
<file path=[Content_Types].xml><?xml version="1.0" encoding="utf-8"?>
<Types xmlns="http://schemas.openxmlformats.org/package/2006/content-types">
  <Default Extension="bin" ContentType="application/vnd.openxmlformats-officedocument.spreadsheetml.printerSettings"/>
  <Default Extension="png" ContentType="image/png"/>
  <Override PartName="/xl/pivotTables/pivotTable5.xml" ContentType="application/vnd.openxmlformats-officedocument.spreadsheetml.pivotTable+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6.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emf" ContentType="image/x-emf"/>
  <Override PartName="/xl/drawings/drawing4.xml" ContentType="application/vnd.openxmlformats-officedocument.drawing+xml"/>
  <Override PartName="/xl/drawings/drawing5.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charts/chart2.xml" ContentType="application/vnd.openxmlformats-officedocument.drawingml.chart+xml"/>
  <Override PartName="/xl/charts/chart3.xml" ContentType="application/vnd.openxmlformats-officedocument.drawingml.char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Default Extension="gif" ContentType="image/gif"/>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xl/pivotCache/pivotCacheRecords1.xml" ContentType="application/vnd.openxmlformats-officedocument.spreadsheetml.pivotCacheRecord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60" windowWidth="15600" windowHeight="11700" tabRatio="947"/>
  </bookViews>
  <sheets>
    <sheet name="Coversheet" sheetId="12" r:id="rId1"/>
    <sheet name="Definitions" sheetId="1" r:id="rId2"/>
    <sheet name="Data_IND_TWh" sheetId="3" r:id="rId3"/>
    <sheet name="Data_TER_TWh" sheetId="4" r:id="rId4"/>
    <sheet name="Data_RES_TWh" sheetId="5" r:id="rId5"/>
    <sheet name="Data_TOT_TWh" sheetId="10" r:id="rId6"/>
    <sheet name="Analysis_TOT" sheetId="23" r:id="rId7"/>
    <sheet name="ColorLegend" sheetId="24" state="hidden" r:id="rId8"/>
    <sheet name="ConversionFactors" sheetId="11" state="hidden" r:id="rId9"/>
  </sheets>
  <externalReferences>
    <externalReference r:id="rId10"/>
  </externalReferences>
  <definedNames>
    <definedName name="___" localSheetId="6" hidden="1">'[1]Bil nat'!#REF!</definedName>
    <definedName name="___" localSheetId="7" hidden="1">'[1]Bil nat'!#REF!</definedName>
    <definedName name="___" hidden="1">'[1]Bil nat'!#REF!</definedName>
    <definedName name="__123Graph_E" localSheetId="6" hidden="1">'[1]Bil nat'!#REF!</definedName>
    <definedName name="__123Graph_E" localSheetId="7" hidden="1">'[1]Bil nat'!#REF!</definedName>
    <definedName name="__123Graph_E" hidden="1">'[1]Bil nat'!#REF!</definedName>
    <definedName name="__123Graph_F" localSheetId="6" hidden="1">'[1]Bil nat'!#REF!</definedName>
    <definedName name="__123Graph_F" localSheetId="7" hidden="1">'[1]Bil nat'!#REF!</definedName>
    <definedName name="__123Graph_F" hidden="1">'[1]Bil nat'!#REF!</definedName>
    <definedName name="__123Graph_X" localSheetId="6" hidden="1">'[1]Bil nat'!#REF!</definedName>
    <definedName name="__123Graph_X" localSheetId="7" hidden="1">'[1]Bil nat'!#REF!</definedName>
    <definedName name="__123Graph_X" hidden="1">'[1]Bil nat'!#REF!</definedName>
    <definedName name="_xlnm._FilterDatabase" localSheetId="2" hidden="1">Data_IND_TWh!$A$8:$AK$504</definedName>
    <definedName name="_xlnm._FilterDatabase" localSheetId="4" hidden="1">Data_RES_TWh!$A$8:$AK$1496</definedName>
    <definedName name="_xlnm._FilterDatabase" localSheetId="3" hidden="1">Data_TER_TWh!$A$8:$AK$504</definedName>
    <definedName name="_xlnm._FilterDatabase" localSheetId="5" hidden="1">Data_TOT_TWh!$A$8:$AK$4472</definedName>
    <definedName name="a" localSheetId="6" hidden="1">'[1]Bil nat'!#REF!</definedName>
    <definedName name="a" localSheetId="7" hidden="1">'[1]Bil nat'!#REF!</definedName>
    <definedName name="a" hidden="1">'[1]Bil nat'!#REF!</definedName>
    <definedName name="IND_MtOe_PE">#REF!</definedName>
    <definedName name="IND_PJ_PE">#REF!</definedName>
    <definedName name="IND_TWh_PE">Data_IND_TWh!$F$7:$AL$504</definedName>
    <definedName name="RES_MtOe_PE">#REF!</definedName>
    <definedName name="RES_PJ_PE">#REF!</definedName>
    <definedName name="RES_TWh_PE">Data_RES_TWh!$F$7:$AL$1496</definedName>
    <definedName name="sdf" localSheetId="6" hidden="1">'[1]Bil nat'!#REF!</definedName>
    <definedName name="sdf" localSheetId="7" hidden="1">'[1]Bil nat'!#REF!</definedName>
    <definedName name="sdf" hidden="1">'[1]Bil nat'!#REF!</definedName>
    <definedName name="ss" localSheetId="6" hidden="1">'[1]Bil nat'!#REF!</definedName>
    <definedName name="ss" localSheetId="7" hidden="1">'[1]Bil nat'!#REF!</definedName>
    <definedName name="ss" hidden="1">'[1]Bil nat'!#REF!</definedName>
    <definedName name="TER_MtOe_PE">#REF!</definedName>
    <definedName name="TER_PJ_PE">#REF!</definedName>
    <definedName name="TER_TWh_PE">Data_TER_TWh!$F$7:$AL$504</definedName>
    <definedName name="Total_MtOe_PE">#REF!</definedName>
    <definedName name="Total_PJ_PE">#REF!</definedName>
    <definedName name="Total_TWh_PE">Data_TOT_TWh!$F$7:$AL$504</definedName>
  </definedNames>
  <calcPr calcId="125725" calcOnSave="0"/>
  <pivotCaches>
    <pivotCache cacheId="10" r:id="rId11"/>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R279" i="23"/>
  <c r="R278"/>
  <c r="R277"/>
  <c r="R276"/>
  <c r="R275"/>
  <c r="R274"/>
  <c r="R273"/>
  <c r="R272"/>
  <c r="R271"/>
  <c r="R270"/>
  <c r="R269"/>
  <c r="R268"/>
  <c r="R267"/>
  <c r="R266"/>
  <c r="R265"/>
  <c r="R264"/>
  <c r="R263"/>
  <c r="R262"/>
  <c r="R261"/>
  <c r="R260"/>
  <c r="R259"/>
  <c r="R258"/>
  <c r="R257"/>
  <c r="R256"/>
  <c r="R255"/>
  <c r="R254"/>
  <c r="R253"/>
  <c r="R252"/>
  <c r="R251"/>
  <c r="R250"/>
  <c r="R249"/>
  <c r="T273"/>
  <c r="Z265"/>
  <c r="U261"/>
  <c r="W261"/>
  <c r="AA265"/>
  <c r="W264"/>
  <c r="T255"/>
  <c r="AA255"/>
  <c r="AA270"/>
  <c r="Z255"/>
  <c r="Z249"/>
  <c r="W272"/>
  <c r="V263"/>
  <c r="T263"/>
  <c r="W257"/>
  <c r="U256"/>
  <c r="Z262"/>
  <c r="V257"/>
  <c r="U264"/>
  <c r="Z254"/>
  <c r="T253"/>
  <c r="V260"/>
  <c r="V267"/>
  <c r="AA279"/>
  <c r="V251"/>
  <c r="Z257"/>
  <c r="V271"/>
  <c r="V264"/>
  <c r="AA257"/>
  <c r="AA277"/>
  <c r="U265"/>
  <c r="W265"/>
  <c r="W256"/>
  <c r="T271"/>
  <c r="AA259"/>
  <c r="V278"/>
  <c r="V255"/>
  <c r="T279"/>
  <c r="V272"/>
  <c r="AA271"/>
  <c r="Z278"/>
  <c r="V265"/>
  <c r="U272"/>
  <c r="Z270"/>
  <c r="T261"/>
  <c r="W268"/>
  <c r="V275"/>
  <c r="V273"/>
  <c r="V276"/>
  <c r="T257"/>
  <c r="U249"/>
  <c r="Z271"/>
  <c r="T249"/>
  <c r="AA273"/>
  <c r="V279"/>
  <c r="V249"/>
  <c r="V262"/>
  <c r="U273"/>
  <c r="W269"/>
  <c r="V270"/>
  <c r="AA278"/>
  <c r="U269"/>
  <c r="Z279"/>
  <c r="AA251"/>
  <c r="U255"/>
  <c r="U263"/>
  <c r="AA267"/>
  <c r="T265"/>
  <c r="Z273"/>
  <c r="U277"/>
  <c r="W277"/>
  <c r="AA269"/>
  <c r="AA262"/>
  <c r="V256"/>
  <c r="W249"/>
  <c r="U253"/>
  <c r="W253"/>
  <c r="V254"/>
  <c r="AA254"/>
  <c r="U257"/>
  <c r="Z263"/>
  <c r="W273"/>
  <c r="U271"/>
  <c r="AA275"/>
  <c r="AA249"/>
  <c r="U279"/>
  <c r="T277"/>
  <c r="AA263"/>
  <c r="W252"/>
  <c r="V259"/>
  <c r="T269"/>
  <c r="D75" l="1"/>
  <c r="E75"/>
  <c r="F75"/>
  <c r="G75"/>
  <c r="C75"/>
  <c r="Z266"/>
  <c r="T262"/>
  <c r="W267"/>
  <c r="S265"/>
  <c r="AA260"/>
  <c r="U260"/>
  <c r="U251"/>
  <c r="S249"/>
  <c r="W274"/>
  <c r="T260"/>
  <c r="Z277"/>
  <c r="W266"/>
  <c r="U270"/>
  <c r="W251"/>
  <c r="Z251"/>
  <c r="Z269"/>
  <c r="T272"/>
  <c r="AA272"/>
  <c r="U275"/>
  <c r="W262"/>
  <c r="AA268"/>
  <c r="AA250"/>
  <c r="W270"/>
  <c r="V268"/>
  <c r="V266"/>
  <c r="W271"/>
  <c r="W250"/>
  <c r="Z276"/>
  <c r="Z267"/>
  <c r="S254"/>
  <c r="V274"/>
  <c r="T256"/>
  <c r="T259"/>
  <c r="S279"/>
  <c r="T266"/>
  <c r="T278"/>
  <c r="W259"/>
  <c r="T258"/>
  <c r="Z260"/>
  <c r="AA253"/>
  <c r="U258"/>
  <c r="AA261"/>
  <c r="Z256"/>
  <c r="W258"/>
  <c r="W275"/>
  <c r="Z274"/>
  <c r="V252"/>
  <c r="S278"/>
  <c r="U250"/>
  <c r="U262"/>
  <c r="U278"/>
  <c r="AA266"/>
  <c r="Z275"/>
  <c r="S273"/>
  <c r="AA264"/>
  <c r="U268"/>
  <c r="U259"/>
  <c r="U266"/>
  <c r="T270"/>
  <c r="W263"/>
  <c r="S262"/>
  <c r="AA258"/>
  <c r="Z268"/>
  <c r="T275"/>
  <c r="Z250"/>
  <c r="W278"/>
  <c r="V269"/>
  <c r="S263"/>
  <c r="T264"/>
  <c r="AA276"/>
  <c r="Z253"/>
  <c r="T276"/>
  <c r="T250"/>
  <c r="V253"/>
  <c r="U267"/>
  <c r="V277"/>
  <c r="AA274"/>
  <c r="T254"/>
  <c r="V250"/>
  <c r="W276"/>
  <c r="T274"/>
  <c r="T252"/>
  <c r="T251"/>
  <c r="Z258"/>
  <c r="Z272"/>
  <c r="T267"/>
  <c r="S270"/>
  <c r="S257"/>
  <c r="AA256"/>
  <c r="U252"/>
  <c r="S271"/>
  <c r="W260"/>
  <c r="T268"/>
  <c r="Z261"/>
  <c r="Z264"/>
  <c r="V258"/>
  <c r="W279"/>
  <c r="Z252"/>
  <c r="S255"/>
  <c r="U254"/>
  <c r="U276"/>
  <c r="AA252"/>
  <c r="V261"/>
  <c r="W254"/>
  <c r="W255"/>
  <c r="U274"/>
  <c r="Z259"/>
  <c r="A21" i="10" l="1"/>
  <c r="A1496" i="5"/>
  <c r="A1495"/>
  <c r="A1494"/>
  <c r="A1493"/>
  <c r="A1492"/>
  <c r="A1491"/>
  <c r="A1490"/>
  <c r="A1489"/>
  <c r="A1488"/>
  <c r="A1487"/>
  <c r="A1486"/>
  <c r="A1485"/>
  <c r="A1484"/>
  <c r="A1483"/>
  <c r="A1482"/>
  <c r="A1481"/>
  <c r="A1480"/>
  <c r="A1479"/>
  <c r="A1478"/>
  <c r="A1477"/>
  <c r="A1476"/>
  <c r="A1475"/>
  <c r="A1474"/>
  <c r="A1473"/>
  <c r="A1472"/>
  <c r="A1471"/>
  <c r="A1470"/>
  <c r="A1469"/>
  <c r="A1468"/>
  <c r="A1467"/>
  <c r="A1466"/>
  <c r="A1465"/>
  <c r="A1464"/>
  <c r="A1463"/>
  <c r="A1462"/>
  <c r="A1461"/>
  <c r="A1460"/>
  <c r="A1459"/>
  <c r="A1458"/>
  <c r="A1457"/>
  <c r="A1456"/>
  <c r="A1455"/>
  <c r="A1454"/>
  <c r="A1453"/>
  <c r="A1452"/>
  <c r="A1451"/>
  <c r="A1450"/>
  <c r="A1449"/>
  <c r="A1448"/>
  <c r="A1447"/>
  <c r="A1446"/>
  <c r="A1445"/>
  <c r="A1444"/>
  <c r="A1443"/>
  <c r="A1442"/>
  <c r="A1441"/>
  <c r="A1440"/>
  <c r="A1439"/>
  <c r="A1438"/>
  <c r="A1437"/>
  <c r="A1436"/>
  <c r="A1435"/>
  <c r="A1434"/>
  <c r="A1433"/>
  <c r="A1432"/>
  <c r="A1431"/>
  <c r="A1430"/>
  <c r="A1429"/>
  <c r="A1428"/>
  <c r="A1427"/>
  <c r="A1426"/>
  <c r="A1425"/>
  <c r="A1424"/>
  <c r="A1423"/>
  <c r="A1422"/>
  <c r="A1421"/>
  <c r="A1420"/>
  <c r="A1419"/>
  <c r="A1418"/>
  <c r="A1417"/>
  <c r="A1416"/>
  <c r="A1415"/>
  <c r="A1414"/>
  <c r="A1413"/>
  <c r="A1412"/>
  <c r="A1411"/>
  <c r="A1410"/>
  <c r="A1409"/>
  <c r="A1408"/>
  <c r="A1407"/>
  <c r="A1406"/>
  <c r="A1405"/>
  <c r="A1404"/>
  <c r="A1403"/>
  <c r="A1402"/>
  <c r="A1401"/>
  <c r="A1400"/>
  <c r="A1399"/>
  <c r="A1398"/>
  <c r="A1397"/>
  <c r="A1396"/>
  <c r="A1395"/>
  <c r="A1394"/>
  <c r="A1393"/>
  <c r="A1392"/>
  <c r="A1391"/>
  <c r="A1390"/>
  <c r="A1389"/>
  <c r="A1388"/>
  <c r="A1387"/>
  <c r="A1386"/>
  <c r="A1385"/>
  <c r="A1384"/>
  <c r="A1383"/>
  <c r="A1382"/>
  <c r="A1381"/>
  <c r="A1380"/>
  <c r="A1379"/>
  <c r="A1378"/>
  <c r="A1377"/>
  <c r="A1376"/>
  <c r="A1375"/>
  <c r="A1374"/>
  <c r="A1373"/>
  <c r="A1372"/>
  <c r="A1371"/>
  <c r="A1370"/>
  <c r="A1369"/>
  <c r="A1368"/>
  <c r="A1367"/>
  <c r="A1366"/>
  <c r="A1365"/>
  <c r="A1364"/>
  <c r="A1363"/>
  <c r="A1362"/>
  <c r="A1361"/>
  <c r="A1360"/>
  <c r="A1359"/>
  <c r="A1358"/>
  <c r="A1357"/>
  <c r="A1356"/>
  <c r="A1355"/>
  <c r="A1354"/>
  <c r="A1353"/>
  <c r="A1352"/>
  <c r="A1351"/>
  <c r="A1350"/>
  <c r="A1349"/>
  <c r="A1348"/>
  <c r="A1347"/>
  <c r="A1346"/>
  <c r="A1345"/>
  <c r="A1344"/>
  <c r="A1343"/>
  <c r="A1342"/>
  <c r="A1341"/>
  <c r="A1340"/>
  <c r="A1339"/>
  <c r="A1338"/>
  <c r="A1337"/>
  <c r="A1336"/>
  <c r="A1335"/>
  <c r="A1334"/>
  <c r="A1333"/>
  <c r="A1332"/>
  <c r="A1331"/>
  <c r="A1330"/>
  <c r="A1329"/>
  <c r="A1328"/>
  <c r="A1327"/>
  <c r="A1326"/>
  <c r="A1325"/>
  <c r="A1324"/>
  <c r="A1323"/>
  <c r="A1322"/>
  <c r="A1321"/>
  <c r="A1320"/>
  <c r="A1319"/>
  <c r="A1318"/>
  <c r="A1317"/>
  <c r="A1316"/>
  <c r="A1315"/>
  <c r="A1314"/>
  <c r="A1313"/>
  <c r="A1312"/>
  <c r="A1311"/>
  <c r="A1310"/>
  <c r="A1309"/>
  <c r="A1308"/>
  <c r="A1307"/>
  <c r="A1306"/>
  <c r="A1305"/>
  <c r="A1304"/>
  <c r="A1303"/>
  <c r="A1302"/>
  <c r="A1301"/>
  <c r="A1300"/>
  <c r="A1299"/>
  <c r="A1298"/>
  <c r="A1297"/>
  <c r="A1296"/>
  <c r="A1295"/>
  <c r="A1294"/>
  <c r="A1293"/>
  <c r="A1292"/>
  <c r="A1291"/>
  <c r="A1290"/>
  <c r="A1289"/>
  <c r="A1288"/>
  <c r="A1287"/>
  <c r="A1286"/>
  <c r="A1285"/>
  <c r="A1284"/>
  <c r="A1283"/>
  <c r="A1282"/>
  <c r="A1281"/>
  <c r="A1280"/>
  <c r="A1279"/>
  <c r="A1278"/>
  <c r="A1277"/>
  <c r="A1276"/>
  <c r="A1275"/>
  <c r="A1274"/>
  <c r="A1273"/>
  <c r="A1272"/>
  <c r="A1271"/>
  <c r="A1270"/>
  <c r="A1269"/>
  <c r="A1268"/>
  <c r="A1267"/>
  <c r="A1266"/>
  <c r="A1265"/>
  <c r="A1264"/>
  <c r="A1263"/>
  <c r="A1262"/>
  <c r="A1261"/>
  <c r="A1260"/>
  <c r="A1259"/>
  <c r="A1258"/>
  <c r="A1257"/>
  <c r="A1256"/>
  <c r="A1255"/>
  <c r="A1254"/>
  <c r="A1253"/>
  <c r="A1252"/>
  <c r="A1251"/>
  <c r="A1250"/>
  <c r="A1249"/>
  <c r="A1248"/>
  <c r="A1247"/>
  <c r="A1246"/>
  <c r="A1245"/>
  <c r="A1244"/>
  <c r="A1243"/>
  <c r="A1242"/>
  <c r="A1241"/>
  <c r="A1240"/>
  <c r="A1239"/>
  <c r="A1238"/>
  <c r="A1237"/>
  <c r="A1236"/>
  <c r="A1235"/>
  <c r="A1234"/>
  <c r="A1233"/>
  <c r="A1232"/>
  <c r="A1231"/>
  <c r="A1230"/>
  <c r="A1229"/>
  <c r="A1228"/>
  <c r="A1227"/>
  <c r="A1226"/>
  <c r="A1225"/>
  <c r="A1224"/>
  <c r="A1223"/>
  <c r="A1222"/>
  <c r="A1221"/>
  <c r="A1220"/>
  <c r="A1219"/>
  <c r="A1218"/>
  <c r="A1217"/>
  <c r="A1216"/>
  <c r="A1215"/>
  <c r="A1214"/>
  <c r="A1213"/>
  <c r="A1212"/>
  <c r="A1211"/>
  <c r="A1210"/>
  <c r="A1209"/>
  <c r="A1208"/>
  <c r="A1207"/>
  <c r="A1206"/>
  <c r="A1205"/>
  <c r="A1204"/>
  <c r="A1203"/>
  <c r="A1202"/>
  <c r="A1201"/>
  <c r="A1200"/>
  <c r="A1199"/>
  <c r="A1198"/>
  <c r="A1197"/>
  <c r="A1196"/>
  <c r="A1195"/>
  <c r="A1194"/>
  <c r="A1193"/>
  <c r="A1192"/>
  <c r="A1191"/>
  <c r="A1190"/>
  <c r="A1189"/>
  <c r="A1188"/>
  <c r="A1187"/>
  <c r="A1186"/>
  <c r="A1185"/>
  <c r="A1184"/>
  <c r="A1183"/>
  <c r="A1182"/>
  <c r="A1181"/>
  <c r="A1180"/>
  <c r="A1179"/>
  <c r="A1178"/>
  <c r="A1177"/>
  <c r="A1176"/>
  <c r="A1175"/>
  <c r="A1174"/>
  <c r="A1173"/>
  <c r="A1172"/>
  <c r="A1171"/>
  <c r="A1170"/>
  <c r="A1169"/>
  <c r="A1168"/>
  <c r="A1167"/>
  <c r="A1166"/>
  <c r="A1165"/>
  <c r="A1164"/>
  <c r="A1163"/>
  <c r="A1162"/>
  <c r="A1161"/>
  <c r="A1160"/>
  <c r="A1159"/>
  <c r="A1158"/>
  <c r="A1157"/>
  <c r="A1156"/>
  <c r="A1155"/>
  <c r="A1154"/>
  <c r="A1153"/>
  <c r="A1152"/>
  <c r="A1151"/>
  <c r="A1150"/>
  <c r="A1149"/>
  <c r="A1148"/>
  <c r="A1147"/>
  <c r="A1146"/>
  <c r="A1145"/>
  <c r="A1144"/>
  <c r="A1143"/>
  <c r="A1142"/>
  <c r="A1141"/>
  <c r="A1140"/>
  <c r="A1139"/>
  <c r="A1138"/>
  <c r="A1137"/>
  <c r="A1136"/>
  <c r="A1135"/>
  <c r="A1134"/>
  <c r="A1133"/>
  <c r="A1132"/>
  <c r="A1131"/>
  <c r="A1130"/>
  <c r="A1129"/>
  <c r="A1128"/>
  <c r="A1127"/>
  <c r="A1126"/>
  <c r="A1125"/>
  <c r="A1124"/>
  <c r="A1123"/>
  <c r="A1122"/>
  <c r="A1121"/>
  <c r="A1120"/>
  <c r="A1119"/>
  <c r="A1118"/>
  <c r="A1117"/>
  <c r="A1116"/>
  <c r="A1115"/>
  <c r="A1114"/>
  <c r="A1113"/>
  <c r="A1112"/>
  <c r="A1111"/>
  <c r="A1110"/>
  <c r="A1109"/>
  <c r="A1108"/>
  <c r="A1107"/>
  <c r="A1106"/>
  <c r="A1105"/>
  <c r="A1104"/>
  <c r="A1103"/>
  <c r="A1102"/>
  <c r="A1101"/>
  <c r="A1100"/>
  <c r="A1099"/>
  <c r="A1098"/>
  <c r="A1097"/>
  <c r="A1096"/>
  <c r="A1095"/>
  <c r="A1094"/>
  <c r="A1093"/>
  <c r="A1092"/>
  <c r="A1091"/>
  <c r="A1090"/>
  <c r="A1089"/>
  <c r="A1088"/>
  <c r="A1087"/>
  <c r="A1086"/>
  <c r="A1085"/>
  <c r="A1084"/>
  <c r="A1083"/>
  <c r="A1082"/>
  <c r="A1081"/>
  <c r="A1080"/>
  <c r="A1079"/>
  <c r="A1078"/>
  <c r="A1077"/>
  <c r="A1076"/>
  <c r="A1075"/>
  <c r="A1074"/>
  <c r="A1073"/>
  <c r="A1072"/>
  <c r="A1071"/>
  <c r="A1070"/>
  <c r="A1069"/>
  <c r="A1068"/>
  <c r="A1067"/>
  <c r="A1066"/>
  <c r="A1065"/>
  <c r="A1064"/>
  <c r="A1063"/>
  <c r="A1062"/>
  <c r="A1061"/>
  <c r="A1060"/>
  <c r="A1059"/>
  <c r="A1058"/>
  <c r="A1057"/>
  <c r="A1056"/>
  <c r="A1055"/>
  <c r="A1054"/>
  <c r="A1053"/>
  <c r="A1052"/>
  <c r="A1051"/>
  <c r="A1050"/>
  <c r="A1049"/>
  <c r="A1048"/>
  <c r="A1047"/>
  <c r="A1046"/>
  <c r="A1045"/>
  <c r="A1044"/>
  <c r="A1043"/>
  <c r="A1042"/>
  <c r="A1041"/>
  <c r="A1040"/>
  <c r="A1039"/>
  <c r="A1038"/>
  <c r="A1037"/>
  <c r="A1036"/>
  <c r="A1035"/>
  <c r="A1034"/>
  <c r="A1033"/>
  <c r="A1032"/>
  <c r="A1031"/>
  <c r="A1030"/>
  <c r="A1029"/>
  <c r="A1028"/>
  <c r="A1027"/>
  <c r="A1026"/>
  <c r="A1025"/>
  <c r="A1024"/>
  <c r="A1023"/>
  <c r="A1022"/>
  <c r="A1021"/>
  <c r="A1020"/>
  <c r="A1019"/>
  <c r="A1018"/>
  <c r="A1017"/>
  <c r="A1016"/>
  <c r="A1015"/>
  <c r="A1014"/>
  <c r="A1013"/>
  <c r="A1012"/>
  <c r="A1011"/>
  <c r="A1010"/>
  <c r="A1009"/>
  <c r="A1008"/>
  <c r="A1007"/>
  <c r="A1006"/>
  <c r="A1005"/>
  <c r="A1004"/>
  <c r="A1003"/>
  <c r="A1002"/>
  <c r="A1001"/>
  <c r="A1000"/>
  <c r="A999"/>
  <c r="A998"/>
  <c r="A997"/>
  <c r="A996"/>
  <c r="A995"/>
  <c r="A994"/>
  <c r="A993"/>
  <c r="A992"/>
  <c r="A991"/>
  <c r="A990"/>
  <c r="A989"/>
  <c r="A988"/>
  <c r="A987"/>
  <c r="A986"/>
  <c r="A985"/>
  <c r="A984"/>
  <c r="A983"/>
  <c r="A982"/>
  <c r="A981"/>
  <c r="A980"/>
  <c r="A979"/>
  <c r="A978"/>
  <c r="A977"/>
  <c r="A976"/>
  <c r="A975"/>
  <c r="A974"/>
  <c r="A973"/>
  <c r="A972"/>
  <c r="A971"/>
  <c r="A970"/>
  <c r="A969"/>
  <c r="A968"/>
  <c r="A967"/>
  <c r="A966"/>
  <c r="A965"/>
  <c r="A964"/>
  <c r="A963"/>
  <c r="A962"/>
  <c r="A961"/>
  <c r="A960"/>
  <c r="A959"/>
  <c r="A958"/>
  <c r="A957"/>
  <c r="A956"/>
  <c r="A955"/>
  <c r="A954"/>
  <c r="A953"/>
  <c r="A952"/>
  <c r="A951"/>
  <c r="A950"/>
  <c r="A949"/>
  <c r="A948"/>
  <c r="A947"/>
  <c r="A946"/>
  <c r="A945"/>
  <c r="A944"/>
  <c r="A943"/>
  <c r="A942"/>
  <c r="A941"/>
  <c r="A940"/>
  <c r="A939"/>
  <c r="A938"/>
  <c r="A937"/>
  <c r="A936"/>
  <c r="A935"/>
  <c r="A934"/>
  <c r="A933"/>
  <c r="A932"/>
  <c r="A931"/>
  <c r="A930"/>
  <c r="A929"/>
  <c r="A928"/>
  <c r="A927"/>
  <c r="A926"/>
  <c r="A925"/>
  <c r="A924"/>
  <c r="A923"/>
  <c r="A922"/>
  <c r="A921"/>
  <c r="A920"/>
  <c r="A919"/>
  <c r="A918"/>
  <c r="A917"/>
  <c r="A916"/>
  <c r="A915"/>
  <c r="A914"/>
  <c r="A913"/>
  <c r="A912"/>
  <c r="A911"/>
  <c r="A910"/>
  <c r="A909"/>
  <c r="A908"/>
  <c r="A907"/>
  <c r="A906"/>
  <c r="A905"/>
  <c r="A904"/>
  <c r="A903"/>
  <c r="A902"/>
  <c r="A901"/>
  <c r="A900"/>
  <c r="A899"/>
  <c r="A898"/>
  <c r="A897"/>
  <c r="A896"/>
  <c r="A895"/>
  <c r="A894"/>
  <c r="A893"/>
  <c r="A892"/>
  <c r="A891"/>
  <c r="A890"/>
  <c r="A889"/>
  <c r="A888"/>
  <c r="A887"/>
  <c r="A886"/>
  <c r="A885"/>
  <c r="A884"/>
  <c r="A883"/>
  <c r="A882"/>
  <c r="A881"/>
  <c r="A880"/>
  <c r="A879"/>
  <c r="A878"/>
  <c r="A877"/>
  <c r="A876"/>
  <c r="A875"/>
  <c r="A874"/>
  <c r="A873"/>
  <c r="A872"/>
  <c r="A871"/>
  <c r="A870"/>
  <c r="A869"/>
  <c r="A868"/>
  <c r="A867"/>
  <c r="A866"/>
  <c r="A865"/>
  <c r="A864"/>
  <c r="A863"/>
  <c r="A862"/>
  <c r="A861"/>
  <c r="A860"/>
  <c r="A859"/>
  <c r="A858"/>
  <c r="A857"/>
  <c r="A856"/>
  <c r="A855"/>
  <c r="A854"/>
  <c r="A853"/>
  <c r="A852"/>
  <c r="A851"/>
  <c r="A850"/>
  <c r="A849"/>
  <c r="A848"/>
  <c r="A847"/>
  <c r="A846"/>
  <c r="A845"/>
  <c r="A844"/>
  <c r="A843"/>
  <c r="A842"/>
  <c r="A841"/>
  <c r="A840"/>
  <c r="A839"/>
  <c r="A838"/>
  <c r="A837"/>
  <c r="A836"/>
  <c r="A835"/>
  <c r="A834"/>
  <c r="A833"/>
  <c r="A832"/>
  <c r="A831"/>
  <c r="A830"/>
  <c r="A829"/>
  <c r="A828"/>
  <c r="A827"/>
  <c r="A826"/>
  <c r="A825"/>
  <c r="A824"/>
  <c r="A823"/>
  <c r="A822"/>
  <c r="A821"/>
  <c r="A820"/>
  <c r="A819"/>
  <c r="A818"/>
  <c r="A817"/>
  <c r="A816"/>
  <c r="A815"/>
  <c r="A814"/>
  <c r="A813"/>
  <c r="A812"/>
  <c r="A811"/>
  <c r="A810"/>
  <c r="A809"/>
  <c r="A808"/>
  <c r="A807"/>
  <c r="A806"/>
  <c r="A805"/>
  <c r="A804"/>
  <c r="A803"/>
  <c r="A802"/>
  <c r="A801"/>
  <c r="A800"/>
  <c r="A799"/>
  <c r="A798"/>
  <c r="A797"/>
  <c r="A796"/>
  <c r="A795"/>
  <c r="A794"/>
  <c r="A793"/>
  <c r="A792"/>
  <c r="A791"/>
  <c r="A790"/>
  <c r="A789"/>
  <c r="A788"/>
  <c r="A787"/>
  <c r="A786"/>
  <c r="A785"/>
  <c r="A784"/>
  <c r="A783"/>
  <c r="A782"/>
  <c r="A781"/>
  <c r="A780"/>
  <c r="A779"/>
  <c r="A778"/>
  <c r="A777"/>
  <c r="A776"/>
  <c r="A775"/>
  <c r="A774"/>
  <c r="A773"/>
  <c r="A772"/>
  <c r="A771"/>
  <c r="A770"/>
  <c r="A769"/>
  <c r="A768"/>
  <c r="A767"/>
  <c r="A766"/>
  <c r="A765"/>
  <c r="A764"/>
  <c r="A763"/>
  <c r="A762"/>
  <c r="A761"/>
  <c r="A760"/>
  <c r="A759"/>
  <c r="A758"/>
  <c r="A757"/>
  <c r="A756"/>
  <c r="A755"/>
  <c r="A754"/>
  <c r="A753"/>
  <c r="A752"/>
  <c r="A751"/>
  <c r="A750"/>
  <c r="A749"/>
  <c r="A748"/>
  <c r="A747"/>
  <c r="A746"/>
  <c r="A745"/>
  <c r="A744"/>
  <c r="A743"/>
  <c r="A742"/>
  <c r="A741"/>
  <c r="A740"/>
  <c r="A739"/>
  <c r="A738"/>
  <c r="A737"/>
  <c r="A736"/>
  <c r="A735"/>
  <c r="A734"/>
  <c r="A733"/>
  <c r="A732"/>
  <c r="A731"/>
  <c r="A730"/>
  <c r="A729"/>
  <c r="A728"/>
  <c r="A727"/>
  <c r="A726"/>
  <c r="A725"/>
  <c r="A724"/>
  <c r="A723"/>
  <c r="A722"/>
  <c r="A721"/>
  <c r="A720"/>
  <c r="A719"/>
  <c r="A718"/>
  <c r="A717"/>
  <c r="A716"/>
  <c r="A715"/>
  <c r="A714"/>
  <c r="A713"/>
  <c r="A712"/>
  <c r="A711"/>
  <c r="A710"/>
  <c r="A709"/>
  <c r="A708"/>
  <c r="A707"/>
  <c r="A706"/>
  <c r="A705"/>
  <c r="A704"/>
  <c r="A703"/>
  <c r="A702"/>
  <c r="A701"/>
  <c r="A700"/>
  <c r="A699"/>
  <c r="A698"/>
  <c r="A697"/>
  <c r="A696"/>
  <c r="A695"/>
  <c r="A694"/>
  <c r="A693"/>
  <c r="A692"/>
  <c r="A691"/>
  <c r="A690"/>
  <c r="A689"/>
  <c r="A688"/>
  <c r="A687"/>
  <c r="A686"/>
  <c r="A685"/>
  <c r="A684"/>
  <c r="A683"/>
  <c r="A682"/>
  <c r="A681"/>
  <c r="A680"/>
  <c r="A679"/>
  <c r="A678"/>
  <c r="A677"/>
  <c r="A676"/>
  <c r="A675"/>
  <c r="A674"/>
  <c r="A673"/>
  <c r="A672"/>
  <c r="A671"/>
  <c r="A670"/>
  <c r="A669"/>
  <c r="A668"/>
  <c r="A667"/>
  <c r="A666"/>
  <c r="A665"/>
  <c r="A664"/>
  <c r="A663"/>
  <c r="A662"/>
  <c r="A661"/>
  <c r="A660"/>
  <c r="A659"/>
  <c r="A658"/>
  <c r="A657"/>
  <c r="A656"/>
  <c r="A655"/>
  <c r="A654"/>
  <c r="A653"/>
  <c r="A652"/>
  <c r="A651"/>
  <c r="A650"/>
  <c r="A649"/>
  <c r="A648"/>
  <c r="A647"/>
  <c r="A646"/>
  <c r="A645"/>
  <c r="A644"/>
  <c r="A643"/>
  <c r="A642"/>
  <c r="A641"/>
  <c r="A640"/>
  <c r="A639"/>
  <c r="A638"/>
  <c r="A637"/>
  <c r="A636"/>
  <c r="A635"/>
  <c r="A634"/>
  <c r="A633"/>
  <c r="A632"/>
  <c r="A631"/>
  <c r="A630"/>
  <c r="A629"/>
  <c r="A628"/>
  <c r="A627"/>
  <c r="A626"/>
  <c r="A625"/>
  <c r="A624"/>
  <c r="A623"/>
  <c r="A622"/>
  <c r="A621"/>
  <c r="A620"/>
  <c r="A619"/>
  <c r="A618"/>
  <c r="A617"/>
  <c r="A616"/>
  <c r="A615"/>
  <c r="A614"/>
  <c r="A613"/>
  <c r="A612"/>
  <c r="A611"/>
  <c r="A610"/>
  <c r="A609"/>
  <c r="A608"/>
  <c r="A607"/>
  <c r="A606"/>
  <c r="A605"/>
  <c r="A604"/>
  <c r="A603"/>
  <c r="A602"/>
  <c r="A601"/>
  <c r="A600"/>
  <c r="A599"/>
  <c r="A598"/>
  <c r="A597"/>
  <c r="A596"/>
  <c r="A595"/>
  <c r="A594"/>
  <c r="A593"/>
  <c r="A592"/>
  <c r="A591"/>
  <c r="A590"/>
  <c r="A589"/>
  <c r="A588"/>
  <c r="A587"/>
  <c r="A586"/>
  <c r="A585"/>
  <c r="A584"/>
  <c r="A583"/>
  <c r="A582"/>
  <c r="A581"/>
  <c r="A580"/>
  <c r="A579"/>
  <c r="A578"/>
  <c r="A577"/>
  <c r="A576"/>
  <c r="A575"/>
  <c r="A574"/>
  <c r="A573"/>
  <c r="A572"/>
  <c r="A571"/>
  <c r="A570"/>
  <c r="A569"/>
  <c r="A568"/>
  <c r="A567"/>
  <c r="A566"/>
  <c r="A565"/>
  <c r="A564"/>
  <c r="A563"/>
  <c r="A562"/>
  <c r="A561"/>
  <c r="A560"/>
  <c r="A559"/>
  <c r="A558"/>
  <c r="A557"/>
  <c r="A556"/>
  <c r="A555"/>
  <c r="A554"/>
  <c r="A553"/>
  <c r="A552"/>
  <c r="A551"/>
  <c r="A550"/>
  <c r="A549"/>
  <c r="A548"/>
  <c r="A547"/>
  <c r="A546"/>
  <c r="A545"/>
  <c r="A544"/>
  <c r="A543"/>
  <c r="A542"/>
  <c r="A541"/>
  <c r="A540"/>
  <c r="A539"/>
  <c r="A538"/>
  <c r="A537"/>
  <c r="A536"/>
  <c r="A535"/>
  <c r="A534"/>
  <c r="A533"/>
  <c r="A532"/>
  <c r="A531"/>
  <c r="A530"/>
  <c r="A529"/>
  <c r="A528"/>
  <c r="A527"/>
  <c r="A526"/>
  <c r="A525"/>
  <c r="A524"/>
  <c r="A523"/>
  <c r="A522"/>
  <c r="A521"/>
  <c r="A520"/>
  <c r="A519"/>
  <c r="A518"/>
  <c r="A517"/>
  <c r="A516"/>
  <c r="A515"/>
  <c r="A514"/>
  <c r="A513"/>
  <c r="A512"/>
  <c r="A511"/>
  <c r="A510"/>
  <c r="A509"/>
  <c r="A508"/>
  <c r="A507"/>
  <c r="A506"/>
  <c r="A505"/>
  <c r="A504"/>
  <c r="A503"/>
  <c r="A502"/>
  <c r="A501"/>
  <c r="A500"/>
  <c r="A499"/>
  <c r="A498"/>
  <c r="A497"/>
  <c r="A496"/>
  <c r="A495"/>
  <c r="A494"/>
  <c r="A493"/>
  <c r="A492"/>
  <c r="A491"/>
  <c r="A490"/>
  <c r="A489"/>
  <c r="A488"/>
  <c r="A487"/>
  <c r="A486"/>
  <c r="A485"/>
  <c r="A484"/>
  <c r="A483"/>
  <c r="A482"/>
  <c r="A481"/>
  <c r="A480"/>
  <c r="A479"/>
  <c r="A478"/>
  <c r="A477"/>
  <c r="A476"/>
  <c r="A475"/>
  <c r="A474"/>
  <c r="A473"/>
  <c r="A472"/>
  <c r="A471"/>
  <c r="A470"/>
  <c r="A469"/>
  <c r="A468"/>
  <c r="A467"/>
  <c r="A466"/>
  <c r="A465"/>
  <c r="A464"/>
  <c r="A463"/>
  <c r="A462"/>
  <c r="A461"/>
  <c r="A460"/>
  <c r="A459"/>
  <c r="A458"/>
  <c r="A457"/>
  <c r="A456"/>
  <c r="A455"/>
  <c r="A454"/>
  <c r="A453"/>
  <c r="A452"/>
  <c r="A451"/>
  <c r="A450"/>
  <c r="A449"/>
  <c r="A448"/>
  <c r="A447"/>
  <c r="A446"/>
  <c r="A445"/>
  <c r="A444"/>
  <c r="A443"/>
  <c r="A442"/>
  <c r="A441"/>
  <c r="A440"/>
  <c r="A439"/>
  <c r="A438"/>
  <c r="A437"/>
  <c r="A436"/>
  <c r="A435"/>
  <c r="A434"/>
  <c r="A433"/>
  <c r="A432"/>
  <c r="A431"/>
  <c r="A430"/>
  <c r="A429"/>
  <c r="A428"/>
  <c r="A427"/>
  <c r="A426"/>
  <c r="A425"/>
  <c r="A424"/>
  <c r="A423"/>
  <c r="A422"/>
  <c r="A421"/>
  <c r="A420"/>
  <c r="A419"/>
  <c r="A418"/>
  <c r="A417"/>
  <c r="A416"/>
  <c r="A415"/>
  <c r="A414"/>
  <c r="A413"/>
  <c r="A412"/>
  <c r="A411"/>
  <c r="A410"/>
  <c r="A409"/>
  <c r="A408"/>
  <c r="A407"/>
  <c r="A406"/>
  <c r="A405"/>
  <c r="A404"/>
  <c r="A403"/>
  <c r="A402"/>
  <c r="A401"/>
  <c r="A400"/>
  <c r="A399"/>
  <c r="A398"/>
  <c r="A397"/>
  <c r="A396"/>
  <c r="A395"/>
  <c r="A394"/>
  <c r="A393"/>
  <c r="A392"/>
  <c r="A391"/>
  <c r="A390"/>
  <c r="A389"/>
  <c r="A388"/>
  <c r="A387"/>
  <c r="A386"/>
  <c r="A385"/>
  <c r="A384"/>
  <c r="A383"/>
  <c r="A382"/>
  <c r="A381"/>
  <c r="A380"/>
  <c r="A379"/>
  <c r="A378"/>
  <c r="A377"/>
  <c r="A376"/>
  <c r="A375"/>
  <c r="A374"/>
  <c r="A373"/>
  <c r="A372"/>
  <c r="A371"/>
  <c r="A370"/>
  <c r="A369"/>
  <c r="A368"/>
  <c r="A367"/>
  <c r="A366"/>
  <c r="A365"/>
  <c r="A364"/>
  <c r="A363"/>
  <c r="A362"/>
  <c r="A361"/>
  <c r="A360"/>
  <c r="A359"/>
  <c r="A358"/>
  <c r="A357"/>
  <c r="A356"/>
  <c r="A355"/>
  <c r="A354"/>
  <c r="A353"/>
  <c r="A352"/>
  <c r="A351"/>
  <c r="A350"/>
  <c r="A349"/>
  <c r="A348"/>
  <c r="A347"/>
  <c r="A346"/>
  <c r="A345"/>
  <c r="A344"/>
  <c r="A343"/>
  <c r="A342"/>
  <c r="A341"/>
  <c r="A340"/>
  <c r="A339"/>
  <c r="A338"/>
  <c r="A337"/>
  <c r="A336"/>
  <c r="A335"/>
  <c r="A334"/>
  <c r="A333"/>
  <c r="A332"/>
  <c r="A331"/>
  <c r="A330"/>
  <c r="A329"/>
  <c r="A328"/>
  <c r="A327"/>
  <c r="A326"/>
  <c r="A325"/>
  <c r="A324"/>
  <c r="A323"/>
  <c r="A322"/>
  <c r="A321"/>
  <c r="A320"/>
  <c r="A319"/>
  <c r="A318"/>
  <c r="A317"/>
  <c r="A316"/>
  <c r="A315"/>
  <c r="A314"/>
  <c r="A313"/>
  <c r="A312"/>
  <c r="A311"/>
  <c r="A310"/>
  <c r="A309"/>
  <c r="A308"/>
  <c r="A307"/>
  <c r="A306"/>
  <c r="A305"/>
  <c r="A304"/>
  <c r="A303"/>
  <c r="A302"/>
  <c r="A301"/>
  <c r="A300"/>
  <c r="A299"/>
  <c r="A298"/>
  <c r="A297"/>
  <c r="A296"/>
  <c r="A295"/>
  <c r="A294"/>
  <c r="A293"/>
  <c r="A292"/>
  <c r="A291"/>
  <c r="A290"/>
  <c r="A289"/>
  <c r="A288"/>
  <c r="A287"/>
  <c r="A286"/>
  <c r="A285"/>
  <c r="A284"/>
  <c r="A283"/>
  <c r="A282"/>
  <c r="A281"/>
  <c r="A280"/>
  <c r="A279"/>
  <c r="A278"/>
  <c r="A277"/>
  <c r="A276"/>
  <c r="A275"/>
  <c r="A274"/>
  <c r="A273"/>
  <c r="A272"/>
  <c r="A271"/>
  <c r="A270"/>
  <c r="A269"/>
  <c r="A268"/>
  <c r="A267"/>
  <c r="A266"/>
  <c r="A265"/>
  <c r="A264"/>
  <c r="A263"/>
  <c r="A262"/>
  <c r="A261"/>
  <c r="A260"/>
  <c r="A259"/>
  <c r="A258"/>
  <c r="A257"/>
  <c r="A256"/>
  <c r="A255"/>
  <c r="A254"/>
  <c r="A253"/>
  <c r="A252"/>
  <c r="A251"/>
  <c r="A250"/>
  <c r="A249"/>
  <c r="A248"/>
  <c r="A247"/>
  <c r="A246"/>
  <c r="A245"/>
  <c r="A244"/>
  <c r="A243"/>
  <c r="A242"/>
  <c r="A241"/>
  <c r="A240"/>
  <c r="A239"/>
  <c r="A238"/>
  <c r="A237"/>
  <c r="A236"/>
  <c r="A235"/>
  <c r="A234"/>
  <c r="A233"/>
  <c r="A232"/>
  <c r="A231"/>
  <c r="A230"/>
  <c r="A229"/>
  <c r="A228"/>
  <c r="A227"/>
  <c r="A226"/>
  <c r="A225"/>
  <c r="A224"/>
  <c r="A223"/>
  <c r="A222"/>
  <c r="A221"/>
  <c r="A220"/>
  <c r="A219"/>
  <c r="A218"/>
  <c r="A217"/>
  <c r="A216"/>
  <c r="A215"/>
  <c r="A214"/>
  <c r="A213"/>
  <c r="A212"/>
  <c r="A211"/>
  <c r="A210"/>
  <c r="A209"/>
  <c r="A208"/>
  <c r="A207"/>
  <c r="A206"/>
  <c r="A205"/>
  <c r="A204"/>
  <c r="A203"/>
  <c r="A202"/>
  <c r="A201"/>
  <c r="A200"/>
  <c r="A199"/>
  <c r="A198"/>
  <c r="A197"/>
  <c r="A196"/>
  <c r="A195"/>
  <c r="A194"/>
  <c r="A193"/>
  <c r="A192"/>
  <c r="A191"/>
  <c r="A190"/>
  <c r="A189"/>
  <c r="A188"/>
  <c r="A187"/>
  <c r="A186"/>
  <c r="A185"/>
  <c r="A184"/>
  <c r="A183"/>
  <c r="A182"/>
  <c r="A181"/>
  <c r="A180"/>
  <c r="A179"/>
  <c r="A178"/>
  <c r="A177"/>
  <c r="A176"/>
  <c r="A175"/>
  <c r="A174"/>
  <c r="A173"/>
  <c r="A172"/>
  <c r="A171"/>
  <c r="A170"/>
  <c r="A169"/>
  <c r="A168"/>
  <c r="A167"/>
  <c r="A166"/>
  <c r="A165"/>
  <c r="A164"/>
  <c r="A163"/>
  <c r="A162"/>
  <c r="A161"/>
  <c r="A160"/>
  <c r="A159"/>
  <c r="A158"/>
  <c r="A157"/>
  <c r="A156"/>
  <c r="A155"/>
  <c r="A154"/>
  <c r="A153"/>
  <c r="A152"/>
  <c r="A151"/>
  <c r="A150"/>
  <c r="A149"/>
  <c r="A148"/>
  <c r="A147"/>
  <c r="A146"/>
  <c r="A145"/>
  <c r="A144"/>
  <c r="A143"/>
  <c r="A142"/>
  <c r="A141"/>
  <c r="A140"/>
  <c r="A139"/>
  <c r="A138"/>
  <c r="A137"/>
  <c r="A136"/>
  <c r="A135"/>
  <c r="A134"/>
  <c r="A133"/>
  <c r="A132"/>
  <c r="A131"/>
  <c r="A130"/>
  <c r="A129"/>
  <c r="A128"/>
  <c r="A127"/>
  <c r="A126"/>
  <c r="A125"/>
  <c r="A124"/>
  <c r="A123"/>
  <c r="A122"/>
  <c r="A121"/>
  <c r="A120"/>
  <c r="A119"/>
  <c r="A118"/>
  <c r="A117"/>
  <c r="A116"/>
  <c r="A115"/>
  <c r="A114"/>
  <c r="A113"/>
  <c r="A112"/>
  <c r="A111"/>
  <c r="A110"/>
  <c r="A109"/>
  <c r="A108"/>
  <c r="A107"/>
  <c r="A106"/>
  <c r="A105"/>
  <c r="A104"/>
  <c r="A103"/>
  <c r="A102"/>
  <c r="A101"/>
  <c r="A100"/>
  <c r="A99"/>
  <c r="A98"/>
  <c r="A97"/>
  <c r="A96"/>
  <c r="A95"/>
  <c r="A94"/>
  <c r="A93"/>
  <c r="A92"/>
  <c r="A91"/>
  <c r="A90"/>
  <c r="A89"/>
  <c r="A88"/>
  <c r="A87"/>
  <c r="A86"/>
  <c r="A85"/>
  <c r="A84"/>
  <c r="A83"/>
  <c r="A82"/>
  <c r="A81"/>
  <c r="A80"/>
  <c r="A79"/>
  <c r="A78"/>
  <c r="A77"/>
  <c r="A76"/>
  <c r="A75"/>
  <c r="A74"/>
  <c r="A73"/>
  <c r="A72"/>
  <c r="A71"/>
  <c r="A70"/>
  <c r="A69"/>
  <c r="A68"/>
  <c r="A67"/>
  <c r="A66"/>
  <c r="A65"/>
  <c r="A64"/>
  <c r="A63"/>
  <c r="A62"/>
  <c r="A61"/>
  <c r="A60"/>
  <c r="A59"/>
  <c r="A58"/>
  <c r="A57"/>
  <c r="A56"/>
  <c r="A55"/>
  <c r="A54"/>
  <c r="A53"/>
  <c r="A52"/>
  <c r="A51"/>
  <c r="A50"/>
  <c r="A49"/>
  <c r="A48"/>
  <c r="A47"/>
  <c r="A46"/>
  <c r="A45"/>
  <c r="A44"/>
  <c r="A43"/>
  <c r="A42"/>
  <c r="A41"/>
  <c r="A40"/>
  <c r="A39"/>
  <c r="A38"/>
  <c r="A37"/>
  <c r="A36"/>
  <c r="A35"/>
  <c r="A34"/>
  <c r="A33"/>
  <c r="A32"/>
  <c r="A31"/>
  <c r="A30"/>
  <c r="A29"/>
  <c r="A28"/>
  <c r="A27"/>
  <c r="A26"/>
  <c r="A25"/>
  <c r="A24"/>
  <c r="A23"/>
  <c r="A22"/>
  <c r="A21"/>
  <c r="A20"/>
  <c r="A19"/>
  <c r="A18"/>
  <c r="A17"/>
  <c r="A16"/>
  <c r="A15"/>
  <c r="A14"/>
  <c r="A13"/>
  <c r="A12"/>
  <c r="A11"/>
  <c r="A10"/>
  <c r="A9"/>
  <c r="A504" i="4"/>
  <c r="A503"/>
  <c r="A502"/>
  <c r="A501"/>
  <c r="A500"/>
  <c r="A499"/>
  <c r="A498"/>
  <c r="A497"/>
  <c r="A496"/>
  <c r="A495"/>
  <c r="A494"/>
  <c r="A493"/>
  <c r="A492"/>
  <c r="A491"/>
  <c r="A490"/>
  <c r="A489"/>
  <c r="A488"/>
  <c r="A487"/>
  <c r="A486"/>
  <c r="A485"/>
  <c r="A484"/>
  <c r="A483"/>
  <c r="A482"/>
  <c r="A481"/>
  <c r="A480"/>
  <c r="A479"/>
  <c r="A478"/>
  <c r="A477"/>
  <c r="A476"/>
  <c r="A475"/>
  <c r="A474"/>
  <c r="A473"/>
  <c r="A472"/>
  <c r="A471"/>
  <c r="A470"/>
  <c r="A469"/>
  <c r="A468"/>
  <c r="A467"/>
  <c r="A466"/>
  <c r="A465"/>
  <c r="A464"/>
  <c r="A463"/>
  <c r="A462"/>
  <c r="A461"/>
  <c r="A460"/>
  <c r="A459"/>
  <c r="A458"/>
  <c r="A457"/>
  <c r="A456"/>
  <c r="A455"/>
  <c r="A454"/>
  <c r="A453"/>
  <c r="A452"/>
  <c r="A451"/>
  <c r="A450"/>
  <c r="A449"/>
  <c r="A448"/>
  <c r="A447"/>
  <c r="A446"/>
  <c r="A445"/>
  <c r="A444"/>
  <c r="A443"/>
  <c r="A442"/>
  <c r="A441"/>
  <c r="A440"/>
  <c r="A439"/>
  <c r="A438"/>
  <c r="A437"/>
  <c r="A436"/>
  <c r="A435"/>
  <c r="A434"/>
  <c r="A433"/>
  <c r="A432"/>
  <c r="A431"/>
  <c r="A430"/>
  <c r="A429"/>
  <c r="A428"/>
  <c r="A427"/>
  <c r="A426"/>
  <c r="A425"/>
  <c r="A424"/>
  <c r="A423"/>
  <c r="A422"/>
  <c r="A421"/>
  <c r="A420"/>
  <c r="A419"/>
  <c r="A418"/>
  <c r="A417"/>
  <c r="A416"/>
  <c r="A415"/>
  <c r="A414"/>
  <c r="A413"/>
  <c r="A412"/>
  <c r="A411"/>
  <c r="A410"/>
  <c r="A409"/>
  <c r="A408"/>
  <c r="A407"/>
  <c r="A406"/>
  <c r="A405"/>
  <c r="A404"/>
  <c r="A403"/>
  <c r="A402"/>
  <c r="A401"/>
  <c r="A400"/>
  <c r="A399"/>
  <c r="A398"/>
  <c r="A397"/>
  <c r="A396"/>
  <c r="A395"/>
  <c r="A394"/>
  <c r="A393"/>
  <c r="A392"/>
  <c r="A391"/>
  <c r="A390"/>
  <c r="A389"/>
  <c r="A388"/>
  <c r="A387"/>
  <c r="A386"/>
  <c r="A385"/>
  <c r="A384"/>
  <c r="A383"/>
  <c r="A382"/>
  <c r="A381"/>
  <c r="A380"/>
  <c r="A379"/>
  <c r="A378"/>
  <c r="A377"/>
  <c r="A376"/>
  <c r="A375"/>
  <c r="A374"/>
  <c r="A373"/>
  <c r="A372"/>
  <c r="A371"/>
  <c r="A370"/>
  <c r="A369"/>
  <c r="A368"/>
  <c r="A367"/>
  <c r="A366"/>
  <c r="A365"/>
  <c r="A364"/>
  <c r="A363"/>
  <c r="A362"/>
  <c r="A361"/>
  <c r="A360"/>
  <c r="A359"/>
  <c r="A358"/>
  <c r="A357"/>
  <c r="A356"/>
  <c r="A355"/>
  <c r="A354"/>
  <c r="A353"/>
  <c r="A352"/>
  <c r="A351"/>
  <c r="A350"/>
  <c r="A349"/>
  <c r="A348"/>
  <c r="A347"/>
  <c r="A346"/>
  <c r="A345"/>
  <c r="A344"/>
  <c r="A343"/>
  <c r="A342"/>
  <c r="A341"/>
  <c r="A340"/>
  <c r="A339"/>
  <c r="A338"/>
  <c r="A337"/>
  <c r="A336"/>
  <c r="A335"/>
  <c r="A334"/>
  <c r="A333"/>
  <c r="A332"/>
  <c r="A331"/>
  <c r="A330"/>
  <c r="A329"/>
  <c r="A328"/>
  <c r="A327"/>
  <c r="A326"/>
  <c r="A325"/>
  <c r="A324"/>
  <c r="A323"/>
  <c r="A322"/>
  <c r="A321"/>
  <c r="A320"/>
  <c r="A319"/>
  <c r="A318"/>
  <c r="A317"/>
  <c r="A316"/>
  <c r="A315"/>
  <c r="A314"/>
  <c r="A313"/>
  <c r="A312"/>
  <c r="A311"/>
  <c r="A310"/>
  <c r="A309"/>
  <c r="A308"/>
  <c r="A307"/>
  <c r="A306"/>
  <c r="A305"/>
  <c r="A304"/>
  <c r="A303"/>
  <c r="A302"/>
  <c r="A301"/>
  <c r="A300"/>
  <c r="A299"/>
  <c r="A298"/>
  <c r="A297"/>
  <c r="A296"/>
  <c r="A295"/>
  <c r="A294"/>
  <c r="A293"/>
  <c r="A292"/>
  <c r="A291"/>
  <c r="A290"/>
  <c r="A289"/>
  <c r="A288"/>
  <c r="A287"/>
  <c r="A286"/>
  <c r="A285"/>
  <c r="A284"/>
  <c r="A283"/>
  <c r="A282"/>
  <c r="A281"/>
  <c r="A280"/>
  <c r="A279"/>
  <c r="A278"/>
  <c r="A277"/>
  <c r="A276"/>
  <c r="A275"/>
  <c r="A274"/>
  <c r="A273"/>
  <c r="A272"/>
  <c r="A271"/>
  <c r="A270"/>
  <c r="A269"/>
  <c r="A268"/>
  <c r="A267"/>
  <c r="A266"/>
  <c r="A265"/>
  <c r="A264"/>
  <c r="A263"/>
  <c r="A262"/>
  <c r="A261"/>
  <c r="A260"/>
  <c r="A259"/>
  <c r="A258"/>
  <c r="A257"/>
  <c r="A256"/>
  <c r="A255"/>
  <c r="A254"/>
  <c r="A253"/>
  <c r="A252"/>
  <c r="A251"/>
  <c r="A250"/>
  <c r="A249"/>
  <c r="A248"/>
  <c r="A247"/>
  <c r="A246"/>
  <c r="A245"/>
  <c r="A244"/>
  <c r="A243"/>
  <c r="A242"/>
  <c r="A241"/>
  <c r="A240"/>
  <c r="A239"/>
  <c r="A238"/>
  <c r="A237"/>
  <c r="A236"/>
  <c r="A235"/>
  <c r="A234"/>
  <c r="A233"/>
  <c r="A232"/>
  <c r="A231"/>
  <c r="A230"/>
  <c r="A229"/>
  <c r="A228"/>
  <c r="A227"/>
  <c r="A226"/>
  <c r="A225"/>
  <c r="A224"/>
  <c r="A223"/>
  <c r="A222"/>
  <c r="A221"/>
  <c r="A220"/>
  <c r="A219"/>
  <c r="A218"/>
  <c r="A217"/>
  <c r="A216"/>
  <c r="A215"/>
  <c r="A214"/>
  <c r="A213"/>
  <c r="A212"/>
  <c r="A211"/>
  <c r="A210"/>
  <c r="A209"/>
  <c r="A208"/>
  <c r="A207"/>
  <c r="A206"/>
  <c r="A205"/>
  <c r="A204"/>
  <c r="A203"/>
  <c r="A202"/>
  <c r="A201"/>
  <c r="A200"/>
  <c r="A199"/>
  <c r="A198"/>
  <c r="A197"/>
  <c r="A196"/>
  <c r="A195"/>
  <c r="A194"/>
  <c r="A193"/>
  <c r="A192"/>
  <c r="A191"/>
  <c r="A190"/>
  <c r="A189"/>
  <c r="A188"/>
  <c r="A187"/>
  <c r="A186"/>
  <c r="A185"/>
  <c r="A184"/>
  <c r="A183"/>
  <c r="A182"/>
  <c r="A181"/>
  <c r="A180"/>
  <c r="A179"/>
  <c r="A178"/>
  <c r="A177"/>
  <c r="A176"/>
  <c r="A175"/>
  <c r="A174"/>
  <c r="A173"/>
  <c r="A172"/>
  <c r="A171"/>
  <c r="A170"/>
  <c r="A169"/>
  <c r="A168"/>
  <c r="A167"/>
  <c r="A166"/>
  <c r="A165"/>
  <c r="A164"/>
  <c r="A163"/>
  <c r="A162"/>
  <c r="A161"/>
  <c r="A160"/>
  <c r="A159"/>
  <c r="A158"/>
  <c r="A157"/>
  <c r="A156"/>
  <c r="A155"/>
  <c r="A154"/>
  <c r="A153"/>
  <c r="A152"/>
  <c r="A151"/>
  <c r="A150"/>
  <c r="A149"/>
  <c r="A148"/>
  <c r="A147"/>
  <c r="A146"/>
  <c r="A145"/>
  <c r="A144"/>
  <c r="A143"/>
  <c r="A142"/>
  <c r="A141"/>
  <c r="A140"/>
  <c r="A139"/>
  <c r="A138"/>
  <c r="A137"/>
  <c r="A136"/>
  <c r="A135"/>
  <c r="A134"/>
  <c r="A133"/>
  <c r="A132"/>
  <c r="A131"/>
  <c r="A130"/>
  <c r="A129"/>
  <c r="A128"/>
  <c r="A127"/>
  <c r="A126"/>
  <c r="A125"/>
  <c r="A124"/>
  <c r="A123"/>
  <c r="A122"/>
  <c r="A121"/>
  <c r="A120"/>
  <c r="A119"/>
  <c r="A118"/>
  <c r="A117"/>
  <c r="A116"/>
  <c r="A115"/>
  <c r="A114"/>
  <c r="A113"/>
  <c r="A112"/>
  <c r="A111"/>
  <c r="A110"/>
  <c r="A109"/>
  <c r="A108"/>
  <c r="A107"/>
  <c r="A106"/>
  <c r="A105"/>
  <c r="A104"/>
  <c r="A103"/>
  <c r="A102"/>
  <c r="A101"/>
  <c r="A100"/>
  <c r="A99"/>
  <c r="A98"/>
  <c r="A97"/>
  <c r="A96"/>
  <c r="A95"/>
  <c r="A94"/>
  <c r="A93"/>
  <c r="A92"/>
  <c r="A91"/>
  <c r="A90"/>
  <c r="A89"/>
  <c r="A88"/>
  <c r="A87"/>
  <c r="A86"/>
  <c r="A85"/>
  <c r="A84"/>
  <c r="A83"/>
  <c r="A82"/>
  <c r="A81"/>
  <c r="A80"/>
  <c r="A79"/>
  <c r="A78"/>
  <c r="A77"/>
  <c r="A76"/>
  <c r="A75"/>
  <c r="A74"/>
  <c r="A73"/>
  <c r="A72"/>
  <c r="A71"/>
  <c r="A70"/>
  <c r="A69"/>
  <c r="A68"/>
  <c r="A67"/>
  <c r="A66"/>
  <c r="A65"/>
  <c r="A64"/>
  <c r="A63"/>
  <c r="A62"/>
  <c r="A61"/>
  <c r="A60"/>
  <c r="A59"/>
  <c r="A58"/>
  <c r="A57"/>
  <c r="A56"/>
  <c r="A55"/>
  <c r="A54"/>
  <c r="A53"/>
  <c r="A52"/>
  <c r="A51"/>
  <c r="A50"/>
  <c r="A49"/>
  <c r="A48"/>
  <c r="A47"/>
  <c r="A46"/>
  <c r="A45"/>
  <c r="A44"/>
  <c r="A43"/>
  <c r="A42"/>
  <c r="A41"/>
  <c r="A40"/>
  <c r="A39"/>
  <c r="A38"/>
  <c r="A37"/>
  <c r="A36"/>
  <c r="A35"/>
  <c r="A34"/>
  <c r="A33"/>
  <c r="A32"/>
  <c r="A31"/>
  <c r="A30"/>
  <c r="A29"/>
  <c r="A28"/>
  <c r="A27"/>
  <c r="A26"/>
  <c r="A25"/>
  <c r="A24"/>
  <c r="A23"/>
  <c r="A22"/>
  <c r="A21"/>
  <c r="A20"/>
  <c r="A19"/>
  <c r="A18"/>
  <c r="A17"/>
  <c r="A16"/>
  <c r="A15"/>
  <c r="A14"/>
  <c r="A13"/>
  <c r="A12"/>
  <c r="A11"/>
  <c r="A10"/>
  <c r="A9"/>
  <c r="A504" i="3"/>
  <c r="A503"/>
  <c r="A502"/>
  <c r="A501"/>
  <c r="A500"/>
  <c r="A499"/>
  <c r="A498"/>
  <c r="A497"/>
  <c r="A496"/>
  <c r="A495"/>
  <c r="A494"/>
  <c r="A493"/>
  <c r="A492"/>
  <c r="A491"/>
  <c r="A490"/>
  <c r="A489"/>
  <c r="A488"/>
  <c r="A487"/>
  <c r="A486"/>
  <c r="A485"/>
  <c r="A484"/>
  <c r="A483"/>
  <c r="A482"/>
  <c r="A481"/>
  <c r="A480"/>
  <c r="A479"/>
  <c r="A478"/>
  <c r="A477"/>
  <c r="A476"/>
  <c r="A475"/>
  <c r="A474"/>
  <c r="A473"/>
  <c r="A472"/>
  <c r="A471"/>
  <c r="A470"/>
  <c r="A469"/>
  <c r="A468"/>
  <c r="A467"/>
  <c r="A466"/>
  <c r="A465"/>
  <c r="A464"/>
  <c r="A463"/>
  <c r="A462"/>
  <c r="A461"/>
  <c r="A460"/>
  <c r="A459"/>
  <c r="A458"/>
  <c r="A457"/>
  <c r="A456"/>
  <c r="A455"/>
  <c r="A454"/>
  <c r="A453"/>
  <c r="A452"/>
  <c r="A451"/>
  <c r="A450"/>
  <c r="A449"/>
  <c r="A448"/>
  <c r="A447"/>
  <c r="A446"/>
  <c r="A445"/>
  <c r="A444"/>
  <c r="A443"/>
  <c r="A442"/>
  <c r="A441"/>
  <c r="A440"/>
  <c r="A439"/>
  <c r="A438"/>
  <c r="A437"/>
  <c r="A436"/>
  <c r="A435"/>
  <c r="A434"/>
  <c r="A433"/>
  <c r="A432"/>
  <c r="A431"/>
  <c r="A430"/>
  <c r="A429"/>
  <c r="A428"/>
  <c r="A427"/>
  <c r="A426"/>
  <c r="A425"/>
  <c r="A424"/>
  <c r="A423"/>
  <c r="A422"/>
  <c r="A421"/>
  <c r="A420"/>
  <c r="A419"/>
  <c r="A418"/>
  <c r="A417"/>
  <c r="A416"/>
  <c r="A415"/>
  <c r="A414"/>
  <c r="A413"/>
  <c r="A412"/>
  <c r="A411"/>
  <c r="A410"/>
  <c r="A409"/>
  <c r="A408"/>
  <c r="A407"/>
  <c r="A406"/>
  <c r="A405"/>
  <c r="A404"/>
  <c r="A403"/>
  <c r="A402"/>
  <c r="A401"/>
  <c r="A400"/>
  <c r="A399"/>
  <c r="A398"/>
  <c r="A397"/>
  <c r="A396"/>
  <c r="A395"/>
  <c r="A394"/>
  <c r="A393"/>
  <c r="A392"/>
  <c r="A391"/>
  <c r="A390"/>
  <c r="A389"/>
  <c r="A388"/>
  <c r="A387"/>
  <c r="A386"/>
  <c r="A385"/>
  <c r="A384"/>
  <c r="A383"/>
  <c r="A382"/>
  <c r="A381"/>
  <c r="A380"/>
  <c r="A379"/>
  <c r="A378"/>
  <c r="A377"/>
  <c r="A376"/>
  <c r="A375"/>
  <c r="A374"/>
  <c r="A373"/>
  <c r="A372"/>
  <c r="A371"/>
  <c r="A370"/>
  <c r="A369"/>
  <c r="A368"/>
  <c r="A367"/>
  <c r="A366"/>
  <c r="A365"/>
  <c r="A364"/>
  <c r="A363"/>
  <c r="A362"/>
  <c r="A361"/>
  <c r="A360"/>
  <c r="A359"/>
  <c r="A358"/>
  <c r="A357"/>
  <c r="A356"/>
  <c r="A355"/>
  <c r="A354"/>
  <c r="A353"/>
  <c r="A352"/>
  <c r="A351"/>
  <c r="A350"/>
  <c r="A349"/>
  <c r="A348"/>
  <c r="A347"/>
  <c r="A346"/>
  <c r="A345"/>
  <c r="A344"/>
  <c r="A343"/>
  <c r="A342"/>
  <c r="A341"/>
  <c r="A340"/>
  <c r="A339"/>
  <c r="A338"/>
  <c r="A337"/>
  <c r="A336"/>
  <c r="A335"/>
  <c r="A334"/>
  <c r="A333"/>
  <c r="A332"/>
  <c r="A331"/>
  <c r="A330"/>
  <c r="A329"/>
  <c r="A328"/>
  <c r="A327"/>
  <c r="A326"/>
  <c r="A325"/>
  <c r="A324"/>
  <c r="A323"/>
  <c r="A322"/>
  <c r="A321"/>
  <c r="A320"/>
  <c r="A319"/>
  <c r="A318"/>
  <c r="A317"/>
  <c r="A316"/>
  <c r="A315"/>
  <c r="A314"/>
  <c r="A313"/>
  <c r="A312"/>
  <c r="A311"/>
  <c r="A310"/>
  <c r="A309"/>
  <c r="A308"/>
  <c r="A307"/>
  <c r="A306"/>
  <c r="A305"/>
  <c r="A304"/>
  <c r="A303"/>
  <c r="A302"/>
  <c r="A301"/>
  <c r="A300"/>
  <c r="A299"/>
  <c r="A298"/>
  <c r="A297"/>
  <c r="A296"/>
  <c r="A295"/>
  <c r="A294"/>
  <c r="A293"/>
  <c r="A292"/>
  <c r="A291"/>
  <c r="A290"/>
  <c r="A289"/>
  <c r="A288"/>
  <c r="A287"/>
  <c r="A286"/>
  <c r="A285"/>
  <c r="A284"/>
  <c r="A283"/>
  <c r="A282"/>
  <c r="A281"/>
  <c r="A280"/>
  <c r="A279"/>
  <c r="A278"/>
  <c r="A277"/>
  <c r="A276"/>
  <c r="A275"/>
  <c r="A274"/>
  <c r="A273"/>
  <c r="A272"/>
  <c r="A271"/>
  <c r="A270"/>
  <c r="A269"/>
  <c r="A268"/>
  <c r="A267"/>
  <c r="A266"/>
  <c r="A265"/>
  <c r="A264"/>
  <c r="A263"/>
  <c r="A262"/>
  <c r="A261"/>
  <c r="A260"/>
  <c r="A259"/>
  <c r="A258"/>
  <c r="A257"/>
  <c r="A256"/>
  <c r="A255"/>
  <c r="A254"/>
  <c r="A253"/>
  <c r="A252"/>
  <c r="A251"/>
  <c r="A250"/>
  <c r="A249"/>
  <c r="A248"/>
  <c r="A247"/>
  <c r="A246"/>
  <c r="A245"/>
  <c r="A244"/>
  <c r="A243"/>
  <c r="A242"/>
  <c r="A241"/>
  <c r="A240"/>
  <c r="A239"/>
  <c r="A238"/>
  <c r="A237"/>
  <c r="A236"/>
  <c r="A235"/>
  <c r="A234"/>
  <c r="A233"/>
  <c r="A232"/>
  <c r="A231"/>
  <c r="A230"/>
  <c r="A229"/>
  <c r="A228"/>
  <c r="A227"/>
  <c r="A226"/>
  <c r="A225"/>
  <c r="A224"/>
  <c r="A223"/>
  <c r="A222"/>
  <c r="A221"/>
  <c r="A220"/>
  <c r="A219"/>
  <c r="A218"/>
  <c r="A217"/>
  <c r="A216"/>
  <c r="A215"/>
  <c r="A214"/>
  <c r="A213"/>
  <c r="A212"/>
  <c r="A211"/>
  <c r="A210"/>
  <c r="A209"/>
  <c r="A208"/>
  <c r="A207"/>
  <c r="A206"/>
  <c r="A205"/>
  <c r="A204"/>
  <c r="A203"/>
  <c r="A202"/>
  <c r="A201"/>
  <c r="A200"/>
  <c r="A199"/>
  <c r="A198"/>
  <c r="A197"/>
  <c r="A196"/>
  <c r="A195"/>
  <c r="A194"/>
  <c r="A193"/>
  <c r="A192"/>
  <c r="A191"/>
  <c r="A190"/>
  <c r="A189"/>
  <c r="A188"/>
  <c r="A187"/>
  <c r="A186"/>
  <c r="A185"/>
  <c r="A184"/>
  <c r="A183"/>
  <c r="A182"/>
  <c r="A181"/>
  <c r="A180"/>
  <c r="A179"/>
  <c r="A178"/>
  <c r="A177"/>
  <c r="A176"/>
  <c r="A175"/>
  <c r="A174"/>
  <c r="A173"/>
  <c r="A172"/>
  <c r="A171"/>
  <c r="A170"/>
  <c r="A169"/>
  <c r="A168"/>
  <c r="A167"/>
  <c r="A166"/>
  <c r="A165"/>
  <c r="A164"/>
  <c r="A163"/>
  <c r="A162"/>
  <c r="A161"/>
  <c r="A160"/>
  <c r="A159"/>
  <c r="A158"/>
  <c r="A157"/>
  <c r="A156"/>
  <c r="A155"/>
  <c r="A154"/>
  <c r="A153"/>
  <c r="A152"/>
  <c r="A151"/>
  <c r="A150"/>
  <c r="A149"/>
  <c r="A148"/>
  <c r="A147"/>
  <c r="A146"/>
  <c r="A145"/>
  <c r="A144"/>
  <c r="A143"/>
  <c r="A142"/>
  <c r="A141"/>
  <c r="A140"/>
  <c r="A139"/>
  <c r="A138"/>
  <c r="A137"/>
  <c r="A136"/>
  <c r="A135"/>
  <c r="A134"/>
  <c r="A133"/>
  <c r="A132"/>
  <c r="A131"/>
  <c r="A130"/>
  <c r="A129"/>
  <c r="A128"/>
  <c r="A127"/>
  <c r="A126"/>
  <c r="A125"/>
  <c r="A124"/>
  <c r="A123"/>
  <c r="A122"/>
  <c r="A121"/>
  <c r="A120"/>
  <c r="A119"/>
  <c r="A118"/>
  <c r="A117"/>
  <c r="A116"/>
  <c r="A115"/>
  <c r="A114"/>
  <c r="A113"/>
  <c r="A112"/>
  <c r="A111"/>
  <c r="A110"/>
  <c r="A109"/>
  <c r="A108"/>
  <c r="A107"/>
  <c r="A106"/>
  <c r="A105"/>
  <c r="A104"/>
  <c r="A103"/>
  <c r="A102"/>
  <c r="A101"/>
  <c r="A100"/>
  <c r="A99"/>
  <c r="A98"/>
  <c r="A97"/>
  <c r="A96"/>
  <c r="A95"/>
  <c r="A94"/>
  <c r="A93"/>
  <c r="A92"/>
  <c r="A91"/>
  <c r="A90"/>
  <c r="A89"/>
  <c r="A88"/>
  <c r="A87"/>
  <c r="A86"/>
  <c r="A85"/>
  <c r="A84"/>
  <c r="A83"/>
  <c r="A82"/>
  <c r="A81"/>
  <c r="A80"/>
  <c r="A79"/>
  <c r="A78"/>
  <c r="A77"/>
  <c r="A76"/>
  <c r="A75"/>
  <c r="A74"/>
  <c r="A73"/>
  <c r="A72"/>
  <c r="A71"/>
  <c r="A70"/>
  <c r="A69"/>
  <c r="A68"/>
  <c r="A67"/>
  <c r="A66"/>
  <c r="A65"/>
  <c r="A64"/>
  <c r="A63"/>
  <c r="A62"/>
  <c r="A61"/>
  <c r="A60"/>
  <c r="A59"/>
  <c r="A58"/>
  <c r="A57"/>
  <c r="A56"/>
  <c r="A55"/>
  <c r="A54"/>
  <c r="A53"/>
  <c r="A52"/>
  <c r="A51"/>
  <c r="A50"/>
  <c r="A49"/>
  <c r="A48"/>
  <c r="A47"/>
  <c r="A46"/>
  <c r="A45"/>
  <c r="A44"/>
  <c r="A43"/>
  <c r="A42"/>
  <c r="A41"/>
  <c r="A40"/>
  <c r="A39"/>
  <c r="A38"/>
  <c r="A37"/>
  <c r="A36"/>
  <c r="A35"/>
  <c r="A34"/>
  <c r="A33"/>
  <c r="A32"/>
  <c r="A31"/>
  <c r="A30"/>
  <c r="A29"/>
  <c r="A28"/>
  <c r="A27"/>
  <c r="A26"/>
  <c r="A25"/>
  <c r="A24"/>
  <c r="A23"/>
  <c r="A22"/>
  <c r="A21"/>
  <c r="A20"/>
  <c r="A19"/>
  <c r="A18"/>
  <c r="A17"/>
  <c r="A16"/>
  <c r="A15"/>
  <c r="A14"/>
  <c r="A13"/>
  <c r="A12"/>
  <c r="A11"/>
  <c r="A10"/>
  <c r="A9"/>
  <c r="S267" i="23"/>
  <c r="S274"/>
  <c r="S272"/>
  <c r="S268"/>
  <c r="S258"/>
  <c r="S276"/>
  <c r="S256"/>
  <c r="S259"/>
  <c r="S261"/>
  <c r="S266"/>
  <c r="S253"/>
  <c r="S250"/>
  <c r="S269"/>
  <c r="S277"/>
  <c r="S275"/>
  <c r="S260"/>
  <c r="S252"/>
  <c r="S264"/>
  <c r="S251"/>
  <c r="AF3032" i="10" l="1"/>
  <c r="AA2426"/>
  <c r="AF3024"/>
  <c r="AA506"/>
  <c r="AA2286"/>
  <c r="AA2296"/>
  <c r="AA2288"/>
  <c r="AA2280"/>
  <c r="AA2272"/>
  <c r="AA2264"/>
  <c r="AA2256"/>
  <c r="AA2248"/>
  <c r="AA2240"/>
  <c r="AA2232"/>
  <c r="AA2224"/>
  <c r="AA2216"/>
  <c r="AA2208"/>
  <c r="AA2200"/>
  <c r="AA2192"/>
  <c r="AA2184"/>
  <c r="AA2176"/>
  <c r="AA2168"/>
  <c r="AA2160"/>
  <c r="AA2152"/>
  <c r="AA2144"/>
  <c r="AA2136"/>
  <c r="AA2128"/>
  <c r="AA2120"/>
  <c r="AA2112"/>
  <c r="AA2104"/>
  <c r="AA2096"/>
  <c r="AA2088"/>
  <c r="AA2080"/>
  <c r="AA2072"/>
  <c r="AA2064"/>
  <c r="AA2056"/>
  <c r="AA2048"/>
  <c r="AA2040"/>
  <c r="AA2032"/>
  <c r="AA2024"/>
  <c r="AA2016"/>
  <c r="AA2008"/>
  <c r="AA2000"/>
  <c r="AA1992"/>
  <c r="AA1984"/>
  <c r="AA1976"/>
  <c r="AA1968"/>
  <c r="AA1960"/>
  <c r="AA1952"/>
  <c r="AA1944"/>
  <c r="AA1936"/>
  <c r="AA1928"/>
  <c r="AA1920"/>
  <c r="AA1912"/>
  <c r="AA1904"/>
  <c r="AA1896"/>
  <c r="AA1888"/>
  <c r="AA1880"/>
  <c r="AA1872"/>
  <c r="AA1864"/>
  <c r="AA1856"/>
  <c r="AA1848"/>
  <c r="AA1840"/>
  <c r="AA1832"/>
  <c r="AA1824"/>
  <c r="AA1816"/>
  <c r="AA1808"/>
  <c r="AA1800"/>
  <c r="AA1792"/>
  <c r="AA1784"/>
  <c r="AA1776"/>
  <c r="AA1768"/>
  <c r="AA1760"/>
  <c r="AA1752"/>
  <c r="AA1744"/>
  <c r="AA1736"/>
  <c r="AA1728"/>
  <c r="AA1720"/>
  <c r="AA1712"/>
  <c r="AA1704"/>
  <c r="AA1696"/>
  <c r="AA1688"/>
  <c r="AA1680"/>
  <c r="AA1672"/>
  <c r="AA1664"/>
  <c r="AA1656"/>
  <c r="AA1648"/>
  <c r="AA1640"/>
  <c r="AA1632"/>
  <c r="AA1624"/>
  <c r="AA1616"/>
  <c r="AA1608"/>
  <c r="AA1600"/>
  <c r="AA1592"/>
  <c r="AA1584"/>
  <c r="AA1576"/>
  <c r="AA1568"/>
  <c r="AA1560"/>
  <c r="AA1552"/>
  <c r="AA1544"/>
  <c r="AA1536"/>
  <c r="AA1528"/>
  <c r="AA1520"/>
  <c r="AA1512"/>
  <c r="AA1504"/>
  <c r="AA1496"/>
  <c r="AA1488"/>
  <c r="AA1480"/>
  <c r="AA1472"/>
  <c r="AA1464"/>
  <c r="AA1456"/>
  <c r="AA1448"/>
  <c r="AA1440"/>
  <c r="AA1432"/>
  <c r="AA1424"/>
  <c r="AA1416"/>
  <c r="AA1408"/>
  <c r="AA1400"/>
  <c r="AA1392"/>
  <c r="AA1384"/>
  <c r="AA1376"/>
  <c r="AA1368"/>
  <c r="AA1360"/>
  <c r="AA1352"/>
  <c r="AA1344"/>
  <c r="AA1336"/>
  <c r="AA1328"/>
  <c r="AA1320"/>
  <c r="AA1312"/>
  <c r="AA1304"/>
  <c r="AA1296"/>
  <c r="AA1288"/>
  <c r="AA1280"/>
  <c r="AA1272"/>
  <c r="AA1264"/>
  <c r="AA1256"/>
  <c r="AA1248"/>
  <c r="AA1240"/>
  <c r="AA1232"/>
  <c r="AA1224"/>
  <c r="AA1216"/>
  <c r="AA1208"/>
  <c r="AA1200"/>
  <c r="AA1192"/>
  <c r="AA1184"/>
  <c r="AA1176"/>
  <c r="AA1168"/>
  <c r="AA1160"/>
  <c r="AA1152"/>
  <c r="AA1144"/>
  <c r="AA1136"/>
  <c r="AA1128"/>
  <c r="AA1120"/>
  <c r="AA1112"/>
  <c r="AA1104"/>
  <c r="AA1096"/>
  <c r="AA1088"/>
  <c r="AA1080"/>
  <c r="AA1072"/>
  <c r="AA1064"/>
  <c r="AA1056"/>
  <c r="AA1048"/>
  <c r="AA1040"/>
  <c r="AA1032"/>
  <c r="AA1024"/>
  <c r="AA1016"/>
  <c r="AA1008"/>
  <c r="AA1000"/>
  <c r="AA992"/>
  <c r="AA984"/>
  <c r="AA976"/>
  <c r="AA968"/>
  <c r="AA960"/>
  <c r="AA952"/>
  <c r="AA944"/>
  <c r="AA936"/>
  <c r="AA928"/>
  <c r="AA920"/>
  <c r="AA912"/>
  <c r="AA904"/>
  <c r="AA896"/>
  <c r="AA888"/>
  <c r="AA880"/>
  <c r="AA872"/>
  <c r="AA864"/>
  <c r="AA856"/>
  <c r="AA848"/>
  <c r="AA840"/>
  <c r="AA832"/>
  <c r="AA824"/>
  <c r="AA816"/>
  <c r="AA808"/>
  <c r="AA800"/>
  <c r="AA792"/>
  <c r="AA784"/>
  <c r="AA776"/>
  <c r="AA768"/>
  <c r="AA760"/>
  <c r="AA752"/>
  <c r="AA744"/>
  <c r="AA736"/>
  <c r="AA728"/>
  <c r="AA720"/>
  <c r="AA712"/>
  <c r="AA704"/>
  <c r="AA696"/>
  <c r="AA688"/>
  <c r="AA680"/>
  <c r="AA672"/>
  <c r="AA664"/>
  <c r="AA656"/>
  <c r="AA648"/>
  <c r="AA640"/>
  <c r="AA632"/>
  <c r="AA624"/>
  <c r="AA616"/>
  <c r="AA608"/>
  <c r="AA600"/>
  <c r="AA592"/>
  <c r="AA584"/>
  <c r="AA576"/>
  <c r="AA568"/>
  <c r="AA560"/>
  <c r="AA552"/>
  <c r="AA544"/>
  <c r="AA536"/>
  <c r="AA528"/>
  <c r="AA520"/>
  <c r="AA512"/>
  <c r="AF3016"/>
  <c r="AF3008"/>
  <c r="AF3000"/>
  <c r="AF2992"/>
  <c r="AF2984"/>
  <c r="AF2976"/>
  <c r="AF2968"/>
  <c r="AF2960"/>
  <c r="AF2952"/>
  <c r="AF2944"/>
  <c r="AF2936"/>
  <c r="AF2928"/>
  <c r="AF2920"/>
  <c r="AF2912"/>
  <c r="AF2904"/>
  <c r="AF2896"/>
  <c r="AF2888"/>
  <c r="AF2880"/>
  <c r="AF2872"/>
  <c r="AF2864"/>
  <c r="AF2856"/>
  <c r="AF2848"/>
  <c r="AF2840"/>
  <c r="AF2832"/>
  <c r="AF2824"/>
  <c r="AF2816"/>
  <c r="AF2808"/>
  <c r="AF2800"/>
  <c r="AF2792"/>
  <c r="AF2784"/>
  <c r="AF2776"/>
  <c r="AF2768"/>
  <c r="AF2760"/>
  <c r="AF2752"/>
  <c r="AF2744"/>
  <c r="AF2736"/>
  <c r="AF2728"/>
  <c r="AF2720"/>
  <c r="AF2712"/>
  <c r="AF2704"/>
  <c r="AF2696"/>
  <c r="AF2688"/>
  <c r="AF2680"/>
  <c r="AF2672"/>
  <c r="AF2664"/>
  <c r="AF2656"/>
  <c r="AF2648"/>
  <c r="AF2640"/>
  <c r="AF2632"/>
  <c r="AF2624"/>
  <c r="AF2616"/>
  <c r="AF2608"/>
  <c r="AF2600"/>
  <c r="AF2592"/>
  <c r="AF2584"/>
  <c r="AF2576"/>
  <c r="AF2568"/>
  <c r="AF2560"/>
  <c r="AF2552"/>
  <c r="AF2544"/>
  <c r="AF2536"/>
  <c r="AF2528"/>
  <c r="AF2520"/>
  <c r="AF2512"/>
  <c r="AF2504"/>
  <c r="AF2496"/>
  <c r="AF2488"/>
  <c r="AF2480"/>
  <c r="AF2472"/>
  <c r="AF2464"/>
  <c r="AF2456"/>
  <c r="AF2448"/>
  <c r="AF2440"/>
  <c r="AF2432"/>
  <c r="AF2424"/>
  <c r="AF2416"/>
  <c r="AF2408"/>
  <c r="AF2400"/>
  <c r="AF2392"/>
  <c r="AF2384"/>
  <c r="AF2376"/>
  <c r="AF2368"/>
  <c r="AF2360"/>
  <c r="AF2352"/>
  <c r="AF2344"/>
  <c r="AF2336"/>
  <c r="AF2328"/>
  <c r="AF2320"/>
  <c r="AF2312"/>
  <c r="AF2304"/>
  <c r="AF2296"/>
  <c r="AF2288"/>
  <c r="AF2280"/>
  <c r="AF2272"/>
  <c r="AF2264"/>
  <c r="AF2256"/>
  <c r="AF2248"/>
  <c r="AF2240"/>
  <c r="AF2232"/>
  <c r="AF2224"/>
  <c r="AF2216"/>
  <c r="AF2208"/>
  <c r="AF2200"/>
  <c r="AF2192"/>
  <c r="AF2184"/>
  <c r="AF2176"/>
  <c r="AF2168"/>
  <c r="AF2160"/>
  <c r="AF2152"/>
  <c r="AF2144"/>
  <c r="AF2136"/>
  <c r="AF2128"/>
  <c r="AF2120"/>
  <c r="AF2112"/>
  <c r="AF2104"/>
  <c r="AF2096"/>
  <c r="AF2088"/>
  <c r="AF2080"/>
  <c r="AF2072"/>
  <c r="AF2064"/>
  <c r="AF2056"/>
  <c r="AF2048"/>
  <c r="AF2040"/>
  <c r="AF2032"/>
  <c r="AF2024"/>
  <c r="AF2016"/>
  <c r="AF2008"/>
  <c r="AF2000"/>
  <c r="AF1992"/>
  <c r="AF1984"/>
  <c r="AF1976"/>
  <c r="AF1968"/>
  <c r="AF1960"/>
  <c r="AF1952"/>
  <c r="AF1944"/>
  <c r="AF1936"/>
  <c r="AF1928"/>
  <c r="AF1920"/>
  <c r="AF1912"/>
  <c r="AF1904"/>
  <c r="AF1896"/>
  <c r="AF1888"/>
  <c r="AF1880"/>
  <c r="AF1872"/>
  <c r="AF1864"/>
  <c r="AF1856"/>
  <c r="AF1848"/>
  <c r="AF1840"/>
  <c r="AF1832"/>
  <c r="AF1824"/>
  <c r="AF1816"/>
  <c r="AF1808"/>
  <c r="AF1800"/>
  <c r="AF1792"/>
  <c r="AF1784"/>
  <c r="AF1776"/>
  <c r="AF1768"/>
  <c r="AF1760"/>
  <c r="AF1752"/>
  <c r="AF1744"/>
  <c r="AF1736"/>
  <c r="AF1728"/>
  <c r="AF1720"/>
  <c r="AF1712"/>
  <c r="AF1704"/>
  <c r="AF1696"/>
  <c r="AF1688"/>
  <c r="AF1680"/>
  <c r="AF1672"/>
  <c r="AF1664"/>
  <c r="AF1656"/>
  <c r="AF1648"/>
  <c r="AF1640"/>
  <c r="AF1632"/>
  <c r="AF1624"/>
  <c r="AF1616"/>
  <c r="AF1608"/>
  <c r="AF1600"/>
  <c r="AF1592"/>
  <c r="AF1584"/>
  <c r="AF1576"/>
  <c r="AF1568"/>
  <c r="AF1560"/>
  <c r="AF1552"/>
  <c r="AF1544"/>
  <c r="AF1536"/>
  <c r="AF1528"/>
  <c r="AF1520"/>
  <c r="AF1512"/>
  <c r="AF1504"/>
  <c r="AF1496"/>
  <c r="AF1488"/>
  <c r="AF1480"/>
  <c r="AF1472"/>
  <c r="AF1464"/>
  <c r="AF1456"/>
  <c r="AF1448"/>
  <c r="AF1440"/>
  <c r="AF1432"/>
  <c r="AF1424"/>
  <c r="AF1416"/>
  <c r="AF1408"/>
  <c r="AF1400"/>
  <c r="AF1392"/>
  <c r="AF1384"/>
  <c r="AF1376"/>
  <c r="AF1368"/>
  <c r="AF1360"/>
  <c r="AF1352"/>
  <c r="AF1344"/>
  <c r="AF1336"/>
  <c r="AF1328"/>
  <c r="AF1320"/>
  <c r="AF1312"/>
  <c r="AF1304"/>
  <c r="AF1296"/>
  <c r="AF1288"/>
  <c r="AF1280"/>
  <c r="AF1272"/>
  <c r="AF1264"/>
  <c r="AF1256"/>
  <c r="AF1248"/>
  <c r="AF1240"/>
  <c r="AF1232"/>
  <c r="AF1224"/>
  <c r="AF1216"/>
  <c r="AF1208"/>
  <c r="AF1200"/>
  <c r="AF1192"/>
  <c r="AF1184"/>
  <c r="AF1176"/>
  <c r="AF1168"/>
  <c r="AF1160"/>
  <c r="AF1152"/>
  <c r="AF1144"/>
  <c r="AF1136"/>
  <c r="AF1128"/>
  <c r="AF1120"/>
  <c r="AF1112"/>
  <c r="AF1104"/>
  <c r="AF1096"/>
  <c r="AF1088"/>
  <c r="AF1080"/>
  <c r="AF1072"/>
  <c r="AF1064"/>
  <c r="AF1056"/>
  <c r="AF1048"/>
  <c r="AF1040"/>
  <c r="AF1032"/>
  <c r="AF1024"/>
  <c r="AF1016"/>
  <c r="AF1008"/>
  <c r="AF1000"/>
  <c r="AF992"/>
  <c r="AF984"/>
  <c r="AF976"/>
  <c r="AF968"/>
  <c r="AF960"/>
  <c r="AF952"/>
  <c r="AF944"/>
  <c r="AF936"/>
  <c r="AF928"/>
  <c r="AF920"/>
  <c r="AF912"/>
  <c r="AF904"/>
  <c r="AF896"/>
  <c r="AF888"/>
  <c r="AF880"/>
  <c r="AF872"/>
  <c r="AF864"/>
  <c r="AF856"/>
  <c r="AF848"/>
  <c r="AF840"/>
  <c r="AF832"/>
  <c r="AF824"/>
  <c r="AF816"/>
  <c r="AF808"/>
  <c r="AF800"/>
  <c r="AF792"/>
  <c r="AF784"/>
  <c r="AF776"/>
  <c r="AF768"/>
  <c r="AF760"/>
  <c r="AF752"/>
  <c r="AF744"/>
  <c r="AF736"/>
  <c r="AF728"/>
  <c r="AF720"/>
  <c r="AF712"/>
  <c r="AF704"/>
  <c r="AF696"/>
  <c r="AF688"/>
  <c r="AF680"/>
  <c r="AF672"/>
  <c r="AF664"/>
  <c r="AF656"/>
  <c r="AF648"/>
  <c r="AF640"/>
  <c r="AF632"/>
  <c r="AF624"/>
  <c r="AF616"/>
  <c r="AF608"/>
  <c r="AF600"/>
  <c r="AF592"/>
  <c r="AF584"/>
  <c r="AF576"/>
  <c r="AF568"/>
  <c r="AF560"/>
  <c r="AF552"/>
  <c r="AF544"/>
  <c r="AF536"/>
  <c r="AF528"/>
  <c r="AF520"/>
  <c r="AF512"/>
  <c r="AG4472"/>
  <c r="AG4464"/>
  <c r="AG4456"/>
  <c r="AG4448"/>
  <c r="AG4440"/>
  <c r="AG4432"/>
  <c r="AG4424"/>
  <c r="AG4416"/>
  <c r="AG4408"/>
  <c r="AG4400"/>
  <c r="AG4392"/>
  <c r="AG4384"/>
  <c r="AG4376"/>
  <c r="AG4368"/>
  <c r="AG4360"/>
  <c r="AG4352"/>
  <c r="AG4344"/>
  <c r="AG4336"/>
  <c r="AG4328"/>
  <c r="AG4320"/>
  <c r="AG4312"/>
  <c r="AG4304"/>
  <c r="AG4296"/>
  <c r="AG4288"/>
  <c r="AG4280"/>
  <c r="AG4272"/>
  <c r="AG4264"/>
  <c r="AG4256"/>
  <c r="AG4248"/>
  <c r="AG4240"/>
  <c r="AG4232"/>
  <c r="AG4224"/>
  <c r="AG4216"/>
  <c r="AG4208"/>
  <c r="AG4200"/>
  <c r="AG4192"/>
  <c r="AG4184"/>
  <c r="AG4176"/>
  <c r="AG4168"/>
  <c r="AG4160"/>
  <c r="AG4152"/>
  <c r="AG4144"/>
  <c r="AG4136"/>
  <c r="AG4128"/>
  <c r="AG4120"/>
  <c r="AG4112"/>
  <c r="AG4104"/>
  <c r="AG4096"/>
  <c r="AG4088"/>
  <c r="AG4080"/>
  <c r="AG4072"/>
  <c r="AG4064"/>
  <c r="AG4056"/>
  <c r="AG4048"/>
  <c r="AG4040"/>
  <c r="AG4032"/>
  <c r="AG4024"/>
  <c r="AG4016"/>
  <c r="AG4008"/>
  <c r="AG4000"/>
  <c r="AG3992"/>
  <c r="AG3984"/>
  <c r="AG3976"/>
  <c r="AG3968"/>
  <c r="AG3960"/>
  <c r="AG3952"/>
  <c r="AG3944"/>
  <c r="AG3936"/>
  <c r="AG3928"/>
  <c r="AG3920"/>
  <c r="AG3912"/>
  <c r="AG3904"/>
  <c r="AG3896"/>
  <c r="AG3888"/>
  <c r="AG3880"/>
  <c r="AG3872"/>
  <c r="AG3864"/>
  <c r="AG3856"/>
  <c r="AG3848"/>
  <c r="AG3840"/>
  <c r="AG3832"/>
  <c r="AG3824"/>
  <c r="AG3816"/>
  <c r="AG3808"/>
  <c r="AG3800"/>
  <c r="AG3792"/>
  <c r="AG3784"/>
  <c r="AG3776"/>
  <c r="AG3768"/>
  <c r="AG3760"/>
  <c r="AG3752"/>
  <c r="AG3744"/>
  <c r="AG3736"/>
  <c r="AG3728"/>
  <c r="AG3720"/>
  <c r="AG3712"/>
  <c r="AG3704"/>
  <c r="AG3696"/>
  <c r="AG3688"/>
  <c r="AG3680"/>
  <c r="AG3672"/>
  <c r="AG3664"/>
  <c r="AG3656"/>
  <c r="AG3648"/>
  <c r="AG3640"/>
  <c r="AG3632"/>
  <c r="AG3624"/>
  <c r="AG3616"/>
  <c r="AG3608"/>
  <c r="AG3600"/>
  <c r="AG3592"/>
  <c r="AG3584"/>
  <c r="AG3576"/>
  <c r="AG3568"/>
  <c r="AG3560"/>
  <c r="AG3552"/>
  <c r="AG3544"/>
  <c r="AG3536"/>
  <c r="AG3528"/>
  <c r="AG3520"/>
  <c r="AG3512"/>
  <c r="AG3504"/>
  <c r="AG3496"/>
  <c r="AG3488"/>
  <c r="AG3480"/>
  <c r="AG3472"/>
  <c r="AG3464"/>
  <c r="AG3456"/>
  <c r="AG3448"/>
  <c r="AG3440"/>
  <c r="AG3432"/>
  <c r="AG3424"/>
  <c r="AG3416"/>
  <c r="AG3408"/>
  <c r="AG3400"/>
  <c r="AG3392"/>
  <c r="AG3384"/>
  <c r="AG3376"/>
  <c r="AG3368"/>
  <c r="AG3360"/>
  <c r="AG3352"/>
  <c r="AG3344"/>
  <c r="AG3336"/>
  <c r="AG3328"/>
  <c r="AG3320"/>
  <c r="AG3312"/>
  <c r="AG3304"/>
  <c r="AG3296"/>
  <c r="AG3288"/>
  <c r="AG3280"/>
  <c r="AG3272"/>
  <c r="AG3264"/>
  <c r="AG3256"/>
  <c r="AG3248"/>
  <c r="AG3240"/>
  <c r="AG3232"/>
  <c r="AG3224"/>
  <c r="AG3216"/>
  <c r="AG3208"/>
  <c r="AG3200"/>
  <c r="AG3192"/>
  <c r="AG3184"/>
  <c r="AG3176"/>
  <c r="AG3168"/>
  <c r="AG3160"/>
  <c r="AG3152"/>
  <c r="AG3144"/>
  <c r="AG3136"/>
  <c r="AG3128"/>
  <c r="AG3120"/>
  <c r="AG3112"/>
  <c r="AG3104"/>
  <c r="AG3096"/>
  <c r="AG3088"/>
  <c r="AG3080"/>
  <c r="AG3072"/>
  <c r="AG3064"/>
  <c r="AG3056"/>
  <c r="AG3048"/>
  <c r="AG3040"/>
  <c r="AG3032"/>
  <c r="AG3024"/>
  <c r="AG3016"/>
  <c r="AG3008"/>
  <c r="AG3000"/>
  <c r="AG2992"/>
  <c r="AG2984"/>
  <c r="AG2976"/>
  <c r="AG2968"/>
  <c r="AG2960"/>
  <c r="AG2952"/>
  <c r="AG2944"/>
  <c r="AG2936"/>
  <c r="AG2928"/>
  <c r="AG2920"/>
  <c r="AG2912"/>
  <c r="AG2904"/>
  <c r="AG2896"/>
  <c r="AG2888"/>
  <c r="AG2880"/>
  <c r="AG2872"/>
  <c r="AG2864"/>
  <c r="AG2856"/>
  <c r="AG2848"/>
  <c r="AG2840"/>
  <c r="AG2832"/>
  <c r="AG2824"/>
  <c r="AG2816"/>
  <c r="AG2808"/>
  <c r="AG2800"/>
  <c r="AG2792"/>
  <c r="AG2784"/>
  <c r="AG2776"/>
  <c r="AG2768"/>
  <c r="AG2760"/>
  <c r="AG2752"/>
  <c r="AG2744"/>
  <c r="AG2736"/>
  <c r="AG2728"/>
  <c r="AG2720"/>
  <c r="AG2712"/>
  <c r="AG2704"/>
  <c r="AG2696"/>
  <c r="AG2688"/>
  <c r="AG2680"/>
  <c r="AG2672"/>
  <c r="AG2664"/>
  <c r="AG2656"/>
  <c r="AG2648"/>
  <c r="AG2640"/>
  <c r="AG2632"/>
  <c r="AG2624"/>
  <c r="AG2616"/>
  <c r="AG2608"/>
  <c r="AG2600"/>
  <c r="AG2592"/>
  <c r="AG2584"/>
  <c r="AG2576"/>
  <c r="AG2568"/>
  <c r="AG2560"/>
  <c r="AG2552"/>
  <c r="AG2544"/>
  <c r="AG2536"/>
  <c r="AG2528"/>
  <c r="AG2520"/>
  <c r="AG2512"/>
  <c r="AG2504"/>
  <c r="AG2496"/>
  <c r="AG2488"/>
  <c r="AG2480"/>
  <c r="AG2472"/>
  <c r="AG2464"/>
  <c r="AG2456"/>
  <c r="AG2448"/>
  <c r="AG2440"/>
  <c r="AG2432"/>
  <c r="AG2424"/>
  <c r="AG2416"/>
  <c r="AG2408"/>
  <c r="AG2400"/>
  <c r="AG2392"/>
  <c r="AG2384"/>
  <c r="AG2376"/>
  <c r="AG2368"/>
  <c r="AG2360"/>
  <c r="AG2352"/>
  <c r="AG2344"/>
  <c r="AG2336"/>
  <c r="AG2328"/>
  <c r="AG2320"/>
  <c r="AG2312"/>
  <c r="AG2304"/>
  <c r="AG2296"/>
  <c r="AG2288"/>
  <c r="AG2280"/>
  <c r="AG2272"/>
  <c r="AG2264"/>
  <c r="AG2256"/>
  <c r="AG2248"/>
  <c r="AG2240"/>
  <c r="AG2232"/>
  <c r="AG2224"/>
  <c r="AG2216"/>
  <c r="AG2208"/>
  <c r="AG2200"/>
  <c r="AG2192"/>
  <c r="AG2184"/>
  <c r="AG2176"/>
  <c r="AG2168"/>
  <c r="AG2160"/>
  <c r="AG2152"/>
  <c r="AG2144"/>
  <c r="AG2136"/>
  <c r="AG2128"/>
  <c r="AG2120"/>
  <c r="AG2112"/>
  <c r="AG2104"/>
  <c r="AG2096"/>
  <c r="AG2088"/>
  <c r="AG2080"/>
  <c r="AG2072"/>
  <c r="AG2064"/>
  <c r="AG2056"/>
  <c r="AG2048"/>
  <c r="AG2040"/>
  <c r="AG2032"/>
  <c r="AG2024"/>
  <c r="AG2016"/>
  <c r="AG2008"/>
  <c r="AG2000"/>
  <c r="AG1992"/>
  <c r="AG1984"/>
  <c r="AG1976"/>
  <c r="AG1968"/>
  <c r="AG1960"/>
  <c r="AG1952"/>
  <c r="AG1944"/>
  <c r="AG1936"/>
  <c r="AG1928"/>
  <c r="AG1920"/>
  <c r="AG1912"/>
  <c r="AG1904"/>
  <c r="AG1896"/>
  <c r="AG1888"/>
  <c r="AG1880"/>
  <c r="AG1872"/>
  <c r="AG1864"/>
  <c r="AG1856"/>
  <c r="AG1848"/>
  <c r="AG1840"/>
  <c r="AG1832"/>
  <c r="AG1824"/>
  <c r="AG1816"/>
  <c r="AG1808"/>
  <c r="AG1800"/>
  <c r="AG1792"/>
  <c r="AG1784"/>
  <c r="AG1776"/>
  <c r="AG1768"/>
  <c r="AG1760"/>
  <c r="AG1752"/>
  <c r="AG1744"/>
  <c r="AG1736"/>
  <c r="AG1728"/>
  <c r="AG1720"/>
  <c r="AG1712"/>
  <c r="AG1704"/>
  <c r="AG1696"/>
  <c r="AG1688"/>
  <c r="AG1680"/>
  <c r="AG1672"/>
  <c r="AG1664"/>
  <c r="AG1656"/>
  <c r="AG1648"/>
  <c r="AG1640"/>
  <c r="AG1632"/>
  <c r="AG1624"/>
  <c r="AG1616"/>
  <c r="AG1608"/>
  <c r="AG1600"/>
  <c r="AG1592"/>
  <c r="AG1584"/>
  <c r="AG1576"/>
  <c r="AG1568"/>
  <c r="AG1560"/>
  <c r="AG1552"/>
  <c r="AG1544"/>
  <c r="AG1536"/>
  <c r="AG1528"/>
  <c r="AG1520"/>
  <c r="AG1512"/>
  <c r="AG1504"/>
  <c r="AG1496"/>
  <c r="AG1488"/>
  <c r="AG1480"/>
  <c r="AG1472"/>
  <c r="AG1464"/>
  <c r="AG1456"/>
  <c r="AG1448"/>
  <c r="AG1440"/>
  <c r="AG1432"/>
  <c r="AG1424"/>
  <c r="AG1416"/>
  <c r="AG1408"/>
  <c r="AG1400"/>
  <c r="AG1392"/>
  <c r="AG1384"/>
  <c r="AG1376"/>
  <c r="AG1368"/>
  <c r="AG1360"/>
  <c r="AG1352"/>
  <c r="AG1344"/>
  <c r="AG1336"/>
  <c r="AG1328"/>
  <c r="AG1320"/>
  <c r="AG1312"/>
  <c r="AG1304"/>
  <c r="AG1296"/>
  <c r="AG1288"/>
  <c r="AG1280"/>
  <c r="AG1272"/>
  <c r="AG1264"/>
  <c r="AG1256"/>
  <c r="AG1248"/>
  <c r="AG1240"/>
  <c r="AG1232"/>
  <c r="AG1224"/>
  <c r="AG1216"/>
  <c r="AG1208"/>
  <c r="AG1200"/>
  <c r="AG1192"/>
  <c r="AG1184"/>
  <c r="AG1176"/>
  <c r="AG1168"/>
  <c r="AG1160"/>
  <c r="AG1152"/>
  <c r="AG1144"/>
  <c r="AG1136"/>
  <c r="AG1128"/>
  <c r="AG1120"/>
  <c r="AG1112"/>
  <c r="AG1104"/>
  <c r="AG1096"/>
  <c r="AG1088"/>
  <c r="AG1080"/>
  <c r="AG1072"/>
  <c r="AG1064"/>
  <c r="AG1056"/>
  <c r="AG1048"/>
  <c r="AG1040"/>
  <c r="AG1032"/>
  <c r="AG1024"/>
  <c r="AG1016"/>
  <c r="AG1008"/>
  <c r="AG1000"/>
  <c r="AG992"/>
  <c r="AG984"/>
  <c r="AG976"/>
  <c r="AG968"/>
  <c r="AG960"/>
  <c r="AG952"/>
  <c r="AG944"/>
  <c r="AG936"/>
  <c r="AG928"/>
  <c r="AG920"/>
  <c r="AG912"/>
  <c r="AG904"/>
  <c r="AG896"/>
  <c r="AG888"/>
  <c r="AG880"/>
  <c r="AG872"/>
  <c r="AG864"/>
  <c r="AG856"/>
  <c r="AG848"/>
  <c r="AG840"/>
  <c r="AG832"/>
  <c r="AG824"/>
  <c r="AG816"/>
  <c r="AG808"/>
  <c r="AG800"/>
  <c r="AG792"/>
  <c r="AG784"/>
  <c r="AG776"/>
  <c r="AG768"/>
  <c r="AG760"/>
  <c r="AG752"/>
  <c r="AG744"/>
  <c r="AG736"/>
  <c r="AG728"/>
  <c r="AG720"/>
  <c r="AG712"/>
  <c r="AG704"/>
  <c r="AG696"/>
  <c r="AG688"/>
  <c r="AG680"/>
  <c r="AG672"/>
  <c r="AG664"/>
  <c r="AG656"/>
  <c r="AG648"/>
  <c r="AG640"/>
  <c r="AG632"/>
  <c r="AG624"/>
  <c r="AG616"/>
  <c r="AG608"/>
  <c r="AG600"/>
  <c r="AG592"/>
  <c r="AG584"/>
  <c r="AG576"/>
  <c r="AG568"/>
  <c r="AG560"/>
  <c r="AG552"/>
  <c r="AG544"/>
  <c r="AG536"/>
  <c r="AG528"/>
  <c r="AG520"/>
  <c r="AG512"/>
  <c r="AH4472"/>
  <c r="AH4464"/>
  <c r="AH4456"/>
  <c r="AH4448"/>
  <c r="AH4440"/>
  <c r="AH4432"/>
  <c r="AH4424"/>
  <c r="AH4416"/>
  <c r="AH4408"/>
  <c r="AH4400"/>
  <c r="AH4392"/>
  <c r="AH4384"/>
  <c r="AH4376"/>
  <c r="AH4368"/>
  <c r="AH4360"/>
  <c r="AH4352"/>
  <c r="AH4344"/>
  <c r="AH4336"/>
  <c r="AH4328"/>
  <c r="AH4320"/>
  <c r="AH4312"/>
  <c r="AH4304"/>
  <c r="AH4296"/>
  <c r="AH4288"/>
  <c r="AH4280"/>
  <c r="AH4272"/>
  <c r="AH4264"/>
  <c r="AH4256"/>
  <c r="AH4248"/>
  <c r="AH4240"/>
  <c r="AH4232"/>
  <c r="AH4224"/>
  <c r="AH4216"/>
  <c r="AH4208"/>
  <c r="AH4200"/>
  <c r="AH4192"/>
  <c r="AH4184"/>
  <c r="AH4176"/>
  <c r="AH4168"/>
  <c r="AH4160"/>
  <c r="AH4152"/>
  <c r="AH4144"/>
  <c r="AH4136"/>
  <c r="AH4128"/>
  <c r="AH4120"/>
  <c r="AH4112"/>
  <c r="AH4104"/>
  <c r="AH4096"/>
  <c r="AH4088"/>
  <c r="AH4080"/>
  <c r="AH4072"/>
  <c r="AH4064"/>
  <c r="AH4056"/>
  <c r="AH4048"/>
  <c r="AH4040"/>
  <c r="AH4032"/>
  <c r="AH4024"/>
  <c r="AH4016"/>
  <c r="AH4008"/>
  <c r="AH4000"/>
  <c r="AH3992"/>
  <c r="AH3984"/>
  <c r="AH3976"/>
  <c r="AH3968"/>
  <c r="AH3960"/>
  <c r="AH3952"/>
  <c r="AH3944"/>
  <c r="AH3936"/>
  <c r="AH3928"/>
  <c r="AH3920"/>
  <c r="AH3912"/>
  <c r="AH3904"/>
  <c r="AH3896"/>
  <c r="AH3888"/>
  <c r="AH3880"/>
  <c r="AH3872"/>
  <c r="AH3864"/>
  <c r="AH3856"/>
  <c r="AH3848"/>
  <c r="AH3840"/>
  <c r="AH3832"/>
  <c r="AH3824"/>
  <c r="AH3816"/>
  <c r="AH3808"/>
  <c r="AH3800"/>
  <c r="AH3792"/>
  <c r="AH3784"/>
  <c r="AH3776"/>
  <c r="AH3768"/>
  <c r="AH3760"/>
  <c r="AH3752"/>
  <c r="AH3744"/>
  <c r="AH3736"/>
  <c r="AH3728"/>
  <c r="AH3720"/>
  <c r="AH3712"/>
  <c r="AH3704"/>
  <c r="AH3696"/>
  <c r="AH3688"/>
  <c r="AH3680"/>
  <c r="AH3672"/>
  <c r="AH3664"/>
  <c r="AH3656"/>
  <c r="AH3648"/>
  <c r="AH3640"/>
  <c r="AH3632"/>
  <c r="AH3624"/>
  <c r="AH3616"/>
  <c r="AH3608"/>
  <c r="AH3600"/>
  <c r="AH3592"/>
  <c r="AH3584"/>
  <c r="AH3576"/>
  <c r="AH3568"/>
  <c r="AH3560"/>
  <c r="AH3552"/>
  <c r="AH3544"/>
  <c r="AH3536"/>
  <c r="AH3528"/>
  <c r="AH3520"/>
  <c r="AH3512"/>
  <c r="AH3504"/>
  <c r="AH3496"/>
  <c r="AH3488"/>
  <c r="AH3480"/>
  <c r="AH3472"/>
  <c r="AH3464"/>
  <c r="AH3456"/>
  <c r="AH3448"/>
  <c r="AH3440"/>
  <c r="AH3432"/>
  <c r="AH3424"/>
  <c r="AH3416"/>
  <c r="AH3408"/>
  <c r="AH3400"/>
  <c r="AH3392"/>
  <c r="AH3384"/>
  <c r="AH3376"/>
  <c r="AH3368"/>
  <c r="AH3360"/>
  <c r="AH3352"/>
  <c r="AH3344"/>
  <c r="AH3336"/>
  <c r="AH3328"/>
  <c r="AH3320"/>
  <c r="AH3312"/>
  <c r="AH3304"/>
  <c r="AH3296"/>
  <c r="AH3288"/>
  <c r="AH3280"/>
  <c r="AH3272"/>
  <c r="AH3264"/>
  <c r="AH3256"/>
  <c r="AH3248"/>
  <c r="AH3240"/>
  <c r="AH3232"/>
  <c r="AH3224"/>
  <c r="AH3216"/>
  <c r="AH3208"/>
  <c r="AH3200"/>
  <c r="AH3192"/>
  <c r="AH3184"/>
  <c r="AH3176"/>
  <c r="AH3168"/>
  <c r="AH3160"/>
  <c r="AH3152"/>
  <c r="AH3144"/>
  <c r="AH3136"/>
  <c r="AH3128"/>
  <c r="AH3120"/>
  <c r="AH3112"/>
  <c r="AH3104"/>
  <c r="AH3096"/>
  <c r="AH3088"/>
  <c r="AH3080"/>
  <c r="AH3072"/>
  <c r="AH3064"/>
  <c r="AH3056"/>
  <c r="AH3048"/>
  <c r="AH3040"/>
  <c r="AH3032"/>
  <c r="AH3024"/>
  <c r="AH3016"/>
  <c r="AH3008"/>
  <c r="AH3000"/>
  <c r="AH2992"/>
  <c r="AH2984"/>
  <c r="AH2976"/>
  <c r="AH2968"/>
  <c r="AH2960"/>
  <c r="AH2952"/>
  <c r="AH2944"/>
  <c r="AH2936"/>
  <c r="AH2928"/>
  <c r="AH2920"/>
  <c r="AH2912"/>
  <c r="AH2904"/>
  <c r="AH2896"/>
  <c r="AH2888"/>
  <c r="AH2880"/>
  <c r="AH2872"/>
  <c r="AH2864"/>
  <c r="AH2856"/>
  <c r="AH2848"/>
  <c r="AH2840"/>
  <c r="AH2832"/>
  <c r="AH2824"/>
  <c r="AH2816"/>
  <c r="AH2808"/>
  <c r="AH2800"/>
  <c r="AH2792"/>
  <c r="AH2784"/>
  <c r="AH2776"/>
  <c r="AH2768"/>
  <c r="AH2760"/>
  <c r="AH2752"/>
  <c r="AH2744"/>
  <c r="AH2736"/>
  <c r="AH2728"/>
  <c r="AH2720"/>
  <c r="AH2712"/>
  <c r="AH2704"/>
  <c r="AH2696"/>
  <c r="AH2688"/>
  <c r="AH2680"/>
  <c r="AH2672"/>
  <c r="AH2664"/>
  <c r="AH2656"/>
  <c r="AH2648"/>
  <c r="AH2640"/>
  <c r="AH2632"/>
  <c r="AH2624"/>
  <c r="AH2616"/>
  <c r="AH2608"/>
  <c r="AH2600"/>
  <c r="AH2592"/>
  <c r="AH2584"/>
  <c r="AH2576"/>
  <c r="AH2568"/>
  <c r="AH2560"/>
  <c r="AH2552"/>
  <c r="AH2544"/>
  <c r="AH2536"/>
  <c r="AH2528"/>
  <c r="AH2520"/>
  <c r="AH2512"/>
  <c r="AH2504"/>
  <c r="AH2496"/>
  <c r="AH2488"/>
  <c r="AH2480"/>
  <c r="AH2472"/>
  <c r="AH2464"/>
  <c r="AH2456"/>
  <c r="AH2448"/>
  <c r="AH2440"/>
  <c r="AH2432"/>
  <c r="AH2424"/>
  <c r="AH2416"/>
  <c r="AH2408"/>
  <c r="AH2400"/>
  <c r="AH2392"/>
  <c r="AH2384"/>
  <c r="AH2376"/>
  <c r="AH2368"/>
  <c r="AH2360"/>
  <c r="AH2352"/>
  <c r="AH2344"/>
  <c r="AH2336"/>
  <c r="AH2328"/>
  <c r="AH2320"/>
  <c r="AH2312"/>
  <c r="AH2304"/>
  <c r="AH2296"/>
  <c r="AH2288"/>
  <c r="AH2280"/>
  <c r="AH2272"/>
  <c r="AH2264"/>
  <c r="AH2256"/>
  <c r="AH2248"/>
  <c r="AH2240"/>
  <c r="AH2232"/>
  <c r="AH2224"/>
  <c r="AH2216"/>
  <c r="AH2208"/>
  <c r="AH2200"/>
  <c r="AH2192"/>
  <c r="AH2184"/>
  <c r="AH2176"/>
  <c r="AH2168"/>
  <c r="AH2160"/>
  <c r="AH2152"/>
  <c r="AH2144"/>
  <c r="AH2136"/>
  <c r="AH2128"/>
  <c r="AH2120"/>
  <c r="AH2112"/>
  <c r="AH2104"/>
  <c r="AH2096"/>
  <c r="AH2088"/>
  <c r="AH2080"/>
  <c r="AH2072"/>
  <c r="AH2064"/>
  <c r="AH2056"/>
  <c r="AH2048"/>
  <c r="AH2040"/>
  <c r="AH2032"/>
  <c r="AH2024"/>
  <c r="AH2016"/>
  <c r="AH2008"/>
  <c r="AH2000"/>
  <c r="AH1992"/>
  <c r="AH1984"/>
  <c r="AH1976"/>
  <c r="AH1968"/>
  <c r="AH1960"/>
  <c r="AH1952"/>
  <c r="AH1944"/>
  <c r="AH1936"/>
  <c r="AH1928"/>
  <c r="AH1920"/>
  <c r="AH1912"/>
  <c r="AH1904"/>
  <c r="AH1896"/>
  <c r="AH1888"/>
  <c r="AH1880"/>
  <c r="AH1872"/>
  <c r="AH1864"/>
  <c r="AH1856"/>
  <c r="AH1848"/>
  <c r="AH1840"/>
  <c r="AH1832"/>
  <c r="AH1824"/>
  <c r="AH1816"/>
  <c r="AH1808"/>
  <c r="AH1800"/>
  <c r="AH1792"/>
  <c r="AH1784"/>
  <c r="AH1776"/>
  <c r="AH1768"/>
  <c r="AH1760"/>
  <c r="AH1752"/>
  <c r="AH1744"/>
  <c r="AH1736"/>
  <c r="AH1728"/>
  <c r="AH1720"/>
  <c r="AH1712"/>
  <c r="AH1704"/>
  <c r="AH1696"/>
  <c r="AH1688"/>
  <c r="AH1680"/>
  <c r="AH1672"/>
  <c r="AH1664"/>
  <c r="AH1656"/>
  <c r="AH1648"/>
  <c r="AH1640"/>
  <c r="AH1632"/>
  <c r="AH1624"/>
  <c r="AH1616"/>
  <c r="AH1608"/>
  <c r="AH1600"/>
  <c r="AH1592"/>
  <c r="AH1584"/>
  <c r="AH1576"/>
  <c r="AH1568"/>
  <c r="AH1560"/>
  <c r="AH1552"/>
  <c r="AH1544"/>
  <c r="AH1536"/>
  <c r="AH1528"/>
  <c r="AH1520"/>
  <c r="AH1512"/>
  <c r="AH1504"/>
  <c r="AH1496"/>
  <c r="AH1488"/>
  <c r="AH1480"/>
  <c r="AH1472"/>
  <c r="AH1464"/>
  <c r="AH1456"/>
  <c r="AH1448"/>
  <c r="AH1440"/>
  <c r="AH1432"/>
  <c r="AH1424"/>
  <c r="AH1416"/>
  <c r="AH1408"/>
  <c r="AH1400"/>
  <c r="AH1392"/>
  <c r="AH1384"/>
  <c r="AH1376"/>
  <c r="AH1368"/>
  <c r="AH1360"/>
  <c r="AH1352"/>
  <c r="AH1344"/>
  <c r="AH1336"/>
  <c r="AH1328"/>
  <c r="AH1320"/>
  <c r="AH1312"/>
  <c r="AH1304"/>
  <c r="AH1296"/>
  <c r="AH1288"/>
  <c r="AH1280"/>
  <c r="AH1272"/>
  <c r="AH1264"/>
  <c r="AH1256"/>
  <c r="AH1248"/>
  <c r="AH1240"/>
  <c r="AH1232"/>
  <c r="AH1224"/>
  <c r="AH1216"/>
  <c r="AH1208"/>
  <c r="AH1200"/>
  <c r="AH1192"/>
  <c r="AH1184"/>
  <c r="AH1176"/>
  <c r="AH1168"/>
  <c r="AH1160"/>
  <c r="AH1152"/>
  <c r="AH1144"/>
  <c r="AH1136"/>
  <c r="AH1128"/>
  <c r="AH1120"/>
  <c r="AH1112"/>
  <c r="AH1104"/>
  <c r="AH1096"/>
  <c r="AH1088"/>
  <c r="AH1080"/>
  <c r="AH1072"/>
  <c r="AH1064"/>
  <c r="AH1056"/>
  <c r="AH1048"/>
  <c r="AH1040"/>
  <c r="AH1032"/>
  <c r="AH1024"/>
  <c r="AH1016"/>
  <c r="AH1008"/>
  <c r="AH1000"/>
  <c r="AH992"/>
  <c r="AH984"/>
  <c r="AH976"/>
  <c r="AH968"/>
  <c r="AH960"/>
  <c r="AH952"/>
  <c r="AH944"/>
  <c r="AH936"/>
  <c r="AH928"/>
  <c r="AH920"/>
  <c r="AH912"/>
  <c r="AH904"/>
  <c r="AH896"/>
  <c r="AH888"/>
  <c r="AH880"/>
  <c r="AH872"/>
  <c r="AH864"/>
  <c r="AH856"/>
  <c r="AH848"/>
  <c r="AH840"/>
  <c r="AH832"/>
  <c r="AH824"/>
  <c r="AH816"/>
  <c r="AH808"/>
  <c r="AH800"/>
  <c r="AH792"/>
  <c r="AH784"/>
  <c r="AH776"/>
  <c r="AH768"/>
  <c r="AH760"/>
  <c r="AH752"/>
  <c r="AH744"/>
  <c r="AH736"/>
  <c r="AH728"/>
  <c r="AH720"/>
  <c r="AH712"/>
  <c r="AH704"/>
  <c r="AH696"/>
  <c r="AH688"/>
  <c r="AH680"/>
  <c r="AH672"/>
  <c r="AH664"/>
  <c r="AH656"/>
  <c r="AH648"/>
  <c r="AH640"/>
  <c r="AH632"/>
  <c r="AH624"/>
  <c r="AH616"/>
  <c r="AH608"/>
  <c r="AH600"/>
  <c r="AH592"/>
  <c r="AH584"/>
  <c r="AH576"/>
  <c r="AH568"/>
  <c r="AH560"/>
  <c r="AH552"/>
  <c r="AH544"/>
  <c r="AH536"/>
  <c r="AH528"/>
  <c r="AH520"/>
  <c r="AH512"/>
  <c r="X4472"/>
  <c r="X4464"/>
  <c r="X4456"/>
  <c r="X4448"/>
  <c r="X4440"/>
  <c r="X4432"/>
  <c r="X4424"/>
  <c r="X4416"/>
  <c r="X4408"/>
  <c r="X4400"/>
  <c r="X4392"/>
  <c r="X4384"/>
  <c r="X4376"/>
  <c r="X4368"/>
  <c r="X4360"/>
  <c r="X4352"/>
  <c r="X4344"/>
  <c r="X4336"/>
  <c r="X4328"/>
  <c r="X4320"/>
  <c r="X4312"/>
  <c r="X4304"/>
  <c r="X4296"/>
  <c r="X4288"/>
  <c r="X4280"/>
  <c r="X4272"/>
  <c r="X4264"/>
  <c r="X4256"/>
  <c r="X4248"/>
  <c r="X4240"/>
  <c r="X4232"/>
  <c r="X4224"/>
  <c r="X4216"/>
  <c r="X4208"/>
  <c r="X4200"/>
  <c r="X4192"/>
  <c r="X4184"/>
  <c r="X4176"/>
  <c r="X4168"/>
  <c r="X4160"/>
  <c r="X4152"/>
  <c r="X4144"/>
  <c r="X4136"/>
  <c r="X4128"/>
  <c r="X4120"/>
  <c r="X4112"/>
  <c r="X4104"/>
  <c r="X4096"/>
  <c r="X4088"/>
  <c r="X4080"/>
  <c r="X4072"/>
  <c r="X4064"/>
  <c r="X4056"/>
  <c r="X4048"/>
  <c r="X4040"/>
  <c r="X4032"/>
  <c r="X4024"/>
  <c r="X4016"/>
  <c r="X4008"/>
  <c r="X4000"/>
  <c r="X3992"/>
  <c r="X3984"/>
  <c r="X3976"/>
  <c r="X3968"/>
  <c r="X3960"/>
  <c r="X3952"/>
  <c r="X3944"/>
  <c r="X3936"/>
  <c r="X3928"/>
  <c r="X3920"/>
  <c r="X3912"/>
  <c r="X3904"/>
  <c r="X3896"/>
  <c r="X3888"/>
  <c r="X3880"/>
  <c r="X3872"/>
  <c r="X3864"/>
  <c r="X3856"/>
  <c r="X3848"/>
  <c r="X3840"/>
  <c r="X3832"/>
  <c r="X3824"/>
  <c r="X3816"/>
  <c r="X3808"/>
  <c r="X3800"/>
  <c r="X3792"/>
  <c r="X3784"/>
  <c r="X3776"/>
  <c r="X3768"/>
  <c r="X3760"/>
  <c r="X3752"/>
  <c r="X3744"/>
  <c r="X3736"/>
  <c r="X3728"/>
  <c r="X3720"/>
  <c r="X3712"/>
  <c r="X3704"/>
  <c r="X3696"/>
  <c r="X3688"/>
  <c r="X3680"/>
  <c r="X3672"/>
  <c r="X3664"/>
  <c r="X3656"/>
  <c r="X3648"/>
  <c r="X3640"/>
  <c r="X3632"/>
  <c r="X3624"/>
  <c r="X3616"/>
  <c r="X3608"/>
  <c r="X3600"/>
  <c r="X3592"/>
  <c r="X3584"/>
  <c r="X3576"/>
  <c r="X3568"/>
  <c r="X3560"/>
  <c r="X3552"/>
  <c r="X3544"/>
  <c r="X3536"/>
  <c r="X3528"/>
  <c r="X3520"/>
  <c r="X3512"/>
  <c r="X3504"/>
  <c r="X3496"/>
  <c r="X3488"/>
  <c r="X3480"/>
  <c r="X3472"/>
  <c r="X3464"/>
  <c r="X3456"/>
  <c r="X3448"/>
  <c r="X3440"/>
  <c r="X3432"/>
  <c r="X3424"/>
  <c r="X3416"/>
  <c r="X3408"/>
  <c r="X3400"/>
  <c r="X3392"/>
  <c r="X3384"/>
  <c r="X3376"/>
  <c r="X3368"/>
  <c r="X3360"/>
  <c r="X3352"/>
  <c r="X3344"/>
  <c r="X3336"/>
  <c r="X3328"/>
  <c r="X3320"/>
  <c r="X3312"/>
  <c r="X3304"/>
  <c r="X3296"/>
  <c r="X3288"/>
  <c r="X3280"/>
  <c r="X3272"/>
  <c r="X3264"/>
  <c r="X3256"/>
  <c r="X3248"/>
  <c r="X3240"/>
  <c r="X3232"/>
  <c r="X3224"/>
  <c r="X3216"/>
  <c r="X3208"/>
  <c r="X3200"/>
  <c r="X3192"/>
  <c r="X3184"/>
  <c r="X3176"/>
  <c r="X3168"/>
  <c r="X3160"/>
  <c r="X3152"/>
  <c r="X3144"/>
  <c r="X3136"/>
  <c r="X3128"/>
  <c r="X3120"/>
  <c r="X3112"/>
  <c r="X3104"/>
  <c r="X3096"/>
  <c r="X3088"/>
  <c r="X3080"/>
  <c r="X3072"/>
  <c r="X3064"/>
  <c r="X3056"/>
  <c r="X3048"/>
  <c r="X3040"/>
  <c r="X3032"/>
  <c r="X3024"/>
  <c r="X3016"/>
  <c r="X3008"/>
  <c r="X3000"/>
  <c r="X2992"/>
  <c r="X2984"/>
  <c r="X2976"/>
  <c r="X2968"/>
  <c r="X2960"/>
  <c r="X2952"/>
  <c r="X2944"/>
  <c r="X2936"/>
  <c r="X2928"/>
  <c r="X2920"/>
  <c r="X2912"/>
  <c r="X2904"/>
  <c r="X2896"/>
  <c r="X2888"/>
  <c r="X2880"/>
  <c r="X2872"/>
  <c r="X2864"/>
  <c r="X2856"/>
  <c r="X2848"/>
  <c r="X2840"/>
  <c r="X2832"/>
  <c r="X2824"/>
  <c r="X2816"/>
  <c r="X2808"/>
  <c r="X2800"/>
  <c r="X2792"/>
  <c r="X2784"/>
  <c r="X2776"/>
  <c r="X2768"/>
  <c r="X2760"/>
  <c r="X2752"/>
  <c r="X2744"/>
  <c r="X2736"/>
  <c r="X2728"/>
  <c r="X2720"/>
  <c r="X2712"/>
  <c r="X2704"/>
  <c r="X2696"/>
  <c r="X2688"/>
  <c r="X2680"/>
  <c r="X2672"/>
  <c r="X2664"/>
  <c r="X2656"/>
  <c r="X2648"/>
  <c r="X2640"/>
  <c r="X2632"/>
  <c r="X2624"/>
  <c r="X2616"/>
  <c r="X2608"/>
  <c r="X2600"/>
  <c r="X2592"/>
  <c r="X2584"/>
  <c r="X2576"/>
  <c r="X2568"/>
  <c r="X2560"/>
  <c r="X2552"/>
  <c r="X2544"/>
  <c r="X2536"/>
  <c r="X2528"/>
  <c r="X2520"/>
  <c r="X2512"/>
  <c r="X2504"/>
  <c r="X2496"/>
  <c r="X2488"/>
  <c r="X2480"/>
  <c r="X2472"/>
  <c r="X2464"/>
  <c r="X2456"/>
  <c r="X2448"/>
  <c r="X2440"/>
  <c r="X2432"/>
  <c r="X2424"/>
  <c r="X2416"/>
  <c r="X2408"/>
  <c r="X2400"/>
  <c r="X2392"/>
  <c r="X2384"/>
  <c r="X2376"/>
  <c r="X2368"/>
  <c r="X2360"/>
  <c r="X2352"/>
  <c r="X2344"/>
  <c r="X2336"/>
  <c r="X2328"/>
  <c r="X2320"/>
  <c r="X2312"/>
  <c r="X2304"/>
  <c r="X2296"/>
  <c r="X2288"/>
  <c r="X2280"/>
  <c r="X2272"/>
  <c r="X2264"/>
  <c r="X2256"/>
  <c r="X2248"/>
  <c r="X2240"/>
  <c r="X2232"/>
  <c r="X2224"/>
  <c r="X2216"/>
  <c r="X2208"/>
  <c r="X2200"/>
  <c r="X2192"/>
  <c r="X2184"/>
  <c r="X2176"/>
  <c r="X2168"/>
  <c r="X2160"/>
  <c r="X2152"/>
  <c r="X2144"/>
  <c r="X2136"/>
  <c r="X2128"/>
  <c r="X2120"/>
  <c r="X2112"/>
  <c r="X2104"/>
  <c r="X2096"/>
  <c r="X2088"/>
  <c r="X2080"/>
  <c r="X2072"/>
  <c r="X2064"/>
  <c r="X2056"/>
  <c r="X2048"/>
  <c r="X2040"/>
  <c r="X2032"/>
  <c r="X2024"/>
  <c r="X2016"/>
  <c r="X2008"/>
  <c r="X2000"/>
  <c r="X1992"/>
  <c r="X1984"/>
  <c r="X1976"/>
  <c r="X1968"/>
  <c r="X1960"/>
  <c r="X1952"/>
  <c r="X1944"/>
  <c r="X1936"/>
  <c r="X1928"/>
  <c r="X1920"/>
  <c r="X1912"/>
  <c r="X1904"/>
  <c r="X1896"/>
  <c r="X1888"/>
  <c r="X1880"/>
  <c r="X1872"/>
  <c r="X1864"/>
  <c r="X1856"/>
  <c r="X1848"/>
  <c r="X1840"/>
  <c r="X1832"/>
  <c r="X1824"/>
  <c r="X1816"/>
  <c r="X1808"/>
  <c r="X1800"/>
  <c r="X1792"/>
  <c r="X1784"/>
  <c r="X1776"/>
  <c r="X1768"/>
  <c r="X1760"/>
  <c r="X1752"/>
  <c r="X1744"/>
  <c r="X1736"/>
  <c r="X1728"/>
  <c r="X1720"/>
  <c r="X1712"/>
  <c r="X1704"/>
  <c r="X1696"/>
  <c r="X1688"/>
  <c r="X1680"/>
  <c r="X1672"/>
  <c r="X1664"/>
  <c r="X1656"/>
  <c r="X1648"/>
  <c r="X1640"/>
  <c r="X1632"/>
  <c r="X1624"/>
  <c r="X1616"/>
  <c r="X1608"/>
  <c r="X1600"/>
  <c r="X1592"/>
  <c r="X1584"/>
  <c r="X1576"/>
  <c r="X1568"/>
  <c r="X1560"/>
  <c r="X1552"/>
  <c r="X1544"/>
  <c r="X1536"/>
  <c r="X1528"/>
  <c r="X1520"/>
  <c r="X1512"/>
  <c r="X1504"/>
  <c r="X1496"/>
  <c r="X1488"/>
  <c r="X1480"/>
  <c r="X1472"/>
  <c r="X1464"/>
  <c r="X1456"/>
  <c r="X1448"/>
  <c r="X1440"/>
  <c r="X1432"/>
  <c r="X1424"/>
  <c r="X1416"/>
  <c r="X1408"/>
  <c r="X1400"/>
  <c r="X1392"/>
  <c r="X1384"/>
  <c r="X1376"/>
  <c r="X1368"/>
  <c r="X1360"/>
  <c r="X1352"/>
  <c r="X1344"/>
  <c r="X1336"/>
  <c r="X1328"/>
  <c r="X1320"/>
  <c r="X1312"/>
  <c r="X1304"/>
  <c r="X1296"/>
  <c r="X1288"/>
  <c r="X1280"/>
  <c r="X1272"/>
  <c r="X1264"/>
  <c r="X1256"/>
  <c r="X1248"/>
  <c r="X1240"/>
  <c r="X1232"/>
  <c r="X1224"/>
  <c r="X1216"/>
  <c r="X1208"/>
  <c r="X1200"/>
  <c r="X1192"/>
  <c r="X1184"/>
  <c r="X1176"/>
  <c r="X1168"/>
  <c r="X1160"/>
  <c r="X1152"/>
  <c r="X1144"/>
  <c r="X1136"/>
  <c r="X1128"/>
  <c r="X1120"/>
  <c r="X1112"/>
  <c r="X1104"/>
  <c r="X1096"/>
  <c r="X1088"/>
  <c r="X1080"/>
  <c r="X1072"/>
  <c r="X1064"/>
  <c r="X1056"/>
  <c r="X1048"/>
  <c r="X1040"/>
  <c r="X1032"/>
  <c r="X1024"/>
  <c r="X1016"/>
  <c r="X1008"/>
  <c r="X1000"/>
  <c r="X992"/>
  <c r="X984"/>
  <c r="X976"/>
  <c r="X968"/>
  <c r="X960"/>
  <c r="X952"/>
  <c r="X944"/>
  <c r="X936"/>
  <c r="X928"/>
  <c r="X920"/>
  <c r="X912"/>
  <c r="X904"/>
  <c r="X896"/>
  <c r="X888"/>
  <c r="X880"/>
  <c r="X872"/>
  <c r="X864"/>
  <c r="X856"/>
  <c r="X848"/>
  <c r="X840"/>
  <c r="X832"/>
  <c r="X824"/>
  <c r="X816"/>
  <c r="X808"/>
  <c r="X800"/>
  <c r="X792"/>
  <c r="X784"/>
  <c r="X776"/>
  <c r="X768"/>
  <c r="X760"/>
  <c r="X752"/>
  <c r="X744"/>
  <c r="X736"/>
  <c r="X728"/>
  <c r="X720"/>
  <c r="X712"/>
  <c r="X704"/>
  <c r="X696"/>
  <c r="X688"/>
  <c r="X680"/>
  <c r="X672"/>
  <c r="X664"/>
  <c r="X656"/>
  <c r="X648"/>
  <c r="X640"/>
  <c r="X632"/>
  <c r="X624"/>
  <c r="X616"/>
  <c r="X608"/>
  <c r="X600"/>
  <c r="X592"/>
  <c r="X584"/>
  <c r="X576"/>
  <c r="X568"/>
  <c r="X560"/>
  <c r="X552"/>
  <c r="X544"/>
  <c r="X536"/>
  <c r="X528"/>
  <c r="X520"/>
  <c r="X512"/>
  <c r="Y4472"/>
  <c r="Y4464"/>
  <c r="Y4456"/>
  <c r="Y4448"/>
  <c r="Y4440"/>
  <c r="Y4432"/>
  <c r="Y4424"/>
  <c r="Y4416"/>
  <c r="Y4408"/>
  <c r="Y4400"/>
  <c r="Y4392"/>
  <c r="Y4384"/>
  <c r="Y4376"/>
  <c r="Y4368"/>
  <c r="Y4360"/>
  <c r="Y4352"/>
  <c r="Y4344"/>
  <c r="Y4336"/>
  <c r="Y4328"/>
  <c r="Y4320"/>
  <c r="Y4312"/>
  <c r="Y4304"/>
  <c r="Y4296"/>
  <c r="Y4288"/>
  <c r="Y4280"/>
  <c r="Y4272"/>
  <c r="Y4264"/>
  <c r="Y4256"/>
  <c r="Y4248"/>
  <c r="Y4240"/>
  <c r="Y4232"/>
  <c r="Y4224"/>
  <c r="Y4216"/>
  <c r="Y4208"/>
  <c r="Y4200"/>
  <c r="Y4192"/>
  <c r="Y4184"/>
  <c r="Y4176"/>
  <c r="Y4168"/>
  <c r="Y4160"/>
  <c r="Y4152"/>
  <c r="Y4144"/>
  <c r="Y4136"/>
  <c r="Y4128"/>
  <c r="Y4120"/>
  <c r="Y4112"/>
  <c r="Y4104"/>
  <c r="Y4096"/>
  <c r="Y4088"/>
  <c r="Y4080"/>
  <c r="Y4072"/>
  <c r="Y4064"/>
  <c r="Y4056"/>
  <c r="Y4048"/>
  <c r="Y4040"/>
  <c r="Y4032"/>
  <c r="Y4024"/>
  <c r="Y4016"/>
  <c r="Y4008"/>
  <c r="Y4000"/>
  <c r="Y3992"/>
  <c r="Y3984"/>
  <c r="Y3976"/>
  <c r="Y3968"/>
  <c r="Y3960"/>
  <c r="Y3952"/>
  <c r="Y3944"/>
  <c r="Y3936"/>
  <c r="Y3928"/>
  <c r="Y3920"/>
  <c r="Y3912"/>
  <c r="Y3904"/>
  <c r="Y3896"/>
  <c r="Y3888"/>
  <c r="Y3880"/>
  <c r="Y3872"/>
  <c r="Y3864"/>
  <c r="Y3856"/>
  <c r="Y3848"/>
  <c r="Y3840"/>
  <c r="Y3832"/>
  <c r="Y3824"/>
  <c r="Y3816"/>
  <c r="Y3808"/>
  <c r="Y3800"/>
  <c r="Y3792"/>
  <c r="Y3784"/>
  <c r="Y3776"/>
  <c r="Y3768"/>
  <c r="Y3760"/>
  <c r="Y3752"/>
  <c r="Y3744"/>
  <c r="Y3736"/>
  <c r="Y3728"/>
  <c r="Y3720"/>
  <c r="Y3712"/>
  <c r="Y3704"/>
  <c r="Y3696"/>
  <c r="Y3688"/>
  <c r="Y3680"/>
  <c r="Y3672"/>
  <c r="Y3664"/>
  <c r="Y3656"/>
  <c r="Y3648"/>
  <c r="Y3640"/>
  <c r="Y3632"/>
  <c r="Y3624"/>
  <c r="Y3616"/>
  <c r="Y3608"/>
  <c r="Y3600"/>
  <c r="Y3592"/>
  <c r="Y3584"/>
  <c r="Y3576"/>
  <c r="Y3568"/>
  <c r="Y3560"/>
  <c r="Y3552"/>
  <c r="Y3544"/>
  <c r="Y3536"/>
  <c r="Y3528"/>
  <c r="Y3520"/>
  <c r="Y3512"/>
  <c r="Y3504"/>
  <c r="Y3496"/>
  <c r="Y3488"/>
  <c r="Y3480"/>
  <c r="Y3472"/>
  <c r="Y3464"/>
  <c r="Y3456"/>
  <c r="Y3448"/>
  <c r="Y3440"/>
  <c r="Y3432"/>
  <c r="Y3424"/>
  <c r="Y3416"/>
  <c r="Y3408"/>
  <c r="Y3400"/>
  <c r="Y3392"/>
  <c r="Y3384"/>
  <c r="Y3376"/>
  <c r="Y3368"/>
  <c r="Y3360"/>
  <c r="Y3352"/>
  <c r="Y3344"/>
  <c r="Y3336"/>
  <c r="Y3328"/>
  <c r="Y3320"/>
  <c r="Y3312"/>
  <c r="Y3304"/>
  <c r="Y3296"/>
  <c r="Y3288"/>
  <c r="Y3280"/>
  <c r="Y3272"/>
  <c r="Y3264"/>
  <c r="Y3256"/>
  <c r="Y3248"/>
  <c r="Y3240"/>
  <c r="Y3232"/>
  <c r="Y3224"/>
  <c r="Y3216"/>
  <c r="Y3208"/>
  <c r="Y3200"/>
  <c r="Y3192"/>
  <c r="Y3184"/>
  <c r="Y3176"/>
  <c r="Y3168"/>
  <c r="Y3160"/>
  <c r="Y3152"/>
  <c r="Y3144"/>
  <c r="Y3136"/>
  <c r="Y3128"/>
  <c r="Y3120"/>
  <c r="Y3112"/>
  <c r="Y3104"/>
  <c r="Y3096"/>
  <c r="Y3088"/>
  <c r="Y3080"/>
  <c r="Y3072"/>
  <c r="Y3064"/>
  <c r="Y3056"/>
  <c r="Y3048"/>
  <c r="Y3040"/>
  <c r="Y3032"/>
  <c r="Y3024"/>
  <c r="Y3016"/>
  <c r="Y3008"/>
  <c r="Y3000"/>
  <c r="Y2992"/>
  <c r="Y2984"/>
  <c r="Y2976"/>
  <c r="Y2968"/>
  <c r="Y2960"/>
  <c r="Y2952"/>
  <c r="Y2944"/>
  <c r="Y2936"/>
  <c r="Y2928"/>
  <c r="Y2920"/>
  <c r="Y2912"/>
  <c r="Y2904"/>
  <c r="Y2896"/>
  <c r="Y2888"/>
  <c r="Y2880"/>
  <c r="Y2872"/>
  <c r="Y2864"/>
  <c r="Y2856"/>
  <c r="Y2848"/>
  <c r="Y2840"/>
  <c r="Y2832"/>
  <c r="Y2824"/>
  <c r="Y2816"/>
  <c r="Y2808"/>
  <c r="Y2800"/>
  <c r="Y2792"/>
  <c r="Y2784"/>
  <c r="Y2776"/>
  <c r="Y2768"/>
  <c r="Y2760"/>
  <c r="Y2752"/>
  <c r="Y2744"/>
  <c r="Y2736"/>
  <c r="Y2728"/>
  <c r="Y2720"/>
  <c r="Y2712"/>
  <c r="Y2704"/>
  <c r="Y2696"/>
  <c r="Y2688"/>
  <c r="Y2680"/>
  <c r="Y2672"/>
  <c r="Y2664"/>
  <c r="Y2656"/>
  <c r="Y2648"/>
  <c r="Y2640"/>
  <c r="Y2632"/>
  <c r="Y2624"/>
  <c r="Y2616"/>
  <c r="Y2608"/>
  <c r="Y2600"/>
  <c r="Y2592"/>
  <c r="Y2584"/>
  <c r="Y2576"/>
  <c r="Y2568"/>
  <c r="Y2560"/>
  <c r="Y2552"/>
  <c r="Y2544"/>
  <c r="Y2536"/>
  <c r="Y2528"/>
  <c r="Y2520"/>
  <c r="Y2512"/>
  <c r="Y2504"/>
  <c r="Y2496"/>
  <c r="Y2488"/>
  <c r="Y2480"/>
  <c r="Y2472"/>
  <c r="Y2464"/>
  <c r="Y2456"/>
  <c r="Y2448"/>
  <c r="Y2440"/>
  <c r="Y2432"/>
  <c r="Y2424"/>
  <c r="Y2416"/>
  <c r="Y2408"/>
  <c r="Y2400"/>
  <c r="Y2392"/>
  <c r="Y2384"/>
  <c r="Y2376"/>
  <c r="Y2368"/>
  <c r="Y2360"/>
  <c r="Y2352"/>
  <c r="Y2344"/>
  <c r="Y2336"/>
  <c r="Y2328"/>
  <c r="Y2320"/>
  <c r="Y2312"/>
  <c r="Y2304"/>
  <c r="Y2296"/>
  <c r="Y2288"/>
  <c r="Y2280"/>
  <c r="Y2272"/>
  <c r="Y2264"/>
  <c r="Y2256"/>
  <c r="Y2248"/>
  <c r="Y2240"/>
  <c r="Y2232"/>
  <c r="Y2224"/>
  <c r="Y2216"/>
  <c r="Y2208"/>
  <c r="Y2200"/>
  <c r="Y2192"/>
  <c r="Y2184"/>
  <c r="Y2176"/>
  <c r="Y2168"/>
  <c r="Y2160"/>
  <c r="Y2152"/>
  <c r="Y2144"/>
  <c r="Y2136"/>
  <c r="Y2128"/>
  <c r="Y2120"/>
  <c r="Y2112"/>
  <c r="Y2104"/>
  <c r="Y2096"/>
  <c r="Y2088"/>
  <c r="Y2080"/>
  <c r="Y2072"/>
  <c r="Y2064"/>
  <c r="Y2056"/>
  <c r="Y2048"/>
  <c r="Y2040"/>
  <c r="Y2032"/>
  <c r="Y2024"/>
  <c r="Y2016"/>
  <c r="Y2008"/>
  <c r="Y2000"/>
  <c r="Y1992"/>
  <c r="Y1984"/>
  <c r="Y1976"/>
  <c r="Y1968"/>
  <c r="Y1960"/>
  <c r="Y1952"/>
  <c r="Y1944"/>
  <c r="Y1936"/>
  <c r="Y1928"/>
  <c r="Y1920"/>
  <c r="Y1912"/>
  <c r="Y1904"/>
  <c r="Y1896"/>
  <c r="Y1888"/>
  <c r="Y1880"/>
  <c r="Y1872"/>
  <c r="Y1864"/>
  <c r="Y1856"/>
  <c r="Y1848"/>
  <c r="Y1840"/>
  <c r="Y1832"/>
  <c r="Y1824"/>
  <c r="Y1816"/>
  <c r="Y1808"/>
  <c r="Y1800"/>
  <c r="Y1792"/>
  <c r="Y1784"/>
  <c r="Y1776"/>
  <c r="Y1768"/>
  <c r="Y1760"/>
  <c r="Y1752"/>
  <c r="Y1744"/>
  <c r="Y1736"/>
  <c r="Y1728"/>
  <c r="Y1720"/>
  <c r="Y1712"/>
  <c r="Y1704"/>
  <c r="Y1696"/>
  <c r="Y1688"/>
  <c r="Y1680"/>
  <c r="Y1672"/>
  <c r="Y1664"/>
  <c r="Y1656"/>
  <c r="Y1648"/>
  <c r="Y1640"/>
  <c r="Y1632"/>
  <c r="Y1624"/>
  <c r="Y1616"/>
  <c r="Y1608"/>
  <c r="Y1600"/>
  <c r="Y1592"/>
  <c r="Y1584"/>
  <c r="Y1576"/>
  <c r="Y1568"/>
  <c r="Y1560"/>
  <c r="Y1552"/>
  <c r="Y1544"/>
  <c r="Y1536"/>
  <c r="Y1528"/>
  <c r="Y1520"/>
  <c r="Y1512"/>
  <c r="Y1504"/>
  <c r="Y1496"/>
  <c r="Y1488"/>
  <c r="Y1480"/>
  <c r="Y1472"/>
  <c r="Y1464"/>
  <c r="Y1456"/>
  <c r="Y1448"/>
  <c r="Y1440"/>
  <c r="Y1432"/>
  <c r="Y1424"/>
  <c r="Y1416"/>
  <c r="Y1408"/>
  <c r="Y1400"/>
  <c r="Y1392"/>
  <c r="Y1384"/>
  <c r="Y1376"/>
  <c r="Y1368"/>
  <c r="Y1360"/>
  <c r="Y1352"/>
  <c r="Y1344"/>
  <c r="Y1336"/>
  <c r="Y1328"/>
  <c r="Y1320"/>
  <c r="Y1312"/>
  <c r="Y1304"/>
  <c r="Y1296"/>
  <c r="Y1288"/>
  <c r="Y1280"/>
  <c r="Y1272"/>
  <c r="Y1264"/>
  <c r="Y1256"/>
  <c r="Y1248"/>
  <c r="Y1240"/>
  <c r="Y1232"/>
  <c r="Y1224"/>
  <c r="Y1216"/>
  <c r="Y1208"/>
  <c r="Y1200"/>
  <c r="Y1192"/>
  <c r="Y1184"/>
  <c r="Y1176"/>
  <c r="Y1168"/>
  <c r="Y1160"/>
  <c r="Y1152"/>
  <c r="Y1144"/>
  <c r="Y1136"/>
  <c r="Y1128"/>
  <c r="Y1120"/>
  <c r="Y1112"/>
  <c r="Y1104"/>
  <c r="Y1096"/>
  <c r="Y1088"/>
  <c r="Y1080"/>
  <c r="Y1072"/>
  <c r="Y1064"/>
  <c r="Y1056"/>
  <c r="Y1048"/>
  <c r="Y1040"/>
  <c r="Y1032"/>
  <c r="Y1024"/>
  <c r="Y1016"/>
  <c r="Y1008"/>
  <c r="Y1000"/>
  <c r="Y992"/>
  <c r="Y984"/>
  <c r="Y976"/>
  <c r="Y968"/>
  <c r="Y960"/>
  <c r="Y952"/>
  <c r="Y944"/>
  <c r="Y936"/>
  <c r="Y928"/>
  <c r="Y920"/>
  <c r="Y912"/>
  <c r="Y904"/>
  <c r="Y896"/>
  <c r="Y888"/>
  <c r="Y880"/>
  <c r="Y872"/>
  <c r="Y864"/>
  <c r="Y856"/>
  <c r="Y848"/>
  <c r="Y840"/>
  <c r="Y832"/>
  <c r="Y824"/>
  <c r="Y816"/>
  <c r="Y808"/>
  <c r="Y800"/>
  <c r="Y792"/>
  <c r="Y784"/>
  <c r="Y776"/>
  <c r="Y768"/>
  <c r="Y760"/>
  <c r="Y752"/>
  <c r="Y744"/>
  <c r="Y736"/>
  <c r="Y728"/>
  <c r="Y720"/>
  <c r="Y712"/>
  <c r="Y704"/>
  <c r="Y696"/>
  <c r="Y688"/>
  <c r="Y680"/>
  <c r="Y672"/>
  <c r="Y664"/>
  <c r="Y656"/>
  <c r="Y648"/>
  <c r="Y640"/>
  <c r="Y632"/>
  <c r="Y624"/>
  <c r="Y616"/>
  <c r="Y608"/>
  <c r="Y600"/>
  <c r="Y592"/>
  <c r="Y584"/>
  <c r="Y576"/>
  <c r="Y568"/>
  <c r="Y560"/>
  <c r="Y552"/>
  <c r="Y544"/>
  <c r="Y536"/>
  <c r="Y528"/>
  <c r="Y520"/>
  <c r="Y512"/>
  <c r="Z4472"/>
  <c r="Z4464"/>
  <c r="Z4456"/>
  <c r="Z4448"/>
  <c r="Z4440"/>
  <c r="Z4432"/>
  <c r="Z4424"/>
  <c r="Z4416"/>
  <c r="Z4408"/>
  <c r="Z4400"/>
  <c r="Z4392"/>
  <c r="Z4384"/>
  <c r="Z4376"/>
  <c r="Z4368"/>
  <c r="Z4360"/>
  <c r="Z4352"/>
  <c r="Z4344"/>
  <c r="Z4336"/>
  <c r="Z4328"/>
  <c r="Z4320"/>
  <c r="Z4312"/>
  <c r="Z4304"/>
  <c r="Z4296"/>
  <c r="Z4288"/>
  <c r="Z4280"/>
  <c r="Z4272"/>
  <c r="Z4264"/>
  <c r="Z4256"/>
  <c r="Z4248"/>
  <c r="Z4240"/>
  <c r="Z4232"/>
  <c r="Z4224"/>
  <c r="Z4216"/>
  <c r="Z4208"/>
  <c r="Z4200"/>
  <c r="Z4192"/>
  <c r="Z4184"/>
  <c r="Z4176"/>
  <c r="Z4168"/>
  <c r="Z4160"/>
  <c r="Z4152"/>
  <c r="Z4144"/>
  <c r="Z4136"/>
  <c r="Z4128"/>
  <c r="Z4120"/>
  <c r="Z4112"/>
  <c r="Z4104"/>
  <c r="Z4096"/>
  <c r="Z4088"/>
  <c r="Z4080"/>
  <c r="Z4072"/>
  <c r="Z4064"/>
  <c r="Z4056"/>
  <c r="Z4048"/>
  <c r="Z4040"/>
  <c r="Z4032"/>
  <c r="Z4024"/>
  <c r="Z4016"/>
  <c r="Z4008"/>
  <c r="Z4000"/>
  <c r="Z3992"/>
  <c r="Z3984"/>
  <c r="Z3976"/>
  <c r="Z3968"/>
  <c r="Z3960"/>
  <c r="Z3952"/>
  <c r="Z3944"/>
  <c r="Z3936"/>
  <c r="Z3928"/>
  <c r="Z3920"/>
  <c r="Z3912"/>
  <c r="Z3904"/>
  <c r="Z3896"/>
  <c r="Z3888"/>
  <c r="Z3880"/>
  <c r="Z3872"/>
  <c r="Z3864"/>
  <c r="Z3856"/>
  <c r="Z3848"/>
  <c r="Z3840"/>
  <c r="Z3832"/>
  <c r="Z3824"/>
  <c r="Z3816"/>
  <c r="Z3808"/>
  <c r="Z3800"/>
  <c r="Z3792"/>
  <c r="Z3784"/>
  <c r="Z3776"/>
  <c r="Z3768"/>
  <c r="Z3760"/>
  <c r="Z3752"/>
  <c r="Z3744"/>
  <c r="Z3736"/>
  <c r="Z3728"/>
  <c r="Z3720"/>
  <c r="Z3712"/>
  <c r="Z3704"/>
  <c r="Z3696"/>
  <c r="Z3688"/>
  <c r="Z3680"/>
  <c r="Z3672"/>
  <c r="Z3664"/>
  <c r="Z3656"/>
  <c r="Z3648"/>
  <c r="Z3640"/>
  <c r="Z3632"/>
  <c r="Z3624"/>
  <c r="Z3616"/>
  <c r="Z3608"/>
  <c r="Z3600"/>
  <c r="Z3592"/>
  <c r="Z3584"/>
  <c r="Z3576"/>
  <c r="Z3568"/>
  <c r="Z3560"/>
  <c r="Z3552"/>
  <c r="Z3544"/>
  <c r="Z3536"/>
  <c r="Z3528"/>
  <c r="Z3520"/>
  <c r="Z3512"/>
  <c r="Z3504"/>
  <c r="Z3496"/>
  <c r="Z3488"/>
  <c r="Z3480"/>
  <c r="Z3472"/>
  <c r="Z3464"/>
  <c r="Z3456"/>
  <c r="Z3448"/>
  <c r="Z3440"/>
  <c r="Z3432"/>
  <c r="Z3424"/>
  <c r="Z3416"/>
  <c r="Z3408"/>
  <c r="Z3400"/>
  <c r="Z3392"/>
  <c r="Z3384"/>
  <c r="Z3376"/>
  <c r="Z3368"/>
  <c r="Z3360"/>
  <c r="Z3352"/>
  <c r="Z3344"/>
  <c r="Z3336"/>
  <c r="Z3328"/>
  <c r="Z3320"/>
  <c r="Z3312"/>
  <c r="Z3304"/>
  <c r="Z3296"/>
  <c r="Z3288"/>
  <c r="Z3280"/>
  <c r="Z3272"/>
  <c r="Z3264"/>
  <c r="Z3256"/>
  <c r="Z3248"/>
  <c r="Z3240"/>
  <c r="Z3232"/>
  <c r="Z3224"/>
  <c r="Z3216"/>
  <c r="Z3208"/>
  <c r="Z3200"/>
  <c r="Z3192"/>
  <c r="Z3184"/>
  <c r="Z3176"/>
  <c r="Z3168"/>
  <c r="Z3160"/>
  <c r="Z3152"/>
  <c r="Z3144"/>
  <c r="Z3136"/>
  <c r="Z3128"/>
  <c r="Z3120"/>
  <c r="Z3112"/>
  <c r="Z3104"/>
  <c r="Z3096"/>
  <c r="Z3088"/>
  <c r="Z3080"/>
  <c r="Z3072"/>
  <c r="Z3064"/>
  <c r="Z3056"/>
  <c r="Z3048"/>
  <c r="Z3040"/>
  <c r="Z3032"/>
  <c r="Z3024"/>
  <c r="Z3016"/>
  <c r="Z3008"/>
  <c r="Z3000"/>
  <c r="Z2992"/>
  <c r="Z2984"/>
  <c r="Z2976"/>
  <c r="Z2968"/>
  <c r="Z2960"/>
  <c r="Z2952"/>
  <c r="Z2944"/>
  <c r="Z2936"/>
  <c r="Z2928"/>
  <c r="Z2920"/>
  <c r="Z2912"/>
  <c r="Z2904"/>
  <c r="Z2896"/>
  <c r="Z2888"/>
  <c r="Z2880"/>
  <c r="Z2872"/>
  <c r="Z2864"/>
  <c r="Z2856"/>
  <c r="Z2848"/>
  <c r="Z2840"/>
  <c r="Z2832"/>
  <c r="Z2824"/>
  <c r="Z2816"/>
  <c r="Z2808"/>
  <c r="Z2800"/>
  <c r="Z2792"/>
  <c r="Z2784"/>
  <c r="Z2776"/>
  <c r="Z2768"/>
  <c r="Z2760"/>
  <c r="Z2752"/>
  <c r="Z2744"/>
  <c r="Z2736"/>
  <c r="Z2728"/>
  <c r="Z2720"/>
  <c r="Z2712"/>
  <c r="Z2704"/>
  <c r="Z2696"/>
  <c r="Z2688"/>
  <c r="Z2680"/>
  <c r="Z2672"/>
  <c r="Z2664"/>
  <c r="Z2656"/>
  <c r="Z2648"/>
  <c r="Z2640"/>
  <c r="Z2632"/>
  <c r="Z2624"/>
  <c r="Z2616"/>
  <c r="Z2608"/>
  <c r="Z2600"/>
  <c r="Z2592"/>
  <c r="Z2584"/>
  <c r="Z2576"/>
  <c r="Z2568"/>
  <c r="Z2560"/>
  <c r="Z2552"/>
  <c r="Z2544"/>
  <c r="Z2536"/>
  <c r="Z2528"/>
  <c r="Z2520"/>
  <c r="Z2512"/>
  <c r="Z2504"/>
  <c r="Z2496"/>
  <c r="Z2488"/>
  <c r="Z2480"/>
  <c r="Z2472"/>
  <c r="Z2464"/>
  <c r="Z2456"/>
  <c r="Z2448"/>
  <c r="Z2440"/>
  <c r="Z2432"/>
  <c r="Z2424"/>
  <c r="Z2416"/>
  <c r="Z2408"/>
  <c r="Z2400"/>
  <c r="Z2392"/>
  <c r="Z2384"/>
  <c r="Z2376"/>
  <c r="Z2368"/>
  <c r="Z2360"/>
  <c r="Z2352"/>
  <c r="Z2344"/>
  <c r="Z2336"/>
  <c r="Z2328"/>
  <c r="Z2320"/>
  <c r="Z2312"/>
  <c r="Z2304"/>
  <c r="Z2296"/>
  <c r="Z2288"/>
  <c r="Z2280"/>
  <c r="Z2272"/>
  <c r="Z2264"/>
  <c r="Z2256"/>
  <c r="Z2248"/>
  <c r="Z2240"/>
  <c r="Z2232"/>
  <c r="Z2224"/>
  <c r="Z2216"/>
  <c r="Z2208"/>
  <c r="Z2200"/>
  <c r="Z2192"/>
  <c r="Z2184"/>
  <c r="Z2176"/>
  <c r="Z2168"/>
  <c r="Z2160"/>
  <c r="Z2152"/>
  <c r="Z2144"/>
  <c r="Z2136"/>
  <c r="Z2128"/>
  <c r="Z2120"/>
  <c r="Z2112"/>
  <c r="Z2104"/>
  <c r="Z2096"/>
  <c r="Z2088"/>
  <c r="Z2080"/>
  <c r="Z2072"/>
  <c r="Z2064"/>
  <c r="Z2056"/>
  <c r="Z2048"/>
  <c r="Z2040"/>
  <c r="Z2032"/>
  <c r="Z2024"/>
  <c r="Z2016"/>
  <c r="Z2008"/>
  <c r="Z2000"/>
  <c r="Z1992"/>
  <c r="Z1984"/>
  <c r="Z1976"/>
  <c r="Z1968"/>
  <c r="Z1960"/>
  <c r="Z1952"/>
  <c r="Z1944"/>
  <c r="Z1936"/>
  <c r="Z1928"/>
  <c r="Z1920"/>
  <c r="Z1912"/>
  <c r="Z1904"/>
  <c r="Z1896"/>
  <c r="Z1888"/>
  <c r="Z1880"/>
  <c r="Z1872"/>
  <c r="Z1864"/>
  <c r="Z1856"/>
  <c r="Z1848"/>
  <c r="Z1840"/>
  <c r="Z1832"/>
  <c r="Z1824"/>
  <c r="Z1816"/>
  <c r="Z1808"/>
  <c r="Z1800"/>
  <c r="Z1792"/>
  <c r="Z1784"/>
  <c r="Z1776"/>
  <c r="Z1768"/>
  <c r="Z1760"/>
  <c r="Z1752"/>
  <c r="Z1744"/>
  <c r="Z1736"/>
  <c r="Z1728"/>
  <c r="Z1720"/>
  <c r="Z1712"/>
  <c r="Z1704"/>
  <c r="Z1696"/>
  <c r="Z1688"/>
  <c r="Z1680"/>
  <c r="Z1672"/>
  <c r="Z1664"/>
  <c r="Z1656"/>
  <c r="Z1648"/>
  <c r="Z1640"/>
  <c r="Z1632"/>
  <c r="Z1624"/>
  <c r="Z1616"/>
  <c r="Z1608"/>
  <c r="Z1600"/>
  <c r="Z1592"/>
  <c r="Z1584"/>
  <c r="Z1576"/>
  <c r="Z1568"/>
  <c r="Z1560"/>
  <c r="Z1552"/>
  <c r="Z1544"/>
  <c r="Z1536"/>
  <c r="Z1528"/>
  <c r="Z1520"/>
  <c r="Z1512"/>
  <c r="Z1504"/>
  <c r="Z1496"/>
  <c r="Z1488"/>
  <c r="Z1480"/>
  <c r="Z1472"/>
  <c r="Z1464"/>
  <c r="Z1456"/>
  <c r="Z1448"/>
  <c r="Z1440"/>
  <c r="Z1432"/>
  <c r="Z1424"/>
  <c r="Z1416"/>
  <c r="Z1408"/>
  <c r="Z1400"/>
  <c r="Z1392"/>
  <c r="Z1384"/>
  <c r="Z1376"/>
  <c r="Z1368"/>
  <c r="Z1360"/>
  <c r="Z1352"/>
  <c r="Z1344"/>
  <c r="Z1336"/>
  <c r="Z1328"/>
  <c r="Z1320"/>
  <c r="Z1312"/>
  <c r="Z1304"/>
  <c r="Z1296"/>
  <c r="Z1288"/>
  <c r="Z1280"/>
  <c r="Z1272"/>
  <c r="Z1264"/>
  <c r="Z1256"/>
  <c r="Z1248"/>
  <c r="Z1240"/>
  <c r="Z1232"/>
  <c r="Z1224"/>
  <c r="Z1216"/>
  <c r="Z1208"/>
  <c r="Z1200"/>
  <c r="Z1192"/>
  <c r="Z1184"/>
  <c r="Z1176"/>
  <c r="Z1168"/>
  <c r="Z1160"/>
  <c r="Z1152"/>
  <c r="Z1144"/>
  <c r="Z1136"/>
  <c r="Z1128"/>
  <c r="Z1120"/>
  <c r="Z1112"/>
  <c r="Z1104"/>
  <c r="Z1096"/>
  <c r="Z1088"/>
  <c r="Z1080"/>
  <c r="Z1072"/>
  <c r="Z1064"/>
  <c r="Z1056"/>
  <c r="Z1048"/>
  <c r="Z1040"/>
  <c r="Z1032"/>
  <c r="Z1024"/>
  <c r="Z1016"/>
  <c r="Z1008"/>
  <c r="Z1000"/>
  <c r="Z992"/>
  <c r="Z984"/>
  <c r="Z976"/>
  <c r="Z968"/>
  <c r="Z960"/>
  <c r="Z952"/>
  <c r="Z944"/>
  <c r="Z936"/>
  <c r="Z928"/>
  <c r="Z920"/>
  <c r="Z912"/>
  <c r="Z904"/>
  <c r="Z896"/>
  <c r="Z888"/>
  <c r="Z880"/>
  <c r="Z872"/>
  <c r="Z864"/>
  <c r="Z856"/>
  <c r="Z848"/>
  <c r="Z840"/>
  <c r="Z832"/>
  <c r="Z824"/>
  <c r="Z816"/>
  <c r="Z808"/>
  <c r="Z800"/>
  <c r="Z792"/>
  <c r="Z784"/>
  <c r="Z776"/>
  <c r="Z768"/>
  <c r="Z760"/>
  <c r="Z752"/>
  <c r="Z744"/>
  <c r="Z736"/>
  <c r="Z728"/>
  <c r="Z720"/>
  <c r="Z712"/>
  <c r="Z704"/>
  <c r="Z696"/>
  <c r="Z688"/>
  <c r="Z680"/>
  <c r="Z672"/>
  <c r="Z664"/>
  <c r="Z656"/>
  <c r="Z648"/>
  <c r="Z640"/>
  <c r="Z632"/>
  <c r="Z624"/>
  <c r="Z616"/>
  <c r="Z608"/>
  <c r="Z600"/>
  <c r="Z592"/>
  <c r="Z584"/>
  <c r="Z576"/>
  <c r="Z568"/>
  <c r="Z560"/>
  <c r="Z552"/>
  <c r="Z544"/>
  <c r="Z536"/>
  <c r="Z528"/>
  <c r="Z520"/>
  <c r="Z512"/>
  <c r="AA4472"/>
  <c r="AA4464"/>
  <c r="AA4456"/>
  <c r="AA4448"/>
  <c r="AA4440"/>
  <c r="AA4432"/>
  <c r="AA4424"/>
  <c r="AA4416"/>
  <c r="AA4408"/>
  <c r="AA4400"/>
  <c r="AA4392"/>
  <c r="AA4384"/>
  <c r="AA4376"/>
  <c r="AA4368"/>
  <c r="AA4360"/>
  <c r="AA4352"/>
  <c r="AA4344"/>
  <c r="AA4336"/>
  <c r="AA4328"/>
  <c r="AA4320"/>
  <c r="AA4312"/>
  <c r="AA4304"/>
  <c r="AA4296"/>
  <c r="AA4288"/>
  <c r="AA4280"/>
  <c r="AA4272"/>
  <c r="AA4264"/>
  <c r="AA4256"/>
  <c r="AA4248"/>
  <c r="AA4240"/>
  <c r="AA4232"/>
  <c r="AA4224"/>
  <c r="AA4216"/>
  <c r="AA4208"/>
  <c r="AA4200"/>
  <c r="AA4192"/>
  <c r="AA4184"/>
  <c r="AA4176"/>
  <c r="AA4168"/>
  <c r="AA4160"/>
  <c r="AA4152"/>
  <c r="AA4144"/>
  <c r="AA4136"/>
  <c r="AA4128"/>
  <c r="AA4120"/>
  <c r="AA4112"/>
  <c r="AA4104"/>
  <c r="AA4096"/>
  <c r="AA4088"/>
  <c r="AA4080"/>
  <c r="AA4072"/>
  <c r="AA4064"/>
  <c r="AA4056"/>
  <c r="AA4048"/>
  <c r="AA4040"/>
  <c r="AA4032"/>
  <c r="AA4024"/>
  <c r="AA4016"/>
  <c r="AA4008"/>
  <c r="AA4000"/>
  <c r="AA3992"/>
  <c r="AA3984"/>
  <c r="AA3976"/>
  <c r="AA3968"/>
  <c r="AA3960"/>
  <c r="AA3952"/>
  <c r="AA3944"/>
  <c r="AA3936"/>
  <c r="AA3928"/>
  <c r="AA3920"/>
  <c r="AA3912"/>
  <c r="AA3904"/>
  <c r="AA3896"/>
  <c r="AA3888"/>
  <c r="AA3880"/>
  <c r="AA3872"/>
  <c r="AA3864"/>
  <c r="AA3856"/>
  <c r="AA3848"/>
  <c r="AA3840"/>
  <c r="AA3832"/>
  <c r="AA3824"/>
  <c r="AA3816"/>
  <c r="AA3808"/>
  <c r="AA3800"/>
  <c r="AA3792"/>
  <c r="AA3784"/>
  <c r="AA3776"/>
  <c r="AA3768"/>
  <c r="AA3760"/>
  <c r="AA3752"/>
  <c r="AA3744"/>
  <c r="AA3736"/>
  <c r="AA3728"/>
  <c r="AA3720"/>
  <c r="AA3712"/>
  <c r="AA3704"/>
  <c r="AA3696"/>
  <c r="AA3688"/>
  <c r="AA3680"/>
  <c r="AA3672"/>
  <c r="AA3664"/>
  <c r="AA3656"/>
  <c r="AA3648"/>
  <c r="AA3640"/>
  <c r="AA3632"/>
  <c r="AA3624"/>
  <c r="AA3616"/>
  <c r="AA3608"/>
  <c r="AA3600"/>
  <c r="AA3592"/>
  <c r="AA3584"/>
  <c r="AA3576"/>
  <c r="AA3568"/>
  <c r="AA3560"/>
  <c r="AA3552"/>
  <c r="AA3544"/>
  <c r="AA3536"/>
  <c r="AA3528"/>
  <c r="AA3520"/>
  <c r="AA3512"/>
  <c r="AA3504"/>
  <c r="AA3496"/>
  <c r="AA3488"/>
  <c r="AA3480"/>
  <c r="AA3472"/>
  <c r="AA3464"/>
  <c r="AA3456"/>
  <c r="AA3448"/>
  <c r="AA3440"/>
  <c r="AA3432"/>
  <c r="AA3424"/>
  <c r="AA3416"/>
  <c r="AA3408"/>
  <c r="AA3400"/>
  <c r="AA3392"/>
  <c r="AA3384"/>
  <c r="AA3376"/>
  <c r="AA3368"/>
  <c r="AA3360"/>
  <c r="AA3352"/>
  <c r="AA3344"/>
  <c r="AA3336"/>
  <c r="AA3328"/>
  <c r="AA3320"/>
  <c r="AA3312"/>
  <c r="AA3304"/>
  <c r="AA3296"/>
  <c r="AA3288"/>
  <c r="AA3280"/>
  <c r="AA3272"/>
  <c r="AA3264"/>
  <c r="AA3256"/>
  <c r="AA3248"/>
  <c r="AA3240"/>
  <c r="AA3232"/>
  <c r="AA3224"/>
  <c r="AA3216"/>
  <c r="AA3208"/>
  <c r="AA3200"/>
  <c r="AA3192"/>
  <c r="AA3184"/>
  <c r="AA3176"/>
  <c r="AA3168"/>
  <c r="AA3160"/>
  <c r="AA3152"/>
  <c r="AA3144"/>
  <c r="AA3136"/>
  <c r="AA3128"/>
  <c r="AA3120"/>
  <c r="AA3112"/>
  <c r="AA3104"/>
  <c r="AA3096"/>
  <c r="AA3088"/>
  <c r="AA3080"/>
  <c r="AA3072"/>
  <c r="AA3064"/>
  <c r="AA3056"/>
  <c r="AA3048"/>
  <c r="AA3040"/>
  <c r="AA3032"/>
  <c r="AA3024"/>
  <c r="AA3016"/>
  <c r="AA3008"/>
  <c r="AA3000"/>
  <c r="AA2992"/>
  <c r="AA2984"/>
  <c r="AA2976"/>
  <c r="AA2968"/>
  <c r="AA2960"/>
  <c r="AA2952"/>
  <c r="AA2944"/>
  <c r="AA2936"/>
  <c r="AA2928"/>
  <c r="AA2920"/>
  <c r="AA2912"/>
  <c r="AA2904"/>
  <c r="AA2896"/>
  <c r="AA2888"/>
  <c r="AA2880"/>
  <c r="AA2872"/>
  <c r="AA2864"/>
  <c r="AA2856"/>
  <c r="AA2848"/>
  <c r="AA2840"/>
  <c r="AA2832"/>
  <c r="AA2824"/>
  <c r="AA2816"/>
  <c r="AA2808"/>
  <c r="AA2800"/>
  <c r="AA2792"/>
  <c r="AA2784"/>
  <c r="AA2776"/>
  <c r="AA2768"/>
  <c r="AA2760"/>
  <c r="AA2752"/>
  <c r="AA2744"/>
  <c r="AA2736"/>
  <c r="AA2728"/>
  <c r="AA2720"/>
  <c r="AA2712"/>
  <c r="AA2704"/>
  <c r="AA2696"/>
  <c r="AA2688"/>
  <c r="AA2680"/>
  <c r="AA2672"/>
  <c r="AA2664"/>
  <c r="AA2656"/>
  <c r="AA2648"/>
  <c r="AA2640"/>
  <c r="AA2632"/>
  <c r="AA2624"/>
  <c r="AA2616"/>
  <c r="AA2608"/>
  <c r="AA2600"/>
  <c r="AA2592"/>
  <c r="AA2584"/>
  <c r="AA2576"/>
  <c r="AA2568"/>
  <c r="AA2560"/>
  <c r="AA2552"/>
  <c r="AA2544"/>
  <c r="AA2536"/>
  <c r="AA2528"/>
  <c r="AA2520"/>
  <c r="AA2512"/>
  <c r="AA2504"/>
  <c r="AA2496"/>
  <c r="AA2488"/>
  <c r="AA2480"/>
  <c r="AA2472"/>
  <c r="AA2464"/>
  <c r="AA2456"/>
  <c r="AA2448"/>
  <c r="AA2440"/>
  <c r="AA2432"/>
  <c r="AA2424"/>
  <c r="AA2416"/>
  <c r="AA2408"/>
  <c r="AA2400"/>
  <c r="AA2392"/>
  <c r="AA2384"/>
  <c r="AA2376"/>
  <c r="AA2368"/>
  <c r="AA2360"/>
  <c r="AA2352"/>
  <c r="AA2344"/>
  <c r="AA2336"/>
  <c r="AA2328"/>
  <c r="AA2320"/>
  <c r="AA2312"/>
  <c r="AA2304"/>
  <c r="AF4471"/>
  <c r="AF4463"/>
  <c r="AF4455"/>
  <c r="AF4447"/>
  <c r="AF4439"/>
  <c r="AF4431"/>
  <c r="AF4423"/>
  <c r="AF4415"/>
  <c r="AF4407"/>
  <c r="AF4399"/>
  <c r="AF4391"/>
  <c r="AF4383"/>
  <c r="AF4375"/>
  <c r="AF4367"/>
  <c r="AF4359"/>
  <c r="AF4351"/>
  <c r="AF4343"/>
  <c r="AF4335"/>
  <c r="AF4327"/>
  <c r="AF4319"/>
  <c r="AF4311"/>
  <c r="AF4303"/>
  <c r="AF4295"/>
  <c r="AF4287"/>
  <c r="AF4279"/>
  <c r="AF4271"/>
  <c r="AF4263"/>
  <c r="AF4255"/>
  <c r="AF4247"/>
  <c r="AF4239"/>
  <c r="AF4231"/>
  <c r="AF4223"/>
  <c r="AF4215"/>
  <c r="AF4207"/>
  <c r="AF4199"/>
  <c r="AF4191"/>
  <c r="AF4183"/>
  <c r="AF4175"/>
  <c r="AF4167"/>
  <c r="AF4159"/>
  <c r="AF4151"/>
  <c r="AF4143"/>
  <c r="AF4135"/>
  <c r="AF4127"/>
  <c r="AF4119"/>
  <c r="AF4111"/>
  <c r="AF4103"/>
  <c r="AF4095"/>
  <c r="AF4087"/>
  <c r="AF4079"/>
  <c r="AF4071"/>
  <c r="AF4063"/>
  <c r="AF4055"/>
  <c r="AF4047"/>
  <c r="AF4039"/>
  <c r="AF4031"/>
  <c r="AF4023"/>
  <c r="AF4015"/>
  <c r="AF4007"/>
  <c r="AF3999"/>
  <c r="AF3991"/>
  <c r="AF3983"/>
  <c r="AF3975"/>
  <c r="AF3967"/>
  <c r="AF3959"/>
  <c r="AF3951"/>
  <c r="AF3943"/>
  <c r="AF3935"/>
  <c r="AF3927"/>
  <c r="AF3919"/>
  <c r="AF3911"/>
  <c r="AF3903"/>
  <c r="AF3895"/>
  <c r="AF3887"/>
  <c r="AF3879"/>
  <c r="AF3871"/>
  <c r="AF3863"/>
  <c r="AF3855"/>
  <c r="AF3847"/>
  <c r="AF3839"/>
  <c r="AF3831"/>
  <c r="AF3823"/>
  <c r="AF3815"/>
  <c r="AF3807"/>
  <c r="AF3799"/>
  <c r="AF3791"/>
  <c r="AF3783"/>
  <c r="AF3775"/>
  <c r="AF3767"/>
  <c r="AF3759"/>
  <c r="AF3751"/>
  <c r="AF3743"/>
  <c r="AF3735"/>
  <c r="AF3727"/>
  <c r="AF3719"/>
  <c r="AF3711"/>
  <c r="AF3703"/>
  <c r="AF3695"/>
  <c r="AF3687"/>
  <c r="AF3679"/>
  <c r="AF3671"/>
  <c r="AF3663"/>
  <c r="AF3655"/>
  <c r="AF3647"/>
  <c r="AF3639"/>
  <c r="AF3631"/>
  <c r="AF3623"/>
  <c r="AF3615"/>
  <c r="AF3607"/>
  <c r="AF3599"/>
  <c r="AF3591"/>
  <c r="AF3583"/>
  <c r="AF3575"/>
  <c r="AF3567"/>
  <c r="AF3559"/>
  <c r="AF3551"/>
  <c r="AF3543"/>
  <c r="AF3535"/>
  <c r="AF3527"/>
  <c r="AF3519"/>
  <c r="AF3511"/>
  <c r="AF3503"/>
  <c r="AF3495"/>
  <c r="AF3487"/>
  <c r="AF3479"/>
  <c r="AF3471"/>
  <c r="AF3463"/>
  <c r="AF3455"/>
  <c r="AF3447"/>
  <c r="AF3439"/>
  <c r="AF3431"/>
  <c r="AF3423"/>
  <c r="AF3415"/>
  <c r="AF3407"/>
  <c r="AF3399"/>
  <c r="AF3391"/>
  <c r="AF3383"/>
  <c r="AF3375"/>
  <c r="AF3367"/>
  <c r="AF3359"/>
  <c r="AF3351"/>
  <c r="AF3343"/>
  <c r="AF3335"/>
  <c r="AF3327"/>
  <c r="AF3319"/>
  <c r="AF3311"/>
  <c r="AF3303"/>
  <c r="AF3295"/>
  <c r="AF3287"/>
  <c r="AF3279"/>
  <c r="AF3271"/>
  <c r="AF3263"/>
  <c r="AF3255"/>
  <c r="AF3247"/>
  <c r="AF3239"/>
  <c r="AF3231"/>
  <c r="AF3223"/>
  <c r="AF3215"/>
  <c r="AF3207"/>
  <c r="AF3199"/>
  <c r="AF3191"/>
  <c r="AF3183"/>
  <c r="AF3175"/>
  <c r="AF3167"/>
  <c r="AF3159"/>
  <c r="AF3151"/>
  <c r="AF3143"/>
  <c r="AF3135"/>
  <c r="AF3127"/>
  <c r="AF3119"/>
  <c r="AF3111"/>
  <c r="AF3103"/>
  <c r="AF3095"/>
  <c r="AF3087"/>
  <c r="AF3079"/>
  <c r="AF3071"/>
  <c r="AF3063"/>
  <c r="AF3055"/>
  <c r="AF3047"/>
  <c r="AF3039"/>
  <c r="AF3031"/>
  <c r="AF3023"/>
  <c r="AF3015"/>
  <c r="AF3007"/>
  <c r="AF2999"/>
  <c r="AF2991"/>
  <c r="AF2983"/>
  <c r="AF2975"/>
  <c r="AF2967"/>
  <c r="AF2959"/>
  <c r="AF2951"/>
  <c r="AF2943"/>
  <c r="AF2935"/>
  <c r="AF2927"/>
  <c r="AF2919"/>
  <c r="AF2911"/>
  <c r="AF2903"/>
  <c r="AF2895"/>
  <c r="AF2887"/>
  <c r="AF2879"/>
  <c r="AF2871"/>
  <c r="AF2863"/>
  <c r="AF2855"/>
  <c r="AF2847"/>
  <c r="AF2839"/>
  <c r="AF2831"/>
  <c r="AF2823"/>
  <c r="AF2815"/>
  <c r="AF2807"/>
  <c r="AF2799"/>
  <c r="AF2791"/>
  <c r="AF2783"/>
  <c r="AF2775"/>
  <c r="AF2767"/>
  <c r="AF2759"/>
  <c r="AF2751"/>
  <c r="AF2743"/>
  <c r="AF2735"/>
  <c r="AF2727"/>
  <c r="AF2719"/>
  <c r="AF2711"/>
  <c r="AF2703"/>
  <c r="AF2695"/>
  <c r="AF2687"/>
  <c r="AF2679"/>
  <c r="AF2671"/>
  <c r="AF2663"/>
  <c r="AF2655"/>
  <c r="AF2647"/>
  <c r="AF2639"/>
  <c r="AF2631"/>
  <c r="AF2623"/>
  <c r="AF2615"/>
  <c r="AF2607"/>
  <c r="AF2599"/>
  <c r="AF2591"/>
  <c r="AF2583"/>
  <c r="AF2575"/>
  <c r="AF2567"/>
  <c r="AF2559"/>
  <c r="AF2551"/>
  <c r="AF2543"/>
  <c r="AF2535"/>
  <c r="AF2527"/>
  <c r="AF2519"/>
  <c r="AF2511"/>
  <c r="AF2503"/>
  <c r="AF2495"/>
  <c r="AF2487"/>
  <c r="AF2479"/>
  <c r="AF2471"/>
  <c r="AF2463"/>
  <c r="AF2455"/>
  <c r="AF2447"/>
  <c r="AF2439"/>
  <c r="AF2431"/>
  <c r="AF2423"/>
  <c r="AF2415"/>
  <c r="AF2407"/>
  <c r="AF2399"/>
  <c r="AF2391"/>
  <c r="AF2383"/>
  <c r="AF2375"/>
  <c r="AF2367"/>
  <c r="AF2359"/>
  <c r="AF2351"/>
  <c r="AF2343"/>
  <c r="AF2335"/>
  <c r="AF2327"/>
  <c r="AF2319"/>
  <c r="AF2311"/>
  <c r="AF2303"/>
  <c r="AF2295"/>
  <c r="AF2287"/>
  <c r="AF2279"/>
  <c r="AF2271"/>
  <c r="AF2263"/>
  <c r="AF2255"/>
  <c r="AF2247"/>
  <c r="AF2239"/>
  <c r="AF2231"/>
  <c r="AF2223"/>
  <c r="AF2215"/>
  <c r="AF2207"/>
  <c r="AF2199"/>
  <c r="AF2191"/>
  <c r="AF2183"/>
  <c r="AF2175"/>
  <c r="AF2167"/>
  <c r="AF2159"/>
  <c r="AF2151"/>
  <c r="AF2143"/>
  <c r="AF2135"/>
  <c r="AF2127"/>
  <c r="AF2119"/>
  <c r="AF2111"/>
  <c r="AF2103"/>
  <c r="AF2095"/>
  <c r="AF2087"/>
  <c r="AF2079"/>
  <c r="AF2071"/>
  <c r="AF2063"/>
  <c r="AF2055"/>
  <c r="AF2047"/>
  <c r="AF2039"/>
  <c r="AF2031"/>
  <c r="AF2023"/>
  <c r="AF2015"/>
  <c r="AF2007"/>
  <c r="AF1999"/>
  <c r="AF1991"/>
  <c r="AF1983"/>
  <c r="AF1975"/>
  <c r="AF1967"/>
  <c r="AF1959"/>
  <c r="AF1951"/>
  <c r="AF1943"/>
  <c r="AF1935"/>
  <c r="AF1927"/>
  <c r="AF1919"/>
  <c r="AF1911"/>
  <c r="AF1903"/>
  <c r="AF1895"/>
  <c r="AF1887"/>
  <c r="AF1879"/>
  <c r="AF1871"/>
  <c r="AF1863"/>
  <c r="AF1855"/>
  <c r="AF1847"/>
  <c r="AF1839"/>
  <c r="AF1831"/>
  <c r="AF1823"/>
  <c r="AF1815"/>
  <c r="AF1807"/>
  <c r="AF1799"/>
  <c r="AF1791"/>
  <c r="AF1783"/>
  <c r="AF1775"/>
  <c r="AF1767"/>
  <c r="AF1759"/>
  <c r="AF1751"/>
  <c r="AF1743"/>
  <c r="AF1735"/>
  <c r="AF1727"/>
  <c r="AF1719"/>
  <c r="AF1711"/>
  <c r="AF1703"/>
  <c r="AF1695"/>
  <c r="AF1687"/>
  <c r="AF1679"/>
  <c r="AF1671"/>
  <c r="AF1663"/>
  <c r="AF1655"/>
  <c r="AF1647"/>
  <c r="AF1639"/>
  <c r="AF1631"/>
  <c r="AF1623"/>
  <c r="AF1615"/>
  <c r="AF1607"/>
  <c r="AF1599"/>
  <c r="AF1591"/>
  <c r="AF1583"/>
  <c r="AF1575"/>
  <c r="AF1567"/>
  <c r="AF1559"/>
  <c r="AF1551"/>
  <c r="AF1543"/>
  <c r="AF1535"/>
  <c r="AF1527"/>
  <c r="AF1519"/>
  <c r="AF1511"/>
  <c r="AF1503"/>
  <c r="AF1495"/>
  <c r="AF1487"/>
  <c r="AF1479"/>
  <c r="AF1471"/>
  <c r="AF1463"/>
  <c r="AF1455"/>
  <c r="AF1447"/>
  <c r="AF1439"/>
  <c r="AF1431"/>
  <c r="AF1423"/>
  <c r="AF1415"/>
  <c r="AF1407"/>
  <c r="AF1399"/>
  <c r="AF1391"/>
  <c r="AF1383"/>
  <c r="AF1375"/>
  <c r="AF1367"/>
  <c r="AF1359"/>
  <c r="AF1351"/>
  <c r="AF1343"/>
  <c r="AF1335"/>
  <c r="AF1327"/>
  <c r="AF1319"/>
  <c r="AF1311"/>
  <c r="AF1303"/>
  <c r="AF1295"/>
  <c r="AF1287"/>
  <c r="AF1279"/>
  <c r="AF1271"/>
  <c r="AF1263"/>
  <c r="AF1255"/>
  <c r="AF1247"/>
  <c r="AF1239"/>
  <c r="AF1231"/>
  <c r="AF1223"/>
  <c r="AF1215"/>
  <c r="AF1207"/>
  <c r="AF1199"/>
  <c r="AF1191"/>
  <c r="AF1183"/>
  <c r="AF1175"/>
  <c r="AF1167"/>
  <c r="AF1159"/>
  <c r="AF1151"/>
  <c r="AF1143"/>
  <c r="AF1135"/>
  <c r="AF1127"/>
  <c r="AF1119"/>
  <c r="AF1111"/>
  <c r="AF1103"/>
  <c r="AF1095"/>
  <c r="AF1087"/>
  <c r="AF1079"/>
  <c r="AF1071"/>
  <c r="AF1063"/>
  <c r="AF1055"/>
  <c r="AF1047"/>
  <c r="AF1039"/>
  <c r="AF1031"/>
  <c r="AF1023"/>
  <c r="AF1015"/>
  <c r="AF1007"/>
  <c r="AF999"/>
  <c r="AF991"/>
  <c r="AF983"/>
  <c r="AF975"/>
  <c r="AF967"/>
  <c r="AF959"/>
  <c r="AF951"/>
  <c r="AF943"/>
  <c r="AF935"/>
  <c r="AF927"/>
  <c r="AF919"/>
  <c r="AF911"/>
  <c r="AF903"/>
  <c r="AF895"/>
  <c r="AF887"/>
  <c r="AF879"/>
  <c r="AF871"/>
  <c r="AF863"/>
  <c r="AF855"/>
  <c r="AF847"/>
  <c r="AF839"/>
  <c r="AF831"/>
  <c r="AF823"/>
  <c r="AF815"/>
  <c r="AF807"/>
  <c r="AF799"/>
  <c r="AF791"/>
  <c r="AF783"/>
  <c r="AF775"/>
  <c r="AF767"/>
  <c r="AF759"/>
  <c r="AF751"/>
  <c r="AF743"/>
  <c r="AF735"/>
  <c r="AF727"/>
  <c r="AF719"/>
  <c r="AF711"/>
  <c r="AF703"/>
  <c r="AF695"/>
  <c r="AF687"/>
  <c r="AF679"/>
  <c r="AF671"/>
  <c r="AF663"/>
  <c r="AF655"/>
  <c r="AF647"/>
  <c r="AF639"/>
  <c r="AF631"/>
  <c r="AF623"/>
  <c r="AF615"/>
  <c r="AF607"/>
  <c r="AF599"/>
  <c r="AF591"/>
  <c r="AF583"/>
  <c r="AF575"/>
  <c r="AF567"/>
  <c r="AF559"/>
  <c r="AF551"/>
  <c r="AF543"/>
  <c r="AF535"/>
  <c r="AF527"/>
  <c r="AF519"/>
  <c r="AF511"/>
  <c r="AG4471"/>
  <c r="AG4463"/>
  <c r="AG4455"/>
  <c r="AG4447"/>
  <c r="AG4439"/>
  <c r="AG4431"/>
  <c r="AG4423"/>
  <c r="AG4415"/>
  <c r="AG4407"/>
  <c r="AG4399"/>
  <c r="AG4391"/>
  <c r="AG4383"/>
  <c r="AG4375"/>
  <c r="AG4367"/>
  <c r="AG4359"/>
  <c r="AG4351"/>
  <c r="AG4343"/>
  <c r="AG4335"/>
  <c r="AG4327"/>
  <c r="AG4319"/>
  <c r="AG4311"/>
  <c r="AG4303"/>
  <c r="AG4295"/>
  <c r="AG4287"/>
  <c r="AG4279"/>
  <c r="AG4271"/>
  <c r="AG4263"/>
  <c r="AG4255"/>
  <c r="AG4247"/>
  <c r="AG4239"/>
  <c r="AG4231"/>
  <c r="AG4223"/>
  <c r="AG4215"/>
  <c r="AG4207"/>
  <c r="AG4199"/>
  <c r="AG4191"/>
  <c r="AG4183"/>
  <c r="AG4175"/>
  <c r="AG4167"/>
  <c r="AG4159"/>
  <c r="AG4151"/>
  <c r="AG4143"/>
  <c r="AG4135"/>
  <c r="AG4127"/>
  <c r="AG4119"/>
  <c r="AG4111"/>
  <c r="AG4103"/>
  <c r="AG4095"/>
  <c r="AG4087"/>
  <c r="AG4079"/>
  <c r="AG4071"/>
  <c r="AG4063"/>
  <c r="AG4055"/>
  <c r="AG4047"/>
  <c r="AG4039"/>
  <c r="AG4031"/>
  <c r="AG4023"/>
  <c r="AG4015"/>
  <c r="AG4007"/>
  <c r="AG3999"/>
  <c r="AG3991"/>
  <c r="AG3983"/>
  <c r="AG3975"/>
  <c r="AG3967"/>
  <c r="AG3959"/>
  <c r="AG3951"/>
  <c r="AG3943"/>
  <c r="AG3935"/>
  <c r="AG3927"/>
  <c r="AG3919"/>
  <c r="AG3911"/>
  <c r="AG3903"/>
  <c r="AG3895"/>
  <c r="AG3887"/>
  <c r="AG3879"/>
  <c r="AG3871"/>
  <c r="AG3863"/>
  <c r="AG3855"/>
  <c r="AG3847"/>
  <c r="AG3839"/>
  <c r="AG3831"/>
  <c r="AG3823"/>
  <c r="AG3815"/>
  <c r="AG3807"/>
  <c r="AG3799"/>
  <c r="AG3791"/>
  <c r="AG3783"/>
  <c r="AG3775"/>
  <c r="AG3767"/>
  <c r="AG3759"/>
  <c r="AG3751"/>
  <c r="AG3743"/>
  <c r="AG3735"/>
  <c r="AG3727"/>
  <c r="AG3719"/>
  <c r="AG3711"/>
  <c r="AG3703"/>
  <c r="AG3695"/>
  <c r="AG3687"/>
  <c r="AG3679"/>
  <c r="AG3671"/>
  <c r="AG3663"/>
  <c r="AG3655"/>
  <c r="AG3647"/>
  <c r="AG3639"/>
  <c r="AG3631"/>
  <c r="AG3623"/>
  <c r="AG3615"/>
  <c r="AG3607"/>
  <c r="AG3599"/>
  <c r="AG3591"/>
  <c r="AG3583"/>
  <c r="AG3575"/>
  <c r="AG3567"/>
  <c r="AG3559"/>
  <c r="AG3551"/>
  <c r="AG3543"/>
  <c r="AG3535"/>
  <c r="AG3527"/>
  <c r="AG3519"/>
  <c r="AG3511"/>
  <c r="AG3503"/>
  <c r="AG3495"/>
  <c r="AG3487"/>
  <c r="AG3479"/>
  <c r="AG3471"/>
  <c r="AG3463"/>
  <c r="AG3455"/>
  <c r="AG3447"/>
  <c r="AG3439"/>
  <c r="AG3431"/>
  <c r="AG3423"/>
  <c r="AG3415"/>
  <c r="AG3407"/>
  <c r="AG3399"/>
  <c r="AG3391"/>
  <c r="AG3383"/>
  <c r="AG3375"/>
  <c r="AG3367"/>
  <c r="AG3359"/>
  <c r="AG3351"/>
  <c r="AG3343"/>
  <c r="AG3335"/>
  <c r="AG3327"/>
  <c r="AG3319"/>
  <c r="AG3311"/>
  <c r="AG3303"/>
  <c r="AG3295"/>
  <c r="AG3287"/>
  <c r="AG3279"/>
  <c r="AG3271"/>
  <c r="AG3263"/>
  <c r="AG3255"/>
  <c r="AG3247"/>
  <c r="AG3239"/>
  <c r="AG3231"/>
  <c r="AG3223"/>
  <c r="AG3215"/>
  <c r="AG3207"/>
  <c r="AG3199"/>
  <c r="AG3191"/>
  <c r="AG3183"/>
  <c r="AG3175"/>
  <c r="AG3167"/>
  <c r="AG3159"/>
  <c r="AG3151"/>
  <c r="AG3143"/>
  <c r="AG3135"/>
  <c r="AG3127"/>
  <c r="AG3119"/>
  <c r="AG3111"/>
  <c r="AG3103"/>
  <c r="AG3095"/>
  <c r="AG3087"/>
  <c r="AG3079"/>
  <c r="AG3071"/>
  <c r="AG3063"/>
  <c r="AG3055"/>
  <c r="AG3047"/>
  <c r="AG3039"/>
  <c r="AG3031"/>
  <c r="AG3023"/>
  <c r="AG3015"/>
  <c r="AG3007"/>
  <c r="AG2999"/>
  <c r="AG2991"/>
  <c r="AG2983"/>
  <c r="AG2975"/>
  <c r="AG2967"/>
  <c r="AG2959"/>
  <c r="AG2951"/>
  <c r="AG2943"/>
  <c r="AG2935"/>
  <c r="AG2927"/>
  <c r="AG2919"/>
  <c r="AG2911"/>
  <c r="AG2903"/>
  <c r="AG2895"/>
  <c r="AG2887"/>
  <c r="AG2879"/>
  <c r="AG2871"/>
  <c r="AG2863"/>
  <c r="AG2855"/>
  <c r="AG2847"/>
  <c r="AG2839"/>
  <c r="AG2831"/>
  <c r="AG2823"/>
  <c r="AG2815"/>
  <c r="AG2807"/>
  <c r="AG2799"/>
  <c r="AG2791"/>
  <c r="AG2783"/>
  <c r="AG2775"/>
  <c r="AG2767"/>
  <c r="AG2759"/>
  <c r="AG2751"/>
  <c r="AG2743"/>
  <c r="AG2735"/>
  <c r="AG2727"/>
  <c r="AG2719"/>
  <c r="AG2711"/>
  <c r="AG2703"/>
  <c r="AG2695"/>
  <c r="AG2687"/>
  <c r="AG2679"/>
  <c r="AG2671"/>
  <c r="AG2663"/>
  <c r="AG2655"/>
  <c r="AG2647"/>
  <c r="AG2639"/>
  <c r="AG2631"/>
  <c r="AG2623"/>
  <c r="AG2615"/>
  <c r="AG2607"/>
  <c r="AG2599"/>
  <c r="AG2591"/>
  <c r="AG2583"/>
  <c r="AG2575"/>
  <c r="AG2567"/>
  <c r="AG2559"/>
  <c r="AG2551"/>
  <c r="AG2543"/>
  <c r="AG2535"/>
  <c r="AG2527"/>
  <c r="AG2519"/>
  <c r="AG2511"/>
  <c r="AG2503"/>
  <c r="AG2495"/>
  <c r="AG2487"/>
  <c r="AG2479"/>
  <c r="AG2471"/>
  <c r="AG2463"/>
  <c r="AG2455"/>
  <c r="AG2447"/>
  <c r="AG2439"/>
  <c r="AG2431"/>
  <c r="AG2423"/>
  <c r="AG2415"/>
  <c r="AG2407"/>
  <c r="AG2399"/>
  <c r="AG2391"/>
  <c r="AG2383"/>
  <c r="AG2375"/>
  <c r="AG2367"/>
  <c r="AG2359"/>
  <c r="AG2351"/>
  <c r="AG2343"/>
  <c r="AG2335"/>
  <c r="AG2327"/>
  <c r="AG2319"/>
  <c r="AG2311"/>
  <c r="AG2303"/>
  <c r="AG2295"/>
  <c r="AG2287"/>
  <c r="AG2279"/>
  <c r="AG2271"/>
  <c r="AG2263"/>
  <c r="AG2255"/>
  <c r="AG2247"/>
  <c r="AG2239"/>
  <c r="AG2231"/>
  <c r="AG2223"/>
  <c r="AG2215"/>
  <c r="AG2207"/>
  <c r="AG2199"/>
  <c r="AG2191"/>
  <c r="AG2183"/>
  <c r="AG2175"/>
  <c r="AG2167"/>
  <c r="AG2159"/>
  <c r="AG2151"/>
  <c r="AG2143"/>
  <c r="AG2135"/>
  <c r="AG2127"/>
  <c r="AG2119"/>
  <c r="AG2111"/>
  <c r="AG2103"/>
  <c r="AG2095"/>
  <c r="AG2087"/>
  <c r="AG2079"/>
  <c r="AG2071"/>
  <c r="AG2063"/>
  <c r="AG2055"/>
  <c r="AG2047"/>
  <c r="AG2039"/>
  <c r="AG2031"/>
  <c r="AG2023"/>
  <c r="AG2015"/>
  <c r="AG2007"/>
  <c r="AG1999"/>
  <c r="AG1991"/>
  <c r="AG1983"/>
  <c r="AG1975"/>
  <c r="AG1967"/>
  <c r="AG1959"/>
  <c r="AG1951"/>
  <c r="AG1943"/>
  <c r="AG1935"/>
  <c r="AG1927"/>
  <c r="AG1919"/>
  <c r="AG1911"/>
  <c r="AG1903"/>
  <c r="AG1895"/>
  <c r="AG1887"/>
  <c r="AG1879"/>
  <c r="AG1871"/>
  <c r="AG1863"/>
  <c r="AG1855"/>
  <c r="AG1847"/>
  <c r="AG1839"/>
  <c r="AG1831"/>
  <c r="AG1823"/>
  <c r="AG1815"/>
  <c r="AG1807"/>
  <c r="AG1799"/>
  <c r="AG1791"/>
  <c r="AG1783"/>
  <c r="AG1775"/>
  <c r="AG1767"/>
  <c r="AG1759"/>
  <c r="AG1751"/>
  <c r="AG1743"/>
  <c r="AG1735"/>
  <c r="AG1727"/>
  <c r="AG1719"/>
  <c r="AG1711"/>
  <c r="AG1703"/>
  <c r="AG1695"/>
  <c r="AG1687"/>
  <c r="AG1679"/>
  <c r="AG1671"/>
  <c r="AG1663"/>
  <c r="AG1655"/>
  <c r="AG1647"/>
  <c r="AG1639"/>
  <c r="AG1631"/>
  <c r="AG1623"/>
  <c r="AG1615"/>
  <c r="AG1607"/>
  <c r="AG1599"/>
  <c r="AG1591"/>
  <c r="AG1583"/>
  <c r="AG1575"/>
  <c r="AG1567"/>
  <c r="AG1559"/>
  <c r="AG1551"/>
  <c r="AG1543"/>
  <c r="AG1535"/>
  <c r="AG1527"/>
  <c r="AG1519"/>
  <c r="AG1511"/>
  <c r="AG1503"/>
  <c r="AG1495"/>
  <c r="AG1487"/>
  <c r="AG1479"/>
  <c r="AG1471"/>
  <c r="AG1463"/>
  <c r="AG1455"/>
  <c r="AG1447"/>
  <c r="AG1439"/>
  <c r="AG1431"/>
  <c r="AG1423"/>
  <c r="AG1415"/>
  <c r="AG1407"/>
  <c r="AG1399"/>
  <c r="AG1391"/>
  <c r="AG1383"/>
  <c r="AG1375"/>
  <c r="AG1367"/>
  <c r="AG1359"/>
  <c r="AG1351"/>
  <c r="AG1343"/>
  <c r="AG1335"/>
  <c r="AG1327"/>
  <c r="AG1319"/>
  <c r="AG1311"/>
  <c r="AG1303"/>
  <c r="AG1295"/>
  <c r="AG1287"/>
  <c r="AG1279"/>
  <c r="AG1271"/>
  <c r="AG1263"/>
  <c r="AG1255"/>
  <c r="AG1247"/>
  <c r="AG1239"/>
  <c r="AG1231"/>
  <c r="AG1223"/>
  <c r="AG1215"/>
  <c r="AG1207"/>
  <c r="AG1199"/>
  <c r="AG1191"/>
  <c r="AG1183"/>
  <c r="AG1175"/>
  <c r="AG1167"/>
  <c r="AG1159"/>
  <c r="AG1151"/>
  <c r="AG1143"/>
  <c r="AG1135"/>
  <c r="AG1127"/>
  <c r="AG1119"/>
  <c r="AG1111"/>
  <c r="AG1103"/>
  <c r="AG1095"/>
  <c r="AG1087"/>
  <c r="AG1079"/>
  <c r="AG1071"/>
  <c r="AG1063"/>
  <c r="AG1055"/>
  <c r="AG1047"/>
  <c r="AG1039"/>
  <c r="AG1031"/>
  <c r="AG1023"/>
  <c r="AG1015"/>
  <c r="AG1007"/>
  <c r="AG999"/>
  <c r="AG991"/>
  <c r="AG983"/>
  <c r="AG975"/>
  <c r="AG967"/>
  <c r="AG959"/>
  <c r="AG951"/>
  <c r="AG943"/>
  <c r="AG935"/>
  <c r="AG927"/>
  <c r="AG919"/>
  <c r="AG911"/>
  <c r="AG903"/>
  <c r="AG895"/>
  <c r="AG887"/>
  <c r="AG879"/>
  <c r="AG871"/>
  <c r="AG863"/>
  <c r="AG855"/>
  <c r="AG847"/>
  <c r="AG839"/>
  <c r="AG831"/>
  <c r="AG823"/>
  <c r="AG815"/>
  <c r="AG807"/>
  <c r="AG799"/>
  <c r="AG791"/>
  <c r="AG783"/>
  <c r="AG775"/>
  <c r="AG767"/>
  <c r="AG759"/>
  <c r="AG751"/>
  <c r="AG743"/>
  <c r="AG735"/>
  <c r="AG727"/>
  <c r="AG719"/>
  <c r="AG711"/>
  <c r="AG703"/>
  <c r="AG695"/>
  <c r="AG687"/>
  <c r="AG679"/>
  <c r="AG671"/>
  <c r="AG663"/>
  <c r="AG655"/>
  <c r="AG647"/>
  <c r="AG639"/>
  <c r="AG631"/>
  <c r="AG623"/>
  <c r="AG615"/>
  <c r="AG607"/>
  <c r="AG599"/>
  <c r="AG591"/>
  <c r="AG583"/>
  <c r="AG575"/>
  <c r="AG567"/>
  <c r="AG559"/>
  <c r="AG551"/>
  <c r="AG543"/>
  <c r="AG535"/>
  <c r="AG527"/>
  <c r="AG519"/>
  <c r="AG511"/>
  <c r="AH4471"/>
  <c r="AH4463"/>
  <c r="AH4455"/>
  <c r="AH4447"/>
  <c r="AH4439"/>
  <c r="AH4431"/>
  <c r="AH4423"/>
  <c r="AH4415"/>
  <c r="AH4407"/>
  <c r="AH4399"/>
  <c r="AH4391"/>
  <c r="AH4383"/>
  <c r="AH4375"/>
  <c r="AH4367"/>
  <c r="AH4359"/>
  <c r="AH4351"/>
  <c r="AH4343"/>
  <c r="AH4335"/>
  <c r="AH4327"/>
  <c r="AH4319"/>
  <c r="AH4311"/>
  <c r="AH4303"/>
  <c r="AH4295"/>
  <c r="AH4287"/>
  <c r="AH4279"/>
  <c r="AH4271"/>
  <c r="AH4263"/>
  <c r="AH4255"/>
  <c r="AH4247"/>
  <c r="AH4239"/>
  <c r="AH4231"/>
  <c r="AH4223"/>
  <c r="AH4215"/>
  <c r="AH4207"/>
  <c r="AH4199"/>
  <c r="AH4191"/>
  <c r="AH4183"/>
  <c r="AH4175"/>
  <c r="AH4167"/>
  <c r="AH4159"/>
  <c r="AH4151"/>
  <c r="AH4143"/>
  <c r="AH4135"/>
  <c r="AH4127"/>
  <c r="AH4119"/>
  <c r="AH4111"/>
  <c r="AH4103"/>
  <c r="AH4095"/>
  <c r="AH4087"/>
  <c r="AH4079"/>
  <c r="AH4071"/>
  <c r="AH4063"/>
  <c r="AH4055"/>
  <c r="AH4047"/>
  <c r="AH4039"/>
  <c r="AH4031"/>
  <c r="AH4023"/>
  <c r="AH4015"/>
  <c r="AH4007"/>
  <c r="AH3999"/>
  <c r="AH3991"/>
  <c r="AH3983"/>
  <c r="AH3975"/>
  <c r="AH3967"/>
  <c r="AH3959"/>
  <c r="AH3951"/>
  <c r="AH3943"/>
  <c r="AH3935"/>
  <c r="AH3927"/>
  <c r="AH3919"/>
  <c r="AH3911"/>
  <c r="AH3903"/>
  <c r="AH3895"/>
  <c r="AH3887"/>
  <c r="AH3879"/>
  <c r="AH3871"/>
  <c r="AH3863"/>
  <c r="AH3855"/>
  <c r="AH3847"/>
  <c r="AH3839"/>
  <c r="AH3831"/>
  <c r="AH3823"/>
  <c r="AH3815"/>
  <c r="AH3807"/>
  <c r="AH3799"/>
  <c r="AH3791"/>
  <c r="AH3783"/>
  <c r="AH3775"/>
  <c r="AH3767"/>
  <c r="AH3759"/>
  <c r="AH3751"/>
  <c r="AH3743"/>
  <c r="AH3735"/>
  <c r="AH3727"/>
  <c r="AH3719"/>
  <c r="AH3711"/>
  <c r="AH3703"/>
  <c r="AH3695"/>
  <c r="AH3687"/>
  <c r="AH3679"/>
  <c r="AH3671"/>
  <c r="AH3663"/>
  <c r="AH3655"/>
  <c r="AH3647"/>
  <c r="AH3639"/>
  <c r="AH3631"/>
  <c r="AH3623"/>
  <c r="AH3615"/>
  <c r="AH3607"/>
  <c r="AH3599"/>
  <c r="AH3591"/>
  <c r="AH3583"/>
  <c r="AH3575"/>
  <c r="AH3567"/>
  <c r="AH3559"/>
  <c r="AH3551"/>
  <c r="AH3543"/>
  <c r="AH3535"/>
  <c r="AH3527"/>
  <c r="AH3519"/>
  <c r="AH3511"/>
  <c r="AH3503"/>
  <c r="AH3495"/>
  <c r="AH3487"/>
  <c r="AH3479"/>
  <c r="AH3471"/>
  <c r="AH3463"/>
  <c r="AH3455"/>
  <c r="AH3447"/>
  <c r="AH3439"/>
  <c r="AH3431"/>
  <c r="AH3423"/>
  <c r="AH3415"/>
  <c r="AH3407"/>
  <c r="AH3399"/>
  <c r="AH3391"/>
  <c r="AH3383"/>
  <c r="AH3375"/>
  <c r="AH3367"/>
  <c r="AH3359"/>
  <c r="AH3351"/>
  <c r="AH3343"/>
  <c r="AH3335"/>
  <c r="AH3327"/>
  <c r="AH3319"/>
  <c r="AH3311"/>
  <c r="AH3303"/>
  <c r="AH3295"/>
  <c r="AH3287"/>
  <c r="AH3279"/>
  <c r="AH3271"/>
  <c r="AH3263"/>
  <c r="AH3255"/>
  <c r="AH3247"/>
  <c r="AH3239"/>
  <c r="AH3231"/>
  <c r="AH3223"/>
  <c r="AH3215"/>
  <c r="AH3207"/>
  <c r="AH3199"/>
  <c r="AH3191"/>
  <c r="AH3183"/>
  <c r="AH3175"/>
  <c r="AH3167"/>
  <c r="AH3159"/>
  <c r="AH3151"/>
  <c r="AH3143"/>
  <c r="AH3135"/>
  <c r="AH3127"/>
  <c r="AH3119"/>
  <c r="AH3111"/>
  <c r="AH3103"/>
  <c r="AH3095"/>
  <c r="AH3087"/>
  <c r="AH3079"/>
  <c r="AH3071"/>
  <c r="AH3063"/>
  <c r="AH3055"/>
  <c r="AH3047"/>
  <c r="AH3039"/>
  <c r="AH3031"/>
  <c r="AH3023"/>
  <c r="AH3015"/>
  <c r="AH3007"/>
  <c r="AH2999"/>
  <c r="AH2991"/>
  <c r="AH2983"/>
  <c r="AH2975"/>
  <c r="AH2967"/>
  <c r="AH2959"/>
  <c r="AH2951"/>
  <c r="AH2943"/>
  <c r="AH2935"/>
  <c r="AH2927"/>
  <c r="AH2919"/>
  <c r="AH2911"/>
  <c r="AH2903"/>
  <c r="AH2895"/>
  <c r="AH2887"/>
  <c r="AH2879"/>
  <c r="AH2871"/>
  <c r="AH2863"/>
  <c r="AH2855"/>
  <c r="AH2847"/>
  <c r="AH2839"/>
  <c r="AH2831"/>
  <c r="AH2823"/>
  <c r="AH2815"/>
  <c r="AH2807"/>
  <c r="AH2799"/>
  <c r="AH2791"/>
  <c r="AH2783"/>
  <c r="AH2775"/>
  <c r="AH2767"/>
  <c r="AH2759"/>
  <c r="AH2751"/>
  <c r="AH2743"/>
  <c r="AH2735"/>
  <c r="AH2727"/>
  <c r="AH2719"/>
  <c r="AH2711"/>
  <c r="AH2703"/>
  <c r="AH2695"/>
  <c r="AH2687"/>
  <c r="AH2679"/>
  <c r="AH2671"/>
  <c r="AH2663"/>
  <c r="AH2655"/>
  <c r="AH2647"/>
  <c r="AH2639"/>
  <c r="AH2631"/>
  <c r="AH2623"/>
  <c r="AH2615"/>
  <c r="AH2607"/>
  <c r="AH2599"/>
  <c r="AH2591"/>
  <c r="AH2583"/>
  <c r="AH2575"/>
  <c r="AH2567"/>
  <c r="AH2559"/>
  <c r="AH2551"/>
  <c r="AH2543"/>
  <c r="AH2535"/>
  <c r="AH2527"/>
  <c r="AH2519"/>
  <c r="AH2511"/>
  <c r="AH2503"/>
  <c r="AH2495"/>
  <c r="AH2487"/>
  <c r="AH2479"/>
  <c r="AH2471"/>
  <c r="AH2463"/>
  <c r="AH2455"/>
  <c r="AH2447"/>
  <c r="AH2439"/>
  <c r="AH2431"/>
  <c r="AH2423"/>
  <c r="AH2415"/>
  <c r="AH2407"/>
  <c r="AH2399"/>
  <c r="AH2391"/>
  <c r="AH2383"/>
  <c r="AH2375"/>
  <c r="AH2367"/>
  <c r="AH2359"/>
  <c r="AH2351"/>
  <c r="AH2343"/>
  <c r="AH2335"/>
  <c r="AH2327"/>
  <c r="AH2319"/>
  <c r="AH2311"/>
  <c r="AH2303"/>
  <c r="AH2295"/>
  <c r="AH2287"/>
  <c r="AH2279"/>
  <c r="AH2271"/>
  <c r="AH2263"/>
  <c r="AH2255"/>
  <c r="AH2247"/>
  <c r="AH2239"/>
  <c r="AH2231"/>
  <c r="AH2223"/>
  <c r="AH2215"/>
  <c r="AH2207"/>
  <c r="AH2199"/>
  <c r="AH2191"/>
  <c r="AH2183"/>
  <c r="AH2175"/>
  <c r="AH2167"/>
  <c r="AH2159"/>
  <c r="AH2151"/>
  <c r="AH2143"/>
  <c r="AH2135"/>
  <c r="AH2127"/>
  <c r="AH2119"/>
  <c r="AH2111"/>
  <c r="AH2103"/>
  <c r="AH2095"/>
  <c r="AH2087"/>
  <c r="AH2079"/>
  <c r="AH2071"/>
  <c r="AH2063"/>
  <c r="AH2055"/>
  <c r="AH2047"/>
  <c r="AH2039"/>
  <c r="AH2031"/>
  <c r="AH2023"/>
  <c r="AH2015"/>
  <c r="AH2007"/>
  <c r="AH1999"/>
  <c r="AH1991"/>
  <c r="AH1983"/>
  <c r="AH1975"/>
  <c r="AH1967"/>
  <c r="AH1959"/>
  <c r="AH1951"/>
  <c r="AH1943"/>
  <c r="AH1935"/>
  <c r="AH1927"/>
  <c r="AH1919"/>
  <c r="AH1911"/>
  <c r="AH1903"/>
  <c r="AH1895"/>
  <c r="AH1887"/>
  <c r="AH1879"/>
  <c r="AH1871"/>
  <c r="AH1863"/>
  <c r="AH1855"/>
  <c r="AH1847"/>
  <c r="AH1839"/>
  <c r="AH1831"/>
  <c r="AH1823"/>
  <c r="AH1815"/>
  <c r="AH1807"/>
  <c r="AH1799"/>
  <c r="AH1791"/>
  <c r="AH1783"/>
  <c r="AH1775"/>
  <c r="AH1767"/>
  <c r="AH1759"/>
  <c r="AH1751"/>
  <c r="AH1743"/>
  <c r="AH1735"/>
  <c r="AH1727"/>
  <c r="AH1719"/>
  <c r="AH1711"/>
  <c r="AH1703"/>
  <c r="AH1695"/>
  <c r="AH1687"/>
  <c r="AH1679"/>
  <c r="AH1671"/>
  <c r="AH1663"/>
  <c r="AH1655"/>
  <c r="AH1647"/>
  <c r="AH1639"/>
  <c r="AH1631"/>
  <c r="AH1623"/>
  <c r="AH1615"/>
  <c r="AH1607"/>
  <c r="AH1599"/>
  <c r="AH1591"/>
  <c r="AH1583"/>
  <c r="AH1575"/>
  <c r="AH1567"/>
  <c r="AH1559"/>
  <c r="AH1551"/>
  <c r="AH1543"/>
  <c r="AH1535"/>
  <c r="AH1527"/>
  <c r="AH1519"/>
  <c r="AH1511"/>
  <c r="AH1503"/>
  <c r="AH1495"/>
  <c r="AH1487"/>
  <c r="AH1479"/>
  <c r="AH1471"/>
  <c r="AH1463"/>
  <c r="AH1455"/>
  <c r="AH1447"/>
  <c r="AH1439"/>
  <c r="AH1431"/>
  <c r="AH1423"/>
  <c r="AH1415"/>
  <c r="AH1407"/>
  <c r="AH1399"/>
  <c r="AH1391"/>
  <c r="AH1383"/>
  <c r="AH1375"/>
  <c r="AH1367"/>
  <c r="AH1359"/>
  <c r="AH1351"/>
  <c r="AH1343"/>
  <c r="AH1335"/>
  <c r="AH1327"/>
  <c r="AH1319"/>
  <c r="AH1311"/>
  <c r="AH1303"/>
  <c r="AH1295"/>
  <c r="AH1287"/>
  <c r="AH1279"/>
  <c r="AH1271"/>
  <c r="AH1263"/>
  <c r="AH1255"/>
  <c r="AH1247"/>
  <c r="AH1239"/>
  <c r="AH1231"/>
  <c r="AH1223"/>
  <c r="AH1215"/>
  <c r="AH1207"/>
  <c r="AH1199"/>
  <c r="AH1191"/>
  <c r="AH1183"/>
  <c r="AH1175"/>
  <c r="AH1167"/>
  <c r="AH1159"/>
  <c r="AH1151"/>
  <c r="AH1143"/>
  <c r="AH1135"/>
  <c r="AH1127"/>
  <c r="AH1119"/>
  <c r="AH1111"/>
  <c r="AH1103"/>
  <c r="AH1095"/>
  <c r="AH1087"/>
  <c r="AH1079"/>
  <c r="AH1071"/>
  <c r="AH1063"/>
  <c r="AH1055"/>
  <c r="AH1047"/>
  <c r="AH1039"/>
  <c r="AH1031"/>
  <c r="AH1023"/>
  <c r="AH1015"/>
  <c r="AH1007"/>
  <c r="AH999"/>
  <c r="AH991"/>
  <c r="AH983"/>
  <c r="AH975"/>
  <c r="AH967"/>
  <c r="AH959"/>
  <c r="AH951"/>
  <c r="AH943"/>
  <c r="AH935"/>
  <c r="AH927"/>
  <c r="AH919"/>
  <c r="AH911"/>
  <c r="AH903"/>
  <c r="AH895"/>
  <c r="AH887"/>
  <c r="AH879"/>
  <c r="AH871"/>
  <c r="AH863"/>
  <c r="AH855"/>
  <c r="AH847"/>
  <c r="AH839"/>
  <c r="AH831"/>
  <c r="AH823"/>
  <c r="AH815"/>
  <c r="AH807"/>
  <c r="AH799"/>
  <c r="AH791"/>
  <c r="AH783"/>
  <c r="AH775"/>
  <c r="AH767"/>
  <c r="AH759"/>
  <c r="AH751"/>
  <c r="AH743"/>
  <c r="AH735"/>
  <c r="AH727"/>
  <c r="AH719"/>
  <c r="AH711"/>
  <c r="AH703"/>
  <c r="AH695"/>
  <c r="AH687"/>
  <c r="AH679"/>
  <c r="AH671"/>
  <c r="AH663"/>
  <c r="AH655"/>
  <c r="AH647"/>
  <c r="AH639"/>
  <c r="AH631"/>
  <c r="AH623"/>
  <c r="AH615"/>
  <c r="AH607"/>
  <c r="AH599"/>
  <c r="AH591"/>
  <c r="AH583"/>
  <c r="AH575"/>
  <c r="AH567"/>
  <c r="AH559"/>
  <c r="AH551"/>
  <c r="AH543"/>
  <c r="AH535"/>
  <c r="AH527"/>
  <c r="AH519"/>
  <c r="AH511"/>
  <c r="X4471"/>
  <c r="X4463"/>
  <c r="X4455"/>
  <c r="X4447"/>
  <c r="X4439"/>
  <c r="X4431"/>
  <c r="X4423"/>
  <c r="X4415"/>
  <c r="X4407"/>
  <c r="X4399"/>
  <c r="X4391"/>
  <c r="X4383"/>
  <c r="X4375"/>
  <c r="X4367"/>
  <c r="X4359"/>
  <c r="X4351"/>
  <c r="X4343"/>
  <c r="X4335"/>
  <c r="X4327"/>
  <c r="X4319"/>
  <c r="X4311"/>
  <c r="X4303"/>
  <c r="X4295"/>
  <c r="X4287"/>
  <c r="X4279"/>
  <c r="X4271"/>
  <c r="X4263"/>
  <c r="X4255"/>
  <c r="X4247"/>
  <c r="X4239"/>
  <c r="X4231"/>
  <c r="X4223"/>
  <c r="X4215"/>
  <c r="X4207"/>
  <c r="X4199"/>
  <c r="X4191"/>
  <c r="X4183"/>
  <c r="X4175"/>
  <c r="X4167"/>
  <c r="X4159"/>
  <c r="X4151"/>
  <c r="X4143"/>
  <c r="X4135"/>
  <c r="X4127"/>
  <c r="X4119"/>
  <c r="X4111"/>
  <c r="X4103"/>
  <c r="X4095"/>
  <c r="X4087"/>
  <c r="X4079"/>
  <c r="X4071"/>
  <c r="X4063"/>
  <c r="X4055"/>
  <c r="X4047"/>
  <c r="X4039"/>
  <c r="X4031"/>
  <c r="X4023"/>
  <c r="X4015"/>
  <c r="X4007"/>
  <c r="X3999"/>
  <c r="X3991"/>
  <c r="X3983"/>
  <c r="X3975"/>
  <c r="X3967"/>
  <c r="X3959"/>
  <c r="X3951"/>
  <c r="X3943"/>
  <c r="X3935"/>
  <c r="X3927"/>
  <c r="X3919"/>
  <c r="X3911"/>
  <c r="X3903"/>
  <c r="X3895"/>
  <c r="X3887"/>
  <c r="X3879"/>
  <c r="X3871"/>
  <c r="X3863"/>
  <c r="X3855"/>
  <c r="X3847"/>
  <c r="X3839"/>
  <c r="X3831"/>
  <c r="X3823"/>
  <c r="X3815"/>
  <c r="X3807"/>
  <c r="X3799"/>
  <c r="X3791"/>
  <c r="X3783"/>
  <c r="X3775"/>
  <c r="X3767"/>
  <c r="X3759"/>
  <c r="X3751"/>
  <c r="X3743"/>
  <c r="X3735"/>
  <c r="X3727"/>
  <c r="X3719"/>
  <c r="X3711"/>
  <c r="X3703"/>
  <c r="X3695"/>
  <c r="X3687"/>
  <c r="X3679"/>
  <c r="X3671"/>
  <c r="X3663"/>
  <c r="X3655"/>
  <c r="X3647"/>
  <c r="X3639"/>
  <c r="X3631"/>
  <c r="X3623"/>
  <c r="X3615"/>
  <c r="X3607"/>
  <c r="X3599"/>
  <c r="X3591"/>
  <c r="X3583"/>
  <c r="X3575"/>
  <c r="X3567"/>
  <c r="X3559"/>
  <c r="X3551"/>
  <c r="X3543"/>
  <c r="X3535"/>
  <c r="X3527"/>
  <c r="X3519"/>
  <c r="X3511"/>
  <c r="X3503"/>
  <c r="X3495"/>
  <c r="X3487"/>
  <c r="X3479"/>
  <c r="X3471"/>
  <c r="X3463"/>
  <c r="X3455"/>
  <c r="X3447"/>
  <c r="X3439"/>
  <c r="X3431"/>
  <c r="X3423"/>
  <c r="X3415"/>
  <c r="X3407"/>
  <c r="X3399"/>
  <c r="X3391"/>
  <c r="X3383"/>
  <c r="X3375"/>
  <c r="X3367"/>
  <c r="X3359"/>
  <c r="X3351"/>
  <c r="X3343"/>
  <c r="X3335"/>
  <c r="X3327"/>
  <c r="X3319"/>
  <c r="X3311"/>
  <c r="X3303"/>
  <c r="X3295"/>
  <c r="X3287"/>
  <c r="X3279"/>
  <c r="X3271"/>
  <c r="X3263"/>
  <c r="X3255"/>
  <c r="X3247"/>
  <c r="X3239"/>
  <c r="X3231"/>
  <c r="X3223"/>
  <c r="X3215"/>
  <c r="X3207"/>
  <c r="X3199"/>
  <c r="X3191"/>
  <c r="X3183"/>
  <c r="X3175"/>
  <c r="X3167"/>
  <c r="X3159"/>
  <c r="X3151"/>
  <c r="X3143"/>
  <c r="X3135"/>
  <c r="X3127"/>
  <c r="X3119"/>
  <c r="X3111"/>
  <c r="X3103"/>
  <c r="X3095"/>
  <c r="X3087"/>
  <c r="X3079"/>
  <c r="X3071"/>
  <c r="X3063"/>
  <c r="X3055"/>
  <c r="X3047"/>
  <c r="X3039"/>
  <c r="X3031"/>
  <c r="X3023"/>
  <c r="X3015"/>
  <c r="X3007"/>
  <c r="X2999"/>
  <c r="X2991"/>
  <c r="X2983"/>
  <c r="X2975"/>
  <c r="X2967"/>
  <c r="X2959"/>
  <c r="X2951"/>
  <c r="X2943"/>
  <c r="X2935"/>
  <c r="X2927"/>
  <c r="X2919"/>
  <c r="X2911"/>
  <c r="X2903"/>
  <c r="X2895"/>
  <c r="X2887"/>
  <c r="X2879"/>
  <c r="X2871"/>
  <c r="X2863"/>
  <c r="X2855"/>
  <c r="X2847"/>
  <c r="X2839"/>
  <c r="X2831"/>
  <c r="X2823"/>
  <c r="X2815"/>
  <c r="X2807"/>
  <c r="X2799"/>
  <c r="X2791"/>
  <c r="X2783"/>
  <c r="X2775"/>
  <c r="X2767"/>
  <c r="X2759"/>
  <c r="X2751"/>
  <c r="X2743"/>
  <c r="X2735"/>
  <c r="X2727"/>
  <c r="X2719"/>
  <c r="X2711"/>
  <c r="X2703"/>
  <c r="X2695"/>
  <c r="X2687"/>
  <c r="X2679"/>
  <c r="X2671"/>
  <c r="X2663"/>
  <c r="X2655"/>
  <c r="X2647"/>
  <c r="X2639"/>
  <c r="X2631"/>
  <c r="X2623"/>
  <c r="X2615"/>
  <c r="X2607"/>
  <c r="X2599"/>
  <c r="X2591"/>
  <c r="X2583"/>
  <c r="X2575"/>
  <c r="X2567"/>
  <c r="X2559"/>
  <c r="X2551"/>
  <c r="X2543"/>
  <c r="X2535"/>
  <c r="X2527"/>
  <c r="X2519"/>
  <c r="X2511"/>
  <c r="X2503"/>
  <c r="X2495"/>
  <c r="X2487"/>
  <c r="X2479"/>
  <c r="X2471"/>
  <c r="X2463"/>
  <c r="X2455"/>
  <c r="X2447"/>
  <c r="X2439"/>
  <c r="X2431"/>
  <c r="X2423"/>
  <c r="X2415"/>
  <c r="X2407"/>
  <c r="X2399"/>
  <c r="X2391"/>
  <c r="X2383"/>
  <c r="X2375"/>
  <c r="X2367"/>
  <c r="X2359"/>
  <c r="X2351"/>
  <c r="X2343"/>
  <c r="X2335"/>
  <c r="X2327"/>
  <c r="X2319"/>
  <c r="X2311"/>
  <c r="X2303"/>
  <c r="X2295"/>
  <c r="X2287"/>
  <c r="X2279"/>
  <c r="X2271"/>
  <c r="X2263"/>
  <c r="X2255"/>
  <c r="X2247"/>
  <c r="X2239"/>
  <c r="X2231"/>
  <c r="X2223"/>
  <c r="X2215"/>
  <c r="X2207"/>
  <c r="X2199"/>
  <c r="X2191"/>
  <c r="X2183"/>
  <c r="X2175"/>
  <c r="X2167"/>
  <c r="X2159"/>
  <c r="X2151"/>
  <c r="X2143"/>
  <c r="X2135"/>
  <c r="X2127"/>
  <c r="X2119"/>
  <c r="X2111"/>
  <c r="X2103"/>
  <c r="X2095"/>
  <c r="X2087"/>
  <c r="X2079"/>
  <c r="X2071"/>
  <c r="X2063"/>
  <c r="X2055"/>
  <c r="X2047"/>
  <c r="X2039"/>
  <c r="X2031"/>
  <c r="X2023"/>
  <c r="X2015"/>
  <c r="X2007"/>
  <c r="X1999"/>
  <c r="X1991"/>
  <c r="X1983"/>
  <c r="X1975"/>
  <c r="X1967"/>
  <c r="X1959"/>
  <c r="X1951"/>
  <c r="X1943"/>
  <c r="X1935"/>
  <c r="X1927"/>
  <c r="X1919"/>
  <c r="X1911"/>
  <c r="X1903"/>
  <c r="X1895"/>
  <c r="X1887"/>
  <c r="X1879"/>
  <c r="X1871"/>
  <c r="X1863"/>
  <c r="X1855"/>
  <c r="X1847"/>
  <c r="X1839"/>
  <c r="X1831"/>
  <c r="X1823"/>
  <c r="X1815"/>
  <c r="X1807"/>
  <c r="X1799"/>
  <c r="X1791"/>
  <c r="X1783"/>
  <c r="X1775"/>
  <c r="X1767"/>
  <c r="X1759"/>
  <c r="X1751"/>
  <c r="X1743"/>
  <c r="X1735"/>
  <c r="X1727"/>
  <c r="X1719"/>
  <c r="X1711"/>
  <c r="X1703"/>
  <c r="X1695"/>
  <c r="X1687"/>
  <c r="X1679"/>
  <c r="X1671"/>
  <c r="X1663"/>
  <c r="X1655"/>
  <c r="X1647"/>
  <c r="X1639"/>
  <c r="X1631"/>
  <c r="X1623"/>
  <c r="X1615"/>
  <c r="X1607"/>
  <c r="X1599"/>
  <c r="X1591"/>
  <c r="X1583"/>
  <c r="X1575"/>
  <c r="X1567"/>
  <c r="X1559"/>
  <c r="X1551"/>
  <c r="X1543"/>
  <c r="X1535"/>
  <c r="X1527"/>
  <c r="X1519"/>
  <c r="X1511"/>
  <c r="X1503"/>
  <c r="X1495"/>
  <c r="X1487"/>
  <c r="X1479"/>
  <c r="X1471"/>
  <c r="X1463"/>
  <c r="X1455"/>
  <c r="X1447"/>
  <c r="X1439"/>
  <c r="X1431"/>
  <c r="X1423"/>
  <c r="X1415"/>
  <c r="X1407"/>
  <c r="X1399"/>
  <c r="X1391"/>
  <c r="X1383"/>
  <c r="X1375"/>
  <c r="X1367"/>
  <c r="X1359"/>
  <c r="X1351"/>
  <c r="X1343"/>
  <c r="X1335"/>
  <c r="X1327"/>
  <c r="X1319"/>
  <c r="X1311"/>
  <c r="X1303"/>
  <c r="X1295"/>
  <c r="X1287"/>
  <c r="X1279"/>
  <c r="X1271"/>
  <c r="X1263"/>
  <c r="X1255"/>
  <c r="X1247"/>
  <c r="X1239"/>
  <c r="X1231"/>
  <c r="X1223"/>
  <c r="X1215"/>
  <c r="X1207"/>
  <c r="X1199"/>
  <c r="X1191"/>
  <c r="X1183"/>
  <c r="X1175"/>
  <c r="X1167"/>
  <c r="X1159"/>
  <c r="X1151"/>
  <c r="X1143"/>
  <c r="X1135"/>
  <c r="X1127"/>
  <c r="X1119"/>
  <c r="X1111"/>
  <c r="X1103"/>
  <c r="X1095"/>
  <c r="X1087"/>
  <c r="X1079"/>
  <c r="X1071"/>
  <c r="X1063"/>
  <c r="X1055"/>
  <c r="X1047"/>
  <c r="X1039"/>
  <c r="X1031"/>
  <c r="X1023"/>
  <c r="X1015"/>
  <c r="X1007"/>
  <c r="X999"/>
  <c r="X991"/>
  <c r="X983"/>
  <c r="X975"/>
  <c r="X967"/>
  <c r="X959"/>
  <c r="X951"/>
  <c r="X943"/>
  <c r="X935"/>
  <c r="X927"/>
  <c r="X919"/>
  <c r="X911"/>
  <c r="X903"/>
  <c r="X895"/>
  <c r="X887"/>
  <c r="X879"/>
  <c r="X871"/>
  <c r="X863"/>
  <c r="X855"/>
  <c r="X847"/>
  <c r="X839"/>
  <c r="X831"/>
  <c r="X823"/>
  <c r="X815"/>
  <c r="X807"/>
  <c r="X799"/>
  <c r="X791"/>
  <c r="X783"/>
  <c r="X775"/>
  <c r="X767"/>
  <c r="X759"/>
  <c r="X751"/>
  <c r="X743"/>
  <c r="X735"/>
  <c r="X727"/>
  <c r="X719"/>
  <c r="X711"/>
  <c r="X703"/>
  <c r="X695"/>
  <c r="X687"/>
  <c r="X679"/>
  <c r="X671"/>
  <c r="X663"/>
  <c r="X655"/>
  <c r="X647"/>
  <c r="X639"/>
  <c r="X631"/>
  <c r="X623"/>
  <c r="X615"/>
  <c r="X607"/>
  <c r="X599"/>
  <c r="X591"/>
  <c r="X583"/>
  <c r="X575"/>
  <c r="X567"/>
  <c r="X559"/>
  <c r="X551"/>
  <c r="X543"/>
  <c r="X535"/>
  <c r="X527"/>
  <c r="X519"/>
  <c r="X511"/>
  <c r="Y4471"/>
  <c r="Y4463"/>
  <c r="Y4455"/>
  <c r="Y4447"/>
  <c r="Y4439"/>
  <c r="Y4431"/>
  <c r="Y4423"/>
  <c r="Y4415"/>
  <c r="Y4407"/>
  <c r="Y4399"/>
  <c r="Y4391"/>
  <c r="Y4383"/>
  <c r="Y4375"/>
  <c r="Y4367"/>
  <c r="Y4359"/>
  <c r="Y4351"/>
  <c r="Y4343"/>
  <c r="Y4335"/>
  <c r="Y4327"/>
  <c r="Y4319"/>
  <c r="Y4311"/>
  <c r="Y4303"/>
  <c r="Y4295"/>
  <c r="Y4287"/>
  <c r="Y4279"/>
  <c r="Y4271"/>
  <c r="Y4263"/>
  <c r="Y4255"/>
  <c r="Y4247"/>
  <c r="Y4239"/>
  <c r="Y4231"/>
  <c r="Y4223"/>
  <c r="Y4215"/>
  <c r="Y4207"/>
  <c r="Y4199"/>
  <c r="Y4191"/>
  <c r="Y4183"/>
  <c r="Y4175"/>
  <c r="Y4167"/>
  <c r="Y4159"/>
  <c r="Y4151"/>
  <c r="Y4143"/>
  <c r="Y4135"/>
  <c r="Y4127"/>
  <c r="Y4119"/>
  <c r="Y4111"/>
  <c r="Y4103"/>
  <c r="Y4095"/>
  <c r="Y4087"/>
  <c r="Y4079"/>
  <c r="Y4071"/>
  <c r="Y4063"/>
  <c r="Y4055"/>
  <c r="Y4047"/>
  <c r="Y4039"/>
  <c r="Y4031"/>
  <c r="Y4023"/>
  <c r="Y4015"/>
  <c r="Y4007"/>
  <c r="Y3999"/>
  <c r="Y3991"/>
  <c r="Y3983"/>
  <c r="Y3975"/>
  <c r="Y3967"/>
  <c r="Y3959"/>
  <c r="Y3951"/>
  <c r="Y3943"/>
  <c r="Y3935"/>
  <c r="Y3927"/>
  <c r="Y3919"/>
  <c r="Y3911"/>
  <c r="Y3903"/>
  <c r="Y3895"/>
  <c r="Y3887"/>
  <c r="Y3879"/>
  <c r="Y3871"/>
  <c r="Y3863"/>
  <c r="Y3855"/>
  <c r="Y3847"/>
  <c r="Y3839"/>
  <c r="Y3831"/>
  <c r="Y3823"/>
  <c r="Y3815"/>
  <c r="Y3807"/>
  <c r="Y3799"/>
  <c r="Y3791"/>
  <c r="Y3783"/>
  <c r="Y3775"/>
  <c r="Y3767"/>
  <c r="Y3759"/>
  <c r="Y3751"/>
  <c r="Y3743"/>
  <c r="Y3735"/>
  <c r="Y3727"/>
  <c r="Y3719"/>
  <c r="Y3711"/>
  <c r="Y3703"/>
  <c r="Y3695"/>
  <c r="Y3687"/>
  <c r="Y3679"/>
  <c r="Y3671"/>
  <c r="Y3663"/>
  <c r="Y3655"/>
  <c r="Y3647"/>
  <c r="Y3639"/>
  <c r="Y3631"/>
  <c r="Y3623"/>
  <c r="Y3615"/>
  <c r="Y3607"/>
  <c r="Y3599"/>
  <c r="Y3591"/>
  <c r="Y3583"/>
  <c r="Y3575"/>
  <c r="Y3567"/>
  <c r="Y3559"/>
  <c r="Y3551"/>
  <c r="Y3543"/>
  <c r="Y3535"/>
  <c r="Y3527"/>
  <c r="Y3519"/>
  <c r="Y3511"/>
  <c r="Y3503"/>
  <c r="Y3495"/>
  <c r="Y3487"/>
  <c r="Y3479"/>
  <c r="Y3471"/>
  <c r="Y3463"/>
  <c r="Y3455"/>
  <c r="Y3447"/>
  <c r="Y3439"/>
  <c r="Y3431"/>
  <c r="Y3423"/>
  <c r="Y3415"/>
  <c r="Y3407"/>
  <c r="Y3399"/>
  <c r="Y3391"/>
  <c r="Y3383"/>
  <c r="Y3375"/>
  <c r="Y3367"/>
  <c r="Y3359"/>
  <c r="Y3351"/>
  <c r="Y3343"/>
  <c r="Y3335"/>
  <c r="Y3327"/>
  <c r="Y3319"/>
  <c r="Y3311"/>
  <c r="Y3303"/>
  <c r="Y3295"/>
  <c r="Y3287"/>
  <c r="Y3279"/>
  <c r="Y3271"/>
  <c r="Y3263"/>
  <c r="Y3255"/>
  <c r="Y3247"/>
  <c r="Y3239"/>
  <c r="Y3231"/>
  <c r="Y3223"/>
  <c r="Y3215"/>
  <c r="Y3207"/>
  <c r="Y3199"/>
  <c r="Y3191"/>
  <c r="Y3183"/>
  <c r="Y3175"/>
  <c r="Y3167"/>
  <c r="Y3159"/>
  <c r="Y3151"/>
  <c r="Y3143"/>
  <c r="Y3135"/>
  <c r="Y3127"/>
  <c r="Y3119"/>
  <c r="Y3111"/>
  <c r="Y3103"/>
  <c r="Y3095"/>
  <c r="Y3087"/>
  <c r="Y3079"/>
  <c r="Y3071"/>
  <c r="Y3063"/>
  <c r="Y3055"/>
  <c r="Y3047"/>
  <c r="Y3039"/>
  <c r="Y3031"/>
  <c r="Y3023"/>
  <c r="Y3015"/>
  <c r="Y3007"/>
  <c r="Y2999"/>
  <c r="Y2991"/>
  <c r="Y2983"/>
  <c r="Y2975"/>
  <c r="Y2967"/>
  <c r="Y2959"/>
  <c r="Y2951"/>
  <c r="Y2943"/>
  <c r="Y2935"/>
  <c r="Y2927"/>
  <c r="Y2919"/>
  <c r="Y2911"/>
  <c r="Y2903"/>
  <c r="Y2895"/>
  <c r="Y2887"/>
  <c r="Y2879"/>
  <c r="Y2871"/>
  <c r="Y2863"/>
  <c r="Y2855"/>
  <c r="Y2847"/>
  <c r="Y2839"/>
  <c r="Y2831"/>
  <c r="Y2823"/>
  <c r="Y2815"/>
  <c r="Y2807"/>
  <c r="Y2799"/>
  <c r="Y2791"/>
  <c r="Y2783"/>
  <c r="Y2775"/>
  <c r="Y2767"/>
  <c r="Y2759"/>
  <c r="Y2751"/>
  <c r="Y2743"/>
  <c r="Y2735"/>
  <c r="Y2727"/>
  <c r="Y2719"/>
  <c r="Y2711"/>
  <c r="Y2703"/>
  <c r="Y2695"/>
  <c r="Y2687"/>
  <c r="Y2679"/>
  <c r="Y2671"/>
  <c r="Y2663"/>
  <c r="Y2655"/>
  <c r="Y2647"/>
  <c r="Y2639"/>
  <c r="Y2631"/>
  <c r="Y2623"/>
  <c r="Y2615"/>
  <c r="Y2607"/>
  <c r="Y2599"/>
  <c r="Y2591"/>
  <c r="Y2583"/>
  <c r="Y2575"/>
  <c r="Y2567"/>
  <c r="Y2559"/>
  <c r="Y2551"/>
  <c r="Y2543"/>
  <c r="Y2535"/>
  <c r="Y2527"/>
  <c r="Y2519"/>
  <c r="Y2511"/>
  <c r="Y2503"/>
  <c r="Y2495"/>
  <c r="Y2487"/>
  <c r="Y2479"/>
  <c r="Y2471"/>
  <c r="Y2463"/>
  <c r="Y2455"/>
  <c r="Y2447"/>
  <c r="Y2439"/>
  <c r="Y2431"/>
  <c r="Y2423"/>
  <c r="Y2415"/>
  <c r="Y2407"/>
  <c r="Y2399"/>
  <c r="Y2391"/>
  <c r="Y2383"/>
  <c r="Y2375"/>
  <c r="Y2367"/>
  <c r="Y2359"/>
  <c r="Y2351"/>
  <c r="Y2343"/>
  <c r="Y2335"/>
  <c r="Y2327"/>
  <c r="Y2319"/>
  <c r="Y2311"/>
  <c r="Y2303"/>
  <c r="Y2295"/>
  <c r="Y2287"/>
  <c r="Y2279"/>
  <c r="Y2271"/>
  <c r="Y2263"/>
  <c r="Y2255"/>
  <c r="Y2247"/>
  <c r="Y2239"/>
  <c r="Y2231"/>
  <c r="Y2223"/>
  <c r="Y2215"/>
  <c r="Y2207"/>
  <c r="Y2199"/>
  <c r="Y2191"/>
  <c r="Y2183"/>
  <c r="Y2175"/>
  <c r="Y2167"/>
  <c r="Y2159"/>
  <c r="Y2151"/>
  <c r="Y2143"/>
  <c r="Y2135"/>
  <c r="Y2127"/>
  <c r="Y2119"/>
  <c r="Y2111"/>
  <c r="Y2103"/>
  <c r="Y2095"/>
  <c r="Y2087"/>
  <c r="Y2079"/>
  <c r="Y2071"/>
  <c r="Y2063"/>
  <c r="Y2055"/>
  <c r="Y2047"/>
  <c r="Y2039"/>
  <c r="Y2031"/>
  <c r="Y2023"/>
  <c r="Y2015"/>
  <c r="Y2007"/>
  <c r="Y1999"/>
  <c r="Y1991"/>
  <c r="Y1983"/>
  <c r="Y1975"/>
  <c r="Y1967"/>
  <c r="Y1959"/>
  <c r="Y1951"/>
  <c r="Y1943"/>
  <c r="Y1935"/>
  <c r="Y1927"/>
  <c r="Y1919"/>
  <c r="Y1911"/>
  <c r="Y1903"/>
  <c r="Y1895"/>
  <c r="Y1887"/>
  <c r="Y1879"/>
  <c r="Y1871"/>
  <c r="Y1863"/>
  <c r="Y1855"/>
  <c r="Y1847"/>
  <c r="Y1839"/>
  <c r="Y1831"/>
  <c r="Y1823"/>
  <c r="Y1815"/>
  <c r="Y1807"/>
  <c r="Y1799"/>
  <c r="Y1791"/>
  <c r="Y1783"/>
  <c r="Y1775"/>
  <c r="Y1767"/>
  <c r="Y1759"/>
  <c r="Y1751"/>
  <c r="Y1743"/>
  <c r="Y1735"/>
  <c r="Y1727"/>
  <c r="Y1719"/>
  <c r="Y1711"/>
  <c r="Y1703"/>
  <c r="Y1695"/>
  <c r="Y1687"/>
  <c r="Y1679"/>
  <c r="Y1671"/>
  <c r="Y1663"/>
  <c r="Y1655"/>
  <c r="Y1647"/>
  <c r="Y1639"/>
  <c r="Y1631"/>
  <c r="Y1623"/>
  <c r="Y1615"/>
  <c r="Y1607"/>
  <c r="Y1599"/>
  <c r="Y1591"/>
  <c r="Y1583"/>
  <c r="Y1575"/>
  <c r="Y1567"/>
  <c r="Y1559"/>
  <c r="Y1551"/>
  <c r="Y1543"/>
  <c r="Y1535"/>
  <c r="Y1527"/>
  <c r="Y1519"/>
  <c r="Y1511"/>
  <c r="Y1503"/>
  <c r="Y1495"/>
  <c r="Y1487"/>
  <c r="Y1479"/>
  <c r="Y1471"/>
  <c r="Y1463"/>
  <c r="Y1455"/>
  <c r="Y1447"/>
  <c r="Y1439"/>
  <c r="Y1431"/>
  <c r="Y1423"/>
  <c r="Y1415"/>
  <c r="Y1407"/>
  <c r="Y1399"/>
  <c r="Y1391"/>
  <c r="Y1383"/>
  <c r="Y1375"/>
  <c r="Y1367"/>
  <c r="Y1359"/>
  <c r="Y1351"/>
  <c r="Y1343"/>
  <c r="Y1335"/>
  <c r="Y1327"/>
  <c r="Y1319"/>
  <c r="Y1311"/>
  <c r="Y1303"/>
  <c r="Y1295"/>
  <c r="Y1287"/>
  <c r="Y1279"/>
  <c r="Y1271"/>
  <c r="Y1263"/>
  <c r="Y1255"/>
  <c r="Y1247"/>
  <c r="Y1239"/>
  <c r="Y1231"/>
  <c r="Y1223"/>
  <c r="Y1215"/>
  <c r="Y1207"/>
  <c r="Y1199"/>
  <c r="Y1191"/>
  <c r="Y1183"/>
  <c r="Y1175"/>
  <c r="Y1167"/>
  <c r="Y1159"/>
  <c r="Y1151"/>
  <c r="Y1143"/>
  <c r="Y1135"/>
  <c r="Y1127"/>
  <c r="Y1119"/>
  <c r="Y1111"/>
  <c r="Y1103"/>
  <c r="Y1095"/>
  <c r="Y1087"/>
  <c r="Y1079"/>
  <c r="Y1071"/>
  <c r="Y1063"/>
  <c r="Y1055"/>
  <c r="Y1047"/>
  <c r="Y1039"/>
  <c r="Y1031"/>
  <c r="Y1023"/>
  <c r="Y1015"/>
  <c r="Y1007"/>
  <c r="Y999"/>
  <c r="Y991"/>
  <c r="Y983"/>
  <c r="Y975"/>
  <c r="Y967"/>
  <c r="Y959"/>
  <c r="Y951"/>
  <c r="Y943"/>
  <c r="Y935"/>
  <c r="Y927"/>
  <c r="Y919"/>
  <c r="Y911"/>
  <c r="Y903"/>
  <c r="Y895"/>
  <c r="Y887"/>
  <c r="Y879"/>
  <c r="Y871"/>
  <c r="Y863"/>
  <c r="Y855"/>
  <c r="Y847"/>
  <c r="Y839"/>
  <c r="Y831"/>
  <c r="Y823"/>
  <c r="Y815"/>
  <c r="Y807"/>
  <c r="Y799"/>
  <c r="Y791"/>
  <c r="Y783"/>
  <c r="Y775"/>
  <c r="Y767"/>
  <c r="Y759"/>
  <c r="Y751"/>
  <c r="Y743"/>
  <c r="Y735"/>
  <c r="Y727"/>
  <c r="Y719"/>
  <c r="Y711"/>
  <c r="Y703"/>
  <c r="Y695"/>
  <c r="Y687"/>
  <c r="Y679"/>
  <c r="Y671"/>
  <c r="Y663"/>
  <c r="Y655"/>
  <c r="Y647"/>
  <c r="Y639"/>
  <c r="Y631"/>
  <c r="Y623"/>
  <c r="Y615"/>
  <c r="Y607"/>
  <c r="Y599"/>
  <c r="Y591"/>
  <c r="Y583"/>
  <c r="Y575"/>
  <c r="Y567"/>
  <c r="Y559"/>
  <c r="Y551"/>
  <c r="Y543"/>
  <c r="Y535"/>
  <c r="Y527"/>
  <c r="Y519"/>
  <c r="Y511"/>
  <c r="Z4471"/>
  <c r="Z4463"/>
  <c r="Z4455"/>
  <c r="Z4447"/>
  <c r="Z4439"/>
  <c r="Z4431"/>
  <c r="Z4423"/>
  <c r="Z4415"/>
  <c r="Z4407"/>
  <c r="Z4399"/>
  <c r="Z4391"/>
  <c r="Z4383"/>
  <c r="Z4375"/>
  <c r="Z4367"/>
  <c r="Z4359"/>
  <c r="Z4351"/>
  <c r="Z4343"/>
  <c r="Z4335"/>
  <c r="Z4327"/>
  <c r="Z4319"/>
  <c r="Z4311"/>
  <c r="Z4303"/>
  <c r="Z4295"/>
  <c r="Z4287"/>
  <c r="Z4279"/>
  <c r="Z4271"/>
  <c r="Z4263"/>
  <c r="Z4255"/>
  <c r="Z4247"/>
  <c r="Z4239"/>
  <c r="Z4231"/>
  <c r="Z4223"/>
  <c r="Z4215"/>
  <c r="Z4207"/>
  <c r="Z4199"/>
  <c r="Z4191"/>
  <c r="Z4183"/>
  <c r="Z4175"/>
  <c r="Z4167"/>
  <c r="Z4159"/>
  <c r="Z4151"/>
  <c r="Z4143"/>
  <c r="Z4135"/>
  <c r="Z4127"/>
  <c r="Z4119"/>
  <c r="Z4111"/>
  <c r="Z4103"/>
  <c r="Z4095"/>
  <c r="Z4087"/>
  <c r="Z4079"/>
  <c r="Z4071"/>
  <c r="Z4063"/>
  <c r="Z4055"/>
  <c r="Z4047"/>
  <c r="Z4039"/>
  <c r="Z4031"/>
  <c r="Z4023"/>
  <c r="Z4015"/>
  <c r="Z4007"/>
  <c r="Z3999"/>
  <c r="Z3991"/>
  <c r="Z3983"/>
  <c r="Z3975"/>
  <c r="Z3967"/>
  <c r="Z3959"/>
  <c r="Z3951"/>
  <c r="Z3943"/>
  <c r="Z3935"/>
  <c r="Z3927"/>
  <c r="Z3919"/>
  <c r="Z3911"/>
  <c r="Z3903"/>
  <c r="Z3895"/>
  <c r="Z3887"/>
  <c r="Z3879"/>
  <c r="Z3871"/>
  <c r="Z3863"/>
  <c r="Z3855"/>
  <c r="Z3847"/>
  <c r="Z3839"/>
  <c r="Z3831"/>
  <c r="Z3823"/>
  <c r="Z3815"/>
  <c r="Z3807"/>
  <c r="Z3799"/>
  <c r="Z3791"/>
  <c r="Z3783"/>
  <c r="Z3775"/>
  <c r="Z3767"/>
  <c r="Z3759"/>
  <c r="Z3751"/>
  <c r="Z3743"/>
  <c r="Z3735"/>
  <c r="Z3727"/>
  <c r="Z3719"/>
  <c r="Z3711"/>
  <c r="Z3703"/>
  <c r="Z3695"/>
  <c r="Z3687"/>
  <c r="Z3679"/>
  <c r="Z3671"/>
  <c r="Z3663"/>
  <c r="Z3655"/>
  <c r="Z3647"/>
  <c r="Z3639"/>
  <c r="Z3631"/>
  <c r="Z3623"/>
  <c r="Z3615"/>
  <c r="Z3607"/>
  <c r="Z3599"/>
  <c r="Z3591"/>
  <c r="Z3583"/>
  <c r="Z3575"/>
  <c r="Z3567"/>
  <c r="Z3559"/>
  <c r="Z3551"/>
  <c r="Z3543"/>
  <c r="Z3535"/>
  <c r="Z3527"/>
  <c r="Z3519"/>
  <c r="Z3511"/>
  <c r="Z3503"/>
  <c r="Z3495"/>
  <c r="Z3487"/>
  <c r="Z3479"/>
  <c r="Z3471"/>
  <c r="Z3463"/>
  <c r="Z3455"/>
  <c r="Z3447"/>
  <c r="Z3439"/>
  <c r="Z3431"/>
  <c r="Z3423"/>
  <c r="Z3415"/>
  <c r="Z3407"/>
  <c r="Z3399"/>
  <c r="Z3391"/>
  <c r="Z3383"/>
  <c r="Z3375"/>
  <c r="Z3367"/>
  <c r="Z3359"/>
  <c r="Z3351"/>
  <c r="Z3343"/>
  <c r="Z3335"/>
  <c r="Z3327"/>
  <c r="Z3319"/>
  <c r="Z3311"/>
  <c r="Z3303"/>
  <c r="Z3295"/>
  <c r="Z3287"/>
  <c r="Z3279"/>
  <c r="Z3271"/>
  <c r="Z3263"/>
  <c r="Z3255"/>
  <c r="Z3247"/>
  <c r="Z3239"/>
  <c r="Z3231"/>
  <c r="Z3223"/>
  <c r="Z3215"/>
  <c r="Z3207"/>
  <c r="Z3199"/>
  <c r="Z3191"/>
  <c r="Z3183"/>
  <c r="Z3175"/>
  <c r="Z3167"/>
  <c r="Z3159"/>
  <c r="Z3151"/>
  <c r="Z3143"/>
  <c r="Z3135"/>
  <c r="Z3127"/>
  <c r="Z3119"/>
  <c r="Z3111"/>
  <c r="Z3103"/>
  <c r="Z3095"/>
  <c r="Z3087"/>
  <c r="Z3079"/>
  <c r="Z3071"/>
  <c r="Z3063"/>
  <c r="Z3055"/>
  <c r="Z3047"/>
  <c r="Z3039"/>
  <c r="Z3031"/>
  <c r="Z3023"/>
  <c r="Z3015"/>
  <c r="Z3007"/>
  <c r="Z2999"/>
  <c r="Z2991"/>
  <c r="Z2983"/>
  <c r="Z2975"/>
  <c r="Z2967"/>
  <c r="Z2959"/>
  <c r="Z2951"/>
  <c r="Z2943"/>
  <c r="Z2935"/>
  <c r="Z2927"/>
  <c r="Z2919"/>
  <c r="Z2911"/>
  <c r="Z2903"/>
  <c r="Z2895"/>
  <c r="Z2887"/>
  <c r="Z2879"/>
  <c r="Z2871"/>
  <c r="Z2863"/>
  <c r="Z2855"/>
  <c r="Z2847"/>
  <c r="Z2839"/>
  <c r="Z2831"/>
  <c r="Z2823"/>
  <c r="Z2815"/>
  <c r="Z2807"/>
  <c r="Z2799"/>
  <c r="Z2791"/>
  <c r="Z2783"/>
  <c r="Z2775"/>
  <c r="Z2767"/>
  <c r="Z2759"/>
  <c r="Z2751"/>
  <c r="Z2743"/>
  <c r="Z2735"/>
  <c r="Z2727"/>
  <c r="Z2719"/>
  <c r="Z2711"/>
  <c r="Z2703"/>
  <c r="Z2695"/>
  <c r="Z2687"/>
  <c r="Z2679"/>
  <c r="Z2671"/>
  <c r="Z2663"/>
  <c r="Z2655"/>
  <c r="Z2647"/>
  <c r="Z2639"/>
  <c r="Z2631"/>
  <c r="Z2623"/>
  <c r="Z2615"/>
  <c r="Z2607"/>
  <c r="Z2599"/>
  <c r="Z2591"/>
  <c r="Z2583"/>
  <c r="Z2575"/>
  <c r="Z2567"/>
  <c r="Z2559"/>
  <c r="Z2551"/>
  <c r="Z2543"/>
  <c r="Z2535"/>
  <c r="Z2527"/>
  <c r="Z2519"/>
  <c r="Z2511"/>
  <c r="Z2503"/>
  <c r="Z2495"/>
  <c r="Z2487"/>
  <c r="Z2479"/>
  <c r="Z2471"/>
  <c r="Z2463"/>
  <c r="Z2455"/>
  <c r="Z2447"/>
  <c r="Z2439"/>
  <c r="Z2431"/>
  <c r="Z2423"/>
  <c r="Z2415"/>
  <c r="Z2407"/>
  <c r="Z2399"/>
  <c r="Z2391"/>
  <c r="Z2383"/>
  <c r="Z2375"/>
  <c r="Z2367"/>
  <c r="Z2359"/>
  <c r="Z2351"/>
  <c r="Z2343"/>
  <c r="Z2335"/>
  <c r="Z2327"/>
  <c r="Z2319"/>
  <c r="Z2311"/>
  <c r="Z2303"/>
  <c r="Z2295"/>
  <c r="Z2287"/>
  <c r="Z2279"/>
  <c r="Z2271"/>
  <c r="Z2263"/>
  <c r="Z2255"/>
  <c r="Z2247"/>
  <c r="Z2239"/>
  <c r="Z2231"/>
  <c r="Z2223"/>
  <c r="Z2215"/>
  <c r="Z2207"/>
  <c r="Z2199"/>
  <c r="Z2191"/>
  <c r="Z2183"/>
  <c r="Z2175"/>
  <c r="Z2167"/>
  <c r="Z2159"/>
  <c r="Z2151"/>
  <c r="Z2143"/>
  <c r="Z2135"/>
  <c r="Z2127"/>
  <c r="Z2119"/>
  <c r="Z2111"/>
  <c r="Z2103"/>
  <c r="Z2095"/>
  <c r="Z2087"/>
  <c r="Z2079"/>
  <c r="Z2071"/>
  <c r="Z2063"/>
  <c r="Z2055"/>
  <c r="Z2047"/>
  <c r="Z2039"/>
  <c r="Z2031"/>
  <c r="Z2023"/>
  <c r="Z2015"/>
  <c r="Z2007"/>
  <c r="Z1999"/>
  <c r="Z1991"/>
  <c r="Z1983"/>
  <c r="Z1975"/>
  <c r="Z1967"/>
  <c r="Z1959"/>
  <c r="Z1951"/>
  <c r="Z1943"/>
  <c r="Z1935"/>
  <c r="Z1927"/>
  <c r="Z1919"/>
  <c r="Z1911"/>
  <c r="Z1903"/>
  <c r="Z1895"/>
  <c r="Z1887"/>
  <c r="Z1879"/>
  <c r="Z1871"/>
  <c r="Z1863"/>
  <c r="Z1855"/>
  <c r="Z1847"/>
  <c r="Z1839"/>
  <c r="Z1831"/>
  <c r="Z1823"/>
  <c r="Z1815"/>
  <c r="Z1807"/>
  <c r="Z1799"/>
  <c r="Z1791"/>
  <c r="Z1783"/>
  <c r="Z1775"/>
  <c r="Z1767"/>
  <c r="Z1759"/>
  <c r="Z1751"/>
  <c r="Z1743"/>
  <c r="Z1735"/>
  <c r="Z1727"/>
  <c r="Z1719"/>
  <c r="Z1711"/>
  <c r="Z1703"/>
  <c r="Z1695"/>
  <c r="Z1687"/>
  <c r="Z1679"/>
  <c r="Z1671"/>
  <c r="Z1663"/>
  <c r="Z1655"/>
  <c r="Z1647"/>
  <c r="Z1639"/>
  <c r="Z1631"/>
  <c r="Z1623"/>
  <c r="Z1615"/>
  <c r="Z1607"/>
  <c r="Z1599"/>
  <c r="Z1591"/>
  <c r="Z1583"/>
  <c r="Z1575"/>
  <c r="Z1567"/>
  <c r="Z1559"/>
  <c r="Z1551"/>
  <c r="Z1543"/>
  <c r="Z1535"/>
  <c r="Z1527"/>
  <c r="Z1519"/>
  <c r="Z1511"/>
  <c r="Z1503"/>
  <c r="Z1495"/>
  <c r="Z1487"/>
  <c r="Z1479"/>
  <c r="Z1471"/>
  <c r="Z1463"/>
  <c r="Z1455"/>
  <c r="Z1447"/>
  <c r="Z1439"/>
  <c r="Z1431"/>
  <c r="Z1423"/>
  <c r="Z1415"/>
  <c r="Z1407"/>
  <c r="Z1399"/>
  <c r="Z1391"/>
  <c r="Z1383"/>
  <c r="Z1375"/>
  <c r="Z1367"/>
  <c r="Z1359"/>
  <c r="Z1351"/>
  <c r="Z1343"/>
  <c r="Z1335"/>
  <c r="Z1327"/>
  <c r="Z1319"/>
  <c r="Z1311"/>
  <c r="Z1303"/>
  <c r="Z1295"/>
  <c r="Z1287"/>
  <c r="Z1279"/>
  <c r="Z1271"/>
  <c r="Z1263"/>
  <c r="Z1255"/>
  <c r="Z1247"/>
  <c r="Z1239"/>
  <c r="Z1231"/>
  <c r="Z1223"/>
  <c r="Z1215"/>
  <c r="Z1207"/>
  <c r="Z1199"/>
  <c r="Z1191"/>
  <c r="Z1183"/>
  <c r="Z1175"/>
  <c r="Z1167"/>
  <c r="Z1159"/>
  <c r="Z1151"/>
  <c r="Z1143"/>
  <c r="Z1135"/>
  <c r="Z1127"/>
  <c r="Z1119"/>
  <c r="Z1111"/>
  <c r="Z1103"/>
  <c r="Z1095"/>
  <c r="Z1087"/>
  <c r="Z1079"/>
  <c r="Z1071"/>
  <c r="Z1063"/>
  <c r="Z1055"/>
  <c r="Z1047"/>
  <c r="Z1039"/>
  <c r="Z1031"/>
  <c r="Z1023"/>
  <c r="Z1015"/>
  <c r="Z1007"/>
  <c r="Z999"/>
  <c r="Z991"/>
  <c r="Z983"/>
  <c r="Z975"/>
  <c r="Z967"/>
  <c r="Z959"/>
  <c r="Z951"/>
  <c r="Z943"/>
  <c r="Z935"/>
  <c r="Z927"/>
  <c r="Z919"/>
  <c r="Z911"/>
  <c r="Z903"/>
  <c r="Z895"/>
  <c r="Z887"/>
  <c r="Z879"/>
  <c r="Z871"/>
  <c r="Z863"/>
  <c r="Z855"/>
  <c r="Z847"/>
  <c r="Z839"/>
  <c r="Z831"/>
  <c r="Z823"/>
  <c r="Z815"/>
  <c r="Z807"/>
  <c r="Z799"/>
  <c r="Z791"/>
  <c r="Z783"/>
  <c r="Z775"/>
  <c r="Z767"/>
  <c r="Z759"/>
  <c r="Z751"/>
  <c r="Z743"/>
  <c r="Z735"/>
  <c r="Z727"/>
  <c r="Z719"/>
  <c r="Z711"/>
  <c r="Z703"/>
  <c r="Z695"/>
  <c r="Z687"/>
  <c r="Z679"/>
  <c r="Z671"/>
  <c r="Z663"/>
  <c r="Z655"/>
  <c r="Z647"/>
  <c r="Z639"/>
  <c r="Z631"/>
  <c r="Z623"/>
  <c r="Z615"/>
  <c r="Z607"/>
  <c r="Z599"/>
  <c r="Z591"/>
  <c r="Z583"/>
  <c r="Z575"/>
  <c r="Z567"/>
  <c r="Z559"/>
  <c r="Z551"/>
  <c r="Z543"/>
  <c r="Z535"/>
  <c r="Z527"/>
  <c r="Z519"/>
  <c r="Z511"/>
  <c r="AA4471"/>
  <c r="AA4463"/>
  <c r="AA4455"/>
  <c r="AA4447"/>
  <c r="AA4439"/>
  <c r="AA4431"/>
  <c r="AA4423"/>
  <c r="AA4415"/>
  <c r="AA4407"/>
  <c r="AA4399"/>
  <c r="AA4391"/>
  <c r="AA4383"/>
  <c r="AA4375"/>
  <c r="AA4367"/>
  <c r="AA4359"/>
  <c r="AA4351"/>
  <c r="AA4343"/>
  <c r="AA4335"/>
  <c r="AA4327"/>
  <c r="AA4319"/>
  <c r="AA4311"/>
  <c r="AA4303"/>
  <c r="AA4295"/>
  <c r="AA4287"/>
  <c r="AA4279"/>
  <c r="AA4271"/>
  <c r="AA4263"/>
  <c r="AA4255"/>
  <c r="AA4247"/>
  <c r="AA4239"/>
  <c r="AA4231"/>
  <c r="AA4223"/>
  <c r="AA4215"/>
  <c r="AA4207"/>
  <c r="AA4199"/>
  <c r="AA4191"/>
  <c r="AA4183"/>
  <c r="AA4175"/>
  <c r="AA4167"/>
  <c r="AA4159"/>
  <c r="AA4151"/>
  <c r="AA4143"/>
  <c r="AA4135"/>
  <c r="AA4127"/>
  <c r="AA4119"/>
  <c r="AA4111"/>
  <c r="AA4103"/>
  <c r="AA4095"/>
  <c r="AA4087"/>
  <c r="AA4079"/>
  <c r="AA4071"/>
  <c r="AA4063"/>
  <c r="AA4055"/>
  <c r="AA4047"/>
  <c r="AA4039"/>
  <c r="AA4031"/>
  <c r="AA4023"/>
  <c r="AA4015"/>
  <c r="AA4007"/>
  <c r="AA3999"/>
  <c r="AA3991"/>
  <c r="AA3983"/>
  <c r="AA3975"/>
  <c r="AA3967"/>
  <c r="AA3959"/>
  <c r="AA3951"/>
  <c r="AA3943"/>
  <c r="AA3935"/>
  <c r="AA3927"/>
  <c r="AA3919"/>
  <c r="AA3911"/>
  <c r="AA3903"/>
  <c r="AA3895"/>
  <c r="AA3887"/>
  <c r="AA3879"/>
  <c r="AA3871"/>
  <c r="AA3863"/>
  <c r="AA3855"/>
  <c r="AA3847"/>
  <c r="AA3839"/>
  <c r="AA3831"/>
  <c r="AA3823"/>
  <c r="AA3815"/>
  <c r="AA3807"/>
  <c r="AA3799"/>
  <c r="AA3791"/>
  <c r="AA3783"/>
  <c r="AA3775"/>
  <c r="AA3767"/>
  <c r="AA3759"/>
  <c r="AA3751"/>
  <c r="AA3743"/>
  <c r="AA3735"/>
  <c r="AA3727"/>
  <c r="AA3719"/>
  <c r="AA3711"/>
  <c r="AA3703"/>
  <c r="AA3695"/>
  <c r="AA3687"/>
  <c r="AA3679"/>
  <c r="AA3671"/>
  <c r="AA3663"/>
  <c r="AA3655"/>
  <c r="AA3647"/>
  <c r="AA3639"/>
  <c r="AA3631"/>
  <c r="AA3623"/>
  <c r="AA3615"/>
  <c r="AA3607"/>
  <c r="AA3599"/>
  <c r="AA3591"/>
  <c r="AA3583"/>
  <c r="AA3575"/>
  <c r="AA3567"/>
  <c r="AA3559"/>
  <c r="AA3551"/>
  <c r="AA3543"/>
  <c r="AA3535"/>
  <c r="AA3527"/>
  <c r="AA3519"/>
  <c r="AA3511"/>
  <c r="AA3503"/>
  <c r="AA3495"/>
  <c r="AA3487"/>
  <c r="AA3479"/>
  <c r="AA3471"/>
  <c r="AA3463"/>
  <c r="AA3455"/>
  <c r="AA3447"/>
  <c r="AA3439"/>
  <c r="AA3431"/>
  <c r="AA3423"/>
  <c r="AA3415"/>
  <c r="AA3407"/>
  <c r="AA3399"/>
  <c r="AA3391"/>
  <c r="AA3383"/>
  <c r="AA3375"/>
  <c r="AA3367"/>
  <c r="AA3359"/>
  <c r="AA3351"/>
  <c r="AA3343"/>
  <c r="AA3335"/>
  <c r="AA3327"/>
  <c r="AA3319"/>
  <c r="AA3311"/>
  <c r="AA3303"/>
  <c r="AA3295"/>
  <c r="AA3287"/>
  <c r="AA3279"/>
  <c r="AA3271"/>
  <c r="AA3263"/>
  <c r="AA3255"/>
  <c r="AA3247"/>
  <c r="AA3239"/>
  <c r="AA3231"/>
  <c r="AA3223"/>
  <c r="AA3215"/>
  <c r="AA3207"/>
  <c r="AA3199"/>
  <c r="AA3191"/>
  <c r="AA3183"/>
  <c r="AA3175"/>
  <c r="AA3167"/>
  <c r="AA3159"/>
  <c r="AA3151"/>
  <c r="AA3143"/>
  <c r="AA3135"/>
  <c r="AA3127"/>
  <c r="AA3119"/>
  <c r="AA3111"/>
  <c r="AA3103"/>
  <c r="AA3095"/>
  <c r="AA3087"/>
  <c r="AA3079"/>
  <c r="AA3071"/>
  <c r="AA3063"/>
  <c r="AA3055"/>
  <c r="AA3047"/>
  <c r="AA3039"/>
  <c r="AA3031"/>
  <c r="AA3023"/>
  <c r="AA3015"/>
  <c r="AA3007"/>
  <c r="AA2999"/>
  <c r="AA2991"/>
  <c r="AA2983"/>
  <c r="AA2975"/>
  <c r="AA2967"/>
  <c r="AA2959"/>
  <c r="AA2951"/>
  <c r="AA2943"/>
  <c r="AA2935"/>
  <c r="AA2927"/>
  <c r="AA2919"/>
  <c r="AA2911"/>
  <c r="AA2903"/>
  <c r="AA2895"/>
  <c r="AA2887"/>
  <c r="AA2879"/>
  <c r="AA2871"/>
  <c r="AA2863"/>
  <c r="AA2855"/>
  <c r="AA2847"/>
  <c r="AA2839"/>
  <c r="AA2831"/>
  <c r="AA2823"/>
  <c r="AA2815"/>
  <c r="AA2807"/>
  <c r="AA2799"/>
  <c r="AA2791"/>
  <c r="AA2783"/>
  <c r="AA2775"/>
  <c r="AA2767"/>
  <c r="AA2759"/>
  <c r="AA2751"/>
  <c r="AA2743"/>
  <c r="AA2735"/>
  <c r="AA2727"/>
  <c r="AA2719"/>
  <c r="AA2711"/>
  <c r="AA2703"/>
  <c r="AA2695"/>
  <c r="AA2687"/>
  <c r="AA2679"/>
  <c r="AA2671"/>
  <c r="AA2663"/>
  <c r="AA2655"/>
  <c r="AA2647"/>
  <c r="AA2639"/>
  <c r="AA2631"/>
  <c r="AA2623"/>
  <c r="AA2615"/>
  <c r="AA2607"/>
  <c r="AA2599"/>
  <c r="AA2591"/>
  <c r="AA2583"/>
  <c r="AA2575"/>
  <c r="AA2567"/>
  <c r="AA2559"/>
  <c r="AA2551"/>
  <c r="AA2543"/>
  <c r="AA2535"/>
  <c r="AA2527"/>
  <c r="AA2519"/>
  <c r="AA2511"/>
  <c r="AA2503"/>
  <c r="AA2495"/>
  <c r="AA2487"/>
  <c r="AA2479"/>
  <c r="AA2471"/>
  <c r="AA2463"/>
  <c r="AA2455"/>
  <c r="AA2447"/>
  <c r="AA2439"/>
  <c r="AA2431"/>
  <c r="AA2423"/>
  <c r="AA2415"/>
  <c r="AA2407"/>
  <c r="AA2399"/>
  <c r="AA2391"/>
  <c r="AA2383"/>
  <c r="AA2375"/>
  <c r="AA2367"/>
  <c r="AA2359"/>
  <c r="AA2351"/>
  <c r="AA2343"/>
  <c r="AA2335"/>
  <c r="AA2327"/>
  <c r="AA2319"/>
  <c r="AA2311"/>
  <c r="AA2303"/>
  <c r="AA2295"/>
  <c r="AA2287"/>
  <c r="AA2279"/>
  <c r="AA2271"/>
  <c r="AA2263"/>
  <c r="AA2255"/>
  <c r="AA2247"/>
  <c r="AA2239"/>
  <c r="AA2231"/>
  <c r="AA2223"/>
  <c r="AA2215"/>
  <c r="AA2207"/>
  <c r="AA2199"/>
  <c r="AA2191"/>
  <c r="AA2183"/>
  <c r="AA2175"/>
  <c r="AA2167"/>
  <c r="AA2159"/>
  <c r="AA2151"/>
  <c r="AA2143"/>
  <c r="AA2135"/>
  <c r="AA2127"/>
  <c r="AA2119"/>
  <c r="AA2111"/>
  <c r="AA2103"/>
  <c r="AA2095"/>
  <c r="AA2087"/>
  <c r="AA2079"/>
  <c r="AA2071"/>
  <c r="AA2063"/>
  <c r="AA2055"/>
  <c r="AA2047"/>
  <c r="AA2039"/>
  <c r="AA2031"/>
  <c r="AA2023"/>
  <c r="AA2015"/>
  <c r="AA2007"/>
  <c r="AA1999"/>
  <c r="AA1991"/>
  <c r="AA1983"/>
  <c r="AA1975"/>
  <c r="AA1967"/>
  <c r="AA1959"/>
  <c r="AA1951"/>
  <c r="AA1943"/>
  <c r="AA1935"/>
  <c r="AA1927"/>
  <c r="AA1919"/>
  <c r="AA1911"/>
  <c r="AA1903"/>
  <c r="AA1895"/>
  <c r="AA1887"/>
  <c r="AA1879"/>
  <c r="AA1871"/>
  <c r="AA1863"/>
  <c r="AA1855"/>
  <c r="AA1847"/>
  <c r="AA1839"/>
  <c r="AA1831"/>
  <c r="AA1823"/>
  <c r="AA1815"/>
  <c r="AA1807"/>
  <c r="AA1799"/>
  <c r="AA1791"/>
  <c r="AA1783"/>
  <c r="AA1775"/>
  <c r="AA1767"/>
  <c r="AA1759"/>
  <c r="AA1751"/>
  <c r="AA1743"/>
  <c r="AA1735"/>
  <c r="AA1727"/>
  <c r="AA1719"/>
  <c r="AA1711"/>
  <c r="AA1703"/>
  <c r="AA1695"/>
  <c r="AA1687"/>
  <c r="AA1679"/>
  <c r="AA1671"/>
  <c r="AA1663"/>
  <c r="AA1655"/>
  <c r="AA1647"/>
  <c r="AA1639"/>
  <c r="AA1631"/>
  <c r="AA1623"/>
  <c r="AA1615"/>
  <c r="AA1607"/>
  <c r="AA1599"/>
  <c r="AA1591"/>
  <c r="AA1583"/>
  <c r="AA1575"/>
  <c r="AA1567"/>
  <c r="AA1559"/>
  <c r="AA1551"/>
  <c r="AA1543"/>
  <c r="AA1535"/>
  <c r="AA1527"/>
  <c r="AA1519"/>
  <c r="AA1511"/>
  <c r="AA1503"/>
  <c r="AA1495"/>
  <c r="AA1487"/>
  <c r="AA1479"/>
  <c r="AA1471"/>
  <c r="AA1463"/>
  <c r="AA1455"/>
  <c r="AA1447"/>
  <c r="AA1439"/>
  <c r="AA1431"/>
  <c r="AA1423"/>
  <c r="AA1415"/>
  <c r="AA1407"/>
  <c r="AA1399"/>
  <c r="AA1391"/>
  <c r="AA1383"/>
  <c r="AA1375"/>
  <c r="AA1367"/>
  <c r="AA1359"/>
  <c r="AA1351"/>
  <c r="AA1343"/>
  <c r="AA1335"/>
  <c r="AA1327"/>
  <c r="AA1319"/>
  <c r="AA1311"/>
  <c r="AA1303"/>
  <c r="AA1295"/>
  <c r="AA1287"/>
  <c r="AA1279"/>
  <c r="AA1271"/>
  <c r="AA1263"/>
  <c r="AA1255"/>
  <c r="AA1247"/>
  <c r="AA1239"/>
  <c r="AA1231"/>
  <c r="AA1223"/>
  <c r="AA1215"/>
  <c r="AA1207"/>
  <c r="AA1199"/>
  <c r="AA1191"/>
  <c r="AA1183"/>
  <c r="AA1175"/>
  <c r="AA1167"/>
  <c r="AA1159"/>
  <c r="AA1151"/>
  <c r="AA1143"/>
  <c r="AA1135"/>
  <c r="AA1127"/>
  <c r="AA1119"/>
  <c r="AA1111"/>
  <c r="AA1103"/>
  <c r="AA1095"/>
  <c r="AA1087"/>
  <c r="AA1079"/>
  <c r="AA1071"/>
  <c r="AA1063"/>
  <c r="AA1055"/>
  <c r="AA1047"/>
  <c r="AA1039"/>
  <c r="AA1031"/>
  <c r="AA1023"/>
  <c r="AA1015"/>
  <c r="AA1007"/>
  <c r="AA999"/>
  <c r="AA991"/>
  <c r="AA983"/>
  <c r="AA975"/>
  <c r="AA967"/>
  <c r="AA959"/>
  <c r="AA951"/>
  <c r="AA943"/>
  <c r="AA935"/>
  <c r="AA927"/>
  <c r="AA919"/>
  <c r="AA911"/>
  <c r="AA903"/>
  <c r="AA895"/>
  <c r="AA887"/>
  <c r="AA879"/>
  <c r="AA871"/>
  <c r="AA863"/>
  <c r="AA855"/>
  <c r="AA847"/>
  <c r="AA839"/>
  <c r="AA831"/>
  <c r="AA823"/>
  <c r="AA815"/>
  <c r="AA807"/>
  <c r="AA799"/>
  <c r="AA791"/>
  <c r="AA783"/>
  <c r="AA775"/>
  <c r="AA767"/>
  <c r="AA759"/>
  <c r="AA751"/>
  <c r="AA743"/>
  <c r="AA735"/>
  <c r="AA727"/>
  <c r="AA719"/>
  <c r="AA711"/>
  <c r="AA703"/>
  <c r="AA695"/>
  <c r="AA687"/>
  <c r="AA679"/>
  <c r="AA671"/>
  <c r="AA663"/>
  <c r="AA655"/>
  <c r="AA647"/>
  <c r="AA639"/>
  <c r="AA631"/>
  <c r="AA623"/>
  <c r="AA615"/>
  <c r="AA607"/>
  <c r="AA599"/>
  <c r="AA591"/>
  <c r="AA583"/>
  <c r="AA575"/>
  <c r="AA567"/>
  <c r="AA559"/>
  <c r="AA551"/>
  <c r="AA543"/>
  <c r="AA535"/>
  <c r="AA527"/>
  <c r="AA519"/>
  <c r="AA511"/>
  <c r="AA2278"/>
  <c r="AA2270"/>
  <c r="AA2262"/>
  <c r="AA2254"/>
  <c r="AA2246"/>
  <c r="AA2238"/>
  <c r="AA2230"/>
  <c r="AA2222"/>
  <c r="AA2214"/>
  <c r="AA2206"/>
  <c r="AA2198"/>
  <c r="AA2190"/>
  <c r="AA2182"/>
  <c r="AA2174"/>
  <c r="AA2166"/>
  <c r="AA2158"/>
  <c r="AA2150"/>
  <c r="AA2142"/>
  <c r="AA2134"/>
  <c r="AA2126"/>
  <c r="AA2118"/>
  <c r="AA2110"/>
  <c r="AA2102"/>
  <c r="AA2094"/>
  <c r="AA2086"/>
  <c r="AA2078"/>
  <c r="AA2070"/>
  <c r="AA2062"/>
  <c r="AA2054"/>
  <c r="AA2046"/>
  <c r="AA2038"/>
  <c r="AA2030"/>
  <c r="AA2022"/>
  <c r="AA2014"/>
  <c r="AA2006"/>
  <c r="AA1998"/>
  <c r="AA1990"/>
  <c r="AA1982"/>
  <c r="AA1974"/>
  <c r="AA1966"/>
  <c r="AA1958"/>
  <c r="AA1950"/>
  <c r="AA1942"/>
  <c r="AA1934"/>
  <c r="AA1926"/>
  <c r="AA1918"/>
  <c r="AA1910"/>
  <c r="AA1902"/>
  <c r="AA1894"/>
  <c r="AA1886"/>
  <c r="AA1878"/>
  <c r="AA1870"/>
  <c r="AA1862"/>
  <c r="AA1854"/>
  <c r="AA1846"/>
  <c r="AA1838"/>
  <c r="AA1830"/>
  <c r="AA1822"/>
  <c r="AA1814"/>
  <c r="AA1806"/>
  <c r="AA1798"/>
  <c r="AA1790"/>
  <c r="AA1782"/>
  <c r="AA1774"/>
  <c r="AA1766"/>
  <c r="AA1758"/>
  <c r="AA1750"/>
  <c r="AA1742"/>
  <c r="AA1734"/>
  <c r="AA1726"/>
  <c r="AA1718"/>
  <c r="AA1710"/>
  <c r="AA1702"/>
  <c r="AA1694"/>
  <c r="AA1686"/>
  <c r="AA1678"/>
  <c r="AA1670"/>
  <c r="AA1662"/>
  <c r="AA1654"/>
  <c r="AA1646"/>
  <c r="AA1638"/>
  <c r="AA1630"/>
  <c r="AA1622"/>
  <c r="AA1614"/>
  <c r="AA1606"/>
  <c r="AA1598"/>
  <c r="AA1590"/>
  <c r="AA1582"/>
  <c r="AA1574"/>
  <c r="AA1566"/>
  <c r="AA1558"/>
  <c r="AA1550"/>
  <c r="AA1542"/>
  <c r="AA1534"/>
  <c r="AA1526"/>
  <c r="AA1518"/>
  <c r="AA1510"/>
  <c r="AA1502"/>
  <c r="AA1494"/>
  <c r="AA1486"/>
  <c r="AA1478"/>
  <c r="AA1470"/>
  <c r="AA1462"/>
  <c r="AA1454"/>
  <c r="AA1446"/>
  <c r="AA1438"/>
  <c r="AA1430"/>
  <c r="AA1422"/>
  <c r="AA1414"/>
  <c r="AA1406"/>
  <c r="AA1398"/>
  <c r="AA1390"/>
  <c r="AA1382"/>
  <c r="AA1374"/>
  <c r="AA1366"/>
  <c r="AA1358"/>
  <c r="AA1350"/>
  <c r="AA1342"/>
  <c r="AA1334"/>
  <c r="AA1326"/>
  <c r="AA1318"/>
  <c r="AA1310"/>
  <c r="AA1302"/>
  <c r="AA1294"/>
  <c r="AA1286"/>
  <c r="AA1278"/>
  <c r="AA1270"/>
  <c r="AA1262"/>
  <c r="AA1254"/>
  <c r="AA1246"/>
  <c r="AA1238"/>
  <c r="AA1230"/>
  <c r="AA1222"/>
  <c r="AA1214"/>
  <c r="AA1206"/>
  <c r="AA1198"/>
  <c r="AA1190"/>
  <c r="AA1182"/>
  <c r="AA1174"/>
  <c r="AA1166"/>
  <c r="AA1158"/>
  <c r="AA1150"/>
  <c r="AA1142"/>
  <c r="AA1134"/>
  <c r="AA1126"/>
  <c r="AA1118"/>
  <c r="AA1110"/>
  <c r="AA1102"/>
  <c r="AA1094"/>
  <c r="AA1086"/>
  <c r="AA1078"/>
  <c r="AA1070"/>
  <c r="AA1062"/>
  <c r="AA1054"/>
  <c r="AA1046"/>
  <c r="AA1038"/>
  <c r="AA1030"/>
  <c r="AA1022"/>
  <c r="AA1014"/>
  <c r="AA1006"/>
  <c r="AA998"/>
  <c r="AA990"/>
  <c r="AA982"/>
  <c r="AA974"/>
  <c r="AA966"/>
  <c r="AA958"/>
  <c r="AA950"/>
  <c r="AA942"/>
  <c r="AA934"/>
  <c r="AA926"/>
  <c r="AA918"/>
  <c r="AA910"/>
  <c r="AA902"/>
  <c r="AA894"/>
  <c r="AA886"/>
  <c r="AA878"/>
  <c r="AA870"/>
  <c r="AA862"/>
  <c r="AA854"/>
  <c r="AA846"/>
  <c r="AA838"/>
  <c r="AA830"/>
  <c r="AA822"/>
  <c r="AA814"/>
  <c r="AA806"/>
  <c r="AA798"/>
  <c r="AA790"/>
  <c r="AA782"/>
  <c r="AA774"/>
  <c r="AA766"/>
  <c r="AA758"/>
  <c r="AA750"/>
  <c r="AA742"/>
  <c r="AA734"/>
  <c r="AA726"/>
  <c r="AA718"/>
  <c r="AA710"/>
  <c r="AA702"/>
  <c r="AA694"/>
  <c r="AA686"/>
  <c r="AA678"/>
  <c r="AA670"/>
  <c r="AA662"/>
  <c r="AA654"/>
  <c r="AA646"/>
  <c r="AA638"/>
  <c r="AA630"/>
  <c r="AA622"/>
  <c r="AA614"/>
  <c r="AA606"/>
  <c r="AA598"/>
  <c r="AA590"/>
  <c r="AA582"/>
  <c r="AA574"/>
  <c r="AA566"/>
  <c r="AA558"/>
  <c r="AA550"/>
  <c r="AA542"/>
  <c r="AA534"/>
  <c r="AA526"/>
  <c r="AA518"/>
  <c r="AA510"/>
  <c r="AF4448"/>
  <c r="AF4416"/>
  <c r="AF4384"/>
  <c r="AF4352"/>
  <c r="AF4320"/>
  <c r="AF4288"/>
  <c r="AF4248"/>
  <c r="AF4216"/>
  <c r="AF4184"/>
  <c r="AF4152"/>
  <c r="AF4128"/>
  <c r="AF4096"/>
  <c r="AF4064"/>
  <c r="AF4032"/>
  <c r="AF4000"/>
  <c r="AF3968"/>
  <c r="AF3936"/>
  <c r="AF3904"/>
  <c r="AF3872"/>
  <c r="AF3840"/>
  <c r="AF3808"/>
  <c r="AF3768"/>
  <c r="AF3736"/>
  <c r="AF3712"/>
  <c r="AF3680"/>
  <c r="AF3656"/>
  <c r="AF3624"/>
  <c r="AF3600"/>
  <c r="AF3576"/>
  <c r="AF3552"/>
  <c r="AF3536"/>
  <c r="AF3512"/>
  <c r="AF3488"/>
  <c r="AF3464"/>
  <c r="AF3440"/>
  <c r="AF3416"/>
  <c r="AF3392"/>
  <c r="AF3368"/>
  <c r="AF3344"/>
  <c r="AF3320"/>
  <c r="AF3296"/>
  <c r="AF3272"/>
  <c r="AF3248"/>
  <c r="AF3224"/>
  <c r="AF3192"/>
  <c r="AF3168"/>
  <c r="AF3144"/>
  <c r="AF3120"/>
  <c r="AF3096"/>
  <c r="AF3072"/>
  <c r="AF3040"/>
  <c r="AF4462"/>
  <c r="AF4430"/>
  <c r="AF4398"/>
  <c r="AF4366"/>
  <c r="AF4350"/>
  <c r="AF4318"/>
  <c r="AF4286"/>
  <c r="AF4254"/>
  <c r="AF4222"/>
  <c r="AF4190"/>
  <c r="AF4158"/>
  <c r="AF4126"/>
  <c r="AF4094"/>
  <c r="AF4062"/>
  <c r="AF4030"/>
  <c r="AF3998"/>
  <c r="AF3966"/>
  <c r="AF3934"/>
  <c r="AF3902"/>
  <c r="AF3870"/>
  <c r="AF3838"/>
  <c r="AF3806"/>
  <c r="AF3774"/>
  <c r="AF3742"/>
  <c r="AF3710"/>
  <c r="AF3678"/>
  <c r="AF3646"/>
  <c r="AF3614"/>
  <c r="AF3582"/>
  <c r="AF3550"/>
  <c r="AF3518"/>
  <c r="AF3486"/>
  <c r="AF3454"/>
  <c r="AF3422"/>
  <c r="AF3390"/>
  <c r="AF3358"/>
  <c r="AF3326"/>
  <c r="AF3294"/>
  <c r="AF3262"/>
  <c r="AF3230"/>
  <c r="AF3198"/>
  <c r="AF3166"/>
  <c r="AF3134"/>
  <c r="AF3102"/>
  <c r="AF3070"/>
  <c r="AF3038"/>
  <c r="AF3006"/>
  <c r="AF2974"/>
  <c r="AF2942"/>
  <c r="AF2910"/>
  <c r="AF2878"/>
  <c r="AF2846"/>
  <c r="AF2814"/>
  <c r="AF2782"/>
  <c r="AF2750"/>
  <c r="AF2718"/>
  <c r="AF2686"/>
  <c r="AF2654"/>
  <c r="AF2622"/>
  <c r="AF2598"/>
  <c r="AF2566"/>
  <c r="AF2534"/>
  <c r="AF2502"/>
  <c r="AF2470"/>
  <c r="AF2438"/>
  <c r="AF2406"/>
  <c r="AF2374"/>
  <c r="AF2342"/>
  <c r="AF2310"/>
  <c r="AF2278"/>
  <c r="AF2246"/>
  <c r="AF2214"/>
  <c r="AF2182"/>
  <c r="AF2150"/>
  <c r="AF2118"/>
  <c r="AF2086"/>
  <c r="AF2054"/>
  <c r="AF2022"/>
  <c r="AF1990"/>
  <c r="AF1958"/>
  <c r="AF1926"/>
  <c r="AF1894"/>
  <c r="AF1862"/>
  <c r="AF1830"/>
  <c r="AF1798"/>
  <c r="AF1766"/>
  <c r="AF1734"/>
  <c r="AF1702"/>
  <c r="AF1678"/>
  <c r="AF1646"/>
  <c r="AF1614"/>
  <c r="AF1582"/>
  <c r="AF1550"/>
  <c r="AF1518"/>
  <c r="AF1486"/>
  <c r="AF1454"/>
  <c r="AF1422"/>
  <c r="AF1390"/>
  <c r="AF1358"/>
  <c r="AF1326"/>
  <c r="AF1294"/>
  <c r="AF1262"/>
  <c r="AF1230"/>
  <c r="AF1206"/>
  <c r="AF1174"/>
  <c r="AF1142"/>
  <c r="AF1110"/>
  <c r="AF1078"/>
  <c r="AF1046"/>
  <c r="AF1014"/>
  <c r="AF982"/>
  <c r="AF958"/>
  <c r="AF926"/>
  <c r="AF894"/>
  <c r="AF862"/>
  <c r="AF830"/>
  <c r="AF798"/>
  <c r="AF766"/>
  <c r="AF734"/>
  <c r="AF702"/>
  <c r="AF670"/>
  <c r="AF638"/>
  <c r="AF606"/>
  <c r="AF574"/>
  <c r="AF542"/>
  <c r="AF526"/>
  <c r="AG4462"/>
  <c r="AG4430"/>
  <c r="AG4398"/>
  <c r="AG4366"/>
  <c r="AG4334"/>
  <c r="AG4302"/>
  <c r="AG4262"/>
  <c r="AG4230"/>
  <c r="AG4198"/>
  <c r="AG4166"/>
  <c r="AG4134"/>
  <c r="AG4102"/>
  <c r="AG4070"/>
  <c r="AG4038"/>
  <c r="AG4014"/>
  <c r="AG3982"/>
  <c r="AG3950"/>
  <c r="AG3918"/>
  <c r="AG3886"/>
  <c r="AG3854"/>
  <c r="AG3822"/>
  <c r="AG3782"/>
  <c r="AG3750"/>
  <c r="AG3718"/>
  <c r="AG3686"/>
  <c r="AG3654"/>
  <c r="AG3622"/>
  <c r="AG3598"/>
  <c r="AG3566"/>
  <c r="AG3534"/>
  <c r="AG3502"/>
  <c r="AG3462"/>
  <c r="AG3430"/>
  <c r="AG3398"/>
  <c r="AG3366"/>
  <c r="AG3334"/>
  <c r="AG3302"/>
  <c r="AG3270"/>
  <c r="AG3238"/>
  <c r="AG3206"/>
  <c r="AG3182"/>
  <c r="AG3150"/>
  <c r="AG3118"/>
  <c r="AG3086"/>
  <c r="AG3046"/>
  <c r="AG3022"/>
  <c r="AG2998"/>
  <c r="AG2966"/>
  <c r="AG2934"/>
  <c r="AG2902"/>
  <c r="AG2870"/>
  <c r="AG2838"/>
  <c r="AG2806"/>
  <c r="AG2774"/>
  <c r="AG2742"/>
  <c r="AG2710"/>
  <c r="AG2678"/>
  <c r="AG2646"/>
  <c r="AG2614"/>
  <c r="AG2582"/>
  <c r="AG2550"/>
  <c r="AG2518"/>
  <c r="AG2486"/>
  <c r="AG2454"/>
  <c r="AG2422"/>
  <c r="AG2390"/>
  <c r="AG2358"/>
  <c r="AG2326"/>
  <c r="AG2294"/>
  <c r="AG2262"/>
  <c r="AG2230"/>
  <c r="AG2198"/>
  <c r="AG2166"/>
  <c r="AG2134"/>
  <c r="AG2102"/>
  <c r="AG2078"/>
  <c r="AG2046"/>
  <c r="AG2014"/>
  <c r="AG1982"/>
  <c r="AG1950"/>
  <c r="AG1918"/>
  <c r="AG1878"/>
  <c r="AG1846"/>
  <c r="AG1814"/>
  <c r="AG1782"/>
  <c r="AG1758"/>
  <c r="AG1726"/>
  <c r="AG1694"/>
  <c r="AG1662"/>
  <c r="AG1630"/>
  <c r="AG1606"/>
  <c r="AG1582"/>
  <c r="AG1550"/>
  <c r="AG1518"/>
  <c r="AG1486"/>
  <c r="AG1454"/>
  <c r="AG1422"/>
  <c r="AG1390"/>
  <c r="AG1358"/>
  <c r="AG1326"/>
  <c r="AG1294"/>
  <c r="AG1262"/>
  <c r="AG1230"/>
  <c r="AG1198"/>
  <c r="AG1166"/>
  <c r="AG1134"/>
  <c r="AG1102"/>
  <c r="AG1070"/>
  <c r="AG1038"/>
  <c r="AG1006"/>
  <c r="AG974"/>
  <c r="AG942"/>
  <c r="AG918"/>
  <c r="AG886"/>
  <c r="AG854"/>
  <c r="AG822"/>
  <c r="AG782"/>
  <c r="AG750"/>
  <c r="AG718"/>
  <c r="AG686"/>
  <c r="AG654"/>
  <c r="AG622"/>
  <c r="AG590"/>
  <c r="AG558"/>
  <c r="AG542"/>
  <c r="AG518"/>
  <c r="AH4454"/>
  <c r="AH4422"/>
  <c r="AH4390"/>
  <c r="AH4358"/>
  <c r="AH4326"/>
  <c r="AH4294"/>
  <c r="AH4262"/>
  <c r="AH4230"/>
  <c r="AH4198"/>
  <c r="AH4166"/>
  <c r="AH4134"/>
  <c r="AH4102"/>
  <c r="AH4070"/>
  <c r="AH4038"/>
  <c r="AH4006"/>
  <c r="AH3966"/>
  <c r="AH3934"/>
  <c r="AH3902"/>
  <c r="AH3870"/>
  <c r="AH3838"/>
  <c r="AH3806"/>
  <c r="AH3782"/>
  <c r="AH3750"/>
  <c r="AH3718"/>
  <c r="AH3686"/>
  <c r="AH3670"/>
  <c r="AH3638"/>
  <c r="AH3606"/>
  <c r="AH3574"/>
  <c r="AH3542"/>
  <c r="AH3510"/>
  <c r="AH3478"/>
  <c r="AH3446"/>
  <c r="AH3414"/>
  <c r="AH3382"/>
  <c r="AH3350"/>
  <c r="AH3318"/>
  <c r="AH3286"/>
  <c r="AH3246"/>
  <c r="AH3214"/>
  <c r="AH3182"/>
  <c r="AH3150"/>
  <c r="AH3118"/>
  <c r="AH3086"/>
  <c r="AH3054"/>
  <c r="AH3022"/>
  <c r="AH2990"/>
  <c r="AH2958"/>
  <c r="AH2926"/>
  <c r="AH2894"/>
  <c r="AH2862"/>
  <c r="AH2830"/>
  <c r="AH2798"/>
  <c r="AH2766"/>
  <c r="AH2734"/>
  <c r="AH2710"/>
  <c r="AH2678"/>
  <c r="AH2646"/>
  <c r="AH2614"/>
  <c r="AH2582"/>
  <c r="AH2550"/>
  <c r="AH2518"/>
  <c r="AH2494"/>
  <c r="AH2462"/>
  <c r="AH2430"/>
  <c r="AH2398"/>
  <c r="AH2366"/>
  <c r="AH2334"/>
  <c r="AH2302"/>
  <c r="AH2270"/>
  <c r="AH2238"/>
  <c r="AH2206"/>
  <c r="AH2182"/>
  <c r="AH2150"/>
  <c r="AH2118"/>
  <c r="AH2086"/>
  <c r="AH2054"/>
  <c r="AH2022"/>
  <c r="AH1990"/>
  <c r="AH1958"/>
  <c r="AH1926"/>
  <c r="AH1894"/>
  <c r="AH1862"/>
  <c r="AH1830"/>
  <c r="AH1798"/>
  <c r="AH1766"/>
  <c r="AH1734"/>
  <c r="AH1702"/>
  <c r="AH1670"/>
  <c r="AH1638"/>
  <c r="AH1606"/>
  <c r="AH1574"/>
  <c r="AH1542"/>
  <c r="AH1510"/>
  <c r="AH1478"/>
  <c r="AH1446"/>
  <c r="AH1414"/>
  <c r="AH1382"/>
  <c r="AH1350"/>
  <c r="AH1318"/>
  <c r="AH1286"/>
  <c r="AH1246"/>
  <c r="AH1214"/>
  <c r="AH1182"/>
  <c r="AH1150"/>
  <c r="AH1118"/>
  <c r="AH1086"/>
  <c r="AH1054"/>
  <c r="AH1022"/>
  <c r="AH990"/>
  <c r="AH958"/>
  <c r="AH926"/>
  <c r="AH894"/>
  <c r="AH862"/>
  <c r="AH830"/>
  <c r="AH798"/>
  <c r="AH782"/>
  <c r="AH750"/>
  <c r="AH718"/>
  <c r="AH686"/>
  <c r="AH654"/>
  <c r="AH622"/>
  <c r="AH590"/>
  <c r="AH558"/>
  <c r="AH526"/>
  <c r="X4462"/>
  <c r="X4430"/>
  <c r="X4398"/>
  <c r="X4366"/>
  <c r="X4334"/>
  <c r="X4302"/>
  <c r="X4270"/>
  <c r="X4238"/>
  <c r="X4214"/>
  <c r="X4182"/>
  <c r="X4150"/>
  <c r="X4118"/>
  <c r="X4086"/>
  <c r="X4054"/>
  <c r="X4022"/>
  <c r="X3990"/>
  <c r="X3958"/>
  <c r="X3918"/>
  <c r="X3886"/>
  <c r="X3854"/>
  <c r="X3822"/>
  <c r="X3790"/>
  <c r="X3758"/>
  <c r="X3726"/>
  <c r="X3694"/>
  <c r="X3662"/>
  <c r="X3638"/>
  <c r="X3606"/>
  <c r="X3582"/>
  <c r="X3550"/>
  <c r="X3518"/>
  <c r="X3486"/>
  <c r="X3454"/>
  <c r="X3414"/>
  <c r="X3382"/>
  <c r="X3350"/>
  <c r="X3318"/>
  <c r="X3286"/>
  <c r="X3254"/>
  <c r="X3222"/>
  <c r="X3198"/>
  <c r="X3166"/>
  <c r="X3134"/>
  <c r="X3102"/>
  <c r="X3070"/>
  <c r="X3038"/>
  <c r="X3006"/>
  <c r="X2974"/>
  <c r="X2942"/>
  <c r="X2910"/>
  <c r="X2878"/>
  <c r="X2846"/>
  <c r="X2814"/>
  <c r="X2782"/>
  <c r="X2750"/>
  <c r="X2718"/>
  <c r="X2686"/>
  <c r="X2654"/>
  <c r="X2622"/>
  <c r="X2590"/>
  <c r="X2558"/>
  <c r="X2526"/>
  <c r="X2494"/>
  <c r="X2462"/>
  <c r="X2430"/>
  <c r="X2398"/>
  <c r="X2366"/>
  <c r="X2334"/>
  <c r="X2302"/>
  <c r="X2270"/>
  <c r="X2238"/>
  <c r="X2206"/>
  <c r="X2174"/>
  <c r="X2142"/>
  <c r="X2110"/>
  <c r="X2078"/>
  <c r="X2046"/>
  <c r="X2022"/>
  <c r="X1990"/>
  <c r="X1958"/>
  <c r="X1926"/>
  <c r="X1894"/>
  <c r="X1862"/>
  <c r="X1830"/>
  <c r="X1798"/>
  <c r="X1766"/>
  <c r="X1734"/>
  <c r="X1702"/>
  <c r="X1670"/>
  <c r="X1638"/>
  <c r="X1606"/>
  <c r="X1582"/>
  <c r="X1550"/>
  <c r="X1518"/>
  <c r="X1486"/>
  <c r="X1454"/>
  <c r="X1430"/>
  <c r="X1398"/>
  <c r="X1366"/>
  <c r="X1334"/>
  <c r="X1302"/>
  <c r="X1270"/>
  <c r="X1238"/>
  <c r="X1206"/>
  <c r="X1174"/>
  <c r="X1142"/>
  <c r="X1118"/>
  <c r="X1086"/>
  <c r="X1054"/>
  <c r="X1022"/>
  <c r="X990"/>
  <c r="X958"/>
  <c r="X926"/>
  <c r="X894"/>
  <c r="X862"/>
  <c r="X830"/>
  <c r="X798"/>
  <c r="X766"/>
  <c r="X734"/>
  <c r="X702"/>
  <c r="X670"/>
  <c r="X638"/>
  <c r="X606"/>
  <c r="X574"/>
  <c r="X542"/>
  <c r="X518"/>
  <c r="Y4454"/>
  <c r="Y4422"/>
  <c r="Y4390"/>
  <c r="Y4358"/>
  <c r="Y4326"/>
  <c r="Y4294"/>
  <c r="Y4262"/>
  <c r="Y4230"/>
  <c r="Y4198"/>
  <c r="Y4166"/>
  <c r="Y4134"/>
  <c r="Y4102"/>
  <c r="Y4070"/>
  <c r="Y4038"/>
  <c r="Y4006"/>
  <c r="Y3974"/>
  <c r="Y3942"/>
  <c r="Y3910"/>
  <c r="Y3878"/>
  <c r="Y3846"/>
  <c r="Y3814"/>
  <c r="Y3782"/>
  <c r="Y3750"/>
  <c r="Y3718"/>
  <c r="Y3686"/>
  <c r="Y3654"/>
  <c r="Y3630"/>
  <c r="Y3598"/>
  <c r="Y3566"/>
  <c r="Y3534"/>
  <c r="Y3502"/>
  <c r="Y3470"/>
  <c r="Y3438"/>
  <c r="Y3406"/>
  <c r="Y3374"/>
  <c r="Y3342"/>
  <c r="Y3310"/>
  <c r="Y3278"/>
  <c r="Y3246"/>
  <c r="Y3214"/>
  <c r="Y3182"/>
  <c r="Y3150"/>
  <c r="Y3118"/>
  <c r="Y3086"/>
  <c r="Y3054"/>
  <c r="Y3022"/>
  <c r="Y2990"/>
  <c r="Y2958"/>
  <c r="Y2926"/>
  <c r="Y2894"/>
  <c r="Y2862"/>
  <c r="Y2838"/>
  <c r="Y2806"/>
  <c r="Y2774"/>
  <c r="Y2742"/>
  <c r="Y2710"/>
  <c r="Y2678"/>
  <c r="Y2646"/>
  <c r="Y2614"/>
  <c r="Y2582"/>
  <c r="Y2550"/>
  <c r="Y2518"/>
  <c r="Y2486"/>
  <c r="Y2454"/>
  <c r="Y2422"/>
  <c r="Y2390"/>
  <c r="Y2358"/>
  <c r="Y2326"/>
  <c r="Y2302"/>
  <c r="Y2270"/>
  <c r="Y2238"/>
  <c r="Y2206"/>
  <c r="Y2174"/>
  <c r="Y2142"/>
  <c r="Y2110"/>
  <c r="Y2078"/>
  <c r="Y2046"/>
  <c r="Y2014"/>
  <c r="Y1982"/>
  <c r="Y1950"/>
  <c r="Y1918"/>
  <c r="Y1886"/>
  <c r="Y1854"/>
  <c r="Y1822"/>
  <c r="Y1790"/>
  <c r="Y1758"/>
  <c r="Y1726"/>
  <c r="Y1694"/>
  <c r="Y1662"/>
  <c r="Y1630"/>
  <c r="Y1598"/>
  <c r="Y1574"/>
  <c r="Y1542"/>
  <c r="Y1510"/>
  <c r="Y1478"/>
  <c r="Y1454"/>
  <c r="Y1422"/>
  <c r="Y1390"/>
  <c r="Y1358"/>
  <c r="Y1326"/>
  <c r="Y1294"/>
  <c r="Y1262"/>
  <c r="Y1230"/>
  <c r="Y1198"/>
  <c r="Y1166"/>
  <c r="Y1134"/>
  <c r="Y1102"/>
  <c r="Y1070"/>
  <c r="Y1038"/>
  <c r="Y1006"/>
  <c r="Y974"/>
  <c r="Y942"/>
  <c r="Y910"/>
  <c r="Y878"/>
  <c r="Y846"/>
  <c r="Y814"/>
  <c r="Y782"/>
  <c r="Y750"/>
  <c r="Y718"/>
  <c r="Y686"/>
  <c r="Y654"/>
  <c r="Y622"/>
  <c r="Y590"/>
  <c r="Y558"/>
  <c r="Y526"/>
  <c r="Z4462"/>
  <c r="Z4430"/>
  <c r="Z4398"/>
  <c r="Z4366"/>
  <c r="Z4334"/>
  <c r="Z4302"/>
  <c r="Z4270"/>
  <c r="Z4238"/>
  <c r="Z4206"/>
  <c r="Z4174"/>
  <c r="Z4142"/>
  <c r="Z4110"/>
  <c r="Z4078"/>
  <c r="Z4046"/>
  <c r="Z4014"/>
  <c r="Z3982"/>
  <c r="Z3950"/>
  <c r="Z3918"/>
  <c r="Z3886"/>
  <c r="Z3854"/>
  <c r="Z3822"/>
  <c r="Z3790"/>
  <c r="Z3758"/>
  <c r="Z3726"/>
  <c r="Z3694"/>
  <c r="Z3662"/>
  <c r="Z3630"/>
  <c r="Z3598"/>
  <c r="Z3566"/>
  <c r="Z3534"/>
  <c r="Z3502"/>
  <c r="Z3470"/>
  <c r="Z3438"/>
  <c r="Z3406"/>
  <c r="Z3374"/>
  <c r="Z3342"/>
  <c r="Z3310"/>
  <c r="Z3278"/>
  <c r="Z3246"/>
  <c r="Z3214"/>
  <c r="Z3182"/>
  <c r="Z3150"/>
  <c r="Z3118"/>
  <c r="Z3086"/>
  <c r="Z3054"/>
  <c r="Z3022"/>
  <c r="Z2990"/>
  <c r="Z2958"/>
  <c r="Z2926"/>
  <c r="Z2894"/>
  <c r="Z2862"/>
  <c r="Z2838"/>
  <c r="Z2806"/>
  <c r="Z2782"/>
  <c r="Z2766"/>
  <c r="Z2742"/>
  <c r="Z2702"/>
  <c r="Z2670"/>
  <c r="Z2638"/>
  <c r="Z2606"/>
  <c r="Z2574"/>
  <c r="Z2542"/>
  <c r="Z2502"/>
  <c r="Z2470"/>
  <c r="Z2438"/>
  <c r="Z2406"/>
  <c r="Z2374"/>
  <c r="Z2342"/>
  <c r="Z2310"/>
  <c r="Z2278"/>
  <c r="Z2246"/>
  <c r="Z2214"/>
  <c r="Z2182"/>
  <c r="Z2150"/>
  <c r="Z2118"/>
  <c r="Z2086"/>
  <c r="Z2054"/>
  <c r="Z2030"/>
  <c r="Z1998"/>
  <c r="Z1966"/>
  <c r="Z1926"/>
  <c r="Z1894"/>
  <c r="Z1862"/>
  <c r="Z1830"/>
  <c r="Z1798"/>
  <c r="Z1766"/>
  <c r="Z1734"/>
  <c r="Z1702"/>
  <c r="Z1670"/>
  <c r="Z1638"/>
  <c r="Z1606"/>
  <c r="Z1582"/>
  <c r="Z1550"/>
  <c r="Z1518"/>
  <c r="Z1478"/>
  <c r="Z1446"/>
  <c r="Z1414"/>
  <c r="Z1382"/>
  <c r="Z1350"/>
  <c r="Z1326"/>
  <c r="Z1294"/>
  <c r="Z1262"/>
  <c r="Z1230"/>
  <c r="Z1198"/>
  <c r="Z1166"/>
  <c r="Z1134"/>
  <c r="Z1102"/>
  <c r="Z1062"/>
  <c r="Z1030"/>
  <c r="Z998"/>
  <c r="Z966"/>
  <c r="Z950"/>
  <c r="Z918"/>
  <c r="Z886"/>
  <c r="Z854"/>
  <c r="Z822"/>
  <c r="Z790"/>
  <c r="Z758"/>
  <c r="Z726"/>
  <c r="Z694"/>
  <c r="Z662"/>
  <c r="Z630"/>
  <c r="Z598"/>
  <c r="Z566"/>
  <c r="Z534"/>
  <c r="AA4470"/>
  <c r="AA4438"/>
  <c r="AA4406"/>
  <c r="AA4374"/>
  <c r="AA4342"/>
  <c r="AA4310"/>
  <c r="AA4278"/>
  <c r="AA4254"/>
  <c r="AA4222"/>
  <c r="AA4190"/>
  <c r="AA4158"/>
  <c r="AA4142"/>
  <c r="AA4110"/>
  <c r="AA4078"/>
  <c r="AA4046"/>
  <c r="AA4006"/>
  <c r="AA3974"/>
  <c r="AA3942"/>
  <c r="AA3910"/>
  <c r="AA3878"/>
  <c r="AA3846"/>
  <c r="AA3814"/>
  <c r="AA3782"/>
  <c r="AA3750"/>
  <c r="AA3718"/>
  <c r="AA3686"/>
  <c r="AA3662"/>
  <c r="AA3630"/>
  <c r="AA3590"/>
  <c r="AA3558"/>
  <c r="AA3526"/>
  <c r="AA3494"/>
  <c r="AA3470"/>
  <c r="AA3430"/>
  <c r="AA3398"/>
  <c r="AA3366"/>
  <c r="AA3342"/>
  <c r="AA3302"/>
  <c r="AA3270"/>
  <c r="AA3238"/>
  <c r="AA3206"/>
  <c r="AA3174"/>
  <c r="AA3142"/>
  <c r="AA3110"/>
  <c r="AA3078"/>
  <c r="AA3046"/>
  <c r="AA3014"/>
  <c r="AA2998"/>
  <c r="AA2966"/>
  <c r="AA2934"/>
  <c r="AA2910"/>
  <c r="AA2878"/>
  <c r="AA2838"/>
  <c r="AA2806"/>
  <c r="AA2774"/>
  <c r="AA2750"/>
  <c r="AA2718"/>
  <c r="AA2686"/>
  <c r="AA2654"/>
  <c r="AA2614"/>
  <c r="AA2582"/>
  <c r="AA2550"/>
  <c r="AA2526"/>
  <c r="AA2502"/>
  <c r="AA2478"/>
  <c r="AA2446"/>
  <c r="AA2406"/>
  <c r="AA2374"/>
  <c r="AA2326"/>
  <c r="AA2294"/>
  <c r="AF4469"/>
  <c r="AF4461"/>
  <c r="AF4453"/>
  <c r="AF4445"/>
  <c r="AF4437"/>
  <c r="AF4429"/>
  <c r="AF4421"/>
  <c r="AF4413"/>
  <c r="AF4405"/>
  <c r="AF4397"/>
  <c r="AF4389"/>
  <c r="AF4381"/>
  <c r="AF4373"/>
  <c r="AF4365"/>
  <c r="AF4357"/>
  <c r="AF4349"/>
  <c r="AF4341"/>
  <c r="AF4333"/>
  <c r="AF4325"/>
  <c r="AF4317"/>
  <c r="AF4309"/>
  <c r="AF4301"/>
  <c r="AF4293"/>
  <c r="AF4285"/>
  <c r="AF4277"/>
  <c r="AF4269"/>
  <c r="AF4261"/>
  <c r="AF4253"/>
  <c r="AF4245"/>
  <c r="AF4237"/>
  <c r="AF4229"/>
  <c r="AF4221"/>
  <c r="AF4213"/>
  <c r="AF4205"/>
  <c r="AF4197"/>
  <c r="AF4189"/>
  <c r="AF4181"/>
  <c r="AF4173"/>
  <c r="AF4165"/>
  <c r="AF4157"/>
  <c r="AF4149"/>
  <c r="AF4141"/>
  <c r="AF4133"/>
  <c r="AF4125"/>
  <c r="AF4117"/>
  <c r="AF4109"/>
  <c r="AF4101"/>
  <c r="AF4093"/>
  <c r="AF4085"/>
  <c r="AF4077"/>
  <c r="AF4069"/>
  <c r="AF4061"/>
  <c r="AF4053"/>
  <c r="AF4045"/>
  <c r="AF4037"/>
  <c r="AF4029"/>
  <c r="AF4021"/>
  <c r="AF4013"/>
  <c r="AF4005"/>
  <c r="AF3997"/>
  <c r="AF3989"/>
  <c r="AF3981"/>
  <c r="AF3973"/>
  <c r="AF3965"/>
  <c r="AF3957"/>
  <c r="AF3949"/>
  <c r="AF3941"/>
  <c r="AF3933"/>
  <c r="AF3925"/>
  <c r="AF3917"/>
  <c r="AF3909"/>
  <c r="AF3901"/>
  <c r="AF3893"/>
  <c r="AF3885"/>
  <c r="AF3877"/>
  <c r="AF3869"/>
  <c r="AF3861"/>
  <c r="AF3853"/>
  <c r="AF3845"/>
  <c r="AF3837"/>
  <c r="AF3829"/>
  <c r="AF3821"/>
  <c r="AF3813"/>
  <c r="AF3805"/>
  <c r="AF3797"/>
  <c r="AF3789"/>
  <c r="AF3781"/>
  <c r="AF3773"/>
  <c r="AF3765"/>
  <c r="AF3757"/>
  <c r="AF3749"/>
  <c r="AF3741"/>
  <c r="AF3733"/>
  <c r="AF3725"/>
  <c r="AF3717"/>
  <c r="AF3709"/>
  <c r="AF3701"/>
  <c r="AF3693"/>
  <c r="AF3685"/>
  <c r="AF3677"/>
  <c r="AF3669"/>
  <c r="AF3661"/>
  <c r="AF3653"/>
  <c r="AF3645"/>
  <c r="AF3637"/>
  <c r="AF3629"/>
  <c r="AF3621"/>
  <c r="AF3613"/>
  <c r="AF3605"/>
  <c r="AF3597"/>
  <c r="AF3589"/>
  <c r="AF3581"/>
  <c r="AF3573"/>
  <c r="AF3565"/>
  <c r="AF3557"/>
  <c r="AF3549"/>
  <c r="AF3541"/>
  <c r="AF3533"/>
  <c r="AF3525"/>
  <c r="AF3517"/>
  <c r="AF3509"/>
  <c r="AF3501"/>
  <c r="AF3493"/>
  <c r="AF3485"/>
  <c r="AF3477"/>
  <c r="AF3469"/>
  <c r="AF3461"/>
  <c r="AF3453"/>
  <c r="AF3445"/>
  <c r="AF3437"/>
  <c r="AF3429"/>
  <c r="AF3421"/>
  <c r="AF3413"/>
  <c r="AF3405"/>
  <c r="AF3397"/>
  <c r="AF3389"/>
  <c r="AF3381"/>
  <c r="AF3373"/>
  <c r="AF3365"/>
  <c r="AF3357"/>
  <c r="AF3349"/>
  <c r="AF3341"/>
  <c r="AF3333"/>
  <c r="AF3325"/>
  <c r="AF3317"/>
  <c r="AF3309"/>
  <c r="AF3301"/>
  <c r="AF3293"/>
  <c r="AF3285"/>
  <c r="AF3277"/>
  <c r="AF3269"/>
  <c r="AF3261"/>
  <c r="AF3253"/>
  <c r="AF3245"/>
  <c r="AF3237"/>
  <c r="AF3229"/>
  <c r="AF3221"/>
  <c r="AF3213"/>
  <c r="AF3205"/>
  <c r="AF3197"/>
  <c r="AF3189"/>
  <c r="AF3181"/>
  <c r="AF3173"/>
  <c r="AF3165"/>
  <c r="AF3157"/>
  <c r="AF3149"/>
  <c r="AF3141"/>
  <c r="AF3133"/>
  <c r="AF3125"/>
  <c r="AF3117"/>
  <c r="AF3109"/>
  <c r="AF3101"/>
  <c r="AF3093"/>
  <c r="AF3085"/>
  <c r="AF3077"/>
  <c r="AF3069"/>
  <c r="AF3061"/>
  <c r="AF3053"/>
  <c r="AF3045"/>
  <c r="AF3037"/>
  <c r="AF3029"/>
  <c r="AF3021"/>
  <c r="AF3013"/>
  <c r="AF3005"/>
  <c r="AF2997"/>
  <c r="AF2989"/>
  <c r="AF2981"/>
  <c r="AF2973"/>
  <c r="AF2965"/>
  <c r="AF2957"/>
  <c r="AF2949"/>
  <c r="AF2941"/>
  <c r="AF2933"/>
  <c r="AF2925"/>
  <c r="AF2917"/>
  <c r="AF2909"/>
  <c r="AF2901"/>
  <c r="AF2893"/>
  <c r="AF2885"/>
  <c r="AF2877"/>
  <c r="AF2869"/>
  <c r="AF2861"/>
  <c r="AF2853"/>
  <c r="AF2845"/>
  <c r="AF2837"/>
  <c r="AF2829"/>
  <c r="AF2821"/>
  <c r="AF2813"/>
  <c r="AF2805"/>
  <c r="AF2797"/>
  <c r="AF2789"/>
  <c r="AF2781"/>
  <c r="AF2773"/>
  <c r="AF2765"/>
  <c r="AF2757"/>
  <c r="AF2749"/>
  <c r="AF2741"/>
  <c r="AF2733"/>
  <c r="AF2725"/>
  <c r="AF2717"/>
  <c r="AF2709"/>
  <c r="AF2701"/>
  <c r="AF2693"/>
  <c r="AF2685"/>
  <c r="AF2677"/>
  <c r="AF2669"/>
  <c r="AF2661"/>
  <c r="AF2653"/>
  <c r="AF2645"/>
  <c r="AF2637"/>
  <c r="AF2629"/>
  <c r="AF2621"/>
  <c r="AF2613"/>
  <c r="AF2605"/>
  <c r="AF2597"/>
  <c r="AF2589"/>
  <c r="AF2581"/>
  <c r="AF2573"/>
  <c r="AF2565"/>
  <c r="AF2557"/>
  <c r="AF2549"/>
  <c r="AF2541"/>
  <c r="AF2533"/>
  <c r="AF2525"/>
  <c r="AF2517"/>
  <c r="AF2509"/>
  <c r="AF2501"/>
  <c r="AF2493"/>
  <c r="AF2485"/>
  <c r="AF2477"/>
  <c r="AF2469"/>
  <c r="AF2461"/>
  <c r="AF2453"/>
  <c r="AF2445"/>
  <c r="AF2437"/>
  <c r="AF2429"/>
  <c r="AF2421"/>
  <c r="AF2413"/>
  <c r="AF2405"/>
  <c r="AF2397"/>
  <c r="AF2389"/>
  <c r="AF2381"/>
  <c r="AF2373"/>
  <c r="AF2365"/>
  <c r="AF2357"/>
  <c r="AF2349"/>
  <c r="AF2341"/>
  <c r="AF2333"/>
  <c r="AF2325"/>
  <c r="AF2317"/>
  <c r="AF2309"/>
  <c r="AF2301"/>
  <c r="AF2293"/>
  <c r="AF2285"/>
  <c r="AF2277"/>
  <c r="AF2269"/>
  <c r="AF2261"/>
  <c r="AF2253"/>
  <c r="AF2245"/>
  <c r="AF2237"/>
  <c r="AF2229"/>
  <c r="AF2221"/>
  <c r="AF2213"/>
  <c r="AF2205"/>
  <c r="AF2197"/>
  <c r="AF2189"/>
  <c r="AF2181"/>
  <c r="AF2173"/>
  <c r="AF2165"/>
  <c r="AF2157"/>
  <c r="AF2149"/>
  <c r="AF2141"/>
  <c r="AF2133"/>
  <c r="AF2125"/>
  <c r="AF2117"/>
  <c r="AF2109"/>
  <c r="AF2101"/>
  <c r="AF2093"/>
  <c r="AF2085"/>
  <c r="AF2077"/>
  <c r="AF2069"/>
  <c r="AF2061"/>
  <c r="AF2053"/>
  <c r="AF2045"/>
  <c r="AF2037"/>
  <c r="AF2029"/>
  <c r="AF2021"/>
  <c r="AF2013"/>
  <c r="AF2005"/>
  <c r="AF1997"/>
  <c r="AF1989"/>
  <c r="AF1981"/>
  <c r="AF1973"/>
  <c r="AF1965"/>
  <c r="AF1957"/>
  <c r="AF1949"/>
  <c r="AF1941"/>
  <c r="AF1933"/>
  <c r="AF1925"/>
  <c r="AF1917"/>
  <c r="AF1909"/>
  <c r="AF1901"/>
  <c r="AF1893"/>
  <c r="AF1885"/>
  <c r="AF1877"/>
  <c r="AF1869"/>
  <c r="AF1861"/>
  <c r="AF1853"/>
  <c r="AF1845"/>
  <c r="AF1837"/>
  <c r="AF1829"/>
  <c r="AF1821"/>
  <c r="AF1813"/>
  <c r="AF1805"/>
  <c r="AF1797"/>
  <c r="AF1789"/>
  <c r="AF1781"/>
  <c r="AF1773"/>
  <c r="AF1765"/>
  <c r="AF1757"/>
  <c r="AF1749"/>
  <c r="AF1741"/>
  <c r="AF1733"/>
  <c r="AF1725"/>
  <c r="AF1717"/>
  <c r="AF1709"/>
  <c r="AF1701"/>
  <c r="AF1693"/>
  <c r="AF1685"/>
  <c r="AF1677"/>
  <c r="AF1669"/>
  <c r="AF1661"/>
  <c r="AF1653"/>
  <c r="AF1645"/>
  <c r="AF1637"/>
  <c r="AF1629"/>
  <c r="AF1621"/>
  <c r="AF1613"/>
  <c r="AF1605"/>
  <c r="AF1597"/>
  <c r="AF1589"/>
  <c r="AF1581"/>
  <c r="AF1573"/>
  <c r="AF1565"/>
  <c r="AF1557"/>
  <c r="AF1549"/>
  <c r="AF1541"/>
  <c r="AF1533"/>
  <c r="AF1525"/>
  <c r="AF1517"/>
  <c r="AF1509"/>
  <c r="AF1501"/>
  <c r="AF1493"/>
  <c r="AF1485"/>
  <c r="AF1477"/>
  <c r="AF1469"/>
  <c r="AF1461"/>
  <c r="AF1453"/>
  <c r="AF1445"/>
  <c r="AF1437"/>
  <c r="AF1429"/>
  <c r="AF1421"/>
  <c r="AF1413"/>
  <c r="AF1405"/>
  <c r="AF1397"/>
  <c r="AF1389"/>
  <c r="AF1381"/>
  <c r="AF1373"/>
  <c r="AF1365"/>
  <c r="AF1357"/>
  <c r="AF1349"/>
  <c r="AF1341"/>
  <c r="AF1333"/>
  <c r="AF1325"/>
  <c r="AF1317"/>
  <c r="AF1309"/>
  <c r="AF1301"/>
  <c r="AF1293"/>
  <c r="AF1285"/>
  <c r="AF1277"/>
  <c r="AF1269"/>
  <c r="AF1261"/>
  <c r="AF1253"/>
  <c r="AF1245"/>
  <c r="AF1237"/>
  <c r="AF1229"/>
  <c r="AF1221"/>
  <c r="AF1213"/>
  <c r="AF1205"/>
  <c r="AF1197"/>
  <c r="AF1189"/>
  <c r="AF1181"/>
  <c r="AF1173"/>
  <c r="AF1165"/>
  <c r="AF1157"/>
  <c r="AF1149"/>
  <c r="AF1141"/>
  <c r="AF1133"/>
  <c r="AF1125"/>
  <c r="AF1117"/>
  <c r="AF1109"/>
  <c r="AF1101"/>
  <c r="AF1093"/>
  <c r="AF1085"/>
  <c r="AF1077"/>
  <c r="AF1069"/>
  <c r="AF1061"/>
  <c r="AF1053"/>
  <c r="AF1045"/>
  <c r="AF1037"/>
  <c r="AF1029"/>
  <c r="AF1021"/>
  <c r="AF1013"/>
  <c r="AF1005"/>
  <c r="AF997"/>
  <c r="AF989"/>
  <c r="AF981"/>
  <c r="AF973"/>
  <c r="AF965"/>
  <c r="AF957"/>
  <c r="AF949"/>
  <c r="AF941"/>
  <c r="AF933"/>
  <c r="AF925"/>
  <c r="AF917"/>
  <c r="AF909"/>
  <c r="AF901"/>
  <c r="AF893"/>
  <c r="AF885"/>
  <c r="AF877"/>
  <c r="AF869"/>
  <c r="AF861"/>
  <c r="AF853"/>
  <c r="AF845"/>
  <c r="AF837"/>
  <c r="AF829"/>
  <c r="AF821"/>
  <c r="AF813"/>
  <c r="AF805"/>
  <c r="AF797"/>
  <c r="AF789"/>
  <c r="AF781"/>
  <c r="AF773"/>
  <c r="AF765"/>
  <c r="AF757"/>
  <c r="AF749"/>
  <c r="AF741"/>
  <c r="AF733"/>
  <c r="AF725"/>
  <c r="AF717"/>
  <c r="AF709"/>
  <c r="AF701"/>
  <c r="AF693"/>
  <c r="AF685"/>
  <c r="AF677"/>
  <c r="AF669"/>
  <c r="AF661"/>
  <c r="AF653"/>
  <c r="AF645"/>
  <c r="AF637"/>
  <c r="AF629"/>
  <c r="AF621"/>
  <c r="AF613"/>
  <c r="AF605"/>
  <c r="AF597"/>
  <c r="AF589"/>
  <c r="AF581"/>
  <c r="AF573"/>
  <c r="AF565"/>
  <c r="AF557"/>
  <c r="AF549"/>
  <c r="AF541"/>
  <c r="AF533"/>
  <c r="AF525"/>
  <c r="AF517"/>
  <c r="AF509"/>
  <c r="AG4469"/>
  <c r="AG4461"/>
  <c r="AG4453"/>
  <c r="AG4445"/>
  <c r="AG4437"/>
  <c r="AG4429"/>
  <c r="AG4421"/>
  <c r="AG4413"/>
  <c r="AG4405"/>
  <c r="AG4397"/>
  <c r="AG4389"/>
  <c r="AG4381"/>
  <c r="AG4373"/>
  <c r="AG4365"/>
  <c r="AG4357"/>
  <c r="AG4349"/>
  <c r="AG4341"/>
  <c r="AG4333"/>
  <c r="AG4325"/>
  <c r="AG4317"/>
  <c r="AG4309"/>
  <c r="AG4301"/>
  <c r="AG4293"/>
  <c r="AG4285"/>
  <c r="AG4277"/>
  <c r="AG4269"/>
  <c r="AG4261"/>
  <c r="AG4253"/>
  <c r="AG4245"/>
  <c r="AG4237"/>
  <c r="AG4229"/>
  <c r="AG4221"/>
  <c r="AG4213"/>
  <c r="AG4205"/>
  <c r="AG4197"/>
  <c r="AG4189"/>
  <c r="AG4181"/>
  <c r="AG4173"/>
  <c r="AG4165"/>
  <c r="AG4157"/>
  <c r="AG4149"/>
  <c r="AG4141"/>
  <c r="AG4133"/>
  <c r="AG4125"/>
  <c r="AG4117"/>
  <c r="AG4109"/>
  <c r="AG4101"/>
  <c r="AG4093"/>
  <c r="AG4085"/>
  <c r="AG4077"/>
  <c r="AG4069"/>
  <c r="AG4061"/>
  <c r="AG4053"/>
  <c r="AG4045"/>
  <c r="AG4037"/>
  <c r="AG4029"/>
  <c r="AG4021"/>
  <c r="AG4013"/>
  <c r="AG4005"/>
  <c r="AG3997"/>
  <c r="AG3989"/>
  <c r="AG3981"/>
  <c r="AG3973"/>
  <c r="AG3965"/>
  <c r="AG3957"/>
  <c r="AG3949"/>
  <c r="AG3941"/>
  <c r="AG3933"/>
  <c r="AG3925"/>
  <c r="AG3917"/>
  <c r="AG3909"/>
  <c r="AG3901"/>
  <c r="AG3893"/>
  <c r="AG3885"/>
  <c r="AG3877"/>
  <c r="AG3869"/>
  <c r="AG3861"/>
  <c r="AG3853"/>
  <c r="AG3845"/>
  <c r="AG3837"/>
  <c r="AG3829"/>
  <c r="AG3821"/>
  <c r="AG3813"/>
  <c r="AG3805"/>
  <c r="AG3797"/>
  <c r="AG3789"/>
  <c r="AG3781"/>
  <c r="AG3773"/>
  <c r="AG3765"/>
  <c r="AG3757"/>
  <c r="AG3749"/>
  <c r="AG3741"/>
  <c r="AG3733"/>
  <c r="AG3725"/>
  <c r="AG3717"/>
  <c r="AG3709"/>
  <c r="AG3701"/>
  <c r="AG3693"/>
  <c r="AG3685"/>
  <c r="AG3677"/>
  <c r="AG3669"/>
  <c r="AG3661"/>
  <c r="AG3653"/>
  <c r="AG3645"/>
  <c r="AG3637"/>
  <c r="AG3629"/>
  <c r="AG3621"/>
  <c r="AG3613"/>
  <c r="AG3605"/>
  <c r="AG3597"/>
  <c r="AG3589"/>
  <c r="AG3581"/>
  <c r="AG3573"/>
  <c r="AG3565"/>
  <c r="AG3557"/>
  <c r="AG3549"/>
  <c r="AG3541"/>
  <c r="AG3533"/>
  <c r="AG3525"/>
  <c r="AG3517"/>
  <c r="AG3509"/>
  <c r="AG3501"/>
  <c r="AG3493"/>
  <c r="AG3485"/>
  <c r="AG3477"/>
  <c r="AG3469"/>
  <c r="AG3461"/>
  <c r="AG3453"/>
  <c r="AG3445"/>
  <c r="AG3437"/>
  <c r="AG3429"/>
  <c r="AG3421"/>
  <c r="AG3413"/>
  <c r="AG3405"/>
  <c r="AG3397"/>
  <c r="AG3389"/>
  <c r="AG3381"/>
  <c r="AG3373"/>
  <c r="AG3365"/>
  <c r="AG3357"/>
  <c r="AG3349"/>
  <c r="AG3341"/>
  <c r="AG3333"/>
  <c r="AG3325"/>
  <c r="AG3317"/>
  <c r="AG3309"/>
  <c r="AG3301"/>
  <c r="AG3293"/>
  <c r="AG3285"/>
  <c r="AG3277"/>
  <c r="AG3269"/>
  <c r="AG3261"/>
  <c r="AG3253"/>
  <c r="AG3245"/>
  <c r="AG3237"/>
  <c r="AG3229"/>
  <c r="AG3221"/>
  <c r="AG3213"/>
  <c r="AG3205"/>
  <c r="AG3197"/>
  <c r="AG3189"/>
  <c r="AG3181"/>
  <c r="AG3173"/>
  <c r="AG3165"/>
  <c r="AG3157"/>
  <c r="AG3149"/>
  <c r="AG3141"/>
  <c r="AG3133"/>
  <c r="AG3125"/>
  <c r="AG3117"/>
  <c r="AG3109"/>
  <c r="AG3101"/>
  <c r="AG3093"/>
  <c r="AG3085"/>
  <c r="AG3077"/>
  <c r="AG3069"/>
  <c r="AG3061"/>
  <c r="AG3053"/>
  <c r="AG3045"/>
  <c r="AG3037"/>
  <c r="AG3029"/>
  <c r="AG3021"/>
  <c r="AG3013"/>
  <c r="AG3005"/>
  <c r="AG2997"/>
  <c r="AG2989"/>
  <c r="AG2981"/>
  <c r="AG2973"/>
  <c r="AG2965"/>
  <c r="AG2957"/>
  <c r="AG2949"/>
  <c r="AG2941"/>
  <c r="AG2933"/>
  <c r="AG2925"/>
  <c r="AG2917"/>
  <c r="AG2909"/>
  <c r="AG2901"/>
  <c r="AG2893"/>
  <c r="AG2885"/>
  <c r="AG2877"/>
  <c r="AG2869"/>
  <c r="AG2861"/>
  <c r="AG2853"/>
  <c r="AG2845"/>
  <c r="AG2837"/>
  <c r="AG2829"/>
  <c r="AG2821"/>
  <c r="AG2813"/>
  <c r="AG2805"/>
  <c r="AG2797"/>
  <c r="AG2789"/>
  <c r="AG2781"/>
  <c r="AG2773"/>
  <c r="AG2765"/>
  <c r="AG2757"/>
  <c r="AG2749"/>
  <c r="AG2741"/>
  <c r="AG2733"/>
  <c r="AG2725"/>
  <c r="AG2717"/>
  <c r="AG2709"/>
  <c r="AG2701"/>
  <c r="AG2693"/>
  <c r="AG2685"/>
  <c r="AG2677"/>
  <c r="AG2669"/>
  <c r="AG2661"/>
  <c r="AG2653"/>
  <c r="AG2645"/>
  <c r="AG2637"/>
  <c r="AG2629"/>
  <c r="AG2621"/>
  <c r="AG2613"/>
  <c r="AG2605"/>
  <c r="AG2597"/>
  <c r="AG2589"/>
  <c r="AG2581"/>
  <c r="AG2573"/>
  <c r="AG2565"/>
  <c r="AG2557"/>
  <c r="AG2549"/>
  <c r="AG2541"/>
  <c r="AG2533"/>
  <c r="AG2525"/>
  <c r="AG2517"/>
  <c r="AG2509"/>
  <c r="AG2501"/>
  <c r="AG2493"/>
  <c r="AG2485"/>
  <c r="AG2477"/>
  <c r="AG2469"/>
  <c r="AG2461"/>
  <c r="AG2453"/>
  <c r="AG2445"/>
  <c r="AG2437"/>
  <c r="AG2429"/>
  <c r="AG2421"/>
  <c r="AG2413"/>
  <c r="AG2405"/>
  <c r="AG2397"/>
  <c r="AG2389"/>
  <c r="AG2381"/>
  <c r="AG2373"/>
  <c r="AG2365"/>
  <c r="AG2357"/>
  <c r="AG2349"/>
  <c r="AG2341"/>
  <c r="AG2333"/>
  <c r="AG2325"/>
  <c r="AG2317"/>
  <c r="AG2309"/>
  <c r="AG2301"/>
  <c r="AG2293"/>
  <c r="AG2285"/>
  <c r="AG2277"/>
  <c r="AG2269"/>
  <c r="AG2261"/>
  <c r="AG2253"/>
  <c r="AG2245"/>
  <c r="AG2237"/>
  <c r="AG2229"/>
  <c r="AG2221"/>
  <c r="AG2213"/>
  <c r="AG2205"/>
  <c r="AG2197"/>
  <c r="AG2189"/>
  <c r="AG2181"/>
  <c r="AG2173"/>
  <c r="AG2165"/>
  <c r="AG2157"/>
  <c r="AG2149"/>
  <c r="AG2141"/>
  <c r="AG2133"/>
  <c r="AG2125"/>
  <c r="AG2117"/>
  <c r="AG2109"/>
  <c r="AG2101"/>
  <c r="AG2093"/>
  <c r="AG2085"/>
  <c r="AG2077"/>
  <c r="AG2069"/>
  <c r="AG2061"/>
  <c r="AG2053"/>
  <c r="AG2045"/>
  <c r="AG2037"/>
  <c r="AG2029"/>
  <c r="AG2021"/>
  <c r="AG2013"/>
  <c r="AG2005"/>
  <c r="AG1997"/>
  <c r="AG1989"/>
  <c r="AG1981"/>
  <c r="AG1973"/>
  <c r="AG1965"/>
  <c r="AG1957"/>
  <c r="AG1949"/>
  <c r="AG1941"/>
  <c r="AG1933"/>
  <c r="AG1925"/>
  <c r="AG1917"/>
  <c r="AG1909"/>
  <c r="AG1901"/>
  <c r="AG1893"/>
  <c r="AG1885"/>
  <c r="AG1877"/>
  <c r="AG1869"/>
  <c r="AG1861"/>
  <c r="AG1853"/>
  <c r="AG1845"/>
  <c r="AG1837"/>
  <c r="AG1829"/>
  <c r="AG1821"/>
  <c r="AG1813"/>
  <c r="AG1805"/>
  <c r="AG1797"/>
  <c r="AG1789"/>
  <c r="AG1781"/>
  <c r="AG1773"/>
  <c r="AG1765"/>
  <c r="AG1757"/>
  <c r="AG1749"/>
  <c r="AG1741"/>
  <c r="AG1733"/>
  <c r="AG1725"/>
  <c r="AG1717"/>
  <c r="AG1709"/>
  <c r="AG1701"/>
  <c r="AG1693"/>
  <c r="AG1685"/>
  <c r="AG1677"/>
  <c r="AG1669"/>
  <c r="AG1661"/>
  <c r="AG1653"/>
  <c r="AG1645"/>
  <c r="AG1637"/>
  <c r="AG1629"/>
  <c r="AG1621"/>
  <c r="AG1613"/>
  <c r="AG1605"/>
  <c r="AG1597"/>
  <c r="AG1589"/>
  <c r="AG1581"/>
  <c r="AG1573"/>
  <c r="AG1565"/>
  <c r="AG1557"/>
  <c r="AG1549"/>
  <c r="AG1541"/>
  <c r="AG1533"/>
  <c r="AG1525"/>
  <c r="AG1517"/>
  <c r="AG1509"/>
  <c r="AG1501"/>
  <c r="AG1493"/>
  <c r="AG1485"/>
  <c r="AG1477"/>
  <c r="AG1469"/>
  <c r="AG1461"/>
  <c r="AG1453"/>
  <c r="AG1445"/>
  <c r="AG1437"/>
  <c r="AG1429"/>
  <c r="AG1421"/>
  <c r="AG1413"/>
  <c r="AG1405"/>
  <c r="AG1397"/>
  <c r="AG1389"/>
  <c r="AG1381"/>
  <c r="AG1373"/>
  <c r="AG1365"/>
  <c r="AG1357"/>
  <c r="AG1349"/>
  <c r="AG1341"/>
  <c r="AG1333"/>
  <c r="AG1325"/>
  <c r="AG1317"/>
  <c r="AG1309"/>
  <c r="AG1301"/>
  <c r="AG1293"/>
  <c r="AG1285"/>
  <c r="AG1277"/>
  <c r="AG1269"/>
  <c r="AG1261"/>
  <c r="AG1253"/>
  <c r="AG1245"/>
  <c r="AG1237"/>
  <c r="AG1229"/>
  <c r="AG1221"/>
  <c r="AG1213"/>
  <c r="AG1205"/>
  <c r="AG1197"/>
  <c r="AG1189"/>
  <c r="AG1181"/>
  <c r="AG1173"/>
  <c r="AG1165"/>
  <c r="AG1157"/>
  <c r="AG1149"/>
  <c r="AG1141"/>
  <c r="AG1133"/>
  <c r="AG1125"/>
  <c r="AG1117"/>
  <c r="AG1109"/>
  <c r="AG1101"/>
  <c r="AG1093"/>
  <c r="AG1085"/>
  <c r="AG1077"/>
  <c r="AG1069"/>
  <c r="AG1061"/>
  <c r="AG1053"/>
  <c r="AG1045"/>
  <c r="AG1037"/>
  <c r="AG1029"/>
  <c r="AG1021"/>
  <c r="AG1013"/>
  <c r="AG1005"/>
  <c r="AG997"/>
  <c r="AG989"/>
  <c r="AG981"/>
  <c r="AG973"/>
  <c r="AG965"/>
  <c r="AG957"/>
  <c r="AG949"/>
  <c r="AG941"/>
  <c r="AG933"/>
  <c r="AG925"/>
  <c r="AG917"/>
  <c r="AG909"/>
  <c r="AG901"/>
  <c r="AG893"/>
  <c r="AG885"/>
  <c r="AG877"/>
  <c r="AG869"/>
  <c r="AG861"/>
  <c r="AG853"/>
  <c r="AG845"/>
  <c r="AG837"/>
  <c r="AG829"/>
  <c r="AG821"/>
  <c r="AG813"/>
  <c r="AG805"/>
  <c r="AG797"/>
  <c r="AG789"/>
  <c r="AG781"/>
  <c r="AG773"/>
  <c r="AG765"/>
  <c r="AG757"/>
  <c r="AG749"/>
  <c r="AG741"/>
  <c r="AG733"/>
  <c r="AG725"/>
  <c r="AG717"/>
  <c r="AG709"/>
  <c r="AG701"/>
  <c r="AG693"/>
  <c r="AG685"/>
  <c r="AG677"/>
  <c r="AG669"/>
  <c r="AG661"/>
  <c r="AG653"/>
  <c r="AG645"/>
  <c r="AG637"/>
  <c r="AG629"/>
  <c r="AG621"/>
  <c r="AG613"/>
  <c r="AG605"/>
  <c r="AG597"/>
  <c r="AG589"/>
  <c r="AG581"/>
  <c r="AG573"/>
  <c r="AG565"/>
  <c r="AG557"/>
  <c r="AG549"/>
  <c r="AG541"/>
  <c r="AG533"/>
  <c r="AG525"/>
  <c r="AG517"/>
  <c r="AG509"/>
  <c r="AH4469"/>
  <c r="AH4461"/>
  <c r="AH4453"/>
  <c r="AH4445"/>
  <c r="AH4437"/>
  <c r="AH4429"/>
  <c r="AH4421"/>
  <c r="AH4413"/>
  <c r="AH4405"/>
  <c r="AH4397"/>
  <c r="AH4389"/>
  <c r="AH4381"/>
  <c r="AH4373"/>
  <c r="AH4365"/>
  <c r="AH4357"/>
  <c r="AH4349"/>
  <c r="AH4341"/>
  <c r="AH4333"/>
  <c r="AH4325"/>
  <c r="AH4317"/>
  <c r="AH4309"/>
  <c r="AH4301"/>
  <c r="AH4293"/>
  <c r="AH4285"/>
  <c r="AH4277"/>
  <c r="AH4269"/>
  <c r="AH4261"/>
  <c r="AH4253"/>
  <c r="AH4245"/>
  <c r="AH4237"/>
  <c r="AH4229"/>
  <c r="AH4221"/>
  <c r="AH4213"/>
  <c r="AH4205"/>
  <c r="AH4197"/>
  <c r="AH4189"/>
  <c r="AH4181"/>
  <c r="AH4173"/>
  <c r="AH4165"/>
  <c r="AH4157"/>
  <c r="AH4149"/>
  <c r="AH4141"/>
  <c r="AH4133"/>
  <c r="AH4125"/>
  <c r="AH4117"/>
  <c r="AH4109"/>
  <c r="AH4101"/>
  <c r="AH4093"/>
  <c r="AH4085"/>
  <c r="AH4077"/>
  <c r="AH4069"/>
  <c r="AH4061"/>
  <c r="AH4053"/>
  <c r="AH4045"/>
  <c r="AH4037"/>
  <c r="AH4029"/>
  <c r="AH4021"/>
  <c r="AH4013"/>
  <c r="AH4005"/>
  <c r="AH3997"/>
  <c r="AH3989"/>
  <c r="AH3981"/>
  <c r="AH3973"/>
  <c r="AH3965"/>
  <c r="AH3957"/>
  <c r="AH3949"/>
  <c r="AH3941"/>
  <c r="AH3933"/>
  <c r="AH3925"/>
  <c r="AH3917"/>
  <c r="AH3909"/>
  <c r="AH3901"/>
  <c r="AH3893"/>
  <c r="AH3885"/>
  <c r="AH3877"/>
  <c r="AH3869"/>
  <c r="AH3861"/>
  <c r="AH3853"/>
  <c r="AH3845"/>
  <c r="AH3837"/>
  <c r="AH3829"/>
  <c r="AH3821"/>
  <c r="AH3813"/>
  <c r="AH3805"/>
  <c r="AH3797"/>
  <c r="AH3789"/>
  <c r="AH3781"/>
  <c r="AH3773"/>
  <c r="AH3765"/>
  <c r="AH3757"/>
  <c r="AH3749"/>
  <c r="AH3741"/>
  <c r="AH3733"/>
  <c r="AH3725"/>
  <c r="AH3717"/>
  <c r="AH3709"/>
  <c r="AH3701"/>
  <c r="AH3693"/>
  <c r="AH3685"/>
  <c r="AH3677"/>
  <c r="AH3669"/>
  <c r="AH3661"/>
  <c r="AH3653"/>
  <c r="AH3645"/>
  <c r="AH3637"/>
  <c r="AH3629"/>
  <c r="AH3621"/>
  <c r="AH3613"/>
  <c r="AH3605"/>
  <c r="AH3597"/>
  <c r="AH3589"/>
  <c r="AH3581"/>
  <c r="AH3573"/>
  <c r="AH3565"/>
  <c r="AH3557"/>
  <c r="AH3549"/>
  <c r="AH3541"/>
  <c r="AH3533"/>
  <c r="AH3525"/>
  <c r="AH3517"/>
  <c r="AH3509"/>
  <c r="AH3501"/>
  <c r="AH3493"/>
  <c r="AH3485"/>
  <c r="AH3477"/>
  <c r="AH3469"/>
  <c r="AH3461"/>
  <c r="AH3453"/>
  <c r="AH3445"/>
  <c r="AH3437"/>
  <c r="AH3429"/>
  <c r="AH3421"/>
  <c r="AH3413"/>
  <c r="AH3405"/>
  <c r="AH3397"/>
  <c r="AH3389"/>
  <c r="AH3381"/>
  <c r="AH3373"/>
  <c r="AH3365"/>
  <c r="AH3357"/>
  <c r="AH3349"/>
  <c r="AH3341"/>
  <c r="AH3333"/>
  <c r="AH3325"/>
  <c r="AH3317"/>
  <c r="AH3309"/>
  <c r="AH3301"/>
  <c r="AH3293"/>
  <c r="AH3285"/>
  <c r="AH3277"/>
  <c r="AH3269"/>
  <c r="AH3261"/>
  <c r="AH3253"/>
  <c r="AH3245"/>
  <c r="AH3237"/>
  <c r="AH3229"/>
  <c r="AH3221"/>
  <c r="AH3213"/>
  <c r="AH3205"/>
  <c r="AH3197"/>
  <c r="AH3189"/>
  <c r="AH3181"/>
  <c r="AH3173"/>
  <c r="AH3165"/>
  <c r="AH3157"/>
  <c r="AH3149"/>
  <c r="AH3141"/>
  <c r="AH3133"/>
  <c r="AH3125"/>
  <c r="AH3117"/>
  <c r="AH3109"/>
  <c r="AH3101"/>
  <c r="AH3093"/>
  <c r="AH3085"/>
  <c r="AH3077"/>
  <c r="AH3069"/>
  <c r="AH3061"/>
  <c r="AH3053"/>
  <c r="AH3045"/>
  <c r="AH3037"/>
  <c r="AH3029"/>
  <c r="AH3021"/>
  <c r="AH3013"/>
  <c r="AH3005"/>
  <c r="AH2997"/>
  <c r="AH2989"/>
  <c r="AH2981"/>
  <c r="AH2973"/>
  <c r="AH2965"/>
  <c r="AH2957"/>
  <c r="AH2949"/>
  <c r="AH2941"/>
  <c r="AH2933"/>
  <c r="AH2925"/>
  <c r="AH2917"/>
  <c r="AH2909"/>
  <c r="AH2901"/>
  <c r="AH2893"/>
  <c r="AH2885"/>
  <c r="AH2877"/>
  <c r="AH2869"/>
  <c r="AH2861"/>
  <c r="AH2853"/>
  <c r="AH2845"/>
  <c r="AH2837"/>
  <c r="AH2829"/>
  <c r="AH2821"/>
  <c r="AH2813"/>
  <c r="AH2805"/>
  <c r="AH2797"/>
  <c r="AH2789"/>
  <c r="AH2781"/>
  <c r="AH2773"/>
  <c r="AH2765"/>
  <c r="AH2757"/>
  <c r="AH2749"/>
  <c r="AH2741"/>
  <c r="AH2733"/>
  <c r="AH2725"/>
  <c r="AH2717"/>
  <c r="AH2709"/>
  <c r="AH2701"/>
  <c r="AH2693"/>
  <c r="AH2685"/>
  <c r="AH2677"/>
  <c r="AH2669"/>
  <c r="AH2661"/>
  <c r="AH2653"/>
  <c r="AH2645"/>
  <c r="AH2637"/>
  <c r="AH2629"/>
  <c r="AH2621"/>
  <c r="AH2613"/>
  <c r="AH2605"/>
  <c r="AH2597"/>
  <c r="AH2589"/>
  <c r="AH2581"/>
  <c r="AH2573"/>
  <c r="AH2565"/>
  <c r="AH2557"/>
  <c r="AH2549"/>
  <c r="AH2541"/>
  <c r="AH2533"/>
  <c r="AH2525"/>
  <c r="AH2517"/>
  <c r="AH2509"/>
  <c r="AH2501"/>
  <c r="AH2493"/>
  <c r="AH2485"/>
  <c r="AH2477"/>
  <c r="AH2469"/>
  <c r="AH2461"/>
  <c r="AH2453"/>
  <c r="AH2445"/>
  <c r="AH2437"/>
  <c r="AH2429"/>
  <c r="AH2421"/>
  <c r="AH2413"/>
  <c r="AH2405"/>
  <c r="AH2397"/>
  <c r="AH2389"/>
  <c r="AH2381"/>
  <c r="AH2373"/>
  <c r="AH2365"/>
  <c r="AH2357"/>
  <c r="AH2349"/>
  <c r="AH2341"/>
  <c r="AH2333"/>
  <c r="AH2325"/>
  <c r="AH2317"/>
  <c r="AH2309"/>
  <c r="AH2301"/>
  <c r="AH2293"/>
  <c r="AH2285"/>
  <c r="AH2277"/>
  <c r="AH2269"/>
  <c r="AH2261"/>
  <c r="AH2253"/>
  <c r="AH2245"/>
  <c r="AH2237"/>
  <c r="AH2229"/>
  <c r="AH2221"/>
  <c r="AH2213"/>
  <c r="AH2205"/>
  <c r="AH2197"/>
  <c r="AH2189"/>
  <c r="AH2181"/>
  <c r="AH2173"/>
  <c r="AH2165"/>
  <c r="AH2157"/>
  <c r="AH2149"/>
  <c r="AH2141"/>
  <c r="AH2133"/>
  <c r="AH2125"/>
  <c r="AH2117"/>
  <c r="AH2109"/>
  <c r="AH2101"/>
  <c r="AH2093"/>
  <c r="AH2085"/>
  <c r="AH2077"/>
  <c r="AH2069"/>
  <c r="AH2061"/>
  <c r="AH2053"/>
  <c r="AH2045"/>
  <c r="AH2037"/>
  <c r="AH2029"/>
  <c r="AH2021"/>
  <c r="AH2013"/>
  <c r="AH2005"/>
  <c r="AH1997"/>
  <c r="AH1989"/>
  <c r="AH1981"/>
  <c r="AH1973"/>
  <c r="AH1965"/>
  <c r="AH1957"/>
  <c r="AH1949"/>
  <c r="AH1941"/>
  <c r="AH1933"/>
  <c r="AH1925"/>
  <c r="AH1917"/>
  <c r="AH1909"/>
  <c r="AH1901"/>
  <c r="AH1893"/>
  <c r="AH1885"/>
  <c r="AH1877"/>
  <c r="AH1869"/>
  <c r="AH1861"/>
  <c r="AH1853"/>
  <c r="AH1845"/>
  <c r="AH1837"/>
  <c r="AH1829"/>
  <c r="AH1821"/>
  <c r="AH1813"/>
  <c r="AH1805"/>
  <c r="AH1797"/>
  <c r="AH1789"/>
  <c r="AH1781"/>
  <c r="AH1773"/>
  <c r="AH1765"/>
  <c r="AH1757"/>
  <c r="AH1749"/>
  <c r="AH1741"/>
  <c r="AH1733"/>
  <c r="AH1725"/>
  <c r="AH1717"/>
  <c r="AH1709"/>
  <c r="AH1701"/>
  <c r="AH1693"/>
  <c r="AH1685"/>
  <c r="AH1677"/>
  <c r="AH1669"/>
  <c r="AH1661"/>
  <c r="AH1653"/>
  <c r="AH1645"/>
  <c r="AH1637"/>
  <c r="AH1629"/>
  <c r="AH1621"/>
  <c r="AH1613"/>
  <c r="AH1605"/>
  <c r="AH1597"/>
  <c r="AH1589"/>
  <c r="AH1581"/>
  <c r="AH1573"/>
  <c r="AH1565"/>
  <c r="AH1557"/>
  <c r="AH1549"/>
  <c r="AH1541"/>
  <c r="AH1533"/>
  <c r="AH1525"/>
  <c r="AH1517"/>
  <c r="AH1509"/>
  <c r="AH1501"/>
  <c r="AH1493"/>
  <c r="AH1485"/>
  <c r="AH1477"/>
  <c r="AH1469"/>
  <c r="AH1461"/>
  <c r="AH1453"/>
  <c r="AH1445"/>
  <c r="AH1437"/>
  <c r="AH1429"/>
  <c r="AH1421"/>
  <c r="AH1413"/>
  <c r="AH1405"/>
  <c r="AH1397"/>
  <c r="AH1389"/>
  <c r="AH1381"/>
  <c r="AH1373"/>
  <c r="AH1365"/>
  <c r="AH1357"/>
  <c r="AH1349"/>
  <c r="AH1341"/>
  <c r="AH1333"/>
  <c r="AH1325"/>
  <c r="AH1317"/>
  <c r="AH1309"/>
  <c r="AH1301"/>
  <c r="AH1293"/>
  <c r="AH1285"/>
  <c r="AH1277"/>
  <c r="AH1269"/>
  <c r="AH1261"/>
  <c r="AH1253"/>
  <c r="AH1245"/>
  <c r="AH1237"/>
  <c r="AH1229"/>
  <c r="AH1221"/>
  <c r="AH1213"/>
  <c r="AH1205"/>
  <c r="AH1197"/>
  <c r="AH1189"/>
  <c r="AH1181"/>
  <c r="AH1173"/>
  <c r="AH1165"/>
  <c r="AH1157"/>
  <c r="AH1149"/>
  <c r="AH1141"/>
  <c r="AH1133"/>
  <c r="AH1125"/>
  <c r="AH1117"/>
  <c r="AH1109"/>
  <c r="AH1101"/>
  <c r="AH1093"/>
  <c r="AH1085"/>
  <c r="AH1077"/>
  <c r="AH1069"/>
  <c r="AH1061"/>
  <c r="AH1053"/>
  <c r="AH1045"/>
  <c r="AH1037"/>
  <c r="AH1029"/>
  <c r="AH1021"/>
  <c r="AH1013"/>
  <c r="AH1005"/>
  <c r="AH997"/>
  <c r="AH989"/>
  <c r="AH981"/>
  <c r="AH973"/>
  <c r="AH965"/>
  <c r="AH957"/>
  <c r="AH949"/>
  <c r="AH941"/>
  <c r="AH933"/>
  <c r="AH925"/>
  <c r="AH917"/>
  <c r="AH909"/>
  <c r="AH901"/>
  <c r="AH893"/>
  <c r="AH885"/>
  <c r="AH877"/>
  <c r="AH869"/>
  <c r="AH861"/>
  <c r="AH853"/>
  <c r="AH845"/>
  <c r="AH837"/>
  <c r="AH829"/>
  <c r="AH821"/>
  <c r="AH813"/>
  <c r="AH805"/>
  <c r="AH797"/>
  <c r="AH789"/>
  <c r="AH781"/>
  <c r="AH773"/>
  <c r="AH765"/>
  <c r="AH757"/>
  <c r="AH749"/>
  <c r="AH741"/>
  <c r="AH733"/>
  <c r="AH725"/>
  <c r="AH717"/>
  <c r="AH709"/>
  <c r="AH701"/>
  <c r="AH693"/>
  <c r="AH685"/>
  <c r="AH677"/>
  <c r="AH669"/>
  <c r="AH661"/>
  <c r="AH653"/>
  <c r="AH645"/>
  <c r="AH637"/>
  <c r="AH629"/>
  <c r="AH621"/>
  <c r="AH613"/>
  <c r="AH605"/>
  <c r="AH597"/>
  <c r="AH589"/>
  <c r="AH581"/>
  <c r="AH573"/>
  <c r="AH565"/>
  <c r="AH557"/>
  <c r="AH549"/>
  <c r="AH541"/>
  <c r="AH533"/>
  <c r="AH525"/>
  <c r="AH517"/>
  <c r="AH509"/>
  <c r="X4469"/>
  <c r="X4461"/>
  <c r="X4453"/>
  <c r="X4445"/>
  <c r="X4437"/>
  <c r="X4429"/>
  <c r="X4421"/>
  <c r="X4413"/>
  <c r="X4405"/>
  <c r="X4397"/>
  <c r="X4389"/>
  <c r="X4381"/>
  <c r="X4373"/>
  <c r="X4365"/>
  <c r="X4357"/>
  <c r="X4349"/>
  <c r="X4341"/>
  <c r="X4333"/>
  <c r="X4325"/>
  <c r="X4317"/>
  <c r="X4309"/>
  <c r="X4301"/>
  <c r="X4293"/>
  <c r="X4285"/>
  <c r="X4277"/>
  <c r="X4269"/>
  <c r="X4261"/>
  <c r="X4253"/>
  <c r="X4245"/>
  <c r="X4237"/>
  <c r="X4229"/>
  <c r="X4221"/>
  <c r="X4213"/>
  <c r="X4205"/>
  <c r="X4197"/>
  <c r="X4189"/>
  <c r="X4181"/>
  <c r="X4173"/>
  <c r="X4165"/>
  <c r="X4157"/>
  <c r="X4149"/>
  <c r="X4141"/>
  <c r="X4133"/>
  <c r="X4125"/>
  <c r="X4117"/>
  <c r="X4109"/>
  <c r="X4101"/>
  <c r="X4093"/>
  <c r="X4085"/>
  <c r="X4077"/>
  <c r="X4069"/>
  <c r="X4061"/>
  <c r="X4053"/>
  <c r="X4045"/>
  <c r="X4037"/>
  <c r="X4029"/>
  <c r="X4021"/>
  <c r="X4013"/>
  <c r="X4005"/>
  <c r="X3997"/>
  <c r="X3989"/>
  <c r="X3981"/>
  <c r="X3973"/>
  <c r="X3965"/>
  <c r="X3957"/>
  <c r="X3949"/>
  <c r="X3941"/>
  <c r="X3933"/>
  <c r="X3925"/>
  <c r="X3917"/>
  <c r="X3909"/>
  <c r="X3901"/>
  <c r="X3893"/>
  <c r="X3885"/>
  <c r="X3877"/>
  <c r="X3869"/>
  <c r="X3861"/>
  <c r="X3853"/>
  <c r="X3845"/>
  <c r="X3837"/>
  <c r="X3829"/>
  <c r="X3821"/>
  <c r="X3813"/>
  <c r="X3805"/>
  <c r="X3797"/>
  <c r="X3789"/>
  <c r="X3781"/>
  <c r="X3773"/>
  <c r="X3765"/>
  <c r="X3757"/>
  <c r="X3749"/>
  <c r="X3741"/>
  <c r="X3733"/>
  <c r="X3725"/>
  <c r="X3717"/>
  <c r="X3709"/>
  <c r="X3701"/>
  <c r="X3693"/>
  <c r="X3685"/>
  <c r="X3677"/>
  <c r="X3669"/>
  <c r="X3661"/>
  <c r="X3653"/>
  <c r="X3645"/>
  <c r="X3637"/>
  <c r="X3629"/>
  <c r="X3621"/>
  <c r="X3613"/>
  <c r="X3605"/>
  <c r="X3597"/>
  <c r="X3589"/>
  <c r="X3581"/>
  <c r="X3573"/>
  <c r="X3565"/>
  <c r="X3557"/>
  <c r="X3549"/>
  <c r="X3541"/>
  <c r="X3533"/>
  <c r="X3525"/>
  <c r="X3517"/>
  <c r="X3509"/>
  <c r="X3501"/>
  <c r="X3493"/>
  <c r="X3485"/>
  <c r="X3477"/>
  <c r="X3469"/>
  <c r="X3461"/>
  <c r="X3453"/>
  <c r="X3445"/>
  <c r="X3437"/>
  <c r="X3429"/>
  <c r="X3421"/>
  <c r="X3413"/>
  <c r="X3405"/>
  <c r="X3397"/>
  <c r="X3389"/>
  <c r="X3381"/>
  <c r="X3373"/>
  <c r="X3365"/>
  <c r="X3357"/>
  <c r="X3349"/>
  <c r="X3341"/>
  <c r="X3333"/>
  <c r="X3325"/>
  <c r="X3317"/>
  <c r="X3309"/>
  <c r="X3301"/>
  <c r="X3293"/>
  <c r="X3285"/>
  <c r="X3277"/>
  <c r="X3269"/>
  <c r="X3261"/>
  <c r="X3253"/>
  <c r="X3245"/>
  <c r="X3237"/>
  <c r="X3229"/>
  <c r="X3221"/>
  <c r="X3213"/>
  <c r="X3205"/>
  <c r="X3197"/>
  <c r="X3189"/>
  <c r="X3181"/>
  <c r="X3173"/>
  <c r="X3165"/>
  <c r="X3157"/>
  <c r="X3149"/>
  <c r="X3141"/>
  <c r="X3133"/>
  <c r="X3125"/>
  <c r="X3117"/>
  <c r="X3109"/>
  <c r="X3101"/>
  <c r="X3093"/>
  <c r="X3085"/>
  <c r="X3077"/>
  <c r="X3069"/>
  <c r="X3061"/>
  <c r="X3053"/>
  <c r="X3045"/>
  <c r="X3037"/>
  <c r="X3029"/>
  <c r="X3021"/>
  <c r="X3013"/>
  <c r="X3005"/>
  <c r="X2997"/>
  <c r="X2989"/>
  <c r="X2981"/>
  <c r="X2973"/>
  <c r="X2965"/>
  <c r="X2957"/>
  <c r="X2949"/>
  <c r="X2941"/>
  <c r="X2933"/>
  <c r="X2925"/>
  <c r="X2917"/>
  <c r="X2909"/>
  <c r="X2901"/>
  <c r="X2893"/>
  <c r="X2885"/>
  <c r="X2877"/>
  <c r="X2869"/>
  <c r="X2861"/>
  <c r="X2853"/>
  <c r="X2845"/>
  <c r="X2837"/>
  <c r="X2829"/>
  <c r="X2821"/>
  <c r="X2813"/>
  <c r="X2805"/>
  <c r="X2797"/>
  <c r="X2789"/>
  <c r="X2781"/>
  <c r="X2773"/>
  <c r="X2765"/>
  <c r="X2757"/>
  <c r="X2749"/>
  <c r="X2741"/>
  <c r="X2733"/>
  <c r="X2725"/>
  <c r="X2717"/>
  <c r="X2709"/>
  <c r="X2701"/>
  <c r="X2693"/>
  <c r="X2685"/>
  <c r="X2677"/>
  <c r="X2669"/>
  <c r="X2661"/>
  <c r="X2653"/>
  <c r="X2645"/>
  <c r="X2637"/>
  <c r="X2629"/>
  <c r="X2621"/>
  <c r="X2613"/>
  <c r="X2605"/>
  <c r="X2597"/>
  <c r="X2589"/>
  <c r="X2581"/>
  <c r="X2573"/>
  <c r="X2565"/>
  <c r="X2557"/>
  <c r="X2549"/>
  <c r="X2541"/>
  <c r="X2533"/>
  <c r="X2525"/>
  <c r="X2517"/>
  <c r="X2509"/>
  <c r="X2501"/>
  <c r="X2493"/>
  <c r="X2485"/>
  <c r="X2477"/>
  <c r="X2469"/>
  <c r="X2461"/>
  <c r="X2453"/>
  <c r="X2445"/>
  <c r="X2437"/>
  <c r="X2429"/>
  <c r="X2421"/>
  <c r="X2413"/>
  <c r="X2405"/>
  <c r="X2397"/>
  <c r="X2389"/>
  <c r="X2381"/>
  <c r="X2373"/>
  <c r="X2365"/>
  <c r="X2357"/>
  <c r="X2349"/>
  <c r="X2341"/>
  <c r="X2333"/>
  <c r="X2325"/>
  <c r="X2317"/>
  <c r="X2309"/>
  <c r="X2301"/>
  <c r="X2293"/>
  <c r="X2285"/>
  <c r="X2277"/>
  <c r="X2269"/>
  <c r="X2261"/>
  <c r="X2253"/>
  <c r="X2245"/>
  <c r="X2237"/>
  <c r="X2229"/>
  <c r="X2221"/>
  <c r="X2213"/>
  <c r="X2205"/>
  <c r="X2197"/>
  <c r="X2189"/>
  <c r="X2181"/>
  <c r="X2173"/>
  <c r="X2165"/>
  <c r="X2157"/>
  <c r="X2149"/>
  <c r="X2141"/>
  <c r="X2133"/>
  <c r="X2125"/>
  <c r="X2117"/>
  <c r="X2109"/>
  <c r="X2101"/>
  <c r="X2093"/>
  <c r="X2085"/>
  <c r="X2077"/>
  <c r="X2069"/>
  <c r="X2061"/>
  <c r="X2053"/>
  <c r="X2045"/>
  <c r="X2037"/>
  <c r="X2029"/>
  <c r="X2021"/>
  <c r="X2013"/>
  <c r="X2005"/>
  <c r="X1997"/>
  <c r="X1989"/>
  <c r="X1981"/>
  <c r="X1973"/>
  <c r="X1965"/>
  <c r="X1957"/>
  <c r="X1949"/>
  <c r="X1941"/>
  <c r="X1933"/>
  <c r="X1925"/>
  <c r="X1917"/>
  <c r="X1909"/>
  <c r="X1901"/>
  <c r="X1893"/>
  <c r="X1885"/>
  <c r="X1877"/>
  <c r="X1869"/>
  <c r="X1861"/>
  <c r="X1853"/>
  <c r="X1845"/>
  <c r="X1837"/>
  <c r="X1829"/>
  <c r="X1821"/>
  <c r="X1813"/>
  <c r="X1805"/>
  <c r="X1797"/>
  <c r="X1789"/>
  <c r="X1781"/>
  <c r="X1773"/>
  <c r="X1765"/>
  <c r="X1757"/>
  <c r="X1749"/>
  <c r="X1741"/>
  <c r="X1733"/>
  <c r="X1725"/>
  <c r="X1717"/>
  <c r="X1709"/>
  <c r="X1701"/>
  <c r="X1693"/>
  <c r="X1685"/>
  <c r="X1677"/>
  <c r="X1669"/>
  <c r="X1661"/>
  <c r="X1653"/>
  <c r="X1645"/>
  <c r="X1637"/>
  <c r="X1629"/>
  <c r="X1621"/>
  <c r="X1613"/>
  <c r="X1605"/>
  <c r="X1597"/>
  <c r="X1589"/>
  <c r="X1581"/>
  <c r="X1573"/>
  <c r="X1565"/>
  <c r="X1557"/>
  <c r="X1549"/>
  <c r="X1541"/>
  <c r="X1533"/>
  <c r="X1525"/>
  <c r="X1517"/>
  <c r="X1509"/>
  <c r="X1501"/>
  <c r="X1493"/>
  <c r="X1485"/>
  <c r="X1477"/>
  <c r="X1469"/>
  <c r="X1461"/>
  <c r="X1453"/>
  <c r="X1445"/>
  <c r="X1437"/>
  <c r="X1429"/>
  <c r="X1421"/>
  <c r="X1413"/>
  <c r="X1405"/>
  <c r="X1397"/>
  <c r="X1389"/>
  <c r="X1381"/>
  <c r="X1373"/>
  <c r="X1365"/>
  <c r="X1357"/>
  <c r="X1349"/>
  <c r="X1341"/>
  <c r="X1333"/>
  <c r="X1325"/>
  <c r="X1317"/>
  <c r="X1309"/>
  <c r="X1301"/>
  <c r="X1293"/>
  <c r="X1285"/>
  <c r="X1277"/>
  <c r="X1269"/>
  <c r="X1261"/>
  <c r="X1253"/>
  <c r="X1245"/>
  <c r="X1237"/>
  <c r="X1229"/>
  <c r="X1221"/>
  <c r="X1213"/>
  <c r="X1205"/>
  <c r="X1197"/>
  <c r="X1189"/>
  <c r="X1181"/>
  <c r="X1173"/>
  <c r="X1165"/>
  <c r="X1157"/>
  <c r="X1149"/>
  <c r="X1141"/>
  <c r="X1133"/>
  <c r="X1125"/>
  <c r="X1117"/>
  <c r="X1109"/>
  <c r="X1101"/>
  <c r="X1093"/>
  <c r="X1085"/>
  <c r="X1077"/>
  <c r="X1069"/>
  <c r="X1061"/>
  <c r="X1053"/>
  <c r="X1045"/>
  <c r="X1037"/>
  <c r="X1029"/>
  <c r="X1021"/>
  <c r="X1013"/>
  <c r="X1005"/>
  <c r="X997"/>
  <c r="X989"/>
  <c r="X981"/>
  <c r="X973"/>
  <c r="X965"/>
  <c r="X957"/>
  <c r="X949"/>
  <c r="X941"/>
  <c r="X933"/>
  <c r="X925"/>
  <c r="X917"/>
  <c r="X909"/>
  <c r="X901"/>
  <c r="X893"/>
  <c r="X885"/>
  <c r="X877"/>
  <c r="X869"/>
  <c r="X861"/>
  <c r="X853"/>
  <c r="X845"/>
  <c r="X837"/>
  <c r="X829"/>
  <c r="X821"/>
  <c r="X813"/>
  <c r="X805"/>
  <c r="X797"/>
  <c r="X789"/>
  <c r="X781"/>
  <c r="X773"/>
  <c r="X765"/>
  <c r="X757"/>
  <c r="X749"/>
  <c r="X741"/>
  <c r="X733"/>
  <c r="X725"/>
  <c r="X717"/>
  <c r="X709"/>
  <c r="X701"/>
  <c r="X693"/>
  <c r="X685"/>
  <c r="X677"/>
  <c r="X669"/>
  <c r="X661"/>
  <c r="X653"/>
  <c r="X645"/>
  <c r="X637"/>
  <c r="X629"/>
  <c r="X621"/>
  <c r="X613"/>
  <c r="X605"/>
  <c r="X597"/>
  <c r="X589"/>
  <c r="X581"/>
  <c r="X573"/>
  <c r="X565"/>
  <c r="X557"/>
  <c r="X549"/>
  <c r="X541"/>
  <c r="X533"/>
  <c r="X525"/>
  <c r="X517"/>
  <c r="X509"/>
  <c r="Y4469"/>
  <c r="Y4461"/>
  <c r="Y4453"/>
  <c r="Y4445"/>
  <c r="Y4437"/>
  <c r="Y4429"/>
  <c r="Y4421"/>
  <c r="Y4413"/>
  <c r="Y4405"/>
  <c r="Y4397"/>
  <c r="Y4389"/>
  <c r="Y4381"/>
  <c r="Y4373"/>
  <c r="Y4365"/>
  <c r="Y4357"/>
  <c r="Y4349"/>
  <c r="Y4341"/>
  <c r="Y4333"/>
  <c r="Y4325"/>
  <c r="Y4317"/>
  <c r="Y4309"/>
  <c r="Y4301"/>
  <c r="Y4293"/>
  <c r="Y4285"/>
  <c r="Y4277"/>
  <c r="Y4269"/>
  <c r="Y4261"/>
  <c r="Y4253"/>
  <c r="Y4245"/>
  <c r="Y4237"/>
  <c r="Y4229"/>
  <c r="Y4221"/>
  <c r="Y4213"/>
  <c r="Y4205"/>
  <c r="Y4197"/>
  <c r="Y4189"/>
  <c r="Y4181"/>
  <c r="Y4173"/>
  <c r="Y4165"/>
  <c r="Y4157"/>
  <c r="Y4149"/>
  <c r="Y4141"/>
  <c r="Y4133"/>
  <c r="Y4125"/>
  <c r="Y4117"/>
  <c r="Y4109"/>
  <c r="Y4101"/>
  <c r="Y4093"/>
  <c r="Y4085"/>
  <c r="Y4077"/>
  <c r="Y4069"/>
  <c r="Y4061"/>
  <c r="Y4053"/>
  <c r="Y4045"/>
  <c r="Y4037"/>
  <c r="Y4029"/>
  <c r="Y4021"/>
  <c r="Y4013"/>
  <c r="Y4005"/>
  <c r="Y3997"/>
  <c r="Y3989"/>
  <c r="Y3981"/>
  <c r="Y3973"/>
  <c r="Y3965"/>
  <c r="Y3957"/>
  <c r="Y3949"/>
  <c r="Y3941"/>
  <c r="Y3933"/>
  <c r="Y3925"/>
  <c r="Y3917"/>
  <c r="Y3909"/>
  <c r="Y3901"/>
  <c r="Y3893"/>
  <c r="Y3885"/>
  <c r="Y3877"/>
  <c r="Y3869"/>
  <c r="Y3861"/>
  <c r="Y3853"/>
  <c r="Y3845"/>
  <c r="Y3837"/>
  <c r="Y3829"/>
  <c r="Y3821"/>
  <c r="Y3813"/>
  <c r="Y3805"/>
  <c r="Y3797"/>
  <c r="Y3789"/>
  <c r="Y3781"/>
  <c r="Y3773"/>
  <c r="Y3765"/>
  <c r="Y3757"/>
  <c r="Y3749"/>
  <c r="Y3741"/>
  <c r="Y3733"/>
  <c r="Y3725"/>
  <c r="Y3717"/>
  <c r="Y3709"/>
  <c r="Y3701"/>
  <c r="Y3693"/>
  <c r="Y3685"/>
  <c r="Y3677"/>
  <c r="Y3669"/>
  <c r="Y3661"/>
  <c r="Y3653"/>
  <c r="Y3645"/>
  <c r="Y3637"/>
  <c r="Y3629"/>
  <c r="Y3621"/>
  <c r="Y3613"/>
  <c r="Y3605"/>
  <c r="Y3597"/>
  <c r="Y3589"/>
  <c r="Y3581"/>
  <c r="Y3573"/>
  <c r="Y3565"/>
  <c r="Y3557"/>
  <c r="Y3549"/>
  <c r="Y3541"/>
  <c r="Y3533"/>
  <c r="Y3525"/>
  <c r="Y3517"/>
  <c r="Y3509"/>
  <c r="Y3501"/>
  <c r="Y3493"/>
  <c r="Y3485"/>
  <c r="Y3477"/>
  <c r="Y3469"/>
  <c r="Y3461"/>
  <c r="Y3453"/>
  <c r="Y3445"/>
  <c r="Y3437"/>
  <c r="Y3429"/>
  <c r="Y3421"/>
  <c r="Y3413"/>
  <c r="Y3405"/>
  <c r="Y3397"/>
  <c r="Y3389"/>
  <c r="Y3381"/>
  <c r="Y3373"/>
  <c r="Y3365"/>
  <c r="Y3357"/>
  <c r="Y3349"/>
  <c r="Y3341"/>
  <c r="Y3333"/>
  <c r="Y3325"/>
  <c r="Y3317"/>
  <c r="Y3309"/>
  <c r="Y3301"/>
  <c r="Y3293"/>
  <c r="Y3285"/>
  <c r="Y3277"/>
  <c r="Y3269"/>
  <c r="Y3261"/>
  <c r="Y3253"/>
  <c r="Y3245"/>
  <c r="Y3237"/>
  <c r="Y3229"/>
  <c r="Y3221"/>
  <c r="Y3213"/>
  <c r="Y3205"/>
  <c r="Y3197"/>
  <c r="Y3189"/>
  <c r="Y3181"/>
  <c r="Y3173"/>
  <c r="Y3165"/>
  <c r="Y3157"/>
  <c r="Y3149"/>
  <c r="Y3141"/>
  <c r="Y3133"/>
  <c r="Y3125"/>
  <c r="Y3117"/>
  <c r="Y3109"/>
  <c r="Y3101"/>
  <c r="Y3093"/>
  <c r="Y3085"/>
  <c r="Y3077"/>
  <c r="Y3069"/>
  <c r="Y3061"/>
  <c r="Y3053"/>
  <c r="Y3045"/>
  <c r="Y3037"/>
  <c r="Y3029"/>
  <c r="Y3021"/>
  <c r="Y3013"/>
  <c r="Y3005"/>
  <c r="Y2997"/>
  <c r="Y2989"/>
  <c r="Y2981"/>
  <c r="Y2973"/>
  <c r="Y2965"/>
  <c r="Y2957"/>
  <c r="Y2949"/>
  <c r="Y2941"/>
  <c r="Y2933"/>
  <c r="Y2925"/>
  <c r="Y2917"/>
  <c r="Y2909"/>
  <c r="Y2901"/>
  <c r="Y2893"/>
  <c r="Y2885"/>
  <c r="Y2877"/>
  <c r="Y2869"/>
  <c r="Y2861"/>
  <c r="Y2853"/>
  <c r="Y2845"/>
  <c r="Y2837"/>
  <c r="Y2829"/>
  <c r="Y2821"/>
  <c r="Y2813"/>
  <c r="Y2805"/>
  <c r="Y2797"/>
  <c r="Y2789"/>
  <c r="Y2781"/>
  <c r="Y2773"/>
  <c r="Y2765"/>
  <c r="Y2757"/>
  <c r="Y2749"/>
  <c r="Y2741"/>
  <c r="Y2733"/>
  <c r="Y2725"/>
  <c r="Y2717"/>
  <c r="Y2709"/>
  <c r="Y2701"/>
  <c r="Y2693"/>
  <c r="Y2685"/>
  <c r="Y2677"/>
  <c r="Y2669"/>
  <c r="Y2661"/>
  <c r="Y2653"/>
  <c r="Y2645"/>
  <c r="Y2637"/>
  <c r="Y2629"/>
  <c r="Y2621"/>
  <c r="Y2613"/>
  <c r="Y2605"/>
  <c r="Y2597"/>
  <c r="Y2589"/>
  <c r="Y2581"/>
  <c r="Y2573"/>
  <c r="Y2565"/>
  <c r="Y2557"/>
  <c r="Y2549"/>
  <c r="Y2541"/>
  <c r="Y2533"/>
  <c r="Y2525"/>
  <c r="Y2517"/>
  <c r="Y2509"/>
  <c r="Y2501"/>
  <c r="Y2493"/>
  <c r="Y2485"/>
  <c r="Y2477"/>
  <c r="Y2469"/>
  <c r="Y2461"/>
  <c r="Y2453"/>
  <c r="Y2445"/>
  <c r="Y2437"/>
  <c r="Y2429"/>
  <c r="Y2421"/>
  <c r="Y2413"/>
  <c r="Y2405"/>
  <c r="Y2397"/>
  <c r="Y2389"/>
  <c r="Y2381"/>
  <c r="Y2373"/>
  <c r="Y2365"/>
  <c r="Y2357"/>
  <c r="Y2349"/>
  <c r="Y2341"/>
  <c r="Y2333"/>
  <c r="Y2325"/>
  <c r="Y2317"/>
  <c r="Y2309"/>
  <c r="Y2301"/>
  <c r="Y2293"/>
  <c r="Y2285"/>
  <c r="Y2277"/>
  <c r="Y2269"/>
  <c r="Y2261"/>
  <c r="Y2253"/>
  <c r="Y2245"/>
  <c r="Y2237"/>
  <c r="Y2229"/>
  <c r="Y2221"/>
  <c r="Y2213"/>
  <c r="Y2205"/>
  <c r="Y2197"/>
  <c r="Y2189"/>
  <c r="Y2181"/>
  <c r="Y2173"/>
  <c r="Y2165"/>
  <c r="Y2157"/>
  <c r="Y2149"/>
  <c r="Y2141"/>
  <c r="Y2133"/>
  <c r="Y2125"/>
  <c r="Y2117"/>
  <c r="Y2109"/>
  <c r="Y2101"/>
  <c r="Y2093"/>
  <c r="Y2085"/>
  <c r="Y2077"/>
  <c r="Y2069"/>
  <c r="Y2061"/>
  <c r="Y2053"/>
  <c r="Y2045"/>
  <c r="Y2037"/>
  <c r="Y2029"/>
  <c r="Y2021"/>
  <c r="Y2013"/>
  <c r="Y2005"/>
  <c r="Y1997"/>
  <c r="Y1989"/>
  <c r="Y1981"/>
  <c r="Y1973"/>
  <c r="Y1965"/>
  <c r="Y1957"/>
  <c r="Y1949"/>
  <c r="Y1941"/>
  <c r="Y1933"/>
  <c r="Y1925"/>
  <c r="Y1917"/>
  <c r="Y1909"/>
  <c r="Y1901"/>
  <c r="Y1893"/>
  <c r="Y1885"/>
  <c r="Y1877"/>
  <c r="Y1869"/>
  <c r="Y1861"/>
  <c r="Y1853"/>
  <c r="Y1845"/>
  <c r="Y1837"/>
  <c r="Y1829"/>
  <c r="Y1821"/>
  <c r="Y1813"/>
  <c r="Y1805"/>
  <c r="Y1797"/>
  <c r="Y1789"/>
  <c r="Y1781"/>
  <c r="Y1773"/>
  <c r="Y1765"/>
  <c r="Y1757"/>
  <c r="Y1749"/>
  <c r="Y1741"/>
  <c r="Y1733"/>
  <c r="Y1725"/>
  <c r="Y1717"/>
  <c r="Y1709"/>
  <c r="Y1701"/>
  <c r="Y1693"/>
  <c r="Y1685"/>
  <c r="Y1677"/>
  <c r="Y1669"/>
  <c r="Y1661"/>
  <c r="Y1653"/>
  <c r="Y1645"/>
  <c r="Y1637"/>
  <c r="Y1629"/>
  <c r="Y1621"/>
  <c r="Y1613"/>
  <c r="Y1605"/>
  <c r="Y1597"/>
  <c r="Y1589"/>
  <c r="Y1581"/>
  <c r="Y1573"/>
  <c r="Y1565"/>
  <c r="Y1557"/>
  <c r="Y1549"/>
  <c r="Y1541"/>
  <c r="Y1533"/>
  <c r="Y1525"/>
  <c r="Y1517"/>
  <c r="Y1509"/>
  <c r="Y1501"/>
  <c r="Y1493"/>
  <c r="Y1485"/>
  <c r="Y1477"/>
  <c r="Y1469"/>
  <c r="Y1461"/>
  <c r="Y1453"/>
  <c r="Y1445"/>
  <c r="Y1437"/>
  <c r="Y1429"/>
  <c r="Y1421"/>
  <c r="Y1413"/>
  <c r="Y1405"/>
  <c r="Y1397"/>
  <c r="Y1389"/>
  <c r="Y1381"/>
  <c r="Y1373"/>
  <c r="Y1365"/>
  <c r="Y1357"/>
  <c r="Y1349"/>
  <c r="Y1341"/>
  <c r="Y1333"/>
  <c r="Y1325"/>
  <c r="Y1317"/>
  <c r="Y1309"/>
  <c r="Y1301"/>
  <c r="Y1293"/>
  <c r="Y1285"/>
  <c r="Y1277"/>
  <c r="Y1269"/>
  <c r="Y1261"/>
  <c r="Y1253"/>
  <c r="Y1245"/>
  <c r="Y1237"/>
  <c r="Y1229"/>
  <c r="Y1221"/>
  <c r="Y1213"/>
  <c r="Y1205"/>
  <c r="Y1197"/>
  <c r="Y1189"/>
  <c r="Y1181"/>
  <c r="Y1173"/>
  <c r="Y1165"/>
  <c r="Y1157"/>
  <c r="Y1149"/>
  <c r="Y1141"/>
  <c r="Y1133"/>
  <c r="Y1125"/>
  <c r="Y1117"/>
  <c r="Y1109"/>
  <c r="Y1101"/>
  <c r="Y1093"/>
  <c r="Y1085"/>
  <c r="Y1077"/>
  <c r="Y1069"/>
  <c r="Y1061"/>
  <c r="Y1053"/>
  <c r="Y1045"/>
  <c r="Y1037"/>
  <c r="Y1029"/>
  <c r="Y1021"/>
  <c r="Y1013"/>
  <c r="Y1005"/>
  <c r="Y997"/>
  <c r="Y989"/>
  <c r="Y981"/>
  <c r="Y973"/>
  <c r="Y965"/>
  <c r="Y957"/>
  <c r="Y949"/>
  <c r="Y941"/>
  <c r="Y933"/>
  <c r="Y925"/>
  <c r="Y917"/>
  <c r="Y909"/>
  <c r="Y901"/>
  <c r="Y893"/>
  <c r="Y885"/>
  <c r="Y877"/>
  <c r="Y869"/>
  <c r="Y861"/>
  <c r="Y853"/>
  <c r="Y845"/>
  <c r="Y837"/>
  <c r="Y829"/>
  <c r="Y821"/>
  <c r="Y813"/>
  <c r="Y805"/>
  <c r="Y797"/>
  <c r="Y789"/>
  <c r="Y781"/>
  <c r="Y773"/>
  <c r="Y765"/>
  <c r="Y757"/>
  <c r="Y749"/>
  <c r="Y741"/>
  <c r="Y733"/>
  <c r="Y725"/>
  <c r="Y717"/>
  <c r="Y709"/>
  <c r="Y701"/>
  <c r="Y693"/>
  <c r="Y685"/>
  <c r="Y677"/>
  <c r="Y669"/>
  <c r="Y661"/>
  <c r="Y653"/>
  <c r="Y645"/>
  <c r="Y637"/>
  <c r="Y629"/>
  <c r="Y621"/>
  <c r="Y613"/>
  <c r="Y605"/>
  <c r="Y597"/>
  <c r="Y589"/>
  <c r="Y581"/>
  <c r="Y573"/>
  <c r="Y565"/>
  <c r="Y557"/>
  <c r="Y549"/>
  <c r="Y541"/>
  <c r="Y533"/>
  <c r="Y525"/>
  <c r="Y517"/>
  <c r="Y509"/>
  <c r="Z4469"/>
  <c r="Z4461"/>
  <c r="Z4453"/>
  <c r="Z4445"/>
  <c r="Z4437"/>
  <c r="Z4429"/>
  <c r="Z4421"/>
  <c r="Z4413"/>
  <c r="Z4405"/>
  <c r="Z4397"/>
  <c r="Z4389"/>
  <c r="Z4381"/>
  <c r="Z4373"/>
  <c r="Z4365"/>
  <c r="Z4357"/>
  <c r="Z4349"/>
  <c r="Z4341"/>
  <c r="Z4333"/>
  <c r="Z4325"/>
  <c r="Z4317"/>
  <c r="Z4309"/>
  <c r="Z4301"/>
  <c r="Z4293"/>
  <c r="Z4285"/>
  <c r="Z4277"/>
  <c r="Z4269"/>
  <c r="Z4261"/>
  <c r="Z4253"/>
  <c r="Z4245"/>
  <c r="Z4237"/>
  <c r="Z4229"/>
  <c r="Z4221"/>
  <c r="Z4213"/>
  <c r="Z4205"/>
  <c r="Z4197"/>
  <c r="Z4189"/>
  <c r="Z4181"/>
  <c r="Z4173"/>
  <c r="Z4165"/>
  <c r="Z4157"/>
  <c r="Z4149"/>
  <c r="Z4141"/>
  <c r="Z4133"/>
  <c r="Z4125"/>
  <c r="Z4117"/>
  <c r="Z4109"/>
  <c r="Z4101"/>
  <c r="Z4093"/>
  <c r="Z4085"/>
  <c r="Z4077"/>
  <c r="Z4069"/>
  <c r="Z4061"/>
  <c r="Z4053"/>
  <c r="Z4045"/>
  <c r="Z4037"/>
  <c r="Z4029"/>
  <c r="Z4021"/>
  <c r="Z4013"/>
  <c r="Z4005"/>
  <c r="Z3997"/>
  <c r="Z3989"/>
  <c r="Z3981"/>
  <c r="Z3973"/>
  <c r="Z3965"/>
  <c r="Z3957"/>
  <c r="Z3949"/>
  <c r="Z3941"/>
  <c r="Z3933"/>
  <c r="Z3925"/>
  <c r="Z3917"/>
  <c r="Z3909"/>
  <c r="Z3901"/>
  <c r="Z3893"/>
  <c r="Z3885"/>
  <c r="Z3877"/>
  <c r="Z3869"/>
  <c r="Z3861"/>
  <c r="Z3853"/>
  <c r="Z3845"/>
  <c r="Z3837"/>
  <c r="Z3829"/>
  <c r="Z3821"/>
  <c r="Z3813"/>
  <c r="Z3805"/>
  <c r="Z3797"/>
  <c r="Z3789"/>
  <c r="Z3781"/>
  <c r="Z3773"/>
  <c r="Z3765"/>
  <c r="Z3757"/>
  <c r="Z3749"/>
  <c r="Z3741"/>
  <c r="Z3733"/>
  <c r="Z3725"/>
  <c r="Z3717"/>
  <c r="Z3709"/>
  <c r="Z3701"/>
  <c r="Z3693"/>
  <c r="Z3685"/>
  <c r="Z3677"/>
  <c r="Z3669"/>
  <c r="Z3661"/>
  <c r="Z3653"/>
  <c r="Z3645"/>
  <c r="Z3637"/>
  <c r="Z3629"/>
  <c r="Z3621"/>
  <c r="Z3613"/>
  <c r="Z3605"/>
  <c r="Z3597"/>
  <c r="Z3589"/>
  <c r="Z3581"/>
  <c r="Z3573"/>
  <c r="Z3565"/>
  <c r="Z3557"/>
  <c r="Z3549"/>
  <c r="Z3541"/>
  <c r="Z3533"/>
  <c r="Z3525"/>
  <c r="Z3517"/>
  <c r="Z3509"/>
  <c r="Z3501"/>
  <c r="Z3493"/>
  <c r="Z3485"/>
  <c r="Z3477"/>
  <c r="Z3469"/>
  <c r="Z3461"/>
  <c r="Z3453"/>
  <c r="Z3445"/>
  <c r="Z3437"/>
  <c r="Z3429"/>
  <c r="Z3421"/>
  <c r="Z3413"/>
  <c r="Z3405"/>
  <c r="Z3397"/>
  <c r="Z3389"/>
  <c r="Z3381"/>
  <c r="Z3373"/>
  <c r="Z3365"/>
  <c r="Z3357"/>
  <c r="Z3349"/>
  <c r="Z3341"/>
  <c r="Z3333"/>
  <c r="Z3325"/>
  <c r="Z3317"/>
  <c r="Z3309"/>
  <c r="Z3301"/>
  <c r="Z3293"/>
  <c r="Z3285"/>
  <c r="Z3277"/>
  <c r="Z3269"/>
  <c r="Z3261"/>
  <c r="Z3253"/>
  <c r="Z3245"/>
  <c r="Z3237"/>
  <c r="Z3229"/>
  <c r="Z3221"/>
  <c r="Z3213"/>
  <c r="Z3205"/>
  <c r="Z3197"/>
  <c r="Z3189"/>
  <c r="Z3181"/>
  <c r="Z3173"/>
  <c r="Z3165"/>
  <c r="Z3157"/>
  <c r="Z3149"/>
  <c r="Z3141"/>
  <c r="Z3133"/>
  <c r="Z3125"/>
  <c r="Z3117"/>
  <c r="Z3109"/>
  <c r="Z3101"/>
  <c r="Z3093"/>
  <c r="Z3085"/>
  <c r="Z3077"/>
  <c r="Z3069"/>
  <c r="Z3061"/>
  <c r="Z3053"/>
  <c r="Z3045"/>
  <c r="Z3037"/>
  <c r="Z3029"/>
  <c r="Z3021"/>
  <c r="Z3013"/>
  <c r="Z3005"/>
  <c r="Z2997"/>
  <c r="Z2989"/>
  <c r="Z2981"/>
  <c r="Z2973"/>
  <c r="Z2965"/>
  <c r="Z2957"/>
  <c r="Z2949"/>
  <c r="Z2941"/>
  <c r="Z2933"/>
  <c r="Z2925"/>
  <c r="Z2917"/>
  <c r="Z2909"/>
  <c r="Z2901"/>
  <c r="Z2893"/>
  <c r="Z2885"/>
  <c r="Z2877"/>
  <c r="Z2869"/>
  <c r="Z2861"/>
  <c r="Z2853"/>
  <c r="Z2845"/>
  <c r="Z2837"/>
  <c r="Z2829"/>
  <c r="Z2821"/>
  <c r="Z2813"/>
  <c r="Z2805"/>
  <c r="Z2797"/>
  <c r="Z2789"/>
  <c r="Z2781"/>
  <c r="Z2773"/>
  <c r="Z2765"/>
  <c r="Z2757"/>
  <c r="Z2749"/>
  <c r="Z2741"/>
  <c r="Z2733"/>
  <c r="Z2725"/>
  <c r="Z2717"/>
  <c r="Z2709"/>
  <c r="Z2701"/>
  <c r="Z2693"/>
  <c r="Z2685"/>
  <c r="Z2677"/>
  <c r="Z2669"/>
  <c r="Z2661"/>
  <c r="Z2653"/>
  <c r="Z2645"/>
  <c r="Z2637"/>
  <c r="Z2629"/>
  <c r="Z2621"/>
  <c r="Z2613"/>
  <c r="Z2605"/>
  <c r="Z2597"/>
  <c r="Z2589"/>
  <c r="Z2581"/>
  <c r="Z2573"/>
  <c r="Z2565"/>
  <c r="Z2557"/>
  <c r="Z2549"/>
  <c r="Z2541"/>
  <c r="Z2533"/>
  <c r="Z2525"/>
  <c r="Z2517"/>
  <c r="Z2509"/>
  <c r="Z2501"/>
  <c r="Z2493"/>
  <c r="Z2485"/>
  <c r="Z2477"/>
  <c r="Z2469"/>
  <c r="Z2461"/>
  <c r="Z2453"/>
  <c r="Z2445"/>
  <c r="Z2437"/>
  <c r="Z2429"/>
  <c r="Z2421"/>
  <c r="Z2413"/>
  <c r="Z2405"/>
  <c r="Z2397"/>
  <c r="Z2389"/>
  <c r="Z2381"/>
  <c r="Z2373"/>
  <c r="Z2365"/>
  <c r="Z2357"/>
  <c r="Z2349"/>
  <c r="Z2341"/>
  <c r="Z2333"/>
  <c r="Z2325"/>
  <c r="Z2317"/>
  <c r="Z2309"/>
  <c r="Z2301"/>
  <c r="Z2293"/>
  <c r="Z2285"/>
  <c r="Z2277"/>
  <c r="Z2269"/>
  <c r="Z2261"/>
  <c r="Z2253"/>
  <c r="Z2245"/>
  <c r="Z2237"/>
  <c r="Z2229"/>
  <c r="Z2221"/>
  <c r="Z2213"/>
  <c r="Z2205"/>
  <c r="Z2197"/>
  <c r="Z2189"/>
  <c r="Z2181"/>
  <c r="Z2173"/>
  <c r="Z2165"/>
  <c r="Z2157"/>
  <c r="Z2149"/>
  <c r="Z2141"/>
  <c r="Z2133"/>
  <c r="Z2125"/>
  <c r="Z2117"/>
  <c r="Z2109"/>
  <c r="Z2101"/>
  <c r="Z2093"/>
  <c r="Z2085"/>
  <c r="Z2077"/>
  <c r="Z2069"/>
  <c r="Z2061"/>
  <c r="Z2053"/>
  <c r="Z2045"/>
  <c r="Z2037"/>
  <c r="Z2029"/>
  <c r="Z2021"/>
  <c r="Z2013"/>
  <c r="Z2005"/>
  <c r="Z1997"/>
  <c r="Z1989"/>
  <c r="Z1981"/>
  <c r="Z1973"/>
  <c r="Z1965"/>
  <c r="Z1957"/>
  <c r="Z1949"/>
  <c r="Z1941"/>
  <c r="Z1933"/>
  <c r="Z1925"/>
  <c r="Z1917"/>
  <c r="Z1909"/>
  <c r="Z1901"/>
  <c r="Z1893"/>
  <c r="Z1885"/>
  <c r="Z1877"/>
  <c r="Z1869"/>
  <c r="Z1861"/>
  <c r="Z1853"/>
  <c r="Z1845"/>
  <c r="Z1837"/>
  <c r="Z1829"/>
  <c r="Z1821"/>
  <c r="Z1813"/>
  <c r="Z1805"/>
  <c r="Z1797"/>
  <c r="Z1789"/>
  <c r="Z1781"/>
  <c r="Z1773"/>
  <c r="Z1765"/>
  <c r="Z1757"/>
  <c r="Z1749"/>
  <c r="Z1741"/>
  <c r="Z1733"/>
  <c r="Z1725"/>
  <c r="Z1717"/>
  <c r="Z1709"/>
  <c r="Z1701"/>
  <c r="Z1693"/>
  <c r="Z1685"/>
  <c r="Z1677"/>
  <c r="Z1669"/>
  <c r="Z1661"/>
  <c r="Z1653"/>
  <c r="Z1645"/>
  <c r="Z1637"/>
  <c r="Z1629"/>
  <c r="Z1621"/>
  <c r="Z1613"/>
  <c r="Z1605"/>
  <c r="Z1597"/>
  <c r="Z1589"/>
  <c r="Z1581"/>
  <c r="Z1573"/>
  <c r="Z1565"/>
  <c r="Z1557"/>
  <c r="Z1549"/>
  <c r="Z1541"/>
  <c r="Z1533"/>
  <c r="Z1525"/>
  <c r="Z1517"/>
  <c r="Z1509"/>
  <c r="Z1501"/>
  <c r="Z1493"/>
  <c r="Z1485"/>
  <c r="Z1477"/>
  <c r="Z1469"/>
  <c r="Z1461"/>
  <c r="Z1453"/>
  <c r="Z1445"/>
  <c r="Z1437"/>
  <c r="Z1429"/>
  <c r="Z1421"/>
  <c r="Z1413"/>
  <c r="Z1405"/>
  <c r="Z1397"/>
  <c r="Z1389"/>
  <c r="Z1381"/>
  <c r="Z1373"/>
  <c r="Z1365"/>
  <c r="Z1357"/>
  <c r="Z1349"/>
  <c r="Z1341"/>
  <c r="Z1333"/>
  <c r="Z1325"/>
  <c r="Z1317"/>
  <c r="Z1309"/>
  <c r="Z1301"/>
  <c r="Z1293"/>
  <c r="Z1285"/>
  <c r="Z1277"/>
  <c r="Z1269"/>
  <c r="Z1261"/>
  <c r="Z1253"/>
  <c r="Z1245"/>
  <c r="Z1237"/>
  <c r="Z1229"/>
  <c r="Z1221"/>
  <c r="Z1213"/>
  <c r="Z1205"/>
  <c r="Z1197"/>
  <c r="Z1189"/>
  <c r="Z1181"/>
  <c r="Z1173"/>
  <c r="Z1165"/>
  <c r="Z1157"/>
  <c r="Z1149"/>
  <c r="Z1141"/>
  <c r="Z1133"/>
  <c r="Z1125"/>
  <c r="Z1117"/>
  <c r="Z1109"/>
  <c r="Z1101"/>
  <c r="Z1093"/>
  <c r="Z1085"/>
  <c r="Z1077"/>
  <c r="Z1069"/>
  <c r="Z1061"/>
  <c r="Z1053"/>
  <c r="Z1045"/>
  <c r="Z1037"/>
  <c r="Z1029"/>
  <c r="Z1021"/>
  <c r="Z1013"/>
  <c r="Z1005"/>
  <c r="Z997"/>
  <c r="Z989"/>
  <c r="Z981"/>
  <c r="Z973"/>
  <c r="Z965"/>
  <c r="Z957"/>
  <c r="Z949"/>
  <c r="Z941"/>
  <c r="Z933"/>
  <c r="Z925"/>
  <c r="Z917"/>
  <c r="Z909"/>
  <c r="Z901"/>
  <c r="Z893"/>
  <c r="Z885"/>
  <c r="Z877"/>
  <c r="Z869"/>
  <c r="Z861"/>
  <c r="Z853"/>
  <c r="Z845"/>
  <c r="Z837"/>
  <c r="Z829"/>
  <c r="Z821"/>
  <c r="Z813"/>
  <c r="Z805"/>
  <c r="Z797"/>
  <c r="Z789"/>
  <c r="Z781"/>
  <c r="Z773"/>
  <c r="Z765"/>
  <c r="Z757"/>
  <c r="Z749"/>
  <c r="Z741"/>
  <c r="Z733"/>
  <c r="Z725"/>
  <c r="Z717"/>
  <c r="Z709"/>
  <c r="Z701"/>
  <c r="Z693"/>
  <c r="Z685"/>
  <c r="Z677"/>
  <c r="Z669"/>
  <c r="Z661"/>
  <c r="Z653"/>
  <c r="Z645"/>
  <c r="Z637"/>
  <c r="Z629"/>
  <c r="Z621"/>
  <c r="Z613"/>
  <c r="Z605"/>
  <c r="Z597"/>
  <c r="Z589"/>
  <c r="Z581"/>
  <c r="Z573"/>
  <c r="Z565"/>
  <c r="Z557"/>
  <c r="Z549"/>
  <c r="Z541"/>
  <c r="Z533"/>
  <c r="Z525"/>
  <c r="Z517"/>
  <c r="Z509"/>
  <c r="AA4469"/>
  <c r="AA4461"/>
  <c r="AA4453"/>
  <c r="AA4445"/>
  <c r="AA4437"/>
  <c r="AA4429"/>
  <c r="AA4421"/>
  <c r="AA4413"/>
  <c r="AA4405"/>
  <c r="AA4397"/>
  <c r="AA4389"/>
  <c r="AA4381"/>
  <c r="AA4373"/>
  <c r="AA4365"/>
  <c r="AA4357"/>
  <c r="AA4349"/>
  <c r="AA4341"/>
  <c r="AA4333"/>
  <c r="AA4325"/>
  <c r="AA4317"/>
  <c r="AA4309"/>
  <c r="AA4301"/>
  <c r="AA4293"/>
  <c r="AA4285"/>
  <c r="AA4277"/>
  <c r="AA4269"/>
  <c r="AA4261"/>
  <c r="AA4253"/>
  <c r="AA4245"/>
  <c r="AA4237"/>
  <c r="AA4229"/>
  <c r="AA4221"/>
  <c r="AA4213"/>
  <c r="AA4205"/>
  <c r="AA4197"/>
  <c r="AA4189"/>
  <c r="AA4181"/>
  <c r="AA4173"/>
  <c r="AA4165"/>
  <c r="AA4157"/>
  <c r="AA4149"/>
  <c r="AA4141"/>
  <c r="AA4133"/>
  <c r="AA4125"/>
  <c r="AA4117"/>
  <c r="AA4109"/>
  <c r="AA4101"/>
  <c r="AA4093"/>
  <c r="AA4085"/>
  <c r="AA4077"/>
  <c r="AA4069"/>
  <c r="AA4061"/>
  <c r="AA4053"/>
  <c r="AA4045"/>
  <c r="AA4037"/>
  <c r="AA4029"/>
  <c r="AA4021"/>
  <c r="AA4013"/>
  <c r="AA4005"/>
  <c r="AA3997"/>
  <c r="AA3989"/>
  <c r="AA3981"/>
  <c r="AA3973"/>
  <c r="AA3965"/>
  <c r="AA3957"/>
  <c r="AA3949"/>
  <c r="AA3941"/>
  <c r="AA3933"/>
  <c r="AA3925"/>
  <c r="AA3917"/>
  <c r="AA3909"/>
  <c r="AA3901"/>
  <c r="AA3893"/>
  <c r="AA3885"/>
  <c r="AA3877"/>
  <c r="AA3869"/>
  <c r="AA3861"/>
  <c r="AA3853"/>
  <c r="AA3845"/>
  <c r="AA3837"/>
  <c r="AA3829"/>
  <c r="AA3821"/>
  <c r="AA3813"/>
  <c r="AA3805"/>
  <c r="AA3797"/>
  <c r="AA3789"/>
  <c r="AA3781"/>
  <c r="AA3773"/>
  <c r="AA3765"/>
  <c r="AA3757"/>
  <c r="AA3749"/>
  <c r="AA3741"/>
  <c r="AA3733"/>
  <c r="AA3725"/>
  <c r="AA3717"/>
  <c r="AA3709"/>
  <c r="AA3701"/>
  <c r="AA3693"/>
  <c r="AA3685"/>
  <c r="AA3677"/>
  <c r="AA3669"/>
  <c r="AA3661"/>
  <c r="AA3653"/>
  <c r="AA3645"/>
  <c r="AA3637"/>
  <c r="AA3629"/>
  <c r="AA3621"/>
  <c r="AA3613"/>
  <c r="AA3605"/>
  <c r="AA3597"/>
  <c r="AA3589"/>
  <c r="AA3581"/>
  <c r="AA3573"/>
  <c r="AA3565"/>
  <c r="AA3557"/>
  <c r="AA3549"/>
  <c r="AA3541"/>
  <c r="AA3533"/>
  <c r="AA3525"/>
  <c r="AA3517"/>
  <c r="AA3509"/>
  <c r="AA3501"/>
  <c r="AA3493"/>
  <c r="AA3485"/>
  <c r="AA3477"/>
  <c r="AA3469"/>
  <c r="AA3461"/>
  <c r="AA3453"/>
  <c r="AA3445"/>
  <c r="AA3437"/>
  <c r="AA3429"/>
  <c r="AA3421"/>
  <c r="AA3413"/>
  <c r="AA3405"/>
  <c r="AA3397"/>
  <c r="AA3389"/>
  <c r="AA3381"/>
  <c r="AA3373"/>
  <c r="AA3365"/>
  <c r="AA3357"/>
  <c r="AA3349"/>
  <c r="AA3341"/>
  <c r="AA3333"/>
  <c r="AA3325"/>
  <c r="AA3317"/>
  <c r="AA3309"/>
  <c r="AA3301"/>
  <c r="AA3293"/>
  <c r="AA3285"/>
  <c r="AA3277"/>
  <c r="AA3269"/>
  <c r="AA3261"/>
  <c r="AA3253"/>
  <c r="AA3245"/>
  <c r="AA3237"/>
  <c r="AA3229"/>
  <c r="AA3221"/>
  <c r="AA3213"/>
  <c r="AA3205"/>
  <c r="AA3197"/>
  <c r="AA3189"/>
  <c r="AA3181"/>
  <c r="AA3173"/>
  <c r="AA3165"/>
  <c r="AA3157"/>
  <c r="AA3149"/>
  <c r="AA3141"/>
  <c r="AA3133"/>
  <c r="AA3125"/>
  <c r="AA3117"/>
  <c r="AA3109"/>
  <c r="AA3101"/>
  <c r="AA3093"/>
  <c r="AA3085"/>
  <c r="AA3077"/>
  <c r="AA3069"/>
  <c r="AA3061"/>
  <c r="AA3053"/>
  <c r="AA3045"/>
  <c r="AA3037"/>
  <c r="AA3029"/>
  <c r="AA3021"/>
  <c r="AA3013"/>
  <c r="AA3005"/>
  <c r="AA2997"/>
  <c r="AA2989"/>
  <c r="AA2981"/>
  <c r="AA2973"/>
  <c r="AA2965"/>
  <c r="AA2957"/>
  <c r="AA2949"/>
  <c r="AA2941"/>
  <c r="AA2933"/>
  <c r="AA2925"/>
  <c r="AA2917"/>
  <c r="AA2909"/>
  <c r="AA2901"/>
  <c r="AA2893"/>
  <c r="AA2885"/>
  <c r="AA2877"/>
  <c r="AA2869"/>
  <c r="AA2861"/>
  <c r="AA2853"/>
  <c r="AA2845"/>
  <c r="AA2837"/>
  <c r="AA2829"/>
  <c r="AA2821"/>
  <c r="AA2813"/>
  <c r="AA2805"/>
  <c r="AA2797"/>
  <c r="AA2789"/>
  <c r="AA2781"/>
  <c r="AA2773"/>
  <c r="AA2765"/>
  <c r="AA2757"/>
  <c r="AA2749"/>
  <c r="AA2741"/>
  <c r="AA2733"/>
  <c r="AA2725"/>
  <c r="AA2717"/>
  <c r="AA2709"/>
  <c r="AA2701"/>
  <c r="AA2693"/>
  <c r="AA2685"/>
  <c r="AA2677"/>
  <c r="AA2669"/>
  <c r="AA2661"/>
  <c r="AA2653"/>
  <c r="AA2645"/>
  <c r="AA2637"/>
  <c r="AA2629"/>
  <c r="AA2621"/>
  <c r="AA2613"/>
  <c r="AA2605"/>
  <c r="AA2597"/>
  <c r="AA2589"/>
  <c r="AA2581"/>
  <c r="AA2573"/>
  <c r="AA2565"/>
  <c r="AA2557"/>
  <c r="AA2549"/>
  <c r="AA2541"/>
  <c r="AA2533"/>
  <c r="AA2525"/>
  <c r="AA2517"/>
  <c r="AA2509"/>
  <c r="AA2501"/>
  <c r="AA2493"/>
  <c r="AA2485"/>
  <c r="AA2477"/>
  <c r="AA2469"/>
  <c r="AA2461"/>
  <c r="AA2453"/>
  <c r="AA2445"/>
  <c r="AA2437"/>
  <c r="AA2429"/>
  <c r="AA2421"/>
  <c r="AA2413"/>
  <c r="AA2405"/>
  <c r="AA2397"/>
  <c r="AA2389"/>
  <c r="AA2381"/>
  <c r="AA2373"/>
  <c r="AA2365"/>
  <c r="AA2357"/>
  <c r="AA2349"/>
  <c r="AA2341"/>
  <c r="AA2333"/>
  <c r="AA2325"/>
  <c r="AA2317"/>
  <c r="AA2309"/>
  <c r="AA2301"/>
  <c r="AA2293"/>
  <c r="AA2285"/>
  <c r="AA2277"/>
  <c r="AA2269"/>
  <c r="AA2261"/>
  <c r="AA2253"/>
  <c r="AA2245"/>
  <c r="AA2237"/>
  <c r="AA2229"/>
  <c r="AA2221"/>
  <c r="AA2213"/>
  <c r="AA2205"/>
  <c r="AA2197"/>
  <c r="AA2189"/>
  <c r="AA2181"/>
  <c r="AA2173"/>
  <c r="AA2165"/>
  <c r="AA2157"/>
  <c r="AA2149"/>
  <c r="AA2141"/>
  <c r="AA2133"/>
  <c r="AA2125"/>
  <c r="AA2117"/>
  <c r="AA2109"/>
  <c r="AA2101"/>
  <c r="AA2093"/>
  <c r="AA2085"/>
  <c r="AA2077"/>
  <c r="AA2069"/>
  <c r="AA2061"/>
  <c r="AA2053"/>
  <c r="AA2045"/>
  <c r="AA2037"/>
  <c r="AA2029"/>
  <c r="AA2021"/>
  <c r="AA2013"/>
  <c r="AA2005"/>
  <c r="AA1997"/>
  <c r="AA1989"/>
  <c r="AA1981"/>
  <c r="AA1973"/>
  <c r="AA1965"/>
  <c r="AA1957"/>
  <c r="AA1949"/>
  <c r="AA1941"/>
  <c r="AA1933"/>
  <c r="AA1925"/>
  <c r="AA1917"/>
  <c r="AA1909"/>
  <c r="AA1901"/>
  <c r="AA1893"/>
  <c r="AA1885"/>
  <c r="AA1877"/>
  <c r="AA1869"/>
  <c r="AA1861"/>
  <c r="AA1853"/>
  <c r="AA1845"/>
  <c r="AA1837"/>
  <c r="AA1829"/>
  <c r="AA1821"/>
  <c r="AA1813"/>
  <c r="AA1805"/>
  <c r="AA1797"/>
  <c r="AA1789"/>
  <c r="AA1781"/>
  <c r="AA1773"/>
  <c r="AA1765"/>
  <c r="AA1757"/>
  <c r="AA1749"/>
  <c r="AA1741"/>
  <c r="AA1733"/>
  <c r="AA1725"/>
  <c r="AA1717"/>
  <c r="AA1709"/>
  <c r="AA1701"/>
  <c r="AA1693"/>
  <c r="AA1685"/>
  <c r="AA1677"/>
  <c r="AA1669"/>
  <c r="AA1661"/>
  <c r="AA1653"/>
  <c r="AA1645"/>
  <c r="AA1637"/>
  <c r="AA1629"/>
  <c r="AA1621"/>
  <c r="AA1613"/>
  <c r="AA1605"/>
  <c r="AA1597"/>
  <c r="AA1589"/>
  <c r="AA1581"/>
  <c r="AA1573"/>
  <c r="AA1565"/>
  <c r="AA1557"/>
  <c r="AA1549"/>
  <c r="AA1541"/>
  <c r="AA1533"/>
  <c r="AA1525"/>
  <c r="AA1517"/>
  <c r="AA1509"/>
  <c r="AA1501"/>
  <c r="AA1493"/>
  <c r="AA1485"/>
  <c r="AA1477"/>
  <c r="AA1469"/>
  <c r="AA1461"/>
  <c r="AA1453"/>
  <c r="AA1445"/>
  <c r="AA1437"/>
  <c r="AA1429"/>
  <c r="AA1421"/>
  <c r="AA1413"/>
  <c r="AA1405"/>
  <c r="AA1397"/>
  <c r="AA1389"/>
  <c r="AA1381"/>
  <c r="AA1373"/>
  <c r="AA1365"/>
  <c r="AA1357"/>
  <c r="AA1349"/>
  <c r="AA1341"/>
  <c r="AA1333"/>
  <c r="AA1325"/>
  <c r="AA1317"/>
  <c r="AA1309"/>
  <c r="AA1301"/>
  <c r="AA1293"/>
  <c r="AA1285"/>
  <c r="AA1277"/>
  <c r="AA1269"/>
  <c r="AA1261"/>
  <c r="AA1253"/>
  <c r="AA1245"/>
  <c r="AA1237"/>
  <c r="AA1229"/>
  <c r="AA1221"/>
  <c r="AA1213"/>
  <c r="AA1205"/>
  <c r="AA1197"/>
  <c r="AA1189"/>
  <c r="AA1181"/>
  <c r="AA1173"/>
  <c r="AA1165"/>
  <c r="AA1157"/>
  <c r="AA1149"/>
  <c r="AA1141"/>
  <c r="AA1133"/>
  <c r="AA1125"/>
  <c r="AA1117"/>
  <c r="AA1109"/>
  <c r="AA1101"/>
  <c r="AA1093"/>
  <c r="AA1085"/>
  <c r="AA1077"/>
  <c r="AA1069"/>
  <c r="AA1061"/>
  <c r="AA1053"/>
  <c r="AA1045"/>
  <c r="AA1037"/>
  <c r="AA1029"/>
  <c r="AA1021"/>
  <c r="AA1013"/>
  <c r="AA1005"/>
  <c r="AA997"/>
  <c r="AA989"/>
  <c r="AA981"/>
  <c r="AA973"/>
  <c r="AA965"/>
  <c r="AA957"/>
  <c r="AA949"/>
  <c r="AA941"/>
  <c r="AA933"/>
  <c r="AA925"/>
  <c r="AA917"/>
  <c r="AA909"/>
  <c r="AA901"/>
  <c r="AA893"/>
  <c r="AA885"/>
  <c r="AA877"/>
  <c r="AA869"/>
  <c r="AA861"/>
  <c r="AA853"/>
  <c r="AA845"/>
  <c r="AA837"/>
  <c r="AA829"/>
  <c r="AA821"/>
  <c r="AA813"/>
  <c r="AA805"/>
  <c r="AA797"/>
  <c r="AA789"/>
  <c r="AA781"/>
  <c r="AA773"/>
  <c r="AA765"/>
  <c r="AA757"/>
  <c r="AA749"/>
  <c r="AA741"/>
  <c r="AA733"/>
  <c r="AA725"/>
  <c r="AA717"/>
  <c r="AA709"/>
  <c r="AA701"/>
  <c r="AA693"/>
  <c r="AA685"/>
  <c r="AA677"/>
  <c r="AA669"/>
  <c r="AA661"/>
  <c r="AA653"/>
  <c r="AA645"/>
  <c r="AA637"/>
  <c r="AA629"/>
  <c r="AA621"/>
  <c r="AA613"/>
  <c r="AA605"/>
  <c r="AA597"/>
  <c r="AA589"/>
  <c r="AA581"/>
  <c r="AA573"/>
  <c r="AA565"/>
  <c r="AA557"/>
  <c r="AA549"/>
  <c r="AA541"/>
  <c r="AA533"/>
  <c r="AA525"/>
  <c r="AA517"/>
  <c r="AA509"/>
  <c r="AF4456"/>
  <c r="AF4424"/>
  <c r="AF4392"/>
  <c r="AF4360"/>
  <c r="AF4328"/>
  <c r="AF4296"/>
  <c r="AF4264"/>
  <c r="AF4232"/>
  <c r="AF4200"/>
  <c r="AF4168"/>
  <c r="AF4136"/>
  <c r="AF4104"/>
  <c r="AF4072"/>
  <c r="AF4040"/>
  <c r="AF4008"/>
  <c r="AF3976"/>
  <c r="AF3944"/>
  <c r="AF3912"/>
  <c r="AF3880"/>
  <c r="AF3848"/>
  <c r="AF3816"/>
  <c r="AF3784"/>
  <c r="AF3752"/>
  <c r="AF3704"/>
  <c r="AF3648"/>
  <c r="AF3064"/>
  <c r="AF4468"/>
  <c r="AF4460"/>
  <c r="AF4452"/>
  <c r="AF4444"/>
  <c r="AF4436"/>
  <c r="AF4428"/>
  <c r="AF4420"/>
  <c r="AF4412"/>
  <c r="AF4404"/>
  <c r="AF4396"/>
  <c r="AF4388"/>
  <c r="AF4380"/>
  <c r="AF4372"/>
  <c r="AF4364"/>
  <c r="AF4356"/>
  <c r="AF4348"/>
  <c r="AF4340"/>
  <c r="AF4332"/>
  <c r="AF4324"/>
  <c r="AF4316"/>
  <c r="AF4308"/>
  <c r="AF4300"/>
  <c r="AF4292"/>
  <c r="AF4284"/>
  <c r="AF4276"/>
  <c r="AF4268"/>
  <c r="AF4260"/>
  <c r="AF4252"/>
  <c r="AF4244"/>
  <c r="AF4236"/>
  <c r="AF4228"/>
  <c r="AF4220"/>
  <c r="AF4212"/>
  <c r="AF4204"/>
  <c r="AF4196"/>
  <c r="AF4188"/>
  <c r="AF4180"/>
  <c r="AF4172"/>
  <c r="AF4164"/>
  <c r="AF4156"/>
  <c r="AF4148"/>
  <c r="AF4140"/>
  <c r="AF4132"/>
  <c r="AF4124"/>
  <c r="AF4116"/>
  <c r="AF4108"/>
  <c r="AF4100"/>
  <c r="AF4092"/>
  <c r="AF4084"/>
  <c r="AF4076"/>
  <c r="AF4068"/>
  <c r="AF4060"/>
  <c r="AF4052"/>
  <c r="AF4044"/>
  <c r="AF4036"/>
  <c r="AF4028"/>
  <c r="AF4020"/>
  <c r="AF4012"/>
  <c r="AF4004"/>
  <c r="AF3996"/>
  <c r="AF3988"/>
  <c r="AF3980"/>
  <c r="AF3972"/>
  <c r="AF3964"/>
  <c r="AF3956"/>
  <c r="AF3948"/>
  <c r="AF3940"/>
  <c r="AF3932"/>
  <c r="AF3924"/>
  <c r="AF3916"/>
  <c r="AF3908"/>
  <c r="AF3900"/>
  <c r="AF3892"/>
  <c r="AF3884"/>
  <c r="AF3876"/>
  <c r="AF3868"/>
  <c r="AF3860"/>
  <c r="AF3852"/>
  <c r="AF3844"/>
  <c r="AF3836"/>
  <c r="AF3828"/>
  <c r="AF3820"/>
  <c r="AF3812"/>
  <c r="AF3804"/>
  <c r="AF3796"/>
  <c r="AF3788"/>
  <c r="AF3780"/>
  <c r="AF3772"/>
  <c r="AF3764"/>
  <c r="AF3756"/>
  <c r="AF3748"/>
  <c r="AF3740"/>
  <c r="AF3732"/>
  <c r="AF3724"/>
  <c r="AF3716"/>
  <c r="AF3708"/>
  <c r="AF3700"/>
  <c r="AF3692"/>
  <c r="AF3684"/>
  <c r="AF3676"/>
  <c r="AF3668"/>
  <c r="AF3660"/>
  <c r="AF3652"/>
  <c r="AF3644"/>
  <c r="AF3636"/>
  <c r="AF3628"/>
  <c r="AF3620"/>
  <c r="AF3612"/>
  <c r="AF3604"/>
  <c r="AF3596"/>
  <c r="AF3588"/>
  <c r="AF3580"/>
  <c r="AF3572"/>
  <c r="AF3564"/>
  <c r="AF3556"/>
  <c r="AF3548"/>
  <c r="AF3540"/>
  <c r="AF3532"/>
  <c r="AF3524"/>
  <c r="AF3516"/>
  <c r="AF3508"/>
  <c r="AF3500"/>
  <c r="AF3492"/>
  <c r="AF3484"/>
  <c r="AF3476"/>
  <c r="AF3468"/>
  <c r="AF3460"/>
  <c r="AF3452"/>
  <c r="AF3444"/>
  <c r="AF3436"/>
  <c r="AF3428"/>
  <c r="AF3420"/>
  <c r="AF3412"/>
  <c r="AF3404"/>
  <c r="AF3396"/>
  <c r="AF3388"/>
  <c r="AF3380"/>
  <c r="AF3372"/>
  <c r="AF3364"/>
  <c r="AF3356"/>
  <c r="AF3348"/>
  <c r="AF3340"/>
  <c r="AF3332"/>
  <c r="AF3324"/>
  <c r="AF3316"/>
  <c r="AF3308"/>
  <c r="AF3300"/>
  <c r="AF3292"/>
  <c r="AF3284"/>
  <c r="AF3276"/>
  <c r="AF3268"/>
  <c r="AF3260"/>
  <c r="AF3252"/>
  <c r="AF3244"/>
  <c r="AF3236"/>
  <c r="AF3228"/>
  <c r="AF3220"/>
  <c r="AF3212"/>
  <c r="AF3204"/>
  <c r="AF3196"/>
  <c r="AF3188"/>
  <c r="AF3180"/>
  <c r="AF3172"/>
  <c r="AF3164"/>
  <c r="AF3156"/>
  <c r="AF3148"/>
  <c r="AF3140"/>
  <c r="AF3132"/>
  <c r="AF3124"/>
  <c r="AF3116"/>
  <c r="AF3108"/>
  <c r="AF3100"/>
  <c r="AF3092"/>
  <c r="AF3084"/>
  <c r="AF3076"/>
  <c r="AF3068"/>
  <c r="AF3060"/>
  <c r="AF3052"/>
  <c r="AF3044"/>
  <c r="AF3036"/>
  <c r="AF3028"/>
  <c r="AF3020"/>
  <c r="AF3012"/>
  <c r="AF3004"/>
  <c r="AF2996"/>
  <c r="AF2988"/>
  <c r="AF2980"/>
  <c r="AF2972"/>
  <c r="AF2964"/>
  <c r="AF2956"/>
  <c r="AF2948"/>
  <c r="AF2940"/>
  <c r="AF2932"/>
  <c r="AF2924"/>
  <c r="AF2916"/>
  <c r="AF2908"/>
  <c r="AF2900"/>
  <c r="AF2892"/>
  <c r="AF2884"/>
  <c r="AF2876"/>
  <c r="AF2868"/>
  <c r="AF2860"/>
  <c r="AF2852"/>
  <c r="AF2844"/>
  <c r="AF2836"/>
  <c r="AF2828"/>
  <c r="AF2820"/>
  <c r="AF2812"/>
  <c r="AF2804"/>
  <c r="AF2796"/>
  <c r="AF2788"/>
  <c r="AF2780"/>
  <c r="AF2772"/>
  <c r="AF2764"/>
  <c r="AF2756"/>
  <c r="AF2748"/>
  <c r="AF2740"/>
  <c r="AF2732"/>
  <c r="AF2724"/>
  <c r="AF2716"/>
  <c r="AF2708"/>
  <c r="AF2700"/>
  <c r="AF2692"/>
  <c r="AF2684"/>
  <c r="AF2676"/>
  <c r="AF2668"/>
  <c r="AF2660"/>
  <c r="AF2652"/>
  <c r="AF2644"/>
  <c r="AF2636"/>
  <c r="AF2628"/>
  <c r="AF2620"/>
  <c r="AF2612"/>
  <c r="AF2604"/>
  <c r="AF2596"/>
  <c r="AF2588"/>
  <c r="AF2580"/>
  <c r="AF2572"/>
  <c r="AF2564"/>
  <c r="AF2556"/>
  <c r="AF2548"/>
  <c r="AF2540"/>
  <c r="AF2532"/>
  <c r="AF2524"/>
  <c r="AF2516"/>
  <c r="AF2508"/>
  <c r="AF2500"/>
  <c r="AF2492"/>
  <c r="AF2484"/>
  <c r="AF2476"/>
  <c r="AF2468"/>
  <c r="AF2460"/>
  <c r="AF2452"/>
  <c r="AF2444"/>
  <c r="AF2436"/>
  <c r="AF2428"/>
  <c r="AF2420"/>
  <c r="AF2412"/>
  <c r="AF2404"/>
  <c r="AF2396"/>
  <c r="AF2388"/>
  <c r="AF2380"/>
  <c r="AF2372"/>
  <c r="AF2364"/>
  <c r="AF2356"/>
  <c r="AF2348"/>
  <c r="AF2340"/>
  <c r="AF2332"/>
  <c r="AF2324"/>
  <c r="AF2316"/>
  <c r="AF2308"/>
  <c r="AF2300"/>
  <c r="AF2292"/>
  <c r="AF2284"/>
  <c r="AF2276"/>
  <c r="AF2268"/>
  <c r="AF2260"/>
  <c r="AF2252"/>
  <c r="AF2244"/>
  <c r="AF2236"/>
  <c r="AF2228"/>
  <c r="AF2220"/>
  <c r="AF2212"/>
  <c r="AF2204"/>
  <c r="AF2196"/>
  <c r="AF2188"/>
  <c r="AF2180"/>
  <c r="AF2172"/>
  <c r="AF2164"/>
  <c r="AF2156"/>
  <c r="AF2148"/>
  <c r="AF2140"/>
  <c r="AF2132"/>
  <c r="AF2124"/>
  <c r="AF2116"/>
  <c r="AF2108"/>
  <c r="AF2100"/>
  <c r="AF2092"/>
  <c r="AF2084"/>
  <c r="AF2076"/>
  <c r="AF2068"/>
  <c r="AF2060"/>
  <c r="AF2052"/>
  <c r="AF2044"/>
  <c r="AF2036"/>
  <c r="AF2028"/>
  <c r="AF2020"/>
  <c r="AF2012"/>
  <c r="AF2004"/>
  <c r="AF1996"/>
  <c r="AF1988"/>
  <c r="AF1980"/>
  <c r="AF1972"/>
  <c r="AF1964"/>
  <c r="AF1956"/>
  <c r="AF1948"/>
  <c r="AF1940"/>
  <c r="AF1932"/>
  <c r="AF1924"/>
  <c r="AF1916"/>
  <c r="AF1908"/>
  <c r="AF1900"/>
  <c r="AF1892"/>
  <c r="AF1884"/>
  <c r="AF1876"/>
  <c r="AF1868"/>
  <c r="AF1860"/>
  <c r="AF1852"/>
  <c r="AF1844"/>
  <c r="AF1836"/>
  <c r="AF1828"/>
  <c r="AF1820"/>
  <c r="AF1812"/>
  <c r="AF1804"/>
  <c r="AF1796"/>
  <c r="AF1788"/>
  <c r="AF1780"/>
  <c r="AF1772"/>
  <c r="AF1764"/>
  <c r="AF1756"/>
  <c r="AF1748"/>
  <c r="AF1740"/>
  <c r="AF1732"/>
  <c r="AF1724"/>
  <c r="AF1716"/>
  <c r="AF1708"/>
  <c r="AF1700"/>
  <c r="AF1692"/>
  <c r="AF1684"/>
  <c r="AF1676"/>
  <c r="AF1668"/>
  <c r="AF1660"/>
  <c r="AF1652"/>
  <c r="AF1644"/>
  <c r="AF1636"/>
  <c r="AF1628"/>
  <c r="AF1620"/>
  <c r="AF1612"/>
  <c r="AF1604"/>
  <c r="AF1596"/>
  <c r="AF1588"/>
  <c r="AF1580"/>
  <c r="AF1572"/>
  <c r="AF1564"/>
  <c r="AF1556"/>
  <c r="AF1548"/>
  <c r="AF1540"/>
  <c r="AF1532"/>
  <c r="AF1524"/>
  <c r="AF1516"/>
  <c r="AF1508"/>
  <c r="AF1500"/>
  <c r="AF1492"/>
  <c r="AF1484"/>
  <c r="AF1476"/>
  <c r="AF1468"/>
  <c r="AF1460"/>
  <c r="AF1452"/>
  <c r="AF1444"/>
  <c r="AF1436"/>
  <c r="AF1428"/>
  <c r="AF1420"/>
  <c r="AF1412"/>
  <c r="AF1404"/>
  <c r="AF1396"/>
  <c r="AF1388"/>
  <c r="AF1380"/>
  <c r="AF1372"/>
  <c r="AF1364"/>
  <c r="AF1356"/>
  <c r="AF1348"/>
  <c r="AF1340"/>
  <c r="AF1332"/>
  <c r="AF1324"/>
  <c r="AF1316"/>
  <c r="AF1308"/>
  <c r="AF1300"/>
  <c r="AF1292"/>
  <c r="AF1284"/>
  <c r="AF1276"/>
  <c r="AF1268"/>
  <c r="AF1260"/>
  <c r="AF1252"/>
  <c r="AF1244"/>
  <c r="AF1236"/>
  <c r="AF1228"/>
  <c r="AF1220"/>
  <c r="AF1212"/>
  <c r="AF1204"/>
  <c r="AF1196"/>
  <c r="AF1188"/>
  <c r="AF1180"/>
  <c r="AF1172"/>
  <c r="AF1164"/>
  <c r="AF1156"/>
  <c r="AF1148"/>
  <c r="AF1140"/>
  <c r="AF1132"/>
  <c r="AF1124"/>
  <c r="AF1116"/>
  <c r="AF1108"/>
  <c r="AF1100"/>
  <c r="AF1092"/>
  <c r="AF1084"/>
  <c r="AF1076"/>
  <c r="AF1068"/>
  <c r="AF1060"/>
  <c r="AF1052"/>
  <c r="AF1044"/>
  <c r="AF1036"/>
  <c r="AF1028"/>
  <c r="AF1020"/>
  <c r="AF1012"/>
  <c r="AF1004"/>
  <c r="AF996"/>
  <c r="AF988"/>
  <c r="AF980"/>
  <c r="AF972"/>
  <c r="AF964"/>
  <c r="AF956"/>
  <c r="AF948"/>
  <c r="AF940"/>
  <c r="AF932"/>
  <c r="AF924"/>
  <c r="AF916"/>
  <c r="AF908"/>
  <c r="AF900"/>
  <c r="AF892"/>
  <c r="AF884"/>
  <c r="AF876"/>
  <c r="AF868"/>
  <c r="AF860"/>
  <c r="AF852"/>
  <c r="AF844"/>
  <c r="AF836"/>
  <c r="AF828"/>
  <c r="AF820"/>
  <c r="AF812"/>
  <c r="AF804"/>
  <c r="AF796"/>
  <c r="AF788"/>
  <c r="AF780"/>
  <c r="AF772"/>
  <c r="AF764"/>
  <c r="AF756"/>
  <c r="AF748"/>
  <c r="AF740"/>
  <c r="AF732"/>
  <c r="AF724"/>
  <c r="AF716"/>
  <c r="AF708"/>
  <c r="AF700"/>
  <c r="AF692"/>
  <c r="AF684"/>
  <c r="AF676"/>
  <c r="AF668"/>
  <c r="AF660"/>
  <c r="AF652"/>
  <c r="AF644"/>
  <c r="AF636"/>
  <c r="AF628"/>
  <c r="AF620"/>
  <c r="AF612"/>
  <c r="AF604"/>
  <c r="AF596"/>
  <c r="AF588"/>
  <c r="AF580"/>
  <c r="AF572"/>
  <c r="AF564"/>
  <c r="AF556"/>
  <c r="AF548"/>
  <c r="AF540"/>
  <c r="AF532"/>
  <c r="AF524"/>
  <c r="AF516"/>
  <c r="AF508"/>
  <c r="AG4468"/>
  <c r="AG4460"/>
  <c r="AG4452"/>
  <c r="AG4444"/>
  <c r="AG4436"/>
  <c r="AG4428"/>
  <c r="AG4420"/>
  <c r="AG4412"/>
  <c r="AG4404"/>
  <c r="AG4396"/>
  <c r="AG4388"/>
  <c r="AG4380"/>
  <c r="AG4372"/>
  <c r="AG4364"/>
  <c r="AG4356"/>
  <c r="AG4348"/>
  <c r="AG4340"/>
  <c r="AG4332"/>
  <c r="AG4324"/>
  <c r="AG4316"/>
  <c r="AG4308"/>
  <c r="AG4300"/>
  <c r="AG4292"/>
  <c r="AG4284"/>
  <c r="AG4276"/>
  <c r="AG4268"/>
  <c r="AG4260"/>
  <c r="AG4252"/>
  <c r="AG4244"/>
  <c r="AG4236"/>
  <c r="AG4228"/>
  <c r="AG4220"/>
  <c r="AG4212"/>
  <c r="AG4204"/>
  <c r="AG4196"/>
  <c r="AG4188"/>
  <c r="AG4180"/>
  <c r="AG4172"/>
  <c r="AG4164"/>
  <c r="AG4156"/>
  <c r="AG4148"/>
  <c r="AG4140"/>
  <c r="AG4132"/>
  <c r="AG4124"/>
  <c r="AG4116"/>
  <c r="AG4108"/>
  <c r="AG4100"/>
  <c r="AG4092"/>
  <c r="AG4084"/>
  <c r="AG4076"/>
  <c r="AG4068"/>
  <c r="AG4060"/>
  <c r="AG4052"/>
  <c r="AG4044"/>
  <c r="AG4036"/>
  <c r="AG4028"/>
  <c r="AG4020"/>
  <c r="AG4012"/>
  <c r="AG4004"/>
  <c r="AG3996"/>
  <c r="AG3988"/>
  <c r="AG3980"/>
  <c r="AG3972"/>
  <c r="AG3964"/>
  <c r="AG3956"/>
  <c r="AG3948"/>
  <c r="AG3940"/>
  <c r="AG3932"/>
  <c r="AG3924"/>
  <c r="AG3916"/>
  <c r="AG3908"/>
  <c r="AG3900"/>
  <c r="AG3892"/>
  <c r="AG3884"/>
  <c r="AG3876"/>
  <c r="AG3868"/>
  <c r="AG3860"/>
  <c r="AG3852"/>
  <c r="AG3844"/>
  <c r="AG3836"/>
  <c r="AG3828"/>
  <c r="AG3820"/>
  <c r="AG3812"/>
  <c r="AG3804"/>
  <c r="AG3796"/>
  <c r="AG3788"/>
  <c r="AG3780"/>
  <c r="AG3772"/>
  <c r="AG3764"/>
  <c r="AG3756"/>
  <c r="AG3748"/>
  <c r="AG3740"/>
  <c r="AG3732"/>
  <c r="AG3724"/>
  <c r="AG3716"/>
  <c r="AG3708"/>
  <c r="AG3700"/>
  <c r="AG3692"/>
  <c r="AG3684"/>
  <c r="AG3676"/>
  <c r="AG3668"/>
  <c r="AG3660"/>
  <c r="AG3652"/>
  <c r="AG3644"/>
  <c r="AG3636"/>
  <c r="AG3628"/>
  <c r="AG3620"/>
  <c r="AG3612"/>
  <c r="AG3604"/>
  <c r="AG3596"/>
  <c r="AG3588"/>
  <c r="AG3580"/>
  <c r="AG3572"/>
  <c r="AG3564"/>
  <c r="AG3556"/>
  <c r="AG3548"/>
  <c r="AG3540"/>
  <c r="AG3532"/>
  <c r="AG3524"/>
  <c r="AG3516"/>
  <c r="AG3508"/>
  <c r="AG3500"/>
  <c r="AG3492"/>
  <c r="AG3484"/>
  <c r="AG3476"/>
  <c r="AG3468"/>
  <c r="AG3460"/>
  <c r="AG3452"/>
  <c r="AG3444"/>
  <c r="AG3436"/>
  <c r="AG3428"/>
  <c r="AG3420"/>
  <c r="AG3412"/>
  <c r="AG3404"/>
  <c r="AG3396"/>
  <c r="AG3388"/>
  <c r="AG3380"/>
  <c r="AG3372"/>
  <c r="AG3364"/>
  <c r="AG3356"/>
  <c r="AG3348"/>
  <c r="AG3340"/>
  <c r="AG3332"/>
  <c r="AG3324"/>
  <c r="AG3316"/>
  <c r="AG3308"/>
  <c r="AG3300"/>
  <c r="AG3292"/>
  <c r="AG3284"/>
  <c r="AG3276"/>
  <c r="AG3268"/>
  <c r="AG3260"/>
  <c r="AG3252"/>
  <c r="AG3244"/>
  <c r="AG3236"/>
  <c r="AG3228"/>
  <c r="AG3220"/>
  <c r="AG3212"/>
  <c r="AG3204"/>
  <c r="AG3196"/>
  <c r="AG3188"/>
  <c r="AG3180"/>
  <c r="AG3172"/>
  <c r="AG3164"/>
  <c r="AG3156"/>
  <c r="AG3148"/>
  <c r="AG3140"/>
  <c r="AG3132"/>
  <c r="AG3124"/>
  <c r="AG3116"/>
  <c r="AG3108"/>
  <c r="AG3100"/>
  <c r="AG3092"/>
  <c r="AG3084"/>
  <c r="AG3076"/>
  <c r="AG3068"/>
  <c r="AG3060"/>
  <c r="AG3052"/>
  <c r="AG3044"/>
  <c r="AG3036"/>
  <c r="AG3028"/>
  <c r="AG3020"/>
  <c r="AG3012"/>
  <c r="AG3004"/>
  <c r="AG2996"/>
  <c r="AG2988"/>
  <c r="AG2980"/>
  <c r="AG2972"/>
  <c r="AG2964"/>
  <c r="AG2956"/>
  <c r="AG2948"/>
  <c r="AG2940"/>
  <c r="AG2932"/>
  <c r="AG2924"/>
  <c r="AG2916"/>
  <c r="AG2908"/>
  <c r="AG2900"/>
  <c r="AG2892"/>
  <c r="AG2884"/>
  <c r="AG2876"/>
  <c r="AG2868"/>
  <c r="AG2860"/>
  <c r="AG2852"/>
  <c r="AG2844"/>
  <c r="AG2836"/>
  <c r="AG2828"/>
  <c r="AG2820"/>
  <c r="AG2812"/>
  <c r="AG2804"/>
  <c r="AG2796"/>
  <c r="AG2788"/>
  <c r="AG2780"/>
  <c r="AG2772"/>
  <c r="AG2764"/>
  <c r="AG2756"/>
  <c r="AG2748"/>
  <c r="AG2740"/>
  <c r="AG2732"/>
  <c r="AG2724"/>
  <c r="AG2716"/>
  <c r="AG2708"/>
  <c r="AG2700"/>
  <c r="AG2692"/>
  <c r="AG2684"/>
  <c r="AG2676"/>
  <c r="AG2668"/>
  <c r="AG2660"/>
  <c r="AG2652"/>
  <c r="AG2644"/>
  <c r="AG2636"/>
  <c r="AG2628"/>
  <c r="AG2620"/>
  <c r="AG2612"/>
  <c r="AG2604"/>
  <c r="AG2596"/>
  <c r="AG2588"/>
  <c r="AG2580"/>
  <c r="AG2572"/>
  <c r="AG2564"/>
  <c r="AG2556"/>
  <c r="AG2548"/>
  <c r="AG2540"/>
  <c r="AG2532"/>
  <c r="AG2524"/>
  <c r="AG2516"/>
  <c r="AG2508"/>
  <c r="AG2500"/>
  <c r="AG2492"/>
  <c r="AG2484"/>
  <c r="AG2476"/>
  <c r="AG2468"/>
  <c r="AG2460"/>
  <c r="AG2452"/>
  <c r="AG2444"/>
  <c r="AG2436"/>
  <c r="AG2428"/>
  <c r="AG2420"/>
  <c r="AG2412"/>
  <c r="AG2404"/>
  <c r="AG2396"/>
  <c r="AG2388"/>
  <c r="AG2380"/>
  <c r="AG2372"/>
  <c r="AG2364"/>
  <c r="AG2356"/>
  <c r="AG2348"/>
  <c r="AG2340"/>
  <c r="AG2332"/>
  <c r="AG2324"/>
  <c r="AG2316"/>
  <c r="AG2308"/>
  <c r="AG2300"/>
  <c r="AG2292"/>
  <c r="AG2284"/>
  <c r="AG2276"/>
  <c r="AG2268"/>
  <c r="AG2260"/>
  <c r="AG2252"/>
  <c r="AG2244"/>
  <c r="AG2236"/>
  <c r="AG2228"/>
  <c r="AG2220"/>
  <c r="AG2212"/>
  <c r="AG2204"/>
  <c r="AG2196"/>
  <c r="AG2188"/>
  <c r="AG2180"/>
  <c r="AG2172"/>
  <c r="AG2164"/>
  <c r="AG2156"/>
  <c r="AG2148"/>
  <c r="AG2140"/>
  <c r="AG2132"/>
  <c r="AG2124"/>
  <c r="AG2116"/>
  <c r="AG2108"/>
  <c r="AG2100"/>
  <c r="AG2092"/>
  <c r="AG2084"/>
  <c r="AG2076"/>
  <c r="AG2068"/>
  <c r="AG2060"/>
  <c r="AG2052"/>
  <c r="AG2044"/>
  <c r="AG2036"/>
  <c r="AG2028"/>
  <c r="AG2020"/>
  <c r="AG2012"/>
  <c r="AG2004"/>
  <c r="AG1996"/>
  <c r="AG1988"/>
  <c r="AG1980"/>
  <c r="AG1972"/>
  <c r="AG1964"/>
  <c r="AG1956"/>
  <c r="AG1948"/>
  <c r="AG1940"/>
  <c r="AG1932"/>
  <c r="AG1924"/>
  <c r="AG1916"/>
  <c r="AG1908"/>
  <c r="AG1900"/>
  <c r="AG1892"/>
  <c r="AG1884"/>
  <c r="AG1876"/>
  <c r="AG1868"/>
  <c r="AG1860"/>
  <c r="AG1852"/>
  <c r="AG1844"/>
  <c r="AG1836"/>
  <c r="AG1828"/>
  <c r="AG1820"/>
  <c r="AG1812"/>
  <c r="AG1804"/>
  <c r="AG1796"/>
  <c r="AG1788"/>
  <c r="AG1780"/>
  <c r="AG1772"/>
  <c r="AG1764"/>
  <c r="AG1756"/>
  <c r="AG1748"/>
  <c r="AG1740"/>
  <c r="AG1732"/>
  <c r="AG1724"/>
  <c r="AG1716"/>
  <c r="AG1708"/>
  <c r="AG1700"/>
  <c r="AG1692"/>
  <c r="AG1684"/>
  <c r="AG1676"/>
  <c r="AG1668"/>
  <c r="AG1660"/>
  <c r="AG1652"/>
  <c r="AG1644"/>
  <c r="AG1636"/>
  <c r="AG1628"/>
  <c r="AG1620"/>
  <c r="AG1612"/>
  <c r="AG1604"/>
  <c r="AG1596"/>
  <c r="AG1588"/>
  <c r="AG1580"/>
  <c r="AG1572"/>
  <c r="AG1564"/>
  <c r="AG1556"/>
  <c r="AG1548"/>
  <c r="AG1540"/>
  <c r="AG1532"/>
  <c r="AG1524"/>
  <c r="AG1516"/>
  <c r="AG1508"/>
  <c r="AG1500"/>
  <c r="AG1492"/>
  <c r="AG1484"/>
  <c r="AG1476"/>
  <c r="AG1468"/>
  <c r="AG1460"/>
  <c r="AG1452"/>
  <c r="AG1444"/>
  <c r="AG1436"/>
  <c r="AG1428"/>
  <c r="AG1420"/>
  <c r="AG1412"/>
  <c r="AG1404"/>
  <c r="AG1396"/>
  <c r="AG1388"/>
  <c r="AG1380"/>
  <c r="AG1372"/>
  <c r="AG1364"/>
  <c r="AG1356"/>
  <c r="AG1348"/>
  <c r="AG1340"/>
  <c r="AG1332"/>
  <c r="AG1324"/>
  <c r="AG1316"/>
  <c r="AG1308"/>
  <c r="AG1300"/>
  <c r="AG1292"/>
  <c r="AG1284"/>
  <c r="AG1276"/>
  <c r="AG1268"/>
  <c r="AG1260"/>
  <c r="AG1252"/>
  <c r="AG1244"/>
  <c r="AG1236"/>
  <c r="AG1228"/>
  <c r="AG1220"/>
  <c r="AG1212"/>
  <c r="AG1204"/>
  <c r="AG1196"/>
  <c r="AG1188"/>
  <c r="AG1180"/>
  <c r="AG1172"/>
  <c r="AG1164"/>
  <c r="AG1156"/>
  <c r="AG1148"/>
  <c r="AG1140"/>
  <c r="AG1132"/>
  <c r="AG1124"/>
  <c r="AG1116"/>
  <c r="AG1108"/>
  <c r="AG1100"/>
  <c r="AG1092"/>
  <c r="AG1084"/>
  <c r="AG1076"/>
  <c r="AG1068"/>
  <c r="AG1060"/>
  <c r="AG1052"/>
  <c r="AG1044"/>
  <c r="AG1036"/>
  <c r="AG1028"/>
  <c r="AG1020"/>
  <c r="AG1012"/>
  <c r="AG1004"/>
  <c r="AG996"/>
  <c r="AG988"/>
  <c r="AG980"/>
  <c r="AG972"/>
  <c r="AG964"/>
  <c r="AG956"/>
  <c r="AG948"/>
  <c r="AG940"/>
  <c r="AG932"/>
  <c r="AG924"/>
  <c r="AG916"/>
  <c r="AG908"/>
  <c r="AG900"/>
  <c r="AG892"/>
  <c r="AG884"/>
  <c r="AG876"/>
  <c r="AG868"/>
  <c r="AG860"/>
  <c r="AG852"/>
  <c r="AG844"/>
  <c r="AG836"/>
  <c r="AG828"/>
  <c r="AG820"/>
  <c r="AG812"/>
  <c r="AG804"/>
  <c r="AG796"/>
  <c r="AG788"/>
  <c r="AG780"/>
  <c r="AG772"/>
  <c r="AG764"/>
  <c r="AG756"/>
  <c r="AG748"/>
  <c r="AG740"/>
  <c r="AG732"/>
  <c r="AG724"/>
  <c r="AG716"/>
  <c r="AG708"/>
  <c r="AG700"/>
  <c r="AG692"/>
  <c r="AG684"/>
  <c r="AG676"/>
  <c r="AG668"/>
  <c r="AG660"/>
  <c r="AG652"/>
  <c r="AG644"/>
  <c r="AG636"/>
  <c r="AG628"/>
  <c r="AG620"/>
  <c r="AG612"/>
  <c r="AG604"/>
  <c r="AG596"/>
  <c r="AG588"/>
  <c r="AG580"/>
  <c r="AG572"/>
  <c r="AG564"/>
  <c r="AG556"/>
  <c r="AG548"/>
  <c r="AG540"/>
  <c r="AG532"/>
  <c r="AG524"/>
  <c r="AG516"/>
  <c r="AG508"/>
  <c r="AH4468"/>
  <c r="AH4460"/>
  <c r="AH4452"/>
  <c r="AH4444"/>
  <c r="AH4436"/>
  <c r="AH4428"/>
  <c r="AH4420"/>
  <c r="AH4412"/>
  <c r="AH4404"/>
  <c r="AH4396"/>
  <c r="AH4388"/>
  <c r="AH4380"/>
  <c r="AH4372"/>
  <c r="AH4364"/>
  <c r="AH4356"/>
  <c r="AH4348"/>
  <c r="AH4340"/>
  <c r="AH4332"/>
  <c r="AH4324"/>
  <c r="AH4316"/>
  <c r="AH4308"/>
  <c r="AH4300"/>
  <c r="AH4292"/>
  <c r="AH4284"/>
  <c r="AH4276"/>
  <c r="AH4268"/>
  <c r="AH4260"/>
  <c r="AH4252"/>
  <c r="AH4244"/>
  <c r="AH4236"/>
  <c r="AH4228"/>
  <c r="AH4220"/>
  <c r="AH4212"/>
  <c r="AH4204"/>
  <c r="AH4196"/>
  <c r="AH4188"/>
  <c r="AH4180"/>
  <c r="AH4172"/>
  <c r="AH4164"/>
  <c r="AH4156"/>
  <c r="AH4148"/>
  <c r="AH4140"/>
  <c r="AH4132"/>
  <c r="AH4124"/>
  <c r="AH4116"/>
  <c r="AH4108"/>
  <c r="AH4100"/>
  <c r="AH4092"/>
  <c r="AH4084"/>
  <c r="AH4076"/>
  <c r="AH4068"/>
  <c r="AH4060"/>
  <c r="AH4052"/>
  <c r="AH4044"/>
  <c r="AH4036"/>
  <c r="AH4028"/>
  <c r="AH4020"/>
  <c r="AH4012"/>
  <c r="AH4004"/>
  <c r="AH3996"/>
  <c r="AH3988"/>
  <c r="AH3980"/>
  <c r="AH3972"/>
  <c r="AH3964"/>
  <c r="AH3956"/>
  <c r="AH3948"/>
  <c r="AH3940"/>
  <c r="AH3932"/>
  <c r="AH3924"/>
  <c r="AH3916"/>
  <c r="AH3908"/>
  <c r="AH3900"/>
  <c r="AH3892"/>
  <c r="AH3884"/>
  <c r="AH3876"/>
  <c r="AH3868"/>
  <c r="AH3860"/>
  <c r="AH3852"/>
  <c r="AH3844"/>
  <c r="AH3836"/>
  <c r="AH3828"/>
  <c r="AH3820"/>
  <c r="AH3812"/>
  <c r="AH3804"/>
  <c r="AH3796"/>
  <c r="AH3788"/>
  <c r="AH3780"/>
  <c r="AH3772"/>
  <c r="AH3764"/>
  <c r="AH3756"/>
  <c r="AH3748"/>
  <c r="AH3740"/>
  <c r="AH3732"/>
  <c r="AH3724"/>
  <c r="AH3716"/>
  <c r="AH3708"/>
  <c r="AH3700"/>
  <c r="AH3692"/>
  <c r="AH3684"/>
  <c r="AH3676"/>
  <c r="AH3668"/>
  <c r="AH3660"/>
  <c r="AH3652"/>
  <c r="AH3644"/>
  <c r="AH3636"/>
  <c r="AH3628"/>
  <c r="AH3620"/>
  <c r="AH3612"/>
  <c r="AH3604"/>
  <c r="AH3596"/>
  <c r="AH3588"/>
  <c r="AH3580"/>
  <c r="AH3572"/>
  <c r="AH3564"/>
  <c r="AH3556"/>
  <c r="AH3548"/>
  <c r="AH3540"/>
  <c r="AH3532"/>
  <c r="AH3524"/>
  <c r="AH3516"/>
  <c r="AH3508"/>
  <c r="AH3500"/>
  <c r="AH3492"/>
  <c r="AH3484"/>
  <c r="AH3476"/>
  <c r="AH3468"/>
  <c r="AH3460"/>
  <c r="AH3452"/>
  <c r="AH3444"/>
  <c r="AH3436"/>
  <c r="AH3428"/>
  <c r="AH3420"/>
  <c r="AH3412"/>
  <c r="AH3404"/>
  <c r="AH3396"/>
  <c r="AH3388"/>
  <c r="AH3380"/>
  <c r="AH3372"/>
  <c r="AH3364"/>
  <c r="AH3356"/>
  <c r="AH3348"/>
  <c r="AH3340"/>
  <c r="AH3332"/>
  <c r="AH3324"/>
  <c r="AH3316"/>
  <c r="AH3308"/>
  <c r="AH3300"/>
  <c r="AH3292"/>
  <c r="AH3284"/>
  <c r="AH3276"/>
  <c r="AH3268"/>
  <c r="AH3260"/>
  <c r="AH3252"/>
  <c r="AH3244"/>
  <c r="AH3236"/>
  <c r="AH3228"/>
  <c r="AH3220"/>
  <c r="AH3212"/>
  <c r="AH3204"/>
  <c r="AH3196"/>
  <c r="AH3188"/>
  <c r="AH3180"/>
  <c r="AH3172"/>
  <c r="AH3164"/>
  <c r="AH3156"/>
  <c r="AH3148"/>
  <c r="AH3140"/>
  <c r="AH3132"/>
  <c r="AH3124"/>
  <c r="AH3116"/>
  <c r="AH3108"/>
  <c r="AH3100"/>
  <c r="AH3092"/>
  <c r="AH3084"/>
  <c r="AH3076"/>
  <c r="AH3068"/>
  <c r="AH3060"/>
  <c r="AH3052"/>
  <c r="AH3044"/>
  <c r="AH3036"/>
  <c r="AH3028"/>
  <c r="AH3020"/>
  <c r="AH3012"/>
  <c r="AH3004"/>
  <c r="AH2996"/>
  <c r="AH2988"/>
  <c r="AH2980"/>
  <c r="AH2972"/>
  <c r="AH2964"/>
  <c r="AH2956"/>
  <c r="AH2948"/>
  <c r="AH2940"/>
  <c r="AH2932"/>
  <c r="AH2924"/>
  <c r="AH2916"/>
  <c r="AH2908"/>
  <c r="AH2900"/>
  <c r="AH2892"/>
  <c r="AH2884"/>
  <c r="AH2876"/>
  <c r="AH2868"/>
  <c r="AH2860"/>
  <c r="AH2852"/>
  <c r="AH2844"/>
  <c r="AH2836"/>
  <c r="AH2828"/>
  <c r="AH2820"/>
  <c r="AH2812"/>
  <c r="AH2804"/>
  <c r="AH2796"/>
  <c r="AH2788"/>
  <c r="AH2780"/>
  <c r="AH2772"/>
  <c r="AH2764"/>
  <c r="AH2756"/>
  <c r="AH2748"/>
  <c r="AH2740"/>
  <c r="AH2732"/>
  <c r="AH2724"/>
  <c r="AH2716"/>
  <c r="AH2708"/>
  <c r="AH2700"/>
  <c r="AH2692"/>
  <c r="AH2684"/>
  <c r="AH2676"/>
  <c r="AH2668"/>
  <c r="AH2660"/>
  <c r="AH2652"/>
  <c r="AH2644"/>
  <c r="AH2636"/>
  <c r="AH2628"/>
  <c r="AH2620"/>
  <c r="AH2612"/>
  <c r="AH2604"/>
  <c r="AH2596"/>
  <c r="AH2588"/>
  <c r="AH2580"/>
  <c r="AH2572"/>
  <c r="AH2564"/>
  <c r="AH2556"/>
  <c r="AH2548"/>
  <c r="AH2540"/>
  <c r="AH2532"/>
  <c r="AH2524"/>
  <c r="AH2516"/>
  <c r="AH2508"/>
  <c r="AH2500"/>
  <c r="AH2492"/>
  <c r="AH2484"/>
  <c r="AH2476"/>
  <c r="AH2468"/>
  <c r="AH2460"/>
  <c r="AH2452"/>
  <c r="AH2444"/>
  <c r="AH2436"/>
  <c r="AH2428"/>
  <c r="AH2420"/>
  <c r="AH2412"/>
  <c r="AH2404"/>
  <c r="AH2396"/>
  <c r="AH2388"/>
  <c r="AH2380"/>
  <c r="AH2372"/>
  <c r="AH2364"/>
  <c r="AH2356"/>
  <c r="AH2348"/>
  <c r="AH2340"/>
  <c r="AH2332"/>
  <c r="AH2324"/>
  <c r="AH2316"/>
  <c r="AH2308"/>
  <c r="AH2300"/>
  <c r="AH2292"/>
  <c r="AH2284"/>
  <c r="AH2276"/>
  <c r="AH2268"/>
  <c r="AH2260"/>
  <c r="AH2252"/>
  <c r="AH2244"/>
  <c r="AH2236"/>
  <c r="AH2228"/>
  <c r="AH2220"/>
  <c r="AH2212"/>
  <c r="AH2204"/>
  <c r="AH2196"/>
  <c r="AH2188"/>
  <c r="AH2180"/>
  <c r="AH2172"/>
  <c r="AH2164"/>
  <c r="AH2156"/>
  <c r="AH2148"/>
  <c r="AH2140"/>
  <c r="AH2132"/>
  <c r="AH2124"/>
  <c r="AH2116"/>
  <c r="AH2108"/>
  <c r="AH2100"/>
  <c r="AH2092"/>
  <c r="AH2084"/>
  <c r="AH2076"/>
  <c r="AH2068"/>
  <c r="AH2060"/>
  <c r="AH2052"/>
  <c r="AH2044"/>
  <c r="AH2036"/>
  <c r="AH2028"/>
  <c r="AH2020"/>
  <c r="AH2012"/>
  <c r="AH2004"/>
  <c r="AH1996"/>
  <c r="AH1988"/>
  <c r="AH1980"/>
  <c r="AH1972"/>
  <c r="AH1964"/>
  <c r="AH1956"/>
  <c r="AH1948"/>
  <c r="AH1940"/>
  <c r="AH1932"/>
  <c r="AH1924"/>
  <c r="AH1916"/>
  <c r="AH1908"/>
  <c r="AH1900"/>
  <c r="AH1892"/>
  <c r="AH1884"/>
  <c r="AH1876"/>
  <c r="AH1868"/>
  <c r="AH1860"/>
  <c r="AH1852"/>
  <c r="AH1844"/>
  <c r="AH1836"/>
  <c r="AH1828"/>
  <c r="AH1820"/>
  <c r="AH1812"/>
  <c r="AH1804"/>
  <c r="AH1796"/>
  <c r="AH1788"/>
  <c r="AH1780"/>
  <c r="AH1772"/>
  <c r="AH1764"/>
  <c r="AH1756"/>
  <c r="AH1748"/>
  <c r="AH1740"/>
  <c r="AH1732"/>
  <c r="AH1724"/>
  <c r="AH1716"/>
  <c r="AH1708"/>
  <c r="AH1700"/>
  <c r="AH1692"/>
  <c r="AH1684"/>
  <c r="AH1676"/>
  <c r="AH1668"/>
  <c r="AH1660"/>
  <c r="AH1652"/>
  <c r="AH1644"/>
  <c r="AH1636"/>
  <c r="AH1628"/>
  <c r="AH1620"/>
  <c r="AH1612"/>
  <c r="AH1604"/>
  <c r="AH1596"/>
  <c r="AH1588"/>
  <c r="AH1580"/>
  <c r="AH1572"/>
  <c r="AH1564"/>
  <c r="AH1556"/>
  <c r="AH1548"/>
  <c r="AH1540"/>
  <c r="AH1532"/>
  <c r="AH1524"/>
  <c r="AH1516"/>
  <c r="AH1508"/>
  <c r="AH1500"/>
  <c r="AH1492"/>
  <c r="AH1484"/>
  <c r="AH1476"/>
  <c r="AH1468"/>
  <c r="AH1460"/>
  <c r="AH1452"/>
  <c r="AH1444"/>
  <c r="AH1436"/>
  <c r="AH1428"/>
  <c r="AH1420"/>
  <c r="AH1412"/>
  <c r="AH1404"/>
  <c r="AH1396"/>
  <c r="AH1388"/>
  <c r="AH1380"/>
  <c r="AH1372"/>
  <c r="AH1364"/>
  <c r="AH1356"/>
  <c r="AH1348"/>
  <c r="AH1340"/>
  <c r="AH1332"/>
  <c r="AH1324"/>
  <c r="AH1316"/>
  <c r="AH1308"/>
  <c r="AH1300"/>
  <c r="AH1292"/>
  <c r="AH1284"/>
  <c r="AH1276"/>
  <c r="AH1268"/>
  <c r="AH1260"/>
  <c r="AH1252"/>
  <c r="AH1244"/>
  <c r="AH1236"/>
  <c r="AH1228"/>
  <c r="AH1220"/>
  <c r="AH1212"/>
  <c r="AH1204"/>
  <c r="AH1196"/>
  <c r="AH1188"/>
  <c r="AH1180"/>
  <c r="AH1172"/>
  <c r="AH1164"/>
  <c r="AH1156"/>
  <c r="AH1148"/>
  <c r="AH1140"/>
  <c r="AH1132"/>
  <c r="AH1124"/>
  <c r="AH1116"/>
  <c r="AH1108"/>
  <c r="AH1100"/>
  <c r="AH1092"/>
  <c r="AH1084"/>
  <c r="AH1076"/>
  <c r="AH1068"/>
  <c r="AH1060"/>
  <c r="AH1052"/>
  <c r="AH1044"/>
  <c r="AH1036"/>
  <c r="AH1028"/>
  <c r="AH1020"/>
  <c r="AH1012"/>
  <c r="AH1004"/>
  <c r="AH996"/>
  <c r="AH988"/>
  <c r="AH980"/>
  <c r="AH972"/>
  <c r="AH964"/>
  <c r="AH956"/>
  <c r="AH948"/>
  <c r="AH940"/>
  <c r="AH932"/>
  <c r="AH924"/>
  <c r="AH916"/>
  <c r="AH908"/>
  <c r="AH900"/>
  <c r="AH892"/>
  <c r="AH884"/>
  <c r="AH876"/>
  <c r="AH868"/>
  <c r="AH860"/>
  <c r="AH852"/>
  <c r="AH844"/>
  <c r="AH836"/>
  <c r="AH828"/>
  <c r="AH820"/>
  <c r="AH812"/>
  <c r="AH804"/>
  <c r="AH796"/>
  <c r="AH788"/>
  <c r="AH780"/>
  <c r="AH772"/>
  <c r="AH764"/>
  <c r="AH756"/>
  <c r="AH748"/>
  <c r="AH740"/>
  <c r="AH732"/>
  <c r="AH724"/>
  <c r="AH716"/>
  <c r="AH708"/>
  <c r="AH700"/>
  <c r="AH692"/>
  <c r="AH684"/>
  <c r="AH676"/>
  <c r="AH668"/>
  <c r="AH660"/>
  <c r="AH652"/>
  <c r="AH644"/>
  <c r="AH636"/>
  <c r="AH628"/>
  <c r="AH620"/>
  <c r="AH612"/>
  <c r="AH604"/>
  <c r="AH596"/>
  <c r="AH588"/>
  <c r="AH580"/>
  <c r="AH572"/>
  <c r="AH564"/>
  <c r="AH556"/>
  <c r="AH548"/>
  <c r="AH540"/>
  <c r="AH532"/>
  <c r="AH524"/>
  <c r="AH516"/>
  <c r="AH508"/>
  <c r="X4468"/>
  <c r="X4460"/>
  <c r="X4452"/>
  <c r="X4444"/>
  <c r="X4436"/>
  <c r="X4428"/>
  <c r="X4420"/>
  <c r="X4412"/>
  <c r="X4404"/>
  <c r="X4396"/>
  <c r="X4388"/>
  <c r="X4380"/>
  <c r="X4372"/>
  <c r="X4364"/>
  <c r="X4356"/>
  <c r="X4348"/>
  <c r="X4340"/>
  <c r="X4332"/>
  <c r="X4324"/>
  <c r="X4316"/>
  <c r="X4308"/>
  <c r="X4300"/>
  <c r="X4292"/>
  <c r="X4284"/>
  <c r="X4276"/>
  <c r="X4268"/>
  <c r="X4260"/>
  <c r="X4252"/>
  <c r="X4244"/>
  <c r="X4236"/>
  <c r="X4228"/>
  <c r="X4220"/>
  <c r="X4212"/>
  <c r="X4204"/>
  <c r="X4196"/>
  <c r="X4188"/>
  <c r="X4180"/>
  <c r="X4172"/>
  <c r="X4164"/>
  <c r="X4156"/>
  <c r="X4148"/>
  <c r="X4140"/>
  <c r="X4132"/>
  <c r="X4124"/>
  <c r="X4116"/>
  <c r="X4108"/>
  <c r="X4100"/>
  <c r="X4092"/>
  <c r="X4084"/>
  <c r="X4076"/>
  <c r="X4068"/>
  <c r="X4060"/>
  <c r="X4052"/>
  <c r="X4044"/>
  <c r="X4036"/>
  <c r="X4028"/>
  <c r="X4020"/>
  <c r="X4012"/>
  <c r="X4004"/>
  <c r="X3996"/>
  <c r="X3988"/>
  <c r="X3980"/>
  <c r="X3972"/>
  <c r="X3964"/>
  <c r="X3956"/>
  <c r="X3948"/>
  <c r="X3940"/>
  <c r="X3932"/>
  <c r="X3924"/>
  <c r="X3916"/>
  <c r="X3908"/>
  <c r="X3900"/>
  <c r="X3892"/>
  <c r="X3884"/>
  <c r="X3876"/>
  <c r="X3868"/>
  <c r="X3860"/>
  <c r="X3852"/>
  <c r="X3844"/>
  <c r="X3836"/>
  <c r="X3828"/>
  <c r="X3820"/>
  <c r="X3812"/>
  <c r="X3804"/>
  <c r="X3796"/>
  <c r="X3788"/>
  <c r="X3780"/>
  <c r="X3772"/>
  <c r="X3764"/>
  <c r="X3756"/>
  <c r="X3748"/>
  <c r="X3740"/>
  <c r="X3732"/>
  <c r="X3724"/>
  <c r="X3716"/>
  <c r="X3708"/>
  <c r="X3700"/>
  <c r="X3692"/>
  <c r="X3684"/>
  <c r="X3676"/>
  <c r="X3668"/>
  <c r="X3660"/>
  <c r="X3652"/>
  <c r="X3644"/>
  <c r="X3636"/>
  <c r="X3628"/>
  <c r="X3620"/>
  <c r="X3612"/>
  <c r="X3604"/>
  <c r="X3596"/>
  <c r="X3588"/>
  <c r="X3580"/>
  <c r="X3572"/>
  <c r="X3564"/>
  <c r="X3556"/>
  <c r="X3548"/>
  <c r="X3540"/>
  <c r="X3532"/>
  <c r="X3524"/>
  <c r="X3516"/>
  <c r="X3508"/>
  <c r="X3500"/>
  <c r="X3492"/>
  <c r="X3484"/>
  <c r="X3476"/>
  <c r="X3468"/>
  <c r="X3460"/>
  <c r="X3452"/>
  <c r="X3444"/>
  <c r="X3436"/>
  <c r="X3428"/>
  <c r="X3420"/>
  <c r="X3412"/>
  <c r="X3404"/>
  <c r="X3396"/>
  <c r="X3388"/>
  <c r="X3380"/>
  <c r="X3372"/>
  <c r="X3364"/>
  <c r="X3356"/>
  <c r="X3348"/>
  <c r="X3340"/>
  <c r="X3332"/>
  <c r="X3324"/>
  <c r="X3316"/>
  <c r="X3308"/>
  <c r="X3300"/>
  <c r="X3292"/>
  <c r="X3284"/>
  <c r="X3276"/>
  <c r="X3268"/>
  <c r="X3260"/>
  <c r="X3252"/>
  <c r="X3244"/>
  <c r="X3236"/>
  <c r="X3228"/>
  <c r="X3220"/>
  <c r="X3212"/>
  <c r="X3204"/>
  <c r="X3196"/>
  <c r="X3188"/>
  <c r="X3180"/>
  <c r="X3172"/>
  <c r="X3164"/>
  <c r="X3156"/>
  <c r="X3148"/>
  <c r="X3140"/>
  <c r="X3132"/>
  <c r="X3124"/>
  <c r="X3116"/>
  <c r="X3108"/>
  <c r="X3100"/>
  <c r="X3092"/>
  <c r="X3084"/>
  <c r="X3076"/>
  <c r="X3068"/>
  <c r="X3060"/>
  <c r="X3052"/>
  <c r="X3044"/>
  <c r="X3036"/>
  <c r="X3028"/>
  <c r="X3020"/>
  <c r="X3012"/>
  <c r="X3004"/>
  <c r="X2996"/>
  <c r="X2988"/>
  <c r="X2980"/>
  <c r="X2972"/>
  <c r="X2964"/>
  <c r="X2956"/>
  <c r="X2948"/>
  <c r="X2940"/>
  <c r="X2932"/>
  <c r="X2924"/>
  <c r="X2916"/>
  <c r="X2908"/>
  <c r="X2900"/>
  <c r="X2892"/>
  <c r="X2884"/>
  <c r="X2876"/>
  <c r="X2868"/>
  <c r="X2860"/>
  <c r="X2852"/>
  <c r="X2844"/>
  <c r="X2836"/>
  <c r="X2828"/>
  <c r="X2820"/>
  <c r="X2812"/>
  <c r="X2804"/>
  <c r="X2796"/>
  <c r="X2788"/>
  <c r="X2780"/>
  <c r="X2772"/>
  <c r="X2764"/>
  <c r="X2756"/>
  <c r="X2748"/>
  <c r="X2740"/>
  <c r="X2732"/>
  <c r="X2724"/>
  <c r="X2716"/>
  <c r="X2708"/>
  <c r="X2700"/>
  <c r="X2692"/>
  <c r="X2684"/>
  <c r="X2676"/>
  <c r="X2668"/>
  <c r="X2660"/>
  <c r="X2652"/>
  <c r="X2644"/>
  <c r="X2636"/>
  <c r="X2628"/>
  <c r="X2620"/>
  <c r="X2612"/>
  <c r="X2604"/>
  <c r="X2596"/>
  <c r="X2588"/>
  <c r="X2580"/>
  <c r="X2572"/>
  <c r="X2564"/>
  <c r="X2556"/>
  <c r="X2548"/>
  <c r="X2540"/>
  <c r="X2532"/>
  <c r="X2524"/>
  <c r="X2516"/>
  <c r="X2508"/>
  <c r="X2500"/>
  <c r="X2492"/>
  <c r="X2484"/>
  <c r="X2476"/>
  <c r="X2468"/>
  <c r="X2460"/>
  <c r="X2452"/>
  <c r="X2444"/>
  <c r="X2436"/>
  <c r="X2428"/>
  <c r="X2420"/>
  <c r="X2412"/>
  <c r="X2404"/>
  <c r="X2396"/>
  <c r="X2388"/>
  <c r="X2380"/>
  <c r="X2372"/>
  <c r="X2364"/>
  <c r="X2356"/>
  <c r="X2348"/>
  <c r="X2340"/>
  <c r="X2332"/>
  <c r="X2324"/>
  <c r="X2316"/>
  <c r="X2308"/>
  <c r="X2300"/>
  <c r="X2292"/>
  <c r="X2284"/>
  <c r="X2276"/>
  <c r="X2268"/>
  <c r="X2260"/>
  <c r="X2252"/>
  <c r="X2244"/>
  <c r="X2236"/>
  <c r="X2228"/>
  <c r="X2220"/>
  <c r="X2212"/>
  <c r="X2204"/>
  <c r="X2196"/>
  <c r="X2188"/>
  <c r="X2180"/>
  <c r="X2172"/>
  <c r="X2164"/>
  <c r="X2156"/>
  <c r="X2148"/>
  <c r="X2140"/>
  <c r="X2132"/>
  <c r="X2124"/>
  <c r="X2116"/>
  <c r="X2108"/>
  <c r="X2100"/>
  <c r="X2092"/>
  <c r="X2084"/>
  <c r="X2076"/>
  <c r="X2068"/>
  <c r="X2060"/>
  <c r="X2052"/>
  <c r="X2044"/>
  <c r="X2036"/>
  <c r="X2028"/>
  <c r="X2020"/>
  <c r="X2012"/>
  <c r="X2004"/>
  <c r="X1996"/>
  <c r="X1988"/>
  <c r="X1980"/>
  <c r="X1972"/>
  <c r="X1964"/>
  <c r="X1956"/>
  <c r="X1948"/>
  <c r="X1940"/>
  <c r="X1932"/>
  <c r="X1924"/>
  <c r="X1916"/>
  <c r="X1908"/>
  <c r="X1900"/>
  <c r="X1892"/>
  <c r="X1884"/>
  <c r="X1876"/>
  <c r="X1868"/>
  <c r="X1860"/>
  <c r="X1852"/>
  <c r="X1844"/>
  <c r="X1836"/>
  <c r="X1828"/>
  <c r="X1820"/>
  <c r="X1812"/>
  <c r="X1804"/>
  <c r="X1796"/>
  <c r="X1788"/>
  <c r="X1780"/>
  <c r="X1772"/>
  <c r="X1764"/>
  <c r="X1756"/>
  <c r="X1748"/>
  <c r="X1740"/>
  <c r="X1732"/>
  <c r="X1724"/>
  <c r="X1716"/>
  <c r="X1708"/>
  <c r="X1700"/>
  <c r="X1692"/>
  <c r="X1684"/>
  <c r="X1676"/>
  <c r="X1668"/>
  <c r="X1660"/>
  <c r="X1652"/>
  <c r="X1644"/>
  <c r="X1636"/>
  <c r="X1628"/>
  <c r="X1620"/>
  <c r="X1612"/>
  <c r="X1604"/>
  <c r="X1596"/>
  <c r="X1588"/>
  <c r="X1580"/>
  <c r="X1572"/>
  <c r="X1564"/>
  <c r="X1556"/>
  <c r="X1548"/>
  <c r="X1540"/>
  <c r="X1532"/>
  <c r="X1524"/>
  <c r="X1516"/>
  <c r="X1508"/>
  <c r="X1500"/>
  <c r="X1492"/>
  <c r="X1484"/>
  <c r="X1476"/>
  <c r="X1468"/>
  <c r="X1460"/>
  <c r="X1452"/>
  <c r="X1444"/>
  <c r="X1436"/>
  <c r="X1428"/>
  <c r="X1420"/>
  <c r="X1412"/>
  <c r="X1404"/>
  <c r="X1396"/>
  <c r="X1388"/>
  <c r="X1380"/>
  <c r="X1372"/>
  <c r="X1364"/>
  <c r="X1356"/>
  <c r="X1348"/>
  <c r="X1340"/>
  <c r="X1332"/>
  <c r="X1324"/>
  <c r="X1316"/>
  <c r="X1308"/>
  <c r="X1300"/>
  <c r="X1292"/>
  <c r="X1284"/>
  <c r="X1276"/>
  <c r="X1268"/>
  <c r="X1260"/>
  <c r="X1252"/>
  <c r="X1244"/>
  <c r="X1236"/>
  <c r="X1228"/>
  <c r="X1220"/>
  <c r="X1212"/>
  <c r="X1204"/>
  <c r="X1196"/>
  <c r="X1188"/>
  <c r="X1180"/>
  <c r="X1172"/>
  <c r="X1164"/>
  <c r="X1156"/>
  <c r="X1148"/>
  <c r="X1140"/>
  <c r="X1132"/>
  <c r="X1124"/>
  <c r="X1116"/>
  <c r="X1108"/>
  <c r="X1100"/>
  <c r="X1092"/>
  <c r="X1084"/>
  <c r="X1076"/>
  <c r="X1068"/>
  <c r="X1060"/>
  <c r="X1052"/>
  <c r="X1044"/>
  <c r="X1036"/>
  <c r="X1028"/>
  <c r="X1020"/>
  <c r="X1012"/>
  <c r="X1004"/>
  <c r="X996"/>
  <c r="X988"/>
  <c r="X980"/>
  <c r="X972"/>
  <c r="X964"/>
  <c r="X956"/>
  <c r="X948"/>
  <c r="X940"/>
  <c r="X932"/>
  <c r="X924"/>
  <c r="X916"/>
  <c r="X908"/>
  <c r="X900"/>
  <c r="X892"/>
  <c r="X884"/>
  <c r="X876"/>
  <c r="X868"/>
  <c r="X860"/>
  <c r="X852"/>
  <c r="X844"/>
  <c r="X836"/>
  <c r="X828"/>
  <c r="X820"/>
  <c r="X812"/>
  <c r="X804"/>
  <c r="X796"/>
  <c r="X788"/>
  <c r="X780"/>
  <c r="X772"/>
  <c r="X764"/>
  <c r="X756"/>
  <c r="X748"/>
  <c r="X740"/>
  <c r="X732"/>
  <c r="X724"/>
  <c r="X716"/>
  <c r="X708"/>
  <c r="X700"/>
  <c r="X692"/>
  <c r="X684"/>
  <c r="X676"/>
  <c r="X668"/>
  <c r="X660"/>
  <c r="X652"/>
  <c r="X644"/>
  <c r="X636"/>
  <c r="X628"/>
  <c r="X620"/>
  <c r="X612"/>
  <c r="X604"/>
  <c r="X596"/>
  <c r="X588"/>
  <c r="X580"/>
  <c r="X572"/>
  <c r="X564"/>
  <c r="X556"/>
  <c r="X548"/>
  <c r="X540"/>
  <c r="X532"/>
  <c r="X524"/>
  <c r="X516"/>
  <c r="X508"/>
  <c r="Y4468"/>
  <c r="Y4460"/>
  <c r="Y4452"/>
  <c r="Y4444"/>
  <c r="Y4436"/>
  <c r="Y4428"/>
  <c r="Y4420"/>
  <c r="Y4412"/>
  <c r="Y4404"/>
  <c r="Y4396"/>
  <c r="Y4388"/>
  <c r="Y4380"/>
  <c r="Y4372"/>
  <c r="Y4364"/>
  <c r="Y4356"/>
  <c r="Y4348"/>
  <c r="Y4340"/>
  <c r="Y4332"/>
  <c r="Y4324"/>
  <c r="Y4316"/>
  <c r="Y4308"/>
  <c r="Y4300"/>
  <c r="Y4292"/>
  <c r="Y4284"/>
  <c r="Y4276"/>
  <c r="Y4268"/>
  <c r="Y4260"/>
  <c r="Y4252"/>
  <c r="Y4244"/>
  <c r="Y4236"/>
  <c r="Y4228"/>
  <c r="Y4220"/>
  <c r="Y4212"/>
  <c r="Y4204"/>
  <c r="Y4196"/>
  <c r="Y4188"/>
  <c r="Y4180"/>
  <c r="Y4172"/>
  <c r="Y4164"/>
  <c r="Y4156"/>
  <c r="Y4148"/>
  <c r="Y4140"/>
  <c r="Y4132"/>
  <c r="Y4124"/>
  <c r="Y4116"/>
  <c r="Y4108"/>
  <c r="Y4100"/>
  <c r="Y4092"/>
  <c r="Y4084"/>
  <c r="Y4076"/>
  <c r="Y4068"/>
  <c r="Y4060"/>
  <c r="Y4052"/>
  <c r="Y4044"/>
  <c r="Y4036"/>
  <c r="Y4028"/>
  <c r="Y4020"/>
  <c r="Y4012"/>
  <c r="Y4004"/>
  <c r="Y3996"/>
  <c r="Y3988"/>
  <c r="Y3980"/>
  <c r="Y3972"/>
  <c r="Y3964"/>
  <c r="Y3956"/>
  <c r="Y3948"/>
  <c r="Y3940"/>
  <c r="Y3932"/>
  <c r="Y3924"/>
  <c r="Y3916"/>
  <c r="Y3908"/>
  <c r="Y3900"/>
  <c r="Y3892"/>
  <c r="Y3884"/>
  <c r="Y3876"/>
  <c r="Y3868"/>
  <c r="Y3860"/>
  <c r="Y3852"/>
  <c r="Y3844"/>
  <c r="Y3836"/>
  <c r="Y3828"/>
  <c r="Y3820"/>
  <c r="Y3812"/>
  <c r="Y3804"/>
  <c r="Y3796"/>
  <c r="Y3788"/>
  <c r="Y3780"/>
  <c r="Y3772"/>
  <c r="Y3764"/>
  <c r="Y3756"/>
  <c r="Y3748"/>
  <c r="Y3740"/>
  <c r="Y3732"/>
  <c r="Y3724"/>
  <c r="Y3716"/>
  <c r="Y3708"/>
  <c r="Y3700"/>
  <c r="Y3692"/>
  <c r="Y3684"/>
  <c r="Y3676"/>
  <c r="Y3668"/>
  <c r="Y3660"/>
  <c r="Y3652"/>
  <c r="Y3644"/>
  <c r="Y3636"/>
  <c r="Y3628"/>
  <c r="Y3620"/>
  <c r="Y3612"/>
  <c r="Y3604"/>
  <c r="Y3596"/>
  <c r="Y3588"/>
  <c r="Y3580"/>
  <c r="Y3572"/>
  <c r="Y3564"/>
  <c r="Y3556"/>
  <c r="Y3548"/>
  <c r="Y3540"/>
  <c r="Y3532"/>
  <c r="Y3524"/>
  <c r="Y3516"/>
  <c r="Y3508"/>
  <c r="Y3500"/>
  <c r="Y3492"/>
  <c r="Y3484"/>
  <c r="Y3476"/>
  <c r="Y3468"/>
  <c r="Y3460"/>
  <c r="Y3452"/>
  <c r="Y3444"/>
  <c r="Y3436"/>
  <c r="Y3428"/>
  <c r="Y3420"/>
  <c r="Y3412"/>
  <c r="Y3404"/>
  <c r="Y3396"/>
  <c r="Y3388"/>
  <c r="Y3380"/>
  <c r="Y3372"/>
  <c r="Y3364"/>
  <c r="Y3356"/>
  <c r="Y3348"/>
  <c r="Y3340"/>
  <c r="Y3332"/>
  <c r="Y3324"/>
  <c r="Y3316"/>
  <c r="Y3308"/>
  <c r="Y3300"/>
  <c r="Y3292"/>
  <c r="Y3284"/>
  <c r="Y3276"/>
  <c r="Y3268"/>
  <c r="Y3260"/>
  <c r="Y3252"/>
  <c r="Y3244"/>
  <c r="Y3236"/>
  <c r="Y3228"/>
  <c r="Y3220"/>
  <c r="Y3212"/>
  <c r="Y3204"/>
  <c r="Y3196"/>
  <c r="Y3188"/>
  <c r="Y3180"/>
  <c r="Y3172"/>
  <c r="Y3164"/>
  <c r="Y3156"/>
  <c r="Y3148"/>
  <c r="Y3140"/>
  <c r="Y3132"/>
  <c r="Y3124"/>
  <c r="Y3116"/>
  <c r="Y3108"/>
  <c r="Y3100"/>
  <c r="Y3092"/>
  <c r="Y3084"/>
  <c r="Y3076"/>
  <c r="Y3068"/>
  <c r="Y3060"/>
  <c r="Y3052"/>
  <c r="Y3044"/>
  <c r="Y3036"/>
  <c r="Y3028"/>
  <c r="Y3020"/>
  <c r="Y3012"/>
  <c r="Y3004"/>
  <c r="Y2996"/>
  <c r="Y2988"/>
  <c r="Y2980"/>
  <c r="Y2972"/>
  <c r="Y2964"/>
  <c r="Y2956"/>
  <c r="Y2948"/>
  <c r="Y2940"/>
  <c r="Y2932"/>
  <c r="Y2924"/>
  <c r="Y2916"/>
  <c r="Y2908"/>
  <c r="Y2900"/>
  <c r="Y2892"/>
  <c r="Y2884"/>
  <c r="Y2876"/>
  <c r="Y2868"/>
  <c r="Y2860"/>
  <c r="Y2852"/>
  <c r="Y2844"/>
  <c r="Y2836"/>
  <c r="Y2828"/>
  <c r="Y2820"/>
  <c r="Y2812"/>
  <c r="Y2804"/>
  <c r="Y2796"/>
  <c r="Y2788"/>
  <c r="Y2780"/>
  <c r="Y2772"/>
  <c r="Y2764"/>
  <c r="Y2756"/>
  <c r="Y2748"/>
  <c r="Y2740"/>
  <c r="Y2732"/>
  <c r="Y2724"/>
  <c r="Y2716"/>
  <c r="Y2708"/>
  <c r="Y2700"/>
  <c r="Y2692"/>
  <c r="Y2684"/>
  <c r="Y2676"/>
  <c r="Y2668"/>
  <c r="Y2660"/>
  <c r="Y2652"/>
  <c r="Y2644"/>
  <c r="Y2636"/>
  <c r="Y2628"/>
  <c r="Y2620"/>
  <c r="Y2612"/>
  <c r="Y2604"/>
  <c r="Y2596"/>
  <c r="Y2588"/>
  <c r="Y2580"/>
  <c r="Y2572"/>
  <c r="Y2564"/>
  <c r="Y2556"/>
  <c r="Y2548"/>
  <c r="Y2540"/>
  <c r="Y2532"/>
  <c r="Y2524"/>
  <c r="Y2516"/>
  <c r="Y2508"/>
  <c r="Y2500"/>
  <c r="Y2492"/>
  <c r="Y2484"/>
  <c r="Y2476"/>
  <c r="Y2468"/>
  <c r="Y2460"/>
  <c r="Y2452"/>
  <c r="Y2444"/>
  <c r="Y2436"/>
  <c r="Y2428"/>
  <c r="Y2420"/>
  <c r="Y2412"/>
  <c r="Y2404"/>
  <c r="Y2396"/>
  <c r="Y2388"/>
  <c r="Y2380"/>
  <c r="Y2372"/>
  <c r="Y2364"/>
  <c r="Y2356"/>
  <c r="Y2348"/>
  <c r="Y2340"/>
  <c r="Y2332"/>
  <c r="Y2324"/>
  <c r="Y2316"/>
  <c r="Y2308"/>
  <c r="Y2300"/>
  <c r="Y2292"/>
  <c r="Y2284"/>
  <c r="Y2276"/>
  <c r="Y2268"/>
  <c r="Y2260"/>
  <c r="Y2252"/>
  <c r="Y2244"/>
  <c r="Y2236"/>
  <c r="Y2228"/>
  <c r="Y2220"/>
  <c r="Y2212"/>
  <c r="Y2204"/>
  <c r="Y2196"/>
  <c r="Y2188"/>
  <c r="Y2180"/>
  <c r="Y2172"/>
  <c r="Y2164"/>
  <c r="Y2156"/>
  <c r="Y2148"/>
  <c r="Y2140"/>
  <c r="Y2132"/>
  <c r="Y2124"/>
  <c r="Y2116"/>
  <c r="Y2108"/>
  <c r="Y2100"/>
  <c r="Y2092"/>
  <c r="Y2084"/>
  <c r="Y2076"/>
  <c r="Y2068"/>
  <c r="Y2060"/>
  <c r="Y2052"/>
  <c r="Y2044"/>
  <c r="Y2036"/>
  <c r="Y2028"/>
  <c r="Y2020"/>
  <c r="Y2012"/>
  <c r="Y2004"/>
  <c r="Y1996"/>
  <c r="Y1988"/>
  <c r="Y1980"/>
  <c r="Y1972"/>
  <c r="Y1964"/>
  <c r="Y1956"/>
  <c r="Y1948"/>
  <c r="Y1940"/>
  <c r="Y1932"/>
  <c r="Y1924"/>
  <c r="Y1916"/>
  <c r="Y1908"/>
  <c r="Y1900"/>
  <c r="Y1892"/>
  <c r="Y1884"/>
  <c r="Y1876"/>
  <c r="Y1868"/>
  <c r="Y1860"/>
  <c r="Y1852"/>
  <c r="Y1844"/>
  <c r="Y1836"/>
  <c r="Y1828"/>
  <c r="Y1820"/>
  <c r="Y1812"/>
  <c r="Y1804"/>
  <c r="Y1796"/>
  <c r="Y1788"/>
  <c r="Y1780"/>
  <c r="Y1772"/>
  <c r="Y1764"/>
  <c r="Y1756"/>
  <c r="Y1748"/>
  <c r="Y1740"/>
  <c r="Y1732"/>
  <c r="Y1724"/>
  <c r="Y1716"/>
  <c r="Y1708"/>
  <c r="Y1700"/>
  <c r="Y1692"/>
  <c r="Y1684"/>
  <c r="Y1676"/>
  <c r="Y1668"/>
  <c r="Y1660"/>
  <c r="Y1652"/>
  <c r="Y1644"/>
  <c r="Y1636"/>
  <c r="Y1628"/>
  <c r="Y1620"/>
  <c r="Y1612"/>
  <c r="Y1604"/>
  <c r="Y1596"/>
  <c r="Y1588"/>
  <c r="Y1580"/>
  <c r="Y1572"/>
  <c r="Y1564"/>
  <c r="Y1556"/>
  <c r="Y1548"/>
  <c r="Y1540"/>
  <c r="Y1532"/>
  <c r="Y1524"/>
  <c r="Y1516"/>
  <c r="Y1508"/>
  <c r="Y1500"/>
  <c r="Y1492"/>
  <c r="Y1484"/>
  <c r="Y1476"/>
  <c r="Y1468"/>
  <c r="Y1460"/>
  <c r="Y1452"/>
  <c r="Y1444"/>
  <c r="Y1436"/>
  <c r="Y1428"/>
  <c r="Y1420"/>
  <c r="Y1412"/>
  <c r="Y1404"/>
  <c r="Y1396"/>
  <c r="Y1388"/>
  <c r="Y1380"/>
  <c r="Y1372"/>
  <c r="Y1364"/>
  <c r="Y1356"/>
  <c r="Y1348"/>
  <c r="Y1340"/>
  <c r="Y1332"/>
  <c r="Y1324"/>
  <c r="Y1316"/>
  <c r="Y1308"/>
  <c r="Y1300"/>
  <c r="Y1292"/>
  <c r="Y1284"/>
  <c r="Y1276"/>
  <c r="Y1268"/>
  <c r="Y1260"/>
  <c r="Y1252"/>
  <c r="Y1244"/>
  <c r="Y1236"/>
  <c r="Y1228"/>
  <c r="Y1220"/>
  <c r="Y1212"/>
  <c r="Y1204"/>
  <c r="Y1196"/>
  <c r="Y1188"/>
  <c r="Y1180"/>
  <c r="Y1172"/>
  <c r="Y1164"/>
  <c r="Y1156"/>
  <c r="Y1148"/>
  <c r="Y1140"/>
  <c r="Y1132"/>
  <c r="Y1124"/>
  <c r="Y1116"/>
  <c r="Y1108"/>
  <c r="Y1100"/>
  <c r="Y1092"/>
  <c r="Y1084"/>
  <c r="Y1076"/>
  <c r="Y1068"/>
  <c r="Y1060"/>
  <c r="Y1052"/>
  <c r="Y1044"/>
  <c r="Y1036"/>
  <c r="Y1028"/>
  <c r="Y1020"/>
  <c r="Y1012"/>
  <c r="Y1004"/>
  <c r="Y996"/>
  <c r="Y988"/>
  <c r="Y980"/>
  <c r="Y972"/>
  <c r="Y964"/>
  <c r="Y956"/>
  <c r="Y948"/>
  <c r="Y940"/>
  <c r="Y932"/>
  <c r="Y924"/>
  <c r="Y916"/>
  <c r="Y908"/>
  <c r="Y900"/>
  <c r="Y892"/>
  <c r="Y884"/>
  <c r="Y876"/>
  <c r="Y868"/>
  <c r="Y860"/>
  <c r="Y852"/>
  <c r="Y844"/>
  <c r="Y836"/>
  <c r="Y828"/>
  <c r="Y820"/>
  <c r="Y812"/>
  <c r="Y804"/>
  <c r="Y796"/>
  <c r="Y788"/>
  <c r="Y780"/>
  <c r="Y772"/>
  <c r="Y764"/>
  <c r="Y756"/>
  <c r="Y748"/>
  <c r="Y740"/>
  <c r="Y732"/>
  <c r="Y724"/>
  <c r="Y716"/>
  <c r="Y708"/>
  <c r="Y700"/>
  <c r="Y692"/>
  <c r="Y684"/>
  <c r="Y676"/>
  <c r="Y668"/>
  <c r="Y660"/>
  <c r="Y652"/>
  <c r="Y644"/>
  <c r="Y636"/>
  <c r="Y628"/>
  <c r="Y620"/>
  <c r="Y612"/>
  <c r="Y604"/>
  <c r="Y596"/>
  <c r="Y588"/>
  <c r="Y580"/>
  <c r="Y572"/>
  <c r="Y564"/>
  <c r="Y556"/>
  <c r="Y548"/>
  <c r="Y540"/>
  <c r="Y532"/>
  <c r="Y524"/>
  <c r="Y516"/>
  <c r="Y508"/>
  <c r="Z4468"/>
  <c r="Z4460"/>
  <c r="Z4452"/>
  <c r="Z4444"/>
  <c r="Z4436"/>
  <c r="Z4428"/>
  <c r="Z4420"/>
  <c r="Z4412"/>
  <c r="Z4404"/>
  <c r="Z4396"/>
  <c r="Z4388"/>
  <c r="Z4380"/>
  <c r="Z4372"/>
  <c r="Z4364"/>
  <c r="Z4356"/>
  <c r="Z4348"/>
  <c r="Z4340"/>
  <c r="Z4332"/>
  <c r="Z4324"/>
  <c r="Z4316"/>
  <c r="Z4308"/>
  <c r="Z4300"/>
  <c r="Z4292"/>
  <c r="Z4284"/>
  <c r="Z4276"/>
  <c r="Z4268"/>
  <c r="Z4260"/>
  <c r="Z4252"/>
  <c r="Z4244"/>
  <c r="Z4236"/>
  <c r="Z4228"/>
  <c r="Z4220"/>
  <c r="Z4212"/>
  <c r="Z4204"/>
  <c r="Z4196"/>
  <c r="Z4188"/>
  <c r="Z4180"/>
  <c r="Z4172"/>
  <c r="Z4164"/>
  <c r="Z4156"/>
  <c r="Z4148"/>
  <c r="Z4140"/>
  <c r="Z4132"/>
  <c r="Z4124"/>
  <c r="Z4116"/>
  <c r="Z4108"/>
  <c r="Z4100"/>
  <c r="Z4092"/>
  <c r="Z4084"/>
  <c r="Z4076"/>
  <c r="Z4068"/>
  <c r="Z4060"/>
  <c r="Z4052"/>
  <c r="Z4044"/>
  <c r="Z4036"/>
  <c r="Z4028"/>
  <c r="Z4020"/>
  <c r="Z4012"/>
  <c r="Z4004"/>
  <c r="Z3996"/>
  <c r="Z3988"/>
  <c r="Z3980"/>
  <c r="Z3972"/>
  <c r="Z3964"/>
  <c r="Z3956"/>
  <c r="Z3948"/>
  <c r="Z3940"/>
  <c r="Z3932"/>
  <c r="Z3924"/>
  <c r="Z3916"/>
  <c r="Z3908"/>
  <c r="Z3900"/>
  <c r="Z3892"/>
  <c r="Z3884"/>
  <c r="Z3876"/>
  <c r="Z3868"/>
  <c r="Z3860"/>
  <c r="Z3852"/>
  <c r="Z3844"/>
  <c r="Z3836"/>
  <c r="Z3828"/>
  <c r="Z3820"/>
  <c r="Z3812"/>
  <c r="Z3804"/>
  <c r="Z3796"/>
  <c r="Z3788"/>
  <c r="Z3780"/>
  <c r="Z3772"/>
  <c r="Z3764"/>
  <c r="Z3756"/>
  <c r="Z3748"/>
  <c r="Z3740"/>
  <c r="Z3732"/>
  <c r="Z3724"/>
  <c r="Z3716"/>
  <c r="Z3708"/>
  <c r="Z3700"/>
  <c r="Z3692"/>
  <c r="Z3684"/>
  <c r="Z3676"/>
  <c r="Z3668"/>
  <c r="Z3660"/>
  <c r="Z3652"/>
  <c r="Z3644"/>
  <c r="Z3636"/>
  <c r="Z3628"/>
  <c r="Z3620"/>
  <c r="Z3612"/>
  <c r="Z3604"/>
  <c r="Z3596"/>
  <c r="Z3588"/>
  <c r="Z3580"/>
  <c r="Z3572"/>
  <c r="Z3564"/>
  <c r="Z3556"/>
  <c r="Z3548"/>
  <c r="Z3540"/>
  <c r="Z3532"/>
  <c r="Z3524"/>
  <c r="Z3516"/>
  <c r="Z3508"/>
  <c r="Z3500"/>
  <c r="Z3492"/>
  <c r="Z3484"/>
  <c r="Z3476"/>
  <c r="Z3468"/>
  <c r="Z3460"/>
  <c r="Z3452"/>
  <c r="Z3444"/>
  <c r="Z3436"/>
  <c r="Z3428"/>
  <c r="Z3420"/>
  <c r="Z3412"/>
  <c r="Z3404"/>
  <c r="Z3396"/>
  <c r="Z3388"/>
  <c r="Z3380"/>
  <c r="Z3372"/>
  <c r="Z3364"/>
  <c r="Z3356"/>
  <c r="Z3348"/>
  <c r="Z3340"/>
  <c r="Z3332"/>
  <c r="Z3324"/>
  <c r="Z3316"/>
  <c r="Z3308"/>
  <c r="Z3300"/>
  <c r="Z3292"/>
  <c r="Z3284"/>
  <c r="Z3276"/>
  <c r="Z3268"/>
  <c r="Z3260"/>
  <c r="Z3252"/>
  <c r="Z3244"/>
  <c r="Z3236"/>
  <c r="Z3228"/>
  <c r="Z3220"/>
  <c r="Z3212"/>
  <c r="Z3204"/>
  <c r="Z3196"/>
  <c r="Z3188"/>
  <c r="Z3180"/>
  <c r="Z3172"/>
  <c r="Z3164"/>
  <c r="Z3156"/>
  <c r="Z3148"/>
  <c r="Z3140"/>
  <c r="Z3132"/>
  <c r="Z3124"/>
  <c r="Z3116"/>
  <c r="Z3108"/>
  <c r="Z3100"/>
  <c r="Z3092"/>
  <c r="Z3084"/>
  <c r="Z3076"/>
  <c r="Z3068"/>
  <c r="Z3060"/>
  <c r="Z3052"/>
  <c r="Z3044"/>
  <c r="Z3036"/>
  <c r="Z3028"/>
  <c r="Z3020"/>
  <c r="Z3012"/>
  <c r="Z3004"/>
  <c r="Z2996"/>
  <c r="Z2988"/>
  <c r="Z2980"/>
  <c r="Z2972"/>
  <c r="Z2964"/>
  <c r="Z2956"/>
  <c r="Z2948"/>
  <c r="Z2940"/>
  <c r="Z2932"/>
  <c r="Z2924"/>
  <c r="Z2916"/>
  <c r="Z2908"/>
  <c r="Z2900"/>
  <c r="Z2892"/>
  <c r="Z2884"/>
  <c r="Z2876"/>
  <c r="Z2868"/>
  <c r="Z2860"/>
  <c r="Z2852"/>
  <c r="Z2844"/>
  <c r="Z2836"/>
  <c r="Z2828"/>
  <c r="Z2820"/>
  <c r="Z2812"/>
  <c r="Z2804"/>
  <c r="Z2796"/>
  <c r="Z2788"/>
  <c r="Z2780"/>
  <c r="Z2772"/>
  <c r="Z2764"/>
  <c r="Z2756"/>
  <c r="Z2748"/>
  <c r="Z2740"/>
  <c r="Z2732"/>
  <c r="Z2724"/>
  <c r="Z2716"/>
  <c r="Z2708"/>
  <c r="Z2700"/>
  <c r="Z2692"/>
  <c r="Z2684"/>
  <c r="Z2676"/>
  <c r="Z2668"/>
  <c r="Z2660"/>
  <c r="Z2652"/>
  <c r="Z2644"/>
  <c r="Z2636"/>
  <c r="Z2628"/>
  <c r="Z2620"/>
  <c r="Z2612"/>
  <c r="Z2604"/>
  <c r="Z2596"/>
  <c r="Z2588"/>
  <c r="Z2580"/>
  <c r="Z2572"/>
  <c r="Z2564"/>
  <c r="Z2556"/>
  <c r="Z2548"/>
  <c r="Z2540"/>
  <c r="Z2532"/>
  <c r="Z2524"/>
  <c r="Z2516"/>
  <c r="Z2508"/>
  <c r="Z2500"/>
  <c r="Z2492"/>
  <c r="Z2484"/>
  <c r="Z2476"/>
  <c r="Z2468"/>
  <c r="Z2460"/>
  <c r="Z2452"/>
  <c r="Z2444"/>
  <c r="Z2436"/>
  <c r="Z2428"/>
  <c r="Z2420"/>
  <c r="Z2412"/>
  <c r="Z2404"/>
  <c r="Z2396"/>
  <c r="Z2388"/>
  <c r="Z2380"/>
  <c r="Z2372"/>
  <c r="Z2364"/>
  <c r="Z2356"/>
  <c r="Z2348"/>
  <c r="Z2340"/>
  <c r="Z2332"/>
  <c r="Z2324"/>
  <c r="Z2316"/>
  <c r="Z2308"/>
  <c r="Z2300"/>
  <c r="Z2292"/>
  <c r="Z2284"/>
  <c r="Z2276"/>
  <c r="Z2268"/>
  <c r="Z2260"/>
  <c r="Z2252"/>
  <c r="Z2244"/>
  <c r="Z2236"/>
  <c r="Z2228"/>
  <c r="Z2220"/>
  <c r="Z2212"/>
  <c r="Z2204"/>
  <c r="Z2196"/>
  <c r="Z2188"/>
  <c r="Z2180"/>
  <c r="Z2172"/>
  <c r="Z2164"/>
  <c r="Z2156"/>
  <c r="Z2148"/>
  <c r="Z2140"/>
  <c r="Z2132"/>
  <c r="Z2124"/>
  <c r="Z2116"/>
  <c r="Z2108"/>
  <c r="Z2100"/>
  <c r="Z2092"/>
  <c r="Z2084"/>
  <c r="Z2076"/>
  <c r="Z2068"/>
  <c r="Z2060"/>
  <c r="Z2052"/>
  <c r="Z2044"/>
  <c r="Z2036"/>
  <c r="Z2028"/>
  <c r="Z2020"/>
  <c r="Z2012"/>
  <c r="Z2004"/>
  <c r="Z1996"/>
  <c r="Z1988"/>
  <c r="Z1980"/>
  <c r="Z1972"/>
  <c r="Z1964"/>
  <c r="Z1956"/>
  <c r="Z1948"/>
  <c r="Z1940"/>
  <c r="Z1932"/>
  <c r="Z1924"/>
  <c r="Z1916"/>
  <c r="Z1908"/>
  <c r="Z1900"/>
  <c r="Z1892"/>
  <c r="Z1884"/>
  <c r="Z1876"/>
  <c r="Z1868"/>
  <c r="Z1860"/>
  <c r="Z1852"/>
  <c r="Z1844"/>
  <c r="Z1836"/>
  <c r="Z1828"/>
  <c r="Z1820"/>
  <c r="Z1812"/>
  <c r="Z1804"/>
  <c r="Z1796"/>
  <c r="Z1788"/>
  <c r="Z1780"/>
  <c r="Z1772"/>
  <c r="Z1764"/>
  <c r="Z1756"/>
  <c r="Z1748"/>
  <c r="Z1740"/>
  <c r="Z1732"/>
  <c r="Z1724"/>
  <c r="Z1716"/>
  <c r="Z1708"/>
  <c r="Z1700"/>
  <c r="Z1692"/>
  <c r="Z1684"/>
  <c r="Z1676"/>
  <c r="Z1668"/>
  <c r="Z1660"/>
  <c r="Z1652"/>
  <c r="Z1644"/>
  <c r="Z1636"/>
  <c r="Z1628"/>
  <c r="Z1620"/>
  <c r="Z1612"/>
  <c r="Z1604"/>
  <c r="Z1596"/>
  <c r="Z1588"/>
  <c r="Z1580"/>
  <c r="Z1572"/>
  <c r="Z1564"/>
  <c r="Z1556"/>
  <c r="Z1548"/>
  <c r="Z1540"/>
  <c r="Z1532"/>
  <c r="Z1524"/>
  <c r="Z1516"/>
  <c r="Z1508"/>
  <c r="Z1500"/>
  <c r="Z1492"/>
  <c r="Z1484"/>
  <c r="Z1476"/>
  <c r="Z1468"/>
  <c r="Z1460"/>
  <c r="Z1452"/>
  <c r="Z1444"/>
  <c r="Z1436"/>
  <c r="Z1428"/>
  <c r="Z1420"/>
  <c r="Z1412"/>
  <c r="Z1404"/>
  <c r="Z1396"/>
  <c r="Z1388"/>
  <c r="Z1380"/>
  <c r="Z1372"/>
  <c r="Z1364"/>
  <c r="Z1356"/>
  <c r="Z1348"/>
  <c r="Z1340"/>
  <c r="Z1332"/>
  <c r="Z1324"/>
  <c r="Z1316"/>
  <c r="Z1308"/>
  <c r="Z1300"/>
  <c r="Z1292"/>
  <c r="Z1284"/>
  <c r="Z1276"/>
  <c r="Z1268"/>
  <c r="Z1260"/>
  <c r="Z1252"/>
  <c r="Z1244"/>
  <c r="Z1236"/>
  <c r="Z1228"/>
  <c r="Z1220"/>
  <c r="Z1212"/>
  <c r="Z1204"/>
  <c r="Z1196"/>
  <c r="Z1188"/>
  <c r="Z1180"/>
  <c r="Z1172"/>
  <c r="Z1164"/>
  <c r="Z1156"/>
  <c r="Z1148"/>
  <c r="Z1140"/>
  <c r="Z1132"/>
  <c r="Z1124"/>
  <c r="Z1116"/>
  <c r="Z1108"/>
  <c r="Z1100"/>
  <c r="Z1092"/>
  <c r="Z1084"/>
  <c r="Z1076"/>
  <c r="Z1068"/>
  <c r="Z1060"/>
  <c r="Z1052"/>
  <c r="Z1044"/>
  <c r="Z1036"/>
  <c r="Z1028"/>
  <c r="Z1020"/>
  <c r="Z1012"/>
  <c r="Z1004"/>
  <c r="Z996"/>
  <c r="Z988"/>
  <c r="Z980"/>
  <c r="Z972"/>
  <c r="Z964"/>
  <c r="Z956"/>
  <c r="Z948"/>
  <c r="Z940"/>
  <c r="Z932"/>
  <c r="Z924"/>
  <c r="Z916"/>
  <c r="Z908"/>
  <c r="Z900"/>
  <c r="Z892"/>
  <c r="Z884"/>
  <c r="Z876"/>
  <c r="Z868"/>
  <c r="Z860"/>
  <c r="Z852"/>
  <c r="Z844"/>
  <c r="Z836"/>
  <c r="Z828"/>
  <c r="Z820"/>
  <c r="Z812"/>
  <c r="Z804"/>
  <c r="Z796"/>
  <c r="Z788"/>
  <c r="Z780"/>
  <c r="Z772"/>
  <c r="Z764"/>
  <c r="Z756"/>
  <c r="Z748"/>
  <c r="Z740"/>
  <c r="Z732"/>
  <c r="Z724"/>
  <c r="Z716"/>
  <c r="Z708"/>
  <c r="Z700"/>
  <c r="Z692"/>
  <c r="Z684"/>
  <c r="Z676"/>
  <c r="Z668"/>
  <c r="Z660"/>
  <c r="Z652"/>
  <c r="Z644"/>
  <c r="Z636"/>
  <c r="Z628"/>
  <c r="Z620"/>
  <c r="Z612"/>
  <c r="Z604"/>
  <c r="Z596"/>
  <c r="Z588"/>
  <c r="Z580"/>
  <c r="Z572"/>
  <c r="Z564"/>
  <c r="Z556"/>
  <c r="Z548"/>
  <c r="Z540"/>
  <c r="Z532"/>
  <c r="Z524"/>
  <c r="Z516"/>
  <c r="Z508"/>
  <c r="AA4468"/>
  <c r="AA4460"/>
  <c r="AA4452"/>
  <c r="AA4444"/>
  <c r="AA4436"/>
  <c r="AA4428"/>
  <c r="AA4420"/>
  <c r="AA4412"/>
  <c r="AA4404"/>
  <c r="AA4396"/>
  <c r="AA4388"/>
  <c r="AA4380"/>
  <c r="AA4372"/>
  <c r="AA4364"/>
  <c r="AA4356"/>
  <c r="AA4348"/>
  <c r="AA4340"/>
  <c r="AA4332"/>
  <c r="AA4324"/>
  <c r="AA4316"/>
  <c r="AA4308"/>
  <c r="AA4300"/>
  <c r="AA4292"/>
  <c r="AA4284"/>
  <c r="AA4276"/>
  <c r="AA4268"/>
  <c r="AA4260"/>
  <c r="AA4252"/>
  <c r="AA4244"/>
  <c r="AA4236"/>
  <c r="AA4228"/>
  <c r="AA4220"/>
  <c r="AA4212"/>
  <c r="AA4204"/>
  <c r="AA4196"/>
  <c r="AA4188"/>
  <c r="AA4180"/>
  <c r="AA4172"/>
  <c r="AA4164"/>
  <c r="AA4156"/>
  <c r="AA4148"/>
  <c r="AA4140"/>
  <c r="AA4132"/>
  <c r="AA4124"/>
  <c r="AA4116"/>
  <c r="AA4108"/>
  <c r="AA4100"/>
  <c r="AA4092"/>
  <c r="AA4084"/>
  <c r="AA4076"/>
  <c r="AA4068"/>
  <c r="AA4060"/>
  <c r="AA4052"/>
  <c r="AA4044"/>
  <c r="AA4036"/>
  <c r="AA4028"/>
  <c r="AA4020"/>
  <c r="AA4012"/>
  <c r="AA4004"/>
  <c r="AA3996"/>
  <c r="AA3988"/>
  <c r="AA3980"/>
  <c r="AA3972"/>
  <c r="AA3964"/>
  <c r="AA3956"/>
  <c r="AA3948"/>
  <c r="AA3940"/>
  <c r="AA3932"/>
  <c r="AA3924"/>
  <c r="AA3916"/>
  <c r="AA3908"/>
  <c r="AA3900"/>
  <c r="AA3892"/>
  <c r="AA3884"/>
  <c r="AA3876"/>
  <c r="AA3868"/>
  <c r="AA3860"/>
  <c r="AA3852"/>
  <c r="AA3844"/>
  <c r="AA3836"/>
  <c r="AA3828"/>
  <c r="AA3820"/>
  <c r="AA3812"/>
  <c r="AA3804"/>
  <c r="AA3796"/>
  <c r="AA3788"/>
  <c r="AA3780"/>
  <c r="AA3772"/>
  <c r="AA3764"/>
  <c r="AA3756"/>
  <c r="AA3748"/>
  <c r="AA3740"/>
  <c r="AA3732"/>
  <c r="AA3724"/>
  <c r="AA3716"/>
  <c r="AA3708"/>
  <c r="AA3700"/>
  <c r="AA3692"/>
  <c r="AA3684"/>
  <c r="AA3676"/>
  <c r="AA3668"/>
  <c r="AA3660"/>
  <c r="AA3652"/>
  <c r="AA3644"/>
  <c r="AA3636"/>
  <c r="AA3628"/>
  <c r="AA3620"/>
  <c r="AA3612"/>
  <c r="AA3604"/>
  <c r="AA3596"/>
  <c r="AA3588"/>
  <c r="AA3580"/>
  <c r="AA3572"/>
  <c r="AA3564"/>
  <c r="AA3556"/>
  <c r="AA3548"/>
  <c r="AA3540"/>
  <c r="AA3532"/>
  <c r="AA3524"/>
  <c r="AA3516"/>
  <c r="AA3508"/>
  <c r="AA3500"/>
  <c r="AA3492"/>
  <c r="AA3484"/>
  <c r="AA3476"/>
  <c r="AA3468"/>
  <c r="AA3460"/>
  <c r="AA3452"/>
  <c r="AA3444"/>
  <c r="AA3436"/>
  <c r="AA3428"/>
  <c r="AA3420"/>
  <c r="AA3412"/>
  <c r="AA3404"/>
  <c r="AA3396"/>
  <c r="AA3388"/>
  <c r="AA3380"/>
  <c r="AA3372"/>
  <c r="AA3364"/>
  <c r="AA3356"/>
  <c r="AA3348"/>
  <c r="AA3340"/>
  <c r="AA3332"/>
  <c r="AA3324"/>
  <c r="AA3316"/>
  <c r="AA3308"/>
  <c r="AA3300"/>
  <c r="AA3292"/>
  <c r="AA3284"/>
  <c r="AA3276"/>
  <c r="AA3268"/>
  <c r="AA3260"/>
  <c r="AA3252"/>
  <c r="AA3244"/>
  <c r="AA3236"/>
  <c r="AA3228"/>
  <c r="AA3220"/>
  <c r="AA3212"/>
  <c r="AA3204"/>
  <c r="AA3196"/>
  <c r="AA3188"/>
  <c r="AA3180"/>
  <c r="AA3172"/>
  <c r="AA3164"/>
  <c r="AA3156"/>
  <c r="AA3148"/>
  <c r="AA3140"/>
  <c r="AA3132"/>
  <c r="AA3124"/>
  <c r="AA3116"/>
  <c r="AA3108"/>
  <c r="AA3100"/>
  <c r="AA3092"/>
  <c r="AA3084"/>
  <c r="AA3076"/>
  <c r="AA3068"/>
  <c r="AA3060"/>
  <c r="AA3052"/>
  <c r="AA3044"/>
  <c r="AA3036"/>
  <c r="AA3028"/>
  <c r="AA3020"/>
  <c r="AA3012"/>
  <c r="AA3004"/>
  <c r="AA2996"/>
  <c r="AA2988"/>
  <c r="AA2980"/>
  <c r="AA2972"/>
  <c r="AA2964"/>
  <c r="AA2956"/>
  <c r="AA2948"/>
  <c r="AA2940"/>
  <c r="AA2932"/>
  <c r="AA2924"/>
  <c r="AA2916"/>
  <c r="AA2908"/>
  <c r="AA2900"/>
  <c r="AA2892"/>
  <c r="AA2884"/>
  <c r="AA2876"/>
  <c r="AA2868"/>
  <c r="AA2860"/>
  <c r="AA2852"/>
  <c r="AA2844"/>
  <c r="AA2836"/>
  <c r="AA2828"/>
  <c r="AA2820"/>
  <c r="AA2812"/>
  <c r="AA2804"/>
  <c r="AA2796"/>
  <c r="AA2788"/>
  <c r="AA2780"/>
  <c r="AA2772"/>
  <c r="AA2764"/>
  <c r="AA2756"/>
  <c r="AA2748"/>
  <c r="AA2740"/>
  <c r="AA2732"/>
  <c r="AA2724"/>
  <c r="AA2716"/>
  <c r="AA2708"/>
  <c r="AA2700"/>
  <c r="AA2692"/>
  <c r="AA2684"/>
  <c r="AA2676"/>
  <c r="AA2668"/>
  <c r="AA2660"/>
  <c r="AA2652"/>
  <c r="AA2644"/>
  <c r="AA2636"/>
  <c r="AA2628"/>
  <c r="AA2620"/>
  <c r="AA2612"/>
  <c r="AA2604"/>
  <c r="AA2596"/>
  <c r="AA2588"/>
  <c r="AA2580"/>
  <c r="AA2572"/>
  <c r="AA2564"/>
  <c r="AA2556"/>
  <c r="AA2548"/>
  <c r="AA2540"/>
  <c r="AA2532"/>
  <c r="AA2524"/>
  <c r="AA2516"/>
  <c r="AA2508"/>
  <c r="AA2500"/>
  <c r="AA2492"/>
  <c r="AA2484"/>
  <c r="AA2476"/>
  <c r="AA2468"/>
  <c r="AA2460"/>
  <c r="AA2452"/>
  <c r="AA2444"/>
  <c r="AA2436"/>
  <c r="AA2428"/>
  <c r="AA2420"/>
  <c r="AA2412"/>
  <c r="AA2404"/>
  <c r="AA2396"/>
  <c r="AA2388"/>
  <c r="AA2380"/>
  <c r="AA2372"/>
  <c r="AA2364"/>
  <c r="AA2356"/>
  <c r="AA2348"/>
  <c r="AA2340"/>
  <c r="AA2332"/>
  <c r="AA2324"/>
  <c r="AA2316"/>
  <c r="AA2308"/>
  <c r="AA2300"/>
  <c r="AA2292"/>
  <c r="AA2284"/>
  <c r="AA2276"/>
  <c r="AA2268"/>
  <c r="AA2260"/>
  <c r="AA2252"/>
  <c r="AA2244"/>
  <c r="AA2236"/>
  <c r="AA2228"/>
  <c r="AA2220"/>
  <c r="AA2212"/>
  <c r="AA2204"/>
  <c r="AA2196"/>
  <c r="AA2188"/>
  <c r="AA2180"/>
  <c r="AA2172"/>
  <c r="AA2164"/>
  <c r="AA2156"/>
  <c r="AA2148"/>
  <c r="AA2140"/>
  <c r="AA2132"/>
  <c r="AA2124"/>
  <c r="AA2116"/>
  <c r="AA2108"/>
  <c r="AA2100"/>
  <c r="AA2092"/>
  <c r="AA2084"/>
  <c r="AA2076"/>
  <c r="AA2068"/>
  <c r="AA2060"/>
  <c r="AA2052"/>
  <c r="AA2044"/>
  <c r="AA2036"/>
  <c r="AA2028"/>
  <c r="AA2020"/>
  <c r="AA2012"/>
  <c r="AA2004"/>
  <c r="AA1996"/>
  <c r="AA1988"/>
  <c r="AA1980"/>
  <c r="AA1972"/>
  <c r="AA1964"/>
  <c r="AA1956"/>
  <c r="AA1948"/>
  <c r="AA1940"/>
  <c r="AA1932"/>
  <c r="AA1924"/>
  <c r="AA1916"/>
  <c r="AA1908"/>
  <c r="AA1900"/>
  <c r="AA1892"/>
  <c r="AA1884"/>
  <c r="AA1876"/>
  <c r="AA1868"/>
  <c r="AA1860"/>
  <c r="AA1852"/>
  <c r="AA1844"/>
  <c r="AA1836"/>
  <c r="AA1828"/>
  <c r="AA1820"/>
  <c r="AA1812"/>
  <c r="AA1804"/>
  <c r="AA1796"/>
  <c r="AA1788"/>
  <c r="AA1780"/>
  <c r="AA1772"/>
  <c r="AA1764"/>
  <c r="AA1756"/>
  <c r="AA1748"/>
  <c r="AA1740"/>
  <c r="AA1732"/>
  <c r="AA1724"/>
  <c r="AA1716"/>
  <c r="AA1708"/>
  <c r="AA1700"/>
  <c r="AA1692"/>
  <c r="AA1684"/>
  <c r="AA1676"/>
  <c r="AA1668"/>
  <c r="AA1660"/>
  <c r="AA1652"/>
  <c r="AA1644"/>
  <c r="AA1636"/>
  <c r="AA1628"/>
  <c r="AA1620"/>
  <c r="AA1612"/>
  <c r="AA1604"/>
  <c r="AA1596"/>
  <c r="AA1588"/>
  <c r="AA1580"/>
  <c r="AA1572"/>
  <c r="AA1564"/>
  <c r="AA1556"/>
  <c r="AA1548"/>
  <c r="AA1540"/>
  <c r="AA1532"/>
  <c r="AA1524"/>
  <c r="AA1516"/>
  <c r="AA1508"/>
  <c r="AA1500"/>
  <c r="AA1492"/>
  <c r="AA1484"/>
  <c r="AA1476"/>
  <c r="AA1468"/>
  <c r="AA1460"/>
  <c r="AA1452"/>
  <c r="AA1444"/>
  <c r="AA1436"/>
  <c r="AA1428"/>
  <c r="AA1420"/>
  <c r="AA1412"/>
  <c r="AA1404"/>
  <c r="AA1396"/>
  <c r="AA1388"/>
  <c r="AA1380"/>
  <c r="AA1372"/>
  <c r="AA1364"/>
  <c r="AA1356"/>
  <c r="AA1348"/>
  <c r="AA1340"/>
  <c r="AA1332"/>
  <c r="AA1324"/>
  <c r="AA1316"/>
  <c r="AA1308"/>
  <c r="AA1300"/>
  <c r="AA1292"/>
  <c r="AA1284"/>
  <c r="AA1276"/>
  <c r="AA1268"/>
  <c r="AA1260"/>
  <c r="AA1252"/>
  <c r="AA1244"/>
  <c r="AA1236"/>
  <c r="AA1228"/>
  <c r="AA1220"/>
  <c r="AA1212"/>
  <c r="AA1204"/>
  <c r="AA1196"/>
  <c r="AA1188"/>
  <c r="AA1180"/>
  <c r="AA1172"/>
  <c r="AA1164"/>
  <c r="AA1156"/>
  <c r="AA1148"/>
  <c r="AA1140"/>
  <c r="AA1132"/>
  <c r="AA1124"/>
  <c r="AA1116"/>
  <c r="AA1108"/>
  <c r="AA1100"/>
  <c r="AA1092"/>
  <c r="AA1084"/>
  <c r="AA1076"/>
  <c r="AA1068"/>
  <c r="AA1060"/>
  <c r="AA1052"/>
  <c r="AA1044"/>
  <c r="AA1036"/>
  <c r="AA1028"/>
  <c r="AA1020"/>
  <c r="AA1012"/>
  <c r="AA1004"/>
  <c r="AA996"/>
  <c r="AA988"/>
  <c r="AA980"/>
  <c r="AA972"/>
  <c r="AA964"/>
  <c r="AA956"/>
  <c r="AA948"/>
  <c r="AA940"/>
  <c r="AA932"/>
  <c r="AA924"/>
  <c r="AA916"/>
  <c r="AA908"/>
  <c r="AA900"/>
  <c r="AA892"/>
  <c r="AA884"/>
  <c r="AA876"/>
  <c r="AA868"/>
  <c r="AA860"/>
  <c r="AA852"/>
  <c r="AA844"/>
  <c r="AA836"/>
  <c r="AA828"/>
  <c r="AA820"/>
  <c r="AA812"/>
  <c r="AA804"/>
  <c r="AA796"/>
  <c r="AA788"/>
  <c r="AA780"/>
  <c r="AA772"/>
  <c r="AA764"/>
  <c r="AA756"/>
  <c r="AA748"/>
  <c r="AA740"/>
  <c r="AA732"/>
  <c r="AA724"/>
  <c r="AA716"/>
  <c r="AA708"/>
  <c r="AA700"/>
  <c r="AA692"/>
  <c r="AA684"/>
  <c r="AA676"/>
  <c r="AA668"/>
  <c r="AA660"/>
  <c r="AA652"/>
  <c r="AA644"/>
  <c r="AA636"/>
  <c r="AA628"/>
  <c r="AA620"/>
  <c r="AA612"/>
  <c r="AA604"/>
  <c r="AA596"/>
  <c r="AA588"/>
  <c r="AA580"/>
  <c r="AA572"/>
  <c r="AA564"/>
  <c r="AA556"/>
  <c r="AA548"/>
  <c r="AA540"/>
  <c r="AA532"/>
  <c r="AA524"/>
  <c r="AA516"/>
  <c r="AA508"/>
  <c r="AF4446"/>
  <c r="AF4414"/>
  <c r="AF4374"/>
  <c r="AF4334"/>
  <c r="AF4302"/>
  <c r="AF4270"/>
  <c r="AF4238"/>
  <c r="AF4206"/>
  <c r="AF4174"/>
  <c r="AF4142"/>
  <c r="AF4110"/>
  <c r="AF4070"/>
  <c r="AF4038"/>
  <c r="AF4006"/>
  <c r="AF3974"/>
  <c r="AF3942"/>
  <c r="AF3910"/>
  <c r="AF3878"/>
  <c r="AF3846"/>
  <c r="AF3814"/>
  <c r="AF3782"/>
  <c r="AF3750"/>
  <c r="AF3718"/>
  <c r="AF3686"/>
  <c r="AF3654"/>
  <c r="AF3622"/>
  <c r="AF3590"/>
  <c r="AF3558"/>
  <c r="AF3526"/>
  <c r="AF3494"/>
  <c r="AF3462"/>
  <c r="AF3430"/>
  <c r="AF3398"/>
  <c r="AF3366"/>
  <c r="AF3334"/>
  <c r="AF3302"/>
  <c r="AF3270"/>
  <c r="AF3238"/>
  <c r="AF3206"/>
  <c r="AF3174"/>
  <c r="AF3142"/>
  <c r="AF3110"/>
  <c r="AF3078"/>
  <c r="AF3046"/>
  <c r="AF3014"/>
  <c r="AF2982"/>
  <c r="AF2950"/>
  <c r="AF2918"/>
  <c r="AF2886"/>
  <c r="AF2854"/>
  <c r="AF2822"/>
  <c r="AF2790"/>
  <c r="AF2758"/>
  <c r="AF2726"/>
  <c r="AF2694"/>
  <c r="AF2662"/>
  <c r="AF2630"/>
  <c r="AF2590"/>
  <c r="AF2558"/>
  <c r="AF2526"/>
  <c r="AF2494"/>
  <c r="AF2462"/>
  <c r="AF2430"/>
  <c r="AF2398"/>
  <c r="AF2366"/>
  <c r="AF2334"/>
  <c r="AF2302"/>
  <c r="AF2270"/>
  <c r="AF2238"/>
  <c r="AF2206"/>
  <c r="AF2174"/>
  <c r="AF2142"/>
  <c r="AF2110"/>
  <c r="AF2078"/>
  <c r="AF2046"/>
  <c r="AF2014"/>
  <c r="AF1982"/>
  <c r="AF1942"/>
  <c r="AF1910"/>
  <c r="AF1878"/>
  <c r="AF1846"/>
  <c r="AF1814"/>
  <c r="AF1782"/>
  <c r="AF1750"/>
  <c r="AF1718"/>
  <c r="AF1686"/>
  <c r="AF1654"/>
  <c r="AF1622"/>
  <c r="AF1590"/>
  <c r="AF1558"/>
  <c r="AF1526"/>
  <c r="AF1494"/>
  <c r="AF1462"/>
  <c r="AF1430"/>
  <c r="AF1398"/>
  <c r="AF1366"/>
  <c r="AF1334"/>
  <c r="AF1302"/>
  <c r="AF1270"/>
  <c r="AF1238"/>
  <c r="AF1198"/>
  <c r="AF1166"/>
  <c r="AF1134"/>
  <c r="AF1102"/>
  <c r="AF1070"/>
  <c r="AF1038"/>
  <c r="AF1006"/>
  <c r="AF974"/>
  <c r="AF942"/>
  <c r="AF910"/>
  <c r="AF878"/>
  <c r="AF846"/>
  <c r="AF814"/>
  <c r="AF782"/>
  <c r="AF742"/>
  <c r="AF710"/>
  <c r="AF678"/>
  <c r="AF646"/>
  <c r="AF614"/>
  <c r="AF582"/>
  <c r="AF558"/>
  <c r="AF518"/>
  <c r="AG4454"/>
  <c r="AG4422"/>
  <c r="AG4390"/>
  <c r="AG4358"/>
  <c r="AG4326"/>
  <c r="AG4286"/>
  <c r="AG4254"/>
  <c r="AG4222"/>
  <c r="AG4190"/>
  <c r="AG4158"/>
  <c r="AG4126"/>
  <c r="AG4086"/>
  <c r="AG4054"/>
  <c r="AG4022"/>
  <c r="AG3990"/>
  <c r="AG3958"/>
  <c r="AG3926"/>
  <c r="AG3894"/>
  <c r="AG3870"/>
  <c r="AG3838"/>
  <c r="AG3806"/>
  <c r="AG3774"/>
  <c r="AG3742"/>
  <c r="AG3710"/>
  <c r="AG3678"/>
  <c r="AG3638"/>
  <c r="AG3606"/>
  <c r="AG3574"/>
  <c r="AG3550"/>
  <c r="AG3518"/>
  <c r="AG3486"/>
  <c r="AG3454"/>
  <c r="AG3422"/>
  <c r="AG3390"/>
  <c r="AG3358"/>
  <c r="AG3326"/>
  <c r="AG3294"/>
  <c r="AG3262"/>
  <c r="AG3230"/>
  <c r="AG3198"/>
  <c r="AG3166"/>
  <c r="AG3134"/>
  <c r="AG3102"/>
  <c r="AG3070"/>
  <c r="AG3030"/>
  <c r="AG2990"/>
  <c r="AG2958"/>
  <c r="AG2926"/>
  <c r="AG2894"/>
  <c r="AG2862"/>
  <c r="AG2822"/>
  <c r="AG2798"/>
  <c r="AG2766"/>
  <c r="AG2734"/>
  <c r="AG2702"/>
  <c r="AG2670"/>
  <c r="AG2638"/>
  <c r="AG2606"/>
  <c r="AG2574"/>
  <c r="AG2542"/>
  <c r="AG2510"/>
  <c r="AG2478"/>
  <c r="AG2446"/>
  <c r="AG2414"/>
  <c r="AG2382"/>
  <c r="AG2350"/>
  <c r="AG2318"/>
  <c r="AG2286"/>
  <c r="AG2254"/>
  <c r="AG2222"/>
  <c r="AG2190"/>
  <c r="AG2158"/>
  <c r="AG2126"/>
  <c r="AG2094"/>
  <c r="AG2062"/>
  <c r="AG2030"/>
  <c r="AG1998"/>
  <c r="AG1966"/>
  <c r="AG1934"/>
  <c r="AG1902"/>
  <c r="AG1870"/>
  <c r="AG1838"/>
  <c r="AG1790"/>
  <c r="AG1750"/>
  <c r="AG1718"/>
  <c r="AG1686"/>
  <c r="AG1654"/>
  <c r="AG1622"/>
  <c r="AG1590"/>
  <c r="AG1558"/>
  <c r="AG1526"/>
  <c r="AG1494"/>
  <c r="AG1462"/>
  <c r="AG1438"/>
  <c r="AG1406"/>
  <c r="AG1374"/>
  <c r="AG1342"/>
  <c r="AG1310"/>
  <c r="AG1278"/>
  <c r="AG1246"/>
  <c r="AG1214"/>
  <c r="AG1182"/>
  <c r="AG1150"/>
  <c r="AG1118"/>
  <c r="AG1086"/>
  <c r="AG1054"/>
  <c r="AG1030"/>
  <c r="AG998"/>
  <c r="AG966"/>
  <c r="AG934"/>
  <c r="AG902"/>
  <c r="AG870"/>
  <c r="AG838"/>
  <c r="AG806"/>
  <c r="AG774"/>
  <c r="AG742"/>
  <c r="AG710"/>
  <c r="AG678"/>
  <c r="AG638"/>
  <c r="AG598"/>
  <c r="AG566"/>
  <c r="AG526"/>
  <c r="AH4462"/>
  <c r="AH4430"/>
  <c r="AH4406"/>
  <c r="AH4374"/>
  <c r="AH4342"/>
  <c r="AH4310"/>
  <c r="AH4278"/>
  <c r="AH4246"/>
  <c r="AH4214"/>
  <c r="AH4182"/>
  <c r="AH4150"/>
  <c r="AH4118"/>
  <c r="AH4086"/>
  <c r="AH4054"/>
  <c r="AH4022"/>
  <c r="AH3990"/>
  <c r="AH3958"/>
  <c r="AH3926"/>
  <c r="AH3894"/>
  <c r="AH3862"/>
  <c r="AH3822"/>
  <c r="AH3790"/>
  <c r="AH3766"/>
  <c r="AH3734"/>
  <c r="AH3702"/>
  <c r="AH3662"/>
  <c r="AH3630"/>
  <c r="AH3598"/>
  <c r="AH3558"/>
  <c r="AH3526"/>
  <c r="AH3494"/>
  <c r="AH3462"/>
  <c r="AH3430"/>
  <c r="AH3398"/>
  <c r="AH3366"/>
  <c r="AH3334"/>
  <c r="AH3302"/>
  <c r="AH3270"/>
  <c r="AH3238"/>
  <c r="AH3206"/>
  <c r="AH3174"/>
  <c r="AH3142"/>
  <c r="AH3110"/>
  <c r="AH3078"/>
  <c r="AH3046"/>
  <c r="AH3014"/>
  <c r="AH2982"/>
  <c r="AH2950"/>
  <c r="AH2918"/>
  <c r="AH2886"/>
  <c r="AH2854"/>
  <c r="AH2822"/>
  <c r="AH2790"/>
  <c r="AH2758"/>
  <c r="AH2726"/>
  <c r="AH2694"/>
  <c r="AH2662"/>
  <c r="AH2630"/>
  <c r="AH2598"/>
  <c r="AH2566"/>
  <c r="AH2534"/>
  <c r="AH2502"/>
  <c r="AH2470"/>
  <c r="AH2438"/>
  <c r="AH2406"/>
  <c r="AH2374"/>
  <c r="AH2342"/>
  <c r="AH2310"/>
  <c r="AH2278"/>
  <c r="AH2246"/>
  <c r="AH2214"/>
  <c r="AH2166"/>
  <c r="AH2134"/>
  <c r="AH2102"/>
  <c r="AH2070"/>
  <c r="AH2038"/>
  <c r="AH2006"/>
  <c r="AH1974"/>
  <c r="AH1942"/>
  <c r="AH1910"/>
  <c r="AH1878"/>
  <c r="AH1846"/>
  <c r="AH1814"/>
  <c r="AH1782"/>
  <c r="AH1750"/>
  <c r="AH1718"/>
  <c r="AH1686"/>
  <c r="AH1654"/>
  <c r="AH1614"/>
  <c r="AH1582"/>
  <c r="AH1550"/>
  <c r="AH1518"/>
  <c r="AH1486"/>
  <c r="AH1462"/>
  <c r="AH1430"/>
  <c r="AH1398"/>
  <c r="AH1366"/>
  <c r="AH1334"/>
  <c r="AH1302"/>
  <c r="AH1270"/>
  <c r="AH1238"/>
  <c r="AH1206"/>
  <c r="AH1174"/>
  <c r="AH1142"/>
  <c r="AH1110"/>
  <c r="AH1078"/>
  <c r="AH1046"/>
  <c r="AH1014"/>
  <c r="AH982"/>
  <c r="AH942"/>
  <c r="AH902"/>
  <c r="AH870"/>
  <c r="AH838"/>
  <c r="AH806"/>
  <c r="AH766"/>
  <c r="AH734"/>
  <c r="AH702"/>
  <c r="AH670"/>
  <c r="AH638"/>
  <c r="AH606"/>
  <c r="AH574"/>
  <c r="AH542"/>
  <c r="AH510"/>
  <c r="X4446"/>
  <c r="X4414"/>
  <c r="X4382"/>
  <c r="X4358"/>
  <c r="X4326"/>
  <c r="X4294"/>
  <c r="X4262"/>
  <c r="X4230"/>
  <c r="X4198"/>
  <c r="X4166"/>
  <c r="X4134"/>
  <c r="X4102"/>
  <c r="X4070"/>
  <c r="X4038"/>
  <c r="X4006"/>
  <c r="X3974"/>
  <c r="X3942"/>
  <c r="X3910"/>
  <c r="X3878"/>
  <c r="X3846"/>
  <c r="X3814"/>
  <c r="X3782"/>
  <c r="X3750"/>
  <c r="X3718"/>
  <c r="X3686"/>
  <c r="X3654"/>
  <c r="X3622"/>
  <c r="X3590"/>
  <c r="X3558"/>
  <c r="X3526"/>
  <c r="X3494"/>
  <c r="X3462"/>
  <c r="X3430"/>
  <c r="X3398"/>
  <c r="X3366"/>
  <c r="X3334"/>
  <c r="X3302"/>
  <c r="X3270"/>
  <c r="X3230"/>
  <c r="X3182"/>
  <c r="X3150"/>
  <c r="X3118"/>
  <c r="X3086"/>
  <c r="X3054"/>
  <c r="X3022"/>
  <c r="X2990"/>
  <c r="X2958"/>
  <c r="X2926"/>
  <c r="X2894"/>
  <c r="X2862"/>
  <c r="X2830"/>
  <c r="X2798"/>
  <c r="X2766"/>
  <c r="X2734"/>
  <c r="X2702"/>
  <c r="X2670"/>
  <c r="X2638"/>
  <c r="X2606"/>
  <c r="X2574"/>
  <c r="X2542"/>
  <c r="X2510"/>
  <c r="X2478"/>
  <c r="X2446"/>
  <c r="X2414"/>
  <c r="X2382"/>
  <c r="X2350"/>
  <c r="X2318"/>
  <c r="X2286"/>
  <c r="X2254"/>
  <c r="X2222"/>
  <c r="X2182"/>
  <c r="X2150"/>
  <c r="X2126"/>
  <c r="X2094"/>
  <c r="X2062"/>
  <c r="X2030"/>
  <c r="X1998"/>
  <c r="X1966"/>
  <c r="X1934"/>
  <c r="X1902"/>
  <c r="X1870"/>
  <c r="X1838"/>
  <c r="X1806"/>
  <c r="X1774"/>
  <c r="X1742"/>
  <c r="X1710"/>
  <c r="X1678"/>
  <c r="X1646"/>
  <c r="X1614"/>
  <c r="X1574"/>
  <c r="X1542"/>
  <c r="X1510"/>
  <c r="X1478"/>
  <c r="X1446"/>
  <c r="X1414"/>
  <c r="X1382"/>
  <c r="X1350"/>
  <c r="X1318"/>
  <c r="X1286"/>
  <c r="X1254"/>
  <c r="X1222"/>
  <c r="X1190"/>
  <c r="X1158"/>
  <c r="X1126"/>
  <c r="X1094"/>
  <c r="X1062"/>
  <c r="X1030"/>
  <c r="X998"/>
  <c r="X966"/>
  <c r="X934"/>
  <c r="X902"/>
  <c r="X870"/>
  <c r="X838"/>
  <c r="X806"/>
  <c r="X774"/>
  <c r="X742"/>
  <c r="X710"/>
  <c r="X678"/>
  <c r="X646"/>
  <c r="X614"/>
  <c r="X582"/>
  <c r="X550"/>
  <c r="X510"/>
  <c r="Y4446"/>
  <c r="Y4414"/>
  <c r="Y4382"/>
  <c r="Y4350"/>
  <c r="Y4318"/>
  <c r="Y4286"/>
  <c r="Y4254"/>
  <c r="Y4222"/>
  <c r="Y4190"/>
  <c r="Y4158"/>
  <c r="Y4126"/>
  <c r="Y4094"/>
  <c r="Y4062"/>
  <c r="Y4030"/>
  <c r="Y3998"/>
  <c r="Y3966"/>
  <c r="Y3934"/>
  <c r="Y3902"/>
  <c r="Y3870"/>
  <c r="Y3830"/>
  <c r="Y3798"/>
  <c r="Y3766"/>
  <c r="Y3734"/>
  <c r="Y3702"/>
  <c r="Y3670"/>
  <c r="Y3638"/>
  <c r="Y3606"/>
  <c r="Y3574"/>
  <c r="Y3542"/>
  <c r="Y3510"/>
  <c r="Y3478"/>
  <c r="Y3446"/>
  <c r="Y3414"/>
  <c r="Y3382"/>
  <c r="Y3350"/>
  <c r="Y3318"/>
  <c r="Y3286"/>
  <c r="Y3254"/>
  <c r="Y3222"/>
  <c r="Y3190"/>
  <c r="Y3158"/>
  <c r="Y3126"/>
  <c r="Y3094"/>
  <c r="Y3062"/>
  <c r="Y3030"/>
  <c r="Y2998"/>
  <c r="Y2966"/>
  <c r="Y2934"/>
  <c r="Y2902"/>
  <c r="Y2870"/>
  <c r="Y2830"/>
  <c r="Y2798"/>
  <c r="Y2766"/>
  <c r="Y2734"/>
  <c r="Y2702"/>
  <c r="Y2670"/>
  <c r="Y2638"/>
  <c r="Y2606"/>
  <c r="Y2574"/>
  <c r="Y2542"/>
  <c r="Y2510"/>
  <c r="Y2478"/>
  <c r="Y2446"/>
  <c r="Y2414"/>
  <c r="Y2382"/>
  <c r="Y2350"/>
  <c r="Y2318"/>
  <c r="Y2286"/>
  <c r="Y2262"/>
  <c r="Y2230"/>
  <c r="Y2198"/>
  <c r="Y2166"/>
  <c r="Y2134"/>
  <c r="Y2102"/>
  <c r="Y2070"/>
  <c r="Y2038"/>
  <c r="Y2006"/>
  <c r="Y1974"/>
  <c r="Y1942"/>
  <c r="Y1910"/>
  <c r="Y1878"/>
  <c r="Y1846"/>
  <c r="Y1814"/>
  <c r="Y1782"/>
  <c r="Y1750"/>
  <c r="Y1718"/>
  <c r="Y1686"/>
  <c r="Y1654"/>
  <c r="Y1614"/>
  <c r="Y1582"/>
  <c r="Y1550"/>
  <c r="Y1518"/>
  <c r="Y1486"/>
  <c r="Y1446"/>
  <c r="Y1414"/>
  <c r="Y1382"/>
  <c r="Y1350"/>
  <c r="Y1318"/>
  <c r="Y1286"/>
  <c r="Y1254"/>
  <c r="Y1222"/>
  <c r="Y1190"/>
  <c r="Y1158"/>
  <c r="Y1126"/>
  <c r="Y1094"/>
  <c r="Y1062"/>
  <c r="Y1030"/>
  <c r="Y998"/>
  <c r="Y966"/>
  <c r="Y934"/>
  <c r="Y902"/>
  <c r="Y870"/>
  <c r="Y838"/>
  <c r="Y806"/>
  <c r="Y774"/>
  <c r="Y742"/>
  <c r="Y710"/>
  <c r="Y678"/>
  <c r="Y646"/>
  <c r="Y614"/>
  <c r="Y582"/>
  <c r="Y550"/>
  <c r="Y518"/>
  <c r="Z4454"/>
  <c r="Z4422"/>
  <c r="Z4390"/>
  <c r="Z4358"/>
  <c r="Z4326"/>
  <c r="Z4294"/>
  <c r="Z4262"/>
  <c r="Z4230"/>
  <c r="Z4198"/>
  <c r="Z4166"/>
  <c r="Z4134"/>
  <c r="Z4102"/>
  <c r="Z4070"/>
  <c r="Z4038"/>
  <c r="Z4006"/>
  <c r="Z3974"/>
  <c r="Z3942"/>
  <c r="Z3910"/>
  <c r="Z3878"/>
  <c r="Z3846"/>
  <c r="Z3814"/>
  <c r="Z3782"/>
  <c r="Z3750"/>
  <c r="Z3718"/>
  <c r="Z3686"/>
  <c r="Z3654"/>
  <c r="Z3622"/>
  <c r="Z3590"/>
  <c r="Z3558"/>
  <c r="Z3526"/>
  <c r="Z3494"/>
  <c r="Z3462"/>
  <c r="Z3430"/>
  <c r="Z3398"/>
  <c r="Z3366"/>
  <c r="Z3334"/>
  <c r="Z3302"/>
  <c r="Z3270"/>
  <c r="Z3238"/>
  <c r="Z3206"/>
  <c r="Z3174"/>
  <c r="Z3142"/>
  <c r="Z3110"/>
  <c r="Z3078"/>
  <c r="Z3046"/>
  <c r="Z3014"/>
  <c r="Z2982"/>
  <c r="Z2950"/>
  <c r="Z2918"/>
  <c r="Z2886"/>
  <c r="Z2854"/>
  <c r="Z2822"/>
  <c r="Z2798"/>
  <c r="Z2774"/>
  <c r="Z2750"/>
  <c r="Z2718"/>
  <c r="Z2686"/>
  <c r="Z2654"/>
  <c r="Z2622"/>
  <c r="Z2590"/>
  <c r="Z2558"/>
  <c r="Z2526"/>
  <c r="Z2494"/>
  <c r="Z2462"/>
  <c r="Z2430"/>
  <c r="Z2398"/>
  <c r="Z2366"/>
  <c r="Z2334"/>
  <c r="Z2302"/>
  <c r="Z2270"/>
  <c r="Z2238"/>
  <c r="Z2206"/>
  <c r="Z2174"/>
  <c r="Z2142"/>
  <c r="Z2110"/>
  <c r="Z2078"/>
  <c r="Z2038"/>
  <c r="Z2014"/>
  <c r="Z1982"/>
  <c r="Z1950"/>
  <c r="Z1918"/>
  <c r="Z1886"/>
  <c r="Z1854"/>
  <c r="Z1822"/>
  <c r="Z1790"/>
  <c r="Z1758"/>
  <c r="Z1726"/>
  <c r="Z1694"/>
  <c r="Z1662"/>
  <c r="Z1630"/>
  <c r="Z1598"/>
  <c r="Z1566"/>
  <c r="Z1534"/>
  <c r="Z1502"/>
  <c r="Z1470"/>
  <c r="Z1438"/>
  <c r="Z1406"/>
  <c r="Z1374"/>
  <c r="Z1342"/>
  <c r="Z1310"/>
  <c r="Z1278"/>
  <c r="Z1246"/>
  <c r="Z1214"/>
  <c r="Z1182"/>
  <c r="Z1150"/>
  <c r="Z1118"/>
  <c r="Z1078"/>
  <c r="Z1038"/>
  <c r="Z1006"/>
  <c r="Z974"/>
  <c r="Z942"/>
  <c r="Z910"/>
  <c r="Z878"/>
  <c r="Z846"/>
  <c r="Z814"/>
  <c r="Z782"/>
  <c r="Z742"/>
  <c r="Z710"/>
  <c r="Z678"/>
  <c r="Z654"/>
  <c r="Z622"/>
  <c r="Z582"/>
  <c r="Z550"/>
  <c r="Z518"/>
  <c r="AA4454"/>
  <c r="AA4422"/>
  <c r="AA4390"/>
  <c r="AA4358"/>
  <c r="AA4334"/>
  <c r="AA4302"/>
  <c r="AA4262"/>
  <c r="AA4230"/>
  <c r="AA4198"/>
  <c r="AA4174"/>
  <c r="AA4134"/>
  <c r="AA4094"/>
  <c r="AA4062"/>
  <c r="AA4030"/>
  <c r="AA3998"/>
  <c r="AA3966"/>
  <c r="AA3934"/>
  <c r="AA3902"/>
  <c r="AA3870"/>
  <c r="AA3838"/>
  <c r="AA3806"/>
  <c r="AA3774"/>
  <c r="AA3734"/>
  <c r="AA3702"/>
  <c r="AA3670"/>
  <c r="AA3646"/>
  <c r="AA3614"/>
  <c r="AA3582"/>
  <c r="AA3550"/>
  <c r="AA3518"/>
  <c r="AA3486"/>
  <c r="AA3454"/>
  <c r="AA3422"/>
  <c r="AA3382"/>
  <c r="AA3350"/>
  <c r="AA3318"/>
  <c r="AA3286"/>
  <c r="AA3262"/>
  <c r="AA3230"/>
  <c r="AA3198"/>
  <c r="AA3166"/>
  <c r="AA3134"/>
  <c r="AA3102"/>
  <c r="AA3062"/>
  <c r="AA3030"/>
  <c r="AA2982"/>
  <c r="AA2950"/>
  <c r="AA2926"/>
  <c r="AA2894"/>
  <c r="AA2862"/>
  <c r="AA2822"/>
  <c r="AA2790"/>
  <c r="AA2758"/>
  <c r="AA2726"/>
  <c r="AA2694"/>
  <c r="AA2662"/>
  <c r="AA2630"/>
  <c r="AA2598"/>
  <c r="AA2574"/>
  <c r="AA2534"/>
  <c r="AA2486"/>
  <c r="AA2462"/>
  <c r="AA2430"/>
  <c r="AA2398"/>
  <c r="AA2366"/>
  <c r="AA2350"/>
  <c r="AA2310"/>
  <c r="AF4459"/>
  <c r="AF4435"/>
  <c r="AF4411"/>
  <c r="AF4387"/>
  <c r="AF4363"/>
  <c r="AF4339"/>
  <c r="AF4315"/>
  <c r="AF4291"/>
  <c r="AF4267"/>
  <c r="AF4243"/>
  <c r="AF4219"/>
  <c r="AF4195"/>
  <c r="AF4171"/>
  <c r="AF4147"/>
  <c r="AF4123"/>
  <c r="AF4099"/>
  <c r="AF4075"/>
  <c r="AF4051"/>
  <c r="AF4027"/>
  <c r="AF4003"/>
  <c r="AF3979"/>
  <c r="AF3963"/>
  <c r="AF3939"/>
  <c r="AF3923"/>
  <c r="AF3899"/>
  <c r="AF3875"/>
  <c r="AF3867"/>
  <c r="AF3859"/>
  <c r="AF3851"/>
  <c r="AF3843"/>
  <c r="AF3835"/>
  <c r="AF3827"/>
  <c r="AF3819"/>
  <c r="AF3811"/>
  <c r="AF3803"/>
  <c r="AF3795"/>
  <c r="AF3787"/>
  <c r="AF3763"/>
  <c r="AF3755"/>
  <c r="AF3747"/>
  <c r="AF3739"/>
  <c r="AF3731"/>
  <c r="AF3723"/>
  <c r="AF3715"/>
  <c r="AF3707"/>
  <c r="AF3699"/>
  <c r="AF3691"/>
  <c r="AF3683"/>
  <c r="AF3675"/>
  <c r="AF3667"/>
  <c r="AF3659"/>
  <c r="AF3651"/>
  <c r="AF3643"/>
  <c r="AF3635"/>
  <c r="AF3627"/>
  <c r="AF3619"/>
  <c r="AF3611"/>
  <c r="AF3603"/>
  <c r="AF3595"/>
  <c r="AF3587"/>
  <c r="AF3579"/>
  <c r="AF3571"/>
  <c r="AF3563"/>
  <c r="AF3555"/>
  <c r="AF3547"/>
  <c r="AF3539"/>
  <c r="AF3531"/>
  <c r="AF3523"/>
  <c r="AF3515"/>
  <c r="AF3507"/>
  <c r="AF3499"/>
  <c r="AF3491"/>
  <c r="AF3483"/>
  <c r="AF3475"/>
  <c r="AF3467"/>
  <c r="AF3459"/>
  <c r="AF3451"/>
  <c r="AF3443"/>
  <c r="AF3435"/>
  <c r="AF3427"/>
  <c r="AF3419"/>
  <c r="AF3411"/>
  <c r="AF3403"/>
  <c r="AF3395"/>
  <c r="AF3387"/>
  <c r="AF3379"/>
  <c r="AF3371"/>
  <c r="AF3363"/>
  <c r="AF3355"/>
  <c r="AF3347"/>
  <c r="AF3339"/>
  <c r="AF3331"/>
  <c r="AF3323"/>
  <c r="AF3315"/>
  <c r="AF3307"/>
  <c r="AF3299"/>
  <c r="AF3291"/>
  <c r="AF3283"/>
  <c r="AF3275"/>
  <c r="AF3267"/>
  <c r="AF3259"/>
  <c r="AF3251"/>
  <c r="AF3243"/>
  <c r="AF3235"/>
  <c r="AF3227"/>
  <c r="AF3219"/>
  <c r="AF3211"/>
  <c r="AF3203"/>
  <c r="AF3195"/>
  <c r="AF3187"/>
  <c r="AF3179"/>
  <c r="AF3171"/>
  <c r="AF3163"/>
  <c r="AF3155"/>
  <c r="AF3147"/>
  <c r="AF3139"/>
  <c r="AF3131"/>
  <c r="AF3123"/>
  <c r="AF3115"/>
  <c r="AF3107"/>
  <c r="AF3099"/>
  <c r="AF3091"/>
  <c r="AF3083"/>
  <c r="AF3075"/>
  <c r="AF3067"/>
  <c r="AF3059"/>
  <c r="AF3051"/>
  <c r="AF3043"/>
  <c r="AF3035"/>
  <c r="AF3027"/>
  <c r="AF3019"/>
  <c r="AF3011"/>
  <c r="AF3003"/>
  <c r="AF2995"/>
  <c r="AF2987"/>
  <c r="AF2979"/>
  <c r="AF2971"/>
  <c r="AF2963"/>
  <c r="AF2955"/>
  <c r="AF2947"/>
  <c r="AF2939"/>
  <c r="AF2931"/>
  <c r="AF2923"/>
  <c r="AF2915"/>
  <c r="AF2907"/>
  <c r="AF2899"/>
  <c r="AF2891"/>
  <c r="AF2883"/>
  <c r="AF2875"/>
  <c r="AF2867"/>
  <c r="AF2859"/>
  <c r="AF2851"/>
  <c r="AF2843"/>
  <c r="AF2835"/>
  <c r="AF2827"/>
  <c r="AF2819"/>
  <c r="AF2811"/>
  <c r="AF2803"/>
  <c r="AF2795"/>
  <c r="AF2787"/>
  <c r="AF2779"/>
  <c r="AF2771"/>
  <c r="AF2763"/>
  <c r="AF2755"/>
  <c r="AF2747"/>
  <c r="AF2739"/>
  <c r="AF2731"/>
  <c r="AF2723"/>
  <c r="AF2715"/>
  <c r="AF2707"/>
  <c r="AF2699"/>
  <c r="AF2691"/>
  <c r="AF2683"/>
  <c r="AF2675"/>
  <c r="AF2667"/>
  <c r="AF2659"/>
  <c r="AF2651"/>
  <c r="AF2643"/>
  <c r="AF2635"/>
  <c r="AF2627"/>
  <c r="AF2619"/>
  <c r="AF2611"/>
  <c r="AF2603"/>
  <c r="AF2595"/>
  <c r="AF2587"/>
  <c r="AF2579"/>
  <c r="AF2571"/>
  <c r="AF2563"/>
  <c r="AF2555"/>
  <c r="AF2547"/>
  <c r="AF2539"/>
  <c r="AF2531"/>
  <c r="AF2523"/>
  <c r="AF2515"/>
  <c r="AF2507"/>
  <c r="AF2499"/>
  <c r="AF2491"/>
  <c r="AF2483"/>
  <c r="AF2475"/>
  <c r="AF2467"/>
  <c r="AF2459"/>
  <c r="AF2451"/>
  <c r="AF2443"/>
  <c r="AF2435"/>
  <c r="AF2427"/>
  <c r="AF2419"/>
  <c r="AF2411"/>
  <c r="AF2403"/>
  <c r="AF2395"/>
  <c r="AF2387"/>
  <c r="AF2379"/>
  <c r="AF2371"/>
  <c r="AF2363"/>
  <c r="AF2355"/>
  <c r="AF2347"/>
  <c r="AF2339"/>
  <c r="AF2331"/>
  <c r="AF2323"/>
  <c r="AF2315"/>
  <c r="AF2307"/>
  <c r="AF2299"/>
  <c r="AF2291"/>
  <c r="AF2283"/>
  <c r="AF2275"/>
  <c r="AF2267"/>
  <c r="AF2259"/>
  <c r="AF2251"/>
  <c r="AF2243"/>
  <c r="AF2235"/>
  <c r="AF2227"/>
  <c r="AF2219"/>
  <c r="AF2211"/>
  <c r="AF2203"/>
  <c r="AF2195"/>
  <c r="AF2187"/>
  <c r="AF2179"/>
  <c r="AF2171"/>
  <c r="AF2163"/>
  <c r="AF2155"/>
  <c r="AF2147"/>
  <c r="AF2139"/>
  <c r="AF2131"/>
  <c r="AF2123"/>
  <c r="AF2115"/>
  <c r="AF2107"/>
  <c r="AF2099"/>
  <c r="AF2091"/>
  <c r="AF2083"/>
  <c r="AF2075"/>
  <c r="AF2067"/>
  <c r="AF2059"/>
  <c r="AF2051"/>
  <c r="AF2043"/>
  <c r="AF2035"/>
  <c r="AF2027"/>
  <c r="AF2019"/>
  <c r="AF2011"/>
  <c r="AF2003"/>
  <c r="AF1995"/>
  <c r="AF1987"/>
  <c r="AF1979"/>
  <c r="AF1971"/>
  <c r="AF1963"/>
  <c r="AF1955"/>
  <c r="AF1947"/>
  <c r="AF1939"/>
  <c r="AF1931"/>
  <c r="AF1923"/>
  <c r="AF1915"/>
  <c r="AF1907"/>
  <c r="AF1899"/>
  <c r="AF1891"/>
  <c r="AF1883"/>
  <c r="AF1875"/>
  <c r="AF1867"/>
  <c r="AF1859"/>
  <c r="AF1851"/>
  <c r="AF1843"/>
  <c r="AF1835"/>
  <c r="AF1827"/>
  <c r="AF1819"/>
  <c r="AF1811"/>
  <c r="AF1803"/>
  <c r="AF1795"/>
  <c r="AF1787"/>
  <c r="AF1779"/>
  <c r="AF1771"/>
  <c r="AF1763"/>
  <c r="AF1755"/>
  <c r="AF1747"/>
  <c r="AF1739"/>
  <c r="AF1731"/>
  <c r="AF1723"/>
  <c r="AF1715"/>
  <c r="AF1707"/>
  <c r="AF1699"/>
  <c r="AF1691"/>
  <c r="AF1683"/>
  <c r="AF1675"/>
  <c r="AF1667"/>
  <c r="AF1659"/>
  <c r="AF1651"/>
  <c r="AF1643"/>
  <c r="AF1635"/>
  <c r="AF1627"/>
  <c r="AF1619"/>
  <c r="AF1611"/>
  <c r="AF1603"/>
  <c r="AF1595"/>
  <c r="AF1587"/>
  <c r="AF1579"/>
  <c r="AF1571"/>
  <c r="AF1563"/>
  <c r="AF1555"/>
  <c r="AF1547"/>
  <c r="AF1539"/>
  <c r="AF1531"/>
  <c r="AF1523"/>
  <c r="AF1515"/>
  <c r="AF1507"/>
  <c r="AF1499"/>
  <c r="AF1491"/>
  <c r="AF1483"/>
  <c r="AF1475"/>
  <c r="AF1467"/>
  <c r="AF1459"/>
  <c r="AF1451"/>
  <c r="AF1443"/>
  <c r="AF1435"/>
  <c r="AF1427"/>
  <c r="AF1419"/>
  <c r="AF1411"/>
  <c r="AF1403"/>
  <c r="AF1395"/>
  <c r="AF1387"/>
  <c r="AF1379"/>
  <c r="AF1371"/>
  <c r="AF1363"/>
  <c r="AF1355"/>
  <c r="AF1347"/>
  <c r="AF1339"/>
  <c r="AF1331"/>
  <c r="AF1323"/>
  <c r="AF1315"/>
  <c r="AF1307"/>
  <c r="AF1299"/>
  <c r="AF1291"/>
  <c r="AF1283"/>
  <c r="AF1275"/>
  <c r="AF1267"/>
  <c r="AF1259"/>
  <c r="AF1251"/>
  <c r="AF1243"/>
  <c r="AF1235"/>
  <c r="AF1227"/>
  <c r="AF1219"/>
  <c r="AF1211"/>
  <c r="AF1203"/>
  <c r="AF1195"/>
  <c r="AF1187"/>
  <c r="AF1179"/>
  <c r="AF1171"/>
  <c r="AF1163"/>
  <c r="AF1155"/>
  <c r="AF1147"/>
  <c r="AF1139"/>
  <c r="AF1131"/>
  <c r="AF1123"/>
  <c r="AF1115"/>
  <c r="AF1107"/>
  <c r="AF1099"/>
  <c r="AF1091"/>
  <c r="AF1083"/>
  <c r="AF1075"/>
  <c r="AF1067"/>
  <c r="AF1059"/>
  <c r="AF1051"/>
  <c r="AF1043"/>
  <c r="AF1035"/>
  <c r="AF1027"/>
  <c r="AF1019"/>
  <c r="AF1011"/>
  <c r="AF1003"/>
  <c r="AF995"/>
  <c r="AF987"/>
  <c r="AF979"/>
  <c r="AF971"/>
  <c r="AF963"/>
  <c r="AF955"/>
  <c r="AF947"/>
  <c r="AF939"/>
  <c r="AF931"/>
  <c r="AF923"/>
  <c r="AF915"/>
  <c r="AF907"/>
  <c r="AF899"/>
  <c r="AF891"/>
  <c r="AF883"/>
  <c r="AF875"/>
  <c r="AF867"/>
  <c r="AF859"/>
  <c r="AF851"/>
  <c r="AF843"/>
  <c r="AF835"/>
  <c r="AF827"/>
  <c r="AF819"/>
  <c r="AF811"/>
  <c r="AF803"/>
  <c r="AF795"/>
  <c r="AF787"/>
  <c r="AF779"/>
  <c r="AF771"/>
  <c r="AF763"/>
  <c r="AF755"/>
  <c r="AF747"/>
  <c r="AF739"/>
  <c r="AF731"/>
  <c r="AF723"/>
  <c r="AF715"/>
  <c r="AF707"/>
  <c r="AF699"/>
  <c r="AF691"/>
  <c r="AF683"/>
  <c r="AF675"/>
  <c r="AF667"/>
  <c r="AF659"/>
  <c r="AF651"/>
  <c r="AF643"/>
  <c r="AF635"/>
  <c r="AF627"/>
  <c r="AF619"/>
  <c r="AF611"/>
  <c r="AF603"/>
  <c r="AF595"/>
  <c r="AF587"/>
  <c r="AF579"/>
  <c r="AF571"/>
  <c r="AF563"/>
  <c r="AF555"/>
  <c r="AF547"/>
  <c r="AF539"/>
  <c r="AF531"/>
  <c r="AF523"/>
  <c r="AF515"/>
  <c r="AF507"/>
  <c r="AG4467"/>
  <c r="AG4459"/>
  <c r="AG4451"/>
  <c r="AG4443"/>
  <c r="AG4435"/>
  <c r="AG4427"/>
  <c r="AG4419"/>
  <c r="AG4411"/>
  <c r="AG4403"/>
  <c r="AG4395"/>
  <c r="AG4387"/>
  <c r="AG4379"/>
  <c r="AG4371"/>
  <c r="AG4363"/>
  <c r="AG4355"/>
  <c r="AG4347"/>
  <c r="AG4339"/>
  <c r="AG4331"/>
  <c r="AG4323"/>
  <c r="AG4315"/>
  <c r="AG4307"/>
  <c r="AG4299"/>
  <c r="AG4291"/>
  <c r="AG4283"/>
  <c r="AG4275"/>
  <c r="AG4267"/>
  <c r="AG4259"/>
  <c r="AG4251"/>
  <c r="AG4243"/>
  <c r="AG4235"/>
  <c r="AG4227"/>
  <c r="AG4203"/>
  <c r="AG4195"/>
  <c r="AG4187"/>
  <c r="AG4179"/>
  <c r="AG4171"/>
  <c r="AG4163"/>
  <c r="AG4155"/>
  <c r="AG4147"/>
  <c r="AG4139"/>
  <c r="AG4131"/>
  <c r="AG4123"/>
  <c r="AG4115"/>
  <c r="AG4107"/>
  <c r="AG4099"/>
  <c r="AG4091"/>
  <c r="AG4083"/>
  <c r="AG4075"/>
  <c r="AG4067"/>
  <c r="AG4059"/>
  <c r="AG4051"/>
  <c r="AG4043"/>
  <c r="AG4035"/>
  <c r="AG4027"/>
  <c r="AG4019"/>
  <c r="AG4011"/>
  <c r="AG4003"/>
  <c r="AG3995"/>
  <c r="AG3987"/>
  <c r="AG3979"/>
  <c r="AG3971"/>
  <c r="AG3963"/>
  <c r="AG3955"/>
  <c r="AG3947"/>
  <c r="AG3939"/>
  <c r="AG3931"/>
  <c r="AG3923"/>
  <c r="AG3915"/>
  <c r="AG3907"/>
  <c r="AG3899"/>
  <c r="AG3891"/>
  <c r="AG3883"/>
  <c r="AG3875"/>
  <c r="AG3867"/>
  <c r="AG3859"/>
  <c r="AG3851"/>
  <c r="AG3843"/>
  <c r="AG3835"/>
  <c r="AG3827"/>
  <c r="AG3819"/>
  <c r="AG3811"/>
  <c r="AG3803"/>
  <c r="AG3795"/>
  <c r="AG3787"/>
  <c r="AG3779"/>
  <c r="AG3771"/>
  <c r="AG3763"/>
  <c r="AG3755"/>
  <c r="AG3747"/>
  <c r="AG3739"/>
  <c r="AG3731"/>
  <c r="AG3723"/>
  <c r="AG3715"/>
  <c r="AG3707"/>
  <c r="AG3699"/>
  <c r="AG3691"/>
  <c r="AG3683"/>
  <c r="AG3675"/>
  <c r="AG3667"/>
  <c r="AG3659"/>
  <c r="AG3651"/>
  <c r="AG3643"/>
  <c r="AG3635"/>
  <c r="AG3627"/>
  <c r="AG3619"/>
  <c r="AG3611"/>
  <c r="AG3603"/>
  <c r="AG3595"/>
  <c r="AG3587"/>
  <c r="AG3579"/>
  <c r="AG3571"/>
  <c r="AG3563"/>
  <c r="AG3555"/>
  <c r="AG3547"/>
  <c r="AG3539"/>
  <c r="AG3531"/>
  <c r="AG3523"/>
  <c r="AG3515"/>
  <c r="AG3507"/>
  <c r="AG3499"/>
  <c r="AG3491"/>
  <c r="AG3483"/>
  <c r="AG3475"/>
  <c r="AG3467"/>
  <c r="AG3459"/>
  <c r="AG3451"/>
  <c r="AG3443"/>
  <c r="AG3435"/>
  <c r="AG3427"/>
  <c r="AG3419"/>
  <c r="AG3411"/>
  <c r="AG3403"/>
  <c r="AG3395"/>
  <c r="AG3387"/>
  <c r="AG3379"/>
  <c r="AG3371"/>
  <c r="AG3363"/>
  <c r="AG3355"/>
  <c r="AG3347"/>
  <c r="AG3339"/>
  <c r="AG3331"/>
  <c r="AG3323"/>
  <c r="AG3315"/>
  <c r="AG3307"/>
  <c r="AG3299"/>
  <c r="AG3291"/>
  <c r="AG3283"/>
  <c r="AG3275"/>
  <c r="AG3267"/>
  <c r="AG3259"/>
  <c r="AG3251"/>
  <c r="AG3243"/>
  <c r="AG3235"/>
  <c r="AG3227"/>
  <c r="AG3219"/>
  <c r="AG3211"/>
  <c r="AG3203"/>
  <c r="AG3195"/>
  <c r="AG3187"/>
  <c r="AG3179"/>
  <c r="AG3171"/>
  <c r="AG3163"/>
  <c r="AG3155"/>
  <c r="AG3147"/>
  <c r="AG3139"/>
  <c r="AG3131"/>
  <c r="AG3123"/>
  <c r="AG3115"/>
  <c r="AG3107"/>
  <c r="AG3099"/>
  <c r="AG3091"/>
  <c r="AG3083"/>
  <c r="AG3075"/>
  <c r="AG3067"/>
  <c r="AG3059"/>
  <c r="AG3051"/>
  <c r="AG3043"/>
  <c r="AG3035"/>
  <c r="AG3027"/>
  <c r="AG3019"/>
  <c r="AG3011"/>
  <c r="AG3003"/>
  <c r="AG2995"/>
  <c r="AG2987"/>
  <c r="AG2979"/>
  <c r="AG2971"/>
  <c r="AG2963"/>
  <c r="AG2955"/>
  <c r="AG2947"/>
  <c r="AG2939"/>
  <c r="AG2931"/>
  <c r="AG2923"/>
  <c r="AG2915"/>
  <c r="AG2907"/>
  <c r="AG2899"/>
  <c r="AG2891"/>
  <c r="AG2883"/>
  <c r="AG2875"/>
  <c r="AG2867"/>
  <c r="AG2859"/>
  <c r="AG2851"/>
  <c r="AG2843"/>
  <c r="AG2835"/>
  <c r="AG2827"/>
  <c r="AG2819"/>
  <c r="AG2811"/>
  <c r="AG2803"/>
  <c r="AG2795"/>
  <c r="AG2787"/>
  <c r="AG2779"/>
  <c r="AG2771"/>
  <c r="AG2763"/>
  <c r="AG2755"/>
  <c r="AG2747"/>
  <c r="AG2739"/>
  <c r="AG2731"/>
  <c r="AG2723"/>
  <c r="AG2715"/>
  <c r="AG2707"/>
  <c r="AG2699"/>
  <c r="AG2691"/>
  <c r="AG2683"/>
  <c r="AG2675"/>
  <c r="AG2667"/>
  <c r="AG2659"/>
  <c r="AG2651"/>
  <c r="AG2643"/>
  <c r="AG2635"/>
  <c r="AG2627"/>
  <c r="AG2619"/>
  <c r="AG2611"/>
  <c r="AG2603"/>
  <c r="AG2595"/>
  <c r="AG2587"/>
  <c r="AG2579"/>
  <c r="AG2571"/>
  <c r="AG2563"/>
  <c r="AG2555"/>
  <c r="AG2547"/>
  <c r="AG2539"/>
  <c r="AG2531"/>
  <c r="AG2523"/>
  <c r="AG2515"/>
  <c r="AG2507"/>
  <c r="AG2499"/>
  <c r="AG2491"/>
  <c r="AG2483"/>
  <c r="AG2475"/>
  <c r="AG2467"/>
  <c r="AG2459"/>
  <c r="AG2451"/>
  <c r="AG2443"/>
  <c r="AG2435"/>
  <c r="AG2427"/>
  <c r="AG2419"/>
  <c r="AG2411"/>
  <c r="AG2403"/>
  <c r="AG2395"/>
  <c r="AG2387"/>
  <c r="AG2379"/>
  <c r="AG2371"/>
  <c r="AG2363"/>
  <c r="AG2355"/>
  <c r="AG2347"/>
  <c r="AG2339"/>
  <c r="AG2331"/>
  <c r="AG2323"/>
  <c r="AG2315"/>
  <c r="AG2307"/>
  <c r="AG2299"/>
  <c r="AG2291"/>
  <c r="AG2283"/>
  <c r="AG2275"/>
  <c r="AG2267"/>
  <c r="AG2259"/>
  <c r="AG2251"/>
  <c r="AG2243"/>
  <c r="AG2235"/>
  <c r="AG2227"/>
  <c r="AG2219"/>
  <c r="AG2211"/>
  <c r="AG2203"/>
  <c r="AG2195"/>
  <c r="AG2187"/>
  <c r="AG2179"/>
  <c r="AG2171"/>
  <c r="AG2163"/>
  <c r="AG2155"/>
  <c r="AG2147"/>
  <c r="AG2139"/>
  <c r="AG2131"/>
  <c r="AG2123"/>
  <c r="AG2115"/>
  <c r="AG2107"/>
  <c r="AG2099"/>
  <c r="AG2091"/>
  <c r="AG2083"/>
  <c r="AG2075"/>
  <c r="AG2067"/>
  <c r="AG2059"/>
  <c r="AG2051"/>
  <c r="AG2043"/>
  <c r="AG2035"/>
  <c r="AG2027"/>
  <c r="AG2019"/>
  <c r="AG2011"/>
  <c r="AG2003"/>
  <c r="AG1995"/>
  <c r="AG1987"/>
  <c r="AG1979"/>
  <c r="AG1971"/>
  <c r="AG1963"/>
  <c r="AG1955"/>
  <c r="AG1947"/>
  <c r="AG1939"/>
  <c r="AG1931"/>
  <c r="AG1923"/>
  <c r="AG1915"/>
  <c r="AG1907"/>
  <c r="AG1899"/>
  <c r="AG1891"/>
  <c r="AG1883"/>
  <c r="AG1875"/>
  <c r="AG1867"/>
  <c r="AG1859"/>
  <c r="AG1851"/>
  <c r="AG1843"/>
  <c r="AG1835"/>
  <c r="AG1827"/>
  <c r="AG1819"/>
  <c r="AG1811"/>
  <c r="AG1803"/>
  <c r="AG1795"/>
  <c r="AG1787"/>
  <c r="AG1779"/>
  <c r="AG1771"/>
  <c r="AG1763"/>
  <c r="AG1755"/>
  <c r="AG1747"/>
  <c r="AG1739"/>
  <c r="AG1731"/>
  <c r="AG1723"/>
  <c r="AG1715"/>
  <c r="AG1707"/>
  <c r="AG1699"/>
  <c r="AG1691"/>
  <c r="AG1683"/>
  <c r="AG1675"/>
  <c r="AG1667"/>
  <c r="AG1659"/>
  <c r="AG1651"/>
  <c r="AG1643"/>
  <c r="AG1635"/>
  <c r="AG1627"/>
  <c r="AG1619"/>
  <c r="AG1611"/>
  <c r="AG1603"/>
  <c r="AG1595"/>
  <c r="AG1587"/>
  <c r="AG1579"/>
  <c r="AG1571"/>
  <c r="AG1563"/>
  <c r="AG1555"/>
  <c r="AG1547"/>
  <c r="AG1539"/>
  <c r="AG1531"/>
  <c r="AG1523"/>
  <c r="AG1515"/>
  <c r="AG1507"/>
  <c r="AG1499"/>
  <c r="AG1491"/>
  <c r="AG1483"/>
  <c r="AG1475"/>
  <c r="AG1467"/>
  <c r="AG1459"/>
  <c r="AG1451"/>
  <c r="AG1443"/>
  <c r="AG1435"/>
  <c r="AG1427"/>
  <c r="AG1419"/>
  <c r="AG1411"/>
  <c r="AG1403"/>
  <c r="AG1395"/>
  <c r="AG1387"/>
  <c r="AG1379"/>
  <c r="AG1371"/>
  <c r="AG1363"/>
  <c r="AG1355"/>
  <c r="AG1347"/>
  <c r="AG1339"/>
  <c r="AG1331"/>
  <c r="AG1323"/>
  <c r="AG1315"/>
  <c r="AG1307"/>
  <c r="AG1299"/>
  <c r="AG1291"/>
  <c r="AG1283"/>
  <c r="AG1275"/>
  <c r="AG1267"/>
  <c r="AG1259"/>
  <c r="AG1251"/>
  <c r="AG1243"/>
  <c r="AG1235"/>
  <c r="AG1227"/>
  <c r="AG1219"/>
  <c r="AG1211"/>
  <c r="AG1203"/>
  <c r="AG1195"/>
  <c r="AG1187"/>
  <c r="AG1179"/>
  <c r="AG1171"/>
  <c r="AG1163"/>
  <c r="AG1155"/>
  <c r="AG1147"/>
  <c r="AG1139"/>
  <c r="AG1131"/>
  <c r="AG1123"/>
  <c r="AG1115"/>
  <c r="AG1107"/>
  <c r="AG1099"/>
  <c r="AG1091"/>
  <c r="AG1083"/>
  <c r="AG1075"/>
  <c r="AG1067"/>
  <c r="AG1059"/>
  <c r="AG1051"/>
  <c r="AG1043"/>
  <c r="AG1035"/>
  <c r="AG1027"/>
  <c r="AG1019"/>
  <c r="AG1011"/>
  <c r="AG1003"/>
  <c r="AG995"/>
  <c r="AG987"/>
  <c r="AG979"/>
  <c r="AG971"/>
  <c r="AG963"/>
  <c r="AG955"/>
  <c r="AG947"/>
  <c r="AG939"/>
  <c r="AG931"/>
  <c r="AG923"/>
  <c r="AG915"/>
  <c r="AG907"/>
  <c r="AG899"/>
  <c r="AG891"/>
  <c r="AG883"/>
  <c r="AG875"/>
  <c r="AG867"/>
  <c r="AG859"/>
  <c r="AG851"/>
  <c r="AG843"/>
  <c r="AG835"/>
  <c r="AG827"/>
  <c r="AG819"/>
  <c r="AG811"/>
  <c r="AG803"/>
  <c r="AG795"/>
  <c r="AG787"/>
  <c r="AG779"/>
  <c r="AG771"/>
  <c r="AG763"/>
  <c r="AG755"/>
  <c r="AG747"/>
  <c r="AG739"/>
  <c r="AG731"/>
  <c r="AG723"/>
  <c r="AG715"/>
  <c r="AG707"/>
  <c r="AG699"/>
  <c r="AG691"/>
  <c r="AG683"/>
  <c r="AG675"/>
  <c r="AG667"/>
  <c r="AG659"/>
  <c r="AG651"/>
  <c r="AG643"/>
  <c r="AG635"/>
  <c r="AG627"/>
  <c r="AG619"/>
  <c r="AG611"/>
  <c r="AG603"/>
  <c r="AG595"/>
  <c r="AG587"/>
  <c r="AG579"/>
  <c r="AG571"/>
  <c r="AG563"/>
  <c r="AG555"/>
  <c r="AG547"/>
  <c r="AG539"/>
  <c r="AG531"/>
  <c r="AG523"/>
  <c r="AG515"/>
  <c r="AG507"/>
  <c r="AH4467"/>
  <c r="AH4459"/>
  <c r="AH4451"/>
  <c r="AH4443"/>
  <c r="AH4435"/>
  <c r="AH4427"/>
  <c r="AH4419"/>
  <c r="AH4411"/>
  <c r="AH4403"/>
  <c r="AH4395"/>
  <c r="AH4387"/>
  <c r="AH4379"/>
  <c r="AH4371"/>
  <c r="AH4363"/>
  <c r="AH4355"/>
  <c r="AH4347"/>
  <c r="AH4339"/>
  <c r="AH4331"/>
  <c r="AH4323"/>
  <c r="AH4315"/>
  <c r="AH4307"/>
  <c r="AH4299"/>
  <c r="AH4291"/>
  <c r="AH4283"/>
  <c r="AH4275"/>
  <c r="AH4267"/>
  <c r="AH4259"/>
  <c r="AH4251"/>
  <c r="AH4243"/>
  <c r="AH4235"/>
  <c r="AH4227"/>
  <c r="AH4219"/>
  <c r="AH4211"/>
  <c r="AH4203"/>
  <c r="AH4195"/>
  <c r="AH4187"/>
  <c r="AH4179"/>
  <c r="AH4171"/>
  <c r="AH4163"/>
  <c r="AH4155"/>
  <c r="AH4147"/>
  <c r="AH4139"/>
  <c r="AH4131"/>
  <c r="AH4123"/>
  <c r="AH4115"/>
  <c r="AH4107"/>
  <c r="AH4099"/>
  <c r="AH4091"/>
  <c r="AH4083"/>
  <c r="AH4075"/>
  <c r="AH4067"/>
  <c r="AH4059"/>
  <c r="AH4051"/>
  <c r="AH4043"/>
  <c r="AH4035"/>
  <c r="AH4027"/>
  <c r="AH4019"/>
  <c r="AH4011"/>
  <c r="AH4003"/>
  <c r="AH3995"/>
  <c r="AH3987"/>
  <c r="AH3979"/>
  <c r="AH3971"/>
  <c r="AH3963"/>
  <c r="AH3955"/>
  <c r="AH3947"/>
  <c r="AH3939"/>
  <c r="AH3931"/>
  <c r="AH3923"/>
  <c r="AH3915"/>
  <c r="AH3907"/>
  <c r="AH3899"/>
  <c r="AH3891"/>
  <c r="AH3883"/>
  <c r="AH3875"/>
  <c r="AH3867"/>
  <c r="AH3859"/>
  <c r="AH3851"/>
  <c r="AH3843"/>
  <c r="AH3835"/>
  <c r="AH3827"/>
  <c r="AH3819"/>
  <c r="AH3811"/>
  <c r="AH3803"/>
  <c r="AH3795"/>
  <c r="AH3787"/>
  <c r="AH3779"/>
  <c r="AH3771"/>
  <c r="AH3763"/>
  <c r="AH3755"/>
  <c r="AH3747"/>
  <c r="AH3739"/>
  <c r="AH3731"/>
  <c r="AH3723"/>
  <c r="AH3715"/>
  <c r="AH3707"/>
  <c r="AH3699"/>
  <c r="AH3691"/>
  <c r="AH3683"/>
  <c r="AH3675"/>
  <c r="AH3667"/>
  <c r="AH3659"/>
  <c r="AH3651"/>
  <c r="AH3643"/>
  <c r="AH3635"/>
  <c r="AH3627"/>
  <c r="AH3619"/>
  <c r="AH3611"/>
  <c r="AH3603"/>
  <c r="AH3595"/>
  <c r="AH3587"/>
  <c r="AH3579"/>
  <c r="AH3571"/>
  <c r="AH3563"/>
  <c r="AH3555"/>
  <c r="AH3547"/>
  <c r="AH3539"/>
  <c r="AH3531"/>
  <c r="AH3523"/>
  <c r="AH3515"/>
  <c r="AH3507"/>
  <c r="AH3499"/>
  <c r="AH3491"/>
  <c r="AH3483"/>
  <c r="AH3475"/>
  <c r="AH3467"/>
  <c r="AH3459"/>
  <c r="AH3451"/>
  <c r="AH3443"/>
  <c r="AH3435"/>
  <c r="AH3427"/>
  <c r="AH3419"/>
  <c r="AH3411"/>
  <c r="AH3403"/>
  <c r="AH3395"/>
  <c r="AH3387"/>
  <c r="AH3379"/>
  <c r="AH3371"/>
  <c r="AH3363"/>
  <c r="AH3355"/>
  <c r="AH3347"/>
  <c r="AH3339"/>
  <c r="AH3331"/>
  <c r="AH3323"/>
  <c r="AH3315"/>
  <c r="AH3307"/>
  <c r="AH3299"/>
  <c r="AH3291"/>
  <c r="AH3283"/>
  <c r="AH3275"/>
  <c r="AH3267"/>
  <c r="AH3259"/>
  <c r="AH3251"/>
  <c r="AH3243"/>
  <c r="AH3235"/>
  <c r="AH3227"/>
  <c r="AH3219"/>
  <c r="AH3211"/>
  <c r="AH3203"/>
  <c r="AH3195"/>
  <c r="AH3187"/>
  <c r="AH3179"/>
  <c r="AH3171"/>
  <c r="AH3163"/>
  <c r="AH3155"/>
  <c r="AH3147"/>
  <c r="AH3139"/>
  <c r="AH3131"/>
  <c r="AH3123"/>
  <c r="AH3115"/>
  <c r="AH3107"/>
  <c r="AH3099"/>
  <c r="AH3091"/>
  <c r="AH3083"/>
  <c r="AH3075"/>
  <c r="AH3067"/>
  <c r="AH3059"/>
  <c r="AH3051"/>
  <c r="AH3043"/>
  <c r="AH3035"/>
  <c r="AH3027"/>
  <c r="AH3019"/>
  <c r="AH3011"/>
  <c r="AH3003"/>
  <c r="AH2995"/>
  <c r="AH2987"/>
  <c r="AH2979"/>
  <c r="AH2971"/>
  <c r="AH2963"/>
  <c r="AH2955"/>
  <c r="AH2947"/>
  <c r="AH2939"/>
  <c r="AH2931"/>
  <c r="AH2923"/>
  <c r="AH2915"/>
  <c r="AH2907"/>
  <c r="AH2899"/>
  <c r="AH2891"/>
  <c r="AH2883"/>
  <c r="AH2875"/>
  <c r="AH2867"/>
  <c r="AH2859"/>
  <c r="AH2851"/>
  <c r="AH2843"/>
  <c r="AH2835"/>
  <c r="AH2827"/>
  <c r="AH2819"/>
  <c r="AH2811"/>
  <c r="AH2803"/>
  <c r="AH2795"/>
  <c r="AH2787"/>
  <c r="AH2779"/>
  <c r="AH2771"/>
  <c r="AH2763"/>
  <c r="AH2755"/>
  <c r="AH2747"/>
  <c r="AH2739"/>
  <c r="AH2731"/>
  <c r="AH2723"/>
  <c r="AH2715"/>
  <c r="AH2707"/>
  <c r="AH2699"/>
  <c r="AH2691"/>
  <c r="AH2683"/>
  <c r="AH2675"/>
  <c r="AH2667"/>
  <c r="AH2659"/>
  <c r="AH2651"/>
  <c r="AH2643"/>
  <c r="AH2635"/>
  <c r="AH2627"/>
  <c r="AH2619"/>
  <c r="AH2611"/>
  <c r="AH2603"/>
  <c r="AH2595"/>
  <c r="AH2587"/>
  <c r="AH2579"/>
  <c r="AH2571"/>
  <c r="AH2563"/>
  <c r="AH2555"/>
  <c r="AH2547"/>
  <c r="AH2539"/>
  <c r="AH2531"/>
  <c r="AH2523"/>
  <c r="AH2515"/>
  <c r="AH2507"/>
  <c r="AH2499"/>
  <c r="AH2491"/>
  <c r="AH2483"/>
  <c r="AH2475"/>
  <c r="AH2467"/>
  <c r="AH2459"/>
  <c r="AH2451"/>
  <c r="AH2443"/>
  <c r="AH2435"/>
  <c r="AH2427"/>
  <c r="AH2419"/>
  <c r="AH2411"/>
  <c r="AH2403"/>
  <c r="AH2395"/>
  <c r="AH2387"/>
  <c r="AH2379"/>
  <c r="AH2371"/>
  <c r="AH2363"/>
  <c r="AH2355"/>
  <c r="AH2347"/>
  <c r="AH2339"/>
  <c r="AH2331"/>
  <c r="AH2323"/>
  <c r="AH2315"/>
  <c r="AH2307"/>
  <c r="AH2299"/>
  <c r="AH2291"/>
  <c r="AH2283"/>
  <c r="AH2275"/>
  <c r="AH2267"/>
  <c r="AH2259"/>
  <c r="AH2251"/>
  <c r="AH2243"/>
  <c r="AH2235"/>
  <c r="AH2227"/>
  <c r="AH2219"/>
  <c r="AH2211"/>
  <c r="AH2203"/>
  <c r="AH2195"/>
  <c r="AH2187"/>
  <c r="AH2179"/>
  <c r="AH2171"/>
  <c r="AH2163"/>
  <c r="AH2155"/>
  <c r="AH2147"/>
  <c r="AH2139"/>
  <c r="AH2131"/>
  <c r="AH2123"/>
  <c r="AH2115"/>
  <c r="AH2107"/>
  <c r="AH2099"/>
  <c r="AH2091"/>
  <c r="AH2083"/>
  <c r="AH2075"/>
  <c r="AH2067"/>
  <c r="AH2059"/>
  <c r="AH2051"/>
  <c r="AH2043"/>
  <c r="AH2035"/>
  <c r="AH2027"/>
  <c r="AH2019"/>
  <c r="AH2011"/>
  <c r="AH2003"/>
  <c r="AH1995"/>
  <c r="AH1987"/>
  <c r="AH1979"/>
  <c r="AH1971"/>
  <c r="AH1963"/>
  <c r="AH1955"/>
  <c r="AH1947"/>
  <c r="AH1939"/>
  <c r="AH1931"/>
  <c r="AH1923"/>
  <c r="AH1915"/>
  <c r="AH1907"/>
  <c r="AH1899"/>
  <c r="AH1891"/>
  <c r="AH1883"/>
  <c r="AH1875"/>
  <c r="AH1867"/>
  <c r="AH1859"/>
  <c r="AH1851"/>
  <c r="AH1843"/>
  <c r="AH1835"/>
  <c r="AH1827"/>
  <c r="AH1819"/>
  <c r="AH1811"/>
  <c r="AH1803"/>
  <c r="AH1795"/>
  <c r="AH1787"/>
  <c r="AH1779"/>
  <c r="AH1771"/>
  <c r="AH1763"/>
  <c r="AH1755"/>
  <c r="AH1747"/>
  <c r="AH1739"/>
  <c r="AH1731"/>
  <c r="AH1723"/>
  <c r="AH1715"/>
  <c r="AH1707"/>
  <c r="AH1699"/>
  <c r="AH1691"/>
  <c r="AH1683"/>
  <c r="AH1675"/>
  <c r="AH1667"/>
  <c r="AH1659"/>
  <c r="AH1651"/>
  <c r="AH1643"/>
  <c r="AH1635"/>
  <c r="AH1627"/>
  <c r="AH1619"/>
  <c r="AH1611"/>
  <c r="AH1603"/>
  <c r="AH1595"/>
  <c r="AH1587"/>
  <c r="AH1579"/>
  <c r="AH1571"/>
  <c r="AH1563"/>
  <c r="AH1555"/>
  <c r="AH1547"/>
  <c r="AH1539"/>
  <c r="AH1531"/>
  <c r="AH1523"/>
  <c r="AH1515"/>
  <c r="AH1507"/>
  <c r="AH1499"/>
  <c r="AH1491"/>
  <c r="AH1483"/>
  <c r="AH1475"/>
  <c r="AH1467"/>
  <c r="AH1459"/>
  <c r="AH1451"/>
  <c r="AH1443"/>
  <c r="AH1435"/>
  <c r="AH1427"/>
  <c r="AH1419"/>
  <c r="AH1411"/>
  <c r="AH1403"/>
  <c r="AH1395"/>
  <c r="AH1387"/>
  <c r="AH1379"/>
  <c r="AH1371"/>
  <c r="AH1363"/>
  <c r="AH1355"/>
  <c r="AH1347"/>
  <c r="AH1339"/>
  <c r="AH1331"/>
  <c r="AH1323"/>
  <c r="AH1315"/>
  <c r="AH1307"/>
  <c r="AH1299"/>
  <c r="AH1291"/>
  <c r="AH1283"/>
  <c r="AH1275"/>
  <c r="AH1267"/>
  <c r="AH1259"/>
  <c r="AH1251"/>
  <c r="AH1243"/>
  <c r="AH1235"/>
  <c r="AH1227"/>
  <c r="AH1219"/>
  <c r="AH1211"/>
  <c r="AH1203"/>
  <c r="AH1195"/>
  <c r="AH1187"/>
  <c r="AH1179"/>
  <c r="AH1171"/>
  <c r="AH1163"/>
  <c r="AH1155"/>
  <c r="AH1147"/>
  <c r="AH1139"/>
  <c r="AH1131"/>
  <c r="AH1123"/>
  <c r="AH1115"/>
  <c r="AH1107"/>
  <c r="AH1099"/>
  <c r="AH1091"/>
  <c r="AH1083"/>
  <c r="AH1075"/>
  <c r="AH1067"/>
  <c r="AH1059"/>
  <c r="AH1051"/>
  <c r="AH1043"/>
  <c r="AH1035"/>
  <c r="AH1027"/>
  <c r="AH1019"/>
  <c r="AH1011"/>
  <c r="AH1003"/>
  <c r="AH995"/>
  <c r="AH987"/>
  <c r="AH979"/>
  <c r="AH971"/>
  <c r="AH963"/>
  <c r="AH955"/>
  <c r="AH947"/>
  <c r="AH939"/>
  <c r="AH931"/>
  <c r="AH923"/>
  <c r="AH915"/>
  <c r="AH907"/>
  <c r="AH899"/>
  <c r="AH891"/>
  <c r="AH883"/>
  <c r="AH875"/>
  <c r="AH867"/>
  <c r="AH859"/>
  <c r="AH851"/>
  <c r="AH843"/>
  <c r="AH835"/>
  <c r="AH827"/>
  <c r="AH819"/>
  <c r="AH811"/>
  <c r="AH803"/>
  <c r="AH795"/>
  <c r="AH787"/>
  <c r="AH779"/>
  <c r="AH771"/>
  <c r="AH763"/>
  <c r="AH755"/>
  <c r="AH747"/>
  <c r="AH739"/>
  <c r="AH731"/>
  <c r="AH723"/>
  <c r="AH715"/>
  <c r="AH707"/>
  <c r="AH699"/>
  <c r="AH691"/>
  <c r="AH683"/>
  <c r="AH675"/>
  <c r="AH667"/>
  <c r="AH659"/>
  <c r="AH651"/>
  <c r="AH643"/>
  <c r="AH635"/>
  <c r="AH627"/>
  <c r="AH619"/>
  <c r="AH611"/>
  <c r="AH603"/>
  <c r="AH595"/>
  <c r="AH587"/>
  <c r="AH579"/>
  <c r="AH571"/>
  <c r="AH563"/>
  <c r="AH555"/>
  <c r="AH547"/>
  <c r="AH539"/>
  <c r="AH531"/>
  <c r="AH523"/>
  <c r="AH515"/>
  <c r="AH507"/>
  <c r="X4467"/>
  <c r="X4459"/>
  <c r="X4451"/>
  <c r="X4443"/>
  <c r="X4435"/>
  <c r="X4427"/>
  <c r="X4419"/>
  <c r="X4411"/>
  <c r="X4403"/>
  <c r="X4395"/>
  <c r="X4387"/>
  <c r="X4379"/>
  <c r="X4371"/>
  <c r="X4363"/>
  <c r="X4355"/>
  <c r="X4347"/>
  <c r="X4339"/>
  <c r="X4331"/>
  <c r="X4323"/>
  <c r="X4315"/>
  <c r="X4307"/>
  <c r="X4299"/>
  <c r="X4291"/>
  <c r="X4283"/>
  <c r="X4275"/>
  <c r="X4267"/>
  <c r="X4259"/>
  <c r="X4251"/>
  <c r="X4243"/>
  <c r="X4235"/>
  <c r="X4227"/>
  <c r="X4219"/>
  <c r="X4211"/>
  <c r="X4203"/>
  <c r="X4195"/>
  <c r="X4187"/>
  <c r="X4179"/>
  <c r="X4171"/>
  <c r="X4163"/>
  <c r="X4155"/>
  <c r="X4147"/>
  <c r="X4139"/>
  <c r="X4131"/>
  <c r="X4123"/>
  <c r="X4115"/>
  <c r="X4107"/>
  <c r="X4099"/>
  <c r="X4091"/>
  <c r="X4083"/>
  <c r="X4075"/>
  <c r="X4067"/>
  <c r="X4059"/>
  <c r="X4051"/>
  <c r="X4043"/>
  <c r="X4035"/>
  <c r="X4027"/>
  <c r="X4019"/>
  <c r="X4011"/>
  <c r="X4003"/>
  <c r="X3995"/>
  <c r="X3987"/>
  <c r="X3979"/>
  <c r="X3971"/>
  <c r="X3963"/>
  <c r="X3955"/>
  <c r="X3947"/>
  <c r="X3939"/>
  <c r="X3931"/>
  <c r="X3923"/>
  <c r="X3915"/>
  <c r="X3907"/>
  <c r="X3899"/>
  <c r="X3891"/>
  <c r="X3883"/>
  <c r="X3875"/>
  <c r="X3867"/>
  <c r="X3859"/>
  <c r="X3851"/>
  <c r="X3843"/>
  <c r="X3835"/>
  <c r="X3827"/>
  <c r="X3819"/>
  <c r="X3811"/>
  <c r="X3803"/>
  <c r="X3795"/>
  <c r="X3787"/>
  <c r="X3779"/>
  <c r="X3771"/>
  <c r="X3763"/>
  <c r="X3755"/>
  <c r="X3747"/>
  <c r="X3739"/>
  <c r="X3731"/>
  <c r="X3723"/>
  <c r="X3715"/>
  <c r="X3707"/>
  <c r="X3699"/>
  <c r="X3691"/>
  <c r="X3683"/>
  <c r="X3675"/>
  <c r="X3667"/>
  <c r="X3659"/>
  <c r="X3651"/>
  <c r="X3643"/>
  <c r="X3635"/>
  <c r="X3627"/>
  <c r="X3619"/>
  <c r="X3611"/>
  <c r="X3603"/>
  <c r="X3595"/>
  <c r="X3587"/>
  <c r="X3579"/>
  <c r="X3571"/>
  <c r="X3563"/>
  <c r="X3555"/>
  <c r="X3547"/>
  <c r="X3539"/>
  <c r="X3531"/>
  <c r="X3523"/>
  <c r="X3515"/>
  <c r="X3507"/>
  <c r="X3499"/>
  <c r="X3491"/>
  <c r="X3483"/>
  <c r="X3475"/>
  <c r="X3467"/>
  <c r="X3459"/>
  <c r="X3451"/>
  <c r="X3443"/>
  <c r="X3435"/>
  <c r="X3427"/>
  <c r="X3419"/>
  <c r="X3411"/>
  <c r="X3403"/>
  <c r="X3395"/>
  <c r="X3387"/>
  <c r="X3379"/>
  <c r="X3371"/>
  <c r="X3363"/>
  <c r="X3355"/>
  <c r="X3347"/>
  <c r="X3339"/>
  <c r="X3331"/>
  <c r="X3323"/>
  <c r="X3315"/>
  <c r="X3307"/>
  <c r="X3299"/>
  <c r="X3291"/>
  <c r="X3283"/>
  <c r="X3275"/>
  <c r="X3267"/>
  <c r="X3259"/>
  <c r="X3251"/>
  <c r="X3243"/>
  <c r="X3235"/>
  <c r="X3227"/>
  <c r="X3219"/>
  <c r="X3211"/>
  <c r="X3203"/>
  <c r="X3195"/>
  <c r="X3187"/>
  <c r="X3179"/>
  <c r="X3171"/>
  <c r="X3163"/>
  <c r="X3155"/>
  <c r="X3147"/>
  <c r="X3139"/>
  <c r="X3131"/>
  <c r="X3123"/>
  <c r="X3115"/>
  <c r="X3107"/>
  <c r="X3099"/>
  <c r="X3091"/>
  <c r="X3083"/>
  <c r="X3075"/>
  <c r="X3067"/>
  <c r="X3059"/>
  <c r="X3051"/>
  <c r="X3043"/>
  <c r="X3035"/>
  <c r="X3027"/>
  <c r="X3019"/>
  <c r="X3011"/>
  <c r="X3003"/>
  <c r="X2995"/>
  <c r="X2987"/>
  <c r="X2979"/>
  <c r="X2971"/>
  <c r="X2963"/>
  <c r="X2955"/>
  <c r="X2947"/>
  <c r="X2939"/>
  <c r="X2931"/>
  <c r="X2923"/>
  <c r="X2915"/>
  <c r="X2907"/>
  <c r="X2899"/>
  <c r="X2891"/>
  <c r="X2883"/>
  <c r="X2875"/>
  <c r="X2867"/>
  <c r="X2859"/>
  <c r="X2851"/>
  <c r="X2843"/>
  <c r="X2835"/>
  <c r="X2827"/>
  <c r="X2819"/>
  <c r="X2811"/>
  <c r="X2803"/>
  <c r="X2795"/>
  <c r="X2787"/>
  <c r="X2779"/>
  <c r="X2771"/>
  <c r="X2763"/>
  <c r="X2755"/>
  <c r="X2747"/>
  <c r="X2739"/>
  <c r="X2731"/>
  <c r="X2723"/>
  <c r="X2715"/>
  <c r="X2707"/>
  <c r="X2699"/>
  <c r="X2691"/>
  <c r="X2683"/>
  <c r="X2675"/>
  <c r="X2667"/>
  <c r="X2659"/>
  <c r="X2651"/>
  <c r="X2643"/>
  <c r="X2635"/>
  <c r="X2627"/>
  <c r="X2619"/>
  <c r="X2611"/>
  <c r="X2603"/>
  <c r="X2595"/>
  <c r="X2587"/>
  <c r="X2579"/>
  <c r="X2571"/>
  <c r="X2563"/>
  <c r="X2555"/>
  <c r="X2547"/>
  <c r="X2539"/>
  <c r="X2531"/>
  <c r="X2523"/>
  <c r="X2515"/>
  <c r="X2507"/>
  <c r="X2499"/>
  <c r="X2491"/>
  <c r="X2483"/>
  <c r="X2475"/>
  <c r="X2467"/>
  <c r="X2459"/>
  <c r="X2451"/>
  <c r="X2443"/>
  <c r="X2435"/>
  <c r="X2427"/>
  <c r="X2419"/>
  <c r="X2411"/>
  <c r="X2403"/>
  <c r="X2395"/>
  <c r="X2387"/>
  <c r="X2379"/>
  <c r="X2371"/>
  <c r="X2363"/>
  <c r="X2355"/>
  <c r="X2347"/>
  <c r="X2339"/>
  <c r="X2331"/>
  <c r="X2323"/>
  <c r="X2315"/>
  <c r="X2307"/>
  <c r="X2299"/>
  <c r="X2291"/>
  <c r="X2283"/>
  <c r="X2275"/>
  <c r="X2267"/>
  <c r="X2259"/>
  <c r="X2251"/>
  <c r="X2243"/>
  <c r="X2235"/>
  <c r="X2227"/>
  <c r="X2219"/>
  <c r="X2211"/>
  <c r="X2203"/>
  <c r="X2195"/>
  <c r="X2187"/>
  <c r="X2179"/>
  <c r="X2171"/>
  <c r="X2163"/>
  <c r="X2155"/>
  <c r="X2147"/>
  <c r="X2139"/>
  <c r="X2131"/>
  <c r="X2123"/>
  <c r="X2115"/>
  <c r="X2107"/>
  <c r="X2099"/>
  <c r="X2091"/>
  <c r="X2083"/>
  <c r="X2075"/>
  <c r="X2067"/>
  <c r="X2059"/>
  <c r="X2051"/>
  <c r="X2043"/>
  <c r="X2035"/>
  <c r="X2027"/>
  <c r="X2019"/>
  <c r="X2011"/>
  <c r="X2003"/>
  <c r="X1995"/>
  <c r="X1987"/>
  <c r="X1979"/>
  <c r="X1971"/>
  <c r="X1963"/>
  <c r="X1955"/>
  <c r="X1947"/>
  <c r="X1939"/>
  <c r="X1931"/>
  <c r="X1923"/>
  <c r="X1915"/>
  <c r="X1907"/>
  <c r="X1899"/>
  <c r="X1891"/>
  <c r="X1883"/>
  <c r="X1875"/>
  <c r="X1867"/>
  <c r="X1859"/>
  <c r="X1851"/>
  <c r="X1843"/>
  <c r="X1835"/>
  <c r="X1827"/>
  <c r="X1819"/>
  <c r="X1811"/>
  <c r="X1803"/>
  <c r="X1795"/>
  <c r="X1787"/>
  <c r="X1779"/>
  <c r="X1771"/>
  <c r="X1763"/>
  <c r="X1755"/>
  <c r="X1747"/>
  <c r="X1739"/>
  <c r="X1731"/>
  <c r="X1723"/>
  <c r="X1715"/>
  <c r="X1707"/>
  <c r="X1699"/>
  <c r="X1691"/>
  <c r="X1683"/>
  <c r="X1675"/>
  <c r="X1667"/>
  <c r="X1659"/>
  <c r="X1651"/>
  <c r="X1643"/>
  <c r="X1635"/>
  <c r="X1627"/>
  <c r="X1619"/>
  <c r="X1611"/>
  <c r="X1603"/>
  <c r="X1595"/>
  <c r="X1587"/>
  <c r="X1579"/>
  <c r="X1571"/>
  <c r="X1563"/>
  <c r="X1555"/>
  <c r="X1547"/>
  <c r="X1539"/>
  <c r="X1531"/>
  <c r="X1523"/>
  <c r="X1515"/>
  <c r="X1507"/>
  <c r="X1499"/>
  <c r="X1491"/>
  <c r="X1483"/>
  <c r="X1475"/>
  <c r="X1467"/>
  <c r="X1459"/>
  <c r="X1451"/>
  <c r="X1443"/>
  <c r="X1435"/>
  <c r="X1427"/>
  <c r="X1419"/>
  <c r="X1411"/>
  <c r="X1403"/>
  <c r="X1395"/>
  <c r="X1387"/>
  <c r="X1379"/>
  <c r="X1371"/>
  <c r="X1363"/>
  <c r="X1355"/>
  <c r="X1347"/>
  <c r="X1339"/>
  <c r="X1331"/>
  <c r="X1323"/>
  <c r="X1315"/>
  <c r="X1307"/>
  <c r="X1299"/>
  <c r="X1291"/>
  <c r="X1283"/>
  <c r="X1275"/>
  <c r="X1267"/>
  <c r="X1259"/>
  <c r="X1251"/>
  <c r="X1243"/>
  <c r="X1235"/>
  <c r="X1227"/>
  <c r="X1219"/>
  <c r="X1211"/>
  <c r="X1203"/>
  <c r="X1195"/>
  <c r="X1187"/>
  <c r="X1179"/>
  <c r="X1171"/>
  <c r="X1163"/>
  <c r="X1155"/>
  <c r="X1147"/>
  <c r="X1139"/>
  <c r="X1131"/>
  <c r="X1123"/>
  <c r="X1115"/>
  <c r="X1107"/>
  <c r="X1099"/>
  <c r="X1091"/>
  <c r="X1083"/>
  <c r="X1075"/>
  <c r="X1067"/>
  <c r="X1059"/>
  <c r="X1051"/>
  <c r="X1043"/>
  <c r="X1035"/>
  <c r="X1027"/>
  <c r="X1019"/>
  <c r="X1011"/>
  <c r="X1003"/>
  <c r="X995"/>
  <c r="X987"/>
  <c r="X979"/>
  <c r="X971"/>
  <c r="X963"/>
  <c r="X955"/>
  <c r="X947"/>
  <c r="X939"/>
  <c r="X931"/>
  <c r="X923"/>
  <c r="X915"/>
  <c r="X907"/>
  <c r="X899"/>
  <c r="X891"/>
  <c r="X883"/>
  <c r="X875"/>
  <c r="X867"/>
  <c r="X859"/>
  <c r="X851"/>
  <c r="X843"/>
  <c r="X835"/>
  <c r="X827"/>
  <c r="X819"/>
  <c r="X811"/>
  <c r="X803"/>
  <c r="X795"/>
  <c r="X787"/>
  <c r="X779"/>
  <c r="X771"/>
  <c r="X763"/>
  <c r="X755"/>
  <c r="X747"/>
  <c r="X739"/>
  <c r="X731"/>
  <c r="X723"/>
  <c r="X715"/>
  <c r="X707"/>
  <c r="X699"/>
  <c r="X691"/>
  <c r="X683"/>
  <c r="X675"/>
  <c r="X667"/>
  <c r="X659"/>
  <c r="X651"/>
  <c r="X643"/>
  <c r="X635"/>
  <c r="X627"/>
  <c r="X619"/>
  <c r="X611"/>
  <c r="X603"/>
  <c r="X595"/>
  <c r="X587"/>
  <c r="X579"/>
  <c r="X571"/>
  <c r="X563"/>
  <c r="X555"/>
  <c r="X547"/>
  <c r="X539"/>
  <c r="X531"/>
  <c r="X523"/>
  <c r="X515"/>
  <c r="X507"/>
  <c r="Y4467"/>
  <c r="Y4459"/>
  <c r="Y4451"/>
  <c r="Y4443"/>
  <c r="Y4435"/>
  <c r="Y4427"/>
  <c r="Y4419"/>
  <c r="Y4411"/>
  <c r="Y4403"/>
  <c r="Y4395"/>
  <c r="Y4387"/>
  <c r="Y4379"/>
  <c r="Y4371"/>
  <c r="Y4363"/>
  <c r="Y4355"/>
  <c r="Y4347"/>
  <c r="Y4339"/>
  <c r="Y4331"/>
  <c r="Y4323"/>
  <c r="Y4315"/>
  <c r="Y4307"/>
  <c r="Y4299"/>
  <c r="Y4291"/>
  <c r="Y4283"/>
  <c r="Y4275"/>
  <c r="Y4267"/>
  <c r="Y4259"/>
  <c r="Y4251"/>
  <c r="Y4243"/>
  <c r="Y4235"/>
  <c r="Y4227"/>
  <c r="Y4219"/>
  <c r="Y4211"/>
  <c r="Y4203"/>
  <c r="Y4195"/>
  <c r="Y4187"/>
  <c r="Y4179"/>
  <c r="Y4171"/>
  <c r="Y4163"/>
  <c r="Y4155"/>
  <c r="Y4147"/>
  <c r="Y4139"/>
  <c r="Y4131"/>
  <c r="Y4123"/>
  <c r="Y4115"/>
  <c r="Y4107"/>
  <c r="Y4099"/>
  <c r="Y4091"/>
  <c r="Y4083"/>
  <c r="Y4075"/>
  <c r="Y4067"/>
  <c r="Y4059"/>
  <c r="Y4051"/>
  <c r="Y4043"/>
  <c r="Y4035"/>
  <c r="Y4027"/>
  <c r="Y4019"/>
  <c r="Y4011"/>
  <c r="Y4003"/>
  <c r="Y3995"/>
  <c r="Y3987"/>
  <c r="Y3979"/>
  <c r="Y3971"/>
  <c r="Y3963"/>
  <c r="Y3955"/>
  <c r="Y3947"/>
  <c r="Y3939"/>
  <c r="Y3931"/>
  <c r="Y3923"/>
  <c r="Y3915"/>
  <c r="Y3907"/>
  <c r="Y3899"/>
  <c r="Y3891"/>
  <c r="Y3883"/>
  <c r="Y3875"/>
  <c r="Y3867"/>
  <c r="Y3859"/>
  <c r="Y3851"/>
  <c r="Y3843"/>
  <c r="Y3835"/>
  <c r="Y3827"/>
  <c r="Y3819"/>
  <c r="Y3811"/>
  <c r="Y3803"/>
  <c r="Y3795"/>
  <c r="Y3787"/>
  <c r="Y3779"/>
  <c r="Y3771"/>
  <c r="Y3763"/>
  <c r="Y3755"/>
  <c r="Y3747"/>
  <c r="Y3739"/>
  <c r="Y3731"/>
  <c r="Y3723"/>
  <c r="Y3715"/>
  <c r="Y3707"/>
  <c r="Y3699"/>
  <c r="Y3691"/>
  <c r="Y3683"/>
  <c r="Y3675"/>
  <c r="Y3667"/>
  <c r="Y3659"/>
  <c r="Y3651"/>
  <c r="Y3643"/>
  <c r="Y3635"/>
  <c r="Y3627"/>
  <c r="Y3619"/>
  <c r="Y3611"/>
  <c r="Y3603"/>
  <c r="Y3595"/>
  <c r="Y3587"/>
  <c r="Y3579"/>
  <c r="Y3571"/>
  <c r="Y3563"/>
  <c r="Y3555"/>
  <c r="Y3547"/>
  <c r="Y3539"/>
  <c r="Y3531"/>
  <c r="Y3523"/>
  <c r="Y3515"/>
  <c r="Y3507"/>
  <c r="Y3499"/>
  <c r="Y3491"/>
  <c r="Y3483"/>
  <c r="Y3475"/>
  <c r="Y3467"/>
  <c r="Y3459"/>
  <c r="Y3451"/>
  <c r="Y3443"/>
  <c r="Y3435"/>
  <c r="Y3427"/>
  <c r="Y3419"/>
  <c r="Y3411"/>
  <c r="Y3403"/>
  <c r="Y3395"/>
  <c r="Y3387"/>
  <c r="Y3379"/>
  <c r="Y3371"/>
  <c r="Y3363"/>
  <c r="Y3355"/>
  <c r="Y3347"/>
  <c r="Y3339"/>
  <c r="Y3331"/>
  <c r="Y3323"/>
  <c r="Y3315"/>
  <c r="Y3307"/>
  <c r="Y3299"/>
  <c r="Y3291"/>
  <c r="Y3283"/>
  <c r="Y3275"/>
  <c r="Y3267"/>
  <c r="Y3259"/>
  <c r="Y3251"/>
  <c r="Y3243"/>
  <c r="Y3235"/>
  <c r="Y3227"/>
  <c r="Y3219"/>
  <c r="Y3211"/>
  <c r="Y3203"/>
  <c r="Y3195"/>
  <c r="Y3187"/>
  <c r="Y3179"/>
  <c r="Y3171"/>
  <c r="Y3163"/>
  <c r="Y3155"/>
  <c r="Y3147"/>
  <c r="Y3139"/>
  <c r="Y3131"/>
  <c r="Y3123"/>
  <c r="Y3115"/>
  <c r="Y3107"/>
  <c r="Y3099"/>
  <c r="Y3091"/>
  <c r="Y3083"/>
  <c r="Y3075"/>
  <c r="Y3067"/>
  <c r="Y3059"/>
  <c r="Y3051"/>
  <c r="Y3043"/>
  <c r="Y3035"/>
  <c r="Y3027"/>
  <c r="Y3019"/>
  <c r="Y3011"/>
  <c r="Y3003"/>
  <c r="Y2995"/>
  <c r="Y2987"/>
  <c r="Y2979"/>
  <c r="Y2971"/>
  <c r="Y2963"/>
  <c r="Y2955"/>
  <c r="Y2947"/>
  <c r="Y2939"/>
  <c r="Y2931"/>
  <c r="Y2923"/>
  <c r="Y2915"/>
  <c r="Y2907"/>
  <c r="Y2899"/>
  <c r="Y2891"/>
  <c r="Y2883"/>
  <c r="Y2875"/>
  <c r="Y2867"/>
  <c r="Y2859"/>
  <c r="Y2851"/>
  <c r="Y2843"/>
  <c r="Y2835"/>
  <c r="Y2827"/>
  <c r="Y2819"/>
  <c r="Y2811"/>
  <c r="Y2803"/>
  <c r="Y2795"/>
  <c r="Y2787"/>
  <c r="Y2779"/>
  <c r="Y2771"/>
  <c r="Y2763"/>
  <c r="Y2755"/>
  <c r="Y2747"/>
  <c r="Y2739"/>
  <c r="Y2731"/>
  <c r="Y2723"/>
  <c r="Y2715"/>
  <c r="Y2707"/>
  <c r="Y2699"/>
  <c r="Y2691"/>
  <c r="Y2683"/>
  <c r="Y2675"/>
  <c r="Y2667"/>
  <c r="Y2659"/>
  <c r="Y2651"/>
  <c r="Y2643"/>
  <c r="Y2635"/>
  <c r="Y2627"/>
  <c r="Y2619"/>
  <c r="Y2611"/>
  <c r="Y2603"/>
  <c r="Y2595"/>
  <c r="Y2587"/>
  <c r="Y2579"/>
  <c r="Y2571"/>
  <c r="Y2563"/>
  <c r="Y2555"/>
  <c r="Y2547"/>
  <c r="Y2539"/>
  <c r="Y2531"/>
  <c r="Y2523"/>
  <c r="Y2515"/>
  <c r="Y2507"/>
  <c r="Y2499"/>
  <c r="Y2491"/>
  <c r="Y2483"/>
  <c r="Y2475"/>
  <c r="Y2467"/>
  <c r="Y2459"/>
  <c r="Y2451"/>
  <c r="Y2443"/>
  <c r="Y2435"/>
  <c r="Y2427"/>
  <c r="Y2419"/>
  <c r="Y2411"/>
  <c r="Y2403"/>
  <c r="Y2395"/>
  <c r="Y2387"/>
  <c r="Y2379"/>
  <c r="Y2371"/>
  <c r="Y2363"/>
  <c r="Y2355"/>
  <c r="Y2347"/>
  <c r="Y2339"/>
  <c r="Y2331"/>
  <c r="Y2323"/>
  <c r="Y2315"/>
  <c r="Y2307"/>
  <c r="Y2299"/>
  <c r="Y2291"/>
  <c r="Y2283"/>
  <c r="Y2275"/>
  <c r="Y2267"/>
  <c r="Y2259"/>
  <c r="Y2251"/>
  <c r="Y2243"/>
  <c r="Y2235"/>
  <c r="Y2227"/>
  <c r="Y2219"/>
  <c r="Y2211"/>
  <c r="Y2203"/>
  <c r="Y2195"/>
  <c r="Y2187"/>
  <c r="Y2179"/>
  <c r="Y2171"/>
  <c r="Y2163"/>
  <c r="Y2155"/>
  <c r="Y2147"/>
  <c r="Y2139"/>
  <c r="Y2131"/>
  <c r="Y2123"/>
  <c r="Y2115"/>
  <c r="Y2107"/>
  <c r="Y2099"/>
  <c r="Y2091"/>
  <c r="Y2083"/>
  <c r="Y2075"/>
  <c r="Y2067"/>
  <c r="Y2059"/>
  <c r="Y2051"/>
  <c r="Y2043"/>
  <c r="Y2035"/>
  <c r="Y2027"/>
  <c r="Y2019"/>
  <c r="Y2011"/>
  <c r="Y2003"/>
  <c r="Y1995"/>
  <c r="Y1987"/>
  <c r="Y1979"/>
  <c r="Y1971"/>
  <c r="Y1963"/>
  <c r="Y1955"/>
  <c r="Y1947"/>
  <c r="Y1939"/>
  <c r="Y1931"/>
  <c r="Y1923"/>
  <c r="Y1915"/>
  <c r="Y1907"/>
  <c r="Y1899"/>
  <c r="Y1891"/>
  <c r="Y1883"/>
  <c r="Y1875"/>
  <c r="Y1867"/>
  <c r="Y1859"/>
  <c r="Y1851"/>
  <c r="Y1843"/>
  <c r="Y1835"/>
  <c r="Y1827"/>
  <c r="Y1819"/>
  <c r="Y1811"/>
  <c r="Y1803"/>
  <c r="Y1795"/>
  <c r="Y1787"/>
  <c r="Y1779"/>
  <c r="Y1771"/>
  <c r="Y1763"/>
  <c r="Y1755"/>
  <c r="Y1747"/>
  <c r="Y1739"/>
  <c r="Y1731"/>
  <c r="Y1723"/>
  <c r="Y1715"/>
  <c r="Y1707"/>
  <c r="Y1699"/>
  <c r="Y1691"/>
  <c r="Y1683"/>
  <c r="Y1675"/>
  <c r="Y1667"/>
  <c r="Y1659"/>
  <c r="Y1651"/>
  <c r="Y1643"/>
  <c r="Y1635"/>
  <c r="Y1627"/>
  <c r="Y1619"/>
  <c r="Y1611"/>
  <c r="Y1603"/>
  <c r="Y1595"/>
  <c r="Y1587"/>
  <c r="Y1579"/>
  <c r="Y1571"/>
  <c r="Y1563"/>
  <c r="Y1555"/>
  <c r="Y1547"/>
  <c r="Y1539"/>
  <c r="Y1531"/>
  <c r="Y1523"/>
  <c r="Y1515"/>
  <c r="Y1507"/>
  <c r="Y1499"/>
  <c r="Y1491"/>
  <c r="Y1483"/>
  <c r="Y1475"/>
  <c r="Y1467"/>
  <c r="Y1459"/>
  <c r="Y1451"/>
  <c r="Y1443"/>
  <c r="Y1435"/>
  <c r="Y1427"/>
  <c r="Y1419"/>
  <c r="Y1411"/>
  <c r="Y1403"/>
  <c r="Y1395"/>
  <c r="Y1387"/>
  <c r="Y1379"/>
  <c r="Y1371"/>
  <c r="Y1363"/>
  <c r="Y1355"/>
  <c r="Y1347"/>
  <c r="Y1339"/>
  <c r="Y1331"/>
  <c r="Y1323"/>
  <c r="Y1315"/>
  <c r="Y1307"/>
  <c r="Y1299"/>
  <c r="Y1291"/>
  <c r="Y1283"/>
  <c r="Y1275"/>
  <c r="Y1267"/>
  <c r="Y1259"/>
  <c r="Y1251"/>
  <c r="Y1243"/>
  <c r="Y1235"/>
  <c r="Y1227"/>
  <c r="Y1219"/>
  <c r="Y1211"/>
  <c r="Y1203"/>
  <c r="Y1195"/>
  <c r="Y1187"/>
  <c r="Y1179"/>
  <c r="Y1171"/>
  <c r="Y1163"/>
  <c r="Y1155"/>
  <c r="Y1147"/>
  <c r="Y1139"/>
  <c r="Y1131"/>
  <c r="Y1123"/>
  <c r="Y1115"/>
  <c r="Y1107"/>
  <c r="Y1099"/>
  <c r="Y1091"/>
  <c r="Y1083"/>
  <c r="Y1075"/>
  <c r="Y1067"/>
  <c r="Y1059"/>
  <c r="Y1051"/>
  <c r="Y1043"/>
  <c r="Y1035"/>
  <c r="Y1027"/>
  <c r="Y1019"/>
  <c r="Y1011"/>
  <c r="Y1003"/>
  <c r="Y995"/>
  <c r="Y987"/>
  <c r="Y979"/>
  <c r="Y971"/>
  <c r="Y963"/>
  <c r="Y955"/>
  <c r="Y947"/>
  <c r="Y939"/>
  <c r="Y931"/>
  <c r="Y923"/>
  <c r="Y915"/>
  <c r="Y907"/>
  <c r="Y899"/>
  <c r="Y891"/>
  <c r="Y883"/>
  <c r="Y875"/>
  <c r="Y867"/>
  <c r="Y859"/>
  <c r="Y851"/>
  <c r="Y843"/>
  <c r="Y835"/>
  <c r="Y827"/>
  <c r="Y819"/>
  <c r="Y811"/>
  <c r="Y803"/>
  <c r="Y795"/>
  <c r="Y787"/>
  <c r="Y779"/>
  <c r="Y771"/>
  <c r="Y763"/>
  <c r="Y755"/>
  <c r="Y747"/>
  <c r="Y739"/>
  <c r="Y731"/>
  <c r="Y723"/>
  <c r="Y715"/>
  <c r="Y707"/>
  <c r="Y699"/>
  <c r="Y691"/>
  <c r="Y683"/>
  <c r="Y675"/>
  <c r="Y667"/>
  <c r="Y659"/>
  <c r="Y651"/>
  <c r="Y643"/>
  <c r="Y635"/>
  <c r="Y627"/>
  <c r="Y619"/>
  <c r="Y611"/>
  <c r="Y603"/>
  <c r="Y595"/>
  <c r="Y587"/>
  <c r="Y579"/>
  <c r="Y571"/>
  <c r="Y563"/>
  <c r="Y555"/>
  <c r="Y547"/>
  <c r="Y539"/>
  <c r="Y531"/>
  <c r="Y523"/>
  <c r="Y515"/>
  <c r="Y507"/>
  <c r="Z4467"/>
  <c r="Z4459"/>
  <c r="Z4451"/>
  <c r="Z4443"/>
  <c r="Z4435"/>
  <c r="Z4427"/>
  <c r="Z4419"/>
  <c r="Z4411"/>
  <c r="Z4403"/>
  <c r="Z4395"/>
  <c r="Z4387"/>
  <c r="Z4379"/>
  <c r="Z4371"/>
  <c r="Z4363"/>
  <c r="Z4355"/>
  <c r="Z4347"/>
  <c r="Z4339"/>
  <c r="Z4331"/>
  <c r="Z4323"/>
  <c r="Z4315"/>
  <c r="Z4307"/>
  <c r="Z4299"/>
  <c r="Z4291"/>
  <c r="Z4283"/>
  <c r="Z4275"/>
  <c r="Z4267"/>
  <c r="Z4259"/>
  <c r="Z4251"/>
  <c r="Z4243"/>
  <c r="Z4235"/>
  <c r="Z4227"/>
  <c r="Z4219"/>
  <c r="Z4211"/>
  <c r="Z4203"/>
  <c r="Z4195"/>
  <c r="Z4187"/>
  <c r="Z4179"/>
  <c r="Z4171"/>
  <c r="Z4163"/>
  <c r="Z4155"/>
  <c r="Z4147"/>
  <c r="Z4139"/>
  <c r="Z4131"/>
  <c r="Z4123"/>
  <c r="Z4115"/>
  <c r="Z4107"/>
  <c r="Z4099"/>
  <c r="Z4091"/>
  <c r="Z4083"/>
  <c r="Z4075"/>
  <c r="Z4067"/>
  <c r="Z4059"/>
  <c r="Z4051"/>
  <c r="Z4043"/>
  <c r="Z4035"/>
  <c r="Z4027"/>
  <c r="Z4019"/>
  <c r="Z4011"/>
  <c r="Z4003"/>
  <c r="Z3995"/>
  <c r="Z3987"/>
  <c r="Z3979"/>
  <c r="Z3971"/>
  <c r="Z3963"/>
  <c r="Z3955"/>
  <c r="Z3947"/>
  <c r="Z3939"/>
  <c r="Z3931"/>
  <c r="Z3923"/>
  <c r="Z3915"/>
  <c r="Z3907"/>
  <c r="Z3899"/>
  <c r="Z3891"/>
  <c r="Z3883"/>
  <c r="Z3875"/>
  <c r="Z3867"/>
  <c r="Z3859"/>
  <c r="Z3851"/>
  <c r="Z3843"/>
  <c r="Z3835"/>
  <c r="Z3827"/>
  <c r="Z3819"/>
  <c r="Z3811"/>
  <c r="Z3803"/>
  <c r="Z3795"/>
  <c r="Z3787"/>
  <c r="Z3779"/>
  <c r="Z3771"/>
  <c r="Z3763"/>
  <c r="Z3755"/>
  <c r="Z3747"/>
  <c r="Z3739"/>
  <c r="Z3731"/>
  <c r="Z3723"/>
  <c r="Z3715"/>
  <c r="Z3707"/>
  <c r="Z3699"/>
  <c r="Z3691"/>
  <c r="Z3683"/>
  <c r="Z3675"/>
  <c r="Z3667"/>
  <c r="Z3659"/>
  <c r="Z3651"/>
  <c r="Z3643"/>
  <c r="Z3635"/>
  <c r="Z3627"/>
  <c r="Z3619"/>
  <c r="Z3611"/>
  <c r="Z3603"/>
  <c r="Z3595"/>
  <c r="Z3587"/>
  <c r="Z3579"/>
  <c r="Z3571"/>
  <c r="Z3563"/>
  <c r="Z3555"/>
  <c r="Z3547"/>
  <c r="Z3539"/>
  <c r="Z3531"/>
  <c r="Z3523"/>
  <c r="Z3515"/>
  <c r="Z3507"/>
  <c r="Z3499"/>
  <c r="Z3491"/>
  <c r="Z3483"/>
  <c r="Z3475"/>
  <c r="Z3467"/>
  <c r="Z3459"/>
  <c r="Z3451"/>
  <c r="Z3443"/>
  <c r="Z3435"/>
  <c r="Z3427"/>
  <c r="Z3419"/>
  <c r="Z3411"/>
  <c r="Z3403"/>
  <c r="Z3395"/>
  <c r="Z3387"/>
  <c r="Z3379"/>
  <c r="Z3371"/>
  <c r="Z3363"/>
  <c r="Z3355"/>
  <c r="Z3347"/>
  <c r="Z3339"/>
  <c r="Z3331"/>
  <c r="Z3323"/>
  <c r="Z3315"/>
  <c r="Z3307"/>
  <c r="Z3299"/>
  <c r="Z3291"/>
  <c r="Z3283"/>
  <c r="Z3275"/>
  <c r="Z3267"/>
  <c r="Z3259"/>
  <c r="Z3251"/>
  <c r="Z3243"/>
  <c r="Z3235"/>
  <c r="Z3227"/>
  <c r="Z3219"/>
  <c r="Z3211"/>
  <c r="Z3203"/>
  <c r="Z3195"/>
  <c r="Z3187"/>
  <c r="Z3179"/>
  <c r="Z3171"/>
  <c r="Z3163"/>
  <c r="Z3155"/>
  <c r="Z3147"/>
  <c r="Z3139"/>
  <c r="Z3131"/>
  <c r="Z3123"/>
  <c r="Z3115"/>
  <c r="Z3107"/>
  <c r="Z3099"/>
  <c r="Z3091"/>
  <c r="Z3083"/>
  <c r="Z3075"/>
  <c r="Z3067"/>
  <c r="Z3059"/>
  <c r="Z3051"/>
  <c r="Z3043"/>
  <c r="Z3035"/>
  <c r="Z3027"/>
  <c r="Z3019"/>
  <c r="Z3011"/>
  <c r="Z3003"/>
  <c r="Z2995"/>
  <c r="Z2987"/>
  <c r="Z2979"/>
  <c r="Z2971"/>
  <c r="Z2963"/>
  <c r="Z2955"/>
  <c r="Z2947"/>
  <c r="Z2939"/>
  <c r="Z2931"/>
  <c r="Z2923"/>
  <c r="Z2915"/>
  <c r="Z2907"/>
  <c r="Z2899"/>
  <c r="Z2891"/>
  <c r="Z2883"/>
  <c r="Z2875"/>
  <c r="Z2867"/>
  <c r="Z2859"/>
  <c r="Z2851"/>
  <c r="Z2843"/>
  <c r="Z2835"/>
  <c r="Z2827"/>
  <c r="Z2819"/>
  <c r="Z2811"/>
  <c r="Z2803"/>
  <c r="Z2795"/>
  <c r="Z2787"/>
  <c r="Z2779"/>
  <c r="Z2771"/>
  <c r="Z2763"/>
  <c r="Z2755"/>
  <c r="Z2747"/>
  <c r="Z2739"/>
  <c r="Z2731"/>
  <c r="Z2723"/>
  <c r="Z2715"/>
  <c r="Z2707"/>
  <c r="Z2699"/>
  <c r="Z2691"/>
  <c r="Z2683"/>
  <c r="Z2675"/>
  <c r="Z2667"/>
  <c r="Z2659"/>
  <c r="Z2651"/>
  <c r="Z2643"/>
  <c r="Z2635"/>
  <c r="Z2627"/>
  <c r="Z2619"/>
  <c r="Z2611"/>
  <c r="Z2603"/>
  <c r="Z2595"/>
  <c r="Z2587"/>
  <c r="Z2579"/>
  <c r="Z2571"/>
  <c r="Z2563"/>
  <c r="Z2555"/>
  <c r="Z2547"/>
  <c r="Z2539"/>
  <c r="Z2531"/>
  <c r="Z2523"/>
  <c r="Z2515"/>
  <c r="Z2507"/>
  <c r="Z2499"/>
  <c r="Z2491"/>
  <c r="Z2483"/>
  <c r="Z2475"/>
  <c r="Z2467"/>
  <c r="Z2459"/>
  <c r="Z2451"/>
  <c r="Z2443"/>
  <c r="Z2435"/>
  <c r="Z2427"/>
  <c r="Z2419"/>
  <c r="Z2411"/>
  <c r="Z2403"/>
  <c r="Z2395"/>
  <c r="Z2387"/>
  <c r="Z2379"/>
  <c r="Z2371"/>
  <c r="Z2363"/>
  <c r="Z2355"/>
  <c r="Z2347"/>
  <c r="Z2339"/>
  <c r="Z2331"/>
  <c r="Z2323"/>
  <c r="Z2315"/>
  <c r="Z2307"/>
  <c r="Z2299"/>
  <c r="Z2291"/>
  <c r="Z2283"/>
  <c r="Z2275"/>
  <c r="Z2267"/>
  <c r="Z2259"/>
  <c r="Z2251"/>
  <c r="Z2243"/>
  <c r="Z2235"/>
  <c r="Z2227"/>
  <c r="Z2219"/>
  <c r="Z2211"/>
  <c r="Z2203"/>
  <c r="Z2195"/>
  <c r="Z2187"/>
  <c r="Z2179"/>
  <c r="Z2171"/>
  <c r="Z2163"/>
  <c r="Z2155"/>
  <c r="Z2147"/>
  <c r="Z2139"/>
  <c r="Z2131"/>
  <c r="Z2123"/>
  <c r="Z2115"/>
  <c r="Z2107"/>
  <c r="Z2099"/>
  <c r="Z2091"/>
  <c r="Z2083"/>
  <c r="Z2075"/>
  <c r="Z2067"/>
  <c r="Z2059"/>
  <c r="Z2051"/>
  <c r="Z2043"/>
  <c r="Z2035"/>
  <c r="Z2027"/>
  <c r="Z2019"/>
  <c r="Z2011"/>
  <c r="Z2003"/>
  <c r="Z1995"/>
  <c r="Z1987"/>
  <c r="Z1979"/>
  <c r="Z1971"/>
  <c r="Z1963"/>
  <c r="Z1955"/>
  <c r="Z1947"/>
  <c r="Z1939"/>
  <c r="Z1931"/>
  <c r="Z1923"/>
  <c r="Z1915"/>
  <c r="Z1907"/>
  <c r="Z1899"/>
  <c r="Z1891"/>
  <c r="Z1883"/>
  <c r="Z1875"/>
  <c r="Z1867"/>
  <c r="Z1859"/>
  <c r="Z1851"/>
  <c r="Z1843"/>
  <c r="Z1835"/>
  <c r="Z1827"/>
  <c r="Z1819"/>
  <c r="Z1811"/>
  <c r="Z1803"/>
  <c r="Z1795"/>
  <c r="Z1787"/>
  <c r="Z1779"/>
  <c r="Z1771"/>
  <c r="Z1763"/>
  <c r="Z1755"/>
  <c r="Z1747"/>
  <c r="Z1739"/>
  <c r="Z1731"/>
  <c r="Z1723"/>
  <c r="Z1715"/>
  <c r="Z1707"/>
  <c r="Z1699"/>
  <c r="Z1691"/>
  <c r="Z1683"/>
  <c r="Z1675"/>
  <c r="Z1667"/>
  <c r="Z1659"/>
  <c r="Z1651"/>
  <c r="Z1643"/>
  <c r="Z1635"/>
  <c r="Z1627"/>
  <c r="Z1619"/>
  <c r="Z1611"/>
  <c r="Z1603"/>
  <c r="Z1595"/>
  <c r="Z1587"/>
  <c r="Z1579"/>
  <c r="Z1571"/>
  <c r="Z1563"/>
  <c r="Z1555"/>
  <c r="Z1547"/>
  <c r="Z1539"/>
  <c r="Z1531"/>
  <c r="Z1523"/>
  <c r="Z1515"/>
  <c r="Z1507"/>
  <c r="Z1499"/>
  <c r="Z1491"/>
  <c r="Z1483"/>
  <c r="Z1475"/>
  <c r="Z1467"/>
  <c r="Z1459"/>
  <c r="Z1451"/>
  <c r="Z1443"/>
  <c r="Z1435"/>
  <c r="Z1427"/>
  <c r="Z1419"/>
  <c r="Z1411"/>
  <c r="Z1403"/>
  <c r="Z1395"/>
  <c r="Z1387"/>
  <c r="Z1379"/>
  <c r="Z1371"/>
  <c r="Z1363"/>
  <c r="Z1355"/>
  <c r="Z1347"/>
  <c r="Z1339"/>
  <c r="Z1331"/>
  <c r="Z1323"/>
  <c r="Z1315"/>
  <c r="Z1307"/>
  <c r="Z1299"/>
  <c r="Z1291"/>
  <c r="Z1283"/>
  <c r="Z1275"/>
  <c r="Z1267"/>
  <c r="Z1259"/>
  <c r="Z1251"/>
  <c r="Z1243"/>
  <c r="Z1235"/>
  <c r="Z1227"/>
  <c r="Z1219"/>
  <c r="Z1211"/>
  <c r="Z1203"/>
  <c r="Z1195"/>
  <c r="Z1187"/>
  <c r="Z1179"/>
  <c r="Z1171"/>
  <c r="Z1163"/>
  <c r="Z1155"/>
  <c r="Z1147"/>
  <c r="Z1139"/>
  <c r="Z1131"/>
  <c r="Z1123"/>
  <c r="Z1115"/>
  <c r="Z1107"/>
  <c r="Z1099"/>
  <c r="Z1091"/>
  <c r="Z1083"/>
  <c r="Z1075"/>
  <c r="Z1067"/>
  <c r="Z1059"/>
  <c r="Z1051"/>
  <c r="Z1043"/>
  <c r="Z1035"/>
  <c r="Z1027"/>
  <c r="Z1019"/>
  <c r="Z1011"/>
  <c r="Z1003"/>
  <c r="Z995"/>
  <c r="Z987"/>
  <c r="Z979"/>
  <c r="Z971"/>
  <c r="Z963"/>
  <c r="Z955"/>
  <c r="Z947"/>
  <c r="Z939"/>
  <c r="Z931"/>
  <c r="Z923"/>
  <c r="Z915"/>
  <c r="Z907"/>
  <c r="Z899"/>
  <c r="Z891"/>
  <c r="Z883"/>
  <c r="Z875"/>
  <c r="Z867"/>
  <c r="Z859"/>
  <c r="Z851"/>
  <c r="Z843"/>
  <c r="Z835"/>
  <c r="Z827"/>
  <c r="Z819"/>
  <c r="Z811"/>
  <c r="Z803"/>
  <c r="Z795"/>
  <c r="Z787"/>
  <c r="Z779"/>
  <c r="Z771"/>
  <c r="Z763"/>
  <c r="Z755"/>
  <c r="Z747"/>
  <c r="Z739"/>
  <c r="Z731"/>
  <c r="Z723"/>
  <c r="Z715"/>
  <c r="Z707"/>
  <c r="Z699"/>
  <c r="Z691"/>
  <c r="Z683"/>
  <c r="Z675"/>
  <c r="Z667"/>
  <c r="Z659"/>
  <c r="Z651"/>
  <c r="Z643"/>
  <c r="Z635"/>
  <c r="Z627"/>
  <c r="Z619"/>
  <c r="Z611"/>
  <c r="Z603"/>
  <c r="Z595"/>
  <c r="Z587"/>
  <c r="Z579"/>
  <c r="Z571"/>
  <c r="Z563"/>
  <c r="Z555"/>
  <c r="Z547"/>
  <c r="Z539"/>
  <c r="Z531"/>
  <c r="Z523"/>
  <c r="Z515"/>
  <c r="Z507"/>
  <c r="AA4467"/>
  <c r="AA4459"/>
  <c r="AA4451"/>
  <c r="AA4443"/>
  <c r="AA4435"/>
  <c r="AA4427"/>
  <c r="AA4419"/>
  <c r="AA4411"/>
  <c r="AA4403"/>
  <c r="AA4395"/>
  <c r="AA4387"/>
  <c r="AA4379"/>
  <c r="AA4371"/>
  <c r="AA4363"/>
  <c r="AA4355"/>
  <c r="AA4347"/>
  <c r="AA4339"/>
  <c r="AA4331"/>
  <c r="AA4323"/>
  <c r="AA4315"/>
  <c r="AA4307"/>
  <c r="AA4299"/>
  <c r="AA4291"/>
  <c r="AA4283"/>
  <c r="AA4275"/>
  <c r="AA4267"/>
  <c r="AA4259"/>
  <c r="AA4251"/>
  <c r="AA4243"/>
  <c r="AA4235"/>
  <c r="AA4227"/>
  <c r="AA4219"/>
  <c r="AA4211"/>
  <c r="AA4203"/>
  <c r="AA4195"/>
  <c r="AA4187"/>
  <c r="AA4179"/>
  <c r="AA4171"/>
  <c r="AA4163"/>
  <c r="AA4155"/>
  <c r="AA4147"/>
  <c r="AA4139"/>
  <c r="AA4131"/>
  <c r="AA4123"/>
  <c r="AA4115"/>
  <c r="AA4107"/>
  <c r="AA4099"/>
  <c r="AA4091"/>
  <c r="AA4083"/>
  <c r="AA4075"/>
  <c r="AA4067"/>
  <c r="AA4059"/>
  <c r="AA4051"/>
  <c r="AA4043"/>
  <c r="AA4035"/>
  <c r="AA4027"/>
  <c r="AA4019"/>
  <c r="AA4011"/>
  <c r="AA4003"/>
  <c r="AA3995"/>
  <c r="AA3987"/>
  <c r="AA3979"/>
  <c r="AA3971"/>
  <c r="AA3963"/>
  <c r="AA3955"/>
  <c r="AA3947"/>
  <c r="AA3939"/>
  <c r="AA3931"/>
  <c r="AA3923"/>
  <c r="AA3915"/>
  <c r="AA3907"/>
  <c r="AA3899"/>
  <c r="AA3891"/>
  <c r="AA3883"/>
  <c r="AA3875"/>
  <c r="AA3867"/>
  <c r="AA3859"/>
  <c r="AA3851"/>
  <c r="AA3843"/>
  <c r="AA3835"/>
  <c r="AA3827"/>
  <c r="AA3819"/>
  <c r="AA3811"/>
  <c r="AA3803"/>
  <c r="AA3795"/>
  <c r="AA3787"/>
  <c r="AA3779"/>
  <c r="AA3771"/>
  <c r="AA3763"/>
  <c r="AA3755"/>
  <c r="AA3747"/>
  <c r="AA3739"/>
  <c r="AA3731"/>
  <c r="AA3723"/>
  <c r="AA3715"/>
  <c r="AA3707"/>
  <c r="AA3699"/>
  <c r="AA3691"/>
  <c r="AA3683"/>
  <c r="AA3675"/>
  <c r="AA3667"/>
  <c r="AA3659"/>
  <c r="AA3651"/>
  <c r="AA3643"/>
  <c r="AA3635"/>
  <c r="AA3627"/>
  <c r="AA3619"/>
  <c r="AA3611"/>
  <c r="AA3603"/>
  <c r="AA3595"/>
  <c r="AA3587"/>
  <c r="AA3579"/>
  <c r="AA3571"/>
  <c r="AA3563"/>
  <c r="AA3555"/>
  <c r="AA3547"/>
  <c r="AA3539"/>
  <c r="AA3531"/>
  <c r="AA3523"/>
  <c r="AA3515"/>
  <c r="AA3507"/>
  <c r="AA3499"/>
  <c r="AA3491"/>
  <c r="AA3483"/>
  <c r="AA3475"/>
  <c r="AA3467"/>
  <c r="AA3459"/>
  <c r="AA3451"/>
  <c r="AA3443"/>
  <c r="AA3435"/>
  <c r="AA3427"/>
  <c r="AA3419"/>
  <c r="AA3411"/>
  <c r="AA3403"/>
  <c r="AA3395"/>
  <c r="AA3387"/>
  <c r="AA3379"/>
  <c r="AA3371"/>
  <c r="AA3363"/>
  <c r="AA3355"/>
  <c r="AA3347"/>
  <c r="AA3339"/>
  <c r="AA3331"/>
  <c r="AA3323"/>
  <c r="AA3315"/>
  <c r="AA3307"/>
  <c r="AA3299"/>
  <c r="AA3291"/>
  <c r="AA3283"/>
  <c r="AA3275"/>
  <c r="AA3267"/>
  <c r="AA3259"/>
  <c r="AA3251"/>
  <c r="AA3243"/>
  <c r="AA3235"/>
  <c r="AA3227"/>
  <c r="AA3219"/>
  <c r="AA3211"/>
  <c r="AA3203"/>
  <c r="AA3195"/>
  <c r="AA3187"/>
  <c r="AA3179"/>
  <c r="AA3171"/>
  <c r="AA3163"/>
  <c r="AA3155"/>
  <c r="AA3147"/>
  <c r="AA3139"/>
  <c r="AA3131"/>
  <c r="AA3123"/>
  <c r="AA3115"/>
  <c r="AA3107"/>
  <c r="AA3099"/>
  <c r="AA3091"/>
  <c r="AA3083"/>
  <c r="AA3075"/>
  <c r="AA3067"/>
  <c r="AA3059"/>
  <c r="AA3051"/>
  <c r="AA3043"/>
  <c r="AA3035"/>
  <c r="AA3027"/>
  <c r="AA3019"/>
  <c r="AA3011"/>
  <c r="AA3003"/>
  <c r="AA2995"/>
  <c r="AA2987"/>
  <c r="AA2979"/>
  <c r="AA2971"/>
  <c r="AA2963"/>
  <c r="AA2955"/>
  <c r="AA2947"/>
  <c r="AA2939"/>
  <c r="AA2931"/>
  <c r="AA2923"/>
  <c r="AA2915"/>
  <c r="AA2907"/>
  <c r="AA2899"/>
  <c r="AA2891"/>
  <c r="AA2883"/>
  <c r="AA2875"/>
  <c r="AA2867"/>
  <c r="AA2859"/>
  <c r="AA2851"/>
  <c r="AA2843"/>
  <c r="AA2835"/>
  <c r="AA2827"/>
  <c r="AA2819"/>
  <c r="AA2811"/>
  <c r="AA2803"/>
  <c r="AA2795"/>
  <c r="AA2787"/>
  <c r="AA2779"/>
  <c r="AA2771"/>
  <c r="AA2763"/>
  <c r="AA2755"/>
  <c r="AA2747"/>
  <c r="AA2739"/>
  <c r="AA2731"/>
  <c r="AA2723"/>
  <c r="AA2715"/>
  <c r="AA2707"/>
  <c r="AA2699"/>
  <c r="AA2691"/>
  <c r="AA2683"/>
  <c r="AA2675"/>
  <c r="AA2667"/>
  <c r="AA2659"/>
  <c r="AA2651"/>
  <c r="AA2643"/>
  <c r="AA2635"/>
  <c r="AA2627"/>
  <c r="AA2619"/>
  <c r="AA2611"/>
  <c r="AA2603"/>
  <c r="AA2595"/>
  <c r="AA2587"/>
  <c r="AA2579"/>
  <c r="AA2571"/>
  <c r="AA2563"/>
  <c r="AA2555"/>
  <c r="AA2547"/>
  <c r="AA2539"/>
  <c r="AA2531"/>
  <c r="AA2523"/>
  <c r="AA2515"/>
  <c r="AA2507"/>
  <c r="AA2499"/>
  <c r="AA2491"/>
  <c r="AA2483"/>
  <c r="AA2475"/>
  <c r="AA2467"/>
  <c r="AA2459"/>
  <c r="AA2451"/>
  <c r="AA2443"/>
  <c r="AA2435"/>
  <c r="AA2427"/>
  <c r="AA2419"/>
  <c r="AA2411"/>
  <c r="AA2403"/>
  <c r="AA2395"/>
  <c r="AA2387"/>
  <c r="AA2379"/>
  <c r="AA2371"/>
  <c r="AA2363"/>
  <c r="AA2355"/>
  <c r="AA2347"/>
  <c r="AA2339"/>
  <c r="AA2331"/>
  <c r="AA2323"/>
  <c r="AA2315"/>
  <c r="AA2307"/>
  <c r="AA2299"/>
  <c r="AA2291"/>
  <c r="AA2283"/>
  <c r="AA2275"/>
  <c r="AA2267"/>
  <c r="AA2259"/>
  <c r="AA2251"/>
  <c r="AA2243"/>
  <c r="AA2235"/>
  <c r="AA2227"/>
  <c r="AA2219"/>
  <c r="AA2211"/>
  <c r="AA2203"/>
  <c r="AA2195"/>
  <c r="AA2187"/>
  <c r="AA2179"/>
  <c r="AA2171"/>
  <c r="AA2163"/>
  <c r="AA2155"/>
  <c r="AA2147"/>
  <c r="AA2139"/>
  <c r="AA2131"/>
  <c r="AA2123"/>
  <c r="AA2115"/>
  <c r="AA2107"/>
  <c r="AA2099"/>
  <c r="AA2091"/>
  <c r="AA2083"/>
  <c r="AA2075"/>
  <c r="AA2067"/>
  <c r="AA2059"/>
  <c r="AA2051"/>
  <c r="AA2043"/>
  <c r="AA2035"/>
  <c r="AA2027"/>
  <c r="AA2019"/>
  <c r="AA2011"/>
  <c r="AA2003"/>
  <c r="AA1995"/>
  <c r="AA1987"/>
  <c r="AA1979"/>
  <c r="AA1971"/>
  <c r="AA1963"/>
  <c r="AA1955"/>
  <c r="AA1947"/>
  <c r="AA1939"/>
  <c r="AA1931"/>
  <c r="AA1923"/>
  <c r="AA1915"/>
  <c r="AA1907"/>
  <c r="AA1899"/>
  <c r="AA1891"/>
  <c r="AA1883"/>
  <c r="AA1875"/>
  <c r="AA1867"/>
  <c r="AA1859"/>
  <c r="AA1851"/>
  <c r="AA1843"/>
  <c r="AA1835"/>
  <c r="AA1827"/>
  <c r="AA1819"/>
  <c r="AA1811"/>
  <c r="AA1803"/>
  <c r="AA1795"/>
  <c r="AA1787"/>
  <c r="AA1779"/>
  <c r="AA1771"/>
  <c r="AA1763"/>
  <c r="AA1755"/>
  <c r="AA1747"/>
  <c r="AA1739"/>
  <c r="AA1731"/>
  <c r="AA1723"/>
  <c r="AA1715"/>
  <c r="AA1707"/>
  <c r="AA1699"/>
  <c r="AA1691"/>
  <c r="AA1683"/>
  <c r="AA1675"/>
  <c r="AA1667"/>
  <c r="AA1659"/>
  <c r="AA1651"/>
  <c r="AA1643"/>
  <c r="AA1635"/>
  <c r="AA1627"/>
  <c r="AA1619"/>
  <c r="AA1611"/>
  <c r="AA1603"/>
  <c r="AA1595"/>
  <c r="AA1587"/>
  <c r="AA1579"/>
  <c r="AA1571"/>
  <c r="AA1563"/>
  <c r="AA1555"/>
  <c r="AA1547"/>
  <c r="AA1539"/>
  <c r="AA1531"/>
  <c r="AA1523"/>
  <c r="AA1515"/>
  <c r="AA1507"/>
  <c r="AA1499"/>
  <c r="AA1491"/>
  <c r="AA1483"/>
  <c r="AA1475"/>
  <c r="AA1467"/>
  <c r="AA1459"/>
  <c r="AA1451"/>
  <c r="AA1443"/>
  <c r="AA1435"/>
  <c r="AA1427"/>
  <c r="AA1419"/>
  <c r="AA1411"/>
  <c r="AA1403"/>
  <c r="AA1395"/>
  <c r="AA1387"/>
  <c r="AA1379"/>
  <c r="AA1371"/>
  <c r="AA1363"/>
  <c r="AA1355"/>
  <c r="AA1347"/>
  <c r="AA1339"/>
  <c r="AA1331"/>
  <c r="AA1323"/>
  <c r="AA1315"/>
  <c r="AA1307"/>
  <c r="AA1299"/>
  <c r="AA1291"/>
  <c r="AA1283"/>
  <c r="AA1275"/>
  <c r="AA1267"/>
  <c r="AA1259"/>
  <c r="AA1251"/>
  <c r="AA1243"/>
  <c r="AA1235"/>
  <c r="AA1227"/>
  <c r="AA1219"/>
  <c r="AA1211"/>
  <c r="AA1203"/>
  <c r="AA1195"/>
  <c r="AA1187"/>
  <c r="AA1179"/>
  <c r="AA1171"/>
  <c r="AA1163"/>
  <c r="AA1155"/>
  <c r="AA1147"/>
  <c r="AA1139"/>
  <c r="AA1131"/>
  <c r="AA1123"/>
  <c r="AA1115"/>
  <c r="AA1107"/>
  <c r="AA1099"/>
  <c r="AA1091"/>
  <c r="AA1083"/>
  <c r="AA1075"/>
  <c r="AA1067"/>
  <c r="AA1059"/>
  <c r="AA1051"/>
  <c r="AA1043"/>
  <c r="AA1035"/>
  <c r="AA1027"/>
  <c r="AA1019"/>
  <c r="AA1011"/>
  <c r="AA1003"/>
  <c r="AA995"/>
  <c r="AA987"/>
  <c r="AA979"/>
  <c r="AA971"/>
  <c r="AA963"/>
  <c r="AA955"/>
  <c r="AA947"/>
  <c r="AA939"/>
  <c r="AA931"/>
  <c r="AA923"/>
  <c r="AA915"/>
  <c r="AA907"/>
  <c r="AA899"/>
  <c r="AA891"/>
  <c r="AA883"/>
  <c r="AA875"/>
  <c r="AA867"/>
  <c r="AA859"/>
  <c r="AA851"/>
  <c r="AA843"/>
  <c r="AA835"/>
  <c r="AA827"/>
  <c r="AA819"/>
  <c r="AA811"/>
  <c r="AA803"/>
  <c r="AA795"/>
  <c r="AA787"/>
  <c r="AA779"/>
  <c r="AA771"/>
  <c r="AA763"/>
  <c r="AA755"/>
  <c r="AA747"/>
  <c r="AA739"/>
  <c r="AA731"/>
  <c r="AA723"/>
  <c r="AA715"/>
  <c r="AA707"/>
  <c r="AA699"/>
  <c r="AA691"/>
  <c r="AA683"/>
  <c r="AA675"/>
  <c r="AA667"/>
  <c r="AA659"/>
  <c r="AA651"/>
  <c r="AA643"/>
  <c r="AA635"/>
  <c r="AA627"/>
  <c r="AA619"/>
  <c r="AA611"/>
  <c r="AA603"/>
  <c r="AA595"/>
  <c r="AA587"/>
  <c r="AA579"/>
  <c r="AA571"/>
  <c r="AA563"/>
  <c r="AA555"/>
  <c r="AA547"/>
  <c r="AA539"/>
  <c r="AA531"/>
  <c r="AA523"/>
  <c r="AA515"/>
  <c r="AA507"/>
  <c r="AF4472"/>
  <c r="AF4440"/>
  <c r="AF4408"/>
  <c r="AF4376"/>
  <c r="AF4344"/>
  <c r="AF4312"/>
  <c r="AF4280"/>
  <c r="AF4256"/>
  <c r="AF4224"/>
  <c r="AF4192"/>
  <c r="AF4160"/>
  <c r="AF4120"/>
  <c r="AF4088"/>
  <c r="AF4056"/>
  <c r="AF4024"/>
  <c r="AF3992"/>
  <c r="AF3960"/>
  <c r="AF3928"/>
  <c r="AF3896"/>
  <c r="AF3864"/>
  <c r="AF3832"/>
  <c r="AF3800"/>
  <c r="AF3776"/>
  <c r="AF3744"/>
  <c r="AF3720"/>
  <c r="AF3688"/>
  <c r="AF3664"/>
  <c r="AF3632"/>
  <c r="AF3608"/>
  <c r="AF3584"/>
  <c r="AF3560"/>
  <c r="AF3528"/>
  <c r="AF3504"/>
  <c r="AF3480"/>
  <c r="AF3456"/>
  <c r="AF3432"/>
  <c r="AF3408"/>
  <c r="AF3384"/>
  <c r="AF3360"/>
  <c r="AF3336"/>
  <c r="AF3312"/>
  <c r="AF3288"/>
  <c r="AF3264"/>
  <c r="AF3240"/>
  <c r="AF3216"/>
  <c r="AF3200"/>
  <c r="AF3176"/>
  <c r="AF3152"/>
  <c r="AF3128"/>
  <c r="AF3104"/>
  <c r="AF3088"/>
  <c r="AF3048"/>
  <c r="AF4470"/>
  <c r="AF4438"/>
  <c r="AF4406"/>
  <c r="AF4382"/>
  <c r="AF4342"/>
  <c r="AF4310"/>
  <c r="AF4278"/>
  <c r="AF4246"/>
  <c r="AF4214"/>
  <c r="AF4182"/>
  <c r="AF4150"/>
  <c r="AF4118"/>
  <c r="AF4086"/>
  <c r="AF4046"/>
  <c r="AF4014"/>
  <c r="AF3982"/>
  <c r="AF3950"/>
  <c r="AF3918"/>
  <c r="AF3886"/>
  <c r="AF3862"/>
  <c r="AF3830"/>
  <c r="AF3798"/>
  <c r="AF3766"/>
  <c r="AF3734"/>
  <c r="AF3702"/>
  <c r="AF3670"/>
  <c r="AF3638"/>
  <c r="AF3606"/>
  <c r="AF3574"/>
  <c r="AF3542"/>
  <c r="AF3510"/>
  <c r="AF3478"/>
  <c r="AF3446"/>
  <c r="AF3414"/>
  <c r="AF3382"/>
  <c r="AF3350"/>
  <c r="AF3318"/>
  <c r="AF3286"/>
  <c r="AF3254"/>
  <c r="AF3222"/>
  <c r="AF3190"/>
  <c r="AF3158"/>
  <c r="AF3126"/>
  <c r="AF3094"/>
  <c r="AF3062"/>
  <c r="AF3030"/>
  <c r="AF2998"/>
  <c r="AF2958"/>
  <c r="AF2926"/>
  <c r="AF2894"/>
  <c r="AF2862"/>
  <c r="AF2830"/>
  <c r="AF2798"/>
  <c r="AF2766"/>
  <c r="AF2734"/>
  <c r="AF2702"/>
  <c r="AF2670"/>
  <c r="AF2638"/>
  <c r="AF2606"/>
  <c r="AF2574"/>
  <c r="AF2542"/>
  <c r="AF2510"/>
  <c r="AF2486"/>
  <c r="AF2446"/>
  <c r="AF2414"/>
  <c r="AF2382"/>
  <c r="AF2350"/>
  <c r="AF2318"/>
  <c r="AF2286"/>
  <c r="AF2254"/>
  <c r="AF2222"/>
  <c r="AF2190"/>
  <c r="AF2158"/>
  <c r="AF2126"/>
  <c r="AF2094"/>
  <c r="AF2062"/>
  <c r="AF2030"/>
  <c r="AF1998"/>
  <c r="AF1966"/>
  <c r="AF1934"/>
  <c r="AF1902"/>
  <c r="AF1870"/>
  <c r="AF1838"/>
  <c r="AF1806"/>
  <c r="AF1774"/>
  <c r="AF1742"/>
  <c r="AF1710"/>
  <c r="AF1670"/>
  <c r="AF1638"/>
  <c r="AF1606"/>
  <c r="AF1574"/>
  <c r="AF1542"/>
  <c r="AF1510"/>
  <c r="AF1478"/>
  <c r="AF1446"/>
  <c r="AF1414"/>
  <c r="AF1382"/>
  <c r="AF1350"/>
  <c r="AF1318"/>
  <c r="AF1286"/>
  <c r="AF1254"/>
  <c r="AF1222"/>
  <c r="AF1190"/>
  <c r="AF1158"/>
  <c r="AF1126"/>
  <c r="AF1094"/>
  <c r="AF1062"/>
  <c r="AF1030"/>
  <c r="AF998"/>
  <c r="AF966"/>
  <c r="AF934"/>
  <c r="AF902"/>
  <c r="AF870"/>
  <c r="AF838"/>
  <c r="AF806"/>
  <c r="AF774"/>
  <c r="AF750"/>
  <c r="AF718"/>
  <c r="AF686"/>
  <c r="AF654"/>
  <c r="AF622"/>
  <c r="AF590"/>
  <c r="AF550"/>
  <c r="AF510"/>
  <c r="AG4446"/>
  <c r="AG4414"/>
  <c r="AG4382"/>
  <c r="AG4342"/>
  <c r="AG4310"/>
  <c r="AG4278"/>
  <c r="AG4246"/>
  <c r="AG4214"/>
  <c r="AG4182"/>
  <c r="AG4150"/>
  <c r="AG4118"/>
  <c r="AG4094"/>
  <c r="AG4062"/>
  <c r="AG4030"/>
  <c r="AG3998"/>
  <c r="AG3966"/>
  <c r="AG3934"/>
  <c r="AG3902"/>
  <c r="AG3862"/>
  <c r="AG3830"/>
  <c r="AG3798"/>
  <c r="AG3766"/>
  <c r="AG3734"/>
  <c r="AG3702"/>
  <c r="AG3670"/>
  <c r="AG3646"/>
  <c r="AG3614"/>
  <c r="AG3582"/>
  <c r="AG3542"/>
  <c r="AG3510"/>
  <c r="AG3478"/>
  <c r="AG3446"/>
  <c r="AG3414"/>
  <c r="AG3382"/>
  <c r="AG3350"/>
  <c r="AG3318"/>
  <c r="AG3286"/>
  <c r="AG3254"/>
  <c r="AG3222"/>
  <c r="AG3190"/>
  <c r="AG3158"/>
  <c r="AG3126"/>
  <c r="AG3094"/>
  <c r="AG3054"/>
  <c r="AG3014"/>
  <c r="AG2982"/>
  <c r="AG2950"/>
  <c r="AG2918"/>
  <c r="AG2886"/>
  <c r="AG2854"/>
  <c r="AG2830"/>
  <c r="AG2790"/>
  <c r="AG2758"/>
  <c r="AG2726"/>
  <c r="AG2694"/>
  <c r="AG2662"/>
  <c r="AG2630"/>
  <c r="AG2598"/>
  <c r="AG2566"/>
  <c r="AG2534"/>
  <c r="AG2502"/>
  <c r="AG2470"/>
  <c r="AG2438"/>
  <c r="AG2406"/>
  <c r="AG2374"/>
  <c r="AG2342"/>
  <c r="AG2310"/>
  <c r="AG2278"/>
  <c r="AG2246"/>
  <c r="AG2214"/>
  <c r="AG2182"/>
  <c r="AG2150"/>
  <c r="AG2118"/>
  <c r="AG2086"/>
  <c r="AG2054"/>
  <c r="AG2022"/>
  <c r="AG1990"/>
  <c r="AG1958"/>
  <c r="AG1926"/>
  <c r="AG1894"/>
  <c r="AG1862"/>
  <c r="AG1830"/>
  <c r="AG1806"/>
  <c r="AG1774"/>
  <c r="AG1742"/>
  <c r="AG1710"/>
  <c r="AG1678"/>
  <c r="AG1638"/>
  <c r="AG1598"/>
  <c r="AG1566"/>
  <c r="AG1542"/>
  <c r="AG1510"/>
  <c r="AG1478"/>
  <c r="AG1446"/>
  <c r="AG1414"/>
  <c r="AG1382"/>
  <c r="AG1350"/>
  <c r="AG1318"/>
  <c r="AG1286"/>
  <c r="AG1254"/>
  <c r="AG1222"/>
  <c r="AG1190"/>
  <c r="AG1158"/>
  <c r="AG1126"/>
  <c r="AG1094"/>
  <c r="AG1062"/>
  <c r="AG1022"/>
  <c r="AG990"/>
  <c r="AG958"/>
  <c r="AG926"/>
  <c r="AG894"/>
  <c r="AG862"/>
  <c r="AG830"/>
  <c r="AG798"/>
  <c r="AG766"/>
  <c r="AG734"/>
  <c r="AG702"/>
  <c r="AG670"/>
  <c r="AG646"/>
  <c r="AG614"/>
  <c r="AG582"/>
  <c r="AG550"/>
  <c r="AG510"/>
  <c r="AH4446"/>
  <c r="AH4398"/>
  <c r="AH4366"/>
  <c r="AH4334"/>
  <c r="AH4302"/>
  <c r="AH4270"/>
  <c r="AH4238"/>
  <c r="AH4206"/>
  <c r="AH4174"/>
  <c r="AH4142"/>
  <c r="AH4110"/>
  <c r="AH4078"/>
  <c r="AH4046"/>
  <c r="AH4014"/>
  <c r="AH3982"/>
  <c r="AH3950"/>
  <c r="AH3918"/>
  <c r="AH3886"/>
  <c r="AH3854"/>
  <c r="AH3830"/>
  <c r="AH3798"/>
  <c r="AH3758"/>
  <c r="AH3726"/>
  <c r="AH3694"/>
  <c r="AH3654"/>
  <c r="AH3622"/>
  <c r="AH3582"/>
  <c r="AH3550"/>
  <c r="AH3518"/>
  <c r="AH3486"/>
  <c r="AH3454"/>
  <c r="AH3422"/>
  <c r="AH3390"/>
  <c r="AH3358"/>
  <c r="AH3326"/>
  <c r="AH3294"/>
  <c r="AH3262"/>
  <c r="AH3230"/>
  <c r="AH3198"/>
  <c r="AH3166"/>
  <c r="AH3134"/>
  <c r="AH3102"/>
  <c r="AH3070"/>
  <c r="AH3038"/>
  <c r="AH3006"/>
  <c r="AH2974"/>
  <c r="AH2942"/>
  <c r="AH2910"/>
  <c r="AH2878"/>
  <c r="AH2846"/>
  <c r="AH2814"/>
  <c r="AH2782"/>
  <c r="AH2750"/>
  <c r="AH2718"/>
  <c r="AH2686"/>
  <c r="AH2654"/>
  <c r="AH2622"/>
  <c r="AH2590"/>
  <c r="AH2558"/>
  <c r="AH2526"/>
  <c r="AH2486"/>
  <c r="AH2454"/>
  <c r="AH2414"/>
  <c r="AH2382"/>
  <c r="AH2350"/>
  <c r="AH2318"/>
  <c r="AH2286"/>
  <c r="AH2254"/>
  <c r="AH2222"/>
  <c r="AH2190"/>
  <c r="AH2158"/>
  <c r="AH2126"/>
  <c r="AH2094"/>
  <c r="AH2062"/>
  <c r="AH2030"/>
  <c r="AH1998"/>
  <c r="AH1966"/>
  <c r="AH1934"/>
  <c r="AH1902"/>
  <c r="AH1870"/>
  <c r="AH1838"/>
  <c r="AH1806"/>
  <c r="AH1774"/>
  <c r="AH1742"/>
  <c r="AH1710"/>
  <c r="AH1678"/>
  <c r="AH1646"/>
  <c r="AH1622"/>
  <c r="AH1590"/>
  <c r="AH1558"/>
  <c r="AH1526"/>
  <c r="AH1494"/>
  <c r="AH1454"/>
  <c r="AH1422"/>
  <c r="AH1390"/>
  <c r="AH1358"/>
  <c r="AH1326"/>
  <c r="AH1294"/>
  <c r="AH1262"/>
  <c r="AH1230"/>
  <c r="AH1198"/>
  <c r="AH1166"/>
  <c r="AH1134"/>
  <c r="AH1102"/>
  <c r="AH1062"/>
  <c r="AH1030"/>
  <c r="AH998"/>
  <c r="AH966"/>
  <c r="AH934"/>
  <c r="AH910"/>
  <c r="AH878"/>
  <c r="AH846"/>
  <c r="AH814"/>
  <c r="AH774"/>
  <c r="AH742"/>
  <c r="AH710"/>
  <c r="AH678"/>
  <c r="AH646"/>
  <c r="AH614"/>
  <c r="AH582"/>
  <c r="AH550"/>
  <c r="AH518"/>
  <c r="X4454"/>
  <c r="X4422"/>
  <c r="X4390"/>
  <c r="X4350"/>
  <c r="X4318"/>
  <c r="X4286"/>
  <c r="X4254"/>
  <c r="X4222"/>
  <c r="X4190"/>
  <c r="X4158"/>
  <c r="X4126"/>
  <c r="X4094"/>
  <c r="X4062"/>
  <c r="X4030"/>
  <c r="X3998"/>
  <c r="X3966"/>
  <c r="X3934"/>
  <c r="X3902"/>
  <c r="X3862"/>
  <c r="X3830"/>
  <c r="X3798"/>
  <c r="X3766"/>
  <c r="X3734"/>
  <c r="X3702"/>
  <c r="X3670"/>
  <c r="X3630"/>
  <c r="X3598"/>
  <c r="X3566"/>
  <c r="X3534"/>
  <c r="X3502"/>
  <c r="X3470"/>
  <c r="X3438"/>
  <c r="X3406"/>
  <c r="X3374"/>
  <c r="X3342"/>
  <c r="X3310"/>
  <c r="X3278"/>
  <c r="X3246"/>
  <c r="X3214"/>
  <c r="X3190"/>
  <c r="X3158"/>
  <c r="X3126"/>
  <c r="X3094"/>
  <c r="X3062"/>
  <c r="X3030"/>
  <c r="X2998"/>
  <c r="X2966"/>
  <c r="X2934"/>
  <c r="X2902"/>
  <c r="X2870"/>
  <c r="X2838"/>
  <c r="X2806"/>
  <c r="X2774"/>
  <c r="X2742"/>
  <c r="X2710"/>
  <c r="X2678"/>
  <c r="X2646"/>
  <c r="X2614"/>
  <c r="X2582"/>
  <c r="X2550"/>
  <c r="X2518"/>
  <c r="X2486"/>
  <c r="X2454"/>
  <c r="X2422"/>
  <c r="X2390"/>
  <c r="X2358"/>
  <c r="X2326"/>
  <c r="X2294"/>
  <c r="X2262"/>
  <c r="X2230"/>
  <c r="X2190"/>
  <c r="X2158"/>
  <c r="X2118"/>
  <c r="X2086"/>
  <c r="X2054"/>
  <c r="X2014"/>
  <c r="X1982"/>
  <c r="X1950"/>
  <c r="X1918"/>
  <c r="X1886"/>
  <c r="X1854"/>
  <c r="X1822"/>
  <c r="X1790"/>
  <c r="X1758"/>
  <c r="X1726"/>
  <c r="X1694"/>
  <c r="X1662"/>
  <c r="X1630"/>
  <c r="X1598"/>
  <c r="X1566"/>
  <c r="X1534"/>
  <c r="X1502"/>
  <c r="X1470"/>
  <c r="X1438"/>
  <c r="X1406"/>
  <c r="X1374"/>
  <c r="X1342"/>
  <c r="X1310"/>
  <c r="X1278"/>
  <c r="X1246"/>
  <c r="X1214"/>
  <c r="X1182"/>
  <c r="X1150"/>
  <c r="X1110"/>
  <c r="X1078"/>
  <c r="X1046"/>
  <c r="X1014"/>
  <c r="X982"/>
  <c r="X950"/>
  <c r="X918"/>
  <c r="X886"/>
  <c r="X854"/>
  <c r="X822"/>
  <c r="X790"/>
  <c r="X758"/>
  <c r="X726"/>
  <c r="X686"/>
  <c r="X654"/>
  <c r="X622"/>
  <c r="X590"/>
  <c r="X558"/>
  <c r="X526"/>
  <c r="Y4462"/>
  <c r="Y4430"/>
  <c r="Y4398"/>
  <c r="Y4366"/>
  <c r="Y4334"/>
  <c r="Y4302"/>
  <c r="Y4270"/>
  <c r="Y4238"/>
  <c r="Y4206"/>
  <c r="Y4174"/>
  <c r="Y4142"/>
  <c r="Y4110"/>
  <c r="Y4078"/>
  <c r="Y4046"/>
  <c r="Y4014"/>
  <c r="Y3982"/>
  <c r="Y3950"/>
  <c r="Y3918"/>
  <c r="Y3886"/>
  <c r="Y3854"/>
  <c r="Y3822"/>
  <c r="Y3790"/>
  <c r="Y3758"/>
  <c r="Y3726"/>
  <c r="Y3694"/>
  <c r="Y3662"/>
  <c r="Y3622"/>
  <c r="Y3590"/>
  <c r="Y3558"/>
  <c r="Y3526"/>
  <c r="Y3494"/>
  <c r="Y3462"/>
  <c r="Y3430"/>
  <c r="Y3398"/>
  <c r="Y3366"/>
  <c r="Y3334"/>
  <c r="Y3302"/>
  <c r="Y3270"/>
  <c r="Y3238"/>
  <c r="Y3206"/>
  <c r="Y3174"/>
  <c r="Y3142"/>
  <c r="Y3110"/>
  <c r="Y3078"/>
  <c r="Y3046"/>
  <c r="Y3014"/>
  <c r="Y2982"/>
  <c r="Y2950"/>
  <c r="Y2918"/>
  <c r="Y2886"/>
  <c r="Y2854"/>
  <c r="Y2822"/>
  <c r="Y2790"/>
  <c r="Y2758"/>
  <c r="Y2726"/>
  <c r="Y2694"/>
  <c r="Y2662"/>
  <c r="Y2630"/>
  <c r="Y2598"/>
  <c r="Y2566"/>
  <c r="Y2534"/>
  <c r="Y2502"/>
  <c r="Y2470"/>
  <c r="Y2438"/>
  <c r="Y2406"/>
  <c r="Y2374"/>
  <c r="Y2342"/>
  <c r="Y2310"/>
  <c r="Y2278"/>
  <c r="Y2254"/>
  <c r="Y2222"/>
  <c r="Y2190"/>
  <c r="Y2158"/>
  <c r="Y2126"/>
  <c r="Y2094"/>
  <c r="Y2062"/>
  <c r="Y2030"/>
  <c r="Y1998"/>
  <c r="Y1966"/>
  <c r="Y1934"/>
  <c r="Y1902"/>
  <c r="Y1870"/>
  <c r="Y1838"/>
  <c r="Y1806"/>
  <c r="Y1774"/>
  <c r="Y1742"/>
  <c r="Y1710"/>
  <c r="Y1678"/>
  <c r="Y1638"/>
  <c r="Y1606"/>
  <c r="Y1566"/>
  <c r="Y1534"/>
  <c r="Y1502"/>
  <c r="Y1470"/>
  <c r="Y1438"/>
  <c r="Y1406"/>
  <c r="Y1374"/>
  <c r="Y1342"/>
  <c r="Y1310"/>
  <c r="Y1278"/>
  <c r="Y1246"/>
  <c r="Y1214"/>
  <c r="Y1182"/>
  <c r="Y1150"/>
  <c r="Y1118"/>
  <c r="Y1086"/>
  <c r="Y1054"/>
  <c r="Y1022"/>
  <c r="Y990"/>
  <c r="Y958"/>
  <c r="Y926"/>
  <c r="Y894"/>
  <c r="Y862"/>
  <c r="Y830"/>
  <c r="Y798"/>
  <c r="Y766"/>
  <c r="Y734"/>
  <c r="Y702"/>
  <c r="Y670"/>
  <c r="Y638"/>
  <c r="Y606"/>
  <c r="Y574"/>
  <c r="Y542"/>
  <c r="Y510"/>
  <c r="Z4446"/>
  <c r="Z4406"/>
  <c r="Z4374"/>
  <c r="Z4342"/>
  <c r="Z4310"/>
  <c r="Z4278"/>
  <c r="Z4246"/>
  <c r="Z4214"/>
  <c r="Z4182"/>
  <c r="Z4150"/>
  <c r="Z4118"/>
  <c r="Z4086"/>
  <c r="Z4054"/>
  <c r="Z4022"/>
  <c r="Z3990"/>
  <c r="Z3958"/>
  <c r="Z3926"/>
  <c r="Z3894"/>
  <c r="Z3862"/>
  <c r="Z3830"/>
  <c r="Z3798"/>
  <c r="Z3766"/>
  <c r="Z3734"/>
  <c r="Z3702"/>
  <c r="Z3670"/>
  <c r="Z3638"/>
  <c r="Z3614"/>
  <c r="Z3582"/>
  <c r="Z3550"/>
  <c r="Z3518"/>
  <c r="Z3486"/>
  <c r="Z3454"/>
  <c r="Z3422"/>
  <c r="Z3390"/>
  <c r="Z3358"/>
  <c r="Z3326"/>
  <c r="Z3286"/>
  <c r="Z3254"/>
  <c r="Z3222"/>
  <c r="Z3190"/>
  <c r="Z3158"/>
  <c r="Z3126"/>
  <c r="Z3094"/>
  <c r="Z3062"/>
  <c r="Z3030"/>
  <c r="Z2998"/>
  <c r="Z2974"/>
  <c r="Z2942"/>
  <c r="Z2910"/>
  <c r="Z2878"/>
  <c r="Z2846"/>
  <c r="Z2814"/>
  <c r="Z2790"/>
  <c r="Z2758"/>
  <c r="Z2726"/>
  <c r="Z2694"/>
  <c r="Z2662"/>
  <c r="Z2630"/>
  <c r="Z2598"/>
  <c r="Z2566"/>
  <c r="Z2534"/>
  <c r="Z2510"/>
  <c r="Z2478"/>
  <c r="Z2446"/>
  <c r="Z2414"/>
  <c r="Z2382"/>
  <c r="Z2350"/>
  <c r="Z2318"/>
  <c r="Z2286"/>
  <c r="Z2254"/>
  <c r="Z2222"/>
  <c r="Z2190"/>
  <c r="Z2158"/>
  <c r="Z2126"/>
  <c r="Z2094"/>
  <c r="Z2062"/>
  <c r="Z2022"/>
  <c r="Z1990"/>
  <c r="Z1958"/>
  <c r="Z1934"/>
  <c r="Z1902"/>
  <c r="Z1870"/>
  <c r="Z1838"/>
  <c r="Z1806"/>
  <c r="Z1774"/>
  <c r="Z1742"/>
  <c r="Z1710"/>
  <c r="Z1678"/>
  <c r="Z1646"/>
  <c r="Z1614"/>
  <c r="Z1590"/>
  <c r="Z1558"/>
  <c r="Z1526"/>
  <c r="Z1494"/>
  <c r="Z1462"/>
  <c r="Z1430"/>
  <c r="Z1398"/>
  <c r="Z1366"/>
  <c r="Z1334"/>
  <c r="Z1302"/>
  <c r="Z1270"/>
  <c r="Z1238"/>
  <c r="Z1206"/>
  <c r="Z1174"/>
  <c r="Z1142"/>
  <c r="Z1110"/>
  <c r="Z1086"/>
  <c r="Z1054"/>
  <c r="Z1022"/>
  <c r="Z982"/>
  <c r="Z934"/>
  <c r="Z902"/>
  <c r="Z870"/>
  <c r="Z838"/>
  <c r="Z806"/>
  <c r="Z774"/>
  <c r="Z750"/>
  <c r="Z718"/>
  <c r="Z686"/>
  <c r="Z646"/>
  <c r="Z614"/>
  <c r="Z590"/>
  <c r="Z558"/>
  <c r="Z526"/>
  <c r="AA4462"/>
  <c r="AA4430"/>
  <c r="AA4398"/>
  <c r="AA4366"/>
  <c r="AA4326"/>
  <c r="AA4294"/>
  <c r="AA4270"/>
  <c r="AA4238"/>
  <c r="AA4206"/>
  <c r="AA4166"/>
  <c r="AA4118"/>
  <c r="AA4086"/>
  <c r="AA4054"/>
  <c r="AA4022"/>
  <c r="AA3990"/>
  <c r="AA3958"/>
  <c r="AA3926"/>
  <c r="AA3894"/>
  <c r="AA3862"/>
  <c r="AA3830"/>
  <c r="AA3798"/>
  <c r="AA3766"/>
  <c r="AA3742"/>
  <c r="AA3710"/>
  <c r="AA3678"/>
  <c r="AA3638"/>
  <c r="AA3606"/>
  <c r="AA3574"/>
  <c r="AA3542"/>
  <c r="AA3510"/>
  <c r="AA3478"/>
  <c r="AA3446"/>
  <c r="AA3414"/>
  <c r="AA3390"/>
  <c r="AA3358"/>
  <c r="AA3326"/>
  <c r="AA3294"/>
  <c r="AA3254"/>
  <c r="AA3222"/>
  <c r="AA3190"/>
  <c r="AA3158"/>
  <c r="AA3126"/>
  <c r="AA3094"/>
  <c r="AA3070"/>
  <c r="AA3038"/>
  <c r="AA2990"/>
  <c r="AA2958"/>
  <c r="AA2918"/>
  <c r="AA2886"/>
  <c r="AA2854"/>
  <c r="AA2830"/>
  <c r="AA2798"/>
  <c r="AA2766"/>
  <c r="AA2734"/>
  <c r="AA2702"/>
  <c r="AA2670"/>
  <c r="AA2638"/>
  <c r="AA2606"/>
  <c r="AA2566"/>
  <c r="AA2542"/>
  <c r="AA2510"/>
  <c r="AA2470"/>
  <c r="AA2438"/>
  <c r="AA2414"/>
  <c r="AA2382"/>
  <c r="AA2334"/>
  <c r="AA2318"/>
  <c r="AF4451"/>
  <c r="AF4427"/>
  <c r="AF4403"/>
  <c r="AF4379"/>
  <c r="AF4355"/>
  <c r="AF4331"/>
  <c r="AF4307"/>
  <c r="AF4283"/>
  <c r="AF4259"/>
  <c r="AF4235"/>
  <c r="AF4211"/>
  <c r="AF4187"/>
  <c r="AF4163"/>
  <c r="AF4139"/>
  <c r="AF4115"/>
  <c r="AF4091"/>
  <c r="AF4067"/>
  <c r="AF4043"/>
  <c r="AF4019"/>
  <c r="AF3995"/>
  <c r="AF3971"/>
  <c r="AF3947"/>
  <c r="AF3915"/>
  <c r="AF3883"/>
  <c r="AF3771"/>
  <c r="AG4211"/>
  <c r="AF4466"/>
  <c r="AF4450"/>
  <c r="AF4434"/>
  <c r="AF4418"/>
  <c r="AF4402"/>
  <c r="AF4386"/>
  <c r="AF4370"/>
  <c r="AF4354"/>
  <c r="AF4338"/>
  <c r="AF4322"/>
  <c r="AF4306"/>
  <c r="AF4290"/>
  <c r="AF4274"/>
  <c r="AF4258"/>
  <c r="AF4242"/>
  <c r="AF4226"/>
  <c r="AF4210"/>
  <c r="AF4194"/>
  <c r="AF4178"/>
  <c r="AF4162"/>
  <c r="AF4146"/>
  <c r="AF4130"/>
  <c r="AF4114"/>
  <c r="AF4098"/>
  <c r="AF4082"/>
  <c r="AF4066"/>
  <c r="AF4050"/>
  <c r="AF4034"/>
  <c r="AF4018"/>
  <c r="AF4002"/>
  <c r="AF3986"/>
  <c r="AF3970"/>
  <c r="AF3954"/>
  <c r="AF3938"/>
  <c r="AF3922"/>
  <c r="AF3906"/>
  <c r="AF3890"/>
  <c r="AF3874"/>
  <c r="AF3850"/>
  <c r="AF3834"/>
  <c r="AF3826"/>
  <c r="AF3810"/>
  <c r="AF3794"/>
  <c r="AF3778"/>
  <c r="AF3762"/>
  <c r="AF3746"/>
  <c r="AF3730"/>
  <c r="AF3714"/>
  <c r="AF3698"/>
  <c r="AF3682"/>
  <c r="AF3666"/>
  <c r="AF3650"/>
  <c r="AF3634"/>
  <c r="AF3618"/>
  <c r="AF3602"/>
  <c r="AF3586"/>
  <c r="AF3570"/>
  <c r="AF3554"/>
  <c r="AF3538"/>
  <c r="AF3522"/>
  <c r="AF3506"/>
  <c r="AF3490"/>
  <c r="AF3474"/>
  <c r="AF3458"/>
  <c r="AF3442"/>
  <c r="AF3426"/>
  <c r="AF3410"/>
  <c r="AF3394"/>
  <c r="AF3378"/>
  <c r="AF3362"/>
  <c r="AF3346"/>
  <c r="AF3330"/>
  <c r="AF3314"/>
  <c r="AF3298"/>
  <c r="AF3282"/>
  <c r="AF3266"/>
  <c r="AF3250"/>
  <c r="AF3234"/>
  <c r="AF3218"/>
  <c r="AF3202"/>
  <c r="AF3186"/>
  <c r="AF3170"/>
  <c r="AF3154"/>
  <c r="AF3138"/>
  <c r="AF3122"/>
  <c r="AF3106"/>
  <c r="AF3090"/>
  <c r="AF3074"/>
  <c r="AF3058"/>
  <c r="AF3042"/>
  <c r="AF3026"/>
  <c r="AF3010"/>
  <c r="AF2994"/>
  <c r="AF2978"/>
  <c r="AF2962"/>
  <c r="AF2946"/>
  <c r="AF2930"/>
  <c r="AF2914"/>
  <c r="AF2898"/>
  <c r="AF2882"/>
  <c r="AF2866"/>
  <c r="AF2850"/>
  <c r="AF2834"/>
  <c r="AF2818"/>
  <c r="AF2802"/>
  <c r="AF2786"/>
  <c r="AF2770"/>
  <c r="AF2754"/>
  <c r="AF2738"/>
  <c r="AF2722"/>
  <c r="AF2706"/>
  <c r="AF2690"/>
  <c r="AF2674"/>
  <c r="AF2658"/>
  <c r="AF2642"/>
  <c r="AF2626"/>
  <c r="AF2610"/>
  <c r="AF2594"/>
  <c r="AF2578"/>
  <c r="AF2562"/>
  <c r="AF2546"/>
  <c r="AF2530"/>
  <c r="AF2514"/>
  <c r="AF2498"/>
  <c r="AF2474"/>
  <c r="AF2458"/>
  <c r="AF2442"/>
  <c r="AF2434"/>
  <c r="AF2418"/>
  <c r="AF2402"/>
  <c r="AF2386"/>
  <c r="AF2370"/>
  <c r="AF2354"/>
  <c r="AF2338"/>
  <c r="AF2322"/>
  <c r="AF2306"/>
  <c r="AF2282"/>
  <c r="AF2266"/>
  <c r="AF2250"/>
  <c r="AF2234"/>
  <c r="AF2218"/>
  <c r="AF2202"/>
  <c r="AF2186"/>
  <c r="AF2170"/>
  <c r="AF2154"/>
  <c r="AF2138"/>
  <c r="AF2122"/>
  <c r="AF2106"/>
  <c r="AF2090"/>
  <c r="AF2074"/>
  <c r="AF2058"/>
  <c r="AF2042"/>
  <c r="AF2026"/>
  <c r="AF2010"/>
  <c r="AF1994"/>
  <c r="AF1978"/>
  <c r="AF1962"/>
  <c r="AF1946"/>
  <c r="AF1930"/>
  <c r="AF1914"/>
  <c r="AF1898"/>
  <c r="AF1882"/>
  <c r="AF1866"/>
  <c r="AF1850"/>
  <c r="AF1834"/>
  <c r="AF1818"/>
  <c r="AF1802"/>
  <c r="AF1786"/>
  <c r="AF1770"/>
  <c r="AF1754"/>
  <c r="AF1738"/>
  <c r="AF1722"/>
  <c r="AF1706"/>
  <c r="AF1690"/>
  <c r="AF1674"/>
  <c r="AF1658"/>
  <c r="AF1642"/>
  <c r="AF1626"/>
  <c r="AF1610"/>
  <c r="AF1594"/>
  <c r="AF1578"/>
  <c r="AF1562"/>
  <c r="AF1546"/>
  <c r="AF1530"/>
  <c r="AF1506"/>
  <c r="AF1490"/>
  <c r="AF1474"/>
  <c r="AF1458"/>
  <c r="AF1442"/>
  <c r="AF1426"/>
  <c r="AF1410"/>
  <c r="AF1394"/>
  <c r="AF1378"/>
  <c r="AF1362"/>
  <c r="AF1346"/>
  <c r="AF1330"/>
  <c r="AF1314"/>
  <c r="AF1298"/>
  <c r="AF1282"/>
  <c r="AF1266"/>
  <c r="AF1250"/>
  <c r="AF1234"/>
  <c r="AF1218"/>
  <c r="AF1202"/>
  <c r="AF1186"/>
  <c r="AF1170"/>
  <c r="AF1154"/>
  <c r="AF1138"/>
  <c r="AF1122"/>
  <c r="AF1106"/>
  <c r="AF1090"/>
  <c r="AF1074"/>
  <c r="AF1058"/>
  <c r="AF1042"/>
  <c r="AF1026"/>
  <c r="AF1010"/>
  <c r="AF994"/>
  <c r="AF978"/>
  <c r="AF962"/>
  <c r="AF946"/>
  <c r="AF930"/>
  <c r="AF914"/>
  <c r="AF898"/>
  <c r="AF882"/>
  <c r="AF866"/>
  <c r="AF850"/>
  <c r="AF834"/>
  <c r="AF818"/>
  <c r="AF802"/>
  <c r="AF786"/>
  <c r="AF770"/>
  <c r="AF754"/>
  <c r="AF738"/>
  <c r="AF722"/>
  <c r="AF706"/>
  <c r="AF690"/>
  <c r="AF674"/>
  <c r="AF658"/>
  <c r="AF642"/>
  <c r="AF626"/>
  <c r="AF610"/>
  <c r="AF594"/>
  <c r="AF578"/>
  <c r="AF562"/>
  <c r="AF546"/>
  <c r="AF530"/>
  <c r="AF514"/>
  <c r="AG4466"/>
  <c r="AG4442"/>
  <c r="AG4426"/>
  <c r="AG4410"/>
  <c r="AG4394"/>
  <c r="AG4378"/>
  <c r="AG4362"/>
  <c r="AG4346"/>
  <c r="AG4330"/>
  <c r="AG4314"/>
  <c r="AG4298"/>
  <c r="AG4282"/>
  <c r="AG4266"/>
  <c r="AG4250"/>
  <c r="AG4234"/>
  <c r="AG4218"/>
  <c r="AG4202"/>
  <c r="AG4186"/>
  <c r="AG4170"/>
  <c r="AG4154"/>
  <c r="AG4138"/>
  <c r="AG4122"/>
  <c r="AG4106"/>
  <c r="AG4090"/>
  <c r="AG4074"/>
  <c r="AG4058"/>
  <c r="AG4042"/>
  <c r="AG4026"/>
  <c r="AG4010"/>
  <c r="AG3994"/>
  <c r="AG3978"/>
  <c r="AG3962"/>
  <c r="AG3946"/>
  <c r="AG3930"/>
  <c r="AG3906"/>
  <c r="AG3890"/>
  <c r="AG3874"/>
  <c r="AG3858"/>
  <c r="AG3842"/>
  <c r="AG3826"/>
  <c r="AG3810"/>
  <c r="AG3794"/>
  <c r="AG3778"/>
  <c r="AG3762"/>
  <c r="AG3746"/>
  <c r="AG3730"/>
  <c r="AG3714"/>
  <c r="AG3698"/>
  <c r="AG3682"/>
  <c r="AG3666"/>
  <c r="AG3650"/>
  <c r="AG3634"/>
  <c r="AG3618"/>
  <c r="AG3602"/>
  <c r="AG3586"/>
  <c r="AG3570"/>
  <c r="AG3554"/>
  <c r="AG3538"/>
  <c r="AG3522"/>
  <c r="AG3506"/>
  <c r="AG3490"/>
  <c r="AG3474"/>
  <c r="AG3458"/>
  <c r="AG3442"/>
  <c r="AG3426"/>
  <c r="AG3410"/>
  <c r="AG3394"/>
  <c r="AG3378"/>
  <c r="AG3362"/>
  <c r="AG3346"/>
  <c r="AG3330"/>
  <c r="AG3314"/>
  <c r="AG3298"/>
  <c r="AG3282"/>
  <c r="AG3266"/>
  <c r="AG3242"/>
  <c r="AG3226"/>
  <c r="AG3210"/>
  <c r="AG3194"/>
  <c r="AG3178"/>
  <c r="AG3162"/>
  <c r="AG3146"/>
  <c r="AG3130"/>
  <c r="AG3114"/>
  <c r="AG3098"/>
  <c r="AG3082"/>
  <c r="AG3066"/>
  <c r="AG3050"/>
  <c r="AG3034"/>
  <c r="AG3018"/>
  <c r="AG3002"/>
  <c r="AG2986"/>
  <c r="AG2970"/>
  <c r="AG2954"/>
  <c r="AG2938"/>
  <c r="AG2922"/>
  <c r="AG2906"/>
  <c r="AG2890"/>
  <c r="AG2874"/>
  <c r="AG2858"/>
  <c r="AG2842"/>
  <c r="AG2826"/>
  <c r="AG2810"/>
  <c r="AG2786"/>
  <c r="AG2770"/>
  <c r="AG2754"/>
  <c r="AG2738"/>
  <c r="AG2722"/>
  <c r="AG2706"/>
  <c r="AG2690"/>
  <c r="AG2674"/>
  <c r="AG2658"/>
  <c r="AG2642"/>
  <c r="AG2626"/>
  <c r="AG2610"/>
  <c r="AG2594"/>
  <c r="AG2578"/>
  <c r="AG2562"/>
  <c r="AG2546"/>
  <c r="AG2530"/>
  <c r="AG2514"/>
  <c r="AG2498"/>
  <c r="AG2482"/>
  <c r="AG2466"/>
  <c r="AG2450"/>
  <c r="AG2434"/>
  <c r="AG2418"/>
  <c r="AG2402"/>
  <c r="AG2386"/>
  <c r="AG2370"/>
  <c r="AG2354"/>
  <c r="AG2338"/>
  <c r="AG2322"/>
  <c r="AG2306"/>
  <c r="AG2298"/>
  <c r="AG2282"/>
  <c r="AG2266"/>
  <c r="AG2250"/>
  <c r="AG2234"/>
  <c r="AG2218"/>
  <c r="AG2194"/>
  <c r="AG2178"/>
  <c r="AG2162"/>
  <c r="AG2146"/>
  <c r="AG2130"/>
  <c r="AG2114"/>
  <c r="AG2098"/>
  <c r="AG2082"/>
  <c r="AG2066"/>
  <c r="AG2050"/>
  <c r="AG2034"/>
  <c r="AG2018"/>
  <c r="AG2002"/>
  <c r="AG1986"/>
  <c r="AG1970"/>
  <c r="AG1954"/>
  <c r="AG1938"/>
  <c r="AG1922"/>
  <c r="AG1906"/>
  <c r="AG1890"/>
  <c r="AG1874"/>
  <c r="AG1858"/>
  <c r="AG1842"/>
  <c r="AG1826"/>
  <c r="AG1810"/>
  <c r="AG1794"/>
  <c r="AG1778"/>
  <c r="AG1762"/>
  <c r="AG1746"/>
  <c r="AG1730"/>
  <c r="AG1714"/>
  <c r="AG1698"/>
  <c r="AG1682"/>
  <c r="AG1666"/>
  <c r="AG1650"/>
  <c r="AG1634"/>
  <c r="AG1618"/>
  <c r="AG1594"/>
  <c r="AG1578"/>
  <c r="AG1562"/>
  <c r="AG1546"/>
  <c r="AG1530"/>
  <c r="AG1514"/>
  <c r="AG1498"/>
  <c r="AG1482"/>
  <c r="AG1466"/>
  <c r="AG1450"/>
  <c r="AG1434"/>
  <c r="AG1418"/>
  <c r="AG1402"/>
  <c r="AG1386"/>
  <c r="AG1370"/>
  <c r="AG1354"/>
  <c r="AG1338"/>
  <c r="AG1322"/>
  <c r="AG1306"/>
  <c r="AG1290"/>
  <c r="AG1274"/>
  <c r="AG1258"/>
  <c r="AG1242"/>
  <c r="AG1226"/>
  <c r="AG1210"/>
  <c r="AG1194"/>
  <c r="AG1178"/>
  <c r="AG1162"/>
  <c r="AG1146"/>
  <c r="AG1130"/>
  <c r="AG1114"/>
  <c r="AG1098"/>
  <c r="AG1082"/>
  <c r="AG1058"/>
  <c r="AG1042"/>
  <c r="AG1026"/>
  <c r="AG1010"/>
  <c r="AG994"/>
  <c r="AG978"/>
  <c r="AG962"/>
  <c r="AG946"/>
  <c r="AG930"/>
  <c r="AG914"/>
  <c r="AG898"/>
  <c r="AG882"/>
  <c r="AG866"/>
  <c r="AG850"/>
  <c r="AG834"/>
  <c r="AG818"/>
  <c r="AG802"/>
  <c r="AG786"/>
  <c r="AG770"/>
  <c r="AG754"/>
  <c r="AG738"/>
  <c r="AG722"/>
  <c r="AG706"/>
  <c r="AG690"/>
  <c r="AG674"/>
  <c r="AG658"/>
  <c r="AG642"/>
  <c r="AG626"/>
  <c r="AG610"/>
  <c r="AG594"/>
  <c r="AG578"/>
  <c r="AG562"/>
  <c r="AG538"/>
  <c r="AG522"/>
  <c r="AG506"/>
  <c r="AH4458"/>
  <c r="AH4442"/>
  <c r="AH4426"/>
  <c r="AH4410"/>
  <c r="AH4394"/>
  <c r="AH4378"/>
  <c r="AH4362"/>
  <c r="AH4346"/>
  <c r="AH4330"/>
  <c r="AH4314"/>
  <c r="AH4298"/>
  <c r="AH4282"/>
  <c r="AH4266"/>
  <c r="AH4250"/>
  <c r="AH4234"/>
  <c r="AH4218"/>
  <c r="AH4202"/>
  <c r="AH4186"/>
  <c r="AH4170"/>
  <c r="AH4154"/>
  <c r="AH4138"/>
  <c r="AH4122"/>
  <c r="AH4106"/>
  <c r="AH4090"/>
  <c r="AH4074"/>
  <c r="AH4058"/>
  <c r="AH4042"/>
  <c r="AH4026"/>
  <c r="AH4002"/>
  <c r="AH3986"/>
  <c r="AH3970"/>
  <c r="AH3954"/>
  <c r="AH3938"/>
  <c r="AH3922"/>
  <c r="AH3914"/>
  <c r="AH3898"/>
  <c r="AH3882"/>
  <c r="AH3866"/>
  <c r="AH3850"/>
  <c r="AH3826"/>
  <c r="AH3810"/>
  <c r="AH3794"/>
  <c r="AH3778"/>
  <c r="AH3762"/>
  <c r="AH3746"/>
  <c r="AH3730"/>
  <c r="AH3714"/>
  <c r="AH3698"/>
  <c r="AH3682"/>
  <c r="AH3666"/>
  <c r="AH3650"/>
  <c r="AH3634"/>
  <c r="AH3618"/>
  <c r="AH3602"/>
  <c r="AH3586"/>
  <c r="AH3570"/>
  <c r="AH3554"/>
  <c r="AH3538"/>
  <c r="AH3522"/>
  <c r="AH3506"/>
  <c r="AH3490"/>
  <c r="AH3474"/>
  <c r="AH3458"/>
  <c r="AH3442"/>
  <c r="AH3426"/>
  <c r="AH3410"/>
  <c r="AH3394"/>
  <c r="AH3378"/>
  <c r="AH3362"/>
  <c r="AH3346"/>
  <c r="AH3330"/>
  <c r="AH3314"/>
  <c r="AH3298"/>
  <c r="AH3282"/>
  <c r="AH3266"/>
  <c r="AH3242"/>
  <c r="AH3226"/>
  <c r="AH3210"/>
  <c r="AH3194"/>
  <c r="AH3178"/>
  <c r="AH3162"/>
  <c r="AH3146"/>
  <c r="AH3130"/>
  <c r="AH3114"/>
  <c r="AH3098"/>
  <c r="AH3082"/>
  <c r="AH3066"/>
  <c r="AH3050"/>
  <c r="AH3034"/>
  <c r="AH3018"/>
  <c r="AH3002"/>
  <c r="AH2986"/>
  <c r="AH2970"/>
  <c r="AH2954"/>
  <c r="AH2938"/>
  <c r="AH2922"/>
  <c r="AH2906"/>
  <c r="AH2890"/>
  <c r="AH2874"/>
  <c r="AH2858"/>
  <c r="AH2842"/>
  <c r="AH2826"/>
  <c r="AH2810"/>
  <c r="AH2794"/>
  <c r="AH2778"/>
  <c r="AH2762"/>
  <c r="AH2738"/>
  <c r="AH2722"/>
  <c r="AH2706"/>
  <c r="AH2690"/>
  <c r="AH2674"/>
  <c r="AH2658"/>
  <c r="AH2642"/>
  <c r="AH2626"/>
  <c r="AH2610"/>
  <c r="AH2594"/>
  <c r="AH2578"/>
  <c r="AH2562"/>
  <c r="AH2546"/>
  <c r="AH2530"/>
  <c r="AH2514"/>
  <c r="AH2498"/>
  <c r="AH2482"/>
  <c r="AH2466"/>
  <c r="AH2450"/>
  <c r="AH2434"/>
  <c r="AH2418"/>
  <c r="AH2402"/>
  <c r="AH2386"/>
  <c r="AH2370"/>
  <c r="AH2354"/>
  <c r="AH2338"/>
  <c r="AH2322"/>
  <c r="AH2306"/>
  <c r="AH2290"/>
  <c r="AH2274"/>
  <c r="AH2258"/>
  <c r="AH2242"/>
  <c r="AH2226"/>
  <c r="AH2210"/>
  <c r="AH2194"/>
  <c r="AH2170"/>
  <c r="AH2154"/>
  <c r="AH2138"/>
  <c r="AH2122"/>
  <c r="AH2106"/>
  <c r="AH2090"/>
  <c r="AH2074"/>
  <c r="AH2058"/>
  <c r="AH2042"/>
  <c r="AH2026"/>
  <c r="AH2010"/>
  <c r="AH1994"/>
  <c r="AH1978"/>
  <c r="AH1962"/>
  <c r="AH1946"/>
  <c r="AH1930"/>
  <c r="AH1914"/>
  <c r="AH1898"/>
  <c r="AH1882"/>
  <c r="AH1866"/>
  <c r="AH1850"/>
  <c r="AH1834"/>
  <c r="AH1818"/>
  <c r="AH1802"/>
  <c r="AH1786"/>
  <c r="AH1770"/>
  <c r="AH1754"/>
  <c r="AH1738"/>
  <c r="AH1722"/>
  <c r="AH1698"/>
  <c r="AH1682"/>
  <c r="AH1666"/>
  <c r="AH1650"/>
  <c r="AH1634"/>
  <c r="AH1618"/>
  <c r="AH1602"/>
  <c r="AH1586"/>
  <c r="AH1570"/>
  <c r="AH1554"/>
  <c r="AH1538"/>
  <c r="AH1522"/>
  <c r="AH1506"/>
  <c r="AH1490"/>
  <c r="AH1474"/>
  <c r="AH1458"/>
  <c r="AH1442"/>
  <c r="AH1426"/>
  <c r="AH1410"/>
  <c r="AH1394"/>
  <c r="AH1378"/>
  <c r="AH1362"/>
  <c r="AH1346"/>
  <c r="AH1330"/>
  <c r="AH1314"/>
  <c r="AH1298"/>
  <c r="AH1282"/>
  <c r="AH1266"/>
  <c r="AH1250"/>
  <c r="AH1234"/>
  <c r="AH1218"/>
  <c r="AH1202"/>
  <c r="AH1186"/>
  <c r="AH1162"/>
  <c r="AH1146"/>
  <c r="AH1130"/>
  <c r="AH1114"/>
  <c r="AH1098"/>
  <c r="AH1082"/>
  <c r="AH1066"/>
  <c r="AH1050"/>
  <c r="AH1034"/>
  <c r="AH1018"/>
  <c r="AH1002"/>
  <c r="AH986"/>
  <c r="AH970"/>
  <c r="AH954"/>
  <c r="AH938"/>
  <c r="AH922"/>
  <c r="AH906"/>
  <c r="AH890"/>
  <c r="AH882"/>
  <c r="AH866"/>
  <c r="AH850"/>
  <c r="AH834"/>
  <c r="AH810"/>
  <c r="AH794"/>
  <c r="AH778"/>
  <c r="AH762"/>
  <c r="AH746"/>
  <c r="AH730"/>
  <c r="AH714"/>
  <c r="AH698"/>
  <c r="AH682"/>
  <c r="AH666"/>
  <c r="AH650"/>
  <c r="AH634"/>
  <c r="AH618"/>
  <c r="AH602"/>
  <c r="AH586"/>
  <c r="AH570"/>
  <c r="AH554"/>
  <c r="AH538"/>
  <c r="AH522"/>
  <c r="AH506"/>
  <c r="X4458"/>
  <c r="X4442"/>
  <c r="X4426"/>
  <c r="X4410"/>
  <c r="X4394"/>
  <c r="X4378"/>
  <c r="X4362"/>
  <c r="X4346"/>
  <c r="X4330"/>
  <c r="X4314"/>
  <c r="X4298"/>
  <c r="X4282"/>
  <c r="X4266"/>
  <c r="X4250"/>
  <c r="X4234"/>
  <c r="X4218"/>
  <c r="X4202"/>
  <c r="X4186"/>
  <c r="X4170"/>
  <c r="X4154"/>
  <c r="X4130"/>
  <c r="X4114"/>
  <c r="X4098"/>
  <c r="X4082"/>
  <c r="X4066"/>
  <c r="X4050"/>
  <c r="X4034"/>
  <c r="X4018"/>
  <c r="X4002"/>
  <c r="X3986"/>
  <c r="X3970"/>
  <c r="X3954"/>
  <c r="X3938"/>
  <c r="X3922"/>
  <c r="X3906"/>
  <c r="X3898"/>
  <c r="X3882"/>
  <c r="X3866"/>
  <c r="X3850"/>
  <c r="X3834"/>
  <c r="X3818"/>
  <c r="X3802"/>
  <c r="X3786"/>
  <c r="X3770"/>
  <c r="X3754"/>
  <c r="X3738"/>
  <c r="X3722"/>
  <c r="X3706"/>
  <c r="X3690"/>
  <c r="X3674"/>
  <c r="X3658"/>
  <c r="X3642"/>
  <c r="X3626"/>
  <c r="X3610"/>
  <c r="X3594"/>
  <c r="X3578"/>
  <c r="X3562"/>
  <c r="X3546"/>
  <c r="X3530"/>
  <c r="X3514"/>
  <c r="X3498"/>
  <c r="X3482"/>
  <c r="X3466"/>
  <c r="X3450"/>
  <c r="X3434"/>
  <c r="X3418"/>
  <c r="X3402"/>
  <c r="X3386"/>
  <c r="X3362"/>
  <c r="X3346"/>
  <c r="X3330"/>
  <c r="X3314"/>
  <c r="X3298"/>
  <c r="X3282"/>
  <c r="X3266"/>
  <c r="X3250"/>
  <c r="X3234"/>
  <c r="X3218"/>
  <c r="X3202"/>
  <c r="X3186"/>
  <c r="X3170"/>
  <c r="X3154"/>
  <c r="X3138"/>
  <c r="X3122"/>
  <c r="X3106"/>
  <c r="X3090"/>
  <c r="X3074"/>
  <c r="X3058"/>
  <c r="X3042"/>
  <c r="X3026"/>
  <c r="X3010"/>
  <c r="X2994"/>
  <c r="X2978"/>
  <c r="X2962"/>
  <c r="X2946"/>
  <c r="X2930"/>
  <c r="X2914"/>
  <c r="X2898"/>
  <c r="X2882"/>
  <c r="X2866"/>
  <c r="X2850"/>
  <c r="X2834"/>
  <c r="X2818"/>
  <c r="X2802"/>
  <c r="X2786"/>
  <c r="X2770"/>
  <c r="X2754"/>
  <c r="X2730"/>
  <c r="X2714"/>
  <c r="X2698"/>
  <c r="X2682"/>
  <c r="X2666"/>
  <c r="X2650"/>
  <c r="X2634"/>
  <c r="X2618"/>
  <c r="X2602"/>
  <c r="X2586"/>
  <c r="X2570"/>
  <c r="X2554"/>
  <c r="X2538"/>
  <c r="X2522"/>
  <c r="X2506"/>
  <c r="X2490"/>
  <c r="X2474"/>
  <c r="X2458"/>
  <c r="X2442"/>
  <c r="X2426"/>
  <c r="X2402"/>
  <c r="X2386"/>
  <c r="X2370"/>
  <c r="X2354"/>
  <c r="X2338"/>
  <c r="X2322"/>
  <c r="X2306"/>
  <c r="X2290"/>
  <c r="X2274"/>
  <c r="X2258"/>
  <c r="X2242"/>
  <c r="X2226"/>
  <c r="X2210"/>
  <c r="X2194"/>
  <c r="X2178"/>
  <c r="X2162"/>
  <c r="X2146"/>
  <c r="X2130"/>
  <c r="X2114"/>
  <c r="X2098"/>
  <c r="X2082"/>
  <c r="X2066"/>
  <c r="X2050"/>
  <c r="X2034"/>
  <c r="X2018"/>
  <c r="X2002"/>
  <c r="X1986"/>
  <c r="X1970"/>
  <c r="X1954"/>
  <c r="X1930"/>
  <c r="X1914"/>
  <c r="X1898"/>
  <c r="X1882"/>
  <c r="X1866"/>
  <c r="X1850"/>
  <c r="X1834"/>
  <c r="X1818"/>
  <c r="X1802"/>
  <c r="X1786"/>
  <c r="X1770"/>
  <c r="X1754"/>
  <c r="X1738"/>
  <c r="X1722"/>
  <c r="X1706"/>
  <c r="X1690"/>
  <c r="X1674"/>
  <c r="X1658"/>
  <c r="X1642"/>
  <c r="X1626"/>
  <c r="X1610"/>
  <c r="X1594"/>
  <c r="X1578"/>
  <c r="X1562"/>
  <c r="X1546"/>
  <c r="X1522"/>
  <c r="X1506"/>
  <c r="X1490"/>
  <c r="X1474"/>
  <c r="X1458"/>
  <c r="X1442"/>
  <c r="X1426"/>
  <c r="X1410"/>
  <c r="X1394"/>
  <c r="X1378"/>
  <c r="X1362"/>
  <c r="X1346"/>
  <c r="X1330"/>
  <c r="X1314"/>
  <c r="X1298"/>
  <c r="X1282"/>
  <c r="X1266"/>
  <c r="X1250"/>
  <c r="X1234"/>
  <c r="X1218"/>
  <c r="X1202"/>
  <c r="X1186"/>
  <c r="X1170"/>
  <c r="X1146"/>
  <c r="X1130"/>
  <c r="X1114"/>
  <c r="X1098"/>
  <c r="X1082"/>
  <c r="X1066"/>
  <c r="X1050"/>
  <c r="X1034"/>
  <c r="X1018"/>
  <c r="X1002"/>
  <c r="X986"/>
  <c r="X970"/>
  <c r="X954"/>
  <c r="X938"/>
  <c r="X922"/>
  <c r="X906"/>
  <c r="X890"/>
  <c r="X874"/>
  <c r="X858"/>
  <c r="X842"/>
  <c r="X826"/>
  <c r="X810"/>
  <c r="X794"/>
  <c r="X778"/>
  <c r="X762"/>
  <c r="X746"/>
  <c r="X730"/>
  <c r="X714"/>
  <c r="X698"/>
  <c r="X682"/>
  <c r="X666"/>
  <c r="X650"/>
  <c r="X634"/>
  <c r="X618"/>
  <c r="X602"/>
  <c r="X586"/>
  <c r="X570"/>
  <c r="X546"/>
  <c r="X530"/>
  <c r="X514"/>
  <c r="Y4466"/>
  <c r="Y4450"/>
  <c r="Y4434"/>
  <c r="Y4418"/>
  <c r="Y4402"/>
  <c r="Y4386"/>
  <c r="Y4370"/>
  <c r="Y4354"/>
  <c r="Y4338"/>
  <c r="Y4322"/>
  <c r="Y4306"/>
  <c r="Y4290"/>
  <c r="Y4274"/>
  <c r="Y4258"/>
  <c r="Y4242"/>
  <c r="Y4226"/>
  <c r="Y4210"/>
  <c r="Y4194"/>
  <c r="Y4178"/>
  <c r="Y4162"/>
  <c r="Y4146"/>
  <c r="Y4130"/>
  <c r="Y4114"/>
  <c r="Y4098"/>
  <c r="Y4082"/>
  <c r="Y4066"/>
  <c r="Y4050"/>
  <c r="Y4034"/>
  <c r="Y4018"/>
  <c r="Y4002"/>
  <c r="Y3986"/>
  <c r="Y3970"/>
  <c r="Y3954"/>
  <c r="Y3938"/>
  <c r="Y3922"/>
  <c r="Y3898"/>
  <c r="Y3882"/>
  <c r="Y3866"/>
  <c r="Y3850"/>
  <c r="Y3834"/>
  <c r="Y3818"/>
  <c r="Y3802"/>
  <c r="Y3786"/>
  <c r="Y3770"/>
  <c r="Y3754"/>
  <c r="Y3738"/>
  <c r="Y3722"/>
  <c r="Y3706"/>
  <c r="Y3690"/>
  <c r="Y3674"/>
  <c r="Y3658"/>
  <c r="Y3642"/>
  <c r="Y3626"/>
  <c r="Y3610"/>
  <c r="Y3594"/>
  <c r="Y3578"/>
  <c r="Y3562"/>
  <c r="Y3546"/>
  <c r="Y3530"/>
  <c r="Y3514"/>
  <c r="Y3498"/>
  <c r="Y3482"/>
  <c r="Y3466"/>
  <c r="Y3450"/>
  <c r="Y3434"/>
  <c r="Y3426"/>
  <c r="Y3410"/>
  <c r="Y3394"/>
  <c r="Y3378"/>
  <c r="Y3362"/>
  <c r="Y3346"/>
  <c r="Y3330"/>
  <c r="Y3314"/>
  <c r="Y3298"/>
  <c r="Y3282"/>
  <c r="Y3266"/>
  <c r="Y3250"/>
  <c r="Y3234"/>
  <c r="Y3218"/>
  <c r="Y3202"/>
  <c r="Y3186"/>
  <c r="Y3170"/>
  <c r="Y3154"/>
  <c r="Y3138"/>
  <c r="Y3122"/>
  <c r="Y3106"/>
  <c r="Y3082"/>
  <c r="Y3066"/>
  <c r="Y3050"/>
  <c r="Y3034"/>
  <c r="Y3018"/>
  <c r="Y3002"/>
  <c r="Y2986"/>
  <c r="Y2970"/>
  <c r="Y2954"/>
  <c r="Y2938"/>
  <c r="Y2922"/>
  <c r="Y2906"/>
  <c r="Y2890"/>
  <c r="Y2874"/>
  <c r="Y2858"/>
  <c r="Y2842"/>
  <c r="Y2826"/>
  <c r="Y2810"/>
  <c r="Y2794"/>
  <c r="Y2778"/>
  <c r="Y2762"/>
  <c r="Y2746"/>
  <c r="Y2730"/>
  <c r="Y2714"/>
  <c r="Y2698"/>
  <c r="Y2682"/>
  <c r="Y2666"/>
  <c r="Y2650"/>
  <c r="Y2634"/>
  <c r="Y2618"/>
  <c r="Y2602"/>
  <c r="Y2586"/>
  <c r="Y2570"/>
  <c r="Y2554"/>
  <c r="Y2538"/>
  <c r="Y2522"/>
  <c r="Y2506"/>
  <c r="Y2490"/>
  <c r="Y2474"/>
  <c r="Y2458"/>
  <c r="Y2442"/>
  <c r="Y2426"/>
  <c r="Y2410"/>
  <c r="Y2394"/>
  <c r="Y2378"/>
  <c r="Y2362"/>
  <c r="Y2346"/>
  <c r="Y2330"/>
  <c r="Y2314"/>
  <c r="Y2298"/>
  <c r="Y2282"/>
  <c r="Y2266"/>
  <c r="Y2250"/>
  <c r="Y2234"/>
  <c r="Y2218"/>
  <c r="Y2202"/>
  <c r="Y2186"/>
  <c r="Y2162"/>
  <c r="Y2146"/>
  <c r="Y2130"/>
  <c r="Y2114"/>
  <c r="Y2098"/>
  <c r="Y2082"/>
  <c r="Y2066"/>
  <c r="Y2050"/>
  <c r="Y2034"/>
  <c r="Y2018"/>
  <c r="Y2002"/>
  <c r="Y1986"/>
  <c r="Y1970"/>
  <c r="Y1954"/>
  <c r="Y1938"/>
  <c r="Y1922"/>
  <c r="Y1906"/>
  <c r="Y1890"/>
  <c r="Y1874"/>
  <c r="Y1858"/>
  <c r="Y1842"/>
  <c r="Y1826"/>
  <c r="Y1810"/>
  <c r="Y1794"/>
  <c r="Y1778"/>
  <c r="Y1762"/>
  <c r="Y1746"/>
  <c r="Y1730"/>
  <c r="Y1714"/>
  <c r="Y1690"/>
  <c r="Y1674"/>
  <c r="Y1658"/>
  <c r="Y1642"/>
  <c r="Y1626"/>
  <c r="Y1610"/>
  <c r="Y1594"/>
  <c r="Y1578"/>
  <c r="Y1562"/>
  <c r="Y1546"/>
  <c r="Y1530"/>
  <c r="Y1514"/>
  <c r="Y1498"/>
  <c r="Y1482"/>
  <c r="Y1466"/>
  <c r="Y1450"/>
  <c r="Y1434"/>
  <c r="Y1418"/>
  <c r="Y1402"/>
  <c r="Y1386"/>
  <c r="Y1370"/>
  <c r="Y1354"/>
  <c r="Y1338"/>
  <c r="Y1322"/>
  <c r="Y1306"/>
  <c r="Y1282"/>
  <c r="Y1266"/>
  <c r="Y1250"/>
  <c r="Y1234"/>
  <c r="Y1218"/>
  <c r="Y1202"/>
  <c r="Y1186"/>
  <c r="Y1170"/>
  <c r="Y1154"/>
  <c r="Y1138"/>
  <c r="Y1122"/>
  <c r="Y1114"/>
  <c r="Y1098"/>
  <c r="Y1082"/>
  <c r="Y1066"/>
  <c r="Y1050"/>
  <c r="Y1034"/>
  <c r="Y1018"/>
  <c r="Y1002"/>
  <c r="Y986"/>
  <c r="Y970"/>
  <c r="Y954"/>
  <c r="Y938"/>
  <c r="Y914"/>
  <c r="Y898"/>
  <c r="Y882"/>
  <c r="Y866"/>
  <c r="Y850"/>
  <c r="Y834"/>
  <c r="Y818"/>
  <c r="Y802"/>
  <c r="Y786"/>
  <c r="Y770"/>
  <c r="Y754"/>
  <c r="Y738"/>
  <c r="Y722"/>
  <c r="Y706"/>
  <c r="Y690"/>
  <c r="Y674"/>
  <c r="Y658"/>
  <c r="Y642"/>
  <c r="Y626"/>
  <c r="Y610"/>
  <c r="Y594"/>
  <c r="Y578"/>
  <c r="Y562"/>
  <c r="Y546"/>
  <c r="Y530"/>
  <c r="Y514"/>
  <c r="Z4466"/>
  <c r="Z4450"/>
  <c r="Z4434"/>
  <c r="Z4418"/>
  <c r="Z4402"/>
  <c r="Z4378"/>
  <c r="Z4362"/>
  <c r="Z4346"/>
  <c r="Z4330"/>
  <c r="Z4314"/>
  <c r="Z4298"/>
  <c r="Z4282"/>
  <c r="Z4266"/>
  <c r="Z4250"/>
  <c r="Z4234"/>
  <c r="Z4218"/>
  <c r="Z4202"/>
  <c r="Z4186"/>
  <c r="Z4170"/>
  <c r="Z4154"/>
  <c r="Z4138"/>
  <c r="Z4122"/>
  <c r="Z4106"/>
  <c r="Z4090"/>
  <c r="Z4074"/>
  <c r="Z4058"/>
  <c r="Z4042"/>
  <c r="Z4026"/>
  <c r="Z4010"/>
  <c r="Z3994"/>
  <c r="Z3978"/>
  <c r="Z3962"/>
  <c r="Z3946"/>
  <c r="Z3930"/>
  <c r="Z3914"/>
  <c r="Z3898"/>
  <c r="Z3882"/>
  <c r="Z3866"/>
  <c r="Z3850"/>
  <c r="Z3834"/>
  <c r="Z3818"/>
  <c r="Z3802"/>
  <c r="Z3786"/>
  <c r="Z3770"/>
  <c r="Z3754"/>
  <c r="Z3738"/>
  <c r="Z3722"/>
  <c r="Z3706"/>
  <c r="Z3690"/>
  <c r="Z3674"/>
  <c r="Z3658"/>
  <c r="Z3642"/>
  <c r="Z3626"/>
  <c r="Z3610"/>
  <c r="Z3594"/>
  <c r="Z3578"/>
  <c r="Z3562"/>
  <c r="Z3546"/>
  <c r="Z3522"/>
  <c r="Z3506"/>
  <c r="Z3490"/>
  <c r="Z3482"/>
  <c r="Z3466"/>
  <c r="Z3450"/>
  <c r="Z3434"/>
  <c r="Z3426"/>
  <c r="Z3418"/>
  <c r="Z3410"/>
  <c r="Z3402"/>
  <c r="Z3394"/>
  <c r="Z3386"/>
  <c r="Z3378"/>
  <c r="Z3370"/>
  <c r="Z3362"/>
  <c r="Z3354"/>
  <c r="Z3346"/>
  <c r="Z3338"/>
  <c r="Z3330"/>
  <c r="Z3322"/>
  <c r="Z3314"/>
  <c r="Z3306"/>
  <c r="Z3290"/>
  <c r="Z3282"/>
  <c r="Z3274"/>
  <c r="Z3266"/>
  <c r="Z3258"/>
  <c r="Z3250"/>
  <c r="Z3242"/>
  <c r="Z3234"/>
  <c r="Z3226"/>
  <c r="Z3218"/>
  <c r="Z3210"/>
  <c r="Z3202"/>
  <c r="Z3194"/>
  <c r="Z3186"/>
  <c r="Z3178"/>
  <c r="Z3170"/>
  <c r="Z3162"/>
  <c r="Z3154"/>
  <c r="Z3146"/>
  <c r="Z3138"/>
  <c r="Z3130"/>
  <c r="Z3122"/>
  <c r="Z3114"/>
  <c r="Z3106"/>
  <c r="Z3098"/>
  <c r="Z3090"/>
  <c r="Z3082"/>
  <c r="Z3074"/>
  <c r="Z3066"/>
  <c r="Z3058"/>
  <c r="Z3050"/>
  <c r="Z3042"/>
  <c r="Z3034"/>
  <c r="Z3026"/>
  <c r="Z3018"/>
  <c r="Z3010"/>
  <c r="Z3002"/>
  <c r="Z2994"/>
  <c r="Z2986"/>
  <c r="Z2978"/>
  <c r="Z2970"/>
  <c r="Z2962"/>
  <c r="Z2954"/>
  <c r="Z2946"/>
  <c r="Z2938"/>
  <c r="Z2930"/>
  <c r="Z2922"/>
  <c r="Z2914"/>
  <c r="Z2906"/>
  <c r="Z2898"/>
  <c r="Z2890"/>
  <c r="Z2882"/>
  <c r="Z2874"/>
  <c r="Z2866"/>
  <c r="Z2858"/>
  <c r="Z2850"/>
  <c r="Z2842"/>
  <c r="Z2834"/>
  <c r="Z2826"/>
  <c r="Z2818"/>
  <c r="Z2810"/>
  <c r="Z2802"/>
  <c r="Z2794"/>
  <c r="Z2786"/>
  <c r="Z2778"/>
  <c r="Z2770"/>
  <c r="Z2762"/>
  <c r="Z2754"/>
  <c r="Z2746"/>
  <c r="Z2738"/>
  <c r="Z2730"/>
  <c r="Z2722"/>
  <c r="Z2714"/>
  <c r="Z2706"/>
  <c r="Z2698"/>
  <c r="Z2690"/>
  <c r="Z2682"/>
  <c r="Z2674"/>
  <c r="Z2666"/>
  <c r="Z2658"/>
  <c r="Z2650"/>
  <c r="Z2642"/>
  <c r="Z2634"/>
  <c r="Z2626"/>
  <c r="Z2618"/>
  <c r="Z2610"/>
  <c r="Z2602"/>
  <c r="Z2594"/>
  <c r="Z2586"/>
  <c r="Z2578"/>
  <c r="Z2570"/>
  <c r="Z2562"/>
  <c r="Z2554"/>
  <c r="Z2546"/>
  <c r="Z2538"/>
  <c r="Z2530"/>
  <c r="Z2522"/>
  <c r="Z2514"/>
  <c r="Z2506"/>
  <c r="Z2498"/>
  <c r="Z2490"/>
  <c r="Z2482"/>
  <c r="Z2474"/>
  <c r="Z2466"/>
  <c r="Z2458"/>
  <c r="Z2450"/>
  <c r="Z2442"/>
  <c r="Z2434"/>
  <c r="Z2426"/>
  <c r="Z2418"/>
  <c r="Z2410"/>
  <c r="Z2402"/>
  <c r="Z2394"/>
  <c r="Z2386"/>
  <c r="Z2378"/>
  <c r="Z2370"/>
  <c r="Z2362"/>
  <c r="Z2354"/>
  <c r="Z2346"/>
  <c r="Z2338"/>
  <c r="Z2330"/>
  <c r="Z2322"/>
  <c r="Z2314"/>
  <c r="Z2306"/>
  <c r="Z2298"/>
  <c r="Z2290"/>
  <c r="Z2282"/>
  <c r="Z2274"/>
  <c r="Z2266"/>
  <c r="Z2258"/>
  <c r="Z2250"/>
  <c r="Z2242"/>
  <c r="Z2234"/>
  <c r="Z2226"/>
  <c r="Z2218"/>
  <c r="Z2210"/>
  <c r="Z2202"/>
  <c r="Z2194"/>
  <c r="Z2186"/>
  <c r="Z2178"/>
  <c r="Z2170"/>
  <c r="Z2162"/>
  <c r="Z2154"/>
  <c r="Z2146"/>
  <c r="Z2138"/>
  <c r="Z2130"/>
  <c r="Z2122"/>
  <c r="Z2114"/>
  <c r="Z2106"/>
  <c r="Z2098"/>
  <c r="Z2090"/>
  <c r="Z2082"/>
  <c r="Z2074"/>
  <c r="Z2066"/>
  <c r="Z2058"/>
  <c r="Z2050"/>
  <c r="Z2042"/>
  <c r="Z2034"/>
  <c r="Z2026"/>
  <c r="Z2018"/>
  <c r="Z2010"/>
  <c r="Z2002"/>
  <c r="Z1994"/>
  <c r="Z1986"/>
  <c r="Z1978"/>
  <c r="Z1970"/>
  <c r="Z1962"/>
  <c r="Z1954"/>
  <c r="Z1946"/>
  <c r="Z1938"/>
  <c r="Z1930"/>
  <c r="Z1922"/>
  <c r="Z1914"/>
  <c r="Z1906"/>
  <c r="Z1898"/>
  <c r="Z1890"/>
  <c r="Z1882"/>
  <c r="Z1874"/>
  <c r="Z1866"/>
  <c r="Z1858"/>
  <c r="Z1850"/>
  <c r="Z1842"/>
  <c r="Z1834"/>
  <c r="Z1826"/>
  <c r="Z1818"/>
  <c r="Z1810"/>
  <c r="Z1802"/>
  <c r="Z1794"/>
  <c r="Z1786"/>
  <c r="Z1778"/>
  <c r="Z1770"/>
  <c r="Z1762"/>
  <c r="Z1754"/>
  <c r="Z1746"/>
  <c r="Z1738"/>
  <c r="Z1730"/>
  <c r="Z1722"/>
  <c r="Z1714"/>
  <c r="Z1706"/>
  <c r="Z1698"/>
  <c r="Z1690"/>
  <c r="Z1682"/>
  <c r="Z1674"/>
  <c r="Z1666"/>
  <c r="Z1658"/>
  <c r="Z1650"/>
  <c r="Z1642"/>
  <c r="Z1634"/>
  <c r="Z1626"/>
  <c r="Z1618"/>
  <c r="Z1610"/>
  <c r="Z1602"/>
  <c r="Z1594"/>
  <c r="Z1586"/>
  <c r="Z1578"/>
  <c r="Z1570"/>
  <c r="Z1562"/>
  <c r="Z1554"/>
  <c r="Z1546"/>
  <c r="Z1538"/>
  <c r="Z1530"/>
  <c r="Z1522"/>
  <c r="Z1514"/>
  <c r="Z1506"/>
  <c r="Z1498"/>
  <c r="Z1490"/>
  <c r="Z1482"/>
  <c r="Z1474"/>
  <c r="Z1466"/>
  <c r="Z1458"/>
  <c r="Z1450"/>
  <c r="Z1442"/>
  <c r="Z1434"/>
  <c r="Z1426"/>
  <c r="Z1418"/>
  <c r="Z1410"/>
  <c r="Z1402"/>
  <c r="Z1394"/>
  <c r="Z1386"/>
  <c r="Z1378"/>
  <c r="Z1370"/>
  <c r="Z1362"/>
  <c r="Z1354"/>
  <c r="Z1346"/>
  <c r="Z1338"/>
  <c r="Z1330"/>
  <c r="Z1322"/>
  <c r="Z1314"/>
  <c r="Z1306"/>
  <c r="Z1298"/>
  <c r="Z1290"/>
  <c r="Z1282"/>
  <c r="Z1274"/>
  <c r="Z1266"/>
  <c r="Z1258"/>
  <c r="Z1250"/>
  <c r="Z1242"/>
  <c r="Z1234"/>
  <c r="Z1226"/>
  <c r="Z1218"/>
  <c r="Z1210"/>
  <c r="Z1202"/>
  <c r="Z1194"/>
  <c r="Z1186"/>
  <c r="Z1178"/>
  <c r="Z1170"/>
  <c r="Z1162"/>
  <c r="Z1154"/>
  <c r="Z1146"/>
  <c r="Z1138"/>
  <c r="Z1130"/>
  <c r="Z1122"/>
  <c r="Z1114"/>
  <c r="Z1106"/>
  <c r="Z1098"/>
  <c r="Z1090"/>
  <c r="Z1082"/>
  <c r="Z1074"/>
  <c r="Z1066"/>
  <c r="Z1058"/>
  <c r="Z1050"/>
  <c r="Z1042"/>
  <c r="Z1034"/>
  <c r="Z1026"/>
  <c r="Z1018"/>
  <c r="Z1010"/>
  <c r="Z1002"/>
  <c r="Z994"/>
  <c r="Z986"/>
  <c r="Z978"/>
  <c r="Z970"/>
  <c r="Z962"/>
  <c r="Z954"/>
  <c r="Z946"/>
  <c r="Z938"/>
  <c r="Z930"/>
  <c r="Z922"/>
  <c r="Z914"/>
  <c r="Z906"/>
  <c r="Z898"/>
  <c r="Z890"/>
  <c r="Z882"/>
  <c r="Z874"/>
  <c r="Z866"/>
  <c r="Z858"/>
  <c r="Z850"/>
  <c r="Z842"/>
  <c r="Z834"/>
  <c r="Z826"/>
  <c r="Z818"/>
  <c r="Z810"/>
  <c r="Z802"/>
  <c r="Z794"/>
  <c r="Z786"/>
  <c r="Z778"/>
  <c r="Z770"/>
  <c r="Z762"/>
  <c r="Z754"/>
  <c r="Z746"/>
  <c r="Z738"/>
  <c r="Z730"/>
  <c r="Z722"/>
  <c r="Z714"/>
  <c r="Z706"/>
  <c r="Z698"/>
  <c r="Z690"/>
  <c r="Z682"/>
  <c r="Z674"/>
  <c r="Z666"/>
  <c r="Z658"/>
  <c r="Z650"/>
  <c r="Z642"/>
  <c r="Z634"/>
  <c r="Z626"/>
  <c r="Z618"/>
  <c r="Z610"/>
  <c r="Z602"/>
  <c r="Z594"/>
  <c r="Z586"/>
  <c r="Z578"/>
  <c r="Z570"/>
  <c r="Z562"/>
  <c r="Z554"/>
  <c r="Z546"/>
  <c r="Z538"/>
  <c r="Z530"/>
  <c r="Z522"/>
  <c r="Z514"/>
  <c r="Z506"/>
  <c r="AA4466"/>
  <c r="AA4458"/>
  <c r="AA4450"/>
  <c r="AA4442"/>
  <c r="AA4434"/>
  <c r="AA4426"/>
  <c r="AA4418"/>
  <c r="AA4410"/>
  <c r="AA4402"/>
  <c r="AA4394"/>
  <c r="AA4386"/>
  <c r="AA4378"/>
  <c r="AA4370"/>
  <c r="AA4362"/>
  <c r="AA4354"/>
  <c r="AA4346"/>
  <c r="AA4338"/>
  <c r="AA4330"/>
  <c r="AA4322"/>
  <c r="AA4314"/>
  <c r="AA4306"/>
  <c r="AA4298"/>
  <c r="AA4290"/>
  <c r="AA4282"/>
  <c r="AA4274"/>
  <c r="AA4266"/>
  <c r="AA4258"/>
  <c r="AA4250"/>
  <c r="AA4242"/>
  <c r="AA4234"/>
  <c r="AA4226"/>
  <c r="AA4218"/>
  <c r="AA4210"/>
  <c r="AA4202"/>
  <c r="AA4194"/>
  <c r="AA4186"/>
  <c r="AA4178"/>
  <c r="AA4170"/>
  <c r="AA4162"/>
  <c r="AA4154"/>
  <c r="AA4146"/>
  <c r="AA4138"/>
  <c r="AA4130"/>
  <c r="AA4122"/>
  <c r="AA4114"/>
  <c r="AA4106"/>
  <c r="AA4098"/>
  <c r="AA4090"/>
  <c r="AA4082"/>
  <c r="AA4074"/>
  <c r="AA4066"/>
  <c r="AA4058"/>
  <c r="AA4050"/>
  <c r="AA4042"/>
  <c r="AA4034"/>
  <c r="AA4026"/>
  <c r="AA4018"/>
  <c r="AA4010"/>
  <c r="AA4002"/>
  <c r="AA3994"/>
  <c r="AA3986"/>
  <c r="AA3978"/>
  <c r="AA3970"/>
  <c r="AA3962"/>
  <c r="AA3954"/>
  <c r="AA3946"/>
  <c r="AA3938"/>
  <c r="AA3930"/>
  <c r="AA3922"/>
  <c r="AA3914"/>
  <c r="AA3906"/>
  <c r="AA3898"/>
  <c r="AA3890"/>
  <c r="AA3882"/>
  <c r="AA3874"/>
  <c r="AA3866"/>
  <c r="AA3858"/>
  <c r="AA3850"/>
  <c r="AA3842"/>
  <c r="AA3834"/>
  <c r="AA3826"/>
  <c r="AA3818"/>
  <c r="AA3810"/>
  <c r="AA3802"/>
  <c r="AA3794"/>
  <c r="AA3786"/>
  <c r="AA3778"/>
  <c r="AA3770"/>
  <c r="AA3762"/>
  <c r="AA3754"/>
  <c r="AA3746"/>
  <c r="AA3738"/>
  <c r="AA3730"/>
  <c r="AA3722"/>
  <c r="AA3714"/>
  <c r="AA3706"/>
  <c r="AA3698"/>
  <c r="AA3690"/>
  <c r="AA3682"/>
  <c r="AA3674"/>
  <c r="AA3666"/>
  <c r="AA3658"/>
  <c r="AA3650"/>
  <c r="AA3642"/>
  <c r="AA3634"/>
  <c r="AA3626"/>
  <c r="AA3618"/>
  <c r="AA3610"/>
  <c r="AA3602"/>
  <c r="AA3594"/>
  <c r="AA3586"/>
  <c r="AA3578"/>
  <c r="AA3570"/>
  <c r="AA3562"/>
  <c r="AA3554"/>
  <c r="AA3546"/>
  <c r="AA3538"/>
  <c r="AA3530"/>
  <c r="AA3522"/>
  <c r="AA3514"/>
  <c r="AA3506"/>
  <c r="AA3498"/>
  <c r="AA3490"/>
  <c r="AA3482"/>
  <c r="AA3474"/>
  <c r="AA3466"/>
  <c r="AA3458"/>
  <c r="AA3450"/>
  <c r="AA3442"/>
  <c r="AA3434"/>
  <c r="AA3426"/>
  <c r="AA3418"/>
  <c r="AA3410"/>
  <c r="AA3402"/>
  <c r="AA3394"/>
  <c r="AA3386"/>
  <c r="AA3378"/>
  <c r="AA3370"/>
  <c r="AA3362"/>
  <c r="AA3354"/>
  <c r="AA3346"/>
  <c r="AA3338"/>
  <c r="AA3330"/>
  <c r="AA3322"/>
  <c r="AA3314"/>
  <c r="AA3306"/>
  <c r="AA3298"/>
  <c r="AA3290"/>
  <c r="AA3282"/>
  <c r="AA3274"/>
  <c r="AA3266"/>
  <c r="AA3258"/>
  <c r="AA3250"/>
  <c r="AA3242"/>
  <c r="AA3234"/>
  <c r="AA3226"/>
  <c r="AA3218"/>
  <c r="AA3210"/>
  <c r="AA3202"/>
  <c r="AA3194"/>
  <c r="AA3186"/>
  <c r="AA3178"/>
  <c r="AA3170"/>
  <c r="AA3162"/>
  <c r="AA3154"/>
  <c r="AA3146"/>
  <c r="AA3138"/>
  <c r="AA3130"/>
  <c r="AA3122"/>
  <c r="AA3114"/>
  <c r="AA3106"/>
  <c r="AA3098"/>
  <c r="AA3090"/>
  <c r="AA3082"/>
  <c r="AA3074"/>
  <c r="AA3066"/>
  <c r="AA3058"/>
  <c r="AA3050"/>
  <c r="AA3042"/>
  <c r="AA3034"/>
  <c r="AA3026"/>
  <c r="AA3018"/>
  <c r="AA3010"/>
  <c r="AA3002"/>
  <c r="AA2994"/>
  <c r="AA2986"/>
  <c r="AA2978"/>
  <c r="AA2970"/>
  <c r="AA2962"/>
  <c r="AA2954"/>
  <c r="AA2946"/>
  <c r="AA2938"/>
  <c r="AA2930"/>
  <c r="AA2922"/>
  <c r="AA2914"/>
  <c r="AA2906"/>
  <c r="AA2898"/>
  <c r="AA2890"/>
  <c r="AA2882"/>
  <c r="AA2874"/>
  <c r="AA2866"/>
  <c r="AA2858"/>
  <c r="AA2850"/>
  <c r="AA2842"/>
  <c r="AA2834"/>
  <c r="AA2826"/>
  <c r="AA2818"/>
  <c r="AA2810"/>
  <c r="AA2802"/>
  <c r="AA2794"/>
  <c r="AA2786"/>
  <c r="AA2778"/>
  <c r="AA2770"/>
  <c r="AA2762"/>
  <c r="AA2754"/>
  <c r="AA2746"/>
  <c r="AA2738"/>
  <c r="AA2730"/>
  <c r="AA2722"/>
  <c r="AA2714"/>
  <c r="AA2706"/>
  <c r="AA2698"/>
  <c r="AA2690"/>
  <c r="AA2682"/>
  <c r="AA2674"/>
  <c r="AA2666"/>
  <c r="AA2658"/>
  <c r="AA2650"/>
  <c r="AA2642"/>
  <c r="AA2634"/>
  <c r="AA2626"/>
  <c r="AA2618"/>
  <c r="AA2610"/>
  <c r="AA2602"/>
  <c r="AA2594"/>
  <c r="AA2586"/>
  <c r="AA2578"/>
  <c r="AA2570"/>
  <c r="AA2562"/>
  <c r="AA2554"/>
  <c r="AA2546"/>
  <c r="AA2538"/>
  <c r="AA2530"/>
  <c r="AA2522"/>
  <c r="AA2514"/>
  <c r="AA2506"/>
  <c r="AA2498"/>
  <c r="AA2490"/>
  <c r="AA2482"/>
  <c r="AA2474"/>
  <c r="AA2466"/>
  <c r="AA2458"/>
  <c r="AA2450"/>
  <c r="AA2442"/>
  <c r="AA2418"/>
  <c r="AA2410"/>
  <c r="AA2402"/>
  <c r="AA2394"/>
  <c r="AA2386"/>
  <c r="AA2378"/>
  <c r="AA2370"/>
  <c r="AA2362"/>
  <c r="AA2354"/>
  <c r="AA2346"/>
  <c r="AA2338"/>
  <c r="AA2330"/>
  <c r="AA2322"/>
  <c r="AA2314"/>
  <c r="AA2306"/>
  <c r="AA2298"/>
  <c r="AA2290"/>
  <c r="AA2282"/>
  <c r="AA2274"/>
  <c r="AA2266"/>
  <c r="AA2258"/>
  <c r="AA2250"/>
  <c r="AA2242"/>
  <c r="AA2234"/>
  <c r="AA2226"/>
  <c r="AA2218"/>
  <c r="AA2210"/>
  <c r="AA2202"/>
  <c r="AA2194"/>
  <c r="AA2186"/>
  <c r="AA2178"/>
  <c r="AA2170"/>
  <c r="AA2162"/>
  <c r="AA2154"/>
  <c r="AA2146"/>
  <c r="AA2138"/>
  <c r="AA2130"/>
  <c r="AA2122"/>
  <c r="AA2114"/>
  <c r="AA2106"/>
  <c r="AA2098"/>
  <c r="AA2090"/>
  <c r="AA2082"/>
  <c r="AA2074"/>
  <c r="AA2066"/>
  <c r="AA2058"/>
  <c r="AA2050"/>
  <c r="AA2042"/>
  <c r="AA2034"/>
  <c r="AA2026"/>
  <c r="AA2018"/>
  <c r="AA2010"/>
  <c r="AA2002"/>
  <c r="AA1994"/>
  <c r="AA1986"/>
  <c r="AA1978"/>
  <c r="AA1970"/>
  <c r="AA1962"/>
  <c r="AA1954"/>
  <c r="AA1946"/>
  <c r="AA1938"/>
  <c r="AA1930"/>
  <c r="AA1922"/>
  <c r="AA1914"/>
  <c r="AA1906"/>
  <c r="AA1898"/>
  <c r="AA1890"/>
  <c r="AA1882"/>
  <c r="AA1874"/>
  <c r="AA1866"/>
  <c r="AA1858"/>
  <c r="AA1850"/>
  <c r="AA1842"/>
  <c r="AA1834"/>
  <c r="AA1826"/>
  <c r="AA1818"/>
  <c r="AA1810"/>
  <c r="AA1802"/>
  <c r="AA1794"/>
  <c r="AA1786"/>
  <c r="AA1778"/>
  <c r="AA1770"/>
  <c r="AA1762"/>
  <c r="AA1754"/>
  <c r="AA1746"/>
  <c r="AA1738"/>
  <c r="AA1730"/>
  <c r="AA1722"/>
  <c r="AA1714"/>
  <c r="AA1706"/>
  <c r="AA1698"/>
  <c r="AA1690"/>
  <c r="AA1682"/>
  <c r="AA1674"/>
  <c r="AA1666"/>
  <c r="AA1658"/>
  <c r="AA1650"/>
  <c r="AA1642"/>
  <c r="AA1634"/>
  <c r="AA1626"/>
  <c r="AA1618"/>
  <c r="AA1610"/>
  <c r="AA1602"/>
  <c r="AA1594"/>
  <c r="AA1586"/>
  <c r="AA1578"/>
  <c r="AA1570"/>
  <c r="AA1562"/>
  <c r="AA1554"/>
  <c r="AA1546"/>
  <c r="AA1538"/>
  <c r="AA1530"/>
  <c r="AA1522"/>
  <c r="AA1514"/>
  <c r="AA1506"/>
  <c r="AA1498"/>
  <c r="AA1490"/>
  <c r="AA1482"/>
  <c r="AA1474"/>
  <c r="AA1466"/>
  <c r="AA1458"/>
  <c r="AA1450"/>
  <c r="AA1442"/>
  <c r="AA1434"/>
  <c r="AA1426"/>
  <c r="AA1418"/>
  <c r="AA1410"/>
  <c r="AA1402"/>
  <c r="AA1394"/>
  <c r="AA1386"/>
  <c r="AA1378"/>
  <c r="AA1370"/>
  <c r="AA1362"/>
  <c r="AA1354"/>
  <c r="AA1346"/>
  <c r="AA1338"/>
  <c r="AA1330"/>
  <c r="AA1322"/>
  <c r="AA1314"/>
  <c r="AA1306"/>
  <c r="AA1298"/>
  <c r="AA1290"/>
  <c r="AA1282"/>
  <c r="AA1274"/>
  <c r="AA1266"/>
  <c r="AA1258"/>
  <c r="AA1250"/>
  <c r="AA1242"/>
  <c r="AA1234"/>
  <c r="AA1226"/>
  <c r="AA1218"/>
  <c r="AA1210"/>
  <c r="AA1202"/>
  <c r="AA1194"/>
  <c r="AA1186"/>
  <c r="AA1178"/>
  <c r="AA1170"/>
  <c r="AA1162"/>
  <c r="AA1154"/>
  <c r="AA1146"/>
  <c r="AA1138"/>
  <c r="AA1130"/>
  <c r="AA1122"/>
  <c r="AA1114"/>
  <c r="AA1106"/>
  <c r="AA1098"/>
  <c r="AA1090"/>
  <c r="AA1082"/>
  <c r="AA1074"/>
  <c r="AA1066"/>
  <c r="AA1058"/>
  <c r="AA1050"/>
  <c r="AA1042"/>
  <c r="AA1034"/>
  <c r="AA1026"/>
  <c r="AA1018"/>
  <c r="AA1010"/>
  <c r="AA1002"/>
  <c r="AA994"/>
  <c r="AA986"/>
  <c r="AA978"/>
  <c r="AA970"/>
  <c r="AA962"/>
  <c r="AA954"/>
  <c r="AA946"/>
  <c r="AA938"/>
  <c r="AA930"/>
  <c r="AA922"/>
  <c r="AA914"/>
  <c r="AA906"/>
  <c r="AA898"/>
  <c r="AA890"/>
  <c r="AA882"/>
  <c r="AA874"/>
  <c r="AA866"/>
  <c r="AA858"/>
  <c r="AA850"/>
  <c r="AA842"/>
  <c r="AA834"/>
  <c r="AA826"/>
  <c r="AA818"/>
  <c r="AA810"/>
  <c r="AA802"/>
  <c r="AA794"/>
  <c r="AA786"/>
  <c r="AA778"/>
  <c r="AA770"/>
  <c r="AA762"/>
  <c r="AA754"/>
  <c r="AA746"/>
  <c r="AA738"/>
  <c r="AA730"/>
  <c r="AA722"/>
  <c r="AA714"/>
  <c r="AA706"/>
  <c r="AA698"/>
  <c r="AA690"/>
  <c r="AA682"/>
  <c r="AA674"/>
  <c r="AA666"/>
  <c r="AA658"/>
  <c r="AA650"/>
  <c r="AA642"/>
  <c r="AA634"/>
  <c r="AA626"/>
  <c r="AA618"/>
  <c r="AA610"/>
  <c r="AA602"/>
  <c r="AA594"/>
  <c r="AA586"/>
  <c r="AA578"/>
  <c r="AA570"/>
  <c r="AA562"/>
  <c r="AA554"/>
  <c r="AA546"/>
  <c r="AA538"/>
  <c r="AA530"/>
  <c r="AA522"/>
  <c r="AA514"/>
  <c r="AF4464"/>
  <c r="AF4432"/>
  <c r="AF4400"/>
  <c r="AF4368"/>
  <c r="AF4336"/>
  <c r="AF4304"/>
  <c r="AF4272"/>
  <c r="AF4240"/>
  <c r="AF4208"/>
  <c r="AF4176"/>
  <c r="AF4144"/>
  <c r="AF4112"/>
  <c r="AF4080"/>
  <c r="AF4048"/>
  <c r="AF4016"/>
  <c r="AF3984"/>
  <c r="AF3952"/>
  <c r="AF3920"/>
  <c r="AF3888"/>
  <c r="AF3856"/>
  <c r="AF3824"/>
  <c r="AF3792"/>
  <c r="AF3760"/>
  <c r="AF3728"/>
  <c r="AF3696"/>
  <c r="AF3672"/>
  <c r="AF3640"/>
  <c r="AF3616"/>
  <c r="AF3592"/>
  <c r="AF3568"/>
  <c r="AF3544"/>
  <c r="AF3520"/>
  <c r="AF3496"/>
  <c r="AF3472"/>
  <c r="AF3448"/>
  <c r="AF3424"/>
  <c r="AF3400"/>
  <c r="AF3376"/>
  <c r="AF3352"/>
  <c r="AF3328"/>
  <c r="AF3304"/>
  <c r="AF3280"/>
  <c r="AF3256"/>
  <c r="AF3232"/>
  <c r="AF3208"/>
  <c r="AF3184"/>
  <c r="AF3160"/>
  <c r="AF3136"/>
  <c r="AF3112"/>
  <c r="AF3080"/>
  <c r="AF3056"/>
  <c r="AF4454"/>
  <c r="AF4422"/>
  <c r="AF4390"/>
  <c r="AF4358"/>
  <c r="AF4326"/>
  <c r="AF4294"/>
  <c r="AF4262"/>
  <c r="AF4230"/>
  <c r="AF4198"/>
  <c r="AF4166"/>
  <c r="AF4134"/>
  <c r="AF4102"/>
  <c r="AF4078"/>
  <c r="AF4054"/>
  <c r="AF4022"/>
  <c r="AF3990"/>
  <c r="AF3958"/>
  <c r="AF3926"/>
  <c r="AF3894"/>
  <c r="AF3854"/>
  <c r="AF3822"/>
  <c r="AF3790"/>
  <c r="AF3758"/>
  <c r="AF3726"/>
  <c r="AF3694"/>
  <c r="AF3662"/>
  <c r="AF3630"/>
  <c r="AF3598"/>
  <c r="AF3566"/>
  <c r="AF3534"/>
  <c r="AF3502"/>
  <c r="AF3470"/>
  <c r="AF3438"/>
  <c r="AF3406"/>
  <c r="AF3374"/>
  <c r="AF3342"/>
  <c r="AF3310"/>
  <c r="AF3278"/>
  <c r="AF3246"/>
  <c r="AF3214"/>
  <c r="AF3182"/>
  <c r="AF3150"/>
  <c r="AF3118"/>
  <c r="AF3086"/>
  <c r="AF3054"/>
  <c r="AF3022"/>
  <c r="AF2990"/>
  <c r="AF2966"/>
  <c r="AF2934"/>
  <c r="AF2902"/>
  <c r="AF2870"/>
  <c r="AF2838"/>
  <c r="AF2806"/>
  <c r="AF2774"/>
  <c r="AF2742"/>
  <c r="AF2710"/>
  <c r="AF2678"/>
  <c r="AF2646"/>
  <c r="AF2614"/>
  <c r="AF2582"/>
  <c r="AF2550"/>
  <c r="AF2518"/>
  <c r="AF2478"/>
  <c r="AF2454"/>
  <c r="AF2422"/>
  <c r="AF2390"/>
  <c r="AF2358"/>
  <c r="AF2326"/>
  <c r="AF2294"/>
  <c r="AF2262"/>
  <c r="AF2230"/>
  <c r="AF2198"/>
  <c r="AF2166"/>
  <c r="AF2134"/>
  <c r="AF2102"/>
  <c r="AF2070"/>
  <c r="AF2038"/>
  <c r="AF2006"/>
  <c r="AF1974"/>
  <c r="AF1950"/>
  <c r="AF1918"/>
  <c r="AF1886"/>
  <c r="AF1854"/>
  <c r="AF1822"/>
  <c r="AF1790"/>
  <c r="AF1758"/>
  <c r="AF1726"/>
  <c r="AF1694"/>
  <c r="AF1662"/>
  <c r="AF1630"/>
  <c r="AF1598"/>
  <c r="AF1566"/>
  <c r="AF1534"/>
  <c r="AF1502"/>
  <c r="AF1470"/>
  <c r="AF1438"/>
  <c r="AF1406"/>
  <c r="AF1374"/>
  <c r="AF1342"/>
  <c r="AF1310"/>
  <c r="AF1278"/>
  <c r="AF1246"/>
  <c r="AF1214"/>
  <c r="AF1182"/>
  <c r="AF1150"/>
  <c r="AF1118"/>
  <c r="AF1086"/>
  <c r="AF1054"/>
  <c r="AF1022"/>
  <c r="AF990"/>
  <c r="AF950"/>
  <c r="AF918"/>
  <c r="AF886"/>
  <c r="AF854"/>
  <c r="AF822"/>
  <c r="AF790"/>
  <c r="AF758"/>
  <c r="AF726"/>
  <c r="AF694"/>
  <c r="AF662"/>
  <c r="AF630"/>
  <c r="AF598"/>
  <c r="AF566"/>
  <c r="AF534"/>
  <c r="AG4470"/>
  <c r="AG4438"/>
  <c r="AG4406"/>
  <c r="AG4374"/>
  <c r="AG4350"/>
  <c r="AG4318"/>
  <c r="AG4294"/>
  <c r="AG4270"/>
  <c r="AG4238"/>
  <c r="AG4206"/>
  <c r="AG4174"/>
  <c r="AG4142"/>
  <c r="AG4110"/>
  <c r="AG4078"/>
  <c r="AG4046"/>
  <c r="AG4006"/>
  <c r="AG3974"/>
  <c r="AG3942"/>
  <c r="AG3910"/>
  <c r="AG3878"/>
  <c r="AG3846"/>
  <c r="AG3814"/>
  <c r="AG3790"/>
  <c r="AG3758"/>
  <c r="AG3726"/>
  <c r="AG3694"/>
  <c r="AG3662"/>
  <c r="AG3630"/>
  <c r="AG3590"/>
  <c r="AG3558"/>
  <c r="AG3526"/>
  <c r="AG3494"/>
  <c r="AG3470"/>
  <c r="AG3438"/>
  <c r="AG3406"/>
  <c r="AG3374"/>
  <c r="AG3342"/>
  <c r="AG3310"/>
  <c r="AG3278"/>
  <c r="AG3246"/>
  <c r="AG3214"/>
  <c r="AG3174"/>
  <c r="AG3142"/>
  <c r="AG3110"/>
  <c r="AG3078"/>
  <c r="AG3062"/>
  <c r="AG3038"/>
  <c r="AG3006"/>
  <c r="AG2974"/>
  <c r="AG2942"/>
  <c r="AG2910"/>
  <c r="AG2878"/>
  <c r="AG2846"/>
  <c r="AG2814"/>
  <c r="AG2782"/>
  <c r="AG2750"/>
  <c r="AG2718"/>
  <c r="AG2686"/>
  <c r="AG2654"/>
  <c r="AG2622"/>
  <c r="AG2590"/>
  <c r="AG2558"/>
  <c r="AG2526"/>
  <c r="AG2494"/>
  <c r="AG2462"/>
  <c r="AG2430"/>
  <c r="AG2398"/>
  <c r="AG2366"/>
  <c r="AG2334"/>
  <c r="AG2302"/>
  <c r="AG2270"/>
  <c r="AG2238"/>
  <c r="AG2206"/>
  <c r="AG2174"/>
  <c r="AG2142"/>
  <c r="AG2110"/>
  <c r="AG2070"/>
  <c r="AG2038"/>
  <c r="AG2006"/>
  <c r="AG1974"/>
  <c r="AG1942"/>
  <c r="AG1910"/>
  <c r="AG1886"/>
  <c r="AG1854"/>
  <c r="AG1822"/>
  <c r="AG1798"/>
  <c r="AG1766"/>
  <c r="AG1734"/>
  <c r="AG1702"/>
  <c r="AG1670"/>
  <c r="AG1646"/>
  <c r="AG1614"/>
  <c r="AG1574"/>
  <c r="AG1534"/>
  <c r="AG1502"/>
  <c r="AG1470"/>
  <c r="AG1430"/>
  <c r="AG1398"/>
  <c r="AG1366"/>
  <c r="AG1334"/>
  <c r="AG1302"/>
  <c r="AG1270"/>
  <c r="AG1238"/>
  <c r="AG1206"/>
  <c r="AG1174"/>
  <c r="AG1142"/>
  <c r="AG1110"/>
  <c r="AG1078"/>
  <c r="AG1046"/>
  <c r="AG1014"/>
  <c r="AG982"/>
  <c r="AG950"/>
  <c r="AG910"/>
  <c r="AG878"/>
  <c r="AG846"/>
  <c r="AG814"/>
  <c r="AG790"/>
  <c r="AG758"/>
  <c r="AG726"/>
  <c r="AG694"/>
  <c r="AG662"/>
  <c r="AG630"/>
  <c r="AG606"/>
  <c r="AG574"/>
  <c r="AG534"/>
  <c r="AH4470"/>
  <c r="AH4438"/>
  <c r="AH4414"/>
  <c r="AH4382"/>
  <c r="AH4350"/>
  <c r="AH4318"/>
  <c r="AH4286"/>
  <c r="AH4254"/>
  <c r="AH4222"/>
  <c r="AH4190"/>
  <c r="AH4158"/>
  <c r="AH4126"/>
  <c r="AH4094"/>
  <c r="AH4062"/>
  <c r="AH4030"/>
  <c r="AH3998"/>
  <c r="AH3974"/>
  <c r="AH3942"/>
  <c r="AH3910"/>
  <c r="AH3878"/>
  <c r="AH3846"/>
  <c r="AH3814"/>
  <c r="AH3774"/>
  <c r="AH3742"/>
  <c r="AH3710"/>
  <c r="AH3678"/>
  <c r="AH3646"/>
  <c r="AH3614"/>
  <c r="AH3590"/>
  <c r="AH3566"/>
  <c r="AH3534"/>
  <c r="AH3502"/>
  <c r="AH3470"/>
  <c r="AH3438"/>
  <c r="AH3406"/>
  <c r="AH3374"/>
  <c r="AH3342"/>
  <c r="AH3310"/>
  <c r="AH3278"/>
  <c r="AH3254"/>
  <c r="AH3222"/>
  <c r="AH3190"/>
  <c r="AH3158"/>
  <c r="AH3126"/>
  <c r="AH3094"/>
  <c r="AH3062"/>
  <c r="AH3030"/>
  <c r="AH2998"/>
  <c r="AH2966"/>
  <c r="AH2934"/>
  <c r="AH2902"/>
  <c r="AH2870"/>
  <c r="AH2838"/>
  <c r="AH2806"/>
  <c r="AH2774"/>
  <c r="AH2742"/>
  <c r="AH2702"/>
  <c r="AH2670"/>
  <c r="AH2638"/>
  <c r="AH2606"/>
  <c r="AH2574"/>
  <c r="AH2542"/>
  <c r="AH2510"/>
  <c r="AH2478"/>
  <c r="AH2446"/>
  <c r="AH2422"/>
  <c r="AH2390"/>
  <c r="AH2358"/>
  <c r="AH2326"/>
  <c r="AH2294"/>
  <c r="AH2262"/>
  <c r="AH2230"/>
  <c r="AH2198"/>
  <c r="AH2174"/>
  <c r="AH2142"/>
  <c r="AH2110"/>
  <c r="AH2078"/>
  <c r="AH2046"/>
  <c r="AH2014"/>
  <c r="AH1982"/>
  <c r="AH1950"/>
  <c r="AH1918"/>
  <c r="AH1886"/>
  <c r="AH1854"/>
  <c r="AH1822"/>
  <c r="AH1790"/>
  <c r="AH1758"/>
  <c r="AH1726"/>
  <c r="AH1694"/>
  <c r="AH1662"/>
  <c r="AH1630"/>
  <c r="AH1598"/>
  <c r="AH1566"/>
  <c r="AH1534"/>
  <c r="AH1502"/>
  <c r="AH1470"/>
  <c r="AH1438"/>
  <c r="AH1406"/>
  <c r="AH1374"/>
  <c r="AH1342"/>
  <c r="AH1310"/>
  <c r="AH1278"/>
  <c r="AH1254"/>
  <c r="AH1222"/>
  <c r="AH1190"/>
  <c r="AH1158"/>
  <c r="AH1126"/>
  <c r="AH1094"/>
  <c r="AH1070"/>
  <c r="AH1038"/>
  <c r="AH1006"/>
  <c r="AH974"/>
  <c r="AH950"/>
  <c r="AH918"/>
  <c r="AH886"/>
  <c r="AH854"/>
  <c r="AH822"/>
  <c r="AH790"/>
  <c r="AH758"/>
  <c r="AH726"/>
  <c r="AH694"/>
  <c r="AH662"/>
  <c r="AH630"/>
  <c r="AH598"/>
  <c r="AH566"/>
  <c r="AH534"/>
  <c r="X4470"/>
  <c r="X4438"/>
  <c r="X4406"/>
  <c r="X4374"/>
  <c r="X4342"/>
  <c r="X4310"/>
  <c r="X4278"/>
  <c r="X4246"/>
  <c r="X4206"/>
  <c r="X4174"/>
  <c r="X4142"/>
  <c r="X4110"/>
  <c r="X4078"/>
  <c r="X4046"/>
  <c r="X4014"/>
  <c r="X3982"/>
  <c r="X3950"/>
  <c r="X3926"/>
  <c r="X3894"/>
  <c r="X3870"/>
  <c r="X3838"/>
  <c r="X3806"/>
  <c r="X3774"/>
  <c r="X3742"/>
  <c r="X3710"/>
  <c r="X3678"/>
  <c r="X3646"/>
  <c r="X3614"/>
  <c r="X3574"/>
  <c r="X3542"/>
  <c r="X3510"/>
  <c r="X3478"/>
  <c r="X3446"/>
  <c r="X3422"/>
  <c r="X3390"/>
  <c r="X3358"/>
  <c r="X3326"/>
  <c r="X3294"/>
  <c r="X3262"/>
  <c r="X3238"/>
  <c r="X3206"/>
  <c r="X3174"/>
  <c r="X3142"/>
  <c r="X3110"/>
  <c r="X3078"/>
  <c r="X3046"/>
  <c r="X3014"/>
  <c r="X2982"/>
  <c r="X2950"/>
  <c r="X2918"/>
  <c r="X2886"/>
  <c r="X2854"/>
  <c r="X2822"/>
  <c r="X2790"/>
  <c r="X2758"/>
  <c r="X2726"/>
  <c r="X2694"/>
  <c r="X2662"/>
  <c r="X2630"/>
  <c r="X2598"/>
  <c r="X2566"/>
  <c r="X2534"/>
  <c r="X2502"/>
  <c r="X2470"/>
  <c r="X2438"/>
  <c r="X2406"/>
  <c r="X2374"/>
  <c r="X2342"/>
  <c r="X2310"/>
  <c r="X2278"/>
  <c r="X2246"/>
  <c r="X2214"/>
  <c r="X2198"/>
  <c r="X2166"/>
  <c r="X2134"/>
  <c r="X2102"/>
  <c r="X2070"/>
  <c r="X2038"/>
  <c r="X2006"/>
  <c r="X1974"/>
  <c r="X1942"/>
  <c r="X1910"/>
  <c r="X1878"/>
  <c r="X1846"/>
  <c r="X1814"/>
  <c r="X1782"/>
  <c r="X1750"/>
  <c r="X1718"/>
  <c r="X1686"/>
  <c r="X1654"/>
  <c r="X1622"/>
  <c r="X1590"/>
  <c r="X1558"/>
  <c r="X1526"/>
  <c r="X1494"/>
  <c r="X1462"/>
  <c r="X1422"/>
  <c r="X1390"/>
  <c r="X1358"/>
  <c r="X1326"/>
  <c r="X1294"/>
  <c r="X1262"/>
  <c r="X1230"/>
  <c r="X1198"/>
  <c r="X1166"/>
  <c r="X1134"/>
  <c r="X1102"/>
  <c r="X1070"/>
  <c r="X1038"/>
  <c r="X1006"/>
  <c r="X974"/>
  <c r="X942"/>
  <c r="X910"/>
  <c r="X878"/>
  <c r="X846"/>
  <c r="X814"/>
  <c r="X782"/>
  <c r="X750"/>
  <c r="X718"/>
  <c r="X694"/>
  <c r="X662"/>
  <c r="X630"/>
  <c r="X598"/>
  <c r="X566"/>
  <c r="X534"/>
  <c r="Y4470"/>
  <c r="Y4438"/>
  <c r="Y4406"/>
  <c r="Y4374"/>
  <c r="Y4342"/>
  <c r="Y4310"/>
  <c r="Y4278"/>
  <c r="Y4246"/>
  <c r="Y4214"/>
  <c r="Y4182"/>
  <c r="Y4150"/>
  <c r="Y4118"/>
  <c r="Y4086"/>
  <c r="Y4054"/>
  <c r="Y4022"/>
  <c r="Y3990"/>
  <c r="Y3958"/>
  <c r="Y3926"/>
  <c r="Y3894"/>
  <c r="Y3862"/>
  <c r="Y3838"/>
  <c r="Y3806"/>
  <c r="Y3774"/>
  <c r="Y3742"/>
  <c r="Y3710"/>
  <c r="Y3678"/>
  <c r="Y3646"/>
  <c r="Y3614"/>
  <c r="Y3582"/>
  <c r="Y3550"/>
  <c r="Y3518"/>
  <c r="Y3486"/>
  <c r="Y3454"/>
  <c r="Y3422"/>
  <c r="Y3390"/>
  <c r="Y3358"/>
  <c r="Y3326"/>
  <c r="Y3294"/>
  <c r="Y3262"/>
  <c r="Y3230"/>
  <c r="Y3198"/>
  <c r="Y3166"/>
  <c r="Y3134"/>
  <c r="Y3102"/>
  <c r="Y3070"/>
  <c r="Y3038"/>
  <c r="Y3006"/>
  <c r="Y2974"/>
  <c r="Y2942"/>
  <c r="Y2910"/>
  <c r="Y2878"/>
  <c r="Y2846"/>
  <c r="Y2814"/>
  <c r="Y2782"/>
  <c r="Y2750"/>
  <c r="Y2718"/>
  <c r="Y2686"/>
  <c r="Y2654"/>
  <c r="Y2622"/>
  <c r="Y2590"/>
  <c r="Y2558"/>
  <c r="Y2526"/>
  <c r="Y2494"/>
  <c r="Y2462"/>
  <c r="Y2430"/>
  <c r="Y2398"/>
  <c r="Y2366"/>
  <c r="Y2334"/>
  <c r="Y2294"/>
  <c r="Y2246"/>
  <c r="Y2214"/>
  <c r="Y2182"/>
  <c r="Y2150"/>
  <c r="Y2118"/>
  <c r="Y2086"/>
  <c r="Y2054"/>
  <c r="Y2022"/>
  <c r="Y1990"/>
  <c r="Y1958"/>
  <c r="Y1926"/>
  <c r="Y1894"/>
  <c r="Y1862"/>
  <c r="Y1830"/>
  <c r="Y1798"/>
  <c r="Y1766"/>
  <c r="Y1734"/>
  <c r="Y1702"/>
  <c r="Y1670"/>
  <c r="Y1646"/>
  <c r="Y1622"/>
  <c r="Y1590"/>
  <c r="Y1558"/>
  <c r="Y1526"/>
  <c r="Y1494"/>
  <c r="Y1462"/>
  <c r="Y1430"/>
  <c r="Y1398"/>
  <c r="Y1366"/>
  <c r="Y1334"/>
  <c r="Y1302"/>
  <c r="Y1270"/>
  <c r="Y1238"/>
  <c r="Y1206"/>
  <c r="Y1174"/>
  <c r="Y1142"/>
  <c r="Y1110"/>
  <c r="Y1078"/>
  <c r="Y1046"/>
  <c r="Y1014"/>
  <c r="Y982"/>
  <c r="Y950"/>
  <c r="Y918"/>
  <c r="Y886"/>
  <c r="Y854"/>
  <c r="Y822"/>
  <c r="Y790"/>
  <c r="Y758"/>
  <c r="Y726"/>
  <c r="Y694"/>
  <c r="Y662"/>
  <c r="Y630"/>
  <c r="Y598"/>
  <c r="Y566"/>
  <c r="Y534"/>
  <c r="Z4470"/>
  <c r="Z4438"/>
  <c r="Z4414"/>
  <c r="Z4382"/>
  <c r="Z4350"/>
  <c r="Z4318"/>
  <c r="Z4286"/>
  <c r="Z4254"/>
  <c r="Z4222"/>
  <c r="Z4190"/>
  <c r="Z4158"/>
  <c r="Z4126"/>
  <c r="Z4094"/>
  <c r="Z4062"/>
  <c r="Z4030"/>
  <c r="Z3998"/>
  <c r="Z3966"/>
  <c r="Z3934"/>
  <c r="Z3902"/>
  <c r="Z3870"/>
  <c r="Z3838"/>
  <c r="Z3806"/>
  <c r="Z3774"/>
  <c r="Z3742"/>
  <c r="Z3710"/>
  <c r="Z3678"/>
  <c r="Z3646"/>
  <c r="Z3606"/>
  <c r="Z3574"/>
  <c r="Z3542"/>
  <c r="Z3510"/>
  <c r="Z3478"/>
  <c r="Z3446"/>
  <c r="Z3414"/>
  <c r="Z3382"/>
  <c r="Z3350"/>
  <c r="Z3318"/>
  <c r="Z3294"/>
  <c r="Z3262"/>
  <c r="Z3230"/>
  <c r="Z3198"/>
  <c r="Z3166"/>
  <c r="Z3134"/>
  <c r="Z3102"/>
  <c r="Z3070"/>
  <c r="Z3038"/>
  <c r="Z3006"/>
  <c r="Z2966"/>
  <c r="Z2934"/>
  <c r="Z2902"/>
  <c r="Z2870"/>
  <c r="Z2830"/>
  <c r="Z2734"/>
  <c r="Z2710"/>
  <c r="Z2678"/>
  <c r="Z2646"/>
  <c r="Z2614"/>
  <c r="Z2582"/>
  <c r="Z2550"/>
  <c r="Z2518"/>
  <c r="Z2486"/>
  <c r="Z2454"/>
  <c r="Z2422"/>
  <c r="Z2390"/>
  <c r="Z2358"/>
  <c r="Z2326"/>
  <c r="Z2294"/>
  <c r="Z2262"/>
  <c r="Z2230"/>
  <c r="Z2198"/>
  <c r="Z2166"/>
  <c r="Z2134"/>
  <c r="Z2102"/>
  <c r="Z2070"/>
  <c r="Z2046"/>
  <c r="Z2006"/>
  <c r="Z1974"/>
  <c r="Z1942"/>
  <c r="Z1910"/>
  <c r="Z1878"/>
  <c r="Z1846"/>
  <c r="Z1814"/>
  <c r="Z1782"/>
  <c r="Z1750"/>
  <c r="Z1718"/>
  <c r="Z1686"/>
  <c r="Z1654"/>
  <c r="Z1622"/>
  <c r="Z1574"/>
  <c r="Z1542"/>
  <c r="Z1510"/>
  <c r="Z1486"/>
  <c r="Z1454"/>
  <c r="Z1422"/>
  <c r="Z1390"/>
  <c r="Z1358"/>
  <c r="Z1318"/>
  <c r="Z1286"/>
  <c r="Z1254"/>
  <c r="Z1222"/>
  <c r="Z1190"/>
  <c r="Z1158"/>
  <c r="Z1126"/>
  <c r="Z1094"/>
  <c r="Z1070"/>
  <c r="Z1046"/>
  <c r="Z1014"/>
  <c r="Z990"/>
  <c r="Z958"/>
  <c r="Z926"/>
  <c r="Z894"/>
  <c r="Z862"/>
  <c r="Z830"/>
  <c r="Z798"/>
  <c r="Z766"/>
  <c r="Z734"/>
  <c r="Z702"/>
  <c r="Z670"/>
  <c r="Z638"/>
  <c r="Z606"/>
  <c r="Z574"/>
  <c r="Z542"/>
  <c r="Z510"/>
  <c r="AA4446"/>
  <c r="AA4414"/>
  <c r="AA4382"/>
  <c r="AA4350"/>
  <c r="AA4318"/>
  <c r="AA4286"/>
  <c r="AA4246"/>
  <c r="AA4214"/>
  <c r="AA4182"/>
  <c r="AA4150"/>
  <c r="AA4126"/>
  <c r="AA4102"/>
  <c r="AA4070"/>
  <c r="AA4038"/>
  <c r="AA4014"/>
  <c r="AA3982"/>
  <c r="AA3950"/>
  <c r="AA3918"/>
  <c r="AA3886"/>
  <c r="AA3854"/>
  <c r="AA3822"/>
  <c r="AA3790"/>
  <c r="AA3758"/>
  <c r="AA3726"/>
  <c r="AA3694"/>
  <c r="AA3654"/>
  <c r="AA3622"/>
  <c r="AA3598"/>
  <c r="AA3566"/>
  <c r="AA3534"/>
  <c r="AA3502"/>
  <c r="AA3462"/>
  <c r="AA3438"/>
  <c r="AA3406"/>
  <c r="AA3374"/>
  <c r="AA3334"/>
  <c r="AA3310"/>
  <c r="AA3278"/>
  <c r="AA3246"/>
  <c r="AA3214"/>
  <c r="AA3182"/>
  <c r="AA3150"/>
  <c r="AA3118"/>
  <c r="AA3086"/>
  <c r="AA3054"/>
  <c r="AA3022"/>
  <c r="AA3006"/>
  <c r="AA2974"/>
  <c r="AA2942"/>
  <c r="AA2902"/>
  <c r="AA2870"/>
  <c r="AA2846"/>
  <c r="AA2814"/>
  <c r="AA2782"/>
  <c r="AA2742"/>
  <c r="AA2710"/>
  <c r="AA2678"/>
  <c r="AA2646"/>
  <c r="AA2622"/>
  <c r="AA2590"/>
  <c r="AA2558"/>
  <c r="AA2518"/>
  <c r="AA2494"/>
  <c r="AA2454"/>
  <c r="AA2422"/>
  <c r="AA2390"/>
  <c r="AA2358"/>
  <c r="AA2342"/>
  <c r="AA2302"/>
  <c r="AF4467"/>
  <c r="AF4443"/>
  <c r="AF4419"/>
  <c r="AF4395"/>
  <c r="AF4371"/>
  <c r="AF4347"/>
  <c r="AF4323"/>
  <c r="AF4299"/>
  <c r="AF4275"/>
  <c r="AF4251"/>
  <c r="AF4227"/>
  <c r="AF4203"/>
  <c r="AF4179"/>
  <c r="AF4155"/>
  <c r="AF4131"/>
  <c r="AF4107"/>
  <c r="AF4083"/>
  <c r="AF4059"/>
  <c r="AF4035"/>
  <c r="AF4011"/>
  <c r="AF3987"/>
  <c r="AF3955"/>
  <c r="AF3931"/>
  <c r="AF3907"/>
  <c r="AF3891"/>
  <c r="AF3779"/>
  <c r="AG4219"/>
  <c r="AF4458"/>
  <c r="AF4442"/>
  <c r="AF4426"/>
  <c r="AF4410"/>
  <c r="AF4394"/>
  <c r="AF4378"/>
  <c r="AF4362"/>
  <c r="AF4346"/>
  <c r="AF4330"/>
  <c r="AF4314"/>
  <c r="AF4298"/>
  <c r="AF4282"/>
  <c r="AF4266"/>
  <c r="AF4250"/>
  <c r="AF4234"/>
  <c r="AF4218"/>
  <c r="AF4202"/>
  <c r="AF4186"/>
  <c r="AF4170"/>
  <c r="AF4154"/>
  <c r="AF4138"/>
  <c r="AF4122"/>
  <c r="AF4106"/>
  <c r="AF4090"/>
  <c r="AF4074"/>
  <c r="AF4058"/>
  <c r="AF4042"/>
  <c r="AF4026"/>
  <c r="AF4010"/>
  <c r="AF3994"/>
  <c r="AF3978"/>
  <c r="AF3962"/>
  <c r="AF3946"/>
  <c r="AF3930"/>
  <c r="AF3914"/>
  <c r="AF3898"/>
  <c r="AF3882"/>
  <c r="AF3866"/>
  <c r="AF3858"/>
  <c r="AF3842"/>
  <c r="AF3818"/>
  <c r="AF3802"/>
  <c r="AF3786"/>
  <c r="AF3770"/>
  <c r="AF3754"/>
  <c r="AF3738"/>
  <c r="AF3722"/>
  <c r="AF3706"/>
  <c r="AF3690"/>
  <c r="AF3674"/>
  <c r="AF3658"/>
  <c r="AF3642"/>
  <c r="AF3626"/>
  <c r="AF3610"/>
  <c r="AF3594"/>
  <c r="AF3578"/>
  <c r="AF3562"/>
  <c r="AF3546"/>
  <c r="AF3530"/>
  <c r="AF3514"/>
  <c r="AF3498"/>
  <c r="AF3482"/>
  <c r="AF3466"/>
  <c r="AF3450"/>
  <c r="AF3434"/>
  <c r="AF3418"/>
  <c r="AF3402"/>
  <c r="AF3386"/>
  <c r="AF3370"/>
  <c r="AF3354"/>
  <c r="AF3338"/>
  <c r="AF3322"/>
  <c r="AF3306"/>
  <c r="AF3290"/>
  <c r="AF3274"/>
  <c r="AF3258"/>
  <c r="AF3242"/>
  <c r="AF3226"/>
  <c r="AF3210"/>
  <c r="AF3194"/>
  <c r="AF3178"/>
  <c r="AF3162"/>
  <c r="AF3146"/>
  <c r="AF3130"/>
  <c r="AF3114"/>
  <c r="AF3098"/>
  <c r="AF3082"/>
  <c r="AF3066"/>
  <c r="AF3050"/>
  <c r="AF3034"/>
  <c r="AF3018"/>
  <c r="AF3002"/>
  <c r="AF2986"/>
  <c r="AF2970"/>
  <c r="AF2954"/>
  <c r="AF2938"/>
  <c r="AF2922"/>
  <c r="AF2906"/>
  <c r="AF2890"/>
  <c r="AF2874"/>
  <c r="AF2858"/>
  <c r="AF2842"/>
  <c r="AF2826"/>
  <c r="AF2810"/>
  <c r="AF2794"/>
  <c r="AF2778"/>
  <c r="AF2762"/>
  <c r="AF2746"/>
  <c r="AF2730"/>
  <c r="AF2714"/>
  <c r="AF2698"/>
  <c r="AF2682"/>
  <c r="AF2666"/>
  <c r="AF2650"/>
  <c r="AF2634"/>
  <c r="AF2618"/>
  <c r="AF2602"/>
  <c r="AF2586"/>
  <c r="AF2570"/>
  <c r="AF2554"/>
  <c r="AF2538"/>
  <c r="AF2522"/>
  <c r="AF2506"/>
  <c r="AF2490"/>
  <c r="AF2482"/>
  <c r="AF2466"/>
  <c r="AF2450"/>
  <c r="AF2426"/>
  <c r="AF2410"/>
  <c r="AF2394"/>
  <c r="AF2378"/>
  <c r="AF2362"/>
  <c r="AF2346"/>
  <c r="AF2330"/>
  <c r="AF2314"/>
  <c r="AF2298"/>
  <c r="AF2290"/>
  <c r="AF2274"/>
  <c r="AF2258"/>
  <c r="AF2242"/>
  <c r="AF2226"/>
  <c r="AF2210"/>
  <c r="AF2194"/>
  <c r="AF2178"/>
  <c r="AF2162"/>
  <c r="AF2146"/>
  <c r="AF2130"/>
  <c r="AF2114"/>
  <c r="AF2098"/>
  <c r="AF2082"/>
  <c r="AF2066"/>
  <c r="AF2050"/>
  <c r="AF2034"/>
  <c r="AF2018"/>
  <c r="AF2002"/>
  <c r="AF1986"/>
  <c r="AF1970"/>
  <c r="AF1954"/>
  <c r="AF1938"/>
  <c r="AF1922"/>
  <c r="AF1906"/>
  <c r="AF1890"/>
  <c r="AF1874"/>
  <c r="AF1858"/>
  <c r="AF1842"/>
  <c r="AF1826"/>
  <c r="AF1810"/>
  <c r="AF1794"/>
  <c r="AF1778"/>
  <c r="AF1762"/>
  <c r="AF1746"/>
  <c r="AF1730"/>
  <c r="AF1714"/>
  <c r="AF1698"/>
  <c r="AF1682"/>
  <c r="AF1666"/>
  <c r="AF1650"/>
  <c r="AF1634"/>
  <c r="AF1618"/>
  <c r="AF1602"/>
  <c r="AF1586"/>
  <c r="AF1570"/>
  <c r="AF1554"/>
  <c r="AF1538"/>
  <c r="AF1522"/>
  <c r="AF1514"/>
  <c r="AF1498"/>
  <c r="AF1482"/>
  <c r="AF1466"/>
  <c r="AF1450"/>
  <c r="AF1434"/>
  <c r="AF1418"/>
  <c r="AF1402"/>
  <c r="AF1386"/>
  <c r="AF1370"/>
  <c r="AF1354"/>
  <c r="AF1338"/>
  <c r="AF1322"/>
  <c r="AF1306"/>
  <c r="AF1290"/>
  <c r="AF1274"/>
  <c r="AF1258"/>
  <c r="AF1242"/>
  <c r="AF1226"/>
  <c r="AF1210"/>
  <c r="AF1194"/>
  <c r="AF1178"/>
  <c r="AF1162"/>
  <c r="AF1146"/>
  <c r="AF1130"/>
  <c r="AF1114"/>
  <c r="AF1098"/>
  <c r="AF1082"/>
  <c r="AF1066"/>
  <c r="AF1050"/>
  <c r="AF1034"/>
  <c r="AF1018"/>
  <c r="AF1002"/>
  <c r="AF986"/>
  <c r="AF970"/>
  <c r="AF954"/>
  <c r="AF938"/>
  <c r="AF922"/>
  <c r="AF906"/>
  <c r="AF890"/>
  <c r="AF874"/>
  <c r="AF858"/>
  <c r="AF842"/>
  <c r="AF826"/>
  <c r="AF810"/>
  <c r="AF794"/>
  <c r="AF778"/>
  <c r="AF762"/>
  <c r="AF746"/>
  <c r="AF730"/>
  <c r="AF714"/>
  <c r="AF698"/>
  <c r="AF682"/>
  <c r="AF666"/>
  <c r="AF650"/>
  <c r="AF634"/>
  <c r="AF618"/>
  <c r="AF602"/>
  <c r="AF586"/>
  <c r="AF570"/>
  <c r="AF554"/>
  <c r="AF538"/>
  <c r="AF522"/>
  <c r="AF506"/>
  <c r="AG4458"/>
  <c r="AG4450"/>
  <c r="AG4434"/>
  <c r="AG4418"/>
  <c r="AG4402"/>
  <c r="AG4386"/>
  <c r="AG4370"/>
  <c r="AG4354"/>
  <c r="AG4338"/>
  <c r="AG4322"/>
  <c r="AG4306"/>
  <c r="AG4290"/>
  <c r="AG4274"/>
  <c r="AG4258"/>
  <c r="AG4242"/>
  <c r="AG4226"/>
  <c r="AG4210"/>
  <c r="AG4194"/>
  <c r="AG4178"/>
  <c r="AG4162"/>
  <c r="AG4146"/>
  <c r="AG4130"/>
  <c r="AG4114"/>
  <c r="AG4098"/>
  <c r="AG4082"/>
  <c r="AG4066"/>
  <c r="AG4050"/>
  <c r="AG4034"/>
  <c r="AG4018"/>
  <c r="AG4002"/>
  <c r="AG3986"/>
  <c r="AG3970"/>
  <c r="AG3954"/>
  <c r="AG3938"/>
  <c r="AG3922"/>
  <c r="AG3914"/>
  <c r="AG3898"/>
  <c r="AG3882"/>
  <c r="AG3866"/>
  <c r="AG3850"/>
  <c r="AG3834"/>
  <c r="AG3818"/>
  <c r="AG3802"/>
  <c r="AG3786"/>
  <c r="AG3770"/>
  <c r="AG3754"/>
  <c r="AG3738"/>
  <c r="AG3722"/>
  <c r="AG3706"/>
  <c r="AG3690"/>
  <c r="AG3674"/>
  <c r="AG3658"/>
  <c r="AG3642"/>
  <c r="AG3626"/>
  <c r="AG3610"/>
  <c r="AG3594"/>
  <c r="AG3578"/>
  <c r="AG3562"/>
  <c r="AG3546"/>
  <c r="AG3530"/>
  <c r="AG3514"/>
  <c r="AG3498"/>
  <c r="AG3482"/>
  <c r="AG3466"/>
  <c r="AG3450"/>
  <c r="AG3434"/>
  <c r="AG3418"/>
  <c r="AG3402"/>
  <c r="AG3386"/>
  <c r="AG3370"/>
  <c r="AG3354"/>
  <c r="AG3338"/>
  <c r="AG3322"/>
  <c r="AG3306"/>
  <c r="AG3290"/>
  <c r="AG3274"/>
  <c r="AG3258"/>
  <c r="AG3250"/>
  <c r="AG3234"/>
  <c r="AG3218"/>
  <c r="AG3202"/>
  <c r="AG3186"/>
  <c r="AG3170"/>
  <c r="AG3154"/>
  <c r="AG3138"/>
  <c r="AG3122"/>
  <c r="AG3106"/>
  <c r="AG3090"/>
  <c r="AG3074"/>
  <c r="AG3058"/>
  <c r="AG3042"/>
  <c r="AG3026"/>
  <c r="AG3010"/>
  <c r="AG2994"/>
  <c r="AG2978"/>
  <c r="AG2962"/>
  <c r="AG2946"/>
  <c r="AG2930"/>
  <c r="AG2914"/>
  <c r="AG2898"/>
  <c r="AG2882"/>
  <c r="AG2866"/>
  <c r="AG2850"/>
  <c r="AG2834"/>
  <c r="AG2818"/>
  <c r="AG2802"/>
  <c r="AG2794"/>
  <c r="AG2778"/>
  <c r="AG2762"/>
  <c r="AG2746"/>
  <c r="AG2730"/>
  <c r="AG2714"/>
  <c r="AG2698"/>
  <c r="AG2682"/>
  <c r="AG2666"/>
  <c r="AG2650"/>
  <c r="AG2634"/>
  <c r="AG2618"/>
  <c r="AG2602"/>
  <c r="AG2586"/>
  <c r="AG2570"/>
  <c r="AG2554"/>
  <c r="AG2538"/>
  <c r="AG2522"/>
  <c r="AG2506"/>
  <c r="AG2490"/>
  <c r="AG2474"/>
  <c r="AG2458"/>
  <c r="AG2442"/>
  <c r="AG2426"/>
  <c r="AG2410"/>
  <c r="AG2394"/>
  <c r="AG2378"/>
  <c r="AG2362"/>
  <c r="AG2346"/>
  <c r="AG2330"/>
  <c r="AG2314"/>
  <c r="AG2290"/>
  <c r="AG2274"/>
  <c r="AG2258"/>
  <c r="AG2242"/>
  <c r="AG2226"/>
  <c r="AG2210"/>
  <c r="AG2202"/>
  <c r="AG2186"/>
  <c r="AG2170"/>
  <c r="AG2154"/>
  <c r="AG2138"/>
  <c r="AG2122"/>
  <c r="AG2106"/>
  <c r="AG2090"/>
  <c r="AG2074"/>
  <c r="AG2058"/>
  <c r="AG2042"/>
  <c r="AG2026"/>
  <c r="AG2010"/>
  <c r="AG1994"/>
  <c r="AG1978"/>
  <c r="AG1962"/>
  <c r="AG1946"/>
  <c r="AG1930"/>
  <c r="AG1914"/>
  <c r="AG1898"/>
  <c r="AG1882"/>
  <c r="AG1866"/>
  <c r="AG1850"/>
  <c r="AG1834"/>
  <c r="AG1818"/>
  <c r="AG1802"/>
  <c r="AG1786"/>
  <c r="AG1770"/>
  <c r="AG1754"/>
  <c r="AG1738"/>
  <c r="AG1722"/>
  <c r="AG1706"/>
  <c r="AG1690"/>
  <c r="AG1674"/>
  <c r="AG1658"/>
  <c r="AG1642"/>
  <c r="AG1626"/>
  <c r="AG1610"/>
  <c r="AG1602"/>
  <c r="AG1586"/>
  <c r="AG1570"/>
  <c r="AG1554"/>
  <c r="AG1538"/>
  <c r="AG1522"/>
  <c r="AG1506"/>
  <c r="AG1490"/>
  <c r="AG1474"/>
  <c r="AG1458"/>
  <c r="AG1442"/>
  <c r="AG1426"/>
  <c r="AG1410"/>
  <c r="AG1394"/>
  <c r="AG1378"/>
  <c r="AG1362"/>
  <c r="AG1346"/>
  <c r="AG1330"/>
  <c r="AG1314"/>
  <c r="AG1298"/>
  <c r="AG1282"/>
  <c r="AG1266"/>
  <c r="AG1250"/>
  <c r="AG1234"/>
  <c r="AG1218"/>
  <c r="AG1202"/>
  <c r="AG1186"/>
  <c r="AG1170"/>
  <c r="AG1154"/>
  <c r="AG1138"/>
  <c r="AG1122"/>
  <c r="AG1106"/>
  <c r="AG1090"/>
  <c r="AG1074"/>
  <c r="AG1066"/>
  <c r="AG1050"/>
  <c r="AG1034"/>
  <c r="AG1018"/>
  <c r="AG1002"/>
  <c r="AG986"/>
  <c r="AG970"/>
  <c r="AG954"/>
  <c r="AG938"/>
  <c r="AG922"/>
  <c r="AG906"/>
  <c r="AG890"/>
  <c r="AG874"/>
  <c r="AG858"/>
  <c r="AG842"/>
  <c r="AG826"/>
  <c r="AG810"/>
  <c r="AG794"/>
  <c r="AG778"/>
  <c r="AG762"/>
  <c r="AG746"/>
  <c r="AG730"/>
  <c r="AG714"/>
  <c r="AG698"/>
  <c r="AG682"/>
  <c r="AG666"/>
  <c r="AG650"/>
  <c r="AG634"/>
  <c r="AG618"/>
  <c r="AG602"/>
  <c r="AG586"/>
  <c r="AG570"/>
  <c r="AG554"/>
  <c r="AG546"/>
  <c r="AG530"/>
  <c r="AG514"/>
  <c r="AH4466"/>
  <c r="AH4450"/>
  <c r="AH4434"/>
  <c r="AH4418"/>
  <c r="AH4402"/>
  <c r="AH4386"/>
  <c r="AH4370"/>
  <c r="AH4354"/>
  <c r="AH4338"/>
  <c r="AH4322"/>
  <c r="AH4306"/>
  <c r="AH4290"/>
  <c r="AH4274"/>
  <c r="AH4258"/>
  <c r="AH4242"/>
  <c r="AH4226"/>
  <c r="AH4210"/>
  <c r="AH4194"/>
  <c r="AH4178"/>
  <c r="AH4162"/>
  <c r="AH4146"/>
  <c r="AH4130"/>
  <c r="AH4114"/>
  <c r="AH4098"/>
  <c r="AH4082"/>
  <c r="AH4066"/>
  <c r="AH4050"/>
  <c r="AH4034"/>
  <c r="AH4018"/>
  <c r="AH4010"/>
  <c r="AH3994"/>
  <c r="AH3978"/>
  <c r="AH3962"/>
  <c r="AH3946"/>
  <c r="AH3930"/>
  <c r="AH3906"/>
  <c r="AH3890"/>
  <c r="AH3874"/>
  <c r="AH3858"/>
  <c r="AH3842"/>
  <c r="AH3834"/>
  <c r="AH3818"/>
  <c r="AH3802"/>
  <c r="AH3786"/>
  <c r="AH3770"/>
  <c r="AH3754"/>
  <c r="AH3738"/>
  <c r="AH3722"/>
  <c r="AH3706"/>
  <c r="AH3690"/>
  <c r="AH3674"/>
  <c r="AH3658"/>
  <c r="AH3642"/>
  <c r="AH3626"/>
  <c r="AH3610"/>
  <c r="AH3594"/>
  <c r="AH3578"/>
  <c r="AH3562"/>
  <c r="AH3546"/>
  <c r="AH3530"/>
  <c r="AH3514"/>
  <c r="AH3498"/>
  <c r="AH3482"/>
  <c r="AH3466"/>
  <c r="AH3450"/>
  <c r="AH3434"/>
  <c r="AH3418"/>
  <c r="AH3402"/>
  <c r="AH3386"/>
  <c r="AH3370"/>
  <c r="AH3354"/>
  <c r="AH3338"/>
  <c r="AH3322"/>
  <c r="AH3306"/>
  <c r="AH3290"/>
  <c r="AH3274"/>
  <c r="AH3258"/>
  <c r="AH3250"/>
  <c r="AH3234"/>
  <c r="AH3218"/>
  <c r="AH3202"/>
  <c r="AH3186"/>
  <c r="AH3170"/>
  <c r="AH3154"/>
  <c r="AH3138"/>
  <c r="AH3122"/>
  <c r="AH3106"/>
  <c r="AH3090"/>
  <c r="AH3074"/>
  <c r="AH3058"/>
  <c r="AH3042"/>
  <c r="AH3026"/>
  <c r="AH3010"/>
  <c r="AH2994"/>
  <c r="AH2978"/>
  <c r="AH2962"/>
  <c r="AH2946"/>
  <c r="AH2930"/>
  <c r="AH2914"/>
  <c r="AH2898"/>
  <c r="AH2882"/>
  <c r="AH2866"/>
  <c r="AH2850"/>
  <c r="AH2834"/>
  <c r="AH2818"/>
  <c r="AH2802"/>
  <c r="AH2786"/>
  <c r="AH2770"/>
  <c r="AH2754"/>
  <c r="AH2746"/>
  <c r="AH2730"/>
  <c r="AH2714"/>
  <c r="AH2698"/>
  <c r="AH2682"/>
  <c r="AH2666"/>
  <c r="AH2650"/>
  <c r="AH2634"/>
  <c r="AH2618"/>
  <c r="AH2602"/>
  <c r="AH2586"/>
  <c r="AH2570"/>
  <c r="AH2554"/>
  <c r="AH2538"/>
  <c r="AH2522"/>
  <c r="AH2506"/>
  <c r="AH2490"/>
  <c r="AH2474"/>
  <c r="AH2458"/>
  <c r="AH2442"/>
  <c r="AH2426"/>
  <c r="AH2410"/>
  <c r="AH2394"/>
  <c r="AH2378"/>
  <c r="AH2362"/>
  <c r="AH2346"/>
  <c r="AH2330"/>
  <c r="AH2314"/>
  <c r="AH2298"/>
  <c r="AH2282"/>
  <c r="AH2266"/>
  <c r="AH2250"/>
  <c r="AH2234"/>
  <c r="AH2218"/>
  <c r="AH2202"/>
  <c r="AH2186"/>
  <c r="AH2178"/>
  <c r="AH2162"/>
  <c r="AH2146"/>
  <c r="AH2130"/>
  <c r="AH2114"/>
  <c r="AH2098"/>
  <c r="AH2082"/>
  <c r="AH2066"/>
  <c r="AH2050"/>
  <c r="AH2034"/>
  <c r="AH2018"/>
  <c r="AH2002"/>
  <c r="AH1986"/>
  <c r="AH1970"/>
  <c r="AH1954"/>
  <c r="AH1938"/>
  <c r="AH1922"/>
  <c r="AH1906"/>
  <c r="AH1890"/>
  <c r="AH1874"/>
  <c r="AH1858"/>
  <c r="AH1842"/>
  <c r="AH1826"/>
  <c r="AH1810"/>
  <c r="AH1794"/>
  <c r="AH1778"/>
  <c r="AH1762"/>
  <c r="AH1746"/>
  <c r="AH1730"/>
  <c r="AH1714"/>
  <c r="AH1706"/>
  <c r="AH1690"/>
  <c r="AH1674"/>
  <c r="AH1658"/>
  <c r="AH1642"/>
  <c r="AH1626"/>
  <c r="AH1610"/>
  <c r="AH1594"/>
  <c r="AH1578"/>
  <c r="AH1562"/>
  <c r="AH1546"/>
  <c r="AH1530"/>
  <c r="AH1514"/>
  <c r="AH1498"/>
  <c r="AH1482"/>
  <c r="AH1466"/>
  <c r="AH1450"/>
  <c r="AH1434"/>
  <c r="AH1418"/>
  <c r="AH1402"/>
  <c r="AH1386"/>
  <c r="AH1370"/>
  <c r="AH1354"/>
  <c r="AH1338"/>
  <c r="AH1322"/>
  <c r="AH1306"/>
  <c r="AH1290"/>
  <c r="AH1274"/>
  <c r="AH1258"/>
  <c r="AH1242"/>
  <c r="AH1226"/>
  <c r="AH1210"/>
  <c r="AH1194"/>
  <c r="AH1178"/>
  <c r="AH1170"/>
  <c r="AH1154"/>
  <c r="AH1138"/>
  <c r="AH1122"/>
  <c r="AH1106"/>
  <c r="AH1090"/>
  <c r="AH1074"/>
  <c r="AH1058"/>
  <c r="AH1042"/>
  <c r="AH1026"/>
  <c r="AH1010"/>
  <c r="AH994"/>
  <c r="AH978"/>
  <c r="AH962"/>
  <c r="AH946"/>
  <c r="AH930"/>
  <c r="AH914"/>
  <c r="AH898"/>
  <c r="AH874"/>
  <c r="AH858"/>
  <c r="AH842"/>
  <c r="AH826"/>
  <c r="AH818"/>
  <c r="AH802"/>
  <c r="AH786"/>
  <c r="AH770"/>
  <c r="AH754"/>
  <c r="AH738"/>
  <c r="AH722"/>
  <c r="AH706"/>
  <c r="AH690"/>
  <c r="AH674"/>
  <c r="AH658"/>
  <c r="AH642"/>
  <c r="AH626"/>
  <c r="AH610"/>
  <c r="AH594"/>
  <c r="AH578"/>
  <c r="AH562"/>
  <c r="AH546"/>
  <c r="AH530"/>
  <c r="AH514"/>
  <c r="X4466"/>
  <c r="X4450"/>
  <c r="X4434"/>
  <c r="X4418"/>
  <c r="X4402"/>
  <c r="X4386"/>
  <c r="X4370"/>
  <c r="X4354"/>
  <c r="X4338"/>
  <c r="X4322"/>
  <c r="X4306"/>
  <c r="X4290"/>
  <c r="X4274"/>
  <c r="X4258"/>
  <c r="X4242"/>
  <c r="X4226"/>
  <c r="X4210"/>
  <c r="X4194"/>
  <c r="X4178"/>
  <c r="X4162"/>
  <c r="X4146"/>
  <c r="X4138"/>
  <c r="X4122"/>
  <c r="X4106"/>
  <c r="X4090"/>
  <c r="X4074"/>
  <c r="X4058"/>
  <c r="X4042"/>
  <c r="X4026"/>
  <c r="X4010"/>
  <c r="X3994"/>
  <c r="X3978"/>
  <c r="X3962"/>
  <c r="X3946"/>
  <c r="X3930"/>
  <c r="X3914"/>
  <c r="X3890"/>
  <c r="X3874"/>
  <c r="X3858"/>
  <c r="X3842"/>
  <c r="X3826"/>
  <c r="X3810"/>
  <c r="X3794"/>
  <c r="X3778"/>
  <c r="X3762"/>
  <c r="X3746"/>
  <c r="X3730"/>
  <c r="X3714"/>
  <c r="X3698"/>
  <c r="X3682"/>
  <c r="X3666"/>
  <c r="X3650"/>
  <c r="X3634"/>
  <c r="X3618"/>
  <c r="X3602"/>
  <c r="X3586"/>
  <c r="X3570"/>
  <c r="X3554"/>
  <c r="X3538"/>
  <c r="X3522"/>
  <c r="X3506"/>
  <c r="X3490"/>
  <c r="X3474"/>
  <c r="X3458"/>
  <c r="X3442"/>
  <c r="X3426"/>
  <c r="X3410"/>
  <c r="X3394"/>
  <c r="X3378"/>
  <c r="X3370"/>
  <c r="X3354"/>
  <c r="X3338"/>
  <c r="X3322"/>
  <c r="X3306"/>
  <c r="X3290"/>
  <c r="X3274"/>
  <c r="X3258"/>
  <c r="X3242"/>
  <c r="X3226"/>
  <c r="X3210"/>
  <c r="X3194"/>
  <c r="X3178"/>
  <c r="X3162"/>
  <c r="X3146"/>
  <c r="X3130"/>
  <c r="X3114"/>
  <c r="X3098"/>
  <c r="X3082"/>
  <c r="X3066"/>
  <c r="X3050"/>
  <c r="X3034"/>
  <c r="X3018"/>
  <c r="X3002"/>
  <c r="X2986"/>
  <c r="X2970"/>
  <c r="X2954"/>
  <c r="X2938"/>
  <c r="X2922"/>
  <c r="X2906"/>
  <c r="X2890"/>
  <c r="X2874"/>
  <c r="X2858"/>
  <c r="X2842"/>
  <c r="X2826"/>
  <c r="X2810"/>
  <c r="X2794"/>
  <c r="X2778"/>
  <c r="X2762"/>
  <c r="X2746"/>
  <c r="X2738"/>
  <c r="X2722"/>
  <c r="X2706"/>
  <c r="X2690"/>
  <c r="X2674"/>
  <c r="X2658"/>
  <c r="X2642"/>
  <c r="X2626"/>
  <c r="X2610"/>
  <c r="X2594"/>
  <c r="X2578"/>
  <c r="X2562"/>
  <c r="X2546"/>
  <c r="X2530"/>
  <c r="X2514"/>
  <c r="X2498"/>
  <c r="X2482"/>
  <c r="X2466"/>
  <c r="X2450"/>
  <c r="X2434"/>
  <c r="X2418"/>
  <c r="X2410"/>
  <c r="X2394"/>
  <c r="X2378"/>
  <c r="X2362"/>
  <c r="X2346"/>
  <c r="X2330"/>
  <c r="X2314"/>
  <c r="X2298"/>
  <c r="X2282"/>
  <c r="X2266"/>
  <c r="X2250"/>
  <c r="X2234"/>
  <c r="X2218"/>
  <c r="X2202"/>
  <c r="X2186"/>
  <c r="X2170"/>
  <c r="X2154"/>
  <c r="X2138"/>
  <c r="X2122"/>
  <c r="X2106"/>
  <c r="X2090"/>
  <c r="X2074"/>
  <c r="X2058"/>
  <c r="X2042"/>
  <c r="X2026"/>
  <c r="X2010"/>
  <c r="X1994"/>
  <c r="X1978"/>
  <c r="X1962"/>
  <c r="X1946"/>
  <c r="X1938"/>
  <c r="X1922"/>
  <c r="X1906"/>
  <c r="X1890"/>
  <c r="X1874"/>
  <c r="X1858"/>
  <c r="X1842"/>
  <c r="X1826"/>
  <c r="X1810"/>
  <c r="X1794"/>
  <c r="X1778"/>
  <c r="X1762"/>
  <c r="X1746"/>
  <c r="X1730"/>
  <c r="X1714"/>
  <c r="X1698"/>
  <c r="X1682"/>
  <c r="X1666"/>
  <c r="X1650"/>
  <c r="X1634"/>
  <c r="X1618"/>
  <c r="X1602"/>
  <c r="X1586"/>
  <c r="X1570"/>
  <c r="X1554"/>
  <c r="X1538"/>
  <c r="X1530"/>
  <c r="X1514"/>
  <c r="X1498"/>
  <c r="X1482"/>
  <c r="X1466"/>
  <c r="X1450"/>
  <c r="X1434"/>
  <c r="X1418"/>
  <c r="X1402"/>
  <c r="X1386"/>
  <c r="X1370"/>
  <c r="X1354"/>
  <c r="X1338"/>
  <c r="X1322"/>
  <c r="X1306"/>
  <c r="X1290"/>
  <c r="X1274"/>
  <c r="X1258"/>
  <c r="X1242"/>
  <c r="X1226"/>
  <c r="X1210"/>
  <c r="X1194"/>
  <c r="X1178"/>
  <c r="X1162"/>
  <c r="X1154"/>
  <c r="X1138"/>
  <c r="X1122"/>
  <c r="X1106"/>
  <c r="X1090"/>
  <c r="X1074"/>
  <c r="X1058"/>
  <c r="X1042"/>
  <c r="X1026"/>
  <c r="X1010"/>
  <c r="X994"/>
  <c r="X978"/>
  <c r="X962"/>
  <c r="X946"/>
  <c r="X930"/>
  <c r="X914"/>
  <c r="X898"/>
  <c r="X882"/>
  <c r="X866"/>
  <c r="X850"/>
  <c r="X834"/>
  <c r="X818"/>
  <c r="X802"/>
  <c r="X786"/>
  <c r="X770"/>
  <c r="X754"/>
  <c r="X738"/>
  <c r="X722"/>
  <c r="X706"/>
  <c r="X690"/>
  <c r="X674"/>
  <c r="X658"/>
  <c r="X642"/>
  <c r="X626"/>
  <c r="X610"/>
  <c r="X594"/>
  <c r="X578"/>
  <c r="X562"/>
  <c r="X554"/>
  <c r="X538"/>
  <c r="X522"/>
  <c r="X506"/>
  <c r="Y4458"/>
  <c r="Y4442"/>
  <c r="Y4426"/>
  <c r="Y4410"/>
  <c r="Y4394"/>
  <c r="Y4378"/>
  <c r="Y4362"/>
  <c r="Y4346"/>
  <c r="Y4330"/>
  <c r="Y4314"/>
  <c r="Y4298"/>
  <c r="Y4282"/>
  <c r="Y4266"/>
  <c r="Y4250"/>
  <c r="Y4234"/>
  <c r="Y4218"/>
  <c r="Y4202"/>
  <c r="Y4186"/>
  <c r="Y4170"/>
  <c r="Y4154"/>
  <c r="Y4138"/>
  <c r="Y4122"/>
  <c r="Y4106"/>
  <c r="Y4090"/>
  <c r="Y4074"/>
  <c r="Y4058"/>
  <c r="Y4042"/>
  <c r="Y4026"/>
  <c r="Y4010"/>
  <c r="Y3994"/>
  <c r="Y3978"/>
  <c r="Y3962"/>
  <c r="Y3946"/>
  <c r="Y3930"/>
  <c r="Y3914"/>
  <c r="Y3906"/>
  <c r="Y3890"/>
  <c r="Y3874"/>
  <c r="Y3858"/>
  <c r="Y3842"/>
  <c r="Y3826"/>
  <c r="Y3810"/>
  <c r="Y3794"/>
  <c r="Y3778"/>
  <c r="Y3762"/>
  <c r="Y3746"/>
  <c r="Y3730"/>
  <c r="Y3714"/>
  <c r="Y3698"/>
  <c r="Y3682"/>
  <c r="Y3666"/>
  <c r="Y3650"/>
  <c r="Y3634"/>
  <c r="Y3618"/>
  <c r="Y3602"/>
  <c r="Y3586"/>
  <c r="Y3570"/>
  <c r="Y3554"/>
  <c r="Y3538"/>
  <c r="Y3522"/>
  <c r="Y3506"/>
  <c r="Y3490"/>
  <c r="Y3474"/>
  <c r="Y3458"/>
  <c r="Y3442"/>
  <c r="Y3418"/>
  <c r="Y3402"/>
  <c r="Y3386"/>
  <c r="Y3370"/>
  <c r="Y3354"/>
  <c r="Y3338"/>
  <c r="Y3322"/>
  <c r="Y3306"/>
  <c r="Y3290"/>
  <c r="Y3274"/>
  <c r="Y3258"/>
  <c r="Y3242"/>
  <c r="Y3226"/>
  <c r="Y3210"/>
  <c r="Y3194"/>
  <c r="Y3178"/>
  <c r="Y3162"/>
  <c r="Y3146"/>
  <c r="Y3130"/>
  <c r="Y3114"/>
  <c r="Y3098"/>
  <c r="Y3090"/>
  <c r="Y3074"/>
  <c r="Y3058"/>
  <c r="Y3042"/>
  <c r="Y3026"/>
  <c r="Y3010"/>
  <c r="Y2994"/>
  <c r="Y2978"/>
  <c r="Y2962"/>
  <c r="Y2946"/>
  <c r="Y2930"/>
  <c r="Y2914"/>
  <c r="Y2898"/>
  <c r="Y2882"/>
  <c r="Y2866"/>
  <c r="Y2850"/>
  <c r="Y2834"/>
  <c r="Y2818"/>
  <c r="Y2802"/>
  <c r="Y2786"/>
  <c r="Y2770"/>
  <c r="Y2754"/>
  <c r="Y2738"/>
  <c r="Y2722"/>
  <c r="Y2706"/>
  <c r="Y2690"/>
  <c r="Y2674"/>
  <c r="Y2658"/>
  <c r="Y2642"/>
  <c r="Y2626"/>
  <c r="Y2610"/>
  <c r="Y2594"/>
  <c r="Y2578"/>
  <c r="Y2562"/>
  <c r="Y2546"/>
  <c r="Y2530"/>
  <c r="Y2514"/>
  <c r="Y2498"/>
  <c r="Y2482"/>
  <c r="Y2466"/>
  <c r="Y2450"/>
  <c r="Y2434"/>
  <c r="Y2418"/>
  <c r="Y2402"/>
  <c r="Y2386"/>
  <c r="Y2370"/>
  <c r="Y2354"/>
  <c r="Y2338"/>
  <c r="Y2322"/>
  <c r="Y2306"/>
  <c r="Y2290"/>
  <c r="Y2274"/>
  <c r="Y2258"/>
  <c r="Y2242"/>
  <c r="Y2226"/>
  <c r="Y2210"/>
  <c r="Y2194"/>
  <c r="Y2178"/>
  <c r="Y2170"/>
  <c r="Y2154"/>
  <c r="Y2138"/>
  <c r="Y2122"/>
  <c r="Y2106"/>
  <c r="Y2090"/>
  <c r="Y2074"/>
  <c r="Y2058"/>
  <c r="Y2042"/>
  <c r="Y2026"/>
  <c r="Y2010"/>
  <c r="Y1994"/>
  <c r="Y1978"/>
  <c r="Y1962"/>
  <c r="Y1946"/>
  <c r="Y1930"/>
  <c r="Y1914"/>
  <c r="Y1898"/>
  <c r="Y1882"/>
  <c r="Y1866"/>
  <c r="Y1850"/>
  <c r="Y1834"/>
  <c r="Y1818"/>
  <c r="Y1802"/>
  <c r="Y1786"/>
  <c r="Y1770"/>
  <c r="Y1754"/>
  <c r="Y1738"/>
  <c r="Y1722"/>
  <c r="Y1706"/>
  <c r="Y1698"/>
  <c r="Y1682"/>
  <c r="Y1666"/>
  <c r="Y1650"/>
  <c r="Y1634"/>
  <c r="Y1618"/>
  <c r="Y1602"/>
  <c r="Y1586"/>
  <c r="Y1570"/>
  <c r="Y1554"/>
  <c r="Y1538"/>
  <c r="Y1522"/>
  <c r="Y1506"/>
  <c r="Y1490"/>
  <c r="Y1474"/>
  <c r="Y1458"/>
  <c r="Y1442"/>
  <c r="Y1426"/>
  <c r="Y1410"/>
  <c r="Y1394"/>
  <c r="Y1378"/>
  <c r="Y1362"/>
  <c r="Y1346"/>
  <c r="Y1330"/>
  <c r="Y1314"/>
  <c r="Y1298"/>
  <c r="Y1290"/>
  <c r="Y1274"/>
  <c r="Y1258"/>
  <c r="Y1242"/>
  <c r="Y1226"/>
  <c r="Y1210"/>
  <c r="Y1194"/>
  <c r="Y1178"/>
  <c r="Y1162"/>
  <c r="Y1146"/>
  <c r="Y1130"/>
  <c r="Y1106"/>
  <c r="Y1090"/>
  <c r="Y1074"/>
  <c r="Y1058"/>
  <c r="Y1042"/>
  <c r="Y1026"/>
  <c r="Y1010"/>
  <c r="Y994"/>
  <c r="Y978"/>
  <c r="Y962"/>
  <c r="Y946"/>
  <c r="Y930"/>
  <c r="Y922"/>
  <c r="Y906"/>
  <c r="Y890"/>
  <c r="Y874"/>
  <c r="Y858"/>
  <c r="Y842"/>
  <c r="Y826"/>
  <c r="Y810"/>
  <c r="Y794"/>
  <c r="Y778"/>
  <c r="Y762"/>
  <c r="Y746"/>
  <c r="Y730"/>
  <c r="Y714"/>
  <c r="Y698"/>
  <c r="Y682"/>
  <c r="Y666"/>
  <c r="Y650"/>
  <c r="Y634"/>
  <c r="Y618"/>
  <c r="Y602"/>
  <c r="Y586"/>
  <c r="Y570"/>
  <c r="Y554"/>
  <c r="Y538"/>
  <c r="Y522"/>
  <c r="Y506"/>
  <c r="Z4458"/>
  <c r="Z4442"/>
  <c r="Z4426"/>
  <c r="Z4410"/>
  <c r="Z4394"/>
  <c r="Z4386"/>
  <c r="Z4370"/>
  <c r="Z4354"/>
  <c r="Z4338"/>
  <c r="Z4322"/>
  <c r="Z4306"/>
  <c r="Z4290"/>
  <c r="Z4274"/>
  <c r="Z4258"/>
  <c r="Z4242"/>
  <c r="Z4226"/>
  <c r="Z4210"/>
  <c r="Z4194"/>
  <c r="Z4178"/>
  <c r="Z4162"/>
  <c r="Z4146"/>
  <c r="Z4130"/>
  <c r="Z4114"/>
  <c r="Z4098"/>
  <c r="Z4082"/>
  <c r="Z4066"/>
  <c r="Z4050"/>
  <c r="Z4034"/>
  <c r="Z4018"/>
  <c r="Z4002"/>
  <c r="Z3986"/>
  <c r="Z3970"/>
  <c r="Z3954"/>
  <c r="Z3938"/>
  <c r="Z3922"/>
  <c r="Z3906"/>
  <c r="Z3890"/>
  <c r="Z3874"/>
  <c r="Z3858"/>
  <c r="Z3842"/>
  <c r="Z3826"/>
  <c r="Z3810"/>
  <c r="Z3794"/>
  <c r="Z3778"/>
  <c r="Z3762"/>
  <c r="Z3746"/>
  <c r="Z3730"/>
  <c r="Z3714"/>
  <c r="Z3698"/>
  <c r="Z3682"/>
  <c r="Z3666"/>
  <c r="Z3650"/>
  <c r="Z3634"/>
  <c r="Z3618"/>
  <c r="Z3602"/>
  <c r="Z3586"/>
  <c r="Z3570"/>
  <c r="Z3554"/>
  <c r="Z3538"/>
  <c r="Z3530"/>
  <c r="Z3514"/>
  <c r="Z3498"/>
  <c r="Z3474"/>
  <c r="Z3458"/>
  <c r="Z3442"/>
  <c r="Z3298"/>
  <c r="AA2434"/>
  <c r="AK9"/>
  <c r="AF4465"/>
  <c r="AF4457"/>
  <c r="AF4449"/>
  <c r="AF4441"/>
  <c r="AF4433"/>
  <c r="AF4425"/>
  <c r="AF4417"/>
  <c r="AF4409"/>
  <c r="AF4401"/>
  <c r="AF4393"/>
  <c r="AF4385"/>
  <c r="AF4377"/>
  <c r="AF4369"/>
  <c r="AF4361"/>
  <c r="AF4353"/>
  <c r="AF4345"/>
  <c r="AF4337"/>
  <c r="AF4329"/>
  <c r="AF4321"/>
  <c r="AF4313"/>
  <c r="AF4305"/>
  <c r="AF4297"/>
  <c r="AF4289"/>
  <c r="AF4281"/>
  <c r="AF4273"/>
  <c r="AF4265"/>
  <c r="AF4257"/>
  <c r="AF4249"/>
  <c r="AF4241"/>
  <c r="AF4233"/>
  <c r="AF4225"/>
  <c r="AF4217"/>
  <c r="AF4209"/>
  <c r="AF4201"/>
  <c r="AF4193"/>
  <c r="AF4185"/>
  <c r="AF4177"/>
  <c r="AF4169"/>
  <c r="AF4161"/>
  <c r="AF4153"/>
  <c r="AF4145"/>
  <c r="AF4137"/>
  <c r="AF4129"/>
  <c r="AF4121"/>
  <c r="AF4113"/>
  <c r="AF4105"/>
  <c r="AF4097"/>
  <c r="AF4089"/>
  <c r="AF4081"/>
  <c r="AF4073"/>
  <c r="AF4065"/>
  <c r="AF4057"/>
  <c r="AF4049"/>
  <c r="AF4041"/>
  <c r="AF4033"/>
  <c r="AF4025"/>
  <c r="AF4017"/>
  <c r="AF4009"/>
  <c r="AF4001"/>
  <c r="AF3993"/>
  <c r="AF3985"/>
  <c r="AF3977"/>
  <c r="AF3969"/>
  <c r="AF3961"/>
  <c r="AF3953"/>
  <c r="AF3945"/>
  <c r="AF3937"/>
  <c r="AF3929"/>
  <c r="AF3921"/>
  <c r="AF3913"/>
  <c r="AF3905"/>
  <c r="AF3897"/>
  <c r="AF3889"/>
  <c r="AF3881"/>
  <c r="AF3873"/>
  <c r="AF3865"/>
  <c r="AF3857"/>
  <c r="AF3849"/>
  <c r="AF3841"/>
  <c r="AF3833"/>
  <c r="AF3825"/>
  <c r="AF3817"/>
  <c r="AF3809"/>
  <c r="AF3801"/>
  <c r="AF3793"/>
  <c r="AF3785"/>
  <c r="AF3777"/>
  <c r="AF3769"/>
  <c r="AF3761"/>
  <c r="AF3753"/>
  <c r="AF3745"/>
  <c r="AF3737"/>
  <c r="AF3729"/>
  <c r="AF3721"/>
  <c r="AF3713"/>
  <c r="AF3705"/>
  <c r="AF3697"/>
  <c r="AF3689"/>
  <c r="AF3681"/>
  <c r="AF3673"/>
  <c r="AF3665"/>
  <c r="AF3657"/>
  <c r="AF3649"/>
  <c r="AF3641"/>
  <c r="AF3633"/>
  <c r="AF3625"/>
  <c r="AF3617"/>
  <c r="AF3609"/>
  <c r="AF3601"/>
  <c r="AF3593"/>
  <c r="AF3585"/>
  <c r="AF3577"/>
  <c r="AF3569"/>
  <c r="AF3561"/>
  <c r="AF3553"/>
  <c r="AF3545"/>
  <c r="AF3537"/>
  <c r="AF3529"/>
  <c r="AF3521"/>
  <c r="AF3513"/>
  <c r="AF3505"/>
  <c r="AF3497"/>
  <c r="AF3489"/>
  <c r="AF3481"/>
  <c r="AF3473"/>
  <c r="AF3465"/>
  <c r="AF3457"/>
  <c r="AF3449"/>
  <c r="AF3441"/>
  <c r="AF3433"/>
  <c r="AF3425"/>
  <c r="AF3417"/>
  <c r="AF3409"/>
  <c r="AF3401"/>
  <c r="AF3393"/>
  <c r="AF3385"/>
  <c r="AF3377"/>
  <c r="AF3369"/>
  <c r="AF3361"/>
  <c r="AF3353"/>
  <c r="AF3345"/>
  <c r="AF3337"/>
  <c r="AF3329"/>
  <c r="AF3321"/>
  <c r="AF3313"/>
  <c r="AF3305"/>
  <c r="AF3297"/>
  <c r="AF3289"/>
  <c r="AF3281"/>
  <c r="AF3273"/>
  <c r="AF3265"/>
  <c r="AF3257"/>
  <c r="AF3249"/>
  <c r="AF3241"/>
  <c r="AF3233"/>
  <c r="AF3225"/>
  <c r="AF3217"/>
  <c r="AF3209"/>
  <c r="AF3201"/>
  <c r="AF3193"/>
  <c r="AF3185"/>
  <c r="AF3177"/>
  <c r="AF3169"/>
  <c r="AF3161"/>
  <c r="AF3153"/>
  <c r="AF3145"/>
  <c r="AF3137"/>
  <c r="AF3129"/>
  <c r="AF3121"/>
  <c r="AF3113"/>
  <c r="AF3105"/>
  <c r="AF3097"/>
  <c r="AF3089"/>
  <c r="AF3081"/>
  <c r="AF3073"/>
  <c r="AF3065"/>
  <c r="AF3057"/>
  <c r="AF3049"/>
  <c r="AF3041"/>
  <c r="AF3033"/>
  <c r="AF3025"/>
  <c r="AF3017"/>
  <c r="AF3009"/>
  <c r="AF3001"/>
  <c r="AF2993"/>
  <c r="AF2985"/>
  <c r="AF2977"/>
  <c r="AF2969"/>
  <c r="AF2961"/>
  <c r="AF2953"/>
  <c r="AF2945"/>
  <c r="AF2937"/>
  <c r="AF2929"/>
  <c r="AF2921"/>
  <c r="AF2913"/>
  <c r="AF2905"/>
  <c r="AF2897"/>
  <c r="AF2889"/>
  <c r="AF2881"/>
  <c r="AF2873"/>
  <c r="AF2865"/>
  <c r="AF2857"/>
  <c r="AF2849"/>
  <c r="AF2841"/>
  <c r="AF2833"/>
  <c r="AF2825"/>
  <c r="AF2817"/>
  <c r="AF2809"/>
  <c r="AF2801"/>
  <c r="AF2793"/>
  <c r="AF2785"/>
  <c r="AF2777"/>
  <c r="AF2769"/>
  <c r="AF2761"/>
  <c r="AF2753"/>
  <c r="AF2745"/>
  <c r="AF2737"/>
  <c r="AF2729"/>
  <c r="AF2721"/>
  <c r="AF2713"/>
  <c r="AF2705"/>
  <c r="AF2697"/>
  <c r="AF2689"/>
  <c r="AF2681"/>
  <c r="AF2673"/>
  <c r="AF2665"/>
  <c r="AF2657"/>
  <c r="AF2649"/>
  <c r="AF2641"/>
  <c r="AF2633"/>
  <c r="AF2625"/>
  <c r="AF2617"/>
  <c r="AF2609"/>
  <c r="AF2601"/>
  <c r="AF2593"/>
  <c r="AF2585"/>
  <c r="AF2577"/>
  <c r="AF2569"/>
  <c r="AF2561"/>
  <c r="AF2553"/>
  <c r="AF2545"/>
  <c r="AF2537"/>
  <c r="AF2529"/>
  <c r="AF2521"/>
  <c r="AF2513"/>
  <c r="AF2505"/>
  <c r="AF2497"/>
  <c r="AF2489"/>
  <c r="AF2481"/>
  <c r="AF2473"/>
  <c r="AF2465"/>
  <c r="AF2457"/>
  <c r="AF2449"/>
  <c r="AF2441"/>
  <c r="AF2433"/>
  <c r="AF2425"/>
  <c r="AF2417"/>
  <c r="AF2409"/>
  <c r="AF2401"/>
  <c r="AF2393"/>
  <c r="AF2385"/>
  <c r="AF2377"/>
  <c r="AF2369"/>
  <c r="AF2361"/>
  <c r="AF2353"/>
  <c r="AF2345"/>
  <c r="AF2337"/>
  <c r="AF2329"/>
  <c r="AF2321"/>
  <c r="AF2313"/>
  <c r="AF2305"/>
  <c r="AF2297"/>
  <c r="AF2289"/>
  <c r="AF2281"/>
  <c r="AF2273"/>
  <c r="AF2265"/>
  <c r="AF2257"/>
  <c r="AF2249"/>
  <c r="AF2241"/>
  <c r="AF2233"/>
  <c r="AF2225"/>
  <c r="AF2217"/>
  <c r="AF2209"/>
  <c r="AF2201"/>
  <c r="AF2193"/>
  <c r="AF2185"/>
  <c r="AF2177"/>
  <c r="AF2169"/>
  <c r="AF2161"/>
  <c r="AF2153"/>
  <c r="AF2145"/>
  <c r="AF2137"/>
  <c r="AF2129"/>
  <c r="AF2121"/>
  <c r="AF2113"/>
  <c r="AF2105"/>
  <c r="AF2097"/>
  <c r="AF2089"/>
  <c r="AF2081"/>
  <c r="AF2073"/>
  <c r="AF2065"/>
  <c r="AF2057"/>
  <c r="AF2049"/>
  <c r="AF2041"/>
  <c r="AF2033"/>
  <c r="AF2025"/>
  <c r="AF2017"/>
  <c r="AF2009"/>
  <c r="AF2001"/>
  <c r="AF1993"/>
  <c r="AF1985"/>
  <c r="AF1977"/>
  <c r="AF1969"/>
  <c r="AF1961"/>
  <c r="AF1953"/>
  <c r="AF1945"/>
  <c r="AF1937"/>
  <c r="AF1929"/>
  <c r="AF1921"/>
  <c r="AF1913"/>
  <c r="AF1905"/>
  <c r="AF1897"/>
  <c r="AF1889"/>
  <c r="AF1881"/>
  <c r="AF1873"/>
  <c r="AF1865"/>
  <c r="AF1857"/>
  <c r="AF1849"/>
  <c r="AF1841"/>
  <c r="AF1833"/>
  <c r="AF1825"/>
  <c r="AF1817"/>
  <c r="AF1809"/>
  <c r="AF1801"/>
  <c r="AF1793"/>
  <c r="AF1785"/>
  <c r="AF1777"/>
  <c r="AF1769"/>
  <c r="AF1761"/>
  <c r="AF1753"/>
  <c r="AF1745"/>
  <c r="AF1737"/>
  <c r="AF1729"/>
  <c r="AF1721"/>
  <c r="AF1713"/>
  <c r="AF1705"/>
  <c r="AF1697"/>
  <c r="AF1689"/>
  <c r="AF1681"/>
  <c r="AF1673"/>
  <c r="AF1665"/>
  <c r="AF1657"/>
  <c r="AF1649"/>
  <c r="AF1641"/>
  <c r="AF1633"/>
  <c r="AF1625"/>
  <c r="AF1617"/>
  <c r="AF1609"/>
  <c r="AF1601"/>
  <c r="AF1593"/>
  <c r="AF1585"/>
  <c r="AF1577"/>
  <c r="AF1569"/>
  <c r="AF1561"/>
  <c r="AF1553"/>
  <c r="AF1545"/>
  <c r="AF1537"/>
  <c r="AF1529"/>
  <c r="AF1521"/>
  <c r="AF1513"/>
  <c r="AF1505"/>
  <c r="AF1497"/>
  <c r="AF1489"/>
  <c r="AF1481"/>
  <c r="AF1473"/>
  <c r="AF1465"/>
  <c r="AF1457"/>
  <c r="AF1449"/>
  <c r="AF1441"/>
  <c r="AF1433"/>
  <c r="AF1425"/>
  <c r="AF1417"/>
  <c r="AF1409"/>
  <c r="AF1401"/>
  <c r="AF1393"/>
  <c r="AF1385"/>
  <c r="AF1377"/>
  <c r="AF1369"/>
  <c r="AF1361"/>
  <c r="AF1353"/>
  <c r="AF1345"/>
  <c r="AF1337"/>
  <c r="AF1329"/>
  <c r="AF1321"/>
  <c r="AF1313"/>
  <c r="AF1305"/>
  <c r="AF1297"/>
  <c r="AF1289"/>
  <c r="AF1281"/>
  <c r="AF1273"/>
  <c r="AF1265"/>
  <c r="AF1257"/>
  <c r="AF1249"/>
  <c r="AF1241"/>
  <c r="AF1233"/>
  <c r="AF1225"/>
  <c r="AF1217"/>
  <c r="AF1209"/>
  <c r="AF1201"/>
  <c r="AF1193"/>
  <c r="AF1185"/>
  <c r="AF1177"/>
  <c r="AF1169"/>
  <c r="AF1161"/>
  <c r="AF1153"/>
  <c r="AF1145"/>
  <c r="AF1137"/>
  <c r="AF1129"/>
  <c r="AF1121"/>
  <c r="AF1113"/>
  <c r="AF1105"/>
  <c r="AF1097"/>
  <c r="AF1089"/>
  <c r="AF1081"/>
  <c r="AF1073"/>
  <c r="AF1065"/>
  <c r="AF1057"/>
  <c r="AF1049"/>
  <c r="AF1041"/>
  <c r="AF1033"/>
  <c r="AF1025"/>
  <c r="AF1017"/>
  <c r="AF1009"/>
  <c r="AF1001"/>
  <c r="AF993"/>
  <c r="AF985"/>
  <c r="AF977"/>
  <c r="AF969"/>
  <c r="AF961"/>
  <c r="AF953"/>
  <c r="AF945"/>
  <c r="AF937"/>
  <c r="AF929"/>
  <c r="AF921"/>
  <c r="AF913"/>
  <c r="AF905"/>
  <c r="AF897"/>
  <c r="AF889"/>
  <c r="AF881"/>
  <c r="AF873"/>
  <c r="AF865"/>
  <c r="AF857"/>
  <c r="AF849"/>
  <c r="AF841"/>
  <c r="AF833"/>
  <c r="AF825"/>
  <c r="AF817"/>
  <c r="AF809"/>
  <c r="AF801"/>
  <c r="AF793"/>
  <c r="AF785"/>
  <c r="AF777"/>
  <c r="AF769"/>
  <c r="AF761"/>
  <c r="AF753"/>
  <c r="AF745"/>
  <c r="AF737"/>
  <c r="AF729"/>
  <c r="AF721"/>
  <c r="AF713"/>
  <c r="AF705"/>
  <c r="AF697"/>
  <c r="AF689"/>
  <c r="AF681"/>
  <c r="AF673"/>
  <c r="AF665"/>
  <c r="AF657"/>
  <c r="AF649"/>
  <c r="AF641"/>
  <c r="AF633"/>
  <c r="AF625"/>
  <c r="AF617"/>
  <c r="AF609"/>
  <c r="AF601"/>
  <c r="AF593"/>
  <c r="AF585"/>
  <c r="AF577"/>
  <c r="AF569"/>
  <c r="AF561"/>
  <c r="AF553"/>
  <c r="AF545"/>
  <c r="AF537"/>
  <c r="AF529"/>
  <c r="AF521"/>
  <c r="AF513"/>
  <c r="AF505"/>
  <c r="AG4465"/>
  <c r="AG4457"/>
  <c r="AG4449"/>
  <c r="AG4441"/>
  <c r="AG4433"/>
  <c r="AG4425"/>
  <c r="AG4417"/>
  <c r="AG4409"/>
  <c r="AG4401"/>
  <c r="AG4393"/>
  <c r="AG4385"/>
  <c r="AG4377"/>
  <c r="AG4369"/>
  <c r="AG4361"/>
  <c r="AG4353"/>
  <c r="AG4345"/>
  <c r="AG4337"/>
  <c r="AG4329"/>
  <c r="AG4321"/>
  <c r="AG4313"/>
  <c r="AG4305"/>
  <c r="AG4297"/>
  <c r="AG4289"/>
  <c r="AG4281"/>
  <c r="AG4273"/>
  <c r="AG4265"/>
  <c r="AG4257"/>
  <c r="AG4249"/>
  <c r="AG4241"/>
  <c r="AG4233"/>
  <c r="AG4225"/>
  <c r="AG4217"/>
  <c r="AG4209"/>
  <c r="AG4201"/>
  <c r="AG4193"/>
  <c r="AG4185"/>
  <c r="AG4177"/>
  <c r="AG4169"/>
  <c r="AG4161"/>
  <c r="AG4153"/>
  <c r="AG4145"/>
  <c r="AG4137"/>
  <c r="AG4129"/>
  <c r="AG4121"/>
  <c r="AG4113"/>
  <c r="AG4105"/>
  <c r="AG4097"/>
  <c r="AG4089"/>
  <c r="AG4081"/>
  <c r="AG4073"/>
  <c r="AG4065"/>
  <c r="AG4057"/>
  <c r="AG4049"/>
  <c r="AG4041"/>
  <c r="AG4033"/>
  <c r="AG4025"/>
  <c r="AG4017"/>
  <c r="AG4009"/>
  <c r="AG4001"/>
  <c r="AG3993"/>
  <c r="AG3985"/>
  <c r="AG3977"/>
  <c r="AG3969"/>
  <c r="AG3961"/>
  <c r="AG3953"/>
  <c r="AG3945"/>
  <c r="AG3937"/>
  <c r="AG3929"/>
  <c r="AG3921"/>
  <c r="AG3913"/>
  <c r="AG3905"/>
  <c r="AG3897"/>
  <c r="AG3889"/>
  <c r="AG3881"/>
  <c r="AG3873"/>
  <c r="AG3865"/>
  <c r="AG3857"/>
  <c r="AG3849"/>
  <c r="AG3841"/>
  <c r="AG3833"/>
  <c r="AG3825"/>
  <c r="AG3817"/>
  <c r="AG3809"/>
  <c r="AG3801"/>
  <c r="AG3793"/>
  <c r="AG3785"/>
  <c r="AG3777"/>
  <c r="AG3769"/>
  <c r="AG3761"/>
  <c r="AG3753"/>
  <c r="AG3745"/>
  <c r="AG3737"/>
  <c r="AG3729"/>
  <c r="AG3721"/>
  <c r="AG3713"/>
  <c r="AG3705"/>
  <c r="AG3697"/>
  <c r="AG3689"/>
  <c r="AG3681"/>
  <c r="AG3673"/>
  <c r="AG3665"/>
  <c r="AG3657"/>
  <c r="AG3649"/>
  <c r="AG3641"/>
  <c r="AG3633"/>
  <c r="AG3625"/>
  <c r="AG3617"/>
  <c r="AG3609"/>
  <c r="AG3601"/>
  <c r="AG3593"/>
  <c r="AG3585"/>
  <c r="AG3577"/>
  <c r="AG3569"/>
  <c r="AG3561"/>
  <c r="AG3553"/>
  <c r="AG3545"/>
  <c r="AG3537"/>
  <c r="AG3529"/>
  <c r="AG3521"/>
  <c r="AG3513"/>
  <c r="AG3505"/>
  <c r="AG3497"/>
  <c r="AG3489"/>
  <c r="AG3481"/>
  <c r="AG3473"/>
  <c r="AG3465"/>
  <c r="AG3457"/>
  <c r="AG3449"/>
  <c r="AG3441"/>
  <c r="AG3433"/>
  <c r="AG3425"/>
  <c r="AG3417"/>
  <c r="AG3409"/>
  <c r="AG3401"/>
  <c r="AG3393"/>
  <c r="AG3385"/>
  <c r="AG3377"/>
  <c r="AG3369"/>
  <c r="AG3361"/>
  <c r="AG3353"/>
  <c r="AG3345"/>
  <c r="AG3337"/>
  <c r="AG3329"/>
  <c r="AG3321"/>
  <c r="AG3313"/>
  <c r="AG3305"/>
  <c r="AG3297"/>
  <c r="AG3289"/>
  <c r="AG3281"/>
  <c r="AG3273"/>
  <c r="AG3265"/>
  <c r="AG3257"/>
  <c r="AG3249"/>
  <c r="AG3241"/>
  <c r="AG3233"/>
  <c r="AG3225"/>
  <c r="AG3217"/>
  <c r="AG3209"/>
  <c r="AG3201"/>
  <c r="AG3193"/>
  <c r="AG3185"/>
  <c r="AG3177"/>
  <c r="AG3169"/>
  <c r="AG3161"/>
  <c r="AG3153"/>
  <c r="AG3145"/>
  <c r="AG3137"/>
  <c r="AG3129"/>
  <c r="AG3121"/>
  <c r="AG3113"/>
  <c r="AG3105"/>
  <c r="AG3097"/>
  <c r="AG3089"/>
  <c r="AG3081"/>
  <c r="AG3073"/>
  <c r="AG3065"/>
  <c r="AG3057"/>
  <c r="AG3049"/>
  <c r="AG3041"/>
  <c r="AG3033"/>
  <c r="AG3025"/>
  <c r="AG3017"/>
  <c r="AG3009"/>
  <c r="AG3001"/>
  <c r="AG2993"/>
  <c r="AG2985"/>
  <c r="AG2977"/>
  <c r="AG2969"/>
  <c r="AG2961"/>
  <c r="AG2953"/>
  <c r="AG2945"/>
  <c r="AG2937"/>
  <c r="AG2929"/>
  <c r="AG2921"/>
  <c r="AG2913"/>
  <c r="AG2905"/>
  <c r="AG2897"/>
  <c r="AG2889"/>
  <c r="AG2881"/>
  <c r="AG2873"/>
  <c r="AG2865"/>
  <c r="AG2857"/>
  <c r="AG2849"/>
  <c r="AG2841"/>
  <c r="AG2833"/>
  <c r="AG2825"/>
  <c r="AG2817"/>
  <c r="AG2809"/>
  <c r="AG2801"/>
  <c r="AG2793"/>
  <c r="AG2785"/>
  <c r="AG2777"/>
  <c r="AG2769"/>
  <c r="AG2761"/>
  <c r="AG2753"/>
  <c r="AG2745"/>
  <c r="AG2737"/>
  <c r="AG2729"/>
  <c r="AG2721"/>
  <c r="AG2713"/>
  <c r="AG2705"/>
  <c r="AG2697"/>
  <c r="AG2689"/>
  <c r="AG2681"/>
  <c r="AG2673"/>
  <c r="AG2665"/>
  <c r="AG2657"/>
  <c r="AG2649"/>
  <c r="AG2641"/>
  <c r="AG2633"/>
  <c r="AG2625"/>
  <c r="AG2617"/>
  <c r="AG2609"/>
  <c r="AG2601"/>
  <c r="AG2593"/>
  <c r="AG2585"/>
  <c r="AG2577"/>
  <c r="AG2569"/>
  <c r="AG2561"/>
  <c r="AG2553"/>
  <c r="AG2545"/>
  <c r="AG2537"/>
  <c r="AG2529"/>
  <c r="AG2521"/>
  <c r="AG2513"/>
  <c r="AG2505"/>
  <c r="AG2497"/>
  <c r="AG2489"/>
  <c r="AG2481"/>
  <c r="AG2473"/>
  <c r="AG2465"/>
  <c r="AG2457"/>
  <c r="AG2449"/>
  <c r="AG2441"/>
  <c r="AG2433"/>
  <c r="AG2425"/>
  <c r="AG2417"/>
  <c r="AG2409"/>
  <c r="AG2401"/>
  <c r="AG2393"/>
  <c r="AG2385"/>
  <c r="AG2377"/>
  <c r="AG2369"/>
  <c r="AG2361"/>
  <c r="AG2353"/>
  <c r="AG2345"/>
  <c r="AG2337"/>
  <c r="AG2329"/>
  <c r="AG2321"/>
  <c r="AG2313"/>
  <c r="AG2305"/>
  <c r="AG2297"/>
  <c r="AG2289"/>
  <c r="AG2281"/>
  <c r="AG2273"/>
  <c r="AG2265"/>
  <c r="AG2257"/>
  <c r="AG2249"/>
  <c r="AG2241"/>
  <c r="AG2233"/>
  <c r="AG2225"/>
  <c r="AG2217"/>
  <c r="AG2209"/>
  <c r="AG2201"/>
  <c r="AG2193"/>
  <c r="AG2185"/>
  <c r="AG2177"/>
  <c r="AG2169"/>
  <c r="AG2161"/>
  <c r="AG2153"/>
  <c r="AG2145"/>
  <c r="AG2137"/>
  <c r="AG2129"/>
  <c r="AG2121"/>
  <c r="AG2113"/>
  <c r="AG2105"/>
  <c r="AG2097"/>
  <c r="AG2089"/>
  <c r="AG2081"/>
  <c r="AG2073"/>
  <c r="AG2065"/>
  <c r="AG2057"/>
  <c r="AG2049"/>
  <c r="AG2041"/>
  <c r="AG2033"/>
  <c r="AG2025"/>
  <c r="AG2017"/>
  <c r="AG2009"/>
  <c r="AG2001"/>
  <c r="AG1993"/>
  <c r="AG1985"/>
  <c r="AG1977"/>
  <c r="AG1969"/>
  <c r="AG1961"/>
  <c r="AG1953"/>
  <c r="AG1945"/>
  <c r="AG1937"/>
  <c r="AG1929"/>
  <c r="AG1921"/>
  <c r="AG1913"/>
  <c r="AG1905"/>
  <c r="AG1897"/>
  <c r="AG1889"/>
  <c r="AG1881"/>
  <c r="AG1873"/>
  <c r="AG1865"/>
  <c r="AG1857"/>
  <c r="AG1849"/>
  <c r="AG1841"/>
  <c r="AG1833"/>
  <c r="AG1825"/>
  <c r="AG1817"/>
  <c r="AG1809"/>
  <c r="AG1801"/>
  <c r="AG1793"/>
  <c r="AG1785"/>
  <c r="AG1777"/>
  <c r="AG1769"/>
  <c r="AG1761"/>
  <c r="AG1753"/>
  <c r="AG1745"/>
  <c r="AG1737"/>
  <c r="AG1729"/>
  <c r="AG1721"/>
  <c r="AG1713"/>
  <c r="AG1705"/>
  <c r="AG1697"/>
  <c r="AG1689"/>
  <c r="AG1681"/>
  <c r="AG1673"/>
  <c r="AG1665"/>
  <c r="AG1657"/>
  <c r="AG1649"/>
  <c r="AG1641"/>
  <c r="AG1633"/>
  <c r="AG1625"/>
  <c r="AG1617"/>
  <c r="AG1609"/>
  <c r="AG1601"/>
  <c r="AG1593"/>
  <c r="AG1585"/>
  <c r="AG1577"/>
  <c r="AG1569"/>
  <c r="AG1561"/>
  <c r="AG1553"/>
  <c r="AG1545"/>
  <c r="AG1537"/>
  <c r="AG1529"/>
  <c r="AG1521"/>
  <c r="AG1513"/>
  <c r="AG1505"/>
  <c r="AG1497"/>
  <c r="AG1489"/>
  <c r="AG1481"/>
  <c r="AG1473"/>
  <c r="AG1465"/>
  <c r="AG1457"/>
  <c r="AG1449"/>
  <c r="AG1441"/>
  <c r="AG1433"/>
  <c r="AG1425"/>
  <c r="AG1417"/>
  <c r="AG1409"/>
  <c r="AG1401"/>
  <c r="AG1393"/>
  <c r="AG1385"/>
  <c r="AG1377"/>
  <c r="AG1369"/>
  <c r="AG1361"/>
  <c r="AG1353"/>
  <c r="AG1345"/>
  <c r="AG1337"/>
  <c r="AG1329"/>
  <c r="AG1321"/>
  <c r="AG1313"/>
  <c r="AG1305"/>
  <c r="AG1297"/>
  <c r="AG1289"/>
  <c r="AG1281"/>
  <c r="AG1273"/>
  <c r="AG1265"/>
  <c r="AG1257"/>
  <c r="AG1249"/>
  <c r="AG1241"/>
  <c r="AG1233"/>
  <c r="AG1225"/>
  <c r="AG1217"/>
  <c r="AG1209"/>
  <c r="AG1201"/>
  <c r="AG1193"/>
  <c r="AG1185"/>
  <c r="AG1177"/>
  <c r="AG1169"/>
  <c r="AG1161"/>
  <c r="AG1153"/>
  <c r="AG1145"/>
  <c r="AG1137"/>
  <c r="AG1129"/>
  <c r="AG1121"/>
  <c r="AG1113"/>
  <c r="AG1105"/>
  <c r="AG1097"/>
  <c r="AG1089"/>
  <c r="AG1081"/>
  <c r="AG1073"/>
  <c r="AG1065"/>
  <c r="AG1057"/>
  <c r="AG1049"/>
  <c r="AG1041"/>
  <c r="AG1033"/>
  <c r="AG1025"/>
  <c r="AG1017"/>
  <c r="AG1009"/>
  <c r="AG1001"/>
  <c r="AG993"/>
  <c r="AG985"/>
  <c r="AG977"/>
  <c r="AG969"/>
  <c r="AG961"/>
  <c r="AG953"/>
  <c r="AG945"/>
  <c r="AG937"/>
  <c r="AG929"/>
  <c r="AG921"/>
  <c r="AG913"/>
  <c r="AG905"/>
  <c r="AG897"/>
  <c r="AG889"/>
  <c r="AG881"/>
  <c r="AG873"/>
  <c r="AG865"/>
  <c r="AG857"/>
  <c r="AG849"/>
  <c r="AG841"/>
  <c r="AG833"/>
  <c r="AG825"/>
  <c r="AG817"/>
  <c r="AG809"/>
  <c r="AG801"/>
  <c r="AG793"/>
  <c r="AG785"/>
  <c r="AG777"/>
  <c r="AG769"/>
  <c r="AG761"/>
  <c r="AG753"/>
  <c r="AG745"/>
  <c r="AG737"/>
  <c r="AG729"/>
  <c r="AG721"/>
  <c r="AG713"/>
  <c r="AG705"/>
  <c r="AG697"/>
  <c r="AG689"/>
  <c r="AG681"/>
  <c r="AG673"/>
  <c r="AG665"/>
  <c r="AG657"/>
  <c r="AG649"/>
  <c r="AG641"/>
  <c r="AG633"/>
  <c r="AG625"/>
  <c r="AG617"/>
  <c r="AG609"/>
  <c r="AG601"/>
  <c r="AG593"/>
  <c r="AG585"/>
  <c r="AG577"/>
  <c r="AG569"/>
  <c r="AG561"/>
  <c r="AG553"/>
  <c r="AG545"/>
  <c r="AG537"/>
  <c r="AG529"/>
  <c r="AG521"/>
  <c r="AG513"/>
  <c r="AG505"/>
  <c r="AH4465"/>
  <c r="AH4457"/>
  <c r="AH4449"/>
  <c r="AH4441"/>
  <c r="AH4433"/>
  <c r="AH4425"/>
  <c r="AH4417"/>
  <c r="AH4409"/>
  <c r="AH4401"/>
  <c r="AH4393"/>
  <c r="AH4385"/>
  <c r="AH4377"/>
  <c r="AH4369"/>
  <c r="AH4361"/>
  <c r="AH4353"/>
  <c r="AH4345"/>
  <c r="AH4337"/>
  <c r="AH4329"/>
  <c r="AH4321"/>
  <c r="AH4313"/>
  <c r="AH4305"/>
  <c r="AH4297"/>
  <c r="AH4289"/>
  <c r="AH4281"/>
  <c r="AH4273"/>
  <c r="AH4265"/>
  <c r="AH4257"/>
  <c r="AH4249"/>
  <c r="AH4241"/>
  <c r="AH4233"/>
  <c r="AH4225"/>
  <c r="AH4217"/>
  <c r="AH4209"/>
  <c r="AH4201"/>
  <c r="AH4193"/>
  <c r="AH4185"/>
  <c r="AH4177"/>
  <c r="AH4169"/>
  <c r="AH4161"/>
  <c r="AH4153"/>
  <c r="AH4145"/>
  <c r="AH4137"/>
  <c r="AH4129"/>
  <c r="AH4121"/>
  <c r="AH4113"/>
  <c r="AH4105"/>
  <c r="AH4097"/>
  <c r="AH4089"/>
  <c r="AH4081"/>
  <c r="AH4073"/>
  <c r="AH4065"/>
  <c r="AH4057"/>
  <c r="AH4049"/>
  <c r="AH4041"/>
  <c r="AH4033"/>
  <c r="AH4025"/>
  <c r="AH4017"/>
  <c r="AH4009"/>
  <c r="AH4001"/>
  <c r="AH3993"/>
  <c r="AH3985"/>
  <c r="AH3977"/>
  <c r="AH3969"/>
  <c r="AH3961"/>
  <c r="AH3953"/>
  <c r="AH3945"/>
  <c r="AH3937"/>
  <c r="AH3929"/>
  <c r="AH3921"/>
  <c r="AH3913"/>
  <c r="AH3905"/>
  <c r="AH3897"/>
  <c r="AH3889"/>
  <c r="AH3881"/>
  <c r="AH3873"/>
  <c r="AH3865"/>
  <c r="AH3857"/>
  <c r="AH3849"/>
  <c r="AH3841"/>
  <c r="AH3833"/>
  <c r="AH3825"/>
  <c r="AH3817"/>
  <c r="AH3809"/>
  <c r="AH3801"/>
  <c r="AH3793"/>
  <c r="AH3785"/>
  <c r="AH3777"/>
  <c r="AH3769"/>
  <c r="AH3761"/>
  <c r="AH3753"/>
  <c r="AH3745"/>
  <c r="AH3737"/>
  <c r="AH3729"/>
  <c r="AH3721"/>
  <c r="AH3713"/>
  <c r="AH3705"/>
  <c r="AH3697"/>
  <c r="AH3689"/>
  <c r="AH3681"/>
  <c r="AH3673"/>
  <c r="AH3665"/>
  <c r="AH3657"/>
  <c r="AH3649"/>
  <c r="AH3641"/>
  <c r="AH3633"/>
  <c r="AH3625"/>
  <c r="AH3617"/>
  <c r="AH3609"/>
  <c r="AH3601"/>
  <c r="AH3593"/>
  <c r="AH3585"/>
  <c r="AH3577"/>
  <c r="AH3569"/>
  <c r="AH3561"/>
  <c r="AH3553"/>
  <c r="AH3545"/>
  <c r="AH3537"/>
  <c r="AH3529"/>
  <c r="AH3521"/>
  <c r="AH3513"/>
  <c r="AH3505"/>
  <c r="AH3497"/>
  <c r="AH3489"/>
  <c r="AH3481"/>
  <c r="AH3473"/>
  <c r="AH3465"/>
  <c r="AH3457"/>
  <c r="AH3449"/>
  <c r="AH3441"/>
  <c r="AH3433"/>
  <c r="AH3425"/>
  <c r="AH3417"/>
  <c r="AH3409"/>
  <c r="AH3401"/>
  <c r="AH3393"/>
  <c r="AH3385"/>
  <c r="AH3377"/>
  <c r="AH3369"/>
  <c r="AH3361"/>
  <c r="AH3353"/>
  <c r="AH3345"/>
  <c r="AH3337"/>
  <c r="AH3329"/>
  <c r="AH3321"/>
  <c r="AH3313"/>
  <c r="AH3305"/>
  <c r="AH3297"/>
  <c r="AH3289"/>
  <c r="AH3281"/>
  <c r="AH3273"/>
  <c r="AH3265"/>
  <c r="AH3257"/>
  <c r="AH3249"/>
  <c r="AH3241"/>
  <c r="AH3233"/>
  <c r="AH3225"/>
  <c r="AH3217"/>
  <c r="AH3209"/>
  <c r="AH3201"/>
  <c r="AH3193"/>
  <c r="AH3185"/>
  <c r="AH3177"/>
  <c r="AH3169"/>
  <c r="AH3161"/>
  <c r="AH3153"/>
  <c r="AH3145"/>
  <c r="AH3137"/>
  <c r="AH3129"/>
  <c r="AH3121"/>
  <c r="AH3113"/>
  <c r="AH3105"/>
  <c r="AH3097"/>
  <c r="AH3089"/>
  <c r="AH3081"/>
  <c r="AH3073"/>
  <c r="AH3065"/>
  <c r="AH3057"/>
  <c r="AH3049"/>
  <c r="AH3041"/>
  <c r="AH3033"/>
  <c r="AH3025"/>
  <c r="AH3017"/>
  <c r="AH3009"/>
  <c r="AH3001"/>
  <c r="AH2993"/>
  <c r="AH2985"/>
  <c r="AH2977"/>
  <c r="AH2969"/>
  <c r="AH2961"/>
  <c r="AH2953"/>
  <c r="AH2945"/>
  <c r="AH2937"/>
  <c r="AH2929"/>
  <c r="AH2921"/>
  <c r="AH2913"/>
  <c r="AH2905"/>
  <c r="AH2897"/>
  <c r="AH2889"/>
  <c r="AH2881"/>
  <c r="AH2873"/>
  <c r="AH2865"/>
  <c r="AH2857"/>
  <c r="AH2849"/>
  <c r="AH2841"/>
  <c r="AH2833"/>
  <c r="AH2825"/>
  <c r="AH2817"/>
  <c r="AH2809"/>
  <c r="AH2801"/>
  <c r="AH2793"/>
  <c r="AH2785"/>
  <c r="AH2777"/>
  <c r="AH2769"/>
  <c r="AH2761"/>
  <c r="AH2753"/>
  <c r="AH2745"/>
  <c r="AH2737"/>
  <c r="AH2729"/>
  <c r="AH2721"/>
  <c r="AH2713"/>
  <c r="AH2705"/>
  <c r="AH2697"/>
  <c r="AH2689"/>
  <c r="AH2681"/>
  <c r="AH2673"/>
  <c r="AH2665"/>
  <c r="AH2657"/>
  <c r="AH2649"/>
  <c r="AH2641"/>
  <c r="AH2633"/>
  <c r="AH2625"/>
  <c r="AH2617"/>
  <c r="AH2609"/>
  <c r="AH2601"/>
  <c r="AH2593"/>
  <c r="AH2585"/>
  <c r="AH2577"/>
  <c r="AH2569"/>
  <c r="AH2561"/>
  <c r="AH2553"/>
  <c r="AH2545"/>
  <c r="AH2537"/>
  <c r="AH2529"/>
  <c r="AH2521"/>
  <c r="AH2513"/>
  <c r="AH2505"/>
  <c r="AH2497"/>
  <c r="AH2489"/>
  <c r="AH2481"/>
  <c r="AH2473"/>
  <c r="AH2465"/>
  <c r="AH2457"/>
  <c r="AH2449"/>
  <c r="AH2441"/>
  <c r="AH2433"/>
  <c r="AH2425"/>
  <c r="AH2417"/>
  <c r="AH2409"/>
  <c r="AH2401"/>
  <c r="AH2393"/>
  <c r="AH2385"/>
  <c r="AH2377"/>
  <c r="AH2369"/>
  <c r="AH2361"/>
  <c r="AH2353"/>
  <c r="AH2345"/>
  <c r="AH2337"/>
  <c r="AH2329"/>
  <c r="AH2321"/>
  <c r="AH2313"/>
  <c r="AH2305"/>
  <c r="AH2297"/>
  <c r="AH2289"/>
  <c r="AH2281"/>
  <c r="AH2273"/>
  <c r="AH2265"/>
  <c r="AH2257"/>
  <c r="AH2249"/>
  <c r="AH2241"/>
  <c r="AH2233"/>
  <c r="AH2225"/>
  <c r="AH2217"/>
  <c r="AH2209"/>
  <c r="AH2201"/>
  <c r="AH2193"/>
  <c r="AH2185"/>
  <c r="AH2177"/>
  <c r="AH2169"/>
  <c r="AH2161"/>
  <c r="AH2153"/>
  <c r="AH2145"/>
  <c r="AH2137"/>
  <c r="AH2129"/>
  <c r="AH2121"/>
  <c r="AH2113"/>
  <c r="AH2105"/>
  <c r="AH2097"/>
  <c r="AH2089"/>
  <c r="AH2081"/>
  <c r="AH2073"/>
  <c r="AH2065"/>
  <c r="AH2057"/>
  <c r="AH2049"/>
  <c r="AH2041"/>
  <c r="AH2033"/>
  <c r="AH2025"/>
  <c r="AH2017"/>
  <c r="AH2009"/>
  <c r="AH2001"/>
  <c r="AH1993"/>
  <c r="AH1985"/>
  <c r="AH1977"/>
  <c r="AH1969"/>
  <c r="AH1961"/>
  <c r="AH1953"/>
  <c r="AH1945"/>
  <c r="AH1937"/>
  <c r="AH1929"/>
  <c r="AH1921"/>
  <c r="AH1913"/>
  <c r="AH1905"/>
  <c r="AH1897"/>
  <c r="AH1889"/>
  <c r="AH1881"/>
  <c r="AH1873"/>
  <c r="AH1865"/>
  <c r="AH1857"/>
  <c r="AH1849"/>
  <c r="AH1841"/>
  <c r="AH1833"/>
  <c r="AH1825"/>
  <c r="AH1817"/>
  <c r="AH1809"/>
  <c r="AH1801"/>
  <c r="AH1793"/>
  <c r="AH1785"/>
  <c r="AH1777"/>
  <c r="AH1769"/>
  <c r="AH1761"/>
  <c r="AH1753"/>
  <c r="AH1745"/>
  <c r="AH1737"/>
  <c r="AH1729"/>
  <c r="AH1721"/>
  <c r="AH1713"/>
  <c r="AH1705"/>
  <c r="AH1697"/>
  <c r="AH1689"/>
  <c r="AH1681"/>
  <c r="AH1673"/>
  <c r="AH1665"/>
  <c r="AH1657"/>
  <c r="AH1649"/>
  <c r="AH1641"/>
  <c r="AH1633"/>
  <c r="AH1625"/>
  <c r="AH1617"/>
  <c r="AH1609"/>
  <c r="AH1601"/>
  <c r="AH1593"/>
  <c r="AH1585"/>
  <c r="AH1577"/>
  <c r="AH1569"/>
  <c r="AH1561"/>
  <c r="AH1553"/>
  <c r="AH1545"/>
  <c r="AH1537"/>
  <c r="AH1529"/>
  <c r="AH1521"/>
  <c r="AH1513"/>
  <c r="AH1505"/>
  <c r="AH1497"/>
  <c r="AH1489"/>
  <c r="AH1481"/>
  <c r="AH1473"/>
  <c r="AH1465"/>
  <c r="AH1457"/>
  <c r="AH1449"/>
  <c r="AH1441"/>
  <c r="AH1433"/>
  <c r="AH1425"/>
  <c r="AH1417"/>
  <c r="AH1409"/>
  <c r="AH1401"/>
  <c r="AH1393"/>
  <c r="AH1385"/>
  <c r="AH1377"/>
  <c r="AH1369"/>
  <c r="AH1361"/>
  <c r="AH1353"/>
  <c r="AH1345"/>
  <c r="AH1337"/>
  <c r="AH1329"/>
  <c r="AH1321"/>
  <c r="AH1313"/>
  <c r="AH1305"/>
  <c r="AH1297"/>
  <c r="AH1289"/>
  <c r="AH1281"/>
  <c r="AH1273"/>
  <c r="AH1265"/>
  <c r="AH1257"/>
  <c r="AH1249"/>
  <c r="AH1241"/>
  <c r="AH1233"/>
  <c r="AH1225"/>
  <c r="AH1217"/>
  <c r="AH1209"/>
  <c r="AH1201"/>
  <c r="AH1193"/>
  <c r="AH1185"/>
  <c r="AH1177"/>
  <c r="AH1169"/>
  <c r="AH1161"/>
  <c r="AH1153"/>
  <c r="AH1145"/>
  <c r="AH1137"/>
  <c r="AH1129"/>
  <c r="AH1121"/>
  <c r="AH1113"/>
  <c r="AH1105"/>
  <c r="AH1097"/>
  <c r="AH1089"/>
  <c r="AH1081"/>
  <c r="AH1073"/>
  <c r="AH1065"/>
  <c r="AH1057"/>
  <c r="AH1049"/>
  <c r="AH1041"/>
  <c r="AH1033"/>
  <c r="AH1025"/>
  <c r="AH1017"/>
  <c r="AH1009"/>
  <c r="AH1001"/>
  <c r="AH993"/>
  <c r="AH985"/>
  <c r="AH977"/>
  <c r="AH969"/>
  <c r="AH961"/>
  <c r="AH953"/>
  <c r="AH945"/>
  <c r="AH937"/>
  <c r="AH929"/>
  <c r="AH921"/>
  <c r="AH913"/>
  <c r="AH905"/>
  <c r="AH897"/>
  <c r="AH889"/>
  <c r="AH881"/>
  <c r="AH873"/>
  <c r="AH865"/>
  <c r="AH857"/>
  <c r="AH849"/>
  <c r="AH841"/>
  <c r="AH833"/>
  <c r="AH825"/>
  <c r="AH817"/>
  <c r="AH809"/>
  <c r="AH801"/>
  <c r="AH793"/>
  <c r="AH785"/>
  <c r="AH777"/>
  <c r="AH769"/>
  <c r="AH761"/>
  <c r="AH753"/>
  <c r="AH745"/>
  <c r="AH737"/>
  <c r="AH729"/>
  <c r="AH721"/>
  <c r="AH713"/>
  <c r="AH705"/>
  <c r="AH697"/>
  <c r="AH689"/>
  <c r="AH681"/>
  <c r="AH673"/>
  <c r="AH665"/>
  <c r="AH657"/>
  <c r="AH649"/>
  <c r="AH641"/>
  <c r="AH633"/>
  <c r="AH625"/>
  <c r="AH617"/>
  <c r="AH609"/>
  <c r="AH601"/>
  <c r="AH593"/>
  <c r="AH585"/>
  <c r="AH577"/>
  <c r="AH569"/>
  <c r="AH561"/>
  <c r="AH553"/>
  <c r="AH545"/>
  <c r="AH537"/>
  <c r="AH529"/>
  <c r="AH521"/>
  <c r="AH513"/>
  <c r="AH505"/>
  <c r="X4465"/>
  <c r="X4457"/>
  <c r="X4449"/>
  <c r="X4441"/>
  <c r="X4433"/>
  <c r="X4425"/>
  <c r="X4417"/>
  <c r="X4409"/>
  <c r="X4401"/>
  <c r="X4393"/>
  <c r="X4385"/>
  <c r="X4377"/>
  <c r="X4369"/>
  <c r="X4361"/>
  <c r="X4353"/>
  <c r="X4345"/>
  <c r="X4337"/>
  <c r="X4329"/>
  <c r="X4321"/>
  <c r="X4313"/>
  <c r="X4305"/>
  <c r="X4297"/>
  <c r="X4289"/>
  <c r="X4281"/>
  <c r="X4273"/>
  <c r="X4265"/>
  <c r="X4257"/>
  <c r="X4249"/>
  <c r="X4241"/>
  <c r="X4233"/>
  <c r="X4225"/>
  <c r="X4217"/>
  <c r="X4209"/>
  <c r="X4201"/>
  <c r="X4193"/>
  <c r="X4185"/>
  <c r="X4177"/>
  <c r="X4169"/>
  <c r="X4161"/>
  <c r="X4153"/>
  <c r="X4145"/>
  <c r="X4137"/>
  <c r="X4129"/>
  <c r="X4121"/>
  <c r="X4113"/>
  <c r="X4105"/>
  <c r="X4097"/>
  <c r="X4089"/>
  <c r="X4081"/>
  <c r="X4073"/>
  <c r="X4065"/>
  <c r="X4057"/>
  <c r="X4049"/>
  <c r="X4041"/>
  <c r="X4033"/>
  <c r="X4025"/>
  <c r="X4017"/>
  <c r="X4009"/>
  <c r="X4001"/>
  <c r="X3993"/>
  <c r="X3985"/>
  <c r="X3977"/>
  <c r="X3969"/>
  <c r="X3961"/>
  <c r="X3953"/>
  <c r="X3945"/>
  <c r="X3937"/>
  <c r="X3929"/>
  <c r="X3921"/>
  <c r="X3913"/>
  <c r="X3905"/>
  <c r="X3897"/>
  <c r="X3889"/>
  <c r="X3881"/>
  <c r="X3873"/>
  <c r="X3865"/>
  <c r="X3857"/>
  <c r="X3849"/>
  <c r="X3841"/>
  <c r="X3833"/>
  <c r="X3825"/>
  <c r="X3817"/>
  <c r="X3809"/>
  <c r="X3801"/>
  <c r="X3793"/>
  <c r="X3785"/>
  <c r="X3777"/>
  <c r="X3769"/>
  <c r="X3761"/>
  <c r="X3753"/>
  <c r="X3745"/>
  <c r="X3737"/>
  <c r="X3729"/>
  <c r="X3721"/>
  <c r="X3713"/>
  <c r="X3705"/>
  <c r="X3697"/>
  <c r="X3689"/>
  <c r="X3681"/>
  <c r="X3673"/>
  <c r="X3665"/>
  <c r="X3657"/>
  <c r="X3649"/>
  <c r="X3641"/>
  <c r="X3633"/>
  <c r="X3625"/>
  <c r="X3617"/>
  <c r="X3609"/>
  <c r="X3601"/>
  <c r="X3593"/>
  <c r="X3585"/>
  <c r="X3577"/>
  <c r="X3569"/>
  <c r="X3561"/>
  <c r="X3553"/>
  <c r="X3545"/>
  <c r="X3537"/>
  <c r="X3529"/>
  <c r="X3521"/>
  <c r="X3513"/>
  <c r="X3505"/>
  <c r="X3497"/>
  <c r="X3489"/>
  <c r="X3481"/>
  <c r="X3473"/>
  <c r="X3465"/>
  <c r="X3457"/>
  <c r="X3449"/>
  <c r="X3441"/>
  <c r="X3433"/>
  <c r="X3425"/>
  <c r="X3417"/>
  <c r="X3409"/>
  <c r="X3401"/>
  <c r="X3393"/>
  <c r="X3385"/>
  <c r="X3377"/>
  <c r="X3369"/>
  <c r="X3361"/>
  <c r="X3353"/>
  <c r="X3345"/>
  <c r="X3337"/>
  <c r="X3329"/>
  <c r="X3321"/>
  <c r="X3313"/>
  <c r="X3305"/>
  <c r="X3297"/>
  <c r="X3289"/>
  <c r="X3281"/>
  <c r="X3273"/>
  <c r="X3265"/>
  <c r="X3257"/>
  <c r="X3249"/>
  <c r="X3241"/>
  <c r="X3233"/>
  <c r="X3225"/>
  <c r="X3217"/>
  <c r="X3209"/>
  <c r="X3201"/>
  <c r="X3193"/>
  <c r="X3185"/>
  <c r="X3177"/>
  <c r="X3169"/>
  <c r="X3161"/>
  <c r="X3153"/>
  <c r="X3145"/>
  <c r="X3137"/>
  <c r="X3129"/>
  <c r="X3121"/>
  <c r="X3113"/>
  <c r="X3105"/>
  <c r="X3097"/>
  <c r="X3089"/>
  <c r="X3081"/>
  <c r="X3073"/>
  <c r="X3065"/>
  <c r="X3057"/>
  <c r="X3049"/>
  <c r="X3041"/>
  <c r="X3033"/>
  <c r="X3025"/>
  <c r="X3017"/>
  <c r="X3009"/>
  <c r="X3001"/>
  <c r="X2993"/>
  <c r="X2985"/>
  <c r="X2977"/>
  <c r="X2969"/>
  <c r="X2961"/>
  <c r="X2953"/>
  <c r="X2945"/>
  <c r="X2937"/>
  <c r="X2929"/>
  <c r="X2921"/>
  <c r="X2913"/>
  <c r="X2905"/>
  <c r="X2897"/>
  <c r="X2889"/>
  <c r="X2881"/>
  <c r="X2873"/>
  <c r="X2865"/>
  <c r="X2857"/>
  <c r="X2849"/>
  <c r="X2841"/>
  <c r="X2833"/>
  <c r="X2825"/>
  <c r="X2817"/>
  <c r="X2809"/>
  <c r="X2801"/>
  <c r="X2793"/>
  <c r="X2785"/>
  <c r="X2777"/>
  <c r="X2769"/>
  <c r="X2761"/>
  <c r="X2753"/>
  <c r="X2745"/>
  <c r="X2737"/>
  <c r="X2729"/>
  <c r="X2721"/>
  <c r="X2713"/>
  <c r="X2705"/>
  <c r="X2697"/>
  <c r="X2689"/>
  <c r="X2681"/>
  <c r="X2673"/>
  <c r="X2665"/>
  <c r="X2657"/>
  <c r="X2649"/>
  <c r="X2641"/>
  <c r="X2633"/>
  <c r="X2625"/>
  <c r="X2617"/>
  <c r="X2609"/>
  <c r="X2601"/>
  <c r="X2593"/>
  <c r="X2585"/>
  <c r="X2577"/>
  <c r="X2569"/>
  <c r="X2561"/>
  <c r="X2553"/>
  <c r="X2545"/>
  <c r="X2537"/>
  <c r="X2529"/>
  <c r="X2521"/>
  <c r="X2513"/>
  <c r="X2505"/>
  <c r="X2497"/>
  <c r="X2489"/>
  <c r="X2481"/>
  <c r="X2473"/>
  <c r="X2465"/>
  <c r="X2457"/>
  <c r="X2449"/>
  <c r="X2441"/>
  <c r="X2433"/>
  <c r="X2425"/>
  <c r="X2417"/>
  <c r="X2409"/>
  <c r="X2401"/>
  <c r="X2393"/>
  <c r="X2385"/>
  <c r="X2377"/>
  <c r="X2369"/>
  <c r="X2361"/>
  <c r="X2353"/>
  <c r="X2345"/>
  <c r="X2337"/>
  <c r="X2329"/>
  <c r="X2321"/>
  <c r="X2313"/>
  <c r="X2305"/>
  <c r="X2297"/>
  <c r="X2289"/>
  <c r="X2281"/>
  <c r="X2273"/>
  <c r="X2265"/>
  <c r="X2257"/>
  <c r="X2249"/>
  <c r="X2241"/>
  <c r="X2233"/>
  <c r="X2225"/>
  <c r="X2217"/>
  <c r="X2209"/>
  <c r="X2201"/>
  <c r="X2193"/>
  <c r="X2185"/>
  <c r="X2177"/>
  <c r="X2169"/>
  <c r="X2161"/>
  <c r="X2153"/>
  <c r="X2145"/>
  <c r="X2137"/>
  <c r="X2129"/>
  <c r="X2121"/>
  <c r="X2113"/>
  <c r="X2105"/>
  <c r="X2097"/>
  <c r="X2089"/>
  <c r="X2081"/>
  <c r="X2073"/>
  <c r="X2065"/>
  <c r="X2057"/>
  <c r="X2049"/>
  <c r="X2041"/>
  <c r="X2033"/>
  <c r="X2025"/>
  <c r="X2017"/>
  <c r="X2009"/>
  <c r="X2001"/>
  <c r="X1993"/>
  <c r="X1985"/>
  <c r="X1977"/>
  <c r="X1969"/>
  <c r="X1961"/>
  <c r="X1953"/>
  <c r="X1945"/>
  <c r="X1937"/>
  <c r="X1929"/>
  <c r="X1921"/>
  <c r="X1913"/>
  <c r="X1905"/>
  <c r="X1897"/>
  <c r="X1889"/>
  <c r="X1881"/>
  <c r="X1873"/>
  <c r="X1865"/>
  <c r="X1857"/>
  <c r="X1849"/>
  <c r="X1841"/>
  <c r="X1833"/>
  <c r="X1825"/>
  <c r="X1817"/>
  <c r="X1809"/>
  <c r="X1801"/>
  <c r="X1793"/>
  <c r="X1785"/>
  <c r="X1777"/>
  <c r="X1769"/>
  <c r="X1761"/>
  <c r="X1753"/>
  <c r="X1745"/>
  <c r="X1737"/>
  <c r="X1729"/>
  <c r="X1721"/>
  <c r="X1713"/>
  <c r="X1705"/>
  <c r="X1697"/>
  <c r="X1689"/>
  <c r="X1681"/>
  <c r="X1673"/>
  <c r="X1665"/>
  <c r="X1657"/>
  <c r="X1649"/>
  <c r="X1641"/>
  <c r="X1633"/>
  <c r="X1625"/>
  <c r="X1617"/>
  <c r="X1609"/>
  <c r="X1601"/>
  <c r="X1593"/>
  <c r="X1585"/>
  <c r="X1577"/>
  <c r="X1569"/>
  <c r="X1561"/>
  <c r="X1553"/>
  <c r="X1545"/>
  <c r="X1537"/>
  <c r="X1529"/>
  <c r="X1521"/>
  <c r="X1513"/>
  <c r="X1505"/>
  <c r="X1497"/>
  <c r="X1489"/>
  <c r="X1481"/>
  <c r="X1473"/>
  <c r="X1465"/>
  <c r="X1457"/>
  <c r="X1449"/>
  <c r="X1441"/>
  <c r="X1433"/>
  <c r="X1425"/>
  <c r="X1417"/>
  <c r="X1409"/>
  <c r="X1401"/>
  <c r="X1393"/>
  <c r="X1385"/>
  <c r="X1377"/>
  <c r="X1369"/>
  <c r="X1361"/>
  <c r="X1353"/>
  <c r="X1345"/>
  <c r="X1337"/>
  <c r="X1329"/>
  <c r="X1321"/>
  <c r="X1313"/>
  <c r="X1305"/>
  <c r="X1297"/>
  <c r="X1289"/>
  <c r="X1281"/>
  <c r="X1273"/>
  <c r="X1265"/>
  <c r="X1257"/>
  <c r="X1249"/>
  <c r="X1241"/>
  <c r="X1233"/>
  <c r="X1225"/>
  <c r="X1217"/>
  <c r="X1209"/>
  <c r="X1201"/>
  <c r="X1193"/>
  <c r="X1185"/>
  <c r="X1177"/>
  <c r="X1169"/>
  <c r="X1161"/>
  <c r="X1153"/>
  <c r="X1145"/>
  <c r="X1137"/>
  <c r="X1129"/>
  <c r="X1121"/>
  <c r="X1113"/>
  <c r="X1105"/>
  <c r="X1097"/>
  <c r="X1089"/>
  <c r="X1081"/>
  <c r="X1073"/>
  <c r="X1065"/>
  <c r="X1057"/>
  <c r="X1049"/>
  <c r="X1041"/>
  <c r="X1033"/>
  <c r="X1025"/>
  <c r="X1017"/>
  <c r="X1009"/>
  <c r="X1001"/>
  <c r="X993"/>
  <c r="X985"/>
  <c r="X977"/>
  <c r="X969"/>
  <c r="X961"/>
  <c r="X953"/>
  <c r="X945"/>
  <c r="X937"/>
  <c r="X929"/>
  <c r="X921"/>
  <c r="X913"/>
  <c r="X905"/>
  <c r="X897"/>
  <c r="X889"/>
  <c r="X881"/>
  <c r="X873"/>
  <c r="X865"/>
  <c r="X857"/>
  <c r="X849"/>
  <c r="X841"/>
  <c r="X833"/>
  <c r="X825"/>
  <c r="X817"/>
  <c r="X809"/>
  <c r="X801"/>
  <c r="X793"/>
  <c r="X785"/>
  <c r="X777"/>
  <c r="X769"/>
  <c r="X761"/>
  <c r="X753"/>
  <c r="X745"/>
  <c r="X737"/>
  <c r="X729"/>
  <c r="X721"/>
  <c r="X713"/>
  <c r="X705"/>
  <c r="X697"/>
  <c r="X689"/>
  <c r="X681"/>
  <c r="X673"/>
  <c r="X665"/>
  <c r="X657"/>
  <c r="X649"/>
  <c r="X641"/>
  <c r="X633"/>
  <c r="X625"/>
  <c r="X617"/>
  <c r="X609"/>
  <c r="X601"/>
  <c r="X593"/>
  <c r="X585"/>
  <c r="X577"/>
  <c r="X569"/>
  <c r="X561"/>
  <c r="X553"/>
  <c r="X545"/>
  <c r="X537"/>
  <c r="X529"/>
  <c r="X521"/>
  <c r="X513"/>
  <c r="X505"/>
  <c r="Y4465"/>
  <c r="Y4457"/>
  <c r="Y4449"/>
  <c r="Y4441"/>
  <c r="Y4433"/>
  <c r="Y4425"/>
  <c r="Y4417"/>
  <c r="Y4409"/>
  <c r="Y4401"/>
  <c r="Y4393"/>
  <c r="Y4385"/>
  <c r="Y4377"/>
  <c r="Y4369"/>
  <c r="Y4361"/>
  <c r="Y4353"/>
  <c r="Y4345"/>
  <c r="Y4337"/>
  <c r="Y4329"/>
  <c r="Y4321"/>
  <c r="Y4313"/>
  <c r="Y4305"/>
  <c r="Y4297"/>
  <c r="Y4289"/>
  <c r="Y4281"/>
  <c r="Y4273"/>
  <c r="Y4265"/>
  <c r="Y4257"/>
  <c r="Y4249"/>
  <c r="Y4241"/>
  <c r="Y4233"/>
  <c r="Y4225"/>
  <c r="Y4217"/>
  <c r="Y4209"/>
  <c r="Y4201"/>
  <c r="Y4193"/>
  <c r="Y4185"/>
  <c r="Y4177"/>
  <c r="Y4169"/>
  <c r="Y4161"/>
  <c r="Y4153"/>
  <c r="Y4145"/>
  <c r="Y4137"/>
  <c r="Y4129"/>
  <c r="Y4121"/>
  <c r="Y4113"/>
  <c r="Y4105"/>
  <c r="Y4097"/>
  <c r="Y4089"/>
  <c r="Y4081"/>
  <c r="Y4073"/>
  <c r="Y4065"/>
  <c r="Y4057"/>
  <c r="Y4049"/>
  <c r="Y4041"/>
  <c r="Y4033"/>
  <c r="Y4025"/>
  <c r="Y4017"/>
  <c r="Y4009"/>
  <c r="Y4001"/>
  <c r="Y3993"/>
  <c r="Y3985"/>
  <c r="Y3977"/>
  <c r="Y3969"/>
  <c r="Y3961"/>
  <c r="Y3953"/>
  <c r="Y3945"/>
  <c r="Y3937"/>
  <c r="Y3929"/>
  <c r="Y3921"/>
  <c r="Y3913"/>
  <c r="Y3905"/>
  <c r="Y3897"/>
  <c r="Y3889"/>
  <c r="Y3881"/>
  <c r="Y3873"/>
  <c r="Y3865"/>
  <c r="Y3857"/>
  <c r="Y3849"/>
  <c r="Y3841"/>
  <c r="Y3833"/>
  <c r="Y3825"/>
  <c r="Y3817"/>
  <c r="Y3809"/>
  <c r="Y3801"/>
  <c r="Y3793"/>
  <c r="Y3785"/>
  <c r="Y3777"/>
  <c r="Y3769"/>
  <c r="Y3761"/>
  <c r="Y3753"/>
  <c r="Y3745"/>
  <c r="Y3737"/>
  <c r="Y3729"/>
  <c r="Y3721"/>
  <c r="Y3713"/>
  <c r="Y3705"/>
  <c r="Y3697"/>
  <c r="Y3689"/>
  <c r="Y3681"/>
  <c r="Y3673"/>
  <c r="Y3665"/>
  <c r="Y3657"/>
  <c r="Y3649"/>
  <c r="Y3641"/>
  <c r="Y3633"/>
  <c r="Y3625"/>
  <c r="Y3617"/>
  <c r="Y3609"/>
  <c r="Y3601"/>
  <c r="Y3593"/>
  <c r="Y3585"/>
  <c r="Y3577"/>
  <c r="Y3569"/>
  <c r="Y3561"/>
  <c r="Y3553"/>
  <c r="Y3545"/>
  <c r="Y3537"/>
  <c r="Y3529"/>
  <c r="Y3521"/>
  <c r="Y3513"/>
  <c r="Y3505"/>
  <c r="Y3497"/>
  <c r="Y3489"/>
  <c r="Y3481"/>
  <c r="Y3473"/>
  <c r="Y3465"/>
  <c r="Y3457"/>
  <c r="Y3449"/>
  <c r="Y3441"/>
  <c r="Y3433"/>
  <c r="Y3425"/>
  <c r="Y3417"/>
  <c r="Y3409"/>
  <c r="Y3401"/>
  <c r="Y3393"/>
  <c r="Y3385"/>
  <c r="Y3377"/>
  <c r="Y3369"/>
  <c r="Y3361"/>
  <c r="Y3353"/>
  <c r="Y3345"/>
  <c r="Y3337"/>
  <c r="Y3329"/>
  <c r="Y3321"/>
  <c r="Y3313"/>
  <c r="Y3305"/>
  <c r="Y3297"/>
  <c r="Y3289"/>
  <c r="Y3281"/>
  <c r="Y3273"/>
  <c r="Y3265"/>
  <c r="Y3257"/>
  <c r="Y3249"/>
  <c r="Y3241"/>
  <c r="Y3233"/>
  <c r="Y3225"/>
  <c r="Y3217"/>
  <c r="Y3209"/>
  <c r="Y3201"/>
  <c r="Y3193"/>
  <c r="Y3185"/>
  <c r="Y3177"/>
  <c r="Y3169"/>
  <c r="Y3161"/>
  <c r="Y3153"/>
  <c r="Y3145"/>
  <c r="Y3137"/>
  <c r="Y3129"/>
  <c r="Y3121"/>
  <c r="Y3113"/>
  <c r="Y3105"/>
  <c r="Y3097"/>
  <c r="Y3089"/>
  <c r="Y3081"/>
  <c r="Y3073"/>
  <c r="Y3065"/>
  <c r="Y3057"/>
  <c r="Y3049"/>
  <c r="Y3041"/>
  <c r="Y3033"/>
  <c r="Y3025"/>
  <c r="Y3017"/>
  <c r="Y3009"/>
  <c r="Y3001"/>
  <c r="Y2993"/>
  <c r="Y2985"/>
  <c r="Y2977"/>
  <c r="Y2969"/>
  <c r="Y2961"/>
  <c r="Y2953"/>
  <c r="Y2945"/>
  <c r="Y2937"/>
  <c r="Y2929"/>
  <c r="Y2921"/>
  <c r="Y2913"/>
  <c r="Y2905"/>
  <c r="Y2897"/>
  <c r="Y2889"/>
  <c r="Y2881"/>
  <c r="Y2873"/>
  <c r="Y2865"/>
  <c r="Y2857"/>
  <c r="Y2849"/>
  <c r="Y2841"/>
  <c r="Y2833"/>
  <c r="Y2825"/>
  <c r="Y2817"/>
  <c r="Y2809"/>
  <c r="Y2801"/>
  <c r="Y2793"/>
  <c r="Y2785"/>
  <c r="Y2777"/>
  <c r="Y2769"/>
  <c r="Y2761"/>
  <c r="Y2753"/>
  <c r="Y2745"/>
  <c r="Y2737"/>
  <c r="Y2729"/>
  <c r="Y2721"/>
  <c r="Y2713"/>
  <c r="Y2705"/>
  <c r="Y2697"/>
  <c r="Y2689"/>
  <c r="Y2681"/>
  <c r="Y2673"/>
  <c r="Y2665"/>
  <c r="Y2657"/>
  <c r="Y2649"/>
  <c r="Y2641"/>
  <c r="Y2633"/>
  <c r="Y2625"/>
  <c r="Y2617"/>
  <c r="Y2609"/>
  <c r="Y2601"/>
  <c r="Y2593"/>
  <c r="Y2585"/>
  <c r="Y2577"/>
  <c r="Y2569"/>
  <c r="Y2561"/>
  <c r="Y2553"/>
  <c r="Y2545"/>
  <c r="Y2537"/>
  <c r="Y2529"/>
  <c r="Y2521"/>
  <c r="Y2513"/>
  <c r="Y2505"/>
  <c r="Y2497"/>
  <c r="Y2489"/>
  <c r="Y2481"/>
  <c r="Y2473"/>
  <c r="Y2465"/>
  <c r="Y2457"/>
  <c r="Y2449"/>
  <c r="Y2441"/>
  <c r="Y2433"/>
  <c r="Y2425"/>
  <c r="Y2417"/>
  <c r="Y2409"/>
  <c r="Y2401"/>
  <c r="Y2393"/>
  <c r="Y2385"/>
  <c r="Y2377"/>
  <c r="Y2369"/>
  <c r="Y2361"/>
  <c r="Y2353"/>
  <c r="Y2345"/>
  <c r="Y2337"/>
  <c r="Y2329"/>
  <c r="Y2321"/>
  <c r="Y2313"/>
  <c r="Y2305"/>
  <c r="Y2297"/>
  <c r="Y2289"/>
  <c r="Y2281"/>
  <c r="Y2273"/>
  <c r="Y2265"/>
  <c r="Y2257"/>
  <c r="Y2249"/>
  <c r="Y2241"/>
  <c r="Y2233"/>
  <c r="Y2225"/>
  <c r="Y2217"/>
  <c r="Y2209"/>
  <c r="Y2201"/>
  <c r="Y2193"/>
  <c r="Y2185"/>
  <c r="Y2177"/>
  <c r="Y2169"/>
  <c r="Y2161"/>
  <c r="Y2153"/>
  <c r="Y2145"/>
  <c r="Y2137"/>
  <c r="Y2129"/>
  <c r="Y2121"/>
  <c r="Y2113"/>
  <c r="Y2105"/>
  <c r="Y2097"/>
  <c r="Y2089"/>
  <c r="Y2081"/>
  <c r="Y2073"/>
  <c r="Y2065"/>
  <c r="Y2057"/>
  <c r="Y2049"/>
  <c r="Y2041"/>
  <c r="Y2033"/>
  <c r="Y2025"/>
  <c r="Y2017"/>
  <c r="Y2009"/>
  <c r="Y2001"/>
  <c r="Y1993"/>
  <c r="Y1985"/>
  <c r="Y1977"/>
  <c r="Y1969"/>
  <c r="Y1961"/>
  <c r="Y1953"/>
  <c r="Y1945"/>
  <c r="Y1937"/>
  <c r="Y1929"/>
  <c r="Y1921"/>
  <c r="Y1913"/>
  <c r="Y1905"/>
  <c r="Y1897"/>
  <c r="Y1889"/>
  <c r="Y1881"/>
  <c r="Y1873"/>
  <c r="Y1865"/>
  <c r="Y1857"/>
  <c r="Y1849"/>
  <c r="Y1841"/>
  <c r="Y1833"/>
  <c r="Y1825"/>
  <c r="Y1817"/>
  <c r="Y1809"/>
  <c r="Y1801"/>
  <c r="Y1793"/>
  <c r="Y1785"/>
  <c r="Y1777"/>
  <c r="Y1769"/>
  <c r="Y1761"/>
  <c r="Y1753"/>
  <c r="Y1745"/>
  <c r="Y1737"/>
  <c r="Y1729"/>
  <c r="Y1721"/>
  <c r="Y1713"/>
  <c r="Y1705"/>
  <c r="Y1697"/>
  <c r="Y1689"/>
  <c r="Y1681"/>
  <c r="Y1673"/>
  <c r="Y1665"/>
  <c r="Y1657"/>
  <c r="Y1649"/>
  <c r="Y1641"/>
  <c r="Y1633"/>
  <c r="Y1625"/>
  <c r="Y1617"/>
  <c r="Y1609"/>
  <c r="Y1601"/>
  <c r="Y1593"/>
  <c r="Y1585"/>
  <c r="Y1577"/>
  <c r="Y1569"/>
  <c r="Y1561"/>
  <c r="Y1553"/>
  <c r="Y1545"/>
  <c r="Y1537"/>
  <c r="Y1529"/>
  <c r="Y1521"/>
  <c r="Y1513"/>
  <c r="Y1505"/>
  <c r="Y1497"/>
  <c r="Y1489"/>
  <c r="Y1481"/>
  <c r="Y1473"/>
  <c r="Y1465"/>
  <c r="Y1457"/>
  <c r="Y1449"/>
  <c r="Y1441"/>
  <c r="Y1433"/>
  <c r="Y1425"/>
  <c r="Y1417"/>
  <c r="Y1409"/>
  <c r="Y1401"/>
  <c r="Y1393"/>
  <c r="Y1385"/>
  <c r="Y1377"/>
  <c r="Y1369"/>
  <c r="Y1361"/>
  <c r="Y1353"/>
  <c r="Y1345"/>
  <c r="Y1337"/>
  <c r="Y1329"/>
  <c r="Y1321"/>
  <c r="Y1313"/>
  <c r="Y1305"/>
  <c r="Y1297"/>
  <c r="Y1289"/>
  <c r="Y1281"/>
  <c r="Y1273"/>
  <c r="Y1265"/>
  <c r="Y1257"/>
  <c r="Y1249"/>
  <c r="Y1241"/>
  <c r="Y1233"/>
  <c r="Y1225"/>
  <c r="Y1217"/>
  <c r="Y1209"/>
  <c r="Y1201"/>
  <c r="Y1193"/>
  <c r="Y1185"/>
  <c r="Y1177"/>
  <c r="Y1169"/>
  <c r="Y1161"/>
  <c r="Y1153"/>
  <c r="Y1145"/>
  <c r="Y1137"/>
  <c r="Y1129"/>
  <c r="Y1121"/>
  <c r="Y1113"/>
  <c r="Y1105"/>
  <c r="Y1097"/>
  <c r="Y1089"/>
  <c r="Y1081"/>
  <c r="Y1073"/>
  <c r="Y1065"/>
  <c r="Y1057"/>
  <c r="Y1049"/>
  <c r="Y1041"/>
  <c r="Y1033"/>
  <c r="Y1025"/>
  <c r="Y1017"/>
  <c r="Y1009"/>
  <c r="Y1001"/>
  <c r="Y993"/>
  <c r="Y985"/>
  <c r="Y977"/>
  <c r="Y969"/>
  <c r="Y961"/>
  <c r="Y953"/>
  <c r="Y945"/>
  <c r="Y937"/>
  <c r="Y929"/>
  <c r="Y921"/>
  <c r="Y913"/>
  <c r="Y905"/>
  <c r="Y897"/>
  <c r="Y889"/>
  <c r="Y881"/>
  <c r="Y873"/>
  <c r="Y865"/>
  <c r="Y857"/>
  <c r="Y849"/>
  <c r="Y841"/>
  <c r="Y833"/>
  <c r="Y825"/>
  <c r="Y817"/>
  <c r="Y809"/>
  <c r="Y801"/>
  <c r="Y793"/>
  <c r="Y785"/>
  <c r="Y777"/>
  <c r="Y769"/>
  <c r="Y761"/>
  <c r="Y753"/>
  <c r="Y745"/>
  <c r="Y737"/>
  <c r="Y729"/>
  <c r="Y721"/>
  <c r="Y713"/>
  <c r="Y705"/>
  <c r="Y697"/>
  <c r="Y689"/>
  <c r="Y681"/>
  <c r="Y673"/>
  <c r="Y665"/>
  <c r="Y657"/>
  <c r="Y649"/>
  <c r="Y641"/>
  <c r="Y633"/>
  <c r="Y625"/>
  <c r="Y617"/>
  <c r="Y609"/>
  <c r="Y601"/>
  <c r="Y593"/>
  <c r="Y585"/>
  <c r="Y577"/>
  <c r="Y569"/>
  <c r="Y561"/>
  <c r="Y553"/>
  <c r="Y545"/>
  <c r="Y537"/>
  <c r="Y529"/>
  <c r="Y521"/>
  <c r="Y513"/>
  <c r="Y505"/>
  <c r="Z4465"/>
  <c r="Z4457"/>
  <c r="Z4449"/>
  <c r="Z4441"/>
  <c r="Z4433"/>
  <c r="Z4425"/>
  <c r="Z4417"/>
  <c r="Z4409"/>
  <c r="Z4401"/>
  <c r="Z4393"/>
  <c r="Z4385"/>
  <c r="Z4377"/>
  <c r="Z4369"/>
  <c r="Z4361"/>
  <c r="Z4353"/>
  <c r="Z4345"/>
  <c r="Z4337"/>
  <c r="Z4329"/>
  <c r="Z4321"/>
  <c r="Z4313"/>
  <c r="Z4305"/>
  <c r="Z4297"/>
  <c r="Z4289"/>
  <c r="Z4281"/>
  <c r="Z4273"/>
  <c r="Z4265"/>
  <c r="Z4257"/>
  <c r="Z4249"/>
  <c r="Z4241"/>
  <c r="Z4233"/>
  <c r="Z4225"/>
  <c r="Z4217"/>
  <c r="Z4209"/>
  <c r="Z4201"/>
  <c r="Z4193"/>
  <c r="Z4185"/>
  <c r="Z4177"/>
  <c r="Z4169"/>
  <c r="Z4161"/>
  <c r="Z4153"/>
  <c r="Z4145"/>
  <c r="Z4137"/>
  <c r="Z4129"/>
  <c r="Z4121"/>
  <c r="Z4113"/>
  <c r="Z4105"/>
  <c r="Z4097"/>
  <c r="Z4089"/>
  <c r="Z4081"/>
  <c r="Z4073"/>
  <c r="Z4065"/>
  <c r="Z4057"/>
  <c r="Z4049"/>
  <c r="Z4041"/>
  <c r="Z4033"/>
  <c r="Z4025"/>
  <c r="Z4017"/>
  <c r="Z4009"/>
  <c r="Z4001"/>
  <c r="Z3993"/>
  <c r="Z3985"/>
  <c r="Z3977"/>
  <c r="Z3969"/>
  <c r="Z3961"/>
  <c r="Z3953"/>
  <c r="Z3945"/>
  <c r="Z3937"/>
  <c r="Z3929"/>
  <c r="Z3921"/>
  <c r="Z3913"/>
  <c r="Z3905"/>
  <c r="Z3897"/>
  <c r="Z3889"/>
  <c r="Z3881"/>
  <c r="Z3873"/>
  <c r="Z3865"/>
  <c r="Z3857"/>
  <c r="Z3849"/>
  <c r="Z3841"/>
  <c r="Z3833"/>
  <c r="Z3825"/>
  <c r="Z3817"/>
  <c r="Z3809"/>
  <c r="Z3801"/>
  <c r="Z3793"/>
  <c r="Z3785"/>
  <c r="Z3777"/>
  <c r="Z3769"/>
  <c r="Z3761"/>
  <c r="Z3753"/>
  <c r="Z3745"/>
  <c r="Z3737"/>
  <c r="Z3729"/>
  <c r="Z3721"/>
  <c r="Z3713"/>
  <c r="Z3705"/>
  <c r="Z3697"/>
  <c r="Z3689"/>
  <c r="Z3681"/>
  <c r="Z3673"/>
  <c r="Z3665"/>
  <c r="Z3657"/>
  <c r="Z3649"/>
  <c r="Z3641"/>
  <c r="Z3633"/>
  <c r="Z3625"/>
  <c r="Z3617"/>
  <c r="Z3609"/>
  <c r="Z3601"/>
  <c r="Z3593"/>
  <c r="Z3585"/>
  <c r="Z3577"/>
  <c r="Z3569"/>
  <c r="Z3561"/>
  <c r="Z3553"/>
  <c r="Z3545"/>
  <c r="Z3537"/>
  <c r="Z3529"/>
  <c r="Z3521"/>
  <c r="Z3513"/>
  <c r="Z3505"/>
  <c r="Z3497"/>
  <c r="Z3489"/>
  <c r="Z3481"/>
  <c r="Z3473"/>
  <c r="Z3465"/>
  <c r="Z3457"/>
  <c r="Z3449"/>
  <c r="Z3441"/>
  <c r="Z3433"/>
  <c r="Z3425"/>
  <c r="Z3417"/>
  <c r="Z3409"/>
  <c r="Z3401"/>
  <c r="Z3393"/>
  <c r="Z3385"/>
  <c r="Z3377"/>
  <c r="Z3369"/>
  <c r="Z3361"/>
  <c r="Z3353"/>
  <c r="Z3345"/>
  <c r="Z3337"/>
  <c r="Z3329"/>
  <c r="Z3321"/>
  <c r="Z3313"/>
  <c r="Z3305"/>
  <c r="Z3297"/>
  <c r="Z3289"/>
  <c r="Z3281"/>
  <c r="Z3273"/>
  <c r="Z3265"/>
  <c r="Z3257"/>
  <c r="Z3249"/>
  <c r="Z3241"/>
  <c r="Z3233"/>
  <c r="Z3225"/>
  <c r="Z3217"/>
  <c r="Z3209"/>
  <c r="Z3201"/>
  <c r="Z3193"/>
  <c r="Z3185"/>
  <c r="Z3177"/>
  <c r="Z3169"/>
  <c r="Z3161"/>
  <c r="Z3153"/>
  <c r="Z3145"/>
  <c r="Z3137"/>
  <c r="Z3129"/>
  <c r="Z3121"/>
  <c r="Z3113"/>
  <c r="Z3105"/>
  <c r="Z3097"/>
  <c r="Z3089"/>
  <c r="Z3081"/>
  <c r="Z3073"/>
  <c r="Z3065"/>
  <c r="Z3057"/>
  <c r="Z3049"/>
  <c r="Z3041"/>
  <c r="Z3033"/>
  <c r="Z3025"/>
  <c r="Z3017"/>
  <c r="Z3009"/>
  <c r="Z3001"/>
  <c r="Z2993"/>
  <c r="Z2985"/>
  <c r="Z2977"/>
  <c r="Z2969"/>
  <c r="Z2961"/>
  <c r="Z2953"/>
  <c r="Z2945"/>
  <c r="Z2937"/>
  <c r="Z2929"/>
  <c r="Z2921"/>
  <c r="Z2913"/>
  <c r="Z2905"/>
  <c r="Z2897"/>
  <c r="Z2889"/>
  <c r="Z2881"/>
  <c r="Z2873"/>
  <c r="Z2865"/>
  <c r="Z2857"/>
  <c r="Z2849"/>
  <c r="Z2841"/>
  <c r="Z2833"/>
  <c r="Z2825"/>
  <c r="Z2817"/>
  <c r="Z2809"/>
  <c r="Z2801"/>
  <c r="Z2793"/>
  <c r="Z2785"/>
  <c r="Z2777"/>
  <c r="Z2769"/>
  <c r="Z2761"/>
  <c r="Z2753"/>
  <c r="Z2745"/>
  <c r="Z2737"/>
  <c r="Z2729"/>
  <c r="Z2721"/>
  <c r="Z2713"/>
  <c r="Z2705"/>
  <c r="Z2697"/>
  <c r="Z2689"/>
  <c r="Z2681"/>
  <c r="Z2673"/>
  <c r="Z2665"/>
  <c r="Z2657"/>
  <c r="Z2649"/>
  <c r="Z2641"/>
  <c r="Z2633"/>
  <c r="Z2625"/>
  <c r="Z2617"/>
  <c r="Z2609"/>
  <c r="Z2601"/>
  <c r="Z2593"/>
  <c r="Z2585"/>
  <c r="Z2577"/>
  <c r="Z2569"/>
  <c r="Z2561"/>
  <c r="Z2553"/>
  <c r="Z2545"/>
  <c r="Z2537"/>
  <c r="Z2529"/>
  <c r="Z2521"/>
  <c r="Z2513"/>
  <c r="Z2505"/>
  <c r="Z2497"/>
  <c r="Z2489"/>
  <c r="Z2481"/>
  <c r="Z2473"/>
  <c r="Z2465"/>
  <c r="Z2457"/>
  <c r="Z2449"/>
  <c r="Z2441"/>
  <c r="Z2433"/>
  <c r="Z2425"/>
  <c r="Z2417"/>
  <c r="Z2409"/>
  <c r="Z2401"/>
  <c r="Z2393"/>
  <c r="Z2385"/>
  <c r="Z2377"/>
  <c r="Z2369"/>
  <c r="Z2361"/>
  <c r="Z2353"/>
  <c r="Z2345"/>
  <c r="Z2337"/>
  <c r="Z2329"/>
  <c r="Z2321"/>
  <c r="Z2313"/>
  <c r="Z2305"/>
  <c r="Z2297"/>
  <c r="Z2289"/>
  <c r="Z2281"/>
  <c r="Z2273"/>
  <c r="Z2265"/>
  <c r="Z2257"/>
  <c r="Z2249"/>
  <c r="Z2241"/>
  <c r="Z2233"/>
  <c r="Z2225"/>
  <c r="Z2217"/>
  <c r="Z2209"/>
  <c r="Z2201"/>
  <c r="Z2193"/>
  <c r="Z2185"/>
  <c r="Z2177"/>
  <c r="Z2169"/>
  <c r="Z2161"/>
  <c r="Z2153"/>
  <c r="Z2145"/>
  <c r="Z2137"/>
  <c r="Z2129"/>
  <c r="Z2121"/>
  <c r="Z2113"/>
  <c r="Z2105"/>
  <c r="Z2097"/>
  <c r="Z2089"/>
  <c r="Z2081"/>
  <c r="Z2073"/>
  <c r="Z2065"/>
  <c r="Z2057"/>
  <c r="Z2049"/>
  <c r="Z2041"/>
  <c r="Z2033"/>
  <c r="Z2025"/>
  <c r="Z2017"/>
  <c r="Z2009"/>
  <c r="Z2001"/>
  <c r="Z1993"/>
  <c r="Z1985"/>
  <c r="Z1977"/>
  <c r="Z1969"/>
  <c r="Z1961"/>
  <c r="Z1953"/>
  <c r="Z1945"/>
  <c r="Z1937"/>
  <c r="Z1929"/>
  <c r="Z1921"/>
  <c r="Z1913"/>
  <c r="Z1905"/>
  <c r="Z1897"/>
  <c r="Z1889"/>
  <c r="Z1881"/>
  <c r="Z1873"/>
  <c r="Z1865"/>
  <c r="Z1857"/>
  <c r="Z1849"/>
  <c r="Z1841"/>
  <c r="Z1833"/>
  <c r="Z1825"/>
  <c r="Z1817"/>
  <c r="Z1809"/>
  <c r="Z1801"/>
  <c r="Z1793"/>
  <c r="Z1785"/>
  <c r="Z1777"/>
  <c r="Z1769"/>
  <c r="Z1761"/>
  <c r="Z1753"/>
  <c r="Z1745"/>
  <c r="Z1737"/>
  <c r="Z1729"/>
  <c r="Z1721"/>
  <c r="Z1713"/>
  <c r="Z1705"/>
  <c r="Z1697"/>
  <c r="Z1689"/>
  <c r="Z1681"/>
  <c r="Z1673"/>
  <c r="Z1665"/>
  <c r="Z1657"/>
  <c r="Z1649"/>
  <c r="Z1641"/>
  <c r="Z1633"/>
  <c r="Z1625"/>
  <c r="Z1617"/>
  <c r="Z1609"/>
  <c r="Z1601"/>
  <c r="Z1593"/>
  <c r="Z1585"/>
  <c r="Z1577"/>
  <c r="Z1569"/>
  <c r="Z1561"/>
  <c r="Z1553"/>
  <c r="Z1545"/>
  <c r="Z1537"/>
  <c r="Z1529"/>
  <c r="Z1521"/>
  <c r="Z1513"/>
  <c r="Z1505"/>
  <c r="Z1497"/>
  <c r="Z1489"/>
  <c r="Z1481"/>
  <c r="Z1473"/>
  <c r="Z1465"/>
  <c r="Z1457"/>
  <c r="Z1449"/>
  <c r="Z1441"/>
  <c r="Z1433"/>
  <c r="Z1425"/>
  <c r="Z1417"/>
  <c r="Z1409"/>
  <c r="Z1401"/>
  <c r="Z1393"/>
  <c r="Z1385"/>
  <c r="Z1377"/>
  <c r="Z1369"/>
  <c r="Z1361"/>
  <c r="Z1353"/>
  <c r="Z1345"/>
  <c r="Z1337"/>
  <c r="Z1329"/>
  <c r="Z1321"/>
  <c r="Z1313"/>
  <c r="Z1305"/>
  <c r="Z1297"/>
  <c r="Z1289"/>
  <c r="Z1281"/>
  <c r="Z1273"/>
  <c r="Z1265"/>
  <c r="Z1257"/>
  <c r="Z1249"/>
  <c r="Z1241"/>
  <c r="Z1233"/>
  <c r="Z1225"/>
  <c r="Z1217"/>
  <c r="Z1209"/>
  <c r="Z1201"/>
  <c r="Z1193"/>
  <c r="Z1185"/>
  <c r="Z1177"/>
  <c r="Z1169"/>
  <c r="Z1161"/>
  <c r="Z1153"/>
  <c r="Z1145"/>
  <c r="Z1137"/>
  <c r="Z1129"/>
  <c r="Z1121"/>
  <c r="Z1113"/>
  <c r="Z1105"/>
  <c r="Z1097"/>
  <c r="Z1089"/>
  <c r="Z1081"/>
  <c r="Z1073"/>
  <c r="Z1065"/>
  <c r="Z1057"/>
  <c r="Z1049"/>
  <c r="Z1041"/>
  <c r="Z1033"/>
  <c r="Z1025"/>
  <c r="Z1017"/>
  <c r="Z1009"/>
  <c r="Z1001"/>
  <c r="Z993"/>
  <c r="Z985"/>
  <c r="Z977"/>
  <c r="Z969"/>
  <c r="Z961"/>
  <c r="Z953"/>
  <c r="Z945"/>
  <c r="Z937"/>
  <c r="Z929"/>
  <c r="Z921"/>
  <c r="Z913"/>
  <c r="Z905"/>
  <c r="Z897"/>
  <c r="Z889"/>
  <c r="Z881"/>
  <c r="Z873"/>
  <c r="Z865"/>
  <c r="Z857"/>
  <c r="Z849"/>
  <c r="Z841"/>
  <c r="Z833"/>
  <c r="Z825"/>
  <c r="Z817"/>
  <c r="Z809"/>
  <c r="Z801"/>
  <c r="Z793"/>
  <c r="Z785"/>
  <c r="Z777"/>
  <c r="Z769"/>
  <c r="Z761"/>
  <c r="Z753"/>
  <c r="Z745"/>
  <c r="Z737"/>
  <c r="Z729"/>
  <c r="Z721"/>
  <c r="Z713"/>
  <c r="Z705"/>
  <c r="Z697"/>
  <c r="Z689"/>
  <c r="Z681"/>
  <c r="Z673"/>
  <c r="Z665"/>
  <c r="Z657"/>
  <c r="Z649"/>
  <c r="Z641"/>
  <c r="Z633"/>
  <c r="Z625"/>
  <c r="Z617"/>
  <c r="Z609"/>
  <c r="Z601"/>
  <c r="Z593"/>
  <c r="Z585"/>
  <c r="Z577"/>
  <c r="Z569"/>
  <c r="Z561"/>
  <c r="Z553"/>
  <c r="Z545"/>
  <c r="Z537"/>
  <c r="Z529"/>
  <c r="Z521"/>
  <c r="Z513"/>
  <c r="Z505"/>
  <c r="AA4465"/>
  <c r="AA4457"/>
  <c r="AA4449"/>
  <c r="AA4441"/>
  <c r="AA4433"/>
  <c r="AA4425"/>
  <c r="AA4417"/>
  <c r="AA4409"/>
  <c r="AA4401"/>
  <c r="AA4393"/>
  <c r="AA4385"/>
  <c r="AA4377"/>
  <c r="AA4369"/>
  <c r="AA4361"/>
  <c r="AA4353"/>
  <c r="AA4345"/>
  <c r="AA4337"/>
  <c r="AA4329"/>
  <c r="AA4321"/>
  <c r="AA4313"/>
  <c r="AA4305"/>
  <c r="AA4297"/>
  <c r="AA4289"/>
  <c r="AA4281"/>
  <c r="AA4273"/>
  <c r="AA4265"/>
  <c r="AA4257"/>
  <c r="AA4249"/>
  <c r="AA4241"/>
  <c r="AA4233"/>
  <c r="AA4225"/>
  <c r="AA4217"/>
  <c r="AA4209"/>
  <c r="AA4201"/>
  <c r="AA4193"/>
  <c r="AA4185"/>
  <c r="AA4177"/>
  <c r="AA4169"/>
  <c r="AA4161"/>
  <c r="AA4153"/>
  <c r="AA4145"/>
  <c r="AA4137"/>
  <c r="AA4129"/>
  <c r="AA4121"/>
  <c r="AA4113"/>
  <c r="AA4105"/>
  <c r="AA4097"/>
  <c r="AA4089"/>
  <c r="AA4081"/>
  <c r="AA4073"/>
  <c r="AA4065"/>
  <c r="AA4057"/>
  <c r="AA4049"/>
  <c r="AA4041"/>
  <c r="AA4033"/>
  <c r="AA4025"/>
  <c r="AA4017"/>
  <c r="AA4009"/>
  <c r="AA4001"/>
  <c r="AA3993"/>
  <c r="AA3985"/>
  <c r="AA3977"/>
  <c r="AA3969"/>
  <c r="AA3961"/>
  <c r="AA3953"/>
  <c r="AA3945"/>
  <c r="AA3937"/>
  <c r="AA3929"/>
  <c r="AA3921"/>
  <c r="AA3913"/>
  <c r="AA3905"/>
  <c r="AA3897"/>
  <c r="AA3889"/>
  <c r="AA3881"/>
  <c r="AA3873"/>
  <c r="AA3865"/>
  <c r="AA3857"/>
  <c r="AA3849"/>
  <c r="AA3841"/>
  <c r="AA3833"/>
  <c r="AA3825"/>
  <c r="AA3817"/>
  <c r="AA3809"/>
  <c r="AA3801"/>
  <c r="AA3793"/>
  <c r="AA3785"/>
  <c r="AA3777"/>
  <c r="AA3769"/>
  <c r="AA3761"/>
  <c r="AA3753"/>
  <c r="AA3745"/>
  <c r="AA3737"/>
  <c r="AA3729"/>
  <c r="AA3721"/>
  <c r="AA3713"/>
  <c r="AA3705"/>
  <c r="AA3697"/>
  <c r="AA3689"/>
  <c r="AA3681"/>
  <c r="AA3673"/>
  <c r="AA3665"/>
  <c r="AA3657"/>
  <c r="AA3649"/>
  <c r="AA3641"/>
  <c r="AA3633"/>
  <c r="AA3625"/>
  <c r="AA3617"/>
  <c r="AA3609"/>
  <c r="AA3601"/>
  <c r="AA3593"/>
  <c r="AA3585"/>
  <c r="AA3577"/>
  <c r="AA3569"/>
  <c r="AA3561"/>
  <c r="AA3553"/>
  <c r="AA3545"/>
  <c r="AA3537"/>
  <c r="AA3529"/>
  <c r="AA3521"/>
  <c r="AA3513"/>
  <c r="AA3505"/>
  <c r="AA3497"/>
  <c r="AA3489"/>
  <c r="AA3481"/>
  <c r="AA3473"/>
  <c r="AA3465"/>
  <c r="AA3457"/>
  <c r="AA3449"/>
  <c r="AA3441"/>
  <c r="AA3433"/>
  <c r="AA3425"/>
  <c r="AA3417"/>
  <c r="AA3409"/>
  <c r="AA3401"/>
  <c r="AA3393"/>
  <c r="AA3385"/>
  <c r="AA3377"/>
  <c r="AA3369"/>
  <c r="AA3361"/>
  <c r="AA3353"/>
  <c r="AA3345"/>
  <c r="AA3337"/>
  <c r="AA3329"/>
  <c r="AA3321"/>
  <c r="AA3313"/>
  <c r="AA3305"/>
  <c r="AA3297"/>
  <c r="AA3289"/>
  <c r="AA3281"/>
  <c r="AA3273"/>
  <c r="AA3265"/>
  <c r="AA3257"/>
  <c r="AA3249"/>
  <c r="AA3241"/>
  <c r="AA3233"/>
  <c r="AA3225"/>
  <c r="AA3217"/>
  <c r="AA3209"/>
  <c r="AA3201"/>
  <c r="AA3193"/>
  <c r="AA3185"/>
  <c r="AA3177"/>
  <c r="AA3169"/>
  <c r="AA3161"/>
  <c r="AA3153"/>
  <c r="AA3145"/>
  <c r="AA3137"/>
  <c r="AA3129"/>
  <c r="AA3121"/>
  <c r="AA3113"/>
  <c r="AA3105"/>
  <c r="AA3097"/>
  <c r="AA3089"/>
  <c r="AA3081"/>
  <c r="AA3073"/>
  <c r="AA3065"/>
  <c r="AA3057"/>
  <c r="AA3049"/>
  <c r="AA3041"/>
  <c r="AA3033"/>
  <c r="AA3025"/>
  <c r="AA3017"/>
  <c r="AA3009"/>
  <c r="AA3001"/>
  <c r="AA2993"/>
  <c r="AA2985"/>
  <c r="AA2977"/>
  <c r="AA2969"/>
  <c r="AA2961"/>
  <c r="AA2953"/>
  <c r="AA2945"/>
  <c r="AA2937"/>
  <c r="AA2929"/>
  <c r="AA2921"/>
  <c r="AA2913"/>
  <c r="AA2905"/>
  <c r="AA2897"/>
  <c r="AA2889"/>
  <c r="AA2881"/>
  <c r="AA2873"/>
  <c r="AA2865"/>
  <c r="AA2857"/>
  <c r="AA2849"/>
  <c r="AA2841"/>
  <c r="AA2833"/>
  <c r="AA2825"/>
  <c r="AA2817"/>
  <c r="AA2809"/>
  <c r="AA2801"/>
  <c r="AA2793"/>
  <c r="AA2785"/>
  <c r="AA2777"/>
  <c r="AA2769"/>
  <c r="AA2761"/>
  <c r="AA2753"/>
  <c r="AA2745"/>
  <c r="AA2737"/>
  <c r="AA2729"/>
  <c r="AA2721"/>
  <c r="AA2713"/>
  <c r="AA2705"/>
  <c r="AA2697"/>
  <c r="AA2689"/>
  <c r="AA2681"/>
  <c r="AA2673"/>
  <c r="AA2665"/>
  <c r="AA2657"/>
  <c r="AA2649"/>
  <c r="AA2641"/>
  <c r="AA2633"/>
  <c r="AA2625"/>
  <c r="AA2617"/>
  <c r="AA2609"/>
  <c r="AA2601"/>
  <c r="AA2593"/>
  <c r="AA2585"/>
  <c r="AA2577"/>
  <c r="AA2569"/>
  <c r="AA2561"/>
  <c r="AA2553"/>
  <c r="AA2545"/>
  <c r="AA2537"/>
  <c r="AA2529"/>
  <c r="AA2521"/>
  <c r="AA2513"/>
  <c r="AA2505"/>
  <c r="AA2497"/>
  <c r="AA2489"/>
  <c r="AA2481"/>
  <c r="AA2473"/>
  <c r="AA2465"/>
  <c r="AA2457"/>
  <c r="AA2449"/>
  <c r="AA2441"/>
  <c r="AA2433"/>
  <c r="AA2425"/>
  <c r="AA2417"/>
  <c r="AA2409"/>
  <c r="AA2401"/>
  <c r="AA2393"/>
  <c r="AA2385"/>
  <c r="AA2377"/>
  <c r="AA2369"/>
  <c r="AA2361"/>
  <c r="AA2353"/>
  <c r="AA2345"/>
  <c r="AA2337"/>
  <c r="AA2329"/>
  <c r="AA2321"/>
  <c r="AA2313"/>
  <c r="AA2305"/>
  <c r="AA2297"/>
  <c r="AA2289"/>
  <c r="AA2281"/>
  <c r="AA2273"/>
  <c r="AA2265"/>
  <c r="AA2257"/>
  <c r="AA2249"/>
  <c r="AA2241"/>
  <c r="AA2233"/>
  <c r="AA2225"/>
  <c r="AA2217"/>
  <c r="AA2209"/>
  <c r="AA2201"/>
  <c r="AA2193"/>
  <c r="AA2185"/>
  <c r="AA2177"/>
  <c r="AA2169"/>
  <c r="AA2161"/>
  <c r="AA2153"/>
  <c r="AA2145"/>
  <c r="AA2137"/>
  <c r="AA2129"/>
  <c r="AA2121"/>
  <c r="AA2113"/>
  <c r="AA2105"/>
  <c r="AA2097"/>
  <c r="AA2089"/>
  <c r="AA2081"/>
  <c r="AA2073"/>
  <c r="AA2065"/>
  <c r="AA2057"/>
  <c r="AA2049"/>
  <c r="AA2041"/>
  <c r="AA2033"/>
  <c r="AA2025"/>
  <c r="AA2017"/>
  <c r="AA2009"/>
  <c r="AA2001"/>
  <c r="AA1993"/>
  <c r="AA1985"/>
  <c r="AA1977"/>
  <c r="AA1969"/>
  <c r="AA1961"/>
  <c r="AA1953"/>
  <c r="AA1945"/>
  <c r="AA1937"/>
  <c r="AA1929"/>
  <c r="AA1921"/>
  <c r="AA1913"/>
  <c r="AA1905"/>
  <c r="AA1897"/>
  <c r="AA1889"/>
  <c r="AA1881"/>
  <c r="AA1873"/>
  <c r="AA1865"/>
  <c r="AA1857"/>
  <c r="AA1849"/>
  <c r="AA1841"/>
  <c r="AA1833"/>
  <c r="AA1825"/>
  <c r="AA1817"/>
  <c r="AA1809"/>
  <c r="AA1801"/>
  <c r="AA1793"/>
  <c r="AA1785"/>
  <c r="AA1777"/>
  <c r="AA1769"/>
  <c r="AA1761"/>
  <c r="AA1753"/>
  <c r="AA1745"/>
  <c r="AA1737"/>
  <c r="AA1729"/>
  <c r="AA1721"/>
  <c r="AA1713"/>
  <c r="AA1705"/>
  <c r="AA1697"/>
  <c r="AA1689"/>
  <c r="AA1681"/>
  <c r="AA1673"/>
  <c r="AA1665"/>
  <c r="AA1657"/>
  <c r="AA1649"/>
  <c r="AA1641"/>
  <c r="AA1633"/>
  <c r="AA1625"/>
  <c r="AA1617"/>
  <c r="AA1609"/>
  <c r="AA1601"/>
  <c r="AA1593"/>
  <c r="AA1585"/>
  <c r="AA1577"/>
  <c r="AA1569"/>
  <c r="AA1561"/>
  <c r="AA1553"/>
  <c r="AA1545"/>
  <c r="AA1537"/>
  <c r="AA1529"/>
  <c r="AA1521"/>
  <c r="AA1513"/>
  <c r="AA1505"/>
  <c r="AA1497"/>
  <c r="AA1489"/>
  <c r="AA1481"/>
  <c r="AA1473"/>
  <c r="AA1465"/>
  <c r="AA1457"/>
  <c r="AA1449"/>
  <c r="AA1441"/>
  <c r="AA1433"/>
  <c r="AA1425"/>
  <c r="AA1417"/>
  <c r="AA1409"/>
  <c r="AA1401"/>
  <c r="AA1393"/>
  <c r="AA1385"/>
  <c r="AA1377"/>
  <c r="AA1369"/>
  <c r="AA1361"/>
  <c r="AA1353"/>
  <c r="AA1345"/>
  <c r="AA1337"/>
  <c r="AA1329"/>
  <c r="AA1321"/>
  <c r="AA1313"/>
  <c r="AA1305"/>
  <c r="AA1297"/>
  <c r="AA1289"/>
  <c r="AA1281"/>
  <c r="AA1273"/>
  <c r="AA1265"/>
  <c r="AA1257"/>
  <c r="AA1249"/>
  <c r="AA1241"/>
  <c r="AA1233"/>
  <c r="AA1225"/>
  <c r="AA1217"/>
  <c r="AA1209"/>
  <c r="AA1201"/>
  <c r="AA1193"/>
  <c r="AA1185"/>
  <c r="AA1177"/>
  <c r="AA1169"/>
  <c r="AA1161"/>
  <c r="AA1153"/>
  <c r="AA1145"/>
  <c r="AA1137"/>
  <c r="AA1129"/>
  <c r="AA1121"/>
  <c r="AA1113"/>
  <c r="AA1105"/>
  <c r="AA1097"/>
  <c r="AA1089"/>
  <c r="AA1081"/>
  <c r="AA1073"/>
  <c r="AA1065"/>
  <c r="AA1057"/>
  <c r="AA1049"/>
  <c r="AA1041"/>
  <c r="AA1033"/>
  <c r="AA1025"/>
  <c r="AA1017"/>
  <c r="AA1009"/>
  <c r="AA1001"/>
  <c r="AA993"/>
  <c r="AA985"/>
  <c r="AA977"/>
  <c r="AA969"/>
  <c r="AA961"/>
  <c r="AA953"/>
  <c r="AA945"/>
  <c r="AA937"/>
  <c r="AA929"/>
  <c r="AA921"/>
  <c r="AA913"/>
  <c r="AA905"/>
  <c r="AA897"/>
  <c r="AA889"/>
  <c r="AA881"/>
  <c r="AA873"/>
  <c r="AA865"/>
  <c r="AA857"/>
  <c r="AA849"/>
  <c r="AA841"/>
  <c r="AA833"/>
  <c r="AA825"/>
  <c r="AA817"/>
  <c r="AA809"/>
  <c r="AA801"/>
  <c r="AA793"/>
  <c r="AA785"/>
  <c r="AA777"/>
  <c r="AA769"/>
  <c r="AA761"/>
  <c r="AA753"/>
  <c r="AA745"/>
  <c r="AA737"/>
  <c r="AA729"/>
  <c r="AA721"/>
  <c r="AA713"/>
  <c r="AA705"/>
  <c r="AA697"/>
  <c r="AA689"/>
  <c r="AA681"/>
  <c r="AA673"/>
  <c r="AA665"/>
  <c r="AA657"/>
  <c r="AA649"/>
  <c r="AA641"/>
  <c r="AA633"/>
  <c r="AA625"/>
  <c r="AA617"/>
  <c r="AA609"/>
  <c r="AA601"/>
  <c r="AA593"/>
  <c r="AA585"/>
  <c r="AA577"/>
  <c r="AA569"/>
  <c r="AA561"/>
  <c r="AA553"/>
  <c r="AA545"/>
  <c r="AA537"/>
  <c r="AA529"/>
  <c r="AA521"/>
  <c r="AA513"/>
  <c r="AA505"/>
  <c r="F25" i="23"/>
  <c r="E25"/>
  <c r="D25"/>
  <c r="C25"/>
  <c r="B25"/>
  <c r="C169" i="1" l="1"/>
  <c r="C168"/>
  <c r="D132"/>
  <c r="D131"/>
  <c r="J38" i="10" l="1"/>
  <c r="J102"/>
  <c r="J166"/>
  <c r="J230"/>
  <c r="J294"/>
  <c r="J358"/>
  <c r="J422"/>
  <c r="J486"/>
  <c r="J54"/>
  <c r="J182"/>
  <c r="J310"/>
  <c r="J438"/>
  <c r="J70"/>
  <c r="J198"/>
  <c r="J326"/>
  <c r="J454"/>
  <c r="J86"/>
  <c r="J342"/>
  <c r="J118"/>
  <c r="J374"/>
  <c r="J134"/>
  <c r="J390"/>
  <c r="J262"/>
  <c r="J150"/>
  <c r="J278"/>
  <c r="J214"/>
  <c r="J406"/>
  <c r="J246"/>
  <c r="J470"/>
  <c r="J502"/>
  <c r="J22"/>
  <c r="J21"/>
  <c r="J37"/>
  <c r="J53"/>
  <c r="J69"/>
  <c r="J85"/>
  <c r="J101"/>
  <c r="J117"/>
  <c r="J133"/>
  <c r="J149"/>
  <c r="J165"/>
  <c r="J181"/>
  <c r="J197"/>
  <c r="J213"/>
  <c r="J229"/>
  <c r="J245"/>
  <c r="J261"/>
  <c r="J277"/>
  <c r="J293"/>
  <c r="J309"/>
  <c r="J325"/>
  <c r="J341"/>
  <c r="J357"/>
  <c r="J373"/>
  <c r="J389"/>
  <c r="J405"/>
  <c r="J421"/>
  <c r="J437"/>
  <c r="J453"/>
  <c r="J469"/>
  <c r="J485"/>
  <c r="J501"/>
  <c r="A26" i="11"/>
  <c r="A22"/>
  <c r="A11"/>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A443"/>
  <c r="A444"/>
  <c r="A445"/>
  <c r="A446"/>
  <c r="A447"/>
  <c r="A448"/>
  <c r="A449"/>
  <c r="A450"/>
  <c r="A451"/>
  <c r="A452"/>
  <c r="A453"/>
  <c r="A454"/>
  <c r="A455"/>
  <c r="A456"/>
  <c r="A457"/>
  <c r="A458"/>
  <c r="A459"/>
  <c r="A460"/>
  <c r="A461"/>
  <c r="A462"/>
  <c r="A463"/>
  <c r="A464"/>
  <c r="A465"/>
  <c r="A466"/>
  <c r="A467"/>
  <c r="A375"/>
  <c r="A376"/>
  <c r="A377"/>
  <c r="A378"/>
  <c r="A379"/>
  <c r="A380"/>
  <c r="A381"/>
  <c r="A382"/>
  <c r="A383"/>
  <c r="A384"/>
  <c r="A385"/>
  <c r="A386"/>
  <c r="A387"/>
  <c r="A388"/>
  <c r="A389"/>
  <c r="A390"/>
  <c r="A391"/>
  <c r="A392"/>
  <c r="A393"/>
  <c r="A394"/>
  <c r="A395"/>
  <c r="A396"/>
  <c r="A397"/>
  <c r="A398"/>
  <c r="A399"/>
  <c r="A400"/>
  <c r="A401"/>
  <c r="A402"/>
  <c r="A403"/>
  <c r="A404"/>
  <c r="A405"/>
  <c r="A371"/>
  <c r="A370"/>
  <c r="A368"/>
  <c r="A367"/>
  <c r="A366"/>
  <c r="A360"/>
  <c r="A359"/>
  <c r="A358"/>
  <c r="A354"/>
  <c r="A350"/>
  <c r="A348"/>
  <c r="A347"/>
  <c r="A346"/>
  <c r="A342"/>
  <c r="A341"/>
  <c r="A337"/>
  <c r="A335"/>
  <c r="A334"/>
  <c r="A333"/>
  <c r="A329"/>
  <c r="A326"/>
  <c r="A325"/>
  <c r="A322"/>
  <c r="A321"/>
  <c r="A319"/>
  <c r="A318"/>
  <c r="A317"/>
  <c r="A313"/>
  <c r="A308"/>
  <c r="A305"/>
  <c r="A304"/>
  <c r="A302"/>
  <c r="A301"/>
  <c r="A297"/>
  <c r="A296"/>
  <c r="A293"/>
  <c r="A292"/>
  <c r="A289"/>
  <c r="A288"/>
  <c r="A285"/>
  <c r="A284"/>
  <c r="A282"/>
  <c r="A280"/>
  <c r="A279"/>
  <c r="A276"/>
  <c r="A275"/>
  <c r="A271"/>
  <c r="A269"/>
  <c r="A267"/>
  <c r="A264"/>
  <c r="A263"/>
  <c r="A260"/>
  <c r="A259"/>
  <c r="A256"/>
  <c r="A255"/>
  <c r="A252"/>
  <c r="A248"/>
  <c r="A247"/>
  <c r="A241"/>
  <c r="A240"/>
  <c r="A236"/>
  <c r="A235"/>
  <c r="A232"/>
  <c r="A231"/>
  <c r="A228"/>
  <c r="A227"/>
  <c r="A223"/>
  <c r="A218"/>
  <c r="A216"/>
  <c r="A215"/>
  <c r="A214"/>
  <c r="A211"/>
  <c r="A210"/>
  <c r="A207"/>
  <c r="A206"/>
  <c r="A202"/>
  <c r="A200"/>
  <c r="A199"/>
  <c r="A198"/>
  <c r="A195"/>
  <c r="A194"/>
  <c r="A190"/>
  <c r="A186"/>
  <c r="A185"/>
  <c r="A181"/>
  <c r="A177"/>
  <c r="A175"/>
  <c r="A174"/>
  <c r="A173"/>
  <c r="A170"/>
  <c r="A169"/>
  <c r="A165"/>
  <c r="A162"/>
  <c r="A161"/>
  <c r="A156"/>
  <c r="A154"/>
  <c r="A153"/>
  <c r="A152"/>
  <c r="A148"/>
  <c r="A145"/>
  <c r="A144"/>
  <c r="A141"/>
  <c r="A140"/>
  <c r="A137"/>
  <c r="A136"/>
  <c r="A134"/>
  <c r="A129"/>
  <c r="A128"/>
  <c r="A123"/>
  <c r="A117"/>
  <c r="A116"/>
  <c r="A115"/>
  <c r="A111"/>
  <c r="A108"/>
  <c r="A105"/>
  <c r="A103"/>
  <c r="A100"/>
  <c r="A99"/>
  <c r="A92"/>
  <c r="A91"/>
  <c r="A90"/>
  <c r="A87"/>
  <c r="A86"/>
  <c r="A83"/>
  <c r="A82"/>
  <c r="A79"/>
  <c r="A78"/>
  <c r="A76"/>
  <c r="A71"/>
  <c r="A70"/>
  <c r="A66"/>
  <c r="A63"/>
  <c r="A62"/>
  <c r="A61"/>
  <c r="A58"/>
  <c r="A54"/>
  <c r="A53"/>
  <c r="A49"/>
  <c r="A45"/>
  <c r="A43"/>
  <c r="A42"/>
  <c r="A41"/>
  <c r="A38"/>
  <c r="A37"/>
  <c r="A35"/>
  <c r="A33"/>
  <c r="A40"/>
  <c r="A44"/>
  <c r="A51"/>
  <c r="A56"/>
  <c r="A60"/>
  <c r="A64"/>
  <c r="A72"/>
  <c r="A88"/>
  <c r="A94"/>
  <c r="A95"/>
  <c r="A98"/>
  <c r="A107"/>
  <c r="A110"/>
  <c r="A114"/>
  <c r="A119"/>
  <c r="A126"/>
  <c r="A131"/>
  <c r="A135"/>
  <c r="A142"/>
  <c r="A147"/>
  <c r="A151"/>
  <c r="A157"/>
  <c r="A160"/>
  <c r="A167"/>
  <c r="A172"/>
  <c r="A176"/>
  <c r="A183"/>
  <c r="A188"/>
  <c r="A204"/>
  <c r="A219"/>
  <c r="A226"/>
  <c r="A230"/>
  <c r="A239"/>
  <c r="A242"/>
  <c r="A246"/>
  <c r="A250"/>
  <c r="A251"/>
  <c r="A258"/>
  <c r="A268"/>
  <c r="A272"/>
  <c r="A274"/>
  <c r="A281"/>
  <c r="A283"/>
  <c r="A299"/>
  <c r="A312"/>
  <c r="A314"/>
  <c r="A320"/>
  <c r="A330"/>
  <c r="A336"/>
  <c r="A343"/>
  <c r="A351"/>
  <c r="A355"/>
  <c r="A357"/>
  <c r="A361"/>
  <c r="A363"/>
  <c r="A365"/>
  <c r="A369"/>
  <c r="A373"/>
  <c r="A374"/>
  <c r="A372"/>
  <c r="A364"/>
  <c r="A362"/>
  <c r="A356"/>
  <c r="A353"/>
  <c r="A352"/>
  <c r="A349"/>
  <c r="A345"/>
  <c r="A344"/>
  <c r="A340"/>
  <c r="A339"/>
  <c r="A338"/>
  <c r="A332"/>
  <c r="A331"/>
  <c r="A328"/>
  <c r="A327"/>
  <c r="A324"/>
  <c r="A323"/>
  <c r="A316"/>
  <c r="A315"/>
  <c r="A311"/>
  <c r="A310"/>
  <c r="A309"/>
  <c r="A307"/>
  <c r="A306"/>
  <c r="A303"/>
  <c r="A300"/>
  <c r="A298"/>
  <c r="A295"/>
  <c r="A294"/>
  <c r="A291"/>
  <c r="A290"/>
  <c r="A287"/>
  <c r="A286"/>
  <c r="A278"/>
  <c r="A277"/>
  <c r="A273"/>
  <c r="A270"/>
  <c r="A266"/>
  <c r="A265"/>
  <c r="A262"/>
  <c r="A261"/>
  <c r="A257"/>
  <c r="A254"/>
  <c r="A253"/>
  <c r="A249"/>
  <c r="A245"/>
  <c r="A244"/>
  <c r="A243"/>
  <c r="A238"/>
  <c r="A237"/>
  <c r="A234"/>
  <c r="A233"/>
  <c r="A229"/>
  <c r="A225"/>
  <c r="A224"/>
  <c r="A222"/>
  <c r="A221"/>
  <c r="A220"/>
  <c r="A217"/>
  <c r="A213"/>
  <c r="A212"/>
  <c r="A209"/>
  <c r="A208"/>
  <c r="A205"/>
  <c r="A203"/>
  <c r="A201"/>
  <c r="A197"/>
  <c r="A196"/>
  <c r="A193"/>
  <c r="A192"/>
  <c r="A191"/>
  <c r="A189"/>
  <c r="A187"/>
  <c r="A184"/>
  <c r="A182"/>
  <c r="A180"/>
  <c r="A179"/>
  <c r="A178"/>
  <c r="A171"/>
  <c r="A168"/>
  <c r="A166"/>
  <c r="A164"/>
  <c r="A163"/>
  <c r="A159"/>
  <c r="A158"/>
  <c r="A155"/>
  <c r="A150"/>
  <c r="A149"/>
  <c r="A146"/>
  <c r="A143"/>
  <c r="A139"/>
  <c r="A138"/>
  <c r="A133"/>
  <c r="A132"/>
  <c r="A130"/>
  <c r="A127"/>
  <c r="A125"/>
  <c r="A124"/>
  <c r="A122"/>
  <c r="A121"/>
  <c r="A120"/>
  <c r="A118"/>
  <c r="A113"/>
  <c r="A112"/>
  <c r="A109"/>
  <c r="A106"/>
  <c r="A104"/>
  <c r="A102"/>
  <c r="A101"/>
  <c r="A97"/>
  <c r="A96"/>
  <c r="A93"/>
  <c r="A89"/>
  <c r="A85"/>
  <c r="A84"/>
  <c r="A81"/>
  <c r="A80"/>
  <c r="A77"/>
  <c r="A75"/>
  <c r="A74"/>
  <c r="A73"/>
  <c r="A69"/>
  <c r="A68"/>
  <c r="A67"/>
  <c r="A65"/>
  <c r="A59"/>
  <c r="A57"/>
  <c r="A55"/>
  <c r="A52"/>
  <c r="A50"/>
  <c r="A48"/>
  <c r="A47"/>
  <c r="A46"/>
  <c r="A39"/>
  <c r="A36"/>
  <c r="A34"/>
  <c r="A32"/>
  <c r="A3"/>
  <c r="A4"/>
  <c r="A5"/>
  <c r="A6"/>
  <c r="A7"/>
  <c r="A8"/>
  <c r="A9"/>
  <c r="A10"/>
  <c r="A12"/>
  <c r="A13"/>
  <c r="A14"/>
  <c r="A15"/>
  <c r="A16"/>
  <c r="A17"/>
  <c r="A18"/>
  <c r="A19"/>
  <c r="A20"/>
  <c r="A21"/>
  <c r="A23"/>
  <c r="A24"/>
  <c r="A25"/>
  <c r="A27"/>
  <c r="A28"/>
  <c r="A29"/>
  <c r="A30"/>
  <c r="A31"/>
  <c r="D68" i="1" l="1"/>
  <c r="D67"/>
  <c r="D66"/>
  <c r="D65"/>
  <c r="D64"/>
  <c r="D63"/>
  <c r="D62"/>
  <c r="D61"/>
  <c r="F60"/>
  <c r="F61" s="1"/>
  <c r="F62" s="1"/>
  <c r="F63" s="1"/>
  <c r="F64" s="1"/>
  <c r="F65" s="1"/>
  <c r="F66" s="1"/>
  <c r="F67" s="1"/>
  <c r="F68" s="1"/>
  <c r="D60"/>
  <c r="D122" l="1"/>
  <c r="D127"/>
  <c r="D128"/>
  <c r="D129"/>
  <c r="D56"/>
  <c r="A10" i="10"/>
  <c r="A11"/>
  <c r="A12"/>
  <c r="A13"/>
  <c r="A14"/>
  <c r="A15"/>
  <c r="A16"/>
  <c r="A17"/>
  <c r="A18"/>
  <c r="A19"/>
  <c r="A20"/>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404"/>
  <c r="A405"/>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A443"/>
  <c r="A444"/>
  <c r="A445"/>
  <c r="A446"/>
  <c r="A447"/>
  <c r="A448"/>
  <c r="A449"/>
  <c r="A450"/>
  <c r="A451"/>
  <c r="A452"/>
  <c r="A453"/>
  <c r="A454"/>
  <c r="A455"/>
  <c r="A456"/>
  <c r="A457"/>
  <c r="A458"/>
  <c r="A459"/>
  <c r="A460"/>
  <c r="A461"/>
  <c r="A462"/>
  <c r="A463"/>
  <c r="A464"/>
  <c r="A465"/>
  <c r="A466"/>
  <c r="A467"/>
  <c r="A468"/>
  <c r="A469"/>
  <c r="A470"/>
  <c r="A471"/>
  <c r="A472"/>
  <c r="A473"/>
  <c r="A474"/>
  <c r="A475"/>
  <c r="A476"/>
  <c r="A477"/>
  <c r="A478"/>
  <c r="A479"/>
  <c r="A480"/>
  <c r="A481"/>
  <c r="A482"/>
  <c r="A483"/>
  <c r="A484"/>
  <c r="A485"/>
  <c r="A486"/>
  <c r="A487"/>
  <c r="A488"/>
  <c r="A489"/>
  <c r="A490"/>
  <c r="A491"/>
  <c r="A492"/>
  <c r="A493"/>
  <c r="A494"/>
  <c r="A495"/>
  <c r="A496"/>
  <c r="A497"/>
  <c r="A498"/>
  <c r="A499"/>
  <c r="A500"/>
  <c r="A501"/>
  <c r="A502"/>
  <c r="A503"/>
  <c r="A504"/>
  <c r="A9"/>
  <c r="D103" i="1"/>
  <c r="D126"/>
  <c r="D125"/>
  <c r="D124"/>
  <c r="D123"/>
  <c r="D121"/>
  <c r="D120"/>
  <c r="D119"/>
  <c r="D118"/>
  <c r="D117"/>
  <c r="D116"/>
  <c r="D115"/>
  <c r="D91"/>
  <c r="D90"/>
  <c r="D87"/>
  <c r="D88"/>
  <c r="D89"/>
  <c r="F101"/>
  <c r="F102"/>
  <c r="F100"/>
  <c r="F92"/>
  <c r="F93" s="1"/>
  <c r="F94" s="1"/>
  <c r="F95" s="1"/>
  <c r="F96" s="1"/>
  <c r="F97" s="1"/>
  <c r="F98" s="1"/>
  <c r="F99" s="1"/>
  <c r="F83"/>
  <c r="F84" s="1"/>
  <c r="F85" s="1"/>
  <c r="F86" s="1"/>
  <c r="F87" s="1"/>
  <c r="F88" s="1"/>
  <c r="F89" s="1"/>
  <c r="F90" s="1"/>
  <c r="F91" s="1"/>
  <c r="F74"/>
  <c r="F75" s="1"/>
  <c r="F76" s="1"/>
  <c r="F77" s="1"/>
  <c r="F78" s="1"/>
  <c r="F79" s="1"/>
  <c r="F80" s="1"/>
  <c r="F81" s="1"/>
  <c r="F82" s="1"/>
  <c r="F69"/>
  <c r="F70" s="1"/>
  <c r="F71" s="1"/>
  <c r="F72" s="1"/>
  <c r="F73" s="1"/>
  <c r="D100"/>
  <c r="D101"/>
  <c r="D102"/>
  <c r="D99"/>
  <c r="D98"/>
  <c r="D97"/>
  <c r="D96"/>
  <c r="D95"/>
  <c r="D94"/>
  <c r="D69"/>
  <c r="D70"/>
  <c r="D71"/>
  <c r="D72"/>
  <c r="D73"/>
  <c r="D74"/>
  <c r="D75"/>
  <c r="D76"/>
  <c r="D77"/>
  <c r="D78"/>
  <c r="D79"/>
  <c r="D80"/>
  <c r="D81"/>
  <c r="D82"/>
  <c r="D83"/>
  <c r="D84"/>
  <c r="D85"/>
  <c r="D86"/>
  <c r="D92"/>
  <c r="D93"/>
  <c r="D52"/>
  <c r="D53"/>
  <c r="D54"/>
  <c r="D55"/>
  <c r="D130"/>
  <c r="D114"/>
  <c r="D50"/>
  <c r="D51"/>
  <c r="D49"/>
  <c r="D39"/>
  <c r="D38"/>
  <c r="D37"/>
  <c r="B8"/>
  <c r="D8" s="1"/>
  <c r="C8"/>
  <c r="B9"/>
  <c r="D9" s="1"/>
  <c r="C9"/>
  <c r="B10"/>
  <c r="D10" s="1"/>
  <c r="C10"/>
  <c r="B11"/>
  <c r="D11" s="1"/>
  <c r="C11"/>
  <c r="B12"/>
  <c r="D12" s="1"/>
  <c r="C12"/>
  <c r="B13"/>
  <c r="D13" s="1"/>
  <c r="C13"/>
  <c r="B14"/>
  <c r="D14" s="1"/>
  <c r="C14"/>
  <c r="B15"/>
  <c r="D15" s="1"/>
  <c r="C15"/>
  <c r="B16"/>
  <c r="D16"/>
  <c r="C16"/>
  <c r="B17"/>
  <c r="D17" s="1"/>
  <c r="C17"/>
  <c r="B18"/>
  <c r="D18" s="1"/>
  <c r="C18"/>
  <c r="B19"/>
  <c r="D19" s="1"/>
  <c r="C19"/>
  <c r="B20"/>
  <c r="D20" s="1"/>
  <c r="C20"/>
  <c r="B21"/>
  <c r="D21" s="1"/>
  <c r="C21"/>
  <c r="B22"/>
  <c r="D22"/>
  <c r="C22"/>
  <c r="B23"/>
  <c r="D23" s="1"/>
  <c r="C23"/>
  <c r="B24"/>
  <c r="D24" s="1"/>
  <c r="C24"/>
  <c r="B25"/>
  <c r="D25" s="1"/>
  <c r="C25"/>
  <c r="B26"/>
  <c r="D26" s="1"/>
  <c r="C26"/>
  <c r="B27"/>
  <c r="D27"/>
  <c r="C27"/>
  <c r="B28"/>
  <c r="D28" s="1"/>
  <c r="C28"/>
  <c r="B29"/>
  <c r="D29" s="1"/>
  <c r="C29"/>
  <c r="B30"/>
  <c r="D30" s="1"/>
  <c r="C30"/>
  <c r="B31"/>
  <c r="D31" s="1"/>
  <c r="C31"/>
  <c r="B32"/>
  <c r="D32" s="1"/>
  <c r="C32"/>
  <c r="B33"/>
  <c r="D33" s="1"/>
  <c r="C33"/>
  <c r="B34"/>
  <c r="D34" s="1"/>
  <c r="C34"/>
  <c r="C7"/>
  <c r="B7"/>
  <c r="G25" i="5"/>
  <c r="G50"/>
  <c r="G61"/>
  <c r="G78"/>
  <c r="G82"/>
  <c r="G87"/>
  <c r="G109"/>
  <c r="G143"/>
  <c r="G15"/>
  <c r="G32"/>
  <c r="G39"/>
  <c r="G40"/>
  <c r="G74"/>
  <c r="G83"/>
  <c r="G98"/>
  <c r="G116"/>
  <c r="G135"/>
  <c r="G139"/>
  <c r="G144"/>
  <c r="G159"/>
  <c r="G174"/>
  <c r="G188"/>
  <c r="G21"/>
  <c r="G41"/>
  <c r="G62"/>
  <c r="G71"/>
  <c r="G88"/>
  <c r="G99"/>
  <c r="G106"/>
  <c r="G110"/>
  <c r="G124"/>
  <c r="G128"/>
  <c r="G132"/>
  <c r="G186"/>
  <c r="G196"/>
  <c r="G199"/>
  <c r="G219"/>
  <c r="G221"/>
  <c r="G239"/>
  <c r="G276"/>
  <c r="G286"/>
  <c r="G299"/>
  <c r="G315"/>
  <c r="G351"/>
  <c r="G357"/>
  <c r="G371"/>
  <c r="G401"/>
  <c r="G403"/>
  <c r="G16"/>
  <c r="G35"/>
  <c r="G42"/>
  <c r="G58"/>
  <c r="G84"/>
  <c r="G89"/>
  <c r="G100"/>
  <c r="G136"/>
  <c r="G141"/>
  <c r="G145"/>
  <c r="G157"/>
  <c r="G175"/>
  <c r="G178"/>
  <c r="G191"/>
  <c r="G217"/>
  <c r="G232"/>
  <c r="G257"/>
  <c r="G267"/>
  <c r="G273"/>
  <c r="G294"/>
  <c r="G330"/>
  <c r="G338"/>
  <c r="G355"/>
  <c r="G367"/>
  <c r="G379"/>
  <c r="G393"/>
  <c r="G410"/>
  <c r="G413"/>
  <c r="G425"/>
  <c r="G434"/>
  <c r="G18"/>
  <c r="G24"/>
  <c r="G45"/>
  <c r="G85"/>
  <c r="G96"/>
  <c r="G105"/>
  <c r="G115"/>
  <c r="G130"/>
  <c r="G152"/>
  <c r="G190"/>
  <c r="G197"/>
  <c r="G223"/>
  <c r="G251"/>
  <c r="G253"/>
  <c r="G272"/>
  <c r="G280"/>
  <c r="G289"/>
  <c r="G12"/>
  <c r="G29"/>
  <c r="G46"/>
  <c r="G97"/>
  <c r="G146"/>
  <c r="G160"/>
  <c r="G167"/>
  <c r="G184"/>
  <c r="G208"/>
  <c r="G213"/>
  <c r="G49"/>
  <c r="G86"/>
  <c r="G118"/>
  <c r="G137"/>
  <c r="G185"/>
  <c r="G198"/>
  <c r="G202"/>
  <c r="G206"/>
  <c r="G227"/>
  <c r="G262"/>
  <c r="G269"/>
  <c r="G281"/>
  <c r="G14"/>
  <c r="G54"/>
  <c r="G68"/>
  <c r="G47"/>
  <c r="G55"/>
  <c r="G102"/>
  <c r="G147"/>
  <c r="G176"/>
  <c r="G180"/>
  <c r="G230"/>
  <c r="G235"/>
  <c r="G266"/>
  <c r="G277"/>
  <c r="G306"/>
  <c r="G309"/>
  <c r="G335"/>
  <c r="G354"/>
  <c r="G386"/>
  <c r="G417"/>
  <c r="G426"/>
  <c r="G458"/>
  <c r="G466"/>
  <c r="G473"/>
  <c r="G483"/>
  <c r="G489"/>
  <c r="G494"/>
  <c r="G524"/>
  <c r="G527"/>
  <c r="G543"/>
  <c r="G549"/>
  <c r="G555"/>
  <c r="G570"/>
  <c r="G575"/>
  <c r="G602"/>
  <c r="G22"/>
  <c r="G60"/>
  <c r="G212"/>
  <c r="G215"/>
  <c r="G236"/>
  <c r="G279"/>
  <c r="G310"/>
  <c r="G329"/>
  <c r="G360"/>
  <c r="G362"/>
  <c r="G384"/>
  <c r="G407"/>
  <c r="G427"/>
  <c r="G438"/>
  <c r="G459"/>
  <c r="G464"/>
  <c r="G468"/>
  <c r="G484"/>
  <c r="G487"/>
  <c r="G490"/>
  <c r="G497"/>
  <c r="G516"/>
  <c r="G533"/>
  <c r="G536"/>
  <c r="G541"/>
  <c r="G544"/>
  <c r="G550"/>
  <c r="G568"/>
  <c r="G597"/>
  <c r="G151"/>
  <c r="G155"/>
  <c r="G228"/>
  <c r="G244"/>
  <c r="G260"/>
  <c r="G275"/>
  <c r="G292"/>
  <c r="G300"/>
  <c r="G307"/>
  <c r="G339"/>
  <c r="G365"/>
  <c r="G381"/>
  <c r="G392"/>
  <c r="G416"/>
  <c r="G418"/>
  <c r="G462"/>
  <c r="G488"/>
  <c r="G495"/>
  <c r="G514"/>
  <c r="G553"/>
  <c r="G577"/>
  <c r="G582"/>
  <c r="G240"/>
  <c r="G305"/>
  <c r="G311"/>
  <c r="G327"/>
  <c r="G348"/>
  <c r="G389"/>
  <c r="G414"/>
  <c r="G435"/>
  <c r="G439"/>
  <c r="G460"/>
  <c r="G481"/>
  <c r="G485"/>
  <c r="G493"/>
  <c r="G500"/>
  <c r="G512"/>
  <c r="G523"/>
  <c r="G557"/>
  <c r="G573"/>
  <c r="G583"/>
  <c r="G76"/>
  <c r="G125"/>
  <c r="G220"/>
  <c r="G252"/>
  <c r="G288"/>
  <c r="G314"/>
  <c r="G319"/>
  <c r="G334"/>
  <c r="G352"/>
  <c r="G366"/>
  <c r="G370"/>
  <c r="G399"/>
  <c r="G440"/>
  <c r="G461"/>
  <c r="G465"/>
  <c r="G480"/>
  <c r="G501"/>
  <c r="G535"/>
  <c r="G546"/>
  <c r="G551"/>
  <c r="G565"/>
  <c r="G608"/>
  <c r="G612"/>
  <c r="G621"/>
  <c r="G638"/>
  <c r="G655"/>
  <c r="G666"/>
  <c r="G675"/>
  <c r="G700"/>
  <c r="G704"/>
  <c r="G719"/>
  <c r="G750"/>
  <c r="G754"/>
  <c r="G761"/>
  <c r="G784"/>
  <c r="G800"/>
  <c r="G804"/>
  <c r="G828"/>
  <c r="G840"/>
  <c r="G847"/>
  <c r="G863"/>
  <c r="G879"/>
  <c r="G882"/>
  <c r="G885"/>
  <c r="G919"/>
  <c r="G948"/>
  <c r="G956"/>
  <c r="G960"/>
  <c r="G979"/>
  <c r="G985"/>
  <c r="G95"/>
  <c r="G126"/>
  <c r="G179"/>
  <c r="G189"/>
  <c r="G205"/>
  <c r="G297"/>
  <c r="G346"/>
  <c r="G395"/>
  <c r="G411"/>
  <c r="G436"/>
  <c r="G467"/>
  <c r="G482"/>
  <c r="G508"/>
  <c r="G532"/>
  <c r="G566"/>
  <c r="G585"/>
  <c r="G613"/>
  <c r="G617"/>
  <c r="G622"/>
  <c r="G648"/>
  <c r="G659"/>
  <c r="G671"/>
  <c r="G682"/>
  <c r="G688"/>
  <c r="G708"/>
  <c r="G747"/>
  <c r="G766"/>
  <c r="G775"/>
  <c r="G779"/>
  <c r="G797"/>
  <c r="G812"/>
  <c r="G816"/>
  <c r="G819"/>
  <c r="G825"/>
  <c r="G844"/>
  <c r="G859"/>
  <c r="G864"/>
  <c r="G892"/>
  <c r="G911"/>
  <c r="G920"/>
  <c r="G925"/>
  <c r="G944"/>
  <c r="G957"/>
  <c r="G965"/>
  <c r="G983"/>
  <c r="G986"/>
  <c r="G17"/>
  <c r="G226"/>
  <c r="G241"/>
  <c r="G296"/>
  <c r="G312"/>
  <c r="G363"/>
  <c r="G402"/>
  <c r="G422"/>
  <c r="G455"/>
  <c r="G469"/>
  <c r="G505"/>
  <c r="G509"/>
  <c r="G615"/>
  <c r="G629"/>
  <c r="G636"/>
  <c r="G646"/>
  <c r="G649"/>
  <c r="G664"/>
  <c r="G668"/>
  <c r="G713"/>
  <c r="G732"/>
  <c r="G737"/>
  <c r="G759"/>
  <c r="G768"/>
  <c r="G795"/>
  <c r="G813"/>
  <c r="G820"/>
  <c r="G284"/>
  <c r="G342"/>
  <c r="G443"/>
  <c r="G477"/>
  <c r="G521"/>
  <c r="G539"/>
  <c r="G580"/>
  <c r="G607"/>
  <c r="G619"/>
  <c r="G624"/>
  <c r="G640"/>
  <c r="G661"/>
  <c r="G673"/>
  <c r="G693"/>
  <c r="G699"/>
  <c r="G710"/>
  <c r="G721"/>
  <c r="G728"/>
  <c r="G730"/>
  <c r="G740"/>
  <c r="G764"/>
  <c r="G773"/>
  <c r="G783"/>
  <c r="G786"/>
  <c r="G806"/>
  <c r="G830"/>
  <c r="G842"/>
  <c r="G857"/>
  <c r="G862"/>
  <c r="G875"/>
  <c r="G881"/>
  <c r="G887"/>
  <c r="G905"/>
  <c r="G909"/>
  <c r="G923"/>
  <c r="G150"/>
  <c r="G231"/>
  <c r="G318"/>
  <c r="G374"/>
  <c r="G378"/>
  <c r="G449"/>
  <c r="G498"/>
  <c r="G540"/>
  <c r="G554"/>
  <c r="G600"/>
  <c r="G616"/>
  <c r="G631"/>
  <c r="G729"/>
  <c r="G733"/>
  <c r="G745"/>
  <c r="G790"/>
  <c r="G818"/>
  <c r="G846"/>
  <c r="G852"/>
  <c r="G877"/>
  <c r="G890"/>
  <c r="G899"/>
  <c r="G926"/>
  <c r="G950"/>
  <c r="G954"/>
  <c r="G971"/>
  <c r="G975"/>
  <c r="G987"/>
  <c r="G1011"/>
  <c r="G1031"/>
  <c r="G1050"/>
  <c r="G1058"/>
  <c r="G243"/>
  <c r="G304"/>
  <c r="G332"/>
  <c r="G447"/>
  <c r="G520"/>
  <c r="G574"/>
  <c r="G594"/>
  <c r="G647"/>
  <c r="G651"/>
  <c r="G658"/>
  <c r="G696"/>
  <c r="G714"/>
  <c r="G716"/>
  <c r="G742"/>
  <c r="G769"/>
  <c r="G826"/>
  <c r="G861"/>
  <c r="G874"/>
  <c r="G891"/>
  <c r="G930"/>
  <c r="G958"/>
  <c r="G961"/>
  <c r="G999"/>
  <c r="G1003"/>
  <c r="G1026"/>
  <c r="G1037"/>
  <c r="G1040"/>
  <c r="G1073"/>
  <c r="G1075"/>
  <c r="G1097"/>
  <c r="G1122"/>
  <c r="G1124"/>
  <c r="G1128"/>
  <c r="G1132"/>
  <c r="G1136"/>
  <c r="G1146"/>
  <c r="G1189"/>
  <c r="G1219"/>
  <c r="G1225"/>
  <c r="G1233"/>
  <c r="G1238"/>
  <c r="G1293"/>
  <c r="G1298"/>
  <c r="G1316"/>
  <c r="G1318"/>
  <c r="G1344"/>
  <c r="G1350"/>
  <c r="G1356"/>
  <c r="G1380"/>
  <c r="G1389"/>
  <c r="G1397"/>
  <c r="G1414"/>
  <c r="G1416"/>
  <c r="G1425"/>
  <c r="G1438"/>
  <c r="G1444"/>
  <c r="G1462"/>
  <c r="G1464"/>
  <c r="G1477"/>
  <c r="G1493"/>
  <c r="G193"/>
  <c r="G369"/>
  <c r="G499"/>
  <c r="G578"/>
  <c r="G590"/>
  <c r="G660"/>
  <c r="G662"/>
  <c r="G724"/>
  <c r="G760"/>
  <c r="G805"/>
  <c r="G827"/>
  <c r="G849"/>
  <c r="G854"/>
  <c r="G908"/>
  <c r="G951"/>
  <c r="G972"/>
  <c r="G980"/>
  <c r="G1004"/>
  <c r="G1008"/>
  <c r="G1018"/>
  <c r="G1021"/>
  <c r="G1038"/>
  <c r="G1068"/>
  <c r="G1095"/>
  <c r="G1110"/>
  <c r="G1156"/>
  <c r="G1173"/>
  <c r="G1175"/>
  <c r="G1179"/>
  <c r="G1183"/>
  <c r="G1187"/>
  <c r="G1195"/>
  <c r="G1231"/>
  <c r="G1246"/>
  <c r="G1257"/>
  <c r="G1261"/>
  <c r="G1265"/>
  <c r="G1278"/>
  <c r="G1304"/>
  <c r="G1329"/>
  <c r="G1348"/>
  <c r="G1354"/>
  <c r="G1367"/>
  <c r="G1369"/>
  <c r="G1378"/>
  <c r="G1381"/>
  <c r="G1458"/>
  <c r="G1470"/>
  <c r="G1496"/>
  <c r="G80"/>
  <c r="G114"/>
  <c r="G218"/>
  <c r="G258"/>
  <c r="G295"/>
  <c r="G345"/>
  <c r="G376"/>
  <c r="G513"/>
  <c r="G552"/>
  <c r="G563"/>
  <c r="G604"/>
  <c r="G606"/>
  <c r="G623"/>
  <c r="G712"/>
  <c r="G726"/>
  <c r="G781"/>
  <c r="G807"/>
  <c r="G815"/>
  <c r="G850"/>
  <c r="G928"/>
  <c r="G981"/>
  <c r="G991"/>
  <c r="G997"/>
  <c r="G1042"/>
  <c r="G1061"/>
  <c r="G1069"/>
  <c r="G1088"/>
  <c r="G1093"/>
  <c r="G1101"/>
  <c r="G1127"/>
  <c r="G1129"/>
  <c r="G1133"/>
  <c r="G1137"/>
  <c r="G1159"/>
  <c r="G1193"/>
  <c r="G1203"/>
  <c r="G1220"/>
  <c r="G1222"/>
  <c r="G1229"/>
  <c r="G1242"/>
  <c r="G1289"/>
  <c r="G1302"/>
  <c r="G1306"/>
  <c r="G1319"/>
  <c r="G1321"/>
  <c r="G1333"/>
  <c r="G1349"/>
  <c r="G1370"/>
  <c r="G1390"/>
  <c r="G1398"/>
  <c r="G1400"/>
  <c r="G1415"/>
  <c r="G1417"/>
  <c r="G1448"/>
  <c r="G1461"/>
  <c r="G1463"/>
  <c r="G121"/>
  <c r="G340"/>
  <c r="G382"/>
  <c r="G670"/>
  <c r="G727"/>
  <c r="G757"/>
  <c r="G841"/>
  <c r="G880"/>
  <c r="G1045"/>
  <c r="G1056"/>
  <c r="G1066"/>
  <c r="G1098"/>
  <c r="G1118"/>
  <c r="G1147"/>
  <c r="G1165"/>
  <c r="G1172"/>
  <c r="G1269"/>
  <c r="G1281"/>
  <c r="G1284"/>
  <c r="G1324"/>
  <c r="G1331"/>
  <c r="G1387"/>
  <c r="G1435"/>
  <c r="G1439"/>
  <c r="G1469"/>
  <c r="G1474"/>
  <c r="G1478"/>
  <c r="G291"/>
  <c r="G412"/>
  <c r="G592"/>
  <c r="G601"/>
  <c r="G620"/>
  <c r="G645"/>
  <c r="G677"/>
  <c r="G941"/>
  <c r="G966"/>
  <c r="G1039"/>
  <c r="G1046"/>
  <c r="G1057"/>
  <c r="G1070"/>
  <c r="G1077"/>
  <c r="G1108"/>
  <c r="G1111"/>
  <c r="G1116"/>
  <c r="G1170"/>
  <c r="G1200"/>
  <c r="G1209"/>
  <c r="G1216"/>
  <c r="G1249"/>
  <c r="G1274"/>
  <c r="G1288"/>
  <c r="G1310"/>
  <c r="G1346"/>
  <c r="G1360"/>
  <c r="G1383"/>
  <c r="G1403"/>
  <c r="G1406"/>
  <c r="G1426"/>
  <c r="G1447"/>
  <c r="G1475"/>
  <c r="G1481"/>
  <c r="G182"/>
  <c r="G603"/>
  <c r="G681"/>
  <c r="G722"/>
  <c r="G743"/>
  <c r="G782"/>
  <c r="G858"/>
  <c r="G860"/>
  <c r="G866"/>
  <c r="G896"/>
  <c r="G994"/>
  <c r="G1059"/>
  <c r="G1078"/>
  <c r="G1089"/>
  <c r="G1092"/>
  <c r="G1142"/>
  <c r="G1160"/>
  <c r="G1182"/>
  <c r="G1212"/>
  <c r="G1227"/>
  <c r="G1241"/>
  <c r="G1272"/>
  <c r="G1275"/>
  <c r="G1325"/>
  <c r="G1347"/>
  <c r="G1388"/>
  <c r="G1430"/>
  <c r="G1440"/>
  <c r="G1466"/>
  <c r="G1479"/>
  <c r="G1491"/>
  <c r="G398"/>
  <c r="G409"/>
  <c r="G518"/>
  <c r="G753"/>
  <c r="G778"/>
  <c r="G821"/>
  <c r="G845"/>
  <c r="G883"/>
  <c r="G889"/>
  <c r="G922"/>
  <c r="G953"/>
  <c r="G969"/>
  <c r="G1002"/>
  <c r="G1053"/>
  <c r="G1065"/>
  <c r="G1067"/>
  <c r="G1079"/>
  <c r="G1109"/>
  <c r="G1112"/>
  <c r="G1117"/>
  <c r="G1145"/>
  <c r="G1161"/>
  <c r="G1180"/>
  <c r="G1198"/>
  <c r="G1204"/>
  <c r="G1250"/>
  <c r="G1253"/>
  <c r="G1270"/>
  <c r="G1286"/>
  <c r="G1303"/>
  <c r="G1340"/>
  <c r="G1361"/>
  <c r="G1364"/>
  <c r="G1413"/>
  <c r="G1427"/>
  <c r="G1492"/>
  <c r="G255"/>
  <c r="G420"/>
  <c r="G430"/>
  <c r="G639"/>
  <c r="G767"/>
  <c r="G770"/>
  <c r="G927"/>
  <c r="G947"/>
  <c r="G1033"/>
  <c r="G1162"/>
  <c r="G1190"/>
  <c r="G1217"/>
  <c r="G1271"/>
  <c r="G1305"/>
  <c r="G1328"/>
  <c r="G1428"/>
  <c r="G1484"/>
  <c r="G441"/>
  <c r="G741"/>
  <c r="G809"/>
  <c r="G839"/>
  <c r="G884"/>
  <c r="G1041"/>
  <c r="G1048"/>
  <c r="G1104"/>
  <c r="G1121"/>
  <c r="G1139"/>
  <c r="G1208"/>
  <c r="G1358"/>
  <c r="G1382"/>
  <c r="G1392"/>
  <c r="G1429"/>
  <c r="G656"/>
  <c r="G689"/>
  <c r="G695"/>
  <c r="G798"/>
  <c r="G1024"/>
  <c r="G1086"/>
  <c r="G1113"/>
  <c r="G1143"/>
  <c r="G1163"/>
  <c r="G1178"/>
  <c r="G1184"/>
  <c r="G1215"/>
  <c r="G1313"/>
  <c r="G1355"/>
  <c r="G1362"/>
  <c r="G1451"/>
  <c r="G1476"/>
  <c r="G589"/>
  <c r="G690"/>
  <c r="G203"/>
  <c r="G598"/>
  <c r="G650"/>
  <c r="G1047"/>
  <c r="G1188"/>
  <c r="G1273"/>
  <c r="G1309"/>
  <c r="G1482"/>
  <c r="G237"/>
  <c r="G322"/>
  <c r="G698"/>
  <c r="G774"/>
  <c r="G789"/>
  <c r="G898"/>
  <c r="G988"/>
  <c r="G1087"/>
  <c r="G1239"/>
  <c r="G1266"/>
  <c r="G1335"/>
  <c r="G1366"/>
  <c r="G1399"/>
  <c r="G642"/>
  <c r="G692"/>
  <c r="G703"/>
  <c r="G955"/>
  <c r="G959"/>
  <c r="G1152"/>
  <c r="G1235"/>
  <c r="G1326"/>
  <c r="G1432"/>
  <c r="G738"/>
  <c r="G835"/>
  <c r="G848"/>
  <c r="G963"/>
  <c r="G1035"/>
  <c r="G1083"/>
  <c r="G1176"/>
  <c r="G1307"/>
  <c r="G364"/>
  <c r="G1019"/>
  <c r="G1199"/>
  <c r="G1311"/>
  <c r="G679"/>
  <c r="G924"/>
  <c r="G1012"/>
  <c r="G1090"/>
  <c r="G1167"/>
  <c r="G1036"/>
  <c r="G1359"/>
  <c r="G1386"/>
  <c r="G1407"/>
  <c r="G1140"/>
  <c r="G1205"/>
  <c r="G1248"/>
  <c r="G1317"/>
  <c r="G1352"/>
  <c r="G1480"/>
  <c r="G1488"/>
  <c r="G316"/>
  <c r="G910"/>
  <c r="G1062"/>
  <c r="G1237"/>
  <c r="G1456"/>
  <c r="G967"/>
  <c r="G1262"/>
  <c r="G1471"/>
  <c r="G1322"/>
  <c r="G1206"/>
  <c r="G173"/>
  <c r="G1314"/>
  <c r="G1420"/>
  <c r="G1341"/>
  <c r="G1005"/>
  <c r="F339"/>
  <c r="AL339" s="1"/>
  <c r="F514"/>
  <c r="AL514" s="1"/>
  <c r="F317"/>
  <c r="AL317" s="1"/>
  <c r="F460"/>
  <c r="AL460" s="1"/>
  <c r="F500"/>
  <c r="AL500" s="1"/>
  <c r="F477"/>
  <c r="AL477" s="1"/>
  <c r="F516"/>
  <c r="AL516" s="1"/>
  <c r="F734"/>
  <c r="AL734" s="1"/>
  <c r="F497"/>
  <c r="AL497" s="1"/>
  <c r="F884"/>
  <c r="AL884" s="1"/>
  <c r="F896"/>
  <c r="AL896" s="1"/>
  <c r="F1394"/>
  <c r="AL1394" s="1"/>
  <c r="F1294"/>
  <c r="AL1294" s="1"/>
  <c r="F1395"/>
  <c r="AL1395" s="1"/>
  <c r="F1433"/>
  <c r="AL1433" s="1"/>
  <c r="F1468"/>
  <c r="AL1468" s="1"/>
  <c r="F1364"/>
  <c r="AL1364" s="1"/>
  <c r="F1492"/>
  <c r="AL1492" s="1"/>
  <c r="F719"/>
  <c r="AL719" s="1"/>
  <c r="F1360"/>
  <c r="AL1360" s="1"/>
  <c r="F881"/>
  <c r="AL881" s="1"/>
  <c r="F1368"/>
  <c r="AL1368" s="1"/>
  <c r="F1109"/>
  <c r="AL1109" s="1"/>
  <c r="F711"/>
  <c r="AL711" s="1"/>
  <c r="F987"/>
  <c r="AL987" s="1"/>
  <c r="F1086"/>
  <c r="AL1086" s="1"/>
  <c r="F1389"/>
  <c r="AL1389" s="1"/>
  <c r="F1461"/>
  <c r="AL1461" s="1"/>
  <c r="F1085"/>
  <c r="AL1085" s="1"/>
  <c r="F1496"/>
  <c r="AL1496" s="1"/>
  <c r="F914"/>
  <c r="AL914" s="1"/>
  <c r="F1463"/>
  <c r="AL1463" s="1"/>
  <c r="F989"/>
  <c r="AL989" s="1"/>
  <c r="F1402"/>
  <c r="AL1402" s="1"/>
  <c r="F1380"/>
  <c r="AL1380" s="1"/>
  <c r="F1446"/>
  <c r="AL1446" s="1"/>
  <c r="F683"/>
  <c r="AL683" s="1"/>
  <c r="G1454"/>
  <c r="G1120"/>
  <c r="G1000"/>
  <c r="G1100"/>
  <c r="F1071"/>
  <c r="AL1071" s="1"/>
  <c r="H44"/>
  <c r="H91"/>
  <c r="H139"/>
  <c r="H142"/>
  <c r="H151"/>
  <c r="H199"/>
  <c r="H242"/>
  <c r="H291"/>
  <c r="H329"/>
  <c r="H342"/>
  <c r="H381"/>
  <c r="H385"/>
  <c r="H425"/>
  <c r="H436"/>
  <c r="H479"/>
  <c r="H482"/>
  <c r="H534"/>
  <c r="H584"/>
  <c r="H617"/>
  <c r="H626"/>
  <c r="H666"/>
  <c r="H669"/>
  <c r="H675"/>
  <c r="H678"/>
  <c r="H715"/>
  <c r="H721"/>
  <c r="H770"/>
  <c r="H773"/>
  <c r="H858"/>
  <c r="H861"/>
  <c r="H916"/>
  <c r="H1004"/>
  <c r="H1010"/>
  <c r="H1013"/>
  <c r="H1157"/>
  <c r="H1159"/>
  <c r="H1340"/>
  <c r="H1346"/>
  <c r="H1400"/>
  <c r="H1433"/>
  <c r="H1482"/>
  <c r="H45"/>
  <c r="H54"/>
  <c r="H193"/>
  <c r="H197"/>
  <c r="H234"/>
  <c r="H281"/>
  <c r="H289"/>
  <c r="H294"/>
  <c r="H387"/>
  <c r="H430"/>
  <c r="H432"/>
  <c r="H473"/>
  <c r="H487"/>
  <c r="H526"/>
  <c r="H581"/>
  <c r="H620"/>
  <c r="H630"/>
  <c r="H724"/>
  <c r="H761"/>
  <c r="H764"/>
  <c r="H776"/>
  <c r="H809"/>
  <c r="H820"/>
  <c r="H865"/>
  <c r="H871"/>
  <c r="H920"/>
  <c r="H961"/>
  <c r="H964"/>
  <c r="H1001"/>
  <c r="H1050"/>
  <c r="H1053"/>
  <c r="H1062"/>
  <c r="H1098"/>
  <c r="H1100"/>
  <c r="H1102"/>
  <c r="H1193"/>
  <c r="H1195"/>
  <c r="H1197"/>
  <c r="H1201"/>
  <c r="H1344"/>
  <c r="H1385"/>
  <c r="H1436"/>
  <c r="H1438"/>
  <c r="H1440"/>
  <c r="H1487"/>
  <c r="H1489"/>
  <c r="H1494"/>
  <c r="H46"/>
  <c r="H51"/>
  <c r="H55"/>
  <c r="H99"/>
  <c r="H143"/>
  <c r="H146"/>
  <c r="H189"/>
  <c r="H245"/>
  <c r="H287"/>
  <c r="H336"/>
  <c r="H338"/>
  <c r="H343"/>
  <c r="H428"/>
  <c r="H474"/>
  <c r="H477"/>
  <c r="H488"/>
  <c r="H582"/>
  <c r="H618"/>
  <c r="H624"/>
  <c r="H667"/>
  <c r="H673"/>
  <c r="H679"/>
  <c r="H762"/>
  <c r="H771"/>
  <c r="H859"/>
  <c r="H872"/>
  <c r="H956"/>
  <c r="H965"/>
  <c r="H1002"/>
  <c r="H1008"/>
  <c r="H1054"/>
  <c r="H1146"/>
  <c r="H1148"/>
  <c r="H1152"/>
  <c r="H1251"/>
  <c r="H1253"/>
  <c r="H1298"/>
  <c r="H1300"/>
  <c r="H1302"/>
  <c r="H1347"/>
  <c r="H1351"/>
  <c r="H1434"/>
  <c r="H1447"/>
  <c r="H1483"/>
  <c r="H93"/>
  <c r="H103"/>
  <c r="H141"/>
  <c r="H185"/>
  <c r="H241"/>
  <c r="H243"/>
  <c r="H282"/>
  <c r="H295"/>
  <c r="H332"/>
  <c r="H384"/>
  <c r="H426"/>
  <c r="H431"/>
  <c r="H437"/>
  <c r="H527"/>
  <c r="H529"/>
  <c r="H531"/>
  <c r="H535"/>
  <c r="H573"/>
  <c r="H576"/>
  <c r="H42"/>
  <c r="H47"/>
  <c r="H52"/>
  <c r="H100"/>
  <c r="H138"/>
  <c r="H144"/>
  <c r="H150"/>
  <c r="H194"/>
  <c r="H196"/>
  <c r="H235"/>
  <c r="H239"/>
  <c r="H285"/>
  <c r="H335"/>
  <c r="H341"/>
  <c r="H380"/>
  <c r="H391"/>
  <c r="H433"/>
  <c r="H435"/>
  <c r="H478"/>
  <c r="H486"/>
  <c r="H570"/>
  <c r="H622"/>
  <c r="H625"/>
  <c r="H628"/>
  <c r="H671"/>
  <c r="H677"/>
  <c r="H714"/>
  <c r="H720"/>
  <c r="H723"/>
  <c r="H813"/>
  <c r="H860"/>
  <c r="H863"/>
  <c r="H909"/>
  <c r="H915"/>
  <c r="H957"/>
  <c r="H966"/>
  <c r="H1051"/>
  <c r="H1055"/>
  <c r="H1097"/>
  <c r="H1101"/>
  <c r="H1103"/>
  <c r="H1105"/>
  <c r="H1196"/>
  <c r="H1198"/>
  <c r="H1200"/>
  <c r="H1343"/>
  <c r="H1345"/>
  <c r="H1389"/>
  <c r="H1441"/>
  <c r="H1481"/>
  <c r="H1486"/>
  <c r="H1493"/>
  <c r="H1495"/>
  <c r="H1444"/>
  <c r="H1349"/>
  <c r="H1341"/>
  <c r="H1338"/>
  <c r="H1297"/>
  <c r="H1295"/>
  <c r="H1293"/>
  <c r="H1289"/>
  <c r="H1153"/>
  <c r="H1009"/>
  <c r="H906"/>
  <c r="H868"/>
  <c r="H824"/>
  <c r="H629"/>
  <c r="H574"/>
  <c r="H481"/>
  <c r="H339"/>
  <c r="H293"/>
  <c r="H283"/>
  <c r="H140"/>
  <c r="H101"/>
  <c r="H92"/>
  <c r="H1446"/>
  <c r="H1301"/>
  <c r="H1249"/>
  <c r="H1245"/>
  <c r="H1243"/>
  <c r="H1241"/>
  <c r="H1205"/>
  <c r="H1203"/>
  <c r="H1112"/>
  <c r="H1108"/>
  <c r="H1106"/>
  <c r="H1058"/>
  <c r="H919"/>
  <c r="H766"/>
  <c r="H763"/>
  <c r="H722"/>
  <c r="H674"/>
  <c r="H632"/>
  <c r="H577"/>
  <c r="H521"/>
  <c r="H484"/>
  <c r="H438"/>
  <c r="H390"/>
  <c r="H379"/>
  <c r="H296"/>
  <c r="H237"/>
  <c r="H152"/>
  <c r="H50"/>
  <c r="H1496"/>
  <c r="H1491"/>
  <c r="H1399"/>
  <c r="H1395"/>
  <c r="H1388"/>
  <c r="H1061"/>
  <c r="H1012"/>
  <c r="H959"/>
  <c r="H905"/>
  <c r="H864"/>
  <c r="H817"/>
  <c r="H580"/>
  <c r="H569"/>
  <c r="H532"/>
  <c r="H429"/>
  <c r="H392"/>
  <c r="H334"/>
  <c r="H104"/>
  <c r="H1443"/>
  <c r="H1435"/>
  <c r="H1390"/>
  <c r="H1350"/>
  <c r="H1348"/>
  <c r="H1154"/>
  <c r="H1005"/>
  <c r="H954"/>
  <c r="H867"/>
  <c r="H810"/>
  <c r="H769"/>
  <c r="H572"/>
  <c r="H247"/>
  <c r="H90"/>
  <c r="H1397"/>
  <c r="H1352"/>
  <c r="H1296"/>
  <c r="H1292"/>
  <c r="H1290"/>
  <c r="H1250"/>
  <c r="H1145"/>
  <c r="H1060"/>
  <c r="H1057"/>
  <c r="H918"/>
  <c r="H914"/>
  <c r="H870"/>
  <c r="H765"/>
  <c r="H631"/>
  <c r="H627"/>
  <c r="H476"/>
  <c r="H389"/>
  <c r="H288"/>
  <c r="H94"/>
  <c r="H1427"/>
  <c r="H1382"/>
  <c r="H1329"/>
  <c r="H1325"/>
  <c r="H1286"/>
  <c r="H1282"/>
  <c r="H1237"/>
  <c r="H1096"/>
  <c r="H1092"/>
  <c r="H1086"/>
  <c r="H1000"/>
  <c r="H951"/>
  <c r="H904"/>
  <c r="H851"/>
  <c r="H842"/>
  <c r="H805"/>
  <c r="H751"/>
  <c r="H709"/>
  <c r="H697"/>
  <c r="H616"/>
  <c r="H519"/>
  <c r="H472"/>
  <c r="H457"/>
  <c r="H414"/>
  <c r="H369"/>
  <c r="H328"/>
  <c r="H315"/>
  <c r="H277"/>
  <c r="H224"/>
  <c r="H173"/>
  <c r="H122"/>
  <c r="H79"/>
  <c r="H37"/>
  <c r="H1467"/>
  <c r="H1418"/>
  <c r="H1375"/>
  <c r="H1331"/>
  <c r="H1280"/>
  <c r="H1276"/>
  <c r="H1233"/>
  <c r="H1229"/>
  <c r="H1225"/>
  <c r="H1189"/>
  <c r="H1088"/>
  <c r="H1046"/>
  <c r="H1040"/>
  <c r="H997"/>
  <c r="H988"/>
  <c r="H944"/>
  <c r="H802"/>
  <c r="H756"/>
  <c r="H652"/>
  <c r="H609"/>
  <c r="H567"/>
  <c r="H508"/>
  <c r="H469"/>
  <c r="H459"/>
  <c r="H373"/>
  <c r="H274"/>
  <c r="H230"/>
  <c r="H226"/>
  <c r="H131"/>
  <c r="H82"/>
  <c r="H1466"/>
  <c r="H1428"/>
  <c r="H1383"/>
  <c r="H1328"/>
  <c r="H1321"/>
  <c r="H1285"/>
  <c r="H1240"/>
  <c r="H1236"/>
  <c r="H1095"/>
  <c r="H1091"/>
  <c r="H1037"/>
  <c r="H952"/>
  <c r="H940"/>
  <c r="H899"/>
  <c r="H893"/>
  <c r="H664"/>
  <c r="H651"/>
  <c r="H608"/>
  <c r="H562"/>
  <c r="H511"/>
  <c r="H507"/>
  <c r="H465"/>
  <c r="H370"/>
  <c r="H314"/>
  <c r="H265"/>
  <c r="H223"/>
  <c r="H169"/>
  <c r="H81"/>
  <c r="H39"/>
  <c r="H30"/>
  <c r="H1475"/>
  <c r="H1376"/>
  <c r="H1369"/>
  <c r="H1281"/>
  <c r="H1277"/>
  <c r="H1273"/>
  <c r="H1230"/>
  <c r="H1226"/>
  <c r="H1190"/>
  <c r="H1186"/>
  <c r="H1087"/>
  <c r="H1039"/>
  <c r="H949"/>
  <c r="H902"/>
  <c r="H855"/>
  <c r="H846"/>
  <c r="H806"/>
  <c r="H797"/>
  <c r="H755"/>
  <c r="H749"/>
  <c r="H707"/>
  <c r="H701"/>
  <c r="H654"/>
  <c r="H565"/>
  <c r="H520"/>
  <c r="H468"/>
  <c r="H421"/>
  <c r="H410"/>
  <c r="H327"/>
  <c r="H278"/>
  <c r="H229"/>
  <c r="H179"/>
  <c r="H171"/>
  <c r="H133"/>
  <c r="H123"/>
  <c r="F253" l="1"/>
  <c r="AL253" s="1"/>
  <c r="F295"/>
  <c r="AL295" s="1"/>
  <c r="F273"/>
  <c r="AL273" s="1"/>
  <c r="F287"/>
  <c r="AL287" s="1"/>
  <c r="F286"/>
  <c r="AL286" s="1"/>
  <c r="F1214"/>
  <c r="AL1214" s="1"/>
  <c r="F1219"/>
  <c r="AL1219" s="1"/>
  <c r="F1252"/>
  <c r="AL1252" s="1"/>
  <c r="J17" i="10"/>
  <c r="J33"/>
  <c r="J49"/>
  <c r="J65"/>
  <c r="J81"/>
  <c r="J97"/>
  <c r="J113"/>
  <c r="J129"/>
  <c r="J145"/>
  <c r="J161"/>
  <c r="J177"/>
  <c r="J193"/>
  <c r="J209"/>
  <c r="J225"/>
  <c r="J241"/>
  <c r="J257"/>
  <c r="J273"/>
  <c r="J289"/>
  <c r="J305"/>
  <c r="J321"/>
  <c r="J337"/>
  <c r="J353"/>
  <c r="J369"/>
  <c r="J385"/>
  <c r="J401"/>
  <c r="J417"/>
  <c r="J433"/>
  <c r="J449"/>
  <c r="J465"/>
  <c r="J481"/>
  <c r="J497"/>
  <c r="J25"/>
  <c r="J41"/>
  <c r="J57"/>
  <c r="J73"/>
  <c r="J89"/>
  <c r="J105"/>
  <c r="J121"/>
  <c r="J137"/>
  <c r="J153"/>
  <c r="J169"/>
  <c r="J185"/>
  <c r="J201"/>
  <c r="J217"/>
  <c r="J233"/>
  <c r="J249"/>
  <c r="J265"/>
  <c r="J281"/>
  <c r="J297"/>
  <c r="J313"/>
  <c r="J329"/>
  <c r="J345"/>
  <c r="J361"/>
  <c r="J377"/>
  <c r="J393"/>
  <c r="J409"/>
  <c r="J425"/>
  <c r="J441"/>
  <c r="J457"/>
  <c r="J473"/>
  <c r="J489"/>
  <c r="J9"/>
  <c r="J34"/>
  <c r="J66"/>
  <c r="J98"/>
  <c r="J130"/>
  <c r="J162"/>
  <c r="J194"/>
  <c r="J226"/>
  <c r="J258"/>
  <c r="J290"/>
  <c r="J322"/>
  <c r="J354"/>
  <c r="J386"/>
  <c r="J418"/>
  <c r="J450"/>
  <c r="J482"/>
  <c r="J50"/>
  <c r="J114"/>
  <c r="J178"/>
  <c r="J242"/>
  <c r="J306"/>
  <c r="J370"/>
  <c r="J434"/>
  <c r="J498"/>
  <c r="J18"/>
  <c r="J82"/>
  <c r="J146"/>
  <c r="J210"/>
  <c r="J274"/>
  <c r="J338"/>
  <c r="J402"/>
  <c r="J466"/>
  <c r="J24"/>
  <c r="J40"/>
  <c r="J56"/>
  <c r="J72"/>
  <c r="J88"/>
  <c r="J104"/>
  <c r="J120"/>
  <c r="J136"/>
  <c r="J152"/>
  <c r="J168"/>
  <c r="J184"/>
  <c r="J200"/>
  <c r="J216"/>
  <c r="J232"/>
  <c r="J248"/>
  <c r="J264"/>
  <c r="J280"/>
  <c r="J296"/>
  <c r="J312"/>
  <c r="J328"/>
  <c r="J344"/>
  <c r="J360"/>
  <c r="J376"/>
  <c r="J392"/>
  <c r="J408"/>
  <c r="J424"/>
  <c r="J440"/>
  <c r="J456"/>
  <c r="J472"/>
  <c r="J488"/>
  <c r="J504"/>
  <c r="J10"/>
  <c r="J26"/>
  <c r="J42"/>
  <c r="J58"/>
  <c r="J74"/>
  <c r="J90"/>
  <c r="J106"/>
  <c r="J122"/>
  <c r="J138"/>
  <c r="J154"/>
  <c r="J170"/>
  <c r="J186"/>
  <c r="J202"/>
  <c r="J218"/>
  <c r="J234"/>
  <c r="J250"/>
  <c r="J266"/>
  <c r="J282"/>
  <c r="J298"/>
  <c r="J314"/>
  <c r="J330"/>
  <c r="J346"/>
  <c r="J362"/>
  <c r="J378"/>
  <c r="J394"/>
  <c r="J410"/>
  <c r="J426"/>
  <c r="J442"/>
  <c r="J458"/>
  <c r="J474"/>
  <c r="J490"/>
  <c r="J35"/>
  <c r="J67"/>
  <c r="J99"/>
  <c r="J131"/>
  <c r="J163"/>
  <c r="J195"/>
  <c r="J227"/>
  <c r="J259"/>
  <c r="J291"/>
  <c r="J323"/>
  <c r="J355"/>
  <c r="J387"/>
  <c r="J419"/>
  <c r="J451"/>
  <c r="J483"/>
  <c r="J19"/>
  <c r="J51"/>
  <c r="J83"/>
  <c r="J115"/>
  <c r="J147"/>
  <c r="J179"/>
  <c r="J211"/>
  <c r="J243"/>
  <c r="J275"/>
  <c r="J307"/>
  <c r="J339"/>
  <c r="J371"/>
  <c r="J403"/>
  <c r="J435"/>
  <c r="J467"/>
  <c r="J499"/>
  <c r="J11"/>
  <c r="J27"/>
  <c r="J43"/>
  <c r="J59"/>
  <c r="J75"/>
  <c r="J91"/>
  <c r="J107"/>
  <c r="J123"/>
  <c r="J139"/>
  <c r="J155"/>
  <c r="J171"/>
  <c r="J187"/>
  <c r="J203"/>
  <c r="J219"/>
  <c r="J235"/>
  <c r="J251"/>
  <c r="J267"/>
  <c r="J283"/>
  <c r="J299"/>
  <c r="J315"/>
  <c r="J331"/>
  <c r="J347"/>
  <c r="J363"/>
  <c r="J379"/>
  <c r="J395"/>
  <c r="J411"/>
  <c r="J427"/>
  <c r="J443"/>
  <c r="J459"/>
  <c r="J475"/>
  <c r="J491"/>
  <c r="J20"/>
  <c r="J36"/>
  <c r="J52"/>
  <c r="J68"/>
  <c r="J84"/>
  <c r="J100"/>
  <c r="J116"/>
  <c r="J132"/>
  <c r="J148"/>
  <c r="J164"/>
  <c r="J180"/>
  <c r="J196"/>
  <c r="J212"/>
  <c r="J228"/>
  <c r="J244"/>
  <c r="J260"/>
  <c r="J276"/>
  <c r="J292"/>
  <c r="J308"/>
  <c r="J324"/>
  <c r="J340"/>
  <c r="J356"/>
  <c r="J372"/>
  <c r="J388"/>
  <c r="J404"/>
  <c r="J420"/>
  <c r="J436"/>
  <c r="J452"/>
  <c r="J468"/>
  <c r="J484"/>
  <c r="J500"/>
  <c r="G13"/>
  <c r="J12"/>
  <c r="J28"/>
  <c r="J44"/>
  <c r="J60"/>
  <c r="J76"/>
  <c r="J92"/>
  <c r="J108"/>
  <c r="J124"/>
  <c r="J140"/>
  <c r="J156"/>
  <c r="J172"/>
  <c r="J188"/>
  <c r="J204"/>
  <c r="J220"/>
  <c r="J236"/>
  <c r="J252"/>
  <c r="J268"/>
  <c r="J284"/>
  <c r="J300"/>
  <c r="J316"/>
  <c r="J332"/>
  <c r="J348"/>
  <c r="J364"/>
  <c r="J380"/>
  <c r="J396"/>
  <c r="J412"/>
  <c r="J428"/>
  <c r="J444"/>
  <c r="J460"/>
  <c r="J476"/>
  <c r="J492"/>
  <c r="J23"/>
  <c r="J39"/>
  <c r="J55"/>
  <c r="J71"/>
  <c r="J87"/>
  <c r="J103"/>
  <c r="J119"/>
  <c r="J135"/>
  <c r="J151"/>
  <c r="J167"/>
  <c r="J183"/>
  <c r="J199"/>
  <c r="J215"/>
  <c r="J231"/>
  <c r="J247"/>
  <c r="J263"/>
  <c r="J279"/>
  <c r="J295"/>
  <c r="J311"/>
  <c r="J327"/>
  <c r="J343"/>
  <c r="J359"/>
  <c r="J375"/>
  <c r="J391"/>
  <c r="J407"/>
  <c r="J423"/>
  <c r="J439"/>
  <c r="J455"/>
  <c r="J471"/>
  <c r="J487"/>
  <c r="J503"/>
  <c r="J13"/>
  <c r="J29"/>
  <c r="J45"/>
  <c r="J61"/>
  <c r="J77"/>
  <c r="J93"/>
  <c r="J109"/>
  <c r="J125"/>
  <c r="J141"/>
  <c r="J157"/>
  <c r="J173"/>
  <c r="J189"/>
  <c r="J205"/>
  <c r="J221"/>
  <c r="J237"/>
  <c r="J253"/>
  <c r="J269"/>
  <c r="J285"/>
  <c r="J301"/>
  <c r="J317"/>
  <c r="J333"/>
  <c r="J349"/>
  <c r="J365"/>
  <c r="J381"/>
  <c r="J397"/>
  <c r="J413"/>
  <c r="J429"/>
  <c r="J445"/>
  <c r="J461"/>
  <c r="J477"/>
  <c r="J493"/>
  <c r="D7" i="1"/>
  <c r="J30" i="10"/>
  <c r="J62"/>
  <c r="J94"/>
  <c r="J126"/>
  <c r="J158"/>
  <c r="J190"/>
  <c r="J222"/>
  <c r="J254"/>
  <c r="J286"/>
  <c r="J318"/>
  <c r="J350"/>
  <c r="J382"/>
  <c r="J414"/>
  <c r="J446"/>
  <c r="J478"/>
  <c r="J46"/>
  <c r="J110"/>
  <c r="J174"/>
  <c r="J238"/>
  <c r="J302"/>
  <c r="J366"/>
  <c r="J430"/>
  <c r="J494"/>
  <c r="J78"/>
  <c r="J206"/>
  <c r="J334"/>
  <c r="J462"/>
  <c r="J14"/>
  <c r="J142"/>
  <c r="J270"/>
  <c r="J398"/>
  <c r="J15"/>
  <c r="J31"/>
  <c r="J47"/>
  <c r="J63"/>
  <c r="J79"/>
  <c r="J95"/>
  <c r="J111"/>
  <c r="J127"/>
  <c r="J143"/>
  <c r="J159"/>
  <c r="J175"/>
  <c r="J191"/>
  <c r="J207"/>
  <c r="J223"/>
  <c r="J239"/>
  <c r="J255"/>
  <c r="J271"/>
  <c r="J287"/>
  <c r="J303"/>
  <c r="J319"/>
  <c r="J335"/>
  <c r="J351"/>
  <c r="J367"/>
  <c r="J383"/>
  <c r="J399"/>
  <c r="J415"/>
  <c r="J431"/>
  <c r="J447"/>
  <c r="J463"/>
  <c r="J479"/>
  <c r="J495"/>
  <c r="J16"/>
  <c r="J32"/>
  <c r="J48"/>
  <c r="J64"/>
  <c r="J80"/>
  <c r="J96"/>
  <c r="J112"/>
  <c r="J128"/>
  <c r="J144"/>
  <c r="J160"/>
  <c r="J176"/>
  <c r="J192"/>
  <c r="J208"/>
  <c r="J224"/>
  <c r="J240"/>
  <c r="J256"/>
  <c r="J272"/>
  <c r="J288"/>
  <c r="J304"/>
  <c r="J320"/>
  <c r="J336"/>
  <c r="J352"/>
  <c r="J368"/>
  <c r="J384"/>
  <c r="J400"/>
  <c r="J416"/>
  <c r="J432"/>
  <c r="J448"/>
  <c r="J464"/>
  <c r="J480"/>
  <c r="J496"/>
  <c r="F836" i="5"/>
  <c r="AL836" s="1"/>
  <c r="F867"/>
  <c r="AL867" s="1"/>
  <c r="F247"/>
  <c r="AL247" s="1"/>
  <c r="F226"/>
  <c r="AL226" s="1"/>
  <c r="F217"/>
  <c r="AL217" s="1"/>
  <c r="F235"/>
  <c r="AL235" s="1"/>
  <c r="F211"/>
  <c r="AL211" s="1"/>
  <c r="F222"/>
  <c r="AL222" s="1"/>
  <c r="F241"/>
  <c r="AL241" s="1"/>
  <c r="F203"/>
  <c r="AL203" s="1"/>
  <c r="D35" i="1"/>
  <c r="F349" i="5"/>
  <c r="AL349" s="1"/>
  <c r="F372"/>
  <c r="AL372" s="1"/>
  <c r="F1115"/>
  <c r="AL1115" s="1"/>
  <c r="H97"/>
  <c r="H337"/>
  <c r="H960"/>
  <c r="H775"/>
  <c r="H1063"/>
  <c r="H26"/>
  <c r="H1083"/>
  <c r="H28"/>
  <c r="H134"/>
  <c r="H172"/>
  <c r="H320"/>
  <c r="H424"/>
  <c r="H1132"/>
  <c r="H989"/>
  <c r="H1378"/>
  <c r="H1468"/>
  <c r="H1335"/>
  <c r="H1422"/>
  <c r="H10"/>
  <c r="H65"/>
  <c r="H107"/>
  <c r="H118"/>
  <c r="H161"/>
  <c r="H209"/>
  <c r="H307"/>
  <c r="H312"/>
  <c r="H348"/>
  <c r="H397"/>
  <c r="H492"/>
  <c r="H549"/>
  <c r="H586"/>
  <c r="H693"/>
  <c r="H737"/>
  <c r="H1018"/>
  <c r="H1120"/>
  <c r="H1165"/>
  <c r="H1219"/>
  <c r="H1272"/>
  <c r="H18"/>
  <c r="H69"/>
  <c r="H153"/>
  <c r="H165"/>
  <c r="H299"/>
  <c r="H310"/>
  <c r="H351"/>
  <c r="H449"/>
  <c r="H538"/>
  <c r="H729"/>
  <c r="H792"/>
  <c r="H835"/>
  <c r="H878"/>
  <c r="H975"/>
  <c r="H1022"/>
  <c r="H1074"/>
  <c r="H1175"/>
  <c r="H1211"/>
  <c r="H1260"/>
  <c r="H1270"/>
  <c r="H1310"/>
  <c r="H58"/>
  <c r="H158"/>
  <c r="H205"/>
  <c r="H258"/>
  <c r="H304"/>
  <c r="H404"/>
  <c r="H441"/>
  <c r="H551"/>
  <c r="H634"/>
  <c r="H777"/>
  <c r="H933"/>
  <c r="H1067"/>
  <c r="H1124"/>
  <c r="H1264"/>
  <c r="H12"/>
  <c r="H71"/>
  <c r="H115"/>
  <c r="H120"/>
  <c r="H167"/>
  <c r="H250"/>
  <c r="H345"/>
  <c r="H355"/>
  <c r="H545"/>
  <c r="H594"/>
  <c r="H782"/>
  <c r="H831"/>
  <c r="H839"/>
  <c r="H882"/>
  <c r="H978"/>
  <c r="H1172"/>
  <c r="H1314"/>
  <c r="H1401"/>
  <c r="H1365"/>
  <c r="H1407"/>
  <c r="H1415"/>
  <c r="H1460"/>
  <c r="H1450"/>
  <c r="F1017"/>
  <c r="AL1017" s="1"/>
  <c r="F1043"/>
  <c r="AL1043" s="1"/>
  <c r="F745"/>
  <c r="AL745" s="1"/>
  <c r="F909"/>
  <c r="AL909" s="1"/>
  <c r="F1485"/>
  <c r="AL1485" s="1"/>
  <c r="F629"/>
  <c r="AL629" s="1"/>
  <c r="F1081"/>
  <c r="AL1081" s="1"/>
  <c r="F1367"/>
  <c r="AL1367" s="1"/>
  <c r="F1146"/>
  <c r="AL1146" s="1"/>
  <c r="F912"/>
  <c r="AL912" s="1"/>
  <c r="F1227"/>
  <c r="AL1227" s="1"/>
  <c r="F1034"/>
  <c r="AL1034" s="1"/>
  <c r="F386"/>
  <c r="AL386" s="1"/>
  <c r="F1234"/>
  <c r="AL1234" s="1"/>
  <c r="F1490"/>
  <c r="AL1490" s="1"/>
  <c r="F350"/>
  <c r="AL350" s="1"/>
  <c r="F1258"/>
  <c r="AL1258" s="1"/>
  <c r="F1136"/>
  <c r="AL1136" s="1"/>
  <c r="F1249"/>
  <c r="AL1249" s="1"/>
  <c r="F1145"/>
  <c r="AL1145" s="1"/>
  <c r="F744"/>
  <c r="AL744" s="1"/>
  <c r="F615"/>
  <c r="AL615" s="1"/>
  <c r="F1494"/>
  <c r="AL1494" s="1"/>
  <c r="F1253"/>
  <c r="AL1253" s="1"/>
  <c r="F1090"/>
  <c r="AL1090" s="1"/>
  <c r="F655"/>
  <c r="AL655" s="1"/>
  <c r="F1248"/>
  <c r="AL1248" s="1"/>
  <c r="F677"/>
  <c r="AL677" s="1"/>
  <c r="F1063"/>
  <c r="AL1063" s="1"/>
  <c r="F861"/>
  <c r="AL861" s="1"/>
  <c r="F282"/>
  <c r="AL282" s="1"/>
  <c r="F839"/>
  <c r="AL839" s="1"/>
  <c r="F743"/>
  <c r="AL743" s="1"/>
  <c r="F478"/>
  <c r="AL478" s="1"/>
  <c r="F735"/>
  <c r="AL735" s="1"/>
  <c r="F758"/>
  <c r="AL758" s="1"/>
  <c r="F727"/>
  <c r="AL727" s="1"/>
  <c r="F645"/>
  <c r="AL645" s="1"/>
  <c r="F239"/>
  <c r="AL239" s="1"/>
  <c r="F990"/>
  <c r="AL990" s="1"/>
  <c r="F903"/>
  <c r="AL903" s="1"/>
  <c r="F844"/>
  <c r="AL844" s="1"/>
  <c r="F736"/>
  <c r="AL736" s="1"/>
  <c r="F93"/>
  <c r="AL93" s="1"/>
  <c r="F340"/>
  <c r="AL340" s="1"/>
  <c r="F531"/>
  <c r="AL531" s="1"/>
  <c r="F269"/>
  <c r="AL269" s="1"/>
  <c r="F462"/>
  <c r="AL462" s="1"/>
  <c r="F260"/>
  <c r="AL260" s="1"/>
  <c r="F467"/>
  <c r="AL467" s="1"/>
  <c r="F297"/>
  <c r="AL297" s="1"/>
  <c r="F262"/>
  <c r="AL262" s="1"/>
  <c r="F220"/>
  <c r="AL220" s="1"/>
  <c r="F225"/>
  <c r="AL225" s="1"/>
  <c r="F230"/>
  <c r="AL230" s="1"/>
  <c r="F213"/>
  <c r="AL213" s="1"/>
  <c r="F313"/>
  <c r="AL313" s="1"/>
  <c r="F245"/>
  <c r="AL245" s="1"/>
  <c r="F79"/>
  <c r="AL79" s="1"/>
  <c r="F98"/>
  <c r="AL98" s="1"/>
  <c r="H1471"/>
  <c r="H1464"/>
  <c r="H1457"/>
  <c r="H1454"/>
  <c r="H1413"/>
  <c r="H1361"/>
  <c r="H1355"/>
  <c r="H1333"/>
  <c r="H1306"/>
  <c r="H1268"/>
  <c r="H1261"/>
  <c r="H1223"/>
  <c r="H1215"/>
  <c r="H1202"/>
  <c r="H1173"/>
  <c r="H1170"/>
  <c r="H1166"/>
  <c r="H1161"/>
  <c r="H1140"/>
  <c r="H1128"/>
  <c r="H1116"/>
  <c r="H1079"/>
  <c r="H1075"/>
  <c r="H1071"/>
  <c r="H1028"/>
  <c r="G1007"/>
  <c r="H995"/>
  <c r="H984"/>
  <c r="H982"/>
  <c r="H976"/>
  <c r="H972"/>
  <c r="H948"/>
  <c r="H929"/>
  <c r="H923"/>
  <c r="H910"/>
  <c r="H892"/>
  <c r="H874"/>
  <c r="H869"/>
  <c r="H827"/>
  <c r="H818"/>
  <c r="H799"/>
  <c r="H793"/>
  <c r="H790"/>
  <c r="H787"/>
  <c r="H783"/>
  <c r="H778"/>
  <c r="H772"/>
  <c r="H689"/>
  <c r="H685"/>
  <c r="H648"/>
  <c r="H640"/>
  <c r="H613"/>
  <c r="H592"/>
  <c r="H546"/>
  <c r="H543"/>
  <c r="H539"/>
  <c r="H536"/>
  <c r="H502"/>
  <c r="H498"/>
  <c r="H485"/>
  <c r="H422"/>
  <c r="H407"/>
  <c r="H405"/>
  <c r="H401"/>
  <c r="H394"/>
  <c r="H363"/>
  <c r="H356"/>
  <c r="H346"/>
  <c r="H333"/>
  <c r="H300"/>
  <c r="H284"/>
  <c r="H256"/>
  <c r="H236"/>
  <c r="H221"/>
  <c r="H188"/>
  <c r="H162"/>
  <c r="H159"/>
  <c r="H116"/>
  <c r="H112"/>
  <c r="H108"/>
  <c r="H77"/>
  <c r="H66"/>
  <c r="H63"/>
  <c r="H59"/>
  <c r="H24"/>
  <c r="H22"/>
  <c r="H19"/>
  <c r="H15"/>
  <c r="F1126"/>
  <c r="AL1126" s="1"/>
  <c r="F476"/>
  <c r="AL476" s="1"/>
  <c r="F1276"/>
  <c r="AL1276" s="1"/>
  <c r="F1287"/>
  <c r="AL1287" s="1"/>
  <c r="F1378"/>
  <c r="AL1378" s="1"/>
  <c r="F674"/>
  <c r="AL674" s="1"/>
  <c r="F1422"/>
  <c r="AL1422" s="1"/>
  <c r="F1280"/>
  <c r="AL1280" s="1"/>
  <c r="F612"/>
  <c r="AL612" s="1"/>
  <c r="F981"/>
  <c r="AL981" s="1"/>
  <c r="F761"/>
  <c r="AL761" s="1"/>
  <c r="F1432"/>
  <c r="AL1432" s="1"/>
  <c r="F1047"/>
  <c r="AL1047" s="1"/>
  <c r="F621"/>
  <c r="AL621" s="1"/>
  <c r="F1233"/>
  <c r="AL1233" s="1"/>
  <c r="F972"/>
  <c r="AL972" s="1"/>
  <c r="F1476"/>
  <c r="AL1476" s="1"/>
  <c r="F917"/>
  <c r="AL917" s="1"/>
  <c r="F475"/>
  <c r="AL475" s="1"/>
  <c r="F1408"/>
  <c r="AL1408" s="1"/>
  <c r="F1357"/>
  <c r="AL1357" s="1"/>
  <c r="F1269"/>
  <c r="AL1269" s="1"/>
  <c r="F1060"/>
  <c r="AL1060" s="1"/>
  <c r="F1014"/>
  <c r="AL1014" s="1"/>
  <c r="F875"/>
  <c r="AL875" s="1"/>
  <c r="F704"/>
  <c r="AL704" s="1"/>
  <c r="F1436"/>
  <c r="AL1436" s="1"/>
  <c r="F1151"/>
  <c r="AL1151" s="1"/>
  <c r="F1092"/>
  <c r="AL1092" s="1"/>
  <c r="F588"/>
  <c r="AL588" s="1"/>
  <c r="F919"/>
  <c r="AL919" s="1"/>
  <c r="F468"/>
  <c r="AL468" s="1"/>
  <c r="F665"/>
  <c r="AL665" s="1"/>
  <c r="F856"/>
  <c r="AL856" s="1"/>
  <c r="F663"/>
  <c r="AL663" s="1"/>
  <c r="F622"/>
  <c r="AL622" s="1"/>
  <c r="F487"/>
  <c r="AL487" s="1"/>
  <c r="F455"/>
  <c r="AL455" s="1"/>
  <c r="F346"/>
  <c r="AL346" s="1"/>
  <c r="F594"/>
  <c r="AL594" s="1"/>
  <c r="F381"/>
  <c r="AL381" s="1"/>
  <c r="F244"/>
  <c r="AL244" s="1"/>
  <c r="F492"/>
  <c r="AL492" s="1"/>
  <c r="F391"/>
  <c r="AL391" s="1"/>
  <c r="F252"/>
  <c r="AL252" s="1"/>
  <c r="F90"/>
  <c r="AL90" s="1"/>
  <c r="F285"/>
  <c r="AL285" s="1"/>
  <c r="F249"/>
  <c r="AL249" s="1"/>
  <c r="F264"/>
  <c r="AL264" s="1"/>
  <c r="F208"/>
  <c r="AL208" s="1"/>
  <c r="F101"/>
  <c r="AL101" s="1"/>
  <c r="F344"/>
  <c r="AL344" s="1"/>
  <c r="F261"/>
  <c r="AL261" s="1"/>
  <c r="F99"/>
  <c r="AL99" s="1"/>
  <c r="H1490"/>
  <c r="H1473"/>
  <c r="H1459"/>
  <c r="H1455"/>
  <c r="H1452"/>
  <c r="H1449"/>
  <c r="H1353"/>
  <c r="H1318"/>
  <c r="H1266"/>
  <c r="H1263"/>
  <c r="H1259"/>
  <c r="H1256"/>
  <c r="H1204"/>
  <c r="H1181"/>
  <c r="H1163"/>
  <c r="H1070"/>
  <c r="H1030"/>
  <c r="H1026"/>
  <c r="H1003"/>
  <c r="H983"/>
  <c r="H981"/>
  <c r="H977"/>
  <c r="H970"/>
  <c r="H968"/>
  <c r="H921"/>
  <c r="H901"/>
  <c r="H895"/>
  <c r="H886"/>
  <c r="H849"/>
  <c r="H803"/>
  <c r="H796"/>
  <c r="H788"/>
  <c r="H785"/>
  <c r="H781"/>
  <c r="H760"/>
  <c r="H757"/>
  <c r="H750"/>
  <c r="H731"/>
  <c r="H726"/>
  <c r="H716"/>
  <c r="H695"/>
  <c r="H687"/>
  <c r="H681"/>
  <c r="H680"/>
  <c r="H642"/>
  <c r="H638"/>
  <c r="H600"/>
  <c r="H596"/>
  <c r="H548"/>
  <c r="H541"/>
  <c r="H512"/>
  <c r="H500"/>
  <c r="H462"/>
  <c r="H443"/>
  <c r="H408"/>
  <c r="H406"/>
  <c r="H400"/>
  <c r="H396"/>
  <c r="H367"/>
  <c r="H358"/>
  <c r="H354"/>
  <c r="H347"/>
  <c r="H306"/>
  <c r="H303"/>
  <c r="H275"/>
  <c r="H264"/>
  <c r="H260"/>
  <c r="H213"/>
  <c r="H186"/>
  <c r="H156"/>
  <c r="H137"/>
  <c r="H127"/>
  <c r="H113"/>
  <c r="H110"/>
  <c r="H87"/>
  <c r="H68"/>
  <c r="H61"/>
  <c r="H23"/>
  <c r="H20"/>
  <c r="H11"/>
  <c r="F1038"/>
  <c r="AL1038" s="1"/>
  <c r="F1062"/>
  <c r="AL1062" s="1"/>
  <c r="F849"/>
  <c r="AL849" s="1"/>
  <c r="F1362"/>
  <c r="AL1362" s="1"/>
  <c r="F657"/>
  <c r="AL657" s="1"/>
  <c r="F1416"/>
  <c r="AL1416" s="1"/>
  <c r="F996"/>
  <c r="AL996" s="1"/>
  <c r="F1489"/>
  <c r="AL1489" s="1"/>
  <c r="F1260"/>
  <c r="AL1260" s="1"/>
  <c r="F1068"/>
  <c r="AL1068" s="1"/>
  <c r="F1132"/>
  <c r="AL1132" s="1"/>
  <c r="F1054"/>
  <c r="AL1054" s="1"/>
  <c r="F1427"/>
  <c r="AL1427" s="1"/>
  <c r="F1265"/>
  <c r="AL1265" s="1"/>
  <c r="F1153"/>
  <c r="AL1153" s="1"/>
  <c r="F1073"/>
  <c r="AL1073" s="1"/>
  <c r="F913"/>
  <c r="AL913" s="1"/>
  <c r="F1096"/>
  <c r="AL1096" s="1"/>
  <c r="F1036"/>
  <c r="AL1036" s="1"/>
  <c r="F994"/>
  <c r="AL994" s="1"/>
  <c r="F876"/>
  <c r="AL876" s="1"/>
  <c r="F656"/>
  <c r="AL656" s="1"/>
  <c r="F1024"/>
  <c r="AL1024" s="1"/>
  <c r="F976"/>
  <c r="AL976" s="1"/>
  <c r="F863"/>
  <c r="AL863" s="1"/>
  <c r="F1467"/>
  <c r="AL1467" s="1"/>
  <c r="F988"/>
  <c r="AL988" s="1"/>
  <c r="F847"/>
  <c r="AL847" s="1"/>
  <c r="F769"/>
  <c r="AL769" s="1"/>
  <c r="F703"/>
  <c r="AL703" s="1"/>
  <c r="F522"/>
  <c r="AL522" s="1"/>
  <c r="F318"/>
  <c r="AL318" s="1"/>
  <c r="F717"/>
  <c r="AL717" s="1"/>
  <c r="F653"/>
  <c r="AL653" s="1"/>
  <c r="F602"/>
  <c r="AL602" s="1"/>
  <c r="F276"/>
  <c r="AL276" s="1"/>
  <c r="F874"/>
  <c r="AL874" s="1"/>
  <c r="F601"/>
  <c r="AL601" s="1"/>
  <c r="F868"/>
  <c r="AL868" s="1"/>
  <c r="F685"/>
  <c r="AL685" s="1"/>
  <c r="F585"/>
  <c r="AL585" s="1"/>
  <c r="F223"/>
  <c r="AL223" s="1"/>
  <c r="F498"/>
  <c r="AL498" s="1"/>
  <c r="F258"/>
  <c r="AL258" s="1"/>
  <c r="F210"/>
  <c r="AL210" s="1"/>
  <c r="F206"/>
  <c r="AL206" s="1"/>
  <c r="F590"/>
  <c r="AL590" s="1"/>
  <c r="F246"/>
  <c r="AL246" s="1"/>
  <c r="F243"/>
  <c r="AL243" s="1"/>
  <c r="F202"/>
  <c r="AL202" s="1"/>
  <c r="F72"/>
  <c r="AL72" s="1"/>
  <c r="F353"/>
  <c r="AL353" s="1"/>
  <c r="F62"/>
  <c r="AL62" s="1"/>
  <c r="F11"/>
  <c r="AL11" s="1"/>
  <c r="H1462"/>
  <c r="H1458"/>
  <c r="H1451"/>
  <c r="H1432"/>
  <c r="H1409"/>
  <c r="H1405"/>
  <c r="H1363"/>
  <c r="H1357"/>
  <c r="H1320"/>
  <c r="H1312"/>
  <c r="H1271"/>
  <c r="H1269"/>
  <c r="H1265"/>
  <c r="H1258"/>
  <c r="H1221"/>
  <c r="H1213"/>
  <c r="H1178"/>
  <c r="H1171"/>
  <c r="H1168"/>
  <c r="H1162"/>
  <c r="H1160"/>
  <c r="H1126"/>
  <c r="H1118"/>
  <c r="H1109"/>
  <c r="H1077"/>
  <c r="H1072"/>
  <c r="H1069"/>
  <c r="H1066"/>
  <c r="H1020"/>
  <c r="H992"/>
  <c r="H980"/>
  <c r="H973"/>
  <c r="H969"/>
  <c r="H958"/>
  <c r="H931"/>
  <c r="H925"/>
  <c r="H888"/>
  <c r="H880"/>
  <c r="H833"/>
  <c r="H825"/>
  <c r="H812"/>
  <c r="H780"/>
  <c r="H753"/>
  <c r="H743"/>
  <c r="H739"/>
  <c r="H735"/>
  <c r="H646"/>
  <c r="H588"/>
  <c r="H552"/>
  <c r="H550"/>
  <c r="H544"/>
  <c r="H540"/>
  <c r="H528"/>
  <c r="H494"/>
  <c r="H490"/>
  <c r="H455"/>
  <c r="H451"/>
  <c r="H447"/>
  <c r="H419"/>
  <c r="H413"/>
  <c r="H402"/>
  <c r="H399"/>
  <c r="H395"/>
  <c r="H360"/>
  <c r="H353"/>
  <c r="H350"/>
  <c r="H311"/>
  <c r="H309"/>
  <c r="H305"/>
  <c r="H302"/>
  <c r="H297"/>
  <c r="H252"/>
  <c r="H248"/>
  <c r="H238"/>
  <c r="H215"/>
  <c r="H207"/>
  <c r="H201"/>
  <c r="H168"/>
  <c r="H166"/>
  <c r="H163"/>
  <c r="H160"/>
  <c r="H155"/>
  <c r="H119"/>
  <c r="H117"/>
  <c r="H109"/>
  <c r="H105"/>
  <c r="H102"/>
  <c r="H72"/>
  <c r="H70"/>
  <c r="H64"/>
  <c r="H60"/>
  <c r="F139"/>
  <c r="AL139" s="1"/>
  <c r="F124"/>
  <c r="AL124" s="1"/>
  <c r="F133"/>
  <c r="AL133" s="1"/>
  <c r="F143"/>
  <c r="AL143" s="1"/>
  <c r="F134"/>
  <c r="AL134" s="1"/>
  <c r="F126"/>
  <c r="AL126" s="1"/>
  <c r="F148"/>
  <c r="AL148" s="1"/>
  <c r="F127"/>
  <c r="AL127" s="1"/>
  <c r="F115"/>
  <c r="AL115" s="1"/>
  <c r="F146"/>
  <c r="AL146" s="1"/>
  <c r="F116"/>
  <c r="AL116" s="1"/>
  <c r="F144"/>
  <c r="AL144" s="1"/>
  <c r="F128"/>
  <c r="AL128" s="1"/>
  <c r="F137"/>
  <c r="AL137" s="1"/>
  <c r="F130"/>
  <c r="AL130" s="1"/>
  <c r="F121"/>
  <c r="AL121" s="1"/>
  <c r="F142"/>
  <c r="AL142" s="1"/>
  <c r="F152"/>
  <c r="AL152" s="1"/>
  <c r="F106"/>
  <c r="AL106" s="1"/>
  <c r="F117"/>
  <c r="AL117" s="1"/>
  <c r="F135"/>
  <c r="AL135" s="1"/>
  <c r="F113"/>
  <c r="AL113" s="1"/>
  <c r="F145"/>
  <c r="AL145" s="1"/>
  <c r="F125"/>
  <c r="AL125" s="1"/>
  <c r="F108"/>
  <c r="AL108" s="1"/>
  <c r="F1161"/>
  <c r="AL1161" s="1"/>
  <c r="F1201"/>
  <c r="AL1201" s="1"/>
  <c r="F1172"/>
  <c r="AL1172" s="1"/>
  <c r="F1192"/>
  <c r="AL1192" s="1"/>
  <c r="F1184"/>
  <c r="AL1184" s="1"/>
  <c r="F1191"/>
  <c r="AL1191" s="1"/>
  <c r="F1185"/>
  <c r="AL1185" s="1"/>
  <c r="F1188"/>
  <c r="AL1188" s="1"/>
  <c r="F1179"/>
  <c r="AL1179" s="1"/>
  <c r="F797"/>
  <c r="AL797" s="1"/>
  <c r="F798"/>
  <c r="AL798" s="1"/>
  <c r="F810"/>
  <c r="AL810" s="1"/>
  <c r="F814"/>
  <c r="AL814" s="1"/>
  <c r="F807"/>
  <c r="AL807" s="1"/>
  <c r="F819"/>
  <c r="AL819" s="1"/>
  <c r="F790"/>
  <c r="AL790" s="1"/>
  <c r="F793"/>
  <c r="AL793" s="1"/>
  <c r="F439"/>
  <c r="AL439" s="1"/>
  <c r="F430"/>
  <c r="AL430" s="1"/>
  <c r="F410"/>
  <c r="AL410" s="1"/>
  <c r="F431"/>
  <c r="AL431" s="1"/>
  <c r="F397"/>
  <c r="AL397" s="1"/>
  <c r="F411"/>
  <c r="AL411" s="1"/>
  <c r="F415"/>
  <c r="AL415" s="1"/>
  <c r="F438"/>
  <c r="AL438" s="1"/>
  <c r="D36" i="1"/>
  <c r="F1346" i="5"/>
  <c r="AL1346" s="1"/>
  <c r="F1322"/>
  <c r="AL1322" s="1"/>
  <c r="F1323"/>
  <c r="AL1323" s="1"/>
  <c r="F1344"/>
  <c r="AL1344" s="1"/>
  <c r="F1306"/>
  <c r="AL1306" s="1"/>
  <c r="F1332"/>
  <c r="AL1332" s="1"/>
  <c r="F1351"/>
  <c r="AL1351" s="1"/>
  <c r="F1349"/>
  <c r="AL1349" s="1"/>
  <c r="F1338"/>
  <c r="AL1338" s="1"/>
  <c r="F965"/>
  <c r="AL965" s="1"/>
  <c r="F922"/>
  <c r="AL922" s="1"/>
  <c r="F946"/>
  <c r="AL946" s="1"/>
  <c r="F953"/>
  <c r="AL953" s="1"/>
  <c r="F958"/>
  <c r="AL958" s="1"/>
  <c r="F955"/>
  <c r="AL955" s="1"/>
  <c r="F960"/>
  <c r="AL960" s="1"/>
  <c r="F927"/>
  <c r="AL927" s="1"/>
  <c r="F948"/>
  <c r="AL948" s="1"/>
  <c r="F577"/>
  <c r="AL577" s="1"/>
  <c r="F576"/>
  <c r="AL576" s="1"/>
  <c r="F561"/>
  <c r="AL561" s="1"/>
  <c r="F546"/>
  <c r="AL546" s="1"/>
  <c r="F551"/>
  <c r="AL551" s="1"/>
  <c r="F547"/>
  <c r="AL547" s="1"/>
  <c r="F549"/>
  <c r="AL549" s="1"/>
  <c r="F581"/>
  <c r="AL581" s="1"/>
  <c r="F186"/>
  <c r="AL186" s="1"/>
  <c r="F168"/>
  <c r="AL168" s="1"/>
  <c r="F194"/>
  <c r="AL194" s="1"/>
  <c r="F181"/>
  <c r="AL181" s="1"/>
  <c r="F156"/>
  <c r="AL156" s="1"/>
  <c r="F153"/>
  <c r="AL153" s="1"/>
  <c r="F192"/>
  <c r="AL192" s="1"/>
  <c r="F193"/>
  <c r="AL193" s="1"/>
  <c r="F155"/>
  <c r="AL155" s="1"/>
  <c r="F195"/>
  <c r="AL195" s="1"/>
  <c r="F200"/>
  <c r="AL200" s="1"/>
  <c r="F164"/>
  <c r="AL164" s="1"/>
  <c r="F175"/>
  <c r="AL175" s="1"/>
  <c r="F173"/>
  <c r="AL173" s="1"/>
  <c r="F154"/>
  <c r="AL154" s="1"/>
  <c r="F157"/>
  <c r="AL157" s="1"/>
  <c r="F199"/>
  <c r="AL199" s="1"/>
  <c r="F182"/>
  <c r="AL182" s="1"/>
  <c r="F189"/>
  <c r="AL189" s="1"/>
  <c r="F162"/>
  <c r="AL162" s="1"/>
  <c r="F159"/>
  <c r="AL159" s="1"/>
  <c r="F183"/>
  <c r="AL183" s="1"/>
  <c r="F163"/>
  <c r="AL163" s="1"/>
  <c r="F179"/>
  <c r="AL179" s="1"/>
  <c r="F158"/>
  <c r="AL158" s="1"/>
  <c r="F176"/>
  <c r="AL176" s="1"/>
  <c r="F187"/>
  <c r="AL187" s="1"/>
  <c r="F1025"/>
  <c r="AL1025" s="1"/>
  <c r="F1222"/>
  <c r="AL1222" s="1"/>
  <c r="F1262"/>
  <c r="AL1262" s="1"/>
  <c r="F1283"/>
  <c r="AL1283" s="1"/>
  <c r="F713"/>
  <c r="AL713" s="1"/>
  <c r="F1425"/>
  <c r="AL1425" s="1"/>
  <c r="F1255"/>
  <c r="AL1255" s="1"/>
  <c r="F1008"/>
  <c r="AL1008" s="1"/>
  <c r="F1430"/>
  <c r="AL1430" s="1"/>
  <c r="F1199"/>
  <c r="AL1199" s="1"/>
  <c r="F1225"/>
  <c r="AL1225" s="1"/>
  <c r="F901"/>
  <c r="AL901" s="1"/>
  <c r="F1278"/>
  <c r="AL1278" s="1"/>
  <c r="F1155"/>
  <c r="AL1155" s="1"/>
  <c r="F394"/>
  <c r="AL394" s="1"/>
  <c r="F1272"/>
  <c r="AL1272" s="1"/>
  <c r="F724"/>
  <c r="AL724" s="1"/>
  <c r="F1453"/>
  <c r="AL1453" s="1"/>
  <c r="F1118"/>
  <c r="AL1118" s="1"/>
  <c r="F1451"/>
  <c r="AL1451" s="1"/>
  <c r="F1407"/>
  <c r="AL1407" s="1"/>
  <c r="F1313"/>
  <c r="AL1313" s="1"/>
  <c r="F1268"/>
  <c r="AL1268" s="1"/>
  <c r="F1178"/>
  <c r="AL1178" s="1"/>
  <c r="F1028"/>
  <c r="AL1028" s="1"/>
  <c r="F1404"/>
  <c r="AL1404" s="1"/>
  <c r="F1282"/>
  <c r="AL1282" s="1"/>
  <c r="F1074"/>
  <c r="AL1074" s="1"/>
  <c r="F1031"/>
  <c r="AL1031" s="1"/>
  <c r="F1002"/>
  <c r="AL1002" s="1"/>
  <c r="F845"/>
  <c r="AL845" s="1"/>
  <c r="F1315"/>
  <c r="AL1315" s="1"/>
  <c r="F1218"/>
  <c r="AL1218" s="1"/>
  <c r="F1203"/>
  <c r="AL1203" s="1"/>
  <c r="F733"/>
  <c r="AL733" s="1"/>
  <c r="F628"/>
  <c r="AL628" s="1"/>
  <c r="F486"/>
  <c r="AL486" s="1"/>
  <c r="F926"/>
  <c r="AL926" s="1"/>
  <c r="F852"/>
  <c r="AL852" s="1"/>
  <c r="F684"/>
  <c r="AL684" s="1"/>
  <c r="F1411"/>
  <c r="AL1411" s="1"/>
  <c r="F1379"/>
  <c r="AL1379" s="1"/>
  <c r="F1337"/>
  <c r="AL1337" s="1"/>
  <c r="F1164"/>
  <c r="AL1164" s="1"/>
  <c r="F1139"/>
  <c r="AL1139" s="1"/>
  <c r="F1111"/>
  <c r="AL1111" s="1"/>
  <c r="F1053"/>
  <c r="AL1053" s="1"/>
  <c r="F1010"/>
  <c r="AL1010" s="1"/>
  <c r="F936"/>
  <c r="AL936" s="1"/>
  <c r="F592"/>
  <c r="AL592" s="1"/>
  <c r="F1488"/>
  <c r="AL1488" s="1"/>
  <c r="F1439"/>
  <c r="AL1439" s="1"/>
  <c r="F1401"/>
  <c r="AL1401" s="1"/>
  <c r="F1273"/>
  <c r="AL1273" s="1"/>
  <c r="F1121"/>
  <c r="AL1121" s="1"/>
  <c r="F1066"/>
  <c r="AL1066" s="1"/>
  <c r="F1048"/>
  <c r="AL1048" s="1"/>
  <c r="F1000"/>
  <c r="AL1000" s="1"/>
  <c r="F888"/>
  <c r="AL888" s="1"/>
  <c r="F620"/>
  <c r="AL620" s="1"/>
  <c r="F529"/>
  <c r="AL529" s="1"/>
  <c r="F1481"/>
  <c r="AL1481" s="1"/>
  <c r="F1336"/>
  <c r="AL1336" s="1"/>
  <c r="F1296"/>
  <c r="AL1296" s="1"/>
  <c r="F1228"/>
  <c r="AL1228" s="1"/>
  <c r="F1142"/>
  <c r="AL1142" s="1"/>
  <c r="F1079"/>
  <c r="AL1079" s="1"/>
  <c r="F1059"/>
  <c r="AL1059" s="1"/>
  <c r="F692"/>
  <c r="AL692" s="1"/>
  <c r="F961"/>
  <c r="AL961" s="1"/>
  <c r="F515"/>
  <c r="AL515" s="1"/>
  <c r="F943"/>
  <c r="AL943" s="1"/>
  <c r="F871"/>
  <c r="AL871" s="1"/>
  <c r="F792"/>
  <c r="AL792" s="1"/>
  <c r="F637"/>
  <c r="AL637" s="1"/>
  <c r="F530"/>
  <c r="AL530" s="1"/>
  <c r="F459"/>
  <c r="AL459" s="1"/>
  <c r="F728"/>
  <c r="AL728" s="1"/>
  <c r="F678"/>
  <c r="AL678" s="1"/>
  <c r="F619"/>
  <c r="AL619" s="1"/>
  <c r="F533"/>
  <c r="AL533" s="1"/>
  <c r="F463"/>
  <c r="AL463" s="1"/>
  <c r="F417"/>
  <c r="AL417" s="1"/>
  <c r="F980"/>
  <c r="AL980" s="1"/>
  <c r="F937"/>
  <c r="AL937" s="1"/>
  <c r="F869"/>
  <c r="AL869" s="1"/>
  <c r="F667"/>
  <c r="AL667" s="1"/>
  <c r="F96"/>
  <c r="AL96" s="1"/>
  <c r="F983"/>
  <c r="AL983" s="1"/>
  <c r="F944"/>
  <c r="AL944" s="1"/>
  <c r="F708"/>
  <c r="AL708" s="1"/>
  <c r="F648"/>
  <c r="AL648" s="1"/>
  <c r="F605"/>
  <c r="AL605" s="1"/>
  <c r="F556"/>
  <c r="AL556" s="1"/>
  <c r="F545"/>
  <c r="AL545" s="1"/>
  <c r="F469"/>
  <c r="AL469" s="1"/>
  <c r="F398"/>
  <c r="AL398" s="1"/>
  <c r="F320"/>
  <c r="AL320" s="1"/>
  <c r="F512"/>
  <c r="AL512" s="1"/>
  <c r="F553"/>
  <c r="AL553" s="1"/>
  <c r="F365"/>
  <c r="AL365" s="1"/>
  <c r="F535"/>
  <c r="AL535" s="1"/>
  <c r="F409"/>
  <c r="AL409" s="1"/>
  <c r="F357"/>
  <c r="AL357" s="1"/>
  <c r="F92"/>
  <c r="AL92" s="1"/>
  <c r="F65"/>
  <c r="AL65" s="1"/>
  <c r="F82"/>
  <c r="AL82" s="1"/>
  <c r="F61"/>
  <c r="AL61" s="1"/>
  <c r="F375"/>
  <c r="AL375" s="1"/>
  <c r="F306"/>
  <c r="AL306" s="1"/>
  <c r="F423"/>
  <c r="AL423" s="1"/>
  <c r="F379"/>
  <c r="AL379" s="1"/>
  <c r="F338"/>
  <c r="AL338" s="1"/>
  <c r="F58"/>
  <c r="AL58" s="1"/>
  <c r="F75"/>
  <c r="AL75" s="1"/>
  <c r="F74"/>
  <c r="AL74" s="1"/>
  <c r="H33"/>
  <c r="H38"/>
  <c r="H75"/>
  <c r="H80"/>
  <c r="H83"/>
  <c r="H130"/>
  <c r="H135"/>
  <c r="H177"/>
  <c r="H180"/>
  <c r="H182"/>
  <c r="H218"/>
  <c r="H220"/>
  <c r="H222"/>
  <c r="H232"/>
  <c r="H268"/>
  <c r="H271"/>
  <c r="H276"/>
  <c r="H279"/>
  <c r="H319"/>
  <c r="H321"/>
  <c r="H323"/>
  <c r="H325"/>
  <c r="H467"/>
  <c r="H470"/>
  <c r="H515"/>
  <c r="H517"/>
  <c r="H555"/>
  <c r="H560"/>
  <c r="H601"/>
  <c r="H606"/>
  <c r="H649"/>
  <c r="H657"/>
  <c r="H662"/>
  <c r="H699"/>
  <c r="H712"/>
  <c r="H746"/>
  <c r="H758"/>
  <c r="H795"/>
  <c r="H845"/>
  <c r="H850"/>
  <c r="H853"/>
  <c r="H856"/>
  <c r="H889"/>
  <c r="H894"/>
  <c r="H941"/>
  <c r="H950"/>
  <c r="H986"/>
  <c r="H991"/>
  <c r="H993"/>
  <c r="H998"/>
  <c r="H1047"/>
  <c r="H1129"/>
  <c r="H1131"/>
  <c r="H1133"/>
  <c r="H1135"/>
  <c r="H1137"/>
  <c r="H1139"/>
  <c r="H1141"/>
  <c r="H1143"/>
  <c r="H1324"/>
  <c r="H1419"/>
  <c r="H1421"/>
  <c r="H1423"/>
  <c r="H1425"/>
  <c r="H1431"/>
  <c r="H34"/>
  <c r="H1334"/>
  <c r="H1144"/>
  <c r="H1084"/>
  <c r="H1044"/>
  <c r="H1036"/>
  <c r="H987"/>
  <c r="H939"/>
  <c r="H847"/>
  <c r="H844"/>
  <c r="H804"/>
  <c r="H801"/>
  <c r="H798"/>
  <c r="H650"/>
  <c r="H568"/>
  <c r="H516"/>
  <c r="H471"/>
  <c r="H463"/>
  <c r="H423"/>
  <c r="H412"/>
  <c r="H362"/>
  <c r="H324"/>
  <c r="H280"/>
  <c r="H231"/>
  <c r="H217"/>
  <c r="H181"/>
  <c r="H132"/>
  <c r="F53"/>
  <c r="AL53" s="1"/>
  <c r="F48"/>
  <c r="AL48" s="1"/>
  <c r="F45"/>
  <c r="AL45" s="1"/>
  <c r="H40"/>
  <c r="F38"/>
  <c r="AL38" s="1"/>
  <c r="F36"/>
  <c r="AL36" s="1"/>
  <c r="H31"/>
  <c r="H29"/>
  <c r="F25"/>
  <c r="AL25" s="1"/>
  <c r="F22"/>
  <c r="AL22" s="1"/>
  <c r="F15"/>
  <c r="AL15" s="1"/>
  <c r="F13"/>
  <c r="AL13" s="1"/>
  <c r="F890"/>
  <c r="AL890" s="1"/>
  <c r="F1110"/>
  <c r="AL1110" s="1"/>
  <c r="F1374"/>
  <c r="AL1374" s="1"/>
  <c r="F1149"/>
  <c r="AL1149" s="1"/>
  <c r="F1174"/>
  <c r="AL1174" s="1"/>
  <c r="F1385"/>
  <c r="AL1385" s="1"/>
  <c r="F1076"/>
  <c r="AL1076" s="1"/>
  <c r="F1311"/>
  <c r="AL1311" s="1"/>
  <c r="F1075"/>
  <c r="AL1075" s="1"/>
  <c r="F1400"/>
  <c r="AL1400" s="1"/>
  <c r="F1007"/>
  <c r="AL1007" s="1"/>
  <c r="F1469"/>
  <c r="AL1469" s="1"/>
  <c r="F1341"/>
  <c r="AL1341" s="1"/>
  <c r="F1107"/>
  <c r="AL1107" s="1"/>
  <c r="F633"/>
  <c r="AL633" s="1"/>
  <c r="F1493"/>
  <c r="AL1493" s="1"/>
  <c r="F991"/>
  <c r="AL991" s="1"/>
  <c r="F787"/>
  <c r="AL787" s="1"/>
  <c r="F1466"/>
  <c r="AL1466" s="1"/>
  <c r="F1257"/>
  <c r="AL1257" s="1"/>
  <c r="F1412"/>
  <c r="AL1412" s="1"/>
  <c r="F1195"/>
  <c r="AL1195" s="1"/>
  <c r="F1011"/>
  <c r="AL1011" s="1"/>
  <c r="F796"/>
  <c r="AL796" s="1"/>
  <c r="F1384"/>
  <c r="AL1384" s="1"/>
  <c r="F1173"/>
  <c r="AL1173" s="1"/>
  <c r="F1137"/>
  <c r="AL1137" s="1"/>
  <c r="F916"/>
  <c r="AL916" s="1"/>
  <c r="F1417"/>
  <c r="AL1417" s="1"/>
  <c r="F1398"/>
  <c r="AL1398" s="1"/>
  <c r="F1131"/>
  <c r="AL1131" s="1"/>
  <c r="F781"/>
  <c r="AL781" s="1"/>
  <c r="F654"/>
  <c r="AL654" s="1"/>
  <c r="F575"/>
  <c r="AL575" s="1"/>
  <c r="F1291"/>
  <c r="AL1291" s="1"/>
  <c r="F1243"/>
  <c r="AL1243" s="1"/>
  <c r="F1091"/>
  <c r="AL1091" s="1"/>
  <c r="F1022"/>
  <c r="AL1022" s="1"/>
  <c r="F737"/>
  <c r="AL737" s="1"/>
  <c r="F1480"/>
  <c r="AL1480" s="1"/>
  <c r="F1284"/>
  <c r="AL1284" s="1"/>
  <c r="F1157"/>
  <c r="AL1157" s="1"/>
  <c r="F1072"/>
  <c r="AL1072" s="1"/>
  <c r="F1030"/>
  <c r="AL1030" s="1"/>
  <c r="F894"/>
  <c r="AL894" s="1"/>
  <c r="F800"/>
  <c r="AL800" s="1"/>
  <c r="F774"/>
  <c r="AL774" s="1"/>
  <c r="F538"/>
  <c r="AL538" s="1"/>
  <c r="F448"/>
  <c r="AL448" s="1"/>
  <c r="F323"/>
  <c r="AL323" s="1"/>
  <c r="F1450"/>
  <c r="AL1450" s="1"/>
  <c r="F1426"/>
  <c r="AL1426" s="1"/>
  <c r="F1387"/>
  <c r="AL1387" s="1"/>
  <c r="F1324"/>
  <c r="AL1324" s="1"/>
  <c r="F1226"/>
  <c r="AL1226" s="1"/>
  <c r="F1205"/>
  <c r="AL1205" s="1"/>
  <c r="F636"/>
  <c r="AL636" s="1"/>
  <c r="F1310"/>
  <c r="AL1310" s="1"/>
  <c r="F1167"/>
  <c r="AL1167" s="1"/>
  <c r="F921"/>
  <c r="AL921" s="1"/>
  <c r="F837"/>
  <c r="AL837" s="1"/>
  <c r="F738"/>
  <c r="AL738" s="1"/>
  <c r="F560"/>
  <c r="AL560" s="1"/>
  <c r="F1037"/>
  <c r="AL1037" s="1"/>
  <c r="F999"/>
  <c r="AL999" s="1"/>
  <c r="F723"/>
  <c r="AL723" s="1"/>
  <c r="F658"/>
  <c r="AL658" s="1"/>
  <c r="F555"/>
  <c r="AL555" s="1"/>
  <c r="F384"/>
  <c r="AL384" s="1"/>
  <c r="F910"/>
  <c r="AL910" s="1"/>
  <c r="F827"/>
  <c r="AL827" s="1"/>
  <c r="F753"/>
  <c r="AL753" s="1"/>
  <c r="F687"/>
  <c r="AL687" s="1"/>
  <c r="F603"/>
  <c r="AL603" s="1"/>
  <c r="F374"/>
  <c r="AL374" s="1"/>
  <c r="F803"/>
  <c r="AL803" s="1"/>
  <c r="F764"/>
  <c r="AL764" s="1"/>
  <c r="F706"/>
  <c r="AL706" s="1"/>
  <c r="F587"/>
  <c r="AL587" s="1"/>
  <c r="F490"/>
  <c r="AL490" s="1"/>
  <c r="F358"/>
  <c r="AL358" s="1"/>
  <c r="F326"/>
  <c r="AL326" s="1"/>
  <c r="F899"/>
  <c r="AL899" s="1"/>
  <c r="F835"/>
  <c r="AL835" s="1"/>
  <c r="F751"/>
  <c r="AL751" s="1"/>
  <c r="F705"/>
  <c r="AL705" s="1"/>
  <c r="F609"/>
  <c r="AL609" s="1"/>
  <c r="F520"/>
  <c r="AL520" s="1"/>
  <c r="F442"/>
  <c r="AL442" s="1"/>
  <c r="F920"/>
  <c r="AL920" s="1"/>
  <c r="F859"/>
  <c r="AL859" s="1"/>
  <c r="F808"/>
  <c r="AL808" s="1"/>
  <c r="F766"/>
  <c r="AL766" s="1"/>
  <c r="F453"/>
  <c r="AL453" s="1"/>
  <c r="F569"/>
  <c r="AL569" s="1"/>
  <c r="F526"/>
  <c r="AL526" s="1"/>
  <c r="F441"/>
  <c r="AL441" s="1"/>
  <c r="F359"/>
  <c r="AL359" s="1"/>
  <c r="F429"/>
  <c r="AL429" s="1"/>
  <c r="F356"/>
  <c r="AL356" s="1"/>
  <c r="F303"/>
  <c r="AL303" s="1"/>
  <c r="F495"/>
  <c r="AL495" s="1"/>
  <c r="F418"/>
  <c r="AL418" s="1"/>
  <c r="F300"/>
  <c r="AL300" s="1"/>
  <c r="F567"/>
  <c r="AL567" s="1"/>
  <c r="F444"/>
  <c r="AL444" s="1"/>
  <c r="F69"/>
  <c r="AL69" s="1"/>
  <c r="F395"/>
  <c r="AL395" s="1"/>
  <c r="F325"/>
  <c r="AL325" s="1"/>
  <c r="F80"/>
  <c r="AL80" s="1"/>
  <c r="F393"/>
  <c r="AL393" s="1"/>
  <c r="F100"/>
  <c r="AL100" s="1"/>
  <c r="H1472"/>
  <c r="H1426"/>
  <c r="H1379"/>
  <c r="H1371"/>
  <c r="H1336"/>
  <c r="H1332"/>
  <c r="H1323"/>
  <c r="H1182"/>
  <c r="H1177"/>
  <c r="H1136"/>
  <c r="H170"/>
  <c r="H129"/>
  <c r="H121"/>
  <c r="H126"/>
  <c r="H174"/>
  <c r="H270"/>
  <c r="H366"/>
  <c r="H458"/>
  <c r="H559"/>
  <c r="H698"/>
  <c r="H710"/>
  <c r="H794"/>
  <c r="H843"/>
  <c r="H890"/>
  <c r="H990"/>
  <c r="H1089"/>
  <c r="H1192"/>
  <c r="H1232"/>
  <c r="H1279"/>
  <c r="H1374"/>
  <c r="H25"/>
  <c r="H74"/>
  <c r="H184"/>
  <c r="H273"/>
  <c r="H372"/>
  <c r="H509"/>
  <c r="H605"/>
  <c r="H661"/>
  <c r="H896"/>
  <c r="H946"/>
  <c r="H1042"/>
  <c r="H1234"/>
  <c r="H1283"/>
  <c r="H1326"/>
  <c r="H1417"/>
  <c r="H27"/>
  <c r="H178"/>
  <c r="H266"/>
  <c r="H411"/>
  <c r="H506"/>
  <c r="H603"/>
  <c r="H659"/>
  <c r="H900"/>
  <c r="H994"/>
  <c r="H1043"/>
  <c r="H1187"/>
  <c r="H1227"/>
  <c r="H1274"/>
  <c r="H1322"/>
  <c r="H1377"/>
  <c r="H32"/>
  <c r="H86"/>
  <c r="H176"/>
  <c r="H313"/>
  <c r="H365"/>
  <c r="H420"/>
  <c r="H510"/>
  <c r="H656"/>
  <c r="H748"/>
  <c r="H808"/>
  <c r="H854"/>
  <c r="H985"/>
  <c r="H1090"/>
  <c r="H1235"/>
  <c r="H1284"/>
  <c r="H1327"/>
  <c r="H1384"/>
  <c r="H191"/>
  <c r="H480"/>
  <c r="H822"/>
  <c r="H1049"/>
  <c r="H1156"/>
  <c r="H1294"/>
  <c r="H48"/>
  <c r="H727"/>
  <c r="H911"/>
  <c r="H1337"/>
  <c r="H1392"/>
  <c r="H148"/>
  <c r="H524"/>
  <c r="H670"/>
  <c r="H908"/>
  <c r="H1303"/>
  <c r="H1448"/>
  <c r="H95"/>
  <c r="H377"/>
  <c r="H440"/>
  <c r="H619"/>
  <c r="H725"/>
  <c r="H1006"/>
  <c r="H1110"/>
  <c r="H1207"/>
  <c r="H1247"/>
  <c r="H43"/>
  <c r="H192"/>
  <c r="H383"/>
  <c r="H811"/>
  <c r="H963"/>
  <c r="H1291"/>
  <c r="H1299"/>
  <c r="H1386"/>
  <c r="H1488"/>
  <c r="H1439"/>
  <c r="H1339"/>
  <c r="H1194"/>
  <c r="H1099"/>
  <c r="H1015"/>
  <c r="H912"/>
  <c r="H819"/>
  <c r="H717"/>
  <c r="H665"/>
  <c r="H583"/>
  <c r="H475"/>
  <c r="H386"/>
  <c r="H330"/>
  <c r="H198"/>
  <c r="H147"/>
  <c r="H56"/>
  <c r="H579"/>
  <c r="H533"/>
  <c r="H522"/>
  <c r="H388"/>
  <c r="H290"/>
  <c r="H200"/>
  <c r="H96"/>
  <c r="H1445"/>
  <c r="H1304"/>
  <c r="H1255"/>
  <c r="H1150"/>
  <c r="H1011"/>
  <c r="H962"/>
  <c r="H774"/>
  <c r="H676"/>
  <c r="H621"/>
  <c r="H483"/>
  <c r="H382"/>
  <c r="H292"/>
  <c r="H187"/>
  <c r="H89"/>
  <c r="H41"/>
  <c r="H1485"/>
  <c r="H1394"/>
  <c r="H1199"/>
  <c r="H1104"/>
  <c r="H1064"/>
  <c r="H1016"/>
  <c r="H955"/>
  <c r="H823"/>
  <c r="H767"/>
  <c r="H713"/>
  <c r="H575"/>
  <c r="H434"/>
  <c r="H331"/>
  <c r="H240"/>
  <c r="H98"/>
  <c r="H1442"/>
  <c r="H1342"/>
  <c r="H1155"/>
  <c r="H967"/>
  <c r="H814"/>
  <c r="H718"/>
  <c r="H672"/>
  <c r="H623"/>
  <c r="H530"/>
  <c r="H427"/>
  <c r="H344"/>
  <c r="H286"/>
  <c r="H145"/>
  <c r="H49"/>
  <c r="G1357"/>
  <c r="G1191"/>
  <c r="F1182"/>
  <c r="AL1182" s="1"/>
  <c r="F929"/>
  <c r="AL929" s="1"/>
  <c r="F1089"/>
  <c r="AL1089" s="1"/>
  <c r="F1327"/>
  <c r="AL1327" s="1"/>
  <c r="F1277"/>
  <c r="AL1277" s="1"/>
  <c r="F1264"/>
  <c r="AL1264" s="1"/>
  <c r="F905"/>
  <c r="AL905" s="1"/>
  <c r="F1455"/>
  <c r="AL1455" s="1"/>
  <c r="F1235"/>
  <c r="AL1235" s="1"/>
  <c r="F1207"/>
  <c r="AL1207" s="1"/>
  <c r="F777"/>
  <c r="AL777" s="1"/>
  <c r="F1127"/>
  <c r="AL1127" s="1"/>
  <c r="F631"/>
  <c r="AL631" s="1"/>
  <c r="F1464"/>
  <c r="AL1464" s="1"/>
  <c r="F1410"/>
  <c r="AL1410" s="1"/>
  <c r="F1397"/>
  <c r="AL1397" s="1"/>
  <c r="F1120"/>
  <c r="AL1120" s="1"/>
  <c r="F979"/>
  <c r="AL979" s="1"/>
  <c r="F1449"/>
  <c r="AL1449" s="1"/>
  <c r="F1325"/>
  <c r="AL1325" s="1"/>
  <c r="F1229"/>
  <c r="AL1229" s="1"/>
  <c r="F923"/>
  <c r="AL923" s="1"/>
  <c r="F726"/>
  <c r="AL726" s="1"/>
  <c r="F1435"/>
  <c r="AL1435" s="1"/>
  <c r="F1330"/>
  <c r="AL1330" s="1"/>
  <c r="F279"/>
  <c r="AL279" s="1"/>
  <c r="F1266"/>
  <c r="AL1266" s="1"/>
  <c r="F1213"/>
  <c r="AL1213" s="1"/>
  <c r="F586"/>
  <c r="AL586" s="1"/>
  <c r="F407"/>
  <c r="AL407" s="1"/>
  <c r="F1388"/>
  <c r="AL1388" s="1"/>
  <c r="F1290"/>
  <c r="AL1290" s="1"/>
  <c r="F614"/>
  <c r="AL614" s="1"/>
  <c r="F446"/>
  <c r="AL446" s="1"/>
  <c r="F1382"/>
  <c r="AL1382" s="1"/>
  <c r="F1304"/>
  <c r="AL1304" s="1"/>
  <c r="F1183"/>
  <c r="AL1183" s="1"/>
  <c r="F1094"/>
  <c r="AL1094" s="1"/>
  <c r="F759"/>
  <c r="AL759" s="1"/>
  <c r="F702"/>
  <c r="AL702" s="1"/>
  <c r="F180"/>
  <c r="AL180" s="1"/>
  <c r="F1484"/>
  <c r="AL1484" s="1"/>
  <c r="F1259"/>
  <c r="AL1259" s="1"/>
  <c r="F1231"/>
  <c r="AL1231" s="1"/>
  <c r="F1154"/>
  <c r="AL1154" s="1"/>
  <c r="F1103"/>
  <c r="AL1103" s="1"/>
  <c r="F995"/>
  <c r="AL995" s="1"/>
  <c r="F833"/>
  <c r="AL833" s="1"/>
  <c r="F660"/>
  <c r="AL660" s="1"/>
  <c r="F1487"/>
  <c r="AL1487" s="1"/>
  <c r="F1448"/>
  <c r="AL1448" s="1"/>
  <c r="F1381"/>
  <c r="AL1381" s="1"/>
  <c r="F1270"/>
  <c r="AL1270" s="1"/>
  <c r="F1247"/>
  <c r="AL1247" s="1"/>
  <c r="F1204"/>
  <c r="AL1204" s="1"/>
  <c r="F1065"/>
  <c r="AL1065" s="1"/>
  <c r="F1027"/>
  <c r="AL1027" s="1"/>
  <c r="F985"/>
  <c r="AL985" s="1"/>
  <c r="F897"/>
  <c r="AL897" s="1"/>
  <c r="F763"/>
  <c r="AL763" s="1"/>
  <c r="F518"/>
  <c r="AL518" s="1"/>
  <c r="F363"/>
  <c r="AL363" s="1"/>
  <c r="F1375"/>
  <c r="AL1375" s="1"/>
  <c r="F1307"/>
  <c r="AL1307" s="1"/>
  <c r="F1302"/>
  <c r="AL1302" s="1"/>
  <c r="F1186"/>
  <c r="AL1186" s="1"/>
  <c r="F1114"/>
  <c r="AL1114" s="1"/>
  <c r="F1102"/>
  <c r="AL1102" s="1"/>
  <c r="F895"/>
  <c r="AL895" s="1"/>
  <c r="F652"/>
  <c r="AL652" s="1"/>
  <c r="F626"/>
  <c r="AL626" s="1"/>
  <c r="F390"/>
  <c r="AL390" s="1"/>
  <c r="F1443"/>
  <c r="AL1443" s="1"/>
  <c r="F1371"/>
  <c r="AL1371" s="1"/>
  <c r="F1320"/>
  <c r="AL1320" s="1"/>
  <c r="F1274"/>
  <c r="AL1274" s="1"/>
  <c r="F1236"/>
  <c r="AL1236" s="1"/>
  <c r="F1189"/>
  <c r="AL1189" s="1"/>
  <c r="F1159"/>
  <c r="AL1159" s="1"/>
  <c r="F1080"/>
  <c r="AL1080" s="1"/>
  <c r="F978"/>
  <c r="AL978" s="1"/>
  <c r="F644"/>
  <c r="AL644" s="1"/>
  <c r="F1478"/>
  <c r="AL1478" s="1"/>
  <c r="F1376"/>
  <c r="AL1376" s="1"/>
  <c r="F1309"/>
  <c r="AL1309" s="1"/>
  <c r="F1256"/>
  <c r="AL1256" s="1"/>
  <c r="F1196"/>
  <c r="AL1196" s="1"/>
  <c r="F1162"/>
  <c r="AL1162" s="1"/>
  <c r="F1152"/>
  <c r="AL1152" s="1"/>
  <c r="F1104"/>
  <c r="AL1104" s="1"/>
  <c r="F1046"/>
  <c r="AL1046" s="1"/>
  <c r="F998"/>
  <c r="AL998" s="1"/>
  <c r="F964"/>
  <c r="AL964" s="1"/>
  <c r="F924"/>
  <c r="AL924" s="1"/>
  <c r="F880"/>
  <c r="AL880" s="1"/>
  <c r="F795"/>
  <c r="AL795" s="1"/>
  <c r="F748"/>
  <c r="AL748" s="1"/>
  <c r="F672"/>
  <c r="AL672" s="1"/>
  <c r="F315"/>
  <c r="AL315" s="1"/>
  <c r="F227"/>
  <c r="AL227" s="1"/>
  <c r="F1475"/>
  <c r="AL1475" s="1"/>
  <c r="F1437"/>
  <c r="AL1437" s="1"/>
  <c r="F1420"/>
  <c r="AL1420" s="1"/>
  <c r="F1359"/>
  <c r="AL1359" s="1"/>
  <c r="F1317"/>
  <c r="AL1317" s="1"/>
  <c r="F1299"/>
  <c r="AL1299" s="1"/>
  <c r="F1271"/>
  <c r="AL1271" s="1"/>
  <c r="F1216"/>
  <c r="AL1216" s="1"/>
  <c r="F1198"/>
  <c r="AL1198" s="1"/>
  <c r="F1119"/>
  <c r="AL1119" s="1"/>
  <c r="F1108"/>
  <c r="AL1108" s="1"/>
  <c r="F1045"/>
  <c r="AL1045" s="1"/>
  <c r="F984"/>
  <c r="AL984" s="1"/>
  <c r="F959"/>
  <c r="AL959" s="1"/>
  <c r="F879"/>
  <c r="AL879" s="1"/>
  <c r="F866"/>
  <c r="AL866" s="1"/>
  <c r="F813"/>
  <c r="AL813" s="1"/>
  <c r="F772"/>
  <c r="AL772" s="1"/>
  <c r="F718"/>
  <c r="AL718" s="1"/>
  <c r="F679"/>
  <c r="AL679" s="1"/>
  <c r="F360"/>
  <c r="AL360" s="1"/>
  <c r="F310"/>
  <c r="AL310" s="1"/>
  <c r="F1474"/>
  <c r="AL1474" s="1"/>
  <c r="F1441"/>
  <c r="AL1441" s="1"/>
  <c r="F1399"/>
  <c r="AL1399" s="1"/>
  <c r="F1334"/>
  <c r="AL1334" s="1"/>
  <c r="F1305"/>
  <c r="AL1305" s="1"/>
  <c r="F1288"/>
  <c r="AL1288" s="1"/>
  <c r="F1163"/>
  <c r="AL1163" s="1"/>
  <c r="F1138"/>
  <c r="AL1138" s="1"/>
  <c r="F1100"/>
  <c r="AL1100" s="1"/>
  <c r="F1035"/>
  <c r="AL1035" s="1"/>
  <c r="F1016"/>
  <c r="AL1016" s="1"/>
  <c r="F962"/>
  <c r="AL962" s="1"/>
  <c r="F900"/>
  <c r="AL900" s="1"/>
  <c r="F862"/>
  <c r="AL862" s="1"/>
  <c r="F426"/>
  <c r="AL426" s="1"/>
  <c r="F109"/>
  <c r="AL109" s="1"/>
  <c r="F1026"/>
  <c r="AL1026" s="1"/>
  <c r="F930"/>
  <c r="AL930" s="1"/>
  <c r="F870"/>
  <c r="AL870" s="1"/>
  <c r="F811"/>
  <c r="AL811" s="1"/>
  <c r="F709"/>
  <c r="AL709" s="1"/>
  <c r="F646"/>
  <c r="AL646" s="1"/>
  <c r="F608"/>
  <c r="AL608" s="1"/>
  <c r="F501"/>
  <c r="AL501" s="1"/>
  <c r="F480"/>
  <c r="AL480" s="1"/>
  <c r="F312"/>
  <c r="AL312" s="1"/>
  <c r="F212"/>
  <c r="AL212" s="1"/>
  <c r="F939"/>
  <c r="AL939" s="1"/>
  <c r="F906"/>
  <c r="AL906" s="1"/>
  <c r="F850"/>
  <c r="AL850" s="1"/>
  <c r="F821"/>
  <c r="AL821" s="1"/>
  <c r="F746"/>
  <c r="AL746" s="1"/>
  <c r="F722"/>
  <c r="AL722" s="1"/>
  <c r="F681"/>
  <c r="AL681" s="1"/>
  <c r="F669"/>
  <c r="AL669" s="1"/>
  <c r="F528"/>
  <c r="AL528" s="1"/>
  <c r="F447"/>
  <c r="AL447" s="1"/>
  <c r="F427"/>
  <c r="AL427" s="1"/>
  <c r="F345"/>
  <c r="AL345" s="1"/>
  <c r="F332"/>
  <c r="AL332" s="1"/>
  <c r="F268"/>
  <c r="AL268" s="1"/>
  <c r="F197"/>
  <c r="AL197" s="1"/>
  <c r="F783"/>
  <c r="AL783" s="1"/>
  <c r="F756"/>
  <c r="AL756" s="1"/>
  <c r="F725"/>
  <c r="AL725" s="1"/>
  <c r="F693"/>
  <c r="AL693" s="1"/>
  <c r="F661"/>
  <c r="AL661" s="1"/>
  <c r="F607"/>
  <c r="AL607" s="1"/>
  <c r="F580"/>
  <c r="AL580" s="1"/>
  <c r="F527"/>
  <c r="AL527" s="1"/>
  <c r="F451"/>
  <c r="AL451" s="1"/>
  <c r="F347"/>
  <c r="AL347" s="1"/>
  <c r="F301"/>
  <c r="AL301" s="1"/>
  <c r="F971"/>
  <c r="AL971" s="1"/>
  <c r="F966"/>
  <c r="AL966" s="1"/>
  <c r="F931"/>
  <c r="AL931" s="1"/>
  <c r="F889"/>
  <c r="AL889" s="1"/>
  <c r="F865"/>
  <c r="AL865" s="1"/>
  <c r="F829"/>
  <c r="AL829" s="1"/>
  <c r="F794"/>
  <c r="AL794" s="1"/>
  <c r="F739"/>
  <c r="AL739" s="1"/>
  <c r="F701"/>
  <c r="AL701" s="1"/>
  <c r="F651"/>
  <c r="AL651" s="1"/>
  <c r="F606"/>
  <c r="AL606" s="1"/>
  <c r="F559"/>
  <c r="AL559" s="1"/>
  <c r="F499"/>
  <c r="AL499" s="1"/>
  <c r="F401"/>
  <c r="AL401" s="1"/>
  <c r="F229"/>
  <c r="AL229" s="1"/>
  <c r="F60"/>
  <c r="AL60" s="1"/>
  <c r="F940"/>
  <c r="AL940" s="1"/>
  <c r="F915"/>
  <c r="AL915" s="1"/>
  <c r="F851"/>
  <c r="AL851" s="1"/>
  <c r="F822"/>
  <c r="AL822" s="1"/>
  <c r="F801"/>
  <c r="AL801" s="1"/>
  <c r="F762"/>
  <c r="AL762" s="1"/>
  <c r="F697"/>
  <c r="AL697" s="1"/>
  <c r="F680"/>
  <c r="AL680" s="1"/>
  <c r="F627"/>
  <c r="AL627" s="1"/>
  <c r="F597"/>
  <c r="AL597" s="1"/>
  <c r="F532"/>
  <c r="AL532" s="1"/>
  <c r="F436"/>
  <c r="AL436" s="1"/>
  <c r="F565"/>
  <c r="AL565" s="1"/>
  <c r="F504"/>
  <c r="AL504" s="1"/>
  <c r="F457"/>
  <c r="AL457" s="1"/>
  <c r="F378"/>
  <c r="AL378" s="1"/>
  <c r="F351"/>
  <c r="AL351" s="1"/>
  <c r="F298"/>
  <c r="AL298" s="1"/>
  <c r="F293"/>
  <c r="AL293" s="1"/>
  <c r="F219"/>
  <c r="AL219" s="1"/>
  <c r="F161"/>
  <c r="AL161" s="1"/>
  <c r="F573"/>
  <c r="AL573" s="1"/>
  <c r="F502"/>
  <c r="AL502" s="1"/>
  <c r="F485"/>
  <c r="AL485" s="1"/>
  <c r="F414"/>
  <c r="AL414" s="1"/>
  <c r="F348"/>
  <c r="AL348" s="1"/>
  <c r="F327"/>
  <c r="AL327" s="1"/>
  <c r="F190"/>
  <c r="AL190" s="1"/>
  <c r="F111"/>
  <c r="AL111" s="1"/>
  <c r="F70"/>
  <c r="AL70" s="1"/>
  <c r="F604"/>
  <c r="AL604" s="1"/>
  <c r="F582"/>
  <c r="AL582" s="1"/>
  <c r="F488"/>
  <c r="AL488" s="1"/>
  <c r="F416"/>
  <c r="AL416" s="1"/>
  <c r="F392"/>
  <c r="AL392" s="1"/>
  <c r="F275"/>
  <c r="AL275" s="1"/>
  <c r="F198"/>
  <c r="AL198" s="1"/>
  <c r="F593"/>
  <c r="AL593" s="1"/>
  <c r="F552"/>
  <c r="AL552" s="1"/>
  <c r="F503"/>
  <c r="AL503" s="1"/>
  <c r="F479"/>
  <c r="AL479" s="1"/>
  <c r="F396"/>
  <c r="AL396" s="1"/>
  <c r="F328"/>
  <c r="AL328" s="1"/>
  <c r="F289"/>
  <c r="AL289" s="1"/>
  <c r="F238"/>
  <c r="AL238" s="1"/>
  <c r="F122"/>
  <c r="AL122" s="1"/>
  <c r="F291"/>
  <c r="AL291" s="1"/>
  <c r="F250"/>
  <c r="AL250" s="1"/>
  <c r="F209"/>
  <c r="AL209" s="1"/>
  <c r="F169"/>
  <c r="AL169" s="1"/>
  <c r="F103"/>
  <c r="AL103" s="1"/>
  <c r="F256"/>
  <c r="AL256" s="1"/>
  <c r="F221"/>
  <c r="AL221" s="1"/>
  <c r="F188"/>
  <c r="AL188" s="1"/>
  <c r="F112"/>
  <c r="AL112" s="1"/>
  <c r="F64"/>
  <c r="AL64" s="1"/>
  <c r="F233"/>
  <c r="AL233" s="1"/>
  <c r="F167"/>
  <c r="AL167" s="1"/>
  <c r="F369"/>
  <c r="AL369" s="1"/>
  <c r="F319"/>
  <c r="AL319" s="1"/>
  <c r="F302"/>
  <c r="AL302" s="1"/>
  <c r="F255"/>
  <c r="AL255" s="1"/>
  <c r="F237"/>
  <c r="AL237" s="1"/>
  <c r="F204"/>
  <c r="AL204" s="1"/>
  <c r="F160"/>
  <c r="AL160" s="1"/>
  <c r="F150"/>
  <c r="AL150" s="1"/>
  <c r="F107"/>
  <c r="AL107" s="1"/>
  <c r="F76"/>
  <c r="AL76" s="1"/>
  <c r="F413"/>
  <c r="AL413" s="1"/>
  <c r="F367"/>
  <c r="AL367" s="1"/>
  <c r="F308"/>
  <c r="AL308" s="1"/>
  <c r="F283"/>
  <c r="AL283" s="1"/>
  <c r="F257"/>
  <c r="AL257" s="1"/>
  <c r="F232"/>
  <c r="AL232" s="1"/>
  <c r="F178"/>
  <c r="AL178" s="1"/>
  <c r="F141"/>
  <c r="AL141" s="1"/>
  <c r="F89"/>
  <c r="AL89" s="1"/>
  <c r="F132"/>
  <c r="AL132" s="1"/>
  <c r="F110"/>
  <c r="AL110" s="1"/>
  <c r="F71"/>
  <c r="AL71" s="1"/>
  <c r="F123"/>
  <c r="AL123" s="1"/>
  <c r="F57"/>
  <c r="AL57" s="1"/>
  <c r="F1006"/>
  <c r="AL1006" s="1"/>
  <c r="G1254"/>
  <c r="G1368"/>
  <c r="G1402"/>
  <c r="G1164"/>
  <c r="G998"/>
  <c r="G1336"/>
  <c r="G1014"/>
  <c r="G1114"/>
  <c r="G802"/>
  <c r="G1457"/>
  <c r="G1292"/>
  <c r="G1186"/>
  <c r="G1043"/>
  <c r="G946"/>
  <c r="G1264"/>
  <c r="G1030"/>
  <c r="G900"/>
  <c r="G1442"/>
  <c r="G1290"/>
  <c r="G1214"/>
  <c r="G1102"/>
  <c r="G977"/>
  <c r="G945"/>
  <c r="G302"/>
  <c r="G1405"/>
  <c r="G755"/>
  <c r="G478"/>
  <c r="G1155"/>
  <c r="G560"/>
  <c r="G1473"/>
  <c r="G1441"/>
  <c r="G1334"/>
  <c r="G1245"/>
  <c r="G1150"/>
  <c r="G1064"/>
  <c r="G867"/>
  <c r="G794"/>
  <c r="G1446"/>
  <c r="G1353"/>
  <c r="G1294"/>
  <c r="G765"/>
  <c r="G686"/>
  <c r="G528"/>
  <c r="G400"/>
  <c r="G1409"/>
  <c r="G1343"/>
  <c r="G1282"/>
  <c r="G1247"/>
  <c r="G1169"/>
  <c r="G1148"/>
  <c r="G1096"/>
  <c r="G1060"/>
  <c r="G788"/>
  <c r="G739"/>
  <c r="G415"/>
  <c r="G1495"/>
  <c r="G1455"/>
  <c r="G1418"/>
  <c r="G1395"/>
  <c r="G1339"/>
  <c r="G1296"/>
  <c r="G1119"/>
  <c r="G1010"/>
  <c r="G943"/>
  <c r="G734"/>
  <c r="G707"/>
  <c r="G1486"/>
  <c r="G1443"/>
  <c r="G1371"/>
  <c r="G1332"/>
  <c r="G1267"/>
  <c r="G1252"/>
  <c r="G1091"/>
  <c r="G984"/>
  <c r="G962"/>
  <c r="G672"/>
  <c r="G1494"/>
  <c r="G1411"/>
  <c r="G1379"/>
  <c r="G1337"/>
  <c r="G1260"/>
  <c r="G1226"/>
  <c r="G1084"/>
  <c r="G1034"/>
  <c r="G1015"/>
  <c r="G949"/>
  <c r="G912"/>
  <c r="G718"/>
  <c r="G567"/>
  <c r="G446"/>
  <c r="G222"/>
  <c r="G1465"/>
  <c r="G1422"/>
  <c r="G1373"/>
  <c r="G1327"/>
  <c r="G1276"/>
  <c r="G1234"/>
  <c r="G1218"/>
  <c r="G1135"/>
  <c r="G1125"/>
  <c r="G1074"/>
  <c r="G1022"/>
  <c r="G1009"/>
  <c r="G893"/>
  <c r="G829"/>
  <c r="G823"/>
  <c r="G777"/>
  <c r="G763"/>
  <c r="G625"/>
  <c r="G1472"/>
  <c r="G1372"/>
  <c r="G1308"/>
  <c r="G1283"/>
  <c r="G1259"/>
  <c r="G1236"/>
  <c r="G1207"/>
  <c r="G1181"/>
  <c r="G1171"/>
  <c r="G1149"/>
  <c r="G1103"/>
  <c r="G1051"/>
  <c r="G996"/>
  <c r="G939"/>
  <c r="G897"/>
  <c r="G856"/>
  <c r="G711"/>
  <c r="G669"/>
  <c r="G611"/>
  <c r="G1490"/>
  <c r="G1419"/>
  <c r="G1365"/>
  <c r="G1320"/>
  <c r="G1280"/>
  <c r="G1221"/>
  <c r="G1197"/>
  <c r="G1153"/>
  <c r="G1130"/>
  <c r="G1105"/>
  <c r="G1071"/>
  <c r="G1063"/>
  <c r="G1017"/>
  <c r="G968"/>
  <c r="G870"/>
  <c r="G687"/>
  <c r="G676"/>
  <c r="G571"/>
  <c r="G142"/>
  <c r="G1023"/>
  <c r="G995"/>
  <c r="G913"/>
  <c r="G796"/>
  <c r="G674"/>
  <c r="G510"/>
  <c r="G337"/>
  <c r="G207"/>
  <c r="G929"/>
  <c r="G894"/>
  <c r="G836"/>
  <c r="G810"/>
  <c r="G735"/>
  <c r="G717"/>
  <c r="G653"/>
  <c r="G587"/>
  <c r="G584"/>
  <c r="G192"/>
  <c r="G824"/>
  <c r="G791"/>
  <c r="G752"/>
  <c r="G683"/>
  <c r="G657"/>
  <c r="G610"/>
  <c r="G503"/>
  <c r="G177"/>
  <c r="G37"/>
  <c r="G974"/>
  <c r="G940"/>
  <c r="G915"/>
  <c r="G855"/>
  <c r="G801"/>
  <c r="G762"/>
  <c r="G697"/>
  <c r="G680"/>
  <c r="G635"/>
  <c r="G632"/>
  <c r="G593"/>
  <c r="G472"/>
  <c r="G200"/>
  <c r="G976"/>
  <c r="G921"/>
  <c r="G907"/>
  <c r="G873"/>
  <c r="G831"/>
  <c r="G793"/>
  <c r="G731"/>
  <c r="G691"/>
  <c r="G641"/>
  <c r="G492"/>
  <c r="G431"/>
  <c r="G234"/>
  <c r="G169"/>
  <c r="G542"/>
  <c r="G519"/>
  <c r="G432"/>
  <c r="G317"/>
  <c r="G187"/>
  <c r="G112"/>
  <c r="G23"/>
  <c r="G564"/>
  <c r="G506"/>
  <c r="G421"/>
  <c r="G368"/>
  <c r="G313"/>
  <c r="G254"/>
  <c r="G204"/>
  <c r="G556"/>
  <c r="G538"/>
  <c r="G525"/>
  <c r="G476"/>
  <c r="G454"/>
  <c r="G388"/>
  <c r="G358"/>
  <c r="G326"/>
  <c r="G247"/>
  <c r="G209"/>
  <c r="G129"/>
  <c r="G586"/>
  <c r="G562"/>
  <c r="G507"/>
  <c r="G486"/>
  <c r="G463"/>
  <c r="G419"/>
  <c r="G349"/>
  <c r="G325"/>
  <c r="G250"/>
  <c r="G153"/>
  <c r="G107"/>
  <c r="G91"/>
  <c r="G90"/>
  <c r="G265"/>
  <c r="G246"/>
  <c r="G195"/>
  <c r="G148"/>
  <c r="G77"/>
  <c r="G48"/>
  <c r="G201"/>
  <c r="G164"/>
  <c r="G73"/>
  <c r="G264"/>
  <c r="G248"/>
  <c r="G122"/>
  <c r="G101"/>
  <c r="G38"/>
  <c r="G428"/>
  <c r="G408"/>
  <c r="G385"/>
  <c r="G341"/>
  <c r="G270"/>
  <c r="G194"/>
  <c r="G171"/>
  <c r="G63"/>
  <c r="G34"/>
  <c r="G391"/>
  <c r="G242"/>
  <c r="G210"/>
  <c r="G154"/>
  <c r="G113"/>
  <c r="G75"/>
  <c r="G27"/>
  <c r="G170"/>
  <c r="G123"/>
  <c r="G57"/>
  <c r="G52"/>
  <c r="G26"/>
  <c r="G127"/>
  <c r="G103"/>
  <c r="G65"/>
  <c r="G20"/>
  <c r="H13"/>
  <c r="H17"/>
  <c r="H21"/>
  <c r="H202"/>
  <c r="H204"/>
  <c r="H206"/>
  <c r="H208"/>
  <c r="H210"/>
  <c r="H212"/>
  <c r="H214"/>
  <c r="H216"/>
  <c r="H249"/>
  <c r="H251"/>
  <c r="H253"/>
  <c r="H255"/>
  <c r="H257"/>
  <c r="H259"/>
  <c r="H261"/>
  <c r="H263"/>
  <c r="H442"/>
  <c r="H444"/>
  <c r="H446"/>
  <c r="H448"/>
  <c r="H450"/>
  <c r="H452"/>
  <c r="H454"/>
  <c r="H456"/>
  <c r="H489"/>
  <c r="H491"/>
  <c r="H493"/>
  <c r="H495"/>
  <c r="H497"/>
  <c r="H499"/>
  <c r="H501"/>
  <c r="H503"/>
  <c r="H585"/>
  <c r="H587"/>
  <c r="H589"/>
  <c r="H591"/>
  <c r="H593"/>
  <c r="H595"/>
  <c r="H597"/>
  <c r="H599"/>
  <c r="H633"/>
  <c r="H635"/>
  <c r="H637"/>
  <c r="H639"/>
  <c r="H641"/>
  <c r="H643"/>
  <c r="H645"/>
  <c r="H647"/>
  <c r="H682"/>
  <c r="H684"/>
  <c r="H686"/>
  <c r="H688"/>
  <c r="H690"/>
  <c r="H692"/>
  <c r="H694"/>
  <c r="H696"/>
  <c r="H730"/>
  <c r="H732"/>
  <c r="H734"/>
  <c r="H736"/>
  <c r="H738"/>
  <c r="H740"/>
  <c r="H742"/>
  <c r="H744"/>
  <c r="H826"/>
  <c r="H828"/>
  <c r="H830"/>
  <c r="H832"/>
  <c r="H834"/>
  <c r="H836"/>
  <c r="H838"/>
  <c r="H840"/>
  <c r="H873"/>
  <c r="H875"/>
  <c r="H877"/>
  <c r="H879"/>
  <c r="H881"/>
  <c r="H883"/>
  <c r="H885"/>
  <c r="H887"/>
  <c r="H922"/>
  <c r="H924"/>
  <c r="H926"/>
  <c r="H928"/>
  <c r="H930"/>
  <c r="H932"/>
  <c r="H934"/>
  <c r="H936"/>
  <c r="H1017"/>
  <c r="H1019"/>
  <c r="H1021"/>
  <c r="H1023"/>
  <c r="H1025"/>
  <c r="H1027"/>
  <c r="H1029"/>
  <c r="H1031"/>
  <c r="H1113"/>
  <c r="H1115"/>
  <c r="H1117"/>
  <c r="H1119"/>
  <c r="H1121"/>
  <c r="H1123"/>
  <c r="H1125"/>
  <c r="H1127"/>
  <c r="H1210"/>
  <c r="H1212"/>
  <c r="H1214"/>
  <c r="H1216"/>
  <c r="H1218"/>
  <c r="H1220"/>
  <c r="H1222"/>
  <c r="H1224"/>
  <c r="H1305"/>
  <c r="H1307"/>
  <c r="H1309"/>
  <c r="H1311"/>
  <c r="H1313"/>
  <c r="H1315"/>
  <c r="H1317"/>
  <c r="H1319"/>
  <c r="H1354"/>
  <c r="H1356"/>
  <c r="H1358"/>
  <c r="H1360"/>
  <c r="H1362"/>
  <c r="H1364"/>
  <c r="H1366"/>
  <c r="H1368"/>
  <c r="H1402"/>
  <c r="H1404"/>
  <c r="H1406"/>
  <c r="H1408"/>
  <c r="H1410"/>
  <c r="H1412"/>
  <c r="H1414"/>
  <c r="H1416"/>
  <c r="H9"/>
  <c r="F9"/>
  <c r="AL9" s="1"/>
  <c r="H1479"/>
  <c r="H1477"/>
  <c r="H1469"/>
  <c r="H1465"/>
  <c r="H1463"/>
  <c r="H1461"/>
  <c r="H1456"/>
  <c r="H1453"/>
  <c r="H1420"/>
  <c r="H1411"/>
  <c r="H1403"/>
  <c r="H1398"/>
  <c r="H1391"/>
  <c r="H1370"/>
  <c r="H1367"/>
  <c r="H1359"/>
  <c r="H1316"/>
  <c r="H1308"/>
  <c r="H1267"/>
  <c r="H1262"/>
  <c r="H1257"/>
  <c r="H1252"/>
  <c r="H1244"/>
  <c r="H1217"/>
  <c r="H1209"/>
  <c r="H1184"/>
  <c r="H1179"/>
  <c r="H1176"/>
  <c r="H1174"/>
  <c r="H1169"/>
  <c r="H1167"/>
  <c r="H1164"/>
  <c r="H1147"/>
  <c r="H1138"/>
  <c r="H1130"/>
  <c r="H1122"/>
  <c r="H1114"/>
  <c r="H1080"/>
  <c r="H1078"/>
  <c r="H1076"/>
  <c r="H1073"/>
  <c r="H1068"/>
  <c r="H1065"/>
  <c r="H1035"/>
  <c r="H1032"/>
  <c r="H1024"/>
  <c r="H996"/>
  <c r="H979"/>
  <c r="H974"/>
  <c r="H971"/>
  <c r="H945"/>
  <c r="H938"/>
  <c r="H935"/>
  <c r="H927"/>
  <c r="H913"/>
  <c r="H898"/>
  <c r="H884"/>
  <c r="H876"/>
  <c r="H866"/>
  <c r="H857"/>
  <c r="H837"/>
  <c r="H829"/>
  <c r="H821"/>
  <c r="H815"/>
  <c r="H807"/>
  <c r="H791"/>
  <c r="H789"/>
  <c r="H786"/>
  <c r="H784"/>
  <c r="H779"/>
  <c r="H741"/>
  <c r="H733"/>
  <c r="H706"/>
  <c r="H700"/>
  <c r="H691"/>
  <c r="H683"/>
  <c r="H663"/>
  <c r="H660"/>
  <c r="H653"/>
  <c r="H644"/>
  <c r="H636"/>
  <c r="H610"/>
  <c r="H607"/>
  <c r="H604"/>
  <c r="H598"/>
  <c r="H590"/>
  <c r="H571"/>
  <c r="H564"/>
  <c r="H561"/>
  <c r="H558"/>
  <c r="H547"/>
  <c r="H542"/>
  <c r="H537"/>
  <c r="H523"/>
  <c r="H504"/>
  <c r="H496"/>
  <c r="H460"/>
  <c r="H453"/>
  <c r="H445"/>
  <c r="H439"/>
  <c r="H417"/>
  <c r="H403"/>
  <c r="H398"/>
  <c r="H393"/>
  <c r="H375"/>
  <c r="H364"/>
  <c r="H361"/>
  <c r="H359"/>
  <c r="H357"/>
  <c r="H352"/>
  <c r="H349"/>
  <c r="H340"/>
  <c r="H318"/>
  <c r="H308"/>
  <c r="H301"/>
  <c r="H298"/>
  <c r="H272"/>
  <c r="H262"/>
  <c r="H254"/>
  <c r="H233"/>
  <c r="H219"/>
  <c r="H211"/>
  <c r="H203"/>
  <c r="H195"/>
  <c r="H183"/>
  <c r="H164"/>
  <c r="H157"/>
  <c r="H154"/>
  <c r="H124"/>
  <c r="H114"/>
  <c r="H111"/>
  <c r="H106"/>
  <c r="H85"/>
  <c r="H78"/>
  <c r="H67"/>
  <c r="H62"/>
  <c r="H57"/>
  <c r="F50"/>
  <c r="AL50" s="1"/>
  <c r="F47"/>
  <c r="AL47" s="1"/>
  <c r="F42"/>
  <c r="AL42" s="1"/>
  <c r="F33"/>
  <c r="AL33" s="1"/>
  <c r="F31"/>
  <c r="AL31" s="1"/>
  <c r="F29"/>
  <c r="AL29" s="1"/>
  <c r="F23"/>
  <c r="AL23" s="1"/>
  <c r="F18"/>
  <c r="AL18" s="1"/>
  <c r="H16"/>
  <c r="H14"/>
  <c r="F54"/>
  <c r="AL54" s="1"/>
  <c r="F52"/>
  <c r="AL52" s="1"/>
  <c r="F49"/>
  <c r="AL49" s="1"/>
  <c r="F44"/>
  <c r="AL44" s="1"/>
  <c r="F41"/>
  <c r="AL41" s="1"/>
  <c r="F39"/>
  <c r="AL39" s="1"/>
  <c r="F37"/>
  <c r="AL37" s="1"/>
  <c r="F21"/>
  <c r="AL21" s="1"/>
  <c r="F14"/>
  <c r="AL14" s="1"/>
  <c r="H84"/>
  <c r="H136"/>
  <c r="H225"/>
  <c r="H316"/>
  <c r="H415"/>
  <c r="H513"/>
  <c r="H614"/>
  <c r="H704"/>
  <c r="H752"/>
  <c r="H800"/>
  <c r="H852"/>
  <c r="H943"/>
  <c r="H1082"/>
  <c r="H1188"/>
  <c r="H1228"/>
  <c r="H1275"/>
  <c r="H1330"/>
  <c r="H1381"/>
  <c r="H35"/>
  <c r="H88"/>
  <c r="H227"/>
  <c r="H368"/>
  <c r="H505"/>
  <c r="H518"/>
  <c r="H611"/>
  <c r="H747"/>
  <c r="H937"/>
  <c r="H999"/>
  <c r="H1093"/>
  <c r="H1238"/>
  <c r="H1287"/>
  <c r="H1372"/>
  <c r="H1430"/>
  <c r="H128"/>
  <c r="H228"/>
  <c r="H317"/>
  <c r="H466"/>
  <c r="H557"/>
  <c r="H612"/>
  <c r="H759"/>
  <c r="H947"/>
  <c r="H1038"/>
  <c r="H1081"/>
  <c r="H1191"/>
  <c r="H1231"/>
  <c r="H1278"/>
  <c r="H1373"/>
  <c r="H1429"/>
  <c r="H76"/>
  <c r="H125"/>
  <c r="H269"/>
  <c r="H326"/>
  <c r="H371"/>
  <c r="H464"/>
  <c r="H554"/>
  <c r="H703"/>
  <c r="H754"/>
  <c r="H848"/>
  <c r="H942"/>
  <c r="H1033"/>
  <c r="H1094"/>
  <c r="H1239"/>
  <c r="H1288"/>
  <c r="H1380"/>
  <c r="H1474"/>
  <c r="F1202"/>
  <c r="AL1202" s="1"/>
  <c r="F321"/>
  <c r="AL321" s="1"/>
  <c r="F1438"/>
  <c r="AL1438" s="1"/>
  <c r="F1058"/>
  <c r="AL1058" s="1"/>
  <c r="F579"/>
  <c r="AL579" s="1"/>
  <c r="F1181"/>
  <c r="AL1181" s="1"/>
  <c r="F1078"/>
  <c r="AL1078" s="1"/>
  <c r="F1013"/>
  <c r="AL1013" s="1"/>
  <c r="F1452"/>
  <c r="AL1452" s="1"/>
  <c r="F1318"/>
  <c r="AL1318" s="1"/>
  <c r="F1095"/>
  <c r="AL1095" s="1"/>
  <c r="F600"/>
  <c r="AL600" s="1"/>
  <c r="F1176"/>
  <c r="AL1176" s="1"/>
  <c r="F1472"/>
  <c r="AL1472" s="1"/>
  <c r="F1352"/>
  <c r="AL1352" s="1"/>
  <c r="F1097"/>
  <c r="AL1097" s="1"/>
  <c r="F885"/>
  <c r="AL885" s="1"/>
  <c r="F1353"/>
  <c r="AL1353" s="1"/>
  <c r="F1021"/>
  <c r="AL1021" s="1"/>
  <c r="F1197"/>
  <c r="AL1197" s="1"/>
  <c r="F1134"/>
  <c r="AL1134" s="1"/>
  <c r="F877"/>
  <c r="AL877" s="1"/>
  <c r="F815"/>
  <c r="AL815" s="1"/>
  <c r="F731"/>
  <c r="AL731" s="1"/>
  <c r="F489"/>
  <c r="AL489" s="1"/>
  <c r="F288"/>
  <c r="AL288" s="1"/>
  <c r="F1471"/>
  <c r="AL1471" s="1"/>
  <c r="F1365"/>
  <c r="AL1365" s="1"/>
  <c r="F1263"/>
  <c r="AL1263" s="1"/>
  <c r="F1254"/>
  <c r="AL1254" s="1"/>
  <c r="F1130"/>
  <c r="AL1130" s="1"/>
  <c r="F1069"/>
  <c r="AL1069" s="1"/>
  <c r="F1055"/>
  <c r="AL1055" s="1"/>
  <c r="F1473"/>
  <c r="AL1473" s="1"/>
  <c r="F1220"/>
  <c r="AL1220" s="1"/>
  <c r="F1133"/>
  <c r="AL1133" s="1"/>
  <c r="F858"/>
  <c r="AL858" s="1"/>
  <c r="F784"/>
  <c r="AL784" s="1"/>
  <c r="F1458"/>
  <c r="AL1458" s="1"/>
  <c r="F1419"/>
  <c r="AL1419" s="1"/>
  <c r="F1373"/>
  <c r="AL1373" s="1"/>
  <c r="F1316"/>
  <c r="AL1316" s="1"/>
  <c r="F1293"/>
  <c r="AL1293" s="1"/>
  <c r="F1217"/>
  <c r="AL1217" s="1"/>
  <c r="F1187"/>
  <c r="AL1187" s="1"/>
  <c r="F1042"/>
  <c r="AL1042" s="1"/>
  <c r="F809"/>
  <c r="AL809" s="1"/>
  <c r="F700"/>
  <c r="AL700" s="1"/>
  <c r="F543"/>
  <c r="AL543" s="1"/>
  <c r="F458"/>
  <c r="AL458" s="1"/>
  <c r="F1415"/>
  <c r="AL1415" s="1"/>
  <c r="F1333"/>
  <c r="AL1333" s="1"/>
  <c r="F1289"/>
  <c r="AL1289" s="1"/>
  <c r="F1194"/>
  <c r="AL1194" s="1"/>
  <c r="F1148"/>
  <c r="AL1148" s="1"/>
  <c r="F1106"/>
  <c r="AL1106" s="1"/>
  <c r="F1051"/>
  <c r="AL1051" s="1"/>
  <c r="F750"/>
  <c r="AL750" s="1"/>
  <c r="F266"/>
  <c r="AL266" s="1"/>
  <c r="F1423"/>
  <c r="AL1423" s="1"/>
  <c r="F1358"/>
  <c r="AL1358" s="1"/>
  <c r="F1328"/>
  <c r="AL1328" s="1"/>
  <c r="F1206"/>
  <c r="AL1206" s="1"/>
  <c r="F1177"/>
  <c r="AL1177" s="1"/>
  <c r="F1150"/>
  <c r="AL1150" s="1"/>
  <c r="F973"/>
  <c r="AL973" s="1"/>
  <c r="F854"/>
  <c r="AL854" s="1"/>
  <c r="F817"/>
  <c r="AL817" s="1"/>
  <c r="F686"/>
  <c r="AL686" s="1"/>
  <c r="F517"/>
  <c r="AL517" s="1"/>
  <c r="F1354"/>
  <c r="AL1354" s="1"/>
  <c r="F1298"/>
  <c r="AL1298" s="1"/>
  <c r="F1246"/>
  <c r="AL1246" s="1"/>
  <c r="F1223"/>
  <c r="AL1223" s="1"/>
  <c r="F1128"/>
  <c r="AL1128" s="1"/>
  <c r="F1105"/>
  <c r="AL1105" s="1"/>
  <c r="F1070"/>
  <c r="AL1070" s="1"/>
  <c r="F1029"/>
  <c r="AL1029" s="1"/>
  <c r="F932"/>
  <c r="AL932" s="1"/>
  <c r="F893"/>
  <c r="AL893" s="1"/>
  <c r="F691"/>
  <c r="AL691" s="1"/>
  <c r="F86"/>
  <c r="AL86" s="1"/>
  <c r="F1486"/>
  <c r="AL1486" s="1"/>
  <c r="F1396"/>
  <c r="AL1396" s="1"/>
  <c r="F1355"/>
  <c r="AL1355" s="1"/>
  <c r="F1343"/>
  <c r="AL1343" s="1"/>
  <c r="F1292"/>
  <c r="AL1292" s="1"/>
  <c r="F1237"/>
  <c r="AL1237" s="1"/>
  <c r="F1168"/>
  <c r="AL1168" s="1"/>
  <c r="F1141"/>
  <c r="AL1141" s="1"/>
  <c r="F1077"/>
  <c r="AL1077" s="1"/>
  <c r="F1057"/>
  <c r="AL1057" s="1"/>
  <c r="F1033"/>
  <c r="AL1033" s="1"/>
  <c r="F977"/>
  <c r="AL977" s="1"/>
  <c r="F947"/>
  <c r="AL947" s="1"/>
  <c r="F904"/>
  <c r="AL904" s="1"/>
  <c r="F802"/>
  <c r="AL802" s="1"/>
  <c r="F599"/>
  <c r="AL599" s="1"/>
  <c r="F473"/>
  <c r="AL473" s="1"/>
  <c r="F1491"/>
  <c r="AL1491" s="1"/>
  <c r="F1456"/>
  <c r="AL1456" s="1"/>
  <c r="F1445"/>
  <c r="AL1445" s="1"/>
  <c r="F1429"/>
  <c r="AL1429" s="1"/>
  <c r="F1406"/>
  <c r="AL1406" s="1"/>
  <c r="F1392"/>
  <c r="AL1392" s="1"/>
  <c r="F1345"/>
  <c r="AL1345" s="1"/>
  <c r="F1286"/>
  <c r="AL1286" s="1"/>
  <c r="F1244"/>
  <c r="AL1244" s="1"/>
  <c r="F1210"/>
  <c r="AL1210" s="1"/>
  <c r="F1147"/>
  <c r="AL1147" s="1"/>
  <c r="F1113"/>
  <c r="AL1113" s="1"/>
  <c r="F1082"/>
  <c r="AL1082" s="1"/>
  <c r="F1052"/>
  <c r="AL1052" s="1"/>
  <c r="F1005"/>
  <c r="AL1005" s="1"/>
  <c r="F969"/>
  <c r="AL969" s="1"/>
  <c r="F902"/>
  <c r="AL902" s="1"/>
  <c r="F838"/>
  <c r="AL838" s="1"/>
  <c r="F698"/>
  <c r="AL698" s="1"/>
  <c r="F642"/>
  <c r="AL642" s="1"/>
  <c r="F471"/>
  <c r="AL471" s="1"/>
  <c r="F1460"/>
  <c r="AL1460" s="1"/>
  <c r="F1428"/>
  <c r="AL1428" s="1"/>
  <c r="F1386"/>
  <c r="AL1386" s="1"/>
  <c r="F1342"/>
  <c r="AL1342" s="1"/>
  <c r="F1314"/>
  <c r="AL1314" s="1"/>
  <c r="F1301"/>
  <c r="AL1301" s="1"/>
  <c r="F1241"/>
  <c r="AL1241" s="1"/>
  <c r="F1169"/>
  <c r="AL1169" s="1"/>
  <c r="F1144"/>
  <c r="AL1144" s="1"/>
  <c r="F1087"/>
  <c r="AL1087" s="1"/>
  <c r="F935"/>
  <c r="AL935" s="1"/>
  <c r="F882"/>
  <c r="AL882" s="1"/>
  <c r="F841"/>
  <c r="AL841" s="1"/>
  <c r="F788"/>
  <c r="AL788" s="1"/>
  <c r="F770"/>
  <c r="AL770" s="1"/>
  <c r="F641"/>
  <c r="AL641" s="1"/>
  <c r="F505"/>
  <c r="AL505" s="1"/>
  <c r="F216"/>
  <c r="AL216" s="1"/>
  <c r="F1040"/>
  <c r="AL1040" s="1"/>
  <c r="F1003"/>
  <c r="AL1003" s="1"/>
  <c r="F968"/>
  <c r="AL968" s="1"/>
  <c r="F873"/>
  <c r="AL873" s="1"/>
  <c r="F831"/>
  <c r="AL831" s="1"/>
  <c r="F776"/>
  <c r="AL776" s="1"/>
  <c r="F666"/>
  <c r="AL666" s="1"/>
  <c r="F454"/>
  <c r="AL454" s="1"/>
  <c r="F274"/>
  <c r="AL274" s="1"/>
  <c r="F918"/>
  <c r="AL918" s="1"/>
  <c r="F834"/>
  <c r="AL834" s="1"/>
  <c r="F799"/>
  <c r="AL799" s="1"/>
  <c r="F760"/>
  <c r="AL760" s="1"/>
  <c r="F696"/>
  <c r="AL696" s="1"/>
  <c r="F662"/>
  <c r="AL662" s="1"/>
  <c r="F625"/>
  <c r="AL625" s="1"/>
  <c r="F554"/>
  <c r="AL554" s="1"/>
  <c r="F470"/>
  <c r="AL470" s="1"/>
  <c r="F387"/>
  <c r="AL387" s="1"/>
  <c r="F207"/>
  <c r="AL207" s="1"/>
  <c r="F830"/>
  <c r="AL830" s="1"/>
  <c r="F806"/>
  <c r="AL806" s="1"/>
  <c r="F773"/>
  <c r="AL773" s="1"/>
  <c r="F730"/>
  <c r="AL730" s="1"/>
  <c r="F710"/>
  <c r="AL710" s="1"/>
  <c r="F643"/>
  <c r="AL643" s="1"/>
  <c r="F630"/>
  <c r="AL630" s="1"/>
  <c r="F591"/>
  <c r="AL591" s="1"/>
  <c r="F544"/>
  <c r="AL544" s="1"/>
  <c r="F494"/>
  <c r="AL494" s="1"/>
  <c r="F433"/>
  <c r="AL433" s="1"/>
  <c r="F331"/>
  <c r="AL331" s="1"/>
  <c r="F941"/>
  <c r="AL941" s="1"/>
  <c r="F848"/>
  <c r="AL848" s="1"/>
  <c r="F782"/>
  <c r="AL782" s="1"/>
  <c r="F755"/>
  <c r="AL755" s="1"/>
  <c r="F716"/>
  <c r="AL716" s="1"/>
  <c r="F589"/>
  <c r="AL589" s="1"/>
  <c r="F537"/>
  <c r="AL537" s="1"/>
  <c r="F525"/>
  <c r="AL525" s="1"/>
  <c r="F380"/>
  <c r="AL380" s="1"/>
  <c r="F335"/>
  <c r="AL335" s="1"/>
  <c r="F986"/>
  <c r="AL986" s="1"/>
  <c r="F952"/>
  <c r="AL952" s="1"/>
  <c r="F892"/>
  <c r="AL892" s="1"/>
  <c r="F864"/>
  <c r="AL864" s="1"/>
  <c r="F825"/>
  <c r="AL825" s="1"/>
  <c r="F816"/>
  <c r="AL816" s="1"/>
  <c r="F771"/>
  <c r="AL771" s="1"/>
  <c r="F715"/>
  <c r="AL715" s="1"/>
  <c r="F682"/>
  <c r="AL682" s="1"/>
  <c r="F659"/>
  <c r="AL659" s="1"/>
  <c r="F617"/>
  <c r="AL617" s="1"/>
  <c r="F566"/>
  <c r="AL566" s="1"/>
  <c r="F496"/>
  <c r="AL496" s="1"/>
  <c r="F456"/>
  <c r="AL456" s="1"/>
  <c r="F362"/>
  <c r="AL362" s="1"/>
  <c r="F329"/>
  <c r="AL329" s="1"/>
  <c r="F77"/>
  <c r="AL77" s="1"/>
  <c r="F574"/>
  <c r="AL574" s="1"/>
  <c r="F548"/>
  <c r="AL548" s="1"/>
  <c r="F534"/>
  <c r="AL534" s="1"/>
  <c r="F491"/>
  <c r="AL491" s="1"/>
  <c r="F472"/>
  <c r="AL472" s="1"/>
  <c r="F450"/>
  <c r="AL450" s="1"/>
  <c r="F422"/>
  <c r="AL422" s="1"/>
  <c r="F366"/>
  <c r="AL366" s="1"/>
  <c r="F334"/>
  <c r="AL334" s="1"/>
  <c r="F557"/>
  <c r="AL557" s="1"/>
  <c r="F523"/>
  <c r="AL523" s="1"/>
  <c r="F452"/>
  <c r="AL452" s="1"/>
  <c r="F432"/>
  <c r="AL432" s="1"/>
  <c r="F305"/>
  <c r="AL305" s="1"/>
  <c r="F240"/>
  <c r="AL240" s="1"/>
  <c r="F564"/>
  <c r="AL564" s="1"/>
  <c r="F506"/>
  <c r="AL506" s="1"/>
  <c r="F421"/>
  <c r="AL421" s="1"/>
  <c r="F368"/>
  <c r="AL368" s="1"/>
  <c r="F307"/>
  <c r="AL307" s="1"/>
  <c r="F251"/>
  <c r="AL251" s="1"/>
  <c r="F571"/>
  <c r="AL571" s="1"/>
  <c r="F540"/>
  <c r="AL540" s="1"/>
  <c r="F461"/>
  <c r="AL461" s="1"/>
  <c r="F412"/>
  <c r="AL412" s="1"/>
  <c r="F370"/>
  <c r="AL370" s="1"/>
  <c r="F205"/>
  <c r="AL205" s="1"/>
  <c r="F91"/>
  <c r="AL91" s="1"/>
  <c r="F278"/>
  <c r="AL278" s="1"/>
  <c r="F234"/>
  <c r="AL234" s="1"/>
  <c r="F87"/>
  <c r="AL87" s="1"/>
  <c r="F290"/>
  <c r="AL290" s="1"/>
  <c r="F242"/>
  <c r="AL242" s="1"/>
  <c r="F97"/>
  <c r="AL97" s="1"/>
  <c r="F420"/>
  <c r="AL420" s="1"/>
  <c r="F377"/>
  <c r="AL377" s="1"/>
  <c r="F336"/>
  <c r="AL336" s="1"/>
  <c r="F311"/>
  <c r="AL311" s="1"/>
  <c r="F280"/>
  <c r="AL280" s="1"/>
  <c r="F224"/>
  <c r="AL224" s="1"/>
  <c r="F95"/>
  <c r="AL95" s="1"/>
  <c r="F428"/>
  <c r="AL428" s="1"/>
  <c r="F406"/>
  <c r="AL406" s="1"/>
  <c r="F383"/>
  <c r="AL383" s="1"/>
  <c r="F341"/>
  <c r="AL341" s="1"/>
  <c r="F270"/>
  <c r="AL270" s="1"/>
  <c r="F63"/>
  <c r="AL63" s="1"/>
  <c r="F88"/>
  <c r="AL88" s="1"/>
  <c r="F83"/>
  <c r="AL83" s="1"/>
  <c r="F1004"/>
  <c r="AL1004" s="1"/>
  <c r="F22" i="10"/>
  <c r="AL22" s="1"/>
  <c r="F10"/>
  <c r="AL10" s="1"/>
  <c r="F14"/>
  <c r="AL14" s="1"/>
  <c r="F19"/>
  <c r="AL19" s="1"/>
  <c r="F26"/>
  <c r="AL26" s="1"/>
  <c r="F30"/>
  <c r="AL30" s="1"/>
  <c r="F34"/>
  <c r="AL34" s="1"/>
  <c r="F38"/>
  <c r="AL38" s="1"/>
  <c r="F42"/>
  <c r="AL42" s="1"/>
  <c r="F46"/>
  <c r="AL46" s="1"/>
  <c r="F50"/>
  <c r="AL50" s="1"/>
  <c r="F54"/>
  <c r="AL54" s="1"/>
  <c r="F58"/>
  <c r="AL58" s="1"/>
  <c r="F62"/>
  <c r="AL62" s="1"/>
  <c r="F66"/>
  <c r="AL66" s="1"/>
  <c r="F70"/>
  <c r="AL70" s="1"/>
  <c r="F74"/>
  <c r="AL74" s="1"/>
  <c r="F78"/>
  <c r="AL78" s="1"/>
  <c r="F82"/>
  <c r="AL82" s="1"/>
  <c r="F86"/>
  <c r="AL86" s="1"/>
  <c r="F90"/>
  <c r="AL90" s="1"/>
  <c r="F94"/>
  <c r="AL94" s="1"/>
  <c r="F98"/>
  <c r="AL98" s="1"/>
  <c r="F102"/>
  <c r="AL102" s="1"/>
  <c r="F106"/>
  <c r="AL106" s="1"/>
  <c r="F110"/>
  <c r="AL110" s="1"/>
  <c r="F114"/>
  <c r="AL114" s="1"/>
  <c r="F118"/>
  <c r="AL118" s="1"/>
  <c r="F122"/>
  <c r="AL122" s="1"/>
  <c r="F126"/>
  <c r="AL126" s="1"/>
  <c r="F130"/>
  <c r="AL130" s="1"/>
  <c r="F134"/>
  <c r="AL134" s="1"/>
  <c r="F138"/>
  <c r="AL138" s="1"/>
  <c r="F142"/>
  <c r="AL142" s="1"/>
  <c r="F146"/>
  <c r="AL146" s="1"/>
  <c r="F150"/>
  <c r="AL150" s="1"/>
  <c r="F154"/>
  <c r="AL154" s="1"/>
  <c r="F158"/>
  <c r="AL158" s="1"/>
  <c r="F162"/>
  <c r="AL162" s="1"/>
  <c r="F166"/>
  <c r="AL166" s="1"/>
  <c r="F170"/>
  <c r="AL170" s="1"/>
  <c r="F174"/>
  <c r="AL174" s="1"/>
  <c r="F178"/>
  <c r="AL178" s="1"/>
  <c r="F182"/>
  <c r="AL182" s="1"/>
  <c r="F186"/>
  <c r="AL186" s="1"/>
  <c r="F190"/>
  <c r="AL190" s="1"/>
  <c r="F194"/>
  <c r="AL194" s="1"/>
  <c r="F198"/>
  <c r="AL198" s="1"/>
  <c r="F202"/>
  <c r="AL202" s="1"/>
  <c r="F206"/>
  <c r="AL206" s="1"/>
  <c r="F210"/>
  <c r="AL210" s="1"/>
  <c r="F214"/>
  <c r="AL214" s="1"/>
  <c r="F218"/>
  <c r="AL218" s="1"/>
  <c r="F222"/>
  <c r="AL222" s="1"/>
  <c r="F226"/>
  <c r="AL226" s="1"/>
  <c r="F230"/>
  <c r="AL230" s="1"/>
  <c r="F234"/>
  <c r="AL234" s="1"/>
  <c r="F238"/>
  <c r="AL238" s="1"/>
  <c r="F242"/>
  <c r="AL242" s="1"/>
  <c r="F246"/>
  <c r="AL246" s="1"/>
  <c r="F250"/>
  <c r="AL250" s="1"/>
  <c r="F254"/>
  <c r="AL254" s="1"/>
  <c r="F258"/>
  <c r="AL258" s="1"/>
  <c r="F262"/>
  <c r="AL262" s="1"/>
  <c r="F266"/>
  <c r="AL266" s="1"/>
  <c r="F270"/>
  <c r="AL270" s="1"/>
  <c r="F274"/>
  <c r="AL274" s="1"/>
  <c r="F278"/>
  <c r="AL278" s="1"/>
  <c r="F282"/>
  <c r="AL282" s="1"/>
  <c r="F286"/>
  <c r="AL286" s="1"/>
  <c r="F290"/>
  <c r="AL290" s="1"/>
  <c r="F294"/>
  <c r="AL294" s="1"/>
  <c r="F298"/>
  <c r="AL298" s="1"/>
  <c r="F302"/>
  <c r="AL302" s="1"/>
  <c r="F306"/>
  <c r="AL306" s="1"/>
  <c r="F310"/>
  <c r="AL310" s="1"/>
  <c r="F314"/>
  <c r="AL314" s="1"/>
  <c r="F318"/>
  <c r="AL318" s="1"/>
  <c r="F322"/>
  <c r="AL322" s="1"/>
  <c r="F326"/>
  <c r="AL326" s="1"/>
  <c r="F330"/>
  <c r="AL330" s="1"/>
  <c r="F334"/>
  <c r="AL334" s="1"/>
  <c r="F338"/>
  <c r="AL338" s="1"/>
  <c r="F342"/>
  <c r="AL342" s="1"/>
  <c r="F346"/>
  <c r="AL346" s="1"/>
  <c r="F350"/>
  <c r="AL350" s="1"/>
  <c r="F354"/>
  <c r="AL354" s="1"/>
  <c r="F358"/>
  <c r="AL358" s="1"/>
  <c r="F362"/>
  <c r="AL362" s="1"/>
  <c r="F366"/>
  <c r="AL366" s="1"/>
  <c r="F370"/>
  <c r="AL370" s="1"/>
  <c r="F374"/>
  <c r="AL374" s="1"/>
  <c r="F378"/>
  <c r="AL378" s="1"/>
  <c r="F382"/>
  <c r="AL382" s="1"/>
  <c r="F386"/>
  <c r="AL386" s="1"/>
  <c r="F390"/>
  <c r="AL390" s="1"/>
  <c r="F394"/>
  <c r="AL394" s="1"/>
  <c r="F398"/>
  <c r="AL398" s="1"/>
  <c r="F402"/>
  <c r="AL402" s="1"/>
  <c r="F406"/>
  <c r="AL406" s="1"/>
  <c r="F410"/>
  <c r="AL410" s="1"/>
  <c r="F414"/>
  <c r="AL414" s="1"/>
  <c r="F418"/>
  <c r="AL418" s="1"/>
  <c r="F422"/>
  <c r="AL422" s="1"/>
  <c r="F426"/>
  <c r="AL426" s="1"/>
  <c r="F430"/>
  <c r="AL430" s="1"/>
  <c r="F434"/>
  <c r="AL434" s="1"/>
  <c r="F438"/>
  <c r="AL438" s="1"/>
  <c r="F442"/>
  <c r="AL442" s="1"/>
  <c r="F446"/>
  <c r="AL446" s="1"/>
  <c r="F450"/>
  <c r="AL450" s="1"/>
  <c r="F454"/>
  <c r="AL454" s="1"/>
  <c r="F458"/>
  <c r="AL458" s="1"/>
  <c r="F462"/>
  <c r="AL462" s="1"/>
  <c r="F466"/>
  <c r="AL466" s="1"/>
  <c r="F470"/>
  <c r="AL470" s="1"/>
  <c r="F474"/>
  <c r="AL474" s="1"/>
  <c r="F478"/>
  <c r="AL478" s="1"/>
  <c r="F482"/>
  <c r="AL482" s="1"/>
  <c r="F486"/>
  <c r="AL486" s="1"/>
  <c r="F490"/>
  <c r="AL490" s="1"/>
  <c r="F494"/>
  <c r="AL494" s="1"/>
  <c r="F498"/>
  <c r="AL498" s="1"/>
  <c r="F502"/>
  <c r="AL502" s="1"/>
  <c r="F13"/>
  <c r="AL13" s="1"/>
  <c r="F18"/>
  <c r="AL18" s="1"/>
  <c r="F23"/>
  <c r="AL23" s="1"/>
  <c r="F25"/>
  <c r="AL25" s="1"/>
  <c r="F29"/>
  <c r="AL29" s="1"/>
  <c r="F33"/>
  <c r="AL33" s="1"/>
  <c r="F37"/>
  <c r="AL37" s="1"/>
  <c r="F41"/>
  <c r="AL41" s="1"/>
  <c r="F45"/>
  <c r="AL45" s="1"/>
  <c r="F49"/>
  <c r="AL49" s="1"/>
  <c r="F53"/>
  <c r="AL53" s="1"/>
  <c r="F57"/>
  <c r="AL57" s="1"/>
  <c r="F61"/>
  <c r="AL61" s="1"/>
  <c r="F65"/>
  <c r="AL65" s="1"/>
  <c r="F69"/>
  <c r="AL69" s="1"/>
  <c r="F73"/>
  <c r="AL73" s="1"/>
  <c r="F77"/>
  <c r="AL77" s="1"/>
  <c r="F81"/>
  <c r="AL81" s="1"/>
  <c r="F85"/>
  <c r="AL85" s="1"/>
  <c r="F89"/>
  <c r="AL89" s="1"/>
  <c r="F93"/>
  <c r="AL93" s="1"/>
  <c r="F97"/>
  <c r="AL97" s="1"/>
  <c r="F101"/>
  <c r="AL101" s="1"/>
  <c r="F105"/>
  <c r="AL105" s="1"/>
  <c r="F109"/>
  <c r="AL109" s="1"/>
  <c r="F113"/>
  <c r="AL113" s="1"/>
  <c r="F117"/>
  <c r="AL117" s="1"/>
  <c r="F121"/>
  <c r="AL121" s="1"/>
  <c r="F125"/>
  <c r="AL125" s="1"/>
  <c r="F129"/>
  <c r="AL129" s="1"/>
  <c r="F133"/>
  <c r="AL133" s="1"/>
  <c r="F137"/>
  <c r="AL137" s="1"/>
  <c r="F141"/>
  <c r="AL141" s="1"/>
  <c r="F145"/>
  <c r="AL145" s="1"/>
  <c r="F149"/>
  <c r="AL149" s="1"/>
  <c r="F153"/>
  <c r="AL153" s="1"/>
  <c r="F157"/>
  <c r="AL157" s="1"/>
  <c r="F161"/>
  <c r="AL161" s="1"/>
  <c r="F165"/>
  <c r="AL165" s="1"/>
  <c r="F169"/>
  <c r="AL169" s="1"/>
  <c r="F173"/>
  <c r="AL173" s="1"/>
  <c r="F177"/>
  <c r="AL177" s="1"/>
  <c r="F181"/>
  <c r="AL181" s="1"/>
  <c r="F185"/>
  <c r="AL185" s="1"/>
  <c r="F189"/>
  <c r="AL189" s="1"/>
  <c r="F193"/>
  <c r="AL193" s="1"/>
  <c r="F197"/>
  <c r="AL197" s="1"/>
  <c r="F201"/>
  <c r="AL201" s="1"/>
  <c r="F205"/>
  <c r="AL205" s="1"/>
  <c r="F209"/>
  <c r="AL209" s="1"/>
  <c r="F213"/>
  <c r="AL213" s="1"/>
  <c r="F217"/>
  <c r="AL217" s="1"/>
  <c r="F221"/>
  <c r="AL221" s="1"/>
  <c r="F225"/>
  <c r="AL225" s="1"/>
  <c r="F229"/>
  <c r="AL229" s="1"/>
  <c r="F233"/>
  <c r="AL233" s="1"/>
  <c r="F237"/>
  <c r="AL237" s="1"/>
  <c r="F241"/>
  <c r="AL241" s="1"/>
  <c r="F245"/>
  <c r="AL245" s="1"/>
  <c r="F249"/>
  <c r="AL249" s="1"/>
  <c r="F253"/>
  <c r="AL253" s="1"/>
  <c r="F257"/>
  <c r="AL257" s="1"/>
  <c r="F261"/>
  <c r="AL261" s="1"/>
  <c r="F265"/>
  <c r="AL265" s="1"/>
  <c r="F269"/>
  <c r="AL269" s="1"/>
  <c r="F273"/>
  <c r="AL273" s="1"/>
  <c r="F277"/>
  <c r="AL277" s="1"/>
  <c r="F281"/>
  <c r="AL281" s="1"/>
  <c r="F285"/>
  <c r="AL285" s="1"/>
  <c r="F289"/>
  <c r="AL289" s="1"/>
  <c r="F293"/>
  <c r="AL293" s="1"/>
  <c r="F297"/>
  <c r="AL297" s="1"/>
  <c r="F301"/>
  <c r="AL301" s="1"/>
  <c r="F305"/>
  <c r="AL305" s="1"/>
  <c r="F309"/>
  <c r="AL309" s="1"/>
  <c r="F313"/>
  <c r="AL313" s="1"/>
  <c r="F317"/>
  <c r="AL317" s="1"/>
  <c r="F321"/>
  <c r="AL321" s="1"/>
  <c r="F325"/>
  <c r="AL325" s="1"/>
  <c r="F329"/>
  <c r="AL329" s="1"/>
  <c r="F333"/>
  <c r="AL333" s="1"/>
  <c r="F337"/>
  <c r="AL337" s="1"/>
  <c r="F341"/>
  <c r="AL341" s="1"/>
  <c r="F345"/>
  <c r="AL345" s="1"/>
  <c r="F349"/>
  <c r="AL349" s="1"/>
  <c r="F353"/>
  <c r="AL353" s="1"/>
  <c r="F357"/>
  <c r="AL357" s="1"/>
  <c r="F361"/>
  <c r="AL361" s="1"/>
  <c r="F365"/>
  <c r="AL365" s="1"/>
  <c r="F369"/>
  <c r="AL369" s="1"/>
  <c r="F373"/>
  <c r="AL373" s="1"/>
  <c r="F377"/>
  <c r="AL377" s="1"/>
  <c r="F381"/>
  <c r="AL381" s="1"/>
  <c r="F385"/>
  <c r="AL385" s="1"/>
  <c r="F389"/>
  <c r="AL389" s="1"/>
  <c r="F393"/>
  <c r="AL393" s="1"/>
  <c r="F397"/>
  <c r="AL397" s="1"/>
  <c r="F401"/>
  <c r="AL401" s="1"/>
  <c r="F405"/>
  <c r="AL405" s="1"/>
  <c r="F409"/>
  <c r="AL409" s="1"/>
  <c r="F413"/>
  <c r="AL413" s="1"/>
  <c r="F417"/>
  <c r="AL417" s="1"/>
  <c r="F421"/>
  <c r="AL421" s="1"/>
  <c r="F425"/>
  <c r="AL425" s="1"/>
  <c r="F429"/>
  <c r="AL429" s="1"/>
  <c r="F433"/>
  <c r="AL433" s="1"/>
  <c r="F437"/>
  <c r="AL437" s="1"/>
  <c r="F441"/>
  <c r="AL441" s="1"/>
  <c r="F445"/>
  <c r="AL445" s="1"/>
  <c r="F449"/>
  <c r="AL449" s="1"/>
  <c r="F453"/>
  <c r="AL453" s="1"/>
  <c r="F457"/>
  <c r="AL457" s="1"/>
  <c r="F461"/>
  <c r="AL461" s="1"/>
  <c r="F465"/>
  <c r="AL465" s="1"/>
  <c r="F469"/>
  <c r="AL469" s="1"/>
  <c r="F473"/>
  <c r="AL473" s="1"/>
  <c r="F477"/>
  <c r="AL477" s="1"/>
  <c r="F481"/>
  <c r="AL481" s="1"/>
  <c r="F485"/>
  <c r="AL485" s="1"/>
  <c r="F489"/>
  <c r="AL489" s="1"/>
  <c r="F493"/>
  <c r="AL493" s="1"/>
  <c r="F497"/>
  <c r="AL497" s="1"/>
  <c r="F501"/>
  <c r="AL501" s="1"/>
  <c r="F12"/>
  <c r="AL12" s="1"/>
  <c r="F16"/>
  <c r="AL16" s="1"/>
  <c r="F17"/>
  <c r="AL17" s="1"/>
  <c r="F21"/>
  <c r="AL21" s="1"/>
  <c r="F24"/>
  <c r="AL24" s="1"/>
  <c r="F28"/>
  <c r="AL28" s="1"/>
  <c r="F32"/>
  <c r="AL32" s="1"/>
  <c r="F36"/>
  <c r="AL36" s="1"/>
  <c r="F40"/>
  <c r="AL40" s="1"/>
  <c r="F44"/>
  <c r="AL44" s="1"/>
  <c r="F48"/>
  <c r="AL48" s="1"/>
  <c r="F52"/>
  <c r="AL52" s="1"/>
  <c r="F56"/>
  <c r="AL56" s="1"/>
  <c r="F60"/>
  <c r="AL60" s="1"/>
  <c r="F64"/>
  <c r="AL64" s="1"/>
  <c r="F68"/>
  <c r="AL68" s="1"/>
  <c r="F72"/>
  <c r="AL72" s="1"/>
  <c r="F76"/>
  <c r="AL76" s="1"/>
  <c r="F80"/>
  <c r="AL80" s="1"/>
  <c r="F84"/>
  <c r="AL84" s="1"/>
  <c r="F88"/>
  <c r="AL88" s="1"/>
  <c r="F92"/>
  <c r="AL92" s="1"/>
  <c r="F96"/>
  <c r="AL96" s="1"/>
  <c r="F100"/>
  <c r="AL100" s="1"/>
  <c r="F104"/>
  <c r="AL104" s="1"/>
  <c r="F108"/>
  <c r="AL108" s="1"/>
  <c r="F112"/>
  <c r="AL112" s="1"/>
  <c r="F116"/>
  <c r="AL116" s="1"/>
  <c r="F120"/>
  <c r="AL120" s="1"/>
  <c r="F124"/>
  <c r="AL124" s="1"/>
  <c r="F128"/>
  <c r="AL128" s="1"/>
  <c r="F132"/>
  <c r="AL132" s="1"/>
  <c r="F136"/>
  <c r="AL136" s="1"/>
  <c r="F140"/>
  <c r="AL140" s="1"/>
  <c r="F144"/>
  <c r="AL144" s="1"/>
  <c r="F148"/>
  <c r="AL148" s="1"/>
  <c r="F152"/>
  <c r="AL152" s="1"/>
  <c r="F156"/>
  <c r="AL156" s="1"/>
  <c r="F160"/>
  <c r="AL160" s="1"/>
  <c r="F164"/>
  <c r="AL164" s="1"/>
  <c r="F168"/>
  <c r="AL168" s="1"/>
  <c r="F172"/>
  <c r="AL172" s="1"/>
  <c r="F176"/>
  <c r="AL176" s="1"/>
  <c r="F180"/>
  <c r="AL180" s="1"/>
  <c r="F184"/>
  <c r="AL184" s="1"/>
  <c r="F188"/>
  <c r="AL188" s="1"/>
  <c r="F192"/>
  <c r="AL192" s="1"/>
  <c r="F196"/>
  <c r="AL196" s="1"/>
  <c r="F200"/>
  <c r="AL200" s="1"/>
  <c r="F204"/>
  <c r="AL204" s="1"/>
  <c r="F208"/>
  <c r="AL208" s="1"/>
  <c r="F212"/>
  <c r="AL212" s="1"/>
  <c r="F216"/>
  <c r="AL216" s="1"/>
  <c r="F220"/>
  <c r="AL220" s="1"/>
  <c r="F224"/>
  <c r="AL224" s="1"/>
  <c r="F228"/>
  <c r="AL228" s="1"/>
  <c r="F232"/>
  <c r="AL232" s="1"/>
  <c r="F236"/>
  <c r="AL236" s="1"/>
  <c r="F240"/>
  <c r="AL240" s="1"/>
  <c r="F244"/>
  <c r="AL244" s="1"/>
  <c r="F248"/>
  <c r="AL248" s="1"/>
  <c r="F252"/>
  <c r="AL252" s="1"/>
  <c r="F256"/>
  <c r="AL256" s="1"/>
  <c r="F260"/>
  <c r="AL260" s="1"/>
  <c r="F264"/>
  <c r="AL264" s="1"/>
  <c r="F268"/>
  <c r="AL268" s="1"/>
  <c r="F272"/>
  <c r="AL272" s="1"/>
  <c r="F276"/>
  <c r="AL276" s="1"/>
  <c r="F280"/>
  <c r="AL280" s="1"/>
  <c r="F284"/>
  <c r="AL284" s="1"/>
  <c r="F288"/>
  <c r="AL288" s="1"/>
  <c r="F292"/>
  <c r="AL292" s="1"/>
  <c r="F296"/>
  <c r="AL296" s="1"/>
  <c r="F300"/>
  <c r="AL300" s="1"/>
  <c r="F304"/>
  <c r="AL304" s="1"/>
  <c r="F308"/>
  <c r="AL308" s="1"/>
  <c r="F312"/>
  <c r="AL312" s="1"/>
  <c r="F316"/>
  <c r="AL316" s="1"/>
  <c r="F320"/>
  <c r="AL320" s="1"/>
  <c r="F324"/>
  <c r="AL324" s="1"/>
  <c r="F328"/>
  <c r="AL328" s="1"/>
  <c r="F332"/>
  <c r="AL332" s="1"/>
  <c r="F336"/>
  <c r="AL336" s="1"/>
  <c r="F340"/>
  <c r="AL340" s="1"/>
  <c r="F344"/>
  <c r="AL344" s="1"/>
  <c r="F348"/>
  <c r="AL348" s="1"/>
  <c r="F352"/>
  <c r="AL352" s="1"/>
  <c r="F356"/>
  <c r="AL356" s="1"/>
  <c r="F360"/>
  <c r="AL360" s="1"/>
  <c r="F364"/>
  <c r="AL364" s="1"/>
  <c r="F368"/>
  <c r="AL368" s="1"/>
  <c r="F372"/>
  <c r="AL372" s="1"/>
  <c r="F376"/>
  <c r="AL376" s="1"/>
  <c r="F380"/>
  <c r="AL380" s="1"/>
  <c r="F384"/>
  <c r="AL384" s="1"/>
  <c r="F388"/>
  <c r="AL388" s="1"/>
  <c r="F392"/>
  <c r="AL392" s="1"/>
  <c r="F396"/>
  <c r="AL396" s="1"/>
  <c r="F400"/>
  <c r="AL400" s="1"/>
  <c r="F404"/>
  <c r="AL404" s="1"/>
  <c r="F408"/>
  <c r="AL408" s="1"/>
  <c r="F412"/>
  <c r="AL412" s="1"/>
  <c r="F416"/>
  <c r="AL416" s="1"/>
  <c r="F420"/>
  <c r="AL420" s="1"/>
  <c r="F424"/>
  <c r="AL424" s="1"/>
  <c r="F428"/>
  <c r="AL428" s="1"/>
  <c r="F432"/>
  <c r="AL432" s="1"/>
  <c r="F436"/>
  <c r="AL436" s="1"/>
  <c r="F440"/>
  <c r="AL440" s="1"/>
  <c r="F444"/>
  <c r="AL444" s="1"/>
  <c r="F448"/>
  <c r="AL448" s="1"/>
  <c r="F452"/>
  <c r="AL452" s="1"/>
  <c r="F456"/>
  <c r="AL456" s="1"/>
  <c r="F460"/>
  <c r="AL460" s="1"/>
  <c r="F464"/>
  <c r="AL464" s="1"/>
  <c r="F468"/>
  <c r="AL468" s="1"/>
  <c r="F472"/>
  <c r="AL472" s="1"/>
  <c r="F476"/>
  <c r="AL476" s="1"/>
  <c r="F480"/>
  <c r="AL480" s="1"/>
  <c r="F484"/>
  <c r="AL484" s="1"/>
  <c r="F488"/>
  <c r="AL488" s="1"/>
  <c r="F492"/>
  <c r="AL492" s="1"/>
  <c r="F496"/>
  <c r="AL496" s="1"/>
  <c r="F500"/>
  <c r="AL500" s="1"/>
  <c r="F504"/>
  <c r="AL504" s="1"/>
  <c r="F9"/>
  <c r="AL9" s="1"/>
  <c r="F12" i="5"/>
  <c r="AL12" s="1"/>
  <c r="F16"/>
  <c r="AL16" s="1"/>
  <c r="F20"/>
  <c r="AL20" s="1"/>
  <c r="F24"/>
  <c r="AL24" s="1"/>
  <c r="F27"/>
  <c r="AL27" s="1"/>
  <c r="F30"/>
  <c r="AL30" s="1"/>
  <c r="F35"/>
  <c r="AL35" s="1"/>
  <c r="F40"/>
  <c r="AL40" s="1"/>
  <c r="F55"/>
  <c r="AL55" s="1"/>
  <c r="F1390"/>
  <c r="AL1390" s="1"/>
  <c r="F66"/>
  <c r="AL66" s="1"/>
  <c r="F104"/>
  <c r="AL104" s="1"/>
  <c r="F131"/>
  <c r="AL131" s="1"/>
  <c r="F149"/>
  <c r="AL149" s="1"/>
  <c r="F67"/>
  <c r="AL67" s="1"/>
  <c r="F94"/>
  <c r="AL94" s="1"/>
  <c r="F120"/>
  <c r="AL120" s="1"/>
  <c r="F140"/>
  <c r="AL140" s="1"/>
  <c r="F165"/>
  <c r="AL165" s="1"/>
  <c r="F84"/>
  <c r="AL84" s="1"/>
  <c r="F136"/>
  <c r="AL136" s="1"/>
  <c r="F171"/>
  <c r="AL171" s="1"/>
  <c r="F191"/>
  <c r="AL191" s="1"/>
  <c r="F267"/>
  <c r="AL267" s="1"/>
  <c r="F294"/>
  <c r="AL294" s="1"/>
  <c r="F330"/>
  <c r="AL330" s="1"/>
  <c r="F355"/>
  <c r="AL355" s="1"/>
  <c r="F385"/>
  <c r="AL385" s="1"/>
  <c r="F408"/>
  <c r="AL408" s="1"/>
  <c r="F425"/>
  <c r="AL425" s="1"/>
  <c r="F85"/>
  <c r="AL85" s="1"/>
  <c r="F129"/>
  <c r="AL129" s="1"/>
  <c r="F172"/>
  <c r="AL172" s="1"/>
  <c r="F215"/>
  <c r="AL215" s="1"/>
  <c r="F248"/>
  <c r="AL248" s="1"/>
  <c r="F259"/>
  <c r="AL259" s="1"/>
  <c r="F304"/>
  <c r="AL304" s="1"/>
  <c r="F316"/>
  <c r="AL316" s="1"/>
  <c r="F364"/>
  <c r="AL364" s="1"/>
  <c r="F388"/>
  <c r="AL388" s="1"/>
  <c r="F440"/>
  <c r="AL440" s="1"/>
  <c r="F73"/>
  <c r="AL73" s="1"/>
  <c r="F184"/>
  <c r="AL184" s="1"/>
  <c r="F201"/>
  <c r="AL201" s="1"/>
  <c r="F102"/>
  <c r="AL102" s="1"/>
  <c r="F147"/>
  <c r="AL147" s="1"/>
  <c r="F236"/>
  <c r="AL236" s="1"/>
  <c r="F277"/>
  <c r="AL277" s="1"/>
  <c r="F68"/>
  <c r="AL68" s="1"/>
  <c r="F174"/>
  <c r="AL174" s="1"/>
  <c r="F231"/>
  <c r="AL231" s="1"/>
  <c r="F254"/>
  <c r="AL254" s="1"/>
  <c r="F296"/>
  <c r="AL296" s="1"/>
  <c r="F78"/>
  <c r="AL78" s="1"/>
  <c r="F114"/>
  <c r="AL114" s="1"/>
  <c r="F177"/>
  <c r="AL177" s="1"/>
  <c r="F214"/>
  <c r="AL214" s="1"/>
  <c r="F272"/>
  <c r="AL272" s="1"/>
  <c r="F342"/>
  <c r="AL342" s="1"/>
  <c r="F376"/>
  <c r="AL376" s="1"/>
  <c r="F399"/>
  <c r="AL399" s="1"/>
  <c r="F474"/>
  <c r="AL474" s="1"/>
  <c r="F510"/>
  <c r="AL510" s="1"/>
  <c r="F563"/>
  <c r="AL563" s="1"/>
  <c r="F596"/>
  <c r="AL596" s="1"/>
  <c r="F151"/>
  <c r="AL151" s="1"/>
  <c r="F228"/>
  <c r="AL228" s="1"/>
  <c r="F292"/>
  <c r="AL292" s="1"/>
  <c r="F333"/>
  <c r="AL333" s="1"/>
  <c r="F371"/>
  <c r="AL371" s="1"/>
  <c r="F404"/>
  <c r="AL404" s="1"/>
  <c r="F424"/>
  <c r="AL424" s="1"/>
  <c r="F445"/>
  <c r="AL445" s="1"/>
  <c r="F511"/>
  <c r="AL511" s="1"/>
  <c r="F572"/>
  <c r="AL572" s="1"/>
  <c r="F118"/>
  <c r="AL118" s="1"/>
  <c r="F170"/>
  <c r="AL170" s="1"/>
  <c r="F324"/>
  <c r="AL324" s="1"/>
  <c r="F389"/>
  <c r="AL389" s="1"/>
  <c r="F435"/>
  <c r="AL435" s="1"/>
  <c r="F481"/>
  <c r="AL481" s="1"/>
  <c r="F493"/>
  <c r="AL493" s="1"/>
  <c r="F519"/>
  <c r="AL519" s="1"/>
  <c r="F542"/>
  <c r="AL542" s="1"/>
  <c r="F583"/>
  <c r="AL583" s="1"/>
  <c r="F119"/>
  <c r="AL119" s="1"/>
  <c r="F166"/>
  <c r="AL166" s="1"/>
  <c r="F271"/>
  <c r="AL271" s="1"/>
  <c r="F322"/>
  <c r="AL322" s="1"/>
  <c r="F361"/>
  <c r="AL361" s="1"/>
  <c r="F382"/>
  <c r="AL382" s="1"/>
  <c r="F402"/>
  <c r="AL402" s="1"/>
  <c r="F443"/>
  <c r="AL443" s="1"/>
  <c r="F465"/>
  <c r="AL465" s="1"/>
  <c r="F482"/>
  <c r="AL482" s="1"/>
  <c r="F509"/>
  <c r="AL509" s="1"/>
  <c r="F539"/>
  <c r="AL539" s="1"/>
  <c r="F558"/>
  <c r="AL558" s="1"/>
  <c r="F578"/>
  <c r="AL578" s="1"/>
  <c r="F59"/>
  <c r="AL59" s="1"/>
  <c r="F299"/>
  <c r="AL299" s="1"/>
  <c r="F508"/>
  <c r="AL508" s="1"/>
  <c r="F541"/>
  <c r="AL541" s="1"/>
  <c r="F613"/>
  <c r="AL613" s="1"/>
  <c r="F632"/>
  <c r="AL632" s="1"/>
  <c r="F635"/>
  <c r="AL635" s="1"/>
  <c r="F671"/>
  <c r="AL671" s="1"/>
  <c r="F688"/>
  <c r="AL688" s="1"/>
  <c r="F747"/>
  <c r="AL747" s="1"/>
  <c r="F775"/>
  <c r="AL775" s="1"/>
  <c r="F779"/>
  <c r="AL779" s="1"/>
  <c r="F812"/>
  <c r="AL812" s="1"/>
  <c r="F855"/>
  <c r="AL855" s="1"/>
  <c r="F911"/>
  <c r="AL911" s="1"/>
  <c r="F925"/>
  <c r="AL925" s="1"/>
  <c r="F957"/>
  <c r="AL957" s="1"/>
  <c r="F974"/>
  <c r="AL974" s="1"/>
  <c r="F419"/>
  <c r="AL419" s="1"/>
  <c r="F466"/>
  <c r="AL466" s="1"/>
  <c r="F536"/>
  <c r="AL536" s="1"/>
  <c r="F598"/>
  <c r="AL598" s="1"/>
  <c r="F639"/>
  <c r="AL639" s="1"/>
  <c r="F676"/>
  <c r="AL676" s="1"/>
  <c r="F712"/>
  <c r="AL712" s="1"/>
  <c r="F742"/>
  <c r="AL742" s="1"/>
  <c r="F767"/>
  <c r="AL767" s="1"/>
  <c r="F823"/>
  <c r="AL823" s="1"/>
  <c r="F832"/>
  <c r="AL832" s="1"/>
  <c r="F860"/>
  <c r="AL860" s="1"/>
  <c r="F886"/>
  <c r="AL886" s="1"/>
  <c r="F928"/>
  <c r="AL928" s="1"/>
  <c r="F949"/>
  <c r="AL949" s="1"/>
  <c r="F105"/>
  <c r="AL105" s="1"/>
  <c r="F284"/>
  <c r="AL284" s="1"/>
  <c r="F309"/>
  <c r="AL309" s="1"/>
  <c r="F373"/>
  <c r="AL373" s="1"/>
  <c r="F484"/>
  <c r="AL484" s="1"/>
  <c r="F521"/>
  <c r="AL521" s="1"/>
  <c r="F584"/>
  <c r="AL584" s="1"/>
  <c r="F595"/>
  <c r="AL595" s="1"/>
  <c r="F624"/>
  <c r="AL624" s="1"/>
  <c r="F640"/>
  <c r="AL640" s="1"/>
  <c r="F673"/>
  <c r="AL673" s="1"/>
  <c r="F699"/>
  <c r="AL699" s="1"/>
  <c r="F721"/>
  <c r="AL721" s="1"/>
  <c r="F740"/>
  <c r="AL740" s="1"/>
  <c r="F786"/>
  <c r="AL786" s="1"/>
  <c r="F842"/>
  <c r="AL842" s="1"/>
  <c r="F354"/>
  <c r="AL354" s="1"/>
  <c r="F400"/>
  <c r="AL400" s="1"/>
  <c r="F449"/>
  <c r="AL449" s="1"/>
  <c r="F611"/>
  <c r="AL611" s="1"/>
  <c r="F647"/>
  <c r="AL647" s="1"/>
  <c r="F690"/>
  <c r="AL690" s="1"/>
  <c r="F749"/>
  <c r="AL749" s="1"/>
  <c r="F778"/>
  <c r="AL778" s="1"/>
  <c r="F818"/>
  <c r="AL818" s="1"/>
  <c r="F846"/>
  <c r="AL846" s="1"/>
  <c r="F891"/>
  <c r="AL891" s="1"/>
  <c r="F933"/>
  <c r="AL933" s="1"/>
  <c r="F196"/>
  <c r="AL196" s="1"/>
  <c r="F634"/>
  <c r="AL634" s="1"/>
  <c r="F675"/>
  <c r="AL675" s="1"/>
  <c r="F714"/>
  <c r="AL714" s="1"/>
  <c r="F768"/>
  <c r="AL768" s="1"/>
  <c r="F804"/>
  <c r="AL804" s="1"/>
  <c r="F826"/>
  <c r="AL826" s="1"/>
  <c r="F907"/>
  <c r="AL907" s="1"/>
  <c r="F938"/>
  <c r="AL938" s="1"/>
  <c r="F992"/>
  <c r="AL992" s="1"/>
  <c r="F1020"/>
  <c r="AL1020" s="1"/>
  <c r="F1044"/>
  <c r="AL1044" s="1"/>
  <c r="F138"/>
  <c r="AL138" s="1"/>
  <c r="F265"/>
  <c r="AL265" s="1"/>
  <c r="F434"/>
  <c r="AL434" s="1"/>
  <c r="F483"/>
  <c r="AL483" s="1"/>
  <c r="F570"/>
  <c r="AL570" s="1"/>
  <c r="F618"/>
  <c r="AL618" s="1"/>
  <c r="F752"/>
  <c r="AL752" s="1"/>
  <c r="F791"/>
  <c r="AL791" s="1"/>
  <c r="F853"/>
  <c r="AL853" s="1"/>
  <c r="F878"/>
  <c r="AL878" s="1"/>
  <c r="F945"/>
  <c r="AL945" s="1"/>
  <c r="F1012"/>
  <c r="AL1012" s="1"/>
  <c r="F1041"/>
  <c r="AL1041" s="1"/>
  <c r="F1084"/>
  <c r="AL1084" s="1"/>
  <c r="F1112"/>
  <c r="AL1112" s="1"/>
  <c r="F1140"/>
  <c r="AL1140" s="1"/>
  <c r="F1165"/>
  <c r="AL1165" s="1"/>
  <c r="F1200"/>
  <c r="AL1200" s="1"/>
  <c r="F1250"/>
  <c r="AL1250" s="1"/>
  <c r="F1275"/>
  <c r="AL1275" s="1"/>
  <c r="F1326"/>
  <c r="AL1326" s="1"/>
  <c r="F1339"/>
  <c r="AL1339" s="1"/>
  <c r="F1383"/>
  <c r="AL1383" s="1"/>
  <c r="F1403"/>
  <c r="AL1403" s="1"/>
  <c r="F1447"/>
  <c r="AL1447" s="1"/>
  <c r="F1479"/>
  <c r="AL1479" s="1"/>
  <c r="F314"/>
  <c r="AL314" s="1"/>
  <c r="F352"/>
  <c r="AL352" s="1"/>
  <c r="F403"/>
  <c r="AL403" s="1"/>
  <c r="F524"/>
  <c r="AL524" s="1"/>
  <c r="F670"/>
  <c r="AL670" s="1"/>
  <c r="F689"/>
  <c r="AL689" s="1"/>
  <c r="F754"/>
  <c r="AL754" s="1"/>
  <c r="F820"/>
  <c r="AL820" s="1"/>
  <c r="F843"/>
  <c r="AL843" s="1"/>
  <c r="F883"/>
  <c r="AL883" s="1"/>
  <c r="F963"/>
  <c r="AL963" s="1"/>
  <c r="F993"/>
  <c r="AL993" s="1"/>
  <c r="F1032"/>
  <c r="AL1032" s="1"/>
  <c r="F1056"/>
  <c r="AL1056" s="1"/>
  <c r="F1098"/>
  <c r="AL1098" s="1"/>
  <c r="F1117"/>
  <c r="AL1117" s="1"/>
  <c r="F1190"/>
  <c r="AL1190" s="1"/>
  <c r="F1212"/>
  <c r="AL1212" s="1"/>
  <c r="F1239"/>
  <c r="AL1239" s="1"/>
  <c r="F1267"/>
  <c r="AL1267" s="1"/>
  <c r="F1281"/>
  <c r="AL1281" s="1"/>
  <c r="F1340"/>
  <c r="AL1340" s="1"/>
  <c r="F1361"/>
  <c r="AL1361" s="1"/>
  <c r="F1413"/>
  <c r="AL1413" s="1"/>
  <c r="F1431"/>
  <c r="AL1431" s="1"/>
  <c r="F1442"/>
  <c r="AL1442" s="1"/>
  <c r="F1454"/>
  <c r="AL1454" s="1"/>
  <c r="F1482"/>
  <c r="AL1482" s="1"/>
  <c r="F562"/>
  <c r="AL562" s="1"/>
  <c r="F638"/>
  <c r="AL638" s="1"/>
  <c r="F732"/>
  <c r="AL732" s="1"/>
  <c r="F789"/>
  <c r="AL789" s="1"/>
  <c r="F857"/>
  <c r="AL857" s="1"/>
  <c r="F898"/>
  <c r="AL898" s="1"/>
  <c r="F942"/>
  <c r="AL942" s="1"/>
  <c r="F967"/>
  <c r="AL967" s="1"/>
  <c r="F970"/>
  <c r="AL970" s="1"/>
  <c r="F1001"/>
  <c r="AL1001" s="1"/>
  <c r="F1019"/>
  <c r="AL1019" s="1"/>
  <c r="F1039"/>
  <c r="AL1039" s="1"/>
  <c r="F1064"/>
  <c r="AL1064" s="1"/>
  <c r="F1083"/>
  <c r="AL1083" s="1"/>
  <c r="F1143"/>
  <c r="AL1143" s="1"/>
  <c r="F1166"/>
  <c r="AL1166" s="1"/>
  <c r="F1208"/>
  <c r="AL1208" s="1"/>
  <c r="F1232"/>
  <c r="AL1232" s="1"/>
  <c r="F1279"/>
  <c r="AL1279" s="1"/>
  <c r="F1335"/>
  <c r="AL1335" s="1"/>
  <c r="F1366"/>
  <c r="AL1366" s="1"/>
  <c r="F1434"/>
  <c r="AL1434" s="1"/>
  <c r="F1483"/>
  <c r="AL1483" s="1"/>
  <c r="F81"/>
  <c r="AL81" s="1"/>
  <c r="F263"/>
  <c r="AL263" s="1"/>
  <c r="F668"/>
  <c r="AL668" s="1"/>
  <c r="F785"/>
  <c r="AL785" s="1"/>
  <c r="F950"/>
  <c r="AL950" s="1"/>
  <c r="F1049"/>
  <c r="AL1049" s="1"/>
  <c r="F1088"/>
  <c r="AL1088" s="1"/>
  <c r="F1116"/>
  <c r="AL1116" s="1"/>
  <c r="F1170"/>
  <c r="AL1170" s="1"/>
  <c r="F1209"/>
  <c r="AL1209" s="1"/>
  <c r="F1240"/>
  <c r="AL1240" s="1"/>
  <c r="F1295"/>
  <c r="AL1295" s="1"/>
  <c r="F1414"/>
  <c r="AL1414" s="1"/>
  <c r="F1465"/>
  <c r="AL1465" s="1"/>
  <c r="F568"/>
  <c r="AL568" s="1"/>
  <c r="F623"/>
  <c r="AL623" s="1"/>
  <c r="F828"/>
  <c r="AL828" s="1"/>
  <c r="F887"/>
  <c r="AL887" s="1"/>
  <c r="F1050"/>
  <c r="AL1050" s="1"/>
  <c r="F1123"/>
  <c r="AL1123" s="1"/>
  <c r="F1156"/>
  <c r="AL1156" s="1"/>
  <c r="F1193"/>
  <c r="AL1193" s="1"/>
  <c r="F1230"/>
  <c r="AL1230" s="1"/>
  <c r="F1312"/>
  <c r="AL1312" s="1"/>
  <c r="F1350"/>
  <c r="AL1350" s="1"/>
  <c r="F1391"/>
  <c r="AL1391" s="1"/>
  <c r="F1421"/>
  <c r="AL1421" s="1"/>
  <c r="F1457"/>
  <c r="AL1457" s="1"/>
  <c r="F405"/>
  <c r="AL405" s="1"/>
  <c r="F513"/>
  <c r="AL513" s="1"/>
  <c r="F729"/>
  <c r="AL729" s="1"/>
  <c r="F975"/>
  <c r="AL975" s="1"/>
  <c r="F1009"/>
  <c r="AL1009" s="1"/>
  <c r="F1018"/>
  <c r="AL1018" s="1"/>
  <c r="F1067"/>
  <c r="AL1067" s="1"/>
  <c r="F1129"/>
  <c r="AL1129" s="1"/>
  <c r="F1180"/>
  <c r="AL1180" s="1"/>
  <c r="F1224"/>
  <c r="AL1224" s="1"/>
  <c r="F1261"/>
  <c r="AL1261" s="1"/>
  <c r="F1303"/>
  <c r="AL1303" s="1"/>
  <c r="F1321"/>
  <c r="AL1321" s="1"/>
  <c r="F1372"/>
  <c r="AL1372" s="1"/>
  <c r="F1409"/>
  <c r="AL1409" s="1"/>
  <c r="F1470"/>
  <c r="AL1470" s="1"/>
  <c r="F337"/>
  <c r="AL337" s="1"/>
  <c r="F464"/>
  <c r="AL464" s="1"/>
  <c r="F507"/>
  <c r="AL507" s="1"/>
  <c r="F649"/>
  <c r="AL649" s="1"/>
  <c r="F694"/>
  <c r="AL694" s="1"/>
  <c r="F765"/>
  <c r="AL765" s="1"/>
  <c r="F908"/>
  <c r="AL908" s="1"/>
  <c r="F982"/>
  <c r="AL982" s="1"/>
  <c r="F1061"/>
  <c r="AL1061" s="1"/>
  <c r="F1124"/>
  <c r="AL1124" s="1"/>
  <c r="F1171"/>
  <c r="AL1171" s="1"/>
  <c r="F1238"/>
  <c r="AL1238" s="1"/>
  <c r="F1300"/>
  <c r="AL1300" s="1"/>
  <c r="F1308"/>
  <c r="AL1308" s="1"/>
  <c r="F1329"/>
  <c r="AL1329" s="1"/>
  <c r="F1356"/>
  <c r="AL1356" s="1"/>
  <c r="F1424"/>
  <c r="AL1424" s="1"/>
  <c r="F1477"/>
  <c r="AL1477" s="1"/>
  <c r="F343"/>
  <c r="AL343" s="1"/>
  <c r="F610"/>
  <c r="AL610" s="1"/>
  <c r="F720"/>
  <c r="AL720" s="1"/>
  <c r="F741"/>
  <c r="AL741" s="1"/>
  <c r="F805"/>
  <c r="AL805" s="1"/>
  <c r="F1023"/>
  <c r="AL1023" s="1"/>
  <c r="F1099"/>
  <c r="AL1099" s="1"/>
  <c r="F1245"/>
  <c r="AL1245" s="1"/>
  <c r="F1370"/>
  <c r="AL1370" s="1"/>
  <c r="F281"/>
  <c r="AL281" s="1"/>
  <c r="F650"/>
  <c r="AL650" s="1"/>
  <c r="F951"/>
  <c r="AL951" s="1"/>
  <c r="F1242"/>
  <c r="AL1242" s="1"/>
  <c r="F1285"/>
  <c r="AL1285" s="1"/>
  <c r="F1319"/>
  <c r="AL1319" s="1"/>
  <c r="F1377"/>
  <c r="AL1377" s="1"/>
  <c r="F1405"/>
  <c r="AL1405" s="1"/>
  <c r="F1459"/>
  <c r="AL1459" s="1"/>
  <c r="F218"/>
  <c r="AL218" s="1"/>
  <c r="F780"/>
  <c r="AL780" s="1"/>
  <c r="F954"/>
  <c r="AL954" s="1"/>
  <c r="F1160"/>
  <c r="AL1160" s="1"/>
  <c r="F1221"/>
  <c r="AL1221" s="1"/>
  <c r="F1393"/>
  <c r="AL1393" s="1"/>
  <c r="F437"/>
  <c r="AL437" s="1"/>
  <c r="F872"/>
  <c r="AL872" s="1"/>
  <c r="F1135"/>
  <c r="AL1135" s="1"/>
  <c r="F1175"/>
  <c r="AL1175" s="1"/>
  <c r="F1418"/>
  <c r="AL1418" s="1"/>
  <c r="F550"/>
  <c r="AL550" s="1"/>
  <c r="F934"/>
  <c r="AL934" s="1"/>
  <c r="F1015"/>
  <c r="AL1015" s="1"/>
  <c r="F1125"/>
  <c r="AL1125" s="1"/>
  <c r="F1211"/>
  <c r="AL1211" s="1"/>
  <c r="F1347"/>
  <c r="AL1347" s="1"/>
  <c r="F824"/>
  <c r="AL824" s="1"/>
  <c r="F956"/>
  <c r="AL956" s="1"/>
  <c r="F1093"/>
  <c r="AL1093" s="1"/>
  <c r="F1348"/>
  <c r="AL1348" s="1"/>
  <c r="F1363"/>
  <c r="AL1363" s="1"/>
  <c r="F1444"/>
  <c r="AL1444" s="1"/>
  <c r="F1101"/>
  <c r="AL1101" s="1"/>
  <c r="F1369"/>
  <c r="AL1369" s="1"/>
  <c r="F1462"/>
  <c r="AL1462" s="1"/>
  <c r="F185"/>
  <c r="AL185" s="1"/>
  <c r="F1158"/>
  <c r="AL1158" s="1"/>
  <c r="F1331"/>
  <c r="AL1331" s="1"/>
  <c r="F707"/>
  <c r="AL707" s="1"/>
  <c r="F1251"/>
  <c r="AL1251" s="1"/>
  <c r="F1495"/>
  <c r="AL1495" s="1"/>
  <c r="F616"/>
  <c r="AL616" s="1"/>
  <c r="F997"/>
  <c r="AL997" s="1"/>
  <c r="F664"/>
  <c r="AL664" s="1"/>
  <c r="F757"/>
  <c r="AL757" s="1"/>
  <c r="F1122"/>
  <c r="AL1122" s="1"/>
  <c r="F695"/>
  <c r="AL695" s="1"/>
  <c r="F840"/>
  <c r="AL840" s="1"/>
  <c r="F1215"/>
  <c r="AL1215" s="1"/>
  <c r="F1440"/>
  <c r="AL1440" s="1"/>
  <c r="F1297"/>
  <c r="AL1297" s="1"/>
  <c r="F11" i="10"/>
  <c r="AL11" s="1"/>
  <c r="F15"/>
  <c r="AL15" s="1"/>
  <c r="F20"/>
  <c r="AL20" s="1"/>
  <c r="F27"/>
  <c r="AL27" s="1"/>
  <c r="F31"/>
  <c r="AL31" s="1"/>
  <c r="F35"/>
  <c r="AL35" s="1"/>
  <c r="F39"/>
  <c r="AL39" s="1"/>
  <c r="F43"/>
  <c r="AL43" s="1"/>
  <c r="F47"/>
  <c r="AL47" s="1"/>
  <c r="F51"/>
  <c r="AL51" s="1"/>
  <c r="F55"/>
  <c r="AL55" s="1"/>
  <c r="F59"/>
  <c r="AL59" s="1"/>
  <c r="F63"/>
  <c r="AL63" s="1"/>
  <c r="F67"/>
  <c r="AL67" s="1"/>
  <c r="F71"/>
  <c r="AL71" s="1"/>
  <c r="F75"/>
  <c r="AL75" s="1"/>
  <c r="F79"/>
  <c r="AL79" s="1"/>
  <c r="F83"/>
  <c r="AL83" s="1"/>
  <c r="F87"/>
  <c r="AL87" s="1"/>
  <c r="F91"/>
  <c r="AL91" s="1"/>
  <c r="F95"/>
  <c r="AL95" s="1"/>
  <c r="F99"/>
  <c r="AL99" s="1"/>
  <c r="F103"/>
  <c r="AL103" s="1"/>
  <c r="F107"/>
  <c r="AL107" s="1"/>
  <c r="F111"/>
  <c r="AL111" s="1"/>
  <c r="F115"/>
  <c r="AL115" s="1"/>
  <c r="F119"/>
  <c r="AL119" s="1"/>
  <c r="F123"/>
  <c r="AL123" s="1"/>
  <c r="F127"/>
  <c r="AL127" s="1"/>
  <c r="F131"/>
  <c r="AL131" s="1"/>
  <c r="F135"/>
  <c r="AL135" s="1"/>
  <c r="F139"/>
  <c r="AL139" s="1"/>
  <c r="F143"/>
  <c r="AL143" s="1"/>
  <c r="F147"/>
  <c r="AL147" s="1"/>
  <c r="F151"/>
  <c r="AL151" s="1"/>
  <c r="F155"/>
  <c r="AL155" s="1"/>
  <c r="F159"/>
  <c r="AL159" s="1"/>
  <c r="F163"/>
  <c r="AL163" s="1"/>
  <c r="F167"/>
  <c r="AL167" s="1"/>
  <c r="F171"/>
  <c r="AL171" s="1"/>
  <c r="F175"/>
  <c r="AL175" s="1"/>
  <c r="F179"/>
  <c r="AL179" s="1"/>
  <c r="F183"/>
  <c r="AL183" s="1"/>
  <c r="F187"/>
  <c r="AL187" s="1"/>
  <c r="F191"/>
  <c r="AL191" s="1"/>
  <c r="F195"/>
  <c r="AL195" s="1"/>
  <c r="F199"/>
  <c r="AL199" s="1"/>
  <c r="F203"/>
  <c r="AL203" s="1"/>
  <c r="F207"/>
  <c r="AL207" s="1"/>
  <c r="F211"/>
  <c r="AL211" s="1"/>
  <c r="F215"/>
  <c r="AL215" s="1"/>
  <c r="F219"/>
  <c r="AL219" s="1"/>
  <c r="F223"/>
  <c r="AL223" s="1"/>
  <c r="F227"/>
  <c r="AL227" s="1"/>
  <c r="F231"/>
  <c r="AL231" s="1"/>
  <c r="F235"/>
  <c r="AL235" s="1"/>
  <c r="F239"/>
  <c r="AL239" s="1"/>
  <c r="F243"/>
  <c r="AL243" s="1"/>
  <c r="F247"/>
  <c r="AL247" s="1"/>
  <c r="F251"/>
  <c r="AL251" s="1"/>
  <c r="F255"/>
  <c r="AL255" s="1"/>
  <c r="F259"/>
  <c r="AL259" s="1"/>
  <c r="F263"/>
  <c r="AL263" s="1"/>
  <c r="F267"/>
  <c r="AL267" s="1"/>
  <c r="F271"/>
  <c r="AL271" s="1"/>
  <c r="F275"/>
  <c r="AL275" s="1"/>
  <c r="F279"/>
  <c r="AL279" s="1"/>
  <c r="F283"/>
  <c r="AL283" s="1"/>
  <c r="F287"/>
  <c r="AL287" s="1"/>
  <c r="F291"/>
  <c r="AL291" s="1"/>
  <c r="F295"/>
  <c r="AL295" s="1"/>
  <c r="F299"/>
  <c r="AL299" s="1"/>
  <c r="F303"/>
  <c r="AL303" s="1"/>
  <c r="F307"/>
  <c r="AL307" s="1"/>
  <c r="F311"/>
  <c r="AL311" s="1"/>
  <c r="F315"/>
  <c r="AL315" s="1"/>
  <c r="F319"/>
  <c r="AL319" s="1"/>
  <c r="F323"/>
  <c r="AL323" s="1"/>
  <c r="F327"/>
  <c r="AL327" s="1"/>
  <c r="F331"/>
  <c r="AL331" s="1"/>
  <c r="F335"/>
  <c r="AL335" s="1"/>
  <c r="F339"/>
  <c r="AL339" s="1"/>
  <c r="F343"/>
  <c r="AL343" s="1"/>
  <c r="F347"/>
  <c r="AL347" s="1"/>
  <c r="F351"/>
  <c r="AL351" s="1"/>
  <c r="F355"/>
  <c r="AL355" s="1"/>
  <c r="F359"/>
  <c r="AL359" s="1"/>
  <c r="F363"/>
  <c r="AL363" s="1"/>
  <c r="F367"/>
  <c r="AL367" s="1"/>
  <c r="F371"/>
  <c r="AL371" s="1"/>
  <c r="F375"/>
  <c r="AL375" s="1"/>
  <c r="F379"/>
  <c r="AL379" s="1"/>
  <c r="F383"/>
  <c r="AL383" s="1"/>
  <c r="F387"/>
  <c r="AL387" s="1"/>
  <c r="F391"/>
  <c r="AL391" s="1"/>
  <c r="F395"/>
  <c r="AL395" s="1"/>
  <c r="F399"/>
  <c r="AL399" s="1"/>
  <c r="F403"/>
  <c r="AL403" s="1"/>
  <c r="F407"/>
  <c r="AL407" s="1"/>
  <c r="F411"/>
  <c r="AL411" s="1"/>
  <c r="F415"/>
  <c r="AL415" s="1"/>
  <c r="F419"/>
  <c r="AL419" s="1"/>
  <c r="F423"/>
  <c r="AL423" s="1"/>
  <c r="F427"/>
  <c r="AL427" s="1"/>
  <c r="F431"/>
  <c r="AL431" s="1"/>
  <c r="F435"/>
  <c r="AL435" s="1"/>
  <c r="F439"/>
  <c r="AL439" s="1"/>
  <c r="F443"/>
  <c r="AL443" s="1"/>
  <c r="F447"/>
  <c r="AL447" s="1"/>
  <c r="F451"/>
  <c r="AL451" s="1"/>
  <c r="F455"/>
  <c r="AL455" s="1"/>
  <c r="F459"/>
  <c r="AL459" s="1"/>
  <c r="F463"/>
  <c r="AL463" s="1"/>
  <c r="F467"/>
  <c r="AL467" s="1"/>
  <c r="F471"/>
  <c r="AL471" s="1"/>
  <c r="F475"/>
  <c r="AL475" s="1"/>
  <c r="F479"/>
  <c r="AL479" s="1"/>
  <c r="F483"/>
  <c r="AL483" s="1"/>
  <c r="F487"/>
  <c r="AL487" s="1"/>
  <c r="F491"/>
  <c r="AL491" s="1"/>
  <c r="F495"/>
  <c r="AL495" s="1"/>
  <c r="F499"/>
  <c r="AL499" s="1"/>
  <c r="F503"/>
  <c r="AL503" s="1"/>
  <c r="G51" i="5"/>
  <c r="G70"/>
  <c r="G93"/>
  <c r="G119"/>
  <c r="G10"/>
  <c r="G33"/>
  <c r="G66"/>
  <c r="G104"/>
  <c r="G131"/>
  <c r="G149"/>
  <c r="G162"/>
  <c r="G11"/>
  <c r="G53"/>
  <c r="G67"/>
  <c r="G94"/>
  <c r="G120"/>
  <c r="G140"/>
  <c r="G165"/>
  <c r="G229"/>
  <c r="G290"/>
  <c r="G333"/>
  <c r="G387"/>
  <c r="G397"/>
  <c r="G28"/>
  <c r="G43"/>
  <c r="G79"/>
  <c r="G117"/>
  <c r="G168"/>
  <c r="G183"/>
  <c r="G245"/>
  <c r="G261"/>
  <c r="G283"/>
  <c r="G308"/>
  <c r="G344"/>
  <c r="G353"/>
  <c r="G383"/>
  <c r="G406"/>
  <c r="G423"/>
  <c r="G437"/>
  <c r="G44"/>
  <c r="G81"/>
  <c r="G111"/>
  <c r="G133"/>
  <c r="G238"/>
  <c r="G268"/>
  <c r="G293"/>
  <c r="G19"/>
  <c r="G156"/>
  <c r="G181"/>
  <c r="G233"/>
  <c r="G249"/>
  <c r="G30"/>
  <c r="G161"/>
  <c r="G216"/>
  <c r="G259"/>
  <c r="G274"/>
  <c r="G31"/>
  <c r="G138"/>
  <c r="G211"/>
  <c r="G282"/>
  <c r="G301"/>
  <c r="G331"/>
  <c r="G373"/>
  <c r="G433"/>
  <c r="G453"/>
  <c r="G470"/>
  <c r="G515"/>
  <c r="G537"/>
  <c r="G559"/>
  <c r="G579"/>
  <c r="G13"/>
  <c r="G69"/>
  <c r="G224"/>
  <c r="G263"/>
  <c r="G343"/>
  <c r="G350"/>
  <c r="G377"/>
  <c r="G394"/>
  <c r="G456"/>
  <c r="G471"/>
  <c r="G522"/>
  <c r="G547"/>
  <c r="G581"/>
  <c r="G591"/>
  <c r="G64"/>
  <c r="G172"/>
  <c r="G225"/>
  <c r="G285"/>
  <c r="G336"/>
  <c r="G375"/>
  <c r="G404"/>
  <c r="G424"/>
  <c r="G445"/>
  <c r="G511"/>
  <c r="G572"/>
  <c r="G72"/>
  <c r="G134"/>
  <c r="G287"/>
  <c r="G303"/>
  <c r="G324"/>
  <c r="G356"/>
  <c r="G429"/>
  <c r="G452"/>
  <c r="G502"/>
  <c r="G531"/>
  <c r="G561"/>
  <c r="G92"/>
  <c r="G321"/>
  <c r="G504"/>
  <c r="G558"/>
  <c r="G588"/>
  <c r="G626"/>
  <c r="G644"/>
  <c r="G694"/>
  <c r="G723"/>
  <c r="G744"/>
  <c r="G787"/>
  <c r="G837"/>
  <c r="G876"/>
  <c r="G895"/>
  <c r="G934"/>
  <c r="G964"/>
  <c r="G59"/>
  <c r="G163"/>
  <c r="G450"/>
  <c r="G496"/>
  <c r="G576"/>
  <c r="G605"/>
  <c r="G627"/>
  <c r="G663"/>
  <c r="G685"/>
  <c r="G715"/>
  <c r="G736"/>
  <c r="G771"/>
  <c r="G808"/>
  <c r="G822"/>
  <c r="G851"/>
  <c r="G868"/>
  <c r="G903"/>
  <c r="G952"/>
  <c r="G990"/>
  <c r="G320"/>
  <c r="G361"/>
  <c r="G517"/>
  <c r="G599"/>
  <c r="G633"/>
  <c r="G652"/>
  <c r="G748"/>
  <c r="G776"/>
  <c r="G780"/>
  <c r="G817"/>
  <c r="G833"/>
  <c r="G166"/>
  <c r="G298"/>
  <c r="G347"/>
  <c r="G451"/>
  <c r="G569"/>
  <c r="G595"/>
  <c r="G630"/>
  <c r="G643"/>
  <c r="G678"/>
  <c r="G706"/>
  <c r="G725"/>
  <c r="G756"/>
  <c r="G803"/>
  <c r="G853"/>
  <c r="G878"/>
  <c r="G901"/>
  <c r="G108"/>
  <c r="G479"/>
  <c r="G548"/>
  <c r="G702"/>
  <c r="G751"/>
  <c r="G886"/>
  <c r="G937"/>
  <c r="G978"/>
  <c r="G1055"/>
  <c r="G158"/>
  <c r="G256"/>
  <c r="G609"/>
  <c r="G634"/>
  <c r="G667"/>
  <c r="G709"/>
  <c r="G758"/>
  <c r="G811"/>
  <c r="G832"/>
  <c r="G938"/>
  <c r="G992"/>
  <c r="G1020"/>
  <c r="G1044"/>
  <c r="G1081"/>
  <c r="G1126"/>
  <c r="G1134"/>
  <c r="G1158"/>
  <c r="G1202"/>
  <c r="G1223"/>
  <c r="G1243"/>
  <c r="G1285"/>
  <c r="G1323"/>
  <c r="G1377"/>
  <c r="G1412"/>
  <c r="G1423"/>
  <c r="G1449"/>
  <c r="G1487"/>
  <c r="G278"/>
  <c r="G380"/>
  <c r="G396"/>
  <c r="G444"/>
  <c r="G534"/>
  <c r="G596"/>
  <c r="G654"/>
  <c r="G834"/>
  <c r="G872"/>
  <c r="G914"/>
  <c r="G931"/>
  <c r="G989"/>
  <c r="G1013"/>
  <c r="G1029"/>
  <c r="G1076"/>
  <c r="G1177"/>
  <c r="G1185"/>
  <c r="G1255"/>
  <c r="G1263"/>
  <c r="G1291"/>
  <c r="G1312"/>
  <c r="G1363"/>
  <c r="G1375"/>
  <c r="G1410"/>
  <c r="G1452"/>
  <c r="G1485"/>
  <c r="G36"/>
  <c r="G214"/>
  <c r="G271"/>
  <c r="G328"/>
  <c r="G474"/>
  <c r="G491"/>
  <c r="G545"/>
  <c r="G614"/>
  <c r="G684"/>
  <c r="G785"/>
  <c r="G916"/>
  <c r="G932"/>
  <c r="G973"/>
  <c r="G1006"/>
  <c r="G1027"/>
  <c r="G1085"/>
  <c r="G1106"/>
  <c r="G1123"/>
  <c r="G1131"/>
  <c r="G1154"/>
  <c r="G1201"/>
  <c r="G1224"/>
  <c r="G1251"/>
  <c r="G1297"/>
  <c r="G1315"/>
  <c r="G1330"/>
  <c r="G1384"/>
  <c r="G1404"/>
  <c r="G1424"/>
  <c r="G530"/>
  <c r="G618"/>
  <c r="G705"/>
  <c r="G902"/>
  <c r="G1025"/>
  <c r="G1094"/>
  <c r="G1141"/>
  <c r="G1196"/>
  <c r="G1211"/>
  <c r="G1277"/>
  <c r="G1345"/>
  <c r="G1393"/>
  <c r="G1408"/>
  <c r="G1459"/>
  <c r="G1489"/>
  <c r="G359"/>
  <c r="G442"/>
  <c r="G526"/>
  <c r="G637"/>
  <c r="G792"/>
  <c r="G843"/>
  <c r="G904"/>
  <c r="G933"/>
  <c r="G1049"/>
  <c r="G1080"/>
  <c r="G1144"/>
  <c r="G1168"/>
  <c r="G1240"/>
  <c r="G1258"/>
  <c r="G1295"/>
  <c r="G1342"/>
  <c r="G1436"/>
  <c r="G1450"/>
  <c r="G457"/>
  <c r="G720"/>
  <c r="G838"/>
  <c r="G917"/>
  <c r="G1001"/>
  <c r="G1052"/>
  <c r="G1099"/>
  <c r="G1157"/>
  <c r="G1166"/>
  <c r="G1351"/>
  <c r="G1376"/>
  <c r="G1453"/>
  <c r="G1483"/>
  <c r="G405"/>
  <c r="G918"/>
  <c r="G935"/>
  <c r="G1082"/>
  <c r="G1151"/>
  <c r="G1194"/>
  <c r="G1210"/>
  <c r="G1256"/>
  <c r="G1279"/>
  <c r="G1396"/>
  <c r="G1401"/>
  <c r="G1445"/>
  <c r="G1467"/>
  <c r="G701"/>
  <c r="G746"/>
  <c r="G1028"/>
  <c r="G1299"/>
  <c r="G1437"/>
  <c r="G56"/>
  <c r="G372"/>
  <c r="G772"/>
  <c r="G869"/>
  <c r="G1054"/>
  <c r="G1115"/>
  <c r="G1232"/>
  <c r="G1268"/>
  <c r="G1421"/>
  <c r="G749"/>
  <c r="G814"/>
  <c r="G970"/>
  <c r="G1460"/>
  <c r="G323"/>
  <c r="G529"/>
  <c r="G871"/>
  <c r="G1138"/>
  <c r="G1244"/>
  <c r="G1431"/>
  <c r="G448"/>
  <c r="G1107"/>
  <c r="G1301"/>
  <c r="G1394"/>
  <c r="G665"/>
  <c r="G888"/>
  <c r="G1016"/>
  <c r="G1230"/>
  <c r="G628"/>
  <c r="G865"/>
  <c r="G1192"/>
  <c r="G1434"/>
  <c r="G1468"/>
  <c r="G799"/>
  <c r="G993"/>
  <c r="G1228"/>
  <c r="G1391"/>
  <c r="G390"/>
  <c r="G982"/>
  <c r="G1072"/>
  <c r="G1213"/>
  <c r="G1287"/>
  <c r="G1385"/>
  <c r="G906"/>
  <c r="G1174"/>
  <c r="G1300"/>
  <c r="G936"/>
  <c r="G9"/>
  <c r="G475"/>
  <c r="G1338"/>
  <c r="G1374"/>
  <c r="G942"/>
  <c r="G1433"/>
  <c r="G1032"/>
  <c r="H53"/>
  <c r="H149"/>
  <c r="H190"/>
  <c r="H244"/>
  <c r="H378"/>
  <c r="H668"/>
  <c r="H728"/>
  <c r="H768"/>
  <c r="H862"/>
  <c r="H917"/>
  <c r="H953"/>
  <c r="H1007"/>
  <c r="H1014"/>
  <c r="H1056"/>
  <c r="H1059"/>
  <c r="H1107"/>
  <c r="H1151"/>
  <c r="H1158"/>
  <c r="H1208"/>
  <c r="H1248"/>
  <c r="H1254"/>
  <c r="H1387"/>
  <c r="H1393"/>
  <c r="H1396"/>
  <c r="H1437"/>
  <c r="H1492"/>
  <c r="H10" i="10"/>
  <c r="H11"/>
  <c r="H12"/>
  <c r="H13"/>
  <c r="H14"/>
  <c r="H15"/>
  <c r="H16"/>
  <c r="H24"/>
  <c r="H25"/>
  <c r="H26"/>
  <c r="H27"/>
  <c r="H28"/>
  <c r="H29"/>
  <c r="H30"/>
  <c r="H31"/>
  <c r="H32"/>
  <c r="H33"/>
  <c r="H34"/>
  <c r="H35"/>
  <c r="H36"/>
  <c r="H37"/>
  <c r="H38"/>
  <c r="H39"/>
  <c r="H40"/>
  <c r="H41"/>
  <c r="H42"/>
  <c r="H43"/>
  <c r="H44"/>
  <c r="H45"/>
  <c r="H46"/>
  <c r="H47"/>
  <c r="H48"/>
  <c r="H49"/>
  <c r="H50"/>
  <c r="H51"/>
  <c r="H52"/>
  <c r="H53"/>
  <c r="H54"/>
  <c r="H55"/>
  <c r="H56"/>
  <c r="H57"/>
  <c r="H58"/>
  <c r="H59"/>
  <c r="H60"/>
  <c r="H61"/>
  <c r="H62"/>
  <c r="H63"/>
  <c r="H64"/>
  <c r="H65"/>
  <c r="H66"/>
  <c r="H67"/>
  <c r="H68"/>
  <c r="H69"/>
  <c r="H70"/>
  <c r="H71"/>
  <c r="H72"/>
  <c r="H73"/>
  <c r="H74"/>
  <c r="H75"/>
  <c r="H76"/>
  <c r="H77"/>
  <c r="H78"/>
  <c r="H79"/>
  <c r="H80"/>
  <c r="H81"/>
  <c r="H82"/>
  <c r="H83"/>
  <c r="H84"/>
  <c r="H85"/>
  <c r="H86"/>
  <c r="H87"/>
  <c r="H88"/>
  <c r="H89"/>
  <c r="H90"/>
  <c r="H91"/>
  <c r="H92"/>
  <c r="H93"/>
  <c r="H94"/>
  <c r="H95"/>
  <c r="H96"/>
  <c r="H97"/>
  <c r="H98"/>
  <c r="H99"/>
  <c r="H100"/>
  <c r="H101"/>
  <c r="H102"/>
  <c r="H103"/>
  <c r="H104"/>
  <c r="H105"/>
  <c r="H106"/>
  <c r="H107"/>
  <c r="H108"/>
  <c r="H109"/>
  <c r="H110"/>
  <c r="H111"/>
  <c r="H112"/>
  <c r="H113"/>
  <c r="H114"/>
  <c r="H115"/>
  <c r="H116"/>
  <c r="H117"/>
  <c r="H118"/>
  <c r="H119"/>
  <c r="H120"/>
  <c r="H121"/>
  <c r="H122"/>
  <c r="H123"/>
  <c r="H124"/>
  <c r="H125"/>
  <c r="H126"/>
  <c r="H127"/>
  <c r="H128"/>
  <c r="H129"/>
  <c r="H130"/>
  <c r="H131"/>
  <c r="H132"/>
  <c r="H133"/>
  <c r="H134"/>
  <c r="H135"/>
  <c r="H136"/>
  <c r="H137"/>
  <c r="H138"/>
  <c r="H139"/>
  <c r="H140"/>
  <c r="H141"/>
  <c r="H142"/>
  <c r="H143"/>
  <c r="H144"/>
  <c r="H145"/>
  <c r="H146"/>
  <c r="H147"/>
  <c r="H148"/>
  <c r="H149"/>
  <c r="H150"/>
  <c r="H151"/>
  <c r="H152"/>
  <c r="H153"/>
  <c r="H154"/>
  <c r="H155"/>
  <c r="H156"/>
  <c r="H157"/>
  <c r="H158"/>
  <c r="H159"/>
  <c r="H160"/>
  <c r="H161"/>
  <c r="H162"/>
  <c r="H163"/>
  <c r="H164"/>
  <c r="H165"/>
  <c r="H166"/>
  <c r="H167"/>
  <c r="H168"/>
  <c r="H169"/>
  <c r="H170"/>
  <c r="H171"/>
  <c r="H172"/>
  <c r="H173"/>
  <c r="H174"/>
  <c r="H175"/>
  <c r="H176"/>
  <c r="H177"/>
  <c r="H178"/>
  <c r="H179"/>
  <c r="H180"/>
  <c r="H181"/>
  <c r="H182"/>
  <c r="H183"/>
  <c r="H184"/>
  <c r="H185"/>
  <c r="H186"/>
  <c r="H187"/>
  <c r="H188"/>
  <c r="H189"/>
  <c r="H190"/>
  <c r="H191"/>
  <c r="H192"/>
  <c r="H193"/>
  <c r="H194"/>
  <c r="H195"/>
  <c r="H196"/>
  <c r="H197"/>
  <c r="H198"/>
  <c r="H199"/>
  <c r="H200"/>
  <c r="H201"/>
  <c r="H202"/>
  <c r="H203"/>
  <c r="H204"/>
  <c r="H205"/>
  <c r="H206"/>
  <c r="H207"/>
  <c r="H208"/>
  <c r="H209"/>
  <c r="H210"/>
  <c r="H211"/>
  <c r="H212"/>
  <c r="H213"/>
  <c r="H214"/>
  <c r="H215"/>
  <c r="H216"/>
  <c r="H217"/>
  <c r="H218"/>
  <c r="H219"/>
  <c r="H220"/>
  <c r="H221"/>
  <c r="H222"/>
  <c r="H223"/>
  <c r="H224"/>
  <c r="H225"/>
  <c r="H226"/>
  <c r="H227"/>
  <c r="H228"/>
  <c r="H229"/>
  <c r="H230"/>
  <c r="H231"/>
  <c r="H232"/>
  <c r="H233"/>
  <c r="H234"/>
  <c r="H235"/>
  <c r="H236"/>
  <c r="H237"/>
  <c r="H238"/>
  <c r="H239"/>
  <c r="H240"/>
  <c r="H241"/>
  <c r="H242"/>
  <c r="H243"/>
  <c r="H244"/>
  <c r="H245"/>
  <c r="H246"/>
  <c r="H247"/>
  <c r="H248"/>
  <c r="H249"/>
  <c r="H250"/>
  <c r="H251"/>
  <c r="H252"/>
  <c r="H253"/>
  <c r="H254"/>
  <c r="H255"/>
  <c r="H256"/>
  <c r="H257"/>
  <c r="H258"/>
  <c r="H259"/>
  <c r="H260"/>
  <c r="H261"/>
  <c r="H262"/>
  <c r="H263"/>
  <c r="H264"/>
  <c r="H265"/>
  <c r="H266"/>
  <c r="H267"/>
  <c r="H268"/>
  <c r="H269"/>
  <c r="H270"/>
  <c r="H271"/>
  <c r="H272"/>
  <c r="H273"/>
  <c r="H274"/>
  <c r="H275"/>
  <c r="H276"/>
  <c r="H277"/>
  <c r="H278"/>
  <c r="H279"/>
  <c r="H280"/>
  <c r="H281"/>
  <c r="H282"/>
  <c r="H283"/>
  <c r="H284"/>
  <c r="H285"/>
  <c r="H286"/>
  <c r="H287"/>
  <c r="H288"/>
  <c r="H289"/>
  <c r="H290"/>
  <c r="H291"/>
  <c r="H292"/>
  <c r="H293"/>
  <c r="H294"/>
  <c r="H295"/>
  <c r="H296"/>
  <c r="H297"/>
  <c r="H298"/>
  <c r="H299"/>
  <c r="H300"/>
  <c r="H301"/>
  <c r="H302"/>
  <c r="H303"/>
  <c r="H304"/>
  <c r="H305"/>
  <c r="H306"/>
  <c r="H307"/>
  <c r="H308"/>
  <c r="H309"/>
  <c r="H310"/>
  <c r="H311"/>
  <c r="H312"/>
  <c r="H313"/>
  <c r="H314"/>
  <c r="H315"/>
  <c r="H316"/>
  <c r="H317"/>
  <c r="H318"/>
  <c r="H319"/>
  <c r="H320"/>
  <c r="H321"/>
  <c r="H322"/>
  <c r="H323"/>
  <c r="H324"/>
  <c r="H325"/>
  <c r="H326"/>
  <c r="H327"/>
  <c r="H328"/>
  <c r="H329"/>
  <c r="H330"/>
  <c r="H331"/>
  <c r="H332"/>
  <c r="H333"/>
  <c r="H334"/>
  <c r="H335"/>
  <c r="H336"/>
  <c r="H337"/>
  <c r="H338"/>
  <c r="H339"/>
  <c r="H340"/>
  <c r="H341"/>
  <c r="H342"/>
  <c r="H343"/>
  <c r="H344"/>
  <c r="H345"/>
  <c r="H346"/>
  <c r="H347"/>
  <c r="H348"/>
  <c r="H349"/>
  <c r="H350"/>
  <c r="H351"/>
  <c r="H352"/>
  <c r="H353"/>
  <c r="H354"/>
  <c r="H355"/>
  <c r="H356"/>
  <c r="H357"/>
  <c r="H358"/>
  <c r="H359"/>
  <c r="H360"/>
  <c r="H361"/>
  <c r="H362"/>
  <c r="H363"/>
  <c r="H364"/>
  <c r="H365"/>
  <c r="H366"/>
  <c r="H367"/>
  <c r="H368"/>
  <c r="H369"/>
  <c r="H370"/>
  <c r="H371"/>
  <c r="H372"/>
  <c r="H373"/>
  <c r="H374"/>
  <c r="H375"/>
  <c r="H376"/>
  <c r="H377"/>
  <c r="H378"/>
  <c r="H379"/>
  <c r="H380"/>
  <c r="H381"/>
  <c r="H382"/>
  <c r="H383"/>
  <c r="H384"/>
  <c r="H385"/>
  <c r="H386"/>
  <c r="H387"/>
  <c r="H388"/>
  <c r="H389"/>
  <c r="H390"/>
  <c r="H391"/>
  <c r="H392"/>
  <c r="H393"/>
  <c r="H394"/>
  <c r="H395"/>
  <c r="H396"/>
  <c r="H397"/>
  <c r="H398"/>
  <c r="H399"/>
  <c r="H400"/>
  <c r="H401"/>
  <c r="H402"/>
  <c r="H403"/>
  <c r="H404"/>
  <c r="H405"/>
  <c r="H406"/>
  <c r="H407"/>
  <c r="H408"/>
  <c r="H409"/>
  <c r="H410"/>
  <c r="H411"/>
  <c r="H412"/>
  <c r="H413"/>
  <c r="H414"/>
  <c r="H415"/>
  <c r="H416"/>
  <c r="H417"/>
  <c r="H418"/>
  <c r="H419"/>
  <c r="H420"/>
  <c r="H421"/>
  <c r="H422"/>
  <c r="H423"/>
  <c r="H424"/>
  <c r="H425"/>
  <c r="H426"/>
  <c r="H427"/>
  <c r="H428"/>
  <c r="H429"/>
  <c r="H430"/>
  <c r="H431"/>
  <c r="H432"/>
  <c r="H433"/>
  <c r="H434"/>
  <c r="H435"/>
  <c r="H436"/>
  <c r="H437"/>
  <c r="H438"/>
  <c r="H439"/>
  <c r="H440"/>
  <c r="H441"/>
  <c r="H442"/>
  <c r="H443"/>
  <c r="H444"/>
  <c r="H445"/>
  <c r="H446"/>
  <c r="H447"/>
  <c r="H448"/>
  <c r="H449"/>
  <c r="H450"/>
  <c r="H451"/>
  <c r="H452"/>
  <c r="H453"/>
  <c r="H454"/>
  <c r="H455"/>
  <c r="H456"/>
  <c r="H457"/>
  <c r="H458"/>
  <c r="H459"/>
  <c r="H460"/>
  <c r="H461"/>
  <c r="H462"/>
  <c r="H463"/>
  <c r="H464"/>
  <c r="H465"/>
  <c r="H466"/>
  <c r="H467"/>
  <c r="H468"/>
  <c r="H469"/>
  <c r="H470"/>
  <c r="H471"/>
  <c r="H472"/>
  <c r="H473"/>
  <c r="H474"/>
  <c r="H475"/>
  <c r="H476"/>
  <c r="H477"/>
  <c r="H478"/>
  <c r="H479"/>
  <c r="H480"/>
  <c r="H481"/>
  <c r="H482"/>
  <c r="H483"/>
  <c r="H484"/>
  <c r="H485"/>
  <c r="H486"/>
  <c r="H487"/>
  <c r="H488"/>
  <c r="H489"/>
  <c r="H490"/>
  <c r="H491"/>
  <c r="H492"/>
  <c r="H493"/>
  <c r="H494"/>
  <c r="H495"/>
  <c r="H496"/>
  <c r="H497"/>
  <c r="H498"/>
  <c r="H499"/>
  <c r="H500"/>
  <c r="H501"/>
  <c r="H502"/>
  <c r="H503"/>
  <c r="H504"/>
  <c r="H20"/>
  <c r="H19"/>
  <c r="H9"/>
  <c r="H18"/>
  <c r="H17"/>
  <c r="H21"/>
  <c r="H22"/>
  <c r="H23"/>
  <c r="H1484" i="5"/>
  <c r="H1480"/>
  <c r="H1478"/>
  <c r="H1476"/>
  <c r="H1470"/>
  <c r="H1424"/>
  <c r="H1246"/>
  <c r="H1242"/>
  <c r="H1206"/>
  <c r="H1185"/>
  <c r="H1183"/>
  <c r="H1180"/>
  <c r="H1149"/>
  <c r="H1142"/>
  <c r="H1134"/>
  <c r="H1111"/>
  <c r="H1085"/>
  <c r="H1052"/>
  <c r="H1048"/>
  <c r="H1045"/>
  <c r="H1041"/>
  <c r="H1034"/>
  <c r="H907"/>
  <c r="H903"/>
  <c r="H897"/>
  <c r="H891"/>
  <c r="H841"/>
  <c r="H816"/>
  <c r="H745"/>
  <c r="H719"/>
  <c r="H711"/>
  <c r="H708"/>
  <c r="H705"/>
  <c r="H702"/>
  <c r="H658"/>
  <c r="H655"/>
  <c r="H615"/>
  <c r="H602"/>
  <c r="H578"/>
  <c r="H566"/>
  <c r="H563"/>
  <c r="H556"/>
  <c r="H553"/>
  <c r="H525"/>
  <c r="H514"/>
  <c r="H461"/>
  <c r="H418"/>
  <c r="H416"/>
  <c r="H409"/>
  <c r="H376"/>
  <c r="H374"/>
  <c r="H322"/>
  <c r="H267"/>
  <c r="H246"/>
  <c r="H175"/>
  <c r="H73"/>
  <c r="F56"/>
  <c r="AL56" s="1"/>
  <c r="F51"/>
  <c r="AL51" s="1"/>
  <c r="F46"/>
  <c r="AL46" s="1"/>
  <c r="F43"/>
  <c r="AL43" s="1"/>
  <c r="H36"/>
  <c r="F34"/>
  <c r="AL34" s="1"/>
  <c r="F32"/>
  <c r="AL32" s="1"/>
  <c r="F28"/>
  <c r="AL28" s="1"/>
  <c r="F26"/>
  <c r="AL26" s="1"/>
  <c r="F19"/>
  <c r="AL19" s="1"/>
  <c r="F17"/>
  <c r="AL17" s="1"/>
  <c r="F10"/>
  <c r="AL10" s="1"/>
  <c r="G504" i="10"/>
  <c r="G500"/>
  <c r="G496"/>
  <c r="G492"/>
  <c r="G488"/>
  <c r="G484"/>
  <c r="G480"/>
  <c r="G476"/>
  <c r="G472"/>
  <c r="G468"/>
  <c r="G464"/>
  <c r="G460"/>
  <c r="G456"/>
  <c r="G452"/>
  <c r="G448"/>
  <c r="G444"/>
  <c r="G440"/>
  <c r="G436"/>
  <c r="G432"/>
  <c r="G428"/>
  <c r="G424"/>
  <c r="G420"/>
  <c r="G416"/>
  <c r="G412"/>
  <c r="G408"/>
  <c r="G404"/>
  <c r="G400"/>
  <c r="G396"/>
  <c r="G392"/>
  <c r="G388"/>
  <c r="G384"/>
  <c r="G380"/>
  <c r="G376"/>
  <c r="G372"/>
  <c r="G368"/>
  <c r="G364"/>
  <c r="G360"/>
  <c r="G356"/>
  <c r="G352"/>
  <c r="G348"/>
  <c r="G344"/>
  <c r="G340"/>
  <c r="G336"/>
  <c r="G332"/>
  <c r="G328"/>
  <c r="G324"/>
  <c r="G320"/>
  <c r="G316"/>
  <c r="G312"/>
  <c r="G308"/>
  <c r="G304"/>
  <c r="G300"/>
  <c r="G296"/>
  <c r="G292"/>
  <c r="G288"/>
  <c r="G284"/>
  <c r="G280"/>
  <c r="G276"/>
  <c r="G272"/>
  <c r="G268"/>
  <c r="G264"/>
  <c r="G260"/>
  <c r="G256"/>
  <c r="G252"/>
  <c r="G248"/>
  <c r="G244"/>
  <c r="G240"/>
  <c r="G236"/>
  <c r="G232"/>
  <c r="G228"/>
  <c r="G224"/>
  <c r="G220"/>
  <c r="G216"/>
  <c r="G212"/>
  <c r="G208"/>
  <c r="G204"/>
  <c r="G200"/>
  <c r="G196"/>
  <c r="G192"/>
  <c r="G188"/>
  <c r="G184"/>
  <c r="G180"/>
  <c r="G176"/>
  <c r="G172"/>
  <c r="G168"/>
  <c r="G164"/>
  <c r="G160"/>
  <c r="G156"/>
  <c r="G152"/>
  <c r="G148"/>
  <c r="G144"/>
  <c r="G140"/>
  <c r="G136"/>
  <c r="G132"/>
  <c r="G128"/>
  <c r="G124"/>
  <c r="G120"/>
  <c r="G116"/>
  <c r="G112"/>
  <c r="G108"/>
  <c r="G104"/>
  <c r="G100"/>
  <c r="G96"/>
  <c r="G92"/>
  <c r="G88"/>
  <c r="G84"/>
  <c r="G80"/>
  <c r="G76"/>
  <c r="G72"/>
  <c r="G68"/>
  <c r="G64"/>
  <c r="G60"/>
  <c r="G56"/>
  <c r="G52"/>
  <c r="G48"/>
  <c r="G44"/>
  <c r="G40"/>
  <c r="G36"/>
  <c r="G32"/>
  <c r="G28"/>
  <c r="G24"/>
  <c r="G16"/>
  <c r="G12"/>
  <c r="G501"/>
  <c r="G497"/>
  <c r="G493"/>
  <c r="G489"/>
  <c r="G485"/>
  <c r="G481"/>
  <c r="G477"/>
  <c r="G473"/>
  <c r="G469"/>
  <c r="G465"/>
  <c r="G461"/>
  <c r="G457"/>
  <c r="G453"/>
  <c r="G449"/>
  <c r="G445"/>
  <c r="G441"/>
  <c r="G437"/>
  <c r="G433"/>
  <c r="G429"/>
  <c r="G425"/>
  <c r="G421"/>
  <c r="G417"/>
  <c r="G413"/>
  <c r="G409"/>
  <c r="G405"/>
  <c r="G401"/>
  <c r="G397"/>
  <c r="G393"/>
  <c r="G389"/>
  <c r="G385"/>
  <c r="G381"/>
  <c r="G377"/>
  <c r="G373"/>
  <c r="G369"/>
  <c r="G365"/>
  <c r="G361"/>
  <c r="G357"/>
  <c r="G353"/>
  <c r="G349"/>
  <c r="G345"/>
  <c r="G341"/>
  <c r="G337"/>
  <c r="G333"/>
  <c r="G329"/>
  <c r="G325"/>
  <c r="G321"/>
  <c r="G317"/>
  <c r="G313"/>
  <c r="G309"/>
  <c r="G305"/>
  <c r="G301"/>
  <c r="G297"/>
  <c r="G293"/>
  <c r="G289"/>
  <c r="G285"/>
  <c r="G281"/>
  <c r="G277"/>
  <c r="G273"/>
  <c r="G269"/>
  <c r="G265"/>
  <c r="G261"/>
  <c r="G257"/>
  <c r="G253"/>
  <c r="G249"/>
  <c r="G245"/>
  <c r="G241"/>
  <c r="G237"/>
  <c r="G233"/>
  <c r="G229"/>
  <c r="G225"/>
  <c r="G221"/>
  <c r="G217"/>
  <c r="G213"/>
  <c r="G209"/>
  <c r="G205"/>
  <c r="G201"/>
  <c r="G197"/>
  <c r="G193"/>
  <c r="G189"/>
  <c r="G185"/>
  <c r="G181"/>
  <c r="G177"/>
  <c r="G173"/>
  <c r="G169"/>
  <c r="G165"/>
  <c r="G161"/>
  <c r="G157"/>
  <c r="G153"/>
  <c r="G149"/>
  <c r="G145"/>
  <c r="G141"/>
  <c r="G137"/>
  <c r="G133"/>
  <c r="G129"/>
  <c r="G125"/>
  <c r="G121"/>
  <c r="G117"/>
  <c r="G113"/>
  <c r="G109"/>
  <c r="G105"/>
  <c r="G101"/>
  <c r="G97"/>
  <c r="G93"/>
  <c r="G89"/>
  <c r="G85"/>
  <c r="G81"/>
  <c r="G77"/>
  <c r="G73"/>
  <c r="G69"/>
  <c r="G65"/>
  <c r="G61"/>
  <c r="G57"/>
  <c r="G53"/>
  <c r="G49"/>
  <c r="G45"/>
  <c r="G41"/>
  <c r="G37"/>
  <c r="G33"/>
  <c r="G29"/>
  <c r="G25"/>
  <c r="G23"/>
  <c r="G22"/>
  <c r="G17"/>
  <c r="G18"/>
  <c r="G19"/>
  <c r="G20"/>
  <c r="G21"/>
  <c r="G9"/>
  <c r="G502"/>
  <c r="G498"/>
  <c r="G494"/>
  <c r="G490"/>
  <c r="G486"/>
  <c r="G482"/>
  <c r="G478"/>
  <c r="G474"/>
  <c r="G470"/>
  <c r="G466"/>
  <c r="G462"/>
  <c r="G458"/>
  <c r="G454"/>
  <c r="G450"/>
  <c r="G446"/>
  <c r="G442"/>
  <c r="G438"/>
  <c r="G434"/>
  <c r="G430"/>
  <c r="G426"/>
  <c r="G422"/>
  <c r="G418"/>
  <c r="G414"/>
  <c r="G410"/>
  <c r="G406"/>
  <c r="G402"/>
  <c r="G398"/>
  <c r="G394"/>
  <c r="G390"/>
  <c r="G386"/>
  <c r="G382"/>
  <c r="G378"/>
  <c r="G374"/>
  <c r="G370"/>
  <c r="G366"/>
  <c r="G362"/>
  <c r="G358"/>
  <c r="G354"/>
  <c r="G350"/>
  <c r="G346"/>
  <c r="G342"/>
  <c r="G338"/>
  <c r="G334"/>
  <c r="G330"/>
  <c r="G326"/>
  <c r="G322"/>
  <c r="G318"/>
  <c r="G314"/>
  <c r="G310"/>
  <c r="G306"/>
  <c r="G302"/>
  <c r="G298"/>
  <c r="G294"/>
  <c r="G290"/>
  <c r="G286"/>
  <c r="G282"/>
  <c r="G278"/>
  <c r="G274"/>
  <c r="G270"/>
  <c r="G266"/>
  <c r="G262"/>
  <c r="G258"/>
  <c r="G254"/>
  <c r="G250"/>
  <c r="G246"/>
  <c r="G242"/>
  <c r="G238"/>
  <c r="G234"/>
  <c r="G230"/>
  <c r="G226"/>
  <c r="G222"/>
  <c r="G218"/>
  <c r="G214"/>
  <c r="G210"/>
  <c r="G206"/>
  <c r="G202"/>
  <c r="G198"/>
  <c r="G194"/>
  <c r="G190"/>
  <c r="G186"/>
  <c r="G182"/>
  <c r="G178"/>
  <c r="G174"/>
  <c r="G170"/>
  <c r="G166"/>
  <c r="G162"/>
  <c r="G158"/>
  <c r="G154"/>
  <c r="G150"/>
  <c r="G146"/>
  <c r="G142"/>
  <c r="G138"/>
  <c r="G134"/>
  <c r="G130"/>
  <c r="G126"/>
  <c r="G122"/>
  <c r="G118"/>
  <c r="G114"/>
  <c r="G110"/>
  <c r="G106"/>
  <c r="G102"/>
  <c r="G98"/>
  <c r="G94"/>
  <c r="G90"/>
  <c r="G86"/>
  <c r="G82"/>
  <c r="G78"/>
  <c r="G74"/>
  <c r="G70"/>
  <c r="G66"/>
  <c r="G62"/>
  <c r="G58"/>
  <c r="G54"/>
  <c r="G50"/>
  <c r="G46"/>
  <c r="G42"/>
  <c r="G38"/>
  <c r="G34"/>
  <c r="G30"/>
  <c r="G26"/>
  <c r="G14"/>
  <c r="G10"/>
  <c r="G503"/>
  <c r="G499"/>
  <c r="G495"/>
  <c r="G491"/>
  <c r="G487"/>
  <c r="G483"/>
  <c r="G479"/>
  <c r="G475"/>
  <c r="G471"/>
  <c r="G467"/>
  <c r="G463"/>
  <c r="G459"/>
  <c r="G455"/>
  <c r="G451"/>
  <c r="G447"/>
  <c r="G443"/>
  <c r="G439"/>
  <c r="G435"/>
  <c r="G431"/>
  <c r="G427"/>
  <c r="G423"/>
  <c r="G419"/>
  <c r="G415"/>
  <c r="G411"/>
  <c r="G407"/>
  <c r="G403"/>
  <c r="G399"/>
  <c r="G395"/>
  <c r="G391"/>
  <c r="G387"/>
  <c r="G383"/>
  <c r="G379"/>
  <c r="G375"/>
  <c r="G371"/>
  <c r="G367"/>
  <c r="G363"/>
  <c r="G359"/>
  <c r="G355"/>
  <c r="G351"/>
  <c r="G347"/>
  <c r="G343"/>
  <c r="G339"/>
  <c r="G335"/>
  <c r="G331"/>
  <c r="G327"/>
  <c r="G323"/>
  <c r="G319"/>
  <c r="G315"/>
  <c r="G311"/>
  <c r="G307"/>
  <c r="G303"/>
  <c r="G299"/>
  <c r="G295"/>
  <c r="G291"/>
  <c r="G287"/>
  <c r="G283"/>
  <c r="G279"/>
  <c r="G275"/>
  <c r="G271"/>
  <c r="G267"/>
  <c r="G263"/>
  <c r="G259"/>
  <c r="G255"/>
  <c r="G251"/>
  <c r="G247"/>
  <c r="G243"/>
  <c r="G239"/>
  <c r="G235"/>
  <c r="G231"/>
  <c r="G227"/>
  <c r="G223"/>
  <c r="G219"/>
  <c r="G215"/>
  <c r="G211"/>
  <c r="G207"/>
  <c r="G203"/>
  <c r="G199"/>
  <c r="G195"/>
  <c r="G191"/>
  <c r="G187"/>
  <c r="G183"/>
  <c r="G179"/>
  <c r="G175"/>
  <c r="G171"/>
  <c r="G167"/>
  <c r="G163"/>
  <c r="G159"/>
  <c r="G155"/>
  <c r="G151"/>
  <c r="G147"/>
  <c r="G143"/>
  <c r="G139"/>
  <c r="G135"/>
  <c r="G131"/>
  <c r="G127"/>
  <c r="G123"/>
  <c r="G119"/>
  <c r="G115"/>
  <c r="G111"/>
  <c r="G107"/>
  <c r="G103"/>
  <c r="G99"/>
  <c r="G95"/>
  <c r="G91"/>
  <c r="G87"/>
  <c r="G83"/>
  <c r="G79"/>
  <c r="G75"/>
  <c r="G71"/>
  <c r="G67"/>
  <c r="G63"/>
  <c r="G59"/>
  <c r="G55"/>
  <c r="G51"/>
  <c r="G47"/>
  <c r="G43"/>
  <c r="G39"/>
  <c r="G35"/>
  <c r="G31"/>
  <c r="G27"/>
  <c r="G15"/>
  <c r="G11"/>
  <c r="AL10" i="3" l="1"/>
  <c r="AL34"/>
  <c r="AL42"/>
  <c r="AL66"/>
  <c r="AL26"/>
  <c r="AL50"/>
  <c r="AL90"/>
  <c r="AL74"/>
  <c r="AL98"/>
  <c r="AL122"/>
  <c r="AL130"/>
  <c r="AL162"/>
  <c r="AL114"/>
  <c r="AL138"/>
  <c r="AL146"/>
  <c r="AL178"/>
  <c r="AL154"/>
  <c r="AL186"/>
  <c r="AL106"/>
  <c r="AL194"/>
  <c r="AL58"/>
  <c r="AL210"/>
  <c r="AL258"/>
  <c r="AL218"/>
  <c r="AL274"/>
  <c r="AL298"/>
  <c r="AL202"/>
  <c r="AL226"/>
  <c r="AL266"/>
  <c r="AL306"/>
  <c r="AL242"/>
  <c r="AL314"/>
  <c r="AL370"/>
  <c r="AL250"/>
  <c r="AL282"/>
  <c r="AL330"/>
  <c r="AL322"/>
  <c r="AL386"/>
  <c r="AL290"/>
  <c r="AL346"/>
  <c r="AL362"/>
  <c r="AL338"/>
  <c r="AL402"/>
  <c r="AL442"/>
  <c r="AL378"/>
  <c r="AL418"/>
  <c r="AL354"/>
  <c r="AL434"/>
  <c r="AL450"/>
  <c r="AL490"/>
  <c r="AL466"/>
  <c r="AL482"/>
  <c r="AL458"/>
  <c r="AL498"/>
  <c r="AL394"/>
  <c r="AL410"/>
  <c r="AL426"/>
  <c r="AL474"/>
  <c r="AL20"/>
  <c r="AL44"/>
  <c r="AL140"/>
  <c r="AL204"/>
  <c r="AL276"/>
  <c r="AL332"/>
  <c r="AL436"/>
  <c r="AL84"/>
  <c r="AL180"/>
  <c r="AL244"/>
  <c r="AL316"/>
  <c r="AL372"/>
  <c r="AL412"/>
  <c r="AL484"/>
  <c r="AL36"/>
  <c r="AL60"/>
  <c r="AL156"/>
  <c r="AL220"/>
  <c r="AL292"/>
  <c r="AL348"/>
  <c r="AL12"/>
  <c r="AL76"/>
  <c r="AL100"/>
  <c r="AL132"/>
  <c r="AL196"/>
  <c r="AL260"/>
  <c r="AL268"/>
  <c r="AL388"/>
  <c r="AL428"/>
  <c r="AL500"/>
  <c r="AL9"/>
  <c r="AL172"/>
  <c r="AL236"/>
  <c r="AL308"/>
  <c r="AL364"/>
  <c r="AL404"/>
  <c r="AL476"/>
  <c r="AL28"/>
  <c r="AL52"/>
  <c r="AL116"/>
  <c r="AL148"/>
  <c r="AL212"/>
  <c r="AL284"/>
  <c r="AL340"/>
  <c r="AL444"/>
  <c r="AL68"/>
  <c r="AL92"/>
  <c r="AL124"/>
  <c r="AL188"/>
  <c r="AL252"/>
  <c r="AL324"/>
  <c r="AL380"/>
  <c r="AL420"/>
  <c r="AL492"/>
  <c r="AL396"/>
  <c r="AL99"/>
  <c r="AL323"/>
  <c r="AL347"/>
  <c r="AL499"/>
  <c r="AL53"/>
  <c r="AL213"/>
  <c r="AL285"/>
  <c r="AL301"/>
  <c r="AL228"/>
  <c r="AL460"/>
  <c r="AL115"/>
  <c r="AL139"/>
  <c r="AL227"/>
  <c r="AL165"/>
  <c r="AL381"/>
  <c r="AL300"/>
  <c r="AL197"/>
  <c r="AL261"/>
  <c r="AL108"/>
  <c r="AL356"/>
  <c r="AL452"/>
  <c r="AL59"/>
  <c r="AL251"/>
  <c r="AL291"/>
  <c r="AL459"/>
  <c r="AL149"/>
  <c r="AL365"/>
  <c r="AL164"/>
  <c r="AL468"/>
  <c r="AL195"/>
  <c r="AL443"/>
  <c r="AL181"/>
  <c r="AL245"/>
  <c r="AL437"/>
  <c r="AL109"/>
  <c r="AL125"/>
  <c r="AL269"/>
  <c r="AL293"/>
  <c r="AL349"/>
  <c r="AL397"/>
  <c r="AL27"/>
  <c r="AL229"/>
  <c r="AL317"/>
  <c r="AL421"/>
  <c r="AL22"/>
  <c r="AL86"/>
  <c r="AL158"/>
  <c r="AL222"/>
  <c r="AL286"/>
  <c r="AL350"/>
  <c r="AL163"/>
  <c r="AL387"/>
  <c r="AL411"/>
  <c r="AL93"/>
  <c r="AL333"/>
  <c r="AL214"/>
  <c r="AL318"/>
  <c r="AL374"/>
  <c r="AL446"/>
  <c r="AL502"/>
  <c r="AL30"/>
  <c r="AL54"/>
  <c r="AL110"/>
  <c r="AL134"/>
  <c r="AL270"/>
  <c r="AL422"/>
  <c r="AL478"/>
  <c r="AL62"/>
  <c r="AL166"/>
  <c r="AL190"/>
  <c r="AL246"/>
  <c r="AL294"/>
  <c r="AL398"/>
  <c r="AL371"/>
  <c r="AL395"/>
  <c r="AL491"/>
  <c r="AL302"/>
  <c r="AL326"/>
  <c r="AL358"/>
  <c r="AL382"/>
  <c r="AL438"/>
  <c r="AL494"/>
  <c r="AL14"/>
  <c r="AL38"/>
  <c r="AL94"/>
  <c r="AL118"/>
  <c r="AL142"/>
  <c r="AL198"/>
  <c r="AL414"/>
  <c r="AL470"/>
  <c r="AL435"/>
  <c r="AL150"/>
  <c r="AL174"/>
  <c r="AL230"/>
  <c r="AL254"/>
  <c r="AL278"/>
  <c r="AL334"/>
  <c r="AL390"/>
  <c r="AL454"/>
  <c r="AL46"/>
  <c r="AL70"/>
  <c r="AL342"/>
  <c r="AL366"/>
  <c r="AL430"/>
  <c r="AL486"/>
  <c r="AL78"/>
  <c r="AL102"/>
  <c r="AL126"/>
  <c r="AL182"/>
  <c r="AL206"/>
  <c r="AL238"/>
  <c r="AL262"/>
  <c r="AL310"/>
  <c r="AL406"/>
  <c r="AL462"/>
  <c r="AL131"/>
  <c r="AL71"/>
  <c r="AL143"/>
  <c r="AL207"/>
  <c r="AL51"/>
  <c r="AL167"/>
  <c r="AL287"/>
  <c r="AL367"/>
  <c r="AL399"/>
  <c r="AL144"/>
  <c r="AL288"/>
  <c r="AL175"/>
  <c r="AL199"/>
  <c r="AL255"/>
  <c r="AL327"/>
  <c r="AL343"/>
  <c r="AL415"/>
  <c r="AL455"/>
  <c r="AL495"/>
  <c r="AL83"/>
  <c r="AL79"/>
  <c r="AL103"/>
  <c r="AL303"/>
  <c r="AL383"/>
  <c r="AL471"/>
  <c r="AL467"/>
  <c r="AL111"/>
  <c r="AL127"/>
  <c r="AL151"/>
  <c r="AL231"/>
  <c r="AL279"/>
  <c r="AL359"/>
  <c r="AL407"/>
  <c r="AL259"/>
  <c r="AL283"/>
  <c r="AL159"/>
  <c r="AL183"/>
  <c r="AL247"/>
  <c r="AL319"/>
  <c r="AL335"/>
  <c r="AL431"/>
  <c r="AL487"/>
  <c r="AL19"/>
  <c r="AL171"/>
  <c r="AL87"/>
  <c r="AL295"/>
  <c r="AL375"/>
  <c r="AL423"/>
  <c r="AL463"/>
  <c r="AL315"/>
  <c r="AL63"/>
  <c r="AL119"/>
  <c r="AL135"/>
  <c r="AL191"/>
  <c r="AL215"/>
  <c r="AL263"/>
  <c r="AL271"/>
  <c r="AL351"/>
  <c r="AL447"/>
  <c r="AL503"/>
  <c r="AL203"/>
  <c r="AL95"/>
  <c r="AL223"/>
  <c r="AL239"/>
  <c r="AL311"/>
  <c r="AL391"/>
  <c r="AL439"/>
  <c r="AL479"/>
  <c r="AL48"/>
  <c r="AL352"/>
  <c r="AL392"/>
  <c r="AL67"/>
  <c r="AL179"/>
  <c r="AL101"/>
  <c r="AL309"/>
  <c r="AL112"/>
  <c r="AL320"/>
  <c r="AL432"/>
  <c r="AL219"/>
  <c r="AL355"/>
  <c r="AL379"/>
  <c r="AL205"/>
  <c r="AL389"/>
  <c r="AL47"/>
  <c r="AL32"/>
  <c r="AL160"/>
  <c r="AL208"/>
  <c r="AL336"/>
  <c r="AL376"/>
  <c r="AL123"/>
  <c r="AL307"/>
  <c r="AL493"/>
  <c r="AL15"/>
  <c r="AL31"/>
  <c r="AL24"/>
  <c r="AL96"/>
  <c r="AL304"/>
  <c r="AL416"/>
  <c r="AL456"/>
  <c r="AL35"/>
  <c r="AL147"/>
  <c r="AL451"/>
  <c r="AL37"/>
  <c r="AL189"/>
  <c r="AL253"/>
  <c r="AL373"/>
  <c r="AL233"/>
  <c r="AL377"/>
  <c r="AL417"/>
  <c r="AL192"/>
  <c r="AL232"/>
  <c r="AL483"/>
  <c r="AL21"/>
  <c r="AL477"/>
  <c r="AL80"/>
  <c r="AL128"/>
  <c r="AL256"/>
  <c r="AL408"/>
  <c r="AL472"/>
  <c r="AL211"/>
  <c r="AL243"/>
  <c r="AL275"/>
  <c r="AL339"/>
  <c r="AL85"/>
  <c r="AL173"/>
  <c r="AL237"/>
  <c r="AL357"/>
  <c r="AL445"/>
  <c r="AL272"/>
  <c r="AL496"/>
  <c r="AL91"/>
  <c r="AL107"/>
  <c r="AL419"/>
  <c r="AL69"/>
  <c r="AL117"/>
  <c r="AL133"/>
  <c r="AL277"/>
  <c r="AL325"/>
  <c r="AL461"/>
  <c r="AL64"/>
  <c r="AL240"/>
  <c r="AL488"/>
  <c r="AL221"/>
  <c r="AL341"/>
  <c r="AL65"/>
  <c r="AL137"/>
  <c r="AL305"/>
  <c r="AL449"/>
  <c r="AL465"/>
  <c r="AL29"/>
  <c r="AL249"/>
  <c r="AL337"/>
  <c r="AL497"/>
  <c r="AL155"/>
  <c r="AL299"/>
  <c r="AL363"/>
  <c r="AL403"/>
  <c r="AL427"/>
  <c r="AL13"/>
  <c r="AL405"/>
  <c r="AL413"/>
  <c r="AL501"/>
  <c r="AL344"/>
  <c r="AL440"/>
  <c r="AL448"/>
  <c r="AL41"/>
  <c r="AL281"/>
  <c r="AL361"/>
  <c r="AL433"/>
  <c r="AL75"/>
  <c r="AL475"/>
  <c r="AL113"/>
  <c r="AL193"/>
  <c r="AL157"/>
  <c r="AL25"/>
  <c r="AL177"/>
  <c r="AL217"/>
  <c r="AL265"/>
  <c r="AL43"/>
  <c r="AL235"/>
  <c r="AL267"/>
  <c r="AL331"/>
  <c r="AL77"/>
  <c r="AL485"/>
  <c r="AL97"/>
  <c r="AL129"/>
  <c r="AL393"/>
  <c r="AL141"/>
  <c r="AL453"/>
  <c r="AL469"/>
  <c r="AL81"/>
  <c r="AL153"/>
  <c r="AL201"/>
  <c r="AL187"/>
  <c r="AL45"/>
  <c r="AL61"/>
  <c r="AL321"/>
  <c r="AL353"/>
  <c r="AL481"/>
  <c r="AL11"/>
  <c r="AL429"/>
  <c r="AL23"/>
  <c r="AL120"/>
  <c r="AL168"/>
  <c r="AL176"/>
  <c r="AL248"/>
  <c r="AL360"/>
  <c r="AL33"/>
  <c r="AL121"/>
  <c r="AL225"/>
  <c r="AL345"/>
  <c r="AL457"/>
  <c r="AL40"/>
  <c r="AL384"/>
  <c r="AL105"/>
  <c r="AL185"/>
  <c r="AL289"/>
  <c r="AL441"/>
  <c r="AL16"/>
  <c r="AL104"/>
  <c r="AL152"/>
  <c r="AL328"/>
  <c r="AL17"/>
  <c r="AL57"/>
  <c r="AL145"/>
  <c r="AL257"/>
  <c r="AL369"/>
  <c r="AL401"/>
  <c r="AL489"/>
  <c r="AL18"/>
  <c r="AL82"/>
  <c r="AL170"/>
  <c r="AL234"/>
  <c r="AL184"/>
  <c r="AL216"/>
  <c r="AL368"/>
  <c r="AL464"/>
  <c r="AL480"/>
  <c r="AL89"/>
  <c r="AL209"/>
  <c r="AL313"/>
  <c r="AL329"/>
  <c r="AL55"/>
  <c r="AL88"/>
  <c r="AL136"/>
  <c r="AL312"/>
  <c r="AL424"/>
  <c r="AL49"/>
  <c r="AL169"/>
  <c r="AL273"/>
  <c r="AL425"/>
  <c r="AL200"/>
  <c r="AL504"/>
  <c r="AL241"/>
  <c r="AL39"/>
  <c r="AL56"/>
  <c r="AL72"/>
  <c r="AL224"/>
  <c r="AL264"/>
  <c r="AL296"/>
  <c r="AL400"/>
  <c r="AL297"/>
  <c r="AL473"/>
  <c r="AL280"/>
  <c r="AL73"/>
  <c r="AL161"/>
  <c r="AL385"/>
  <c r="AL409"/>
  <c r="AL324" i="4" l="1"/>
  <c r="AL72"/>
  <c r="AL176"/>
  <c r="AL428"/>
  <c r="AL472"/>
  <c r="AL28"/>
  <c r="AL503"/>
  <c r="AL499"/>
  <c r="AL495"/>
  <c r="AL493"/>
  <c r="AL489"/>
  <c r="AL487"/>
  <c r="AL483"/>
  <c r="AL479"/>
  <c r="AL477"/>
  <c r="AL473"/>
  <c r="AL469"/>
  <c r="AL465"/>
  <c r="AL459"/>
  <c r="AL453"/>
  <c r="AL449"/>
  <c r="AL443"/>
  <c r="AL437"/>
  <c r="AL432"/>
  <c r="AL430"/>
  <c r="AL425"/>
  <c r="AL417"/>
  <c r="AL411"/>
  <c r="AL406"/>
  <c r="AL402"/>
  <c r="AL396"/>
  <c r="AL392"/>
  <c r="AL388"/>
  <c r="AL384"/>
  <c r="AL382"/>
  <c r="AL378"/>
  <c r="AL376"/>
  <c r="AL372"/>
  <c r="AL368"/>
  <c r="AL366"/>
  <c r="AL362"/>
  <c r="AL358"/>
  <c r="AL354"/>
  <c r="AL348"/>
  <c r="AL342"/>
  <c r="AL338"/>
  <c r="AL332"/>
  <c r="AL325"/>
  <c r="AL320"/>
  <c r="AL318"/>
  <c r="AL314"/>
  <c r="AL310"/>
  <c r="AL306"/>
  <c r="AL300"/>
  <c r="AL293"/>
  <c r="AL289"/>
  <c r="AL286"/>
  <c r="AL282"/>
  <c r="AL279"/>
  <c r="AL275"/>
  <c r="AL271"/>
  <c r="AL269"/>
  <c r="AL265"/>
  <c r="AL263"/>
  <c r="AL259"/>
  <c r="AL255"/>
  <c r="AL253"/>
  <c r="AL249"/>
  <c r="AL245"/>
  <c r="AL241"/>
  <c r="AL235"/>
  <c r="AL229"/>
  <c r="AL225"/>
  <c r="AL219"/>
  <c r="AL215"/>
  <c r="AL211"/>
  <c r="AL207"/>
  <c r="AL205"/>
  <c r="AL201"/>
  <c r="AL197"/>
  <c r="AL193"/>
  <c r="AL187"/>
  <c r="AL181"/>
  <c r="AL177"/>
  <c r="AL174"/>
  <c r="AL170"/>
  <c r="AL168"/>
  <c r="AL164"/>
  <c r="AL160"/>
  <c r="AL158"/>
  <c r="AL154"/>
  <c r="AL152"/>
  <c r="AL148"/>
  <c r="AL144"/>
  <c r="AL142"/>
  <c r="AL137"/>
  <c r="AL134"/>
  <c r="AL130"/>
  <c r="AL124"/>
  <c r="AL118"/>
  <c r="AL114"/>
  <c r="AL108"/>
  <c r="AL104"/>
  <c r="AL100"/>
  <c r="AL96"/>
  <c r="AL94"/>
  <c r="AL90"/>
  <c r="AL86"/>
  <c r="AL82"/>
  <c r="AL76"/>
  <c r="AL71"/>
  <c r="AL67"/>
  <c r="AL63"/>
  <c r="AL61"/>
  <c r="AL57"/>
  <c r="AL55"/>
  <c r="AL51"/>
  <c r="AL47"/>
  <c r="AL45"/>
  <c r="AL41"/>
  <c r="AL39"/>
  <c r="AL35"/>
  <c r="AL34"/>
  <c r="AL27"/>
  <c r="AL21"/>
  <c r="AL17"/>
  <c r="AL11"/>
  <c r="AL502"/>
  <c r="AL498"/>
  <c r="AL492"/>
  <c r="AL486"/>
  <c r="AL482"/>
  <c r="AL476"/>
  <c r="AL468"/>
  <c r="AL464"/>
  <c r="AL462"/>
  <c r="AL458"/>
  <c r="AL456"/>
  <c r="AL452"/>
  <c r="AL448"/>
  <c r="AL446"/>
  <c r="AL442"/>
  <c r="AL440"/>
  <c r="AL436"/>
  <c r="AL431"/>
  <c r="AL429"/>
  <c r="AL424"/>
  <c r="AL423"/>
  <c r="AL422"/>
  <c r="AL421"/>
  <c r="AL420"/>
  <c r="AL416"/>
  <c r="AL414"/>
  <c r="AL410"/>
  <c r="AL405"/>
  <c r="AL401"/>
  <c r="AL395"/>
  <c r="AL391"/>
  <c r="AL387"/>
  <c r="AL383"/>
  <c r="AL381"/>
  <c r="AL377"/>
  <c r="AL375"/>
  <c r="AL371"/>
  <c r="AL367"/>
  <c r="AL365"/>
  <c r="AL361"/>
  <c r="AL357"/>
  <c r="AL353"/>
  <c r="AL347"/>
  <c r="AL341"/>
  <c r="AL337"/>
  <c r="AL331"/>
  <c r="AL328"/>
  <c r="AL323"/>
  <c r="AL319"/>
  <c r="AL317"/>
  <c r="AL313"/>
  <c r="AL309"/>
  <c r="AL305"/>
  <c r="AL299"/>
  <c r="AL296"/>
  <c r="AL292"/>
  <c r="AL288"/>
  <c r="AL285"/>
  <c r="AL281"/>
  <c r="AL278"/>
  <c r="AL274"/>
  <c r="AL268"/>
  <c r="AL262"/>
  <c r="AL258"/>
  <c r="AL252"/>
  <c r="AL248"/>
  <c r="AL244"/>
  <c r="AL240"/>
  <c r="AL238"/>
  <c r="AL234"/>
  <c r="AL232"/>
  <c r="AL228"/>
  <c r="AL224"/>
  <c r="AL222"/>
  <c r="AL218"/>
  <c r="AL214"/>
  <c r="AL210"/>
  <c r="AL204"/>
  <c r="AL200"/>
  <c r="AL196"/>
  <c r="AL192"/>
  <c r="AL190"/>
  <c r="AL186"/>
  <c r="AL180"/>
  <c r="AL175"/>
  <c r="AL173"/>
  <c r="AL169"/>
  <c r="AL167"/>
  <c r="AL163"/>
  <c r="AL159"/>
  <c r="AL157"/>
  <c r="AL153"/>
  <c r="AL151"/>
  <c r="AL147"/>
  <c r="AL143"/>
  <c r="AL141"/>
  <c r="AL133"/>
  <c r="AL129"/>
  <c r="AL123"/>
  <c r="AL117"/>
  <c r="AL113"/>
  <c r="AL107"/>
  <c r="AL103"/>
  <c r="AL99"/>
  <c r="AL95"/>
  <c r="AL93"/>
  <c r="AL89"/>
  <c r="AL85"/>
  <c r="AL81"/>
  <c r="AL75"/>
  <c r="AL70"/>
  <c r="AL66"/>
  <c r="AL60"/>
  <c r="AL54"/>
  <c r="AL50"/>
  <c r="AL44"/>
  <c r="AL38"/>
  <c r="AL33"/>
  <c r="AL26"/>
  <c r="AL24"/>
  <c r="AL20"/>
  <c r="AL16"/>
  <c r="AL14"/>
  <c r="AL10"/>
  <c r="AL501"/>
  <c r="AL497"/>
  <c r="AL491"/>
  <c r="AL485"/>
  <c r="AL481"/>
  <c r="AL475"/>
  <c r="AL471"/>
  <c r="AL467"/>
  <c r="AL463"/>
  <c r="AL461"/>
  <c r="AL457"/>
  <c r="AL455"/>
  <c r="AL451"/>
  <c r="AL447"/>
  <c r="AL445"/>
  <c r="AL441"/>
  <c r="AL439"/>
  <c r="AL435"/>
  <c r="AL434"/>
  <c r="AL427"/>
  <c r="AL419"/>
  <c r="AL415"/>
  <c r="AL413"/>
  <c r="AL409"/>
  <c r="AL408"/>
  <c r="AL404"/>
  <c r="AL400"/>
  <c r="AL398"/>
  <c r="AL394"/>
  <c r="AL390"/>
  <c r="AL386"/>
  <c r="AL380"/>
  <c r="AL374"/>
  <c r="AL370"/>
  <c r="AL364"/>
  <c r="AL360"/>
  <c r="AL356"/>
  <c r="AL352"/>
  <c r="AL350"/>
  <c r="AL346"/>
  <c r="AL344"/>
  <c r="AL340"/>
  <c r="AL336"/>
  <c r="AL334"/>
  <c r="AL330"/>
  <c r="AL327"/>
  <c r="AL322"/>
  <c r="AL316"/>
  <c r="AL312"/>
  <c r="AL308"/>
  <c r="AL304"/>
  <c r="AL302"/>
  <c r="AL298"/>
  <c r="AL295"/>
  <c r="AL291"/>
  <c r="AL287"/>
  <c r="AL284"/>
  <c r="AL277"/>
  <c r="AL273"/>
  <c r="AL267"/>
  <c r="AL261"/>
  <c r="AL257"/>
  <c r="AL251"/>
  <c r="AL247"/>
  <c r="AL243"/>
  <c r="AL239"/>
  <c r="AL237"/>
  <c r="AL233"/>
  <c r="AL231"/>
  <c r="AL227"/>
  <c r="AL223"/>
  <c r="AL221"/>
  <c r="AL217"/>
  <c r="AL213"/>
  <c r="AL209"/>
  <c r="AL203"/>
  <c r="AL199"/>
  <c r="AL195"/>
  <c r="AL191"/>
  <c r="AL189"/>
  <c r="AL185"/>
  <c r="AL184"/>
  <c r="AL179"/>
  <c r="AL172"/>
  <c r="AL166"/>
  <c r="AL162"/>
  <c r="AL156"/>
  <c r="AL150"/>
  <c r="AL146"/>
  <c r="AL140"/>
  <c r="AL136"/>
  <c r="AL132"/>
  <c r="AL128"/>
  <c r="AL126"/>
  <c r="AL122"/>
  <c r="AL120"/>
  <c r="AL116"/>
  <c r="AL112"/>
  <c r="AL110"/>
  <c r="AL106"/>
  <c r="AL102"/>
  <c r="AL98"/>
  <c r="AL92"/>
  <c r="AL88"/>
  <c r="AL84"/>
  <c r="AL80"/>
  <c r="AL78"/>
  <c r="AL74"/>
  <c r="AL69"/>
  <c r="AL65"/>
  <c r="AL59"/>
  <c r="AL53"/>
  <c r="AL49"/>
  <c r="AL43"/>
  <c r="AL37"/>
  <c r="AL32"/>
  <c r="AL30"/>
  <c r="AL25"/>
  <c r="AL23"/>
  <c r="AL19"/>
  <c r="AL15"/>
  <c r="AL13"/>
  <c r="AL9"/>
  <c r="AL504"/>
  <c r="AL500"/>
  <c r="AL496"/>
  <c r="AL494"/>
  <c r="AL490"/>
  <c r="AL488"/>
  <c r="AL484"/>
  <c r="AL480"/>
  <c r="AL478"/>
  <c r="AL474"/>
  <c r="AL470"/>
  <c r="AL466"/>
  <c r="AL460"/>
  <c r="AL454"/>
  <c r="AL450"/>
  <c r="AL444"/>
  <c r="AL438"/>
  <c r="AL433"/>
  <c r="AL426"/>
  <c r="AL418"/>
  <c r="AL412"/>
  <c r="AL407"/>
  <c r="AL403"/>
  <c r="AL399"/>
  <c r="AL397"/>
  <c r="AL393"/>
  <c r="AL389"/>
  <c r="AL385"/>
  <c r="AL379"/>
  <c r="AL373"/>
  <c r="AL369"/>
  <c r="AL363"/>
  <c r="AL359"/>
  <c r="AL355"/>
  <c r="AL351"/>
  <c r="AL349"/>
  <c r="AL345"/>
  <c r="AL343"/>
  <c r="AL339"/>
  <c r="AL335"/>
  <c r="AL333"/>
  <c r="AL329"/>
  <c r="AL326"/>
  <c r="AL321"/>
  <c r="AL315"/>
  <c r="AL311"/>
  <c r="AL307"/>
  <c r="AL303"/>
  <c r="AL301"/>
  <c r="AL297"/>
  <c r="AL294"/>
  <c r="AL290"/>
  <c r="AL283"/>
  <c r="AL280"/>
  <c r="AL276"/>
  <c r="AL272"/>
  <c r="AL270"/>
  <c r="AL266"/>
  <c r="AL264"/>
  <c r="AL260"/>
  <c r="AL256"/>
  <c r="AL254"/>
  <c r="AL250"/>
  <c r="AL246"/>
  <c r="AL242"/>
  <c r="AL236"/>
  <c r="AL230"/>
  <c r="AL226"/>
  <c r="AL220"/>
  <c r="AL216"/>
  <c r="AL212"/>
  <c r="AL208"/>
  <c r="AL206"/>
  <c r="AL202"/>
  <c r="AL198"/>
  <c r="AL194"/>
  <c r="AL188"/>
  <c r="AL183"/>
  <c r="AL182"/>
  <c r="AL178"/>
  <c r="AL171"/>
  <c r="AL165"/>
  <c r="AL161"/>
  <c r="AL155"/>
  <c r="AL149"/>
  <c r="AL145"/>
  <c r="AL139"/>
  <c r="AL138"/>
  <c r="AL135"/>
  <c r="AL131"/>
  <c r="AL127"/>
  <c r="AL125"/>
  <c r="AL121"/>
  <c r="AL119"/>
  <c r="AL115"/>
  <c r="AL111"/>
  <c r="AL109"/>
  <c r="AL105"/>
  <c r="AL101"/>
  <c r="AL97"/>
  <c r="AL91"/>
  <c r="AL87"/>
  <c r="AL83"/>
  <c r="AL79"/>
  <c r="AL77"/>
  <c r="AL73"/>
  <c r="AL68"/>
  <c r="AL64"/>
  <c r="AL62"/>
  <c r="AL58"/>
  <c r="AL56"/>
  <c r="AL52"/>
  <c r="AL48"/>
  <c r="AL46"/>
  <c r="AL42"/>
  <c r="AL40"/>
  <c r="AL36"/>
  <c r="AL31"/>
  <c r="AL29"/>
  <c r="AL22"/>
  <c r="AL18"/>
  <c r="AL12"/>
  <c r="O398" i="10" l="1"/>
  <c r="O270"/>
  <c r="O142"/>
  <c r="O14"/>
  <c r="K462"/>
  <c r="K110"/>
  <c r="K62"/>
  <c r="O382"/>
  <c r="O254"/>
  <c r="O126"/>
  <c r="K446"/>
  <c r="K302"/>
  <c r="K270"/>
  <c r="K78"/>
  <c r="O494"/>
  <c r="O366"/>
  <c r="O238"/>
  <c r="O110"/>
  <c r="K398"/>
  <c r="K286"/>
  <c r="K174"/>
  <c r="K46"/>
  <c r="O350"/>
  <c r="O222"/>
  <c r="O94"/>
  <c r="K382"/>
  <c r="K222"/>
  <c r="K158"/>
  <c r="K206"/>
  <c r="O462"/>
  <c r="O334"/>
  <c r="O206"/>
  <c r="O78"/>
  <c r="K430"/>
  <c r="K254"/>
  <c r="K414"/>
  <c r="K478"/>
  <c r="O446"/>
  <c r="O318"/>
  <c r="O190"/>
  <c r="O62"/>
  <c r="K366"/>
  <c r="K238"/>
  <c r="K142"/>
  <c r="K30"/>
  <c r="O430"/>
  <c r="O302"/>
  <c r="O174"/>
  <c r="O46"/>
  <c r="K350"/>
  <c r="K190"/>
  <c r="K126"/>
  <c r="K14"/>
  <c r="O478"/>
  <c r="O414"/>
  <c r="O286"/>
  <c r="O158"/>
  <c r="O30"/>
  <c r="K334"/>
  <c r="K494"/>
  <c r="K94"/>
  <c r="K318"/>
  <c r="AJ94" l="1"/>
  <c r="AC110"/>
  <c r="AJ222"/>
  <c r="AC238"/>
  <c r="AJ350"/>
  <c r="AC366"/>
  <c r="AJ478"/>
  <c r="AC494"/>
  <c r="Z318"/>
  <c r="W14"/>
  <c r="AH14"/>
  <c r="AE30"/>
  <c r="Y478"/>
  <c r="U206"/>
  <c r="AG206"/>
  <c r="AA46"/>
  <c r="X78"/>
  <c r="S62"/>
  <c r="AF62"/>
  <c r="Z94"/>
  <c r="W126"/>
  <c r="AH126"/>
  <c r="AE142"/>
  <c r="Y414"/>
  <c r="U158"/>
  <c r="AG158"/>
  <c r="AA174"/>
  <c r="X270"/>
  <c r="S110"/>
  <c r="AF110"/>
  <c r="Z494"/>
  <c r="W190"/>
  <c r="AH190"/>
  <c r="AE238"/>
  <c r="Y254"/>
  <c r="U222"/>
  <c r="AG222"/>
  <c r="AA286"/>
  <c r="X302"/>
  <c r="S462"/>
  <c r="AF462"/>
  <c r="Z334"/>
  <c r="W350"/>
  <c r="AH350"/>
  <c r="AE366"/>
  <c r="Y430"/>
  <c r="U382"/>
  <c r="AG382"/>
  <c r="AA398"/>
  <c r="X446"/>
  <c r="AJ46"/>
  <c r="AC62"/>
  <c r="AJ174"/>
  <c r="AC190"/>
  <c r="AJ302"/>
  <c r="AC318"/>
  <c r="AJ430"/>
  <c r="AC446"/>
  <c r="AA318"/>
  <c r="X14"/>
  <c r="S30"/>
  <c r="AF30"/>
  <c r="Z478"/>
  <c r="W206"/>
  <c r="AH206"/>
  <c r="AE46"/>
  <c r="Y78"/>
  <c r="U62"/>
  <c r="AG62"/>
  <c r="AA94"/>
  <c r="X126"/>
  <c r="S142"/>
  <c r="AF142"/>
  <c r="Z414"/>
  <c r="W158"/>
  <c r="AH158"/>
  <c r="AE174"/>
  <c r="Y270"/>
  <c r="U110"/>
  <c r="AG110"/>
  <c r="AA494"/>
  <c r="X190"/>
  <c r="S238"/>
  <c r="AF238"/>
  <c r="Z254"/>
  <c r="W222"/>
  <c r="AH222"/>
  <c r="AE286"/>
  <c r="Y302"/>
  <c r="U462"/>
  <c r="AG462"/>
  <c r="AA334"/>
  <c r="X350"/>
  <c r="S366"/>
  <c r="AF366"/>
  <c r="Z430"/>
  <c r="W382"/>
  <c r="AH382"/>
  <c r="AE398"/>
  <c r="Y446"/>
  <c r="AJ126"/>
  <c r="AC142"/>
  <c r="AJ254"/>
  <c r="AC270"/>
  <c r="AJ382"/>
  <c r="AC398"/>
  <c r="AE318"/>
  <c r="Y14"/>
  <c r="U30"/>
  <c r="AG30"/>
  <c r="AA478"/>
  <c r="X206"/>
  <c r="S46"/>
  <c r="AF46"/>
  <c r="Z78"/>
  <c r="W62"/>
  <c r="AH62"/>
  <c r="AE94"/>
  <c r="Y126"/>
  <c r="U142"/>
  <c r="AG142"/>
  <c r="AA414"/>
  <c r="X158"/>
  <c r="S174"/>
  <c r="AF174"/>
  <c r="Z270"/>
  <c r="W110"/>
  <c r="AH110"/>
  <c r="AE494"/>
  <c r="Y190"/>
  <c r="U238"/>
  <c r="AG238"/>
  <c r="AA254"/>
  <c r="X222"/>
  <c r="S286"/>
  <c r="AF286"/>
  <c r="Z302"/>
  <c r="W462"/>
  <c r="AH462"/>
  <c r="AE334"/>
  <c r="Y350"/>
  <c r="U366"/>
  <c r="AG366"/>
  <c r="AA430"/>
  <c r="X382"/>
  <c r="S398"/>
  <c r="AF398"/>
  <c r="Z446"/>
  <c r="AC14"/>
  <c r="AJ78"/>
  <c r="AC94"/>
  <c r="AJ206"/>
  <c r="AC222"/>
  <c r="AJ334"/>
  <c r="AC350"/>
  <c r="AJ462"/>
  <c r="AC478"/>
  <c r="S318"/>
  <c r="AF318"/>
  <c r="Z14"/>
  <c r="W30"/>
  <c r="AH30"/>
  <c r="AE478"/>
  <c r="Y206"/>
  <c r="U46"/>
  <c r="AG46"/>
  <c r="AA78"/>
  <c r="X62"/>
  <c r="S94"/>
  <c r="AF94"/>
  <c r="Z126"/>
  <c r="W142"/>
  <c r="AH142"/>
  <c r="AE414"/>
  <c r="Y158"/>
  <c r="U174"/>
  <c r="AG174"/>
  <c r="AA270"/>
  <c r="X110"/>
  <c r="S494"/>
  <c r="AF494"/>
  <c r="Z190"/>
  <c r="W238"/>
  <c r="AH238"/>
  <c r="AE254"/>
  <c r="Y222"/>
  <c r="U286"/>
  <c r="AG286"/>
  <c r="AA302"/>
  <c r="X462"/>
  <c r="S334"/>
  <c r="AF334"/>
  <c r="Z350"/>
  <c r="W366"/>
  <c r="AH366"/>
  <c r="AE430"/>
  <c r="Y382"/>
  <c r="U398"/>
  <c r="AG398"/>
  <c r="AA446"/>
  <c r="AJ30"/>
  <c r="AC46"/>
  <c r="AJ158"/>
  <c r="AC174"/>
  <c r="AJ286"/>
  <c r="AC302"/>
  <c r="AJ414"/>
  <c r="AC430"/>
  <c r="U318"/>
  <c r="AG318"/>
  <c r="AA14"/>
  <c r="X30"/>
  <c r="S478"/>
  <c r="AF478"/>
  <c r="Z206"/>
  <c r="W46"/>
  <c r="AH46"/>
  <c r="AE78"/>
  <c r="Y62"/>
  <c r="U94"/>
  <c r="AG94"/>
  <c r="AA126"/>
  <c r="X142"/>
  <c r="S414"/>
  <c r="AF414"/>
  <c r="Z158"/>
  <c r="W174"/>
  <c r="AH174"/>
  <c r="AE270"/>
  <c r="Y110"/>
  <c r="U494"/>
  <c r="AG494"/>
  <c r="AA190"/>
  <c r="X238"/>
  <c r="S254"/>
  <c r="AF254"/>
  <c r="Z222"/>
  <c r="W286"/>
  <c r="AH286"/>
  <c r="AE302"/>
  <c r="Y462"/>
  <c r="U334"/>
  <c r="AG334"/>
  <c r="AA350"/>
  <c r="X366"/>
  <c r="S430"/>
  <c r="AF430"/>
  <c r="Z382"/>
  <c r="W398"/>
  <c r="AH398"/>
  <c r="AE446"/>
  <c r="AJ110"/>
  <c r="AC126"/>
  <c r="AJ238"/>
  <c r="AC254"/>
  <c r="AJ366"/>
  <c r="AC382"/>
  <c r="AJ494"/>
  <c r="W318"/>
  <c r="AH318"/>
  <c r="AE14"/>
  <c r="Y30"/>
  <c r="U478"/>
  <c r="AG478"/>
  <c r="AA206"/>
  <c r="X46"/>
  <c r="S78"/>
  <c r="AF78"/>
  <c r="Z62"/>
  <c r="W94"/>
  <c r="AH94"/>
  <c r="AE126"/>
  <c r="Y142"/>
  <c r="U414"/>
  <c r="AG414"/>
  <c r="AA158"/>
  <c r="X174"/>
  <c r="S270"/>
  <c r="AF270"/>
  <c r="Z110"/>
  <c r="W494"/>
  <c r="AH494"/>
  <c r="AE190"/>
  <c r="Y238"/>
  <c r="U254"/>
  <c r="AG254"/>
  <c r="AA222"/>
  <c r="X286"/>
  <c r="S302"/>
  <c r="AF302"/>
  <c r="Z462"/>
  <c r="W334"/>
  <c r="AH334"/>
  <c r="AE350"/>
  <c r="Y366"/>
  <c r="U430"/>
  <c r="AG430"/>
  <c r="AA382"/>
  <c r="X398"/>
  <c r="S446"/>
  <c r="AF446"/>
  <c r="AJ62"/>
  <c r="AC78"/>
  <c r="AJ190"/>
  <c r="AC206"/>
  <c r="AJ318"/>
  <c r="AC334"/>
  <c r="AJ446"/>
  <c r="AC462"/>
  <c r="X318"/>
  <c r="S14"/>
  <c r="AF14"/>
  <c r="Z30"/>
  <c r="W478"/>
  <c r="AH478"/>
  <c r="AE206"/>
  <c r="Y46"/>
  <c r="U78"/>
  <c r="AG78"/>
  <c r="AA62"/>
  <c r="X94"/>
  <c r="S126"/>
  <c r="AF126"/>
  <c r="Z142"/>
  <c r="W414"/>
  <c r="AH414"/>
  <c r="AE158"/>
  <c r="Y174"/>
  <c r="U270"/>
  <c r="AG270"/>
  <c r="AA110"/>
  <c r="X494"/>
  <c r="S190"/>
  <c r="AF190"/>
  <c r="Z238"/>
  <c r="W254"/>
  <c r="AH254"/>
  <c r="AE222"/>
  <c r="Y286"/>
  <c r="U302"/>
  <c r="AG302"/>
  <c r="AA462"/>
  <c r="X334"/>
  <c r="S350"/>
  <c r="AF350"/>
  <c r="Z366"/>
  <c r="W430"/>
  <c r="AH430"/>
  <c r="AE382"/>
  <c r="Y398"/>
  <c r="U446"/>
  <c r="AG446"/>
  <c r="AJ14"/>
  <c r="AC30"/>
  <c r="AJ142"/>
  <c r="AC158"/>
  <c r="AJ270"/>
  <c r="AC286"/>
  <c r="AJ398"/>
  <c r="AC414"/>
  <c r="Y318"/>
  <c r="U14"/>
  <c r="AG14"/>
  <c r="AA30"/>
  <c r="X478"/>
  <c r="S206"/>
  <c r="AF206"/>
  <c r="Z46"/>
  <c r="W78"/>
  <c r="AH78"/>
  <c r="AE62"/>
  <c r="Y94"/>
  <c r="U126"/>
  <c r="AG126"/>
  <c r="AA142"/>
  <c r="X414"/>
  <c r="S158"/>
  <c r="AF158"/>
  <c r="Z174"/>
  <c r="W270"/>
  <c r="AH270"/>
  <c r="AE110"/>
  <c r="Y494"/>
  <c r="U190"/>
  <c r="AG190"/>
  <c r="AA238"/>
  <c r="X254"/>
  <c r="S222"/>
  <c r="AF222"/>
  <c r="Z286"/>
  <c r="W302"/>
  <c r="AH302"/>
  <c r="AE462"/>
  <c r="Y334"/>
  <c r="U350"/>
  <c r="AG350"/>
  <c r="AA366"/>
  <c r="X430"/>
  <c r="S382"/>
  <c r="AF382"/>
  <c r="Z398"/>
  <c r="W446"/>
  <c r="AH446"/>
  <c r="R446" l="1"/>
  <c r="Q446"/>
  <c r="R398"/>
  <c r="Q398"/>
  <c r="R382"/>
  <c r="Q382"/>
  <c r="R430"/>
  <c r="Q430"/>
  <c r="R366"/>
  <c r="Q366"/>
  <c r="R350"/>
  <c r="Q350"/>
  <c r="R334"/>
  <c r="Q334"/>
  <c r="R462"/>
  <c r="Q462"/>
  <c r="R302"/>
  <c r="Q302"/>
  <c r="R286"/>
  <c r="Q286"/>
  <c r="R222"/>
  <c r="Q222"/>
  <c r="R254"/>
  <c r="Q254"/>
  <c r="R238"/>
  <c r="Q238"/>
  <c r="R190"/>
  <c r="Q190"/>
  <c r="R494"/>
  <c r="Q494"/>
  <c r="R110"/>
  <c r="Q110"/>
  <c r="R270"/>
  <c r="Q270"/>
  <c r="R174"/>
  <c r="Q174"/>
  <c r="R158"/>
  <c r="Q158"/>
  <c r="R414"/>
  <c r="Q414"/>
  <c r="R142"/>
  <c r="Q142"/>
  <c r="R126"/>
  <c r="Q126"/>
  <c r="R94"/>
  <c r="Q94"/>
  <c r="R62"/>
  <c r="Q62"/>
  <c r="R78"/>
  <c r="Q78"/>
  <c r="R46"/>
  <c r="R206"/>
  <c r="Q206"/>
  <c r="R478"/>
  <c r="Q478"/>
  <c r="R30"/>
  <c r="Q30"/>
  <c r="R14"/>
  <c r="Q14"/>
  <c r="R318"/>
  <c r="Q318"/>
  <c r="Q46" l="1"/>
  <c r="P318"/>
  <c r="P14"/>
  <c r="P30"/>
  <c r="P478"/>
  <c r="P206"/>
  <c r="P46"/>
  <c r="P78"/>
  <c r="P62"/>
  <c r="P94"/>
  <c r="P126"/>
  <c r="P142"/>
  <c r="P414"/>
  <c r="P158"/>
  <c r="P174"/>
  <c r="P270"/>
  <c r="P110"/>
  <c r="P494"/>
  <c r="P190"/>
  <c r="P238"/>
  <c r="P254"/>
  <c r="P222"/>
  <c r="P286"/>
  <c r="P302"/>
  <c r="P462"/>
  <c r="P334"/>
  <c r="P350"/>
  <c r="P366"/>
  <c r="P430"/>
  <c r="P382"/>
  <c r="P398"/>
  <c r="P446"/>
  <c r="M318" l="1"/>
  <c r="L318" s="1"/>
  <c r="M126"/>
  <c r="L126" s="1"/>
  <c r="M190"/>
  <c r="L190" s="1"/>
  <c r="M238"/>
  <c r="L238" s="1"/>
  <c r="M366"/>
  <c r="L366" s="1"/>
  <c r="M14"/>
  <c r="L14" s="1"/>
  <c r="M142"/>
  <c r="L142" s="1"/>
  <c r="M254"/>
  <c r="L254" s="1"/>
  <c r="M430"/>
  <c r="L430" s="1"/>
  <c r="M30"/>
  <c r="L30" s="1"/>
  <c r="M414"/>
  <c r="L414" s="1"/>
  <c r="M222"/>
  <c r="L222" s="1"/>
  <c r="M382"/>
  <c r="L382" s="1"/>
  <c r="M478"/>
  <c r="L478" s="1"/>
  <c r="M206"/>
  <c r="L206" s="1"/>
  <c r="M158"/>
  <c r="L158" s="1"/>
  <c r="M286"/>
  <c r="L286" s="1"/>
  <c r="M398"/>
  <c r="L398" s="1"/>
  <c r="M46"/>
  <c r="L46" s="1"/>
  <c r="M174"/>
  <c r="L174" s="1"/>
  <c r="M302"/>
  <c r="L302" s="1"/>
  <c r="M446"/>
  <c r="L446" s="1"/>
  <c r="M78"/>
  <c r="L78" s="1"/>
  <c r="M270"/>
  <c r="L270" s="1"/>
  <c r="M462"/>
  <c r="L462" s="1"/>
  <c r="M62"/>
  <c r="L62" s="1"/>
  <c r="M110"/>
  <c r="L110" s="1"/>
  <c r="M334"/>
  <c r="L334" s="1"/>
  <c r="M94"/>
  <c r="L94" s="1"/>
  <c r="M494"/>
  <c r="L494" s="1"/>
  <c r="M350"/>
  <c r="L350" s="1"/>
  <c r="Y476" l="1"/>
  <c r="Y497"/>
  <c r="AG482"/>
  <c r="AF501"/>
  <c r="AG481"/>
  <c r="X475"/>
  <c r="X496"/>
  <c r="AF499"/>
  <c r="AF492"/>
  <c r="Y473"/>
  <c r="AA485"/>
  <c r="AH497"/>
  <c r="AF480"/>
  <c r="AH499"/>
  <c r="AH482"/>
  <c r="Y482"/>
  <c r="AF498"/>
  <c r="Y481"/>
  <c r="AG484"/>
  <c r="AA474"/>
  <c r="X499"/>
  <c r="AG485"/>
  <c r="AF484"/>
  <c r="AH474"/>
  <c r="AF503"/>
  <c r="X492"/>
  <c r="Y474"/>
  <c r="AF504"/>
  <c r="AA486"/>
  <c r="AG475"/>
  <c r="AG483"/>
  <c r="Z481"/>
  <c r="Z497"/>
  <c r="AH500"/>
  <c r="AG491"/>
  <c r="X480"/>
  <c r="AF483"/>
  <c r="Z499"/>
  <c r="Z482"/>
  <c r="X502"/>
  <c r="AH486"/>
  <c r="Y484"/>
  <c r="AA473"/>
  <c r="AG486"/>
  <c r="X484"/>
  <c r="AH473"/>
  <c r="X503"/>
  <c r="X504"/>
  <c r="AA479"/>
  <c r="Y483"/>
  <c r="AF493"/>
  <c r="AH487"/>
  <c r="AH481"/>
  <c r="Z500"/>
  <c r="Y491"/>
  <c r="X483"/>
  <c r="AF487"/>
  <c r="AF488"/>
  <c r="X501"/>
  <c r="AF490"/>
  <c r="AH479"/>
  <c r="AG479"/>
  <c r="AA483"/>
  <c r="Z474"/>
  <c r="AA487"/>
  <c r="AA476"/>
  <c r="AH484"/>
  <c r="AG487"/>
  <c r="AA482"/>
  <c r="X487"/>
  <c r="X488"/>
  <c r="AH475"/>
  <c r="X495"/>
  <c r="AF489"/>
  <c r="AH485"/>
  <c r="AF481"/>
  <c r="Y486"/>
  <c r="Z473"/>
  <c r="AH483"/>
  <c r="Y487"/>
  <c r="AG500"/>
  <c r="AG488"/>
  <c r="AF476"/>
  <c r="AF497"/>
  <c r="AA484"/>
  <c r="Z475"/>
  <c r="X490"/>
  <c r="Z486"/>
  <c r="X481"/>
  <c r="Y479"/>
  <c r="X498"/>
  <c r="AH488"/>
  <c r="Y500"/>
  <c r="AF491"/>
  <c r="Y488"/>
  <c r="X476"/>
  <c r="X497"/>
  <c r="AF500"/>
  <c r="AA481"/>
  <c r="AF495"/>
  <c r="X489"/>
  <c r="Z485"/>
  <c r="AA480"/>
  <c r="Y485"/>
  <c r="AG474"/>
  <c r="AH476"/>
  <c r="Z477"/>
  <c r="AH480"/>
  <c r="Z488"/>
  <c r="AG476"/>
  <c r="X491"/>
  <c r="AA475"/>
  <c r="X500"/>
  <c r="AF502"/>
  <c r="Z479"/>
  <c r="AF475"/>
  <c r="AF496"/>
  <c r="AG473"/>
  <c r="Y475"/>
  <c r="Z484"/>
  <c r="AH477"/>
  <c r="Y498" l="1"/>
  <c r="X482"/>
  <c r="AG499"/>
  <c r="AF485"/>
  <c r="AH492"/>
  <c r="Y502"/>
  <c r="AG496"/>
  <c r="AA504"/>
  <c r="AA498"/>
  <c r="Y477"/>
  <c r="Z487"/>
  <c r="Z498"/>
  <c r="X473"/>
  <c r="X485"/>
  <c r="Z503"/>
  <c r="AF486"/>
  <c r="Y495"/>
  <c r="AA495"/>
  <c r="AG493"/>
  <c r="AG480"/>
  <c r="AA490"/>
  <c r="AF474"/>
  <c r="AG504"/>
  <c r="AH498"/>
  <c r="Y490"/>
  <c r="X479"/>
  <c r="AF479"/>
  <c r="Y496"/>
  <c r="Y499"/>
  <c r="AG495"/>
  <c r="AH504"/>
  <c r="AA501"/>
  <c r="Z483"/>
  <c r="AG498"/>
  <c r="AG503"/>
  <c r="Z490"/>
  <c r="AH502"/>
  <c r="AF482"/>
  <c r="X486"/>
  <c r="AH489"/>
  <c r="Y492"/>
  <c r="AG501"/>
  <c r="AA492"/>
  <c r="AA502"/>
  <c r="Y480"/>
  <c r="AA496"/>
  <c r="Z495"/>
  <c r="AH495"/>
  <c r="AA499"/>
  <c r="AG502"/>
  <c r="AG492"/>
  <c r="AA491"/>
  <c r="AF473"/>
  <c r="Z501"/>
  <c r="AH501"/>
  <c r="AG489"/>
  <c r="AH496"/>
  <c r="AG497"/>
  <c r="AA493"/>
  <c r="Z504"/>
  <c r="AA500"/>
  <c r="X493"/>
  <c r="AG477"/>
  <c r="Y504"/>
  <c r="Z489"/>
  <c r="Z502"/>
  <c r="AH503"/>
  <c r="AG490"/>
  <c r="AH490"/>
  <c r="AA503"/>
  <c r="AA489"/>
  <c r="Y493"/>
  <c r="Z480"/>
  <c r="Y503"/>
  <c r="Y489"/>
  <c r="Z491"/>
  <c r="AH491"/>
  <c r="AF477"/>
  <c r="X474"/>
  <c r="Z492"/>
  <c r="Z496"/>
  <c r="Y501"/>
  <c r="Z493"/>
  <c r="AA497"/>
  <c r="X477"/>
  <c r="AH493"/>
  <c r="AA477"/>
  <c r="AA488"/>
  <c r="Z476"/>
  <c r="W417" l="1"/>
  <c r="AA408"/>
  <c r="AH400"/>
  <c r="AE400"/>
  <c r="AE289"/>
  <c r="AG289"/>
  <c r="AH280"/>
  <c r="AE161"/>
  <c r="AA161"/>
  <c r="AG152"/>
  <c r="U152"/>
  <c r="Y144"/>
  <c r="U416"/>
  <c r="AF416"/>
  <c r="U296"/>
  <c r="W296"/>
  <c r="AF288"/>
  <c r="AG168"/>
  <c r="W160"/>
  <c r="AF108"/>
  <c r="AH235"/>
  <c r="AE107"/>
  <c r="AE115"/>
  <c r="AE242"/>
  <c r="AE114"/>
  <c r="AE241"/>
  <c r="X113"/>
  <c r="AE113"/>
  <c r="Y248"/>
  <c r="AE247"/>
  <c r="K466"/>
  <c r="K491"/>
  <c r="K452"/>
  <c r="K493"/>
  <c r="X417"/>
  <c r="U408"/>
  <c r="Y400"/>
  <c r="W289"/>
  <c r="U280"/>
  <c r="AJ280"/>
  <c r="U272"/>
  <c r="AJ161"/>
  <c r="Z144"/>
  <c r="U109"/>
  <c r="Y109"/>
  <c r="X424"/>
  <c r="AA416"/>
  <c r="AJ416"/>
  <c r="AH296"/>
  <c r="AF296"/>
  <c r="W288"/>
  <c r="W168"/>
  <c r="Y160"/>
  <c r="X108"/>
  <c r="AJ116"/>
  <c r="AF107"/>
  <c r="AJ107"/>
  <c r="AF115"/>
  <c r="U115"/>
  <c r="AH114"/>
  <c r="X114"/>
  <c r="W113"/>
  <c r="AE248"/>
  <c r="AH120"/>
  <c r="K499"/>
  <c r="K460"/>
  <c r="Z417"/>
  <c r="Y417"/>
  <c r="X408"/>
  <c r="AJ408"/>
  <c r="U400"/>
  <c r="AH289"/>
  <c r="W280"/>
  <c r="Y272"/>
  <c r="AF272"/>
  <c r="W161"/>
  <c r="X152"/>
  <c r="X144"/>
  <c r="AH109"/>
  <c r="AA424"/>
  <c r="AH416"/>
  <c r="W416"/>
  <c r="Y296"/>
  <c r="AJ296"/>
  <c r="AG288"/>
  <c r="AA168"/>
  <c r="AH168"/>
  <c r="AA160"/>
  <c r="AE244"/>
  <c r="X116"/>
  <c r="U107"/>
  <c r="Y243"/>
  <c r="AH242"/>
  <c r="W114"/>
  <c r="AF114"/>
  <c r="AH241"/>
  <c r="AF113"/>
  <c r="K488"/>
  <c r="K496"/>
  <c r="K482"/>
  <c r="K443"/>
  <c r="K468"/>
  <c r="AH417"/>
  <c r="AG417"/>
  <c r="AF408"/>
  <c r="W408"/>
  <c r="X400"/>
  <c r="X289"/>
  <c r="W272"/>
  <c r="Y237"/>
  <c r="X161"/>
  <c r="Z152"/>
  <c r="AH144"/>
  <c r="AE144"/>
  <c r="AJ109"/>
  <c r="AF424"/>
  <c r="X416"/>
  <c r="AE416"/>
  <c r="AE296"/>
  <c r="U288"/>
  <c r="X288"/>
  <c r="AE236"/>
  <c r="Y168"/>
  <c r="AJ168"/>
  <c r="AE160"/>
  <c r="AE108"/>
  <c r="Y108"/>
  <c r="Y244"/>
  <c r="Y116"/>
  <c r="X107"/>
  <c r="X115"/>
  <c r="Y242"/>
  <c r="Y114"/>
  <c r="AH113"/>
  <c r="AH240"/>
  <c r="W120"/>
  <c r="Y247"/>
  <c r="K451"/>
  <c r="K476"/>
  <c r="AA417"/>
  <c r="Z408"/>
  <c r="AE408"/>
  <c r="Z400"/>
  <c r="Z289"/>
  <c r="X280"/>
  <c r="AH272"/>
  <c r="AG272"/>
  <c r="Y161"/>
  <c r="AG144"/>
  <c r="AJ144"/>
  <c r="W109"/>
  <c r="U424"/>
  <c r="AG424"/>
  <c r="Y416"/>
  <c r="AG296"/>
  <c r="Y288"/>
  <c r="AH288"/>
  <c r="Y236"/>
  <c r="X168"/>
  <c r="AF160"/>
  <c r="AF116"/>
  <c r="U116"/>
  <c r="AH115"/>
  <c r="Y113"/>
  <c r="AJ120"/>
  <c r="U112"/>
  <c r="K449"/>
  <c r="K498"/>
  <c r="K459"/>
  <c r="K484"/>
  <c r="AE417"/>
  <c r="AJ417"/>
  <c r="AG408"/>
  <c r="AA400"/>
  <c r="U289"/>
  <c r="AJ289"/>
  <c r="AF280"/>
  <c r="Z280"/>
  <c r="X272"/>
  <c r="AE272"/>
  <c r="AH237"/>
  <c r="AE237"/>
  <c r="AG161"/>
  <c r="Y152"/>
  <c r="AE152"/>
  <c r="U144"/>
  <c r="AE109"/>
  <c r="Y424"/>
  <c r="AJ424"/>
  <c r="AG416"/>
  <c r="Z296"/>
  <c r="Z288"/>
  <c r="Z168"/>
  <c r="Z160"/>
  <c r="AG160"/>
  <c r="AJ108"/>
  <c r="Y235"/>
  <c r="W116"/>
  <c r="Y107"/>
  <c r="AE243"/>
  <c r="Y241"/>
  <c r="AJ113"/>
  <c r="AH248"/>
  <c r="K456"/>
  <c r="K480"/>
  <c r="K465"/>
  <c r="K467"/>
  <c r="K492"/>
  <c r="K445"/>
  <c r="AH408"/>
  <c r="AF400"/>
  <c r="AJ400"/>
  <c r="AF289"/>
  <c r="AG280"/>
  <c r="AA280"/>
  <c r="Z272"/>
  <c r="AJ272"/>
  <c r="AF161"/>
  <c r="Z161"/>
  <c r="AH152"/>
  <c r="AF152"/>
  <c r="AF144"/>
  <c r="AF109"/>
  <c r="Z424"/>
  <c r="W424"/>
  <c r="Z416"/>
  <c r="X296"/>
  <c r="AA296"/>
  <c r="AA288"/>
  <c r="AE168"/>
  <c r="X160"/>
  <c r="AJ160"/>
  <c r="U108"/>
  <c r="AH244"/>
  <c r="AE116"/>
  <c r="AH116"/>
  <c r="AH107"/>
  <c r="W115"/>
  <c r="AJ115"/>
  <c r="AJ114"/>
  <c r="AE240"/>
  <c r="X120"/>
  <c r="K504"/>
  <c r="K464"/>
  <c r="K481"/>
  <c r="K450"/>
  <c r="K475"/>
  <c r="K500"/>
  <c r="K461"/>
  <c r="U417"/>
  <c r="AF417"/>
  <c r="Y408"/>
  <c r="AG400"/>
  <c r="W400"/>
  <c r="AA289"/>
  <c r="Y289"/>
  <c r="AE280"/>
  <c r="Y280"/>
  <c r="AA272"/>
  <c r="AH161"/>
  <c r="W152"/>
  <c r="AJ152"/>
  <c r="W144"/>
  <c r="X109"/>
  <c r="AH424"/>
  <c r="AE424"/>
  <c r="AE288"/>
  <c r="AJ288"/>
  <c r="AH236"/>
  <c r="AF168"/>
  <c r="AH160"/>
  <c r="W108"/>
  <c r="AH108"/>
  <c r="AE235"/>
  <c r="W107"/>
  <c r="AH243"/>
  <c r="Y115"/>
  <c r="U114"/>
  <c r="U113"/>
  <c r="Y240"/>
  <c r="AF112"/>
  <c r="K448"/>
  <c r="K497"/>
  <c r="K483"/>
  <c r="K444"/>
  <c r="K477"/>
  <c r="K424" l="1"/>
  <c r="K128"/>
  <c r="K120"/>
  <c r="K435"/>
  <c r="K310"/>
  <c r="K84"/>
  <c r="K56"/>
  <c r="K442"/>
  <c r="K413"/>
  <c r="K132"/>
  <c r="K48"/>
  <c r="O458"/>
  <c r="K423"/>
  <c r="K250"/>
  <c r="K98"/>
  <c r="O426"/>
  <c r="K470"/>
  <c r="K200"/>
  <c r="K277"/>
  <c r="K99"/>
  <c r="K104"/>
  <c r="K454"/>
  <c r="K279"/>
  <c r="K96"/>
  <c r="K363"/>
  <c r="K327"/>
  <c r="K196"/>
  <c r="K319"/>
  <c r="O311"/>
  <c r="O303"/>
  <c r="O61"/>
  <c r="O210"/>
  <c r="AH58"/>
  <c r="W25"/>
  <c r="AG143"/>
  <c r="AH42"/>
  <c r="AJ25"/>
  <c r="O22"/>
  <c r="Z9"/>
  <c r="Y9"/>
  <c r="Z41"/>
  <c r="W41"/>
  <c r="AF297"/>
  <c r="X298"/>
  <c r="AH373"/>
  <c r="Y367"/>
  <c r="W373"/>
  <c r="AA373"/>
  <c r="U501"/>
  <c r="AE501"/>
  <c r="U26"/>
  <c r="AF25"/>
  <c r="W170"/>
  <c r="AG170"/>
  <c r="Y169"/>
  <c r="AE10"/>
  <c r="AA239"/>
  <c r="Y245"/>
  <c r="AH246"/>
  <c r="X239"/>
  <c r="AE239"/>
  <c r="AJ47"/>
  <c r="Y53"/>
  <c r="X54"/>
  <c r="U53"/>
  <c r="Y31"/>
  <c r="AA38"/>
  <c r="AF22"/>
  <c r="W22"/>
  <c r="Y117"/>
  <c r="X111"/>
  <c r="AE118"/>
  <c r="W425"/>
  <c r="AE426"/>
  <c r="AF425"/>
  <c r="Z102"/>
  <c r="Y102"/>
  <c r="AE102"/>
  <c r="W102"/>
  <c r="X154"/>
  <c r="AJ153"/>
  <c r="Y154"/>
  <c r="AF223"/>
  <c r="AE229"/>
  <c r="Z229"/>
  <c r="X281"/>
  <c r="U282"/>
  <c r="AJ281"/>
  <c r="AE358"/>
  <c r="U358"/>
  <c r="AF357"/>
  <c r="AG357"/>
  <c r="AH351"/>
  <c r="Y409"/>
  <c r="Z410"/>
  <c r="AH410"/>
  <c r="AJ485"/>
  <c r="U485"/>
  <c r="Z79"/>
  <c r="W85"/>
  <c r="AG85"/>
  <c r="AF137"/>
  <c r="AA137"/>
  <c r="U138"/>
  <c r="AJ213"/>
  <c r="AG213"/>
  <c r="Z207"/>
  <c r="U214"/>
  <c r="AE213"/>
  <c r="AE265"/>
  <c r="Y266"/>
  <c r="W265"/>
  <c r="Z335"/>
  <c r="AF341"/>
  <c r="U342"/>
  <c r="AA335"/>
  <c r="AJ342"/>
  <c r="X393"/>
  <c r="AH393"/>
  <c r="Z463"/>
  <c r="AA469"/>
  <c r="W463"/>
  <c r="AF470"/>
  <c r="AG22"/>
  <c r="AF69"/>
  <c r="AE63"/>
  <c r="AG70"/>
  <c r="X69"/>
  <c r="Z69"/>
  <c r="W121"/>
  <c r="U121"/>
  <c r="AA121"/>
  <c r="AJ191"/>
  <c r="AG191"/>
  <c r="Z197"/>
  <c r="AH198"/>
  <c r="Y249"/>
  <c r="AE250"/>
  <c r="AF249"/>
  <c r="AJ326"/>
  <c r="AF325"/>
  <c r="X319"/>
  <c r="AG325"/>
  <c r="X378"/>
  <c r="U377"/>
  <c r="AJ377"/>
  <c r="AA378"/>
  <c r="AE447"/>
  <c r="AJ447"/>
  <c r="AH447"/>
  <c r="AF105"/>
  <c r="AA106"/>
  <c r="U105"/>
  <c r="AA182"/>
  <c r="Y182"/>
  <c r="AF181"/>
  <c r="Z175"/>
  <c r="AF234"/>
  <c r="AG233"/>
  <c r="AA234"/>
  <c r="Z303"/>
  <c r="Y303"/>
  <c r="AJ303"/>
  <c r="AE309"/>
  <c r="U310"/>
  <c r="X361"/>
  <c r="Y361"/>
  <c r="Z437"/>
  <c r="Y437"/>
  <c r="AJ438"/>
  <c r="W437"/>
  <c r="AA438"/>
  <c r="AJ490"/>
  <c r="X90"/>
  <c r="AG90"/>
  <c r="Y90"/>
  <c r="AF159"/>
  <c r="W166"/>
  <c r="Y166"/>
  <c r="AE217"/>
  <c r="U218"/>
  <c r="Z218"/>
  <c r="Z294"/>
  <c r="AJ294"/>
  <c r="AA293"/>
  <c r="AE346"/>
  <c r="Y345"/>
  <c r="AH415"/>
  <c r="AE415"/>
  <c r="X415"/>
  <c r="W473"/>
  <c r="X74"/>
  <c r="U73"/>
  <c r="Z73"/>
  <c r="AE143"/>
  <c r="U149"/>
  <c r="AE201"/>
  <c r="U202"/>
  <c r="AH271"/>
  <c r="W278"/>
  <c r="AA271"/>
  <c r="Y277"/>
  <c r="X277"/>
  <c r="AG329"/>
  <c r="W330"/>
  <c r="U405"/>
  <c r="Z405"/>
  <c r="Y406"/>
  <c r="AG405"/>
  <c r="X405"/>
  <c r="AJ458"/>
  <c r="X457"/>
  <c r="AH458"/>
  <c r="X57"/>
  <c r="AG57"/>
  <c r="AJ127"/>
  <c r="AH133"/>
  <c r="X127"/>
  <c r="AG134"/>
  <c r="U134"/>
  <c r="W185"/>
  <c r="Z185"/>
  <c r="AA185"/>
  <c r="U261"/>
  <c r="W255"/>
  <c r="AH255"/>
  <c r="AA255"/>
  <c r="X255"/>
  <c r="X313"/>
  <c r="AH313"/>
  <c r="AJ383"/>
  <c r="AF389"/>
  <c r="U390"/>
  <c r="AG389"/>
  <c r="X390"/>
  <c r="W442"/>
  <c r="X441"/>
  <c r="AA23"/>
  <c r="Y39"/>
  <c r="AJ35"/>
  <c r="U55"/>
  <c r="W40"/>
  <c r="AF39"/>
  <c r="AE39"/>
  <c r="AE32"/>
  <c r="X60"/>
  <c r="AE29"/>
  <c r="Z12"/>
  <c r="W29"/>
  <c r="AF28"/>
  <c r="AJ18"/>
  <c r="AJ56"/>
  <c r="W36"/>
  <c r="AJ16"/>
  <c r="AF11"/>
  <c r="W256"/>
  <c r="U256"/>
  <c r="AG179"/>
  <c r="AJ256"/>
  <c r="AG93"/>
  <c r="AH35"/>
  <c r="AJ43"/>
  <c r="AG43"/>
  <c r="W43"/>
  <c r="Z76"/>
  <c r="AF401"/>
  <c r="AJ27"/>
  <c r="W332"/>
  <c r="X401"/>
  <c r="X435"/>
  <c r="AE435"/>
  <c r="AH435"/>
  <c r="W34"/>
  <c r="Z68"/>
  <c r="U264"/>
  <c r="W264"/>
  <c r="Z324"/>
  <c r="AA443"/>
  <c r="AF128"/>
  <c r="AA28"/>
  <c r="Y128"/>
  <c r="AF324"/>
  <c r="AF392"/>
  <c r="AE392"/>
  <c r="X59"/>
  <c r="AH392"/>
  <c r="AF307"/>
  <c r="AH384"/>
  <c r="Y204"/>
  <c r="AE204"/>
  <c r="AA12"/>
  <c r="X315"/>
  <c r="Y452"/>
  <c r="W59"/>
  <c r="AG23"/>
  <c r="AF315"/>
  <c r="Z315"/>
  <c r="AH452"/>
  <c r="AG60"/>
  <c r="AJ273"/>
  <c r="AF60"/>
  <c r="AA60"/>
  <c r="X460"/>
  <c r="AA129"/>
  <c r="Y257"/>
  <c r="U274"/>
  <c r="X129"/>
  <c r="X146"/>
  <c r="AH163"/>
  <c r="AJ291"/>
  <c r="W299"/>
  <c r="X274"/>
  <c r="AE291"/>
  <c r="Y436"/>
  <c r="Y299"/>
  <c r="U419"/>
  <c r="Y291"/>
  <c r="AG299"/>
  <c r="AE419"/>
  <c r="AH316"/>
  <c r="AJ385"/>
  <c r="AH299"/>
  <c r="X308"/>
  <c r="AG333"/>
  <c r="AE385"/>
  <c r="AJ419"/>
  <c r="AA147"/>
  <c r="AF436"/>
  <c r="AH61"/>
  <c r="X461"/>
  <c r="W147"/>
  <c r="U444"/>
  <c r="AF84"/>
  <c r="AG155"/>
  <c r="AE189"/>
  <c r="Z130"/>
  <c r="AE283"/>
  <c r="AJ317"/>
  <c r="Z411"/>
  <c r="X411"/>
  <c r="AA445"/>
  <c r="W471"/>
  <c r="Y403"/>
  <c r="X445"/>
  <c r="AH138"/>
  <c r="Z386"/>
  <c r="W411"/>
  <c r="AH67"/>
  <c r="Y148"/>
  <c r="AJ292"/>
  <c r="AH317"/>
  <c r="AF411"/>
  <c r="AA275"/>
  <c r="AF173"/>
  <c r="AG195"/>
  <c r="Z276"/>
  <c r="Z267"/>
  <c r="AG67"/>
  <c r="AH148"/>
  <c r="Y259"/>
  <c r="AJ156"/>
  <c r="U173"/>
  <c r="AH173"/>
  <c r="AG131"/>
  <c r="X276"/>
  <c r="Y284"/>
  <c r="AH301"/>
  <c r="X404"/>
  <c r="AE455"/>
  <c r="W183"/>
  <c r="AJ412"/>
  <c r="X183"/>
  <c r="Y387"/>
  <c r="Y412"/>
  <c r="U404"/>
  <c r="AJ295"/>
  <c r="AG412"/>
  <c r="AA429"/>
  <c r="U132"/>
  <c r="AE387"/>
  <c r="U140"/>
  <c r="AF412"/>
  <c r="AH157"/>
  <c r="AA268"/>
  <c r="AF285"/>
  <c r="Z251"/>
  <c r="AF311"/>
  <c r="X260"/>
  <c r="W260"/>
  <c r="AJ379"/>
  <c r="AJ439"/>
  <c r="Y379"/>
  <c r="AF413"/>
  <c r="AG141"/>
  <c r="AG388"/>
  <c r="AA124"/>
  <c r="Z269"/>
  <c r="Z295"/>
  <c r="W252"/>
  <c r="U269"/>
  <c r="AH124"/>
  <c r="AF269"/>
  <c r="AE252"/>
  <c r="Y397"/>
  <c r="AF397"/>
  <c r="AA269"/>
  <c r="AA125"/>
  <c r="AH380"/>
  <c r="AE380"/>
  <c r="X397"/>
  <c r="W151"/>
  <c r="Y125"/>
  <c r="Y381"/>
  <c r="X407"/>
  <c r="Z381"/>
  <c r="Y279"/>
  <c r="Z263"/>
  <c r="X243"/>
  <c r="K306"/>
  <c r="AJ119"/>
  <c r="U151"/>
  <c r="Y120"/>
  <c r="AG114"/>
  <c r="K410"/>
  <c r="K309"/>
  <c r="K317"/>
  <c r="K375"/>
  <c r="K373"/>
  <c r="K385"/>
  <c r="K336"/>
  <c r="K205"/>
  <c r="K479"/>
  <c r="K416"/>
  <c r="K314"/>
  <c r="K212"/>
  <c r="K381"/>
  <c r="K256"/>
  <c r="O425"/>
  <c r="K362"/>
  <c r="K376"/>
  <c r="K342"/>
  <c r="K428"/>
  <c r="K315"/>
  <c r="K471"/>
  <c r="K108"/>
  <c r="K329"/>
  <c r="K369"/>
  <c r="K324"/>
  <c r="K326"/>
  <c r="O310"/>
  <c r="O213"/>
  <c r="O16"/>
  <c r="O219"/>
  <c r="O17"/>
  <c r="AH57"/>
  <c r="W26"/>
  <c r="AG149"/>
  <c r="AH41"/>
  <c r="AJ26"/>
  <c r="X22"/>
  <c r="O21"/>
  <c r="Y42"/>
  <c r="AE41"/>
  <c r="W42"/>
  <c r="W297"/>
  <c r="X297"/>
  <c r="AH367"/>
  <c r="Y374"/>
  <c r="AJ367"/>
  <c r="X374"/>
  <c r="U495"/>
  <c r="AE502"/>
  <c r="AA26"/>
  <c r="AF170"/>
  <c r="AG169"/>
  <c r="AA170"/>
  <c r="AA10"/>
  <c r="AA246"/>
  <c r="Y239"/>
  <c r="AF245"/>
  <c r="X246"/>
  <c r="AE246"/>
  <c r="AJ53"/>
  <c r="AE53"/>
  <c r="X47"/>
  <c r="U54"/>
  <c r="AH31"/>
  <c r="Y38"/>
  <c r="AA37"/>
  <c r="AH15"/>
  <c r="AF21"/>
  <c r="W21"/>
  <c r="Y118"/>
  <c r="AF117"/>
  <c r="AE117"/>
  <c r="Z118"/>
  <c r="W426"/>
  <c r="AA426"/>
  <c r="X426"/>
  <c r="AJ102"/>
  <c r="Z101"/>
  <c r="Y95"/>
  <c r="W95"/>
  <c r="X153"/>
  <c r="AJ154"/>
  <c r="Y153"/>
  <c r="AF230"/>
  <c r="AH223"/>
  <c r="X223"/>
  <c r="AH282"/>
  <c r="AE281"/>
  <c r="AJ282"/>
  <c r="AE357"/>
  <c r="AA351"/>
  <c r="AF351"/>
  <c r="AG358"/>
  <c r="AH357"/>
  <c r="AF410"/>
  <c r="Z409"/>
  <c r="AH409"/>
  <c r="AE479"/>
  <c r="U479"/>
  <c r="Z85"/>
  <c r="W86"/>
  <c r="AE86"/>
  <c r="X138"/>
  <c r="Z138"/>
  <c r="AJ207"/>
  <c r="AG214"/>
  <c r="Z214"/>
  <c r="U213"/>
  <c r="AF213"/>
  <c r="AE266"/>
  <c r="Y265"/>
  <c r="W266"/>
  <c r="Z341"/>
  <c r="AF342"/>
  <c r="AE341"/>
  <c r="Y341"/>
  <c r="AG394"/>
  <c r="AA394"/>
  <c r="AG463"/>
  <c r="AA470"/>
  <c r="W470"/>
  <c r="AF70"/>
  <c r="AG63"/>
  <c r="AH63"/>
  <c r="Z70"/>
  <c r="W122"/>
  <c r="U122"/>
  <c r="AJ198"/>
  <c r="AG198"/>
  <c r="X191"/>
  <c r="AH197"/>
  <c r="Z250"/>
  <c r="W249"/>
  <c r="AA250"/>
  <c r="AH326"/>
  <c r="AJ325"/>
  <c r="AF326"/>
  <c r="U319"/>
  <c r="AE319"/>
  <c r="X377"/>
  <c r="U378"/>
  <c r="AJ378"/>
  <c r="AA377"/>
  <c r="AE453"/>
  <c r="Y454"/>
  <c r="AH454"/>
  <c r="Z454"/>
  <c r="X106"/>
  <c r="AA105"/>
  <c r="U106"/>
  <c r="W105"/>
  <c r="W175"/>
  <c r="AF182"/>
  <c r="Z181"/>
  <c r="AF233"/>
  <c r="AA233"/>
  <c r="Z309"/>
  <c r="X310"/>
  <c r="AJ310"/>
  <c r="AE303"/>
  <c r="AJ361"/>
  <c r="AE361"/>
  <c r="Z431"/>
  <c r="AF431"/>
  <c r="AJ431"/>
  <c r="W438"/>
  <c r="AA437"/>
  <c r="AJ489"/>
  <c r="X89"/>
  <c r="AG89"/>
  <c r="Y89"/>
  <c r="AF166"/>
  <c r="W165"/>
  <c r="X159"/>
  <c r="AE218"/>
  <c r="AG218"/>
  <c r="Z217"/>
  <c r="U287"/>
  <c r="AG287"/>
  <c r="AA294"/>
  <c r="U345"/>
  <c r="AH346"/>
  <c r="AH421"/>
  <c r="Y422"/>
  <c r="AG415"/>
  <c r="X422"/>
  <c r="AJ473"/>
  <c r="X73"/>
  <c r="U74"/>
  <c r="Y74"/>
  <c r="AE149"/>
  <c r="W143"/>
  <c r="AE202"/>
  <c r="AA202"/>
  <c r="Z278"/>
  <c r="W277"/>
  <c r="AG271"/>
  <c r="Y271"/>
  <c r="X278"/>
  <c r="AJ329"/>
  <c r="X330"/>
  <c r="U329"/>
  <c r="U406"/>
  <c r="Z406"/>
  <c r="W399"/>
  <c r="AE399"/>
  <c r="X406"/>
  <c r="Z458"/>
  <c r="AF458"/>
  <c r="AH457"/>
  <c r="Z58"/>
  <c r="W57"/>
  <c r="AJ134"/>
  <c r="AH134"/>
  <c r="X134"/>
  <c r="AE127"/>
  <c r="AF127"/>
  <c r="W186"/>
  <c r="AJ185"/>
  <c r="U262"/>
  <c r="AE262"/>
  <c r="AG261"/>
  <c r="AA261"/>
  <c r="X261"/>
  <c r="Z314"/>
  <c r="AE313"/>
  <c r="AG314"/>
  <c r="AJ389"/>
  <c r="AF390"/>
  <c r="AG383"/>
  <c r="AA389"/>
  <c r="AG442"/>
  <c r="W27"/>
  <c r="AF45"/>
  <c r="AG20"/>
  <c r="AA35"/>
  <c r="AF36"/>
  <c r="AF20"/>
  <c r="AH17"/>
  <c r="AE36"/>
  <c r="AG136"/>
  <c r="Y256"/>
  <c r="AA93"/>
  <c r="X256"/>
  <c r="AJ136"/>
  <c r="AJ221"/>
  <c r="AE35"/>
  <c r="AF43"/>
  <c r="U76"/>
  <c r="Z332"/>
  <c r="AE332"/>
  <c r="AG332"/>
  <c r="AF435"/>
  <c r="Y401"/>
  <c r="AJ435"/>
  <c r="AF68"/>
  <c r="Y332"/>
  <c r="AF44"/>
  <c r="AH68"/>
  <c r="Z145"/>
  <c r="Y68"/>
  <c r="Z264"/>
  <c r="AJ28"/>
  <c r="AE51"/>
  <c r="AE128"/>
  <c r="AJ29"/>
  <c r="AH443"/>
  <c r="AG45"/>
  <c r="Z128"/>
  <c r="AH196"/>
  <c r="AA51"/>
  <c r="AA128"/>
  <c r="AF418"/>
  <c r="Y196"/>
  <c r="AH324"/>
  <c r="W196"/>
  <c r="AJ384"/>
  <c r="AA384"/>
  <c r="AJ59"/>
  <c r="Y392"/>
  <c r="U59"/>
  <c r="U204"/>
  <c r="AH418"/>
  <c r="U187"/>
  <c r="AF452"/>
  <c r="W273"/>
  <c r="AA452"/>
  <c r="U60"/>
  <c r="AG315"/>
  <c r="AE460"/>
  <c r="AG24"/>
  <c r="Y273"/>
  <c r="AE146"/>
  <c r="U77"/>
  <c r="AA163"/>
  <c r="AH460"/>
  <c r="AE129"/>
  <c r="AE274"/>
  <c r="AF146"/>
  <c r="W171"/>
  <c r="Y146"/>
  <c r="AH291"/>
  <c r="U308"/>
  <c r="AF274"/>
  <c r="X333"/>
  <c r="AA402"/>
  <c r="AG291"/>
  <c r="AG308"/>
  <c r="AF291"/>
  <c r="W308"/>
  <c r="AJ316"/>
  <c r="Y402"/>
  <c r="AF308"/>
  <c r="AA308"/>
  <c r="X316"/>
  <c r="AF333"/>
  <c r="AJ346"/>
  <c r="AF419"/>
  <c r="Y444"/>
  <c r="AH84"/>
  <c r="AF147"/>
  <c r="AH436"/>
  <c r="Y461"/>
  <c r="U476"/>
  <c r="W476"/>
  <c r="Z461"/>
  <c r="AJ164"/>
  <c r="AG444"/>
  <c r="AE61"/>
  <c r="W461"/>
  <c r="AG164"/>
  <c r="U130"/>
  <c r="U189"/>
  <c r="AH283"/>
  <c r="AJ189"/>
  <c r="Z172"/>
  <c r="AG292"/>
  <c r="AJ300"/>
  <c r="Y317"/>
  <c r="AH420"/>
  <c r="U275"/>
  <c r="AF300"/>
  <c r="AF275"/>
  <c r="AE411"/>
  <c r="AE445"/>
  <c r="X471"/>
  <c r="AE420"/>
  <c r="W148"/>
  <c r="Y275"/>
  <c r="AA283"/>
  <c r="X386"/>
  <c r="Z403"/>
  <c r="AH276"/>
  <c r="W259"/>
  <c r="AF139"/>
  <c r="U267"/>
  <c r="AJ284"/>
  <c r="AG387"/>
  <c r="AG173"/>
  <c r="W195"/>
  <c r="X259"/>
  <c r="W387"/>
  <c r="Y267"/>
  <c r="AF284"/>
  <c r="Z131"/>
  <c r="U387"/>
  <c r="AJ404"/>
  <c r="X455"/>
  <c r="U183"/>
  <c r="W455"/>
  <c r="W412"/>
  <c r="W395"/>
  <c r="AF429"/>
  <c r="Y251"/>
  <c r="AH395"/>
  <c r="AF123"/>
  <c r="U285"/>
  <c r="AE251"/>
  <c r="AJ260"/>
  <c r="Y260"/>
  <c r="U379"/>
  <c r="X396"/>
  <c r="AG379"/>
  <c r="X388"/>
  <c r="Y413"/>
  <c r="AF396"/>
  <c r="AF167"/>
  <c r="AF141"/>
  <c r="AH269"/>
  <c r="AJ397"/>
  <c r="Z125"/>
  <c r="W380"/>
  <c r="Z380"/>
  <c r="AG397"/>
  <c r="X279"/>
  <c r="AG381"/>
  <c r="AG407"/>
  <c r="AF253"/>
  <c r="AE381"/>
  <c r="AH407"/>
  <c r="U135"/>
  <c r="W263"/>
  <c r="AG263"/>
  <c r="Y391"/>
  <c r="AF391"/>
  <c r="Z135"/>
  <c r="X119"/>
  <c r="AH151"/>
  <c r="AE151"/>
  <c r="AG279"/>
  <c r="AF279"/>
  <c r="K275"/>
  <c r="X112"/>
  <c r="AA391"/>
  <c r="AG135"/>
  <c r="Z109"/>
  <c r="O449"/>
  <c r="K124"/>
  <c r="K364"/>
  <c r="K322"/>
  <c r="K114"/>
  <c r="O443"/>
  <c r="O429"/>
  <c r="K397"/>
  <c r="K265"/>
  <c r="K237"/>
  <c r="K97"/>
  <c r="K28"/>
  <c r="O504"/>
  <c r="K485"/>
  <c r="K313"/>
  <c r="K328"/>
  <c r="K81"/>
  <c r="O459"/>
  <c r="K340"/>
  <c r="K361"/>
  <c r="K341"/>
  <c r="K95"/>
  <c r="K368"/>
  <c r="K297"/>
  <c r="K82"/>
  <c r="K333"/>
  <c r="K100"/>
  <c r="K457"/>
  <c r="K330"/>
  <c r="K263"/>
  <c r="K72"/>
  <c r="O301"/>
  <c r="O307"/>
  <c r="O299"/>
  <c r="O207"/>
  <c r="O216"/>
  <c r="O179"/>
  <c r="O93"/>
  <c r="Z37"/>
  <c r="U9"/>
  <c r="X15"/>
  <c r="O15"/>
  <c r="U37"/>
  <c r="AF42"/>
  <c r="Y41"/>
  <c r="AE42"/>
  <c r="AG42"/>
  <c r="W298"/>
  <c r="AA298"/>
  <c r="AJ297"/>
  <c r="Z374"/>
  <c r="Y373"/>
  <c r="AJ374"/>
  <c r="X367"/>
  <c r="U503"/>
  <c r="AE495"/>
  <c r="AA25"/>
  <c r="AF169"/>
  <c r="AA169"/>
  <c r="AA9"/>
  <c r="AA245"/>
  <c r="Y246"/>
  <c r="AF246"/>
  <c r="Z239"/>
  <c r="AJ54"/>
  <c r="AE47"/>
  <c r="AF53"/>
  <c r="Z53"/>
  <c r="U47"/>
  <c r="AH37"/>
  <c r="AE31"/>
  <c r="AA31"/>
  <c r="AH22"/>
  <c r="AA22"/>
  <c r="W15"/>
  <c r="AJ117"/>
  <c r="Y111"/>
  <c r="AF111"/>
  <c r="Z111"/>
  <c r="U425"/>
  <c r="AG426"/>
  <c r="AA425"/>
  <c r="X425"/>
  <c r="AJ95"/>
  <c r="AG102"/>
  <c r="Y101"/>
  <c r="W101"/>
  <c r="AE153"/>
  <c r="AH154"/>
  <c r="AJ223"/>
  <c r="AG223"/>
  <c r="AF229"/>
  <c r="AH229"/>
  <c r="X230"/>
  <c r="AH281"/>
  <c r="AE282"/>
  <c r="AA282"/>
  <c r="AE351"/>
  <c r="AA357"/>
  <c r="X351"/>
  <c r="AH358"/>
  <c r="AF409"/>
  <c r="U409"/>
  <c r="AE409"/>
  <c r="AE485"/>
  <c r="AJ85"/>
  <c r="X85"/>
  <c r="W79"/>
  <c r="AE79"/>
  <c r="X137"/>
  <c r="Z137"/>
  <c r="AG138"/>
  <c r="AA214"/>
  <c r="Y207"/>
  <c r="X207"/>
  <c r="U207"/>
  <c r="AF214"/>
  <c r="Z266"/>
  <c r="X266"/>
  <c r="AH266"/>
  <c r="AG342"/>
  <c r="AF335"/>
  <c r="AE342"/>
  <c r="Y342"/>
  <c r="AG393"/>
  <c r="AA393"/>
  <c r="AG469"/>
  <c r="AJ469"/>
  <c r="W469"/>
  <c r="AF63"/>
  <c r="AG69"/>
  <c r="AH70"/>
  <c r="AF122"/>
  <c r="Z122"/>
  <c r="AH122"/>
  <c r="AJ197"/>
  <c r="AG197"/>
  <c r="X198"/>
  <c r="AF191"/>
  <c r="U197"/>
  <c r="Z249"/>
  <c r="W250"/>
  <c r="AA249"/>
  <c r="AH325"/>
  <c r="AA326"/>
  <c r="AF319"/>
  <c r="U325"/>
  <c r="AE325"/>
  <c r="AH378"/>
  <c r="AE377"/>
  <c r="AF453"/>
  <c r="AE454"/>
  <c r="Y447"/>
  <c r="AA454"/>
  <c r="Z453"/>
  <c r="X105"/>
  <c r="Z106"/>
  <c r="AG106"/>
  <c r="W106"/>
  <c r="W182"/>
  <c r="U175"/>
  <c r="X175"/>
  <c r="X234"/>
  <c r="Z234"/>
  <c r="X309"/>
  <c r="AF309"/>
  <c r="AE310"/>
  <c r="AJ362"/>
  <c r="AE362"/>
  <c r="Z438"/>
  <c r="AF437"/>
  <c r="U438"/>
  <c r="AE437"/>
  <c r="W490"/>
  <c r="U89"/>
  <c r="AJ89"/>
  <c r="AE89"/>
  <c r="AJ166"/>
  <c r="AH159"/>
  <c r="AF165"/>
  <c r="W159"/>
  <c r="X166"/>
  <c r="W217"/>
  <c r="AG217"/>
  <c r="Y218"/>
  <c r="U293"/>
  <c r="AG293"/>
  <c r="Y287"/>
  <c r="U346"/>
  <c r="AH345"/>
  <c r="U422"/>
  <c r="AH422"/>
  <c r="Y415"/>
  <c r="AG421"/>
  <c r="W421"/>
  <c r="AJ474"/>
  <c r="AG74"/>
  <c r="Y73"/>
  <c r="AH150"/>
  <c r="Y143"/>
  <c r="AE150"/>
  <c r="W150"/>
  <c r="W201"/>
  <c r="AA201"/>
  <c r="AH202"/>
  <c r="Z277"/>
  <c r="AG278"/>
  <c r="U278"/>
  <c r="X271"/>
  <c r="AJ330"/>
  <c r="X329"/>
  <c r="AE329"/>
  <c r="U330"/>
  <c r="AJ406"/>
  <c r="Z399"/>
  <c r="W406"/>
  <c r="AE406"/>
  <c r="Z457"/>
  <c r="AF457"/>
  <c r="AG458"/>
  <c r="Z57"/>
  <c r="W58"/>
  <c r="AA133"/>
  <c r="Z134"/>
  <c r="X133"/>
  <c r="AE134"/>
  <c r="AF134"/>
  <c r="AF186"/>
  <c r="AJ186"/>
  <c r="U255"/>
  <c r="AE255"/>
  <c r="AG262"/>
  <c r="Z262"/>
  <c r="X262"/>
  <c r="Z313"/>
  <c r="AE314"/>
  <c r="AG313"/>
  <c r="AH389"/>
  <c r="AF383"/>
  <c r="AG390"/>
  <c r="AA383"/>
  <c r="AG441"/>
  <c r="AG68"/>
  <c r="AF40"/>
  <c r="AA20"/>
  <c r="AH29"/>
  <c r="W24"/>
  <c r="AH34"/>
  <c r="AA19"/>
  <c r="Y59"/>
  <c r="AA17"/>
  <c r="Z17"/>
  <c r="AA40"/>
  <c r="AG51"/>
  <c r="AF221"/>
  <c r="AF256"/>
  <c r="W18"/>
  <c r="AE93"/>
  <c r="X136"/>
  <c r="W221"/>
  <c r="Z179"/>
  <c r="AF19"/>
  <c r="AG221"/>
  <c r="AE76"/>
  <c r="W52"/>
  <c r="AA43"/>
  <c r="AG76"/>
  <c r="U332"/>
  <c r="W435"/>
  <c r="Z401"/>
  <c r="AJ332"/>
  <c r="AJ68"/>
  <c r="U68"/>
  <c r="U145"/>
  <c r="W68"/>
  <c r="Z290"/>
  <c r="Y324"/>
  <c r="AH12"/>
  <c r="AF29"/>
  <c r="AJ20"/>
  <c r="U45"/>
  <c r="AG128"/>
  <c r="AF196"/>
  <c r="Z196"/>
  <c r="U324"/>
  <c r="AF443"/>
  <c r="AJ196"/>
  <c r="AG392"/>
  <c r="AE443"/>
  <c r="AJ128"/>
  <c r="X162"/>
  <c r="U196"/>
  <c r="Z418"/>
  <c r="AE418"/>
  <c r="W384"/>
  <c r="Z392"/>
  <c r="Z59"/>
  <c r="AE187"/>
  <c r="AE349"/>
  <c r="AJ349"/>
  <c r="U273"/>
  <c r="Y60"/>
  <c r="U452"/>
  <c r="Z349"/>
  <c r="Z460"/>
  <c r="AH129"/>
  <c r="AJ171"/>
  <c r="AE273"/>
  <c r="Z146"/>
  <c r="Y77"/>
  <c r="AE163"/>
  <c r="Y188"/>
  <c r="AA77"/>
  <c r="AJ129"/>
  <c r="Y163"/>
  <c r="X257"/>
  <c r="U291"/>
  <c r="AA146"/>
  <c r="AH180"/>
  <c r="AJ257"/>
  <c r="Y274"/>
  <c r="U129"/>
  <c r="W205"/>
  <c r="U299"/>
  <c r="Z333"/>
  <c r="AG385"/>
  <c r="AJ308"/>
  <c r="W402"/>
  <c r="U333"/>
  <c r="AF402"/>
  <c r="AH333"/>
  <c r="AF427"/>
  <c r="Z291"/>
  <c r="AE308"/>
  <c r="AE402"/>
  <c r="AG316"/>
  <c r="W130"/>
  <c r="AA155"/>
  <c r="Y172"/>
  <c r="X444"/>
  <c r="Z61"/>
  <c r="X172"/>
  <c r="X427"/>
  <c r="U61"/>
  <c r="W61"/>
  <c r="AE172"/>
  <c r="Y258"/>
  <c r="Z292"/>
  <c r="AJ275"/>
  <c r="U172"/>
  <c r="Y300"/>
  <c r="AE317"/>
  <c r="AJ139"/>
  <c r="AG258"/>
  <c r="AH300"/>
  <c r="AA317"/>
  <c r="AE386"/>
  <c r="AJ411"/>
  <c r="AJ283"/>
  <c r="AF420"/>
  <c r="AG428"/>
  <c r="AG420"/>
  <c r="AH445"/>
  <c r="X275"/>
  <c r="AG283"/>
  <c r="AA386"/>
  <c r="U139"/>
  <c r="AE156"/>
  <c r="AF199"/>
  <c r="Y276"/>
  <c r="Z148"/>
  <c r="AA267"/>
  <c r="U284"/>
  <c r="AJ387"/>
  <c r="AH387"/>
  <c r="AG259"/>
  <c r="AF276"/>
  <c r="AH284"/>
  <c r="AJ259"/>
  <c r="Z387"/>
  <c r="X157"/>
  <c r="AH183"/>
  <c r="Z123"/>
  <c r="Z140"/>
  <c r="U412"/>
  <c r="AH251"/>
  <c r="AH404"/>
  <c r="AG260"/>
  <c r="Y429"/>
  <c r="AF404"/>
  <c r="Y283"/>
  <c r="Y123"/>
  <c r="W285"/>
  <c r="AG285"/>
  <c r="AF379"/>
  <c r="U396"/>
  <c r="AJ268"/>
  <c r="AE379"/>
  <c r="AF388"/>
  <c r="AH379"/>
  <c r="AE413"/>
  <c r="Z440"/>
  <c r="AG124"/>
  <c r="AE141"/>
  <c r="W141"/>
  <c r="AH252"/>
  <c r="AJ269"/>
  <c r="AF380"/>
  <c r="U397"/>
  <c r="X380"/>
  <c r="AH397"/>
  <c r="AG380"/>
  <c r="AA397"/>
  <c r="W253"/>
  <c r="Z279"/>
  <c r="AF381"/>
  <c r="Z253"/>
  <c r="AA381"/>
  <c r="AJ381"/>
  <c r="AE263"/>
  <c r="W391"/>
  <c r="W167"/>
  <c r="Z167"/>
  <c r="AA279"/>
  <c r="X295"/>
  <c r="AE391"/>
  <c r="AF119"/>
  <c r="K107"/>
  <c r="W407"/>
  <c r="AA263"/>
  <c r="O20"/>
  <c r="W119"/>
  <c r="AF135"/>
  <c r="AJ423"/>
  <c r="AF151"/>
  <c r="AJ112"/>
  <c r="AG244"/>
  <c r="W135"/>
  <c r="K251"/>
  <c r="K388"/>
  <c r="O439"/>
  <c r="K199"/>
  <c r="K266"/>
  <c r="O496"/>
  <c r="O466"/>
  <c r="K486"/>
  <c r="K356"/>
  <c r="K111"/>
  <c r="K55"/>
  <c r="K331"/>
  <c r="K289"/>
  <c r="K221"/>
  <c r="K115"/>
  <c r="O498"/>
  <c r="K411"/>
  <c r="K335"/>
  <c r="K129"/>
  <c r="K102"/>
  <c r="K304"/>
  <c r="K298"/>
  <c r="K472"/>
  <c r="K113"/>
  <c r="K455"/>
  <c r="K495"/>
  <c r="K458"/>
  <c r="O308"/>
  <c r="O237"/>
  <c r="O397"/>
  <c r="O305"/>
  <c r="O214"/>
  <c r="O23"/>
  <c r="O203"/>
  <c r="O215"/>
  <c r="AA58"/>
  <c r="AF10"/>
  <c r="AE15"/>
  <c r="Z31"/>
  <c r="U10"/>
  <c r="X31"/>
  <c r="X21"/>
  <c r="AH26"/>
  <c r="U31"/>
  <c r="AF41"/>
  <c r="AJ41"/>
  <c r="AG41"/>
  <c r="AE297"/>
  <c r="AA297"/>
  <c r="AJ298"/>
  <c r="Z367"/>
  <c r="AE367"/>
  <c r="AJ373"/>
  <c r="U374"/>
  <c r="X373"/>
  <c r="AJ495"/>
  <c r="W495"/>
  <c r="AE25"/>
  <c r="X170"/>
  <c r="AJ169"/>
  <c r="W9"/>
  <c r="W245"/>
  <c r="AF239"/>
  <c r="Z245"/>
  <c r="AH54"/>
  <c r="AE54"/>
  <c r="AF54"/>
  <c r="Z47"/>
  <c r="AH38"/>
  <c r="AE37"/>
  <c r="AJ31"/>
  <c r="AH21"/>
  <c r="AA21"/>
  <c r="AJ111"/>
  <c r="AG117"/>
  <c r="AF118"/>
  <c r="Z117"/>
  <c r="U426"/>
  <c r="AG425"/>
  <c r="Z426"/>
  <c r="AJ101"/>
  <c r="AG95"/>
  <c r="X102"/>
  <c r="AF102"/>
  <c r="AE154"/>
  <c r="AH153"/>
  <c r="AJ229"/>
  <c r="AG229"/>
  <c r="U230"/>
  <c r="AH230"/>
  <c r="X229"/>
  <c r="W281"/>
  <c r="AA281"/>
  <c r="W351"/>
  <c r="AA358"/>
  <c r="X358"/>
  <c r="X410"/>
  <c r="U410"/>
  <c r="AE410"/>
  <c r="W486"/>
  <c r="AE486"/>
  <c r="AJ86"/>
  <c r="X79"/>
  <c r="AH86"/>
  <c r="AE85"/>
  <c r="AE137"/>
  <c r="AJ137"/>
  <c r="AG137"/>
  <c r="AA207"/>
  <c r="Y213"/>
  <c r="X214"/>
  <c r="AH207"/>
  <c r="AF207"/>
  <c r="Z265"/>
  <c r="X265"/>
  <c r="AH265"/>
  <c r="AG341"/>
  <c r="W341"/>
  <c r="AE335"/>
  <c r="Y335"/>
  <c r="Y394"/>
  <c r="Z394"/>
  <c r="W393"/>
  <c r="AH463"/>
  <c r="AG470"/>
  <c r="AJ463"/>
  <c r="U469"/>
  <c r="AE470"/>
  <c r="AA143"/>
  <c r="W63"/>
  <c r="U70"/>
  <c r="Y69"/>
  <c r="AH69"/>
  <c r="AF121"/>
  <c r="Z121"/>
  <c r="AH121"/>
  <c r="AA198"/>
  <c r="Y198"/>
  <c r="X197"/>
  <c r="AF197"/>
  <c r="U191"/>
  <c r="AH250"/>
  <c r="U249"/>
  <c r="AH319"/>
  <c r="AA325"/>
  <c r="W325"/>
  <c r="U326"/>
  <c r="AE326"/>
  <c r="AH377"/>
  <c r="AE378"/>
  <c r="AF454"/>
  <c r="W453"/>
  <c r="Y453"/>
  <c r="AA447"/>
  <c r="Z447"/>
  <c r="Z105"/>
  <c r="AG105"/>
  <c r="AJ175"/>
  <c r="AG175"/>
  <c r="W181"/>
  <c r="U181"/>
  <c r="X181"/>
  <c r="X233"/>
  <c r="U233"/>
  <c r="Z233"/>
  <c r="X303"/>
  <c r="AF303"/>
  <c r="AA303"/>
  <c r="AH362"/>
  <c r="AF362"/>
  <c r="AG362"/>
  <c r="AG431"/>
  <c r="AF438"/>
  <c r="U437"/>
  <c r="AE438"/>
  <c r="W489"/>
  <c r="U90"/>
  <c r="AJ90"/>
  <c r="AE90"/>
  <c r="AJ159"/>
  <c r="AH166"/>
  <c r="AE165"/>
  <c r="AG159"/>
  <c r="X165"/>
  <c r="W218"/>
  <c r="Y217"/>
  <c r="AH287"/>
  <c r="U294"/>
  <c r="W287"/>
  <c r="AG294"/>
  <c r="Y294"/>
  <c r="AG346"/>
  <c r="W345"/>
  <c r="AF346"/>
  <c r="U421"/>
  <c r="Z415"/>
  <c r="Y421"/>
  <c r="AG422"/>
  <c r="W422"/>
  <c r="U473"/>
  <c r="AG73"/>
  <c r="AH143"/>
  <c r="Y150"/>
  <c r="AF149"/>
  <c r="W149"/>
  <c r="W202"/>
  <c r="Z202"/>
  <c r="AH201"/>
  <c r="Z271"/>
  <c r="AG277"/>
  <c r="U271"/>
  <c r="AA330"/>
  <c r="AH330"/>
  <c r="AE330"/>
  <c r="Y330"/>
  <c r="AJ399"/>
  <c r="AA405"/>
  <c r="W405"/>
  <c r="AE405"/>
  <c r="U457"/>
  <c r="Y458"/>
  <c r="W457"/>
  <c r="AG457"/>
  <c r="Y58"/>
  <c r="U57"/>
  <c r="AA134"/>
  <c r="Z133"/>
  <c r="W133"/>
  <c r="AE133"/>
  <c r="AF133"/>
  <c r="AF185"/>
  <c r="Y186"/>
  <c r="AF262"/>
  <c r="AE261"/>
  <c r="AG255"/>
  <c r="Z261"/>
  <c r="AA314"/>
  <c r="W313"/>
  <c r="U313"/>
  <c r="AH390"/>
  <c r="AE389"/>
  <c r="W389"/>
  <c r="Y383"/>
  <c r="AA390"/>
  <c r="AH442"/>
  <c r="AF442"/>
  <c r="AH24"/>
  <c r="AH23"/>
  <c r="Y43"/>
  <c r="AJ11"/>
  <c r="Y36"/>
  <c r="AJ32"/>
  <c r="W39"/>
  <c r="AA11"/>
  <c r="Z18"/>
  <c r="AA32"/>
  <c r="AG11"/>
  <c r="W12"/>
  <c r="AF35"/>
  <c r="AH33"/>
  <c r="U179"/>
  <c r="Z221"/>
  <c r="AF18"/>
  <c r="Z93"/>
  <c r="W93"/>
  <c r="Y221"/>
  <c r="AH221"/>
  <c r="AF136"/>
  <c r="AF179"/>
  <c r="U93"/>
  <c r="AE179"/>
  <c r="AF76"/>
  <c r="AE43"/>
  <c r="U52"/>
  <c r="AH76"/>
  <c r="AA68"/>
  <c r="AH145"/>
  <c r="Y44"/>
  <c r="Z435"/>
  <c r="AE264"/>
  <c r="AH290"/>
  <c r="AJ392"/>
  <c r="AG17"/>
  <c r="Y443"/>
  <c r="X196"/>
  <c r="AE290"/>
  <c r="U443"/>
  <c r="X443"/>
  <c r="Z11"/>
  <c r="AE196"/>
  <c r="AH128"/>
  <c r="AA162"/>
  <c r="X307"/>
  <c r="X384"/>
  <c r="AE307"/>
  <c r="Z204"/>
  <c r="AH307"/>
  <c r="AF384"/>
  <c r="AH59"/>
  <c r="Z187"/>
  <c r="Y384"/>
  <c r="AG384"/>
  <c r="X187"/>
  <c r="AF349"/>
  <c r="AF59"/>
  <c r="X452"/>
  <c r="Y349"/>
  <c r="Z273"/>
  <c r="AF187"/>
  <c r="W452"/>
  <c r="W349"/>
  <c r="AJ460"/>
  <c r="X171"/>
  <c r="U146"/>
  <c r="Z77"/>
  <c r="W146"/>
  <c r="Z171"/>
  <c r="AF460"/>
  <c r="AJ77"/>
  <c r="Z60"/>
  <c r="AF77"/>
  <c r="W129"/>
  <c r="AF163"/>
  <c r="U205"/>
  <c r="AH146"/>
  <c r="AJ180"/>
  <c r="Z180"/>
  <c r="W257"/>
  <c r="AA274"/>
  <c r="AA316"/>
  <c r="AG171"/>
  <c r="AE188"/>
  <c r="U257"/>
  <c r="AH205"/>
  <c r="AH308"/>
  <c r="U385"/>
  <c r="AA333"/>
  <c r="AA346"/>
  <c r="Z402"/>
  <c r="W436"/>
  <c r="Y333"/>
  <c r="U402"/>
  <c r="AF87"/>
  <c r="X61"/>
  <c r="AJ87"/>
  <c r="AH130"/>
  <c r="Y164"/>
  <c r="AG427"/>
  <c r="AE444"/>
  <c r="AH461"/>
  <c r="X155"/>
  <c r="AA61"/>
  <c r="Y61"/>
  <c r="AH275"/>
  <c r="AA300"/>
  <c r="AA203"/>
  <c r="AF258"/>
  <c r="AG300"/>
  <c r="Y203"/>
  <c r="W292"/>
  <c r="AH172"/>
  <c r="AA258"/>
  <c r="Z164"/>
  <c r="AH343"/>
  <c r="W386"/>
  <c r="AA403"/>
  <c r="AA411"/>
  <c r="AE428"/>
  <c r="Y445"/>
  <c r="AJ131"/>
  <c r="AG139"/>
  <c r="Z258"/>
  <c r="W283"/>
  <c r="U386"/>
  <c r="AH403"/>
  <c r="AG411"/>
  <c r="U283"/>
  <c r="X300"/>
  <c r="AF317"/>
  <c r="W403"/>
  <c r="U420"/>
  <c r="X67"/>
  <c r="W445"/>
  <c r="AF386"/>
  <c r="U292"/>
  <c r="AH386"/>
  <c r="U131"/>
  <c r="W139"/>
  <c r="AA259"/>
  <c r="AE267"/>
  <c r="AE323"/>
  <c r="AA276"/>
  <c r="W173"/>
  <c r="AF259"/>
  <c r="U429"/>
  <c r="AE404"/>
  <c r="AG157"/>
  <c r="U395"/>
  <c r="Z132"/>
  <c r="AJ140"/>
  <c r="AF157"/>
  <c r="AF251"/>
  <c r="AE260"/>
  <c r="AG404"/>
  <c r="X132"/>
  <c r="W157"/>
  <c r="AE268"/>
  <c r="Y285"/>
  <c r="AA251"/>
  <c r="Z268"/>
  <c r="W379"/>
  <c r="Z388"/>
  <c r="AJ413"/>
  <c r="AJ388"/>
  <c r="X379"/>
  <c r="Z413"/>
  <c r="AJ124"/>
  <c r="X141"/>
  <c r="Z124"/>
  <c r="AG269"/>
  <c r="AH141"/>
  <c r="Z397"/>
  <c r="U380"/>
  <c r="Y380"/>
  <c r="AJ253"/>
  <c r="W125"/>
  <c r="X381"/>
  <c r="AJ135"/>
  <c r="X391"/>
  <c r="AE119"/>
  <c r="AH279"/>
  <c r="AH135"/>
  <c r="Z407"/>
  <c r="X240"/>
  <c r="AH391"/>
  <c r="K112"/>
  <c r="AH167"/>
  <c r="U407"/>
  <c r="AE295"/>
  <c r="AG151"/>
  <c r="K253"/>
  <c r="AH247"/>
  <c r="Z243"/>
  <c r="AA243"/>
  <c r="U120"/>
  <c r="AF241"/>
  <c r="K347"/>
  <c r="K272"/>
  <c r="K176"/>
  <c r="K136"/>
  <c r="K51"/>
  <c r="O432"/>
  <c r="K503"/>
  <c r="K118"/>
  <c r="K105"/>
  <c r="O493"/>
  <c r="O442"/>
  <c r="K365"/>
  <c r="K367"/>
  <c r="K194"/>
  <c r="K52"/>
  <c r="O489"/>
  <c r="O471"/>
  <c r="K487"/>
  <c r="K101"/>
  <c r="K89"/>
  <c r="K44"/>
  <c r="K216"/>
  <c r="K474"/>
  <c r="K316"/>
  <c r="K338"/>
  <c r="K83"/>
  <c r="K502"/>
  <c r="K109"/>
  <c r="O297"/>
  <c r="O24"/>
  <c r="O201"/>
  <c r="O18"/>
  <c r="AA57"/>
  <c r="AF9"/>
  <c r="AE22"/>
  <c r="Z38"/>
  <c r="AG38"/>
  <c r="X37"/>
  <c r="AH25"/>
  <c r="U38"/>
  <c r="U15"/>
  <c r="AH74"/>
  <c r="Y26"/>
  <c r="X42"/>
  <c r="AJ42"/>
  <c r="AE298"/>
  <c r="Z298"/>
  <c r="AH298"/>
  <c r="Z373"/>
  <c r="AE374"/>
  <c r="AF367"/>
  <c r="U367"/>
  <c r="AJ501"/>
  <c r="W502"/>
  <c r="AE26"/>
  <c r="X169"/>
  <c r="U169"/>
  <c r="AJ170"/>
  <c r="W10"/>
  <c r="W239"/>
  <c r="U246"/>
  <c r="Z246"/>
  <c r="AH47"/>
  <c r="AG47"/>
  <c r="AF47"/>
  <c r="Z54"/>
  <c r="W31"/>
  <c r="AE38"/>
  <c r="AJ38"/>
  <c r="Z15"/>
  <c r="AA15"/>
  <c r="AJ118"/>
  <c r="AG111"/>
  <c r="W118"/>
  <c r="AA118"/>
  <c r="U117"/>
  <c r="AJ425"/>
  <c r="Z425"/>
  <c r="AA95"/>
  <c r="AG101"/>
  <c r="X95"/>
  <c r="AF95"/>
  <c r="W153"/>
  <c r="AJ230"/>
  <c r="AG230"/>
  <c r="U223"/>
  <c r="W223"/>
  <c r="W282"/>
  <c r="Y282"/>
  <c r="W358"/>
  <c r="Y351"/>
  <c r="Z351"/>
  <c r="X357"/>
  <c r="X409"/>
  <c r="W409"/>
  <c r="AA410"/>
  <c r="W479"/>
  <c r="AE487"/>
  <c r="AJ79"/>
  <c r="AA85"/>
  <c r="X86"/>
  <c r="AH79"/>
  <c r="Y79"/>
  <c r="AE138"/>
  <c r="AJ138"/>
  <c r="AA213"/>
  <c r="Y214"/>
  <c r="X213"/>
  <c r="AH214"/>
  <c r="AF266"/>
  <c r="AJ265"/>
  <c r="AG266"/>
  <c r="AH341"/>
  <c r="AG335"/>
  <c r="W335"/>
  <c r="Y393"/>
  <c r="Z393"/>
  <c r="AJ393"/>
  <c r="W394"/>
  <c r="AH469"/>
  <c r="Y470"/>
  <c r="AJ470"/>
  <c r="U463"/>
  <c r="AE469"/>
  <c r="AA150"/>
  <c r="W69"/>
  <c r="U63"/>
  <c r="Y63"/>
  <c r="AA69"/>
  <c r="X122"/>
  <c r="AJ121"/>
  <c r="AG122"/>
  <c r="AA197"/>
  <c r="Y197"/>
  <c r="W191"/>
  <c r="AF198"/>
  <c r="U198"/>
  <c r="AH249"/>
  <c r="U250"/>
  <c r="Z319"/>
  <c r="AA319"/>
  <c r="W326"/>
  <c r="W377"/>
  <c r="Z378"/>
  <c r="AF447"/>
  <c r="W454"/>
  <c r="U454"/>
  <c r="AA453"/>
  <c r="AG447"/>
  <c r="AH106"/>
  <c r="AE105"/>
  <c r="AJ182"/>
  <c r="AG181"/>
  <c r="AH175"/>
  <c r="U182"/>
  <c r="X182"/>
  <c r="AE233"/>
  <c r="U234"/>
  <c r="AJ233"/>
  <c r="AH309"/>
  <c r="W309"/>
  <c r="AF310"/>
  <c r="AA309"/>
  <c r="U361"/>
  <c r="AH361"/>
  <c r="AF361"/>
  <c r="AG361"/>
  <c r="AG438"/>
  <c r="X431"/>
  <c r="U431"/>
  <c r="AE431"/>
  <c r="U490"/>
  <c r="AA90"/>
  <c r="W89"/>
  <c r="AJ165"/>
  <c r="AH165"/>
  <c r="AE166"/>
  <c r="AG165"/>
  <c r="AF218"/>
  <c r="AJ217"/>
  <c r="AH293"/>
  <c r="AE287"/>
  <c r="W293"/>
  <c r="AF294"/>
  <c r="Y293"/>
  <c r="AG345"/>
  <c r="W346"/>
  <c r="AF345"/>
  <c r="U415"/>
  <c r="Z422"/>
  <c r="AA421"/>
  <c r="AF415"/>
  <c r="W415"/>
  <c r="U474"/>
  <c r="W73"/>
  <c r="AH149"/>
  <c r="Y149"/>
  <c r="AF150"/>
  <c r="AF202"/>
  <c r="Z201"/>
  <c r="Y202"/>
  <c r="AF278"/>
  <c r="AE278"/>
  <c r="U277"/>
  <c r="AA329"/>
  <c r="AH329"/>
  <c r="Y329"/>
  <c r="AJ405"/>
  <c r="AA406"/>
  <c r="AF405"/>
  <c r="U458"/>
  <c r="Y457"/>
  <c r="W458"/>
  <c r="Y57"/>
  <c r="U58"/>
  <c r="AA127"/>
  <c r="Z127"/>
  <c r="W127"/>
  <c r="X186"/>
  <c r="Y185"/>
  <c r="AH186"/>
  <c r="AF261"/>
  <c r="AJ262"/>
  <c r="Z255"/>
  <c r="AA313"/>
  <c r="W314"/>
  <c r="U314"/>
  <c r="AH383"/>
  <c r="AE390"/>
  <c r="W390"/>
  <c r="Y390"/>
  <c r="AJ441"/>
  <c r="AH441"/>
  <c r="AF441"/>
  <c r="Y442"/>
  <c r="X76"/>
  <c r="W32"/>
  <c r="AJ36"/>
  <c r="AA34"/>
  <c r="AJ34"/>
  <c r="AF27"/>
  <c r="AH18"/>
  <c r="W28"/>
  <c r="AJ93"/>
  <c r="AA179"/>
  <c r="AA221"/>
  <c r="X93"/>
  <c r="AH93"/>
  <c r="AA256"/>
  <c r="W179"/>
  <c r="AH52"/>
  <c r="AJ52"/>
  <c r="AJ76"/>
  <c r="AA18"/>
  <c r="U401"/>
  <c r="AF145"/>
  <c r="AE27"/>
  <c r="X68"/>
  <c r="AJ401"/>
  <c r="W145"/>
  <c r="AJ264"/>
  <c r="AJ17"/>
  <c r="AE162"/>
  <c r="U392"/>
  <c r="AA196"/>
  <c r="AA392"/>
  <c r="Y290"/>
  <c r="U290"/>
  <c r="AG196"/>
  <c r="AJ324"/>
  <c r="AJ443"/>
  <c r="AH11"/>
  <c r="Z20"/>
  <c r="AF162"/>
  <c r="W443"/>
  <c r="X324"/>
  <c r="W307"/>
  <c r="U307"/>
  <c r="Z13"/>
  <c r="AJ187"/>
  <c r="AH204"/>
  <c r="Y418"/>
  <c r="AE59"/>
  <c r="AE384"/>
  <c r="AG307"/>
  <c r="AA59"/>
  <c r="X349"/>
  <c r="AH315"/>
  <c r="Z452"/>
  <c r="AA273"/>
  <c r="Y187"/>
  <c r="X273"/>
  <c r="X180"/>
  <c r="AE77"/>
  <c r="AH171"/>
  <c r="AG188"/>
  <c r="AF129"/>
  <c r="AJ146"/>
  <c r="Y180"/>
  <c r="AA460"/>
  <c r="AH60"/>
  <c r="Z163"/>
  <c r="U171"/>
  <c r="AH188"/>
  <c r="AA180"/>
  <c r="AA257"/>
  <c r="Z316"/>
  <c r="AA205"/>
  <c r="AE180"/>
  <c r="AA171"/>
  <c r="Z308"/>
  <c r="X419"/>
  <c r="W427"/>
  <c r="Z257"/>
  <c r="AJ274"/>
  <c r="AG402"/>
  <c r="Z274"/>
  <c r="Y427"/>
  <c r="AH274"/>
  <c r="X385"/>
  <c r="U461"/>
  <c r="AE130"/>
  <c r="AE427"/>
  <c r="AA461"/>
  <c r="U147"/>
  <c r="AF155"/>
  <c r="AA427"/>
  <c r="AJ444"/>
  <c r="W275"/>
  <c r="AG189"/>
  <c r="Y155"/>
  <c r="AJ258"/>
  <c r="U258"/>
  <c r="AA292"/>
  <c r="W155"/>
  <c r="X130"/>
  <c r="AE164"/>
  <c r="U317"/>
  <c r="Y343"/>
  <c r="AG386"/>
  <c r="AJ403"/>
  <c r="W420"/>
  <c r="AF445"/>
  <c r="AA140"/>
  <c r="AF131"/>
  <c r="Z139"/>
  <c r="Y173"/>
  <c r="AH258"/>
  <c r="AF292"/>
  <c r="AF403"/>
  <c r="Z420"/>
  <c r="X292"/>
  <c r="Z300"/>
  <c r="X403"/>
  <c r="AH411"/>
  <c r="AE300"/>
  <c r="AG317"/>
  <c r="AA131"/>
  <c r="AJ386"/>
  <c r="U403"/>
  <c r="AH428"/>
  <c r="AH292"/>
  <c r="Y131"/>
  <c r="AE148"/>
  <c r="AE259"/>
  <c r="AG146"/>
  <c r="Y67"/>
  <c r="AJ276"/>
  <c r="AA284"/>
  <c r="Z259"/>
  <c r="Y301"/>
  <c r="W276"/>
  <c r="AH139"/>
  <c r="Z173"/>
  <c r="X412"/>
  <c r="Z429"/>
  <c r="AJ123"/>
  <c r="Y268"/>
  <c r="AJ395"/>
  <c r="Y395"/>
  <c r="AG429"/>
  <c r="AA132"/>
  <c r="AJ251"/>
  <c r="AA123"/>
  <c r="Z157"/>
  <c r="AG395"/>
  <c r="X140"/>
  <c r="Y157"/>
  <c r="Z260"/>
  <c r="AE285"/>
  <c r="U260"/>
  <c r="X285"/>
  <c r="AG396"/>
  <c r="Z285"/>
  <c r="U388"/>
  <c r="U413"/>
  <c r="AA388"/>
  <c r="Z379"/>
  <c r="AA413"/>
  <c r="U141"/>
  <c r="Y124"/>
  <c r="AJ141"/>
  <c r="W124"/>
  <c r="AE269"/>
  <c r="Z141"/>
  <c r="AA380"/>
  <c r="X252"/>
  <c r="Y269"/>
  <c r="X151"/>
  <c r="AH423"/>
  <c r="AF125"/>
  <c r="AE253"/>
  <c r="U279"/>
  <c r="X135"/>
  <c r="U381"/>
  <c r="AJ391"/>
  <c r="O304"/>
  <c r="AA423"/>
  <c r="AE135"/>
  <c r="Y119"/>
  <c r="U119"/>
  <c r="AA119"/>
  <c r="Z112"/>
  <c r="K103"/>
  <c r="U295"/>
  <c r="Y112"/>
  <c r="W112"/>
  <c r="K409"/>
  <c r="K427"/>
  <c r="K353"/>
  <c r="K117"/>
  <c r="K93"/>
  <c r="K106"/>
  <c r="O441"/>
  <c r="K419"/>
  <c r="K374"/>
  <c r="K160"/>
  <c r="K337"/>
  <c r="K312"/>
  <c r="K90"/>
  <c r="K332"/>
  <c r="K343"/>
  <c r="K473"/>
  <c r="K321"/>
  <c r="K79"/>
  <c r="K91"/>
  <c r="K261"/>
  <c r="K501"/>
  <c r="K344"/>
  <c r="O298"/>
  <c r="O300"/>
  <c r="O312"/>
  <c r="O306"/>
  <c r="O202"/>
  <c r="O209"/>
  <c r="AE21"/>
  <c r="AG37"/>
  <c r="Y15"/>
  <c r="X38"/>
  <c r="O34"/>
  <c r="Z26"/>
  <c r="AH10"/>
  <c r="AG26"/>
  <c r="U21"/>
  <c r="AH73"/>
  <c r="Y25"/>
  <c r="AG10"/>
  <c r="X41"/>
  <c r="AA42"/>
  <c r="U297"/>
  <c r="Z297"/>
  <c r="AH297"/>
  <c r="AG374"/>
  <c r="AE373"/>
  <c r="AF373"/>
  <c r="U373"/>
  <c r="AJ502"/>
  <c r="W501"/>
  <c r="X26"/>
  <c r="AE169"/>
  <c r="U170"/>
  <c r="Z170"/>
  <c r="X10"/>
  <c r="AJ239"/>
  <c r="AG239"/>
  <c r="W246"/>
  <c r="U245"/>
  <c r="AH53"/>
  <c r="AG54"/>
  <c r="W53"/>
  <c r="AA53"/>
  <c r="W38"/>
  <c r="AF37"/>
  <c r="AJ37"/>
  <c r="Z21"/>
  <c r="AJ15"/>
  <c r="AH117"/>
  <c r="AG118"/>
  <c r="W111"/>
  <c r="AA117"/>
  <c r="U111"/>
  <c r="AJ426"/>
  <c r="Y426"/>
  <c r="AA102"/>
  <c r="AH95"/>
  <c r="X101"/>
  <c r="U101"/>
  <c r="AF101"/>
  <c r="W154"/>
  <c r="AA223"/>
  <c r="Y223"/>
  <c r="U229"/>
  <c r="W230"/>
  <c r="AG282"/>
  <c r="AF282"/>
  <c r="Y281"/>
  <c r="W357"/>
  <c r="Y357"/>
  <c r="Z357"/>
  <c r="AJ351"/>
  <c r="AG410"/>
  <c r="W410"/>
  <c r="AA409"/>
  <c r="W485"/>
  <c r="U86"/>
  <c r="AA86"/>
  <c r="AF85"/>
  <c r="AH85"/>
  <c r="Y86"/>
  <c r="W137"/>
  <c r="Y138"/>
  <c r="W213"/>
  <c r="AH213"/>
  <c r="AF265"/>
  <c r="AJ266"/>
  <c r="AG265"/>
  <c r="AH335"/>
  <c r="X341"/>
  <c r="W342"/>
  <c r="AF394"/>
  <c r="U393"/>
  <c r="AJ394"/>
  <c r="AH470"/>
  <c r="Y469"/>
  <c r="X463"/>
  <c r="U470"/>
  <c r="AE463"/>
  <c r="AA149"/>
  <c r="AJ69"/>
  <c r="W70"/>
  <c r="U69"/>
  <c r="Y70"/>
  <c r="AA70"/>
  <c r="X121"/>
  <c r="AJ122"/>
  <c r="AG121"/>
  <c r="AA191"/>
  <c r="Y191"/>
  <c r="W197"/>
  <c r="AE198"/>
  <c r="AG250"/>
  <c r="X250"/>
  <c r="AJ249"/>
  <c r="Z326"/>
  <c r="Y325"/>
  <c r="W319"/>
  <c r="W378"/>
  <c r="Z377"/>
  <c r="X447"/>
  <c r="W447"/>
  <c r="U453"/>
  <c r="AG453"/>
  <c r="AH105"/>
  <c r="AE106"/>
  <c r="AJ181"/>
  <c r="AG182"/>
  <c r="AH182"/>
  <c r="AE182"/>
  <c r="AE234"/>
  <c r="AH234"/>
  <c r="AJ234"/>
  <c r="AH303"/>
  <c r="W303"/>
  <c r="AG303"/>
  <c r="AA310"/>
  <c r="U362"/>
  <c r="W361"/>
  <c r="Z362"/>
  <c r="AH431"/>
  <c r="AG437"/>
  <c r="X438"/>
  <c r="U489"/>
  <c r="AA89"/>
  <c r="W90"/>
  <c r="AA159"/>
  <c r="Z166"/>
  <c r="AE159"/>
  <c r="AG166"/>
  <c r="AF217"/>
  <c r="AJ218"/>
  <c r="AH294"/>
  <c r="AE294"/>
  <c r="W294"/>
  <c r="AF293"/>
  <c r="X287"/>
  <c r="X346"/>
  <c r="Z346"/>
  <c r="AJ421"/>
  <c r="Z421"/>
  <c r="AA422"/>
  <c r="AF422"/>
  <c r="AE473"/>
  <c r="W74"/>
  <c r="AA74"/>
  <c r="AJ143"/>
  <c r="Z149"/>
  <c r="X150"/>
  <c r="AF143"/>
  <c r="AF201"/>
  <c r="AJ201"/>
  <c r="Y201"/>
  <c r="AF277"/>
  <c r="AE277"/>
  <c r="AJ278"/>
  <c r="Z330"/>
  <c r="AF330"/>
  <c r="AH405"/>
  <c r="AA399"/>
  <c r="AF399"/>
  <c r="AA458"/>
  <c r="AE457"/>
  <c r="AF58"/>
  <c r="AE57"/>
  <c r="Y127"/>
  <c r="W134"/>
  <c r="X185"/>
  <c r="U185"/>
  <c r="AG186"/>
  <c r="AH185"/>
  <c r="AF255"/>
  <c r="AJ261"/>
  <c r="Y255"/>
  <c r="Y314"/>
  <c r="AJ313"/>
  <c r="AF314"/>
  <c r="Z383"/>
  <c r="AE383"/>
  <c r="W383"/>
  <c r="Y389"/>
  <c r="AJ442"/>
  <c r="Z442"/>
  <c r="U441"/>
  <c r="Y441"/>
  <c r="Y40"/>
  <c r="U48"/>
  <c r="AE45"/>
  <c r="AJ33"/>
  <c r="AG13"/>
  <c r="Y29"/>
  <c r="AG59"/>
  <c r="AA16"/>
  <c r="W77"/>
  <c r="Z136"/>
  <c r="Y179"/>
  <c r="Y136"/>
  <c r="AJ179"/>
  <c r="AE221"/>
  <c r="Y93"/>
  <c r="AH256"/>
  <c r="U43"/>
  <c r="Y76"/>
  <c r="AG52"/>
  <c r="Y52"/>
  <c r="W76"/>
  <c r="AA44"/>
  <c r="AF332"/>
  <c r="AA401"/>
  <c r="AH332"/>
  <c r="AH401"/>
  <c r="AG435"/>
  <c r="AA145"/>
  <c r="AJ44"/>
  <c r="W19"/>
  <c r="AG145"/>
  <c r="AE68"/>
  <c r="X145"/>
  <c r="AA264"/>
  <c r="AJ477"/>
  <c r="U51"/>
  <c r="Z162"/>
  <c r="AE477"/>
  <c r="AG290"/>
  <c r="U477"/>
  <c r="Y51"/>
  <c r="X290"/>
  <c r="AH20"/>
  <c r="AH162"/>
  <c r="Z443"/>
  <c r="AJ162"/>
  <c r="X418"/>
  <c r="AG162"/>
  <c r="AA324"/>
  <c r="AJ204"/>
  <c r="W187"/>
  <c r="AG418"/>
  <c r="AA204"/>
  <c r="AA418"/>
  <c r="AG204"/>
  <c r="Y307"/>
  <c r="AJ307"/>
  <c r="W460"/>
  <c r="AG187"/>
  <c r="AA349"/>
  <c r="AH349"/>
  <c r="U315"/>
  <c r="X77"/>
  <c r="AG77"/>
  <c r="AG180"/>
  <c r="U180"/>
  <c r="AE60"/>
  <c r="AG163"/>
  <c r="Y171"/>
  <c r="AA188"/>
  <c r="AG205"/>
  <c r="Z129"/>
  <c r="X188"/>
  <c r="AE205"/>
  <c r="AF171"/>
  <c r="AG257"/>
  <c r="W291"/>
  <c r="W419"/>
  <c r="AJ436"/>
  <c r="Z299"/>
  <c r="AE316"/>
  <c r="AE333"/>
  <c r="AG419"/>
  <c r="AF257"/>
  <c r="AG274"/>
  <c r="Y385"/>
  <c r="AJ402"/>
  <c r="AH419"/>
  <c r="Z385"/>
  <c r="AE436"/>
  <c r="X402"/>
  <c r="AF316"/>
  <c r="AF385"/>
  <c r="Y419"/>
  <c r="AF461"/>
  <c r="Y130"/>
  <c r="X436"/>
  <c r="AA130"/>
  <c r="AH147"/>
  <c r="AA164"/>
  <c r="AJ155"/>
  <c r="U427"/>
  <c r="AA189"/>
  <c r="AH137"/>
  <c r="Z155"/>
  <c r="W189"/>
  <c r="AE258"/>
  <c r="Y292"/>
  <c r="U300"/>
  <c r="AH164"/>
  <c r="AJ130"/>
  <c r="AE71"/>
  <c r="W131"/>
  <c r="U148"/>
  <c r="AH471"/>
  <c r="Z317"/>
  <c r="X420"/>
  <c r="AG156"/>
  <c r="W300"/>
  <c r="AH131"/>
  <c r="X283"/>
  <c r="AE403"/>
  <c r="AJ428"/>
  <c r="Z445"/>
  <c r="Y411"/>
  <c r="AE284"/>
  <c r="AF301"/>
  <c r="X199"/>
  <c r="AH259"/>
  <c r="AJ173"/>
  <c r="AE276"/>
  <c r="U259"/>
  <c r="AH267"/>
  <c r="X301"/>
  <c r="AJ301"/>
  <c r="X139"/>
  <c r="X156"/>
  <c r="AE429"/>
  <c r="AF283"/>
  <c r="U123"/>
  <c r="AJ429"/>
  <c r="U251"/>
  <c r="U268"/>
  <c r="AJ285"/>
  <c r="Y404"/>
  <c r="AA404"/>
  <c r="AA395"/>
  <c r="W123"/>
  <c r="AH123"/>
  <c r="Y140"/>
  <c r="AA157"/>
  <c r="AJ183"/>
  <c r="W268"/>
  <c r="Z395"/>
  <c r="Z412"/>
  <c r="AH132"/>
  <c r="AF260"/>
  <c r="AH285"/>
  <c r="X268"/>
  <c r="W413"/>
  <c r="AH439"/>
  <c r="AH413"/>
  <c r="AF439"/>
  <c r="Z396"/>
  <c r="Y388"/>
  <c r="X167"/>
  <c r="AA379"/>
  <c r="W428"/>
  <c r="X413"/>
  <c r="AG252"/>
  <c r="AE124"/>
  <c r="X124"/>
  <c r="AG295"/>
  <c r="U252"/>
  <c r="AJ380"/>
  <c r="Y252"/>
  <c r="AF252"/>
  <c r="W269"/>
  <c r="X423"/>
  <c r="AG253"/>
  <c r="AJ151"/>
  <c r="AJ125"/>
  <c r="AH381"/>
  <c r="U253"/>
  <c r="AA135"/>
  <c r="Y263"/>
  <c r="Z391"/>
  <c r="K119"/>
  <c r="AJ496"/>
  <c r="Z423"/>
  <c r="AH263"/>
  <c r="W279"/>
  <c r="AG391"/>
  <c r="Z151"/>
  <c r="AH119"/>
  <c r="O12"/>
  <c r="AG119"/>
  <c r="AE407"/>
  <c r="AE112"/>
  <c r="AE279"/>
  <c r="AE423"/>
  <c r="K260"/>
  <c r="AJ242"/>
  <c r="K252"/>
  <c r="K258"/>
  <c r="W423"/>
  <c r="K320"/>
  <c r="K463"/>
  <c r="K490"/>
  <c r="K271"/>
  <c r="K144"/>
  <c r="K447"/>
  <c r="K86"/>
  <c r="K73"/>
  <c r="K255"/>
  <c r="K88"/>
  <c r="K92"/>
  <c r="O369"/>
  <c r="O114"/>
  <c r="O212"/>
  <c r="O163"/>
  <c r="AG31"/>
  <c r="Y21"/>
  <c r="AJ9"/>
  <c r="Z25"/>
  <c r="AH9"/>
  <c r="AG25"/>
  <c r="U22"/>
  <c r="AG9"/>
  <c r="AA41"/>
  <c r="U41"/>
  <c r="U298"/>
  <c r="Y298"/>
  <c r="AG298"/>
  <c r="AG367"/>
  <c r="W374"/>
  <c r="AF374"/>
  <c r="AA374"/>
  <c r="X25"/>
  <c r="AE170"/>
  <c r="AH170"/>
  <c r="Z169"/>
  <c r="X9"/>
  <c r="AJ245"/>
  <c r="AG245"/>
  <c r="AH245"/>
  <c r="U239"/>
  <c r="Y47"/>
  <c r="AG53"/>
  <c r="W47"/>
  <c r="AA54"/>
  <c r="W37"/>
  <c r="AF38"/>
  <c r="Z22"/>
  <c r="AJ21"/>
  <c r="AH118"/>
  <c r="X117"/>
  <c r="W117"/>
  <c r="AA111"/>
  <c r="U118"/>
  <c r="AH426"/>
  <c r="Y425"/>
  <c r="AA101"/>
  <c r="AH101"/>
  <c r="AE95"/>
  <c r="U102"/>
  <c r="AF154"/>
  <c r="AG154"/>
  <c r="AA154"/>
  <c r="Z154"/>
  <c r="AA229"/>
  <c r="Y230"/>
  <c r="AE223"/>
  <c r="Z230"/>
  <c r="W229"/>
  <c r="AG281"/>
  <c r="AF281"/>
  <c r="Z282"/>
  <c r="U351"/>
  <c r="Y358"/>
  <c r="Z358"/>
  <c r="AJ357"/>
  <c r="AG409"/>
  <c r="AJ409"/>
  <c r="AJ486"/>
  <c r="U79"/>
  <c r="AA79"/>
  <c r="AF79"/>
  <c r="AG79"/>
  <c r="Y85"/>
  <c r="W138"/>
  <c r="Y137"/>
  <c r="W207"/>
  <c r="AE214"/>
  <c r="U265"/>
  <c r="AA266"/>
  <c r="AH342"/>
  <c r="X342"/>
  <c r="U341"/>
  <c r="AA342"/>
  <c r="AJ335"/>
  <c r="AF393"/>
  <c r="U394"/>
  <c r="AE393"/>
  <c r="Z470"/>
  <c r="Y463"/>
  <c r="X469"/>
  <c r="AF469"/>
  <c r="AG21"/>
  <c r="AJ63"/>
  <c r="AE69"/>
  <c r="X63"/>
  <c r="AA63"/>
  <c r="AE121"/>
  <c r="Y122"/>
  <c r="Z191"/>
  <c r="W198"/>
  <c r="AE191"/>
  <c r="AG249"/>
  <c r="X249"/>
  <c r="AJ250"/>
  <c r="Z325"/>
  <c r="Y326"/>
  <c r="X326"/>
  <c r="AG326"/>
  <c r="AF378"/>
  <c r="AG378"/>
  <c r="Y378"/>
  <c r="X454"/>
  <c r="AJ453"/>
  <c r="U447"/>
  <c r="AG454"/>
  <c r="AJ105"/>
  <c r="Y106"/>
  <c r="AA181"/>
  <c r="Y175"/>
  <c r="AH181"/>
  <c r="AE181"/>
  <c r="W233"/>
  <c r="AH233"/>
  <c r="Y234"/>
  <c r="AH310"/>
  <c r="Y310"/>
  <c r="W310"/>
  <c r="AG309"/>
  <c r="U303"/>
  <c r="AA362"/>
  <c r="W362"/>
  <c r="Z361"/>
  <c r="AH437"/>
  <c r="Y431"/>
  <c r="X437"/>
  <c r="AE490"/>
  <c r="AF90"/>
  <c r="AH90"/>
  <c r="Z90"/>
  <c r="AA166"/>
  <c r="Z159"/>
  <c r="Y165"/>
  <c r="X218"/>
  <c r="AA218"/>
  <c r="AH218"/>
  <c r="Z287"/>
  <c r="AE293"/>
  <c r="AJ293"/>
  <c r="AF287"/>
  <c r="X294"/>
  <c r="X345"/>
  <c r="Z345"/>
  <c r="AJ422"/>
  <c r="AE421"/>
  <c r="AA415"/>
  <c r="AF421"/>
  <c r="AF74"/>
  <c r="AE73"/>
  <c r="AA73"/>
  <c r="AJ73"/>
  <c r="AJ149"/>
  <c r="Z150"/>
  <c r="X143"/>
  <c r="U150"/>
  <c r="X202"/>
  <c r="AJ202"/>
  <c r="AG202"/>
  <c r="AH277"/>
  <c r="AF271"/>
  <c r="AA278"/>
  <c r="AE271"/>
  <c r="AJ277"/>
  <c r="Z329"/>
  <c r="AF329"/>
  <c r="AH406"/>
  <c r="Y405"/>
  <c r="AG406"/>
  <c r="AF406"/>
  <c r="AA457"/>
  <c r="AE458"/>
  <c r="AF57"/>
  <c r="AE58"/>
  <c r="AJ57"/>
  <c r="Y134"/>
  <c r="AG133"/>
  <c r="U133"/>
  <c r="AE185"/>
  <c r="U186"/>
  <c r="AG185"/>
  <c r="W261"/>
  <c r="AH262"/>
  <c r="AJ255"/>
  <c r="Y262"/>
  <c r="Y313"/>
  <c r="AJ314"/>
  <c r="AF313"/>
  <c r="Z389"/>
  <c r="U383"/>
  <c r="X389"/>
  <c r="AA442"/>
  <c r="Z441"/>
  <c r="U442"/>
  <c r="AE441"/>
  <c r="AJ19"/>
  <c r="AA49"/>
  <c r="AH36"/>
  <c r="AA33"/>
  <c r="AA24"/>
  <c r="AE28"/>
  <c r="AJ24"/>
  <c r="AE136"/>
  <c r="AG256"/>
  <c r="W136"/>
  <c r="X179"/>
  <c r="U136"/>
  <c r="X221"/>
  <c r="AA136"/>
  <c r="AE256"/>
  <c r="AE52"/>
  <c r="Y435"/>
  <c r="AE44"/>
  <c r="AA332"/>
  <c r="AG401"/>
  <c r="AH19"/>
  <c r="AG44"/>
  <c r="AE401"/>
  <c r="Z19"/>
  <c r="AH27"/>
  <c r="U435"/>
  <c r="AJ145"/>
  <c r="W44"/>
  <c r="Y264"/>
  <c r="AE34"/>
  <c r="AG264"/>
  <c r="AE145"/>
  <c r="AF51"/>
  <c r="W128"/>
  <c r="X264"/>
  <c r="AF17"/>
  <c r="AJ290"/>
  <c r="X392"/>
  <c r="AA290"/>
  <c r="AJ418"/>
  <c r="W477"/>
  <c r="U128"/>
  <c r="Y162"/>
  <c r="AG324"/>
  <c r="W324"/>
  <c r="W418"/>
  <c r="AF204"/>
  <c r="U418"/>
  <c r="X204"/>
  <c r="AH187"/>
  <c r="AE315"/>
  <c r="Y460"/>
  <c r="AA315"/>
  <c r="U349"/>
  <c r="AG349"/>
  <c r="AJ452"/>
  <c r="AG16"/>
  <c r="AJ163"/>
  <c r="AG273"/>
  <c r="U460"/>
  <c r="AA103"/>
  <c r="AJ60"/>
  <c r="AE171"/>
  <c r="AF231"/>
  <c r="AF205"/>
  <c r="U188"/>
  <c r="AJ205"/>
  <c r="Z188"/>
  <c r="Z205"/>
  <c r="X291"/>
  <c r="AJ299"/>
  <c r="AH257"/>
  <c r="X205"/>
  <c r="W180"/>
  <c r="W188"/>
  <c r="Z436"/>
  <c r="Y308"/>
  <c r="U316"/>
  <c r="W333"/>
  <c r="AE359"/>
  <c r="AH385"/>
  <c r="AA299"/>
  <c r="AJ333"/>
  <c r="AG436"/>
  <c r="AH402"/>
  <c r="Y316"/>
  <c r="Z419"/>
  <c r="AA385"/>
  <c r="AE461"/>
  <c r="AG61"/>
  <c r="AJ461"/>
  <c r="Z427"/>
  <c r="U436"/>
  <c r="AH444"/>
  <c r="AE147"/>
  <c r="AJ172"/>
  <c r="W444"/>
  <c r="AH155"/>
  <c r="AG461"/>
  <c r="AG172"/>
  <c r="W258"/>
  <c r="AE215"/>
  <c r="AG83"/>
  <c r="Y147"/>
  <c r="AF164"/>
  <c r="X147"/>
  <c r="X164"/>
  <c r="AF189"/>
  <c r="Z189"/>
  <c r="Z275"/>
  <c r="W164"/>
  <c r="X258"/>
  <c r="AJ71"/>
  <c r="AA343"/>
  <c r="AJ420"/>
  <c r="AG148"/>
  <c r="Y156"/>
  <c r="Z283"/>
  <c r="U445"/>
  <c r="AA420"/>
  <c r="X428"/>
  <c r="AG445"/>
  <c r="W267"/>
  <c r="AG284"/>
  <c r="W199"/>
  <c r="W284"/>
  <c r="W301"/>
  <c r="X173"/>
  <c r="Z301"/>
  <c r="U71"/>
  <c r="AE301"/>
  <c r="U301"/>
  <c r="X267"/>
  <c r="Y139"/>
  <c r="AF156"/>
  <c r="AE173"/>
  <c r="X148"/>
  <c r="W156"/>
  <c r="AG267"/>
  <c r="AF395"/>
  <c r="AE123"/>
  <c r="X429"/>
  <c r="AH260"/>
  <c r="X387"/>
  <c r="AA295"/>
  <c r="X395"/>
  <c r="AH429"/>
  <c r="AG132"/>
  <c r="AG140"/>
  <c r="Y132"/>
  <c r="W140"/>
  <c r="Z404"/>
  <c r="AE412"/>
  <c r="AG123"/>
  <c r="AE157"/>
  <c r="W429"/>
  <c r="AJ132"/>
  <c r="AH140"/>
  <c r="X311"/>
  <c r="Y311"/>
  <c r="AG251"/>
  <c r="AF268"/>
  <c r="X251"/>
  <c r="AG413"/>
  <c r="AH396"/>
  <c r="X439"/>
  <c r="AJ167"/>
  <c r="AH388"/>
  <c r="Y396"/>
  <c r="AA396"/>
  <c r="Y141"/>
  <c r="AA167"/>
  <c r="Z252"/>
  <c r="AF124"/>
  <c r="AG167"/>
  <c r="U124"/>
  <c r="Y167"/>
  <c r="AH295"/>
  <c r="AJ252"/>
  <c r="AE397"/>
  <c r="AA253"/>
  <c r="U125"/>
  <c r="AH125"/>
  <c r="Y253"/>
  <c r="AE125"/>
  <c r="X253"/>
  <c r="U263"/>
  <c r="U391"/>
  <c r="O13"/>
  <c r="W368"/>
  <c r="Y295"/>
  <c r="AF433"/>
  <c r="X440"/>
  <c r="Y151"/>
  <c r="AF407"/>
  <c r="U423"/>
  <c r="AE167"/>
  <c r="Z119"/>
  <c r="AJ279"/>
  <c r="W295"/>
  <c r="AE120"/>
  <c r="AH112"/>
  <c r="K273"/>
  <c r="K268"/>
  <c r="W242"/>
  <c r="W241"/>
  <c r="AA114"/>
  <c r="K303"/>
  <c r="K201"/>
  <c r="K441"/>
  <c r="K339"/>
  <c r="K264"/>
  <c r="K202"/>
  <c r="K43"/>
  <c r="K370"/>
  <c r="K249"/>
  <c r="K68"/>
  <c r="K469"/>
  <c r="K489"/>
  <c r="K323"/>
  <c r="K278"/>
  <c r="K116"/>
  <c r="K453"/>
  <c r="K371"/>
  <c r="K85"/>
  <c r="K74"/>
  <c r="K262"/>
  <c r="K372"/>
  <c r="K280"/>
  <c r="K325"/>
  <c r="O309"/>
  <c r="O189"/>
  <c r="O19"/>
  <c r="O11"/>
  <c r="O10"/>
  <c r="AG150"/>
  <c r="Y22"/>
  <c r="AJ10"/>
  <c r="Z10"/>
  <c r="Y10"/>
  <c r="Z42"/>
  <c r="U42"/>
  <c r="AF298"/>
  <c r="Y297"/>
  <c r="AG297"/>
  <c r="AH374"/>
  <c r="AG373"/>
  <c r="W367"/>
  <c r="AA367"/>
  <c r="U502"/>
  <c r="U25"/>
  <c r="AF26"/>
  <c r="W169"/>
  <c r="AH169"/>
  <c r="Y170"/>
  <c r="AE9"/>
  <c r="AJ246"/>
  <c r="AG246"/>
  <c r="AH239"/>
  <c r="X245"/>
  <c r="AE245"/>
  <c r="Y54"/>
  <c r="X53"/>
  <c r="W54"/>
  <c r="AA47"/>
  <c r="Y37"/>
  <c r="AF31"/>
  <c r="AF15"/>
  <c r="AJ22"/>
  <c r="AH111"/>
  <c r="X118"/>
  <c r="AE111"/>
  <c r="AH425"/>
  <c r="AE425"/>
  <c r="AF426"/>
  <c r="Z95"/>
  <c r="AH102"/>
  <c r="AE101"/>
  <c r="U95"/>
  <c r="AF153"/>
  <c r="AG153"/>
  <c r="AA153"/>
  <c r="Z153"/>
  <c r="AA230"/>
  <c r="Y229"/>
  <c r="AE230"/>
  <c r="Z223"/>
  <c r="X282"/>
  <c r="U281"/>
  <c r="Z281"/>
  <c r="U357"/>
  <c r="AF358"/>
  <c r="AG351"/>
  <c r="AJ358"/>
  <c r="Y410"/>
  <c r="AJ410"/>
  <c r="AJ479"/>
  <c r="U486"/>
  <c r="U85"/>
  <c r="Z86"/>
  <c r="AF86"/>
  <c r="AG86"/>
  <c r="AF138"/>
  <c r="AA138"/>
  <c r="U137"/>
  <c r="AJ214"/>
  <c r="AG207"/>
  <c r="Z213"/>
  <c r="W214"/>
  <c r="AE207"/>
  <c r="U266"/>
  <c r="AA265"/>
  <c r="Z342"/>
  <c r="X335"/>
  <c r="U335"/>
  <c r="AA341"/>
  <c r="AJ341"/>
  <c r="X394"/>
  <c r="AH394"/>
  <c r="AE394"/>
  <c r="Z469"/>
  <c r="AA463"/>
  <c r="X470"/>
  <c r="AF463"/>
  <c r="AG15"/>
  <c r="AJ70"/>
  <c r="AE70"/>
  <c r="X70"/>
  <c r="Z63"/>
  <c r="AE122"/>
  <c r="Y121"/>
  <c r="AA122"/>
  <c r="Z198"/>
  <c r="AH191"/>
  <c r="AE197"/>
  <c r="Y250"/>
  <c r="AE249"/>
  <c r="AF250"/>
  <c r="AJ319"/>
  <c r="Y319"/>
  <c r="X325"/>
  <c r="AG319"/>
  <c r="AF377"/>
  <c r="AG377"/>
  <c r="Y377"/>
  <c r="X453"/>
  <c r="AJ454"/>
  <c r="AH453"/>
  <c r="AF106"/>
  <c r="AJ106"/>
  <c r="Y105"/>
  <c r="AA175"/>
  <c r="Y181"/>
  <c r="AF175"/>
  <c r="Z182"/>
  <c r="AE175"/>
  <c r="W234"/>
  <c r="AG234"/>
  <c r="Y233"/>
  <c r="Z310"/>
  <c r="Y309"/>
  <c r="AJ309"/>
  <c r="AG310"/>
  <c r="U309"/>
  <c r="AA361"/>
  <c r="X362"/>
  <c r="Y362"/>
  <c r="AH438"/>
  <c r="Y438"/>
  <c r="AJ437"/>
  <c r="W431"/>
  <c r="AA431"/>
  <c r="AE489"/>
  <c r="AF89"/>
  <c r="AH89"/>
  <c r="Z89"/>
  <c r="AA165"/>
  <c r="Z165"/>
  <c r="Y159"/>
  <c r="X217"/>
  <c r="U217"/>
  <c r="AA217"/>
  <c r="AH217"/>
  <c r="Z293"/>
  <c r="AJ287"/>
  <c r="AA287"/>
  <c r="X293"/>
  <c r="AE345"/>
  <c r="Y346"/>
  <c r="AJ415"/>
  <c r="AE422"/>
  <c r="X421"/>
  <c r="W474"/>
  <c r="AF73"/>
  <c r="AE74"/>
  <c r="Z74"/>
  <c r="AJ74"/>
  <c r="AJ150"/>
  <c r="Z143"/>
  <c r="X149"/>
  <c r="U143"/>
  <c r="X201"/>
  <c r="U201"/>
  <c r="AG201"/>
  <c r="AH278"/>
  <c r="W271"/>
  <c r="AA277"/>
  <c r="Y278"/>
  <c r="AJ271"/>
  <c r="AG330"/>
  <c r="W329"/>
  <c r="U399"/>
  <c r="AH399"/>
  <c r="Y399"/>
  <c r="AG399"/>
  <c r="X399"/>
  <c r="AJ457"/>
  <c r="X458"/>
  <c r="X58"/>
  <c r="AG58"/>
  <c r="AJ58"/>
  <c r="AJ133"/>
  <c r="AH127"/>
  <c r="Y133"/>
  <c r="AG127"/>
  <c r="U127"/>
  <c r="AE186"/>
  <c r="Z186"/>
  <c r="AA186"/>
  <c r="W262"/>
  <c r="AH261"/>
  <c r="AA262"/>
  <c r="Y261"/>
  <c r="X314"/>
  <c r="AH314"/>
  <c r="AJ390"/>
  <c r="Z390"/>
  <c r="U389"/>
  <c r="X383"/>
  <c r="AA441"/>
  <c r="W441"/>
  <c r="X442"/>
  <c r="AE442"/>
  <c r="AF52"/>
  <c r="Y35"/>
  <c r="AH28"/>
  <c r="Y27"/>
  <c r="AJ23"/>
  <c r="AG18"/>
  <c r="AJ39"/>
  <c r="AG19"/>
  <c r="W13"/>
  <c r="Y34"/>
  <c r="AH179"/>
  <c r="W20"/>
  <c r="AF93"/>
  <c r="U221"/>
  <c r="AH136"/>
  <c r="Z256"/>
  <c r="W35"/>
  <c r="AA76"/>
  <c r="AH43"/>
  <c r="X332"/>
  <c r="AA435"/>
  <c r="Y145"/>
  <c r="W401"/>
  <c r="U44"/>
  <c r="AH264"/>
  <c r="AF264"/>
  <c r="AE324"/>
  <c r="W162"/>
  <c r="AG443"/>
  <c r="AF290"/>
  <c r="W290"/>
  <c r="X128"/>
  <c r="W392"/>
  <c r="U384"/>
  <c r="AA307"/>
  <c r="AG12"/>
  <c r="Z307"/>
  <c r="Z384"/>
  <c r="AA187"/>
  <c r="W204"/>
  <c r="AE452"/>
  <c r="Y315"/>
  <c r="W315"/>
  <c r="AJ315"/>
  <c r="AG452"/>
  <c r="AH273"/>
  <c r="X163"/>
  <c r="AF273"/>
  <c r="AG460"/>
  <c r="W60"/>
  <c r="AH77"/>
  <c r="Y129"/>
  <c r="W163"/>
  <c r="Y205"/>
  <c r="AF180"/>
  <c r="W274"/>
  <c r="AG129"/>
  <c r="AJ188"/>
  <c r="AF299"/>
  <c r="AE257"/>
  <c r="AE299"/>
  <c r="AF188"/>
  <c r="AH427"/>
  <c r="AA291"/>
  <c r="X299"/>
  <c r="AA419"/>
  <c r="AA436"/>
  <c r="W316"/>
  <c r="W385"/>
  <c r="Z444"/>
  <c r="AJ61"/>
  <c r="AJ427"/>
  <c r="AF444"/>
  <c r="AF61"/>
  <c r="AA444"/>
  <c r="AA172"/>
  <c r="AJ147"/>
  <c r="AE155"/>
  <c r="AF172"/>
  <c r="AG130"/>
  <c r="Z147"/>
  <c r="W172"/>
  <c r="X189"/>
  <c r="AG275"/>
  <c r="Y189"/>
  <c r="AE275"/>
  <c r="AF130"/>
  <c r="AG147"/>
  <c r="AH189"/>
  <c r="Y386"/>
  <c r="AF343"/>
  <c r="AG403"/>
  <c r="AJ148"/>
  <c r="U428"/>
  <c r="AE139"/>
  <c r="AA156"/>
  <c r="AE292"/>
  <c r="X317"/>
  <c r="U411"/>
  <c r="W317"/>
  <c r="Y420"/>
  <c r="AJ445"/>
  <c r="U276"/>
  <c r="AF267"/>
  <c r="AE131"/>
  <c r="AH156"/>
  <c r="Z156"/>
  <c r="AG301"/>
  <c r="AA301"/>
  <c r="AG276"/>
  <c r="Z284"/>
  <c r="X131"/>
  <c r="AF148"/>
  <c r="AA173"/>
  <c r="AJ267"/>
  <c r="X284"/>
  <c r="AE395"/>
  <c r="U455"/>
  <c r="X123"/>
  <c r="AF183"/>
  <c r="AA387"/>
  <c r="AA412"/>
  <c r="W404"/>
  <c r="AE132"/>
  <c r="AH412"/>
  <c r="W132"/>
  <c r="AF387"/>
  <c r="AF132"/>
  <c r="AF140"/>
  <c r="AJ157"/>
  <c r="AE140"/>
  <c r="AH268"/>
  <c r="AA285"/>
  <c r="W388"/>
  <c r="W251"/>
  <c r="AG268"/>
  <c r="AA260"/>
  <c r="U439"/>
  <c r="W396"/>
  <c r="AE388"/>
  <c r="AE396"/>
  <c r="AJ396"/>
  <c r="X269"/>
  <c r="AA252"/>
  <c r="W397"/>
  <c r="Y423"/>
  <c r="AG423"/>
  <c r="AG125"/>
  <c r="AH253"/>
  <c r="X125"/>
  <c r="Y407"/>
  <c r="W381"/>
  <c r="AA407"/>
  <c r="AJ263"/>
  <c r="Y135"/>
  <c r="AF263"/>
  <c r="AF423"/>
  <c r="X263"/>
  <c r="AJ407"/>
  <c r="AF120"/>
  <c r="K267"/>
  <c r="AF295"/>
  <c r="U236"/>
  <c r="K257"/>
  <c r="AC468" l="1"/>
  <c r="S451"/>
  <c r="AC459"/>
  <c r="AC442"/>
  <c r="AC390"/>
  <c r="AC280"/>
  <c r="AC263"/>
  <c r="S220"/>
  <c r="AC134"/>
  <c r="AC109"/>
  <c r="S75"/>
  <c r="S406"/>
  <c r="S149"/>
  <c r="S91"/>
  <c r="S74"/>
  <c r="AC397"/>
  <c r="AC372"/>
  <c r="AC355"/>
  <c r="S321"/>
  <c r="AC304"/>
  <c r="AC244"/>
  <c r="AC227"/>
  <c r="AC165"/>
  <c r="AC141"/>
  <c r="AC99"/>
  <c r="S465"/>
  <c r="S448"/>
  <c r="AC431"/>
  <c r="S413"/>
  <c r="AC388"/>
  <c r="AC371"/>
  <c r="AC362"/>
  <c r="AC337"/>
  <c r="S320"/>
  <c r="S303"/>
  <c r="S285"/>
  <c r="AC260"/>
  <c r="S243"/>
  <c r="AC234"/>
  <c r="AC209"/>
  <c r="S192"/>
  <c r="AC175"/>
  <c r="S157"/>
  <c r="S132"/>
  <c r="S115"/>
  <c r="S106"/>
  <c r="S81"/>
  <c r="AC64"/>
  <c r="S472"/>
  <c r="AC455"/>
  <c r="S454"/>
  <c r="S412"/>
  <c r="AC395"/>
  <c r="AC370"/>
  <c r="AC344"/>
  <c r="AC327"/>
  <c r="S319"/>
  <c r="AC284"/>
  <c r="S267"/>
  <c r="AC242"/>
  <c r="AC216"/>
  <c r="S199"/>
  <c r="S197"/>
  <c r="S173"/>
  <c r="AC148"/>
  <c r="AC131"/>
  <c r="S114"/>
  <c r="AC88"/>
  <c r="AC71"/>
  <c r="S63"/>
  <c r="AC497"/>
  <c r="AC463"/>
  <c r="S445"/>
  <c r="S411"/>
  <c r="AC394"/>
  <c r="S386"/>
  <c r="AC360"/>
  <c r="AC343"/>
  <c r="AC341"/>
  <c r="AC300"/>
  <c r="S283"/>
  <c r="AC258"/>
  <c r="S224"/>
  <c r="AC213"/>
  <c r="S189"/>
  <c r="S164"/>
  <c r="AC147"/>
  <c r="S113"/>
  <c r="AC96"/>
  <c r="AC504"/>
  <c r="AC230"/>
  <c r="S95"/>
  <c r="AC54"/>
  <c r="AC239"/>
  <c r="AC68"/>
  <c r="AC19"/>
  <c r="S435"/>
  <c r="S332"/>
  <c r="S76"/>
  <c r="S52"/>
  <c r="S367"/>
  <c r="AC21"/>
  <c r="AC17"/>
  <c r="S12"/>
  <c r="AC34"/>
  <c r="S29"/>
  <c r="S18"/>
  <c r="AC36"/>
  <c r="S66"/>
  <c r="O175"/>
  <c r="O53"/>
  <c r="O118"/>
  <c r="O197"/>
  <c r="O70"/>
  <c r="O319"/>
  <c r="O390"/>
  <c r="O367"/>
  <c r="O406"/>
  <c r="O438"/>
  <c r="O460"/>
  <c r="O501"/>
  <c r="K133"/>
  <c r="K421"/>
  <c r="K213"/>
  <c r="K21"/>
  <c r="K287"/>
  <c r="K182"/>
  <c r="Z92"/>
  <c r="AJ92"/>
  <c r="AJ356"/>
  <c r="AG91"/>
  <c r="AA212"/>
  <c r="Y212"/>
  <c r="W484"/>
  <c r="Y356"/>
  <c r="Z228"/>
  <c r="AJ211"/>
  <c r="Z466"/>
  <c r="AG355"/>
  <c r="Y91"/>
  <c r="AF83"/>
  <c r="AA100"/>
  <c r="AJ466"/>
  <c r="AF338"/>
  <c r="W211"/>
  <c r="AG100"/>
  <c r="AG449"/>
  <c r="W219"/>
  <c r="X466"/>
  <c r="X355"/>
  <c r="AJ345"/>
  <c r="U83"/>
  <c r="Y211"/>
  <c r="Y466"/>
  <c r="AJ65"/>
  <c r="Z433"/>
  <c r="AH433"/>
  <c r="Y227"/>
  <c r="X321"/>
  <c r="AJ227"/>
  <c r="X227"/>
  <c r="AJ456"/>
  <c r="AJ449"/>
  <c r="AA210"/>
  <c r="AA433"/>
  <c r="AE432"/>
  <c r="AA305"/>
  <c r="Z305"/>
  <c r="AH304"/>
  <c r="Z184"/>
  <c r="U304"/>
  <c r="U176"/>
  <c r="X177"/>
  <c r="AA451"/>
  <c r="AA178"/>
  <c r="AE176"/>
  <c r="AG451"/>
  <c r="U451"/>
  <c r="AG176"/>
  <c r="AF195"/>
  <c r="AG323"/>
  <c r="AE67"/>
  <c r="U195"/>
  <c r="U323"/>
  <c r="AJ323"/>
  <c r="AJ67"/>
  <c r="AF331"/>
  <c r="AJ467"/>
  <c r="AA144"/>
  <c r="Z67"/>
  <c r="U467"/>
  <c r="X203"/>
  <c r="W75"/>
  <c r="U448"/>
  <c r="AE328"/>
  <c r="W328"/>
  <c r="AJ328"/>
  <c r="U320"/>
  <c r="AF320"/>
  <c r="AJ226"/>
  <c r="Z337"/>
  <c r="AG226"/>
  <c r="AE226"/>
  <c r="AG81"/>
  <c r="AH192"/>
  <c r="AH81"/>
  <c r="AE209"/>
  <c r="AF209"/>
  <c r="AF72"/>
  <c r="Z81"/>
  <c r="AH64"/>
  <c r="W64"/>
  <c r="AE200"/>
  <c r="AG64"/>
  <c r="AJ208"/>
  <c r="Z72"/>
  <c r="AF464"/>
  <c r="AE327"/>
  <c r="AJ192"/>
  <c r="AJ327"/>
  <c r="X200"/>
  <c r="X344"/>
  <c r="AE81"/>
  <c r="AH327"/>
  <c r="W353"/>
  <c r="Y216"/>
  <c r="AG336"/>
  <c r="AJ216"/>
  <c r="U225"/>
  <c r="X216"/>
  <c r="AE488"/>
  <c r="AE216"/>
  <c r="AF208"/>
  <c r="Y352"/>
  <c r="AJ480"/>
  <c r="AF97"/>
  <c r="AJ224"/>
  <c r="X97"/>
  <c r="Y215"/>
  <c r="X352"/>
  <c r="X360"/>
  <c r="AJ80"/>
  <c r="AF96"/>
  <c r="Y231"/>
  <c r="U50"/>
  <c r="AE232"/>
  <c r="W104"/>
  <c r="AH96"/>
  <c r="U359"/>
  <c r="Y50"/>
  <c r="Y24"/>
  <c r="X40"/>
  <c r="U24"/>
  <c r="AA39"/>
  <c r="AE40"/>
  <c r="W56"/>
  <c r="Y32"/>
  <c r="X49"/>
  <c r="AG39"/>
  <c r="X29"/>
  <c r="AE50"/>
  <c r="AF50"/>
  <c r="U19"/>
  <c r="AG29"/>
  <c r="O272"/>
  <c r="O423"/>
  <c r="O55"/>
  <c r="O322"/>
  <c r="O427"/>
  <c r="O491"/>
  <c r="O164"/>
  <c r="O384"/>
  <c r="O380"/>
  <c r="O296"/>
  <c r="O379"/>
  <c r="O109"/>
  <c r="O327"/>
  <c r="O275"/>
  <c r="O386"/>
  <c r="K379"/>
  <c r="K9"/>
  <c r="K292"/>
  <c r="O480"/>
  <c r="K29"/>
  <c r="K392"/>
  <c r="K170"/>
  <c r="O410"/>
  <c r="O452"/>
  <c r="K225"/>
  <c r="O417"/>
  <c r="O448"/>
  <c r="O411"/>
  <c r="K377"/>
  <c r="K180"/>
  <c r="K355"/>
  <c r="Y369"/>
  <c r="AH365"/>
  <c r="AA369"/>
  <c r="W370"/>
  <c r="AJ368"/>
  <c r="AJ497"/>
  <c r="AJ493"/>
  <c r="AF369"/>
  <c r="W492"/>
  <c r="AG372"/>
  <c r="K80"/>
  <c r="U500"/>
  <c r="AE503"/>
  <c r="AE376"/>
  <c r="O204"/>
  <c r="Y471"/>
  <c r="Z364"/>
  <c r="X370"/>
  <c r="U364"/>
  <c r="X44"/>
  <c r="X51"/>
  <c r="Z33"/>
  <c r="Z29"/>
  <c r="AH55"/>
  <c r="AE19"/>
  <c r="W23"/>
  <c r="AE23"/>
  <c r="O29"/>
  <c r="O40"/>
  <c r="O52"/>
  <c r="O284"/>
  <c r="O81"/>
  <c r="K187"/>
  <c r="AH13"/>
  <c r="O467"/>
  <c r="O228"/>
  <c r="O468"/>
  <c r="K224"/>
  <c r="U11"/>
  <c r="O132"/>
  <c r="O231"/>
  <c r="O330"/>
  <c r="K59"/>
  <c r="W327"/>
  <c r="AA48"/>
  <c r="X327"/>
  <c r="O324"/>
  <c r="O396"/>
  <c r="AF428"/>
  <c r="X236"/>
  <c r="K34"/>
  <c r="AH199"/>
  <c r="K300"/>
  <c r="W215"/>
  <c r="O370"/>
  <c r="O151"/>
  <c r="O253"/>
  <c r="K154"/>
  <c r="K346"/>
  <c r="O314"/>
  <c r="K380"/>
  <c r="K87"/>
  <c r="AG241"/>
  <c r="X241"/>
  <c r="Z244"/>
  <c r="AG235"/>
  <c r="U162"/>
  <c r="U154"/>
  <c r="O435"/>
  <c r="AJ235"/>
  <c r="W235"/>
  <c r="W240"/>
  <c r="AG112"/>
  <c r="AA109"/>
  <c r="AA247"/>
  <c r="AA242"/>
  <c r="U241"/>
  <c r="AH103"/>
  <c r="AJ103"/>
  <c r="AF327"/>
  <c r="AG242"/>
  <c r="K307"/>
  <c r="AJ248"/>
  <c r="AC391"/>
  <c r="S331"/>
  <c r="S306"/>
  <c r="AC261"/>
  <c r="AC203"/>
  <c r="AC161"/>
  <c r="AC484"/>
  <c r="S108"/>
  <c r="S474"/>
  <c r="S293"/>
  <c r="AC269"/>
  <c r="S193"/>
  <c r="AC116"/>
  <c r="S499"/>
  <c r="S476"/>
  <c r="AC133"/>
  <c r="AC467"/>
  <c r="AC458"/>
  <c r="S433"/>
  <c r="S416"/>
  <c r="S399"/>
  <c r="AC381"/>
  <c r="AC356"/>
  <c r="S339"/>
  <c r="S305"/>
  <c r="AC288"/>
  <c r="S279"/>
  <c r="AC277"/>
  <c r="AC236"/>
  <c r="S219"/>
  <c r="AC194"/>
  <c r="AC168"/>
  <c r="AC151"/>
  <c r="S150"/>
  <c r="S491"/>
  <c r="S466"/>
  <c r="AC440"/>
  <c r="S423"/>
  <c r="AC421"/>
  <c r="S167"/>
  <c r="AC438"/>
  <c r="S309"/>
  <c r="AC182"/>
  <c r="S498"/>
  <c r="AC481"/>
  <c r="AC191"/>
  <c r="S148"/>
  <c r="S488"/>
  <c r="AC335"/>
  <c r="AC275"/>
  <c r="AC207"/>
  <c r="S138"/>
  <c r="S496"/>
  <c r="S487"/>
  <c r="S479"/>
  <c r="S444"/>
  <c r="AC427"/>
  <c r="S410"/>
  <c r="S402"/>
  <c r="AC376"/>
  <c r="AC359"/>
  <c r="AC333"/>
  <c r="S308"/>
  <c r="S291"/>
  <c r="AC257"/>
  <c r="AC240"/>
  <c r="AC229"/>
  <c r="S205"/>
  <c r="S180"/>
  <c r="AC163"/>
  <c r="S129"/>
  <c r="AC112"/>
  <c r="S101"/>
  <c r="AC77"/>
  <c r="AC60"/>
  <c r="AC50"/>
  <c r="AC16"/>
  <c r="AC460"/>
  <c r="S273"/>
  <c r="S247"/>
  <c r="S111"/>
  <c r="AC40"/>
  <c r="S23"/>
  <c r="AC452"/>
  <c r="S119"/>
  <c r="AC48"/>
  <c r="S13"/>
  <c r="S204"/>
  <c r="S55"/>
  <c r="AC53"/>
  <c r="S392"/>
  <c r="AC246"/>
  <c r="AC28"/>
  <c r="S477"/>
  <c r="S497"/>
  <c r="S373"/>
  <c r="AC256"/>
  <c r="AC221"/>
  <c r="S93"/>
  <c r="AC42"/>
  <c r="AC22"/>
  <c r="AC38"/>
  <c r="AC39"/>
  <c r="O183"/>
  <c r="O54"/>
  <c r="O117"/>
  <c r="O193"/>
  <c r="O63"/>
  <c r="O424"/>
  <c r="O389"/>
  <c r="O399"/>
  <c r="O428"/>
  <c r="O502"/>
  <c r="K197"/>
  <c r="O434"/>
  <c r="K294"/>
  <c r="K175"/>
  <c r="W348"/>
  <c r="AE84"/>
  <c r="U348"/>
  <c r="AJ476"/>
  <c r="AJ348"/>
  <c r="Y348"/>
  <c r="AF347"/>
  <c r="AF356"/>
  <c r="W228"/>
  <c r="Y467"/>
  <c r="AG84"/>
  <c r="AA228"/>
  <c r="X356"/>
  <c r="Y347"/>
  <c r="AF211"/>
  <c r="Y228"/>
  <c r="AF339"/>
  <c r="AE483"/>
  <c r="Y449"/>
  <c r="AH466"/>
  <c r="W321"/>
  <c r="U449"/>
  <c r="AA345"/>
  <c r="AG228"/>
  <c r="Z91"/>
  <c r="U356"/>
  <c r="U211"/>
  <c r="AH355"/>
  <c r="AE219"/>
  <c r="AE322"/>
  <c r="U91"/>
  <c r="AG211"/>
  <c r="W483"/>
  <c r="Z434"/>
  <c r="AH434"/>
  <c r="AH321"/>
  <c r="AA338"/>
  <c r="U82"/>
  <c r="AA193"/>
  <c r="AE312"/>
  <c r="U193"/>
  <c r="AH448"/>
  <c r="Z428"/>
  <c r="AE465"/>
  <c r="Y338"/>
  <c r="W210"/>
  <c r="W82"/>
  <c r="U99"/>
  <c r="AA434"/>
  <c r="AE99"/>
  <c r="AE440"/>
  <c r="AA312"/>
  <c r="Z306"/>
  <c r="AH312"/>
  <c r="Z177"/>
  <c r="U312"/>
  <c r="U184"/>
  <c r="X178"/>
  <c r="AF184"/>
  <c r="AE177"/>
  <c r="AH450"/>
  <c r="X451"/>
  <c r="Y184"/>
  <c r="AG177"/>
  <c r="Z322"/>
  <c r="AH194"/>
  <c r="AF322"/>
  <c r="X194"/>
  <c r="Z194"/>
  <c r="AA322"/>
  <c r="AE194"/>
  <c r="AH468"/>
  <c r="AJ468"/>
  <c r="AG331"/>
  <c r="AJ331"/>
  <c r="Y194"/>
  <c r="Y459"/>
  <c r="U459"/>
  <c r="X212"/>
  <c r="W354"/>
  <c r="W209"/>
  <c r="Y320"/>
  <c r="AJ320"/>
  <c r="AH320"/>
  <c r="X209"/>
  <c r="AA81"/>
  <c r="AE481"/>
  <c r="AF64"/>
  <c r="Y226"/>
  <c r="AA64"/>
  <c r="X98"/>
  <c r="AH472"/>
  <c r="AF200"/>
  <c r="AG72"/>
  <c r="Y200"/>
  <c r="Z472"/>
  <c r="Y72"/>
  <c r="AH72"/>
  <c r="Z327"/>
  <c r="AH208"/>
  <c r="AE208"/>
  <c r="Y199"/>
  <c r="Z225"/>
  <c r="X472"/>
  <c r="U336"/>
  <c r="Y353"/>
  <c r="AF336"/>
  <c r="AE199"/>
  <c r="AF80"/>
  <c r="Y225"/>
  <c r="AA80"/>
  <c r="AH216"/>
  <c r="W80"/>
  <c r="AG471"/>
  <c r="U343"/>
  <c r="AH360"/>
  <c r="U471"/>
  <c r="W232"/>
  <c r="X88"/>
  <c r="AG360"/>
  <c r="AH80"/>
  <c r="W360"/>
  <c r="AF71"/>
  <c r="AH104"/>
  <c r="AE48"/>
  <c r="AA224"/>
  <c r="AA104"/>
  <c r="AJ50"/>
  <c r="X359"/>
  <c r="X33"/>
  <c r="AJ104"/>
  <c r="AE231"/>
  <c r="AG231"/>
  <c r="U104"/>
  <c r="AE104"/>
  <c r="U17"/>
  <c r="AF56"/>
  <c r="AH32"/>
  <c r="X39"/>
  <c r="U18"/>
  <c r="X13"/>
  <c r="X17"/>
  <c r="AG33"/>
  <c r="O136"/>
  <c r="O188"/>
  <c r="O154"/>
  <c r="O177"/>
  <c r="O234"/>
  <c r="O240"/>
  <c r="O105"/>
  <c r="O233"/>
  <c r="O180"/>
  <c r="O247"/>
  <c r="K39"/>
  <c r="K123"/>
  <c r="O45"/>
  <c r="O252"/>
  <c r="O280"/>
  <c r="O375"/>
  <c r="O388"/>
  <c r="O387"/>
  <c r="O76"/>
  <c r="O88"/>
  <c r="O50"/>
  <c r="O264"/>
  <c r="K217"/>
  <c r="K282"/>
  <c r="K425"/>
  <c r="O473"/>
  <c r="K240"/>
  <c r="K179"/>
  <c r="K41"/>
  <c r="O482"/>
  <c r="O488"/>
  <c r="K26"/>
  <c r="K168"/>
  <c r="O483"/>
  <c r="K12"/>
  <c r="K285"/>
  <c r="O484"/>
  <c r="K352"/>
  <c r="K378"/>
  <c r="K183"/>
  <c r="X433"/>
  <c r="Y368"/>
  <c r="AH370"/>
  <c r="AA376"/>
  <c r="W365"/>
  <c r="AJ311"/>
  <c r="AJ376"/>
  <c r="AJ499"/>
  <c r="AJ215"/>
  <c r="AF372"/>
  <c r="W496"/>
  <c r="W499"/>
  <c r="AG370"/>
  <c r="AJ359"/>
  <c r="U491"/>
  <c r="AE499"/>
  <c r="X215"/>
  <c r="AE369"/>
  <c r="U311"/>
  <c r="W375"/>
  <c r="Z370"/>
  <c r="X376"/>
  <c r="U369"/>
  <c r="U365"/>
  <c r="AH455"/>
  <c r="AJ13"/>
  <c r="AA36"/>
  <c r="O39"/>
  <c r="O64"/>
  <c r="O91"/>
  <c r="O72"/>
  <c r="O99"/>
  <c r="O333"/>
  <c r="O146"/>
  <c r="O65"/>
  <c r="K345"/>
  <c r="AE56"/>
  <c r="O353"/>
  <c r="O232"/>
  <c r="O144"/>
  <c r="O394"/>
  <c r="O465"/>
  <c r="O250"/>
  <c r="O365"/>
  <c r="Y71"/>
  <c r="K157"/>
  <c r="K45"/>
  <c r="W487"/>
  <c r="K17"/>
  <c r="K13"/>
  <c r="AJ241"/>
  <c r="X242"/>
  <c r="AJ236"/>
  <c r="Z241"/>
  <c r="Z247"/>
  <c r="K276"/>
  <c r="AA45"/>
  <c r="O346"/>
  <c r="AF23"/>
  <c r="W248"/>
  <c r="W237"/>
  <c r="U244"/>
  <c r="AA235"/>
  <c r="AG116"/>
  <c r="AA107"/>
  <c r="AA241"/>
  <c r="AA236"/>
  <c r="Z114"/>
  <c r="AG240"/>
  <c r="AF248"/>
  <c r="AF243"/>
  <c r="Z120"/>
  <c r="AC408"/>
  <c r="AC348"/>
  <c r="S459"/>
  <c r="AC434"/>
  <c r="S390"/>
  <c r="S340"/>
  <c r="AC323"/>
  <c r="AC289"/>
  <c r="AC272"/>
  <c r="AC212"/>
  <c r="AC186"/>
  <c r="S145"/>
  <c r="AC91"/>
  <c r="AC422"/>
  <c r="AC380"/>
  <c r="S338"/>
  <c r="S312"/>
  <c r="AC295"/>
  <c r="AC287"/>
  <c r="AC252"/>
  <c r="S235"/>
  <c r="S218"/>
  <c r="S210"/>
  <c r="S184"/>
  <c r="S165"/>
  <c r="AC124"/>
  <c r="S107"/>
  <c r="S90"/>
  <c r="S82"/>
  <c r="S428"/>
  <c r="S490"/>
  <c r="AC465"/>
  <c r="AC448"/>
  <c r="AC437"/>
  <c r="AC413"/>
  <c r="S388"/>
  <c r="S371"/>
  <c r="S337"/>
  <c r="AC320"/>
  <c r="S310"/>
  <c r="AC285"/>
  <c r="S260"/>
  <c r="AC243"/>
  <c r="S209"/>
  <c r="AC192"/>
  <c r="AC181"/>
  <c r="AC157"/>
  <c r="AC132"/>
  <c r="AC115"/>
  <c r="AC98"/>
  <c r="AC72"/>
  <c r="AC464"/>
  <c r="AC454"/>
  <c r="S429"/>
  <c r="AC404"/>
  <c r="S387"/>
  <c r="AC378"/>
  <c r="AC353"/>
  <c r="S336"/>
  <c r="AC319"/>
  <c r="S301"/>
  <c r="AC276"/>
  <c r="AC259"/>
  <c r="S250"/>
  <c r="AC225"/>
  <c r="S208"/>
  <c r="AC173"/>
  <c r="S122"/>
  <c r="AC114"/>
  <c r="AC97"/>
  <c r="AC80"/>
  <c r="AC69"/>
  <c r="AC471"/>
  <c r="S469"/>
  <c r="AC428"/>
  <c r="AC411"/>
  <c r="AC386"/>
  <c r="S360"/>
  <c r="S343"/>
  <c r="S292"/>
  <c r="AC266"/>
  <c r="AC241"/>
  <c r="AC224"/>
  <c r="AC214"/>
  <c r="AC172"/>
  <c r="S155"/>
  <c r="S130"/>
  <c r="S104"/>
  <c r="S87"/>
  <c r="AC79"/>
  <c r="S61"/>
  <c r="S486"/>
  <c r="S229"/>
  <c r="S146"/>
  <c r="S22"/>
  <c r="AC503"/>
  <c r="S443"/>
  <c r="AC264"/>
  <c r="S68"/>
  <c r="S36"/>
  <c r="AC10"/>
  <c r="AC401"/>
  <c r="S170"/>
  <c r="AC52"/>
  <c r="S26"/>
  <c r="AC495"/>
  <c r="AC31"/>
  <c r="O38"/>
  <c r="S19"/>
  <c r="S10"/>
  <c r="AC35"/>
  <c r="S65"/>
  <c r="O133"/>
  <c r="O102"/>
  <c r="O159"/>
  <c r="O43"/>
  <c r="O111"/>
  <c r="O255"/>
  <c r="O357"/>
  <c r="O383"/>
  <c r="O405"/>
  <c r="O246"/>
  <c r="O294"/>
  <c r="O495"/>
  <c r="K47"/>
  <c r="K191"/>
  <c r="O454"/>
  <c r="K159"/>
  <c r="K293"/>
  <c r="O486"/>
  <c r="K245"/>
  <c r="AE92"/>
  <c r="AJ475"/>
  <c r="AE356"/>
  <c r="AF92"/>
  <c r="Y84"/>
  <c r="AE484"/>
  <c r="Y220"/>
  <c r="AA84"/>
  <c r="U92"/>
  <c r="X339"/>
  <c r="AF219"/>
  <c r="AJ100"/>
  <c r="X100"/>
  <c r="X91"/>
  <c r="AG194"/>
  <c r="Y321"/>
  <c r="AA83"/>
  <c r="U355"/>
  <c r="AJ83"/>
  <c r="Z211"/>
  <c r="AF193"/>
  <c r="W482"/>
  <c r="X456"/>
  <c r="AH82"/>
  <c r="AE227"/>
  <c r="AE193"/>
  <c r="AA227"/>
  <c r="AJ82"/>
  <c r="AA82"/>
  <c r="AH193"/>
  <c r="AH227"/>
  <c r="AG448"/>
  <c r="Z355"/>
  <c r="W99"/>
  <c r="AG82"/>
  <c r="U210"/>
  <c r="Z65"/>
  <c r="Y428"/>
  <c r="AE433"/>
  <c r="AA306"/>
  <c r="AH305"/>
  <c r="Z178"/>
  <c r="U305"/>
  <c r="U177"/>
  <c r="W184"/>
  <c r="AF176"/>
  <c r="AE178"/>
  <c r="AH451"/>
  <c r="X450"/>
  <c r="AF450"/>
  <c r="Y177"/>
  <c r="AG178"/>
  <c r="Z323"/>
  <c r="AH195"/>
  <c r="AF323"/>
  <c r="X195"/>
  <c r="Z195"/>
  <c r="AA323"/>
  <c r="AE195"/>
  <c r="AH459"/>
  <c r="AJ459"/>
  <c r="AG340"/>
  <c r="AJ340"/>
  <c r="Y195"/>
  <c r="Y468"/>
  <c r="U468"/>
  <c r="AE203"/>
  <c r="AA328"/>
  <c r="Y328"/>
  <c r="AJ200"/>
  <c r="U192"/>
  <c r="AG337"/>
  <c r="Z464"/>
  <c r="W72"/>
  <c r="W481"/>
  <c r="W472"/>
  <c r="Y455"/>
  <c r="Y464"/>
  <c r="AF98"/>
  <c r="Y183"/>
  <c r="AE353"/>
  <c r="X464"/>
  <c r="W81"/>
  <c r="U98"/>
  <c r="AG199"/>
  <c r="W216"/>
  <c r="AG216"/>
  <c r="U208"/>
  <c r="AG327"/>
  <c r="AG71"/>
  <c r="W208"/>
  <c r="AG208"/>
  <c r="W225"/>
  <c r="U352"/>
  <c r="AE480"/>
  <c r="U224"/>
  <c r="AE224"/>
  <c r="X232"/>
  <c r="W352"/>
  <c r="AF360"/>
  <c r="Y80"/>
  <c r="AG224"/>
  <c r="AE88"/>
  <c r="AF24"/>
  <c r="Y16"/>
  <c r="Y104"/>
  <c r="Z96"/>
  <c r="U232"/>
  <c r="Z40"/>
  <c r="AF32"/>
  <c r="Y56"/>
  <c r="Y12"/>
  <c r="AH48"/>
  <c r="AJ51"/>
  <c r="AA56"/>
  <c r="U27"/>
  <c r="AG55"/>
  <c r="X27"/>
  <c r="AG34"/>
  <c r="O196"/>
  <c r="O317"/>
  <c r="O249"/>
  <c r="O116"/>
  <c r="O444"/>
  <c r="O295"/>
  <c r="O344"/>
  <c r="O451"/>
  <c r="O266"/>
  <c r="O256"/>
  <c r="O115"/>
  <c r="O108"/>
  <c r="O279"/>
  <c r="O361"/>
  <c r="K233"/>
  <c r="O475"/>
  <c r="K384"/>
  <c r="K169"/>
  <c r="K418"/>
  <c r="K226"/>
  <c r="K440"/>
  <c r="K426"/>
  <c r="K16"/>
  <c r="K36"/>
  <c r="O477"/>
  <c r="K161"/>
  <c r="AJ375"/>
  <c r="Y363"/>
  <c r="AH372"/>
  <c r="AH364"/>
  <c r="AA371"/>
  <c r="W363"/>
  <c r="AJ371"/>
  <c r="AJ503"/>
  <c r="AF365"/>
  <c r="K76"/>
  <c r="W504"/>
  <c r="W500"/>
  <c r="AG364"/>
  <c r="Z24"/>
  <c r="U498"/>
  <c r="AE500"/>
  <c r="AH311"/>
  <c r="AE371"/>
  <c r="K77"/>
  <c r="AE87"/>
  <c r="Z363"/>
  <c r="X371"/>
  <c r="U368"/>
  <c r="W16"/>
  <c r="X35"/>
  <c r="W17"/>
  <c r="AG32"/>
  <c r="Z45"/>
  <c r="Y18"/>
  <c r="O89"/>
  <c r="O44"/>
  <c r="O87"/>
  <c r="O58"/>
  <c r="O268"/>
  <c r="O100"/>
  <c r="K57"/>
  <c r="U23"/>
  <c r="K291"/>
  <c r="O104"/>
  <c r="K71"/>
  <c r="K64"/>
  <c r="O360"/>
  <c r="AE18"/>
  <c r="O167"/>
  <c r="K61"/>
  <c r="Y13"/>
  <c r="O28"/>
  <c r="O283"/>
  <c r="X235"/>
  <c r="O56"/>
  <c r="O497"/>
  <c r="O128"/>
  <c r="K308"/>
  <c r="O184"/>
  <c r="K125"/>
  <c r="O329"/>
  <c r="O492"/>
  <c r="K210"/>
  <c r="K429"/>
  <c r="X244"/>
  <c r="AJ244"/>
  <c r="Z108"/>
  <c r="AA113"/>
  <c r="W243"/>
  <c r="Z116"/>
  <c r="AE471"/>
  <c r="K301"/>
  <c r="U248"/>
  <c r="AF235"/>
  <c r="S434"/>
  <c r="S351"/>
  <c r="S493"/>
  <c r="AC400"/>
  <c r="S365"/>
  <c r="AC314"/>
  <c r="S262"/>
  <c r="S237"/>
  <c r="S195"/>
  <c r="S161"/>
  <c r="AC144"/>
  <c r="AC127"/>
  <c r="S109"/>
  <c r="AC75"/>
  <c r="S67"/>
  <c r="S58"/>
  <c r="S484"/>
  <c r="AC278"/>
  <c r="S236"/>
  <c r="AC108"/>
  <c r="AC363"/>
  <c r="AC346"/>
  <c r="S357"/>
  <c r="S389"/>
  <c r="S261"/>
  <c r="AC492"/>
  <c r="S467"/>
  <c r="AC433"/>
  <c r="AC416"/>
  <c r="AC407"/>
  <c r="AC399"/>
  <c r="S364"/>
  <c r="S347"/>
  <c r="AC330"/>
  <c r="S322"/>
  <c r="S296"/>
  <c r="AC279"/>
  <c r="AC271"/>
  <c r="AC219"/>
  <c r="S211"/>
  <c r="AC202"/>
  <c r="AC177"/>
  <c r="S160"/>
  <c r="AC143"/>
  <c r="AC491"/>
  <c r="AC466"/>
  <c r="S440"/>
  <c r="AC423"/>
  <c r="AC415"/>
  <c r="AC293"/>
  <c r="S159"/>
  <c r="AC499"/>
  <c r="S482"/>
  <c r="AC310"/>
  <c r="S140"/>
  <c r="AC453"/>
  <c r="AC326"/>
  <c r="AC197"/>
  <c r="S139"/>
  <c r="AC70"/>
  <c r="AC488"/>
  <c r="S463"/>
  <c r="AC85"/>
  <c r="AC496"/>
  <c r="S485"/>
  <c r="AC444"/>
  <c r="S427"/>
  <c r="AC402"/>
  <c r="S376"/>
  <c r="S359"/>
  <c r="AC316"/>
  <c r="AC299"/>
  <c r="S282"/>
  <c r="S274"/>
  <c r="S248"/>
  <c r="S231"/>
  <c r="S230"/>
  <c r="S188"/>
  <c r="S171"/>
  <c r="AC154"/>
  <c r="S120"/>
  <c r="S103"/>
  <c r="AC95"/>
  <c r="S60"/>
  <c r="AC426"/>
  <c r="AC118"/>
  <c r="AC49"/>
  <c r="S349"/>
  <c r="AC315"/>
  <c r="S187"/>
  <c r="AC56"/>
  <c r="S39"/>
  <c r="AC13"/>
  <c r="AC204"/>
  <c r="S47"/>
  <c r="AC12"/>
  <c r="AC418"/>
  <c r="AC324"/>
  <c r="S290"/>
  <c r="S245"/>
  <c r="S196"/>
  <c r="AC162"/>
  <c r="S128"/>
  <c r="S51"/>
  <c r="S20"/>
  <c r="AC477"/>
  <c r="AC367"/>
  <c r="S298"/>
  <c r="S179"/>
  <c r="S136"/>
  <c r="S16"/>
  <c r="AC37"/>
  <c r="S49"/>
  <c r="O37"/>
  <c r="O127"/>
  <c r="O138"/>
  <c r="O101"/>
  <c r="O165"/>
  <c r="O230"/>
  <c r="O107"/>
  <c r="O262"/>
  <c r="O351"/>
  <c r="O400"/>
  <c r="O245"/>
  <c r="O287"/>
  <c r="K54"/>
  <c r="K198"/>
  <c r="K357"/>
  <c r="O453"/>
  <c r="K143"/>
  <c r="O415"/>
  <c r="K165"/>
  <c r="O479"/>
  <c r="K31"/>
  <c r="K239"/>
  <c r="AH92"/>
  <c r="AE348"/>
  <c r="X92"/>
  <c r="AA92"/>
  <c r="U212"/>
  <c r="X211"/>
  <c r="U475"/>
  <c r="Z339"/>
  <c r="AA211"/>
  <c r="U484"/>
  <c r="AF75"/>
  <c r="AA220"/>
  <c r="AJ84"/>
  <c r="Y339"/>
  <c r="AH75"/>
  <c r="AF467"/>
  <c r="AJ339"/>
  <c r="AH467"/>
  <c r="Y219"/>
  <c r="AH100"/>
  <c r="U219"/>
  <c r="W466"/>
  <c r="AF100"/>
  <c r="AF91"/>
  <c r="AE91"/>
  <c r="AJ91"/>
  <c r="AA321"/>
  <c r="Z338"/>
  <c r="AH449"/>
  <c r="AH210"/>
  <c r="W65"/>
  <c r="Z312"/>
  <c r="Y193"/>
  <c r="AF227"/>
  <c r="AH184"/>
  <c r="Z193"/>
  <c r="W227"/>
  <c r="W440"/>
  <c r="AG99"/>
  <c r="AA428"/>
  <c r="AJ465"/>
  <c r="AJ432"/>
  <c r="AH99"/>
  <c r="AF65"/>
  <c r="AG320"/>
  <c r="Y210"/>
  <c r="AJ193"/>
  <c r="AG227"/>
  <c r="U432"/>
  <c r="Y440"/>
  <c r="AG432"/>
  <c r="AF312"/>
  <c r="AE434"/>
  <c r="X312"/>
  <c r="AH306"/>
  <c r="AG304"/>
  <c r="AJ184"/>
  <c r="U306"/>
  <c r="U178"/>
  <c r="W177"/>
  <c r="AJ304"/>
  <c r="AF177"/>
  <c r="AH176"/>
  <c r="AE450"/>
  <c r="AF451"/>
  <c r="Y178"/>
  <c r="AJ450"/>
  <c r="X322"/>
  <c r="AA194"/>
  <c r="AJ195"/>
  <c r="W459"/>
  <c r="W331"/>
  <c r="AA467"/>
  <c r="AE340"/>
  <c r="AF66"/>
  <c r="AG468"/>
  <c r="AE212"/>
  <c r="X84"/>
  <c r="Y456"/>
  <c r="AA465"/>
  <c r="AG328"/>
  <c r="Z226"/>
  <c r="AG455"/>
  <c r="AG472"/>
  <c r="Z209"/>
  <c r="U64"/>
  <c r="AA320"/>
  <c r="Z192"/>
  <c r="AJ464"/>
  <c r="AJ72"/>
  <c r="AF226"/>
  <c r="W98"/>
  <c r="AG209"/>
  <c r="W200"/>
  <c r="AE464"/>
  <c r="AF81"/>
  <c r="AG183"/>
  <c r="AJ353"/>
  <c r="X192"/>
  <c r="AA98"/>
  <c r="AH336"/>
  <c r="W97"/>
  <c r="AG464"/>
  <c r="Y64"/>
  <c r="U97"/>
  <c r="AA353"/>
  <c r="AF216"/>
  <c r="U199"/>
  <c r="Y208"/>
  <c r="AG344"/>
  <c r="U215"/>
  <c r="AA148"/>
  <c r="AE80"/>
  <c r="AA139"/>
  <c r="Y88"/>
  <c r="Z360"/>
  <c r="AG215"/>
  <c r="X104"/>
  <c r="X103"/>
  <c r="X96"/>
  <c r="AE96"/>
  <c r="Z359"/>
  <c r="AE103"/>
  <c r="AG104"/>
  <c r="AG359"/>
  <c r="U16"/>
  <c r="W50"/>
  <c r="X23"/>
  <c r="W33"/>
  <c r="Y55"/>
  <c r="U32"/>
  <c r="X20"/>
  <c r="U56"/>
  <c r="AG36"/>
  <c r="AF55"/>
  <c r="AH45"/>
  <c r="AH49"/>
  <c r="Z55"/>
  <c r="X12"/>
  <c r="AE16"/>
  <c r="Y19"/>
  <c r="X19"/>
  <c r="O260"/>
  <c r="O285"/>
  <c r="O408"/>
  <c r="O290"/>
  <c r="O221"/>
  <c r="O282"/>
  <c r="O218"/>
  <c r="O273"/>
  <c r="O192"/>
  <c r="O187"/>
  <c r="O194"/>
  <c r="O241"/>
  <c r="O395"/>
  <c r="K184"/>
  <c r="K234"/>
  <c r="K18"/>
  <c r="O412"/>
  <c r="O476"/>
  <c r="K11"/>
  <c r="K296"/>
  <c r="K163"/>
  <c r="K156"/>
  <c r="K401"/>
  <c r="K24"/>
  <c r="K145"/>
  <c r="Y365"/>
  <c r="AH368"/>
  <c r="AA363"/>
  <c r="W376"/>
  <c r="AJ363"/>
  <c r="AJ498"/>
  <c r="Z375"/>
  <c r="AF370"/>
  <c r="AF364"/>
  <c r="W503"/>
  <c r="AG368"/>
  <c r="AG365"/>
  <c r="AE183"/>
  <c r="U496"/>
  <c r="U493"/>
  <c r="AE491"/>
  <c r="AE364"/>
  <c r="AA439"/>
  <c r="U327"/>
  <c r="Z369"/>
  <c r="Z365"/>
  <c r="X369"/>
  <c r="U376"/>
  <c r="Z43"/>
  <c r="AH16"/>
  <c r="AH44"/>
  <c r="Y20"/>
  <c r="O161"/>
  <c r="O112"/>
  <c r="O145"/>
  <c r="O35"/>
  <c r="O33"/>
  <c r="O42"/>
  <c r="AJ199"/>
  <c r="O152"/>
  <c r="O336"/>
  <c r="O97"/>
  <c r="K147"/>
  <c r="K130"/>
  <c r="O225"/>
  <c r="O157"/>
  <c r="U13"/>
  <c r="O347"/>
  <c r="Y11"/>
  <c r="AA55"/>
  <c r="AF440"/>
  <c r="Z36"/>
  <c r="O120"/>
  <c r="O173"/>
  <c r="O372"/>
  <c r="K439"/>
  <c r="K49"/>
  <c r="K219"/>
  <c r="AF13"/>
  <c r="K305"/>
  <c r="Y375"/>
  <c r="AG243"/>
  <c r="AG247"/>
  <c r="AA52"/>
  <c r="Z236"/>
  <c r="AA116"/>
  <c r="Z248"/>
  <c r="AA120"/>
  <c r="AA240"/>
  <c r="W247"/>
  <c r="W244"/>
  <c r="AJ243"/>
  <c r="AA13"/>
  <c r="AF240"/>
  <c r="U240"/>
  <c r="AC493"/>
  <c r="S468"/>
  <c r="S442"/>
  <c r="S400"/>
  <c r="AC340"/>
  <c r="S323"/>
  <c r="S289"/>
  <c r="S272"/>
  <c r="S255"/>
  <c r="AC237"/>
  <c r="AC195"/>
  <c r="S178"/>
  <c r="S127"/>
  <c r="S92"/>
  <c r="AC67"/>
  <c r="S125"/>
  <c r="S83"/>
  <c r="AC483"/>
  <c r="AC312"/>
  <c r="S295"/>
  <c r="S166"/>
  <c r="S124"/>
  <c r="AC82"/>
  <c r="AC456"/>
  <c r="S439"/>
  <c r="S431"/>
  <c r="AC396"/>
  <c r="S379"/>
  <c r="S362"/>
  <c r="AC354"/>
  <c r="S328"/>
  <c r="AC311"/>
  <c r="AC268"/>
  <c r="AC251"/>
  <c r="S234"/>
  <c r="S226"/>
  <c r="S200"/>
  <c r="AC183"/>
  <c r="S182"/>
  <c r="S123"/>
  <c r="AC106"/>
  <c r="S98"/>
  <c r="S72"/>
  <c r="S481"/>
  <c r="S464"/>
  <c r="AC447"/>
  <c r="AC429"/>
  <c r="S404"/>
  <c r="AC387"/>
  <c r="S353"/>
  <c r="AC336"/>
  <c r="AC325"/>
  <c r="AC301"/>
  <c r="S276"/>
  <c r="S259"/>
  <c r="S225"/>
  <c r="AC208"/>
  <c r="AC198"/>
  <c r="AC156"/>
  <c r="S97"/>
  <c r="S80"/>
  <c r="AC63"/>
  <c r="S471"/>
  <c r="S470"/>
  <c r="AC420"/>
  <c r="S403"/>
  <c r="S394"/>
  <c r="S369"/>
  <c r="S352"/>
  <c r="S341"/>
  <c r="S317"/>
  <c r="AC292"/>
  <c r="S275"/>
  <c r="S241"/>
  <c r="S232"/>
  <c r="AC215"/>
  <c r="S214"/>
  <c r="S172"/>
  <c r="AC155"/>
  <c r="AC130"/>
  <c r="AC104"/>
  <c r="AC87"/>
  <c r="AC86"/>
  <c r="AC61"/>
  <c r="AC486"/>
  <c r="AC102"/>
  <c r="AC117"/>
  <c r="S21"/>
  <c r="S503"/>
  <c r="S53"/>
  <c r="S239"/>
  <c r="AC443"/>
  <c r="S264"/>
  <c r="AC44"/>
  <c r="AC27"/>
  <c r="S401"/>
  <c r="S43"/>
  <c r="S35"/>
  <c r="AC18"/>
  <c r="AC502"/>
  <c r="AC374"/>
  <c r="O31"/>
  <c r="S27"/>
  <c r="S37"/>
  <c r="O134"/>
  <c r="O86"/>
  <c r="O149"/>
  <c r="O95"/>
  <c r="O166"/>
  <c r="O229"/>
  <c r="O341"/>
  <c r="O261"/>
  <c r="O358"/>
  <c r="O278"/>
  <c r="O420"/>
  <c r="O239"/>
  <c r="O293"/>
  <c r="K63"/>
  <c r="K53"/>
  <c r="K351"/>
  <c r="O447"/>
  <c r="K150"/>
  <c r="K431"/>
  <c r="O422"/>
  <c r="K166"/>
  <c r="O485"/>
  <c r="K38"/>
  <c r="K246"/>
  <c r="K406"/>
  <c r="AG348"/>
  <c r="AH220"/>
  <c r="Z220"/>
  <c r="W220"/>
  <c r="X348"/>
  <c r="W356"/>
  <c r="X467"/>
  <c r="AH347"/>
  <c r="AA356"/>
  <c r="U203"/>
  <c r="AG219"/>
  <c r="X219"/>
  <c r="AE228"/>
  <c r="AE321"/>
  <c r="W339"/>
  <c r="AE83"/>
  <c r="X66"/>
  <c r="Z100"/>
  <c r="X449"/>
  <c r="W449"/>
  <c r="AG321"/>
  <c r="AG466"/>
  <c r="AJ482"/>
  <c r="AH456"/>
  <c r="AF456"/>
  <c r="Y465"/>
  <c r="W432"/>
  <c r="AJ338"/>
  <c r="AJ440"/>
  <c r="AF99"/>
  <c r="Y99"/>
  <c r="AF465"/>
  <c r="U338"/>
  <c r="AH338"/>
  <c r="AE482"/>
  <c r="U440"/>
  <c r="Y432"/>
  <c r="AG440"/>
  <c r="AF304"/>
  <c r="X304"/>
  <c r="Y312"/>
  <c r="AG312"/>
  <c r="AJ176"/>
  <c r="W312"/>
  <c r="AE304"/>
  <c r="W178"/>
  <c r="AJ312"/>
  <c r="AF178"/>
  <c r="W450"/>
  <c r="AH177"/>
  <c r="AE451"/>
  <c r="Z449"/>
  <c r="AJ451"/>
  <c r="X323"/>
  <c r="AA195"/>
  <c r="AJ194"/>
  <c r="W468"/>
  <c r="W340"/>
  <c r="AA340"/>
  <c r="AA468"/>
  <c r="AF459"/>
  <c r="AE331"/>
  <c r="AF67"/>
  <c r="AG459"/>
  <c r="AF212"/>
  <c r="AJ203"/>
  <c r="W203"/>
  <c r="Z203"/>
  <c r="X75"/>
  <c r="Z84"/>
  <c r="AG354"/>
  <c r="Y354"/>
  <c r="Y192"/>
  <c r="AA354"/>
  <c r="Z328"/>
  <c r="AA456"/>
  <c r="AE337"/>
  <c r="AA337"/>
  <c r="X320"/>
  <c r="W465"/>
  <c r="Y98"/>
  <c r="Z455"/>
  <c r="AJ64"/>
  <c r="U200"/>
  <c r="U464"/>
  <c r="AJ209"/>
  <c r="AG192"/>
  <c r="AA226"/>
  <c r="AH209"/>
  <c r="AA72"/>
  <c r="Z344"/>
  <c r="X81"/>
  <c r="W336"/>
  <c r="AH353"/>
  <c r="Y336"/>
  <c r="AJ455"/>
  <c r="AJ472"/>
  <c r="AJ336"/>
  <c r="AA200"/>
  <c r="X64"/>
  <c r="AA88"/>
  <c r="W226"/>
  <c r="W344"/>
  <c r="AF344"/>
  <c r="Y344"/>
  <c r="Y97"/>
  <c r="AG80"/>
  <c r="U344"/>
  <c r="W480"/>
  <c r="Z80"/>
  <c r="AH97"/>
  <c r="Z343"/>
  <c r="Z88"/>
  <c r="U488"/>
  <c r="U480"/>
  <c r="AJ352"/>
  <c r="AH224"/>
  <c r="W96"/>
  <c r="Y87"/>
  <c r="AJ232"/>
  <c r="AH231"/>
  <c r="U87"/>
  <c r="Z231"/>
  <c r="Z50"/>
  <c r="AJ55"/>
  <c r="AH50"/>
  <c r="X56"/>
  <c r="U35"/>
  <c r="AE13"/>
  <c r="AE17"/>
  <c r="X11"/>
  <c r="AG35"/>
  <c r="AC474"/>
  <c r="O71"/>
  <c r="O125"/>
  <c r="O267"/>
  <c r="O364"/>
  <c r="O153"/>
  <c r="O226"/>
  <c r="O36"/>
  <c r="O129"/>
  <c r="O195"/>
  <c r="O48"/>
  <c r="O418"/>
  <c r="O368"/>
  <c r="O51"/>
  <c r="O243"/>
  <c r="O320"/>
  <c r="O200"/>
  <c r="O170"/>
  <c r="K242"/>
  <c r="K32"/>
  <c r="K139"/>
  <c r="K35"/>
  <c r="K394"/>
  <c r="K228"/>
  <c r="K235"/>
  <c r="K215"/>
  <c r="K434"/>
  <c r="K391"/>
  <c r="K248"/>
  <c r="K172"/>
  <c r="K25"/>
  <c r="K284"/>
  <c r="K218"/>
  <c r="O474"/>
  <c r="Y371"/>
  <c r="AH376"/>
  <c r="AA365"/>
  <c r="W369"/>
  <c r="K75"/>
  <c r="AJ372"/>
  <c r="AJ504"/>
  <c r="AF368"/>
  <c r="W497"/>
  <c r="AG363"/>
  <c r="U497"/>
  <c r="AE498"/>
  <c r="AE492"/>
  <c r="AE363"/>
  <c r="Z368"/>
  <c r="U375"/>
  <c r="X372"/>
  <c r="U363"/>
  <c r="AG311"/>
  <c r="Z56"/>
  <c r="AJ231"/>
  <c r="O139"/>
  <c r="O113"/>
  <c r="O362"/>
  <c r="O27"/>
  <c r="O248"/>
  <c r="O251"/>
  <c r="O66"/>
  <c r="U103"/>
  <c r="O155"/>
  <c r="O315"/>
  <c r="K65"/>
  <c r="K67"/>
  <c r="O26"/>
  <c r="O328"/>
  <c r="K283"/>
  <c r="O162"/>
  <c r="O130"/>
  <c r="O337"/>
  <c r="O340"/>
  <c r="X432"/>
  <c r="AE55"/>
  <c r="AA359"/>
  <c r="Z32"/>
  <c r="W45"/>
  <c r="W103"/>
  <c r="K188"/>
  <c r="O124"/>
  <c r="K203"/>
  <c r="K349"/>
  <c r="Z183"/>
  <c r="O257"/>
  <c r="Y45"/>
  <c r="K189"/>
  <c r="K186"/>
  <c r="Z235"/>
  <c r="Z240"/>
  <c r="K299"/>
  <c r="AG236"/>
  <c r="O503"/>
  <c r="W236"/>
  <c r="AA244"/>
  <c r="Z115"/>
  <c r="AG108"/>
  <c r="U243"/>
  <c r="AG107"/>
  <c r="AA248"/>
  <c r="O450"/>
  <c r="AA471"/>
  <c r="K220"/>
  <c r="AF237"/>
  <c r="Z51"/>
  <c r="K269"/>
  <c r="AC451"/>
  <c r="AC417"/>
  <c r="S383"/>
  <c r="AC365"/>
  <c r="S212"/>
  <c r="S152"/>
  <c r="AC135"/>
  <c r="AC84"/>
  <c r="AC406"/>
  <c r="AC150"/>
  <c r="S100"/>
  <c r="AC74"/>
  <c r="AC66"/>
  <c r="S380"/>
  <c r="S363"/>
  <c r="AC338"/>
  <c r="AC294"/>
  <c r="S252"/>
  <c r="AC235"/>
  <c r="AC210"/>
  <c r="AC184"/>
  <c r="AC167"/>
  <c r="AC107"/>
  <c r="AC65"/>
  <c r="S133"/>
  <c r="S492"/>
  <c r="AC475"/>
  <c r="S458"/>
  <c r="AC450"/>
  <c r="AC424"/>
  <c r="S407"/>
  <c r="AC405"/>
  <c r="AC364"/>
  <c r="AC347"/>
  <c r="AC322"/>
  <c r="AC296"/>
  <c r="S278"/>
  <c r="S253"/>
  <c r="AC228"/>
  <c r="AC211"/>
  <c r="S177"/>
  <c r="AC160"/>
  <c r="AC149"/>
  <c r="AC500"/>
  <c r="S449"/>
  <c r="AC432"/>
  <c r="S422"/>
  <c r="S141"/>
  <c r="S438"/>
  <c r="AC309"/>
  <c r="S175"/>
  <c r="S69"/>
  <c r="S480"/>
  <c r="AC369"/>
  <c r="S342"/>
  <c r="S213"/>
  <c r="S147"/>
  <c r="S85"/>
  <c r="S504"/>
  <c r="AC479"/>
  <c r="S461"/>
  <c r="AC436"/>
  <c r="S419"/>
  <c r="AC410"/>
  <c r="AC385"/>
  <c r="AC368"/>
  <c r="AC351"/>
  <c r="S316"/>
  <c r="S299"/>
  <c r="AC274"/>
  <c r="AC248"/>
  <c r="AC231"/>
  <c r="S223"/>
  <c r="AC188"/>
  <c r="AC171"/>
  <c r="AC146"/>
  <c r="AC120"/>
  <c r="AC103"/>
  <c r="AC101"/>
  <c r="AC33"/>
  <c r="AC111"/>
  <c r="S15"/>
  <c r="AC349"/>
  <c r="S315"/>
  <c r="AC187"/>
  <c r="S59"/>
  <c r="S56"/>
  <c r="AC384"/>
  <c r="AC375"/>
  <c r="AC307"/>
  <c r="S54"/>
  <c r="AC29"/>
  <c r="S418"/>
  <c r="S324"/>
  <c r="AC290"/>
  <c r="S246"/>
  <c r="AC196"/>
  <c r="S162"/>
  <c r="AC128"/>
  <c r="AC51"/>
  <c r="S45"/>
  <c r="AC20"/>
  <c r="S501"/>
  <c r="AC501"/>
  <c r="AC373"/>
  <c r="AC179"/>
  <c r="AC136"/>
  <c r="S42"/>
  <c r="S24"/>
  <c r="S40"/>
  <c r="S32"/>
  <c r="S17"/>
  <c r="S38"/>
  <c r="O79"/>
  <c r="O150"/>
  <c r="O98"/>
  <c r="O160"/>
  <c r="O223"/>
  <c r="O335"/>
  <c r="O271"/>
  <c r="O236"/>
  <c r="O463"/>
  <c r="K70"/>
  <c r="K358"/>
  <c r="O456"/>
  <c r="K149"/>
  <c r="K437"/>
  <c r="O421"/>
  <c r="K223"/>
  <c r="K383"/>
  <c r="O481"/>
  <c r="K37"/>
  <c r="K399"/>
  <c r="AE476"/>
  <c r="W475"/>
  <c r="X347"/>
  <c r="Z356"/>
  <c r="AG75"/>
  <c r="AG339"/>
  <c r="U347"/>
  <c r="AE467"/>
  <c r="AE475"/>
  <c r="X228"/>
  <c r="W347"/>
  <c r="AE339"/>
  <c r="U100"/>
  <c r="AE211"/>
  <c r="AH83"/>
  <c r="AE100"/>
  <c r="Z219"/>
  <c r="AH91"/>
  <c r="AA466"/>
  <c r="AA219"/>
  <c r="U483"/>
  <c r="X83"/>
  <c r="AA91"/>
  <c r="Z227"/>
  <c r="AE210"/>
  <c r="Y439"/>
  <c r="AA355"/>
  <c r="W193"/>
  <c r="Z465"/>
  <c r="AJ448"/>
  <c r="X338"/>
  <c r="Y82"/>
  <c r="Z82"/>
  <c r="W433"/>
  <c r="AE456"/>
  <c r="AF82"/>
  <c r="Z439"/>
  <c r="AH65"/>
  <c r="AJ433"/>
  <c r="AA448"/>
  <c r="AF449"/>
  <c r="X465"/>
  <c r="X448"/>
  <c r="AH465"/>
  <c r="U433"/>
  <c r="Y433"/>
  <c r="AG433"/>
  <c r="AF305"/>
  <c r="X305"/>
  <c r="Y304"/>
  <c r="AG305"/>
  <c r="AJ177"/>
  <c r="W304"/>
  <c r="AE305"/>
  <c r="AJ305"/>
  <c r="AA184"/>
  <c r="W451"/>
  <c r="AH178"/>
  <c r="Z450"/>
  <c r="Y450"/>
  <c r="U66"/>
  <c r="AH322"/>
  <c r="W322"/>
  <c r="Y322"/>
  <c r="W66"/>
  <c r="Z468"/>
  <c r="AA66"/>
  <c r="Y340"/>
  <c r="AA331"/>
  <c r="AA459"/>
  <c r="AF468"/>
  <c r="AH331"/>
  <c r="AA141"/>
  <c r="U340"/>
  <c r="AF203"/>
  <c r="AJ212"/>
  <c r="W212"/>
  <c r="Z212"/>
  <c r="Z75"/>
  <c r="Z354"/>
  <c r="AE354"/>
  <c r="AJ354"/>
  <c r="U456"/>
  <c r="AF354"/>
  <c r="AH337"/>
  <c r="AJ337"/>
  <c r="W337"/>
  <c r="AE448"/>
  <c r="Y448"/>
  <c r="Z320"/>
  <c r="U81"/>
  <c r="AH226"/>
  <c r="U472"/>
  <c r="AH200"/>
  <c r="AF455"/>
  <c r="W464"/>
  <c r="AA209"/>
  <c r="AF353"/>
  <c r="U72"/>
  <c r="Z64"/>
  <c r="W192"/>
  <c r="AE72"/>
  <c r="AG225"/>
  <c r="U481"/>
  <c r="AE97"/>
  <c r="AH225"/>
  <c r="Y327"/>
  <c r="AA327"/>
  <c r="AH344"/>
  <c r="X353"/>
  <c r="X208"/>
  <c r="W71"/>
  <c r="AG352"/>
  <c r="AA216"/>
  <c r="Z353"/>
  <c r="AH88"/>
  <c r="X225"/>
  <c r="AA232"/>
  <c r="AJ360"/>
  <c r="Z97"/>
  <c r="U360"/>
  <c r="W488"/>
  <c r="AH215"/>
  <c r="Z232"/>
  <c r="W224"/>
  <c r="Y360"/>
  <c r="AH232"/>
  <c r="Y224"/>
  <c r="AG50"/>
  <c r="AF232"/>
  <c r="AH87"/>
  <c r="X224"/>
  <c r="AA50"/>
  <c r="AF33"/>
  <c r="U28"/>
  <c r="AE11"/>
  <c r="AH40"/>
  <c r="Y48"/>
  <c r="U34"/>
  <c r="Y23"/>
  <c r="X28"/>
  <c r="AE24"/>
  <c r="O41"/>
  <c r="O356"/>
  <c r="O392"/>
  <c r="O288"/>
  <c r="O57"/>
  <c r="O371"/>
  <c r="O352"/>
  <c r="O265"/>
  <c r="O171"/>
  <c r="O378"/>
  <c r="O403"/>
  <c r="O440"/>
  <c r="O316"/>
  <c r="O242"/>
  <c r="K432"/>
  <c r="K10"/>
  <c r="O416"/>
  <c r="K173"/>
  <c r="K19"/>
  <c r="K231"/>
  <c r="K393"/>
  <c r="K193"/>
  <c r="K209"/>
  <c r="K395"/>
  <c r="K407"/>
  <c r="K243"/>
  <c r="K244"/>
  <c r="K167"/>
  <c r="K162"/>
  <c r="K241"/>
  <c r="K396"/>
  <c r="K27"/>
  <c r="K247"/>
  <c r="AF432"/>
  <c r="Y370"/>
  <c r="AH369"/>
  <c r="AA372"/>
  <c r="W371"/>
  <c r="AJ364"/>
  <c r="AJ500"/>
  <c r="AF471"/>
  <c r="AF371"/>
  <c r="AE368"/>
  <c r="W493"/>
  <c r="AG376"/>
  <c r="AA199"/>
  <c r="X87"/>
  <c r="U504"/>
  <c r="AE497"/>
  <c r="AE493"/>
  <c r="X343"/>
  <c r="U231"/>
  <c r="AE365"/>
  <c r="Z376"/>
  <c r="X365"/>
  <c r="U371"/>
  <c r="Z52"/>
  <c r="AJ45"/>
  <c r="O83"/>
  <c r="O140"/>
  <c r="O103"/>
  <c r="O82"/>
  <c r="K412"/>
  <c r="K360"/>
  <c r="AF34"/>
  <c r="O391"/>
  <c r="K151"/>
  <c r="K138"/>
  <c r="K137"/>
  <c r="O355"/>
  <c r="X36"/>
  <c r="K131"/>
  <c r="X43"/>
  <c r="Z27"/>
  <c r="O135"/>
  <c r="O77"/>
  <c r="O354"/>
  <c r="AA231"/>
  <c r="W359"/>
  <c r="W55"/>
  <c r="O199"/>
  <c r="K420"/>
  <c r="K192"/>
  <c r="O84"/>
  <c r="O121"/>
  <c r="O263"/>
  <c r="O235"/>
  <c r="K354"/>
  <c r="K348"/>
  <c r="K204"/>
  <c r="O269"/>
  <c r="Z242"/>
  <c r="X247"/>
  <c r="AE375"/>
  <c r="AJ240"/>
  <c r="AJ237"/>
  <c r="Z311"/>
  <c r="U235"/>
  <c r="AF375"/>
  <c r="AA115"/>
  <c r="AG87"/>
  <c r="AJ343"/>
  <c r="AG375"/>
  <c r="X231"/>
  <c r="AF244"/>
  <c r="AF236"/>
  <c r="U247"/>
  <c r="S417"/>
  <c r="S408"/>
  <c r="S280"/>
  <c r="S263"/>
  <c r="AC220"/>
  <c r="S203"/>
  <c r="S186"/>
  <c r="AC178"/>
  <c r="AC152"/>
  <c r="S134"/>
  <c r="AC58"/>
  <c r="S475"/>
  <c r="S277"/>
  <c r="S143"/>
  <c r="AC125"/>
  <c r="AC100"/>
  <c r="AC83"/>
  <c r="S483"/>
  <c r="AE474"/>
  <c r="S421"/>
  <c r="S397"/>
  <c r="S372"/>
  <c r="S355"/>
  <c r="S346"/>
  <c r="AC321"/>
  <c r="S304"/>
  <c r="S287"/>
  <c r="S269"/>
  <c r="S244"/>
  <c r="S227"/>
  <c r="AC218"/>
  <c r="AC193"/>
  <c r="S176"/>
  <c r="AC159"/>
  <c r="S116"/>
  <c r="S99"/>
  <c r="AC90"/>
  <c r="AC490"/>
  <c r="AC482"/>
  <c r="S456"/>
  <c r="AC439"/>
  <c r="S437"/>
  <c r="S396"/>
  <c r="AC379"/>
  <c r="S354"/>
  <c r="AC328"/>
  <c r="S311"/>
  <c r="AC303"/>
  <c r="S268"/>
  <c r="S251"/>
  <c r="AC226"/>
  <c r="AC200"/>
  <c r="S183"/>
  <c r="S181"/>
  <c r="AC140"/>
  <c r="AC123"/>
  <c r="AC81"/>
  <c r="S64"/>
  <c r="AC472"/>
  <c r="S455"/>
  <c r="S453"/>
  <c r="AC412"/>
  <c r="S395"/>
  <c r="S378"/>
  <c r="S370"/>
  <c r="S344"/>
  <c r="S327"/>
  <c r="S326"/>
  <c r="S284"/>
  <c r="AC267"/>
  <c r="AC250"/>
  <c r="S242"/>
  <c r="S216"/>
  <c r="AC199"/>
  <c r="S191"/>
  <c r="S156"/>
  <c r="AC139"/>
  <c r="S131"/>
  <c r="AC122"/>
  <c r="S88"/>
  <c r="S71"/>
  <c r="AC470"/>
  <c r="AC445"/>
  <c r="S420"/>
  <c r="AC403"/>
  <c r="AC352"/>
  <c r="S335"/>
  <c r="AC317"/>
  <c r="S300"/>
  <c r="AC283"/>
  <c r="S266"/>
  <c r="S258"/>
  <c r="AC232"/>
  <c r="S215"/>
  <c r="S207"/>
  <c r="AC189"/>
  <c r="AC164"/>
  <c r="AC138"/>
  <c r="AC113"/>
  <c r="S96"/>
  <c r="S86"/>
  <c r="AC485"/>
  <c r="AC358"/>
  <c r="S102"/>
  <c r="S118"/>
  <c r="AC47"/>
  <c r="AC145"/>
  <c r="S34"/>
  <c r="S44"/>
  <c r="AC435"/>
  <c r="AC332"/>
  <c r="AC170"/>
  <c r="AC76"/>
  <c r="AC43"/>
  <c r="AC26"/>
  <c r="S502"/>
  <c r="S11"/>
  <c r="S28"/>
  <c r="AC24"/>
  <c r="S31"/>
  <c r="O85"/>
  <c r="O143"/>
  <c r="O182"/>
  <c r="O217"/>
  <c r="O191"/>
  <c r="O342"/>
  <c r="O325"/>
  <c r="O277"/>
  <c r="O373"/>
  <c r="O431"/>
  <c r="O470"/>
  <c r="K69"/>
  <c r="K127"/>
  <c r="K415"/>
  <c r="K207"/>
  <c r="K438"/>
  <c r="K15"/>
  <c r="K230"/>
  <c r="K390"/>
  <c r="K405"/>
  <c r="AJ220"/>
  <c r="AA348"/>
  <c r="AG220"/>
  <c r="W92"/>
  <c r="AF348"/>
  <c r="AH348"/>
  <c r="AG92"/>
  <c r="AA339"/>
  <c r="Y92"/>
  <c r="AE75"/>
  <c r="AA75"/>
  <c r="AJ484"/>
  <c r="AG356"/>
  <c r="AA347"/>
  <c r="AH66"/>
  <c r="AE466"/>
  <c r="Y100"/>
  <c r="W83"/>
  <c r="AE355"/>
  <c r="AF228"/>
  <c r="W100"/>
  <c r="W355"/>
  <c r="Y66"/>
  <c r="AG338"/>
  <c r="AH219"/>
  <c r="AF321"/>
  <c r="AE449"/>
  <c r="Y83"/>
  <c r="U321"/>
  <c r="W456"/>
  <c r="AH432"/>
  <c r="Y355"/>
  <c r="AA99"/>
  <c r="X193"/>
  <c r="AF448"/>
  <c r="AE439"/>
  <c r="U65"/>
  <c r="W434"/>
  <c r="Z99"/>
  <c r="AG210"/>
  <c r="AJ434"/>
  <c r="AJ210"/>
  <c r="Z456"/>
  <c r="AG65"/>
  <c r="AE338"/>
  <c r="AF210"/>
  <c r="AE82"/>
  <c r="AA432"/>
  <c r="AJ99"/>
  <c r="X65"/>
  <c r="U434"/>
  <c r="Y434"/>
  <c r="AG434"/>
  <c r="AF306"/>
  <c r="X306"/>
  <c r="Y305"/>
  <c r="AG306"/>
  <c r="AJ178"/>
  <c r="W305"/>
  <c r="AE306"/>
  <c r="X176"/>
  <c r="AJ306"/>
  <c r="AA449"/>
  <c r="AA176"/>
  <c r="Z451"/>
  <c r="Y451"/>
  <c r="U67"/>
  <c r="AH323"/>
  <c r="W323"/>
  <c r="Y323"/>
  <c r="W67"/>
  <c r="Z459"/>
  <c r="AA67"/>
  <c r="Y331"/>
  <c r="X468"/>
  <c r="X331"/>
  <c r="AE459"/>
  <c r="Z340"/>
  <c r="AH340"/>
  <c r="AA151"/>
  <c r="U331"/>
  <c r="AH203"/>
  <c r="AG203"/>
  <c r="U75"/>
  <c r="U465"/>
  <c r="X337"/>
  <c r="Y209"/>
  <c r="AH354"/>
  <c r="W448"/>
  <c r="AH328"/>
  <c r="Z98"/>
  <c r="X72"/>
  <c r="AA192"/>
  <c r="AA472"/>
  <c r="AG200"/>
  <c r="Z200"/>
  <c r="AF472"/>
  <c r="AH98"/>
  <c r="AJ81"/>
  <c r="AE336"/>
  <c r="Y472"/>
  <c r="AA464"/>
  <c r="AJ225"/>
  <c r="AH464"/>
  <c r="AF225"/>
  <c r="Z216"/>
  <c r="AA97"/>
  <c r="AA336"/>
  <c r="X336"/>
  <c r="AH71"/>
  <c r="AG353"/>
  <c r="AG97"/>
  <c r="AE225"/>
  <c r="AA215"/>
  <c r="Z71"/>
  <c r="AF352"/>
  <c r="AJ88"/>
  <c r="X80"/>
  <c r="W88"/>
  <c r="AG343"/>
  <c r="Y232"/>
  <c r="U96"/>
  <c r="AF224"/>
  <c r="Z104"/>
  <c r="AG96"/>
  <c r="Z215"/>
  <c r="Y96"/>
  <c r="AH359"/>
  <c r="AG232"/>
  <c r="AE33"/>
  <c r="AE49"/>
  <c r="Z48"/>
  <c r="X55"/>
  <c r="Z28"/>
  <c r="X24"/>
  <c r="AJ48"/>
  <c r="Y17"/>
  <c r="AG28"/>
  <c r="X32"/>
  <c r="AF48"/>
  <c r="W49"/>
  <c r="U20"/>
  <c r="W48"/>
  <c r="X34"/>
  <c r="AE12"/>
  <c r="U40"/>
  <c r="X16"/>
  <c r="U39"/>
  <c r="O68"/>
  <c r="O169"/>
  <c r="O291"/>
  <c r="O106"/>
  <c r="O168"/>
  <c r="O359"/>
  <c r="O276"/>
  <c r="O321"/>
  <c r="O281"/>
  <c r="O186"/>
  <c r="O227"/>
  <c r="O385"/>
  <c r="O185"/>
  <c r="O348"/>
  <c r="K232"/>
  <c r="O419"/>
  <c r="K408"/>
  <c r="K42"/>
  <c r="K281"/>
  <c r="K155"/>
  <c r="O499"/>
  <c r="K402"/>
  <c r="K403"/>
  <c r="K295"/>
  <c r="K40"/>
  <c r="K236"/>
  <c r="K387"/>
  <c r="K50"/>
  <c r="X434"/>
  <c r="AF434"/>
  <c r="Y372"/>
  <c r="AH363"/>
  <c r="AA364"/>
  <c r="W364"/>
  <c r="AJ370"/>
  <c r="AJ492"/>
  <c r="AH375"/>
  <c r="AF363"/>
  <c r="AF359"/>
  <c r="W491"/>
  <c r="AG371"/>
  <c r="X375"/>
  <c r="U492"/>
  <c r="AE496"/>
  <c r="O205"/>
  <c r="U487"/>
  <c r="AE370"/>
  <c r="AA71"/>
  <c r="Z371"/>
  <c r="X368"/>
  <c r="X364"/>
  <c r="U370"/>
  <c r="AA27"/>
  <c r="AE20"/>
  <c r="Z23"/>
  <c r="W11"/>
  <c r="Y28"/>
  <c r="O343"/>
  <c r="O96"/>
  <c r="O433"/>
  <c r="O208"/>
  <c r="O147"/>
  <c r="O148"/>
  <c r="O224"/>
  <c r="O349"/>
  <c r="O332"/>
  <c r="K436"/>
  <c r="K140"/>
  <c r="O220"/>
  <c r="O90"/>
  <c r="K146"/>
  <c r="O156"/>
  <c r="O345"/>
  <c r="O461"/>
  <c r="K135"/>
  <c r="O457"/>
  <c r="W51"/>
  <c r="O404"/>
  <c r="O32"/>
  <c r="O25"/>
  <c r="X248"/>
  <c r="O60"/>
  <c r="K185"/>
  <c r="O67"/>
  <c r="K195"/>
  <c r="O80"/>
  <c r="U168"/>
  <c r="K311"/>
  <c r="O402"/>
  <c r="X237"/>
  <c r="O122"/>
  <c r="K211"/>
  <c r="K153"/>
  <c r="Z237"/>
  <c r="AJ247"/>
  <c r="K433"/>
  <c r="K274"/>
  <c r="AF12"/>
  <c r="AA237"/>
  <c r="AG120"/>
  <c r="Z107"/>
  <c r="Z113"/>
  <c r="AA108"/>
  <c r="K227"/>
  <c r="AA311"/>
  <c r="AF247"/>
  <c r="AF242"/>
  <c r="K122"/>
  <c r="U242"/>
  <c r="S358"/>
  <c r="S391"/>
  <c r="AC389"/>
  <c r="S348"/>
  <c r="AC331"/>
  <c r="S314"/>
  <c r="AC306"/>
  <c r="AC255"/>
  <c r="S135"/>
  <c r="AC92"/>
  <c r="S84"/>
  <c r="AC476"/>
  <c r="AC383"/>
  <c r="AC262"/>
  <c r="S144"/>
  <c r="S450"/>
  <c r="S424"/>
  <c r="S405"/>
  <c r="S381"/>
  <c r="S356"/>
  <c r="AC339"/>
  <c r="S330"/>
  <c r="AC305"/>
  <c r="S288"/>
  <c r="S271"/>
  <c r="AC253"/>
  <c r="S228"/>
  <c r="S202"/>
  <c r="S194"/>
  <c r="S168"/>
  <c r="S151"/>
  <c r="S500"/>
  <c r="AC449"/>
  <c r="S432"/>
  <c r="S415"/>
  <c r="S294"/>
  <c r="AC176"/>
  <c r="AC166"/>
  <c r="AC498"/>
  <c r="S447"/>
  <c r="S325"/>
  <c r="S198"/>
  <c r="S70"/>
  <c r="AC480"/>
  <c r="AC469"/>
  <c r="AC342"/>
  <c r="S79"/>
  <c r="AC487"/>
  <c r="AC461"/>
  <c r="S436"/>
  <c r="AC419"/>
  <c r="S385"/>
  <c r="S368"/>
  <c r="AC357"/>
  <c r="S333"/>
  <c r="AC308"/>
  <c r="AC291"/>
  <c r="AC282"/>
  <c r="S257"/>
  <c r="S240"/>
  <c r="AC223"/>
  <c r="AC205"/>
  <c r="AC180"/>
  <c r="S163"/>
  <c r="S154"/>
  <c r="AC129"/>
  <c r="S112"/>
  <c r="S77"/>
  <c r="S50"/>
  <c r="S33"/>
  <c r="S460"/>
  <c r="S426"/>
  <c r="AC273"/>
  <c r="AC247"/>
  <c r="S117"/>
  <c r="S452"/>
  <c r="AC119"/>
  <c r="AC59"/>
  <c r="S48"/>
  <c r="S384"/>
  <c r="S375"/>
  <c r="S307"/>
  <c r="AC55"/>
  <c r="AC392"/>
  <c r="AC245"/>
  <c r="AC45"/>
  <c r="AC11"/>
  <c r="S495"/>
  <c r="S374"/>
  <c r="AC298"/>
  <c r="S256"/>
  <c r="S221"/>
  <c r="AC93"/>
  <c r="AC15"/>
  <c r="AC23"/>
  <c r="AC32"/>
  <c r="O9"/>
  <c r="O73"/>
  <c r="O137"/>
  <c r="O181"/>
  <c r="O47"/>
  <c r="O198"/>
  <c r="O69"/>
  <c r="O338"/>
  <c r="O326"/>
  <c r="O274"/>
  <c r="O374"/>
  <c r="O437"/>
  <c r="O469"/>
  <c r="K134"/>
  <c r="K422"/>
  <c r="K214"/>
  <c r="K22"/>
  <c r="K229"/>
  <c r="K389"/>
  <c r="K181"/>
  <c r="AE220"/>
  <c r="AJ75"/>
  <c r="Z348"/>
  <c r="W467"/>
  <c r="Z467"/>
  <c r="AG467"/>
  <c r="U220"/>
  <c r="X220"/>
  <c r="AE347"/>
  <c r="AJ347"/>
  <c r="Y75"/>
  <c r="AG347"/>
  <c r="AH356"/>
  <c r="AF220"/>
  <c r="AH339"/>
  <c r="U339"/>
  <c r="Z83"/>
  <c r="AH211"/>
  <c r="AG66"/>
  <c r="U228"/>
  <c r="U466"/>
  <c r="Z321"/>
  <c r="AJ228"/>
  <c r="AH228"/>
  <c r="AJ483"/>
  <c r="AJ321"/>
  <c r="Z347"/>
  <c r="AJ219"/>
  <c r="W194"/>
  <c r="AF466"/>
  <c r="W91"/>
  <c r="X82"/>
  <c r="AA65"/>
  <c r="Z432"/>
  <c r="AH440"/>
  <c r="Z448"/>
  <c r="X99"/>
  <c r="AE65"/>
  <c r="AJ355"/>
  <c r="AG193"/>
  <c r="AF355"/>
  <c r="AG456"/>
  <c r="W338"/>
  <c r="U227"/>
  <c r="W439"/>
  <c r="AG439"/>
  <c r="X210"/>
  <c r="Y176"/>
  <c r="AA440"/>
  <c r="Z210"/>
  <c r="Y65"/>
  <c r="AG465"/>
  <c r="U482"/>
  <c r="W176"/>
  <c r="AA304"/>
  <c r="Z304"/>
  <c r="Y306"/>
  <c r="Z176"/>
  <c r="W306"/>
  <c r="X184"/>
  <c r="AA450"/>
  <c r="AA177"/>
  <c r="AE184"/>
  <c r="AG450"/>
  <c r="U450"/>
  <c r="AG184"/>
  <c r="AF194"/>
  <c r="AG322"/>
  <c r="AE66"/>
  <c r="U194"/>
  <c r="U322"/>
  <c r="AJ322"/>
  <c r="AJ66"/>
  <c r="AF340"/>
  <c r="X459"/>
  <c r="X340"/>
  <c r="AE468"/>
  <c r="Z331"/>
  <c r="AA152"/>
  <c r="Z66"/>
  <c r="AH212"/>
  <c r="AG212"/>
  <c r="U84"/>
  <c r="W84"/>
  <c r="AF328"/>
  <c r="X354"/>
  <c r="Y337"/>
  <c r="U337"/>
  <c r="AF337"/>
  <c r="U328"/>
  <c r="X328"/>
  <c r="W320"/>
  <c r="U354"/>
  <c r="AE320"/>
  <c r="AE64"/>
  <c r="X226"/>
  <c r="U209"/>
  <c r="Y81"/>
  <c r="AE192"/>
  <c r="U226"/>
  <c r="AJ98"/>
  <c r="AG98"/>
  <c r="AE98"/>
  <c r="AJ481"/>
  <c r="X71"/>
  <c r="AE472"/>
  <c r="AA344"/>
  <c r="Z199"/>
  <c r="AJ344"/>
  <c r="U353"/>
  <c r="AF192"/>
  <c r="AE344"/>
  <c r="Z471"/>
  <c r="W343"/>
  <c r="Z336"/>
  <c r="AA208"/>
  <c r="AG88"/>
  <c r="AA225"/>
  <c r="AJ97"/>
  <c r="AJ471"/>
  <c r="U216"/>
  <c r="Z208"/>
  <c r="Z352"/>
  <c r="AE343"/>
  <c r="AE352"/>
  <c r="AJ488"/>
  <c r="AF88"/>
  <c r="AE360"/>
  <c r="U88"/>
  <c r="AA360"/>
  <c r="AH352"/>
  <c r="U80"/>
  <c r="AA352"/>
  <c r="AJ96"/>
  <c r="AF103"/>
  <c r="Z103"/>
  <c r="AJ40"/>
  <c r="Z224"/>
  <c r="AF104"/>
  <c r="X50"/>
  <c r="U33"/>
  <c r="Z16"/>
  <c r="AA96"/>
  <c r="AG103"/>
  <c r="U49"/>
  <c r="AG56"/>
  <c r="AF16"/>
  <c r="Z49"/>
  <c r="AG40"/>
  <c r="AF49"/>
  <c r="X48"/>
  <c r="U36"/>
  <c r="AH56"/>
  <c r="U29"/>
  <c r="AG48"/>
  <c r="AH51"/>
  <c r="AG49"/>
  <c r="Y33"/>
  <c r="Y49"/>
  <c r="AJ49"/>
  <c r="Z39"/>
  <c r="Z35"/>
  <c r="O292"/>
  <c r="O401"/>
  <c r="O407"/>
  <c r="O409"/>
  <c r="O92"/>
  <c r="O123"/>
  <c r="O381"/>
  <c r="K58"/>
  <c r="O363"/>
  <c r="O377"/>
  <c r="O75"/>
  <c r="O141"/>
  <c r="O119"/>
  <c r="O244"/>
  <c r="O413"/>
  <c r="O376"/>
  <c r="O487"/>
  <c r="K288"/>
  <c r="O445"/>
  <c r="K20"/>
  <c r="O455"/>
  <c r="K177"/>
  <c r="K171"/>
  <c r="K386"/>
  <c r="K152"/>
  <c r="K178"/>
  <c r="K23"/>
  <c r="K400"/>
  <c r="K148"/>
  <c r="K33"/>
  <c r="K404"/>
  <c r="K164"/>
  <c r="K290"/>
  <c r="Y376"/>
  <c r="Y364"/>
  <c r="AH371"/>
  <c r="AA368"/>
  <c r="AA370"/>
  <c r="W372"/>
  <c r="W311"/>
  <c r="AJ369"/>
  <c r="AJ365"/>
  <c r="AJ491"/>
  <c r="AE311"/>
  <c r="AF376"/>
  <c r="AA375"/>
  <c r="W498"/>
  <c r="AG369"/>
  <c r="Z87"/>
  <c r="U499"/>
  <c r="AE504"/>
  <c r="AA183"/>
  <c r="W87"/>
  <c r="AE372"/>
  <c r="Z372"/>
  <c r="X363"/>
  <c r="U372"/>
  <c r="AJ12"/>
  <c r="X45"/>
  <c r="AA29"/>
  <c r="Y103"/>
  <c r="Z44"/>
  <c r="AG27"/>
  <c r="O59"/>
  <c r="O289"/>
  <c r="O211"/>
  <c r="O74"/>
  <c r="K66"/>
  <c r="O464"/>
  <c r="O339"/>
  <c r="O472"/>
  <c r="AF215"/>
  <c r="Z34"/>
  <c r="O176"/>
  <c r="K60"/>
  <c r="K141"/>
  <c r="X52"/>
  <c r="O331"/>
  <c r="K121"/>
  <c r="W231"/>
  <c r="U12"/>
  <c r="O172"/>
  <c r="O178"/>
  <c r="O393"/>
  <c r="X18"/>
  <c r="O49"/>
  <c r="O500"/>
  <c r="O258"/>
  <c r="O436"/>
  <c r="O323"/>
  <c r="K359"/>
  <c r="O259"/>
  <c r="O131"/>
  <c r="U153"/>
  <c r="K208"/>
  <c r="U164"/>
  <c r="AG248"/>
  <c r="AG237"/>
  <c r="O313"/>
  <c r="Y359"/>
  <c r="O490"/>
  <c r="AH39"/>
  <c r="U237"/>
  <c r="AA112"/>
  <c r="AG113"/>
  <c r="AG109"/>
  <c r="AG115"/>
  <c r="AJ487"/>
  <c r="AA455"/>
  <c r="K417"/>
  <c r="AA87"/>
  <c r="K259"/>
  <c r="AC9" l="1"/>
  <c r="R118"/>
  <c r="R24"/>
  <c r="Q40"/>
  <c r="Q136"/>
  <c r="R502"/>
  <c r="Q26"/>
  <c r="Q52"/>
  <c r="Q76"/>
  <c r="Q401"/>
  <c r="R10"/>
  <c r="R443"/>
  <c r="Q27"/>
  <c r="R37"/>
  <c r="Q93"/>
  <c r="R374"/>
  <c r="Q170"/>
  <c r="R401"/>
  <c r="R19"/>
  <c r="R145"/>
  <c r="Q443"/>
  <c r="Q245"/>
  <c r="Q392"/>
  <c r="R12"/>
  <c r="R53"/>
  <c r="R384"/>
  <c r="Q56"/>
  <c r="Q315"/>
  <c r="R349"/>
  <c r="Q15"/>
  <c r="R273"/>
  <c r="R33"/>
  <c r="R101"/>
  <c r="R112"/>
  <c r="Q171"/>
  <c r="Q230"/>
  <c r="Q240"/>
  <c r="AC281"/>
  <c r="R299"/>
  <c r="R351"/>
  <c r="R385"/>
  <c r="Q410"/>
  <c r="Q444"/>
  <c r="R479"/>
  <c r="Q87"/>
  <c r="Q130"/>
  <c r="Q147"/>
  <c r="R189"/>
  <c r="Q207"/>
  <c r="R224"/>
  <c r="AC265"/>
  <c r="R283"/>
  <c r="R342"/>
  <c r="Q360"/>
  <c r="Q394"/>
  <c r="Q420"/>
  <c r="R463"/>
  <c r="Q488"/>
  <c r="R71"/>
  <c r="Q114"/>
  <c r="Q139"/>
  <c r="Q191"/>
  <c r="R216"/>
  <c r="Q250"/>
  <c r="Q276"/>
  <c r="Q326"/>
  <c r="R344"/>
  <c r="R378"/>
  <c r="Q404"/>
  <c r="Q453"/>
  <c r="Q472"/>
  <c r="Q98"/>
  <c r="Q115"/>
  <c r="Q157"/>
  <c r="R183"/>
  <c r="Q226"/>
  <c r="Q243"/>
  <c r="Q285"/>
  <c r="R311"/>
  <c r="R354"/>
  <c r="R371"/>
  <c r="Q413"/>
  <c r="Q439"/>
  <c r="Q482"/>
  <c r="Q499"/>
  <c r="Q428"/>
  <c r="AC89"/>
  <c r="Q107"/>
  <c r="R165"/>
  <c r="Q193"/>
  <c r="S217"/>
  <c r="Q252"/>
  <c r="Q294"/>
  <c r="Q321"/>
  <c r="AC345"/>
  <c r="Q380"/>
  <c r="Q415"/>
  <c r="R440"/>
  <c r="S473"/>
  <c r="Q74"/>
  <c r="Q108"/>
  <c r="R150"/>
  <c r="Q177"/>
  <c r="S201"/>
  <c r="R236"/>
  <c r="Q278"/>
  <c r="R322"/>
  <c r="Q339"/>
  <c r="R381"/>
  <c r="Q407"/>
  <c r="R450"/>
  <c r="R467"/>
  <c r="S57"/>
  <c r="Q84"/>
  <c r="R92"/>
  <c r="R133"/>
  <c r="R161"/>
  <c r="R195"/>
  <c r="R237"/>
  <c r="R263"/>
  <c r="Q306"/>
  <c r="Q323"/>
  <c r="R365"/>
  <c r="R391"/>
  <c r="Q434"/>
  <c r="R451"/>
  <c r="R493"/>
  <c r="U166"/>
  <c r="Q34"/>
  <c r="R128"/>
  <c r="Q246"/>
  <c r="Q13"/>
  <c r="Q39"/>
  <c r="R48"/>
  <c r="R373"/>
  <c r="Q128"/>
  <c r="Q239"/>
  <c r="S41"/>
  <c r="R495"/>
  <c r="R76"/>
  <c r="R27"/>
  <c r="R20"/>
  <c r="Q65"/>
  <c r="R36"/>
  <c r="R32"/>
  <c r="S9"/>
  <c r="Q19"/>
  <c r="R31"/>
  <c r="Q24"/>
  <c r="Q42"/>
  <c r="R93"/>
  <c r="S297"/>
  <c r="R367"/>
  <c r="Q497"/>
  <c r="AC25"/>
  <c r="Q435"/>
  <c r="Q36"/>
  <c r="Q264"/>
  <c r="Q20"/>
  <c r="R246"/>
  <c r="R392"/>
  <c r="R54"/>
  <c r="R56"/>
  <c r="R59"/>
  <c r="R315"/>
  <c r="Q349"/>
  <c r="Q21"/>
  <c r="Q111"/>
  <c r="Q247"/>
  <c r="R16"/>
  <c r="R102"/>
  <c r="Q112"/>
  <c r="S153"/>
  <c r="Q180"/>
  <c r="Q229"/>
  <c r="R248"/>
  <c r="R282"/>
  <c r="Q308"/>
  <c r="Q359"/>
  <c r="R402"/>
  <c r="R419"/>
  <c r="R461"/>
  <c r="R486"/>
  <c r="R496"/>
  <c r="R61"/>
  <c r="R86"/>
  <c r="R96"/>
  <c r="R155"/>
  <c r="Q213"/>
  <c r="Q224"/>
  <c r="R266"/>
  <c r="R292"/>
  <c r="Q335"/>
  <c r="R360"/>
  <c r="R420"/>
  <c r="R469"/>
  <c r="R497"/>
  <c r="Q71"/>
  <c r="AC121"/>
  <c r="Q148"/>
  <c r="R198"/>
  <c r="Q216"/>
  <c r="R276"/>
  <c r="R325"/>
  <c r="Q344"/>
  <c r="R404"/>
  <c r="R447"/>
  <c r="R472"/>
  <c r="R98"/>
  <c r="R123"/>
  <c r="Q181"/>
  <c r="R192"/>
  <c r="Q251"/>
  <c r="R303"/>
  <c r="R320"/>
  <c r="R379"/>
  <c r="Q437"/>
  <c r="R448"/>
  <c r="Q490"/>
  <c r="R90"/>
  <c r="R116"/>
  <c r="R166"/>
  <c r="R193"/>
  <c r="Q218"/>
  <c r="R252"/>
  <c r="Q287"/>
  <c r="R321"/>
  <c r="R346"/>
  <c r="R380"/>
  <c r="Q421"/>
  <c r="R449"/>
  <c r="Q474"/>
  <c r="R83"/>
  <c r="R125"/>
  <c r="R143"/>
  <c r="R177"/>
  <c r="Q202"/>
  <c r="R253"/>
  <c r="R279"/>
  <c r="Q322"/>
  <c r="R339"/>
  <c r="Q381"/>
  <c r="R407"/>
  <c r="R416"/>
  <c r="Q475"/>
  <c r="Q58"/>
  <c r="R84"/>
  <c r="Q92"/>
  <c r="R134"/>
  <c r="R178"/>
  <c r="Q195"/>
  <c r="Q237"/>
  <c r="Q263"/>
  <c r="R306"/>
  <c r="R323"/>
  <c r="Q365"/>
  <c r="Q391"/>
  <c r="Q459"/>
  <c r="Q493"/>
  <c r="U165"/>
  <c r="U161"/>
  <c r="U156"/>
  <c r="R501"/>
  <c r="R17"/>
  <c r="R221"/>
  <c r="Q44"/>
  <c r="R264"/>
  <c r="R187"/>
  <c r="Q22"/>
  <c r="AC425"/>
  <c r="R50"/>
  <c r="R95"/>
  <c r="R120"/>
  <c r="Q154"/>
  <c r="R180"/>
  <c r="R229"/>
  <c r="Q248"/>
  <c r="R308"/>
  <c r="R359"/>
  <c r="Q402"/>
  <c r="Q419"/>
  <c r="Q461"/>
  <c r="Q487"/>
  <c r="Q496"/>
  <c r="Q61"/>
  <c r="R85"/>
  <c r="Q96"/>
  <c r="AC137"/>
  <c r="Q155"/>
  <c r="Q214"/>
  <c r="R232"/>
  <c r="Q292"/>
  <c r="Q342"/>
  <c r="R369"/>
  <c r="AC393"/>
  <c r="R428"/>
  <c r="R470"/>
  <c r="Q63"/>
  <c r="Q80"/>
  <c r="R122"/>
  <c r="R148"/>
  <c r="R197"/>
  <c r="Q225"/>
  <c r="AC249"/>
  <c r="R284"/>
  <c r="R326"/>
  <c r="Q353"/>
  <c r="S377"/>
  <c r="Q412"/>
  <c r="R453"/>
  <c r="Q481"/>
  <c r="R64"/>
  <c r="S105"/>
  <c r="Q123"/>
  <c r="Q175"/>
  <c r="Q192"/>
  <c r="AC233"/>
  <c r="R251"/>
  <c r="R309"/>
  <c r="Q320"/>
  <c r="AC361"/>
  <c r="Q379"/>
  <c r="Q438"/>
  <c r="Q448"/>
  <c r="S489"/>
  <c r="Q116"/>
  <c r="R159"/>
  <c r="R210"/>
  <c r="R227"/>
  <c r="R269"/>
  <c r="Q295"/>
  <c r="R338"/>
  <c r="R355"/>
  <c r="R397"/>
  <c r="Q422"/>
  <c r="Q449"/>
  <c r="Q483"/>
  <c r="Q83"/>
  <c r="Q125"/>
  <c r="R151"/>
  <c r="R194"/>
  <c r="R211"/>
  <c r="Q253"/>
  <c r="Q279"/>
  <c r="R288"/>
  <c r="R347"/>
  <c r="R405"/>
  <c r="Q416"/>
  <c r="AC457"/>
  <c r="R475"/>
  <c r="Q109"/>
  <c r="Q135"/>
  <c r="Q178"/>
  <c r="R203"/>
  <c r="R261"/>
  <c r="Q272"/>
  <c r="Q331"/>
  <c r="R390"/>
  <c r="Q400"/>
  <c r="S441"/>
  <c r="R459"/>
  <c r="U160"/>
  <c r="R52"/>
  <c r="Q66"/>
  <c r="R38"/>
  <c r="Q16"/>
  <c r="R26"/>
  <c r="R435"/>
  <c r="R239"/>
  <c r="R47"/>
  <c r="R247"/>
  <c r="Q38"/>
  <c r="Q256"/>
  <c r="R45"/>
  <c r="Q23"/>
  <c r="R257"/>
  <c r="Q368"/>
  <c r="R214"/>
  <c r="Q241"/>
  <c r="S265"/>
  <c r="Q341"/>
  <c r="R394"/>
  <c r="Q445"/>
  <c r="Q471"/>
  <c r="Q70"/>
  <c r="R80"/>
  <c r="Q156"/>
  <c r="R191"/>
  <c r="R225"/>
  <c r="R250"/>
  <c r="Q284"/>
  <c r="R319"/>
  <c r="R353"/>
  <c r="Q378"/>
  <c r="R412"/>
  <c r="R454"/>
  <c r="R481"/>
  <c r="Q498"/>
  <c r="Q64"/>
  <c r="Q106"/>
  <c r="R132"/>
  <c r="Q182"/>
  <c r="R200"/>
  <c r="R234"/>
  <c r="Q260"/>
  <c r="R310"/>
  <c r="R328"/>
  <c r="R362"/>
  <c r="Q388"/>
  <c r="Q431"/>
  <c r="Q456"/>
  <c r="S89"/>
  <c r="Q124"/>
  <c r="R167"/>
  <c r="Q210"/>
  <c r="Q227"/>
  <c r="Q269"/>
  <c r="R295"/>
  <c r="Q338"/>
  <c r="Q355"/>
  <c r="Q397"/>
  <c r="R423"/>
  <c r="R466"/>
  <c r="R483"/>
  <c r="R91"/>
  <c r="Q145"/>
  <c r="Q151"/>
  <c r="Q194"/>
  <c r="Q211"/>
  <c r="R219"/>
  <c r="R271"/>
  <c r="Q288"/>
  <c r="S329"/>
  <c r="Q347"/>
  <c r="R406"/>
  <c r="Q424"/>
  <c r="R458"/>
  <c r="Q484"/>
  <c r="AC57"/>
  <c r="R109"/>
  <c r="R135"/>
  <c r="AC185"/>
  <c r="Q203"/>
  <c r="R262"/>
  <c r="R272"/>
  <c r="AC313"/>
  <c r="R331"/>
  <c r="R383"/>
  <c r="R400"/>
  <c r="Q442"/>
  <c r="R468"/>
  <c r="U157"/>
  <c r="R39"/>
  <c r="Q374"/>
  <c r="Q204"/>
  <c r="Q10"/>
  <c r="Q12"/>
  <c r="R179"/>
  <c r="Q59"/>
  <c r="Q119"/>
  <c r="Q117"/>
  <c r="Q18"/>
  <c r="R35"/>
  <c r="Q11"/>
  <c r="AC41"/>
  <c r="Q179"/>
  <c r="Q221"/>
  <c r="Q35"/>
  <c r="R44"/>
  <c r="Q54"/>
  <c r="Q375"/>
  <c r="R426"/>
  <c r="Q50"/>
  <c r="Q101"/>
  <c r="S281"/>
  <c r="Q316"/>
  <c r="Q427"/>
  <c r="Q485"/>
  <c r="R504"/>
  <c r="R104"/>
  <c r="R138"/>
  <c r="Q164"/>
  <c r="Q29"/>
  <c r="R34"/>
  <c r="Q17"/>
  <c r="R21"/>
  <c r="R42"/>
  <c r="AC297"/>
  <c r="Q373"/>
  <c r="Q501"/>
  <c r="R43"/>
  <c r="AC169"/>
  <c r="Q68"/>
  <c r="R28"/>
  <c r="Q45"/>
  <c r="R51"/>
  <c r="Q162"/>
  <c r="R196"/>
  <c r="R290"/>
  <c r="Q324"/>
  <c r="Q418"/>
  <c r="R29"/>
  <c r="Q53"/>
  <c r="R375"/>
  <c r="Q503"/>
  <c r="R49"/>
  <c r="R111"/>
  <c r="Q95"/>
  <c r="Q129"/>
  <c r="AC153"/>
  <c r="Q188"/>
  <c r="R223"/>
  <c r="Q257"/>
  <c r="Q282"/>
  <c r="R316"/>
  <c r="R368"/>
  <c r="AC409"/>
  <c r="R427"/>
  <c r="Q486"/>
  <c r="Q504"/>
  <c r="Q79"/>
  <c r="Q104"/>
  <c r="R164"/>
  <c r="R207"/>
  <c r="R241"/>
  <c r="Q266"/>
  <c r="Q300"/>
  <c r="R317"/>
  <c r="Q343"/>
  <c r="R386"/>
  <c r="R403"/>
  <c r="R445"/>
  <c r="R471"/>
  <c r="Q69"/>
  <c r="R88"/>
  <c r="S121"/>
  <c r="R156"/>
  <c r="Q199"/>
  <c r="R242"/>
  <c r="Q259"/>
  <c r="R301"/>
  <c r="R327"/>
  <c r="R370"/>
  <c r="R387"/>
  <c r="R429"/>
  <c r="R455"/>
  <c r="R498"/>
  <c r="Q72"/>
  <c r="Q132"/>
  <c r="R181"/>
  <c r="Q200"/>
  <c r="R260"/>
  <c r="Q310"/>
  <c r="Q328"/>
  <c r="R388"/>
  <c r="R437"/>
  <c r="R456"/>
  <c r="R490"/>
  <c r="Q90"/>
  <c r="R124"/>
  <c r="R176"/>
  <c r="R235"/>
  <c r="R294"/>
  <c r="R304"/>
  <c r="Q363"/>
  <c r="Q423"/>
  <c r="Q466"/>
  <c r="R491"/>
  <c r="R66"/>
  <c r="AC73"/>
  <c r="Q91"/>
  <c r="Q150"/>
  <c r="R160"/>
  <c r="Q219"/>
  <c r="R278"/>
  <c r="R296"/>
  <c r="Q330"/>
  <c r="R356"/>
  <c r="R399"/>
  <c r="R424"/>
  <c r="R484"/>
  <c r="R58"/>
  <c r="Q134"/>
  <c r="R144"/>
  <c r="R186"/>
  <c r="Q212"/>
  <c r="R255"/>
  <c r="R280"/>
  <c r="R314"/>
  <c r="R340"/>
  <c r="R389"/>
  <c r="R408"/>
  <c r="Q468"/>
  <c r="Q358"/>
  <c r="R474"/>
  <c r="R136"/>
  <c r="Q477"/>
  <c r="Q31"/>
  <c r="R256"/>
  <c r="Q298"/>
  <c r="Q495"/>
  <c r="R23"/>
  <c r="R22"/>
  <c r="Q502"/>
  <c r="R18"/>
  <c r="R245"/>
  <c r="R119"/>
  <c r="Q187"/>
  <c r="Q118"/>
  <c r="Q120"/>
  <c r="R188"/>
  <c r="R230"/>
  <c r="R79"/>
  <c r="Q232"/>
  <c r="R300"/>
  <c r="Q369"/>
  <c r="Q37"/>
  <c r="Q28"/>
  <c r="Q49"/>
  <c r="Q32"/>
  <c r="R15"/>
  <c r="R298"/>
  <c r="Q367"/>
  <c r="Q43"/>
  <c r="R170"/>
  <c r="Q332"/>
  <c r="R68"/>
  <c r="R477"/>
  <c r="Q51"/>
  <c r="R162"/>
  <c r="Q196"/>
  <c r="Q290"/>
  <c r="R324"/>
  <c r="R418"/>
  <c r="Q47"/>
  <c r="R204"/>
  <c r="Q307"/>
  <c r="R13"/>
  <c r="R503"/>
  <c r="R117"/>
  <c r="S425"/>
  <c r="R460"/>
  <c r="Q60"/>
  <c r="Q102"/>
  <c r="R129"/>
  <c r="R154"/>
  <c r="Q205"/>
  <c r="R231"/>
  <c r="R274"/>
  <c r="Q291"/>
  <c r="R333"/>
  <c r="Q376"/>
  <c r="R410"/>
  <c r="Q436"/>
  <c r="Q479"/>
  <c r="Q86"/>
  <c r="Q113"/>
  <c r="S137"/>
  <c r="Q172"/>
  <c r="R213"/>
  <c r="R258"/>
  <c r="Q275"/>
  <c r="Q317"/>
  <c r="R343"/>
  <c r="Q386"/>
  <c r="Q403"/>
  <c r="Q470"/>
  <c r="R480"/>
  <c r="R63"/>
  <c r="Q88"/>
  <c r="Q122"/>
  <c r="R173"/>
  <c r="R199"/>
  <c r="Q242"/>
  <c r="R259"/>
  <c r="Q301"/>
  <c r="Q327"/>
  <c r="Q370"/>
  <c r="Q387"/>
  <c r="Q429"/>
  <c r="Q455"/>
  <c r="R72"/>
  <c r="AC105"/>
  <c r="R140"/>
  <c r="R182"/>
  <c r="Q209"/>
  <c r="S233"/>
  <c r="Q268"/>
  <c r="Q309"/>
  <c r="Q337"/>
  <c r="S361"/>
  <c r="Q396"/>
  <c r="R438"/>
  <c r="R465"/>
  <c r="AC489"/>
  <c r="R65"/>
  <c r="R82"/>
  <c r="R99"/>
  <c r="R141"/>
  <c r="Q176"/>
  <c r="AC217"/>
  <c r="Q235"/>
  <c r="R293"/>
  <c r="Q304"/>
  <c r="S345"/>
  <c r="R363"/>
  <c r="R415"/>
  <c r="Q432"/>
  <c r="Q491"/>
  <c r="R74"/>
  <c r="R100"/>
  <c r="Q149"/>
  <c r="Q160"/>
  <c r="AC201"/>
  <c r="Q228"/>
  <c r="R277"/>
  <c r="Q296"/>
  <c r="Q356"/>
  <c r="Q399"/>
  <c r="R433"/>
  <c r="S457"/>
  <c r="R67"/>
  <c r="Q133"/>
  <c r="Q144"/>
  <c r="S185"/>
  <c r="R212"/>
  <c r="Q255"/>
  <c r="Q280"/>
  <c r="Q340"/>
  <c r="Q383"/>
  <c r="Q408"/>
  <c r="Q417"/>
  <c r="AC441"/>
  <c r="Q476"/>
  <c r="Q357"/>
  <c r="R452"/>
  <c r="Q426"/>
  <c r="Q460"/>
  <c r="R60"/>
  <c r="R77"/>
  <c r="R103"/>
  <c r="R146"/>
  <c r="R163"/>
  <c r="R205"/>
  <c r="Q231"/>
  <c r="Q274"/>
  <c r="R291"/>
  <c r="Q333"/>
  <c r="R357"/>
  <c r="R376"/>
  <c r="R436"/>
  <c r="R487"/>
  <c r="Q85"/>
  <c r="R113"/>
  <c r="Q138"/>
  <c r="R172"/>
  <c r="Q215"/>
  <c r="Q258"/>
  <c r="R275"/>
  <c r="R335"/>
  <c r="R352"/>
  <c r="R411"/>
  <c r="Q463"/>
  <c r="Q480"/>
  <c r="R70"/>
  <c r="Q97"/>
  <c r="R131"/>
  <c r="Q173"/>
  <c r="Q197"/>
  <c r="R208"/>
  <c r="Q267"/>
  <c r="Q319"/>
  <c r="R336"/>
  <c r="R395"/>
  <c r="Q454"/>
  <c r="Q464"/>
  <c r="Q81"/>
  <c r="R106"/>
  <c r="Q140"/>
  <c r="R175"/>
  <c r="R209"/>
  <c r="Q234"/>
  <c r="R268"/>
  <c r="Q303"/>
  <c r="R337"/>
  <c r="Q362"/>
  <c r="R396"/>
  <c r="R431"/>
  <c r="Q465"/>
  <c r="Q82"/>
  <c r="Q99"/>
  <c r="Q141"/>
  <c r="R184"/>
  <c r="R218"/>
  <c r="R244"/>
  <c r="R287"/>
  <c r="R312"/>
  <c r="Q346"/>
  <c r="R372"/>
  <c r="R422"/>
  <c r="R432"/>
  <c r="AC473"/>
  <c r="Q500"/>
  <c r="Q100"/>
  <c r="Q143"/>
  <c r="R168"/>
  <c r="R202"/>
  <c r="R228"/>
  <c r="Q271"/>
  <c r="Q305"/>
  <c r="AC329"/>
  <c r="R364"/>
  <c r="Q406"/>
  <c r="Q433"/>
  <c r="Q458"/>
  <c r="Q492"/>
  <c r="Q67"/>
  <c r="R75"/>
  <c r="Q127"/>
  <c r="R152"/>
  <c r="Q220"/>
  <c r="Q261"/>
  <c r="Q289"/>
  <c r="S313"/>
  <c r="R348"/>
  <c r="Q389"/>
  <c r="R417"/>
  <c r="R442"/>
  <c r="R476"/>
  <c r="Q351"/>
  <c r="U159"/>
  <c r="S25"/>
  <c r="R332"/>
  <c r="Q55"/>
  <c r="R307"/>
  <c r="R40"/>
  <c r="S169"/>
  <c r="R11"/>
  <c r="R55"/>
  <c r="Q384"/>
  <c r="Q48"/>
  <c r="Q452"/>
  <c r="Q273"/>
  <c r="Q33"/>
  <c r="Q77"/>
  <c r="Q103"/>
  <c r="Q146"/>
  <c r="R171"/>
  <c r="Q223"/>
  <c r="R240"/>
  <c r="Q299"/>
  <c r="R358"/>
  <c r="Q385"/>
  <c r="S409"/>
  <c r="R444"/>
  <c r="R485"/>
  <c r="R87"/>
  <c r="R130"/>
  <c r="R147"/>
  <c r="Q189"/>
  <c r="R215"/>
  <c r="Q283"/>
  <c r="R341"/>
  <c r="Q352"/>
  <c r="S393"/>
  <c r="Q411"/>
  <c r="Q469"/>
  <c r="R488"/>
  <c r="R69"/>
  <c r="R97"/>
  <c r="R114"/>
  <c r="Q131"/>
  <c r="R139"/>
  <c r="Q198"/>
  <c r="Q208"/>
  <c r="S249"/>
  <c r="R267"/>
  <c r="Q325"/>
  <c r="Q336"/>
  <c r="AC377"/>
  <c r="Q395"/>
  <c r="Q447"/>
  <c r="R464"/>
  <c r="R81"/>
  <c r="R115"/>
  <c r="R157"/>
  <c r="Q183"/>
  <c r="R226"/>
  <c r="R243"/>
  <c r="R285"/>
  <c r="Q311"/>
  <c r="Q354"/>
  <c r="Q371"/>
  <c r="R413"/>
  <c r="R439"/>
  <c r="R482"/>
  <c r="R499"/>
  <c r="R107"/>
  <c r="Q159"/>
  <c r="Q184"/>
  <c r="Q244"/>
  <c r="Q293"/>
  <c r="Q312"/>
  <c r="Q372"/>
  <c r="R421"/>
  <c r="Q440"/>
  <c r="R500"/>
  <c r="S73"/>
  <c r="R108"/>
  <c r="R149"/>
  <c r="Q168"/>
  <c r="Q236"/>
  <c r="Q277"/>
  <c r="R305"/>
  <c r="R330"/>
  <c r="Q364"/>
  <c r="Q405"/>
  <c r="Q450"/>
  <c r="Q467"/>
  <c r="R492"/>
  <c r="Q75"/>
  <c r="R127"/>
  <c r="Q152"/>
  <c r="Q186"/>
  <c r="R220"/>
  <c r="Q262"/>
  <c r="R289"/>
  <c r="Q314"/>
  <c r="Q348"/>
  <c r="Q390"/>
  <c r="R434"/>
  <c r="Q451"/>
  <c r="U167"/>
  <c r="U155"/>
  <c r="P331" l="1"/>
  <c r="P289"/>
  <c r="P152"/>
  <c r="P75"/>
  <c r="P67"/>
  <c r="P476"/>
  <c r="P417"/>
  <c r="P408"/>
  <c r="P340"/>
  <c r="P280"/>
  <c r="P212"/>
  <c r="P144"/>
  <c r="R57"/>
  <c r="P492"/>
  <c r="P450"/>
  <c r="P364"/>
  <c r="P305"/>
  <c r="P228"/>
  <c r="P160"/>
  <c r="P100"/>
  <c r="P491"/>
  <c r="P432"/>
  <c r="P372"/>
  <c r="P312"/>
  <c r="P244"/>
  <c r="P184"/>
  <c r="P116"/>
  <c r="P482"/>
  <c r="P413"/>
  <c r="P354"/>
  <c r="P285"/>
  <c r="P226"/>
  <c r="P157"/>
  <c r="P81"/>
  <c r="P453"/>
  <c r="P378"/>
  <c r="P326"/>
  <c r="R249"/>
  <c r="P191"/>
  <c r="Q121"/>
  <c r="P70"/>
  <c r="P469"/>
  <c r="P394"/>
  <c r="P342"/>
  <c r="R265"/>
  <c r="P172"/>
  <c r="P113"/>
  <c r="P436"/>
  <c r="P376"/>
  <c r="Q281"/>
  <c r="P230"/>
  <c r="P154"/>
  <c r="P95"/>
  <c r="P426"/>
  <c r="P21"/>
  <c r="P119"/>
  <c r="P47"/>
  <c r="P128"/>
  <c r="P443"/>
  <c r="R9"/>
  <c r="P332"/>
  <c r="R25"/>
  <c r="P495"/>
  <c r="P374"/>
  <c r="P93"/>
  <c r="Q166"/>
  <c r="P272"/>
  <c r="P433"/>
  <c r="P356"/>
  <c r="P296"/>
  <c r="P219"/>
  <c r="P211"/>
  <c r="P151"/>
  <c r="P91"/>
  <c r="P483"/>
  <c r="P423"/>
  <c r="P363"/>
  <c r="P304"/>
  <c r="P235"/>
  <c r="P176"/>
  <c r="P107"/>
  <c r="P465"/>
  <c r="P396"/>
  <c r="P337"/>
  <c r="P268"/>
  <c r="P209"/>
  <c r="P140"/>
  <c r="P72"/>
  <c r="P447"/>
  <c r="Q377"/>
  <c r="P325"/>
  <c r="P250"/>
  <c r="P198"/>
  <c r="R121"/>
  <c r="P63"/>
  <c r="P463"/>
  <c r="Q393"/>
  <c r="P335"/>
  <c r="P258"/>
  <c r="P164"/>
  <c r="P104"/>
  <c r="P504"/>
  <c r="P427"/>
  <c r="P368"/>
  <c r="R281"/>
  <c r="P223"/>
  <c r="Q153"/>
  <c r="P101"/>
  <c r="P33"/>
  <c r="Q425"/>
  <c r="P15"/>
  <c r="P349"/>
  <c r="P59"/>
  <c r="P53"/>
  <c r="P290"/>
  <c r="P162"/>
  <c r="P51"/>
  <c r="P45"/>
  <c r="P477"/>
  <c r="P68"/>
  <c r="P26"/>
  <c r="P497"/>
  <c r="P367"/>
  <c r="P16"/>
  <c r="P65"/>
  <c r="Q167"/>
  <c r="P391"/>
  <c r="P323"/>
  <c r="P263"/>
  <c r="P195"/>
  <c r="P127"/>
  <c r="Q57"/>
  <c r="P484"/>
  <c r="P424"/>
  <c r="P347"/>
  <c r="P288"/>
  <c r="P279"/>
  <c r="P202"/>
  <c r="P143"/>
  <c r="P83"/>
  <c r="P474"/>
  <c r="P422"/>
  <c r="P355"/>
  <c r="P295"/>
  <c r="P227"/>
  <c r="P167"/>
  <c r="P99"/>
  <c r="P456"/>
  <c r="P388"/>
  <c r="P328"/>
  <c r="P260"/>
  <c r="P200"/>
  <c r="P132"/>
  <c r="P64"/>
  <c r="P454"/>
  <c r="R377"/>
  <c r="P319"/>
  <c r="Q249"/>
  <c r="P197"/>
  <c r="P173"/>
  <c r="P114"/>
  <c r="P470"/>
  <c r="P386"/>
  <c r="P317"/>
  <c r="P300"/>
  <c r="P241"/>
  <c r="P232"/>
  <c r="P155"/>
  <c r="P96"/>
  <c r="P496"/>
  <c r="P487"/>
  <c r="P419"/>
  <c r="P359"/>
  <c r="P333"/>
  <c r="P274"/>
  <c r="P205"/>
  <c r="P146"/>
  <c r="P77"/>
  <c r="R425"/>
  <c r="P247"/>
  <c r="P452"/>
  <c r="P56"/>
  <c r="P307"/>
  <c r="P204"/>
  <c r="P54"/>
  <c r="P245"/>
  <c r="P44"/>
  <c r="P52"/>
  <c r="Q25"/>
  <c r="P373"/>
  <c r="R297"/>
  <c r="R41"/>
  <c r="P24"/>
  <c r="P40"/>
  <c r="P49"/>
  <c r="P28"/>
  <c r="P135"/>
  <c r="P357"/>
  <c r="P459"/>
  <c r="P451"/>
  <c r="P390"/>
  <c r="P314"/>
  <c r="P262"/>
  <c r="P186"/>
  <c r="P133"/>
  <c r="P475"/>
  <c r="P416"/>
  <c r="P407"/>
  <c r="P339"/>
  <c r="P278"/>
  <c r="Q201"/>
  <c r="P149"/>
  <c r="P74"/>
  <c r="Q473"/>
  <c r="P421"/>
  <c r="R345"/>
  <c r="P287"/>
  <c r="P218"/>
  <c r="P165"/>
  <c r="P90"/>
  <c r="P448"/>
  <c r="P379"/>
  <c r="P320"/>
  <c r="P251"/>
  <c r="P192"/>
  <c r="P123"/>
  <c r="P429"/>
  <c r="P370"/>
  <c r="P301"/>
  <c r="P242"/>
  <c r="P156"/>
  <c r="P97"/>
  <c r="P445"/>
  <c r="P369"/>
  <c r="P292"/>
  <c r="P224"/>
  <c r="P147"/>
  <c r="P87"/>
  <c r="P479"/>
  <c r="P410"/>
  <c r="P316"/>
  <c r="P257"/>
  <c r="P188"/>
  <c r="P129"/>
  <c r="P60"/>
  <c r="P273"/>
  <c r="P503"/>
  <c r="P48"/>
  <c r="P392"/>
  <c r="P239"/>
  <c r="P401"/>
  <c r="P170"/>
  <c r="P76"/>
  <c r="P43"/>
  <c r="P298"/>
  <c r="P221"/>
  <c r="P42"/>
  <c r="P17"/>
  <c r="P11"/>
  <c r="P400"/>
  <c r="R441"/>
  <c r="Q313"/>
  <c r="P261"/>
  <c r="Q185"/>
  <c r="P134"/>
  <c r="P467"/>
  <c r="P405"/>
  <c r="R329"/>
  <c r="P277"/>
  <c r="R201"/>
  <c r="P150"/>
  <c r="Q73"/>
  <c r="R473"/>
  <c r="P415"/>
  <c r="P346"/>
  <c r="P294"/>
  <c r="Q217"/>
  <c r="P159"/>
  <c r="Q89"/>
  <c r="P428"/>
  <c r="P499"/>
  <c r="P439"/>
  <c r="P371"/>
  <c r="P311"/>
  <c r="P243"/>
  <c r="P183"/>
  <c r="P115"/>
  <c r="P498"/>
  <c r="P481"/>
  <c r="P412"/>
  <c r="P353"/>
  <c r="P284"/>
  <c r="P225"/>
  <c r="P148"/>
  <c r="P88"/>
  <c r="P420"/>
  <c r="P360"/>
  <c r="P283"/>
  <c r="P215"/>
  <c r="P138"/>
  <c r="P85"/>
  <c r="P486"/>
  <c r="Q409"/>
  <c r="P308"/>
  <c r="P248"/>
  <c r="P180"/>
  <c r="P120"/>
  <c r="P460"/>
  <c r="P118"/>
  <c r="P187"/>
  <c r="P246"/>
  <c r="P20"/>
  <c r="P34"/>
  <c r="Q169"/>
  <c r="Q297"/>
  <c r="Q41"/>
  <c r="P19"/>
  <c r="P10"/>
  <c r="P18"/>
  <c r="P37"/>
  <c r="P351"/>
  <c r="P468"/>
  <c r="P389"/>
  <c r="P442"/>
  <c r="P383"/>
  <c r="R313"/>
  <c r="P255"/>
  <c r="R185"/>
  <c r="P178"/>
  <c r="P109"/>
  <c r="P458"/>
  <c r="P406"/>
  <c r="P330"/>
  <c r="P271"/>
  <c r="P194"/>
  <c r="P145"/>
  <c r="R73"/>
  <c r="P466"/>
  <c r="Q345"/>
  <c r="P293"/>
  <c r="R217"/>
  <c r="P166"/>
  <c r="R89"/>
  <c r="R489"/>
  <c r="P431"/>
  <c r="P362"/>
  <c r="P303"/>
  <c r="P234"/>
  <c r="P182"/>
  <c r="R105"/>
  <c r="P472"/>
  <c r="P404"/>
  <c r="P344"/>
  <c r="P276"/>
  <c r="P216"/>
  <c r="P139"/>
  <c r="P80"/>
  <c r="P488"/>
  <c r="P411"/>
  <c r="P352"/>
  <c r="P275"/>
  <c r="P214"/>
  <c r="Q137"/>
  <c r="P86"/>
  <c r="P485"/>
  <c r="R409"/>
  <c r="P299"/>
  <c r="P240"/>
  <c r="P171"/>
  <c r="P112"/>
  <c r="P50"/>
  <c r="P117"/>
  <c r="P315"/>
  <c r="P384"/>
  <c r="P418"/>
  <c r="P324"/>
  <c r="P196"/>
  <c r="R169"/>
  <c r="P136"/>
  <c r="P32"/>
  <c r="Q9"/>
  <c r="P38"/>
  <c r="P66"/>
  <c r="U163"/>
  <c r="P203"/>
  <c r="P358"/>
  <c r="P493"/>
  <c r="Q441"/>
  <c r="P365"/>
  <c r="P306"/>
  <c r="P237"/>
  <c r="P161"/>
  <c r="P92"/>
  <c r="P84"/>
  <c r="Q457"/>
  <c r="P399"/>
  <c r="Q329"/>
  <c r="P253"/>
  <c r="P177"/>
  <c r="P125"/>
  <c r="P449"/>
  <c r="P397"/>
  <c r="P338"/>
  <c r="P269"/>
  <c r="P210"/>
  <c r="P141"/>
  <c r="P82"/>
  <c r="Q489"/>
  <c r="P438"/>
  <c r="Q361"/>
  <c r="P309"/>
  <c r="Q233"/>
  <c r="P175"/>
  <c r="P106"/>
  <c r="P464"/>
  <c r="P395"/>
  <c r="P336"/>
  <c r="P267"/>
  <c r="P208"/>
  <c r="P131"/>
  <c r="P71"/>
  <c r="P480"/>
  <c r="P403"/>
  <c r="P343"/>
  <c r="P266"/>
  <c r="P213"/>
  <c r="R137"/>
  <c r="P79"/>
  <c r="P61"/>
  <c r="P461"/>
  <c r="P402"/>
  <c r="P291"/>
  <c r="P231"/>
  <c r="P163"/>
  <c r="P103"/>
  <c r="P111"/>
  <c r="P23"/>
  <c r="P13"/>
  <c r="P435"/>
  <c r="P501"/>
  <c r="P31"/>
  <c r="Q161"/>
  <c r="Q163"/>
  <c r="P58"/>
  <c r="P434"/>
  <c r="P348"/>
  <c r="P220"/>
  <c r="R457"/>
  <c r="P381"/>
  <c r="P322"/>
  <c r="P236"/>
  <c r="P168"/>
  <c r="P108"/>
  <c r="P500"/>
  <c r="P440"/>
  <c r="P380"/>
  <c r="P321"/>
  <c r="P252"/>
  <c r="P193"/>
  <c r="P124"/>
  <c r="P490"/>
  <c r="P437"/>
  <c r="R361"/>
  <c r="P310"/>
  <c r="R233"/>
  <c r="P181"/>
  <c r="Q105"/>
  <c r="P98"/>
  <c r="P455"/>
  <c r="P387"/>
  <c r="P327"/>
  <c r="P259"/>
  <c r="P199"/>
  <c r="P122"/>
  <c r="P69"/>
  <c r="P471"/>
  <c r="R393"/>
  <c r="P341"/>
  <c r="Q265"/>
  <c r="P207"/>
  <c r="P189"/>
  <c r="P130"/>
  <c r="P444"/>
  <c r="P385"/>
  <c r="P282"/>
  <c r="P229"/>
  <c r="R153"/>
  <c r="P102"/>
  <c r="P22"/>
  <c r="P39"/>
  <c r="P375"/>
  <c r="P55"/>
  <c r="P264"/>
  <c r="P36"/>
  <c r="P35"/>
  <c r="P502"/>
  <c r="P256"/>
  <c r="P179"/>
  <c r="P27"/>
  <c r="P12"/>
  <c r="P29"/>
  <c r="Q165"/>
  <c r="M417"/>
  <c r="L417" s="1"/>
  <c r="M152"/>
  <c r="L152" s="1"/>
  <c r="M134"/>
  <c r="L134" s="1"/>
  <c r="M458"/>
  <c r="L458" s="1"/>
  <c r="M433"/>
  <c r="L433" s="1"/>
  <c r="M228"/>
  <c r="L228" s="1"/>
  <c r="M500"/>
  <c r="L500" s="1"/>
  <c r="M449"/>
  <c r="L449" s="1"/>
  <c r="M309"/>
  <c r="L309" s="1"/>
  <c r="M182"/>
  <c r="L182" s="1"/>
  <c r="M72"/>
  <c r="L72" s="1"/>
  <c r="M464"/>
  <c r="L464" s="1"/>
  <c r="M429"/>
  <c r="L429" s="1"/>
  <c r="M387"/>
  <c r="L387" s="1"/>
  <c r="M370"/>
  <c r="L370" s="1"/>
  <c r="M327"/>
  <c r="L327" s="1"/>
  <c r="M284"/>
  <c r="L284" s="1"/>
  <c r="M225"/>
  <c r="L225" s="1"/>
  <c r="M471"/>
  <c r="L471" s="1"/>
  <c r="M420"/>
  <c r="L420" s="1"/>
  <c r="M360"/>
  <c r="L360" s="1"/>
  <c r="M232"/>
  <c r="L232" s="1"/>
  <c r="M207"/>
  <c r="L207" s="1"/>
  <c r="M61"/>
  <c r="L61" s="1"/>
  <c r="M308"/>
  <c r="L308" s="1"/>
  <c r="M248"/>
  <c r="L248" s="1"/>
  <c r="M223"/>
  <c r="L223" s="1"/>
  <c r="M171"/>
  <c r="L171" s="1"/>
  <c r="M112"/>
  <c r="L112" s="1"/>
  <c r="M77"/>
  <c r="L77" s="1"/>
  <c r="M60"/>
  <c r="L60" s="1"/>
  <c r="M117"/>
  <c r="L117" s="1"/>
  <c r="M13"/>
  <c r="L13" s="1"/>
  <c r="M384"/>
  <c r="L384" s="1"/>
  <c r="M418"/>
  <c r="L418" s="1"/>
  <c r="M239"/>
  <c r="L239" s="1"/>
  <c r="M497"/>
  <c r="L497" s="1"/>
  <c r="M373"/>
  <c r="L373" s="1"/>
  <c r="M93"/>
  <c r="L93" s="1"/>
  <c r="M32"/>
  <c r="L32" s="1"/>
  <c r="M28"/>
  <c r="L28" s="1"/>
  <c r="M476"/>
  <c r="L476" s="1"/>
  <c r="M408"/>
  <c r="L408" s="1"/>
  <c r="M331"/>
  <c r="L331" s="1"/>
  <c r="M272"/>
  <c r="L272" s="1"/>
  <c r="M261"/>
  <c r="L261" s="1"/>
  <c r="M237"/>
  <c r="L237" s="1"/>
  <c r="M195"/>
  <c r="L195" s="1"/>
  <c r="M347"/>
  <c r="L347" s="1"/>
  <c r="M288"/>
  <c r="L288" s="1"/>
  <c r="M160"/>
  <c r="L160" s="1"/>
  <c r="M143"/>
  <c r="L143" s="1"/>
  <c r="M145"/>
  <c r="L145" s="1"/>
  <c r="M91"/>
  <c r="L91" s="1"/>
  <c r="M397"/>
  <c r="L397" s="1"/>
  <c r="M355"/>
  <c r="L355" s="1"/>
  <c r="M346"/>
  <c r="L346" s="1"/>
  <c r="M338"/>
  <c r="L338" s="1"/>
  <c r="M295"/>
  <c r="L295" s="1"/>
  <c r="M293"/>
  <c r="L293" s="1"/>
  <c r="M252"/>
  <c r="L252" s="1"/>
  <c r="M218"/>
  <c r="L218" s="1"/>
  <c r="M193"/>
  <c r="L193" s="1"/>
  <c r="M116"/>
  <c r="L116" s="1"/>
  <c r="M465"/>
  <c r="L465" s="1"/>
  <c r="M388"/>
  <c r="L388" s="1"/>
  <c r="M328"/>
  <c r="L328" s="1"/>
  <c r="M251"/>
  <c r="L251" s="1"/>
  <c r="M192"/>
  <c r="L192" s="1"/>
  <c r="M157"/>
  <c r="L157" s="1"/>
  <c r="M115"/>
  <c r="L115" s="1"/>
  <c r="M106"/>
  <c r="L106" s="1"/>
  <c r="M326"/>
  <c r="L326" s="1"/>
  <c r="M198"/>
  <c r="L198" s="1"/>
  <c r="M139"/>
  <c r="L139" s="1"/>
  <c r="M131"/>
  <c r="L131" s="1"/>
  <c r="M88"/>
  <c r="L88" s="1"/>
  <c r="M63"/>
  <c r="L63" s="1"/>
  <c r="M469"/>
  <c r="L469" s="1"/>
  <c r="M341"/>
  <c r="L341" s="1"/>
  <c r="M275"/>
  <c r="L275" s="1"/>
  <c r="M258"/>
  <c r="L258" s="1"/>
  <c r="M189"/>
  <c r="L189" s="1"/>
  <c r="M147"/>
  <c r="L147" s="1"/>
  <c r="M130"/>
  <c r="L130" s="1"/>
  <c r="M87"/>
  <c r="L87" s="1"/>
  <c r="M79"/>
  <c r="L79" s="1"/>
  <c r="M485"/>
  <c r="L485" s="1"/>
  <c r="M427"/>
  <c r="L427" s="1"/>
  <c r="M368"/>
  <c r="L368" s="1"/>
  <c r="M95"/>
  <c r="L95" s="1"/>
  <c r="M460"/>
  <c r="L460" s="1"/>
  <c r="M22"/>
  <c r="L22" s="1"/>
  <c r="M48"/>
  <c r="L48" s="1"/>
  <c r="M375"/>
  <c r="L375" s="1"/>
  <c r="M47"/>
  <c r="L47" s="1"/>
  <c r="M44"/>
  <c r="L44" s="1"/>
  <c r="M42"/>
  <c r="L42" s="1"/>
  <c r="M24"/>
  <c r="L24" s="1"/>
  <c r="M18"/>
  <c r="L18" s="1"/>
  <c r="M451"/>
  <c r="L451" s="1"/>
  <c r="M442"/>
  <c r="L442" s="1"/>
  <c r="M434"/>
  <c r="L434" s="1"/>
  <c r="M390"/>
  <c r="L390" s="1"/>
  <c r="M161"/>
  <c r="L161" s="1"/>
  <c r="M467"/>
  <c r="L467" s="1"/>
  <c r="M450"/>
  <c r="L450" s="1"/>
  <c r="M405"/>
  <c r="L405" s="1"/>
  <c r="M279"/>
  <c r="L279" s="1"/>
  <c r="M271"/>
  <c r="L271" s="1"/>
  <c r="M236"/>
  <c r="L236" s="1"/>
  <c r="M474"/>
  <c r="L474" s="1"/>
  <c r="M466"/>
  <c r="L466" s="1"/>
  <c r="M423"/>
  <c r="L423" s="1"/>
  <c r="M415"/>
  <c r="L415" s="1"/>
  <c r="M159"/>
  <c r="L159" s="1"/>
  <c r="M428"/>
  <c r="L428" s="1"/>
  <c r="M438"/>
  <c r="L438" s="1"/>
  <c r="M81"/>
  <c r="L81" s="1"/>
  <c r="M472"/>
  <c r="L472" s="1"/>
  <c r="M454"/>
  <c r="L454" s="1"/>
  <c r="M395"/>
  <c r="L395" s="1"/>
  <c r="M336"/>
  <c r="L336" s="1"/>
  <c r="M301"/>
  <c r="L301" s="1"/>
  <c r="M259"/>
  <c r="L259" s="1"/>
  <c r="M250"/>
  <c r="L250" s="1"/>
  <c r="M242"/>
  <c r="L242" s="1"/>
  <c r="M199"/>
  <c r="L199" s="1"/>
  <c r="M480"/>
  <c r="L480" s="1"/>
  <c r="M445"/>
  <c r="L445" s="1"/>
  <c r="M369"/>
  <c r="L369" s="1"/>
  <c r="M213"/>
  <c r="L213" s="1"/>
  <c r="M496"/>
  <c r="L496" s="1"/>
  <c r="M316"/>
  <c r="L316" s="1"/>
  <c r="M282"/>
  <c r="L282" s="1"/>
  <c r="M257"/>
  <c r="L257" s="1"/>
  <c r="M230"/>
  <c r="L230" s="1"/>
  <c r="M180"/>
  <c r="L180" s="1"/>
  <c r="M120"/>
  <c r="L120" s="1"/>
  <c r="M187"/>
  <c r="L187" s="1"/>
  <c r="M245"/>
  <c r="L245" s="1"/>
  <c r="M51"/>
  <c r="L51" s="1"/>
  <c r="M68"/>
  <c r="L68" s="1"/>
  <c r="M495"/>
  <c r="L495" s="1"/>
  <c r="M19"/>
  <c r="L19" s="1"/>
  <c r="M37"/>
  <c r="L37" s="1"/>
  <c r="M357"/>
  <c r="L357" s="1"/>
  <c r="M351"/>
  <c r="L351" s="1"/>
  <c r="M340"/>
  <c r="L340" s="1"/>
  <c r="M280"/>
  <c r="L280" s="1"/>
  <c r="M203"/>
  <c r="L203" s="1"/>
  <c r="M133"/>
  <c r="L133" s="1"/>
  <c r="M492"/>
  <c r="L492" s="1"/>
  <c r="M356"/>
  <c r="L356" s="1"/>
  <c r="M296"/>
  <c r="L296" s="1"/>
  <c r="M168"/>
  <c r="L168" s="1"/>
  <c r="M150"/>
  <c r="L150" s="1"/>
  <c r="M100"/>
  <c r="L100" s="1"/>
  <c r="M363"/>
  <c r="L363" s="1"/>
  <c r="M304"/>
  <c r="L304" s="1"/>
  <c r="M269"/>
  <c r="L269" s="1"/>
  <c r="M227"/>
  <c r="L227" s="1"/>
  <c r="M210"/>
  <c r="L210" s="1"/>
  <c r="M167"/>
  <c r="L167" s="1"/>
  <c r="M124"/>
  <c r="L124" s="1"/>
  <c r="M90"/>
  <c r="L90" s="1"/>
  <c r="M499"/>
  <c r="L499" s="1"/>
  <c r="M482"/>
  <c r="L482" s="1"/>
  <c r="M439"/>
  <c r="L439" s="1"/>
  <c r="M396"/>
  <c r="L396" s="1"/>
  <c r="M362"/>
  <c r="L362" s="1"/>
  <c r="M337"/>
  <c r="L337" s="1"/>
  <c r="M303"/>
  <c r="L303" s="1"/>
  <c r="M260"/>
  <c r="L260" s="1"/>
  <c r="M200"/>
  <c r="L200" s="1"/>
  <c r="M181"/>
  <c r="L181" s="1"/>
  <c r="M123"/>
  <c r="L123" s="1"/>
  <c r="M498"/>
  <c r="L498" s="1"/>
  <c r="M148"/>
  <c r="L148" s="1"/>
  <c r="M114"/>
  <c r="L114" s="1"/>
  <c r="M97"/>
  <c r="L97" s="1"/>
  <c r="M70"/>
  <c r="L70" s="1"/>
  <c r="M283"/>
  <c r="L283" s="1"/>
  <c r="M155"/>
  <c r="L155" s="1"/>
  <c r="M96"/>
  <c r="L96" s="1"/>
  <c r="M86"/>
  <c r="L86" s="1"/>
  <c r="M436"/>
  <c r="L436" s="1"/>
  <c r="M376"/>
  <c r="L376" s="1"/>
  <c r="M102"/>
  <c r="L102" s="1"/>
  <c r="M50"/>
  <c r="L50" s="1"/>
  <c r="M273"/>
  <c r="L273" s="1"/>
  <c r="M118"/>
  <c r="L118" s="1"/>
  <c r="M119"/>
  <c r="L119" s="1"/>
  <c r="M56"/>
  <c r="L56" s="1"/>
  <c r="M55"/>
  <c r="L55" s="1"/>
  <c r="M54"/>
  <c r="L54" s="1"/>
  <c r="M392"/>
  <c r="L392" s="1"/>
  <c r="M45"/>
  <c r="L45" s="1"/>
  <c r="M20"/>
  <c r="L20" s="1"/>
  <c r="M477"/>
  <c r="L477" s="1"/>
  <c r="M435"/>
  <c r="L435" s="1"/>
  <c r="M170"/>
  <c r="L170" s="1"/>
  <c r="M367"/>
  <c r="L367" s="1"/>
  <c r="M16"/>
  <c r="L16" s="1"/>
  <c r="M65"/>
  <c r="L65" s="1"/>
  <c r="M459"/>
  <c r="L459" s="1"/>
  <c r="M262"/>
  <c r="L262" s="1"/>
  <c r="M178"/>
  <c r="L178" s="1"/>
  <c r="M135"/>
  <c r="L135" s="1"/>
  <c r="M92"/>
  <c r="L92" s="1"/>
  <c r="M475"/>
  <c r="L475" s="1"/>
  <c r="M416"/>
  <c r="L416" s="1"/>
  <c r="M277"/>
  <c r="L277" s="1"/>
  <c r="M253"/>
  <c r="L253" s="1"/>
  <c r="M483"/>
  <c r="L483" s="1"/>
  <c r="M432"/>
  <c r="L432" s="1"/>
  <c r="M421"/>
  <c r="L421" s="1"/>
  <c r="M294"/>
  <c r="L294" s="1"/>
  <c r="M165"/>
  <c r="L165" s="1"/>
  <c r="M98"/>
  <c r="L98" s="1"/>
  <c r="M481"/>
  <c r="L481" s="1"/>
  <c r="M404"/>
  <c r="L404" s="1"/>
  <c r="M344"/>
  <c r="L344" s="1"/>
  <c r="M319"/>
  <c r="L319" s="1"/>
  <c r="M267"/>
  <c r="L267" s="1"/>
  <c r="M208"/>
  <c r="L208" s="1"/>
  <c r="M191"/>
  <c r="L191" s="1"/>
  <c r="M488"/>
  <c r="L488" s="1"/>
  <c r="M470"/>
  <c r="L470" s="1"/>
  <c r="M403"/>
  <c r="L403" s="1"/>
  <c r="M394"/>
  <c r="L394" s="1"/>
  <c r="M386"/>
  <c r="L386" s="1"/>
  <c r="M343"/>
  <c r="L343" s="1"/>
  <c r="M335"/>
  <c r="L335" s="1"/>
  <c r="M215"/>
  <c r="L215" s="1"/>
  <c r="M504"/>
  <c r="L504" s="1"/>
  <c r="M486"/>
  <c r="L486" s="1"/>
  <c r="M333"/>
  <c r="L333" s="1"/>
  <c r="M291"/>
  <c r="L291" s="1"/>
  <c r="M274"/>
  <c r="L274" s="1"/>
  <c r="M231"/>
  <c r="L231" s="1"/>
  <c r="M188"/>
  <c r="L188" s="1"/>
  <c r="M129"/>
  <c r="L129" s="1"/>
  <c r="M33"/>
  <c r="L33" s="1"/>
  <c r="M23"/>
  <c r="L23" s="1"/>
  <c r="M15"/>
  <c r="L15" s="1"/>
  <c r="M315"/>
  <c r="L315" s="1"/>
  <c r="M204"/>
  <c r="L204" s="1"/>
  <c r="M162"/>
  <c r="L162" s="1"/>
  <c r="M34"/>
  <c r="L34" s="1"/>
  <c r="M76"/>
  <c r="L76" s="1"/>
  <c r="M43"/>
  <c r="L43" s="1"/>
  <c r="M502"/>
  <c r="L502" s="1"/>
  <c r="M136"/>
  <c r="L136" s="1"/>
  <c r="M40"/>
  <c r="L40" s="1"/>
  <c r="M11"/>
  <c r="L11" s="1"/>
  <c r="M10"/>
  <c r="L10" s="1"/>
  <c r="M358"/>
  <c r="L358" s="1"/>
  <c r="M391"/>
  <c r="L391" s="1"/>
  <c r="M383"/>
  <c r="L383" s="1"/>
  <c r="M348"/>
  <c r="L348" s="1"/>
  <c r="M314"/>
  <c r="L314" s="1"/>
  <c r="M289"/>
  <c r="L289" s="1"/>
  <c r="M212"/>
  <c r="L212" s="1"/>
  <c r="M75"/>
  <c r="L75" s="1"/>
  <c r="M407"/>
  <c r="L407" s="1"/>
  <c r="M399"/>
  <c r="L399" s="1"/>
  <c r="M364"/>
  <c r="L364" s="1"/>
  <c r="M305"/>
  <c r="L305" s="1"/>
  <c r="M202"/>
  <c r="L202" s="1"/>
  <c r="M177"/>
  <c r="L177" s="1"/>
  <c r="M108"/>
  <c r="L108" s="1"/>
  <c r="M74"/>
  <c r="L74" s="1"/>
  <c r="M372"/>
  <c r="L372" s="1"/>
  <c r="M312"/>
  <c r="L312" s="1"/>
  <c r="M235"/>
  <c r="L235" s="1"/>
  <c r="M176"/>
  <c r="L176" s="1"/>
  <c r="M141"/>
  <c r="L141" s="1"/>
  <c r="M99"/>
  <c r="L99" s="1"/>
  <c r="M82"/>
  <c r="L82" s="1"/>
  <c r="M490"/>
  <c r="L490" s="1"/>
  <c r="M448"/>
  <c r="L448" s="1"/>
  <c r="M431"/>
  <c r="L431" s="1"/>
  <c r="M413"/>
  <c r="L413" s="1"/>
  <c r="M371"/>
  <c r="L371" s="1"/>
  <c r="M354"/>
  <c r="L354" s="1"/>
  <c r="M311"/>
  <c r="L311" s="1"/>
  <c r="M310"/>
  <c r="L310" s="1"/>
  <c r="M268"/>
  <c r="L268" s="1"/>
  <c r="M234"/>
  <c r="L234" s="1"/>
  <c r="M209"/>
  <c r="L209" s="1"/>
  <c r="M132"/>
  <c r="L132" s="1"/>
  <c r="M447"/>
  <c r="L447" s="1"/>
  <c r="M156"/>
  <c r="L156" s="1"/>
  <c r="M71"/>
  <c r="L71" s="1"/>
  <c r="M292"/>
  <c r="L292" s="1"/>
  <c r="M214"/>
  <c r="L214" s="1"/>
  <c r="M164"/>
  <c r="L164" s="1"/>
  <c r="M104"/>
  <c r="L104" s="1"/>
  <c r="M487"/>
  <c r="L487" s="1"/>
  <c r="M444"/>
  <c r="L444" s="1"/>
  <c r="M410"/>
  <c r="L410" s="1"/>
  <c r="M385"/>
  <c r="L385" s="1"/>
  <c r="M229"/>
  <c r="L229" s="1"/>
  <c r="M426"/>
  <c r="L426" s="1"/>
  <c r="M247"/>
  <c r="L247" s="1"/>
  <c r="M503"/>
  <c r="L503" s="1"/>
  <c r="M452"/>
  <c r="L452" s="1"/>
  <c r="M349"/>
  <c r="L349" s="1"/>
  <c r="M59"/>
  <c r="L59" s="1"/>
  <c r="M290"/>
  <c r="L290" s="1"/>
  <c r="M246"/>
  <c r="L246" s="1"/>
  <c r="M196"/>
  <c r="L196" s="1"/>
  <c r="M443"/>
  <c r="L443" s="1"/>
  <c r="M401"/>
  <c r="L401" s="1"/>
  <c r="M35"/>
  <c r="L35" s="1"/>
  <c r="M26"/>
  <c r="L26" s="1"/>
  <c r="M374"/>
  <c r="L374" s="1"/>
  <c r="M298"/>
  <c r="L298" s="1"/>
  <c r="M49"/>
  <c r="L49" s="1"/>
  <c r="M17"/>
  <c r="L17" s="1"/>
  <c r="M31"/>
  <c r="L31" s="1"/>
  <c r="M493"/>
  <c r="L493" s="1"/>
  <c r="M468"/>
  <c r="L468" s="1"/>
  <c r="M144"/>
  <c r="L144" s="1"/>
  <c r="M127"/>
  <c r="L127" s="1"/>
  <c r="M109"/>
  <c r="L109" s="1"/>
  <c r="M67"/>
  <c r="L67" s="1"/>
  <c r="M58"/>
  <c r="L58" s="1"/>
  <c r="M484"/>
  <c r="L484" s="1"/>
  <c r="M424"/>
  <c r="L424" s="1"/>
  <c r="M219"/>
  <c r="L219" s="1"/>
  <c r="M149"/>
  <c r="L149" s="1"/>
  <c r="M491"/>
  <c r="L491" s="1"/>
  <c r="M440"/>
  <c r="L440" s="1"/>
  <c r="M175"/>
  <c r="L175" s="1"/>
  <c r="M64"/>
  <c r="L64" s="1"/>
  <c r="M455"/>
  <c r="L455" s="1"/>
  <c r="M412"/>
  <c r="L412" s="1"/>
  <c r="M378"/>
  <c r="L378" s="1"/>
  <c r="M353"/>
  <c r="L353" s="1"/>
  <c r="M325"/>
  <c r="L325" s="1"/>
  <c r="M276"/>
  <c r="L276" s="1"/>
  <c r="M216"/>
  <c r="L216" s="1"/>
  <c r="M197"/>
  <c r="L197" s="1"/>
  <c r="M69"/>
  <c r="L69" s="1"/>
  <c r="M411"/>
  <c r="L411" s="1"/>
  <c r="M352"/>
  <c r="L352" s="1"/>
  <c r="M342"/>
  <c r="L342" s="1"/>
  <c r="M317"/>
  <c r="L317" s="1"/>
  <c r="M224"/>
  <c r="L224" s="1"/>
  <c r="M85"/>
  <c r="L85" s="1"/>
  <c r="M299"/>
  <c r="L299" s="1"/>
  <c r="M240"/>
  <c r="L240" s="1"/>
  <c r="M205"/>
  <c r="L205" s="1"/>
  <c r="M163"/>
  <c r="L163" s="1"/>
  <c r="M154"/>
  <c r="L154" s="1"/>
  <c r="M146"/>
  <c r="L146" s="1"/>
  <c r="M103"/>
  <c r="L103" s="1"/>
  <c r="M101"/>
  <c r="L101" s="1"/>
  <c r="M111"/>
  <c r="L111" s="1"/>
  <c r="M21"/>
  <c r="L21" s="1"/>
  <c r="M53"/>
  <c r="L53" s="1"/>
  <c r="M324"/>
  <c r="L324" s="1"/>
  <c r="M128"/>
  <c r="L128" s="1"/>
  <c r="M52"/>
  <c r="L52" s="1"/>
  <c r="M221"/>
  <c r="L221" s="1"/>
  <c r="M27"/>
  <c r="L27" s="1"/>
  <c r="M12"/>
  <c r="L12" s="1"/>
  <c r="M400"/>
  <c r="L400" s="1"/>
  <c r="M389"/>
  <c r="L389" s="1"/>
  <c r="M365"/>
  <c r="L365" s="1"/>
  <c r="M323"/>
  <c r="L323" s="1"/>
  <c r="M306"/>
  <c r="L306" s="1"/>
  <c r="M263"/>
  <c r="L263" s="1"/>
  <c r="M255"/>
  <c r="L255" s="1"/>
  <c r="M220"/>
  <c r="L220" s="1"/>
  <c r="M186"/>
  <c r="L186" s="1"/>
  <c r="M84"/>
  <c r="L84" s="1"/>
  <c r="M406"/>
  <c r="L406" s="1"/>
  <c r="M381"/>
  <c r="L381" s="1"/>
  <c r="M339"/>
  <c r="L339" s="1"/>
  <c r="M330"/>
  <c r="L330" s="1"/>
  <c r="M322"/>
  <c r="L322" s="1"/>
  <c r="M278"/>
  <c r="L278" s="1"/>
  <c r="M211"/>
  <c r="L211" s="1"/>
  <c r="M194"/>
  <c r="L194" s="1"/>
  <c r="M151"/>
  <c r="L151" s="1"/>
  <c r="M125"/>
  <c r="L125" s="1"/>
  <c r="M83"/>
  <c r="L83" s="1"/>
  <c r="M422"/>
  <c r="L422" s="1"/>
  <c r="M380"/>
  <c r="L380" s="1"/>
  <c r="M321"/>
  <c r="L321" s="1"/>
  <c r="M287"/>
  <c r="L287" s="1"/>
  <c r="M244"/>
  <c r="L244" s="1"/>
  <c r="M184"/>
  <c r="L184" s="1"/>
  <c r="M166"/>
  <c r="L166" s="1"/>
  <c r="M107"/>
  <c r="L107" s="1"/>
  <c r="M456"/>
  <c r="L456" s="1"/>
  <c r="M437"/>
  <c r="L437" s="1"/>
  <c r="M379"/>
  <c r="L379" s="1"/>
  <c r="M320"/>
  <c r="L320" s="1"/>
  <c r="M285"/>
  <c r="L285" s="1"/>
  <c r="M243"/>
  <c r="L243" s="1"/>
  <c r="M226"/>
  <c r="L226" s="1"/>
  <c r="M183"/>
  <c r="L183" s="1"/>
  <c r="M140"/>
  <c r="L140" s="1"/>
  <c r="M453"/>
  <c r="L453" s="1"/>
  <c r="M173"/>
  <c r="L173" s="1"/>
  <c r="M122"/>
  <c r="L122" s="1"/>
  <c r="M80"/>
  <c r="L80" s="1"/>
  <c r="M463"/>
  <c r="L463" s="1"/>
  <c r="M300"/>
  <c r="L300" s="1"/>
  <c r="M266"/>
  <c r="L266" s="1"/>
  <c r="M241"/>
  <c r="L241" s="1"/>
  <c r="M172"/>
  <c r="L172" s="1"/>
  <c r="M138"/>
  <c r="L138" s="1"/>
  <c r="M113"/>
  <c r="L113" s="1"/>
  <c r="M479"/>
  <c r="L479" s="1"/>
  <c r="M461"/>
  <c r="L461" s="1"/>
  <c r="M419"/>
  <c r="L419" s="1"/>
  <c r="M402"/>
  <c r="L402" s="1"/>
  <c r="M359"/>
  <c r="L359" s="1"/>
  <c r="M39"/>
  <c r="L39" s="1"/>
  <c r="M307"/>
  <c r="L307" s="1"/>
  <c r="M264"/>
  <c r="L264" s="1"/>
  <c r="M36"/>
  <c r="L36" s="1"/>
  <c r="M332"/>
  <c r="L332" s="1"/>
  <c r="M501"/>
  <c r="L501" s="1"/>
  <c r="M256"/>
  <c r="L256" s="1"/>
  <c r="M179"/>
  <c r="L179" s="1"/>
  <c r="M29"/>
  <c r="L29" s="1"/>
  <c r="M38"/>
  <c r="L38" s="1"/>
  <c r="M66"/>
  <c r="L66" s="1"/>
  <c r="P121" l="1"/>
  <c r="P473"/>
  <c r="P249"/>
  <c r="P297"/>
  <c r="P425"/>
  <c r="P265"/>
  <c r="P185"/>
  <c r="P361"/>
  <c r="P9"/>
  <c r="P489"/>
  <c r="P153"/>
  <c r="P73"/>
  <c r="P41"/>
  <c r="P25"/>
  <c r="P281"/>
  <c r="P89"/>
  <c r="P201"/>
  <c r="P313"/>
  <c r="P137"/>
  <c r="P377"/>
  <c r="P57"/>
  <c r="P393"/>
  <c r="P409"/>
  <c r="P105"/>
  <c r="P217"/>
  <c r="P329"/>
  <c r="P441"/>
  <c r="P169"/>
  <c r="P233"/>
  <c r="P345"/>
  <c r="P457"/>
  <c r="M409"/>
  <c r="L409" s="1"/>
  <c r="M121"/>
  <c r="L121" s="1"/>
  <c r="M89"/>
  <c r="L89" s="1"/>
  <c r="M457"/>
  <c r="L457" s="1"/>
  <c r="M249"/>
  <c r="L249" s="1"/>
  <c r="M233"/>
  <c r="L233" s="1"/>
  <c r="M345"/>
  <c r="L345" s="1"/>
  <c r="M473"/>
  <c r="L473" s="1"/>
  <c r="M73"/>
  <c r="L73" s="1"/>
  <c r="M329"/>
  <c r="L329" s="1"/>
  <c r="M185"/>
  <c r="L185" s="1"/>
  <c r="M41"/>
  <c r="L41" s="1"/>
  <c r="M153"/>
  <c r="L153" s="1"/>
  <c r="M217"/>
  <c r="L217" s="1"/>
  <c r="M265"/>
  <c r="L265" s="1"/>
  <c r="M361"/>
  <c r="L361" s="1"/>
  <c r="M313"/>
  <c r="L313" s="1"/>
  <c r="M25"/>
  <c r="L25" s="1"/>
  <c r="M393"/>
  <c r="L393" s="1"/>
  <c r="M105"/>
  <c r="L105" s="1"/>
  <c r="M441"/>
  <c r="L441" s="1"/>
  <c r="M425"/>
  <c r="L425" s="1"/>
  <c r="M137"/>
  <c r="L137" s="1"/>
  <c r="M489"/>
  <c r="L489" s="1"/>
  <c r="M9"/>
  <c r="L9" s="1"/>
  <c r="M297"/>
  <c r="L297" s="1"/>
  <c r="M169"/>
  <c r="L169" s="1"/>
  <c r="M377"/>
  <c r="L377" s="1"/>
  <c r="M201"/>
  <c r="L201" s="1"/>
  <c r="M57"/>
  <c r="L57" s="1"/>
  <c r="M281"/>
  <c r="L281" s="1"/>
</calcChain>
</file>

<file path=xl/comments1.xml><?xml version="1.0" encoding="utf-8"?>
<comments xmlns="http://schemas.openxmlformats.org/spreadsheetml/2006/main">
  <authors>
    <author>Ulrich Reiter</author>
  </authors>
  <commentList>
    <comment ref="B69" authorId="0">
      <text>
        <r>
          <rPr>
            <b/>
            <sz val="9"/>
            <color indexed="81"/>
            <rFont val="Tahoma"/>
            <family val="2"/>
          </rPr>
          <t>Ulrich Reiter:</t>
        </r>
        <r>
          <rPr>
            <sz val="9"/>
            <color indexed="81"/>
            <rFont val="Tahoma"/>
            <family val="2"/>
          </rPr>
          <t xml:space="preserve">
wurden mit Update Oktober zusammengeführt, bzw. reduziert</t>
        </r>
      </text>
    </comment>
  </commentList>
</comments>
</file>

<file path=xl/sharedStrings.xml><?xml version="1.0" encoding="utf-8"?>
<sst xmlns="http://schemas.openxmlformats.org/spreadsheetml/2006/main" count="19096" uniqueCount="468">
  <si>
    <t>http://publications.europa.eu/code/pdf/370000en.htm</t>
  </si>
  <si>
    <t>Short name</t>
  </si>
  <si>
    <t>(source language)</t>
  </si>
  <si>
    <t>(English)</t>
  </si>
  <si>
    <t>Official name</t>
  </si>
  <si>
    <t>Code (1)</t>
  </si>
  <si>
    <t>Former</t>
  </si>
  <si>
    <t>abbreviation (1)</t>
  </si>
  <si>
    <t>Belgique/België</t>
  </si>
  <si>
    <t>Belgium</t>
  </si>
  <si>
    <t>Kingdom of Belgium</t>
  </si>
  <si>
    <t>BE</t>
  </si>
  <si>
    <t>B</t>
  </si>
  <si>
    <t>България (*)</t>
  </si>
  <si>
    <t>Bulgaria</t>
  </si>
  <si>
    <t>Republic of Bulgaria</t>
  </si>
  <si>
    <t>BG</t>
  </si>
  <si>
    <t>—</t>
  </si>
  <si>
    <t>Česká republika</t>
  </si>
  <si>
    <t>Czech Republic</t>
  </si>
  <si>
    <t>CZ</t>
  </si>
  <si>
    <t>Danmark</t>
  </si>
  <si>
    <t>Denmark</t>
  </si>
  <si>
    <t>Kingdom of Denmark</t>
  </si>
  <si>
    <t>DK</t>
  </si>
  <si>
    <t>Deutschland</t>
  </si>
  <si>
    <t>Germany</t>
  </si>
  <si>
    <t>Federal Republic of Germany</t>
  </si>
  <si>
    <t>DE</t>
  </si>
  <si>
    <t>D</t>
  </si>
  <si>
    <t>Eesti</t>
  </si>
  <si>
    <t>Estonia</t>
  </si>
  <si>
    <t>Republic of Estonia</t>
  </si>
  <si>
    <t>EE</t>
  </si>
  <si>
    <t>Éire/Ireland</t>
  </si>
  <si>
    <t>Ireland</t>
  </si>
  <si>
    <t>IE</t>
  </si>
  <si>
    <t>IRL</t>
  </si>
  <si>
    <t>Ελλάδα (*)</t>
  </si>
  <si>
    <t>Greece</t>
  </si>
  <si>
    <t>Hellenic Republic</t>
  </si>
  <si>
    <t>EL</t>
  </si>
  <si>
    <t>España</t>
  </si>
  <si>
    <t>Spain</t>
  </si>
  <si>
    <t>Kingdom of Spain</t>
  </si>
  <si>
    <t>ES</t>
  </si>
  <si>
    <t>E</t>
  </si>
  <si>
    <t>France</t>
  </si>
  <si>
    <t>French Republic</t>
  </si>
  <si>
    <t>FR</t>
  </si>
  <si>
    <t>F</t>
  </si>
  <si>
    <t>Hrvatska</t>
  </si>
  <si>
    <t>Croatia</t>
  </si>
  <si>
    <t>Republic of Croatia</t>
  </si>
  <si>
    <t>HR</t>
  </si>
  <si>
    <t>Italia</t>
  </si>
  <si>
    <t>Italy</t>
  </si>
  <si>
    <t>Italian Republic</t>
  </si>
  <si>
    <t>IT</t>
  </si>
  <si>
    <t>I</t>
  </si>
  <si>
    <t>Κύπρος (*) </t>
  </si>
  <si>
    <t>Cyprus</t>
  </si>
  <si>
    <t>Republic of Cyprus</t>
  </si>
  <si>
    <t>CY</t>
  </si>
  <si>
    <t>Latvija</t>
  </si>
  <si>
    <t>Latvia</t>
  </si>
  <si>
    <t>Republic of Latvia</t>
  </si>
  <si>
    <t>LV</t>
  </si>
  <si>
    <t>Lietuva</t>
  </si>
  <si>
    <t>Lithuania</t>
  </si>
  <si>
    <t>Republic of Lithuania</t>
  </si>
  <si>
    <t>LT</t>
  </si>
  <si>
    <t>Luxembourg</t>
  </si>
  <si>
    <t>Grand Duchy of Luxembourg</t>
  </si>
  <si>
    <t>LU</t>
  </si>
  <si>
    <t>L</t>
  </si>
  <si>
    <t>Magyarország</t>
  </si>
  <si>
    <t>Hungary</t>
  </si>
  <si>
    <t>HU</t>
  </si>
  <si>
    <t>Malta</t>
  </si>
  <si>
    <t>Republic of Malta</t>
  </si>
  <si>
    <t>MT</t>
  </si>
  <si>
    <t>Nederland</t>
  </si>
  <si>
    <t>Netherlands</t>
  </si>
  <si>
    <t>Kingdom of the Netherlands</t>
  </si>
  <si>
    <t>NL</t>
  </si>
  <si>
    <t>Österreich</t>
  </si>
  <si>
    <t>Austria</t>
  </si>
  <si>
    <t>Republic of Austria</t>
  </si>
  <si>
    <t>AT</t>
  </si>
  <si>
    <t>A</t>
  </si>
  <si>
    <t>Polska</t>
  </si>
  <si>
    <t>Poland</t>
  </si>
  <si>
    <t>Republic of Poland</t>
  </si>
  <si>
    <t>PL</t>
  </si>
  <si>
    <t>Portugal</t>
  </si>
  <si>
    <t>Portuguese Republic</t>
  </si>
  <si>
    <t>PT</t>
  </si>
  <si>
    <t>P</t>
  </si>
  <si>
    <t>România</t>
  </si>
  <si>
    <t>Romania</t>
  </si>
  <si>
    <t>RO</t>
  </si>
  <si>
    <t>Slovenija</t>
  </si>
  <si>
    <t>Slovenia</t>
  </si>
  <si>
    <t>Republic of Slovenia</t>
  </si>
  <si>
    <t>SI</t>
  </si>
  <si>
    <t>Slovensko</t>
  </si>
  <si>
    <t>Slovakia</t>
  </si>
  <si>
    <t>Slovak Republic</t>
  </si>
  <si>
    <t>SK</t>
  </si>
  <si>
    <t>Suomi/Finland</t>
  </si>
  <si>
    <t>Finland</t>
  </si>
  <si>
    <t>Republic of Finland</t>
  </si>
  <si>
    <t>FI</t>
  </si>
  <si>
    <t>FIN</t>
  </si>
  <si>
    <t>Sverige</t>
  </si>
  <si>
    <t>Sweden</t>
  </si>
  <si>
    <t>Kingdom of Sweden</t>
  </si>
  <si>
    <t>SE</t>
  </si>
  <si>
    <t>S</t>
  </si>
  <si>
    <t>United Kingdom</t>
  </si>
  <si>
    <t>United Kingdom of Great Britain and Northern Ireland</t>
  </si>
  <si>
    <t>UK</t>
  </si>
  <si>
    <t>(*)</t>
  </si>
  <si>
    <t>Latin transliteration: България = Bulgaria; Ελλάδα = Elláda; Κύπρος = Kýpros.</t>
  </si>
  <si>
    <t>The abbreviations to use are the ISO codes, except for Greece and the United Kingdom, for which EL and UK are recommended (instead of GR and GB). The former abbreviations were generally taken from the international code for automobiles and were used until the end of 2002.</t>
  </si>
  <si>
    <t>NB:</t>
  </si>
  <si>
    <t>Do not use ‘Republic of Ireland’ nor ‘Irish Republic’. </t>
  </si>
  <si>
    <t>Use ‘the Netherlands’ not Holland, which is only part of the Netherlands (the provinces of North and South Holland); a capital T is not necessary on ‘the’. In tables ‘Netherlands’ will suffice. </t>
  </si>
  <si>
    <t>Use ‘United Kingdom’ for the Member State, not ‘Great Britain’, which comprises England, Scotland and Wales; these three together with Northern Ireland are the constituent parts of the United Kingdom. The purely geographical term ‘British Isles’ includes Ireland and the Crown Dependencies (the Isle of Man and the Channel Islands which are not part of the United Kingdom).</t>
  </si>
  <si>
    <t>Rev. 19 / 1.1.2015</t>
  </si>
  <si>
    <t>Code</t>
  </si>
  <si>
    <t>GR</t>
  </si>
  <si>
    <t>GB</t>
  </si>
  <si>
    <t>Added to simplify VLOOKUPs</t>
  </si>
  <si>
    <t>Norway</t>
  </si>
  <si>
    <t>NO</t>
  </si>
  <si>
    <t>Switzerland</t>
  </si>
  <si>
    <t>Iceland</t>
  </si>
  <si>
    <t>EU28</t>
  </si>
  <si>
    <t>CH</t>
  </si>
  <si>
    <t>IS</t>
  </si>
  <si>
    <t>Rest</t>
  </si>
  <si>
    <t>Countries</t>
  </si>
  <si>
    <t>Sectors</t>
  </si>
  <si>
    <t>Industry</t>
  </si>
  <si>
    <t>Services</t>
  </si>
  <si>
    <t>IND</t>
  </si>
  <si>
    <t>TER</t>
  </si>
  <si>
    <t>Main focus</t>
  </si>
  <si>
    <t>Timeframe</t>
  </si>
  <si>
    <t>if data available</t>
  </si>
  <si>
    <t>Energy Carriers</t>
  </si>
  <si>
    <t>Name_EC</t>
  </si>
  <si>
    <t>ID_EC</t>
  </si>
  <si>
    <t>Coal</t>
  </si>
  <si>
    <t>Fuel oil</t>
  </si>
  <si>
    <t>Natural gas</t>
  </si>
  <si>
    <t>Other fossil fuels</t>
  </si>
  <si>
    <t>Electricity</t>
  </si>
  <si>
    <t>District heating</t>
  </si>
  <si>
    <t>Biomass</t>
  </si>
  <si>
    <t>Geothermal</t>
  </si>
  <si>
    <t>Solar energy</t>
  </si>
  <si>
    <t xml:space="preserve">Other RES </t>
  </si>
  <si>
    <t>REST</t>
  </si>
  <si>
    <t>TOTAL</t>
  </si>
  <si>
    <t>Aggregations</t>
  </si>
  <si>
    <t>Sector</t>
  </si>
  <si>
    <t>Sub-sector</t>
  </si>
  <si>
    <t>Sub-Sectors</t>
  </si>
  <si>
    <t>Iron and Steel</t>
  </si>
  <si>
    <t>Total</t>
  </si>
  <si>
    <t>Sectoral total</t>
  </si>
  <si>
    <t>Chemical and Petrochemical</t>
  </si>
  <si>
    <t>Non-ferrous metals</t>
  </si>
  <si>
    <t>Non-metallic minerals</t>
  </si>
  <si>
    <t>Food, Beverages and Tabacco</t>
  </si>
  <si>
    <t>Paper, Pulp and Printing</t>
  </si>
  <si>
    <t>Wood and Wood products</t>
  </si>
  <si>
    <t>Construction</t>
  </si>
  <si>
    <t>Textile and Leather</t>
  </si>
  <si>
    <t>Not elsewhere specified (Industry)</t>
  </si>
  <si>
    <t>But not energy sector</t>
  </si>
  <si>
    <t>Residential</t>
  </si>
  <si>
    <t>RES</t>
  </si>
  <si>
    <t>Transport</t>
  </si>
  <si>
    <t>Agriculture / Forestry</t>
  </si>
  <si>
    <t>Fishing</t>
  </si>
  <si>
    <t>Not elsewhere specified (Other)</t>
  </si>
  <si>
    <t>TRA</t>
  </si>
  <si>
    <t>AGR</t>
  </si>
  <si>
    <t>FSH</t>
  </si>
  <si>
    <t>OTH</t>
  </si>
  <si>
    <t>Wholesale and retail trade</t>
  </si>
  <si>
    <t>Hotels, cafes, restaurants</t>
  </si>
  <si>
    <t>Traffic and data transmission</t>
  </si>
  <si>
    <t>Finance</t>
  </si>
  <si>
    <t>Health</t>
  </si>
  <si>
    <t>Education</t>
  </si>
  <si>
    <t>Public offices</t>
  </si>
  <si>
    <t>Other services</t>
  </si>
  <si>
    <t>TOTAL Industry</t>
  </si>
  <si>
    <t>TOTAL Services</t>
  </si>
  <si>
    <t>TOTAL Residential</t>
  </si>
  <si>
    <t>TOTAL Transport</t>
  </si>
  <si>
    <t>Rail</t>
  </si>
  <si>
    <t>Road</t>
  </si>
  <si>
    <t>International aviation</t>
  </si>
  <si>
    <t>Domestic aviation</t>
  </si>
  <si>
    <t>Domestic navigation</t>
  </si>
  <si>
    <t>Pipeline transport</t>
  </si>
  <si>
    <t>Not elsewhere specified (Transport)</t>
  </si>
  <si>
    <t>Country</t>
  </si>
  <si>
    <t>EC</t>
  </si>
  <si>
    <t>Energy Carrier</t>
  </si>
  <si>
    <t>Codes</t>
  </si>
  <si>
    <t>Names</t>
  </si>
  <si>
    <t>Notes</t>
  </si>
  <si>
    <t>code</t>
  </si>
  <si>
    <t>Name</t>
  </si>
  <si>
    <t>ID</t>
  </si>
  <si>
    <t>Space heating</t>
  </si>
  <si>
    <t>Process heating</t>
  </si>
  <si>
    <t>&lt;100°c</t>
  </si>
  <si>
    <t>100-200 °c</t>
  </si>
  <si>
    <t>200-500 °c</t>
  </si>
  <si>
    <t>&gt;500 °C</t>
  </si>
  <si>
    <t>(EUROSTAT)</t>
  </si>
  <si>
    <t>Process cooling</t>
  </si>
  <si>
    <t>&lt; - 30°c</t>
  </si>
  <si>
    <t xml:space="preserve"> - 30-0 °c</t>
  </si>
  <si>
    <t>0-15 °c</t>
  </si>
  <si>
    <t>.</t>
  </si>
  <si>
    <t>Space cooling</t>
  </si>
  <si>
    <t>Water heating</t>
  </si>
  <si>
    <t>Including ventilation used for cooling purposes</t>
  </si>
  <si>
    <t>Others</t>
  </si>
  <si>
    <t>RES: other uses for heating and cooling purposes [for cooking]</t>
  </si>
  <si>
    <t>Optional Additional Level</t>
  </si>
  <si>
    <t>Urban, SFH</t>
  </si>
  <si>
    <t>Urban, MFH</t>
  </si>
  <si>
    <t>Urban, Other residential</t>
  </si>
  <si>
    <t>Non-Urban, SFH</t>
  </si>
  <si>
    <t>Non-Urban, MFH</t>
  </si>
  <si>
    <t>Non-Urban, Other residential</t>
  </si>
  <si>
    <t>[TWh]</t>
  </si>
  <si>
    <t>Difference to EUROSTAT</t>
  </si>
  <si>
    <t>Code, free text</t>
  </si>
  <si>
    <t>if available and not already included in MFH</t>
  </si>
  <si>
    <t>SFH</t>
  </si>
  <si>
    <t>MFH</t>
  </si>
  <si>
    <t>partial total</t>
  </si>
  <si>
    <t>Waste</t>
  </si>
  <si>
    <t>hard coal; coke; lignite</t>
  </si>
  <si>
    <t>Group</t>
  </si>
  <si>
    <t>Fossil</t>
  </si>
  <si>
    <t>DH</t>
  </si>
  <si>
    <t>Waste RES</t>
  </si>
  <si>
    <t>in part RES; split will be done at higher level</t>
  </si>
  <si>
    <t>Solid, liquid biofuels, biogas</t>
  </si>
  <si>
    <t>deep geothermal: *heat* from the inner part of the earth</t>
  </si>
  <si>
    <t>thermosolar</t>
  </si>
  <si>
    <t>soil and water heat pumps</t>
  </si>
  <si>
    <t>air heat pumps</t>
  </si>
  <si>
    <t>H&amp;C</t>
  </si>
  <si>
    <t>includes "Others"</t>
  </si>
  <si>
    <t>H: Heating</t>
  </si>
  <si>
    <t>C: Cooling</t>
  </si>
  <si>
    <r>
      <t xml:space="preserve">(Uses other than H&amp;C </t>
    </r>
    <r>
      <rPr>
        <sz val="11"/>
        <color theme="1"/>
        <rFont val="Calibri"/>
        <family val="2"/>
        <scheme val="minor"/>
      </rPr>
      <t>[if available]</t>
    </r>
    <r>
      <rPr>
        <sz val="12"/>
        <color theme="1"/>
        <rFont val="Calibri"/>
        <family val="2"/>
        <scheme val="minor"/>
      </rPr>
      <t>)</t>
    </r>
  </si>
  <si>
    <t>(MappingHC Project, including other uses)</t>
  </si>
  <si>
    <t>Partial Totals</t>
  </si>
  <si>
    <t>TOT</t>
  </si>
  <si>
    <t>Total IND+TER+RES</t>
  </si>
  <si>
    <t>Waste non-RES</t>
  </si>
  <si>
    <t>Ambient heat ground</t>
  </si>
  <si>
    <t>Ambient heat air</t>
  </si>
  <si>
    <t>Ambient heat total</t>
  </si>
  <si>
    <t>Machinery and transport</t>
  </si>
  <si>
    <t>Other Industry</t>
  </si>
  <si>
    <t>PRIMARY Energy</t>
  </si>
  <si>
    <t>Primary Energy</t>
  </si>
  <si>
    <t>Ambient heat</t>
  </si>
  <si>
    <t>Nuclear</t>
  </si>
  <si>
    <t xml:space="preserve">RES-E (Wind, PV, Hydro) </t>
  </si>
  <si>
    <t>Unit conversion</t>
  </si>
  <si>
    <t>PJ to TWh</t>
  </si>
  <si>
    <t>MTOE to TWh</t>
  </si>
  <si>
    <t>Mapping and analyses of the current and future (2020 - 2030) heating/cooling fuel deployment (fossil/renewables)</t>
  </si>
  <si>
    <t>Work package 1: Useful energy demand and final energy consumption</t>
  </si>
  <si>
    <t xml:space="preserve">Data annex </t>
  </si>
  <si>
    <t xml:space="preserve">Industry Sector </t>
  </si>
  <si>
    <t xml:space="preserve">Tertiary Sector </t>
  </si>
  <si>
    <t xml:space="preserve">Residential Sector </t>
  </si>
  <si>
    <t>Totals (IND, TER, RES)</t>
  </si>
  <si>
    <t xml:space="preserve">Version </t>
  </si>
  <si>
    <t>ID_Eurostat</t>
  </si>
  <si>
    <t>Name_Eurostat</t>
  </si>
  <si>
    <t>Name_Forecast</t>
  </si>
  <si>
    <t>ID_Forecast</t>
  </si>
  <si>
    <t>Patent Fuels</t>
  </si>
  <si>
    <t>Hard coal</t>
  </si>
  <si>
    <t>Anthracite</t>
  </si>
  <si>
    <t>Coking Coal</t>
  </si>
  <si>
    <t>Other Bituminous Coal</t>
  </si>
  <si>
    <t>Sub-bituminous Coal</t>
  </si>
  <si>
    <t>Coke Oven Coke</t>
  </si>
  <si>
    <t>Coke</t>
  </si>
  <si>
    <t>Gas Coke</t>
  </si>
  <si>
    <t>Coal Tar</t>
  </si>
  <si>
    <t>Heavy fuel oil</t>
  </si>
  <si>
    <t>Oil shale and oil sands</t>
  </si>
  <si>
    <t>Lignite and Derivatives</t>
  </si>
  <si>
    <t>Lignite</t>
  </si>
  <si>
    <t>Crude oil, feedstocks and other hydrocarbons</t>
  </si>
  <si>
    <t>LPG</t>
  </si>
  <si>
    <t>Derived gases</t>
  </si>
  <si>
    <t>Refinery gas</t>
  </si>
  <si>
    <t>Ethane</t>
  </si>
  <si>
    <t>Gasoline (without bio components)</t>
  </si>
  <si>
    <t>Light fuel oil</t>
  </si>
  <si>
    <t>Aviation gasoline</t>
  </si>
  <si>
    <t>Car Spirit</t>
  </si>
  <si>
    <t>Premium leaded gasoline</t>
  </si>
  <si>
    <t>Premium unleaded gasoline, 95 Ron</t>
  </si>
  <si>
    <t>Other kerosene</t>
  </si>
  <si>
    <t>Gasoline type jet fuel</t>
  </si>
  <si>
    <t>Kerosene type jet fuel (without bio components)</t>
  </si>
  <si>
    <t>Naphtha</t>
  </si>
  <si>
    <t>Gas/diesel oil (without bio components)</t>
  </si>
  <si>
    <t>3270A</t>
  </si>
  <si>
    <t>Total fuel oil</t>
  </si>
  <si>
    <t>White Spirit and SBP</t>
  </si>
  <si>
    <t>Petroleum coke</t>
  </si>
  <si>
    <t>Lubricants</t>
  </si>
  <si>
    <t>Bitumen</t>
  </si>
  <si>
    <t>Paraffin Waxes</t>
  </si>
  <si>
    <t>Other Oil Products</t>
  </si>
  <si>
    <t>Natural Gas</t>
  </si>
  <si>
    <t>Coke Oven Gas</t>
  </si>
  <si>
    <t>Blast Furnace Gas</t>
  </si>
  <si>
    <t>Stack gas</t>
  </si>
  <si>
    <t>Gas Works Gas</t>
  </si>
  <si>
    <t>Other recovered gases</t>
  </si>
  <si>
    <t>Derived Heat</t>
  </si>
  <si>
    <t>Solar thermal</t>
  </si>
  <si>
    <t>Solid biofuels (excluding charcoal)</t>
  </si>
  <si>
    <t>Biogas</t>
  </si>
  <si>
    <t>Municipal waste (renewable)</t>
  </si>
  <si>
    <t>Charcoal</t>
  </si>
  <si>
    <t>Biogasoline</t>
  </si>
  <si>
    <t>Biodiesels</t>
  </si>
  <si>
    <t>Other liquid biofuels</t>
  </si>
  <si>
    <t>Bio jet kerosene</t>
  </si>
  <si>
    <t>Geothermal Energy</t>
  </si>
  <si>
    <t>Electrical energy</t>
  </si>
  <si>
    <t>Waste (non-renewable)</t>
  </si>
  <si>
    <t>Space heating total</t>
  </si>
  <si>
    <t>water heating total</t>
  </si>
  <si>
    <t>Process heating total</t>
  </si>
  <si>
    <t>Space cooling total</t>
  </si>
  <si>
    <t>Process cooling total</t>
  </si>
  <si>
    <t>others total</t>
  </si>
  <si>
    <t>Region</t>
  </si>
  <si>
    <t>Change Data Source in PivotTableTools/Analyze to one of the possible table names (defined in the name manager)</t>
  </si>
  <si>
    <t>Werte</t>
  </si>
  <si>
    <t>Row Labels</t>
  </si>
  <si>
    <t>Summe von Space heating total</t>
  </si>
  <si>
    <t>Grand Total</t>
  </si>
  <si>
    <t>Gesamtergebnis</t>
  </si>
  <si>
    <t>Summe von H&amp;C</t>
  </si>
  <si>
    <t>Attention: Manual copy! Then sort according to total H&amp;C</t>
  </si>
  <si>
    <t>Summe von Water heating total</t>
  </si>
  <si>
    <t>Summe von Process heating total</t>
  </si>
  <si>
    <t>Summe von Space cooling total</t>
  </si>
  <si>
    <t>Summe von Process cooling total</t>
  </si>
  <si>
    <t>Conventional fuels</t>
  </si>
  <si>
    <t>Secondary energy carriers</t>
  </si>
  <si>
    <t>Renewables</t>
  </si>
  <si>
    <t>energy carriers</t>
  </si>
  <si>
    <t>Waste non.res.</t>
  </si>
  <si>
    <t>Countries 1</t>
  </si>
  <si>
    <t>Countries 2</t>
  </si>
  <si>
    <t>Countries 3</t>
  </si>
  <si>
    <t>Czech Rep.</t>
  </si>
  <si>
    <t>Residential sector</t>
  </si>
  <si>
    <t>Industry sector</t>
  </si>
  <si>
    <t>Tertiary sector</t>
  </si>
  <si>
    <t>Other</t>
  </si>
  <si>
    <t>Wet (long)</t>
  </si>
  <si>
    <t>Wet (2 stage cyclone pre-heaters, pre-calciner)</t>
  </si>
  <si>
    <t>Installation</t>
  </si>
  <si>
    <t>Accessoires</t>
  </si>
  <si>
    <t>Boiler</t>
  </si>
  <si>
    <t>Semi-Wet (3,4 stage cyclone pre-heaters, pre-calciner)</t>
  </si>
  <si>
    <t>Dry (long), Dry (1,2 stage cyclone pre-heaters), Semi-Wet (Lepol, travelling grate preheater)</t>
  </si>
  <si>
    <t>Semi-Dry (Lepol, travelling grate preheater)</t>
  </si>
  <si>
    <t>Dry (4 to 6 stage cyclone preheaters), Dry (4 to 6 stage cyclone preheaters and precalciner)</t>
  </si>
  <si>
    <t>glass</t>
  </si>
  <si>
    <t>Container Glass</t>
  </si>
  <si>
    <t>Recuperative</t>
  </si>
  <si>
    <t>Electric Melting</t>
  </si>
  <si>
    <t>All oxygen fired</t>
  </si>
  <si>
    <t>Glass Fiber</t>
  </si>
  <si>
    <t>regenerative End Fired</t>
  </si>
  <si>
    <t>regenerative Side Fired</t>
  </si>
  <si>
    <t>Flat Glass</t>
  </si>
  <si>
    <t>Other Glass</t>
  </si>
  <si>
    <t>age categories</t>
  </si>
  <si>
    <t>&gt; 25 years</t>
  </si>
  <si>
    <t>&gt; 12 years and &lt; 25 years</t>
  </si>
  <si>
    <t>size m2</t>
  </si>
  <si>
    <t>&lt; 15 m2</t>
  </si>
  <si>
    <t>&gt; 15 m2</t>
  </si>
  <si>
    <t>Solar district heating</t>
  </si>
  <si>
    <t>quantity kw</t>
  </si>
  <si>
    <t>&lt;15 kW</t>
  </si>
  <si>
    <t>15 – 50 kW</t>
  </si>
  <si>
    <t>cement</t>
  </si>
  <si>
    <t>semiwet</t>
  </si>
  <si>
    <t>combination</t>
  </si>
  <si>
    <t>semidry</t>
  </si>
  <si>
    <t>not reported by firms</t>
  </si>
  <si>
    <t>wet</t>
  </si>
  <si>
    <t>dry</t>
  </si>
  <si>
    <t>Temperature level</t>
  </si>
  <si>
    <t>end-use</t>
  </si>
  <si>
    <t>Analysis</t>
  </si>
  <si>
    <t>Total_TWh_PE</t>
  </si>
  <si>
    <t>Total_PJ_PE</t>
  </si>
  <si>
    <t>Total_MtOe_PE</t>
  </si>
  <si>
    <r>
      <t xml:space="preserve">Data </t>
    </r>
    <r>
      <rPr>
        <b/>
        <sz val="11"/>
        <rFont val="Calibri"/>
        <family val="2"/>
        <scheme val="minor"/>
      </rPr>
      <t>Primary Energy</t>
    </r>
    <r>
      <rPr>
        <sz val="11"/>
        <rFont val="Calibri"/>
        <family val="2"/>
        <scheme val="minor"/>
      </rPr>
      <t xml:space="preserve"> for heating and cooling</t>
    </r>
  </si>
  <si>
    <t>&lt;100 °C</t>
  </si>
  <si>
    <t>100-200 °C</t>
  </si>
  <si>
    <t>200-500 °C</t>
  </si>
  <si>
    <t>&lt; - 30 °C</t>
  </si>
  <si>
    <t xml:space="preserve"> - 30-0 °C</t>
  </si>
  <si>
    <t>0-15 °C</t>
  </si>
  <si>
    <t>Sum of Space heating total</t>
  </si>
  <si>
    <t>Sum of water heating total</t>
  </si>
  <si>
    <t>Sum of Process heating total</t>
  </si>
  <si>
    <t>Sum of Space cooling total</t>
  </si>
  <si>
    <t>Sum of Process cooling total</t>
  </si>
  <si>
    <t>Primary energy demand by temperature level EU28 [TWh]</t>
  </si>
  <si>
    <t>Primary energy demand by energy carrier and temperature level for EU28 [TWh]</t>
  </si>
  <si>
    <t>Primary energy demand by energy carrier for EU28 [TWh]</t>
  </si>
  <si>
    <t>Total Primary energy demand for H&amp;C</t>
  </si>
  <si>
    <t>Primary energy demand by country and energy carrier for EU28 [TWh]</t>
  </si>
  <si>
    <t xml:space="preserve">Primary energy demand by country </t>
  </si>
  <si>
    <t>Sum of H&amp;C</t>
  </si>
  <si>
    <t>District heat</t>
  </si>
  <si>
    <t>nga</t>
  </si>
  <si>
    <t>m.ISI.1</t>
  </si>
  <si>
    <t>Other RES</t>
  </si>
  <si>
    <t>-</t>
  </si>
  <si>
    <t>Zeilenbeschriftungen</t>
  </si>
  <si>
    <t>(Alle)</t>
  </si>
  <si>
    <t>Spaltenbeschriftungen</t>
  </si>
  <si>
    <t>(Mehrere Elemente)</t>
  </si>
  <si>
    <t>Share RES</t>
  </si>
  <si>
    <t>Total RES</t>
  </si>
  <si>
    <t>Fossil and nuclear</t>
  </si>
  <si>
    <t>Share natural gas</t>
  </si>
  <si>
    <t>Share coal</t>
  </si>
  <si>
    <t>Share ambient heat</t>
  </si>
  <si>
    <t>Share oil</t>
  </si>
  <si>
    <t>Summe von (EUROSTAT)</t>
  </si>
  <si>
    <t>for publication</t>
  </si>
</sst>
</file>

<file path=xl/styles.xml><?xml version="1.0" encoding="utf-8"?>
<styleSheet xmlns="http://schemas.openxmlformats.org/spreadsheetml/2006/main">
  <numFmts count="4">
    <numFmt numFmtId="43" formatCode="_-* #,##0.00\ _€_-;\-* #,##0.00\ _€_-;_-* &quot;-&quot;??\ _€_-;_-@_-"/>
    <numFmt numFmtId="164" formatCode="0.0"/>
    <numFmt numFmtId="165" formatCode="0.000000"/>
    <numFmt numFmtId="166" formatCode="_-* #,##0\ _€_-;\-* #,##0\ _€_-;_-* &quot;-&quot;??\ _€_-;_-@_-"/>
  </numFmts>
  <fonts count="29">
    <font>
      <sz val="11"/>
      <color theme="1"/>
      <name val="Calibri"/>
      <family val="2"/>
      <scheme val="minor"/>
    </font>
    <font>
      <sz val="11"/>
      <color rgb="FFFF0000"/>
      <name val="Calibri"/>
      <family val="2"/>
      <scheme val="minor"/>
    </font>
    <font>
      <b/>
      <sz val="11"/>
      <color theme="1"/>
      <name val="Calibri"/>
      <family val="2"/>
      <scheme val="minor"/>
    </font>
    <font>
      <u/>
      <sz val="11"/>
      <color theme="10"/>
      <name val="Calibri"/>
      <family val="2"/>
      <scheme val="minor"/>
    </font>
    <font>
      <sz val="10"/>
      <color theme="1"/>
      <name val="Calibri"/>
      <family val="2"/>
      <scheme val="minor"/>
    </font>
    <font>
      <sz val="9"/>
      <color theme="1"/>
      <name val="Calibri"/>
      <family val="2"/>
      <scheme val="minor"/>
    </font>
    <font>
      <sz val="8"/>
      <color theme="1"/>
      <name val="Calibri"/>
      <family val="2"/>
      <scheme val="minor"/>
    </font>
    <font>
      <sz val="11"/>
      <color theme="0" tint="-0.499984740745262"/>
      <name val="Calibri"/>
      <family val="2"/>
      <scheme val="minor"/>
    </font>
    <font>
      <sz val="9"/>
      <color theme="0" tint="-0.499984740745262"/>
      <name val="Calibri"/>
      <family val="2"/>
      <scheme val="minor"/>
    </font>
    <font>
      <b/>
      <sz val="9"/>
      <color theme="1"/>
      <name val="Calibri"/>
      <family val="2"/>
      <scheme val="minor"/>
    </font>
    <font>
      <b/>
      <sz val="12"/>
      <color theme="1"/>
      <name val="Calibri"/>
      <family val="2"/>
      <scheme val="minor"/>
    </font>
    <font>
      <b/>
      <sz val="18"/>
      <color theme="1"/>
      <name val="Calibri"/>
      <family val="2"/>
      <scheme val="minor"/>
    </font>
    <font>
      <sz val="12"/>
      <color theme="1"/>
      <name val="Calibri"/>
      <family val="2"/>
      <scheme val="minor"/>
    </font>
    <font>
      <sz val="11"/>
      <name val="Calibri"/>
      <family val="2"/>
      <scheme val="minor"/>
    </font>
    <font>
      <sz val="9"/>
      <name val="Calibri"/>
      <family val="2"/>
      <scheme val="minor"/>
    </font>
    <font>
      <sz val="8"/>
      <name val="Calibri"/>
      <family val="2"/>
      <scheme val="minor"/>
    </font>
    <font>
      <sz val="11"/>
      <color theme="1"/>
      <name val="Calibri"/>
      <family val="2"/>
      <scheme val="minor"/>
    </font>
    <font>
      <sz val="11"/>
      <color theme="3" tint="0.59999389629810485"/>
      <name val="Calibri"/>
      <family val="2"/>
      <scheme val="minor"/>
    </font>
    <font>
      <sz val="9"/>
      <color theme="3" tint="0.59999389629810485"/>
      <name val="Calibri"/>
      <family val="2"/>
      <scheme val="minor"/>
    </font>
    <font>
      <sz val="8"/>
      <color theme="3" tint="0.59999389629810485"/>
      <name val="Calibri"/>
      <family val="2"/>
      <scheme val="minor"/>
    </font>
    <font>
      <sz val="9"/>
      <color indexed="81"/>
      <name val="Tahoma"/>
      <family val="2"/>
    </font>
    <font>
      <b/>
      <sz val="9"/>
      <color indexed="81"/>
      <name val="Tahoma"/>
      <family val="2"/>
    </font>
    <font>
      <b/>
      <sz val="10"/>
      <color rgb="FF515151"/>
      <name val="Verdana"/>
      <family val="2"/>
    </font>
    <font>
      <b/>
      <sz val="11"/>
      <name val="Calibri"/>
      <family val="2"/>
      <scheme val="minor"/>
    </font>
    <font>
      <sz val="18"/>
      <color theme="1"/>
      <name val="Arial"/>
      <family val="2"/>
    </font>
    <font>
      <b/>
      <sz val="18"/>
      <color theme="1"/>
      <name val="Arial"/>
      <family val="2"/>
    </font>
    <font>
      <sz val="11"/>
      <color theme="1"/>
      <name val="Arial"/>
      <family val="2"/>
    </font>
    <font>
      <b/>
      <sz val="10"/>
      <color theme="1"/>
      <name val="Arial"/>
      <family val="2"/>
    </font>
    <font>
      <sz val="10"/>
      <color theme="1"/>
      <name val="Arial"/>
      <family val="2"/>
    </font>
  </fonts>
  <fills count="26">
    <fill>
      <patternFill patternType="none"/>
    </fill>
    <fill>
      <patternFill patternType="gray125"/>
    </fill>
    <fill>
      <patternFill patternType="solid">
        <fgColor theme="5" tint="0.59999389629810485"/>
        <bgColor indexed="64"/>
      </patternFill>
    </fill>
    <fill>
      <patternFill patternType="solid">
        <fgColor theme="7" tint="0.39997558519241921"/>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rgb="FFCC99FF"/>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0"/>
        <bgColor indexed="64"/>
      </patternFill>
    </fill>
    <fill>
      <patternFill patternType="solid">
        <fgColor theme="9" tint="0.39997558519241921"/>
        <bgColor indexed="64"/>
      </patternFill>
    </fill>
    <fill>
      <patternFill patternType="solid">
        <fgColor theme="4" tint="0.79998168889431442"/>
        <bgColor theme="4" tint="0.79998168889431442"/>
      </patternFill>
    </fill>
    <fill>
      <patternFill patternType="solid">
        <fgColor theme="3" tint="0.39997558519241921"/>
        <bgColor indexed="64"/>
      </patternFill>
    </fill>
    <fill>
      <patternFill patternType="solid">
        <fgColor theme="2" tint="-0.499984740745262"/>
        <bgColor indexed="64"/>
      </patternFill>
    </fill>
    <fill>
      <patternFill patternType="solid">
        <fgColor theme="2" tint="-0.249977111117893"/>
        <bgColor indexed="64"/>
      </patternFill>
    </fill>
    <fill>
      <patternFill patternType="solid">
        <fgColor theme="0" tint="-0.34998626667073579"/>
        <bgColor indexed="64"/>
      </patternFill>
    </fill>
    <fill>
      <patternFill patternType="solid">
        <fgColor theme="5"/>
        <bgColor indexed="64"/>
      </patternFill>
    </fill>
    <fill>
      <patternFill patternType="solid">
        <fgColor theme="9"/>
        <bgColor indexed="64"/>
      </patternFill>
    </fill>
    <fill>
      <patternFill patternType="solid">
        <fgColor theme="6" tint="-0.499984740745262"/>
        <bgColor indexed="64"/>
      </patternFill>
    </fill>
    <fill>
      <patternFill patternType="solid">
        <fgColor theme="6"/>
        <bgColor indexed="64"/>
      </patternFill>
    </fill>
    <fill>
      <patternFill patternType="solid">
        <fgColor theme="8" tint="0.39997558519241921"/>
        <bgColor indexed="64"/>
      </patternFill>
    </fill>
    <fill>
      <patternFill patternType="solid">
        <fgColor rgb="FFFFC000"/>
        <bgColor indexed="64"/>
      </patternFill>
    </fill>
    <fill>
      <patternFill patternType="solid">
        <fgColor theme="4" tint="0.79998168889431442"/>
        <bgColor indexed="64"/>
      </patternFill>
    </fill>
    <fill>
      <patternFill patternType="solid">
        <fgColor theme="6" tint="0.59999389629810485"/>
        <bgColor indexed="64"/>
      </patternFill>
    </fill>
  </fills>
  <borders count="1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theme="4" tint="0.39997558519241921"/>
      </bottom>
      <diagonal/>
    </border>
    <border>
      <left/>
      <right/>
      <top style="thin">
        <color theme="4" tint="0.39997558519241921"/>
      </top>
      <bottom/>
      <diagonal/>
    </border>
    <border>
      <left/>
      <right/>
      <top/>
      <bottom style="thin">
        <color indexed="64"/>
      </bottom>
      <diagonal/>
    </border>
  </borders>
  <cellStyleXfs count="4">
    <xf numFmtId="0" fontId="0" fillId="0" borderId="0"/>
    <xf numFmtId="0" fontId="3" fillId="0" borderId="0" applyNumberFormat="0" applyFill="0" applyBorder="0" applyAlignment="0" applyProtection="0"/>
    <xf numFmtId="9" fontId="16" fillId="0" borderId="0" applyFont="0" applyFill="0" applyBorder="0" applyAlignment="0" applyProtection="0"/>
    <xf numFmtId="43" fontId="16" fillId="0" borderId="0" applyFont="0" applyFill="0" applyBorder="0" applyAlignment="0" applyProtection="0"/>
  </cellStyleXfs>
  <cellXfs count="160">
    <xf numFmtId="0" fontId="0" fillId="0" borderId="0" xfId="0"/>
    <xf numFmtId="0" fontId="3" fillId="0" borderId="0" xfId="1"/>
    <xf numFmtId="0" fontId="4" fillId="0" borderId="0" xfId="0" applyFont="1" applyAlignment="1">
      <alignment vertical="top" wrapText="1"/>
    </xf>
    <xf numFmtId="0" fontId="0" fillId="0" borderId="0" xfId="0" applyAlignment="1">
      <alignment horizontal="center"/>
    </xf>
    <xf numFmtId="0" fontId="5" fillId="0" borderId="0" xfId="0" applyFont="1"/>
    <xf numFmtId="0" fontId="4" fillId="0" borderId="0" xfId="0" applyFont="1"/>
    <xf numFmtId="0" fontId="6" fillId="0" borderId="0" xfId="0" applyFont="1"/>
    <xf numFmtId="0" fontId="2" fillId="0" borderId="0" xfId="0" applyFont="1"/>
    <xf numFmtId="0" fontId="1" fillId="0" borderId="0" xfId="0" applyFont="1"/>
    <xf numFmtId="0" fontId="7" fillId="0" borderId="0" xfId="0" applyFont="1"/>
    <xf numFmtId="0" fontId="8" fillId="0" borderId="0" xfId="0" applyFont="1"/>
    <xf numFmtId="0" fontId="9" fillId="0" borderId="0" xfId="0" applyFont="1"/>
    <xf numFmtId="0" fontId="2" fillId="0" borderId="0" xfId="0" applyFont="1" applyAlignment="1">
      <alignment vertical="top" wrapText="1"/>
    </xf>
    <xf numFmtId="164" fontId="0" fillId="0" borderId="0" xfId="0" applyNumberFormat="1"/>
    <xf numFmtId="0" fontId="10" fillId="4" borderId="1" xfId="0" applyFont="1" applyFill="1" applyBorder="1" applyAlignment="1">
      <alignment horizontal="center" vertical="center" wrapText="1"/>
    </xf>
    <xf numFmtId="0" fontId="0" fillId="2" borderId="1" xfId="0" applyFill="1" applyBorder="1" applyAlignment="1">
      <alignment horizontal="center" vertical="center"/>
    </xf>
    <xf numFmtId="0" fontId="2" fillId="0" borderId="0" xfId="0" applyFont="1" applyAlignment="1">
      <alignment vertical="center" wrapText="1"/>
    </xf>
    <xf numFmtId="0" fontId="2" fillId="0" borderId="0" xfId="0" applyFont="1" applyAlignment="1">
      <alignment horizontal="center" vertical="center" wrapText="1"/>
    </xf>
    <xf numFmtId="0" fontId="0" fillId="0" borderId="0" xfId="0" applyFill="1" applyAlignment="1">
      <alignment horizontal="center"/>
    </xf>
    <xf numFmtId="0" fontId="0" fillId="5" borderId="1" xfId="0" applyFill="1" applyBorder="1" applyAlignment="1">
      <alignment horizontal="center" vertical="center"/>
    </xf>
    <xf numFmtId="0" fontId="6" fillId="0" borderId="0" xfId="0" applyFont="1" applyFill="1" applyAlignment="1">
      <alignment horizontal="left"/>
    </xf>
    <xf numFmtId="0" fontId="0" fillId="2" borderId="4" xfId="0" applyFill="1" applyBorder="1" applyAlignment="1">
      <alignment horizontal="center" vertical="center"/>
    </xf>
    <xf numFmtId="0" fontId="0" fillId="5" borderId="4" xfId="0" applyFill="1" applyBorder="1" applyAlignment="1">
      <alignment horizontal="center" vertical="center"/>
    </xf>
    <xf numFmtId="0" fontId="6" fillId="0" borderId="3" xfId="0" applyFont="1" applyBorder="1" applyAlignment="1">
      <alignment horizontal="center" vertical="top" wrapText="1"/>
    </xf>
    <xf numFmtId="0" fontId="2" fillId="0" borderId="3" xfId="0" applyFont="1" applyBorder="1" applyAlignment="1">
      <alignment vertical="top" wrapText="1"/>
    </xf>
    <xf numFmtId="0" fontId="0" fillId="0" borderId="6" xfId="0" applyBorder="1"/>
    <xf numFmtId="0" fontId="0" fillId="0" borderId="6" xfId="0" applyBorder="1" applyAlignment="1">
      <alignment horizontal="center"/>
    </xf>
    <xf numFmtId="0" fontId="0" fillId="0" borderId="6" xfId="0" applyFill="1" applyBorder="1" applyAlignment="1">
      <alignment horizontal="center"/>
    </xf>
    <xf numFmtId="0" fontId="6" fillId="0" borderId="7" xfId="0" applyFont="1" applyBorder="1" applyAlignment="1">
      <alignment horizontal="center" vertical="top" wrapText="1"/>
    </xf>
    <xf numFmtId="0" fontId="0" fillId="0" borderId="8" xfId="0" applyBorder="1"/>
    <xf numFmtId="0" fontId="0" fillId="0" borderId="8" xfId="0" applyBorder="1" applyAlignment="1">
      <alignment horizontal="center"/>
    </xf>
    <xf numFmtId="0" fontId="0" fillId="0" borderId="8" xfId="0" applyFill="1" applyBorder="1" applyAlignment="1">
      <alignment horizontal="center"/>
    </xf>
    <xf numFmtId="0" fontId="2" fillId="0" borderId="8" xfId="0" applyFont="1" applyBorder="1" applyAlignment="1">
      <alignment vertical="center" wrapText="1"/>
    </xf>
    <xf numFmtId="0" fontId="2" fillId="0" borderId="8" xfId="0" applyFont="1" applyBorder="1" applyAlignment="1">
      <alignment horizontal="center" vertical="top" wrapText="1"/>
    </xf>
    <xf numFmtId="0" fontId="6" fillId="0" borderId="2" xfId="0" applyFont="1" applyBorder="1" applyAlignment="1">
      <alignment horizontal="center" vertical="top" wrapText="1"/>
    </xf>
    <xf numFmtId="0" fontId="6" fillId="0" borderId="2" xfId="0" applyFont="1" applyBorder="1" applyAlignment="1">
      <alignment vertical="top" wrapText="1"/>
    </xf>
    <xf numFmtId="0" fontId="6" fillId="0" borderId="8" xfId="0" applyFont="1" applyBorder="1"/>
    <xf numFmtId="164" fontId="0" fillId="0" borderId="8" xfId="0" applyNumberFormat="1" applyBorder="1"/>
    <xf numFmtId="0" fontId="10" fillId="2" borderId="3" xfId="0" applyFont="1" applyFill="1" applyBorder="1" applyAlignment="1">
      <alignment horizontal="center" vertical="center" wrapText="1"/>
    </xf>
    <xf numFmtId="0" fontId="10" fillId="5" borderId="3" xfId="0" applyFont="1" applyFill="1" applyBorder="1" applyAlignment="1">
      <alignment horizontal="center" vertical="center" wrapText="1"/>
    </xf>
    <xf numFmtId="0" fontId="6" fillId="0" borderId="8" xfId="0" applyFont="1" applyBorder="1" applyAlignment="1">
      <alignment horizontal="center" vertical="center"/>
    </xf>
    <xf numFmtId="0" fontId="6" fillId="0" borderId="0" xfId="0" applyFont="1" applyAlignment="1">
      <alignment horizontal="center" vertical="center"/>
    </xf>
    <xf numFmtId="0" fontId="6" fillId="0" borderId="6" xfId="0" applyFont="1" applyBorder="1" applyAlignment="1">
      <alignment horizontal="center" vertical="center"/>
    </xf>
    <xf numFmtId="0" fontId="0" fillId="0" borderId="0" xfId="0" applyFill="1" applyBorder="1" applyAlignment="1">
      <alignment horizontal="center"/>
    </xf>
    <xf numFmtId="0" fontId="6" fillId="0" borderId="0" xfId="0" applyFont="1" applyBorder="1" applyAlignment="1">
      <alignment horizontal="center" vertical="center"/>
    </xf>
    <xf numFmtId="0" fontId="0" fillId="0" borderId="0" xfId="0" applyBorder="1"/>
    <xf numFmtId="164" fontId="0" fillId="0" borderId="0" xfId="0" applyNumberFormat="1" applyBorder="1"/>
    <xf numFmtId="164" fontId="0" fillId="0" borderId="6" xfId="0" applyNumberFormat="1" applyBorder="1"/>
    <xf numFmtId="0" fontId="10" fillId="2" borderId="3" xfId="0" applyFont="1" applyFill="1" applyBorder="1" applyAlignment="1">
      <alignment horizontal="center" vertical="center" wrapText="1"/>
    </xf>
    <xf numFmtId="0" fontId="0" fillId="0" borderId="0" xfId="0" applyBorder="1" applyAlignment="1">
      <alignment horizontal="center"/>
    </xf>
    <xf numFmtId="0" fontId="6" fillId="9" borderId="8" xfId="0" applyFont="1" applyFill="1" applyBorder="1" applyAlignment="1">
      <alignment horizontal="center" vertical="center"/>
    </xf>
    <xf numFmtId="0" fontId="0" fillId="9" borderId="8" xfId="0" applyFill="1" applyBorder="1" applyAlignment="1">
      <alignment horizontal="center"/>
    </xf>
    <xf numFmtId="0" fontId="0" fillId="9" borderId="8" xfId="0" applyFill="1" applyBorder="1"/>
    <xf numFmtId="0" fontId="10" fillId="9" borderId="2" xfId="0" applyFont="1" applyFill="1" applyBorder="1" applyAlignment="1">
      <alignment horizontal="center" vertical="center" wrapText="1"/>
    </xf>
    <xf numFmtId="0" fontId="10" fillId="9" borderId="5" xfId="0" applyFont="1" applyFill="1" applyBorder="1" applyAlignment="1">
      <alignment horizontal="center" vertical="center" wrapText="1"/>
    </xf>
    <xf numFmtId="0" fontId="6" fillId="9" borderId="2" xfId="0" applyFont="1" applyFill="1" applyBorder="1" applyAlignment="1">
      <alignment horizontal="center" vertical="top" wrapText="1"/>
    </xf>
    <xf numFmtId="164" fontId="0" fillId="9" borderId="8" xfId="0" applyNumberFormat="1" applyFill="1" applyBorder="1"/>
    <xf numFmtId="0" fontId="0" fillId="9" borderId="9" xfId="0" applyFill="1" applyBorder="1" applyAlignment="1">
      <alignment horizontal="center"/>
    </xf>
    <xf numFmtId="0" fontId="0" fillId="9" borderId="9" xfId="0" applyFill="1" applyBorder="1"/>
    <xf numFmtId="0" fontId="6" fillId="9" borderId="1" xfId="0" applyFont="1" applyFill="1" applyBorder="1" applyAlignment="1">
      <alignment horizontal="center" vertical="top" wrapText="1"/>
    </xf>
    <xf numFmtId="164" fontId="0" fillId="9" borderId="9" xfId="0" applyNumberFormat="1" applyFill="1" applyBorder="1"/>
    <xf numFmtId="0" fontId="6" fillId="0" borderId="0" xfId="0" applyFont="1" applyFill="1" applyBorder="1" applyAlignment="1">
      <alignment horizontal="left"/>
    </xf>
    <xf numFmtId="0" fontId="10" fillId="3" borderId="3" xfId="0" applyFont="1" applyFill="1" applyBorder="1" applyAlignment="1">
      <alignment horizontal="center" vertical="center" wrapText="1"/>
    </xf>
    <xf numFmtId="0" fontId="6" fillId="0" borderId="0" xfId="0" applyFont="1" applyBorder="1"/>
    <xf numFmtId="0" fontId="12" fillId="8" borderId="1" xfId="0" applyFont="1" applyFill="1" applyBorder="1" applyAlignment="1">
      <alignment horizontal="center" vertical="center" wrapText="1"/>
    </xf>
    <xf numFmtId="0" fontId="12" fillId="4" borderId="1" xfId="0" applyFont="1" applyFill="1" applyBorder="1" applyAlignment="1">
      <alignment horizontal="center" vertical="center" wrapText="1"/>
    </xf>
    <xf numFmtId="0" fontId="12" fillId="8" borderId="5" xfId="0" applyFont="1" applyFill="1" applyBorder="1" applyAlignment="1">
      <alignment horizontal="center" vertical="center" wrapText="1"/>
    </xf>
    <xf numFmtId="0" fontId="2" fillId="0" borderId="6" xfId="0" applyFont="1" applyBorder="1" applyAlignment="1">
      <alignment horizontal="center" vertical="center" wrapText="1"/>
    </xf>
    <xf numFmtId="0" fontId="2" fillId="0" borderId="8" xfId="0" applyFont="1" applyBorder="1" applyAlignment="1">
      <alignment horizontal="center" vertical="center" wrapText="1"/>
    </xf>
    <xf numFmtId="0" fontId="0" fillId="6" borderId="10" xfId="0" applyFill="1" applyBorder="1" applyAlignment="1">
      <alignment vertical="center"/>
    </xf>
    <xf numFmtId="0" fontId="11" fillId="6" borderId="11" xfId="0" applyFont="1" applyFill="1" applyBorder="1" applyAlignment="1">
      <alignment horizontal="center" vertical="center"/>
    </xf>
    <xf numFmtId="0" fontId="0" fillId="6" borderId="11" xfId="0" applyFill="1" applyBorder="1" applyAlignment="1">
      <alignment vertical="center"/>
    </xf>
    <xf numFmtId="0" fontId="11" fillId="7" borderId="12" xfId="0" applyFont="1" applyFill="1" applyBorder="1" applyAlignment="1">
      <alignment horizontal="center" vertical="center"/>
    </xf>
    <xf numFmtId="0" fontId="2" fillId="0" borderId="6" xfId="0" applyFont="1" applyFill="1" applyBorder="1" applyAlignment="1">
      <alignment horizontal="center"/>
    </xf>
    <xf numFmtId="0" fontId="2" fillId="0" borderId="0" xfId="0" applyFont="1" applyFill="1" applyAlignment="1">
      <alignment horizontal="center"/>
    </xf>
    <xf numFmtId="0" fontId="2" fillId="0" borderId="8" xfId="0" applyFont="1" applyFill="1" applyBorder="1" applyAlignment="1">
      <alignment horizontal="center"/>
    </xf>
    <xf numFmtId="0" fontId="2" fillId="0" borderId="0" xfId="0" applyFont="1" applyFill="1" applyBorder="1" applyAlignment="1">
      <alignment horizontal="center"/>
    </xf>
    <xf numFmtId="0" fontId="13" fillId="0" borderId="0" xfId="0" applyFont="1"/>
    <xf numFmtId="0" fontId="14" fillId="0" borderId="0" xfId="0" applyFont="1"/>
    <xf numFmtId="0" fontId="15" fillId="0" borderId="0" xfId="0" applyFont="1"/>
    <xf numFmtId="0" fontId="2" fillId="0" borderId="3" xfId="0" applyFont="1" applyBorder="1" applyAlignment="1">
      <alignment horizontal="center" vertical="top" wrapText="1"/>
    </xf>
    <xf numFmtId="9" fontId="0" fillId="0" borderId="0" xfId="2" applyFont="1"/>
    <xf numFmtId="0" fontId="0" fillId="4" borderId="0" xfId="0" applyFill="1"/>
    <xf numFmtId="0" fontId="5" fillId="4" borderId="0" xfId="0" applyFont="1" applyFill="1"/>
    <xf numFmtId="0" fontId="17" fillId="0" borderId="0" xfId="0" applyFont="1"/>
    <xf numFmtId="0" fontId="18" fillId="0" borderId="0" xfId="0" applyFont="1"/>
    <xf numFmtId="0" fontId="19" fillId="0" borderId="0" xfId="0" applyFont="1"/>
    <xf numFmtId="0" fontId="0" fillId="0" borderId="0" xfId="2" applyNumberFormat="1" applyFont="1"/>
    <xf numFmtId="0" fontId="2" fillId="10" borderId="0" xfId="0" applyFont="1" applyFill="1"/>
    <xf numFmtId="0" fontId="0" fillId="10" borderId="0" xfId="0" applyFill="1"/>
    <xf numFmtId="0" fontId="5" fillId="10" borderId="0" xfId="0" applyFont="1" applyFill="1"/>
    <xf numFmtId="0" fontId="6" fillId="10" borderId="0" xfId="0" applyFont="1" applyFill="1"/>
    <xf numFmtId="0" fontId="0" fillId="11" borderId="0" xfId="0" applyFill="1"/>
    <xf numFmtId="165" fontId="0" fillId="0" borderId="0" xfId="0" applyNumberFormat="1" applyFill="1" applyAlignment="1">
      <alignment horizontal="center"/>
    </xf>
    <xf numFmtId="0" fontId="0" fillId="0" borderId="0" xfId="0" applyProtection="1">
      <protection locked="0"/>
    </xf>
    <xf numFmtId="0" fontId="0" fillId="0" borderId="0" xfId="0" applyProtection="1"/>
    <xf numFmtId="0" fontId="0" fillId="11" borderId="0" xfId="0" applyFill="1" applyProtection="1">
      <protection locked="0"/>
    </xf>
    <xf numFmtId="0" fontId="23" fillId="0" borderId="0" xfId="0" applyFont="1" applyProtection="1"/>
    <xf numFmtId="0" fontId="13" fillId="0" borderId="0" xfId="0" applyFont="1" applyProtection="1"/>
    <xf numFmtId="0" fontId="13" fillId="11" borderId="0" xfId="0" applyFont="1" applyFill="1" applyProtection="1">
      <protection locked="0"/>
    </xf>
    <xf numFmtId="0" fontId="3" fillId="0" borderId="0" xfId="1" applyProtection="1">
      <protection locked="0"/>
    </xf>
    <xf numFmtId="14" fontId="13" fillId="0" borderId="0" xfId="0" applyNumberFormat="1" applyFont="1" applyProtection="1">
      <protection locked="0"/>
    </xf>
    <xf numFmtId="0" fontId="0" fillId="2" borderId="5" xfId="0" applyFill="1" applyBorder="1" applyAlignment="1">
      <alignment horizontal="center" vertical="center" wrapText="1"/>
    </xf>
    <xf numFmtId="0" fontId="2" fillId="5" borderId="0" xfId="0" applyFont="1" applyFill="1" applyAlignment="1">
      <alignment horizontal="center" vertical="center" wrapText="1"/>
    </xf>
    <xf numFmtId="0" fontId="2" fillId="5" borderId="5" xfId="0" applyFont="1" applyFill="1" applyBorder="1" applyAlignment="1">
      <alignment horizontal="center" vertical="center" wrapText="1"/>
    </xf>
    <xf numFmtId="0" fontId="2" fillId="3" borderId="0" xfId="0" applyFont="1" applyFill="1" applyBorder="1" applyAlignment="1">
      <alignment horizontal="center" vertical="center" wrapText="1"/>
    </xf>
    <xf numFmtId="0" fontId="0" fillId="12" borderId="0" xfId="0" applyFill="1"/>
    <xf numFmtId="0" fontId="2" fillId="3" borderId="0" xfId="0" applyFont="1" applyFill="1"/>
    <xf numFmtId="0" fontId="0" fillId="3" borderId="0" xfId="0" applyFill="1"/>
    <xf numFmtId="0" fontId="0" fillId="0" borderId="0" xfId="0" applyAlignment="1">
      <alignment horizontal="left"/>
    </xf>
    <xf numFmtId="166" fontId="0" fillId="0" borderId="0" xfId="0" applyNumberFormat="1"/>
    <xf numFmtId="0" fontId="2" fillId="13" borderId="13" xfId="0" applyFont="1" applyFill="1" applyBorder="1"/>
    <xf numFmtId="0" fontId="2" fillId="13" borderId="0" xfId="0" applyFont="1" applyFill="1" applyBorder="1"/>
    <xf numFmtId="0" fontId="2" fillId="13" borderId="14" xfId="0" applyFont="1" applyFill="1" applyBorder="1" applyAlignment="1">
      <alignment horizontal="left"/>
    </xf>
    <xf numFmtId="166" fontId="2" fillId="13" borderId="14" xfId="0" applyNumberFormat="1" applyFont="1" applyFill="1" applyBorder="1"/>
    <xf numFmtId="0" fontId="2" fillId="13" borderId="0" xfId="0" applyFont="1" applyFill="1" applyBorder="1" applyAlignment="1">
      <alignment wrapText="1"/>
    </xf>
    <xf numFmtId="0" fontId="24" fillId="0" borderId="0" xfId="0" applyFont="1" applyFill="1" applyAlignment="1">
      <alignment horizontal="center" vertical="center"/>
    </xf>
    <xf numFmtId="0" fontId="24" fillId="0" borderId="0" xfId="0" applyFont="1" applyAlignment="1">
      <alignment horizontal="center" vertical="center"/>
    </xf>
    <xf numFmtId="0" fontId="26" fillId="0" borderId="0" xfId="0" applyFont="1" applyAlignment="1">
      <alignment vertical="center"/>
    </xf>
    <xf numFmtId="0" fontId="0" fillId="14" borderId="1" xfId="0" applyFill="1" applyBorder="1"/>
    <xf numFmtId="0" fontId="0" fillId="15" borderId="1" xfId="0" applyFill="1" applyBorder="1"/>
    <xf numFmtId="0" fontId="0" fillId="16" borderId="1" xfId="0" applyFill="1" applyBorder="1"/>
    <xf numFmtId="0" fontId="0" fillId="3" borderId="1" xfId="0" applyFill="1" applyBorder="1"/>
    <xf numFmtId="0" fontId="0" fillId="17" borderId="1" xfId="0" applyFill="1" applyBorder="1"/>
    <xf numFmtId="0" fontId="0" fillId="18" borderId="1" xfId="0" applyFill="1" applyBorder="1"/>
    <xf numFmtId="0" fontId="0" fillId="19" borderId="1" xfId="0" applyFill="1" applyBorder="1"/>
    <xf numFmtId="0" fontId="0" fillId="20" borderId="1" xfId="0" applyFill="1" applyBorder="1"/>
    <xf numFmtId="0" fontId="0" fillId="21" borderId="1" xfId="0" applyFill="1" applyBorder="1"/>
    <xf numFmtId="0" fontId="0" fillId="22" borderId="1" xfId="0" applyFill="1" applyBorder="1"/>
    <xf numFmtId="0" fontId="0" fillId="23" borderId="1" xfId="0" applyFill="1" applyBorder="1"/>
    <xf numFmtId="0" fontId="0" fillId="24" borderId="1" xfId="0" applyFill="1" applyBorder="1"/>
    <xf numFmtId="0" fontId="0" fillId="25" borderId="1" xfId="0" applyFill="1" applyBorder="1"/>
    <xf numFmtId="0" fontId="27" fillId="0" borderId="0" xfId="0" applyFont="1" applyAlignment="1">
      <alignment vertical="center"/>
    </xf>
    <xf numFmtId="0" fontId="27" fillId="0" borderId="0" xfId="0" applyFont="1" applyFill="1" applyAlignment="1">
      <alignment vertical="center"/>
    </xf>
    <xf numFmtId="0" fontId="28" fillId="0" borderId="0" xfId="0" applyFont="1" applyAlignment="1">
      <alignment vertical="center"/>
    </xf>
    <xf numFmtId="0" fontId="28" fillId="0" borderId="0" xfId="0" applyFont="1" applyFill="1" applyAlignment="1">
      <alignment vertical="center"/>
    </xf>
    <xf numFmtId="0" fontId="28" fillId="0" borderId="0" xfId="0" applyNumberFormat="1" applyFont="1" applyFill="1" applyAlignment="1">
      <alignment vertical="center"/>
    </xf>
    <xf numFmtId="0" fontId="26" fillId="0" borderId="0" xfId="0" applyNumberFormat="1" applyFont="1" applyFill="1" applyAlignment="1">
      <alignment vertical="center"/>
    </xf>
    <xf numFmtId="0" fontId="26" fillId="0" borderId="0" xfId="0" applyFont="1" applyFill="1" applyAlignment="1">
      <alignment vertical="center"/>
    </xf>
    <xf numFmtId="0" fontId="0" fillId="0" borderId="0" xfId="0" pivotButton="1"/>
    <xf numFmtId="1" fontId="0" fillId="0" borderId="0" xfId="0" applyNumberFormat="1"/>
    <xf numFmtId="0" fontId="22" fillId="0" borderId="0" xfId="0" applyFont="1" applyAlignment="1" applyProtection="1">
      <alignment horizontal="center" wrapText="1"/>
    </xf>
    <xf numFmtId="0" fontId="22" fillId="0" borderId="0" xfId="0" applyFont="1" applyAlignment="1" applyProtection="1">
      <alignment horizontal="center" wrapText="1"/>
      <protection locked="0"/>
    </xf>
    <xf numFmtId="0" fontId="0" fillId="0" borderId="0" xfId="0" applyAlignment="1" applyProtection="1">
      <alignment horizontal="center"/>
    </xf>
    <xf numFmtId="0" fontId="4" fillId="0" borderId="0" xfId="0" applyFont="1" applyAlignment="1">
      <alignment horizontal="left" vertical="top" wrapText="1"/>
    </xf>
    <xf numFmtId="0" fontId="10" fillId="2" borderId="7"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10" fillId="5" borderId="2" xfId="0" applyFont="1" applyFill="1" applyBorder="1" applyAlignment="1">
      <alignment horizontal="center" vertical="center" wrapText="1"/>
    </xf>
    <xf numFmtId="0" fontId="10" fillId="5" borderId="1"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0" fillId="0" borderId="6" xfId="0" applyFont="1" applyBorder="1" applyAlignment="1">
      <alignment horizontal="center" vertical="center" wrapText="1"/>
    </xf>
    <xf numFmtId="0" fontId="10" fillId="0" borderId="0" xfId="0" applyFont="1" applyAlignment="1">
      <alignment horizontal="center" vertical="center" wrapText="1"/>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8" borderId="7" xfId="0" applyFont="1" applyFill="1" applyBorder="1" applyAlignment="1">
      <alignment horizontal="center" vertical="center" wrapText="1"/>
    </xf>
    <xf numFmtId="0" fontId="10" fillId="8" borderId="3" xfId="0" applyFont="1" applyFill="1" applyBorder="1" applyAlignment="1">
      <alignment horizontal="center" vertical="center" wrapText="1"/>
    </xf>
    <xf numFmtId="0" fontId="10" fillId="8" borderId="2" xfId="0" applyFont="1" applyFill="1" applyBorder="1" applyAlignment="1">
      <alignment horizontal="center" vertical="center" wrapText="1"/>
    </xf>
    <xf numFmtId="43" fontId="25" fillId="0" borderId="15" xfId="3" applyFont="1" applyFill="1" applyBorder="1" applyAlignment="1">
      <alignment horizontal="center" vertical="center" wrapText="1"/>
    </xf>
    <xf numFmtId="43" fontId="25" fillId="0" borderId="15" xfId="3" applyFont="1" applyBorder="1" applyAlignment="1">
      <alignment horizontal="center" vertical="center" wrapText="1"/>
    </xf>
  </cellXfs>
  <cellStyles count="4">
    <cellStyle name="Comma 2" xfId="3"/>
    <cellStyle name="Hyperlink" xfId="1" builtinId="8"/>
    <cellStyle name="Prozent" xfId="2" builtinId="5"/>
    <cellStyle name="Standard" xfId="0" builtinId="0"/>
  </cellStyles>
  <dxfs count="5">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s>
  <tableStyles count="0" defaultTableStyle="TableStyleMedium2" defaultPivotStyle="PivotStyleLight16"/>
  <colors>
    <mruColors>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394E-2"/>
          <c:w val="0.48548175657069581"/>
          <c:h val="0.9102784410689031"/>
        </c:manualLayout>
      </c:layout>
      <c:pieChart>
        <c:varyColors val="1"/>
        <c:ser>
          <c:idx val="0"/>
          <c:order val="0"/>
          <c:spPr>
            <a:ln w="3175">
              <a:solidFill>
                <a:srgbClr val="000100"/>
              </a:solidFill>
              <a:prstDash val="solid"/>
            </a:ln>
          </c:spPr>
          <c:dPt>
            <c:idx val="0"/>
            <c:spPr>
              <a:solidFill>
                <a:srgbClr val="4F6228"/>
              </a:solidFill>
              <a:ln w="3175">
                <a:solidFill>
                  <a:srgbClr val="000100"/>
                </a:solidFill>
                <a:prstDash val="solid"/>
              </a:ln>
            </c:spPr>
          </c:dPt>
          <c:dPt>
            <c:idx val="1"/>
            <c:spPr>
              <a:solidFill>
                <a:srgbClr val="9BBB59"/>
              </a:solidFill>
              <a:ln w="3175">
                <a:solidFill>
                  <a:srgbClr val="000100"/>
                </a:solidFill>
                <a:prstDash val="solid"/>
              </a:ln>
            </c:spPr>
          </c:dPt>
          <c:dPt>
            <c:idx val="2"/>
            <c:spPr>
              <a:solidFill>
                <a:srgbClr val="C0504D"/>
              </a:solidFill>
              <a:ln w="3175">
                <a:solidFill>
                  <a:srgbClr val="000100"/>
                </a:solidFill>
                <a:prstDash val="solid"/>
              </a:ln>
            </c:spPr>
          </c:dPt>
          <c:dPt>
            <c:idx val="3"/>
            <c:spPr>
              <a:solidFill>
                <a:srgbClr val="DBE5F1"/>
              </a:solidFill>
              <a:ln w="3175">
                <a:solidFill>
                  <a:srgbClr val="000100"/>
                </a:solidFill>
                <a:prstDash val="solid"/>
              </a:ln>
            </c:spPr>
          </c:dPt>
          <c:dPt>
            <c:idx val="4"/>
            <c:spPr>
              <a:solidFill>
                <a:srgbClr val="538ED5"/>
              </a:solidFill>
              <a:ln w="3175">
                <a:solidFill>
                  <a:srgbClr val="000100"/>
                </a:solidFill>
                <a:prstDash val="solid"/>
              </a:ln>
            </c:spPr>
          </c:dPt>
          <c:dPt>
            <c:idx val="5"/>
            <c:spPr>
              <a:solidFill>
                <a:srgbClr val="FFC000"/>
              </a:solidFill>
              <a:ln w="3175">
                <a:solidFill>
                  <a:srgbClr val="000100"/>
                </a:solidFill>
                <a:prstDash val="solid"/>
              </a:ln>
            </c:spPr>
          </c:dPt>
          <c:dPt>
            <c:idx val="6"/>
            <c:spPr>
              <a:solidFill>
                <a:srgbClr val="F79646"/>
              </a:solidFill>
              <a:ln w="3175">
                <a:solidFill>
                  <a:srgbClr val="000100"/>
                </a:solidFill>
                <a:prstDash val="solid"/>
              </a:ln>
            </c:spPr>
          </c:dPt>
          <c:dPt>
            <c:idx val="7"/>
            <c:spPr>
              <a:solidFill>
                <a:srgbClr val="C0504D"/>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extLst>
          </c:dLbls>
          <c:cat>
            <c:strRef>
              <c:f>Analysis_TOT!$B$24:$F$24</c:f>
              <c:strCache>
                <c:ptCount val="5"/>
                <c:pt idx="0">
                  <c:v>Space heating</c:v>
                </c:pt>
                <c:pt idx="1">
                  <c:v>Water heating</c:v>
                </c:pt>
                <c:pt idx="2">
                  <c:v>Process heating</c:v>
                </c:pt>
                <c:pt idx="3">
                  <c:v>Space cooling</c:v>
                </c:pt>
                <c:pt idx="4">
                  <c:v>Process cooling</c:v>
                </c:pt>
              </c:strCache>
            </c:strRef>
          </c:cat>
          <c:val>
            <c:numRef>
              <c:f>Analysis_TOT!$B$25:$F$25</c:f>
              <c:numCache>
                <c:formatCode>_-* #,##0\ _€_-;\-* #,##0\ _€_-;_-* "-"??\ _€_-;_-@_-</c:formatCode>
                <c:ptCount val="5"/>
                <c:pt idx="0">
                  <c:v>3882.6460345045543</c:v>
                </c:pt>
                <c:pt idx="1">
                  <c:v>828.74954501078355</c:v>
                </c:pt>
                <c:pt idx="2">
                  <c:v>2318.4011666311321</c:v>
                </c:pt>
                <c:pt idx="3">
                  <c:v>283.13204849560879</c:v>
                </c:pt>
                <c:pt idx="4">
                  <c:v>442.07528905237274</c:v>
                </c:pt>
              </c:numCache>
            </c:numRef>
          </c:val>
        </c:ser>
        <c:dLbls>
          <c:showPercent val="1"/>
        </c:dLbls>
        <c:firstSliceAng val="0"/>
      </c:pieChart>
    </c:plotArea>
    <c:legend>
      <c:legendPos val="r"/>
      <c:layout>
        <c:manualLayout>
          <c:xMode val="edge"/>
          <c:yMode val="edge"/>
          <c:x val="0.73663235863562193"/>
          <c:y val="5.8602798125971592E-2"/>
          <c:w val="0.22529318565463324"/>
          <c:h val="0.4847807238821964"/>
        </c:manualLayout>
      </c:layout>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3829540092669745"/>
          <c:y val="4.8506961287139334E-2"/>
          <c:w val="0.69335016865587384"/>
          <c:h val="0.70399954999984371"/>
        </c:manualLayout>
      </c:layout>
      <c:barChart>
        <c:barDir val="col"/>
        <c:grouping val="stacked"/>
        <c:ser>
          <c:idx val="0"/>
          <c:order val="0"/>
          <c:tx>
            <c:strRef>
              <c:f>Analysis_TOT!$C$75</c:f>
              <c:strCache>
                <c:ptCount val="1"/>
                <c:pt idx="0">
                  <c:v>Sum of Space heating total</c:v>
                </c:pt>
              </c:strCache>
            </c:strRef>
          </c:tx>
          <c:spPr>
            <a:solidFill>
              <a:srgbClr val="538ED5"/>
            </a:solidFill>
            <a:ln w="6350">
              <a:solidFill>
                <a:srgbClr val="000100"/>
              </a:solidFill>
              <a:prstDash val="solid"/>
            </a:ln>
          </c:spPr>
          <c:cat>
            <c:strRef>
              <c:f>Analysis_TOT!$B$76:$B$88</c:f>
              <c:strCache>
                <c:ptCount val="13"/>
                <c:pt idx="0">
                  <c:v>Natural gas</c:v>
                </c:pt>
                <c:pt idx="1">
                  <c:v>Fuel oil</c:v>
                </c:pt>
                <c:pt idx="2">
                  <c:v>Biomass</c:v>
                </c:pt>
                <c:pt idx="3">
                  <c:v>Coal</c:v>
                </c:pt>
                <c:pt idx="4">
                  <c:v>Nuclear</c:v>
                </c:pt>
                <c:pt idx="5">
                  <c:v>RES-E (Wind, PV, Hydro) </c:v>
                </c:pt>
                <c:pt idx="6">
                  <c:v>Ambient heat total</c:v>
                </c:pt>
                <c:pt idx="7">
                  <c:v>Waste RES</c:v>
                </c:pt>
                <c:pt idx="8">
                  <c:v>Waste non-RES</c:v>
                </c:pt>
                <c:pt idx="9">
                  <c:v>Other fossil fuels</c:v>
                </c:pt>
                <c:pt idx="10">
                  <c:v>Solar energy</c:v>
                </c:pt>
                <c:pt idx="11">
                  <c:v>Other RES </c:v>
                </c:pt>
                <c:pt idx="12">
                  <c:v>Geothermal</c:v>
                </c:pt>
              </c:strCache>
            </c:strRef>
          </c:cat>
          <c:val>
            <c:numRef>
              <c:f>Analysis_TOT!$C$76:$C$88</c:f>
              <c:numCache>
                <c:formatCode>_-* #,##0\ _€_-;\-* #,##0\ _€_-;_-* "-"??\ _€_-;_-@_-</c:formatCode>
                <c:ptCount val="13"/>
                <c:pt idx="0">
                  <c:v>2028.9510225698343</c:v>
                </c:pt>
                <c:pt idx="1">
                  <c:v>528.40070763796791</c:v>
                </c:pt>
                <c:pt idx="2">
                  <c:v>524.88647254721684</c:v>
                </c:pt>
                <c:pt idx="3">
                  <c:v>348.03527908648891</c:v>
                </c:pt>
                <c:pt idx="4" formatCode="0">
                  <c:v>189.35621285567595</c:v>
                </c:pt>
                <c:pt idx="5">
                  <c:v>98.427944029200461</c:v>
                </c:pt>
                <c:pt idx="6">
                  <c:v>71.984280104728867</c:v>
                </c:pt>
                <c:pt idx="7">
                  <c:v>18.963639945482118</c:v>
                </c:pt>
                <c:pt idx="8">
                  <c:v>14.045811259321935</c:v>
                </c:pt>
                <c:pt idx="9">
                  <c:v>12.467683585624929</c:v>
                </c:pt>
                <c:pt idx="10">
                  <c:v>9.3008060792357696</c:v>
                </c:pt>
                <c:pt idx="11">
                  <c:v>2.7111214255859268</c:v>
                </c:pt>
                <c:pt idx="12">
                  <c:v>1.7819253211543313</c:v>
                </c:pt>
              </c:numCache>
            </c:numRef>
          </c:val>
        </c:ser>
        <c:ser>
          <c:idx val="1"/>
          <c:order val="1"/>
          <c:tx>
            <c:strRef>
              <c:f>Analysis_TOT!$D$75</c:f>
              <c:strCache>
                <c:ptCount val="1"/>
                <c:pt idx="0">
                  <c:v>Sum of water heating total</c:v>
                </c:pt>
              </c:strCache>
            </c:strRef>
          </c:tx>
          <c:spPr>
            <a:solidFill>
              <a:srgbClr val="93CDDD"/>
            </a:solidFill>
            <a:ln w="6350">
              <a:solidFill>
                <a:srgbClr val="000100"/>
              </a:solidFill>
              <a:prstDash val="solid"/>
            </a:ln>
          </c:spPr>
          <c:cat>
            <c:strRef>
              <c:f>Analysis_TOT!$B$76:$B$88</c:f>
              <c:strCache>
                <c:ptCount val="13"/>
                <c:pt idx="0">
                  <c:v>Natural gas</c:v>
                </c:pt>
                <c:pt idx="1">
                  <c:v>Fuel oil</c:v>
                </c:pt>
                <c:pt idx="2">
                  <c:v>Biomass</c:v>
                </c:pt>
                <c:pt idx="3">
                  <c:v>Coal</c:v>
                </c:pt>
                <c:pt idx="4">
                  <c:v>Nuclear</c:v>
                </c:pt>
                <c:pt idx="5">
                  <c:v>RES-E (Wind, PV, Hydro) </c:v>
                </c:pt>
                <c:pt idx="6">
                  <c:v>Ambient heat total</c:v>
                </c:pt>
                <c:pt idx="7">
                  <c:v>Waste RES</c:v>
                </c:pt>
                <c:pt idx="8">
                  <c:v>Waste non-RES</c:v>
                </c:pt>
                <c:pt idx="9">
                  <c:v>Other fossil fuels</c:v>
                </c:pt>
                <c:pt idx="10">
                  <c:v>Solar energy</c:v>
                </c:pt>
                <c:pt idx="11">
                  <c:v>Other RES </c:v>
                </c:pt>
                <c:pt idx="12">
                  <c:v>Geothermal</c:v>
                </c:pt>
              </c:strCache>
            </c:strRef>
          </c:cat>
          <c:val>
            <c:numRef>
              <c:f>Analysis_TOT!$D$76:$D$88</c:f>
              <c:numCache>
                <c:formatCode>_-* #,##0\ _€_-;\-* #,##0\ _€_-;_-* "-"??\ _€_-;_-@_-</c:formatCode>
                <c:ptCount val="13"/>
                <c:pt idx="0">
                  <c:v>407.52479817887411</c:v>
                </c:pt>
                <c:pt idx="1">
                  <c:v>93.440442912597007</c:v>
                </c:pt>
                <c:pt idx="2">
                  <c:v>61.470309835706679</c:v>
                </c:pt>
                <c:pt idx="3">
                  <c:v>76.475501011054462</c:v>
                </c:pt>
                <c:pt idx="4" formatCode="0">
                  <c:v>81.937939807211009</c:v>
                </c:pt>
                <c:pt idx="5">
                  <c:v>44.1020019683613</c:v>
                </c:pt>
                <c:pt idx="6">
                  <c:v>9.0728197487771443</c:v>
                </c:pt>
                <c:pt idx="7">
                  <c:v>2.5379667565127386</c:v>
                </c:pt>
                <c:pt idx="8">
                  <c:v>2.0939676236480724</c:v>
                </c:pt>
                <c:pt idx="9">
                  <c:v>5.4335831741165235</c:v>
                </c:pt>
                <c:pt idx="10">
                  <c:v>10.567784570180939</c:v>
                </c:pt>
                <c:pt idx="11">
                  <c:v>1.5271898551227676</c:v>
                </c:pt>
                <c:pt idx="12">
                  <c:v>0.26765258704436273</c:v>
                </c:pt>
              </c:numCache>
            </c:numRef>
          </c:val>
        </c:ser>
        <c:ser>
          <c:idx val="2"/>
          <c:order val="2"/>
          <c:tx>
            <c:strRef>
              <c:f>Analysis_TOT!$E$75</c:f>
              <c:strCache>
                <c:ptCount val="1"/>
                <c:pt idx="0">
                  <c:v>Sum of Process heating total</c:v>
                </c:pt>
              </c:strCache>
            </c:strRef>
          </c:tx>
          <c:spPr>
            <a:solidFill>
              <a:srgbClr val="DBE5F1"/>
            </a:solidFill>
            <a:ln w="6350">
              <a:solidFill>
                <a:srgbClr val="000100"/>
              </a:solidFill>
              <a:prstDash val="solid"/>
            </a:ln>
          </c:spPr>
          <c:cat>
            <c:strRef>
              <c:f>Analysis_TOT!$B$76:$B$88</c:f>
              <c:strCache>
                <c:ptCount val="13"/>
                <c:pt idx="0">
                  <c:v>Natural gas</c:v>
                </c:pt>
                <c:pt idx="1">
                  <c:v>Fuel oil</c:v>
                </c:pt>
                <c:pt idx="2">
                  <c:v>Biomass</c:v>
                </c:pt>
                <c:pt idx="3">
                  <c:v>Coal</c:v>
                </c:pt>
                <c:pt idx="4">
                  <c:v>Nuclear</c:v>
                </c:pt>
                <c:pt idx="5">
                  <c:v>RES-E (Wind, PV, Hydro) </c:v>
                </c:pt>
                <c:pt idx="6">
                  <c:v>Ambient heat total</c:v>
                </c:pt>
                <c:pt idx="7">
                  <c:v>Waste RES</c:v>
                </c:pt>
                <c:pt idx="8">
                  <c:v>Waste non-RES</c:v>
                </c:pt>
                <c:pt idx="9">
                  <c:v>Other fossil fuels</c:v>
                </c:pt>
                <c:pt idx="10">
                  <c:v>Solar energy</c:v>
                </c:pt>
                <c:pt idx="11">
                  <c:v>Other RES </c:v>
                </c:pt>
                <c:pt idx="12">
                  <c:v>Geothermal</c:v>
                </c:pt>
              </c:strCache>
            </c:strRef>
          </c:cat>
          <c:val>
            <c:numRef>
              <c:f>Analysis_TOT!$E$76:$E$88</c:f>
              <c:numCache>
                <c:formatCode>_-* #,##0\ _€_-;\-* #,##0\ _€_-;_-* "-"??\ _€_-;_-@_-</c:formatCode>
                <c:ptCount val="13"/>
                <c:pt idx="0">
                  <c:v>940.56414518901715</c:v>
                </c:pt>
                <c:pt idx="1">
                  <c:v>180.29549993643161</c:v>
                </c:pt>
                <c:pt idx="2">
                  <c:v>241.35138141296068</c:v>
                </c:pt>
                <c:pt idx="3">
                  <c:v>526.26540878792923</c:v>
                </c:pt>
                <c:pt idx="4" formatCode="0">
                  <c:v>68.178153540551833</c:v>
                </c:pt>
                <c:pt idx="5">
                  <c:v>58.469188614783093</c:v>
                </c:pt>
                <c:pt idx="6">
                  <c:v>0</c:v>
                </c:pt>
                <c:pt idx="7">
                  <c:v>10.252938431344218</c:v>
                </c:pt>
                <c:pt idx="8">
                  <c:v>37.60325882220728</c:v>
                </c:pt>
                <c:pt idx="9">
                  <c:v>260.62547218394008</c:v>
                </c:pt>
                <c:pt idx="10">
                  <c:v>0.13798361528875483</c:v>
                </c:pt>
                <c:pt idx="11">
                  <c:v>2.5417402763409824</c:v>
                </c:pt>
                <c:pt idx="12">
                  <c:v>0.74658460836972873</c:v>
                </c:pt>
              </c:numCache>
            </c:numRef>
          </c:val>
        </c:ser>
        <c:ser>
          <c:idx val="3"/>
          <c:order val="3"/>
          <c:tx>
            <c:strRef>
              <c:f>Analysis_TOT!$F$75</c:f>
              <c:strCache>
                <c:ptCount val="1"/>
                <c:pt idx="0">
                  <c:v>Sum of Space cooling total</c:v>
                </c:pt>
              </c:strCache>
            </c:strRef>
          </c:tx>
          <c:spPr>
            <a:solidFill>
              <a:srgbClr val="4F6228"/>
            </a:solidFill>
            <a:ln w="6350">
              <a:solidFill>
                <a:srgbClr val="000100"/>
              </a:solidFill>
              <a:prstDash val="solid"/>
            </a:ln>
          </c:spPr>
          <c:cat>
            <c:strRef>
              <c:f>Analysis_TOT!$B$76:$B$88</c:f>
              <c:strCache>
                <c:ptCount val="13"/>
                <c:pt idx="0">
                  <c:v>Natural gas</c:v>
                </c:pt>
                <c:pt idx="1">
                  <c:v>Fuel oil</c:v>
                </c:pt>
                <c:pt idx="2">
                  <c:v>Biomass</c:v>
                </c:pt>
                <c:pt idx="3">
                  <c:v>Coal</c:v>
                </c:pt>
                <c:pt idx="4">
                  <c:v>Nuclear</c:v>
                </c:pt>
                <c:pt idx="5">
                  <c:v>RES-E (Wind, PV, Hydro) </c:v>
                </c:pt>
                <c:pt idx="6">
                  <c:v>Ambient heat total</c:v>
                </c:pt>
                <c:pt idx="7">
                  <c:v>Waste RES</c:v>
                </c:pt>
                <c:pt idx="8">
                  <c:v>Waste non-RES</c:v>
                </c:pt>
                <c:pt idx="9">
                  <c:v>Other fossil fuels</c:v>
                </c:pt>
                <c:pt idx="10">
                  <c:v>Solar energy</c:v>
                </c:pt>
                <c:pt idx="11">
                  <c:v>Other RES </c:v>
                </c:pt>
                <c:pt idx="12">
                  <c:v>Geothermal</c:v>
                </c:pt>
              </c:strCache>
            </c:strRef>
          </c:cat>
          <c:val>
            <c:numRef>
              <c:f>Analysis_TOT!$F$76:$F$88</c:f>
              <c:numCache>
                <c:formatCode>_-* #,##0\ _€_-;\-* #,##0\ _€_-;_-* "-"??\ _€_-;_-@_-</c:formatCode>
                <c:ptCount val="13"/>
                <c:pt idx="0">
                  <c:v>65.401211263625768</c:v>
                </c:pt>
                <c:pt idx="1">
                  <c:v>11.950874442375996</c:v>
                </c:pt>
                <c:pt idx="2">
                  <c:v>5.7516523180334538</c:v>
                </c:pt>
                <c:pt idx="3">
                  <c:v>58.47656825145922</c:v>
                </c:pt>
                <c:pt idx="4" formatCode="0">
                  <c:v>64.748327129029946</c:v>
                </c:pt>
                <c:pt idx="5">
                  <c:v>64.462293944552798</c:v>
                </c:pt>
                <c:pt idx="6">
                  <c:v>0</c:v>
                </c:pt>
                <c:pt idx="7">
                  <c:v>0</c:v>
                </c:pt>
                <c:pt idx="8">
                  <c:v>0</c:v>
                </c:pt>
                <c:pt idx="9">
                  <c:v>3.9876511802046366</c:v>
                </c:pt>
                <c:pt idx="10">
                  <c:v>0</c:v>
                </c:pt>
                <c:pt idx="11">
                  <c:v>2.6523911022192945</c:v>
                </c:pt>
                <c:pt idx="12">
                  <c:v>0</c:v>
                </c:pt>
              </c:numCache>
            </c:numRef>
          </c:val>
        </c:ser>
        <c:ser>
          <c:idx val="4"/>
          <c:order val="4"/>
          <c:tx>
            <c:strRef>
              <c:f>Analysis_TOT!$G$75</c:f>
              <c:strCache>
                <c:ptCount val="1"/>
                <c:pt idx="0">
                  <c:v>Sum of Process cooling total</c:v>
                </c:pt>
              </c:strCache>
            </c:strRef>
          </c:tx>
          <c:spPr>
            <a:solidFill>
              <a:srgbClr val="9BBB59"/>
            </a:solidFill>
            <a:ln w="6350">
              <a:solidFill>
                <a:srgbClr val="000100"/>
              </a:solidFill>
              <a:prstDash val="solid"/>
            </a:ln>
          </c:spPr>
          <c:cat>
            <c:strRef>
              <c:f>Analysis_TOT!$B$76:$B$88</c:f>
              <c:strCache>
                <c:ptCount val="13"/>
                <c:pt idx="0">
                  <c:v>Natural gas</c:v>
                </c:pt>
                <c:pt idx="1">
                  <c:v>Fuel oil</c:v>
                </c:pt>
                <c:pt idx="2">
                  <c:v>Biomass</c:v>
                </c:pt>
                <c:pt idx="3">
                  <c:v>Coal</c:v>
                </c:pt>
                <c:pt idx="4">
                  <c:v>Nuclear</c:v>
                </c:pt>
                <c:pt idx="5">
                  <c:v>RES-E (Wind, PV, Hydro) </c:v>
                </c:pt>
                <c:pt idx="6">
                  <c:v>Ambient heat total</c:v>
                </c:pt>
                <c:pt idx="7">
                  <c:v>Waste RES</c:v>
                </c:pt>
                <c:pt idx="8">
                  <c:v>Waste non-RES</c:v>
                </c:pt>
                <c:pt idx="9">
                  <c:v>Other fossil fuels</c:v>
                </c:pt>
                <c:pt idx="10">
                  <c:v>Solar energy</c:v>
                </c:pt>
                <c:pt idx="11">
                  <c:v>Other RES </c:v>
                </c:pt>
                <c:pt idx="12">
                  <c:v>Geothermal</c:v>
                </c:pt>
              </c:strCache>
            </c:strRef>
          </c:cat>
          <c:val>
            <c:numRef>
              <c:f>Analysis_TOT!$G$76:$G$88</c:f>
              <c:numCache>
                <c:formatCode>_-* #,##0\ _€_-;\-* #,##0\ _€_-;_-* "-"??\ _€_-;_-@_-</c:formatCode>
                <c:ptCount val="13"/>
                <c:pt idx="0">
                  <c:v>88.488676372473989</c:v>
                </c:pt>
                <c:pt idx="1">
                  <c:v>9.5419323956829167</c:v>
                </c:pt>
                <c:pt idx="2">
                  <c:v>13.701247443911855</c:v>
                </c:pt>
                <c:pt idx="3">
                  <c:v>122.62047864699333</c:v>
                </c:pt>
                <c:pt idx="4" formatCode="0">
                  <c:v>109.90317549670115</c:v>
                </c:pt>
                <c:pt idx="5">
                  <c:v>84.935136456740565</c:v>
                </c:pt>
                <c:pt idx="6">
                  <c:v>0</c:v>
                </c:pt>
                <c:pt idx="7">
                  <c:v>0</c:v>
                </c:pt>
                <c:pt idx="8">
                  <c:v>0</c:v>
                </c:pt>
                <c:pt idx="9">
                  <c:v>8.0367261094926175</c:v>
                </c:pt>
                <c:pt idx="10">
                  <c:v>0</c:v>
                </c:pt>
                <c:pt idx="11">
                  <c:v>3.6006407901467212</c:v>
                </c:pt>
                <c:pt idx="12">
                  <c:v>0</c:v>
                </c:pt>
              </c:numCache>
            </c:numRef>
          </c:val>
        </c:ser>
        <c:overlap val="100"/>
        <c:axId val="373022720"/>
        <c:axId val="373024256"/>
      </c:barChart>
      <c:catAx>
        <c:axId val="373022720"/>
        <c:scaling>
          <c:orientation val="minMax"/>
        </c:scaling>
        <c:axPos val="b"/>
        <c:numFmt formatCode="General" sourceLinked="1"/>
        <c:tickLblPos val="nextTo"/>
        <c:crossAx val="373024256"/>
        <c:crosses val="autoZero"/>
        <c:auto val="1"/>
        <c:lblAlgn val="ctr"/>
        <c:lblOffset val="100"/>
      </c:catAx>
      <c:valAx>
        <c:axId val="373024256"/>
        <c:scaling>
          <c:orientation val="minMax"/>
        </c:scaling>
        <c:axPos val="l"/>
        <c:majorGridlines/>
        <c:title>
          <c:tx>
            <c:rich>
              <a:bodyPr rot="-5400000" vert="horz"/>
              <a:lstStyle/>
              <a:p>
                <a:pPr>
                  <a:defRPr/>
                </a:pPr>
                <a:r>
                  <a:rPr lang="de-DE"/>
                  <a:t>Primary</a:t>
                </a:r>
                <a:r>
                  <a:rPr lang="de-DE" baseline="0"/>
                  <a:t> </a:t>
                </a:r>
                <a:r>
                  <a:rPr lang="de-DE"/>
                  <a:t>energy dmeand [TWh]</a:t>
                </a:r>
              </a:p>
            </c:rich>
          </c:tx>
          <c:layout>
            <c:manualLayout>
              <c:xMode val="edge"/>
              <c:yMode val="edge"/>
              <c:x val="3.044409524495318E-2"/>
              <c:y val="5.2916685040515873E-2"/>
            </c:manualLayout>
          </c:layout>
        </c:title>
        <c:numFmt formatCode="_-* #,##0\ _€_-;\-* #,##0\ _€_-;_-* &quot;-&quot;??\ _€_-;_-@_-" sourceLinked="1"/>
        <c:tickLblPos val="nextTo"/>
        <c:crossAx val="373022720"/>
        <c:crosses val="autoZero"/>
        <c:crossBetween val="between"/>
      </c:valAx>
    </c:plotArea>
    <c:legend>
      <c:legendPos val="r"/>
      <c:layout>
        <c:manualLayout>
          <c:xMode val="edge"/>
          <c:yMode val="edge"/>
          <c:x val="0.83634206211717599"/>
          <c:y val="4.0963903112466477E-2"/>
          <c:w val="0.15642706193356826"/>
          <c:h val="0.5256067797245767"/>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de-DE"/>
  <c:chart>
    <c:autoTitleDeleted val="1"/>
    <c:plotArea>
      <c:layout>
        <c:manualLayout>
          <c:layoutTarget val="inner"/>
          <c:xMode val="edge"/>
          <c:yMode val="edge"/>
          <c:x val="0.18084392237850413"/>
          <c:y val="7.1319121985806422E-2"/>
          <c:w val="0.48548175657069581"/>
          <c:h val="0.9102784410689031"/>
        </c:manualLayout>
      </c:layout>
      <c:pieChart>
        <c:varyColors val="1"/>
        <c:ser>
          <c:idx val="0"/>
          <c:order val="0"/>
          <c:spPr>
            <a:ln w="3175">
              <a:solidFill>
                <a:srgbClr val="000100"/>
              </a:solidFill>
              <a:prstDash val="solid"/>
            </a:ln>
          </c:spPr>
          <c:dPt>
            <c:idx val="0"/>
            <c:spPr>
              <a:solidFill>
                <a:srgbClr val="538ED5"/>
              </a:solidFill>
              <a:ln w="3175">
                <a:solidFill>
                  <a:srgbClr val="000100"/>
                </a:solidFill>
                <a:prstDash val="solid"/>
              </a:ln>
            </c:spPr>
          </c:dPt>
          <c:dPt>
            <c:idx val="1"/>
            <c:spPr>
              <a:solidFill>
                <a:srgbClr val="948B54"/>
              </a:solidFill>
              <a:ln w="3175">
                <a:solidFill>
                  <a:srgbClr val="000100"/>
                </a:solidFill>
                <a:prstDash val="solid"/>
              </a:ln>
            </c:spPr>
          </c:dPt>
          <c:dPt>
            <c:idx val="2"/>
            <c:spPr>
              <a:solidFill>
                <a:srgbClr val="9BBB59"/>
              </a:solidFill>
              <a:ln w="3175">
                <a:solidFill>
                  <a:srgbClr val="000100"/>
                </a:solidFill>
                <a:prstDash val="solid"/>
              </a:ln>
            </c:spPr>
          </c:dPt>
          <c:dPt>
            <c:idx val="3"/>
            <c:spPr>
              <a:solidFill>
                <a:srgbClr val="C5BE97"/>
              </a:solidFill>
              <a:ln w="3175">
                <a:solidFill>
                  <a:srgbClr val="000100"/>
                </a:solidFill>
                <a:prstDash val="solid"/>
              </a:ln>
            </c:spPr>
          </c:dPt>
          <c:dPt>
            <c:idx val="4"/>
            <c:spPr>
              <a:solidFill>
                <a:srgbClr val="C5BE97"/>
              </a:solidFill>
              <a:ln w="3175">
                <a:solidFill>
                  <a:srgbClr val="000100"/>
                </a:solidFill>
                <a:prstDash val="solid"/>
              </a:ln>
            </c:spPr>
          </c:dPt>
          <c:dPt>
            <c:idx val="5"/>
            <c:spPr>
              <a:solidFill>
                <a:srgbClr val="4F6228"/>
              </a:solidFill>
              <a:ln w="3175">
                <a:solidFill>
                  <a:srgbClr val="000100"/>
                </a:solidFill>
                <a:prstDash val="solid"/>
              </a:ln>
            </c:spPr>
          </c:dPt>
          <c:dPt>
            <c:idx val="6"/>
            <c:spPr>
              <a:solidFill>
                <a:srgbClr val="FFC000"/>
              </a:solidFill>
              <a:ln w="3175">
                <a:solidFill>
                  <a:srgbClr val="000100"/>
                </a:solidFill>
                <a:prstDash val="solid"/>
              </a:ln>
            </c:spPr>
          </c:dPt>
          <c:dPt>
            <c:idx val="7"/>
            <c:spPr>
              <a:solidFill>
                <a:srgbClr val="93CDDD"/>
              </a:solidFill>
              <a:ln w="3175">
                <a:solidFill>
                  <a:srgbClr val="000100"/>
                </a:solidFill>
                <a:prstDash val="solid"/>
              </a:ln>
            </c:spPr>
          </c:dPt>
          <c:dPt>
            <c:idx val="8"/>
            <c:spPr>
              <a:solidFill>
                <a:srgbClr val="A5A5A5"/>
              </a:solidFill>
              <a:ln w="3175">
                <a:solidFill>
                  <a:srgbClr val="000100"/>
                </a:solidFill>
                <a:prstDash val="solid"/>
              </a:ln>
            </c:spPr>
          </c:dPt>
          <c:dPt>
            <c:idx val="9"/>
            <c:spPr>
              <a:solidFill>
                <a:srgbClr val="FFC000"/>
              </a:solidFill>
              <a:ln w="3175">
                <a:solidFill>
                  <a:srgbClr val="000100"/>
                </a:solidFill>
                <a:prstDash val="solid"/>
              </a:ln>
            </c:spPr>
          </c:dPt>
          <c:dPt>
            <c:idx val="10"/>
            <c:spPr>
              <a:solidFill>
                <a:srgbClr val="93CDDD"/>
              </a:solidFill>
              <a:ln w="3175">
                <a:solidFill>
                  <a:srgbClr val="000100"/>
                </a:solidFill>
                <a:prstDash val="solid"/>
              </a:ln>
            </c:spPr>
          </c:dPt>
          <c:dPt>
            <c:idx val="11"/>
            <c:spPr>
              <a:solidFill>
                <a:srgbClr val="DBE5F1"/>
              </a:solidFill>
              <a:ln w="3175">
                <a:solidFill>
                  <a:srgbClr val="000100"/>
                </a:solidFill>
                <a:prstDash val="solid"/>
              </a:ln>
            </c:spPr>
          </c:dPt>
          <c:dPt>
            <c:idx val="12"/>
            <c:spPr>
              <a:solidFill>
                <a:srgbClr val="D7E4BC"/>
              </a:solidFill>
              <a:ln w="3175">
                <a:solidFill>
                  <a:srgbClr val="000100"/>
                </a:solidFill>
                <a:prstDash val="solid"/>
              </a:ln>
            </c:spPr>
          </c:dPt>
          <c:dLbls>
            <c:spPr>
              <a:noFill/>
              <a:ln>
                <a:noFill/>
              </a:ln>
              <a:effectLst/>
            </c:spPr>
            <c:showPercent val="1"/>
            <c:showLeaderLines val="1"/>
            <c:extLst>
              <c:ext xmlns:c15="http://schemas.microsoft.com/office/drawing/2012/chart" uri="{CE6537A1-D6FC-4f65-9D91-7224C49458BB}"/>
            </c:extLst>
          </c:dLbls>
          <c:cat>
            <c:strRef>
              <c:f>Analysis_TOT!$E$116:$E$128</c:f>
              <c:strCache>
                <c:ptCount val="13"/>
                <c:pt idx="0">
                  <c:v>Natural gas</c:v>
                </c:pt>
                <c:pt idx="1">
                  <c:v>Coal</c:v>
                </c:pt>
                <c:pt idx="2">
                  <c:v>Biomass</c:v>
                </c:pt>
                <c:pt idx="3">
                  <c:v>Fuel oil</c:v>
                </c:pt>
                <c:pt idx="4">
                  <c:v>Waste non-RES</c:v>
                </c:pt>
                <c:pt idx="5">
                  <c:v>Waste RES</c:v>
                </c:pt>
                <c:pt idx="6">
                  <c:v>Solar energy</c:v>
                </c:pt>
                <c:pt idx="7">
                  <c:v>Geothermal</c:v>
                </c:pt>
                <c:pt idx="8">
                  <c:v>Other fossil fuels</c:v>
                </c:pt>
                <c:pt idx="9">
                  <c:v>RES-E (Wind, PV, Hydro) </c:v>
                </c:pt>
                <c:pt idx="10">
                  <c:v>Nuclear</c:v>
                </c:pt>
                <c:pt idx="11">
                  <c:v>Ambient heat total</c:v>
                </c:pt>
                <c:pt idx="12">
                  <c:v>Other RES </c:v>
                </c:pt>
              </c:strCache>
            </c:strRef>
          </c:cat>
          <c:val>
            <c:numRef>
              <c:f>Analysis_TOT!$F$116:$F$128</c:f>
              <c:numCache>
                <c:formatCode>_-* #,##0\ _€_-;\-* #,##0\ _€_-;_-* "-"??\ _€_-;_-@_-</c:formatCode>
                <c:ptCount val="13"/>
                <c:pt idx="0">
                  <c:v>3671.2560369270436</c:v>
                </c:pt>
                <c:pt idx="1">
                  <c:v>1195.7975107604996</c:v>
                </c:pt>
                <c:pt idx="2">
                  <c:v>875.72566703297787</c:v>
                </c:pt>
                <c:pt idx="3">
                  <c:v>839.45329814356876</c:v>
                </c:pt>
                <c:pt idx="4">
                  <c:v>59.980862652380956</c:v>
                </c:pt>
                <c:pt idx="5">
                  <c:v>30.475593764241321</c:v>
                </c:pt>
                <c:pt idx="6">
                  <c:v>20.006569380012724</c:v>
                </c:pt>
                <c:pt idx="7">
                  <c:v>3.0463931526540762</c:v>
                </c:pt>
                <c:pt idx="8">
                  <c:v>371.90476121036187</c:v>
                </c:pt>
                <c:pt idx="9">
                  <c:v>382.449548178707</c:v>
                </c:pt>
                <c:pt idx="10">
                  <c:v>547.42805800262045</c:v>
                </c:pt>
                <c:pt idx="11">
                  <c:v>81.057099853506003</c:v>
                </c:pt>
                <c:pt idx="12">
                  <c:v>15.997828623429664</c:v>
                </c:pt>
              </c:numCache>
            </c:numRef>
          </c:val>
        </c:ser>
        <c:dLbls>
          <c:showPercent val="1"/>
        </c:dLbls>
        <c:firstSliceAng val="0"/>
      </c:pieChart>
    </c:plotArea>
    <c:legend>
      <c:legendPos val="r"/>
      <c:layout>
        <c:manualLayout>
          <c:xMode val="edge"/>
          <c:yMode val="edge"/>
          <c:x val="0.73663235863562193"/>
          <c:y val="5.8602798125971592E-2"/>
          <c:w val="0.2099401189832743"/>
          <c:h val="0.72717108582329371"/>
        </c:manualLayout>
      </c:layout>
      <c:txPr>
        <a:bodyPr/>
        <a:lstStyle/>
        <a:p>
          <a:pPr rtl="0">
            <a:defRPr/>
          </a:pPr>
          <a:endParaRPr lang="de-DE"/>
        </a:p>
      </c:txPr>
    </c:legend>
    <c:plotVisOnly val="1"/>
    <c:dispBlanksAs val="zero"/>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60580588596203433"/>
          <c:h val="0.68195093123296158"/>
        </c:manualLayout>
      </c:layout>
      <c:barChart>
        <c:barDir val="col"/>
        <c:grouping val="percentStacked"/>
        <c:ser>
          <c:idx val="1"/>
          <c:order val="1"/>
          <c:tx>
            <c:strRef>
              <c:f>Analysis_TOT!$D$186</c:f>
              <c:strCache>
                <c:ptCount val="1"/>
                <c:pt idx="0">
                  <c:v>Sum of Space heating total</c:v>
                </c:pt>
              </c:strCache>
            </c:strRef>
          </c:tx>
          <c:spPr>
            <a:solidFill>
              <a:srgbClr val="93CDDD"/>
            </a:solidFill>
            <a:ln>
              <a:solidFill>
                <a:sysClr val="windowText" lastClr="000000"/>
              </a:solidFill>
            </a:ln>
          </c:spPr>
          <c:cat>
            <c:strRef>
              <c:f>Analysis_TOT!$B$187:$B$217</c:f>
              <c:strCache>
                <c:ptCount val="31"/>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pt idx="28">
                  <c:v>Sweden</c:v>
                </c:pt>
                <c:pt idx="29">
                  <c:v>Switzerland</c:v>
                </c:pt>
                <c:pt idx="30">
                  <c:v>United Kingdom</c:v>
                </c:pt>
              </c:strCache>
            </c:strRef>
          </c:cat>
          <c:val>
            <c:numRef>
              <c:f>Analysis_TOT!$D$187:$D$217</c:f>
              <c:numCache>
                <c:formatCode>_-* #,##0\ _€_-;\-* #,##0\ _€_-;_-* "-"??\ _€_-;_-@_-</c:formatCode>
                <c:ptCount val="31"/>
                <c:pt idx="0">
                  <c:v>95.990831347824169</c:v>
                </c:pt>
                <c:pt idx="1">
                  <c:v>117.93864830244969</c:v>
                </c:pt>
                <c:pt idx="2">
                  <c:v>30.757763555808566</c:v>
                </c:pt>
                <c:pt idx="3">
                  <c:v>19.380086800261694</c:v>
                </c:pt>
                <c:pt idx="4">
                  <c:v>1.630286267451585</c:v>
                </c:pt>
                <c:pt idx="5">
                  <c:v>96.270902819877193</c:v>
                </c:pt>
                <c:pt idx="6">
                  <c:v>52.689961329967041</c:v>
                </c:pt>
                <c:pt idx="7">
                  <c:v>14.240536909575013</c:v>
                </c:pt>
                <c:pt idx="8">
                  <c:v>97.959591583870846</c:v>
                </c:pt>
                <c:pt idx="9">
                  <c:v>573.53349681671682</c:v>
                </c:pt>
                <c:pt idx="10">
                  <c:v>780.70867292564276</c:v>
                </c:pt>
                <c:pt idx="11">
                  <c:v>49.053951503562288</c:v>
                </c:pt>
                <c:pt idx="12">
                  <c:v>68.482356767195711</c:v>
                </c:pt>
                <c:pt idx="13">
                  <c:v>8.7190071512674781</c:v>
                </c:pt>
                <c:pt idx="14">
                  <c:v>35.874915341316004</c:v>
                </c:pt>
                <c:pt idx="15">
                  <c:v>452.95307053903974</c:v>
                </c:pt>
                <c:pt idx="16">
                  <c:v>18.757966826410602</c:v>
                </c:pt>
                <c:pt idx="17">
                  <c:v>18.027455288704566</c:v>
                </c:pt>
                <c:pt idx="18">
                  <c:v>7.738869214230375</c:v>
                </c:pt>
                <c:pt idx="19">
                  <c:v>0.37953649263261668</c:v>
                </c:pt>
                <c:pt idx="20">
                  <c:v>171.6825993015851</c:v>
                </c:pt>
                <c:pt idx="21">
                  <c:v>62.263989706415437</c:v>
                </c:pt>
                <c:pt idx="22">
                  <c:v>243.89913329854878</c:v>
                </c:pt>
                <c:pt idx="23">
                  <c:v>18.455580111802291</c:v>
                </c:pt>
                <c:pt idx="24">
                  <c:v>82.112570586658308</c:v>
                </c:pt>
                <c:pt idx="25">
                  <c:v>46.733959479825501</c:v>
                </c:pt>
                <c:pt idx="26">
                  <c:v>12.823683480039167</c:v>
                </c:pt>
                <c:pt idx="27">
                  <c:v>170.26265719168305</c:v>
                </c:pt>
                <c:pt idx="28">
                  <c:v>110.63137879187521</c:v>
                </c:pt>
                <c:pt idx="29">
                  <c:v>74.099202487623515</c:v>
                </c:pt>
                <c:pt idx="30">
                  <c:v>493.07148233721659</c:v>
                </c:pt>
              </c:numCache>
            </c:numRef>
          </c:val>
        </c:ser>
        <c:ser>
          <c:idx val="2"/>
          <c:order val="2"/>
          <c:tx>
            <c:strRef>
              <c:f>Analysis_TOT!$E$186</c:f>
              <c:strCache>
                <c:ptCount val="1"/>
                <c:pt idx="0">
                  <c:v>Sum of water heating total</c:v>
                </c:pt>
              </c:strCache>
            </c:strRef>
          </c:tx>
          <c:spPr>
            <a:solidFill>
              <a:srgbClr val="DBE5F1"/>
            </a:solidFill>
            <a:ln>
              <a:solidFill>
                <a:sysClr val="windowText" lastClr="000000"/>
              </a:solidFill>
            </a:ln>
          </c:spPr>
          <c:cat>
            <c:strRef>
              <c:f>Analysis_TOT!$B$187:$B$217</c:f>
              <c:strCache>
                <c:ptCount val="31"/>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pt idx="28">
                  <c:v>Sweden</c:v>
                </c:pt>
                <c:pt idx="29">
                  <c:v>Switzerland</c:v>
                </c:pt>
                <c:pt idx="30">
                  <c:v>United Kingdom</c:v>
                </c:pt>
              </c:strCache>
            </c:strRef>
          </c:cat>
          <c:val>
            <c:numRef>
              <c:f>Analysis_TOT!$E$187:$E$217</c:f>
              <c:numCache>
                <c:formatCode>_-* #,##0\ _€_-;\-* #,##0\ _€_-;_-* "-"??\ _€_-;_-@_-</c:formatCode>
                <c:ptCount val="31"/>
                <c:pt idx="0">
                  <c:v>14.388648528705108</c:v>
                </c:pt>
                <c:pt idx="1">
                  <c:v>26.20159080934511</c:v>
                </c:pt>
                <c:pt idx="2">
                  <c:v>5.3726135015067742</c:v>
                </c:pt>
                <c:pt idx="3">
                  <c:v>2.7762595311127476</c:v>
                </c:pt>
                <c:pt idx="4">
                  <c:v>1.2021173421928444</c:v>
                </c:pt>
                <c:pt idx="5">
                  <c:v>19.470345648065635</c:v>
                </c:pt>
                <c:pt idx="6">
                  <c:v>3.3374918553470692</c:v>
                </c:pt>
                <c:pt idx="7">
                  <c:v>2.9584599650253534</c:v>
                </c:pt>
                <c:pt idx="8">
                  <c:v>12.879711759568668</c:v>
                </c:pt>
                <c:pt idx="9">
                  <c:v>133.74619237926584</c:v>
                </c:pt>
                <c:pt idx="10">
                  <c:v>167.41063395007822</c:v>
                </c:pt>
                <c:pt idx="11">
                  <c:v>10.1125972380491</c:v>
                </c:pt>
                <c:pt idx="12">
                  <c:v>17.814807195775408</c:v>
                </c:pt>
                <c:pt idx="13">
                  <c:v>1.0389982497712651</c:v>
                </c:pt>
                <c:pt idx="14">
                  <c:v>8.8056305400203438</c:v>
                </c:pt>
                <c:pt idx="15">
                  <c:v>75.506663507093634</c:v>
                </c:pt>
                <c:pt idx="16">
                  <c:v>3.0165814396303028</c:v>
                </c:pt>
                <c:pt idx="17">
                  <c:v>3.428901284006872</c:v>
                </c:pt>
                <c:pt idx="18">
                  <c:v>1.1437589280513716</c:v>
                </c:pt>
                <c:pt idx="19">
                  <c:v>0.64832778229640997</c:v>
                </c:pt>
                <c:pt idx="20">
                  <c:v>31.149288298714371</c:v>
                </c:pt>
                <c:pt idx="21">
                  <c:v>4.6252384833296256</c:v>
                </c:pt>
                <c:pt idx="22">
                  <c:v>57.985614759312718</c:v>
                </c:pt>
                <c:pt idx="23">
                  <c:v>9.79018077783042</c:v>
                </c:pt>
                <c:pt idx="24">
                  <c:v>10.190219941882264</c:v>
                </c:pt>
                <c:pt idx="25">
                  <c:v>8.4858087482299691</c:v>
                </c:pt>
                <c:pt idx="26">
                  <c:v>3.9996283920512408</c:v>
                </c:pt>
                <c:pt idx="27">
                  <c:v>61.084250123398441</c:v>
                </c:pt>
                <c:pt idx="28">
                  <c:v>15.78874062192653</c:v>
                </c:pt>
                <c:pt idx="29">
                  <c:v>14.115721639817114</c:v>
                </c:pt>
                <c:pt idx="30">
                  <c:v>119.99679685337077</c:v>
                </c:pt>
              </c:numCache>
            </c:numRef>
          </c:val>
        </c:ser>
        <c:ser>
          <c:idx val="3"/>
          <c:order val="3"/>
          <c:tx>
            <c:strRef>
              <c:f>Analysis_TOT!$F$186</c:f>
              <c:strCache>
                <c:ptCount val="1"/>
                <c:pt idx="0">
                  <c:v>Sum of Process heating total</c:v>
                </c:pt>
              </c:strCache>
            </c:strRef>
          </c:tx>
          <c:spPr>
            <a:solidFill>
              <a:srgbClr val="4F6228"/>
            </a:solidFill>
            <a:ln>
              <a:solidFill>
                <a:sysClr val="windowText" lastClr="000000"/>
              </a:solidFill>
            </a:ln>
          </c:spPr>
          <c:cat>
            <c:strRef>
              <c:f>Analysis_TOT!$B$187:$B$217</c:f>
              <c:strCache>
                <c:ptCount val="31"/>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pt idx="28">
                  <c:v>Sweden</c:v>
                </c:pt>
                <c:pt idx="29">
                  <c:v>Switzerland</c:v>
                </c:pt>
                <c:pt idx="30">
                  <c:v>United Kingdom</c:v>
                </c:pt>
              </c:strCache>
            </c:strRef>
          </c:cat>
          <c:val>
            <c:numRef>
              <c:f>Analysis_TOT!$F$187:$F$217</c:f>
              <c:numCache>
                <c:formatCode>_-* #,##0\ _€_-;\-* #,##0\ _€_-;_-* "-"??\ _€_-;_-@_-</c:formatCode>
                <c:ptCount val="31"/>
                <c:pt idx="0">
                  <c:v>72.209471160963005</c:v>
                </c:pt>
                <c:pt idx="1">
                  <c:v>86.717703902857195</c:v>
                </c:pt>
                <c:pt idx="2">
                  <c:v>21.462439819728633</c:v>
                </c:pt>
                <c:pt idx="3">
                  <c:v>9.4530937400442419</c:v>
                </c:pt>
                <c:pt idx="4">
                  <c:v>1.7599876621891484</c:v>
                </c:pt>
                <c:pt idx="5">
                  <c:v>61.511262394707586</c:v>
                </c:pt>
                <c:pt idx="6">
                  <c:v>17.501487132888457</c:v>
                </c:pt>
                <c:pt idx="7">
                  <c:v>4.4890386137667777</c:v>
                </c:pt>
                <c:pt idx="8">
                  <c:v>77.473146925834726</c:v>
                </c:pt>
                <c:pt idx="9">
                  <c:v>217.02815950329963</c:v>
                </c:pt>
                <c:pt idx="10">
                  <c:v>524.88533386508152</c:v>
                </c:pt>
                <c:pt idx="11">
                  <c:v>24.944621787835075</c:v>
                </c:pt>
                <c:pt idx="12">
                  <c:v>21.224956160441835</c:v>
                </c:pt>
                <c:pt idx="13">
                  <c:v>1.860179106437313</c:v>
                </c:pt>
                <c:pt idx="14">
                  <c:v>14.765243616918809</c:v>
                </c:pt>
                <c:pt idx="15">
                  <c:v>241.26572791475434</c:v>
                </c:pt>
                <c:pt idx="16">
                  <c:v>7.1397118767369898</c:v>
                </c:pt>
                <c:pt idx="17">
                  <c:v>8.1358505453687897</c:v>
                </c:pt>
                <c:pt idx="18">
                  <c:v>6.3723738022620813</c:v>
                </c:pt>
                <c:pt idx="19">
                  <c:v>0.32815791448794834</c:v>
                </c:pt>
                <c:pt idx="20">
                  <c:v>127.41557432727232</c:v>
                </c:pt>
                <c:pt idx="21">
                  <c:v>26.282972244723211</c:v>
                </c:pt>
                <c:pt idx="22">
                  <c:v>149.3084530747727</c:v>
                </c:pt>
                <c:pt idx="23">
                  <c:v>41.370820040349784</c:v>
                </c:pt>
                <c:pt idx="24">
                  <c:v>57.170832095544007</c:v>
                </c:pt>
                <c:pt idx="25">
                  <c:v>35.332700627905901</c:v>
                </c:pt>
                <c:pt idx="26">
                  <c:v>8.7413466916747975</c:v>
                </c:pt>
                <c:pt idx="27">
                  <c:v>207.40623148670014</c:v>
                </c:pt>
                <c:pt idx="28">
                  <c:v>84.557249706274078</c:v>
                </c:pt>
                <c:pt idx="29">
                  <c:v>25.412156112245885</c:v>
                </c:pt>
                <c:pt idx="30">
                  <c:v>187.89079420763858</c:v>
                </c:pt>
              </c:numCache>
            </c:numRef>
          </c:val>
        </c:ser>
        <c:ser>
          <c:idx val="4"/>
          <c:order val="4"/>
          <c:tx>
            <c:strRef>
              <c:f>Analysis_TOT!$G$186</c:f>
              <c:strCache>
                <c:ptCount val="1"/>
                <c:pt idx="0">
                  <c:v>Sum of Space cooling total</c:v>
                </c:pt>
              </c:strCache>
            </c:strRef>
          </c:tx>
          <c:spPr>
            <a:solidFill>
              <a:srgbClr val="9BBB59"/>
            </a:solidFill>
            <a:ln>
              <a:solidFill>
                <a:sysClr val="windowText" lastClr="000000"/>
              </a:solidFill>
            </a:ln>
          </c:spPr>
          <c:cat>
            <c:strRef>
              <c:f>Analysis_TOT!$B$187:$B$217</c:f>
              <c:strCache>
                <c:ptCount val="31"/>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pt idx="28">
                  <c:v>Sweden</c:v>
                </c:pt>
                <c:pt idx="29">
                  <c:v>Switzerland</c:v>
                </c:pt>
                <c:pt idx="30">
                  <c:v>United Kingdom</c:v>
                </c:pt>
              </c:strCache>
            </c:strRef>
          </c:cat>
          <c:val>
            <c:numRef>
              <c:f>Analysis_TOT!$G$187:$G$217</c:f>
              <c:numCache>
                <c:formatCode>_-* #,##0\ _€_-;\-* #,##0\ _€_-;_-* "-"??\ _€_-;_-@_-</c:formatCode>
                <c:ptCount val="31"/>
                <c:pt idx="0">
                  <c:v>1.4205325834348819</c:v>
                </c:pt>
                <c:pt idx="1">
                  <c:v>2.311567670137304</c:v>
                </c:pt>
                <c:pt idx="2">
                  <c:v>6.8345128849751484</c:v>
                </c:pt>
                <c:pt idx="3">
                  <c:v>2.2995665364022191</c:v>
                </c:pt>
                <c:pt idx="4">
                  <c:v>2.5234773865641054</c:v>
                </c:pt>
                <c:pt idx="5">
                  <c:v>3.3358862229614967</c:v>
                </c:pt>
                <c:pt idx="6">
                  <c:v>0.23939417513152575</c:v>
                </c:pt>
                <c:pt idx="7">
                  <c:v>0.30868528891405245</c:v>
                </c:pt>
                <c:pt idx="8">
                  <c:v>0.6750873649304725</c:v>
                </c:pt>
                <c:pt idx="9">
                  <c:v>54.745060505414131</c:v>
                </c:pt>
                <c:pt idx="10">
                  <c:v>14.339262791704275</c:v>
                </c:pt>
                <c:pt idx="11">
                  <c:v>18.802212363193547</c:v>
                </c:pt>
                <c:pt idx="12">
                  <c:v>2.2383435764385919</c:v>
                </c:pt>
                <c:pt idx="13">
                  <c:v>4.1226448762013451E-2</c:v>
                </c:pt>
                <c:pt idx="14">
                  <c:v>0.53824022067866872</c:v>
                </c:pt>
                <c:pt idx="15">
                  <c:v>70.761744088227033</c:v>
                </c:pt>
                <c:pt idx="16">
                  <c:v>0.23039877117035318</c:v>
                </c:pt>
                <c:pt idx="17">
                  <c:v>0.22729458960503823</c:v>
                </c:pt>
                <c:pt idx="18">
                  <c:v>0.25149885777822734</c:v>
                </c:pt>
                <c:pt idx="19">
                  <c:v>1.0004421414047329</c:v>
                </c:pt>
                <c:pt idx="20">
                  <c:v>3.9364738692473757</c:v>
                </c:pt>
                <c:pt idx="21">
                  <c:v>0.33798915697897797</c:v>
                </c:pt>
                <c:pt idx="22">
                  <c:v>5.6290457987985985</c:v>
                </c:pt>
                <c:pt idx="23">
                  <c:v>8.7446393522854162</c:v>
                </c:pt>
                <c:pt idx="24">
                  <c:v>0.96302710439418415</c:v>
                </c:pt>
                <c:pt idx="25">
                  <c:v>1.9435648387754161</c:v>
                </c:pt>
                <c:pt idx="26">
                  <c:v>1.1859351183230262</c:v>
                </c:pt>
                <c:pt idx="27">
                  <c:v>74.690327043291489</c:v>
                </c:pt>
                <c:pt idx="28">
                  <c:v>1.205818587355902</c:v>
                </c:pt>
                <c:pt idx="29">
                  <c:v>2.528541111119476</c:v>
                </c:pt>
                <c:pt idx="30">
                  <c:v>1.7500087640714912</c:v>
                </c:pt>
              </c:numCache>
            </c:numRef>
          </c:val>
        </c:ser>
        <c:ser>
          <c:idx val="5"/>
          <c:order val="5"/>
          <c:tx>
            <c:strRef>
              <c:f>Analysis_TOT!$H$186</c:f>
              <c:strCache>
                <c:ptCount val="1"/>
                <c:pt idx="0">
                  <c:v>Sum of Process cooling total</c:v>
                </c:pt>
              </c:strCache>
            </c:strRef>
          </c:tx>
          <c:spPr>
            <a:solidFill>
              <a:srgbClr val="FFC000"/>
            </a:solidFill>
            <a:ln>
              <a:solidFill>
                <a:sysClr val="windowText" lastClr="000000"/>
              </a:solidFill>
            </a:ln>
          </c:spPr>
          <c:cat>
            <c:strRef>
              <c:f>Analysis_TOT!$B$187:$B$217</c:f>
              <c:strCache>
                <c:ptCount val="31"/>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pt idx="28">
                  <c:v>Sweden</c:v>
                </c:pt>
                <c:pt idx="29">
                  <c:v>Switzerland</c:v>
                </c:pt>
                <c:pt idx="30">
                  <c:v>United Kingdom</c:v>
                </c:pt>
              </c:strCache>
            </c:strRef>
          </c:cat>
          <c:val>
            <c:numRef>
              <c:f>Analysis_TOT!$H$187:$H$217</c:f>
              <c:numCache>
                <c:formatCode>_-* #,##0\ _€_-;\-* #,##0\ _€_-;_-* "-"??\ _€_-;_-@_-</c:formatCode>
                <c:ptCount val="31"/>
                <c:pt idx="0">
                  <c:v>7.5366515231509332</c:v>
                </c:pt>
                <c:pt idx="1">
                  <c:v>15.714699152025496</c:v>
                </c:pt>
                <c:pt idx="2">
                  <c:v>5.2678217828816045</c:v>
                </c:pt>
                <c:pt idx="3">
                  <c:v>2.1659529556456496</c:v>
                </c:pt>
                <c:pt idx="4">
                  <c:v>1.1213580259931399</c:v>
                </c:pt>
                <c:pt idx="5">
                  <c:v>9.4367842775384361</c:v>
                </c:pt>
                <c:pt idx="6">
                  <c:v>3.4538192259462344</c:v>
                </c:pt>
                <c:pt idx="7">
                  <c:v>0.97359170385240013</c:v>
                </c:pt>
                <c:pt idx="8">
                  <c:v>5.9712622663422259</c:v>
                </c:pt>
                <c:pt idx="9">
                  <c:v>70.748297459547317</c:v>
                </c:pt>
                <c:pt idx="10">
                  <c:v>83.157133054741408</c:v>
                </c:pt>
                <c:pt idx="11">
                  <c:v>8.7026717843586461</c:v>
                </c:pt>
                <c:pt idx="12">
                  <c:v>5.7982168219444725</c:v>
                </c:pt>
                <c:pt idx="13">
                  <c:v>0.77187555958786169</c:v>
                </c:pt>
                <c:pt idx="14">
                  <c:v>4.3389740622968311</c:v>
                </c:pt>
                <c:pt idx="15">
                  <c:v>51.747324673081529</c:v>
                </c:pt>
                <c:pt idx="16">
                  <c:v>0.57039596590595487</c:v>
                </c:pt>
                <c:pt idx="17">
                  <c:v>1.0217064174333961</c:v>
                </c:pt>
                <c:pt idx="18">
                  <c:v>0.48093876388535695</c:v>
                </c:pt>
                <c:pt idx="19">
                  <c:v>0.31782378272399298</c:v>
                </c:pt>
                <c:pt idx="20">
                  <c:v>17.856545288545224</c:v>
                </c:pt>
                <c:pt idx="21">
                  <c:v>4.5633772121021599</c:v>
                </c:pt>
                <c:pt idx="22">
                  <c:v>22.967061343253366</c:v>
                </c:pt>
                <c:pt idx="23">
                  <c:v>6.8275881062327262</c:v>
                </c:pt>
                <c:pt idx="24">
                  <c:v>8.1893477202418516</c:v>
                </c:pt>
                <c:pt idx="25">
                  <c:v>3.960738281807858</c:v>
                </c:pt>
                <c:pt idx="26">
                  <c:v>1.5507332819344906</c:v>
                </c:pt>
                <c:pt idx="27">
                  <c:v>45.270964496131974</c:v>
                </c:pt>
                <c:pt idx="28">
                  <c:v>9.0756152265082015</c:v>
                </c:pt>
                <c:pt idx="29">
                  <c:v>4.7765351449329341</c:v>
                </c:pt>
                <c:pt idx="30">
                  <c:v>47.851271608422103</c:v>
                </c:pt>
              </c:numCache>
            </c:numRef>
          </c:val>
        </c:ser>
        <c:gapWidth val="50"/>
        <c:overlap val="100"/>
        <c:axId val="414438144"/>
        <c:axId val="414439680"/>
      </c:barChart>
      <c:lineChart>
        <c:grouping val="standard"/>
        <c:ser>
          <c:idx val="0"/>
          <c:order val="0"/>
          <c:tx>
            <c:strRef>
              <c:f>Analysis_TOT!$C$186</c:f>
              <c:strCache>
                <c:ptCount val="1"/>
                <c:pt idx="0">
                  <c:v>Sum of H&amp;C</c:v>
                </c:pt>
              </c:strCache>
            </c:strRef>
          </c:tx>
          <c:spPr>
            <a:ln>
              <a:solidFill>
                <a:sysClr val="windowText" lastClr="000000"/>
              </a:solidFill>
            </a:ln>
          </c:spPr>
          <c:marker>
            <c:symbol val="none"/>
          </c:marker>
          <c:cat>
            <c:strRef>
              <c:f>Analysis_TOT!$B$187:$B$217</c:f>
              <c:strCache>
                <c:ptCount val="31"/>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pt idx="28">
                  <c:v>Sweden</c:v>
                </c:pt>
                <c:pt idx="29">
                  <c:v>Switzerland</c:v>
                </c:pt>
                <c:pt idx="30">
                  <c:v>United Kingdom</c:v>
                </c:pt>
              </c:strCache>
            </c:strRef>
          </c:cat>
          <c:val>
            <c:numRef>
              <c:f>Analysis_TOT!$C$187:$C$217</c:f>
              <c:numCache>
                <c:formatCode>_-* #,##0\ _€_-;\-* #,##0\ _€_-;_-* "-"??\ _€_-;_-@_-</c:formatCode>
                <c:ptCount val="31"/>
                <c:pt idx="0">
                  <c:v>194.87602769026165</c:v>
                </c:pt>
                <c:pt idx="1">
                  <c:v>256.30541351282949</c:v>
                </c:pt>
                <c:pt idx="2">
                  <c:v>72.941052077855446</c:v>
                </c:pt>
                <c:pt idx="3">
                  <c:v>38.407814838161961</c:v>
                </c:pt>
                <c:pt idx="4">
                  <c:v>9.3632612905392207</c:v>
                </c:pt>
                <c:pt idx="5">
                  <c:v>199.68169182355976</c:v>
                </c:pt>
                <c:pt idx="6">
                  <c:v>78.74306950073165</c:v>
                </c:pt>
                <c:pt idx="7">
                  <c:v>24.512008038925956</c:v>
                </c:pt>
                <c:pt idx="8">
                  <c:v>197.99422325075426</c:v>
                </c:pt>
                <c:pt idx="9">
                  <c:v>1109.4333956579135</c:v>
                </c:pt>
                <c:pt idx="10">
                  <c:v>1622.5283718643766</c:v>
                </c:pt>
                <c:pt idx="11">
                  <c:v>135.05696424624074</c:v>
                </c:pt>
                <c:pt idx="12">
                  <c:v>118.54211049168281</c:v>
                </c:pt>
                <c:pt idx="13">
                  <c:v>12.6425542903983</c:v>
                </c:pt>
                <c:pt idx="14">
                  <c:v>67.031073045627011</c:v>
                </c:pt>
                <c:pt idx="15">
                  <c:v>917.19541362812299</c:v>
                </c:pt>
                <c:pt idx="16">
                  <c:v>30.828046169993566</c:v>
                </c:pt>
                <c:pt idx="17">
                  <c:v>32.394045572639925</c:v>
                </c:pt>
                <c:pt idx="18">
                  <c:v>16.195098319305487</c:v>
                </c:pt>
                <c:pt idx="19">
                  <c:v>2.7928500111834964</c:v>
                </c:pt>
                <c:pt idx="20">
                  <c:v>355.93909916385655</c:v>
                </c:pt>
                <c:pt idx="21">
                  <c:v>100.60272149891482</c:v>
                </c:pt>
                <c:pt idx="22">
                  <c:v>514.54732200933745</c:v>
                </c:pt>
                <c:pt idx="23">
                  <c:v>103.63868783987894</c:v>
                </c:pt>
                <c:pt idx="24">
                  <c:v>181.5584023318967</c:v>
                </c:pt>
                <c:pt idx="25">
                  <c:v>102.44958275485178</c:v>
                </c:pt>
                <c:pt idx="26">
                  <c:v>29.285911841306394</c:v>
                </c:pt>
                <c:pt idx="27">
                  <c:v>585.11906226374094</c:v>
                </c:pt>
                <c:pt idx="28">
                  <c:v>224.96434600118803</c:v>
                </c:pt>
                <c:pt idx="29">
                  <c:v>124.24320234164712</c:v>
                </c:pt>
                <c:pt idx="30">
                  <c:v>872.25488244524172</c:v>
                </c:pt>
              </c:numCache>
            </c:numRef>
          </c:val>
        </c:ser>
        <c:marker val="1"/>
        <c:axId val="414451584"/>
        <c:axId val="414450048"/>
      </c:lineChart>
      <c:catAx>
        <c:axId val="414438144"/>
        <c:scaling>
          <c:orientation val="minMax"/>
        </c:scaling>
        <c:axPos val="b"/>
        <c:numFmt formatCode="General" sourceLinked="1"/>
        <c:tickLblPos val="nextTo"/>
        <c:crossAx val="414439680"/>
        <c:crosses val="autoZero"/>
        <c:auto val="1"/>
        <c:lblAlgn val="ctr"/>
        <c:lblOffset val="100"/>
      </c:catAx>
      <c:valAx>
        <c:axId val="414439680"/>
        <c:scaling>
          <c:orientation val="minMax"/>
        </c:scaling>
        <c:axPos val="l"/>
        <c:majorGridlines/>
        <c:title>
          <c:tx>
            <c:rich>
              <a:bodyPr rot="-5400000" vert="horz"/>
              <a:lstStyle/>
              <a:p>
                <a:pPr>
                  <a:defRPr/>
                </a:pPr>
                <a:r>
                  <a:rPr lang="de-DE"/>
                  <a:t>100%=</a:t>
                </a:r>
                <a:r>
                  <a:rPr lang="de-DE" baseline="0"/>
                  <a:t> primary energy demand for H&amp;C</a:t>
                </a:r>
                <a:endParaRPr lang="de-DE"/>
              </a:p>
            </c:rich>
          </c:tx>
          <c:layout>
            <c:manualLayout>
              <c:xMode val="edge"/>
              <c:yMode val="edge"/>
              <c:x val="3.0444081865010283E-2"/>
              <c:y val="8.3784751314149752E-2"/>
            </c:manualLayout>
          </c:layout>
        </c:title>
        <c:numFmt formatCode="0%" sourceLinked="1"/>
        <c:tickLblPos val="nextTo"/>
        <c:crossAx val="414438144"/>
        <c:crosses val="autoZero"/>
        <c:crossBetween val="between"/>
      </c:valAx>
      <c:valAx>
        <c:axId val="414450048"/>
        <c:scaling>
          <c:orientation val="minMax"/>
        </c:scaling>
        <c:axPos val="r"/>
        <c:numFmt formatCode="_-* #,##0\ _€_-;\-* #,##0\ _€_-;_-* &quot;-&quot;??\ _€_-;_-@_-" sourceLinked="1"/>
        <c:tickLblPos val="nextTo"/>
        <c:crossAx val="414451584"/>
        <c:crosses val="max"/>
        <c:crossBetween val="between"/>
      </c:valAx>
      <c:catAx>
        <c:axId val="414451584"/>
        <c:scaling>
          <c:orientation val="minMax"/>
        </c:scaling>
        <c:delete val="1"/>
        <c:axPos val="b"/>
        <c:tickLblPos val="none"/>
        <c:crossAx val="414450048"/>
        <c:crosses val="autoZero"/>
        <c:auto val="1"/>
        <c:lblAlgn val="ctr"/>
        <c:lblOffset val="100"/>
      </c:catAx>
    </c:plotArea>
    <c:legend>
      <c:legendPos val="r"/>
      <c:layout>
        <c:manualLayout>
          <c:xMode val="edge"/>
          <c:yMode val="edge"/>
          <c:x val="0.82457167642593865"/>
          <c:y val="4.0963903112466497E-2"/>
          <c:w val="0.17542832357406246"/>
          <c:h val="0.74381588326940551"/>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lang val="de-DE"/>
  <c:chart>
    <c:plotArea>
      <c:layout>
        <c:manualLayout>
          <c:layoutTarget val="inner"/>
          <c:xMode val="edge"/>
          <c:yMode val="edge"/>
          <c:x val="0.11688015610551017"/>
          <c:y val="4.8506961287139334E-2"/>
          <c:w val="0.57286829895808522"/>
          <c:h val="0.68195093123296158"/>
        </c:manualLayout>
      </c:layout>
      <c:barChart>
        <c:barDir val="col"/>
        <c:grouping val="percentStacked"/>
        <c:ser>
          <c:idx val="0"/>
          <c:order val="0"/>
          <c:tx>
            <c:strRef>
              <c:f>Analysis_TOT!$C$286</c:f>
              <c:strCache>
                <c:ptCount val="1"/>
                <c:pt idx="0">
                  <c:v>Natural gas</c:v>
                </c:pt>
              </c:strCache>
            </c:strRef>
          </c:tx>
          <c:spPr>
            <a:solidFill>
              <a:srgbClr val="538ED5"/>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Analysis_TOT!$C$287:$C$314</c:f>
              <c:numCache>
                <c:formatCode>_-* #,##0\ _€_-;\-* #,##0\ _€_-;_-* "-"??\ _€_-;_-@_-</c:formatCode>
                <c:ptCount val="28"/>
                <c:pt idx="0">
                  <c:v>70.582151871772766</c:v>
                </c:pt>
                <c:pt idx="1">
                  <c:v>136.79819341873861</c:v>
                </c:pt>
                <c:pt idx="2">
                  <c:v>23.811942593644503</c:v>
                </c:pt>
                <c:pt idx="3">
                  <c:v>17.331181505079282</c:v>
                </c:pt>
                <c:pt idx="4">
                  <c:v>0</c:v>
                </c:pt>
                <c:pt idx="5">
                  <c:v>77.488927937151402</c:v>
                </c:pt>
                <c:pt idx="6">
                  <c:v>25.083189911808731</c:v>
                </c:pt>
                <c:pt idx="7">
                  <c:v>5.2244357164130806</c:v>
                </c:pt>
                <c:pt idx="8">
                  <c:v>28.588006915080324</c:v>
                </c:pt>
                <c:pt idx="9">
                  <c:v>382.9904265990973</c:v>
                </c:pt>
                <c:pt idx="10">
                  <c:v>732.98234603087076</c:v>
                </c:pt>
                <c:pt idx="11">
                  <c:v>24.027307729500539</c:v>
                </c:pt>
                <c:pt idx="12">
                  <c:v>80.068477793246245</c:v>
                </c:pt>
                <c:pt idx="13">
                  <c:v>0</c:v>
                </c:pt>
                <c:pt idx="14">
                  <c:v>27.386608411184195</c:v>
                </c:pt>
                <c:pt idx="15">
                  <c:v>547.26973370331655</c:v>
                </c:pt>
                <c:pt idx="16">
                  <c:v>11.577429072238848</c:v>
                </c:pt>
                <c:pt idx="17">
                  <c:v>15.231357469267005</c:v>
                </c:pt>
                <c:pt idx="18">
                  <c:v>9.8840677064201312</c:v>
                </c:pt>
                <c:pt idx="19">
                  <c:v>0</c:v>
                </c:pt>
                <c:pt idx="20">
                  <c:v>268.87982577115019</c:v>
                </c:pt>
                <c:pt idx="21">
                  <c:v>4.8630809056842121</c:v>
                </c:pt>
                <c:pt idx="22">
                  <c:v>160.87644189601917</c:v>
                </c:pt>
                <c:pt idx="23">
                  <c:v>33.775891673235819</c:v>
                </c:pt>
                <c:pt idx="24">
                  <c:v>91.870551641938576</c:v>
                </c:pt>
                <c:pt idx="25">
                  <c:v>43.171104606124601</c:v>
                </c:pt>
                <c:pt idx="26">
                  <c:v>7.3787531180726091</c:v>
                </c:pt>
                <c:pt idx="27">
                  <c:v>258.31970844594218</c:v>
                </c:pt>
              </c:numCache>
            </c:numRef>
          </c:val>
        </c:ser>
        <c:ser>
          <c:idx val="1"/>
          <c:order val="1"/>
          <c:tx>
            <c:strRef>
              <c:f>Analysis_TOT!$D$286</c:f>
              <c:strCache>
                <c:ptCount val="1"/>
                <c:pt idx="0">
                  <c:v>Coal</c:v>
                </c:pt>
              </c:strCache>
            </c:strRef>
          </c:tx>
          <c:spPr>
            <a:solidFill>
              <a:srgbClr val="948B54"/>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Analysis_TOT!$D$287:$D$314</c:f>
              <c:numCache>
                <c:formatCode>_-* #,##0\ _€_-;\-* #,##0\ _€_-;_-* "-"??\ _€_-;_-@_-</c:formatCode>
                <c:ptCount val="28"/>
                <c:pt idx="0">
                  <c:v>15.900052060336693</c:v>
                </c:pt>
                <c:pt idx="1">
                  <c:v>17.860502714054306</c:v>
                </c:pt>
                <c:pt idx="2">
                  <c:v>20.12859517611864</c:v>
                </c:pt>
                <c:pt idx="3">
                  <c:v>3.376517039930456</c:v>
                </c:pt>
                <c:pt idx="4">
                  <c:v>0</c:v>
                </c:pt>
                <c:pt idx="5">
                  <c:v>70.935321467643945</c:v>
                </c:pt>
                <c:pt idx="6">
                  <c:v>10.490723425683722</c:v>
                </c:pt>
                <c:pt idx="7">
                  <c:v>0.63502980500083839</c:v>
                </c:pt>
                <c:pt idx="8">
                  <c:v>25.60277410002611</c:v>
                </c:pt>
                <c:pt idx="9">
                  <c:v>61.239141456987412</c:v>
                </c:pt>
                <c:pt idx="10">
                  <c:v>304.16868127444241</c:v>
                </c:pt>
                <c:pt idx="11">
                  <c:v>32.952913210774611</c:v>
                </c:pt>
                <c:pt idx="12">
                  <c:v>10.487555240495311</c:v>
                </c:pt>
                <c:pt idx="13">
                  <c:v>1.1334228087280647</c:v>
                </c:pt>
                <c:pt idx="14">
                  <c:v>10.922908385176145</c:v>
                </c:pt>
                <c:pt idx="15">
                  <c:v>78.18960939453288</c:v>
                </c:pt>
                <c:pt idx="16">
                  <c:v>0.98054910217895297</c:v>
                </c:pt>
                <c:pt idx="17">
                  <c:v>2.9613968874149608</c:v>
                </c:pt>
                <c:pt idx="18">
                  <c:v>0.64436467421967403</c:v>
                </c:pt>
                <c:pt idx="19">
                  <c:v>0</c:v>
                </c:pt>
                <c:pt idx="20">
                  <c:v>29.278146591687737</c:v>
                </c:pt>
                <c:pt idx="21">
                  <c:v>7.664923742580088</c:v>
                </c:pt>
                <c:pt idx="22">
                  <c:v>248.31843874533479</c:v>
                </c:pt>
                <c:pt idx="23">
                  <c:v>10.257410808999119</c:v>
                </c:pt>
                <c:pt idx="24">
                  <c:v>22.110887855040545</c:v>
                </c:pt>
                <c:pt idx="25">
                  <c:v>25.932260441487504</c:v>
                </c:pt>
                <c:pt idx="26">
                  <c:v>4.5039055070466363</c:v>
                </c:pt>
                <c:pt idx="27">
                  <c:v>54.211738648384141</c:v>
                </c:pt>
              </c:numCache>
            </c:numRef>
          </c:val>
        </c:ser>
        <c:ser>
          <c:idx val="2"/>
          <c:order val="2"/>
          <c:tx>
            <c:strRef>
              <c:f>Analysis_TOT!$E$286</c:f>
              <c:strCache>
                <c:ptCount val="1"/>
                <c:pt idx="0">
                  <c:v>Biomass</c:v>
                </c:pt>
              </c:strCache>
            </c:strRef>
          </c:tx>
          <c:spPr>
            <a:solidFill>
              <a:srgbClr val="8497B0"/>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Analysis_TOT!$E$287:$E$314</c:f>
              <c:numCache>
                <c:formatCode>_-* #,##0\ _€_-;\-* #,##0\ _€_-;_-* "-"??\ _€_-;_-@_-</c:formatCode>
                <c:ptCount val="28"/>
                <c:pt idx="0">
                  <c:v>46.585945049296797</c:v>
                </c:pt>
                <c:pt idx="1">
                  <c:v>15.807583026479437</c:v>
                </c:pt>
                <c:pt idx="2">
                  <c:v>11.597654887301561</c:v>
                </c:pt>
                <c:pt idx="3">
                  <c:v>5.589471279743119</c:v>
                </c:pt>
                <c:pt idx="4">
                  <c:v>0.13369152031189185</c:v>
                </c:pt>
                <c:pt idx="5">
                  <c:v>20.793494700762366</c:v>
                </c:pt>
                <c:pt idx="6">
                  <c:v>20.366523915291999</c:v>
                </c:pt>
                <c:pt idx="7">
                  <c:v>8.5783337352100233</c:v>
                </c:pt>
                <c:pt idx="8">
                  <c:v>71.607553319998232</c:v>
                </c:pt>
                <c:pt idx="9">
                  <c:v>103.60404170083467</c:v>
                </c:pt>
                <c:pt idx="10">
                  <c:v>119.08691460040052</c:v>
                </c:pt>
                <c:pt idx="11">
                  <c:v>13.489061847764809</c:v>
                </c:pt>
                <c:pt idx="12">
                  <c:v>11.67051390824267</c:v>
                </c:pt>
                <c:pt idx="13">
                  <c:v>0</c:v>
                </c:pt>
                <c:pt idx="14">
                  <c:v>2.2667563929188672</c:v>
                </c:pt>
                <c:pt idx="15">
                  <c:v>97.003262651266681</c:v>
                </c:pt>
                <c:pt idx="16">
                  <c:v>13.819322973437849</c:v>
                </c:pt>
                <c:pt idx="17">
                  <c:v>11.483104114421192</c:v>
                </c:pt>
                <c:pt idx="18">
                  <c:v>0.59413010232706875</c:v>
                </c:pt>
                <c:pt idx="19">
                  <c:v>1.9148271799612353E-2</c:v>
                </c:pt>
                <c:pt idx="20">
                  <c:v>6.4998088967697214</c:v>
                </c:pt>
                <c:pt idx="21">
                  <c:v>12.107039140781367</c:v>
                </c:pt>
                <c:pt idx="22">
                  <c:v>58.205423947775003</c:v>
                </c:pt>
                <c:pt idx="23">
                  <c:v>24.107234680679561</c:v>
                </c:pt>
                <c:pt idx="24">
                  <c:v>41.624534256569873</c:v>
                </c:pt>
                <c:pt idx="25">
                  <c:v>8.5772418495738343</c:v>
                </c:pt>
                <c:pt idx="26">
                  <c:v>6.5342100039439419</c:v>
                </c:pt>
                <c:pt idx="27">
                  <c:v>54.957353136464988</c:v>
                </c:pt>
              </c:numCache>
            </c:numRef>
          </c:val>
        </c:ser>
        <c:ser>
          <c:idx val="3"/>
          <c:order val="3"/>
          <c:tx>
            <c:strRef>
              <c:f>Analysis_TOT!$F$286</c:f>
              <c:strCache>
                <c:ptCount val="1"/>
                <c:pt idx="0">
                  <c:v>Fuel oil</c:v>
                </c:pt>
              </c:strCache>
            </c:strRef>
          </c:tx>
          <c:spPr>
            <a:solidFill>
              <a:srgbClr val="9BBB59"/>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Analysis_TOT!$F$287:$F$314</c:f>
              <c:numCache>
                <c:formatCode>_-* #,##0\ _€_-;\-* #,##0\ _€_-;_-* "-"??\ _€_-;_-@_-</c:formatCode>
                <c:ptCount val="28"/>
                <c:pt idx="0">
                  <c:v>25.690748374271273</c:v>
                </c:pt>
                <c:pt idx="1">
                  <c:v>45.011784299568305</c:v>
                </c:pt>
                <c:pt idx="2">
                  <c:v>1.4484398811249892</c:v>
                </c:pt>
                <c:pt idx="3">
                  <c:v>5.4185994208199277</c:v>
                </c:pt>
                <c:pt idx="4">
                  <c:v>6.7920804742309953</c:v>
                </c:pt>
                <c:pt idx="5">
                  <c:v>2.4419031991069198</c:v>
                </c:pt>
                <c:pt idx="6">
                  <c:v>8.7648321440463626</c:v>
                </c:pt>
                <c:pt idx="7">
                  <c:v>8.7371584719796722</c:v>
                </c:pt>
                <c:pt idx="8">
                  <c:v>22.045243091673832</c:v>
                </c:pt>
                <c:pt idx="9">
                  <c:v>123.24382157467245</c:v>
                </c:pt>
                <c:pt idx="10">
                  <c:v>271.66809577975221</c:v>
                </c:pt>
                <c:pt idx="11">
                  <c:v>35.891355983152245</c:v>
                </c:pt>
                <c:pt idx="12">
                  <c:v>0.31931155007547735</c:v>
                </c:pt>
                <c:pt idx="13">
                  <c:v>0.407148888888889</c:v>
                </c:pt>
                <c:pt idx="14">
                  <c:v>20.352895854288981</c:v>
                </c:pt>
                <c:pt idx="15">
                  <c:v>44.447640710002148</c:v>
                </c:pt>
                <c:pt idx="16">
                  <c:v>1.6789181451392499</c:v>
                </c:pt>
                <c:pt idx="17">
                  <c:v>1.1346175552091633</c:v>
                </c:pt>
                <c:pt idx="18">
                  <c:v>2.8458857798648127</c:v>
                </c:pt>
                <c:pt idx="19">
                  <c:v>2.4090952359953919</c:v>
                </c:pt>
                <c:pt idx="20">
                  <c:v>7.9892835496877348</c:v>
                </c:pt>
                <c:pt idx="21">
                  <c:v>10.891163458095891</c:v>
                </c:pt>
                <c:pt idx="22">
                  <c:v>16.564742872898947</c:v>
                </c:pt>
                <c:pt idx="23">
                  <c:v>8.0209028323721601</c:v>
                </c:pt>
                <c:pt idx="24">
                  <c:v>6.2210556744045018</c:v>
                </c:pt>
                <c:pt idx="25">
                  <c:v>3.0753532373152712</c:v>
                </c:pt>
                <c:pt idx="26">
                  <c:v>4.1430260126697629</c:v>
                </c:pt>
                <c:pt idx="27">
                  <c:v>63.687829740347254</c:v>
                </c:pt>
              </c:numCache>
            </c:numRef>
          </c:val>
        </c:ser>
        <c:ser>
          <c:idx val="4"/>
          <c:order val="4"/>
          <c:tx>
            <c:strRef>
              <c:f>Analysis_TOT!$G$286</c:f>
              <c:strCache>
                <c:ptCount val="1"/>
                <c:pt idx="0">
                  <c:v>Waste non-RES</c:v>
                </c:pt>
              </c:strCache>
            </c:strRef>
          </c:tx>
          <c:spPr>
            <a:solidFill>
              <a:srgbClr val="C5BE97"/>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Analysis_TOT!$G$287:$G$314</c:f>
              <c:numCache>
                <c:formatCode>_-* #,##0\ _€_-;\-* #,##0\ _€_-;_-* "-"??\ _€_-;_-@_-</c:formatCode>
                <c:ptCount val="28"/>
                <c:pt idx="0">
                  <c:v>5.3110883521780199</c:v>
                </c:pt>
                <c:pt idx="1">
                  <c:v>2.5224772181328512</c:v>
                </c:pt>
                <c:pt idx="2">
                  <c:v>7.7545371227140697E-2</c:v>
                </c:pt>
                <c:pt idx="3">
                  <c:v>9.5169319233309096E-2</c:v>
                </c:pt>
                <c:pt idx="4">
                  <c:v>7.0495792024673357E-3</c:v>
                </c:pt>
                <c:pt idx="5">
                  <c:v>2.0668224953019889</c:v>
                </c:pt>
                <c:pt idx="6">
                  <c:v>2.140626733608427</c:v>
                </c:pt>
                <c:pt idx="7">
                  <c:v>0</c:v>
                </c:pt>
                <c:pt idx="8">
                  <c:v>1.0140781760425561</c:v>
                </c:pt>
                <c:pt idx="9">
                  <c:v>4.0876130493670039E-2</c:v>
                </c:pt>
                <c:pt idx="10">
                  <c:v>18.854733492432473</c:v>
                </c:pt>
                <c:pt idx="11">
                  <c:v>6.1395178614051549</c:v>
                </c:pt>
                <c:pt idx="12">
                  <c:v>0.93587401036601459</c:v>
                </c:pt>
                <c:pt idx="13">
                  <c:v>0</c:v>
                </c:pt>
                <c:pt idx="14">
                  <c:v>0.29656499972222178</c:v>
                </c:pt>
                <c:pt idx="15">
                  <c:v>4.7376859185132609</c:v>
                </c:pt>
                <c:pt idx="16">
                  <c:v>0.91890339492257211</c:v>
                </c:pt>
                <c:pt idx="17">
                  <c:v>0</c:v>
                </c:pt>
                <c:pt idx="18">
                  <c:v>0.16747199972222221</c:v>
                </c:pt>
                <c:pt idx="19">
                  <c:v>0</c:v>
                </c:pt>
                <c:pt idx="20">
                  <c:v>0.54041840595569024</c:v>
                </c:pt>
                <c:pt idx="21">
                  <c:v>0.23040935777777805</c:v>
                </c:pt>
                <c:pt idx="22">
                  <c:v>4.6538113948733368</c:v>
                </c:pt>
                <c:pt idx="23">
                  <c:v>1.7356591673566493</c:v>
                </c:pt>
                <c:pt idx="24">
                  <c:v>0.31652737750000026</c:v>
                </c:pt>
                <c:pt idx="25">
                  <c:v>0.32713065462453628</c:v>
                </c:pt>
                <c:pt idx="26">
                  <c:v>0.28260899999999983</c:v>
                </c:pt>
                <c:pt idx="27">
                  <c:v>0</c:v>
                </c:pt>
              </c:numCache>
            </c:numRef>
          </c:val>
        </c:ser>
        <c:ser>
          <c:idx val="5"/>
          <c:order val="5"/>
          <c:tx>
            <c:strRef>
              <c:f>Analysis_TOT!$H$286</c:f>
              <c:strCache>
                <c:ptCount val="1"/>
                <c:pt idx="0">
                  <c:v>Waste RES</c:v>
                </c:pt>
              </c:strCache>
            </c:strRef>
          </c:tx>
          <c:spPr>
            <a:solidFill>
              <a:srgbClr val="F79646"/>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Analysis_TOT!$H$287:$H$314</c:f>
              <c:numCache>
                <c:formatCode>_-* #,##0\ _€_-;\-* #,##0\ _€_-;_-* "-"??\ _€_-;_-@_-</c:formatCode>
                <c:ptCount val="28"/>
                <c:pt idx="0">
                  <c:v>0.17728318592491096</c:v>
                </c:pt>
                <c:pt idx="1">
                  <c:v>0.43207539064549005</c:v>
                </c:pt>
                <c:pt idx="2">
                  <c:v>0.24670543260980976</c:v>
                </c:pt>
                <c:pt idx="3">
                  <c:v>0</c:v>
                </c:pt>
                <c:pt idx="4">
                  <c:v>0</c:v>
                </c:pt>
                <c:pt idx="5">
                  <c:v>0.40213864783668307</c:v>
                </c:pt>
                <c:pt idx="6">
                  <c:v>3.5078454919515205</c:v>
                </c:pt>
                <c:pt idx="7">
                  <c:v>0</c:v>
                </c:pt>
                <c:pt idx="8">
                  <c:v>1.6754374582385301</c:v>
                </c:pt>
                <c:pt idx="9">
                  <c:v>4.8231703948063736</c:v>
                </c:pt>
                <c:pt idx="10">
                  <c:v>4.9678634265368133</c:v>
                </c:pt>
                <c:pt idx="11">
                  <c:v>0</c:v>
                </c:pt>
                <c:pt idx="12">
                  <c:v>0</c:v>
                </c:pt>
                <c:pt idx="13">
                  <c:v>7.0349693960833513E-3</c:v>
                </c:pt>
                <c:pt idx="14">
                  <c:v>0.23027400000000051</c:v>
                </c:pt>
                <c:pt idx="15">
                  <c:v>4.5156130683440683</c:v>
                </c:pt>
                <c:pt idx="16">
                  <c:v>0</c:v>
                </c:pt>
                <c:pt idx="17">
                  <c:v>0</c:v>
                </c:pt>
                <c:pt idx="18">
                  <c:v>0</c:v>
                </c:pt>
                <c:pt idx="19">
                  <c:v>0</c:v>
                </c:pt>
                <c:pt idx="20">
                  <c:v>0.43614047939275025</c:v>
                </c:pt>
                <c:pt idx="21">
                  <c:v>0.63784742228075741</c:v>
                </c:pt>
                <c:pt idx="22">
                  <c:v>2.9613794662303929</c:v>
                </c:pt>
                <c:pt idx="23">
                  <c:v>0</c:v>
                </c:pt>
                <c:pt idx="24">
                  <c:v>0</c:v>
                </c:pt>
                <c:pt idx="25">
                  <c:v>1.3717948975630757E-2</c:v>
                </c:pt>
                <c:pt idx="26">
                  <c:v>5.681904299311101E-2</c:v>
                </c:pt>
                <c:pt idx="27">
                  <c:v>0.16754070019050776</c:v>
                </c:pt>
              </c:numCache>
            </c:numRef>
          </c:val>
        </c:ser>
        <c:ser>
          <c:idx val="6"/>
          <c:order val="6"/>
          <c:tx>
            <c:strRef>
              <c:f>Analysis_TOT!$I$286</c:f>
              <c:strCache>
                <c:ptCount val="1"/>
                <c:pt idx="0">
                  <c:v>Solar energy</c:v>
                </c:pt>
              </c:strCache>
            </c:strRef>
          </c:tx>
          <c:spPr>
            <a:solidFill>
              <a:srgbClr val="C0504D"/>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Analysis_TOT!$I$287:$I$314</c:f>
              <c:numCache>
                <c:formatCode>_-* #,##0\ _€_-;\-* #,##0\ _€_-;_-* "-"??\ _€_-;_-@_-</c:formatCode>
                <c:ptCount val="28"/>
                <c:pt idx="0">
                  <c:v>2.1682566012006901</c:v>
                </c:pt>
                <c:pt idx="1">
                  <c:v>0.17761315971854397</c:v>
                </c:pt>
                <c:pt idx="2">
                  <c:v>0.17900318444693075</c:v>
                </c:pt>
                <c:pt idx="3">
                  <c:v>8.3001476587124312E-2</c:v>
                </c:pt>
                <c:pt idx="4">
                  <c:v>0.75101336044494404</c:v>
                </c:pt>
                <c:pt idx="5">
                  <c:v>0.15500275748197911</c:v>
                </c:pt>
                <c:pt idx="6">
                  <c:v>0.20824905947744776</c:v>
                </c:pt>
                <c:pt idx="7">
                  <c:v>3.2576916002488854E-3</c:v>
                </c:pt>
                <c:pt idx="8">
                  <c:v>1.4000249062888439E-2</c:v>
                </c:pt>
                <c:pt idx="9">
                  <c:v>1.2295121012993275</c:v>
                </c:pt>
                <c:pt idx="10">
                  <c:v>6.6959999999999997</c:v>
                </c:pt>
                <c:pt idx="11">
                  <c:v>2.1436681356199672</c:v>
                </c:pt>
                <c:pt idx="12">
                  <c:v>6.8000000000000005E-2</c:v>
                </c:pt>
                <c:pt idx="13">
                  <c:v>0</c:v>
                </c:pt>
                <c:pt idx="14">
                  <c:v>0.11900211703455171</c:v>
                </c:pt>
                <c:pt idx="15">
                  <c:v>1.7887140000000001</c:v>
                </c:pt>
                <c:pt idx="16">
                  <c:v>0</c:v>
                </c:pt>
                <c:pt idx="17">
                  <c:v>0</c:v>
                </c:pt>
                <c:pt idx="18">
                  <c:v>2.0000355804126339E-2</c:v>
                </c:pt>
                <c:pt idx="19">
                  <c:v>4.5000800559284265E-2</c:v>
                </c:pt>
                <c:pt idx="20">
                  <c:v>0.37616516159438718</c:v>
                </c:pt>
                <c:pt idx="21">
                  <c:v>5.8270198021427968E-4</c:v>
                </c:pt>
                <c:pt idx="22">
                  <c:v>0.15200270411136019</c:v>
                </c:pt>
                <c:pt idx="23">
                  <c:v>0.78301392973154615</c:v>
                </c:pt>
                <c:pt idx="24">
                  <c:v>0</c:v>
                </c:pt>
                <c:pt idx="25">
                  <c:v>6.3E-2</c:v>
                </c:pt>
                <c:pt idx="26">
                  <c:v>0.10900193913248854</c:v>
                </c:pt>
                <c:pt idx="27">
                  <c:v>2.5450883001682749</c:v>
                </c:pt>
              </c:numCache>
            </c:numRef>
          </c:val>
        </c:ser>
        <c:ser>
          <c:idx val="7"/>
          <c:order val="7"/>
          <c:tx>
            <c:strRef>
              <c:f>Analysis_TOT!$J$286</c:f>
              <c:strCache>
                <c:ptCount val="1"/>
                <c:pt idx="0">
                  <c:v>Geothermal</c:v>
                </c:pt>
              </c:strCache>
            </c:strRef>
          </c:tx>
          <c:spPr>
            <a:solidFill>
              <a:srgbClr val="ED7D31"/>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Analysis_TOT!$J$287:$J$314</c:f>
              <c:numCache>
                <c:formatCode>_-* #,##0\ _€_-;\-* #,##0\ _€_-;_-* "-"??\ _€_-;_-@_-</c:formatCode>
                <c:ptCount val="28"/>
                <c:pt idx="0">
                  <c:v>0</c:v>
                </c:pt>
                <c:pt idx="1">
                  <c:v>2.1845305659256055E-2</c:v>
                </c:pt>
                <c:pt idx="2">
                  <c:v>0</c:v>
                </c:pt>
                <c:pt idx="3">
                  <c:v>0</c:v>
                </c:pt>
                <c:pt idx="4">
                  <c:v>1.727167160560128E-2</c:v>
                </c:pt>
                <c:pt idx="5">
                  <c:v>0</c:v>
                </c:pt>
                <c:pt idx="6">
                  <c:v>2.6134269008279719E-2</c:v>
                </c:pt>
                <c:pt idx="7">
                  <c:v>0</c:v>
                </c:pt>
                <c:pt idx="8">
                  <c:v>0</c:v>
                </c:pt>
                <c:pt idx="9">
                  <c:v>0.66163527813348566</c:v>
                </c:pt>
                <c:pt idx="10">
                  <c:v>0.35214988173492967</c:v>
                </c:pt>
                <c:pt idx="11">
                  <c:v>3.2135468993245214E-3</c:v>
                </c:pt>
                <c:pt idx="12">
                  <c:v>0.12516591994644846</c:v>
                </c:pt>
                <c:pt idx="13">
                  <c:v>5.607540831807154</c:v>
                </c:pt>
                <c:pt idx="14">
                  <c:v>0</c:v>
                </c:pt>
                <c:pt idx="15">
                  <c:v>1.0524510523561483</c:v>
                </c:pt>
                <c:pt idx="16">
                  <c:v>0</c:v>
                </c:pt>
                <c:pt idx="17">
                  <c:v>0</c:v>
                </c:pt>
                <c:pt idx="18">
                  <c:v>0</c:v>
                </c:pt>
                <c:pt idx="19">
                  <c:v>0</c:v>
                </c:pt>
                <c:pt idx="20">
                  <c:v>0</c:v>
                </c:pt>
                <c:pt idx="21">
                  <c:v>0</c:v>
                </c:pt>
                <c:pt idx="22">
                  <c:v>0.32714577982374193</c:v>
                </c:pt>
                <c:pt idx="23">
                  <c:v>0</c:v>
                </c:pt>
                <c:pt idx="24">
                  <c:v>0.15577490909090908</c:v>
                </c:pt>
                <c:pt idx="25">
                  <c:v>2.7124477190928586E-2</c:v>
                </c:pt>
                <c:pt idx="26">
                  <c:v>0.15659534064849601</c:v>
                </c:pt>
                <c:pt idx="27">
                  <c:v>0.11988572055652653</c:v>
                </c:pt>
              </c:numCache>
            </c:numRef>
          </c:val>
        </c:ser>
        <c:ser>
          <c:idx val="8"/>
          <c:order val="8"/>
          <c:tx>
            <c:strRef>
              <c:f>Analysis_TOT!$K$286</c:f>
              <c:strCache>
                <c:ptCount val="1"/>
                <c:pt idx="0">
                  <c:v>TOTAL</c:v>
                </c:pt>
              </c:strCache>
            </c:strRef>
          </c:tx>
          <c:spPr>
            <a:solidFill>
              <a:srgbClr val="4F6228"/>
            </a:solidFill>
            <a:ln w="3175">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Analysis_TOT!$K$287:$K$314</c:f>
              <c:numCache>
                <c:formatCode>_-* #,##0\ _€_-;\-* #,##0\ _€_-;_-* "-"??\ _€_-;_-@_-</c:formatCode>
                <c:ptCount val="28"/>
                <c:pt idx="0">
                  <c:v>194.87602769026171</c:v>
                </c:pt>
                <c:pt idx="1">
                  <c:v>256.30528211804028</c:v>
                </c:pt>
                <c:pt idx="2">
                  <c:v>72.94105207785546</c:v>
                </c:pt>
                <c:pt idx="3">
                  <c:v>38.407559757715916</c:v>
                </c:pt>
                <c:pt idx="4">
                  <c:v>9.3632612905392207</c:v>
                </c:pt>
                <c:pt idx="5">
                  <c:v>199.68152767743379</c:v>
                </c:pt>
                <c:pt idx="6">
                  <c:v>78.743069500731622</c:v>
                </c:pt>
                <c:pt idx="7">
                  <c:v>24.512008038925956</c:v>
                </c:pt>
                <c:pt idx="8">
                  <c:v>197.99386024108094</c:v>
                </c:pt>
                <c:pt idx="9">
                  <c:v>1109.4335010859159</c:v>
                </c:pt>
                <c:pt idx="10">
                  <c:v>1623.7311110786331</c:v>
                </c:pt>
                <c:pt idx="11">
                  <c:v>135.05696424624074</c:v>
                </c:pt>
                <c:pt idx="12">
                  <c:v>118.54211049168279</c:v>
                </c:pt>
                <c:pt idx="13">
                  <c:v>12.6425542903983</c:v>
                </c:pt>
                <c:pt idx="14">
                  <c:v>67.031073045627011</c:v>
                </c:pt>
                <c:pt idx="15">
                  <c:v>917.19465654749536</c:v>
                </c:pt>
                <c:pt idx="16">
                  <c:v>30.82804616999357</c:v>
                </c:pt>
                <c:pt idx="17">
                  <c:v>32.394045572639925</c:v>
                </c:pt>
                <c:pt idx="18">
                  <c:v>16.195134473345412</c:v>
                </c:pt>
                <c:pt idx="19">
                  <c:v>2.7928500111834964</c:v>
                </c:pt>
                <c:pt idx="20">
                  <c:v>355.93909916385655</c:v>
                </c:pt>
                <c:pt idx="21">
                  <c:v>100.60272149891482</c:v>
                </c:pt>
                <c:pt idx="22">
                  <c:v>514.54744246048165</c:v>
                </c:pt>
                <c:pt idx="23">
                  <c:v>103.63868783987894</c:v>
                </c:pt>
                <c:pt idx="24">
                  <c:v>181.55840233189673</c:v>
                </c:pt>
                <c:pt idx="25">
                  <c:v>102.44958275485178</c:v>
                </c:pt>
                <c:pt idx="26">
                  <c:v>29.285911841306394</c:v>
                </c:pt>
                <c:pt idx="27">
                  <c:v>585.11906226374106</c:v>
                </c:pt>
              </c:numCache>
            </c:numRef>
          </c:val>
        </c:ser>
        <c:ser>
          <c:idx val="9"/>
          <c:order val="9"/>
          <c:tx>
            <c:strRef>
              <c:f>Analysis_TOT!$L$286</c:f>
              <c:strCache>
                <c:ptCount val="1"/>
                <c:pt idx="0">
                  <c:v>Other fossil fuels</c:v>
                </c:pt>
              </c:strCache>
            </c:strRef>
          </c:tx>
          <c:spPr>
            <a:solidFill>
              <a:srgbClr val="FFC000"/>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Analysis_TOT!$L$287:$L$314</c:f>
              <c:numCache>
                <c:formatCode>_-* #,##0\ _€_-;\-* #,##0\ _€_-;_-* "-"??\ _€_-;_-@_-</c:formatCode>
                <c:ptCount val="28"/>
                <c:pt idx="0">
                  <c:v>8.4179501988489402</c:v>
                </c:pt>
                <c:pt idx="1">
                  <c:v>8.5074585066474278</c:v>
                </c:pt>
                <c:pt idx="2">
                  <c:v>1.7948644398087295</c:v>
                </c:pt>
                <c:pt idx="3">
                  <c:v>2.0756032025233133</c:v>
                </c:pt>
                <c:pt idx="4">
                  <c:v>1.4339267518020893</c:v>
                </c:pt>
                <c:pt idx="5">
                  <c:v>8.5405917196194601</c:v>
                </c:pt>
                <c:pt idx="6">
                  <c:v>2.9403608913170016</c:v>
                </c:pt>
                <c:pt idx="7">
                  <c:v>0.74307395676641397</c:v>
                </c:pt>
                <c:pt idx="8">
                  <c:v>16.626989645942444</c:v>
                </c:pt>
                <c:pt idx="9">
                  <c:v>39.977387817113389</c:v>
                </c:pt>
                <c:pt idx="10">
                  <c:v>58.342868070839017</c:v>
                </c:pt>
                <c:pt idx="11">
                  <c:v>7.8650012869345316</c:v>
                </c:pt>
                <c:pt idx="12">
                  <c:v>4.0285570601347569</c:v>
                </c:pt>
                <c:pt idx="13">
                  <c:v>0</c:v>
                </c:pt>
                <c:pt idx="14">
                  <c:v>2.1593884708608364</c:v>
                </c:pt>
                <c:pt idx="15">
                  <c:v>45.834708537535406</c:v>
                </c:pt>
                <c:pt idx="16">
                  <c:v>0.33369208704841075</c:v>
                </c:pt>
                <c:pt idx="17">
                  <c:v>0.72984526156806595</c:v>
                </c:pt>
                <c:pt idx="18">
                  <c:v>4.9938594595742958E-2</c:v>
                </c:pt>
                <c:pt idx="19">
                  <c:v>0.28144599999999997</c:v>
                </c:pt>
                <c:pt idx="20">
                  <c:v>35.973590978713403</c:v>
                </c:pt>
                <c:pt idx="21">
                  <c:v>6.249583233979922</c:v>
                </c:pt>
                <c:pt idx="22">
                  <c:v>19.122793955429586</c:v>
                </c:pt>
                <c:pt idx="23">
                  <c:v>10.709382654526323</c:v>
                </c:pt>
                <c:pt idx="24">
                  <c:v>11.958276793290995</c:v>
                </c:pt>
                <c:pt idx="25">
                  <c:v>8.6659690822884556</c:v>
                </c:pt>
                <c:pt idx="26">
                  <c:v>0.87773490569601254</c:v>
                </c:pt>
                <c:pt idx="27">
                  <c:v>46.486757424633637</c:v>
                </c:pt>
              </c:numCache>
            </c:numRef>
          </c:val>
        </c:ser>
        <c:ser>
          <c:idx val="10"/>
          <c:order val="10"/>
          <c:tx>
            <c:strRef>
              <c:f>Analysis_TOT!$M$286</c:f>
              <c:strCache>
                <c:ptCount val="1"/>
                <c:pt idx="0">
                  <c:v>RES-E (Wind, PV, Hydro) </c:v>
                </c:pt>
              </c:strCache>
            </c:strRef>
          </c:tx>
          <c:spPr>
            <a:solidFill>
              <a:srgbClr val="93CDDD"/>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Analysis_TOT!$M$287:$M$314</c:f>
              <c:numCache>
                <c:formatCode>_-* #,##0\ _€_-;\-* #,##0\ _€_-;_-* "-"??\ _€_-;_-@_-</c:formatCode>
                <c:ptCount val="28"/>
                <c:pt idx="0">
                  <c:v>18.276576631632913</c:v>
                </c:pt>
                <c:pt idx="1">
                  <c:v>4.6493815087850212</c:v>
                </c:pt>
                <c:pt idx="2">
                  <c:v>3.7644313321806977</c:v>
                </c:pt>
                <c:pt idx="3">
                  <c:v>4.4382715942454354</c:v>
                </c:pt>
                <c:pt idx="4">
                  <c:v>0.22822793294123234</c:v>
                </c:pt>
                <c:pt idx="5">
                  <c:v>2.6977726210173403</c:v>
                </c:pt>
                <c:pt idx="6">
                  <c:v>3.5526147120331264</c:v>
                </c:pt>
                <c:pt idx="7">
                  <c:v>0.20071866195567317</c:v>
                </c:pt>
                <c:pt idx="8">
                  <c:v>11.586425655380374</c:v>
                </c:pt>
                <c:pt idx="9">
                  <c:v>63.562535300304916</c:v>
                </c:pt>
                <c:pt idx="10">
                  <c:v>50.260165754139237</c:v>
                </c:pt>
                <c:pt idx="11">
                  <c:v>9.8489246441895624</c:v>
                </c:pt>
                <c:pt idx="12">
                  <c:v>0.63575656194692465</c:v>
                </c:pt>
                <c:pt idx="13">
                  <c:v>3.921453866186178</c:v>
                </c:pt>
                <c:pt idx="14">
                  <c:v>2.9087867158795926</c:v>
                </c:pt>
                <c:pt idx="15">
                  <c:v>58.47301950504152</c:v>
                </c:pt>
                <c:pt idx="16">
                  <c:v>1.5192313950276843</c:v>
                </c:pt>
                <c:pt idx="17">
                  <c:v>0.8537242847595421</c:v>
                </c:pt>
                <c:pt idx="18">
                  <c:v>1.9442759495942601</c:v>
                </c:pt>
                <c:pt idx="19">
                  <c:v>1.7159702829208062E-2</c:v>
                </c:pt>
                <c:pt idx="20">
                  <c:v>2.0710614063037522</c:v>
                </c:pt>
                <c:pt idx="21">
                  <c:v>54.361740731281458</c:v>
                </c:pt>
                <c:pt idx="22">
                  <c:v>3.2641412468411666</c:v>
                </c:pt>
                <c:pt idx="23">
                  <c:v>13.951906243324377</c:v>
                </c:pt>
                <c:pt idx="24">
                  <c:v>4.1681352660683944</c:v>
                </c:pt>
                <c:pt idx="25">
                  <c:v>3.1633001293045604</c:v>
                </c:pt>
                <c:pt idx="26">
                  <c:v>2.3328518565075669</c:v>
                </c:pt>
                <c:pt idx="27">
                  <c:v>61.006187368431604</c:v>
                </c:pt>
              </c:numCache>
            </c:numRef>
          </c:val>
        </c:ser>
        <c:ser>
          <c:idx val="11"/>
          <c:order val="11"/>
          <c:tx>
            <c:strRef>
              <c:f>Analysis_TOT!$N$286</c:f>
              <c:strCache>
                <c:ptCount val="1"/>
                <c:pt idx="0">
                  <c:v>Nuclear</c:v>
                </c:pt>
              </c:strCache>
            </c:strRef>
          </c:tx>
          <c:spPr>
            <a:solidFill>
              <a:srgbClr val="DBE5F1"/>
            </a:solidFill>
            <a:ln>
              <a:solidFill>
                <a:sysClr val="windowText" lastClr="000000"/>
              </a:solidFill>
            </a:ln>
          </c:spP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Analysis_TOT!$N$287:$N$314</c:f>
              <c:numCache>
                <c:formatCode>_-* #,##0\ _€_-;\-* #,##0\ _€_-;_-* "-"??\ _€_-;_-@_-</c:formatCode>
                <c:ptCount val="28"/>
                <c:pt idx="0">
                  <c:v>0</c:v>
                </c:pt>
                <c:pt idx="1">
                  <c:v>23.835474287085553</c:v>
                </c:pt>
                <c:pt idx="2">
                  <c:v>8.7888697793924422</c:v>
                </c:pt>
                <c:pt idx="3">
                  <c:v>0</c:v>
                </c:pt>
                <c:pt idx="4">
                  <c:v>0</c:v>
                </c:pt>
                <c:pt idx="5">
                  <c:v>13.289028096122451</c:v>
                </c:pt>
                <c:pt idx="6">
                  <c:v>0</c:v>
                </c:pt>
                <c:pt idx="7">
                  <c:v>0</c:v>
                </c:pt>
                <c:pt idx="8">
                  <c:v>15.343770396372195</c:v>
                </c:pt>
                <c:pt idx="9">
                  <c:v>308.89662533513274</c:v>
                </c:pt>
                <c:pt idx="10">
                  <c:v>45.037759911946601</c:v>
                </c:pt>
                <c:pt idx="11">
                  <c:v>0</c:v>
                </c:pt>
                <c:pt idx="12">
                  <c:v>10.131688580048213</c:v>
                </c:pt>
                <c:pt idx="13">
                  <c:v>0</c:v>
                </c:pt>
                <c:pt idx="14">
                  <c:v>0</c:v>
                </c:pt>
                <c:pt idx="15">
                  <c:v>0</c:v>
                </c:pt>
                <c:pt idx="16">
                  <c:v>0</c:v>
                </c:pt>
                <c:pt idx="17">
                  <c:v>0</c:v>
                </c:pt>
                <c:pt idx="18">
                  <c:v>0</c:v>
                </c:pt>
                <c:pt idx="19">
                  <c:v>0</c:v>
                </c:pt>
                <c:pt idx="20">
                  <c:v>1.5186749214607962</c:v>
                </c:pt>
                <c:pt idx="21">
                  <c:v>0</c:v>
                </c:pt>
                <c:pt idx="22">
                  <c:v>0</c:v>
                </c:pt>
                <c:pt idx="23">
                  <c:v>0</c:v>
                </c:pt>
                <c:pt idx="24">
                  <c:v>3.1326585579929338</c:v>
                </c:pt>
                <c:pt idx="25">
                  <c:v>9.4169712783043504</c:v>
                </c:pt>
                <c:pt idx="26">
                  <c:v>2.9104051145957639</c:v>
                </c:pt>
                <c:pt idx="27">
                  <c:v>42.031970068455038</c:v>
                </c:pt>
              </c:numCache>
            </c:numRef>
          </c:val>
        </c:ser>
        <c:ser>
          <c:idx val="13"/>
          <c:order val="13"/>
          <c:tx>
            <c:strRef>
              <c:f>Analysis_TOT!$P$286</c:f>
              <c:strCache>
                <c:ptCount val="1"/>
                <c:pt idx="0">
                  <c:v>Other RES </c:v>
                </c:pt>
              </c:strCache>
            </c:strRef>
          </c:tx>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Analysis_TOT!$P$287:$P$314</c:f>
              <c:numCache>
                <c:formatCode>_-* #,##0\ _€_-;\-* #,##0\ _€_-;_-* "-"??\ _€_-;_-@_-</c:formatCode>
                <c:ptCount val="28"/>
                <c:pt idx="0">
                  <c:v>8.0975364798667765E-2</c:v>
                </c:pt>
                <c:pt idx="1">
                  <c:v>0.41702467731468695</c:v>
                </c:pt>
                <c:pt idx="2">
                  <c:v>0</c:v>
                </c:pt>
                <c:pt idx="3">
                  <c:v>0</c:v>
                </c:pt>
                <c:pt idx="4">
                  <c:v>0</c:v>
                </c:pt>
                <c:pt idx="5">
                  <c:v>3.7688181515187005E-2</c:v>
                </c:pt>
                <c:pt idx="6">
                  <c:v>0.30496894650500905</c:v>
                </c:pt>
                <c:pt idx="7">
                  <c:v>0</c:v>
                </c:pt>
                <c:pt idx="8">
                  <c:v>0.22294424293680398</c:v>
                </c:pt>
                <c:pt idx="9">
                  <c:v>1.8102219690377801</c:v>
                </c:pt>
                <c:pt idx="10">
                  <c:v>2.2527936412822678</c:v>
                </c:pt>
                <c:pt idx="11">
                  <c:v>1.516</c:v>
                </c:pt>
                <c:pt idx="12">
                  <c:v>7.1209867180735256E-2</c:v>
                </c:pt>
                <c:pt idx="13">
                  <c:v>1.5659529253919302</c:v>
                </c:pt>
                <c:pt idx="14">
                  <c:v>3.3887698561622451E-2</c:v>
                </c:pt>
                <c:pt idx="15">
                  <c:v>5.8059750872141169</c:v>
                </c:pt>
                <c:pt idx="16">
                  <c:v>0</c:v>
                </c:pt>
                <c:pt idx="17">
                  <c:v>0</c:v>
                </c:pt>
                <c:pt idx="18">
                  <c:v>2.9963156757445777E-2</c:v>
                </c:pt>
                <c:pt idx="19">
                  <c:v>0</c:v>
                </c:pt>
                <c:pt idx="20">
                  <c:v>0.86698300114045446</c:v>
                </c:pt>
                <c:pt idx="21">
                  <c:v>0</c:v>
                </c:pt>
                <c:pt idx="22">
                  <c:v>0</c:v>
                </c:pt>
                <c:pt idx="23">
                  <c:v>0.29728584965339677</c:v>
                </c:pt>
                <c:pt idx="24">
                  <c:v>0</c:v>
                </c:pt>
                <c:pt idx="25">
                  <c:v>1.6409049662098579E-2</c:v>
                </c:pt>
                <c:pt idx="26">
                  <c:v>0</c:v>
                </c:pt>
                <c:pt idx="27">
                  <c:v>0.48890285666089728</c:v>
                </c:pt>
              </c:numCache>
            </c:numRef>
          </c:val>
        </c:ser>
        <c:overlap val="100"/>
        <c:axId val="417711616"/>
        <c:axId val="417713152"/>
      </c:barChart>
      <c:lineChart>
        <c:grouping val="standard"/>
        <c:ser>
          <c:idx val="12"/>
          <c:order val="12"/>
          <c:tx>
            <c:strRef>
              <c:f>Analysis_TOT!$K$286</c:f>
              <c:strCache>
                <c:ptCount val="1"/>
                <c:pt idx="0">
                  <c:v>TOTAL</c:v>
                </c:pt>
              </c:strCache>
            </c:strRef>
          </c:tx>
          <c:spPr>
            <a:ln>
              <a:solidFill>
                <a:sysClr val="windowText" lastClr="000000"/>
              </a:solidFill>
            </a:ln>
          </c:spPr>
          <c:marker>
            <c:symbol val="none"/>
          </c:marker>
          <c:cat>
            <c:strRef>
              <c:f>Analysis_TOT!$B$287:$B$314</c:f>
              <c:strCache>
                <c:ptCount val="28"/>
                <c:pt idx="0">
                  <c:v>Austria</c:v>
                </c:pt>
                <c:pt idx="1">
                  <c:v>Belgium</c:v>
                </c:pt>
                <c:pt idx="2">
                  <c:v>Bulgaria</c:v>
                </c:pt>
                <c:pt idx="3">
                  <c:v>Croatia</c:v>
                </c:pt>
                <c:pt idx="4">
                  <c:v>Cyprus</c:v>
                </c:pt>
                <c:pt idx="5">
                  <c:v>Czech Republic</c:v>
                </c:pt>
                <c:pt idx="6">
                  <c:v>Denmark</c:v>
                </c:pt>
                <c:pt idx="7">
                  <c:v>Estonia</c:v>
                </c:pt>
                <c:pt idx="8">
                  <c:v>Finland</c:v>
                </c:pt>
                <c:pt idx="9">
                  <c:v>France</c:v>
                </c:pt>
                <c:pt idx="10">
                  <c:v>Germany</c:v>
                </c:pt>
                <c:pt idx="11">
                  <c:v>Greece</c:v>
                </c:pt>
                <c:pt idx="12">
                  <c:v>Hungary</c:v>
                </c:pt>
                <c:pt idx="13">
                  <c:v>Iceland</c:v>
                </c:pt>
                <c:pt idx="14">
                  <c:v>Ireland</c:v>
                </c:pt>
                <c:pt idx="15">
                  <c:v>Italy</c:v>
                </c:pt>
                <c:pt idx="16">
                  <c:v>Latvia</c:v>
                </c:pt>
                <c:pt idx="17">
                  <c:v>Lithuania</c:v>
                </c:pt>
                <c:pt idx="18">
                  <c:v>Luxembourg</c:v>
                </c:pt>
                <c:pt idx="19">
                  <c:v>Malta</c:v>
                </c:pt>
                <c:pt idx="20">
                  <c:v>Netherlands</c:v>
                </c:pt>
                <c:pt idx="21">
                  <c:v>Norway</c:v>
                </c:pt>
                <c:pt idx="22">
                  <c:v>Poland</c:v>
                </c:pt>
                <c:pt idx="23">
                  <c:v>Portugal</c:v>
                </c:pt>
                <c:pt idx="24">
                  <c:v>Romania</c:v>
                </c:pt>
                <c:pt idx="25">
                  <c:v>Slovakia</c:v>
                </c:pt>
                <c:pt idx="26">
                  <c:v>Slovenia</c:v>
                </c:pt>
                <c:pt idx="27">
                  <c:v>Spain</c:v>
                </c:pt>
              </c:strCache>
            </c:strRef>
          </c:cat>
          <c:val>
            <c:numRef>
              <c:f>Analysis_TOT!$K$287:$K$314</c:f>
              <c:numCache>
                <c:formatCode>_-* #,##0\ _€_-;\-* #,##0\ _€_-;_-* "-"??\ _€_-;_-@_-</c:formatCode>
                <c:ptCount val="28"/>
                <c:pt idx="0">
                  <c:v>194.87602769026171</c:v>
                </c:pt>
                <c:pt idx="1">
                  <c:v>256.30528211804028</c:v>
                </c:pt>
                <c:pt idx="2">
                  <c:v>72.94105207785546</c:v>
                </c:pt>
                <c:pt idx="3">
                  <c:v>38.407559757715916</c:v>
                </c:pt>
                <c:pt idx="4">
                  <c:v>9.3632612905392207</c:v>
                </c:pt>
                <c:pt idx="5">
                  <c:v>199.68152767743379</c:v>
                </c:pt>
                <c:pt idx="6">
                  <c:v>78.743069500731622</c:v>
                </c:pt>
                <c:pt idx="7">
                  <c:v>24.512008038925956</c:v>
                </c:pt>
                <c:pt idx="8">
                  <c:v>197.99386024108094</c:v>
                </c:pt>
                <c:pt idx="9">
                  <c:v>1109.4335010859159</c:v>
                </c:pt>
                <c:pt idx="10">
                  <c:v>1623.7311110786331</c:v>
                </c:pt>
                <c:pt idx="11">
                  <c:v>135.05696424624074</c:v>
                </c:pt>
                <c:pt idx="12">
                  <c:v>118.54211049168279</c:v>
                </c:pt>
                <c:pt idx="13">
                  <c:v>12.6425542903983</c:v>
                </c:pt>
                <c:pt idx="14">
                  <c:v>67.031073045627011</c:v>
                </c:pt>
                <c:pt idx="15">
                  <c:v>917.19465654749536</c:v>
                </c:pt>
                <c:pt idx="16">
                  <c:v>30.82804616999357</c:v>
                </c:pt>
                <c:pt idx="17">
                  <c:v>32.394045572639925</c:v>
                </c:pt>
                <c:pt idx="18">
                  <c:v>16.195134473345412</c:v>
                </c:pt>
                <c:pt idx="19">
                  <c:v>2.7928500111834964</c:v>
                </c:pt>
                <c:pt idx="20">
                  <c:v>355.93909916385655</c:v>
                </c:pt>
                <c:pt idx="21">
                  <c:v>100.60272149891482</c:v>
                </c:pt>
                <c:pt idx="22">
                  <c:v>514.54744246048165</c:v>
                </c:pt>
                <c:pt idx="23">
                  <c:v>103.63868783987894</c:v>
                </c:pt>
                <c:pt idx="24">
                  <c:v>181.55840233189673</c:v>
                </c:pt>
                <c:pt idx="25">
                  <c:v>102.44958275485178</c:v>
                </c:pt>
                <c:pt idx="26">
                  <c:v>29.285911841306394</c:v>
                </c:pt>
                <c:pt idx="27">
                  <c:v>585.11906226374106</c:v>
                </c:pt>
              </c:numCache>
            </c:numRef>
          </c:val>
        </c:ser>
        <c:marker val="1"/>
        <c:axId val="417725440"/>
        <c:axId val="417723520"/>
      </c:lineChart>
      <c:catAx>
        <c:axId val="417711616"/>
        <c:scaling>
          <c:orientation val="minMax"/>
        </c:scaling>
        <c:axPos val="b"/>
        <c:numFmt formatCode="General" sourceLinked="1"/>
        <c:tickLblPos val="nextTo"/>
        <c:crossAx val="417713152"/>
        <c:crosses val="autoZero"/>
        <c:auto val="1"/>
        <c:lblAlgn val="ctr"/>
        <c:lblOffset val="100"/>
      </c:catAx>
      <c:valAx>
        <c:axId val="417713152"/>
        <c:scaling>
          <c:orientation val="minMax"/>
        </c:scaling>
        <c:axPos val="l"/>
        <c:majorGridlines/>
        <c:title>
          <c:tx>
            <c:rich>
              <a:bodyPr rot="-5400000" vert="horz"/>
              <a:lstStyle/>
              <a:p>
                <a:pPr>
                  <a:defRPr/>
                </a:pPr>
                <a:r>
                  <a:rPr lang="de-DE"/>
                  <a:t>100%=</a:t>
                </a:r>
                <a:r>
                  <a:rPr lang="de-DE" baseline="0"/>
                  <a:t> primary  energy demand for H&amp;C</a:t>
                </a:r>
                <a:endParaRPr lang="de-DE"/>
              </a:p>
            </c:rich>
          </c:tx>
          <c:layout>
            <c:manualLayout>
              <c:xMode val="edge"/>
              <c:yMode val="edge"/>
              <c:x val="3.0444081865010283E-2"/>
              <c:y val="8.3784751314149752E-2"/>
            </c:manualLayout>
          </c:layout>
        </c:title>
        <c:numFmt formatCode="0%" sourceLinked="1"/>
        <c:tickLblPos val="nextTo"/>
        <c:crossAx val="417711616"/>
        <c:crosses val="autoZero"/>
        <c:crossBetween val="between"/>
      </c:valAx>
      <c:valAx>
        <c:axId val="417723520"/>
        <c:scaling>
          <c:orientation val="minMax"/>
        </c:scaling>
        <c:axPos val="r"/>
        <c:title>
          <c:tx>
            <c:rich>
              <a:bodyPr rot="-5400000" vert="horz"/>
              <a:lstStyle/>
              <a:p>
                <a:pPr marL="0" marR="0" indent="0" algn="ctr" defTabSz="914400" rtl="0" eaLnBrk="1" fontAlgn="auto" latinLnBrk="0" hangingPunct="1">
                  <a:lnSpc>
                    <a:spcPct val="100000"/>
                  </a:lnSpc>
                  <a:spcBef>
                    <a:spcPts val="0"/>
                  </a:spcBef>
                  <a:spcAft>
                    <a:spcPts val="0"/>
                  </a:spcAft>
                  <a:buClrTx/>
                  <a:buSzTx/>
                  <a:buFontTx/>
                  <a:buNone/>
                  <a:tabLst/>
                  <a:defRPr sz="700" b="1" i="0" u="none" strike="noStrike" kern="1200" baseline="0">
                    <a:solidFill>
                      <a:sysClr val="windowText" lastClr="000000"/>
                    </a:solidFill>
                    <a:latin typeface="Arial"/>
                    <a:ea typeface="Arial"/>
                    <a:cs typeface="Arial"/>
                  </a:defRPr>
                </a:pPr>
                <a:r>
                  <a:rPr lang="de-DE" sz="700" b="1" i="0" baseline="0"/>
                  <a:t>Total primary  energy demand for H&amp;C [TWh]</a:t>
                </a:r>
                <a:endParaRPr lang="de-DE" sz="700"/>
              </a:p>
              <a:p>
                <a:pPr marL="0" marR="0" indent="0" algn="ctr" defTabSz="914400" rtl="0" eaLnBrk="1" fontAlgn="auto" latinLnBrk="0" hangingPunct="1">
                  <a:lnSpc>
                    <a:spcPct val="100000"/>
                  </a:lnSpc>
                  <a:spcBef>
                    <a:spcPts val="0"/>
                  </a:spcBef>
                  <a:spcAft>
                    <a:spcPts val="0"/>
                  </a:spcAft>
                  <a:buClrTx/>
                  <a:buSzTx/>
                  <a:buFontTx/>
                  <a:buNone/>
                  <a:tabLst/>
                  <a:defRPr sz="700" b="1" i="0" u="none" strike="noStrike" kern="1200" baseline="0">
                    <a:solidFill>
                      <a:sysClr val="windowText" lastClr="000000"/>
                    </a:solidFill>
                    <a:latin typeface="Arial"/>
                    <a:ea typeface="Arial"/>
                    <a:cs typeface="Arial"/>
                  </a:defRPr>
                </a:pPr>
                <a:endParaRPr lang="de-DE" sz="700"/>
              </a:p>
            </c:rich>
          </c:tx>
          <c:layout/>
        </c:title>
        <c:numFmt formatCode="_-* #,##0\ _€_-;\-* #,##0\ _€_-;_-* &quot;-&quot;??\ _€_-;_-@_-" sourceLinked="1"/>
        <c:tickLblPos val="nextTo"/>
        <c:crossAx val="417725440"/>
        <c:crosses val="max"/>
        <c:crossBetween val="between"/>
      </c:valAx>
      <c:catAx>
        <c:axId val="417725440"/>
        <c:scaling>
          <c:orientation val="minMax"/>
        </c:scaling>
        <c:delete val="1"/>
        <c:axPos val="b"/>
        <c:numFmt formatCode="General" sourceLinked="1"/>
        <c:tickLblPos val="none"/>
        <c:crossAx val="417723520"/>
        <c:crosses val="autoZero"/>
        <c:auto val="1"/>
        <c:lblAlgn val="ctr"/>
        <c:lblOffset val="100"/>
      </c:catAx>
    </c:plotArea>
    <c:legend>
      <c:legendPos val="r"/>
      <c:layout>
        <c:manualLayout>
          <c:xMode val="edge"/>
          <c:yMode val="edge"/>
          <c:x val="0.8058277585928868"/>
          <c:y val="4.0963903112466504E-2"/>
          <c:w val="0.17038985687429814"/>
          <c:h val="0.84836626679384253"/>
        </c:manualLayout>
      </c:layout>
    </c:legend>
    <c:plotVisOnly val="1"/>
    <c:dispBlanksAs val="gap"/>
  </c:chart>
  <c:spPr>
    <a:ln w="25400">
      <a:noFill/>
    </a:ln>
  </c:spPr>
  <c:txPr>
    <a:bodyPr/>
    <a:lstStyle/>
    <a:p>
      <a:pPr>
        <a:defRPr sz="700">
          <a:latin typeface="Arial"/>
          <a:ea typeface="Arial"/>
          <a:cs typeface="Arial"/>
        </a:defRPr>
      </a:pPr>
      <a:endParaRPr lang="de-DE"/>
    </a:p>
  </c:txPr>
  <c:printSettings>
    <c:headerFooter/>
    <c:pageMargins b="0.78740157499999996" l="0.70000000000000062" r="0.70000000000000062" t="0.78740157499999996" header="0.30000000000000032" footer="0.30000000000000032"/>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png"/><Relationship Id="rId1" Type="http://schemas.openxmlformats.org/officeDocument/2006/relationships/image" Target="../media/image1.emf"/><Relationship Id="rId6" Type="http://schemas.openxmlformats.org/officeDocument/2006/relationships/image" Target="../media/image6.gif"/><Relationship Id="rId5" Type="http://schemas.openxmlformats.org/officeDocument/2006/relationships/image" Target="../media/image5.png"/><Relationship Id="rId4" Type="http://schemas.openxmlformats.org/officeDocument/2006/relationships/image" Target="../media/image4.gif"/></Relationships>
</file>

<file path=xl/drawings/_rels/drawing6.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0</xdr:colOff>
      <xdr:row>30</xdr:row>
      <xdr:rowOff>100934</xdr:rowOff>
    </xdr:from>
    <xdr:to>
      <xdr:col>9</xdr:col>
      <xdr:colOff>514350</xdr:colOff>
      <xdr:row>32</xdr:row>
      <xdr:rowOff>167609</xdr:rowOff>
    </xdr:to>
    <xdr:grpSp>
      <xdr:nvGrpSpPr>
        <xdr:cNvPr id="2" name="Group 11"/>
        <xdr:cNvGrpSpPr/>
      </xdr:nvGrpSpPr>
      <xdr:grpSpPr>
        <a:xfrm>
          <a:off x="0" y="5673059"/>
          <a:ext cx="6105525" cy="447675"/>
          <a:chOff x="57150" y="8530559"/>
          <a:chExt cx="6000750" cy="447675"/>
        </a:xfrm>
      </xdr:grpSpPr>
      <xdr:pic>
        <xdr:nvPicPr>
          <xdr:cNvPr id="3" name="Bild 24" descr="isi_43mm_p334_rgb.emf"/>
          <xdr:cNvPicPr/>
        </xdr:nvPicPr>
        <xdr:blipFill>
          <a:blip xmlns:r="http://schemas.openxmlformats.org/officeDocument/2006/relationships" r:embed="rId1" cstate="print"/>
          <a:stretch>
            <a:fillRect/>
          </a:stretch>
        </xdr:blipFill>
        <xdr:spPr>
          <a:xfrm>
            <a:off x="4743450" y="8625809"/>
            <a:ext cx="1314450" cy="352425"/>
          </a:xfrm>
          <a:prstGeom prst="rect">
            <a:avLst/>
          </a:prstGeom>
        </xdr:spPr>
      </xdr:pic>
      <xdr:pic>
        <xdr:nvPicPr>
          <xdr:cNvPr id="4" name="Bild 25" descr="Logo"/>
          <xdr:cNvPicPr/>
        </xdr:nvPicPr>
        <xdr:blipFill>
          <a:blip xmlns:r="http://schemas.openxmlformats.org/officeDocument/2006/relationships" r:embed="rId2" cstate="print"/>
          <a:srcRect r="27551" b="34996"/>
          <a:stretch>
            <a:fillRect/>
          </a:stretch>
        </xdr:blipFill>
        <xdr:spPr bwMode="auto">
          <a:xfrm>
            <a:off x="3819525" y="8534400"/>
            <a:ext cx="895350" cy="443834"/>
          </a:xfrm>
          <a:prstGeom prst="rect">
            <a:avLst/>
          </a:prstGeom>
          <a:noFill/>
        </xdr:spPr>
      </xdr:pic>
      <xdr:pic>
        <xdr:nvPicPr>
          <xdr:cNvPr id="5" name="Bild 26" descr="header"/>
          <xdr:cNvPicPr/>
        </xdr:nvPicPr>
        <xdr:blipFill>
          <a:blip xmlns:r="http://schemas.openxmlformats.org/officeDocument/2006/relationships" r:embed="rId3" cstate="print"/>
          <a:srcRect/>
          <a:stretch>
            <a:fillRect/>
          </a:stretch>
        </xdr:blipFill>
        <xdr:spPr bwMode="auto">
          <a:xfrm>
            <a:off x="2857500" y="8620828"/>
            <a:ext cx="1038225" cy="357406"/>
          </a:xfrm>
          <a:prstGeom prst="rect">
            <a:avLst/>
          </a:prstGeom>
          <a:noFill/>
        </xdr:spPr>
      </xdr:pic>
      <xdr:pic>
        <xdr:nvPicPr>
          <xdr:cNvPr id="6" name="Bild 27" descr="http://www.ise.fraunhofer.de/logo-fraunhofer.gif"/>
          <xdr:cNvPicPr/>
        </xdr:nvPicPr>
        <xdr:blipFill>
          <a:blip xmlns:r="http://schemas.openxmlformats.org/officeDocument/2006/relationships" r:embed="rId4" cstate="print"/>
          <a:srcRect/>
          <a:stretch>
            <a:fillRect/>
          </a:stretch>
        </xdr:blipFill>
        <xdr:spPr bwMode="auto">
          <a:xfrm>
            <a:off x="1666875" y="8587709"/>
            <a:ext cx="1209675" cy="390525"/>
          </a:xfrm>
          <a:prstGeom prst="rect">
            <a:avLst/>
          </a:prstGeom>
          <a:noFill/>
        </xdr:spPr>
      </xdr:pic>
      <xdr:pic>
        <xdr:nvPicPr>
          <xdr:cNvPr id="7" name="Bild 28"/>
          <xdr:cNvPicPr/>
        </xdr:nvPicPr>
        <xdr:blipFill>
          <a:blip xmlns:r="http://schemas.openxmlformats.org/officeDocument/2006/relationships" r:embed="rId5" cstate="print"/>
          <a:srcRect/>
          <a:stretch>
            <a:fillRect/>
          </a:stretch>
        </xdr:blipFill>
        <xdr:spPr bwMode="auto">
          <a:xfrm>
            <a:off x="676275" y="8530559"/>
            <a:ext cx="857250" cy="447675"/>
          </a:xfrm>
          <a:prstGeom prst="rect">
            <a:avLst/>
          </a:prstGeom>
          <a:noFill/>
          <a:ln w="9525">
            <a:noFill/>
            <a:miter lim="800000"/>
            <a:headEnd/>
            <a:tailEnd/>
          </a:ln>
          <a:effectLst/>
        </xdr:spPr>
      </xdr:pic>
      <xdr:pic>
        <xdr:nvPicPr>
          <xdr:cNvPr id="8" name="Bild 23" descr="Technische Universität Wien"/>
          <xdr:cNvPicPr/>
        </xdr:nvPicPr>
        <xdr:blipFill>
          <a:blip xmlns:r="http://schemas.openxmlformats.org/officeDocument/2006/relationships" r:embed="rId6" cstate="print"/>
          <a:srcRect r="87904"/>
          <a:stretch>
            <a:fillRect/>
          </a:stretch>
        </xdr:blipFill>
        <xdr:spPr bwMode="auto">
          <a:xfrm>
            <a:off x="57150" y="8530937"/>
            <a:ext cx="523875" cy="447297"/>
          </a:xfrm>
          <a:prstGeom prst="rect">
            <a:avLst/>
          </a:prstGeom>
          <a:noFill/>
        </xdr:spPr>
      </xdr:pic>
    </xdr:grpSp>
    <xdr:clientData/>
  </xdr:twoCellAnchor>
</xdr:wsDr>
</file>

<file path=xl/drawings/drawing2.xml><?xml version="1.0" encoding="utf-8"?>
<xdr:wsDr xmlns:xdr="http://schemas.openxmlformats.org/drawingml/2006/spreadsheetDrawing" xmlns:a="http://schemas.openxmlformats.org/drawingml/2006/main">
  <xdr:oneCellAnchor>
    <xdr:from>
      <xdr:col>5</xdr:col>
      <xdr:colOff>48745</xdr:colOff>
      <xdr:row>1</xdr:row>
      <xdr:rowOff>53789</xdr:rowOff>
    </xdr:from>
    <xdr:ext cx="4486275" cy="436786"/>
    <xdr:sp macro="" textlink="">
      <xdr:nvSpPr>
        <xdr:cNvPr id="2" name="TextBox 1"/>
        <xdr:cNvSpPr txBox="1"/>
      </xdr:nvSpPr>
      <xdr:spPr>
        <a:xfrm>
          <a:off x="2278716" y="244289"/>
          <a:ext cx="4486275"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CH" sz="1100"/>
            <a:t>Note: in each sheet columns</a:t>
          </a:r>
          <a:r>
            <a:rPr lang="de-CH" sz="1100" baseline="0"/>
            <a:t> highlighed in yellow are applicable ,</a:t>
          </a:r>
        </a:p>
        <a:p>
          <a:r>
            <a:rPr lang="de-CH" sz="1100" b="0" i="0" u="none" strike="noStrike" baseline="0">
              <a:solidFill>
                <a:schemeClr val="tx1"/>
              </a:solidFill>
              <a:effectLst/>
              <a:latin typeface="+mn-lt"/>
              <a:ea typeface="+mn-ea"/>
              <a:cs typeface="+mn-cs"/>
            </a:rPr>
            <a:t>columns highlighted in bold are</a:t>
          </a:r>
          <a:r>
            <a:rPr lang="de-CH" sz="1100" baseline="0"/>
            <a:t> mandatory</a:t>
          </a:r>
          <a:endParaRPr lang="de-CH" sz="1100"/>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5</xdr:col>
      <xdr:colOff>104775</xdr:colOff>
      <xdr:row>1</xdr:row>
      <xdr:rowOff>76200</xdr:rowOff>
    </xdr:from>
    <xdr:ext cx="4486275" cy="436786"/>
    <xdr:sp macro="" textlink="">
      <xdr:nvSpPr>
        <xdr:cNvPr id="3" name="TextBox 2"/>
        <xdr:cNvSpPr txBox="1"/>
      </xdr:nvSpPr>
      <xdr:spPr>
        <a:xfrm>
          <a:off x="2334746" y="266700"/>
          <a:ext cx="4486275"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CH" sz="1100"/>
            <a:t>Note: in each sheet columns</a:t>
          </a:r>
          <a:r>
            <a:rPr lang="de-CH" sz="1100" baseline="0"/>
            <a:t> highlighed in yellow are applicable ,</a:t>
          </a:r>
        </a:p>
        <a:p>
          <a:r>
            <a:rPr lang="de-CH" sz="1100" b="0" i="0" u="none" strike="noStrike" baseline="0">
              <a:solidFill>
                <a:schemeClr val="tx1"/>
              </a:solidFill>
              <a:effectLst/>
              <a:latin typeface="+mn-lt"/>
              <a:ea typeface="+mn-ea"/>
              <a:cs typeface="+mn-cs"/>
            </a:rPr>
            <a:t>columns highlighted in bold are</a:t>
          </a:r>
          <a:r>
            <a:rPr lang="de-CH" sz="1100" baseline="0"/>
            <a:t> mandatory</a:t>
          </a:r>
          <a:endParaRPr lang="de-CH" sz="1100"/>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5</xdr:col>
      <xdr:colOff>0</xdr:colOff>
      <xdr:row>1</xdr:row>
      <xdr:rowOff>0</xdr:rowOff>
    </xdr:from>
    <xdr:ext cx="4486275" cy="436786"/>
    <xdr:sp macro="" textlink="">
      <xdr:nvSpPr>
        <xdr:cNvPr id="2" name="TextBox 1"/>
        <xdr:cNvSpPr txBox="1"/>
      </xdr:nvSpPr>
      <xdr:spPr>
        <a:xfrm>
          <a:off x="2229971" y="190500"/>
          <a:ext cx="4486275"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CH" sz="1100"/>
            <a:t>Note: in each sheet columns</a:t>
          </a:r>
          <a:r>
            <a:rPr lang="de-CH" sz="1100" baseline="0"/>
            <a:t> highlighed in yellow are applicable ,</a:t>
          </a:r>
        </a:p>
        <a:p>
          <a:r>
            <a:rPr lang="de-CH" sz="1100" b="0" i="0" u="none" strike="noStrike" baseline="0">
              <a:solidFill>
                <a:schemeClr val="tx1"/>
              </a:solidFill>
              <a:effectLst/>
              <a:latin typeface="+mn-lt"/>
              <a:ea typeface="+mn-ea"/>
              <a:cs typeface="+mn-cs"/>
            </a:rPr>
            <a:t>columns highlighted in bold are</a:t>
          </a:r>
          <a:r>
            <a:rPr lang="de-CH" sz="1100" baseline="0"/>
            <a:t> mandatory</a:t>
          </a:r>
          <a:endParaRPr lang="de-CH" sz="1100"/>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87965</xdr:colOff>
      <xdr:row>0</xdr:row>
      <xdr:rowOff>100852</xdr:rowOff>
    </xdr:from>
    <xdr:ext cx="4486275" cy="504265"/>
    <xdr:sp macro="" textlink="">
      <xdr:nvSpPr>
        <xdr:cNvPr id="2" name="TextBox 1"/>
        <xdr:cNvSpPr txBox="1"/>
      </xdr:nvSpPr>
      <xdr:spPr>
        <a:xfrm>
          <a:off x="2317936" y="100852"/>
          <a:ext cx="4486275" cy="504265"/>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de-CH" sz="1100"/>
            <a:t>Note: - This is used eventually to balance energy</a:t>
          </a:r>
        </a:p>
        <a:p>
          <a:r>
            <a:rPr lang="de-CH" sz="1100"/>
            <a:t>- Total is</a:t>
          </a:r>
          <a:r>
            <a:rPr lang="de-CH" sz="1100" baseline="0"/>
            <a:t> the sum of the sub sectors industry, tertiary and residential</a:t>
          </a:r>
          <a:endParaRPr lang="de-CH" sz="1100"/>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1</xdr:col>
      <xdr:colOff>600075</xdr:colOff>
      <xdr:row>19</xdr:row>
      <xdr:rowOff>152400</xdr:rowOff>
    </xdr:from>
    <xdr:to>
      <xdr:col>1</xdr:col>
      <xdr:colOff>1162050</xdr:colOff>
      <xdr:row>22</xdr:row>
      <xdr:rowOff>0</xdr:rowOff>
    </xdr:to>
    <xdr:sp macro="" textlink="">
      <xdr:nvSpPr>
        <xdr:cNvPr id="4" name="Pfeil nach unten 3"/>
        <xdr:cNvSpPr/>
      </xdr:nvSpPr>
      <xdr:spPr>
        <a:xfrm>
          <a:off x="1362075" y="12153900"/>
          <a:ext cx="304800"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2</xdr:col>
      <xdr:colOff>2</xdr:colOff>
      <xdr:row>26</xdr:row>
      <xdr:rowOff>114300</xdr:rowOff>
    </xdr:from>
    <xdr:to>
      <xdr:col>5</xdr:col>
      <xdr:colOff>599401</xdr:colOff>
      <xdr:row>41</xdr:row>
      <xdr:rowOff>136799</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447675</xdr:colOff>
      <xdr:row>70</xdr:row>
      <xdr:rowOff>0</xdr:rowOff>
    </xdr:from>
    <xdr:to>
      <xdr:col>1</xdr:col>
      <xdr:colOff>1009650</xdr:colOff>
      <xdr:row>72</xdr:row>
      <xdr:rowOff>38100</xdr:rowOff>
    </xdr:to>
    <xdr:sp macro="" textlink="">
      <xdr:nvSpPr>
        <xdr:cNvPr id="6" name="Pfeil nach unten 5"/>
        <xdr:cNvSpPr/>
      </xdr:nvSpPr>
      <xdr:spPr>
        <a:xfrm>
          <a:off x="1209675" y="21717000"/>
          <a:ext cx="457200"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1</xdr:col>
      <xdr:colOff>1304927</xdr:colOff>
      <xdr:row>87</xdr:row>
      <xdr:rowOff>47625</xdr:rowOff>
    </xdr:from>
    <xdr:to>
      <xdr:col>5</xdr:col>
      <xdr:colOff>408901</xdr:colOff>
      <xdr:row>102</xdr:row>
      <xdr:rowOff>70124</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461964</xdr:colOff>
      <xdr:row>114</xdr:row>
      <xdr:rowOff>176213</xdr:rowOff>
    </xdr:from>
    <xdr:to>
      <xdr:col>3</xdr:col>
      <xdr:colOff>881064</xdr:colOff>
      <xdr:row>117</xdr:row>
      <xdr:rowOff>166688</xdr:rowOff>
    </xdr:to>
    <xdr:sp macro="" textlink="">
      <xdr:nvSpPr>
        <xdr:cNvPr id="8" name="Pfeil nach unten 7"/>
        <xdr:cNvSpPr/>
      </xdr:nvSpPr>
      <xdr:spPr>
        <a:xfrm rot="16200000">
          <a:off x="3276601" y="30346651"/>
          <a:ext cx="561975"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7</xdr:col>
      <xdr:colOff>200026</xdr:colOff>
      <xdr:row>112</xdr:row>
      <xdr:rowOff>123825</xdr:rowOff>
    </xdr:from>
    <xdr:to>
      <xdr:col>11</xdr:col>
      <xdr:colOff>980400</xdr:colOff>
      <xdr:row>127</xdr:row>
      <xdr:rowOff>146324</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547066</xdr:colOff>
      <xdr:row>179</xdr:row>
      <xdr:rowOff>132523</xdr:rowOff>
    </xdr:from>
    <xdr:to>
      <xdr:col>1</xdr:col>
      <xdr:colOff>1109041</xdr:colOff>
      <xdr:row>181</xdr:row>
      <xdr:rowOff>170623</xdr:rowOff>
    </xdr:to>
    <xdr:sp macro="" textlink="">
      <xdr:nvSpPr>
        <xdr:cNvPr id="10" name="Pfeil nach unten 9"/>
        <xdr:cNvSpPr/>
      </xdr:nvSpPr>
      <xdr:spPr>
        <a:xfrm>
          <a:off x="1309066" y="42614023"/>
          <a:ext cx="361950"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twoCellAnchor>
    <xdr:from>
      <xdr:col>2</xdr:col>
      <xdr:colOff>2898</xdr:colOff>
      <xdr:row>218</xdr:row>
      <xdr:rowOff>182218</xdr:rowOff>
    </xdr:from>
    <xdr:to>
      <xdr:col>5</xdr:col>
      <xdr:colOff>602297</xdr:colOff>
      <xdr:row>234</xdr:row>
      <xdr:rowOff>14217</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0</xdr:colOff>
      <xdr:row>322</xdr:row>
      <xdr:rowOff>0</xdr:rowOff>
    </xdr:from>
    <xdr:to>
      <xdr:col>5</xdr:col>
      <xdr:colOff>599399</xdr:colOff>
      <xdr:row>337</xdr:row>
      <xdr:rowOff>22499</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547066</xdr:colOff>
      <xdr:row>280</xdr:row>
      <xdr:rowOff>132523</xdr:rowOff>
    </xdr:from>
    <xdr:to>
      <xdr:col>1</xdr:col>
      <xdr:colOff>1109041</xdr:colOff>
      <xdr:row>282</xdr:row>
      <xdr:rowOff>170623</xdr:rowOff>
    </xdr:to>
    <xdr:sp macro="" textlink="">
      <xdr:nvSpPr>
        <xdr:cNvPr id="13" name="Pfeil nach unten 12"/>
        <xdr:cNvSpPr/>
      </xdr:nvSpPr>
      <xdr:spPr>
        <a:xfrm>
          <a:off x="1309066" y="62235523"/>
          <a:ext cx="361950" cy="4191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ft\LOKALE~1\Temp\EB2007.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WZ 2003 Zuordn. der EB"/>
      <sheetName val="Bil  TJ"/>
      <sheetName val="Bil  SKE"/>
      <sheetName val="Bil nat"/>
    </sheetNames>
    <sheetDataSet>
      <sheetData sheetId="0"/>
      <sheetData sheetId="1"/>
      <sheetData sheetId="2"/>
      <sheetData sheetId="3"/>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Tobias Fleiter" refreshedDate="42440.49003912037" createdVersion="5" refreshedVersion="3" minRefreshableVersion="3" recordCount="497">
  <cacheSource type="worksheet">
    <worksheetSource name="Total_TWh_PE"/>
  </cacheSource>
  <cacheFields count="33">
    <cacheField name="Country" numFmtId="0">
      <sharedItems count="32">
        <s v="Name"/>
        <s v="Belgium"/>
        <s v="Bulgaria"/>
        <s v="Czech Republic"/>
        <s v="Denmark"/>
        <s v="Germany"/>
        <s v="Estonia"/>
        <s v="Ireland"/>
        <s v="Greece"/>
        <s v="Spain"/>
        <s v="France"/>
        <s v="Croatia"/>
        <s v="Italy"/>
        <s v="Cyprus"/>
        <s v="Latvia"/>
        <s v="Lithuania"/>
        <s v="Luxembourg"/>
        <s v="Hungary"/>
        <s v="Malta"/>
        <s v="Netherlands"/>
        <s v="Austria"/>
        <s v="Poland"/>
        <s v="Portugal"/>
        <s v="Romania"/>
        <s v="Slovenia"/>
        <s v="Slovakia"/>
        <s v="Finland"/>
        <s v="Sweden"/>
        <s v="United Kingdom"/>
        <s v="Norway"/>
        <s v="Switzerland"/>
        <s v="Iceland"/>
      </sharedItems>
    </cacheField>
    <cacheField name="Sector" numFmtId="0">
      <sharedItems/>
    </cacheField>
    <cacheField name="Sub-sector" numFmtId="0">
      <sharedItems count="2">
        <s v="Name"/>
        <s v="TOTAL"/>
      </sharedItems>
    </cacheField>
    <cacheField name="Optional Additional Level" numFmtId="0">
      <sharedItems containsBlank="1"/>
    </cacheField>
    <cacheField name="Energy Carrier" numFmtId="0">
      <sharedItems count="19">
        <s v="Name"/>
        <s v="TOTAL"/>
        <s v="Coal"/>
        <s v="Fuel oil"/>
        <s v="Natural gas"/>
        <s v="Other fossil fuels"/>
        <s v="Electricity"/>
        <s v="District heating"/>
        <s v="Waste non-RES"/>
        <s v="Waste RES"/>
        <s v="Biomass"/>
        <s v="Geothermal"/>
        <s v="Solar energy"/>
        <s v="RES-E (Wind, PV, Hydro) "/>
        <s v="Nuclear"/>
        <s v="Ambient heat total"/>
        <s v="Other RES "/>
        <s v="Ambient heat ground" u="1"/>
        <s v="Ambient heat air" u="1"/>
      </sharedItems>
    </cacheField>
    <cacheField name="(EUROSTAT)" numFmtId="0">
      <sharedItems containsMixedTypes="1" containsNumber="1" minValue="0" maxValue="2504.3259949497683"/>
    </cacheField>
    <cacheField name="Difference to EUROSTAT" numFmtId="0">
      <sharedItems containsMixedTypes="1" containsNumber="1" minValue="-880.59488387113515" maxValue="72.689355404547285"/>
    </cacheField>
    <cacheField name="(MappingHC Project, including other uses)" numFmtId="0">
      <sharedItems containsMixedTypes="1" containsNumber="1" minValue="0" maxValue="1623.7311110786331"/>
    </cacheField>
    <cacheField name="Notes" numFmtId="0">
      <sharedItems containsBlank="1"/>
    </cacheField>
    <cacheField name="(Uses other than H&amp;C [if available])" numFmtId="0">
      <sharedItems containsMixedTypes="1" containsNumber="1" containsInteger="1" minValue="0" maxValue="0"/>
    </cacheField>
    <cacheField name="H&amp;C" numFmtId="0">
      <sharedItems containsMixedTypes="1" containsNumber="1" minValue="0" maxValue="1623.7311110786331"/>
    </cacheField>
    <cacheField name="H: Heating" numFmtId="0">
      <sharedItems containsMixedTypes="1" containsNumber="1" minValue="0" maxValue="1474.2073799550585"/>
    </cacheField>
    <cacheField name="C: Cooling" numFmtId="0">
      <sharedItems containsMixedTypes="1" containsNumber="1" minValue="0" maxValue="125.49335796496146"/>
    </cacheField>
    <cacheField name="Space heating total" numFmtId="0">
      <sharedItems containsMixedTypes="1" containsNumber="1" minValue="0" maxValue="781.31362049509073"/>
    </cacheField>
    <cacheField name="Notes2" numFmtId="0">
      <sharedItems containsBlank="1"/>
    </cacheField>
    <cacheField name="water heating total" numFmtId="0">
      <sharedItems containsMixedTypes="1" containsNumber="1" minValue="0" maxValue="167.46843175674701"/>
    </cacheField>
    <cacheField name="Notes3" numFmtId="0">
      <sharedItems containsBlank="1"/>
    </cacheField>
    <cacheField name="Process heating total" numFmtId="0">
      <sharedItems containsMixedTypes="1" containsNumber="1" minValue="0" maxValue="525.42532770322066"/>
    </cacheField>
    <cacheField name="&lt;100 °C" numFmtId="0">
      <sharedItems containsMixedTypes="1" containsNumber="1" minValue="0" maxValue="85.104200561009421"/>
    </cacheField>
    <cacheField name="100-200 °C" numFmtId="0">
      <sharedItems containsMixedTypes="1" containsNumber="1" minValue="0" maxValue="96.915895814509739"/>
    </cacheField>
    <cacheField name="200-500 °C" numFmtId="0">
      <sharedItems containsMixedTypes="1" containsNumber="1" minValue="0" maxValue="38.216480271490845"/>
    </cacheField>
    <cacheField name="&gt;500 °C" numFmtId="0">
      <sharedItems containsMixedTypes="1" containsNumber="1" minValue="0" maxValue="276.47873113417342"/>
    </cacheField>
    <cacheField name="Notes4" numFmtId="0">
      <sharedItems containsBlank="1"/>
    </cacheField>
    <cacheField name="Space cooling total" numFmtId="0">
      <sharedItems containsMixedTypes="1" containsNumber="1" minValue="0" maxValue="74.690327043291518"/>
    </cacheField>
    <cacheField name="Notes5" numFmtId="0">
      <sharedItems containsBlank="1"/>
    </cacheField>
    <cacheField name="Process cooling total" numFmtId="0">
      <sharedItems containsMixedTypes="1" containsNumber="1" minValue="0" maxValue="83.157133054741422"/>
    </cacheField>
    <cacheField name="&lt; - 30 °C" numFmtId="0">
      <sharedItems containsMixedTypes="1" containsNumber="1" minValue="0" maxValue="11.855521216964867"/>
    </cacheField>
    <cacheField name=" - 30-0 °C" numFmtId="0">
      <sharedItems containsMixedTypes="1" containsNumber="1" minValue="0" maxValue="8.7667382510207439"/>
    </cacheField>
    <cacheField name="0-15 °C" numFmtId="0">
      <sharedItems containsMixedTypes="1" containsNumber="1" minValue="0" maxValue="20.195901643040177"/>
    </cacheField>
    <cacheField name="Notes6" numFmtId="0">
      <sharedItems containsBlank="1"/>
    </cacheField>
    <cacheField name="others total" numFmtId="0">
      <sharedItems containsMixedTypes="1" containsNumber="1" minValue="0" maxValue="59.632188993669679"/>
    </cacheField>
    <cacheField name="Notes7" numFmtId="0">
      <sharedItems containsBlank="1" containsMixedTypes="1" containsNumber="1" containsInteger="1" minValue="0" maxValue="0"/>
    </cacheField>
    <cacheField name="Region" numFmtId="0">
      <sharedItems containsBlank="1" count="3">
        <m/>
        <s v="EU28"/>
        <s v="Rest"/>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97">
  <r>
    <x v="0"/>
    <s v="Name"/>
    <x v="0"/>
    <s v="Name"/>
    <x v="0"/>
    <s v="[TWh]"/>
    <s v="[TWh]"/>
    <s v="[TWh]"/>
    <s v="Code, free text"/>
    <s v="[TWh]"/>
    <s v="[TWh]"/>
    <s v="[TWh]"/>
    <s v="[TWh]"/>
    <s v="[TWh]"/>
    <s v="Code, free text"/>
    <s v="[TWh]"/>
    <s v="Code, free text"/>
    <s v="[TWh]"/>
    <s v="[TWh]"/>
    <s v="[TWh]"/>
    <s v="[TWh]"/>
    <s v="[TWh]"/>
    <s v="Code, free text"/>
    <s v="[TWh]"/>
    <s v="Code, free text"/>
    <s v="[TWh]"/>
    <s v="[TWh]"/>
    <s v="[TWh]"/>
    <s v="[TWh]"/>
    <s v="Code, free text"/>
    <s v="[TWh]"/>
    <s v="Code, free text"/>
    <x v="0"/>
  </r>
  <r>
    <x v="1"/>
    <s v="TOTAL"/>
    <x v="1"/>
    <m/>
    <x v="1"/>
    <n v="395.24806985053999"/>
    <n v="-138.94278773249971"/>
    <n v="256.30528211804028"/>
    <m/>
    <n v="0"/>
    <n v="256.30528211804028"/>
    <n v="230.85781161986279"/>
    <n v="18.026266822162796"/>
    <n v="117.93861391518854"/>
    <m/>
    <n v="26.201587359577573"/>
    <m/>
    <n v="86.717610345096659"/>
    <n v="9.5609218866579919"/>
    <n v="16.96158143582149"/>
    <n v="7.8461251457019427"/>
    <n v="48.436150751002643"/>
    <m/>
    <n v="2.3115676701373031"/>
    <m/>
    <n v="15.714699152025496"/>
    <n v="3.8498340458975733"/>
    <n v="2.2132277916320287"/>
    <n v="4.4518058085163839"/>
    <m/>
    <n v="7.4212036760146809"/>
    <n v="0"/>
    <x v="1"/>
  </r>
  <r>
    <x v="1"/>
    <s v="TOTAL"/>
    <x v="1"/>
    <m/>
    <x v="2"/>
    <n v="23.636294162825628"/>
    <n v="-5.7757914487713222"/>
    <n v="17.860502714054306"/>
    <m/>
    <n v="0"/>
    <n v="17.860502714054306"/>
    <n v="16.940013769393662"/>
    <n v="0.74833348029073621"/>
    <n v="2.0386163703532691"/>
    <m/>
    <n v="0.38949949993582345"/>
    <m/>
    <n v="14.511897899104573"/>
    <n v="0.16597156051255368"/>
    <n v="0.4244379500102794"/>
    <n v="0.96161240561390227"/>
    <n v="12.797440656611519"/>
    <m/>
    <n v="9.5961271215325966E-2"/>
    <m/>
    <n v="0.65237220907541027"/>
    <n v="0.1598200968914005"/>
    <n v="9.1878838382214792E-2"/>
    <n v="0.18481005341436932"/>
    <m/>
    <n v="0.17215546436990764"/>
    <m/>
    <x v="1"/>
  </r>
  <r>
    <x v="1"/>
    <s v="TOTAL"/>
    <x v="1"/>
    <m/>
    <x v="3"/>
    <n v="45.57575696172772"/>
    <n v="-0.56397266215941499"/>
    <n v="45.011784299568305"/>
    <m/>
    <n v="0"/>
    <n v="45.011784299568305"/>
    <n v="43.816090066126918"/>
    <n v="7.3552257655494432E-2"/>
    <n v="34.270619569274224"/>
    <m/>
    <n v="5.8668352342819645"/>
    <m/>
    <n v="3.6786352625707273"/>
    <n v="0.14685593355516108"/>
    <n v="1.7540277670125402"/>
    <n v="0.69820234406770598"/>
    <n v="1.0635837623046671"/>
    <m/>
    <n v="9.431848676122654E-3"/>
    <m/>
    <n v="6.4120408979371782E-2"/>
    <n v="1.5708409759396805E-2"/>
    <n v="9.0305942093499188E-3"/>
    <n v="1.8164624494387539E-2"/>
    <m/>
    <n v="1.1221419757858972"/>
    <m/>
    <x v="1"/>
  </r>
  <r>
    <x v="1"/>
    <s v="TOTAL"/>
    <x v="1"/>
    <m/>
    <x v="4"/>
    <n v="176.3715191488252"/>
    <n v="-39.573325730086594"/>
    <n v="136.79819341873861"/>
    <m/>
    <n v="0"/>
    <n v="136.79819341873861"/>
    <n v="128.28373877174616"/>
    <n v="5.2007851614302467"/>
    <n v="69.430734933183288"/>
    <m/>
    <n v="12.470004999117048"/>
    <m/>
    <n v="46.382998839445833"/>
    <n v="7.1110811900078721"/>
    <n v="9.4063414751999659"/>
    <n v="4.0407524040851781"/>
    <n v="24.695927018563129"/>
    <m/>
    <n v="0.66691384062457659"/>
    <m/>
    <n v="4.5338713208056696"/>
    <n v="1.1107213699542255"/>
    <n v="0.63854165541547503"/>
    <n v="1.2843971421767235"/>
    <m/>
    <n v="3.3136694855622078"/>
    <m/>
    <x v="1"/>
  </r>
  <r>
    <x v="1"/>
    <s v="TOTAL"/>
    <x v="1"/>
    <m/>
    <x v="5"/>
    <n v="15.112765928208514"/>
    <n v="-6.6053074215610863"/>
    <n v="8.5074585066474278"/>
    <m/>
    <n v="0"/>
    <n v="8.5074585066474278"/>
    <n v="7.4952430939562076"/>
    <n v="0.78080249493145004"/>
    <n v="1.195488322337285"/>
    <m/>
    <n v="0.53917644466729453"/>
    <m/>
    <n v="5.7605783269516282"/>
    <n v="9.9227913436314805E-2"/>
    <n v="0.40326587954909487"/>
    <n v="0.41658830305048516"/>
    <n v="4.6720130908125501"/>
    <m/>
    <n v="0.10012488009037111"/>
    <m/>
    <n v="0.68067761484107892"/>
    <n v="0.16675443993834144"/>
    <n v="9.5865316907062958E-2"/>
    <n v="0.19282867143441426"/>
    <m/>
    <n v="0.23141291775977113"/>
    <m/>
    <x v="1"/>
  </r>
  <r>
    <x v="1"/>
    <s v="TOTAL"/>
    <x v="1"/>
    <m/>
    <x v="6"/>
    <n v="0"/>
    <n v="0"/>
    <n v="0"/>
    <m/>
    <n v="0"/>
    <n v="0"/>
    <n v="0"/>
    <n v="0"/>
    <n v="0"/>
    <m/>
    <n v="0"/>
    <m/>
    <n v="0"/>
    <n v="0"/>
    <n v="0"/>
    <n v="0"/>
    <n v="0"/>
    <m/>
    <n v="0"/>
    <m/>
    <n v="0"/>
    <n v="0"/>
    <n v="0"/>
    <n v="0"/>
    <m/>
    <n v="0"/>
    <m/>
    <x v="1"/>
  </r>
  <r>
    <x v="1"/>
    <s v="TOTAL"/>
    <x v="1"/>
    <m/>
    <x v="7"/>
    <n v="0"/>
    <n v="0"/>
    <n v="0"/>
    <m/>
    <n v="0"/>
    <n v="0"/>
    <n v="0"/>
    <n v="0"/>
    <n v="0"/>
    <m/>
    <n v="0"/>
    <m/>
    <n v="0"/>
    <n v="0"/>
    <n v="0"/>
    <n v="0"/>
    <n v="0"/>
    <m/>
    <n v="0"/>
    <m/>
    <n v="0"/>
    <n v="0"/>
    <n v="0"/>
    <n v="0"/>
    <m/>
    <n v="0"/>
    <m/>
    <x v="1"/>
  </r>
  <r>
    <x v="1"/>
    <s v="TOTAL"/>
    <x v="1"/>
    <m/>
    <x v="8"/>
    <n v="2.4703531690638805"/>
    <n v="5.2124049068970724E-2"/>
    <n v="2.5224772181328512"/>
    <m/>
    <n v="0"/>
    <n v="2.5224772181328512"/>
    <n v="2.5224772181328512"/>
    <n v="0"/>
    <n v="0.1631230486758723"/>
    <m/>
    <n v="1.6364682125239068E-2"/>
    <m/>
    <n v="2.3429894873317396"/>
    <n v="0.48579790372062825"/>
    <n v="0.2462571633333335"/>
    <n v="0.361994973055556"/>
    <n v="1.2489394472222219"/>
    <m/>
    <n v="0"/>
    <m/>
    <n v="0"/>
    <n v="0"/>
    <n v="0"/>
    <n v="0"/>
    <m/>
    <n v="0"/>
    <m/>
    <x v="1"/>
  </r>
  <r>
    <x v="1"/>
    <s v="TOTAL"/>
    <x v="1"/>
    <m/>
    <x v="9"/>
    <n v="0.4003232395564269"/>
    <n v="3.1752151089063152E-2"/>
    <n v="0.43207539064549005"/>
    <m/>
    <n v="0"/>
    <n v="0.43207539064549005"/>
    <n v="0.43207539064549005"/>
    <n v="0"/>
    <n v="9.5729240465649498E-2"/>
    <m/>
    <n v="9.6036617941327208E-3"/>
    <m/>
    <n v="0.32674248838570785"/>
    <n v="0.26236761338570791"/>
    <n v="5.8828062222222199E-2"/>
    <n v="4.6324211111111102E-3"/>
    <n v="9.1439166666666596E-4"/>
    <m/>
    <n v="0"/>
    <m/>
    <n v="0"/>
    <n v="0"/>
    <n v="0"/>
    <n v="0"/>
    <m/>
    <n v="0"/>
    <m/>
    <x v="1"/>
  </r>
  <r>
    <x v="1"/>
    <s v="TOTAL"/>
    <x v="1"/>
    <m/>
    <x v="10"/>
    <n v="19.14946508408643"/>
    <n v="-3.341882057606993"/>
    <n v="15.807583026479437"/>
    <m/>
    <n v="0"/>
    <n v="15.807583026479437"/>
    <n v="15.277785670491168"/>
    <n v="0.43071141870334578"/>
    <n v="6.2064425953480225"/>
    <m/>
    <n v="1.3495269130788623"/>
    <m/>
    <n v="7.7218161620642842"/>
    <n v="1.2137148810208969"/>
    <n v="4.3072595509491158"/>
    <n v="0.90136154176452754"/>
    <n v="1.2059887814835748"/>
    <m/>
    <n v="5.5231546301619146E-2"/>
    <m/>
    <n v="0.37547987240172664"/>
    <n v="9.1986183275747049E-2"/>
    <n v="5.2881857982679706E-2"/>
    <n v="0.10636942271488199"/>
    <m/>
    <n v="9.9085937284923223E-2"/>
    <m/>
    <x v="1"/>
  </r>
  <r>
    <x v="1"/>
    <s v="TOTAL"/>
    <x v="1"/>
    <m/>
    <x v="11"/>
    <n v="2.0018466193036002E-2"/>
    <n v="1.8268394662200524E-3"/>
    <n v="2.1845305659256055E-2"/>
    <m/>
    <n v="0"/>
    <n v="2.1845305659256055E-2"/>
    <n v="2.1845305659256055E-2"/>
    <n v="0"/>
    <n v="5.7171234486581022E-3"/>
    <m/>
    <n v="5.7354805876601289E-4"/>
    <m/>
    <n v="1.5554634151831941E-2"/>
    <n v="1.5554634151831941E-2"/>
    <n v="0"/>
    <n v="0"/>
    <n v="0"/>
    <m/>
    <n v="0"/>
    <m/>
    <n v="0"/>
    <n v="0"/>
    <n v="0"/>
    <n v="0"/>
    <m/>
    <n v="0"/>
    <m/>
    <x v="1"/>
  </r>
  <r>
    <x v="1"/>
    <s v="TOTAL"/>
    <x v="1"/>
    <m/>
    <x v="12"/>
    <n v="0.17794216557152184"/>
    <n v="-3.290058529778761E-4"/>
    <n v="0.17761315971854397"/>
    <m/>
    <n v="0"/>
    <n v="0.17761315971854397"/>
    <n v="0.17761315971854397"/>
    <n v="0"/>
    <n v="2.4313040542089857E-2"/>
    <m/>
    <n v="0.15330011917645411"/>
    <m/>
    <n v="0"/>
    <n v="0"/>
    <n v="0"/>
    <n v="0"/>
    <n v="0"/>
    <m/>
    <n v="0"/>
    <m/>
    <n v="0"/>
    <n v="0"/>
    <n v="0"/>
    <n v="0"/>
    <m/>
    <n v="0"/>
    <m/>
    <x v="1"/>
  </r>
  <r>
    <x v="1"/>
    <s v="TOTAL"/>
    <x v="1"/>
    <m/>
    <x v="13"/>
    <n v="18.07088191116334"/>
    <n v="-13.421500402378319"/>
    <n v="4.6493815087850212"/>
    <m/>
    <n v="0"/>
    <n v="4.6493815087850212"/>
    <n v="2.5138906277246136"/>
    <n v="1.7360983338504095"/>
    <n v="0.68728137668337563"/>
    <m/>
    <n v="0.8651844104680112"/>
    <m/>
    <n v="0.96142484057322664"/>
    <n v="9.7234626068932739E-3"/>
    <n v="5.8099586535063752E-2"/>
    <n v="7.4156952890182842E-2"/>
    <n v="0.4426025524842227"/>
    <m/>
    <n v="0.22262561740037259"/>
    <m/>
    <n v="1.5134727164500368"/>
    <n v="0.37077507720378045"/>
    <n v="0.21315456602249361"/>
    <n v="0.42875059617383204"/>
    <m/>
    <n v="0.39939254720999828"/>
    <m/>
    <x v="1"/>
  </r>
  <r>
    <x v="1"/>
    <s v="TOTAL"/>
    <x v="1"/>
    <m/>
    <x v="14"/>
    <n v="92.642008474596281"/>
    <n v="-68.806534187510721"/>
    <n v="23.835474287085553"/>
    <m/>
    <n v="0"/>
    <n v="23.835474287085553"/>
    <n v="12.887687384753599"/>
    <n v="8.9002649316160642"/>
    <n v="3.5234100602362113"/>
    <m/>
    <n v="4.435446033054518"/>
    <m/>
    <n v="4.9288312914628705"/>
    <n v="4.9848209382285555E-2"/>
    <n v="0.29785277855348524"/>
    <n v="0.3801723176475722"/>
    <n v="2.2690419659480603"/>
    <m/>
    <n v="1.1413103375506377"/>
    <m/>
    <n v="7.7589545940654254"/>
    <n v="1.9008119256903733"/>
    <n v="1.0927561371343995"/>
    <n v="2.1980286606647028"/>
    <m/>
    <n v="2.0475219707158883"/>
    <m/>
    <x v="1"/>
  </r>
  <r>
    <x v="1"/>
    <s v="TOTAL"/>
    <x v="1"/>
    <m/>
    <x v="15"/>
    <n v="0"/>
    <n v="0.26400000000000001"/>
    <n v="0.26400000000000001"/>
    <m/>
    <n v="0"/>
    <n v="0.26400000000000001"/>
    <n v="0.26400000000000001"/>
    <n v="0"/>
    <n v="0.23552715490918413"/>
    <m/>
    <n v="2.8472845090815876E-2"/>
    <m/>
    <n v="0"/>
    <n v="0"/>
    <n v="0"/>
    <n v="0"/>
    <n v="0"/>
    <m/>
    <n v="0"/>
    <m/>
    <n v="0"/>
    <n v="0"/>
    <n v="0"/>
    <n v="0"/>
    <m/>
    <n v="0"/>
    <m/>
    <x v="1"/>
  </r>
  <r>
    <x v="1"/>
    <s v="TOTAL"/>
    <x v="1"/>
    <m/>
    <x v="16"/>
    <n v="0"/>
    <n v="0.41702467731468695"/>
    <n v="0.41702467731468695"/>
    <m/>
    <n v="0"/>
    <n v="0.41702467731468695"/>
    <n v="0.22548255630354358"/>
    <n v="0.15571874368505578"/>
    <n v="6.1645466992592851E-2"/>
    <m/>
    <n v="7.7602418496176578E-2"/>
    <m/>
    <n v="8.6234670814774136E-2"/>
    <n v="8.7214263840454929E-4"/>
    <n v="5.2112224563893054E-3"/>
    <n v="6.6514824157225061E-3"/>
    <n v="3.9699083906027603E-2"/>
    <m/>
    <n v="1.9968328278277693E-2"/>
    <m/>
    <n v="0.13575041540677812"/>
    <n v="3.3256543184308547E-2"/>
    <n v="1.9118825578353434E-2"/>
    <n v="3.8456637443072719E-2"/>
    <m/>
    <n v="3.5823377326087633E-2"/>
    <m/>
    <x v="1"/>
  </r>
  <r>
    <x v="2"/>
    <s v="TOTAL"/>
    <x v="1"/>
    <m/>
    <x v="1"/>
    <n v="113.22043176467378"/>
    <n v="-40.279379686818316"/>
    <n v="72.94105207785546"/>
    <m/>
    <n v="0"/>
    <n v="72.94105207785546"/>
    <n v="57.592816877043973"/>
    <n v="12.102334667856752"/>
    <n v="30.757763555808566"/>
    <m/>
    <n v="5.3726135015067742"/>
    <m/>
    <n v="21.462439819728633"/>
    <n v="6.0286569992588941"/>
    <n v="3.9261673773331416"/>
    <n v="1.7955592595968162"/>
    <n v="8.3456515309184205"/>
    <m/>
    <n v="6.8345128849751475"/>
    <m/>
    <n v="5.2678217828816045"/>
    <n v="0.6897247027578185"/>
    <n v="0.39879857880703629"/>
    <n v="0.93094715346277579"/>
    <m/>
    <n v="3.2459005329547255"/>
    <m/>
    <x v="1"/>
  </r>
  <r>
    <x v="2"/>
    <s v="TOTAL"/>
    <x v="1"/>
    <m/>
    <x v="2"/>
    <n v="39.553596095573553"/>
    <n v="-19.425000919454913"/>
    <n v="20.12859517611864"/>
    <m/>
    <n v="0"/>
    <n v="20.12859517611864"/>
    <n v="12.976727207530324"/>
    <n v="5.7600908759547913"/>
    <n v="7.3385987776149992"/>
    <m/>
    <n v="1.4742922277200867"/>
    <m/>
    <n v="4.16383620219524"/>
    <n v="0.72611680330409956"/>
    <n v="0.48219478768650154"/>
    <n v="0.2937795288327858"/>
    <n v="2.0114065164313129"/>
    <m/>
    <n v="3.2528777620816305"/>
    <m/>
    <n v="2.5072131138731608"/>
    <n v="0.32827359978961085"/>
    <n v="0.18980767911097207"/>
    <n v="0.44308312006105316"/>
    <m/>
    <n v="1.391777092633526"/>
    <m/>
    <x v="1"/>
  </r>
  <r>
    <x v="2"/>
    <s v="TOTAL"/>
    <x v="1"/>
    <m/>
    <x v="3"/>
    <n v="1.6364661229173014"/>
    <n v="-0.1880262417923122"/>
    <n v="1.4484398811249892"/>
    <m/>
    <n v="0"/>
    <n v="1.4484398811249892"/>
    <n v="1.3789252987827201"/>
    <n v="5.5395173662793049E-2"/>
    <n v="0.57542519316052798"/>
    <m/>
    <n v="4.8609377420524902E-2"/>
    <m/>
    <n v="0.75489072820166703"/>
    <n v="8.5296731811793855E-2"/>
    <n v="0.25876756178848237"/>
    <n v="0.10333686033022911"/>
    <n v="0.30123522541179298"/>
    <m/>
    <n v="3.1283139869643234E-2"/>
    <m/>
    <n v="2.4112033793149822E-2"/>
    <n v="3.1570288491744353E-3"/>
    <n v="1.8253929622492504E-3"/>
    <n v="4.2611595739391363E-3"/>
    <m/>
    <n v="1.4119408679476234E-2"/>
    <m/>
    <x v="1"/>
  </r>
  <r>
    <x v="2"/>
    <s v="TOTAL"/>
    <x v="1"/>
    <m/>
    <x v="4"/>
    <n v="25.810171496392876"/>
    <n v="-1.9982289027483731"/>
    <n v="23.811942593644503"/>
    <m/>
    <n v="0"/>
    <n v="23.811942593644503"/>
    <n v="22.975144542114855"/>
    <n v="0.59323195067972923"/>
    <n v="9.6346068854642262"/>
    <m/>
    <n v="2.0685813442619847"/>
    <m/>
    <n v="11.271956312388642"/>
    <n v="4.9834356809376885"/>
    <n v="1.3003412183848535"/>
    <n v="0.63165003396428443"/>
    <n v="4.2895509885896654"/>
    <m/>
    <n v="0.33501398878581573"/>
    <m/>
    <n v="0.25821796189391355"/>
    <n v="3.3808908948431679E-2"/>
    <n v="1.9548299177541972E-2"/>
    <n v="4.5633145255457301E-2"/>
    <m/>
    <n v="0.24356610084991814"/>
    <m/>
    <x v="1"/>
  </r>
  <r>
    <x v="2"/>
    <s v="TOTAL"/>
    <x v="1"/>
    <m/>
    <x v="5"/>
    <n v="1.9430080938010734"/>
    <n v="-0.14814365399234397"/>
    <n v="1.7948644398087295"/>
    <m/>
    <n v="0"/>
    <n v="1.7948644398087295"/>
    <n v="1.7501418271944593"/>
    <n v="0"/>
    <n v="0.20684208334099929"/>
    <m/>
    <n v="4.4722612614270171E-2"/>
    <m/>
    <n v="1.4985771312391898"/>
    <n v="2.8090074217003644E-2"/>
    <n v="0.23891922449418321"/>
    <n v="0.27811002123559558"/>
    <n v="0.95345781129240748"/>
    <m/>
    <n v="0"/>
    <m/>
    <n v="0"/>
    <n v="0"/>
    <n v="0"/>
    <n v="0"/>
    <m/>
    <n v="4.4722612614270171E-2"/>
    <m/>
    <x v="1"/>
  </r>
  <r>
    <x v="2"/>
    <s v="TOTAL"/>
    <x v="1"/>
    <m/>
    <x v="6"/>
    <n v="0"/>
    <n v="0"/>
    <n v="0"/>
    <m/>
    <n v="0"/>
    <n v="0"/>
    <n v="0"/>
    <n v="0"/>
    <n v="0"/>
    <m/>
    <n v="0"/>
    <m/>
    <n v="0"/>
    <n v="0"/>
    <n v="0"/>
    <n v="0"/>
    <n v="0"/>
    <m/>
    <n v="0"/>
    <m/>
    <n v="0"/>
    <n v="0"/>
    <n v="0"/>
    <n v="0"/>
    <m/>
    <n v="0"/>
    <m/>
    <x v="1"/>
  </r>
  <r>
    <x v="2"/>
    <s v="TOTAL"/>
    <x v="1"/>
    <m/>
    <x v="7"/>
    <n v="0"/>
    <n v="0"/>
    <n v="0"/>
    <m/>
    <n v="0"/>
    <n v="0"/>
    <n v="0"/>
    <n v="0"/>
    <n v="0"/>
    <m/>
    <n v="0"/>
    <m/>
    <n v="0"/>
    <n v="0"/>
    <n v="0"/>
    <n v="0"/>
    <n v="0"/>
    <m/>
    <n v="0"/>
    <m/>
    <n v="0"/>
    <n v="0"/>
    <n v="0"/>
    <n v="0"/>
    <m/>
    <n v="0"/>
    <m/>
    <x v="1"/>
  </r>
  <r>
    <x v="2"/>
    <s v="TOTAL"/>
    <x v="1"/>
    <m/>
    <x v="8"/>
    <n v="7.7545371227140683E-2"/>
    <n v="1.3877787807814457E-17"/>
    <n v="7.7545371227140697E-2"/>
    <m/>
    <n v="0"/>
    <n v="7.7545371227140697E-2"/>
    <n v="7.7545371227140697E-2"/>
    <n v="0"/>
    <n v="0"/>
    <m/>
    <n v="0"/>
    <m/>
    <n v="7.7545371227140697E-2"/>
    <n v="0"/>
    <n v="1.1596411300672082E-2"/>
    <n v="1.4782908768117607E-2"/>
    <n v="5.116605115835101E-2"/>
    <m/>
    <n v="0"/>
    <m/>
    <n v="0"/>
    <n v="0"/>
    <n v="0"/>
    <n v="0"/>
    <m/>
    <n v="0"/>
    <m/>
    <x v="1"/>
  </r>
  <r>
    <x v="2"/>
    <s v="TOTAL"/>
    <x v="1"/>
    <m/>
    <x v="9"/>
    <n v="0.24670543289310096"/>
    <n v="-2.8329119605707831E-10"/>
    <n v="0.24670543260980976"/>
    <m/>
    <n v="0"/>
    <n v="0.24670543260980976"/>
    <n v="0.24670543260980976"/>
    <n v="0"/>
    <n v="0"/>
    <m/>
    <n v="0"/>
    <m/>
    <n v="0.24670543260980976"/>
    <n v="0"/>
    <n v="3.6893209211095679E-2"/>
    <n v="4.7030839623246716E-2"/>
    <n v="0.16278138377546736"/>
    <m/>
    <n v="0"/>
    <m/>
    <n v="0"/>
    <n v="0"/>
    <n v="0"/>
    <n v="0"/>
    <m/>
    <n v="0"/>
    <m/>
    <x v="1"/>
  </r>
  <r>
    <x v="2"/>
    <s v="TOTAL"/>
    <x v="1"/>
    <m/>
    <x v="10"/>
    <n v="11.682083461888354"/>
    <n v="-8.4428574586793204E-2"/>
    <n v="11.597654887301561"/>
    <m/>
    <n v="0"/>
    <n v="11.597654887301561"/>
    <n v="11.401020891588725"/>
    <n v="1.6618552098837919E-2"/>
    <n v="8.8653509197331211"/>
    <m/>
    <n v="0.33510856613738282"/>
    <m/>
    <n v="2.200561405718223"/>
    <n v="0.20453619980029894"/>
    <n v="1.5513429672761683"/>
    <n v="0.36475874910300615"/>
    <n v="7.8047184880938855E-2"/>
    <m/>
    <n v="9.3849419608929736E-3"/>
    <m/>
    <n v="7.2336101379449477E-3"/>
    <n v="9.471086547523308E-4"/>
    <n v="5.4761788867477529E-4"/>
    <n v="1.2783478721817411E-3"/>
    <m/>
    <n v="0.18001544361399774"/>
    <m/>
    <x v="1"/>
  </r>
  <r>
    <x v="2"/>
    <s v="TOTAL"/>
    <x v="1"/>
    <m/>
    <x v="11"/>
    <n v="0.39464956834252773"/>
    <n v="-0.39464956834252773"/>
    <n v="0"/>
    <m/>
    <n v="0"/>
    <n v="0"/>
    <n v="0"/>
    <n v="0"/>
    <n v="0"/>
    <m/>
    <n v="0"/>
    <m/>
    <n v="0"/>
    <n v="0"/>
    <n v="0"/>
    <n v="0"/>
    <n v="0"/>
    <m/>
    <n v="0"/>
    <m/>
    <n v="0"/>
    <n v="0"/>
    <n v="0"/>
    <n v="0"/>
    <m/>
    <n v="0"/>
    <m/>
    <x v="1"/>
  </r>
  <r>
    <x v="2"/>
    <s v="TOTAL"/>
    <x v="1"/>
    <m/>
    <x v="12"/>
    <n v="0.17910518626153177"/>
    <n v="-1.0200181460101598E-4"/>
    <n v="0.17900318444693075"/>
    <m/>
    <n v="0"/>
    <n v="0.17900318444693075"/>
    <n v="0.17900318444693075"/>
    <n v="0"/>
    <n v="7.2064516010090673E-2"/>
    <m/>
    <n v="0.10693866843684006"/>
    <m/>
    <n v="0"/>
    <n v="0"/>
    <n v="0"/>
    <n v="0"/>
    <n v="0"/>
    <m/>
    <n v="0"/>
    <m/>
    <n v="0"/>
    <n v="0"/>
    <n v="0"/>
    <n v="0"/>
    <m/>
    <n v="0"/>
    <m/>
    <x v="1"/>
  </r>
  <r>
    <x v="2"/>
    <s v="TOTAL"/>
    <x v="1"/>
    <m/>
    <x v="13"/>
    <n v="9.5051938004115701"/>
    <n v="-5.7407624682308729"/>
    <n v="3.7644313321806977"/>
    <m/>
    <n v="0"/>
    <n v="3.7644313321806977"/>
    <n v="1.6506973168097581"/>
    <n v="1.7023944051551996"/>
    <n v="0.90494673935529213"/>
    <m/>
    <n v="0.37139544201574154"/>
    <m/>
    <n v="0.37435513543872434"/>
    <n v="3.5430602413409899E-4"/>
    <n v="1.3827872483349581E-2"/>
    <n v="1.8625381807731094E-2"/>
    <n v="0.14934006313172823"/>
    <m/>
    <n v="0.96138776663026337"/>
    <m/>
    <n v="0.74100663852493609"/>
    <n v="9.7021236587583451E-2"/>
    <n v="5.6097644626214471E-2"/>
    <n v="0.13095318127001138"/>
    <m/>
    <n v="0.41133961021574006"/>
    <m/>
    <x v="1"/>
  </r>
  <r>
    <x v="2"/>
    <s v="TOTAL"/>
    <x v="1"/>
    <m/>
    <x v="14"/>
    <n v="22.191907134964744"/>
    <n v="-13.403037355572302"/>
    <n v="8.7888697793924422"/>
    <m/>
    <n v="0"/>
    <n v="8.7888697793924422"/>
    <n v="3.8539058047392443"/>
    <n v="3.9746037103054022"/>
    <n v="2.1127916403968774"/>
    <m/>
    <n v="0.86710206363237408"/>
    <m/>
    <n v="0.87401210070999324"/>
    <n v="8.2720316387468605E-4"/>
    <n v="3.2284124707835107E-2"/>
    <n v="4.3484935931820047E-2"/>
    <n v="0.34866630624675793"/>
    <m/>
    <n v="2.2445652856469023"/>
    <m/>
    <n v="1.7300384246584999"/>
    <n v="0.22651681992826575"/>
    <n v="0.13097194504138374"/>
    <n v="0.30573819943013308"/>
    <m/>
    <n v="0.9603602643477972"/>
    <m/>
    <x v="1"/>
  </r>
  <r>
    <x v="2"/>
    <s v="TOTAL"/>
    <x v="1"/>
    <m/>
    <x v="15"/>
    <n v="0"/>
    <n v="1.103"/>
    <n v="1.103"/>
    <m/>
    <n v="0"/>
    <n v="1.103"/>
    <n v="1.103"/>
    <n v="0"/>
    <n v="1.0471368007324307"/>
    <m/>
    <n v="5.5863199267569365E-2"/>
    <m/>
    <n v="0"/>
    <n v="0"/>
    <n v="0"/>
    <n v="0"/>
    <n v="0"/>
    <m/>
    <n v="0"/>
    <m/>
    <n v="0"/>
    <n v="0"/>
    <n v="0"/>
    <n v="0"/>
    <m/>
    <n v="0"/>
    <m/>
    <x v="1"/>
  </r>
  <r>
    <x v="2"/>
    <s v="TOTAL"/>
    <x v="1"/>
    <m/>
    <x v="16"/>
    <n v="0"/>
    <n v="0"/>
    <n v="0"/>
    <m/>
    <n v="0"/>
    <n v="0"/>
    <n v="0"/>
    <n v="0"/>
    <n v="0"/>
    <m/>
    <n v="0"/>
    <m/>
    <n v="0"/>
    <n v="0"/>
    <n v="0"/>
    <n v="0"/>
    <n v="0"/>
    <m/>
    <n v="0"/>
    <m/>
    <n v="0"/>
    <n v="0"/>
    <n v="0"/>
    <n v="0"/>
    <m/>
    <n v="0"/>
    <m/>
    <x v="1"/>
  </r>
  <r>
    <x v="3"/>
    <s v="TOTAL"/>
    <x v="1"/>
    <m/>
    <x v="1"/>
    <n v="282.20692981824448"/>
    <n v="-82.525402140810684"/>
    <n v="199.68152767743379"/>
    <m/>
    <n v="0"/>
    <n v="199.68152767743379"/>
    <n v="177.25234671652447"/>
    <n v="12.772670500499933"/>
    <n v="96.27080545911366"/>
    <m/>
    <n v="19.4703106799804"/>
    <m/>
    <n v="61.511230577430403"/>
    <n v="7.507440766898319"/>
    <n v="12.341730548457921"/>
    <n v="5.4838303848812338"/>
    <n v="33.802290528795567"/>
    <m/>
    <n v="3.3358862229614967"/>
    <m/>
    <n v="9.4367842775384361"/>
    <n v="2.3326844005349248"/>
    <n v="0.86172367360343949"/>
    <n v="1.8059199792766878"/>
    <m/>
    <n v="9.6565104604093808"/>
    <m/>
    <x v="1"/>
  </r>
  <r>
    <x v="3"/>
    <s v="TOTAL"/>
    <x v="1"/>
    <m/>
    <x v="2"/>
    <n v="112.62695695676014"/>
    <n v="-41.691635489116194"/>
    <n v="70.935321467643945"/>
    <m/>
    <n v="0"/>
    <n v="70.935321467643945"/>
    <n v="60.834157649225027"/>
    <n v="6.4634770208081056"/>
    <n v="25.744189006067177"/>
    <m/>
    <n v="8.4847198330057303"/>
    <m/>
    <n v="26.605248810152116"/>
    <n v="4.6968985543155179"/>
    <n v="1.4292983067432847"/>
    <n v="1.2529540835614226"/>
    <n v="18.023778983421671"/>
    <m/>
    <n v="1.6880905168028912"/>
    <m/>
    <n v="4.7753865040052137"/>
    <n v="1.1804306718054678"/>
    <n v="0.43606629971423522"/>
    <n v="0.91386701684790572"/>
    <m/>
    <n v="3.6376867976108098"/>
    <m/>
    <x v="1"/>
  </r>
  <r>
    <x v="3"/>
    <s v="TOTAL"/>
    <x v="1"/>
    <m/>
    <x v="3"/>
    <n v="2.5216122762476787"/>
    <n v="-7.9709077140758922E-2"/>
    <n v="2.4419031991069198"/>
    <m/>
    <n v="0"/>
    <n v="2.4419031991069198"/>
    <n v="2.4215573225301292"/>
    <n v="1.3232612857286722E-2"/>
    <n v="0.77109418209866332"/>
    <m/>
    <n v="5.861815896950337E-2"/>
    <m/>
    <n v="1.5918449814619624"/>
    <n v="9.3446260830972933E-2"/>
    <n v="0.45774558097487505"/>
    <n v="0.19464206802923312"/>
    <n v="0.84354957601906067"/>
    <m/>
    <n v="3.4560110920169879E-3"/>
    <m/>
    <n v="9.7766017652697341E-3"/>
    <n v="2.4166840904024287E-3"/>
    <n v="8.927542413551577E-4"/>
    <n v="1.8709509445242732E-3"/>
    <m/>
    <n v="7.1132637195037221E-3"/>
    <m/>
    <x v="1"/>
  </r>
  <r>
    <x v="3"/>
    <s v="TOTAL"/>
    <x v="1"/>
    <m/>
    <x v="4"/>
    <n v="78.400221979787602"/>
    <n v="-0.91129404263620017"/>
    <n v="77.488927937151402"/>
    <m/>
    <n v="0"/>
    <n v="77.488927937151402"/>
    <n v="75.003454283840426"/>
    <n v="0.17507764703487044"/>
    <n v="50.932880495369467"/>
    <m/>
    <n v="6.4123953499471167"/>
    <m/>
    <n v="17.658178438523844"/>
    <n v="1.6814492931137432"/>
    <n v="4.5931463320793346"/>
    <n v="2.2506714103164507"/>
    <n v="9.1003439226646865"/>
    <m/>
    <n v="4.5725685217455528E-2"/>
    <m/>
    <n v="0.12935196181741493"/>
    <n v="3.1974589503785983E-2"/>
    <n v="1.1811825347160548E-2"/>
    <n v="2.4754120189090383E-2"/>
    <m/>
    <n v="2.3103960062760973"/>
    <m/>
    <x v="1"/>
  </r>
  <r>
    <x v="3"/>
    <s v="TOTAL"/>
    <x v="1"/>
    <m/>
    <x v="5"/>
    <n v="11.135258254160433"/>
    <n v="-2.5946665345409734"/>
    <n v="8.5405917196194601"/>
    <m/>
    <n v="0"/>
    <n v="8.5405917196194601"/>
    <n v="7.9349106246026988"/>
    <n v="0.39392470582845862"/>
    <n v="0.37515015256410567"/>
    <m/>
    <n v="0.28209043254626087"/>
    <m/>
    <n v="7.2776700394923317"/>
    <n v="0.32028764999979736"/>
    <n v="1.6956283726257837"/>
    <n v="0.74386994021404629"/>
    <n v="4.4446072458660382"/>
    <m/>
    <n v="0.10288279173927495"/>
    <m/>
    <n v="0.29104191408918367"/>
    <n v="7.1942826383518468E-2"/>
    <n v="2.6576607031111237E-2"/>
    <n v="5.5696770425453367E-2"/>
    <m/>
    <n v="0.21175638918830311"/>
    <m/>
    <x v="1"/>
  </r>
  <r>
    <x v="3"/>
    <s v="TOTAL"/>
    <x v="1"/>
    <m/>
    <x v="6"/>
    <n v="0"/>
    <n v="0"/>
    <n v="0"/>
    <m/>
    <n v="0"/>
    <n v="0"/>
    <n v="0"/>
    <n v="0"/>
    <n v="0"/>
    <m/>
    <n v="0"/>
    <m/>
    <n v="0"/>
    <n v="0"/>
    <n v="0"/>
    <n v="0"/>
    <n v="0"/>
    <m/>
    <n v="0"/>
    <m/>
    <n v="0"/>
    <n v="0"/>
    <n v="0"/>
    <n v="0"/>
    <m/>
    <n v="0"/>
    <m/>
    <x v="1"/>
  </r>
  <r>
    <x v="3"/>
    <s v="TOTAL"/>
    <x v="1"/>
    <m/>
    <x v="7"/>
    <n v="0"/>
    <n v="0"/>
    <n v="0"/>
    <m/>
    <n v="0"/>
    <n v="0"/>
    <n v="0"/>
    <n v="0"/>
    <n v="0"/>
    <m/>
    <n v="0"/>
    <m/>
    <n v="0"/>
    <n v="0"/>
    <n v="0"/>
    <n v="0"/>
    <n v="0"/>
    <m/>
    <n v="0"/>
    <m/>
    <n v="0"/>
    <n v="0"/>
    <n v="0"/>
    <n v="0"/>
    <m/>
    <n v="0"/>
    <m/>
    <x v="1"/>
  </r>
  <r>
    <x v="3"/>
    <s v="TOTAL"/>
    <x v="1"/>
    <m/>
    <x v="8"/>
    <n v="2.3480221663042187"/>
    <n v="-0.28119967100222976"/>
    <n v="2.0668224953019889"/>
    <m/>
    <n v="0"/>
    <n v="2.0668224953019889"/>
    <n v="2.0668224953019889"/>
    <n v="0"/>
    <n v="0.23598542427356067"/>
    <m/>
    <n v="8.4756509015123008E-2"/>
    <m/>
    <n v="1.7460805620133053"/>
    <n v="0.13598030867997218"/>
    <n v="0.26246788333333315"/>
    <n v="0.34560687555555603"/>
    <n v="1.002025494444444"/>
    <m/>
    <n v="0"/>
    <m/>
    <n v="0"/>
    <n v="0"/>
    <n v="0"/>
    <n v="0"/>
    <m/>
    <n v="0"/>
    <m/>
    <x v="1"/>
  </r>
  <r>
    <x v="3"/>
    <s v="TOTAL"/>
    <x v="1"/>
    <m/>
    <x v="9"/>
    <n v="0.62625529871961838"/>
    <n v="-0.22411665088293531"/>
    <n v="0.40213864783668307"/>
    <m/>
    <n v="0"/>
    <n v="0.40213864783668307"/>
    <n v="0.40213864783668307"/>
    <n v="0"/>
    <n v="0.23852238712704601"/>
    <m/>
    <n v="8.5667684421927806E-2"/>
    <m/>
    <n v="7.7948576287709265E-2"/>
    <n v="7.7948576287709265E-2"/>
    <n v="0"/>
    <n v="0"/>
    <n v="0"/>
    <m/>
    <n v="0"/>
    <m/>
    <n v="0"/>
    <n v="0"/>
    <n v="0"/>
    <n v="0"/>
    <m/>
    <n v="0"/>
    <m/>
    <x v="1"/>
  </r>
  <r>
    <x v="3"/>
    <s v="TOTAL"/>
    <x v="1"/>
    <m/>
    <x v="10"/>
    <n v="23.446076787538388"/>
    <n v="-2.6525820867760217"/>
    <n v="20.793494700762366"/>
    <m/>
    <n v="0"/>
    <n v="20.793494700762366"/>
    <n v="19.752443270065712"/>
    <n v="0.4097747585915823"/>
    <n v="13.781483288937103"/>
    <m/>
    <n v="0.84498605392311765"/>
    <m/>
    <n v="5.1259739272054912"/>
    <n v="0.48424630743491853"/>
    <n v="3.838429625273617"/>
    <n v="0.62785639114547698"/>
    <n v="9.9216387715882856E-2"/>
    <m/>
    <n v="0.10702240942092169"/>
    <m/>
    <n v="0.30275234917066063"/>
    <n v="7.4837535898396104E-2"/>
    <n v="2.7645950023503677E-2"/>
    <n v="5.7937799578784643E-2"/>
    <m/>
    <n v="0.63127667210507132"/>
    <m/>
    <x v="1"/>
  </r>
  <r>
    <x v="3"/>
    <s v="TOTAL"/>
    <x v="1"/>
    <m/>
    <x v="11"/>
    <n v="0"/>
    <n v="0"/>
    <n v="0"/>
    <m/>
    <n v="0"/>
    <n v="0"/>
    <n v="0"/>
    <n v="0"/>
    <n v="0"/>
    <m/>
    <n v="0"/>
    <m/>
    <n v="0"/>
    <n v="0"/>
    <n v="0"/>
    <n v="0"/>
    <n v="0"/>
    <m/>
    <n v="0"/>
    <m/>
    <n v="0"/>
    <n v="0"/>
    <n v="0"/>
    <n v="0"/>
    <m/>
    <n v="0"/>
    <m/>
    <x v="1"/>
  </r>
  <r>
    <x v="3"/>
    <s v="TOTAL"/>
    <x v="1"/>
    <m/>
    <x v="12"/>
    <n v="0.15584477246133285"/>
    <n v="-8.4201497935373903E-4"/>
    <n v="0.15500275748197911"/>
    <m/>
    <n v="0"/>
    <n v="0.15500275748197911"/>
    <n v="0.15500275748197911"/>
    <n v="0"/>
    <n v="4.0134170095204258E-2"/>
    <m/>
    <n v="0.11486858738677487"/>
    <m/>
    <n v="0"/>
    <n v="0"/>
    <n v="0"/>
    <n v="0"/>
    <n v="0"/>
    <m/>
    <n v="0"/>
    <m/>
    <n v="0"/>
    <n v="0"/>
    <n v="0"/>
    <n v="0"/>
    <m/>
    <n v="0"/>
    <m/>
    <x v="1"/>
  </r>
  <r>
    <x v="3"/>
    <s v="TOTAL"/>
    <x v="1"/>
    <m/>
    <x v="13"/>
    <n v="8.5770591478290932"/>
    <n v="-5.8792865268117529"/>
    <n v="2.6977726210173403"/>
    <m/>
    <n v="0"/>
    <n v="2.6977726210173403"/>
    <n v="1.3214076077566588"/>
    <n v="0.8951644477962315"/>
    <n v="0.57324974158117925"/>
    <m/>
    <n v="0.5076962401097912"/>
    <m/>
    <n v="0.24046162606568849"/>
    <n v="2.8983055271326261E-3"/>
    <n v="1.0945384738961473E-2"/>
    <n v="1.1486668393029E-2"/>
    <n v="4.8615146947826544E-2"/>
    <m/>
    <n v="0.23379345365336904"/>
    <m/>
    <n v="0.6613709941428626"/>
    <n v="0.16348469517052039"/>
    <n v="6.0393352854751121E-2"/>
    <n v="0.1265667474119937"/>
    <m/>
    <n v="0.48120056546444967"/>
    <m/>
    <x v="1"/>
  </r>
  <r>
    <x v="3"/>
    <s v="TOTAL"/>
    <x v="1"/>
    <m/>
    <x v="14"/>
    <n v="42.249958024491463"/>
    <n v="-28.960929928369012"/>
    <n v="13.289028096122451"/>
    <m/>
    <n v="0"/>
    <n v="13.289028096122451"/>
    <n v="6.5091559937642813"/>
    <n v="4.4095137613666218"/>
    <n v="2.8237857640850677"/>
    <m/>
    <n v="2.5008740716519338"/>
    <m/>
    <n v="1.1844961580272801"/>
    <n v="1.4276838337357009E-2"/>
    <n v="5.3916154454884284E-2"/>
    <n v="5.6582477639735437E-2"/>
    <n v="0.23947461274299739"/>
    <m/>
    <n v="1.1516492346628919"/>
    <m/>
    <n v="3.2578645267037301"/>
    <n v="0.80531349843256328"/>
    <n v="0.29749318258081103"/>
    <n v="0.62345842243685778"/>
    <m/>
    <n v="2.3703583409915483"/>
    <m/>
    <x v="1"/>
  </r>
  <r>
    <x v="3"/>
    <s v="TOTAL"/>
    <x v="1"/>
    <m/>
    <x v="15"/>
    <n v="0"/>
    <n v="0.83299999999999996"/>
    <n v="0.83299999999999996"/>
    <m/>
    <n v="0"/>
    <n v="0.83299999999999996"/>
    <n v="0.83299999999999996"/>
    <n v="0"/>
    <n v="0.74641984546678275"/>
    <m/>
    <n v="8.6580154533217324E-2"/>
    <m/>
    <n v="0"/>
    <n v="0"/>
    <n v="0"/>
    <n v="0"/>
    <n v="0"/>
    <m/>
    <n v="0"/>
    <m/>
    <n v="0"/>
    <n v="0"/>
    <n v="0"/>
    <n v="0"/>
    <m/>
    <n v="0"/>
    <m/>
    <x v="1"/>
  </r>
  <r>
    <x v="3"/>
    <s v="TOTAL"/>
    <x v="1"/>
    <m/>
    <x v="16"/>
    <n v="0"/>
    <n v="3.7688181515187005E-2"/>
    <n v="3.7688181515187005E-2"/>
    <m/>
    <n v="0"/>
    <n v="3.7688181515187005E-2"/>
    <n v="1.8460210244813618E-2"/>
    <n v="1.2505546216776462E-2"/>
    <n v="8.0083622118228386E-3"/>
    <m/>
    <n v="7.0925725551400313E-3"/>
    <m/>
    <n v="3.3592754778507478E-3"/>
    <n v="4.0489648364750775E-5"/>
    <n v="1.5290823384514075E-4"/>
    <n v="1.6047002628338106E-4"/>
    <n v="6.7915897295534142E-4"/>
    <m/>
    <n v="3.2661203726753953E-3"/>
    <m/>
    <n v="9.2394258441010658E-3"/>
    <n v="2.283899250270427E-3"/>
    <n v="8.4370181051146771E-4"/>
    <n v="1.7681514420778844E-3"/>
    <m/>
    <n v="6.7224250535969235E-3"/>
    <m/>
    <x v="1"/>
  </r>
  <r>
    <x v="4"/>
    <s v="TOTAL"/>
    <x v="1"/>
    <m/>
    <x v="1"/>
    <n v="116.33306307589046"/>
    <n v="-37.589993575158843"/>
    <n v="78.743069500731622"/>
    <m/>
    <n v="0"/>
    <n v="78.743069500731622"/>
    <n v="73.528940318202558"/>
    <n v="3.6932134010777604"/>
    <n v="52.689961329967041"/>
    <m/>
    <n v="3.3374918553470687"/>
    <m/>
    <n v="17.50148713288845"/>
    <n v="3.6693658128851254"/>
    <n v="5.9749868796202907"/>
    <n v="1.9743429184934798"/>
    <n v="4.4231330459392915"/>
    <m/>
    <n v="0.23939417513152578"/>
    <m/>
    <n v="3.4538192259462348"/>
    <n v="3.125762544320522E-2"/>
    <n v="0.43022965618319459"/>
    <n v="1.0788730522881351"/>
    <m/>
    <n v="1.5209157814513059"/>
    <m/>
    <x v="1"/>
  </r>
  <r>
    <x v="4"/>
    <s v="TOTAL"/>
    <x v="1"/>
    <m/>
    <x v="2"/>
    <n v="22.634294601641283"/>
    <n v="-12.143571175957561"/>
    <n v="10.490723425683722"/>
    <m/>
    <n v="0"/>
    <n v="10.490723425683722"/>
    <n v="8.7259446714310478"/>
    <n v="1.2698163179490791"/>
    <n v="6.2933140747664309"/>
    <m/>
    <n v="0.68501315557986131"/>
    <m/>
    <n v="1.7476174410847556"/>
    <n v="0.48659821224673233"/>
    <n v="0.25561429023806154"/>
    <n v="0.10237394626650909"/>
    <n v="0.40116501544367045"/>
    <m/>
    <n v="8.2309522085905223E-2"/>
    <m/>
    <n v="1.187506795863174"/>
    <n v="1.0747129542132462E-2"/>
    <n v="0.14792338772723407"/>
    <n v="0.37094271519517846"/>
    <m/>
    <n v="0.49496243630359577"/>
    <m/>
    <x v="1"/>
  </r>
  <r>
    <x v="4"/>
    <s v="TOTAL"/>
    <x v="1"/>
    <m/>
    <x v="3"/>
    <n v="9.3231602412133956"/>
    <n v="-0.55832809716703302"/>
    <n v="8.7648321440463626"/>
    <m/>
    <n v="0"/>
    <n v="8.7648321440463626"/>
    <n v="8.64928699444018"/>
    <n v="4.8441497172801877E-2"/>
    <n v="5.371380584210443"/>
    <m/>
    <n v="0.37537264671747111"/>
    <m/>
    <n v="2.9025337635122659"/>
    <n v="0.58314934324085221"/>
    <n v="1.5694210391473009"/>
    <n v="0.49765964971991589"/>
    <n v="0.23315833300523989"/>
    <m/>
    <n v="3.1399789284948703E-3"/>
    <m/>
    <n v="4.5301518244307004E-2"/>
    <n v="4.0998610426726457E-4"/>
    <n v="5.643044798757605E-3"/>
    <n v="1.4150881694780097E-2"/>
    <m/>
    <n v="6.7103652433380193E-2"/>
    <m/>
    <x v="1"/>
  </r>
  <r>
    <x v="4"/>
    <s v="TOTAL"/>
    <x v="1"/>
    <m/>
    <x v="4"/>
    <n v="31.5329463318444"/>
    <n v="-6.4497564200356692"/>
    <n v="25.083189911808731"/>
    <m/>
    <n v="0"/>
    <n v="25.083189911808731"/>
    <n v="24.350904751731051"/>
    <n v="0.50412813683059809"/>
    <n v="16.939395158852516"/>
    <m/>
    <n v="0.75706740537615747"/>
    <m/>
    <n v="6.6544421875023758"/>
    <n v="1.5081309316914866"/>
    <n v="2.3736824778196612"/>
    <n v="0.67608197252692515"/>
    <n v="1.8973016419773912"/>
    <m/>
    <n v="3.2677597087115345E-2"/>
    <m/>
    <n v="0.47145053974348272"/>
    <n v="4.2667040230692493E-3"/>
    <n v="5.8726873166226781E-2"/>
    <n v="0.14726748840671888"/>
    <m/>
    <n v="0.22815702324708581"/>
    <m/>
    <x v="1"/>
  </r>
  <r>
    <x v="4"/>
    <s v="TOTAL"/>
    <x v="1"/>
    <m/>
    <x v="5"/>
    <n v="3.6906999643138461"/>
    <n v="-0.75033907299684444"/>
    <n v="2.9403608913170016"/>
    <m/>
    <n v="0"/>
    <n v="2.9403608913170016"/>
    <n v="2.8169483115908327"/>
    <n v="8.7747625151725461E-2"/>
    <n v="0.37844138754097195"/>
    <m/>
    <n v="4.9352988804085771E-2"/>
    <m/>
    <n v="2.3891539352457749"/>
    <n v="0.23555959703227172"/>
    <n v="0.32822680719031533"/>
    <n v="0.21663367136000902"/>
    <n v="1.5740536094615942"/>
    <m/>
    <n v="5.6878030218393428E-3"/>
    <m/>
    <n v="8.2059822129886134E-2"/>
    <n v="7.4265472981415164E-4"/>
    <n v="1.0221892563506332E-2"/>
    <n v="2.5633110762256748E-2"/>
    <m/>
    <n v="3.5664954574443783E-2"/>
    <m/>
    <x v="1"/>
  </r>
  <r>
    <x v="4"/>
    <s v="TOTAL"/>
    <x v="1"/>
    <m/>
    <x v="6"/>
    <n v="0"/>
    <n v="0"/>
    <n v="0"/>
    <m/>
    <n v="0"/>
    <n v="0"/>
    <n v="0"/>
    <n v="0"/>
    <n v="0"/>
    <m/>
    <n v="0"/>
    <m/>
    <n v="0"/>
    <n v="0"/>
    <n v="0"/>
    <n v="0"/>
    <n v="0"/>
    <m/>
    <n v="0"/>
    <m/>
    <n v="0"/>
    <n v="0"/>
    <n v="0"/>
    <n v="0"/>
    <m/>
    <n v="0"/>
    <m/>
    <x v="1"/>
  </r>
  <r>
    <x v="4"/>
    <s v="TOTAL"/>
    <x v="1"/>
    <m/>
    <x v="7"/>
    <n v="0"/>
    <n v="0"/>
    <n v="0"/>
    <m/>
    <n v="0"/>
    <n v="0"/>
    <n v="0"/>
    <n v="0"/>
    <n v="0"/>
    <m/>
    <n v="0"/>
    <m/>
    <n v="0"/>
    <n v="0"/>
    <n v="0"/>
    <n v="0"/>
    <n v="0"/>
    <m/>
    <n v="0"/>
    <m/>
    <n v="0"/>
    <n v="0"/>
    <n v="0"/>
    <n v="0"/>
    <m/>
    <n v="0"/>
    <m/>
    <x v="1"/>
  </r>
  <r>
    <x v="4"/>
    <s v="TOTAL"/>
    <x v="1"/>
    <m/>
    <x v="8"/>
    <n v="3.0836729231510169"/>
    <n v="-0.9430461895425899"/>
    <n v="2.140626733608427"/>
    <m/>
    <n v="0"/>
    <n v="2.140626733608427"/>
    <n v="2.140626733608427"/>
    <n v="0"/>
    <n v="1.758976146231731"/>
    <m/>
    <n v="9.083203619804156E-2"/>
    <m/>
    <n v="0.29081855117865452"/>
    <n v="0.1134991556230989"/>
    <n v="3.3298036944444498E-2"/>
    <n v="1.9052289722222199E-2"/>
    <n v="0.1249690688888889"/>
    <m/>
    <n v="0"/>
    <m/>
    <n v="0"/>
    <n v="0"/>
    <n v="0"/>
    <n v="0"/>
    <m/>
    <n v="0"/>
    <m/>
    <x v="1"/>
  </r>
  <r>
    <x v="4"/>
    <s v="TOTAL"/>
    <x v="1"/>
    <m/>
    <x v="9"/>
    <n v="5.0641091851409978"/>
    <n v="-1.5562636931894773"/>
    <n v="3.5078454919515205"/>
    <m/>
    <n v="0"/>
    <n v="3.5078454919515205"/>
    <n v="3.5078454919515205"/>
    <n v="0"/>
    <n v="2.9589017490864928"/>
    <m/>
    <n v="0.1527951765322379"/>
    <m/>
    <n v="0.39614856633278994"/>
    <n v="0.1798432646661233"/>
    <n v="4.0852707222222201E-2"/>
    <n v="2.3349107500000001E-2"/>
    <n v="0.15210348694444442"/>
    <m/>
    <n v="0"/>
    <m/>
    <n v="0"/>
    <n v="0"/>
    <n v="0"/>
    <n v="0"/>
    <m/>
    <n v="0"/>
    <m/>
    <x v="1"/>
  </r>
  <r>
    <x v="4"/>
    <s v="TOTAL"/>
    <x v="1"/>
    <m/>
    <x v="10"/>
    <n v="26.733244340685225"/>
    <n v="-6.3667204253932255"/>
    <n v="20.366523915291999"/>
    <m/>
    <n v="0"/>
    <n v="20.366523915291999"/>
    <n v="19.773308338204604"/>
    <n v="0.42683810536133859"/>
    <n v="16.765457111074493"/>
    <m/>
    <n v="0.52683852970354261"/>
    <m/>
    <n v="2.4810126974265678"/>
    <n v="0.54075877449473642"/>
    <n v="1.3275456943087698"/>
    <n v="0.41033957724353554"/>
    <n v="3.3670612385241681E-2"/>
    <m/>
    <n v="2.7667655521303434E-2"/>
    <m/>
    <n v="0.39917044984003514"/>
    <n v="3.6125574596850034E-3"/>
    <n v="4.9723206154809567E-2"/>
    <n v="0.12468928262571742"/>
    <m/>
    <n v="0.16637747172605724"/>
    <m/>
    <x v="1"/>
  </r>
  <r>
    <x v="4"/>
    <s v="TOTAL"/>
    <x v="1"/>
    <m/>
    <x v="11"/>
    <n v="3.7948762326039089E-2"/>
    <n v="-1.181449331775937E-2"/>
    <n v="2.6134269008279719E-2"/>
    <m/>
    <n v="0"/>
    <n v="2.6134269008279719E-2"/>
    <n v="2.6134269008279719E-2"/>
    <n v="0"/>
    <n v="2.3702639186460487E-2"/>
    <m/>
    <n v="1.2239841826087291E-3"/>
    <m/>
    <n v="1.2076456392105016E-3"/>
    <n v="1.2076456392105016E-3"/>
    <n v="0"/>
    <n v="0"/>
    <n v="0"/>
    <m/>
    <n v="0"/>
    <m/>
    <n v="0"/>
    <n v="0"/>
    <n v="0"/>
    <n v="0"/>
    <m/>
    <n v="0"/>
    <m/>
    <x v="1"/>
  </r>
  <r>
    <x v="4"/>
    <s v="TOTAL"/>
    <x v="1"/>
    <m/>
    <x v="12"/>
    <n v="0.23663886162783876"/>
    <n v="-2.8389802150390997E-2"/>
    <n v="0.20824905947744776"/>
    <m/>
    <n v="0"/>
    <n v="0.20824905947744776"/>
    <n v="0.20824905947744776"/>
    <n v="0"/>
    <n v="8.5694425766243712E-2"/>
    <m/>
    <n v="0.11972435904156434"/>
    <m/>
    <n v="2.8302746696397189E-3"/>
    <n v="2.8302746696397189E-3"/>
    <n v="0"/>
    <n v="0"/>
    <n v="0"/>
    <m/>
    <n v="0"/>
    <m/>
    <n v="0"/>
    <n v="0"/>
    <n v="0"/>
    <n v="0"/>
    <m/>
    <n v="0"/>
    <m/>
    <x v="1"/>
  </r>
  <r>
    <x v="4"/>
    <s v="TOTAL"/>
    <x v="1"/>
    <m/>
    <x v="13"/>
    <n v="12.889838753369428"/>
    <n v="-9.3372240413363023"/>
    <n v="3.5526147120331264"/>
    <m/>
    <n v="0"/>
    <n v="3.5526147120331264"/>
    <n v="1.8167366321922001"/>
    <n v="1.2490213328103825"/>
    <n v="0.82749466074937261"/>
    <m/>
    <n v="0.4037781734768574"/>
    <m/>
    <n v="0.58546379796596992"/>
    <n v="1.6382299363635448E-2"/>
    <n v="4.2681865262272141E-2"/>
    <n v="2.6571696257022444E-2"/>
    <n v="6.1807044191126686E-3"/>
    <m/>
    <n v="8.0961590684839185E-2"/>
    <m/>
    <n v="1.1680597421255436"/>
    <n v="1.0571130544518971E-2"/>
    <n v="0.14550093921560861"/>
    <n v="0.36486801908302724"/>
    <m/>
    <n v="0.48685674703054371"/>
    <m/>
    <x v="1"/>
  </r>
  <r>
    <x v="4"/>
    <s v="TOTAL"/>
    <x v="1"/>
    <m/>
    <x v="14"/>
    <n v="0"/>
    <n v="0"/>
    <n v="0"/>
    <m/>
    <n v="0"/>
    <n v="0"/>
    <n v="0"/>
    <n v="0"/>
    <n v="0"/>
    <m/>
    <n v="0"/>
    <m/>
    <n v="0"/>
    <n v="0"/>
    <n v="0"/>
    <n v="0"/>
    <n v="0"/>
    <m/>
    <n v="0"/>
    <m/>
    <n v="0"/>
    <n v="0"/>
    <n v="0"/>
    <n v="0"/>
    <m/>
    <n v="0"/>
    <m/>
    <x v="1"/>
  </r>
  <r>
    <x v="4"/>
    <s v="TOTAL"/>
    <x v="1"/>
    <m/>
    <x v="15"/>
    <n v="0"/>
    <n v="1.3570000000000002"/>
    <n v="1.3570000000000002"/>
    <m/>
    <n v="0"/>
    <n v="1.3570000000000002"/>
    <n v="1.3570000000000002"/>
    <n v="0"/>
    <n v="1.2161683393416132"/>
    <m/>
    <n v="0.14083166065838693"/>
    <m/>
    <n v="0"/>
    <n v="0"/>
    <n v="0"/>
    <n v="0"/>
    <n v="0"/>
    <m/>
    <n v="0"/>
    <m/>
    <n v="0"/>
    <n v="0"/>
    <n v="0"/>
    <n v="0"/>
    <m/>
    <n v="0"/>
    <m/>
    <x v="1"/>
  </r>
  <r>
    <x v="4"/>
    <s v="TOTAL"/>
    <x v="1"/>
    <m/>
    <x v="16"/>
    <n v="0"/>
    <n v="0.30496894650500905"/>
    <n v="0.30496894650500905"/>
    <m/>
    <n v="0"/>
    <n v="0.30496894650500905"/>
    <n v="0.1559550645669755"/>
    <n v="0.10722038580183442"/>
    <n v="7.1035053160277209E-2"/>
    <m/>
    <n v="3.4661739076254146E-2"/>
    <m/>
    <n v="5.0258272330444151E-2"/>
    <n v="1.4063142173383525E-3"/>
    <n v="3.6639614872434564E-3"/>
    <n v="2.2810078973403928E-3"/>
    <n v="5.3057341370883466E-4"/>
    <m/>
    <n v="6.9500278020283475E-3"/>
    <m/>
    <n v="0.10027035799980608"/>
    <n v="9.0746303971811406E-4"/>
    <n v="1.2490312557051573E-2"/>
    <n v="3.1321554520456193E-2"/>
    <m/>
    <n v="4.1793496136199121E-2"/>
    <m/>
    <x v="1"/>
  </r>
  <r>
    <x v="5"/>
    <s v="TOTAL"/>
    <x v="1"/>
    <m/>
    <x v="1"/>
    <n v="2504.3259949497683"/>
    <n v="-880.59488387113515"/>
    <n v="1623.7311110786331"/>
    <m/>
    <n v="0"/>
    <n v="1623.7311110786331"/>
    <n v="1474.2073799550585"/>
    <n v="97.496395846445694"/>
    <n v="781.31362049509073"/>
    <m/>
    <n v="167.46843175674701"/>
    <m/>
    <n v="525.42532770322066"/>
    <n v="85.104200561009421"/>
    <n v="96.915895814509739"/>
    <n v="38.216480271490845"/>
    <n v="276.47873113417342"/>
    <m/>
    <n v="14.339262791704277"/>
    <m/>
    <n v="83.157133054741422"/>
    <n v="11.855521216964867"/>
    <n v="8.7667382510207439"/>
    <n v="20.195901643040177"/>
    <m/>
    <n v="52.027335277129104"/>
    <m/>
    <x v="1"/>
  </r>
  <r>
    <x v="5"/>
    <s v="TOTAL"/>
    <x v="1"/>
    <m/>
    <x v="2"/>
    <n v="693.4285302524263"/>
    <n v="-389.25984897798389"/>
    <n v="304.16868127444241"/>
    <m/>
    <n v="0"/>
    <n v="304.16868127444241"/>
    <n v="238.68113314986044"/>
    <n v="43.02241674742374"/>
    <n v="58.73997160455454"/>
    <m/>
    <n v="22.698993776326379"/>
    <m/>
    <n v="157.24216776897953"/>
    <n v="30.509214282938277"/>
    <n v="9.1982568768298982"/>
    <n v="7.7100799119781644"/>
    <n v="97.155692567380257"/>
    <m/>
    <n v="6.3275132821027054"/>
    <m/>
    <n v="36.694903465321033"/>
    <n v="5.2315079970495253"/>
    <n v="3.8685149669021848"/>
    <n v="8.9118832499748226"/>
    <m/>
    <n v="22.465131377158215"/>
    <m/>
    <x v="1"/>
  </r>
  <r>
    <x v="5"/>
    <s v="TOTAL"/>
    <x v="1"/>
    <m/>
    <x v="3"/>
    <n v="279.59097359820112"/>
    <n v="-7.9228778184489101"/>
    <n v="271.66809577975221"/>
    <m/>
    <n v="0"/>
    <n v="271.66809577975221"/>
    <n v="270.67718427988996"/>
    <n v="0.63355013837012608"/>
    <n v="205.60570907047949"/>
    <m/>
    <n v="36.389001564404062"/>
    <m/>
    <n v="28.68247364500639"/>
    <n v="1.9527426175434157"/>
    <n v="7.0501567101119038"/>
    <n v="2.2488659970310567"/>
    <n v="17.244145145996491"/>
    <m/>
    <n v="9.3179259058128891E-2"/>
    <m/>
    <n v="0.54037087931199723"/>
    <n v="7.7039433532371734E-2"/>
    <n v="5.6967933878669122E-2"/>
    <n v="0.13123681310855365"/>
    <m/>
    <n v="0.35736136149215086"/>
    <m/>
    <x v="1"/>
  </r>
  <r>
    <x v="5"/>
    <s v="TOTAL"/>
    <x v="1"/>
    <m/>
    <x v="4"/>
    <n v="844.98868360740016"/>
    <n v="-112.0063375765294"/>
    <n v="732.98234603087076"/>
    <m/>
    <n v="0"/>
    <n v="732.98234603087076"/>
    <n v="713.55353634945152"/>
    <n v="12.047232991374301"/>
    <n v="402.97382372404718"/>
    <m/>
    <n v="78.510363655584584"/>
    <m/>
    <n v="232.06934896981974"/>
    <n v="40.721816358878428"/>
    <n v="61.201483052673659"/>
    <n v="19.583447706487956"/>
    <n v="107.01502149062948"/>
    <m/>
    <n v="1.7718443669269586"/>
    <m/>
    <n v="10.275388624447341"/>
    <n v="1.4649385251112745"/>
    <n v="1.0832701800667681"/>
    <n v="2.4955254032957561"/>
    <m/>
    <n v="7.3815766900449358"/>
    <m/>
    <x v="1"/>
  </r>
  <r>
    <x v="5"/>
    <s v="TOTAL"/>
    <x v="1"/>
    <m/>
    <x v="5"/>
    <n v="89.560963610219545"/>
    <n v="-31.218095539380528"/>
    <n v="58.342868070839017"/>
    <m/>
    <n v="0"/>
    <n v="58.342868070839017"/>
    <n v="53.984640645022552"/>
    <n v="2.8631622646312751"/>
    <n v="8.6226837084489674"/>
    <m/>
    <n v="2.6750095634120883"/>
    <m/>
    <n v="42.686947373161502"/>
    <n v="1.9013105388697062"/>
    <n v="2.5997574685877178"/>
    <n v="2.1271718293092308"/>
    <n v="35.215584619450773"/>
    <m/>
    <n v="0.42109901367534208"/>
    <m/>
    <n v="2.4420632509559335"/>
    <n v="0.34815934149412692"/>
    <n v="0.25745150809220646"/>
    <n v="0.59309006227911176"/>
    <m/>
    <n v="1.4950651611851888"/>
    <m/>
    <x v="1"/>
  </r>
  <r>
    <x v="5"/>
    <s v="TOTAL"/>
    <x v="1"/>
    <m/>
    <x v="6"/>
    <n v="0"/>
    <n v="0"/>
    <n v="0"/>
    <m/>
    <n v="0"/>
    <n v="0"/>
    <n v="0"/>
    <n v="0"/>
    <n v="0"/>
    <m/>
    <n v="0"/>
    <m/>
    <n v="0"/>
    <n v="0"/>
    <n v="0"/>
    <n v="0"/>
    <n v="0"/>
    <m/>
    <n v="0"/>
    <m/>
    <n v="0"/>
    <n v="0"/>
    <n v="0"/>
    <n v="0"/>
    <m/>
    <n v="0"/>
    <m/>
    <x v="1"/>
  </r>
  <r>
    <x v="5"/>
    <s v="TOTAL"/>
    <x v="1"/>
    <m/>
    <x v="7"/>
    <n v="0"/>
    <n v="0"/>
    <n v="0"/>
    <m/>
    <n v="0"/>
    <n v="0"/>
    <n v="0"/>
    <n v="0"/>
    <n v="0"/>
    <m/>
    <n v="0"/>
    <m/>
    <n v="0"/>
    <n v="0"/>
    <n v="0"/>
    <n v="0"/>
    <n v="0"/>
    <m/>
    <n v="0"/>
    <m/>
    <n v="0"/>
    <n v="0"/>
    <n v="0"/>
    <n v="0"/>
    <m/>
    <n v="0"/>
    <m/>
    <x v="1"/>
  </r>
  <r>
    <x v="5"/>
    <s v="TOTAL"/>
    <x v="1"/>
    <m/>
    <x v="8"/>
    <n v="19.81022379829189"/>
    <n v="-0.95549030585941708"/>
    <n v="18.854733492432473"/>
    <m/>
    <n v="0"/>
    <n v="18.854733492432473"/>
    <n v="18.854733492432473"/>
    <n v="0"/>
    <n v="4.187872624746114"/>
    <m/>
    <n v="0.40011707550039161"/>
    <m/>
    <n v="14.26674379218597"/>
    <n v="4.1243220235100164"/>
    <n v="1.3816861298859799"/>
    <n v="1.296441238359322"/>
    <n v="7.464294400430652"/>
    <m/>
    <n v="0"/>
    <m/>
    <n v="0"/>
    <n v="0"/>
    <n v="0"/>
    <n v="0"/>
    <m/>
    <n v="0"/>
    <m/>
    <x v="1"/>
  </r>
  <r>
    <x v="5"/>
    <s v="TOTAL"/>
    <x v="1"/>
    <m/>
    <x v="9"/>
    <n v="5.2583806718706683"/>
    <n v="-0.29051724533385492"/>
    <n v="4.9678634265368133"/>
    <m/>
    <n v="0"/>
    <n v="4.9678634265368133"/>
    <n v="4.9678634265368133"/>
    <n v="0"/>
    <n v="1.2637412249754638"/>
    <m/>
    <n v="0.1207401677258795"/>
    <m/>
    <n v="3.5833820338354698"/>
    <n v="1.2034260962919394"/>
    <n v="0.35948678284295171"/>
    <n v="0.32394998607405101"/>
    <n v="1.6965191686265277"/>
    <m/>
    <n v="0"/>
    <m/>
    <n v="0"/>
    <n v="0"/>
    <n v="0"/>
    <n v="0"/>
    <m/>
    <n v="0"/>
    <m/>
    <x v="1"/>
  </r>
  <r>
    <x v="5"/>
    <s v="TOTAL"/>
    <x v="1"/>
    <m/>
    <x v="10"/>
    <n v="168.2874031543152"/>
    <n v="-49.200488553914681"/>
    <n v="119.08691460040052"/>
    <m/>
    <n v="0"/>
    <n v="119.08691460040052"/>
    <n v="110.73602813936229"/>
    <n v="5.4861622984224159"/>
    <n v="75.274002744071183"/>
    <m/>
    <n v="10.07010363979763"/>
    <m/>
    <n v="25.391921755493478"/>
    <n v="3.8130995335222453"/>
    <n v="13.773112337504745"/>
    <n v="3.3345489557313872"/>
    <n v="2.8556362981496943"/>
    <m/>
    <n v="0.80687621559794565"/>
    <m/>
    <n v="4.6792860828244702"/>
    <n v="0.66711505552572514"/>
    <n v="0.49330796749284189"/>
    <n v="1.1364316928309672"/>
    <m/>
    <n v="2.86472416261581"/>
    <m/>
    <x v="1"/>
  </r>
  <r>
    <x v="5"/>
    <s v="TOTAL"/>
    <x v="1"/>
    <m/>
    <x v="11"/>
    <n v="0.86492510851001525"/>
    <n v="-0.51277522677508558"/>
    <n v="0.35214988173492967"/>
    <m/>
    <n v="0"/>
    <n v="0.35214988173492967"/>
    <n v="0.35214988173492967"/>
    <n v="0"/>
    <n v="0.27889369512016299"/>
    <m/>
    <n v="2.5149103043862666E-2"/>
    <m/>
    <n v="4.8107083570904034E-2"/>
    <n v="4.8107083570904034E-2"/>
    <n v="0"/>
    <n v="0"/>
    <n v="0"/>
    <m/>
    <n v="0"/>
    <m/>
    <n v="0"/>
    <n v="0"/>
    <n v="0"/>
    <n v="0"/>
    <m/>
    <n v="0"/>
    <m/>
    <x v="1"/>
  </r>
  <r>
    <x v="5"/>
    <s v="TOTAL"/>
    <x v="1"/>
    <m/>
    <x v="12"/>
    <n v="6.6965540000000008"/>
    <n v="-5.5400000000105365E-4"/>
    <n v="6.6959999999999997"/>
    <m/>
    <n v="0"/>
    <n v="6.6959999999999997"/>
    <n v="6.6959999999999997"/>
    <n v="0"/>
    <n v="6.1174769368033504"/>
    <m/>
    <n v="0.57852306319664959"/>
    <m/>
    <n v="0"/>
    <n v="0"/>
    <n v="0"/>
    <n v="0"/>
    <n v="0"/>
    <m/>
    <n v="0"/>
    <m/>
    <n v="0"/>
    <n v="0"/>
    <n v="0"/>
    <n v="0"/>
    <m/>
    <n v="0"/>
    <m/>
    <x v="1"/>
  </r>
  <r>
    <x v="5"/>
    <s v="TOTAL"/>
    <x v="1"/>
    <m/>
    <x v="13"/>
    <n v="203.25392950234959"/>
    <n v="-152.99376374821037"/>
    <n v="50.260165754139237"/>
    <m/>
    <n v="0"/>
    <n v="50.260165754139237"/>
    <n v="24.031638037734819"/>
    <n v="17.230980276431115"/>
    <n v="5.4660022034510742"/>
    <m/>
    <n v="7.790182316235704"/>
    <m/>
    <n v="10.775453518048042"/>
    <n v="0.14950070400507048"/>
    <n v="0.69655617156961991"/>
    <n v="0.82021855070445249"/>
    <n v="4.0351260438171819"/>
    <m/>
    <n v="2.5342429553146038"/>
    <m/>
    <n v="14.696737321116512"/>
    <n v="2.095280040690648"/>
    <n v="1.549385416563372"/>
    <n v="3.5693133049148966"/>
    <m/>
    <n v="8.9975474399733031"/>
    <m/>
    <x v="1"/>
  </r>
  <r>
    <x v="5"/>
    <s v="TOTAL"/>
    <x v="1"/>
    <m/>
    <x v="14"/>
    <n v="182.13433124885074"/>
    <n v="-137.09657133690413"/>
    <n v="45.037759911946601"/>
    <m/>
    <n v="0"/>
    <n v="45.037759911946601"/>
    <n v="21.534571722839324"/>
    <n v="15.440552992475551"/>
    <n v="4.8980438329916645"/>
    <m/>
    <n v="6.9807243084951578"/>
    <m/>
    <n v="9.6558035813525027"/>
    <n v="0.13396646653702768"/>
    <n v="0.6241787934762949"/>
    <n v="0.73499172968624016"/>
    <n v="3.6158463715554756"/>
    <m/>
    <n v="2.2709162229653268"/>
    <m/>
    <n v="13.169636769510225"/>
    <n v="1.877564827034965"/>
    <n v="1.3883927232473487"/>
    <n v="3.1984350482177764"/>
    <m/>
    <n v="8.0626351966317227"/>
    <m/>
    <x v="1"/>
  </r>
  <r>
    <x v="5"/>
    <s v="TOTAL"/>
    <x v="1"/>
    <m/>
    <x v="15"/>
    <n v="0"/>
    <n v="7.8579999999999997"/>
    <n v="7.8579999999999997"/>
    <m/>
    <n v="0"/>
    <n v="7.8579999999999997"/>
    <n v="7.8579999999999997"/>
    <n v="0"/>
    <n v="7.0354508715665851"/>
    <m/>
    <n v="0.8225491284334151"/>
    <m/>
    <n v="0"/>
    <n v="0"/>
    <n v="0"/>
    <n v="0"/>
    <n v="0"/>
    <m/>
    <n v="0"/>
    <m/>
    <n v="0"/>
    <n v="0"/>
    <n v="0"/>
    <n v="0"/>
    <m/>
    <n v="0"/>
    <m/>
    <x v="1"/>
  </r>
  <r>
    <x v="5"/>
    <s v="TOTAL"/>
    <x v="1"/>
    <m/>
    <x v="16"/>
    <n v="0"/>
    <n v="2.2527936412822678"/>
    <n v="2.2527936412822678"/>
    <m/>
    <n v="0"/>
    <n v="2.2527936412822678"/>
    <n v="1.0771616159373179"/>
    <n v="0.77233813731717138"/>
    <n v="0.24500068438702524"/>
    <m/>
    <n v="0.34917658792241513"/>
    <m/>
    <n v="0.48298434362787757"/>
    <n v="6.7010172031139415E-3"/>
    <n v="3.1221491026991424E-2"/>
    <n v="3.6764366128986974E-2"/>
    <n v="0.18086502813682376"/>
    <m/>
    <n v="0.11359147606326664"/>
    <m/>
    <n v="0.6587466612539048"/>
    <n v="9.3915996526231144E-2"/>
    <n v="6.9447554777353301E-2"/>
    <n v="0.15998606841829313"/>
    <m/>
    <n v="0.40329388802777816"/>
    <m/>
    <x v="1"/>
  </r>
  <r>
    <x v="6"/>
    <s v="TOTAL"/>
    <x v="1"/>
    <m/>
    <x v="1"/>
    <n v="34.480776254568795"/>
    <n v="-9.9687682156428394"/>
    <n v="24.512008038925956"/>
    <m/>
    <n v="0"/>
    <n v="24.512008038925956"/>
    <n v="21.688035488367149"/>
    <n v="1.2822769927664526"/>
    <n v="14.240536909575015"/>
    <m/>
    <n v="2.9584599650253542"/>
    <m/>
    <n v="4.4890386137667777"/>
    <n v="0.53964518872119727"/>
    <n v="1.8251881366576337"/>
    <n v="0.59980151995668718"/>
    <n v="1.1304703516152934"/>
    <m/>
    <n v="0.30868528891405245"/>
    <m/>
    <n v="0.97359170385240024"/>
    <n v="1.8874365291393688E-2"/>
    <n v="9.9851978678515182E-2"/>
    <n v="0.24903395184307994"/>
    <m/>
    <n v="1.5416955577923539"/>
    <m/>
    <x v="1"/>
  </r>
  <r>
    <x v="6"/>
    <s v="TOTAL"/>
    <x v="1"/>
    <m/>
    <x v="2"/>
    <n v="0.72576334953652555"/>
    <n v="-9.0733544535687161E-2"/>
    <n v="0.63502980500083839"/>
    <m/>
    <n v="0"/>
    <n v="0.63502980500083839"/>
    <n v="0.60728969303965741"/>
    <n v="1.0839570886837952E-2"/>
    <n v="0.18943828174272204"/>
    <m/>
    <n v="3.1220784361289028E-2"/>
    <m/>
    <n v="0.38663062693564637"/>
    <n v="6.5295133822625324E-4"/>
    <n v="7.6403574104208519E-2"/>
    <n v="4.3704410529930862E-2"/>
    <n v="0.26253962326311986"/>
    <m/>
    <n v="2.6094331332336016E-3"/>
    <m/>
    <n v="8.2301377536043493E-3"/>
    <n v="1.595521261585941E-4"/>
    <n v="8.4408642374661329E-4"/>
    <n v="2.1051778901597373E-3"/>
    <m/>
    <n v="1.690054107434303E-2"/>
    <m/>
    <x v="1"/>
  </r>
  <r>
    <x v="6"/>
    <s v="TOTAL"/>
    <x v="1"/>
    <m/>
    <x v="3"/>
    <n v="17.853242005907376"/>
    <n v="-9.1160835339277035"/>
    <n v="8.7371584719796722"/>
    <m/>
    <n v="0"/>
    <n v="8.7371584719796722"/>
    <n v="6.5734326591483576"/>
    <n v="1.0795327740361063"/>
    <n v="3.2614051860521212"/>
    <m/>
    <n v="1.3732239536377917"/>
    <m/>
    <n v="1.9388035194584448"/>
    <n v="0.2214221422008088"/>
    <n v="0.59064119488497613"/>
    <n v="0.24327197658290176"/>
    <n v="0.55182064707986189"/>
    <m/>
    <n v="0.25987823857510151"/>
    <m/>
    <n v="0.81965453546100453"/>
    <n v="1.5890089299059985E-2"/>
    <n v="8.4064117303744343E-2"/>
    <n v="0.20965853273427587"/>
    <m/>
    <n v="1.0841930387952092"/>
    <m/>
    <x v="1"/>
  </r>
  <r>
    <x v="6"/>
    <s v="TOTAL"/>
    <x v="1"/>
    <m/>
    <x v="4"/>
    <n v="5.1037558621961612"/>
    <n v="0.1206798542169194"/>
    <n v="5.2244357164130806"/>
    <m/>
    <n v="0"/>
    <n v="5.2244357164130806"/>
    <n v="5.1052200556381031"/>
    <n v="1.3936591140220224E-2"/>
    <n v="3.4402989621700479"/>
    <m/>
    <n v="0.66399909645240685"/>
    <m/>
    <n v="1.0009219970156493"/>
    <n v="0.1080529499663094"/>
    <n v="0.49982990602996075"/>
    <n v="0.10690992864668786"/>
    <n v="0.28184769675819893"/>
    <m/>
    <n v="3.3549854570146306E-3"/>
    <m/>
    <n v="1.0581605683205594E-2"/>
    <n v="2.0513844791819242E-4"/>
    <n v="1.0852539733885028E-3"/>
    <n v="2.7066572873482341E-3"/>
    <m/>
    <n v="0.10527906963475678"/>
    <m/>
    <x v="1"/>
  </r>
  <r>
    <x v="6"/>
    <s v="TOTAL"/>
    <x v="1"/>
    <m/>
    <x v="5"/>
    <n v="1.2073744911776325"/>
    <n v="-0.46430053441121855"/>
    <n v="0.74307395676641397"/>
    <m/>
    <n v="0"/>
    <n v="0.74307395676641397"/>
    <n v="0.61042326578272821"/>
    <n v="5.5967580293265339E-2"/>
    <n v="0.35846956653525247"/>
    <m/>
    <n v="0.12689631115103076"/>
    <m/>
    <n v="0.12505738809644504"/>
    <n v="2.6008344252700981E-2"/>
    <n v="3.7273293563601186E-2"/>
    <n v="1.2907863720381349E-2"/>
    <n v="3.1673863536482071E-2"/>
    <m/>
    <n v="1.3473195565471451E-2"/>
    <m/>
    <n v="4.2494384727793884E-2"/>
    <n v="8.2380995751274097E-4"/>
    <n v="4.3582421470998601E-3"/>
    <n v="1.0869591963477827E-2"/>
    <m/>
    <n v="7.6683110690420456E-2"/>
    <m/>
    <x v="1"/>
  </r>
  <r>
    <x v="6"/>
    <s v="TOTAL"/>
    <x v="1"/>
    <m/>
    <x v="6"/>
    <n v="0"/>
    <n v="0"/>
    <n v="0"/>
    <m/>
    <n v="0"/>
    <n v="0"/>
    <n v="0"/>
    <n v="0"/>
    <n v="0"/>
    <m/>
    <n v="0"/>
    <m/>
    <n v="0"/>
    <n v="0"/>
    <n v="0"/>
    <n v="0"/>
    <n v="0"/>
    <m/>
    <n v="0"/>
    <m/>
    <n v="0"/>
    <n v="0"/>
    <n v="0"/>
    <n v="0"/>
    <m/>
    <n v="0"/>
    <m/>
    <x v="1"/>
  </r>
  <r>
    <x v="6"/>
    <s v="TOTAL"/>
    <x v="1"/>
    <m/>
    <x v="7"/>
    <n v="0"/>
    <n v="0"/>
    <n v="0"/>
    <m/>
    <n v="0"/>
    <n v="0"/>
    <n v="0"/>
    <n v="0"/>
    <n v="0"/>
    <m/>
    <n v="0"/>
    <m/>
    <n v="0"/>
    <n v="0"/>
    <n v="0"/>
    <n v="0"/>
    <n v="0"/>
    <m/>
    <n v="0"/>
    <m/>
    <n v="0"/>
    <n v="0"/>
    <n v="0"/>
    <n v="0"/>
    <m/>
    <n v="0"/>
    <m/>
    <x v="1"/>
  </r>
  <r>
    <x v="6"/>
    <s v="TOTAL"/>
    <x v="1"/>
    <m/>
    <x v="8"/>
    <n v="0"/>
    <n v="0"/>
    <n v="0"/>
    <m/>
    <n v="0"/>
    <n v="0"/>
    <n v="0"/>
    <n v="0"/>
    <n v="0"/>
    <m/>
    <n v="0"/>
    <m/>
    <n v="0"/>
    <n v="0"/>
    <n v="0"/>
    <n v="0"/>
    <n v="0"/>
    <m/>
    <n v="0"/>
    <m/>
    <n v="0"/>
    <n v="0"/>
    <n v="0"/>
    <n v="0"/>
    <m/>
    <n v="0"/>
    <m/>
    <x v="1"/>
  </r>
  <r>
    <x v="6"/>
    <s v="TOTAL"/>
    <x v="1"/>
    <m/>
    <x v="9"/>
    <n v="0"/>
    <n v="0"/>
    <n v="0"/>
    <m/>
    <n v="0"/>
    <n v="0"/>
    <n v="0"/>
    <n v="0"/>
    <n v="0"/>
    <m/>
    <n v="0"/>
    <m/>
    <n v="0"/>
    <n v="0"/>
    <n v="0"/>
    <n v="0"/>
    <n v="0"/>
    <m/>
    <n v="0"/>
    <m/>
    <n v="0"/>
    <n v="0"/>
    <n v="0"/>
    <n v="0"/>
    <m/>
    <n v="0"/>
    <m/>
    <x v="1"/>
  </r>
  <r>
    <x v="6"/>
    <s v="TOTAL"/>
    <x v="1"/>
    <m/>
    <x v="10"/>
    <n v="8.9339042462136131"/>
    <n v="-0.35557051100358983"/>
    <n v="8.5783337352100233"/>
    <m/>
    <n v="0"/>
    <n v="8.5783337352100233"/>
    <n v="8.3015418478094851"/>
    <n v="6.9351132102524429E-2"/>
    <n v="6.604337756524056"/>
    <m/>
    <n v="0.67784011481191531"/>
    <m/>
    <n v="1.0193639764735134"/>
    <n v="0.18309924655999926"/>
    <n v="0.62023324869009666"/>
    <n v="0.19228359682386403"/>
    <n v="2.4422471750550259E-3"/>
    <m/>
    <n v="1.6695046678953752E-2"/>
    <m/>
    <n v="5.2656085423570684E-2"/>
    <n v="1.020807990831005E-3"/>
    <n v="5.4004304866237399E-3"/>
    <n v="1.3468842215613829E-2"/>
    <m/>
    <n v="0.20744075529801503"/>
    <m/>
    <x v="1"/>
  </r>
  <r>
    <x v="6"/>
    <s v="TOTAL"/>
    <x v="1"/>
    <m/>
    <x v="11"/>
    <n v="0"/>
    <n v="0"/>
    <n v="0"/>
    <m/>
    <n v="0"/>
    <n v="0"/>
    <n v="0"/>
    <n v="0"/>
    <n v="0"/>
    <m/>
    <n v="0"/>
    <m/>
    <n v="0"/>
    <n v="0"/>
    <n v="0"/>
    <n v="0"/>
    <n v="0"/>
    <m/>
    <n v="0"/>
    <m/>
    <n v="0"/>
    <n v="0"/>
    <n v="0"/>
    <n v="0"/>
    <m/>
    <n v="0"/>
    <m/>
    <x v="1"/>
  </r>
  <r>
    <x v="6"/>
    <s v="TOTAL"/>
    <x v="1"/>
    <m/>
    <x v="12"/>
    <n v="2.9718642486434772E-3"/>
    <n v="2.858273516054082E-4"/>
    <n v="3.2576916002488854E-3"/>
    <m/>
    <n v="0"/>
    <n v="3.2576916002488854E-3"/>
    <n v="3.2576916002488854E-3"/>
    <n v="0"/>
    <n v="2.5450410127987491E-3"/>
    <m/>
    <n v="5.8375333082868401E-4"/>
    <m/>
    <n v="1.28897256621452E-4"/>
    <n v="1.28897256621452E-4"/>
    <n v="0"/>
    <n v="0"/>
    <n v="0"/>
    <m/>
    <n v="0"/>
    <m/>
    <n v="0"/>
    <n v="0"/>
    <n v="0"/>
    <n v="0"/>
    <m/>
    <n v="0"/>
    <m/>
    <x v="1"/>
  </r>
  <r>
    <x v="6"/>
    <s v="TOTAL"/>
    <x v="1"/>
    <m/>
    <x v="13"/>
    <n v="0.65376443528883632"/>
    <n v="-0.45304577333316315"/>
    <n v="0.20071866195567317"/>
    <m/>
    <n v="0"/>
    <n v="0.20071866195567317"/>
    <n v="9.6870275348565071E-2"/>
    <n v="5.2649344307498624E-2"/>
    <n v="3.2854183444030544E-2"/>
    <m/>
    <n v="4.5883883374077415E-2"/>
    <m/>
    <n v="1.8132208530457109E-2"/>
    <n v="2.8065714653104741E-4"/>
    <n v="8.0691938479057334E-4"/>
    <n v="7.2374365292123292E-4"/>
    <n v="1.4627380257588546E-4"/>
    <m/>
    <n v="1.2674389504277492E-2"/>
    <m/>
    <n v="3.9974954803221129E-2"/>
    <n v="7.749674699131713E-4"/>
    <n v="4.0998483439121216E-3"/>
    <n v="1.0225149752204439E-2"/>
    <m/>
    <n v="5.1199042299609483E-2"/>
    <m/>
    <x v="1"/>
  </r>
  <r>
    <x v="6"/>
    <s v="TOTAL"/>
    <x v="1"/>
    <m/>
    <x v="14"/>
    <n v="0"/>
    <n v="0"/>
    <n v="0"/>
    <m/>
    <n v="0"/>
    <n v="0"/>
    <n v="0"/>
    <n v="0"/>
    <n v="0"/>
    <m/>
    <n v="0"/>
    <m/>
    <n v="0"/>
    <n v="0"/>
    <n v="0"/>
    <n v="0"/>
    <n v="0"/>
    <m/>
    <n v="0"/>
    <m/>
    <n v="0"/>
    <n v="0"/>
    <n v="0"/>
    <n v="0"/>
    <m/>
    <n v="0"/>
    <m/>
    <x v="1"/>
  </r>
  <r>
    <x v="6"/>
    <s v="TOTAL"/>
    <x v="1"/>
    <m/>
    <x v="15"/>
    <n v="0"/>
    <n v="0.39"/>
    <n v="0.39"/>
    <m/>
    <n v="0"/>
    <n v="0.39"/>
    <n v="0.39"/>
    <n v="0"/>
    <n v="0.35118793209398613"/>
    <m/>
    <n v="3.8812067906013901E-2"/>
    <m/>
    <n v="0"/>
    <n v="0"/>
    <n v="0"/>
    <n v="0"/>
    <n v="0"/>
    <m/>
    <n v="0"/>
    <m/>
    <n v="0"/>
    <n v="0"/>
    <n v="0"/>
    <n v="0"/>
    <m/>
    <n v="0"/>
    <m/>
    <x v="1"/>
  </r>
  <r>
    <x v="6"/>
    <s v="TOTAL"/>
    <x v="1"/>
    <m/>
    <x v="16"/>
    <n v="0"/>
    <n v="0"/>
    <n v="0"/>
    <m/>
    <n v="0"/>
    <n v="0"/>
    <n v="0"/>
    <n v="0"/>
    <n v="0"/>
    <m/>
    <n v="0"/>
    <m/>
    <n v="0"/>
    <n v="0"/>
    <n v="0"/>
    <n v="0"/>
    <n v="0"/>
    <m/>
    <n v="0"/>
    <m/>
    <n v="0"/>
    <n v="0"/>
    <n v="0"/>
    <n v="0"/>
    <m/>
    <n v="0"/>
    <m/>
    <x v="1"/>
  </r>
  <r>
    <x v="7"/>
    <s v="TOTAL"/>
    <x v="1"/>
    <m/>
    <x v="1"/>
    <n v="101.85453973722353"/>
    <n v="-34.823466691596522"/>
    <n v="67.031073045627011"/>
    <m/>
    <n v="0"/>
    <n v="67.031073045627011"/>
    <n v="59.445789498255166"/>
    <n v="4.8772142829754985"/>
    <n v="35.874915341316012"/>
    <m/>
    <n v="8.8056305400203438"/>
    <m/>
    <n v="14.765243616918811"/>
    <n v="1.4326175365572718"/>
    <n v="4.8863096614256785"/>
    <n v="1.8833206002544272"/>
    <n v="5.5163751545554058"/>
    <m/>
    <n v="0.53824022067866872"/>
    <m/>
    <n v="4.3389740622968302"/>
    <n v="6.3579660615189951E-2"/>
    <n v="0.57963506388655772"/>
    <n v="1.349182153799056"/>
    <m/>
    <n v="2.708069264396344"/>
    <m/>
    <x v="1"/>
  </r>
  <r>
    <x v="7"/>
    <s v="TOTAL"/>
    <x v="1"/>
    <m/>
    <x v="2"/>
    <n v="21.181258417921185"/>
    <n v="-10.258350032745041"/>
    <n v="10.922908385176145"/>
    <m/>
    <n v="0"/>
    <n v="10.922908385176145"/>
    <n v="8.8342366427764691"/>
    <n v="1.429254554564626"/>
    <n v="6.1179281892447213"/>
    <m/>
    <n v="1.5293672406073109"/>
    <m/>
    <n v="1.1869412129244377"/>
    <n v="1.6745723512548962E-2"/>
    <n v="0.20616014331394678"/>
    <n v="0.15370873825010001"/>
    <n v="0.50361723148823523"/>
    <m/>
    <n v="0.15772985196490724"/>
    <m/>
    <n v="1.2715247025997187"/>
    <n v="1.8631848887413323E-2"/>
    <n v="0.16986049965797298"/>
    <n v="0.39537420879489782"/>
    <m/>
    <n v="0.65941718783504943"/>
    <m/>
    <x v="1"/>
  </r>
  <r>
    <x v="7"/>
    <s v="TOTAL"/>
    <x v="1"/>
    <m/>
    <x v="3"/>
    <n v="20.336747199639525"/>
    <n v="1.6148654649455807E-2"/>
    <n v="20.352895854288981"/>
    <m/>
    <n v="0"/>
    <n v="20.352895854288981"/>
    <n v="20.191897112201751"/>
    <n v="4.393092014400591E-2"/>
    <n v="14.849598901002743"/>
    <m/>
    <n v="2.2716798267662499"/>
    <m/>
    <n v="3.0706183844327599"/>
    <n v="0.32320916057413474"/>
    <n v="1.118548439964862"/>
    <n v="0.38457159510510597"/>
    <n v="1.2348618792326096"/>
    <m/>
    <n v="4.8481339512729173E-3"/>
    <m/>
    <n v="3.9082786192732991E-2"/>
    <n v="5.7268613417675801E-4"/>
    <n v="5.2209930150395349E-3"/>
    <n v="1.2152595727679244E-2"/>
    <m/>
    <n v="0.11706782194322322"/>
    <m/>
    <x v="1"/>
  </r>
  <r>
    <x v="7"/>
    <s v="TOTAL"/>
    <x v="1"/>
    <m/>
    <x v="4"/>
    <n v="44.841515956341894"/>
    <n v="-17.454907545157699"/>
    <n v="27.386608411184195"/>
    <m/>
    <n v="0"/>
    <n v="27.386608411184195"/>
    <n v="23.500649272679748"/>
    <n v="2.4227284956525668"/>
    <n v="13.195419447851631"/>
    <m/>
    <n v="3.9371662016893607"/>
    <m/>
    <n v="6.3680636231387568"/>
    <n v="0.55022694789224036"/>
    <n v="2.0638647114651456"/>
    <n v="0.68479917452458428"/>
    <n v="2.5492699184790908"/>
    <m/>
    <n v="0.26736777276658508"/>
    <m/>
    <n v="2.1553607228859817"/>
    <n v="3.1582835319338316E-2"/>
    <n v="0.28793042603422841"/>
    <n v="0.67019857241964398"/>
    <m/>
    <n v="1.4632306428518795"/>
    <m/>
    <x v="1"/>
  </r>
  <r>
    <x v="7"/>
    <s v="TOTAL"/>
    <x v="1"/>
    <m/>
    <x v="5"/>
    <n v="2.6303524329593557"/>
    <n v="-0.47096396209851932"/>
    <n v="2.1593884708608364"/>
    <m/>
    <n v="0"/>
    <n v="2.1593884708608364"/>
    <n v="2.1319186387006384"/>
    <n v="8.1157523157601268E-3"/>
    <n v="0.25791681030563912"/>
    <m/>
    <n v="6.4712089636584633E-2"/>
    <m/>
    <n v="1.8092897387584148"/>
    <n v="0.20983011720498942"/>
    <n v="0.49009878961215458"/>
    <n v="0.27195037609552702"/>
    <n v="0.83566886452213673"/>
    <m/>
    <n v="8.9563920384961508E-4"/>
    <m/>
    <n v="7.2201131119105123E-3"/>
    <n v="1.0579743844229265E-4"/>
    <n v="9.6452079795911075E-4"/>
    <n v="2.2450578452740768E-3"/>
    <m/>
    <n v="1.9354079844437641E-2"/>
    <m/>
    <x v="1"/>
  </r>
  <r>
    <x v="7"/>
    <s v="TOTAL"/>
    <x v="1"/>
    <m/>
    <x v="6"/>
    <n v="0"/>
    <n v="0"/>
    <n v="0"/>
    <m/>
    <n v="0"/>
    <n v="0"/>
    <n v="0"/>
    <n v="0"/>
    <n v="0"/>
    <m/>
    <n v="0"/>
    <m/>
    <n v="0"/>
    <n v="0"/>
    <n v="0"/>
    <n v="0"/>
    <n v="0"/>
    <m/>
    <n v="0"/>
    <m/>
    <n v="0"/>
    <n v="0"/>
    <n v="0"/>
    <n v="0"/>
    <m/>
    <n v="0"/>
    <m/>
    <x v="1"/>
  </r>
  <r>
    <x v="7"/>
    <s v="TOTAL"/>
    <x v="1"/>
    <m/>
    <x v="7"/>
    <n v="0"/>
    <n v="0"/>
    <n v="0"/>
    <m/>
    <n v="0"/>
    <n v="0"/>
    <n v="0"/>
    <n v="0"/>
    <n v="0"/>
    <m/>
    <n v="0"/>
    <m/>
    <n v="0"/>
    <n v="0"/>
    <n v="0"/>
    <n v="0"/>
    <n v="0"/>
    <m/>
    <n v="0"/>
    <m/>
    <n v="0"/>
    <n v="0"/>
    <n v="0"/>
    <n v="0"/>
    <m/>
    <n v="0"/>
    <m/>
    <x v="1"/>
  </r>
  <r>
    <x v="7"/>
    <s v="TOTAL"/>
    <x v="1"/>
    <m/>
    <x v="8"/>
    <n v="0.29656499999999997"/>
    <n v="-2.7777818933927279E-10"/>
    <n v="0.29656499972222178"/>
    <m/>
    <n v="0"/>
    <n v="0.29656499972222178"/>
    <n v="0.29656499972222178"/>
    <n v="0"/>
    <n v="0"/>
    <m/>
    <n v="0"/>
    <m/>
    <n v="0.29656499972222178"/>
    <n v="0"/>
    <n v="4.6112443333333197E-2"/>
    <n v="4.7444581944444397E-2"/>
    <n v="0.20300797444444418"/>
    <m/>
    <n v="0"/>
    <m/>
    <n v="0"/>
    <n v="0"/>
    <n v="0"/>
    <n v="0"/>
    <m/>
    <n v="0"/>
    <m/>
    <x v="1"/>
  </r>
  <r>
    <x v="7"/>
    <s v="TOTAL"/>
    <x v="1"/>
    <m/>
    <x v="9"/>
    <n v="0.23027400000000001"/>
    <n v="4.9960036108132044E-16"/>
    <n v="0.23027400000000051"/>
    <m/>
    <n v="0"/>
    <n v="0.23027400000000051"/>
    <n v="0.23027400000000051"/>
    <n v="0"/>
    <n v="0"/>
    <m/>
    <n v="0"/>
    <m/>
    <n v="0.23027400000000051"/>
    <n v="0"/>
    <n v="3.5804955833333402E-2"/>
    <n v="3.68393225E-2"/>
    <n v="0.15762972166666711"/>
    <m/>
    <n v="0"/>
    <m/>
    <n v="0"/>
    <n v="0"/>
    <n v="0"/>
    <n v="0"/>
    <m/>
    <n v="0"/>
    <m/>
    <x v="1"/>
  </r>
  <r>
    <x v="7"/>
    <s v="TOTAL"/>
    <x v="1"/>
    <m/>
    <x v="10"/>
    <n v="2.5434448823016211"/>
    <n v="-0.27668848938275392"/>
    <n v="2.2667563929188672"/>
    <m/>
    <n v="0"/>
    <n v="2.2667563929188672"/>
    <n v="2.2102918685903239"/>
    <n v="3.8638038198944957E-2"/>
    <n v="0.52249005650351577"/>
    <m/>
    <n v="0.12188546153968"/>
    <m/>
    <n v="1.5659163505471281"/>
    <n v="0.32785184715983606"/>
    <n v="0.90862425539434022"/>
    <n v="0.28882919414312119"/>
    <n v="3.231956472222227E-2"/>
    <m/>
    <n v="4.2640214270231683E-3"/>
    <m/>
    <n v="3.4374016771921784E-2"/>
    <n v="5.0368780475787151E-4"/>
    <n v="4.5919577120227227E-3"/>
    <n v="1.0688427567717887E-2"/>
    <m/>
    <n v="1.7826486129598296E-2"/>
    <m/>
    <x v="1"/>
  </r>
  <r>
    <x v="7"/>
    <s v="TOTAL"/>
    <x v="1"/>
    <m/>
    <x v="11"/>
    <n v="0"/>
    <n v="0"/>
    <n v="0"/>
    <m/>
    <n v="0"/>
    <n v="0"/>
    <n v="0"/>
    <n v="0"/>
    <n v="0"/>
    <m/>
    <n v="0"/>
    <m/>
    <n v="0"/>
    <n v="0"/>
    <n v="0"/>
    <n v="0"/>
    <n v="0"/>
    <m/>
    <n v="0"/>
    <m/>
    <n v="0"/>
    <n v="0"/>
    <n v="0"/>
    <n v="0"/>
    <m/>
    <n v="0"/>
    <m/>
    <x v="1"/>
  </r>
  <r>
    <x v="7"/>
    <s v="TOTAL"/>
    <x v="1"/>
    <m/>
    <x v="12"/>
    <n v="0.11862811038101456"/>
    <n v="3.7400665353715112E-4"/>
    <n v="0.11900211703455171"/>
    <m/>
    <n v="0"/>
    <n v="0.11900211703455171"/>
    <n v="0.11900211703455171"/>
    <n v="0"/>
    <n v="1.3673603187088833E-2"/>
    <m/>
    <n v="0.10532851384746288"/>
    <m/>
    <n v="0"/>
    <n v="0"/>
    <n v="0"/>
    <n v="0"/>
    <n v="0"/>
    <m/>
    <n v="0"/>
    <m/>
    <n v="0"/>
    <n v="0"/>
    <n v="0"/>
    <n v="0"/>
    <m/>
    <n v="0"/>
    <m/>
    <x v="1"/>
  </r>
  <r>
    <x v="7"/>
    <s v="TOTAL"/>
    <x v="1"/>
    <m/>
    <x v="13"/>
    <n v="9.5643282179510791"/>
    <n v="-6.6555415020714861"/>
    <n v="2.9087867158795926"/>
    <m/>
    <n v="0"/>
    <n v="2.9087867158795926"/>
    <n v="1.5587947095588051"/>
    <n v="0.92378432881130479"/>
    <n v="0.59468811048556203"/>
    <m/>
    <n v="0.72926719761568137"/>
    <m/>
    <n v="0.23483940145756163"/>
    <n v="4.6989963673782715E-3"/>
    <n v="1.6899046678277078E-2"/>
    <n v="1.5002832968269719E-2"/>
    <n v="0"/>
    <m/>
    <n v="0.10194710589905619"/>
    <m/>
    <n v="0.8218372229122487"/>
    <n v="1.2042508427909658E-2"/>
    <n v="0.10978762821986746"/>
    <n v="0.25554614951858839"/>
    <m/>
    <n v="0.42620767750948252"/>
    <m/>
    <x v="1"/>
  </r>
  <r>
    <x v="7"/>
    <s v="TOTAL"/>
    <x v="1"/>
    <m/>
    <x v="14"/>
    <n v="0"/>
    <n v="0"/>
    <n v="0"/>
    <m/>
    <n v="0"/>
    <n v="0"/>
    <n v="0"/>
    <n v="0"/>
    <n v="0"/>
    <m/>
    <n v="0"/>
    <m/>
    <n v="0"/>
    <n v="0"/>
    <n v="0"/>
    <n v="0"/>
    <n v="0"/>
    <m/>
    <n v="0"/>
    <m/>
    <n v="0"/>
    <n v="0"/>
    <n v="0"/>
    <n v="0"/>
    <m/>
    <n v="0"/>
    <m/>
    <x v="1"/>
  </r>
  <r>
    <x v="7"/>
    <s v="TOTAL"/>
    <x v="1"/>
    <m/>
    <x v="15"/>
    <n v="0"/>
    <n v="0.35399999999999998"/>
    <n v="0.35399999999999998"/>
    <m/>
    <n v="0"/>
    <n v="0.35399999999999998"/>
    <n v="0.35399999999999998"/>
    <n v="0"/>
    <n v="0.31627203810187876"/>
    <m/>
    <n v="3.7727961898121234E-2"/>
    <m/>
    <n v="0"/>
    <n v="0"/>
    <n v="0"/>
    <n v="0"/>
    <n v="0"/>
    <m/>
    <n v="0"/>
    <m/>
    <n v="0"/>
    <n v="0"/>
    <n v="0"/>
    <n v="0"/>
    <m/>
    <n v="0"/>
    <m/>
    <x v="1"/>
  </r>
  <r>
    <x v="7"/>
    <s v="TOTAL"/>
    <x v="1"/>
    <m/>
    <x v="16"/>
    <n v="0"/>
    <n v="3.3887698561622451E-2"/>
    <n v="3.3887698561622451E-2"/>
    <m/>
    <n v="0"/>
    <n v="3.3887698561622451E-2"/>
    <n v="1.8160136990658347E-2"/>
    <n v="1.0762193288290603E-2"/>
    <n v="6.9281846332351574E-3"/>
    <m/>
    <n v="8.4960464198923918E-3"/>
    <m/>
    <n v="2.7359059375307985E-3"/>
    <n v="5.47438461440173E-5"/>
    <n v="1.9687583028550452E-4"/>
    <n v="1.7478472327434164E-4"/>
    <n v="0"/>
    <m/>
    <n v="1.1876954659744896E-3"/>
    <m/>
    <n v="9.5744978223161123E-3"/>
    <n v="1.402966031517359E-4"/>
    <n v="1.2790384494675163E-3"/>
    <n v="2.9771419252547539E-3"/>
    <m/>
    <n v="4.9653682826734978E-3"/>
    <m/>
    <x v="1"/>
  </r>
  <r>
    <x v="8"/>
    <s v="TOTAL"/>
    <x v="1"/>
    <m/>
    <x v="1"/>
    <n v="196.34675851205319"/>
    <n v="-61.289794265812446"/>
    <n v="135.05696424624074"/>
    <m/>
    <n v="0"/>
    <n v="135.05696424624074"/>
    <n v="84.111170529446468"/>
    <n v="27.504884147552193"/>
    <n v="49.053951503562295"/>
    <m/>
    <n v="10.1125972380491"/>
    <m/>
    <n v="24.944621787835075"/>
    <n v="2.7807604104214496"/>
    <n v="6.0153523089932355"/>
    <n v="2.1674220788649037"/>
    <n v="11.512165198875852"/>
    <m/>
    <n v="18.802212363193547"/>
    <m/>
    <n v="8.7026717843586461"/>
    <n v="0.15627844909835034"/>
    <n v="0.5374843851215575"/>
    <n v="1.2214427305979716"/>
    <m/>
    <n v="23.440909569242073"/>
    <m/>
    <x v="1"/>
  </r>
  <r>
    <x v="8"/>
    <s v="TOTAL"/>
    <x v="1"/>
    <m/>
    <x v="2"/>
    <n v="67.683476765636968"/>
    <n v="-34.730563554862357"/>
    <n v="32.952913210774611"/>
    <m/>
    <n v="0"/>
    <n v="32.952913210774611"/>
    <n v="9.3510094276351019"/>
    <n v="13.997816569703778"/>
    <n v="2.1391457341174309"/>
    <m/>
    <n v="2.4505959947163491"/>
    <m/>
    <n v="4.7612676988013209"/>
    <n v="0.19343950314403074"/>
    <n v="0.5074145213156086"/>
    <n v="0.19523261027290001"/>
    <n v="2.608694610045533"/>
    <m/>
    <n v="9.5688430590253013"/>
    <m/>
    <n v="4.4289735106784756"/>
    <n v="7.9533404050755804E-2"/>
    <n v="0.27353715767899894"/>
    <n v="0.62161800797223543"/>
    <m/>
    <n v="9.6040872134357294"/>
    <m/>
    <x v="1"/>
  </r>
  <r>
    <x v="8"/>
    <s v="TOTAL"/>
    <x v="1"/>
    <m/>
    <x v="3"/>
    <n v="42.679523340176203"/>
    <n v="-6.7881673570239585"/>
    <n v="35.891355983152245"/>
    <m/>
    <n v="0"/>
    <n v="35.891355983152245"/>
    <n v="31.10071451876566"/>
    <n v="2.7348798079565202"/>
    <n v="25.017349609101693"/>
    <m/>
    <n v="1.5447287355985773"/>
    <m/>
    <n v="4.5386361740653891"/>
    <n v="0.52666561142686663"/>
    <n v="2.3976526101902129"/>
    <n v="0.73250919491248212"/>
    <n v="0.63631765433645227"/>
    <m/>
    <n v="1.869551264464598"/>
    <m/>
    <n v="0.86532854349192234"/>
    <n v="1.5539159247681327E-2"/>
    <n v="5.344342423240829E-2"/>
    <n v="0.12145112273759412"/>
    <m/>
    <n v="2.0557616564300654"/>
    <m/>
    <x v="1"/>
  </r>
  <r>
    <x v="8"/>
    <s v="TOTAL"/>
    <x v="1"/>
    <m/>
    <x v="4"/>
    <n v="38.937785031871414"/>
    <n v="-14.910477302370875"/>
    <n v="24.027307729500539"/>
    <m/>
    <n v="0"/>
    <n v="24.027307729500539"/>
    <n v="13.537581069423812"/>
    <n v="6.0099883411360313"/>
    <n v="6.952835136873464"/>
    <m/>
    <n v="1.7283295038041002"/>
    <m/>
    <n v="4.8564164287462495"/>
    <n v="0.25638025540135817"/>
    <n v="0.90944943404687206"/>
    <n v="0.31562396963437894"/>
    <n v="2.8354879950177776"/>
    <m/>
    <n v="4.1084004020578115"/>
    <m/>
    <n v="1.9015879390782195"/>
    <n v="3.4147813603333917E-2"/>
    <n v="0.11744368275809329"/>
    <n v="0.26689283731858471"/>
    <m/>
    <n v="4.4797383189406954"/>
    <m/>
    <x v="1"/>
  </r>
  <r>
    <x v="8"/>
    <s v="TOTAL"/>
    <x v="1"/>
    <m/>
    <x v="5"/>
    <n v="9.2154055197659961"/>
    <n v="-1.3504042328314645"/>
    <n v="7.8650012869345316"/>
    <m/>
    <n v="0"/>
    <n v="7.8650012869345316"/>
    <n v="7.6007937013077633"/>
    <n v="2.6988945473255133E-2"/>
    <n v="2.387630227153676E-3"/>
    <m/>
    <n v="4.7245309785787816E-3"/>
    <m/>
    <n v="7.5936815401020308"/>
    <n v="0.65600791755191079"/>
    <n v="1.4069246715278829"/>
    <n v="0.71215502427881039"/>
    <n v="4.8161713171723806"/>
    <m/>
    <n v="1.8449519057216427E-2"/>
    <m/>
    <n v="8.5394264160387062E-3"/>
    <n v="1.5334696626001309E-4"/>
    <n v="5.2740221281981857E-4"/>
    <n v="1.1985308164894155E-3"/>
    <m/>
    <n v="0.23721864015351252"/>
    <m/>
    <x v="1"/>
  </r>
  <r>
    <x v="8"/>
    <s v="TOTAL"/>
    <x v="1"/>
    <m/>
    <x v="6"/>
    <n v="0"/>
    <n v="0"/>
    <n v="0"/>
    <m/>
    <n v="0"/>
    <n v="0"/>
    <n v="0"/>
    <n v="0"/>
    <n v="0"/>
    <m/>
    <n v="0"/>
    <m/>
    <n v="0"/>
    <n v="0"/>
    <n v="0"/>
    <n v="0"/>
    <n v="0"/>
    <m/>
    <n v="0"/>
    <m/>
    <n v="0"/>
    <n v="0"/>
    <n v="0"/>
    <n v="0"/>
    <m/>
    <n v="0"/>
    <m/>
    <x v="1"/>
  </r>
  <r>
    <x v="8"/>
    <s v="TOTAL"/>
    <x v="1"/>
    <m/>
    <x v="7"/>
    <n v="0"/>
    <n v="0"/>
    <n v="0"/>
    <m/>
    <n v="0"/>
    <n v="0"/>
    <n v="0"/>
    <n v="0"/>
    <n v="0"/>
    <m/>
    <n v="0"/>
    <m/>
    <n v="0"/>
    <n v="0"/>
    <n v="0"/>
    <n v="0"/>
    <n v="0"/>
    <m/>
    <n v="0"/>
    <m/>
    <n v="0"/>
    <n v="0"/>
    <n v="0"/>
    <n v="0"/>
    <m/>
    <n v="0"/>
    <m/>
    <x v="1"/>
  </r>
  <r>
    <x v="8"/>
    <s v="TOTAL"/>
    <x v="1"/>
    <m/>
    <x v="8"/>
    <n v="0"/>
    <n v="6.1395178614051549"/>
    <n v="6.1395178614051549"/>
    <m/>
    <n v="0"/>
    <n v="6.1395178614051549"/>
    <n v="6.1395178614051549"/>
    <n v="0"/>
    <n v="5.1071942587065307"/>
    <m/>
    <n v="1.0323236026986244"/>
    <m/>
    <n v="0"/>
    <n v="0"/>
    <n v="0"/>
    <n v="0"/>
    <n v="0"/>
    <m/>
    <n v="0"/>
    <m/>
    <n v="0"/>
    <n v="0"/>
    <n v="0"/>
    <n v="0"/>
    <m/>
    <n v="0"/>
    <m/>
    <x v="1"/>
  </r>
  <r>
    <x v="8"/>
    <s v="TOTAL"/>
    <x v="1"/>
    <m/>
    <x v="9"/>
    <n v="0"/>
    <n v="0"/>
    <n v="0"/>
    <m/>
    <n v="0"/>
    <n v="0"/>
    <n v="0"/>
    <n v="0"/>
    <n v="0"/>
    <m/>
    <n v="0"/>
    <m/>
    <n v="0"/>
    <n v="0"/>
    <n v="0"/>
    <n v="0"/>
    <n v="0"/>
    <m/>
    <n v="0"/>
    <m/>
    <n v="0"/>
    <n v="0"/>
    <n v="0"/>
    <n v="0"/>
    <m/>
    <n v="0"/>
    <m/>
    <x v="1"/>
  </r>
  <r>
    <x v="8"/>
    <s v="TOTAL"/>
    <x v="1"/>
    <m/>
    <x v="10"/>
    <n v="14.242505616630378"/>
    <n v="-0.7534437688655693"/>
    <n v="13.489061847764809"/>
    <m/>
    <n v="0"/>
    <n v="13.489061847764809"/>
    <n v="9.5183552740394166"/>
    <n v="9.176241460906745E-2"/>
    <n v="6.970558026022851"/>
    <m/>
    <n v="0.16185970346397446"/>
    <m/>
    <n v="2.3859375445525912"/>
    <n v="1.1357523827711804"/>
    <n v="0.78909066763231583"/>
    <n v="0.20956108896962225"/>
    <n v="0.24329653263791506"/>
    <m/>
    <n v="6.2728364794535849E-2"/>
    <m/>
    <n v="2.9034049814531601E-2"/>
    <n v="5.2137968528404455E-4"/>
    <n v="1.7931675235873833E-3"/>
    <n v="4.0750047760640127E-3"/>
    <m/>
    <n v="3.8789441591163238"/>
    <m/>
    <x v="1"/>
  </r>
  <r>
    <x v="8"/>
    <s v="TOTAL"/>
    <x v="1"/>
    <m/>
    <x v="11"/>
    <n v="7.3258303105499176E-2"/>
    <n v="-7.004475620617466E-2"/>
    <n v="3.2135468993245214E-3"/>
    <m/>
    <n v="0"/>
    <n v="3.2135468993245214E-3"/>
    <n v="3.2135468993245214E-3"/>
    <n v="0"/>
    <n v="2.0319613653648565E-3"/>
    <m/>
    <n v="0"/>
    <m/>
    <n v="1.1815855339596649E-3"/>
    <n v="1.0282190166559077E-3"/>
    <n v="1.1847068523903504E-4"/>
    <n v="2.3308290161872743E-6"/>
    <n v="3.2565003048534858E-5"/>
    <m/>
    <n v="0"/>
    <m/>
    <n v="0"/>
    <n v="0"/>
    <n v="0"/>
    <n v="0"/>
    <m/>
    <n v="0"/>
    <m/>
    <x v="1"/>
  </r>
  <r>
    <x v="8"/>
    <s v="TOTAL"/>
    <x v="1"/>
    <m/>
    <x v="12"/>
    <n v="2.1446101523783416"/>
    <n v="-9.420167583744643E-4"/>
    <n v="2.1436681356199672"/>
    <m/>
    <n v="0"/>
    <n v="2.1436681356199672"/>
    <n v="2.1436681356199672"/>
    <n v="0"/>
    <n v="5.2553458912508073E-2"/>
    <m/>
    <n v="2.0802835195779226"/>
    <m/>
    <n v="1.0831157129536518E-2"/>
    <n v="1.0831157129536518E-2"/>
    <n v="0"/>
    <n v="0"/>
    <n v="0"/>
    <m/>
    <n v="0"/>
    <m/>
    <n v="0"/>
    <n v="0"/>
    <n v="0"/>
    <n v="0"/>
    <m/>
    <n v="0"/>
    <m/>
    <x v="1"/>
  </r>
  <r>
    <x v="8"/>
    <s v="TOTAL"/>
    <x v="1"/>
    <m/>
    <x v="13"/>
    <n v="21.370193782488411"/>
    <n v="-11.521269138298848"/>
    <n v="9.8489246441895624"/>
    <m/>
    <n v="0"/>
    <n v="9.8489246441895624"/>
    <n v="2.0203169943502668"/>
    <n v="4.6434480686735453"/>
    <n v="0.41079178058178989"/>
    <m/>
    <n v="0.81285555486447925"/>
    <m/>
    <n v="0.79666965890399744"/>
    <n v="6.5536397991030856E-4"/>
    <n v="4.7019335951036731E-3"/>
    <n v="2.3378599676933463E-3"/>
    <n v="0.37216452466274602"/>
    <m/>
    <n v="3.1742397537940863"/>
    <m/>
    <n v="1.4692083148794595"/>
    <n v="2.6383345545035252E-2"/>
    <n v="9.0739550715649792E-2"/>
    <n v="0.20620722697700394"/>
    <m/>
    <n v="3.1851595811657512"/>
    <m/>
    <x v="1"/>
  </r>
  <r>
    <x v="8"/>
    <s v="TOTAL"/>
    <x v="1"/>
    <m/>
    <x v="14"/>
    <n v="0"/>
    <n v="0"/>
    <n v="0"/>
    <m/>
    <n v="0"/>
    <n v="0"/>
    <n v="0"/>
    <n v="0"/>
    <n v="0"/>
    <m/>
    <n v="0"/>
    <m/>
    <n v="0"/>
    <n v="0"/>
    <n v="0"/>
    <n v="0"/>
    <n v="0"/>
    <m/>
    <n v="0"/>
    <m/>
    <n v="0"/>
    <n v="0"/>
    <n v="0"/>
    <n v="0"/>
    <m/>
    <n v="0"/>
    <m/>
    <x v="1"/>
  </r>
  <r>
    <x v="8"/>
    <s v="TOTAL"/>
    <x v="1"/>
    <m/>
    <x v="15"/>
    <n v="0"/>
    <n v="1.1800000000000002"/>
    <n v="1.1800000000000002"/>
    <m/>
    <n v="0"/>
    <n v="1.1800000000000002"/>
    <n v="1.1800000000000002"/>
    <n v="0"/>
    <n v="1.0351039076535062"/>
    <m/>
    <n v="0.14489609234649367"/>
    <m/>
    <n v="0"/>
    <n v="0"/>
    <n v="0"/>
    <n v="0"/>
    <n v="0"/>
    <m/>
    <n v="0"/>
    <m/>
    <n v="0"/>
    <n v="0"/>
    <n v="0"/>
    <n v="0"/>
    <m/>
    <n v="0"/>
    <m/>
    <x v="1"/>
  </r>
  <r>
    <x v="8"/>
    <s v="TOTAL"/>
    <x v="1"/>
    <m/>
    <x v="16"/>
    <n v="0"/>
    <n v="1.516"/>
    <n v="1.516"/>
    <m/>
    <n v="0"/>
    <n v="1.516"/>
    <n v="1.516"/>
    <n v="0"/>
    <n v="1.3640000000000001"/>
    <m/>
    <n v="0.152"/>
    <m/>
    <n v="0"/>
    <n v="0"/>
    <n v="0"/>
    <n v="0"/>
    <n v="0"/>
    <m/>
    <n v="0"/>
    <m/>
    <n v="0"/>
    <n v="0"/>
    <n v="0"/>
    <n v="0"/>
    <m/>
    <n v="0"/>
    <m/>
    <x v="1"/>
  </r>
  <r>
    <x v="9"/>
    <s v="TOTAL"/>
    <x v="1"/>
    <m/>
    <x v="1"/>
    <n v="945.45663727860142"/>
    <n v="-360.33757501486036"/>
    <n v="585.11906226374106"/>
    <m/>
    <n v="0"/>
    <n v="585.11906226374106"/>
    <n v="438.75313880178163"/>
    <n v="119.96129153942348"/>
    <n v="170.26265719168305"/>
    <m/>
    <n v="61.084250123398455"/>
    <m/>
    <n v="207.40623148670014"/>
    <n v="5.2307843761508233"/>
    <n v="59.82708679754888"/>
    <n v="19.397326994596479"/>
    <n v="110.52046176340932"/>
    <m/>
    <n v="74.690327043291518"/>
    <m/>
    <n v="45.270964496131967"/>
    <n v="2.8310971003657954"/>
    <n v="3.6334513832083521"/>
    <n v="9.422576816666755"/>
    <m/>
    <n v="26.404631922535945"/>
    <m/>
    <x v="1"/>
  </r>
  <r>
    <x v="9"/>
    <s v="TOTAL"/>
    <x v="1"/>
    <m/>
    <x v="2"/>
    <n v="119.95192128363493"/>
    <n v="-65.74018263525079"/>
    <n v="54.211738648384141"/>
    <m/>
    <n v="0"/>
    <n v="54.211738648384141"/>
    <n v="28.9010744983824"/>
    <n v="21.952173770828139"/>
    <n v="5.6235519891899406"/>
    <m/>
    <n v="2.9698612670733371"/>
    <m/>
    <n v="20.307661242119121"/>
    <n v="0.23589669265146593"/>
    <n v="0.83682661399974556"/>
    <n v="0.77701367064878746"/>
    <n v="16.183206617616413"/>
    <m/>
    <n v="13.667867503039384"/>
    <m/>
    <n v="8.2843062677887556"/>
    <n v="0.51807324439228275"/>
    <n v="0.6648991114424021"/>
    <n v="1.7242732300899613"/>
    <m/>
    <n v="3.3584903791736043"/>
    <m/>
    <x v="1"/>
  </r>
  <r>
    <x v="9"/>
    <s v="TOTAL"/>
    <x v="1"/>
    <m/>
    <x v="3"/>
    <n v="81.965615826991439"/>
    <n v="-18.277786086644184"/>
    <n v="63.687829740347254"/>
    <m/>
    <n v="0"/>
    <n v="63.687829740347254"/>
    <n v="56.700049358162694"/>
    <n v="6.106860848001924"/>
    <n v="34.895266535158115"/>
    <m/>
    <n v="6.4200485284421909"/>
    <m/>
    <n v="15.384734294562396"/>
    <n v="0.88228638676348248"/>
    <n v="6.0533119934471005"/>
    <n v="1.9218366382103342"/>
    <n v="5.894497063249867"/>
    <m/>
    <n v="3.8022551115601995"/>
    <m/>
    <n v="2.3046057364417245"/>
    <n v="0.14412245664622442"/>
    <n v="0.18496784846586486"/>
    <n v="0.47967444090148337"/>
    <m/>
    <n v="0.88091953418263769"/>
    <m/>
    <x v="1"/>
  </r>
  <r>
    <x v="9"/>
    <s v="TOTAL"/>
    <x v="1"/>
    <m/>
    <x v="4"/>
    <n v="345.5370486616967"/>
    <n v="-87.217340215754518"/>
    <n v="258.31970844594218"/>
    <m/>
    <n v="0"/>
    <n v="258.31970844594218"/>
    <n v="219.02412628570846"/>
    <n v="29.22013935417565"/>
    <n v="78.371012078449823"/>
    <m/>
    <n v="33.370016732287404"/>
    <m/>
    <n v="107.28309747497123"/>
    <n v="7.186164055601782E-2"/>
    <n v="37.854724406798638"/>
    <n v="10.933299688582379"/>
    <n v="55.39537643959823"/>
    <m/>
    <n v="18.193049913077157"/>
    <m/>
    <n v="11.027089441098489"/>
    <n v="0.68959787558393193"/>
    <n v="0.88503511750771002"/>
    <n v="2.295148744442657"/>
    <m/>
    <n v="10.075442806058067"/>
    <m/>
    <x v="1"/>
  </r>
  <r>
    <x v="9"/>
    <s v="TOTAL"/>
    <x v="1"/>
    <m/>
    <x v="5"/>
    <n v="50.888208354828606"/>
    <n v="-4.4014509301949687"/>
    <n v="46.486757424633637"/>
    <m/>
    <n v="0"/>
    <n v="46.486757424633637"/>
    <n v="42.954955090699428"/>
    <n v="0.72025961440764152"/>
    <n v="5.8129787733559208"/>
    <m/>
    <n v="6.8264571067492685"/>
    <m/>
    <n v="30.315519210594232"/>
    <n v="1.4407282878076746"/>
    <n v="3.4389059116500813"/>
    <n v="2.9330492178713521"/>
    <n v="22.428201396117736"/>
    <m/>
    <n v="0.44844820746617581"/>
    <m/>
    <n v="0.27181140694146566"/>
    <n v="1.6998190663777005E-2"/>
    <n v="2.1815606173083861E-2"/>
    <n v="5.6574095340315933E-2"/>
    <m/>
    <n v="2.8115427195265705"/>
    <m/>
    <x v="1"/>
  </r>
  <r>
    <x v="9"/>
    <s v="TOTAL"/>
    <x v="1"/>
    <m/>
    <x v="6"/>
    <n v="0"/>
    <n v="0"/>
    <n v="0"/>
    <m/>
    <n v="0"/>
    <n v="0"/>
    <n v="0"/>
    <n v="0"/>
    <n v="0"/>
    <m/>
    <n v="0"/>
    <m/>
    <n v="0"/>
    <n v="0"/>
    <n v="0"/>
    <n v="0"/>
    <n v="0"/>
    <m/>
    <n v="0"/>
    <m/>
    <n v="0"/>
    <n v="0"/>
    <n v="0"/>
    <n v="0"/>
    <m/>
    <n v="0"/>
    <m/>
    <x v="1"/>
  </r>
  <r>
    <x v="9"/>
    <s v="TOTAL"/>
    <x v="1"/>
    <m/>
    <x v="7"/>
    <n v="0"/>
    <n v="0"/>
    <n v="0"/>
    <m/>
    <n v="0"/>
    <n v="0"/>
    <n v="0"/>
    <n v="0"/>
    <n v="0"/>
    <m/>
    <n v="0"/>
    <m/>
    <n v="0"/>
    <n v="0"/>
    <n v="0"/>
    <n v="0"/>
    <n v="0"/>
    <m/>
    <n v="0"/>
    <m/>
    <n v="0"/>
    <n v="0"/>
    <n v="0"/>
    <n v="0"/>
    <m/>
    <n v="0"/>
    <m/>
    <x v="1"/>
  </r>
  <r>
    <x v="9"/>
    <s v="TOTAL"/>
    <x v="1"/>
    <m/>
    <x v="8"/>
    <n v="0"/>
    <n v="0"/>
    <n v="0"/>
    <m/>
    <n v="0"/>
    <n v="0"/>
    <n v="0"/>
    <n v="0"/>
    <n v="0"/>
    <m/>
    <n v="0"/>
    <m/>
    <n v="0"/>
    <n v="0"/>
    <n v="0"/>
    <n v="0"/>
    <n v="0"/>
    <m/>
    <n v="0"/>
    <m/>
    <n v="0"/>
    <n v="0"/>
    <n v="0"/>
    <n v="0"/>
    <m/>
    <n v="0"/>
    <m/>
    <x v="1"/>
  </r>
  <r>
    <x v="9"/>
    <s v="TOTAL"/>
    <x v="1"/>
    <m/>
    <x v="9"/>
    <n v="0"/>
    <n v="0.16754070019050776"/>
    <n v="0.16754070019050776"/>
    <m/>
    <n v="0"/>
    <n v="0.16754070019050776"/>
    <n v="0.16754070019050776"/>
    <n v="0"/>
    <n v="0.12921555598055734"/>
    <m/>
    <n v="3.8325144209950437E-2"/>
    <m/>
    <n v="0"/>
    <n v="0"/>
    <n v="0"/>
    <n v="0"/>
    <n v="0"/>
    <m/>
    <n v="0"/>
    <m/>
    <n v="0"/>
    <n v="0"/>
    <n v="0"/>
    <n v="0"/>
    <m/>
    <n v="0"/>
    <m/>
    <x v="1"/>
  </r>
  <r>
    <x v="9"/>
    <s v="TOTAL"/>
    <x v="1"/>
    <m/>
    <x v="10"/>
    <n v="60.151254710826137"/>
    <n v="-5.1939015743611492"/>
    <n v="54.957353136464988"/>
    <m/>
    <n v="0"/>
    <n v="54.957353136464988"/>
    <n v="52.772376958435082"/>
    <n v="1.6131104922566271"/>
    <n v="33.893647854408599"/>
    <m/>
    <n v="1.1438546849054827"/>
    <m/>
    <n v="17.734874419120999"/>
    <n v="2.4339164216967464"/>
    <n v="10.685859714178457"/>
    <n v="2.0306861129018077"/>
    <n v="2.4172592067272305"/>
    <m/>
    <n v="1.0043552272360894"/>
    <m/>
    <n v="0.60875526502053767"/>
    <n v="3.8069550424076122E-2"/>
    <n v="4.8858748302418584E-2"/>
    <n v="0.12670468391934619"/>
    <m/>
    <n v="0.57186568577328378"/>
    <m/>
    <x v="1"/>
  </r>
  <r>
    <x v="9"/>
    <s v="TOTAL"/>
    <x v="1"/>
    <m/>
    <x v="11"/>
    <n v="0.15715087601663533"/>
    <n v="-3.7265155460108793E-2"/>
    <n v="0.11988572055652653"/>
    <m/>
    <n v="0"/>
    <n v="0.11988572055652653"/>
    <n v="0.11886973987384411"/>
    <n v="0"/>
    <n v="0.11683777850847925"/>
    <m/>
    <n v="2.0319613653648565E-3"/>
    <m/>
    <n v="0"/>
    <n v="0"/>
    <n v="0"/>
    <n v="0"/>
    <n v="0"/>
    <m/>
    <n v="0"/>
    <m/>
    <n v="0"/>
    <n v="0"/>
    <n v="0"/>
    <n v="0"/>
    <m/>
    <n v="1.0159806826824283E-3"/>
    <m/>
    <x v="1"/>
  </r>
  <r>
    <x v="9"/>
    <s v="TOTAL"/>
    <x v="1"/>
    <m/>
    <x v="12"/>
    <n v="2.5461240330224117"/>
    <n v="-1.0357328541368283E-3"/>
    <n v="2.5450883001682749"/>
    <m/>
    <n v="0"/>
    <n v="2.5450883001682749"/>
    <n v="2.5450883001682749"/>
    <n v="0"/>
    <n v="0.43632524126266747"/>
    <m/>
    <n v="2.0910849265852676"/>
    <m/>
    <n v="1.7678132320340257E-2"/>
    <n v="1.7678132320340257E-2"/>
    <n v="0"/>
    <n v="0"/>
    <n v="0"/>
    <m/>
    <n v="0"/>
    <m/>
    <n v="0"/>
    <n v="0"/>
    <n v="0"/>
    <n v="0"/>
    <m/>
    <n v="0"/>
    <m/>
    <x v="1"/>
  </r>
  <r>
    <x v="9"/>
    <s v="TOTAL"/>
    <x v="1"/>
    <m/>
    <x v="13"/>
    <n v="167.50767280900385"/>
    <n v="-106.50148544057225"/>
    <n v="61.006187368431604"/>
    <m/>
    <n v="0"/>
    <n v="61.006187368431604"/>
    <n v="20.314145209426023"/>
    <n v="35.562170745896715"/>
    <n v="6.0246783621213265"/>
    <m/>
    <n v="4.6473123370658564"/>
    <m/>
    <n v="9.6421545102388393"/>
    <n v="8.7458718131272886E-2"/>
    <n v="0.56420873524972426"/>
    <n v="0.4722716971342874"/>
    <n v="4.8332091178348504"/>
    <m/>
    <n v="22.141726962880323"/>
    <m/>
    <n v="13.420443783016395"/>
    <n v="0.83927037788130654"/>
    <n v="1.0771259364451407"/>
    <n v="2.7932950814430813"/>
    <m/>
    <n v="5.1298714131088543"/>
    <m/>
    <x v="1"/>
  </r>
  <r>
    <x v="9"/>
    <s v="TOTAL"/>
    <x v="1"/>
    <m/>
    <x v="14"/>
    <n v="115.40923623409216"/>
    <n v="-73.377266165637124"/>
    <n v="42.031970068455038"/>
    <m/>
    <n v="0"/>
    <n v="42.031970068455038"/>
    <n v="13.996015490236582"/>
    <n v="24.501581902400517"/>
    <n v="4.1508756982212081"/>
    <m/>
    <n v="3.2018997002817584"/>
    <m/>
    <n v="6.6432400917336167"/>
    <n v="6.0257203101686238E-2"/>
    <n v="0.38872786016207933"/>
    <n v="0.32538518950946155"/>
    <n v="3.3299786421424611"/>
    <m/>
    <n v="15.255180582703835"/>
    <m/>
    <n v="9.2464013196966786"/>
    <n v="0.57823950199356544"/>
    <n v="0.74211694048669896"/>
    <n v="1.9245211071218711"/>
    <m/>
    <n v="3.5343726758179455"/>
    <m/>
    <x v="1"/>
  </r>
  <r>
    <x v="9"/>
    <s v="TOTAL"/>
    <x v="1"/>
    <m/>
    <x v="15"/>
    <n v="0"/>
    <n v="1.0960998535059998"/>
    <n v="1.0960998535059998"/>
    <m/>
    <n v="0"/>
    <n v="1.0960998535059998"/>
    <n v="1.0960998535059998"/>
    <n v="0"/>
    <n v="0.75998562461599994"/>
    <m/>
    <n v="0.33611422888999998"/>
    <m/>
    <n v="0"/>
    <n v="0"/>
    <n v="0"/>
    <n v="0"/>
    <n v="0"/>
    <m/>
    <n v="0"/>
    <m/>
    <n v="0"/>
    <n v="0"/>
    <n v="0"/>
    <n v="0"/>
    <m/>
    <n v="0"/>
    <m/>
    <x v="1"/>
  </r>
  <r>
    <x v="9"/>
    <s v="TOTAL"/>
    <x v="1"/>
    <m/>
    <x v="16"/>
    <n v="0"/>
    <n v="0.48890285666089728"/>
    <n v="0.48890285666089728"/>
    <m/>
    <n v="0"/>
    <n v="0.48890285666089728"/>
    <n v="0.16279731699234029"/>
    <n v="0.2849948114562611"/>
    <n v="4.8281700410414241E-2"/>
    <m/>
    <n v="3.7243505542564788E-2"/>
    <m/>
    <n v="7.7272111039361241E-2"/>
    <n v="7.0089312213609341E-4"/>
    <n v="4.5215620630533054E-3"/>
    <n v="3.7847797380716609E-3"/>
    <n v="3.8733280122529037E-2"/>
    <m/>
    <n v="0.17744353532834298"/>
    <m/>
    <n v="0.10755127612791809"/>
    <n v="6.7259027806311905E-3"/>
    <n v="8.6320743850331824E-3"/>
    <n v="2.2385433408038682E-2"/>
    <m/>
    <n v="4.111072821229593E-2"/>
    <m/>
    <x v="1"/>
  </r>
  <r>
    <x v="10"/>
    <s v="TOTAL"/>
    <x v="1"/>
    <m/>
    <x v="1"/>
    <n v="1889.0615351974936"/>
    <n v="-779.62803411157779"/>
    <n v="1109.4335010859159"/>
    <m/>
    <n v="0"/>
    <n v="1109.4335010859159"/>
    <n v="924.30795412728469"/>
    <n v="125.49335796496146"/>
    <n v="573.53357447624114"/>
    <m/>
    <n v="133.74621180096707"/>
    <m/>
    <n v="217.02816785007639"/>
    <n v="13.170582684975201"/>
    <n v="47.026879065106634"/>
    <n v="20.000582608758542"/>
    <n v="112.06105734512943"/>
    <m/>
    <n v="54.745060505414138"/>
    <m/>
    <n v="70.748297459547331"/>
    <n v="1.9751673286789564"/>
    <n v="7.9001650573414928"/>
    <n v="18.426917204785916"/>
    <m/>
    <n v="59.632188993669679"/>
    <m/>
    <x v="1"/>
  </r>
  <r>
    <x v="10"/>
    <s v="TOTAL"/>
    <x v="1"/>
    <m/>
    <x v="2"/>
    <n v="88.355592565860363"/>
    <n v="-27.116451108872951"/>
    <n v="61.239141456987412"/>
    <m/>
    <n v="0"/>
    <n v="61.239141456987412"/>
    <n v="55.898082654230691"/>
    <n v="4.1723880584078215"/>
    <n v="9.4454307467493379"/>
    <m/>
    <n v="2.4097599964546363"/>
    <m/>
    <n v="44.042891911026722"/>
    <n v="1.3539530339537214"/>
    <n v="2.4255629037822115"/>
    <n v="2.1628258097231337"/>
    <n v="37.277031234105401"/>
    <m/>
    <n v="1.8201571813336865"/>
    <m/>
    <n v="2.3522308770741347"/>
    <n v="6.5670125568226004E-2"/>
    <n v="0.26266373678442601"/>
    <n v="0.61265592494532628"/>
    <m/>
    <n v="1.1686707443488997"/>
    <m/>
    <x v="1"/>
  </r>
  <r>
    <x v="10"/>
    <s v="TOTAL"/>
    <x v="1"/>
    <m/>
    <x v="3"/>
    <n v="130.32000415092537"/>
    <n v="-7.0761825762529185"/>
    <n v="123.24382157467245"/>
    <m/>
    <n v="0"/>
    <n v="123.24382157467245"/>
    <n v="116.32386815478344"/>
    <n v="1.0332845598614864"/>
    <n v="87.185750242041195"/>
    <m/>
    <n v="13.210604947244265"/>
    <m/>
    <n v="15.927512965497979"/>
    <n v="1.9586817670836945"/>
    <n v="5.9339890651876983"/>
    <n v="2.2355246685254833"/>
    <n v="5.5953744510947097"/>
    <m/>
    <n v="0.45075872274229223"/>
    <m/>
    <n v="0.58252583711919426"/>
    <n v="1.6263091026990119E-2"/>
    <n v="6.5048212164243738E-2"/>
    <n v="0.15172316162635019"/>
    <m/>
    <n v="5.8866688600275205"/>
    <m/>
    <x v="1"/>
  </r>
  <r>
    <x v="10"/>
    <s v="TOTAL"/>
    <x v="1"/>
    <m/>
    <x v="4"/>
    <n v="418.12260850663745"/>
    <n v="-35.132181907540144"/>
    <n v="382.9904265990973"/>
    <m/>
    <n v="0"/>
    <n v="382.9904265990973"/>
    <n v="365.43791615235153"/>
    <n v="4.8105283734396478"/>
    <n v="244.39440526442201"/>
    <m/>
    <n v="40.836734317153571"/>
    <m/>
    <n v="80.206776570775958"/>
    <n v="6.1169386754589024"/>
    <n v="24.264294697263793"/>
    <n v="9.6608784825783385"/>
    <n v="39.215193784011632"/>
    <m/>
    <n v="2.0985386887208382"/>
    <m/>
    <n v="2.7119896847188096"/>
    <n v="7.5713955152542978E-2"/>
    <n v="0.30283649094646636"/>
    <n v="0.70635776654725901"/>
    <m/>
    <n v="12.741982073306072"/>
    <m/>
    <x v="1"/>
  </r>
  <r>
    <x v="10"/>
    <s v="TOTAL"/>
    <x v="1"/>
    <m/>
    <x v="5"/>
    <n v="51.918984153681485"/>
    <n v="-11.941596336568097"/>
    <n v="39.977387817113389"/>
    <m/>
    <n v="0"/>
    <n v="39.977387817113389"/>
    <n v="30.977405921581294"/>
    <n v="1.1794791102644242"/>
    <n v="5.6761027597944969"/>
    <m/>
    <n v="1.5848488722989518"/>
    <m/>
    <n v="23.716454289487849"/>
    <n v="1.4347379588682911"/>
    <n v="3.6408592691256216"/>
    <n v="2.194107186339052"/>
    <n v="16.213951928125308"/>
    <m/>
    <n v="0.51453444471799425"/>
    <m/>
    <n v="0.66494466554642984"/>
    <n v="1.8564078937979116E-2"/>
    <n v="7.4251576369299993E-2"/>
    <n v="0.17318975491663405"/>
    <m/>
    <n v="7.820502785267669"/>
    <m/>
    <x v="1"/>
  </r>
  <r>
    <x v="10"/>
    <s v="TOTAL"/>
    <x v="1"/>
    <m/>
    <x v="6"/>
    <n v="0"/>
    <n v="0"/>
    <n v="0"/>
    <m/>
    <n v="0"/>
    <n v="0"/>
    <n v="0"/>
    <n v="0"/>
    <n v="0"/>
    <m/>
    <n v="0"/>
    <m/>
    <n v="0"/>
    <n v="0"/>
    <n v="0"/>
    <n v="0"/>
    <n v="0"/>
    <m/>
    <n v="0"/>
    <m/>
    <n v="0"/>
    <n v="0"/>
    <n v="0"/>
    <n v="0"/>
    <m/>
    <n v="0"/>
    <m/>
    <x v="1"/>
  </r>
  <r>
    <x v="10"/>
    <s v="TOTAL"/>
    <x v="1"/>
    <m/>
    <x v="7"/>
    <n v="0"/>
    <n v="0"/>
    <n v="0"/>
    <m/>
    <n v="0"/>
    <n v="0"/>
    <n v="0"/>
    <n v="0"/>
    <n v="0"/>
    <m/>
    <n v="0"/>
    <m/>
    <n v="0"/>
    <n v="0"/>
    <n v="0"/>
    <n v="0"/>
    <n v="0"/>
    <m/>
    <n v="0"/>
    <m/>
    <n v="0"/>
    <n v="0"/>
    <n v="0"/>
    <n v="0"/>
    <m/>
    <n v="0"/>
    <m/>
    <x v="1"/>
  </r>
  <r>
    <x v="10"/>
    <s v="TOTAL"/>
    <x v="1"/>
    <m/>
    <x v="8"/>
    <n v="1.7984535393464105"/>
    <n v="-1.7575774088527405"/>
    <n v="4.0876130493670039E-2"/>
    <m/>
    <n v="0"/>
    <n v="4.0876130493670039E-2"/>
    <n v="4.0876130493670039E-2"/>
    <n v="0"/>
    <n v="2.9100991336167132E-2"/>
    <m/>
    <n v="7.2778035210780247E-3"/>
    <m/>
    <n v="4.4973356364248814E-3"/>
    <n v="3.1498443973931559E-3"/>
    <n v="1.3026934236947119E-3"/>
    <n v="2.5650810478849916E-5"/>
    <n v="1.914700485816362E-5"/>
    <m/>
    <n v="0"/>
    <m/>
    <n v="0"/>
    <n v="0"/>
    <n v="0"/>
    <n v="0"/>
    <m/>
    <n v="0"/>
    <m/>
    <x v="1"/>
  </r>
  <r>
    <x v="10"/>
    <s v="TOTAL"/>
    <x v="1"/>
    <m/>
    <x v="9"/>
    <n v="9.7788035457231963"/>
    <n v="-4.9556331509168228"/>
    <n v="4.8231703948063736"/>
    <m/>
    <n v="0"/>
    <n v="4.8231703948063736"/>
    <n v="4.8231703948063736"/>
    <n v="0"/>
    <n v="3.5517960012046648"/>
    <m/>
    <n v="0.88826092366112319"/>
    <m/>
    <n v="0.38311346994058504"/>
    <n v="0.38176597870155332"/>
    <n v="1.3026934236947119E-3"/>
    <n v="2.5650810478849916E-5"/>
    <n v="1.914700485816362E-5"/>
    <m/>
    <n v="0"/>
    <m/>
    <n v="0"/>
    <n v="0"/>
    <n v="0"/>
    <n v="0"/>
    <m/>
    <n v="0"/>
    <m/>
    <x v="1"/>
  </r>
  <r>
    <x v="10"/>
    <s v="TOTAL"/>
    <x v="1"/>
    <m/>
    <x v="10"/>
    <n v="108.58578736863086"/>
    <n v="-4.98174566779619"/>
    <n v="103.60404170083467"/>
    <m/>
    <n v="0"/>
    <n v="103.60404170083467"/>
    <n v="102.78264432656017"/>
    <n v="0.64166838864637776"/>
    <n v="74.311861252066578"/>
    <m/>
    <n v="14.668424956907923"/>
    <m/>
    <n v="13.802358117585685"/>
    <n v="1.6005981037101635"/>
    <n v="8.4520961749549297"/>
    <n v="1.2934022416363746"/>
    <n v="2.3296132469652653"/>
    <m/>
    <n v="0.27992058966710859"/>
    <m/>
    <n v="0.36174779897926923"/>
    <n v="1.0099358704340856E-2"/>
    <n v="4.0394856465631519E-2"/>
    <n v="9.42198891021509E-2"/>
    <m/>
    <n v="0.17972898562812062"/>
    <m/>
    <x v="1"/>
  </r>
  <r>
    <x v="10"/>
    <s v="TOTAL"/>
    <x v="1"/>
    <m/>
    <x v="11"/>
    <n v="1.2891052373958678"/>
    <n v="-0.62746995926238214"/>
    <n v="0.66163527813348566"/>
    <m/>
    <n v="0"/>
    <n v="0.66163527813348566"/>
    <n v="0.66163527813348566"/>
    <n v="0"/>
    <n v="0.49079685768599601"/>
    <m/>
    <n v="0.12098994566680076"/>
    <m/>
    <n v="4.9848474780688913E-2"/>
    <n v="4.9848474780688913E-2"/>
    <n v="0"/>
    <n v="0"/>
    <n v="0"/>
    <m/>
    <n v="0"/>
    <m/>
    <n v="0"/>
    <n v="0"/>
    <n v="0"/>
    <n v="0"/>
    <m/>
    <n v="0"/>
    <m/>
    <x v="1"/>
  </r>
  <r>
    <x v="10"/>
    <s v="TOTAL"/>
    <x v="1"/>
    <m/>
    <x v="12"/>
    <n v="1.4387453407788144"/>
    <n v="-0.20923323947948691"/>
    <n v="1.2295121012993275"/>
    <m/>
    <n v="0"/>
    <n v="1.2295121012993275"/>
    <n v="1.2295121012993275"/>
    <n v="0"/>
    <n v="0.35527460008828771"/>
    <m/>
    <n v="0.84393112783380242"/>
    <m/>
    <n v="3.0306373377237354E-2"/>
    <n v="3.0306373377237354E-2"/>
    <n v="0"/>
    <n v="0"/>
    <n v="0"/>
    <m/>
    <n v="0"/>
    <m/>
    <n v="0"/>
    <n v="0"/>
    <n v="0"/>
    <n v="0"/>
    <m/>
    <n v="0"/>
    <m/>
    <x v="1"/>
  </r>
  <r>
    <x v="10"/>
    <s v="TOTAL"/>
    <x v="1"/>
    <m/>
    <x v="13"/>
    <n v="182.98494346772205"/>
    <n v="-119.42240816741713"/>
    <n v="63.562535300304916"/>
    <m/>
    <n v="0"/>
    <n v="63.562535300304916"/>
    <n v="38.853716760144515"/>
    <n v="19.302311249806863"/>
    <n v="22.541409600142678"/>
    <m/>
    <n v="9.7119280976565818"/>
    <m/>
    <n v="6.6003790623452572"/>
    <n v="4.0860336047685082E-2"/>
    <n v="0.39188015319690567"/>
    <n v="0.41673005124265372"/>
    <n v="1.9411433528305608"/>
    <m/>
    <n v="8.4204153462851128"/>
    <m/>
    <n v="10.881895903521748"/>
    <n v="0.30380328622057917"/>
    <n v="1.2151355843408886"/>
    <n v="2.8342702516615059"/>
    <m/>
    <n v="5.4065072903535363"/>
    <m/>
    <x v="1"/>
  </r>
  <r>
    <x v="10"/>
    <s v="TOTAL"/>
    <x v="1"/>
    <m/>
    <x v="14"/>
    <n v="889.25703257856412"/>
    <n v="-580.36040724343138"/>
    <n v="308.89662533513274"/>
    <m/>
    <n v="0"/>
    <n v="308.89662533513274"/>
    <n v="188.81849083320239"/>
    <n v="93.803980254467689"/>
    <n v="109.54511683469042"/>
    <m/>
    <n v="47.197327807803511"/>
    <m/>
    <n v="32.07604619070846"/>
    <n v="0.19857011454243945"/>
    <n v="1.90443090865443"/>
    <n v="2.0251946511638774"/>
    <n v="9.4334284834325786"/>
    <m/>
    <n v="40.920927274201361"/>
    <m/>
    <n v="52.883052980266321"/>
    <n v="1.4764013020545792"/>
    <n v="5.9052282850922477"/>
    <n v="13.773782179858969"/>
    <m/>
    <n v="26.274154247462636"/>
    <m/>
    <x v="1"/>
  </r>
  <r>
    <x v="10"/>
    <s v="TOTAL"/>
    <x v="1"/>
    <m/>
    <x v="15"/>
    <n v="0"/>
    <n v="17.353999999999999"/>
    <n v="17.353999999999999"/>
    <m/>
    <n v="0"/>
    <n v="17.353999999999999"/>
    <n v="17.353999999999999"/>
    <n v="0"/>
    <n v="15.36448616467116"/>
    <m/>
    <n v="1.9895138353288382"/>
    <m/>
    <n v="0"/>
    <n v="0"/>
    <n v="0"/>
    <n v="0"/>
    <n v="0"/>
    <m/>
    <n v="0"/>
    <m/>
    <n v="0"/>
    <n v="0"/>
    <n v="0"/>
    <n v="0"/>
    <m/>
    <n v="0"/>
    <m/>
    <x v="1"/>
  </r>
  <r>
    <x v="10"/>
    <s v="TOTAL"/>
    <x v="1"/>
    <m/>
    <x v="16"/>
    <n v="0"/>
    <n v="1.8102219690377801"/>
    <n v="1.8102219690377801"/>
    <m/>
    <n v="0"/>
    <n v="1.8102219690377801"/>
    <n v="1.1065299916954006"/>
    <n v="0.5497179700671545"/>
    <n v="0.64196550182386525"/>
    <m/>
    <n v="0.27658974773476197"/>
    <m/>
    <n v="0.18797474213677334"/>
    <n v="1.163677276658772E-3"/>
    <n v="1.1160506093650522E-2"/>
    <n v="1.1868215928669429E-2"/>
    <n v="5.5282570554240927E-2"/>
    <m/>
    <n v="0.23980825774573936"/>
    <m/>
    <n v="0.30990971232141518"/>
    <n v="8.6521310137188147E-3"/>
    <n v="3.4606315178288445E-2"/>
    <n v="8.0718276127718952E-2"/>
    <m/>
    <n v="0.15397400727522495"/>
    <m/>
    <x v="1"/>
  </r>
  <r>
    <x v="11"/>
    <s v="TOTAL"/>
    <x v="1"/>
    <m/>
    <x v="1"/>
    <n v="57.329290549384737"/>
    <n v="-18.921730791668821"/>
    <n v="38.407559757715916"/>
    <m/>
    <n v="0"/>
    <n v="38.407559757715916"/>
    <n v="31.609184990972629"/>
    <n v="4.4655194920478687"/>
    <n v="19.379892878593125"/>
    <m/>
    <n v="2.7762361037622281"/>
    <m/>
    <n v="9.4530560086172759"/>
    <n v="1.3536482889142849"/>
    <n v="2.8413091846039205"/>
    <n v="1.1364379507966078"/>
    <n v="3.6507750029981834"/>
    <m/>
    <n v="2.2995665364022191"/>
    <m/>
    <n v="2.1659529556456496"/>
    <n v="3.5890584025720894E-2"/>
    <n v="0.15064274620738863"/>
    <n v="0.4049916082827964"/>
    <m/>
    <n v="2.3328552746954161"/>
    <m/>
    <x v="1"/>
  </r>
  <r>
    <x v="11"/>
    <s v="TOTAL"/>
    <x v="1"/>
    <m/>
    <x v="2"/>
    <n v="7.2726399840018177"/>
    <n v="-3.8961229440713616"/>
    <n v="3.376517039930456"/>
    <m/>
    <n v="0"/>
    <n v="3.376517039930456"/>
    <n v="2.1682743834324389"/>
    <n v="0.93234747860837119"/>
    <n v="0.44059404387927426"/>
    <m/>
    <n v="0.25018050227663463"/>
    <m/>
    <n v="1.4774998372765302"/>
    <n v="0.10690966502472625"/>
    <n v="0.19141709663121864"/>
    <n v="0.1926134119299206"/>
    <n v="0.8882443422092785"/>
    <m/>
    <n v="0.48012220435377984"/>
    <m/>
    <n v="0.45222527425459125"/>
    <n v="7.4935280389554397E-3"/>
    <n v="3.1452417763983186E-2"/>
    <n v="8.4557441863690491E-2"/>
    <m/>
    <n v="0.27589517788964601"/>
    <m/>
    <x v="1"/>
  </r>
  <r>
    <x v="11"/>
    <s v="TOTAL"/>
    <x v="1"/>
    <m/>
    <x v="3"/>
    <n v="6.4274329921083533"/>
    <n v="-1.0088335712884255"/>
    <n v="5.4185994208199277"/>
    <m/>
    <n v="0"/>
    <n v="5.4185994208199277"/>
    <n v="4.7816148836022858"/>
    <n v="0.24246033626008576"/>
    <n v="2.8559037522888175"/>
    <m/>
    <n v="0.30176394008748086"/>
    <m/>
    <n v="1.6239471912259877"/>
    <n v="0.22655713621625917"/>
    <n v="0.95175857442689826"/>
    <n v="0.30264575928926468"/>
    <n v="0.11741846610939806"/>
    <m/>
    <n v="0.12485751694991057"/>
    <m/>
    <n v="0.1176028193101752"/>
    <n v="1.9487190878784925E-3"/>
    <n v="8.1793150753521945E-3"/>
    <n v="2.1989468795651414E-2"/>
    <m/>
    <n v="0.39452420095755614"/>
    <m/>
    <x v="1"/>
  </r>
  <r>
    <x v="11"/>
    <s v="TOTAL"/>
    <x v="1"/>
    <m/>
    <x v="4"/>
    <n v="21.669213155420024"/>
    <n v="-4.3380316503407421"/>
    <n v="17.331181505079282"/>
    <m/>
    <n v="0"/>
    <n v="17.331181505079282"/>
    <n v="15.501529735801325"/>
    <n v="1.0460788734520197"/>
    <n v="10.010415801151488"/>
    <m/>
    <n v="1.3388167598913348"/>
    <m/>
    <n v="4.1522971747585018"/>
    <n v="0.88747049171897652"/>
    <n v="1.0667564760906931"/>
    <n v="0.29883695219912304"/>
    <n v="1.7889250455272958"/>
    <m/>
    <n v="0.53868939013956274"/>
    <m/>
    <n v="0.50738948331245703"/>
    <n v="8.4076179203829808E-3"/>
    <n v="3.5289106794174165E-2"/>
    <n v="9.4872089597733175E-2"/>
    <m/>
    <n v="0.78357289582593725"/>
    <m/>
    <x v="1"/>
  </r>
  <r>
    <x v="11"/>
    <s v="TOTAL"/>
    <x v="1"/>
    <m/>
    <x v="5"/>
    <n v="2.2685884157618288"/>
    <n v="-0.19298521323851547"/>
    <n v="2.0756032025233133"/>
    <m/>
    <n v="0"/>
    <n v="2.0756032025233133"/>
    <n v="2.0079596924337499"/>
    <n v="0"/>
    <n v="0.73806966973358668"/>
    <m/>
    <n v="7.5540975734537705E-2"/>
    <m/>
    <n v="1.1943490469656257"/>
    <n v="5.7844075345283644E-2"/>
    <n v="0.17139579922824846"/>
    <n v="0.19289735891853499"/>
    <n v="0.77221181347355872"/>
    <m/>
    <n v="0"/>
    <m/>
    <n v="0"/>
    <n v="0"/>
    <n v="0"/>
    <n v="0"/>
    <m/>
    <n v="6.7643510089563361E-2"/>
    <m/>
    <x v="1"/>
  </r>
  <r>
    <x v="11"/>
    <s v="TOTAL"/>
    <x v="1"/>
    <m/>
    <x v="6"/>
    <n v="0"/>
    <n v="0"/>
    <n v="0"/>
    <m/>
    <n v="0"/>
    <n v="0"/>
    <n v="0"/>
    <n v="0"/>
    <n v="0"/>
    <m/>
    <n v="0"/>
    <m/>
    <n v="0"/>
    <n v="0"/>
    <n v="0"/>
    <n v="0"/>
    <n v="0"/>
    <m/>
    <n v="0"/>
    <m/>
    <n v="0"/>
    <n v="0"/>
    <n v="0"/>
    <n v="0"/>
    <m/>
    <n v="0"/>
    <m/>
    <x v="1"/>
  </r>
  <r>
    <x v="11"/>
    <s v="TOTAL"/>
    <x v="1"/>
    <m/>
    <x v="7"/>
    <n v="0"/>
    <n v="0"/>
    <n v="0"/>
    <m/>
    <n v="0"/>
    <n v="0"/>
    <n v="0"/>
    <n v="0"/>
    <n v="0"/>
    <m/>
    <n v="0"/>
    <m/>
    <n v="0"/>
    <n v="0"/>
    <n v="0"/>
    <n v="0"/>
    <n v="0"/>
    <m/>
    <n v="0"/>
    <m/>
    <n v="0"/>
    <n v="0"/>
    <n v="0"/>
    <n v="0"/>
    <m/>
    <n v="0"/>
    <m/>
    <x v="1"/>
  </r>
  <r>
    <x v="11"/>
    <s v="TOTAL"/>
    <x v="1"/>
    <m/>
    <x v="8"/>
    <n v="9.5169319233309027E-2"/>
    <n v="6.9388939039072284E-17"/>
    <n v="9.5169319233309096E-2"/>
    <m/>
    <n v="0"/>
    <n v="9.5169319233309096E-2"/>
    <n v="9.5169319233309096E-2"/>
    <n v="0"/>
    <n v="0"/>
    <m/>
    <n v="0"/>
    <m/>
    <n v="9.5169319233309096E-2"/>
    <n v="0"/>
    <n v="9.9802883650778711E-3"/>
    <n v="1.3948597153502783E-2"/>
    <n v="7.1240433714728449E-2"/>
    <m/>
    <n v="0"/>
    <m/>
    <n v="0"/>
    <n v="0"/>
    <n v="0"/>
    <n v="0"/>
    <m/>
    <n v="0"/>
    <m/>
    <x v="1"/>
  </r>
  <r>
    <x v="11"/>
    <s v="TOTAL"/>
    <x v="1"/>
    <m/>
    <x v="9"/>
    <n v="0"/>
    <n v="0"/>
    <n v="0"/>
    <m/>
    <n v="0"/>
    <n v="0"/>
    <n v="0"/>
    <n v="0"/>
    <n v="0"/>
    <m/>
    <n v="0"/>
    <m/>
    <n v="0"/>
    <n v="0"/>
    <n v="0"/>
    <n v="0"/>
    <n v="0"/>
    <m/>
    <n v="0"/>
    <m/>
    <n v="0"/>
    <n v="0"/>
    <n v="0"/>
    <n v="0"/>
    <m/>
    <n v="0"/>
    <m/>
    <x v="1"/>
  </r>
  <r>
    <x v="11"/>
    <s v="TOTAL"/>
    <x v="1"/>
    <m/>
    <x v="10"/>
    <n v="5.7766441315767354"/>
    <n v="-0.18717285183361643"/>
    <n v="5.589471279743119"/>
    <m/>
    <n v="0"/>
    <n v="5.589471279743119"/>
    <n v="5.3917229286659012"/>
    <n v="3.9160260495615232E-2"/>
    <n v="4.630405312217829"/>
    <m/>
    <n v="0.14315281105902675"/>
    <m/>
    <n v="0.61816480538904495"/>
    <n v="6.2682314775400386E-2"/>
    <n v="0.43129037050292984"/>
    <n v="0.11200463669038394"/>
    <n v="8.0580641981456667E-3"/>
    <m/>
    <n v="2.0165990710123014E-2"/>
    <m/>
    <n v="1.8994269785492214E-2"/>
    <n v="3.1474157089446446E-4"/>
    <n v="1.3210577613111795E-3"/>
    <n v="3.5515636886447304E-3"/>
    <m/>
    <n v="0.15858809058160264"/>
    <m/>
    <x v="1"/>
  </r>
  <r>
    <x v="11"/>
    <s v="TOTAL"/>
    <x v="1"/>
    <m/>
    <x v="11"/>
    <n v="8.2710987377176484E-2"/>
    <n v="-8.2710987377176484E-2"/>
    <n v="0"/>
    <m/>
    <n v="0"/>
    <n v="0"/>
    <n v="0"/>
    <n v="0"/>
    <n v="0"/>
    <m/>
    <n v="0"/>
    <m/>
    <n v="0"/>
    <n v="0"/>
    <n v="0"/>
    <n v="0"/>
    <n v="0"/>
    <m/>
    <n v="0"/>
    <m/>
    <n v="0"/>
    <n v="0"/>
    <n v="0"/>
    <n v="0"/>
    <m/>
    <n v="0"/>
    <m/>
    <x v="1"/>
  </r>
  <r>
    <x v="11"/>
    <s v="TOTAL"/>
    <x v="1"/>
    <m/>
    <x v="12"/>
    <n v="8.257446899070621E-2"/>
    <n v="4.2700759641810249E-4"/>
    <n v="8.3001476587124312E-2"/>
    <m/>
    <n v="0"/>
    <n v="8.3001476587124312E-2"/>
    <n v="8.3001476587124312E-2"/>
    <n v="0"/>
    <n v="8.0001423216505361E-3"/>
    <m/>
    <n v="7.5001334265473771E-2"/>
    <m/>
    <n v="0"/>
    <n v="0"/>
    <n v="0"/>
    <n v="0"/>
    <n v="0"/>
    <m/>
    <n v="0"/>
    <m/>
    <n v="0"/>
    <n v="0"/>
    <n v="0"/>
    <n v="0"/>
    <m/>
    <n v="0"/>
    <m/>
    <x v="1"/>
  </r>
  <r>
    <x v="11"/>
    <s v="TOTAL"/>
    <x v="1"/>
    <m/>
    <x v="13"/>
    <n v="13.654569568947998"/>
    <n v="-9.2162979747025631"/>
    <n v="4.4382715942454354"/>
    <m/>
    <n v="0"/>
    <n v="4.4382715942454354"/>
    <n v="1.5801676516625474"/>
    <n v="2.2054725432317768"/>
    <n v="0.69669807866904487"/>
    <m/>
    <n v="0.59180320779825901"/>
    <m/>
    <n v="0.29166636519524358"/>
    <n v="1.2222337260605121E-2"/>
    <n v="1.871057935885417E-2"/>
    <n v="2.34912346158779E-2"/>
    <n v="4.6768377657782642E-3"/>
    <m/>
    <n v="1.1357314342488429"/>
    <m/>
    <n v="1.0697411089829338"/>
    <n v="1.7725977407609516E-2"/>
    <n v="7.4400848812567907E-2"/>
    <n v="0.2000210443370766"/>
    <m/>
    <n v="0.65263139935111081"/>
    <m/>
    <x v="1"/>
  </r>
  <r>
    <x v="11"/>
    <s v="TOTAL"/>
    <x v="1"/>
    <m/>
    <x v="14"/>
    <n v="0"/>
    <n v="0"/>
    <n v="0"/>
    <m/>
    <n v="0"/>
    <n v="0"/>
    <n v="0"/>
    <n v="0"/>
    <n v="0"/>
    <m/>
    <n v="0"/>
    <m/>
    <n v="0"/>
    <n v="0"/>
    <n v="0"/>
    <n v="0"/>
    <n v="0"/>
    <m/>
    <n v="0"/>
    <m/>
    <n v="0"/>
    <n v="0"/>
    <n v="0"/>
    <n v="0"/>
    <m/>
    <n v="0"/>
    <m/>
    <x v="1"/>
  </r>
  <r>
    <x v="11"/>
    <s v="TOTAL"/>
    <x v="1"/>
    <m/>
    <x v="15"/>
    <n v="0"/>
    <n v="0"/>
    <n v="0"/>
    <m/>
    <n v="0"/>
    <n v="0"/>
    <n v="0"/>
    <n v="0"/>
    <n v="0"/>
    <m/>
    <n v="0"/>
    <m/>
    <n v="0"/>
    <n v="0"/>
    <n v="0"/>
    <n v="0"/>
    <n v="0"/>
    <m/>
    <n v="0"/>
    <m/>
    <n v="0"/>
    <n v="0"/>
    <n v="0"/>
    <n v="0"/>
    <m/>
    <n v="0"/>
    <m/>
    <x v="1"/>
  </r>
  <r>
    <x v="11"/>
    <s v="TOTAL"/>
    <x v="1"/>
    <m/>
    <x v="16"/>
    <n v="0"/>
    <n v="0"/>
    <n v="0"/>
    <m/>
    <n v="0"/>
    <n v="0"/>
    <n v="0"/>
    <n v="0"/>
    <n v="0"/>
    <m/>
    <n v="0"/>
    <m/>
    <n v="0"/>
    <n v="0"/>
    <n v="0"/>
    <n v="0"/>
    <n v="0"/>
    <m/>
    <n v="0"/>
    <m/>
    <n v="0"/>
    <n v="0"/>
    <n v="0"/>
    <n v="0"/>
    <m/>
    <n v="0"/>
    <m/>
    <x v="1"/>
  </r>
  <r>
    <x v="12"/>
    <s v="TOTAL"/>
    <x v="1"/>
    <m/>
    <x v="1"/>
    <n v="1284.4024812803264"/>
    <n v="-367.207824732831"/>
    <n v="917.19465654749536"/>
    <m/>
    <n v="0"/>
    <n v="917.19465654749536"/>
    <n v="769.72470488026033"/>
    <n v="122.50906876130855"/>
    <n v="452.95279214182165"/>
    <m/>
    <n v="75.506657113377528"/>
    <m/>
    <n v="241.2652556250612"/>
    <n v="40.475929058686823"/>
    <n v="32.613858116045158"/>
    <n v="19.990207403336605"/>
    <n v="135.32690439610118"/>
    <m/>
    <n v="70.761744088227033"/>
    <m/>
    <n v="51.747324673081536"/>
    <n v="6.9355474290052239"/>
    <n v="4.2920821282731279"/>
    <n v="11.311293372791654"/>
    <m/>
    <n v="24.960882905926443"/>
    <m/>
    <x v="1"/>
  </r>
  <r>
    <x v="12"/>
    <s v="TOTAL"/>
    <x v="1"/>
    <m/>
    <x v="2"/>
    <n v="144.44827215409092"/>
    <n v="-66.258662759558035"/>
    <n v="78.18960939453288"/>
    <m/>
    <n v="0"/>
    <n v="78.18960939453288"/>
    <n v="55.869758837367598"/>
    <n v="20.953955691993105"/>
    <n v="5.9463065932567734"/>
    <m/>
    <n v="2.4697317486588828"/>
    <m/>
    <n v="47.453720495451947"/>
    <n v="1.145919247919335"/>
    <n v="0.98269385298227652"/>
    <n v="2.0434766280462147"/>
    <n v="41.082336965164593"/>
    <m/>
    <n v="12.103091349112844"/>
    <m/>
    <n v="8.8508643428802607"/>
    <n v="1.1862562910362284"/>
    <n v="0.73411788736602224"/>
    <n v="1.9346840405293104"/>
    <m/>
    <n v="1.365894865172175"/>
    <m/>
    <x v="1"/>
  </r>
  <r>
    <x v="12"/>
    <s v="TOTAL"/>
    <x v="1"/>
    <m/>
    <x v="3"/>
    <n v="53.202512733896668"/>
    <n v="-8.7548720238945208"/>
    <n v="44.447640710002148"/>
    <m/>
    <n v="0"/>
    <n v="44.447640710002148"/>
    <n v="38.864485611608956"/>
    <n v="2.7690724296168825"/>
    <n v="20.330467534851643"/>
    <m/>
    <n v="2.2821214870803472"/>
    <m/>
    <n v="16.251896589676974"/>
    <n v="1.5782734762208201"/>
    <n v="3.5887728370412977"/>
    <n v="1.2766024195456926"/>
    <n v="9.5176104269043886"/>
    <m/>
    <n v="1.5994276718247249"/>
    <m/>
    <n v="1.1696447577921578"/>
    <n v="0.15676417561688341"/>
    <n v="9.7013930537737297E-2"/>
    <n v="0.25566915934143269"/>
    <m/>
    <n v="2.8140826687763054"/>
    <m/>
    <x v="1"/>
  </r>
  <r>
    <x v="12"/>
    <s v="TOTAL"/>
    <x v="1"/>
    <m/>
    <x v="4"/>
    <n v="722.00515679892146"/>
    <n v="-174.73542309560492"/>
    <n v="547.26973370331655"/>
    <m/>
    <n v="0"/>
    <n v="547.26973370331655"/>
    <n v="475.21093943694342"/>
    <n v="55.030943889974694"/>
    <n v="302.24293468605947"/>
    <m/>
    <n v="53.031508342757547"/>
    <m/>
    <n v="119.93649640812643"/>
    <n v="25.168752875846376"/>
    <n v="22.062324999035237"/>
    <n v="11.252641295924073"/>
    <n v="55.676817053090126"/>
    <m/>
    <n v="31.786100472798793"/>
    <m/>
    <n v="23.2448434171759"/>
    <n v="3.1154405569392885"/>
    <n v="1.9279987445856637"/>
    <n v="5.0810209988122299"/>
    <m/>
    <n v="17.027850376398419"/>
    <m/>
    <x v="1"/>
  </r>
  <r>
    <x v="12"/>
    <s v="TOTAL"/>
    <x v="1"/>
    <m/>
    <x v="5"/>
    <n v="62.045752744653193"/>
    <n v="-16.211044207117787"/>
    <n v="45.834708537535406"/>
    <m/>
    <n v="0"/>
    <n v="45.834708537535406"/>
    <n v="41.299226151080354"/>
    <n v="3.4052683127379781"/>
    <n v="12.95397997632895"/>
    <m/>
    <n v="2.0612271483735829"/>
    <m/>
    <n v="26.284019026377823"/>
    <n v="1.1186516714046564"/>
    <n v="3.4830607033812595"/>
    <n v="3.5489138226664307"/>
    <n v="17.775981292784632"/>
    <m/>
    <n v="1.9668970414524569"/>
    <m/>
    <n v="1.4383712712855208"/>
    <n v="0.19278082945433184"/>
    <n v="0.11930293336531723"/>
    <n v="0.31440928649533129"/>
    <m/>
    <n v="1.1302140737170714"/>
    <m/>
    <x v="1"/>
  </r>
  <r>
    <x v="12"/>
    <s v="TOTAL"/>
    <x v="1"/>
    <m/>
    <x v="6"/>
    <n v="0"/>
    <n v="0"/>
    <n v="0"/>
    <m/>
    <n v="0"/>
    <n v="0"/>
    <n v="0"/>
    <n v="0"/>
    <n v="0"/>
    <m/>
    <n v="0"/>
    <m/>
    <n v="0"/>
    <n v="0"/>
    <n v="0"/>
    <n v="0"/>
    <n v="0"/>
    <m/>
    <n v="0"/>
    <m/>
    <n v="0"/>
    <n v="0"/>
    <n v="0"/>
    <n v="0"/>
    <m/>
    <n v="0"/>
    <m/>
    <x v="1"/>
  </r>
  <r>
    <x v="12"/>
    <s v="TOTAL"/>
    <x v="1"/>
    <m/>
    <x v="7"/>
    <n v="0"/>
    <n v="0"/>
    <n v="0"/>
    <m/>
    <n v="0"/>
    <n v="0"/>
    <n v="0"/>
    <n v="0"/>
    <n v="0"/>
    <m/>
    <n v="0"/>
    <m/>
    <n v="0"/>
    <n v="0"/>
    <n v="0"/>
    <n v="0"/>
    <n v="0"/>
    <m/>
    <n v="0"/>
    <m/>
    <n v="0"/>
    <n v="0"/>
    <n v="0"/>
    <n v="0"/>
    <m/>
    <n v="0"/>
    <m/>
    <x v="1"/>
  </r>
  <r>
    <x v="12"/>
    <s v="TOTAL"/>
    <x v="1"/>
    <m/>
    <x v="8"/>
    <n v="4.7728754677576033"/>
    <n v="-3.5189549244342366E-2"/>
    <n v="4.7376859185132609"/>
    <m/>
    <n v="0"/>
    <n v="4.7376859185132609"/>
    <n v="4.7376859185132609"/>
    <n v="0"/>
    <n v="0.54206650277315016"/>
    <m/>
    <n v="1.2449188019622458E-2"/>
    <m/>
    <n v="4.1831702277204883"/>
    <n v="1.0181120774427141"/>
    <n v="0.42962681583333301"/>
    <n v="0.39841032666666698"/>
    <n v="2.337021007777774"/>
    <m/>
    <n v="0"/>
    <m/>
    <n v="0"/>
    <n v="0"/>
    <n v="0"/>
    <n v="0"/>
    <m/>
    <n v="0"/>
    <m/>
    <x v="1"/>
  </r>
  <r>
    <x v="12"/>
    <s v="TOTAL"/>
    <x v="1"/>
    <m/>
    <x v="9"/>
    <n v="4.6204530764877623"/>
    <n v="-0.10484000814369399"/>
    <n v="4.5156130683440683"/>
    <m/>
    <n v="0"/>
    <n v="4.5156130683440683"/>
    <n v="4.5156130683440683"/>
    <n v="0"/>
    <n v="1.6605022917249035"/>
    <m/>
    <n v="3.8135367396698011E-2"/>
    <m/>
    <n v="2.8169754092224668"/>
    <n v="2.8169754092224668"/>
    <n v="0"/>
    <n v="0"/>
    <n v="0"/>
    <m/>
    <n v="0"/>
    <m/>
    <n v="0"/>
    <n v="0"/>
    <n v="0"/>
    <n v="0"/>
    <m/>
    <n v="0"/>
    <m/>
    <x v="1"/>
  </r>
  <r>
    <x v="12"/>
    <s v="TOTAL"/>
    <x v="1"/>
    <m/>
    <x v="10"/>
    <n v="109.56432888884407"/>
    <n v="-12.561066237577393"/>
    <n v="97.003262651266681"/>
    <m/>
    <n v="0"/>
    <n v="97.003262651266681"/>
    <n v="93.020157408141415"/>
    <n v="3.7399960394471328"/>
    <n v="75.517017688505774"/>
    <m/>
    <n v="6.7969040983742728"/>
    <m/>
    <n v="10.706235621261355"/>
    <n v="6.7128313701623483"/>
    <n v="1.3395150049876026"/>
    <n v="0.66725151413183104"/>
    <n v="1.5940937069994354"/>
    <m/>
    <n v="2.1602371588504257"/>
    <m/>
    <n v="1.5797588805967073"/>
    <n v="0.21173061046130034"/>
    <n v="0.13103005616669139"/>
    <n v="0.34531478235043211"/>
    <m/>
    <n v="0.24310920367814756"/>
    <m/>
    <x v="1"/>
  </r>
  <r>
    <x v="12"/>
    <s v="TOTAL"/>
    <x v="1"/>
    <m/>
    <x v="11"/>
    <n v="1.9709101049591855"/>
    <n v="-0.91845905260303717"/>
    <n v="1.0524510523561483"/>
    <m/>
    <n v="0"/>
    <n v="1.0524510523561483"/>
    <n v="1.0524510523561483"/>
    <n v="0"/>
    <n v="0.38726755227520565"/>
    <m/>
    <n v="1.1549557532460428E-2"/>
    <m/>
    <n v="0.65363394254848228"/>
    <n v="0.64941184921514894"/>
    <n v="2.6388083333333339E-3"/>
    <n v="1.583285E-3"/>
    <n v="0"/>
    <m/>
    <n v="0"/>
    <m/>
    <n v="0"/>
    <n v="0"/>
    <n v="0"/>
    <n v="0"/>
    <m/>
    <n v="0"/>
    <m/>
    <x v="1"/>
  </r>
  <r>
    <x v="12"/>
    <s v="TOTAL"/>
    <x v="1"/>
    <m/>
    <x v="12"/>
    <n v="1.788694"/>
    <n v="2.0000000000131024E-5"/>
    <n v="1.7887140000000001"/>
    <m/>
    <n v="0"/>
    <n v="1.7887140000000001"/>
    <n v="1.7887140000000001"/>
    <n v="0"/>
    <n v="0.39847533717119865"/>
    <m/>
    <n v="1.3111624744954682"/>
    <m/>
    <n v="7.9076188333333394E-2"/>
    <n v="7.9076188333333394E-2"/>
    <n v="0"/>
    <n v="0"/>
    <n v="0"/>
    <m/>
    <n v="0"/>
    <m/>
    <n v="0"/>
    <n v="0"/>
    <n v="0"/>
    <n v="0"/>
    <m/>
    <n v="0"/>
    <m/>
    <x v="1"/>
  </r>
  <r>
    <x v="12"/>
    <s v="TOTAL"/>
    <x v="1"/>
    <m/>
    <x v="13"/>
    <n v="163.72728835333001"/>
    <n v="-105.25426884828849"/>
    <n v="58.47301950504152"/>
    <m/>
    <n v="0"/>
    <n v="58.47301950504152"/>
    <n v="23.005172543626557"/>
    <n v="33.303063581450232"/>
    <n v="7.3905597964218233"/>
    <m/>
    <n v="3.8793417281923239"/>
    <m/>
    <n v="11.73527101901241"/>
    <n v="0.17138028065763827"/>
    <n v="0.65971942097671354"/>
    <n v="0.72894846259597401"/>
    <n v="6.6797863664684654"/>
    <m/>
    <n v="19.235987068810392"/>
    <m/>
    <n v="14.067076512639838"/>
    <n v="1.8853704410270755"/>
    <n v="1.1667665541820693"/>
    <n v="3.0748803022612528"/>
    <m/>
    <n v="2.1647833799647338"/>
    <m/>
    <x v="1"/>
  </r>
  <r>
    <x v="12"/>
    <s v="TOTAL"/>
    <x v="1"/>
    <m/>
    <x v="14"/>
    <n v="0"/>
    <n v="0"/>
    <n v="0"/>
    <m/>
    <n v="0"/>
    <n v="0"/>
    <n v="0"/>
    <n v="0"/>
    <n v="0"/>
    <m/>
    <n v="0"/>
    <m/>
    <n v="0"/>
    <n v="0"/>
    <n v="0"/>
    <n v="0"/>
    <n v="0"/>
    <m/>
    <n v="0"/>
    <m/>
    <n v="0"/>
    <n v="0"/>
    <n v="0"/>
    <n v="0"/>
    <m/>
    <n v="0"/>
    <m/>
    <x v="1"/>
  </r>
  <r>
    <x v="12"/>
    <s v="TOTAL"/>
    <x v="1"/>
    <m/>
    <x v="15"/>
    <n v="0"/>
    <n v="28.077000000000002"/>
    <n v="28.077000000000002"/>
    <m/>
    <n v="0"/>
    <n v="28.077000000000002"/>
    <n v="28.077000000000002"/>
    <n v="0"/>
    <n v="24.84966001173094"/>
    <m/>
    <n v="3.2273399882690601"/>
    <m/>
    <n v="0"/>
    <n v="0"/>
    <n v="0"/>
    <n v="0"/>
    <n v="0"/>
    <m/>
    <n v="0"/>
    <m/>
    <n v="0"/>
    <n v="0"/>
    <n v="0"/>
    <n v="0"/>
    <m/>
    <n v="0"/>
    <m/>
    <x v="1"/>
  </r>
  <r>
    <x v="12"/>
    <s v="TOTAL"/>
    <x v="1"/>
    <m/>
    <x v="16"/>
    <n v="0"/>
    <n v="5.8059750872141169"/>
    <n v="5.8059750872141169"/>
    <m/>
    <n v="0"/>
    <n v="5.8059750872141169"/>
    <n v="2.284257932905994"/>
    <n v="3.3067688160885318"/>
    <n v="0.73383256794001739"/>
    <m/>
    <n v="0.38519237794334932"/>
    <m/>
    <n v="1.1652329870226272"/>
    <n v="1.7016901955135399E-2"/>
    <n v="6.5505673474103271E-2"/>
    <n v="7.2379648759721624E-2"/>
    <n v="0.66325757691176856"/>
    <m/>
    <n v="1.9100033253773856"/>
    <m/>
    <n v="1.3967654907111462"/>
    <n v="0.1872045244701156"/>
    <n v="0.11585202206962623"/>
    <n v="0.30531480300166469"/>
    <m/>
    <n v="0.21494833821959114"/>
    <m/>
    <x v="1"/>
  </r>
  <r>
    <x v="13"/>
    <s v="TOTAL"/>
    <x v="1"/>
    <m/>
    <x v="1"/>
    <n v="16.055994518911483"/>
    <n v="-6.692733228372262"/>
    <n v="9.3632612905392207"/>
    <m/>
    <n v="0"/>
    <n v="9.3632612905392207"/>
    <n v="4.592391271833578"/>
    <n v="3.6448354125572457"/>
    <n v="1.6302862674515852"/>
    <m/>
    <n v="1.2021173421928444"/>
    <m/>
    <n v="1.7599876621891484"/>
    <n v="0.11038450234828259"/>
    <n v="0.22130657692133998"/>
    <n v="0.18018245328094953"/>
    <n v="0.93596794996912613"/>
    <m/>
    <n v="2.5234773865641058"/>
    <m/>
    <n v="1.1213580259931399"/>
    <n v="1.7023220783214824E-3"/>
    <n v="6.1034911898065716E-2"/>
    <n v="0.15731782926306145"/>
    <m/>
    <n v="1.1260346061483981"/>
    <m/>
    <x v="1"/>
  </r>
  <r>
    <x v="13"/>
    <s v="TOTAL"/>
    <x v="1"/>
    <m/>
    <x v="2"/>
    <n v="0"/>
    <n v="0"/>
    <n v="0"/>
    <m/>
    <n v="0"/>
    <n v="0"/>
    <n v="0"/>
    <n v="0"/>
    <n v="0"/>
    <m/>
    <n v="0"/>
    <m/>
    <n v="0"/>
    <n v="0"/>
    <n v="0"/>
    <n v="0"/>
    <n v="0"/>
    <m/>
    <n v="0"/>
    <m/>
    <n v="0"/>
    <n v="0"/>
    <n v="0"/>
    <n v="0"/>
    <m/>
    <n v="0"/>
    <m/>
    <x v="1"/>
  </r>
  <r>
    <x v="13"/>
    <s v="TOTAL"/>
    <x v="1"/>
    <m/>
    <x v="3"/>
    <n v="12.8540577712378"/>
    <n v="-6.0619772970068047"/>
    <n v="6.7920804742309953"/>
    <m/>
    <n v="0"/>
    <n v="6.7920804742309953"/>
    <n v="2.3766827084792901"/>
    <n v="3.4462509942771495"/>
    <n v="1.1761278750718147"/>
    <m/>
    <n v="0.43835819695633288"/>
    <m/>
    <n v="0.76219663645114233"/>
    <n v="5.9925664674925702E-2"/>
    <n v="0.16726836662961517"/>
    <n v="7.8386475382066306E-2"/>
    <n v="0.16147685452057783"/>
    <m/>
    <n v="2.3859887945889149"/>
    <m/>
    <n v="1.0602621996882349"/>
    <n v="1.6095731332019952E-3"/>
    <n v="5.7709499059862862E-2"/>
    <n v="0.14874655893857411"/>
    <m/>
    <n v="0.96914677147455586"/>
    <m/>
    <x v="1"/>
  </r>
  <r>
    <x v="13"/>
    <s v="TOTAL"/>
    <x v="1"/>
    <m/>
    <x v="4"/>
    <n v="0"/>
    <n v="0"/>
    <n v="0"/>
    <m/>
    <n v="0"/>
    <n v="0"/>
    <n v="0"/>
    <n v="0"/>
    <n v="0"/>
    <m/>
    <n v="0"/>
    <m/>
    <n v="0"/>
    <n v="0"/>
    <n v="0"/>
    <n v="0"/>
    <n v="0"/>
    <m/>
    <n v="0"/>
    <m/>
    <n v="0"/>
    <n v="0"/>
    <n v="0"/>
    <n v="0"/>
    <m/>
    <n v="0"/>
    <m/>
    <x v="1"/>
  </r>
  <r>
    <x v="13"/>
    <s v="TOTAL"/>
    <x v="1"/>
    <m/>
    <x v="5"/>
    <n v="1.6107550000000002"/>
    <n v="-0.17682824819791088"/>
    <n v="1.4339267518020893"/>
    <m/>
    <n v="0"/>
    <n v="1.4339267518020893"/>
    <n v="1.3186620346639863"/>
    <n v="0"/>
    <n v="0.33689652412645565"/>
    <m/>
    <n v="4.2061510815307804E-2"/>
    <m/>
    <n v="0.93970399972222285"/>
    <n v="4.9888111111111202E-2"/>
    <n v="5.2025987499999898E-2"/>
    <n v="9.6993106666666704E-2"/>
    <n v="0.74079679444444502"/>
    <m/>
    <n v="0"/>
    <m/>
    <n v="0"/>
    <n v="0"/>
    <n v="0"/>
    <n v="0"/>
    <m/>
    <n v="0.11526471713810295"/>
    <m/>
    <x v="1"/>
  </r>
  <r>
    <x v="13"/>
    <s v="TOTAL"/>
    <x v="1"/>
    <m/>
    <x v="6"/>
    <n v="0"/>
    <n v="0"/>
    <n v="0"/>
    <m/>
    <n v="0"/>
    <n v="0"/>
    <n v="0"/>
    <n v="0"/>
    <n v="0"/>
    <m/>
    <n v="0"/>
    <m/>
    <n v="0"/>
    <n v="0"/>
    <n v="0"/>
    <n v="0"/>
    <n v="0"/>
    <m/>
    <n v="0"/>
    <m/>
    <n v="0"/>
    <n v="0"/>
    <n v="0"/>
    <n v="0"/>
    <m/>
    <n v="0"/>
    <m/>
    <x v="1"/>
  </r>
  <r>
    <x v="13"/>
    <s v="TOTAL"/>
    <x v="1"/>
    <m/>
    <x v="7"/>
    <n v="0"/>
    <n v="0"/>
    <n v="0"/>
    <m/>
    <n v="0"/>
    <n v="0"/>
    <n v="0"/>
    <n v="0"/>
    <n v="0"/>
    <m/>
    <n v="0"/>
    <m/>
    <n v="0"/>
    <n v="0"/>
    <n v="0"/>
    <n v="0"/>
    <n v="0"/>
    <m/>
    <n v="0"/>
    <m/>
    <n v="0"/>
    <n v="0"/>
    <n v="0"/>
    <n v="0"/>
    <m/>
    <n v="0"/>
    <m/>
    <x v="1"/>
  </r>
  <r>
    <x v="13"/>
    <s v="TOTAL"/>
    <x v="1"/>
    <m/>
    <x v="8"/>
    <n v="7.0495792024673357E-3"/>
    <n v="0"/>
    <n v="7.0495792024673357E-3"/>
    <m/>
    <n v="0"/>
    <n v="7.0495792024673357E-3"/>
    <n v="7.0495792024673357E-3"/>
    <n v="0"/>
    <n v="0"/>
    <m/>
    <n v="0"/>
    <m/>
    <n v="7.0495792024673357E-3"/>
    <n v="1.0152922908416408E-4"/>
    <n v="2.3456503264921273E-4"/>
    <n v="7.3544581807301497E-4"/>
    <n v="5.978039122660944E-3"/>
    <m/>
    <n v="0"/>
    <m/>
    <n v="0"/>
    <n v="0"/>
    <n v="0"/>
    <n v="0"/>
    <m/>
    <n v="0"/>
    <m/>
    <x v="1"/>
  </r>
  <r>
    <x v="13"/>
    <s v="TOTAL"/>
    <x v="1"/>
    <m/>
    <x v="9"/>
    <n v="0"/>
    <n v="0"/>
    <n v="0"/>
    <m/>
    <n v="0"/>
    <n v="0"/>
    <n v="0"/>
    <n v="0"/>
    <n v="0"/>
    <m/>
    <n v="0"/>
    <m/>
    <n v="0"/>
    <n v="0"/>
    <n v="0"/>
    <n v="0"/>
    <n v="0"/>
    <m/>
    <n v="0"/>
    <m/>
    <n v="0"/>
    <n v="0"/>
    <n v="0"/>
    <n v="0"/>
    <m/>
    <n v="0"/>
    <m/>
    <x v="1"/>
  </r>
  <r>
    <x v="13"/>
    <s v="TOTAL"/>
    <x v="1"/>
    <m/>
    <x v="10"/>
    <n v="0.30587291447576004"/>
    <n v="-0.17218139416386818"/>
    <n v="0.13369152031189185"/>
    <m/>
    <n v="0"/>
    <n v="0.13369152031189185"/>
    <n v="8.7156198301550775E-2"/>
    <n v="3.8635100832703474E-2"/>
    <n v="4.3555894729460386E-2"/>
    <m/>
    <n v="7.442247548099053E-3"/>
    <m/>
    <n v="3.6158056023991345E-2"/>
    <n v="4.6903302201585983E-4"/>
    <n v="1.2185669278357439E-3"/>
    <n v="3.5276204502224695E-3"/>
    <n v="2.7634099354366178E-2"/>
    <m/>
    <n v="2.6748753302566312E-2"/>
    <m/>
    <n v="1.1886347530137162E-2"/>
    <n v="1.8044541852040306E-5"/>
    <n v="6.4696747824958363E-4"/>
    <n v="1.6675623199391718E-3"/>
    <m/>
    <n v="7.9002211776375755E-3"/>
    <m/>
    <x v="1"/>
  </r>
  <r>
    <x v="13"/>
    <s v="TOTAL"/>
    <x v="1"/>
    <m/>
    <x v="11"/>
    <n v="1.772378300939496E-2"/>
    <n v="-4.5211140379368062E-4"/>
    <n v="1.727167160560128E-2"/>
    <m/>
    <n v="0"/>
    <n v="1.727167160560128E-2"/>
    <n v="1.6255690922918852E-2"/>
    <n v="0"/>
    <n v="1.6255690922918852E-2"/>
    <m/>
    <n v="0"/>
    <m/>
    <n v="0"/>
    <n v="0"/>
    <n v="0"/>
    <n v="0"/>
    <n v="0"/>
    <m/>
    <n v="0"/>
    <m/>
    <n v="0"/>
    <n v="0"/>
    <n v="0"/>
    <n v="0"/>
    <m/>
    <n v="1.0159806826824283E-3"/>
    <m/>
    <x v="1"/>
  </r>
  <r>
    <x v="13"/>
    <s v="TOTAL"/>
    <x v="1"/>
    <m/>
    <x v="12"/>
    <n v="0.75014834505641559"/>
    <n v="8.6501538852845616E-4"/>
    <n v="0.75101336044494404"/>
    <m/>
    <n v="0"/>
    <n v="0.75101336044494404"/>
    <n v="0.75101336044494404"/>
    <n v="0"/>
    <n v="4.7349310239979028E-2"/>
    <m/>
    <n v="0.70366405020496503"/>
    <m/>
    <n v="0"/>
    <n v="0"/>
    <n v="0"/>
    <n v="0"/>
    <n v="0"/>
    <m/>
    <n v="0"/>
    <m/>
    <n v="0"/>
    <n v="0"/>
    <n v="0"/>
    <n v="0"/>
    <m/>
    <n v="0"/>
    <m/>
    <x v="1"/>
  </r>
  <r>
    <x v="13"/>
    <s v="TOTAL"/>
    <x v="1"/>
    <m/>
    <x v="13"/>
    <n v="0.51038712592964663"/>
    <n v="-0.2821591929884143"/>
    <n v="0.22822793294123234"/>
    <m/>
    <n v="0"/>
    <n v="0.22822793294123234"/>
    <n v="3.5571699818420385E-2"/>
    <n v="0.15994931744739238"/>
    <n v="1.0100972360956396E-2"/>
    <m/>
    <n v="1.0591336668139663E-2"/>
    <m/>
    <n v="1.4879390789324327E-2"/>
    <n v="1.6431114565699715E-7"/>
    <n v="5.5909083123998108E-4"/>
    <n v="5.3980496392101458E-4"/>
    <n v="8.2162527076157124E-5"/>
    <m/>
    <n v="0.11073983867262452"/>
    <m/>
    <n v="4.9209478774767855E-2"/>
    <n v="7.4704403267446856E-5"/>
    <n v="2.6784453599532762E-3"/>
    <n v="6.9037080045481706E-3"/>
    <m/>
    <n v="3.2706915675419557E-2"/>
    <m/>
    <x v="1"/>
  </r>
  <r>
    <x v="13"/>
    <s v="TOTAL"/>
    <x v="1"/>
    <m/>
    <x v="14"/>
    <n v="0"/>
    <n v="0"/>
    <n v="0"/>
    <m/>
    <n v="0"/>
    <n v="0"/>
    <n v="0"/>
    <n v="0"/>
    <n v="0"/>
    <m/>
    <n v="0"/>
    <m/>
    <n v="0"/>
    <n v="0"/>
    <n v="0"/>
    <n v="0"/>
    <n v="0"/>
    <m/>
    <n v="0"/>
    <m/>
    <n v="0"/>
    <n v="0"/>
    <n v="0"/>
    <n v="0"/>
    <m/>
    <n v="0"/>
    <m/>
    <x v="1"/>
  </r>
  <r>
    <x v="13"/>
    <s v="TOTAL"/>
    <x v="1"/>
    <m/>
    <x v="15"/>
    <n v="0"/>
    <n v="0"/>
    <n v="0"/>
    <m/>
    <n v="0"/>
    <n v="0"/>
    <n v="0"/>
    <n v="0"/>
    <n v="0"/>
    <m/>
    <n v="0"/>
    <m/>
    <n v="0"/>
    <n v="0"/>
    <n v="0"/>
    <n v="0"/>
    <n v="0"/>
    <m/>
    <n v="0"/>
    <m/>
    <n v="0"/>
    <n v="0"/>
    <n v="0"/>
    <n v="0"/>
    <m/>
    <n v="0"/>
    <m/>
    <x v="1"/>
  </r>
  <r>
    <x v="13"/>
    <s v="TOTAL"/>
    <x v="1"/>
    <m/>
    <x v="16"/>
    <n v="0"/>
    <n v="0"/>
    <n v="0"/>
    <m/>
    <n v="0"/>
    <n v="0"/>
    <n v="0"/>
    <n v="0"/>
    <n v="0"/>
    <m/>
    <n v="0"/>
    <m/>
    <n v="0"/>
    <n v="0"/>
    <n v="0"/>
    <n v="0"/>
    <n v="0"/>
    <m/>
    <n v="0"/>
    <m/>
    <n v="0"/>
    <n v="0"/>
    <n v="0"/>
    <n v="0"/>
    <m/>
    <n v="0"/>
    <m/>
    <x v="1"/>
  </r>
  <r>
    <x v="14"/>
    <s v="TOTAL"/>
    <x v="1"/>
    <m/>
    <x v="1"/>
    <n v="36.00038891691328"/>
    <n v="-5.1723427469197105"/>
    <n v="30.82804616999357"/>
    <m/>
    <n v="0"/>
    <n v="30.82804616999357"/>
    <n v="28.914260142777891"/>
    <n v="0.80079473707630799"/>
    <n v="18.757966826410602"/>
    <m/>
    <n v="3.0165814396303028"/>
    <m/>
    <n v="7.1397118767369898"/>
    <n v="0.49462470690567895"/>
    <n v="3.0144616080483195"/>
    <n v="1.0362158028203747"/>
    <n v="2.3629948276591559"/>
    <m/>
    <n v="0.23039877117035315"/>
    <m/>
    <n v="0.57039596590595487"/>
    <n v="1.1790995060973197E-3"/>
    <n v="3.6471564665338033E-2"/>
    <n v="0.10382855679732826"/>
    <m/>
    <n v="1.1129912901393668"/>
    <m/>
    <x v="1"/>
  </r>
  <r>
    <x v="14"/>
    <s v="TOTAL"/>
    <x v="1"/>
    <m/>
    <x v="2"/>
    <n v="0.98265466237854937"/>
    <n v="-2.1055601995964013E-3"/>
    <n v="0.98054910217895297"/>
    <m/>
    <n v="0"/>
    <n v="0.98054910217895297"/>
    <n v="0.9802281524959946"/>
    <n v="2.5995609059448405E-4"/>
    <n v="0.37465566634735226"/>
    <m/>
    <n v="4.1317291913706609E-2"/>
    <m/>
    <n v="0.56425519423493564"/>
    <n v="4.3547947183232485E-3"/>
    <n v="7.7248590535629963E-2"/>
    <n v="3.5461900383008317E-2"/>
    <n v="0.44711478607523319"/>
    <m/>
    <n v="7.4792654169892299E-5"/>
    <m/>
    <n v="1.8516343642459177E-4"/>
    <n v="3.8276237821695178E-7"/>
    <n v="1.1839495103177419E-5"/>
    <n v="3.3705098781797849E-5"/>
    <m/>
    <n v="6.0993592363928841E-5"/>
    <m/>
    <x v="1"/>
  </r>
  <r>
    <x v="14"/>
    <s v="TOTAL"/>
    <x v="1"/>
    <m/>
    <x v="3"/>
    <n v="1.5364826103098208"/>
    <n v="0.14243553482942906"/>
    <n v="1.6789181451392499"/>
    <m/>
    <n v="0"/>
    <n v="1.6789181451392499"/>
    <n v="1.4047599987774144"/>
    <n v="1.2997804529724203E-4"/>
    <n v="1.0006190822942052"/>
    <m/>
    <n v="7.4079167289055642E-2"/>
    <m/>
    <n v="0.3300617491941536"/>
    <n v="2.913094429695888E-2"/>
    <n v="0.17829836762892606"/>
    <n v="5.9917724497059704E-2"/>
    <n v="6.2677151509838408E-2"/>
    <m/>
    <n v="3.7396327084946149E-5"/>
    <m/>
    <n v="9.2581718212295883E-5"/>
    <n v="1.9138118910847589E-7"/>
    <n v="5.9197475515887096E-6"/>
    <n v="1.6852549390898925E-5"/>
    <m/>
    <n v="0.27402816831653842"/>
    <m/>
    <x v="1"/>
  </r>
  <r>
    <x v="14"/>
    <s v="TOTAL"/>
    <x v="1"/>
    <m/>
    <x v="4"/>
    <n v="13.181407241584576"/>
    <n v="-1.6039781693457282"/>
    <n v="11.577429072238848"/>
    <m/>
    <n v="0"/>
    <n v="11.577429072238848"/>
    <n v="10.835588234677429"/>
    <n v="0.26710488308583241"/>
    <n v="7.5033442248864981"/>
    <m/>
    <n v="1.8810730733665322"/>
    <m/>
    <n v="1.4511709364243988"/>
    <n v="2.0780981475456959E-2"/>
    <n v="0.3331553651832424"/>
    <n v="0.11905186376257915"/>
    <n v="0.90099433388680572"/>
    <m/>
    <n v="7.6849452159564333E-2"/>
    <m/>
    <n v="0.19025543092626807"/>
    <n v="3.9328834361791797E-4"/>
    <n v="1.2165081218514798E-2"/>
    <n v="3.4631988998297294E-2"/>
    <m/>
    <n v="0.47473595447558736"/>
    <m/>
    <x v="1"/>
  </r>
  <r>
    <x v="14"/>
    <s v="TOTAL"/>
    <x v="1"/>
    <m/>
    <x v="5"/>
    <n v="0.41036634761641394"/>
    <n v="-7.6674260568003194E-2"/>
    <n v="0.33369208704841075"/>
    <m/>
    <n v="0"/>
    <n v="0.33369208704841075"/>
    <n v="0.33369208704841075"/>
    <n v="0"/>
    <n v="0.14949754536356977"/>
    <m/>
    <n v="5.3930190268208077E-2"/>
    <m/>
    <n v="0.1302643514166329"/>
    <n v="3.3645669194410706E-2"/>
    <n v="4.9104900555555497E-2"/>
    <n v="1.54822311111111E-2"/>
    <n v="3.203155055555558E-2"/>
    <m/>
    <n v="0"/>
    <m/>
    <n v="0"/>
    <n v="0"/>
    <n v="0"/>
    <n v="0"/>
    <m/>
    <n v="0"/>
    <m/>
    <x v="1"/>
  </r>
  <r>
    <x v="14"/>
    <s v="TOTAL"/>
    <x v="1"/>
    <m/>
    <x v="6"/>
    <n v="0"/>
    <n v="0"/>
    <n v="0"/>
    <m/>
    <n v="0"/>
    <n v="0"/>
    <n v="0"/>
    <n v="0"/>
    <n v="0"/>
    <m/>
    <n v="0"/>
    <m/>
    <n v="0"/>
    <n v="0"/>
    <n v="0"/>
    <n v="0"/>
    <n v="0"/>
    <m/>
    <n v="0"/>
    <m/>
    <n v="0"/>
    <n v="0"/>
    <n v="0"/>
    <n v="0"/>
    <m/>
    <n v="0"/>
    <m/>
    <x v="1"/>
  </r>
  <r>
    <x v="14"/>
    <s v="TOTAL"/>
    <x v="1"/>
    <m/>
    <x v="7"/>
    <n v="0"/>
    <n v="0"/>
    <n v="0"/>
    <m/>
    <n v="0"/>
    <n v="0"/>
    <n v="0"/>
    <n v="0"/>
    <n v="0"/>
    <m/>
    <n v="0"/>
    <m/>
    <n v="0"/>
    <n v="0"/>
    <n v="0"/>
    <n v="0"/>
    <n v="0"/>
    <m/>
    <n v="0"/>
    <m/>
    <n v="0"/>
    <n v="0"/>
    <n v="0"/>
    <n v="0"/>
    <m/>
    <n v="0"/>
    <m/>
    <x v="1"/>
  </r>
  <r>
    <x v="14"/>
    <s v="TOTAL"/>
    <x v="1"/>
    <m/>
    <x v="8"/>
    <n v="0.91554021744293401"/>
    <n v="3.363177479638102E-3"/>
    <n v="0.91890339492257211"/>
    <m/>
    <n v="0"/>
    <n v="0.91890339492257211"/>
    <n v="0.91890339492257211"/>
    <n v="0"/>
    <n v="0.20414096648027913"/>
    <m/>
    <n v="5.9668964152720702E-2"/>
    <m/>
    <n v="0.65509346428957238"/>
    <n v="5.6043579702633108E-2"/>
    <n v="9.1408920666325541E-2"/>
    <n v="4.2464260926507479E-2"/>
    <n v="0.46517670299410624"/>
    <m/>
    <n v="0"/>
    <m/>
    <n v="0"/>
    <n v="0"/>
    <n v="0"/>
    <n v="0"/>
    <m/>
    <n v="0"/>
    <m/>
    <x v="1"/>
  </r>
  <r>
    <x v="14"/>
    <s v="TOTAL"/>
    <x v="1"/>
    <m/>
    <x v="9"/>
    <n v="0"/>
    <n v="0"/>
    <n v="0"/>
    <m/>
    <n v="0"/>
    <n v="0"/>
    <n v="0"/>
    <n v="0"/>
    <n v="0"/>
    <m/>
    <n v="0"/>
    <m/>
    <n v="0"/>
    <n v="0"/>
    <n v="0"/>
    <n v="0"/>
    <n v="0"/>
    <m/>
    <n v="0"/>
    <m/>
    <n v="0"/>
    <n v="0"/>
    <n v="0"/>
    <n v="0"/>
    <m/>
    <n v="0"/>
    <m/>
    <x v="1"/>
  </r>
  <r>
    <x v="14"/>
    <s v="TOTAL"/>
    <x v="1"/>
    <m/>
    <x v="10"/>
    <n v="14.068201996551814"/>
    <n v="-0.24887902311396459"/>
    <n v="13.819322973437849"/>
    <m/>
    <n v="0"/>
    <n v="13.819322973437849"/>
    <n v="13.535031249120436"/>
    <n v="3.6653808773822245E-2"/>
    <n v="9.4166524161088212"/>
    <m/>
    <n v="0.64066845004043371"/>
    <m/>
    <n v="3.4777103829711811"/>
    <n v="0.34923157454851728"/>
    <n v="2.2756669975186354"/>
    <n v="0.75397094998599123"/>
    <n v="8.8248585211565672E-2"/>
    <m/>
    <n v="1.0545764237954811E-2"/>
    <m/>
    <n v="2.6108044535867434E-2"/>
    <n v="5.3969495328590188E-5"/>
    <n v="1.6693688095480157E-3"/>
    <n v="4.7524189282334957E-3"/>
    <m/>
    <n v="0.2476379155435911"/>
    <m/>
    <x v="1"/>
  </r>
  <r>
    <x v="14"/>
    <s v="TOTAL"/>
    <x v="1"/>
    <m/>
    <x v="11"/>
    <n v="0"/>
    <n v="0"/>
    <n v="0"/>
    <m/>
    <n v="0"/>
    <n v="0"/>
    <n v="0"/>
    <n v="0"/>
    <n v="0"/>
    <m/>
    <n v="0"/>
    <m/>
    <n v="0"/>
    <n v="0"/>
    <n v="0"/>
    <n v="0"/>
    <n v="0"/>
    <m/>
    <n v="0"/>
    <m/>
    <n v="0"/>
    <n v="0"/>
    <n v="0"/>
    <n v="0"/>
    <m/>
    <n v="0"/>
    <m/>
    <x v="1"/>
  </r>
  <r>
    <x v="14"/>
    <s v="TOTAL"/>
    <x v="1"/>
    <m/>
    <x v="12"/>
    <n v="0"/>
    <n v="0"/>
    <n v="0"/>
    <m/>
    <n v="0"/>
    <n v="0"/>
    <n v="0"/>
    <n v="0"/>
    <n v="0"/>
    <m/>
    <n v="0"/>
    <m/>
    <n v="0"/>
    <n v="0"/>
    <n v="0"/>
    <n v="0"/>
    <n v="0"/>
    <m/>
    <n v="0"/>
    <m/>
    <n v="0"/>
    <n v="0"/>
    <n v="0"/>
    <n v="0"/>
    <m/>
    <n v="0"/>
    <m/>
    <x v="1"/>
  </r>
  <r>
    <x v="14"/>
    <s v="TOTAL"/>
    <x v="1"/>
    <m/>
    <x v="13"/>
    <n v="4.9057358410291725"/>
    <n v="-3.3865044460014881"/>
    <n v="1.5192313950276843"/>
    <m/>
    <n v="0"/>
    <n v="1.5192313950276843"/>
    <n v="0.90605702573563662"/>
    <n v="0.49664611108076168"/>
    <n v="0.10905692492987476"/>
    <m/>
    <n v="0.26584430259964625"/>
    <m/>
    <n v="0.53115579820611558"/>
    <n v="1.4371629693788379E-3"/>
    <n v="9.578465960004728E-3"/>
    <n v="9.8668721541176202E-3"/>
    <n v="0.36675171742605117"/>
    <m/>
    <n v="0.14289136579157921"/>
    <m/>
    <n v="0.35375474528918249"/>
    <n v="7.3126752358348621E-4"/>
    <n v="2.2619355394620455E-2"/>
    <n v="6.439359122262478E-2"/>
    <m/>
    <n v="0.11652825821128603"/>
    <m/>
    <x v="1"/>
  </r>
  <r>
    <x v="14"/>
    <s v="TOTAL"/>
    <x v="1"/>
    <m/>
    <x v="14"/>
    <n v="0"/>
    <n v="0"/>
    <n v="0"/>
    <m/>
    <n v="0"/>
    <n v="0"/>
    <n v="0"/>
    <n v="0"/>
    <n v="0"/>
    <m/>
    <n v="0"/>
    <m/>
    <n v="0"/>
    <n v="0"/>
    <n v="0"/>
    <n v="0"/>
    <n v="0"/>
    <m/>
    <n v="0"/>
    <m/>
    <n v="0"/>
    <n v="0"/>
    <n v="0"/>
    <n v="0"/>
    <m/>
    <n v="0"/>
    <m/>
    <x v="1"/>
  </r>
  <r>
    <x v="14"/>
    <s v="TOTAL"/>
    <x v="1"/>
    <m/>
    <x v="15"/>
    <n v="0"/>
    <n v="0"/>
    <n v="0"/>
    <m/>
    <n v="0"/>
    <n v="0"/>
    <n v="0"/>
    <n v="0"/>
    <n v="0"/>
    <m/>
    <n v="0"/>
    <m/>
    <n v="0"/>
    <n v="0"/>
    <n v="0"/>
    <n v="0"/>
    <n v="0"/>
    <m/>
    <n v="0"/>
    <m/>
    <n v="0"/>
    <n v="0"/>
    <n v="0"/>
    <n v="0"/>
    <m/>
    <n v="0"/>
    <m/>
    <x v="1"/>
  </r>
  <r>
    <x v="14"/>
    <s v="TOTAL"/>
    <x v="1"/>
    <m/>
    <x v="16"/>
    <n v="0"/>
    <n v="0"/>
    <n v="0"/>
    <m/>
    <n v="0"/>
    <n v="0"/>
    <n v="0"/>
    <n v="0"/>
    <n v="0"/>
    <m/>
    <n v="0"/>
    <m/>
    <n v="0"/>
    <n v="0"/>
    <n v="0"/>
    <n v="0"/>
    <n v="0"/>
    <m/>
    <n v="0"/>
    <m/>
    <n v="0"/>
    <n v="0"/>
    <n v="0"/>
    <n v="0"/>
    <m/>
    <n v="0"/>
    <m/>
    <x v="1"/>
  </r>
  <r>
    <x v="15"/>
    <s v="TOTAL"/>
    <x v="1"/>
    <m/>
    <x v="1"/>
    <n v="41.564081945690404"/>
    <n v="-9.170036373050479"/>
    <n v="32.394045572639925"/>
    <m/>
    <n v="0"/>
    <n v="32.394045572639925"/>
    <n v="29.592207118080232"/>
    <n v="1.2490010070384345"/>
    <n v="18.027455288704569"/>
    <m/>
    <n v="3.428901284006872"/>
    <m/>
    <n v="8.1358505453687897"/>
    <n v="3.2025932400589605"/>
    <n v="1.7202221838155309"/>
    <n v="0.57350644042015697"/>
    <n v="2.3236240152384897"/>
    <m/>
    <n v="0.22729458960503823"/>
    <m/>
    <n v="1.0217064174333963"/>
    <n v="1.9422481093760532E-2"/>
    <n v="0.11300587219123376"/>
    <n v="0.25718584562383245"/>
    <m/>
    <n v="1.5528374475212634"/>
    <m/>
    <x v="1"/>
  </r>
  <r>
    <x v="15"/>
    <s v="TOTAL"/>
    <x v="1"/>
    <m/>
    <x v="2"/>
    <n v="3.0031900057444973"/>
    <n v="-4.1793118329536583E-2"/>
    <n v="2.9613968874149608"/>
    <m/>
    <n v="0"/>
    <n v="2.9613968874149608"/>
    <n v="2.9613968874149608"/>
    <n v="0"/>
    <n v="1.4040014921141211"/>
    <m/>
    <n v="0.13985899973941321"/>
    <m/>
    <n v="1.4175363955614269"/>
    <n v="4.9526131327914891E-2"/>
    <n v="0.31461921657854197"/>
    <n v="0.16183417770685929"/>
    <n v="0.89155686994811068"/>
    <m/>
    <n v="0"/>
    <m/>
    <n v="0"/>
    <n v="0"/>
    <n v="0"/>
    <n v="0"/>
    <m/>
    <n v="0"/>
    <m/>
    <x v="1"/>
  </r>
  <r>
    <x v="15"/>
    <s v="TOTAL"/>
    <x v="1"/>
    <m/>
    <x v="3"/>
    <n v="1.5360000310086006"/>
    <n v="-0.40138247579943731"/>
    <n v="1.1346175552091633"/>
    <m/>
    <n v="0"/>
    <n v="1.1346175552091633"/>
    <n v="1.0584861788478011"/>
    <n v="5.6240195438878857E-2"/>
    <n v="0.48954295583982377"/>
    <m/>
    <n v="0.24683611867504343"/>
    <m/>
    <n v="0.32210710433293388"/>
    <n v="0.14375881612900565"/>
    <n v="8.4695414777876094E-2"/>
    <n v="2.7806985250155639E-2"/>
    <n v="5.1621287838081009E-2"/>
    <m/>
    <n v="1.0234653190470764E-2"/>
    <m/>
    <n v="4.6005542248408082E-2"/>
    <n v="8.745582481243017E-4"/>
    <n v="5.0884445264345411E-3"/>
    <n v="1.1580600928652868E-2"/>
    <m/>
    <n v="1.9891180922483369E-2"/>
    <m/>
    <x v="1"/>
  </r>
  <r>
    <x v="15"/>
    <s v="TOTAL"/>
    <x v="1"/>
    <m/>
    <x v="4"/>
    <n v="20.28516252107535"/>
    <n v="-5.0538050518083448"/>
    <n v="15.231357469267005"/>
    <m/>
    <n v="0"/>
    <n v="15.231357469267005"/>
    <n v="13.654293499530198"/>
    <n v="0.67464801111888428"/>
    <n v="7.3068922498308559"/>
    <m/>
    <n v="2.0163589175677177"/>
    <m/>
    <n v="4.3310423321316245"/>
    <n v="2.0705015866346477"/>
    <n v="0.6590673675670301"/>
    <n v="0.16172955952633103"/>
    <n v="1.2691078835179044"/>
    <m/>
    <n v="0.12277319389735555"/>
    <m/>
    <n v="0.55187481722152865"/>
    <n v="1.0491054984791102E-2"/>
    <n v="6.1040132465021019E-2"/>
    <n v="0.13891895863996503"/>
    <m/>
    <n v="0.90241595861792157"/>
    <m/>
    <x v="1"/>
  </r>
  <r>
    <x v="15"/>
    <s v="TOTAL"/>
    <x v="1"/>
    <m/>
    <x v="5"/>
    <n v="0.73377898818041709"/>
    <n v="-3.9337266123511405E-3"/>
    <n v="0.72984526156806595"/>
    <m/>
    <n v="0"/>
    <n v="0.72984526156806595"/>
    <n v="0.48478704111659526"/>
    <n v="0"/>
    <n v="0.29771050864365728"/>
    <m/>
    <n v="6.8573969203070087E-2"/>
    <m/>
    <n v="0.11850256326986787"/>
    <n v="4.7976438242389299E-2"/>
    <n v="4.1417029275554663E-2"/>
    <n v="1.1363578649193098E-2"/>
    <n v="1.7745517102730816E-2"/>
    <m/>
    <n v="0"/>
    <m/>
    <n v="0"/>
    <n v="0"/>
    <n v="0"/>
    <n v="0"/>
    <m/>
    <n v="0.24505822045147063"/>
    <m/>
    <x v="1"/>
  </r>
  <r>
    <x v="15"/>
    <s v="TOTAL"/>
    <x v="1"/>
    <m/>
    <x v="6"/>
    <n v="0"/>
    <n v="0"/>
    <n v="0"/>
    <m/>
    <n v="0"/>
    <n v="0"/>
    <n v="0"/>
    <n v="0"/>
    <n v="0"/>
    <m/>
    <n v="0"/>
    <m/>
    <n v="0"/>
    <n v="0"/>
    <n v="0"/>
    <n v="0"/>
    <n v="0"/>
    <m/>
    <n v="0"/>
    <m/>
    <n v="0"/>
    <n v="0"/>
    <n v="0"/>
    <n v="0"/>
    <m/>
    <n v="0"/>
    <m/>
    <x v="1"/>
  </r>
  <r>
    <x v="15"/>
    <s v="TOTAL"/>
    <x v="1"/>
    <m/>
    <x v="7"/>
    <n v="0"/>
    <n v="0"/>
    <n v="0"/>
    <m/>
    <n v="0"/>
    <n v="0"/>
    <n v="0"/>
    <n v="0"/>
    <n v="0"/>
    <m/>
    <n v="0"/>
    <m/>
    <n v="0"/>
    <n v="0"/>
    <n v="0"/>
    <n v="0"/>
    <n v="0"/>
    <m/>
    <n v="0"/>
    <m/>
    <n v="0"/>
    <n v="0"/>
    <n v="0"/>
    <n v="0"/>
    <m/>
    <n v="0"/>
    <m/>
    <x v="1"/>
  </r>
  <r>
    <x v="15"/>
    <s v="TOTAL"/>
    <x v="1"/>
    <m/>
    <x v="8"/>
    <n v="0"/>
    <n v="0"/>
    <n v="0"/>
    <m/>
    <n v="0"/>
    <n v="0"/>
    <n v="0"/>
    <n v="0"/>
    <n v="0"/>
    <m/>
    <n v="0"/>
    <m/>
    <n v="0"/>
    <n v="0"/>
    <n v="0"/>
    <n v="0"/>
    <n v="0"/>
    <m/>
    <n v="0"/>
    <m/>
    <n v="0"/>
    <n v="0"/>
    <n v="0"/>
    <n v="0"/>
    <m/>
    <n v="0"/>
    <m/>
    <x v="1"/>
  </r>
  <r>
    <x v="15"/>
    <s v="TOTAL"/>
    <x v="1"/>
    <m/>
    <x v="9"/>
    <n v="0"/>
    <n v="0"/>
    <n v="0"/>
    <m/>
    <n v="0"/>
    <n v="0"/>
    <n v="0"/>
    <n v="0"/>
    <n v="0"/>
    <m/>
    <n v="0"/>
    <m/>
    <n v="0"/>
    <n v="0"/>
    <n v="0"/>
    <n v="0"/>
    <n v="0"/>
    <m/>
    <n v="0"/>
    <m/>
    <n v="0"/>
    <n v="0"/>
    <n v="0"/>
    <n v="0"/>
    <m/>
    <n v="0"/>
    <m/>
    <x v="1"/>
  </r>
  <r>
    <x v="15"/>
    <s v="TOTAL"/>
    <x v="1"/>
    <m/>
    <x v="10"/>
    <n v="12.09931983539721"/>
    <n v="-0.61621572097601884"/>
    <n v="11.483104114421192"/>
    <m/>
    <n v="0"/>
    <n v="11.483104114421192"/>
    <n v="11.21172686427861"/>
    <n v="5.1084844190314949E-2"/>
    <n v="8.4806582931704995"/>
    <m/>
    <n v="0.91913057341031779"/>
    <m/>
    <n v="1.8119379976977943"/>
    <n v="0.88888866895541707"/>
    <n v="0.61281560064311424"/>
    <n v="0.20410167724571088"/>
    <n v="9.3211372213369698E-2"/>
    <m/>
    <n v="9.2964766480109432E-3"/>
    <m/>
    <n v="4.1788367542304007E-2"/>
    <n v="7.9439040871290723E-4"/>
    <n v="4.6220037781780406E-3"/>
    <n v="1.0519045843526354E-2"/>
    <m/>
    <n v="0.2202924059522656"/>
    <m/>
    <x v="1"/>
  </r>
  <r>
    <x v="15"/>
    <s v="TOTAL"/>
    <x v="1"/>
    <m/>
    <x v="11"/>
    <n v="0"/>
    <n v="0"/>
    <n v="0"/>
    <m/>
    <n v="0"/>
    <n v="0"/>
    <n v="0"/>
    <n v="0"/>
    <n v="0"/>
    <m/>
    <n v="0"/>
    <m/>
    <n v="0"/>
    <n v="0"/>
    <n v="0"/>
    <n v="0"/>
    <n v="0"/>
    <m/>
    <n v="0"/>
    <m/>
    <n v="0"/>
    <n v="0"/>
    <n v="0"/>
    <n v="0"/>
    <m/>
    <n v="0"/>
    <m/>
    <x v="1"/>
  </r>
  <r>
    <x v="15"/>
    <s v="TOTAL"/>
    <x v="1"/>
    <m/>
    <x v="12"/>
    <n v="0"/>
    <n v="0"/>
    <n v="0"/>
    <m/>
    <n v="0"/>
    <n v="0"/>
    <n v="0"/>
    <n v="0"/>
    <n v="0"/>
    <m/>
    <n v="0"/>
    <m/>
    <n v="0"/>
    <n v="0"/>
    <n v="0"/>
    <n v="0"/>
    <n v="0"/>
    <m/>
    <n v="0"/>
    <m/>
    <n v="0"/>
    <n v="0"/>
    <n v="0"/>
    <n v="0"/>
    <m/>
    <n v="0"/>
    <m/>
    <x v="1"/>
  </r>
  <r>
    <x v="15"/>
    <s v="TOTAL"/>
    <x v="1"/>
    <m/>
    <x v="13"/>
    <n v="3.9066305642843222"/>
    <n v="-3.0529062795247803"/>
    <n v="0.8537242847595421"/>
    <m/>
    <n v="0"/>
    <n v="0.8537242847595421"/>
    <n v="0.22151664689206332"/>
    <n v="0.46702795629035648"/>
    <n v="4.8649789105610602E-2"/>
    <m/>
    <n v="3.8142705411309895E-2"/>
    <m/>
    <n v="0.13472415237514282"/>
    <n v="1.9415987695863134E-3"/>
    <n v="7.6075549734137054E-3"/>
    <n v="6.6704620419071204E-3"/>
    <n v="3.810846182925721E-4"/>
    <m/>
    <n v="8.4990265869200984E-2"/>
    <m/>
    <n v="0.38203769042115548"/>
    <n v="7.2624774521322221E-3"/>
    <n v="4.2255291421600172E-2"/>
    <n v="9.616724021168821E-2"/>
    <m/>
    <n v="0.16517968157712234"/>
    <m/>
    <x v="1"/>
  </r>
  <r>
    <x v="15"/>
    <s v="TOTAL"/>
    <x v="1"/>
    <m/>
    <x v="14"/>
    <n v="0"/>
    <n v="0"/>
    <n v="0"/>
    <m/>
    <n v="0"/>
    <n v="0"/>
    <n v="0"/>
    <n v="0"/>
    <n v="0"/>
    <m/>
    <n v="0"/>
    <m/>
    <n v="0"/>
    <n v="0"/>
    <n v="0"/>
    <n v="0"/>
    <n v="0"/>
    <m/>
    <n v="0"/>
    <m/>
    <n v="0"/>
    <n v="0"/>
    <n v="0"/>
    <n v="0"/>
    <m/>
    <n v="0"/>
    <m/>
    <x v="1"/>
  </r>
  <r>
    <x v="15"/>
    <s v="TOTAL"/>
    <x v="1"/>
    <m/>
    <x v="15"/>
    <n v="0"/>
    <n v="0"/>
    <n v="0"/>
    <m/>
    <n v="0"/>
    <n v="0"/>
    <n v="0"/>
    <n v="0"/>
    <n v="0"/>
    <m/>
    <n v="0"/>
    <m/>
    <n v="0"/>
    <n v="0"/>
    <n v="0"/>
    <n v="0"/>
    <n v="0"/>
    <m/>
    <n v="0"/>
    <m/>
    <n v="0"/>
    <n v="0"/>
    <n v="0"/>
    <n v="0"/>
    <m/>
    <n v="0"/>
    <m/>
    <x v="1"/>
  </r>
  <r>
    <x v="15"/>
    <s v="TOTAL"/>
    <x v="1"/>
    <m/>
    <x v="16"/>
    <n v="0"/>
    <n v="0"/>
    <n v="0"/>
    <m/>
    <n v="0"/>
    <n v="0"/>
    <n v="0"/>
    <n v="0"/>
    <n v="0"/>
    <m/>
    <n v="0"/>
    <m/>
    <n v="0"/>
    <n v="0"/>
    <n v="0"/>
    <n v="0"/>
    <n v="0"/>
    <m/>
    <n v="0"/>
    <m/>
    <n v="0"/>
    <n v="0"/>
    <n v="0"/>
    <n v="0"/>
    <m/>
    <n v="0"/>
    <m/>
    <x v="1"/>
  </r>
  <r>
    <x v="16"/>
    <s v="TOTAL"/>
    <x v="1"/>
    <m/>
    <x v="1"/>
    <n v="22.452268316388285"/>
    <n v="-6.2571338430428725"/>
    <n v="16.195134473345412"/>
    <m/>
    <n v="0"/>
    <n v="16.195134473345412"/>
    <n v="15.255038098583761"/>
    <n v="0.73243762166358428"/>
    <n v="7.7388992359950581"/>
    <m/>
    <n v="1.1437638968446744"/>
    <m/>
    <n v="6.3723749657440267"/>
    <n v="8.5212405162057164E-2"/>
    <n v="0.46975307388210963"/>
    <n v="0.72588978960046457"/>
    <n v="4.8290236388995318"/>
    <m/>
    <n v="0.25149885777822734"/>
    <m/>
    <n v="0.48093876388535695"/>
    <n v="8.4898665084361998E-3"/>
    <n v="4.019234706376159E-2"/>
    <n v="0.10031946186010553"/>
    <m/>
    <n v="0.20765875309807025"/>
    <m/>
    <x v="1"/>
  </r>
  <r>
    <x v="16"/>
    <s v="TOTAL"/>
    <x v="1"/>
    <m/>
    <x v="2"/>
    <n v="0.64436467479501502"/>
    <n v="-5.7534099706657571E-10"/>
    <n v="0.64436467421967403"/>
    <m/>
    <n v="0"/>
    <n v="0.64436467421967403"/>
    <n v="0.64436467421967403"/>
    <n v="0"/>
    <n v="6.0220997644393941E-3"/>
    <m/>
    <n v="0"/>
    <m/>
    <n v="0.63834257445523468"/>
    <n v="3.8754510473568431E-3"/>
    <n v="7.1999656058537892E-2"/>
    <n v="0.20022653714002198"/>
    <n v="0.36224093020931791"/>
    <m/>
    <n v="0"/>
    <m/>
    <n v="0"/>
    <n v="0"/>
    <n v="0"/>
    <n v="0"/>
    <m/>
    <n v="0"/>
    <m/>
    <x v="1"/>
  </r>
  <r>
    <x v="16"/>
    <s v="TOTAL"/>
    <x v="1"/>
    <m/>
    <x v="3"/>
    <n v="2.8461367463876837"/>
    <n v="-2.5096652287093235E-4"/>
    <n v="2.8458857798648127"/>
    <m/>
    <n v="0"/>
    <n v="2.8458857798648127"/>
    <n v="2.8457087941931998"/>
    <n v="1.5012043895543849E-4"/>
    <n v="2.5265416428700127"/>
    <m/>
    <n v="0.23740672959880493"/>
    <m/>
    <n v="8.176042172438211E-2"/>
    <n v="8.9442267190971217E-3"/>
    <n v="3.8013159649243199E-2"/>
    <n v="1.1712298874818202E-2"/>
    <n v="2.3036935280526746E-2"/>
    <m/>
    <n v="5.1547214137779746E-5"/>
    <m/>
    <n v="9.8573224817658745E-5"/>
    <n v="1.7400833179824147E-6"/>
    <n v="8.2378247722405394E-6"/>
    <n v="2.0561480192684063E-5"/>
    <m/>
    <n v="2.6865232657313873E-5"/>
    <m/>
    <x v="1"/>
  </r>
  <r>
    <x v="16"/>
    <s v="TOTAL"/>
    <x v="1"/>
    <m/>
    <x v="4"/>
    <n v="12.94084660315481"/>
    <n v="-3.056778896734679"/>
    <n v="9.8840677064201312"/>
    <m/>
    <n v="0"/>
    <n v="9.8840677064201312"/>
    <n v="9.3848426396458429"/>
    <n v="0.35848760822558706"/>
    <n v="4.7339033372645183"/>
    <m/>
    <n v="0.8468707492594072"/>
    <m/>
    <n v="3.8040685531219167"/>
    <n v="4.8233269945932009E-2"/>
    <n v="0.20339684405910144"/>
    <n v="0.30813079251041509"/>
    <n v="3.1158303793424236"/>
    <m/>
    <n v="0.12309474736101803"/>
    <m/>
    <n v="0.23539286086456906"/>
    <n v="4.1553189633420059E-3"/>
    <n v="1.9671925556110408E-2"/>
    <n v="4.9100814700129537E-2"/>
    <m/>
    <n v="0.1407374585487014"/>
    <m/>
    <x v="1"/>
  </r>
  <r>
    <x v="16"/>
    <s v="TOTAL"/>
    <x v="1"/>
    <m/>
    <x v="5"/>
    <n v="0.23964737582328061"/>
    <n v="-0.18970878122753765"/>
    <n v="4.9938594595742958E-2"/>
    <m/>
    <n v="0"/>
    <n v="4.9938594595742958E-2"/>
    <n v="3.9319454298977825E-2"/>
    <n v="9.0072263373263076E-3"/>
    <n v="4.5593049309618407E-3"/>
    <m/>
    <n v="6.7238707514640254E-4"/>
    <m/>
    <n v="3.4087762292869576E-2"/>
    <n v="1.5831197577345578E-4"/>
    <n v="1.413289545837874E-4"/>
    <n v="1.6604658224280673E-3"/>
    <n v="2.8899583498274106E-2"/>
    <m/>
    <n v="3.0928328482667843E-3"/>
    <m/>
    <n v="5.9143934890595233E-3"/>
    <n v="1.0440499907894487E-4"/>
    <n v="4.9426948633443234E-4"/>
    <n v="1.2336888115610436E-3"/>
    <m/>
    <n v="1.6119139594388322E-3"/>
    <m/>
    <x v="1"/>
  </r>
  <r>
    <x v="16"/>
    <s v="TOTAL"/>
    <x v="1"/>
    <m/>
    <x v="6"/>
    <n v="0"/>
    <n v="0"/>
    <n v="0"/>
    <m/>
    <n v="0"/>
    <n v="0"/>
    <n v="0"/>
    <n v="0"/>
    <n v="0"/>
    <m/>
    <n v="0"/>
    <m/>
    <n v="0"/>
    <n v="0"/>
    <n v="0"/>
    <n v="0"/>
    <n v="0"/>
    <m/>
    <n v="0"/>
    <m/>
    <n v="0"/>
    <n v="0"/>
    <n v="0"/>
    <n v="0"/>
    <m/>
    <n v="0"/>
    <m/>
    <x v="1"/>
  </r>
  <r>
    <x v="16"/>
    <s v="TOTAL"/>
    <x v="1"/>
    <m/>
    <x v="7"/>
    <n v="0"/>
    <n v="0"/>
    <n v="0"/>
    <m/>
    <n v="0"/>
    <n v="0"/>
    <n v="0"/>
    <n v="0"/>
    <n v="0"/>
    <m/>
    <n v="0"/>
    <m/>
    <n v="0"/>
    <n v="0"/>
    <n v="0"/>
    <n v="0"/>
    <n v="0"/>
    <m/>
    <n v="0"/>
    <m/>
    <n v="0"/>
    <n v="0"/>
    <n v="0"/>
    <n v="0"/>
    <m/>
    <n v="0"/>
    <m/>
    <x v="1"/>
  </r>
  <r>
    <x v="16"/>
    <s v="TOTAL"/>
    <x v="1"/>
    <m/>
    <x v="8"/>
    <n v="0.16747200000000001"/>
    <n v="-2.7777780076121417E-10"/>
    <n v="0.16747199972222221"/>
    <m/>
    <n v="0"/>
    <n v="0.16747199972222221"/>
    <n v="0.16747199972222221"/>
    <n v="0"/>
    <n v="0"/>
    <m/>
    <n v="0"/>
    <m/>
    <n v="0.16747199972222221"/>
    <n v="0"/>
    <n v="1.379591583333333E-2"/>
    <n v="6.4657306111111104E-2"/>
    <n v="8.9018777777777794E-2"/>
    <m/>
    <n v="0"/>
    <m/>
    <n v="0"/>
    <n v="0"/>
    <n v="0"/>
    <n v="0"/>
    <m/>
    <n v="0"/>
    <m/>
    <x v="1"/>
  </r>
  <r>
    <x v="16"/>
    <s v="TOTAL"/>
    <x v="1"/>
    <m/>
    <x v="9"/>
    <n v="0"/>
    <n v="0"/>
    <n v="0"/>
    <m/>
    <n v="0"/>
    <n v="0"/>
    <n v="0"/>
    <n v="0"/>
    <n v="0"/>
    <m/>
    <n v="0"/>
    <m/>
    <n v="0"/>
    <n v="0"/>
    <n v="0"/>
    <n v="0"/>
    <n v="0"/>
    <m/>
    <n v="0"/>
    <m/>
    <n v="0"/>
    <n v="0"/>
    <n v="0"/>
    <n v="0"/>
    <m/>
    <n v="0"/>
    <m/>
    <x v="1"/>
  </r>
  <r>
    <x v="16"/>
    <s v="TOTAL"/>
    <x v="1"/>
    <m/>
    <x v="10"/>
    <n v="0.67167914567750653"/>
    <n v="-7.7549043350437774E-2"/>
    <n v="0.59413010232706875"/>
    <m/>
    <n v="0"/>
    <n v="0.59413010232706875"/>
    <n v="0.58386493337352918"/>
    <n v="8.7069854594154315E-3"/>
    <n v="0.27376347864460571"/>
    <m/>
    <n v="1.1061833094911554E-2"/>
    <m/>
    <n v="0.29903962163401193"/>
    <n v="1.7741381883041328E-2"/>
    <n v="0.13681896465609758"/>
    <n v="7.3858640295013767E-2"/>
    <n v="6.7500165159442738E-2"/>
    <m/>
    <n v="2.9897384199912254E-3"/>
    <m/>
    <n v="5.7172470394242069E-3"/>
    <n v="1.0092483244298005E-4"/>
    <n v="4.7779383678995136E-4"/>
    <n v="1.1925658511756758E-3"/>
    <m/>
    <n v="1.5581834941242048E-3"/>
    <m/>
    <x v="1"/>
  </r>
  <r>
    <x v="16"/>
    <s v="TOTAL"/>
    <x v="1"/>
    <m/>
    <x v="11"/>
    <n v="0"/>
    <n v="0"/>
    <n v="0"/>
    <m/>
    <n v="0"/>
    <n v="0"/>
    <n v="0"/>
    <n v="0"/>
    <n v="0"/>
    <m/>
    <n v="0"/>
    <m/>
    <n v="0"/>
    <n v="0"/>
    <n v="0"/>
    <n v="0"/>
    <n v="0"/>
    <m/>
    <n v="0"/>
    <m/>
    <n v="0"/>
    <n v="0"/>
    <n v="0"/>
    <n v="0"/>
    <m/>
    <n v="0"/>
    <m/>
    <x v="1"/>
  </r>
  <r>
    <x v="16"/>
    <s v="TOTAL"/>
    <x v="1"/>
    <m/>
    <x v="12"/>
    <n v="1.9771351730169095E-2"/>
    <n v="2.2900407395724451E-4"/>
    <n v="2.0000355804126339E-2"/>
    <m/>
    <n v="0"/>
    <n v="2.0000355804126339E-2"/>
    <n v="2.0000355804126339E-2"/>
    <n v="0"/>
    <n v="0"/>
    <m/>
    <n v="2.0000355804126339E-2"/>
    <m/>
    <n v="0"/>
    <n v="0"/>
    <n v="0"/>
    <n v="0"/>
    <n v="0"/>
    <m/>
    <n v="0"/>
    <m/>
    <n v="0"/>
    <n v="0"/>
    <n v="0"/>
    <n v="0"/>
    <m/>
    <n v="0"/>
    <m/>
    <x v="1"/>
  </r>
  <r>
    <x v="16"/>
    <s v="TOTAL"/>
    <x v="1"/>
    <m/>
    <x v="13"/>
    <n v="4.8476039653863925"/>
    <n v="-2.9033280157921322"/>
    <n v="1.9442759495942601"/>
    <m/>
    <n v="0"/>
    <n v="1.9442759495942601"/>
    <n v="1.5308374207068702"/>
    <n v="0.35068134539990437"/>
    <n v="0.1775089386454477"/>
    <m/>
    <n v="2.6178270125699947E-2"/>
    <m/>
    <n v="1.3271502119357226"/>
    <n v="6.1636129234465455E-3"/>
    <n v="5.5024072984621239E-3"/>
    <n v="6.4647469353199441E-2"/>
    <n v="1.1251571175328055"/>
    <m/>
    <n v="0.12041429222585349"/>
    <m/>
    <n v="0.23026705317405083"/>
    <n v="4.0648346308069213E-3"/>
    <n v="1.9243558667953901E-2"/>
    <n v="4.8031617730109971E-2"/>
    <m/>
    <n v="6.2757183487485213E-2"/>
    <m/>
    <x v="1"/>
  </r>
  <r>
    <x v="16"/>
    <s v="TOTAL"/>
    <x v="1"/>
    <m/>
    <x v="14"/>
    <n v="0"/>
    <n v="0"/>
    <n v="0"/>
    <m/>
    <n v="0"/>
    <n v="0"/>
    <n v="0"/>
    <n v="0"/>
    <n v="0"/>
    <m/>
    <n v="0"/>
    <m/>
    <n v="0"/>
    <n v="0"/>
    <n v="0"/>
    <n v="0"/>
    <n v="0"/>
    <m/>
    <n v="0"/>
    <m/>
    <n v="0"/>
    <n v="0"/>
    <n v="0"/>
    <n v="0"/>
    <m/>
    <n v="0"/>
    <m/>
    <x v="1"/>
  </r>
  <r>
    <x v="16"/>
    <s v="TOTAL"/>
    <x v="1"/>
    <m/>
    <x v="15"/>
    <n v="0"/>
    <n v="1.4999999999999999E-2"/>
    <n v="1.4999999999999999E-2"/>
    <m/>
    <n v="0"/>
    <n v="1.4999999999999999E-2"/>
    <n v="1.4999999999999999E-2"/>
    <n v="0"/>
    <n v="1.3834829151812528E-2"/>
    <m/>
    <n v="1.1651708481874726E-3"/>
    <m/>
    <n v="0"/>
    <n v="0"/>
    <n v="0"/>
    <n v="0"/>
    <n v="0"/>
    <m/>
    <n v="0"/>
    <m/>
    <n v="0"/>
    <n v="0"/>
    <n v="0"/>
    <n v="0"/>
    <m/>
    <n v="0"/>
    <m/>
    <x v="1"/>
  </r>
  <r>
    <x v="16"/>
    <s v="TOTAL"/>
    <x v="1"/>
    <m/>
    <x v="16"/>
    <n v="0"/>
    <n v="2.9963156757445777E-2"/>
    <n v="2.9963156757445777E-2"/>
    <m/>
    <n v="0"/>
    <n v="2.9963156757445777E-2"/>
    <n v="2.3591672579386692E-2"/>
    <n v="5.4043358023957841E-3"/>
    <n v="2.7355829585771047E-3"/>
    <m/>
    <n v="4.0343224508784152E-4"/>
    <m/>
    <n v="2.0452657375721744E-2"/>
    <n v="9.4987185464073451E-5"/>
    <n v="8.4797372750272442E-5"/>
    <n v="9.9627949345684036E-4"/>
    <n v="1.7339750098964463E-2"/>
    <m/>
    <n v="1.8556997089600705E-3"/>
    <m/>
    <n v="3.548636093435714E-3"/>
    <n v="6.2642999447366923E-5"/>
    <n v="2.9656169180065938E-4"/>
    <n v="7.4021328693662613E-4"/>
    <m/>
    <n v="9.6714837566329933E-4"/>
    <m/>
    <x v="1"/>
  </r>
  <r>
    <x v="17"/>
    <s v="TOTAL"/>
    <x v="1"/>
    <m/>
    <x v="1"/>
    <n v="174.81151287054621"/>
    <n v="-56.269402378863418"/>
    <n v="118.54211049168279"/>
    <m/>
    <n v="0"/>
    <n v="118.54211049168279"/>
    <n v="107.52212012341298"/>
    <n v="8.0365603983830631"/>
    <n v="68.482356767195725"/>
    <m/>
    <n v="17.814807195775412"/>
    <m/>
    <n v="21.224956160441835"/>
    <n v="4.6688274888412638"/>
    <n v="2.887481199727838"/>
    <n v="1.3413576527620799"/>
    <n v="10.063744708726768"/>
    <m/>
    <n v="2.2383435764385915"/>
    <m/>
    <n v="5.7982168219444716"/>
    <n v="0.3525388468858946"/>
    <n v="0.46905802392645402"/>
    <n v="1.0555742464567921"/>
    <m/>
    <n v="2.9834299698867532"/>
    <m/>
    <x v="1"/>
  </r>
  <r>
    <x v="17"/>
    <s v="TOTAL"/>
    <x v="1"/>
    <m/>
    <x v="2"/>
    <n v="20.690532873141045"/>
    <n v="-10.202977632645734"/>
    <n v="10.487555240495311"/>
    <m/>
    <n v="0"/>
    <n v="10.487555240495311"/>
    <n v="8.7927804090512289"/>
    <n v="1.5285704613342375"/>
    <n v="2.813075093355915"/>
    <m/>
    <n v="1.2856383484225005"/>
    <m/>
    <n v="4.6940669672728124"/>
    <n v="0.22429237007502295"/>
    <n v="8.0938117136322624E-2"/>
    <n v="0.19694271897602639"/>
    <n v="3.7613627848824254"/>
    <m/>
    <n v="0.42573759216065316"/>
    <m/>
    <n v="1.1028328691735843"/>
    <n v="6.7053620094864652E-2"/>
    <n v="8.9215809311909353E-2"/>
    <n v="0.20077241169040863"/>
    <m/>
    <n v="0.16620437010984548"/>
    <m/>
    <x v="1"/>
  </r>
  <r>
    <x v="17"/>
    <s v="TOTAL"/>
    <x v="1"/>
    <m/>
    <x v="3"/>
    <n v="0.51888050821163645"/>
    <n v="-0.1995689581361591"/>
    <n v="0.31931155007547735"/>
    <m/>
    <n v="0"/>
    <n v="0.31931155007547735"/>
    <n v="0.2867197263938604"/>
    <n v="2.9395585794889181E-2"/>
    <n v="0.15248875994429512"/>
    <m/>
    <n v="4.5661088883093087E-2"/>
    <m/>
    <n v="8.8569877566472222E-2"/>
    <n v="2.4020834528816499E-2"/>
    <n v="3.8312541719887752E-2"/>
    <n v="4.7678343304875543E-3"/>
    <n v="1.3189225137222453E-2"/>
    <m/>
    <n v="8.1872613877048694E-3"/>
    <m/>
    <n v="2.1208324407184311E-2"/>
    <n v="1.2894926941320124E-3"/>
    <n v="1.7156886406136413E-3"/>
    <n v="3.8610079171232429E-3"/>
    <m/>
    <n v="3.1962378867277977E-3"/>
    <m/>
    <x v="1"/>
  </r>
  <r>
    <x v="17"/>
    <s v="TOTAL"/>
    <x v="1"/>
    <m/>
    <x v="4"/>
    <n v="96.607458790233821"/>
    <n v="-16.538980996987576"/>
    <n v="80.068477793246245"/>
    <m/>
    <n v="0"/>
    <n v="80.068477793246245"/>
    <n v="75.768924557517806"/>
    <n v="2.2651467381783048"/>
    <n v="52.351000410774915"/>
    <m/>
    <n v="12.618013763600151"/>
    <m/>
    <n v="10.799910383142745"/>
    <n v="3.5236813703260479"/>
    <n v="2.1883153349091113"/>
    <n v="0.73749396972905856"/>
    <n v="3.7124276357818462"/>
    <m/>
    <n v="0.63088888775256946"/>
    <m/>
    <n v="1.6342578504257355"/>
    <n v="9.9364924733893842E-2"/>
    <n v="0.132206466478761"/>
    <n v="0.2975191428596361"/>
    <m/>
    <n v="2.0344064975501284"/>
    <m/>
    <x v="1"/>
  </r>
  <r>
    <x v="17"/>
    <s v="TOTAL"/>
    <x v="1"/>
    <m/>
    <x v="5"/>
    <n v="4.6625199451504757"/>
    <n v="-0.63396288501571885"/>
    <n v="4.0285570601347569"/>
    <m/>
    <n v="0"/>
    <n v="4.0285570601347569"/>
    <n v="3.8970094976463354"/>
    <n v="6.4092014929840346E-2"/>
    <n v="0.95587626680112225"/>
    <m/>
    <n v="0.29113116495065466"/>
    <m/>
    <n v="2.650002065894558"/>
    <n v="9.594997355420222E-2"/>
    <n v="0.14936288964669042"/>
    <n v="0.20299570179876147"/>
    <n v="2.1836416030906793"/>
    <m/>
    <n v="1.7850914173192584E-2"/>
    <m/>
    <n v="4.6241100756647766E-2"/>
    <n v="2.8115168576976668E-3"/>
    <n v="3.7407637574035134E-3"/>
    <n v="8.4182631635637932E-3"/>
    <m/>
    <n v="6.7455547558581214E-2"/>
    <m/>
    <x v="1"/>
  </r>
  <r>
    <x v="17"/>
    <s v="TOTAL"/>
    <x v="1"/>
    <m/>
    <x v="6"/>
    <n v="0"/>
    <n v="0"/>
    <n v="0"/>
    <m/>
    <n v="0"/>
    <n v="0"/>
    <n v="0"/>
    <n v="0"/>
    <n v="0"/>
    <m/>
    <n v="0"/>
    <m/>
    <n v="0"/>
    <n v="0"/>
    <n v="0"/>
    <n v="0"/>
    <n v="0"/>
    <m/>
    <n v="0"/>
    <m/>
    <n v="0"/>
    <n v="0"/>
    <n v="0"/>
    <n v="0"/>
    <m/>
    <n v="0"/>
    <m/>
    <x v="1"/>
  </r>
  <r>
    <x v="17"/>
    <s v="TOTAL"/>
    <x v="1"/>
    <m/>
    <x v="7"/>
    <n v="0"/>
    <n v="0"/>
    <n v="0"/>
    <m/>
    <n v="0"/>
    <n v="0"/>
    <n v="0"/>
    <n v="0"/>
    <n v="0"/>
    <m/>
    <n v="0"/>
    <m/>
    <n v="0"/>
    <n v="0"/>
    <n v="0"/>
    <n v="0"/>
    <n v="0"/>
    <m/>
    <n v="0"/>
    <m/>
    <n v="0"/>
    <n v="0"/>
    <n v="0"/>
    <n v="0"/>
    <m/>
    <n v="0"/>
    <m/>
    <x v="1"/>
  </r>
  <r>
    <x v="17"/>
    <s v="TOTAL"/>
    <x v="1"/>
    <m/>
    <x v="8"/>
    <n v="1.0727483137251927"/>
    <n v="-0.13687430335917816"/>
    <n v="0.93587401036601459"/>
    <m/>
    <n v="0"/>
    <n v="0.93587401036601459"/>
    <n v="0.93587401036601459"/>
    <n v="0"/>
    <n v="0.31439751167605867"/>
    <m/>
    <n v="7.2236636163696522E-2"/>
    <m/>
    <n v="0.54923986252625945"/>
    <n v="0.20045321113737055"/>
    <n v="4.4007600000000001E-2"/>
    <n v="5.4543936388888901E-2"/>
    <n v="0.25023511500000001"/>
    <m/>
    <n v="0"/>
    <m/>
    <n v="0"/>
    <n v="0"/>
    <n v="0"/>
    <n v="0"/>
    <m/>
    <n v="0"/>
    <m/>
    <x v="1"/>
  </r>
  <r>
    <x v="17"/>
    <s v="TOTAL"/>
    <x v="1"/>
    <m/>
    <x v="9"/>
    <n v="0"/>
    <n v="0"/>
    <n v="0"/>
    <m/>
    <n v="0"/>
    <n v="0"/>
    <n v="0"/>
    <n v="0"/>
    <n v="0"/>
    <m/>
    <n v="0"/>
    <m/>
    <n v="0"/>
    <n v="0"/>
    <n v="0"/>
    <n v="0"/>
    <n v="0"/>
    <m/>
    <n v="0"/>
    <m/>
    <n v="0"/>
    <n v="0"/>
    <n v="0"/>
    <n v="0"/>
    <m/>
    <n v="0"/>
    <m/>
    <x v="1"/>
  </r>
  <r>
    <x v="17"/>
    <s v="TOTAL"/>
    <x v="1"/>
    <m/>
    <x v="10"/>
    <n v="12.333048959414139"/>
    <n v="-0.66253505117146894"/>
    <n v="11.67051390824267"/>
    <m/>
    <n v="0"/>
    <n v="11.67051390824267"/>
    <n v="11.322424281027859"/>
    <n v="7.8548860402736675E-2"/>
    <n v="9.7142504991024232"/>
    <m/>
    <n v="0.57408083133938581"/>
    <m/>
    <n v="1.034092950586049"/>
    <n v="0.5295474944601658"/>
    <n v="0.32700549083848302"/>
    <n v="8.9186443295362919E-2"/>
    <n v="6.6229767540242901E-2"/>
    <m/>
    <n v="2.1877436167145797E-2"/>
    <m/>
    <n v="5.6671424235590864E-2"/>
    <n v="3.445693592516689E-3"/>
    <n v="4.5845450560659598E-3"/>
    <n v="1.0317119516247353E-2"/>
    <m/>
    <n v="0.26954076681207595"/>
    <m/>
    <x v="1"/>
  </r>
  <r>
    <x v="17"/>
    <s v="TOTAL"/>
    <x v="1"/>
    <m/>
    <x v="11"/>
    <n v="1.0990335457703213"/>
    <n v="-0.97386762582387287"/>
    <n v="0.12516591994644846"/>
    <m/>
    <n v="0"/>
    <n v="0.12516591994644846"/>
    <n v="0.12516591994644846"/>
    <n v="0"/>
    <n v="6.1516912737125569E-2"/>
    <m/>
    <n v="1.4134255769442215E-2"/>
    <m/>
    <n v="4.9514751439880669E-2"/>
    <n v="4.8533075050991775E-2"/>
    <n v="1.173825E-4"/>
    <n v="1.6531333333333299E-4"/>
    <n v="6.9898055555555499E-4"/>
    <m/>
    <n v="0"/>
    <m/>
    <n v="0"/>
    <n v="0"/>
    <n v="0"/>
    <n v="0"/>
    <m/>
    <n v="0"/>
    <m/>
    <x v="1"/>
  </r>
  <r>
    <x v="17"/>
    <s v="TOTAL"/>
    <x v="1"/>
    <m/>
    <x v="12"/>
    <n v="6.7453999999999986E-2"/>
    <n v="5.4600000000001869E-4"/>
    <n v="6.8000000000000005E-2"/>
    <m/>
    <n v="0"/>
    <n v="6.8000000000000005E-2"/>
    <n v="6.8000000000000005E-2"/>
    <n v="0"/>
    <n v="8.6854207766418751E-3"/>
    <m/>
    <n v="5.9314579223358123E-2"/>
    <m/>
    <n v="0"/>
    <n v="0"/>
    <n v="0"/>
    <n v="0"/>
    <n v="0"/>
    <m/>
    <n v="0"/>
    <m/>
    <n v="0"/>
    <n v="0"/>
    <n v="0"/>
    <n v="0"/>
    <m/>
    <n v="0"/>
    <m/>
    <x v="1"/>
  </r>
  <r>
    <x v="17"/>
    <s v="TOTAL"/>
    <x v="1"/>
    <m/>
    <x v="13"/>
    <n v="2.2148563131983132"/>
    <n v="-1.5790997512513885"/>
    <n v="0.63575656194692465"/>
    <m/>
    <n v="0"/>
    <n v="0.63575656194692465"/>
    <n v="0.37101478105772445"/>
    <n v="0.23877889772733751"/>
    <n v="0.12382754063326394"/>
    <m/>
    <n v="0.16744037636438713"/>
    <m/>
    <n v="7.9746864060073391E-2"/>
    <n v="1.3109214129190931E-3"/>
    <n v="3.4854718195055931E-3"/>
    <n v="3.2414548266332843E-3"/>
    <n v="4.4555170386592563E-3"/>
    <m/>
    <n v="6.6504721600127256E-2"/>
    <m/>
    <n v="0.17227417612721027"/>
    <n v="1.0474485736760854E-2"/>
    <n v="1.3936454449574741E-2"/>
    <n v="3.1362777425156828E-2"/>
    <m/>
    <n v="2.5962883161862682E-2"/>
    <m/>
    <x v="1"/>
  </r>
  <r>
    <x v="17"/>
    <s v="TOTAL"/>
    <x v="1"/>
    <m/>
    <x v="14"/>
    <n v="35.296897834854647"/>
    <n v="-25.165209254806435"/>
    <n v="10.131688580048213"/>
    <m/>
    <n v="0"/>
    <n v="10.131688580048213"/>
    <n v="5.912650289853322"/>
    <n v="3.8052826758908593"/>
    <n v="1.973368667226173"/>
    <m/>
    <n v="2.6684014772177251"/>
    <m/>
    <n v="1.2708801454094236"/>
    <n v="2.0891404514865021E-2"/>
    <n v="5.554597017704524E-2"/>
    <n v="5.1657210975801678E-2"/>
    <n v="7.1005025823961287E-2"/>
    <m/>
    <n v="1.059847697508385"/>
    <m/>
    <n v="2.7454349783824741"/>
    <n v="0.16692588621661369"/>
    <n v="0.2220973008296003"/>
    <n v="0.49981063963219158"/>
    <m/>
    <n v="0.41375561430403363"/>
    <m/>
    <x v="1"/>
  </r>
  <r>
    <x v="17"/>
    <s v="TOTAL"/>
    <x v="1"/>
    <m/>
    <x v="15"/>
    <n v="0"/>
    <n v="0"/>
    <n v="0"/>
    <m/>
    <n v="0"/>
    <n v="0"/>
    <n v="0"/>
    <n v="0"/>
    <n v="0"/>
    <m/>
    <n v="0"/>
    <m/>
    <n v="0"/>
    <n v="0"/>
    <n v="0"/>
    <n v="0"/>
    <n v="0"/>
    <m/>
    <n v="0"/>
    <m/>
    <n v="0"/>
    <n v="0"/>
    <n v="0"/>
    <n v="0"/>
    <m/>
    <n v="0"/>
    <m/>
    <x v="1"/>
  </r>
  <r>
    <x v="17"/>
    <s v="TOTAL"/>
    <x v="1"/>
    <m/>
    <x v="16"/>
    <n v="0"/>
    <n v="7.1209867180735256E-2"/>
    <n v="7.1209867180735256E-2"/>
    <m/>
    <n v="0"/>
    <n v="7.1209867180735256E-2"/>
    <n v="4.1556650552378831E-2"/>
    <n v="2.6745164124858192E-2"/>
    <n v="1.3869684167802522E-2"/>
    <m/>
    <n v="1.8754673841016121E-2"/>
    <m/>
    <n v="8.9322925435601878E-3"/>
    <n v="1.468337808617753E-4"/>
    <n v="3.9040098079225113E-4"/>
    <n v="3.6306910772582705E-4"/>
    <n v="4.9905387617676846E-4"/>
    <m/>
    <n v="7.4490656888134468E-3"/>
    <m/>
    <n v="1.9296098436044743E-2"/>
    <n v="1.1732269594151917E-3"/>
    <n v="1.5609954025255261E-3"/>
    <n v="3.51288425246459E-3"/>
    <m/>
    <n v="2.9080525034982422E-3"/>
    <m/>
    <x v="1"/>
  </r>
  <r>
    <x v="18"/>
    <s v="TOTAL"/>
    <x v="1"/>
    <m/>
    <x v="1"/>
    <n v="5.9806443133803304"/>
    <n v="-3.187794302196834"/>
    <n v="2.7928500111834964"/>
    <m/>
    <n v="0"/>
    <n v="2.7928500111834964"/>
    <n v="1.3560221894169751"/>
    <n v="1.318265924128726"/>
    <n v="0.37953649263261674"/>
    <m/>
    <n v="0.64832778229640997"/>
    <m/>
    <n v="0.3281579144879484"/>
    <n v="3.903612194792381E-4"/>
    <n v="2.4561764115793104E-2"/>
    <n v="8.1602700000000007E-3"/>
    <n v="0.14570853777203502"/>
    <m/>
    <n v="1.0004421414047329"/>
    <m/>
    <n v="0.31782378272399303"/>
    <n v="0"/>
    <n v="1.0171845062291402E-3"/>
    <n v="1.5921759118968478E-2"/>
    <m/>
    <n v="0.11856189763779526"/>
    <m/>
    <x v="1"/>
  </r>
  <r>
    <x v="18"/>
    <s v="TOTAL"/>
    <x v="1"/>
    <m/>
    <x v="2"/>
    <n v="0"/>
    <n v="0"/>
    <n v="0"/>
    <m/>
    <n v="0"/>
    <n v="0"/>
    <n v="0"/>
    <n v="0"/>
    <n v="0"/>
    <m/>
    <n v="0"/>
    <m/>
    <n v="0"/>
    <n v="0"/>
    <n v="0"/>
    <n v="0"/>
    <n v="0"/>
    <m/>
    <n v="0"/>
    <m/>
    <n v="0"/>
    <n v="0"/>
    <n v="0"/>
    <n v="0"/>
    <m/>
    <n v="0"/>
    <m/>
    <x v="1"/>
  </r>
  <r>
    <x v="18"/>
    <s v="TOTAL"/>
    <x v="1"/>
    <m/>
    <x v="3"/>
    <n v="5.5723133904728055"/>
    <n v="-3.1632181544774136"/>
    <n v="2.4090952359953919"/>
    <m/>
    <n v="0"/>
    <n v="2.4090952359953919"/>
    <n v="1.1057704252177323"/>
    <n v="1.3033248107776592"/>
    <n v="0.19167697379028431"/>
    <m/>
    <n v="0.58928489949254526"/>
    <m/>
    <n v="0.32480855193490271"/>
    <n v="3.8593689877023188E-4"/>
    <n v="2.4560846588761447E-2"/>
    <n v="8.1602700000000007E-3"/>
    <n v="0.14405708965430489"/>
    <m/>
    <n v="0.98910321565210724"/>
    <m/>
    <n v="0.31422159512555192"/>
    <n v="0"/>
    <n v="1.0056558239440671E-3"/>
    <n v="1.5741303261473629E-2"/>
    <m/>
    <n v="0"/>
    <m/>
    <x v="1"/>
  </r>
  <r>
    <x v="18"/>
    <s v="TOTAL"/>
    <x v="1"/>
    <m/>
    <x v="4"/>
    <n v="0"/>
    <n v="0"/>
    <n v="0"/>
    <m/>
    <n v="0"/>
    <n v="0"/>
    <n v="0"/>
    <n v="0"/>
    <n v="0"/>
    <m/>
    <n v="0"/>
    <m/>
    <n v="0"/>
    <n v="0"/>
    <n v="0"/>
    <n v="0"/>
    <n v="0"/>
    <m/>
    <n v="0"/>
    <m/>
    <n v="0"/>
    <n v="0"/>
    <n v="0"/>
    <n v="0"/>
    <m/>
    <n v="0"/>
    <m/>
    <x v="1"/>
  </r>
  <r>
    <x v="18"/>
    <s v="TOTAL"/>
    <x v="1"/>
    <m/>
    <x v="5"/>
    <n v="0.28144599999999997"/>
    <n v="0"/>
    <n v="0.28144599999999997"/>
    <m/>
    <n v="0"/>
    <n v="0.28144599999999997"/>
    <n v="0.16288410236220469"/>
    <n v="0"/>
    <n v="0.15845188188976375"/>
    <m/>
    <n v="4.4322204724409463E-3"/>
    <m/>
    <n v="0"/>
    <n v="0"/>
    <n v="0"/>
    <n v="0"/>
    <n v="0"/>
    <m/>
    <n v="0"/>
    <m/>
    <n v="0"/>
    <n v="0"/>
    <n v="0"/>
    <n v="0"/>
    <m/>
    <n v="0.11856189763779526"/>
    <m/>
    <x v="1"/>
  </r>
  <r>
    <x v="18"/>
    <s v="TOTAL"/>
    <x v="1"/>
    <m/>
    <x v="6"/>
    <n v="0"/>
    <n v="0"/>
    <n v="0"/>
    <m/>
    <n v="0"/>
    <n v="0"/>
    <n v="0"/>
    <n v="0"/>
    <n v="0"/>
    <m/>
    <n v="0"/>
    <m/>
    <n v="0"/>
    <n v="0"/>
    <n v="0"/>
    <n v="0"/>
    <n v="0"/>
    <m/>
    <n v="0"/>
    <m/>
    <n v="0"/>
    <n v="0"/>
    <n v="0"/>
    <n v="0"/>
    <m/>
    <n v="0"/>
    <m/>
    <x v="1"/>
  </r>
  <r>
    <x v="18"/>
    <s v="TOTAL"/>
    <x v="1"/>
    <m/>
    <x v="7"/>
    <n v="0"/>
    <n v="0"/>
    <n v="0"/>
    <m/>
    <n v="0"/>
    <n v="0"/>
    <n v="0"/>
    <n v="0"/>
    <n v="0"/>
    <m/>
    <n v="0"/>
    <m/>
    <n v="0"/>
    <n v="0"/>
    <n v="0"/>
    <n v="0"/>
    <n v="0"/>
    <m/>
    <n v="0"/>
    <m/>
    <n v="0"/>
    <n v="0"/>
    <n v="0"/>
    <n v="0"/>
    <m/>
    <n v="0"/>
    <m/>
    <x v="1"/>
  </r>
  <r>
    <x v="18"/>
    <s v="TOTAL"/>
    <x v="1"/>
    <m/>
    <x v="8"/>
    <n v="0"/>
    <n v="0"/>
    <n v="0"/>
    <m/>
    <n v="0"/>
    <n v="0"/>
    <n v="0"/>
    <n v="0"/>
    <n v="0"/>
    <m/>
    <n v="0"/>
    <m/>
    <n v="0"/>
    <n v="0"/>
    <n v="0"/>
    <n v="0"/>
    <n v="0"/>
    <m/>
    <n v="0"/>
    <m/>
    <n v="0"/>
    <n v="0"/>
    <n v="0"/>
    <n v="0"/>
    <m/>
    <n v="0"/>
    <m/>
    <x v="1"/>
  </r>
  <r>
    <x v="18"/>
    <s v="TOTAL"/>
    <x v="1"/>
    <m/>
    <x v="9"/>
    <n v="0"/>
    <n v="0"/>
    <n v="0"/>
    <m/>
    <n v="0"/>
    <n v="0"/>
    <n v="0"/>
    <n v="0"/>
    <n v="0"/>
    <m/>
    <n v="0"/>
    <m/>
    <n v="0"/>
    <n v="0"/>
    <n v="0"/>
    <n v="0"/>
    <n v="0"/>
    <m/>
    <n v="0"/>
    <m/>
    <n v="0"/>
    <n v="0"/>
    <n v="0"/>
    <n v="0"/>
    <m/>
    <n v="0"/>
    <m/>
    <x v="1"/>
  </r>
  <r>
    <x v="18"/>
    <s v="TOTAL"/>
    <x v="1"/>
    <m/>
    <x v="10"/>
    <n v="3.2170700667914887E-2"/>
    <n v="-1.3022428868302533E-2"/>
    <n v="1.9148271799612353E-2"/>
    <m/>
    <n v="0"/>
    <n v="1.9148271799612353E-2"/>
    <n v="1.3976347947320056E-2"/>
    <n v="5.1719238522922985E-3"/>
    <n v="1.055510163471377E-2"/>
    <m/>
    <n v="2.2618515827058775E-3"/>
    <m/>
    <n v="1.1593947299004077E-3"/>
    <n v="1.5314956300406028E-6"/>
    <n v="3.1760551095811043E-7"/>
    <n v="0"/>
    <n v="5.7165511767581301E-4"/>
    <m/>
    <n v="3.9250127605242359E-3"/>
    <m/>
    <n v="1.2469110917680635E-3"/>
    <n v="0"/>
    <n v="3.9906977140637584E-6"/>
    <n v="6.2465489132831859E-5"/>
    <m/>
    <n v="0"/>
    <m/>
    <x v="1"/>
  </r>
  <r>
    <x v="18"/>
    <s v="TOTAL"/>
    <x v="1"/>
    <m/>
    <x v="11"/>
    <n v="0"/>
    <n v="0"/>
    <n v="0"/>
    <m/>
    <n v="0"/>
    <n v="0"/>
    <n v="0"/>
    <n v="0"/>
    <n v="0"/>
    <m/>
    <n v="0"/>
    <m/>
    <n v="0"/>
    <n v="0"/>
    <n v="0"/>
    <n v="0"/>
    <n v="0"/>
    <m/>
    <n v="0"/>
    <m/>
    <n v="0"/>
    <n v="0"/>
    <n v="0"/>
    <n v="0"/>
    <m/>
    <n v="0"/>
    <m/>
    <x v="1"/>
  </r>
  <r>
    <x v="18"/>
    <s v="TOTAL"/>
    <x v="1"/>
    <m/>
    <x v="12"/>
    <n v="4.5357806910387911E-2"/>
    <n v="-3.5700635110364615E-4"/>
    <n v="4.5000800559284265E-2"/>
    <m/>
    <n v="0"/>
    <n v="4.5000800559284265E-2"/>
    <n v="4.5000800559284265E-2"/>
    <n v="0"/>
    <n v="0"/>
    <m/>
    <n v="4.5000800559284265E-2"/>
    <m/>
    <n v="0"/>
    <n v="0"/>
    <n v="0"/>
    <n v="0"/>
    <n v="0"/>
    <m/>
    <n v="0"/>
    <m/>
    <n v="0"/>
    <n v="0"/>
    <n v="0"/>
    <n v="0"/>
    <m/>
    <n v="0"/>
    <m/>
    <x v="1"/>
  </r>
  <r>
    <x v="18"/>
    <s v="TOTAL"/>
    <x v="1"/>
    <m/>
    <x v="13"/>
    <n v="4.086989181571328E-2"/>
    <n v="-2.3710188986505218E-2"/>
    <n v="1.7159702829208062E-2"/>
    <m/>
    <n v="0"/>
    <n v="1.7159702829208062E-2"/>
    <n v="7.3905133304337182E-3"/>
    <n v="9.7691894987743423E-3"/>
    <n v="9.2815918439962417E-4"/>
    <m/>
    <n v="4.2723863228888792E-3"/>
    <m/>
    <n v="2.1899678231452144E-3"/>
    <n v="2.892825078965583E-6"/>
    <n v="5.999215206986531E-7"/>
    <n v="0"/>
    <n v="1.0797930000543137E-3"/>
    <m/>
    <n v="7.4139129921013333E-3"/>
    <m/>
    <n v="2.3552765066730086E-3"/>
    <n v="0"/>
    <n v="7.5379845710093213E-6"/>
    <n v="1.1799036836201575E-4"/>
    <m/>
    <n v="0"/>
    <m/>
    <x v="1"/>
  </r>
  <r>
    <x v="18"/>
    <s v="TOTAL"/>
    <x v="1"/>
    <m/>
    <x v="14"/>
    <n v="0"/>
    <n v="0"/>
    <n v="0"/>
    <m/>
    <n v="0"/>
    <n v="0"/>
    <n v="0"/>
    <n v="0"/>
    <n v="0"/>
    <m/>
    <n v="0"/>
    <m/>
    <n v="0"/>
    <n v="0"/>
    <n v="0"/>
    <n v="0"/>
    <n v="0"/>
    <m/>
    <n v="0"/>
    <m/>
    <n v="0"/>
    <n v="0"/>
    <n v="0"/>
    <n v="0"/>
    <m/>
    <n v="0"/>
    <m/>
    <x v="1"/>
  </r>
  <r>
    <x v="18"/>
    <s v="TOTAL"/>
    <x v="1"/>
    <m/>
    <x v="15"/>
    <n v="0"/>
    <n v="2.1000000000000005E-2"/>
    <n v="2.1000000000000005E-2"/>
    <m/>
    <n v="0"/>
    <n v="2.1000000000000005E-2"/>
    <n v="2.1000000000000005E-2"/>
    <n v="0"/>
    <n v="1.7924376133455239E-2"/>
    <m/>
    <n v="3.0756238665447643E-3"/>
    <m/>
    <n v="0"/>
    <n v="0"/>
    <n v="0"/>
    <n v="0"/>
    <n v="0"/>
    <m/>
    <n v="0"/>
    <m/>
    <n v="0"/>
    <n v="0"/>
    <n v="0"/>
    <n v="0"/>
    <m/>
    <n v="0"/>
    <m/>
    <x v="1"/>
  </r>
  <r>
    <x v="18"/>
    <s v="TOTAL"/>
    <x v="1"/>
    <m/>
    <x v="16"/>
    <n v="0"/>
    <n v="0"/>
    <n v="0"/>
    <m/>
    <n v="0"/>
    <n v="0"/>
    <n v="0"/>
    <n v="0"/>
    <n v="0"/>
    <m/>
    <n v="0"/>
    <m/>
    <n v="0"/>
    <n v="0"/>
    <n v="0"/>
    <n v="0"/>
    <n v="0"/>
    <m/>
    <n v="0"/>
    <m/>
    <n v="0"/>
    <n v="0"/>
    <n v="0"/>
    <n v="0"/>
    <m/>
    <n v="0"/>
    <m/>
    <x v="1"/>
  </r>
  <r>
    <x v="19"/>
    <s v="TOTAL"/>
    <x v="1"/>
    <m/>
    <x v="1"/>
    <n v="492.00938136181207"/>
    <n v="-136.07028219795552"/>
    <n v="355.93909916385655"/>
    <m/>
    <n v="0"/>
    <n v="355.93909916385655"/>
    <n v="330.24746192757181"/>
    <n v="21.7930191577926"/>
    <n v="171.6825993015851"/>
    <m/>
    <n v="31.149288298714374"/>
    <m/>
    <n v="127.41557432727231"/>
    <n v="17.874023200872529"/>
    <n v="23.414773508269068"/>
    <n v="8.4011274750203029"/>
    <n v="71.758894431926294"/>
    <m/>
    <n v="3.9364738692473757"/>
    <m/>
    <n v="17.856545288545224"/>
    <n v="4.0008968318526259"/>
    <n v="2.0410066639811162"/>
    <n v="4.1630001773204404"/>
    <m/>
    <n v="3.8986180784922189"/>
    <m/>
    <x v="1"/>
  </r>
  <r>
    <x v="19"/>
    <s v="TOTAL"/>
    <x v="1"/>
    <m/>
    <x v="2"/>
    <n v="61.537182821364183"/>
    <n v="-32.259036229676447"/>
    <n v="29.278146591687737"/>
    <m/>
    <n v="0"/>
    <n v="29.278146591687737"/>
    <n v="23.607290549517682"/>
    <n v="5.2450554656905997"/>
    <n v="1.7750040182961411"/>
    <m/>
    <n v="0.98175952935530209"/>
    <m/>
    <n v="20.85052700186624"/>
    <n v="1.5719443802439574"/>
    <n v="0.33859303013932607"/>
    <n v="0.80868939593168943"/>
    <n v="16.695245630151771"/>
    <m/>
    <n v="0.94741456582721129"/>
    <m/>
    <n v="4.2976408998633895"/>
    <n v="0.96291962318902369"/>
    <n v="0.49122120624563403"/>
    <n v="1.00193399893919"/>
    <m/>
    <n v="0.42580057647945402"/>
    <m/>
    <x v="1"/>
  </r>
  <r>
    <x v="19"/>
    <s v="TOTAL"/>
    <x v="1"/>
    <m/>
    <x v="3"/>
    <n v="9.3594305261512218"/>
    <n v="-1.370146976463487"/>
    <n v="7.9892835496877348"/>
    <m/>
    <n v="0"/>
    <n v="7.9892835496877348"/>
    <n v="7.6255291906415321"/>
    <n v="0.22637877753373029"/>
    <n v="3.5223970091834036"/>
    <m/>
    <n v="0.4214002105607827"/>
    <m/>
    <n v="3.6817319708973462"/>
    <n v="6.2811357735274784E-2"/>
    <n v="2.2793991250865897"/>
    <n v="0.82036777001494454"/>
    <n v="0.45717300515609022"/>
    <m/>
    <n v="4.0890807091088548E-2"/>
    <m/>
    <n v="0.18548797044264173"/>
    <n v="4.1560011821928367E-2"/>
    <n v="2.1201311767994696E-2"/>
    <n v="4.3243888521867398E-2"/>
    <m/>
    <n v="0.13737558151247281"/>
    <m/>
    <x v="1"/>
  </r>
  <r>
    <x v="19"/>
    <s v="TOTAL"/>
    <x v="1"/>
    <m/>
    <x v="4"/>
    <n v="346.08030712415831"/>
    <n v="-77.200481353008115"/>
    <n v="268.87982577115019"/>
    <m/>
    <n v="0"/>
    <n v="268.87982577115019"/>
    <n v="253.81984944778293"/>
    <n v="12.074979004526437"/>
    <n v="159.60685453011831"/>
    <m/>
    <n v="28.414883553083868"/>
    <m/>
    <n v="65.798111364580762"/>
    <n v="13.766375964894211"/>
    <n v="15.695400907306183"/>
    <n v="5.0153408477657049"/>
    <n v="28.014960211797536"/>
    <m/>
    <n v="2.1811039112509816"/>
    <m/>
    <n v="9.8938750932754544"/>
    <n v="2.2167990994777873"/>
    <n v="1.1308718832038511"/>
    <n v="2.3066165992429557"/>
    <m/>
    <n v="2.9849973188408048"/>
    <m/>
    <x v="1"/>
  </r>
  <r>
    <x v="19"/>
    <s v="TOTAL"/>
    <x v="1"/>
    <m/>
    <x v="5"/>
    <n v="43.192106266454907"/>
    <n v="-7.2185152877415035"/>
    <n v="35.973590978713403"/>
    <m/>
    <n v="0"/>
    <n v="35.973590978713403"/>
    <n v="34.796339288742004"/>
    <n v="1.0835853064341807"/>
    <n v="0.43966648390942964"/>
    <m/>
    <n v="0.23045100366839336"/>
    <m/>
    <n v="34.126221801164185"/>
    <n v="1.4577147789751128"/>
    <n v="4.4009312626807073"/>
    <n v="1.4799876537364671"/>
    <n v="26.490911047448403"/>
    <m/>
    <n v="0.19572805461208126"/>
    <m/>
    <n v="0.88785725182209951"/>
    <n v="0.19893127189788107"/>
    <n v="0.10148225977369328"/>
    <n v="0.20699132094390502"/>
    <m/>
    <n v="9.366638353721253E-2"/>
    <m/>
    <x v="1"/>
  </r>
  <r>
    <x v="19"/>
    <s v="TOTAL"/>
    <x v="1"/>
    <m/>
    <x v="6"/>
    <n v="0"/>
    <n v="0"/>
    <n v="0"/>
    <m/>
    <n v="0"/>
    <n v="0"/>
    <n v="0"/>
    <n v="0"/>
    <n v="0"/>
    <m/>
    <n v="0"/>
    <m/>
    <n v="0"/>
    <n v="0"/>
    <n v="0"/>
    <n v="0"/>
    <n v="0"/>
    <m/>
    <n v="0"/>
    <m/>
    <n v="0"/>
    <n v="0"/>
    <n v="0"/>
    <n v="0"/>
    <m/>
    <n v="0"/>
    <m/>
    <x v="1"/>
  </r>
  <r>
    <x v="19"/>
    <s v="TOTAL"/>
    <x v="1"/>
    <m/>
    <x v="7"/>
    <n v="0"/>
    <n v="0"/>
    <n v="0"/>
    <m/>
    <n v="0"/>
    <n v="0"/>
    <n v="0"/>
    <n v="0"/>
    <n v="0"/>
    <m/>
    <n v="0"/>
    <m/>
    <n v="0"/>
    <n v="0"/>
    <n v="0"/>
    <n v="0"/>
    <n v="0"/>
    <m/>
    <n v="0"/>
    <m/>
    <n v="0"/>
    <n v="0"/>
    <n v="0"/>
    <n v="0"/>
    <m/>
    <n v="0"/>
    <m/>
    <x v="1"/>
  </r>
  <r>
    <x v="19"/>
    <s v="TOTAL"/>
    <x v="1"/>
    <m/>
    <x v="8"/>
    <n v="0.72093760519510985"/>
    <n v="-0.18051919923941961"/>
    <n v="0.54041840595569024"/>
    <m/>
    <n v="0"/>
    <n v="0.54041840595569024"/>
    <n v="0.54041840595569024"/>
    <n v="0"/>
    <n v="0.14271621046115954"/>
    <m/>
    <n v="1.8283238209290162E-2"/>
    <m/>
    <n v="0.37941895728524055"/>
    <n v="0.37941895728524055"/>
    <n v="0"/>
    <n v="0"/>
    <n v="0"/>
    <m/>
    <n v="0"/>
    <m/>
    <n v="0"/>
    <n v="0"/>
    <n v="0"/>
    <n v="0"/>
    <m/>
    <n v="0"/>
    <m/>
    <x v="1"/>
  </r>
  <r>
    <x v="19"/>
    <s v="TOTAL"/>
    <x v="1"/>
    <m/>
    <x v="9"/>
    <n v="0.58182709781323982"/>
    <n v="-0.14568661842048958"/>
    <n v="0.43614047939275025"/>
    <m/>
    <n v="0"/>
    <n v="0.43614047939275025"/>
    <n v="0.43614047939275025"/>
    <n v="0"/>
    <n v="0.11517800978220247"/>
    <m/>
    <n v="1.4755345468572855E-2"/>
    <m/>
    <n v="0.30620712414197493"/>
    <n v="0.30620712414197493"/>
    <n v="0"/>
    <n v="0"/>
    <n v="0"/>
    <m/>
    <n v="0"/>
    <m/>
    <n v="0"/>
    <n v="0"/>
    <n v="0"/>
    <n v="0"/>
    <m/>
    <n v="0"/>
    <m/>
    <x v="1"/>
  </r>
  <r>
    <x v="19"/>
    <s v="TOTAL"/>
    <x v="1"/>
    <m/>
    <x v="10"/>
    <n v="10.684367032030393"/>
    <n v="-4.1845581352606711"/>
    <n v="6.4998088967697214"/>
    <m/>
    <n v="0"/>
    <n v="6.4998088967697214"/>
    <n v="5.7709263590515141"/>
    <n v="0.67415383319135758"/>
    <n v="4.1956037632107233"/>
    <m/>
    <n v="0.23089314510204556"/>
    <m/>
    <n v="1.344429450738746"/>
    <n v="0.26089309890871576"/>
    <n v="0.63915925560058484"/>
    <n v="0.21914976822289567"/>
    <n v="4.064935809397606E-2"/>
    <m/>
    <n v="0.12177243221767231"/>
    <m/>
    <n v="0.55238140097368527"/>
    <n v="0.12376531750224028"/>
    <n v="6.3137303561722008E-2"/>
    <n v="0.12877988620100608"/>
    <m/>
    <n v="5.4728704526848714E-2"/>
    <m/>
    <x v="1"/>
  </r>
  <r>
    <x v="19"/>
    <s v="TOTAL"/>
    <x v="1"/>
    <m/>
    <x v="11"/>
    <n v="0"/>
    <n v="0"/>
    <n v="0"/>
    <m/>
    <n v="0"/>
    <n v="0"/>
    <n v="0"/>
    <n v="0"/>
    <n v="0"/>
    <m/>
    <n v="0"/>
    <m/>
    <n v="0"/>
    <n v="0"/>
    <n v="0"/>
    <n v="0"/>
    <n v="0"/>
    <m/>
    <n v="0"/>
    <m/>
    <n v="0"/>
    <n v="0"/>
    <n v="0"/>
    <n v="0"/>
    <m/>
    <n v="0"/>
    <m/>
    <x v="1"/>
  </r>
  <r>
    <x v="19"/>
    <s v="TOTAL"/>
    <x v="1"/>
    <m/>
    <x v="12"/>
    <n v="0.40333542302105718"/>
    <n v="-2.7170261426670006E-2"/>
    <n v="0.37616516159438718"/>
    <m/>
    <n v="0"/>
    <n v="0.37616516159438718"/>
    <n v="0.37616516159438718"/>
    <n v="0"/>
    <n v="8.0056577805491233E-2"/>
    <m/>
    <n v="0.24053172333812897"/>
    <m/>
    <n v="5.5576860450766985E-2"/>
    <n v="5.5576860450766985E-2"/>
    <n v="0"/>
    <n v="0"/>
    <n v="0"/>
    <m/>
    <n v="0"/>
    <m/>
    <n v="0"/>
    <n v="0"/>
    <n v="0"/>
    <n v="0"/>
    <m/>
    <n v="0"/>
    <m/>
    <x v="1"/>
  </r>
  <r>
    <x v="19"/>
    <s v="TOTAL"/>
    <x v="1"/>
    <m/>
    <x v="13"/>
    <n v="9.0384671580611311"/>
    <n v="-6.9674057517573793"/>
    <n v="2.0710614063037522"/>
    <m/>
    <n v="0"/>
    <n v="2.0710614063037522"/>
    <n v="0.82057815794979883"/>
    <n v="1.1565897543086949"/>
    <n v="0.21303170697282858"/>
    <m/>
    <n v="0.20169611050964517"/>
    <m/>
    <n v="0.40585034046732504"/>
    <n v="6.0786614247374899E-3"/>
    <n v="2.8481758437275156E-2"/>
    <n v="2.6763329974948569E-2"/>
    <n v="2.7861493791279137E-2"/>
    <m/>
    <n v="0.20891485077447058"/>
    <m/>
    <n v="0.94767490353422423"/>
    <n v="0.21233387858112496"/>
    <n v="0.10831942921466381"/>
    <n v="0.22093695772081345"/>
    <m/>
    <n v="9.3893494045258763E-2"/>
    <m/>
    <x v="1"/>
  </r>
  <r>
    <x v="19"/>
    <s v="TOTAL"/>
    <x v="1"/>
    <m/>
    <x v="14"/>
    <n v="6.6277578055458584"/>
    <n v="-5.1090828840850619"/>
    <n v="1.5186749214607962"/>
    <m/>
    <n v="0"/>
    <n v="1.5186749214607962"/>
    <n v="0.60171633046890105"/>
    <n v="0.84810805171727666"/>
    <n v="0.15621261150002322"/>
    <m/>
    <n v="0.14790040693861414"/>
    <m/>
    <n v="0.29760331203026369"/>
    <n v="4.4573814343223965E-3"/>
    <n v="2.0885200277567382E-2"/>
    <n v="1.9625105235423049E-2"/>
    <n v="2.0430370517486012E-2"/>
    <m/>
    <n v="0.1531937892455614"/>
    <m/>
    <n v="0.69491426247171528"/>
    <n v="0.15570090553382737"/>
    <n v="7.9428837867654783E-2"/>
    <n v="0.16200940053886209"/>
    <m/>
    <n v="6.8850539274618483E-2"/>
    <m/>
    <x v="1"/>
  </r>
  <r>
    <x v="19"/>
    <s v="TOTAL"/>
    <x v="1"/>
    <m/>
    <x v="15"/>
    <n v="0"/>
    <n v="1.5090000000000001"/>
    <n v="1.5090000000000001"/>
    <m/>
    <n v="0"/>
    <n v="1.5090000000000001"/>
    <n v="1.5090000000000001"/>
    <n v="0"/>
    <n v="1.3466995331672151"/>
    <m/>
    <n v="0.16230046683278493"/>
    <m/>
    <n v="0"/>
    <n v="0"/>
    <n v="0"/>
    <n v="0"/>
    <n v="0"/>
    <m/>
    <n v="0"/>
    <m/>
    <n v="0"/>
    <n v="0"/>
    <n v="0"/>
    <n v="0"/>
    <m/>
    <n v="0"/>
    <m/>
    <x v="1"/>
  </r>
  <r>
    <x v="19"/>
    <s v="TOTAL"/>
    <x v="1"/>
    <m/>
    <x v="16"/>
    <n v="0"/>
    <n v="0.86698300114045446"/>
    <n v="0.86698300114045446"/>
    <m/>
    <n v="0"/>
    <n v="0.86698300114045446"/>
    <n v="0.34350855647458334"/>
    <n v="0.48416896439032264"/>
    <n v="8.9178847178174162E-2"/>
    <m/>
    <n v="8.4433565646948303E-2"/>
    <m/>
    <n v="0.16989614364946087"/>
    <n v="2.5446353782147013E-3"/>
    <n v="1.1922968740833484E-2"/>
    <n v="1.1203604138230015E-2"/>
    <n v="1.166331496975255E-2"/>
    <m/>
    <n v="8.7455458228308997E-2"/>
    <m/>
    <n v="0.39671350616201367"/>
    <n v="8.8886723848813312E-2"/>
    <n v="4.5344432345902533E-2"/>
    <n v="9.2488125211840799E-2"/>
    <m/>
    <n v="3.9305480275548484E-2"/>
    <m/>
    <x v="1"/>
  </r>
  <r>
    <x v="20"/>
    <s v="TOTAL"/>
    <x v="1"/>
    <m/>
    <x v="1"/>
    <n v="265.3205246504811"/>
    <n v="-70.444496960219396"/>
    <n v="194.87602769026171"/>
    <m/>
    <n v="0"/>
    <n v="194.87602769026171"/>
    <n v="182.58895103749228"/>
    <n v="8.9571841065858155"/>
    <n v="95.990831347824155"/>
    <m/>
    <n v="14.388648528705108"/>
    <m/>
    <n v="72.20947116096302"/>
    <n v="3.8471743789593442"/>
    <n v="22.637471178171221"/>
    <n v="5.492126676587092"/>
    <n v="38.346671479859381"/>
    <m/>
    <n v="1.4205325834348821"/>
    <m/>
    <n v="7.5366515231509341"/>
    <n v="1.1239521421542737"/>
    <n v="0.63020917736859938"/>
    <n v="1.156670433391874"/>
    <m/>
    <n v="3.3298925461835931"/>
    <m/>
    <x v="1"/>
  </r>
  <r>
    <x v="20"/>
    <s v="TOTAL"/>
    <x v="1"/>
    <m/>
    <x v="2"/>
    <n v="20.062929048945492"/>
    <n v="-4.1628769886087991"/>
    <n v="15.900052060336693"/>
    <m/>
    <n v="0"/>
    <n v="15.900052060336693"/>
    <n v="15.204105971704498"/>
    <n v="0.52161568716682327"/>
    <n v="1.9542563294186608"/>
    <m/>
    <n v="0.39490607308988779"/>
    <m/>
    <n v="12.854943569195949"/>
    <n v="0.18691121259031149"/>
    <n v="0.80871525172299841"/>
    <n v="0.40412947556728346"/>
    <n v="11.345356069387902"/>
    <m/>
    <n v="8.2723774663339258E-2"/>
    <m/>
    <n v="0.43889191250348408"/>
    <n v="6.5452608989176153E-2"/>
    <n v="3.6699814272016823E-2"/>
    <n v="6.7357937021261263E-2"/>
    <m/>
    <n v="0.17433040146537071"/>
    <m/>
    <x v="1"/>
  </r>
  <r>
    <x v="20"/>
    <s v="TOTAL"/>
    <x v="1"/>
    <m/>
    <x v="3"/>
    <n v="26.395470877850968"/>
    <n v="-0.70472250357969557"/>
    <n v="25.690748374271273"/>
    <m/>
    <n v="0"/>
    <n v="25.690748374271273"/>
    <n v="25.566762441388576"/>
    <n v="8.8178735407143938E-2"/>
    <n v="17.508083976894287"/>
    <m/>
    <n v="1.6461827513439904"/>
    <m/>
    <n v="6.4124957131502969"/>
    <n v="0.53063331894834587"/>
    <n v="2.3891003796419041"/>
    <n v="0.82438307757428431"/>
    <n v="2.6498119952689594"/>
    <m/>
    <n v="1.3984391224004479E-2"/>
    <m/>
    <n v="7.4194344183139457E-2"/>
    <n v="1.1064713795538061E-2"/>
    <n v="6.2040757051628169E-3"/>
    <n v="1.1386808051018752E-2"/>
    <m/>
    <n v="3.5807197475555441E-2"/>
    <m/>
    <x v="1"/>
  </r>
  <r>
    <x v="20"/>
    <s v="TOTAL"/>
    <x v="1"/>
    <m/>
    <x v="4"/>
    <n v="79.752130436938074"/>
    <n v="-9.1699785651653087"/>
    <n v="70.582151871772766"/>
    <m/>
    <n v="0"/>
    <n v="70.582151871772766"/>
    <n v="68.844691784194822"/>
    <n v="1.1492825782595542"/>
    <n v="39.214882718145418"/>
    <m/>
    <n v="5.0824227407050051"/>
    <m/>
    <n v="24.547386325344394"/>
    <n v="0.80566318022675976"/>
    <n v="8.1312499726832979"/>
    <n v="1.7121092914915217"/>
    <n v="13.656370586888906"/>
    <m/>
    <n v="0.18226636078534697"/>
    <m/>
    <n v="0.96701621747420696"/>
    <n v="0.14421257846265043"/>
    <n v="8.0861174627021415E-2"/>
    <n v="0.14841061231596253"/>
    <m/>
    <n v="0.58817750931838908"/>
    <m/>
    <x v="1"/>
  </r>
  <r>
    <x v="20"/>
    <s v="TOTAL"/>
    <x v="1"/>
    <m/>
    <x v="5"/>
    <n v="11.305633598790996"/>
    <n v="-2.8876833999420555"/>
    <n v="8.4179501988489402"/>
    <m/>
    <n v="0"/>
    <n v="8.4179501988489402"/>
    <n v="7.9979585038385466"/>
    <n v="0.31140705081368553"/>
    <n v="0.8942200967947227"/>
    <m/>
    <n v="0.24960492956962024"/>
    <m/>
    <n v="6.8541334774742033"/>
    <n v="0.21847290073027004"/>
    <n v="0.34717734544806617"/>
    <n v="0.2904327268748193"/>
    <n v="5.9324805397808991"/>
    <m/>
    <n v="4.9386487664907094E-2"/>
    <m/>
    <n v="0.26202056314877842"/>
    <n v="3.9075519457799517E-2"/>
    <n v="2.1909964000380363E-2"/>
    <n v="4.0213009372121258E-2"/>
    <m/>
    <n v="0.10858464419670866"/>
    <m/>
    <x v="1"/>
  </r>
  <r>
    <x v="20"/>
    <s v="TOTAL"/>
    <x v="1"/>
    <m/>
    <x v="6"/>
    <n v="0"/>
    <n v="0"/>
    <n v="0"/>
    <m/>
    <n v="0"/>
    <n v="0"/>
    <n v="0"/>
    <n v="0"/>
    <n v="0"/>
    <m/>
    <n v="0"/>
    <m/>
    <n v="0"/>
    <n v="0"/>
    <n v="0"/>
    <n v="0"/>
    <n v="0"/>
    <m/>
    <n v="0"/>
    <m/>
    <n v="0"/>
    <n v="0"/>
    <n v="0"/>
    <n v="0"/>
    <m/>
    <n v="0"/>
    <m/>
    <x v="1"/>
  </r>
  <r>
    <x v="20"/>
    <s v="TOTAL"/>
    <x v="1"/>
    <m/>
    <x v="7"/>
    <n v="0"/>
    <n v="0"/>
    <n v="0"/>
    <m/>
    <n v="0"/>
    <n v="0"/>
    <n v="0"/>
    <n v="0"/>
    <n v="0"/>
    <m/>
    <n v="0"/>
    <m/>
    <n v="0"/>
    <n v="0"/>
    <n v="0"/>
    <n v="0"/>
    <n v="0"/>
    <m/>
    <n v="0"/>
    <m/>
    <n v="0"/>
    <n v="0"/>
    <n v="0"/>
    <n v="0"/>
    <m/>
    <n v="0"/>
    <m/>
    <x v="1"/>
  </r>
  <r>
    <x v="20"/>
    <s v="TOTAL"/>
    <x v="1"/>
    <m/>
    <x v="8"/>
    <n v="5.320109284934504"/>
    <n v="-9.0209327564840791E-3"/>
    <n v="5.3110883521780199"/>
    <m/>
    <n v="0"/>
    <n v="5.3110883521780199"/>
    <n v="5.3110883521780199"/>
    <n v="0"/>
    <n v="1.3566276055101172"/>
    <m/>
    <n v="0.23241414438029262"/>
    <m/>
    <n v="3.7220466022876098"/>
    <n v="0.27697616895427546"/>
    <n v="0.749260509444444"/>
    <n v="0.34162864999999998"/>
    <n v="2.3541812738888908"/>
    <m/>
    <n v="0"/>
    <m/>
    <n v="0"/>
    <n v="0"/>
    <n v="0"/>
    <n v="0"/>
    <m/>
    <n v="0"/>
    <m/>
    <x v="1"/>
  </r>
  <r>
    <x v="20"/>
    <s v="TOTAL"/>
    <x v="1"/>
    <m/>
    <x v="9"/>
    <n v="0.17726624515153544"/>
    <n v="1.6940773375523355E-5"/>
    <n v="0.17728318592491096"/>
    <m/>
    <n v="0"/>
    <n v="0.17728318592491096"/>
    <n v="0.17728318592491096"/>
    <n v="0"/>
    <n v="0.1393888525551874"/>
    <m/>
    <n v="2.3879759464708196E-2"/>
    <m/>
    <n v="1.4014573905015386E-2"/>
    <n v="1.4014573905015386E-2"/>
    <n v="0"/>
    <n v="0"/>
    <n v="0"/>
    <m/>
    <n v="0"/>
    <m/>
    <n v="0"/>
    <n v="0"/>
    <n v="0"/>
    <n v="0"/>
    <m/>
    <n v="0"/>
    <m/>
    <x v="1"/>
  </r>
  <r>
    <x v="20"/>
    <s v="TOTAL"/>
    <x v="1"/>
    <m/>
    <x v="10"/>
    <n v="50.047291090233429"/>
    <n v="-3.4613460409366326"/>
    <n v="46.585945049296797"/>
    <m/>
    <n v="0"/>
    <n v="46.585945049296797"/>
    <n v="45.834201507651883"/>
    <n v="0.41994382983160639"/>
    <n v="27.587870456008812"/>
    <m/>
    <n v="2.6987421880152898"/>
    <m/>
    <n v="15.547588863627785"/>
    <n v="1.7887410268082926"/>
    <n v="10.161307244969347"/>
    <n v="1.8579205122187779"/>
    <n v="1.6511965773344286"/>
    <m/>
    <n v="6.6599490017138122E-2"/>
    <m/>
    <n v="0.35334433981446822"/>
    <n v="5.2694771203448378E-2"/>
    <n v="2.9546390069688153E-2"/>
    <n v="5.4228718073845009E-2"/>
    <m/>
    <n v="0.33179971181330631"/>
    <m/>
    <x v="1"/>
  </r>
  <r>
    <x v="20"/>
    <s v="TOTAL"/>
    <x v="1"/>
    <m/>
    <x v="11"/>
    <n v="9.6529000000000004E-2"/>
    <n v="-9.6529000000000004E-2"/>
    <n v="0"/>
    <m/>
    <n v="0"/>
    <n v="0"/>
    <n v="0"/>
    <n v="0"/>
    <n v="0"/>
    <m/>
    <n v="0"/>
    <m/>
    <n v="0"/>
    <n v="0"/>
    <n v="0"/>
    <n v="0"/>
    <n v="0"/>
    <m/>
    <n v="0"/>
    <m/>
    <n v="0"/>
    <n v="0"/>
    <n v="0"/>
    <n v="0"/>
    <m/>
    <n v="0"/>
    <m/>
    <x v="1"/>
  </r>
  <r>
    <x v="20"/>
    <s v="TOTAL"/>
    <x v="1"/>
    <m/>
    <x v="12"/>
    <n v="2.1691538029483954"/>
    <n v="-8.9720174770535621E-4"/>
    <n v="2.1682566012006901"/>
    <m/>
    <n v="0"/>
    <n v="2.1682566012006901"/>
    <n v="2.1682566012006901"/>
    <n v="0"/>
    <n v="1.1983010560335843"/>
    <m/>
    <n v="0.95523160567331944"/>
    <m/>
    <n v="1.4723939493786262E-2"/>
    <n v="1.4723939493786262E-2"/>
    <n v="0"/>
    <n v="0"/>
    <n v="0"/>
    <m/>
    <n v="0"/>
    <m/>
    <n v="0"/>
    <n v="0"/>
    <n v="0"/>
    <n v="0"/>
    <m/>
    <n v="0"/>
    <m/>
    <x v="1"/>
  </r>
  <r>
    <x v="20"/>
    <s v="TOTAL"/>
    <x v="1"/>
    <m/>
    <x v="13"/>
    <n v="69.685266907216629"/>
    <n v="-51.408690275583716"/>
    <n v="18.276576631632913"/>
    <m/>
    <n v="0"/>
    <n v="18.276576631632913"/>
    <n v="9.7563765336128991"/>
    <n v="6.4382312919081803"/>
    <n v="4.611165778985181"/>
    <m/>
    <n v="2.9129627540741443"/>
    <m/>
    <n v="2.2322480005535739"/>
    <n v="1.0989368309501167E-2"/>
    <n v="5.043701034914682E-2"/>
    <n v="6.1251564479312764E-2"/>
    <n v="0.75393409139476708"/>
    <m/>
    <n v="1.0210482693016425"/>
    <m/>
    <n v="5.4171830226065385"/>
    <n v="0.80787262672254068"/>
    <n v="0.4529808026608475"/>
    <n v="0.83138983078545625"/>
    <m/>
    <n v="2.0819688061118367"/>
    <m/>
    <x v="1"/>
  </r>
  <r>
    <x v="20"/>
    <s v="TOTAL"/>
    <x v="1"/>
    <m/>
    <x v="14"/>
    <n v="0"/>
    <n v="0"/>
    <n v="0"/>
    <m/>
    <n v="0"/>
    <n v="0"/>
    <n v="0"/>
    <n v="0"/>
    <n v="0"/>
    <m/>
    <n v="0"/>
    <m/>
    <n v="0"/>
    <n v="0"/>
    <n v="0"/>
    <n v="0"/>
    <n v="0"/>
    <m/>
    <n v="0"/>
    <m/>
    <n v="0"/>
    <n v="0"/>
    <n v="0"/>
    <n v="0"/>
    <m/>
    <n v="0"/>
    <m/>
    <x v="1"/>
  </r>
  <r>
    <x v="20"/>
    <s v="TOTAL"/>
    <x v="1"/>
    <m/>
    <x v="15"/>
    <n v="0"/>
    <n v="1.6850000000000001"/>
    <n v="1.6850000000000001"/>
    <m/>
    <n v="0"/>
    <n v="1.6850000000000001"/>
    <n v="1.6850000000000001"/>
    <n v="0"/>
    <n v="1.5056044572054477"/>
    <m/>
    <n v="0.17939554279455247"/>
    <m/>
    <n v="0"/>
    <n v="0"/>
    <n v="0"/>
    <n v="0"/>
    <n v="0"/>
    <m/>
    <n v="0"/>
    <m/>
    <n v="0"/>
    <n v="0"/>
    <n v="0"/>
    <n v="0"/>
    <m/>
    <n v="0"/>
    <m/>
    <x v="1"/>
  </r>
  <r>
    <x v="20"/>
    <s v="TOTAL"/>
    <x v="1"/>
    <m/>
    <x v="16"/>
    <n v="0"/>
    <n v="8.0975364798667765E-2"/>
    <n v="8.0975364798667765E-2"/>
    <m/>
    <n v="0"/>
    <n v="8.0975364798667765E-2"/>
    <n v="4.3226155797420882E-2"/>
    <n v="2.8524933198821063E-2"/>
    <n v="2.0430020272735154E-2"/>
    <m/>
    <n v="1.2906039594298537E-2"/>
    <m/>
    <n v="9.8900959303871924E-3"/>
    <n v="4.8688992785913807E-5"/>
    <n v="2.2346391201662625E-4"/>
    <n v="2.7137838109227646E-4"/>
    <n v="3.3403459146270592E-3"/>
    <m/>
    <n v="4.5238097785034624E-3"/>
    <m/>
    <n v="2.4001123420317599E-2"/>
    <n v="3.5793235231203662E-3"/>
    <n v="2.0069560334821999E-3"/>
    <n v="3.6835177722087504E-3"/>
    <m/>
    <n v="9.2242758024258225E-3"/>
    <m/>
    <x v="1"/>
  </r>
  <r>
    <x v="21"/>
    <s v="TOTAL"/>
    <x v="1"/>
    <m/>
    <x v="1"/>
    <n v="709.39039657627711"/>
    <n v="-194.84295411579546"/>
    <n v="514.54744246048165"/>
    <m/>
    <n v="0"/>
    <n v="514.54744246048165"/>
    <n v="451.19332158377836"/>
    <n v="28.59610714205197"/>
    <n v="243.89922009180199"/>
    <m/>
    <n v="57.985635743535653"/>
    <m/>
    <n v="149.30846574844074"/>
    <n v="19.656748525814976"/>
    <n v="35.093878218662255"/>
    <n v="13.368097850226899"/>
    <n v="75.598976995695708"/>
    <m/>
    <n v="5.6290457987985985"/>
    <m/>
    <n v="22.96706134325337"/>
    <n v="2.9404433923474671"/>
    <n v="2.2969947474812624"/>
    <n v="5.1212159787566609"/>
    <m/>
    <n v="34.758013734651293"/>
    <m/>
    <x v="1"/>
  </r>
  <r>
    <x v="21"/>
    <s v="TOTAL"/>
    <x v="1"/>
    <m/>
    <x v="2"/>
    <n v="407.73026214535588"/>
    <n v="-159.41182340002109"/>
    <n v="248.31843874533479"/>
    <m/>
    <n v="0"/>
    <n v="248.31843874533479"/>
    <n v="220.43204998297477"/>
    <n v="23.682498593347198"/>
    <n v="133.42003916115527"/>
    <m/>
    <n v="26.975128085706174"/>
    <m/>
    <n v="60.036882736113306"/>
    <n v="9.7767429977322458"/>
    <n v="9.0909205268660926"/>
    <n v="3.4458688074803465"/>
    <n v="33.093235414927108"/>
    <m/>
    <n v="4.6618187765808203"/>
    <m/>
    <n v="19.020679816766375"/>
    <n v="2.435193229524633"/>
    <n v="1.9023070030450104"/>
    <n v="4.2412482793778237"/>
    <m/>
    <n v="4.203890169012829"/>
    <m/>
    <x v="1"/>
  </r>
  <r>
    <x v="21"/>
    <s v="TOTAL"/>
    <x v="1"/>
    <m/>
    <x v="3"/>
    <n v="19.382598453289997"/>
    <n v="-2.8178555803910506"/>
    <n v="16.564742872898947"/>
    <m/>
    <n v="0"/>
    <n v="16.564742872898947"/>
    <n v="16.140975363673277"/>
    <n v="0.35988429791559245"/>
    <n v="8.7430091792826428"/>
    <m/>
    <n v="1.3731177324229891"/>
    <m/>
    <n v="6.0248484519676451"/>
    <n v="1.0813192272617049"/>
    <n v="2.3490734958071213"/>
    <n v="0.7312014825241745"/>
    <n v="1.7928940318239919"/>
    <m/>
    <n v="7.0841992064587828E-2"/>
    <m/>
    <n v="0.2890423058510046"/>
    <n v="3.7005715517807243E-2"/>
    <n v="2.8907862804775447E-2"/>
    <n v="6.4450913120222109E-2"/>
    <m/>
    <n v="6.3883211310078805E-2"/>
    <m/>
    <x v="1"/>
  </r>
  <r>
    <x v="21"/>
    <s v="TOTAL"/>
    <x v="1"/>
    <m/>
    <x v="4"/>
    <n v="168.81475354680819"/>
    <n v="-7.9383116507890179"/>
    <n v="160.87644189601917"/>
    <m/>
    <n v="0"/>
    <n v="160.87644189601917"/>
    <n v="140.3092772957817"/>
    <n v="1.1016507114677792"/>
    <n v="67.751806028035404"/>
    <m/>
    <n v="20.135589069332593"/>
    <m/>
    <n v="52.421882198413705"/>
    <n v="6.1844429025023988"/>
    <n v="13.138108503874932"/>
    <n v="6.0546242990928736"/>
    <n v="26.829325102680876"/>
    <m/>
    <n v="0.21685617130773582"/>
    <m/>
    <n v="0.88479454016004344"/>
    <n v="0.11327910960463244"/>
    <n v="8.8490572693346856E-2"/>
    <n v="0.19729228172742808"/>
    <m/>
    <n v="19.465513888769678"/>
    <m/>
    <x v="1"/>
  </r>
  <r>
    <x v="21"/>
    <s v="TOTAL"/>
    <x v="1"/>
    <m/>
    <x v="5"/>
    <n v="22.426781831865803"/>
    <n v="-3.3039878764362172"/>
    <n v="19.122793955429586"/>
    <m/>
    <n v="0"/>
    <n v="19.122793955429586"/>
    <n v="13.071764035499527"/>
    <n v="0.33102316106563789"/>
    <n v="0.83234874274566528"/>
    <m/>
    <n v="0.67904680053718702"/>
    <m/>
    <n v="11.560368492216673"/>
    <n v="0.52461985140948031"/>
    <n v="0.8680671528348417"/>
    <n v="0.50728785391836428"/>
    <n v="9.5956759990565423"/>
    <m/>
    <n v="6.516077607505609E-2"/>
    <m/>
    <n v="0.26586238499058179"/>
    <n v="3.4038019994618793E-2"/>
    <n v="2.6589579430700547E-2"/>
    <n v="5.9282233535030704E-2"/>
    <m/>
    <n v="5.7200067588644243"/>
    <m/>
    <x v="1"/>
  </r>
  <r>
    <x v="21"/>
    <s v="TOTAL"/>
    <x v="1"/>
    <m/>
    <x v="6"/>
    <n v="0"/>
    <n v="0"/>
    <n v="0"/>
    <m/>
    <n v="0"/>
    <n v="0"/>
    <n v="0"/>
    <n v="0"/>
    <n v="0"/>
    <m/>
    <n v="0"/>
    <m/>
    <n v="0"/>
    <n v="0"/>
    <n v="0"/>
    <n v="0"/>
    <n v="0"/>
    <m/>
    <n v="0"/>
    <m/>
    <n v="0"/>
    <n v="0"/>
    <n v="0"/>
    <n v="0"/>
    <m/>
    <n v="0"/>
    <m/>
    <x v="1"/>
  </r>
  <r>
    <x v="21"/>
    <s v="TOTAL"/>
    <x v="1"/>
    <m/>
    <x v="7"/>
    <n v="0"/>
    <n v="0"/>
    <n v="0"/>
    <m/>
    <n v="0"/>
    <n v="0"/>
    <n v="0"/>
    <n v="0"/>
    <n v="0"/>
    <m/>
    <n v="0"/>
    <m/>
    <n v="0"/>
    <n v="0"/>
    <n v="0"/>
    <n v="0"/>
    <n v="0"/>
    <m/>
    <n v="0"/>
    <m/>
    <n v="0"/>
    <n v="0"/>
    <n v="0"/>
    <n v="0"/>
    <m/>
    <n v="0"/>
    <m/>
    <x v="1"/>
  </r>
  <r>
    <x v="21"/>
    <s v="TOTAL"/>
    <x v="1"/>
    <m/>
    <x v="8"/>
    <n v="4.6651461522702853"/>
    <n v="-1.1334757396948447E-2"/>
    <n v="4.6538113948733368"/>
    <m/>
    <n v="0"/>
    <n v="4.6538113948733368"/>
    <n v="4.6538113948733368"/>
    <n v="0"/>
    <n v="0"/>
    <m/>
    <n v="0"/>
    <m/>
    <n v="4.6538113948733368"/>
    <n v="0.21058750354826578"/>
    <n v="0.53440273288317008"/>
    <n v="0.73066002017220888"/>
    <n v="3.1781611382696919"/>
    <m/>
    <n v="0"/>
    <m/>
    <n v="0"/>
    <n v="0"/>
    <n v="0"/>
    <n v="0"/>
    <m/>
    <n v="0"/>
    <m/>
    <x v="1"/>
  </r>
  <r>
    <x v="21"/>
    <s v="TOTAL"/>
    <x v="1"/>
    <m/>
    <x v="9"/>
    <n v="3.4716609477395179"/>
    <n v="-0.510281481509125"/>
    <n v="2.9613794662303929"/>
    <m/>
    <n v="0"/>
    <n v="2.9613794662303929"/>
    <n v="2.9613794662303929"/>
    <n v="0"/>
    <n v="1.856112997842436"/>
    <m/>
    <n v="0.44875710347777986"/>
    <m/>
    <n v="0.65650936491017708"/>
    <n v="0.28818329964302036"/>
    <n v="4.3328519571439468E-2"/>
    <n v="6.235338408711999E-2"/>
    <n v="0.26264416160859722"/>
    <m/>
    <n v="0"/>
    <m/>
    <n v="0"/>
    <n v="0"/>
    <n v="0"/>
    <n v="0"/>
    <m/>
    <n v="0"/>
    <m/>
    <x v="1"/>
  </r>
  <r>
    <x v="21"/>
    <s v="TOTAL"/>
    <x v="1"/>
    <m/>
    <x v="10"/>
    <n v="70.812732098476772"/>
    <n v="-12.607308150701769"/>
    <n v="58.205423947775003"/>
    <m/>
    <n v="0"/>
    <n v="58.205423947775003"/>
    <n v="51.566227768551343"/>
    <n v="1.7763677766063521"/>
    <n v="30.769223200172796"/>
    <m/>
    <n v="7.4476031689180999"/>
    <m/>
    <n v="13.349401399460444"/>
    <n v="1.5814294935271758"/>
    <n v="9.0327796226203887"/>
    <n v="1.8117455564846106"/>
    <n v="0.57615283652299731"/>
    <m/>
    <n v="0.34967191584349611"/>
    <m/>
    <n v="1.4266958607628559"/>
    <n v="0.1826580403113674"/>
    <n v="0.14268751449946374"/>
    <n v="0.31812592520074423"/>
    <m/>
    <n v="4.8628284026173105"/>
    <m/>
    <x v="1"/>
  </r>
  <r>
    <x v="21"/>
    <s v="TOTAL"/>
    <x v="1"/>
    <m/>
    <x v="11"/>
    <n v="0.18669051436562689"/>
    <n v="0.14045526545811504"/>
    <n v="0.32714577982374193"/>
    <m/>
    <n v="0"/>
    <n v="0.32714577982374193"/>
    <n v="0.12394964328725624"/>
    <n v="0"/>
    <n v="0.10261404895092525"/>
    <m/>
    <n v="2.1335594336330994E-2"/>
    <m/>
    <n v="0"/>
    <n v="0"/>
    <n v="0"/>
    <n v="0"/>
    <n v="0"/>
    <m/>
    <n v="0"/>
    <m/>
    <n v="0"/>
    <n v="0"/>
    <n v="0"/>
    <n v="0"/>
    <m/>
    <n v="0.20319613653648566"/>
    <m/>
    <x v="1"/>
  </r>
  <r>
    <x v="21"/>
    <s v="TOTAL"/>
    <x v="1"/>
    <m/>
    <x v="12"/>
    <n v="0.15119268970129304"/>
    <n v="8.100144100671447E-4"/>
    <n v="0.15200270411136019"/>
    <m/>
    <n v="0"/>
    <n v="0.15200270411136019"/>
    <n v="0.15200270411136019"/>
    <n v="0"/>
    <n v="5.11291153064133E-2"/>
    <m/>
    <n v="0.10087358880494687"/>
    <m/>
    <n v="0"/>
    <n v="0"/>
    <n v="0"/>
    <n v="0"/>
    <n v="0"/>
    <m/>
    <n v="0"/>
    <m/>
    <n v="0"/>
    <n v="0"/>
    <n v="0"/>
    <n v="0"/>
    <m/>
    <n v="0"/>
    <m/>
    <x v="1"/>
  </r>
  <r>
    <x v="21"/>
    <s v="TOTAL"/>
    <x v="1"/>
    <m/>
    <x v="13"/>
    <n v="11.748433884109955"/>
    <n v="-8.4842926372687888"/>
    <n v="3.2641412468411666"/>
    <m/>
    <n v="0"/>
    <n v="3.2641412468411666"/>
    <n v="1.6807634776512623"/>
    <n v="1.3446826016494091"/>
    <n v="0.28323590883854466"/>
    <m/>
    <n v="0.7927785319952958"/>
    <m/>
    <n v="0.60474903681742198"/>
    <n v="9.4105765226623669E-3"/>
    <n v="3.7197664204268351E-2"/>
    <n v="2.4356446467201E-2"/>
    <n v="0.2708883108059163"/>
    <m/>
    <n v="0.26469616692690245"/>
    <m/>
    <n v="1.0799864347225065"/>
    <n v="0.13826927739440836"/>
    <n v="0.10801221500796537"/>
    <n v="0.24081634579541178"/>
    <m/>
    <n v="0.23869516754049494"/>
    <m/>
    <x v="1"/>
  </r>
  <r>
    <x v="21"/>
    <s v="TOTAL"/>
    <x v="1"/>
    <m/>
    <x v="14"/>
    <n v="0"/>
    <n v="0"/>
    <n v="0"/>
    <m/>
    <n v="0"/>
    <n v="0"/>
    <n v="0"/>
    <n v="0"/>
    <n v="0"/>
    <m/>
    <n v="0"/>
    <m/>
    <n v="0"/>
    <n v="0"/>
    <n v="0"/>
    <n v="0"/>
    <n v="0"/>
    <m/>
    <n v="0"/>
    <m/>
    <n v="0"/>
    <n v="0"/>
    <n v="0"/>
    <n v="0"/>
    <m/>
    <n v="0"/>
    <m/>
    <x v="1"/>
  </r>
  <r>
    <x v="21"/>
    <s v="TOTAL"/>
    <x v="1"/>
    <m/>
    <x v="15"/>
    <n v="0"/>
    <n v="0.10100000000000001"/>
    <n v="0.10100000000000001"/>
    <m/>
    <n v="0"/>
    <n v="0.10100000000000001"/>
    <n v="0.10100000000000001"/>
    <n v="0"/>
    <n v="8.9614916218669072E-2"/>
    <m/>
    <n v="1.1385083781330933E-2"/>
    <m/>
    <n v="0"/>
    <n v="0"/>
    <n v="0"/>
    <n v="0"/>
    <n v="0"/>
    <m/>
    <n v="0"/>
    <m/>
    <n v="0"/>
    <n v="0"/>
    <n v="0"/>
    <n v="0"/>
    <m/>
    <n v="0"/>
    <m/>
    <x v="1"/>
  </r>
  <r>
    <x v="21"/>
    <s v="TOTAL"/>
    <x v="1"/>
    <m/>
    <x v="16"/>
    <n v="0"/>
    <n v="0"/>
    <n v="0"/>
    <m/>
    <n v="0"/>
    <n v="0"/>
    <n v="0"/>
    <n v="0"/>
    <n v="0"/>
    <m/>
    <n v="0"/>
    <m/>
    <n v="0"/>
    <n v="0"/>
    <n v="0"/>
    <n v="0"/>
    <n v="0"/>
    <m/>
    <n v="0"/>
    <m/>
    <n v="0"/>
    <n v="0"/>
    <n v="0"/>
    <n v="0"/>
    <m/>
    <n v="0"/>
    <m/>
    <x v="1"/>
  </r>
  <r>
    <x v="22"/>
    <s v="TOTAL"/>
    <x v="1"/>
    <m/>
    <x v="1"/>
    <n v="162.1994192284852"/>
    <n v="-58.560731388606257"/>
    <n v="103.63868783987894"/>
    <m/>
    <n v="0"/>
    <n v="103.63868783987894"/>
    <n v="69.61658092998249"/>
    <n v="15.572227458518139"/>
    <n v="18.455580111802295"/>
    <m/>
    <n v="9.7901807778304217"/>
    <m/>
    <n v="41.370820040349777"/>
    <n v="4.5815936415238889"/>
    <n v="15.887483313059604"/>
    <n v="2.8531358015564443"/>
    <n v="15.809502659871061"/>
    <m/>
    <n v="8.7446393522854144"/>
    <m/>
    <n v="6.8275881062327253"/>
    <n v="0.26531797117172534"/>
    <n v="0.55582500391717748"/>
    <n v="1.3090490152439112"/>
    <m/>
    <n v="18.449879451378308"/>
    <m/>
    <x v="1"/>
  </r>
  <r>
    <x v="22"/>
    <s v="TOTAL"/>
    <x v="1"/>
    <m/>
    <x v="2"/>
    <n v="26.177487264253756"/>
    <n v="-15.920076455254637"/>
    <n v="10.257410808999119"/>
    <m/>
    <n v="0"/>
    <n v="10.257410808999119"/>
    <n v="2.8192419455028319"/>
    <n v="4.3415794791143352"/>
    <n v="0.93047829965427131"/>
    <m/>
    <n v="0.28878339754599619"/>
    <m/>
    <n v="1.5999802483025645"/>
    <n v="3.3613855181215528E-3"/>
    <n v="5.2564660812526136E-2"/>
    <n v="3.0450195033650859E-2"/>
    <n v="0.88933553189093695"/>
    <m/>
    <n v="2.4380292970464255"/>
    <m/>
    <n v="1.9035501820679097"/>
    <n v="7.3971373854375147E-2"/>
    <n v="0.15496552676318923"/>
    <n v="0.36496643507663112"/>
    <m/>
    <n v="3.0965893843819523"/>
    <m/>
    <x v="1"/>
  </r>
  <r>
    <x v="22"/>
    <s v="TOTAL"/>
    <x v="1"/>
    <m/>
    <x v="3"/>
    <n v="10.71698435629181"/>
    <n v="-2.6960815239196503"/>
    <n v="8.0209028323721601"/>
    <m/>
    <n v="0"/>
    <n v="8.0209028323721601"/>
    <n v="6.7882771751123343"/>
    <n v="0.7265270160663555"/>
    <n v="2.7015388634861814"/>
    <m/>
    <n v="0.94677147938733053"/>
    <m/>
    <n v="3.139966832238823"/>
    <n v="0.64503472040989684"/>
    <n v="1.5443194773900053"/>
    <n v="0.33522857740497036"/>
    <n v="0.51091794865512796"/>
    <m/>
    <n v="0.40798381298476899"/>
    <m/>
    <n v="0.31854320308158646"/>
    <n v="1.2378490772604996E-2"/>
    <n v="2.5932184886634398E-2"/>
    <n v="6.1074080600429605E-2"/>
    <m/>
    <n v="0.50609864119346937"/>
    <m/>
    <x v="1"/>
  </r>
  <r>
    <x v="22"/>
    <s v="TOTAL"/>
    <x v="1"/>
    <m/>
    <x v="4"/>
    <n v="47.026827583154848"/>
    <n v="-13.250935909919029"/>
    <n v="33.775891673235819"/>
    <m/>
    <n v="0"/>
    <n v="33.775891673235819"/>
    <n v="26.519864274583767"/>
    <n v="3.5397457814739783"/>
    <n v="8.1355286779871179"/>
    <m/>
    <n v="3.8796705047100097"/>
    <m/>
    <n v="14.504665091886636"/>
    <n v="2.4476303275581692"/>
    <n v="2.9705230871587625"/>
    <n v="0.94362899739429951"/>
    <n v="7.6339085352995895"/>
    <m/>
    <n v="1.9877567509349248"/>
    <m/>
    <n v="1.5519890305390538"/>
    <n v="6.0309815773376858E-2"/>
    <n v="0.12634539394538313"/>
    <n v="0.29756184475186481"/>
    <m/>
    <n v="3.7162816171780717"/>
    <m/>
    <x v="1"/>
  </r>
  <r>
    <x v="22"/>
    <s v="TOTAL"/>
    <x v="1"/>
    <m/>
    <x v="5"/>
    <n v="11.585535119158068"/>
    <n v="-0.87615246463174579"/>
    <n v="10.709382654526323"/>
    <m/>
    <n v="0"/>
    <n v="10.709382654526323"/>
    <n v="8.0008937854588176"/>
    <n v="8.4263863963860403E-2"/>
    <n v="0.15512691505646931"/>
    <m/>
    <n v="3.0311893821462452"/>
    <m/>
    <n v="4.8145774882561021"/>
    <n v="0.460683094301783"/>
    <n v="0.81944249754326515"/>
    <n v="0.50319976356476193"/>
    <n v="3.019135972331124"/>
    <m/>
    <n v="4.7318670547091927E-2"/>
    <m/>
    <n v="3.6945193416768475E-2"/>
    <n v="1.4356788384665155E-3"/>
    <n v="3.0076597996370491E-3"/>
    <n v="7.083477841328365E-3"/>
    <m/>
    <n v="2.6242250051036464"/>
    <m/>
    <x v="1"/>
  </r>
  <r>
    <x v="22"/>
    <s v="TOTAL"/>
    <x v="1"/>
    <m/>
    <x v="6"/>
    <n v="0"/>
    <n v="0"/>
    <n v="0"/>
    <m/>
    <n v="0"/>
    <n v="0"/>
    <n v="0"/>
    <n v="0"/>
    <n v="0"/>
    <m/>
    <n v="0"/>
    <m/>
    <n v="0"/>
    <n v="0"/>
    <n v="0"/>
    <n v="0"/>
    <n v="0"/>
    <m/>
    <n v="0"/>
    <m/>
    <n v="0"/>
    <n v="0"/>
    <n v="0"/>
    <n v="0"/>
    <m/>
    <n v="0"/>
    <m/>
    <x v="1"/>
  </r>
  <r>
    <x v="22"/>
    <s v="TOTAL"/>
    <x v="1"/>
    <m/>
    <x v="7"/>
    <n v="0"/>
    <n v="0"/>
    <n v="0"/>
    <m/>
    <n v="0"/>
    <n v="0"/>
    <n v="0"/>
    <n v="0"/>
    <n v="0"/>
    <m/>
    <n v="0"/>
    <m/>
    <n v="0"/>
    <n v="0"/>
    <n v="0"/>
    <n v="0"/>
    <n v="0"/>
    <m/>
    <n v="0"/>
    <m/>
    <n v="0"/>
    <n v="0"/>
    <n v="0"/>
    <n v="0"/>
    <m/>
    <n v="0"/>
    <m/>
    <x v="1"/>
  </r>
  <r>
    <x v="22"/>
    <s v="TOTAL"/>
    <x v="1"/>
    <m/>
    <x v="8"/>
    <n v="1.7373298502499048"/>
    <n v="-1.6706828932555595E-3"/>
    <n v="1.7356591673566493"/>
    <m/>
    <n v="0"/>
    <n v="1.7356591673566493"/>
    <n v="1.7356591673566493"/>
    <n v="0"/>
    <n v="2.7416862236810335E-3"/>
    <m/>
    <n v="0"/>
    <m/>
    <n v="1.7329174811329682"/>
    <n v="0.10188670391074639"/>
    <n v="0.1804100616666667"/>
    <n v="0.16952686"/>
    <n v="1.2810938555555551"/>
    <m/>
    <n v="0"/>
    <m/>
    <n v="0"/>
    <n v="0"/>
    <n v="0"/>
    <n v="0"/>
    <m/>
    <n v="0"/>
    <m/>
    <x v="1"/>
  </r>
  <r>
    <x v="22"/>
    <s v="TOTAL"/>
    <x v="1"/>
    <m/>
    <x v="9"/>
    <n v="0"/>
    <n v="0"/>
    <n v="0"/>
    <m/>
    <n v="0"/>
    <n v="0"/>
    <n v="0"/>
    <n v="0"/>
    <n v="0"/>
    <m/>
    <n v="0"/>
    <m/>
    <n v="0"/>
    <n v="0"/>
    <n v="0"/>
    <n v="0"/>
    <n v="0"/>
    <m/>
    <n v="0"/>
    <m/>
    <n v="0"/>
    <n v="0"/>
    <n v="0"/>
    <n v="0"/>
    <m/>
    <n v="0"/>
    <m/>
    <x v="1"/>
  </r>
  <r>
    <x v="22"/>
    <s v="TOTAL"/>
    <x v="1"/>
    <m/>
    <x v="10"/>
    <n v="27.000030851457073"/>
    <n v="-2.8927961707775118"/>
    <n v="24.107234680679561"/>
    <m/>
    <n v="0"/>
    <n v="24.107234680679561"/>
    <n v="19.26867483446717"/>
    <n v="0.66283149684957909"/>
    <n v="5.0234206547955553"/>
    <m/>
    <n v="0.64809382324681286"/>
    <m/>
    <n v="13.597160356424803"/>
    <n v="0.91872266133747937"/>
    <n v="10.267379958852477"/>
    <n v="0.83127019337763142"/>
    <n v="1.4844801069937963"/>
    <m/>
    <n v="0.37221536910665226"/>
    <m/>
    <n v="0.29061612774292689"/>
    <n v="1.129325322541771E-2"/>
    <n v="2.3658678266436316E-2"/>
    <n v="5.5719640657378243E-2"/>
    <m/>
    <n v="4.1757283493628092"/>
    <m/>
    <x v="1"/>
  </r>
  <r>
    <x v="22"/>
    <s v="TOTAL"/>
    <x v="1"/>
    <m/>
    <x v="11"/>
    <n v="1.8608E-2"/>
    <n v="-1.8608E-2"/>
    <n v="0"/>
    <m/>
    <n v="0"/>
    <n v="0"/>
    <n v="0"/>
    <n v="0"/>
    <n v="0"/>
    <m/>
    <n v="0"/>
    <m/>
    <n v="0"/>
    <n v="0"/>
    <n v="0"/>
    <n v="0"/>
    <n v="0"/>
    <m/>
    <n v="0"/>
    <m/>
    <n v="0"/>
    <n v="0"/>
    <n v="0"/>
    <n v="0"/>
    <m/>
    <n v="0"/>
    <m/>
    <x v="1"/>
  </r>
  <r>
    <x v="22"/>
    <s v="TOTAL"/>
    <x v="1"/>
    <m/>
    <x v="12"/>
    <n v="0.78271292437669415"/>
    <n v="3.0100535485200197E-4"/>
    <n v="0.78301392973154615"/>
    <m/>
    <n v="0"/>
    <n v="0.78301392973154615"/>
    <n v="0.78301392973154615"/>
    <n v="0"/>
    <n v="0.20088874385916022"/>
    <m/>
    <n v="0.58212518587238593"/>
    <m/>
    <n v="0"/>
    <n v="0"/>
    <n v="0"/>
    <n v="0"/>
    <n v="0"/>
    <m/>
    <n v="0"/>
    <m/>
    <n v="0"/>
    <n v="0"/>
    <n v="0"/>
    <n v="0"/>
    <m/>
    <n v="0"/>
    <m/>
    <x v="1"/>
  </r>
  <r>
    <x v="22"/>
    <s v="TOTAL"/>
    <x v="1"/>
    <m/>
    <x v="13"/>
    <n v="36.378748475514371"/>
    <n v="-22.426842232189994"/>
    <n v="13.951906243324377"/>
    <m/>
    <n v="0"/>
    <n v="13.951906243324377"/>
    <n v="3.6237414895719606"/>
    <n v="6.0875665501450342"/>
    <n v="1.278611737264626"/>
    <m/>
    <n v="0.40491902995102247"/>
    <m/>
    <n v="1.9402107223563121"/>
    <n v="4.1855629234929881E-3"/>
    <n v="5.1741075866752369E-2"/>
    <n v="3.9000202296234951E-2"/>
    <n v="0.96996283617787138"/>
    <m/>
    <n v="3.4184945060595946"/>
    <m/>
    <n v="2.6690720440854396"/>
    <n v="0.10371931766086837"/>
    <n v="0.21728565875330655"/>
    <n v="0.51173944247391934"/>
    <m/>
    <n v="4.240598203607381"/>
    <m/>
    <x v="1"/>
  </r>
  <r>
    <x v="22"/>
    <s v="TOTAL"/>
    <x v="1"/>
    <m/>
    <x v="14"/>
    <n v="0"/>
    <n v="0"/>
    <n v="0"/>
    <m/>
    <n v="0"/>
    <n v="0"/>
    <n v="0"/>
    <n v="0"/>
    <n v="0"/>
    <m/>
    <n v="0"/>
    <m/>
    <n v="0"/>
    <n v="0"/>
    <n v="0"/>
    <n v="0"/>
    <n v="0"/>
    <m/>
    <n v="0"/>
    <m/>
    <n v="0"/>
    <n v="0"/>
    <n v="0"/>
    <n v="0"/>
    <m/>
    <n v="0"/>
    <m/>
    <x v="1"/>
  </r>
  <r>
    <x v="22"/>
    <s v="TOTAL"/>
    <x v="1"/>
    <m/>
    <x v="15"/>
    <n v="0"/>
    <n v="0"/>
    <n v="0"/>
    <m/>
    <n v="0"/>
    <n v="0"/>
    <n v="0"/>
    <n v="0"/>
    <n v="0"/>
    <m/>
    <n v="0"/>
    <m/>
    <n v="0"/>
    <n v="0"/>
    <n v="0"/>
    <n v="0"/>
    <n v="0"/>
    <m/>
    <n v="0"/>
    <m/>
    <n v="0"/>
    <n v="0"/>
    <n v="0"/>
    <n v="0"/>
    <m/>
    <n v="0"/>
    <m/>
    <x v="1"/>
  </r>
  <r>
    <x v="22"/>
    <s v="TOTAL"/>
    <x v="1"/>
    <m/>
    <x v="16"/>
    <n v="0"/>
    <n v="0.29728584965339677"/>
    <n v="0.29728584965339677"/>
    <m/>
    <n v="0"/>
    <n v="0.29728584965339677"/>
    <n v="7.7214328197418872E-2"/>
    <n v="0.12971327090499771"/>
    <n v="2.7244533475229902E-2"/>
    <m/>
    <n v="8.6279749706185162E-3"/>
    <m/>
    <n v="4.1341819751570461E-2"/>
    <n v="8.9185564200858756E-5"/>
    <n v="1.1024937691498733E-3"/>
    <n v="8.3101248489525145E-4"/>
    <n v="2.0667872967059818E-2"/>
    <m/>
    <n v="7.2840945605956484E-2"/>
    <m/>
    <n v="5.6872325299041238E-2"/>
    <n v="2.2100410466157779E-3"/>
    <n v="4.6299015025908904E-3"/>
    <n v="1.0904093842359805E-2"/>
    <m/>
    <n v="9.0358250550980151E-2"/>
    <m/>
    <x v="1"/>
  </r>
  <r>
    <x v="23"/>
    <s v="TOTAL"/>
    <x v="1"/>
    <m/>
    <x v="1"/>
    <n v="259.41227953122296"/>
    <n v="-77.853877199326234"/>
    <n v="181.55840233189673"/>
    <m/>
    <n v="0"/>
    <n v="181.55840233189673"/>
    <n v="149.47362262408456"/>
    <n v="9.1523748246360359"/>
    <n v="82.112570586658308"/>
    <m/>
    <n v="10.190219941882262"/>
    <m/>
    <n v="57.170832095544"/>
    <n v="4.2126751417682904"/>
    <n v="8.4951019004719051"/>
    <n v="4.2739571342103346"/>
    <n v="38.283930056595672"/>
    <m/>
    <n v="0.96302710439418426"/>
    <m/>
    <n v="8.1893477202418516"/>
    <n v="0.80879261005768177"/>
    <n v="0.66565653086048759"/>
    <n v="1.5364915340230039"/>
    <m/>
    <n v="22.932404883176126"/>
    <m/>
    <x v="1"/>
  </r>
  <r>
    <x v="23"/>
    <s v="TOTAL"/>
    <x v="1"/>
    <m/>
    <x v="2"/>
    <n v="52.254321578055382"/>
    <n v="-30.143433723014837"/>
    <n v="22.110887855040545"/>
    <m/>
    <n v="0"/>
    <n v="22.110887855040545"/>
    <n v="18.56400887614727"/>
    <n v="3.5418918812881675"/>
    <n v="5.6215590767452603"/>
    <m/>
    <n v="1.277806929799522"/>
    <m/>
    <n v="11.664642869602488"/>
    <n v="1.2657576126864887"/>
    <n v="0.41838171423794912"/>
    <n v="0.52981498099795765"/>
    <n v="8.7134046638978067"/>
    <m/>
    <n v="0.37268336883808262"/>
    <m/>
    <n v="3.1692085124500844"/>
    <n v="0.31299592008602956"/>
    <n v="0.25760346440738846"/>
    <n v="0.59460926746304832"/>
    <m/>
    <n v="4.9870976051057036E-3"/>
    <m/>
    <x v="1"/>
  </r>
  <r>
    <x v="23"/>
    <s v="TOTAL"/>
    <x v="1"/>
    <m/>
    <x v="3"/>
    <n v="7.1690498949461698"/>
    <n v="-0.94799422054166804"/>
    <n v="6.2210556744045018"/>
    <m/>
    <n v="0"/>
    <n v="6.2210556744045018"/>
    <n v="6.0697941097652865"/>
    <n v="0.10284957430053848"/>
    <n v="3.6864073453881869"/>
    <m/>
    <n v="0.23208911829171458"/>
    <m/>
    <n v="2.1512976460853843"/>
    <n v="0.27585099457413687"/>
    <n v="1.1002148970112051"/>
    <n v="0.39997767523363553"/>
    <n v="0.35384480491047432"/>
    <m/>
    <n v="1.0821992064858519E-2"/>
    <m/>
    <n v="9.2027582235679958E-2"/>
    <n v="9.0887859419767555E-3"/>
    <n v="7.4802979708708502E-3"/>
    <n v="1.7266283693416321E-2"/>
    <m/>
    <n v="4.8411990338677963E-2"/>
    <m/>
    <x v="1"/>
  </r>
  <r>
    <x v="23"/>
    <s v="TOTAL"/>
    <x v="1"/>
    <m/>
    <x v="4"/>
    <n v="104.59092520566819"/>
    <n v="-12.720373563729609"/>
    <n v="91.870551641938576"/>
    <m/>
    <n v="0"/>
    <n v="91.870551641938576"/>
    <n v="70.275776074772494"/>
    <n v="1.3484893809419469"/>
    <n v="34.776144497777082"/>
    <m/>
    <n v="7.2538566946971441"/>
    <m/>
    <n v="28.245774882298271"/>
    <n v="1.846659791045836"/>
    <n v="4.3256110862172186"/>
    <n v="1.8070868910193505"/>
    <n v="19.985714161971686"/>
    <m/>
    <n v="0.14189014859173144"/>
    <m/>
    <n v="1.2065992323502155"/>
    <n v="0.11916560094450424"/>
    <n v="9.8076267681237492E-2"/>
    <n v="0.22638304890661184"/>
    <m/>
    <n v="20.246286186224136"/>
    <m/>
    <x v="1"/>
  </r>
  <r>
    <x v="23"/>
    <s v="TOTAL"/>
    <x v="1"/>
    <m/>
    <x v="5"/>
    <n v="12.192338441547617"/>
    <n v="-0.23406164825662223"/>
    <n v="11.958276793290995"/>
    <m/>
    <n v="0"/>
    <n v="11.958276793290995"/>
    <n v="10.518661206778745"/>
    <n v="1.7012711538434934E-3"/>
    <n v="0.74532310226537257"/>
    <m/>
    <n v="0.29928821864129368"/>
    <m/>
    <n v="9.4740498858720787"/>
    <n v="0.31700305490263225"/>
    <n v="1.0173432787349554"/>
    <n v="0.82570009876985728"/>
    <n v="7.3136493150918298"/>
    <m/>
    <n v="1.7901039505781004E-4"/>
    <m/>
    <n v="1.5222607587856833E-3"/>
    <n v="1.5034082009284856E-4"/>
    <n v="1.2373425214974338E-4"/>
    <n v="2.856077001918489E-4"/>
    <m/>
    <n v="1.4379143153584051"/>
    <m/>
    <x v="1"/>
  </r>
  <r>
    <x v="23"/>
    <s v="TOTAL"/>
    <x v="1"/>
    <m/>
    <x v="6"/>
    <n v="0"/>
    <n v="0"/>
    <n v="0"/>
    <m/>
    <n v="0"/>
    <n v="0"/>
    <n v="0"/>
    <n v="0"/>
    <n v="0"/>
    <m/>
    <n v="0"/>
    <m/>
    <n v="0"/>
    <n v="0"/>
    <n v="0"/>
    <n v="0"/>
    <n v="0"/>
    <m/>
    <n v="0"/>
    <m/>
    <n v="0"/>
    <n v="0"/>
    <n v="0"/>
    <n v="0"/>
    <m/>
    <n v="0"/>
    <m/>
    <x v="1"/>
  </r>
  <r>
    <x v="23"/>
    <s v="TOTAL"/>
    <x v="1"/>
    <m/>
    <x v="7"/>
    <n v="0"/>
    <n v="0"/>
    <n v="0"/>
    <m/>
    <n v="0"/>
    <n v="0"/>
    <n v="0"/>
    <n v="0"/>
    <n v="0"/>
    <m/>
    <n v="0"/>
    <m/>
    <n v="0"/>
    <n v="0"/>
    <n v="0"/>
    <n v="0"/>
    <n v="0"/>
    <m/>
    <n v="0"/>
    <m/>
    <n v="0"/>
    <n v="0"/>
    <n v="0"/>
    <n v="0"/>
    <m/>
    <n v="0"/>
    <m/>
    <x v="1"/>
  </r>
  <r>
    <x v="23"/>
    <s v="TOTAL"/>
    <x v="1"/>
    <m/>
    <x v="8"/>
    <n v="0.31633600000000001"/>
    <n v="1.91377500000256E-4"/>
    <n v="0.31652737750000026"/>
    <m/>
    <n v="0"/>
    <n v="0.31652737750000026"/>
    <n v="0.31652737750000026"/>
    <n v="0"/>
    <n v="0"/>
    <m/>
    <n v="0"/>
    <m/>
    <n v="0.31652737750000026"/>
    <n v="5.7089069999999999E-2"/>
    <n v="5.8090262777777804E-2"/>
    <n v="1.9321266944444401E-2"/>
    <n v="0.18202677777777801"/>
    <m/>
    <n v="0"/>
    <m/>
    <n v="0"/>
    <n v="0"/>
    <n v="0"/>
    <n v="0"/>
    <m/>
    <n v="0"/>
    <m/>
    <x v="1"/>
  </r>
  <r>
    <x v="23"/>
    <s v="TOTAL"/>
    <x v="1"/>
    <m/>
    <x v="9"/>
    <n v="0"/>
    <n v="0"/>
    <n v="0"/>
    <m/>
    <n v="0"/>
    <n v="0"/>
    <n v="0"/>
    <n v="0"/>
    <n v="0"/>
    <m/>
    <n v="0"/>
    <m/>
    <n v="0"/>
    <n v="0"/>
    <n v="0"/>
    <n v="0"/>
    <n v="0"/>
    <m/>
    <n v="0"/>
    <m/>
    <n v="0"/>
    <n v="0"/>
    <n v="0"/>
    <n v="0"/>
    <m/>
    <n v="0"/>
    <m/>
    <x v="1"/>
  </r>
  <r>
    <x v="23"/>
    <s v="TOTAL"/>
    <x v="1"/>
    <m/>
    <x v="10"/>
    <n v="41.889236027093844"/>
    <n v="-0.26470177052397048"/>
    <n v="41.624534256569873"/>
    <m/>
    <n v="0"/>
    <n v="41.624534256569873"/>
    <n v="40.415245297937986"/>
    <n v="2.4591101223737769E-2"/>
    <n v="36.324914717545973"/>
    <m/>
    <n v="0.97198338947834684"/>
    <m/>
    <n v="3.1183471909136635"/>
    <n v="0.42691736415975268"/>
    <n v="1.4860101821904901"/>
    <n v="0.58626644608337541"/>
    <n v="0.6140342892731383"/>
    <m/>
    <n v="2.5875138921992546E-3"/>
    <m/>
    <n v="2.200358733153851E-2"/>
    <n v="2.1731082177057202E-3"/>
    <n v="1.7885223719826542E-3"/>
    <n v="4.1283294845912708E-3"/>
    <m/>
    <n v="1.1846978574081539"/>
    <m/>
    <x v="1"/>
  </r>
  <r>
    <x v="23"/>
    <s v="TOTAL"/>
    <x v="1"/>
    <m/>
    <x v="11"/>
    <n v="0.2693105720620842"/>
    <n v="-0.11353566297117512"/>
    <n v="0.15577490909090908"/>
    <m/>
    <n v="0"/>
    <n v="0.15577490909090908"/>
    <n v="0.15148666075388026"/>
    <n v="0"/>
    <n v="0.13829600886917959"/>
    <m/>
    <n v="3.2161862527716185E-3"/>
    <m/>
    <n v="9.9744656319290456E-3"/>
    <n v="9.9744656319290456E-3"/>
    <n v="0"/>
    <n v="0"/>
    <n v="0"/>
    <m/>
    <n v="0"/>
    <m/>
    <n v="0"/>
    <n v="0"/>
    <n v="0"/>
    <n v="0"/>
    <m/>
    <n v="4.2882483370288247E-3"/>
    <m/>
    <x v="1"/>
  </r>
  <r>
    <x v="23"/>
    <s v="TOTAL"/>
    <x v="1"/>
    <m/>
    <x v="12"/>
    <n v="1.1630206900099466E-3"/>
    <n v="-1.1630206900099466E-3"/>
    <n v="0"/>
    <m/>
    <n v="0"/>
    <n v="0"/>
    <n v="0"/>
    <n v="0"/>
    <n v="0"/>
    <m/>
    <n v="0"/>
    <m/>
    <n v="0"/>
    <n v="0"/>
    <n v="0"/>
    <n v="0"/>
    <n v="0"/>
    <m/>
    <n v="0"/>
    <m/>
    <n v="0"/>
    <n v="0"/>
    <n v="0"/>
    <n v="0"/>
    <m/>
    <n v="0"/>
    <m/>
    <x v="1"/>
  </r>
  <r>
    <x v="23"/>
    <s v="TOTAL"/>
    <x v="1"/>
    <m/>
    <x v="13"/>
    <n v="23.253153175583108"/>
    <n v="-19.085017909514715"/>
    <n v="4.1681352660683944"/>
    <m/>
    <n v="0"/>
    <n v="4.1681352660683944"/>
    <n v="1.8053045729984074"/>
    <n v="2.3595084293669393"/>
    <n v="0.46810824734503031"/>
    <m/>
    <n v="8.6767375137742742E-2"/>
    <m/>
    <n v="1.2504289505156343"/>
    <n v="7.663276155872009E-3"/>
    <n v="5.1068651756456224E-2"/>
    <n v="6.0397006581360616E-2"/>
    <n v="0.64014228733906742"/>
    <m/>
    <n v="0.24827114427290459"/>
    <m/>
    <n v="2.1112372850940351"/>
    <n v="0.20850905012149981"/>
    <n v="0.17160815916331681"/>
    <n v="0.39611191582971339"/>
    <m/>
    <n v="3.3222637030475796E-3"/>
    <m/>
    <x v="1"/>
  </r>
  <r>
    <x v="23"/>
    <s v="TOTAL"/>
    <x v="1"/>
    <m/>
    <x v="14"/>
    <n v="17.476445615576552"/>
    <n v="-14.343787057583619"/>
    <n v="3.1326585579929338"/>
    <m/>
    <n v="0"/>
    <n v="3.1326585579929338"/>
    <n v="1.3568184474305018"/>
    <n v="1.7733431863608629"/>
    <n v="0.3518175907222153"/>
    <m/>
    <n v="6.5212029583728237E-2"/>
    <m/>
    <n v="0.93978882712455825"/>
    <n v="5.7595126116431854E-3"/>
    <n v="3.8381827545852579E-2"/>
    <n v="4.5392768580354001E-2"/>
    <n v="0.48111375633388476"/>
    <m/>
    <n v="0.18659392633934999"/>
    <m/>
    <n v="1.586749260021513"/>
    <n v="0.15670980392587286"/>
    <n v="0.12897608501354157"/>
    <n v="0.2977070809454308"/>
    <m/>
    <n v="2.4969242015694506E-3"/>
    <m/>
    <x v="1"/>
  </r>
  <r>
    <x v="23"/>
    <s v="TOTAL"/>
    <x v="1"/>
    <m/>
    <x v="15"/>
    <n v="0"/>
    <n v="0"/>
    <n v="0"/>
    <m/>
    <n v="0"/>
    <n v="0"/>
    <n v="0"/>
    <n v="0"/>
    <n v="0"/>
    <m/>
    <n v="0"/>
    <m/>
    <n v="0"/>
    <n v="0"/>
    <n v="0"/>
    <n v="0"/>
    <n v="0"/>
    <m/>
    <n v="0"/>
    <m/>
    <n v="0"/>
    <n v="0"/>
    <n v="0"/>
    <n v="0"/>
    <m/>
    <n v="0"/>
    <m/>
    <x v="1"/>
  </r>
  <r>
    <x v="23"/>
    <s v="TOTAL"/>
    <x v="1"/>
    <m/>
    <x v="16"/>
    <n v="0"/>
    <n v="0"/>
    <n v="0"/>
    <m/>
    <n v="0"/>
    <n v="0"/>
    <n v="0"/>
    <n v="0"/>
    <n v="0"/>
    <m/>
    <n v="0"/>
    <m/>
    <n v="0"/>
    <n v="0"/>
    <n v="0"/>
    <n v="0"/>
    <n v="0"/>
    <m/>
    <n v="0"/>
    <m/>
    <n v="0"/>
    <n v="0"/>
    <n v="0"/>
    <n v="0"/>
    <m/>
    <n v="0"/>
    <m/>
    <x v="1"/>
  </r>
  <r>
    <x v="24"/>
    <s v="TOTAL"/>
    <x v="1"/>
    <m/>
    <x v="1"/>
    <n v="52.467478263278664"/>
    <n v="-23.181566421972271"/>
    <n v="29.285911841306394"/>
    <m/>
    <n v="0"/>
    <n v="29.285911841306394"/>
    <n v="25.564658563765207"/>
    <n v="2.7366684002575177"/>
    <n v="12.823683480039167"/>
    <m/>
    <n v="3.9996283920512399"/>
    <m/>
    <n v="8.7413466916747993"/>
    <n v="0.71408137063915489"/>
    <n v="2.345520407946867"/>
    <n v="0.60131744813062715"/>
    <n v="4.2529270291186982"/>
    <m/>
    <n v="1.1859351183230264"/>
    <m/>
    <n v="1.550733281934491"/>
    <n v="3.114928019853375E-2"/>
    <n v="0.12276989833685931"/>
    <n v="0.29899334660878429"/>
    <m/>
    <n v="0.98458487728366928"/>
    <m/>
    <x v="1"/>
  </r>
  <r>
    <x v="24"/>
    <s v="TOTAL"/>
    <x v="1"/>
    <m/>
    <x v="2"/>
    <n v="11.954810092825358"/>
    <n v="-7.4509045857787219"/>
    <n v="4.5039055070466363"/>
    <m/>
    <n v="0"/>
    <n v="4.5039055070466363"/>
    <n v="3.406484738067157"/>
    <n v="0.8845987886740545"/>
    <n v="1.2645621664075204"/>
    <m/>
    <n v="0.67631220250670432"/>
    <m/>
    <n v="1.4656103691529325"/>
    <n v="0.27971789253973622"/>
    <n v="0.23436536355793383"/>
    <n v="4.2754243505589193E-2"/>
    <n v="0.64129220470114823"/>
    <m/>
    <n v="0.38334084210416347"/>
    <m/>
    <n v="0.50125794656989098"/>
    <n v="1.0068671648015086E-2"/>
    <n v="3.9684056476920339E-2"/>
    <n v="9.6646401225243136E-2"/>
    <m/>
    <n v="0.21282198030542426"/>
    <m/>
    <x v="1"/>
  </r>
  <r>
    <x v="24"/>
    <s v="TOTAL"/>
    <x v="1"/>
    <m/>
    <x v="3"/>
    <n v="4.1590193621166431"/>
    <n v="-1.5993349446880245E-2"/>
    <n v="4.1430260126697629"/>
    <m/>
    <n v="0"/>
    <n v="4.1430260126697629"/>
    <n v="3.9651999378086602"/>
    <n v="1.5474031288758969E-3"/>
    <n v="2.9076558560882937"/>
    <m/>
    <n v="0.56101532909606944"/>
    <m/>
    <n v="0.49652875262429741"/>
    <n v="2.717367793391481E-2"/>
    <n v="0.24808480298273825"/>
    <n v="7.8144139007427962E-2"/>
    <n v="0.1426582364934843"/>
    <m/>
    <n v="6.7056707073614606E-4"/>
    <m/>
    <n v="8.7683605813975102E-4"/>
    <n v="1.7612836702067206E-5"/>
    <n v="6.9418174595195931E-5"/>
    <n v="1.6906076016077516E-4"/>
    <m/>
    <n v="0.17627867173222705"/>
    <m/>
    <x v="1"/>
  </r>
  <r>
    <x v="24"/>
    <s v="TOTAL"/>
    <x v="1"/>
    <m/>
    <x v="4"/>
    <n v="8.1441207959978641"/>
    <n v="-0.76536767792525495"/>
    <n v="7.3787531180726091"/>
    <m/>
    <n v="0"/>
    <n v="7.3787531180726091"/>
    <n v="7.1922226159680225"/>
    <n v="9.1296784603677947E-2"/>
    <n v="2.6693166796462133"/>
    <m/>
    <n v="0.38665916385899435"/>
    <m/>
    <n v="4.1362467724628154"/>
    <n v="0.21385424795245517"/>
    <n v="1.4358219857037759"/>
    <n v="0.31868641893825145"/>
    <n v="2.1402782436711369"/>
    <m/>
    <n v="3.9563457173432626E-2"/>
    <m/>
    <n v="5.1733327430245321E-2"/>
    <n v="1.0391573654219654E-3"/>
    <n v="4.0956723011165612E-3"/>
    <n v="9.9745848494857368E-3"/>
    <m/>
    <n v="9.5233717500909587E-2"/>
    <m/>
    <x v="1"/>
  </r>
  <r>
    <x v="24"/>
    <s v="TOTAL"/>
    <x v="1"/>
    <m/>
    <x v="5"/>
    <n v="0.88643230642938819"/>
    <n v="-8.6974007333756598E-3"/>
    <n v="0.87773490569601254"/>
    <m/>
    <n v="0"/>
    <n v="0.87773490569601254"/>
    <n v="0.85444940822713833"/>
    <n v="1.0316020859172648E-3"/>
    <n v="0.32081656114933804"/>
    <m/>
    <n v="6.7689375344494193E-2"/>
    <m/>
    <n v="0.46594347173330608"/>
    <n v="5.3245598328606383E-2"/>
    <n v="9.4875061247751399E-2"/>
    <n v="4.3373175264211278E-2"/>
    <n v="0.27413770608824894"/>
    <m/>
    <n v="4.4704471382409744E-4"/>
    <m/>
    <n v="5.8455737209316735E-4"/>
    <n v="1.1741891134711472E-5"/>
    <n v="4.6278783063463959E-5"/>
    <n v="1.1270717344051679E-4"/>
    <m/>
    <n v="2.2253895382956974E-2"/>
    <m/>
    <x v="1"/>
  </r>
  <r>
    <x v="24"/>
    <s v="TOTAL"/>
    <x v="1"/>
    <m/>
    <x v="6"/>
    <n v="0"/>
    <n v="0"/>
    <n v="0"/>
    <m/>
    <n v="0"/>
    <n v="0"/>
    <n v="0"/>
    <n v="0"/>
    <n v="0"/>
    <m/>
    <n v="0"/>
    <m/>
    <n v="0"/>
    <n v="0"/>
    <n v="0"/>
    <n v="0"/>
    <n v="0"/>
    <m/>
    <n v="0"/>
    <m/>
    <n v="0"/>
    <n v="0"/>
    <n v="0"/>
    <n v="0"/>
    <m/>
    <n v="0"/>
    <m/>
    <x v="1"/>
  </r>
  <r>
    <x v="24"/>
    <s v="TOTAL"/>
    <x v="1"/>
    <m/>
    <x v="7"/>
    <n v="0"/>
    <n v="0"/>
    <n v="0"/>
    <m/>
    <n v="0"/>
    <n v="0"/>
    <n v="0"/>
    <n v="0"/>
    <n v="0"/>
    <m/>
    <n v="0"/>
    <m/>
    <n v="0"/>
    <n v="0"/>
    <n v="0"/>
    <n v="0"/>
    <n v="0"/>
    <m/>
    <n v="0"/>
    <m/>
    <n v="0"/>
    <n v="0"/>
    <n v="0"/>
    <n v="0"/>
    <m/>
    <n v="0"/>
    <m/>
    <x v="1"/>
  </r>
  <r>
    <x v="24"/>
    <s v="TOTAL"/>
    <x v="1"/>
    <m/>
    <x v="8"/>
    <n v="0.282609"/>
    <n v="-1.6653345369377348E-16"/>
    <n v="0.28260899999999983"/>
    <m/>
    <n v="0"/>
    <n v="0.28260899999999983"/>
    <n v="0.28260899999999983"/>
    <n v="0"/>
    <n v="0"/>
    <m/>
    <n v="0"/>
    <m/>
    <n v="0.28260899999999983"/>
    <n v="2.3682222222222199E-4"/>
    <n v="7.7586333333333295E-4"/>
    <n v="1.82808108333333E-2"/>
    <n v="0.263315503611111"/>
    <m/>
    <n v="0"/>
    <m/>
    <n v="0"/>
    <n v="0"/>
    <n v="0"/>
    <n v="0"/>
    <m/>
    <n v="0"/>
    <m/>
    <x v="1"/>
  </r>
  <r>
    <x v="24"/>
    <s v="TOTAL"/>
    <x v="1"/>
    <m/>
    <x v="9"/>
    <n v="5.6485868511876557E-2"/>
    <n v="3.3317448123445365E-4"/>
    <n v="5.681904299311101E-2"/>
    <m/>
    <n v="0"/>
    <n v="5.681904299311101E-2"/>
    <n v="5.681904299311101E-2"/>
    <n v="0"/>
    <n v="3.7493256809762732E-2"/>
    <m/>
    <n v="6.597396461694151E-3"/>
    <m/>
    <n v="1.2728389721654125E-2"/>
    <n v="1.2728389721654125E-2"/>
    <n v="0"/>
    <n v="0"/>
    <n v="0"/>
    <m/>
    <n v="0"/>
    <m/>
    <n v="0"/>
    <n v="0"/>
    <n v="0"/>
    <n v="0"/>
    <m/>
    <n v="0"/>
    <m/>
    <x v="1"/>
  </r>
  <r>
    <x v="24"/>
    <s v="TOTAL"/>
    <x v="1"/>
    <m/>
    <x v="10"/>
    <n v="6.9231258762509285"/>
    <n v="-0.38891587230698654"/>
    <n v="6.5342100039439419"/>
    <m/>
    <n v="0"/>
    <n v="6.5342100039439419"/>
    <n v="6.4222593051455901"/>
    <n v="4.5906292823318283E-2"/>
    <n v="4.6621702146222708"/>
    <m/>
    <n v="1.113477750918521"/>
    <m/>
    <n v="0.64661133960479866"/>
    <n v="0.11828534184566852"/>
    <n v="0.30761712330271512"/>
    <n v="8.1399564257400553E-2"/>
    <n v="0.12542838939929513"/>
    <m/>
    <n v="1.9893489765172336E-2"/>
    <m/>
    <n v="2.6012803058145947E-2"/>
    <n v="5.2251415549466051E-4"/>
    <n v="2.0594058463241464E-3"/>
    <n v="5.0154692181029973E-3"/>
    <m/>
    <n v="6.6044405975033679E-2"/>
    <m/>
    <x v="1"/>
  </r>
  <r>
    <x v="24"/>
    <s v="TOTAL"/>
    <x v="1"/>
    <m/>
    <x v="11"/>
    <n v="0.27205839457274383"/>
    <n v="-0.11546305392424783"/>
    <n v="0.15659534064849601"/>
    <m/>
    <n v="0"/>
    <n v="0.15659534064849601"/>
    <n v="0.15659534064849601"/>
    <n v="0"/>
    <n v="9.3032333492193683E-2"/>
    <m/>
    <n v="6.2533576113528402E-2"/>
    <m/>
    <n v="1.0294310427739503E-3"/>
    <n v="1.0294310427739503E-3"/>
    <n v="0"/>
    <n v="0"/>
    <n v="0"/>
    <m/>
    <n v="0"/>
    <m/>
    <n v="0"/>
    <n v="0"/>
    <n v="0"/>
    <n v="0"/>
    <m/>
    <n v="0"/>
    <m/>
    <x v="1"/>
  </r>
  <r>
    <x v="24"/>
    <s v="TOTAL"/>
    <x v="1"/>
    <m/>
    <x v="12"/>
    <n v="0.10932394486093498"/>
    <n v="-3.2200572844644226E-4"/>
    <n v="0.10900193913248854"/>
    <m/>
    <n v="0"/>
    <n v="0.10900193913248854"/>
    <n v="0.10900193913248854"/>
    <n v="0"/>
    <n v="2.0000355804126339E-2"/>
    <m/>
    <n v="8.9001583328362208E-2"/>
    <m/>
    <n v="0"/>
    <n v="0"/>
    <n v="0"/>
    <n v="0"/>
    <n v="0"/>
    <m/>
    <n v="0"/>
    <m/>
    <n v="0"/>
    <n v="0"/>
    <n v="0"/>
    <n v="0"/>
    <m/>
    <n v="0"/>
    <m/>
    <x v="1"/>
  </r>
  <r>
    <x v="24"/>
    <s v="TOTAL"/>
    <x v="1"/>
    <m/>
    <x v="13"/>
    <n v="8.7558822981032183"/>
    <n v="-6.4230304415956514"/>
    <n v="2.3328518565075669"/>
    <m/>
    <n v="0"/>
    <n v="2.3328518565075669"/>
    <n v="1.3877262146517708"/>
    <n v="0.76183814044990006"/>
    <n v="0.37757870912964819"/>
    <m/>
    <n v="0.46109363047572527"/>
    <m/>
    <n v="0.54905387504639724"/>
    <n v="3.4748441480027393E-3"/>
    <n v="1.0669374519961913E-2"/>
    <n v="8.310781786672973E-3"/>
    <n v="0.29623797547731551"/>
    <m/>
    <n v="0.33014252115909593"/>
    <m/>
    <n v="0.43169561929080413"/>
    <n v="8.6713866029844208E-3"/>
    <n v="3.4176881292368129E-2"/>
    <n v="8.3234247585821639E-2"/>
    <m/>
    <n v="0.183287501405896"/>
    <m/>
    <x v="1"/>
  </r>
  <r>
    <x v="24"/>
    <s v="TOTAL"/>
    <x v="1"/>
    <m/>
    <x v="14"/>
    <n v="10.923610323609703"/>
    <n v="-8.0132052090139396"/>
    <n v="2.9104051145957639"/>
    <m/>
    <n v="0"/>
    <n v="2.9104051145957639"/>
    <n v="1.731291021122769"/>
    <n v="0.95044938849177318"/>
    <n v="0.47105734688979817"/>
    <m/>
    <n v="0.57524838394714728"/>
    <m/>
    <n v="0.68498529028582356"/>
    <n v="4.3351249041207723E-3"/>
    <n v="1.3310833298657065E-2"/>
    <n v="1.036831453774051E-2"/>
    <n v="0.3695787696769578"/>
    <m/>
    <n v="0.41187719633660169"/>
    <m/>
    <n v="0.53857219215517149"/>
    <n v="1.0818195698780834E-2"/>
    <n v="4.2638185462471459E-2"/>
    <n v="0.10384087579652947"/>
    <m/>
    <n v="0.22866470498122166"/>
    <m/>
    <x v="1"/>
  </r>
  <r>
    <x v="24"/>
    <s v="TOTAL"/>
    <x v="1"/>
    <m/>
    <x v="15"/>
    <n v="0"/>
    <n v="0"/>
    <n v="0"/>
    <m/>
    <n v="0"/>
    <n v="0"/>
    <n v="0"/>
    <n v="0"/>
    <n v="0"/>
    <m/>
    <n v="0"/>
    <m/>
    <n v="0"/>
    <n v="0"/>
    <n v="0"/>
    <n v="0"/>
    <n v="0"/>
    <m/>
    <n v="0"/>
    <m/>
    <n v="0"/>
    <n v="0"/>
    <n v="0"/>
    <n v="0"/>
    <m/>
    <n v="0"/>
    <m/>
    <x v="1"/>
  </r>
  <r>
    <x v="24"/>
    <s v="TOTAL"/>
    <x v="1"/>
    <m/>
    <x v="16"/>
    <n v="0"/>
    <n v="0"/>
    <n v="0"/>
    <m/>
    <n v="0"/>
    <n v="0"/>
    <n v="0"/>
    <n v="0"/>
    <n v="0"/>
    <m/>
    <n v="0"/>
    <m/>
    <n v="0"/>
    <n v="0"/>
    <n v="0"/>
    <n v="0"/>
    <n v="0"/>
    <m/>
    <n v="0"/>
    <m/>
    <n v="0"/>
    <n v="0"/>
    <n v="0"/>
    <n v="0"/>
    <m/>
    <n v="0"/>
    <m/>
    <x v="1"/>
  </r>
  <r>
    <x v="25"/>
    <s v="TOTAL"/>
    <x v="1"/>
    <m/>
    <x v="1"/>
    <n v="130.82960349161479"/>
    <n v="-28.380020736763015"/>
    <n v="102.44958275485178"/>
    <m/>
    <n v="0"/>
    <n v="102.44958275485178"/>
    <n v="90.552468855961365"/>
    <n v="5.9043031205832737"/>
    <n v="46.733959479825508"/>
    <m/>
    <n v="8.4858087482299709"/>
    <m/>
    <n v="35.332700627905893"/>
    <n v="1.5583258791620176"/>
    <n v="3.8953113632205225"/>
    <n v="0.9146590973469354"/>
    <n v="27.912110165834523"/>
    <m/>
    <n v="1.9435648387754161"/>
    <m/>
    <n v="3.960738281807858"/>
    <n v="1.0141681738012587"/>
    <n v="0.2808559020110748"/>
    <n v="0.51363140205607105"/>
    <m/>
    <n v="5.9928107783071276"/>
    <m/>
    <x v="1"/>
  </r>
  <r>
    <x v="25"/>
    <s v="TOTAL"/>
    <x v="1"/>
    <m/>
    <x v="2"/>
    <n v="26.724753304944954"/>
    <n v="-0.79249286345745062"/>
    <n v="25.932260441487504"/>
    <m/>
    <n v="0"/>
    <n v="25.932260441487504"/>
    <n v="24.532394889394855"/>
    <n v="0.69548618827284359"/>
    <n v="8.0619751870852845"/>
    <m/>
    <n v="1.4866732761043431"/>
    <m/>
    <n v="14.983746426205226"/>
    <n v="0.55938644124141734"/>
    <n v="0.26094663332181683"/>
    <n v="0.21259681456781676"/>
    <n v="13.826863546663143"/>
    <m/>
    <n v="0.22893853411230417"/>
    <m/>
    <n v="0.46654765416053934"/>
    <n v="0.11946201661052067"/>
    <n v="3.308288831964936E-2"/>
    <n v="6.0502236876673748E-2"/>
    <m/>
    <n v="0.70437936381980759"/>
    <m/>
    <x v="1"/>
  </r>
  <r>
    <x v="25"/>
    <s v="TOTAL"/>
    <x v="1"/>
    <m/>
    <x v="3"/>
    <n v="3.0778185140173564"/>
    <n v="-2.465276702085184E-3"/>
    <n v="3.0753532373152712"/>
    <m/>
    <n v="0"/>
    <n v="3.0753532373152712"/>
    <n v="2.8679961034280108"/>
    <n v="0.1030199096212116"/>
    <n v="1.314998304888181"/>
    <m/>
    <n v="0.26395871679603322"/>
    <m/>
    <n v="1.289039081743796"/>
    <n v="0.10535045311917327"/>
    <n v="0.13608694078646272"/>
    <n v="3.1464716828519347E-2"/>
    <n v="0.9977762528749855"/>
    <m/>
    <n v="3.3911855462771048E-2"/>
    <m/>
    <n v="6.9108054158440541E-2"/>
    <n v="1.7695486067015063E-2"/>
    <n v="4.9004512557794429E-3"/>
    <n v="8.9619823944955841E-3"/>
    <m/>
    <n v="0.10433722426604879"/>
    <m/>
    <x v="1"/>
  </r>
  <r>
    <x v="25"/>
    <s v="TOTAL"/>
    <x v="1"/>
    <m/>
    <x v="4"/>
    <n v="43.727994671620287"/>
    <n v="-0.55689006549568631"/>
    <n v="43.171104606124601"/>
    <m/>
    <n v="0"/>
    <n v="43.171104606124601"/>
    <n v="42.001954600234569"/>
    <n v="0.58086126906979596"/>
    <n v="30.988697970373831"/>
    <m/>
    <n v="5.279145257785105"/>
    <m/>
    <n v="5.734111372075632"/>
    <n v="0.38621779109990118"/>
    <n v="0.58591731747865639"/>
    <n v="0.2386806036562088"/>
    <n v="4.4197716898049553"/>
    <m/>
    <n v="0.19120656844918146"/>
    <m/>
    <n v="0.38965470062061447"/>
    <n v="9.977316551224108E-2"/>
    <n v="2.7630409946124018E-2"/>
    <n v="5.0530703105723135E-2"/>
    <m/>
    <n v="0.58828873682023164"/>
    <m/>
    <x v="1"/>
  </r>
  <r>
    <x v="25"/>
    <s v="TOTAL"/>
    <x v="1"/>
    <m/>
    <x v="5"/>
    <n v="9.3581762339663683"/>
    <n v="-0.69220715167791269"/>
    <n v="8.6659690822884556"/>
    <m/>
    <n v="0"/>
    <n v="8.6659690822884556"/>
    <n v="8.4266478052328022"/>
    <n v="0.11890044904898731"/>
    <n v="0.50882914580144556"/>
    <m/>
    <n v="0.11873184910162962"/>
    <m/>
    <n v="7.7990868103297268"/>
    <n v="0.10610874444229822"/>
    <n v="0.16498758031884359"/>
    <n v="0.13740584259171387"/>
    <n v="7.3693936165131584"/>
    <m/>
    <n v="3.913937468430493E-2"/>
    <m/>
    <n v="7.9761074364682383E-2"/>
    <n v="2.0423248741377072E-2"/>
    <n v="5.6558567853264713E-3"/>
    <n v="1.0343473751749845E-2"/>
    <m/>
    <n v="0.12042082800666501"/>
    <m/>
    <x v="1"/>
  </r>
  <r>
    <x v="25"/>
    <s v="TOTAL"/>
    <x v="1"/>
    <m/>
    <x v="6"/>
    <n v="0"/>
    <n v="0"/>
    <n v="0"/>
    <m/>
    <n v="0"/>
    <n v="0"/>
    <n v="0"/>
    <n v="0"/>
    <n v="0"/>
    <m/>
    <n v="0"/>
    <m/>
    <n v="0"/>
    <n v="0"/>
    <n v="0"/>
    <n v="0"/>
    <n v="0"/>
    <m/>
    <n v="0"/>
    <m/>
    <n v="0"/>
    <n v="0"/>
    <n v="0"/>
    <n v="0"/>
    <m/>
    <n v="0"/>
    <m/>
    <x v="1"/>
  </r>
  <r>
    <x v="25"/>
    <s v="TOTAL"/>
    <x v="1"/>
    <m/>
    <x v="7"/>
    <n v="0"/>
    <n v="0"/>
    <n v="0"/>
    <m/>
    <n v="0"/>
    <n v="0"/>
    <n v="0"/>
    <n v="0"/>
    <n v="0"/>
    <m/>
    <n v="0"/>
    <m/>
    <n v="0"/>
    <n v="0"/>
    <n v="0"/>
    <n v="0"/>
    <n v="0"/>
    <m/>
    <n v="0"/>
    <m/>
    <n v="0"/>
    <n v="0"/>
    <n v="0"/>
    <n v="0"/>
    <m/>
    <n v="0"/>
    <m/>
    <x v="1"/>
  </r>
  <r>
    <x v="25"/>
    <s v="TOTAL"/>
    <x v="1"/>
    <m/>
    <x v="8"/>
    <n v="0.37077847713342682"/>
    <n v="-4.3647822508890544E-2"/>
    <n v="0.32713065462453628"/>
    <m/>
    <n v="0"/>
    <n v="0.32713065462453628"/>
    <n v="0.32713065462453628"/>
    <n v="0"/>
    <n v="6.5833256182706676E-2"/>
    <m/>
    <n v="1.476634694753565E-2"/>
    <m/>
    <n v="0.24653105149429394"/>
    <n v="1.1284543438738845E-2"/>
    <n v="2.4151288333333319E-2"/>
    <n v="7.4439169444444403E-3"/>
    <n v="0.20365130277777732"/>
    <m/>
    <n v="0"/>
    <m/>
    <n v="0"/>
    <n v="0"/>
    <n v="0"/>
    <n v="0"/>
    <m/>
    <n v="0"/>
    <m/>
    <x v="1"/>
  </r>
  <r>
    <x v="25"/>
    <s v="TOTAL"/>
    <x v="1"/>
    <m/>
    <x v="9"/>
    <n v="4.1931390598403694E-2"/>
    <n v="-2.8213441622772936E-2"/>
    <n v="1.3717948975630757E-2"/>
    <m/>
    <n v="0"/>
    <n v="1.3717948975630757E-2"/>
    <n v="1.3717948975630757E-2"/>
    <n v="0"/>
    <n v="1.0541276669738534E-2"/>
    <m/>
    <n v="2.3643999644090323E-3"/>
    <m/>
    <n v="8.1227234148319183E-4"/>
    <n v="8.1227234148319183E-4"/>
    <n v="0"/>
    <n v="0"/>
    <n v="0"/>
    <m/>
    <n v="0"/>
    <m/>
    <n v="0"/>
    <n v="0"/>
    <n v="0"/>
    <n v="0"/>
    <m/>
    <n v="0"/>
    <m/>
    <x v="1"/>
  </r>
  <r>
    <x v="25"/>
    <s v="TOTAL"/>
    <x v="1"/>
    <m/>
    <x v="10"/>
    <n v="7.6999324001174339"/>
    <n v="0.87730944945640044"/>
    <n v="8.5772418495738343"/>
    <m/>
    <n v="0"/>
    <n v="8.5772418495738343"/>
    <n v="8.1896782715482459"/>
    <n v="0.18608734662803839"/>
    <n v="3.9164226165168063"/>
    <m/>
    <n v="0.78865212366364479"/>
    <m/>
    <n v="3.484603531367795"/>
    <n v="0.38755952875893984"/>
    <n v="2.6955196143658511"/>
    <n v="0.2540499931006156"/>
    <n v="0.11430898728650973"/>
    <m/>
    <n v="6.1255802160025193E-2"/>
    <m/>
    <n v="0.12483154446801319"/>
    <n v="3.1963783132908638E-2"/>
    <n v="8.8518032564869793E-3"/>
    <n v="1.6188244878594792E-2"/>
    <m/>
    <n v="0.20147623139754972"/>
    <m/>
    <x v="1"/>
  </r>
  <r>
    <x v="25"/>
    <s v="TOTAL"/>
    <x v="1"/>
    <m/>
    <x v="11"/>
    <n v="2.3226929660848793E-2"/>
    <n v="3.8975475300797938E-3"/>
    <n v="2.7124477190928586E-2"/>
    <m/>
    <n v="0"/>
    <n v="2.7124477190928586E-2"/>
    <n v="2.7124477190928586E-2"/>
    <n v="0"/>
    <n v="2.0843248440384543E-2"/>
    <m/>
    <n v="4.6751240304781991E-3"/>
    <m/>
    <n v="1.6061047200658456E-3"/>
    <n v="1.6061047200658456E-3"/>
    <n v="0"/>
    <n v="0"/>
    <n v="0"/>
    <m/>
    <n v="0"/>
    <m/>
    <n v="0"/>
    <n v="0"/>
    <n v="0"/>
    <n v="0"/>
    <m/>
    <n v="0"/>
    <m/>
    <x v="1"/>
  </r>
  <r>
    <x v="25"/>
    <s v="TOTAL"/>
    <x v="1"/>
    <m/>
    <x v="12"/>
    <n v="6.1638999999999999E-2"/>
    <n v="1.3610000000000011E-3"/>
    <n v="6.3E-2"/>
    <m/>
    <n v="0"/>
    <n v="6.3E-2"/>
    <n v="6.3E-2"/>
    <n v="0"/>
    <n v="1.2044072311345938E-2"/>
    <m/>
    <n v="5.0955927688654069E-2"/>
    <m/>
    <n v="0"/>
    <n v="0"/>
    <n v="0"/>
    <n v="0"/>
    <n v="0"/>
    <m/>
    <n v="0"/>
    <m/>
    <n v="0"/>
    <n v="0"/>
    <n v="0"/>
    <n v="0"/>
    <m/>
    <n v="0"/>
    <m/>
    <x v="1"/>
  </r>
  <r>
    <x v="25"/>
    <s v="TOTAL"/>
    <x v="1"/>
    <m/>
    <x v="13"/>
    <n v="9.98041926591101"/>
    <n v="-6.8171191366064496"/>
    <n v="3.1633001293045604"/>
    <m/>
    <n v="0"/>
    <n v="3.1633001293045604"/>
    <n v="1.0303082678753297"/>
    <n v="1.0597206118150326"/>
    <n v="0.46050059150372991"/>
    <m/>
    <n v="0.11950524458923414"/>
    <m/>
    <n v="0.45030243178236562"/>
    <n v="0"/>
    <n v="6.956571174988299E-3"/>
    <n v="8.2913386533456247E-3"/>
    <n v="0.24618586999577141"/>
    <m/>
    <n v="0.34883637882158769"/>
    <m/>
    <n v="0.71088423299344494"/>
    <n v="0.18202570153915698"/>
    <n v="5.040879206784981E-2"/>
    <n v="9.2187980955236212E-2"/>
    <m/>
    <n v="1.0732712496141978"/>
    <m/>
    <x v="1"/>
  </r>
  <r>
    <x v="25"/>
    <s v="TOTAL"/>
    <x v="1"/>
    <m/>
    <x v="14"/>
    <n v="29.711161676328736"/>
    <n v="-20.294190398024384"/>
    <n v="9.4169712783043504"/>
    <m/>
    <n v="0"/>
    <n v="9.4169712783043504"/>
    <n v="3.0671712988911106"/>
    <n v="3.1547302363254421"/>
    <n v="1.3708850461768098"/>
    <m/>
    <n v="0.35576056962731661"/>
    <m/>
    <n v="1.3405256830869843"/>
    <n v="0"/>
    <n v="2.070933148058476E-2"/>
    <n v="2.4682861178403539E-2"/>
    <n v="0.73288185505945769"/>
    <m/>
    <n v="1.0384667992008645"/>
    <m/>
    <n v="2.1162634371245779"/>
    <n v="0.54188054665691388"/>
    <n v="0.15006421385040014"/>
    <n v="0.27443857154685591"/>
    <m/>
    <n v="3.1950697430877986"/>
    <m/>
    <x v="1"/>
  </r>
  <r>
    <x v="25"/>
    <s v="TOTAL"/>
    <x v="1"/>
    <m/>
    <x v="15"/>
    <n v="0"/>
    <n v="0"/>
    <n v="0"/>
    <m/>
    <n v="0"/>
    <n v="0"/>
    <n v="0"/>
    <n v="0"/>
    <n v="0"/>
    <m/>
    <n v="0"/>
    <m/>
    <n v="0"/>
    <n v="0"/>
    <n v="0"/>
    <n v="0"/>
    <n v="0"/>
    <m/>
    <n v="0"/>
    <m/>
    <n v="0"/>
    <n v="0"/>
    <n v="0"/>
    <n v="0"/>
    <m/>
    <n v="0"/>
    <m/>
    <x v="1"/>
  </r>
  <r>
    <x v="25"/>
    <s v="TOTAL"/>
    <x v="1"/>
    <m/>
    <x v="16"/>
    <n v="0"/>
    <n v="1.6409049662098579E-2"/>
    <n v="1.6409049662098579E-2"/>
    <m/>
    <n v="0"/>
    <n v="1.6409049662098579E-2"/>
    <n v="5.3445385653475303E-3"/>
    <n v="5.4971098019223584E-3"/>
    <n v="2.3887638752354864E-3"/>
    <m/>
    <n v="6.1991193158680521E-4"/>
    <m/>
    <n v="2.3358627585252389E-3"/>
    <n v="0"/>
    <n v="3.6085959985530072E-5"/>
    <n v="4.3009825867498908E-5"/>
    <n v="1.2770448587676902E-3"/>
    <m/>
    <n v="1.8095258843771117E-3"/>
    <m/>
    <n v="3.6875839175452467E-3"/>
    <n v="9.4422554112530985E-4"/>
    <n v="2.614865294585869E-4"/>
    <n v="4.7820854674185924E-4"/>
    <m/>
    <n v="5.5674012948286906E-3"/>
    <m/>
    <x v="1"/>
  </r>
  <r>
    <x v="26"/>
    <s v="TOTAL"/>
    <x v="1"/>
    <m/>
    <x v="1"/>
    <n v="290.89822282659344"/>
    <n v="-92.904362585512501"/>
    <n v="197.99386024108094"/>
    <m/>
    <n v="0"/>
    <n v="197.99386024108094"/>
    <n v="188.3120872596009"/>
    <n v="6.646349631272698"/>
    <n v="97.959341066521702"/>
    <m/>
    <n v="12.879668929276574"/>
    <m/>
    <n v="77.473077263802637"/>
    <n v="10.249243823304571"/>
    <n v="45.053278774523292"/>
    <n v="4.6763055250198144"/>
    <n v="15.647492083422764"/>
    <m/>
    <n v="0.67508736493047261"/>
    <m/>
    <n v="5.9712622663422259"/>
    <n v="1.2936222897111163"/>
    <n v="0.57895725132677056"/>
    <n v="1.4586802433591084"/>
    <m/>
    <n v="3.0354233502073447"/>
    <m/>
    <x v="1"/>
  </r>
  <r>
    <x v="26"/>
    <s v="TOTAL"/>
    <x v="1"/>
    <m/>
    <x v="2"/>
    <n v="41.44586310381024"/>
    <n v="-15.843089003784129"/>
    <n v="25.60277410002611"/>
    <m/>
    <n v="0"/>
    <n v="25.60277410002611"/>
    <n v="24.381115770791283"/>
    <n v="1.0359745367922382"/>
    <n v="12.886419043013309"/>
    <m/>
    <n v="2.0412676873072733"/>
    <m/>
    <n v="9.4534290404706987"/>
    <n v="2.2383670897400525"/>
    <n v="2.0959970381425181"/>
    <n v="0.32882342269830844"/>
    <n v="4.5023852389573218"/>
    <m/>
    <n v="0.10522668216059786"/>
    <m/>
    <n v="0.93074785463164034"/>
    <n v="0.2016384672364826"/>
    <n v="9.0242765358539631E-2"/>
    <n v="0.22736624963748303"/>
    <m/>
    <n v="0.18568379244259123"/>
    <m/>
    <x v="1"/>
  </r>
  <r>
    <x v="26"/>
    <s v="TOTAL"/>
    <x v="1"/>
    <m/>
    <x v="3"/>
    <n v="21.743554401165412"/>
    <n v="0.30168869050842062"/>
    <n v="22.045243091673832"/>
    <m/>
    <n v="0"/>
    <n v="22.045243091673832"/>
    <n v="22.009532032495198"/>
    <n v="3.0283220034294268E-2"/>
    <n v="14.00715112446813"/>
    <m/>
    <n v="1.5781723004915504"/>
    <m/>
    <n v="6.424208607535518"/>
    <n v="0.56200126689770935"/>
    <n v="2.8197061436032254"/>
    <n v="0.8003571701091402"/>
    <n v="2.233729520703863"/>
    <m/>
    <n v="3.0759470007969865E-3"/>
    <m/>
    <n v="2.7207273033497278E-2"/>
    <n v="5.8942202282379376E-3"/>
    <n v="2.637942751293614E-3"/>
    <n v="6.6462851369531511E-3"/>
    <m/>
    <n v="5.4278391443407792E-3"/>
    <m/>
    <x v="1"/>
  </r>
  <r>
    <x v="26"/>
    <s v="TOTAL"/>
    <x v="1"/>
    <m/>
    <x v="4"/>
    <n v="39.162067245800571"/>
    <n v="-10.574060330720247"/>
    <n v="28.588006915080324"/>
    <m/>
    <n v="0"/>
    <n v="28.588006915080324"/>
    <n v="27.808331651759822"/>
    <n v="0.64661885063702618"/>
    <n v="16.544291066996969"/>
    <m/>
    <n v="2.0280212008940555"/>
    <m/>
    <n v="9.236019383868797"/>
    <n v="2.1875080274402379"/>
    <n v="6.0111509158846621"/>
    <n v="0.43763448040771702"/>
    <n v="0.42005621776684254"/>
    <m/>
    <n v="6.5678792150350898E-2"/>
    <m/>
    <n v="0.58094005848667529"/>
    <n v="0.12585563573056627"/>
    <n v="5.6326358556193175E-2"/>
    <n v="0.14191401216237109"/>
    <m/>
    <n v="0.13305641268347382"/>
    <m/>
    <x v="1"/>
  </r>
  <r>
    <x v="26"/>
    <s v="TOTAL"/>
    <x v="1"/>
    <m/>
    <x v="5"/>
    <n v="18.941887995836293"/>
    <n v="-2.3148983498938485"/>
    <n v="16.626989645942444"/>
    <m/>
    <n v="0"/>
    <n v="16.626989645942444"/>
    <n v="16.540716261704539"/>
    <n v="7.3160414114596617E-2"/>
    <n v="5.5595763947426491"/>
    <m/>
    <n v="0.95003288649935402"/>
    <m/>
    <n v="10.031106980462534"/>
    <n v="1.7306461637446597"/>
    <n v="1.1328360586666042"/>
    <n v="0.47919788911697914"/>
    <n v="6.6680984904116833"/>
    <m/>
    <n v="7.4310973574809739E-3"/>
    <m/>
    <n v="6.5729316757115644E-2"/>
    <n v="1.4239687599012923E-2"/>
    <n v="6.3729347102680642E-3"/>
    <n v="1.6056580918163008E-2"/>
    <m/>
    <n v="1.3112970123312168E-2"/>
    <m/>
    <x v="1"/>
  </r>
  <r>
    <x v="26"/>
    <s v="TOTAL"/>
    <x v="1"/>
    <m/>
    <x v="6"/>
    <n v="0"/>
    <n v="0"/>
    <n v="0"/>
    <m/>
    <n v="0"/>
    <n v="0"/>
    <n v="0"/>
    <n v="0"/>
    <n v="0"/>
    <m/>
    <n v="0"/>
    <m/>
    <n v="0"/>
    <n v="0"/>
    <n v="0"/>
    <n v="0"/>
    <n v="0"/>
    <m/>
    <n v="0"/>
    <m/>
    <n v="0"/>
    <n v="0"/>
    <n v="0"/>
    <n v="0"/>
    <m/>
    <n v="0"/>
    <m/>
    <x v="1"/>
  </r>
  <r>
    <x v="26"/>
    <s v="TOTAL"/>
    <x v="1"/>
    <m/>
    <x v="7"/>
    <n v="0"/>
    <n v="0"/>
    <n v="0"/>
    <m/>
    <n v="0"/>
    <n v="0"/>
    <n v="0"/>
    <n v="0"/>
    <n v="0"/>
    <m/>
    <n v="0"/>
    <m/>
    <n v="0"/>
    <n v="0"/>
    <n v="0"/>
    <n v="0"/>
    <n v="0"/>
    <m/>
    <n v="0"/>
    <m/>
    <n v="0"/>
    <n v="0"/>
    <n v="0"/>
    <n v="0"/>
    <m/>
    <n v="0"/>
    <m/>
    <x v="1"/>
  </r>
  <r>
    <x v="26"/>
    <s v="TOTAL"/>
    <x v="1"/>
    <m/>
    <x v="8"/>
    <n v="1.1071089933631455"/>
    <n v="-9.3030817320589376E-2"/>
    <n v="1.0140781760425561"/>
    <m/>
    <n v="0"/>
    <n v="1.0140781760425561"/>
    <n v="1.0140781760425561"/>
    <n v="0"/>
    <n v="0.37938484447873377"/>
    <m/>
    <n v="6.486242872782963E-2"/>
    <m/>
    <n v="0.5698309028359928"/>
    <n v="0.12079468339154836"/>
    <n v="0.23296273416666669"/>
    <n v="2.65722766666667E-2"/>
    <n v="0.18950120861111108"/>
    <m/>
    <n v="0"/>
    <m/>
    <n v="0"/>
    <n v="0"/>
    <n v="0"/>
    <n v="0"/>
    <m/>
    <n v="0"/>
    <m/>
    <x v="1"/>
  </r>
  <r>
    <x v="26"/>
    <s v="TOTAL"/>
    <x v="1"/>
    <m/>
    <x v="9"/>
    <n v="1.8724055323390616"/>
    <n v="-0.19696807410053152"/>
    <n v="1.6754374582385301"/>
    <m/>
    <n v="0"/>
    <n v="1.6754374582385301"/>
    <n v="1.6754374582385301"/>
    <n v="0"/>
    <n v="0.80068763787348685"/>
    <m/>
    <n v="0.13689145889889248"/>
    <m/>
    <n v="0.73785836146615069"/>
    <n v="0.24624093035503983"/>
    <n v="0.33246142222222208"/>
    <n v="3.5114915277777797E-2"/>
    <n v="0.1240410936111111"/>
    <m/>
    <n v="0"/>
    <m/>
    <n v="0"/>
    <n v="0"/>
    <n v="0"/>
    <n v="0"/>
    <m/>
    <n v="0"/>
    <m/>
    <x v="1"/>
  </r>
  <r>
    <x v="26"/>
    <s v="TOTAL"/>
    <x v="1"/>
    <m/>
    <x v="10"/>
    <n v="86.474311302579892"/>
    <n v="-14.86675798258166"/>
    <n v="71.607553319998232"/>
    <m/>
    <n v="0"/>
    <n v="71.607553319998232"/>
    <n v="68.660813219974813"/>
    <n v="0.94954718818642692"/>
    <n v="26.880924817224813"/>
    <m/>
    <n v="2.7105714671692822"/>
    <m/>
    <n v="39.069316935580716"/>
    <n v="3.1162122496548972"/>
    <n v="32.323451180364913"/>
    <n v="2.5314392487369122"/>
    <n v="0.83437273952070057"/>
    <m/>
    <n v="9.6448027069434408E-2"/>
    <m/>
    <n v="0.85309916111699247"/>
    <n v="0.18481654982319401"/>
    <n v="8.2714160490561989E-2"/>
    <n v="0.2083979628497977"/>
    <m/>
    <n v="1.9971929118369964"/>
    <m/>
    <x v="1"/>
  </r>
  <r>
    <x v="26"/>
    <s v="TOTAL"/>
    <x v="1"/>
    <m/>
    <x v="11"/>
    <n v="0"/>
    <n v="0"/>
    <n v="0"/>
    <m/>
    <n v="0"/>
    <n v="0"/>
    <n v="0"/>
    <n v="0"/>
    <n v="0"/>
    <m/>
    <n v="0"/>
    <m/>
    <n v="0"/>
    <n v="0"/>
    <n v="0"/>
    <n v="0"/>
    <n v="0"/>
    <m/>
    <n v="0"/>
    <m/>
    <n v="0"/>
    <n v="0"/>
    <n v="0"/>
    <n v="0"/>
    <m/>
    <n v="0"/>
    <m/>
    <x v="1"/>
  </r>
  <r>
    <x v="26"/>
    <s v="TOTAL"/>
    <x v="1"/>
    <m/>
    <x v="12"/>
    <n v="1.2793227590109413E-2"/>
    <n v="1.2070214727790251E-3"/>
    <n v="1.4000249062888439E-2"/>
    <m/>
    <n v="0"/>
    <n v="1.4000249062888439E-2"/>
    <n v="1.4000249062888439E-2"/>
    <n v="0"/>
    <n v="0"/>
    <m/>
    <n v="1.4000249062888439E-2"/>
    <m/>
    <n v="0"/>
    <n v="0"/>
    <n v="0"/>
    <n v="0"/>
    <n v="0"/>
    <m/>
    <n v="0"/>
    <m/>
    <n v="0"/>
    <n v="0"/>
    <n v="0"/>
    <n v="0"/>
    <m/>
    <n v="0"/>
    <m/>
    <x v="1"/>
  </r>
  <r>
    <x v="26"/>
    <s v="TOTAL"/>
    <x v="1"/>
    <m/>
    <x v="13"/>
    <n v="34.195697656250452"/>
    <n v="-22.609272000870078"/>
    <n v="11.586425655380374"/>
    <m/>
    <n v="0"/>
    <n v="11.586425655380374"/>
    <n v="9.6185762419748251"/>
    <n v="1.6687496296993016"/>
    <n v="7.512340579715052"/>
    <m/>
    <n v="1.2735702330477165"/>
    <m/>
    <n v="0.83266542921205722"/>
    <n v="2.028694610104621E-2"/>
    <n v="4.468185402294058E-2"/>
    <n v="1.5859031583509382E-2"/>
    <n v="0.28815823561830373"/>
    <m/>
    <n v="0.16949932711058446"/>
    <m/>
    <n v="1.4992503025887172"/>
    <n v="0.32479960229128302"/>
    <n v="0.14536320722842719"/>
    <n v="0.36624196002296133"/>
    <m/>
    <n v="0.29909978370624529"/>
    <m/>
    <x v="1"/>
  </r>
  <r>
    <x v="26"/>
    <s v="TOTAL"/>
    <x v="1"/>
    <m/>
    <x v="14"/>
    <n v="45.284969583144886"/>
    <n v="-29.941199186772693"/>
    <n v="15.343770396372195"/>
    <m/>
    <n v="0"/>
    <n v="15.343770396372195"/>
    <n v="12.737770023866531"/>
    <n v="2.2099059648518171"/>
    <n v="9.9485063317150519"/>
    <m/>
    <n v="1.6865744294888725"/>
    <m/>
    <n v="1.1026892626626084"/>
    <n v="2.6865769675351373E-2"/>
    <n v="5.9171665999846461E-2"/>
    <n v="2.1001933345438994E-2"/>
    <n v="0.38160464121200294"/>
    <m/>
    <n v="0.22446601176927089"/>
    <m/>
    <n v="1.9854399530825462"/>
    <n v="0.43012838217938248"/>
    <n v="0.1925028254729724"/>
    <n v="0.48501002045441932"/>
    <m/>
    <n v="0.39609440765384601"/>
    <m/>
    <x v="1"/>
  </r>
  <r>
    <x v="26"/>
    <s v="TOTAL"/>
    <x v="1"/>
    <m/>
    <x v="15"/>
    <n v="0"/>
    <n v="3.6670000000000003"/>
    <n v="3.6670000000000003"/>
    <m/>
    <n v="0"/>
    <n v="3.6670000000000003"/>
    <n v="3.6670000000000003"/>
    <n v="0"/>
    <n v="3.2957584270379399"/>
    <m/>
    <n v="0.37124157296206028"/>
    <m/>
    <n v="0"/>
    <n v="0"/>
    <n v="0"/>
    <n v="0"/>
    <n v="0"/>
    <m/>
    <n v="0"/>
    <m/>
    <n v="0"/>
    <n v="0"/>
    <n v="0"/>
    <n v="0"/>
    <m/>
    <n v="0"/>
    <m/>
    <x v="1"/>
  </r>
  <r>
    <x v="26"/>
    <s v="TOTAL"/>
    <x v="1"/>
    <m/>
    <x v="16"/>
    <n v="0"/>
    <n v="0.22294424293680398"/>
    <n v="0.22294424293680398"/>
    <m/>
    <n v="0"/>
    <n v="0.22294424293680398"/>
    <n v="0.18507918336326715"/>
    <n v="3.2109826956997732E-2"/>
    <n v="0.14455131660472559"/>
    <m/>
    <n v="2.4505845018892566E-2"/>
    <m/>
    <n v="1.6022021739648985E-2"/>
    <n v="3.9035833608419362E-4"/>
    <n v="8.5976144968672374E-4"/>
    <n v="3.0515707736445053E-4"/>
    <n v="5.5446970098233343E-3"/>
    <m/>
    <n v="3.2614803119561703E-3"/>
    <m/>
    <n v="2.8848346645041562E-2"/>
    <n v="6.249744622957052E-3"/>
    <n v="2.7970567585144991E-3"/>
    <n v="7.0471721769598495E-3"/>
    <m/>
    <n v="5.7552326165391122E-3"/>
    <m/>
    <x v="1"/>
  </r>
  <r>
    <x v="27"/>
    <s v="TOTAL"/>
    <x v="1"/>
    <m/>
    <x v="1"/>
    <n v="430.99900032699429"/>
    <n v="-206.03496446804297"/>
    <n v="224.96403585895132"/>
    <m/>
    <n v="0"/>
    <n v="224.96403585895132"/>
    <n v="210.97705897783911"/>
    <n v="10.281433813864103"/>
    <n v="110.63114806702626"/>
    <m/>
    <n v="15.788691818681892"/>
    <m/>
    <n v="84.55721909213095"/>
    <n v="5.8653661370639547"/>
    <n v="50.227001646442247"/>
    <n v="7.2643704504307012"/>
    <n v="16.973081605497025"/>
    <m/>
    <n v="1.205818587355902"/>
    <m/>
    <n v="9.0756152265081997"/>
    <n v="0.17379097722077808"/>
    <n v="0.83368732138225998"/>
    <n v="2.1293861180476936"/>
    <m/>
    <n v="3.7055430672480991"/>
    <m/>
    <x v="1"/>
  </r>
  <r>
    <x v="27"/>
    <s v="TOTAL"/>
    <x v="1"/>
    <m/>
    <x v="2"/>
    <n v="16.84867611381333"/>
    <n v="-2.0303141229739836"/>
    <n v="14.818361990839346"/>
    <m/>
    <n v="0"/>
    <n v="14.818361990839346"/>
    <n v="14.745052096406901"/>
    <n v="5.4032299991270835E-2"/>
    <n v="3.0862631269716649"/>
    <m/>
    <n v="0.38208556287478973"/>
    <m/>
    <n v="11.276703406560445"/>
    <n v="0.26554550946757688"/>
    <n v="0.94548641059329608"/>
    <n v="2.4473437259474267"/>
    <n v="7.5961113937749198"/>
    <m/>
    <n v="6.3369713628081813E-3"/>
    <m/>
    <n v="4.7695328628462659E-2"/>
    <n v="9.1332847022822044E-4"/>
    <n v="4.3812997548165426E-3"/>
    <n v="1.1190621036965947E-2"/>
    <m/>
    <n v="1.9277594441173825E-2"/>
    <m/>
    <x v="1"/>
  </r>
  <r>
    <x v="27"/>
    <s v="TOTAL"/>
    <x v="1"/>
    <m/>
    <x v="3"/>
    <n v="16.416925708494858"/>
    <n v="-1.5027046170645324"/>
    <n v="14.914221091430326"/>
    <m/>
    <n v="0"/>
    <n v="14.914221091430326"/>
    <n v="14.85925155055855"/>
    <n v="3.9969098623679804E-2"/>
    <n v="7.0122856302473355"/>
    <m/>
    <n v="0.90290422675767257"/>
    <m/>
    <n v="6.944061693553544"/>
    <n v="0.39217667315045068"/>
    <n v="3.6884545611243502"/>
    <n v="1.0286074361305264"/>
    <n v="1.8183889984088979"/>
    <m/>
    <n v="4.6876226519402984E-3"/>
    <m/>
    <n v="3.5281475971739501E-2"/>
    <n v="6.7561284099073844E-4"/>
    <n v="3.2409614624670314E-3"/>
    <n v="8.2779936437830295E-3"/>
    <m/>
    <n v="1.5000442248095476E-2"/>
    <m/>
    <x v="1"/>
  </r>
  <r>
    <x v="27"/>
    <s v="TOTAL"/>
    <x v="1"/>
    <m/>
    <x v="4"/>
    <n v="11.552716415014816"/>
    <n v="-2.2030364810499865"/>
    <n v="9.3496799339648291"/>
    <m/>
    <n v="0"/>
    <n v="9.3496799339648291"/>
    <n v="9.2384288103104417"/>
    <n v="5.501919131531232E-2"/>
    <n v="6.0025402891812467"/>
    <m/>
    <n v="0.7021749906898942"/>
    <m/>
    <n v="2.5337135304393019"/>
    <n v="0.26266949034785103"/>
    <n v="0.51643456451185832"/>
    <n v="0.3847410032540774"/>
    <n v="1.3472463271596622"/>
    <m/>
    <n v="6.4527151319918926E-3"/>
    <m/>
    <n v="4.8566476183320426E-2"/>
    <n v="9.3001026877120169E-4"/>
    <n v="4.4613234946305437E-3"/>
    <n v="1.1395015941750714E-2"/>
    <m/>
    <n v="5.6231932339073844E-2"/>
    <m/>
    <x v="1"/>
  </r>
  <r>
    <x v="27"/>
    <s v="TOTAL"/>
    <x v="1"/>
    <m/>
    <x v="5"/>
    <n v="11.293241380493228"/>
    <n v="-2.8318902605545055"/>
    <n v="8.4613511199387226"/>
    <m/>
    <n v="0"/>
    <n v="8.4613511199387226"/>
    <n v="8.3213426115078093"/>
    <n v="0.1031918240700869"/>
    <n v="1.6999119093508914"/>
    <m/>
    <n v="0.31928867112613202"/>
    <m/>
    <n v="6.3021420310307867"/>
    <n v="0.47118799546068024"/>
    <n v="1.1708163671716014"/>
    <n v="1.0803498445813919"/>
    <n v="3.5373586210564945"/>
    <m/>
    <n v="1.2102457865271789E-2"/>
    <m/>
    <n v="9.1089366204815114E-2"/>
    <n v="1.7442905601504713E-3"/>
    <n v="8.3674822943014555E-3"/>
    <n v="2.1372042231557111E-2"/>
    <m/>
    <n v="3.6816684360826267E-2"/>
    <m/>
    <x v="1"/>
  </r>
  <r>
    <x v="27"/>
    <s v="TOTAL"/>
    <x v="1"/>
    <m/>
    <x v="6"/>
    <n v="0"/>
    <n v="0"/>
    <n v="0"/>
    <m/>
    <n v="0"/>
    <n v="0"/>
    <n v="0"/>
    <n v="0"/>
    <n v="0"/>
    <m/>
    <n v="0"/>
    <m/>
    <n v="0"/>
    <n v="0"/>
    <n v="0"/>
    <n v="0"/>
    <n v="0"/>
    <m/>
    <n v="0"/>
    <m/>
    <n v="0"/>
    <n v="0"/>
    <n v="0"/>
    <n v="0"/>
    <m/>
    <n v="0"/>
    <m/>
    <x v="1"/>
  </r>
  <r>
    <x v="27"/>
    <s v="TOTAL"/>
    <x v="1"/>
    <m/>
    <x v="7"/>
    <n v="0"/>
    <n v="0"/>
    <n v="0"/>
    <m/>
    <n v="0"/>
    <n v="0"/>
    <n v="0"/>
    <n v="0"/>
    <n v="0"/>
    <m/>
    <n v="0"/>
    <m/>
    <n v="0"/>
    <n v="0"/>
    <n v="0"/>
    <n v="0"/>
    <n v="0"/>
    <m/>
    <n v="0"/>
    <m/>
    <n v="0"/>
    <n v="0"/>
    <n v="0"/>
    <n v="0"/>
    <m/>
    <n v="0"/>
    <m/>
    <x v="1"/>
  </r>
  <r>
    <x v="27"/>
    <s v="TOTAL"/>
    <x v="1"/>
    <m/>
    <x v="8"/>
    <n v="9.2385206456446536"/>
    <n v="-2.7823605995044431"/>
    <n v="6.4561600461402104"/>
    <m/>
    <n v="0"/>
    <n v="6.4561600461402104"/>
    <n v="6.4561600461402104"/>
    <n v="0"/>
    <n v="4.802946439349185"/>
    <m/>
    <n v="1.0159259875928954"/>
    <m/>
    <n v="0.63728761919813048"/>
    <n v="0.63728761919813048"/>
    <n v="0"/>
    <n v="0"/>
    <n v="0"/>
    <m/>
    <n v="0"/>
    <m/>
    <n v="0"/>
    <n v="0"/>
    <n v="0"/>
    <n v="0"/>
    <m/>
    <n v="0"/>
    <m/>
    <x v="1"/>
  </r>
  <r>
    <x v="27"/>
    <s v="TOTAL"/>
    <x v="1"/>
    <m/>
    <x v="9"/>
    <n v="7.4311261516532205"/>
    <n v="-2.2380285120707493"/>
    <n v="5.1930976395824713"/>
    <m/>
    <n v="0"/>
    <n v="5.1930976395824713"/>
    <n v="5.1930976395824713"/>
    <n v="0"/>
    <n v="3.8633134307345522"/>
    <m/>
    <n v="0.81717349174348197"/>
    <m/>
    <n v="0.51261071710443629"/>
    <n v="0.51261071710443629"/>
    <n v="0"/>
    <n v="0"/>
    <n v="0"/>
    <m/>
    <n v="0"/>
    <m/>
    <n v="0"/>
    <n v="0"/>
    <n v="0"/>
    <n v="0"/>
    <m/>
    <n v="0"/>
    <m/>
    <x v="1"/>
  </r>
  <r>
    <x v="27"/>
    <s v="TOTAL"/>
    <x v="1"/>
    <m/>
    <x v="10"/>
    <n v="109.78021308331034"/>
    <n v="-22.027008438410732"/>
    <n v="87.753204644899611"/>
    <m/>
    <n v="0"/>
    <n v="87.753204644899611"/>
    <n v="86.871812169828246"/>
    <n v="0.64962121405030193"/>
    <n v="31.982463085781099"/>
    <m/>
    <n v="5.3540601521673761"/>
    <m/>
    <n v="49.535288931879784"/>
    <n v="3.052383690499862"/>
    <n v="43.60752536860447"/>
    <n v="2.0273934821898409"/>
    <n v="0.58088276627308855"/>
    <m/>
    <n v="7.6188336065177803E-2"/>
    <m/>
    <n v="0.5734328779851241"/>
    <n v="1.0980793890917372E-2"/>
    <n v="5.2675626732566004E-2"/>
    <n v="0.13454294607457232"/>
    <m/>
    <n v="0.23177126102105333"/>
    <m/>
    <x v="1"/>
  </r>
  <r>
    <x v="27"/>
    <s v="TOTAL"/>
    <x v="1"/>
    <m/>
    <x v="11"/>
    <n v="0"/>
    <n v="0"/>
    <n v="0"/>
    <m/>
    <n v="0"/>
    <n v="0"/>
    <n v="0"/>
    <n v="0"/>
    <n v="0"/>
    <m/>
    <n v="0"/>
    <m/>
    <n v="0"/>
    <n v="0"/>
    <n v="0"/>
    <n v="0"/>
    <n v="0"/>
    <m/>
    <n v="0"/>
    <m/>
    <n v="0"/>
    <n v="0"/>
    <n v="0"/>
    <n v="0"/>
    <m/>
    <n v="0"/>
    <m/>
    <x v="1"/>
  </r>
  <r>
    <x v="27"/>
    <s v="TOTAL"/>
    <x v="1"/>
    <m/>
    <x v="12"/>
    <n v="0.12909529659110405"/>
    <n v="-9.300165448916653E-5"/>
    <n v="0.12900229493661489"/>
    <m/>
    <n v="0"/>
    <n v="0.12900229493661489"/>
    <n v="0.12900229493661489"/>
    <n v="0"/>
    <n v="1.3000231272682121E-2"/>
    <m/>
    <n v="0.11600206366393277"/>
    <m/>
    <n v="0"/>
    <n v="0"/>
    <n v="0"/>
    <n v="0"/>
    <n v="0"/>
    <m/>
    <n v="0"/>
    <m/>
    <n v="0"/>
    <n v="0"/>
    <n v="0"/>
    <n v="0"/>
    <m/>
    <n v="0"/>
    <m/>
    <x v="1"/>
  </r>
  <r>
    <x v="27"/>
    <s v="TOTAL"/>
    <x v="1"/>
    <m/>
    <x v="13"/>
    <n v="141.02958306996192"/>
    <n v="-104.40849509599434"/>
    <n v="36.621087973967569"/>
    <m/>
    <n v="0"/>
    <n v="36.621087973967569"/>
    <n v="29.39320103065549"/>
    <n v="5.3272393671758893"/>
    <n v="22.782671611331473"/>
    <m/>
    <n v="2.7396299121764303"/>
    <m/>
    <n v="3.8708995071475849"/>
    <n v="0.15422109803386216"/>
    <n v="0.16941364563874048"/>
    <n v="0.16807927085313804"/>
    <n v="1.1887937508231754"/>
    <m/>
    <n v="0.62478486605367234"/>
    <m/>
    <n v="4.7024545011222179"/>
    <n v="9.0048348535012479E-2"/>
    <n v="0.43196814751597612"/>
    <n v="1.1033236960281676"/>
    <m/>
    <n v="1.9006475761361881"/>
    <m/>
    <x v="1"/>
  </r>
  <r>
    <x v="27"/>
    <s v="TOTAL"/>
    <x v="1"/>
    <m/>
    <x v="14"/>
    <n v="104.5654803984248"/>
    <n v="-77.413009453295103"/>
    <n v="27.152470945129696"/>
    <m/>
    <n v="0"/>
    <n v="27.152470945129696"/>
    <n v="21.793400500186248"/>
    <n v="3.9498474823527521"/>
    <n v="16.892065834276977"/>
    <m/>
    <n v="2.0312810379543591"/>
    <m/>
    <n v="2.8700536279549134"/>
    <n v="0.1143462446136814"/>
    <n v="0.12561066165440934"/>
    <n v="0.12462129802267509"/>
    <n v="0.88142350663977054"/>
    <m/>
    <n v="0.4632427342010817"/>
    <m/>
    <n v="3.4866047481516711"/>
    <n v="6.6765770831055435E-2"/>
    <n v="0.320280014154323"/>
    <n v="0.8180522823563795"/>
    <m/>
    <n v="1.4092229625906945"/>
    <m/>
    <x v="1"/>
  </r>
  <r>
    <x v="27"/>
    <s v="TOTAL"/>
    <x v="1"/>
    <m/>
    <x v="15"/>
    <n v="0"/>
    <n v="13.411"/>
    <n v="13.411"/>
    <m/>
    <n v="0"/>
    <n v="13.411"/>
    <n v="13.411"/>
    <n v="0"/>
    <n v="12.05550482589997"/>
    <m/>
    <n v="1.3554951741000301"/>
    <m/>
    <n v="0"/>
    <n v="0"/>
    <n v="0"/>
    <n v="0"/>
    <n v="0"/>
    <m/>
    <n v="0"/>
    <m/>
    <n v="0"/>
    <n v="0"/>
    <n v="0"/>
    <n v="0"/>
    <m/>
    <n v="0"/>
    <m/>
    <x v="1"/>
  </r>
  <r>
    <x v="27"/>
    <s v="TOTAL"/>
    <x v="1"/>
    <m/>
    <x v="16"/>
    <n v="0"/>
    <n v="0.70470832035862929"/>
    <n v="0.70470832035862929"/>
    <m/>
    <n v="0"/>
    <n v="0.70470832035862929"/>
    <n v="0.56562036996282672"/>
    <n v="0.10251333628480837"/>
    <n v="0.43841237747815054"/>
    <m/>
    <n v="5.2719351079534391E-2"/>
    <m/>
    <n v="7.4488641405141803E-2"/>
    <n v="2.9677133305423182E-3"/>
    <n v="3.260067143520594E-3"/>
    <n v="3.2343894516246225E-3"/>
    <n v="2.2876241361014699E-2"/>
    <m/>
    <n v="1.2022884023957986E-2"/>
    <m/>
    <n v="9.0490452260850382E-2"/>
    <n v="1.7328218236521715E-3"/>
    <n v="8.3124659731793286E-3"/>
    <n v="2.1231520734517582E-2"/>
    <m/>
    <n v="3.6574614110994171E-2"/>
    <m/>
    <x v="1"/>
  </r>
  <r>
    <x v="28"/>
    <s v="TOTAL"/>
    <x v="1"/>
    <m/>
    <x v="1"/>
    <n v="1474.2055675472316"/>
    <n v="-601.95053686098709"/>
    <n v="872.25503068624448"/>
    <m/>
    <n v="0"/>
    <n v="872.25503068624448"/>
    <n v="800.95922163922887"/>
    <n v="49.601280372493591"/>
    <n v="493.07151489511966"/>
    <m/>
    <n v="119.99679685337077"/>
    <m/>
    <n v="187.89090989073856"/>
    <n v="15.596869892514855"/>
    <n v="57.648368316487563"/>
    <n v="21.648717390237255"/>
    <n v="69.416356930789448"/>
    <m/>
    <n v="1.7500087640714912"/>
    <m/>
    <n v="47.851271608422103"/>
    <n v="0.76315895471264494"/>
    <n v="4.3310669699425581"/>
    <n v="10.945081402187894"/>
    <m/>
    <n v="21.694528674522022"/>
    <m/>
    <x v="1"/>
  </r>
  <r>
    <x v="28"/>
    <s v="TOTAL"/>
    <x v="1"/>
    <m/>
    <x v="2"/>
    <n v="356.11988447797273"/>
    <n v="-237.23015972131"/>
    <n v="118.88972475666273"/>
    <m/>
    <n v="0"/>
    <n v="118.88972475666273"/>
    <n v="93.333139214653073"/>
    <n v="19.712316068749832"/>
    <n v="37.056033956298975"/>
    <m/>
    <n v="8.5947266825064617"/>
    <m/>
    <n v="47.682378575847636"/>
    <n v="1.5236562852437165"/>
    <n v="3.3355267292321615"/>
    <n v="2.6941842991223197"/>
    <n v="30.757717118761917"/>
    <m/>
    <n v="0.69548055254617303"/>
    <m/>
    <n v="19.01683551620366"/>
    <n v="0.3032911733934765"/>
    <n v="1.7212330082062817"/>
    <n v="4.3497446513047917"/>
    <m/>
    <n v="5.8442694732598159"/>
    <m/>
    <x v="1"/>
  </r>
  <r>
    <x v="28"/>
    <s v="TOTAL"/>
    <x v="1"/>
    <m/>
    <x v="3"/>
    <n v="88.868184773848611"/>
    <n v="-4.3737291663801443"/>
    <n v="84.494455607468467"/>
    <m/>
    <n v="0"/>
    <n v="84.494455607468467"/>
    <n v="84.035477133286236"/>
    <n v="0.35401946543135038"/>
    <n v="39.243147898019167"/>
    <m/>
    <n v="6.3748137993476579"/>
    <m/>
    <n v="38.417515435919405"/>
    <n v="1.0979272164182465"/>
    <n v="25.593361131205125"/>
    <n v="8.7538365966664138"/>
    <n v="2.8040885766488231"/>
    <m/>
    <n v="1.2490346267358291E-2"/>
    <m/>
    <n v="0.34152911916399209"/>
    <n v="5.4468982082233365E-3"/>
    <n v="3.0912145854539774E-2"/>
    <n v="7.8118384001513178E-2"/>
    <m/>
    <n v="0.10495900875088879"/>
    <m/>
    <x v="1"/>
  </r>
  <r>
    <x v="28"/>
    <s v="TOTAL"/>
    <x v="1"/>
    <m/>
    <x v="4"/>
    <n v="752.66375490647749"/>
    <n v="-171.35545945071146"/>
    <n v="581.30829545576603"/>
    <m/>
    <n v="0"/>
    <n v="581.30829545576603"/>
    <n v="556.43911416167975"/>
    <n v="13.791474764166935"/>
    <n v="386.03289394608805"/>
    <m/>
    <n v="96.44895339609333"/>
    <m/>
    <n v="73.957266819498329"/>
    <n v="10.968309646394625"/>
    <n v="19.436728856677117"/>
    <n v="6.7379512427778847"/>
    <n v="30.257768633101424"/>
    <m/>
    <n v="0.48658424793701743"/>
    <m/>
    <n v="13.304890516229918"/>
    <n v="0.21219386648744959"/>
    <n v="1.2042390915982086"/>
    <n v="3.0432443037042227"/>
    <m/>
    <n v="11.077706529919283"/>
    <m/>
    <x v="1"/>
  </r>
  <r>
    <x v="28"/>
    <s v="TOTAL"/>
    <x v="1"/>
    <m/>
    <x v="5"/>
    <n v="24.02325366754825"/>
    <n v="-5.0580018716094592"/>
    <n v="18.965251795938791"/>
    <m/>
    <n v="0"/>
    <n v="18.965251795938791"/>
    <n v="18.44093449579362"/>
    <n v="0.40441663553943052"/>
    <n v="4.07695027340473"/>
    <m/>
    <n v="0.80212029708457877"/>
    <m/>
    <n v="13.561863925304312"/>
    <n v="1.0730647100564863"/>
    <n v="5.7419001925364492"/>
    <n v="2.0896376117760247"/>
    <n v="4.4650005302279965"/>
    <m/>
    <n v="1.4268435234240099E-2"/>
    <m/>
    <n v="0.39014820030519037"/>
    <n v="6.2223026205958515E-3"/>
    <n v="3.5312708041533761E-2"/>
    <n v="8.9239087441635209E-2"/>
    <m/>
    <n v="0.11990066460574107"/>
    <m/>
    <x v="1"/>
  </r>
  <r>
    <x v="28"/>
    <s v="TOTAL"/>
    <x v="1"/>
    <m/>
    <x v="6"/>
    <n v="0"/>
    <n v="0"/>
    <n v="0"/>
    <m/>
    <n v="0"/>
    <n v="0"/>
    <n v="0"/>
    <n v="0"/>
    <n v="0"/>
    <m/>
    <n v="0"/>
    <m/>
    <n v="0"/>
    <n v="0"/>
    <n v="0"/>
    <n v="0"/>
    <n v="0"/>
    <m/>
    <n v="0"/>
    <m/>
    <n v="0"/>
    <n v="0"/>
    <n v="0"/>
    <n v="0"/>
    <m/>
    <n v="0"/>
    <m/>
    <x v="1"/>
  </r>
  <r>
    <x v="28"/>
    <s v="TOTAL"/>
    <x v="1"/>
    <m/>
    <x v="7"/>
    <n v="0"/>
    <n v="0"/>
    <n v="0"/>
    <m/>
    <n v="0"/>
    <n v="0"/>
    <n v="0"/>
    <n v="0"/>
    <n v="0"/>
    <m/>
    <n v="0"/>
    <m/>
    <n v="0"/>
    <n v="0"/>
    <n v="0"/>
    <n v="0"/>
    <n v="0"/>
    <m/>
    <n v="0"/>
    <m/>
    <n v="0"/>
    <n v="0"/>
    <n v="0"/>
    <n v="0"/>
    <m/>
    <n v="0"/>
    <m/>
    <x v="1"/>
  </r>
  <r>
    <x v="28"/>
    <s v="TOTAL"/>
    <x v="1"/>
    <m/>
    <x v="8"/>
    <n v="0.5942650765479417"/>
    <n v="-0.25220352312176053"/>
    <n v="0.34206155342618116"/>
    <m/>
    <n v="0"/>
    <n v="0.34206155342618116"/>
    <n v="0.34206155342618116"/>
    <n v="0"/>
    <n v="2.9660249639917161E-2"/>
    <m/>
    <n v="0"/>
    <m/>
    <n v="0.31240130378626402"/>
    <n v="0.1230793579529306"/>
    <n v="0.14134497500000009"/>
    <n v="4.7976970833333299E-2"/>
    <n v="0"/>
    <m/>
    <n v="0"/>
    <m/>
    <n v="0"/>
    <n v="0"/>
    <n v="0"/>
    <n v="0"/>
    <m/>
    <n v="0"/>
    <m/>
    <x v="1"/>
  </r>
  <r>
    <x v="28"/>
    <s v="TOTAL"/>
    <x v="1"/>
    <m/>
    <x v="9"/>
    <n v="1.0347111990433455"/>
    <n v="-0.36621920906109484"/>
    <n v="0.66849198998225068"/>
    <m/>
    <n v="0"/>
    <n v="0.66849198998225068"/>
    <n v="0.66849198998225068"/>
    <n v="0"/>
    <n v="0.1246042762670348"/>
    <m/>
    <n v="0"/>
    <m/>
    <n v="0.54388771371521594"/>
    <n v="0.21416971788188252"/>
    <n v="0.24616259750000011"/>
    <n v="8.3555398333333294E-2"/>
    <n v="0"/>
    <m/>
    <n v="0"/>
    <m/>
    <n v="0"/>
    <n v="0"/>
    <n v="0"/>
    <n v="0"/>
    <m/>
    <n v="0"/>
    <m/>
    <x v="1"/>
  </r>
  <r>
    <x v="28"/>
    <s v="TOTAL"/>
    <x v="1"/>
    <m/>
    <x v="10"/>
    <n v="24.637992295582613"/>
    <n v="-11.267844677090615"/>
    <n v="13.370147618491998"/>
    <m/>
    <n v="0"/>
    <n v="13.370147618491998"/>
    <n v="12.169412800386304"/>
    <n v="0.92615127362553951"/>
    <n v="5.6936349911603621"/>
    <m/>
    <n v="1.6835308429969287"/>
    <m/>
    <n v="4.7922469662290128"/>
    <n v="0.59435617970973209"/>
    <n v="2.746628638591341"/>
    <n v="0.94263158767301058"/>
    <n v="6.8335468788238637E-2"/>
    <m/>
    <n v="3.2676028391385399E-2"/>
    <m/>
    <n v="0.89347524523415411"/>
    <n v="1.4249645020812973E-2"/>
    <n v="8.086934773147976E-2"/>
    <n v="0.20436571403896442"/>
    <m/>
    <n v="0.27458354448015476"/>
    <m/>
    <x v="1"/>
  </r>
  <r>
    <x v="28"/>
    <s v="TOTAL"/>
    <x v="1"/>
    <m/>
    <x v="11"/>
    <n v="9.452684271677312E-3"/>
    <n v="-9.452684271677312E-3"/>
    <n v="0"/>
    <m/>
    <n v="0"/>
    <n v="0"/>
    <n v="0"/>
    <n v="0"/>
    <n v="0"/>
    <m/>
    <n v="0"/>
    <m/>
    <n v="0"/>
    <n v="0"/>
    <n v="0"/>
    <n v="0"/>
    <n v="0"/>
    <m/>
    <n v="0"/>
    <m/>
    <n v="0"/>
    <n v="0"/>
    <n v="0"/>
    <n v="0"/>
    <m/>
    <n v="0"/>
    <m/>
    <x v="1"/>
  </r>
  <r>
    <x v="28"/>
    <s v="TOTAL"/>
    <x v="1"/>
    <m/>
    <x v="12"/>
    <n v="0"/>
    <n v="0"/>
    <n v="0"/>
    <m/>
    <n v="0"/>
    <n v="0"/>
    <n v="0"/>
    <n v="0"/>
    <n v="0"/>
    <m/>
    <n v="0"/>
    <m/>
    <n v="0"/>
    <n v="0"/>
    <n v="0"/>
    <n v="0"/>
    <n v="0"/>
    <m/>
    <n v="0"/>
    <m/>
    <n v="0"/>
    <n v="0"/>
    <n v="0"/>
    <n v="0"/>
    <m/>
    <n v="0"/>
    <m/>
    <x v="1"/>
  </r>
  <r>
    <x v="28"/>
    <s v="TOTAL"/>
    <x v="1"/>
    <m/>
    <x v="13"/>
    <n v="69.665286607496725"/>
    <n v="-53.212410383422963"/>
    <n v="16.452876224073758"/>
    <m/>
    <n v="0"/>
    <n v="16.452876224073758"/>
    <n v="10.699310590305036"/>
    <n v="4.4378426104188993"/>
    <n v="6.1953816637217027"/>
    <m/>
    <n v="1.8487695087995251"/>
    <m/>
    <n v="2.6551594177838087"/>
    <n v="6.746551113607607E-4"/>
    <n v="0.12523071379539141"/>
    <n v="9.204704226746159E-2"/>
    <n v="0.32744332791795172"/>
    <m/>
    <n v="0.1565738505836991"/>
    <m/>
    <n v="4.2812687598352008"/>
    <n v="6.8280078705884831E-2"/>
    <n v="0.38750196372849566"/>
    <n v="0.97925997587894509"/>
    <m/>
    <n v="1.3157230233498229"/>
    <m/>
    <x v="1"/>
  </r>
  <r>
    <x v="28"/>
    <s v="TOTAL"/>
    <x v="1"/>
    <m/>
    <x v="14"/>
    <n v="152.18543869188642"/>
    <n v="-116.24374796130486"/>
    <n v="35.941690730581556"/>
    <m/>
    <n v="0"/>
    <n v="35.941690730581556"/>
    <n v="23.372892801837661"/>
    <n v="9.6945703865010575"/>
    <n v="13.533955320808166"/>
    <m/>
    <n v="4.0386799859452847"/>
    <m/>
    <n v="5.8002574950842112"/>
    <n v="1.4737997801779253E-3"/>
    <n v="0.2735694065830318"/>
    <n v="0.2010789044289501"/>
    <n v="0.71530756467974155"/>
    <m/>
    <n v="0.34203921779593949"/>
    <m/>
    <n v="9.3525311687051182"/>
    <n v="0.14915941981717773"/>
    <n v="0.84650705129866688"/>
    <n v="2.1392161904420592"/>
    <m/>
    <n v="2.8742275422428332"/>
    <m/>
    <x v="1"/>
  </r>
  <r>
    <x v="28"/>
    <s v="TOTAL"/>
    <x v="1"/>
    <m/>
    <x v="15"/>
    <n v="0"/>
    <n v="0.78200000000000003"/>
    <n v="0.78200000000000003"/>
    <m/>
    <n v="0"/>
    <n v="0.78200000000000003"/>
    <n v="0.78200000000000003"/>
    <n v="0"/>
    <n v="0.69364718900133959"/>
    <m/>
    <n v="8.8352810998660408E-2"/>
    <m/>
    <n v="0"/>
    <n v="0"/>
    <n v="0"/>
    <n v="0"/>
    <n v="0"/>
    <m/>
    <n v="0"/>
    <m/>
    <n v="0"/>
    <n v="0"/>
    <n v="0"/>
    <n v="0"/>
    <m/>
    <n v="0"/>
    <m/>
    <x v="1"/>
  </r>
  <r>
    <x v="28"/>
    <s v="TOTAL"/>
    <x v="1"/>
    <m/>
    <x v="16"/>
    <n v="0"/>
    <n v="1.0398867128498632"/>
    <n v="1.0398867128498632"/>
    <m/>
    <n v="0"/>
    <n v="1.0398867128498632"/>
    <n v="0.67623865687583717"/>
    <n v="0.28048916806054475"/>
    <n v="0.39157257280713348"/>
    <m/>
    <n v="0.1168495295983317"/>
    <m/>
    <n v="0.16781655447037197"/>
    <n v="4.26408657371271E-5"/>
    <n v="7.9150753669431969E-3"/>
    <n v="5.8177363585224249E-3"/>
    <n v="2.0695710663342567E-2"/>
    <m/>
    <n v="9.8960853156782724E-3"/>
    <m/>
    <n v="0.27059308274486649"/>
    <n v="4.315570459024089E-3"/>
    <n v="2.4491653483351812E-2"/>
    <n v="6.1893095375761299E-2"/>
    <m/>
    <n v="8.3158887913481305E-2"/>
    <m/>
    <x v="1"/>
  </r>
  <r>
    <x v="29"/>
    <s v="TOTAL"/>
    <x v="1"/>
    <m/>
    <x v="1"/>
    <n v="206.21882634908499"/>
    <n v="-105.61610485017017"/>
    <n v="100.60272149891482"/>
    <m/>
    <n v="0"/>
    <n v="100.60272149891482"/>
    <n v="93.17220043446828"/>
    <n v="4.9013663690811384"/>
    <n v="62.263989706415444"/>
    <m/>
    <n v="4.6252384833296265"/>
    <m/>
    <n v="26.282972244723211"/>
    <n v="0.6187247316490837"/>
    <n v="6.0604555267871367"/>
    <n v="1.4432084325707555"/>
    <n v="16.292719015440749"/>
    <m/>
    <n v="0.33798915697897797"/>
    <m/>
    <n v="4.5633772121021599"/>
    <n v="0.24775174650782836"/>
    <n v="0.7495310905431054"/>
    <n v="1.3635989138732321"/>
    <m/>
    <n v="2.5291546953654005"/>
    <m/>
    <x v="2"/>
  </r>
  <r>
    <x v="29"/>
    <s v="TOTAL"/>
    <x v="1"/>
    <m/>
    <x v="2"/>
    <n v="7.072788510851022"/>
    <n v="0.59213523172906601"/>
    <n v="7.664923742580088"/>
    <m/>
    <n v="0"/>
    <n v="7.664923742580088"/>
    <n v="7.664923742580088"/>
    <n v="0"/>
    <n v="0.96108017195943041"/>
    <m/>
    <n v="4.2626789913957873E-2"/>
    <m/>
    <n v="6.6612167807066998"/>
    <n v="1.8372835984481257E-2"/>
    <n v="0.27555714638888901"/>
    <n v="0.19896902888888901"/>
    <n v="6.1683177694444407"/>
    <m/>
    <n v="0"/>
    <m/>
    <n v="0"/>
    <n v="0"/>
    <n v="0"/>
    <n v="0"/>
    <m/>
    <n v="0"/>
    <m/>
    <x v="2"/>
  </r>
  <r>
    <x v="29"/>
    <s v="TOTAL"/>
    <x v="1"/>
    <m/>
    <x v="3"/>
    <n v="9.1592082768141285"/>
    <n v="1.7319551812817622"/>
    <n v="10.891163458095891"/>
    <m/>
    <n v="0"/>
    <n v="10.891163458095891"/>
    <n v="10.891163458095891"/>
    <n v="0"/>
    <n v="6.9561563640209361"/>
    <m/>
    <n v="0.49834397749192394"/>
    <m/>
    <n v="3.4366631165830301"/>
    <n v="1.5262549763564169E-2"/>
    <n v="1.9842437242750386"/>
    <n v="0.53031011897515712"/>
    <n v="0.90684672356927087"/>
    <m/>
    <n v="0"/>
    <m/>
    <n v="0"/>
    <n v="0"/>
    <n v="0"/>
    <n v="0"/>
    <m/>
    <n v="0"/>
    <m/>
    <x v="2"/>
  </r>
  <r>
    <x v="29"/>
    <s v="TOTAL"/>
    <x v="1"/>
    <m/>
    <x v="4"/>
    <n v="6.9221086927122295"/>
    <n v="-2.0590277870280174"/>
    <n v="4.8630809056842121"/>
    <m/>
    <n v="0"/>
    <n v="4.8630809056842121"/>
    <n v="4.6937085495870514"/>
    <n v="0.11172244353074798"/>
    <n v="2.5892657332850089"/>
    <m/>
    <n v="0.16457388914318088"/>
    <m/>
    <n v="1.9398689271588616"/>
    <n v="1.4046051724800647E-2"/>
    <n v="0.21960864856314741"/>
    <n v="0.12916140712855881"/>
    <n v="1.5344764492598331"/>
    <m/>
    <n v="7.7041730124059373E-3"/>
    <m/>
    <n v="0.10401827051834203"/>
    <n v="5.647288618021452E-3"/>
    <n v="1.7084918496602965E-2"/>
    <n v="3.1082067974925038E-2"/>
    <m/>
    <n v="5.7649912566413476E-2"/>
    <m/>
    <x v="2"/>
  </r>
  <r>
    <x v="29"/>
    <s v="TOTAL"/>
    <x v="1"/>
    <m/>
    <x v="5"/>
    <n v="7.1379675924320676"/>
    <n v="-0.88838435845214558"/>
    <n v="6.249583233979922"/>
    <m/>
    <n v="0"/>
    <n v="6.249583233979922"/>
    <n v="6.249583233979922"/>
    <n v="0"/>
    <n v="0.17015989538196374"/>
    <m/>
    <n v="1.9466632203393768E-2"/>
    <m/>
    <n v="6.0599567063945647"/>
    <n v="0.2731592006384575"/>
    <n v="0.55277591401295201"/>
    <n v="0.21925703845354955"/>
    <n v="5.0147645532896057"/>
    <m/>
    <n v="0"/>
    <m/>
    <n v="0"/>
    <n v="0"/>
    <n v="0"/>
    <n v="0"/>
    <m/>
    <n v="0"/>
    <m/>
    <x v="2"/>
  </r>
  <r>
    <x v="29"/>
    <s v="TOTAL"/>
    <x v="1"/>
    <m/>
    <x v="6"/>
    <n v="0"/>
    <n v="0"/>
    <n v="0"/>
    <m/>
    <n v="0"/>
    <n v="0"/>
    <n v="0"/>
    <n v="0"/>
    <n v="0"/>
    <m/>
    <n v="0"/>
    <m/>
    <n v="0"/>
    <n v="0"/>
    <n v="0"/>
    <n v="0"/>
    <n v="0"/>
    <m/>
    <n v="0"/>
    <m/>
    <n v="0"/>
    <n v="0"/>
    <n v="0"/>
    <n v="0"/>
    <m/>
    <n v="0"/>
    <m/>
    <x v="2"/>
  </r>
  <r>
    <x v="29"/>
    <s v="TOTAL"/>
    <x v="1"/>
    <m/>
    <x v="7"/>
    <n v="0"/>
    <n v="0"/>
    <n v="0"/>
    <m/>
    <n v="0"/>
    <n v="0"/>
    <n v="0"/>
    <n v="0"/>
    <n v="0"/>
    <m/>
    <n v="0"/>
    <m/>
    <n v="0"/>
    <n v="0"/>
    <n v="0"/>
    <n v="0"/>
    <n v="0"/>
    <m/>
    <n v="0"/>
    <m/>
    <n v="0"/>
    <n v="0"/>
    <n v="0"/>
    <n v="0"/>
    <m/>
    <n v="0"/>
    <m/>
    <x v="2"/>
  </r>
  <r>
    <x v="29"/>
    <s v="TOTAL"/>
    <x v="1"/>
    <m/>
    <x v="8"/>
    <n v="0.23027400000000001"/>
    <n v="1.3535777777803903E-4"/>
    <n v="0.23040935777777805"/>
    <m/>
    <n v="0"/>
    <n v="0.23040935777777805"/>
    <n v="0.23040935777777805"/>
    <n v="0"/>
    <n v="0"/>
    <m/>
    <n v="0"/>
    <m/>
    <n v="0.23040935777777805"/>
    <n v="5.6422844444444396E-3"/>
    <n v="4.7211690000000001E-2"/>
    <n v="3.7338060833333298E-2"/>
    <n v="0.1402173225000003"/>
    <m/>
    <n v="0"/>
    <m/>
    <n v="0"/>
    <n v="0"/>
    <n v="0"/>
    <n v="0"/>
    <m/>
    <n v="0"/>
    <m/>
    <x v="2"/>
  </r>
  <r>
    <x v="29"/>
    <s v="TOTAL"/>
    <x v="1"/>
    <m/>
    <x v="9"/>
    <n v="1.6961552543833256"/>
    <n v="-1.0583078321025683"/>
    <n v="0.63784742228075741"/>
    <m/>
    <n v="0"/>
    <n v="0.63784742228075741"/>
    <n v="0.63784742228075741"/>
    <n v="0"/>
    <n v="0.30284657878259469"/>
    <m/>
    <n v="3.4646254042312814E-2"/>
    <m/>
    <n v="0.30035458945584986"/>
    <n v="7.5587516122516268E-2"/>
    <n v="4.7211690000000001E-2"/>
    <n v="3.7338060833333298E-2"/>
    <n v="0.1402173225000003"/>
    <m/>
    <n v="0"/>
    <m/>
    <n v="0"/>
    <n v="0"/>
    <n v="0"/>
    <n v="0"/>
    <m/>
    <n v="0"/>
    <m/>
    <x v="2"/>
  </r>
  <r>
    <x v="29"/>
    <s v="TOTAL"/>
    <x v="1"/>
    <m/>
    <x v="10"/>
    <n v="12.669969006322905"/>
    <n v="-0.56292986554153757"/>
    <n v="12.107039140781367"/>
    <m/>
    <n v="0"/>
    <n v="12.107039140781367"/>
    <n v="12.107039140781367"/>
    <n v="0"/>
    <n v="7.6171253786344284"/>
    <m/>
    <n v="0.7127121025772436"/>
    <m/>
    <n v="3.7772016595696947"/>
    <n v="0.15739004012525468"/>
    <n v="2.867254458333329"/>
    <n v="0.254245856111111"/>
    <n v="0.49831130499999998"/>
    <m/>
    <n v="0"/>
    <m/>
    <n v="0"/>
    <n v="0"/>
    <n v="0"/>
    <n v="0"/>
    <m/>
    <n v="0"/>
    <m/>
    <x v="2"/>
  </r>
  <r>
    <x v="29"/>
    <s v="TOTAL"/>
    <x v="1"/>
    <m/>
    <x v="11"/>
    <n v="0"/>
    <n v="0"/>
    <n v="0"/>
    <m/>
    <n v="0"/>
    <n v="0"/>
    <n v="0"/>
    <n v="0"/>
    <n v="0"/>
    <m/>
    <n v="0"/>
    <m/>
    <n v="0"/>
    <n v="0"/>
    <n v="0"/>
    <n v="0"/>
    <n v="0"/>
    <m/>
    <n v="0"/>
    <m/>
    <n v="0"/>
    <n v="0"/>
    <n v="0"/>
    <n v="0"/>
    <m/>
    <n v="0"/>
    <m/>
    <x v="2"/>
  </r>
  <r>
    <x v="29"/>
    <s v="TOTAL"/>
    <x v="1"/>
    <m/>
    <x v="12"/>
    <n v="2.0964460223669408E-3"/>
    <n v="-1.5137440421526612E-3"/>
    <n v="5.8270198021427968E-4"/>
    <m/>
    <n v="0"/>
    <n v="5.8270198021427968E-4"/>
    <n v="5.8270198021427968E-4"/>
    <n v="0"/>
    <n v="4.331193291255373E-4"/>
    <m/>
    <n v="4.9549717113667089E-5"/>
    <m/>
    <n v="1.0003293397507535E-4"/>
    <n v="1.0003293397507535E-4"/>
    <n v="0"/>
    <n v="0"/>
    <n v="0"/>
    <m/>
    <n v="0"/>
    <m/>
    <n v="0"/>
    <n v="0"/>
    <n v="0"/>
    <n v="0"/>
    <m/>
    <n v="0"/>
    <m/>
    <x v="2"/>
  </r>
  <r>
    <x v="29"/>
    <s v="TOTAL"/>
    <x v="1"/>
    <m/>
    <x v="13"/>
    <n v="161.32825856954696"/>
    <n v="-106.9665178382655"/>
    <n v="54.361740731281458"/>
    <m/>
    <n v="0"/>
    <n v="54.361740731281458"/>
    <n v="47.100592022932076"/>
    <n v="4.78964392555039"/>
    <n v="40.296925163877006"/>
    <m/>
    <n v="2.9264657849123106"/>
    <m/>
    <n v="3.8772010741427567"/>
    <n v="5.9164219911589579E-2"/>
    <n v="6.6592255213781579E-2"/>
    <n v="3.6588861346823334E-2"/>
    <n v="1.889567569877598"/>
    <m/>
    <n v="0.33028498396657202"/>
    <m/>
    <n v="4.459358941583818"/>
    <n v="0.24210445788980692"/>
    <n v="0.73244617204650242"/>
    <n v="1.332516845898307"/>
    <m/>
    <n v="2.4715047827989869"/>
    <m/>
    <x v="2"/>
  </r>
  <r>
    <x v="29"/>
    <s v="TOTAL"/>
    <x v="1"/>
    <m/>
    <x v="14"/>
    <n v="0"/>
    <n v="0"/>
    <n v="0"/>
    <m/>
    <n v="0"/>
    <n v="0"/>
    <n v="0"/>
    <n v="0"/>
    <n v="0"/>
    <m/>
    <n v="0"/>
    <m/>
    <n v="0"/>
    <n v="0"/>
    <n v="0"/>
    <n v="0"/>
    <n v="0"/>
    <m/>
    <n v="0"/>
    <m/>
    <n v="0"/>
    <n v="0"/>
    <n v="0"/>
    <n v="0"/>
    <m/>
    <n v="0"/>
    <m/>
    <x v="2"/>
  </r>
  <r>
    <x v="29"/>
    <s v="TOTAL"/>
    <x v="1"/>
    <m/>
    <x v="15"/>
    <n v="0"/>
    <n v="3.5963508044731403"/>
    <n v="3.5963508044731403"/>
    <m/>
    <n v="0"/>
    <n v="3.5963508044731403"/>
    <n v="3.5963508044731403"/>
    <n v="0"/>
    <n v="3.3699973011449513"/>
    <m/>
    <n v="0.22635350332818885"/>
    <m/>
    <n v="0"/>
    <n v="0"/>
    <n v="0"/>
    <n v="0"/>
    <n v="0"/>
    <m/>
    <n v="0"/>
    <m/>
    <n v="0"/>
    <n v="0"/>
    <n v="0"/>
    <n v="0"/>
    <m/>
    <n v="0"/>
    <m/>
    <x v="2"/>
  </r>
  <r>
    <x v="29"/>
    <s v="TOTAL"/>
    <x v="1"/>
    <m/>
    <x v="16"/>
    <n v="0"/>
    <n v="0"/>
    <n v="0"/>
    <m/>
    <n v="0"/>
    <n v="0"/>
    <n v="0"/>
    <n v="0"/>
    <n v="0"/>
    <m/>
    <n v="0"/>
    <m/>
    <n v="0"/>
    <n v="0"/>
    <n v="0"/>
    <n v="0"/>
    <n v="0"/>
    <m/>
    <n v="0"/>
    <m/>
    <n v="0"/>
    <n v="0"/>
    <n v="0"/>
    <n v="0"/>
    <m/>
    <n v="0"/>
    <m/>
    <x v="2"/>
  </r>
  <r>
    <x v="30"/>
    <s v="TOTAL"/>
    <x v="1"/>
    <m/>
    <x v="1"/>
    <n v="51.553955167833031"/>
    <n v="72.689355404547285"/>
    <n v="124.24331057238032"/>
    <m/>
    <n v="0"/>
    <n v="124.24331057238032"/>
    <n v="113.62718011089757"/>
    <n v="7.3050846155745539"/>
    <n v="74.099271809307936"/>
    <m/>
    <n v="14.115729999339258"/>
    <m/>
    <n v="25.412178302250375"/>
    <n v="3.2581105491630451"/>
    <n v="6.6291395158670365"/>
    <n v="2.4635377410899735"/>
    <n v="10.795299651301212"/>
    <m/>
    <n v="2.5285494706416198"/>
    <m/>
    <n v="4.7765351449329341"/>
    <n v="0.11626065466070233"/>
    <n v="0.44199693731638245"/>
    <n v="1.0604777619499606"/>
    <m/>
    <n v="3.3110458459081795"/>
    <m/>
    <x v="2"/>
  </r>
  <r>
    <x v="30"/>
    <s v="TOTAL"/>
    <x v="1"/>
    <m/>
    <x v="2"/>
    <n v="0"/>
    <n v="1.6624862172202857"/>
    <n v="1.6624862172202857"/>
    <m/>
    <n v="0"/>
    <n v="1.6624862172202857"/>
    <n v="1.6624862172202857"/>
    <n v="0"/>
    <n v="0.10670379589193613"/>
    <m/>
    <n v="0"/>
    <m/>
    <n v="1.5557824213283495"/>
    <n v="3.481893686768036E-2"/>
    <n v="0.1636810668733068"/>
    <n v="0.15826413598972638"/>
    <n v="1.1990182815976358"/>
    <m/>
    <n v="0"/>
    <m/>
    <n v="0"/>
    <n v="0"/>
    <n v="0"/>
    <n v="0"/>
    <m/>
    <n v="0"/>
    <m/>
    <x v="2"/>
  </r>
  <r>
    <x v="30"/>
    <s v="TOTAL"/>
    <x v="1"/>
    <m/>
    <x v="3"/>
    <n v="12.09488861589942"/>
    <n v="31.877675998585424"/>
    <n v="43.972564614484845"/>
    <m/>
    <n v="0"/>
    <n v="43.972564614484845"/>
    <n v="43.963582310967517"/>
    <n v="8.9823035173257851E-3"/>
    <n v="35.816762122966551"/>
    <m/>
    <n v="5.3450295593802082"/>
    <m/>
    <n v="2.801790628620759"/>
    <n v="0.36031274008445474"/>
    <n v="1.2285797895083321"/>
    <n v="0.44612862963581751"/>
    <n v="0.7667694693921544"/>
    <m/>
    <n v="8.9823035173257851E-3"/>
    <m/>
    <n v="0"/>
    <n v="0"/>
    <n v="0"/>
    <n v="0"/>
    <m/>
    <n v="0"/>
    <m/>
    <x v="2"/>
  </r>
  <r>
    <x v="30"/>
    <s v="TOTAL"/>
    <x v="1"/>
    <m/>
    <x v="4"/>
    <n v="7.5169854703507806"/>
    <n v="26.418524316874276"/>
    <n v="33.935509787225058"/>
    <m/>
    <n v="0"/>
    <n v="33.935509787225058"/>
    <n v="33.743047429023122"/>
    <n v="9.970251822394581E-2"/>
    <n v="19.118214872991828"/>
    <m/>
    <n v="3.2699531813852181"/>
    <m/>
    <n v="11.354879374646071"/>
    <n v="1.9451511030469275"/>
    <n v="3.552910012797732"/>
    <n v="1.0349941711547817"/>
    <n v="4.821824087646629"/>
    <m/>
    <n v="9.970251822394581E-2"/>
    <m/>
    <n v="0"/>
    <n v="0"/>
    <n v="0"/>
    <n v="0"/>
    <m/>
    <n v="9.2759839977994835E-2"/>
    <m/>
    <x v="2"/>
  </r>
  <r>
    <x v="30"/>
    <s v="TOTAL"/>
    <x v="1"/>
    <m/>
    <x v="5"/>
    <n v="1.0823991344372679"/>
    <n v="0.14057871201673078"/>
    <n v="1.2229778464539987"/>
    <m/>
    <n v="0"/>
    <n v="1.2229778464539987"/>
    <n v="0.84983865045462004"/>
    <n v="0.26390242233596983"/>
    <n v="0.47546547474625522"/>
    <m/>
    <n v="0.16469315435108758"/>
    <m/>
    <n v="0.20968002135727731"/>
    <n v="6.8295385852795334E-2"/>
    <n v="5.5739533308465147E-3"/>
    <n v="7.3030831322041185E-3"/>
    <n v="5.0915667704496369E-2"/>
    <m/>
    <n v="0.10035179159237163"/>
    <m/>
    <n v="0.16355063074359816"/>
    <n v="3.9808151355470636E-3"/>
    <n v="1.5134166438934045E-2"/>
    <n v="3.6311217565407582E-2"/>
    <m/>
    <n v="0.10923677366340875"/>
    <m/>
    <x v="2"/>
  </r>
  <r>
    <x v="30"/>
    <s v="TOTAL"/>
    <x v="1"/>
    <m/>
    <x v="6"/>
    <n v="0"/>
    <n v="0"/>
    <n v="0"/>
    <m/>
    <n v="0"/>
    <n v="0"/>
    <n v="0"/>
    <n v="0"/>
    <n v="0"/>
    <m/>
    <n v="0"/>
    <m/>
    <n v="0"/>
    <n v="0"/>
    <n v="0"/>
    <n v="0"/>
    <n v="0"/>
    <m/>
    <n v="0"/>
    <m/>
    <n v="0"/>
    <n v="0"/>
    <n v="0"/>
    <n v="0"/>
    <m/>
    <n v="0"/>
    <m/>
    <x v="2"/>
  </r>
  <r>
    <x v="30"/>
    <s v="TOTAL"/>
    <x v="1"/>
    <m/>
    <x v="7"/>
    <n v="0"/>
    <n v="0"/>
    <n v="0"/>
    <m/>
    <n v="0"/>
    <n v="0"/>
    <n v="0"/>
    <n v="0"/>
    <n v="0"/>
    <m/>
    <n v="0"/>
    <m/>
    <n v="0"/>
    <n v="0"/>
    <n v="0"/>
    <n v="0"/>
    <n v="0"/>
    <m/>
    <n v="0"/>
    <m/>
    <n v="0"/>
    <n v="0"/>
    <n v="0"/>
    <n v="0"/>
    <m/>
    <n v="0"/>
    <m/>
    <x v="2"/>
  </r>
  <r>
    <x v="30"/>
    <s v="TOTAL"/>
    <x v="1"/>
    <m/>
    <x v="8"/>
    <n v="0.30404933740888945"/>
    <n v="4.3607971959711929"/>
    <n v="4.6648465333800821"/>
    <m/>
    <n v="0"/>
    <n v="4.6648465333800821"/>
    <n v="4.5864833020891309"/>
    <n v="7.836323129095088E-2"/>
    <n v="0.64983034880812052"/>
    <m/>
    <n v="7.836323129095088E-2"/>
    <m/>
    <n v="3.8582897219900594"/>
    <n v="0.3865772214345044"/>
    <n v="0.74355495555555595"/>
    <n v="0.39351897222222199"/>
    <n v="2.3346385727777772"/>
    <m/>
    <n v="7.836323129095088E-2"/>
    <m/>
    <n v="0"/>
    <n v="0"/>
    <n v="0"/>
    <n v="0"/>
    <m/>
    <n v="0"/>
    <m/>
    <x v="2"/>
  </r>
  <r>
    <x v="30"/>
    <s v="TOTAL"/>
    <x v="1"/>
    <m/>
    <x v="9"/>
    <n v="0.26650624786413241"/>
    <n v="0.62278663650788535"/>
    <n v="0.88929288437201781"/>
    <m/>
    <n v="0"/>
    <n v="0.88929288437201781"/>
    <n v="0.82060570708744751"/>
    <n v="6.8687177284570203E-2"/>
    <n v="0.5695912692491506"/>
    <m/>
    <n v="6.8687177284570203E-2"/>
    <m/>
    <n v="0.18232726055372672"/>
    <n v="0.18232726055372672"/>
    <n v="0"/>
    <n v="0"/>
    <n v="0"/>
    <m/>
    <n v="6.8687177284570203E-2"/>
    <m/>
    <n v="0"/>
    <n v="0"/>
    <n v="0"/>
    <n v="0"/>
    <m/>
    <n v="0"/>
    <m/>
    <x v="2"/>
  </r>
  <r>
    <x v="30"/>
    <s v="TOTAL"/>
    <x v="1"/>
    <m/>
    <x v="10"/>
    <n v="2.4288527775586162"/>
    <n v="4.5342194507040485"/>
    <n v="6.9630722282626643"/>
    <m/>
    <n v="0"/>
    <n v="6.9630722282626643"/>
    <n v="6.884394250083183"/>
    <n v="5.0677978179482983E-2"/>
    <n v="5.1132492380003045"/>
    <m/>
    <n v="0.35467797817948299"/>
    <m/>
    <n v="1.4164670339033951"/>
    <n v="0.23545339779228464"/>
    <n v="0.77762505583333308"/>
    <n v="0.21734354888888899"/>
    <n v="0.18604503138888839"/>
    <m/>
    <n v="5.0677978179482983E-2"/>
    <m/>
    <n v="0"/>
    <n v="0"/>
    <n v="0"/>
    <n v="0"/>
    <m/>
    <n v="2.8000000000000001E-2"/>
    <m/>
    <x v="2"/>
  </r>
  <r>
    <x v="30"/>
    <s v="TOTAL"/>
    <x v="1"/>
    <m/>
    <x v="11"/>
    <n v="1.788611970185128E-3"/>
    <n v="2.726179728024603"/>
    <n v="2.727968339994788"/>
    <m/>
    <n v="0"/>
    <n v="2.727968339994788"/>
    <n v="2.7275073575282454"/>
    <n v="4.6098246654255873E-4"/>
    <n v="2.4198227162419523"/>
    <m/>
    <n v="0.30646098246654258"/>
    <m/>
    <n v="1.2236588197501244E-3"/>
    <n v="1.2236588197501244E-3"/>
    <n v="0"/>
    <n v="0"/>
    <n v="0"/>
    <m/>
    <n v="4.6098246654255873E-4"/>
    <m/>
    <n v="0"/>
    <n v="0"/>
    <n v="0"/>
    <n v="0"/>
    <m/>
    <n v="0"/>
    <m/>
    <x v="2"/>
  </r>
  <r>
    <x v="30"/>
    <s v="TOTAL"/>
    <x v="1"/>
    <m/>
    <x v="12"/>
    <n v="8.0592959061222116E-2"/>
    <n v="0.33853185103875272"/>
    <n v="0.41912481009997482"/>
    <m/>
    <n v="0"/>
    <n v="0.41912481009997482"/>
    <n v="0.41911517002119481"/>
    <n v="9.6400787800429301E-6"/>
    <n v="0.10507994075350101"/>
    <m/>
    <n v="0.31400964007878002"/>
    <m/>
    <n v="2.558918891375342E-5"/>
    <n v="2.558918891375342E-5"/>
    <n v="0"/>
    <n v="0"/>
    <n v="0"/>
    <m/>
    <n v="9.6400787800429301E-6"/>
    <m/>
    <n v="0"/>
    <n v="0"/>
    <n v="0"/>
    <n v="0"/>
    <m/>
    <n v="0"/>
    <m/>
    <x v="2"/>
  </r>
  <r>
    <x v="30"/>
    <s v="TOTAL"/>
    <x v="1"/>
    <m/>
    <x v="13"/>
    <n v="16.905210385488516"/>
    <n v="-1.4999952034764554"/>
    <n v="15.405215182012061"/>
    <m/>
    <n v="0"/>
    <n v="15.405215182012061"/>
    <n v="9.431739281045461"/>
    <n v="4.0983931454853835"/>
    <n v="4.5826742228555535"/>
    <m/>
    <n v="2.3954356034074005"/>
    <m/>
    <n v="2.4536294547825066"/>
    <n v="2.6718781447091975E-2"/>
    <n v="9.5678620120473151E-2"/>
    <n v="0.12535966400139811"/>
    <n v="0.87398306719208052"/>
    <m/>
    <n v="1.2909963589385531"/>
    <m/>
    <n v="2.8073967865468297"/>
    <n v="6.8331913906784239E-2"/>
    <n v="0.25978261309390521"/>
    <n v="0.62329319700724095"/>
    <m/>
    <n v="1.8750827554812173"/>
    <m/>
    <x v="2"/>
  </r>
  <r>
    <x v="30"/>
    <s v="TOTAL"/>
    <x v="1"/>
    <m/>
    <x v="14"/>
    <n v="10.294595698502125"/>
    <n v="-0.91343697104993637"/>
    <n v="9.3811587274521884"/>
    <m/>
    <n v="0"/>
    <n v="9.3811587274521884"/>
    <n v="5.7435512731265126"/>
    <n v="2.4957571946280863"/>
    <n v="2.790664964616"/>
    <m/>
    <n v="1.4587242924846957"/>
    <m/>
    <n v="1.4941620160258173"/>
    <n v="1.6270667225210218E-2"/>
    <n v="5.8264445615911716E-2"/>
    <n v="7.6339011959428618E-2"/>
    <n v="0.53222066563587977"/>
    <m/>
    <n v="0.78616504973633183"/>
    <m/>
    <n v="1.7095921448917548"/>
    <n v="4.1611397370070101E-2"/>
    <n v="0.1581972013550233"/>
    <n v="0.37956058034772328"/>
    <m/>
    <n v="1.1418502596975895"/>
    <m/>
    <x v="2"/>
  </r>
  <r>
    <x v="30"/>
    <s v="TOTAL"/>
    <x v="1"/>
    <m/>
    <x v="15"/>
    <n v="0"/>
    <n v="2.4722222222222223"/>
    <n v="2.4722222222222223"/>
    <m/>
    <n v="0"/>
    <n v="2.4722222222222223"/>
    <n v="2.4722222222222223"/>
    <n v="0"/>
    <n v="2.1944444444444446"/>
    <m/>
    <n v="0.27777777777777779"/>
    <m/>
    <n v="0"/>
    <n v="0"/>
    <n v="0"/>
    <n v="0"/>
    <n v="0"/>
    <m/>
    <n v="0"/>
    <m/>
    <n v="0"/>
    <n v="0"/>
    <n v="0"/>
    <n v="0"/>
    <m/>
    <n v="0"/>
    <m/>
    <x v="2"/>
  </r>
  <r>
    <x v="30"/>
    <s v="TOTAL"/>
    <x v="1"/>
    <m/>
    <x v="16"/>
    <n v="0"/>
    <n v="0.52676294846691796"/>
    <n v="0.52676294846691796"/>
    <m/>
    <n v="0"/>
    <n v="0.52676294846691796"/>
    <n v="0.32250706881757762"/>
    <n v="0.14013966256137142"/>
    <n v="0.15669907605792011"/>
    <m/>
    <n v="8.1909061730399468E-2"/>
    <m/>
    <n v="8.3898931029258092E-2"/>
    <n v="9.1361684521923696E-4"/>
    <n v="3.2716162315445129E-3"/>
    <n v="4.2865241055058002E-3"/>
    <n v="2.9884807965670411E-2"/>
    <m/>
    <n v="4.4144079810620802E-2"/>
    <m/>
    <n v="9.5995582750750624E-2"/>
    <n v="2.3365282483009124E-3"/>
    <n v="8.8829564285198784E-3"/>
    <n v="2.1312767029588689E-2"/>
    <m/>
    <n v="6.4116217087968858E-2"/>
    <m/>
    <x v="2"/>
  </r>
  <r>
    <x v="31"/>
    <s v="TOTAL"/>
    <x v="1"/>
    <m/>
    <x v="1"/>
    <n v="5.4114551342837363"/>
    <n v="7.2310991561145634"/>
    <n v="12.6425542903983"/>
    <m/>
    <n v="0"/>
    <n v="12.6425542903983"/>
    <n v="11.618184507476057"/>
    <n v="0.81310200834987512"/>
    <n v="8.7190071512674798"/>
    <m/>
    <n v="1.0389982497712651"/>
    <m/>
    <n v="1.860179106437313"/>
    <n v="0.14449074842511195"/>
    <n v="1.9218364011385006E-2"/>
    <n v="1.1829808922100978E-2"/>
    <n v="1.6085359598714628"/>
    <m/>
    <n v="4.1226448762013451E-2"/>
    <m/>
    <n v="0.77187555958786169"/>
    <n v="0"/>
    <n v="4.1200607008385834E-2"/>
    <n v="0.6258304942251216"/>
    <m/>
    <n v="0.21126777457236751"/>
    <m/>
    <x v="2"/>
  </r>
  <r>
    <x v="31"/>
    <s v="TOTAL"/>
    <x v="1"/>
    <m/>
    <x v="2"/>
    <n v="0"/>
    <n v="1.1334228087280647"/>
    <n v="1.1334228087280647"/>
    <m/>
    <n v="0"/>
    <n v="1.1334228087280647"/>
    <n v="1.1334228087280647"/>
    <n v="0"/>
    <n v="0.88634484805000491"/>
    <m/>
    <n v="0"/>
    <m/>
    <n v="0.24707796067805979"/>
    <n v="0"/>
    <n v="6.0346833466499508E-3"/>
    <n v="1.1749087298003408E-2"/>
    <n v="0.22929419003340645"/>
    <m/>
    <n v="0"/>
    <m/>
    <n v="0"/>
    <n v="0"/>
    <n v="0"/>
    <n v="0"/>
    <m/>
    <n v="0"/>
    <m/>
    <x v="2"/>
  </r>
  <r>
    <x v="31"/>
    <s v="TOTAL"/>
    <x v="1"/>
    <m/>
    <x v="3"/>
    <n v="0.02"/>
    <n v="0.38714888888888899"/>
    <n v="0.407148888888889"/>
    <m/>
    <n v="0"/>
    <n v="0.407148888888889"/>
    <n v="0.407148888888889"/>
    <n v="0"/>
    <n v="0.40256581675391273"/>
    <m/>
    <n v="4.5830721349762096E-3"/>
    <m/>
    <n v="0"/>
    <n v="0"/>
    <n v="0"/>
    <n v="0"/>
    <n v="0"/>
    <m/>
    <n v="0"/>
    <m/>
    <n v="0"/>
    <n v="0"/>
    <n v="0"/>
    <n v="0"/>
    <m/>
    <n v="0"/>
    <m/>
    <x v="2"/>
  </r>
  <r>
    <x v="31"/>
    <s v="TOTAL"/>
    <x v="1"/>
    <m/>
    <x v="4"/>
    <n v="0"/>
    <n v="0"/>
    <n v="0"/>
    <m/>
    <n v="0"/>
    <n v="0"/>
    <n v="0"/>
    <n v="0"/>
    <n v="0"/>
    <m/>
    <n v="0"/>
    <m/>
    <n v="0"/>
    <n v="0"/>
    <n v="0"/>
    <n v="0"/>
    <n v="0"/>
    <m/>
    <n v="0"/>
    <m/>
    <n v="0"/>
    <n v="0"/>
    <n v="0"/>
    <n v="0"/>
    <m/>
    <n v="0"/>
    <m/>
    <x v="2"/>
  </r>
  <r>
    <x v="31"/>
    <s v="TOTAL"/>
    <x v="1"/>
    <m/>
    <x v="5"/>
    <n v="0"/>
    <n v="0"/>
    <n v="0"/>
    <m/>
    <n v="0"/>
    <n v="0"/>
    <n v="0"/>
    <n v="0"/>
    <n v="0"/>
    <m/>
    <n v="0"/>
    <m/>
    <n v="0"/>
    <n v="0"/>
    <n v="0"/>
    <n v="0"/>
    <n v="0"/>
    <m/>
    <n v="0"/>
    <m/>
    <n v="0"/>
    <n v="0"/>
    <n v="0"/>
    <n v="0"/>
    <m/>
    <n v="0"/>
    <m/>
    <x v="2"/>
  </r>
  <r>
    <x v="31"/>
    <s v="TOTAL"/>
    <x v="1"/>
    <m/>
    <x v="6"/>
    <n v="0"/>
    <n v="0"/>
    <n v="0"/>
    <m/>
    <n v="0"/>
    <n v="0"/>
    <n v="0"/>
    <n v="0"/>
    <n v="0"/>
    <m/>
    <n v="0"/>
    <m/>
    <n v="0"/>
    <n v="0"/>
    <n v="0"/>
    <n v="0"/>
    <n v="0"/>
    <m/>
    <n v="0"/>
    <m/>
    <n v="0"/>
    <n v="0"/>
    <n v="0"/>
    <n v="0"/>
    <m/>
    <n v="0"/>
    <m/>
    <x v="2"/>
  </r>
  <r>
    <x v="31"/>
    <s v="TOTAL"/>
    <x v="1"/>
    <m/>
    <x v="7"/>
    <n v="0"/>
    <n v="0"/>
    <n v="0"/>
    <m/>
    <n v="0"/>
    <n v="0"/>
    <n v="0"/>
    <n v="0"/>
    <n v="0"/>
    <m/>
    <n v="0"/>
    <m/>
    <n v="0"/>
    <n v="0"/>
    <n v="0"/>
    <n v="0"/>
    <n v="0"/>
    <m/>
    <n v="0"/>
    <m/>
    <n v="0"/>
    <n v="0"/>
    <n v="0"/>
    <n v="0"/>
    <m/>
    <n v="0"/>
    <m/>
    <x v="2"/>
  </r>
  <r>
    <x v="31"/>
    <s v="TOTAL"/>
    <x v="1"/>
    <m/>
    <x v="8"/>
    <n v="0"/>
    <n v="0"/>
    <n v="0"/>
    <m/>
    <n v="0"/>
    <n v="0"/>
    <n v="0"/>
    <n v="0"/>
    <n v="0"/>
    <m/>
    <n v="0"/>
    <m/>
    <n v="0"/>
    <n v="0"/>
    <n v="0"/>
    <n v="0"/>
    <n v="0"/>
    <m/>
    <n v="0"/>
    <m/>
    <n v="0"/>
    <n v="0"/>
    <n v="0"/>
    <n v="0"/>
    <m/>
    <n v="0"/>
    <m/>
    <x v="2"/>
  </r>
  <r>
    <x v="31"/>
    <s v="TOTAL"/>
    <x v="1"/>
    <m/>
    <x v="9"/>
    <n v="1.8696862304919408E-3"/>
    <n v="5.1652831655914101E-3"/>
    <n v="7.0349693960833513E-3"/>
    <m/>
    <n v="0"/>
    <n v="7.0349693960833513E-3"/>
    <n v="7.0349693960833513E-3"/>
    <n v="0"/>
    <n v="6.1204233745925157E-3"/>
    <m/>
    <n v="9.1454602149083583E-4"/>
    <m/>
    <n v="0"/>
    <n v="0"/>
    <n v="0"/>
    <n v="0"/>
    <n v="0"/>
    <m/>
    <n v="0"/>
    <m/>
    <n v="0"/>
    <n v="0"/>
    <n v="0"/>
    <n v="0"/>
    <m/>
    <n v="0"/>
    <m/>
    <x v="2"/>
  </r>
  <r>
    <x v="31"/>
    <s v="TOTAL"/>
    <x v="1"/>
    <m/>
    <x v="10"/>
    <n v="0"/>
    <n v="0"/>
    <n v="0"/>
    <m/>
    <n v="0"/>
    <n v="0"/>
    <n v="0"/>
    <n v="0"/>
    <n v="0"/>
    <m/>
    <n v="0"/>
    <m/>
    <n v="0"/>
    <n v="0"/>
    <n v="0"/>
    <n v="0"/>
    <n v="0"/>
    <m/>
    <n v="0"/>
    <m/>
    <n v="0"/>
    <n v="0"/>
    <n v="0"/>
    <n v="0"/>
    <m/>
    <n v="0"/>
    <m/>
    <x v="2"/>
  </r>
  <r>
    <x v="31"/>
    <s v="TOTAL"/>
    <x v="1"/>
    <m/>
    <x v="11"/>
    <n v="3.0189639610787924"/>
    <n v="2.5885768707283616"/>
    <n v="5.607540831807154"/>
    <m/>
    <n v="0"/>
    <n v="5.607540831807154"/>
    <n v="5.607540831807154"/>
    <n v="0"/>
    <n v="4.762896999379258"/>
    <m/>
    <n v="0.71169725278080875"/>
    <m/>
    <n v="0.13294657964708737"/>
    <n v="0.13294657964708737"/>
    <n v="0"/>
    <n v="0"/>
    <n v="0"/>
    <m/>
    <n v="0"/>
    <m/>
    <n v="0"/>
    <n v="0"/>
    <n v="0"/>
    <n v="0"/>
    <m/>
    <n v="0"/>
    <m/>
    <x v="2"/>
  </r>
  <r>
    <x v="31"/>
    <s v="TOTAL"/>
    <x v="1"/>
    <m/>
    <x v="12"/>
    <n v="0"/>
    <n v="0"/>
    <n v="0"/>
    <m/>
    <n v="0"/>
    <n v="0"/>
    <n v="0"/>
    <n v="0"/>
    <n v="0"/>
    <m/>
    <n v="0"/>
    <m/>
    <n v="0"/>
    <n v="0"/>
    <n v="0"/>
    <n v="0"/>
    <n v="0"/>
    <m/>
    <n v="0"/>
    <m/>
    <n v="0"/>
    <n v="0"/>
    <n v="0"/>
    <n v="0"/>
    <m/>
    <n v="0"/>
    <m/>
    <x v="2"/>
  </r>
  <r>
    <x v="31"/>
    <s v="TOTAL"/>
    <x v="1"/>
    <m/>
    <x v="13"/>
    <n v="1.6941122006168046"/>
    <n v="2.2273416655693734"/>
    <n v="3.921453866186178"/>
    <m/>
    <n v="0"/>
    <n v="3.921453866186178"/>
    <n v="3.1894106628629046"/>
    <n v="0.58106536208342219"/>
    <n v="1.9016812820633768"/>
    <m/>
    <n v="0.22996966545602238"/>
    <m/>
    <n v="1.0577597153435052"/>
    <n v="8.2497848265904068E-3"/>
    <n v="9.4214257256515898E-3"/>
    <n v="5.768592286397796E-5"/>
    <n v="0.98564461797107972"/>
    <m/>
    <n v="2.946156955869322E-2"/>
    <m/>
    <n v="0.55160379252472902"/>
    <n v="0"/>
    <n v="2.9443102321158071E-2"/>
    <n v="0.44723591750531094"/>
    <m/>
    <n v="0.15097784123985114"/>
    <m/>
    <x v="2"/>
  </r>
  <r>
    <x v="31"/>
    <s v="TOTAL"/>
    <x v="1"/>
    <m/>
    <x v="14"/>
    <n v="0"/>
    <n v="0"/>
    <n v="0"/>
    <m/>
    <n v="0"/>
    <n v="0"/>
    <n v="0"/>
    <n v="0"/>
    <n v="0"/>
    <m/>
    <n v="0"/>
    <m/>
    <n v="0"/>
    <n v="0"/>
    <n v="0"/>
    <n v="0"/>
    <n v="0"/>
    <m/>
    <n v="0"/>
    <m/>
    <n v="0"/>
    <n v="0"/>
    <n v="0"/>
    <n v="0"/>
    <m/>
    <n v="0"/>
    <m/>
    <x v="2"/>
  </r>
  <r>
    <x v="31"/>
    <s v="TOTAL"/>
    <x v="1"/>
    <m/>
    <x v="15"/>
    <n v="0"/>
    <n v="0"/>
    <n v="0"/>
    <m/>
    <n v="0"/>
    <n v="0"/>
    <n v="0"/>
    <n v="0"/>
    <n v="0"/>
    <m/>
    <n v="0"/>
    <m/>
    <n v="0"/>
    <n v="0"/>
    <n v="0"/>
    <n v="0"/>
    <n v="0"/>
    <m/>
    <n v="0"/>
    <m/>
    <n v="0"/>
    <n v="0"/>
    <n v="0"/>
    <n v="0"/>
    <m/>
    <n v="0"/>
    <m/>
    <x v="2"/>
  </r>
  <r>
    <x v="31"/>
    <s v="TOTAL"/>
    <x v="1"/>
    <m/>
    <x v="16"/>
    <n v="0"/>
    <n v="1.5659529253919302"/>
    <n v="1.5659529253919302"/>
    <m/>
    <n v="0"/>
    <n v="1.5659529253919302"/>
    <n v="1.2736263457929611"/>
    <n v="0.23203664626645287"/>
    <n v="0.75939778164633354"/>
    <m/>
    <n v="9.1833713377966933E-2"/>
    <m/>
    <n v="0.42239485076866051"/>
    <n v="3.2943839514341651E-3"/>
    <n v="3.7622549390834647E-3"/>
    <n v="2.3035701233592117E-5"/>
    <n v="0.39359715186697664"/>
    <m/>
    <n v="1.1764879203320231E-2"/>
    <m/>
    <n v="0.22027176706313265"/>
    <n v="0"/>
    <n v="1.1757504687227761E-2"/>
    <n v="0.17859457671981069"/>
    <m/>
    <n v="6.0289933332516379E-2"/>
    <m/>
    <x v="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6" cacheId="10" applyNumberFormats="0" applyBorderFormats="0" applyFontFormats="0" applyPatternFormats="0" applyAlignmentFormats="0" applyWidthHeightFormats="1" dataCaption="Werte" updatedVersion="3" minRefreshableVersion="3" showCalcMbrs="0" useAutoFormatting="1" colGrandTotals="0" itemPrintTitles="1" createdVersion="3" indent="0" outline="1" outlineData="1" multipleFieldFilters="0">
  <location ref="B247:P280" firstHeaderRow="1" firstDataRow="2" firstDataCol="1" rowPageCount="2" colPageCount="1"/>
  <pivotFields count="33">
    <pivotField axis="axisRow" showAll="0" sortType="ascending">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Col" multipleItemSelectionAllowed="1" showAll="0">
      <items count="20">
        <item x="4"/>
        <item x="2"/>
        <item x="10"/>
        <item x="3"/>
        <item h="1" x="7"/>
        <item h="1" x="6"/>
        <item x="8"/>
        <item x="9"/>
        <item x="12"/>
        <item x="11"/>
        <item x="0"/>
        <item x="1"/>
        <item x="5"/>
        <item x="13"/>
        <item x="14"/>
        <item x="15"/>
        <item x="16"/>
        <item h="1" m="1" x="17"/>
        <item h="1" m="1" x="18"/>
        <item t="default"/>
      </items>
    </pivotField>
    <pivotField showAl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0"/>
  </rowFields>
  <rowItems count="32">
    <i>
      <x/>
    </i>
    <i>
      <x v="1"/>
    </i>
    <i>
      <x v="2"/>
    </i>
    <i>
      <x v="3"/>
    </i>
    <i>
      <x v="4"/>
    </i>
    <i>
      <x v="5"/>
    </i>
    <i>
      <x v="6"/>
    </i>
    <i>
      <x v="7"/>
    </i>
    <i>
      <x v="8"/>
    </i>
    <i>
      <x v="9"/>
    </i>
    <i>
      <x v="10"/>
    </i>
    <i>
      <x v="11"/>
    </i>
    <i>
      <x v="12"/>
    </i>
    <i>
      <x v="13"/>
    </i>
    <i>
      <x v="14"/>
    </i>
    <i>
      <x v="15"/>
    </i>
    <i>
      <x v="16"/>
    </i>
    <i>
      <x v="17"/>
    </i>
    <i>
      <x v="18"/>
    </i>
    <i>
      <x v="19"/>
    </i>
    <i>
      <x v="21"/>
    </i>
    <i>
      <x v="22"/>
    </i>
    <i>
      <x v="23"/>
    </i>
    <i>
      <x v="24"/>
    </i>
    <i>
      <x v="25"/>
    </i>
    <i>
      <x v="26"/>
    </i>
    <i>
      <x v="27"/>
    </i>
    <i>
      <x v="28"/>
    </i>
    <i>
      <x v="29"/>
    </i>
    <i>
      <x v="30"/>
    </i>
    <i>
      <x v="31"/>
    </i>
    <i t="grand">
      <x/>
    </i>
  </rowItems>
  <colFields count="1">
    <field x="4"/>
  </colFields>
  <colItems count="14">
    <i>
      <x/>
    </i>
    <i>
      <x v="1"/>
    </i>
    <i>
      <x v="2"/>
    </i>
    <i>
      <x v="3"/>
    </i>
    <i>
      <x v="6"/>
    </i>
    <i>
      <x v="7"/>
    </i>
    <i>
      <x v="8"/>
    </i>
    <i>
      <x v="9"/>
    </i>
    <i>
      <x v="11"/>
    </i>
    <i>
      <x v="12"/>
    </i>
    <i>
      <x v="13"/>
    </i>
    <i>
      <x v="14"/>
    </i>
    <i>
      <x v="15"/>
    </i>
    <i>
      <x v="16"/>
    </i>
  </colItems>
  <pageFields count="2">
    <pageField fld="32" hier="-1"/>
    <pageField fld="2" hier="-1"/>
  </pageFields>
  <dataFields count="1">
    <dataField name="Summe von H&amp;C" fld="10" baseField="0" baseItem="0"/>
  </dataFields>
  <formats count="1">
    <format dxfId="0">
      <pivotArea outline="0" collapsedLevelsAreSubtotals="1" fieldPosition="0"/>
    </format>
  </formats>
  <pivotTableStyleInfo name="PivotStyleLight16" showRowHeaders="1" showColHeaders="1" showRowStripes="0" showColStripes="0" showLastColumn="1"/>
</pivotTableDefinition>
</file>

<file path=xl/pivotTables/pivotTable2.xml><?xml version="1.0" encoding="utf-8"?>
<pivotTableDefinition xmlns="http://schemas.openxmlformats.org/spreadsheetml/2006/main" name="PivotTable5" cacheId="10"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46:I179" firstHeaderRow="1" firstDataRow="2" firstDataCol="1" rowPageCount="3" colPageCount="1"/>
  <pivotFields count="33">
    <pivotField axis="axisRow" showAll="0" sortType="ascending">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Page" multipleItemSelectionAllowed="1" showAll="0">
      <items count="20">
        <item x="4"/>
        <item x="2"/>
        <item x="10"/>
        <item x="3"/>
        <item h="1" x="7"/>
        <item h="1" x="6"/>
        <item x="8"/>
        <item x="9"/>
        <item x="12"/>
        <item x="11"/>
        <item x="0"/>
        <item h="1" x="1"/>
        <item x="5"/>
        <item x="13"/>
        <item x="14"/>
        <item x="15"/>
        <item x="16"/>
        <item h="1" m="1" x="17"/>
        <item h="1" m="1" x="18"/>
        <item t="default"/>
      </items>
    </pivotField>
    <pivotField dataField="1" showAll="0"/>
    <pivotField showAll="0"/>
    <pivotField showAll="0"/>
    <pivotField showAll="0"/>
    <pivotField showAll="0"/>
    <pivotField dataField="1"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0"/>
  </rowFields>
  <rowItems count="32">
    <i>
      <x/>
    </i>
    <i>
      <x v="1"/>
    </i>
    <i>
      <x v="2"/>
    </i>
    <i>
      <x v="3"/>
    </i>
    <i>
      <x v="4"/>
    </i>
    <i>
      <x v="5"/>
    </i>
    <i>
      <x v="6"/>
    </i>
    <i>
      <x v="7"/>
    </i>
    <i>
      <x v="8"/>
    </i>
    <i>
      <x v="9"/>
    </i>
    <i>
      <x v="10"/>
    </i>
    <i>
      <x v="11"/>
    </i>
    <i>
      <x v="12"/>
    </i>
    <i>
      <x v="13"/>
    </i>
    <i>
      <x v="14"/>
    </i>
    <i>
      <x v="15"/>
    </i>
    <i>
      <x v="16"/>
    </i>
    <i>
      <x v="17"/>
    </i>
    <i>
      <x v="18"/>
    </i>
    <i>
      <x v="19"/>
    </i>
    <i>
      <x v="21"/>
    </i>
    <i>
      <x v="22"/>
    </i>
    <i>
      <x v="23"/>
    </i>
    <i>
      <x v="24"/>
    </i>
    <i>
      <x v="25"/>
    </i>
    <i>
      <x v="26"/>
    </i>
    <i>
      <x v="27"/>
    </i>
    <i>
      <x v="28"/>
    </i>
    <i>
      <x v="29"/>
    </i>
    <i>
      <x v="30"/>
    </i>
    <i>
      <x v="31"/>
    </i>
    <i t="grand">
      <x/>
    </i>
  </rowItems>
  <colFields count="1">
    <field x="-2"/>
  </colFields>
  <colItems count="7">
    <i>
      <x/>
    </i>
    <i i="1">
      <x v="1"/>
    </i>
    <i i="2">
      <x v="2"/>
    </i>
    <i i="3">
      <x v="3"/>
    </i>
    <i i="4">
      <x v="4"/>
    </i>
    <i i="5">
      <x v="5"/>
    </i>
    <i i="6">
      <x v="6"/>
    </i>
  </colItems>
  <pageFields count="3">
    <pageField fld="32" hier="-1"/>
    <pageField fld="2" hier="-1"/>
    <pageField fld="4" hier="-1"/>
  </pageFields>
  <dataFields count="7">
    <dataField name="Sum of H&amp;C" fld="10" baseField="0" baseItem="0"/>
    <dataField name="Sum of Space heating total" fld="13" baseField="0" baseItem="0"/>
    <dataField name="Sum of water heating total" fld="15" baseField="0" baseItem="0"/>
    <dataField name="Sum of Process heating total" fld="17" baseField="0" baseItem="0"/>
    <dataField name="Sum of Space cooling total" fld="23" baseField="0" baseItem="0"/>
    <dataField name="Sum of Process cooling total" fld="25" baseField="0" baseItem="0"/>
    <dataField name="Summe von (EUROSTAT)" fld="5" baseField="0" baseItem="0"/>
  </dataFields>
  <formats count="1">
    <format dxfId="1">
      <pivotArea outline="0" collapsedLevelsAreSubtotals="1" fieldPosition="0"/>
    </format>
  </formats>
  <pivotTableStyleInfo name="PivotStyleLight16" showRowHeaders="1" showColHeaders="1" showRowStripes="0" showColStripes="0" showLastColumn="1"/>
</pivotTableDefinition>
</file>

<file path=xl/pivotTables/pivotTable3.xml><?xml version="1.0" encoding="utf-8"?>
<pivotTableDefinition xmlns="http://schemas.openxmlformats.org/spreadsheetml/2006/main" name="PivotTable4" cacheId="10"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15:C129" firstHeaderRow="1" firstDataRow="1"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Row" showAll="0">
      <items count="20">
        <item x="4"/>
        <item x="2"/>
        <item x="10"/>
        <item x="3"/>
        <item h="1" x="7"/>
        <item h="1" x="6"/>
        <item x="8"/>
        <item x="9"/>
        <item x="12"/>
        <item x="11"/>
        <item x="0"/>
        <item h="1" x="1"/>
        <item x="5"/>
        <item x="13"/>
        <item x="14"/>
        <item x="15"/>
        <item x="16"/>
        <item h="1" m="1" x="17"/>
        <item h="1" m="1" x="18"/>
        <item t="default"/>
      </items>
    </pivotField>
    <pivotField showAll="0"/>
    <pivotField showAll="0"/>
    <pivotField showAll="0"/>
    <pivotField showAll="0"/>
    <pivotField showAll="0"/>
    <pivotField dataField="1" showAll="0"/>
    <pivotField showAll="0"/>
    <pivotField showAl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4"/>
  </rowFields>
  <rowItems count="14">
    <i>
      <x/>
    </i>
    <i>
      <x v="1"/>
    </i>
    <i>
      <x v="2"/>
    </i>
    <i>
      <x v="3"/>
    </i>
    <i>
      <x v="6"/>
    </i>
    <i>
      <x v="7"/>
    </i>
    <i>
      <x v="8"/>
    </i>
    <i>
      <x v="9"/>
    </i>
    <i>
      <x v="12"/>
    </i>
    <i>
      <x v="13"/>
    </i>
    <i>
      <x v="14"/>
    </i>
    <i>
      <x v="15"/>
    </i>
    <i>
      <x v="16"/>
    </i>
    <i t="grand">
      <x/>
    </i>
  </rowItems>
  <colItems count="1">
    <i/>
  </colItems>
  <pageFields count="3">
    <pageField fld="0" hier="-1"/>
    <pageField fld="32" item="0" hier="-1"/>
    <pageField fld="2" hier="-1"/>
  </pageFields>
  <dataFields count="1">
    <dataField name="Summe von H&amp;C" fld="10" baseField="0" baseItem="0"/>
  </dataFields>
  <formats count="1">
    <format dxfId="2">
      <pivotArea outline="0" collapsedLevelsAreSubtotals="1" fieldPosition="0"/>
    </format>
  </formats>
  <pivotTableStyleInfo name="PivotStyleLight16" showRowHeaders="1" showColHeaders="1" showRowStripes="0" showColStripes="0" showLastColumn="1"/>
</pivotTableDefinition>
</file>

<file path=xl/pivotTables/pivotTable4.xml><?xml version="1.0" encoding="utf-8"?>
<pivotTableDefinition xmlns="http://schemas.openxmlformats.org/spreadsheetml/2006/main" name="PivotTable3" cacheId="10"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55:G70" firstHeaderRow="1" firstDataRow="2" firstDataCol="1" rowPageCount="3"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Row" showAll="0">
      <items count="20">
        <item x="4"/>
        <item x="2"/>
        <item x="10"/>
        <item x="3"/>
        <item h="1" x="7"/>
        <item h="1" x="6"/>
        <item x="8"/>
        <item x="9"/>
        <item x="12"/>
        <item x="11"/>
        <item x="0"/>
        <item h="1" x="1"/>
        <item x="5"/>
        <item x="15"/>
        <item x="16"/>
        <item x="13"/>
        <item x="14"/>
        <item h="1" m="1" x="17"/>
        <item h="1" m="1" x="18"/>
        <item t="default"/>
      </items>
    </pivotField>
    <pivotField showAll="0"/>
    <pivotField showAll="0"/>
    <pivotField showAll="0"/>
    <pivotField showAll="0"/>
    <pivotField showAll="0"/>
    <pivotField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Fields count="1">
    <field x="4"/>
  </rowFields>
  <rowItems count="14">
    <i>
      <x/>
    </i>
    <i>
      <x v="1"/>
    </i>
    <i>
      <x v="2"/>
    </i>
    <i>
      <x v="3"/>
    </i>
    <i>
      <x v="6"/>
    </i>
    <i>
      <x v="7"/>
    </i>
    <i>
      <x v="8"/>
    </i>
    <i>
      <x v="9"/>
    </i>
    <i>
      <x v="12"/>
    </i>
    <i>
      <x v="13"/>
    </i>
    <i>
      <x v="14"/>
    </i>
    <i>
      <x v="15"/>
    </i>
    <i>
      <x v="16"/>
    </i>
    <i t="grand">
      <x/>
    </i>
  </rowItems>
  <colFields count="1">
    <field x="-2"/>
  </colFields>
  <colItems count="5">
    <i>
      <x/>
    </i>
    <i i="1">
      <x v="1"/>
    </i>
    <i i="2">
      <x v="2"/>
    </i>
    <i i="3">
      <x v="3"/>
    </i>
    <i i="4">
      <x v="4"/>
    </i>
  </colItems>
  <pageFields count="3">
    <pageField fld="0" hier="-1"/>
    <pageField fld="32" item="0" hier="-1"/>
    <pageField fld="2" hier="-1"/>
  </pageFields>
  <dataFields count="5">
    <dataField name="Sum of Space heating total" fld="13" baseField="4" baseItem="6"/>
    <dataField name="Sum of water heating total" fld="15" baseField="4" baseItem="6"/>
    <dataField name="Sum of Process heating total" fld="17" baseField="4" baseItem="6"/>
    <dataField name="Sum of Space cooling total" fld="23" baseField="4" baseItem="6"/>
    <dataField name="Sum of Process cooling total" fld="25" baseField="4" baseItem="6"/>
  </dataFields>
  <formats count="1">
    <format dxfId="3">
      <pivotArea outline="0" collapsedLevelsAreSubtotals="1" fieldPosition="0"/>
    </format>
  </formats>
  <pivotTableStyleInfo name="PivotStyleLight16" showRowHeaders="1" showColHeaders="1" showRowStripes="0" showColStripes="0" showLastColumn="1"/>
</pivotTableDefinition>
</file>

<file path=xl/pivotTables/pivotTable5.xml><?xml version="1.0" encoding="utf-8"?>
<pivotTableDefinition xmlns="http://schemas.openxmlformats.org/spreadsheetml/2006/main" name="PivotTable2" cacheId="10" applyNumberFormats="0" applyBorderFormats="0" applyFontFormats="0" applyPatternFormats="0" applyAlignmentFormats="0" applyWidthHeightFormats="1" dataCaption="Werte" updatedVersion="3" minRefreshableVersion="3" showCalcMbrs="0" useAutoFormatting="1" itemPrintTitles="1" createdVersion="3" indent="0" outline="1" outlineData="1" multipleFieldFilters="0">
  <location ref="B17:F19" firstHeaderRow="1" firstDataRow="2" firstDataCol="0" rowPageCount="4" colPageCount="1"/>
  <pivotFields count="33">
    <pivotField axis="axisPage" showAll="0">
      <items count="33">
        <item x="20"/>
        <item x="1"/>
        <item x="2"/>
        <item x="11"/>
        <item x="13"/>
        <item x="3"/>
        <item x="4"/>
        <item x="6"/>
        <item x="26"/>
        <item x="10"/>
        <item x="5"/>
        <item x="8"/>
        <item x="17"/>
        <item x="31"/>
        <item x="7"/>
        <item x="12"/>
        <item x="14"/>
        <item x="15"/>
        <item x="16"/>
        <item x="18"/>
        <item x="0"/>
        <item x="19"/>
        <item x="29"/>
        <item x="21"/>
        <item x="22"/>
        <item x="23"/>
        <item x="25"/>
        <item x="24"/>
        <item x="9"/>
        <item x="27"/>
        <item x="30"/>
        <item x="28"/>
        <item t="default"/>
      </items>
    </pivotField>
    <pivotField showAll="0"/>
    <pivotField axis="axisPage" multipleItemSelectionAllowed="1" showAll="0">
      <items count="3">
        <item h="1" x="0"/>
        <item x="1"/>
        <item t="default"/>
      </items>
    </pivotField>
    <pivotField showAll="0"/>
    <pivotField axis="axisPage" showAll="0">
      <items count="20">
        <item x="10"/>
        <item x="2"/>
        <item x="7"/>
        <item x="6"/>
        <item x="3"/>
        <item x="11"/>
        <item x="0"/>
        <item x="4"/>
        <item x="12"/>
        <item x="1"/>
        <item x="8"/>
        <item x="9"/>
        <item x="5"/>
        <item x="15"/>
        <item x="16"/>
        <item x="13"/>
        <item x="14"/>
        <item m="1" x="17"/>
        <item m="1" x="18"/>
        <item t="default"/>
      </items>
    </pivotField>
    <pivotField showAll="0"/>
    <pivotField showAll="0"/>
    <pivotField showAll="0"/>
    <pivotField showAll="0"/>
    <pivotField showAll="0"/>
    <pivotField showAll="0"/>
    <pivotField showAll="0"/>
    <pivotField showAll="0"/>
    <pivotField dataField="1" showAll="0" defaultSubtotal="0"/>
    <pivotField showAll="0"/>
    <pivotField dataField="1" showAll="0" defaultSubtotal="0"/>
    <pivotField showAll="0"/>
    <pivotField dataField="1" showAll="0" defaultSubtotal="0"/>
    <pivotField showAll="0" defaultSubtotal="0"/>
    <pivotField showAll="0"/>
    <pivotField showAll="0"/>
    <pivotField showAll="0"/>
    <pivotField showAll="0"/>
    <pivotField dataField="1" showAll="0" defaultSubtotal="0"/>
    <pivotField showAll="0"/>
    <pivotField dataField="1" showAll="0" defaultSubtotal="0"/>
    <pivotField showAll="0" defaultSubtotal="0"/>
    <pivotField showAll="0"/>
    <pivotField showAll="0"/>
    <pivotField showAll="0" defaultSubtotal="0"/>
    <pivotField showAll="0" defaultSubtotal="0"/>
    <pivotField showAll="0" defaultSubtotal="0"/>
    <pivotField axis="axisPage" showAll="0" defaultSubtotal="0">
      <items count="3">
        <item x="1"/>
        <item x="2"/>
        <item x="0"/>
      </items>
    </pivotField>
  </pivotFields>
  <rowItems count="1">
    <i/>
  </rowItems>
  <colFields count="1">
    <field x="-2"/>
  </colFields>
  <colItems count="5">
    <i>
      <x/>
    </i>
    <i i="1">
      <x v="1"/>
    </i>
    <i i="2">
      <x v="2"/>
    </i>
    <i i="3">
      <x v="3"/>
    </i>
    <i i="4">
      <x v="4"/>
    </i>
  </colItems>
  <pageFields count="4">
    <pageField fld="0" hier="-1"/>
    <pageField fld="32" item="0" hier="-1"/>
    <pageField fld="2" hier="-1"/>
    <pageField fld="4" item="9" hier="-1"/>
  </pageFields>
  <dataFields count="5">
    <dataField name="Summe von Space heating total" fld="13" baseField="0" baseItem="0"/>
    <dataField name="Summe von Water heating total" fld="15" baseField="0" baseItem="0"/>
    <dataField name="Summe von Process heating total" fld="17" baseField="0" baseItem="0"/>
    <dataField name="Summe von Space cooling total" fld="23" baseField="0" baseItem="0"/>
    <dataField name="Summe von Process cooling total" fld="25" baseField="0" baseItem="0"/>
  </dataFields>
  <formats count="1">
    <format dxfId="4">
      <pivotArea outline="0" collapsedLevelsAreSubtotals="1" fieldPosition="0"/>
    </format>
  </formats>
  <pivotTableStyleInfo name="PivotStyleLight16" showRowHeaders="1" showColHeaders="1" showRowStripes="0" showColStripes="0" showLastColumn="1"/>
</pivotTableDefinition>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http://publications.europa.eu/code/pdf/370000en.htm"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6.xml"/><Relationship Id="rId5" Type="http://schemas.openxmlformats.org/officeDocument/2006/relationships/pivotTable" Target="../pivotTables/pivotTable5.xml"/><Relationship Id="rId4"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sheetPr>
    <tabColor theme="4" tint="0.59999389629810485"/>
  </sheetPr>
  <dimension ref="A1:J36"/>
  <sheetViews>
    <sheetView showGridLines="0" tabSelected="1" zoomScaleNormal="100" zoomScaleSheetLayoutView="100" workbookViewId="0">
      <selection activeCell="K19" sqref="K19"/>
    </sheetView>
  </sheetViews>
  <sheetFormatPr baseColWidth="10" defaultColWidth="9.140625" defaultRowHeight="15"/>
  <cols>
    <col min="4" max="4" width="10.7109375" customWidth="1"/>
    <col min="9" max="9" width="9.140625" customWidth="1"/>
  </cols>
  <sheetData>
    <row r="1" spans="1:10">
      <c r="A1" s="94"/>
      <c r="B1" s="94"/>
      <c r="C1" s="94"/>
      <c r="D1" s="94"/>
      <c r="E1" s="94"/>
      <c r="F1" s="94"/>
      <c r="G1" s="94"/>
      <c r="H1" s="94"/>
      <c r="I1" s="94"/>
      <c r="J1" s="94"/>
    </row>
    <row r="2" spans="1:10">
      <c r="A2" s="94"/>
      <c r="B2" s="94"/>
      <c r="C2" s="94"/>
      <c r="D2" s="94"/>
      <c r="E2" s="94"/>
      <c r="F2" s="94"/>
      <c r="G2" s="94"/>
      <c r="H2" s="94"/>
      <c r="I2" s="94"/>
      <c r="J2" s="94"/>
    </row>
    <row r="3" spans="1:10">
      <c r="A3" s="94"/>
      <c r="B3" s="94"/>
      <c r="C3" s="94"/>
      <c r="D3" s="94"/>
      <c r="E3" s="94"/>
      <c r="F3" s="94"/>
      <c r="G3" s="94"/>
      <c r="H3" s="94"/>
      <c r="I3" s="94"/>
      <c r="J3" s="94"/>
    </row>
    <row r="4" spans="1:10">
      <c r="A4" s="94"/>
      <c r="B4" s="94"/>
      <c r="C4" s="94"/>
      <c r="D4" s="94"/>
      <c r="E4" s="94"/>
      <c r="F4" s="94"/>
      <c r="G4" s="94"/>
      <c r="H4" s="94"/>
      <c r="I4" s="94"/>
      <c r="J4" s="94"/>
    </row>
    <row r="5" spans="1:10" ht="3.75" customHeight="1">
      <c r="A5" s="141" t="s">
        <v>288</v>
      </c>
      <c r="B5" s="141"/>
      <c r="C5" s="141"/>
      <c r="D5" s="141"/>
      <c r="E5" s="141"/>
      <c r="F5" s="141"/>
      <c r="G5" s="141"/>
      <c r="H5" s="141"/>
      <c r="I5" s="141"/>
      <c r="J5" s="141"/>
    </row>
    <row r="6" spans="1:10">
      <c r="A6" s="141"/>
      <c r="B6" s="141"/>
      <c r="C6" s="141"/>
      <c r="D6" s="141"/>
      <c r="E6" s="141"/>
      <c r="F6" s="141"/>
      <c r="G6" s="141"/>
      <c r="H6" s="141"/>
      <c r="I6" s="141"/>
      <c r="J6" s="141"/>
    </row>
    <row r="7" spans="1:10">
      <c r="A7" s="141"/>
      <c r="B7" s="141"/>
      <c r="C7" s="141"/>
      <c r="D7" s="141"/>
      <c r="E7" s="141"/>
      <c r="F7" s="141"/>
      <c r="G7" s="141"/>
      <c r="H7" s="141"/>
      <c r="I7" s="141"/>
      <c r="J7" s="141"/>
    </row>
    <row r="8" spans="1:10">
      <c r="A8" s="94"/>
      <c r="B8" s="94"/>
      <c r="C8" s="94"/>
      <c r="D8" s="94"/>
      <c r="E8" s="94"/>
      <c r="F8" s="94"/>
      <c r="G8" s="94"/>
      <c r="H8" s="94"/>
      <c r="I8" s="94"/>
      <c r="J8" s="94"/>
    </row>
    <row r="9" spans="1:10">
      <c r="A9" s="94"/>
      <c r="B9" s="94"/>
      <c r="C9" s="94"/>
      <c r="D9" s="94"/>
      <c r="E9" s="94"/>
      <c r="F9" s="94"/>
      <c r="G9" s="94"/>
      <c r="H9" s="94"/>
      <c r="I9" s="94"/>
      <c r="J9" s="94"/>
    </row>
    <row r="10" spans="1:10">
      <c r="A10" s="94"/>
      <c r="B10" s="94"/>
      <c r="C10" s="94"/>
      <c r="D10" s="94"/>
      <c r="E10" s="94"/>
      <c r="F10" s="94"/>
      <c r="G10" s="94"/>
      <c r="H10" s="94"/>
      <c r="I10" s="94"/>
      <c r="J10" s="94"/>
    </row>
    <row r="11" spans="1:10" ht="15" customHeight="1">
      <c r="A11" s="142" t="s">
        <v>289</v>
      </c>
      <c r="B11" s="142"/>
      <c r="C11" s="142"/>
      <c r="D11" s="142"/>
      <c r="E11" s="142"/>
      <c r="F11" s="142"/>
      <c r="G11" s="142"/>
      <c r="H11" s="142"/>
      <c r="I11" s="142"/>
      <c r="J11" s="142"/>
    </row>
    <row r="12" spans="1:10" ht="15" customHeight="1">
      <c r="A12" s="142"/>
      <c r="B12" s="142"/>
      <c r="C12" s="142"/>
      <c r="D12" s="142"/>
      <c r="E12" s="142"/>
      <c r="F12" s="142"/>
      <c r="G12" s="142"/>
      <c r="H12" s="142"/>
      <c r="I12" s="142"/>
      <c r="J12" s="142"/>
    </row>
    <row r="13" spans="1:10" ht="15" customHeight="1">
      <c r="A13" s="142"/>
      <c r="B13" s="142"/>
      <c r="C13" s="142"/>
      <c r="D13" s="142"/>
      <c r="E13" s="142"/>
      <c r="F13" s="142"/>
      <c r="G13" s="142"/>
      <c r="H13" s="142"/>
      <c r="I13" s="142"/>
      <c r="J13" s="142"/>
    </row>
    <row r="14" spans="1:10" ht="15" customHeight="1">
      <c r="A14" s="142"/>
      <c r="B14" s="142"/>
      <c r="C14" s="142"/>
      <c r="D14" s="142"/>
      <c r="E14" s="142"/>
      <c r="F14" s="142"/>
      <c r="G14" s="142"/>
      <c r="H14" s="142"/>
      <c r="I14" s="142"/>
      <c r="J14" s="142"/>
    </row>
    <row r="15" spans="1:10">
      <c r="A15" s="95"/>
      <c r="B15" s="95"/>
      <c r="C15" s="95"/>
      <c r="D15" s="92"/>
      <c r="E15" s="92"/>
      <c r="F15" s="92"/>
      <c r="G15" s="92"/>
    </row>
    <row r="16" spans="1:10">
      <c r="A16" s="95"/>
      <c r="B16" s="95"/>
      <c r="C16" s="95"/>
      <c r="D16" s="96"/>
      <c r="E16" s="96"/>
      <c r="F16" s="96"/>
      <c r="G16" s="96"/>
      <c r="H16" s="94"/>
      <c r="I16" s="94"/>
      <c r="J16" s="94"/>
    </row>
    <row r="17" spans="1:10">
      <c r="A17" s="95"/>
      <c r="E17" s="96"/>
      <c r="F17" s="96"/>
      <c r="G17" s="96"/>
      <c r="H17" s="94"/>
      <c r="I17" s="94"/>
      <c r="J17" s="94"/>
    </row>
    <row r="18" spans="1:10">
      <c r="A18" s="95"/>
      <c r="E18" s="96"/>
      <c r="F18" s="96"/>
      <c r="G18" s="96"/>
      <c r="H18" s="94"/>
      <c r="I18" s="94"/>
      <c r="J18" s="94"/>
    </row>
    <row r="19" spans="1:10">
      <c r="A19" s="95"/>
      <c r="B19" s="97" t="s">
        <v>290</v>
      </c>
      <c r="C19" s="97"/>
      <c r="D19" s="99" t="s">
        <v>431</v>
      </c>
      <c r="E19" s="94"/>
      <c r="F19" s="94"/>
      <c r="G19" s="94"/>
      <c r="H19" s="94"/>
      <c r="I19" s="94"/>
      <c r="J19" s="94"/>
    </row>
    <row r="20" spans="1:10">
      <c r="A20" s="95"/>
      <c r="B20" s="98"/>
      <c r="C20" s="98"/>
      <c r="D20" s="99"/>
      <c r="E20" s="94"/>
      <c r="F20" s="94"/>
      <c r="G20" s="94"/>
      <c r="H20" s="94"/>
      <c r="I20" s="94"/>
      <c r="J20" s="94"/>
    </row>
    <row r="21" spans="1:10">
      <c r="A21" s="95"/>
      <c r="D21" s="94" t="s">
        <v>291</v>
      </c>
      <c r="E21" s="94"/>
      <c r="F21" s="100" t="s">
        <v>246</v>
      </c>
      <c r="G21" s="100"/>
      <c r="H21" s="100"/>
      <c r="I21" s="94"/>
      <c r="J21" s="94"/>
    </row>
    <row r="22" spans="1:10">
      <c r="A22" s="95"/>
      <c r="D22" s="94" t="s">
        <v>292</v>
      </c>
      <c r="E22" s="94"/>
      <c r="F22" s="100" t="s">
        <v>246</v>
      </c>
      <c r="G22" s="100"/>
      <c r="H22" s="100"/>
      <c r="I22" s="94"/>
      <c r="J22" s="94"/>
    </row>
    <row r="23" spans="1:10">
      <c r="A23" s="95"/>
      <c r="B23" s="95"/>
      <c r="C23" s="95"/>
      <c r="D23" s="94" t="s">
        <v>293</v>
      </c>
      <c r="E23" s="94"/>
      <c r="F23" s="100" t="s">
        <v>246</v>
      </c>
      <c r="G23" s="100"/>
      <c r="H23" s="100"/>
      <c r="I23" s="94"/>
      <c r="J23" s="94"/>
    </row>
    <row r="24" spans="1:10">
      <c r="A24" s="95"/>
      <c r="B24" s="95"/>
      <c r="C24" s="95"/>
      <c r="D24" s="94" t="s">
        <v>294</v>
      </c>
      <c r="E24" s="94"/>
      <c r="F24" s="100" t="s">
        <v>246</v>
      </c>
      <c r="G24" s="100" t="s">
        <v>427</v>
      </c>
      <c r="H24" s="100"/>
      <c r="I24" s="94"/>
      <c r="J24" s="94"/>
    </row>
    <row r="25" spans="1:10">
      <c r="A25" s="95"/>
      <c r="B25" s="95"/>
      <c r="C25" s="95"/>
      <c r="D25" s="94"/>
      <c r="E25" s="94"/>
      <c r="F25" s="100"/>
      <c r="G25" s="100"/>
      <c r="H25" s="100"/>
      <c r="I25" s="94"/>
      <c r="J25" s="94"/>
    </row>
    <row r="26" spans="1:10">
      <c r="A26" s="95"/>
      <c r="B26" s="98"/>
      <c r="C26" s="98"/>
      <c r="D26" s="101"/>
      <c r="E26" s="94"/>
      <c r="F26" s="94"/>
      <c r="G26" s="94"/>
      <c r="H26" s="94"/>
      <c r="I26" s="94"/>
      <c r="J26" s="94"/>
    </row>
    <row r="27" spans="1:10">
      <c r="A27" s="95"/>
      <c r="B27" s="98" t="s">
        <v>295</v>
      </c>
      <c r="C27" s="98"/>
      <c r="D27" s="101">
        <v>42440</v>
      </c>
      <c r="E27" s="94"/>
      <c r="F27" s="94"/>
      <c r="G27" s="94"/>
      <c r="H27" s="94"/>
      <c r="I27" s="94"/>
      <c r="J27" s="94"/>
    </row>
    <row r="28" spans="1:10">
      <c r="A28" s="95"/>
      <c r="B28" s="95"/>
      <c r="C28" s="95"/>
      <c r="E28" s="95"/>
      <c r="F28" s="95"/>
      <c r="G28" s="95"/>
      <c r="H28" s="95"/>
      <c r="I28" s="95"/>
      <c r="J28" s="95"/>
    </row>
    <row r="29" spans="1:10">
      <c r="A29" s="95"/>
      <c r="B29" s="95"/>
      <c r="C29" s="95"/>
      <c r="D29" t="s">
        <v>467</v>
      </c>
      <c r="E29" s="95"/>
      <c r="F29" s="95"/>
      <c r="G29" s="95"/>
      <c r="H29" s="95"/>
      <c r="I29" s="95"/>
      <c r="J29" s="95"/>
    </row>
    <row r="30" spans="1:10">
      <c r="A30" s="95"/>
      <c r="E30" s="95"/>
      <c r="F30" s="95"/>
      <c r="G30" s="95"/>
      <c r="H30" s="95"/>
      <c r="I30" s="95"/>
      <c r="J30" s="95"/>
    </row>
    <row r="31" spans="1:10">
      <c r="A31" s="95"/>
      <c r="B31" s="95"/>
      <c r="C31" s="95"/>
      <c r="D31" s="95"/>
      <c r="E31" s="95"/>
      <c r="F31" s="95"/>
      <c r="G31" s="95"/>
      <c r="H31" s="95"/>
      <c r="I31" s="95"/>
      <c r="J31" s="95"/>
    </row>
    <row r="32" spans="1:10">
      <c r="A32" s="95"/>
      <c r="B32" s="95"/>
      <c r="C32" s="95"/>
      <c r="D32" s="95"/>
      <c r="E32" s="95"/>
      <c r="F32" s="95"/>
      <c r="G32" s="95"/>
      <c r="H32" s="95"/>
      <c r="I32" s="95"/>
      <c r="J32" s="95"/>
    </row>
    <row r="33" spans="1:10">
      <c r="A33" s="143"/>
      <c r="B33" s="143"/>
      <c r="C33" s="143"/>
      <c r="D33" s="143"/>
      <c r="E33" s="143"/>
      <c r="F33" s="143"/>
      <c r="G33" s="143"/>
      <c r="H33" s="143"/>
      <c r="I33" s="143"/>
      <c r="J33" s="143"/>
    </row>
    <row r="34" spans="1:10">
      <c r="A34" s="143"/>
      <c r="B34" s="143"/>
      <c r="C34" s="143"/>
      <c r="D34" s="143"/>
      <c r="E34" s="143"/>
      <c r="F34" s="143"/>
      <c r="G34" s="143"/>
      <c r="H34" s="143"/>
      <c r="I34" s="143"/>
      <c r="J34" s="143"/>
    </row>
    <row r="35" spans="1:10">
      <c r="A35" s="143"/>
      <c r="B35" s="143"/>
      <c r="C35" s="143"/>
      <c r="D35" s="143"/>
      <c r="E35" s="143"/>
      <c r="F35" s="143"/>
      <c r="G35" s="143"/>
      <c r="H35" s="143"/>
      <c r="I35" s="143"/>
      <c r="J35" s="143"/>
    </row>
    <row r="36" spans="1:10">
      <c r="A36" s="143"/>
      <c r="B36" s="143"/>
      <c r="C36" s="143"/>
      <c r="D36" s="143"/>
      <c r="E36" s="143"/>
      <c r="F36" s="143"/>
      <c r="G36" s="143"/>
      <c r="H36" s="143"/>
      <c r="I36" s="143"/>
      <c r="J36" s="143"/>
    </row>
  </sheetData>
  <mergeCells count="4">
    <mergeCell ref="A5:J7"/>
    <mergeCell ref="A11:J13"/>
    <mergeCell ref="A14:J14"/>
    <mergeCell ref="A33:J36"/>
  </mergeCells>
  <hyperlinks>
    <hyperlink ref="F22" location="Data_TER_TWh!A1" display="[TWh]"/>
    <hyperlink ref="F23" location="Data_RES_TWh!A1" display="[TWh]"/>
    <hyperlink ref="F21" location="Data_IND_TWh!A1" display="[TWh]"/>
    <hyperlink ref="F24" location="Data_TOT_TWh!A1" display="[TWh]"/>
    <hyperlink ref="G24" location="Analysis_TOT!A1" display="Analysis"/>
  </hyperlinks>
  <pageMargins left="0.19685039370078741" right="0.11811023622047245" top="0.78740157480314965" bottom="0.78740157480314965" header="0.31496062992125984" footer="0.31496062992125984"/>
  <pageSetup orientation="portrait" horizontalDpi="1200" verticalDpi="1200" r:id="rId1"/>
  <headerFooter scaleWithDoc="0">
    <oddHeader xml:space="preserve">&amp;C  
</oddHeader>
    <oddFooter xml:space="preserve">&amp;C     
  </oddFooter>
  </headerFooter>
  <drawing r:id="rId2"/>
</worksheet>
</file>

<file path=xl/worksheets/sheet2.xml><?xml version="1.0" encoding="utf-8"?>
<worksheet xmlns="http://schemas.openxmlformats.org/spreadsheetml/2006/main" xmlns:r="http://schemas.openxmlformats.org/officeDocument/2006/relationships">
  <sheetPr>
    <tabColor theme="4" tint="0.59999389629810485"/>
  </sheetPr>
  <dimension ref="A2:N169"/>
  <sheetViews>
    <sheetView zoomScaleNormal="100" workbookViewId="0">
      <selection activeCell="B40" sqref="B40"/>
    </sheetView>
  </sheetViews>
  <sheetFormatPr baseColWidth="10" defaultColWidth="9.140625" defaultRowHeight="15"/>
  <cols>
    <col min="2" max="2" width="18" customWidth="1"/>
    <col min="3" max="3" width="9.7109375" customWidth="1"/>
    <col min="4" max="4" width="15.85546875" style="4" customWidth="1"/>
    <col min="5" max="5" width="14.28515625" customWidth="1"/>
    <col min="8" max="8" width="15.140625" customWidth="1"/>
    <col min="9" max="9" width="16.140625" customWidth="1"/>
    <col min="10" max="10" width="33.140625" customWidth="1"/>
  </cols>
  <sheetData>
    <row r="2" spans="1:12">
      <c r="H2" s="1" t="s">
        <v>0</v>
      </c>
    </row>
    <row r="3" spans="1:12">
      <c r="H3" s="6" t="s">
        <v>130</v>
      </c>
    </row>
    <row r="4" spans="1:12" s="89" customFormat="1">
      <c r="A4" s="88" t="s">
        <v>143</v>
      </c>
      <c r="D4" s="90"/>
      <c r="H4" s="91"/>
    </row>
    <row r="5" spans="1:12">
      <c r="H5" t="s">
        <v>1</v>
      </c>
      <c r="I5" s="7" t="s">
        <v>1</v>
      </c>
      <c r="J5" t="s">
        <v>4</v>
      </c>
      <c r="K5" s="7" t="s">
        <v>5</v>
      </c>
      <c r="L5" t="s">
        <v>6</v>
      </c>
    </row>
    <row r="6" spans="1:12">
      <c r="B6" t="s">
        <v>1</v>
      </c>
      <c r="C6" t="s">
        <v>131</v>
      </c>
      <c r="D6" s="4" t="s">
        <v>1</v>
      </c>
      <c r="H6" t="s">
        <v>2</v>
      </c>
      <c r="I6" s="7" t="s">
        <v>3</v>
      </c>
      <c r="K6" s="7"/>
      <c r="L6" t="s">
        <v>7</v>
      </c>
    </row>
    <row r="7" spans="1:12">
      <c r="B7" s="7" t="str">
        <f>I7</f>
        <v>Belgium</v>
      </c>
      <c r="C7" s="7" t="str">
        <f>K7</f>
        <v>BE</v>
      </c>
      <c r="D7" s="11" t="str">
        <f>B7</f>
        <v>Belgium</v>
      </c>
      <c r="E7" s="6" t="s">
        <v>139</v>
      </c>
      <c r="H7" t="s">
        <v>8</v>
      </c>
      <c r="I7" s="7" t="s">
        <v>9</v>
      </c>
      <c r="J7" t="s">
        <v>10</v>
      </c>
      <c r="K7" s="7" t="s">
        <v>11</v>
      </c>
      <c r="L7" t="s">
        <v>12</v>
      </c>
    </row>
    <row r="8" spans="1:12">
      <c r="B8" s="7" t="str">
        <f t="shared" ref="B8:B34" si="0">I8</f>
        <v>Bulgaria</v>
      </c>
      <c r="C8" s="7" t="str">
        <f t="shared" ref="C8:C34" si="1">K8</f>
        <v>BG</v>
      </c>
      <c r="D8" s="11" t="str">
        <f t="shared" ref="D8:D34" si="2">B8</f>
        <v>Bulgaria</v>
      </c>
      <c r="E8" s="6" t="s">
        <v>139</v>
      </c>
      <c r="H8" t="s">
        <v>13</v>
      </c>
      <c r="I8" s="7" t="s">
        <v>14</v>
      </c>
      <c r="J8" t="s">
        <v>15</v>
      </c>
      <c r="K8" s="7" t="s">
        <v>16</v>
      </c>
      <c r="L8" t="s">
        <v>17</v>
      </c>
    </row>
    <row r="9" spans="1:12">
      <c r="B9" s="7" t="str">
        <f t="shared" si="0"/>
        <v>Czech Republic</v>
      </c>
      <c r="C9" s="7" t="str">
        <f t="shared" si="1"/>
        <v>CZ</v>
      </c>
      <c r="D9" s="11" t="str">
        <f t="shared" si="2"/>
        <v>Czech Republic</v>
      </c>
      <c r="E9" s="6" t="s">
        <v>139</v>
      </c>
      <c r="H9" t="s">
        <v>18</v>
      </c>
      <c r="I9" s="7" t="s">
        <v>19</v>
      </c>
      <c r="J9" t="s">
        <v>19</v>
      </c>
      <c r="K9" s="7" t="s">
        <v>20</v>
      </c>
      <c r="L9" t="s">
        <v>17</v>
      </c>
    </row>
    <row r="10" spans="1:12">
      <c r="B10" s="7" t="str">
        <f t="shared" si="0"/>
        <v>Denmark</v>
      </c>
      <c r="C10" s="7" t="str">
        <f t="shared" si="1"/>
        <v>DK</v>
      </c>
      <c r="D10" s="11" t="str">
        <f t="shared" si="2"/>
        <v>Denmark</v>
      </c>
      <c r="E10" s="6" t="s">
        <v>139</v>
      </c>
      <c r="H10" t="s">
        <v>21</v>
      </c>
      <c r="I10" s="7" t="s">
        <v>22</v>
      </c>
      <c r="J10" t="s">
        <v>23</v>
      </c>
      <c r="K10" s="7" t="s">
        <v>24</v>
      </c>
      <c r="L10" t="s">
        <v>24</v>
      </c>
    </row>
    <row r="11" spans="1:12">
      <c r="B11" s="7" t="str">
        <f t="shared" si="0"/>
        <v>Germany</v>
      </c>
      <c r="C11" s="7" t="str">
        <f t="shared" si="1"/>
        <v>DE</v>
      </c>
      <c r="D11" s="11" t="str">
        <f t="shared" si="2"/>
        <v>Germany</v>
      </c>
      <c r="E11" s="6" t="s">
        <v>139</v>
      </c>
      <c r="H11" t="s">
        <v>25</v>
      </c>
      <c r="I11" s="7" t="s">
        <v>26</v>
      </c>
      <c r="J11" t="s">
        <v>27</v>
      </c>
      <c r="K11" s="7" t="s">
        <v>28</v>
      </c>
      <c r="L11" t="s">
        <v>29</v>
      </c>
    </row>
    <row r="12" spans="1:12">
      <c r="B12" s="7" t="str">
        <f t="shared" si="0"/>
        <v>Estonia</v>
      </c>
      <c r="C12" s="7" t="str">
        <f t="shared" si="1"/>
        <v>EE</v>
      </c>
      <c r="D12" s="11" t="str">
        <f t="shared" si="2"/>
        <v>Estonia</v>
      </c>
      <c r="E12" s="6" t="s">
        <v>139</v>
      </c>
      <c r="H12" t="s">
        <v>30</v>
      </c>
      <c r="I12" s="7" t="s">
        <v>31</v>
      </c>
      <c r="J12" t="s">
        <v>32</v>
      </c>
      <c r="K12" s="7" t="s">
        <v>33</v>
      </c>
      <c r="L12" t="s">
        <v>17</v>
      </c>
    </row>
    <row r="13" spans="1:12">
      <c r="B13" s="7" t="str">
        <f t="shared" si="0"/>
        <v>Ireland</v>
      </c>
      <c r="C13" s="7" t="str">
        <f t="shared" si="1"/>
        <v>IE</v>
      </c>
      <c r="D13" s="11" t="str">
        <f t="shared" si="2"/>
        <v>Ireland</v>
      </c>
      <c r="E13" s="6" t="s">
        <v>139</v>
      </c>
      <c r="H13" t="s">
        <v>34</v>
      </c>
      <c r="I13" s="7" t="s">
        <v>35</v>
      </c>
      <c r="J13" t="s">
        <v>35</v>
      </c>
      <c r="K13" s="7" t="s">
        <v>36</v>
      </c>
      <c r="L13" t="s">
        <v>37</v>
      </c>
    </row>
    <row r="14" spans="1:12">
      <c r="B14" s="7" t="str">
        <f t="shared" si="0"/>
        <v>Greece</v>
      </c>
      <c r="C14" s="7" t="str">
        <f t="shared" si="1"/>
        <v>EL</v>
      </c>
      <c r="D14" s="11" t="str">
        <f t="shared" si="2"/>
        <v>Greece</v>
      </c>
      <c r="E14" s="6" t="s">
        <v>139</v>
      </c>
      <c r="H14" t="s">
        <v>38</v>
      </c>
      <c r="I14" s="7" t="s">
        <v>39</v>
      </c>
      <c r="J14" t="s">
        <v>40</v>
      </c>
      <c r="K14" s="7" t="s">
        <v>41</v>
      </c>
      <c r="L14" t="s">
        <v>41</v>
      </c>
    </row>
    <row r="15" spans="1:12">
      <c r="B15" s="7" t="str">
        <f t="shared" si="0"/>
        <v>Spain</v>
      </c>
      <c r="C15" s="7" t="str">
        <f t="shared" si="1"/>
        <v>ES</v>
      </c>
      <c r="D15" s="11" t="str">
        <f t="shared" si="2"/>
        <v>Spain</v>
      </c>
      <c r="E15" s="6" t="s">
        <v>139</v>
      </c>
      <c r="H15" t="s">
        <v>42</v>
      </c>
      <c r="I15" s="7" t="s">
        <v>43</v>
      </c>
      <c r="J15" t="s">
        <v>44</v>
      </c>
      <c r="K15" s="7" t="s">
        <v>45</v>
      </c>
      <c r="L15" t="s">
        <v>46</v>
      </c>
    </row>
    <row r="16" spans="1:12">
      <c r="B16" s="7" t="str">
        <f t="shared" si="0"/>
        <v>France</v>
      </c>
      <c r="C16" s="7" t="str">
        <f t="shared" si="1"/>
        <v>FR</v>
      </c>
      <c r="D16" s="11" t="str">
        <f t="shared" si="2"/>
        <v>France</v>
      </c>
      <c r="E16" s="6" t="s">
        <v>139</v>
      </c>
      <c r="H16" t="s">
        <v>47</v>
      </c>
      <c r="I16" s="7" t="s">
        <v>47</v>
      </c>
      <c r="J16" t="s">
        <v>48</v>
      </c>
      <c r="K16" s="7" t="s">
        <v>49</v>
      </c>
      <c r="L16" t="s">
        <v>50</v>
      </c>
    </row>
    <row r="17" spans="2:12">
      <c r="B17" s="7" t="str">
        <f t="shared" si="0"/>
        <v>Croatia</v>
      </c>
      <c r="C17" s="7" t="str">
        <f t="shared" si="1"/>
        <v>HR</v>
      </c>
      <c r="D17" s="11" t="str">
        <f t="shared" si="2"/>
        <v>Croatia</v>
      </c>
      <c r="E17" s="6" t="s">
        <v>139</v>
      </c>
      <c r="H17" t="s">
        <v>51</v>
      </c>
      <c r="I17" s="7" t="s">
        <v>52</v>
      </c>
      <c r="J17" t="s">
        <v>53</v>
      </c>
      <c r="K17" s="7" t="s">
        <v>54</v>
      </c>
      <c r="L17" t="s">
        <v>17</v>
      </c>
    </row>
    <row r="18" spans="2:12">
      <c r="B18" s="7" t="str">
        <f t="shared" si="0"/>
        <v>Italy</v>
      </c>
      <c r="C18" s="7" t="str">
        <f t="shared" si="1"/>
        <v>IT</v>
      </c>
      <c r="D18" s="11" t="str">
        <f t="shared" si="2"/>
        <v>Italy</v>
      </c>
      <c r="E18" s="6" t="s">
        <v>139</v>
      </c>
      <c r="H18" t="s">
        <v>55</v>
      </c>
      <c r="I18" s="7" t="s">
        <v>56</v>
      </c>
      <c r="J18" t="s">
        <v>57</v>
      </c>
      <c r="K18" s="7" t="s">
        <v>58</v>
      </c>
      <c r="L18" t="s">
        <v>59</v>
      </c>
    </row>
    <row r="19" spans="2:12">
      <c r="B19" s="7" t="str">
        <f t="shared" si="0"/>
        <v>Cyprus</v>
      </c>
      <c r="C19" s="7" t="str">
        <f t="shared" si="1"/>
        <v>CY</v>
      </c>
      <c r="D19" s="11" t="str">
        <f t="shared" si="2"/>
        <v>Cyprus</v>
      </c>
      <c r="E19" s="6" t="s">
        <v>139</v>
      </c>
      <c r="H19" t="s">
        <v>60</v>
      </c>
      <c r="I19" s="7" t="s">
        <v>61</v>
      </c>
      <c r="J19" t="s">
        <v>62</v>
      </c>
      <c r="K19" s="7" t="s">
        <v>63</v>
      </c>
      <c r="L19" t="s">
        <v>17</v>
      </c>
    </row>
    <row r="20" spans="2:12">
      <c r="B20" s="7" t="str">
        <f t="shared" si="0"/>
        <v>Latvia</v>
      </c>
      <c r="C20" s="7" t="str">
        <f t="shared" si="1"/>
        <v>LV</v>
      </c>
      <c r="D20" s="11" t="str">
        <f t="shared" si="2"/>
        <v>Latvia</v>
      </c>
      <c r="E20" s="6" t="s">
        <v>139</v>
      </c>
      <c r="H20" t="s">
        <v>64</v>
      </c>
      <c r="I20" s="7" t="s">
        <v>65</v>
      </c>
      <c r="J20" t="s">
        <v>66</v>
      </c>
      <c r="K20" s="7" t="s">
        <v>67</v>
      </c>
      <c r="L20" t="s">
        <v>17</v>
      </c>
    </row>
    <row r="21" spans="2:12">
      <c r="B21" s="7" t="str">
        <f t="shared" si="0"/>
        <v>Lithuania</v>
      </c>
      <c r="C21" s="7" t="str">
        <f t="shared" si="1"/>
        <v>LT</v>
      </c>
      <c r="D21" s="11" t="str">
        <f t="shared" si="2"/>
        <v>Lithuania</v>
      </c>
      <c r="E21" s="6" t="s">
        <v>139</v>
      </c>
      <c r="H21" t="s">
        <v>68</v>
      </c>
      <c r="I21" s="7" t="s">
        <v>69</v>
      </c>
      <c r="J21" t="s">
        <v>70</v>
      </c>
      <c r="K21" s="7" t="s">
        <v>71</v>
      </c>
      <c r="L21" t="s">
        <v>17</v>
      </c>
    </row>
    <row r="22" spans="2:12">
      <c r="B22" s="7" t="str">
        <f t="shared" si="0"/>
        <v>Luxembourg</v>
      </c>
      <c r="C22" s="7" t="str">
        <f t="shared" si="1"/>
        <v>LU</v>
      </c>
      <c r="D22" s="11" t="str">
        <f t="shared" si="2"/>
        <v>Luxembourg</v>
      </c>
      <c r="E22" s="6" t="s">
        <v>139</v>
      </c>
      <c r="H22" t="s">
        <v>72</v>
      </c>
      <c r="I22" s="7" t="s">
        <v>72</v>
      </c>
      <c r="J22" t="s">
        <v>73</v>
      </c>
      <c r="K22" s="7" t="s">
        <v>74</v>
      </c>
      <c r="L22" t="s">
        <v>75</v>
      </c>
    </row>
    <row r="23" spans="2:12">
      <c r="B23" s="7" t="str">
        <f t="shared" si="0"/>
        <v>Hungary</v>
      </c>
      <c r="C23" s="7" t="str">
        <f t="shared" si="1"/>
        <v>HU</v>
      </c>
      <c r="D23" s="11" t="str">
        <f t="shared" si="2"/>
        <v>Hungary</v>
      </c>
      <c r="E23" s="6" t="s">
        <v>139</v>
      </c>
      <c r="H23" t="s">
        <v>76</v>
      </c>
      <c r="I23" s="7" t="s">
        <v>77</v>
      </c>
      <c r="J23" t="s">
        <v>77</v>
      </c>
      <c r="K23" s="7" t="s">
        <v>78</v>
      </c>
      <c r="L23" t="s">
        <v>17</v>
      </c>
    </row>
    <row r="24" spans="2:12">
      <c r="B24" s="7" t="str">
        <f t="shared" si="0"/>
        <v>Malta</v>
      </c>
      <c r="C24" s="7" t="str">
        <f t="shared" si="1"/>
        <v>MT</v>
      </c>
      <c r="D24" s="11" t="str">
        <f t="shared" si="2"/>
        <v>Malta</v>
      </c>
      <c r="E24" s="6" t="s">
        <v>139</v>
      </c>
      <c r="H24" t="s">
        <v>79</v>
      </c>
      <c r="I24" s="7" t="s">
        <v>79</v>
      </c>
      <c r="J24" t="s">
        <v>80</v>
      </c>
      <c r="K24" s="7" t="s">
        <v>81</v>
      </c>
      <c r="L24" t="s">
        <v>17</v>
      </c>
    </row>
    <row r="25" spans="2:12">
      <c r="B25" s="7" t="str">
        <f t="shared" si="0"/>
        <v>Netherlands</v>
      </c>
      <c r="C25" s="7" t="str">
        <f t="shared" si="1"/>
        <v>NL</v>
      </c>
      <c r="D25" s="11" t="str">
        <f t="shared" si="2"/>
        <v>Netherlands</v>
      </c>
      <c r="E25" s="6" t="s">
        <v>139</v>
      </c>
      <c r="H25" t="s">
        <v>82</v>
      </c>
      <c r="I25" s="7" t="s">
        <v>83</v>
      </c>
      <c r="J25" t="s">
        <v>84</v>
      </c>
      <c r="K25" s="7" t="s">
        <v>85</v>
      </c>
      <c r="L25" t="s">
        <v>85</v>
      </c>
    </row>
    <row r="26" spans="2:12">
      <c r="B26" s="7" t="str">
        <f t="shared" si="0"/>
        <v>Austria</v>
      </c>
      <c r="C26" s="7" t="str">
        <f t="shared" si="1"/>
        <v>AT</v>
      </c>
      <c r="D26" s="11" t="str">
        <f t="shared" si="2"/>
        <v>Austria</v>
      </c>
      <c r="E26" s="6" t="s">
        <v>139</v>
      </c>
      <c r="H26" t="s">
        <v>86</v>
      </c>
      <c r="I26" s="7" t="s">
        <v>87</v>
      </c>
      <c r="J26" t="s">
        <v>88</v>
      </c>
      <c r="K26" s="7" t="s">
        <v>89</v>
      </c>
      <c r="L26" t="s">
        <v>90</v>
      </c>
    </row>
    <row r="27" spans="2:12">
      <c r="B27" s="7" t="str">
        <f t="shared" si="0"/>
        <v>Poland</v>
      </c>
      <c r="C27" s="7" t="str">
        <f t="shared" si="1"/>
        <v>PL</v>
      </c>
      <c r="D27" s="11" t="str">
        <f t="shared" si="2"/>
        <v>Poland</v>
      </c>
      <c r="E27" s="6" t="s">
        <v>139</v>
      </c>
      <c r="H27" t="s">
        <v>91</v>
      </c>
      <c r="I27" s="7" t="s">
        <v>92</v>
      </c>
      <c r="J27" t="s">
        <v>93</v>
      </c>
      <c r="K27" s="7" t="s">
        <v>94</v>
      </c>
      <c r="L27" t="s">
        <v>17</v>
      </c>
    </row>
    <row r="28" spans="2:12">
      <c r="B28" s="7" t="str">
        <f t="shared" si="0"/>
        <v>Portugal</v>
      </c>
      <c r="C28" s="7" t="str">
        <f t="shared" si="1"/>
        <v>PT</v>
      </c>
      <c r="D28" s="11" t="str">
        <f t="shared" si="2"/>
        <v>Portugal</v>
      </c>
      <c r="E28" s="6" t="s">
        <v>139</v>
      </c>
      <c r="H28" t="s">
        <v>95</v>
      </c>
      <c r="I28" s="7" t="s">
        <v>95</v>
      </c>
      <c r="J28" t="s">
        <v>96</v>
      </c>
      <c r="K28" s="7" t="s">
        <v>97</v>
      </c>
      <c r="L28" t="s">
        <v>98</v>
      </c>
    </row>
    <row r="29" spans="2:12">
      <c r="B29" s="7" t="str">
        <f t="shared" si="0"/>
        <v>Romania</v>
      </c>
      <c r="C29" s="7" t="str">
        <f t="shared" si="1"/>
        <v>RO</v>
      </c>
      <c r="D29" s="11" t="str">
        <f t="shared" si="2"/>
        <v>Romania</v>
      </c>
      <c r="E29" s="6" t="s">
        <v>139</v>
      </c>
      <c r="H29" t="s">
        <v>99</v>
      </c>
      <c r="I29" s="7" t="s">
        <v>100</v>
      </c>
      <c r="J29" t="s">
        <v>100</v>
      </c>
      <c r="K29" s="7" t="s">
        <v>101</v>
      </c>
      <c r="L29" t="s">
        <v>17</v>
      </c>
    </row>
    <row r="30" spans="2:12">
      <c r="B30" s="7" t="str">
        <f t="shared" si="0"/>
        <v>Slovenia</v>
      </c>
      <c r="C30" s="7" t="str">
        <f t="shared" si="1"/>
        <v>SI</v>
      </c>
      <c r="D30" s="11" t="str">
        <f t="shared" si="2"/>
        <v>Slovenia</v>
      </c>
      <c r="E30" s="6" t="s">
        <v>139</v>
      </c>
      <c r="H30" t="s">
        <v>102</v>
      </c>
      <c r="I30" s="7" t="s">
        <v>103</v>
      </c>
      <c r="J30" t="s">
        <v>104</v>
      </c>
      <c r="K30" s="7" t="s">
        <v>105</v>
      </c>
      <c r="L30" t="s">
        <v>17</v>
      </c>
    </row>
    <row r="31" spans="2:12">
      <c r="B31" s="7" t="str">
        <f t="shared" si="0"/>
        <v>Slovakia</v>
      </c>
      <c r="C31" s="7" t="str">
        <f t="shared" si="1"/>
        <v>SK</v>
      </c>
      <c r="D31" s="11" t="str">
        <f t="shared" si="2"/>
        <v>Slovakia</v>
      </c>
      <c r="E31" s="6" t="s">
        <v>139</v>
      </c>
      <c r="H31" t="s">
        <v>106</v>
      </c>
      <c r="I31" s="7" t="s">
        <v>107</v>
      </c>
      <c r="J31" t="s">
        <v>108</v>
      </c>
      <c r="K31" s="7" t="s">
        <v>109</v>
      </c>
      <c r="L31" t="s">
        <v>17</v>
      </c>
    </row>
    <row r="32" spans="2:12">
      <c r="B32" s="7" t="str">
        <f t="shared" si="0"/>
        <v>Finland</v>
      </c>
      <c r="C32" s="7" t="str">
        <f t="shared" si="1"/>
        <v>FI</v>
      </c>
      <c r="D32" s="11" t="str">
        <f t="shared" si="2"/>
        <v>Finland</v>
      </c>
      <c r="E32" s="6" t="s">
        <v>139</v>
      </c>
      <c r="H32" t="s">
        <v>110</v>
      </c>
      <c r="I32" s="7" t="s">
        <v>111</v>
      </c>
      <c r="J32" t="s">
        <v>112</v>
      </c>
      <c r="K32" s="7" t="s">
        <v>113</v>
      </c>
      <c r="L32" t="s">
        <v>114</v>
      </c>
    </row>
    <row r="33" spans="1:12">
      <c r="B33" s="7" t="str">
        <f t="shared" si="0"/>
        <v>Sweden</v>
      </c>
      <c r="C33" s="7" t="str">
        <f t="shared" si="1"/>
        <v>SE</v>
      </c>
      <c r="D33" s="11" t="str">
        <f t="shared" si="2"/>
        <v>Sweden</v>
      </c>
      <c r="E33" s="6" t="s">
        <v>139</v>
      </c>
      <c r="H33" t="s">
        <v>115</v>
      </c>
      <c r="I33" s="7" t="s">
        <v>116</v>
      </c>
      <c r="J33" t="s">
        <v>117</v>
      </c>
      <c r="K33" s="7" t="s">
        <v>118</v>
      </c>
      <c r="L33" t="s">
        <v>119</v>
      </c>
    </row>
    <row r="34" spans="1:12">
      <c r="B34" s="7" t="str">
        <f t="shared" si="0"/>
        <v>United Kingdom</v>
      </c>
      <c r="C34" s="7" t="str">
        <f t="shared" si="1"/>
        <v>UK</v>
      </c>
      <c r="D34" s="11" t="str">
        <f t="shared" si="2"/>
        <v>United Kingdom</v>
      </c>
      <c r="E34" s="6" t="s">
        <v>139</v>
      </c>
      <c r="H34" t="s">
        <v>120</v>
      </c>
      <c r="I34" s="7" t="s">
        <v>120</v>
      </c>
      <c r="J34" t="s">
        <v>121</v>
      </c>
      <c r="K34" s="7" t="s">
        <v>122</v>
      </c>
      <c r="L34" t="s">
        <v>122</v>
      </c>
    </row>
    <row r="35" spans="1:12">
      <c r="C35" t="s">
        <v>132</v>
      </c>
      <c r="D35" s="4" t="str">
        <f>D14</f>
        <v>Greece</v>
      </c>
      <c r="E35" s="6" t="s">
        <v>134</v>
      </c>
    </row>
    <row r="36" spans="1:12">
      <c r="C36" t="s">
        <v>133</v>
      </c>
      <c r="D36" s="4" t="str">
        <f>D34</f>
        <v>United Kingdom</v>
      </c>
      <c r="E36" s="6" t="s">
        <v>134</v>
      </c>
      <c r="H36" t="s">
        <v>123</v>
      </c>
      <c r="I36" s="144" t="s">
        <v>124</v>
      </c>
      <c r="J36" s="144"/>
      <c r="K36" s="144"/>
      <c r="L36" s="144"/>
    </row>
    <row r="37" spans="1:12" ht="51" customHeight="1">
      <c r="B37" s="7" t="s">
        <v>135</v>
      </c>
      <c r="C37" s="7" t="s">
        <v>136</v>
      </c>
      <c r="D37" s="11" t="str">
        <f t="shared" ref="D37:D39" si="3">B37</f>
        <v>Norway</v>
      </c>
      <c r="E37" s="6" t="s">
        <v>142</v>
      </c>
      <c r="I37" s="144" t="s">
        <v>125</v>
      </c>
      <c r="J37" s="144"/>
      <c r="K37" s="144"/>
      <c r="L37" s="144"/>
    </row>
    <row r="38" spans="1:12" ht="23.25" customHeight="1">
      <c r="B38" s="7" t="s">
        <v>137</v>
      </c>
      <c r="C38" s="7" t="s">
        <v>140</v>
      </c>
      <c r="D38" s="11" t="str">
        <f t="shared" si="3"/>
        <v>Switzerland</v>
      </c>
      <c r="E38" s="6" t="s">
        <v>142</v>
      </c>
      <c r="H38" t="s">
        <v>126</v>
      </c>
      <c r="I38" s="144" t="s">
        <v>127</v>
      </c>
      <c r="J38" s="144"/>
      <c r="K38" s="144"/>
      <c r="L38" s="144"/>
    </row>
    <row r="39" spans="1:12">
      <c r="B39" s="7" t="s">
        <v>138</v>
      </c>
      <c r="C39" s="7" t="s">
        <v>141</v>
      </c>
      <c r="D39" s="11" t="str">
        <f t="shared" si="3"/>
        <v>Iceland</v>
      </c>
      <c r="E39" s="6" t="s">
        <v>142</v>
      </c>
      <c r="I39" s="2"/>
      <c r="J39" s="5"/>
      <c r="K39" s="5"/>
      <c r="L39" s="5"/>
    </row>
    <row r="40" spans="1:12" ht="43.5" customHeight="1">
      <c r="C40" t="s">
        <v>139</v>
      </c>
      <c r="D40" s="4" t="s">
        <v>139</v>
      </c>
      <c r="E40" s="6" t="s">
        <v>167</v>
      </c>
      <c r="I40" s="144" t="s">
        <v>128</v>
      </c>
      <c r="J40" s="144"/>
      <c r="K40" s="144"/>
      <c r="L40" s="144"/>
    </row>
    <row r="41" spans="1:12">
      <c r="C41" t="s">
        <v>165</v>
      </c>
      <c r="D41" s="4" t="s">
        <v>142</v>
      </c>
      <c r="E41" s="6" t="s">
        <v>167</v>
      </c>
      <c r="I41" s="2"/>
      <c r="J41" s="5"/>
      <c r="K41" s="5"/>
      <c r="L41" s="5"/>
    </row>
    <row r="42" spans="1:12" ht="69" customHeight="1">
      <c r="C42" t="s">
        <v>166</v>
      </c>
      <c r="D42" s="4" t="s">
        <v>166</v>
      </c>
      <c r="E42" s="6" t="s">
        <v>167</v>
      </c>
      <c r="I42" s="144" t="s">
        <v>129</v>
      </c>
      <c r="J42" s="144"/>
      <c r="K42" s="144"/>
      <c r="L42" s="144"/>
    </row>
    <row r="47" spans="1:12" s="89" customFormat="1">
      <c r="A47" s="88" t="s">
        <v>144</v>
      </c>
      <c r="D47" s="90"/>
    </row>
    <row r="48" spans="1:12">
      <c r="A48" s="6"/>
    </row>
    <row r="49" spans="1:7">
      <c r="B49" s="7" t="s">
        <v>145</v>
      </c>
      <c r="C49" s="7" t="s">
        <v>147</v>
      </c>
      <c r="D49" s="11" t="str">
        <f>B49</f>
        <v>Industry</v>
      </c>
      <c r="E49" s="6" t="s">
        <v>149</v>
      </c>
    </row>
    <row r="50" spans="1:7">
      <c r="B50" s="7" t="s">
        <v>146</v>
      </c>
      <c r="C50" s="7" t="s">
        <v>148</v>
      </c>
      <c r="D50" s="11" t="str">
        <f t="shared" ref="D50:D56" si="4">B50</f>
        <v>Services</v>
      </c>
      <c r="E50" s="6" t="s">
        <v>149</v>
      </c>
    </row>
    <row r="51" spans="1:7">
      <c r="B51" s="7" t="s">
        <v>184</v>
      </c>
      <c r="C51" s="7" t="s">
        <v>185</v>
      </c>
      <c r="D51" s="11" t="str">
        <f t="shared" si="4"/>
        <v>Residential</v>
      </c>
      <c r="E51" s="6" t="s">
        <v>149</v>
      </c>
    </row>
    <row r="52" spans="1:7">
      <c r="B52" s="9" t="s">
        <v>186</v>
      </c>
      <c r="C52" s="9" t="s">
        <v>190</v>
      </c>
      <c r="D52" s="10" t="str">
        <f t="shared" si="4"/>
        <v>Transport</v>
      </c>
    </row>
    <row r="53" spans="1:7">
      <c r="B53" s="9" t="s">
        <v>187</v>
      </c>
      <c r="C53" s="9" t="s">
        <v>191</v>
      </c>
      <c r="D53" s="10" t="str">
        <f t="shared" si="4"/>
        <v>Agriculture / Forestry</v>
      </c>
    </row>
    <row r="54" spans="1:7">
      <c r="B54" s="9" t="s">
        <v>188</v>
      </c>
      <c r="C54" s="9" t="s">
        <v>192</v>
      </c>
      <c r="D54" s="10" t="str">
        <f t="shared" si="4"/>
        <v>Fishing</v>
      </c>
    </row>
    <row r="55" spans="1:7">
      <c r="B55" s="9" t="s">
        <v>189</v>
      </c>
      <c r="C55" s="9" t="s">
        <v>193</v>
      </c>
      <c r="D55" s="10" t="str">
        <f t="shared" si="4"/>
        <v>Not elsewhere specified (Other)</v>
      </c>
    </row>
    <row r="56" spans="1:7">
      <c r="B56" s="77" t="s">
        <v>166</v>
      </c>
      <c r="C56" s="77" t="s">
        <v>272</v>
      </c>
      <c r="D56" s="78" t="str">
        <f t="shared" si="4"/>
        <v>TOTAL</v>
      </c>
      <c r="E56" s="79" t="s">
        <v>273</v>
      </c>
    </row>
    <row r="58" spans="1:7" s="89" customFormat="1">
      <c r="A58" s="88" t="s">
        <v>170</v>
      </c>
      <c r="D58" s="90"/>
    </row>
    <row r="59" spans="1:7">
      <c r="A59" s="6"/>
    </row>
    <row r="60" spans="1:7">
      <c r="A60" s="7" t="s">
        <v>145</v>
      </c>
      <c r="B60" s="7" t="s">
        <v>202</v>
      </c>
      <c r="C60" s="7">
        <v>200</v>
      </c>
      <c r="D60" s="11" t="str">
        <f>B60</f>
        <v>TOTAL Industry</v>
      </c>
      <c r="E60" s="6"/>
      <c r="F60" t="str">
        <f>C49</f>
        <v>IND</v>
      </c>
      <c r="G60" s="6" t="s">
        <v>173</v>
      </c>
    </row>
    <row r="61" spans="1:7">
      <c r="B61" t="s">
        <v>171</v>
      </c>
      <c r="C61">
        <v>201</v>
      </c>
      <c r="D61" s="4" t="str">
        <f t="shared" ref="D61:D64" si="5">B61</f>
        <v>Iron and Steel</v>
      </c>
      <c r="F61" t="str">
        <f>F60</f>
        <v>IND</v>
      </c>
    </row>
    <row r="62" spans="1:7">
      <c r="B62" t="s">
        <v>174</v>
      </c>
      <c r="C62">
        <v>202</v>
      </c>
      <c r="D62" s="4" t="str">
        <f t="shared" si="5"/>
        <v>Chemical and Petrochemical</v>
      </c>
      <c r="F62" t="str">
        <f t="shared" ref="F62:F68" si="6">F61</f>
        <v>IND</v>
      </c>
    </row>
    <row r="63" spans="1:7">
      <c r="B63" t="s">
        <v>175</v>
      </c>
      <c r="C63">
        <v>203</v>
      </c>
      <c r="D63" s="4" t="str">
        <f t="shared" si="5"/>
        <v>Non-ferrous metals</v>
      </c>
      <c r="F63" t="str">
        <f t="shared" si="6"/>
        <v>IND</v>
      </c>
    </row>
    <row r="64" spans="1:7">
      <c r="B64" t="s">
        <v>176</v>
      </c>
      <c r="C64">
        <v>204</v>
      </c>
      <c r="D64" s="4" t="str">
        <f t="shared" si="5"/>
        <v>Non-metallic minerals</v>
      </c>
      <c r="F64" t="str">
        <f t="shared" si="6"/>
        <v>IND</v>
      </c>
    </row>
    <row r="65" spans="1:7">
      <c r="B65" t="s">
        <v>178</v>
      </c>
      <c r="C65">
        <v>205</v>
      </c>
      <c r="D65" s="4" t="str">
        <f>B65</f>
        <v>Paper, Pulp and Printing</v>
      </c>
      <c r="F65" t="str">
        <f t="shared" si="6"/>
        <v>IND</v>
      </c>
    </row>
    <row r="66" spans="1:7">
      <c r="B66" t="s">
        <v>177</v>
      </c>
      <c r="C66">
        <v>206</v>
      </c>
      <c r="D66" s="4" t="str">
        <f>B66</f>
        <v>Food, Beverages and Tabacco</v>
      </c>
      <c r="F66" t="str">
        <f t="shared" si="6"/>
        <v>IND</v>
      </c>
    </row>
    <row r="67" spans="1:7">
      <c r="B67" s="82" t="s">
        <v>278</v>
      </c>
      <c r="C67">
        <v>207</v>
      </c>
      <c r="D67" s="83" t="str">
        <f>B67</f>
        <v>Machinery and transport</v>
      </c>
      <c r="F67" t="str">
        <f t="shared" si="6"/>
        <v>IND</v>
      </c>
    </row>
    <row r="68" spans="1:7">
      <c r="B68" s="82" t="s">
        <v>279</v>
      </c>
      <c r="C68">
        <v>208</v>
      </c>
      <c r="D68" s="83" t="str">
        <f>B68</f>
        <v>Other Industry</v>
      </c>
      <c r="F68" t="str">
        <f t="shared" si="6"/>
        <v>IND</v>
      </c>
    </row>
    <row r="69" spans="1:7">
      <c r="B69" s="84" t="s">
        <v>178</v>
      </c>
      <c r="C69" s="84">
        <v>209</v>
      </c>
      <c r="D69" s="85" t="str">
        <f t="shared" ref="D69:D102" si="7">B69</f>
        <v>Paper, Pulp and Printing</v>
      </c>
      <c r="E69" s="84"/>
      <c r="F69" s="84" t="str">
        <f t="shared" ref="F69:F73" si="8">F68</f>
        <v>IND</v>
      </c>
    </row>
    <row r="70" spans="1:7">
      <c r="B70" s="84" t="s">
        <v>179</v>
      </c>
      <c r="C70" s="84">
        <v>210</v>
      </c>
      <c r="D70" s="85" t="str">
        <f t="shared" si="7"/>
        <v>Wood and Wood products</v>
      </c>
      <c r="E70" s="84"/>
      <c r="F70" s="84" t="str">
        <f t="shared" si="8"/>
        <v>IND</v>
      </c>
    </row>
    <row r="71" spans="1:7">
      <c r="B71" s="84" t="s">
        <v>180</v>
      </c>
      <c r="C71" s="84">
        <v>211</v>
      </c>
      <c r="D71" s="85" t="str">
        <f t="shared" si="7"/>
        <v>Construction</v>
      </c>
      <c r="E71" s="84"/>
      <c r="F71" s="84" t="str">
        <f t="shared" si="8"/>
        <v>IND</v>
      </c>
    </row>
    <row r="72" spans="1:7">
      <c r="B72" s="84" t="s">
        <v>181</v>
      </c>
      <c r="C72" s="84">
        <v>212</v>
      </c>
      <c r="D72" s="85" t="str">
        <f t="shared" si="7"/>
        <v>Textile and Leather</v>
      </c>
      <c r="E72" s="84"/>
      <c r="F72" s="84" t="str">
        <f t="shared" si="8"/>
        <v>IND</v>
      </c>
    </row>
    <row r="73" spans="1:7">
      <c r="B73" s="84" t="s">
        <v>182</v>
      </c>
      <c r="C73" s="84">
        <v>213</v>
      </c>
      <c r="D73" s="85" t="str">
        <f t="shared" si="7"/>
        <v>Not elsewhere specified (Industry)</v>
      </c>
      <c r="E73" s="86" t="s">
        <v>183</v>
      </c>
      <c r="F73" s="84" t="str">
        <f t="shared" si="8"/>
        <v>IND</v>
      </c>
    </row>
    <row r="74" spans="1:7">
      <c r="A74" s="7" t="s">
        <v>146</v>
      </c>
      <c r="B74" s="7" t="s">
        <v>203</v>
      </c>
      <c r="C74" s="7">
        <v>300</v>
      </c>
      <c r="D74" s="11" t="str">
        <f t="shared" si="7"/>
        <v>TOTAL Services</v>
      </c>
      <c r="E74" s="6"/>
      <c r="F74" t="str">
        <f>C50</f>
        <v>TER</v>
      </c>
      <c r="G74" s="6" t="s">
        <v>173</v>
      </c>
    </row>
    <row r="75" spans="1:7">
      <c r="B75" t="s">
        <v>194</v>
      </c>
      <c r="C75">
        <v>301</v>
      </c>
      <c r="D75" s="4" t="str">
        <f t="shared" si="7"/>
        <v>Wholesale and retail trade</v>
      </c>
      <c r="F75" t="str">
        <f>F74</f>
        <v>TER</v>
      </c>
    </row>
    <row r="76" spans="1:7">
      <c r="B76" t="s">
        <v>195</v>
      </c>
      <c r="C76">
        <v>302</v>
      </c>
      <c r="D76" s="4" t="str">
        <f t="shared" si="7"/>
        <v>Hotels, cafes, restaurants</v>
      </c>
      <c r="F76" t="str">
        <f t="shared" ref="F76:F82" si="9">F75</f>
        <v>TER</v>
      </c>
    </row>
    <row r="77" spans="1:7">
      <c r="B77" t="s">
        <v>196</v>
      </c>
      <c r="C77">
        <v>303</v>
      </c>
      <c r="D77" s="4" t="str">
        <f t="shared" si="7"/>
        <v>Traffic and data transmission</v>
      </c>
      <c r="F77" t="str">
        <f t="shared" si="9"/>
        <v>TER</v>
      </c>
    </row>
    <row r="78" spans="1:7">
      <c r="B78" t="s">
        <v>197</v>
      </c>
      <c r="C78">
        <v>304</v>
      </c>
      <c r="D78" s="4" t="str">
        <f t="shared" si="7"/>
        <v>Finance</v>
      </c>
      <c r="F78" t="str">
        <f t="shared" si="9"/>
        <v>TER</v>
      </c>
    </row>
    <row r="79" spans="1:7">
      <c r="B79" t="s">
        <v>198</v>
      </c>
      <c r="C79">
        <v>305</v>
      </c>
      <c r="D79" s="4" t="str">
        <f t="shared" si="7"/>
        <v>Health</v>
      </c>
      <c r="F79" t="str">
        <f t="shared" si="9"/>
        <v>TER</v>
      </c>
    </row>
    <row r="80" spans="1:7">
      <c r="B80" t="s">
        <v>199</v>
      </c>
      <c r="C80">
        <v>306</v>
      </c>
      <c r="D80" s="4" t="str">
        <f t="shared" si="7"/>
        <v>Education</v>
      </c>
      <c r="F80" t="str">
        <f t="shared" si="9"/>
        <v>TER</v>
      </c>
    </row>
    <row r="81" spans="1:7">
      <c r="B81" t="s">
        <v>200</v>
      </c>
      <c r="C81">
        <v>307</v>
      </c>
      <c r="D81" s="4" t="str">
        <f t="shared" si="7"/>
        <v>Public offices</v>
      </c>
      <c r="F81" t="str">
        <f t="shared" si="9"/>
        <v>TER</v>
      </c>
    </row>
    <row r="82" spans="1:7">
      <c r="B82" t="s">
        <v>201</v>
      </c>
      <c r="C82">
        <v>308</v>
      </c>
      <c r="D82" s="4" t="str">
        <f t="shared" si="7"/>
        <v>Other services</v>
      </c>
      <c r="F82" t="str">
        <f t="shared" si="9"/>
        <v>TER</v>
      </c>
    </row>
    <row r="83" spans="1:7">
      <c r="A83" s="7" t="s">
        <v>184</v>
      </c>
      <c r="B83" s="7" t="s">
        <v>204</v>
      </c>
      <c r="C83" s="7">
        <v>400</v>
      </c>
      <c r="D83" s="11" t="str">
        <f t="shared" si="7"/>
        <v>TOTAL Residential</v>
      </c>
      <c r="F83" t="str">
        <f>C51</f>
        <v>RES</v>
      </c>
      <c r="G83" s="6" t="s">
        <v>173</v>
      </c>
    </row>
    <row r="84" spans="1:7">
      <c r="B84" t="s">
        <v>250</v>
      </c>
      <c r="C84">
        <v>401</v>
      </c>
      <c r="D84" s="4" t="str">
        <f t="shared" si="7"/>
        <v>SFH</v>
      </c>
      <c r="F84" t="str">
        <f>F83</f>
        <v>RES</v>
      </c>
      <c r="G84" s="6" t="s">
        <v>252</v>
      </c>
    </row>
    <row r="85" spans="1:7">
      <c r="B85" t="s">
        <v>251</v>
      </c>
      <c r="C85">
        <v>402</v>
      </c>
      <c r="D85" s="4" t="str">
        <f t="shared" si="7"/>
        <v>MFH</v>
      </c>
      <c r="F85" t="str">
        <f t="shared" ref="F85:F99" si="10">F84</f>
        <v>RES</v>
      </c>
      <c r="G85" s="6" t="s">
        <v>252</v>
      </c>
    </row>
    <row r="86" spans="1:7">
      <c r="B86" t="s">
        <v>240</v>
      </c>
      <c r="C86">
        <v>403</v>
      </c>
      <c r="D86" s="4" t="str">
        <f t="shared" si="7"/>
        <v>Urban, SFH</v>
      </c>
      <c r="F86" t="str">
        <f t="shared" si="10"/>
        <v>RES</v>
      </c>
      <c r="G86" s="6"/>
    </row>
    <row r="87" spans="1:7">
      <c r="B87" t="s">
        <v>241</v>
      </c>
      <c r="C87">
        <v>404</v>
      </c>
      <c r="D87" s="4" t="str">
        <f t="shared" ref="D87:D91" si="11">B87</f>
        <v>Urban, MFH</v>
      </c>
      <c r="F87" t="str">
        <f>F86</f>
        <v>RES</v>
      </c>
    </row>
    <row r="88" spans="1:7">
      <c r="B88" t="s">
        <v>242</v>
      </c>
      <c r="C88">
        <v>405</v>
      </c>
      <c r="D88" s="4" t="str">
        <f t="shared" si="11"/>
        <v>Urban, Other residential</v>
      </c>
      <c r="F88" t="str">
        <f t="shared" ref="F88:F91" si="12">F87</f>
        <v>RES</v>
      </c>
      <c r="G88" s="6" t="s">
        <v>249</v>
      </c>
    </row>
    <row r="89" spans="1:7">
      <c r="B89" t="s">
        <v>243</v>
      </c>
      <c r="C89">
        <v>406</v>
      </c>
      <c r="D89" s="4" t="str">
        <f t="shared" si="11"/>
        <v>Non-Urban, SFH</v>
      </c>
      <c r="F89" t="str">
        <f t="shared" si="12"/>
        <v>RES</v>
      </c>
    </row>
    <row r="90" spans="1:7">
      <c r="B90" t="s">
        <v>244</v>
      </c>
      <c r="C90">
        <v>407</v>
      </c>
      <c r="D90" s="4" t="str">
        <f t="shared" si="11"/>
        <v>Non-Urban, MFH</v>
      </c>
      <c r="F90" t="str">
        <f t="shared" si="12"/>
        <v>RES</v>
      </c>
      <c r="G90" s="6"/>
    </row>
    <row r="91" spans="1:7">
      <c r="B91" t="s">
        <v>245</v>
      </c>
      <c r="C91">
        <v>408</v>
      </c>
      <c r="D91" s="4" t="str">
        <f t="shared" si="11"/>
        <v>Non-Urban, Other residential</v>
      </c>
      <c r="F91" t="str">
        <f t="shared" si="12"/>
        <v>RES</v>
      </c>
      <c r="G91" s="6" t="s">
        <v>249</v>
      </c>
    </row>
    <row r="92" spans="1:7">
      <c r="A92" s="9" t="s">
        <v>186</v>
      </c>
      <c r="B92" s="9" t="s">
        <v>205</v>
      </c>
      <c r="C92" s="9">
        <v>500</v>
      </c>
      <c r="D92" s="10" t="str">
        <f t="shared" si="7"/>
        <v>TOTAL Transport</v>
      </c>
      <c r="F92" s="9" t="str">
        <f>C52</f>
        <v>TRA</v>
      </c>
    </row>
    <row r="93" spans="1:7">
      <c r="A93" s="9"/>
      <c r="B93" s="9" t="s">
        <v>206</v>
      </c>
      <c r="C93" s="9">
        <v>501</v>
      </c>
      <c r="D93" s="10" t="str">
        <f t="shared" si="7"/>
        <v>Rail</v>
      </c>
      <c r="F93" s="9" t="str">
        <f t="shared" si="10"/>
        <v>TRA</v>
      </c>
    </row>
    <row r="94" spans="1:7">
      <c r="A94" s="9"/>
      <c r="B94" s="9" t="s">
        <v>207</v>
      </c>
      <c r="C94" s="9">
        <v>502</v>
      </c>
      <c r="D94" s="10" t="str">
        <f t="shared" si="7"/>
        <v>Road</v>
      </c>
      <c r="F94" s="9" t="str">
        <f t="shared" si="10"/>
        <v>TRA</v>
      </c>
    </row>
    <row r="95" spans="1:7">
      <c r="A95" s="9"/>
      <c r="B95" s="9" t="s">
        <v>208</v>
      </c>
      <c r="C95" s="9">
        <v>503</v>
      </c>
      <c r="D95" s="10" t="str">
        <f t="shared" si="7"/>
        <v>International aviation</v>
      </c>
      <c r="F95" s="9" t="str">
        <f t="shared" si="10"/>
        <v>TRA</v>
      </c>
    </row>
    <row r="96" spans="1:7">
      <c r="A96" s="9"/>
      <c r="B96" s="9" t="s">
        <v>209</v>
      </c>
      <c r="C96" s="9">
        <v>504</v>
      </c>
      <c r="D96" s="10" t="str">
        <f t="shared" si="7"/>
        <v>Domestic aviation</v>
      </c>
      <c r="F96" s="9" t="str">
        <f t="shared" si="10"/>
        <v>TRA</v>
      </c>
    </row>
    <row r="97" spans="1:7">
      <c r="A97" s="9"/>
      <c r="B97" s="9" t="s">
        <v>210</v>
      </c>
      <c r="C97" s="9">
        <v>505</v>
      </c>
      <c r="D97" s="10" t="str">
        <f t="shared" si="7"/>
        <v>Domestic navigation</v>
      </c>
      <c r="F97" s="9" t="str">
        <f t="shared" si="10"/>
        <v>TRA</v>
      </c>
    </row>
    <row r="98" spans="1:7">
      <c r="A98" s="9"/>
      <c r="B98" s="9" t="s">
        <v>211</v>
      </c>
      <c r="C98" s="9">
        <v>506</v>
      </c>
      <c r="D98" s="10" t="str">
        <f t="shared" si="7"/>
        <v>Pipeline transport</v>
      </c>
      <c r="F98" s="9" t="str">
        <f t="shared" si="10"/>
        <v>TRA</v>
      </c>
    </row>
    <row r="99" spans="1:7">
      <c r="A99" s="9"/>
      <c r="B99" s="9" t="s">
        <v>212</v>
      </c>
      <c r="C99" s="9">
        <v>507</v>
      </c>
      <c r="D99" s="10" t="str">
        <f t="shared" si="7"/>
        <v>Not elsewhere specified (Transport)</v>
      </c>
      <c r="F99" s="9" t="str">
        <f t="shared" si="10"/>
        <v>TRA</v>
      </c>
    </row>
    <row r="100" spans="1:7">
      <c r="A100" s="9" t="s">
        <v>187</v>
      </c>
      <c r="B100" s="9" t="s">
        <v>187</v>
      </c>
      <c r="C100" s="9">
        <v>101</v>
      </c>
      <c r="D100" s="10" t="str">
        <f t="shared" si="7"/>
        <v>Agriculture / Forestry</v>
      </c>
      <c r="F100" s="9" t="str">
        <f>C53</f>
        <v>AGR</v>
      </c>
    </row>
    <row r="101" spans="1:7">
      <c r="A101" s="9" t="s">
        <v>188</v>
      </c>
      <c r="B101" s="9" t="s">
        <v>188</v>
      </c>
      <c r="C101" s="9">
        <v>103</v>
      </c>
      <c r="D101" s="10" t="str">
        <f t="shared" si="7"/>
        <v>Fishing</v>
      </c>
      <c r="F101" s="9" t="str">
        <f>C54</f>
        <v>FSH</v>
      </c>
    </row>
    <row r="102" spans="1:7">
      <c r="A102" s="9" t="s">
        <v>189</v>
      </c>
      <c r="B102" s="9" t="s">
        <v>189</v>
      </c>
      <c r="C102" s="9">
        <v>990</v>
      </c>
      <c r="D102" s="10" t="str">
        <f t="shared" si="7"/>
        <v>Not elsewhere specified (Other)</v>
      </c>
      <c r="F102" s="9" t="str">
        <f>C55</f>
        <v>OTH</v>
      </c>
    </row>
    <row r="103" spans="1:7">
      <c r="A103" s="7" t="s">
        <v>166</v>
      </c>
      <c r="B103" s="7" t="s">
        <v>166</v>
      </c>
      <c r="C103" s="7">
        <v>999</v>
      </c>
      <c r="D103" s="11" t="str">
        <f t="shared" ref="D103" si="13">B103</f>
        <v>TOTAL</v>
      </c>
      <c r="E103" s="6"/>
      <c r="F103" t="s">
        <v>272</v>
      </c>
      <c r="G103" s="6" t="s">
        <v>273</v>
      </c>
    </row>
    <row r="105" spans="1:7" s="89" customFormat="1">
      <c r="A105" s="88" t="s">
        <v>150</v>
      </c>
      <c r="D105" s="90"/>
    </row>
    <row r="106" spans="1:7">
      <c r="A106" s="6"/>
    </row>
    <row r="107" spans="1:7">
      <c r="B107" s="7">
        <v>2012</v>
      </c>
      <c r="E107" s="6" t="s">
        <v>151</v>
      </c>
    </row>
    <row r="108" spans="1:7">
      <c r="B108" s="7">
        <v>2020</v>
      </c>
    </row>
    <row r="109" spans="1:7">
      <c r="B109" s="7">
        <v>2030</v>
      </c>
    </row>
    <row r="112" spans="1:7" s="89" customFormat="1">
      <c r="A112" s="88" t="s">
        <v>152</v>
      </c>
      <c r="D112" s="90"/>
    </row>
    <row r="113" spans="1:14">
      <c r="A113" s="6"/>
      <c r="E113" s="6"/>
    </row>
    <row r="114" spans="1:14">
      <c r="B114" t="s">
        <v>153</v>
      </c>
      <c r="C114" t="s">
        <v>154</v>
      </c>
      <c r="D114" s="4" t="str">
        <f>B114</f>
        <v>Name_EC</v>
      </c>
      <c r="E114" t="s">
        <v>255</v>
      </c>
      <c r="I114" t="s">
        <v>296</v>
      </c>
      <c r="J114" t="s">
        <v>297</v>
      </c>
      <c r="K114" t="s">
        <v>298</v>
      </c>
      <c r="L114" t="s">
        <v>299</v>
      </c>
      <c r="M114" t="s">
        <v>153</v>
      </c>
      <c r="N114" s="7" t="s">
        <v>154</v>
      </c>
    </row>
    <row r="115" spans="1:14">
      <c r="B115" t="s">
        <v>166</v>
      </c>
      <c r="C115">
        <v>0</v>
      </c>
      <c r="D115" s="4" t="str">
        <f t="shared" ref="D115:D116" si="14">B115</f>
        <v>TOTAL</v>
      </c>
      <c r="E115" s="6" t="s">
        <v>166</v>
      </c>
      <c r="N115" s="7"/>
    </row>
    <row r="116" spans="1:14">
      <c r="B116" t="s">
        <v>155</v>
      </c>
      <c r="C116">
        <v>1</v>
      </c>
      <c r="D116" s="4" t="str">
        <f t="shared" si="14"/>
        <v>Coal</v>
      </c>
      <c r="E116" s="6" t="s">
        <v>256</v>
      </c>
      <c r="F116" s="6" t="s">
        <v>254</v>
      </c>
      <c r="I116">
        <v>2112</v>
      </c>
      <c r="J116" t="s">
        <v>300</v>
      </c>
      <c r="K116" t="s">
        <v>301</v>
      </c>
      <c r="L116">
        <v>3</v>
      </c>
      <c r="M116" t="s">
        <v>155</v>
      </c>
      <c r="N116" s="7">
        <v>1</v>
      </c>
    </row>
    <row r="117" spans="1:14">
      <c r="B117" t="s">
        <v>156</v>
      </c>
      <c r="C117">
        <v>2</v>
      </c>
      <c r="D117" s="4" t="str">
        <f t="shared" ref="D117:D121" si="15">B117</f>
        <v>Fuel oil</v>
      </c>
      <c r="E117" s="6" t="s">
        <v>256</v>
      </c>
      <c r="G117" s="8"/>
      <c r="I117">
        <v>2115</v>
      </c>
      <c r="J117" t="s">
        <v>302</v>
      </c>
      <c r="K117" t="s">
        <v>301</v>
      </c>
      <c r="L117">
        <v>3</v>
      </c>
      <c r="M117" t="s">
        <v>155</v>
      </c>
      <c r="N117" s="7">
        <v>1</v>
      </c>
    </row>
    <row r="118" spans="1:14">
      <c r="B118" t="s">
        <v>157</v>
      </c>
      <c r="C118">
        <v>3</v>
      </c>
      <c r="D118" s="4" t="str">
        <f t="shared" si="15"/>
        <v>Natural gas</v>
      </c>
      <c r="E118" s="6" t="s">
        <v>256</v>
      </c>
      <c r="G118" s="8"/>
      <c r="I118">
        <v>2116</v>
      </c>
      <c r="J118" t="s">
        <v>303</v>
      </c>
      <c r="K118" t="s">
        <v>301</v>
      </c>
      <c r="L118">
        <v>3</v>
      </c>
      <c r="M118" t="s">
        <v>155</v>
      </c>
      <c r="N118" s="7">
        <v>1</v>
      </c>
    </row>
    <row r="119" spans="1:14">
      <c r="B119" t="s">
        <v>158</v>
      </c>
      <c r="C119">
        <v>4</v>
      </c>
      <c r="D119" s="4" t="str">
        <f t="shared" si="15"/>
        <v>Other fossil fuels</v>
      </c>
      <c r="E119" s="6" t="s">
        <v>256</v>
      </c>
      <c r="G119" s="8"/>
      <c r="I119">
        <v>2117</v>
      </c>
      <c r="J119" t="s">
        <v>304</v>
      </c>
      <c r="K119" t="s">
        <v>301</v>
      </c>
      <c r="L119">
        <v>3</v>
      </c>
      <c r="M119" t="s">
        <v>155</v>
      </c>
      <c r="N119" s="7">
        <v>1</v>
      </c>
    </row>
    <row r="120" spans="1:14">
      <c r="B120" t="s">
        <v>159</v>
      </c>
      <c r="C120">
        <v>6</v>
      </c>
      <c r="D120" s="4" t="str">
        <f t="shared" si="15"/>
        <v>Electricity</v>
      </c>
      <c r="E120" s="6" t="s">
        <v>159</v>
      </c>
      <c r="G120" s="8"/>
      <c r="I120">
        <v>2118</v>
      </c>
      <c r="J120" t="s">
        <v>305</v>
      </c>
      <c r="K120" t="s">
        <v>301</v>
      </c>
      <c r="L120">
        <v>3</v>
      </c>
      <c r="M120" t="s">
        <v>155</v>
      </c>
      <c r="N120" s="7">
        <v>1</v>
      </c>
    </row>
    <row r="121" spans="1:14">
      <c r="B121" t="s">
        <v>160</v>
      </c>
      <c r="C121">
        <v>7</v>
      </c>
      <c r="D121" s="4" t="str">
        <f t="shared" si="15"/>
        <v>District heating</v>
      </c>
      <c r="E121" s="6" t="s">
        <v>257</v>
      </c>
      <c r="F121" s="6" t="s">
        <v>259</v>
      </c>
      <c r="G121" s="8"/>
      <c r="I121">
        <v>2121</v>
      </c>
      <c r="J121" t="s">
        <v>306</v>
      </c>
      <c r="K121" t="s">
        <v>307</v>
      </c>
      <c r="L121">
        <v>4</v>
      </c>
      <c r="M121" t="s">
        <v>155</v>
      </c>
      <c r="N121" s="7">
        <v>1</v>
      </c>
    </row>
    <row r="122" spans="1:14">
      <c r="B122" t="s">
        <v>274</v>
      </c>
      <c r="C122">
        <v>8</v>
      </c>
      <c r="D122" s="4" t="str">
        <f>B122</f>
        <v>Waste non-RES</v>
      </c>
      <c r="E122" s="6" t="s">
        <v>253</v>
      </c>
      <c r="G122" s="8"/>
      <c r="I122">
        <v>2122</v>
      </c>
      <c r="J122" t="s">
        <v>308</v>
      </c>
      <c r="K122" t="s">
        <v>307</v>
      </c>
      <c r="L122">
        <v>5</v>
      </c>
      <c r="M122" t="s">
        <v>155</v>
      </c>
      <c r="N122" s="7">
        <v>1</v>
      </c>
    </row>
    <row r="123" spans="1:14">
      <c r="B123" t="s">
        <v>258</v>
      </c>
      <c r="C123">
        <v>9</v>
      </c>
      <c r="D123" s="4" t="str">
        <f>B123</f>
        <v>Waste RES</v>
      </c>
      <c r="E123" s="6" t="s">
        <v>185</v>
      </c>
      <c r="I123">
        <v>2130</v>
      </c>
      <c r="J123" t="s">
        <v>309</v>
      </c>
      <c r="K123" t="s">
        <v>310</v>
      </c>
      <c r="L123">
        <v>8</v>
      </c>
      <c r="M123" t="s">
        <v>156</v>
      </c>
      <c r="N123" s="7">
        <v>2</v>
      </c>
    </row>
    <row r="124" spans="1:14">
      <c r="B124" t="s">
        <v>161</v>
      </c>
      <c r="C124">
        <v>51</v>
      </c>
      <c r="D124" s="4" t="str">
        <f t="shared" ref="D124:D126" si="16">B124</f>
        <v>Biomass</v>
      </c>
      <c r="E124" s="6" t="s">
        <v>185</v>
      </c>
      <c r="F124" s="6" t="s">
        <v>260</v>
      </c>
      <c r="G124" s="8"/>
      <c r="I124">
        <v>2410</v>
      </c>
      <c r="J124" t="s">
        <v>311</v>
      </c>
      <c r="K124" t="s">
        <v>310</v>
      </c>
      <c r="L124">
        <v>8</v>
      </c>
      <c r="M124" t="s">
        <v>156</v>
      </c>
      <c r="N124" s="7">
        <v>2</v>
      </c>
    </row>
    <row r="125" spans="1:14">
      <c r="B125" t="s">
        <v>162</v>
      </c>
      <c r="C125">
        <v>52</v>
      </c>
      <c r="D125" s="4" t="str">
        <f t="shared" si="16"/>
        <v>Geothermal</v>
      </c>
      <c r="E125" s="6" t="s">
        <v>185</v>
      </c>
      <c r="F125" s="6" t="s">
        <v>261</v>
      </c>
      <c r="G125" s="8"/>
      <c r="I125">
        <v>2200</v>
      </c>
      <c r="J125" t="s">
        <v>312</v>
      </c>
      <c r="K125" t="s">
        <v>313</v>
      </c>
      <c r="L125">
        <v>5</v>
      </c>
      <c r="M125" t="s">
        <v>155</v>
      </c>
      <c r="N125" s="7">
        <v>1</v>
      </c>
    </row>
    <row r="126" spans="1:14">
      <c r="B126" t="s">
        <v>163</v>
      </c>
      <c r="C126">
        <v>53</v>
      </c>
      <c r="D126" s="4" t="str">
        <f t="shared" si="16"/>
        <v>Solar energy</v>
      </c>
      <c r="E126" s="6" t="s">
        <v>185</v>
      </c>
      <c r="F126" s="6" t="s">
        <v>262</v>
      </c>
      <c r="I126">
        <v>3100</v>
      </c>
      <c r="J126" t="s">
        <v>314</v>
      </c>
      <c r="K126" t="s">
        <v>310</v>
      </c>
      <c r="L126">
        <v>8</v>
      </c>
      <c r="M126" t="s">
        <v>156</v>
      </c>
      <c r="N126" s="7">
        <v>2</v>
      </c>
    </row>
    <row r="127" spans="1:14">
      <c r="B127" t="s">
        <v>275</v>
      </c>
      <c r="C127">
        <v>56</v>
      </c>
      <c r="D127" s="4" t="str">
        <f t="shared" ref="D127:D129" si="17">B127</f>
        <v>Ambient heat ground</v>
      </c>
      <c r="E127" s="6" t="s">
        <v>185</v>
      </c>
      <c r="F127" s="6" t="s">
        <v>263</v>
      </c>
      <c r="I127">
        <v>3220</v>
      </c>
      <c r="J127" t="s">
        <v>315</v>
      </c>
      <c r="K127" t="s">
        <v>316</v>
      </c>
      <c r="L127">
        <v>9</v>
      </c>
      <c r="M127" t="s">
        <v>158</v>
      </c>
      <c r="N127" s="7">
        <v>4</v>
      </c>
    </row>
    <row r="128" spans="1:14">
      <c r="B128" t="s">
        <v>276</v>
      </c>
      <c r="C128">
        <v>57</v>
      </c>
      <c r="D128" s="4" t="str">
        <f t="shared" si="17"/>
        <v>Ambient heat air</v>
      </c>
      <c r="E128" s="6" t="s">
        <v>185</v>
      </c>
      <c r="F128" s="6" t="s">
        <v>264</v>
      </c>
      <c r="I128">
        <v>3214</v>
      </c>
      <c r="J128" t="s">
        <v>317</v>
      </c>
      <c r="K128" t="s">
        <v>316</v>
      </c>
      <c r="L128">
        <v>9</v>
      </c>
      <c r="M128" t="s">
        <v>158</v>
      </c>
      <c r="N128" s="7">
        <v>4</v>
      </c>
    </row>
    <row r="129" spans="2:14">
      <c r="B129" t="s">
        <v>277</v>
      </c>
      <c r="C129">
        <v>58</v>
      </c>
      <c r="D129" s="4" t="str">
        <f t="shared" si="17"/>
        <v>Ambient heat total</v>
      </c>
      <c r="E129" s="6" t="s">
        <v>185</v>
      </c>
      <c r="F129" s="6" t="s">
        <v>252</v>
      </c>
      <c r="I129">
        <v>3215</v>
      </c>
      <c r="J129" t="s">
        <v>318</v>
      </c>
      <c r="K129" t="s">
        <v>316</v>
      </c>
      <c r="L129">
        <v>9</v>
      </c>
      <c r="M129" t="s">
        <v>158</v>
      </c>
      <c r="N129" s="7">
        <v>4</v>
      </c>
    </row>
    <row r="130" spans="2:14">
      <c r="B130" t="s">
        <v>164</v>
      </c>
      <c r="C130">
        <v>55</v>
      </c>
      <c r="D130" s="4" t="str">
        <f>B130</f>
        <v xml:space="preserve">Other RES </v>
      </c>
      <c r="E130" s="6" t="s">
        <v>185</v>
      </c>
      <c r="I130">
        <v>3234</v>
      </c>
      <c r="J130" t="s">
        <v>319</v>
      </c>
      <c r="K130" t="s">
        <v>320</v>
      </c>
      <c r="L130">
        <v>2</v>
      </c>
      <c r="M130" t="s">
        <v>156</v>
      </c>
      <c r="N130" s="7">
        <v>2</v>
      </c>
    </row>
    <row r="131" spans="2:14">
      <c r="B131" t="s">
        <v>283</v>
      </c>
      <c r="C131">
        <v>61</v>
      </c>
      <c r="D131" s="4" t="str">
        <f t="shared" ref="D131:D132" si="18">B131</f>
        <v>Nuclear</v>
      </c>
      <c r="E131" s="6" t="s">
        <v>159</v>
      </c>
      <c r="I131">
        <v>3235</v>
      </c>
      <c r="J131" t="s">
        <v>321</v>
      </c>
      <c r="K131" t="s">
        <v>320</v>
      </c>
      <c r="L131">
        <v>2</v>
      </c>
      <c r="M131" t="s">
        <v>156</v>
      </c>
      <c r="N131" s="7">
        <v>2</v>
      </c>
    </row>
    <row r="132" spans="2:14">
      <c r="B132" t="s">
        <v>284</v>
      </c>
      <c r="C132">
        <v>62</v>
      </c>
      <c r="D132" s="4" t="str">
        <f t="shared" si="18"/>
        <v xml:space="preserve">RES-E (Wind, PV, Hydro) </v>
      </c>
      <c r="E132" s="6" t="s">
        <v>159</v>
      </c>
      <c r="I132">
        <v>3236</v>
      </c>
      <c r="J132" t="s">
        <v>322</v>
      </c>
      <c r="K132" t="s">
        <v>320</v>
      </c>
      <c r="L132">
        <v>2</v>
      </c>
      <c r="M132" t="s">
        <v>156</v>
      </c>
      <c r="N132" s="7">
        <v>2</v>
      </c>
    </row>
    <row r="133" spans="2:14">
      <c r="E133" s="6"/>
      <c r="I133">
        <v>3237</v>
      </c>
      <c r="J133" t="s">
        <v>323</v>
      </c>
      <c r="K133" t="s">
        <v>320</v>
      </c>
      <c r="L133">
        <v>2</v>
      </c>
      <c r="M133" t="s">
        <v>156</v>
      </c>
      <c r="N133" s="7">
        <v>2</v>
      </c>
    </row>
    <row r="134" spans="2:14">
      <c r="E134" s="6"/>
      <c r="I134">
        <v>3238</v>
      </c>
      <c r="J134" t="s">
        <v>324</v>
      </c>
      <c r="K134" t="s">
        <v>320</v>
      </c>
      <c r="L134">
        <v>2</v>
      </c>
      <c r="M134" t="s">
        <v>156</v>
      </c>
      <c r="N134" s="7">
        <v>2</v>
      </c>
    </row>
    <row r="135" spans="2:14">
      <c r="E135" s="6"/>
      <c r="I135">
        <v>3244</v>
      </c>
      <c r="J135" t="s">
        <v>325</v>
      </c>
      <c r="K135" t="s">
        <v>320</v>
      </c>
      <c r="L135">
        <v>2</v>
      </c>
      <c r="M135" t="s">
        <v>156</v>
      </c>
      <c r="N135" s="7">
        <v>2</v>
      </c>
    </row>
    <row r="136" spans="2:14">
      <c r="E136" s="6"/>
      <c r="I136">
        <v>3246</v>
      </c>
      <c r="J136" t="s">
        <v>326</v>
      </c>
      <c r="K136" t="s">
        <v>320</v>
      </c>
      <c r="L136">
        <v>2</v>
      </c>
      <c r="M136" t="s">
        <v>156</v>
      </c>
      <c r="N136" s="7">
        <v>2</v>
      </c>
    </row>
    <row r="137" spans="2:14">
      <c r="E137" s="6"/>
      <c r="I137">
        <v>3247</v>
      </c>
      <c r="J137" t="s">
        <v>327</v>
      </c>
      <c r="K137" t="s">
        <v>320</v>
      </c>
      <c r="L137">
        <v>2</v>
      </c>
      <c r="M137" t="s">
        <v>156</v>
      </c>
      <c r="N137" s="7">
        <v>2</v>
      </c>
    </row>
    <row r="138" spans="2:14">
      <c r="E138" s="6"/>
      <c r="I138">
        <v>3250</v>
      </c>
      <c r="J138" t="s">
        <v>328</v>
      </c>
      <c r="K138" t="s">
        <v>320</v>
      </c>
      <c r="L138">
        <v>2</v>
      </c>
      <c r="M138" t="s">
        <v>156</v>
      </c>
      <c r="N138" s="7">
        <v>2</v>
      </c>
    </row>
    <row r="139" spans="2:14">
      <c r="I139">
        <v>3260</v>
      </c>
      <c r="J139" t="s">
        <v>329</v>
      </c>
      <c r="K139" t="s">
        <v>320</v>
      </c>
      <c r="L139">
        <v>2</v>
      </c>
      <c r="M139" t="s">
        <v>156</v>
      </c>
      <c r="N139" s="7">
        <v>2</v>
      </c>
    </row>
    <row r="140" spans="2:14">
      <c r="I140" t="s">
        <v>330</v>
      </c>
      <c r="J140" t="s">
        <v>331</v>
      </c>
      <c r="K140" t="s">
        <v>310</v>
      </c>
      <c r="L140">
        <v>9</v>
      </c>
      <c r="M140" t="s">
        <v>156</v>
      </c>
      <c r="N140" s="7">
        <v>2</v>
      </c>
    </row>
    <row r="141" spans="2:14">
      <c r="I141">
        <v>3281</v>
      </c>
      <c r="J141" t="s">
        <v>332</v>
      </c>
      <c r="K141" t="s">
        <v>333</v>
      </c>
      <c r="L141">
        <v>7</v>
      </c>
      <c r="M141" t="s">
        <v>158</v>
      </c>
      <c r="N141" s="7">
        <v>4</v>
      </c>
    </row>
    <row r="142" spans="2:14">
      <c r="I142">
        <v>3282</v>
      </c>
      <c r="J142" t="s">
        <v>334</v>
      </c>
      <c r="K142" t="s">
        <v>333</v>
      </c>
      <c r="L142">
        <v>7</v>
      </c>
      <c r="M142" t="s">
        <v>158</v>
      </c>
      <c r="N142" s="7">
        <v>4</v>
      </c>
    </row>
    <row r="143" spans="2:14">
      <c r="I143">
        <v>3283</v>
      </c>
      <c r="J143" t="s">
        <v>335</v>
      </c>
      <c r="K143" t="s">
        <v>333</v>
      </c>
      <c r="L143">
        <v>7</v>
      </c>
      <c r="M143" t="s">
        <v>158</v>
      </c>
      <c r="N143" s="7">
        <v>4</v>
      </c>
    </row>
    <row r="144" spans="2:14">
      <c r="I144">
        <v>3285</v>
      </c>
      <c r="J144" t="s">
        <v>333</v>
      </c>
      <c r="K144" t="s">
        <v>333</v>
      </c>
      <c r="L144">
        <v>7</v>
      </c>
      <c r="M144" t="s">
        <v>158</v>
      </c>
      <c r="N144" s="7">
        <v>4</v>
      </c>
    </row>
    <row r="145" spans="9:14">
      <c r="I145">
        <v>3286</v>
      </c>
      <c r="J145" t="s">
        <v>336</v>
      </c>
      <c r="K145" t="s">
        <v>333</v>
      </c>
      <c r="L145">
        <v>7</v>
      </c>
      <c r="M145" t="s">
        <v>158</v>
      </c>
      <c r="N145" s="7">
        <v>4</v>
      </c>
    </row>
    <row r="146" spans="9:14">
      <c r="I146">
        <v>3295</v>
      </c>
      <c r="J146" t="s">
        <v>337</v>
      </c>
      <c r="K146" t="s">
        <v>333</v>
      </c>
      <c r="L146">
        <v>8</v>
      </c>
      <c r="M146" t="s">
        <v>158</v>
      </c>
      <c r="N146" s="7">
        <v>4</v>
      </c>
    </row>
    <row r="147" spans="9:14">
      <c r="I147">
        <v>4100</v>
      </c>
      <c r="J147" t="s">
        <v>338</v>
      </c>
      <c r="K147" t="s">
        <v>338</v>
      </c>
      <c r="L147">
        <v>6</v>
      </c>
      <c r="M147" t="s">
        <v>157</v>
      </c>
      <c r="N147" s="7">
        <v>3</v>
      </c>
    </row>
    <row r="148" spans="9:14">
      <c r="I148">
        <v>4210</v>
      </c>
      <c r="J148" t="s">
        <v>339</v>
      </c>
      <c r="K148" t="s">
        <v>316</v>
      </c>
      <c r="L148">
        <v>9</v>
      </c>
      <c r="M148" t="s">
        <v>158</v>
      </c>
      <c r="N148" s="7">
        <v>4</v>
      </c>
    </row>
    <row r="149" spans="9:14">
      <c r="I149">
        <v>4220</v>
      </c>
      <c r="J149" t="s">
        <v>340</v>
      </c>
      <c r="K149" t="s">
        <v>341</v>
      </c>
      <c r="L149">
        <v>10</v>
      </c>
      <c r="M149" t="s">
        <v>158</v>
      </c>
      <c r="N149" s="7">
        <v>4</v>
      </c>
    </row>
    <row r="150" spans="9:14">
      <c r="I150">
        <v>4230</v>
      </c>
      <c r="J150" t="s">
        <v>342</v>
      </c>
      <c r="K150" t="s">
        <v>316</v>
      </c>
      <c r="L150">
        <v>9</v>
      </c>
      <c r="M150" t="s">
        <v>158</v>
      </c>
      <c r="N150" s="7">
        <v>4</v>
      </c>
    </row>
    <row r="151" spans="9:14">
      <c r="I151">
        <v>4240</v>
      </c>
      <c r="J151" t="s">
        <v>343</v>
      </c>
      <c r="K151" t="s">
        <v>316</v>
      </c>
      <c r="L151">
        <v>9</v>
      </c>
      <c r="M151" t="s">
        <v>158</v>
      </c>
      <c r="N151" s="7">
        <v>4</v>
      </c>
    </row>
    <row r="152" spans="9:14">
      <c r="I152">
        <v>5200</v>
      </c>
      <c r="J152" t="s">
        <v>344</v>
      </c>
      <c r="K152" t="s">
        <v>160</v>
      </c>
      <c r="L152">
        <v>13</v>
      </c>
      <c r="M152" t="s">
        <v>160</v>
      </c>
      <c r="N152" s="7">
        <v>7</v>
      </c>
    </row>
    <row r="153" spans="9:14">
      <c r="I153">
        <v>5532</v>
      </c>
      <c r="J153" t="s">
        <v>345</v>
      </c>
      <c r="K153" t="s">
        <v>345</v>
      </c>
      <c r="L153">
        <v>14</v>
      </c>
      <c r="M153" t="s">
        <v>163</v>
      </c>
      <c r="N153" s="7">
        <v>53</v>
      </c>
    </row>
    <row r="154" spans="9:14">
      <c r="I154">
        <v>5541</v>
      </c>
      <c r="J154" t="s">
        <v>346</v>
      </c>
      <c r="K154" t="s">
        <v>161</v>
      </c>
      <c r="L154">
        <v>12</v>
      </c>
      <c r="M154" t="s">
        <v>161</v>
      </c>
      <c r="N154" s="7">
        <v>51</v>
      </c>
    </row>
    <row r="155" spans="9:14">
      <c r="I155">
        <v>5542</v>
      </c>
      <c r="J155" t="s">
        <v>347</v>
      </c>
      <c r="K155" t="s">
        <v>161</v>
      </c>
      <c r="L155">
        <v>12</v>
      </c>
      <c r="M155" t="s">
        <v>164</v>
      </c>
      <c r="N155" s="7">
        <v>55</v>
      </c>
    </row>
    <row r="156" spans="9:14">
      <c r="I156">
        <v>55431</v>
      </c>
      <c r="J156" t="s">
        <v>348</v>
      </c>
      <c r="K156" t="s">
        <v>161</v>
      </c>
      <c r="L156">
        <v>12</v>
      </c>
      <c r="M156" t="s">
        <v>258</v>
      </c>
      <c r="N156" s="7">
        <v>54</v>
      </c>
    </row>
    <row r="157" spans="9:14">
      <c r="I157">
        <v>5544</v>
      </c>
      <c r="J157" t="s">
        <v>349</v>
      </c>
      <c r="K157" t="s">
        <v>161</v>
      </c>
      <c r="L157">
        <v>12</v>
      </c>
      <c r="M157" t="s">
        <v>161</v>
      </c>
      <c r="N157" s="7">
        <v>51</v>
      </c>
    </row>
    <row r="158" spans="9:14">
      <c r="I158">
        <v>5546</v>
      </c>
      <c r="J158" t="s">
        <v>350</v>
      </c>
      <c r="K158" t="s">
        <v>161</v>
      </c>
      <c r="L158">
        <v>12</v>
      </c>
      <c r="M158" t="s">
        <v>164</v>
      </c>
      <c r="N158" s="7">
        <v>55</v>
      </c>
    </row>
    <row r="159" spans="9:14">
      <c r="I159">
        <v>5547</v>
      </c>
      <c r="J159" t="s">
        <v>351</v>
      </c>
      <c r="K159" t="s">
        <v>161</v>
      </c>
      <c r="L159">
        <v>12</v>
      </c>
      <c r="M159" t="s">
        <v>164</v>
      </c>
      <c r="N159" s="7">
        <v>55</v>
      </c>
    </row>
    <row r="160" spans="9:14">
      <c r="I160">
        <v>5548</v>
      </c>
      <c r="J160" t="s">
        <v>352</v>
      </c>
      <c r="K160" t="s">
        <v>161</v>
      </c>
      <c r="L160">
        <v>12</v>
      </c>
      <c r="M160" t="s">
        <v>164</v>
      </c>
      <c r="N160" s="7">
        <v>55</v>
      </c>
    </row>
    <row r="161" spans="1:14">
      <c r="I161">
        <v>5549</v>
      </c>
      <c r="J161" t="s">
        <v>353</v>
      </c>
      <c r="K161" t="s">
        <v>161</v>
      </c>
      <c r="L161">
        <v>12</v>
      </c>
      <c r="M161" t="s">
        <v>164</v>
      </c>
      <c r="N161" s="7">
        <v>55</v>
      </c>
    </row>
    <row r="162" spans="1:14">
      <c r="I162">
        <v>5550</v>
      </c>
      <c r="J162" t="s">
        <v>354</v>
      </c>
      <c r="K162" t="s">
        <v>161</v>
      </c>
      <c r="L162">
        <v>12</v>
      </c>
      <c r="M162" t="s">
        <v>162</v>
      </c>
      <c r="N162" s="7">
        <v>52</v>
      </c>
    </row>
    <row r="163" spans="1:14">
      <c r="I163">
        <v>6000</v>
      </c>
      <c r="J163" t="s">
        <v>355</v>
      </c>
      <c r="K163" t="s">
        <v>159</v>
      </c>
      <c r="L163">
        <v>1</v>
      </c>
      <c r="M163" t="s">
        <v>159</v>
      </c>
      <c r="N163" s="7">
        <v>6</v>
      </c>
    </row>
    <row r="164" spans="1:14">
      <c r="I164">
        <v>7200</v>
      </c>
      <c r="J164" t="s">
        <v>356</v>
      </c>
      <c r="K164" t="s">
        <v>253</v>
      </c>
      <c r="L164">
        <v>11</v>
      </c>
      <c r="M164" t="s">
        <v>274</v>
      </c>
      <c r="N164" s="7">
        <v>8</v>
      </c>
    </row>
    <row r="166" spans="1:14" s="89" customFormat="1">
      <c r="A166" s="88" t="s">
        <v>285</v>
      </c>
      <c r="D166" s="90"/>
    </row>
    <row r="168" spans="1:14">
      <c r="A168" s="93"/>
      <c r="B168" s="93" t="s">
        <v>286</v>
      </c>
      <c r="C168" s="93">
        <f>1/3600*1000</f>
        <v>0.27777777777777779</v>
      </c>
    </row>
    <row r="169" spans="1:14">
      <c r="B169" s="93" t="s">
        <v>287</v>
      </c>
      <c r="C169" s="93">
        <f>1/0.08598449</f>
        <v>11.630004434520691</v>
      </c>
    </row>
  </sheetData>
  <mergeCells count="5">
    <mergeCell ref="I36:L36"/>
    <mergeCell ref="I37:L37"/>
    <mergeCell ref="I38:L38"/>
    <mergeCell ref="I40:L40"/>
    <mergeCell ref="I42:L42"/>
  </mergeCells>
  <hyperlinks>
    <hyperlink ref="H2" r:id="rId1"/>
  </hyperlinks>
  <pageMargins left="0.7" right="0.7" top="0.75" bottom="0.75" header="0.3" footer="0.3"/>
  <pageSetup paperSize="9" orientation="portrait" verticalDpi="0" r:id="rId2"/>
  <legacyDrawing r:id="rId3"/>
</worksheet>
</file>

<file path=xl/worksheets/sheet3.xml><?xml version="1.0" encoding="utf-8"?>
<worksheet xmlns="http://schemas.openxmlformats.org/spreadsheetml/2006/main" xmlns:r="http://schemas.openxmlformats.org/officeDocument/2006/relationships">
  <sheetPr>
    <tabColor rgb="FFCC99FF"/>
  </sheetPr>
  <dimension ref="A1:AS504"/>
  <sheetViews>
    <sheetView topLeftCell="F1" zoomScale="85" zoomScaleNormal="85" workbookViewId="0">
      <selection sqref="A1:E1048576"/>
    </sheetView>
  </sheetViews>
  <sheetFormatPr baseColWidth="10" defaultColWidth="9.140625" defaultRowHeight="15"/>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2" customWidth="1"/>
    <col min="15" max="17" width="13.140625" style="45" customWidth="1"/>
    <col min="18" max="18" width="13.140625" style="29" customWidth="1"/>
    <col min="19" max="19" width="13.140625" customWidth="1"/>
    <col min="20" max="20" width="13.140625" style="52" customWidth="1"/>
    <col min="21" max="21" width="13.140625" customWidth="1"/>
    <col min="22" max="22" width="13.140625" style="52" customWidth="1"/>
    <col min="23" max="26" width="13.140625" customWidth="1"/>
    <col min="27" max="27" width="13.140625" style="45" customWidth="1"/>
    <col min="28" max="28" width="13.140625" style="52" customWidth="1"/>
    <col min="29" max="29" width="13.140625" customWidth="1"/>
    <col min="30" max="30" width="13.140625" style="58" customWidth="1"/>
    <col min="31" max="33" width="13.140625" customWidth="1"/>
    <col min="34" max="34" width="13.140625" style="45" customWidth="1"/>
    <col min="35" max="35" width="13.140625" style="52" customWidth="1"/>
    <col min="36" max="36" width="13.140625" style="45" customWidth="1"/>
    <col min="37" max="37" width="13.140625" style="52" customWidth="1"/>
    <col min="38" max="39" width="13.140625" customWidth="1"/>
  </cols>
  <sheetData>
    <row r="1" spans="1:45" s="41" customFormat="1" ht="15" customHeight="1">
      <c r="A1" s="40">
        <v>1</v>
      </c>
      <c r="B1" s="41">
        <v>2</v>
      </c>
      <c r="C1" s="41">
        <v>3</v>
      </c>
      <c r="D1" s="41">
        <v>4</v>
      </c>
      <c r="E1" s="41">
        <v>5</v>
      </c>
      <c r="F1" s="42">
        <v>6</v>
      </c>
      <c r="G1" s="41">
        <v>7</v>
      </c>
      <c r="H1" s="41">
        <v>8</v>
      </c>
      <c r="I1" s="41">
        <v>9</v>
      </c>
      <c r="J1" s="40">
        <v>10</v>
      </c>
      <c r="K1" s="42">
        <v>11</v>
      </c>
      <c r="L1" s="44">
        <v>12</v>
      </c>
      <c r="M1" s="44">
        <v>13</v>
      </c>
      <c r="N1" s="50">
        <v>14</v>
      </c>
      <c r="O1" s="44">
        <v>15</v>
      </c>
      <c r="P1" s="44">
        <v>16</v>
      </c>
      <c r="Q1" s="44">
        <v>17</v>
      </c>
      <c r="R1" s="40">
        <v>18</v>
      </c>
      <c r="S1" s="44">
        <v>19</v>
      </c>
      <c r="T1" s="50">
        <v>20</v>
      </c>
      <c r="U1" s="44">
        <v>21</v>
      </c>
      <c r="V1" s="50">
        <v>22</v>
      </c>
      <c r="W1" s="44">
        <v>23</v>
      </c>
      <c r="X1" s="44">
        <v>24</v>
      </c>
      <c r="Y1" s="44">
        <v>25</v>
      </c>
      <c r="Z1" s="44">
        <v>26</v>
      </c>
      <c r="AA1" s="44">
        <v>27</v>
      </c>
      <c r="AB1" s="50">
        <v>28</v>
      </c>
      <c r="AC1" s="44">
        <v>29</v>
      </c>
      <c r="AD1" s="50">
        <v>30</v>
      </c>
      <c r="AE1" s="44">
        <v>31</v>
      </c>
      <c r="AF1" s="44">
        <v>32</v>
      </c>
      <c r="AG1" s="44">
        <v>33</v>
      </c>
      <c r="AH1" s="44">
        <v>34</v>
      </c>
      <c r="AI1" s="50">
        <v>35</v>
      </c>
      <c r="AJ1" s="44">
        <v>36</v>
      </c>
      <c r="AK1" s="50">
        <v>37</v>
      </c>
    </row>
    <row r="2" spans="1:45" s="3" customFormat="1">
      <c r="A2" s="30"/>
      <c r="F2" s="26"/>
      <c r="J2" s="30"/>
      <c r="K2" s="73" t="s">
        <v>147</v>
      </c>
      <c r="L2" s="43" t="s">
        <v>147</v>
      </c>
      <c r="M2" s="43" t="s">
        <v>147</v>
      </c>
      <c r="N2" s="51"/>
      <c r="O2" s="43" t="s">
        <v>147</v>
      </c>
      <c r="P2" s="74" t="s">
        <v>147</v>
      </c>
      <c r="Q2" s="74" t="s">
        <v>147</v>
      </c>
      <c r="R2" s="75" t="s">
        <v>147</v>
      </c>
      <c r="S2" s="74" t="s">
        <v>147</v>
      </c>
      <c r="T2" s="51"/>
      <c r="U2" s="3" t="s">
        <v>233</v>
      </c>
      <c r="V2" s="51"/>
      <c r="W2" s="74" t="s">
        <v>147</v>
      </c>
      <c r="X2" s="74" t="s">
        <v>147</v>
      </c>
      <c r="Y2" s="74" t="s">
        <v>147</v>
      </c>
      <c r="Z2" s="74" t="s">
        <v>147</v>
      </c>
      <c r="AA2" s="76" t="s">
        <v>147</v>
      </c>
      <c r="AB2" s="51"/>
      <c r="AC2" s="3" t="s">
        <v>233</v>
      </c>
      <c r="AD2" s="57"/>
      <c r="AE2" s="74" t="s">
        <v>147</v>
      </c>
      <c r="AF2" s="74" t="s">
        <v>147</v>
      </c>
      <c r="AG2" s="74" t="s">
        <v>147</v>
      </c>
      <c r="AH2" s="76" t="s">
        <v>147</v>
      </c>
      <c r="AI2" s="51"/>
      <c r="AJ2" s="49" t="s">
        <v>233</v>
      </c>
      <c r="AK2" s="51"/>
    </row>
    <row r="3" spans="1:45" s="18" customFormat="1">
      <c r="A3" s="31"/>
      <c r="F3" s="27"/>
      <c r="J3" s="31"/>
      <c r="K3" s="73" t="s">
        <v>148</v>
      </c>
      <c r="L3" s="18" t="s">
        <v>148</v>
      </c>
      <c r="M3" s="43" t="s">
        <v>148</v>
      </c>
      <c r="N3" s="51"/>
      <c r="O3" s="18" t="s">
        <v>233</v>
      </c>
      <c r="P3" s="74" t="s">
        <v>148</v>
      </c>
      <c r="Q3" s="74" t="s">
        <v>148</v>
      </c>
      <c r="R3" s="75" t="s">
        <v>148</v>
      </c>
      <c r="S3" s="74" t="s">
        <v>148</v>
      </c>
      <c r="T3" s="51"/>
      <c r="U3" s="74" t="s">
        <v>148</v>
      </c>
      <c r="V3" s="51"/>
      <c r="W3" s="74" t="s">
        <v>148</v>
      </c>
      <c r="X3" s="43" t="s">
        <v>233</v>
      </c>
      <c r="Y3" s="43" t="s">
        <v>233</v>
      </c>
      <c r="Z3" s="43" t="s">
        <v>233</v>
      </c>
      <c r="AA3" s="43" t="s">
        <v>233</v>
      </c>
      <c r="AB3" s="51"/>
      <c r="AC3" s="74" t="s">
        <v>148</v>
      </c>
      <c r="AD3" s="57"/>
      <c r="AE3" s="74" t="s">
        <v>148</v>
      </c>
      <c r="AF3" s="18" t="s">
        <v>233</v>
      </c>
      <c r="AG3" s="18" t="s">
        <v>233</v>
      </c>
      <c r="AH3" s="43" t="s">
        <v>233</v>
      </c>
      <c r="AI3" s="51"/>
      <c r="AJ3" s="43" t="s">
        <v>233</v>
      </c>
      <c r="AK3" s="51"/>
    </row>
    <row r="4" spans="1:45" s="18" customFormat="1" ht="15.75" thickBot="1">
      <c r="A4" s="31"/>
      <c r="F4" s="27"/>
      <c r="J4" s="31"/>
      <c r="K4" s="73" t="s">
        <v>185</v>
      </c>
      <c r="L4" s="18" t="s">
        <v>185</v>
      </c>
      <c r="M4" s="43" t="s">
        <v>185</v>
      </c>
      <c r="N4" s="51"/>
      <c r="O4" s="18" t="s">
        <v>233</v>
      </c>
      <c r="P4" s="74" t="s">
        <v>185</v>
      </c>
      <c r="Q4" s="74" t="s">
        <v>185</v>
      </c>
      <c r="R4" s="75" t="s">
        <v>185</v>
      </c>
      <c r="S4" s="74" t="s">
        <v>185</v>
      </c>
      <c r="T4" s="51"/>
      <c r="U4" s="74" t="s">
        <v>185</v>
      </c>
      <c r="V4" s="51"/>
      <c r="W4" s="18" t="s">
        <v>233</v>
      </c>
      <c r="X4" s="43" t="s">
        <v>233</v>
      </c>
      <c r="Y4" s="43" t="s">
        <v>233</v>
      </c>
      <c r="Z4" s="43" t="s">
        <v>233</v>
      </c>
      <c r="AA4" s="43" t="s">
        <v>233</v>
      </c>
      <c r="AB4" s="51"/>
      <c r="AC4" s="74" t="s">
        <v>185</v>
      </c>
      <c r="AD4" s="57"/>
      <c r="AE4" s="18" t="s">
        <v>233</v>
      </c>
      <c r="AF4" s="18" t="s">
        <v>233</v>
      </c>
      <c r="AG4" s="18" t="s">
        <v>233</v>
      </c>
      <c r="AH4" s="43" t="s">
        <v>233</v>
      </c>
      <c r="AI4" s="51"/>
      <c r="AJ4" s="76" t="s">
        <v>185</v>
      </c>
      <c r="AK4" s="51"/>
    </row>
    <row r="5" spans="1:45" ht="24" thickBot="1">
      <c r="B5" s="3"/>
      <c r="C5" s="3"/>
      <c r="D5" s="3"/>
      <c r="E5" s="3"/>
      <c r="F5" s="69"/>
      <c r="G5" s="70" t="s">
        <v>281</v>
      </c>
      <c r="H5" s="71"/>
      <c r="I5" s="72">
        <v>2012</v>
      </c>
      <c r="O5" s="63"/>
      <c r="P5" s="63" t="s">
        <v>266</v>
      </c>
      <c r="AC5" s="20" t="s">
        <v>236</v>
      </c>
      <c r="AJ5" s="61" t="s">
        <v>238</v>
      </c>
    </row>
    <row r="6" spans="1:45" s="16" customFormat="1" ht="31.5">
      <c r="A6" s="32"/>
      <c r="B6" s="151" t="s">
        <v>216</v>
      </c>
      <c r="C6" s="152"/>
      <c r="D6" s="152"/>
      <c r="E6" s="153"/>
      <c r="F6" s="151" t="s">
        <v>217</v>
      </c>
      <c r="G6" s="154"/>
      <c r="H6" s="154"/>
      <c r="I6" s="154"/>
      <c r="J6" s="153"/>
      <c r="K6" s="149" t="s">
        <v>172</v>
      </c>
      <c r="L6" s="150"/>
      <c r="M6" s="150"/>
      <c r="N6" s="53"/>
      <c r="O6" s="155" t="s">
        <v>271</v>
      </c>
      <c r="P6" s="156"/>
      <c r="Q6" s="156"/>
      <c r="R6" s="157"/>
      <c r="S6" s="38" t="s">
        <v>222</v>
      </c>
      <c r="T6" s="53"/>
      <c r="U6" s="38" t="s">
        <v>235</v>
      </c>
      <c r="V6" s="53"/>
      <c r="W6" s="145" t="s">
        <v>223</v>
      </c>
      <c r="X6" s="146"/>
      <c r="Y6" s="146"/>
      <c r="Z6" s="146"/>
      <c r="AA6" s="146"/>
      <c r="AB6" s="53"/>
      <c r="AC6" s="39" t="s">
        <v>234</v>
      </c>
      <c r="AD6" s="53"/>
      <c r="AE6" s="147" t="s">
        <v>229</v>
      </c>
      <c r="AF6" s="148"/>
      <c r="AG6" s="148"/>
      <c r="AH6" s="148"/>
      <c r="AI6" s="53"/>
      <c r="AJ6" s="62" t="s">
        <v>237</v>
      </c>
      <c r="AK6" s="53"/>
    </row>
    <row r="7" spans="1:45" s="12" customFormat="1" ht="72.75" customHeight="1">
      <c r="A7" s="33" t="s">
        <v>221</v>
      </c>
      <c r="B7" s="17" t="s">
        <v>213</v>
      </c>
      <c r="C7" s="17" t="s">
        <v>168</v>
      </c>
      <c r="D7" s="17" t="s">
        <v>169</v>
      </c>
      <c r="E7" s="17" t="s">
        <v>214</v>
      </c>
      <c r="F7" s="67" t="s">
        <v>213</v>
      </c>
      <c r="G7" s="17" t="s">
        <v>168</v>
      </c>
      <c r="H7" s="17" t="s">
        <v>169</v>
      </c>
      <c r="I7" s="17" t="s">
        <v>239</v>
      </c>
      <c r="J7" s="68" t="s">
        <v>215</v>
      </c>
      <c r="K7" s="14" t="s">
        <v>228</v>
      </c>
      <c r="L7" s="64" t="s">
        <v>247</v>
      </c>
      <c r="M7" s="65" t="s">
        <v>270</v>
      </c>
      <c r="N7" s="54" t="s">
        <v>218</v>
      </c>
      <c r="O7" s="66" t="s">
        <v>269</v>
      </c>
      <c r="P7" s="66" t="s">
        <v>265</v>
      </c>
      <c r="Q7" s="66" t="s">
        <v>267</v>
      </c>
      <c r="R7" s="66" t="s">
        <v>268</v>
      </c>
      <c r="S7" s="102" t="s">
        <v>357</v>
      </c>
      <c r="T7" s="54" t="s">
        <v>218</v>
      </c>
      <c r="U7" s="102" t="s">
        <v>358</v>
      </c>
      <c r="V7" s="54" t="s">
        <v>218</v>
      </c>
      <c r="W7" s="102" t="s">
        <v>359</v>
      </c>
      <c r="X7" s="21" t="s">
        <v>432</v>
      </c>
      <c r="Y7" s="21" t="s">
        <v>433</v>
      </c>
      <c r="Z7" s="15" t="s">
        <v>434</v>
      </c>
      <c r="AA7" s="15" t="s">
        <v>227</v>
      </c>
      <c r="AB7" s="54" t="s">
        <v>218</v>
      </c>
      <c r="AC7" s="103" t="s">
        <v>360</v>
      </c>
      <c r="AD7" s="54" t="s">
        <v>218</v>
      </c>
      <c r="AE7" s="104" t="s">
        <v>361</v>
      </c>
      <c r="AF7" s="22" t="s">
        <v>435</v>
      </c>
      <c r="AG7" s="22" t="s">
        <v>436</v>
      </c>
      <c r="AH7" s="19" t="s">
        <v>437</v>
      </c>
      <c r="AI7" s="54" t="s">
        <v>218</v>
      </c>
      <c r="AJ7" s="105" t="s">
        <v>362</v>
      </c>
      <c r="AK7" s="54" t="s">
        <v>218</v>
      </c>
      <c r="AL7" s="17" t="s">
        <v>363</v>
      </c>
    </row>
    <row r="8" spans="1:45" s="24" customFormat="1">
      <c r="A8" s="35" t="s">
        <v>219</v>
      </c>
      <c r="B8" s="23" t="s">
        <v>219</v>
      </c>
      <c r="C8" s="23" t="s">
        <v>219</v>
      </c>
      <c r="D8" s="23" t="s">
        <v>219</v>
      </c>
      <c r="E8" s="23" t="s">
        <v>219</v>
      </c>
      <c r="F8" s="28" t="s">
        <v>220</v>
      </c>
      <c r="G8" s="23" t="s">
        <v>220</v>
      </c>
      <c r="H8" s="23" t="s">
        <v>220</v>
      </c>
      <c r="I8" s="23" t="s">
        <v>220</v>
      </c>
      <c r="J8" s="34" t="s">
        <v>220</v>
      </c>
      <c r="K8" s="28" t="s">
        <v>246</v>
      </c>
      <c r="L8" s="23" t="s">
        <v>246</v>
      </c>
      <c r="M8" s="23" t="s">
        <v>246</v>
      </c>
      <c r="N8" s="55" t="s">
        <v>248</v>
      </c>
      <c r="O8" s="23" t="s">
        <v>246</v>
      </c>
      <c r="P8" s="23" t="s">
        <v>246</v>
      </c>
      <c r="Q8" s="23" t="s">
        <v>246</v>
      </c>
      <c r="R8" s="34" t="s">
        <v>246</v>
      </c>
      <c r="S8" s="23" t="s">
        <v>246</v>
      </c>
      <c r="T8" s="55" t="s">
        <v>248</v>
      </c>
      <c r="U8" s="23" t="s">
        <v>246</v>
      </c>
      <c r="V8" s="55" t="s">
        <v>248</v>
      </c>
      <c r="W8" s="23" t="s">
        <v>246</v>
      </c>
      <c r="X8" s="23" t="s">
        <v>246</v>
      </c>
      <c r="Y8" s="23" t="s">
        <v>246</v>
      </c>
      <c r="Z8" s="23" t="s">
        <v>246</v>
      </c>
      <c r="AA8" s="23" t="s">
        <v>246</v>
      </c>
      <c r="AB8" s="55" t="s">
        <v>248</v>
      </c>
      <c r="AC8" s="23" t="s">
        <v>246</v>
      </c>
      <c r="AD8" s="59" t="s">
        <v>248</v>
      </c>
      <c r="AE8" s="23" t="s">
        <v>246</v>
      </c>
      <c r="AF8" s="23" t="s">
        <v>246</v>
      </c>
      <c r="AG8" s="23" t="s">
        <v>246</v>
      </c>
      <c r="AH8" s="23" t="s">
        <v>246</v>
      </c>
      <c r="AI8" s="55" t="s">
        <v>248</v>
      </c>
      <c r="AJ8" s="23" t="s">
        <v>246</v>
      </c>
      <c r="AK8" s="55" t="s">
        <v>248</v>
      </c>
    </row>
    <row r="9" spans="1:45">
      <c r="A9" s="36" t="str">
        <f>B9&amp;D9&amp;"_"&amp;E9</f>
        <v>AT200_0</v>
      </c>
      <c r="B9" t="s">
        <v>89</v>
      </c>
      <c r="C9" t="s">
        <v>147</v>
      </c>
      <c r="D9">
        <v>200</v>
      </c>
      <c r="E9">
        <v>0</v>
      </c>
      <c r="F9" s="25" t="s">
        <v>87</v>
      </c>
      <c r="G9" t="s">
        <v>145</v>
      </c>
      <c r="H9" t="s">
        <v>202</v>
      </c>
      <c r="J9" s="29" t="s">
        <v>166</v>
      </c>
      <c r="K9" s="47">
        <v>130.94728460184578</v>
      </c>
      <c r="L9" s="46">
        <v>-41.396161019345001</v>
      </c>
      <c r="M9" s="47">
        <v>89.551123582500779</v>
      </c>
      <c r="N9" s="47">
        <v>0</v>
      </c>
      <c r="O9" s="47">
        <v>0</v>
      </c>
      <c r="P9" s="47">
        <v>89.551123582500779</v>
      </c>
      <c r="Q9" s="47">
        <v>86.640291829586033</v>
      </c>
      <c r="R9" s="47">
        <v>2.9108317529147474</v>
      </c>
      <c r="S9" s="47">
        <v>16.316848116008977</v>
      </c>
      <c r="T9" s="47" t="s">
        <v>452</v>
      </c>
      <c r="U9" s="47">
        <v>0</v>
      </c>
      <c r="V9" s="47">
        <v>0</v>
      </c>
      <c r="W9" s="47">
        <v>70.323443713577049</v>
      </c>
      <c r="X9" s="47">
        <v>3.8471743789593442</v>
      </c>
      <c r="Y9" s="47">
        <v>22.637471178171221</v>
      </c>
      <c r="Z9" s="47">
        <v>5.492126676587092</v>
      </c>
      <c r="AA9" s="47">
        <v>38.346671479859381</v>
      </c>
      <c r="AB9" s="47" t="s">
        <v>452</v>
      </c>
      <c r="AC9" s="47">
        <v>0</v>
      </c>
      <c r="AD9" s="47">
        <v>0</v>
      </c>
      <c r="AE9" s="47">
        <v>2.9108317529147474</v>
      </c>
      <c r="AF9" s="47">
        <v>1.1239521421542737</v>
      </c>
      <c r="AG9" s="47">
        <v>0.63020917736859938</v>
      </c>
      <c r="AH9" s="47">
        <v>1.156670433391874</v>
      </c>
      <c r="AI9" s="47" t="s">
        <v>452</v>
      </c>
      <c r="AJ9" s="47">
        <v>0</v>
      </c>
      <c r="AK9" s="56"/>
      <c r="AL9" s="9" t="str">
        <f>VLOOKUP(F9,Definitions!$B$7:$E$39,4,FALSE)</f>
        <v>EU28</v>
      </c>
      <c r="AM9" s="87"/>
      <c r="AN9" s="87"/>
      <c r="AO9" s="81"/>
      <c r="AP9" s="81"/>
      <c r="AQ9" s="81"/>
      <c r="AR9" s="81"/>
      <c r="AS9" s="81"/>
    </row>
    <row r="10" spans="1:45">
      <c r="A10" s="36" t="str">
        <f t="shared" ref="A10:A24" si="0">B10&amp;D10&amp;"_"&amp;E10</f>
        <v>AT200_1</v>
      </c>
      <c r="B10" t="s">
        <v>89</v>
      </c>
      <c r="C10" t="s">
        <v>147</v>
      </c>
      <c r="D10">
        <v>200</v>
      </c>
      <c r="E10">
        <v>1</v>
      </c>
      <c r="F10" s="25" t="s">
        <v>87</v>
      </c>
      <c r="G10" t="s">
        <v>145</v>
      </c>
      <c r="H10" t="s">
        <v>202</v>
      </c>
      <c r="J10" s="29" t="s">
        <v>155</v>
      </c>
      <c r="K10" s="47">
        <v>15.760758824534214</v>
      </c>
      <c r="L10" s="46">
        <v>-2.4095240034601897</v>
      </c>
      <c r="M10" s="47">
        <v>13.351234821074025</v>
      </c>
      <c r="N10" s="47">
        <v>0</v>
      </c>
      <c r="O10" s="47">
        <v>0</v>
      </c>
      <c r="P10" s="47">
        <v>13.351234821074025</v>
      </c>
      <c r="Q10" s="47">
        <v>13.181724460791571</v>
      </c>
      <c r="R10" s="47">
        <v>0.16951036028245425</v>
      </c>
      <c r="S10" s="47">
        <v>0.43661245152307426</v>
      </c>
      <c r="T10" s="47" t="s">
        <v>452</v>
      </c>
      <c r="U10" s="47">
        <v>0</v>
      </c>
      <c r="V10" s="47">
        <v>0</v>
      </c>
      <c r="W10" s="47">
        <v>12.745112009268496</v>
      </c>
      <c r="X10" s="47">
        <v>0.18691121259031149</v>
      </c>
      <c r="Y10" s="47">
        <v>0.80871525172299841</v>
      </c>
      <c r="Z10" s="47">
        <v>0.40412947556728346</v>
      </c>
      <c r="AA10" s="47">
        <v>11.345356069387902</v>
      </c>
      <c r="AB10" s="47" t="s">
        <v>452</v>
      </c>
      <c r="AC10" s="47">
        <v>0</v>
      </c>
      <c r="AD10" s="47">
        <v>0</v>
      </c>
      <c r="AE10" s="47">
        <v>0.16951036028245425</v>
      </c>
      <c r="AF10" s="47">
        <v>6.5452608989176153E-2</v>
      </c>
      <c r="AG10" s="47">
        <v>3.6699814272016823E-2</v>
      </c>
      <c r="AH10" s="47">
        <v>6.7357937021261263E-2</v>
      </c>
      <c r="AI10" s="47" t="s">
        <v>452</v>
      </c>
      <c r="AJ10" s="47">
        <v>0</v>
      </c>
      <c r="AK10" s="56"/>
      <c r="AL10" s="9" t="str">
        <f>VLOOKUP(F10,Definitions!$B$7:$E$39,4,FALSE)</f>
        <v>EU28</v>
      </c>
      <c r="AM10" s="87"/>
      <c r="AN10" s="87"/>
      <c r="AO10" s="81"/>
      <c r="AP10" s="81"/>
      <c r="AQ10" s="81"/>
      <c r="AR10" s="81"/>
      <c r="AS10" s="81"/>
    </row>
    <row r="11" spans="1:45">
      <c r="A11" s="36" t="str">
        <f t="shared" si="0"/>
        <v>AT200_2</v>
      </c>
      <c r="B11" t="s">
        <v>89</v>
      </c>
      <c r="C11" t="s">
        <v>147</v>
      </c>
      <c r="D11">
        <v>200</v>
      </c>
      <c r="E11">
        <v>2</v>
      </c>
      <c r="F11" s="25" t="s">
        <v>87</v>
      </c>
      <c r="G11" t="s">
        <v>145</v>
      </c>
      <c r="H11" t="s">
        <v>202</v>
      </c>
      <c r="J11" s="29" t="s">
        <v>156</v>
      </c>
      <c r="K11" s="47">
        <v>9.3842167584354854</v>
      </c>
      <c r="L11" s="46">
        <v>-0.40820026666068188</v>
      </c>
      <c r="M11" s="47">
        <v>8.9760164917748035</v>
      </c>
      <c r="N11" s="47">
        <v>0</v>
      </c>
      <c r="O11" s="47">
        <v>0</v>
      </c>
      <c r="P11" s="47">
        <v>8.9760164917748035</v>
      </c>
      <c r="Q11" s="47">
        <v>8.9473608942230847</v>
      </c>
      <c r="R11" s="47">
        <v>2.865559755171963E-2</v>
      </c>
      <c r="S11" s="47">
        <v>2.5534321227895909</v>
      </c>
      <c r="T11" s="47" t="s">
        <v>452</v>
      </c>
      <c r="U11" s="47">
        <v>0</v>
      </c>
      <c r="V11" s="47">
        <v>0</v>
      </c>
      <c r="W11" s="47">
        <v>6.3939287714334929</v>
      </c>
      <c r="X11" s="47">
        <v>0.53063331894834587</v>
      </c>
      <c r="Y11" s="47">
        <v>2.3891003796419041</v>
      </c>
      <c r="Z11" s="47">
        <v>0.82438307757428431</v>
      </c>
      <c r="AA11" s="47">
        <v>2.6498119952689594</v>
      </c>
      <c r="AB11" s="47" t="s">
        <v>452</v>
      </c>
      <c r="AC11" s="47">
        <v>0</v>
      </c>
      <c r="AD11" s="47">
        <v>0</v>
      </c>
      <c r="AE11" s="47">
        <v>2.865559755171963E-2</v>
      </c>
      <c r="AF11" s="47">
        <v>1.1064713795538061E-2</v>
      </c>
      <c r="AG11" s="47">
        <v>6.2040757051628169E-3</v>
      </c>
      <c r="AH11" s="47">
        <v>1.1386808051018752E-2</v>
      </c>
      <c r="AI11" s="47" t="s">
        <v>452</v>
      </c>
      <c r="AJ11" s="47">
        <v>0</v>
      </c>
      <c r="AK11" s="56"/>
      <c r="AL11" s="9" t="str">
        <f>VLOOKUP(F11,Definitions!$B$7:$E$39,4,FALSE)</f>
        <v>EU28</v>
      </c>
      <c r="AM11" s="87"/>
      <c r="AN11" s="87"/>
      <c r="AO11" s="81"/>
      <c r="AP11" s="81"/>
      <c r="AQ11" s="81"/>
      <c r="AR11" s="81"/>
      <c r="AS11" s="81"/>
    </row>
    <row r="12" spans="1:45">
      <c r="A12" s="36" t="str">
        <f t="shared" si="0"/>
        <v>AT200_3</v>
      </c>
      <c r="B12" t="s">
        <v>89</v>
      </c>
      <c r="C12" t="s">
        <v>147</v>
      </c>
      <c r="D12">
        <v>200</v>
      </c>
      <c r="E12">
        <v>3</v>
      </c>
      <c r="F12" s="25" t="s">
        <v>87</v>
      </c>
      <c r="G12" t="s">
        <v>145</v>
      </c>
      <c r="H12" t="s">
        <v>202</v>
      </c>
      <c r="J12" s="29" t="s">
        <v>157</v>
      </c>
      <c r="K12" s="47">
        <v>41.895332958814024</v>
      </c>
      <c r="L12" s="46">
        <v>-5.3051294236629971</v>
      </c>
      <c r="M12" s="47">
        <v>36.590203535151026</v>
      </c>
      <c r="N12" s="47">
        <v>0</v>
      </c>
      <c r="O12" s="47">
        <v>0</v>
      </c>
      <c r="P12" s="47">
        <v>36.590203535151026</v>
      </c>
      <c r="Q12" s="47">
        <v>36.216719169745389</v>
      </c>
      <c r="R12" s="47">
        <v>0.3734843654056344</v>
      </c>
      <c r="S12" s="47">
        <v>11.9113261384549</v>
      </c>
      <c r="T12" s="47" t="s">
        <v>452</v>
      </c>
      <c r="U12" s="47">
        <v>0</v>
      </c>
      <c r="V12" s="47">
        <v>0</v>
      </c>
      <c r="W12" s="47">
        <v>24.305393031290485</v>
      </c>
      <c r="X12" s="47">
        <v>0.80566318022675976</v>
      </c>
      <c r="Y12" s="47">
        <v>8.1312499726832979</v>
      </c>
      <c r="Z12" s="47">
        <v>1.7121092914915217</v>
      </c>
      <c r="AA12" s="47">
        <v>13.656370586888906</v>
      </c>
      <c r="AB12" s="47" t="s">
        <v>452</v>
      </c>
      <c r="AC12" s="47">
        <v>0</v>
      </c>
      <c r="AD12" s="47">
        <v>0</v>
      </c>
      <c r="AE12" s="47">
        <v>0.3734843654056344</v>
      </c>
      <c r="AF12" s="47">
        <v>0.14421257846265043</v>
      </c>
      <c r="AG12" s="47">
        <v>8.0861174627021415E-2</v>
      </c>
      <c r="AH12" s="47">
        <v>0.14841061231596253</v>
      </c>
      <c r="AI12" s="47" t="s">
        <v>452</v>
      </c>
      <c r="AJ12" s="47">
        <v>0</v>
      </c>
      <c r="AK12" s="56"/>
      <c r="AL12" s="9" t="str">
        <f>VLOOKUP(F12,Definitions!$B$7:$E$39,4,FALSE)</f>
        <v>EU28</v>
      </c>
      <c r="AM12" s="87"/>
      <c r="AN12" s="87"/>
      <c r="AO12" s="81"/>
      <c r="AP12" s="81"/>
      <c r="AQ12" s="81"/>
      <c r="AR12" s="81"/>
      <c r="AS12" s="81"/>
    </row>
    <row r="13" spans="1:45">
      <c r="A13" s="36" t="str">
        <f t="shared" si="0"/>
        <v>AT200_4</v>
      </c>
      <c r="B13" t="s">
        <v>89</v>
      </c>
      <c r="C13" t="s">
        <v>147</v>
      </c>
      <c r="D13">
        <v>200</v>
      </c>
      <c r="E13">
        <v>4</v>
      </c>
      <c r="F13" s="25" t="s">
        <v>87</v>
      </c>
      <c r="G13" t="s">
        <v>145</v>
      </c>
      <c r="H13" t="s">
        <v>202</v>
      </c>
      <c r="J13" s="29" t="s">
        <v>158</v>
      </c>
      <c r="K13" s="47">
        <v>8.3823727568689694</v>
      </c>
      <c r="L13" s="46">
        <v>-1.4405864705923754</v>
      </c>
      <c r="M13" s="47">
        <v>6.941786286276594</v>
      </c>
      <c r="N13" s="47">
        <v>0</v>
      </c>
      <c r="O13" s="47">
        <v>0</v>
      </c>
      <c r="P13" s="47">
        <v>6.941786286276594</v>
      </c>
      <c r="Q13" s="47">
        <v>6.8405877934462929</v>
      </c>
      <c r="R13" s="47">
        <v>0.10119849283030115</v>
      </c>
      <c r="S13" s="47">
        <v>5.2024280612237406E-2</v>
      </c>
      <c r="T13" s="47" t="s">
        <v>452</v>
      </c>
      <c r="U13" s="47">
        <v>0</v>
      </c>
      <c r="V13" s="47">
        <v>0</v>
      </c>
      <c r="W13" s="47">
        <v>6.7885635128340551</v>
      </c>
      <c r="X13" s="47">
        <v>0.21847290073027004</v>
      </c>
      <c r="Y13" s="47">
        <v>0.34717734544806617</v>
      </c>
      <c r="Z13" s="47">
        <v>0.2904327268748193</v>
      </c>
      <c r="AA13" s="47">
        <v>5.9324805397808991</v>
      </c>
      <c r="AB13" s="47" t="s">
        <v>452</v>
      </c>
      <c r="AC13" s="47">
        <v>0</v>
      </c>
      <c r="AD13" s="47">
        <v>0</v>
      </c>
      <c r="AE13" s="47">
        <v>0.10119849283030115</v>
      </c>
      <c r="AF13" s="47">
        <v>3.9075519457799517E-2</v>
      </c>
      <c r="AG13" s="47">
        <v>2.1909964000380363E-2</v>
      </c>
      <c r="AH13" s="47">
        <v>4.0213009372121258E-2</v>
      </c>
      <c r="AI13" s="47" t="s">
        <v>452</v>
      </c>
      <c r="AJ13" s="47">
        <v>0</v>
      </c>
      <c r="AK13" s="56"/>
      <c r="AL13" s="9" t="str">
        <f>VLOOKUP(F13,Definitions!$B$7:$E$39,4,FALSE)</f>
        <v>EU28</v>
      </c>
      <c r="AM13" s="87"/>
      <c r="AN13" s="87"/>
      <c r="AO13" s="81"/>
      <c r="AP13" s="81"/>
      <c r="AQ13" s="81"/>
      <c r="AR13" s="81"/>
      <c r="AS13" s="81"/>
    </row>
    <row r="14" spans="1:45">
      <c r="A14" s="36" t="str">
        <f t="shared" si="0"/>
        <v>AT200_51</v>
      </c>
      <c r="B14" t="s">
        <v>89</v>
      </c>
      <c r="C14" t="s">
        <v>147</v>
      </c>
      <c r="D14">
        <v>200</v>
      </c>
      <c r="E14">
        <v>51</v>
      </c>
      <c r="F14" s="25" t="s">
        <v>87</v>
      </c>
      <c r="G14" t="s">
        <v>145</v>
      </c>
      <c r="H14" t="s">
        <v>202</v>
      </c>
      <c r="J14" s="29" t="s">
        <v>161</v>
      </c>
      <c r="K14" s="47">
        <v>18.312689875501416</v>
      </c>
      <c r="L14" s="46">
        <v>-1.9391193240217994</v>
      </c>
      <c r="M14" s="47">
        <v>16.373570551479617</v>
      </c>
      <c r="N14" s="47">
        <v>0</v>
      </c>
      <c r="O14" s="47">
        <v>0</v>
      </c>
      <c r="P14" s="47">
        <v>16.373570551479617</v>
      </c>
      <c r="Q14" s="47">
        <v>16.237100672132634</v>
      </c>
      <c r="R14" s="47">
        <v>0.13646987934698154</v>
      </c>
      <c r="S14" s="47">
        <v>0.77793531080178557</v>
      </c>
      <c r="T14" s="47" t="s">
        <v>452</v>
      </c>
      <c r="U14" s="47">
        <v>0</v>
      </c>
      <c r="V14" s="47">
        <v>0</v>
      </c>
      <c r="W14" s="47">
        <v>15.459165361330847</v>
      </c>
      <c r="X14" s="47">
        <v>1.7887410268082926</v>
      </c>
      <c r="Y14" s="47">
        <v>10.161307244969347</v>
      </c>
      <c r="Z14" s="47">
        <v>1.8579205122187779</v>
      </c>
      <c r="AA14" s="47">
        <v>1.6511965773344286</v>
      </c>
      <c r="AB14" s="47" t="s">
        <v>452</v>
      </c>
      <c r="AC14" s="47">
        <v>0</v>
      </c>
      <c r="AD14" s="47">
        <v>0</v>
      </c>
      <c r="AE14" s="47">
        <v>0.13646987934698154</v>
      </c>
      <c r="AF14" s="47">
        <v>5.2694771203448378E-2</v>
      </c>
      <c r="AG14" s="47">
        <v>2.9546390069688153E-2</v>
      </c>
      <c r="AH14" s="47">
        <v>5.4228718073845009E-2</v>
      </c>
      <c r="AI14" s="47" t="s">
        <v>452</v>
      </c>
      <c r="AJ14" s="47">
        <v>0</v>
      </c>
      <c r="AK14" s="56"/>
      <c r="AL14" s="9" t="str">
        <f>VLOOKUP(F14,Definitions!$B$7:$E$39,4,FALSE)</f>
        <v>EU28</v>
      </c>
      <c r="AM14" s="87"/>
      <c r="AN14" s="87"/>
      <c r="AO14" s="81"/>
      <c r="AP14" s="81"/>
      <c r="AQ14" s="81"/>
      <c r="AR14" s="81"/>
      <c r="AS14" s="81"/>
    </row>
    <row r="15" spans="1:45">
      <c r="A15" s="36" t="str">
        <f t="shared" si="0"/>
        <v>AT200_52</v>
      </c>
      <c r="B15" t="s">
        <v>89</v>
      </c>
      <c r="C15" t="s">
        <v>147</v>
      </c>
      <c r="D15">
        <v>200</v>
      </c>
      <c r="E15">
        <v>52</v>
      </c>
      <c r="F15" s="25" t="s">
        <v>87</v>
      </c>
      <c r="G15" t="s">
        <v>145</v>
      </c>
      <c r="H15" t="s">
        <v>202</v>
      </c>
      <c r="J15" s="29" t="s">
        <v>162</v>
      </c>
      <c r="K15" s="47">
        <v>0</v>
      </c>
      <c r="L15" s="46">
        <v>0</v>
      </c>
      <c r="M15" s="47">
        <v>0</v>
      </c>
      <c r="N15" s="47">
        <v>0</v>
      </c>
      <c r="O15" s="47">
        <v>0</v>
      </c>
      <c r="P15" s="47">
        <v>0</v>
      </c>
      <c r="Q15" s="47">
        <v>0</v>
      </c>
      <c r="R15" s="47">
        <v>0</v>
      </c>
      <c r="S15" s="47">
        <v>0</v>
      </c>
      <c r="T15" s="47" t="s">
        <v>452</v>
      </c>
      <c r="U15" s="47">
        <v>0</v>
      </c>
      <c r="V15" s="47">
        <v>0</v>
      </c>
      <c r="W15" s="47">
        <v>0</v>
      </c>
      <c r="X15" s="47">
        <v>0</v>
      </c>
      <c r="Y15" s="47">
        <v>0</v>
      </c>
      <c r="Z15" s="47">
        <v>0</v>
      </c>
      <c r="AA15" s="47">
        <v>0</v>
      </c>
      <c r="AB15" s="47" t="s">
        <v>452</v>
      </c>
      <c r="AC15" s="47">
        <v>0</v>
      </c>
      <c r="AD15" s="47">
        <v>0</v>
      </c>
      <c r="AE15" s="47">
        <v>0</v>
      </c>
      <c r="AF15" s="47">
        <v>0</v>
      </c>
      <c r="AG15" s="47">
        <v>0</v>
      </c>
      <c r="AH15" s="47">
        <v>0</v>
      </c>
      <c r="AI15" s="47" t="s">
        <v>452</v>
      </c>
      <c r="AJ15" s="47">
        <v>0</v>
      </c>
      <c r="AK15" s="56"/>
      <c r="AL15" s="9" t="str">
        <f>VLOOKUP(F15,Definitions!$B$7:$E$39,4,FALSE)</f>
        <v>EU28</v>
      </c>
      <c r="AM15" s="87"/>
      <c r="AN15" s="87"/>
      <c r="AO15" s="81"/>
      <c r="AP15" s="81"/>
      <c r="AQ15" s="81"/>
      <c r="AR15" s="81"/>
      <c r="AS15" s="81"/>
    </row>
    <row r="16" spans="1:45">
      <c r="A16" s="36" t="str">
        <f t="shared" si="0"/>
        <v>AT200_53</v>
      </c>
      <c r="B16" t="s">
        <v>89</v>
      </c>
      <c r="C16" t="s">
        <v>147</v>
      </c>
      <c r="D16">
        <v>200</v>
      </c>
      <c r="E16">
        <v>53</v>
      </c>
      <c r="F16" s="25" t="s">
        <v>87</v>
      </c>
      <c r="G16" t="s">
        <v>145</v>
      </c>
      <c r="H16" t="s">
        <v>202</v>
      </c>
      <c r="J16" s="29" t="s">
        <v>163</v>
      </c>
      <c r="K16" s="47">
        <v>2.8176125297392191E-2</v>
      </c>
      <c r="L16" s="46">
        <v>1.9887314841864068E-5</v>
      </c>
      <c r="M16" s="47">
        <v>2.8196012612234055E-2</v>
      </c>
      <c r="N16" s="47">
        <v>0</v>
      </c>
      <c r="O16" s="47">
        <v>0</v>
      </c>
      <c r="P16" s="47">
        <v>2.8196012612234055E-2</v>
      </c>
      <c r="Q16" s="47">
        <v>2.8196012612234055E-2</v>
      </c>
      <c r="R16" s="47">
        <v>0</v>
      </c>
      <c r="S16" s="47">
        <v>1.3472073118447793E-2</v>
      </c>
      <c r="T16" s="47" t="s">
        <v>452</v>
      </c>
      <c r="U16" s="47">
        <v>0</v>
      </c>
      <c r="V16" s="47">
        <v>0</v>
      </c>
      <c r="W16" s="47">
        <v>1.4723939493786262E-2</v>
      </c>
      <c r="X16" s="47">
        <v>1.4723939493786262E-2</v>
      </c>
      <c r="Y16" s="47">
        <v>0</v>
      </c>
      <c r="Z16" s="47">
        <v>0</v>
      </c>
      <c r="AA16" s="47">
        <v>0</v>
      </c>
      <c r="AB16" s="47" t="s">
        <v>452</v>
      </c>
      <c r="AC16" s="47">
        <v>0</v>
      </c>
      <c r="AD16" s="47">
        <v>0</v>
      </c>
      <c r="AE16" s="47">
        <v>0</v>
      </c>
      <c r="AF16" s="47">
        <v>0</v>
      </c>
      <c r="AG16" s="47">
        <v>0</v>
      </c>
      <c r="AH16" s="47">
        <v>0</v>
      </c>
      <c r="AI16" s="47" t="s">
        <v>452</v>
      </c>
      <c r="AJ16" s="47">
        <v>0</v>
      </c>
      <c r="AK16" s="56"/>
      <c r="AL16" s="9" t="str">
        <f>VLOOKUP(F16,Definitions!$B$7:$E$39,4,FALSE)</f>
        <v>EU28</v>
      </c>
      <c r="AM16" s="87"/>
      <c r="AN16" s="87"/>
      <c r="AO16" s="81"/>
      <c r="AP16" s="81"/>
      <c r="AQ16" s="81"/>
      <c r="AR16" s="81"/>
      <c r="AS16" s="81"/>
    </row>
    <row r="17" spans="1:45">
      <c r="A17" s="36" t="str">
        <f t="shared" si="0"/>
        <v>AT200_55</v>
      </c>
      <c r="B17" t="s">
        <v>89</v>
      </c>
      <c r="C17" t="s">
        <v>147</v>
      </c>
      <c r="D17">
        <v>200</v>
      </c>
      <c r="E17">
        <v>55</v>
      </c>
      <c r="F17" s="25" t="s">
        <v>87</v>
      </c>
      <c r="G17" t="s">
        <v>145</v>
      </c>
      <c r="H17" t="s">
        <v>202</v>
      </c>
      <c r="J17" s="29" t="s">
        <v>453</v>
      </c>
      <c r="K17" s="47" t="s">
        <v>454</v>
      </c>
      <c r="L17" s="46">
        <v>1.5069907390820866E-2</v>
      </c>
      <c r="M17" s="47">
        <v>1.5069907390820866E-2</v>
      </c>
      <c r="N17" s="47">
        <v>0</v>
      </c>
      <c r="O17" s="47">
        <v>0</v>
      </c>
      <c r="P17" s="47">
        <v>1.5069907390820866E-2</v>
      </c>
      <c r="Q17" s="47">
        <v>5.8001100620095492E-3</v>
      </c>
      <c r="R17" s="47">
        <v>9.2697973288113165E-3</v>
      </c>
      <c r="S17" s="47">
        <v>1.9162328614876743E-3</v>
      </c>
      <c r="T17" s="47" t="s">
        <v>452</v>
      </c>
      <c r="U17" s="47">
        <v>0</v>
      </c>
      <c r="V17" s="47">
        <v>0</v>
      </c>
      <c r="W17" s="47">
        <v>3.8838772005218751E-3</v>
      </c>
      <c r="X17" s="47">
        <v>4.8688992785913807E-5</v>
      </c>
      <c r="Y17" s="47">
        <v>2.2346391201662625E-4</v>
      </c>
      <c r="Z17" s="47">
        <v>2.7137838109227646E-4</v>
      </c>
      <c r="AA17" s="47">
        <v>3.3403459146270592E-3</v>
      </c>
      <c r="AB17" s="47" t="s">
        <v>452</v>
      </c>
      <c r="AC17" s="47">
        <v>0</v>
      </c>
      <c r="AD17" s="47">
        <v>0</v>
      </c>
      <c r="AE17" s="47">
        <v>9.2697973288113165E-3</v>
      </c>
      <c r="AF17" s="47">
        <v>3.5793235231203662E-3</v>
      </c>
      <c r="AG17" s="47">
        <v>2.0069560334821999E-3</v>
      </c>
      <c r="AH17" s="47">
        <v>3.6835177722087504E-3</v>
      </c>
      <c r="AI17" s="47" t="s">
        <v>452</v>
      </c>
      <c r="AJ17" s="47">
        <v>0</v>
      </c>
      <c r="AK17" s="56"/>
      <c r="AL17" s="9" t="str">
        <f>VLOOKUP(F17,Definitions!$B$7:$E$39,4,FALSE)</f>
        <v>EU28</v>
      </c>
      <c r="AM17" s="87"/>
      <c r="AN17" s="87"/>
      <c r="AO17" s="81"/>
      <c r="AP17" s="81"/>
      <c r="AQ17" s="81"/>
      <c r="AR17" s="81"/>
      <c r="AS17" s="81"/>
    </row>
    <row r="18" spans="1:45">
      <c r="A18" s="36" t="str">
        <f t="shared" si="0"/>
        <v>AT200_62</v>
      </c>
      <c r="B18" t="s">
        <v>89</v>
      </c>
      <c r="C18" t="s">
        <v>147</v>
      </c>
      <c r="D18">
        <v>200</v>
      </c>
      <c r="E18">
        <v>62</v>
      </c>
      <c r="F18" s="25" t="s">
        <v>87</v>
      </c>
      <c r="G18" t="s">
        <v>145</v>
      </c>
      <c r="H18" t="s">
        <v>202</v>
      </c>
      <c r="J18" s="29" t="s">
        <v>284</v>
      </c>
      <c r="K18" s="47">
        <v>33.161123903375135</v>
      </c>
      <c r="L18" s="46">
        <v>-29.759764515309985</v>
      </c>
      <c r="M18" s="47">
        <v>3.4013593880651491</v>
      </c>
      <c r="N18" s="47">
        <v>0</v>
      </c>
      <c r="O18" s="47">
        <v>0</v>
      </c>
      <c r="P18" s="47">
        <v>3.4013593880651491</v>
      </c>
      <c r="Q18" s="47">
        <v>1.3091161278963046</v>
      </c>
      <c r="R18" s="47">
        <v>2.0922432601688445</v>
      </c>
      <c r="S18" s="47">
        <v>0.43250409336357692</v>
      </c>
      <c r="T18" s="47" t="s">
        <v>452</v>
      </c>
      <c r="U18" s="47">
        <v>0</v>
      </c>
      <c r="V18" s="47">
        <v>0</v>
      </c>
      <c r="W18" s="47">
        <v>0.87661203453272774</v>
      </c>
      <c r="X18" s="47">
        <v>1.0989368309501167E-2</v>
      </c>
      <c r="Y18" s="47">
        <v>5.043701034914682E-2</v>
      </c>
      <c r="Z18" s="47">
        <v>6.1251564479312764E-2</v>
      </c>
      <c r="AA18" s="47">
        <v>0.75393409139476708</v>
      </c>
      <c r="AB18" s="47" t="s">
        <v>452</v>
      </c>
      <c r="AC18" s="47">
        <v>0</v>
      </c>
      <c r="AD18" s="47">
        <v>0</v>
      </c>
      <c r="AE18" s="47">
        <v>2.0922432601688445</v>
      </c>
      <c r="AF18" s="47">
        <v>0.80787262672254068</v>
      </c>
      <c r="AG18" s="47">
        <v>0.4529808026608475</v>
      </c>
      <c r="AH18" s="47">
        <v>0.83138983078545625</v>
      </c>
      <c r="AI18" s="47" t="s">
        <v>452</v>
      </c>
      <c r="AJ18" s="47">
        <v>0</v>
      </c>
      <c r="AK18" s="56"/>
      <c r="AL18" s="9" t="str">
        <f>VLOOKUP(F18,Definitions!$B$7:$E$39,4,FALSE)</f>
        <v>EU28</v>
      </c>
      <c r="AM18" s="87"/>
      <c r="AN18" s="87"/>
      <c r="AO18" s="81"/>
      <c r="AP18" s="81"/>
      <c r="AQ18" s="81"/>
      <c r="AR18" s="81"/>
      <c r="AS18" s="81"/>
    </row>
    <row r="19" spans="1:45">
      <c r="A19" s="36" t="str">
        <f t="shared" si="0"/>
        <v>AT200_61</v>
      </c>
      <c r="B19" t="s">
        <v>89</v>
      </c>
      <c r="C19" t="s">
        <v>147</v>
      </c>
      <c r="D19">
        <v>200</v>
      </c>
      <c r="E19">
        <v>61</v>
      </c>
      <c r="F19" s="25" t="s">
        <v>87</v>
      </c>
      <c r="G19" t="s">
        <v>145</v>
      </c>
      <c r="H19" t="s">
        <v>202</v>
      </c>
      <c r="J19" s="29" t="s">
        <v>283</v>
      </c>
      <c r="K19" s="47">
        <v>0</v>
      </c>
      <c r="L19" s="46">
        <v>0</v>
      </c>
      <c r="M19" s="47">
        <v>0</v>
      </c>
      <c r="N19" s="47">
        <v>0</v>
      </c>
      <c r="O19" s="47">
        <v>0</v>
      </c>
      <c r="P19" s="47">
        <v>0</v>
      </c>
      <c r="Q19" s="47">
        <v>0</v>
      </c>
      <c r="R19" s="47">
        <v>0</v>
      </c>
      <c r="S19" s="47">
        <v>0</v>
      </c>
      <c r="T19" s="47" t="s">
        <v>452</v>
      </c>
      <c r="U19" s="47">
        <v>0</v>
      </c>
      <c r="V19" s="47">
        <v>0</v>
      </c>
      <c r="W19" s="47">
        <v>0</v>
      </c>
      <c r="X19" s="47">
        <v>0</v>
      </c>
      <c r="Y19" s="47">
        <v>0</v>
      </c>
      <c r="Z19" s="47">
        <v>0</v>
      </c>
      <c r="AA19" s="47">
        <v>0</v>
      </c>
      <c r="AB19" s="47" t="s">
        <v>452</v>
      </c>
      <c r="AC19" s="47">
        <v>0</v>
      </c>
      <c r="AD19" s="47">
        <v>0</v>
      </c>
      <c r="AE19" s="47">
        <v>0</v>
      </c>
      <c r="AF19" s="47">
        <v>0</v>
      </c>
      <c r="AG19" s="47">
        <v>0</v>
      </c>
      <c r="AH19" s="47">
        <v>0</v>
      </c>
      <c r="AI19" s="47" t="s">
        <v>452</v>
      </c>
      <c r="AJ19" s="47">
        <v>0</v>
      </c>
      <c r="AK19" s="56"/>
      <c r="AL19" s="9" t="str">
        <f>VLOOKUP(F19,Definitions!$B$7:$E$39,4,FALSE)</f>
        <v>EU28</v>
      </c>
      <c r="AM19" s="87"/>
      <c r="AN19" s="87"/>
      <c r="AO19" s="81"/>
      <c r="AP19" s="81"/>
      <c r="AQ19" s="81"/>
      <c r="AR19" s="81"/>
      <c r="AS19" s="81"/>
    </row>
    <row r="20" spans="1:45">
      <c r="A20" s="36" t="str">
        <f t="shared" si="0"/>
        <v>AT200_58</v>
      </c>
      <c r="B20" t="s">
        <v>89</v>
      </c>
      <c r="C20" t="s">
        <v>147</v>
      </c>
      <c r="D20">
        <v>200</v>
      </c>
      <c r="E20">
        <v>58</v>
      </c>
      <c r="F20" s="25" t="s">
        <v>87</v>
      </c>
      <c r="G20" t="s">
        <v>145</v>
      </c>
      <c r="H20" t="s">
        <v>202</v>
      </c>
      <c r="J20" s="29" t="s">
        <v>277</v>
      </c>
      <c r="K20" s="47" t="s">
        <v>454</v>
      </c>
      <c r="L20" s="46">
        <v>0</v>
      </c>
      <c r="M20" s="47">
        <v>0</v>
      </c>
      <c r="N20" s="47">
        <v>0</v>
      </c>
      <c r="O20" s="47">
        <v>0</v>
      </c>
      <c r="P20" s="47">
        <v>0</v>
      </c>
      <c r="Q20" s="47">
        <v>0</v>
      </c>
      <c r="R20" s="47">
        <v>0</v>
      </c>
      <c r="S20" s="47">
        <v>0</v>
      </c>
      <c r="T20" s="47" t="s">
        <v>452</v>
      </c>
      <c r="U20" s="47">
        <v>0</v>
      </c>
      <c r="V20" s="47">
        <v>0</v>
      </c>
      <c r="W20" s="47">
        <v>0</v>
      </c>
      <c r="X20" s="47">
        <v>0</v>
      </c>
      <c r="Y20" s="47">
        <v>0</v>
      </c>
      <c r="Z20" s="47">
        <v>0</v>
      </c>
      <c r="AA20" s="47">
        <v>0</v>
      </c>
      <c r="AB20" s="47" t="s">
        <v>452</v>
      </c>
      <c r="AC20" s="47">
        <v>0</v>
      </c>
      <c r="AD20" s="47">
        <v>0</v>
      </c>
      <c r="AE20" s="47">
        <v>0</v>
      </c>
      <c r="AF20" s="47">
        <v>0</v>
      </c>
      <c r="AG20" s="47">
        <v>0</v>
      </c>
      <c r="AH20" s="47">
        <v>0</v>
      </c>
      <c r="AI20" s="47" t="s">
        <v>452</v>
      </c>
      <c r="AJ20" s="47">
        <v>0</v>
      </c>
      <c r="AK20" s="56"/>
      <c r="AL20" s="9" t="str">
        <f>VLOOKUP(F20,Definitions!$B$7:$E$39,4,FALSE)</f>
        <v>EU28</v>
      </c>
      <c r="AM20" s="87"/>
      <c r="AN20" s="87"/>
      <c r="AO20" s="81"/>
      <c r="AP20" s="81"/>
      <c r="AQ20" s="81"/>
      <c r="AR20" s="81"/>
      <c r="AS20" s="81"/>
    </row>
    <row r="21" spans="1:45">
      <c r="A21" s="36" t="str">
        <f t="shared" si="0"/>
        <v>AT200_6</v>
      </c>
      <c r="B21" t="s">
        <v>89</v>
      </c>
      <c r="C21" t="s">
        <v>147</v>
      </c>
      <c r="D21">
        <v>200</v>
      </c>
      <c r="E21">
        <v>6</v>
      </c>
      <c r="F21" s="25" t="s">
        <v>87</v>
      </c>
      <c r="G21" t="s">
        <v>145</v>
      </c>
      <c r="H21" t="s">
        <v>202</v>
      </c>
      <c r="J21" s="29" t="s">
        <v>159</v>
      </c>
      <c r="K21" s="47">
        <v>0</v>
      </c>
      <c r="L21" s="46">
        <v>0</v>
      </c>
      <c r="M21" s="47">
        <v>0</v>
      </c>
      <c r="N21" s="47">
        <v>0</v>
      </c>
      <c r="O21" s="47">
        <v>0</v>
      </c>
      <c r="P21" s="47">
        <v>0</v>
      </c>
      <c r="Q21" s="47">
        <v>0</v>
      </c>
      <c r="R21" s="47">
        <v>0</v>
      </c>
      <c r="S21" s="47">
        <v>0</v>
      </c>
      <c r="T21" s="47" t="s">
        <v>452</v>
      </c>
      <c r="U21" s="47">
        <v>0</v>
      </c>
      <c r="V21" s="47">
        <v>0</v>
      </c>
      <c r="W21" s="47">
        <v>0</v>
      </c>
      <c r="X21" s="47">
        <v>0</v>
      </c>
      <c r="Y21" s="47">
        <v>0</v>
      </c>
      <c r="Z21" s="47">
        <v>0</v>
      </c>
      <c r="AA21" s="47">
        <v>0</v>
      </c>
      <c r="AB21" s="47" t="s">
        <v>452</v>
      </c>
      <c r="AC21" s="47">
        <v>0</v>
      </c>
      <c r="AD21" s="47">
        <v>0</v>
      </c>
      <c r="AE21" s="47">
        <v>0</v>
      </c>
      <c r="AF21" s="47">
        <v>0</v>
      </c>
      <c r="AG21" s="47">
        <v>0</v>
      </c>
      <c r="AH21" s="47">
        <v>0</v>
      </c>
      <c r="AI21" s="47" t="s">
        <v>452</v>
      </c>
      <c r="AJ21" s="47">
        <v>0</v>
      </c>
      <c r="AK21" s="56"/>
      <c r="AL21" s="9" t="str">
        <f>VLOOKUP(F21,Definitions!$B$7:$E$39,4,FALSE)</f>
        <v>EU28</v>
      </c>
      <c r="AM21" s="87"/>
      <c r="AN21" s="87"/>
      <c r="AO21" s="81"/>
      <c r="AP21" s="81"/>
      <c r="AQ21" s="81"/>
      <c r="AR21" s="81"/>
      <c r="AS21" s="81"/>
    </row>
    <row r="22" spans="1:45">
      <c r="A22" s="36" t="str">
        <f t="shared" si="0"/>
        <v>AT200_7</v>
      </c>
      <c r="B22" t="s">
        <v>89</v>
      </c>
      <c r="C22" t="s">
        <v>147</v>
      </c>
      <c r="D22">
        <v>200</v>
      </c>
      <c r="E22">
        <v>7</v>
      </c>
      <c r="F22" s="25" t="s">
        <v>87</v>
      </c>
      <c r="G22" t="s">
        <v>145</v>
      </c>
      <c r="H22" t="s">
        <v>202</v>
      </c>
      <c r="J22" s="29" t="s">
        <v>160</v>
      </c>
      <c r="K22" s="47">
        <v>0</v>
      </c>
      <c r="L22" s="46">
        <v>0</v>
      </c>
      <c r="M22" s="47">
        <v>0</v>
      </c>
      <c r="N22" s="47">
        <v>0</v>
      </c>
      <c r="O22" s="47">
        <v>0</v>
      </c>
      <c r="P22" s="47">
        <v>0</v>
      </c>
      <c r="Q22" s="47">
        <v>0</v>
      </c>
      <c r="R22" s="47">
        <v>0</v>
      </c>
      <c r="S22" s="47">
        <v>0</v>
      </c>
      <c r="T22" s="47" t="s">
        <v>452</v>
      </c>
      <c r="U22" s="47">
        <v>0</v>
      </c>
      <c r="V22" s="47">
        <v>0</v>
      </c>
      <c r="W22" s="47">
        <v>0</v>
      </c>
      <c r="X22" s="47">
        <v>0</v>
      </c>
      <c r="Y22" s="47">
        <v>0</v>
      </c>
      <c r="Z22" s="47">
        <v>0</v>
      </c>
      <c r="AA22" s="47">
        <v>0</v>
      </c>
      <c r="AB22" s="47" t="s">
        <v>452</v>
      </c>
      <c r="AC22" s="47">
        <v>0</v>
      </c>
      <c r="AD22" s="47">
        <v>0</v>
      </c>
      <c r="AE22" s="47">
        <v>0</v>
      </c>
      <c r="AF22" s="47">
        <v>0</v>
      </c>
      <c r="AG22" s="47">
        <v>0</v>
      </c>
      <c r="AH22" s="47">
        <v>0</v>
      </c>
      <c r="AI22" s="47" t="s">
        <v>452</v>
      </c>
      <c r="AJ22" s="47">
        <v>0</v>
      </c>
      <c r="AK22" s="56"/>
      <c r="AL22" s="9" t="str">
        <f>VLOOKUP(F22,Definitions!$B$7:$E$39,4,FALSE)</f>
        <v>EU28</v>
      </c>
      <c r="AM22" s="87"/>
      <c r="AN22" s="87"/>
      <c r="AO22" s="81"/>
      <c r="AP22" s="81"/>
      <c r="AQ22" s="81"/>
      <c r="AR22" s="81"/>
      <c r="AS22" s="81"/>
    </row>
    <row r="23" spans="1:45">
      <c r="A23" s="36" t="str">
        <f t="shared" si="0"/>
        <v>AT200_8</v>
      </c>
      <c r="B23" t="s">
        <v>89</v>
      </c>
      <c r="C23" t="s">
        <v>147</v>
      </c>
      <c r="D23">
        <v>200</v>
      </c>
      <c r="E23">
        <v>8</v>
      </c>
      <c r="F23" s="25" t="s">
        <v>87</v>
      </c>
      <c r="G23" t="s">
        <v>145</v>
      </c>
      <c r="H23" t="s">
        <v>202</v>
      </c>
      <c r="J23" s="29" t="s">
        <v>274</v>
      </c>
      <c r="K23" s="47">
        <v>3.8488725753245334</v>
      </c>
      <c r="L23" s="46">
        <v>-2.0235801295664935E-3</v>
      </c>
      <c r="M23" s="47">
        <v>3.8468489951949669</v>
      </c>
      <c r="N23" s="47">
        <v>0</v>
      </c>
      <c r="O23" s="47">
        <v>0</v>
      </c>
      <c r="P23" s="47">
        <v>3.8468489951949669</v>
      </c>
      <c r="Q23" s="47">
        <v>3.8468489951949669</v>
      </c>
      <c r="R23" s="47">
        <v>0</v>
      </c>
      <c r="S23" s="47">
        <v>0.12480239290735738</v>
      </c>
      <c r="T23" s="47" t="s">
        <v>452</v>
      </c>
      <c r="U23" s="47">
        <v>0</v>
      </c>
      <c r="V23" s="47">
        <v>0</v>
      </c>
      <c r="W23" s="47">
        <v>3.7220466022876098</v>
      </c>
      <c r="X23" s="47">
        <v>0.27697616895427546</v>
      </c>
      <c r="Y23" s="47">
        <v>0.749260509444444</v>
      </c>
      <c r="Z23" s="47">
        <v>0.34162864999999998</v>
      </c>
      <c r="AA23" s="47">
        <v>2.3541812738888908</v>
      </c>
      <c r="AB23" s="47" t="s">
        <v>452</v>
      </c>
      <c r="AC23" s="47">
        <v>0</v>
      </c>
      <c r="AD23" s="47">
        <v>0</v>
      </c>
      <c r="AE23" s="47">
        <v>0</v>
      </c>
      <c r="AF23" s="47">
        <v>0</v>
      </c>
      <c r="AG23" s="47">
        <v>0</v>
      </c>
      <c r="AH23" s="47">
        <v>0</v>
      </c>
      <c r="AI23" s="47" t="s">
        <v>452</v>
      </c>
      <c r="AJ23" s="47">
        <v>0</v>
      </c>
      <c r="AK23" s="56"/>
      <c r="AL23" s="9" t="str">
        <f>VLOOKUP(F23,Definitions!$B$7:$E$39,4,FALSE)</f>
        <v>EU28</v>
      </c>
      <c r="AM23" s="87"/>
      <c r="AN23" s="87"/>
      <c r="AO23" s="81"/>
      <c r="AP23" s="81"/>
      <c r="AQ23" s="81"/>
      <c r="AR23" s="81"/>
      <c r="AS23" s="81"/>
    </row>
    <row r="24" spans="1:45">
      <c r="A24" s="36" t="str">
        <f t="shared" si="0"/>
        <v>AT200_9</v>
      </c>
      <c r="B24" t="s">
        <v>89</v>
      </c>
      <c r="C24" t="s">
        <v>147</v>
      </c>
      <c r="D24">
        <v>200</v>
      </c>
      <c r="E24">
        <v>9</v>
      </c>
      <c r="F24" s="25" t="s">
        <v>87</v>
      </c>
      <c r="G24" t="s">
        <v>145</v>
      </c>
      <c r="H24" t="s">
        <v>202</v>
      </c>
      <c r="J24" s="29" t="s">
        <v>258</v>
      </c>
      <c r="K24" s="47">
        <v>2.6818664291843951E-2</v>
      </c>
      <c r="L24" s="46">
        <v>1.8929189687391657E-5</v>
      </c>
      <c r="M24" s="47">
        <v>2.6837593481531342E-2</v>
      </c>
      <c r="N24" s="47">
        <v>0</v>
      </c>
      <c r="O24" s="47">
        <v>0</v>
      </c>
      <c r="P24" s="47">
        <v>2.6837593481531342E-2</v>
      </c>
      <c r="Q24" s="47">
        <v>2.6837593481531342E-2</v>
      </c>
      <c r="R24" s="47">
        <v>0</v>
      </c>
      <c r="S24" s="47">
        <v>1.2823019576515958E-2</v>
      </c>
      <c r="T24" s="47" t="s">
        <v>452</v>
      </c>
      <c r="U24" s="47">
        <v>0</v>
      </c>
      <c r="V24" s="47">
        <v>0</v>
      </c>
      <c r="W24" s="47">
        <v>1.4014573905015386E-2</v>
      </c>
      <c r="X24" s="47">
        <v>1.4014573905015386E-2</v>
      </c>
      <c r="Y24" s="47">
        <v>0</v>
      </c>
      <c r="Z24" s="47">
        <v>0</v>
      </c>
      <c r="AA24" s="47">
        <v>0</v>
      </c>
      <c r="AB24" s="47" t="s">
        <v>452</v>
      </c>
      <c r="AC24" s="47">
        <v>0</v>
      </c>
      <c r="AD24" s="47">
        <v>0</v>
      </c>
      <c r="AE24" s="47">
        <v>0</v>
      </c>
      <c r="AF24" s="47">
        <v>0</v>
      </c>
      <c r="AG24" s="47">
        <v>0</v>
      </c>
      <c r="AH24" s="47">
        <v>0</v>
      </c>
      <c r="AI24" s="47" t="s">
        <v>452</v>
      </c>
      <c r="AJ24" s="47">
        <v>0</v>
      </c>
      <c r="AK24" s="56"/>
      <c r="AL24" s="9" t="str">
        <f>VLOOKUP(F24,Definitions!$B$7:$E$39,4,FALSE)</f>
        <v>EU28</v>
      </c>
      <c r="AM24" s="87"/>
      <c r="AN24" s="87"/>
      <c r="AO24" s="81"/>
      <c r="AP24" s="81"/>
      <c r="AQ24" s="81"/>
      <c r="AR24" s="81"/>
      <c r="AS24" s="81"/>
    </row>
    <row r="25" spans="1:45">
      <c r="A25" s="36" t="str">
        <f t="shared" ref="A25:A40" si="1">B25&amp;D25&amp;"_"&amp;E25</f>
        <v>BE200_0</v>
      </c>
      <c r="B25" t="s">
        <v>11</v>
      </c>
      <c r="C25" t="s">
        <v>147</v>
      </c>
      <c r="D25">
        <v>200</v>
      </c>
      <c r="E25">
        <v>0</v>
      </c>
      <c r="F25" s="25" t="s">
        <v>9</v>
      </c>
      <c r="G25" t="s">
        <v>145</v>
      </c>
      <c r="H25" t="s">
        <v>202</v>
      </c>
      <c r="J25" s="29" t="s">
        <v>166</v>
      </c>
      <c r="K25" s="47">
        <v>178.62528232754011</v>
      </c>
      <c r="L25" s="46">
        <v>-71.511260931511671</v>
      </c>
      <c r="M25" s="47">
        <v>107.11402139602843</v>
      </c>
      <c r="N25" s="47">
        <v>0</v>
      </c>
      <c r="O25" s="47">
        <v>0</v>
      </c>
      <c r="P25" s="47">
        <v>107.11402139602843</v>
      </c>
      <c r="Q25" s="47">
        <v>96.599153749982449</v>
      </c>
      <c r="R25" s="47">
        <v>10.514867646045987</v>
      </c>
      <c r="S25" s="47">
        <v>13.794374530798361</v>
      </c>
      <c r="T25" s="47" t="s">
        <v>452</v>
      </c>
      <c r="U25" s="47">
        <v>0</v>
      </c>
      <c r="V25" s="47">
        <v>0</v>
      </c>
      <c r="W25" s="47">
        <v>82.804779219184084</v>
      </c>
      <c r="X25" s="47">
        <v>9.5609218866579919</v>
      </c>
      <c r="Y25" s="47">
        <v>16.96158143582149</v>
      </c>
      <c r="Z25" s="47">
        <v>7.8461251457019427</v>
      </c>
      <c r="AA25" s="47">
        <v>48.436150751002643</v>
      </c>
      <c r="AB25" s="47" t="s">
        <v>452</v>
      </c>
      <c r="AC25" s="47">
        <v>0</v>
      </c>
      <c r="AD25" s="47">
        <v>0</v>
      </c>
      <c r="AE25" s="47">
        <v>10.514867646045987</v>
      </c>
      <c r="AF25" s="47">
        <v>3.8498340458975733</v>
      </c>
      <c r="AG25" s="47">
        <v>2.2132277916320287</v>
      </c>
      <c r="AH25" s="47">
        <v>4.4518058085163839</v>
      </c>
      <c r="AI25" s="47" t="s">
        <v>452</v>
      </c>
      <c r="AJ25" s="47">
        <v>0</v>
      </c>
      <c r="AK25" s="56"/>
      <c r="AL25" s="9" t="str">
        <f>VLOOKUP(F25,Definitions!$B$7:$E$39,4,FALSE)</f>
        <v>EU28</v>
      </c>
      <c r="AM25" s="87"/>
      <c r="AN25" s="87"/>
      <c r="AO25" s="81"/>
      <c r="AP25" s="81"/>
      <c r="AQ25" s="81"/>
      <c r="AR25" s="81"/>
      <c r="AS25" s="81"/>
    </row>
    <row r="26" spans="1:45">
      <c r="A26" s="36" t="str">
        <f t="shared" si="1"/>
        <v>BE200_1</v>
      </c>
      <c r="B26" t="s">
        <v>11</v>
      </c>
      <c r="C26" t="s">
        <v>147</v>
      </c>
      <c r="D26">
        <v>200</v>
      </c>
      <c r="E26">
        <v>1</v>
      </c>
      <c r="F26" s="25" t="s">
        <v>9</v>
      </c>
      <c r="G26" t="s">
        <v>145</v>
      </c>
      <c r="H26" t="s">
        <v>202</v>
      </c>
      <c r="J26" s="29" t="s">
        <v>155</v>
      </c>
      <c r="K26" s="47">
        <v>18.433634601888656</v>
      </c>
      <c r="L26" s="46">
        <v>-2.9705839893197155</v>
      </c>
      <c r="M26" s="47">
        <v>15.46305061256894</v>
      </c>
      <c r="N26" s="47">
        <v>0</v>
      </c>
      <c r="O26" s="47">
        <v>0</v>
      </c>
      <c r="P26" s="47">
        <v>15.46305061256894</v>
      </c>
      <c r="Q26" s="47">
        <v>15.026541623880956</v>
      </c>
      <c r="R26" s="47">
        <v>0.43650898868798466</v>
      </c>
      <c r="S26" s="47">
        <v>0.67707905113270161</v>
      </c>
      <c r="T26" s="47" t="s">
        <v>452</v>
      </c>
      <c r="U26" s="47">
        <v>0</v>
      </c>
      <c r="V26" s="47">
        <v>0</v>
      </c>
      <c r="W26" s="47">
        <v>14.349462572748255</v>
      </c>
      <c r="X26" s="47">
        <v>0.16597156051255368</v>
      </c>
      <c r="Y26" s="47">
        <v>0.4244379500102794</v>
      </c>
      <c r="Z26" s="47">
        <v>0.96161240561390227</v>
      </c>
      <c r="AA26" s="47">
        <v>12.797440656611519</v>
      </c>
      <c r="AB26" s="47" t="s">
        <v>452</v>
      </c>
      <c r="AC26" s="47">
        <v>0</v>
      </c>
      <c r="AD26" s="47">
        <v>0</v>
      </c>
      <c r="AE26" s="47">
        <v>0.43650898868798466</v>
      </c>
      <c r="AF26" s="47">
        <v>0.1598200968914005</v>
      </c>
      <c r="AG26" s="47">
        <v>9.1878838382214792E-2</v>
      </c>
      <c r="AH26" s="47">
        <v>0.18481005341436932</v>
      </c>
      <c r="AI26" s="47" t="s">
        <v>452</v>
      </c>
      <c r="AJ26" s="47">
        <v>0</v>
      </c>
      <c r="AK26" s="56"/>
      <c r="AL26" s="9" t="str">
        <f>VLOOKUP(F26,Definitions!$B$7:$E$39,4,FALSE)</f>
        <v>EU28</v>
      </c>
      <c r="AM26" s="87"/>
      <c r="AN26" s="87"/>
      <c r="AO26" s="81"/>
      <c r="AP26" s="81"/>
      <c r="AQ26" s="81"/>
      <c r="AR26" s="81"/>
      <c r="AS26" s="81"/>
    </row>
    <row r="27" spans="1:45">
      <c r="A27" s="36" t="str">
        <f t="shared" si="1"/>
        <v>BE200_2</v>
      </c>
      <c r="B27" t="s">
        <v>11</v>
      </c>
      <c r="C27" t="s">
        <v>147</v>
      </c>
      <c r="D27">
        <v>200</v>
      </c>
      <c r="E27">
        <v>2</v>
      </c>
      <c r="F27" s="25" t="s">
        <v>9</v>
      </c>
      <c r="G27" t="s">
        <v>145</v>
      </c>
      <c r="H27" t="s">
        <v>202</v>
      </c>
      <c r="J27" s="29" t="s">
        <v>156</v>
      </c>
      <c r="K27" s="47">
        <v>4.9068816748840636</v>
      </c>
      <c r="L27" s="46">
        <v>-0.28906151948037184</v>
      </c>
      <c r="M27" s="47">
        <v>4.6178201554036917</v>
      </c>
      <c r="N27" s="47">
        <v>0</v>
      </c>
      <c r="O27" s="47">
        <v>0</v>
      </c>
      <c r="P27" s="47">
        <v>4.6178201554036917</v>
      </c>
      <c r="Q27" s="47">
        <v>4.5749165269405578</v>
      </c>
      <c r="R27" s="47">
        <v>4.2903628463134266E-2</v>
      </c>
      <c r="S27" s="47">
        <v>0.91224672000048401</v>
      </c>
      <c r="T27" s="47" t="s">
        <v>452</v>
      </c>
      <c r="U27" s="47">
        <v>0</v>
      </c>
      <c r="V27" s="47">
        <v>0</v>
      </c>
      <c r="W27" s="47">
        <v>3.662669806940074</v>
      </c>
      <c r="X27" s="47">
        <v>0.14685593355516108</v>
      </c>
      <c r="Y27" s="47">
        <v>1.7540277670125402</v>
      </c>
      <c r="Z27" s="47">
        <v>0.69820234406770598</v>
      </c>
      <c r="AA27" s="47">
        <v>1.0635837623046671</v>
      </c>
      <c r="AB27" s="47" t="s">
        <v>452</v>
      </c>
      <c r="AC27" s="47">
        <v>0</v>
      </c>
      <c r="AD27" s="47">
        <v>0</v>
      </c>
      <c r="AE27" s="47">
        <v>4.2903628463134266E-2</v>
      </c>
      <c r="AF27" s="47">
        <v>1.5708409759396805E-2</v>
      </c>
      <c r="AG27" s="47">
        <v>9.0305942093499188E-3</v>
      </c>
      <c r="AH27" s="47">
        <v>1.8164624494387539E-2</v>
      </c>
      <c r="AI27" s="47" t="s">
        <v>452</v>
      </c>
      <c r="AJ27" s="47">
        <v>0</v>
      </c>
      <c r="AK27" s="56"/>
      <c r="AL27" s="9" t="str">
        <f>VLOOKUP(F27,Definitions!$B$7:$E$39,4,FALSE)</f>
        <v>EU28</v>
      </c>
      <c r="AM27" s="87"/>
      <c r="AN27" s="87"/>
      <c r="AO27" s="81"/>
      <c r="AP27" s="81"/>
      <c r="AQ27" s="81"/>
      <c r="AR27" s="81"/>
      <c r="AS27" s="81"/>
    </row>
    <row r="28" spans="1:45">
      <c r="A28" s="36" t="str">
        <f t="shared" si="1"/>
        <v>BE200_3</v>
      </c>
      <c r="B28" t="s">
        <v>11</v>
      </c>
      <c r="C28" t="s">
        <v>147</v>
      </c>
      <c r="D28">
        <v>200</v>
      </c>
      <c r="E28">
        <v>3</v>
      </c>
      <c r="F28" s="25" t="s">
        <v>9</v>
      </c>
      <c r="G28" t="s">
        <v>145</v>
      </c>
      <c r="H28" t="s">
        <v>202</v>
      </c>
      <c r="J28" s="29" t="s">
        <v>157</v>
      </c>
      <c r="K28" s="47">
        <v>80.515618559933287</v>
      </c>
      <c r="L28" s="46">
        <v>-20.604262102689518</v>
      </c>
      <c r="M28" s="47">
        <v>59.91135645724377</v>
      </c>
      <c r="N28" s="47">
        <v>0</v>
      </c>
      <c r="O28" s="47">
        <v>0</v>
      </c>
      <c r="P28" s="47">
        <v>59.91135645724377</v>
      </c>
      <c r="Q28" s="47">
        <v>56.877696289697347</v>
      </c>
      <c r="R28" s="47">
        <v>3.0336601675464245</v>
      </c>
      <c r="S28" s="47">
        <v>11.6235942018412</v>
      </c>
      <c r="T28" s="47" t="s">
        <v>452</v>
      </c>
      <c r="U28" s="47">
        <v>0</v>
      </c>
      <c r="V28" s="47">
        <v>0</v>
      </c>
      <c r="W28" s="47">
        <v>45.254102087856147</v>
      </c>
      <c r="X28" s="47">
        <v>7.1110811900078721</v>
      </c>
      <c r="Y28" s="47">
        <v>9.4063414751999659</v>
      </c>
      <c r="Z28" s="47">
        <v>4.0407524040851781</v>
      </c>
      <c r="AA28" s="47">
        <v>24.695927018563129</v>
      </c>
      <c r="AB28" s="47" t="s">
        <v>452</v>
      </c>
      <c r="AC28" s="47">
        <v>0</v>
      </c>
      <c r="AD28" s="47">
        <v>0</v>
      </c>
      <c r="AE28" s="47">
        <v>3.0336601675464245</v>
      </c>
      <c r="AF28" s="47">
        <v>1.1107213699542255</v>
      </c>
      <c r="AG28" s="47">
        <v>0.63854165541547503</v>
      </c>
      <c r="AH28" s="47">
        <v>1.2843971421767235</v>
      </c>
      <c r="AI28" s="47" t="s">
        <v>452</v>
      </c>
      <c r="AJ28" s="47">
        <v>0</v>
      </c>
      <c r="AK28" s="56"/>
      <c r="AL28" s="9" t="str">
        <f>VLOOKUP(F28,Definitions!$B$7:$E$39,4,FALSE)</f>
        <v>EU28</v>
      </c>
      <c r="AM28" s="87"/>
      <c r="AN28" s="87"/>
      <c r="AO28" s="81"/>
      <c r="AP28" s="81"/>
      <c r="AQ28" s="81"/>
      <c r="AR28" s="81"/>
      <c r="AS28" s="81"/>
    </row>
    <row r="29" spans="1:45">
      <c r="A29" s="36" t="str">
        <f t="shared" si="1"/>
        <v>BE200_4</v>
      </c>
      <c r="B29" t="s">
        <v>11</v>
      </c>
      <c r="C29" t="s">
        <v>147</v>
      </c>
      <c r="D29">
        <v>200</v>
      </c>
      <c r="E29">
        <v>4</v>
      </c>
      <c r="F29" s="25" t="s">
        <v>9</v>
      </c>
      <c r="G29" t="s">
        <v>145</v>
      </c>
      <c r="H29" t="s">
        <v>202</v>
      </c>
      <c r="J29" s="29" t="s">
        <v>158</v>
      </c>
      <c r="K29" s="47">
        <v>9.171397536368552</v>
      </c>
      <c r="L29" s="46">
        <v>-3.0996331564934341</v>
      </c>
      <c r="M29" s="47">
        <v>6.071764379875118</v>
      </c>
      <c r="N29" s="47">
        <v>0</v>
      </c>
      <c r="O29" s="47">
        <v>0</v>
      </c>
      <c r="P29" s="47">
        <v>6.071764379875118</v>
      </c>
      <c r="Q29" s="47">
        <v>5.6163159515952996</v>
      </c>
      <c r="R29" s="47">
        <v>0.45544842827981874</v>
      </c>
      <c r="S29" s="47">
        <v>2.5220764746854352E-2</v>
      </c>
      <c r="T29" s="47" t="s">
        <v>452</v>
      </c>
      <c r="U29" s="47">
        <v>0</v>
      </c>
      <c r="V29" s="47">
        <v>0</v>
      </c>
      <c r="W29" s="47">
        <v>5.5910951868484453</v>
      </c>
      <c r="X29" s="47">
        <v>9.9227913436314805E-2</v>
      </c>
      <c r="Y29" s="47">
        <v>0.40326587954909487</v>
      </c>
      <c r="Z29" s="47">
        <v>0.41658830305048516</v>
      </c>
      <c r="AA29" s="47">
        <v>4.6720130908125501</v>
      </c>
      <c r="AB29" s="47" t="s">
        <v>452</v>
      </c>
      <c r="AC29" s="47">
        <v>0</v>
      </c>
      <c r="AD29" s="47">
        <v>0</v>
      </c>
      <c r="AE29" s="47">
        <v>0.45544842827981874</v>
      </c>
      <c r="AF29" s="47">
        <v>0.16675443993834144</v>
      </c>
      <c r="AG29" s="47">
        <v>9.5865316907062958E-2</v>
      </c>
      <c r="AH29" s="47">
        <v>0.19282867143441426</v>
      </c>
      <c r="AI29" s="47" t="s">
        <v>452</v>
      </c>
      <c r="AJ29" s="47">
        <v>0</v>
      </c>
      <c r="AK29" s="56"/>
      <c r="AL29" s="9" t="str">
        <f>VLOOKUP(F29,Definitions!$B$7:$E$39,4,FALSE)</f>
        <v>EU28</v>
      </c>
      <c r="AM29" s="87"/>
      <c r="AN29" s="87"/>
      <c r="AO29" s="81"/>
      <c r="AP29" s="81"/>
      <c r="AQ29" s="81"/>
      <c r="AR29" s="81"/>
      <c r="AS29" s="81"/>
    </row>
    <row r="30" spans="1:45">
      <c r="A30" s="36" t="str">
        <f t="shared" si="1"/>
        <v>BE200_51</v>
      </c>
      <c r="B30" t="s">
        <v>11</v>
      </c>
      <c r="C30" t="s">
        <v>147</v>
      </c>
      <c r="D30">
        <v>200</v>
      </c>
      <c r="E30">
        <v>51</v>
      </c>
      <c r="F30" s="25" t="s">
        <v>9</v>
      </c>
      <c r="G30" t="s">
        <v>145</v>
      </c>
      <c r="H30" t="s">
        <v>202</v>
      </c>
      <c r="J30" s="29" t="s">
        <v>161</v>
      </c>
      <c r="K30" s="47">
        <v>9.683668206650438</v>
      </c>
      <c r="L30" s="46">
        <v>-1.7076233080191034</v>
      </c>
      <c r="M30" s="47">
        <v>7.9760448986313346</v>
      </c>
      <c r="N30" s="47">
        <v>0</v>
      </c>
      <c r="O30" s="47">
        <v>0</v>
      </c>
      <c r="P30" s="47">
        <v>7.9760448986313346</v>
      </c>
      <c r="Q30" s="47">
        <v>7.7248074346580262</v>
      </c>
      <c r="R30" s="47">
        <v>0.25123746397330876</v>
      </c>
      <c r="S30" s="47">
        <v>9.6482679439910846E-2</v>
      </c>
      <c r="T30" s="47" t="s">
        <v>452</v>
      </c>
      <c r="U30" s="47">
        <v>0</v>
      </c>
      <c r="V30" s="47">
        <v>0</v>
      </c>
      <c r="W30" s="47">
        <v>7.6283247552181157</v>
      </c>
      <c r="X30" s="47">
        <v>1.2137148810208969</v>
      </c>
      <c r="Y30" s="47">
        <v>4.3072595509491158</v>
      </c>
      <c r="Z30" s="47">
        <v>0.90136154176452754</v>
      </c>
      <c r="AA30" s="47">
        <v>1.2059887814835748</v>
      </c>
      <c r="AB30" s="47" t="s">
        <v>452</v>
      </c>
      <c r="AC30" s="47">
        <v>0</v>
      </c>
      <c r="AD30" s="47">
        <v>0</v>
      </c>
      <c r="AE30" s="47">
        <v>0.25123746397330876</v>
      </c>
      <c r="AF30" s="47">
        <v>9.1986183275747049E-2</v>
      </c>
      <c r="AG30" s="47">
        <v>5.2881857982679706E-2</v>
      </c>
      <c r="AH30" s="47">
        <v>0.10636942271488199</v>
      </c>
      <c r="AI30" s="47" t="s">
        <v>452</v>
      </c>
      <c r="AJ30" s="47">
        <v>0</v>
      </c>
      <c r="AK30" s="56"/>
      <c r="AL30" s="9" t="str">
        <f>VLOOKUP(F30,Definitions!$B$7:$E$39,4,FALSE)</f>
        <v>EU28</v>
      </c>
      <c r="AM30" s="87"/>
      <c r="AN30" s="87"/>
      <c r="AO30" s="81"/>
      <c r="AP30" s="81"/>
      <c r="AQ30" s="81"/>
      <c r="AR30" s="81"/>
      <c r="AS30" s="81"/>
    </row>
    <row r="31" spans="1:45">
      <c r="A31" s="36" t="str">
        <f t="shared" si="1"/>
        <v>BE200_52</v>
      </c>
      <c r="B31" t="s">
        <v>11</v>
      </c>
      <c r="C31" t="s">
        <v>147</v>
      </c>
      <c r="D31">
        <v>200</v>
      </c>
      <c r="E31">
        <v>52</v>
      </c>
      <c r="F31" s="25" t="s">
        <v>9</v>
      </c>
      <c r="G31" t="s">
        <v>145</v>
      </c>
      <c r="H31" t="s">
        <v>202</v>
      </c>
      <c r="J31" s="29" t="s">
        <v>162</v>
      </c>
      <c r="K31" s="47">
        <v>1.8084478781166424E-2</v>
      </c>
      <c r="L31" s="46">
        <v>2.7480938617110984E-5</v>
      </c>
      <c r="M31" s="47">
        <v>1.8111959719783535E-2</v>
      </c>
      <c r="N31" s="47">
        <v>0</v>
      </c>
      <c r="O31" s="47">
        <v>0</v>
      </c>
      <c r="P31" s="47">
        <v>1.8111959719783535E-2</v>
      </c>
      <c r="Q31" s="47">
        <v>1.8111959719783535E-2</v>
      </c>
      <c r="R31" s="47">
        <v>0</v>
      </c>
      <c r="S31" s="47">
        <v>2.5573255679515929E-3</v>
      </c>
      <c r="T31" s="47" t="s">
        <v>452</v>
      </c>
      <c r="U31" s="47">
        <v>0</v>
      </c>
      <c r="V31" s="47">
        <v>0</v>
      </c>
      <c r="W31" s="47">
        <v>1.5554634151831941E-2</v>
      </c>
      <c r="X31" s="47">
        <v>1.5554634151831941E-2</v>
      </c>
      <c r="Y31" s="47">
        <v>0</v>
      </c>
      <c r="Z31" s="47">
        <v>0</v>
      </c>
      <c r="AA31" s="47">
        <v>0</v>
      </c>
      <c r="AB31" s="47" t="s">
        <v>452</v>
      </c>
      <c r="AC31" s="47">
        <v>0</v>
      </c>
      <c r="AD31" s="47">
        <v>0</v>
      </c>
      <c r="AE31" s="47">
        <v>0</v>
      </c>
      <c r="AF31" s="47">
        <v>0</v>
      </c>
      <c r="AG31" s="47">
        <v>0</v>
      </c>
      <c r="AH31" s="47">
        <v>0</v>
      </c>
      <c r="AI31" s="47" t="s">
        <v>452</v>
      </c>
      <c r="AJ31" s="47">
        <v>0</v>
      </c>
      <c r="AK31" s="56"/>
      <c r="AL31" s="9" t="str">
        <f>VLOOKUP(F31,Definitions!$B$7:$E$39,4,FALSE)</f>
        <v>EU28</v>
      </c>
      <c r="AM31" s="87"/>
      <c r="AN31" s="87"/>
      <c r="AO31" s="81"/>
      <c r="AP31" s="81"/>
      <c r="AQ31" s="81"/>
      <c r="AR31" s="81"/>
      <c r="AS31" s="81"/>
    </row>
    <row r="32" spans="1:45">
      <c r="A32" s="36" t="str">
        <f t="shared" si="1"/>
        <v>BE200_53</v>
      </c>
      <c r="B32" t="s">
        <v>11</v>
      </c>
      <c r="C32" t="s">
        <v>147</v>
      </c>
      <c r="D32">
        <v>200</v>
      </c>
      <c r="E32">
        <v>53</v>
      </c>
      <c r="F32" s="25" t="s">
        <v>9</v>
      </c>
      <c r="G32" t="s">
        <v>145</v>
      </c>
      <c r="H32" t="s">
        <v>202</v>
      </c>
      <c r="J32" s="29" t="s">
        <v>163</v>
      </c>
      <c r="K32" s="47">
        <v>0</v>
      </c>
      <c r="L32" s="46">
        <v>0</v>
      </c>
      <c r="M32" s="47">
        <v>0</v>
      </c>
      <c r="N32" s="47">
        <v>0</v>
      </c>
      <c r="O32" s="47">
        <v>0</v>
      </c>
      <c r="P32" s="47">
        <v>0</v>
      </c>
      <c r="Q32" s="47">
        <v>0</v>
      </c>
      <c r="R32" s="47">
        <v>0</v>
      </c>
      <c r="S32" s="47">
        <v>0</v>
      </c>
      <c r="T32" s="47" t="s">
        <v>452</v>
      </c>
      <c r="U32" s="47">
        <v>0</v>
      </c>
      <c r="V32" s="47">
        <v>0</v>
      </c>
      <c r="W32" s="47">
        <v>0</v>
      </c>
      <c r="X32" s="47">
        <v>0</v>
      </c>
      <c r="Y32" s="47">
        <v>0</v>
      </c>
      <c r="Z32" s="47">
        <v>0</v>
      </c>
      <c r="AA32" s="47">
        <v>0</v>
      </c>
      <c r="AB32" s="47" t="s">
        <v>452</v>
      </c>
      <c r="AC32" s="47">
        <v>0</v>
      </c>
      <c r="AD32" s="47">
        <v>0</v>
      </c>
      <c r="AE32" s="47">
        <v>0</v>
      </c>
      <c r="AF32" s="47">
        <v>0</v>
      </c>
      <c r="AG32" s="47">
        <v>0</v>
      </c>
      <c r="AH32" s="47">
        <v>0</v>
      </c>
      <c r="AI32" s="47" t="s">
        <v>452</v>
      </c>
      <c r="AJ32" s="47">
        <v>0</v>
      </c>
      <c r="AK32" s="56"/>
      <c r="AL32" s="9" t="str">
        <f>VLOOKUP(F32,Definitions!$B$7:$E$39,4,FALSE)</f>
        <v>EU28</v>
      </c>
      <c r="AM32" s="87"/>
      <c r="AN32" s="87"/>
      <c r="AO32" s="81"/>
      <c r="AP32" s="81"/>
      <c r="AQ32" s="81"/>
      <c r="AR32" s="81"/>
      <c r="AS32" s="81"/>
    </row>
    <row r="33" spans="1:45">
      <c r="A33" s="36" t="str">
        <f t="shared" si="1"/>
        <v>BE200_55</v>
      </c>
      <c r="B33" t="s">
        <v>11</v>
      </c>
      <c r="C33" t="s">
        <v>147</v>
      </c>
      <c r="D33">
        <v>200</v>
      </c>
      <c r="E33">
        <v>55</v>
      </c>
      <c r="F33" s="25" t="s">
        <v>9</v>
      </c>
      <c r="G33" t="s">
        <v>145</v>
      </c>
      <c r="H33" t="s">
        <v>202</v>
      </c>
      <c r="J33" s="29" t="s">
        <v>453</v>
      </c>
      <c r="K33" s="47" t="s">
        <v>454</v>
      </c>
      <c r="L33" s="46">
        <v>0.14819230900683561</v>
      </c>
      <c r="M33" s="47">
        <v>0.14819230900683561</v>
      </c>
      <c r="N33" s="47">
        <v>0</v>
      </c>
      <c r="O33" s="47">
        <v>0</v>
      </c>
      <c r="P33" s="47">
        <v>0.14819230900683561</v>
      </c>
      <c r="Q33" s="47">
        <v>5.736030280110091E-2</v>
      </c>
      <c r="R33" s="47">
        <v>9.0832006205734714E-2</v>
      </c>
      <c r="S33" s="47">
        <v>4.9263713845569502E-3</v>
      </c>
      <c r="T33" s="47" t="s">
        <v>452</v>
      </c>
      <c r="U33" s="47">
        <v>0</v>
      </c>
      <c r="V33" s="47">
        <v>0</v>
      </c>
      <c r="W33" s="47">
        <v>5.2433931416543962E-2</v>
      </c>
      <c r="X33" s="47">
        <v>8.7214263840454929E-4</v>
      </c>
      <c r="Y33" s="47">
        <v>5.2112224563893054E-3</v>
      </c>
      <c r="Z33" s="47">
        <v>6.6514824157225061E-3</v>
      </c>
      <c r="AA33" s="47">
        <v>3.9699083906027603E-2</v>
      </c>
      <c r="AB33" s="47" t="s">
        <v>452</v>
      </c>
      <c r="AC33" s="47">
        <v>0</v>
      </c>
      <c r="AD33" s="47">
        <v>0</v>
      </c>
      <c r="AE33" s="47">
        <v>9.0832006205734714E-2</v>
      </c>
      <c r="AF33" s="47">
        <v>3.3256543184308547E-2</v>
      </c>
      <c r="AG33" s="47">
        <v>1.9118825578353434E-2</v>
      </c>
      <c r="AH33" s="47">
        <v>3.8456637443072719E-2</v>
      </c>
      <c r="AI33" s="47" t="s">
        <v>452</v>
      </c>
      <c r="AJ33" s="47">
        <v>0</v>
      </c>
      <c r="AK33" s="56"/>
      <c r="AL33" s="9" t="str">
        <f>VLOOKUP(F33,Definitions!$B$7:$E$39,4,FALSE)</f>
        <v>EU28</v>
      </c>
      <c r="AM33" s="87"/>
      <c r="AN33" s="87"/>
      <c r="AO33" s="81"/>
      <c r="AP33" s="81"/>
      <c r="AQ33" s="81"/>
      <c r="AR33" s="81"/>
      <c r="AS33" s="81"/>
    </row>
    <row r="34" spans="1:45">
      <c r="A34" s="36" t="str">
        <f t="shared" si="1"/>
        <v>BE200_62</v>
      </c>
      <c r="B34" t="s">
        <v>11</v>
      </c>
      <c r="C34" t="s">
        <v>147</v>
      </c>
      <c r="D34">
        <v>200</v>
      </c>
      <c r="E34">
        <v>62</v>
      </c>
      <c r="F34" s="25" t="s">
        <v>9</v>
      </c>
      <c r="G34" t="s">
        <v>145</v>
      </c>
      <c r="H34" t="s">
        <v>202</v>
      </c>
      <c r="J34" s="29" t="s">
        <v>284</v>
      </c>
      <c r="K34" s="47">
        <v>8.5441697485774419</v>
      </c>
      <c r="L34" s="46">
        <v>-6.8919831545437855</v>
      </c>
      <c r="M34" s="47">
        <v>1.6521865940336569</v>
      </c>
      <c r="N34" s="47">
        <v>0</v>
      </c>
      <c r="O34" s="47">
        <v>0</v>
      </c>
      <c r="P34" s="47">
        <v>1.6521865940336569</v>
      </c>
      <c r="Q34" s="47">
        <v>0.63950635463355066</v>
      </c>
      <c r="R34" s="47">
        <v>1.0126802394001062</v>
      </c>
      <c r="S34" s="47">
        <v>5.4923800117188129E-2</v>
      </c>
      <c r="T34" s="47" t="s">
        <v>452</v>
      </c>
      <c r="U34" s="47">
        <v>0</v>
      </c>
      <c r="V34" s="47">
        <v>0</v>
      </c>
      <c r="W34" s="47">
        <v>0.58458255451636254</v>
      </c>
      <c r="X34" s="47">
        <v>9.7234626068932739E-3</v>
      </c>
      <c r="Y34" s="47">
        <v>5.8099586535063752E-2</v>
      </c>
      <c r="Z34" s="47">
        <v>7.4156952890182842E-2</v>
      </c>
      <c r="AA34" s="47">
        <v>0.4426025524842227</v>
      </c>
      <c r="AB34" s="47" t="s">
        <v>452</v>
      </c>
      <c r="AC34" s="47">
        <v>0</v>
      </c>
      <c r="AD34" s="47">
        <v>0</v>
      </c>
      <c r="AE34" s="47">
        <v>1.0126802394001062</v>
      </c>
      <c r="AF34" s="47">
        <v>0.37077507720378045</v>
      </c>
      <c r="AG34" s="47">
        <v>0.21315456602249361</v>
      </c>
      <c r="AH34" s="47">
        <v>0.42875059617383204</v>
      </c>
      <c r="AI34" s="47" t="s">
        <v>452</v>
      </c>
      <c r="AJ34" s="47">
        <v>0</v>
      </c>
      <c r="AK34" s="56"/>
      <c r="AL34" s="9" t="str">
        <f>VLOOKUP(F34,Definitions!$B$7:$E$39,4,FALSE)</f>
        <v>EU28</v>
      </c>
      <c r="AM34" s="87"/>
      <c r="AN34" s="87"/>
      <c r="AO34" s="81"/>
      <c r="AP34" s="81"/>
      <c r="AQ34" s="81"/>
      <c r="AR34" s="81"/>
      <c r="AS34" s="81"/>
    </row>
    <row r="35" spans="1:45">
      <c r="A35" s="36" t="str">
        <f t="shared" si="1"/>
        <v>BE200_61</v>
      </c>
      <c r="B35" t="s">
        <v>11</v>
      </c>
      <c r="C35" t="s">
        <v>147</v>
      </c>
      <c r="D35">
        <v>200</v>
      </c>
      <c r="E35">
        <v>61</v>
      </c>
      <c r="F35" s="25" t="s">
        <v>9</v>
      </c>
      <c r="G35" t="s">
        <v>145</v>
      </c>
      <c r="H35" t="s">
        <v>202</v>
      </c>
      <c r="J35" s="29" t="s">
        <v>283</v>
      </c>
      <c r="K35" s="47">
        <v>43.80245801767532</v>
      </c>
      <c r="L35" s="46">
        <v>-35.332374200043489</v>
      </c>
      <c r="M35" s="47">
        <v>8.4700838176318332</v>
      </c>
      <c r="N35" s="47">
        <v>0</v>
      </c>
      <c r="O35" s="47">
        <v>0</v>
      </c>
      <c r="P35" s="47">
        <v>8.4700838176318332</v>
      </c>
      <c r="Q35" s="47">
        <v>3.2784870941423567</v>
      </c>
      <c r="R35" s="47">
        <v>5.191596723489476</v>
      </c>
      <c r="S35" s="47">
        <v>0.28157182261095365</v>
      </c>
      <c r="T35" s="47" t="s">
        <v>452</v>
      </c>
      <c r="U35" s="47">
        <v>0</v>
      </c>
      <c r="V35" s="47">
        <v>0</v>
      </c>
      <c r="W35" s="47">
        <v>2.9969152715314031</v>
      </c>
      <c r="X35" s="47">
        <v>4.9848209382285555E-2</v>
      </c>
      <c r="Y35" s="47">
        <v>0.29785277855348524</v>
      </c>
      <c r="Z35" s="47">
        <v>0.3801723176475722</v>
      </c>
      <c r="AA35" s="47">
        <v>2.2690419659480603</v>
      </c>
      <c r="AB35" s="47" t="s">
        <v>452</v>
      </c>
      <c r="AC35" s="47">
        <v>0</v>
      </c>
      <c r="AD35" s="47">
        <v>0</v>
      </c>
      <c r="AE35" s="47">
        <v>5.191596723489476</v>
      </c>
      <c r="AF35" s="47">
        <v>1.9008119256903733</v>
      </c>
      <c r="AG35" s="47">
        <v>1.0927561371343995</v>
      </c>
      <c r="AH35" s="47">
        <v>2.1980286606647028</v>
      </c>
      <c r="AI35" s="47" t="s">
        <v>452</v>
      </c>
      <c r="AJ35" s="47">
        <v>0</v>
      </c>
      <c r="AK35" s="56"/>
      <c r="AL35" s="9" t="str">
        <f>VLOOKUP(F35,Definitions!$B$7:$E$39,4,FALSE)</f>
        <v>EU28</v>
      </c>
      <c r="AM35" s="87"/>
      <c r="AN35" s="87"/>
      <c r="AO35" s="81"/>
      <c r="AP35" s="81"/>
      <c r="AQ35" s="81"/>
      <c r="AR35" s="81"/>
      <c r="AS35" s="81"/>
    </row>
    <row r="36" spans="1:45">
      <c r="A36" s="36" t="str">
        <f t="shared" si="1"/>
        <v>BE200_58</v>
      </c>
      <c r="B36" t="s">
        <v>11</v>
      </c>
      <c r="C36" t="s">
        <v>147</v>
      </c>
      <c r="D36">
        <v>200</v>
      </c>
      <c r="E36">
        <v>58</v>
      </c>
      <c r="F36" s="25" t="s">
        <v>9</v>
      </c>
      <c r="G36" t="s">
        <v>145</v>
      </c>
      <c r="H36" t="s">
        <v>202</v>
      </c>
      <c r="J36" s="29" t="s">
        <v>277</v>
      </c>
      <c r="K36" s="47" t="s">
        <v>454</v>
      </c>
      <c r="L36" s="46">
        <v>0</v>
      </c>
      <c r="M36" s="47">
        <v>0</v>
      </c>
      <c r="N36" s="47">
        <v>0</v>
      </c>
      <c r="O36" s="47">
        <v>0</v>
      </c>
      <c r="P36" s="47">
        <v>0</v>
      </c>
      <c r="Q36" s="47">
        <v>0</v>
      </c>
      <c r="R36" s="47">
        <v>0</v>
      </c>
      <c r="S36" s="47">
        <v>0</v>
      </c>
      <c r="T36" s="47" t="s">
        <v>452</v>
      </c>
      <c r="U36" s="47">
        <v>0</v>
      </c>
      <c r="V36" s="47">
        <v>0</v>
      </c>
      <c r="W36" s="47">
        <v>0</v>
      </c>
      <c r="X36" s="47">
        <v>0</v>
      </c>
      <c r="Y36" s="47">
        <v>0</v>
      </c>
      <c r="Z36" s="47">
        <v>0</v>
      </c>
      <c r="AA36" s="47">
        <v>0</v>
      </c>
      <c r="AB36" s="47" t="s">
        <v>452</v>
      </c>
      <c r="AC36" s="47">
        <v>0</v>
      </c>
      <c r="AD36" s="47">
        <v>0</v>
      </c>
      <c r="AE36" s="47">
        <v>0</v>
      </c>
      <c r="AF36" s="47">
        <v>0</v>
      </c>
      <c r="AG36" s="47">
        <v>0</v>
      </c>
      <c r="AH36" s="47">
        <v>0</v>
      </c>
      <c r="AI36" s="47" t="s">
        <v>452</v>
      </c>
      <c r="AJ36" s="47">
        <v>0</v>
      </c>
      <c r="AK36" s="56"/>
      <c r="AL36" s="9" t="str">
        <f>VLOOKUP(F36,Definitions!$B$7:$E$39,4,FALSE)</f>
        <v>EU28</v>
      </c>
      <c r="AM36" s="87"/>
      <c r="AN36" s="87"/>
      <c r="AO36" s="81"/>
      <c r="AP36" s="81"/>
      <c r="AQ36" s="81"/>
      <c r="AR36" s="81"/>
      <c r="AS36" s="81"/>
    </row>
    <row r="37" spans="1:45">
      <c r="A37" s="36" t="str">
        <f t="shared" si="1"/>
        <v>BE200_6</v>
      </c>
      <c r="B37" t="s">
        <v>11</v>
      </c>
      <c r="C37" t="s">
        <v>147</v>
      </c>
      <c r="D37">
        <v>200</v>
      </c>
      <c r="E37">
        <v>6</v>
      </c>
      <c r="F37" s="25" t="s">
        <v>9</v>
      </c>
      <c r="G37" t="s">
        <v>145</v>
      </c>
      <c r="H37" t="s">
        <v>202</v>
      </c>
      <c r="J37" s="29" t="s">
        <v>159</v>
      </c>
      <c r="K37" s="47">
        <v>0</v>
      </c>
      <c r="L37" s="46">
        <v>0</v>
      </c>
      <c r="M37" s="47">
        <v>0</v>
      </c>
      <c r="N37" s="47">
        <v>0</v>
      </c>
      <c r="O37" s="47">
        <v>0</v>
      </c>
      <c r="P37" s="47">
        <v>0</v>
      </c>
      <c r="Q37" s="47">
        <v>0</v>
      </c>
      <c r="R37" s="47">
        <v>0</v>
      </c>
      <c r="S37" s="47">
        <v>0</v>
      </c>
      <c r="T37" s="47" t="s">
        <v>452</v>
      </c>
      <c r="U37" s="47">
        <v>0</v>
      </c>
      <c r="V37" s="47">
        <v>0</v>
      </c>
      <c r="W37" s="47">
        <v>0</v>
      </c>
      <c r="X37" s="47">
        <v>0</v>
      </c>
      <c r="Y37" s="47">
        <v>0</v>
      </c>
      <c r="Z37" s="47">
        <v>0</v>
      </c>
      <c r="AA37" s="47">
        <v>0</v>
      </c>
      <c r="AB37" s="47" t="s">
        <v>452</v>
      </c>
      <c r="AC37" s="47">
        <v>0</v>
      </c>
      <c r="AD37" s="47">
        <v>0</v>
      </c>
      <c r="AE37" s="47">
        <v>0</v>
      </c>
      <c r="AF37" s="47">
        <v>0</v>
      </c>
      <c r="AG37" s="47">
        <v>0</v>
      </c>
      <c r="AH37" s="47">
        <v>0</v>
      </c>
      <c r="AI37" s="47" t="s">
        <v>452</v>
      </c>
      <c r="AJ37" s="47">
        <v>0</v>
      </c>
      <c r="AK37" s="56"/>
      <c r="AL37" s="9" t="str">
        <f>VLOOKUP(F37,Definitions!$B$7:$E$39,4,FALSE)</f>
        <v>EU28</v>
      </c>
      <c r="AM37" s="87"/>
      <c r="AN37" s="87"/>
      <c r="AO37" s="81"/>
      <c r="AP37" s="81"/>
      <c r="AQ37" s="81"/>
      <c r="AR37" s="81"/>
      <c r="AS37" s="81"/>
    </row>
    <row r="38" spans="1:45">
      <c r="A38" s="36" t="str">
        <f t="shared" si="1"/>
        <v>BE200_7</v>
      </c>
      <c r="B38" t="s">
        <v>11</v>
      </c>
      <c r="C38" t="s">
        <v>147</v>
      </c>
      <c r="D38">
        <v>200</v>
      </c>
      <c r="E38">
        <v>7</v>
      </c>
      <c r="F38" s="25" t="s">
        <v>9</v>
      </c>
      <c r="G38" t="s">
        <v>145</v>
      </c>
      <c r="H38" t="s">
        <v>202</v>
      </c>
      <c r="J38" s="29" t="s">
        <v>160</v>
      </c>
      <c r="K38" s="47">
        <v>0</v>
      </c>
      <c r="L38" s="46">
        <v>0</v>
      </c>
      <c r="M38" s="47">
        <v>0</v>
      </c>
      <c r="N38" s="47">
        <v>0</v>
      </c>
      <c r="O38" s="47">
        <v>0</v>
      </c>
      <c r="P38" s="47">
        <v>0</v>
      </c>
      <c r="Q38" s="47">
        <v>0</v>
      </c>
      <c r="R38" s="47">
        <v>0</v>
      </c>
      <c r="S38" s="47">
        <v>0</v>
      </c>
      <c r="T38" s="47" t="s">
        <v>452</v>
      </c>
      <c r="U38" s="47">
        <v>0</v>
      </c>
      <c r="V38" s="47">
        <v>0</v>
      </c>
      <c r="W38" s="47">
        <v>0</v>
      </c>
      <c r="X38" s="47">
        <v>0</v>
      </c>
      <c r="Y38" s="47">
        <v>0</v>
      </c>
      <c r="Z38" s="47">
        <v>0</v>
      </c>
      <c r="AA38" s="47">
        <v>0</v>
      </c>
      <c r="AB38" s="47" t="s">
        <v>452</v>
      </c>
      <c r="AC38" s="47">
        <v>0</v>
      </c>
      <c r="AD38" s="47">
        <v>0</v>
      </c>
      <c r="AE38" s="47">
        <v>0</v>
      </c>
      <c r="AF38" s="47">
        <v>0</v>
      </c>
      <c r="AG38" s="47">
        <v>0</v>
      </c>
      <c r="AH38" s="47">
        <v>0</v>
      </c>
      <c r="AI38" s="47" t="s">
        <v>452</v>
      </c>
      <c r="AJ38" s="47">
        <v>0</v>
      </c>
      <c r="AK38" s="56"/>
      <c r="AL38" s="9" t="str">
        <f>VLOOKUP(F38,Definitions!$B$7:$E$39,4,FALSE)</f>
        <v>EU28</v>
      </c>
      <c r="AM38" s="87"/>
      <c r="AN38" s="87"/>
      <c r="AO38" s="81"/>
      <c r="AP38" s="81"/>
      <c r="AQ38" s="81"/>
      <c r="AR38" s="81"/>
      <c r="AS38" s="81"/>
    </row>
    <row r="39" spans="1:45">
      <c r="A39" s="36" t="str">
        <f t="shared" si="1"/>
        <v>BE200_8</v>
      </c>
      <c r="B39" t="s">
        <v>11</v>
      </c>
      <c r="C39" t="s">
        <v>147</v>
      </c>
      <c r="D39">
        <v>200</v>
      </c>
      <c r="E39">
        <v>8</v>
      </c>
      <c r="F39" s="25" t="s">
        <v>9</v>
      </c>
      <c r="G39" t="s">
        <v>145</v>
      </c>
      <c r="H39" t="s">
        <v>202</v>
      </c>
      <c r="J39" s="29" t="s">
        <v>274</v>
      </c>
      <c r="K39" s="47">
        <v>2.4151719357814376</v>
      </c>
      <c r="L39" s="46">
        <v>7.8409615044261471E-4</v>
      </c>
      <c r="M39" s="47">
        <v>2.4159560319318802</v>
      </c>
      <c r="N39" s="47">
        <v>0</v>
      </c>
      <c r="O39" s="47">
        <v>0</v>
      </c>
      <c r="P39" s="47">
        <v>2.4159560319318802</v>
      </c>
      <c r="Q39" s="47">
        <v>2.4159560319318802</v>
      </c>
      <c r="R39" s="47">
        <v>0</v>
      </c>
      <c r="S39" s="47">
        <v>7.2966544600140501E-2</v>
      </c>
      <c r="T39" s="47" t="s">
        <v>452</v>
      </c>
      <c r="U39" s="47">
        <v>0</v>
      </c>
      <c r="V39" s="47">
        <v>0</v>
      </c>
      <c r="W39" s="47">
        <v>2.3429894873317396</v>
      </c>
      <c r="X39" s="47">
        <v>0.48579790372062825</v>
      </c>
      <c r="Y39" s="47">
        <v>0.2462571633333335</v>
      </c>
      <c r="Z39" s="47">
        <v>0.361994973055556</v>
      </c>
      <c r="AA39" s="47">
        <v>1.2489394472222219</v>
      </c>
      <c r="AB39" s="47" t="s">
        <v>452</v>
      </c>
      <c r="AC39" s="47">
        <v>0</v>
      </c>
      <c r="AD39" s="47">
        <v>0</v>
      </c>
      <c r="AE39" s="47">
        <v>0</v>
      </c>
      <c r="AF39" s="47">
        <v>0</v>
      </c>
      <c r="AG39" s="47">
        <v>0</v>
      </c>
      <c r="AH39" s="47">
        <v>0</v>
      </c>
      <c r="AI39" s="47" t="s">
        <v>452</v>
      </c>
      <c r="AJ39" s="47">
        <v>0</v>
      </c>
      <c r="AK39" s="56"/>
      <c r="AL39" s="9" t="str">
        <f>VLOOKUP(F39,Definitions!$B$7:$E$39,4,FALSE)</f>
        <v>EU28</v>
      </c>
      <c r="AM39" s="87"/>
      <c r="AN39" s="87"/>
      <c r="AO39" s="81"/>
      <c r="AP39" s="81"/>
      <c r="AQ39" s="81"/>
      <c r="AR39" s="81"/>
      <c r="AS39" s="81"/>
    </row>
    <row r="40" spans="1:45">
      <c r="A40" s="36" t="str">
        <f t="shared" si="1"/>
        <v>BE200_9</v>
      </c>
      <c r="B40" t="s">
        <v>11</v>
      </c>
      <c r="C40" t="s">
        <v>147</v>
      </c>
      <c r="D40">
        <v>200</v>
      </c>
      <c r="E40">
        <v>9</v>
      </c>
      <c r="F40" s="25" t="s">
        <v>9</v>
      </c>
      <c r="G40" t="s">
        <v>145</v>
      </c>
      <c r="H40" t="s">
        <v>202</v>
      </c>
      <c r="J40" s="29" t="s">
        <v>258</v>
      </c>
      <c r="K40" s="47">
        <v>0.36793997065012807</v>
      </c>
      <c r="L40" s="46">
        <v>1.6231488522390758E-3</v>
      </c>
      <c r="M40" s="47">
        <v>0.36956311950236714</v>
      </c>
      <c r="N40" s="47">
        <v>0</v>
      </c>
      <c r="O40" s="47">
        <v>0</v>
      </c>
      <c r="P40" s="47">
        <v>0.36956311950236714</v>
      </c>
      <c r="Q40" s="47">
        <v>0.36956311950236714</v>
      </c>
      <c r="R40" s="47">
        <v>0</v>
      </c>
      <c r="S40" s="47">
        <v>4.2820631116659312E-2</v>
      </c>
      <c r="T40" s="47" t="s">
        <v>452</v>
      </c>
      <c r="U40" s="47">
        <v>0</v>
      </c>
      <c r="V40" s="47">
        <v>0</v>
      </c>
      <c r="W40" s="47">
        <v>0.32674248838570785</v>
      </c>
      <c r="X40" s="47">
        <v>0.26236761338570791</v>
      </c>
      <c r="Y40" s="47">
        <v>5.8828062222222199E-2</v>
      </c>
      <c r="Z40" s="47">
        <v>4.6324211111111102E-3</v>
      </c>
      <c r="AA40" s="47">
        <v>9.1439166666666596E-4</v>
      </c>
      <c r="AB40" s="47" t="s">
        <v>452</v>
      </c>
      <c r="AC40" s="47">
        <v>0</v>
      </c>
      <c r="AD40" s="47">
        <v>0</v>
      </c>
      <c r="AE40" s="47">
        <v>0</v>
      </c>
      <c r="AF40" s="47">
        <v>0</v>
      </c>
      <c r="AG40" s="47">
        <v>0</v>
      </c>
      <c r="AH40" s="47">
        <v>0</v>
      </c>
      <c r="AI40" s="47" t="s">
        <v>452</v>
      </c>
      <c r="AJ40" s="47">
        <v>0</v>
      </c>
      <c r="AK40" s="56"/>
      <c r="AL40" s="9" t="str">
        <f>VLOOKUP(F40,Definitions!$B$7:$E$39,4,FALSE)</f>
        <v>EU28</v>
      </c>
      <c r="AM40" s="87"/>
      <c r="AN40" s="87"/>
      <c r="AO40" s="81"/>
      <c r="AP40" s="81"/>
      <c r="AQ40" s="81"/>
      <c r="AR40" s="81"/>
      <c r="AS40" s="81"/>
    </row>
    <row r="41" spans="1:45">
      <c r="A41" s="36" t="str">
        <f t="shared" ref="A41:A56" si="2">B41&amp;D41&amp;"_"&amp;E41</f>
        <v>BG200_0</v>
      </c>
      <c r="B41" t="s">
        <v>16</v>
      </c>
      <c r="C41" t="s">
        <v>147</v>
      </c>
      <c r="D41">
        <v>200</v>
      </c>
      <c r="E41">
        <v>0</v>
      </c>
      <c r="F41" s="25" t="s">
        <v>14</v>
      </c>
      <c r="G41" t="s">
        <v>145</v>
      </c>
      <c r="H41" t="s">
        <v>202</v>
      </c>
      <c r="J41" s="29" t="s">
        <v>166</v>
      </c>
      <c r="K41" s="47">
        <v>44.282461668137969</v>
      </c>
      <c r="L41" s="46">
        <v>-16.876209323326318</v>
      </c>
      <c r="M41" s="47">
        <v>27.406252344811652</v>
      </c>
      <c r="N41" s="47">
        <v>0</v>
      </c>
      <c r="O41" s="47">
        <v>0</v>
      </c>
      <c r="P41" s="47">
        <v>27.406252344811652</v>
      </c>
      <c r="Q41" s="47">
        <v>25.38678190978402</v>
      </c>
      <c r="R41" s="47">
        <v>2.0194704350276305</v>
      </c>
      <c r="S41" s="47">
        <v>5.2907467426767418</v>
      </c>
      <c r="T41" s="47" t="s">
        <v>452</v>
      </c>
      <c r="U41" s="47">
        <v>0</v>
      </c>
      <c r="V41" s="47">
        <v>0</v>
      </c>
      <c r="W41" s="47">
        <v>20.096035167107278</v>
      </c>
      <c r="X41" s="47">
        <v>6.0286569992588941</v>
      </c>
      <c r="Y41" s="47">
        <v>3.9261673773331416</v>
      </c>
      <c r="Z41" s="47">
        <v>1.7955592595968162</v>
      </c>
      <c r="AA41" s="47">
        <v>8.3456515309184205</v>
      </c>
      <c r="AB41" s="47" t="s">
        <v>452</v>
      </c>
      <c r="AC41" s="47">
        <v>0</v>
      </c>
      <c r="AD41" s="47">
        <v>0</v>
      </c>
      <c r="AE41" s="47">
        <v>2.0194704350276305</v>
      </c>
      <c r="AF41" s="47">
        <v>0.6897247027578185</v>
      </c>
      <c r="AG41" s="47">
        <v>0.39879857880703629</v>
      </c>
      <c r="AH41" s="47">
        <v>0.93094715346277579</v>
      </c>
      <c r="AI41" s="47" t="s">
        <v>452</v>
      </c>
      <c r="AJ41" s="47">
        <v>0</v>
      </c>
      <c r="AK41" s="56"/>
      <c r="AL41" s="9" t="str">
        <f>VLOOKUP(F41,Definitions!$B$7:$E$39,4,FALSE)</f>
        <v>EU28</v>
      </c>
      <c r="AM41" s="87"/>
      <c r="AN41" s="87"/>
      <c r="AO41" s="81"/>
      <c r="AP41" s="81"/>
      <c r="AQ41" s="81"/>
      <c r="AR41" s="81"/>
      <c r="AS41" s="81"/>
    </row>
    <row r="42" spans="1:45">
      <c r="A42" s="36" t="str">
        <f t="shared" si="2"/>
        <v>BG200_1</v>
      </c>
      <c r="B42" t="s">
        <v>16</v>
      </c>
      <c r="C42" t="s">
        <v>147</v>
      </c>
      <c r="D42">
        <v>200</v>
      </c>
      <c r="E42">
        <v>1</v>
      </c>
      <c r="F42" s="25" t="s">
        <v>14</v>
      </c>
      <c r="G42" t="s">
        <v>145</v>
      </c>
      <c r="H42" t="s">
        <v>202</v>
      </c>
      <c r="J42" s="29" t="s">
        <v>155</v>
      </c>
      <c r="K42" s="47">
        <v>12.997029677295158</v>
      </c>
      <c r="L42" s="46">
        <v>-8.030834147409081</v>
      </c>
      <c r="M42" s="47">
        <v>4.9661955298860772</v>
      </c>
      <c r="N42" s="47">
        <v>0</v>
      </c>
      <c r="O42" s="47">
        <v>0</v>
      </c>
      <c r="P42" s="47">
        <v>4.9661955298860772</v>
      </c>
      <c r="Q42" s="47">
        <v>4.0050311309244409</v>
      </c>
      <c r="R42" s="47">
        <v>0.96116439896163608</v>
      </c>
      <c r="S42" s="47">
        <v>0.49153349466974128</v>
      </c>
      <c r="T42" s="47" t="s">
        <v>452</v>
      </c>
      <c r="U42" s="47">
        <v>0</v>
      </c>
      <c r="V42" s="47">
        <v>0</v>
      </c>
      <c r="W42" s="47">
        <v>3.5134976362546997</v>
      </c>
      <c r="X42" s="47">
        <v>0.72611680330409956</v>
      </c>
      <c r="Y42" s="47">
        <v>0.48219478768650154</v>
      </c>
      <c r="Z42" s="47">
        <v>0.2937795288327858</v>
      </c>
      <c r="AA42" s="47">
        <v>2.0114065164313129</v>
      </c>
      <c r="AB42" s="47" t="s">
        <v>452</v>
      </c>
      <c r="AC42" s="47">
        <v>0</v>
      </c>
      <c r="AD42" s="47">
        <v>0</v>
      </c>
      <c r="AE42" s="47">
        <v>0.96116439896163608</v>
      </c>
      <c r="AF42" s="47">
        <v>0.32827359978961085</v>
      </c>
      <c r="AG42" s="47">
        <v>0.18980767911097207</v>
      </c>
      <c r="AH42" s="47">
        <v>0.44308312006105316</v>
      </c>
      <c r="AI42" s="47" t="s">
        <v>452</v>
      </c>
      <c r="AJ42" s="47">
        <v>0</v>
      </c>
      <c r="AK42" s="56"/>
      <c r="AL42" s="9" t="str">
        <f>VLOOKUP(F42,Definitions!$B$7:$E$39,4,FALSE)</f>
        <v>EU28</v>
      </c>
      <c r="AM42" s="87"/>
      <c r="AN42" s="87"/>
      <c r="AO42" s="81"/>
      <c r="AP42" s="81"/>
      <c r="AQ42" s="81"/>
      <c r="AR42" s="81"/>
      <c r="AS42" s="81"/>
    </row>
    <row r="43" spans="1:45">
      <c r="A43" s="36" t="str">
        <f t="shared" si="2"/>
        <v>BG200_2</v>
      </c>
      <c r="B43" t="s">
        <v>16</v>
      </c>
      <c r="C43" t="s">
        <v>147</v>
      </c>
      <c r="D43">
        <v>200</v>
      </c>
      <c r="E43">
        <v>2</v>
      </c>
      <c r="F43" s="25" t="s">
        <v>14</v>
      </c>
      <c r="G43" t="s">
        <v>145</v>
      </c>
      <c r="H43" t="s">
        <v>202</v>
      </c>
      <c r="J43" s="29" t="s">
        <v>156</v>
      </c>
      <c r="K43" s="47">
        <v>1.1197299341429585</v>
      </c>
      <c r="L43" s="46">
        <v>-7.8440634114716357E-2</v>
      </c>
      <c r="M43" s="47">
        <v>1.0412893000282422</v>
      </c>
      <c r="N43" s="47">
        <v>0</v>
      </c>
      <c r="O43" s="47">
        <v>0</v>
      </c>
      <c r="P43" s="47">
        <v>1.0412893000282422</v>
      </c>
      <c r="Q43" s="47">
        <v>1.0320457186428793</v>
      </c>
      <c r="R43" s="47">
        <v>9.2435813853628222E-3</v>
      </c>
      <c r="S43" s="47">
        <v>0.28340933930058093</v>
      </c>
      <c r="T43" s="47" t="s">
        <v>452</v>
      </c>
      <c r="U43" s="47">
        <v>0</v>
      </c>
      <c r="V43" s="47">
        <v>0</v>
      </c>
      <c r="W43" s="47">
        <v>0.74863637934229832</v>
      </c>
      <c r="X43" s="47">
        <v>8.5296731811793855E-2</v>
      </c>
      <c r="Y43" s="47">
        <v>0.25876756178848237</v>
      </c>
      <c r="Z43" s="47">
        <v>0.10333686033022911</v>
      </c>
      <c r="AA43" s="47">
        <v>0.30123522541179298</v>
      </c>
      <c r="AB43" s="47" t="s">
        <v>452</v>
      </c>
      <c r="AC43" s="47">
        <v>0</v>
      </c>
      <c r="AD43" s="47">
        <v>0</v>
      </c>
      <c r="AE43" s="47">
        <v>9.2435813853628222E-3</v>
      </c>
      <c r="AF43" s="47">
        <v>3.1570288491744353E-3</v>
      </c>
      <c r="AG43" s="47">
        <v>1.8253929622492504E-3</v>
      </c>
      <c r="AH43" s="47">
        <v>4.2611595739391363E-3</v>
      </c>
      <c r="AI43" s="47" t="s">
        <v>452</v>
      </c>
      <c r="AJ43" s="47">
        <v>0</v>
      </c>
      <c r="AK43" s="56"/>
      <c r="AL43" s="9" t="str">
        <f>VLOOKUP(F43,Definitions!$B$7:$E$39,4,FALSE)</f>
        <v>EU28</v>
      </c>
      <c r="AM43" s="87"/>
      <c r="AN43" s="87"/>
      <c r="AO43" s="81"/>
      <c r="AP43" s="81"/>
      <c r="AQ43" s="81"/>
      <c r="AR43" s="81"/>
      <c r="AS43" s="81"/>
    </row>
    <row r="44" spans="1:45">
      <c r="A44" s="36" t="str">
        <f t="shared" si="2"/>
        <v>BG200_3</v>
      </c>
      <c r="B44" t="s">
        <v>16</v>
      </c>
      <c r="C44" t="s">
        <v>147</v>
      </c>
      <c r="D44">
        <v>200</v>
      </c>
      <c r="E44">
        <v>3</v>
      </c>
      <c r="F44" s="25" t="s">
        <v>14</v>
      </c>
      <c r="G44" t="s">
        <v>145</v>
      </c>
      <c r="H44" t="s">
        <v>202</v>
      </c>
      <c r="J44" s="29" t="s">
        <v>157</v>
      </c>
      <c r="K44" s="47">
        <v>16.510859930955839</v>
      </c>
      <c r="L44" s="46">
        <v>-0.83050214708442027</v>
      </c>
      <c r="M44" s="47">
        <v>15.680357783871418</v>
      </c>
      <c r="N44" s="47">
        <v>0</v>
      </c>
      <c r="O44" s="47">
        <v>0</v>
      </c>
      <c r="P44" s="47">
        <v>15.680357783871418</v>
      </c>
      <c r="Q44" s="47">
        <v>15.581367430489987</v>
      </c>
      <c r="R44" s="47">
        <v>9.8990353381430946E-2</v>
      </c>
      <c r="S44" s="47">
        <v>4.3763895086134932</v>
      </c>
      <c r="T44" s="47" t="s">
        <v>452</v>
      </c>
      <c r="U44" s="47">
        <v>0</v>
      </c>
      <c r="V44" s="47">
        <v>0</v>
      </c>
      <c r="W44" s="47">
        <v>11.204977921876493</v>
      </c>
      <c r="X44" s="47">
        <v>4.9834356809376885</v>
      </c>
      <c r="Y44" s="47">
        <v>1.3003412183848535</v>
      </c>
      <c r="Z44" s="47">
        <v>0.63165003396428443</v>
      </c>
      <c r="AA44" s="47">
        <v>4.2895509885896654</v>
      </c>
      <c r="AB44" s="47" t="s">
        <v>452</v>
      </c>
      <c r="AC44" s="47">
        <v>0</v>
      </c>
      <c r="AD44" s="47">
        <v>0</v>
      </c>
      <c r="AE44" s="47">
        <v>9.8990353381430946E-2</v>
      </c>
      <c r="AF44" s="47">
        <v>3.3808908948431679E-2</v>
      </c>
      <c r="AG44" s="47">
        <v>1.9548299177541972E-2</v>
      </c>
      <c r="AH44" s="47">
        <v>4.5633145255457301E-2</v>
      </c>
      <c r="AI44" s="47" t="s">
        <v>452</v>
      </c>
      <c r="AJ44" s="47">
        <v>0</v>
      </c>
      <c r="AK44" s="56"/>
      <c r="AL44" s="9" t="str">
        <f>VLOOKUP(F44,Definitions!$B$7:$E$39,4,FALSE)</f>
        <v>EU28</v>
      </c>
      <c r="AM44" s="87"/>
      <c r="AN44" s="87"/>
      <c r="AO44" s="81"/>
      <c r="AP44" s="81"/>
      <c r="AQ44" s="81"/>
      <c r="AR44" s="81"/>
      <c r="AS44" s="81"/>
    </row>
    <row r="45" spans="1:45">
      <c r="A45" s="36" t="str">
        <f t="shared" si="2"/>
        <v>BG200_4</v>
      </c>
      <c r="B45" t="s">
        <v>16</v>
      </c>
      <c r="C45" t="s">
        <v>147</v>
      </c>
      <c r="D45">
        <v>200</v>
      </c>
      <c r="E45">
        <v>4</v>
      </c>
      <c r="F45" s="25" t="s">
        <v>14</v>
      </c>
      <c r="G45" t="s">
        <v>145</v>
      </c>
      <c r="H45" t="s">
        <v>202</v>
      </c>
      <c r="J45" s="29" t="s">
        <v>158</v>
      </c>
      <c r="K45" s="47">
        <v>1.4985771309467637</v>
      </c>
      <c r="L45" s="46">
        <v>2.9242608334811848E-10</v>
      </c>
      <c r="M45" s="47">
        <v>1.4985771312391898</v>
      </c>
      <c r="N45" s="47">
        <v>0</v>
      </c>
      <c r="O45" s="47">
        <v>0</v>
      </c>
      <c r="P45" s="47">
        <v>1.4985771312391898</v>
      </c>
      <c r="Q45" s="47">
        <v>1.4985771312391898</v>
      </c>
      <c r="R45" s="47">
        <v>0</v>
      </c>
      <c r="S45" s="47">
        <v>0</v>
      </c>
      <c r="T45" s="47" t="s">
        <v>452</v>
      </c>
      <c r="U45" s="47">
        <v>0</v>
      </c>
      <c r="V45" s="47">
        <v>0</v>
      </c>
      <c r="W45" s="47">
        <v>1.4985771312391898</v>
      </c>
      <c r="X45" s="47">
        <v>2.8090074217003644E-2</v>
      </c>
      <c r="Y45" s="47">
        <v>0.23891922449418321</v>
      </c>
      <c r="Z45" s="47">
        <v>0.27811002123559558</v>
      </c>
      <c r="AA45" s="47">
        <v>0.95345781129240748</v>
      </c>
      <c r="AB45" s="47" t="s">
        <v>452</v>
      </c>
      <c r="AC45" s="47">
        <v>0</v>
      </c>
      <c r="AD45" s="47">
        <v>0</v>
      </c>
      <c r="AE45" s="47">
        <v>0</v>
      </c>
      <c r="AF45" s="47">
        <v>0</v>
      </c>
      <c r="AG45" s="47">
        <v>0</v>
      </c>
      <c r="AH45" s="47">
        <v>0</v>
      </c>
      <c r="AI45" s="47" t="s">
        <v>452</v>
      </c>
      <c r="AJ45" s="47">
        <v>0</v>
      </c>
      <c r="AK45" s="56"/>
      <c r="AL45" s="9" t="str">
        <f>VLOOKUP(F45,Definitions!$B$7:$E$39,4,FALSE)</f>
        <v>EU28</v>
      </c>
      <c r="AM45" s="87"/>
      <c r="AN45" s="87"/>
      <c r="AO45" s="81"/>
      <c r="AP45" s="81"/>
      <c r="AQ45" s="81"/>
      <c r="AR45" s="81"/>
      <c r="AS45" s="81"/>
    </row>
    <row r="46" spans="1:45">
      <c r="A46" s="36" t="str">
        <f t="shared" si="2"/>
        <v>BG200_51</v>
      </c>
      <c r="B46" t="s">
        <v>16</v>
      </c>
      <c r="C46" t="s">
        <v>147</v>
      </c>
      <c r="D46">
        <v>200</v>
      </c>
      <c r="E46">
        <v>51</v>
      </c>
      <c r="F46" s="25" t="s">
        <v>14</v>
      </c>
      <c r="G46" t="s">
        <v>145</v>
      </c>
      <c r="H46" t="s">
        <v>202</v>
      </c>
      <c r="J46" s="29" t="s">
        <v>161</v>
      </c>
      <c r="K46" s="47">
        <v>2.2250299910925473</v>
      </c>
      <c r="L46" s="46">
        <v>-2.3164892283511485E-2</v>
      </c>
      <c r="M46" s="47">
        <v>2.2018650988090358</v>
      </c>
      <c r="N46" s="47">
        <v>0</v>
      </c>
      <c r="O46" s="47">
        <v>0</v>
      </c>
      <c r="P46" s="47">
        <v>2.2018650988090358</v>
      </c>
      <c r="Q46" s="47">
        <v>2.1990920243934271</v>
      </c>
      <c r="R46" s="47">
        <v>2.7730744156088472E-3</v>
      </c>
      <c r="S46" s="47">
        <v>4.0692333301490933E-4</v>
      </c>
      <c r="T46" s="47" t="s">
        <v>452</v>
      </c>
      <c r="U46" s="47">
        <v>0</v>
      </c>
      <c r="V46" s="47">
        <v>0</v>
      </c>
      <c r="W46" s="47">
        <v>2.1986851010604123</v>
      </c>
      <c r="X46" s="47">
        <v>0.20453619980029894</v>
      </c>
      <c r="Y46" s="47">
        <v>1.5513429672761683</v>
      </c>
      <c r="Z46" s="47">
        <v>0.36475874910300615</v>
      </c>
      <c r="AA46" s="47">
        <v>7.8047184880938855E-2</v>
      </c>
      <c r="AB46" s="47" t="s">
        <v>452</v>
      </c>
      <c r="AC46" s="47">
        <v>0</v>
      </c>
      <c r="AD46" s="47">
        <v>0</v>
      </c>
      <c r="AE46" s="47">
        <v>2.7730744156088472E-3</v>
      </c>
      <c r="AF46" s="47">
        <v>9.471086547523308E-4</v>
      </c>
      <c r="AG46" s="47">
        <v>5.4761788867477529E-4</v>
      </c>
      <c r="AH46" s="47">
        <v>1.2783478721817411E-3</v>
      </c>
      <c r="AI46" s="47" t="s">
        <v>452</v>
      </c>
      <c r="AJ46" s="47">
        <v>0</v>
      </c>
      <c r="AK46" s="56"/>
      <c r="AL46" s="9" t="str">
        <f>VLOOKUP(F46,Definitions!$B$7:$E$39,4,FALSE)</f>
        <v>EU28</v>
      </c>
      <c r="AM46" s="87"/>
      <c r="AN46" s="87"/>
      <c r="AO46" s="81"/>
      <c r="AP46" s="81"/>
      <c r="AQ46" s="81"/>
      <c r="AR46" s="81"/>
      <c r="AS46" s="81"/>
    </row>
    <row r="47" spans="1:45">
      <c r="A47" s="36" t="str">
        <f t="shared" si="2"/>
        <v>BG200_52</v>
      </c>
      <c r="B47" t="s">
        <v>16</v>
      </c>
      <c r="C47" t="s">
        <v>147</v>
      </c>
      <c r="D47">
        <v>200</v>
      </c>
      <c r="E47">
        <v>52</v>
      </c>
      <c r="F47" s="25" t="s">
        <v>14</v>
      </c>
      <c r="G47" t="s">
        <v>145</v>
      </c>
      <c r="H47" t="s">
        <v>202</v>
      </c>
      <c r="J47" s="29" t="s">
        <v>162</v>
      </c>
      <c r="K47" s="47">
        <v>0</v>
      </c>
      <c r="L47" s="46">
        <v>0</v>
      </c>
      <c r="M47" s="47">
        <v>0</v>
      </c>
      <c r="N47" s="47">
        <v>0</v>
      </c>
      <c r="O47" s="47">
        <v>0</v>
      </c>
      <c r="P47" s="47">
        <v>0</v>
      </c>
      <c r="Q47" s="47">
        <v>0</v>
      </c>
      <c r="R47" s="47">
        <v>0</v>
      </c>
      <c r="S47" s="47">
        <v>0</v>
      </c>
      <c r="T47" s="47" t="s">
        <v>452</v>
      </c>
      <c r="U47" s="47">
        <v>0</v>
      </c>
      <c r="V47" s="47">
        <v>0</v>
      </c>
      <c r="W47" s="47">
        <v>0</v>
      </c>
      <c r="X47" s="47">
        <v>0</v>
      </c>
      <c r="Y47" s="47">
        <v>0</v>
      </c>
      <c r="Z47" s="47">
        <v>0</v>
      </c>
      <c r="AA47" s="47">
        <v>0</v>
      </c>
      <c r="AB47" s="47" t="s">
        <v>452</v>
      </c>
      <c r="AC47" s="47">
        <v>0</v>
      </c>
      <c r="AD47" s="47">
        <v>0</v>
      </c>
      <c r="AE47" s="47">
        <v>0</v>
      </c>
      <c r="AF47" s="47">
        <v>0</v>
      </c>
      <c r="AG47" s="47">
        <v>0</v>
      </c>
      <c r="AH47" s="47">
        <v>0</v>
      </c>
      <c r="AI47" s="47" t="s">
        <v>452</v>
      </c>
      <c r="AJ47" s="47">
        <v>0</v>
      </c>
      <c r="AK47" s="56"/>
      <c r="AL47" s="9" t="str">
        <f>VLOOKUP(F47,Definitions!$B$7:$E$39,4,FALSE)</f>
        <v>EU28</v>
      </c>
      <c r="AM47" s="87"/>
      <c r="AN47" s="87"/>
      <c r="AO47" s="81"/>
      <c r="AP47" s="81"/>
      <c r="AQ47" s="81"/>
      <c r="AR47" s="81"/>
      <c r="AS47" s="81"/>
    </row>
    <row r="48" spans="1:45">
      <c r="A48" s="36" t="str">
        <f t="shared" si="2"/>
        <v>BG200_53</v>
      </c>
      <c r="B48" t="s">
        <v>16</v>
      </c>
      <c r="C48" t="s">
        <v>147</v>
      </c>
      <c r="D48">
        <v>200</v>
      </c>
      <c r="E48">
        <v>53</v>
      </c>
      <c r="F48" s="25" t="s">
        <v>14</v>
      </c>
      <c r="G48" t="s">
        <v>145</v>
      </c>
      <c r="H48" t="s">
        <v>202</v>
      </c>
      <c r="J48" s="29" t="s">
        <v>163</v>
      </c>
      <c r="K48" s="47">
        <v>0</v>
      </c>
      <c r="L48" s="46">
        <v>0</v>
      </c>
      <c r="M48" s="47">
        <v>0</v>
      </c>
      <c r="N48" s="47">
        <v>0</v>
      </c>
      <c r="O48" s="47">
        <v>0</v>
      </c>
      <c r="P48" s="47">
        <v>0</v>
      </c>
      <c r="Q48" s="47">
        <v>0</v>
      </c>
      <c r="R48" s="47">
        <v>0</v>
      </c>
      <c r="S48" s="47">
        <v>0</v>
      </c>
      <c r="T48" s="47" t="s">
        <v>452</v>
      </c>
      <c r="U48" s="47">
        <v>0</v>
      </c>
      <c r="V48" s="47">
        <v>0</v>
      </c>
      <c r="W48" s="47">
        <v>0</v>
      </c>
      <c r="X48" s="47">
        <v>0</v>
      </c>
      <c r="Y48" s="47">
        <v>0</v>
      </c>
      <c r="Z48" s="47">
        <v>0</v>
      </c>
      <c r="AA48" s="47">
        <v>0</v>
      </c>
      <c r="AB48" s="47" t="s">
        <v>452</v>
      </c>
      <c r="AC48" s="47">
        <v>0</v>
      </c>
      <c r="AD48" s="47">
        <v>0</v>
      </c>
      <c r="AE48" s="47">
        <v>0</v>
      </c>
      <c r="AF48" s="47">
        <v>0</v>
      </c>
      <c r="AG48" s="47">
        <v>0</v>
      </c>
      <c r="AH48" s="47">
        <v>0</v>
      </c>
      <c r="AI48" s="47" t="s">
        <v>452</v>
      </c>
      <c r="AJ48" s="47">
        <v>0</v>
      </c>
      <c r="AK48" s="56"/>
      <c r="AL48" s="9" t="str">
        <f>VLOOKUP(F48,Definitions!$B$7:$E$39,4,FALSE)</f>
        <v>EU28</v>
      </c>
      <c r="AM48" s="87"/>
      <c r="AN48" s="87"/>
      <c r="AO48" s="81"/>
      <c r="AP48" s="81"/>
      <c r="AQ48" s="81"/>
      <c r="AR48" s="81"/>
      <c r="AS48" s="81"/>
    </row>
    <row r="49" spans="1:45">
      <c r="A49" s="36" t="str">
        <f t="shared" si="2"/>
        <v>BG200_55</v>
      </c>
      <c r="B49" t="s">
        <v>16</v>
      </c>
      <c r="C49" t="s">
        <v>147</v>
      </c>
      <c r="D49">
        <v>200</v>
      </c>
      <c r="E49">
        <v>55</v>
      </c>
      <c r="F49" s="25" t="s">
        <v>14</v>
      </c>
      <c r="G49" t="s">
        <v>145</v>
      </c>
      <c r="H49" t="s">
        <v>202</v>
      </c>
      <c r="J49" s="29" t="s">
        <v>453</v>
      </c>
      <c r="K49" s="47" t="s">
        <v>454</v>
      </c>
      <c r="L49" s="46">
        <v>0</v>
      </c>
      <c r="M49" s="47">
        <v>0</v>
      </c>
      <c r="N49" s="47">
        <v>0</v>
      </c>
      <c r="O49" s="47">
        <v>0</v>
      </c>
      <c r="P49" s="47">
        <v>0</v>
      </c>
      <c r="Q49" s="47">
        <v>0</v>
      </c>
      <c r="R49" s="47">
        <v>0</v>
      </c>
      <c r="S49" s="47">
        <v>0</v>
      </c>
      <c r="T49" s="47" t="s">
        <v>452</v>
      </c>
      <c r="U49" s="47">
        <v>0</v>
      </c>
      <c r="V49" s="47">
        <v>0</v>
      </c>
      <c r="W49" s="47">
        <v>0</v>
      </c>
      <c r="X49" s="47">
        <v>0</v>
      </c>
      <c r="Y49" s="47">
        <v>0</v>
      </c>
      <c r="Z49" s="47">
        <v>0</v>
      </c>
      <c r="AA49" s="47">
        <v>0</v>
      </c>
      <c r="AB49" s="47" t="s">
        <v>452</v>
      </c>
      <c r="AC49" s="47">
        <v>0</v>
      </c>
      <c r="AD49" s="47">
        <v>0</v>
      </c>
      <c r="AE49" s="47">
        <v>0</v>
      </c>
      <c r="AF49" s="47">
        <v>0</v>
      </c>
      <c r="AG49" s="47">
        <v>0</v>
      </c>
      <c r="AH49" s="47">
        <v>0</v>
      </c>
      <c r="AI49" s="47" t="s">
        <v>452</v>
      </c>
      <c r="AJ49" s="47">
        <v>0</v>
      </c>
      <c r="AK49" s="56"/>
      <c r="AL49" s="9" t="str">
        <f>VLOOKUP(F49,Definitions!$B$7:$E$39,4,FALSE)</f>
        <v>EU28</v>
      </c>
      <c r="AM49" s="87"/>
      <c r="AN49" s="87"/>
      <c r="AO49" s="81"/>
      <c r="AP49" s="81"/>
      <c r="AQ49" s="81"/>
      <c r="AR49" s="81"/>
      <c r="AS49" s="81"/>
    </row>
    <row r="50" spans="1:45">
      <c r="A50" s="36" t="str">
        <f t="shared" si="2"/>
        <v>BG200_62</v>
      </c>
      <c r="B50" t="s">
        <v>16</v>
      </c>
      <c r="C50" t="s">
        <v>147</v>
      </c>
      <c r="D50">
        <v>200</v>
      </c>
      <c r="E50">
        <v>62</v>
      </c>
      <c r="F50" s="25" t="s">
        <v>14</v>
      </c>
      <c r="G50" t="s">
        <v>145</v>
      </c>
      <c r="H50" t="s">
        <v>202</v>
      </c>
      <c r="J50" s="29" t="s">
        <v>284</v>
      </c>
      <c r="K50" s="47">
        <v>2.8809021632835341</v>
      </c>
      <c r="L50" s="46">
        <v>-2.3729974977389361</v>
      </c>
      <c r="M50" s="47">
        <v>0.50790466554459779</v>
      </c>
      <c r="N50" s="47">
        <v>0</v>
      </c>
      <c r="O50" s="47">
        <v>0</v>
      </c>
      <c r="P50" s="47">
        <v>0.50790466554459779</v>
      </c>
      <c r="Q50" s="47">
        <v>0.2238326030607885</v>
      </c>
      <c r="R50" s="47">
        <v>0.28407206248380928</v>
      </c>
      <c r="S50" s="47">
        <v>4.1684979613845478E-2</v>
      </c>
      <c r="T50" s="47" t="s">
        <v>452</v>
      </c>
      <c r="U50" s="47">
        <v>0</v>
      </c>
      <c r="V50" s="47">
        <v>0</v>
      </c>
      <c r="W50" s="47">
        <v>0.18214762344694302</v>
      </c>
      <c r="X50" s="47">
        <v>3.5430602413409899E-4</v>
      </c>
      <c r="Y50" s="47">
        <v>1.3827872483349581E-2</v>
      </c>
      <c r="Z50" s="47">
        <v>1.8625381807731094E-2</v>
      </c>
      <c r="AA50" s="47">
        <v>0.14934006313172823</v>
      </c>
      <c r="AB50" s="47" t="s">
        <v>452</v>
      </c>
      <c r="AC50" s="47">
        <v>0</v>
      </c>
      <c r="AD50" s="47">
        <v>0</v>
      </c>
      <c r="AE50" s="47">
        <v>0.28407206248380928</v>
      </c>
      <c r="AF50" s="47">
        <v>9.7021236587583451E-2</v>
      </c>
      <c r="AG50" s="47">
        <v>5.6097644626214471E-2</v>
      </c>
      <c r="AH50" s="47">
        <v>0.13095318127001138</v>
      </c>
      <c r="AI50" s="47" t="s">
        <v>452</v>
      </c>
      <c r="AJ50" s="47">
        <v>0</v>
      </c>
      <c r="AK50" s="56"/>
      <c r="AL50" s="9" t="str">
        <f>VLOOKUP(F50,Definitions!$B$7:$E$39,4,FALSE)</f>
        <v>EU28</v>
      </c>
      <c r="AM50" s="87"/>
      <c r="AN50" s="87"/>
      <c r="AO50" s="81"/>
      <c r="AP50" s="81"/>
      <c r="AQ50" s="81"/>
      <c r="AR50" s="81"/>
      <c r="AS50" s="81"/>
    </row>
    <row r="51" spans="1:45">
      <c r="A51" s="36" t="str">
        <f t="shared" si="2"/>
        <v>BG200_61</v>
      </c>
      <c r="B51" t="s">
        <v>16</v>
      </c>
      <c r="C51" t="s">
        <v>147</v>
      </c>
      <c r="D51">
        <v>200</v>
      </c>
      <c r="E51">
        <v>61</v>
      </c>
      <c r="F51" s="25" t="s">
        <v>14</v>
      </c>
      <c r="G51" t="s">
        <v>145</v>
      </c>
      <c r="H51" t="s">
        <v>202</v>
      </c>
      <c r="J51" s="29" t="s">
        <v>283</v>
      </c>
      <c r="K51" s="47">
        <v>6.7260820363009293</v>
      </c>
      <c r="L51" s="46">
        <v>-5.5402700047047926</v>
      </c>
      <c r="M51" s="47">
        <v>1.1858120315961362</v>
      </c>
      <c r="N51" s="47">
        <v>0</v>
      </c>
      <c r="O51" s="47">
        <v>0</v>
      </c>
      <c r="P51" s="47">
        <v>1.1858120315961362</v>
      </c>
      <c r="Q51" s="47">
        <v>0.52258506719635356</v>
      </c>
      <c r="R51" s="47">
        <v>0.66322696439978257</v>
      </c>
      <c r="S51" s="47">
        <v>9.7322497146065806E-2</v>
      </c>
      <c r="T51" s="47" t="s">
        <v>452</v>
      </c>
      <c r="U51" s="47">
        <v>0</v>
      </c>
      <c r="V51" s="47">
        <v>0</v>
      </c>
      <c r="W51" s="47">
        <v>0.42526257005028778</v>
      </c>
      <c r="X51" s="47">
        <v>8.2720316387468605E-4</v>
      </c>
      <c r="Y51" s="47">
        <v>3.2284124707835107E-2</v>
      </c>
      <c r="Z51" s="47">
        <v>4.3484935931820047E-2</v>
      </c>
      <c r="AA51" s="47">
        <v>0.34866630624675793</v>
      </c>
      <c r="AB51" s="47" t="s">
        <v>452</v>
      </c>
      <c r="AC51" s="47">
        <v>0</v>
      </c>
      <c r="AD51" s="47">
        <v>0</v>
      </c>
      <c r="AE51" s="47">
        <v>0.66322696439978257</v>
      </c>
      <c r="AF51" s="47">
        <v>0.22651681992826575</v>
      </c>
      <c r="AG51" s="47">
        <v>0.13097194504138374</v>
      </c>
      <c r="AH51" s="47">
        <v>0.30573819943013308</v>
      </c>
      <c r="AI51" s="47" t="s">
        <v>452</v>
      </c>
      <c r="AJ51" s="47">
        <v>0</v>
      </c>
      <c r="AK51" s="56"/>
      <c r="AL51" s="9" t="str">
        <f>VLOOKUP(F51,Definitions!$B$7:$E$39,4,FALSE)</f>
        <v>EU28</v>
      </c>
      <c r="AM51" s="87"/>
      <c r="AN51" s="87"/>
      <c r="AO51" s="81"/>
      <c r="AP51" s="81"/>
      <c r="AQ51" s="81"/>
      <c r="AR51" s="81"/>
      <c r="AS51" s="81"/>
    </row>
    <row r="52" spans="1:45">
      <c r="A52" s="36" t="str">
        <f t="shared" si="2"/>
        <v>BG200_58</v>
      </c>
      <c r="B52" t="s">
        <v>16</v>
      </c>
      <c r="C52" t="s">
        <v>147</v>
      </c>
      <c r="D52">
        <v>200</v>
      </c>
      <c r="E52">
        <v>58</v>
      </c>
      <c r="F52" s="25" t="s">
        <v>14</v>
      </c>
      <c r="G52" t="s">
        <v>145</v>
      </c>
      <c r="H52" t="s">
        <v>202</v>
      </c>
      <c r="J52" s="29" t="s">
        <v>277</v>
      </c>
      <c r="K52" s="47" t="s">
        <v>454</v>
      </c>
      <c r="L52" s="46">
        <v>0</v>
      </c>
      <c r="M52" s="47">
        <v>0</v>
      </c>
      <c r="N52" s="47">
        <v>0</v>
      </c>
      <c r="O52" s="47">
        <v>0</v>
      </c>
      <c r="P52" s="47">
        <v>0</v>
      </c>
      <c r="Q52" s="47">
        <v>0</v>
      </c>
      <c r="R52" s="47">
        <v>0</v>
      </c>
      <c r="S52" s="47">
        <v>0</v>
      </c>
      <c r="T52" s="47" t="s">
        <v>452</v>
      </c>
      <c r="U52" s="47">
        <v>0</v>
      </c>
      <c r="V52" s="47">
        <v>0</v>
      </c>
      <c r="W52" s="47">
        <v>0</v>
      </c>
      <c r="X52" s="47">
        <v>0</v>
      </c>
      <c r="Y52" s="47">
        <v>0</v>
      </c>
      <c r="Z52" s="47">
        <v>0</v>
      </c>
      <c r="AA52" s="47">
        <v>0</v>
      </c>
      <c r="AB52" s="47" t="s">
        <v>452</v>
      </c>
      <c r="AC52" s="47">
        <v>0</v>
      </c>
      <c r="AD52" s="47">
        <v>0</v>
      </c>
      <c r="AE52" s="47">
        <v>0</v>
      </c>
      <c r="AF52" s="47">
        <v>0</v>
      </c>
      <c r="AG52" s="47">
        <v>0</v>
      </c>
      <c r="AH52" s="47">
        <v>0</v>
      </c>
      <c r="AI52" s="47" t="s">
        <v>452</v>
      </c>
      <c r="AJ52" s="47">
        <v>0</v>
      </c>
      <c r="AK52" s="56"/>
      <c r="AL52" s="9" t="str">
        <f>VLOOKUP(F52,Definitions!$B$7:$E$39,4,FALSE)</f>
        <v>EU28</v>
      </c>
      <c r="AM52" s="87"/>
      <c r="AN52" s="87"/>
      <c r="AO52" s="81"/>
      <c r="AP52" s="81"/>
      <c r="AQ52" s="81"/>
      <c r="AR52" s="81"/>
      <c r="AS52" s="81"/>
    </row>
    <row r="53" spans="1:45">
      <c r="A53" s="36" t="str">
        <f t="shared" si="2"/>
        <v>BG200_6</v>
      </c>
      <c r="B53" t="s">
        <v>16</v>
      </c>
      <c r="C53" t="s">
        <v>147</v>
      </c>
      <c r="D53">
        <v>200</v>
      </c>
      <c r="E53">
        <v>6</v>
      </c>
      <c r="F53" s="25" t="s">
        <v>14</v>
      </c>
      <c r="G53" t="s">
        <v>145</v>
      </c>
      <c r="H53" t="s">
        <v>202</v>
      </c>
      <c r="J53" s="29" t="s">
        <v>159</v>
      </c>
      <c r="K53" s="47">
        <v>0</v>
      </c>
      <c r="L53" s="46">
        <v>0</v>
      </c>
      <c r="M53" s="47">
        <v>0</v>
      </c>
      <c r="N53" s="47">
        <v>0</v>
      </c>
      <c r="O53" s="47">
        <v>0</v>
      </c>
      <c r="P53" s="47">
        <v>0</v>
      </c>
      <c r="Q53" s="47">
        <v>0</v>
      </c>
      <c r="R53" s="47">
        <v>0</v>
      </c>
      <c r="S53" s="47">
        <v>0</v>
      </c>
      <c r="T53" s="47" t="s">
        <v>452</v>
      </c>
      <c r="U53" s="47">
        <v>0</v>
      </c>
      <c r="V53" s="47">
        <v>0</v>
      </c>
      <c r="W53" s="47">
        <v>0</v>
      </c>
      <c r="X53" s="47">
        <v>0</v>
      </c>
      <c r="Y53" s="47">
        <v>0</v>
      </c>
      <c r="Z53" s="47">
        <v>0</v>
      </c>
      <c r="AA53" s="47">
        <v>0</v>
      </c>
      <c r="AB53" s="47" t="s">
        <v>452</v>
      </c>
      <c r="AC53" s="47">
        <v>0</v>
      </c>
      <c r="AD53" s="47">
        <v>0</v>
      </c>
      <c r="AE53" s="47">
        <v>0</v>
      </c>
      <c r="AF53" s="47">
        <v>0</v>
      </c>
      <c r="AG53" s="47">
        <v>0</v>
      </c>
      <c r="AH53" s="47">
        <v>0</v>
      </c>
      <c r="AI53" s="47" t="s">
        <v>452</v>
      </c>
      <c r="AJ53" s="47">
        <v>0</v>
      </c>
      <c r="AK53" s="56"/>
      <c r="AL53" s="9" t="str">
        <f>VLOOKUP(F53,Definitions!$B$7:$E$39,4,FALSE)</f>
        <v>EU28</v>
      </c>
      <c r="AM53" s="87"/>
      <c r="AN53" s="87"/>
      <c r="AO53" s="81"/>
      <c r="AP53" s="81"/>
      <c r="AQ53" s="81"/>
      <c r="AR53" s="81"/>
      <c r="AS53" s="81"/>
    </row>
    <row r="54" spans="1:45">
      <c r="A54" s="36" t="str">
        <f t="shared" si="2"/>
        <v>BG200_7</v>
      </c>
      <c r="B54" t="s">
        <v>16</v>
      </c>
      <c r="C54" t="s">
        <v>147</v>
      </c>
      <c r="D54">
        <v>200</v>
      </c>
      <c r="E54">
        <v>7</v>
      </c>
      <c r="F54" s="25" t="s">
        <v>14</v>
      </c>
      <c r="G54" t="s">
        <v>145</v>
      </c>
      <c r="H54" t="s">
        <v>202</v>
      </c>
      <c r="J54" s="29" t="s">
        <v>160</v>
      </c>
      <c r="K54" s="47">
        <v>0</v>
      </c>
      <c r="L54" s="46">
        <v>0</v>
      </c>
      <c r="M54" s="47">
        <v>0</v>
      </c>
      <c r="N54" s="47">
        <v>0</v>
      </c>
      <c r="O54" s="47">
        <v>0</v>
      </c>
      <c r="P54" s="47">
        <v>0</v>
      </c>
      <c r="Q54" s="47">
        <v>0</v>
      </c>
      <c r="R54" s="47">
        <v>0</v>
      </c>
      <c r="S54" s="47">
        <v>0</v>
      </c>
      <c r="T54" s="47" t="s">
        <v>452</v>
      </c>
      <c r="U54" s="47">
        <v>0</v>
      </c>
      <c r="V54" s="47">
        <v>0</v>
      </c>
      <c r="W54" s="47">
        <v>0</v>
      </c>
      <c r="X54" s="47">
        <v>0</v>
      </c>
      <c r="Y54" s="47">
        <v>0</v>
      </c>
      <c r="Z54" s="47">
        <v>0</v>
      </c>
      <c r="AA54" s="47">
        <v>0</v>
      </c>
      <c r="AB54" s="47" t="s">
        <v>452</v>
      </c>
      <c r="AC54" s="47">
        <v>0</v>
      </c>
      <c r="AD54" s="47">
        <v>0</v>
      </c>
      <c r="AE54" s="47">
        <v>0</v>
      </c>
      <c r="AF54" s="47">
        <v>0</v>
      </c>
      <c r="AG54" s="47">
        <v>0</v>
      </c>
      <c r="AH54" s="47">
        <v>0</v>
      </c>
      <c r="AI54" s="47" t="s">
        <v>452</v>
      </c>
      <c r="AJ54" s="47">
        <v>0</v>
      </c>
      <c r="AK54" s="56"/>
      <c r="AL54" s="9" t="str">
        <f>VLOOKUP(F54,Definitions!$B$7:$E$39,4,FALSE)</f>
        <v>EU28</v>
      </c>
      <c r="AM54" s="87"/>
      <c r="AN54" s="87"/>
      <c r="AO54" s="81"/>
      <c r="AP54" s="81"/>
      <c r="AQ54" s="81"/>
      <c r="AR54" s="81"/>
      <c r="AS54" s="81"/>
    </row>
    <row r="55" spans="1:45">
      <c r="A55" s="36" t="str">
        <f t="shared" si="2"/>
        <v>BG200_8</v>
      </c>
      <c r="B55" t="s">
        <v>16</v>
      </c>
      <c r="C55" t="s">
        <v>147</v>
      </c>
      <c r="D55">
        <v>200</v>
      </c>
      <c r="E55">
        <v>8</v>
      </c>
      <c r="F55" s="25" t="s">
        <v>14</v>
      </c>
      <c r="G55" t="s">
        <v>145</v>
      </c>
      <c r="H55" t="s">
        <v>202</v>
      </c>
      <c r="J55" s="29" t="s">
        <v>274</v>
      </c>
      <c r="K55" s="47">
        <v>7.7545371227140683E-2</v>
      </c>
      <c r="L55" s="46">
        <v>1.3877787807814457E-17</v>
      </c>
      <c r="M55" s="47">
        <v>7.7545371227140697E-2</v>
      </c>
      <c r="N55" s="47">
        <v>0</v>
      </c>
      <c r="O55" s="47">
        <v>0</v>
      </c>
      <c r="P55" s="47">
        <v>7.7545371227140697E-2</v>
      </c>
      <c r="Q55" s="47">
        <v>7.7545371227140697E-2</v>
      </c>
      <c r="R55" s="47">
        <v>0</v>
      </c>
      <c r="S55" s="47">
        <v>0</v>
      </c>
      <c r="T55" s="47" t="s">
        <v>452</v>
      </c>
      <c r="U55" s="47">
        <v>0</v>
      </c>
      <c r="V55" s="47">
        <v>0</v>
      </c>
      <c r="W55" s="47">
        <v>7.7545371227140697E-2</v>
      </c>
      <c r="X55" s="47">
        <v>0</v>
      </c>
      <c r="Y55" s="47">
        <v>1.1596411300672082E-2</v>
      </c>
      <c r="Z55" s="47">
        <v>1.4782908768117607E-2</v>
      </c>
      <c r="AA55" s="47">
        <v>5.116605115835101E-2</v>
      </c>
      <c r="AB55" s="47" t="s">
        <v>452</v>
      </c>
      <c r="AC55" s="47">
        <v>0</v>
      </c>
      <c r="AD55" s="47">
        <v>0</v>
      </c>
      <c r="AE55" s="47">
        <v>0</v>
      </c>
      <c r="AF55" s="47">
        <v>0</v>
      </c>
      <c r="AG55" s="47">
        <v>0</v>
      </c>
      <c r="AH55" s="47">
        <v>0</v>
      </c>
      <c r="AI55" s="47" t="s">
        <v>452</v>
      </c>
      <c r="AJ55" s="47">
        <v>0</v>
      </c>
      <c r="AK55" s="56"/>
      <c r="AL55" s="9" t="str">
        <f>VLOOKUP(F55,Definitions!$B$7:$E$39,4,FALSE)</f>
        <v>EU28</v>
      </c>
      <c r="AM55" s="87"/>
      <c r="AN55" s="87"/>
      <c r="AO55" s="81"/>
      <c r="AP55" s="81"/>
      <c r="AQ55" s="81"/>
      <c r="AR55" s="81"/>
      <c r="AS55" s="81"/>
    </row>
    <row r="56" spans="1:45">
      <c r="A56" s="36" t="str">
        <f t="shared" si="2"/>
        <v>BG200_9</v>
      </c>
      <c r="B56" t="s">
        <v>16</v>
      </c>
      <c r="C56" t="s">
        <v>147</v>
      </c>
      <c r="D56">
        <v>200</v>
      </c>
      <c r="E56">
        <v>9</v>
      </c>
      <c r="F56" s="25" t="s">
        <v>14</v>
      </c>
      <c r="G56" t="s">
        <v>145</v>
      </c>
      <c r="H56" t="s">
        <v>202</v>
      </c>
      <c r="J56" s="29" t="s">
        <v>258</v>
      </c>
      <c r="K56" s="47">
        <v>0.24670543289310096</v>
      </c>
      <c r="L56" s="46">
        <v>-2.8329119605707831E-10</v>
      </c>
      <c r="M56" s="47">
        <v>0.24670543260980976</v>
      </c>
      <c r="N56" s="47">
        <v>0</v>
      </c>
      <c r="O56" s="47">
        <v>0</v>
      </c>
      <c r="P56" s="47">
        <v>0.24670543260980976</v>
      </c>
      <c r="Q56" s="47">
        <v>0.24670543260980976</v>
      </c>
      <c r="R56" s="47">
        <v>0</v>
      </c>
      <c r="S56" s="47">
        <v>0</v>
      </c>
      <c r="T56" s="47" t="s">
        <v>452</v>
      </c>
      <c r="U56" s="47">
        <v>0</v>
      </c>
      <c r="V56" s="47">
        <v>0</v>
      </c>
      <c r="W56" s="47">
        <v>0.24670543260980976</v>
      </c>
      <c r="X56" s="47">
        <v>0</v>
      </c>
      <c r="Y56" s="47">
        <v>3.6893209211095679E-2</v>
      </c>
      <c r="Z56" s="47">
        <v>4.7030839623246716E-2</v>
      </c>
      <c r="AA56" s="47">
        <v>0.16278138377546736</v>
      </c>
      <c r="AB56" s="47" t="s">
        <v>452</v>
      </c>
      <c r="AC56" s="47">
        <v>0</v>
      </c>
      <c r="AD56" s="47">
        <v>0</v>
      </c>
      <c r="AE56" s="47">
        <v>0</v>
      </c>
      <c r="AF56" s="47">
        <v>0</v>
      </c>
      <c r="AG56" s="47">
        <v>0</v>
      </c>
      <c r="AH56" s="47">
        <v>0</v>
      </c>
      <c r="AI56" s="47" t="s">
        <v>452</v>
      </c>
      <c r="AJ56" s="47">
        <v>0</v>
      </c>
      <c r="AK56" s="56"/>
      <c r="AL56" s="9" t="str">
        <f>VLOOKUP(F56,Definitions!$B$7:$E$39,4,FALSE)</f>
        <v>EU28</v>
      </c>
      <c r="AM56" s="87"/>
      <c r="AN56" s="87"/>
      <c r="AO56" s="81"/>
      <c r="AP56" s="81"/>
      <c r="AQ56" s="81"/>
      <c r="AR56" s="81"/>
      <c r="AS56" s="81"/>
    </row>
    <row r="57" spans="1:45">
      <c r="A57" s="36" t="str">
        <f t="shared" ref="A57:A72" si="3">B57&amp;D57&amp;"_"&amp;E57</f>
        <v>CH200_0</v>
      </c>
      <c r="B57" t="s">
        <v>140</v>
      </c>
      <c r="C57" t="s">
        <v>147</v>
      </c>
      <c r="D57">
        <v>200</v>
      </c>
      <c r="E57">
        <v>0</v>
      </c>
      <c r="F57" s="25" t="s">
        <v>137</v>
      </c>
      <c r="G57" t="s">
        <v>145</v>
      </c>
      <c r="H57" t="s">
        <v>202</v>
      </c>
      <c r="J57" s="29" t="s">
        <v>166</v>
      </c>
      <c r="K57" s="47" t="s">
        <v>454</v>
      </c>
      <c r="L57" s="46">
        <v>26.815077499474111</v>
      </c>
      <c r="M57" s="47">
        <v>26.815077499474111</v>
      </c>
      <c r="N57" s="47">
        <v>0</v>
      </c>
      <c r="O57" s="47">
        <v>0</v>
      </c>
      <c r="P57" s="47">
        <v>26.815077499474111</v>
      </c>
      <c r="Q57" s="47">
        <v>25.196342145547064</v>
      </c>
      <c r="R57" s="47">
        <v>1.6187353539270453</v>
      </c>
      <c r="S57" s="47">
        <v>2.0502546881257939</v>
      </c>
      <c r="T57" s="47" t="s">
        <v>452</v>
      </c>
      <c r="U57" s="47">
        <v>0</v>
      </c>
      <c r="V57" s="47">
        <v>0</v>
      </c>
      <c r="W57" s="47">
        <v>23.14608745742127</v>
      </c>
      <c r="X57" s="47">
        <v>3.2581105491630451</v>
      </c>
      <c r="Y57" s="47">
        <v>6.6291395158670365</v>
      </c>
      <c r="Z57" s="47">
        <v>2.4635377410899735</v>
      </c>
      <c r="AA57" s="47">
        <v>10.795299651301212</v>
      </c>
      <c r="AB57" s="47" t="s">
        <v>452</v>
      </c>
      <c r="AC57" s="47">
        <v>0</v>
      </c>
      <c r="AD57" s="47">
        <v>0</v>
      </c>
      <c r="AE57" s="47">
        <v>1.6187353539270453</v>
      </c>
      <c r="AF57" s="47">
        <v>0.11626065466070233</v>
      </c>
      <c r="AG57" s="47">
        <v>0.44199693731638245</v>
      </c>
      <c r="AH57" s="47">
        <v>1.0604777619499606</v>
      </c>
      <c r="AI57" s="47" t="s">
        <v>452</v>
      </c>
      <c r="AJ57" s="47">
        <v>0</v>
      </c>
      <c r="AK57" s="56"/>
      <c r="AL57" s="9" t="str">
        <f>VLOOKUP(F57,Definitions!$B$7:$E$39,4,FALSE)</f>
        <v>Rest</v>
      </c>
      <c r="AM57" s="87"/>
      <c r="AN57" s="87"/>
      <c r="AO57" s="81"/>
      <c r="AP57" s="81"/>
      <c r="AQ57" s="81"/>
      <c r="AR57" s="81"/>
      <c r="AS57" s="81"/>
    </row>
    <row r="58" spans="1:45">
      <c r="A58" s="36" t="str">
        <f t="shared" si="3"/>
        <v>CH200_1</v>
      </c>
      <c r="B58" t="s">
        <v>140</v>
      </c>
      <c r="C58" t="s">
        <v>147</v>
      </c>
      <c r="D58">
        <v>200</v>
      </c>
      <c r="E58">
        <v>1</v>
      </c>
      <c r="F58" s="25" t="s">
        <v>137</v>
      </c>
      <c r="G58" t="s">
        <v>145</v>
      </c>
      <c r="H58" t="s">
        <v>202</v>
      </c>
      <c r="J58" s="29" t="s">
        <v>155</v>
      </c>
      <c r="K58" s="47" t="s">
        <v>454</v>
      </c>
      <c r="L58" s="46">
        <v>1.5731692642893964</v>
      </c>
      <c r="M58" s="47">
        <v>1.5731692642893964</v>
      </c>
      <c r="N58" s="47">
        <v>0</v>
      </c>
      <c r="O58" s="47">
        <v>0</v>
      </c>
      <c r="P58" s="47">
        <v>1.5731692642893964</v>
      </c>
      <c r="Q58" s="47">
        <v>1.5731692642893964</v>
      </c>
      <c r="R58" s="47">
        <v>0</v>
      </c>
      <c r="S58" s="47">
        <v>1.7386842961046818E-2</v>
      </c>
      <c r="T58" s="47" t="s">
        <v>452</v>
      </c>
      <c r="U58" s="47">
        <v>0</v>
      </c>
      <c r="V58" s="47">
        <v>0</v>
      </c>
      <c r="W58" s="47">
        <v>1.5557824213283495</v>
      </c>
      <c r="X58" s="47">
        <v>3.481893686768036E-2</v>
      </c>
      <c r="Y58" s="47">
        <v>0.1636810668733068</v>
      </c>
      <c r="Z58" s="47">
        <v>0.15826413598972638</v>
      </c>
      <c r="AA58" s="47">
        <v>1.1990182815976358</v>
      </c>
      <c r="AB58" s="47" t="s">
        <v>452</v>
      </c>
      <c r="AC58" s="47">
        <v>0</v>
      </c>
      <c r="AD58" s="47">
        <v>0</v>
      </c>
      <c r="AE58" s="47">
        <v>0</v>
      </c>
      <c r="AF58" s="47">
        <v>0</v>
      </c>
      <c r="AG58" s="47">
        <v>0</v>
      </c>
      <c r="AH58" s="47">
        <v>0</v>
      </c>
      <c r="AI58" s="47" t="s">
        <v>452</v>
      </c>
      <c r="AJ58" s="47">
        <v>0</v>
      </c>
      <c r="AK58" s="56"/>
      <c r="AL58" s="9" t="str">
        <f>VLOOKUP(F58,Definitions!$B$7:$E$39,4,FALSE)</f>
        <v>Rest</v>
      </c>
      <c r="AM58" s="87"/>
      <c r="AN58" s="87"/>
      <c r="AO58" s="81"/>
      <c r="AP58" s="81"/>
      <c r="AQ58" s="81"/>
      <c r="AR58" s="81"/>
      <c r="AS58" s="81"/>
    </row>
    <row r="59" spans="1:45">
      <c r="A59" s="36" t="str">
        <f t="shared" si="3"/>
        <v>CH200_2</v>
      </c>
      <c r="B59" t="s">
        <v>140</v>
      </c>
      <c r="C59" t="s">
        <v>147</v>
      </c>
      <c r="D59">
        <v>200</v>
      </c>
      <c r="E59">
        <v>2</v>
      </c>
      <c r="F59" s="25" t="s">
        <v>137</v>
      </c>
      <c r="G59" t="s">
        <v>145</v>
      </c>
      <c r="H59" t="s">
        <v>202</v>
      </c>
      <c r="J59" s="29" t="s">
        <v>156</v>
      </c>
      <c r="K59" s="47" t="s">
        <v>454</v>
      </c>
      <c r="L59" s="46">
        <v>3.7385730874165213</v>
      </c>
      <c r="M59" s="47">
        <v>3.7385730874165213</v>
      </c>
      <c r="N59" s="47">
        <v>0</v>
      </c>
      <c r="O59" s="47">
        <v>0</v>
      </c>
      <c r="P59" s="47">
        <v>3.7385730874165213</v>
      </c>
      <c r="Q59" s="47">
        <v>3.7385730874165213</v>
      </c>
      <c r="R59" s="47">
        <v>0</v>
      </c>
      <c r="S59" s="47">
        <v>0.93678245879576238</v>
      </c>
      <c r="T59" s="47" t="s">
        <v>452</v>
      </c>
      <c r="U59" s="47">
        <v>0</v>
      </c>
      <c r="V59" s="47">
        <v>0</v>
      </c>
      <c r="W59" s="47">
        <v>2.801790628620759</v>
      </c>
      <c r="X59" s="47">
        <v>0.36031274008445474</v>
      </c>
      <c r="Y59" s="47">
        <v>1.2285797895083321</v>
      </c>
      <c r="Z59" s="47">
        <v>0.44612862963581751</v>
      </c>
      <c r="AA59" s="47">
        <v>0.7667694693921544</v>
      </c>
      <c r="AB59" s="47" t="s">
        <v>452</v>
      </c>
      <c r="AC59" s="47">
        <v>0</v>
      </c>
      <c r="AD59" s="47">
        <v>0</v>
      </c>
      <c r="AE59" s="47">
        <v>0</v>
      </c>
      <c r="AF59" s="47">
        <v>0</v>
      </c>
      <c r="AG59" s="47">
        <v>0</v>
      </c>
      <c r="AH59" s="47">
        <v>0</v>
      </c>
      <c r="AI59" s="47" t="s">
        <v>452</v>
      </c>
      <c r="AJ59" s="47">
        <v>0</v>
      </c>
      <c r="AK59" s="56"/>
      <c r="AL59" s="9" t="str">
        <f>VLOOKUP(F59,Definitions!$B$7:$E$39,4,FALSE)</f>
        <v>Rest</v>
      </c>
      <c r="AM59" s="87"/>
      <c r="AN59" s="87"/>
      <c r="AO59" s="81"/>
      <c r="AP59" s="81"/>
      <c r="AQ59" s="81"/>
      <c r="AR59" s="81"/>
      <c r="AS59" s="81"/>
    </row>
    <row r="60" spans="1:45">
      <c r="A60" s="36" t="str">
        <f t="shared" si="3"/>
        <v>CH200_3</v>
      </c>
      <c r="B60" t="s">
        <v>140</v>
      </c>
      <c r="C60" t="s">
        <v>147</v>
      </c>
      <c r="D60">
        <v>200</v>
      </c>
      <c r="E60">
        <v>3</v>
      </c>
      <c r="F60" s="25" t="s">
        <v>137</v>
      </c>
      <c r="G60" t="s">
        <v>145</v>
      </c>
      <c r="H60" t="s">
        <v>202</v>
      </c>
      <c r="J60" s="29" t="s">
        <v>157</v>
      </c>
      <c r="K60" s="47" t="s">
        <v>454</v>
      </c>
      <c r="L60" s="46">
        <v>11.982082792661759</v>
      </c>
      <c r="M60" s="47">
        <v>11.982082792661759</v>
      </c>
      <c r="N60" s="47">
        <v>0</v>
      </c>
      <c r="O60" s="47">
        <v>0</v>
      </c>
      <c r="P60" s="47">
        <v>11.982082792661759</v>
      </c>
      <c r="Q60" s="47">
        <v>11.982082792661759</v>
      </c>
      <c r="R60" s="47">
        <v>0</v>
      </c>
      <c r="S60" s="47">
        <v>0.62720341801568802</v>
      </c>
      <c r="T60" s="47" t="s">
        <v>452</v>
      </c>
      <c r="U60" s="47">
        <v>0</v>
      </c>
      <c r="V60" s="47">
        <v>0</v>
      </c>
      <c r="W60" s="47">
        <v>11.354879374646071</v>
      </c>
      <c r="X60" s="47">
        <v>1.9451511030469275</v>
      </c>
      <c r="Y60" s="47">
        <v>3.552910012797732</v>
      </c>
      <c r="Z60" s="47">
        <v>1.0349941711547817</v>
      </c>
      <c r="AA60" s="47">
        <v>4.821824087646629</v>
      </c>
      <c r="AB60" s="47" t="s">
        <v>452</v>
      </c>
      <c r="AC60" s="47">
        <v>0</v>
      </c>
      <c r="AD60" s="47">
        <v>0</v>
      </c>
      <c r="AE60" s="47">
        <v>0</v>
      </c>
      <c r="AF60" s="47">
        <v>0</v>
      </c>
      <c r="AG60" s="47">
        <v>0</v>
      </c>
      <c r="AH60" s="47">
        <v>0</v>
      </c>
      <c r="AI60" s="47" t="s">
        <v>452</v>
      </c>
      <c r="AJ60" s="47">
        <v>0</v>
      </c>
      <c r="AK60" s="56"/>
      <c r="AL60" s="9" t="str">
        <f>VLOOKUP(F60,Definitions!$B$7:$E$39,4,FALSE)</f>
        <v>Rest</v>
      </c>
      <c r="AM60" s="87"/>
      <c r="AN60" s="87"/>
      <c r="AO60" s="81"/>
      <c r="AP60" s="81"/>
      <c r="AQ60" s="81"/>
      <c r="AR60" s="81"/>
      <c r="AS60" s="81"/>
    </row>
    <row r="61" spans="1:45">
      <c r="A61" s="36" t="str">
        <f t="shared" si="3"/>
        <v>CH200_4</v>
      </c>
      <c r="B61" t="s">
        <v>140</v>
      </c>
      <c r="C61" t="s">
        <v>147</v>
      </c>
      <c r="D61">
        <v>200</v>
      </c>
      <c r="E61">
        <v>4</v>
      </c>
      <c r="F61" s="25" t="s">
        <v>137</v>
      </c>
      <c r="G61" t="s">
        <v>145</v>
      </c>
      <c r="H61" t="s">
        <v>202</v>
      </c>
      <c r="J61" s="29" t="s">
        <v>158</v>
      </c>
      <c r="K61" s="47" t="s">
        <v>454</v>
      </c>
      <c r="L61" s="46">
        <v>0.2349287692290446</v>
      </c>
      <c r="M61" s="47">
        <v>0.2349287692290446</v>
      </c>
      <c r="N61" s="47">
        <v>0</v>
      </c>
      <c r="O61" s="47">
        <v>0</v>
      </c>
      <c r="P61" s="47">
        <v>0.2349287692290446</v>
      </c>
      <c r="Q61" s="47">
        <v>0.17950257008915591</v>
      </c>
      <c r="R61" s="47">
        <v>5.5426199139888686E-2</v>
      </c>
      <c r="S61" s="47">
        <v>4.7414480068813575E-2</v>
      </c>
      <c r="T61" s="47" t="s">
        <v>452</v>
      </c>
      <c r="U61" s="47">
        <v>0</v>
      </c>
      <c r="V61" s="47">
        <v>0</v>
      </c>
      <c r="W61" s="47">
        <v>0.13208809002034233</v>
      </c>
      <c r="X61" s="47">
        <v>6.8295385852795334E-2</v>
      </c>
      <c r="Y61" s="47">
        <v>5.5739533308465147E-3</v>
      </c>
      <c r="Z61" s="47">
        <v>7.3030831322041185E-3</v>
      </c>
      <c r="AA61" s="47">
        <v>5.0915667704496369E-2</v>
      </c>
      <c r="AB61" s="47" t="s">
        <v>452</v>
      </c>
      <c r="AC61" s="47">
        <v>0</v>
      </c>
      <c r="AD61" s="47">
        <v>0</v>
      </c>
      <c r="AE61" s="47">
        <v>5.5426199139888686E-2</v>
      </c>
      <c r="AF61" s="47">
        <v>3.9808151355470636E-3</v>
      </c>
      <c r="AG61" s="47">
        <v>1.5134166438934045E-2</v>
      </c>
      <c r="AH61" s="47">
        <v>3.6311217565407582E-2</v>
      </c>
      <c r="AI61" s="47" t="s">
        <v>452</v>
      </c>
      <c r="AJ61" s="47">
        <v>0</v>
      </c>
      <c r="AK61" s="56"/>
      <c r="AL61" s="9" t="str">
        <f>VLOOKUP(F61,Definitions!$B$7:$E$39,4,FALSE)</f>
        <v>Rest</v>
      </c>
      <c r="AM61" s="87"/>
      <c r="AN61" s="87"/>
      <c r="AO61" s="81"/>
      <c r="AP61" s="81"/>
      <c r="AQ61" s="81"/>
      <c r="AR61" s="81"/>
      <c r="AS61" s="81"/>
    </row>
    <row r="62" spans="1:45">
      <c r="A62" s="36" t="str">
        <f t="shared" si="3"/>
        <v>CH200_51</v>
      </c>
      <c r="B62" t="s">
        <v>140</v>
      </c>
      <c r="C62" t="s">
        <v>147</v>
      </c>
      <c r="D62">
        <v>200</v>
      </c>
      <c r="E62">
        <v>51</v>
      </c>
      <c r="F62" s="25" t="s">
        <v>137</v>
      </c>
      <c r="G62" t="s">
        <v>145</v>
      </c>
      <c r="H62" t="s">
        <v>202</v>
      </c>
      <c r="J62" s="29" t="s">
        <v>161</v>
      </c>
      <c r="K62" s="47" t="s">
        <v>454</v>
      </c>
      <c r="L62" s="46">
        <v>1.5073094137370604</v>
      </c>
      <c r="M62" s="47">
        <v>1.5073094137370604</v>
      </c>
      <c r="N62" s="47">
        <v>0</v>
      </c>
      <c r="O62" s="47">
        <v>0</v>
      </c>
      <c r="P62" s="47">
        <v>1.5073094137370604</v>
      </c>
      <c r="Q62" s="47">
        <v>1.5073094137370604</v>
      </c>
      <c r="R62" s="47">
        <v>0</v>
      </c>
      <c r="S62" s="47">
        <v>9.0842379833665374E-2</v>
      </c>
      <c r="T62" s="47" t="s">
        <v>452</v>
      </c>
      <c r="U62" s="47">
        <v>0</v>
      </c>
      <c r="V62" s="47">
        <v>0</v>
      </c>
      <c r="W62" s="47">
        <v>1.4164670339033951</v>
      </c>
      <c r="X62" s="47">
        <v>0.23545339779228464</v>
      </c>
      <c r="Y62" s="47">
        <v>0.77762505583333308</v>
      </c>
      <c r="Z62" s="47">
        <v>0.21734354888888899</v>
      </c>
      <c r="AA62" s="47">
        <v>0.18604503138888839</v>
      </c>
      <c r="AB62" s="47" t="s">
        <v>452</v>
      </c>
      <c r="AC62" s="47">
        <v>0</v>
      </c>
      <c r="AD62" s="47">
        <v>0</v>
      </c>
      <c r="AE62" s="47">
        <v>0</v>
      </c>
      <c r="AF62" s="47">
        <v>0</v>
      </c>
      <c r="AG62" s="47">
        <v>0</v>
      </c>
      <c r="AH62" s="47">
        <v>0</v>
      </c>
      <c r="AI62" s="47" t="s">
        <v>452</v>
      </c>
      <c r="AJ62" s="47">
        <v>0</v>
      </c>
      <c r="AK62" s="56"/>
      <c r="AL62" s="9" t="str">
        <f>VLOOKUP(F62,Definitions!$B$7:$E$39,4,FALSE)</f>
        <v>Rest</v>
      </c>
      <c r="AM62" s="87"/>
      <c r="AN62" s="87"/>
      <c r="AO62" s="81"/>
      <c r="AP62" s="81"/>
      <c r="AQ62" s="81"/>
      <c r="AR62" s="81"/>
      <c r="AS62" s="81"/>
    </row>
    <row r="63" spans="1:45">
      <c r="A63" s="36" t="str">
        <f t="shared" si="3"/>
        <v>CH200_52</v>
      </c>
      <c r="B63" t="s">
        <v>140</v>
      </c>
      <c r="C63" t="s">
        <v>147</v>
      </c>
      <c r="D63">
        <v>200</v>
      </c>
      <c r="E63">
        <v>52</v>
      </c>
      <c r="F63" s="25" t="s">
        <v>137</v>
      </c>
      <c r="G63" t="s">
        <v>145</v>
      </c>
      <c r="H63" t="s">
        <v>202</v>
      </c>
      <c r="J63" s="29" t="s">
        <v>162</v>
      </c>
      <c r="K63" s="47" t="s">
        <v>454</v>
      </c>
      <c r="L63" s="46">
        <v>2.049989029175742E-3</v>
      </c>
      <c r="M63" s="47">
        <v>2.049989029175742E-3</v>
      </c>
      <c r="N63" s="47">
        <v>0</v>
      </c>
      <c r="O63" s="47">
        <v>0</v>
      </c>
      <c r="P63" s="47">
        <v>2.049989029175742E-3</v>
      </c>
      <c r="Q63" s="47">
        <v>2.049989029175742E-3</v>
      </c>
      <c r="R63" s="47">
        <v>0</v>
      </c>
      <c r="S63" s="47">
        <v>8.2633020942561781E-4</v>
      </c>
      <c r="T63" s="47" t="s">
        <v>452</v>
      </c>
      <c r="U63" s="47">
        <v>0</v>
      </c>
      <c r="V63" s="47">
        <v>0</v>
      </c>
      <c r="W63" s="47">
        <v>1.2236588197501244E-3</v>
      </c>
      <c r="X63" s="47">
        <v>1.2236588197501244E-3</v>
      </c>
      <c r="Y63" s="47">
        <v>0</v>
      </c>
      <c r="Z63" s="47">
        <v>0</v>
      </c>
      <c r="AA63" s="47">
        <v>0</v>
      </c>
      <c r="AB63" s="47" t="s">
        <v>452</v>
      </c>
      <c r="AC63" s="47">
        <v>0</v>
      </c>
      <c r="AD63" s="47">
        <v>0</v>
      </c>
      <c r="AE63" s="47">
        <v>0</v>
      </c>
      <c r="AF63" s="47">
        <v>0</v>
      </c>
      <c r="AG63" s="47">
        <v>0</v>
      </c>
      <c r="AH63" s="47">
        <v>0</v>
      </c>
      <c r="AI63" s="47" t="s">
        <v>452</v>
      </c>
      <c r="AJ63" s="47">
        <v>0</v>
      </c>
      <c r="AK63" s="56"/>
      <c r="AL63" s="9" t="str">
        <f>VLOOKUP(F63,Definitions!$B$7:$E$39,4,FALSE)</f>
        <v>Rest</v>
      </c>
      <c r="AM63" s="87"/>
      <c r="AN63" s="87"/>
      <c r="AO63" s="81"/>
      <c r="AP63" s="81"/>
      <c r="AQ63" s="81"/>
      <c r="AR63" s="81"/>
      <c r="AS63" s="81"/>
    </row>
    <row r="64" spans="1:45">
      <c r="A64" s="36" t="str">
        <f t="shared" si="3"/>
        <v>CH200_53</v>
      </c>
      <c r="B64" t="s">
        <v>140</v>
      </c>
      <c r="C64" t="s">
        <v>147</v>
      </c>
      <c r="D64">
        <v>200</v>
      </c>
      <c r="E64">
        <v>53</v>
      </c>
      <c r="F64" s="25" t="s">
        <v>137</v>
      </c>
      <c r="G64" t="s">
        <v>145</v>
      </c>
      <c r="H64" t="s">
        <v>202</v>
      </c>
      <c r="J64" s="29" t="s">
        <v>163</v>
      </c>
      <c r="K64" s="47" t="s">
        <v>454</v>
      </c>
      <c r="L64" s="46">
        <v>4.2869430344491012E-5</v>
      </c>
      <c r="M64" s="47">
        <v>4.2869430344491012E-5</v>
      </c>
      <c r="N64" s="47">
        <v>0</v>
      </c>
      <c r="O64" s="47">
        <v>0</v>
      </c>
      <c r="P64" s="47">
        <v>4.2869430344491012E-5</v>
      </c>
      <c r="Q64" s="47">
        <v>4.2869430344491012E-5</v>
      </c>
      <c r="R64" s="47">
        <v>0</v>
      </c>
      <c r="S64" s="47">
        <v>1.7280241430737592E-5</v>
      </c>
      <c r="T64" s="47" t="s">
        <v>452</v>
      </c>
      <c r="U64" s="47">
        <v>0</v>
      </c>
      <c r="V64" s="47">
        <v>0</v>
      </c>
      <c r="W64" s="47">
        <v>2.558918891375342E-5</v>
      </c>
      <c r="X64" s="47">
        <v>2.558918891375342E-5</v>
      </c>
      <c r="Y64" s="47">
        <v>0</v>
      </c>
      <c r="Z64" s="47">
        <v>0</v>
      </c>
      <c r="AA64" s="47">
        <v>0</v>
      </c>
      <c r="AB64" s="47" t="s">
        <v>452</v>
      </c>
      <c r="AC64" s="47">
        <v>0</v>
      </c>
      <c r="AD64" s="47">
        <v>0</v>
      </c>
      <c r="AE64" s="47">
        <v>0</v>
      </c>
      <c r="AF64" s="47">
        <v>0</v>
      </c>
      <c r="AG64" s="47">
        <v>0</v>
      </c>
      <c r="AH64" s="47">
        <v>0</v>
      </c>
      <c r="AI64" s="47" t="s">
        <v>452</v>
      </c>
      <c r="AJ64" s="47">
        <v>0</v>
      </c>
      <c r="AK64" s="56"/>
      <c r="AL64" s="9" t="str">
        <f>VLOOKUP(F64,Definitions!$B$7:$E$39,4,FALSE)</f>
        <v>Rest</v>
      </c>
      <c r="AM64" s="87"/>
      <c r="AN64" s="87"/>
      <c r="AO64" s="81"/>
      <c r="AP64" s="81"/>
      <c r="AQ64" s="81"/>
      <c r="AR64" s="81"/>
      <c r="AS64" s="81"/>
    </row>
    <row r="65" spans="1:45">
      <c r="A65" s="36" t="str">
        <f t="shared" si="3"/>
        <v>CH200_55</v>
      </c>
      <c r="B65" t="s">
        <v>140</v>
      </c>
      <c r="C65" t="s">
        <v>147</v>
      </c>
      <c r="D65">
        <v>200</v>
      </c>
      <c r="E65">
        <v>55</v>
      </c>
      <c r="F65" s="25" t="s">
        <v>137</v>
      </c>
      <c r="G65" t="s">
        <v>145</v>
      </c>
      <c r="H65" t="s">
        <v>202</v>
      </c>
      <c r="J65" s="29" t="s">
        <v>453</v>
      </c>
      <c r="K65" s="47" t="s">
        <v>454</v>
      </c>
      <c r="L65" s="46">
        <v>7.2265858673056099E-2</v>
      </c>
      <c r="M65" s="47">
        <v>7.2265858673056099E-2</v>
      </c>
      <c r="N65" s="47">
        <v>0</v>
      </c>
      <c r="O65" s="47">
        <v>0</v>
      </c>
      <c r="P65" s="47">
        <v>7.2265858673056099E-2</v>
      </c>
      <c r="Q65" s="47">
        <v>3.9733606966646628E-2</v>
      </c>
      <c r="R65" s="47">
        <v>3.2532251706409478E-2</v>
      </c>
      <c r="S65" s="47">
        <v>1.3770418187066579E-3</v>
      </c>
      <c r="T65" s="47" t="s">
        <v>452</v>
      </c>
      <c r="U65" s="47">
        <v>0</v>
      </c>
      <c r="V65" s="47">
        <v>0</v>
      </c>
      <c r="W65" s="47">
        <v>3.8356565147939968E-2</v>
      </c>
      <c r="X65" s="47">
        <v>9.1361684521923696E-4</v>
      </c>
      <c r="Y65" s="47">
        <v>3.2716162315445129E-3</v>
      </c>
      <c r="Z65" s="47">
        <v>4.2865241055058002E-3</v>
      </c>
      <c r="AA65" s="47">
        <v>2.9884807965670411E-2</v>
      </c>
      <c r="AB65" s="47" t="s">
        <v>452</v>
      </c>
      <c r="AC65" s="47">
        <v>0</v>
      </c>
      <c r="AD65" s="47">
        <v>0</v>
      </c>
      <c r="AE65" s="47">
        <v>3.2532251706409478E-2</v>
      </c>
      <c r="AF65" s="47">
        <v>2.3365282483009124E-3</v>
      </c>
      <c r="AG65" s="47">
        <v>8.8829564285198784E-3</v>
      </c>
      <c r="AH65" s="47">
        <v>2.1312767029588689E-2</v>
      </c>
      <c r="AI65" s="47" t="s">
        <v>452</v>
      </c>
      <c r="AJ65" s="47">
        <v>0</v>
      </c>
      <c r="AK65" s="56"/>
      <c r="AL65" s="9" t="str">
        <f>VLOOKUP(F65,Definitions!$B$7:$E$39,4,FALSE)</f>
        <v>Rest</v>
      </c>
      <c r="AM65" s="87"/>
      <c r="AN65" s="87"/>
      <c r="AO65" s="81"/>
      <c r="AP65" s="81"/>
      <c r="AQ65" s="81"/>
      <c r="AR65" s="81"/>
      <c r="AS65" s="81"/>
    </row>
    <row r="66" spans="1:45">
      <c r="A66" s="36" t="str">
        <f t="shared" si="3"/>
        <v>CH200_62</v>
      </c>
      <c r="B66" t="s">
        <v>140</v>
      </c>
      <c r="C66" t="s">
        <v>147</v>
      </c>
      <c r="D66">
        <v>200</v>
      </c>
      <c r="E66">
        <v>62</v>
      </c>
      <c r="F66" s="25" t="s">
        <v>137</v>
      </c>
      <c r="G66" t="s">
        <v>145</v>
      </c>
      <c r="H66" t="s">
        <v>202</v>
      </c>
      <c r="J66" s="29" t="s">
        <v>284</v>
      </c>
      <c r="K66" s="47" t="s">
        <v>454</v>
      </c>
      <c r="L66" s="46">
        <v>2.1134195303814503</v>
      </c>
      <c r="M66" s="47">
        <v>2.1134195303814503</v>
      </c>
      <c r="N66" s="47">
        <v>0</v>
      </c>
      <c r="O66" s="47">
        <v>0</v>
      </c>
      <c r="P66" s="47">
        <v>2.1134195303814503</v>
      </c>
      <c r="Q66" s="47">
        <v>1.1620118063735201</v>
      </c>
      <c r="R66" s="47">
        <v>0.95140772400793028</v>
      </c>
      <c r="S66" s="47">
        <v>4.0271673612476133E-2</v>
      </c>
      <c r="T66" s="47" t="s">
        <v>452</v>
      </c>
      <c r="U66" s="47">
        <v>0</v>
      </c>
      <c r="V66" s="47">
        <v>0</v>
      </c>
      <c r="W66" s="47">
        <v>1.1217401327610439</v>
      </c>
      <c r="X66" s="47">
        <v>2.6718781447091975E-2</v>
      </c>
      <c r="Y66" s="47">
        <v>9.5678620120473151E-2</v>
      </c>
      <c r="Z66" s="47">
        <v>0.12535966400139811</v>
      </c>
      <c r="AA66" s="47">
        <v>0.87398306719208052</v>
      </c>
      <c r="AB66" s="47" t="s">
        <v>452</v>
      </c>
      <c r="AC66" s="47">
        <v>0</v>
      </c>
      <c r="AD66" s="47">
        <v>0</v>
      </c>
      <c r="AE66" s="47">
        <v>0.95140772400793028</v>
      </c>
      <c r="AF66" s="47">
        <v>6.8331913906784239E-2</v>
      </c>
      <c r="AG66" s="47">
        <v>0.25978261309390521</v>
      </c>
      <c r="AH66" s="47">
        <v>0.62329319700724095</v>
      </c>
      <c r="AI66" s="47" t="s">
        <v>452</v>
      </c>
      <c r="AJ66" s="47">
        <v>0</v>
      </c>
      <c r="AK66" s="56"/>
      <c r="AL66" s="9" t="str">
        <f>VLOOKUP(F66,Definitions!$B$7:$E$39,4,FALSE)</f>
        <v>Rest</v>
      </c>
      <c r="AM66" s="87"/>
      <c r="AN66" s="87"/>
      <c r="AO66" s="81"/>
      <c r="AP66" s="81"/>
      <c r="AQ66" s="81"/>
      <c r="AR66" s="81"/>
      <c r="AS66" s="81"/>
    </row>
    <row r="67" spans="1:45">
      <c r="A67" s="36" t="str">
        <f t="shared" si="3"/>
        <v>CH200_61</v>
      </c>
      <c r="B67" t="s">
        <v>140</v>
      </c>
      <c r="C67" t="s">
        <v>147</v>
      </c>
      <c r="D67">
        <v>200</v>
      </c>
      <c r="E67">
        <v>61</v>
      </c>
      <c r="F67" s="25" t="s">
        <v>137</v>
      </c>
      <c r="G67" t="s">
        <v>145</v>
      </c>
      <c r="H67" t="s">
        <v>202</v>
      </c>
      <c r="J67" s="29" t="s">
        <v>283</v>
      </c>
      <c r="K67" s="47" t="s">
        <v>454</v>
      </c>
      <c r="L67" s="46">
        <v>1.2869878049711443</v>
      </c>
      <c r="M67" s="47">
        <v>1.2869878049711443</v>
      </c>
      <c r="N67" s="47">
        <v>0</v>
      </c>
      <c r="O67" s="47">
        <v>0</v>
      </c>
      <c r="P67" s="47">
        <v>1.2869878049711443</v>
      </c>
      <c r="Q67" s="47">
        <v>0.70761862589832769</v>
      </c>
      <c r="R67" s="47">
        <v>0.5793691790728166</v>
      </c>
      <c r="S67" s="47">
        <v>2.452383546189733E-2</v>
      </c>
      <c r="T67" s="47" t="s">
        <v>452</v>
      </c>
      <c r="U67" s="47">
        <v>0</v>
      </c>
      <c r="V67" s="47">
        <v>0</v>
      </c>
      <c r="W67" s="47">
        <v>0.6830947904364304</v>
      </c>
      <c r="X67" s="47">
        <v>1.6270667225210218E-2</v>
      </c>
      <c r="Y67" s="47">
        <v>5.8264445615911716E-2</v>
      </c>
      <c r="Z67" s="47">
        <v>7.6339011959428618E-2</v>
      </c>
      <c r="AA67" s="47">
        <v>0.53222066563587977</v>
      </c>
      <c r="AB67" s="47" t="s">
        <v>452</v>
      </c>
      <c r="AC67" s="47">
        <v>0</v>
      </c>
      <c r="AD67" s="47">
        <v>0</v>
      </c>
      <c r="AE67" s="47">
        <v>0.5793691790728166</v>
      </c>
      <c r="AF67" s="47">
        <v>4.1611397370070101E-2</v>
      </c>
      <c r="AG67" s="47">
        <v>0.1581972013550233</v>
      </c>
      <c r="AH67" s="47">
        <v>0.37956058034772328</v>
      </c>
      <c r="AI67" s="47" t="s">
        <v>452</v>
      </c>
      <c r="AJ67" s="47">
        <v>0</v>
      </c>
      <c r="AK67" s="56"/>
      <c r="AL67" s="9" t="str">
        <f>VLOOKUP(F67,Definitions!$B$7:$E$39,4,FALSE)</f>
        <v>Rest</v>
      </c>
      <c r="AM67" s="87"/>
      <c r="AN67" s="87"/>
      <c r="AO67" s="81"/>
      <c r="AP67" s="81"/>
      <c r="AQ67" s="81"/>
      <c r="AR67" s="81"/>
      <c r="AS67" s="81"/>
    </row>
    <row r="68" spans="1:45">
      <c r="A68" s="36" t="str">
        <f t="shared" si="3"/>
        <v>CH200_58</v>
      </c>
      <c r="B68" t="s">
        <v>140</v>
      </c>
      <c r="C68" t="s">
        <v>147</v>
      </c>
      <c r="D68">
        <v>200</v>
      </c>
      <c r="E68">
        <v>58</v>
      </c>
      <c r="F68" s="25" t="s">
        <v>137</v>
      </c>
      <c r="G68" t="s">
        <v>145</v>
      </c>
      <c r="H68" t="s">
        <v>202</v>
      </c>
      <c r="J68" s="29" t="s">
        <v>277</v>
      </c>
      <c r="K68" s="47" t="s">
        <v>454</v>
      </c>
      <c r="L68" s="46">
        <v>0</v>
      </c>
      <c r="M68" s="47">
        <v>0</v>
      </c>
      <c r="N68" s="47">
        <v>0</v>
      </c>
      <c r="O68" s="47">
        <v>0</v>
      </c>
      <c r="P68" s="47">
        <v>0</v>
      </c>
      <c r="Q68" s="47">
        <v>0</v>
      </c>
      <c r="R68" s="47">
        <v>0</v>
      </c>
      <c r="S68" s="47">
        <v>0</v>
      </c>
      <c r="T68" s="47" t="s">
        <v>452</v>
      </c>
      <c r="U68" s="47">
        <v>0</v>
      </c>
      <c r="V68" s="47">
        <v>0</v>
      </c>
      <c r="W68" s="47">
        <v>0</v>
      </c>
      <c r="X68" s="47">
        <v>0</v>
      </c>
      <c r="Y68" s="47">
        <v>0</v>
      </c>
      <c r="Z68" s="47">
        <v>0</v>
      </c>
      <c r="AA68" s="47">
        <v>0</v>
      </c>
      <c r="AB68" s="47" t="s">
        <v>452</v>
      </c>
      <c r="AC68" s="47">
        <v>0</v>
      </c>
      <c r="AD68" s="47">
        <v>0</v>
      </c>
      <c r="AE68" s="47">
        <v>0</v>
      </c>
      <c r="AF68" s="47">
        <v>0</v>
      </c>
      <c r="AG68" s="47">
        <v>0</v>
      </c>
      <c r="AH68" s="47">
        <v>0</v>
      </c>
      <c r="AI68" s="47" t="s">
        <v>452</v>
      </c>
      <c r="AJ68" s="47">
        <v>0</v>
      </c>
      <c r="AK68" s="56"/>
      <c r="AL68" s="9" t="str">
        <f>VLOOKUP(F68,Definitions!$B$7:$E$39,4,FALSE)</f>
        <v>Rest</v>
      </c>
      <c r="AM68" s="87"/>
      <c r="AN68" s="87"/>
      <c r="AO68" s="81"/>
      <c r="AP68" s="81"/>
      <c r="AQ68" s="81"/>
      <c r="AR68" s="81"/>
      <c r="AS68" s="81"/>
    </row>
    <row r="69" spans="1:45">
      <c r="A69" s="36" t="str">
        <f t="shared" si="3"/>
        <v>CH200_6</v>
      </c>
      <c r="B69" t="s">
        <v>140</v>
      </c>
      <c r="C69" t="s">
        <v>147</v>
      </c>
      <c r="D69">
        <v>200</v>
      </c>
      <c r="E69">
        <v>6</v>
      </c>
      <c r="F69" s="25" t="s">
        <v>137</v>
      </c>
      <c r="G69" t="s">
        <v>145</v>
      </c>
      <c r="H69" t="s">
        <v>202</v>
      </c>
      <c r="J69" s="29" t="s">
        <v>159</v>
      </c>
      <c r="K69" s="47">
        <v>0</v>
      </c>
      <c r="L69" s="46">
        <v>0</v>
      </c>
      <c r="M69" s="47">
        <v>0</v>
      </c>
      <c r="N69" s="47">
        <v>0</v>
      </c>
      <c r="O69" s="47">
        <v>0</v>
      </c>
      <c r="P69" s="47">
        <v>0</v>
      </c>
      <c r="Q69" s="47">
        <v>0</v>
      </c>
      <c r="R69" s="47">
        <v>0</v>
      </c>
      <c r="S69" s="47">
        <v>0</v>
      </c>
      <c r="T69" s="47" t="s">
        <v>452</v>
      </c>
      <c r="U69" s="47">
        <v>0</v>
      </c>
      <c r="V69" s="47">
        <v>0</v>
      </c>
      <c r="W69" s="47">
        <v>0</v>
      </c>
      <c r="X69" s="47">
        <v>0</v>
      </c>
      <c r="Y69" s="47">
        <v>0</v>
      </c>
      <c r="Z69" s="47">
        <v>0</v>
      </c>
      <c r="AA69" s="47">
        <v>0</v>
      </c>
      <c r="AB69" s="47" t="s">
        <v>452</v>
      </c>
      <c r="AC69" s="47">
        <v>0</v>
      </c>
      <c r="AD69" s="47">
        <v>0</v>
      </c>
      <c r="AE69" s="47">
        <v>0</v>
      </c>
      <c r="AF69" s="47">
        <v>0</v>
      </c>
      <c r="AG69" s="47">
        <v>0</v>
      </c>
      <c r="AH69" s="47">
        <v>0</v>
      </c>
      <c r="AI69" s="47" t="s">
        <v>452</v>
      </c>
      <c r="AJ69" s="47">
        <v>0</v>
      </c>
      <c r="AK69" s="56"/>
      <c r="AL69" s="9" t="str">
        <f>VLOOKUP(F69,Definitions!$B$7:$E$39,4,FALSE)</f>
        <v>Rest</v>
      </c>
      <c r="AM69" s="87"/>
      <c r="AN69" s="87"/>
      <c r="AO69" s="81"/>
      <c r="AP69" s="81"/>
      <c r="AQ69" s="81"/>
      <c r="AR69" s="81"/>
      <c r="AS69" s="81"/>
    </row>
    <row r="70" spans="1:45">
      <c r="A70" s="36" t="str">
        <f t="shared" si="3"/>
        <v>CH200_7</v>
      </c>
      <c r="B70" t="s">
        <v>140</v>
      </c>
      <c r="C70" t="s">
        <v>147</v>
      </c>
      <c r="D70">
        <v>200</v>
      </c>
      <c r="E70">
        <v>7</v>
      </c>
      <c r="F70" s="25" t="s">
        <v>137</v>
      </c>
      <c r="G70" t="s">
        <v>145</v>
      </c>
      <c r="H70" t="s">
        <v>202</v>
      </c>
      <c r="J70" s="29" t="s">
        <v>160</v>
      </c>
      <c r="K70" s="47" t="s">
        <v>454</v>
      </c>
      <c r="L70" s="46">
        <v>0</v>
      </c>
      <c r="M70" s="47">
        <v>0</v>
      </c>
      <c r="N70" s="47">
        <v>0</v>
      </c>
      <c r="O70" s="47">
        <v>0</v>
      </c>
      <c r="P70" s="47">
        <v>0</v>
      </c>
      <c r="Q70" s="47">
        <v>0</v>
      </c>
      <c r="R70" s="47">
        <v>0</v>
      </c>
      <c r="S70" s="47">
        <v>0</v>
      </c>
      <c r="T70" s="47" t="s">
        <v>452</v>
      </c>
      <c r="U70" s="47">
        <v>0</v>
      </c>
      <c r="V70" s="47">
        <v>0</v>
      </c>
      <c r="W70" s="47">
        <v>0</v>
      </c>
      <c r="X70" s="47">
        <v>0</v>
      </c>
      <c r="Y70" s="47">
        <v>0</v>
      </c>
      <c r="Z70" s="47">
        <v>0</v>
      </c>
      <c r="AA70" s="47">
        <v>0</v>
      </c>
      <c r="AB70" s="47" t="s">
        <v>452</v>
      </c>
      <c r="AC70" s="47">
        <v>0</v>
      </c>
      <c r="AD70" s="47">
        <v>0</v>
      </c>
      <c r="AE70" s="47">
        <v>0</v>
      </c>
      <c r="AF70" s="47">
        <v>0</v>
      </c>
      <c r="AG70" s="47">
        <v>0</v>
      </c>
      <c r="AH70" s="47">
        <v>0</v>
      </c>
      <c r="AI70" s="47" t="s">
        <v>452</v>
      </c>
      <c r="AJ70" s="47">
        <v>0</v>
      </c>
      <c r="AK70" s="56"/>
      <c r="AL70" s="9" t="str">
        <f>VLOOKUP(F70,Definitions!$B$7:$E$39,4,FALSE)</f>
        <v>Rest</v>
      </c>
      <c r="AM70" s="87"/>
      <c r="AN70" s="87"/>
      <c r="AO70" s="81"/>
      <c r="AP70" s="81"/>
      <c r="AQ70" s="81"/>
      <c r="AR70" s="81"/>
      <c r="AS70" s="81"/>
    </row>
    <row r="71" spans="1:45">
      <c r="A71" s="36" t="str">
        <f t="shared" si="3"/>
        <v>CH200_8</v>
      </c>
      <c r="B71" t="s">
        <v>140</v>
      </c>
      <c r="C71" t="s">
        <v>147</v>
      </c>
      <c r="D71">
        <v>200</v>
      </c>
      <c r="E71">
        <v>8</v>
      </c>
      <c r="F71" s="25" t="s">
        <v>137</v>
      </c>
      <c r="G71" t="s">
        <v>145</v>
      </c>
      <c r="H71" t="s">
        <v>202</v>
      </c>
      <c r="J71" s="29" t="s">
        <v>274</v>
      </c>
      <c r="K71" s="47" t="s">
        <v>454</v>
      </c>
      <c r="L71" s="46">
        <v>3.9987590674069993</v>
      </c>
      <c r="M71" s="47">
        <v>3.9987590674069993</v>
      </c>
      <c r="N71" s="47">
        <v>0</v>
      </c>
      <c r="O71" s="47">
        <v>0</v>
      </c>
      <c r="P71" s="47">
        <v>3.9987590674069993</v>
      </c>
      <c r="Q71" s="47">
        <v>3.9987590674069993</v>
      </c>
      <c r="R71" s="47">
        <v>0</v>
      </c>
      <c r="S71" s="47">
        <v>0.14046934541693978</v>
      </c>
      <c r="T71" s="47" t="s">
        <v>452</v>
      </c>
      <c r="U71" s="47">
        <v>0</v>
      </c>
      <c r="V71" s="47">
        <v>0</v>
      </c>
      <c r="W71" s="47">
        <v>3.8582897219900594</v>
      </c>
      <c r="X71" s="47">
        <v>0.3865772214345044</v>
      </c>
      <c r="Y71" s="47">
        <v>0.74355495555555595</v>
      </c>
      <c r="Z71" s="47">
        <v>0.39351897222222199</v>
      </c>
      <c r="AA71" s="47">
        <v>2.3346385727777772</v>
      </c>
      <c r="AB71" s="47" t="s">
        <v>452</v>
      </c>
      <c r="AC71" s="47">
        <v>0</v>
      </c>
      <c r="AD71" s="47">
        <v>0</v>
      </c>
      <c r="AE71" s="47">
        <v>0</v>
      </c>
      <c r="AF71" s="47">
        <v>0</v>
      </c>
      <c r="AG71" s="47">
        <v>0</v>
      </c>
      <c r="AH71" s="47">
        <v>0</v>
      </c>
      <c r="AI71" s="47" t="s">
        <v>452</v>
      </c>
      <c r="AJ71" s="47">
        <v>0</v>
      </c>
      <c r="AK71" s="56"/>
      <c r="AL71" s="9" t="str">
        <f>VLOOKUP(F71,Definitions!$B$7:$E$39,4,FALSE)</f>
        <v>Rest</v>
      </c>
      <c r="AM71" s="87"/>
      <c r="AN71" s="87"/>
      <c r="AO71" s="81"/>
      <c r="AP71" s="81"/>
      <c r="AQ71" s="81"/>
      <c r="AR71" s="81"/>
      <c r="AS71" s="81"/>
    </row>
    <row r="72" spans="1:45">
      <c r="A72" s="36" t="str">
        <f t="shared" si="3"/>
        <v>CH200_9</v>
      </c>
      <c r="B72" t="s">
        <v>140</v>
      </c>
      <c r="C72" t="s">
        <v>147</v>
      </c>
      <c r="D72">
        <v>200</v>
      </c>
      <c r="E72">
        <v>9</v>
      </c>
      <c r="F72" s="25" t="s">
        <v>137</v>
      </c>
      <c r="G72" t="s">
        <v>145</v>
      </c>
      <c r="H72" t="s">
        <v>202</v>
      </c>
      <c r="J72" s="29" t="s">
        <v>258</v>
      </c>
      <c r="K72" s="47" t="s">
        <v>454</v>
      </c>
      <c r="L72" s="46">
        <v>0.30545187745317098</v>
      </c>
      <c r="M72" s="47">
        <v>0.30545187745317098</v>
      </c>
      <c r="N72" s="47">
        <v>0</v>
      </c>
      <c r="O72" s="47">
        <v>0</v>
      </c>
      <c r="P72" s="47">
        <v>0.30545187745317098</v>
      </c>
      <c r="Q72" s="47">
        <v>0.30545187745317098</v>
      </c>
      <c r="R72" s="47">
        <v>0</v>
      </c>
      <c r="S72" s="47">
        <v>0.12312461689944428</v>
      </c>
      <c r="T72" s="47" t="s">
        <v>452</v>
      </c>
      <c r="U72" s="47">
        <v>0</v>
      </c>
      <c r="V72" s="47">
        <v>0</v>
      </c>
      <c r="W72" s="47">
        <v>0.18232726055372672</v>
      </c>
      <c r="X72" s="47">
        <v>0.18232726055372672</v>
      </c>
      <c r="Y72" s="47">
        <v>0</v>
      </c>
      <c r="Z72" s="47">
        <v>0</v>
      </c>
      <c r="AA72" s="47">
        <v>0</v>
      </c>
      <c r="AB72" s="47" t="s">
        <v>452</v>
      </c>
      <c r="AC72" s="47">
        <v>0</v>
      </c>
      <c r="AD72" s="47">
        <v>0</v>
      </c>
      <c r="AE72" s="47">
        <v>0</v>
      </c>
      <c r="AF72" s="47">
        <v>0</v>
      </c>
      <c r="AG72" s="47">
        <v>0</v>
      </c>
      <c r="AH72" s="47">
        <v>0</v>
      </c>
      <c r="AI72" s="47" t="s">
        <v>452</v>
      </c>
      <c r="AJ72" s="47">
        <v>0</v>
      </c>
      <c r="AK72" s="56"/>
      <c r="AL72" s="9" t="str">
        <f>VLOOKUP(F72,Definitions!$B$7:$E$39,4,FALSE)</f>
        <v>Rest</v>
      </c>
      <c r="AM72" s="87"/>
      <c r="AN72" s="87"/>
      <c r="AO72" s="81"/>
      <c r="AP72" s="81"/>
      <c r="AQ72" s="81"/>
      <c r="AR72" s="81"/>
      <c r="AS72" s="81"/>
    </row>
    <row r="73" spans="1:45">
      <c r="A73" s="36" t="str">
        <f t="shared" ref="A73" si="4">B73&amp;D73&amp;"_"&amp;E73</f>
        <v>CY200_0</v>
      </c>
      <c r="B73" t="s">
        <v>63</v>
      </c>
      <c r="C73" t="s">
        <v>147</v>
      </c>
      <c r="D73">
        <v>200</v>
      </c>
      <c r="E73">
        <v>0</v>
      </c>
      <c r="F73" s="25" t="s">
        <v>61</v>
      </c>
      <c r="G73" t="s">
        <v>145</v>
      </c>
      <c r="H73" t="s">
        <v>202</v>
      </c>
      <c r="J73" s="29" t="s">
        <v>166</v>
      </c>
      <c r="K73" s="47">
        <v>2.8542469532111965</v>
      </c>
      <c r="L73" s="46">
        <v>-1.0343906529400004</v>
      </c>
      <c r="M73" s="47">
        <v>1.819856300271196</v>
      </c>
      <c r="N73" s="47">
        <v>0</v>
      </c>
      <c r="O73" s="47">
        <v>0</v>
      </c>
      <c r="P73" s="47">
        <v>1.819856300271196</v>
      </c>
      <c r="Q73" s="47">
        <v>1.5998012370317474</v>
      </c>
      <c r="R73" s="47">
        <v>0.22005506323944865</v>
      </c>
      <c r="S73" s="47">
        <v>0.15195975451204891</v>
      </c>
      <c r="T73" s="47" t="s">
        <v>452</v>
      </c>
      <c r="U73" s="47">
        <v>0</v>
      </c>
      <c r="V73" s="47">
        <v>0</v>
      </c>
      <c r="W73" s="47">
        <v>1.4478414825196984</v>
      </c>
      <c r="X73" s="47">
        <v>0.11038450234828259</v>
      </c>
      <c r="Y73" s="47">
        <v>0.22130657692133998</v>
      </c>
      <c r="Z73" s="47">
        <v>0.18018245328094953</v>
      </c>
      <c r="AA73" s="47">
        <v>0.93596794996912613</v>
      </c>
      <c r="AB73" s="47" t="s">
        <v>452</v>
      </c>
      <c r="AC73" s="47">
        <v>0</v>
      </c>
      <c r="AD73" s="47">
        <v>0</v>
      </c>
      <c r="AE73" s="47">
        <v>0.22005506323944865</v>
      </c>
      <c r="AF73" s="47">
        <v>1.7023220783214824E-3</v>
      </c>
      <c r="AG73" s="47">
        <v>6.1034911898065716E-2</v>
      </c>
      <c r="AH73" s="47">
        <v>0.15731782926306145</v>
      </c>
      <c r="AI73" s="47" t="s">
        <v>452</v>
      </c>
      <c r="AJ73" s="47">
        <v>0</v>
      </c>
      <c r="AK73" s="56"/>
      <c r="AL73" s="9" t="str">
        <f>VLOOKUP(F73,Definitions!$B$7:$E$39,4,FALSE)</f>
        <v>EU28</v>
      </c>
      <c r="AM73" s="87"/>
      <c r="AN73" s="87"/>
      <c r="AO73" s="81"/>
      <c r="AP73" s="81"/>
      <c r="AQ73" s="81"/>
      <c r="AR73" s="81"/>
      <c r="AS73" s="81"/>
    </row>
    <row r="74" spans="1:45">
      <c r="A74" s="36" t="str">
        <f t="shared" ref="A74:A88" si="5">B74&amp;D74&amp;"_"&amp;E74</f>
        <v>CY200_1</v>
      </c>
      <c r="B74" t="s">
        <v>63</v>
      </c>
      <c r="C74" t="s">
        <v>147</v>
      </c>
      <c r="D74">
        <v>200</v>
      </c>
      <c r="E74">
        <v>1</v>
      </c>
      <c r="F74" s="25" t="s">
        <v>61</v>
      </c>
      <c r="G74" t="s">
        <v>145</v>
      </c>
      <c r="H74" t="s">
        <v>202</v>
      </c>
      <c r="J74" s="29" t="s">
        <v>155</v>
      </c>
      <c r="K74" s="47">
        <v>0</v>
      </c>
      <c r="L74" s="46">
        <v>0</v>
      </c>
      <c r="M74" s="47">
        <v>0</v>
      </c>
      <c r="N74" s="47">
        <v>0</v>
      </c>
      <c r="O74" s="47">
        <v>0</v>
      </c>
      <c r="P74" s="47">
        <v>0</v>
      </c>
      <c r="Q74" s="47">
        <v>0</v>
      </c>
      <c r="R74" s="47">
        <v>0</v>
      </c>
      <c r="S74" s="47">
        <v>0</v>
      </c>
      <c r="T74" s="47" t="s">
        <v>452</v>
      </c>
      <c r="U74" s="47">
        <v>0</v>
      </c>
      <c r="V74" s="47">
        <v>0</v>
      </c>
      <c r="W74" s="47">
        <v>0</v>
      </c>
      <c r="X74" s="47">
        <v>0</v>
      </c>
      <c r="Y74" s="47">
        <v>0</v>
      </c>
      <c r="Z74" s="47">
        <v>0</v>
      </c>
      <c r="AA74" s="47">
        <v>0</v>
      </c>
      <c r="AB74" s="47" t="s">
        <v>452</v>
      </c>
      <c r="AC74" s="47">
        <v>0</v>
      </c>
      <c r="AD74" s="47">
        <v>0</v>
      </c>
      <c r="AE74" s="47">
        <v>0</v>
      </c>
      <c r="AF74" s="47">
        <v>0</v>
      </c>
      <c r="AG74" s="47">
        <v>0</v>
      </c>
      <c r="AH74" s="47">
        <v>0</v>
      </c>
      <c r="AI74" s="47" t="s">
        <v>452</v>
      </c>
      <c r="AJ74" s="47">
        <v>0</v>
      </c>
      <c r="AK74" s="56"/>
      <c r="AL74" s="9" t="str">
        <f>VLOOKUP(F74,Definitions!$B$7:$E$39,4,FALSE)</f>
        <v>EU28</v>
      </c>
      <c r="AM74" s="87"/>
      <c r="AN74" s="87"/>
      <c r="AO74" s="81"/>
      <c r="AP74" s="81"/>
      <c r="AQ74" s="81"/>
      <c r="AR74" s="81"/>
      <c r="AS74" s="81"/>
    </row>
    <row r="75" spans="1:45">
      <c r="A75" s="36" t="str">
        <f t="shared" si="5"/>
        <v>CY200_2</v>
      </c>
      <c r="B75" t="s">
        <v>63</v>
      </c>
      <c r="C75" t="s">
        <v>147</v>
      </c>
      <c r="D75">
        <v>200</v>
      </c>
      <c r="E75">
        <v>2</v>
      </c>
      <c r="F75" s="25" t="s">
        <v>61</v>
      </c>
      <c r="G75" t="s">
        <v>145</v>
      </c>
      <c r="H75" t="s">
        <v>202</v>
      </c>
      <c r="J75" s="29" t="s">
        <v>156</v>
      </c>
      <c r="K75" s="47">
        <v>1.7998737593976966</v>
      </c>
      <c r="L75" s="46">
        <v>-0.97699686731236135</v>
      </c>
      <c r="M75" s="47">
        <v>0.82287689208533521</v>
      </c>
      <c r="N75" s="47">
        <v>0</v>
      </c>
      <c r="O75" s="47">
        <v>0</v>
      </c>
      <c r="P75" s="47">
        <v>0.82287689208533521</v>
      </c>
      <c r="Q75" s="47">
        <v>0.6148112609536962</v>
      </c>
      <c r="R75" s="47">
        <v>0.20806563113163898</v>
      </c>
      <c r="S75" s="47">
        <v>0.14775389974651126</v>
      </c>
      <c r="T75" s="47" t="s">
        <v>452</v>
      </c>
      <c r="U75" s="47">
        <v>0</v>
      </c>
      <c r="V75" s="47">
        <v>0</v>
      </c>
      <c r="W75" s="47">
        <v>0.467057361207185</v>
      </c>
      <c r="X75" s="47">
        <v>5.9925664674925702E-2</v>
      </c>
      <c r="Y75" s="47">
        <v>0.16726836662961517</v>
      </c>
      <c r="Z75" s="47">
        <v>7.8386475382066306E-2</v>
      </c>
      <c r="AA75" s="47">
        <v>0.16147685452057783</v>
      </c>
      <c r="AB75" s="47" t="s">
        <v>452</v>
      </c>
      <c r="AC75" s="47">
        <v>0</v>
      </c>
      <c r="AD75" s="47">
        <v>0</v>
      </c>
      <c r="AE75" s="47">
        <v>0.20806563113163898</v>
      </c>
      <c r="AF75" s="47">
        <v>1.6095731332019952E-3</v>
      </c>
      <c r="AG75" s="47">
        <v>5.7709499059862862E-2</v>
      </c>
      <c r="AH75" s="47">
        <v>0.14874655893857411</v>
      </c>
      <c r="AI75" s="47" t="s">
        <v>452</v>
      </c>
      <c r="AJ75" s="47">
        <v>0</v>
      </c>
      <c r="AK75" s="56"/>
      <c r="AL75" s="9" t="str">
        <f>VLOOKUP(F75,Definitions!$B$7:$E$39,4,FALSE)</f>
        <v>EU28</v>
      </c>
      <c r="AM75" s="87"/>
      <c r="AN75" s="87"/>
      <c r="AO75" s="81"/>
      <c r="AP75" s="81"/>
      <c r="AQ75" s="81"/>
      <c r="AR75" s="81"/>
      <c r="AS75" s="81"/>
    </row>
    <row r="76" spans="1:45">
      <c r="A76" s="36" t="str">
        <f t="shared" si="5"/>
        <v>CY200_3</v>
      </c>
      <c r="B76" t="s">
        <v>63</v>
      </c>
      <c r="C76" t="s">
        <v>147</v>
      </c>
      <c r="D76">
        <v>200</v>
      </c>
      <c r="E76">
        <v>3</v>
      </c>
      <c r="F76" s="25" t="s">
        <v>61</v>
      </c>
      <c r="G76" t="s">
        <v>145</v>
      </c>
      <c r="H76" t="s">
        <v>202</v>
      </c>
      <c r="J76" s="29" t="s">
        <v>157</v>
      </c>
      <c r="K76" s="47">
        <v>0</v>
      </c>
      <c r="L76" s="46">
        <v>0</v>
      </c>
      <c r="M76" s="47">
        <v>0</v>
      </c>
      <c r="N76" s="47">
        <v>0</v>
      </c>
      <c r="O76" s="47">
        <v>0</v>
      </c>
      <c r="P76" s="47">
        <v>0</v>
      </c>
      <c r="Q76" s="47">
        <v>0</v>
      </c>
      <c r="R76" s="47">
        <v>0</v>
      </c>
      <c r="S76" s="47">
        <v>0</v>
      </c>
      <c r="T76" s="47" t="s">
        <v>452</v>
      </c>
      <c r="U76" s="47">
        <v>0</v>
      </c>
      <c r="V76" s="47">
        <v>0</v>
      </c>
      <c r="W76" s="47">
        <v>0</v>
      </c>
      <c r="X76" s="47">
        <v>0</v>
      </c>
      <c r="Y76" s="47">
        <v>0</v>
      </c>
      <c r="Z76" s="47">
        <v>0</v>
      </c>
      <c r="AA76" s="47">
        <v>0</v>
      </c>
      <c r="AB76" s="47" t="s">
        <v>452</v>
      </c>
      <c r="AC76" s="47">
        <v>0</v>
      </c>
      <c r="AD76" s="47">
        <v>0</v>
      </c>
      <c r="AE76" s="47">
        <v>0</v>
      </c>
      <c r="AF76" s="47">
        <v>0</v>
      </c>
      <c r="AG76" s="47">
        <v>0</v>
      </c>
      <c r="AH76" s="47">
        <v>0</v>
      </c>
      <c r="AI76" s="47" t="s">
        <v>452</v>
      </c>
      <c r="AJ76" s="47">
        <v>0</v>
      </c>
      <c r="AK76" s="56"/>
      <c r="AL76" s="9" t="str">
        <f>VLOOKUP(F76,Definitions!$B$7:$E$39,4,FALSE)</f>
        <v>EU28</v>
      </c>
      <c r="AM76" s="87"/>
      <c r="AN76" s="87"/>
      <c r="AO76" s="81"/>
      <c r="AP76" s="81"/>
      <c r="AQ76" s="81"/>
      <c r="AR76" s="81"/>
      <c r="AS76" s="81"/>
    </row>
    <row r="77" spans="1:45">
      <c r="A77" s="36" t="str">
        <f t="shared" si="5"/>
        <v>CY200_4</v>
      </c>
      <c r="B77" t="s">
        <v>63</v>
      </c>
      <c r="C77" t="s">
        <v>147</v>
      </c>
      <c r="D77">
        <v>200</v>
      </c>
      <c r="E77">
        <v>4</v>
      </c>
      <c r="F77" s="25" t="s">
        <v>61</v>
      </c>
      <c r="G77" t="s">
        <v>145</v>
      </c>
      <c r="H77" t="s">
        <v>202</v>
      </c>
      <c r="J77" s="29" t="s">
        <v>158</v>
      </c>
      <c r="K77" s="47">
        <v>0.94086700000000001</v>
      </c>
      <c r="L77" s="46">
        <v>-1.1630002777771598E-3</v>
      </c>
      <c r="M77" s="47">
        <v>0.93970399972222285</v>
      </c>
      <c r="N77" s="47">
        <v>0</v>
      </c>
      <c r="O77" s="47">
        <v>0</v>
      </c>
      <c r="P77" s="47">
        <v>0.93970399972222285</v>
      </c>
      <c r="Q77" s="47">
        <v>0.93970399972222285</v>
      </c>
      <c r="R77" s="47">
        <v>0</v>
      </c>
      <c r="S77" s="47">
        <v>0</v>
      </c>
      <c r="T77" s="47" t="s">
        <v>452</v>
      </c>
      <c r="U77" s="47">
        <v>0</v>
      </c>
      <c r="V77" s="47">
        <v>0</v>
      </c>
      <c r="W77" s="47">
        <v>0.93970399972222285</v>
      </c>
      <c r="X77" s="47">
        <v>4.9888111111111202E-2</v>
      </c>
      <c r="Y77" s="47">
        <v>5.2025987499999898E-2</v>
      </c>
      <c r="Z77" s="47">
        <v>9.6993106666666704E-2</v>
      </c>
      <c r="AA77" s="47">
        <v>0.74079679444444502</v>
      </c>
      <c r="AB77" s="47" t="s">
        <v>452</v>
      </c>
      <c r="AC77" s="47">
        <v>0</v>
      </c>
      <c r="AD77" s="47">
        <v>0</v>
      </c>
      <c r="AE77" s="47">
        <v>0</v>
      </c>
      <c r="AF77" s="47">
        <v>0</v>
      </c>
      <c r="AG77" s="47">
        <v>0</v>
      </c>
      <c r="AH77" s="47">
        <v>0</v>
      </c>
      <c r="AI77" s="47" t="s">
        <v>452</v>
      </c>
      <c r="AJ77" s="47">
        <v>0</v>
      </c>
      <c r="AK77" s="56"/>
      <c r="AL77" s="9" t="str">
        <f>VLOOKUP(F77,Definitions!$B$7:$E$39,4,FALSE)</f>
        <v>EU28</v>
      </c>
      <c r="AM77" s="87"/>
      <c r="AN77" s="87"/>
      <c r="AO77" s="81"/>
      <c r="AP77" s="81"/>
      <c r="AQ77" s="81"/>
      <c r="AR77" s="81"/>
      <c r="AS77" s="81"/>
    </row>
    <row r="78" spans="1:45">
      <c r="A78" s="36" t="str">
        <f t="shared" si="5"/>
        <v>CY200_51</v>
      </c>
      <c r="B78" t="s">
        <v>63</v>
      </c>
      <c r="C78" t="s">
        <v>147</v>
      </c>
      <c r="D78">
        <v>200</v>
      </c>
      <c r="E78">
        <v>51</v>
      </c>
      <c r="F78" s="25" t="s">
        <v>61</v>
      </c>
      <c r="G78" t="s">
        <v>145</v>
      </c>
      <c r="H78" t="s">
        <v>202</v>
      </c>
      <c r="J78" s="29" t="s">
        <v>161</v>
      </c>
      <c r="K78" s="47">
        <v>4.6939995060512288E-2</v>
      </c>
      <c r="L78" s="46">
        <v>-1.0939841284020022E-2</v>
      </c>
      <c r="M78" s="47">
        <v>3.6000153776492266E-2</v>
      </c>
      <c r="N78" s="47">
        <v>0</v>
      </c>
      <c r="O78" s="47">
        <v>0</v>
      </c>
      <c r="P78" s="47">
        <v>3.6000153776492266E-2</v>
      </c>
      <c r="Q78" s="47">
        <v>3.3667579436451468E-2</v>
      </c>
      <c r="R78" s="47">
        <v>2.3325743400407955E-3</v>
      </c>
      <c r="S78" s="47">
        <v>8.1825968201121259E-4</v>
      </c>
      <c r="T78" s="47" t="s">
        <v>452</v>
      </c>
      <c r="U78" s="47">
        <v>0</v>
      </c>
      <c r="V78" s="47">
        <v>0</v>
      </c>
      <c r="W78" s="47">
        <v>3.2849319754440255E-2</v>
      </c>
      <c r="X78" s="47">
        <v>4.6903302201585983E-4</v>
      </c>
      <c r="Y78" s="47">
        <v>1.2185669278357439E-3</v>
      </c>
      <c r="Z78" s="47">
        <v>3.5276204502224695E-3</v>
      </c>
      <c r="AA78" s="47">
        <v>2.7634099354366178E-2</v>
      </c>
      <c r="AB78" s="47" t="s">
        <v>452</v>
      </c>
      <c r="AC78" s="47">
        <v>0</v>
      </c>
      <c r="AD78" s="47">
        <v>0</v>
      </c>
      <c r="AE78" s="47">
        <v>2.3325743400407955E-3</v>
      </c>
      <c r="AF78" s="47">
        <v>1.8044541852040306E-5</v>
      </c>
      <c r="AG78" s="47">
        <v>6.4696747824958363E-4</v>
      </c>
      <c r="AH78" s="47">
        <v>1.6675623199391718E-3</v>
      </c>
      <c r="AI78" s="47" t="s">
        <v>452</v>
      </c>
      <c r="AJ78" s="47">
        <v>0</v>
      </c>
      <c r="AK78" s="56"/>
      <c r="AL78" s="9" t="str">
        <f>VLOOKUP(F78,Definitions!$B$7:$E$39,4,FALSE)</f>
        <v>EU28</v>
      </c>
      <c r="AM78" s="87"/>
      <c r="AN78" s="87"/>
      <c r="AO78" s="81"/>
      <c r="AP78" s="81"/>
      <c r="AQ78" s="81"/>
      <c r="AR78" s="81"/>
      <c r="AS78" s="81"/>
    </row>
    <row r="79" spans="1:45">
      <c r="A79" s="36" t="str">
        <f t="shared" si="5"/>
        <v>CY200_52</v>
      </c>
      <c r="B79" t="s">
        <v>63</v>
      </c>
      <c r="C79" t="s">
        <v>147</v>
      </c>
      <c r="D79">
        <v>200</v>
      </c>
      <c r="E79">
        <v>52</v>
      </c>
      <c r="F79" s="25" t="s">
        <v>61</v>
      </c>
      <c r="G79" t="s">
        <v>145</v>
      </c>
      <c r="H79" t="s">
        <v>202</v>
      </c>
      <c r="J79" s="29" t="s">
        <v>162</v>
      </c>
      <c r="K79" s="47">
        <v>0</v>
      </c>
      <c r="L79" s="46">
        <v>0</v>
      </c>
      <c r="M79" s="47">
        <v>0</v>
      </c>
      <c r="N79" s="47">
        <v>0</v>
      </c>
      <c r="O79" s="47">
        <v>0</v>
      </c>
      <c r="P79" s="47">
        <v>0</v>
      </c>
      <c r="Q79" s="47">
        <v>0</v>
      </c>
      <c r="R79" s="47">
        <v>0</v>
      </c>
      <c r="S79" s="47">
        <v>0</v>
      </c>
      <c r="T79" s="47" t="s">
        <v>452</v>
      </c>
      <c r="U79" s="47">
        <v>0</v>
      </c>
      <c r="V79" s="47">
        <v>0</v>
      </c>
      <c r="W79" s="47">
        <v>0</v>
      </c>
      <c r="X79" s="47">
        <v>0</v>
      </c>
      <c r="Y79" s="47">
        <v>0</v>
      </c>
      <c r="Z79" s="47">
        <v>0</v>
      </c>
      <c r="AA79" s="47">
        <v>0</v>
      </c>
      <c r="AB79" s="47" t="s">
        <v>452</v>
      </c>
      <c r="AC79" s="47">
        <v>0</v>
      </c>
      <c r="AD79" s="47">
        <v>0</v>
      </c>
      <c r="AE79" s="47">
        <v>0</v>
      </c>
      <c r="AF79" s="47">
        <v>0</v>
      </c>
      <c r="AG79" s="47">
        <v>0</v>
      </c>
      <c r="AH79" s="47">
        <v>0</v>
      </c>
      <c r="AI79" s="47" t="s">
        <v>452</v>
      </c>
      <c r="AJ79" s="47">
        <v>0</v>
      </c>
      <c r="AK79" s="56"/>
      <c r="AL79" s="9" t="str">
        <f>VLOOKUP(F79,Definitions!$B$7:$E$39,4,FALSE)</f>
        <v>EU28</v>
      </c>
      <c r="AM79" s="87"/>
      <c r="AN79" s="87"/>
      <c r="AO79" s="81"/>
      <c r="AP79" s="81"/>
      <c r="AQ79" s="81"/>
      <c r="AR79" s="81"/>
      <c r="AS79" s="81"/>
    </row>
    <row r="80" spans="1:45">
      <c r="A80" s="36" t="str">
        <f t="shared" si="5"/>
        <v>CY200_53</v>
      </c>
      <c r="B80" t="s">
        <v>63</v>
      </c>
      <c r="C80" t="s">
        <v>147</v>
      </c>
      <c r="D80">
        <v>200</v>
      </c>
      <c r="E80">
        <v>53</v>
      </c>
      <c r="F80" s="25" t="s">
        <v>61</v>
      </c>
      <c r="G80" t="s">
        <v>145</v>
      </c>
      <c r="H80" t="s">
        <v>202</v>
      </c>
      <c r="J80" s="29" t="s">
        <v>163</v>
      </c>
      <c r="K80" s="47">
        <v>0</v>
      </c>
      <c r="L80" s="46">
        <v>0</v>
      </c>
      <c r="M80" s="47">
        <v>0</v>
      </c>
      <c r="N80" s="47">
        <v>0</v>
      </c>
      <c r="O80" s="47">
        <v>0</v>
      </c>
      <c r="P80" s="47">
        <v>0</v>
      </c>
      <c r="Q80" s="47">
        <v>0</v>
      </c>
      <c r="R80" s="47">
        <v>0</v>
      </c>
      <c r="S80" s="47">
        <v>0</v>
      </c>
      <c r="T80" s="47" t="s">
        <v>452</v>
      </c>
      <c r="U80" s="47">
        <v>0</v>
      </c>
      <c r="V80" s="47">
        <v>0</v>
      </c>
      <c r="W80" s="47">
        <v>0</v>
      </c>
      <c r="X80" s="47">
        <v>0</v>
      </c>
      <c r="Y80" s="47">
        <v>0</v>
      </c>
      <c r="Z80" s="47">
        <v>0</v>
      </c>
      <c r="AA80" s="47">
        <v>0</v>
      </c>
      <c r="AB80" s="47" t="s">
        <v>452</v>
      </c>
      <c r="AC80" s="47">
        <v>0</v>
      </c>
      <c r="AD80" s="47">
        <v>0</v>
      </c>
      <c r="AE80" s="47">
        <v>0</v>
      </c>
      <c r="AF80" s="47">
        <v>0</v>
      </c>
      <c r="AG80" s="47">
        <v>0</v>
      </c>
      <c r="AH80" s="47">
        <v>0</v>
      </c>
      <c r="AI80" s="47" t="s">
        <v>452</v>
      </c>
      <c r="AJ80" s="47">
        <v>0</v>
      </c>
      <c r="AK80" s="56"/>
      <c r="AL80" s="9" t="str">
        <f>VLOOKUP(F80,Definitions!$B$7:$E$39,4,FALSE)</f>
        <v>EU28</v>
      </c>
      <c r="AM80" s="87"/>
      <c r="AN80" s="87"/>
      <c r="AO80" s="81"/>
      <c r="AP80" s="81"/>
      <c r="AQ80" s="81"/>
      <c r="AR80" s="81"/>
      <c r="AS80" s="81"/>
    </row>
    <row r="81" spans="1:45">
      <c r="A81" s="36" t="str">
        <f t="shared" si="5"/>
        <v>CY200_55</v>
      </c>
      <c r="B81" t="s">
        <v>63</v>
      </c>
      <c r="C81" t="s">
        <v>147</v>
      </c>
      <c r="D81">
        <v>200</v>
      </c>
      <c r="E81">
        <v>55</v>
      </c>
      <c r="F81" s="25" t="s">
        <v>61</v>
      </c>
      <c r="G81" t="s">
        <v>145</v>
      </c>
      <c r="H81" t="s">
        <v>202</v>
      </c>
      <c r="J81" s="29" t="s">
        <v>453</v>
      </c>
      <c r="K81" s="47" t="s">
        <v>454</v>
      </c>
      <c r="L81" s="46">
        <v>0</v>
      </c>
      <c r="M81" s="47">
        <v>0</v>
      </c>
      <c r="N81" s="47">
        <v>0</v>
      </c>
      <c r="O81" s="47">
        <v>0</v>
      </c>
      <c r="P81" s="47">
        <v>0</v>
      </c>
      <c r="Q81" s="47">
        <v>0</v>
      </c>
      <c r="R81" s="47">
        <v>0</v>
      </c>
      <c r="S81" s="47">
        <v>0</v>
      </c>
      <c r="T81" s="47" t="s">
        <v>452</v>
      </c>
      <c r="U81" s="47">
        <v>0</v>
      </c>
      <c r="V81" s="47">
        <v>0</v>
      </c>
      <c r="W81" s="47">
        <v>0</v>
      </c>
      <c r="X81" s="47">
        <v>0</v>
      </c>
      <c r="Y81" s="47">
        <v>0</v>
      </c>
      <c r="Z81" s="47">
        <v>0</v>
      </c>
      <c r="AA81" s="47">
        <v>0</v>
      </c>
      <c r="AB81" s="47" t="s">
        <v>452</v>
      </c>
      <c r="AC81" s="47">
        <v>0</v>
      </c>
      <c r="AD81" s="47">
        <v>0</v>
      </c>
      <c r="AE81" s="47">
        <v>0</v>
      </c>
      <c r="AF81" s="47">
        <v>0</v>
      </c>
      <c r="AG81" s="47">
        <v>0</v>
      </c>
      <c r="AH81" s="47">
        <v>0</v>
      </c>
      <c r="AI81" s="47" t="s">
        <v>452</v>
      </c>
      <c r="AJ81" s="47">
        <v>0</v>
      </c>
      <c r="AK81" s="56"/>
      <c r="AL81" s="9" t="str">
        <f>VLOOKUP(F81,Definitions!$B$7:$E$39,4,FALSE)</f>
        <v>EU28</v>
      </c>
      <c r="AM81" s="87"/>
      <c r="AN81" s="87"/>
      <c r="AO81" s="81"/>
      <c r="AP81" s="81"/>
      <c r="AQ81" s="81"/>
      <c r="AR81" s="81"/>
      <c r="AS81" s="81"/>
    </row>
    <row r="82" spans="1:45">
      <c r="A82" s="36" t="str">
        <f t="shared" si="5"/>
        <v>CY200_62</v>
      </c>
      <c r="B82" t="s">
        <v>63</v>
      </c>
      <c r="C82" t="s">
        <v>147</v>
      </c>
      <c r="D82">
        <v>200</v>
      </c>
      <c r="E82">
        <v>62</v>
      </c>
      <c r="F82" s="25" t="s">
        <v>61</v>
      </c>
      <c r="G82" t="s">
        <v>145</v>
      </c>
      <c r="H82" t="s">
        <v>202</v>
      </c>
      <c r="J82" s="29" t="s">
        <v>284</v>
      </c>
      <c r="K82" s="47">
        <v>5.9516619550520879E-2</v>
      </c>
      <c r="L82" s="46">
        <v>-4.5290944065842755E-2</v>
      </c>
      <c r="M82" s="47">
        <v>1.4225675484678122E-2</v>
      </c>
      <c r="N82" s="47">
        <v>0</v>
      </c>
      <c r="O82" s="47">
        <v>0</v>
      </c>
      <c r="P82" s="47">
        <v>1.4225675484678122E-2</v>
      </c>
      <c r="Q82" s="47">
        <v>4.5688177169092292E-3</v>
      </c>
      <c r="R82" s="47">
        <v>9.6568577677688932E-3</v>
      </c>
      <c r="S82" s="47">
        <v>3.3875950835264199E-3</v>
      </c>
      <c r="T82" s="47" t="s">
        <v>452</v>
      </c>
      <c r="U82" s="47">
        <v>0</v>
      </c>
      <c r="V82" s="47">
        <v>0</v>
      </c>
      <c r="W82" s="47">
        <v>1.1812226333828097E-3</v>
      </c>
      <c r="X82" s="47">
        <v>1.6431114565699715E-7</v>
      </c>
      <c r="Y82" s="47">
        <v>5.5909083123998108E-4</v>
      </c>
      <c r="Z82" s="47">
        <v>5.3980496392101458E-4</v>
      </c>
      <c r="AA82" s="47">
        <v>8.2162527076157124E-5</v>
      </c>
      <c r="AB82" s="47" t="s">
        <v>452</v>
      </c>
      <c r="AC82" s="47">
        <v>0</v>
      </c>
      <c r="AD82" s="47">
        <v>0</v>
      </c>
      <c r="AE82" s="47">
        <v>9.6568577677688932E-3</v>
      </c>
      <c r="AF82" s="47">
        <v>7.4704403267446856E-5</v>
      </c>
      <c r="AG82" s="47">
        <v>2.6784453599532762E-3</v>
      </c>
      <c r="AH82" s="47">
        <v>6.9037080045481706E-3</v>
      </c>
      <c r="AI82" s="47" t="s">
        <v>452</v>
      </c>
      <c r="AJ82" s="47">
        <v>0</v>
      </c>
      <c r="AK82" s="56"/>
      <c r="AL82" s="9" t="str">
        <f>VLOOKUP(F82,Definitions!$B$7:$E$39,4,FALSE)</f>
        <v>EU28</v>
      </c>
      <c r="AM82" s="87"/>
      <c r="AN82" s="87"/>
      <c r="AO82" s="81"/>
      <c r="AP82" s="81"/>
      <c r="AQ82" s="81"/>
      <c r="AR82" s="81"/>
      <c r="AS82" s="81"/>
    </row>
    <row r="83" spans="1:45">
      <c r="A83" s="36" t="str">
        <f t="shared" si="5"/>
        <v>CY200_61</v>
      </c>
      <c r="B83" t="s">
        <v>63</v>
      </c>
      <c r="C83" t="s">
        <v>147</v>
      </c>
      <c r="D83">
        <v>200</v>
      </c>
      <c r="E83">
        <v>61</v>
      </c>
      <c r="F83" s="25" t="s">
        <v>61</v>
      </c>
      <c r="G83" t="s">
        <v>145</v>
      </c>
      <c r="H83" t="s">
        <v>202</v>
      </c>
      <c r="J83" s="29" t="s">
        <v>283</v>
      </c>
      <c r="K83" s="47">
        <v>0</v>
      </c>
      <c r="L83" s="46">
        <v>0</v>
      </c>
      <c r="M83" s="47">
        <v>0</v>
      </c>
      <c r="N83" s="47">
        <v>0</v>
      </c>
      <c r="O83" s="47">
        <v>0</v>
      </c>
      <c r="P83" s="47">
        <v>0</v>
      </c>
      <c r="Q83" s="47">
        <v>0</v>
      </c>
      <c r="R83" s="47">
        <v>0</v>
      </c>
      <c r="S83" s="47">
        <v>0</v>
      </c>
      <c r="T83" s="47" t="s">
        <v>452</v>
      </c>
      <c r="U83" s="47">
        <v>0</v>
      </c>
      <c r="V83" s="47">
        <v>0</v>
      </c>
      <c r="W83" s="47">
        <v>0</v>
      </c>
      <c r="X83" s="47">
        <v>0</v>
      </c>
      <c r="Y83" s="47">
        <v>0</v>
      </c>
      <c r="Z83" s="47">
        <v>0</v>
      </c>
      <c r="AA83" s="47">
        <v>0</v>
      </c>
      <c r="AB83" s="47" t="s">
        <v>452</v>
      </c>
      <c r="AC83" s="47">
        <v>0</v>
      </c>
      <c r="AD83" s="47">
        <v>0</v>
      </c>
      <c r="AE83" s="47">
        <v>0</v>
      </c>
      <c r="AF83" s="47">
        <v>0</v>
      </c>
      <c r="AG83" s="47">
        <v>0</v>
      </c>
      <c r="AH83" s="47">
        <v>0</v>
      </c>
      <c r="AI83" s="47" t="s">
        <v>452</v>
      </c>
      <c r="AJ83" s="47">
        <v>0</v>
      </c>
      <c r="AK83" s="56"/>
      <c r="AL83" s="9" t="str">
        <f>VLOOKUP(F83,Definitions!$B$7:$E$39,4,FALSE)</f>
        <v>EU28</v>
      </c>
      <c r="AM83" s="87"/>
      <c r="AN83" s="87"/>
      <c r="AO83" s="81"/>
      <c r="AP83" s="81"/>
      <c r="AQ83" s="81"/>
      <c r="AR83" s="81"/>
      <c r="AS83" s="81"/>
    </row>
    <row r="84" spans="1:45">
      <c r="A84" s="36" t="str">
        <f t="shared" si="5"/>
        <v>CY200_58</v>
      </c>
      <c r="B84" t="s">
        <v>63</v>
      </c>
      <c r="C84" t="s">
        <v>147</v>
      </c>
      <c r="D84">
        <v>200</v>
      </c>
      <c r="E84">
        <v>58</v>
      </c>
      <c r="F84" s="25" t="s">
        <v>61</v>
      </c>
      <c r="G84" t="s">
        <v>145</v>
      </c>
      <c r="H84" t="s">
        <v>202</v>
      </c>
      <c r="J84" s="29" t="s">
        <v>277</v>
      </c>
      <c r="K84" s="47" t="s">
        <v>454</v>
      </c>
      <c r="L84" s="46">
        <v>0</v>
      </c>
      <c r="M84" s="47">
        <v>0</v>
      </c>
      <c r="N84" s="47">
        <v>0</v>
      </c>
      <c r="O84" s="47">
        <v>0</v>
      </c>
      <c r="P84" s="47">
        <v>0</v>
      </c>
      <c r="Q84" s="47">
        <v>0</v>
      </c>
      <c r="R84" s="47">
        <v>0</v>
      </c>
      <c r="S84" s="47">
        <v>0</v>
      </c>
      <c r="T84" s="47" t="s">
        <v>452</v>
      </c>
      <c r="U84" s="47">
        <v>0</v>
      </c>
      <c r="V84" s="47">
        <v>0</v>
      </c>
      <c r="W84" s="47">
        <v>0</v>
      </c>
      <c r="X84" s="47">
        <v>0</v>
      </c>
      <c r="Y84" s="47">
        <v>0</v>
      </c>
      <c r="Z84" s="47">
        <v>0</v>
      </c>
      <c r="AA84" s="47">
        <v>0</v>
      </c>
      <c r="AB84" s="47" t="s">
        <v>452</v>
      </c>
      <c r="AC84" s="47">
        <v>0</v>
      </c>
      <c r="AD84" s="47">
        <v>0</v>
      </c>
      <c r="AE84" s="47">
        <v>0</v>
      </c>
      <c r="AF84" s="47">
        <v>0</v>
      </c>
      <c r="AG84" s="47">
        <v>0</v>
      </c>
      <c r="AH84" s="47">
        <v>0</v>
      </c>
      <c r="AI84" s="47" t="s">
        <v>452</v>
      </c>
      <c r="AJ84" s="47">
        <v>0</v>
      </c>
      <c r="AK84" s="56"/>
      <c r="AL84" s="9" t="str">
        <f>VLOOKUP(F84,Definitions!$B$7:$E$39,4,FALSE)</f>
        <v>EU28</v>
      </c>
      <c r="AM84" s="87"/>
      <c r="AN84" s="87"/>
      <c r="AO84" s="81"/>
      <c r="AP84" s="81"/>
      <c r="AQ84" s="81"/>
      <c r="AR84" s="81"/>
      <c r="AS84" s="81"/>
    </row>
    <row r="85" spans="1:45">
      <c r="A85" s="36" t="str">
        <f t="shared" si="5"/>
        <v>CY200_6</v>
      </c>
      <c r="B85" t="s">
        <v>63</v>
      </c>
      <c r="C85" t="s">
        <v>147</v>
      </c>
      <c r="D85">
        <v>200</v>
      </c>
      <c r="E85">
        <v>6</v>
      </c>
      <c r="F85" s="25" t="s">
        <v>61</v>
      </c>
      <c r="G85" t="s">
        <v>145</v>
      </c>
      <c r="H85" t="s">
        <v>202</v>
      </c>
      <c r="J85" s="29" t="s">
        <v>159</v>
      </c>
      <c r="K85" s="47">
        <v>0</v>
      </c>
      <c r="L85" s="46">
        <v>0</v>
      </c>
      <c r="M85" s="47">
        <v>0</v>
      </c>
      <c r="N85" s="47">
        <v>0</v>
      </c>
      <c r="O85" s="47">
        <v>0</v>
      </c>
      <c r="P85" s="47">
        <v>0</v>
      </c>
      <c r="Q85" s="47">
        <v>0</v>
      </c>
      <c r="R85" s="47">
        <v>0</v>
      </c>
      <c r="S85" s="47">
        <v>0</v>
      </c>
      <c r="T85" s="47" t="s">
        <v>452</v>
      </c>
      <c r="U85" s="47">
        <v>0</v>
      </c>
      <c r="V85" s="47">
        <v>0</v>
      </c>
      <c r="W85" s="47">
        <v>0</v>
      </c>
      <c r="X85" s="47">
        <v>0</v>
      </c>
      <c r="Y85" s="47">
        <v>0</v>
      </c>
      <c r="Z85" s="47">
        <v>0</v>
      </c>
      <c r="AA85" s="47">
        <v>0</v>
      </c>
      <c r="AB85" s="47" t="s">
        <v>452</v>
      </c>
      <c r="AC85" s="47">
        <v>0</v>
      </c>
      <c r="AD85" s="47">
        <v>0</v>
      </c>
      <c r="AE85" s="47">
        <v>0</v>
      </c>
      <c r="AF85" s="47">
        <v>0</v>
      </c>
      <c r="AG85" s="47">
        <v>0</v>
      </c>
      <c r="AH85" s="47">
        <v>0</v>
      </c>
      <c r="AI85" s="47" t="s">
        <v>452</v>
      </c>
      <c r="AJ85" s="47">
        <v>0</v>
      </c>
      <c r="AK85" s="56"/>
      <c r="AL85" s="9" t="str">
        <f>VLOOKUP(F85,Definitions!$B$7:$E$39,4,FALSE)</f>
        <v>EU28</v>
      </c>
      <c r="AM85" s="87"/>
      <c r="AN85" s="87"/>
      <c r="AO85" s="81"/>
      <c r="AP85" s="81"/>
      <c r="AQ85" s="81"/>
      <c r="AR85" s="81"/>
      <c r="AS85" s="81"/>
    </row>
    <row r="86" spans="1:45">
      <c r="A86" s="36" t="str">
        <f t="shared" si="5"/>
        <v>CY200_7</v>
      </c>
      <c r="B86" t="s">
        <v>63</v>
      </c>
      <c r="C86" t="s">
        <v>147</v>
      </c>
      <c r="D86">
        <v>200</v>
      </c>
      <c r="E86">
        <v>7</v>
      </c>
      <c r="F86" s="25" t="s">
        <v>61</v>
      </c>
      <c r="G86" t="s">
        <v>145</v>
      </c>
      <c r="H86" t="s">
        <v>202</v>
      </c>
      <c r="J86" s="29" t="s">
        <v>160</v>
      </c>
      <c r="K86" s="47">
        <v>0</v>
      </c>
      <c r="L86" s="46">
        <v>0</v>
      </c>
      <c r="M86" s="47">
        <v>0</v>
      </c>
      <c r="N86" s="47">
        <v>0</v>
      </c>
      <c r="O86" s="47">
        <v>0</v>
      </c>
      <c r="P86" s="47">
        <v>0</v>
      </c>
      <c r="Q86" s="47">
        <v>0</v>
      </c>
      <c r="R86" s="47">
        <v>0</v>
      </c>
      <c r="S86" s="47">
        <v>0</v>
      </c>
      <c r="T86" s="47" t="s">
        <v>452</v>
      </c>
      <c r="U86" s="47">
        <v>0</v>
      </c>
      <c r="V86" s="47">
        <v>0</v>
      </c>
      <c r="W86" s="47">
        <v>0</v>
      </c>
      <c r="X86" s="47">
        <v>0</v>
      </c>
      <c r="Y86" s="47">
        <v>0</v>
      </c>
      <c r="Z86" s="47">
        <v>0</v>
      </c>
      <c r="AA86" s="47">
        <v>0</v>
      </c>
      <c r="AB86" s="47" t="s">
        <v>452</v>
      </c>
      <c r="AC86" s="47">
        <v>0</v>
      </c>
      <c r="AD86" s="47">
        <v>0</v>
      </c>
      <c r="AE86" s="47">
        <v>0</v>
      </c>
      <c r="AF86" s="47">
        <v>0</v>
      </c>
      <c r="AG86" s="47">
        <v>0</v>
      </c>
      <c r="AH86" s="47">
        <v>0</v>
      </c>
      <c r="AI86" s="47" t="s">
        <v>452</v>
      </c>
      <c r="AJ86" s="47">
        <v>0</v>
      </c>
      <c r="AK86" s="56"/>
      <c r="AL86" s="9" t="str">
        <f>VLOOKUP(F86,Definitions!$B$7:$E$39,4,FALSE)</f>
        <v>EU28</v>
      </c>
      <c r="AM86" s="87"/>
      <c r="AN86" s="87"/>
      <c r="AO86" s="81"/>
      <c r="AP86" s="81"/>
      <c r="AQ86" s="81"/>
      <c r="AR86" s="81"/>
      <c r="AS86" s="81"/>
    </row>
    <row r="87" spans="1:45">
      <c r="A87" s="36" t="str">
        <f t="shared" si="5"/>
        <v>CY200_8</v>
      </c>
      <c r="B87" t="s">
        <v>63</v>
      </c>
      <c r="C87" t="s">
        <v>147</v>
      </c>
      <c r="D87">
        <v>200</v>
      </c>
      <c r="E87">
        <v>8</v>
      </c>
      <c r="F87" s="25" t="s">
        <v>61</v>
      </c>
      <c r="G87" t="s">
        <v>145</v>
      </c>
      <c r="H87" t="s">
        <v>202</v>
      </c>
      <c r="J87" s="29" t="s">
        <v>274</v>
      </c>
      <c r="K87" s="47">
        <v>7.0495792024673357E-3</v>
      </c>
      <c r="L87" s="46">
        <v>0</v>
      </c>
      <c r="M87" s="47">
        <v>7.0495792024673357E-3</v>
      </c>
      <c r="N87" s="47">
        <v>0</v>
      </c>
      <c r="O87" s="47">
        <v>0</v>
      </c>
      <c r="P87" s="47">
        <v>7.0495792024673357E-3</v>
      </c>
      <c r="Q87" s="47">
        <v>7.0495792024673357E-3</v>
      </c>
      <c r="R87" s="47">
        <v>0</v>
      </c>
      <c r="S87" s="47">
        <v>0</v>
      </c>
      <c r="T87" s="47" t="s">
        <v>452</v>
      </c>
      <c r="U87" s="47">
        <v>0</v>
      </c>
      <c r="V87" s="47">
        <v>0</v>
      </c>
      <c r="W87" s="47">
        <v>7.0495792024673357E-3</v>
      </c>
      <c r="X87" s="47">
        <v>1.0152922908416408E-4</v>
      </c>
      <c r="Y87" s="47">
        <v>2.3456503264921273E-4</v>
      </c>
      <c r="Z87" s="47">
        <v>7.3544581807301497E-4</v>
      </c>
      <c r="AA87" s="47">
        <v>5.978039122660944E-3</v>
      </c>
      <c r="AB87" s="47" t="s">
        <v>452</v>
      </c>
      <c r="AC87" s="47">
        <v>0</v>
      </c>
      <c r="AD87" s="47">
        <v>0</v>
      </c>
      <c r="AE87" s="47">
        <v>0</v>
      </c>
      <c r="AF87" s="47">
        <v>0</v>
      </c>
      <c r="AG87" s="47">
        <v>0</v>
      </c>
      <c r="AH87" s="47">
        <v>0</v>
      </c>
      <c r="AI87" s="47" t="s">
        <v>452</v>
      </c>
      <c r="AJ87" s="47">
        <v>0</v>
      </c>
      <c r="AK87" s="56"/>
      <c r="AL87" s="9" t="str">
        <f>VLOOKUP(F87,Definitions!$B$7:$E$39,4,FALSE)</f>
        <v>EU28</v>
      </c>
      <c r="AM87" s="87"/>
      <c r="AN87" s="87"/>
      <c r="AO87" s="81"/>
      <c r="AP87" s="81"/>
      <c r="AQ87" s="81"/>
      <c r="AR87" s="81"/>
      <c r="AS87" s="81"/>
    </row>
    <row r="88" spans="1:45">
      <c r="A88" s="36" t="str">
        <f t="shared" si="5"/>
        <v>CY200_9</v>
      </c>
      <c r="B88" t="s">
        <v>63</v>
      </c>
      <c r="C88" t="s">
        <v>147</v>
      </c>
      <c r="D88">
        <v>200</v>
      </c>
      <c r="E88">
        <v>9</v>
      </c>
      <c r="F88" s="25" t="s">
        <v>61</v>
      </c>
      <c r="G88" t="s">
        <v>145</v>
      </c>
      <c r="H88" t="s">
        <v>202</v>
      </c>
      <c r="J88" s="29" t="s">
        <v>258</v>
      </c>
      <c r="K88" s="47">
        <v>0</v>
      </c>
      <c r="L88" s="46">
        <v>0</v>
      </c>
      <c r="M88" s="47">
        <v>0</v>
      </c>
      <c r="N88" s="47">
        <v>0</v>
      </c>
      <c r="O88" s="47">
        <v>0</v>
      </c>
      <c r="P88" s="47">
        <v>0</v>
      </c>
      <c r="Q88" s="47">
        <v>0</v>
      </c>
      <c r="R88" s="47">
        <v>0</v>
      </c>
      <c r="S88" s="47">
        <v>0</v>
      </c>
      <c r="T88" s="47" t="s">
        <v>452</v>
      </c>
      <c r="U88" s="47">
        <v>0</v>
      </c>
      <c r="V88" s="47">
        <v>0</v>
      </c>
      <c r="W88" s="47">
        <v>0</v>
      </c>
      <c r="X88" s="47">
        <v>0</v>
      </c>
      <c r="Y88" s="47">
        <v>0</v>
      </c>
      <c r="Z88" s="47">
        <v>0</v>
      </c>
      <c r="AA88" s="47">
        <v>0</v>
      </c>
      <c r="AB88" s="47" t="s">
        <v>452</v>
      </c>
      <c r="AC88" s="47">
        <v>0</v>
      </c>
      <c r="AD88" s="47">
        <v>0</v>
      </c>
      <c r="AE88" s="47">
        <v>0</v>
      </c>
      <c r="AF88" s="47">
        <v>0</v>
      </c>
      <c r="AG88" s="47">
        <v>0</v>
      </c>
      <c r="AH88" s="47">
        <v>0</v>
      </c>
      <c r="AI88" s="47" t="s">
        <v>452</v>
      </c>
      <c r="AJ88" s="47">
        <v>0</v>
      </c>
      <c r="AK88" s="56"/>
      <c r="AL88" s="9" t="str">
        <f>VLOOKUP(F88,Definitions!$B$7:$E$39,4,FALSE)</f>
        <v>EU28</v>
      </c>
      <c r="AM88" s="87"/>
      <c r="AN88" s="87"/>
      <c r="AO88" s="81"/>
      <c r="AP88" s="81"/>
      <c r="AQ88" s="81"/>
      <c r="AR88" s="81"/>
      <c r="AS88" s="81"/>
    </row>
    <row r="89" spans="1:45">
      <c r="A89" s="36" t="str">
        <f t="shared" ref="A89:A104" si="6">B89&amp;D89&amp;"_"&amp;E89</f>
        <v>CZ200_0</v>
      </c>
      <c r="B89" t="s">
        <v>20</v>
      </c>
      <c r="C89" t="s">
        <v>147</v>
      </c>
      <c r="D89">
        <v>200</v>
      </c>
      <c r="E89">
        <v>0</v>
      </c>
      <c r="F89" s="25" t="s">
        <v>19</v>
      </c>
      <c r="G89" t="s">
        <v>145</v>
      </c>
      <c r="H89" t="s">
        <v>202</v>
      </c>
      <c r="J89" s="29" t="s">
        <v>166</v>
      </c>
      <c r="K89" s="47">
        <v>127.04520322872946</v>
      </c>
      <c r="L89" s="46">
        <v>-47.483629679444789</v>
      </c>
      <c r="M89" s="47">
        <v>79.561573549284674</v>
      </c>
      <c r="N89" s="47">
        <v>0</v>
      </c>
      <c r="O89" s="47">
        <v>0</v>
      </c>
      <c r="P89" s="47">
        <v>79.561573549284674</v>
      </c>
      <c r="Q89" s="47">
        <v>74.561245495869628</v>
      </c>
      <c r="R89" s="47">
        <v>5.0003280534150516</v>
      </c>
      <c r="S89" s="47">
        <v>15.425953266836594</v>
      </c>
      <c r="T89" s="47" t="s">
        <v>452</v>
      </c>
      <c r="U89" s="47">
        <v>0</v>
      </c>
      <c r="V89" s="47">
        <v>0</v>
      </c>
      <c r="W89" s="47">
        <v>59.135292229033027</v>
      </c>
      <c r="X89" s="47">
        <v>7.507440766898319</v>
      </c>
      <c r="Y89" s="47">
        <v>12.341730548457921</v>
      </c>
      <c r="Z89" s="47">
        <v>5.4838303848812338</v>
      </c>
      <c r="AA89" s="47">
        <v>33.802290528795567</v>
      </c>
      <c r="AB89" s="47" t="s">
        <v>452</v>
      </c>
      <c r="AC89" s="47">
        <v>0</v>
      </c>
      <c r="AD89" s="47">
        <v>0</v>
      </c>
      <c r="AE89" s="47">
        <v>5.0003280534150516</v>
      </c>
      <c r="AF89" s="47">
        <v>2.3326844005349248</v>
      </c>
      <c r="AG89" s="47">
        <v>0.86172367360343949</v>
      </c>
      <c r="AH89" s="47">
        <v>1.8059199792766878</v>
      </c>
      <c r="AI89" s="47" t="s">
        <v>452</v>
      </c>
      <c r="AJ89" s="47">
        <v>0</v>
      </c>
      <c r="AK89" s="56"/>
      <c r="AL89" s="9" t="str">
        <f>VLOOKUP(F89,Definitions!$B$7:$E$39,4,FALSE)</f>
        <v>EU28</v>
      </c>
      <c r="AM89" s="87"/>
      <c r="AN89" s="87"/>
      <c r="AO89" s="81"/>
      <c r="AP89" s="81"/>
      <c r="AQ89" s="81"/>
      <c r="AR89" s="81"/>
      <c r="AS89" s="81"/>
    </row>
    <row r="90" spans="1:45">
      <c r="A90" s="36" t="str">
        <f t="shared" si="6"/>
        <v>CZ200_1</v>
      </c>
      <c r="B90" t="s">
        <v>20</v>
      </c>
      <c r="C90" t="s">
        <v>147</v>
      </c>
      <c r="D90">
        <v>200</v>
      </c>
      <c r="E90">
        <v>1</v>
      </c>
      <c r="F90" s="25" t="s">
        <v>19</v>
      </c>
      <c r="G90" t="s">
        <v>145</v>
      </c>
      <c r="H90" t="s">
        <v>202</v>
      </c>
      <c r="J90" s="29" t="s">
        <v>155</v>
      </c>
      <c r="K90" s="47">
        <v>55.30140873448542</v>
      </c>
      <c r="L90" s="46">
        <v>-24.029283641215809</v>
      </c>
      <c r="M90" s="47">
        <v>31.272125093269612</v>
      </c>
      <c r="N90" s="47">
        <v>0</v>
      </c>
      <c r="O90" s="47">
        <v>0</v>
      </c>
      <c r="P90" s="47">
        <v>31.272125093269612</v>
      </c>
      <c r="Q90" s="47">
        <v>28.741761104902004</v>
      </c>
      <c r="R90" s="47">
        <v>2.5303639883676086</v>
      </c>
      <c r="S90" s="47">
        <v>3.3388311768601024</v>
      </c>
      <c r="T90" s="47" t="s">
        <v>452</v>
      </c>
      <c r="U90" s="47">
        <v>0</v>
      </c>
      <c r="V90" s="47">
        <v>0</v>
      </c>
      <c r="W90" s="47">
        <v>25.4029299280419</v>
      </c>
      <c r="X90" s="47">
        <v>4.6968985543155179</v>
      </c>
      <c r="Y90" s="47">
        <v>1.4292983067432847</v>
      </c>
      <c r="Z90" s="47">
        <v>1.2529540835614226</v>
      </c>
      <c r="AA90" s="47">
        <v>18.023778983421671</v>
      </c>
      <c r="AB90" s="47" t="s">
        <v>452</v>
      </c>
      <c r="AC90" s="47">
        <v>0</v>
      </c>
      <c r="AD90" s="47">
        <v>0</v>
      </c>
      <c r="AE90" s="47">
        <v>2.5303639883676086</v>
      </c>
      <c r="AF90" s="47">
        <v>1.1804306718054678</v>
      </c>
      <c r="AG90" s="47">
        <v>0.43606629971423522</v>
      </c>
      <c r="AH90" s="47">
        <v>0.91386701684790572</v>
      </c>
      <c r="AI90" s="47" t="s">
        <v>452</v>
      </c>
      <c r="AJ90" s="47">
        <v>0</v>
      </c>
      <c r="AK90" s="56"/>
      <c r="AL90" s="9" t="str">
        <f>VLOOKUP(F90,Definitions!$B$7:$E$39,4,FALSE)</f>
        <v>EU28</v>
      </c>
      <c r="AM90" s="87"/>
      <c r="AN90" s="87"/>
      <c r="AO90" s="81"/>
      <c r="AP90" s="81"/>
      <c r="AQ90" s="81"/>
      <c r="AR90" s="81"/>
      <c r="AS90" s="81"/>
    </row>
    <row r="91" spans="1:45">
      <c r="A91" s="36" t="str">
        <f t="shared" si="6"/>
        <v>CZ200_2</v>
      </c>
      <c r="B91" t="s">
        <v>20</v>
      </c>
      <c r="C91" t="s">
        <v>147</v>
      </c>
      <c r="D91">
        <v>200</v>
      </c>
      <c r="E91">
        <v>2</v>
      </c>
      <c r="F91" s="25" t="s">
        <v>19</v>
      </c>
      <c r="G91" t="s">
        <v>145</v>
      </c>
      <c r="H91" t="s">
        <v>202</v>
      </c>
      <c r="J91" s="29" t="s">
        <v>156</v>
      </c>
      <c r="K91" s="47">
        <v>2.2209078517300673</v>
      </c>
      <c r="L91" s="46">
        <v>-4.7726339022355901E-2</v>
      </c>
      <c r="M91" s="47">
        <v>2.1731815127077114</v>
      </c>
      <c r="N91" s="47">
        <v>0</v>
      </c>
      <c r="O91" s="47">
        <v>0</v>
      </c>
      <c r="P91" s="47">
        <v>2.1731815127077114</v>
      </c>
      <c r="Q91" s="47">
        <v>2.1680011234314294</v>
      </c>
      <c r="R91" s="47">
        <v>5.180389276281859E-3</v>
      </c>
      <c r="S91" s="47">
        <v>0.5786176375772879</v>
      </c>
      <c r="T91" s="47" t="s">
        <v>452</v>
      </c>
      <c r="U91" s="47">
        <v>0</v>
      </c>
      <c r="V91" s="47">
        <v>0</v>
      </c>
      <c r="W91" s="47">
        <v>1.5893834858541416</v>
      </c>
      <c r="X91" s="47">
        <v>9.3446260830972933E-2</v>
      </c>
      <c r="Y91" s="47">
        <v>0.45774558097487505</v>
      </c>
      <c r="Z91" s="47">
        <v>0.19464206802923312</v>
      </c>
      <c r="AA91" s="47">
        <v>0.84354957601906067</v>
      </c>
      <c r="AB91" s="47" t="s">
        <v>452</v>
      </c>
      <c r="AC91" s="47">
        <v>0</v>
      </c>
      <c r="AD91" s="47">
        <v>0</v>
      </c>
      <c r="AE91" s="47">
        <v>5.180389276281859E-3</v>
      </c>
      <c r="AF91" s="47">
        <v>2.4166840904024287E-3</v>
      </c>
      <c r="AG91" s="47">
        <v>8.927542413551577E-4</v>
      </c>
      <c r="AH91" s="47">
        <v>1.8709509445242732E-3</v>
      </c>
      <c r="AI91" s="47" t="s">
        <v>452</v>
      </c>
      <c r="AJ91" s="47">
        <v>0</v>
      </c>
      <c r="AK91" s="56"/>
      <c r="AL91" s="9" t="str">
        <f>VLOOKUP(F91,Definitions!$B$7:$E$39,4,FALSE)</f>
        <v>EU28</v>
      </c>
      <c r="AM91" s="87"/>
      <c r="AN91" s="87"/>
      <c r="AO91" s="81"/>
      <c r="AP91" s="81"/>
      <c r="AQ91" s="81"/>
      <c r="AR91" s="81"/>
      <c r="AS91" s="81"/>
    </row>
    <row r="92" spans="1:45">
      <c r="A92" s="36" t="str">
        <f t="shared" si="6"/>
        <v>CZ200_3</v>
      </c>
      <c r="B92" t="s">
        <v>20</v>
      </c>
      <c r="C92" t="s">
        <v>147</v>
      </c>
      <c r="D92">
        <v>200</v>
      </c>
      <c r="E92">
        <v>3</v>
      </c>
      <c r="F92" s="25" t="s">
        <v>19</v>
      </c>
      <c r="G92" t="s">
        <v>145</v>
      </c>
      <c r="H92" t="s">
        <v>202</v>
      </c>
      <c r="J92" s="29" t="s">
        <v>157</v>
      </c>
      <c r="K92" s="47">
        <v>29.307815647196183</v>
      </c>
      <c r="L92" s="46">
        <v>-0.64671336221934084</v>
      </c>
      <c r="M92" s="47">
        <v>28.661102284976842</v>
      </c>
      <c r="N92" s="47">
        <v>0</v>
      </c>
      <c r="O92" s="47">
        <v>0</v>
      </c>
      <c r="P92" s="47">
        <v>28.661102284976842</v>
      </c>
      <c r="Q92" s="47">
        <v>28.592561749936806</v>
      </c>
      <c r="R92" s="47">
        <v>6.8540535040036904E-2</v>
      </c>
      <c r="S92" s="47">
        <v>10.966950791762592</v>
      </c>
      <c r="T92" s="47" t="s">
        <v>452</v>
      </c>
      <c r="U92" s="47">
        <v>0</v>
      </c>
      <c r="V92" s="47">
        <v>0</v>
      </c>
      <c r="W92" s="47">
        <v>17.625610958174214</v>
      </c>
      <c r="X92" s="47">
        <v>1.6814492931137432</v>
      </c>
      <c r="Y92" s="47">
        <v>4.5931463320793346</v>
      </c>
      <c r="Z92" s="47">
        <v>2.2506714103164507</v>
      </c>
      <c r="AA92" s="47">
        <v>9.1003439226646865</v>
      </c>
      <c r="AB92" s="47" t="s">
        <v>452</v>
      </c>
      <c r="AC92" s="47">
        <v>0</v>
      </c>
      <c r="AD92" s="47">
        <v>0</v>
      </c>
      <c r="AE92" s="47">
        <v>6.8540535040036904E-2</v>
      </c>
      <c r="AF92" s="47">
        <v>3.1974589503785983E-2</v>
      </c>
      <c r="AG92" s="47">
        <v>1.1811825347160548E-2</v>
      </c>
      <c r="AH92" s="47">
        <v>2.4754120189090383E-2</v>
      </c>
      <c r="AI92" s="47" t="s">
        <v>452</v>
      </c>
      <c r="AJ92" s="47">
        <v>0</v>
      </c>
      <c r="AK92" s="56"/>
      <c r="AL92" s="9" t="str">
        <f>VLOOKUP(F92,Definitions!$B$7:$E$39,4,FALSE)</f>
        <v>EU28</v>
      </c>
      <c r="AM92" s="87"/>
      <c r="AN92" s="87"/>
      <c r="AO92" s="81"/>
      <c r="AP92" s="81"/>
      <c r="AQ92" s="81"/>
      <c r="AR92" s="81"/>
      <c r="AS92" s="81"/>
    </row>
    <row r="93" spans="1:45">
      <c r="A93" s="36" t="str">
        <f t="shared" si="6"/>
        <v>CZ200_4</v>
      </c>
      <c r="B93" t="s">
        <v>20</v>
      </c>
      <c r="C93" t="s">
        <v>147</v>
      </c>
      <c r="D93">
        <v>200</v>
      </c>
      <c r="E93">
        <v>4</v>
      </c>
      <c r="F93" s="25" t="s">
        <v>19</v>
      </c>
      <c r="G93" t="s">
        <v>145</v>
      </c>
      <c r="H93" t="s">
        <v>202</v>
      </c>
      <c r="J93" s="29" t="s">
        <v>158</v>
      </c>
      <c r="K93" s="47">
        <v>8.8623276720122615</v>
      </c>
      <c r="L93" s="46">
        <v>-1.4658929162675758</v>
      </c>
      <c r="M93" s="47">
        <v>7.3964347557446857</v>
      </c>
      <c r="N93" s="47">
        <v>0</v>
      </c>
      <c r="O93" s="47">
        <v>0</v>
      </c>
      <c r="P93" s="47">
        <v>7.3964347557446857</v>
      </c>
      <c r="Q93" s="47">
        <v>7.2422185519046023</v>
      </c>
      <c r="R93" s="47">
        <v>0.15421620384008305</v>
      </c>
      <c r="S93" s="47">
        <v>3.782534319893717E-2</v>
      </c>
      <c r="T93" s="47" t="s">
        <v>452</v>
      </c>
      <c r="U93" s="47">
        <v>0</v>
      </c>
      <c r="V93" s="47">
        <v>0</v>
      </c>
      <c r="W93" s="47">
        <v>7.2043932087056648</v>
      </c>
      <c r="X93" s="47">
        <v>0.32028764999979736</v>
      </c>
      <c r="Y93" s="47">
        <v>1.6956283726257837</v>
      </c>
      <c r="Z93" s="47">
        <v>0.74386994021404629</v>
      </c>
      <c r="AA93" s="47">
        <v>4.4446072458660382</v>
      </c>
      <c r="AB93" s="47" t="s">
        <v>452</v>
      </c>
      <c r="AC93" s="47">
        <v>0</v>
      </c>
      <c r="AD93" s="47">
        <v>0</v>
      </c>
      <c r="AE93" s="47">
        <v>0.15421620384008305</v>
      </c>
      <c r="AF93" s="47">
        <v>7.1942826383518468E-2</v>
      </c>
      <c r="AG93" s="47">
        <v>2.6576607031111237E-2</v>
      </c>
      <c r="AH93" s="47">
        <v>5.5696770425453367E-2</v>
      </c>
      <c r="AI93" s="47" t="s">
        <v>452</v>
      </c>
      <c r="AJ93" s="47">
        <v>0</v>
      </c>
      <c r="AK93" s="56"/>
      <c r="AL93" s="9" t="str">
        <f>VLOOKUP(F93,Definitions!$B$7:$E$39,4,FALSE)</f>
        <v>EU28</v>
      </c>
      <c r="AM93" s="87"/>
      <c r="AN93" s="87"/>
      <c r="AO93" s="81"/>
      <c r="AP93" s="81"/>
      <c r="AQ93" s="81"/>
      <c r="AR93" s="81"/>
      <c r="AS93" s="81"/>
    </row>
    <row r="94" spans="1:45">
      <c r="A94" s="36" t="str">
        <f t="shared" si="6"/>
        <v>CZ200_51</v>
      </c>
      <c r="B94" t="s">
        <v>20</v>
      </c>
      <c r="C94" t="s">
        <v>147</v>
      </c>
      <c r="D94">
        <v>200</v>
      </c>
      <c r="E94">
        <v>51</v>
      </c>
      <c r="F94" s="25" t="s">
        <v>19</v>
      </c>
      <c r="G94" t="s">
        <v>145</v>
      </c>
      <c r="H94" t="s">
        <v>202</v>
      </c>
      <c r="J94" s="29" t="s">
        <v>161</v>
      </c>
      <c r="K94" s="47">
        <v>6.8647819698713581</v>
      </c>
      <c r="L94" s="46">
        <v>-1.5234444342589493</v>
      </c>
      <c r="M94" s="47">
        <v>5.3413375356124089</v>
      </c>
      <c r="N94" s="47">
        <v>0</v>
      </c>
      <c r="O94" s="47">
        <v>0</v>
      </c>
      <c r="P94" s="47">
        <v>5.3413375356124089</v>
      </c>
      <c r="Q94" s="47">
        <v>5.1809162501117241</v>
      </c>
      <c r="R94" s="47">
        <v>0.16042128550068441</v>
      </c>
      <c r="S94" s="47">
        <v>0.13116753854182892</v>
      </c>
      <c r="T94" s="47" t="s">
        <v>452</v>
      </c>
      <c r="U94" s="47">
        <v>0</v>
      </c>
      <c r="V94" s="47">
        <v>0</v>
      </c>
      <c r="W94" s="47">
        <v>5.0497487115698956</v>
      </c>
      <c r="X94" s="47">
        <v>0.48424630743491853</v>
      </c>
      <c r="Y94" s="47">
        <v>3.838429625273617</v>
      </c>
      <c r="Z94" s="47">
        <v>0.62785639114547698</v>
      </c>
      <c r="AA94" s="47">
        <v>9.9216387715882856E-2</v>
      </c>
      <c r="AB94" s="47" t="s">
        <v>452</v>
      </c>
      <c r="AC94" s="47">
        <v>0</v>
      </c>
      <c r="AD94" s="47">
        <v>0</v>
      </c>
      <c r="AE94" s="47">
        <v>0.16042128550068441</v>
      </c>
      <c r="AF94" s="47">
        <v>7.4837535898396104E-2</v>
      </c>
      <c r="AG94" s="47">
        <v>2.7645950023503677E-2</v>
      </c>
      <c r="AH94" s="47">
        <v>5.7937799578784643E-2</v>
      </c>
      <c r="AI94" s="47" t="s">
        <v>452</v>
      </c>
      <c r="AJ94" s="47">
        <v>0</v>
      </c>
      <c r="AK94" s="56"/>
      <c r="AL94" s="9" t="str">
        <f>VLOOKUP(F94,Definitions!$B$7:$E$39,4,FALSE)</f>
        <v>EU28</v>
      </c>
      <c r="AM94" s="87"/>
      <c r="AN94" s="87"/>
      <c r="AO94" s="81"/>
      <c r="AP94" s="81"/>
      <c r="AQ94" s="81"/>
      <c r="AR94" s="81"/>
      <c r="AS94" s="81"/>
    </row>
    <row r="95" spans="1:45">
      <c r="A95" s="36" t="str">
        <f t="shared" si="6"/>
        <v>CZ200_52</v>
      </c>
      <c r="B95" t="s">
        <v>20</v>
      </c>
      <c r="C95" t="s">
        <v>147</v>
      </c>
      <c r="D95">
        <v>200</v>
      </c>
      <c r="E95">
        <v>52</v>
      </c>
      <c r="F95" s="25" t="s">
        <v>19</v>
      </c>
      <c r="G95" t="s">
        <v>145</v>
      </c>
      <c r="H95" t="s">
        <v>202</v>
      </c>
      <c r="J95" s="29" t="s">
        <v>162</v>
      </c>
      <c r="K95" s="47">
        <v>0</v>
      </c>
      <c r="L95" s="46">
        <v>0</v>
      </c>
      <c r="M95" s="47">
        <v>0</v>
      </c>
      <c r="N95" s="47">
        <v>0</v>
      </c>
      <c r="O95" s="47">
        <v>0</v>
      </c>
      <c r="P95" s="47">
        <v>0</v>
      </c>
      <c r="Q95" s="47">
        <v>0</v>
      </c>
      <c r="R95" s="47">
        <v>0</v>
      </c>
      <c r="S95" s="47">
        <v>0</v>
      </c>
      <c r="T95" s="47" t="s">
        <v>452</v>
      </c>
      <c r="U95" s="47">
        <v>0</v>
      </c>
      <c r="V95" s="47">
        <v>0</v>
      </c>
      <c r="W95" s="47">
        <v>0</v>
      </c>
      <c r="X95" s="47">
        <v>0</v>
      </c>
      <c r="Y95" s="47">
        <v>0</v>
      </c>
      <c r="Z95" s="47">
        <v>0</v>
      </c>
      <c r="AA95" s="47">
        <v>0</v>
      </c>
      <c r="AB95" s="47" t="s">
        <v>452</v>
      </c>
      <c r="AC95" s="47">
        <v>0</v>
      </c>
      <c r="AD95" s="47">
        <v>0</v>
      </c>
      <c r="AE95" s="47">
        <v>0</v>
      </c>
      <c r="AF95" s="47">
        <v>0</v>
      </c>
      <c r="AG95" s="47">
        <v>0</v>
      </c>
      <c r="AH95" s="47">
        <v>0</v>
      </c>
      <c r="AI95" s="47" t="s">
        <v>452</v>
      </c>
      <c r="AJ95" s="47">
        <v>0</v>
      </c>
      <c r="AK95" s="56"/>
      <c r="AL95" s="9" t="str">
        <f>VLOOKUP(F95,Definitions!$B$7:$E$39,4,FALSE)</f>
        <v>EU28</v>
      </c>
      <c r="AM95" s="87"/>
      <c r="AN95" s="87"/>
      <c r="AO95" s="81"/>
      <c r="AP95" s="81"/>
      <c r="AQ95" s="81"/>
      <c r="AR95" s="81"/>
      <c r="AS95" s="81"/>
    </row>
    <row r="96" spans="1:45">
      <c r="A96" s="36" t="str">
        <f t="shared" si="6"/>
        <v>CZ200_53</v>
      </c>
      <c r="B96" t="s">
        <v>20</v>
      </c>
      <c r="C96" t="s">
        <v>147</v>
      </c>
      <c r="D96">
        <v>200</v>
      </c>
      <c r="E96">
        <v>53</v>
      </c>
      <c r="F96" s="25" t="s">
        <v>19</v>
      </c>
      <c r="G96" t="s">
        <v>145</v>
      </c>
      <c r="H96" t="s">
        <v>202</v>
      </c>
      <c r="J96" s="29" t="s">
        <v>163</v>
      </c>
      <c r="K96" s="47">
        <v>0</v>
      </c>
      <c r="L96" s="46">
        <v>0</v>
      </c>
      <c r="M96" s="47">
        <v>0</v>
      </c>
      <c r="N96" s="47">
        <v>0</v>
      </c>
      <c r="O96" s="47">
        <v>0</v>
      </c>
      <c r="P96" s="47">
        <v>0</v>
      </c>
      <c r="Q96" s="47">
        <v>0</v>
      </c>
      <c r="R96" s="47">
        <v>0</v>
      </c>
      <c r="S96" s="47">
        <v>0</v>
      </c>
      <c r="T96" s="47" t="s">
        <v>452</v>
      </c>
      <c r="U96" s="47">
        <v>0</v>
      </c>
      <c r="V96" s="47">
        <v>0</v>
      </c>
      <c r="W96" s="47">
        <v>0</v>
      </c>
      <c r="X96" s="47">
        <v>0</v>
      </c>
      <c r="Y96" s="47">
        <v>0</v>
      </c>
      <c r="Z96" s="47">
        <v>0</v>
      </c>
      <c r="AA96" s="47">
        <v>0</v>
      </c>
      <c r="AB96" s="47" t="s">
        <v>452</v>
      </c>
      <c r="AC96" s="47">
        <v>0</v>
      </c>
      <c r="AD96" s="47">
        <v>0</v>
      </c>
      <c r="AE96" s="47">
        <v>0</v>
      </c>
      <c r="AF96" s="47">
        <v>0</v>
      </c>
      <c r="AG96" s="47">
        <v>0</v>
      </c>
      <c r="AH96" s="47">
        <v>0</v>
      </c>
      <c r="AI96" s="47" t="s">
        <v>452</v>
      </c>
      <c r="AJ96" s="47">
        <v>0</v>
      </c>
      <c r="AK96" s="56"/>
      <c r="AL96" s="9" t="str">
        <f>VLOOKUP(F96,Definitions!$B$7:$E$39,4,FALSE)</f>
        <v>EU28</v>
      </c>
      <c r="AM96" s="87"/>
      <c r="AN96" s="87"/>
      <c r="AO96" s="81"/>
      <c r="AP96" s="81"/>
      <c r="AQ96" s="81"/>
      <c r="AR96" s="81"/>
      <c r="AS96" s="81"/>
    </row>
    <row r="97" spans="1:45">
      <c r="A97" s="36" t="str">
        <f t="shared" si="6"/>
        <v>CZ200_55</v>
      </c>
      <c r="B97" t="s">
        <v>20</v>
      </c>
      <c r="C97" t="s">
        <v>147</v>
      </c>
      <c r="D97">
        <v>200</v>
      </c>
      <c r="E97">
        <v>55</v>
      </c>
      <c r="F97" s="25" t="s">
        <v>19</v>
      </c>
      <c r="G97" t="s">
        <v>145</v>
      </c>
      <c r="H97" t="s">
        <v>202</v>
      </c>
      <c r="J97" s="29" t="s">
        <v>453</v>
      </c>
      <c r="K97" s="47" t="s">
        <v>454</v>
      </c>
      <c r="L97" s="46">
        <v>6.6189218513366746E-3</v>
      </c>
      <c r="M97" s="47">
        <v>6.6189218513366746E-3</v>
      </c>
      <c r="N97" s="47">
        <v>0</v>
      </c>
      <c r="O97" s="47">
        <v>0</v>
      </c>
      <c r="P97" s="47">
        <v>6.6189218513366746E-3</v>
      </c>
      <c r="Q97" s="47">
        <v>1.7231693484768959E-3</v>
      </c>
      <c r="R97" s="47">
        <v>4.8957525028597787E-3</v>
      </c>
      <c r="S97" s="47">
        <v>6.9014246702828186E-4</v>
      </c>
      <c r="T97" s="47" t="s">
        <v>452</v>
      </c>
      <c r="U97" s="47">
        <v>0</v>
      </c>
      <c r="V97" s="47">
        <v>0</v>
      </c>
      <c r="W97" s="47">
        <v>1.033026881448614E-3</v>
      </c>
      <c r="X97" s="47">
        <v>4.0489648364750775E-5</v>
      </c>
      <c r="Y97" s="47">
        <v>1.5290823384514075E-4</v>
      </c>
      <c r="Z97" s="47">
        <v>1.6047002628338106E-4</v>
      </c>
      <c r="AA97" s="47">
        <v>6.7915897295534142E-4</v>
      </c>
      <c r="AB97" s="47" t="s">
        <v>452</v>
      </c>
      <c r="AC97" s="47">
        <v>0</v>
      </c>
      <c r="AD97" s="47">
        <v>0</v>
      </c>
      <c r="AE97" s="47">
        <v>4.8957525028597787E-3</v>
      </c>
      <c r="AF97" s="47">
        <v>2.283899250270427E-3</v>
      </c>
      <c r="AG97" s="47">
        <v>8.4370181051146771E-4</v>
      </c>
      <c r="AH97" s="47">
        <v>1.7681514420778844E-3</v>
      </c>
      <c r="AI97" s="47" t="s">
        <v>452</v>
      </c>
      <c r="AJ97" s="47">
        <v>0</v>
      </c>
      <c r="AK97" s="56"/>
      <c r="AL97" s="9" t="str">
        <f>VLOOKUP(F97,Definitions!$B$7:$E$39,4,FALSE)</f>
        <v>EU28</v>
      </c>
      <c r="AM97" s="87"/>
      <c r="AN97" s="87"/>
      <c r="AO97" s="81"/>
      <c r="AP97" s="81"/>
      <c r="AQ97" s="81"/>
      <c r="AR97" s="81"/>
      <c r="AS97" s="81"/>
    </row>
    <row r="98" spans="1:45">
      <c r="A98" s="36" t="str">
        <f t="shared" si="6"/>
        <v>CZ200_62</v>
      </c>
      <c r="B98" t="s">
        <v>20</v>
      </c>
      <c r="C98" t="s">
        <v>147</v>
      </c>
      <c r="D98">
        <v>200</v>
      </c>
      <c r="E98">
        <v>62</v>
      </c>
      <c r="F98" s="25" t="s">
        <v>19</v>
      </c>
      <c r="G98" t="s">
        <v>145</v>
      </c>
      <c r="H98" t="s">
        <v>202</v>
      </c>
      <c r="J98" s="29" t="s">
        <v>284</v>
      </c>
      <c r="K98" s="47">
        <v>3.8022637393399452</v>
      </c>
      <c r="L98" s="46">
        <v>-3.328472077516357</v>
      </c>
      <c r="M98" s="47">
        <v>0.47379166182358817</v>
      </c>
      <c r="N98" s="47">
        <v>0</v>
      </c>
      <c r="O98" s="47">
        <v>0</v>
      </c>
      <c r="P98" s="47">
        <v>0.47379166182358817</v>
      </c>
      <c r="Q98" s="47">
        <v>0.12334686638632296</v>
      </c>
      <c r="R98" s="47">
        <v>0.3504447954372652</v>
      </c>
      <c r="S98" s="47">
        <v>4.9401360779373307E-2</v>
      </c>
      <c r="T98" s="47" t="s">
        <v>452</v>
      </c>
      <c r="U98" s="47">
        <v>0</v>
      </c>
      <c r="V98" s="47">
        <v>0</v>
      </c>
      <c r="W98" s="47">
        <v>7.3945505606949652E-2</v>
      </c>
      <c r="X98" s="47">
        <v>2.8983055271326261E-3</v>
      </c>
      <c r="Y98" s="47">
        <v>1.0945384738961473E-2</v>
      </c>
      <c r="Z98" s="47">
        <v>1.1486668393029E-2</v>
      </c>
      <c r="AA98" s="47">
        <v>4.8615146947826544E-2</v>
      </c>
      <c r="AB98" s="47" t="s">
        <v>452</v>
      </c>
      <c r="AC98" s="47">
        <v>0</v>
      </c>
      <c r="AD98" s="47">
        <v>0</v>
      </c>
      <c r="AE98" s="47">
        <v>0.3504447954372652</v>
      </c>
      <c r="AF98" s="47">
        <v>0.16348469517052039</v>
      </c>
      <c r="AG98" s="47">
        <v>6.0393352854751121E-2</v>
      </c>
      <c r="AH98" s="47">
        <v>0.1265667474119937</v>
      </c>
      <c r="AI98" s="47" t="s">
        <v>452</v>
      </c>
      <c r="AJ98" s="47">
        <v>0</v>
      </c>
      <c r="AK98" s="56"/>
      <c r="AL98" s="9" t="str">
        <f>VLOOKUP(F98,Definitions!$B$7:$E$39,4,FALSE)</f>
        <v>EU28</v>
      </c>
      <c r="AM98" s="87"/>
      <c r="AN98" s="87"/>
      <c r="AO98" s="81"/>
      <c r="AP98" s="81"/>
      <c r="AQ98" s="81"/>
      <c r="AR98" s="81"/>
      <c r="AS98" s="81"/>
    </row>
    <row r="99" spans="1:45">
      <c r="A99" s="36" t="str">
        <f t="shared" si="6"/>
        <v>CZ200_61</v>
      </c>
      <c r="B99" t="s">
        <v>20</v>
      </c>
      <c r="C99" t="s">
        <v>147</v>
      </c>
      <c r="D99">
        <v>200</v>
      </c>
      <c r="E99">
        <v>61</v>
      </c>
      <c r="F99" s="25" t="s">
        <v>19</v>
      </c>
      <c r="G99" t="s">
        <v>145</v>
      </c>
      <c r="H99" t="s">
        <v>202</v>
      </c>
      <c r="J99" s="29" t="s">
        <v>283</v>
      </c>
      <c r="K99" s="47">
        <v>18.72966953082269</v>
      </c>
      <c r="L99" s="46">
        <v>-16.395806900358348</v>
      </c>
      <c r="M99" s="47">
        <v>2.3338626304643415</v>
      </c>
      <c r="N99" s="47">
        <v>0</v>
      </c>
      <c r="O99" s="47">
        <v>0</v>
      </c>
      <c r="P99" s="47">
        <v>2.3338626304643415</v>
      </c>
      <c r="Q99" s="47">
        <v>0.6075975270141093</v>
      </c>
      <c r="R99" s="47">
        <v>1.7262651034502321</v>
      </c>
      <c r="S99" s="47">
        <v>0.24334744383913515</v>
      </c>
      <c r="T99" s="47" t="s">
        <v>452</v>
      </c>
      <c r="U99" s="47">
        <v>0</v>
      </c>
      <c r="V99" s="47">
        <v>0</v>
      </c>
      <c r="W99" s="47">
        <v>0.36425008317497415</v>
      </c>
      <c r="X99" s="47">
        <v>1.4276838337357009E-2</v>
      </c>
      <c r="Y99" s="47">
        <v>5.3916154454884284E-2</v>
      </c>
      <c r="Z99" s="47">
        <v>5.6582477639735437E-2</v>
      </c>
      <c r="AA99" s="47">
        <v>0.23947461274299739</v>
      </c>
      <c r="AB99" s="47" t="s">
        <v>452</v>
      </c>
      <c r="AC99" s="47">
        <v>0</v>
      </c>
      <c r="AD99" s="47">
        <v>0</v>
      </c>
      <c r="AE99" s="47">
        <v>1.7262651034502321</v>
      </c>
      <c r="AF99" s="47">
        <v>0.80531349843256328</v>
      </c>
      <c r="AG99" s="47">
        <v>0.29749318258081103</v>
      </c>
      <c r="AH99" s="47">
        <v>0.62345842243685778</v>
      </c>
      <c r="AI99" s="47" t="s">
        <v>452</v>
      </c>
      <c r="AJ99" s="47">
        <v>0</v>
      </c>
      <c r="AK99" s="56"/>
      <c r="AL99" s="9" t="str">
        <f>VLOOKUP(F99,Definitions!$B$7:$E$39,4,FALSE)</f>
        <v>EU28</v>
      </c>
      <c r="AM99" s="87"/>
      <c r="AN99" s="87"/>
      <c r="AO99" s="81"/>
      <c r="AP99" s="81"/>
      <c r="AQ99" s="81"/>
      <c r="AR99" s="81"/>
      <c r="AS99" s="81"/>
    </row>
    <row r="100" spans="1:45">
      <c r="A100" s="36" t="str">
        <f t="shared" si="6"/>
        <v>CZ200_58</v>
      </c>
      <c r="B100" t="s">
        <v>20</v>
      </c>
      <c r="C100" t="s">
        <v>147</v>
      </c>
      <c r="D100">
        <v>200</v>
      </c>
      <c r="E100">
        <v>58</v>
      </c>
      <c r="F100" s="25" t="s">
        <v>19</v>
      </c>
      <c r="G100" t="s">
        <v>145</v>
      </c>
      <c r="H100" t="s">
        <v>202</v>
      </c>
      <c r="J100" s="29" t="s">
        <v>277</v>
      </c>
      <c r="K100" s="47" t="s">
        <v>454</v>
      </c>
      <c r="L100" s="46">
        <v>0</v>
      </c>
      <c r="M100" s="47">
        <v>0</v>
      </c>
      <c r="N100" s="47">
        <v>0</v>
      </c>
      <c r="O100" s="47">
        <v>0</v>
      </c>
      <c r="P100" s="47">
        <v>0</v>
      </c>
      <c r="Q100" s="47">
        <v>0</v>
      </c>
      <c r="R100" s="47">
        <v>0</v>
      </c>
      <c r="S100" s="47">
        <v>0</v>
      </c>
      <c r="T100" s="47" t="s">
        <v>452</v>
      </c>
      <c r="U100" s="47">
        <v>0</v>
      </c>
      <c r="V100" s="47">
        <v>0</v>
      </c>
      <c r="W100" s="47">
        <v>0</v>
      </c>
      <c r="X100" s="47">
        <v>0</v>
      </c>
      <c r="Y100" s="47">
        <v>0</v>
      </c>
      <c r="Z100" s="47">
        <v>0</v>
      </c>
      <c r="AA100" s="47">
        <v>0</v>
      </c>
      <c r="AB100" s="47" t="s">
        <v>452</v>
      </c>
      <c r="AC100" s="47">
        <v>0</v>
      </c>
      <c r="AD100" s="47">
        <v>0</v>
      </c>
      <c r="AE100" s="47">
        <v>0</v>
      </c>
      <c r="AF100" s="47">
        <v>0</v>
      </c>
      <c r="AG100" s="47">
        <v>0</v>
      </c>
      <c r="AH100" s="47">
        <v>0</v>
      </c>
      <c r="AI100" s="47" t="s">
        <v>452</v>
      </c>
      <c r="AJ100" s="47">
        <v>0</v>
      </c>
      <c r="AK100" s="56"/>
      <c r="AL100" s="9" t="str">
        <f>VLOOKUP(F100,Definitions!$B$7:$E$39,4,FALSE)</f>
        <v>EU28</v>
      </c>
      <c r="AM100" s="87"/>
      <c r="AN100" s="87"/>
      <c r="AO100" s="81"/>
      <c r="AP100" s="81"/>
      <c r="AQ100" s="81"/>
      <c r="AR100" s="81"/>
      <c r="AS100" s="81"/>
    </row>
    <row r="101" spans="1:45">
      <c r="A101" s="36" t="str">
        <f t="shared" si="6"/>
        <v>CZ200_6</v>
      </c>
      <c r="B101" t="s">
        <v>20</v>
      </c>
      <c r="C101" t="s">
        <v>147</v>
      </c>
      <c r="D101">
        <v>200</v>
      </c>
      <c r="E101">
        <v>6</v>
      </c>
      <c r="F101" s="25" t="s">
        <v>19</v>
      </c>
      <c r="G101" t="s">
        <v>145</v>
      </c>
      <c r="H101" t="s">
        <v>202</v>
      </c>
      <c r="J101" s="29" t="s">
        <v>159</v>
      </c>
      <c r="K101" s="47">
        <v>0</v>
      </c>
      <c r="L101" s="46">
        <v>0</v>
      </c>
      <c r="M101" s="47">
        <v>0</v>
      </c>
      <c r="N101" s="47">
        <v>0</v>
      </c>
      <c r="O101" s="47">
        <v>0</v>
      </c>
      <c r="P101" s="47">
        <v>0</v>
      </c>
      <c r="Q101" s="47">
        <v>0</v>
      </c>
      <c r="R101" s="47">
        <v>0</v>
      </c>
      <c r="S101" s="47">
        <v>0</v>
      </c>
      <c r="T101" s="47" t="s">
        <v>452</v>
      </c>
      <c r="U101" s="47">
        <v>0</v>
      </c>
      <c r="V101" s="47">
        <v>0</v>
      </c>
      <c r="W101" s="47">
        <v>0</v>
      </c>
      <c r="X101" s="47">
        <v>0</v>
      </c>
      <c r="Y101" s="47">
        <v>0</v>
      </c>
      <c r="Z101" s="47">
        <v>0</v>
      </c>
      <c r="AA101" s="47">
        <v>0</v>
      </c>
      <c r="AB101" s="47" t="s">
        <v>452</v>
      </c>
      <c r="AC101" s="47">
        <v>0</v>
      </c>
      <c r="AD101" s="47">
        <v>0</v>
      </c>
      <c r="AE101" s="47">
        <v>0</v>
      </c>
      <c r="AF101" s="47">
        <v>0</v>
      </c>
      <c r="AG101" s="47">
        <v>0</v>
      </c>
      <c r="AH101" s="47">
        <v>0</v>
      </c>
      <c r="AI101" s="47" t="s">
        <v>452</v>
      </c>
      <c r="AJ101" s="47">
        <v>0</v>
      </c>
      <c r="AK101" s="56"/>
      <c r="AL101" s="9" t="str">
        <f>VLOOKUP(F101,Definitions!$B$7:$E$39,4,FALSE)</f>
        <v>EU28</v>
      </c>
      <c r="AM101" s="87"/>
      <c r="AN101" s="87"/>
      <c r="AO101" s="81"/>
      <c r="AP101" s="81"/>
      <c r="AQ101" s="81"/>
      <c r="AR101" s="81"/>
      <c r="AS101" s="81"/>
    </row>
    <row r="102" spans="1:45">
      <c r="A102" s="36" t="str">
        <f t="shared" si="6"/>
        <v>CZ200_7</v>
      </c>
      <c r="B102" t="s">
        <v>20</v>
      </c>
      <c r="C102" t="s">
        <v>147</v>
      </c>
      <c r="D102">
        <v>200</v>
      </c>
      <c r="E102">
        <v>7</v>
      </c>
      <c r="F102" s="25" t="s">
        <v>19</v>
      </c>
      <c r="G102" t="s">
        <v>145</v>
      </c>
      <c r="H102" t="s">
        <v>202</v>
      </c>
      <c r="J102" s="29" t="s">
        <v>160</v>
      </c>
      <c r="K102" s="47">
        <v>0</v>
      </c>
      <c r="L102" s="46">
        <v>0</v>
      </c>
      <c r="M102" s="47">
        <v>0</v>
      </c>
      <c r="N102" s="47">
        <v>0</v>
      </c>
      <c r="O102" s="47">
        <v>0</v>
      </c>
      <c r="P102" s="47">
        <v>0</v>
      </c>
      <c r="Q102" s="47">
        <v>0</v>
      </c>
      <c r="R102" s="47">
        <v>0</v>
      </c>
      <c r="S102" s="47">
        <v>0</v>
      </c>
      <c r="T102" s="47" t="s">
        <v>452</v>
      </c>
      <c r="U102" s="47">
        <v>0</v>
      </c>
      <c r="V102" s="47">
        <v>0</v>
      </c>
      <c r="W102" s="47">
        <v>0</v>
      </c>
      <c r="X102" s="47">
        <v>0</v>
      </c>
      <c r="Y102" s="47">
        <v>0</v>
      </c>
      <c r="Z102" s="47">
        <v>0</v>
      </c>
      <c r="AA102" s="47">
        <v>0</v>
      </c>
      <c r="AB102" s="47" t="s">
        <v>452</v>
      </c>
      <c r="AC102" s="47">
        <v>0</v>
      </c>
      <c r="AD102" s="47">
        <v>0</v>
      </c>
      <c r="AE102" s="47">
        <v>0</v>
      </c>
      <c r="AF102" s="47">
        <v>0</v>
      </c>
      <c r="AG102" s="47">
        <v>0</v>
      </c>
      <c r="AH102" s="47">
        <v>0</v>
      </c>
      <c r="AI102" s="47" t="s">
        <v>452</v>
      </c>
      <c r="AJ102" s="47">
        <v>0</v>
      </c>
      <c r="AK102" s="56"/>
      <c r="AL102" s="9" t="str">
        <f>VLOOKUP(F102,Definitions!$B$7:$E$39,4,FALSE)</f>
        <v>EU28</v>
      </c>
      <c r="AM102" s="87"/>
      <c r="AN102" s="87"/>
      <c r="AO102" s="81"/>
      <c r="AP102" s="81"/>
      <c r="AQ102" s="81"/>
      <c r="AR102" s="81"/>
      <c r="AS102" s="81"/>
    </row>
    <row r="103" spans="1:45">
      <c r="A103" s="36" t="str">
        <f t="shared" si="6"/>
        <v>CZ200_8</v>
      </c>
      <c r="B103" t="s">
        <v>20</v>
      </c>
      <c r="C103" t="s">
        <v>147</v>
      </c>
      <c r="D103">
        <v>200</v>
      </c>
      <c r="E103">
        <v>8</v>
      </c>
      <c r="F103" s="25" t="s">
        <v>19</v>
      </c>
      <c r="G103" t="s">
        <v>145</v>
      </c>
      <c r="H103" t="s">
        <v>202</v>
      </c>
      <c r="J103" s="29" t="s">
        <v>274</v>
      </c>
      <c r="K103" s="47">
        <v>1.7853058471909633</v>
      </c>
      <c r="L103" s="46">
        <v>1.3219319151036579E-4</v>
      </c>
      <c r="M103" s="47">
        <v>1.7854380403824737</v>
      </c>
      <c r="N103" s="47">
        <v>0</v>
      </c>
      <c r="O103" s="47">
        <v>0</v>
      </c>
      <c r="P103" s="47">
        <v>1.7854380403824737</v>
      </c>
      <c r="Q103" s="47">
        <v>1.7854380403824737</v>
      </c>
      <c r="R103" s="47">
        <v>0</v>
      </c>
      <c r="S103" s="47">
        <v>3.9357478369168274E-2</v>
      </c>
      <c r="T103" s="47" t="s">
        <v>452</v>
      </c>
      <c r="U103" s="47">
        <v>0</v>
      </c>
      <c r="V103" s="47">
        <v>0</v>
      </c>
      <c r="W103" s="47">
        <v>1.7460805620133053</v>
      </c>
      <c r="X103" s="47">
        <v>0.13598030867997218</v>
      </c>
      <c r="Y103" s="47">
        <v>0.26246788333333315</v>
      </c>
      <c r="Z103" s="47">
        <v>0.34560687555555603</v>
      </c>
      <c r="AA103" s="47">
        <v>1.002025494444444</v>
      </c>
      <c r="AB103" s="47" t="s">
        <v>452</v>
      </c>
      <c r="AC103" s="47">
        <v>0</v>
      </c>
      <c r="AD103" s="47">
        <v>0</v>
      </c>
      <c r="AE103" s="47">
        <v>0</v>
      </c>
      <c r="AF103" s="47">
        <v>0</v>
      </c>
      <c r="AG103" s="47">
        <v>0</v>
      </c>
      <c r="AH103" s="47">
        <v>0</v>
      </c>
      <c r="AI103" s="47" t="s">
        <v>452</v>
      </c>
      <c r="AJ103" s="47">
        <v>0</v>
      </c>
      <c r="AK103" s="56"/>
      <c r="AL103" s="9" t="str">
        <f>VLOOKUP(F103,Definitions!$B$7:$E$39,4,FALSE)</f>
        <v>EU28</v>
      </c>
      <c r="AM103" s="87"/>
      <c r="AN103" s="87"/>
      <c r="AO103" s="81"/>
      <c r="AP103" s="81"/>
      <c r="AQ103" s="81"/>
      <c r="AR103" s="81"/>
      <c r="AS103" s="81"/>
    </row>
    <row r="104" spans="1:45">
      <c r="A104" s="36" t="str">
        <f t="shared" si="6"/>
        <v>CZ200_9</v>
      </c>
      <c r="B104" t="s">
        <v>20</v>
      </c>
      <c r="C104" t="s">
        <v>147</v>
      </c>
      <c r="D104">
        <v>200</v>
      </c>
      <c r="E104">
        <v>9</v>
      </c>
      <c r="F104" s="25" t="s">
        <v>19</v>
      </c>
      <c r="G104" t="s">
        <v>145</v>
      </c>
      <c r="H104" t="s">
        <v>202</v>
      </c>
      <c r="J104" s="29" t="s">
        <v>258</v>
      </c>
      <c r="K104" s="47">
        <v>0.11765221526315146</v>
      </c>
      <c r="L104" s="46">
        <v>7.6952223413750964E-5</v>
      </c>
      <c r="M104" s="47">
        <v>0.11772916748656521</v>
      </c>
      <c r="N104" s="47">
        <v>0</v>
      </c>
      <c r="O104" s="47">
        <v>0</v>
      </c>
      <c r="P104" s="47">
        <v>0.11772916748656521</v>
      </c>
      <c r="Q104" s="47">
        <v>0.11772916748656521</v>
      </c>
      <c r="R104" s="47">
        <v>0</v>
      </c>
      <c r="S104" s="47">
        <v>3.978059119885595E-2</v>
      </c>
      <c r="T104" s="47" t="s">
        <v>452</v>
      </c>
      <c r="U104" s="47">
        <v>0</v>
      </c>
      <c r="V104" s="47">
        <v>0</v>
      </c>
      <c r="W104" s="47">
        <v>7.7948576287709265E-2</v>
      </c>
      <c r="X104" s="47">
        <v>7.7948576287709265E-2</v>
      </c>
      <c r="Y104" s="47">
        <v>0</v>
      </c>
      <c r="Z104" s="47">
        <v>0</v>
      </c>
      <c r="AA104" s="47">
        <v>0</v>
      </c>
      <c r="AB104" s="47" t="s">
        <v>452</v>
      </c>
      <c r="AC104" s="47">
        <v>0</v>
      </c>
      <c r="AD104" s="47">
        <v>0</v>
      </c>
      <c r="AE104" s="47">
        <v>0</v>
      </c>
      <c r="AF104" s="47">
        <v>0</v>
      </c>
      <c r="AG104" s="47">
        <v>0</v>
      </c>
      <c r="AH104" s="47">
        <v>0</v>
      </c>
      <c r="AI104" s="47" t="s">
        <v>452</v>
      </c>
      <c r="AJ104" s="47">
        <v>0</v>
      </c>
      <c r="AK104" s="56"/>
      <c r="AL104" s="9" t="str">
        <f>VLOOKUP(F104,Definitions!$B$7:$E$39,4,FALSE)</f>
        <v>EU28</v>
      </c>
      <c r="AM104" s="87"/>
      <c r="AN104" s="87"/>
      <c r="AO104" s="81"/>
      <c r="AP104" s="81"/>
      <c r="AQ104" s="81"/>
      <c r="AR104" s="81"/>
      <c r="AS104" s="81"/>
    </row>
    <row r="105" spans="1:45">
      <c r="A105" s="36" t="str">
        <f t="shared" ref="A105:A120" si="7">B105&amp;D105&amp;"_"&amp;E105</f>
        <v>DE200_0</v>
      </c>
      <c r="B105" t="s">
        <v>28</v>
      </c>
      <c r="C105" t="s">
        <v>147</v>
      </c>
      <c r="D105">
        <v>200</v>
      </c>
      <c r="E105">
        <v>0</v>
      </c>
      <c r="F105" s="25" t="s">
        <v>26</v>
      </c>
      <c r="G105" t="s">
        <v>145</v>
      </c>
      <c r="H105" t="s">
        <v>202</v>
      </c>
      <c r="J105" s="29" t="s">
        <v>166</v>
      </c>
      <c r="K105" s="47">
        <v>1042.0151451998377</v>
      </c>
      <c r="L105" s="46">
        <v>-430.31007148267452</v>
      </c>
      <c r="M105" s="47">
        <v>611.70507371716315</v>
      </c>
      <c r="N105" s="47">
        <v>0</v>
      </c>
      <c r="O105" s="47">
        <v>0</v>
      </c>
      <c r="P105" s="47">
        <v>611.70507371716315</v>
      </c>
      <c r="Q105" s="47">
        <v>570.88691260613734</v>
      </c>
      <c r="R105" s="47">
        <v>40.818161111025788</v>
      </c>
      <c r="S105" s="47">
        <v>74.171604824953903</v>
      </c>
      <c r="T105" s="47" t="s">
        <v>452</v>
      </c>
      <c r="U105" s="47">
        <v>0</v>
      </c>
      <c r="V105" s="47">
        <v>0</v>
      </c>
      <c r="W105" s="47">
        <v>496.71530778118341</v>
      </c>
      <c r="X105" s="47">
        <v>85.104200561009421</v>
      </c>
      <c r="Y105" s="47">
        <v>96.915895814509739</v>
      </c>
      <c r="Z105" s="47">
        <v>38.216480271490845</v>
      </c>
      <c r="AA105" s="47">
        <v>276.47873113417342</v>
      </c>
      <c r="AB105" s="47" t="s">
        <v>452</v>
      </c>
      <c r="AC105" s="47">
        <v>0</v>
      </c>
      <c r="AD105" s="47">
        <v>0</v>
      </c>
      <c r="AE105" s="47">
        <v>40.818161111025788</v>
      </c>
      <c r="AF105" s="47">
        <v>11.855521216964867</v>
      </c>
      <c r="AG105" s="47">
        <v>8.7667382510207439</v>
      </c>
      <c r="AH105" s="47">
        <v>20.195901643040177</v>
      </c>
      <c r="AI105" s="47" t="s">
        <v>452</v>
      </c>
      <c r="AJ105" s="47">
        <v>0</v>
      </c>
      <c r="AK105" s="56"/>
      <c r="AL105" s="9" t="str">
        <f>VLOOKUP(F105,Definitions!$B$7:$E$39,4,FALSE)</f>
        <v>EU28</v>
      </c>
      <c r="AM105" s="87"/>
      <c r="AN105" s="87"/>
      <c r="AO105" s="81"/>
      <c r="AP105" s="81"/>
      <c r="AQ105" s="81"/>
      <c r="AR105" s="81"/>
      <c r="AS105" s="81"/>
    </row>
    <row r="106" spans="1:45">
      <c r="A106" s="36" t="str">
        <f t="shared" si="7"/>
        <v>DE200_1</v>
      </c>
      <c r="B106" t="s">
        <v>28</v>
      </c>
      <c r="C106" t="s">
        <v>147</v>
      </c>
      <c r="D106">
        <v>200</v>
      </c>
      <c r="E106">
        <v>1</v>
      </c>
      <c r="F106" s="25" t="s">
        <v>26</v>
      </c>
      <c r="G106" t="s">
        <v>145</v>
      </c>
      <c r="H106" t="s">
        <v>202</v>
      </c>
      <c r="J106" s="29" t="s">
        <v>155</v>
      </c>
      <c r="K106" s="47">
        <v>363.69681567657506</v>
      </c>
      <c r="L106" s="46">
        <v>-189.8997911387151</v>
      </c>
      <c r="M106" s="47">
        <v>173.79702453785995</v>
      </c>
      <c r="N106" s="47">
        <v>0</v>
      </c>
      <c r="O106" s="47">
        <v>0</v>
      </c>
      <c r="P106" s="47">
        <v>173.79702453785995</v>
      </c>
      <c r="Q106" s="47">
        <v>155.78511832393343</v>
      </c>
      <c r="R106" s="47">
        <v>18.011906213926533</v>
      </c>
      <c r="S106" s="47">
        <v>11.211874684806826</v>
      </c>
      <c r="T106" s="47" t="s">
        <v>452</v>
      </c>
      <c r="U106" s="47">
        <v>0</v>
      </c>
      <c r="V106" s="47">
        <v>0</v>
      </c>
      <c r="W106" s="47">
        <v>144.57324363912662</v>
      </c>
      <c r="X106" s="47">
        <v>30.509214282938277</v>
      </c>
      <c r="Y106" s="47">
        <v>9.1982568768298982</v>
      </c>
      <c r="Z106" s="47">
        <v>7.7100799119781644</v>
      </c>
      <c r="AA106" s="47">
        <v>97.155692567380257</v>
      </c>
      <c r="AB106" s="47" t="s">
        <v>452</v>
      </c>
      <c r="AC106" s="47">
        <v>0</v>
      </c>
      <c r="AD106" s="47">
        <v>0</v>
      </c>
      <c r="AE106" s="47">
        <v>18.011906213926533</v>
      </c>
      <c r="AF106" s="47">
        <v>5.2315079970495253</v>
      </c>
      <c r="AG106" s="47">
        <v>3.8685149669021848</v>
      </c>
      <c r="AH106" s="47">
        <v>8.9118832499748226</v>
      </c>
      <c r="AI106" s="47" t="s">
        <v>452</v>
      </c>
      <c r="AJ106" s="47">
        <v>0</v>
      </c>
      <c r="AK106" s="56"/>
      <c r="AL106" s="9" t="str">
        <f>VLOOKUP(F106,Definitions!$B$7:$E$39,4,FALSE)</f>
        <v>EU28</v>
      </c>
      <c r="AM106" s="87"/>
      <c r="AN106" s="87"/>
      <c r="AO106" s="81"/>
      <c r="AP106" s="81"/>
      <c r="AQ106" s="81"/>
      <c r="AR106" s="81"/>
      <c r="AS106" s="81"/>
    </row>
    <row r="107" spans="1:45">
      <c r="A107" s="36" t="str">
        <f t="shared" si="7"/>
        <v>DE200_2</v>
      </c>
      <c r="B107" t="s">
        <v>28</v>
      </c>
      <c r="C107" t="s">
        <v>147</v>
      </c>
      <c r="D107">
        <v>200</v>
      </c>
      <c r="E107">
        <v>2</v>
      </c>
      <c r="F107" s="25" t="s">
        <v>26</v>
      </c>
      <c r="G107" t="s">
        <v>145</v>
      </c>
      <c r="H107" t="s">
        <v>202</v>
      </c>
      <c r="J107" s="29" t="s">
        <v>156</v>
      </c>
      <c r="K107" s="47">
        <v>37.300794844360553</v>
      </c>
      <c r="L107" s="46">
        <v>-2.7938182371649916</v>
      </c>
      <c r="M107" s="47">
        <v>34.506976607195561</v>
      </c>
      <c r="N107" s="47">
        <v>0</v>
      </c>
      <c r="O107" s="47">
        <v>0</v>
      </c>
      <c r="P107" s="47">
        <v>34.506976607195561</v>
      </c>
      <c r="Q107" s="47">
        <v>34.241732426675966</v>
      </c>
      <c r="R107" s="47">
        <v>0.26524418051959453</v>
      </c>
      <c r="S107" s="47">
        <v>5.7458219559931045</v>
      </c>
      <c r="T107" s="47" t="s">
        <v>452</v>
      </c>
      <c r="U107" s="47">
        <v>0</v>
      </c>
      <c r="V107" s="47">
        <v>0</v>
      </c>
      <c r="W107" s="47">
        <v>28.495910470682865</v>
      </c>
      <c r="X107" s="47">
        <v>1.9527426175434157</v>
      </c>
      <c r="Y107" s="47">
        <v>7.0501567101119038</v>
      </c>
      <c r="Z107" s="47">
        <v>2.2488659970310567</v>
      </c>
      <c r="AA107" s="47">
        <v>17.244145145996491</v>
      </c>
      <c r="AB107" s="47" t="s">
        <v>452</v>
      </c>
      <c r="AC107" s="47">
        <v>0</v>
      </c>
      <c r="AD107" s="47">
        <v>0</v>
      </c>
      <c r="AE107" s="47">
        <v>0.26524418051959453</v>
      </c>
      <c r="AF107" s="47">
        <v>7.7039433532371734E-2</v>
      </c>
      <c r="AG107" s="47">
        <v>5.6967933878669122E-2</v>
      </c>
      <c r="AH107" s="47">
        <v>0.13123681310855365</v>
      </c>
      <c r="AI107" s="47" t="s">
        <v>452</v>
      </c>
      <c r="AJ107" s="47">
        <v>0</v>
      </c>
      <c r="AK107" s="56"/>
      <c r="AL107" s="9" t="str">
        <f>VLOOKUP(F107,Definitions!$B$7:$E$39,4,FALSE)</f>
        <v>EU28</v>
      </c>
      <c r="AM107" s="87"/>
      <c r="AN107" s="87"/>
      <c r="AO107" s="81"/>
      <c r="AP107" s="81"/>
      <c r="AQ107" s="81"/>
      <c r="AR107" s="81"/>
      <c r="AS107" s="81"/>
    </row>
    <row r="108" spans="1:45">
      <c r="A108" s="36" t="str">
        <f t="shared" si="7"/>
        <v>DE200_3</v>
      </c>
      <c r="B108" t="s">
        <v>28</v>
      </c>
      <c r="C108" t="s">
        <v>147</v>
      </c>
      <c r="D108">
        <v>200</v>
      </c>
      <c r="E108">
        <v>3</v>
      </c>
      <c r="F108" s="25" t="s">
        <v>26</v>
      </c>
      <c r="G108" t="s">
        <v>145</v>
      </c>
      <c r="H108" t="s">
        <v>202</v>
      </c>
      <c r="J108" s="29" t="s">
        <v>157</v>
      </c>
      <c r="K108" s="47">
        <v>340.77225079870431</v>
      </c>
      <c r="L108" s="46">
        <v>-53.141108377325168</v>
      </c>
      <c r="M108" s="47">
        <v>287.63114242137914</v>
      </c>
      <c r="N108" s="47">
        <v>0</v>
      </c>
      <c r="O108" s="47">
        <v>0</v>
      </c>
      <c r="P108" s="47">
        <v>287.63114242137914</v>
      </c>
      <c r="Q108" s="47">
        <v>282.58740831290532</v>
      </c>
      <c r="R108" s="47">
        <v>5.0437341084737985</v>
      </c>
      <c r="S108" s="47">
        <v>54.065639704235842</v>
      </c>
      <c r="T108" s="47" t="s">
        <v>452</v>
      </c>
      <c r="U108" s="47">
        <v>0</v>
      </c>
      <c r="V108" s="47">
        <v>0</v>
      </c>
      <c r="W108" s="47">
        <v>228.5217686086695</v>
      </c>
      <c r="X108" s="47">
        <v>40.721816358878428</v>
      </c>
      <c r="Y108" s="47">
        <v>61.201483052673659</v>
      </c>
      <c r="Z108" s="47">
        <v>19.583447706487956</v>
      </c>
      <c r="AA108" s="47">
        <v>107.01502149062948</v>
      </c>
      <c r="AB108" s="47" t="s">
        <v>452</v>
      </c>
      <c r="AC108" s="47">
        <v>0</v>
      </c>
      <c r="AD108" s="47">
        <v>0</v>
      </c>
      <c r="AE108" s="47">
        <v>5.0437341084737985</v>
      </c>
      <c r="AF108" s="47">
        <v>1.4649385251112745</v>
      </c>
      <c r="AG108" s="47">
        <v>1.0832701800667681</v>
      </c>
      <c r="AH108" s="47">
        <v>2.4955254032957561</v>
      </c>
      <c r="AI108" s="47" t="s">
        <v>452</v>
      </c>
      <c r="AJ108" s="47">
        <v>0</v>
      </c>
      <c r="AK108" s="56"/>
      <c r="AL108" s="9" t="str">
        <f>VLOOKUP(F108,Definitions!$B$7:$E$39,4,FALSE)</f>
        <v>EU28</v>
      </c>
      <c r="AM108" s="87"/>
      <c r="AN108" s="87"/>
      <c r="AO108" s="81"/>
      <c r="AP108" s="81"/>
      <c r="AQ108" s="81"/>
      <c r="AR108" s="81"/>
      <c r="AS108" s="81"/>
    </row>
    <row r="109" spans="1:45">
      <c r="A109" s="36" t="str">
        <f t="shared" si="7"/>
        <v>DE200_4</v>
      </c>
      <c r="B109" t="s">
        <v>28</v>
      </c>
      <c r="C109" t="s">
        <v>147</v>
      </c>
      <c r="D109">
        <v>200</v>
      </c>
      <c r="E109">
        <v>4</v>
      </c>
      <c r="F109" s="25" t="s">
        <v>26</v>
      </c>
      <c r="G109" t="s">
        <v>145</v>
      </c>
      <c r="H109" t="s">
        <v>202</v>
      </c>
      <c r="J109" s="29" t="s">
        <v>158</v>
      </c>
      <c r="K109" s="47">
        <v>55.950436540481896</v>
      </c>
      <c r="L109" s="46">
        <v>-12.630158888247976</v>
      </c>
      <c r="M109" s="47">
        <v>43.320277652233919</v>
      </c>
      <c r="N109" s="47">
        <v>0</v>
      </c>
      <c r="O109" s="47">
        <v>0</v>
      </c>
      <c r="P109" s="47">
        <v>43.320277652233919</v>
      </c>
      <c r="Q109" s="47">
        <v>42.121576740368475</v>
      </c>
      <c r="R109" s="47">
        <v>1.198700911865445</v>
      </c>
      <c r="S109" s="47">
        <v>0.27775228415105152</v>
      </c>
      <c r="T109" s="47" t="s">
        <v>452</v>
      </c>
      <c r="U109" s="47">
        <v>0</v>
      </c>
      <c r="V109" s="47">
        <v>0</v>
      </c>
      <c r="W109" s="47">
        <v>41.843824456217426</v>
      </c>
      <c r="X109" s="47">
        <v>1.9013105388697062</v>
      </c>
      <c r="Y109" s="47">
        <v>2.5997574685877178</v>
      </c>
      <c r="Z109" s="47">
        <v>2.1271718293092308</v>
      </c>
      <c r="AA109" s="47">
        <v>35.215584619450773</v>
      </c>
      <c r="AB109" s="47" t="s">
        <v>452</v>
      </c>
      <c r="AC109" s="47">
        <v>0</v>
      </c>
      <c r="AD109" s="47">
        <v>0</v>
      </c>
      <c r="AE109" s="47">
        <v>1.198700911865445</v>
      </c>
      <c r="AF109" s="47">
        <v>0.34815934149412692</v>
      </c>
      <c r="AG109" s="47">
        <v>0.25745150809220646</v>
      </c>
      <c r="AH109" s="47">
        <v>0.59309006227911176</v>
      </c>
      <c r="AI109" s="47" t="s">
        <v>452</v>
      </c>
      <c r="AJ109" s="47">
        <v>0</v>
      </c>
      <c r="AK109" s="56"/>
      <c r="AL109" s="9" t="str">
        <f>VLOOKUP(F109,Definitions!$B$7:$E$39,4,FALSE)</f>
        <v>EU28</v>
      </c>
      <c r="AM109" s="87"/>
      <c r="AN109" s="87"/>
      <c r="AO109" s="81"/>
      <c r="AP109" s="81"/>
      <c r="AQ109" s="81"/>
      <c r="AR109" s="81"/>
      <c r="AS109" s="81"/>
    </row>
    <row r="110" spans="1:45">
      <c r="A110" s="36" t="str">
        <f t="shared" si="7"/>
        <v>DE200_51</v>
      </c>
      <c r="B110" t="s">
        <v>28</v>
      </c>
      <c r="C110" t="s">
        <v>147</v>
      </c>
      <c r="D110">
        <v>200</v>
      </c>
      <c r="E110">
        <v>51</v>
      </c>
      <c r="F110" s="25" t="s">
        <v>26</v>
      </c>
      <c r="G110" t="s">
        <v>145</v>
      </c>
      <c r="H110" t="s">
        <v>202</v>
      </c>
      <c r="J110" s="29" t="s">
        <v>161</v>
      </c>
      <c r="K110" s="47">
        <v>50.892688349452541</v>
      </c>
      <c r="L110" s="46">
        <v>-24.216310817333596</v>
      </c>
      <c r="M110" s="47">
        <v>26.676377532118945</v>
      </c>
      <c r="N110" s="47">
        <v>0</v>
      </c>
      <c r="O110" s="47">
        <v>0</v>
      </c>
      <c r="P110" s="47">
        <v>26.676377532118945</v>
      </c>
      <c r="Q110" s="47">
        <v>24.379522816269411</v>
      </c>
      <c r="R110" s="47">
        <v>2.296854715849534</v>
      </c>
      <c r="S110" s="47">
        <v>0.60312569136133709</v>
      </c>
      <c r="T110" s="47" t="s">
        <v>452</v>
      </c>
      <c r="U110" s="47">
        <v>0</v>
      </c>
      <c r="V110" s="47">
        <v>0</v>
      </c>
      <c r="W110" s="47">
        <v>23.776397124908073</v>
      </c>
      <c r="X110" s="47">
        <v>3.8130995335222453</v>
      </c>
      <c r="Y110" s="47">
        <v>13.773112337504745</v>
      </c>
      <c r="Z110" s="47">
        <v>3.3345489557313872</v>
      </c>
      <c r="AA110" s="47">
        <v>2.8556362981496943</v>
      </c>
      <c r="AB110" s="47" t="s">
        <v>452</v>
      </c>
      <c r="AC110" s="47">
        <v>0</v>
      </c>
      <c r="AD110" s="47">
        <v>0</v>
      </c>
      <c r="AE110" s="47">
        <v>2.296854715849534</v>
      </c>
      <c r="AF110" s="47">
        <v>0.66711505552572514</v>
      </c>
      <c r="AG110" s="47">
        <v>0.49330796749284189</v>
      </c>
      <c r="AH110" s="47">
        <v>1.1364316928309672</v>
      </c>
      <c r="AI110" s="47" t="s">
        <v>452</v>
      </c>
      <c r="AJ110" s="47">
        <v>0</v>
      </c>
      <c r="AK110" s="56"/>
      <c r="AL110" s="9" t="str">
        <f>VLOOKUP(F110,Definitions!$B$7:$E$39,4,FALSE)</f>
        <v>EU28</v>
      </c>
      <c r="AM110" s="87"/>
      <c r="AN110" s="87"/>
      <c r="AO110" s="81"/>
      <c r="AP110" s="81"/>
      <c r="AQ110" s="81"/>
      <c r="AR110" s="81"/>
      <c r="AS110" s="81"/>
    </row>
    <row r="111" spans="1:45">
      <c r="A111" s="36" t="str">
        <f t="shared" si="7"/>
        <v>DE200_52</v>
      </c>
      <c r="B111" t="s">
        <v>28</v>
      </c>
      <c r="C111" t="s">
        <v>147</v>
      </c>
      <c r="D111">
        <v>200</v>
      </c>
      <c r="E111">
        <v>52</v>
      </c>
      <c r="F111" s="25" t="s">
        <v>26</v>
      </c>
      <c r="G111" t="s">
        <v>145</v>
      </c>
      <c r="H111" t="s">
        <v>202</v>
      </c>
      <c r="J111" s="29" t="s">
        <v>162</v>
      </c>
      <c r="K111" s="47">
        <v>5.9013710113018744E-2</v>
      </c>
      <c r="L111" s="46">
        <v>1.2932903864740219E-5</v>
      </c>
      <c r="M111" s="47">
        <v>5.9026643016883484E-2</v>
      </c>
      <c r="N111" s="47">
        <v>0</v>
      </c>
      <c r="O111" s="47">
        <v>0</v>
      </c>
      <c r="P111" s="47">
        <v>5.9026643016883484E-2</v>
      </c>
      <c r="Q111" s="47">
        <v>5.9026643016883484E-2</v>
      </c>
      <c r="R111" s="47">
        <v>0</v>
      </c>
      <c r="S111" s="47">
        <v>1.091955944597945E-2</v>
      </c>
      <c r="T111" s="47" t="s">
        <v>452</v>
      </c>
      <c r="U111" s="47">
        <v>0</v>
      </c>
      <c r="V111" s="47">
        <v>0</v>
      </c>
      <c r="W111" s="47">
        <v>4.8107083570904034E-2</v>
      </c>
      <c r="X111" s="47">
        <v>4.8107083570904034E-2</v>
      </c>
      <c r="Y111" s="47">
        <v>0</v>
      </c>
      <c r="Z111" s="47">
        <v>0</v>
      </c>
      <c r="AA111" s="47">
        <v>0</v>
      </c>
      <c r="AB111" s="47" t="s">
        <v>452</v>
      </c>
      <c r="AC111" s="47">
        <v>0</v>
      </c>
      <c r="AD111" s="47">
        <v>0</v>
      </c>
      <c r="AE111" s="47">
        <v>0</v>
      </c>
      <c r="AF111" s="47">
        <v>0</v>
      </c>
      <c r="AG111" s="47">
        <v>0</v>
      </c>
      <c r="AH111" s="47">
        <v>0</v>
      </c>
      <c r="AI111" s="47" t="s">
        <v>452</v>
      </c>
      <c r="AJ111" s="47">
        <v>0</v>
      </c>
      <c r="AK111" s="56"/>
      <c r="AL111" s="9" t="str">
        <f>VLOOKUP(F111,Definitions!$B$7:$E$39,4,FALSE)</f>
        <v>EU28</v>
      </c>
      <c r="AM111" s="87"/>
      <c r="AN111" s="87"/>
      <c r="AO111" s="81"/>
      <c r="AP111" s="81"/>
      <c r="AQ111" s="81"/>
      <c r="AR111" s="81"/>
      <c r="AS111" s="81"/>
    </row>
    <row r="112" spans="1:45">
      <c r="A112" s="36" t="str">
        <f t="shared" si="7"/>
        <v>DE200_53</v>
      </c>
      <c r="B112" t="s">
        <v>28</v>
      </c>
      <c r="C112" t="s">
        <v>147</v>
      </c>
      <c r="D112">
        <v>200</v>
      </c>
      <c r="E112">
        <v>53</v>
      </c>
      <c r="F112" s="25" t="s">
        <v>26</v>
      </c>
      <c r="G112" t="s">
        <v>145</v>
      </c>
      <c r="H112" t="s">
        <v>202</v>
      </c>
      <c r="J112" s="29" t="s">
        <v>163</v>
      </c>
      <c r="K112" s="47">
        <v>0</v>
      </c>
      <c r="L112" s="46">
        <v>0</v>
      </c>
      <c r="M112" s="47">
        <v>0</v>
      </c>
      <c r="N112" s="47">
        <v>0</v>
      </c>
      <c r="O112" s="47">
        <v>0</v>
      </c>
      <c r="P112" s="47">
        <v>0</v>
      </c>
      <c r="Q112" s="47">
        <v>0</v>
      </c>
      <c r="R112" s="47">
        <v>0</v>
      </c>
      <c r="S112" s="47">
        <v>0</v>
      </c>
      <c r="T112" s="47" t="s">
        <v>452</v>
      </c>
      <c r="U112" s="47">
        <v>0</v>
      </c>
      <c r="V112" s="47">
        <v>0</v>
      </c>
      <c r="W112" s="47">
        <v>0</v>
      </c>
      <c r="X112" s="47">
        <v>0</v>
      </c>
      <c r="Y112" s="47">
        <v>0</v>
      </c>
      <c r="Z112" s="47">
        <v>0</v>
      </c>
      <c r="AA112" s="47">
        <v>0</v>
      </c>
      <c r="AB112" s="47" t="s">
        <v>452</v>
      </c>
      <c r="AC112" s="47">
        <v>0</v>
      </c>
      <c r="AD112" s="47">
        <v>0</v>
      </c>
      <c r="AE112" s="47">
        <v>0</v>
      </c>
      <c r="AF112" s="47">
        <v>0</v>
      </c>
      <c r="AG112" s="47">
        <v>0</v>
      </c>
      <c r="AH112" s="47">
        <v>0</v>
      </c>
      <c r="AI112" s="47" t="s">
        <v>452</v>
      </c>
      <c r="AJ112" s="47">
        <v>0</v>
      </c>
      <c r="AK112" s="56"/>
      <c r="AL112" s="9" t="str">
        <f>VLOOKUP(F112,Definitions!$B$7:$E$39,4,FALSE)</f>
        <v>EU28</v>
      </c>
      <c r="AM112" s="87"/>
      <c r="AN112" s="87"/>
      <c r="AO112" s="81"/>
      <c r="AP112" s="81"/>
      <c r="AQ112" s="81"/>
      <c r="AR112" s="81"/>
      <c r="AS112" s="81"/>
    </row>
    <row r="113" spans="1:45">
      <c r="A113" s="36" t="str">
        <f t="shared" si="7"/>
        <v>DE200_55</v>
      </c>
      <c r="B113" t="s">
        <v>28</v>
      </c>
      <c r="C113" t="s">
        <v>147</v>
      </c>
      <c r="D113">
        <v>200</v>
      </c>
      <c r="E113">
        <v>55</v>
      </c>
      <c r="F113" s="25" t="s">
        <v>26</v>
      </c>
      <c r="G113" t="s">
        <v>145</v>
      </c>
      <c r="H113" t="s">
        <v>202</v>
      </c>
      <c r="J113" s="29" t="s">
        <v>453</v>
      </c>
      <c r="K113" s="47" t="s">
        <v>454</v>
      </c>
      <c r="L113" s="46">
        <v>0.60267249505083398</v>
      </c>
      <c r="M113" s="47">
        <v>0.60267249505083398</v>
      </c>
      <c r="N113" s="47">
        <v>0</v>
      </c>
      <c r="O113" s="47">
        <v>0</v>
      </c>
      <c r="P113" s="47">
        <v>0.60267249505083398</v>
      </c>
      <c r="Q113" s="47">
        <v>0.27932287532895639</v>
      </c>
      <c r="R113" s="47">
        <v>0.32334961972187759</v>
      </c>
      <c r="S113" s="47">
        <v>2.3770972833040308E-2</v>
      </c>
      <c r="T113" s="47" t="s">
        <v>452</v>
      </c>
      <c r="U113" s="47">
        <v>0</v>
      </c>
      <c r="V113" s="47">
        <v>0</v>
      </c>
      <c r="W113" s="47">
        <v>0.25555190249591608</v>
      </c>
      <c r="X113" s="47">
        <v>6.7010172031139415E-3</v>
      </c>
      <c r="Y113" s="47">
        <v>3.1221491026991424E-2</v>
      </c>
      <c r="Z113" s="47">
        <v>3.6764366128986974E-2</v>
      </c>
      <c r="AA113" s="47">
        <v>0.18086502813682376</v>
      </c>
      <c r="AB113" s="47" t="s">
        <v>452</v>
      </c>
      <c r="AC113" s="47">
        <v>0</v>
      </c>
      <c r="AD113" s="47">
        <v>0</v>
      </c>
      <c r="AE113" s="47">
        <v>0.32334961972187759</v>
      </c>
      <c r="AF113" s="47">
        <v>9.3915996526231144E-2</v>
      </c>
      <c r="AG113" s="47">
        <v>6.9447554777353301E-2</v>
      </c>
      <c r="AH113" s="47">
        <v>0.15998606841829313</v>
      </c>
      <c r="AI113" s="47" t="s">
        <v>452</v>
      </c>
      <c r="AJ113" s="47">
        <v>0</v>
      </c>
      <c r="AK113" s="56"/>
      <c r="AL113" s="9" t="str">
        <f>VLOOKUP(F113,Definitions!$B$7:$E$39,4,FALSE)</f>
        <v>EU28</v>
      </c>
      <c r="AM113" s="87"/>
      <c r="AN113" s="87"/>
      <c r="AO113" s="81"/>
      <c r="AP113" s="81"/>
      <c r="AQ113" s="81"/>
      <c r="AR113" s="81"/>
      <c r="AS113" s="81"/>
    </row>
    <row r="114" spans="1:45">
      <c r="A114" s="36" t="str">
        <f t="shared" si="7"/>
        <v>DE200_62</v>
      </c>
      <c r="B114" t="s">
        <v>28</v>
      </c>
      <c r="C114" t="s">
        <v>147</v>
      </c>
      <c r="D114">
        <v>200</v>
      </c>
      <c r="E114">
        <v>62</v>
      </c>
      <c r="F114" s="25" t="s">
        <v>26</v>
      </c>
      <c r="G114" t="s">
        <v>145</v>
      </c>
      <c r="H114" t="s">
        <v>202</v>
      </c>
      <c r="J114" s="29" t="s">
        <v>284</v>
      </c>
      <c r="K114" s="47">
        <v>89.506617286905978</v>
      </c>
      <c r="L114" s="46">
        <v>-76.060903067171864</v>
      </c>
      <c r="M114" s="47">
        <v>13.445714219734114</v>
      </c>
      <c r="N114" s="47">
        <v>0</v>
      </c>
      <c r="O114" s="47">
        <v>0</v>
      </c>
      <c r="P114" s="47">
        <v>13.445714219734114</v>
      </c>
      <c r="Q114" s="47">
        <v>6.2317354575651969</v>
      </c>
      <c r="R114" s="47">
        <v>7.2139787621689164</v>
      </c>
      <c r="S114" s="47">
        <v>0.53033398746887295</v>
      </c>
      <c r="T114" s="47" t="s">
        <v>452</v>
      </c>
      <c r="U114" s="47">
        <v>0</v>
      </c>
      <c r="V114" s="47">
        <v>0</v>
      </c>
      <c r="W114" s="47">
        <v>5.7014014700963243</v>
      </c>
      <c r="X114" s="47">
        <v>0.14950070400507048</v>
      </c>
      <c r="Y114" s="47">
        <v>0.69655617156961991</v>
      </c>
      <c r="Z114" s="47">
        <v>0.82021855070445249</v>
      </c>
      <c r="AA114" s="47">
        <v>4.0351260438171819</v>
      </c>
      <c r="AB114" s="47" t="s">
        <v>452</v>
      </c>
      <c r="AC114" s="47">
        <v>0</v>
      </c>
      <c r="AD114" s="47">
        <v>0</v>
      </c>
      <c r="AE114" s="47">
        <v>7.2139787621689164</v>
      </c>
      <c r="AF114" s="47">
        <v>2.095280040690648</v>
      </c>
      <c r="AG114" s="47">
        <v>1.549385416563372</v>
      </c>
      <c r="AH114" s="47">
        <v>3.5693133049148966</v>
      </c>
      <c r="AI114" s="47" t="s">
        <v>452</v>
      </c>
      <c r="AJ114" s="47">
        <v>0</v>
      </c>
      <c r="AK114" s="56"/>
      <c r="AL114" s="9" t="str">
        <f>VLOOKUP(F114,Definitions!$B$7:$E$39,4,FALSE)</f>
        <v>EU28</v>
      </c>
      <c r="AM114" s="87"/>
      <c r="AN114" s="87"/>
      <c r="AO114" s="81"/>
      <c r="AP114" s="81"/>
      <c r="AQ114" s="81"/>
      <c r="AR114" s="81"/>
      <c r="AS114" s="81"/>
    </row>
    <row r="115" spans="1:45">
      <c r="A115" s="36" t="str">
        <f t="shared" si="7"/>
        <v>DE200_61</v>
      </c>
      <c r="B115" t="s">
        <v>28</v>
      </c>
      <c r="C115" t="s">
        <v>147</v>
      </c>
      <c r="D115">
        <v>200</v>
      </c>
      <c r="E115">
        <v>61</v>
      </c>
      <c r="F115" s="25" t="s">
        <v>26</v>
      </c>
      <c r="G115" t="s">
        <v>145</v>
      </c>
      <c r="H115" t="s">
        <v>202</v>
      </c>
      <c r="J115" s="29" t="s">
        <v>283</v>
      </c>
      <c r="K115" s="47">
        <v>80.206212602197155</v>
      </c>
      <c r="L115" s="46">
        <v>-68.157608309180887</v>
      </c>
      <c r="M115" s="47">
        <v>12.048604293016272</v>
      </c>
      <c r="N115" s="47">
        <v>0</v>
      </c>
      <c r="O115" s="47">
        <v>0</v>
      </c>
      <c r="P115" s="47">
        <v>12.048604293016272</v>
      </c>
      <c r="Q115" s="47">
        <v>5.5842116945161813</v>
      </c>
      <c r="R115" s="47">
        <v>6.4643925985000896</v>
      </c>
      <c r="S115" s="47">
        <v>0.47522833326114355</v>
      </c>
      <c r="T115" s="47" t="s">
        <v>452</v>
      </c>
      <c r="U115" s="47">
        <v>0</v>
      </c>
      <c r="V115" s="47">
        <v>0</v>
      </c>
      <c r="W115" s="47">
        <v>5.1089833612550377</v>
      </c>
      <c r="X115" s="47">
        <v>0.13396646653702768</v>
      </c>
      <c r="Y115" s="47">
        <v>0.6241787934762949</v>
      </c>
      <c r="Z115" s="47">
        <v>0.73499172968624016</v>
      </c>
      <c r="AA115" s="47">
        <v>3.6158463715554756</v>
      </c>
      <c r="AB115" s="47" t="s">
        <v>452</v>
      </c>
      <c r="AC115" s="47">
        <v>0</v>
      </c>
      <c r="AD115" s="47">
        <v>0</v>
      </c>
      <c r="AE115" s="47">
        <v>6.4643925985000896</v>
      </c>
      <c r="AF115" s="47">
        <v>1.877564827034965</v>
      </c>
      <c r="AG115" s="47">
        <v>1.3883927232473487</v>
      </c>
      <c r="AH115" s="47">
        <v>3.1984350482177764</v>
      </c>
      <c r="AI115" s="47" t="s">
        <v>452</v>
      </c>
      <c r="AJ115" s="47">
        <v>0</v>
      </c>
      <c r="AK115" s="56"/>
      <c r="AL115" s="9" t="str">
        <f>VLOOKUP(F115,Definitions!$B$7:$E$39,4,FALSE)</f>
        <v>EU28</v>
      </c>
      <c r="AM115" s="87"/>
      <c r="AN115" s="87"/>
      <c r="AO115" s="81"/>
      <c r="AP115" s="81"/>
      <c r="AQ115" s="81"/>
      <c r="AR115" s="81"/>
      <c r="AS115" s="81"/>
    </row>
    <row r="116" spans="1:45">
      <c r="A116" s="36" t="str">
        <f t="shared" si="7"/>
        <v>DE200_58</v>
      </c>
      <c r="B116" t="s">
        <v>28</v>
      </c>
      <c r="C116" t="s">
        <v>147</v>
      </c>
      <c r="D116">
        <v>200</v>
      </c>
      <c r="E116">
        <v>58</v>
      </c>
      <c r="F116" s="25" t="s">
        <v>26</v>
      </c>
      <c r="G116" t="s">
        <v>145</v>
      </c>
      <c r="H116" t="s">
        <v>202</v>
      </c>
      <c r="J116" s="29" t="s">
        <v>277</v>
      </c>
      <c r="K116" s="47" t="s">
        <v>454</v>
      </c>
      <c r="L116" s="46">
        <v>0</v>
      </c>
      <c r="M116" s="47">
        <v>0</v>
      </c>
      <c r="N116" s="47">
        <v>0</v>
      </c>
      <c r="O116" s="47">
        <v>0</v>
      </c>
      <c r="P116" s="47">
        <v>0</v>
      </c>
      <c r="Q116" s="47">
        <v>0</v>
      </c>
      <c r="R116" s="47">
        <v>0</v>
      </c>
      <c r="S116" s="47">
        <v>0</v>
      </c>
      <c r="T116" s="47" t="s">
        <v>452</v>
      </c>
      <c r="U116" s="47">
        <v>0</v>
      </c>
      <c r="V116" s="47">
        <v>0</v>
      </c>
      <c r="W116" s="47">
        <v>0</v>
      </c>
      <c r="X116" s="47">
        <v>0</v>
      </c>
      <c r="Y116" s="47">
        <v>0</v>
      </c>
      <c r="Z116" s="47">
        <v>0</v>
      </c>
      <c r="AA116" s="47">
        <v>0</v>
      </c>
      <c r="AB116" s="47" t="s">
        <v>452</v>
      </c>
      <c r="AC116" s="47">
        <v>0</v>
      </c>
      <c r="AD116" s="47">
        <v>0</v>
      </c>
      <c r="AE116" s="47">
        <v>0</v>
      </c>
      <c r="AF116" s="47">
        <v>0</v>
      </c>
      <c r="AG116" s="47">
        <v>0</v>
      </c>
      <c r="AH116" s="47">
        <v>0</v>
      </c>
      <c r="AI116" s="47" t="s">
        <v>452</v>
      </c>
      <c r="AJ116" s="47">
        <v>0</v>
      </c>
      <c r="AK116" s="56"/>
      <c r="AL116" s="9" t="str">
        <f>VLOOKUP(F116,Definitions!$B$7:$E$39,4,FALSE)</f>
        <v>EU28</v>
      </c>
      <c r="AM116" s="87"/>
      <c r="AN116" s="87"/>
      <c r="AO116" s="81"/>
      <c r="AP116" s="81"/>
      <c r="AQ116" s="81"/>
      <c r="AR116" s="81"/>
      <c r="AS116" s="81"/>
    </row>
    <row r="117" spans="1:45">
      <c r="A117" s="36" t="str">
        <f t="shared" si="7"/>
        <v>DE200_6</v>
      </c>
      <c r="B117" t="s">
        <v>28</v>
      </c>
      <c r="C117" t="s">
        <v>147</v>
      </c>
      <c r="D117">
        <v>200</v>
      </c>
      <c r="E117">
        <v>6</v>
      </c>
      <c r="F117" s="25" t="s">
        <v>26</v>
      </c>
      <c r="G117" t="s">
        <v>145</v>
      </c>
      <c r="H117" t="s">
        <v>202</v>
      </c>
      <c r="J117" s="29" t="s">
        <v>159</v>
      </c>
      <c r="K117" s="47">
        <v>0</v>
      </c>
      <c r="L117" s="46">
        <v>0</v>
      </c>
      <c r="M117" s="47">
        <v>0</v>
      </c>
      <c r="N117" s="47">
        <v>0</v>
      </c>
      <c r="O117" s="47">
        <v>0</v>
      </c>
      <c r="P117" s="47">
        <v>0</v>
      </c>
      <c r="Q117" s="47">
        <v>0</v>
      </c>
      <c r="R117" s="47">
        <v>0</v>
      </c>
      <c r="S117" s="47">
        <v>0</v>
      </c>
      <c r="T117" s="47" t="s">
        <v>452</v>
      </c>
      <c r="U117" s="47">
        <v>0</v>
      </c>
      <c r="V117" s="47">
        <v>0</v>
      </c>
      <c r="W117" s="47">
        <v>0</v>
      </c>
      <c r="X117" s="47">
        <v>0</v>
      </c>
      <c r="Y117" s="47">
        <v>0</v>
      </c>
      <c r="Z117" s="47">
        <v>0</v>
      </c>
      <c r="AA117" s="47">
        <v>0</v>
      </c>
      <c r="AB117" s="47" t="s">
        <v>452</v>
      </c>
      <c r="AC117" s="47">
        <v>0</v>
      </c>
      <c r="AD117" s="47">
        <v>0</v>
      </c>
      <c r="AE117" s="47">
        <v>0</v>
      </c>
      <c r="AF117" s="47">
        <v>0</v>
      </c>
      <c r="AG117" s="47">
        <v>0</v>
      </c>
      <c r="AH117" s="47">
        <v>0</v>
      </c>
      <c r="AI117" s="47" t="s">
        <v>452</v>
      </c>
      <c r="AJ117" s="47">
        <v>0</v>
      </c>
      <c r="AK117" s="56"/>
      <c r="AL117" s="9" t="str">
        <f>VLOOKUP(F117,Definitions!$B$7:$E$39,4,FALSE)</f>
        <v>EU28</v>
      </c>
      <c r="AM117" s="87"/>
      <c r="AN117" s="87"/>
      <c r="AO117" s="81"/>
      <c r="AP117" s="81"/>
      <c r="AQ117" s="81"/>
      <c r="AR117" s="81"/>
      <c r="AS117" s="81"/>
    </row>
    <row r="118" spans="1:45">
      <c r="A118" s="36" t="str">
        <f t="shared" si="7"/>
        <v>DE200_7</v>
      </c>
      <c r="B118" t="s">
        <v>28</v>
      </c>
      <c r="C118" t="s">
        <v>147</v>
      </c>
      <c r="D118">
        <v>200</v>
      </c>
      <c r="E118">
        <v>7</v>
      </c>
      <c r="F118" s="25" t="s">
        <v>26</v>
      </c>
      <c r="G118" t="s">
        <v>145</v>
      </c>
      <c r="H118" t="s">
        <v>202</v>
      </c>
      <c r="J118" s="29" t="s">
        <v>160</v>
      </c>
      <c r="K118" s="47">
        <v>0</v>
      </c>
      <c r="L118" s="46">
        <v>0</v>
      </c>
      <c r="M118" s="47">
        <v>0</v>
      </c>
      <c r="N118" s="47">
        <v>0</v>
      </c>
      <c r="O118" s="47">
        <v>0</v>
      </c>
      <c r="P118" s="47">
        <v>0</v>
      </c>
      <c r="Q118" s="47">
        <v>0</v>
      </c>
      <c r="R118" s="47">
        <v>0</v>
      </c>
      <c r="S118" s="47">
        <v>0</v>
      </c>
      <c r="T118" s="47" t="s">
        <v>452</v>
      </c>
      <c r="U118" s="47">
        <v>0</v>
      </c>
      <c r="V118" s="47">
        <v>0</v>
      </c>
      <c r="W118" s="47">
        <v>0</v>
      </c>
      <c r="X118" s="47">
        <v>0</v>
      </c>
      <c r="Y118" s="47">
        <v>0</v>
      </c>
      <c r="Z118" s="47">
        <v>0</v>
      </c>
      <c r="AA118" s="47">
        <v>0</v>
      </c>
      <c r="AB118" s="47" t="s">
        <v>452</v>
      </c>
      <c r="AC118" s="47">
        <v>0</v>
      </c>
      <c r="AD118" s="47">
        <v>0</v>
      </c>
      <c r="AE118" s="47">
        <v>0</v>
      </c>
      <c r="AF118" s="47">
        <v>0</v>
      </c>
      <c r="AG118" s="47">
        <v>0</v>
      </c>
      <c r="AH118" s="47">
        <v>0</v>
      </c>
      <c r="AI118" s="47" t="s">
        <v>452</v>
      </c>
      <c r="AJ118" s="47">
        <v>0</v>
      </c>
      <c r="AK118" s="56"/>
      <c r="AL118" s="9" t="str">
        <f>VLOOKUP(F118,Definitions!$B$7:$E$39,4,FALSE)</f>
        <v>EU28</v>
      </c>
      <c r="AM118" s="87"/>
      <c r="AN118" s="87"/>
      <c r="AO118" s="81"/>
      <c r="AP118" s="81"/>
      <c r="AQ118" s="81"/>
      <c r="AR118" s="81"/>
      <c r="AS118" s="81"/>
    </row>
    <row r="119" spans="1:45">
      <c r="A119" s="36" t="str">
        <f t="shared" si="7"/>
        <v>DE200_8</v>
      </c>
      <c r="B119" t="s">
        <v>28</v>
      </c>
      <c r="C119" t="s">
        <v>147</v>
      </c>
      <c r="D119">
        <v>200</v>
      </c>
      <c r="E119">
        <v>8</v>
      </c>
      <c r="F119" s="25" t="s">
        <v>26</v>
      </c>
      <c r="G119" t="s">
        <v>145</v>
      </c>
      <c r="H119" t="s">
        <v>202</v>
      </c>
      <c r="J119" s="29" t="s">
        <v>274</v>
      </c>
      <c r="K119" s="47">
        <v>15.114564411052076</v>
      </c>
      <c r="L119" s="46">
        <v>6.9652170376599543E-4</v>
      </c>
      <c r="M119" s="47">
        <v>15.115260932755842</v>
      </c>
      <c r="N119" s="47">
        <v>0</v>
      </c>
      <c r="O119" s="47">
        <v>0</v>
      </c>
      <c r="P119" s="47">
        <v>15.115260932755842</v>
      </c>
      <c r="Q119" s="47">
        <v>15.115260932755842</v>
      </c>
      <c r="R119" s="47">
        <v>0</v>
      </c>
      <c r="S119" s="47">
        <v>0.84851714056987215</v>
      </c>
      <c r="T119" s="47" t="s">
        <v>452</v>
      </c>
      <c r="U119" s="47">
        <v>0</v>
      </c>
      <c r="V119" s="47">
        <v>0</v>
      </c>
      <c r="W119" s="47">
        <v>14.26674379218597</v>
      </c>
      <c r="X119" s="47">
        <v>4.1243220235100164</v>
      </c>
      <c r="Y119" s="47">
        <v>1.3816861298859799</v>
      </c>
      <c r="Z119" s="47">
        <v>1.296441238359322</v>
      </c>
      <c r="AA119" s="47">
        <v>7.464294400430652</v>
      </c>
      <c r="AB119" s="47" t="s">
        <v>452</v>
      </c>
      <c r="AC119" s="47">
        <v>0</v>
      </c>
      <c r="AD119" s="47">
        <v>0</v>
      </c>
      <c r="AE119" s="47">
        <v>0</v>
      </c>
      <c r="AF119" s="47">
        <v>0</v>
      </c>
      <c r="AG119" s="47">
        <v>0</v>
      </c>
      <c r="AH119" s="47">
        <v>0</v>
      </c>
      <c r="AI119" s="47" t="s">
        <v>452</v>
      </c>
      <c r="AJ119" s="47">
        <v>0</v>
      </c>
      <c r="AK119" s="56"/>
      <c r="AL119" s="9" t="str">
        <f>VLOOKUP(F119,Definitions!$B$7:$E$39,4,FALSE)</f>
        <v>EU28</v>
      </c>
      <c r="AM119" s="87"/>
      <c r="AN119" s="87"/>
      <c r="AO119" s="81"/>
      <c r="AP119" s="81"/>
      <c r="AQ119" s="81"/>
      <c r="AR119" s="81"/>
      <c r="AS119" s="81"/>
    </row>
    <row r="120" spans="1:45">
      <c r="A120" s="36" t="str">
        <f t="shared" si="7"/>
        <v>DE200_9</v>
      </c>
      <c r="B120" t="s">
        <v>28</v>
      </c>
      <c r="C120" t="s">
        <v>147</v>
      </c>
      <c r="D120">
        <v>200</v>
      </c>
      <c r="E120">
        <v>9</v>
      </c>
      <c r="F120" s="25" t="s">
        <v>26</v>
      </c>
      <c r="G120" t="s">
        <v>145</v>
      </c>
      <c r="H120" t="s">
        <v>202</v>
      </c>
      <c r="J120" s="29" t="s">
        <v>258</v>
      </c>
      <c r="K120" s="47">
        <v>3.8414086486449794</v>
      </c>
      <c r="L120" s="46">
        <v>-1.9763031786834695E-3</v>
      </c>
      <c r="M120" s="47">
        <v>3.839432345466296</v>
      </c>
      <c r="N120" s="47">
        <v>0</v>
      </c>
      <c r="O120" s="47">
        <v>0</v>
      </c>
      <c r="P120" s="47">
        <v>3.839432345466296</v>
      </c>
      <c r="Q120" s="47">
        <v>3.839432345466296</v>
      </c>
      <c r="R120" s="47">
        <v>0</v>
      </c>
      <c r="S120" s="47">
        <v>0.25605031163082609</v>
      </c>
      <c r="T120" s="47" t="s">
        <v>452</v>
      </c>
      <c r="U120" s="47">
        <v>0</v>
      </c>
      <c r="V120" s="47">
        <v>0</v>
      </c>
      <c r="W120" s="47">
        <v>3.5833820338354698</v>
      </c>
      <c r="X120" s="47">
        <v>1.2034260962919394</v>
      </c>
      <c r="Y120" s="47">
        <v>0.35948678284295171</v>
      </c>
      <c r="Z120" s="47">
        <v>0.32394998607405101</v>
      </c>
      <c r="AA120" s="47">
        <v>1.6965191686265277</v>
      </c>
      <c r="AB120" s="47" t="s">
        <v>452</v>
      </c>
      <c r="AC120" s="47">
        <v>0</v>
      </c>
      <c r="AD120" s="47">
        <v>0</v>
      </c>
      <c r="AE120" s="47">
        <v>0</v>
      </c>
      <c r="AF120" s="47">
        <v>0</v>
      </c>
      <c r="AG120" s="47">
        <v>0</v>
      </c>
      <c r="AH120" s="47">
        <v>0</v>
      </c>
      <c r="AI120" s="47" t="s">
        <v>452</v>
      </c>
      <c r="AJ120" s="47">
        <v>0</v>
      </c>
      <c r="AK120" s="56"/>
      <c r="AL120" s="9" t="str">
        <f>VLOOKUP(F120,Definitions!$B$7:$E$39,4,FALSE)</f>
        <v>EU28</v>
      </c>
      <c r="AM120" s="87"/>
      <c r="AN120" s="87"/>
      <c r="AO120" s="81"/>
      <c r="AP120" s="81"/>
      <c r="AQ120" s="81"/>
      <c r="AR120" s="81"/>
      <c r="AS120" s="81"/>
    </row>
    <row r="121" spans="1:45">
      <c r="A121" s="36" t="str">
        <f t="shared" ref="A121:A136" si="8">B121&amp;D121&amp;"_"&amp;E121</f>
        <v>DK200_0</v>
      </c>
      <c r="B121" t="s">
        <v>24</v>
      </c>
      <c r="C121" t="s">
        <v>147</v>
      </c>
      <c r="D121">
        <v>200</v>
      </c>
      <c r="E121">
        <v>0</v>
      </c>
      <c r="F121" s="25" t="s">
        <v>22</v>
      </c>
      <c r="G121" t="s">
        <v>145</v>
      </c>
      <c r="H121" t="s">
        <v>202</v>
      </c>
      <c r="J121" s="29" t="s">
        <v>166</v>
      </c>
      <c r="K121" s="47">
        <v>30.06770433444272</v>
      </c>
      <c r="L121" s="46">
        <v>-9.3598913708681195</v>
      </c>
      <c r="M121" s="47">
        <v>20.7078129635746</v>
      </c>
      <c r="N121" s="47">
        <v>0</v>
      </c>
      <c r="O121" s="47">
        <v>0</v>
      </c>
      <c r="P121" s="47">
        <v>20.7078129635746</v>
      </c>
      <c r="Q121" s="47">
        <v>19.167452629660065</v>
      </c>
      <c r="R121" s="47">
        <v>1.5403603339145349</v>
      </c>
      <c r="S121" s="47">
        <v>3.125623972721876</v>
      </c>
      <c r="T121" s="47" t="s">
        <v>452</v>
      </c>
      <c r="U121" s="47">
        <v>0</v>
      </c>
      <c r="V121" s="47">
        <v>0</v>
      </c>
      <c r="W121" s="47">
        <v>16.04182865693819</v>
      </c>
      <c r="X121" s="47">
        <v>3.6693658128851254</v>
      </c>
      <c r="Y121" s="47">
        <v>5.9749868796202907</v>
      </c>
      <c r="Z121" s="47">
        <v>1.9743429184934798</v>
      </c>
      <c r="AA121" s="47">
        <v>4.4231330459392915</v>
      </c>
      <c r="AB121" s="47" t="s">
        <v>452</v>
      </c>
      <c r="AC121" s="47">
        <v>0</v>
      </c>
      <c r="AD121" s="47">
        <v>0</v>
      </c>
      <c r="AE121" s="47">
        <v>1.5403603339145349</v>
      </c>
      <c r="AF121" s="47">
        <v>3.125762544320522E-2</v>
      </c>
      <c r="AG121" s="47">
        <v>0.43022965618319459</v>
      </c>
      <c r="AH121" s="47">
        <v>1.0788730522881351</v>
      </c>
      <c r="AI121" s="47" t="s">
        <v>452</v>
      </c>
      <c r="AJ121" s="47">
        <v>0</v>
      </c>
      <c r="AK121" s="56"/>
      <c r="AL121" s="9" t="str">
        <f>VLOOKUP(F121,Definitions!$B$7:$E$39,4,FALSE)</f>
        <v>EU28</v>
      </c>
      <c r="AM121" s="87"/>
      <c r="AN121" s="87"/>
      <c r="AO121" s="81"/>
      <c r="AP121" s="81"/>
      <c r="AQ121" s="81"/>
      <c r="AR121" s="81"/>
      <c r="AS121" s="81"/>
    </row>
    <row r="122" spans="1:45">
      <c r="A122" s="36" t="str">
        <f t="shared" si="8"/>
        <v>DK200_1</v>
      </c>
      <c r="B122" t="s">
        <v>24</v>
      </c>
      <c r="C122" t="s">
        <v>147</v>
      </c>
      <c r="D122">
        <v>200</v>
      </c>
      <c r="E122">
        <v>1</v>
      </c>
      <c r="F122" s="25" t="s">
        <v>22</v>
      </c>
      <c r="G122" t="s">
        <v>145</v>
      </c>
      <c r="H122" t="s">
        <v>202</v>
      </c>
      <c r="J122" s="29" t="s">
        <v>155</v>
      </c>
      <c r="K122" s="47">
        <v>5.2535301609338791</v>
      </c>
      <c r="L122" s="46">
        <v>-3.2189222021312425</v>
      </c>
      <c r="M122" s="47">
        <v>2.0346079588026367</v>
      </c>
      <c r="N122" s="47">
        <v>0</v>
      </c>
      <c r="O122" s="47">
        <v>0</v>
      </c>
      <c r="P122" s="47">
        <v>2.0346079588026367</v>
      </c>
      <c r="Q122" s="47">
        <v>1.5049947263380918</v>
      </c>
      <c r="R122" s="47">
        <v>0.52961323246454495</v>
      </c>
      <c r="S122" s="47">
        <v>0.25924326214311844</v>
      </c>
      <c r="T122" s="47" t="s">
        <v>452</v>
      </c>
      <c r="U122" s="47">
        <v>0</v>
      </c>
      <c r="V122" s="47">
        <v>0</v>
      </c>
      <c r="W122" s="47">
        <v>1.2457514641949734</v>
      </c>
      <c r="X122" s="47">
        <v>0.48659821224673233</v>
      </c>
      <c r="Y122" s="47">
        <v>0.25561429023806154</v>
      </c>
      <c r="Z122" s="47">
        <v>0.10237394626650909</v>
      </c>
      <c r="AA122" s="47">
        <v>0.40116501544367045</v>
      </c>
      <c r="AB122" s="47" t="s">
        <v>452</v>
      </c>
      <c r="AC122" s="47">
        <v>0</v>
      </c>
      <c r="AD122" s="47">
        <v>0</v>
      </c>
      <c r="AE122" s="47">
        <v>0.52961323246454495</v>
      </c>
      <c r="AF122" s="47">
        <v>1.0747129542132462E-2</v>
      </c>
      <c r="AG122" s="47">
        <v>0.14792338772723407</v>
      </c>
      <c r="AH122" s="47">
        <v>0.37094271519517846</v>
      </c>
      <c r="AI122" s="47" t="s">
        <v>452</v>
      </c>
      <c r="AJ122" s="47">
        <v>0</v>
      </c>
      <c r="AK122" s="56"/>
      <c r="AL122" s="9" t="str">
        <f>VLOOKUP(F122,Definitions!$B$7:$E$39,4,FALSE)</f>
        <v>EU28</v>
      </c>
      <c r="AM122" s="87"/>
      <c r="AN122" s="87"/>
      <c r="AO122" s="81"/>
      <c r="AP122" s="81"/>
      <c r="AQ122" s="81"/>
      <c r="AR122" s="81"/>
      <c r="AS122" s="81"/>
    </row>
    <row r="123" spans="1:45">
      <c r="A123" s="36" t="str">
        <f t="shared" si="8"/>
        <v>DK200_2</v>
      </c>
      <c r="B123" t="s">
        <v>24</v>
      </c>
      <c r="C123" t="s">
        <v>147</v>
      </c>
      <c r="D123">
        <v>200</v>
      </c>
      <c r="E123">
        <v>2</v>
      </c>
      <c r="F123" s="25" t="s">
        <v>22</v>
      </c>
      <c r="G123" t="s">
        <v>145</v>
      </c>
      <c r="H123" t="s">
        <v>202</v>
      </c>
      <c r="J123" s="29" t="s">
        <v>156</v>
      </c>
      <c r="K123" s="47">
        <v>3.7087264785964997</v>
      </c>
      <c r="L123" s="46">
        <v>-0.12275245754538089</v>
      </c>
      <c r="M123" s="47">
        <v>3.5859740210511188</v>
      </c>
      <c r="N123" s="47">
        <v>0</v>
      </c>
      <c r="O123" s="47">
        <v>0</v>
      </c>
      <c r="P123" s="47">
        <v>3.5859740210511188</v>
      </c>
      <c r="Q123" s="47">
        <v>3.565770108453314</v>
      </c>
      <c r="R123" s="47">
        <v>2.0203912597804966E-2</v>
      </c>
      <c r="S123" s="47">
        <v>0.68238174334000501</v>
      </c>
      <c r="T123" s="47" t="s">
        <v>452</v>
      </c>
      <c r="U123" s="47">
        <v>0</v>
      </c>
      <c r="V123" s="47">
        <v>0</v>
      </c>
      <c r="W123" s="47">
        <v>2.883388365113309</v>
      </c>
      <c r="X123" s="47">
        <v>0.58314934324085221</v>
      </c>
      <c r="Y123" s="47">
        <v>1.5694210391473009</v>
      </c>
      <c r="Z123" s="47">
        <v>0.49765964971991589</v>
      </c>
      <c r="AA123" s="47">
        <v>0.23315833300523989</v>
      </c>
      <c r="AB123" s="47" t="s">
        <v>452</v>
      </c>
      <c r="AC123" s="47">
        <v>0</v>
      </c>
      <c r="AD123" s="47">
        <v>0</v>
      </c>
      <c r="AE123" s="47">
        <v>2.0203912597804966E-2</v>
      </c>
      <c r="AF123" s="47">
        <v>4.0998610426726457E-4</v>
      </c>
      <c r="AG123" s="47">
        <v>5.643044798757605E-3</v>
      </c>
      <c r="AH123" s="47">
        <v>1.4150881694780097E-2</v>
      </c>
      <c r="AI123" s="47" t="s">
        <v>452</v>
      </c>
      <c r="AJ123" s="47">
        <v>0</v>
      </c>
      <c r="AK123" s="56"/>
      <c r="AL123" s="9" t="str">
        <f>VLOOKUP(F123,Definitions!$B$7:$E$39,4,FALSE)</f>
        <v>EU28</v>
      </c>
      <c r="AM123" s="87"/>
      <c r="AN123" s="87"/>
      <c r="AO123" s="81"/>
      <c r="AP123" s="81"/>
      <c r="AQ123" s="81"/>
      <c r="AR123" s="81"/>
      <c r="AS123" s="81"/>
    </row>
    <row r="124" spans="1:45">
      <c r="A124" s="36" t="str">
        <f t="shared" si="8"/>
        <v>DK200_3</v>
      </c>
      <c r="B124" t="s">
        <v>24</v>
      </c>
      <c r="C124" t="s">
        <v>147</v>
      </c>
      <c r="D124">
        <v>200</v>
      </c>
      <c r="E124">
        <v>3</v>
      </c>
      <c r="F124" s="25" t="s">
        <v>22</v>
      </c>
      <c r="G124" t="s">
        <v>145</v>
      </c>
      <c r="H124" t="s">
        <v>202</v>
      </c>
      <c r="J124" s="29" t="s">
        <v>157</v>
      </c>
      <c r="K124" s="47">
        <v>9.8698575085436318</v>
      </c>
      <c r="L124" s="46">
        <v>-1.2751481690145905</v>
      </c>
      <c r="M124" s="47">
        <v>8.5947093395290413</v>
      </c>
      <c r="N124" s="47">
        <v>0</v>
      </c>
      <c r="O124" s="47">
        <v>0</v>
      </c>
      <c r="P124" s="47">
        <v>8.5947093395290413</v>
      </c>
      <c r="Q124" s="47">
        <v>8.3844482739330264</v>
      </c>
      <c r="R124" s="47">
        <v>0.2102610655960149</v>
      </c>
      <c r="S124" s="47">
        <v>1.9292512499175629</v>
      </c>
      <c r="T124" s="47" t="s">
        <v>452</v>
      </c>
      <c r="U124" s="47">
        <v>0</v>
      </c>
      <c r="V124" s="47">
        <v>0</v>
      </c>
      <c r="W124" s="47">
        <v>6.4551970240154635</v>
      </c>
      <c r="X124" s="47">
        <v>1.5081309316914866</v>
      </c>
      <c r="Y124" s="47">
        <v>2.3736824778196612</v>
      </c>
      <c r="Z124" s="47">
        <v>0.67608197252692515</v>
      </c>
      <c r="AA124" s="47">
        <v>1.8973016419773912</v>
      </c>
      <c r="AB124" s="47" t="s">
        <v>452</v>
      </c>
      <c r="AC124" s="47">
        <v>0</v>
      </c>
      <c r="AD124" s="47">
        <v>0</v>
      </c>
      <c r="AE124" s="47">
        <v>0.2102610655960149</v>
      </c>
      <c r="AF124" s="47">
        <v>4.2667040230692493E-3</v>
      </c>
      <c r="AG124" s="47">
        <v>5.8726873166226781E-2</v>
      </c>
      <c r="AH124" s="47">
        <v>0.14726748840671888</v>
      </c>
      <c r="AI124" s="47" t="s">
        <v>452</v>
      </c>
      <c r="AJ124" s="47">
        <v>0</v>
      </c>
      <c r="AK124" s="56"/>
      <c r="AL124" s="9" t="str">
        <f>VLOOKUP(F124,Definitions!$B$7:$E$39,4,FALSE)</f>
        <v>EU28</v>
      </c>
      <c r="AM124" s="87"/>
      <c r="AN124" s="87"/>
      <c r="AO124" s="81"/>
      <c r="AP124" s="81"/>
      <c r="AQ124" s="81"/>
      <c r="AR124" s="81"/>
      <c r="AS124" s="81"/>
    </row>
    <row r="125" spans="1:45">
      <c r="A125" s="36" t="str">
        <f t="shared" si="8"/>
        <v>DK200_4</v>
      </c>
      <c r="B125" t="s">
        <v>24</v>
      </c>
      <c r="C125" t="s">
        <v>147</v>
      </c>
      <c r="D125">
        <v>200</v>
      </c>
      <c r="E125">
        <v>4</v>
      </c>
      <c r="F125" s="25" t="s">
        <v>22</v>
      </c>
      <c r="G125" t="s">
        <v>145</v>
      </c>
      <c r="H125" t="s">
        <v>202</v>
      </c>
      <c r="J125" s="29" t="s">
        <v>158</v>
      </c>
      <c r="K125" s="47">
        <v>2.6154123062747812</v>
      </c>
      <c r="L125" s="46">
        <v>-0.22235556774083154</v>
      </c>
      <c r="M125" s="47">
        <v>2.3930567385339496</v>
      </c>
      <c r="N125" s="47">
        <v>0</v>
      </c>
      <c r="O125" s="47">
        <v>0</v>
      </c>
      <c r="P125" s="47">
        <v>2.3930567385339496</v>
      </c>
      <c r="Q125" s="47">
        <v>2.3564590804783725</v>
      </c>
      <c r="R125" s="47">
        <v>3.6597658055577229E-2</v>
      </c>
      <c r="S125" s="47">
        <v>1.9853954341821582E-3</v>
      </c>
      <c r="T125" s="47" t="s">
        <v>452</v>
      </c>
      <c r="U125" s="47">
        <v>0</v>
      </c>
      <c r="V125" s="47">
        <v>0</v>
      </c>
      <c r="W125" s="47">
        <v>2.3544736850441903</v>
      </c>
      <c r="X125" s="47">
        <v>0.23555959703227172</v>
      </c>
      <c r="Y125" s="47">
        <v>0.32822680719031533</v>
      </c>
      <c r="Z125" s="47">
        <v>0.21663367136000902</v>
      </c>
      <c r="AA125" s="47">
        <v>1.5740536094615942</v>
      </c>
      <c r="AB125" s="47" t="s">
        <v>452</v>
      </c>
      <c r="AC125" s="47">
        <v>0</v>
      </c>
      <c r="AD125" s="47">
        <v>0</v>
      </c>
      <c r="AE125" s="47">
        <v>3.6597658055577229E-2</v>
      </c>
      <c r="AF125" s="47">
        <v>7.4265472981415164E-4</v>
      </c>
      <c r="AG125" s="47">
        <v>1.0221892563506332E-2</v>
      </c>
      <c r="AH125" s="47">
        <v>2.5633110762256748E-2</v>
      </c>
      <c r="AI125" s="47" t="s">
        <v>452</v>
      </c>
      <c r="AJ125" s="47">
        <v>0</v>
      </c>
      <c r="AK125" s="56"/>
      <c r="AL125" s="9" t="str">
        <f>VLOOKUP(F125,Definitions!$B$7:$E$39,4,FALSE)</f>
        <v>EU28</v>
      </c>
      <c r="AM125" s="87"/>
      <c r="AN125" s="87"/>
      <c r="AO125" s="81"/>
      <c r="AP125" s="81"/>
      <c r="AQ125" s="81"/>
      <c r="AR125" s="81"/>
      <c r="AS125" s="81"/>
    </row>
    <row r="126" spans="1:45">
      <c r="A126" s="36" t="str">
        <f t="shared" si="8"/>
        <v>DK200_51</v>
      </c>
      <c r="B126" t="s">
        <v>24</v>
      </c>
      <c r="C126" t="s">
        <v>147</v>
      </c>
      <c r="D126">
        <v>200</v>
      </c>
      <c r="E126">
        <v>51</v>
      </c>
      <c r="F126" s="25" t="s">
        <v>22</v>
      </c>
      <c r="G126" t="s">
        <v>145</v>
      </c>
      <c r="H126" t="s">
        <v>202</v>
      </c>
      <c r="J126" s="29" t="s">
        <v>161</v>
      </c>
      <c r="K126" s="47">
        <v>3.7058894190025136</v>
      </c>
      <c r="L126" s="46">
        <v>-1.0839487684612776</v>
      </c>
      <c r="M126" s="47">
        <v>2.6219406505412359</v>
      </c>
      <c r="N126" s="47">
        <v>0</v>
      </c>
      <c r="O126" s="47">
        <v>0</v>
      </c>
      <c r="P126" s="47">
        <v>2.6219406505412359</v>
      </c>
      <c r="Q126" s="47">
        <v>2.4439156043010239</v>
      </c>
      <c r="R126" s="47">
        <v>0.17802504624021198</v>
      </c>
      <c r="S126" s="47">
        <v>0.13160094586874047</v>
      </c>
      <c r="T126" s="47" t="s">
        <v>452</v>
      </c>
      <c r="U126" s="47">
        <v>0</v>
      </c>
      <c r="V126" s="47">
        <v>0</v>
      </c>
      <c r="W126" s="47">
        <v>2.3123146584322836</v>
      </c>
      <c r="X126" s="47">
        <v>0.54075877449473642</v>
      </c>
      <c r="Y126" s="47">
        <v>1.3275456943087698</v>
      </c>
      <c r="Z126" s="47">
        <v>0.41033957724353554</v>
      </c>
      <c r="AA126" s="47">
        <v>3.3670612385241681E-2</v>
      </c>
      <c r="AB126" s="47" t="s">
        <v>452</v>
      </c>
      <c r="AC126" s="47">
        <v>0</v>
      </c>
      <c r="AD126" s="47">
        <v>0</v>
      </c>
      <c r="AE126" s="47">
        <v>0.17802504624021198</v>
      </c>
      <c r="AF126" s="47">
        <v>3.6125574596850034E-3</v>
      </c>
      <c r="AG126" s="47">
        <v>4.9723206154809567E-2</v>
      </c>
      <c r="AH126" s="47">
        <v>0.12468928262571742</v>
      </c>
      <c r="AI126" s="47" t="s">
        <v>452</v>
      </c>
      <c r="AJ126" s="47">
        <v>0</v>
      </c>
      <c r="AK126" s="56"/>
      <c r="AL126" s="9" t="str">
        <f>VLOOKUP(F126,Definitions!$B$7:$E$39,4,FALSE)</f>
        <v>EU28</v>
      </c>
      <c r="AM126" s="87"/>
      <c r="AN126" s="87"/>
      <c r="AO126" s="81"/>
      <c r="AP126" s="81"/>
      <c r="AQ126" s="81"/>
      <c r="AR126" s="81"/>
      <c r="AS126" s="81"/>
    </row>
    <row r="127" spans="1:45">
      <c r="A127" s="36" t="str">
        <f t="shared" si="8"/>
        <v>DK200_52</v>
      </c>
      <c r="B127" t="s">
        <v>24</v>
      </c>
      <c r="C127" t="s">
        <v>147</v>
      </c>
      <c r="D127">
        <v>200</v>
      </c>
      <c r="E127">
        <v>52</v>
      </c>
      <c r="F127" s="25" t="s">
        <v>22</v>
      </c>
      <c r="G127" t="s">
        <v>145</v>
      </c>
      <c r="H127" t="s">
        <v>202</v>
      </c>
      <c r="J127" s="29" t="s">
        <v>162</v>
      </c>
      <c r="K127" s="47">
        <v>1.6546818203812754E-3</v>
      </c>
      <c r="L127" s="46">
        <v>3.5636966468077791E-13</v>
      </c>
      <c r="M127" s="47">
        <v>1.654681820737645E-3</v>
      </c>
      <c r="N127" s="47">
        <v>0</v>
      </c>
      <c r="O127" s="47">
        <v>0</v>
      </c>
      <c r="P127" s="47">
        <v>1.654681820737645E-3</v>
      </c>
      <c r="Q127" s="47">
        <v>1.654681820737645E-3</v>
      </c>
      <c r="R127" s="47">
        <v>0</v>
      </c>
      <c r="S127" s="47">
        <v>4.4703618152714346E-4</v>
      </c>
      <c r="T127" s="47" t="s">
        <v>452</v>
      </c>
      <c r="U127" s="47">
        <v>0</v>
      </c>
      <c r="V127" s="47">
        <v>0</v>
      </c>
      <c r="W127" s="47">
        <v>1.2076456392105016E-3</v>
      </c>
      <c r="X127" s="47">
        <v>1.2076456392105016E-3</v>
      </c>
      <c r="Y127" s="47">
        <v>0</v>
      </c>
      <c r="Z127" s="47">
        <v>0</v>
      </c>
      <c r="AA127" s="47">
        <v>0</v>
      </c>
      <c r="AB127" s="47" t="s">
        <v>452</v>
      </c>
      <c r="AC127" s="47">
        <v>0</v>
      </c>
      <c r="AD127" s="47">
        <v>0</v>
      </c>
      <c r="AE127" s="47">
        <v>0</v>
      </c>
      <c r="AF127" s="47">
        <v>0</v>
      </c>
      <c r="AG127" s="47">
        <v>0</v>
      </c>
      <c r="AH127" s="47">
        <v>0</v>
      </c>
      <c r="AI127" s="47" t="s">
        <v>452</v>
      </c>
      <c r="AJ127" s="47">
        <v>0</v>
      </c>
      <c r="AK127" s="56"/>
      <c r="AL127" s="9" t="str">
        <f>VLOOKUP(F127,Definitions!$B$7:$E$39,4,FALSE)</f>
        <v>EU28</v>
      </c>
      <c r="AM127" s="87"/>
      <c r="AN127" s="87"/>
      <c r="AO127" s="81"/>
      <c r="AP127" s="81"/>
      <c r="AQ127" s="81"/>
      <c r="AR127" s="81"/>
      <c r="AS127" s="81"/>
    </row>
    <row r="128" spans="1:45">
      <c r="A128" s="36" t="str">
        <f t="shared" si="8"/>
        <v>DK200_53</v>
      </c>
      <c r="B128" t="s">
        <v>24</v>
      </c>
      <c r="C128" t="s">
        <v>147</v>
      </c>
      <c r="D128">
        <v>200</v>
      </c>
      <c r="E128">
        <v>53</v>
      </c>
      <c r="F128" s="25" t="s">
        <v>22</v>
      </c>
      <c r="G128" t="s">
        <v>145</v>
      </c>
      <c r="H128" t="s">
        <v>202</v>
      </c>
      <c r="J128" s="29" t="s">
        <v>163</v>
      </c>
      <c r="K128" s="47">
        <v>3.8779621194178354E-3</v>
      </c>
      <c r="L128" s="46">
        <v>8.3519823002031757E-13</v>
      </c>
      <c r="M128" s="47">
        <v>3.8779621202530336E-3</v>
      </c>
      <c r="N128" s="47">
        <v>0</v>
      </c>
      <c r="O128" s="47">
        <v>0</v>
      </c>
      <c r="P128" s="47">
        <v>3.8779621202530336E-3</v>
      </c>
      <c r="Q128" s="47">
        <v>3.8779621202530336E-3</v>
      </c>
      <c r="R128" s="47">
        <v>0</v>
      </c>
      <c r="S128" s="47">
        <v>1.0476874506133149E-3</v>
      </c>
      <c r="T128" s="47" t="s">
        <v>452</v>
      </c>
      <c r="U128" s="47">
        <v>0</v>
      </c>
      <c r="V128" s="47">
        <v>0</v>
      </c>
      <c r="W128" s="47">
        <v>2.8302746696397189E-3</v>
      </c>
      <c r="X128" s="47">
        <v>2.8302746696397189E-3</v>
      </c>
      <c r="Y128" s="47">
        <v>0</v>
      </c>
      <c r="Z128" s="47">
        <v>0</v>
      </c>
      <c r="AA128" s="47">
        <v>0</v>
      </c>
      <c r="AB128" s="47" t="s">
        <v>452</v>
      </c>
      <c r="AC128" s="47">
        <v>0</v>
      </c>
      <c r="AD128" s="47">
        <v>0</v>
      </c>
      <c r="AE128" s="47">
        <v>0</v>
      </c>
      <c r="AF128" s="47">
        <v>0</v>
      </c>
      <c r="AG128" s="47">
        <v>0</v>
      </c>
      <c r="AH128" s="47">
        <v>0</v>
      </c>
      <c r="AI128" s="47" t="s">
        <v>452</v>
      </c>
      <c r="AJ128" s="47">
        <v>0</v>
      </c>
      <c r="AK128" s="56"/>
      <c r="AL128" s="9" t="str">
        <f>VLOOKUP(F128,Definitions!$B$7:$E$39,4,FALSE)</f>
        <v>EU28</v>
      </c>
      <c r="AM128" s="87"/>
      <c r="AN128" s="87"/>
      <c r="AO128" s="81"/>
      <c r="AP128" s="81"/>
      <c r="AQ128" s="81"/>
      <c r="AR128" s="81"/>
      <c r="AS128" s="81"/>
    </row>
    <row r="129" spans="1:45">
      <c r="A129" s="36" t="str">
        <f t="shared" si="8"/>
        <v>DK200_55</v>
      </c>
      <c r="B129" t="s">
        <v>24</v>
      </c>
      <c r="C129" t="s">
        <v>147</v>
      </c>
      <c r="D129">
        <v>200</v>
      </c>
      <c r="E129">
        <v>55</v>
      </c>
      <c r="F129" s="25" t="s">
        <v>22</v>
      </c>
      <c r="G129" t="s">
        <v>145</v>
      </c>
      <c r="H129" t="s">
        <v>202</v>
      </c>
      <c r="J129" s="29" t="s">
        <v>453</v>
      </c>
      <c r="K129" s="47" t="s">
        <v>454</v>
      </c>
      <c r="L129" s="46">
        <v>5.5027177170241137E-2</v>
      </c>
      <c r="M129" s="47">
        <v>5.5027177170241137E-2</v>
      </c>
      <c r="N129" s="47">
        <v>0</v>
      </c>
      <c r="O129" s="47">
        <v>0</v>
      </c>
      <c r="P129" s="47">
        <v>5.5027177170241137E-2</v>
      </c>
      <c r="Q129" s="47">
        <v>1.0307847053015261E-2</v>
      </c>
      <c r="R129" s="47">
        <v>4.4719330117225876E-2</v>
      </c>
      <c r="S129" s="47">
        <v>2.4259900373842262E-3</v>
      </c>
      <c r="T129" s="47" t="s">
        <v>452</v>
      </c>
      <c r="U129" s="47">
        <v>0</v>
      </c>
      <c r="V129" s="47">
        <v>0</v>
      </c>
      <c r="W129" s="47">
        <v>7.8818570156310355E-3</v>
      </c>
      <c r="X129" s="47">
        <v>1.4063142173383525E-3</v>
      </c>
      <c r="Y129" s="47">
        <v>3.6639614872434564E-3</v>
      </c>
      <c r="Z129" s="47">
        <v>2.2810078973403928E-3</v>
      </c>
      <c r="AA129" s="47">
        <v>5.3057341370883466E-4</v>
      </c>
      <c r="AB129" s="47" t="s">
        <v>452</v>
      </c>
      <c r="AC129" s="47">
        <v>0</v>
      </c>
      <c r="AD129" s="47">
        <v>0</v>
      </c>
      <c r="AE129" s="47">
        <v>4.4719330117225876E-2</v>
      </c>
      <c r="AF129" s="47">
        <v>9.0746303971811406E-4</v>
      </c>
      <c r="AG129" s="47">
        <v>1.2490312557051573E-2</v>
      </c>
      <c r="AH129" s="47">
        <v>3.1321554520456193E-2</v>
      </c>
      <c r="AI129" s="47" t="s">
        <v>452</v>
      </c>
      <c r="AJ129" s="47">
        <v>0</v>
      </c>
      <c r="AK129" s="56"/>
      <c r="AL129" s="9" t="str">
        <f>VLOOKUP(F129,Definitions!$B$7:$E$39,4,FALSE)</f>
        <v>EU28</v>
      </c>
      <c r="AM129" s="87"/>
      <c r="AN129" s="87"/>
      <c r="AO129" s="81"/>
      <c r="AP129" s="81"/>
      <c r="AQ129" s="81"/>
      <c r="AR129" s="81"/>
      <c r="AS129" s="81"/>
    </row>
    <row r="130" spans="1:45">
      <c r="A130" s="36" t="str">
        <f t="shared" si="8"/>
        <v>DK200_62</v>
      </c>
      <c r="B130" t="s">
        <v>24</v>
      </c>
      <c r="C130" t="s">
        <v>147</v>
      </c>
      <c r="D130">
        <v>200</v>
      </c>
      <c r="E130">
        <v>62</v>
      </c>
      <c r="F130" s="25" t="s">
        <v>22</v>
      </c>
      <c r="G130" t="s">
        <v>145</v>
      </c>
      <c r="H130" t="s">
        <v>202</v>
      </c>
      <c r="J130" s="29" t="s">
        <v>284</v>
      </c>
      <c r="K130" s="47">
        <v>3.8060812409281777</v>
      </c>
      <c r="L130" s="46">
        <v>-3.1650639786232722</v>
      </c>
      <c r="M130" s="47">
        <v>0.64101726230490541</v>
      </c>
      <c r="N130" s="47">
        <v>0</v>
      </c>
      <c r="O130" s="47">
        <v>0</v>
      </c>
      <c r="P130" s="47">
        <v>0.64101726230490541</v>
      </c>
      <c r="Q130" s="47">
        <v>0.12007717346175065</v>
      </c>
      <c r="R130" s="47">
        <v>0.52094008884315479</v>
      </c>
      <c r="S130" s="47">
        <v>2.8260608159707951E-2</v>
      </c>
      <c r="T130" s="47" t="s">
        <v>452</v>
      </c>
      <c r="U130" s="47">
        <v>0</v>
      </c>
      <c r="V130" s="47">
        <v>0</v>
      </c>
      <c r="W130" s="47">
        <v>9.1816565302042699E-2</v>
      </c>
      <c r="X130" s="47">
        <v>1.6382299363635448E-2</v>
      </c>
      <c r="Y130" s="47">
        <v>4.2681865262272141E-2</v>
      </c>
      <c r="Z130" s="47">
        <v>2.6571696257022444E-2</v>
      </c>
      <c r="AA130" s="47">
        <v>6.1807044191126686E-3</v>
      </c>
      <c r="AB130" s="47" t="s">
        <v>452</v>
      </c>
      <c r="AC130" s="47">
        <v>0</v>
      </c>
      <c r="AD130" s="47">
        <v>0</v>
      </c>
      <c r="AE130" s="47">
        <v>0.52094008884315479</v>
      </c>
      <c r="AF130" s="47">
        <v>1.0571130544518971E-2</v>
      </c>
      <c r="AG130" s="47">
        <v>0.14550093921560861</v>
      </c>
      <c r="AH130" s="47">
        <v>0.36486801908302724</v>
      </c>
      <c r="AI130" s="47" t="s">
        <v>452</v>
      </c>
      <c r="AJ130" s="47">
        <v>0</v>
      </c>
      <c r="AK130" s="56"/>
      <c r="AL130" s="9" t="str">
        <f>VLOOKUP(F130,Definitions!$B$7:$E$39,4,FALSE)</f>
        <v>EU28</v>
      </c>
      <c r="AM130" s="87"/>
      <c r="AN130" s="87"/>
      <c r="AO130" s="81"/>
      <c r="AP130" s="81"/>
      <c r="AQ130" s="81"/>
      <c r="AR130" s="81"/>
      <c r="AS130" s="81"/>
    </row>
    <row r="131" spans="1:45">
      <c r="A131" s="36" t="str">
        <f t="shared" si="8"/>
        <v>DK200_61</v>
      </c>
      <c r="B131" t="s">
        <v>24</v>
      </c>
      <c r="C131" t="s">
        <v>147</v>
      </c>
      <c r="D131">
        <v>200</v>
      </c>
      <c r="E131">
        <v>61</v>
      </c>
      <c r="F131" s="25" t="s">
        <v>22</v>
      </c>
      <c r="G131" t="s">
        <v>145</v>
      </c>
      <c r="H131" t="s">
        <v>202</v>
      </c>
      <c r="J131" s="29" t="s">
        <v>283</v>
      </c>
      <c r="K131" s="47">
        <v>0</v>
      </c>
      <c r="L131" s="46">
        <v>0</v>
      </c>
      <c r="M131" s="47">
        <v>0</v>
      </c>
      <c r="N131" s="47">
        <v>0</v>
      </c>
      <c r="O131" s="47">
        <v>0</v>
      </c>
      <c r="P131" s="47">
        <v>0</v>
      </c>
      <c r="Q131" s="47">
        <v>0</v>
      </c>
      <c r="R131" s="47">
        <v>0</v>
      </c>
      <c r="S131" s="47">
        <v>0</v>
      </c>
      <c r="T131" s="47" t="s">
        <v>452</v>
      </c>
      <c r="U131" s="47">
        <v>0</v>
      </c>
      <c r="V131" s="47">
        <v>0</v>
      </c>
      <c r="W131" s="47">
        <v>0</v>
      </c>
      <c r="X131" s="47">
        <v>0</v>
      </c>
      <c r="Y131" s="47">
        <v>0</v>
      </c>
      <c r="Z131" s="47">
        <v>0</v>
      </c>
      <c r="AA131" s="47">
        <v>0</v>
      </c>
      <c r="AB131" s="47" t="s">
        <v>452</v>
      </c>
      <c r="AC131" s="47">
        <v>0</v>
      </c>
      <c r="AD131" s="47">
        <v>0</v>
      </c>
      <c r="AE131" s="47">
        <v>0</v>
      </c>
      <c r="AF131" s="47">
        <v>0</v>
      </c>
      <c r="AG131" s="47">
        <v>0</v>
      </c>
      <c r="AH131" s="47">
        <v>0</v>
      </c>
      <c r="AI131" s="47" t="s">
        <v>452</v>
      </c>
      <c r="AJ131" s="47">
        <v>0</v>
      </c>
      <c r="AK131" s="56"/>
      <c r="AL131" s="9" t="str">
        <f>VLOOKUP(F131,Definitions!$B$7:$E$39,4,FALSE)</f>
        <v>EU28</v>
      </c>
      <c r="AM131" s="87"/>
      <c r="AN131" s="87"/>
      <c r="AO131" s="81"/>
      <c r="AP131" s="81"/>
      <c r="AQ131" s="81"/>
      <c r="AR131" s="81"/>
      <c r="AS131" s="81"/>
    </row>
    <row r="132" spans="1:45">
      <c r="A132" s="36" t="str">
        <f t="shared" si="8"/>
        <v>DK200_58</v>
      </c>
      <c r="B132" t="s">
        <v>24</v>
      </c>
      <c r="C132" t="s">
        <v>147</v>
      </c>
      <c r="D132">
        <v>200</v>
      </c>
      <c r="E132">
        <v>58</v>
      </c>
      <c r="F132" s="25" t="s">
        <v>22</v>
      </c>
      <c r="G132" t="s">
        <v>145</v>
      </c>
      <c r="H132" t="s">
        <v>202</v>
      </c>
      <c r="J132" s="29" t="s">
        <v>277</v>
      </c>
      <c r="K132" s="47" t="s">
        <v>454</v>
      </c>
      <c r="L132" s="46">
        <v>0</v>
      </c>
      <c r="M132" s="47">
        <v>0</v>
      </c>
      <c r="N132" s="47">
        <v>0</v>
      </c>
      <c r="O132" s="47">
        <v>0</v>
      </c>
      <c r="P132" s="47">
        <v>0</v>
      </c>
      <c r="Q132" s="47">
        <v>0</v>
      </c>
      <c r="R132" s="47">
        <v>0</v>
      </c>
      <c r="S132" s="47">
        <v>0</v>
      </c>
      <c r="T132" s="47" t="s">
        <v>452</v>
      </c>
      <c r="U132" s="47">
        <v>0</v>
      </c>
      <c r="V132" s="47">
        <v>0</v>
      </c>
      <c r="W132" s="47">
        <v>0</v>
      </c>
      <c r="X132" s="47">
        <v>0</v>
      </c>
      <c r="Y132" s="47">
        <v>0</v>
      </c>
      <c r="Z132" s="47">
        <v>0</v>
      </c>
      <c r="AA132" s="47">
        <v>0</v>
      </c>
      <c r="AB132" s="47" t="s">
        <v>452</v>
      </c>
      <c r="AC132" s="47">
        <v>0</v>
      </c>
      <c r="AD132" s="47">
        <v>0</v>
      </c>
      <c r="AE132" s="47">
        <v>0</v>
      </c>
      <c r="AF132" s="47">
        <v>0</v>
      </c>
      <c r="AG132" s="47">
        <v>0</v>
      </c>
      <c r="AH132" s="47">
        <v>0</v>
      </c>
      <c r="AI132" s="47" t="s">
        <v>452</v>
      </c>
      <c r="AJ132" s="47">
        <v>0</v>
      </c>
      <c r="AK132" s="56"/>
      <c r="AL132" s="9" t="str">
        <f>VLOOKUP(F132,Definitions!$B$7:$E$39,4,FALSE)</f>
        <v>EU28</v>
      </c>
      <c r="AM132" s="87"/>
      <c r="AN132" s="87"/>
      <c r="AO132" s="81"/>
      <c r="AP132" s="81"/>
      <c r="AQ132" s="81"/>
      <c r="AR132" s="81"/>
      <c r="AS132" s="81"/>
    </row>
    <row r="133" spans="1:45">
      <c r="A133" s="36" t="str">
        <f t="shared" si="8"/>
        <v>DK200_6</v>
      </c>
      <c r="B133" t="s">
        <v>24</v>
      </c>
      <c r="C133" t="s">
        <v>147</v>
      </c>
      <c r="D133">
        <v>200</v>
      </c>
      <c r="E133">
        <v>6</v>
      </c>
      <c r="F133" s="25" t="s">
        <v>22</v>
      </c>
      <c r="G133" t="s">
        <v>145</v>
      </c>
      <c r="H133" t="s">
        <v>202</v>
      </c>
      <c r="J133" s="29" t="s">
        <v>159</v>
      </c>
      <c r="K133" s="47">
        <v>0</v>
      </c>
      <c r="L133" s="46">
        <v>0</v>
      </c>
      <c r="M133" s="47">
        <v>0</v>
      </c>
      <c r="N133" s="47">
        <v>0</v>
      </c>
      <c r="O133" s="47">
        <v>0</v>
      </c>
      <c r="P133" s="47">
        <v>0</v>
      </c>
      <c r="Q133" s="47">
        <v>0</v>
      </c>
      <c r="R133" s="47">
        <v>0</v>
      </c>
      <c r="S133" s="47">
        <v>0</v>
      </c>
      <c r="T133" s="47" t="s">
        <v>452</v>
      </c>
      <c r="U133" s="47">
        <v>0</v>
      </c>
      <c r="V133" s="47">
        <v>0</v>
      </c>
      <c r="W133" s="47">
        <v>0</v>
      </c>
      <c r="X133" s="47">
        <v>0</v>
      </c>
      <c r="Y133" s="47">
        <v>0</v>
      </c>
      <c r="Z133" s="47">
        <v>0</v>
      </c>
      <c r="AA133" s="47">
        <v>0</v>
      </c>
      <c r="AB133" s="47" t="s">
        <v>452</v>
      </c>
      <c r="AC133" s="47">
        <v>0</v>
      </c>
      <c r="AD133" s="47">
        <v>0</v>
      </c>
      <c r="AE133" s="47">
        <v>0</v>
      </c>
      <c r="AF133" s="47">
        <v>0</v>
      </c>
      <c r="AG133" s="47">
        <v>0</v>
      </c>
      <c r="AH133" s="47">
        <v>0</v>
      </c>
      <c r="AI133" s="47" t="s">
        <v>452</v>
      </c>
      <c r="AJ133" s="47">
        <v>0</v>
      </c>
      <c r="AK133" s="56"/>
      <c r="AL133" s="9" t="str">
        <f>VLOOKUP(F133,Definitions!$B$7:$E$39,4,FALSE)</f>
        <v>EU28</v>
      </c>
      <c r="AM133" s="87"/>
      <c r="AN133" s="87"/>
      <c r="AO133" s="81"/>
      <c r="AP133" s="81"/>
      <c r="AQ133" s="81"/>
      <c r="AR133" s="81"/>
      <c r="AS133" s="81"/>
    </row>
    <row r="134" spans="1:45">
      <c r="A134" s="36" t="str">
        <f t="shared" si="8"/>
        <v>DK200_7</v>
      </c>
      <c r="B134" t="s">
        <v>24</v>
      </c>
      <c r="C134" t="s">
        <v>147</v>
      </c>
      <c r="D134">
        <v>200</v>
      </c>
      <c r="E134">
        <v>7</v>
      </c>
      <c r="F134" s="25" t="s">
        <v>22</v>
      </c>
      <c r="G134" t="s">
        <v>145</v>
      </c>
      <c r="H134" t="s">
        <v>202</v>
      </c>
      <c r="J134" s="29" t="s">
        <v>160</v>
      </c>
      <c r="K134" s="47">
        <v>0</v>
      </c>
      <c r="L134" s="46">
        <v>0</v>
      </c>
      <c r="M134" s="47">
        <v>0</v>
      </c>
      <c r="N134" s="47">
        <v>0</v>
      </c>
      <c r="O134" s="47">
        <v>0</v>
      </c>
      <c r="P134" s="47">
        <v>0</v>
      </c>
      <c r="Q134" s="47">
        <v>0</v>
      </c>
      <c r="R134" s="47">
        <v>0</v>
      </c>
      <c r="S134" s="47">
        <v>0</v>
      </c>
      <c r="T134" s="47" t="s">
        <v>452</v>
      </c>
      <c r="U134" s="47">
        <v>0</v>
      </c>
      <c r="V134" s="47">
        <v>0</v>
      </c>
      <c r="W134" s="47">
        <v>0</v>
      </c>
      <c r="X134" s="47">
        <v>0</v>
      </c>
      <c r="Y134" s="47">
        <v>0</v>
      </c>
      <c r="Z134" s="47">
        <v>0</v>
      </c>
      <c r="AA134" s="47">
        <v>0</v>
      </c>
      <c r="AB134" s="47" t="s">
        <v>452</v>
      </c>
      <c r="AC134" s="47">
        <v>0</v>
      </c>
      <c r="AD134" s="47">
        <v>0</v>
      </c>
      <c r="AE134" s="47">
        <v>0</v>
      </c>
      <c r="AF134" s="47">
        <v>0</v>
      </c>
      <c r="AG134" s="47">
        <v>0</v>
      </c>
      <c r="AH134" s="47">
        <v>0</v>
      </c>
      <c r="AI134" s="47" t="s">
        <v>452</v>
      </c>
      <c r="AJ134" s="47">
        <v>0</v>
      </c>
      <c r="AK134" s="56"/>
      <c r="AL134" s="9" t="str">
        <f>VLOOKUP(F134,Definitions!$B$7:$E$39,4,FALSE)</f>
        <v>EU28</v>
      </c>
      <c r="AM134" s="87"/>
      <c r="AN134" s="87"/>
      <c r="AO134" s="81"/>
      <c r="AP134" s="81"/>
      <c r="AQ134" s="81"/>
      <c r="AR134" s="81"/>
      <c r="AS134" s="81"/>
    </row>
    <row r="135" spans="1:45">
      <c r="A135" s="36" t="str">
        <f t="shared" si="8"/>
        <v>DK200_8</v>
      </c>
      <c r="B135" t="s">
        <v>24</v>
      </c>
      <c r="C135" t="s">
        <v>147</v>
      </c>
      <c r="D135">
        <v>200</v>
      </c>
      <c r="E135">
        <v>8</v>
      </c>
      <c r="F135" s="25" t="s">
        <v>22</v>
      </c>
      <c r="G135" t="s">
        <v>145</v>
      </c>
      <c r="H135" t="s">
        <v>202</v>
      </c>
      <c r="J135" s="29" t="s">
        <v>274</v>
      </c>
      <c r="K135" s="47">
        <v>0.32399316771937087</v>
      </c>
      <c r="L135" s="46">
        <v>5.8200183561396557E-10</v>
      </c>
      <c r="M135" s="47">
        <v>0.3239931683013727</v>
      </c>
      <c r="N135" s="47">
        <v>0</v>
      </c>
      <c r="O135" s="47">
        <v>0</v>
      </c>
      <c r="P135" s="47">
        <v>0.3239931683013727</v>
      </c>
      <c r="Q135" s="47">
        <v>0.3239931683013727</v>
      </c>
      <c r="R135" s="47">
        <v>0</v>
      </c>
      <c r="S135" s="47">
        <v>3.3174617122718193E-2</v>
      </c>
      <c r="T135" s="47" t="s">
        <v>452</v>
      </c>
      <c r="U135" s="47">
        <v>0</v>
      </c>
      <c r="V135" s="47">
        <v>0</v>
      </c>
      <c r="W135" s="47">
        <v>0.29081855117865452</v>
      </c>
      <c r="X135" s="47">
        <v>0.1134991556230989</v>
      </c>
      <c r="Y135" s="47">
        <v>3.3298036944444498E-2</v>
      </c>
      <c r="Z135" s="47">
        <v>1.9052289722222199E-2</v>
      </c>
      <c r="AA135" s="47">
        <v>0.1249690688888889</v>
      </c>
      <c r="AB135" s="47" t="s">
        <v>452</v>
      </c>
      <c r="AC135" s="47">
        <v>0</v>
      </c>
      <c r="AD135" s="47">
        <v>0</v>
      </c>
      <c r="AE135" s="47">
        <v>0</v>
      </c>
      <c r="AF135" s="47">
        <v>0</v>
      </c>
      <c r="AG135" s="47">
        <v>0</v>
      </c>
      <c r="AH135" s="47">
        <v>0</v>
      </c>
      <c r="AI135" s="47" t="s">
        <v>452</v>
      </c>
      <c r="AJ135" s="47">
        <v>0</v>
      </c>
      <c r="AK135" s="56"/>
      <c r="AL135" s="9" t="str">
        <f>VLOOKUP(F135,Definitions!$B$7:$E$39,4,FALSE)</f>
        <v>EU28</v>
      </c>
      <c r="AM135" s="87"/>
      <c r="AN135" s="87"/>
      <c r="AO135" s="81"/>
      <c r="AP135" s="81"/>
      <c r="AQ135" s="81"/>
      <c r="AR135" s="81"/>
      <c r="AS135" s="81"/>
    </row>
    <row r="136" spans="1:45">
      <c r="A136" s="36" t="str">
        <f t="shared" si="8"/>
        <v>DK200_9</v>
      </c>
      <c r="B136" t="s">
        <v>24</v>
      </c>
      <c r="C136" t="s">
        <v>147</v>
      </c>
      <c r="D136">
        <v>200</v>
      </c>
      <c r="E136">
        <v>9</v>
      </c>
      <c r="F136" s="25" t="s">
        <v>22</v>
      </c>
      <c r="G136" t="s">
        <v>145</v>
      </c>
      <c r="H136" t="s">
        <v>202</v>
      </c>
      <c r="J136" s="29" t="s">
        <v>258</v>
      </c>
      <c r="K136" s="47">
        <v>0.45195400335461855</v>
      </c>
      <c r="L136" s="46">
        <v>4.4487191708242335E-11</v>
      </c>
      <c r="M136" s="47">
        <v>0.45195400339910574</v>
      </c>
      <c r="N136" s="47">
        <v>0</v>
      </c>
      <c r="O136" s="47">
        <v>0</v>
      </c>
      <c r="P136" s="47">
        <v>0.45195400339910574</v>
      </c>
      <c r="Q136" s="47">
        <v>0.45195400339910574</v>
      </c>
      <c r="R136" s="47">
        <v>0</v>
      </c>
      <c r="S136" s="47">
        <v>5.5805437066315806E-2</v>
      </c>
      <c r="T136" s="47" t="s">
        <v>452</v>
      </c>
      <c r="U136" s="47">
        <v>0</v>
      </c>
      <c r="V136" s="47">
        <v>0</v>
      </c>
      <c r="W136" s="47">
        <v>0.39614856633278994</v>
      </c>
      <c r="X136" s="47">
        <v>0.1798432646661233</v>
      </c>
      <c r="Y136" s="47">
        <v>4.0852707222222201E-2</v>
      </c>
      <c r="Z136" s="47">
        <v>2.3349107500000001E-2</v>
      </c>
      <c r="AA136" s="47">
        <v>0.15210348694444442</v>
      </c>
      <c r="AB136" s="47" t="s">
        <v>452</v>
      </c>
      <c r="AC136" s="47">
        <v>0</v>
      </c>
      <c r="AD136" s="47">
        <v>0</v>
      </c>
      <c r="AE136" s="47">
        <v>0</v>
      </c>
      <c r="AF136" s="47">
        <v>0</v>
      </c>
      <c r="AG136" s="47">
        <v>0</v>
      </c>
      <c r="AH136" s="47">
        <v>0</v>
      </c>
      <c r="AI136" s="47" t="s">
        <v>452</v>
      </c>
      <c r="AJ136" s="47">
        <v>0</v>
      </c>
      <c r="AK136" s="56"/>
      <c r="AL136" s="9" t="str">
        <f>VLOOKUP(F136,Definitions!$B$7:$E$39,4,FALSE)</f>
        <v>EU28</v>
      </c>
      <c r="AM136" s="87"/>
      <c r="AN136" s="87"/>
      <c r="AO136" s="81"/>
      <c r="AP136" s="81"/>
      <c r="AQ136" s="81"/>
      <c r="AR136" s="81"/>
      <c r="AS136" s="81"/>
    </row>
    <row r="137" spans="1:45">
      <c r="A137" s="36" t="str">
        <f t="shared" ref="A137" si="9">B137&amp;D137&amp;"_"&amp;E137</f>
        <v>EE200_0</v>
      </c>
      <c r="B137" t="s">
        <v>33</v>
      </c>
      <c r="C137" t="s">
        <v>147</v>
      </c>
      <c r="D137">
        <v>200</v>
      </c>
      <c r="E137">
        <v>0</v>
      </c>
      <c r="F137" s="25" t="s">
        <v>31</v>
      </c>
      <c r="G137" t="s">
        <v>145</v>
      </c>
      <c r="H137" t="s">
        <v>202</v>
      </c>
      <c r="J137" s="29" t="s">
        <v>166</v>
      </c>
      <c r="K137" s="47">
        <v>10.39496810897098</v>
      </c>
      <c r="L137" s="46">
        <v>-4.7379297429640133</v>
      </c>
      <c r="M137" s="47">
        <v>5.657038366006967</v>
      </c>
      <c r="N137" s="47">
        <v>0</v>
      </c>
      <c r="O137" s="47">
        <v>0</v>
      </c>
      <c r="P137" s="47">
        <v>5.657038366006967</v>
      </c>
      <c r="Q137" s="47">
        <v>5.2892780701939781</v>
      </c>
      <c r="R137" s="47">
        <v>0.36776029581298886</v>
      </c>
      <c r="S137" s="47">
        <v>1.1941728732431658</v>
      </c>
      <c r="T137" s="47" t="s">
        <v>452</v>
      </c>
      <c r="U137" s="47">
        <v>0</v>
      </c>
      <c r="V137" s="47">
        <v>0</v>
      </c>
      <c r="W137" s="47">
        <v>4.0951051969508123</v>
      </c>
      <c r="X137" s="47">
        <v>0.53964518872119727</v>
      </c>
      <c r="Y137" s="47">
        <v>1.8251881366576337</v>
      </c>
      <c r="Z137" s="47">
        <v>0.59980151995668718</v>
      </c>
      <c r="AA137" s="47">
        <v>1.1304703516152934</v>
      </c>
      <c r="AB137" s="47" t="s">
        <v>452</v>
      </c>
      <c r="AC137" s="47">
        <v>0</v>
      </c>
      <c r="AD137" s="47">
        <v>0</v>
      </c>
      <c r="AE137" s="47">
        <v>0.36776029581298886</v>
      </c>
      <c r="AF137" s="47">
        <v>1.8874365291393688E-2</v>
      </c>
      <c r="AG137" s="47">
        <v>9.9851978678515182E-2</v>
      </c>
      <c r="AH137" s="47">
        <v>0.24903395184307994</v>
      </c>
      <c r="AI137" s="47" t="s">
        <v>452</v>
      </c>
      <c r="AJ137" s="47">
        <v>0</v>
      </c>
      <c r="AK137" s="56"/>
      <c r="AL137" s="9" t="str">
        <f>VLOOKUP(F137,Definitions!$B$7:$E$39,4,FALSE)</f>
        <v>EU28</v>
      </c>
      <c r="AM137" s="87"/>
      <c r="AN137" s="87"/>
      <c r="AO137" s="81"/>
      <c r="AP137" s="81"/>
      <c r="AQ137" s="81"/>
      <c r="AR137" s="81"/>
      <c r="AS137" s="81"/>
    </row>
    <row r="138" spans="1:45">
      <c r="A138" s="36" t="str">
        <f t="shared" ref="A138:A152" si="10">B138&amp;D138&amp;"_"&amp;E138</f>
        <v>EE200_1</v>
      </c>
      <c r="B138" t="s">
        <v>33</v>
      </c>
      <c r="C138" t="s">
        <v>147</v>
      </c>
      <c r="D138">
        <v>200</v>
      </c>
      <c r="E138">
        <v>1</v>
      </c>
      <c r="F138" s="25" t="s">
        <v>31</v>
      </c>
      <c r="G138" t="s">
        <v>145</v>
      </c>
      <c r="H138" t="s">
        <v>202</v>
      </c>
      <c r="J138" s="29" t="s">
        <v>155</v>
      </c>
      <c r="K138" s="47">
        <v>0.4576996899935617</v>
      </c>
      <c r="L138" s="46">
        <v>-3.8839872821149646E-2</v>
      </c>
      <c r="M138" s="47">
        <v>0.41885981717241205</v>
      </c>
      <c r="N138" s="47">
        <v>0</v>
      </c>
      <c r="O138" s="47">
        <v>0</v>
      </c>
      <c r="P138" s="47">
        <v>0.41885981717241205</v>
      </c>
      <c r="Q138" s="47">
        <v>0.41575100073234711</v>
      </c>
      <c r="R138" s="47">
        <v>3.1088164400649453E-3</v>
      </c>
      <c r="S138" s="47">
        <v>3.2450441496861597E-2</v>
      </c>
      <c r="T138" s="47" t="s">
        <v>452</v>
      </c>
      <c r="U138" s="47">
        <v>0</v>
      </c>
      <c r="V138" s="47">
        <v>0</v>
      </c>
      <c r="W138" s="47">
        <v>0.38330055923548551</v>
      </c>
      <c r="X138" s="47">
        <v>6.5295133822625324E-4</v>
      </c>
      <c r="Y138" s="47">
        <v>7.6403574104208519E-2</v>
      </c>
      <c r="Z138" s="47">
        <v>4.3704410529930862E-2</v>
      </c>
      <c r="AA138" s="47">
        <v>0.26253962326311986</v>
      </c>
      <c r="AB138" s="47" t="s">
        <v>452</v>
      </c>
      <c r="AC138" s="47">
        <v>0</v>
      </c>
      <c r="AD138" s="47">
        <v>0</v>
      </c>
      <c r="AE138" s="47">
        <v>3.1088164400649453E-3</v>
      </c>
      <c r="AF138" s="47">
        <v>1.595521261585941E-4</v>
      </c>
      <c r="AG138" s="47">
        <v>8.4408642374661329E-4</v>
      </c>
      <c r="AH138" s="47">
        <v>2.1051778901597373E-3</v>
      </c>
      <c r="AI138" s="47" t="s">
        <v>452</v>
      </c>
      <c r="AJ138" s="47">
        <v>0</v>
      </c>
      <c r="AK138" s="56"/>
      <c r="AL138" s="9" t="str">
        <f>VLOOKUP(F138,Definitions!$B$7:$E$39,4,FALSE)</f>
        <v>EU28</v>
      </c>
      <c r="AM138" s="87"/>
      <c r="AN138" s="87"/>
      <c r="AO138" s="81"/>
      <c r="AP138" s="81"/>
      <c r="AQ138" s="81"/>
      <c r="AR138" s="81"/>
      <c r="AS138" s="81"/>
    </row>
    <row r="139" spans="1:45">
      <c r="A139" s="36" t="str">
        <f t="shared" si="10"/>
        <v>EE200_2</v>
      </c>
      <c r="B139" t="s">
        <v>33</v>
      </c>
      <c r="C139" t="s">
        <v>147</v>
      </c>
      <c r="D139">
        <v>200</v>
      </c>
      <c r="E139">
        <v>2</v>
      </c>
      <c r="F139" s="25" t="s">
        <v>31</v>
      </c>
      <c r="G139" t="s">
        <v>145</v>
      </c>
      <c r="H139" t="s">
        <v>202</v>
      </c>
      <c r="J139" s="29" t="s">
        <v>156</v>
      </c>
      <c r="K139" s="47">
        <v>6.4007521259402917</v>
      </c>
      <c r="L139" s="46">
        <v>-3.9882412470501984</v>
      </c>
      <c r="M139" s="47">
        <v>2.4125108788900933</v>
      </c>
      <c r="N139" s="47">
        <v>0</v>
      </c>
      <c r="O139" s="47">
        <v>0</v>
      </c>
      <c r="P139" s="47">
        <v>2.4125108788900933</v>
      </c>
      <c r="Q139" s="47">
        <v>2.1028981395530133</v>
      </c>
      <c r="R139" s="47">
        <v>0.30961273933708022</v>
      </c>
      <c r="S139" s="47">
        <v>0.49574217880446458</v>
      </c>
      <c r="T139" s="47" t="s">
        <v>452</v>
      </c>
      <c r="U139" s="47">
        <v>0</v>
      </c>
      <c r="V139" s="47">
        <v>0</v>
      </c>
      <c r="W139" s="47">
        <v>1.6071559607485488</v>
      </c>
      <c r="X139" s="47">
        <v>0.2214221422008088</v>
      </c>
      <c r="Y139" s="47">
        <v>0.59064119488497613</v>
      </c>
      <c r="Z139" s="47">
        <v>0.24327197658290176</v>
      </c>
      <c r="AA139" s="47">
        <v>0.55182064707986189</v>
      </c>
      <c r="AB139" s="47" t="s">
        <v>452</v>
      </c>
      <c r="AC139" s="47">
        <v>0</v>
      </c>
      <c r="AD139" s="47">
        <v>0</v>
      </c>
      <c r="AE139" s="47">
        <v>0.30961273933708022</v>
      </c>
      <c r="AF139" s="47">
        <v>1.5890089299059985E-2</v>
      </c>
      <c r="AG139" s="47">
        <v>8.4064117303744343E-2</v>
      </c>
      <c r="AH139" s="47">
        <v>0.20965853273427587</v>
      </c>
      <c r="AI139" s="47" t="s">
        <v>452</v>
      </c>
      <c r="AJ139" s="47">
        <v>0</v>
      </c>
      <c r="AK139" s="56"/>
      <c r="AL139" s="9" t="str">
        <f>VLOOKUP(F139,Definitions!$B$7:$E$39,4,FALSE)</f>
        <v>EU28</v>
      </c>
      <c r="AM139" s="87"/>
      <c r="AN139" s="87"/>
      <c r="AO139" s="81"/>
      <c r="AP139" s="81"/>
      <c r="AQ139" s="81"/>
      <c r="AR139" s="81"/>
      <c r="AS139" s="81"/>
    </row>
    <row r="140" spans="1:45">
      <c r="A140" s="36" t="str">
        <f t="shared" si="10"/>
        <v>EE200_3</v>
      </c>
      <c r="B140" t="s">
        <v>33</v>
      </c>
      <c r="C140" t="s">
        <v>147</v>
      </c>
      <c r="D140">
        <v>200</v>
      </c>
      <c r="E140">
        <v>3</v>
      </c>
      <c r="F140" s="25" t="s">
        <v>31</v>
      </c>
      <c r="G140" t="s">
        <v>145</v>
      </c>
      <c r="H140" t="s">
        <v>202</v>
      </c>
      <c r="J140" s="29" t="s">
        <v>157</v>
      </c>
      <c r="K140" s="47">
        <v>1.6252463294654356</v>
      </c>
      <c r="L140" s="46">
        <v>-5.1354808139480124E-2</v>
      </c>
      <c r="M140" s="47">
        <v>1.5738915213259554</v>
      </c>
      <c r="N140" s="47">
        <v>0</v>
      </c>
      <c r="O140" s="47">
        <v>0</v>
      </c>
      <c r="P140" s="47">
        <v>1.5738915213259554</v>
      </c>
      <c r="Q140" s="47">
        <v>1.5698944716173004</v>
      </c>
      <c r="R140" s="47">
        <v>3.9970497086549298E-3</v>
      </c>
      <c r="S140" s="47">
        <v>0.57325399021614354</v>
      </c>
      <c r="T140" s="47" t="s">
        <v>452</v>
      </c>
      <c r="U140" s="47">
        <v>0</v>
      </c>
      <c r="V140" s="47">
        <v>0</v>
      </c>
      <c r="W140" s="47">
        <v>0.99664048140115691</v>
      </c>
      <c r="X140" s="47">
        <v>0.1080529499663094</v>
      </c>
      <c r="Y140" s="47">
        <v>0.49982990602996075</v>
      </c>
      <c r="Z140" s="47">
        <v>0.10690992864668786</v>
      </c>
      <c r="AA140" s="47">
        <v>0.28184769675819893</v>
      </c>
      <c r="AB140" s="47" t="s">
        <v>452</v>
      </c>
      <c r="AC140" s="47">
        <v>0</v>
      </c>
      <c r="AD140" s="47">
        <v>0</v>
      </c>
      <c r="AE140" s="47">
        <v>3.9970497086549298E-3</v>
      </c>
      <c r="AF140" s="47">
        <v>2.0513844791819242E-4</v>
      </c>
      <c r="AG140" s="47">
        <v>1.0852539733885028E-3</v>
      </c>
      <c r="AH140" s="47">
        <v>2.7066572873482341E-3</v>
      </c>
      <c r="AI140" s="47" t="s">
        <v>452</v>
      </c>
      <c r="AJ140" s="47">
        <v>0</v>
      </c>
      <c r="AK140" s="56"/>
      <c r="AL140" s="9" t="str">
        <f>VLOOKUP(F140,Definitions!$B$7:$E$39,4,FALSE)</f>
        <v>EU28</v>
      </c>
      <c r="AM140" s="87"/>
      <c r="AN140" s="87"/>
      <c r="AO140" s="81"/>
      <c r="AP140" s="81"/>
      <c r="AQ140" s="81"/>
      <c r="AR140" s="81"/>
      <c r="AS140" s="81"/>
    </row>
    <row r="141" spans="1:45">
      <c r="A141" s="36" t="str">
        <f t="shared" si="10"/>
        <v>EE200_4</v>
      </c>
      <c r="B141" t="s">
        <v>33</v>
      </c>
      <c r="C141" t="s">
        <v>147</v>
      </c>
      <c r="D141">
        <v>200</v>
      </c>
      <c r="E141">
        <v>4</v>
      </c>
      <c r="F141" s="25" t="s">
        <v>31</v>
      </c>
      <c r="G141" t="s">
        <v>145</v>
      </c>
      <c r="H141" t="s">
        <v>202</v>
      </c>
      <c r="J141" s="29" t="s">
        <v>158</v>
      </c>
      <c r="K141" s="47">
        <v>0.34211718163925531</v>
      </c>
      <c r="L141" s="46">
        <v>-0.20531207158553633</v>
      </c>
      <c r="M141" s="47">
        <v>0.13680511005371898</v>
      </c>
      <c r="N141" s="47">
        <v>0</v>
      </c>
      <c r="O141" s="47">
        <v>0</v>
      </c>
      <c r="P141" s="47">
        <v>0.13680511005371898</v>
      </c>
      <c r="Q141" s="47">
        <v>0.12075346598562856</v>
      </c>
      <c r="R141" s="47">
        <v>1.6051644068090429E-2</v>
      </c>
      <c r="S141" s="47">
        <v>1.2890100912462973E-2</v>
      </c>
      <c r="T141" s="47" t="s">
        <v>452</v>
      </c>
      <c r="U141" s="47">
        <v>0</v>
      </c>
      <c r="V141" s="47">
        <v>0</v>
      </c>
      <c r="W141" s="47">
        <v>0.10786336507316559</v>
      </c>
      <c r="X141" s="47">
        <v>2.6008344252700981E-2</v>
      </c>
      <c r="Y141" s="47">
        <v>3.7273293563601186E-2</v>
      </c>
      <c r="Z141" s="47">
        <v>1.2907863720381349E-2</v>
      </c>
      <c r="AA141" s="47">
        <v>3.1673863536482071E-2</v>
      </c>
      <c r="AB141" s="47" t="s">
        <v>452</v>
      </c>
      <c r="AC141" s="47">
        <v>0</v>
      </c>
      <c r="AD141" s="47">
        <v>0</v>
      </c>
      <c r="AE141" s="47">
        <v>1.6051644068090429E-2</v>
      </c>
      <c r="AF141" s="47">
        <v>8.2380995751274097E-4</v>
      </c>
      <c r="AG141" s="47">
        <v>4.3582421470998601E-3</v>
      </c>
      <c r="AH141" s="47">
        <v>1.0869591963477827E-2</v>
      </c>
      <c r="AI141" s="47" t="s">
        <v>452</v>
      </c>
      <c r="AJ141" s="47">
        <v>0</v>
      </c>
      <c r="AK141" s="56"/>
      <c r="AL141" s="9" t="str">
        <f>VLOOKUP(F141,Definitions!$B$7:$E$39,4,FALSE)</f>
        <v>EU28</v>
      </c>
      <c r="AM141" s="87"/>
      <c r="AN141" s="87"/>
      <c r="AO141" s="81"/>
      <c r="AP141" s="81"/>
      <c r="AQ141" s="81"/>
      <c r="AR141" s="81"/>
      <c r="AS141" s="81"/>
    </row>
    <row r="142" spans="1:45">
      <c r="A142" s="36" t="str">
        <f t="shared" si="10"/>
        <v>EE200_51</v>
      </c>
      <c r="B142" t="s">
        <v>33</v>
      </c>
      <c r="C142" t="s">
        <v>147</v>
      </c>
      <c r="D142">
        <v>200</v>
      </c>
      <c r="E142">
        <v>51</v>
      </c>
      <c r="F142" s="25" t="s">
        <v>31</v>
      </c>
      <c r="G142" t="s">
        <v>145</v>
      </c>
      <c r="H142" t="s">
        <v>202</v>
      </c>
      <c r="J142" s="29" t="s">
        <v>161</v>
      </c>
      <c r="K142" s="47">
        <v>1.354922081898811</v>
      </c>
      <c r="L142" s="46">
        <v>-0.25962734004996135</v>
      </c>
      <c r="M142" s="47">
        <v>1.0952947418488497</v>
      </c>
      <c r="N142" s="47">
        <v>0</v>
      </c>
      <c r="O142" s="47">
        <v>0</v>
      </c>
      <c r="P142" s="47">
        <v>1.0952947418488497</v>
      </c>
      <c r="Q142" s="47">
        <v>1.075404661155781</v>
      </c>
      <c r="R142" s="47">
        <v>1.9890080693068576E-2</v>
      </c>
      <c r="S142" s="47">
        <v>7.7346321906766199E-2</v>
      </c>
      <c r="T142" s="47" t="s">
        <v>452</v>
      </c>
      <c r="U142" s="47">
        <v>0</v>
      </c>
      <c r="V142" s="47">
        <v>0</v>
      </c>
      <c r="W142" s="47">
        <v>0.99805833924901488</v>
      </c>
      <c r="X142" s="47">
        <v>0.18309924655999926</v>
      </c>
      <c r="Y142" s="47">
        <v>0.62023324869009666</v>
      </c>
      <c r="Z142" s="47">
        <v>0.19228359682386403</v>
      </c>
      <c r="AA142" s="47">
        <v>2.4422471750550259E-3</v>
      </c>
      <c r="AB142" s="47" t="s">
        <v>452</v>
      </c>
      <c r="AC142" s="47">
        <v>0</v>
      </c>
      <c r="AD142" s="47">
        <v>0</v>
      </c>
      <c r="AE142" s="47">
        <v>1.9890080693068576E-2</v>
      </c>
      <c r="AF142" s="47">
        <v>1.020807990831005E-3</v>
      </c>
      <c r="AG142" s="47">
        <v>5.4004304866237399E-3</v>
      </c>
      <c r="AH142" s="47">
        <v>1.3468842215613829E-2</v>
      </c>
      <c r="AI142" s="47" t="s">
        <v>452</v>
      </c>
      <c r="AJ142" s="47">
        <v>0</v>
      </c>
      <c r="AK142" s="56"/>
      <c r="AL142" s="9" t="str">
        <f>VLOOKUP(F142,Definitions!$B$7:$E$39,4,FALSE)</f>
        <v>EU28</v>
      </c>
      <c r="AM142" s="87"/>
      <c r="AN142" s="87"/>
      <c r="AO142" s="81"/>
      <c r="AP142" s="81"/>
      <c r="AQ142" s="81"/>
      <c r="AR142" s="81"/>
      <c r="AS142" s="81"/>
    </row>
    <row r="143" spans="1:45">
      <c r="A143" s="36" t="str">
        <f t="shared" si="10"/>
        <v>EE200_52</v>
      </c>
      <c r="B143" t="s">
        <v>33</v>
      </c>
      <c r="C143" t="s">
        <v>147</v>
      </c>
      <c r="D143">
        <v>200</v>
      </c>
      <c r="E143">
        <v>52</v>
      </c>
      <c r="F143" s="25" t="s">
        <v>31</v>
      </c>
      <c r="G143" t="s">
        <v>145</v>
      </c>
      <c r="H143" t="s">
        <v>202</v>
      </c>
      <c r="J143" s="29" t="s">
        <v>162</v>
      </c>
      <c r="K143" s="47">
        <v>0</v>
      </c>
      <c r="L143" s="46">
        <v>0</v>
      </c>
      <c r="M143" s="47">
        <v>0</v>
      </c>
      <c r="N143" s="47">
        <v>0</v>
      </c>
      <c r="O143" s="47">
        <v>0</v>
      </c>
      <c r="P143" s="47">
        <v>0</v>
      </c>
      <c r="Q143" s="47">
        <v>0</v>
      </c>
      <c r="R143" s="47">
        <v>0</v>
      </c>
      <c r="S143" s="47">
        <v>0</v>
      </c>
      <c r="T143" s="47" t="s">
        <v>452</v>
      </c>
      <c r="U143" s="47">
        <v>0</v>
      </c>
      <c r="V143" s="47">
        <v>0</v>
      </c>
      <c r="W143" s="47">
        <v>0</v>
      </c>
      <c r="X143" s="47">
        <v>0</v>
      </c>
      <c r="Y143" s="47">
        <v>0</v>
      </c>
      <c r="Z143" s="47">
        <v>0</v>
      </c>
      <c r="AA143" s="47">
        <v>0</v>
      </c>
      <c r="AB143" s="47" t="s">
        <v>452</v>
      </c>
      <c r="AC143" s="47">
        <v>0</v>
      </c>
      <c r="AD143" s="47">
        <v>0</v>
      </c>
      <c r="AE143" s="47">
        <v>0</v>
      </c>
      <c r="AF143" s="47">
        <v>0</v>
      </c>
      <c r="AG143" s="47">
        <v>0</v>
      </c>
      <c r="AH143" s="47">
        <v>0</v>
      </c>
      <c r="AI143" s="47" t="s">
        <v>452</v>
      </c>
      <c r="AJ143" s="47">
        <v>0</v>
      </c>
      <c r="AK143" s="56"/>
      <c r="AL143" s="9" t="str">
        <f>VLOOKUP(F143,Definitions!$B$7:$E$39,4,FALSE)</f>
        <v>EU28</v>
      </c>
      <c r="AM143" s="87"/>
      <c r="AN143" s="87"/>
      <c r="AO143" s="81"/>
      <c r="AP143" s="81"/>
      <c r="AQ143" s="81"/>
      <c r="AR143" s="81"/>
      <c r="AS143" s="81"/>
    </row>
    <row r="144" spans="1:45">
      <c r="A144" s="36" t="str">
        <f t="shared" si="10"/>
        <v>EE200_53</v>
      </c>
      <c r="B144" t="s">
        <v>33</v>
      </c>
      <c r="C144" t="s">
        <v>147</v>
      </c>
      <c r="D144">
        <v>200</v>
      </c>
      <c r="E144">
        <v>53</v>
      </c>
      <c r="F144" s="25" t="s">
        <v>31</v>
      </c>
      <c r="G144" t="s">
        <v>145</v>
      </c>
      <c r="H144" t="s">
        <v>202</v>
      </c>
      <c r="J144" s="29" t="s">
        <v>163</v>
      </c>
      <c r="K144" s="47">
        <v>2.1761656801275615E-4</v>
      </c>
      <c r="L144" s="46">
        <v>-1.2157350168310037E-6</v>
      </c>
      <c r="M144" s="47">
        <v>2.1640083299592514E-4</v>
      </c>
      <c r="N144" s="47">
        <v>0</v>
      </c>
      <c r="O144" s="47">
        <v>0</v>
      </c>
      <c r="P144" s="47">
        <v>2.1640083299592514E-4</v>
      </c>
      <c r="Q144" s="47">
        <v>2.1640083299592514E-4</v>
      </c>
      <c r="R144" s="47">
        <v>0</v>
      </c>
      <c r="S144" s="47">
        <v>8.7503576374473138E-5</v>
      </c>
      <c r="T144" s="47" t="s">
        <v>452</v>
      </c>
      <c r="U144" s="47">
        <v>0</v>
      </c>
      <c r="V144" s="47">
        <v>0</v>
      </c>
      <c r="W144" s="47">
        <v>1.28897256621452E-4</v>
      </c>
      <c r="X144" s="47">
        <v>1.28897256621452E-4</v>
      </c>
      <c r="Y144" s="47">
        <v>0</v>
      </c>
      <c r="Z144" s="47">
        <v>0</v>
      </c>
      <c r="AA144" s="47">
        <v>0</v>
      </c>
      <c r="AB144" s="47" t="s">
        <v>452</v>
      </c>
      <c r="AC144" s="47">
        <v>0</v>
      </c>
      <c r="AD144" s="47">
        <v>0</v>
      </c>
      <c r="AE144" s="47">
        <v>0</v>
      </c>
      <c r="AF144" s="47">
        <v>0</v>
      </c>
      <c r="AG144" s="47">
        <v>0</v>
      </c>
      <c r="AH144" s="47">
        <v>0</v>
      </c>
      <c r="AI144" s="47" t="s">
        <v>452</v>
      </c>
      <c r="AJ144" s="47">
        <v>0</v>
      </c>
      <c r="AK144" s="56"/>
      <c r="AL144" s="9" t="str">
        <f>VLOOKUP(F144,Definitions!$B$7:$E$39,4,FALSE)</f>
        <v>EU28</v>
      </c>
      <c r="AM144" s="87"/>
      <c r="AN144" s="87"/>
      <c r="AO144" s="81"/>
      <c r="AP144" s="81"/>
      <c r="AQ144" s="81"/>
      <c r="AR144" s="81"/>
      <c r="AS144" s="81"/>
    </row>
    <row r="145" spans="1:45">
      <c r="A145" s="36" t="str">
        <f t="shared" si="10"/>
        <v>EE200_55</v>
      </c>
      <c r="B145" t="s">
        <v>33</v>
      </c>
      <c r="C145" t="s">
        <v>147</v>
      </c>
      <c r="D145">
        <v>200</v>
      </c>
      <c r="E145">
        <v>55</v>
      </c>
      <c r="F145" s="25" t="s">
        <v>31</v>
      </c>
      <c r="G145" t="s">
        <v>145</v>
      </c>
      <c r="H145" t="s">
        <v>202</v>
      </c>
      <c r="J145" s="29" t="s">
        <v>453</v>
      </c>
      <c r="K145" s="47" t="s">
        <v>454</v>
      </c>
      <c r="L145" s="46">
        <v>0</v>
      </c>
      <c r="M145" s="47">
        <v>0</v>
      </c>
      <c r="N145" s="47">
        <v>0</v>
      </c>
      <c r="O145" s="47">
        <v>0</v>
      </c>
      <c r="P145" s="47">
        <v>0</v>
      </c>
      <c r="Q145" s="47">
        <v>0</v>
      </c>
      <c r="R145" s="47">
        <v>0</v>
      </c>
      <c r="S145" s="47">
        <v>0</v>
      </c>
      <c r="T145" s="47" t="s">
        <v>452</v>
      </c>
      <c r="U145" s="47">
        <v>0</v>
      </c>
      <c r="V145" s="47">
        <v>0</v>
      </c>
      <c r="W145" s="47">
        <v>0</v>
      </c>
      <c r="X145" s="47">
        <v>0</v>
      </c>
      <c r="Y145" s="47">
        <v>0</v>
      </c>
      <c r="Z145" s="47">
        <v>0</v>
      </c>
      <c r="AA145" s="47">
        <v>0</v>
      </c>
      <c r="AB145" s="47" t="s">
        <v>452</v>
      </c>
      <c r="AC145" s="47">
        <v>0</v>
      </c>
      <c r="AD145" s="47">
        <v>0</v>
      </c>
      <c r="AE145" s="47">
        <v>0</v>
      </c>
      <c r="AF145" s="47">
        <v>0</v>
      </c>
      <c r="AG145" s="47">
        <v>0</v>
      </c>
      <c r="AH145" s="47">
        <v>0</v>
      </c>
      <c r="AI145" s="47" t="s">
        <v>452</v>
      </c>
      <c r="AJ145" s="47">
        <v>0</v>
      </c>
      <c r="AK145" s="56"/>
      <c r="AL145" s="9" t="str">
        <f>VLOOKUP(F145,Definitions!$B$7:$E$39,4,FALSE)</f>
        <v>EU28</v>
      </c>
      <c r="AM145" s="87"/>
      <c r="AN145" s="87"/>
      <c r="AO145" s="81"/>
      <c r="AP145" s="81"/>
      <c r="AQ145" s="81"/>
      <c r="AR145" s="81"/>
      <c r="AS145" s="81"/>
    </row>
    <row r="146" spans="1:45">
      <c r="A146" s="36" t="str">
        <f t="shared" si="10"/>
        <v>EE200_62</v>
      </c>
      <c r="B146" t="s">
        <v>33</v>
      </c>
      <c r="C146" t="s">
        <v>147</v>
      </c>
      <c r="D146">
        <v>200</v>
      </c>
      <c r="E146">
        <v>62</v>
      </c>
      <c r="F146" s="25" t="s">
        <v>31</v>
      </c>
      <c r="G146" t="s">
        <v>145</v>
      </c>
      <c r="H146" t="s">
        <v>202</v>
      </c>
      <c r="J146" s="29" t="s">
        <v>284</v>
      </c>
      <c r="K146" s="47">
        <v>0.21401308346561246</v>
      </c>
      <c r="L146" s="46">
        <v>-0.19455318758267168</v>
      </c>
      <c r="M146" s="47">
        <v>1.9459895882940774E-2</v>
      </c>
      <c r="N146" s="47">
        <v>0</v>
      </c>
      <c r="O146" s="47">
        <v>0</v>
      </c>
      <c r="P146" s="47">
        <v>1.9459895882940774E-2</v>
      </c>
      <c r="Q146" s="47">
        <v>4.3599303169110405E-3</v>
      </c>
      <c r="R146" s="47">
        <v>1.5099965566029733E-2</v>
      </c>
      <c r="S146" s="47">
        <v>2.4023363300923009E-3</v>
      </c>
      <c r="T146" s="47" t="s">
        <v>452</v>
      </c>
      <c r="U146" s="47">
        <v>0</v>
      </c>
      <c r="V146" s="47">
        <v>0</v>
      </c>
      <c r="W146" s="47">
        <v>1.9575939868187392E-3</v>
      </c>
      <c r="X146" s="47">
        <v>2.8065714653104741E-4</v>
      </c>
      <c r="Y146" s="47">
        <v>8.0691938479057334E-4</v>
      </c>
      <c r="Z146" s="47">
        <v>7.2374365292123292E-4</v>
      </c>
      <c r="AA146" s="47">
        <v>1.4627380257588546E-4</v>
      </c>
      <c r="AB146" s="47" t="s">
        <v>452</v>
      </c>
      <c r="AC146" s="47">
        <v>0</v>
      </c>
      <c r="AD146" s="47">
        <v>0</v>
      </c>
      <c r="AE146" s="47">
        <v>1.5099965566029733E-2</v>
      </c>
      <c r="AF146" s="47">
        <v>7.749674699131713E-4</v>
      </c>
      <c r="AG146" s="47">
        <v>4.0998483439121216E-3</v>
      </c>
      <c r="AH146" s="47">
        <v>1.0225149752204439E-2</v>
      </c>
      <c r="AI146" s="47" t="s">
        <v>452</v>
      </c>
      <c r="AJ146" s="47">
        <v>0</v>
      </c>
      <c r="AK146" s="56"/>
      <c r="AL146" s="9" t="str">
        <f>VLOOKUP(F146,Definitions!$B$7:$E$39,4,FALSE)</f>
        <v>EU28</v>
      </c>
      <c r="AM146" s="87"/>
      <c r="AN146" s="87"/>
      <c r="AO146" s="81"/>
      <c r="AP146" s="81"/>
      <c r="AQ146" s="81"/>
      <c r="AR146" s="81"/>
      <c r="AS146" s="81"/>
    </row>
    <row r="147" spans="1:45">
      <c r="A147" s="36" t="str">
        <f t="shared" si="10"/>
        <v>EE200_61</v>
      </c>
      <c r="B147" t="s">
        <v>33</v>
      </c>
      <c r="C147" t="s">
        <v>147</v>
      </c>
      <c r="D147">
        <v>200</v>
      </c>
      <c r="E147">
        <v>61</v>
      </c>
      <c r="F147" s="25" t="s">
        <v>31</v>
      </c>
      <c r="G147" t="s">
        <v>145</v>
      </c>
      <c r="H147" t="s">
        <v>202</v>
      </c>
      <c r="J147" s="29" t="s">
        <v>283</v>
      </c>
      <c r="K147" s="47">
        <v>0</v>
      </c>
      <c r="L147" s="46">
        <v>0</v>
      </c>
      <c r="M147" s="47">
        <v>0</v>
      </c>
      <c r="N147" s="47">
        <v>0</v>
      </c>
      <c r="O147" s="47">
        <v>0</v>
      </c>
      <c r="P147" s="47">
        <v>0</v>
      </c>
      <c r="Q147" s="47">
        <v>0</v>
      </c>
      <c r="R147" s="47">
        <v>0</v>
      </c>
      <c r="S147" s="47">
        <v>0</v>
      </c>
      <c r="T147" s="47" t="s">
        <v>452</v>
      </c>
      <c r="U147" s="47">
        <v>0</v>
      </c>
      <c r="V147" s="47">
        <v>0</v>
      </c>
      <c r="W147" s="47">
        <v>0</v>
      </c>
      <c r="X147" s="47">
        <v>0</v>
      </c>
      <c r="Y147" s="47">
        <v>0</v>
      </c>
      <c r="Z147" s="47">
        <v>0</v>
      </c>
      <c r="AA147" s="47">
        <v>0</v>
      </c>
      <c r="AB147" s="47" t="s">
        <v>452</v>
      </c>
      <c r="AC147" s="47">
        <v>0</v>
      </c>
      <c r="AD147" s="47">
        <v>0</v>
      </c>
      <c r="AE147" s="47">
        <v>0</v>
      </c>
      <c r="AF147" s="47">
        <v>0</v>
      </c>
      <c r="AG147" s="47">
        <v>0</v>
      </c>
      <c r="AH147" s="47">
        <v>0</v>
      </c>
      <c r="AI147" s="47" t="s">
        <v>452</v>
      </c>
      <c r="AJ147" s="47">
        <v>0</v>
      </c>
      <c r="AK147" s="56"/>
      <c r="AL147" s="9" t="str">
        <f>VLOOKUP(F147,Definitions!$B$7:$E$39,4,FALSE)</f>
        <v>EU28</v>
      </c>
      <c r="AM147" s="87"/>
      <c r="AN147" s="87"/>
      <c r="AO147" s="81"/>
      <c r="AP147" s="81"/>
      <c r="AQ147" s="81"/>
      <c r="AR147" s="81"/>
      <c r="AS147" s="81"/>
    </row>
    <row r="148" spans="1:45">
      <c r="A148" s="36" t="str">
        <f t="shared" si="10"/>
        <v>EE200_58</v>
      </c>
      <c r="B148" t="s">
        <v>33</v>
      </c>
      <c r="C148" t="s">
        <v>147</v>
      </c>
      <c r="D148">
        <v>200</v>
      </c>
      <c r="E148">
        <v>58</v>
      </c>
      <c r="F148" s="25" t="s">
        <v>31</v>
      </c>
      <c r="G148" t="s">
        <v>145</v>
      </c>
      <c r="H148" t="s">
        <v>202</v>
      </c>
      <c r="J148" s="29" t="s">
        <v>277</v>
      </c>
      <c r="K148" s="47" t="s">
        <v>454</v>
      </c>
      <c r="L148" s="46">
        <v>0</v>
      </c>
      <c r="M148" s="47">
        <v>0</v>
      </c>
      <c r="N148" s="47">
        <v>0</v>
      </c>
      <c r="O148" s="47">
        <v>0</v>
      </c>
      <c r="P148" s="47">
        <v>0</v>
      </c>
      <c r="Q148" s="47">
        <v>0</v>
      </c>
      <c r="R148" s="47">
        <v>0</v>
      </c>
      <c r="S148" s="47">
        <v>0</v>
      </c>
      <c r="T148" s="47" t="s">
        <v>452</v>
      </c>
      <c r="U148" s="47">
        <v>0</v>
      </c>
      <c r="V148" s="47">
        <v>0</v>
      </c>
      <c r="W148" s="47">
        <v>0</v>
      </c>
      <c r="X148" s="47">
        <v>0</v>
      </c>
      <c r="Y148" s="47">
        <v>0</v>
      </c>
      <c r="Z148" s="47">
        <v>0</v>
      </c>
      <c r="AA148" s="47">
        <v>0</v>
      </c>
      <c r="AB148" s="47" t="s">
        <v>452</v>
      </c>
      <c r="AC148" s="47">
        <v>0</v>
      </c>
      <c r="AD148" s="47">
        <v>0</v>
      </c>
      <c r="AE148" s="47">
        <v>0</v>
      </c>
      <c r="AF148" s="47">
        <v>0</v>
      </c>
      <c r="AG148" s="47">
        <v>0</v>
      </c>
      <c r="AH148" s="47">
        <v>0</v>
      </c>
      <c r="AI148" s="47" t="s">
        <v>452</v>
      </c>
      <c r="AJ148" s="47">
        <v>0</v>
      </c>
      <c r="AK148" s="56"/>
      <c r="AL148" s="9" t="str">
        <f>VLOOKUP(F148,Definitions!$B$7:$E$39,4,FALSE)</f>
        <v>EU28</v>
      </c>
      <c r="AM148" s="87"/>
      <c r="AN148" s="87"/>
      <c r="AO148" s="81"/>
      <c r="AP148" s="81"/>
      <c r="AQ148" s="81"/>
      <c r="AR148" s="81"/>
      <c r="AS148" s="81"/>
    </row>
    <row r="149" spans="1:45">
      <c r="A149" s="36" t="str">
        <f t="shared" si="10"/>
        <v>EE200_6</v>
      </c>
      <c r="B149" t="s">
        <v>33</v>
      </c>
      <c r="C149" t="s">
        <v>147</v>
      </c>
      <c r="D149">
        <v>200</v>
      </c>
      <c r="E149">
        <v>6</v>
      </c>
      <c r="F149" s="25" t="s">
        <v>31</v>
      </c>
      <c r="G149" t="s">
        <v>145</v>
      </c>
      <c r="H149" t="s">
        <v>202</v>
      </c>
      <c r="J149" s="29" t="s">
        <v>159</v>
      </c>
      <c r="K149" s="47">
        <v>0</v>
      </c>
      <c r="L149" s="46">
        <v>0</v>
      </c>
      <c r="M149" s="47">
        <v>0</v>
      </c>
      <c r="N149" s="47">
        <v>0</v>
      </c>
      <c r="O149" s="47">
        <v>0</v>
      </c>
      <c r="P149" s="47">
        <v>0</v>
      </c>
      <c r="Q149" s="47">
        <v>0</v>
      </c>
      <c r="R149" s="47">
        <v>0</v>
      </c>
      <c r="S149" s="47">
        <v>0</v>
      </c>
      <c r="T149" s="47" t="s">
        <v>452</v>
      </c>
      <c r="U149" s="47">
        <v>0</v>
      </c>
      <c r="V149" s="47">
        <v>0</v>
      </c>
      <c r="W149" s="47">
        <v>0</v>
      </c>
      <c r="X149" s="47">
        <v>0</v>
      </c>
      <c r="Y149" s="47">
        <v>0</v>
      </c>
      <c r="Z149" s="47">
        <v>0</v>
      </c>
      <c r="AA149" s="47">
        <v>0</v>
      </c>
      <c r="AB149" s="47" t="s">
        <v>452</v>
      </c>
      <c r="AC149" s="47">
        <v>0</v>
      </c>
      <c r="AD149" s="47">
        <v>0</v>
      </c>
      <c r="AE149" s="47">
        <v>0</v>
      </c>
      <c r="AF149" s="47">
        <v>0</v>
      </c>
      <c r="AG149" s="47">
        <v>0</v>
      </c>
      <c r="AH149" s="47">
        <v>0</v>
      </c>
      <c r="AI149" s="47" t="s">
        <v>452</v>
      </c>
      <c r="AJ149" s="47">
        <v>0</v>
      </c>
      <c r="AK149" s="56"/>
      <c r="AL149" s="9" t="str">
        <f>VLOOKUP(F149,Definitions!$B$7:$E$39,4,FALSE)</f>
        <v>EU28</v>
      </c>
      <c r="AM149" s="87"/>
      <c r="AN149" s="87"/>
      <c r="AO149" s="81"/>
      <c r="AP149" s="81"/>
      <c r="AQ149" s="81"/>
      <c r="AR149" s="81"/>
      <c r="AS149" s="81"/>
    </row>
    <row r="150" spans="1:45">
      <c r="A150" s="36" t="str">
        <f t="shared" si="10"/>
        <v>EE200_7</v>
      </c>
      <c r="B150" t="s">
        <v>33</v>
      </c>
      <c r="C150" t="s">
        <v>147</v>
      </c>
      <c r="D150">
        <v>200</v>
      </c>
      <c r="E150">
        <v>7</v>
      </c>
      <c r="F150" s="25" t="s">
        <v>31</v>
      </c>
      <c r="G150" t="s">
        <v>145</v>
      </c>
      <c r="H150" t="s">
        <v>202</v>
      </c>
      <c r="J150" s="29" t="s">
        <v>160</v>
      </c>
      <c r="K150" s="47">
        <v>0</v>
      </c>
      <c r="L150" s="46">
        <v>0</v>
      </c>
      <c r="M150" s="47">
        <v>0</v>
      </c>
      <c r="N150" s="47">
        <v>0</v>
      </c>
      <c r="O150" s="47">
        <v>0</v>
      </c>
      <c r="P150" s="47">
        <v>0</v>
      </c>
      <c r="Q150" s="47">
        <v>0</v>
      </c>
      <c r="R150" s="47">
        <v>0</v>
      </c>
      <c r="S150" s="47">
        <v>0</v>
      </c>
      <c r="T150" s="47" t="s">
        <v>452</v>
      </c>
      <c r="U150" s="47">
        <v>0</v>
      </c>
      <c r="V150" s="47">
        <v>0</v>
      </c>
      <c r="W150" s="47">
        <v>0</v>
      </c>
      <c r="X150" s="47">
        <v>0</v>
      </c>
      <c r="Y150" s="47">
        <v>0</v>
      </c>
      <c r="Z150" s="47">
        <v>0</v>
      </c>
      <c r="AA150" s="47">
        <v>0</v>
      </c>
      <c r="AB150" s="47" t="s">
        <v>452</v>
      </c>
      <c r="AC150" s="47">
        <v>0</v>
      </c>
      <c r="AD150" s="47">
        <v>0</v>
      </c>
      <c r="AE150" s="47">
        <v>0</v>
      </c>
      <c r="AF150" s="47">
        <v>0</v>
      </c>
      <c r="AG150" s="47">
        <v>0</v>
      </c>
      <c r="AH150" s="47">
        <v>0</v>
      </c>
      <c r="AI150" s="47" t="s">
        <v>452</v>
      </c>
      <c r="AJ150" s="47">
        <v>0</v>
      </c>
      <c r="AK150" s="56"/>
      <c r="AL150" s="9" t="str">
        <f>VLOOKUP(F150,Definitions!$B$7:$E$39,4,FALSE)</f>
        <v>EU28</v>
      </c>
      <c r="AM150" s="87"/>
      <c r="AN150" s="87"/>
      <c r="AO150" s="81"/>
      <c r="AP150" s="81"/>
      <c r="AQ150" s="81"/>
      <c r="AR150" s="81"/>
      <c r="AS150" s="81"/>
    </row>
    <row r="151" spans="1:45">
      <c r="A151" s="36" t="str">
        <f t="shared" si="10"/>
        <v>EE200_8</v>
      </c>
      <c r="B151" t="s">
        <v>33</v>
      </c>
      <c r="C151" t="s">
        <v>147</v>
      </c>
      <c r="D151">
        <v>200</v>
      </c>
      <c r="E151">
        <v>8</v>
      </c>
      <c r="F151" s="25" t="s">
        <v>31</v>
      </c>
      <c r="G151" t="s">
        <v>145</v>
      </c>
      <c r="H151" t="s">
        <v>202</v>
      </c>
      <c r="J151" s="29" t="s">
        <v>274</v>
      </c>
      <c r="K151" s="47">
        <v>0</v>
      </c>
      <c r="L151" s="46">
        <v>0</v>
      </c>
      <c r="M151" s="47">
        <v>0</v>
      </c>
      <c r="N151" s="47">
        <v>0</v>
      </c>
      <c r="O151" s="47">
        <v>0</v>
      </c>
      <c r="P151" s="47">
        <v>0</v>
      </c>
      <c r="Q151" s="47">
        <v>0</v>
      </c>
      <c r="R151" s="47">
        <v>0</v>
      </c>
      <c r="S151" s="47">
        <v>0</v>
      </c>
      <c r="T151" s="47" t="s">
        <v>452</v>
      </c>
      <c r="U151" s="47">
        <v>0</v>
      </c>
      <c r="V151" s="47">
        <v>0</v>
      </c>
      <c r="W151" s="47">
        <v>0</v>
      </c>
      <c r="X151" s="47">
        <v>0</v>
      </c>
      <c r="Y151" s="47">
        <v>0</v>
      </c>
      <c r="Z151" s="47">
        <v>0</v>
      </c>
      <c r="AA151" s="47">
        <v>0</v>
      </c>
      <c r="AB151" s="47" t="s">
        <v>452</v>
      </c>
      <c r="AC151" s="47">
        <v>0</v>
      </c>
      <c r="AD151" s="47">
        <v>0</v>
      </c>
      <c r="AE151" s="47">
        <v>0</v>
      </c>
      <c r="AF151" s="47">
        <v>0</v>
      </c>
      <c r="AG151" s="47">
        <v>0</v>
      </c>
      <c r="AH151" s="47">
        <v>0</v>
      </c>
      <c r="AI151" s="47" t="s">
        <v>452</v>
      </c>
      <c r="AJ151" s="47">
        <v>0</v>
      </c>
      <c r="AK151" s="56"/>
      <c r="AL151" s="9" t="str">
        <f>VLOOKUP(F151,Definitions!$B$7:$E$39,4,FALSE)</f>
        <v>EU28</v>
      </c>
      <c r="AM151" s="87"/>
      <c r="AN151" s="87"/>
      <c r="AO151" s="81"/>
      <c r="AP151" s="81"/>
      <c r="AQ151" s="81"/>
      <c r="AR151" s="81"/>
      <c r="AS151" s="81"/>
    </row>
    <row r="152" spans="1:45">
      <c r="A152" s="36" t="str">
        <f t="shared" si="10"/>
        <v>EE200_9</v>
      </c>
      <c r="B152" t="s">
        <v>33</v>
      </c>
      <c r="C152" t="s">
        <v>147</v>
      </c>
      <c r="D152">
        <v>200</v>
      </c>
      <c r="E152">
        <v>9</v>
      </c>
      <c r="F152" s="25" t="s">
        <v>31</v>
      </c>
      <c r="G152" t="s">
        <v>145</v>
      </c>
      <c r="H152" t="s">
        <v>202</v>
      </c>
      <c r="J152" s="29" t="s">
        <v>258</v>
      </c>
      <c r="K152" s="47">
        <v>0</v>
      </c>
      <c r="L152" s="46">
        <v>0</v>
      </c>
      <c r="M152" s="47">
        <v>0</v>
      </c>
      <c r="N152" s="47">
        <v>0</v>
      </c>
      <c r="O152" s="47">
        <v>0</v>
      </c>
      <c r="P152" s="47">
        <v>0</v>
      </c>
      <c r="Q152" s="47">
        <v>0</v>
      </c>
      <c r="R152" s="47">
        <v>0</v>
      </c>
      <c r="S152" s="47">
        <v>0</v>
      </c>
      <c r="T152" s="47" t="s">
        <v>452</v>
      </c>
      <c r="U152" s="47">
        <v>0</v>
      </c>
      <c r="V152" s="47">
        <v>0</v>
      </c>
      <c r="W152" s="47">
        <v>0</v>
      </c>
      <c r="X152" s="47">
        <v>0</v>
      </c>
      <c r="Y152" s="47">
        <v>0</v>
      </c>
      <c r="Z152" s="47">
        <v>0</v>
      </c>
      <c r="AA152" s="47">
        <v>0</v>
      </c>
      <c r="AB152" s="47" t="s">
        <v>452</v>
      </c>
      <c r="AC152" s="47">
        <v>0</v>
      </c>
      <c r="AD152" s="47">
        <v>0</v>
      </c>
      <c r="AE152" s="47">
        <v>0</v>
      </c>
      <c r="AF152" s="47">
        <v>0</v>
      </c>
      <c r="AG152" s="47">
        <v>0</v>
      </c>
      <c r="AH152" s="47">
        <v>0</v>
      </c>
      <c r="AI152" s="47" t="s">
        <v>452</v>
      </c>
      <c r="AJ152" s="47">
        <v>0</v>
      </c>
      <c r="AK152" s="56"/>
      <c r="AL152" s="9" t="str">
        <f>VLOOKUP(F152,Definitions!$B$7:$E$39,4,FALSE)</f>
        <v>EU28</v>
      </c>
      <c r="AM152" s="87"/>
      <c r="AN152" s="87"/>
      <c r="AO152" s="81"/>
      <c r="AP152" s="81"/>
      <c r="AQ152" s="81"/>
      <c r="AR152" s="81"/>
      <c r="AS152" s="81"/>
    </row>
    <row r="153" spans="1:45">
      <c r="A153" s="36" t="str">
        <f t="shared" ref="A153:A168" si="11">B153&amp;D153&amp;"_"&amp;E153</f>
        <v>EL200_0</v>
      </c>
      <c r="B153" t="s">
        <v>41</v>
      </c>
      <c r="C153" t="s">
        <v>147</v>
      </c>
      <c r="D153">
        <v>200</v>
      </c>
      <c r="E153">
        <v>0</v>
      </c>
      <c r="F153" s="25" t="s">
        <v>39</v>
      </c>
      <c r="G153" t="s">
        <v>145</v>
      </c>
      <c r="H153" t="s">
        <v>202</v>
      </c>
      <c r="J153" s="29" t="s">
        <v>166</v>
      </c>
      <c r="K153" s="47">
        <v>54.030559884549689</v>
      </c>
      <c r="L153" s="46">
        <v>-25.111274543163244</v>
      </c>
      <c r="M153" s="47">
        <v>28.919285341386445</v>
      </c>
      <c r="N153" s="47">
        <v>0</v>
      </c>
      <c r="O153" s="47">
        <v>0</v>
      </c>
      <c r="P153" s="47">
        <v>28.919285341386445</v>
      </c>
      <c r="Q153" s="47">
        <v>27.004079776568567</v>
      </c>
      <c r="R153" s="47">
        <v>1.9152055648178792</v>
      </c>
      <c r="S153" s="47">
        <v>4.5283797794131306</v>
      </c>
      <c r="T153" s="47" t="s">
        <v>452</v>
      </c>
      <c r="U153" s="47">
        <v>0</v>
      </c>
      <c r="V153" s="47">
        <v>0</v>
      </c>
      <c r="W153" s="47">
        <v>22.475699997155438</v>
      </c>
      <c r="X153" s="47">
        <v>2.7807604104214496</v>
      </c>
      <c r="Y153" s="47">
        <v>6.0153523089932355</v>
      </c>
      <c r="Z153" s="47">
        <v>2.1674220788649037</v>
      </c>
      <c r="AA153" s="47">
        <v>11.512165198875852</v>
      </c>
      <c r="AB153" s="47" t="s">
        <v>452</v>
      </c>
      <c r="AC153" s="47">
        <v>0</v>
      </c>
      <c r="AD153" s="47">
        <v>0</v>
      </c>
      <c r="AE153" s="47">
        <v>1.9152055648178792</v>
      </c>
      <c r="AF153" s="47">
        <v>0.15627844909835034</v>
      </c>
      <c r="AG153" s="47">
        <v>0.5374843851215575</v>
      </c>
      <c r="AH153" s="47">
        <v>1.2214427305979716</v>
      </c>
      <c r="AI153" s="47" t="s">
        <v>452</v>
      </c>
      <c r="AJ153" s="47">
        <v>0</v>
      </c>
      <c r="AK153" s="56"/>
      <c r="AL153" s="9" t="str">
        <f>VLOOKUP(F153,Definitions!$B$7:$E$39,4,FALSE)</f>
        <v>EU28</v>
      </c>
      <c r="AM153" s="87"/>
      <c r="AN153" s="87"/>
      <c r="AO153" s="81"/>
      <c r="AP153" s="81"/>
      <c r="AQ153" s="81"/>
      <c r="AR153" s="81"/>
      <c r="AS153" s="81"/>
    </row>
    <row r="154" spans="1:45">
      <c r="A154" s="36" t="str">
        <f t="shared" si="11"/>
        <v>EL200_1</v>
      </c>
      <c r="B154" t="s">
        <v>41</v>
      </c>
      <c r="C154" t="s">
        <v>147</v>
      </c>
      <c r="D154">
        <v>200</v>
      </c>
      <c r="E154">
        <v>1</v>
      </c>
      <c r="F154" s="25" t="s">
        <v>39</v>
      </c>
      <c r="G154" t="s">
        <v>145</v>
      </c>
      <c r="H154" t="s">
        <v>202</v>
      </c>
      <c r="J154" s="29" t="s">
        <v>155</v>
      </c>
      <c r="K154" s="47">
        <v>17.822873374263089</v>
      </c>
      <c r="L154" s="46">
        <v>-12.779265440940771</v>
      </c>
      <c r="M154" s="47">
        <v>5.0436079333223187</v>
      </c>
      <c r="N154" s="47">
        <v>0</v>
      </c>
      <c r="O154" s="47">
        <v>0</v>
      </c>
      <c r="P154" s="47">
        <v>5.0436079333223187</v>
      </c>
      <c r="Q154" s="47">
        <v>4.0689193636203287</v>
      </c>
      <c r="R154" s="47">
        <v>0.97468856970199014</v>
      </c>
      <c r="S154" s="47">
        <v>0.56413811884225651</v>
      </c>
      <c r="T154" s="47" t="s">
        <v>452</v>
      </c>
      <c r="U154" s="47">
        <v>0</v>
      </c>
      <c r="V154" s="47">
        <v>0</v>
      </c>
      <c r="W154" s="47">
        <v>3.5047812447780724</v>
      </c>
      <c r="X154" s="47">
        <v>0.19343950314403074</v>
      </c>
      <c r="Y154" s="47">
        <v>0.5074145213156086</v>
      </c>
      <c r="Z154" s="47">
        <v>0.19523261027290001</v>
      </c>
      <c r="AA154" s="47">
        <v>2.608694610045533</v>
      </c>
      <c r="AB154" s="47" t="s">
        <v>452</v>
      </c>
      <c r="AC154" s="47">
        <v>0</v>
      </c>
      <c r="AD154" s="47">
        <v>0</v>
      </c>
      <c r="AE154" s="47">
        <v>0.97468856970199014</v>
      </c>
      <c r="AF154" s="47">
        <v>7.9533404050755804E-2</v>
      </c>
      <c r="AG154" s="47">
        <v>0.27353715767899894</v>
      </c>
      <c r="AH154" s="47">
        <v>0.62161800797223543</v>
      </c>
      <c r="AI154" s="47" t="s">
        <v>452</v>
      </c>
      <c r="AJ154" s="47">
        <v>0</v>
      </c>
      <c r="AK154" s="56"/>
      <c r="AL154" s="9" t="str">
        <f>VLOOKUP(F154,Definitions!$B$7:$E$39,4,FALSE)</f>
        <v>EU28</v>
      </c>
      <c r="AM154" s="87"/>
      <c r="AN154" s="87"/>
      <c r="AO154" s="81"/>
      <c r="AP154" s="81"/>
      <c r="AQ154" s="81"/>
      <c r="AR154" s="81"/>
      <c r="AS154" s="81"/>
    </row>
    <row r="155" spans="1:45">
      <c r="A155" s="36" t="str">
        <f t="shared" si="11"/>
        <v>EL200_2</v>
      </c>
      <c r="B155" t="s">
        <v>41</v>
      </c>
      <c r="C155" t="s">
        <v>147</v>
      </c>
      <c r="D155">
        <v>200</v>
      </c>
      <c r="E155">
        <v>2</v>
      </c>
      <c r="F155" s="25" t="s">
        <v>39</v>
      </c>
      <c r="G155" t="s">
        <v>145</v>
      </c>
      <c r="H155" t="s">
        <v>202</v>
      </c>
      <c r="J155" s="29" t="s">
        <v>156</v>
      </c>
      <c r="K155" s="47">
        <v>8.5573035614333222</v>
      </c>
      <c r="L155" s="46">
        <v>-2.4992210711828662</v>
      </c>
      <c r="M155" s="47">
        <v>6.058082490250456</v>
      </c>
      <c r="N155" s="47">
        <v>0</v>
      </c>
      <c r="O155" s="47">
        <v>0</v>
      </c>
      <c r="P155" s="47">
        <v>6.058082490250456</v>
      </c>
      <c r="Q155" s="47">
        <v>5.867648784032772</v>
      </c>
      <c r="R155" s="47">
        <v>0.19043370621768371</v>
      </c>
      <c r="S155" s="47">
        <v>1.5745037131667574</v>
      </c>
      <c r="T155" s="47" t="s">
        <v>452</v>
      </c>
      <c r="U155" s="47">
        <v>0</v>
      </c>
      <c r="V155" s="47">
        <v>0</v>
      </c>
      <c r="W155" s="47">
        <v>4.2931450708660144</v>
      </c>
      <c r="X155" s="47">
        <v>0.52666561142686663</v>
      </c>
      <c r="Y155" s="47">
        <v>2.3976526101902129</v>
      </c>
      <c r="Z155" s="47">
        <v>0.73250919491248212</v>
      </c>
      <c r="AA155" s="47">
        <v>0.63631765433645227</v>
      </c>
      <c r="AB155" s="47" t="s">
        <v>452</v>
      </c>
      <c r="AC155" s="47">
        <v>0</v>
      </c>
      <c r="AD155" s="47">
        <v>0</v>
      </c>
      <c r="AE155" s="47">
        <v>0.19043370621768371</v>
      </c>
      <c r="AF155" s="47">
        <v>1.5539159247681327E-2</v>
      </c>
      <c r="AG155" s="47">
        <v>5.344342423240829E-2</v>
      </c>
      <c r="AH155" s="47">
        <v>0.12145112273759412</v>
      </c>
      <c r="AI155" s="47" t="s">
        <v>452</v>
      </c>
      <c r="AJ155" s="47">
        <v>0</v>
      </c>
      <c r="AK155" s="56"/>
      <c r="AL155" s="9" t="str">
        <f>VLOOKUP(F155,Definitions!$B$7:$E$39,4,FALSE)</f>
        <v>EU28</v>
      </c>
      <c r="AM155" s="87"/>
      <c r="AN155" s="87"/>
      <c r="AO155" s="81"/>
      <c r="AP155" s="81"/>
      <c r="AQ155" s="81"/>
      <c r="AR155" s="81"/>
      <c r="AS155" s="81"/>
    </row>
    <row r="156" spans="1:45">
      <c r="A156" s="36" t="str">
        <f t="shared" si="11"/>
        <v>EL200_3</v>
      </c>
      <c r="B156" t="s">
        <v>41</v>
      </c>
      <c r="C156" t="s">
        <v>147</v>
      </c>
      <c r="D156">
        <v>200</v>
      </c>
      <c r="E156">
        <v>3</v>
      </c>
      <c r="F156" s="25" t="s">
        <v>39</v>
      </c>
      <c r="G156" t="s">
        <v>145</v>
      </c>
      <c r="H156" t="s">
        <v>202</v>
      </c>
      <c r="J156" s="29" t="s">
        <v>157</v>
      </c>
      <c r="K156" s="47">
        <v>12.512779497649845</v>
      </c>
      <c r="L156" s="46">
        <v>-5.4853655621828858</v>
      </c>
      <c r="M156" s="47">
        <v>7.0274139354669591</v>
      </c>
      <c r="N156" s="47">
        <v>0</v>
      </c>
      <c r="O156" s="47">
        <v>0</v>
      </c>
      <c r="P156" s="47">
        <v>7.0274139354669591</v>
      </c>
      <c r="Q156" s="47">
        <v>6.6089296017869472</v>
      </c>
      <c r="R156" s="47">
        <v>0.41848433368001187</v>
      </c>
      <c r="S156" s="47">
        <v>2.2919879476865614</v>
      </c>
      <c r="T156" s="47" t="s">
        <v>452</v>
      </c>
      <c r="U156" s="47">
        <v>0</v>
      </c>
      <c r="V156" s="47">
        <v>0</v>
      </c>
      <c r="W156" s="47">
        <v>4.3169416541003862</v>
      </c>
      <c r="X156" s="47">
        <v>0.25638025540135817</v>
      </c>
      <c r="Y156" s="47">
        <v>0.90944943404687206</v>
      </c>
      <c r="Z156" s="47">
        <v>0.31562396963437894</v>
      </c>
      <c r="AA156" s="47">
        <v>2.8354879950177776</v>
      </c>
      <c r="AB156" s="47" t="s">
        <v>452</v>
      </c>
      <c r="AC156" s="47">
        <v>0</v>
      </c>
      <c r="AD156" s="47">
        <v>0</v>
      </c>
      <c r="AE156" s="47">
        <v>0.41848433368001187</v>
      </c>
      <c r="AF156" s="47">
        <v>3.4147813603333917E-2</v>
      </c>
      <c r="AG156" s="47">
        <v>0.11744368275809329</v>
      </c>
      <c r="AH156" s="47">
        <v>0.26689283731858471</v>
      </c>
      <c r="AI156" s="47" t="s">
        <v>452</v>
      </c>
      <c r="AJ156" s="47">
        <v>0</v>
      </c>
      <c r="AK156" s="56"/>
      <c r="AL156" s="9" t="str">
        <f>VLOOKUP(F156,Definitions!$B$7:$E$39,4,FALSE)</f>
        <v>EU28</v>
      </c>
      <c r="AM156" s="87"/>
      <c r="AN156" s="87"/>
      <c r="AO156" s="81"/>
      <c r="AP156" s="81"/>
      <c r="AQ156" s="81"/>
      <c r="AR156" s="81"/>
      <c r="AS156" s="81"/>
    </row>
    <row r="157" spans="1:45">
      <c r="A157" s="36" t="str">
        <f t="shared" si="11"/>
        <v>EL200_4</v>
      </c>
      <c r="B157" t="s">
        <v>41</v>
      </c>
      <c r="C157" t="s">
        <v>147</v>
      </c>
      <c r="D157">
        <v>200</v>
      </c>
      <c r="E157">
        <v>4</v>
      </c>
      <c r="F157" s="25" t="s">
        <v>39</v>
      </c>
      <c r="G157" t="s">
        <v>145</v>
      </c>
      <c r="H157" t="s">
        <v>202</v>
      </c>
      <c r="J157" s="29" t="s">
        <v>158</v>
      </c>
      <c r="K157" s="47">
        <v>7.6181136572954378</v>
      </c>
      <c r="L157" s="46">
        <v>-2.4425993949688696E-2</v>
      </c>
      <c r="M157" s="47">
        <v>7.5936876633457491</v>
      </c>
      <c r="N157" s="47">
        <v>0</v>
      </c>
      <c r="O157" s="47">
        <v>0</v>
      </c>
      <c r="P157" s="47">
        <v>7.5936876633457491</v>
      </c>
      <c r="Q157" s="47">
        <v>7.5918083833501795</v>
      </c>
      <c r="R157" s="47">
        <v>1.879279995569247E-3</v>
      </c>
      <c r="S157" s="47">
        <v>5.4945281919519808E-4</v>
      </c>
      <c r="T157" s="47" t="s">
        <v>452</v>
      </c>
      <c r="U157" s="47">
        <v>0</v>
      </c>
      <c r="V157" s="47">
        <v>0</v>
      </c>
      <c r="W157" s="47">
        <v>7.5912589305309845</v>
      </c>
      <c r="X157" s="47">
        <v>0.65600791755191079</v>
      </c>
      <c r="Y157" s="47">
        <v>1.4069246715278829</v>
      </c>
      <c r="Z157" s="47">
        <v>0.71215502427881039</v>
      </c>
      <c r="AA157" s="47">
        <v>4.8161713171723806</v>
      </c>
      <c r="AB157" s="47" t="s">
        <v>452</v>
      </c>
      <c r="AC157" s="47">
        <v>0</v>
      </c>
      <c r="AD157" s="47">
        <v>0</v>
      </c>
      <c r="AE157" s="47">
        <v>1.879279995569247E-3</v>
      </c>
      <c r="AF157" s="47">
        <v>1.5334696626001309E-4</v>
      </c>
      <c r="AG157" s="47">
        <v>5.2740221281981857E-4</v>
      </c>
      <c r="AH157" s="47">
        <v>1.1985308164894155E-3</v>
      </c>
      <c r="AI157" s="47" t="s">
        <v>452</v>
      </c>
      <c r="AJ157" s="47">
        <v>0</v>
      </c>
      <c r="AK157" s="56"/>
      <c r="AL157" s="9" t="str">
        <f>VLOOKUP(F157,Definitions!$B$7:$E$39,4,FALSE)</f>
        <v>EU28</v>
      </c>
      <c r="AM157" s="87"/>
      <c r="AN157" s="87"/>
      <c r="AO157" s="81"/>
      <c r="AP157" s="81"/>
      <c r="AQ157" s="81"/>
      <c r="AR157" s="81"/>
      <c r="AS157" s="81"/>
    </row>
    <row r="158" spans="1:45">
      <c r="A158" s="36" t="str">
        <f t="shared" si="11"/>
        <v>EL200_51</v>
      </c>
      <c r="B158" t="s">
        <v>41</v>
      </c>
      <c r="C158" t="s">
        <v>147</v>
      </c>
      <c r="D158">
        <v>200</v>
      </c>
      <c r="E158">
        <v>51</v>
      </c>
      <c r="F158" s="25" t="s">
        <v>39</v>
      </c>
      <c r="G158" t="s">
        <v>145</v>
      </c>
      <c r="H158" t="s">
        <v>202</v>
      </c>
      <c r="J158" s="29" t="s">
        <v>161</v>
      </c>
      <c r="K158" s="47">
        <v>2.4697325899402185</v>
      </c>
      <c r="L158" s="46">
        <v>-8.3774226358985793E-2</v>
      </c>
      <c r="M158" s="47">
        <v>2.3859583635812327</v>
      </c>
      <c r="N158" s="47">
        <v>0</v>
      </c>
      <c r="O158" s="47">
        <v>0</v>
      </c>
      <c r="P158" s="47">
        <v>2.3859583635812327</v>
      </c>
      <c r="Q158" s="47">
        <v>2.3795688115962972</v>
      </c>
      <c r="R158" s="47">
        <v>6.3895519849354399E-3</v>
      </c>
      <c r="S158" s="47">
        <v>1.8681395852636735E-3</v>
      </c>
      <c r="T158" s="47" t="s">
        <v>452</v>
      </c>
      <c r="U158" s="47">
        <v>0</v>
      </c>
      <c r="V158" s="47">
        <v>0</v>
      </c>
      <c r="W158" s="47">
        <v>2.3777006720110334</v>
      </c>
      <c r="X158" s="47">
        <v>1.1357523827711804</v>
      </c>
      <c r="Y158" s="47">
        <v>0.78909066763231583</v>
      </c>
      <c r="Z158" s="47">
        <v>0.20956108896962225</v>
      </c>
      <c r="AA158" s="47">
        <v>0.24329653263791506</v>
      </c>
      <c r="AB158" s="47" t="s">
        <v>452</v>
      </c>
      <c r="AC158" s="47">
        <v>0</v>
      </c>
      <c r="AD158" s="47">
        <v>0</v>
      </c>
      <c r="AE158" s="47">
        <v>6.3895519849354399E-3</v>
      </c>
      <c r="AF158" s="47">
        <v>5.2137968528404455E-4</v>
      </c>
      <c r="AG158" s="47">
        <v>1.7931675235873833E-3</v>
      </c>
      <c r="AH158" s="47">
        <v>4.0750047760640127E-3</v>
      </c>
      <c r="AI158" s="47" t="s">
        <v>452</v>
      </c>
      <c r="AJ158" s="47">
        <v>0</v>
      </c>
      <c r="AK158" s="56"/>
      <c r="AL158" s="9" t="str">
        <f>VLOOKUP(F158,Definitions!$B$7:$E$39,4,FALSE)</f>
        <v>EU28</v>
      </c>
      <c r="AM158" s="87"/>
      <c r="AN158" s="87"/>
      <c r="AO158" s="81"/>
      <c r="AP158" s="81"/>
      <c r="AQ158" s="81"/>
      <c r="AR158" s="81"/>
      <c r="AS158" s="81"/>
    </row>
    <row r="159" spans="1:45">
      <c r="A159" s="36" t="str">
        <f t="shared" si="11"/>
        <v>EL200_52</v>
      </c>
      <c r="B159" t="s">
        <v>41</v>
      </c>
      <c r="C159" t="s">
        <v>147</v>
      </c>
      <c r="D159">
        <v>200</v>
      </c>
      <c r="E159">
        <v>52</v>
      </c>
      <c r="F159" s="25" t="s">
        <v>39</v>
      </c>
      <c r="G159" t="s">
        <v>145</v>
      </c>
      <c r="H159" t="s">
        <v>202</v>
      </c>
      <c r="J159" s="29" t="s">
        <v>162</v>
      </c>
      <c r="K159" s="47">
        <v>1.181585533959664E-3</v>
      </c>
      <c r="L159" s="46">
        <v>8.6736173798840355E-19</v>
      </c>
      <c r="M159" s="47">
        <v>1.1815855339596649E-3</v>
      </c>
      <c r="N159" s="47">
        <v>0</v>
      </c>
      <c r="O159" s="47">
        <v>0</v>
      </c>
      <c r="P159" s="47">
        <v>1.1815855339596649E-3</v>
      </c>
      <c r="Q159" s="47">
        <v>1.1815855339596649E-3</v>
      </c>
      <c r="R159" s="47">
        <v>0</v>
      </c>
      <c r="S159" s="47">
        <v>0</v>
      </c>
      <c r="T159" s="47" t="s">
        <v>452</v>
      </c>
      <c r="U159" s="47">
        <v>0</v>
      </c>
      <c r="V159" s="47">
        <v>0</v>
      </c>
      <c r="W159" s="47">
        <v>1.1815855339596649E-3</v>
      </c>
      <c r="X159" s="47">
        <v>1.0282190166559077E-3</v>
      </c>
      <c r="Y159" s="47">
        <v>1.1847068523903504E-4</v>
      </c>
      <c r="Z159" s="47">
        <v>2.3308290161872743E-6</v>
      </c>
      <c r="AA159" s="47">
        <v>3.2565003048534858E-5</v>
      </c>
      <c r="AB159" s="47" t="s">
        <v>452</v>
      </c>
      <c r="AC159" s="47">
        <v>0</v>
      </c>
      <c r="AD159" s="47">
        <v>0</v>
      </c>
      <c r="AE159" s="47">
        <v>0</v>
      </c>
      <c r="AF159" s="47">
        <v>0</v>
      </c>
      <c r="AG159" s="47">
        <v>0</v>
      </c>
      <c r="AH159" s="47">
        <v>0</v>
      </c>
      <c r="AI159" s="47" t="s">
        <v>452</v>
      </c>
      <c r="AJ159" s="47">
        <v>0</v>
      </c>
      <c r="AK159" s="56"/>
      <c r="AL159" s="9" t="str">
        <f>VLOOKUP(F159,Definitions!$B$7:$E$39,4,FALSE)</f>
        <v>EU28</v>
      </c>
      <c r="AM159" s="87"/>
      <c r="AN159" s="87"/>
      <c r="AO159" s="81"/>
      <c r="AP159" s="81"/>
      <c r="AQ159" s="81"/>
      <c r="AR159" s="81"/>
      <c r="AS159" s="81"/>
    </row>
    <row r="160" spans="1:45">
      <c r="A160" s="36" t="str">
        <f t="shared" si="11"/>
        <v>EL200_53</v>
      </c>
      <c r="B160" t="s">
        <v>41</v>
      </c>
      <c r="C160" t="s">
        <v>147</v>
      </c>
      <c r="D160">
        <v>200</v>
      </c>
      <c r="E160">
        <v>53</v>
      </c>
      <c r="F160" s="25" t="s">
        <v>39</v>
      </c>
      <c r="G160" t="s">
        <v>145</v>
      </c>
      <c r="H160" t="s">
        <v>202</v>
      </c>
      <c r="J160" s="29" t="s">
        <v>163</v>
      </c>
      <c r="K160" s="47">
        <v>1.1630206900099466E-2</v>
      </c>
      <c r="L160" s="46">
        <v>-5.2041704279304213E-18</v>
      </c>
      <c r="M160" s="47">
        <v>1.1630206900099461E-2</v>
      </c>
      <c r="N160" s="47">
        <v>0</v>
      </c>
      <c r="O160" s="47">
        <v>0</v>
      </c>
      <c r="P160" s="47">
        <v>1.1630206900099461E-2</v>
      </c>
      <c r="Q160" s="47">
        <v>1.1630206900099461E-2</v>
      </c>
      <c r="R160" s="47">
        <v>0</v>
      </c>
      <c r="S160" s="47">
        <v>7.9904977056294302E-4</v>
      </c>
      <c r="T160" s="47" t="s">
        <v>452</v>
      </c>
      <c r="U160" s="47">
        <v>0</v>
      </c>
      <c r="V160" s="47">
        <v>0</v>
      </c>
      <c r="W160" s="47">
        <v>1.0831157129536518E-2</v>
      </c>
      <c r="X160" s="47">
        <v>1.0831157129536518E-2</v>
      </c>
      <c r="Y160" s="47">
        <v>0</v>
      </c>
      <c r="Z160" s="47">
        <v>0</v>
      </c>
      <c r="AA160" s="47">
        <v>0</v>
      </c>
      <c r="AB160" s="47" t="s">
        <v>452</v>
      </c>
      <c r="AC160" s="47">
        <v>0</v>
      </c>
      <c r="AD160" s="47">
        <v>0</v>
      </c>
      <c r="AE160" s="47">
        <v>0</v>
      </c>
      <c r="AF160" s="47">
        <v>0</v>
      </c>
      <c r="AG160" s="47">
        <v>0</v>
      </c>
      <c r="AH160" s="47">
        <v>0</v>
      </c>
      <c r="AI160" s="47" t="s">
        <v>452</v>
      </c>
      <c r="AJ160" s="47">
        <v>0</v>
      </c>
      <c r="AK160" s="56"/>
      <c r="AL160" s="9" t="str">
        <f>VLOOKUP(F160,Definitions!$B$7:$E$39,4,FALSE)</f>
        <v>EU28</v>
      </c>
      <c r="AM160" s="87"/>
      <c r="AN160" s="87"/>
      <c r="AO160" s="81"/>
      <c r="AP160" s="81"/>
      <c r="AQ160" s="81"/>
      <c r="AR160" s="81"/>
      <c r="AS160" s="81"/>
    </row>
    <row r="161" spans="1:45">
      <c r="A161" s="36" t="str">
        <f t="shared" si="11"/>
        <v>EL200_55</v>
      </c>
      <c r="B161" t="s">
        <v>41</v>
      </c>
      <c r="C161" t="s">
        <v>147</v>
      </c>
      <c r="D161">
        <v>200</v>
      </c>
      <c r="E161">
        <v>55</v>
      </c>
      <c r="F161" s="25" t="s">
        <v>39</v>
      </c>
      <c r="G161" t="s">
        <v>145</v>
      </c>
      <c r="H161" t="s">
        <v>202</v>
      </c>
      <c r="J161" s="29" t="s">
        <v>453</v>
      </c>
      <c r="K161" s="47" t="s">
        <v>454</v>
      </c>
      <c r="L161" s="46">
        <v>0</v>
      </c>
      <c r="M161" s="47">
        <v>0</v>
      </c>
      <c r="N161" s="47">
        <v>0</v>
      </c>
      <c r="O161" s="47">
        <v>0</v>
      </c>
      <c r="P161" s="47">
        <v>0</v>
      </c>
      <c r="Q161" s="47">
        <v>0</v>
      </c>
      <c r="R161" s="47">
        <v>0</v>
      </c>
      <c r="S161" s="47">
        <v>0</v>
      </c>
      <c r="T161" s="47" t="s">
        <v>452</v>
      </c>
      <c r="U161" s="47">
        <v>0</v>
      </c>
      <c r="V161" s="47">
        <v>0</v>
      </c>
      <c r="W161" s="47">
        <v>0</v>
      </c>
      <c r="X161" s="47">
        <v>0</v>
      </c>
      <c r="Y161" s="47">
        <v>0</v>
      </c>
      <c r="Z161" s="47">
        <v>0</v>
      </c>
      <c r="AA161" s="47">
        <v>0</v>
      </c>
      <c r="AB161" s="47" t="s">
        <v>452</v>
      </c>
      <c r="AC161" s="47">
        <v>0</v>
      </c>
      <c r="AD161" s="47">
        <v>0</v>
      </c>
      <c r="AE161" s="47">
        <v>0</v>
      </c>
      <c r="AF161" s="47">
        <v>0</v>
      </c>
      <c r="AG161" s="47">
        <v>0</v>
      </c>
      <c r="AH161" s="47">
        <v>0</v>
      </c>
      <c r="AI161" s="47" t="s">
        <v>452</v>
      </c>
      <c r="AJ161" s="47">
        <v>0</v>
      </c>
      <c r="AK161" s="56"/>
      <c r="AL161" s="9" t="str">
        <f>VLOOKUP(F161,Definitions!$B$7:$E$39,4,FALSE)</f>
        <v>EU28</v>
      </c>
      <c r="AM161" s="87"/>
      <c r="AN161" s="87"/>
      <c r="AO161" s="81"/>
      <c r="AP161" s="81"/>
      <c r="AQ161" s="81"/>
      <c r="AR161" s="81"/>
      <c r="AS161" s="81"/>
    </row>
    <row r="162" spans="1:45">
      <c r="A162" s="36" t="str">
        <f t="shared" si="11"/>
        <v>EL200_62</v>
      </c>
      <c r="B162" t="s">
        <v>41</v>
      </c>
      <c r="C162" t="s">
        <v>147</v>
      </c>
      <c r="D162">
        <v>200</v>
      </c>
      <c r="E162">
        <v>62</v>
      </c>
      <c r="F162" s="25" t="s">
        <v>39</v>
      </c>
      <c r="G162" t="s">
        <v>145</v>
      </c>
      <c r="H162" t="s">
        <v>202</v>
      </c>
      <c r="J162" s="29" t="s">
        <v>284</v>
      </c>
      <c r="K162" s="47">
        <v>5.0369454115337211</v>
      </c>
      <c r="L162" s="46">
        <v>-4.2392222485480451</v>
      </c>
      <c r="M162" s="47">
        <v>0.79772316298567614</v>
      </c>
      <c r="N162" s="47">
        <v>0</v>
      </c>
      <c r="O162" s="47">
        <v>0</v>
      </c>
      <c r="P162" s="47">
        <v>0.79772316298567614</v>
      </c>
      <c r="Q162" s="47">
        <v>0.47439303974798719</v>
      </c>
      <c r="R162" s="47">
        <v>0.32333012323768895</v>
      </c>
      <c r="S162" s="47">
        <v>9.4533357542533822E-2</v>
      </c>
      <c r="T162" s="47" t="s">
        <v>452</v>
      </c>
      <c r="U162" s="47">
        <v>0</v>
      </c>
      <c r="V162" s="47">
        <v>0</v>
      </c>
      <c r="W162" s="47">
        <v>0.37985968220545335</v>
      </c>
      <c r="X162" s="47">
        <v>6.5536397991030856E-4</v>
      </c>
      <c r="Y162" s="47">
        <v>4.7019335951036731E-3</v>
      </c>
      <c r="Z162" s="47">
        <v>2.3378599676933463E-3</v>
      </c>
      <c r="AA162" s="47">
        <v>0.37216452466274602</v>
      </c>
      <c r="AB162" s="47" t="s">
        <v>452</v>
      </c>
      <c r="AC162" s="47">
        <v>0</v>
      </c>
      <c r="AD162" s="47">
        <v>0</v>
      </c>
      <c r="AE162" s="47">
        <v>0.32333012323768895</v>
      </c>
      <c r="AF162" s="47">
        <v>2.6383345545035252E-2</v>
      </c>
      <c r="AG162" s="47">
        <v>9.0739550715649792E-2</v>
      </c>
      <c r="AH162" s="47">
        <v>0.20620722697700394</v>
      </c>
      <c r="AI162" s="47" t="s">
        <v>452</v>
      </c>
      <c r="AJ162" s="47">
        <v>0</v>
      </c>
      <c r="AK162" s="56"/>
      <c r="AL162" s="9" t="str">
        <f>VLOOKUP(F162,Definitions!$B$7:$E$39,4,FALSE)</f>
        <v>EU28</v>
      </c>
      <c r="AM162" s="87"/>
      <c r="AN162" s="87"/>
      <c r="AO162" s="81"/>
      <c r="AP162" s="81"/>
      <c r="AQ162" s="81"/>
      <c r="AR162" s="81"/>
      <c r="AS162" s="81"/>
    </row>
    <row r="163" spans="1:45">
      <c r="A163" s="36" t="str">
        <f t="shared" si="11"/>
        <v>EL200_61</v>
      </c>
      <c r="B163" t="s">
        <v>41</v>
      </c>
      <c r="C163" t="s">
        <v>147</v>
      </c>
      <c r="D163">
        <v>200</v>
      </c>
      <c r="E163">
        <v>61</v>
      </c>
      <c r="F163" s="25" t="s">
        <v>39</v>
      </c>
      <c r="G163" t="s">
        <v>145</v>
      </c>
      <c r="H163" t="s">
        <v>202</v>
      </c>
      <c r="J163" s="29" t="s">
        <v>283</v>
      </c>
      <c r="K163" s="47">
        <v>0</v>
      </c>
      <c r="L163" s="46">
        <v>0</v>
      </c>
      <c r="M163" s="47">
        <v>0</v>
      </c>
      <c r="N163" s="47">
        <v>0</v>
      </c>
      <c r="O163" s="47">
        <v>0</v>
      </c>
      <c r="P163" s="47">
        <v>0</v>
      </c>
      <c r="Q163" s="47">
        <v>0</v>
      </c>
      <c r="R163" s="47">
        <v>0</v>
      </c>
      <c r="S163" s="47">
        <v>0</v>
      </c>
      <c r="T163" s="47" t="s">
        <v>452</v>
      </c>
      <c r="U163" s="47">
        <v>0</v>
      </c>
      <c r="V163" s="47">
        <v>0</v>
      </c>
      <c r="W163" s="47">
        <v>0</v>
      </c>
      <c r="X163" s="47">
        <v>0</v>
      </c>
      <c r="Y163" s="47">
        <v>0</v>
      </c>
      <c r="Z163" s="47">
        <v>0</v>
      </c>
      <c r="AA163" s="47">
        <v>0</v>
      </c>
      <c r="AB163" s="47" t="s">
        <v>452</v>
      </c>
      <c r="AC163" s="47">
        <v>0</v>
      </c>
      <c r="AD163" s="47">
        <v>0</v>
      </c>
      <c r="AE163" s="47">
        <v>0</v>
      </c>
      <c r="AF163" s="47">
        <v>0</v>
      </c>
      <c r="AG163" s="47">
        <v>0</v>
      </c>
      <c r="AH163" s="47">
        <v>0</v>
      </c>
      <c r="AI163" s="47" t="s">
        <v>452</v>
      </c>
      <c r="AJ163" s="47">
        <v>0</v>
      </c>
      <c r="AK163" s="56"/>
      <c r="AL163" s="9" t="str">
        <f>VLOOKUP(F163,Definitions!$B$7:$E$39,4,FALSE)</f>
        <v>EU28</v>
      </c>
      <c r="AM163" s="87"/>
      <c r="AN163" s="87"/>
      <c r="AO163" s="81"/>
      <c r="AP163" s="81"/>
      <c r="AQ163" s="81"/>
      <c r="AR163" s="81"/>
      <c r="AS163" s="81"/>
    </row>
    <row r="164" spans="1:45">
      <c r="A164" s="36" t="str">
        <f t="shared" si="11"/>
        <v>EL200_58</v>
      </c>
      <c r="B164" t="s">
        <v>41</v>
      </c>
      <c r="C164" t="s">
        <v>147</v>
      </c>
      <c r="D164">
        <v>200</v>
      </c>
      <c r="E164">
        <v>58</v>
      </c>
      <c r="F164" s="25" t="s">
        <v>39</v>
      </c>
      <c r="G164" t="s">
        <v>145</v>
      </c>
      <c r="H164" t="s">
        <v>202</v>
      </c>
      <c r="J164" s="29" t="s">
        <v>277</v>
      </c>
      <c r="K164" s="47" t="s">
        <v>454</v>
      </c>
      <c r="L164" s="46">
        <v>0</v>
      </c>
      <c r="M164" s="47">
        <v>0</v>
      </c>
      <c r="N164" s="47">
        <v>0</v>
      </c>
      <c r="O164" s="47">
        <v>0</v>
      </c>
      <c r="P164" s="47">
        <v>0</v>
      </c>
      <c r="Q164" s="47">
        <v>0</v>
      </c>
      <c r="R164" s="47">
        <v>0</v>
      </c>
      <c r="S164" s="47">
        <v>0</v>
      </c>
      <c r="T164" s="47" t="s">
        <v>452</v>
      </c>
      <c r="U164" s="47">
        <v>0</v>
      </c>
      <c r="V164" s="47">
        <v>0</v>
      </c>
      <c r="W164" s="47">
        <v>0</v>
      </c>
      <c r="X164" s="47">
        <v>0</v>
      </c>
      <c r="Y164" s="47">
        <v>0</v>
      </c>
      <c r="Z164" s="47">
        <v>0</v>
      </c>
      <c r="AA164" s="47">
        <v>0</v>
      </c>
      <c r="AB164" s="47" t="s">
        <v>452</v>
      </c>
      <c r="AC164" s="47">
        <v>0</v>
      </c>
      <c r="AD164" s="47">
        <v>0</v>
      </c>
      <c r="AE164" s="47">
        <v>0</v>
      </c>
      <c r="AF164" s="47">
        <v>0</v>
      </c>
      <c r="AG164" s="47">
        <v>0</v>
      </c>
      <c r="AH164" s="47">
        <v>0</v>
      </c>
      <c r="AI164" s="47" t="s">
        <v>452</v>
      </c>
      <c r="AJ164" s="47">
        <v>0</v>
      </c>
      <c r="AK164" s="56"/>
      <c r="AL164" s="9" t="str">
        <f>VLOOKUP(F164,Definitions!$B$7:$E$39,4,FALSE)</f>
        <v>EU28</v>
      </c>
      <c r="AM164" s="87"/>
      <c r="AN164" s="87"/>
      <c r="AO164" s="81"/>
      <c r="AP164" s="81"/>
      <c r="AQ164" s="81"/>
      <c r="AR164" s="81"/>
      <c r="AS164" s="81"/>
    </row>
    <row r="165" spans="1:45">
      <c r="A165" s="36" t="str">
        <f t="shared" si="11"/>
        <v>EL200_6</v>
      </c>
      <c r="B165" t="s">
        <v>41</v>
      </c>
      <c r="C165" t="s">
        <v>147</v>
      </c>
      <c r="D165">
        <v>200</v>
      </c>
      <c r="E165">
        <v>6</v>
      </c>
      <c r="F165" s="25" t="s">
        <v>39</v>
      </c>
      <c r="G165" t="s">
        <v>145</v>
      </c>
      <c r="H165" t="s">
        <v>202</v>
      </c>
      <c r="J165" s="29" t="s">
        <v>159</v>
      </c>
      <c r="K165" s="47">
        <v>0</v>
      </c>
      <c r="L165" s="46">
        <v>0</v>
      </c>
      <c r="M165" s="47">
        <v>0</v>
      </c>
      <c r="N165" s="47">
        <v>0</v>
      </c>
      <c r="O165" s="47">
        <v>0</v>
      </c>
      <c r="P165" s="47">
        <v>0</v>
      </c>
      <c r="Q165" s="47">
        <v>0</v>
      </c>
      <c r="R165" s="47">
        <v>0</v>
      </c>
      <c r="S165" s="47">
        <v>0</v>
      </c>
      <c r="T165" s="47" t="s">
        <v>452</v>
      </c>
      <c r="U165" s="47">
        <v>0</v>
      </c>
      <c r="V165" s="47">
        <v>0</v>
      </c>
      <c r="W165" s="47">
        <v>0</v>
      </c>
      <c r="X165" s="47">
        <v>0</v>
      </c>
      <c r="Y165" s="47">
        <v>0</v>
      </c>
      <c r="Z165" s="47">
        <v>0</v>
      </c>
      <c r="AA165" s="47">
        <v>0</v>
      </c>
      <c r="AB165" s="47" t="s">
        <v>452</v>
      </c>
      <c r="AC165" s="47">
        <v>0</v>
      </c>
      <c r="AD165" s="47">
        <v>0</v>
      </c>
      <c r="AE165" s="47">
        <v>0</v>
      </c>
      <c r="AF165" s="47">
        <v>0</v>
      </c>
      <c r="AG165" s="47">
        <v>0</v>
      </c>
      <c r="AH165" s="47">
        <v>0</v>
      </c>
      <c r="AI165" s="47" t="s">
        <v>452</v>
      </c>
      <c r="AJ165" s="47">
        <v>0</v>
      </c>
      <c r="AK165" s="56"/>
      <c r="AL165" s="9" t="str">
        <f>VLOOKUP(F165,Definitions!$B$7:$E$39,4,FALSE)</f>
        <v>EU28</v>
      </c>
      <c r="AM165" s="87"/>
      <c r="AN165" s="87"/>
      <c r="AO165" s="81"/>
      <c r="AP165" s="81"/>
      <c r="AQ165" s="81"/>
      <c r="AR165" s="81"/>
      <c r="AS165" s="81"/>
    </row>
    <row r="166" spans="1:45">
      <c r="A166" s="36" t="str">
        <f t="shared" si="11"/>
        <v>EL200_7</v>
      </c>
      <c r="B166" t="s">
        <v>41</v>
      </c>
      <c r="C166" t="s">
        <v>147</v>
      </c>
      <c r="D166">
        <v>200</v>
      </c>
      <c r="E166">
        <v>7</v>
      </c>
      <c r="F166" s="25" t="s">
        <v>39</v>
      </c>
      <c r="G166" t="s">
        <v>145</v>
      </c>
      <c r="H166" t="s">
        <v>202</v>
      </c>
      <c r="J166" s="29" t="s">
        <v>160</v>
      </c>
      <c r="K166" s="47">
        <v>0</v>
      </c>
      <c r="L166" s="46">
        <v>0</v>
      </c>
      <c r="M166" s="47">
        <v>0</v>
      </c>
      <c r="N166" s="47">
        <v>0</v>
      </c>
      <c r="O166" s="47">
        <v>0</v>
      </c>
      <c r="P166" s="47">
        <v>0</v>
      </c>
      <c r="Q166" s="47">
        <v>0</v>
      </c>
      <c r="R166" s="47">
        <v>0</v>
      </c>
      <c r="S166" s="47">
        <v>0</v>
      </c>
      <c r="T166" s="47" t="s">
        <v>452</v>
      </c>
      <c r="U166" s="47">
        <v>0</v>
      </c>
      <c r="V166" s="47">
        <v>0</v>
      </c>
      <c r="W166" s="47">
        <v>0</v>
      </c>
      <c r="X166" s="47">
        <v>0</v>
      </c>
      <c r="Y166" s="47">
        <v>0</v>
      </c>
      <c r="Z166" s="47">
        <v>0</v>
      </c>
      <c r="AA166" s="47">
        <v>0</v>
      </c>
      <c r="AB166" s="47" t="s">
        <v>452</v>
      </c>
      <c r="AC166" s="47">
        <v>0</v>
      </c>
      <c r="AD166" s="47">
        <v>0</v>
      </c>
      <c r="AE166" s="47">
        <v>0</v>
      </c>
      <c r="AF166" s="47">
        <v>0</v>
      </c>
      <c r="AG166" s="47">
        <v>0</v>
      </c>
      <c r="AH166" s="47">
        <v>0</v>
      </c>
      <c r="AI166" s="47" t="s">
        <v>452</v>
      </c>
      <c r="AJ166" s="47">
        <v>0</v>
      </c>
      <c r="AK166" s="56"/>
      <c r="AL166" s="9" t="str">
        <f>VLOOKUP(F166,Definitions!$B$7:$E$39,4,FALSE)</f>
        <v>EU28</v>
      </c>
      <c r="AM166" s="87"/>
      <c r="AN166" s="87"/>
      <c r="AO166" s="81"/>
      <c r="AP166" s="81"/>
      <c r="AQ166" s="81"/>
      <c r="AR166" s="81"/>
      <c r="AS166" s="81"/>
    </row>
    <row r="167" spans="1:45">
      <c r="A167" s="36" t="str">
        <f t="shared" si="11"/>
        <v>EL200_8</v>
      </c>
      <c r="B167" t="s">
        <v>41</v>
      </c>
      <c r="C167" t="s">
        <v>147</v>
      </c>
      <c r="D167">
        <v>200</v>
      </c>
      <c r="E167">
        <v>8</v>
      </c>
      <c r="F167" s="25" t="s">
        <v>39</v>
      </c>
      <c r="G167" t="s">
        <v>145</v>
      </c>
      <c r="H167" t="s">
        <v>202</v>
      </c>
      <c r="J167" s="29" t="s">
        <v>274</v>
      </c>
      <c r="K167" s="47">
        <v>0</v>
      </c>
      <c r="L167" s="46">
        <v>0</v>
      </c>
      <c r="M167" s="47">
        <v>0</v>
      </c>
      <c r="N167" s="47">
        <v>0</v>
      </c>
      <c r="O167" s="47">
        <v>0</v>
      </c>
      <c r="P167" s="47">
        <v>0</v>
      </c>
      <c r="Q167" s="47">
        <v>0</v>
      </c>
      <c r="R167" s="47">
        <v>0</v>
      </c>
      <c r="S167" s="47">
        <v>0</v>
      </c>
      <c r="T167" s="47" t="s">
        <v>452</v>
      </c>
      <c r="U167" s="47">
        <v>0</v>
      </c>
      <c r="V167" s="47">
        <v>0</v>
      </c>
      <c r="W167" s="47">
        <v>0</v>
      </c>
      <c r="X167" s="47">
        <v>0</v>
      </c>
      <c r="Y167" s="47">
        <v>0</v>
      </c>
      <c r="Z167" s="47">
        <v>0</v>
      </c>
      <c r="AA167" s="47">
        <v>0</v>
      </c>
      <c r="AB167" s="47" t="s">
        <v>452</v>
      </c>
      <c r="AC167" s="47">
        <v>0</v>
      </c>
      <c r="AD167" s="47">
        <v>0</v>
      </c>
      <c r="AE167" s="47">
        <v>0</v>
      </c>
      <c r="AF167" s="47">
        <v>0</v>
      </c>
      <c r="AG167" s="47">
        <v>0</v>
      </c>
      <c r="AH167" s="47">
        <v>0</v>
      </c>
      <c r="AI167" s="47" t="s">
        <v>452</v>
      </c>
      <c r="AJ167" s="47">
        <v>0</v>
      </c>
      <c r="AK167" s="56"/>
      <c r="AL167" s="9" t="str">
        <f>VLOOKUP(F167,Definitions!$B$7:$E$39,4,FALSE)</f>
        <v>EU28</v>
      </c>
      <c r="AM167" s="87"/>
      <c r="AN167" s="87"/>
      <c r="AO167" s="81"/>
      <c r="AP167" s="81"/>
      <c r="AQ167" s="81"/>
      <c r="AR167" s="81"/>
      <c r="AS167" s="81"/>
    </row>
    <row r="168" spans="1:45">
      <c r="A168" s="36" t="str">
        <f t="shared" si="11"/>
        <v>EL200_9</v>
      </c>
      <c r="B168" t="s">
        <v>41</v>
      </c>
      <c r="C168" t="s">
        <v>147</v>
      </c>
      <c r="D168">
        <v>200</v>
      </c>
      <c r="E168">
        <v>9</v>
      </c>
      <c r="F168" s="25" t="s">
        <v>39</v>
      </c>
      <c r="G168" t="s">
        <v>145</v>
      </c>
      <c r="H168" t="s">
        <v>202</v>
      </c>
      <c r="J168" s="29" t="s">
        <v>258</v>
      </c>
      <c r="K168" s="47">
        <v>0</v>
      </c>
      <c r="L168" s="46">
        <v>0</v>
      </c>
      <c r="M168" s="47">
        <v>0</v>
      </c>
      <c r="N168" s="47">
        <v>0</v>
      </c>
      <c r="O168" s="47">
        <v>0</v>
      </c>
      <c r="P168" s="47">
        <v>0</v>
      </c>
      <c r="Q168" s="47">
        <v>0</v>
      </c>
      <c r="R168" s="47">
        <v>0</v>
      </c>
      <c r="S168" s="47">
        <v>0</v>
      </c>
      <c r="T168" s="47" t="s">
        <v>452</v>
      </c>
      <c r="U168" s="47">
        <v>0</v>
      </c>
      <c r="V168" s="47">
        <v>0</v>
      </c>
      <c r="W168" s="47">
        <v>0</v>
      </c>
      <c r="X168" s="47">
        <v>0</v>
      </c>
      <c r="Y168" s="47">
        <v>0</v>
      </c>
      <c r="Z168" s="47">
        <v>0</v>
      </c>
      <c r="AA168" s="47">
        <v>0</v>
      </c>
      <c r="AB168" s="47" t="s">
        <v>452</v>
      </c>
      <c r="AC168" s="47">
        <v>0</v>
      </c>
      <c r="AD168" s="47">
        <v>0</v>
      </c>
      <c r="AE168" s="47">
        <v>0</v>
      </c>
      <c r="AF168" s="47">
        <v>0</v>
      </c>
      <c r="AG168" s="47">
        <v>0</v>
      </c>
      <c r="AH168" s="47">
        <v>0</v>
      </c>
      <c r="AI168" s="47" t="s">
        <v>452</v>
      </c>
      <c r="AJ168" s="47">
        <v>0</v>
      </c>
      <c r="AK168" s="56"/>
      <c r="AL168" s="9" t="str">
        <f>VLOOKUP(F168,Definitions!$B$7:$E$39,4,FALSE)</f>
        <v>EU28</v>
      </c>
      <c r="AM168" s="87"/>
      <c r="AN168" s="87"/>
      <c r="AO168" s="81"/>
      <c r="AP168" s="81"/>
      <c r="AQ168" s="81"/>
      <c r="AR168" s="81"/>
      <c r="AS168" s="81"/>
    </row>
    <row r="169" spans="1:45">
      <c r="A169" s="36" t="str">
        <f t="shared" ref="A169:A184" si="12">B169&amp;D169&amp;"_"&amp;E169</f>
        <v>ES200_0</v>
      </c>
      <c r="B169" t="s">
        <v>45</v>
      </c>
      <c r="C169" t="s">
        <v>147</v>
      </c>
      <c r="D169">
        <v>200</v>
      </c>
      <c r="E169">
        <v>0</v>
      </c>
      <c r="F169" s="25" t="s">
        <v>43</v>
      </c>
      <c r="G169" t="s">
        <v>145</v>
      </c>
      <c r="H169" t="s">
        <v>202</v>
      </c>
      <c r="J169" s="29" t="s">
        <v>166</v>
      </c>
      <c r="K169" s="47">
        <v>389.49957638370449</v>
      </c>
      <c r="L169" s="46">
        <v>-142.18563611592737</v>
      </c>
      <c r="M169" s="47">
        <v>247.31394026777713</v>
      </c>
      <c r="N169" s="47">
        <v>0</v>
      </c>
      <c r="O169" s="47">
        <v>0</v>
      </c>
      <c r="P169" s="47">
        <v>247.31394026777713</v>
      </c>
      <c r="Q169" s="47">
        <v>231.42681496753622</v>
      </c>
      <c r="R169" s="47">
        <v>15.887125300240902</v>
      </c>
      <c r="S169" s="47">
        <v>36.451155035830737</v>
      </c>
      <c r="T169" s="47" t="s">
        <v>452</v>
      </c>
      <c r="U169" s="47">
        <v>0</v>
      </c>
      <c r="V169" s="47">
        <v>0</v>
      </c>
      <c r="W169" s="47">
        <v>194.97565993170548</v>
      </c>
      <c r="X169" s="47">
        <v>5.2307843761508233</v>
      </c>
      <c r="Y169" s="47">
        <v>59.82708679754888</v>
      </c>
      <c r="Z169" s="47">
        <v>19.397326994596479</v>
      </c>
      <c r="AA169" s="47">
        <v>110.52046176340932</v>
      </c>
      <c r="AB169" s="47" t="s">
        <v>452</v>
      </c>
      <c r="AC169" s="47">
        <v>0</v>
      </c>
      <c r="AD169" s="47">
        <v>0</v>
      </c>
      <c r="AE169" s="47">
        <v>15.887125300240902</v>
      </c>
      <c r="AF169" s="47">
        <v>2.8310971003657954</v>
      </c>
      <c r="AG169" s="47">
        <v>3.6334513832083521</v>
      </c>
      <c r="AH169" s="47">
        <v>9.422576816666755</v>
      </c>
      <c r="AI169" s="47" t="s">
        <v>452</v>
      </c>
      <c r="AJ169" s="47">
        <v>0</v>
      </c>
      <c r="AK169" s="56"/>
      <c r="AL169" s="9" t="str">
        <f>VLOOKUP(F169,Definitions!$B$7:$E$39,4,FALSE)</f>
        <v>EU28</v>
      </c>
      <c r="AM169" s="87"/>
      <c r="AN169" s="87"/>
      <c r="AO169" s="81"/>
      <c r="AP169" s="81"/>
      <c r="AQ169" s="81"/>
      <c r="AR169" s="81"/>
      <c r="AS169" s="81"/>
    </row>
    <row r="170" spans="1:45">
      <c r="A170" s="36" t="str">
        <f t="shared" si="12"/>
        <v>ES200_1</v>
      </c>
      <c r="B170" t="s">
        <v>45</v>
      </c>
      <c r="C170" t="s">
        <v>147</v>
      </c>
      <c r="D170">
        <v>200</v>
      </c>
      <c r="E170">
        <v>1</v>
      </c>
      <c r="F170" s="25" t="s">
        <v>43</v>
      </c>
      <c r="G170" t="s">
        <v>145</v>
      </c>
      <c r="H170" t="s">
        <v>202</v>
      </c>
      <c r="J170" s="29" t="s">
        <v>155</v>
      </c>
      <c r="K170" s="47">
        <v>47.844269593065619</v>
      </c>
      <c r="L170" s="46">
        <v>-26.019545999423329</v>
      </c>
      <c r="M170" s="47">
        <v>21.82472359364229</v>
      </c>
      <c r="N170" s="47">
        <v>0</v>
      </c>
      <c r="O170" s="47">
        <v>0</v>
      </c>
      <c r="P170" s="47">
        <v>21.82472359364229</v>
      </c>
      <c r="Q170" s="47">
        <v>18.917478007717644</v>
      </c>
      <c r="R170" s="47">
        <v>2.9072455859246458</v>
      </c>
      <c r="S170" s="47">
        <v>0.88453441280123313</v>
      </c>
      <c r="T170" s="47" t="s">
        <v>452</v>
      </c>
      <c r="U170" s="47">
        <v>0</v>
      </c>
      <c r="V170" s="47">
        <v>0</v>
      </c>
      <c r="W170" s="47">
        <v>18.032943594916411</v>
      </c>
      <c r="X170" s="47">
        <v>0.23589669265146593</v>
      </c>
      <c r="Y170" s="47">
        <v>0.83682661399974556</v>
      </c>
      <c r="Z170" s="47">
        <v>0.77701367064878746</v>
      </c>
      <c r="AA170" s="47">
        <v>16.183206617616413</v>
      </c>
      <c r="AB170" s="47" t="s">
        <v>452</v>
      </c>
      <c r="AC170" s="47">
        <v>0</v>
      </c>
      <c r="AD170" s="47">
        <v>0</v>
      </c>
      <c r="AE170" s="47">
        <v>2.9072455859246458</v>
      </c>
      <c r="AF170" s="47">
        <v>0.51807324439228275</v>
      </c>
      <c r="AG170" s="47">
        <v>0.6648991114424021</v>
      </c>
      <c r="AH170" s="47">
        <v>1.7242732300899613</v>
      </c>
      <c r="AI170" s="47" t="s">
        <v>452</v>
      </c>
      <c r="AJ170" s="47">
        <v>0</v>
      </c>
      <c r="AK170" s="56"/>
      <c r="AL170" s="9" t="str">
        <f>VLOOKUP(F170,Definitions!$B$7:$E$39,4,FALSE)</f>
        <v>EU28</v>
      </c>
      <c r="AM170" s="87"/>
      <c r="AN170" s="87"/>
      <c r="AO170" s="81"/>
      <c r="AP170" s="81"/>
      <c r="AQ170" s="81"/>
      <c r="AR170" s="81"/>
      <c r="AS170" s="81"/>
    </row>
    <row r="171" spans="1:45">
      <c r="A171" s="36" t="str">
        <f t="shared" si="12"/>
        <v>ES200_2</v>
      </c>
      <c r="B171" t="s">
        <v>45</v>
      </c>
      <c r="C171" t="s">
        <v>147</v>
      </c>
      <c r="D171">
        <v>200</v>
      </c>
      <c r="E171">
        <v>2</v>
      </c>
      <c r="F171" s="25" t="s">
        <v>43</v>
      </c>
      <c r="G171" t="s">
        <v>145</v>
      </c>
      <c r="H171" t="s">
        <v>202</v>
      </c>
      <c r="J171" s="29" t="s">
        <v>156</v>
      </c>
      <c r="K171" s="47">
        <v>27.112642229197391</v>
      </c>
      <c r="L171" s="46">
        <v>-7.2391050947745583</v>
      </c>
      <c r="M171" s="47">
        <v>19.873537134422833</v>
      </c>
      <c r="N171" s="47">
        <v>0</v>
      </c>
      <c r="O171" s="47">
        <v>0</v>
      </c>
      <c r="P171" s="47">
        <v>19.873537134422833</v>
      </c>
      <c r="Q171" s="47">
        <v>19.06477238840926</v>
      </c>
      <c r="R171" s="47">
        <v>0.80876474601357262</v>
      </c>
      <c r="S171" s="47">
        <v>4.3128403067384768</v>
      </c>
      <c r="T171" s="47" t="s">
        <v>452</v>
      </c>
      <c r="U171" s="47">
        <v>0</v>
      </c>
      <c r="V171" s="47">
        <v>0</v>
      </c>
      <c r="W171" s="47">
        <v>14.751932081670782</v>
      </c>
      <c r="X171" s="47">
        <v>0.88228638676348248</v>
      </c>
      <c r="Y171" s="47">
        <v>6.0533119934471005</v>
      </c>
      <c r="Z171" s="47">
        <v>1.9218366382103342</v>
      </c>
      <c r="AA171" s="47">
        <v>5.894497063249867</v>
      </c>
      <c r="AB171" s="47" t="s">
        <v>452</v>
      </c>
      <c r="AC171" s="47">
        <v>0</v>
      </c>
      <c r="AD171" s="47">
        <v>0</v>
      </c>
      <c r="AE171" s="47">
        <v>0.80876474601357262</v>
      </c>
      <c r="AF171" s="47">
        <v>0.14412245664622442</v>
      </c>
      <c r="AG171" s="47">
        <v>0.18496784846586486</v>
      </c>
      <c r="AH171" s="47">
        <v>0.47967444090148337</v>
      </c>
      <c r="AI171" s="47" t="s">
        <v>452</v>
      </c>
      <c r="AJ171" s="47">
        <v>0</v>
      </c>
      <c r="AK171" s="56"/>
      <c r="AL171" s="9" t="str">
        <f>VLOOKUP(F171,Definitions!$B$7:$E$39,4,FALSE)</f>
        <v>EU28</v>
      </c>
      <c r="AM171" s="87"/>
      <c r="AN171" s="87"/>
      <c r="AO171" s="81"/>
      <c r="AP171" s="81"/>
      <c r="AQ171" s="81"/>
      <c r="AR171" s="81"/>
      <c r="AS171" s="81"/>
    </row>
    <row r="172" spans="1:45">
      <c r="A172" s="36" t="str">
        <f t="shared" si="12"/>
        <v>ES200_3</v>
      </c>
      <c r="B172" t="s">
        <v>45</v>
      </c>
      <c r="C172" t="s">
        <v>147</v>
      </c>
      <c r="D172">
        <v>200</v>
      </c>
      <c r="E172">
        <v>3</v>
      </c>
      <c r="F172" s="25" t="s">
        <v>43</v>
      </c>
      <c r="G172" t="s">
        <v>145</v>
      </c>
      <c r="H172" t="s">
        <v>202</v>
      </c>
      <c r="J172" s="29" t="s">
        <v>157</v>
      </c>
      <c r="K172" s="47">
        <v>173.16399658597442</v>
      </c>
      <c r="L172" s="46">
        <v>-34.620886213449808</v>
      </c>
      <c r="M172" s="47">
        <v>138.54311037252461</v>
      </c>
      <c r="N172" s="47">
        <v>0</v>
      </c>
      <c r="O172" s="47">
        <v>0</v>
      </c>
      <c r="P172" s="47">
        <v>138.54311037252461</v>
      </c>
      <c r="Q172" s="47">
        <v>134.6733286349903</v>
      </c>
      <c r="R172" s="47">
        <v>3.8697817375342987</v>
      </c>
      <c r="S172" s="47">
        <v>30.418066459455019</v>
      </c>
      <c r="T172" s="47" t="s">
        <v>452</v>
      </c>
      <c r="U172" s="47">
        <v>0</v>
      </c>
      <c r="V172" s="47">
        <v>0</v>
      </c>
      <c r="W172" s="47">
        <v>104.25526217553526</v>
      </c>
      <c r="X172" s="47">
        <v>7.186164055601782E-2</v>
      </c>
      <c r="Y172" s="47">
        <v>37.854724406798638</v>
      </c>
      <c r="Z172" s="47">
        <v>10.933299688582379</v>
      </c>
      <c r="AA172" s="47">
        <v>55.39537643959823</v>
      </c>
      <c r="AB172" s="47" t="s">
        <v>452</v>
      </c>
      <c r="AC172" s="47">
        <v>0</v>
      </c>
      <c r="AD172" s="47">
        <v>0</v>
      </c>
      <c r="AE172" s="47">
        <v>3.8697817375342987</v>
      </c>
      <c r="AF172" s="47">
        <v>0.68959787558393193</v>
      </c>
      <c r="AG172" s="47">
        <v>0.88503511750771002</v>
      </c>
      <c r="AH172" s="47">
        <v>2.295148744442657</v>
      </c>
      <c r="AI172" s="47" t="s">
        <v>452</v>
      </c>
      <c r="AJ172" s="47">
        <v>0</v>
      </c>
      <c r="AK172" s="56"/>
      <c r="AL172" s="9" t="str">
        <f>VLOOKUP(F172,Definitions!$B$7:$E$39,4,FALSE)</f>
        <v>EU28</v>
      </c>
      <c r="AM172" s="87"/>
      <c r="AN172" s="87"/>
      <c r="AO172" s="81"/>
      <c r="AP172" s="81"/>
      <c r="AQ172" s="81"/>
      <c r="AR172" s="81"/>
      <c r="AS172" s="81"/>
    </row>
    <row r="173" spans="1:45">
      <c r="A173" s="36" t="str">
        <f t="shared" si="12"/>
        <v>ES200_4</v>
      </c>
      <c r="B173" t="s">
        <v>45</v>
      </c>
      <c r="C173" t="s">
        <v>147</v>
      </c>
      <c r="D173">
        <v>200</v>
      </c>
      <c r="E173">
        <v>4</v>
      </c>
      <c r="F173" s="25" t="s">
        <v>43</v>
      </c>
      <c r="G173" t="s">
        <v>145</v>
      </c>
      <c r="H173" t="s">
        <v>202</v>
      </c>
      <c r="J173" s="29" t="s">
        <v>158</v>
      </c>
      <c r="K173" s="47">
        <v>31.197383767470978</v>
      </c>
      <c r="L173" s="46">
        <v>-0.85153222984789423</v>
      </c>
      <c r="M173" s="47">
        <v>30.345851537623084</v>
      </c>
      <c r="N173" s="47">
        <v>0</v>
      </c>
      <c r="O173" s="47">
        <v>0</v>
      </c>
      <c r="P173" s="47">
        <v>30.345851537623084</v>
      </c>
      <c r="Q173" s="47">
        <v>30.250463645445908</v>
      </c>
      <c r="R173" s="47">
        <v>9.5387892177176789E-2</v>
      </c>
      <c r="S173" s="47">
        <v>9.578831999063361E-3</v>
      </c>
      <c r="T173" s="47" t="s">
        <v>452</v>
      </c>
      <c r="U173" s="47">
        <v>0</v>
      </c>
      <c r="V173" s="47">
        <v>0</v>
      </c>
      <c r="W173" s="47">
        <v>30.240884813446844</v>
      </c>
      <c r="X173" s="47">
        <v>1.4407282878076746</v>
      </c>
      <c r="Y173" s="47">
        <v>3.4389059116500813</v>
      </c>
      <c r="Z173" s="47">
        <v>2.9330492178713521</v>
      </c>
      <c r="AA173" s="47">
        <v>22.428201396117736</v>
      </c>
      <c r="AB173" s="47" t="s">
        <v>452</v>
      </c>
      <c r="AC173" s="47">
        <v>0</v>
      </c>
      <c r="AD173" s="47">
        <v>0</v>
      </c>
      <c r="AE173" s="47">
        <v>9.5387892177176789E-2</v>
      </c>
      <c r="AF173" s="47">
        <v>1.6998190663777005E-2</v>
      </c>
      <c r="AG173" s="47">
        <v>2.1815606173083861E-2</v>
      </c>
      <c r="AH173" s="47">
        <v>5.6574095340315933E-2</v>
      </c>
      <c r="AI173" s="47" t="s">
        <v>452</v>
      </c>
      <c r="AJ173" s="47">
        <v>0</v>
      </c>
      <c r="AK173" s="56"/>
      <c r="AL173" s="9" t="str">
        <f>VLOOKUP(F173,Definitions!$B$7:$E$39,4,FALSE)</f>
        <v>EU28</v>
      </c>
      <c r="AM173" s="87"/>
      <c r="AN173" s="87"/>
      <c r="AO173" s="81"/>
      <c r="AP173" s="81"/>
      <c r="AQ173" s="81"/>
      <c r="AR173" s="81"/>
      <c r="AS173" s="81"/>
    </row>
    <row r="174" spans="1:45">
      <c r="A174" s="36" t="str">
        <f t="shared" si="12"/>
        <v>ES200_51</v>
      </c>
      <c r="B174" t="s">
        <v>45</v>
      </c>
      <c r="C174" t="s">
        <v>147</v>
      </c>
      <c r="D174">
        <v>200</v>
      </c>
      <c r="E174">
        <v>51</v>
      </c>
      <c r="F174" s="25" t="s">
        <v>43</v>
      </c>
      <c r="G174" t="s">
        <v>145</v>
      </c>
      <c r="H174" t="s">
        <v>202</v>
      </c>
      <c r="J174" s="29" t="s">
        <v>161</v>
      </c>
      <c r="K174" s="47">
        <v>19.717663487543877</v>
      </c>
      <c r="L174" s="46">
        <v>-1.9148560703676694</v>
      </c>
      <c r="M174" s="47">
        <v>17.802807417176208</v>
      </c>
      <c r="N174" s="47">
        <v>0</v>
      </c>
      <c r="O174" s="47">
        <v>0</v>
      </c>
      <c r="P174" s="47">
        <v>17.802807417176208</v>
      </c>
      <c r="Q174" s="47">
        <v>17.589174434530367</v>
      </c>
      <c r="R174" s="47">
        <v>0.21363298264584091</v>
      </c>
      <c r="S174" s="47">
        <v>2.1452979026125859E-2</v>
      </c>
      <c r="T174" s="47" t="s">
        <v>452</v>
      </c>
      <c r="U174" s="47">
        <v>0</v>
      </c>
      <c r="V174" s="47">
        <v>0</v>
      </c>
      <c r="W174" s="47">
        <v>17.567721455504241</v>
      </c>
      <c r="X174" s="47">
        <v>2.4339164216967464</v>
      </c>
      <c r="Y174" s="47">
        <v>10.685859714178457</v>
      </c>
      <c r="Z174" s="47">
        <v>2.0306861129018077</v>
      </c>
      <c r="AA174" s="47">
        <v>2.4172592067272305</v>
      </c>
      <c r="AB174" s="47" t="s">
        <v>452</v>
      </c>
      <c r="AC174" s="47">
        <v>0</v>
      </c>
      <c r="AD174" s="47">
        <v>0</v>
      </c>
      <c r="AE174" s="47">
        <v>0.21363298264584091</v>
      </c>
      <c r="AF174" s="47">
        <v>3.8069550424076122E-2</v>
      </c>
      <c r="AG174" s="47">
        <v>4.8858748302418584E-2</v>
      </c>
      <c r="AH174" s="47">
        <v>0.12670468391934619</v>
      </c>
      <c r="AI174" s="47" t="s">
        <v>452</v>
      </c>
      <c r="AJ174" s="47">
        <v>0</v>
      </c>
      <c r="AK174" s="56"/>
      <c r="AL174" s="9" t="str">
        <f>VLOOKUP(F174,Definitions!$B$7:$E$39,4,FALSE)</f>
        <v>EU28</v>
      </c>
      <c r="AM174" s="87"/>
      <c r="AN174" s="87"/>
      <c r="AO174" s="81"/>
      <c r="AP174" s="81"/>
      <c r="AQ174" s="81"/>
      <c r="AR174" s="81"/>
      <c r="AS174" s="81"/>
    </row>
    <row r="175" spans="1:45">
      <c r="A175" s="36" t="str">
        <f t="shared" si="12"/>
        <v>ES200_52</v>
      </c>
      <c r="B175" t="s">
        <v>45</v>
      </c>
      <c r="C175" t="s">
        <v>147</v>
      </c>
      <c r="D175">
        <v>200</v>
      </c>
      <c r="E175">
        <v>52</v>
      </c>
      <c r="F175" s="25" t="s">
        <v>43</v>
      </c>
      <c r="G175" t="s">
        <v>145</v>
      </c>
      <c r="H175" t="s">
        <v>202</v>
      </c>
      <c r="J175" s="29" t="s">
        <v>162</v>
      </c>
      <c r="K175" s="47">
        <v>1.181585533959664E-3</v>
      </c>
      <c r="L175" s="46">
        <v>-1.181585533959664E-3</v>
      </c>
      <c r="M175" s="47">
        <v>0</v>
      </c>
      <c r="N175" s="47">
        <v>0</v>
      </c>
      <c r="O175" s="47">
        <v>0</v>
      </c>
      <c r="P175" s="47">
        <v>0</v>
      </c>
      <c r="Q175" s="47">
        <v>0</v>
      </c>
      <c r="R175" s="47">
        <v>0</v>
      </c>
      <c r="S175" s="47">
        <v>0</v>
      </c>
      <c r="T175" s="47" t="s">
        <v>452</v>
      </c>
      <c r="U175" s="47">
        <v>0</v>
      </c>
      <c r="V175" s="47">
        <v>0</v>
      </c>
      <c r="W175" s="47">
        <v>0</v>
      </c>
      <c r="X175" s="47">
        <v>0</v>
      </c>
      <c r="Y175" s="47">
        <v>0</v>
      </c>
      <c r="Z175" s="47">
        <v>0</v>
      </c>
      <c r="AA175" s="47">
        <v>0</v>
      </c>
      <c r="AB175" s="47" t="s">
        <v>452</v>
      </c>
      <c r="AC175" s="47">
        <v>0</v>
      </c>
      <c r="AD175" s="47">
        <v>0</v>
      </c>
      <c r="AE175" s="47">
        <v>0</v>
      </c>
      <c r="AF175" s="47">
        <v>0</v>
      </c>
      <c r="AG175" s="47">
        <v>0</v>
      </c>
      <c r="AH175" s="47">
        <v>0</v>
      </c>
      <c r="AI175" s="47" t="s">
        <v>452</v>
      </c>
      <c r="AJ175" s="47">
        <v>0</v>
      </c>
      <c r="AK175" s="56"/>
      <c r="AL175" s="9" t="str">
        <f>VLOOKUP(F175,Definitions!$B$7:$E$39,4,FALSE)</f>
        <v>EU28</v>
      </c>
      <c r="AM175" s="87"/>
      <c r="AN175" s="87"/>
      <c r="AO175" s="81"/>
      <c r="AP175" s="81"/>
      <c r="AQ175" s="81"/>
      <c r="AR175" s="81"/>
      <c r="AS175" s="81"/>
    </row>
    <row r="176" spans="1:45">
      <c r="A176" s="36" t="str">
        <f t="shared" si="12"/>
        <v>ES200_53</v>
      </c>
      <c r="B176" t="s">
        <v>45</v>
      </c>
      <c r="C176" t="s">
        <v>147</v>
      </c>
      <c r="D176">
        <v>200</v>
      </c>
      <c r="E176">
        <v>53</v>
      </c>
      <c r="F176" s="25" t="s">
        <v>43</v>
      </c>
      <c r="G176" t="s">
        <v>145</v>
      </c>
      <c r="H176" t="s">
        <v>202</v>
      </c>
      <c r="J176" s="29" t="s">
        <v>163</v>
      </c>
      <c r="K176" s="47">
        <v>2.2099751771322899E-2</v>
      </c>
      <c r="L176" s="46">
        <v>-2.3258934996998812E-3</v>
      </c>
      <c r="M176" s="47">
        <v>1.9773858271623018E-2</v>
      </c>
      <c r="N176" s="47">
        <v>0</v>
      </c>
      <c r="O176" s="47">
        <v>0</v>
      </c>
      <c r="P176" s="47">
        <v>1.9773858271623018E-2</v>
      </c>
      <c r="Q176" s="47">
        <v>1.9773858271623018E-2</v>
      </c>
      <c r="R176" s="47">
        <v>0</v>
      </c>
      <c r="S176" s="47">
        <v>2.0957259512827597E-3</v>
      </c>
      <c r="T176" s="47" t="s">
        <v>452</v>
      </c>
      <c r="U176" s="47">
        <v>0</v>
      </c>
      <c r="V176" s="47">
        <v>0</v>
      </c>
      <c r="W176" s="47">
        <v>1.7678132320340257E-2</v>
      </c>
      <c r="X176" s="47">
        <v>1.7678132320340257E-2</v>
      </c>
      <c r="Y176" s="47">
        <v>0</v>
      </c>
      <c r="Z176" s="47">
        <v>0</v>
      </c>
      <c r="AA176" s="47">
        <v>0</v>
      </c>
      <c r="AB176" s="47" t="s">
        <v>452</v>
      </c>
      <c r="AC176" s="47">
        <v>0</v>
      </c>
      <c r="AD176" s="47">
        <v>0</v>
      </c>
      <c r="AE176" s="47">
        <v>0</v>
      </c>
      <c r="AF176" s="47">
        <v>0</v>
      </c>
      <c r="AG176" s="47">
        <v>0</v>
      </c>
      <c r="AH176" s="47">
        <v>0</v>
      </c>
      <c r="AI176" s="47" t="s">
        <v>452</v>
      </c>
      <c r="AJ176" s="47">
        <v>0</v>
      </c>
      <c r="AK176" s="56"/>
      <c r="AL176" s="9" t="str">
        <f>VLOOKUP(F176,Definitions!$B$7:$E$39,4,FALSE)</f>
        <v>EU28</v>
      </c>
      <c r="AM176" s="87"/>
      <c r="AN176" s="87"/>
      <c r="AO176" s="81"/>
      <c r="AP176" s="81"/>
      <c r="AQ176" s="81"/>
      <c r="AR176" s="81"/>
      <c r="AS176" s="81"/>
    </row>
    <row r="177" spans="1:45">
      <c r="A177" s="36" t="str">
        <f t="shared" si="12"/>
        <v>ES200_55</v>
      </c>
      <c r="B177" t="s">
        <v>45</v>
      </c>
      <c r="C177" t="s">
        <v>147</v>
      </c>
      <c r="D177">
        <v>200</v>
      </c>
      <c r="E177">
        <v>55</v>
      </c>
      <c r="F177" s="25" t="s">
        <v>43</v>
      </c>
      <c r="G177" t="s">
        <v>145</v>
      </c>
      <c r="H177" t="s">
        <v>202</v>
      </c>
      <c r="J177" s="29" t="s">
        <v>453</v>
      </c>
      <c r="K177" s="47" t="s">
        <v>454</v>
      </c>
      <c r="L177" s="46">
        <v>8.9274110942863527E-2</v>
      </c>
      <c r="M177" s="47">
        <v>8.9274110942863527E-2</v>
      </c>
      <c r="N177" s="47">
        <v>0</v>
      </c>
      <c r="O177" s="47">
        <v>0</v>
      </c>
      <c r="P177" s="47">
        <v>8.9274110942863527E-2</v>
      </c>
      <c r="Q177" s="47">
        <v>5.1530700369160479E-2</v>
      </c>
      <c r="R177" s="47">
        <v>3.7743410573703055E-2</v>
      </c>
      <c r="S177" s="47">
        <v>3.7901853233703953E-3</v>
      </c>
      <c r="T177" s="47" t="s">
        <v>452</v>
      </c>
      <c r="U177" s="47">
        <v>0</v>
      </c>
      <c r="V177" s="47">
        <v>0</v>
      </c>
      <c r="W177" s="47">
        <v>4.7740515045790084E-2</v>
      </c>
      <c r="X177" s="47">
        <v>7.0089312213609341E-4</v>
      </c>
      <c r="Y177" s="47">
        <v>4.5215620630533054E-3</v>
      </c>
      <c r="Z177" s="47">
        <v>3.7847797380716609E-3</v>
      </c>
      <c r="AA177" s="47">
        <v>3.8733280122529037E-2</v>
      </c>
      <c r="AB177" s="47" t="s">
        <v>452</v>
      </c>
      <c r="AC177" s="47">
        <v>0</v>
      </c>
      <c r="AD177" s="47">
        <v>0</v>
      </c>
      <c r="AE177" s="47">
        <v>3.7743410573703055E-2</v>
      </c>
      <c r="AF177" s="47">
        <v>6.7259027806311905E-3</v>
      </c>
      <c r="AG177" s="47">
        <v>8.6320743850331824E-3</v>
      </c>
      <c r="AH177" s="47">
        <v>2.2385433408038682E-2</v>
      </c>
      <c r="AI177" s="47" t="s">
        <v>452</v>
      </c>
      <c r="AJ177" s="47">
        <v>0</v>
      </c>
      <c r="AK177" s="56"/>
      <c r="AL177" s="9" t="str">
        <f>VLOOKUP(F177,Definitions!$B$7:$E$39,4,FALSE)</f>
        <v>EU28</v>
      </c>
      <c r="AM177" s="87"/>
      <c r="AN177" s="87"/>
      <c r="AO177" s="81"/>
      <c r="AP177" s="81"/>
      <c r="AQ177" s="81"/>
      <c r="AR177" s="81"/>
      <c r="AS177" s="81"/>
    </row>
    <row r="178" spans="1:45">
      <c r="A178" s="36" t="str">
        <f t="shared" si="12"/>
        <v>ES200_62</v>
      </c>
      <c r="B178" t="s">
        <v>45</v>
      </c>
      <c r="C178" t="s">
        <v>147</v>
      </c>
      <c r="D178">
        <v>200</v>
      </c>
      <c r="E178">
        <v>62</v>
      </c>
      <c r="F178" s="25" t="s">
        <v>43</v>
      </c>
      <c r="G178" t="s">
        <v>145</v>
      </c>
      <c r="H178" t="s">
        <v>202</v>
      </c>
      <c r="J178" s="29" t="s">
        <v>284</v>
      </c>
      <c r="K178" s="47">
        <v>53.294474646805774</v>
      </c>
      <c r="L178" s="46">
        <v>-42.154688766789917</v>
      </c>
      <c r="M178" s="47">
        <v>11.139785880015861</v>
      </c>
      <c r="N178" s="47">
        <v>0</v>
      </c>
      <c r="O178" s="47">
        <v>0</v>
      </c>
      <c r="P178" s="47">
        <v>11.139785880015861</v>
      </c>
      <c r="Q178" s="47">
        <v>6.4300944842463341</v>
      </c>
      <c r="R178" s="47">
        <v>4.7096913957695277</v>
      </c>
      <c r="S178" s="47">
        <v>0.47294621589620039</v>
      </c>
      <c r="T178" s="47" t="s">
        <v>452</v>
      </c>
      <c r="U178" s="47">
        <v>0</v>
      </c>
      <c r="V178" s="47">
        <v>0</v>
      </c>
      <c r="W178" s="47">
        <v>5.9571482683501333</v>
      </c>
      <c r="X178" s="47">
        <v>8.7458718131272886E-2</v>
      </c>
      <c r="Y178" s="47">
        <v>0.56420873524972426</v>
      </c>
      <c r="Z178" s="47">
        <v>0.4722716971342874</v>
      </c>
      <c r="AA178" s="47">
        <v>4.8332091178348504</v>
      </c>
      <c r="AB178" s="47" t="s">
        <v>452</v>
      </c>
      <c r="AC178" s="47">
        <v>0</v>
      </c>
      <c r="AD178" s="47">
        <v>0</v>
      </c>
      <c r="AE178" s="47">
        <v>4.7096913957695277</v>
      </c>
      <c r="AF178" s="47">
        <v>0.83927037788130654</v>
      </c>
      <c r="AG178" s="47">
        <v>1.0771259364451407</v>
      </c>
      <c r="AH178" s="47">
        <v>2.7932950814430813</v>
      </c>
      <c r="AI178" s="47" t="s">
        <v>452</v>
      </c>
      <c r="AJ178" s="47">
        <v>0</v>
      </c>
      <c r="AK178" s="56"/>
      <c r="AL178" s="9" t="str">
        <f>VLOOKUP(F178,Definitions!$B$7:$E$39,4,FALSE)</f>
        <v>EU28</v>
      </c>
      <c r="AM178" s="87"/>
      <c r="AN178" s="87"/>
      <c r="AO178" s="81"/>
      <c r="AP178" s="81"/>
      <c r="AQ178" s="81"/>
      <c r="AR178" s="81"/>
      <c r="AS178" s="81"/>
    </row>
    <row r="179" spans="1:45">
      <c r="A179" s="36" t="str">
        <f t="shared" si="12"/>
        <v>ES200_61</v>
      </c>
      <c r="B179" t="s">
        <v>45</v>
      </c>
      <c r="C179" t="s">
        <v>147</v>
      </c>
      <c r="D179">
        <v>200</v>
      </c>
      <c r="E179">
        <v>61</v>
      </c>
      <c r="F179" s="25" t="s">
        <v>43</v>
      </c>
      <c r="G179" t="s">
        <v>145</v>
      </c>
      <c r="H179" t="s">
        <v>202</v>
      </c>
      <c r="J179" s="29" t="s">
        <v>283</v>
      </c>
      <c r="K179" s="47">
        <v>36.718763453290791</v>
      </c>
      <c r="L179" s="46">
        <v>-29.043687090132998</v>
      </c>
      <c r="M179" s="47">
        <v>7.6750763631577916</v>
      </c>
      <c r="N179" s="47">
        <v>0</v>
      </c>
      <c r="O179" s="47">
        <v>0</v>
      </c>
      <c r="P179" s="47">
        <v>7.6750763631577916</v>
      </c>
      <c r="Q179" s="47">
        <v>4.4301988135556565</v>
      </c>
      <c r="R179" s="47">
        <v>3.2448775496021351</v>
      </c>
      <c r="S179" s="47">
        <v>0.32584991863996948</v>
      </c>
      <c r="T179" s="47" t="s">
        <v>452</v>
      </c>
      <c r="U179" s="47">
        <v>0</v>
      </c>
      <c r="V179" s="47">
        <v>0</v>
      </c>
      <c r="W179" s="47">
        <v>4.1043488949156872</v>
      </c>
      <c r="X179" s="47">
        <v>6.0257203101686238E-2</v>
      </c>
      <c r="Y179" s="47">
        <v>0.38872786016207933</v>
      </c>
      <c r="Z179" s="47">
        <v>0.32538518950946155</v>
      </c>
      <c r="AA179" s="47">
        <v>3.3299786421424611</v>
      </c>
      <c r="AB179" s="47" t="s">
        <v>452</v>
      </c>
      <c r="AC179" s="47">
        <v>0</v>
      </c>
      <c r="AD179" s="47">
        <v>0</v>
      </c>
      <c r="AE179" s="47">
        <v>3.2448775496021351</v>
      </c>
      <c r="AF179" s="47">
        <v>0.57823950199356544</v>
      </c>
      <c r="AG179" s="47">
        <v>0.74211694048669896</v>
      </c>
      <c r="AH179" s="47">
        <v>1.9245211071218711</v>
      </c>
      <c r="AI179" s="47" t="s">
        <v>452</v>
      </c>
      <c r="AJ179" s="47">
        <v>0</v>
      </c>
      <c r="AK179" s="56"/>
      <c r="AL179" s="9" t="str">
        <f>VLOOKUP(F179,Definitions!$B$7:$E$39,4,FALSE)</f>
        <v>EU28</v>
      </c>
      <c r="AM179" s="87"/>
      <c r="AN179" s="87"/>
      <c r="AO179" s="81"/>
      <c r="AP179" s="81"/>
      <c r="AQ179" s="81"/>
      <c r="AR179" s="81"/>
      <c r="AS179" s="81"/>
    </row>
    <row r="180" spans="1:45">
      <c r="A180" s="36" t="str">
        <f t="shared" si="12"/>
        <v>ES200_58</v>
      </c>
      <c r="B180" t="s">
        <v>45</v>
      </c>
      <c r="C180" t="s">
        <v>147</v>
      </c>
      <c r="D180">
        <v>200</v>
      </c>
      <c r="E180">
        <v>58</v>
      </c>
      <c r="F180" s="25" t="s">
        <v>43</v>
      </c>
      <c r="G180" t="s">
        <v>145</v>
      </c>
      <c r="H180" t="s">
        <v>202</v>
      </c>
      <c r="J180" s="29" t="s">
        <v>277</v>
      </c>
      <c r="K180" s="47" t="s">
        <v>454</v>
      </c>
      <c r="L180" s="46">
        <v>0</v>
      </c>
      <c r="M180" s="47">
        <v>0</v>
      </c>
      <c r="N180" s="47">
        <v>0</v>
      </c>
      <c r="O180" s="47">
        <v>0</v>
      </c>
      <c r="P180" s="47">
        <v>0</v>
      </c>
      <c r="Q180" s="47">
        <v>0</v>
      </c>
      <c r="R180" s="47">
        <v>0</v>
      </c>
      <c r="S180" s="47">
        <v>0</v>
      </c>
      <c r="T180" s="47" t="s">
        <v>452</v>
      </c>
      <c r="U180" s="47">
        <v>0</v>
      </c>
      <c r="V180" s="47">
        <v>0</v>
      </c>
      <c r="W180" s="47">
        <v>0</v>
      </c>
      <c r="X180" s="47">
        <v>0</v>
      </c>
      <c r="Y180" s="47">
        <v>0</v>
      </c>
      <c r="Z180" s="47">
        <v>0</v>
      </c>
      <c r="AA180" s="47">
        <v>0</v>
      </c>
      <c r="AB180" s="47" t="s">
        <v>452</v>
      </c>
      <c r="AC180" s="47">
        <v>0</v>
      </c>
      <c r="AD180" s="47">
        <v>0</v>
      </c>
      <c r="AE180" s="47">
        <v>0</v>
      </c>
      <c r="AF180" s="47">
        <v>0</v>
      </c>
      <c r="AG180" s="47">
        <v>0</v>
      </c>
      <c r="AH180" s="47">
        <v>0</v>
      </c>
      <c r="AI180" s="47" t="s">
        <v>452</v>
      </c>
      <c r="AJ180" s="47">
        <v>0</v>
      </c>
      <c r="AK180" s="56"/>
      <c r="AL180" s="9" t="str">
        <f>VLOOKUP(F180,Definitions!$B$7:$E$39,4,FALSE)</f>
        <v>EU28</v>
      </c>
      <c r="AM180" s="87"/>
      <c r="AN180" s="87"/>
      <c r="AO180" s="81"/>
      <c r="AP180" s="81"/>
      <c r="AQ180" s="81"/>
      <c r="AR180" s="81"/>
      <c r="AS180" s="81"/>
    </row>
    <row r="181" spans="1:45">
      <c r="A181" s="36" t="str">
        <f t="shared" si="12"/>
        <v>ES200_6</v>
      </c>
      <c r="B181" t="s">
        <v>45</v>
      </c>
      <c r="C181" t="s">
        <v>147</v>
      </c>
      <c r="D181">
        <v>200</v>
      </c>
      <c r="E181">
        <v>6</v>
      </c>
      <c r="F181" s="25" t="s">
        <v>43</v>
      </c>
      <c r="G181" t="s">
        <v>145</v>
      </c>
      <c r="H181" t="s">
        <v>202</v>
      </c>
      <c r="J181" s="29" t="s">
        <v>159</v>
      </c>
      <c r="K181" s="47">
        <v>0</v>
      </c>
      <c r="L181" s="46">
        <v>0</v>
      </c>
      <c r="M181" s="47">
        <v>0</v>
      </c>
      <c r="N181" s="47">
        <v>0</v>
      </c>
      <c r="O181" s="47">
        <v>0</v>
      </c>
      <c r="P181" s="47">
        <v>0</v>
      </c>
      <c r="Q181" s="47">
        <v>0</v>
      </c>
      <c r="R181" s="47">
        <v>0</v>
      </c>
      <c r="S181" s="47">
        <v>0</v>
      </c>
      <c r="T181" s="47" t="s">
        <v>452</v>
      </c>
      <c r="U181" s="47">
        <v>0</v>
      </c>
      <c r="V181" s="47">
        <v>0</v>
      </c>
      <c r="W181" s="47">
        <v>0</v>
      </c>
      <c r="X181" s="47">
        <v>0</v>
      </c>
      <c r="Y181" s="47">
        <v>0</v>
      </c>
      <c r="Z181" s="47">
        <v>0</v>
      </c>
      <c r="AA181" s="47">
        <v>0</v>
      </c>
      <c r="AB181" s="47" t="s">
        <v>452</v>
      </c>
      <c r="AC181" s="47">
        <v>0</v>
      </c>
      <c r="AD181" s="47">
        <v>0</v>
      </c>
      <c r="AE181" s="47">
        <v>0</v>
      </c>
      <c r="AF181" s="47">
        <v>0</v>
      </c>
      <c r="AG181" s="47">
        <v>0</v>
      </c>
      <c r="AH181" s="47">
        <v>0</v>
      </c>
      <c r="AI181" s="47" t="s">
        <v>452</v>
      </c>
      <c r="AJ181" s="47">
        <v>0</v>
      </c>
      <c r="AK181" s="56"/>
      <c r="AL181" s="9" t="str">
        <f>VLOOKUP(F181,Definitions!$B$7:$E$39,4,FALSE)</f>
        <v>EU28</v>
      </c>
      <c r="AM181" s="87"/>
      <c r="AN181" s="87"/>
      <c r="AO181" s="81"/>
      <c r="AP181" s="81"/>
      <c r="AQ181" s="81"/>
      <c r="AR181" s="81"/>
      <c r="AS181" s="81"/>
    </row>
    <row r="182" spans="1:45">
      <c r="A182" s="36" t="str">
        <f t="shared" si="12"/>
        <v>ES200_7</v>
      </c>
      <c r="B182" t="s">
        <v>45</v>
      </c>
      <c r="C182" t="s">
        <v>147</v>
      </c>
      <c r="D182">
        <v>200</v>
      </c>
      <c r="E182">
        <v>7</v>
      </c>
      <c r="F182" s="25" t="s">
        <v>43</v>
      </c>
      <c r="G182" t="s">
        <v>145</v>
      </c>
      <c r="H182" t="s">
        <v>202</v>
      </c>
      <c r="J182" s="29" t="s">
        <v>160</v>
      </c>
      <c r="K182" s="47">
        <v>0</v>
      </c>
      <c r="L182" s="46">
        <v>0</v>
      </c>
      <c r="M182" s="47">
        <v>0</v>
      </c>
      <c r="N182" s="47">
        <v>0</v>
      </c>
      <c r="O182" s="47">
        <v>0</v>
      </c>
      <c r="P182" s="47">
        <v>0</v>
      </c>
      <c r="Q182" s="47">
        <v>0</v>
      </c>
      <c r="R182" s="47">
        <v>0</v>
      </c>
      <c r="S182" s="47">
        <v>0</v>
      </c>
      <c r="T182" s="47" t="s">
        <v>452</v>
      </c>
      <c r="U182" s="47">
        <v>0</v>
      </c>
      <c r="V182" s="47">
        <v>0</v>
      </c>
      <c r="W182" s="47">
        <v>0</v>
      </c>
      <c r="X182" s="47">
        <v>0</v>
      </c>
      <c r="Y182" s="47">
        <v>0</v>
      </c>
      <c r="Z182" s="47">
        <v>0</v>
      </c>
      <c r="AA182" s="47">
        <v>0</v>
      </c>
      <c r="AB182" s="47" t="s">
        <v>452</v>
      </c>
      <c r="AC182" s="47">
        <v>0</v>
      </c>
      <c r="AD182" s="47">
        <v>0</v>
      </c>
      <c r="AE182" s="47">
        <v>0</v>
      </c>
      <c r="AF182" s="47">
        <v>0</v>
      </c>
      <c r="AG182" s="47">
        <v>0</v>
      </c>
      <c r="AH182" s="47">
        <v>0</v>
      </c>
      <c r="AI182" s="47" t="s">
        <v>452</v>
      </c>
      <c r="AJ182" s="47">
        <v>0</v>
      </c>
      <c r="AK182" s="56"/>
      <c r="AL182" s="9" t="str">
        <f>VLOOKUP(F182,Definitions!$B$7:$E$39,4,FALSE)</f>
        <v>EU28</v>
      </c>
      <c r="AM182" s="87"/>
      <c r="AN182" s="87"/>
      <c r="AO182" s="81"/>
      <c r="AP182" s="81"/>
      <c r="AQ182" s="81"/>
      <c r="AR182" s="81"/>
      <c r="AS182" s="81"/>
    </row>
    <row r="183" spans="1:45">
      <c r="A183" s="36" t="str">
        <f t="shared" si="12"/>
        <v>ES200_8</v>
      </c>
      <c r="B183" t="s">
        <v>45</v>
      </c>
      <c r="C183" t="s">
        <v>147</v>
      </c>
      <c r="D183">
        <v>200</v>
      </c>
      <c r="E183">
        <v>8</v>
      </c>
      <c r="F183" s="25" t="s">
        <v>43</v>
      </c>
      <c r="G183" t="s">
        <v>145</v>
      </c>
      <c r="H183" t="s">
        <v>202</v>
      </c>
      <c r="J183" s="29" t="s">
        <v>274</v>
      </c>
      <c r="K183" s="47">
        <v>0</v>
      </c>
      <c r="L183" s="46">
        <v>0</v>
      </c>
      <c r="M183" s="47">
        <v>0</v>
      </c>
      <c r="N183" s="47">
        <v>0</v>
      </c>
      <c r="O183" s="47">
        <v>0</v>
      </c>
      <c r="P183" s="47">
        <v>0</v>
      </c>
      <c r="Q183" s="47">
        <v>0</v>
      </c>
      <c r="R183" s="47">
        <v>0</v>
      </c>
      <c r="S183" s="47">
        <v>0</v>
      </c>
      <c r="T183" s="47" t="s">
        <v>452</v>
      </c>
      <c r="U183" s="47">
        <v>0</v>
      </c>
      <c r="V183" s="47">
        <v>0</v>
      </c>
      <c r="W183" s="47">
        <v>0</v>
      </c>
      <c r="X183" s="47">
        <v>0</v>
      </c>
      <c r="Y183" s="47">
        <v>0</v>
      </c>
      <c r="Z183" s="47">
        <v>0</v>
      </c>
      <c r="AA183" s="47">
        <v>0</v>
      </c>
      <c r="AB183" s="47" t="s">
        <v>452</v>
      </c>
      <c r="AC183" s="47">
        <v>0</v>
      </c>
      <c r="AD183" s="47">
        <v>0</v>
      </c>
      <c r="AE183" s="47">
        <v>0</v>
      </c>
      <c r="AF183" s="47">
        <v>0</v>
      </c>
      <c r="AG183" s="47">
        <v>0</v>
      </c>
      <c r="AH183" s="47">
        <v>0</v>
      </c>
      <c r="AI183" s="47" t="s">
        <v>452</v>
      </c>
      <c r="AJ183" s="47">
        <v>0</v>
      </c>
      <c r="AK183" s="56"/>
      <c r="AL183" s="9" t="str">
        <f>VLOOKUP(F183,Definitions!$B$7:$E$39,4,FALSE)</f>
        <v>EU28</v>
      </c>
      <c r="AM183" s="87"/>
      <c r="AN183" s="87"/>
      <c r="AO183" s="81"/>
      <c r="AP183" s="81"/>
      <c r="AQ183" s="81"/>
      <c r="AR183" s="81"/>
      <c r="AS183" s="81"/>
    </row>
    <row r="184" spans="1:45">
      <c r="A184" s="36" t="str">
        <f t="shared" si="12"/>
        <v>ES200_9</v>
      </c>
      <c r="B184" t="s">
        <v>45</v>
      </c>
      <c r="C184" t="s">
        <v>147</v>
      </c>
      <c r="D184">
        <v>200</v>
      </c>
      <c r="E184">
        <v>9</v>
      </c>
      <c r="F184" s="25" t="s">
        <v>43</v>
      </c>
      <c r="G184" t="s">
        <v>145</v>
      </c>
      <c r="H184" t="s">
        <v>202</v>
      </c>
      <c r="J184" s="29" t="s">
        <v>258</v>
      </c>
      <c r="K184" s="47">
        <v>0</v>
      </c>
      <c r="L184" s="46">
        <v>0</v>
      </c>
      <c r="M184" s="47">
        <v>0</v>
      </c>
      <c r="N184" s="47">
        <v>0</v>
      </c>
      <c r="O184" s="47">
        <v>0</v>
      </c>
      <c r="P184" s="47">
        <v>0</v>
      </c>
      <c r="Q184" s="47">
        <v>0</v>
      </c>
      <c r="R184" s="47">
        <v>0</v>
      </c>
      <c r="S184" s="47">
        <v>0</v>
      </c>
      <c r="T184" s="47" t="s">
        <v>452</v>
      </c>
      <c r="U184" s="47">
        <v>0</v>
      </c>
      <c r="V184" s="47">
        <v>0</v>
      </c>
      <c r="W184" s="47">
        <v>0</v>
      </c>
      <c r="X184" s="47">
        <v>0</v>
      </c>
      <c r="Y184" s="47">
        <v>0</v>
      </c>
      <c r="Z184" s="47">
        <v>0</v>
      </c>
      <c r="AA184" s="47">
        <v>0</v>
      </c>
      <c r="AB184" s="47" t="s">
        <v>452</v>
      </c>
      <c r="AC184" s="47">
        <v>0</v>
      </c>
      <c r="AD184" s="47">
        <v>0</v>
      </c>
      <c r="AE184" s="47">
        <v>0</v>
      </c>
      <c r="AF184" s="47">
        <v>0</v>
      </c>
      <c r="AG184" s="47">
        <v>0</v>
      </c>
      <c r="AH184" s="47">
        <v>0</v>
      </c>
      <c r="AI184" s="47" t="s">
        <v>452</v>
      </c>
      <c r="AJ184" s="47">
        <v>0</v>
      </c>
      <c r="AK184" s="56"/>
      <c r="AL184" s="9" t="str">
        <f>VLOOKUP(F184,Definitions!$B$7:$E$39,4,FALSE)</f>
        <v>EU28</v>
      </c>
      <c r="AM184" s="87"/>
      <c r="AN184" s="87"/>
      <c r="AO184" s="81"/>
      <c r="AP184" s="81"/>
      <c r="AQ184" s="81"/>
      <c r="AR184" s="81"/>
      <c r="AS184" s="81"/>
    </row>
    <row r="185" spans="1:45">
      <c r="A185" s="36" t="str">
        <f t="shared" ref="A185:A200" si="13">B185&amp;D185&amp;"_"&amp;E185</f>
        <v>FI200_0</v>
      </c>
      <c r="B185" t="s">
        <v>113</v>
      </c>
      <c r="C185" t="s">
        <v>147</v>
      </c>
      <c r="D185">
        <v>200</v>
      </c>
      <c r="E185">
        <v>0</v>
      </c>
      <c r="F185" s="25" t="s">
        <v>111</v>
      </c>
      <c r="G185" t="s">
        <v>145</v>
      </c>
      <c r="H185" t="s">
        <v>202</v>
      </c>
      <c r="J185" s="29" t="s">
        <v>166</v>
      </c>
      <c r="K185" s="47">
        <v>160.56755104351996</v>
      </c>
      <c r="L185" s="46">
        <v>-59.789368460391657</v>
      </c>
      <c r="M185" s="47">
        <v>100.7781825831283</v>
      </c>
      <c r="N185" s="47">
        <v>0</v>
      </c>
      <c r="O185" s="47">
        <v>0</v>
      </c>
      <c r="P185" s="47">
        <v>100.7781825831283</v>
      </c>
      <c r="Q185" s="47">
        <v>97.446922798731308</v>
      </c>
      <c r="R185" s="47">
        <v>3.3312597843969951</v>
      </c>
      <c r="S185" s="47">
        <v>21.820602592460897</v>
      </c>
      <c r="T185" s="47" t="s">
        <v>452</v>
      </c>
      <c r="U185" s="47">
        <v>0</v>
      </c>
      <c r="V185" s="47">
        <v>0</v>
      </c>
      <c r="W185" s="47">
        <v>75.626320206270407</v>
      </c>
      <c r="X185" s="47">
        <v>10.249243823304571</v>
      </c>
      <c r="Y185" s="47">
        <v>45.053278774523292</v>
      </c>
      <c r="Z185" s="47">
        <v>4.6763055250198144</v>
      </c>
      <c r="AA185" s="47">
        <v>15.647492083422764</v>
      </c>
      <c r="AB185" s="47" t="s">
        <v>452</v>
      </c>
      <c r="AC185" s="47">
        <v>0</v>
      </c>
      <c r="AD185" s="47">
        <v>0</v>
      </c>
      <c r="AE185" s="47">
        <v>3.3312597843969951</v>
      </c>
      <c r="AF185" s="47">
        <v>1.2936222897111163</v>
      </c>
      <c r="AG185" s="47">
        <v>0.57895725132677056</v>
      </c>
      <c r="AH185" s="47">
        <v>1.4586802433591084</v>
      </c>
      <c r="AI185" s="47" t="s">
        <v>452</v>
      </c>
      <c r="AJ185" s="47">
        <v>0</v>
      </c>
      <c r="AK185" s="56"/>
      <c r="AL185" s="9" t="str">
        <f>VLOOKUP(F185,Definitions!$B$7:$E$39,4,FALSE)</f>
        <v>EU28</v>
      </c>
      <c r="AM185" s="87"/>
      <c r="AN185" s="87"/>
      <c r="AO185" s="81"/>
      <c r="AP185" s="81"/>
      <c r="AQ185" s="81"/>
      <c r="AR185" s="81"/>
      <c r="AS185" s="81"/>
    </row>
    <row r="186" spans="1:45">
      <c r="A186" s="36" t="str">
        <f t="shared" si="13"/>
        <v>FI200_1</v>
      </c>
      <c r="B186" t="s">
        <v>113</v>
      </c>
      <c r="C186" t="s">
        <v>147</v>
      </c>
      <c r="D186">
        <v>200</v>
      </c>
      <c r="E186">
        <v>1</v>
      </c>
      <c r="F186" s="25" t="s">
        <v>111</v>
      </c>
      <c r="G186" t="s">
        <v>145</v>
      </c>
      <c r="H186" t="s">
        <v>202</v>
      </c>
      <c r="J186" s="29" t="s">
        <v>155</v>
      </c>
      <c r="K186" s="47">
        <v>22.559078178916366</v>
      </c>
      <c r="L186" s="46">
        <v>-9.3213935781643151</v>
      </c>
      <c r="M186" s="47">
        <v>13.237684600752051</v>
      </c>
      <c r="N186" s="47">
        <v>0</v>
      </c>
      <c r="O186" s="47">
        <v>0</v>
      </c>
      <c r="P186" s="47">
        <v>13.237684600752051</v>
      </c>
      <c r="Q186" s="47">
        <v>12.718437118519546</v>
      </c>
      <c r="R186" s="47">
        <v>0.51924748223250528</v>
      </c>
      <c r="S186" s="47">
        <v>3.5528643289813457</v>
      </c>
      <c r="T186" s="47" t="s">
        <v>452</v>
      </c>
      <c r="U186" s="47">
        <v>0</v>
      </c>
      <c r="V186" s="47">
        <v>0</v>
      </c>
      <c r="W186" s="47">
        <v>9.1655727895382011</v>
      </c>
      <c r="X186" s="47">
        <v>2.2383670897400525</v>
      </c>
      <c r="Y186" s="47">
        <v>2.0959970381425181</v>
      </c>
      <c r="Z186" s="47">
        <v>0.32882342269830844</v>
      </c>
      <c r="AA186" s="47">
        <v>4.5023852389573218</v>
      </c>
      <c r="AB186" s="47" t="s">
        <v>452</v>
      </c>
      <c r="AC186" s="47">
        <v>0</v>
      </c>
      <c r="AD186" s="47">
        <v>0</v>
      </c>
      <c r="AE186" s="47">
        <v>0.51924748223250528</v>
      </c>
      <c r="AF186" s="47">
        <v>0.2016384672364826</v>
      </c>
      <c r="AG186" s="47">
        <v>9.0242765358539631E-2</v>
      </c>
      <c r="AH186" s="47">
        <v>0.22736624963748303</v>
      </c>
      <c r="AI186" s="47" t="s">
        <v>452</v>
      </c>
      <c r="AJ186" s="47">
        <v>0</v>
      </c>
      <c r="AK186" s="56"/>
      <c r="AL186" s="9" t="str">
        <f>VLOOKUP(F186,Definitions!$B$7:$E$39,4,FALSE)</f>
        <v>EU28</v>
      </c>
      <c r="AM186" s="87"/>
      <c r="AN186" s="87"/>
      <c r="AO186" s="81"/>
      <c r="AP186" s="81"/>
      <c r="AQ186" s="81"/>
      <c r="AR186" s="81"/>
      <c r="AS186" s="81"/>
    </row>
    <row r="187" spans="1:45">
      <c r="A187" s="36" t="str">
        <f t="shared" si="13"/>
        <v>FI200_2</v>
      </c>
      <c r="B187" t="s">
        <v>113</v>
      </c>
      <c r="C187" t="s">
        <v>147</v>
      </c>
      <c r="D187">
        <v>200</v>
      </c>
      <c r="E187">
        <v>2</v>
      </c>
      <c r="F187" s="25" t="s">
        <v>111</v>
      </c>
      <c r="G187" t="s">
        <v>145</v>
      </c>
      <c r="H187" t="s">
        <v>202</v>
      </c>
      <c r="J187" s="29" t="s">
        <v>156</v>
      </c>
      <c r="K187" s="47">
        <v>11.341233800265551</v>
      </c>
      <c r="L187" s="46">
        <v>-0.26797940956478072</v>
      </c>
      <c r="M187" s="47">
        <v>11.07325439070077</v>
      </c>
      <c r="N187" s="47">
        <v>0</v>
      </c>
      <c r="O187" s="47">
        <v>0</v>
      </c>
      <c r="P187" s="47">
        <v>11.07325439070077</v>
      </c>
      <c r="Q187" s="47">
        <v>11.058075942584285</v>
      </c>
      <c r="R187" s="47">
        <v>1.5178448116484703E-2</v>
      </c>
      <c r="S187" s="47">
        <v>4.6422818412703473</v>
      </c>
      <c r="T187" s="47" t="s">
        <v>452</v>
      </c>
      <c r="U187" s="47">
        <v>0</v>
      </c>
      <c r="V187" s="47">
        <v>0</v>
      </c>
      <c r="W187" s="47">
        <v>6.4157941013139386</v>
      </c>
      <c r="X187" s="47">
        <v>0.56200126689770935</v>
      </c>
      <c r="Y187" s="47">
        <v>2.8197061436032254</v>
      </c>
      <c r="Z187" s="47">
        <v>0.8003571701091402</v>
      </c>
      <c r="AA187" s="47">
        <v>2.233729520703863</v>
      </c>
      <c r="AB187" s="47" t="s">
        <v>452</v>
      </c>
      <c r="AC187" s="47">
        <v>0</v>
      </c>
      <c r="AD187" s="47">
        <v>0</v>
      </c>
      <c r="AE187" s="47">
        <v>1.5178448116484703E-2</v>
      </c>
      <c r="AF187" s="47">
        <v>5.8942202282379376E-3</v>
      </c>
      <c r="AG187" s="47">
        <v>2.637942751293614E-3</v>
      </c>
      <c r="AH187" s="47">
        <v>6.6462851369531511E-3</v>
      </c>
      <c r="AI187" s="47" t="s">
        <v>452</v>
      </c>
      <c r="AJ187" s="47">
        <v>0</v>
      </c>
      <c r="AK187" s="56"/>
      <c r="AL187" s="9" t="str">
        <f>VLOOKUP(F187,Definitions!$B$7:$E$39,4,FALSE)</f>
        <v>EU28</v>
      </c>
      <c r="AM187" s="87"/>
      <c r="AN187" s="87"/>
      <c r="AO187" s="81"/>
      <c r="AP187" s="81"/>
      <c r="AQ187" s="81"/>
      <c r="AR187" s="81"/>
      <c r="AS187" s="81"/>
    </row>
    <row r="188" spans="1:45">
      <c r="A188" s="36" t="str">
        <f t="shared" si="13"/>
        <v>FI200_3</v>
      </c>
      <c r="B188" t="s">
        <v>113</v>
      </c>
      <c r="C188" t="s">
        <v>147</v>
      </c>
      <c r="D188">
        <v>200</v>
      </c>
      <c r="E188">
        <v>3</v>
      </c>
      <c r="F188" s="25" t="s">
        <v>111</v>
      </c>
      <c r="G188" t="s">
        <v>145</v>
      </c>
      <c r="H188" t="s">
        <v>202</v>
      </c>
      <c r="J188" s="29" t="s">
        <v>157</v>
      </c>
      <c r="K188" s="47">
        <v>22.669007488915121</v>
      </c>
      <c r="L188" s="46">
        <v>-5.8182363974527149</v>
      </c>
      <c r="M188" s="47">
        <v>16.850771091462406</v>
      </c>
      <c r="N188" s="47">
        <v>0</v>
      </c>
      <c r="O188" s="47">
        <v>0</v>
      </c>
      <c r="P188" s="47">
        <v>16.850771091462406</v>
      </c>
      <c r="Q188" s="47">
        <v>16.526675085013274</v>
      </c>
      <c r="R188" s="47">
        <v>0.3240960064491305</v>
      </c>
      <c r="S188" s="47">
        <v>7.470325443513814</v>
      </c>
      <c r="T188" s="47" t="s">
        <v>452</v>
      </c>
      <c r="U188" s="47">
        <v>0</v>
      </c>
      <c r="V188" s="47">
        <v>0</v>
      </c>
      <c r="W188" s="47">
        <v>9.0563496414994589</v>
      </c>
      <c r="X188" s="47">
        <v>2.1875080274402379</v>
      </c>
      <c r="Y188" s="47">
        <v>6.0111509158846621</v>
      </c>
      <c r="Z188" s="47">
        <v>0.43763448040771702</v>
      </c>
      <c r="AA188" s="47">
        <v>0.42005621776684254</v>
      </c>
      <c r="AB188" s="47" t="s">
        <v>452</v>
      </c>
      <c r="AC188" s="47">
        <v>0</v>
      </c>
      <c r="AD188" s="47">
        <v>0</v>
      </c>
      <c r="AE188" s="47">
        <v>0.3240960064491305</v>
      </c>
      <c r="AF188" s="47">
        <v>0.12585563573056627</v>
      </c>
      <c r="AG188" s="47">
        <v>5.6326358556193175E-2</v>
      </c>
      <c r="AH188" s="47">
        <v>0.14191401216237109</v>
      </c>
      <c r="AI188" s="47" t="s">
        <v>452</v>
      </c>
      <c r="AJ188" s="47">
        <v>0</v>
      </c>
      <c r="AK188" s="56"/>
      <c r="AL188" s="9" t="str">
        <f>VLOOKUP(F188,Definitions!$B$7:$E$39,4,FALSE)</f>
        <v>EU28</v>
      </c>
      <c r="AM188" s="87"/>
      <c r="AN188" s="87"/>
      <c r="AO188" s="81"/>
      <c r="AP188" s="81"/>
      <c r="AQ188" s="81"/>
      <c r="AR188" s="81"/>
      <c r="AS188" s="81"/>
    </row>
    <row r="189" spans="1:45">
      <c r="A189" s="36" t="str">
        <f t="shared" si="13"/>
        <v>FI200_4</v>
      </c>
      <c r="B189" t="s">
        <v>113</v>
      </c>
      <c r="C189" t="s">
        <v>147</v>
      </c>
      <c r="D189">
        <v>200</v>
      </c>
      <c r="E189">
        <v>4</v>
      </c>
      <c r="F189" s="25" t="s">
        <v>111</v>
      </c>
      <c r="G189" t="s">
        <v>145</v>
      </c>
      <c r="H189" t="s">
        <v>202</v>
      </c>
      <c r="J189" s="29" t="s">
        <v>158</v>
      </c>
      <c r="K189" s="47">
        <v>12.490715029933977</v>
      </c>
      <c r="L189" s="46">
        <v>-0.65400032408333786</v>
      </c>
      <c r="M189" s="47">
        <v>11.836714705850639</v>
      </c>
      <c r="N189" s="47">
        <v>0</v>
      </c>
      <c r="O189" s="47">
        <v>0</v>
      </c>
      <c r="P189" s="47">
        <v>11.836714705850639</v>
      </c>
      <c r="Q189" s="47">
        <v>11.800045502623195</v>
      </c>
      <c r="R189" s="47">
        <v>3.6669203227443992E-2</v>
      </c>
      <c r="S189" s="47">
        <v>1.7892669006832698</v>
      </c>
      <c r="T189" s="47" t="s">
        <v>452</v>
      </c>
      <c r="U189" s="47">
        <v>0</v>
      </c>
      <c r="V189" s="47">
        <v>0</v>
      </c>
      <c r="W189" s="47">
        <v>10.010778601939926</v>
      </c>
      <c r="X189" s="47">
        <v>1.7306461637446597</v>
      </c>
      <c r="Y189" s="47">
        <v>1.1328360586666042</v>
      </c>
      <c r="Z189" s="47">
        <v>0.47919788911697914</v>
      </c>
      <c r="AA189" s="47">
        <v>6.6680984904116833</v>
      </c>
      <c r="AB189" s="47" t="s">
        <v>452</v>
      </c>
      <c r="AC189" s="47">
        <v>0</v>
      </c>
      <c r="AD189" s="47">
        <v>0</v>
      </c>
      <c r="AE189" s="47">
        <v>3.6669203227443992E-2</v>
      </c>
      <c r="AF189" s="47">
        <v>1.4239687599012923E-2</v>
      </c>
      <c r="AG189" s="47">
        <v>6.3729347102680642E-3</v>
      </c>
      <c r="AH189" s="47">
        <v>1.6056580918163008E-2</v>
      </c>
      <c r="AI189" s="47" t="s">
        <v>452</v>
      </c>
      <c r="AJ189" s="47">
        <v>0</v>
      </c>
      <c r="AK189" s="56"/>
      <c r="AL189" s="9" t="str">
        <f>VLOOKUP(F189,Definitions!$B$7:$E$39,4,FALSE)</f>
        <v>EU28</v>
      </c>
      <c r="AM189" s="87"/>
      <c r="AN189" s="87"/>
      <c r="AO189" s="81"/>
      <c r="AP189" s="81"/>
      <c r="AQ189" s="81"/>
      <c r="AR189" s="81"/>
      <c r="AS189" s="81"/>
    </row>
    <row r="190" spans="1:45">
      <c r="A190" s="36" t="str">
        <f t="shared" si="13"/>
        <v>FI200_51</v>
      </c>
      <c r="B190" t="s">
        <v>113</v>
      </c>
      <c r="C190" t="s">
        <v>147</v>
      </c>
      <c r="D190">
        <v>200</v>
      </c>
      <c r="E190">
        <v>51</v>
      </c>
      <c r="F190" s="25" t="s">
        <v>111</v>
      </c>
      <c r="G190" t="s">
        <v>145</v>
      </c>
      <c r="H190" t="s">
        <v>202</v>
      </c>
      <c r="J190" s="29" t="s">
        <v>161</v>
      </c>
      <c r="K190" s="47">
        <v>50.813667277781121</v>
      </c>
      <c r="L190" s="46">
        <v>-8.54106127568771</v>
      </c>
      <c r="M190" s="47">
        <v>42.272606002093411</v>
      </c>
      <c r="N190" s="47">
        <v>0</v>
      </c>
      <c r="O190" s="47">
        <v>0</v>
      </c>
      <c r="P190" s="47">
        <v>42.272606002093411</v>
      </c>
      <c r="Q190" s="47">
        <v>41.79667732892986</v>
      </c>
      <c r="R190" s="47">
        <v>0.47592867316355369</v>
      </c>
      <c r="S190" s="47">
        <v>2.9912019106524337</v>
      </c>
      <c r="T190" s="47" t="s">
        <v>452</v>
      </c>
      <c r="U190" s="47">
        <v>0</v>
      </c>
      <c r="V190" s="47">
        <v>0</v>
      </c>
      <c r="W190" s="47">
        <v>38.805475418277425</v>
      </c>
      <c r="X190" s="47">
        <v>3.1162122496548972</v>
      </c>
      <c r="Y190" s="47">
        <v>32.323451180364913</v>
      </c>
      <c r="Z190" s="47">
        <v>2.5314392487369122</v>
      </c>
      <c r="AA190" s="47">
        <v>0.83437273952070057</v>
      </c>
      <c r="AB190" s="47" t="s">
        <v>452</v>
      </c>
      <c r="AC190" s="47">
        <v>0</v>
      </c>
      <c r="AD190" s="47">
        <v>0</v>
      </c>
      <c r="AE190" s="47">
        <v>0.47592867316355369</v>
      </c>
      <c r="AF190" s="47">
        <v>0.18481654982319401</v>
      </c>
      <c r="AG190" s="47">
        <v>8.2714160490561989E-2</v>
      </c>
      <c r="AH190" s="47">
        <v>0.2083979628497977</v>
      </c>
      <c r="AI190" s="47" t="s">
        <v>452</v>
      </c>
      <c r="AJ190" s="47">
        <v>0</v>
      </c>
      <c r="AK190" s="56"/>
      <c r="AL190" s="9" t="str">
        <f>VLOOKUP(F190,Definitions!$B$7:$E$39,4,FALSE)</f>
        <v>EU28</v>
      </c>
      <c r="AM190" s="87"/>
      <c r="AN190" s="87"/>
      <c r="AO190" s="81"/>
      <c r="AP190" s="81"/>
      <c r="AQ190" s="81"/>
      <c r="AR190" s="81"/>
      <c r="AS190" s="81"/>
    </row>
    <row r="191" spans="1:45">
      <c r="A191" s="36" t="str">
        <f t="shared" si="13"/>
        <v>FI200_52</v>
      </c>
      <c r="B191" t="s">
        <v>113</v>
      </c>
      <c r="C191" t="s">
        <v>147</v>
      </c>
      <c r="D191">
        <v>200</v>
      </c>
      <c r="E191">
        <v>52</v>
      </c>
      <c r="F191" s="25" t="s">
        <v>111</v>
      </c>
      <c r="G191" t="s">
        <v>145</v>
      </c>
      <c r="H191" t="s">
        <v>202</v>
      </c>
      <c r="J191" s="29" t="s">
        <v>162</v>
      </c>
      <c r="K191" s="47">
        <v>0</v>
      </c>
      <c r="L191" s="46">
        <v>0</v>
      </c>
      <c r="M191" s="47">
        <v>0</v>
      </c>
      <c r="N191" s="47">
        <v>0</v>
      </c>
      <c r="O191" s="47">
        <v>0</v>
      </c>
      <c r="P191" s="47">
        <v>0</v>
      </c>
      <c r="Q191" s="47">
        <v>0</v>
      </c>
      <c r="R191" s="47">
        <v>0</v>
      </c>
      <c r="S191" s="47">
        <v>0</v>
      </c>
      <c r="T191" s="47" t="s">
        <v>452</v>
      </c>
      <c r="U191" s="47">
        <v>0</v>
      </c>
      <c r="V191" s="47">
        <v>0</v>
      </c>
      <c r="W191" s="47">
        <v>0</v>
      </c>
      <c r="X191" s="47">
        <v>0</v>
      </c>
      <c r="Y191" s="47">
        <v>0</v>
      </c>
      <c r="Z191" s="47">
        <v>0</v>
      </c>
      <c r="AA191" s="47">
        <v>0</v>
      </c>
      <c r="AB191" s="47" t="s">
        <v>452</v>
      </c>
      <c r="AC191" s="47">
        <v>0</v>
      </c>
      <c r="AD191" s="47">
        <v>0</v>
      </c>
      <c r="AE191" s="47">
        <v>0</v>
      </c>
      <c r="AF191" s="47">
        <v>0</v>
      </c>
      <c r="AG191" s="47">
        <v>0</v>
      </c>
      <c r="AH191" s="47">
        <v>0</v>
      </c>
      <c r="AI191" s="47" t="s">
        <v>452</v>
      </c>
      <c r="AJ191" s="47">
        <v>0</v>
      </c>
      <c r="AK191" s="56"/>
      <c r="AL191" s="9" t="str">
        <f>VLOOKUP(F191,Definitions!$B$7:$E$39,4,FALSE)</f>
        <v>EU28</v>
      </c>
      <c r="AM191" s="87"/>
      <c r="AN191" s="87"/>
      <c r="AO191" s="81"/>
      <c r="AP191" s="81"/>
      <c r="AQ191" s="81"/>
      <c r="AR191" s="81"/>
      <c r="AS191" s="81"/>
    </row>
    <row r="192" spans="1:45">
      <c r="A192" s="36" t="str">
        <f t="shared" si="13"/>
        <v>FI200_53</v>
      </c>
      <c r="B192" t="s">
        <v>113</v>
      </c>
      <c r="C192" t="s">
        <v>147</v>
      </c>
      <c r="D192">
        <v>200</v>
      </c>
      <c r="E192">
        <v>53</v>
      </c>
      <c r="F192" s="25" t="s">
        <v>111</v>
      </c>
      <c r="G192" t="s">
        <v>145</v>
      </c>
      <c r="H192" t="s">
        <v>202</v>
      </c>
      <c r="J192" s="29" t="s">
        <v>163</v>
      </c>
      <c r="K192" s="47">
        <v>0</v>
      </c>
      <c r="L192" s="46">
        <v>0</v>
      </c>
      <c r="M192" s="47">
        <v>0</v>
      </c>
      <c r="N192" s="47">
        <v>0</v>
      </c>
      <c r="O192" s="47">
        <v>0</v>
      </c>
      <c r="P192" s="47">
        <v>0</v>
      </c>
      <c r="Q192" s="47">
        <v>0</v>
      </c>
      <c r="R192" s="47">
        <v>0</v>
      </c>
      <c r="S192" s="47">
        <v>0</v>
      </c>
      <c r="T192" s="47" t="s">
        <v>452</v>
      </c>
      <c r="U192" s="47">
        <v>0</v>
      </c>
      <c r="V192" s="47">
        <v>0</v>
      </c>
      <c r="W192" s="47">
        <v>0</v>
      </c>
      <c r="X192" s="47">
        <v>0</v>
      </c>
      <c r="Y192" s="47">
        <v>0</v>
      </c>
      <c r="Z192" s="47">
        <v>0</v>
      </c>
      <c r="AA192" s="47">
        <v>0</v>
      </c>
      <c r="AB192" s="47" t="s">
        <v>452</v>
      </c>
      <c r="AC192" s="47">
        <v>0</v>
      </c>
      <c r="AD192" s="47">
        <v>0</v>
      </c>
      <c r="AE192" s="47">
        <v>0</v>
      </c>
      <c r="AF192" s="47">
        <v>0</v>
      </c>
      <c r="AG192" s="47">
        <v>0</v>
      </c>
      <c r="AH192" s="47">
        <v>0</v>
      </c>
      <c r="AI192" s="47" t="s">
        <v>452</v>
      </c>
      <c r="AJ192" s="47">
        <v>0</v>
      </c>
      <c r="AK192" s="56"/>
      <c r="AL192" s="9" t="str">
        <f>VLOOKUP(F192,Definitions!$B$7:$E$39,4,FALSE)</f>
        <v>EU28</v>
      </c>
      <c r="AM192" s="87"/>
      <c r="AN192" s="87"/>
      <c r="AO192" s="81"/>
      <c r="AP192" s="81"/>
      <c r="AQ192" s="81"/>
      <c r="AR192" s="81"/>
      <c r="AS192" s="81"/>
    </row>
    <row r="193" spans="1:45">
      <c r="A193" s="36" t="str">
        <f t="shared" si="13"/>
        <v>FI200_55</v>
      </c>
      <c r="B193" t="s">
        <v>113</v>
      </c>
      <c r="C193" t="s">
        <v>147</v>
      </c>
      <c r="D193">
        <v>200</v>
      </c>
      <c r="E193">
        <v>55</v>
      </c>
      <c r="F193" s="25" t="s">
        <v>111</v>
      </c>
      <c r="G193" t="s">
        <v>145</v>
      </c>
      <c r="H193" t="s">
        <v>202</v>
      </c>
      <c r="J193" s="29" t="s">
        <v>453</v>
      </c>
      <c r="K193" s="47" t="s">
        <v>454</v>
      </c>
      <c r="L193" s="46">
        <v>3.1200608819250634E-2</v>
      </c>
      <c r="M193" s="47">
        <v>3.1200608819250634E-2</v>
      </c>
      <c r="N193" s="47">
        <v>0</v>
      </c>
      <c r="O193" s="47">
        <v>0</v>
      </c>
      <c r="P193" s="47">
        <v>3.1200608819250634E-2</v>
      </c>
      <c r="Q193" s="47">
        <v>1.5106635260819234E-2</v>
      </c>
      <c r="R193" s="47">
        <v>1.6093973558431399E-2</v>
      </c>
      <c r="S193" s="47">
        <v>8.0066613878605319E-3</v>
      </c>
      <c r="T193" s="47" t="s">
        <v>452</v>
      </c>
      <c r="U193" s="47">
        <v>0</v>
      </c>
      <c r="V193" s="47">
        <v>0</v>
      </c>
      <c r="W193" s="47">
        <v>7.0999738729587017E-3</v>
      </c>
      <c r="X193" s="47">
        <v>3.9035833608419362E-4</v>
      </c>
      <c r="Y193" s="47">
        <v>8.5976144968672374E-4</v>
      </c>
      <c r="Z193" s="47">
        <v>3.0515707736445053E-4</v>
      </c>
      <c r="AA193" s="47">
        <v>5.5446970098233343E-3</v>
      </c>
      <c r="AB193" s="47" t="s">
        <v>452</v>
      </c>
      <c r="AC193" s="47">
        <v>0</v>
      </c>
      <c r="AD193" s="47">
        <v>0</v>
      </c>
      <c r="AE193" s="47">
        <v>1.6093973558431399E-2</v>
      </c>
      <c r="AF193" s="47">
        <v>6.249744622957052E-3</v>
      </c>
      <c r="AG193" s="47">
        <v>2.7970567585144991E-3</v>
      </c>
      <c r="AH193" s="47">
        <v>7.0471721769598495E-3</v>
      </c>
      <c r="AI193" s="47" t="s">
        <v>452</v>
      </c>
      <c r="AJ193" s="47">
        <v>0</v>
      </c>
      <c r="AK193" s="56"/>
      <c r="AL193" s="9" t="str">
        <f>VLOOKUP(F193,Definitions!$B$7:$E$39,4,FALSE)</f>
        <v>EU28</v>
      </c>
      <c r="AM193" s="87"/>
      <c r="AN193" s="87"/>
      <c r="AO193" s="81"/>
      <c r="AP193" s="81"/>
      <c r="AQ193" s="81"/>
      <c r="AR193" s="81"/>
      <c r="AS193" s="81"/>
    </row>
    <row r="194" spans="1:45">
      <c r="A194" s="36" t="str">
        <f t="shared" si="13"/>
        <v>FI200_62</v>
      </c>
      <c r="B194" t="s">
        <v>113</v>
      </c>
      <c r="C194" t="s">
        <v>147</v>
      </c>
      <c r="D194">
        <v>200</v>
      </c>
      <c r="E194">
        <v>62</v>
      </c>
      <c r="F194" s="25" t="s">
        <v>111</v>
      </c>
      <c r="G194" t="s">
        <v>145</v>
      </c>
      <c r="H194" t="s">
        <v>202</v>
      </c>
      <c r="J194" s="29" t="s">
        <v>284</v>
      </c>
      <c r="K194" s="47">
        <v>16.636088442685033</v>
      </c>
      <c r="L194" s="46">
        <v>-15.014590934048648</v>
      </c>
      <c r="M194" s="47">
        <v>1.621497508636385</v>
      </c>
      <c r="N194" s="47">
        <v>0</v>
      </c>
      <c r="O194" s="47">
        <v>0</v>
      </c>
      <c r="P194" s="47">
        <v>1.621497508636385</v>
      </c>
      <c r="Q194" s="47">
        <v>0.78509273909371347</v>
      </c>
      <c r="R194" s="47">
        <v>0.83640476954267151</v>
      </c>
      <c r="S194" s="47">
        <v>0.41610667176791355</v>
      </c>
      <c r="T194" s="47" t="s">
        <v>452</v>
      </c>
      <c r="U194" s="47">
        <v>0</v>
      </c>
      <c r="V194" s="47">
        <v>0</v>
      </c>
      <c r="W194" s="47">
        <v>0.36898606732579992</v>
      </c>
      <c r="X194" s="47">
        <v>2.028694610104621E-2</v>
      </c>
      <c r="Y194" s="47">
        <v>4.468185402294058E-2</v>
      </c>
      <c r="Z194" s="47">
        <v>1.5859031583509382E-2</v>
      </c>
      <c r="AA194" s="47">
        <v>0.28815823561830373</v>
      </c>
      <c r="AB194" s="47" t="s">
        <v>452</v>
      </c>
      <c r="AC194" s="47">
        <v>0</v>
      </c>
      <c r="AD194" s="47">
        <v>0</v>
      </c>
      <c r="AE194" s="47">
        <v>0.83640476954267151</v>
      </c>
      <c r="AF194" s="47">
        <v>0.32479960229128302</v>
      </c>
      <c r="AG194" s="47">
        <v>0.14536320722842719</v>
      </c>
      <c r="AH194" s="47">
        <v>0.36624196002296133</v>
      </c>
      <c r="AI194" s="47" t="s">
        <v>452</v>
      </c>
      <c r="AJ194" s="47">
        <v>0</v>
      </c>
      <c r="AK194" s="56"/>
      <c r="AL194" s="9" t="str">
        <f>VLOOKUP(F194,Definitions!$B$7:$E$39,4,FALSE)</f>
        <v>EU28</v>
      </c>
      <c r="AM194" s="87"/>
      <c r="AN194" s="87"/>
      <c r="AO194" s="81"/>
      <c r="AP194" s="81"/>
      <c r="AQ194" s="81"/>
      <c r="AR194" s="81"/>
      <c r="AS194" s="81"/>
    </row>
    <row r="195" spans="1:45">
      <c r="A195" s="36" t="str">
        <f t="shared" si="13"/>
        <v>FI200_61</v>
      </c>
      <c r="B195" t="s">
        <v>113</v>
      </c>
      <c r="C195" t="s">
        <v>147</v>
      </c>
      <c r="D195">
        <v>200</v>
      </c>
      <c r="E195">
        <v>61</v>
      </c>
      <c r="F195" s="25" t="s">
        <v>111</v>
      </c>
      <c r="G195" t="s">
        <v>145</v>
      </c>
      <c r="H195" t="s">
        <v>202</v>
      </c>
      <c r="J195" s="29" t="s">
        <v>283</v>
      </c>
      <c r="K195" s="47">
        <v>22.030980817605759</v>
      </c>
      <c r="L195" s="46">
        <v>-19.883650293868889</v>
      </c>
      <c r="M195" s="47">
        <v>2.1473305237368692</v>
      </c>
      <c r="N195" s="47">
        <v>0</v>
      </c>
      <c r="O195" s="47">
        <v>0</v>
      </c>
      <c r="P195" s="47">
        <v>2.1473305237368692</v>
      </c>
      <c r="Q195" s="47">
        <v>1.0396892956300947</v>
      </c>
      <c r="R195" s="47">
        <v>1.1076412281067742</v>
      </c>
      <c r="S195" s="47">
        <v>0.55104528539745512</v>
      </c>
      <c r="T195" s="47" t="s">
        <v>452</v>
      </c>
      <c r="U195" s="47">
        <v>0</v>
      </c>
      <c r="V195" s="47">
        <v>0</v>
      </c>
      <c r="W195" s="47">
        <v>0.4886440102326397</v>
      </c>
      <c r="X195" s="47">
        <v>2.6865769675351373E-2</v>
      </c>
      <c r="Y195" s="47">
        <v>5.9171665999846461E-2</v>
      </c>
      <c r="Z195" s="47">
        <v>2.1001933345438994E-2</v>
      </c>
      <c r="AA195" s="47">
        <v>0.38160464121200294</v>
      </c>
      <c r="AB195" s="47" t="s">
        <v>452</v>
      </c>
      <c r="AC195" s="47">
        <v>0</v>
      </c>
      <c r="AD195" s="47">
        <v>0</v>
      </c>
      <c r="AE195" s="47">
        <v>1.1076412281067742</v>
      </c>
      <c r="AF195" s="47">
        <v>0.43012838217938248</v>
      </c>
      <c r="AG195" s="47">
        <v>0.1925028254729724</v>
      </c>
      <c r="AH195" s="47">
        <v>0.48501002045441932</v>
      </c>
      <c r="AI195" s="47" t="s">
        <v>452</v>
      </c>
      <c r="AJ195" s="47">
        <v>0</v>
      </c>
      <c r="AK195" s="56"/>
      <c r="AL195" s="9" t="str">
        <f>VLOOKUP(F195,Definitions!$B$7:$E$39,4,FALSE)</f>
        <v>EU28</v>
      </c>
      <c r="AM195" s="87"/>
      <c r="AN195" s="87"/>
      <c r="AO195" s="81"/>
      <c r="AP195" s="81"/>
      <c r="AQ195" s="81"/>
      <c r="AR195" s="81"/>
      <c r="AS195" s="81"/>
    </row>
    <row r="196" spans="1:45">
      <c r="A196" s="36" t="str">
        <f t="shared" si="13"/>
        <v>FI200_58</v>
      </c>
      <c r="B196" t="s">
        <v>113</v>
      </c>
      <c r="C196" t="s">
        <v>147</v>
      </c>
      <c r="D196">
        <v>200</v>
      </c>
      <c r="E196">
        <v>58</v>
      </c>
      <c r="F196" s="25" t="s">
        <v>111</v>
      </c>
      <c r="G196" t="s">
        <v>145</v>
      </c>
      <c r="H196" t="s">
        <v>202</v>
      </c>
      <c r="J196" s="29" t="s">
        <v>277</v>
      </c>
      <c r="K196" s="47" t="s">
        <v>454</v>
      </c>
      <c r="L196" s="46">
        <v>0</v>
      </c>
      <c r="M196" s="47">
        <v>0</v>
      </c>
      <c r="N196" s="47">
        <v>0</v>
      </c>
      <c r="O196" s="47">
        <v>0</v>
      </c>
      <c r="P196" s="47">
        <v>0</v>
      </c>
      <c r="Q196" s="47">
        <v>0</v>
      </c>
      <c r="R196" s="47">
        <v>0</v>
      </c>
      <c r="S196" s="47">
        <v>0</v>
      </c>
      <c r="T196" s="47" t="s">
        <v>452</v>
      </c>
      <c r="U196" s="47">
        <v>0</v>
      </c>
      <c r="V196" s="47">
        <v>0</v>
      </c>
      <c r="W196" s="47">
        <v>0</v>
      </c>
      <c r="X196" s="47">
        <v>0</v>
      </c>
      <c r="Y196" s="47">
        <v>0</v>
      </c>
      <c r="Z196" s="47">
        <v>0</v>
      </c>
      <c r="AA196" s="47">
        <v>0</v>
      </c>
      <c r="AB196" s="47" t="s">
        <v>452</v>
      </c>
      <c r="AC196" s="47">
        <v>0</v>
      </c>
      <c r="AD196" s="47">
        <v>0</v>
      </c>
      <c r="AE196" s="47">
        <v>0</v>
      </c>
      <c r="AF196" s="47">
        <v>0</v>
      </c>
      <c r="AG196" s="47">
        <v>0</v>
      </c>
      <c r="AH196" s="47">
        <v>0</v>
      </c>
      <c r="AI196" s="47" t="s">
        <v>452</v>
      </c>
      <c r="AJ196" s="47">
        <v>0</v>
      </c>
      <c r="AK196" s="56"/>
      <c r="AL196" s="9" t="str">
        <f>VLOOKUP(F196,Definitions!$B$7:$E$39,4,FALSE)</f>
        <v>EU28</v>
      </c>
      <c r="AM196" s="87"/>
      <c r="AN196" s="87"/>
      <c r="AO196" s="81"/>
      <c r="AP196" s="81"/>
      <c r="AQ196" s="81"/>
      <c r="AR196" s="81"/>
      <c r="AS196" s="81"/>
    </row>
    <row r="197" spans="1:45">
      <c r="A197" s="36" t="str">
        <f t="shared" si="13"/>
        <v>FI200_6</v>
      </c>
      <c r="B197" t="s">
        <v>113</v>
      </c>
      <c r="C197" t="s">
        <v>147</v>
      </c>
      <c r="D197">
        <v>200</v>
      </c>
      <c r="E197">
        <v>6</v>
      </c>
      <c r="F197" s="25" t="s">
        <v>111</v>
      </c>
      <c r="G197" t="s">
        <v>145</v>
      </c>
      <c r="H197" t="s">
        <v>202</v>
      </c>
      <c r="J197" s="29" t="s">
        <v>159</v>
      </c>
      <c r="K197" s="47">
        <v>0</v>
      </c>
      <c r="L197" s="46">
        <v>0</v>
      </c>
      <c r="M197" s="47">
        <v>0</v>
      </c>
      <c r="N197" s="47">
        <v>0</v>
      </c>
      <c r="O197" s="47">
        <v>0</v>
      </c>
      <c r="P197" s="47">
        <v>0</v>
      </c>
      <c r="Q197" s="47">
        <v>0</v>
      </c>
      <c r="R197" s="47">
        <v>0</v>
      </c>
      <c r="S197" s="47">
        <v>0</v>
      </c>
      <c r="T197" s="47" t="s">
        <v>452</v>
      </c>
      <c r="U197" s="47">
        <v>0</v>
      </c>
      <c r="V197" s="47">
        <v>0</v>
      </c>
      <c r="W197" s="47">
        <v>0</v>
      </c>
      <c r="X197" s="47">
        <v>0</v>
      </c>
      <c r="Y197" s="47">
        <v>0</v>
      </c>
      <c r="Z197" s="47">
        <v>0</v>
      </c>
      <c r="AA197" s="47">
        <v>0</v>
      </c>
      <c r="AB197" s="47" t="s">
        <v>452</v>
      </c>
      <c r="AC197" s="47">
        <v>0</v>
      </c>
      <c r="AD197" s="47">
        <v>0</v>
      </c>
      <c r="AE197" s="47">
        <v>0</v>
      </c>
      <c r="AF197" s="47">
        <v>0</v>
      </c>
      <c r="AG197" s="47">
        <v>0</v>
      </c>
      <c r="AH197" s="47">
        <v>0</v>
      </c>
      <c r="AI197" s="47" t="s">
        <v>452</v>
      </c>
      <c r="AJ197" s="47">
        <v>0</v>
      </c>
      <c r="AK197" s="56"/>
      <c r="AL197" s="9" t="str">
        <f>VLOOKUP(F197,Definitions!$B$7:$E$39,4,FALSE)</f>
        <v>EU28</v>
      </c>
      <c r="AM197" s="87"/>
      <c r="AN197" s="87"/>
      <c r="AO197" s="81"/>
      <c r="AP197" s="81"/>
      <c r="AQ197" s="81"/>
      <c r="AR197" s="81"/>
      <c r="AS197" s="81"/>
    </row>
    <row r="198" spans="1:45">
      <c r="A198" s="36" t="str">
        <f t="shared" si="13"/>
        <v>FI200_7</v>
      </c>
      <c r="B198" t="s">
        <v>113</v>
      </c>
      <c r="C198" t="s">
        <v>147</v>
      </c>
      <c r="D198">
        <v>200</v>
      </c>
      <c r="E198">
        <v>7</v>
      </c>
      <c r="F198" s="25" t="s">
        <v>111</v>
      </c>
      <c r="G198" t="s">
        <v>145</v>
      </c>
      <c r="H198" t="s">
        <v>202</v>
      </c>
      <c r="J198" s="29" t="s">
        <v>160</v>
      </c>
      <c r="K198" s="47">
        <v>0</v>
      </c>
      <c r="L198" s="46">
        <v>0</v>
      </c>
      <c r="M198" s="47">
        <v>0</v>
      </c>
      <c r="N198" s="47">
        <v>0</v>
      </c>
      <c r="O198" s="47">
        <v>0</v>
      </c>
      <c r="P198" s="47">
        <v>0</v>
      </c>
      <c r="Q198" s="47">
        <v>0</v>
      </c>
      <c r="R198" s="47">
        <v>0</v>
      </c>
      <c r="S198" s="47">
        <v>0</v>
      </c>
      <c r="T198" s="47" t="s">
        <v>452</v>
      </c>
      <c r="U198" s="47">
        <v>0</v>
      </c>
      <c r="V198" s="47">
        <v>0</v>
      </c>
      <c r="W198" s="47">
        <v>0</v>
      </c>
      <c r="X198" s="47">
        <v>0</v>
      </c>
      <c r="Y198" s="47">
        <v>0</v>
      </c>
      <c r="Z198" s="47">
        <v>0</v>
      </c>
      <c r="AA198" s="47">
        <v>0</v>
      </c>
      <c r="AB198" s="47" t="s">
        <v>452</v>
      </c>
      <c r="AC198" s="47">
        <v>0</v>
      </c>
      <c r="AD198" s="47">
        <v>0</v>
      </c>
      <c r="AE198" s="47">
        <v>0</v>
      </c>
      <c r="AF198" s="47">
        <v>0</v>
      </c>
      <c r="AG198" s="47">
        <v>0</v>
      </c>
      <c r="AH198" s="47">
        <v>0</v>
      </c>
      <c r="AI198" s="47" t="s">
        <v>452</v>
      </c>
      <c r="AJ198" s="47">
        <v>0</v>
      </c>
      <c r="AK198" s="56"/>
      <c r="AL198" s="9" t="str">
        <f>VLOOKUP(F198,Definitions!$B$7:$E$39,4,FALSE)</f>
        <v>EU28</v>
      </c>
      <c r="AM198" s="87"/>
      <c r="AN198" s="87"/>
      <c r="AO198" s="81"/>
      <c r="AP198" s="81"/>
      <c r="AQ198" s="81"/>
      <c r="AR198" s="81"/>
      <c r="AS198" s="81"/>
    </row>
    <row r="199" spans="1:45">
      <c r="A199" s="36" t="str">
        <f t="shared" si="13"/>
        <v>FI200_8</v>
      </c>
      <c r="B199" t="s">
        <v>113</v>
      </c>
      <c r="C199" t="s">
        <v>147</v>
      </c>
      <c r="D199">
        <v>200</v>
      </c>
      <c r="E199">
        <v>8</v>
      </c>
      <c r="F199" s="25" t="s">
        <v>111</v>
      </c>
      <c r="G199" t="s">
        <v>145</v>
      </c>
      <c r="H199" t="s">
        <v>202</v>
      </c>
      <c r="J199" s="29" t="s">
        <v>274</v>
      </c>
      <c r="K199" s="47">
        <v>0.6979485547260813</v>
      </c>
      <c r="L199" s="46">
        <v>3.4714723089357413E-4</v>
      </c>
      <c r="M199" s="47">
        <v>0.69829570195697488</v>
      </c>
      <c r="N199" s="47">
        <v>0</v>
      </c>
      <c r="O199" s="47">
        <v>0</v>
      </c>
      <c r="P199" s="47">
        <v>0.69829570195697488</v>
      </c>
      <c r="Q199" s="47">
        <v>0.69829570195697488</v>
      </c>
      <c r="R199" s="47">
        <v>0</v>
      </c>
      <c r="S199" s="47">
        <v>0.12846479912098208</v>
      </c>
      <c r="T199" s="47" t="s">
        <v>452</v>
      </c>
      <c r="U199" s="47">
        <v>0</v>
      </c>
      <c r="V199" s="47">
        <v>0</v>
      </c>
      <c r="W199" s="47">
        <v>0.5698309028359928</v>
      </c>
      <c r="X199" s="47">
        <v>0.12079468339154836</v>
      </c>
      <c r="Y199" s="47">
        <v>0.23296273416666669</v>
      </c>
      <c r="Z199" s="47">
        <v>2.65722766666667E-2</v>
      </c>
      <c r="AA199" s="47">
        <v>0.18950120861111108</v>
      </c>
      <c r="AB199" s="47" t="s">
        <v>452</v>
      </c>
      <c r="AC199" s="47">
        <v>0</v>
      </c>
      <c r="AD199" s="47">
        <v>0</v>
      </c>
      <c r="AE199" s="47">
        <v>0</v>
      </c>
      <c r="AF199" s="47">
        <v>0</v>
      </c>
      <c r="AG199" s="47">
        <v>0</v>
      </c>
      <c r="AH199" s="47">
        <v>0</v>
      </c>
      <c r="AI199" s="47" t="s">
        <v>452</v>
      </c>
      <c r="AJ199" s="47">
        <v>0</v>
      </c>
      <c r="AK199" s="56"/>
      <c r="AL199" s="9" t="str">
        <f>VLOOKUP(F199,Definitions!$B$7:$E$39,4,FALSE)</f>
        <v>EU28</v>
      </c>
      <c r="AM199" s="87"/>
      <c r="AN199" s="87"/>
      <c r="AO199" s="81"/>
      <c r="AP199" s="81"/>
      <c r="AQ199" s="81"/>
      <c r="AR199" s="81"/>
      <c r="AS199" s="81"/>
    </row>
    <row r="200" spans="1:45">
      <c r="A200" s="36" t="str">
        <f t="shared" si="13"/>
        <v>FI200_9</v>
      </c>
      <c r="B200" t="s">
        <v>113</v>
      </c>
      <c r="C200" t="s">
        <v>147</v>
      </c>
      <c r="D200">
        <v>200</v>
      </c>
      <c r="E200">
        <v>9</v>
      </c>
      <c r="F200" s="25" t="s">
        <v>111</v>
      </c>
      <c r="G200" t="s">
        <v>145</v>
      </c>
      <c r="H200" t="s">
        <v>202</v>
      </c>
      <c r="J200" s="29" t="s">
        <v>258</v>
      </c>
      <c r="K200" s="47">
        <v>1.0088768229260139</v>
      </c>
      <c r="L200" s="46">
        <v>1.0511676160929184E-4</v>
      </c>
      <c r="M200" s="47">
        <v>1.0089819396876232</v>
      </c>
      <c r="N200" s="47">
        <v>0</v>
      </c>
      <c r="O200" s="47">
        <v>0</v>
      </c>
      <c r="P200" s="47">
        <v>1.0089819396876232</v>
      </c>
      <c r="Q200" s="47">
        <v>1.0089819396876232</v>
      </c>
      <c r="R200" s="47">
        <v>0</v>
      </c>
      <c r="S200" s="47">
        <v>0.27112357822147243</v>
      </c>
      <c r="T200" s="47" t="s">
        <v>452</v>
      </c>
      <c r="U200" s="47">
        <v>0</v>
      </c>
      <c r="V200" s="47">
        <v>0</v>
      </c>
      <c r="W200" s="47">
        <v>0.73785836146615069</v>
      </c>
      <c r="X200" s="47">
        <v>0.24624093035503983</v>
      </c>
      <c r="Y200" s="47">
        <v>0.33246142222222208</v>
      </c>
      <c r="Z200" s="47">
        <v>3.5114915277777797E-2</v>
      </c>
      <c r="AA200" s="47">
        <v>0.1240410936111111</v>
      </c>
      <c r="AB200" s="47" t="s">
        <v>452</v>
      </c>
      <c r="AC200" s="47">
        <v>0</v>
      </c>
      <c r="AD200" s="47">
        <v>0</v>
      </c>
      <c r="AE200" s="47">
        <v>0</v>
      </c>
      <c r="AF200" s="47">
        <v>0</v>
      </c>
      <c r="AG200" s="47">
        <v>0</v>
      </c>
      <c r="AH200" s="47">
        <v>0</v>
      </c>
      <c r="AI200" s="47" t="s">
        <v>452</v>
      </c>
      <c r="AJ200" s="47">
        <v>0</v>
      </c>
      <c r="AK200" s="56"/>
      <c r="AL200" s="9" t="str">
        <f>VLOOKUP(F200,Definitions!$B$7:$E$39,4,FALSE)</f>
        <v>EU28</v>
      </c>
      <c r="AM200" s="87"/>
      <c r="AN200" s="87"/>
      <c r="AO200" s="81"/>
      <c r="AP200" s="81"/>
      <c r="AQ200" s="81"/>
      <c r="AR200" s="81"/>
      <c r="AS200" s="81"/>
    </row>
    <row r="201" spans="1:45">
      <c r="A201" s="36" t="str">
        <f t="shared" ref="A201" si="14">B201&amp;D201&amp;"_"&amp;E201</f>
        <v>FR200_0</v>
      </c>
      <c r="B201" t="s">
        <v>49</v>
      </c>
      <c r="C201" t="s">
        <v>147</v>
      </c>
      <c r="D201">
        <v>200</v>
      </c>
      <c r="E201">
        <v>0</v>
      </c>
      <c r="F201" s="25" t="s">
        <v>47</v>
      </c>
      <c r="G201" t="s">
        <v>145</v>
      </c>
      <c r="H201" t="s">
        <v>202</v>
      </c>
      <c r="J201" s="29" t="s">
        <v>166</v>
      </c>
      <c r="K201" s="47">
        <v>542.76782538947646</v>
      </c>
      <c r="L201" s="46">
        <v>-281.21874601362117</v>
      </c>
      <c r="M201" s="47">
        <v>261.54907937585529</v>
      </c>
      <c r="N201" s="47">
        <v>0</v>
      </c>
      <c r="O201" s="47">
        <v>0</v>
      </c>
      <c r="P201" s="47">
        <v>261.54907937585529</v>
      </c>
      <c r="Q201" s="47">
        <v>233.2468297850489</v>
      </c>
      <c r="R201" s="47">
        <v>28.302249590806362</v>
      </c>
      <c r="S201" s="47">
        <v>40.987728081079126</v>
      </c>
      <c r="T201" s="47" t="s">
        <v>452</v>
      </c>
      <c r="U201" s="47">
        <v>0</v>
      </c>
      <c r="V201" s="47">
        <v>0</v>
      </c>
      <c r="W201" s="47">
        <v>192.25910170396978</v>
      </c>
      <c r="X201" s="47">
        <v>13.170582684975201</v>
      </c>
      <c r="Y201" s="47">
        <v>47.026879065106634</v>
      </c>
      <c r="Z201" s="47">
        <v>20.000582608758542</v>
      </c>
      <c r="AA201" s="47">
        <v>112.06105734512943</v>
      </c>
      <c r="AB201" s="47" t="s">
        <v>452</v>
      </c>
      <c r="AC201" s="47">
        <v>0</v>
      </c>
      <c r="AD201" s="47">
        <v>0</v>
      </c>
      <c r="AE201" s="47">
        <v>28.302249590806362</v>
      </c>
      <c r="AF201" s="47">
        <v>1.9751673286789564</v>
      </c>
      <c r="AG201" s="47">
        <v>7.9001650573414928</v>
      </c>
      <c r="AH201" s="47">
        <v>18.426917204785916</v>
      </c>
      <c r="AI201" s="47" t="s">
        <v>452</v>
      </c>
      <c r="AJ201" s="47">
        <v>0</v>
      </c>
      <c r="AK201" s="56"/>
      <c r="AL201" s="9" t="str">
        <f>VLOOKUP(F201,Definitions!$B$7:$E$39,4,FALSE)</f>
        <v>EU28</v>
      </c>
      <c r="AM201" s="87"/>
      <c r="AN201" s="87"/>
      <c r="AO201" s="81"/>
      <c r="AP201" s="81"/>
      <c r="AQ201" s="81"/>
      <c r="AR201" s="81"/>
      <c r="AS201" s="81"/>
    </row>
    <row r="202" spans="1:45">
      <c r="A202" s="36" t="str">
        <f t="shared" ref="A202:A216" si="15">B202&amp;D202&amp;"_"&amp;E202</f>
        <v>FR200_1</v>
      </c>
      <c r="B202" t="s">
        <v>49</v>
      </c>
      <c r="C202" t="s">
        <v>147</v>
      </c>
      <c r="D202">
        <v>200</v>
      </c>
      <c r="E202">
        <v>1</v>
      </c>
      <c r="F202" s="25" t="s">
        <v>47</v>
      </c>
      <c r="G202" t="s">
        <v>145</v>
      </c>
      <c r="H202" t="s">
        <v>202</v>
      </c>
      <c r="J202" s="29" t="s">
        <v>155</v>
      </c>
      <c r="K202" s="47">
        <v>56.385489491417424</v>
      </c>
      <c r="L202" s="46">
        <v>-9.3448930801992631</v>
      </c>
      <c r="M202" s="47">
        <v>47.040596411218161</v>
      </c>
      <c r="N202" s="47">
        <v>0</v>
      </c>
      <c r="O202" s="47">
        <v>0</v>
      </c>
      <c r="P202" s="47">
        <v>47.040596411218161</v>
      </c>
      <c r="Q202" s="47">
        <v>46.099606623920181</v>
      </c>
      <c r="R202" s="47">
        <v>0.94098978729797811</v>
      </c>
      <c r="S202" s="47">
        <v>2.8802336423557158</v>
      </c>
      <c r="T202" s="47" t="s">
        <v>452</v>
      </c>
      <c r="U202" s="47">
        <v>0</v>
      </c>
      <c r="V202" s="47">
        <v>0</v>
      </c>
      <c r="W202" s="47">
        <v>43.219372981564469</v>
      </c>
      <c r="X202" s="47">
        <v>1.3539530339537214</v>
      </c>
      <c r="Y202" s="47">
        <v>2.4255629037822115</v>
      </c>
      <c r="Z202" s="47">
        <v>2.1628258097231337</v>
      </c>
      <c r="AA202" s="47">
        <v>37.277031234105401</v>
      </c>
      <c r="AB202" s="47" t="s">
        <v>452</v>
      </c>
      <c r="AC202" s="47">
        <v>0</v>
      </c>
      <c r="AD202" s="47">
        <v>0</v>
      </c>
      <c r="AE202" s="47">
        <v>0.94098978729797811</v>
      </c>
      <c r="AF202" s="47">
        <v>6.5670125568226004E-2</v>
      </c>
      <c r="AG202" s="47">
        <v>0.26266373678442601</v>
      </c>
      <c r="AH202" s="47">
        <v>0.61265592494532628</v>
      </c>
      <c r="AI202" s="47" t="s">
        <v>452</v>
      </c>
      <c r="AJ202" s="47">
        <v>0</v>
      </c>
      <c r="AK202" s="56"/>
      <c r="AL202" s="9" t="str">
        <f>VLOOKUP(F202,Definitions!$B$7:$E$39,4,FALSE)</f>
        <v>EU28</v>
      </c>
      <c r="AM202" s="87"/>
      <c r="AN202" s="87"/>
      <c r="AO202" s="81"/>
      <c r="AP202" s="81"/>
      <c r="AQ202" s="81"/>
      <c r="AR202" s="81"/>
      <c r="AS202" s="81"/>
    </row>
    <row r="203" spans="1:45">
      <c r="A203" s="36" t="str">
        <f t="shared" si="15"/>
        <v>FR200_2</v>
      </c>
      <c r="B203" t="s">
        <v>49</v>
      </c>
      <c r="C203" t="s">
        <v>147</v>
      </c>
      <c r="D203">
        <v>200</v>
      </c>
      <c r="E203">
        <v>2</v>
      </c>
      <c r="F203" s="25" t="s">
        <v>47</v>
      </c>
      <c r="G203" t="s">
        <v>145</v>
      </c>
      <c r="H203" t="s">
        <v>202</v>
      </c>
      <c r="J203" s="29" t="s">
        <v>156</v>
      </c>
      <c r="K203" s="47">
        <v>22.268717297166699</v>
      </c>
      <c r="L203" s="46">
        <v>-2.3122077162088068</v>
      </c>
      <c r="M203" s="47">
        <v>19.956509580957892</v>
      </c>
      <c r="N203" s="47">
        <v>0</v>
      </c>
      <c r="O203" s="47">
        <v>0</v>
      </c>
      <c r="P203" s="47">
        <v>19.956509580957892</v>
      </c>
      <c r="Q203" s="47">
        <v>19.723475116140307</v>
      </c>
      <c r="R203" s="47">
        <v>0.23303446481758402</v>
      </c>
      <c r="S203" s="47">
        <v>3.99990516424872</v>
      </c>
      <c r="T203" s="47" t="s">
        <v>452</v>
      </c>
      <c r="U203" s="47">
        <v>0</v>
      </c>
      <c r="V203" s="47">
        <v>0</v>
      </c>
      <c r="W203" s="47">
        <v>15.723569951891587</v>
      </c>
      <c r="X203" s="47">
        <v>1.9586817670836945</v>
      </c>
      <c r="Y203" s="47">
        <v>5.9339890651876983</v>
      </c>
      <c r="Z203" s="47">
        <v>2.2355246685254833</v>
      </c>
      <c r="AA203" s="47">
        <v>5.5953744510947097</v>
      </c>
      <c r="AB203" s="47" t="s">
        <v>452</v>
      </c>
      <c r="AC203" s="47">
        <v>0</v>
      </c>
      <c r="AD203" s="47">
        <v>0</v>
      </c>
      <c r="AE203" s="47">
        <v>0.23303446481758402</v>
      </c>
      <c r="AF203" s="47">
        <v>1.6263091026990119E-2</v>
      </c>
      <c r="AG203" s="47">
        <v>6.5048212164243738E-2</v>
      </c>
      <c r="AH203" s="47">
        <v>0.15172316162635019</v>
      </c>
      <c r="AI203" s="47" t="s">
        <v>452</v>
      </c>
      <c r="AJ203" s="47">
        <v>0</v>
      </c>
      <c r="AK203" s="56"/>
      <c r="AL203" s="9" t="str">
        <f>VLOOKUP(F203,Definitions!$B$7:$E$39,4,FALSE)</f>
        <v>EU28</v>
      </c>
      <c r="AM203" s="87"/>
      <c r="AN203" s="87"/>
      <c r="AO203" s="81"/>
      <c r="AP203" s="81"/>
      <c r="AQ203" s="81"/>
      <c r="AR203" s="81"/>
      <c r="AS203" s="81"/>
    </row>
    <row r="204" spans="1:45">
      <c r="A204" s="36" t="str">
        <f t="shared" si="15"/>
        <v>FR200_3</v>
      </c>
      <c r="B204" t="s">
        <v>49</v>
      </c>
      <c r="C204" t="s">
        <v>147</v>
      </c>
      <c r="D204">
        <v>200</v>
      </c>
      <c r="E204">
        <v>3</v>
      </c>
      <c r="F204" s="25" t="s">
        <v>47</v>
      </c>
      <c r="G204" t="s">
        <v>145</v>
      </c>
      <c r="H204" t="s">
        <v>202</v>
      </c>
      <c r="J204" s="29" t="s">
        <v>157</v>
      </c>
      <c r="K204" s="47">
        <v>122.61463741287405</v>
      </c>
      <c r="L204" s="46">
        <v>-10.754019997626415</v>
      </c>
      <c r="M204" s="47">
        <v>111.86061741524763</v>
      </c>
      <c r="N204" s="47">
        <v>0</v>
      </c>
      <c r="O204" s="47">
        <v>0</v>
      </c>
      <c r="P204" s="47">
        <v>111.86061741524763</v>
      </c>
      <c r="Q204" s="47">
        <v>110.77570920260136</v>
      </c>
      <c r="R204" s="47">
        <v>1.0849082126462684</v>
      </c>
      <c r="S204" s="47">
        <v>31.518403563288697</v>
      </c>
      <c r="T204" s="47" t="s">
        <v>452</v>
      </c>
      <c r="U204" s="47">
        <v>0</v>
      </c>
      <c r="V204" s="47">
        <v>0</v>
      </c>
      <c r="W204" s="47">
        <v>79.257305639312662</v>
      </c>
      <c r="X204" s="47">
        <v>6.1169386754589024</v>
      </c>
      <c r="Y204" s="47">
        <v>24.264294697263793</v>
      </c>
      <c r="Z204" s="47">
        <v>9.6608784825783385</v>
      </c>
      <c r="AA204" s="47">
        <v>39.215193784011632</v>
      </c>
      <c r="AB204" s="47" t="s">
        <v>452</v>
      </c>
      <c r="AC204" s="47">
        <v>0</v>
      </c>
      <c r="AD204" s="47">
        <v>0</v>
      </c>
      <c r="AE204" s="47">
        <v>1.0849082126462684</v>
      </c>
      <c r="AF204" s="47">
        <v>7.5713955152542978E-2</v>
      </c>
      <c r="AG204" s="47">
        <v>0.30283649094646636</v>
      </c>
      <c r="AH204" s="47">
        <v>0.70635776654725901</v>
      </c>
      <c r="AI204" s="47" t="s">
        <v>452</v>
      </c>
      <c r="AJ204" s="47">
        <v>0</v>
      </c>
      <c r="AK204" s="56"/>
      <c r="AL204" s="9" t="str">
        <f>VLOOKUP(F204,Definitions!$B$7:$E$39,4,FALSE)</f>
        <v>EU28</v>
      </c>
      <c r="AM204" s="87"/>
      <c r="AN204" s="87"/>
      <c r="AO204" s="81"/>
      <c r="AP204" s="81"/>
      <c r="AQ204" s="81"/>
      <c r="AR204" s="81"/>
      <c r="AS204" s="81"/>
    </row>
    <row r="205" spans="1:45">
      <c r="A205" s="36" t="str">
        <f t="shared" si="15"/>
        <v>FR200_4</v>
      </c>
      <c r="B205" t="s">
        <v>49</v>
      </c>
      <c r="C205" t="s">
        <v>147</v>
      </c>
      <c r="D205">
        <v>200</v>
      </c>
      <c r="E205">
        <v>4</v>
      </c>
      <c r="F205" s="25" t="s">
        <v>47</v>
      </c>
      <c r="G205" t="s">
        <v>145</v>
      </c>
      <c r="H205" t="s">
        <v>202</v>
      </c>
      <c r="J205" s="29" t="s">
        <v>158</v>
      </c>
      <c r="K205" s="47">
        <v>26.409363303378495</v>
      </c>
      <c r="L205" s="46">
        <v>-2.6370949701379942</v>
      </c>
      <c r="M205" s="47">
        <v>23.7722683332405</v>
      </c>
      <c r="N205" s="47">
        <v>0</v>
      </c>
      <c r="O205" s="47">
        <v>0</v>
      </c>
      <c r="P205" s="47">
        <v>23.7722683332405</v>
      </c>
      <c r="Q205" s="47">
        <v>23.506262923016589</v>
      </c>
      <c r="R205" s="47">
        <v>0.26600541022391311</v>
      </c>
      <c r="S205" s="47">
        <v>2.2606580558314104E-2</v>
      </c>
      <c r="T205" s="47" t="s">
        <v>452</v>
      </c>
      <c r="U205" s="47">
        <v>0</v>
      </c>
      <c r="V205" s="47">
        <v>0</v>
      </c>
      <c r="W205" s="47">
        <v>23.483656342458275</v>
      </c>
      <c r="X205" s="47">
        <v>1.4347379588682911</v>
      </c>
      <c r="Y205" s="47">
        <v>3.6408592691256216</v>
      </c>
      <c r="Z205" s="47">
        <v>2.194107186339052</v>
      </c>
      <c r="AA205" s="47">
        <v>16.213951928125308</v>
      </c>
      <c r="AB205" s="47" t="s">
        <v>452</v>
      </c>
      <c r="AC205" s="47">
        <v>0</v>
      </c>
      <c r="AD205" s="47">
        <v>0</v>
      </c>
      <c r="AE205" s="47">
        <v>0.26600541022391311</v>
      </c>
      <c r="AF205" s="47">
        <v>1.8564078937979116E-2</v>
      </c>
      <c r="AG205" s="47">
        <v>7.4251576369299993E-2</v>
      </c>
      <c r="AH205" s="47">
        <v>0.17318975491663405</v>
      </c>
      <c r="AI205" s="47" t="s">
        <v>452</v>
      </c>
      <c r="AJ205" s="47">
        <v>0</v>
      </c>
      <c r="AK205" s="56"/>
      <c r="AL205" s="9" t="str">
        <f>VLOOKUP(F205,Definitions!$B$7:$E$39,4,FALSE)</f>
        <v>EU28</v>
      </c>
      <c r="AM205" s="87"/>
      <c r="AN205" s="87"/>
      <c r="AO205" s="81"/>
      <c r="AP205" s="81"/>
      <c r="AQ205" s="81"/>
      <c r="AR205" s="81"/>
      <c r="AS205" s="81"/>
    </row>
    <row r="206" spans="1:45">
      <c r="A206" s="36" t="str">
        <f t="shared" si="15"/>
        <v>FR200_51</v>
      </c>
      <c r="B206" t="s">
        <v>49</v>
      </c>
      <c r="C206" t="s">
        <v>147</v>
      </c>
      <c r="D206">
        <v>200</v>
      </c>
      <c r="E206">
        <v>51</v>
      </c>
      <c r="F206" s="25" t="s">
        <v>47</v>
      </c>
      <c r="G206" t="s">
        <v>145</v>
      </c>
      <c r="H206" t="s">
        <v>202</v>
      </c>
      <c r="J206" s="29" t="s">
        <v>161</v>
      </c>
      <c r="K206" s="47">
        <v>15.346432806728663</v>
      </c>
      <c r="L206" s="46">
        <v>-1.4359777041428821</v>
      </c>
      <c r="M206" s="47">
        <v>13.910455102585781</v>
      </c>
      <c r="N206" s="47">
        <v>0</v>
      </c>
      <c r="O206" s="47">
        <v>0</v>
      </c>
      <c r="P206" s="47">
        <v>13.910455102585781</v>
      </c>
      <c r="Q206" s="47">
        <v>13.765740998313657</v>
      </c>
      <c r="R206" s="47">
        <v>0.14471410427212325</v>
      </c>
      <c r="S206" s="47">
        <v>9.0031231046921442E-2</v>
      </c>
      <c r="T206" s="47" t="s">
        <v>452</v>
      </c>
      <c r="U206" s="47">
        <v>0</v>
      </c>
      <c r="V206" s="47">
        <v>0</v>
      </c>
      <c r="W206" s="47">
        <v>13.675709767266735</v>
      </c>
      <c r="X206" s="47">
        <v>1.6005981037101635</v>
      </c>
      <c r="Y206" s="47">
        <v>8.4520961749549297</v>
      </c>
      <c r="Z206" s="47">
        <v>1.2934022416363746</v>
      </c>
      <c r="AA206" s="47">
        <v>2.3296132469652653</v>
      </c>
      <c r="AB206" s="47" t="s">
        <v>452</v>
      </c>
      <c r="AC206" s="47">
        <v>0</v>
      </c>
      <c r="AD206" s="47">
        <v>0</v>
      </c>
      <c r="AE206" s="47">
        <v>0.14471410427212325</v>
      </c>
      <c r="AF206" s="47">
        <v>1.0099358704340856E-2</v>
      </c>
      <c r="AG206" s="47">
        <v>4.0394856465631519E-2</v>
      </c>
      <c r="AH206" s="47">
        <v>9.42198891021509E-2</v>
      </c>
      <c r="AI206" s="47" t="s">
        <v>452</v>
      </c>
      <c r="AJ206" s="47">
        <v>0</v>
      </c>
      <c r="AK206" s="56"/>
      <c r="AL206" s="9" t="str">
        <f>VLOOKUP(F206,Definitions!$B$7:$E$39,4,FALSE)</f>
        <v>EU28</v>
      </c>
      <c r="AM206" s="87"/>
      <c r="AN206" s="87"/>
      <c r="AO206" s="81"/>
      <c r="AP206" s="81"/>
      <c r="AQ206" s="81"/>
      <c r="AR206" s="81"/>
      <c r="AS206" s="81"/>
    </row>
    <row r="207" spans="1:45">
      <c r="A207" s="36" t="str">
        <f t="shared" si="15"/>
        <v>FR200_52</v>
      </c>
      <c r="B207" t="s">
        <v>49</v>
      </c>
      <c r="C207" t="s">
        <v>147</v>
      </c>
      <c r="D207">
        <v>200</v>
      </c>
      <c r="E207">
        <v>52</v>
      </c>
      <c r="F207" s="25" t="s">
        <v>47</v>
      </c>
      <c r="G207" t="s">
        <v>145</v>
      </c>
      <c r="H207" t="s">
        <v>202</v>
      </c>
      <c r="J207" s="29" t="s">
        <v>162</v>
      </c>
      <c r="K207" s="47">
        <v>8.2151515601293301E-2</v>
      </c>
      <c r="L207" s="46">
        <v>1.1791817522421866E-11</v>
      </c>
      <c r="M207" s="47">
        <v>8.2151515613085119E-2</v>
      </c>
      <c r="N207" s="47">
        <v>0</v>
      </c>
      <c r="O207" s="47">
        <v>0</v>
      </c>
      <c r="P207" s="47">
        <v>8.2151515613085119E-2</v>
      </c>
      <c r="Q207" s="47">
        <v>8.2151515613085119E-2</v>
      </c>
      <c r="R207" s="47">
        <v>0</v>
      </c>
      <c r="S207" s="47">
        <v>3.2303040832396199E-2</v>
      </c>
      <c r="T207" s="47" t="s">
        <v>452</v>
      </c>
      <c r="U207" s="47">
        <v>0</v>
      </c>
      <c r="V207" s="47">
        <v>0</v>
      </c>
      <c r="W207" s="47">
        <v>4.9848474780688913E-2</v>
      </c>
      <c r="X207" s="47">
        <v>4.9848474780688913E-2</v>
      </c>
      <c r="Y207" s="47">
        <v>0</v>
      </c>
      <c r="Z207" s="47">
        <v>0</v>
      </c>
      <c r="AA207" s="47">
        <v>0</v>
      </c>
      <c r="AB207" s="47" t="s">
        <v>452</v>
      </c>
      <c r="AC207" s="47">
        <v>0</v>
      </c>
      <c r="AD207" s="47">
        <v>0</v>
      </c>
      <c r="AE207" s="47">
        <v>0</v>
      </c>
      <c r="AF207" s="47">
        <v>0</v>
      </c>
      <c r="AG207" s="47">
        <v>0</v>
      </c>
      <c r="AH207" s="47">
        <v>0</v>
      </c>
      <c r="AI207" s="47" t="s">
        <v>452</v>
      </c>
      <c r="AJ207" s="47">
        <v>0</v>
      </c>
      <c r="AK207" s="56"/>
      <c r="AL207" s="9" t="str">
        <f>VLOOKUP(F207,Definitions!$B$7:$E$39,4,FALSE)</f>
        <v>EU28</v>
      </c>
      <c r="AM207" s="87"/>
      <c r="AN207" s="87"/>
      <c r="AO207" s="81"/>
      <c r="AP207" s="81"/>
      <c r="AQ207" s="81"/>
      <c r="AR207" s="81"/>
      <c r="AS207" s="81"/>
    </row>
    <row r="208" spans="1:45">
      <c r="A208" s="36" t="str">
        <f t="shared" si="15"/>
        <v>FR200_53</v>
      </c>
      <c r="B208" t="s">
        <v>49</v>
      </c>
      <c r="C208" t="s">
        <v>147</v>
      </c>
      <c r="D208">
        <v>200</v>
      </c>
      <c r="E208">
        <v>53</v>
      </c>
      <c r="F208" s="25" t="s">
        <v>47</v>
      </c>
      <c r="G208" t="s">
        <v>145</v>
      </c>
      <c r="H208" t="s">
        <v>202</v>
      </c>
      <c r="J208" s="29" t="s">
        <v>163</v>
      </c>
      <c r="K208" s="47">
        <v>4.6742533582603156E-2</v>
      </c>
      <c r="L208" s="46">
        <v>5.8746132958198416E-12</v>
      </c>
      <c r="M208" s="47">
        <v>4.6742533588477769E-2</v>
      </c>
      <c r="N208" s="47">
        <v>0</v>
      </c>
      <c r="O208" s="47">
        <v>0</v>
      </c>
      <c r="P208" s="47">
        <v>4.6742533588477769E-2</v>
      </c>
      <c r="Q208" s="47">
        <v>4.6742533588477769E-2</v>
      </c>
      <c r="R208" s="47">
        <v>0</v>
      </c>
      <c r="S208" s="47">
        <v>1.6436160211240412E-2</v>
      </c>
      <c r="T208" s="47" t="s">
        <v>452</v>
      </c>
      <c r="U208" s="47">
        <v>0</v>
      </c>
      <c r="V208" s="47">
        <v>0</v>
      </c>
      <c r="W208" s="47">
        <v>3.0306373377237354E-2</v>
      </c>
      <c r="X208" s="47">
        <v>3.0306373377237354E-2</v>
      </c>
      <c r="Y208" s="47">
        <v>0</v>
      </c>
      <c r="Z208" s="47">
        <v>0</v>
      </c>
      <c r="AA208" s="47">
        <v>0</v>
      </c>
      <c r="AB208" s="47" t="s">
        <v>452</v>
      </c>
      <c r="AC208" s="47">
        <v>0</v>
      </c>
      <c r="AD208" s="47">
        <v>0</v>
      </c>
      <c r="AE208" s="47">
        <v>0</v>
      </c>
      <c r="AF208" s="47">
        <v>0</v>
      </c>
      <c r="AG208" s="47">
        <v>0</v>
      </c>
      <c r="AH208" s="47">
        <v>0</v>
      </c>
      <c r="AI208" s="47" t="s">
        <v>452</v>
      </c>
      <c r="AJ208" s="47">
        <v>0</v>
      </c>
      <c r="AK208" s="56"/>
      <c r="AL208" s="9" t="str">
        <f>VLOOKUP(F208,Definitions!$B$7:$E$39,4,FALSE)</f>
        <v>EU28</v>
      </c>
      <c r="AM208" s="87"/>
      <c r="AN208" s="87"/>
      <c r="AO208" s="81"/>
      <c r="AP208" s="81"/>
      <c r="AQ208" s="81"/>
      <c r="AR208" s="81"/>
      <c r="AS208" s="81"/>
    </row>
    <row r="209" spans="1:45">
      <c r="A209" s="36" t="str">
        <f t="shared" si="15"/>
        <v>FR200_55</v>
      </c>
      <c r="B209" t="s">
        <v>49</v>
      </c>
      <c r="C209" t="s">
        <v>147</v>
      </c>
      <c r="D209">
        <v>200</v>
      </c>
      <c r="E209">
        <v>55</v>
      </c>
      <c r="F209" s="25" t="s">
        <v>47</v>
      </c>
      <c r="G209" t="s">
        <v>145</v>
      </c>
      <c r="H209" t="s">
        <v>202</v>
      </c>
      <c r="J209" s="29" t="s">
        <v>453</v>
      </c>
      <c r="K209" s="47" t="s">
        <v>454</v>
      </c>
      <c r="L209" s="46">
        <v>0.21398790554588981</v>
      </c>
      <c r="M209" s="47">
        <v>0.21398790554588981</v>
      </c>
      <c r="N209" s="47">
        <v>0</v>
      </c>
      <c r="O209" s="47">
        <v>0</v>
      </c>
      <c r="P209" s="47">
        <v>0.21398790554588981</v>
      </c>
      <c r="Q209" s="47">
        <v>9.0011183226163596E-2</v>
      </c>
      <c r="R209" s="47">
        <v>0.1239767223197262</v>
      </c>
      <c r="S209" s="47">
        <v>1.0536213372943927E-2</v>
      </c>
      <c r="T209" s="47" t="s">
        <v>452</v>
      </c>
      <c r="U209" s="47">
        <v>0</v>
      </c>
      <c r="V209" s="47">
        <v>0</v>
      </c>
      <c r="W209" s="47">
        <v>7.9474969853219668E-2</v>
      </c>
      <c r="X209" s="47">
        <v>1.163677276658772E-3</v>
      </c>
      <c r="Y209" s="47">
        <v>1.1160506093650522E-2</v>
      </c>
      <c r="Z209" s="47">
        <v>1.1868215928669429E-2</v>
      </c>
      <c r="AA209" s="47">
        <v>5.5282570554240927E-2</v>
      </c>
      <c r="AB209" s="47" t="s">
        <v>452</v>
      </c>
      <c r="AC209" s="47">
        <v>0</v>
      </c>
      <c r="AD209" s="47">
        <v>0</v>
      </c>
      <c r="AE209" s="47">
        <v>0.1239767223197262</v>
      </c>
      <c r="AF209" s="47">
        <v>8.6521310137188147E-3</v>
      </c>
      <c r="AG209" s="47">
        <v>3.4606315178288445E-2</v>
      </c>
      <c r="AH209" s="47">
        <v>8.0718276127718952E-2</v>
      </c>
      <c r="AI209" s="47" t="s">
        <v>452</v>
      </c>
      <c r="AJ209" s="47">
        <v>0</v>
      </c>
      <c r="AK209" s="56"/>
      <c r="AL209" s="9" t="str">
        <f>VLOOKUP(F209,Definitions!$B$7:$E$39,4,FALSE)</f>
        <v>EU28</v>
      </c>
      <c r="AM209" s="87"/>
      <c r="AN209" s="87"/>
      <c r="AO209" s="81"/>
      <c r="AP209" s="81"/>
      <c r="AQ209" s="81"/>
      <c r="AR209" s="81"/>
      <c r="AS209" s="81"/>
    </row>
    <row r="210" spans="1:45">
      <c r="A210" s="36" t="str">
        <f t="shared" si="15"/>
        <v>FR200_62</v>
      </c>
      <c r="B210" t="s">
        <v>49</v>
      </c>
      <c r="C210" t="s">
        <v>147</v>
      </c>
      <c r="D210">
        <v>200</v>
      </c>
      <c r="E210">
        <v>62</v>
      </c>
      <c r="F210" s="25" t="s">
        <v>47</v>
      </c>
      <c r="G210" t="s">
        <v>145</v>
      </c>
      <c r="H210" t="s">
        <v>202</v>
      </c>
      <c r="J210" s="29" t="s">
        <v>284</v>
      </c>
      <c r="K210" s="47">
        <v>50.775600506292271</v>
      </c>
      <c r="L210" s="46">
        <v>-43.26181820072847</v>
      </c>
      <c r="M210" s="47">
        <v>7.5137823055638009</v>
      </c>
      <c r="N210" s="47">
        <v>0</v>
      </c>
      <c r="O210" s="47">
        <v>0</v>
      </c>
      <c r="P210" s="47">
        <v>7.5137823055638009</v>
      </c>
      <c r="Q210" s="47">
        <v>3.1605731833408268</v>
      </c>
      <c r="R210" s="47">
        <v>4.3532091222229736</v>
      </c>
      <c r="S210" s="47">
        <v>0.36995929002302147</v>
      </c>
      <c r="T210" s="47" t="s">
        <v>452</v>
      </c>
      <c r="U210" s="47">
        <v>0</v>
      </c>
      <c r="V210" s="47">
        <v>0</v>
      </c>
      <c r="W210" s="47">
        <v>2.7906138933178055</v>
      </c>
      <c r="X210" s="47">
        <v>4.0860336047685082E-2</v>
      </c>
      <c r="Y210" s="47">
        <v>0.39188015319690567</v>
      </c>
      <c r="Z210" s="47">
        <v>0.41673005124265372</v>
      </c>
      <c r="AA210" s="47">
        <v>1.9411433528305608</v>
      </c>
      <c r="AB210" s="47" t="s">
        <v>452</v>
      </c>
      <c r="AC210" s="47">
        <v>0</v>
      </c>
      <c r="AD210" s="47">
        <v>0</v>
      </c>
      <c r="AE210" s="47">
        <v>4.3532091222229736</v>
      </c>
      <c r="AF210" s="47">
        <v>0.30380328622057917</v>
      </c>
      <c r="AG210" s="47">
        <v>1.2151355843408886</v>
      </c>
      <c r="AH210" s="47">
        <v>2.8342702516615059</v>
      </c>
      <c r="AI210" s="47" t="s">
        <v>452</v>
      </c>
      <c r="AJ210" s="47">
        <v>0</v>
      </c>
      <c r="AK210" s="56"/>
      <c r="AL210" s="9" t="str">
        <f>VLOOKUP(F210,Definitions!$B$7:$E$39,4,FALSE)</f>
        <v>EU28</v>
      </c>
      <c r="AM210" s="87"/>
      <c r="AN210" s="87"/>
      <c r="AO210" s="81"/>
      <c r="AP210" s="81"/>
      <c r="AQ210" s="81"/>
      <c r="AR210" s="81"/>
      <c r="AS210" s="81"/>
    </row>
    <row r="211" spans="1:45">
      <c r="A211" s="36" t="str">
        <f t="shared" si="15"/>
        <v>FR200_61</v>
      </c>
      <c r="B211" t="s">
        <v>49</v>
      </c>
      <c r="C211" t="s">
        <v>147</v>
      </c>
      <c r="D211">
        <v>200</v>
      </c>
      <c r="E211">
        <v>61</v>
      </c>
      <c r="F211" s="25" t="s">
        <v>47</v>
      </c>
      <c r="G211" t="s">
        <v>145</v>
      </c>
      <c r="H211" t="s">
        <v>202</v>
      </c>
      <c r="J211" s="29" t="s">
        <v>283</v>
      </c>
      <c r="K211" s="47">
        <v>246.75560173389277</v>
      </c>
      <c r="L211" s="46">
        <v>-210.24066433050137</v>
      </c>
      <c r="M211" s="47">
        <v>36.514937403391414</v>
      </c>
      <c r="N211" s="47">
        <v>0</v>
      </c>
      <c r="O211" s="47">
        <v>0</v>
      </c>
      <c r="P211" s="47">
        <v>36.514937403391414</v>
      </c>
      <c r="Q211" s="47">
        <v>15.359525636385619</v>
      </c>
      <c r="R211" s="47">
        <v>21.155411767005795</v>
      </c>
      <c r="S211" s="47">
        <v>1.7979014785922922</v>
      </c>
      <c r="T211" s="47" t="s">
        <v>452</v>
      </c>
      <c r="U211" s="47">
        <v>0</v>
      </c>
      <c r="V211" s="47">
        <v>0</v>
      </c>
      <c r="W211" s="47">
        <v>13.561624157793327</v>
      </c>
      <c r="X211" s="47">
        <v>0.19857011454243945</v>
      </c>
      <c r="Y211" s="47">
        <v>1.90443090865443</v>
      </c>
      <c r="Z211" s="47">
        <v>2.0251946511638774</v>
      </c>
      <c r="AA211" s="47">
        <v>9.4334284834325786</v>
      </c>
      <c r="AB211" s="47" t="s">
        <v>452</v>
      </c>
      <c r="AC211" s="47">
        <v>0</v>
      </c>
      <c r="AD211" s="47">
        <v>0</v>
      </c>
      <c r="AE211" s="47">
        <v>21.155411767005795</v>
      </c>
      <c r="AF211" s="47">
        <v>1.4764013020545792</v>
      </c>
      <c r="AG211" s="47">
        <v>5.9052282850922477</v>
      </c>
      <c r="AH211" s="47">
        <v>13.773782179858969</v>
      </c>
      <c r="AI211" s="47" t="s">
        <v>452</v>
      </c>
      <c r="AJ211" s="47">
        <v>0</v>
      </c>
      <c r="AK211" s="56"/>
      <c r="AL211" s="9" t="str">
        <f>VLOOKUP(F211,Definitions!$B$7:$E$39,4,FALSE)</f>
        <v>EU28</v>
      </c>
      <c r="AM211" s="87"/>
      <c r="AN211" s="87"/>
      <c r="AO211" s="81"/>
      <c r="AP211" s="81"/>
      <c r="AQ211" s="81"/>
      <c r="AR211" s="81"/>
      <c r="AS211" s="81"/>
    </row>
    <row r="212" spans="1:45">
      <c r="A212" s="36" t="str">
        <f t="shared" si="15"/>
        <v>FR200_58</v>
      </c>
      <c r="B212" t="s">
        <v>49</v>
      </c>
      <c r="C212" t="s">
        <v>147</v>
      </c>
      <c r="D212">
        <v>200</v>
      </c>
      <c r="E212">
        <v>58</v>
      </c>
      <c r="F212" s="25" t="s">
        <v>47</v>
      </c>
      <c r="G212" t="s">
        <v>145</v>
      </c>
      <c r="H212" t="s">
        <v>202</v>
      </c>
      <c r="J212" s="29" t="s">
        <v>277</v>
      </c>
      <c r="K212" s="47" t="s">
        <v>454</v>
      </c>
      <c r="L212" s="46">
        <v>0</v>
      </c>
      <c r="M212" s="47">
        <v>0</v>
      </c>
      <c r="N212" s="47">
        <v>0</v>
      </c>
      <c r="O212" s="47">
        <v>0</v>
      </c>
      <c r="P212" s="47">
        <v>0</v>
      </c>
      <c r="Q212" s="47">
        <v>0</v>
      </c>
      <c r="R212" s="47">
        <v>0</v>
      </c>
      <c r="S212" s="47">
        <v>0</v>
      </c>
      <c r="T212" s="47" t="s">
        <v>452</v>
      </c>
      <c r="U212" s="47">
        <v>0</v>
      </c>
      <c r="V212" s="47">
        <v>0</v>
      </c>
      <c r="W212" s="47">
        <v>0</v>
      </c>
      <c r="X212" s="47">
        <v>0</v>
      </c>
      <c r="Y212" s="47">
        <v>0</v>
      </c>
      <c r="Z212" s="47">
        <v>0</v>
      </c>
      <c r="AA212" s="47">
        <v>0</v>
      </c>
      <c r="AB212" s="47" t="s">
        <v>452</v>
      </c>
      <c r="AC212" s="47">
        <v>0</v>
      </c>
      <c r="AD212" s="47">
        <v>0</v>
      </c>
      <c r="AE212" s="47">
        <v>0</v>
      </c>
      <c r="AF212" s="47">
        <v>0</v>
      </c>
      <c r="AG212" s="47">
        <v>0</v>
      </c>
      <c r="AH212" s="47">
        <v>0</v>
      </c>
      <c r="AI212" s="47" t="s">
        <v>452</v>
      </c>
      <c r="AJ212" s="47">
        <v>0</v>
      </c>
      <c r="AK212" s="56"/>
      <c r="AL212" s="9" t="str">
        <f>VLOOKUP(F212,Definitions!$B$7:$E$39,4,FALSE)</f>
        <v>EU28</v>
      </c>
      <c r="AM212" s="87"/>
      <c r="AN212" s="87"/>
      <c r="AO212" s="81"/>
      <c r="AP212" s="81"/>
      <c r="AQ212" s="81"/>
      <c r="AR212" s="81"/>
      <c r="AS212" s="81"/>
    </row>
    <row r="213" spans="1:45">
      <c r="A213" s="36" t="str">
        <f t="shared" si="15"/>
        <v>FR200_6</v>
      </c>
      <c r="B213" t="s">
        <v>49</v>
      </c>
      <c r="C213" t="s">
        <v>147</v>
      </c>
      <c r="D213">
        <v>200</v>
      </c>
      <c r="E213">
        <v>6</v>
      </c>
      <c r="F213" s="25" t="s">
        <v>47</v>
      </c>
      <c r="G213" t="s">
        <v>145</v>
      </c>
      <c r="H213" t="s">
        <v>202</v>
      </c>
      <c r="J213" s="29" t="s">
        <v>159</v>
      </c>
      <c r="K213" s="47">
        <v>0</v>
      </c>
      <c r="L213" s="46">
        <v>0</v>
      </c>
      <c r="M213" s="47">
        <v>0</v>
      </c>
      <c r="N213" s="47">
        <v>0</v>
      </c>
      <c r="O213" s="47">
        <v>0</v>
      </c>
      <c r="P213" s="47">
        <v>0</v>
      </c>
      <c r="Q213" s="47">
        <v>0</v>
      </c>
      <c r="R213" s="47">
        <v>0</v>
      </c>
      <c r="S213" s="47">
        <v>0</v>
      </c>
      <c r="T213" s="47" t="s">
        <v>452</v>
      </c>
      <c r="U213" s="47">
        <v>0</v>
      </c>
      <c r="V213" s="47">
        <v>0</v>
      </c>
      <c r="W213" s="47">
        <v>0</v>
      </c>
      <c r="X213" s="47">
        <v>0</v>
      </c>
      <c r="Y213" s="47">
        <v>0</v>
      </c>
      <c r="Z213" s="47">
        <v>0</v>
      </c>
      <c r="AA213" s="47">
        <v>0</v>
      </c>
      <c r="AB213" s="47" t="s">
        <v>452</v>
      </c>
      <c r="AC213" s="47">
        <v>0</v>
      </c>
      <c r="AD213" s="47">
        <v>0</v>
      </c>
      <c r="AE213" s="47">
        <v>0</v>
      </c>
      <c r="AF213" s="47">
        <v>0</v>
      </c>
      <c r="AG213" s="47">
        <v>0</v>
      </c>
      <c r="AH213" s="47">
        <v>0</v>
      </c>
      <c r="AI213" s="47" t="s">
        <v>452</v>
      </c>
      <c r="AJ213" s="47">
        <v>0</v>
      </c>
      <c r="AK213" s="56"/>
      <c r="AL213" s="9" t="str">
        <f>VLOOKUP(F213,Definitions!$B$7:$E$39,4,FALSE)</f>
        <v>EU28</v>
      </c>
      <c r="AM213" s="87"/>
      <c r="AN213" s="87"/>
      <c r="AO213" s="81"/>
      <c r="AP213" s="81"/>
      <c r="AQ213" s="81"/>
      <c r="AR213" s="81"/>
      <c r="AS213" s="81"/>
    </row>
    <row r="214" spans="1:45">
      <c r="A214" s="36" t="str">
        <f t="shared" si="15"/>
        <v>FR200_7</v>
      </c>
      <c r="B214" t="s">
        <v>49</v>
      </c>
      <c r="C214" t="s">
        <v>147</v>
      </c>
      <c r="D214">
        <v>200</v>
      </c>
      <c r="E214">
        <v>7</v>
      </c>
      <c r="F214" s="25" t="s">
        <v>47</v>
      </c>
      <c r="G214" t="s">
        <v>145</v>
      </c>
      <c r="H214" t="s">
        <v>202</v>
      </c>
      <c r="J214" s="29" t="s">
        <v>160</v>
      </c>
      <c r="K214" s="47">
        <v>0</v>
      </c>
      <c r="L214" s="46">
        <v>0</v>
      </c>
      <c r="M214" s="47">
        <v>0</v>
      </c>
      <c r="N214" s="47">
        <v>0</v>
      </c>
      <c r="O214" s="47">
        <v>0</v>
      </c>
      <c r="P214" s="47">
        <v>0</v>
      </c>
      <c r="Q214" s="47">
        <v>0</v>
      </c>
      <c r="R214" s="47">
        <v>0</v>
      </c>
      <c r="S214" s="47">
        <v>0</v>
      </c>
      <c r="T214" s="47" t="s">
        <v>452</v>
      </c>
      <c r="U214" s="47">
        <v>0</v>
      </c>
      <c r="V214" s="47">
        <v>0</v>
      </c>
      <c r="W214" s="47">
        <v>0</v>
      </c>
      <c r="X214" s="47">
        <v>0</v>
      </c>
      <c r="Y214" s="47">
        <v>0</v>
      </c>
      <c r="Z214" s="47">
        <v>0</v>
      </c>
      <c r="AA214" s="47">
        <v>0</v>
      </c>
      <c r="AB214" s="47" t="s">
        <v>452</v>
      </c>
      <c r="AC214" s="47">
        <v>0</v>
      </c>
      <c r="AD214" s="47">
        <v>0</v>
      </c>
      <c r="AE214" s="47">
        <v>0</v>
      </c>
      <c r="AF214" s="47">
        <v>0</v>
      </c>
      <c r="AG214" s="47">
        <v>0</v>
      </c>
      <c r="AH214" s="47">
        <v>0</v>
      </c>
      <c r="AI214" s="47" t="s">
        <v>452</v>
      </c>
      <c r="AJ214" s="47">
        <v>0</v>
      </c>
      <c r="AK214" s="56"/>
      <c r="AL214" s="9" t="str">
        <f>VLOOKUP(F214,Definitions!$B$7:$E$39,4,FALSE)</f>
        <v>EU28</v>
      </c>
      <c r="AM214" s="87"/>
      <c r="AN214" s="87"/>
      <c r="AO214" s="81"/>
      <c r="AP214" s="81"/>
      <c r="AQ214" s="81"/>
      <c r="AR214" s="81"/>
      <c r="AS214" s="81"/>
    </row>
    <row r="215" spans="1:45">
      <c r="A215" s="36" t="str">
        <f t="shared" si="15"/>
        <v>FR200_8</v>
      </c>
      <c r="B215" t="s">
        <v>49</v>
      </c>
      <c r="C215" t="s">
        <v>147</v>
      </c>
      <c r="D215">
        <v>200</v>
      </c>
      <c r="E215">
        <v>8</v>
      </c>
      <c r="F215" s="25" t="s">
        <v>47</v>
      </c>
      <c r="G215" t="s">
        <v>145</v>
      </c>
      <c r="H215" t="s">
        <v>202</v>
      </c>
      <c r="J215" s="29" t="s">
        <v>274</v>
      </c>
      <c r="K215" s="47">
        <v>6.5241942647040457E-3</v>
      </c>
      <c r="L215" s="46">
        <v>-3.2638041227994741E-10</v>
      </c>
      <c r="M215" s="47">
        <v>6.5241939383236334E-3</v>
      </c>
      <c r="N215" s="47">
        <v>0</v>
      </c>
      <c r="O215" s="47">
        <v>0</v>
      </c>
      <c r="P215" s="47">
        <v>6.5241939383236334E-3</v>
      </c>
      <c r="Q215" s="47">
        <v>6.5241939383236334E-3</v>
      </c>
      <c r="R215" s="47">
        <v>0</v>
      </c>
      <c r="S215" s="47">
        <v>2.026858301898752E-3</v>
      </c>
      <c r="T215" s="47" t="s">
        <v>452</v>
      </c>
      <c r="U215" s="47">
        <v>0</v>
      </c>
      <c r="V215" s="47">
        <v>0</v>
      </c>
      <c r="W215" s="47">
        <v>4.4973356364248814E-3</v>
      </c>
      <c r="X215" s="47">
        <v>3.1498443973931559E-3</v>
      </c>
      <c r="Y215" s="47">
        <v>1.3026934236947119E-3</v>
      </c>
      <c r="Z215" s="47">
        <v>2.5650810478849916E-5</v>
      </c>
      <c r="AA215" s="47">
        <v>1.914700485816362E-5</v>
      </c>
      <c r="AB215" s="47" t="s">
        <v>452</v>
      </c>
      <c r="AC215" s="47">
        <v>0</v>
      </c>
      <c r="AD215" s="47">
        <v>0</v>
      </c>
      <c r="AE215" s="47">
        <v>0</v>
      </c>
      <c r="AF215" s="47">
        <v>0</v>
      </c>
      <c r="AG215" s="47">
        <v>0</v>
      </c>
      <c r="AH215" s="47">
        <v>0</v>
      </c>
      <c r="AI215" s="47" t="s">
        <v>452</v>
      </c>
      <c r="AJ215" s="47">
        <v>0</v>
      </c>
      <c r="AK215" s="56"/>
      <c r="AL215" s="9" t="str">
        <f>VLOOKUP(F215,Definitions!$B$7:$E$39,4,FALSE)</f>
        <v>EU28</v>
      </c>
      <c r="AM215" s="87"/>
      <c r="AN215" s="87"/>
      <c r="AO215" s="81"/>
      <c r="AP215" s="81"/>
      <c r="AQ215" s="81"/>
      <c r="AR215" s="81"/>
      <c r="AS215" s="81"/>
    </row>
    <row r="216" spans="1:45">
      <c r="A216" s="36" t="str">
        <f t="shared" si="15"/>
        <v>FR200_9</v>
      </c>
      <c r="B216" t="s">
        <v>49</v>
      </c>
      <c r="C216" t="s">
        <v>147</v>
      </c>
      <c r="D216">
        <v>200</v>
      </c>
      <c r="E216">
        <v>9</v>
      </c>
      <c r="F216" s="25" t="s">
        <v>47</v>
      </c>
      <c r="G216" t="s">
        <v>145</v>
      </c>
      <c r="H216" t="s">
        <v>202</v>
      </c>
      <c r="J216" s="29" t="s">
        <v>258</v>
      </c>
      <c r="K216" s="47">
        <v>0.63049291950720809</v>
      </c>
      <c r="L216" s="46">
        <v>-2.3681756555760103E-10</v>
      </c>
      <c r="M216" s="47">
        <v>0.63049291927039053</v>
      </c>
      <c r="N216" s="47">
        <v>0</v>
      </c>
      <c r="O216" s="47">
        <v>0</v>
      </c>
      <c r="P216" s="47">
        <v>0.63049291927039053</v>
      </c>
      <c r="Q216" s="47">
        <v>0.63049291927039053</v>
      </c>
      <c r="R216" s="47">
        <v>0</v>
      </c>
      <c r="S216" s="47">
        <v>0.24737944932980546</v>
      </c>
      <c r="T216" s="47" t="s">
        <v>452</v>
      </c>
      <c r="U216" s="47">
        <v>0</v>
      </c>
      <c r="V216" s="47">
        <v>0</v>
      </c>
      <c r="W216" s="47">
        <v>0.38311346994058504</v>
      </c>
      <c r="X216" s="47">
        <v>0.38176597870155332</v>
      </c>
      <c r="Y216" s="47">
        <v>1.3026934236947119E-3</v>
      </c>
      <c r="Z216" s="47">
        <v>2.5650810478849916E-5</v>
      </c>
      <c r="AA216" s="47">
        <v>1.914700485816362E-5</v>
      </c>
      <c r="AB216" s="47" t="s">
        <v>452</v>
      </c>
      <c r="AC216" s="47">
        <v>0</v>
      </c>
      <c r="AD216" s="47">
        <v>0</v>
      </c>
      <c r="AE216" s="47">
        <v>0</v>
      </c>
      <c r="AF216" s="47">
        <v>0</v>
      </c>
      <c r="AG216" s="47">
        <v>0</v>
      </c>
      <c r="AH216" s="47">
        <v>0</v>
      </c>
      <c r="AI216" s="47" t="s">
        <v>452</v>
      </c>
      <c r="AJ216" s="47">
        <v>0</v>
      </c>
      <c r="AK216" s="56"/>
      <c r="AL216" s="9" t="str">
        <f>VLOOKUP(F216,Definitions!$B$7:$E$39,4,FALSE)</f>
        <v>EU28</v>
      </c>
      <c r="AM216" s="87"/>
      <c r="AN216" s="87"/>
      <c r="AO216" s="81"/>
      <c r="AP216" s="81"/>
      <c r="AQ216" s="81"/>
      <c r="AR216" s="81"/>
      <c r="AS216" s="81"/>
    </row>
    <row r="217" spans="1:45">
      <c r="A217" s="36" t="str">
        <f t="shared" ref="A217:A232" si="16">B217&amp;D217&amp;"_"&amp;E217</f>
        <v>HR200_0</v>
      </c>
      <c r="B217" t="s">
        <v>54</v>
      </c>
      <c r="C217" t="s">
        <v>147</v>
      </c>
      <c r="D217">
        <v>200</v>
      </c>
      <c r="E217">
        <v>0</v>
      </c>
      <c r="F217" s="25" t="s">
        <v>52</v>
      </c>
      <c r="G217" t="s">
        <v>145</v>
      </c>
      <c r="H217" t="s">
        <v>202</v>
      </c>
      <c r="J217" s="29" t="s">
        <v>166</v>
      </c>
      <c r="K217" s="47">
        <v>16.556253167822671</v>
      </c>
      <c r="L217" s="46">
        <v>-4.7781758666581098</v>
      </c>
      <c r="M217" s="47">
        <v>11.778077301164561</v>
      </c>
      <c r="N217" s="47">
        <v>0</v>
      </c>
      <c r="O217" s="47">
        <v>0</v>
      </c>
      <c r="P217" s="47">
        <v>11.778077301164561</v>
      </c>
      <c r="Q217" s="47">
        <v>11.186552362648655</v>
      </c>
      <c r="R217" s="47">
        <v>0.59152493851590593</v>
      </c>
      <c r="S217" s="47">
        <v>2.2043819353356602</v>
      </c>
      <c r="T217" s="47" t="s">
        <v>452</v>
      </c>
      <c r="U217" s="47">
        <v>0</v>
      </c>
      <c r="V217" s="47">
        <v>0</v>
      </c>
      <c r="W217" s="47">
        <v>8.9821704273129956</v>
      </c>
      <c r="X217" s="47">
        <v>1.3536482889142849</v>
      </c>
      <c r="Y217" s="47">
        <v>2.8413091846039205</v>
      </c>
      <c r="Z217" s="47">
        <v>1.1364379507966078</v>
      </c>
      <c r="AA217" s="47">
        <v>3.6507750029981834</v>
      </c>
      <c r="AB217" s="47" t="s">
        <v>452</v>
      </c>
      <c r="AC217" s="47">
        <v>0</v>
      </c>
      <c r="AD217" s="47">
        <v>0</v>
      </c>
      <c r="AE217" s="47">
        <v>0.59152493851590593</v>
      </c>
      <c r="AF217" s="47">
        <v>3.5890584025720894E-2</v>
      </c>
      <c r="AG217" s="47">
        <v>0.15064274620738863</v>
      </c>
      <c r="AH217" s="47">
        <v>0.4049916082827964</v>
      </c>
      <c r="AI217" s="47" t="s">
        <v>452</v>
      </c>
      <c r="AJ217" s="47">
        <v>0</v>
      </c>
      <c r="AK217" s="56"/>
      <c r="AL217" s="9" t="str">
        <f>VLOOKUP(F217,Definitions!$B$7:$E$39,4,FALSE)</f>
        <v>EU28</v>
      </c>
      <c r="AM217" s="87"/>
      <c r="AN217" s="87"/>
      <c r="AO217" s="81"/>
      <c r="AP217" s="81"/>
      <c r="AQ217" s="81"/>
      <c r="AR217" s="81"/>
      <c r="AS217" s="81"/>
    </row>
    <row r="218" spans="1:45">
      <c r="A218" s="36" t="str">
        <f t="shared" si="16"/>
        <v>HR200_1</v>
      </c>
      <c r="B218" t="s">
        <v>54</v>
      </c>
      <c r="C218" t="s">
        <v>147</v>
      </c>
      <c r="D218">
        <v>200</v>
      </c>
      <c r="E218">
        <v>1</v>
      </c>
      <c r="F218" s="25" t="s">
        <v>52</v>
      </c>
      <c r="G218" t="s">
        <v>145</v>
      </c>
      <c r="H218" t="s">
        <v>202</v>
      </c>
      <c r="J218" s="29" t="s">
        <v>155</v>
      </c>
      <c r="K218" s="47">
        <v>2.6005066696207848</v>
      </c>
      <c r="L218" s="46">
        <v>-0.99837967723212118</v>
      </c>
      <c r="M218" s="47">
        <v>1.6021269923886636</v>
      </c>
      <c r="N218" s="47">
        <v>0</v>
      </c>
      <c r="O218" s="47">
        <v>0</v>
      </c>
      <c r="P218" s="47">
        <v>1.6021269923886636</v>
      </c>
      <c r="Q218" s="47">
        <v>1.4786236047220345</v>
      </c>
      <c r="R218" s="47">
        <v>0.12350338766662912</v>
      </c>
      <c r="S218" s="47">
        <v>9.9439088926890642E-2</v>
      </c>
      <c r="T218" s="47" t="s">
        <v>452</v>
      </c>
      <c r="U218" s="47">
        <v>0</v>
      </c>
      <c r="V218" s="47">
        <v>0</v>
      </c>
      <c r="W218" s="47">
        <v>1.3791845157951439</v>
      </c>
      <c r="X218" s="47">
        <v>0.10690966502472625</v>
      </c>
      <c r="Y218" s="47">
        <v>0.19141709663121864</v>
      </c>
      <c r="Z218" s="47">
        <v>0.1926134119299206</v>
      </c>
      <c r="AA218" s="47">
        <v>0.8882443422092785</v>
      </c>
      <c r="AB218" s="47" t="s">
        <v>452</v>
      </c>
      <c r="AC218" s="47">
        <v>0</v>
      </c>
      <c r="AD218" s="47">
        <v>0</v>
      </c>
      <c r="AE218" s="47">
        <v>0.12350338766662912</v>
      </c>
      <c r="AF218" s="47">
        <v>7.4935280389554397E-3</v>
      </c>
      <c r="AG218" s="47">
        <v>3.1452417763983186E-2</v>
      </c>
      <c r="AH218" s="47">
        <v>8.4557441863690491E-2</v>
      </c>
      <c r="AI218" s="47" t="s">
        <v>452</v>
      </c>
      <c r="AJ218" s="47">
        <v>0</v>
      </c>
      <c r="AK218" s="56"/>
      <c r="AL218" s="9" t="str">
        <f>VLOOKUP(F218,Definitions!$B$7:$E$39,4,FALSE)</f>
        <v>EU28</v>
      </c>
      <c r="AM218" s="87"/>
      <c r="AN218" s="87"/>
      <c r="AO218" s="81"/>
      <c r="AP218" s="81"/>
      <c r="AQ218" s="81"/>
      <c r="AR218" s="81"/>
      <c r="AS218" s="81"/>
    </row>
    <row r="219" spans="1:45">
      <c r="A219" s="36" t="str">
        <f t="shared" si="16"/>
        <v>HR200_2</v>
      </c>
      <c r="B219" t="s">
        <v>54</v>
      </c>
      <c r="C219" t="s">
        <v>147</v>
      </c>
      <c r="D219">
        <v>200</v>
      </c>
      <c r="E219">
        <v>2</v>
      </c>
      <c r="F219" s="25" t="s">
        <v>52</v>
      </c>
      <c r="G219" t="s">
        <v>145</v>
      </c>
      <c r="H219" t="s">
        <v>202</v>
      </c>
      <c r="J219" s="29" t="s">
        <v>156</v>
      </c>
      <c r="K219" s="47">
        <v>2.6149765843150767</v>
      </c>
      <c r="L219" s="46">
        <v>-0.25941904369388347</v>
      </c>
      <c r="M219" s="47">
        <v>2.3555575406211933</v>
      </c>
      <c r="N219" s="47">
        <v>0</v>
      </c>
      <c r="O219" s="47">
        <v>0</v>
      </c>
      <c r="P219" s="47">
        <v>2.3555575406211933</v>
      </c>
      <c r="Q219" s="47">
        <v>2.3234400376623112</v>
      </c>
      <c r="R219" s="47">
        <v>3.2117502958882105E-2</v>
      </c>
      <c r="S219" s="47">
        <v>0.72506010162049084</v>
      </c>
      <c r="T219" s="47" t="s">
        <v>452</v>
      </c>
      <c r="U219" s="47">
        <v>0</v>
      </c>
      <c r="V219" s="47">
        <v>0</v>
      </c>
      <c r="W219" s="47">
        <v>1.5983799360418203</v>
      </c>
      <c r="X219" s="47">
        <v>0.22655713621625917</v>
      </c>
      <c r="Y219" s="47">
        <v>0.95175857442689826</v>
      </c>
      <c r="Z219" s="47">
        <v>0.30264575928926468</v>
      </c>
      <c r="AA219" s="47">
        <v>0.11741846610939806</v>
      </c>
      <c r="AB219" s="47" t="s">
        <v>452</v>
      </c>
      <c r="AC219" s="47">
        <v>0</v>
      </c>
      <c r="AD219" s="47">
        <v>0</v>
      </c>
      <c r="AE219" s="47">
        <v>3.2117502958882105E-2</v>
      </c>
      <c r="AF219" s="47">
        <v>1.9487190878784925E-3</v>
      </c>
      <c r="AG219" s="47">
        <v>8.1793150753521945E-3</v>
      </c>
      <c r="AH219" s="47">
        <v>2.1989468795651414E-2</v>
      </c>
      <c r="AI219" s="47" t="s">
        <v>452</v>
      </c>
      <c r="AJ219" s="47">
        <v>0</v>
      </c>
      <c r="AK219" s="56"/>
      <c r="AL219" s="9" t="str">
        <f>VLOOKUP(F219,Definitions!$B$7:$E$39,4,FALSE)</f>
        <v>EU28</v>
      </c>
      <c r="AM219" s="87"/>
      <c r="AN219" s="87"/>
      <c r="AO219" s="81"/>
      <c r="AP219" s="81"/>
      <c r="AQ219" s="81"/>
      <c r="AR219" s="81"/>
      <c r="AS219" s="81"/>
    </row>
    <row r="220" spans="1:45">
      <c r="A220" s="36" t="str">
        <f t="shared" si="16"/>
        <v>HR200_3</v>
      </c>
      <c r="B220" t="s">
        <v>54</v>
      </c>
      <c r="C220" t="s">
        <v>147</v>
      </c>
      <c r="D220">
        <v>200</v>
      </c>
      <c r="E220">
        <v>3</v>
      </c>
      <c r="F220" s="25" t="s">
        <v>52</v>
      </c>
      <c r="G220" t="s">
        <v>145</v>
      </c>
      <c r="H220" t="s">
        <v>202</v>
      </c>
      <c r="J220" s="29" t="s">
        <v>157</v>
      </c>
      <c r="K220" s="47">
        <v>6.6182708476616758</v>
      </c>
      <c r="L220" s="46">
        <v>-1.1142891061027171</v>
      </c>
      <c r="M220" s="47">
        <v>5.5039817415589587</v>
      </c>
      <c r="N220" s="47">
        <v>0</v>
      </c>
      <c r="O220" s="47">
        <v>0</v>
      </c>
      <c r="P220" s="47">
        <v>5.5039817415589587</v>
      </c>
      <c r="Q220" s="47">
        <v>5.365412927246668</v>
      </c>
      <c r="R220" s="47">
        <v>0.13856881431229032</v>
      </c>
      <c r="S220" s="47">
        <v>1.3234239617105799</v>
      </c>
      <c r="T220" s="47" t="s">
        <v>452</v>
      </c>
      <c r="U220" s="47">
        <v>0</v>
      </c>
      <c r="V220" s="47">
        <v>0</v>
      </c>
      <c r="W220" s="47">
        <v>4.0419889655360883</v>
      </c>
      <c r="X220" s="47">
        <v>0.88747049171897652</v>
      </c>
      <c r="Y220" s="47">
        <v>1.0667564760906931</v>
      </c>
      <c r="Z220" s="47">
        <v>0.29883695219912304</v>
      </c>
      <c r="AA220" s="47">
        <v>1.7889250455272958</v>
      </c>
      <c r="AB220" s="47" t="s">
        <v>452</v>
      </c>
      <c r="AC220" s="47">
        <v>0</v>
      </c>
      <c r="AD220" s="47">
        <v>0</v>
      </c>
      <c r="AE220" s="47">
        <v>0.13856881431229032</v>
      </c>
      <c r="AF220" s="47">
        <v>8.4076179203829808E-3</v>
      </c>
      <c r="AG220" s="47">
        <v>3.5289106794174165E-2</v>
      </c>
      <c r="AH220" s="47">
        <v>9.4872089597733175E-2</v>
      </c>
      <c r="AI220" s="47" t="s">
        <v>452</v>
      </c>
      <c r="AJ220" s="47">
        <v>0</v>
      </c>
      <c r="AK220" s="56"/>
      <c r="AL220" s="9" t="str">
        <f>VLOOKUP(F220,Definitions!$B$7:$E$39,4,FALSE)</f>
        <v>EU28</v>
      </c>
      <c r="AM220" s="87"/>
      <c r="AN220" s="87"/>
      <c r="AO220" s="81"/>
      <c r="AP220" s="81"/>
      <c r="AQ220" s="81"/>
      <c r="AR220" s="81"/>
      <c r="AS220" s="81"/>
    </row>
    <row r="221" spans="1:45">
      <c r="A221" s="36" t="str">
        <f t="shared" si="16"/>
        <v>HR200_4</v>
      </c>
      <c r="B221" t="s">
        <v>54</v>
      </c>
      <c r="C221" t="s">
        <v>147</v>
      </c>
      <c r="D221">
        <v>200</v>
      </c>
      <c r="E221">
        <v>4</v>
      </c>
      <c r="F221" s="25" t="s">
        <v>52</v>
      </c>
      <c r="G221" t="s">
        <v>145</v>
      </c>
      <c r="H221" t="s">
        <v>202</v>
      </c>
      <c r="J221" s="29" t="s">
        <v>158</v>
      </c>
      <c r="K221" s="47">
        <v>1.1956985939113505</v>
      </c>
      <c r="L221" s="46">
        <v>-1.3495469457247555E-3</v>
      </c>
      <c r="M221" s="47">
        <v>1.1943490469656257</v>
      </c>
      <c r="N221" s="47">
        <v>0</v>
      </c>
      <c r="O221" s="47">
        <v>0</v>
      </c>
      <c r="P221" s="47">
        <v>1.1943490469656257</v>
      </c>
      <c r="Q221" s="47">
        <v>1.1943490469656257</v>
      </c>
      <c r="R221" s="47">
        <v>0</v>
      </c>
      <c r="S221" s="47">
        <v>0</v>
      </c>
      <c r="T221" s="47" t="s">
        <v>452</v>
      </c>
      <c r="U221" s="47">
        <v>0</v>
      </c>
      <c r="V221" s="47">
        <v>0</v>
      </c>
      <c r="W221" s="47">
        <v>1.1943490469656257</v>
      </c>
      <c r="X221" s="47">
        <v>5.7844075345283644E-2</v>
      </c>
      <c r="Y221" s="47">
        <v>0.17139579922824846</v>
      </c>
      <c r="Z221" s="47">
        <v>0.19289735891853499</v>
      </c>
      <c r="AA221" s="47">
        <v>0.77221181347355872</v>
      </c>
      <c r="AB221" s="47" t="s">
        <v>452</v>
      </c>
      <c r="AC221" s="47">
        <v>0</v>
      </c>
      <c r="AD221" s="47">
        <v>0</v>
      </c>
      <c r="AE221" s="47">
        <v>0</v>
      </c>
      <c r="AF221" s="47">
        <v>0</v>
      </c>
      <c r="AG221" s="47">
        <v>0</v>
      </c>
      <c r="AH221" s="47">
        <v>0</v>
      </c>
      <c r="AI221" s="47" t="s">
        <v>452</v>
      </c>
      <c r="AJ221" s="47">
        <v>0</v>
      </c>
      <c r="AK221" s="56"/>
      <c r="AL221" s="9" t="str">
        <f>VLOOKUP(F221,Definitions!$B$7:$E$39,4,FALSE)</f>
        <v>EU28</v>
      </c>
      <c r="AM221" s="87"/>
      <c r="AN221" s="87"/>
      <c r="AO221" s="81"/>
      <c r="AP221" s="81"/>
      <c r="AQ221" s="81"/>
      <c r="AR221" s="81"/>
      <c r="AS221" s="81"/>
    </row>
    <row r="222" spans="1:45">
      <c r="A222" s="36" t="str">
        <f t="shared" si="16"/>
        <v>HR200_51</v>
      </c>
      <c r="B222" t="s">
        <v>54</v>
      </c>
      <c r="C222" t="s">
        <v>147</v>
      </c>
      <c r="D222">
        <v>200</v>
      </c>
      <c r="E222">
        <v>51</v>
      </c>
      <c r="F222" s="25" t="s">
        <v>52</v>
      </c>
      <c r="G222" t="s">
        <v>145</v>
      </c>
      <c r="H222" t="s">
        <v>202</v>
      </c>
      <c r="J222" s="29" t="s">
        <v>161</v>
      </c>
      <c r="K222" s="47">
        <v>0.67226034707855653</v>
      </c>
      <c r="L222" s="46">
        <v>-4.3066397167871306E-2</v>
      </c>
      <c r="M222" s="47">
        <v>0.62919394991068522</v>
      </c>
      <c r="N222" s="47">
        <v>0</v>
      </c>
      <c r="O222" s="47">
        <v>0</v>
      </c>
      <c r="P222" s="47">
        <v>0.62919394991068522</v>
      </c>
      <c r="Q222" s="47">
        <v>0.6240065868898349</v>
      </c>
      <c r="R222" s="47">
        <v>5.1873630208503739E-3</v>
      </c>
      <c r="S222" s="47">
        <v>9.9712007229751307E-3</v>
      </c>
      <c r="T222" s="47" t="s">
        <v>452</v>
      </c>
      <c r="U222" s="47">
        <v>0</v>
      </c>
      <c r="V222" s="47">
        <v>0</v>
      </c>
      <c r="W222" s="47">
        <v>0.61403538616685982</v>
      </c>
      <c r="X222" s="47">
        <v>6.2682314775400386E-2</v>
      </c>
      <c r="Y222" s="47">
        <v>0.43129037050292984</v>
      </c>
      <c r="Z222" s="47">
        <v>0.11200463669038394</v>
      </c>
      <c r="AA222" s="47">
        <v>8.0580641981456667E-3</v>
      </c>
      <c r="AB222" s="47" t="s">
        <v>452</v>
      </c>
      <c r="AC222" s="47">
        <v>0</v>
      </c>
      <c r="AD222" s="47">
        <v>0</v>
      </c>
      <c r="AE222" s="47">
        <v>5.1873630208503739E-3</v>
      </c>
      <c r="AF222" s="47">
        <v>3.1474157089446446E-4</v>
      </c>
      <c r="AG222" s="47">
        <v>1.3210577613111795E-3</v>
      </c>
      <c r="AH222" s="47">
        <v>3.5515636886447304E-3</v>
      </c>
      <c r="AI222" s="47" t="s">
        <v>452</v>
      </c>
      <c r="AJ222" s="47">
        <v>0</v>
      </c>
      <c r="AK222" s="56"/>
      <c r="AL222" s="9" t="str">
        <f>VLOOKUP(F222,Definitions!$B$7:$E$39,4,FALSE)</f>
        <v>EU28</v>
      </c>
      <c r="AM222" s="87"/>
      <c r="AN222" s="87"/>
      <c r="AO222" s="81"/>
      <c r="AP222" s="81"/>
      <c r="AQ222" s="81"/>
      <c r="AR222" s="81"/>
      <c r="AS222" s="81"/>
    </row>
    <row r="223" spans="1:45">
      <c r="A223" s="36" t="str">
        <f t="shared" si="16"/>
        <v>HR200_52</v>
      </c>
      <c r="B223" t="s">
        <v>54</v>
      </c>
      <c r="C223" t="s">
        <v>147</v>
      </c>
      <c r="D223">
        <v>200</v>
      </c>
      <c r="E223">
        <v>52</v>
      </c>
      <c r="F223" s="25" t="s">
        <v>52</v>
      </c>
      <c r="G223" t="s">
        <v>145</v>
      </c>
      <c r="H223" t="s">
        <v>202</v>
      </c>
      <c r="J223" s="29" t="s">
        <v>162</v>
      </c>
      <c r="K223" s="47">
        <v>0</v>
      </c>
      <c r="L223" s="46">
        <v>0</v>
      </c>
      <c r="M223" s="47">
        <v>0</v>
      </c>
      <c r="N223" s="47">
        <v>0</v>
      </c>
      <c r="O223" s="47">
        <v>0</v>
      </c>
      <c r="P223" s="47">
        <v>0</v>
      </c>
      <c r="Q223" s="47">
        <v>0</v>
      </c>
      <c r="R223" s="47">
        <v>0</v>
      </c>
      <c r="S223" s="47">
        <v>0</v>
      </c>
      <c r="T223" s="47" t="s">
        <v>452</v>
      </c>
      <c r="U223" s="47">
        <v>0</v>
      </c>
      <c r="V223" s="47">
        <v>0</v>
      </c>
      <c r="W223" s="47">
        <v>0</v>
      </c>
      <c r="X223" s="47">
        <v>0</v>
      </c>
      <c r="Y223" s="47">
        <v>0</v>
      </c>
      <c r="Z223" s="47">
        <v>0</v>
      </c>
      <c r="AA223" s="47">
        <v>0</v>
      </c>
      <c r="AB223" s="47" t="s">
        <v>452</v>
      </c>
      <c r="AC223" s="47">
        <v>0</v>
      </c>
      <c r="AD223" s="47">
        <v>0</v>
      </c>
      <c r="AE223" s="47">
        <v>0</v>
      </c>
      <c r="AF223" s="47">
        <v>0</v>
      </c>
      <c r="AG223" s="47">
        <v>0</v>
      </c>
      <c r="AH223" s="47">
        <v>0</v>
      </c>
      <c r="AI223" s="47" t="s">
        <v>452</v>
      </c>
      <c r="AJ223" s="47">
        <v>0</v>
      </c>
      <c r="AK223" s="56"/>
      <c r="AL223" s="9" t="str">
        <f>VLOOKUP(F223,Definitions!$B$7:$E$39,4,FALSE)</f>
        <v>EU28</v>
      </c>
      <c r="AM223" s="87"/>
      <c r="AN223" s="87"/>
      <c r="AO223" s="81"/>
      <c r="AP223" s="81"/>
      <c r="AQ223" s="81"/>
      <c r="AR223" s="81"/>
      <c r="AS223" s="81"/>
    </row>
    <row r="224" spans="1:45">
      <c r="A224" s="36" t="str">
        <f t="shared" si="16"/>
        <v>HR200_53</v>
      </c>
      <c r="B224" t="s">
        <v>54</v>
      </c>
      <c r="C224" t="s">
        <v>147</v>
      </c>
      <c r="D224">
        <v>200</v>
      </c>
      <c r="E224">
        <v>53</v>
      </c>
      <c r="F224" s="25" t="s">
        <v>52</v>
      </c>
      <c r="G224" t="s">
        <v>145</v>
      </c>
      <c r="H224" t="s">
        <v>202</v>
      </c>
      <c r="J224" s="29" t="s">
        <v>163</v>
      </c>
      <c r="K224" s="47">
        <v>0</v>
      </c>
      <c r="L224" s="46">
        <v>0</v>
      </c>
      <c r="M224" s="47">
        <v>0</v>
      </c>
      <c r="N224" s="47">
        <v>0</v>
      </c>
      <c r="O224" s="47">
        <v>0</v>
      </c>
      <c r="P224" s="47">
        <v>0</v>
      </c>
      <c r="Q224" s="47">
        <v>0</v>
      </c>
      <c r="R224" s="47">
        <v>0</v>
      </c>
      <c r="S224" s="47">
        <v>0</v>
      </c>
      <c r="T224" s="47" t="s">
        <v>452</v>
      </c>
      <c r="U224" s="47">
        <v>0</v>
      </c>
      <c r="V224" s="47">
        <v>0</v>
      </c>
      <c r="W224" s="47">
        <v>0</v>
      </c>
      <c r="X224" s="47">
        <v>0</v>
      </c>
      <c r="Y224" s="47">
        <v>0</v>
      </c>
      <c r="Z224" s="47">
        <v>0</v>
      </c>
      <c r="AA224" s="47">
        <v>0</v>
      </c>
      <c r="AB224" s="47" t="s">
        <v>452</v>
      </c>
      <c r="AC224" s="47">
        <v>0</v>
      </c>
      <c r="AD224" s="47">
        <v>0</v>
      </c>
      <c r="AE224" s="47">
        <v>0</v>
      </c>
      <c r="AF224" s="47">
        <v>0</v>
      </c>
      <c r="AG224" s="47">
        <v>0</v>
      </c>
      <c r="AH224" s="47">
        <v>0</v>
      </c>
      <c r="AI224" s="47" t="s">
        <v>452</v>
      </c>
      <c r="AJ224" s="47">
        <v>0</v>
      </c>
      <c r="AK224" s="56"/>
      <c r="AL224" s="9" t="str">
        <f>VLOOKUP(F224,Definitions!$B$7:$E$39,4,FALSE)</f>
        <v>EU28</v>
      </c>
      <c r="AM224" s="87"/>
      <c r="AN224" s="87"/>
      <c r="AO224" s="81"/>
      <c r="AP224" s="81"/>
      <c r="AQ224" s="81"/>
      <c r="AR224" s="81"/>
      <c r="AS224" s="81"/>
    </row>
    <row r="225" spans="1:45">
      <c r="A225" s="36" t="str">
        <f t="shared" si="16"/>
        <v>HR200_55</v>
      </c>
      <c r="B225" t="s">
        <v>54</v>
      </c>
      <c r="C225" t="s">
        <v>147</v>
      </c>
      <c r="D225">
        <v>200</v>
      </c>
      <c r="E225">
        <v>55</v>
      </c>
      <c r="F225" s="25" t="s">
        <v>52</v>
      </c>
      <c r="G225" t="s">
        <v>145</v>
      </c>
      <c r="H225" t="s">
        <v>202</v>
      </c>
      <c r="J225" s="29" t="s">
        <v>453</v>
      </c>
      <c r="K225" s="47" t="s">
        <v>454</v>
      </c>
      <c r="L225" s="46">
        <v>0</v>
      </c>
      <c r="M225" s="47">
        <v>0</v>
      </c>
      <c r="N225" s="47">
        <v>0</v>
      </c>
      <c r="O225" s="47">
        <v>0</v>
      </c>
      <c r="P225" s="47">
        <v>0</v>
      </c>
      <c r="Q225" s="47">
        <v>0</v>
      </c>
      <c r="R225" s="47">
        <v>0</v>
      </c>
      <c r="S225" s="47">
        <v>0</v>
      </c>
      <c r="T225" s="47" t="s">
        <v>452</v>
      </c>
      <c r="U225" s="47">
        <v>0</v>
      </c>
      <c r="V225" s="47">
        <v>0</v>
      </c>
      <c r="W225" s="47">
        <v>0</v>
      </c>
      <c r="X225" s="47">
        <v>0</v>
      </c>
      <c r="Y225" s="47">
        <v>0</v>
      </c>
      <c r="Z225" s="47">
        <v>0</v>
      </c>
      <c r="AA225" s="47">
        <v>0</v>
      </c>
      <c r="AB225" s="47" t="s">
        <v>452</v>
      </c>
      <c r="AC225" s="47">
        <v>0</v>
      </c>
      <c r="AD225" s="47">
        <v>0</v>
      </c>
      <c r="AE225" s="47">
        <v>0</v>
      </c>
      <c r="AF225" s="47">
        <v>0</v>
      </c>
      <c r="AG225" s="47">
        <v>0</v>
      </c>
      <c r="AH225" s="47">
        <v>0</v>
      </c>
      <c r="AI225" s="47" t="s">
        <v>452</v>
      </c>
      <c r="AJ225" s="47">
        <v>0</v>
      </c>
      <c r="AK225" s="56"/>
      <c r="AL225" s="9" t="str">
        <f>VLOOKUP(F225,Definitions!$B$7:$E$39,4,FALSE)</f>
        <v>EU28</v>
      </c>
      <c r="AM225" s="87"/>
      <c r="AN225" s="87"/>
      <c r="AO225" s="81"/>
      <c r="AP225" s="81"/>
      <c r="AQ225" s="81"/>
      <c r="AR225" s="81"/>
      <c r="AS225" s="81"/>
    </row>
    <row r="226" spans="1:45">
      <c r="A226" s="36" t="str">
        <f t="shared" si="16"/>
        <v>HR200_62</v>
      </c>
      <c r="B226" t="s">
        <v>54</v>
      </c>
      <c r="C226" t="s">
        <v>147</v>
      </c>
      <c r="D226">
        <v>200</v>
      </c>
      <c r="E226">
        <v>62</v>
      </c>
      <c r="F226" s="25" t="s">
        <v>52</v>
      </c>
      <c r="G226" t="s">
        <v>145</v>
      </c>
      <c r="H226" t="s">
        <v>202</v>
      </c>
      <c r="J226" s="29" t="s">
        <v>284</v>
      </c>
      <c r="K226" s="47">
        <v>2.759426936091347</v>
      </c>
      <c r="L226" s="46">
        <v>-2.3616720342883828</v>
      </c>
      <c r="M226" s="47">
        <v>0.39775490180296441</v>
      </c>
      <c r="N226" s="47">
        <v>0</v>
      </c>
      <c r="O226" s="47">
        <v>0</v>
      </c>
      <c r="P226" s="47">
        <v>0.39775490180296441</v>
      </c>
      <c r="Q226" s="47">
        <v>0.10560703124571036</v>
      </c>
      <c r="R226" s="47">
        <v>0.29214787055725405</v>
      </c>
      <c r="S226" s="47">
        <v>4.6506042244594897E-2</v>
      </c>
      <c r="T226" s="47" t="s">
        <v>452</v>
      </c>
      <c r="U226" s="47">
        <v>0</v>
      </c>
      <c r="V226" s="47">
        <v>0</v>
      </c>
      <c r="W226" s="47">
        <v>5.9100989001115461E-2</v>
      </c>
      <c r="X226" s="47">
        <v>1.2222337260605121E-2</v>
      </c>
      <c r="Y226" s="47">
        <v>1.871057935885417E-2</v>
      </c>
      <c r="Z226" s="47">
        <v>2.34912346158779E-2</v>
      </c>
      <c r="AA226" s="47">
        <v>4.6768377657782642E-3</v>
      </c>
      <c r="AB226" s="47" t="s">
        <v>452</v>
      </c>
      <c r="AC226" s="47">
        <v>0</v>
      </c>
      <c r="AD226" s="47">
        <v>0</v>
      </c>
      <c r="AE226" s="47">
        <v>0.29214787055725405</v>
      </c>
      <c r="AF226" s="47">
        <v>1.7725977407609516E-2</v>
      </c>
      <c r="AG226" s="47">
        <v>7.4400848812567907E-2</v>
      </c>
      <c r="AH226" s="47">
        <v>0.2000210443370766</v>
      </c>
      <c r="AI226" s="47" t="s">
        <v>452</v>
      </c>
      <c r="AJ226" s="47">
        <v>0</v>
      </c>
      <c r="AK226" s="56"/>
      <c r="AL226" s="9" t="str">
        <f>VLOOKUP(F226,Definitions!$B$7:$E$39,4,FALSE)</f>
        <v>EU28</v>
      </c>
      <c r="AM226" s="87"/>
      <c r="AN226" s="87"/>
      <c r="AO226" s="81"/>
      <c r="AP226" s="81"/>
      <c r="AQ226" s="81"/>
      <c r="AR226" s="81"/>
      <c r="AS226" s="81"/>
    </row>
    <row r="227" spans="1:45">
      <c r="A227" s="36" t="str">
        <f t="shared" si="16"/>
        <v>HR200_61</v>
      </c>
      <c r="B227" t="s">
        <v>54</v>
      </c>
      <c r="C227" t="s">
        <v>147</v>
      </c>
      <c r="D227">
        <v>200</v>
      </c>
      <c r="E227">
        <v>61</v>
      </c>
      <c r="F227" s="25" t="s">
        <v>52</v>
      </c>
      <c r="G227" t="s">
        <v>145</v>
      </c>
      <c r="H227" t="s">
        <v>202</v>
      </c>
      <c r="J227" s="29" t="s">
        <v>283</v>
      </c>
      <c r="K227" s="47">
        <v>0</v>
      </c>
      <c r="L227" s="46">
        <v>0</v>
      </c>
      <c r="M227" s="47">
        <v>0</v>
      </c>
      <c r="N227" s="47">
        <v>0</v>
      </c>
      <c r="O227" s="47">
        <v>0</v>
      </c>
      <c r="P227" s="47">
        <v>0</v>
      </c>
      <c r="Q227" s="47">
        <v>0</v>
      </c>
      <c r="R227" s="47">
        <v>0</v>
      </c>
      <c r="S227" s="47">
        <v>0</v>
      </c>
      <c r="T227" s="47" t="s">
        <v>452</v>
      </c>
      <c r="U227" s="47">
        <v>0</v>
      </c>
      <c r="V227" s="47">
        <v>0</v>
      </c>
      <c r="W227" s="47">
        <v>0</v>
      </c>
      <c r="X227" s="47">
        <v>0</v>
      </c>
      <c r="Y227" s="47">
        <v>0</v>
      </c>
      <c r="Z227" s="47">
        <v>0</v>
      </c>
      <c r="AA227" s="47">
        <v>0</v>
      </c>
      <c r="AB227" s="47" t="s">
        <v>452</v>
      </c>
      <c r="AC227" s="47">
        <v>0</v>
      </c>
      <c r="AD227" s="47">
        <v>0</v>
      </c>
      <c r="AE227" s="47">
        <v>0</v>
      </c>
      <c r="AF227" s="47">
        <v>0</v>
      </c>
      <c r="AG227" s="47">
        <v>0</v>
      </c>
      <c r="AH227" s="47">
        <v>0</v>
      </c>
      <c r="AI227" s="47" t="s">
        <v>452</v>
      </c>
      <c r="AJ227" s="47">
        <v>0</v>
      </c>
      <c r="AK227" s="56"/>
      <c r="AL227" s="9" t="str">
        <f>VLOOKUP(F227,Definitions!$B$7:$E$39,4,FALSE)</f>
        <v>EU28</v>
      </c>
      <c r="AM227" s="87"/>
      <c r="AN227" s="87"/>
      <c r="AO227" s="81"/>
      <c r="AP227" s="81"/>
      <c r="AQ227" s="81"/>
      <c r="AR227" s="81"/>
      <c r="AS227" s="81"/>
    </row>
    <row r="228" spans="1:45">
      <c r="A228" s="36" t="str">
        <f t="shared" si="16"/>
        <v>HR200_58</v>
      </c>
      <c r="B228" t="s">
        <v>54</v>
      </c>
      <c r="C228" t="s">
        <v>147</v>
      </c>
      <c r="D228">
        <v>200</v>
      </c>
      <c r="E228">
        <v>58</v>
      </c>
      <c r="F228" s="25" t="s">
        <v>52</v>
      </c>
      <c r="G228" t="s">
        <v>145</v>
      </c>
      <c r="H228" t="s">
        <v>202</v>
      </c>
      <c r="J228" s="29" t="s">
        <v>277</v>
      </c>
      <c r="K228" s="47" t="s">
        <v>454</v>
      </c>
      <c r="L228" s="46">
        <v>0</v>
      </c>
      <c r="M228" s="47">
        <v>0</v>
      </c>
      <c r="N228" s="47">
        <v>0</v>
      </c>
      <c r="O228" s="47">
        <v>0</v>
      </c>
      <c r="P228" s="47">
        <v>0</v>
      </c>
      <c r="Q228" s="47">
        <v>0</v>
      </c>
      <c r="R228" s="47">
        <v>0</v>
      </c>
      <c r="S228" s="47">
        <v>0</v>
      </c>
      <c r="T228" s="47" t="s">
        <v>452</v>
      </c>
      <c r="U228" s="47">
        <v>0</v>
      </c>
      <c r="V228" s="47">
        <v>0</v>
      </c>
      <c r="W228" s="47">
        <v>0</v>
      </c>
      <c r="X228" s="47">
        <v>0</v>
      </c>
      <c r="Y228" s="47">
        <v>0</v>
      </c>
      <c r="Z228" s="47">
        <v>0</v>
      </c>
      <c r="AA228" s="47">
        <v>0</v>
      </c>
      <c r="AB228" s="47" t="s">
        <v>452</v>
      </c>
      <c r="AC228" s="47">
        <v>0</v>
      </c>
      <c r="AD228" s="47">
        <v>0</v>
      </c>
      <c r="AE228" s="47">
        <v>0</v>
      </c>
      <c r="AF228" s="47">
        <v>0</v>
      </c>
      <c r="AG228" s="47">
        <v>0</v>
      </c>
      <c r="AH228" s="47">
        <v>0</v>
      </c>
      <c r="AI228" s="47" t="s">
        <v>452</v>
      </c>
      <c r="AJ228" s="47">
        <v>0</v>
      </c>
      <c r="AK228" s="56"/>
      <c r="AL228" s="9" t="str">
        <f>VLOOKUP(F228,Definitions!$B$7:$E$39,4,FALSE)</f>
        <v>EU28</v>
      </c>
      <c r="AM228" s="87"/>
      <c r="AN228" s="87"/>
      <c r="AO228" s="81"/>
      <c r="AP228" s="81"/>
      <c r="AQ228" s="81"/>
      <c r="AR228" s="81"/>
      <c r="AS228" s="81"/>
    </row>
    <row r="229" spans="1:45">
      <c r="A229" s="36" t="str">
        <f t="shared" si="16"/>
        <v>HR200_6</v>
      </c>
      <c r="B229" t="s">
        <v>54</v>
      </c>
      <c r="C229" t="s">
        <v>147</v>
      </c>
      <c r="D229">
        <v>200</v>
      </c>
      <c r="E229">
        <v>6</v>
      </c>
      <c r="F229" s="25" t="s">
        <v>52</v>
      </c>
      <c r="G229" t="s">
        <v>145</v>
      </c>
      <c r="H229" t="s">
        <v>202</v>
      </c>
      <c r="J229" s="29" t="s">
        <v>159</v>
      </c>
      <c r="K229" s="47">
        <v>0</v>
      </c>
      <c r="L229" s="46">
        <v>0</v>
      </c>
      <c r="M229" s="47">
        <v>0</v>
      </c>
      <c r="N229" s="47">
        <v>0</v>
      </c>
      <c r="O229" s="47">
        <v>0</v>
      </c>
      <c r="P229" s="47">
        <v>0</v>
      </c>
      <c r="Q229" s="47">
        <v>0</v>
      </c>
      <c r="R229" s="47">
        <v>0</v>
      </c>
      <c r="S229" s="47">
        <v>0</v>
      </c>
      <c r="T229" s="47" t="s">
        <v>452</v>
      </c>
      <c r="U229" s="47">
        <v>0</v>
      </c>
      <c r="V229" s="47">
        <v>0</v>
      </c>
      <c r="W229" s="47">
        <v>0</v>
      </c>
      <c r="X229" s="47">
        <v>0</v>
      </c>
      <c r="Y229" s="47">
        <v>0</v>
      </c>
      <c r="Z229" s="47">
        <v>0</v>
      </c>
      <c r="AA229" s="47">
        <v>0</v>
      </c>
      <c r="AB229" s="47" t="s">
        <v>452</v>
      </c>
      <c r="AC229" s="47">
        <v>0</v>
      </c>
      <c r="AD229" s="47">
        <v>0</v>
      </c>
      <c r="AE229" s="47">
        <v>0</v>
      </c>
      <c r="AF229" s="47">
        <v>0</v>
      </c>
      <c r="AG229" s="47">
        <v>0</v>
      </c>
      <c r="AH229" s="47">
        <v>0</v>
      </c>
      <c r="AI229" s="47" t="s">
        <v>452</v>
      </c>
      <c r="AJ229" s="47">
        <v>0</v>
      </c>
      <c r="AK229" s="56"/>
      <c r="AL229" s="9" t="str">
        <f>VLOOKUP(F229,Definitions!$B$7:$E$39,4,FALSE)</f>
        <v>EU28</v>
      </c>
      <c r="AM229" s="87"/>
      <c r="AN229" s="87"/>
      <c r="AO229" s="81"/>
      <c r="AP229" s="81"/>
      <c r="AQ229" s="81"/>
      <c r="AR229" s="81"/>
      <c r="AS229" s="81"/>
    </row>
    <row r="230" spans="1:45">
      <c r="A230" s="36" t="str">
        <f t="shared" si="16"/>
        <v>HR200_7</v>
      </c>
      <c r="B230" t="s">
        <v>54</v>
      </c>
      <c r="C230" t="s">
        <v>147</v>
      </c>
      <c r="D230">
        <v>200</v>
      </c>
      <c r="E230">
        <v>7</v>
      </c>
      <c r="F230" s="25" t="s">
        <v>52</v>
      </c>
      <c r="G230" t="s">
        <v>145</v>
      </c>
      <c r="H230" t="s">
        <v>202</v>
      </c>
      <c r="J230" s="29" t="s">
        <v>160</v>
      </c>
      <c r="K230" s="47">
        <v>0</v>
      </c>
      <c r="L230" s="46">
        <v>0</v>
      </c>
      <c r="M230" s="47">
        <v>0</v>
      </c>
      <c r="N230" s="47">
        <v>0</v>
      </c>
      <c r="O230" s="47">
        <v>0</v>
      </c>
      <c r="P230" s="47">
        <v>0</v>
      </c>
      <c r="Q230" s="47">
        <v>0</v>
      </c>
      <c r="R230" s="47">
        <v>0</v>
      </c>
      <c r="S230" s="47">
        <v>0</v>
      </c>
      <c r="T230" s="47" t="s">
        <v>452</v>
      </c>
      <c r="U230" s="47">
        <v>0</v>
      </c>
      <c r="V230" s="47">
        <v>0</v>
      </c>
      <c r="W230" s="47">
        <v>0</v>
      </c>
      <c r="X230" s="47">
        <v>0</v>
      </c>
      <c r="Y230" s="47">
        <v>0</v>
      </c>
      <c r="Z230" s="47">
        <v>0</v>
      </c>
      <c r="AA230" s="47">
        <v>0</v>
      </c>
      <c r="AB230" s="47" t="s">
        <v>452</v>
      </c>
      <c r="AC230" s="47">
        <v>0</v>
      </c>
      <c r="AD230" s="47">
        <v>0</v>
      </c>
      <c r="AE230" s="47">
        <v>0</v>
      </c>
      <c r="AF230" s="47">
        <v>0</v>
      </c>
      <c r="AG230" s="47">
        <v>0</v>
      </c>
      <c r="AH230" s="47">
        <v>0</v>
      </c>
      <c r="AI230" s="47" t="s">
        <v>452</v>
      </c>
      <c r="AJ230" s="47">
        <v>0</v>
      </c>
      <c r="AK230" s="56"/>
      <c r="AL230" s="9" t="str">
        <f>VLOOKUP(F230,Definitions!$B$7:$E$39,4,FALSE)</f>
        <v>EU28</v>
      </c>
      <c r="AM230" s="87"/>
      <c r="AN230" s="87"/>
      <c r="AO230" s="81"/>
      <c r="AP230" s="81"/>
      <c r="AQ230" s="81"/>
      <c r="AR230" s="81"/>
      <c r="AS230" s="81"/>
    </row>
    <row r="231" spans="1:45">
      <c r="A231" s="36" t="str">
        <f t="shared" si="16"/>
        <v>HR200_8</v>
      </c>
      <c r="B231" t="s">
        <v>54</v>
      </c>
      <c r="C231" t="s">
        <v>147</v>
      </c>
      <c r="D231">
        <v>200</v>
      </c>
      <c r="E231">
        <v>8</v>
      </c>
      <c r="F231" s="25" t="s">
        <v>52</v>
      </c>
      <c r="G231" t="s">
        <v>145</v>
      </c>
      <c r="H231" t="s">
        <v>202</v>
      </c>
      <c r="J231" s="29" t="s">
        <v>274</v>
      </c>
      <c r="K231" s="47">
        <v>9.5169319233309027E-2</v>
      </c>
      <c r="L231" s="46">
        <v>6.9388939039072284E-17</v>
      </c>
      <c r="M231" s="47">
        <v>9.5169319233309096E-2</v>
      </c>
      <c r="N231" s="47">
        <v>0</v>
      </c>
      <c r="O231" s="47">
        <v>0</v>
      </c>
      <c r="P231" s="47">
        <v>9.5169319233309096E-2</v>
      </c>
      <c r="Q231" s="47">
        <v>9.5169319233309096E-2</v>
      </c>
      <c r="R231" s="47">
        <v>0</v>
      </c>
      <c r="S231" s="47">
        <v>0</v>
      </c>
      <c r="T231" s="47" t="s">
        <v>452</v>
      </c>
      <c r="U231" s="47">
        <v>0</v>
      </c>
      <c r="V231" s="47">
        <v>0</v>
      </c>
      <c r="W231" s="47">
        <v>9.5169319233309096E-2</v>
      </c>
      <c r="X231" s="47">
        <v>0</v>
      </c>
      <c r="Y231" s="47">
        <v>9.9802883650778711E-3</v>
      </c>
      <c r="Z231" s="47">
        <v>1.3948597153502783E-2</v>
      </c>
      <c r="AA231" s="47">
        <v>7.1240433714728449E-2</v>
      </c>
      <c r="AB231" s="47" t="s">
        <v>452</v>
      </c>
      <c r="AC231" s="47">
        <v>0</v>
      </c>
      <c r="AD231" s="47">
        <v>0</v>
      </c>
      <c r="AE231" s="47">
        <v>0</v>
      </c>
      <c r="AF231" s="47">
        <v>0</v>
      </c>
      <c r="AG231" s="47">
        <v>0</v>
      </c>
      <c r="AH231" s="47">
        <v>0</v>
      </c>
      <c r="AI231" s="47" t="s">
        <v>452</v>
      </c>
      <c r="AJ231" s="47">
        <v>0</v>
      </c>
      <c r="AK231" s="56"/>
      <c r="AL231" s="9" t="str">
        <f>VLOOKUP(F231,Definitions!$B$7:$E$39,4,FALSE)</f>
        <v>EU28</v>
      </c>
      <c r="AM231" s="87"/>
      <c r="AN231" s="87"/>
      <c r="AO231" s="81"/>
      <c r="AP231" s="81"/>
      <c r="AQ231" s="81"/>
      <c r="AR231" s="81"/>
      <c r="AS231" s="81"/>
    </row>
    <row r="232" spans="1:45">
      <c r="A232" s="36" t="str">
        <f t="shared" si="16"/>
        <v>HR200_9</v>
      </c>
      <c r="B232" t="s">
        <v>54</v>
      </c>
      <c r="C232" t="s">
        <v>147</v>
      </c>
      <c r="D232">
        <v>200</v>
      </c>
      <c r="E232">
        <v>9</v>
      </c>
      <c r="F232" s="25" t="s">
        <v>52</v>
      </c>
      <c r="G232" t="s">
        <v>145</v>
      </c>
      <c r="H232" t="s">
        <v>202</v>
      </c>
      <c r="J232" s="29" t="s">
        <v>258</v>
      </c>
      <c r="K232" s="47">
        <v>0</v>
      </c>
      <c r="L232" s="46">
        <v>0</v>
      </c>
      <c r="M232" s="47">
        <v>0</v>
      </c>
      <c r="N232" s="47">
        <v>0</v>
      </c>
      <c r="O232" s="47">
        <v>0</v>
      </c>
      <c r="P232" s="47">
        <v>0</v>
      </c>
      <c r="Q232" s="47">
        <v>0</v>
      </c>
      <c r="R232" s="47">
        <v>0</v>
      </c>
      <c r="S232" s="47">
        <v>0</v>
      </c>
      <c r="T232" s="47" t="s">
        <v>452</v>
      </c>
      <c r="U232" s="47">
        <v>0</v>
      </c>
      <c r="V232" s="47">
        <v>0</v>
      </c>
      <c r="W232" s="47">
        <v>0</v>
      </c>
      <c r="X232" s="47">
        <v>0</v>
      </c>
      <c r="Y232" s="47">
        <v>0</v>
      </c>
      <c r="Z232" s="47">
        <v>0</v>
      </c>
      <c r="AA232" s="47">
        <v>0</v>
      </c>
      <c r="AB232" s="47" t="s">
        <v>452</v>
      </c>
      <c r="AC232" s="47">
        <v>0</v>
      </c>
      <c r="AD232" s="47">
        <v>0</v>
      </c>
      <c r="AE232" s="47">
        <v>0</v>
      </c>
      <c r="AF232" s="47">
        <v>0</v>
      </c>
      <c r="AG232" s="47">
        <v>0</v>
      </c>
      <c r="AH232" s="47">
        <v>0</v>
      </c>
      <c r="AI232" s="47" t="s">
        <v>452</v>
      </c>
      <c r="AJ232" s="47">
        <v>0</v>
      </c>
      <c r="AK232" s="56"/>
      <c r="AL232" s="9" t="str">
        <f>VLOOKUP(F232,Definitions!$B$7:$E$39,4,FALSE)</f>
        <v>EU28</v>
      </c>
      <c r="AM232" s="87"/>
      <c r="AN232" s="87"/>
      <c r="AO232" s="81"/>
      <c r="AP232" s="81"/>
      <c r="AQ232" s="81"/>
      <c r="AR232" s="81"/>
      <c r="AS232" s="81"/>
    </row>
    <row r="233" spans="1:45">
      <c r="A233" s="36" t="str">
        <f t="shared" ref="A233:A248" si="17">B233&amp;D233&amp;"_"&amp;E233</f>
        <v>HU200_0</v>
      </c>
      <c r="B233" t="s">
        <v>78</v>
      </c>
      <c r="C233" t="s">
        <v>147</v>
      </c>
      <c r="D233">
        <v>200</v>
      </c>
      <c r="E233">
        <v>0</v>
      </c>
      <c r="F233" s="25" t="s">
        <v>77</v>
      </c>
      <c r="G233" t="s">
        <v>145</v>
      </c>
      <c r="H233" t="s">
        <v>202</v>
      </c>
      <c r="J233" s="29" t="s">
        <v>166</v>
      </c>
      <c r="K233" s="47">
        <v>44.250827741464228</v>
      </c>
      <c r="L233" s="46">
        <v>-18.882161864862304</v>
      </c>
      <c r="M233" s="47">
        <v>25.368665876601924</v>
      </c>
      <c r="N233" s="47">
        <v>0</v>
      </c>
      <c r="O233" s="47">
        <v>0</v>
      </c>
      <c r="P233" s="47">
        <v>25.368665876601924</v>
      </c>
      <c r="Q233" s="47">
        <v>23.491494759332785</v>
      </c>
      <c r="R233" s="47">
        <v>1.8771711172691405</v>
      </c>
      <c r="S233" s="47">
        <v>4.5300837092748347</v>
      </c>
      <c r="T233" s="47" t="s">
        <v>452</v>
      </c>
      <c r="U233" s="47">
        <v>0</v>
      </c>
      <c r="V233" s="47">
        <v>0</v>
      </c>
      <c r="W233" s="47">
        <v>18.961411050057951</v>
      </c>
      <c r="X233" s="47">
        <v>4.6688274888412638</v>
      </c>
      <c r="Y233" s="47">
        <v>2.887481199727838</v>
      </c>
      <c r="Z233" s="47">
        <v>1.3413576527620799</v>
      </c>
      <c r="AA233" s="47">
        <v>10.063744708726768</v>
      </c>
      <c r="AB233" s="47" t="s">
        <v>452</v>
      </c>
      <c r="AC233" s="47">
        <v>0</v>
      </c>
      <c r="AD233" s="47">
        <v>0</v>
      </c>
      <c r="AE233" s="47">
        <v>1.8771711172691405</v>
      </c>
      <c r="AF233" s="47">
        <v>0.3525388468858946</v>
      </c>
      <c r="AG233" s="47">
        <v>0.46905802392645402</v>
      </c>
      <c r="AH233" s="47">
        <v>1.0555742464567921</v>
      </c>
      <c r="AI233" s="47" t="s">
        <v>452</v>
      </c>
      <c r="AJ233" s="47">
        <v>0</v>
      </c>
      <c r="AK233" s="56"/>
      <c r="AL233" s="9" t="str">
        <f>VLOOKUP(F233,Definitions!$B$7:$E$39,4,FALSE)</f>
        <v>EU28</v>
      </c>
      <c r="AM233" s="87"/>
      <c r="AN233" s="87"/>
      <c r="AO233" s="81"/>
      <c r="AP233" s="81"/>
      <c r="AQ233" s="81"/>
      <c r="AR233" s="81"/>
      <c r="AS233" s="81"/>
    </row>
    <row r="234" spans="1:45">
      <c r="A234" s="36" t="str">
        <f t="shared" si="17"/>
        <v>HU200_1</v>
      </c>
      <c r="B234" t="s">
        <v>78</v>
      </c>
      <c r="C234" t="s">
        <v>147</v>
      </c>
      <c r="D234">
        <v>200</v>
      </c>
      <c r="E234">
        <v>1</v>
      </c>
      <c r="F234" s="25" t="s">
        <v>77</v>
      </c>
      <c r="G234" t="s">
        <v>145</v>
      </c>
      <c r="H234" t="s">
        <v>202</v>
      </c>
      <c r="J234" s="29" t="s">
        <v>155</v>
      </c>
      <c r="K234" s="47">
        <v>8.3467819530994003</v>
      </c>
      <c r="L234" s="46">
        <v>-3.5947280438010853</v>
      </c>
      <c r="M234" s="47">
        <v>4.7520539092983149</v>
      </c>
      <c r="N234" s="47">
        <v>0</v>
      </c>
      <c r="O234" s="47">
        <v>0</v>
      </c>
      <c r="P234" s="47">
        <v>4.7520539092983149</v>
      </c>
      <c r="Q234" s="47">
        <v>4.3950120682011322</v>
      </c>
      <c r="R234" s="47">
        <v>0.35704184109718262</v>
      </c>
      <c r="S234" s="47">
        <v>0.13147607713133413</v>
      </c>
      <c r="T234" s="47" t="s">
        <v>452</v>
      </c>
      <c r="U234" s="47">
        <v>0</v>
      </c>
      <c r="V234" s="47">
        <v>0</v>
      </c>
      <c r="W234" s="47">
        <v>4.2635359910697979</v>
      </c>
      <c r="X234" s="47">
        <v>0.22429237007502295</v>
      </c>
      <c r="Y234" s="47">
        <v>8.0938117136322624E-2</v>
      </c>
      <c r="Z234" s="47">
        <v>0.19694271897602639</v>
      </c>
      <c r="AA234" s="47">
        <v>3.7613627848824254</v>
      </c>
      <c r="AB234" s="47" t="s">
        <v>452</v>
      </c>
      <c r="AC234" s="47">
        <v>0</v>
      </c>
      <c r="AD234" s="47">
        <v>0</v>
      </c>
      <c r="AE234" s="47">
        <v>0.35704184109718262</v>
      </c>
      <c r="AF234" s="47">
        <v>6.7053620094864652E-2</v>
      </c>
      <c r="AG234" s="47">
        <v>8.9215809311909353E-2</v>
      </c>
      <c r="AH234" s="47">
        <v>0.20077241169040863</v>
      </c>
      <c r="AI234" s="47" t="s">
        <v>452</v>
      </c>
      <c r="AJ234" s="47">
        <v>0</v>
      </c>
      <c r="AK234" s="56"/>
      <c r="AL234" s="9" t="str">
        <f>VLOOKUP(F234,Definitions!$B$7:$E$39,4,FALSE)</f>
        <v>EU28</v>
      </c>
      <c r="AM234" s="87"/>
      <c r="AN234" s="87"/>
      <c r="AO234" s="81"/>
      <c r="AP234" s="81"/>
      <c r="AQ234" s="81"/>
      <c r="AR234" s="81"/>
      <c r="AS234" s="81"/>
    </row>
    <row r="235" spans="1:45">
      <c r="A235" s="36" t="str">
        <f t="shared" si="17"/>
        <v>HU200_2</v>
      </c>
      <c r="B235" t="s">
        <v>78</v>
      </c>
      <c r="C235" t="s">
        <v>147</v>
      </c>
      <c r="D235">
        <v>200</v>
      </c>
      <c r="E235">
        <v>2</v>
      </c>
      <c r="F235" s="25" t="s">
        <v>77</v>
      </c>
      <c r="G235" t="s">
        <v>145</v>
      </c>
      <c r="H235" t="s">
        <v>202</v>
      </c>
      <c r="J235" s="29" t="s">
        <v>156</v>
      </c>
      <c r="K235" s="47">
        <v>0.15829539858674402</v>
      </c>
      <c r="L235" s="46">
        <v>-6.9048472330030475E-2</v>
      </c>
      <c r="M235" s="47">
        <v>8.9246926256713544E-2</v>
      </c>
      <c r="N235" s="47">
        <v>0</v>
      </c>
      <c r="O235" s="47">
        <v>0</v>
      </c>
      <c r="P235" s="47">
        <v>8.9246926256713544E-2</v>
      </c>
      <c r="Q235" s="47">
        <v>8.2380737004844648E-2</v>
      </c>
      <c r="R235" s="47">
        <v>6.8661892518688964E-3</v>
      </c>
      <c r="S235" s="47">
        <v>2.0903012884303904E-3</v>
      </c>
      <c r="T235" s="47" t="s">
        <v>452</v>
      </c>
      <c r="U235" s="47">
        <v>0</v>
      </c>
      <c r="V235" s="47">
        <v>0</v>
      </c>
      <c r="W235" s="47">
        <v>8.0290435716414255E-2</v>
      </c>
      <c r="X235" s="47">
        <v>2.4020834528816499E-2</v>
      </c>
      <c r="Y235" s="47">
        <v>3.8312541719887752E-2</v>
      </c>
      <c r="Z235" s="47">
        <v>4.7678343304875543E-3</v>
      </c>
      <c r="AA235" s="47">
        <v>1.3189225137222453E-2</v>
      </c>
      <c r="AB235" s="47" t="s">
        <v>452</v>
      </c>
      <c r="AC235" s="47">
        <v>0</v>
      </c>
      <c r="AD235" s="47">
        <v>0</v>
      </c>
      <c r="AE235" s="47">
        <v>6.8661892518688964E-3</v>
      </c>
      <c r="AF235" s="47">
        <v>1.2894926941320124E-3</v>
      </c>
      <c r="AG235" s="47">
        <v>1.7156886406136413E-3</v>
      </c>
      <c r="AH235" s="47">
        <v>3.8610079171232429E-3</v>
      </c>
      <c r="AI235" s="47" t="s">
        <v>452</v>
      </c>
      <c r="AJ235" s="47">
        <v>0</v>
      </c>
      <c r="AK235" s="56"/>
      <c r="AL235" s="9" t="str">
        <f>VLOOKUP(F235,Definitions!$B$7:$E$39,4,FALSE)</f>
        <v>EU28</v>
      </c>
      <c r="AM235" s="87"/>
      <c r="AN235" s="87"/>
      <c r="AO235" s="81"/>
      <c r="AP235" s="81"/>
      <c r="AQ235" s="81"/>
      <c r="AR235" s="81"/>
      <c r="AS235" s="81"/>
    </row>
    <row r="236" spans="1:45">
      <c r="A236" s="36" t="str">
        <f t="shared" si="17"/>
        <v>HU200_3</v>
      </c>
      <c r="B236" t="s">
        <v>78</v>
      </c>
      <c r="C236" t="s">
        <v>147</v>
      </c>
      <c r="D236">
        <v>200</v>
      </c>
      <c r="E236">
        <v>3</v>
      </c>
      <c r="F236" s="25" t="s">
        <v>77</v>
      </c>
      <c r="G236" t="s">
        <v>145</v>
      </c>
      <c r="H236" t="s">
        <v>202</v>
      </c>
      <c r="J236" s="29" t="s">
        <v>157</v>
      </c>
      <c r="K236" s="47">
        <v>20.226418393563677</v>
      </c>
      <c r="L236" s="46">
        <v>-5.3128794469119764</v>
      </c>
      <c r="M236" s="47">
        <v>14.9135389466517</v>
      </c>
      <c r="N236" s="47">
        <v>0</v>
      </c>
      <c r="O236" s="47">
        <v>0</v>
      </c>
      <c r="P236" s="47">
        <v>14.9135389466517</v>
      </c>
      <c r="Q236" s="47">
        <v>14.38444841257941</v>
      </c>
      <c r="R236" s="47">
        <v>0.5290905340722909</v>
      </c>
      <c r="S236" s="47">
        <v>4.2225301018333461</v>
      </c>
      <c r="T236" s="47" t="s">
        <v>452</v>
      </c>
      <c r="U236" s="47">
        <v>0</v>
      </c>
      <c r="V236" s="47">
        <v>0</v>
      </c>
      <c r="W236" s="47">
        <v>10.161918310746064</v>
      </c>
      <c r="X236" s="47">
        <v>3.5236813703260479</v>
      </c>
      <c r="Y236" s="47">
        <v>2.1883153349091113</v>
      </c>
      <c r="Z236" s="47">
        <v>0.73749396972905856</v>
      </c>
      <c r="AA236" s="47">
        <v>3.7124276357818462</v>
      </c>
      <c r="AB236" s="47" t="s">
        <v>452</v>
      </c>
      <c r="AC236" s="47">
        <v>0</v>
      </c>
      <c r="AD236" s="47">
        <v>0</v>
      </c>
      <c r="AE236" s="47">
        <v>0.5290905340722909</v>
      </c>
      <c r="AF236" s="47">
        <v>9.9364924733893842E-2</v>
      </c>
      <c r="AG236" s="47">
        <v>0.132206466478761</v>
      </c>
      <c r="AH236" s="47">
        <v>0.2975191428596361</v>
      </c>
      <c r="AI236" s="47" t="s">
        <v>452</v>
      </c>
      <c r="AJ236" s="47">
        <v>0</v>
      </c>
      <c r="AK236" s="56"/>
      <c r="AL236" s="9" t="str">
        <f>VLOOKUP(F236,Definitions!$B$7:$E$39,4,FALSE)</f>
        <v>EU28</v>
      </c>
      <c r="AM236" s="87"/>
      <c r="AN236" s="87"/>
      <c r="AO236" s="81"/>
      <c r="AP236" s="81"/>
      <c r="AQ236" s="81"/>
      <c r="AR236" s="81"/>
      <c r="AS236" s="81"/>
    </row>
    <row r="237" spans="1:45">
      <c r="A237" s="36" t="str">
        <f t="shared" si="17"/>
        <v>HU200_4</v>
      </c>
      <c r="B237" t="s">
        <v>78</v>
      </c>
      <c r="C237" t="s">
        <v>147</v>
      </c>
      <c r="D237">
        <v>200</v>
      </c>
      <c r="E237">
        <v>4</v>
      </c>
      <c r="F237" s="25" t="s">
        <v>77</v>
      </c>
      <c r="G237" t="s">
        <v>145</v>
      </c>
      <c r="H237" t="s">
        <v>202</v>
      </c>
      <c r="J237" s="29" t="s">
        <v>158</v>
      </c>
      <c r="K237" s="47">
        <v>2.8017494799387177</v>
      </c>
      <c r="L237" s="46">
        <v>-0.15187951195565308</v>
      </c>
      <c r="M237" s="47">
        <v>2.6498699679830646</v>
      </c>
      <c r="N237" s="47">
        <v>0</v>
      </c>
      <c r="O237" s="47">
        <v>0</v>
      </c>
      <c r="P237" s="47">
        <v>2.6498699679830646</v>
      </c>
      <c r="Q237" s="47">
        <v>2.6348994242043995</v>
      </c>
      <c r="R237" s="47">
        <v>1.4970543778664972E-2</v>
      </c>
      <c r="S237" s="47">
        <v>2.9492561140659936E-3</v>
      </c>
      <c r="T237" s="47" t="s">
        <v>452</v>
      </c>
      <c r="U237" s="47">
        <v>0</v>
      </c>
      <c r="V237" s="47">
        <v>0</v>
      </c>
      <c r="W237" s="47">
        <v>2.6319501680903334</v>
      </c>
      <c r="X237" s="47">
        <v>9.594997355420222E-2</v>
      </c>
      <c r="Y237" s="47">
        <v>0.14936288964669042</v>
      </c>
      <c r="Z237" s="47">
        <v>0.20299570179876147</v>
      </c>
      <c r="AA237" s="47">
        <v>2.1836416030906793</v>
      </c>
      <c r="AB237" s="47" t="s">
        <v>452</v>
      </c>
      <c r="AC237" s="47">
        <v>0</v>
      </c>
      <c r="AD237" s="47">
        <v>0</v>
      </c>
      <c r="AE237" s="47">
        <v>1.4970543778664972E-2</v>
      </c>
      <c r="AF237" s="47">
        <v>2.8115168576976668E-3</v>
      </c>
      <c r="AG237" s="47">
        <v>3.7407637574035134E-3</v>
      </c>
      <c r="AH237" s="47">
        <v>8.4182631635637932E-3</v>
      </c>
      <c r="AI237" s="47" t="s">
        <v>452</v>
      </c>
      <c r="AJ237" s="47">
        <v>0</v>
      </c>
      <c r="AK237" s="56"/>
      <c r="AL237" s="9" t="str">
        <f>VLOOKUP(F237,Definitions!$B$7:$E$39,4,FALSE)</f>
        <v>EU28</v>
      </c>
      <c r="AM237" s="87"/>
      <c r="AN237" s="87"/>
      <c r="AO237" s="81"/>
      <c r="AP237" s="81"/>
      <c r="AQ237" s="81"/>
      <c r="AR237" s="81"/>
      <c r="AS237" s="81"/>
    </row>
    <row r="238" spans="1:45">
      <c r="A238" s="36" t="str">
        <f t="shared" si="17"/>
        <v>HU200_51</v>
      </c>
      <c r="B238" t="s">
        <v>78</v>
      </c>
      <c r="C238" t="s">
        <v>147</v>
      </c>
      <c r="D238">
        <v>200</v>
      </c>
      <c r="E238">
        <v>51</v>
      </c>
      <c r="F238" s="25" t="s">
        <v>77</v>
      </c>
      <c r="G238" t="s">
        <v>145</v>
      </c>
      <c r="H238" t="s">
        <v>202</v>
      </c>
      <c r="J238" s="29" t="s">
        <v>161</v>
      </c>
      <c r="K238" s="47">
        <v>1.2529563730080864</v>
      </c>
      <c r="L238" s="46">
        <v>-0.1828107703924815</v>
      </c>
      <c r="M238" s="47">
        <v>1.0701456026156049</v>
      </c>
      <c r="N238" s="47">
        <v>0</v>
      </c>
      <c r="O238" s="47">
        <v>0</v>
      </c>
      <c r="P238" s="47">
        <v>1.0701456026156049</v>
      </c>
      <c r="Q238" s="47">
        <v>1.051798244450775</v>
      </c>
      <c r="R238" s="47">
        <v>1.8347358164830001E-2</v>
      </c>
      <c r="S238" s="47">
        <v>3.9829048316520246E-2</v>
      </c>
      <c r="T238" s="47" t="s">
        <v>452</v>
      </c>
      <c r="U238" s="47">
        <v>0</v>
      </c>
      <c r="V238" s="47">
        <v>0</v>
      </c>
      <c r="W238" s="47">
        <v>1.0119691961342547</v>
      </c>
      <c r="X238" s="47">
        <v>0.5295474944601658</v>
      </c>
      <c r="Y238" s="47">
        <v>0.32700549083848302</v>
      </c>
      <c r="Z238" s="47">
        <v>8.9186443295362919E-2</v>
      </c>
      <c r="AA238" s="47">
        <v>6.6229767540242901E-2</v>
      </c>
      <c r="AB238" s="47" t="s">
        <v>452</v>
      </c>
      <c r="AC238" s="47">
        <v>0</v>
      </c>
      <c r="AD238" s="47">
        <v>0</v>
      </c>
      <c r="AE238" s="47">
        <v>1.8347358164830001E-2</v>
      </c>
      <c r="AF238" s="47">
        <v>3.445693592516689E-3</v>
      </c>
      <c r="AG238" s="47">
        <v>4.5845450560659598E-3</v>
      </c>
      <c r="AH238" s="47">
        <v>1.0317119516247353E-2</v>
      </c>
      <c r="AI238" s="47" t="s">
        <v>452</v>
      </c>
      <c r="AJ238" s="47">
        <v>0</v>
      </c>
      <c r="AK238" s="56"/>
      <c r="AL238" s="9" t="str">
        <f>VLOOKUP(F238,Definitions!$B$7:$E$39,4,FALSE)</f>
        <v>EU28</v>
      </c>
      <c r="AM238" s="87"/>
      <c r="AN238" s="87"/>
      <c r="AO238" s="81"/>
      <c r="AP238" s="81"/>
      <c r="AQ238" s="81"/>
      <c r="AR238" s="81"/>
      <c r="AS238" s="81"/>
    </row>
    <row r="239" spans="1:45">
      <c r="A239" s="36" t="str">
        <f t="shared" si="17"/>
        <v>HU200_52</v>
      </c>
      <c r="B239" t="s">
        <v>78</v>
      </c>
      <c r="C239" t="s">
        <v>147</v>
      </c>
      <c r="D239">
        <v>200</v>
      </c>
      <c r="E239">
        <v>52</v>
      </c>
      <c r="F239" s="25" t="s">
        <v>77</v>
      </c>
      <c r="G239" t="s">
        <v>145</v>
      </c>
      <c r="H239" t="s">
        <v>202</v>
      </c>
      <c r="J239" s="29" t="s">
        <v>162</v>
      </c>
      <c r="K239" s="47">
        <v>5.4401595096812916E-2</v>
      </c>
      <c r="L239" s="46">
        <v>9.3046002424136687E-5</v>
      </c>
      <c r="M239" s="47">
        <v>5.4494641099237053E-2</v>
      </c>
      <c r="N239" s="47">
        <v>0</v>
      </c>
      <c r="O239" s="47">
        <v>0</v>
      </c>
      <c r="P239" s="47">
        <v>5.4494641099237053E-2</v>
      </c>
      <c r="Q239" s="47">
        <v>5.4494641099237053E-2</v>
      </c>
      <c r="R239" s="47">
        <v>0</v>
      </c>
      <c r="S239" s="47">
        <v>4.979889659356385E-3</v>
      </c>
      <c r="T239" s="47" t="s">
        <v>452</v>
      </c>
      <c r="U239" s="47">
        <v>0</v>
      </c>
      <c r="V239" s="47">
        <v>0</v>
      </c>
      <c r="W239" s="47">
        <v>4.9514751439880669E-2</v>
      </c>
      <c r="X239" s="47">
        <v>4.8533075050991775E-2</v>
      </c>
      <c r="Y239" s="47">
        <v>1.173825E-4</v>
      </c>
      <c r="Z239" s="47">
        <v>1.6531333333333299E-4</v>
      </c>
      <c r="AA239" s="47">
        <v>6.9898055555555499E-4</v>
      </c>
      <c r="AB239" s="47" t="s">
        <v>452</v>
      </c>
      <c r="AC239" s="47">
        <v>0</v>
      </c>
      <c r="AD239" s="47">
        <v>0</v>
      </c>
      <c r="AE239" s="47">
        <v>0</v>
      </c>
      <c r="AF239" s="47">
        <v>0</v>
      </c>
      <c r="AG239" s="47">
        <v>0</v>
      </c>
      <c r="AH239" s="47">
        <v>0</v>
      </c>
      <c r="AI239" s="47" t="s">
        <v>452</v>
      </c>
      <c r="AJ239" s="47">
        <v>0</v>
      </c>
      <c r="AK239" s="56"/>
      <c r="AL239" s="9" t="str">
        <f>VLOOKUP(F239,Definitions!$B$7:$E$39,4,FALSE)</f>
        <v>EU28</v>
      </c>
      <c r="AM239" s="87"/>
      <c r="AN239" s="87"/>
      <c r="AO239" s="81"/>
      <c r="AP239" s="81"/>
      <c r="AQ239" s="81"/>
      <c r="AR239" s="81"/>
      <c r="AS239" s="81"/>
    </row>
    <row r="240" spans="1:45">
      <c r="A240" s="36" t="str">
        <f t="shared" si="17"/>
        <v>HU200_53</v>
      </c>
      <c r="B240" t="s">
        <v>78</v>
      </c>
      <c r="C240" t="s">
        <v>147</v>
      </c>
      <c r="D240">
        <v>200</v>
      </c>
      <c r="E240">
        <v>53</v>
      </c>
      <c r="F240" s="25" t="s">
        <v>77</v>
      </c>
      <c r="G240" t="s">
        <v>145</v>
      </c>
      <c r="H240" t="s">
        <v>202</v>
      </c>
      <c r="J240" s="29" t="s">
        <v>163</v>
      </c>
      <c r="K240" s="47">
        <v>0</v>
      </c>
      <c r="L240" s="46">
        <v>0</v>
      </c>
      <c r="M240" s="47">
        <v>0</v>
      </c>
      <c r="N240" s="47">
        <v>0</v>
      </c>
      <c r="O240" s="47">
        <v>0</v>
      </c>
      <c r="P240" s="47">
        <v>0</v>
      </c>
      <c r="Q240" s="47">
        <v>0</v>
      </c>
      <c r="R240" s="47">
        <v>0</v>
      </c>
      <c r="S240" s="47">
        <v>0</v>
      </c>
      <c r="T240" s="47" t="s">
        <v>452</v>
      </c>
      <c r="U240" s="47">
        <v>0</v>
      </c>
      <c r="V240" s="47">
        <v>0</v>
      </c>
      <c r="W240" s="47">
        <v>0</v>
      </c>
      <c r="X240" s="47">
        <v>0</v>
      </c>
      <c r="Y240" s="47">
        <v>0</v>
      </c>
      <c r="Z240" s="47">
        <v>0</v>
      </c>
      <c r="AA240" s="47">
        <v>0</v>
      </c>
      <c r="AB240" s="47" t="s">
        <v>452</v>
      </c>
      <c r="AC240" s="47">
        <v>0</v>
      </c>
      <c r="AD240" s="47">
        <v>0</v>
      </c>
      <c r="AE240" s="47">
        <v>0</v>
      </c>
      <c r="AF240" s="47">
        <v>0</v>
      </c>
      <c r="AG240" s="47">
        <v>0</v>
      </c>
      <c r="AH240" s="47">
        <v>0</v>
      </c>
      <c r="AI240" s="47" t="s">
        <v>452</v>
      </c>
      <c r="AJ240" s="47">
        <v>0</v>
      </c>
      <c r="AK240" s="56"/>
      <c r="AL240" s="9" t="str">
        <f>VLOOKUP(F240,Definitions!$B$7:$E$39,4,FALSE)</f>
        <v>EU28</v>
      </c>
      <c r="AM240" s="87"/>
      <c r="AN240" s="87"/>
      <c r="AO240" s="81"/>
      <c r="AP240" s="81"/>
      <c r="AQ240" s="81"/>
      <c r="AR240" s="81"/>
      <c r="AS240" s="81"/>
    </row>
    <row r="241" spans="1:45">
      <c r="A241" s="36" t="str">
        <f t="shared" si="17"/>
        <v>HU200_55</v>
      </c>
      <c r="B241" t="s">
        <v>78</v>
      </c>
      <c r="C241" t="s">
        <v>147</v>
      </c>
      <c r="D241">
        <v>200</v>
      </c>
      <c r="E241">
        <v>55</v>
      </c>
      <c r="F241" s="25" t="s">
        <v>77</v>
      </c>
      <c r="G241" t="s">
        <v>145</v>
      </c>
      <c r="H241" t="s">
        <v>202</v>
      </c>
      <c r="J241" s="29" t="s">
        <v>453</v>
      </c>
      <c r="K241" s="47" t="s">
        <v>454</v>
      </c>
      <c r="L241" s="46">
        <v>8.3085753713893727E-3</v>
      </c>
      <c r="M241" s="47">
        <v>8.3085753713893727E-3</v>
      </c>
      <c r="N241" s="47">
        <v>0</v>
      </c>
      <c r="O241" s="47">
        <v>0</v>
      </c>
      <c r="P241" s="47">
        <v>8.3085753713893727E-3</v>
      </c>
      <c r="Q241" s="47">
        <v>2.061468756984066E-3</v>
      </c>
      <c r="R241" s="47">
        <v>6.2471066144053075E-3</v>
      </c>
      <c r="S241" s="47">
        <v>6.6211101142744401E-4</v>
      </c>
      <c r="T241" s="47" t="s">
        <v>452</v>
      </c>
      <c r="U241" s="47">
        <v>0</v>
      </c>
      <c r="V241" s="47">
        <v>0</v>
      </c>
      <c r="W241" s="47">
        <v>1.3993577455566218E-3</v>
      </c>
      <c r="X241" s="47">
        <v>1.468337808617753E-4</v>
      </c>
      <c r="Y241" s="47">
        <v>3.9040098079225113E-4</v>
      </c>
      <c r="Z241" s="47">
        <v>3.6306910772582705E-4</v>
      </c>
      <c r="AA241" s="47">
        <v>4.9905387617676846E-4</v>
      </c>
      <c r="AB241" s="47" t="s">
        <v>452</v>
      </c>
      <c r="AC241" s="47">
        <v>0</v>
      </c>
      <c r="AD241" s="47">
        <v>0</v>
      </c>
      <c r="AE241" s="47">
        <v>6.2471066144053075E-3</v>
      </c>
      <c r="AF241" s="47">
        <v>1.1732269594151917E-3</v>
      </c>
      <c r="AG241" s="47">
        <v>1.5609954025255261E-3</v>
      </c>
      <c r="AH241" s="47">
        <v>3.51288425246459E-3</v>
      </c>
      <c r="AI241" s="47" t="s">
        <v>452</v>
      </c>
      <c r="AJ241" s="47">
        <v>0</v>
      </c>
      <c r="AK241" s="56"/>
      <c r="AL241" s="9" t="str">
        <f>VLOOKUP(F241,Definitions!$B$7:$E$39,4,FALSE)</f>
        <v>EU28</v>
      </c>
      <c r="AM241" s="87"/>
      <c r="AN241" s="87"/>
      <c r="AO241" s="81"/>
      <c r="AP241" s="81"/>
      <c r="AQ241" s="81"/>
      <c r="AR241" s="81"/>
      <c r="AS241" s="81"/>
    </row>
    <row r="242" spans="1:45">
      <c r="A242" s="36" t="str">
        <f t="shared" si="17"/>
        <v>HU200_62</v>
      </c>
      <c r="B242" t="s">
        <v>78</v>
      </c>
      <c r="C242" t="s">
        <v>147</v>
      </c>
      <c r="D242">
        <v>200</v>
      </c>
      <c r="E242">
        <v>62</v>
      </c>
      <c r="F242" s="25" t="s">
        <v>77</v>
      </c>
      <c r="G242" t="s">
        <v>145</v>
      </c>
      <c r="H242" t="s">
        <v>202</v>
      </c>
      <c r="J242" s="29" t="s">
        <v>284</v>
      </c>
      <c r="K242" s="47">
        <v>0.63560137156923435</v>
      </c>
      <c r="L242" s="46">
        <v>-0.56142300946971302</v>
      </c>
      <c r="M242" s="47">
        <v>7.4178362099521333E-2</v>
      </c>
      <c r="N242" s="47">
        <v>0</v>
      </c>
      <c r="O242" s="47">
        <v>0</v>
      </c>
      <c r="P242" s="47">
        <v>7.4178362099521333E-2</v>
      </c>
      <c r="Q242" s="47">
        <v>1.840464448802891E-2</v>
      </c>
      <c r="R242" s="47">
        <v>5.577371761149242E-2</v>
      </c>
      <c r="S242" s="47">
        <v>5.9112793903116842E-3</v>
      </c>
      <c r="T242" s="47" t="s">
        <v>452</v>
      </c>
      <c r="U242" s="47">
        <v>0</v>
      </c>
      <c r="V242" s="47">
        <v>0</v>
      </c>
      <c r="W242" s="47">
        <v>1.2493365097717226E-2</v>
      </c>
      <c r="X242" s="47">
        <v>1.3109214129190931E-3</v>
      </c>
      <c r="Y242" s="47">
        <v>3.4854718195055931E-3</v>
      </c>
      <c r="Z242" s="47">
        <v>3.2414548266332843E-3</v>
      </c>
      <c r="AA242" s="47">
        <v>4.4555170386592563E-3</v>
      </c>
      <c r="AB242" s="47" t="s">
        <v>452</v>
      </c>
      <c r="AC242" s="47">
        <v>0</v>
      </c>
      <c r="AD242" s="47">
        <v>0</v>
      </c>
      <c r="AE242" s="47">
        <v>5.577371761149242E-2</v>
      </c>
      <c r="AF242" s="47">
        <v>1.0474485736760854E-2</v>
      </c>
      <c r="AG242" s="47">
        <v>1.3936454449574741E-2</v>
      </c>
      <c r="AH242" s="47">
        <v>3.1362777425156828E-2</v>
      </c>
      <c r="AI242" s="47" t="s">
        <v>452</v>
      </c>
      <c r="AJ242" s="47">
        <v>0</v>
      </c>
      <c r="AK242" s="56"/>
      <c r="AL242" s="9" t="str">
        <f>VLOOKUP(F242,Definitions!$B$7:$E$39,4,FALSE)</f>
        <v>EU28</v>
      </c>
      <c r="AM242" s="87"/>
      <c r="AN242" s="87"/>
      <c r="AO242" s="81"/>
      <c r="AP242" s="81"/>
      <c r="AQ242" s="81"/>
      <c r="AR242" s="81"/>
      <c r="AS242" s="81"/>
    </row>
    <row r="243" spans="1:45">
      <c r="A243" s="36" t="str">
        <f t="shared" si="17"/>
        <v>HU200_61</v>
      </c>
      <c r="B243" t="s">
        <v>78</v>
      </c>
      <c r="C243" t="s">
        <v>147</v>
      </c>
      <c r="D243">
        <v>200</v>
      </c>
      <c r="E243">
        <v>61</v>
      </c>
      <c r="F243" s="25" t="s">
        <v>77</v>
      </c>
      <c r="G243" t="s">
        <v>145</v>
      </c>
      <c r="H243" t="s">
        <v>202</v>
      </c>
      <c r="J243" s="29" t="s">
        <v>283</v>
      </c>
      <c r="K243" s="47">
        <v>10.129215399791036</v>
      </c>
      <c r="L243" s="46">
        <v>-8.9470772841121864</v>
      </c>
      <c r="M243" s="47">
        <v>1.1821381156788502</v>
      </c>
      <c r="N243" s="47">
        <v>0</v>
      </c>
      <c r="O243" s="47">
        <v>0</v>
      </c>
      <c r="P243" s="47">
        <v>1.1821381156788502</v>
      </c>
      <c r="Q243" s="47">
        <v>0.29330428900044458</v>
      </c>
      <c r="R243" s="47">
        <v>0.88883382667840549</v>
      </c>
      <c r="S243" s="47">
        <v>9.4204677508771373E-2</v>
      </c>
      <c r="T243" s="47" t="s">
        <v>452</v>
      </c>
      <c r="U243" s="47">
        <v>0</v>
      </c>
      <c r="V243" s="47">
        <v>0</v>
      </c>
      <c r="W243" s="47">
        <v>0.19909961149167318</v>
      </c>
      <c r="X243" s="47">
        <v>2.0891404514865021E-2</v>
      </c>
      <c r="Y243" s="47">
        <v>5.554597017704524E-2</v>
      </c>
      <c r="Z243" s="47">
        <v>5.1657210975801678E-2</v>
      </c>
      <c r="AA243" s="47">
        <v>7.1005025823961287E-2</v>
      </c>
      <c r="AB243" s="47" t="s">
        <v>452</v>
      </c>
      <c r="AC243" s="47">
        <v>0</v>
      </c>
      <c r="AD243" s="47">
        <v>0</v>
      </c>
      <c r="AE243" s="47">
        <v>0.88883382667840549</v>
      </c>
      <c r="AF243" s="47">
        <v>0.16692588621661369</v>
      </c>
      <c r="AG243" s="47">
        <v>0.2220973008296003</v>
      </c>
      <c r="AH243" s="47">
        <v>0.49981063963219158</v>
      </c>
      <c r="AI243" s="47" t="s">
        <v>452</v>
      </c>
      <c r="AJ243" s="47">
        <v>0</v>
      </c>
      <c r="AK243" s="56"/>
      <c r="AL243" s="9" t="str">
        <f>VLOOKUP(F243,Definitions!$B$7:$E$39,4,FALSE)</f>
        <v>EU28</v>
      </c>
      <c r="AM243" s="87"/>
      <c r="AN243" s="87"/>
      <c r="AO243" s="81"/>
      <c r="AP243" s="81"/>
      <c r="AQ243" s="81"/>
      <c r="AR243" s="81"/>
      <c r="AS243" s="81"/>
    </row>
    <row r="244" spans="1:45">
      <c r="A244" s="36" t="str">
        <f t="shared" si="17"/>
        <v>HU200_58</v>
      </c>
      <c r="B244" t="s">
        <v>78</v>
      </c>
      <c r="C244" t="s">
        <v>147</v>
      </c>
      <c r="D244">
        <v>200</v>
      </c>
      <c r="E244">
        <v>58</v>
      </c>
      <c r="F244" s="25" t="s">
        <v>77</v>
      </c>
      <c r="G244" t="s">
        <v>145</v>
      </c>
      <c r="H244" t="s">
        <v>202</v>
      </c>
      <c r="J244" s="29" t="s">
        <v>277</v>
      </c>
      <c r="K244" s="47" t="s">
        <v>454</v>
      </c>
      <c r="L244" s="46">
        <v>0</v>
      </c>
      <c r="M244" s="47">
        <v>0</v>
      </c>
      <c r="N244" s="47">
        <v>0</v>
      </c>
      <c r="O244" s="47">
        <v>0</v>
      </c>
      <c r="P244" s="47">
        <v>0</v>
      </c>
      <c r="Q244" s="47">
        <v>0</v>
      </c>
      <c r="R244" s="47">
        <v>0</v>
      </c>
      <c r="S244" s="47">
        <v>0</v>
      </c>
      <c r="T244" s="47" t="s">
        <v>452</v>
      </c>
      <c r="U244" s="47">
        <v>0</v>
      </c>
      <c r="V244" s="47">
        <v>0</v>
      </c>
      <c r="W244" s="47">
        <v>0</v>
      </c>
      <c r="X244" s="47">
        <v>0</v>
      </c>
      <c r="Y244" s="47">
        <v>0</v>
      </c>
      <c r="Z244" s="47">
        <v>0</v>
      </c>
      <c r="AA244" s="47">
        <v>0</v>
      </c>
      <c r="AB244" s="47" t="s">
        <v>452</v>
      </c>
      <c r="AC244" s="47">
        <v>0</v>
      </c>
      <c r="AD244" s="47">
        <v>0</v>
      </c>
      <c r="AE244" s="47">
        <v>0</v>
      </c>
      <c r="AF244" s="47">
        <v>0</v>
      </c>
      <c r="AG244" s="47">
        <v>0</v>
      </c>
      <c r="AH244" s="47">
        <v>0</v>
      </c>
      <c r="AI244" s="47" t="s">
        <v>452</v>
      </c>
      <c r="AJ244" s="47">
        <v>0</v>
      </c>
      <c r="AK244" s="56"/>
      <c r="AL244" s="9" t="str">
        <f>VLOOKUP(F244,Definitions!$B$7:$E$39,4,FALSE)</f>
        <v>EU28</v>
      </c>
      <c r="AM244" s="87"/>
      <c r="AN244" s="87"/>
      <c r="AO244" s="81"/>
      <c r="AP244" s="81"/>
      <c r="AQ244" s="81"/>
      <c r="AR244" s="81"/>
      <c r="AS244" s="81"/>
    </row>
    <row r="245" spans="1:45">
      <c r="A245" s="36" t="str">
        <f t="shared" si="17"/>
        <v>HU200_6</v>
      </c>
      <c r="B245" t="s">
        <v>78</v>
      </c>
      <c r="C245" t="s">
        <v>147</v>
      </c>
      <c r="D245">
        <v>200</v>
      </c>
      <c r="E245">
        <v>6</v>
      </c>
      <c r="F245" s="25" t="s">
        <v>77</v>
      </c>
      <c r="G245" t="s">
        <v>145</v>
      </c>
      <c r="H245" t="s">
        <v>202</v>
      </c>
      <c r="J245" s="29" t="s">
        <v>159</v>
      </c>
      <c r="K245" s="47">
        <v>0</v>
      </c>
      <c r="L245" s="46">
        <v>0</v>
      </c>
      <c r="M245" s="47">
        <v>0</v>
      </c>
      <c r="N245" s="47">
        <v>0</v>
      </c>
      <c r="O245" s="47">
        <v>0</v>
      </c>
      <c r="P245" s="47">
        <v>0</v>
      </c>
      <c r="Q245" s="47">
        <v>0</v>
      </c>
      <c r="R245" s="47">
        <v>0</v>
      </c>
      <c r="S245" s="47">
        <v>0</v>
      </c>
      <c r="T245" s="47" t="s">
        <v>452</v>
      </c>
      <c r="U245" s="47">
        <v>0</v>
      </c>
      <c r="V245" s="47">
        <v>0</v>
      </c>
      <c r="W245" s="47">
        <v>0</v>
      </c>
      <c r="X245" s="47">
        <v>0</v>
      </c>
      <c r="Y245" s="47">
        <v>0</v>
      </c>
      <c r="Z245" s="47">
        <v>0</v>
      </c>
      <c r="AA245" s="47">
        <v>0</v>
      </c>
      <c r="AB245" s="47" t="s">
        <v>452</v>
      </c>
      <c r="AC245" s="47">
        <v>0</v>
      </c>
      <c r="AD245" s="47">
        <v>0</v>
      </c>
      <c r="AE245" s="47">
        <v>0</v>
      </c>
      <c r="AF245" s="47">
        <v>0</v>
      </c>
      <c r="AG245" s="47">
        <v>0</v>
      </c>
      <c r="AH245" s="47">
        <v>0</v>
      </c>
      <c r="AI245" s="47" t="s">
        <v>452</v>
      </c>
      <c r="AJ245" s="47">
        <v>0</v>
      </c>
      <c r="AK245" s="56"/>
      <c r="AL245" s="9" t="str">
        <f>VLOOKUP(F245,Definitions!$B$7:$E$39,4,FALSE)</f>
        <v>EU28</v>
      </c>
      <c r="AM245" s="87"/>
      <c r="AN245" s="87"/>
      <c r="AO245" s="81"/>
      <c r="AP245" s="81"/>
      <c r="AQ245" s="81"/>
      <c r="AR245" s="81"/>
      <c r="AS245" s="81"/>
    </row>
    <row r="246" spans="1:45">
      <c r="A246" s="36" t="str">
        <f t="shared" si="17"/>
        <v>HU200_7</v>
      </c>
      <c r="B246" t="s">
        <v>78</v>
      </c>
      <c r="C246" t="s">
        <v>147</v>
      </c>
      <c r="D246">
        <v>200</v>
      </c>
      <c r="E246">
        <v>7</v>
      </c>
      <c r="F246" s="25" t="s">
        <v>77</v>
      </c>
      <c r="G246" t="s">
        <v>145</v>
      </c>
      <c r="H246" t="s">
        <v>202</v>
      </c>
      <c r="J246" s="29" t="s">
        <v>160</v>
      </c>
      <c r="K246" s="47">
        <v>0</v>
      </c>
      <c r="L246" s="46">
        <v>0</v>
      </c>
      <c r="M246" s="47">
        <v>0</v>
      </c>
      <c r="N246" s="47">
        <v>0</v>
      </c>
      <c r="O246" s="47">
        <v>0</v>
      </c>
      <c r="P246" s="47">
        <v>0</v>
      </c>
      <c r="Q246" s="47">
        <v>0</v>
      </c>
      <c r="R246" s="47">
        <v>0</v>
      </c>
      <c r="S246" s="47">
        <v>0</v>
      </c>
      <c r="T246" s="47" t="s">
        <v>452</v>
      </c>
      <c r="U246" s="47">
        <v>0</v>
      </c>
      <c r="V246" s="47">
        <v>0</v>
      </c>
      <c r="W246" s="47">
        <v>0</v>
      </c>
      <c r="X246" s="47">
        <v>0</v>
      </c>
      <c r="Y246" s="47">
        <v>0</v>
      </c>
      <c r="Z246" s="47">
        <v>0</v>
      </c>
      <c r="AA246" s="47">
        <v>0</v>
      </c>
      <c r="AB246" s="47" t="s">
        <v>452</v>
      </c>
      <c r="AC246" s="47">
        <v>0</v>
      </c>
      <c r="AD246" s="47">
        <v>0</v>
      </c>
      <c r="AE246" s="47">
        <v>0</v>
      </c>
      <c r="AF246" s="47">
        <v>0</v>
      </c>
      <c r="AG246" s="47">
        <v>0</v>
      </c>
      <c r="AH246" s="47">
        <v>0</v>
      </c>
      <c r="AI246" s="47" t="s">
        <v>452</v>
      </c>
      <c r="AJ246" s="47">
        <v>0</v>
      </c>
      <c r="AK246" s="56"/>
      <c r="AL246" s="9" t="str">
        <f>VLOOKUP(F246,Definitions!$B$7:$E$39,4,FALSE)</f>
        <v>EU28</v>
      </c>
      <c r="AM246" s="87"/>
      <c r="AN246" s="87"/>
      <c r="AO246" s="81"/>
      <c r="AP246" s="81"/>
      <c r="AQ246" s="81"/>
      <c r="AR246" s="81"/>
      <c r="AS246" s="81"/>
    </row>
    <row r="247" spans="1:45">
      <c r="A247" s="36" t="str">
        <f t="shared" si="17"/>
        <v>HU200_8</v>
      </c>
      <c r="B247" t="s">
        <v>78</v>
      </c>
      <c r="C247" t="s">
        <v>147</v>
      </c>
      <c r="D247">
        <v>200</v>
      </c>
      <c r="E247">
        <v>8</v>
      </c>
      <c r="F247" s="25" t="s">
        <v>77</v>
      </c>
      <c r="G247" t="s">
        <v>145</v>
      </c>
      <c r="H247" t="s">
        <v>202</v>
      </c>
      <c r="J247" s="29" t="s">
        <v>274</v>
      </c>
      <c r="K247" s="47">
        <v>0.57421529220488421</v>
      </c>
      <c r="L247" s="46">
        <v>4.7553734264615954E-4</v>
      </c>
      <c r="M247" s="47">
        <v>0.57469082954753037</v>
      </c>
      <c r="N247" s="47">
        <v>0</v>
      </c>
      <c r="O247" s="47">
        <v>0</v>
      </c>
      <c r="P247" s="47">
        <v>0.57469082954753037</v>
      </c>
      <c r="Q247" s="47">
        <v>0.57469082954753037</v>
      </c>
      <c r="R247" s="47">
        <v>0</v>
      </c>
      <c r="S247" s="47">
        <v>2.54509670212709E-2</v>
      </c>
      <c r="T247" s="47" t="s">
        <v>452</v>
      </c>
      <c r="U247" s="47">
        <v>0</v>
      </c>
      <c r="V247" s="47">
        <v>0</v>
      </c>
      <c r="W247" s="47">
        <v>0.54923986252625945</v>
      </c>
      <c r="X247" s="47">
        <v>0.20045321113737055</v>
      </c>
      <c r="Y247" s="47">
        <v>4.4007600000000001E-2</v>
      </c>
      <c r="Z247" s="47">
        <v>5.4543936388888901E-2</v>
      </c>
      <c r="AA247" s="47">
        <v>0.25023511500000001</v>
      </c>
      <c r="AB247" s="47" t="s">
        <v>452</v>
      </c>
      <c r="AC247" s="47">
        <v>0</v>
      </c>
      <c r="AD247" s="47">
        <v>0</v>
      </c>
      <c r="AE247" s="47">
        <v>0</v>
      </c>
      <c r="AF247" s="47">
        <v>0</v>
      </c>
      <c r="AG247" s="47">
        <v>0</v>
      </c>
      <c r="AH247" s="47">
        <v>0</v>
      </c>
      <c r="AI247" s="47" t="s">
        <v>452</v>
      </c>
      <c r="AJ247" s="47">
        <v>0</v>
      </c>
      <c r="AK247" s="56"/>
      <c r="AL247" s="9" t="str">
        <f>VLOOKUP(F247,Definitions!$B$7:$E$39,4,FALSE)</f>
        <v>EU28</v>
      </c>
      <c r="AM247" s="87"/>
      <c r="AN247" s="87"/>
      <c r="AO247" s="81"/>
      <c r="AP247" s="81"/>
      <c r="AQ247" s="81"/>
      <c r="AR247" s="81"/>
      <c r="AS247" s="81"/>
    </row>
    <row r="248" spans="1:45">
      <c r="A248" s="36" t="str">
        <f t="shared" si="17"/>
        <v>HU200_9</v>
      </c>
      <c r="B248" t="s">
        <v>78</v>
      </c>
      <c r="C248" t="s">
        <v>147</v>
      </c>
      <c r="D248">
        <v>200</v>
      </c>
      <c r="E248">
        <v>9</v>
      </c>
      <c r="F248" s="25" t="s">
        <v>77</v>
      </c>
      <c r="G248" t="s">
        <v>145</v>
      </c>
      <c r="H248" t="s">
        <v>202</v>
      </c>
      <c r="J248" s="29" t="s">
        <v>258</v>
      </c>
      <c r="K248" s="47">
        <v>0</v>
      </c>
      <c r="L248" s="46">
        <v>0</v>
      </c>
      <c r="M248" s="47">
        <v>0</v>
      </c>
      <c r="N248" s="47">
        <v>0</v>
      </c>
      <c r="O248" s="47">
        <v>0</v>
      </c>
      <c r="P248" s="47">
        <v>0</v>
      </c>
      <c r="Q248" s="47">
        <v>0</v>
      </c>
      <c r="R248" s="47">
        <v>0</v>
      </c>
      <c r="S248" s="47">
        <v>0</v>
      </c>
      <c r="T248" s="47" t="s">
        <v>452</v>
      </c>
      <c r="U248" s="47">
        <v>0</v>
      </c>
      <c r="V248" s="47">
        <v>0</v>
      </c>
      <c r="W248" s="47">
        <v>0</v>
      </c>
      <c r="X248" s="47">
        <v>0</v>
      </c>
      <c r="Y248" s="47">
        <v>0</v>
      </c>
      <c r="Z248" s="47">
        <v>0</v>
      </c>
      <c r="AA248" s="47">
        <v>0</v>
      </c>
      <c r="AB248" s="47" t="s">
        <v>452</v>
      </c>
      <c r="AC248" s="47">
        <v>0</v>
      </c>
      <c r="AD248" s="47">
        <v>0</v>
      </c>
      <c r="AE248" s="47">
        <v>0</v>
      </c>
      <c r="AF248" s="47">
        <v>0</v>
      </c>
      <c r="AG248" s="47">
        <v>0</v>
      </c>
      <c r="AH248" s="47">
        <v>0</v>
      </c>
      <c r="AI248" s="47" t="s">
        <v>452</v>
      </c>
      <c r="AJ248" s="47">
        <v>0</v>
      </c>
      <c r="AK248" s="56"/>
      <c r="AL248" s="9" t="str">
        <f>VLOOKUP(F248,Definitions!$B$7:$E$39,4,FALSE)</f>
        <v>EU28</v>
      </c>
      <c r="AM248" s="87"/>
      <c r="AN248" s="87"/>
      <c r="AO248" s="81"/>
      <c r="AP248" s="81"/>
      <c r="AQ248" s="81"/>
      <c r="AR248" s="81"/>
      <c r="AS248" s="81"/>
    </row>
    <row r="249" spans="1:45">
      <c r="A249" s="36" t="str">
        <f t="shared" ref="A249:A264" si="18">B249&amp;D249&amp;"_"&amp;E249</f>
        <v>IE200_0</v>
      </c>
      <c r="B249" t="s">
        <v>36</v>
      </c>
      <c r="C249" t="s">
        <v>147</v>
      </c>
      <c r="D249">
        <v>200</v>
      </c>
      <c r="E249">
        <v>0</v>
      </c>
      <c r="F249" s="25" t="s">
        <v>35</v>
      </c>
      <c r="G249" t="s">
        <v>145</v>
      </c>
      <c r="H249" t="s">
        <v>202</v>
      </c>
      <c r="J249" s="29" t="s">
        <v>166</v>
      </c>
      <c r="K249" s="47">
        <v>36.789679011600583</v>
      </c>
      <c r="L249" s="46">
        <v>-17.217649585738609</v>
      </c>
      <c r="M249" s="47">
        <v>19.572029425861974</v>
      </c>
      <c r="N249" s="47">
        <v>0</v>
      </c>
      <c r="O249" s="47">
        <v>0</v>
      </c>
      <c r="P249" s="47">
        <v>19.572029425861974</v>
      </c>
      <c r="Q249" s="47">
        <v>17.579632547561172</v>
      </c>
      <c r="R249" s="47">
        <v>1.9923968783008035</v>
      </c>
      <c r="S249" s="47">
        <v>3.8610095947683907</v>
      </c>
      <c r="T249" s="47" t="s">
        <v>452</v>
      </c>
      <c r="U249" s="47">
        <v>0</v>
      </c>
      <c r="V249" s="47">
        <v>0</v>
      </c>
      <c r="W249" s="47">
        <v>13.718622952792781</v>
      </c>
      <c r="X249" s="47">
        <v>1.4326175365572718</v>
      </c>
      <c r="Y249" s="47">
        <v>4.8863096614256785</v>
      </c>
      <c r="Z249" s="47">
        <v>1.8833206002544272</v>
      </c>
      <c r="AA249" s="47">
        <v>5.5163751545554058</v>
      </c>
      <c r="AB249" s="47" t="s">
        <v>452</v>
      </c>
      <c r="AC249" s="47">
        <v>0</v>
      </c>
      <c r="AD249" s="47">
        <v>0</v>
      </c>
      <c r="AE249" s="47">
        <v>1.9923968783008035</v>
      </c>
      <c r="AF249" s="47">
        <v>6.3579660615189951E-2</v>
      </c>
      <c r="AG249" s="47">
        <v>0.57963506388655772</v>
      </c>
      <c r="AH249" s="47">
        <v>1.349182153799056</v>
      </c>
      <c r="AI249" s="47" t="s">
        <v>452</v>
      </c>
      <c r="AJ249" s="47">
        <v>0</v>
      </c>
      <c r="AK249" s="56"/>
      <c r="AL249" s="9" t="str">
        <f>VLOOKUP(F249,Definitions!$B$7:$E$39,4,FALSE)</f>
        <v>EU28</v>
      </c>
      <c r="AM249" s="87"/>
      <c r="AN249" s="87"/>
      <c r="AO249" s="81"/>
      <c r="AP249" s="81"/>
      <c r="AQ249" s="81"/>
      <c r="AR249" s="81"/>
      <c r="AS249" s="81"/>
    </row>
    <row r="250" spans="1:45">
      <c r="A250" s="36" t="str">
        <f t="shared" si="18"/>
        <v>IE200_1</v>
      </c>
      <c r="B250" t="s">
        <v>36</v>
      </c>
      <c r="C250" t="s">
        <v>147</v>
      </c>
      <c r="D250">
        <v>200</v>
      </c>
      <c r="E250">
        <v>1</v>
      </c>
      <c r="F250" s="25" t="s">
        <v>35</v>
      </c>
      <c r="G250" t="s">
        <v>145</v>
      </c>
      <c r="H250" t="s">
        <v>202</v>
      </c>
      <c r="J250" s="29" t="s">
        <v>155</v>
      </c>
      <c r="K250" s="47">
        <v>6.7914707808699184</v>
      </c>
      <c r="L250" s="46">
        <v>-5.0466357838265523</v>
      </c>
      <c r="M250" s="47">
        <v>1.7448349970433661</v>
      </c>
      <c r="N250" s="47">
        <v>0</v>
      </c>
      <c r="O250" s="47">
        <v>0</v>
      </c>
      <c r="P250" s="47">
        <v>1.7448349970433661</v>
      </c>
      <c r="Q250" s="47">
        <v>1.1609684397030819</v>
      </c>
      <c r="R250" s="47">
        <v>0.58386655734028403</v>
      </c>
      <c r="S250" s="47">
        <v>0.28073660313825105</v>
      </c>
      <c r="T250" s="47" t="s">
        <v>452</v>
      </c>
      <c r="U250" s="47">
        <v>0</v>
      </c>
      <c r="V250" s="47">
        <v>0</v>
      </c>
      <c r="W250" s="47">
        <v>0.88023183656483095</v>
      </c>
      <c r="X250" s="47">
        <v>1.6745723512548962E-2</v>
      </c>
      <c r="Y250" s="47">
        <v>0.20616014331394678</v>
      </c>
      <c r="Z250" s="47">
        <v>0.15370873825010001</v>
      </c>
      <c r="AA250" s="47">
        <v>0.50361723148823523</v>
      </c>
      <c r="AB250" s="47" t="s">
        <v>452</v>
      </c>
      <c r="AC250" s="47">
        <v>0</v>
      </c>
      <c r="AD250" s="47">
        <v>0</v>
      </c>
      <c r="AE250" s="47">
        <v>0.58386655734028403</v>
      </c>
      <c r="AF250" s="47">
        <v>1.8631848887413323E-2</v>
      </c>
      <c r="AG250" s="47">
        <v>0.16986049965797298</v>
      </c>
      <c r="AH250" s="47">
        <v>0.39537420879489782</v>
      </c>
      <c r="AI250" s="47" t="s">
        <v>452</v>
      </c>
      <c r="AJ250" s="47">
        <v>0</v>
      </c>
      <c r="AK250" s="56"/>
      <c r="AL250" s="9" t="str">
        <f>VLOOKUP(F250,Definitions!$B$7:$E$39,4,FALSE)</f>
        <v>EU28</v>
      </c>
      <c r="AM250" s="87"/>
      <c r="AN250" s="87"/>
      <c r="AO250" s="81"/>
      <c r="AP250" s="81"/>
      <c r="AQ250" s="81"/>
      <c r="AR250" s="81"/>
      <c r="AS250" s="81"/>
    </row>
    <row r="251" spans="1:45">
      <c r="A251" s="36" t="str">
        <f t="shared" si="18"/>
        <v>IE200_2</v>
      </c>
      <c r="B251" t="s">
        <v>36</v>
      </c>
      <c r="C251" t="s">
        <v>147</v>
      </c>
      <c r="D251">
        <v>200</v>
      </c>
      <c r="E251">
        <v>2</v>
      </c>
      <c r="F251" s="25" t="s">
        <v>35</v>
      </c>
      <c r="G251" t="s">
        <v>145</v>
      </c>
      <c r="H251" t="s">
        <v>202</v>
      </c>
      <c r="J251" s="29" t="s">
        <v>156</v>
      </c>
      <c r="K251" s="47">
        <v>4.6985509166755506</v>
      </c>
      <c r="L251" s="46">
        <v>-0.15148920248367848</v>
      </c>
      <c r="M251" s="47">
        <v>4.5470617141918721</v>
      </c>
      <c r="N251" s="47">
        <v>0</v>
      </c>
      <c r="O251" s="47">
        <v>0</v>
      </c>
      <c r="P251" s="47">
        <v>4.5470617141918721</v>
      </c>
      <c r="Q251" s="47">
        <v>4.5291154393149764</v>
      </c>
      <c r="R251" s="47">
        <v>1.7946274876895534E-2</v>
      </c>
      <c r="S251" s="47">
        <v>1.4679243644382645</v>
      </c>
      <c r="T251" s="47" t="s">
        <v>452</v>
      </c>
      <c r="U251" s="47">
        <v>0</v>
      </c>
      <c r="V251" s="47">
        <v>0</v>
      </c>
      <c r="W251" s="47">
        <v>3.0611910748767124</v>
      </c>
      <c r="X251" s="47">
        <v>0.32320916057413474</v>
      </c>
      <c r="Y251" s="47">
        <v>1.118548439964862</v>
      </c>
      <c r="Z251" s="47">
        <v>0.38457159510510597</v>
      </c>
      <c r="AA251" s="47">
        <v>1.2348618792326096</v>
      </c>
      <c r="AB251" s="47" t="s">
        <v>452</v>
      </c>
      <c r="AC251" s="47">
        <v>0</v>
      </c>
      <c r="AD251" s="47">
        <v>0</v>
      </c>
      <c r="AE251" s="47">
        <v>1.7946274876895534E-2</v>
      </c>
      <c r="AF251" s="47">
        <v>5.7268613417675801E-4</v>
      </c>
      <c r="AG251" s="47">
        <v>5.2209930150395349E-3</v>
      </c>
      <c r="AH251" s="47">
        <v>1.2152595727679244E-2</v>
      </c>
      <c r="AI251" s="47" t="s">
        <v>452</v>
      </c>
      <c r="AJ251" s="47">
        <v>0</v>
      </c>
      <c r="AK251" s="56"/>
      <c r="AL251" s="9" t="str">
        <f>VLOOKUP(F251,Definitions!$B$7:$E$39,4,FALSE)</f>
        <v>EU28</v>
      </c>
      <c r="AM251" s="87"/>
      <c r="AN251" s="87"/>
      <c r="AO251" s="81"/>
      <c r="AP251" s="81"/>
      <c r="AQ251" s="81"/>
      <c r="AR251" s="81"/>
      <c r="AS251" s="81"/>
    </row>
    <row r="252" spans="1:45">
      <c r="A252" s="36" t="str">
        <f t="shared" si="18"/>
        <v>IE200_3</v>
      </c>
      <c r="B252" t="s">
        <v>36</v>
      </c>
      <c r="C252" t="s">
        <v>147</v>
      </c>
      <c r="D252">
        <v>200</v>
      </c>
      <c r="E252">
        <v>3</v>
      </c>
      <c r="F252" s="25" t="s">
        <v>35</v>
      </c>
      <c r="G252" t="s">
        <v>145</v>
      </c>
      <c r="H252" t="s">
        <v>202</v>
      </c>
      <c r="J252" s="29" t="s">
        <v>157</v>
      </c>
      <c r="K252" s="47">
        <v>17.458968975587045</v>
      </c>
      <c r="L252" s="46">
        <v>-8.554549139561221</v>
      </c>
      <c r="M252" s="47">
        <v>8.9044198360258235</v>
      </c>
      <c r="N252" s="47">
        <v>0</v>
      </c>
      <c r="O252" s="47">
        <v>0</v>
      </c>
      <c r="P252" s="47">
        <v>8.9044198360258235</v>
      </c>
      <c r="Q252" s="47">
        <v>7.9147080022526133</v>
      </c>
      <c r="R252" s="47">
        <v>0.98971183377321059</v>
      </c>
      <c r="S252" s="47">
        <v>2.0665472498915523</v>
      </c>
      <c r="T252" s="47" t="s">
        <v>452</v>
      </c>
      <c r="U252" s="47">
        <v>0</v>
      </c>
      <c r="V252" s="47">
        <v>0</v>
      </c>
      <c r="W252" s="47">
        <v>5.8481607523610606</v>
      </c>
      <c r="X252" s="47">
        <v>0.55022694789224036</v>
      </c>
      <c r="Y252" s="47">
        <v>2.0638647114651456</v>
      </c>
      <c r="Z252" s="47">
        <v>0.68479917452458428</v>
      </c>
      <c r="AA252" s="47">
        <v>2.5492699184790908</v>
      </c>
      <c r="AB252" s="47" t="s">
        <v>452</v>
      </c>
      <c r="AC252" s="47">
        <v>0</v>
      </c>
      <c r="AD252" s="47">
        <v>0</v>
      </c>
      <c r="AE252" s="47">
        <v>0.98971183377321059</v>
      </c>
      <c r="AF252" s="47">
        <v>3.1582835319338316E-2</v>
      </c>
      <c r="AG252" s="47">
        <v>0.28793042603422841</v>
      </c>
      <c r="AH252" s="47">
        <v>0.67019857241964398</v>
      </c>
      <c r="AI252" s="47" t="s">
        <v>452</v>
      </c>
      <c r="AJ252" s="47">
        <v>0</v>
      </c>
      <c r="AK252" s="56"/>
      <c r="AL252" s="9" t="str">
        <f>VLOOKUP(F252,Definitions!$B$7:$E$39,4,FALSE)</f>
        <v>EU28</v>
      </c>
      <c r="AM252" s="87"/>
      <c r="AN252" s="87"/>
      <c r="AO252" s="81"/>
      <c r="AP252" s="81"/>
      <c r="AQ252" s="81"/>
      <c r="AR252" s="81"/>
      <c r="AS252" s="81"/>
    </row>
    <row r="253" spans="1:45">
      <c r="A253" s="36" t="str">
        <f t="shared" si="18"/>
        <v>IE200_4</v>
      </c>
      <c r="B253" t="s">
        <v>36</v>
      </c>
      <c r="C253" t="s">
        <v>147</v>
      </c>
      <c r="D253">
        <v>200</v>
      </c>
      <c r="E253">
        <v>4</v>
      </c>
      <c r="F253" s="25" t="s">
        <v>35</v>
      </c>
      <c r="G253" t="s">
        <v>145</v>
      </c>
      <c r="H253" t="s">
        <v>202</v>
      </c>
      <c r="J253" s="29" t="s">
        <v>158</v>
      </c>
      <c r="K253" s="47">
        <v>1.8411083455474067</v>
      </c>
      <c r="L253" s="46">
        <v>-2.9866026030237691E-2</v>
      </c>
      <c r="M253" s="47">
        <v>1.811242319517169</v>
      </c>
      <c r="N253" s="47">
        <v>0</v>
      </c>
      <c r="O253" s="47">
        <v>0</v>
      </c>
      <c r="P253" s="47">
        <v>1.811242319517169</v>
      </c>
      <c r="Q253" s="47">
        <v>1.8079269434354934</v>
      </c>
      <c r="R253" s="47">
        <v>3.3153760816754798E-3</v>
      </c>
      <c r="S253" s="47">
        <v>3.7879600068588081E-4</v>
      </c>
      <c r="T253" s="47" t="s">
        <v>452</v>
      </c>
      <c r="U253" s="47">
        <v>0</v>
      </c>
      <c r="V253" s="47">
        <v>0</v>
      </c>
      <c r="W253" s="47">
        <v>1.8075481474348076</v>
      </c>
      <c r="X253" s="47">
        <v>0.20983011720498942</v>
      </c>
      <c r="Y253" s="47">
        <v>0.49009878961215458</v>
      </c>
      <c r="Z253" s="47">
        <v>0.27195037609552702</v>
      </c>
      <c r="AA253" s="47">
        <v>0.83566886452213673</v>
      </c>
      <c r="AB253" s="47" t="s">
        <v>452</v>
      </c>
      <c r="AC253" s="47">
        <v>0</v>
      </c>
      <c r="AD253" s="47">
        <v>0</v>
      </c>
      <c r="AE253" s="47">
        <v>3.3153760816754798E-3</v>
      </c>
      <c r="AF253" s="47">
        <v>1.0579743844229265E-4</v>
      </c>
      <c r="AG253" s="47">
        <v>9.6452079795911075E-4</v>
      </c>
      <c r="AH253" s="47">
        <v>2.2450578452740768E-3</v>
      </c>
      <c r="AI253" s="47" t="s">
        <v>452</v>
      </c>
      <c r="AJ253" s="47">
        <v>0</v>
      </c>
      <c r="AK253" s="56"/>
      <c r="AL253" s="9" t="str">
        <f>VLOOKUP(F253,Definitions!$B$7:$E$39,4,FALSE)</f>
        <v>EU28</v>
      </c>
      <c r="AM253" s="87"/>
      <c r="AN253" s="87"/>
      <c r="AO253" s="81"/>
      <c r="AP253" s="81"/>
      <c r="AQ253" s="81"/>
      <c r="AR253" s="81"/>
      <c r="AS253" s="81"/>
    </row>
    <row r="254" spans="1:45">
      <c r="A254" s="36" t="str">
        <f t="shared" si="18"/>
        <v>IE200_51</v>
      </c>
      <c r="B254" t="s">
        <v>36</v>
      </c>
      <c r="C254" t="s">
        <v>147</v>
      </c>
      <c r="D254">
        <v>200</v>
      </c>
      <c r="E254">
        <v>51</v>
      </c>
      <c r="F254" s="25" t="s">
        <v>35</v>
      </c>
      <c r="G254" t="s">
        <v>145</v>
      </c>
      <c r="H254" t="s">
        <v>202</v>
      </c>
      <c r="J254" s="29" t="s">
        <v>161</v>
      </c>
      <c r="K254" s="47">
        <v>1.7104785686094317</v>
      </c>
      <c r="L254" s="46">
        <v>-0.13526623575432195</v>
      </c>
      <c r="M254" s="47">
        <v>1.5752123328551098</v>
      </c>
      <c r="N254" s="47">
        <v>0</v>
      </c>
      <c r="O254" s="47">
        <v>0</v>
      </c>
      <c r="P254" s="47">
        <v>1.5752123328551098</v>
      </c>
      <c r="Q254" s="47">
        <v>1.5594282597706113</v>
      </c>
      <c r="R254" s="47">
        <v>1.578407308449848E-2</v>
      </c>
      <c r="S254" s="47">
        <v>1.8033983510914759E-3</v>
      </c>
      <c r="T254" s="47" t="s">
        <v>452</v>
      </c>
      <c r="U254" s="47">
        <v>0</v>
      </c>
      <c r="V254" s="47">
        <v>0</v>
      </c>
      <c r="W254" s="47">
        <v>1.5576248614195198</v>
      </c>
      <c r="X254" s="47">
        <v>0.32785184715983606</v>
      </c>
      <c r="Y254" s="47">
        <v>0.90862425539434022</v>
      </c>
      <c r="Z254" s="47">
        <v>0.28882919414312119</v>
      </c>
      <c r="AA254" s="47">
        <v>3.231956472222227E-2</v>
      </c>
      <c r="AB254" s="47" t="s">
        <v>452</v>
      </c>
      <c r="AC254" s="47">
        <v>0</v>
      </c>
      <c r="AD254" s="47">
        <v>0</v>
      </c>
      <c r="AE254" s="47">
        <v>1.578407308449848E-2</v>
      </c>
      <c r="AF254" s="47">
        <v>5.0368780475787151E-4</v>
      </c>
      <c r="AG254" s="47">
        <v>4.5919577120227227E-3</v>
      </c>
      <c r="AH254" s="47">
        <v>1.0688427567717887E-2</v>
      </c>
      <c r="AI254" s="47" t="s">
        <v>452</v>
      </c>
      <c r="AJ254" s="47">
        <v>0</v>
      </c>
      <c r="AK254" s="56"/>
      <c r="AL254" s="9" t="str">
        <f>VLOOKUP(F254,Definitions!$B$7:$E$39,4,FALSE)</f>
        <v>EU28</v>
      </c>
      <c r="AM254" s="87"/>
      <c r="AN254" s="87"/>
      <c r="AO254" s="81"/>
      <c r="AP254" s="81"/>
      <c r="AQ254" s="81"/>
      <c r="AR254" s="81"/>
      <c r="AS254" s="81"/>
    </row>
    <row r="255" spans="1:45">
      <c r="A255" s="36" t="str">
        <f t="shared" si="18"/>
        <v>IE200_52</v>
      </c>
      <c r="B255" t="s">
        <v>36</v>
      </c>
      <c r="C255" t="s">
        <v>147</v>
      </c>
      <c r="D255">
        <v>200</v>
      </c>
      <c r="E255">
        <v>52</v>
      </c>
      <c r="F255" s="25" t="s">
        <v>35</v>
      </c>
      <c r="G255" t="s">
        <v>145</v>
      </c>
      <c r="H255" t="s">
        <v>202</v>
      </c>
      <c r="J255" s="29" t="s">
        <v>162</v>
      </c>
      <c r="K255" s="47">
        <v>0</v>
      </c>
      <c r="L255" s="46">
        <v>0</v>
      </c>
      <c r="M255" s="47">
        <v>0</v>
      </c>
      <c r="N255" s="47">
        <v>0</v>
      </c>
      <c r="O255" s="47">
        <v>0</v>
      </c>
      <c r="P255" s="47">
        <v>0</v>
      </c>
      <c r="Q255" s="47">
        <v>0</v>
      </c>
      <c r="R255" s="47">
        <v>0</v>
      </c>
      <c r="S255" s="47">
        <v>0</v>
      </c>
      <c r="T255" s="47" t="s">
        <v>452</v>
      </c>
      <c r="U255" s="47">
        <v>0</v>
      </c>
      <c r="V255" s="47">
        <v>0</v>
      </c>
      <c r="W255" s="47">
        <v>0</v>
      </c>
      <c r="X255" s="47">
        <v>0</v>
      </c>
      <c r="Y255" s="47">
        <v>0</v>
      </c>
      <c r="Z255" s="47">
        <v>0</v>
      </c>
      <c r="AA255" s="47">
        <v>0</v>
      </c>
      <c r="AB255" s="47" t="s">
        <v>452</v>
      </c>
      <c r="AC255" s="47">
        <v>0</v>
      </c>
      <c r="AD255" s="47">
        <v>0</v>
      </c>
      <c r="AE255" s="47">
        <v>0</v>
      </c>
      <c r="AF255" s="47">
        <v>0</v>
      </c>
      <c r="AG255" s="47">
        <v>0</v>
      </c>
      <c r="AH255" s="47">
        <v>0</v>
      </c>
      <c r="AI255" s="47" t="s">
        <v>452</v>
      </c>
      <c r="AJ255" s="47">
        <v>0</v>
      </c>
      <c r="AK255" s="56"/>
      <c r="AL255" s="9" t="str">
        <f>VLOOKUP(F255,Definitions!$B$7:$E$39,4,FALSE)</f>
        <v>EU28</v>
      </c>
      <c r="AM255" s="87"/>
      <c r="AN255" s="87"/>
      <c r="AO255" s="81"/>
      <c r="AP255" s="81"/>
      <c r="AQ255" s="81"/>
      <c r="AR255" s="81"/>
      <c r="AS255" s="81"/>
    </row>
    <row r="256" spans="1:45">
      <c r="A256" s="36" t="str">
        <f t="shared" si="18"/>
        <v>IE200_53</v>
      </c>
      <c r="B256" t="s">
        <v>36</v>
      </c>
      <c r="C256" t="s">
        <v>147</v>
      </c>
      <c r="D256">
        <v>200</v>
      </c>
      <c r="E256">
        <v>53</v>
      </c>
      <c r="F256" s="25" t="s">
        <v>35</v>
      </c>
      <c r="G256" t="s">
        <v>145</v>
      </c>
      <c r="H256" t="s">
        <v>202</v>
      </c>
      <c r="J256" s="29" t="s">
        <v>163</v>
      </c>
      <c r="K256" s="47">
        <v>0</v>
      </c>
      <c r="L256" s="46">
        <v>0</v>
      </c>
      <c r="M256" s="47">
        <v>0</v>
      </c>
      <c r="N256" s="47">
        <v>0</v>
      </c>
      <c r="O256" s="47">
        <v>0</v>
      </c>
      <c r="P256" s="47">
        <v>0</v>
      </c>
      <c r="Q256" s="47">
        <v>0</v>
      </c>
      <c r="R256" s="47">
        <v>0</v>
      </c>
      <c r="S256" s="47">
        <v>0</v>
      </c>
      <c r="T256" s="47" t="s">
        <v>452</v>
      </c>
      <c r="U256" s="47">
        <v>0</v>
      </c>
      <c r="V256" s="47">
        <v>0</v>
      </c>
      <c r="W256" s="47">
        <v>0</v>
      </c>
      <c r="X256" s="47">
        <v>0</v>
      </c>
      <c r="Y256" s="47">
        <v>0</v>
      </c>
      <c r="Z256" s="47">
        <v>0</v>
      </c>
      <c r="AA256" s="47">
        <v>0</v>
      </c>
      <c r="AB256" s="47" t="s">
        <v>452</v>
      </c>
      <c r="AC256" s="47">
        <v>0</v>
      </c>
      <c r="AD256" s="47">
        <v>0</v>
      </c>
      <c r="AE256" s="47">
        <v>0</v>
      </c>
      <c r="AF256" s="47">
        <v>0</v>
      </c>
      <c r="AG256" s="47">
        <v>0</v>
      </c>
      <c r="AH256" s="47">
        <v>0</v>
      </c>
      <c r="AI256" s="47" t="s">
        <v>452</v>
      </c>
      <c r="AJ256" s="47">
        <v>0</v>
      </c>
      <c r="AK256" s="56"/>
      <c r="AL256" s="9" t="str">
        <f>VLOOKUP(F256,Definitions!$B$7:$E$39,4,FALSE)</f>
        <v>EU28</v>
      </c>
      <c r="AM256" s="87"/>
      <c r="AN256" s="87"/>
      <c r="AO256" s="81"/>
      <c r="AP256" s="81"/>
      <c r="AQ256" s="81"/>
      <c r="AR256" s="81"/>
      <c r="AS256" s="81"/>
    </row>
    <row r="257" spans="1:45">
      <c r="A257" s="36" t="str">
        <f t="shared" si="18"/>
        <v>IE200_55</v>
      </c>
      <c r="B257" t="s">
        <v>36</v>
      </c>
      <c r="C257" t="s">
        <v>147</v>
      </c>
      <c r="D257">
        <v>200</v>
      </c>
      <c r="E257">
        <v>55</v>
      </c>
      <c r="F257" s="25" t="s">
        <v>35</v>
      </c>
      <c r="G257" t="s">
        <v>145</v>
      </c>
      <c r="H257" t="s">
        <v>202</v>
      </c>
      <c r="J257" s="29" t="s">
        <v>453</v>
      </c>
      <c r="K257" s="47" t="s">
        <v>454</v>
      </c>
      <c r="L257" s="46">
        <v>5.325197813270015E-3</v>
      </c>
      <c r="M257" s="47">
        <v>5.325197813270015E-3</v>
      </c>
      <c r="N257" s="47">
        <v>0</v>
      </c>
      <c r="O257" s="47">
        <v>0</v>
      </c>
      <c r="P257" s="47">
        <v>5.325197813270015E-3</v>
      </c>
      <c r="Q257" s="47">
        <v>9.287208353960097E-4</v>
      </c>
      <c r="R257" s="47">
        <v>4.3964769778740056E-3</v>
      </c>
      <c r="S257" s="47">
        <v>5.0231643569214625E-4</v>
      </c>
      <c r="T257" s="47" t="s">
        <v>452</v>
      </c>
      <c r="U257" s="47">
        <v>0</v>
      </c>
      <c r="V257" s="47">
        <v>0</v>
      </c>
      <c r="W257" s="47">
        <v>4.2640439970386345E-4</v>
      </c>
      <c r="X257" s="47">
        <v>5.47438461440173E-5</v>
      </c>
      <c r="Y257" s="47">
        <v>1.9687583028550452E-4</v>
      </c>
      <c r="Z257" s="47">
        <v>1.7478472327434164E-4</v>
      </c>
      <c r="AA257" s="47">
        <v>0</v>
      </c>
      <c r="AB257" s="47" t="s">
        <v>452</v>
      </c>
      <c r="AC257" s="47">
        <v>0</v>
      </c>
      <c r="AD257" s="47">
        <v>0</v>
      </c>
      <c r="AE257" s="47">
        <v>4.3964769778740056E-3</v>
      </c>
      <c r="AF257" s="47">
        <v>1.402966031517359E-4</v>
      </c>
      <c r="AG257" s="47">
        <v>1.2790384494675163E-3</v>
      </c>
      <c r="AH257" s="47">
        <v>2.9771419252547539E-3</v>
      </c>
      <c r="AI257" s="47" t="s">
        <v>452</v>
      </c>
      <c r="AJ257" s="47">
        <v>0</v>
      </c>
      <c r="AK257" s="56"/>
      <c r="AL257" s="9" t="str">
        <f>VLOOKUP(F257,Definitions!$B$7:$E$39,4,FALSE)</f>
        <v>EU28</v>
      </c>
      <c r="AM257" s="87"/>
      <c r="AN257" s="87"/>
      <c r="AO257" s="81"/>
      <c r="AP257" s="81"/>
      <c r="AQ257" s="81"/>
      <c r="AR257" s="81"/>
      <c r="AS257" s="81"/>
    </row>
    <row r="258" spans="1:45">
      <c r="A258" s="36" t="str">
        <f t="shared" si="18"/>
        <v>IE200_62</v>
      </c>
      <c r="B258" t="s">
        <v>36</v>
      </c>
      <c r="C258" t="s">
        <v>147</v>
      </c>
      <c r="D258">
        <v>200</v>
      </c>
      <c r="E258">
        <v>62</v>
      </c>
      <c r="F258" s="25" t="s">
        <v>35</v>
      </c>
      <c r="G258" t="s">
        <v>145</v>
      </c>
      <c r="H258" t="s">
        <v>202</v>
      </c>
      <c r="J258" s="29" t="s">
        <v>284</v>
      </c>
      <c r="K258" s="47">
        <v>3.7189363892191065</v>
      </c>
      <c r="L258" s="46">
        <v>-3.2618423605259621</v>
      </c>
      <c r="M258" s="47">
        <v>0.45709402869314431</v>
      </c>
      <c r="N258" s="47">
        <v>0</v>
      </c>
      <c r="O258" s="47">
        <v>0</v>
      </c>
      <c r="P258" s="47">
        <v>0.45709402869314431</v>
      </c>
      <c r="Q258" s="47">
        <v>7.9717742526778795E-2</v>
      </c>
      <c r="R258" s="47">
        <v>0.37737628616636548</v>
      </c>
      <c r="S258" s="47">
        <v>4.3116866512853735E-2</v>
      </c>
      <c r="T258" s="47" t="s">
        <v>452</v>
      </c>
      <c r="U258" s="47">
        <v>0</v>
      </c>
      <c r="V258" s="47">
        <v>0</v>
      </c>
      <c r="W258" s="47">
        <v>3.6600876013925067E-2</v>
      </c>
      <c r="X258" s="47">
        <v>4.6989963673782715E-3</v>
      </c>
      <c r="Y258" s="47">
        <v>1.6899046678277078E-2</v>
      </c>
      <c r="Z258" s="47">
        <v>1.5002832968269719E-2</v>
      </c>
      <c r="AA258" s="47">
        <v>0</v>
      </c>
      <c r="AB258" s="47" t="s">
        <v>452</v>
      </c>
      <c r="AC258" s="47">
        <v>0</v>
      </c>
      <c r="AD258" s="47">
        <v>0</v>
      </c>
      <c r="AE258" s="47">
        <v>0.37737628616636548</v>
      </c>
      <c r="AF258" s="47">
        <v>1.2042508427909658E-2</v>
      </c>
      <c r="AG258" s="47">
        <v>0.10978762821986746</v>
      </c>
      <c r="AH258" s="47">
        <v>0.25554614951858839</v>
      </c>
      <c r="AI258" s="47" t="s">
        <v>452</v>
      </c>
      <c r="AJ258" s="47">
        <v>0</v>
      </c>
      <c r="AK258" s="56"/>
      <c r="AL258" s="9" t="str">
        <f>VLOOKUP(F258,Definitions!$B$7:$E$39,4,FALSE)</f>
        <v>EU28</v>
      </c>
      <c r="AM258" s="87"/>
      <c r="AN258" s="87"/>
      <c r="AO258" s="81"/>
      <c r="AP258" s="81"/>
      <c r="AQ258" s="81"/>
      <c r="AR258" s="81"/>
      <c r="AS258" s="81"/>
    </row>
    <row r="259" spans="1:45">
      <c r="A259" s="36" t="str">
        <f t="shared" si="18"/>
        <v>IE200_61</v>
      </c>
      <c r="B259" t="s">
        <v>36</v>
      </c>
      <c r="C259" t="s">
        <v>147</v>
      </c>
      <c r="D259">
        <v>200</v>
      </c>
      <c r="E259">
        <v>61</v>
      </c>
      <c r="F259" s="25" t="s">
        <v>35</v>
      </c>
      <c r="G259" t="s">
        <v>145</v>
      </c>
      <c r="H259" t="s">
        <v>202</v>
      </c>
      <c r="J259" s="29" t="s">
        <v>283</v>
      </c>
      <c r="K259" s="47">
        <v>0</v>
      </c>
      <c r="L259" s="46">
        <v>0</v>
      </c>
      <c r="M259" s="47">
        <v>0</v>
      </c>
      <c r="N259" s="47">
        <v>0</v>
      </c>
      <c r="O259" s="47">
        <v>0</v>
      </c>
      <c r="P259" s="47">
        <v>0</v>
      </c>
      <c r="Q259" s="47">
        <v>0</v>
      </c>
      <c r="R259" s="47">
        <v>0</v>
      </c>
      <c r="S259" s="47">
        <v>0</v>
      </c>
      <c r="T259" s="47" t="s">
        <v>452</v>
      </c>
      <c r="U259" s="47">
        <v>0</v>
      </c>
      <c r="V259" s="47">
        <v>0</v>
      </c>
      <c r="W259" s="47">
        <v>0</v>
      </c>
      <c r="X259" s="47">
        <v>0</v>
      </c>
      <c r="Y259" s="47">
        <v>0</v>
      </c>
      <c r="Z259" s="47">
        <v>0</v>
      </c>
      <c r="AA259" s="47">
        <v>0</v>
      </c>
      <c r="AB259" s="47" t="s">
        <v>452</v>
      </c>
      <c r="AC259" s="47">
        <v>0</v>
      </c>
      <c r="AD259" s="47">
        <v>0</v>
      </c>
      <c r="AE259" s="47">
        <v>0</v>
      </c>
      <c r="AF259" s="47">
        <v>0</v>
      </c>
      <c r="AG259" s="47">
        <v>0</v>
      </c>
      <c r="AH259" s="47">
        <v>0</v>
      </c>
      <c r="AI259" s="47" t="s">
        <v>452</v>
      </c>
      <c r="AJ259" s="47">
        <v>0</v>
      </c>
      <c r="AK259" s="56"/>
      <c r="AL259" s="9" t="str">
        <f>VLOOKUP(F259,Definitions!$B$7:$E$39,4,FALSE)</f>
        <v>EU28</v>
      </c>
      <c r="AM259" s="87"/>
      <c r="AN259" s="87"/>
      <c r="AO259" s="81"/>
      <c r="AP259" s="81"/>
      <c r="AQ259" s="81"/>
      <c r="AR259" s="81"/>
      <c r="AS259" s="81"/>
    </row>
    <row r="260" spans="1:45">
      <c r="A260" s="36" t="str">
        <f t="shared" si="18"/>
        <v>IE200_58</v>
      </c>
      <c r="B260" t="s">
        <v>36</v>
      </c>
      <c r="C260" t="s">
        <v>147</v>
      </c>
      <c r="D260">
        <v>200</v>
      </c>
      <c r="E260">
        <v>58</v>
      </c>
      <c r="F260" s="25" t="s">
        <v>35</v>
      </c>
      <c r="G260" t="s">
        <v>145</v>
      </c>
      <c r="H260" t="s">
        <v>202</v>
      </c>
      <c r="J260" s="29" t="s">
        <v>277</v>
      </c>
      <c r="K260" s="47" t="s">
        <v>454</v>
      </c>
      <c r="L260" s="46">
        <v>0</v>
      </c>
      <c r="M260" s="47">
        <v>0</v>
      </c>
      <c r="N260" s="47">
        <v>0</v>
      </c>
      <c r="O260" s="47">
        <v>0</v>
      </c>
      <c r="P260" s="47">
        <v>0</v>
      </c>
      <c r="Q260" s="47">
        <v>0</v>
      </c>
      <c r="R260" s="47">
        <v>0</v>
      </c>
      <c r="S260" s="47">
        <v>0</v>
      </c>
      <c r="T260" s="47" t="s">
        <v>452</v>
      </c>
      <c r="U260" s="47">
        <v>0</v>
      </c>
      <c r="V260" s="47">
        <v>0</v>
      </c>
      <c r="W260" s="47">
        <v>0</v>
      </c>
      <c r="X260" s="47">
        <v>0</v>
      </c>
      <c r="Y260" s="47">
        <v>0</v>
      </c>
      <c r="Z260" s="47">
        <v>0</v>
      </c>
      <c r="AA260" s="47">
        <v>0</v>
      </c>
      <c r="AB260" s="47" t="s">
        <v>452</v>
      </c>
      <c r="AC260" s="47">
        <v>0</v>
      </c>
      <c r="AD260" s="47">
        <v>0</v>
      </c>
      <c r="AE260" s="47">
        <v>0</v>
      </c>
      <c r="AF260" s="47">
        <v>0</v>
      </c>
      <c r="AG260" s="47">
        <v>0</v>
      </c>
      <c r="AH260" s="47">
        <v>0</v>
      </c>
      <c r="AI260" s="47" t="s">
        <v>452</v>
      </c>
      <c r="AJ260" s="47">
        <v>0</v>
      </c>
      <c r="AK260" s="56"/>
      <c r="AL260" s="9" t="str">
        <f>VLOOKUP(F260,Definitions!$B$7:$E$39,4,FALSE)</f>
        <v>EU28</v>
      </c>
      <c r="AM260" s="87"/>
      <c r="AN260" s="87"/>
      <c r="AO260" s="81"/>
      <c r="AP260" s="81"/>
      <c r="AQ260" s="81"/>
      <c r="AR260" s="81"/>
      <c r="AS260" s="81"/>
    </row>
    <row r="261" spans="1:45">
      <c r="A261" s="36" t="str">
        <f t="shared" si="18"/>
        <v>IE200_6</v>
      </c>
      <c r="B261" t="s">
        <v>36</v>
      </c>
      <c r="C261" t="s">
        <v>147</v>
      </c>
      <c r="D261">
        <v>200</v>
      </c>
      <c r="E261">
        <v>6</v>
      </c>
      <c r="F261" s="25" t="s">
        <v>35</v>
      </c>
      <c r="G261" t="s">
        <v>145</v>
      </c>
      <c r="H261" t="s">
        <v>202</v>
      </c>
      <c r="J261" s="29" t="s">
        <v>159</v>
      </c>
      <c r="K261" s="47">
        <v>0</v>
      </c>
      <c r="L261" s="46">
        <v>0</v>
      </c>
      <c r="M261" s="47">
        <v>0</v>
      </c>
      <c r="N261" s="47">
        <v>0</v>
      </c>
      <c r="O261" s="47">
        <v>0</v>
      </c>
      <c r="P261" s="47">
        <v>0</v>
      </c>
      <c r="Q261" s="47">
        <v>0</v>
      </c>
      <c r="R261" s="47">
        <v>0</v>
      </c>
      <c r="S261" s="47">
        <v>0</v>
      </c>
      <c r="T261" s="47" t="s">
        <v>452</v>
      </c>
      <c r="U261" s="47">
        <v>0</v>
      </c>
      <c r="V261" s="47">
        <v>0</v>
      </c>
      <c r="W261" s="47">
        <v>0</v>
      </c>
      <c r="X261" s="47">
        <v>0</v>
      </c>
      <c r="Y261" s="47">
        <v>0</v>
      </c>
      <c r="Z261" s="47">
        <v>0</v>
      </c>
      <c r="AA261" s="47">
        <v>0</v>
      </c>
      <c r="AB261" s="47" t="s">
        <v>452</v>
      </c>
      <c r="AC261" s="47">
        <v>0</v>
      </c>
      <c r="AD261" s="47">
        <v>0</v>
      </c>
      <c r="AE261" s="47">
        <v>0</v>
      </c>
      <c r="AF261" s="47">
        <v>0</v>
      </c>
      <c r="AG261" s="47">
        <v>0</v>
      </c>
      <c r="AH261" s="47">
        <v>0</v>
      </c>
      <c r="AI261" s="47" t="s">
        <v>452</v>
      </c>
      <c r="AJ261" s="47">
        <v>0</v>
      </c>
      <c r="AK261" s="56"/>
      <c r="AL261" s="9" t="str">
        <f>VLOOKUP(F261,Definitions!$B$7:$E$39,4,FALSE)</f>
        <v>EU28</v>
      </c>
      <c r="AM261" s="87"/>
      <c r="AN261" s="87"/>
      <c r="AO261" s="81"/>
      <c r="AP261" s="81"/>
      <c r="AQ261" s="81"/>
      <c r="AR261" s="81"/>
      <c r="AS261" s="81"/>
    </row>
    <row r="262" spans="1:45">
      <c r="A262" s="36" t="str">
        <f t="shared" si="18"/>
        <v>IE200_7</v>
      </c>
      <c r="B262" t="s">
        <v>36</v>
      </c>
      <c r="C262" t="s">
        <v>147</v>
      </c>
      <c r="D262">
        <v>200</v>
      </c>
      <c r="E262">
        <v>7</v>
      </c>
      <c r="F262" s="25" t="s">
        <v>35</v>
      </c>
      <c r="G262" t="s">
        <v>145</v>
      </c>
      <c r="H262" t="s">
        <v>202</v>
      </c>
      <c r="J262" s="29" t="s">
        <v>160</v>
      </c>
      <c r="K262" s="47">
        <v>0</v>
      </c>
      <c r="L262" s="46">
        <v>0</v>
      </c>
      <c r="M262" s="47">
        <v>0</v>
      </c>
      <c r="N262" s="47">
        <v>0</v>
      </c>
      <c r="O262" s="47">
        <v>0</v>
      </c>
      <c r="P262" s="47">
        <v>0</v>
      </c>
      <c r="Q262" s="47">
        <v>0</v>
      </c>
      <c r="R262" s="47">
        <v>0</v>
      </c>
      <c r="S262" s="47">
        <v>0</v>
      </c>
      <c r="T262" s="47" t="s">
        <v>452</v>
      </c>
      <c r="U262" s="47">
        <v>0</v>
      </c>
      <c r="V262" s="47">
        <v>0</v>
      </c>
      <c r="W262" s="47">
        <v>0</v>
      </c>
      <c r="X262" s="47">
        <v>0</v>
      </c>
      <c r="Y262" s="47">
        <v>0</v>
      </c>
      <c r="Z262" s="47">
        <v>0</v>
      </c>
      <c r="AA262" s="47">
        <v>0</v>
      </c>
      <c r="AB262" s="47" t="s">
        <v>452</v>
      </c>
      <c r="AC262" s="47">
        <v>0</v>
      </c>
      <c r="AD262" s="47">
        <v>0</v>
      </c>
      <c r="AE262" s="47">
        <v>0</v>
      </c>
      <c r="AF262" s="47">
        <v>0</v>
      </c>
      <c r="AG262" s="47">
        <v>0</v>
      </c>
      <c r="AH262" s="47">
        <v>0</v>
      </c>
      <c r="AI262" s="47" t="s">
        <v>452</v>
      </c>
      <c r="AJ262" s="47">
        <v>0</v>
      </c>
      <c r="AK262" s="56"/>
      <c r="AL262" s="9" t="str">
        <f>VLOOKUP(F262,Definitions!$B$7:$E$39,4,FALSE)</f>
        <v>EU28</v>
      </c>
      <c r="AM262" s="87"/>
      <c r="AN262" s="87"/>
      <c r="AO262" s="81"/>
      <c r="AP262" s="81"/>
      <c r="AQ262" s="81"/>
      <c r="AR262" s="81"/>
      <c r="AS262" s="81"/>
    </row>
    <row r="263" spans="1:45">
      <c r="A263" s="36" t="str">
        <f t="shared" si="18"/>
        <v>IE200_8</v>
      </c>
      <c r="B263" t="s">
        <v>36</v>
      </c>
      <c r="C263" t="s">
        <v>147</v>
      </c>
      <c r="D263">
        <v>200</v>
      </c>
      <c r="E263">
        <v>8</v>
      </c>
      <c r="F263" s="25" t="s">
        <v>35</v>
      </c>
      <c r="G263" t="s">
        <v>145</v>
      </c>
      <c r="H263" t="s">
        <v>202</v>
      </c>
      <c r="J263" s="29" t="s">
        <v>274</v>
      </c>
      <c r="K263" s="47">
        <v>0.29656499999999997</v>
      </c>
      <c r="L263" s="46">
        <v>-2.7777818933927279E-10</v>
      </c>
      <c r="M263" s="47">
        <v>0.29656499972222178</v>
      </c>
      <c r="N263" s="47">
        <v>0</v>
      </c>
      <c r="O263" s="47">
        <v>0</v>
      </c>
      <c r="P263" s="47">
        <v>0.29656499972222178</v>
      </c>
      <c r="Q263" s="47">
        <v>0.29656499972222178</v>
      </c>
      <c r="R263" s="47">
        <v>0</v>
      </c>
      <c r="S263" s="47">
        <v>0</v>
      </c>
      <c r="T263" s="47" t="s">
        <v>452</v>
      </c>
      <c r="U263" s="47">
        <v>0</v>
      </c>
      <c r="V263" s="47">
        <v>0</v>
      </c>
      <c r="W263" s="47">
        <v>0.29656499972222178</v>
      </c>
      <c r="X263" s="47">
        <v>0</v>
      </c>
      <c r="Y263" s="47">
        <v>4.6112443333333197E-2</v>
      </c>
      <c r="Z263" s="47">
        <v>4.7444581944444397E-2</v>
      </c>
      <c r="AA263" s="47">
        <v>0.20300797444444418</v>
      </c>
      <c r="AB263" s="47" t="s">
        <v>452</v>
      </c>
      <c r="AC263" s="47">
        <v>0</v>
      </c>
      <c r="AD263" s="47">
        <v>0</v>
      </c>
      <c r="AE263" s="47">
        <v>0</v>
      </c>
      <c r="AF263" s="47">
        <v>0</v>
      </c>
      <c r="AG263" s="47">
        <v>0</v>
      </c>
      <c r="AH263" s="47">
        <v>0</v>
      </c>
      <c r="AI263" s="47" t="s">
        <v>452</v>
      </c>
      <c r="AJ263" s="47">
        <v>0</v>
      </c>
      <c r="AK263" s="56"/>
      <c r="AL263" s="9" t="str">
        <f>VLOOKUP(F263,Definitions!$B$7:$E$39,4,FALSE)</f>
        <v>EU28</v>
      </c>
      <c r="AM263" s="87"/>
      <c r="AN263" s="87"/>
      <c r="AO263" s="81"/>
      <c r="AP263" s="81"/>
      <c r="AQ263" s="81"/>
      <c r="AR263" s="81"/>
      <c r="AS263" s="81"/>
    </row>
    <row r="264" spans="1:45">
      <c r="A264" s="36" t="str">
        <f t="shared" si="18"/>
        <v>IE200_9</v>
      </c>
      <c r="B264" t="s">
        <v>36</v>
      </c>
      <c r="C264" t="s">
        <v>147</v>
      </c>
      <c r="D264">
        <v>200</v>
      </c>
      <c r="E264">
        <v>9</v>
      </c>
      <c r="F264" s="25" t="s">
        <v>35</v>
      </c>
      <c r="G264" t="s">
        <v>145</v>
      </c>
      <c r="H264" t="s">
        <v>202</v>
      </c>
      <c r="J264" s="29" t="s">
        <v>258</v>
      </c>
      <c r="K264" s="47">
        <v>0.23027400000000001</v>
      </c>
      <c r="L264" s="46">
        <v>4.9960036108132044E-16</v>
      </c>
      <c r="M264" s="47">
        <v>0.23027400000000051</v>
      </c>
      <c r="N264" s="47">
        <v>0</v>
      </c>
      <c r="O264" s="47">
        <v>0</v>
      </c>
      <c r="P264" s="47">
        <v>0.23027400000000051</v>
      </c>
      <c r="Q264" s="47">
        <v>0.23027400000000051</v>
      </c>
      <c r="R264" s="47">
        <v>0</v>
      </c>
      <c r="S264" s="47">
        <v>0</v>
      </c>
      <c r="T264" s="47" t="s">
        <v>452</v>
      </c>
      <c r="U264" s="47">
        <v>0</v>
      </c>
      <c r="V264" s="47">
        <v>0</v>
      </c>
      <c r="W264" s="47">
        <v>0.23027400000000051</v>
      </c>
      <c r="X264" s="47">
        <v>0</v>
      </c>
      <c r="Y264" s="47">
        <v>3.5804955833333402E-2</v>
      </c>
      <c r="Z264" s="47">
        <v>3.68393225E-2</v>
      </c>
      <c r="AA264" s="47">
        <v>0.15762972166666711</v>
      </c>
      <c r="AB264" s="47" t="s">
        <v>452</v>
      </c>
      <c r="AC264" s="47">
        <v>0</v>
      </c>
      <c r="AD264" s="47">
        <v>0</v>
      </c>
      <c r="AE264" s="47">
        <v>0</v>
      </c>
      <c r="AF264" s="47">
        <v>0</v>
      </c>
      <c r="AG264" s="47">
        <v>0</v>
      </c>
      <c r="AH264" s="47">
        <v>0</v>
      </c>
      <c r="AI264" s="47" t="s">
        <v>452</v>
      </c>
      <c r="AJ264" s="47">
        <v>0</v>
      </c>
      <c r="AK264" s="56"/>
      <c r="AL264" s="9" t="str">
        <f>VLOOKUP(F264,Definitions!$B$7:$E$39,4,FALSE)</f>
        <v>EU28</v>
      </c>
      <c r="AM264" s="87"/>
      <c r="AN264" s="87"/>
      <c r="AO264" s="81"/>
      <c r="AP264" s="81"/>
      <c r="AQ264" s="81"/>
      <c r="AR264" s="81"/>
      <c r="AS264" s="81"/>
    </row>
    <row r="265" spans="1:45">
      <c r="A265" s="36" t="str">
        <f t="shared" ref="A265" si="19">B265&amp;D265&amp;"_"&amp;E265</f>
        <v>IS200_0</v>
      </c>
      <c r="B265" t="s">
        <v>141</v>
      </c>
      <c r="C265" t="s">
        <v>147</v>
      </c>
      <c r="D265">
        <v>200</v>
      </c>
      <c r="E265">
        <v>0</v>
      </c>
      <c r="F265" s="25" t="s">
        <v>138</v>
      </c>
      <c r="G265" t="s">
        <v>145</v>
      </c>
      <c r="H265" t="s">
        <v>202</v>
      </c>
      <c r="J265" s="29" t="s">
        <v>166</v>
      </c>
      <c r="K265" s="47" t="s">
        <v>454</v>
      </c>
      <c r="L265" s="46">
        <v>3.7751306641338349</v>
      </c>
      <c r="M265" s="47">
        <v>3.7751306641338349</v>
      </c>
      <c r="N265" s="47">
        <v>0</v>
      </c>
      <c r="O265" s="47">
        <v>0</v>
      </c>
      <c r="P265" s="47">
        <v>3.7751306641338349</v>
      </c>
      <c r="Q265" s="47">
        <v>3.1080995629003274</v>
      </c>
      <c r="R265" s="47">
        <v>0.66703110123350751</v>
      </c>
      <c r="S265" s="47">
        <v>1.3240246816702665</v>
      </c>
      <c r="T265" s="47" t="s">
        <v>452</v>
      </c>
      <c r="U265" s="47">
        <v>0</v>
      </c>
      <c r="V265" s="47">
        <v>0</v>
      </c>
      <c r="W265" s="47">
        <v>1.7840748812300609</v>
      </c>
      <c r="X265" s="47">
        <v>0.14449074842511195</v>
      </c>
      <c r="Y265" s="47">
        <v>1.9218364011385006E-2</v>
      </c>
      <c r="Z265" s="47">
        <v>1.1829808922100978E-2</v>
      </c>
      <c r="AA265" s="47">
        <v>1.6085359598714628</v>
      </c>
      <c r="AB265" s="47" t="s">
        <v>452</v>
      </c>
      <c r="AC265" s="47">
        <v>0</v>
      </c>
      <c r="AD265" s="47">
        <v>0</v>
      </c>
      <c r="AE265" s="47">
        <v>0.66703110123350751</v>
      </c>
      <c r="AF265" s="47">
        <v>0</v>
      </c>
      <c r="AG265" s="47">
        <v>4.1200607008385834E-2</v>
      </c>
      <c r="AH265" s="47">
        <v>0.6258304942251216</v>
      </c>
      <c r="AI265" s="47" t="s">
        <v>452</v>
      </c>
      <c r="AJ265" s="47">
        <v>0</v>
      </c>
      <c r="AK265" s="56"/>
      <c r="AL265" s="9" t="str">
        <f>VLOOKUP(F265,Definitions!$B$7:$E$39,4,FALSE)</f>
        <v>Rest</v>
      </c>
      <c r="AM265" s="87"/>
      <c r="AN265" s="87"/>
      <c r="AO265" s="81"/>
      <c r="AP265" s="81"/>
      <c r="AQ265" s="81"/>
      <c r="AR265" s="81"/>
      <c r="AS265" s="81"/>
    </row>
    <row r="266" spans="1:45">
      <c r="A266" s="36" t="str">
        <f t="shared" ref="A266:A280" si="20">B266&amp;D266&amp;"_"&amp;E266</f>
        <v>IS200_1</v>
      </c>
      <c r="B266" t="s">
        <v>141</v>
      </c>
      <c r="C266" t="s">
        <v>147</v>
      </c>
      <c r="D266">
        <v>200</v>
      </c>
      <c r="E266">
        <v>1</v>
      </c>
      <c r="F266" s="25" t="s">
        <v>138</v>
      </c>
      <c r="G266" t="s">
        <v>145</v>
      </c>
      <c r="H266" t="s">
        <v>202</v>
      </c>
      <c r="J266" s="29" t="s">
        <v>155</v>
      </c>
      <c r="K266" s="47" t="s">
        <v>454</v>
      </c>
      <c r="L266" s="46">
        <v>1.1334228087280647</v>
      </c>
      <c r="M266" s="47">
        <v>1.1334228087280647</v>
      </c>
      <c r="N266" s="47">
        <v>0</v>
      </c>
      <c r="O266" s="47">
        <v>0</v>
      </c>
      <c r="P266" s="47">
        <v>1.1334228087280647</v>
      </c>
      <c r="Q266" s="47">
        <v>1.1334228087280647</v>
      </c>
      <c r="R266" s="47">
        <v>0</v>
      </c>
      <c r="S266" s="47">
        <v>0.88634484805000491</v>
      </c>
      <c r="T266" s="47" t="s">
        <v>452</v>
      </c>
      <c r="U266" s="47">
        <v>0</v>
      </c>
      <c r="V266" s="47">
        <v>0</v>
      </c>
      <c r="W266" s="47">
        <v>0.24707796067805979</v>
      </c>
      <c r="X266" s="47">
        <v>0</v>
      </c>
      <c r="Y266" s="47">
        <v>6.0346833466499508E-3</v>
      </c>
      <c r="Z266" s="47">
        <v>1.1749087298003408E-2</v>
      </c>
      <c r="AA266" s="47">
        <v>0.22929419003340645</v>
      </c>
      <c r="AB266" s="47" t="s">
        <v>452</v>
      </c>
      <c r="AC266" s="47">
        <v>0</v>
      </c>
      <c r="AD266" s="47">
        <v>0</v>
      </c>
      <c r="AE266" s="47">
        <v>0</v>
      </c>
      <c r="AF266" s="47">
        <v>0</v>
      </c>
      <c r="AG266" s="47">
        <v>0</v>
      </c>
      <c r="AH266" s="47">
        <v>0</v>
      </c>
      <c r="AI266" s="47" t="s">
        <v>452</v>
      </c>
      <c r="AJ266" s="47">
        <v>0</v>
      </c>
      <c r="AK266" s="56"/>
      <c r="AL266" s="9" t="str">
        <f>VLOOKUP(F266,Definitions!$B$7:$E$39,4,FALSE)</f>
        <v>Rest</v>
      </c>
      <c r="AM266" s="87"/>
      <c r="AN266" s="87"/>
      <c r="AO266" s="81"/>
      <c r="AP266" s="81"/>
      <c r="AQ266" s="81"/>
      <c r="AR266" s="81"/>
      <c r="AS266" s="81"/>
    </row>
    <row r="267" spans="1:45">
      <c r="A267" s="36" t="str">
        <f t="shared" si="20"/>
        <v>IS200_2</v>
      </c>
      <c r="B267" t="s">
        <v>141</v>
      </c>
      <c r="C267" t="s">
        <v>147</v>
      </c>
      <c r="D267">
        <v>200</v>
      </c>
      <c r="E267">
        <v>2</v>
      </c>
      <c r="F267" s="25" t="s">
        <v>138</v>
      </c>
      <c r="G267" t="s">
        <v>145</v>
      </c>
      <c r="H267" t="s">
        <v>202</v>
      </c>
      <c r="J267" s="29" t="s">
        <v>156</v>
      </c>
      <c r="K267" s="47" t="s">
        <v>454</v>
      </c>
      <c r="L267" s="46">
        <v>0.36388888888888898</v>
      </c>
      <c r="M267" s="47">
        <v>0.36388888888888898</v>
      </c>
      <c r="N267" s="47">
        <v>0</v>
      </c>
      <c r="O267" s="47">
        <v>0</v>
      </c>
      <c r="P267" s="47">
        <v>0.36388888888888898</v>
      </c>
      <c r="Q267" s="47">
        <v>0.36388888888888898</v>
      </c>
      <c r="R267" s="47">
        <v>0</v>
      </c>
      <c r="S267" s="47">
        <v>0.36388888888888898</v>
      </c>
      <c r="T267" s="47" t="s">
        <v>452</v>
      </c>
      <c r="U267" s="47">
        <v>0</v>
      </c>
      <c r="V267" s="47">
        <v>0</v>
      </c>
      <c r="W267" s="47">
        <v>0</v>
      </c>
      <c r="X267" s="47">
        <v>0</v>
      </c>
      <c r="Y267" s="47">
        <v>0</v>
      </c>
      <c r="Z267" s="47">
        <v>0</v>
      </c>
      <c r="AA267" s="47">
        <v>0</v>
      </c>
      <c r="AB267" s="47" t="s">
        <v>452</v>
      </c>
      <c r="AC267" s="47">
        <v>0</v>
      </c>
      <c r="AD267" s="47">
        <v>0</v>
      </c>
      <c r="AE267" s="47">
        <v>0</v>
      </c>
      <c r="AF267" s="47">
        <v>0</v>
      </c>
      <c r="AG267" s="47">
        <v>0</v>
      </c>
      <c r="AH267" s="47">
        <v>0</v>
      </c>
      <c r="AI267" s="47" t="s">
        <v>452</v>
      </c>
      <c r="AJ267" s="47">
        <v>0</v>
      </c>
      <c r="AK267" s="56"/>
      <c r="AL267" s="9" t="str">
        <f>VLOOKUP(F267,Definitions!$B$7:$E$39,4,FALSE)</f>
        <v>Rest</v>
      </c>
      <c r="AM267" s="87"/>
      <c r="AN267" s="87"/>
      <c r="AO267" s="81"/>
      <c r="AP267" s="81"/>
      <c r="AQ267" s="81"/>
      <c r="AR267" s="81"/>
      <c r="AS267" s="81"/>
    </row>
    <row r="268" spans="1:45">
      <c r="A268" s="36" t="str">
        <f t="shared" si="20"/>
        <v>IS200_3</v>
      </c>
      <c r="B268" t="s">
        <v>141</v>
      </c>
      <c r="C268" t="s">
        <v>147</v>
      </c>
      <c r="D268">
        <v>200</v>
      </c>
      <c r="E268">
        <v>3</v>
      </c>
      <c r="F268" s="25" t="s">
        <v>138</v>
      </c>
      <c r="G268" t="s">
        <v>145</v>
      </c>
      <c r="H268" t="s">
        <v>202</v>
      </c>
      <c r="J268" s="29" t="s">
        <v>157</v>
      </c>
      <c r="K268" s="47" t="s">
        <v>454</v>
      </c>
      <c r="L268" s="46">
        <v>0</v>
      </c>
      <c r="M268" s="47">
        <v>0</v>
      </c>
      <c r="N268" s="47">
        <v>0</v>
      </c>
      <c r="O268" s="47">
        <v>0</v>
      </c>
      <c r="P268" s="47">
        <v>0</v>
      </c>
      <c r="Q268" s="47">
        <v>0</v>
      </c>
      <c r="R268" s="47">
        <v>0</v>
      </c>
      <c r="S268" s="47">
        <v>0</v>
      </c>
      <c r="T268" s="47" t="s">
        <v>452</v>
      </c>
      <c r="U268" s="47">
        <v>0</v>
      </c>
      <c r="V268" s="47">
        <v>0</v>
      </c>
      <c r="W268" s="47">
        <v>0</v>
      </c>
      <c r="X268" s="47">
        <v>0</v>
      </c>
      <c r="Y268" s="47">
        <v>0</v>
      </c>
      <c r="Z268" s="47">
        <v>0</v>
      </c>
      <c r="AA268" s="47">
        <v>0</v>
      </c>
      <c r="AB268" s="47" t="s">
        <v>452</v>
      </c>
      <c r="AC268" s="47">
        <v>0</v>
      </c>
      <c r="AD268" s="47">
        <v>0</v>
      </c>
      <c r="AE268" s="47">
        <v>0</v>
      </c>
      <c r="AF268" s="47">
        <v>0</v>
      </c>
      <c r="AG268" s="47">
        <v>0</v>
      </c>
      <c r="AH268" s="47">
        <v>0</v>
      </c>
      <c r="AI268" s="47" t="s">
        <v>452</v>
      </c>
      <c r="AJ268" s="47">
        <v>0</v>
      </c>
      <c r="AK268" s="56"/>
      <c r="AL268" s="9" t="str">
        <f>VLOOKUP(F268,Definitions!$B$7:$E$39,4,FALSE)</f>
        <v>Rest</v>
      </c>
      <c r="AM268" s="87"/>
      <c r="AN268" s="87"/>
      <c r="AO268" s="81"/>
      <c r="AP268" s="81"/>
      <c r="AQ268" s="81"/>
      <c r="AR268" s="81"/>
      <c r="AS268" s="81"/>
    </row>
    <row r="269" spans="1:45">
      <c r="A269" s="36" t="str">
        <f t="shared" si="20"/>
        <v>IS200_4</v>
      </c>
      <c r="B269" t="s">
        <v>141</v>
      </c>
      <c r="C269" t="s">
        <v>147</v>
      </c>
      <c r="D269">
        <v>200</v>
      </c>
      <c r="E269">
        <v>4</v>
      </c>
      <c r="F269" s="25" t="s">
        <v>138</v>
      </c>
      <c r="G269" t="s">
        <v>145</v>
      </c>
      <c r="H269" t="s">
        <v>202</v>
      </c>
      <c r="J269" s="29" t="s">
        <v>158</v>
      </c>
      <c r="K269" s="47" t="s">
        <v>454</v>
      </c>
      <c r="L269" s="46">
        <v>0</v>
      </c>
      <c r="M269" s="47">
        <v>0</v>
      </c>
      <c r="N269" s="47">
        <v>0</v>
      </c>
      <c r="O269" s="47">
        <v>0</v>
      </c>
      <c r="P269" s="47">
        <v>0</v>
      </c>
      <c r="Q269" s="47">
        <v>0</v>
      </c>
      <c r="R269" s="47">
        <v>0</v>
      </c>
      <c r="S269" s="47">
        <v>0</v>
      </c>
      <c r="T269" s="47" t="s">
        <v>452</v>
      </c>
      <c r="U269" s="47">
        <v>0</v>
      </c>
      <c r="V269" s="47">
        <v>0</v>
      </c>
      <c r="W269" s="47">
        <v>0</v>
      </c>
      <c r="X269" s="47">
        <v>0</v>
      </c>
      <c r="Y269" s="47">
        <v>0</v>
      </c>
      <c r="Z269" s="47">
        <v>0</v>
      </c>
      <c r="AA269" s="47">
        <v>0</v>
      </c>
      <c r="AB269" s="47" t="s">
        <v>452</v>
      </c>
      <c r="AC269" s="47">
        <v>0</v>
      </c>
      <c r="AD269" s="47">
        <v>0</v>
      </c>
      <c r="AE269" s="47">
        <v>0</v>
      </c>
      <c r="AF269" s="47">
        <v>0</v>
      </c>
      <c r="AG269" s="47">
        <v>0</v>
      </c>
      <c r="AH269" s="47">
        <v>0</v>
      </c>
      <c r="AI269" s="47" t="s">
        <v>452</v>
      </c>
      <c r="AJ269" s="47">
        <v>0</v>
      </c>
      <c r="AK269" s="56"/>
      <c r="AL269" s="9" t="str">
        <f>VLOOKUP(F269,Definitions!$B$7:$E$39,4,FALSE)</f>
        <v>Rest</v>
      </c>
      <c r="AM269" s="87"/>
      <c r="AN269" s="87"/>
      <c r="AO269" s="81"/>
      <c r="AP269" s="81"/>
      <c r="AQ269" s="81"/>
      <c r="AR269" s="81"/>
      <c r="AS269" s="81"/>
    </row>
    <row r="270" spans="1:45">
      <c r="A270" s="36" t="str">
        <f t="shared" si="20"/>
        <v>IS200_51</v>
      </c>
      <c r="B270" t="s">
        <v>141</v>
      </c>
      <c r="C270" t="s">
        <v>147</v>
      </c>
      <c r="D270">
        <v>200</v>
      </c>
      <c r="E270">
        <v>51</v>
      </c>
      <c r="F270" s="25" t="s">
        <v>138</v>
      </c>
      <c r="G270" t="s">
        <v>145</v>
      </c>
      <c r="H270" t="s">
        <v>202</v>
      </c>
      <c r="J270" s="29" t="s">
        <v>161</v>
      </c>
      <c r="K270" s="47" t="s">
        <v>454</v>
      </c>
      <c r="L270" s="46">
        <v>0</v>
      </c>
      <c r="M270" s="47">
        <v>0</v>
      </c>
      <c r="N270" s="47">
        <v>0</v>
      </c>
      <c r="O270" s="47">
        <v>0</v>
      </c>
      <c r="P270" s="47">
        <v>0</v>
      </c>
      <c r="Q270" s="47">
        <v>0</v>
      </c>
      <c r="R270" s="47">
        <v>0</v>
      </c>
      <c r="S270" s="47">
        <v>0</v>
      </c>
      <c r="T270" s="47" t="s">
        <v>452</v>
      </c>
      <c r="U270" s="47">
        <v>0</v>
      </c>
      <c r="V270" s="47">
        <v>0</v>
      </c>
      <c r="W270" s="47">
        <v>0</v>
      </c>
      <c r="X270" s="47">
        <v>0</v>
      </c>
      <c r="Y270" s="47">
        <v>0</v>
      </c>
      <c r="Z270" s="47">
        <v>0</v>
      </c>
      <c r="AA270" s="47">
        <v>0</v>
      </c>
      <c r="AB270" s="47" t="s">
        <v>452</v>
      </c>
      <c r="AC270" s="47">
        <v>0</v>
      </c>
      <c r="AD270" s="47">
        <v>0</v>
      </c>
      <c r="AE270" s="47">
        <v>0</v>
      </c>
      <c r="AF270" s="47">
        <v>0</v>
      </c>
      <c r="AG270" s="47">
        <v>0</v>
      </c>
      <c r="AH270" s="47">
        <v>0</v>
      </c>
      <c r="AI270" s="47" t="s">
        <v>452</v>
      </c>
      <c r="AJ270" s="47">
        <v>0</v>
      </c>
      <c r="AK270" s="56"/>
      <c r="AL270" s="9" t="str">
        <f>VLOOKUP(F270,Definitions!$B$7:$E$39,4,FALSE)</f>
        <v>Rest</v>
      </c>
      <c r="AM270" s="87"/>
      <c r="AN270" s="87"/>
      <c r="AO270" s="81"/>
      <c r="AP270" s="81"/>
      <c r="AQ270" s="81"/>
      <c r="AR270" s="81"/>
      <c r="AS270" s="81"/>
    </row>
    <row r="271" spans="1:45">
      <c r="A271" s="36" t="str">
        <f t="shared" si="20"/>
        <v>IS200_52</v>
      </c>
      <c r="B271" t="s">
        <v>141</v>
      </c>
      <c r="C271" t="s">
        <v>147</v>
      </c>
      <c r="D271">
        <v>200</v>
      </c>
      <c r="E271">
        <v>52</v>
      </c>
      <c r="F271" s="25" t="s">
        <v>138</v>
      </c>
      <c r="G271" t="s">
        <v>145</v>
      </c>
      <c r="H271" t="s">
        <v>202</v>
      </c>
      <c r="J271" s="29" t="s">
        <v>162</v>
      </c>
      <c r="K271" s="47" t="s">
        <v>454</v>
      </c>
      <c r="L271" s="46">
        <v>0.13294657964708737</v>
      </c>
      <c r="M271" s="47">
        <v>0.13294657964708737</v>
      </c>
      <c r="N271" s="47">
        <v>0</v>
      </c>
      <c r="O271" s="47">
        <v>0</v>
      </c>
      <c r="P271" s="47">
        <v>0.13294657964708737</v>
      </c>
      <c r="Q271" s="47">
        <v>0.13294657964708737</v>
      </c>
      <c r="R271" s="47">
        <v>0</v>
      </c>
      <c r="S271" s="47">
        <v>0</v>
      </c>
      <c r="T271" s="47" t="s">
        <v>452</v>
      </c>
      <c r="U271" s="47">
        <v>0</v>
      </c>
      <c r="V271" s="47">
        <v>0</v>
      </c>
      <c r="W271" s="47">
        <v>0.13294657964708737</v>
      </c>
      <c r="X271" s="47">
        <v>0.13294657964708737</v>
      </c>
      <c r="Y271" s="47">
        <v>0</v>
      </c>
      <c r="Z271" s="47">
        <v>0</v>
      </c>
      <c r="AA271" s="47">
        <v>0</v>
      </c>
      <c r="AB271" s="47" t="s">
        <v>452</v>
      </c>
      <c r="AC271" s="47">
        <v>0</v>
      </c>
      <c r="AD271" s="47">
        <v>0</v>
      </c>
      <c r="AE271" s="47">
        <v>0</v>
      </c>
      <c r="AF271" s="47">
        <v>0</v>
      </c>
      <c r="AG271" s="47">
        <v>0</v>
      </c>
      <c r="AH271" s="47">
        <v>0</v>
      </c>
      <c r="AI271" s="47" t="s">
        <v>452</v>
      </c>
      <c r="AJ271" s="47">
        <v>0</v>
      </c>
      <c r="AK271" s="56"/>
      <c r="AL271" s="9" t="str">
        <f>VLOOKUP(F271,Definitions!$B$7:$E$39,4,FALSE)</f>
        <v>Rest</v>
      </c>
      <c r="AM271" s="87"/>
      <c r="AN271" s="87"/>
      <c r="AO271" s="81"/>
      <c r="AP271" s="81"/>
      <c r="AQ271" s="81"/>
      <c r="AR271" s="81"/>
      <c r="AS271" s="81"/>
    </row>
    <row r="272" spans="1:45">
      <c r="A272" s="36" t="str">
        <f t="shared" si="20"/>
        <v>IS200_53</v>
      </c>
      <c r="B272" t="s">
        <v>141</v>
      </c>
      <c r="C272" t="s">
        <v>147</v>
      </c>
      <c r="D272">
        <v>200</v>
      </c>
      <c r="E272">
        <v>53</v>
      </c>
      <c r="F272" s="25" t="s">
        <v>138</v>
      </c>
      <c r="G272" t="s">
        <v>145</v>
      </c>
      <c r="H272" t="s">
        <v>202</v>
      </c>
      <c r="J272" s="29" t="s">
        <v>163</v>
      </c>
      <c r="K272" s="47" t="s">
        <v>454</v>
      </c>
      <c r="L272" s="46">
        <v>0</v>
      </c>
      <c r="M272" s="47">
        <v>0</v>
      </c>
      <c r="N272" s="47">
        <v>0</v>
      </c>
      <c r="O272" s="47">
        <v>0</v>
      </c>
      <c r="P272" s="47">
        <v>0</v>
      </c>
      <c r="Q272" s="47">
        <v>0</v>
      </c>
      <c r="R272" s="47">
        <v>0</v>
      </c>
      <c r="S272" s="47">
        <v>0</v>
      </c>
      <c r="T272" s="47" t="s">
        <v>452</v>
      </c>
      <c r="U272" s="47">
        <v>0</v>
      </c>
      <c r="V272" s="47">
        <v>0</v>
      </c>
      <c r="W272" s="47">
        <v>0</v>
      </c>
      <c r="X272" s="47">
        <v>0</v>
      </c>
      <c r="Y272" s="47">
        <v>0</v>
      </c>
      <c r="Z272" s="47">
        <v>0</v>
      </c>
      <c r="AA272" s="47">
        <v>0</v>
      </c>
      <c r="AB272" s="47" t="s">
        <v>452</v>
      </c>
      <c r="AC272" s="47">
        <v>0</v>
      </c>
      <c r="AD272" s="47">
        <v>0</v>
      </c>
      <c r="AE272" s="47">
        <v>0</v>
      </c>
      <c r="AF272" s="47">
        <v>0</v>
      </c>
      <c r="AG272" s="47">
        <v>0</v>
      </c>
      <c r="AH272" s="47">
        <v>0</v>
      </c>
      <c r="AI272" s="47" t="s">
        <v>452</v>
      </c>
      <c r="AJ272" s="47">
        <v>0</v>
      </c>
      <c r="AK272" s="56"/>
      <c r="AL272" s="9" t="str">
        <f>VLOOKUP(F272,Definitions!$B$7:$E$39,4,FALSE)</f>
        <v>Rest</v>
      </c>
      <c r="AM272" s="87"/>
      <c r="AN272" s="87"/>
      <c r="AO272" s="81"/>
      <c r="AP272" s="81"/>
      <c r="AQ272" s="81"/>
      <c r="AR272" s="81"/>
      <c r="AS272" s="81"/>
    </row>
    <row r="273" spans="1:45">
      <c r="A273" s="36" t="str">
        <f t="shared" si="20"/>
        <v>IS200_55</v>
      </c>
      <c r="B273" t="s">
        <v>141</v>
      </c>
      <c r="C273" t="s">
        <v>147</v>
      </c>
      <c r="D273">
        <v>200</v>
      </c>
      <c r="E273">
        <v>55</v>
      </c>
      <c r="F273" s="25" t="s">
        <v>138</v>
      </c>
      <c r="G273" t="s">
        <v>145</v>
      </c>
      <c r="H273" t="s">
        <v>202</v>
      </c>
      <c r="J273" s="29" t="s">
        <v>453</v>
      </c>
      <c r="K273" s="47" t="s">
        <v>454</v>
      </c>
      <c r="L273" s="46">
        <v>0.61208678641540737</v>
      </c>
      <c r="M273" s="47">
        <v>0.61208678641540737</v>
      </c>
      <c r="N273" s="47">
        <v>0</v>
      </c>
      <c r="O273" s="47">
        <v>0</v>
      </c>
      <c r="P273" s="47">
        <v>0.61208678641540737</v>
      </c>
      <c r="Q273" s="47">
        <v>0.42173470500836896</v>
      </c>
      <c r="R273" s="47">
        <v>0.19035208140703846</v>
      </c>
      <c r="S273" s="47">
        <v>2.1057878549641088E-2</v>
      </c>
      <c r="T273" s="47" t="s">
        <v>452</v>
      </c>
      <c r="U273" s="47">
        <v>0</v>
      </c>
      <c r="V273" s="47">
        <v>0</v>
      </c>
      <c r="W273" s="47">
        <v>0.40067682645872787</v>
      </c>
      <c r="X273" s="47">
        <v>3.2943839514341651E-3</v>
      </c>
      <c r="Y273" s="47">
        <v>3.7622549390834647E-3</v>
      </c>
      <c r="Z273" s="47">
        <v>2.3035701233592117E-5</v>
      </c>
      <c r="AA273" s="47">
        <v>0.39359715186697664</v>
      </c>
      <c r="AB273" s="47" t="s">
        <v>452</v>
      </c>
      <c r="AC273" s="47">
        <v>0</v>
      </c>
      <c r="AD273" s="47">
        <v>0</v>
      </c>
      <c r="AE273" s="47">
        <v>0.19035208140703846</v>
      </c>
      <c r="AF273" s="47">
        <v>0</v>
      </c>
      <c r="AG273" s="47">
        <v>1.1757504687227761E-2</v>
      </c>
      <c r="AH273" s="47">
        <v>0.17859457671981069</v>
      </c>
      <c r="AI273" s="47" t="s">
        <v>452</v>
      </c>
      <c r="AJ273" s="47">
        <v>0</v>
      </c>
      <c r="AK273" s="56"/>
      <c r="AL273" s="9" t="str">
        <f>VLOOKUP(F273,Definitions!$B$7:$E$39,4,FALSE)</f>
        <v>Rest</v>
      </c>
      <c r="AM273" s="87"/>
      <c r="AN273" s="87"/>
      <c r="AO273" s="81"/>
      <c r="AP273" s="81"/>
      <c r="AQ273" s="81"/>
      <c r="AR273" s="81"/>
      <c r="AS273" s="81"/>
    </row>
    <row r="274" spans="1:45">
      <c r="A274" s="36" t="str">
        <f t="shared" si="20"/>
        <v>IS200_62</v>
      </c>
      <c r="B274" t="s">
        <v>141</v>
      </c>
      <c r="C274" t="s">
        <v>147</v>
      </c>
      <c r="D274">
        <v>200</v>
      </c>
      <c r="E274">
        <v>62</v>
      </c>
      <c r="F274" s="25" t="s">
        <v>138</v>
      </c>
      <c r="G274" t="s">
        <v>145</v>
      </c>
      <c r="H274" t="s">
        <v>202</v>
      </c>
      <c r="J274" s="29" t="s">
        <v>284</v>
      </c>
      <c r="K274" s="47" t="s">
        <v>454</v>
      </c>
      <c r="L274" s="46">
        <v>1.5327856004543865</v>
      </c>
      <c r="M274" s="47">
        <v>1.5327856004543865</v>
      </c>
      <c r="N274" s="47">
        <v>0</v>
      </c>
      <c r="O274" s="47">
        <v>0</v>
      </c>
      <c r="P274" s="47">
        <v>1.5327856004543865</v>
      </c>
      <c r="Q274" s="47">
        <v>1.0561065806279175</v>
      </c>
      <c r="R274" s="47">
        <v>0.47667901982646904</v>
      </c>
      <c r="S274" s="47">
        <v>5.2733066181731708E-2</v>
      </c>
      <c r="T274" s="47" t="s">
        <v>452</v>
      </c>
      <c r="U274" s="47">
        <v>0</v>
      </c>
      <c r="V274" s="47">
        <v>0</v>
      </c>
      <c r="W274" s="47">
        <v>1.0033735144461857</v>
      </c>
      <c r="X274" s="47">
        <v>8.2497848265904068E-3</v>
      </c>
      <c r="Y274" s="47">
        <v>9.4214257256515898E-3</v>
      </c>
      <c r="Z274" s="47">
        <v>5.768592286397796E-5</v>
      </c>
      <c r="AA274" s="47">
        <v>0.98564461797107972</v>
      </c>
      <c r="AB274" s="47" t="s">
        <v>452</v>
      </c>
      <c r="AC274" s="47">
        <v>0</v>
      </c>
      <c r="AD274" s="47">
        <v>0</v>
      </c>
      <c r="AE274" s="47">
        <v>0.47667901982646904</v>
      </c>
      <c r="AF274" s="47">
        <v>0</v>
      </c>
      <c r="AG274" s="47">
        <v>2.9443102321158071E-2</v>
      </c>
      <c r="AH274" s="47">
        <v>0.44723591750531094</v>
      </c>
      <c r="AI274" s="47" t="s">
        <v>452</v>
      </c>
      <c r="AJ274" s="47">
        <v>0</v>
      </c>
      <c r="AK274" s="56"/>
      <c r="AL274" s="9" t="str">
        <f>VLOOKUP(F274,Definitions!$B$7:$E$39,4,FALSE)</f>
        <v>Rest</v>
      </c>
      <c r="AM274" s="87"/>
      <c r="AN274" s="87"/>
      <c r="AO274" s="81"/>
      <c r="AP274" s="81"/>
      <c r="AQ274" s="81"/>
      <c r="AR274" s="81"/>
      <c r="AS274" s="81"/>
    </row>
    <row r="275" spans="1:45">
      <c r="A275" s="36" t="str">
        <f t="shared" si="20"/>
        <v>IS200_61</v>
      </c>
      <c r="B275" t="s">
        <v>141</v>
      </c>
      <c r="C275" t="s">
        <v>147</v>
      </c>
      <c r="D275">
        <v>200</v>
      </c>
      <c r="E275">
        <v>61</v>
      </c>
      <c r="F275" s="25" t="s">
        <v>138</v>
      </c>
      <c r="G275" t="s">
        <v>145</v>
      </c>
      <c r="H275" t="s">
        <v>202</v>
      </c>
      <c r="J275" s="29" t="s">
        <v>283</v>
      </c>
      <c r="K275" s="47" t="s">
        <v>454</v>
      </c>
      <c r="L275" s="46">
        <v>0</v>
      </c>
      <c r="M275" s="47">
        <v>0</v>
      </c>
      <c r="N275" s="47">
        <v>0</v>
      </c>
      <c r="O275" s="47">
        <v>0</v>
      </c>
      <c r="P275" s="47">
        <v>0</v>
      </c>
      <c r="Q275" s="47">
        <v>0</v>
      </c>
      <c r="R275" s="47">
        <v>0</v>
      </c>
      <c r="S275" s="47">
        <v>0</v>
      </c>
      <c r="T275" s="47" t="s">
        <v>452</v>
      </c>
      <c r="U275" s="47">
        <v>0</v>
      </c>
      <c r="V275" s="47">
        <v>0</v>
      </c>
      <c r="W275" s="47">
        <v>0</v>
      </c>
      <c r="X275" s="47">
        <v>0</v>
      </c>
      <c r="Y275" s="47">
        <v>0</v>
      </c>
      <c r="Z275" s="47">
        <v>0</v>
      </c>
      <c r="AA275" s="47">
        <v>0</v>
      </c>
      <c r="AB275" s="47" t="s">
        <v>452</v>
      </c>
      <c r="AC275" s="47">
        <v>0</v>
      </c>
      <c r="AD275" s="47">
        <v>0</v>
      </c>
      <c r="AE275" s="47">
        <v>0</v>
      </c>
      <c r="AF275" s="47">
        <v>0</v>
      </c>
      <c r="AG275" s="47">
        <v>0</v>
      </c>
      <c r="AH275" s="47">
        <v>0</v>
      </c>
      <c r="AI275" s="47" t="s">
        <v>452</v>
      </c>
      <c r="AJ275" s="47">
        <v>0</v>
      </c>
      <c r="AK275" s="56"/>
      <c r="AL275" s="9" t="str">
        <f>VLOOKUP(F275,Definitions!$B$7:$E$39,4,FALSE)</f>
        <v>Rest</v>
      </c>
      <c r="AM275" s="87"/>
      <c r="AN275" s="87"/>
      <c r="AO275" s="81"/>
      <c r="AP275" s="81"/>
      <c r="AQ275" s="81"/>
      <c r="AR275" s="81"/>
      <c r="AS275" s="81"/>
    </row>
    <row r="276" spans="1:45">
      <c r="A276" s="36" t="str">
        <f t="shared" si="20"/>
        <v>IS200_58</v>
      </c>
      <c r="B276" t="s">
        <v>141</v>
      </c>
      <c r="C276" t="s">
        <v>147</v>
      </c>
      <c r="D276">
        <v>200</v>
      </c>
      <c r="E276">
        <v>58</v>
      </c>
      <c r="F276" s="25" t="s">
        <v>138</v>
      </c>
      <c r="G276" t="s">
        <v>145</v>
      </c>
      <c r="H276" t="s">
        <v>202</v>
      </c>
      <c r="J276" s="29" t="s">
        <v>277</v>
      </c>
      <c r="K276" s="47" t="s">
        <v>454</v>
      </c>
      <c r="L276" s="46">
        <v>0</v>
      </c>
      <c r="M276" s="47">
        <v>0</v>
      </c>
      <c r="N276" s="47">
        <v>0</v>
      </c>
      <c r="O276" s="47">
        <v>0</v>
      </c>
      <c r="P276" s="47">
        <v>0</v>
      </c>
      <c r="Q276" s="47">
        <v>0</v>
      </c>
      <c r="R276" s="47">
        <v>0</v>
      </c>
      <c r="S276" s="47">
        <v>0</v>
      </c>
      <c r="T276" s="47" t="s">
        <v>452</v>
      </c>
      <c r="U276" s="47">
        <v>0</v>
      </c>
      <c r="V276" s="47">
        <v>0</v>
      </c>
      <c r="W276" s="47">
        <v>0</v>
      </c>
      <c r="X276" s="47">
        <v>0</v>
      </c>
      <c r="Y276" s="47">
        <v>0</v>
      </c>
      <c r="Z276" s="47">
        <v>0</v>
      </c>
      <c r="AA276" s="47">
        <v>0</v>
      </c>
      <c r="AB276" s="47" t="s">
        <v>452</v>
      </c>
      <c r="AC276" s="47">
        <v>0</v>
      </c>
      <c r="AD276" s="47">
        <v>0</v>
      </c>
      <c r="AE276" s="47">
        <v>0</v>
      </c>
      <c r="AF276" s="47">
        <v>0</v>
      </c>
      <c r="AG276" s="47">
        <v>0</v>
      </c>
      <c r="AH276" s="47">
        <v>0</v>
      </c>
      <c r="AI276" s="47" t="s">
        <v>452</v>
      </c>
      <c r="AJ276" s="47">
        <v>0</v>
      </c>
      <c r="AK276" s="56"/>
      <c r="AL276" s="9" t="str">
        <f>VLOOKUP(F276,Definitions!$B$7:$E$39,4,FALSE)</f>
        <v>Rest</v>
      </c>
      <c r="AM276" s="87"/>
      <c r="AN276" s="87"/>
      <c r="AO276" s="81"/>
      <c r="AP276" s="81"/>
      <c r="AQ276" s="81"/>
      <c r="AR276" s="81"/>
      <c r="AS276" s="81"/>
    </row>
    <row r="277" spans="1:45">
      <c r="A277" s="36" t="str">
        <f t="shared" si="20"/>
        <v>IS200_6</v>
      </c>
      <c r="B277" t="s">
        <v>141</v>
      </c>
      <c r="C277" t="s">
        <v>147</v>
      </c>
      <c r="D277">
        <v>200</v>
      </c>
      <c r="E277">
        <v>6</v>
      </c>
      <c r="F277" s="25" t="s">
        <v>138</v>
      </c>
      <c r="G277" t="s">
        <v>145</v>
      </c>
      <c r="H277" t="s">
        <v>202</v>
      </c>
      <c r="J277" s="29" t="s">
        <v>159</v>
      </c>
      <c r="K277" s="47">
        <v>0</v>
      </c>
      <c r="L277" s="46">
        <v>0</v>
      </c>
      <c r="M277" s="47">
        <v>0</v>
      </c>
      <c r="N277" s="47">
        <v>0</v>
      </c>
      <c r="O277" s="47">
        <v>0</v>
      </c>
      <c r="P277" s="47">
        <v>0</v>
      </c>
      <c r="Q277" s="47">
        <v>0</v>
      </c>
      <c r="R277" s="47">
        <v>0</v>
      </c>
      <c r="S277" s="47">
        <v>0</v>
      </c>
      <c r="T277" s="47" t="s">
        <v>452</v>
      </c>
      <c r="U277" s="47">
        <v>0</v>
      </c>
      <c r="V277" s="47">
        <v>0</v>
      </c>
      <c r="W277" s="47">
        <v>0</v>
      </c>
      <c r="X277" s="47">
        <v>0</v>
      </c>
      <c r="Y277" s="47">
        <v>0</v>
      </c>
      <c r="Z277" s="47">
        <v>0</v>
      </c>
      <c r="AA277" s="47">
        <v>0</v>
      </c>
      <c r="AB277" s="47" t="s">
        <v>452</v>
      </c>
      <c r="AC277" s="47">
        <v>0</v>
      </c>
      <c r="AD277" s="47">
        <v>0</v>
      </c>
      <c r="AE277" s="47">
        <v>0</v>
      </c>
      <c r="AF277" s="47">
        <v>0</v>
      </c>
      <c r="AG277" s="47">
        <v>0</v>
      </c>
      <c r="AH277" s="47">
        <v>0</v>
      </c>
      <c r="AI277" s="47" t="s">
        <v>452</v>
      </c>
      <c r="AJ277" s="47">
        <v>0</v>
      </c>
      <c r="AK277" s="56"/>
      <c r="AL277" s="9" t="str">
        <f>VLOOKUP(F277,Definitions!$B$7:$E$39,4,FALSE)</f>
        <v>Rest</v>
      </c>
      <c r="AM277" s="87"/>
      <c r="AN277" s="87"/>
      <c r="AO277" s="81"/>
      <c r="AP277" s="81"/>
      <c r="AQ277" s="81"/>
      <c r="AR277" s="81"/>
      <c r="AS277" s="81"/>
    </row>
    <row r="278" spans="1:45">
      <c r="A278" s="36" t="str">
        <f t="shared" si="20"/>
        <v>IS200_7</v>
      </c>
      <c r="B278" t="s">
        <v>141</v>
      </c>
      <c r="C278" t="s">
        <v>147</v>
      </c>
      <c r="D278">
        <v>200</v>
      </c>
      <c r="E278">
        <v>7</v>
      </c>
      <c r="F278" s="25" t="s">
        <v>138</v>
      </c>
      <c r="G278" t="s">
        <v>145</v>
      </c>
      <c r="H278" t="s">
        <v>202</v>
      </c>
      <c r="J278" s="29" t="s">
        <v>160</v>
      </c>
      <c r="K278" s="47" t="s">
        <v>454</v>
      </c>
      <c r="L278" s="46">
        <v>0</v>
      </c>
      <c r="M278" s="47">
        <v>0</v>
      </c>
      <c r="N278" s="47">
        <v>0</v>
      </c>
      <c r="O278" s="47">
        <v>0</v>
      </c>
      <c r="P278" s="47">
        <v>0</v>
      </c>
      <c r="Q278" s="47">
        <v>0</v>
      </c>
      <c r="R278" s="47">
        <v>0</v>
      </c>
      <c r="S278" s="47">
        <v>0</v>
      </c>
      <c r="T278" s="47" t="s">
        <v>452</v>
      </c>
      <c r="U278" s="47">
        <v>0</v>
      </c>
      <c r="V278" s="47">
        <v>0</v>
      </c>
      <c r="W278" s="47">
        <v>0</v>
      </c>
      <c r="X278" s="47">
        <v>0</v>
      </c>
      <c r="Y278" s="47">
        <v>0</v>
      </c>
      <c r="Z278" s="47">
        <v>0</v>
      </c>
      <c r="AA278" s="47">
        <v>0</v>
      </c>
      <c r="AB278" s="47" t="s">
        <v>452</v>
      </c>
      <c r="AC278" s="47">
        <v>0</v>
      </c>
      <c r="AD278" s="47">
        <v>0</v>
      </c>
      <c r="AE278" s="47">
        <v>0</v>
      </c>
      <c r="AF278" s="47">
        <v>0</v>
      </c>
      <c r="AG278" s="47">
        <v>0</v>
      </c>
      <c r="AH278" s="47">
        <v>0</v>
      </c>
      <c r="AI278" s="47" t="s">
        <v>452</v>
      </c>
      <c r="AJ278" s="47">
        <v>0</v>
      </c>
      <c r="AK278" s="56"/>
      <c r="AL278" s="9" t="str">
        <f>VLOOKUP(F278,Definitions!$B$7:$E$39,4,FALSE)</f>
        <v>Rest</v>
      </c>
      <c r="AM278" s="87"/>
      <c r="AN278" s="87"/>
      <c r="AO278" s="81"/>
      <c r="AP278" s="81"/>
      <c r="AQ278" s="81"/>
      <c r="AR278" s="81"/>
      <c r="AS278" s="81"/>
    </row>
    <row r="279" spans="1:45">
      <c r="A279" s="36" t="str">
        <f t="shared" si="20"/>
        <v>IS200_8</v>
      </c>
      <c r="B279" t="s">
        <v>141</v>
      </c>
      <c r="C279" t="s">
        <v>147</v>
      </c>
      <c r="D279">
        <v>200</v>
      </c>
      <c r="E279">
        <v>8</v>
      </c>
      <c r="F279" s="25" t="s">
        <v>138</v>
      </c>
      <c r="G279" t="s">
        <v>145</v>
      </c>
      <c r="H279" t="s">
        <v>202</v>
      </c>
      <c r="J279" s="29" t="s">
        <v>274</v>
      </c>
      <c r="K279" s="47" t="s">
        <v>454</v>
      </c>
      <c r="L279" s="46">
        <v>0</v>
      </c>
      <c r="M279" s="47">
        <v>0</v>
      </c>
      <c r="N279" s="47">
        <v>0</v>
      </c>
      <c r="O279" s="47">
        <v>0</v>
      </c>
      <c r="P279" s="47">
        <v>0</v>
      </c>
      <c r="Q279" s="47">
        <v>0</v>
      </c>
      <c r="R279" s="47">
        <v>0</v>
      </c>
      <c r="S279" s="47">
        <v>0</v>
      </c>
      <c r="T279" s="47" t="s">
        <v>452</v>
      </c>
      <c r="U279" s="47">
        <v>0</v>
      </c>
      <c r="V279" s="47">
        <v>0</v>
      </c>
      <c r="W279" s="47">
        <v>0</v>
      </c>
      <c r="X279" s="47">
        <v>0</v>
      </c>
      <c r="Y279" s="47">
        <v>0</v>
      </c>
      <c r="Z279" s="47">
        <v>0</v>
      </c>
      <c r="AA279" s="47">
        <v>0</v>
      </c>
      <c r="AB279" s="47" t="s">
        <v>452</v>
      </c>
      <c r="AC279" s="47">
        <v>0</v>
      </c>
      <c r="AD279" s="47">
        <v>0</v>
      </c>
      <c r="AE279" s="47">
        <v>0</v>
      </c>
      <c r="AF279" s="47">
        <v>0</v>
      </c>
      <c r="AG279" s="47">
        <v>0</v>
      </c>
      <c r="AH279" s="47">
        <v>0</v>
      </c>
      <c r="AI279" s="47" t="s">
        <v>452</v>
      </c>
      <c r="AJ279" s="47">
        <v>0</v>
      </c>
      <c r="AK279" s="56"/>
      <c r="AL279" s="9" t="str">
        <f>VLOOKUP(F279,Definitions!$B$7:$E$39,4,FALSE)</f>
        <v>Rest</v>
      </c>
      <c r="AM279" s="87"/>
      <c r="AN279" s="87"/>
      <c r="AO279" s="81"/>
      <c r="AP279" s="81"/>
      <c r="AQ279" s="81"/>
      <c r="AR279" s="81"/>
      <c r="AS279" s="81"/>
    </row>
    <row r="280" spans="1:45">
      <c r="A280" s="36" t="str">
        <f t="shared" si="20"/>
        <v>IS200_9</v>
      </c>
      <c r="B280" t="s">
        <v>141</v>
      </c>
      <c r="C280" t="s">
        <v>147</v>
      </c>
      <c r="D280">
        <v>200</v>
      </c>
      <c r="E280">
        <v>9</v>
      </c>
      <c r="F280" s="25" t="s">
        <v>138</v>
      </c>
      <c r="G280" t="s">
        <v>145</v>
      </c>
      <c r="H280" t="s">
        <v>202</v>
      </c>
      <c r="J280" s="29" t="s">
        <v>258</v>
      </c>
      <c r="K280" s="47" t="s">
        <v>454</v>
      </c>
      <c r="L280" s="46">
        <v>0</v>
      </c>
      <c r="M280" s="47">
        <v>0</v>
      </c>
      <c r="N280" s="47">
        <v>0</v>
      </c>
      <c r="O280" s="47">
        <v>0</v>
      </c>
      <c r="P280" s="47">
        <v>0</v>
      </c>
      <c r="Q280" s="47">
        <v>0</v>
      </c>
      <c r="R280" s="47">
        <v>0</v>
      </c>
      <c r="S280" s="47">
        <v>0</v>
      </c>
      <c r="T280" s="47" t="s">
        <v>452</v>
      </c>
      <c r="U280" s="47">
        <v>0</v>
      </c>
      <c r="V280" s="47">
        <v>0</v>
      </c>
      <c r="W280" s="47">
        <v>0</v>
      </c>
      <c r="X280" s="47">
        <v>0</v>
      </c>
      <c r="Y280" s="47">
        <v>0</v>
      </c>
      <c r="Z280" s="47">
        <v>0</v>
      </c>
      <c r="AA280" s="47">
        <v>0</v>
      </c>
      <c r="AB280" s="47" t="s">
        <v>452</v>
      </c>
      <c r="AC280" s="47">
        <v>0</v>
      </c>
      <c r="AD280" s="47">
        <v>0</v>
      </c>
      <c r="AE280" s="47">
        <v>0</v>
      </c>
      <c r="AF280" s="47">
        <v>0</v>
      </c>
      <c r="AG280" s="47">
        <v>0</v>
      </c>
      <c r="AH280" s="47">
        <v>0</v>
      </c>
      <c r="AI280" s="47" t="s">
        <v>452</v>
      </c>
      <c r="AJ280" s="47">
        <v>0</v>
      </c>
      <c r="AK280" s="56"/>
      <c r="AL280" s="9" t="str">
        <f>VLOOKUP(F280,Definitions!$B$7:$E$39,4,FALSE)</f>
        <v>Rest</v>
      </c>
      <c r="AM280" s="87"/>
      <c r="AN280" s="87"/>
      <c r="AO280" s="81"/>
      <c r="AP280" s="81"/>
      <c r="AQ280" s="81"/>
      <c r="AR280" s="81"/>
      <c r="AS280" s="81"/>
    </row>
    <row r="281" spans="1:45">
      <c r="A281" s="36" t="str">
        <f t="shared" ref="A281:A296" si="21">B281&amp;D281&amp;"_"&amp;E281</f>
        <v>IT200_0</v>
      </c>
      <c r="B281" t="s">
        <v>58</v>
      </c>
      <c r="C281" t="s">
        <v>147</v>
      </c>
      <c r="D281">
        <v>200</v>
      </c>
      <c r="E281">
        <v>0</v>
      </c>
      <c r="F281" s="25" t="s">
        <v>56</v>
      </c>
      <c r="G281" t="s">
        <v>145</v>
      </c>
      <c r="H281" t="s">
        <v>202</v>
      </c>
      <c r="J281" s="29" t="s">
        <v>166</v>
      </c>
      <c r="K281" s="47">
        <v>499.00444151884903</v>
      </c>
      <c r="L281" s="46">
        <v>-203.9753540701804</v>
      </c>
      <c r="M281" s="47">
        <v>295.02908744866863</v>
      </c>
      <c r="N281" s="47">
        <v>0</v>
      </c>
      <c r="O281" s="47">
        <v>0</v>
      </c>
      <c r="P281" s="47">
        <v>295.02908744866863</v>
      </c>
      <c r="Q281" s="47">
        <v>272.49016451859865</v>
      </c>
      <c r="R281" s="47">
        <v>22.538922930070004</v>
      </c>
      <c r="S281" s="47">
        <v>44.083265544428869</v>
      </c>
      <c r="T281" s="47" t="s">
        <v>452</v>
      </c>
      <c r="U281" s="47">
        <v>0</v>
      </c>
      <c r="V281" s="47">
        <v>0</v>
      </c>
      <c r="W281" s="47">
        <v>228.40689897416979</v>
      </c>
      <c r="X281" s="47">
        <v>40.475929058686823</v>
      </c>
      <c r="Y281" s="47">
        <v>32.613858116045158</v>
      </c>
      <c r="Z281" s="47">
        <v>19.990207403336605</v>
      </c>
      <c r="AA281" s="47">
        <v>135.32690439610118</v>
      </c>
      <c r="AB281" s="47" t="s">
        <v>452</v>
      </c>
      <c r="AC281" s="47">
        <v>0</v>
      </c>
      <c r="AD281" s="47">
        <v>0</v>
      </c>
      <c r="AE281" s="47">
        <v>22.538922930070004</v>
      </c>
      <c r="AF281" s="47">
        <v>6.9355474290052239</v>
      </c>
      <c r="AG281" s="47">
        <v>4.2920821282731279</v>
      </c>
      <c r="AH281" s="47">
        <v>11.311293372791654</v>
      </c>
      <c r="AI281" s="47" t="s">
        <v>452</v>
      </c>
      <c r="AJ281" s="47">
        <v>0</v>
      </c>
      <c r="AK281" s="56"/>
      <c r="AL281" s="9" t="str">
        <f>VLOOKUP(F281,Definitions!$B$7:$E$39,4,FALSE)</f>
        <v>EU28</v>
      </c>
      <c r="AM281" s="87"/>
      <c r="AN281" s="87"/>
      <c r="AO281" s="81"/>
      <c r="AP281" s="81"/>
      <c r="AQ281" s="81"/>
      <c r="AR281" s="81"/>
      <c r="AS281" s="81"/>
    </row>
    <row r="282" spans="1:45">
      <c r="A282" s="36" t="str">
        <f t="shared" si="21"/>
        <v>IT200_1</v>
      </c>
      <c r="B282" t="s">
        <v>58</v>
      </c>
      <c r="C282" t="s">
        <v>147</v>
      </c>
      <c r="D282">
        <v>200</v>
      </c>
      <c r="E282">
        <v>1</v>
      </c>
      <c r="F282" s="25" t="s">
        <v>56</v>
      </c>
      <c r="G282" t="s">
        <v>145</v>
      </c>
      <c r="H282" t="s">
        <v>202</v>
      </c>
      <c r="J282" s="29" t="s">
        <v>155</v>
      </c>
      <c r="K282" s="47">
        <v>85.327091482518313</v>
      </c>
      <c r="L282" s="46">
        <v>-34.889788755557255</v>
      </c>
      <c r="M282" s="47">
        <v>50.437302726961057</v>
      </c>
      <c r="N282" s="47">
        <v>0</v>
      </c>
      <c r="O282" s="47">
        <v>0</v>
      </c>
      <c r="P282" s="47">
        <v>50.437302726961057</v>
      </c>
      <c r="Q282" s="47">
        <v>46.582244508029497</v>
      </c>
      <c r="R282" s="47">
        <v>3.8550582189315605</v>
      </c>
      <c r="S282" s="47">
        <v>1.3278178139170727</v>
      </c>
      <c r="T282" s="47" t="s">
        <v>452</v>
      </c>
      <c r="U282" s="47">
        <v>0</v>
      </c>
      <c r="V282" s="47">
        <v>0</v>
      </c>
      <c r="W282" s="47">
        <v>45.254426694112425</v>
      </c>
      <c r="X282" s="47">
        <v>1.145919247919335</v>
      </c>
      <c r="Y282" s="47">
        <v>0.98269385298227652</v>
      </c>
      <c r="Z282" s="47">
        <v>2.0434766280462147</v>
      </c>
      <c r="AA282" s="47">
        <v>41.082336965164593</v>
      </c>
      <c r="AB282" s="47" t="s">
        <v>452</v>
      </c>
      <c r="AC282" s="47">
        <v>0</v>
      </c>
      <c r="AD282" s="47">
        <v>0</v>
      </c>
      <c r="AE282" s="47">
        <v>3.8550582189315605</v>
      </c>
      <c r="AF282" s="47">
        <v>1.1862562910362284</v>
      </c>
      <c r="AG282" s="47">
        <v>0.73411788736602224</v>
      </c>
      <c r="AH282" s="47">
        <v>1.9346840405293104</v>
      </c>
      <c r="AI282" s="47" t="s">
        <v>452</v>
      </c>
      <c r="AJ282" s="47">
        <v>0</v>
      </c>
      <c r="AK282" s="56"/>
      <c r="AL282" s="9" t="str">
        <f>VLOOKUP(F282,Definitions!$B$7:$E$39,4,FALSE)</f>
        <v>EU28</v>
      </c>
      <c r="AM282" s="87"/>
      <c r="AN282" s="87"/>
      <c r="AO282" s="81"/>
      <c r="AP282" s="81"/>
      <c r="AQ282" s="81"/>
      <c r="AR282" s="81"/>
      <c r="AS282" s="81"/>
    </row>
    <row r="283" spans="1:45">
      <c r="A283" s="36" t="str">
        <f t="shared" si="21"/>
        <v>IT200_2</v>
      </c>
      <c r="B283" t="s">
        <v>58</v>
      </c>
      <c r="C283" t="s">
        <v>147</v>
      </c>
      <c r="D283">
        <v>200</v>
      </c>
      <c r="E283">
        <v>2</v>
      </c>
      <c r="F283" s="25" t="s">
        <v>56</v>
      </c>
      <c r="G283" t="s">
        <v>145</v>
      </c>
      <c r="H283" t="s">
        <v>202</v>
      </c>
      <c r="J283" s="29" t="s">
        <v>156</v>
      </c>
      <c r="K283" s="47">
        <v>23.469814818402629</v>
      </c>
      <c r="L283" s="46">
        <v>-4.6084386114732183</v>
      </c>
      <c r="M283" s="47">
        <v>18.86137620692941</v>
      </c>
      <c r="N283" s="47">
        <v>0</v>
      </c>
      <c r="O283" s="47">
        <v>0</v>
      </c>
      <c r="P283" s="47">
        <v>18.86137620692941</v>
      </c>
      <c r="Q283" s="47">
        <v>18.351928941433357</v>
      </c>
      <c r="R283" s="47">
        <v>0.50944726549605335</v>
      </c>
      <c r="S283" s="47">
        <v>2.390669781721158</v>
      </c>
      <c r="T283" s="47" t="s">
        <v>452</v>
      </c>
      <c r="U283" s="47">
        <v>0</v>
      </c>
      <c r="V283" s="47">
        <v>0</v>
      </c>
      <c r="W283" s="47">
        <v>15.961259159712201</v>
      </c>
      <c r="X283" s="47">
        <v>1.5782734762208201</v>
      </c>
      <c r="Y283" s="47">
        <v>3.5887728370412977</v>
      </c>
      <c r="Z283" s="47">
        <v>1.2766024195456926</v>
      </c>
      <c r="AA283" s="47">
        <v>9.5176104269043886</v>
      </c>
      <c r="AB283" s="47" t="s">
        <v>452</v>
      </c>
      <c r="AC283" s="47">
        <v>0</v>
      </c>
      <c r="AD283" s="47">
        <v>0</v>
      </c>
      <c r="AE283" s="47">
        <v>0.50944726549605335</v>
      </c>
      <c r="AF283" s="47">
        <v>0.15676417561688341</v>
      </c>
      <c r="AG283" s="47">
        <v>9.7013930537737297E-2</v>
      </c>
      <c r="AH283" s="47">
        <v>0.25566915934143269</v>
      </c>
      <c r="AI283" s="47" t="s">
        <v>452</v>
      </c>
      <c r="AJ283" s="47">
        <v>0</v>
      </c>
      <c r="AK283" s="56"/>
      <c r="AL283" s="9" t="str">
        <f>VLOOKUP(F283,Definitions!$B$7:$E$39,4,FALSE)</f>
        <v>EU28</v>
      </c>
      <c r="AM283" s="87"/>
      <c r="AN283" s="87"/>
      <c r="AO283" s="81"/>
      <c r="AP283" s="81"/>
      <c r="AQ283" s="81"/>
      <c r="AR283" s="81"/>
      <c r="AS283" s="81"/>
    </row>
    <row r="284" spans="1:45">
      <c r="A284" s="36" t="str">
        <f t="shared" si="21"/>
        <v>IT200_3</v>
      </c>
      <c r="B284" t="s">
        <v>58</v>
      </c>
      <c r="C284" t="s">
        <v>147</v>
      </c>
      <c r="D284">
        <v>200</v>
      </c>
      <c r="E284">
        <v>3</v>
      </c>
      <c r="F284" s="25" t="s">
        <v>56</v>
      </c>
      <c r="G284" t="s">
        <v>145</v>
      </c>
      <c r="H284" t="s">
        <v>202</v>
      </c>
      <c r="J284" s="29" t="s">
        <v>157</v>
      </c>
      <c r="K284" s="47">
        <v>252.83029270916091</v>
      </c>
      <c r="L284" s="46">
        <v>-91.622421428612057</v>
      </c>
      <c r="M284" s="47">
        <v>161.20787128054886</v>
      </c>
      <c r="N284" s="47">
        <v>0</v>
      </c>
      <c r="O284" s="47">
        <v>0</v>
      </c>
      <c r="P284" s="47">
        <v>161.20787128054886</v>
      </c>
      <c r="Q284" s="47">
        <v>151.08341098021168</v>
      </c>
      <c r="R284" s="47">
        <v>10.124460300337182</v>
      </c>
      <c r="S284" s="47">
        <v>36.922874756315856</v>
      </c>
      <c r="T284" s="47" t="s">
        <v>452</v>
      </c>
      <c r="U284" s="47">
        <v>0</v>
      </c>
      <c r="V284" s="47">
        <v>0</v>
      </c>
      <c r="W284" s="47">
        <v>114.16053622389582</v>
      </c>
      <c r="X284" s="47">
        <v>25.168752875846376</v>
      </c>
      <c r="Y284" s="47">
        <v>22.062324999035237</v>
      </c>
      <c r="Z284" s="47">
        <v>11.252641295924073</v>
      </c>
      <c r="AA284" s="47">
        <v>55.676817053090126</v>
      </c>
      <c r="AB284" s="47" t="s">
        <v>452</v>
      </c>
      <c r="AC284" s="47">
        <v>0</v>
      </c>
      <c r="AD284" s="47">
        <v>0</v>
      </c>
      <c r="AE284" s="47">
        <v>10.124460300337182</v>
      </c>
      <c r="AF284" s="47">
        <v>3.1154405569392885</v>
      </c>
      <c r="AG284" s="47">
        <v>1.9279987445856637</v>
      </c>
      <c r="AH284" s="47">
        <v>5.0810209988122299</v>
      </c>
      <c r="AI284" s="47" t="s">
        <v>452</v>
      </c>
      <c r="AJ284" s="47">
        <v>0</v>
      </c>
      <c r="AK284" s="56"/>
      <c r="AL284" s="9" t="str">
        <f>VLOOKUP(F284,Definitions!$B$7:$E$39,4,FALSE)</f>
        <v>EU28</v>
      </c>
      <c r="AM284" s="87"/>
      <c r="AN284" s="87"/>
      <c r="AO284" s="81"/>
      <c r="AP284" s="81"/>
      <c r="AQ284" s="81"/>
      <c r="AR284" s="81"/>
      <c r="AS284" s="81"/>
    </row>
    <row r="285" spans="1:45">
      <c r="A285" s="36" t="str">
        <f t="shared" si="21"/>
        <v>IT200_4</v>
      </c>
      <c r="B285" t="s">
        <v>58</v>
      </c>
      <c r="C285" t="s">
        <v>147</v>
      </c>
      <c r="D285">
        <v>200</v>
      </c>
      <c r="E285">
        <v>4</v>
      </c>
      <c r="F285" s="25" t="s">
        <v>56</v>
      </c>
      <c r="G285" t="s">
        <v>145</v>
      </c>
      <c r="H285" t="s">
        <v>202</v>
      </c>
      <c r="J285" s="29" t="s">
        <v>158</v>
      </c>
      <c r="K285" s="47">
        <v>32.279235789588682</v>
      </c>
      <c r="L285" s="46">
        <v>-5.6699505794204832</v>
      </c>
      <c r="M285" s="47">
        <v>26.609285210168199</v>
      </c>
      <c r="N285" s="47">
        <v>0</v>
      </c>
      <c r="O285" s="47">
        <v>0</v>
      </c>
      <c r="P285" s="47">
        <v>26.609285210168199</v>
      </c>
      <c r="Q285" s="47">
        <v>25.982792160853219</v>
      </c>
      <c r="R285" s="47">
        <v>0.62649304931498029</v>
      </c>
      <c r="S285" s="47">
        <v>5.6184670616244152E-2</v>
      </c>
      <c r="T285" s="47" t="s">
        <v>452</v>
      </c>
      <c r="U285" s="47">
        <v>0</v>
      </c>
      <c r="V285" s="47">
        <v>0</v>
      </c>
      <c r="W285" s="47">
        <v>25.926607490236975</v>
      </c>
      <c r="X285" s="47">
        <v>1.1186516714046564</v>
      </c>
      <c r="Y285" s="47">
        <v>3.4830607033812595</v>
      </c>
      <c r="Z285" s="47">
        <v>3.5489138226664307</v>
      </c>
      <c r="AA285" s="47">
        <v>17.775981292784632</v>
      </c>
      <c r="AB285" s="47" t="s">
        <v>452</v>
      </c>
      <c r="AC285" s="47">
        <v>0</v>
      </c>
      <c r="AD285" s="47">
        <v>0</v>
      </c>
      <c r="AE285" s="47">
        <v>0.62649304931498029</v>
      </c>
      <c r="AF285" s="47">
        <v>0.19278082945433184</v>
      </c>
      <c r="AG285" s="47">
        <v>0.11930293336531723</v>
      </c>
      <c r="AH285" s="47">
        <v>0.31440928649533129</v>
      </c>
      <c r="AI285" s="47" t="s">
        <v>452</v>
      </c>
      <c r="AJ285" s="47">
        <v>0</v>
      </c>
      <c r="AK285" s="56"/>
      <c r="AL285" s="9" t="str">
        <f>VLOOKUP(F285,Definitions!$B$7:$E$39,4,FALSE)</f>
        <v>EU28</v>
      </c>
      <c r="AM285" s="87"/>
      <c r="AN285" s="87"/>
      <c r="AO285" s="81"/>
      <c r="AP285" s="81"/>
      <c r="AQ285" s="81"/>
      <c r="AR285" s="81"/>
      <c r="AS285" s="81"/>
    </row>
    <row r="286" spans="1:45">
      <c r="A286" s="36" t="str">
        <f t="shared" si="21"/>
        <v>IT200_51</v>
      </c>
      <c r="B286" t="s">
        <v>58</v>
      </c>
      <c r="C286" t="s">
        <v>147</v>
      </c>
      <c r="D286">
        <v>200</v>
      </c>
      <c r="E286">
        <v>51</v>
      </c>
      <c r="F286" s="25" t="s">
        <v>56</v>
      </c>
      <c r="G286" t="s">
        <v>145</v>
      </c>
      <c r="H286" t="s">
        <v>202</v>
      </c>
      <c r="J286" s="29" t="s">
        <v>161</v>
      </c>
      <c r="K286" s="47">
        <v>18.894131772954463</v>
      </c>
      <c r="L286" s="46">
        <v>-6.226319781630913</v>
      </c>
      <c r="M286" s="47">
        <v>12.66781199132355</v>
      </c>
      <c r="N286" s="47">
        <v>0</v>
      </c>
      <c r="O286" s="47">
        <v>0</v>
      </c>
      <c r="P286" s="47">
        <v>12.66781199132355</v>
      </c>
      <c r="Q286" s="47">
        <v>11.979736542345126</v>
      </c>
      <c r="R286" s="47">
        <v>0.68807544897842388</v>
      </c>
      <c r="S286" s="47">
        <v>1.66604494606391</v>
      </c>
      <c r="T286" s="47" t="s">
        <v>452</v>
      </c>
      <c r="U286" s="47">
        <v>0</v>
      </c>
      <c r="V286" s="47">
        <v>0</v>
      </c>
      <c r="W286" s="47">
        <v>10.313691596281217</v>
      </c>
      <c r="X286" s="47">
        <v>6.7128313701623483</v>
      </c>
      <c r="Y286" s="47">
        <v>1.3395150049876026</v>
      </c>
      <c r="Z286" s="47">
        <v>0.66725151413183104</v>
      </c>
      <c r="AA286" s="47">
        <v>1.5940937069994354</v>
      </c>
      <c r="AB286" s="47" t="s">
        <v>452</v>
      </c>
      <c r="AC286" s="47">
        <v>0</v>
      </c>
      <c r="AD286" s="47">
        <v>0</v>
      </c>
      <c r="AE286" s="47">
        <v>0.68807544897842388</v>
      </c>
      <c r="AF286" s="47">
        <v>0.21173061046130034</v>
      </c>
      <c r="AG286" s="47">
        <v>0.13103005616669139</v>
      </c>
      <c r="AH286" s="47">
        <v>0.34531478235043211</v>
      </c>
      <c r="AI286" s="47" t="s">
        <v>452</v>
      </c>
      <c r="AJ286" s="47">
        <v>0</v>
      </c>
      <c r="AK286" s="56"/>
      <c r="AL286" s="9" t="str">
        <f>VLOOKUP(F286,Definitions!$B$7:$E$39,4,FALSE)</f>
        <v>EU28</v>
      </c>
      <c r="AM286" s="87"/>
      <c r="AN286" s="87"/>
      <c r="AO286" s="81"/>
      <c r="AP286" s="81"/>
      <c r="AQ286" s="81"/>
      <c r="AR286" s="81"/>
      <c r="AS286" s="81"/>
    </row>
    <row r="287" spans="1:45">
      <c r="A287" s="36" t="str">
        <f t="shared" si="21"/>
        <v>IT200_52</v>
      </c>
      <c r="B287" t="s">
        <v>58</v>
      </c>
      <c r="C287" t="s">
        <v>147</v>
      </c>
      <c r="D287">
        <v>200</v>
      </c>
      <c r="E287">
        <v>52</v>
      </c>
      <c r="F287" s="25" t="s">
        <v>56</v>
      </c>
      <c r="G287" t="s">
        <v>145</v>
      </c>
      <c r="H287" t="s">
        <v>202</v>
      </c>
      <c r="J287" s="29" t="s">
        <v>162</v>
      </c>
      <c r="K287" s="47">
        <v>0.81316269053885692</v>
      </c>
      <c r="L287" s="46">
        <v>1.0353175632626943E-4</v>
      </c>
      <c r="M287" s="47">
        <v>0.81326622229518319</v>
      </c>
      <c r="N287" s="47">
        <v>0</v>
      </c>
      <c r="O287" s="47">
        <v>0</v>
      </c>
      <c r="P287" s="47">
        <v>0.81326622229518319</v>
      </c>
      <c r="Q287" s="47">
        <v>0.81326622229518319</v>
      </c>
      <c r="R287" s="47">
        <v>0</v>
      </c>
      <c r="S287" s="47">
        <v>0.15963227974670091</v>
      </c>
      <c r="T287" s="47" t="s">
        <v>452</v>
      </c>
      <c r="U287" s="47">
        <v>0</v>
      </c>
      <c r="V287" s="47">
        <v>0</v>
      </c>
      <c r="W287" s="47">
        <v>0.65363394254848228</v>
      </c>
      <c r="X287" s="47">
        <v>0.64941184921514894</v>
      </c>
      <c r="Y287" s="47">
        <v>2.6388083333333339E-3</v>
      </c>
      <c r="Z287" s="47">
        <v>1.583285E-3</v>
      </c>
      <c r="AA287" s="47">
        <v>0</v>
      </c>
      <c r="AB287" s="47" t="s">
        <v>452</v>
      </c>
      <c r="AC287" s="47">
        <v>0</v>
      </c>
      <c r="AD287" s="47">
        <v>0</v>
      </c>
      <c r="AE287" s="47">
        <v>0</v>
      </c>
      <c r="AF287" s="47">
        <v>0</v>
      </c>
      <c r="AG287" s="47">
        <v>0</v>
      </c>
      <c r="AH287" s="47">
        <v>0</v>
      </c>
      <c r="AI287" s="47" t="s">
        <v>452</v>
      </c>
      <c r="AJ287" s="47">
        <v>0</v>
      </c>
      <c r="AK287" s="56"/>
      <c r="AL287" s="9" t="str">
        <f>VLOOKUP(F287,Definitions!$B$7:$E$39,4,FALSE)</f>
        <v>EU28</v>
      </c>
      <c r="AM287" s="87"/>
      <c r="AN287" s="87"/>
      <c r="AO287" s="81"/>
      <c r="AP287" s="81"/>
      <c r="AQ287" s="81"/>
      <c r="AR287" s="81"/>
      <c r="AS287" s="81"/>
    </row>
    <row r="288" spans="1:45">
      <c r="A288" s="36" t="str">
        <f t="shared" si="21"/>
        <v>IT200_53</v>
      </c>
      <c r="B288" t="s">
        <v>58</v>
      </c>
      <c r="C288" t="s">
        <v>147</v>
      </c>
      <c r="D288">
        <v>200</v>
      </c>
      <c r="E288">
        <v>53</v>
      </c>
      <c r="F288" s="25" t="s">
        <v>56</v>
      </c>
      <c r="G288" t="s">
        <v>145</v>
      </c>
      <c r="H288" t="s">
        <v>202</v>
      </c>
      <c r="J288" s="29" t="s">
        <v>163</v>
      </c>
      <c r="K288" s="47">
        <v>9.0713999999999989E-2</v>
      </c>
      <c r="L288" s="46">
        <v>1.1102230246251565E-16</v>
      </c>
      <c r="M288" s="47">
        <v>9.07140000000001E-2</v>
      </c>
      <c r="N288" s="47">
        <v>0</v>
      </c>
      <c r="O288" s="47">
        <v>0</v>
      </c>
      <c r="P288" s="47">
        <v>9.07140000000001E-2</v>
      </c>
      <c r="Q288" s="47">
        <v>9.07140000000001E-2</v>
      </c>
      <c r="R288" s="47">
        <v>0</v>
      </c>
      <c r="S288" s="47">
        <v>1.1637811666666701E-2</v>
      </c>
      <c r="T288" s="47" t="s">
        <v>452</v>
      </c>
      <c r="U288" s="47">
        <v>0</v>
      </c>
      <c r="V288" s="47">
        <v>0</v>
      </c>
      <c r="W288" s="47">
        <v>7.9076188333333394E-2</v>
      </c>
      <c r="X288" s="47">
        <v>7.9076188333333394E-2</v>
      </c>
      <c r="Y288" s="47">
        <v>0</v>
      </c>
      <c r="Z288" s="47">
        <v>0</v>
      </c>
      <c r="AA288" s="47">
        <v>0</v>
      </c>
      <c r="AB288" s="47" t="s">
        <v>452</v>
      </c>
      <c r="AC288" s="47">
        <v>0</v>
      </c>
      <c r="AD288" s="47">
        <v>0</v>
      </c>
      <c r="AE288" s="47">
        <v>0</v>
      </c>
      <c r="AF288" s="47">
        <v>0</v>
      </c>
      <c r="AG288" s="47">
        <v>0</v>
      </c>
      <c r="AH288" s="47">
        <v>0</v>
      </c>
      <c r="AI288" s="47" t="s">
        <v>452</v>
      </c>
      <c r="AJ288" s="47">
        <v>0</v>
      </c>
      <c r="AK288" s="56"/>
      <c r="AL288" s="9" t="str">
        <f>VLOOKUP(F288,Definitions!$B$7:$E$39,4,FALSE)</f>
        <v>EU28</v>
      </c>
      <c r="AM288" s="87"/>
      <c r="AN288" s="87"/>
      <c r="AO288" s="81"/>
      <c r="AP288" s="81"/>
      <c r="AQ288" s="81"/>
      <c r="AR288" s="81"/>
      <c r="AS288" s="81"/>
    </row>
    <row r="289" spans="1:45">
      <c r="A289" s="36" t="str">
        <f t="shared" si="21"/>
        <v>IT200_55</v>
      </c>
      <c r="B289" t="s">
        <v>58</v>
      </c>
      <c r="C289" t="s">
        <v>147</v>
      </c>
      <c r="D289">
        <v>200</v>
      </c>
      <c r="E289">
        <v>55</v>
      </c>
      <c r="F289" s="25" t="s">
        <v>56</v>
      </c>
      <c r="G289" t="s">
        <v>145</v>
      </c>
      <c r="H289" t="s">
        <v>202</v>
      </c>
      <c r="J289" s="29" t="s">
        <v>453</v>
      </c>
      <c r="K289" s="47" t="s">
        <v>454</v>
      </c>
      <c r="L289" s="46">
        <v>1.4810906448355956</v>
      </c>
      <c r="M289" s="47">
        <v>1.4810906448355956</v>
      </c>
      <c r="N289" s="47">
        <v>0</v>
      </c>
      <c r="O289" s="47">
        <v>0</v>
      </c>
      <c r="P289" s="47">
        <v>1.4810906448355956</v>
      </c>
      <c r="Q289" s="47">
        <v>0.87271929529418912</v>
      </c>
      <c r="R289" s="47">
        <v>0.60837134954140648</v>
      </c>
      <c r="S289" s="47">
        <v>5.4559494193460227E-2</v>
      </c>
      <c r="T289" s="47" t="s">
        <v>452</v>
      </c>
      <c r="U289" s="47">
        <v>0</v>
      </c>
      <c r="V289" s="47">
        <v>0</v>
      </c>
      <c r="W289" s="47">
        <v>0.81815980110072895</v>
      </c>
      <c r="X289" s="47">
        <v>1.7016901955135399E-2</v>
      </c>
      <c r="Y289" s="47">
        <v>6.5505673474103271E-2</v>
      </c>
      <c r="Z289" s="47">
        <v>7.2379648759721624E-2</v>
      </c>
      <c r="AA289" s="47">
        <v>0.66325757691176856</v>
      </c>
      <c r="AB289" s="47" t="s">
        <v>452</v>
      </c>
      <c r="AC289" s="47">
        <v>0</v>
      </c>
      <c r="AD289" s="47">
        <v>0</v>
      </c>
      <c r="AE289" s="47">
        <v>0.60837134954140648</v>
      </c>
      <c r="AF289" s="47">
        <v>0.1872045244701156</v>
      </c>
      <c r="AG289" s="47">
        <v>0.11585202206962623</v>
      </c>
      <c r="AH289" s="47">
        <v>0.30531480300166469</v>
      </c>
      <c r="AI289" s="47" t="s">
        <v>452</v>
      </c>
      <c r="AJ289" s="47">
        <v>0</v>
      </c>
      <c r="AK289" s="56"/>
      <c r="AL289" s="9" t="str">
        <f>VLOOKUP(F289,Definitions!$B$7:$E$39,4,FALSE)</f>
        <v>EU28</v>
      </c>
      <c r="AM289" s="87"/>
      <c r="AN289" s="87"/>
      <c r="AO289" s="81"/>
      <c r="AP289" s="81"/>
      <c r="AQ289" s="81"/>
      <c r="AR289" s="81"/>
      <c r="AS289" s="81"/>
    </row>
    <row r="290" spans="1:45">
      <c r="A290" s="36" t="str">
        <f t="shared" si="21"/>
        <v>IT200_62</v>
      </c>
      <c r="B290" t="s">
        <v>58</v>
      </c>
      <c r="C290" t="s">
        <v>147</v>
      </c>
      <c r="D290">
        <v>200</v>
      </c>
      <c r="E290">
        <v>62</v>
      </c>
      <c r="F290" s="25" t="s">
        <v>56</v>
      </c>
      <c r="G290" t="s">
        <v>145</v>
      </c>
      <c r="H290" t="s">
        <v>202</v>
      </c>
      <c r="J290" s="29" t="s">
        <v>284</v>
      </c>
      <c r="K290" s="47">
        <v>70.368492066207295</v>
      </c>
      <c r="L290" s="46">
        <v>-55.45216175763867</v>
      </c>
      <c r="M290" s="47">
        <v>14.916330308568627</v>
      </c>
      <c r="N290" s="47">
        <v>0</v>
      </c>
      <c r="O290" s="47">
        <v>0</v>
      </c>
      <c r="P290" s="47">
        <v>14.916330308568627</v>
      </c>
      <c r="Q290" s="47">
        <v>8.7893130110982298</v>
      </c>
      <c r="R290" s="47">
        <v>6.1270172974703971</v>
      </c>
      <c r="S290" s="47">
        <v>0.54947848039943659</v>
      </c>
      <c r="T290" s="47" t="s">
        <v>452</v>
      </c>
      <c r="U290" s="47">
        <v>0</v>
      </c>
      <c r="V290" s="47">
        <v>0</v>
      </c>
      <c r="W290" s="47">
        <v>8.2398345306987935</v>
      </c>
      <c r="X290" s="47">
        <v>0.17138028065763827</v>
      </c>
      <c r="Y290" s="47">
        <v>0.65971942097671354</v>
      </c>
      <c r="Z290" s="47">
        <v>0.72894846259597401</v>
      </c>
      <c r="AA290" s="47">
        <v>6.6797863664684654</v>
      </c>
      <c r="AB290" s="47" t="s">
        <v>452</v>
      </c>
      <c r="AC290" s="47">
        <v>0</v>
      </c>
      <c r="AD290" s="47">
        <v>0</v>
      </c>
      <c r="AE290" s="47">
        <v>6.1270172974703971</v>
      </c>
      <c r="AF290" s="47">
        <v>1.8853704410270755</v>
      </c>
      <c r="AG290" s="47">
        <v>1.1667665541820693</v>
      </c>
      <c r="AH290" s="47">
        <v>3.0748803022612528</v>
      </c>
      <c r="AI290" s="47" t="s">
        <v>452</v>
      </c>
      <c r="AJ290" s="47">
        <v>0</v>
      </c>
      <c r="AK290" s="56"/>
      <c r="AL290" s="9" t="str">
        <f>VLOOKUP(F290,Definitions!$B$7:$E$39,4,FALSE)</f>
        <v>EU28</v>
      </c>
      <c r="AM290" s="87"/>
      <c r="AN290" s="87"/>
      <c r="AO290" s="81"/>
      <c r="AP290" s="81"/>
      <c r="AQ290" s="81"/>
      <c r="AR290" s="81"/>
      <c r="AS290" s="81"/>
    </row>
    <row r="291" spans="1:45">
      <c r="A291" s="36" t="str">
        <f t="shared" si="21"/>
        <v>IT200_61</v>
      </c>
      <c r="B291" t="s">
        <v>58</v>
      </c>
      <c r="C291" t="s">
        <v>147</v>
      </c>
      <c r="D291">
        <v>200</v>
      </c>
      <c r="E291">
        <v>61</v>
      </c>
      <c r="F291" s="25" t="s">
        <v>56</v>
      </c>
      <c r="G291" t="s">
        <v>145</v>
      </c>
      <c r="H291" t="s">
        <v>202</v>
      </c>
      <c r="J291" s="29" t="s">
        <v>283</v>
      </c>
      <c r="K291" s="47">
        <v>0</v>
      </c>
      <c r="L291" s="46">
        <v>0</v>
      </c>
      <c r="M291" s="47">
        <v>0</v>
      </c>
      <c r="N291" s="47">
        <v>0</v>
      </c>
      <c r="O291" s="47">
        <v>0</v>
      </c>
      <c r="P291" s="47">
        <v>0</v>
      </c>
      <c r="Q291" s="47">
        <v>0</v>
      </c>
      <c r="R291" s="47">
        <v>0</v>
      </c>
      <c r="S291" s="47">
        <v>0</v>
      </c>
      <c r="T291" s="47" t="s">
        <v>452</v>
      </c>
      <c r="U291" s="47">
        <v>0</v>
      </c>
      <c r="V291" s="47">
        <v>0</v>
      </c>
      <c r="W291" s="47">
        <v>0</v>
      </c>
      <c r="X291" s="47">
        <v>0</v>
      </c>
      <c r="Y291" s="47">
        <v>0</v>
      </c>
      <c r="Z291" s="47">
        <v>0</v>
      </c>
      <c r="AA291" s="47">
        <v>0</v>
      </c>
      <c r="AB291" s="47" t="s">
        <v>452</v>
      </c>
      <c r="AC291" s="47">
        <v>0</v>
      </c>
      <c r="AD291" s="47">
        <v>0</v>
      </c>
      <c r="AE291" s="47">
        <v>0</v>
      </c>
      <c r="AF291" s="47">
        <v>0</v>
      </c>
      <c r="AG291" s="47">
        <v>0</v>
      </c>
      <c r="AH291" s="47">
        <v>0</v>
      </c>
      <c r="AI291" s="47" t="s">
        <v>452</v>
      </c>
      <c r="AJ291" s="47">
        <v>0</v>
      </c>
      <c r="AK291" s="56"/>
      <c r="AL291" s="9" t="str">
        <f>VLOOKUP(F291,Definitions!$B$7:$E$39,4,FALSE)</f>
        <v>EU28</v>
      </c>
      <c r="AM291" s="87"/>
      <c r="AN291" s="87"/>
      <c r="AO291" s="81"/>
      <c r="AP291" s="81"/>
      <c r="AQ291" s="81"/>
      <c r="AR291" s="81"/>
      <c r="AS291" s="81"/>
    </row>
    <row r="292" spans="1:45">
      <c r="A292" s="36" t="str">
        <f t="shared" si="21"/>
        <v>IT200_58</v>
      </c>
      <c r="B292" t="s">
        <v>58</v>
      </c>
      <c r="C292" t="s">
        <v>147</v>
      </c>
      <c r="D292">
        <v>200</v>
      </c>
      <c r="E292">
        <v>58</v>
      </c>
      <c r="F292" s="25" t="s">
        <v>56</v>
      </c>
      <c r="G292" t="s">
        <v>145</v>
      </c>
      <c r="H292" t="s">
        <v>202</v>
      </c>
      <c r="J292" s="29" t="s">
        <v>277</v>
      </c>
      <c r="K292" s="47" t="s">
        <v>454</v>
      </c>
      <c r="L292" s="46">
        <v>0</v>
      </c>
      <c r="M292" s="47">
        <v>0</v>
      </c>
      <c r="N292" s="47">
        <v>0</v>
      </c>
      <c r="O292" s="47">
        <v>0</v>
      </c>
      <c r="P292" s="47">
        <v>0</v>
      </c>
      <c r="Q292" s="47">
        <v>0</v>
      </c>
      <c r="R292" s="47">
        <v>0</v>
      </c>
      <c r="S292" s="47">
        <v>0</v>
      </c>
      <c r="T292" s="47" t="s">
        <v>452</v>
      </c>
      <c r="U292" s="47">
        <v>0</v>
      </c>
      <c r="V292" s="47">
        <v>0</v>
      </c>
      <c r="W292" s="47">
        <v>0</v>
      </c>
      <c r="X292" s="47">
        <v>0</v>
      </c>
      <c r="Y292" s="47">
        <v>0</v>
      </c>
      <c r="Z292" s="47">
        <v>0</v>
      </c>
      <c r="AA292" s="47">
        <v>0</v>
      </c>
      <c r="AB292" s="47" t="s">
        <v>452</v>
      </c>
      <c r="AC292" s="47">
        <v>0</v>
      </c>
      <c r="AD292" s="47">
        <v>0</v>
      </c>
      <c r="AE292" s="47">
        <v>0</v>
      </c>
      <c r="AF292" s="47">
        <v>0</v>
      </c>
      <c r="AG292" s="47">
        <v>0</v>
      </c>
      <c r="AH292" s="47">
        <v>0</v>
      </c>
      <c r="AI292" s="47" t="s">
        <v>452</v>
      </c>
      <c r="AJ292" s="47">
        <v>0</v>
      </c>
      <c r="AK292" s="56"/>
      <c r="AL292" s="9" t="str">
        <f>VLOOKUP(F292,Definitions!$B$7:$E$39,4,FALSE)</f>
        <v>EU28</v>
      </c>
      <c r="AM292" s="87"/>
      <c r="AN292" s="87"/>
      <c r="AO292" s="81"/>
      <c r="AP292" s="81"/>
      <c r="AQ292" s="81"/>
      <c r="AR292" s="81"/>
      <c r="AS292" s="81"/>
    </row>
    <row r="293" spans="1:45">
      <c r="A293" s="36" t="str">
        <f t="shared" si="21"/>
        <v>IT200_6</v>
      </c>
      <c r="B293" t="s">
        <v>58</v>
      </c>
      <c r="C293" t="s">
        <v>147</v>
      </c>
      <c r="D293">
        <v>200</v>
      </c>
      <c r="E293">
        <v>6</v>
      </c>
      <c r="F293" s="25" t="s">
        <v>56</v>
      </c>
      <c r="G293" t="s">
        <v>145</v>
      </c>
      <c r="H293" t="s">
        <v>202</v>
      </c>
      <c r="J293" s="29" t="s">
        <v>159</v>
      </c>
      <c r="K293" s="47">
        <v>0</v>
      </c>
      <c r="L293" s="46">
        <v>0</v>
      </c>
      <c r="M293" s="47">
        <v>0</v>
      </c>
      <c r="N293" s="47">
        <v>0</v>
      </c>
      <c r="O293" s="47">
        <v>0</v>
      </c>
      <c r="P293" s="47">
        <v>0</v>
      </c>
      <c r="Q293" s="47">
        <v>0</v>
      </c>
      <c r="R293" s="47">
        <v>0</v>
      </c>
      <c r="S293" s="47">
        <v>0</v>
      </c>
      <c r="T293" s="47" t="s">
        <v>452</v>
      </c>
      <c r="U293" s="47">
        <v>0</v>
      </c>
      <c r="V293" s="47">
        <v>0</v>
      </c>
      <c r="W293" s="47">
        <v>0</v>
      </c>
      <c r="X293" s="47">
        <v>0</v>
      </c>
      <c r="Y293" s="47">
        <v>0</v>
      </c>
      <c r="Z293" s="47">
        <v>0</v>
      </c>
      <c r="AA293" s="47">
        <v>0</v>
      </c>
      <c r="AB293" s="47" t="s">
        <v>452</v>
      </c>
      <c r="AC293" s="47">
        <v>0</v>
      </c>
      <c r="AD293" s="47">
        <v>0</v>
      </c>
      <c r="AE293" s="47">
        <v>0</v>
      </c>
      <c r="AF293" s="47">
        <v>0</v>
      </c>
      <c r="AG293" s="47">
        <v>0</v>
      </c>
      <c r="AH293" s="47">
        <v>0</v>
      </c>
      <c r="AI293" s="47" t="s">
        <v>452</v>
      </c>
      <c r="AJ293" s="47">
        <v>0</v>
      </c>
      <c r="AK293" s="56"/>
      <c r="AL293" s="9" t="str">
        <f>VLOOKUP(F293,Definitions!$B$7:$E$39,4,FALSE)</f>
        <v>EU28</v>
      </c>
      <c r="AM293" s="87"/>
      <c r="AN293" s="87"/>
      <c r="AO293" s="81"/>
      <c r="AP293" s="81"/>
      <c r="AQ293" s="81"/>
      <c r="AR293" s="81"/>
      <c r="AS293" s="81"/>
    </row>
    <row r="294" spans="1:45">
      <c r="A294" s="36" t="str">
        <f t="shared" si="21"/>
        <v>IT200_7</v>
      </c>
      <c r="B294" t="s">
        <v>58</v>
      </c>
      <c r="C294" t="s">
        <v>147</v>
      </c>
      <c r="D294">
        <v>200</v>
      </c>
      <c r="E294">
        <v>7</v>
      </c>
      <c r="F294" s="25" t="s">
        <v>56</v>
      </c>
      <c r="G294" t="s">
        <v>145</v>
      </c>
      <c r="H294" t="s">
        <v>202</v>
      </c>
      <c r="J294" s="29" t="s">
        <v>160</v>
      </c>
      <c r="K294" s="47">
        <v>0</v>
      </c>
      <c r="L294" s="46">
        <v>0</v>
      </c>
      <c r="M294" s="47">
        <v>0</v>
      </c>
      <c r="N294" s="47">
        <v>0</v>
      </c>
      <c r="O294" s="47">
        <v>0</v>
      </c>
      <c r="P294" s="47">
        <v>0</v>
      </c>
      <c r="Q294" s="47">
        <v>0</v>
      </c>
      <c r="R294" s="47">
        <v>0</v>
      </c>
      <c r="S294" s="47">
        <v>0</v>
      </c>
      <c r="T294" s="47" t="s">
        <v>452</v>
      </c>
      <c r="U294" s="47">
        <v>0</v>
      </c>
      <c r="V294" s="47">
        <v>0</v>
      </c>
      <c r="W294" s="47">
        <v>0</v>
      </c>
      <c r="X294" s="47">
        <v>0</v>
      </c>
      <c r="Y294" s="47">
        <v>0</v>
      </c>
      <c r="Z294" s="47">
        <v>0</v>
      </c>
      <c r="AA294" s="47">
        <v>0</v>
      </c>
      <c r="AB294" s="47" t="s">
        <v>452</v>
      </c>
      <c r="AC294" s="47">
        <v>0</v>
      </c>
      <c r="AD294" s="47">
        <v>0</v>
      </c>
      <c r="AE294" s="47">
        <v>0</v>
      </c>
      <c r="AF294" s="47">
        <v>0</v>
      </c>
      <c r="AG294" s="47">
        <v>0</v>
      </c>
      <c r="AH294" s="47">
        <v>0</v>
      </c>
      <c r="AI294" s="47" t="s">
        <v>452</v>
      </c>
      <c r="AJ294" s="47">
        <v>0</v>
      </c>
      <c r="AK294" s="56"/>
      <c r="AL294" s="9" t="str">
        <f>VLOOKUP(F294,Definitions!$B$7:$E$39,4,FALSE)</f>
        <v>EU28</v>
      </c>
      <c r="AM294" s="87"/>
      <c r="AN294" s="87"/>
      <c r="AO294" s="81"/>
      <c r="AP294" s="81"/>
      <c r="AQ294" s="81"/>
      <c r="AR294" s="81"/>
      <c r="AS294" s="81"/>
    </row>
    <row r="295" spans="1:45">
      <c r="A295" s="36" t="str">
        <f t="shared" si="21"/>
        <v>IT200_8</v>
      </c>
      <c r="B295" t="s">
        <v>58</v>
      </c>
      <c r="C295" t="s">
        <v>147</v>
      </c>
      <c r="D295">
        <v>200</v>
      </c>
      <c r="E295">
        <v>8</v>
      </c>
      <c r="F295" s="25" t="s">
        <v>56</v>
      </c>
      <c r="G295" t="s">
        <v>145</v>
      </c>
      <c r="H295" t="s">
        <v>202</v>
      </c>
      <c r="J295" s="29" t="s">
        <v>274</v>
      </c>
      <c r="K295" s="47">
        <v>4.4164281567329597</v>
      </c>
      <c r="L295" s="46">
        <v>-8.1405609595819328E-4</v>
      </c>
      <c r="M295" s="47">
        <v>4.4156141006370015</v>
      </c>
      <c r="N295" s="47">
        <v>0</v>
      </c>
      <c r="O295" s="47">
        <v>0</v>
      </c>
      <c r="P295" s="47">
        <v>4.4156141006370015</v>
      </c>
      <c r="Q295" s="47">
        <v>4.4156141006370015</v>
      </c>
      <c r="R295" s="47">
        <v>0</v>
      </c>
      <c r="S295" s="47">
        <v>0.23244387291651322</v>
      </c>
      <c r="T295" s="47" t="s">
        <v>452</v>
      </c>
      <c r="U295" s="47">
        <v>0</v>
      </c>
      <c r="V295" s="47">
        <v>0</v>
      </c>
      <c r="W295" s="47">
        <v>4.1831702277204883</v>
      </c>
      <c r="X295" s="47">
        <v>1.0181120774427141</v>
      </c>
      <c r="Y295" s="47">
        <v>0.42962681583333301</v>
      </c>
      <c r="Z295" s="47">
        <v>0.39841032666666698</v>
      </c>
      <c r="AA295" s="47">
        <v>2.337021007777774</v>
      </c>
      <c r="AB295" s="47" t="s">
        <v>452</v>
      </c>
      <c r="AC295" s="47">
        <v>0</v>
      </c>
      <c r="AD295" s="47">
        <v>0</v>
      </c>
      <c r="AE295" s="47">
        <v>0</v>
      </c>
      <c r="AF295" s="47">
        <v>0</v>
      </c>
      <c r="AG295" s="47">
        <v>0</v>
      </c>
      <c r="AH295" s="47">
        <v>0</v>
      </c>
      <c r="AI295" s="47" t="s">
        <v>452</v>
      </c>
      <c r="AJ295" s="47">
        <v>0</v>
      </c>
      <c r="AK295" s="56"/>
      <c r="AL295" s="9" t="str">
        <f>VLOOKUP(F295,Definitions!$B$7:$E$39,4,FALSE)</f>
        <v>EU28</v>
      </c>
      <c r="AM295" s="87"/>
      <c r="AN295" s="87"/>
      <c r="AO295" s="81"/>
      <c r="AP295" s="81"/>
      <c r="AQ295" s="81"/>
      <c r="AR295" s="81"/>
      <c r="AS295" s="81"/>
    </row>
    <row r="296" spans="1:45">
      <c r="A296" s="36" t="str">
        <f t="shared" si="21"/>
        <v>IT200_9</v>
      </c>
      <c r="B296" t="s">
        <v>58</v>
      </c>
      <c r="C296" t="s">
        <v>147</v>
      </c>
      <c r="D296">
        <v>200</v>
      </c>
      <c r="E296">
        <v>9</v>
      </c>
      <c r="F296" s="25" t="s">
        <v>56</v>
      </c>
      <c r="G296" t="s">
        <v>145</v>
      </c>
      <c r="H296" t="s">
        <v>202</v>
      </c>
      <c r="J296" s="29" t="s">
        <v>258</v>
      </c>
      <c r="K296" s="47">
        <v>3.5285546215793659</v>
      </c>
      <c r="L296" s="46">
        <v>4.6180419860775146E-4</v>
      </c>
      <c r="M296" s="47">
        <v>3.5290164257779737</v>
      </c>
      <c r="N296" s="47">
        <v>0</v>
      </c>
      <c r="O296" s="47">
        <v>0</v>
      </c>
      <c r="P296" s="47">
        <v>3.5290164257779737</v>
      </c>
      <c r="Q296" s="47">
        <v>3.5290164257779737</v>
      </c>
      <c r="R296" s="47">
        <v>0</v>
      </c>
      <c r="S296" s="47">
        <v>0.712041016555507</v>
      </c>
      <c r="T296" s="47" t="s">
        <v>452</v>
      </c>
      <c r="U296" s="47">
        <v>0</v>
      </c>
      <c r="V296" s="47">
        <v>0</v>
      </c>
      <c r="W296" s="47">
        <v>2.8169754092224668</v>
      </c>
      <c r="X296" s="47">
        <v>2.8169754092224668</v>
      </c>
      <c r="Y296" s="47">
        <v>0</v>
      </c>
      <c r="Z296" s="47">
        <v>0</v>
      </c>
      <c r="AA296" s="47">
        <v>0</v>
      </c>
      <c r="AB296" s="47" t="s">
        <v>452</v>
      </c>
      <c r="AC296" s="47">
        <v>0</v>
      </c>
      <c r="AD296" s="47">
        <v>0</v>
      </c>
      <c r="AE296" s="47">
        <v>0</v>
      </c>
      <c r="AF296" s="47">
        <v>0</v>
      </c>
      <c r="AG296" s="47">
        <v>0</v>
      </c>
      <c r="AH296" s="47">
        <v>0</v>
      </c>
      <c r="AI296" s="47" t="s">
        <v>452</v>
      </c>
      <c r="AJ296" s="47">
        <v>0</v>
      </c>
      <c r="AK296" s="56"/>
      <c r="AL296" s="9" t="str">
        <f>VLOOKUP(F296,Definitions!$B$7:$E$39,4,FALSE)</f>
        <v>EU28</v>
      </c>
      <c r="AM296" s="87"/>
      <c r="AN296" s="87"/>
      <c r="AO296" s="81"/>
      <c r="AP296" s="81"/>
      <c r="AQ296" s="81"/>
      <c r="AR296" s="81"/>
      <c r="AS296" s="81"/>
    </row>
    <row r="297" spans="1:45">
      <c r="A297" s="36" t="str">
        <f t="shared" ref="A297:A312" si="22">B297&amp;D297&amp;"_"&amp;E297</f>
        <v>LT200_0</v>
      </c>
      <c r="B297" t="s">
        <v>71</v>
      </c>
      <c r="C297" t="s">
        <v>147</v>
      </c>
      <c r="D297">
        <v>200</v>
      </c>
      <c r="E297">
        <v>0</v>
      </c>
      <c r="F297" s="25" t="s">
        <v>69</v>
      </c>
      <c r="G297" t="s">
        <v>145</v>
      </c>
      <c r="H297" t="s">
        <v>202</v>
      </c>
      <c r="J297" s="29" t="s">
        <v>166</v>
      </c>
      <c r="K297" s="47">
        <v>13.053577579303431</v>
      </c>
      <c r="L297" s="46">
        <v>-2.9913431328228768</v>
      </c>
      <c r="M297" s="47">
        <v>10.062234446480554</v>
      </c>
      <c r="N297" s="47">
        <v>0</v>
      </c>
      <c r="O297" s="47">
        <v>0</v>
      </c>
      <c r="P297" s="47">
        <v>10.062234446480554</v>
      </c>
      <c r="Q297" s="47">
        <v>9.6726202475717269</v>
      </c>
      <c r="R297" s="47">
        <v>0.38961419890882676</v>
      </c>
      <c r="S297" s="47">
        <v>1.8526743680385909</v>
      </c>
      <c r="T297" s="47" t="s">
        <v>452</v>
      </c>
      <c r="U297" s="47">
        <v>0</v>
      </c>
      <c r="V297" s="47">
        <v>0</v>
      </c>
      <c r="W297" s="47">
        <v>7.8199458795331367</v>
      </c>
      <c r="X297" s="47">
        <v>3.2025932400589605</v>
      </c>
      <c r="Y297" s="47">
        <v>1.7202221838155309</v>
      </c>
      <c r="Z297" s="47">
        <v>0.57350644042015697</v>
      </c>
      <c r="AA297" s="47">
        <v>2.3236240152384897</v>
      </c>
      <c r="AB297" s="47" t="s">
        <v>452</v>
      </c>
      <c r="AC297" s="47">
        <v>0</v>
      </c>
      <c r="AD297" s="47">
        <v>0</v>
      </c>
      <c r="AE297" s="47">
        <v>0.38961419890882676</v>
      </c>
      <c r="AF297" s="47">
        <v>1.9422481093760532E-2</v>
      </c>
      <c r="AG297" s="47">
        <v>0.11300587219123376</v>
      </c>
      <c r="AH297" s="47">
        <v>0.25718584562383245</v>
      </c>
      <c r="AI297" s="47" t="s">
        <v>452</v>
      </c>
      <c r="AJ297" s="47">
        <v>0</v>
      </c>
      <c r="AK297" s="56"/>
      <c r="AL297" s="9" t="str">
        <f>VLOOKUP(F297,Definitions!$B$7:$E$39,4,FALSE)</f>
        <v>EU28</v>
      </c>
      <c r="AM297" s="87"/>
      <c r="AN297" s="87"/>
      <c r="AO297" s="81"/>
      <c r="AP297" s="81"/>
      <c r="AQ297" s="81"/>
      <c r="AR297" s="81"/>
      <c r="AS297" s="81"/>
    </row>
    <row r="298" spans="1:45">
      <c r="A298" s="36" t="str">
        <f t="shared" si="22"/>
        <v>LT200_1</v>
      </c>
      <c r="B298" t="s">
        <v>71</v>
      </c>
      <c r="C298" t="s">
        <v>147</v>
      </c>
      <c r="D298">
        <v>200</v>
      </c>
      <c r="E298">
        <v>1</v>
      </c>
      <c r="F298" s="25" t="s">
        <v>69</v>
      </c>
      <c r="G298" t="s">
        <v>145</v>
      </c>
      <c r="H298" t="s">
        <v>202</v>
      </c>
      <c r="J298" s="29" t="s">
        <v>155</v>
      </c>
      <c r="K298" s="47">
        <v>1.5111675752982705</v>
      </c>
      <c r="L298" s="46">
        <v>1.2991334162970603E-3</v>
      </c>
      <c r="M298" s="47">
        <v>1.5124667087145676</v>
      </c>
      <c r="N298" s="47">
        <v>0</v>
      </c>
      <c r="O298" s="47">
        <v>0</v>
      </c>
      <c r="P298" s="47">
        <v>1.5124667087145676</v>
      </c>
      <c r="Q298" s="47">
        <v>1.5124667087145676</v>
      </c>
      <c r="R298" s="47">
        <v>0</v>
      </c>
      <c r="S298" s="47">
        <v>9.4930313153140738E-2</v>
      </c>
      <c r="T298" s="47" t="s">
        <v>452</v>
      </c>
      <c r="U298" s="47">
        <v>0</v>
      </c>
      <c r="V298" s="47">
        <v>0</v>
      </c>
      <c r="W298" s="47">
        <v>1.4175363955614269</v>
      </c>
      <c r="X298" s="47">
        <v>4.9526131327914891E-2</v>
      </c>
      <c r="Y298" s="47">
        <v>0.31461921657854197</v>
      </c>
      <c r="Z298" s="47">
        <v>0.16183417770685929</v>
      </c>
      <c r="AA298" s="47">
        <v>0.89155686994811068</v>
      </c>
      <c r="AB298" s="47" t="s">
        <v>452</v>
      </c>
      <c r="AC298" s="47">
        <v>0</v>
      </c>
      <c r="AD298" s="47">
        <v>0</v>
      </c>
      <c r="AE298" s="47">
        <v>0</v>
      </c>
      <c r="AF298" s="47">
        <v>0</v>
      </c>
      <c r="AG298" s="47">
        <v>0</v>
      </c>
      <c r="AH298" s="47">
        <v>0</v>
      </c>
      <c r="AI298" s="47" t="s">
        <v>452</v>
      </c>
      <c r="AJ298" s="47">
        <v>0</v>
      </c>
      <c r="AK298" s="56"/>
      <c r="AL298" s="9" t="str">
        <f>VLOOKUP(F298,Definitions!$B$7:$E$39,4,FALSE)</f>
        <v>EU28</v>
      </c>
      <c r="AM298" s="87"/>
      <c r="AN298" s="87"/>
      <c r="AO298" s="81"/>
      <c r="AP298" s="81"/>
      <c r="AQ298" s="81"/>
      <c r="AR298" s="81"/>
      <c r="AS298" s="81"/>
    </row>
    <row r="299" spans="1:45">
      <c r="A299" s="36" t="str">
        <f t="shared" si="22"/>
        <v>LT200_2</v>
      </c>
      <c r="B299" t="s">
        <v>71</v>
      </c>
      <c r="C299" t="s">
        <v>147</v>
      </c>
      <c r="D299">
        <v>200</v>
      </c>
      <c r="E299">
        <v>2</v>
      </c>
      <c r="F299" s="25" t="s">
        <v>69</v>
      </c>
      <c r="G299" t="s">
        <v>145</v>
      </c>
      <c r="H299" t="s">
        <v>202</v>
      </c>
      <c r="J299" s="29" t="s">
        <v>156</v>
      </c>
      <c r="K299" s="47">
        <v>0.69138273619170176</v>
      </c>
      <c r="L299" s="46">
        <v>-0.13538317767168551</v>
      </c>
      <c r="M299" s="47">
        <v>0.55599955852001626</v>
      </c>
      <c r="N299" s="47">
        <v>0</v>
      </c>
      <c r="O299" s="47">
        <v>0</v>
      </c>
      <c r="P299" s="47">
        <v>0.55599955852001626</v>
      </c>
      <c r="Q299" s="47">
        <v>0.53845595481680453</v>
      </c>
      <c r="R299" s="47">
        <v>1.7543603703211712E-2</v>
      </c>
      <c r="S299" s="47">
        <v>0.23057345082168618</v>
      </c>
      <c r="T299" s="47" t="s">
        <v>452</v>
      </c>
      <c r="U299" s="47">
        <v>0</v>
      </c>
      <c r="V299" s="47">
        <v>0</v>
      </c>
      <c r="W299" s="47">
        <v>0.30788250399511835</v>
      </c>
      <c r="X299" s="47">
        <v>0.14375881612900565</v>
      </c>
      <c r="Y299" s="47">
        <v>8.4695414777876094E-2</v>
      </c>
      <c r="Z299" s="47">
        <v>2.7806985250155639E-2</v>
      </c>
      <c r="AA299" s="47">
        <v>5.1621287838081009E-2</v>
      </c>
      <c r="AB299" s="47" t="s">
        <v>452</v>
      </c>
      <c r="AC299" s="47">
        <v>0</v>
      </c>
      <c r="AD299" s="47">
        <v>0</v>
      </c>
      <c r="AE299" s="47">
        <v>1.7543603703211712E-2</v>
      </c>
      <c r="AF299" s="47">
        <v>8.745582481243017E-4</v>
      </c>
      <c r="AG299" s="47">
        <v>5.0884445264345411E-3</v>
      </c>
      <c r="AH299" s="47">
        <v>1.1580600928652868E-2</v>
      </c>
      <c r="AI299" s="47" t="s">
        <v>452</v>
      </c>
      <c r="AJ299" s="47">
        <v>0</v>
      </c>
      <c r="AK299" s="56"/>
      <c r="AL299" s="9" t="str">
        <f>VLOOKUP(F299,Definitions!$B$7:$E$39,4,FALSE)</f>
        <v>EU28</v>
      </c>
      <c r="AM299" s="87"/>
      <c r="AN299" s="87"/>
      <c r="AO299" s="81"/>
      <c r="AP299" s="81"/>
      <c r="AQ299" s="81"/>
      <c r="AR299" s="81"/>
      <c r="AS299" s="81"/>
    </row>
    <row r="300" spans="1:45">
      <c r="A300" s="36" t="str">
        <f t="shared" si="22"/>
        <v>LT200_3</v>
      </c>
      <c r="B300" t="s">
        <v>71</v>
      </c>
      <c r="C300" t="s">
        <v>147</v>
      </c>
      <c r="D300">
        <v>200</v>
      </c>
      <c r="E300">
        <v>3</v>
      </c>
      <c r="F300" s="25" t="s">
        <v>69</v>
      </c>
      <c r="G300" t="s">
        <v>145</v>
      </c>
      <c r="H300" t="s">
        <v>202</v>
      </c>
      <c r="J300" s="29" t="s">
        <v>157</v>
      </c>
      <c r="K300" s="47">
        <v>7.3907666614500984</v>
      </c>
      <c r="L300" s="46">
        <v>-1.6085238926517373</v>
      </c>
      <c r="M300" s="47">
        <v>5.7822427687983611</v>
      </c>
      <c r="N300" s="47">
        <v>0</v>
      </c>
      <c r="O300" s="47">
        <v>0</v>
      </c>
      <c r="P300" s="47">
        <v>5.7822427687983611</v>
      </c>
      <c r="Q300" s="47">
        <v>5.5717926227085837</v>
      </c>
      <c r="R300" s="47">
        <v>0.21045014608977716</v>
      </c>
      <c r="S300" s="47">
        <v>1.4113862254626712</v>
      </c>
      <c r="T300" s="47" t="s">
        <v>452</v>
      </c>
      <c r="U300" s="47">
        <v>0</v>
      </c>
      <c r="V300" s="47">
        <v>0</v>
      </c>
      <c r="W300" s="47">
        <v>4.1604063972459127</v>
      </c>
      <c r="X300" s="47">
        <v>2.0705015866346477</v>
      </c>
      <c r="Y300" s="47">
        <v>0.6590673675670301</v>
      </c>
      <c r="Z300" s="47">
        <v>0.16172955952633103</v>
      </c>
      <c r="AA300" s="47">
        <v>1.2691078835179044</v>
      </c>
      <c r="AB300" s="47" t="s">
        <v>452</v>
      </c>
      <c r="AC300" s="47">
        <v>0</v>
      </c>
      <c r="AD300" s="47">
        <v>0</v>
      </c>
      <c r="AE300" s="47">
        <v>0.21045014608977716</v>
      </c>
      <c r="AF300" s="47">
        <v>1.0491054984791102E-2</v>
      </c>
      <c r="AG300" s="47">
        <v>6.1040132465021019E-2</v>
      </c>
      <c r="AH300" s="47">
        <v>0.13891895863996503</v>
      </c>
      <c r="AI300" s="47" t="s">
        <v>452</v>
      </c>
      <c r="AJ300" s="47">
        <v>0</v>
      </c>
      <c r="AK300" s="56"/>
      <c r="AL300" s="9" t="str">
        <f>VLOOKUP(F300,Definitions!$B$7:$E$39,4,FALSE)</f>
        <v>EU28</v>
      </c>
      <c r="AM300" s="87"/>
      <c r="AN300" s="87"/>
      <c r="AO300" s="81"/>
      <c r="AP300" s="81"/>
      <c r="AQ300" s="81"/>
      <c r="AR300" s="81"/>
      <c r="AS300" s="81"/>
    </row>
    <row r="301" spans="1:45">
      <c r="A301" s="36" t="str">
        <f t="shared" si="22"/>
        <v>LT200_4</v>
      </c>
      <c r="B301" t="s">
        <v>71</v>
      </c>
      <c r="C301" t="s">
        <v>147</v>
      </c>
      <c r="D301">
        <v>200</v>
      </c>
      <c r="E301">
        <v>4</v>
      </c>
      <c r="F301" s="25" t="s">
        <v>69</v>
      </c>
      <c r="G301" t="s">
        <v>145</v>
      </c>
      <c r="H301" t="s">
        <v>202</v>
      </c>
      <c r="J301" s="29" t="s">
        <v>158</v>
      </c>
      <c r="K301" s="47">
        <v>0.12055134513235036</v>
      </c>
      <c r="L301" s="46">
        <v>-1.0931871455207715E-3</v>
      </c>
      <c r="M301" s="47">
        <v>0.11945815798682959</v>
      </c>
      <c r="N301" s="47">
        <v>0</v>
      </c>
      <c r="O301" s="47">
        <v>0</v>
      </c>
      <c r="P301" s="47">
        <v>0.11945815798682959</v>
      </c>
      <c r="Q301" s="47">
        <v>0.11945815798682959</v>
      </c>
      <c r="R301" s="47">
        <v>0</v>
      </c>
      <c r="S301" s="47">
        <v>9.5559471696171139E-4</v>
      </c>
      <c r="T301" s="47" t="s">
        <v>452</v>
      </c>
      <c r="U301" s="47">
        <v>0</v>
      </c>
      <c r="V301" s="47">
        <v>0</v>
      </c>
      <c r="W301" s="47">
        <v>0.11850256326986787</v>
      </c>
      <c r="X301" s="47">
        <v>4.7976438242389299E-2</v>
      </c>
      <c r="Y301" s="47">
        <v>4.1417029275554663E-2</v>
      </c>
      <c r="Z301" s="47">
        <v>1.1363578649193098E-2</v>
      </c>
      <c r="AA301" s="47">
        <v>1.7745517102730816E-2</v>
      </c>
      <c r="AB301" s="47" t="s">
        <v>452</v>
      </c>
      <c r="AC301" s="47">
        <v>0</v>
      </c>
      <c r="AD301" s="47">
        <v>0</v>
      </c>
      <c r="AE301" s="47">
        <v>0</v>
      </c>
      <c r="AF301" s="47">
        <v>0</v>
      </c>
      <c r="AG301" s="47">
        <v>0</v>
      </c>
      <c r="AH301" s="47">
        <v>0</v>
      </c>
      <c r="AI301" s="47" t="s">
        <v>452</v>
      </c>
      <c r="AJ301" s="47">
        <v>0</v>
      </c>
      <c r="AK301" s="56"/>
      <c r="AL301" s="9" t="str">
        <f>VLOOKUP(F301,Definitions!$B$7:$E$39,4,FALSE)</f>
        <v>EU28</v>
      </c>
      <c r="AM301" s="87"/>
      <c r="AN301" s="87"/>
      <c r="AO301" s="81"/>
      <c r="AP301" s="81"/>
      <c r="AQ301" s="81"/>
      <c r="AR301" s="81"/>
      <c r="AS301" s="81"/>
    </row>
    <row r="302" spans="1:45">
      <c r="A302" s="36" t="str">
        <f t="shared" si="22"/>
        <v>LT200_51</v>
      </c>
      <c r="B302" t="s">
        <v>71</v>
      </c>
      <c r="C302" t="s">
        <v>147</v>
      </c>
      <c r="D302">
        <v>200</v>
      </c>
      <c r="E302">
        <v>51</v>
      </c>
      <c r="F302" s="25" t="s">
        <v>69</v>
      </c>
      <c r="G302" t="s">
        <v>145</v>
      </c>
      <c r="H302" t="s">
        <v>202</v>
      </c>
      <c r="J302" s="29" t="s">
        <v>161</v>
      </c>
      <c r="K302" s="47">
        <v>2.0287594074443254</v>
      </c>
      <c r="L302" s="46">
        <v>-0.11803998212724398</v>
      </c>
      <c r="M302" s="47">
        <v>1.9107194253170814</v>
      </c>
      <c r="N302" s="47">
        <v>0</v>
      </c>
      <c r="O302" s="47">
        <v>0</v>
      </c>
      <c r="P302" s="47">
        <v>1.9107194253170814</v>
      </c>
      <c r="Q302" s="47">
        <v>1.8947839852866641</v>
      </c>
      <c r="R302" s="47">
        <v>1.5935440030417303E-2</v>
      </c>
      <c r="S302" s="47">
        <v>9.5766666229052277E-2</v>
      </c>
      <c r="T302" s="47" t="s">
        <v>452</v>
      </c>
      <c r="U302" s="47">
        <v>0</v>
      </c>
      <c r="V302" s="47">
        <v>0</v>
      </c>
      <c r="W302" s="47">
        <v>1.7990173190576118</v>
      </c>
      <c r="X302" s="47">
        <v>0.88888866895541707</v>
      </c>
      <c r="Y302" s="47">
        <v>0.61281560064311424</v>
      </c>
      <c r="Z302" s="47">
        <v>0.20410167724571088</v>
      </c>
      <c r="AA302" s="47">
        <v>9.3211372213369698E-2</v>
      </c>
      <c r="AB302" s="47" t="s">
        <v>452</v>
      </c>
      <c r="AC302" s="47">
        <v>0</v>
      </c>
      <c r="AD302" s="47">
        <v>0</v>
      </c>
      <c r="AE302" s="47">
        <v>1.5935440030417303E-2</v>
      </c>
      <c r="AF302" s="47">
        <v>7.9439040871290723E-4</v>
      </c>
      <c r="AG302" s="47">
        <v>4.6220037781780406E-3</v>
      </c>
      <c r="AH302" s="47">
        <v>1.0519045843526354E-2</v>
      </c>
      <c r="AI302" s="47" t="s">
        <v>452</v>
      </c>
      <c r="AJ302" s="47">
        <v>0</v>
      </c>
      <c r="AK302" s="56"/>
      <c r="AL302" s="9" t="str">
        <f>VLOOKUP(F302,Definitions!$B$7:$E$39,4,FALSE)</f>
        <v>EU28</v>
      </c>
      <c r="AM302" s="87"/>
      <c r="AN302" s="87"/>
      <c r="AO302" s="81"/>
      <c r="AP302" s="81"/>
      <c r="AQ302" s="81"/>
      <c r="AR302" s="81"/>
      <c r="AS302" s="81"/>
    </row>
    <row r="303" spans="1:45">
      <c r="A303" s="36" t="str">
        <f t="shared" si="22"/>
        <v>LT200_52</v>
      </c>
      <c r="B303" t="s">
        <v>71</v>
      </c>
      <c r="C303" t="s">
        <v>147</v>
      </c>
      <c r="D303">
        <v>200</v>
      </c>
      <c r="E303">
        <v>52</v>
      </c>
      <c r="F303" s="25" t="s">
        <v>69</v>
      </c>
      <c r="G303" t="s">
        <v>145</v>
      </c>
      <c r="H303" t="s">
        <v>202</v>
      </c>
      <c r="J303" s="29" t="s">
        <v>162</v>
      </c>
      <c r="K303" s="47">
        <v>0</v>
      </c>
      <c r="L303" s="46">
        <v>0</v>
      </c>
      <c r="M303" s="47">
        <v>0</v>
      </c>
      <c r="N303" s="47">
        <v>0</v>
      </c>
      <c r="O303" s="47">
        <v>0</v>
      </c>
      <c r="P303" s="47">
        <v>0</v>
      </c>
      <c r="Q303" s="47">
        <v>0</v>
      </c>
      <c r="R303" s="47">
        <v>0</v>
      </c>
      <c r="S303" s="47">
        <v>0</v>
      </c>
      <c r="T303" s="47" t="s">
        <v>452</v>
      </c>
      <c r="U303" s="47">
        <v>0</v>
      </c>
      <c r="V303" s="47">
        <v>0</v>
      </c>
      <c r="W303" s="47">
        <v>0</v>
      </c>
      <c r="X303" s="47">
        <v>0</v>
      </c>
      <c r="Y303" s="47">
        <v>0</v>
      </c>
      <c r="Z303" s="47">
        <v>0</v>
      </c>
      <c r="AA303" s="47">
        <v>0</v>
      </c>
      <c r="AB303" s="47" t="s">
        <v>452</v>
      </c>
      <c r="AC303" s="47">
        <v>0</v>
      </c>
      <c r="AD303" s="47">
        <v>0</v>
      </c>
      <c r="AE303" s="47">
        <v>0</v>
      </c>
      <c r="AF303" s="47">
        <v>0</v>
      </c>
      <c r="AG303" s="47">
        <v>0</v>
      </c>
      <c r="AH303" s="47">
        <v>0</v>
      </c>
      <c r="AI303" s="47" t="s">
        <v>452</v>
      </c>
      <c r="AJ303" s="47">
        <v>0</v>
      </c>
      <c r="AK303" s="56"/>
      <c r="AL303" s="9" t="str">
        <f>VLOOKUP(F303,Definitions!$B$7:$E$39,4,FALSE)</f>
        <v>EU28</v>
      </c>
      <c r="AM303" s="87"/>
      <c r="AN303" s="87"/>
      <c r="AO303" s="81"/>
      <c r="AP303" s="81"/>
      <c r="AQ303" s="81"/>
      <c r="AR303" s="81"/>
      <c r="AS303" s="81"/>
    </row>
    <row r="304" spans="1:45">
      <c r="A304" s="36" t="str">
        <f t="shared" si="22"/>
        <v>LT200_53</v>
      </c>
      <c r="B304" t="s">
        <v>71</v>
      </c>
      <c r="C304" t="s">
        <v>147</v>
      </c>
      <c r="D304">
        <v>200</v>
      </c>
      <c r="E304">
        <v>53</v>
      </c>
      <c r="F304" s="25" t="s">
        <v>69</v>
      </c>
      <c r="G304" t="s">
        <v>145</v>
      </c>
      <c r="H304" t="s">
        <v>202</v>
      </c>
      <c r="J304" s="29" t="s">
        <v>163</v>
      </c>
      <c r="K304" s="47">
        <v>0</v>
      </c>
      <c r="L304" s="46">
        <v>0</v>
      </c>
      <c r="M304" s="47">
        <v>0</v>
      </c>
      <c r="N304" s="47">
        <v>0</v>
      </c>
      <c r="O304" s="47">
        <v>0</v>
      </c>
      <c r="P304" s="47">
        <v>0</v>
      </c>
      <c r="Q304" s="47">
        <v>0</v>
      </c>
      <c r="R304" s="47">
        <v>0</v>
      </c>
      <c r="S304" s="47">
        <v>0</v>
      </c>
      <c r="T304" s="47" t="s">
        <v>452</v>
      </c>
      <c r="U304" s="47">
        <v>0</v>
      </c>
      <c r="V304" s="47">
        <v>0</v>
      </c>
      <c r="W304" s="47">
        <v>0</v>
      </c>
      <c r="X304" s="47">
        <v>0</v>
      </c>
      <c r="Y304" s="47">
        <v>0</v>
      </c>
      <c r="Z304" s="47">
        <v>0</v>
      </c>
      <c r="AA304" s="47">
        <v>0</v>
      </c>
      <c r="AB304" s="47" t="s">
        <v>452</v>
      </c>
      <c r="AC304" s="47">
        <v>0</v>
      </c>
      <c r="AD304" s="47">
        <v>0</v>
      </c>
      <c r="AE304" s="47">
        <v>0</v>
      </c>
      <c r="AF304" s="47">
        <v>0</v>
      </c>
      <c r="AG304" s="47">
        <v>0</v>
      </c>
      <c r="AH304" s="47">
        <v>0</v>
      </c>
      <c r="AI304" s="47" t="s">
        <v>452</v>
      </c>
      <c r="AJ304" s="47">
        <v>0</v>
      </c>
      <c r="AK304" s="56"/>
      <c r="AL304" s="9" t="str">
        <f>VLOOKUP(F304,Definitions!$B$7:$E$39,4,FALSE)</f>
        <v>EU28</v>
      </c>
      <c r="AM304" s="87"/>
      <c r="AN304" s="87"/>
      <c r="AO304" s="81"/>
      <c r="AP304" s="81"/>
      <c r="AQ304" s="81"/>
      <c r="AR304" s="81"/>
      <c r="AS304" s="81"/>
    </row>
    <row r="305" spans="1:45">
      <c r="A305" s="36" t="str">
        <f t="shared" si="22"/>
        <v>LT200_55</v>
      </c>
      <c r="B305" t="s">
        <v>71</v>
      </c>
      <c r="C305" t="s">
        <v>147</v>
      </c>
      <c r="D305">
        <v>200</v>
      </c>
      <c r="E305">
        <v>55</v>
      </c>
      <c r="F305" s="25" t="s">
        <v>69</v>
      </c>
      <c r="G305" t="s">
        <v>145</v>
      </c>
      <c r="H305" t="s">
        <v>202</v>
      </c>
      <c r="J305" s="29" t="s">
        <v>453</v>
      </c>
      <c r="K305" s="47" t="s">
        <v>454</v>
      </c>
      <c r="L305" s="46">
        <v>0</v>
      </c>
      <c r="M305" s="47">
        <v>0</v>
      </c>
      <c r="N305" s="47">
        <v>0</v>
      </c>
      <c r="O305" s="47">
        <v>0</v>
      </c>
      <c r="P305" s="47">
        <v>0</v>
      </c>
      <c r="Q305" s="47">
        <v>0</v>
      </c>
      <c r="R305" s="47">
        <v>0</v>
      </c>
      <c r="S305" s="47">
        <v>0</v>
      </c>
      <c r="T305" s="47" t="s">
        <v>452</v>
      </c>
      <c r="U305" s="47">
        <v>0</v>
      </c>
      <c r="V305" s="47">
        <v>0</v>
      </c>
      <c r="W305" s="47">
        <v>0</v>
      </c>
      <c r="X305" s="47">
        <v>0</v>
      </c>
      <c r="Y305" s="47">
        <v>0</v>
      </c>
      <c r="Z305" s="47">
        <v>0</v>
      </c>
      <c r="AA305" s="47">
        <v>0</v>
      </c>
      <c r="AB305" s="47" t="s">
        <v>452</v>
      </c>
      <c r="AC305" s="47">
        <v>0</v>
      </c>
      <c r="AD305" s="47">
        <v>0</v>
      </c>
      <c r="AE305" s="47">
        <v>0</v>
      </c>
      <c r="AF305" s="47">
        <v>0</v>
      </c>
      <c r="AG305" s="47">
        <v>0</v>
      </c>
      <c r="AH305" s="47">
        <v>0</v>
      </c>
      <c r="AI305" s="47" t="s">
        <v>452</v>
      </c>
      <c r="AJ305" s="47">
        <v>0</v>
      </c>
      <c r="AK305" s="56"/>
      <c r="AL305" s="9" t="str">
        <f>VLOOKUP(F305,Definitions!$B$7:$E$39,4,FALSE)</f>
        <v>EU28</v>
      </c>
      <c r="AM305" s="87"/>
      <c r="AN305" s="87"/>
      <c r="AO305" s="81"/>
      <c r="AP305" s="81"/>
      <c r="AQ305" s="81"/>
      <c r="AR305" s="81"/>
      <c r="AS305" s="81"/>
    </row>
    <row r="306" spans="1:45">
      <c r="A306" s="36" t="str">
        <f t="shared" si="22"/>
        <v>LT200_62</v>
      </c>
      <c r="B306" t="s">
        <v>71</v>
      </c>
      <c r="C306" t="s">
        <v>147</v>
      </c>
      <c r="D306">
        <v>200</v>
      </c>
      <c r="E306">
        <v>62</v>
      </c>
      <c r="F306" s="25" t="s">
        <v>69</v>
      </c>
      <c r="G306" t="s">
        <v>145</v>
      </c>
      <c r="H306" t="s">
        <v>202</v>
      </c>
      <c r="J306" s="29" t="s">
        <v>284</v>
      </c>
      <c r="K306" s="47">
        <v>1.3109498537866853</v>
      </c>
      <c r="L306" s="46">
        <v>-1.129602026642986</v>
      </c>
      <c r="M306" s="47">
        <v>0.18134782714369918</v>
      </c>
      <c r="N306" s="47">
        <v>0</v>
      </c>
      <c r="O306" s="47">
        <v>0</v>
      </c>
      <c r="P306" s="47">
        <v>0.18134782714369918</v>
      </c>
      <c r="Q306" s="47">
        <v>3.5662818058278596E-2</v>
      </c>
      <c r="R306" s="47">
        <v>0.14568500908542059</v>
      </c>
      <c r="S306" s="47">
        <v>1.9062117655078883E-2</v>
      </c>
      <c r="T306" s="47" t="s">
        <v>452</v>
      </c>
      <c r="U306" s="47">
        <v>0</v>
      </c>
      <c r="V306" s="47">
        <v>0</v>
      </c>
      <c r="W306" s="47">
        <v>1.6600700403199713E-2</v>
      </c>
      <c r="X306" s="47">
        <v>1.9415987695863134E-3</v>
      </c>
      <c r="Y306" s="47">
        <v>7.6075549734137054E-3</v>
      </c>
      <c r="Z306" s="47">
        <v>6.6704620419071204E-3</v>
      </c>
      <c r="AA306" s="47">
        <v>3.810846182925721E-4</v>
      </c>
      <c r="AB306" s="47" t="s">
        <v>452</v>
      </c>
      <c r="AC306" s="47">
        <v>0</v>
      </c>
      <c r="AD306" s="47">
        <v>0</v>
      </c>
      <c r="AE306" s="47">
        <v>0.14568500908542059</v>
      </c>
      <c r="AF306" s="47">
        <v>7.2624774521322221E-3</v>
      </c>
      <c r="AG306" s="47">
        <v>4.2255291421600172E-2</v>
      </c>
      <c r="AH306" s="47">
        <v>9.616724021168821E-2</v>
      </c>
      <c r="AI306" s="47" t="s">
        <v>452</v>
      </c>
      <c r="AJ306" s="47">
        <v>0</v>
      </c>
      <c r="AK306" s="56"/>
      <c r="AL306" s="9" t="str">
        <f>VLOOKUP(F306,Definitions!$B$7:$E$39,4,FALSE)</f>
        <v>EU28</v>
      </c>
      <c r="AM306" s="87"/>
      <c r="AN306" s="87"/>
      <c r="AO306" s="81"/>
      <c r="AP306" s="81"/>
      <c r="AQ306" s="81"/>
      <c r="AR306" s="81"/>
      <c r="AS306" s="81"/>
    </row>
    <row r="307" spans="1:45">
      <c r="A307" s="36" t="str">
        <f t="shared" si="22"/>
        <v>LT200_61</v>
      </c>
      <c r="B307" t="s">
        <v>71</v>
      </c>
      <c r="C307" t="s">
        <v>147</v>
      </c>
      <c r="D307">
        <v>200</v>
      </c>
      <c r="E307">
        <v>61</v>
      </c>
      <c r="F307" s="25" t="s">
        <v>69</v>
      </c>
      <c r="G307" t="s">
        <v>145</v>
      </c>
      <c r="H307" t="s">
        <v>202</v>
      </c>
      <c r="J307" s="29" t="s">
        <v>283</v>
      </c>
      <c r="K307" s="47">
        <v>0</v>
      </c>
      <c r="L307" s="46">
        <v>0</v>
      </c>
      <c r="M307" s="47">
        <v>0</v>
      </c>
      <c r="N307" s="47">
        <v>0</v>
      </c>
      <c r="O307" s="47">
        <v>0</v>
      </c>
      <c r="P307" s="47">
        <v>0</v>
      </c>
      <c r="Q307" s="47">
        <v>0</v>
      </c>
      <c r="R307" s="47">
        <v>0</v>
      </c>
      <c r="S307" s="47">
        <v>0</v>
      </c>
      <c r="T307" s="47" t="s">
        <v>452</v>
      </c>
      <c r="U307" s="47">
        <v>0</v>
      </c>
      <c r="V307" s="47">
        <v>0</v>
      </c>
      <c r="W307" s="47">
        <v>0</v>
      </c>
      <c r="X307" s="47">
        <v>0</v>
      </c>
      <c r="Y307" s="47">
        <v>0</v>
      </c>
      <c r="Z307" s="47">
        <v>0</v>
      </c>
      <c r="AA307" s="47">
        <v>0</v>
      </c>
      <c r="AB307" s="47" t="s">
        <v>452</v>
      </c>
      <c r="AC307" s="47">
        <v>0</v>
      </c>
      <c r="AD307" s="47">
        <v>0</v>
      </c>
      <c r="AE307" s="47">
        <v>0</v>
      </c>
      <c r="AF307" s="47">
        <v>0</v>
      </c>
      <c r="AG307" s="47">
        <v>0</v>
      </c>
      <c r="AH307" s="47">
        <v>0</v>
      </c>
      <c r="AI307" s="47" t="s">
        <v>452</v>
      </c>
      <c r="AJ307" s="47">
        <v>0</v>
      </c>
      <c r="AK307" s="56"/>
      <c r="AL307" s="9" t="str">
        <f>VLOOKUP(F307,Definitions!$B$7:$E$39,4,FALSE)</f>
        <v>EU28</v>
      </c>
      <c r="AM307" s="87"/>
      <c r="AN307" s="87"/>
      <c r="AO307" s="81"/>
      <c r="AP307" s="81"/>
      <c r="AQ307" s="81"/>
      <c r="AR307" s="81"/>
      <c r="AS307" s="81"/>
    </row>
    <row r="308" spans="1:45">
      <c r="A308" s="36" t="str">
        <f t="shared" si="22"/>
        <v>LT200_58</v>
      </c>
      <c r="B308" t="s">
        <v>71</v>
      </c>
      <c r="C308" t="s">
        <v>147</v>
      </c>
      <c r="D308">
        <v>200</v>
      </c>
      <c r="E308">
        <v>58</v>
      </c>
      <c r="F308" s="25" t="s">
        <v>69</v>
      </c>
      <c r="G308" t="s">
        <v>145</v>
      </c>
      <c r="H308" t="s">
        <v>202</v>
      </c>
      <c r="J308" s="29" t="s">
        <v>277</v>
      </c>
      <c r="K308" s="47" t="s">
        <v>454</v>
      </c>
      <c r="L308" s="46">
        <v>0</v>
      </c>
      <c r="M308" s="47">
        <v>0</v>
      </c>
      <c r="N308" s="47">
        <v>0</v>
      </c>
      <c r="O308" s="47">
        <v>0</v>
      </c>
      <c r="P308" s="47">
        <v>0</v>
      </c>
      <c r="Q308" s="47">
        <v>0</v>
      </c>
      <c r="R308" s="47">
        <v>0</v>
      </c>
      <c r="S308" s="47">
        <v>0</v>
      </c>
      <c r="T308" s="47" t="s">
        <v>452</v>
      </c>
      <c r="U308" s="47">
        <v>0</v>
      </c>
      <c r="V308" s="47">
        <v>0</v>
      </c>
      <c r="W308" s="47">
        <v>0</v>
      </c>
      <c r="X308" s="47">
        <v>0</v>
      </c>
      <c r="Y308" s="47">
        <v>0</v>
      </c>
      <c r="Z308" s="47">
        <v>0</v>
      </c>
      <c r="AA308" s="47">
        <v>0</v>
      </c>
      <c r="AB308" s="47" t="s">
        <v>452</v>
      </c>
      <c r="AC308" s="47">
        <v>0</v>
      </c>
      <c r="AD308" s="47">
        <v>0</v>
      </c>
      <c r="AE308" s="47">
        <v>0</v>
      </c>
      <c r="AF308" s="47">
        <v>0</v>
      </c>
      <c r="AG308" s="47">
        <v>0</v>
      </c>
      <c r="AH308" s="47">
        <v>0</v>
      </c>
      <c r="AI308" s="47" t="s">
        <v>452</v>
      </c>
      <c r="AJ308" s="47">
        <v>0</v>
      </c>
      <c r="AK308" s="56"/>
      <c r="AL308" s="9" t="str">
        <f>VLOOKUP(F308,Definitions!$B$7:$E$39,4,FALSE)</f>
        <v>EU28</v>
      </c>
      <c r="AM308" s="87"/>
      <c r="AN308" s="87"/>
      <c r="AO308" s="81"/>
      <c r="AP308" s="81"/>
      <c r="AQ308" s="81"/>
      <c r="AR308" s="81"/>
      <c r="AS308" s="81"/>
    </row>
    <row r="309" spans="1:45">
      <c r="A309" s="36" t="str">
        <f t="shared" si="22"/>
        <v>LT200_6</v>
      </c>
      <c r="B309" t="s">
        <v>71</v>
      </c>
      <c r="C309" t="s">
        <v>147</v>
      </c>
      <c r="D309">
        <v>200</v>
      </c>
      <c r="E309">
        <v>6</v>
      </c>
      <c r="F309" s="25" t="s">
        <v>69</v>
      </c>
      <c r="G309" t="s">
        <v>145</v>
      </c>
      <c r="H309" t="s">
        <v>202</v>
      </c>
      <c r="J309" s="29" t="s">
        <v>159</v>
      </c>
      <c r="K309" s="47">
        <v>0</v>
      </c>
      <c r="L309" s="46">
        <v>0</v>
      </c>
      <c r="M309" s="47">
        <v>0</v>
      </c>
      <c r="N309" s="47">
        <v>0</v>
      </c>
      <c r="O309" s="47">
        <v>0</v>
      </c>
      <c r="P309" s="47">
        <v>0</v>
      </c>
      <c r="Q309" s="47">
        <v>0</v>
      </c>
      <c r="R309" s="47">
        <v>0</v>
      </c>
      <c r="S309" s="47">
        <v>0</v>
      </c>
      <c r="T309" s="47" t="s">
        <v>452</v>
      </c>
      <c r="U309" s="47">
        <v>0</v>
      </c>
      <c r="V309" s="47">
        <v>0</v>
      </c>
      <c r="W309" s="47">
        <v>0</v>
      </c>
      <c r="X309" s="47">
        <v>0</v>
      </c>
      <c r="Y309" s="47">
        <v>0</v>
      </c>
      <c r="Z309" s="47">
        <v>0</v>
      </c>
      <c r="AA309" s="47">
        <v>0</v>
      </c>
      <c r="AB309" s="47" t="s">
        <v>452</v>
      </c>
      <c r="AC309" s="47">
        <v>0</v>
      </c>
      <c r="AD309" s="47">
        <v>0</v>
      </c>
      <c r="AE309" s="47">
        <v>0</v>
      </c>
      <c r="AF309" s="47">
        <v>0</v>
      </c>
      <c r="AG309" s="47">
        <v>0</v>
      </c>
      <c r="AH309" s="47">
        <v>0</v>
      </c>
      <c r="AI309" s="47" t="s">
        <v>452</v>
      </c>
      <c r="AJ309" s="47">
        <v>0</v>
      </c>
      <c r="AK309" s="56"/>
      <c r="AL309" s="9" t="str">
        <f>VLOOKUP(F309,Definitions!$B$7:$E$39,4,FALSE)</f>
        <v>EU28</v>
      </c>
      <c r="AM309" s="87"/>
      <c r="AN309" s="87"/>
      <c r="AO309" s="81"/>
      <c r="AP309" s="81"/>
      <c r="AQ309" s="81"/>
      <c r="AR309" s="81"/>
      <c r="AS309" s="81"/>
    </row>
    <row r="310" spans="1:45">
      <c r="A310" s="36" t="str">
        <f t="shared" si="22"/>
        <v>LT200_7</v>
      </c>
      <c r="B310" t="s">
        <v>71</v>
      </c>
      <c r="C310" t="s">
        <v>147</v>
      </c>
      <c r="D310">
        <v>200</v>
      </c>
      <c r="E310">
        <v>7</v>
      </c>
      <c r="F310" s="25" t="s">
        <v>69</v>
      </c>
      <c r="G310" t="s">
        <v>145</v>
      </c>
      <c r="H310" t="s">
        <v>202</v>
      </c>
      <c r="J310" s="29" t="s">
        <v>160</v>
      </c>
      <c r="K310" s="47">
        <v>0</v>
      </c>
      <c r="L310" s="46">
        <v>0</v>
      </c>
      <c r="M310" s="47">
        <v>0</v>
      </c>
      <c r="N310" s="47">
        <v>0</v>
      </c>
      <c r="O310" s="47">
        <v>0</v>
      </c>
      <c r="P310" s="47">
        <v>0</v>
      </c>
      <c r="Q310" s="47">
        <v>0</v>
      </c>
      <c r="R310" s="47">
        <v>0</v>
      </c>
      <c r="S310" s="47">
        <v>0</v>
      </c>
      <c r="T310" s="47" t="s">
        <v>452</v>
      </c>
      <c r="U310" s="47">
        <v>0</v>
      </c>
      <c r="V310" s="47">
        <v>0</v>
      </c>
      <c r="W310" s="47">
        <v>0</v>
      </c>
      <c r="X310" s="47">
        <v>0</v>
      </c>
      <c r="Y310" s="47">
        <v>0</v>
      </c>
      <c r="Z310" s="47">
        <v>0</v>
      </c>
      <c r="AA310" s="47">
        <v>0</v>
      </c>
      <c r="AB310" s="47" t="s">
        <v>452</v>
      </c>
      <c r="AC310" s="47">
        <v>0</v>
      </c>
      <c r="AD310" s="47">
        <v>0</v>
      </c>
      <c r="AE310" s="47">
        <v>0</v>
      </c>
      <c r="AF310" s="47">
        <v>0</v>
      </c>
      <c r="AG310" s="47">
        <v>0</v>
      </c>
      <c r="AH310" s="47">
        <v>0</v>
      </c>
      <c r="AI310" s="47" t="s">
        <v>452</v>
      </c>
      <c r="AJ310" s="47">
        <v>0</v>
      </c>
      <c r="AK310" s="56"/>
      <c r="AL310" s="9" t="str">
        <f>VLOOKUP(F310,Definitions!$B$7:$E$39,4,FALSE)</f>
        <v>EU28</v>
      </c>
      <c r="AM310" s="87"/>
      <c r="AN310" s="87"/>
      <c r="AO310" s="81"/>
      <c r="AP310" s="81"/>
      <c r="AQ310" s="81"/>
      <c r="AR310" s="81"/>
      <c r="AS310" s="81"/>
    </row>
    <row r="311" spans="1:45">
      <c r="A311" s="36" t="str">
        <f t="shared" si="22"/>
        <v>LT200_8</v>
      </c>
      <c r="B311" t="s">
        <v>71</v>
      </c>
      <c r="C311" t="s">
        <v>147</v>
      </c>
      <c r="D311">
        <v>200</v>
      </c>
      <c r="E311">
        <v>8</v>
      </c>
      <c r="F311" s="25" t="s">
        <v>69</v>
      </c>
      <c r="G311" t="s">
        <v>145</v>
      </c>
      <c r="H311" t="s">
        <v>202</v>
      </c>
      <c r="J311" s="29" t="s">
        <v>274</v>
      </c>
      <c r="K311" s="47">
        <v>0</v>
      </c>
      <c r="L311" s="46">
        <v>0</v>
      </c>
      <c r="M311" s="47">
        <v>0</v>
      </c>
      <c r="N311" s="47">
        <v>0</v>
      </c>
      <c r="O311" s="47">
        <v>0</v>
      </c>
      <c r="P311" s="47">
        <v>0</v>
      </c>
      <c r="Q311" s="47">
        <v>0</v>
      </c>
      <c r="R311" s="47">
        <v>0</v>
      </c>
      <c r="S311" s="47">
        <v>0</v>
      </c>
      <c r="T311" s="47" t="s">
        <v>452</v>
      </c>
      <c r="U311" s="47">
        <v>0</v>
      </c>
      <c r="V311" s="47">
        <v>0</v>
      </c>
      <c r="W311" s="47">
        <v>0</v>
      </c>
      <c r="X311" s="47">
        <v>0</v>
      </c>
      <c r="Y311" s="47">
        <v>0</v>
      </c>
      <c r="Z311" s="47">
        <v>0</v>
      </c>
      <c r="AA311" s="47">
        <v>0</v>
      </c>
      <c r="AB311" s="47" t="s">
        <v>452</v>
      </c>
      <c r="AC311" s="47">
        <v>0</v>
      </c>
      <c r="AD311" s="47">
        <v>0</v>
      </c>
      <c r="AE311" s="47">
        <v>0</v>
      </c>
      <c r="AF311" s="47">
        <v>0</v>
      </c>
      <c r="AG311" s="47">
        <v>0</v>
      </c>
      <c r="AH311" s="47">
        <v>0</v>
      </c>
      <c r="AI311" s="47" t="s">
        <v>452</v>
      </c>
      <c r="AJ311" s="47">
        <v>0</v>
      </c>
      <c r="AK311" s="56"/>
      <c r="AL311" s="9" t="str">
        <f>VLOOKUP(F311,Definitions!$B$7:$E$39,4,FALSE)</f>
        <v>EU28</v>
      </c>
      <c r="AM311" s="87"/>
      <c r="AN311" s="87"/>
      <c r="AO311" s="81"/>
      <c r="AP311" s="81"/>
      <c r="AQ311" s="81"/>
      <c r="AR311" s="81"/>
      <c r="AS311" s="81"/>
    </row>
    <row r="312" spans="1:45">
      <c r="A312" s="36" t="str">
        <f t="shared" si="22"/>
        <v>LT200_9</v>
      </c>
      <c r="B312" t="s">
        <v>71</v>
      </c>
      <c r="C312" t="s">
        <v>147</v>
      </c>
      <c r="D312">
        <v>200</v>
      </c>
      <c r="E312">
        <v>9</v>
      </c>
      <c r="F312" s="25" t="s">
        <v>69</v>
      </c>
      <c r="G312" t="s">
        <v>145</v>
      </c>
      <c r="H312" t="s">
        <v>202</v>
      </c>
      <c r="J312" s="29" t="s">
        <v>258</v>
      </c>
      <c r="K312" s="47">
        <v>0</v>
      </c>
      <c r="L312" s="46">
        <v>0</v>
      </c>
      <c r="M312" s="47">
        <v>0</v>
      </c>
      <c r="N312" s="47">
        <v>0</v>
      </c>
      <c r="O312" s="47">
        <v>0</v>
      </c>
      <c r="P312" s="47">
        <v>0</v>
      </c>
      <c r="Q312" s="47">
        <v>0</v>
      </c>
      <c r="R312" s="47">
        <v>0</v>
      </c>
      <c r="S312" s="47">
        <v>0</v>
      </c>
      <c r="T312" s="47" t="s">
        <v>452</v>
      </c>
      <c r="U312" s="47">
        <v>0</v>
      </c>
      <c r="V312" s="47">
        <v>0</v>
      </c>
      <c r="W312" s="47">
        <v>0</v>
      </c>
      <c r="X312" s="47">
        <v>0</v>
      </c>
      <c r="Y312" s="47">
        <v>0</v>
      </c>
      <c r="Z312" s="47">
        <v>0</v>
      </c>
      <c r="AA312" s="47">
        <v>0</v>
      </c>
      <c r="AB312" s="47" t="s">
        <v>452</v>
      </c>
      <c r="AC312" s="47">
        <v>0</v>
      </c>
      <c r="AD312" s="47">
        <v>0</v>
      </c>
      <c r="AE312" s="47">
        <v>0</v>
      </c>
      <c r="AF312" s="47">
        <v>0</v>
      </c>
      <c r="AG312" s="47">
        <v>0</v>
      </c>
      <c r="AH312" s="47">
        <v>0</v>
      </c>
      <c r="AI312" s="47" t="s">
        <v>452</v>
      </c>
      <c r="AJ312" s="47">
        <v>0</v>
      </c>
      <c r="AK312" s="56"/>
      <c r="AL312" s="9" t="str">
        <f>VLOOKUP(F312,Definitions!$B$7:$E$39,4,FALSE)</f>
        <v>EU28</v>
      </c>
      <c r="AM312" s="87"/>
      <c r="AN312" s="87"/>
      <c r="AO312" s="81"/>
      <c r="AP312" s="81"/>
      <c r="AQ312" s="81"/>
      <c r="AR312" s="81"/>
      <c r="AS312" s="81"/>
    </row>
    <row r="313" spans="1:45">
      <c r="A313" s="36" t="str">
        <f t="shared" ref="A313:A328" si="23">B313&amp;D313&amp;"_"&amp;E313</f>
        <v>LU200_0</v>
      </c>
      <c r="B313" t="s">
        <v>74</v>
      </c>
      <c r="C313" t="s">
        <v>147</v>
      </c>
      <c r="D313">
        <v>200</v>
      </c>
      <c r="E313">
        <v>0</v>
      </c>
      <c r="F313" s="25" t="s">
        <v>72</v>
      </c>
      <c r="G313" t="s">
        <v>145</v>
      </c>
      <c r="H313" t="s">
        <v>202</v>
      </c>
      <c r="J313" s="29" t="s">
        <v>166</v>
      </c>
      <c r="K313" s="47">
        <v>8.4724923317170564</v>
      </c>
      <c r="L313" s="46">
        <v>-1.5401321756077548</v>
      </c>
      <c r="M313" s="47">
        <v>6.9323601561093016</v>
      </c>
      <c r="N313" s="47">
        <v>0</v>
      </c>
      <c r="O313" s="47">
        <v>0</v>
      </c>
      <c r="P313" s="47">
        <v>6.9323601561093016</v>
      </c>
      <c r="Q313" s="47">
        <v>6.7833584806769984</v>
      </c>
      <c r="R313" s="47">
        <v>0.14900167543230333</v>
      </c>
      <c r="S313" s="47">
        <v>0.67347957313283513</v>
      </c>
      <c r="T313" s="47" t="s">
        <v>452</v>
      </c>
      <c r="U313" s="47">
        <v>0</v>
      </c>
      <c r="V313" s="47">
        <v>0</v>
      </c>
      <c r="W313" s="47">
        <v>6.1098789075441635</v>
      </c>
      <c r="X313" s="47">
        <v>8.5212405162057164E-2</v>
      </c>
      <c r="Y313" s="47">
        <v>0.46975307388210963</v>
      </c>
      <c r="Z313" s="47">
        <v>0.72588978960046457</v>
      </c>
      <c r="AA313" s="47">
        <v>4.8290236388995318</v>
      </c>
      <c r="AB313" s="47" t="s">
        <v>452</v>
      </c>
      <c r="AC313" s="47">
        <v>0</v>
      </c>
      <c r="AD313" s="47">
        <v>0</v>
      </c>
      <c r="AE313" s="47">
        <v>0.14900167543230333</v>
      </c>
      <c r="AF313" s="47">
        <v>8.4898665084361998E-3</v>
      </c>
      <c r="AG313" s="47">
        <v>4.019234706376159E-2</v>
      </c>
      <c r="AH313" s="47">
        <v>0.10031946186010553</v>
      </c>
      <c r="AI313" s="47" t="s">
        <v>452</v>
      </c>
      <c r="AJ313" s="47">
        <v>0</v>
      </c>
      <c r="AK313" s="56"/>
      <c r="AL313" s="9" t="str">
        <f>VLOOKUP(F313,Definitions!$B$7:$E$39,4,FALSE)</f>
        <v>EU28</v>
      </c>
      <c r="AM313" s="87"/>
      <c r="AN313" s="87"/>
      <c r="AO313" s="81"/>
      <c r="AP313" s="81"/>
      <c r="AQ313" s="81"/>
      <c r="AR313" s="81"/>
      <c r="AS313" s="81"/>
    </row>
    <row r="314" spans="1:45">
      <c r="A314" s="36" t="str">
        <f t="shared" si="23"/>
        <v>LU200_1</v>
      </c>
      <c r="B314" t="s">
        <v>74</v>
      </c>
      <c r="C314" t="s">
        <v>147</v>
      </c>
      <c r="D314">
        <v>200</v>
      </c>
      <c r="E314">
        <v>1</v>
      </c>
      <c r="F314" s="25" t="s">
        <v>72</v>
      </c>
      <c r="G314" t="s">
        <v>145</v>
      </c>
      <c r="H314" t="s">
        <v>202</v>
      </c>
      <c r="J314" s="29" t="s">
        <v>155</v>
      </c>
      <c r="K314" s="47">
        <v>0.63834257503057568</v>
      </c>
      <c r="L314" s="46">
        <v>-5.7534099706657571E-10</v>
      </c>
      <c r="M314" s="47">
        <v>0.63834257445523468</v>
      </c>
      <c r="N314" s="47">
        <v>0</v>
      </c>
      <c r="O314" s="47">
        <v>0</v>
      </c>
      <c r="P314" s="47">
        <v>0.63834257445523468</v>
      </c>
      <c r="Q314" s="47">
        <v>0.63834257445523468</v>
      </c>
      <c r="R314" s="47">
        <v>0</v>
      </c>
      <c r="S314" s="47">
        <v>0</v>
      </c>
      <c r="T314" s="47" t="s">
        <v>452</v>
      </c>
      <c r="U314" s="47">
        <v>0</v>
      </c>
      <c r="V314" s="47">
        <v>0</v>
      </c>
      <c r="W314" s="47">
        <v>0.63834257445523468</v>
      </c>
      <c r="X314" s="47">
        <v>3.8754510473568431E-3</v>
      </c>
      <c r="Y314" s="47">
        <v>7.1999656058537892E-2</v>
      </c>
      <c r="Z314" s="47">
        <v>0.20022653714002198</v>
      </c>
      <c r="AA314" s="47">
        <v>0.36224093020931791</v>
      </c>
      <c r="AB314" s="47" t="s">
        <v>452</v>
      </c>
      <c r="AC314" s="47">
        <v>0</v>
      </c>
      <c r="AD314" s="47">
        <v>0</v>
      </c>
      <c r="AE314" s="47">
        <v>0</v>
      </c>
      <c r="AF314" s="47">
        <v>0</v>
      </c>
      <c r="AG314" s="47">
        <v>0</v>
      </c>
      <c r="AH314" s="47">
        <v>0</v>
      </c>
      <c r="AI314" s="47" t="s">
        <v>452</v>
      </c>
      <c r="AJ314" s="47">
        <v>0</v>
      </c>
      <c r="AK314" s="56"/>
      <c r="AL314" s="9" t="str">
        <f>VLOOKUP(F314,Definitions!$B$7:$E$39,4,FALSE)</f>
        <v>EU28</v>
      </c>
      <c r="AM314" s="87"/>
      <c r="AN314" s="87"/>
      <c r="AO314" s="81"/>
      <c r="AP314" s="81"/>
      <c r="AQ314" s="81"/>
      <c r="AR314" s="81"/>
      <c r="AS314" s="81"/>
    </row>
    <row r="315" spans="1:45">
      <c r="A315" s="36" t="str">
        <f t="shared" si="23"/>
        <v>LU200_2</v>
      </c>
      <c r="B315" t="s">
        <v>74</v>
      </c>
      <c r="C315" t="s">
        <v>147</v>
      </c>
      <c r="D315">
        <v>200</v>
      </c>
      <c r="E315">
        <v>2</v>
      </c>
      <c r="F315" s="25" t="s">
        <v>72</v>
      </c>
      <c r="G315" t="s">
        <v>145</v>
      </c>
      <c r="H315" t="s">
        <v>202</v>
      </c>
      <c r="J315" s="29" t="s">
        <v>156</v>
      </c>
      <c r="K315" s="47">
        <v>0.14052394629013307</v>
      </c>
      <c r="L315" s="46">
        <v>8.4709636821553302E-4</v>
      </c>
      <c r="M315" s="47">
        <v>0.1413710426583486</v>
      </c>
      <c r="N315" s="47">
        <v>0</v>
      </c>
      <c r="O315" s="47">
        <v>0</v>
      </c>
      <c r="P315" s="47">
        <v>0.1413710426583486</v>
      </c>
      <c r="Q315" s="47">
        <v>0.1413405032700657</v>
      </c>
      <c r="R315" s="47">
        <v>3.0539388282907021E-5</v>
      </c>
      <c r="S315" s="47">
        <v>5.9633882746380429E-2</v>
      </c>
      <c r="T315" s="47" t="s">
        <v>452</v>
      </c>
      <c r="U315" s="47">
        <v>0</v>
      </c>
      <c r="V315" s="47">
        <v>0</v>
      </c>
      <c r="W315" s="47">
        <v>8.1706620523685269E-2</v>
      </c>
      <c r="X315" s="47">
        <v>8.9442267190971217E-3</v>
      </c>
      <c r="Y315" s="47">
        <v>3.8013159649243199E-2</v>
      </c>
      <c r="Z315" s="47">
        <v>1.1712298874818202E-2</v>
      </c>
      <c r="AA315" s="47">
        <v>2.3036935280526746E-2</v>
      </c>
      <c r="AB315" s="47" t="s">
        <v>452</v>
      </c>
      <c r="AC315" s="47">
        <v>0</v>
      </c>
      <c r="AD315" s="47">
        <v>0</v>
      </c>
      <c r="AE315" s="47">
        <v>3.0539388282907021E-5</v>
      </c>
      <c r="AF315" s="47">
        <v>1.7400833179824147E-6</v>
      </c>
      <c r="AG315" s="47">
        <v>8.2378247722405394E-6</v>
      </c>
      <c r="AH315" s="47">
        <v>2.0561480192684063E-5</v>
      </c>
      <c r="AI315" s="47" t="s">
        <v>452</v>
      </c>
      <c r="AJ315" s="47">
        <v>0</v>
      </c>
      <c r="AK315" s="56"/>
      <c r="AL315" s="9" t="str">
        <f>VLOOKUP(F315,Definitions!$B$7:$E$39,4,FALSE)</f>
        <v>EU28</v>
      </c>
      <c r="AM315" s="87"/>
      <c r="AN315" s="87"/>
      <c r="AO315" s="81"/>
      <c r="AP315" s="81"/>
      <c r="AQ315" s="81"/>
      <c r="AR315" s="81"/>
      <c r="AS315" s="81"/>
    </row>
    <row r="316" spans="1:45">
      <c r="A316" s="36" t="str">
        <f t="shared" si="23"/>
        <v>LU200_3</v>
      </c>
      <c r="B316" t="s">
        <v>74</v>
      </c>
      <c r="C316" t="s">
        <v>147</v>
      </c>
      <c r="D316">
        <v>200</v>
      </c>
      <c r="E316">
        <v>3</v>
      </c>
      <c r="F316" s="25" t="s">
        <v>72</v>
      </c>
      <c r="G316" t="s">
        <v>145</v>
      </c>
      <c r="H316" t="s">
        <v>202</v>
      </c>
      <c r="J316" s="29" t="s">
        <v>157</v>
      </c>
      <c r="K316" s="47">
        <v>5.092577183564309</v>
      </c>
      <c r="L316" s="46">
        <v>-0.75437853575707692</v>
      </c>
      <c r="M316" s="47">
        <v>4.3381986478072321</v>
      </c>
      <c r="N316" s="47">
        <v>0</v>
      </c>
      <c r="O316" s="47">
        <v>0</v>
      </c>
      <c r="P316" s="47">
        <v>4.3381986478072321</v>
      </c>
      <c r="Q316" s="47">
        <v>4.2652705885876498</v>
      </c>
      <c r="R316" s="47">
        <v>7.2928059219581967E-2</v>
      </c>
      <c r="S316" s="47">
        <v>0.58967930272977775</v>
      </c>
      <c r="T316" s="47" t="s">
        <v>452</v>
      </c>
      <c r="U316" s="47">
        <v>0</v>
      </c>
      <c r="V316" s="47">
        <v>0</v>
      </c>
      <c r="W316" s="47">
        <v>3.6755912858578719</v>
      </c>
      <c r="X316" s="47">
        <v>4.8233269945932009E-2</v>
      </c>
      <c r="Y316" s="47">
        <v>0.20339684405910144</v>
      </c>
      <c r="Z316" s="47">
        <v>0.30813079251041509</v>
      </c>
      <c r="AA316" s="47">
        <v>3.1158303793424236</v>
      </c>
      <c r="AB316" s="47" t="s">
        <v>452</v>
      </c>
      <c r="AC316" s="47">
        <v>0</v>
      </c>
      <c r="AD316" s="47">
        <v>0</v>
      </c>
      <c r="AE316" s="47">
        <v>7.2928059219581967E-2</v>
      </c>
      <c r="AF316" s="47">
        <v>4.1553189633420059E-3</v>
      </c>
      <c r="AG316" s="47">
        <v>1.9671925556110408E-2</v>
      </c>
      <c r="AH316" s="47">
        <v>4.9100814700129537E-2</v>
      </c>
      <c r="AI316" s="47" t="s">
        <v>452</v>
      </c>
      <c r="AJ316" s="47">
        <v>0</v>
      </c>
      <c r="AK316" s="56"/>
      <c r="AL316" s="9" t="str">
        <f>VLOOKUP(F316,Definitions!$B$7:$E$39,4,FALSE)</f>
        <v>EU28</v>
      </c>
      <c r="AM316" s="87"/>
      <c r="AN316" s="87"/>
      <c r="AO316" s="81"/>
      <c r="AP316" s="81"/>
      <c r="AQ316" s="81"/>
      <c r="AR316" s="81"/>
      <c r="AS316" s="81"/>
    </row>
    <row r="317" spans="1:45">
      <c r="A317" s="36" t="str">
        <f t="shared" si="23"/>
        <v>LU200_4</v>
      </c>
      <c r="B317" t="s">
        <v>74</v>
      </c>
      <c r="C317" t="s">
        <v>147</v>
      </c>
      <c r="D317">
        <v>200</v>
      </c>
      <c r="E317">
        <v>4</v>
      </c>
      <c r="F317" s="25" t="s">
        <v>72</v>
      </c>
      <c r="G317" t="s">
        <v>145</v>
      </c>
      <c r="H317" t="s">
        <v>202</v>
      </c>
      <c r="J317" s="29" t="s">
        <v>158</v>
      </c>
      <c r="K317" s="47">
        <v>5.2181878489688215E-2</v>
      </c>
      <c r="L317" s="46">
        <v>-1.8954234573740174E-2</v>
      </c>
      <c r="M317" s="47">
        <v>3.3227643915948041E-2</v>
      </c>
      <c r="N317" s="47">
        <v>0</v>
      </c>
      <c r="O317" s="47">
        <v>0</v>
      </c>
      <c r="P317" s="47">
        <v>3.3227643915948041E-2</v>
      </c>
      <c r="Q317" s="47">
        <v>3.139528061897362E-2</v>
      </c>
      <c r="R317" s="47">
        <v>1.832363296974421E-3</v>
      </c>
      <c r="S317" s="47">
        <v>5.3559036791421045E-4</v>
      </c>
      <c r="T317" s="47" t="s">
        <v>452</v>
      </c>
      <c r="U317" s="47">
        <v>0</v>
      </c>
      <c r="V317" s="47">
        <v>0</v>
      </c>
      <c r="W317" s="47">
        <v>3.0859690251059411E-2</v>
      </c>
      <c r="X317" s="47">
        <v>1.5831197577345578E-4</v>
      </c>
      <c r="Y317" s="47">
        <v>1.413289545837874E-4</v>
      </c>
      <c r="Z317" s="47">
        <v>1.6604658224280673E-3</v>
      </c>
      <c r="AA317" s="47">
        <v>2.8899583498274106E-2</v>
      </c>
      <c r="AB317" s="47" t="s">
        <v>452</v>
      </c>
      <c r="AC317" s="47">
        <v>0</v>
      </c>
      <c r="AD317" s="47">
        <v>0</v>
      </c>
      <c r="AE317" s="47">
        <v>1.832363296974421E-3</v>
      </c>
      <c r="AF317" s="47">
        <v>1.0440499907894487E-4</v>
      </c>
      <c r="AG317" s="47">
        <v>4.9426948633443234E-4</v>
      </c>
      <c r="AH317" s="47">
        <v>1.2336888115610436E-3</v>
      </c>
      <c r="AI317" s="47" t="s">
        <v>452</v>
      </c>
      <c r="AJ317" s="47">
        <v>0</v>
      </c>
      <c r="AK317" s="56"/>
      <c r="AL317" s="9" t="str">
        <f>VLOOKUP(F317,Definitions!$B$7:$E$39,4,FALSE)</f>
        <v>EU28</v>
      </c>
      <c r="AM317" s="87"/>
      <c r="AN317" s="87"/>
      <c r="AO317" s="81"/>
      <c r="AP317" s="81"/>
      <c r="AQ317" s="81"/>
      <c r="AR317" s="81"/>
      <c r="AS317" s="81"/>
    </row>
    <row r="318" spans="1:45">
      <c r="A318" s="36" t="str">
        <f t="shared" si="23"/>
        <v>LU200_51</v>
      </c>
      <c r="B318" t="s">
        <v>74</v>
      </c>
      <c r="C318" t="s">
        <v>147</v>
      </c>
      <c r="D318">
        <v>200</v>
      </c>
      <c r="E318">
        <v>51</v>
      </c>
      <c r="F318" s="25" t="s">
        <v>72</v>
      </c>
      <c r="G318" t="s">
        <v>145</v>
      </c>
      <c r="H318" t="s">
        <v>202</v>
      </c>
      <c r="J318" s="29" t="s">
        <v>161</v>
      </c>
      <c r="K318" s="47">
        <v>0.31846890804250139</v>
      </c>
      <c r="L318" s="46">
        <v>-1.8322427310171141E-2</v>
      </c>
      <c r="M318" s="47">
        <v>0.30014648073233025</v>
      </c>
      <c r="N318" s="47">
        <v>0</v>
      </c>
      <c r="O318" s="47">
        <v>0</v>
      </c>
      <c r="P318" s="47">
        <v>0.30014648073233025</v>
      </c>
      <c r="Q318" s="47">
        <v>0.29837519621192166</v>
      </c>
      <c r="R318" s="47">
        <v>1.7712845204086072E-3</v>
      </c>
      <c r="S318" s="47">
        <v>2.4560442183262504E-3</v>
      </c>
      <c r="T318" s="47" t="s">
        <v>452</v>
      </c>
      <c r="U318" s="47">
        <v>0</v>
      </c>
      <c r="V318" s="47">
        <v>0</v>
      </c>
      <c r="W318" s="47">
        <v>0.29591915199359542</v>
      </c>
      <c r="X318" s="47">
        <v>1.7741381883041328E-2</v>
      </c>
      <c r="Y318" s="47">
        <v>0.13681896465609758</v>
      </c>
      <c r="Z318" s="47">
        <v>7.3858640295013767E-2</v>
      </c>
      <c r="AA318" s="47">
        <v>6.7500165159442738E-2</v>
      </c>
      <c r="AB318" s="47" t="s">
        <v>452</v>
      </c>
      <c r="AC318" s="47">
        <v>0</v>
      </c>
      <c r="AD318" s="47">
        <v>0</v>
      </c>
      <c r="AE318" s="47">
        <v>1.7712845204086072E-3</v>
      </c>
      <c r="AF318" s="47">
        <v>1.0092483244298005E-4</v>
      </c>
      <c r="AG318" s="47">
        <v>4.7779383678995136E-4</v>
      </c>
      <c r="AH318" s="47">
        <v>1.1925658511756758E-3</v>
      </c>
      <c r="AI318" s="47" t="s">
        <v>452</v>
      </c>
      <c r="AJ318" s="47">
        <v>0</v>
      </c>
      <c r="AK318" s="56"/>
      <c r="AL318" s="9" t="str">
        <f>VLOOKUP(F318,Definitions!$B$7:$E$39,4,FALSE)</f>
        <v>EU28</v>
      </c>
      <c r="AM318" s="87"/>
      <c r="AN318" s="87"/>
      <c r="AO318" s="81"/>
      <c r="AP318" s="81"/>
      <c r="AQ318" s="81"/>
      <c r="AR318" s="81"/>
      <c r="AS318" s="81"/>
    </row>
    <row r="319" spans="1:45">
      <c r="A319" s="36" t="str">
        <f t="shared" si="23"/>
        <v>LU200_52</v>
      </c>
      <c r="B319" t="s">
        <v>74</v>
      </c>
      <c r="C319" t="s">
        <v>147</v>
      </c>
      <c r="D319">
        <v>200</v>
      </c>
      <c r="E319">
        <v>52</v>
      </c>
      <c r="F319" s="25" t="s">
        <v>72</v>
      </c>
      <c r="G319" t="s">
        <v>145</v>
      </c>
      <c r="H319" t="s">
        <v>202</v>
      </c>
      <c r="J319" s="29" t="s">
        <v>162</v>
      </c>
      <c r="K319" s="47">
        <v>0</v>
      </c>
      <c r="L319" s="46">
        <v>0</v>
      </c>
      <c r="M319" s="47">
        <v>0</v>
      </c>
      <c r="N319" s="47">
        <v>0</v>
      </c>
      <c r="O319" s="47">
        <v>0</v>
      </c>
      <c r="P319" s="47">
        <v>0</v>
      </c>
      <c r="Q319" s="47">
        <v>0</v>
      </c>
      <c r="R319" s="47">
        <v>0</v>
      </c>
      <c r="S319" s="47">
        <v>0</v>
      </c>
      <c r="T319" s="47" t="s">
        <v>452</v>
      </c>
      <c r="U319" s="47">
        <v>0</v>
      </c>
      <c r="V319" s="47">
        <v>0</v>
      </c>
      <c r="W319" s="47">
        <v>0</v>
      </c>
      <c r="X319" s="47">
        <v>0</v>
      </c>
      <c r="Y319" s="47">
        <v>0</v>
      </c>
      <c r="Z319" s="47">
        <v>0</v>
      </c>
      <c r="AA319" s="47">
        <v>0</v>
      </c>
      <c r="AB319" s="47" t="s">
        <v>452</v>
      </c>
      <c r="AC319" s="47">
        <v>0</v>
      </c>
      <c r="AD319" s="47">
        <v>0</v>
      </c>
      <c r="AE319" s="47">
        <v>0</v>
      </c>
      <c r="AF319" s="47">
        <v>0</v>
      </c>
      <c r="AG319" s="47">
        <v>0</v>
      </c>
      <c r="AH319" s="47">
        <v>0</v>
      </c>
      <c r="AI319" s="47" t="s">
        <v>452</v>
      </c>
      <c r="AJ319" s="47">
        <v>0</v>
      </c>
      <c r="AK319" s="56"/>
      <c r="AL319" s="9" t="str">
        <f>VLOOKUP(F319,Definitions!$B$7:$E$39,4,FALSE)</f>
        <v>EU28</v>
      </c>
      <c r="AM319" s="87"/>
      <c r="AN319" s="87"/>
      <c r="AO319" s="81"/>
      <c r="AP319" s="81"/>
      <c r="AQ319" s="81"/>
      <c r="AR319" s="81"/>
      <c r="AS319" s="81"/>
    </row>
    <row r="320" spans="1:45">
      <c r="A320" s="36" t="str">
        <f t="shared" si="23"/>
        <v>LU200_53</v>
      </c>
      <c r="B320" t="s">
        <v>74</v>
      </c>
      <c r="C320" t="s">
        <v>147</v>
      </c>
      <c r="D320">
        <v>200</v>
      </c>
      <c r="E320">
        <v>53</v>
      </c>
      <c r="F320" s="25" t="s">
        <v>72</v>
      </c>
      <c r="G320" t="s">
        <v>145</v>
      </c>
      <c r="H320" t="s">
        <v>202</v>
      </c>
      <c r="J320" s="29" t="s">
        <v>163</v>
      </c>
      <c r="K320" s="47">
        <v>0</v>
      </c>
      <c r="L320" s="46">
        <v>0</v>
      </c>
      <c r="M320" s="47">
        <v>0</v>
      </c>
      <c r="N320" s="47">
        <v>0</v>
      </c>
      <c r="O320" s="47">
        <v>0</v>
      </c>
      <c r="P320" s="47">
        <v>0</v>
      </c>
      <c r="Q320" s="47">
        <v>0</v>
      </c>
      <c r="R320" s="47">
        <v>0</v>
      </c>
      <c r="S320" s="47">
        <v>0</v>
      </c>
      <c r="T320" s="47" t="s">
        <v>452</v>
      </c>
      <c r="U320" s="47">
        <v>0</v>
      </c>
      <c r="V320" s="47">
        <v>0</v>
      </c>
      <c r="W320" s="47">
        <v>0</v>
      </c>
      <c r="X320" s="47">
        <v>0</v>
      </c>
      <c r="Y320" s="47">
        <v>0</v>
      </c>
      <c r="Z320" s="47">
        <v>0</v>
      </c>
      <c r="AA320" s="47">
        <v>0</v>
      </c>
      <c r="AB320" s="47" t="s">
        <v>452</v>
      </c>
      <c r="AC320" s="47">
        <v>0</v>
      </c>
      <c r="AD320" s="47">
        <v>0</v>
      </c>
      <c r="AE320" s="47">
        <v>0</v>
      </c>
      <c r="AF320" s="47">
        <v>0</v>
      </c>
      <c r="AG320" s="47">
        <v>0</v>
      </c>
      <c r="AH320" s="47">
        <v>0</v>
      </c>
      <c r="AI320" s="47" t="s">
        <v>452</v>
      </c>
      <c r="AJ320" s="47">
        <v>0</v>
      </c>
      <c r="AK320" s="56"/>
      <c r="AL320" s="9" t="str">
        <f>VLOOKUP(F320,Definitions!$B$7:$E$39,4,FALSE)</f>
        <v>EU28</v>
      </c>
      <c r="AM320" s="87"/>
      <c r="AN320" s="87"/>
      <c r="AO320" s="81"/>
      <c r="AP320" s="81"/>
      <c r="AQ320" s="81"/>
      <c r="AR320" s="81"/>
      <c r="AS320" s="81"/>
    </row>
    <row r="321" spans="1:45">
      <c r="A321" s="36" t="str">
        <f t="shared" si="23"/>
        <v>LU200_55</v>
      </c>
      <c r="B321" t="s">
        <v>74</v>
      </c>
      <c r="C321" t="s">
        <v>147</v>
      </c>
      <c r="D321">
        <v>200</v>
      </c>
      <c r="E321">
        <v>55</v>
      </c>
      <c r="F321" s="25" t="s">
        <v>72</v>
      </c>
      <c r="G321" t="s">
        <v>145</v>
      </c>
      <c r="H321" t="s">
        <v>202</v>
      </c>
      <c r="J321" s="29" t="s">
        <v>453</v>
      </c>
      <c r="K321" s="47" t="s">
        <v>454</v>
      </c>
      <c r="L321" s="46">
        <v>1.9936586349568824E-2</v>
      </c>
      <c r="M321" s="47">
        <v>1.9936586349568824E-2</v>
      </c>
      <c r="N321" s="47">
        <v>0</v>
      </c>
      <c r="O321" s="47">
        <v>0</v>
      </c>
      <c r="P321" s="47">
        <v>1.9936586349568824E-2</v>
      </c>
      <c r="Q321" s="47">
        <v>1.8837168371384171E-2</v>
      </c>
      <c r="R321" s="47">
        <v>1.0994179781846525E-3</v>
      </c>
      <c r="S321" s="47">
        <v>3.2135422074852627E-4</v>
      </c>
      <c r="T321" s="47" t="s">
        <v>452</v>
      </c>
      <c r="U321" s="47">
        <v>0</v>
      </c>
      <c r="V321" s="47">
        <v>0</v>
      </c>
      <c r="W321" s="47">
        <v>1.8515814150635645E-2</v>
      </c>
      <c r="X321" s="47">
        <v>9.4987185464073451E-5</v>
      </c>
      <c r="Y321" s="47">
        <v>8.4797372750272442E-5</v>
      </c>
      <c r="Z321" s="47">
        <v>9.9627949345684036E-4</v>
      </c>
      <c r="AA321" s="47">
        <v>1.7339750098964463E-2</v>
      </c>
      <c r="AB321" s="47" t="s">
        <v>452</v>
      </c>
      <c r="AC321" s="47">
        <v>0</v>
      </c>
      <c r="AD321" s="47">
        <v>0</v>
      </c>
      <c r="AE321" s="47">
        <v>1.0994179781846525E-3</v>
      </c>
      <c r="AF321" s="47">
        <v>6.2642999447366923E-5</v>
      </c>
      <c r="AG321" s="47">
        <v>2.9656169180065938E-4</v>
      </c>
      <c r="AH321" s="47">
        <v>7.4021328693662613E-4</v>
      </c>
      <c r="AI321" s="47" t="s">
        <v>452</v>
      </c>
      <c r="AJ321" s="47">
        <v>0</v>
      </c>
      <c r="AK321" s="56"/>
      <c r="AL321" s="9" t="str">
        <f>VLOOKUP(F321,Definitions!$B$7:$E$39,4,FALSE)</f>
        <v>EU28</v>
      </c>
      <c r="AM321" s="87"/>
      <c r="AN321" s="87"/>
      <c r="AO321" s="81"/>
      <c r="AP321" s="81"/>
      <c r="AQ321" s="81"/>
      <c r="AR321" s="81"/>
      <c r="AS321" s="81"/>
    </row>
    <row r="322" spans="1:45">
      <c r="A322" s="36" t="str">
        <f t="shared" si="23"/>
        <v>LU200_62</v>
      </c>
      <c r="B322" t="s">
        <v>74</v>
      </c>
      <c r="C322" t="s">
        <v>147</v>
      </c>
      <c r="D322">
        <v>200</v>
      </c>
      <c r="E322">
        <v>62</v>
      </c>
      <c r="F322" s="25" t="s">
        <v>72</v>
      </c>
      <c r="G322" t="s">
        <v>145</v>
      </c>
      <c r="H322" t="s">
        <v>202</v>
      </c>
      <c r="J322" s="29" t="s">
        <v>284</v>
      </c>
      <c r="K322" s="47">
        <v>2.0316144691985283</v>
      </c>
      <c r="L322" s="46">
        <v>-0.73795153273761738</v>
      </c>
      <c r="M322" s="47">
        <v>1.2936629364609109</v>
      </c>
      <c r="N322" s="47">
        <v>0</v>
      </c>
      <c r="O322" s="47">
        <v>0</v>
      </c>
      <c r="P322" s="47">
        <v>1.2936629364609109</v>
      </c>
      <c r="Q322" s="47">
        <v>1.22232292543204</v>
      </c>
      <c r="R322" s="47">
        <v>7.1340011028870803E-2</v>
      </c>
      <c r="S322" s="47">
        <v>2.0852318324126595E-2</v>
      </c>
      <c r="T322" s="47" t="s">
        <v>452</v>
      </c>
      <c r="U322" s="47">
        <v>0</v>
      </c>
      <c r="V322" s="47">
        <v>0</v>
      </c>
      <c r="W322" s="47">
        <v>1.2014706071079133</v>
      </c>
      <c r="X322" s="47">
        <v>6.1636129234465455E-3</v>
      </c>
      <c r="Y322" s="47">
        <v>5.5024072984621239E-3</v>
      </c>
      <c r="Z322" s="47">
        <v>6.4647469353199441E-2</v>
      </c>
      <c r="AA322" s="47">
        <v>1.1251571175328055</v>
      </c>
      <c r="AB322" s="47" t="s">
        <v>452</v>
      </c>
      <c r="AC322" s="47">
        <v>0</v>
      </c>
      <c r="AD322" s="47">
        <v>0</v>
      </c>
      <c r="AE322" s="47">
        <v>7.1340011028870803E-2</v>
      </c>
      <c r="AF322" s="47">
        <v>4.0648346308069213E-3</v>
      </c>
      <c r="AG322" s="47">
        <v>1.9243558667953901E-2</v>
      </c>
      <c r="AH322" s="47">
        <v>4.8031617730109971E-2</v>
      </c>
      <c r="AI322" s="47" t="s">
        <v>452</v>
      </c>
      <c r="AJ322" s="47">
        <v>0</v>
      </c>
      <c r="AK322" s="56"/>
      <c r="AL322" s="9" t="str">
        <f>VLOOKUP(F322,Definitions!$B$7:$E$39,4,FALSE)</f>
        <v>EU28</v>
      </c>
      <c r="AM322" s="87"/>
      <c r="AN322" s="87"/>
      <c r="AO322" s="81"/>
      <c r="AP322" s="81"/>
      <c r="AQ322" s="81"/>
      <c r="AR322" s="81"/>
      <c r="AS322" s="81"/>
    </row>
    <row r="323" spans="1:45">
      <c r="A323" s="36" t="str">
        <f t="shared" si="23"/>
        <v>LU200_61</v>
      </c>
      <c r="B323" t="s">
        <v>74</v>
      </c>
      <c r="C323" t="s">
        <v>147</v>
      </c>
      <c r="D323">
        <v>200</v>
      </c>
      <c r="E323">
        <v>61</v>
      </c>
      <c r="F323" s="25" t="s">
        <v>72</v>
      </c>
      <c r="G323" t="s">
        <v>145</v>
      </c>
      <c r="H323" t="s">
        <v>202</v>
      </c>
      <c r="J323" s="29" t="s">
        <v>283</v>
      </c>
      <c r="K323" s="47">
        <v>0</v>
      </c>
      <c r="L323" s="46">
        <v>0</v>
      </c>
      <c r="M323" s="47">
        <v>0</v>
      </c>
      <c r="N323" s="47">
        <v>0</v>
      </c>
      <c r="O323" s="47">
        <v>0</v>
      </c>
      <c r="P323" s="47">
        <v>0</v>
      </c>
      <c r="Q323" s="47">
        <v>0</v>
      </c>
      <c r="R323" s="47">
        <v>0</v>
      </c>
      <c r="S323" s="47">
        <v>0</v>
      </c>
      <c r="T323" s="47" t="s">
        <v>452</v>
      </c>
      <c r="U323" s="47">
        <v>0</v>
      </c>
      <c r="V323" s="47">
        <v>0</v>
      </c>
      <c r="W323" s="47">
        <v>0</v>
      </c>
      <c r="X323" s="47">
        <v>0</v>
      </c>
      <c r="Y323" s="47">
        <v>0</v>
      </c>
      <c r="Z323" s="47">
        <v>0</v>
      </c>
      <c r="AA323" s="47">
        <v>0</v>
      </c>
      <c r="AB323" s="47" t="s">
        <v>452</v>
      </c>
      <c r="AC323" s="47">
        <v>0</v>
      </c>
      <c r="AD323" s="47">
        <v>0</v>
      </c>
      <c r="AE323" s="47">
        <v>0</v>
      </c>
      <c r="AF323" s="47">
        <v>0</v>
      </c>
      <c r="AG323" s="47">
        <v>0</v>
      </c>
      <c r="AH323" s="47">
        <v>0</v>
      </c>
      <c r="AI323" s="47" t="s">
        <v>452</v>
      </c>
      <c r="AJ323" s="47">
        <v>0</v>
      </c>
      <c r="AK323" s="56"/>
      <c r="AL323" s="9" t="str">
        <f>VLOOKUP(F323,Definitions!$B$7:$E$39,4,FALSE)</f>
        <v>EU28</v>
      </c>
      <c r="AM323" s="87"/>
      <c r="AN323" s="87"/>
      <c r="AO323" s="81"/>
      <c r="AP323" s="81"/>
      <c r="AQ323" s="81"/>
      <c r="AR323" s="81"/>
      <c r="AS323" s="81"/>
    </row>
    <row r="324" spans="1:45">
      <c r="A324" s="36" t="str">
        <f t="shared" si="23"/>
        <v>LU200_58</v>
      </c>
      <c r="B324" t="s">
        <v>74</v>
      </c>
      <c r="C324" t="s">
        <v>147</v>
      </c>
      <c r="D324">
        <v>200</v>
      </c>
      <c r="E324">
        <v>58</v>
      </c>
      <c r="F324" s="25" t="s">
        <v>72</v>
      </c>
      <c r="G324" t="s">
        <v>145</v>
      </c>
      <c r="H324" t="s">
        <v>202</v>
      </c>
      <c r="J324" s="29" t="s">
        <v>277</v>
      </c>
      <c r="K324" s="47" t="s">
        <v>454</v>
      </c>
      <c r="L324" s="46">
        <v>0</v>
      </c>
      <c r="M324" s="47">
        <v>0</v>
      </c>
      <c r="N324" s="47">
        <v>0</v>
      </c>
      <c r="O324" s="47">
        <v>0</v>
      </c>
      <c r="P324" s="47">
        <v>0</v>
      </c>
      <c r="Q324" s="47">
        <v>0</v>
      </c>
      <c r="R324" s="47">
        <v>0</v>
      </c>
      <c r="S324" s="47">
        <v>0</v>
      </c>
      <c r="T324" s="47" t="s">
        <v>452</v>
      </c>
      <c r="U324" s="47">
        <v>0</v>
      </c>
      <c r="V324" s="47">
        <v>0</v>
      </c>
      <c r="W324" s="47">
        <v>0</v>
      </c>
      <c r="X324" s="47">
        <v>0</v>
      </c>
      <c r="Y324" s="47">
        <v>0</v>
      </c>
      <c r="Z324" s="47">
        <v>0</v>
      </c>
      <c r="AA324" s="47">
        <v>0</v>
      </c>
      <c r="AB324" s="47" t="s">
        <v>452</v>
      </c>
      <c r="AC324" s="47">
        <v>0</v>
      </c>
      <c r="AD324" s="47">
        <v>0</v>
      </c>
      <c r="AE324" s="47">
        <v>0</v>
      </c>
      <c r="AF324" s="47">
        <v>0</v>
      </c>
      <c r="AG324" s="47">
        <v>0</v>
      </c>
      <c r="AH324" s="47">
        <v>0</v>
      </c>
      <c r="AI324" s="47" t="s">
        <v>452</v>
      </c>
      <c r="AJ324" s="47">
        <v>0</v>
      </c>
      <c r="AK324" s="56"/>
      <c r="AL324" s="9" t="str">
        <f>VLOOKUP(F324,Definitions!$B$7:$E$39,4,FALSE)</f>
        <v>EU28</v>
      </c>
      <c r="AM324" s="87"/>
      <c r="AN324" s="87"/>
      <c r="AO324" s="81"/>
      <c r="AP324" s="81"/>
      <c r="AQ324" s="81"/>
      <c r="AR324" s="81"/>
      <c r="AS324" s="81"/>
    </row>
    <row r="325" spans="1:45">
      <c r="A325" s="36" t="str">
        <f t="shared" si="23"/>
        <v>LU200_6</v>
      </c>
      <c r="B325" t="s">
        <v>74</v>
      </c>
      <c r="C325" t="s">
        <v>147</v>
      </c>
      <c r="D325">
        <v>200</v>
      </c>
      <c r="E325">
        <v>6</v>
      </c>
      <c r="F325" s="25" t="s">
        <v>72</v>
      </c>
      <c r="G325" t="s">
        <v>145</v>
      </c>
      <c r="H325" t="s">
        <v>202</v>
      </c>
      <c r="J325" s="29" t="s">
        <v>159</v>
      </c>
      <c r="K325" s="47">
        <v>0</v>
      </c>
      <c r="L325" s="46">
        <v>0</v>
      </c>
      <c r="M325" s="47">
        <v>0</v>
      </c>
      <c r="N325" s="47">
        <v>0</v>
      </c>
      <c r="O325" s="47">
        <v>0</v>
      </c>
      <c r="P325" s="47">
        <v>0</v>
      </c>
      <c r="Q325" s="47">
        <v>0</v>
      </c>
      <c r="R325" s="47">
        <v>0</v>
      </c>
      <c r="S325" s="47">
        <v>0</v>
      </c>
      <c r="T325" s="47" t="s">
        <v>452</v>
      </c>
      <c r="U325" s="47">
        <v>0</v>
      </c>
      <c r="V325" s="47">
        <v>0</v>
      </c>
      <c r="W325" s="47">
        <v>0</v>
      </c>
      <c r="X325" s="47">
        <v>0</v>
      </c>
      <c r="Y325" s="47">
        <v>0</v>
      </c>
      <c r="Z325" s="47">
        <v>0</v>
      </c>
      <c r="AA325" s="47">
        <v>0</v>
      </c>
      <c r="AB325" s="47" t="s">
        <v>452</v>
      </c>
      <c r="AC325" s="47">
        <v>0</v>
      </c>
      <c r="AD325" s="47">
        <v>0</v>
      </c>
      <c r="AE325" s="47">
        <v>0</v>
      </c>
      <c r="AF325" s="47">
        <v>0</v>
      </c>
      <c r="AG325" s="47">
        <v>0</v>
      </c>
      <c r="AH325" s="47">
        <v>0</v>
      </c>
      <c r="AI325" s="47" t="s">
        <v>452</v>
      </c>
      <c r="AJ325" s="47">
        <v>0</v>
      </c>
      <c r="AK325" s="56"/>
      <c r="AL325" s="9" t="str">
        <f>VLOOKUP(F325,Definitions!$B$7:$E$39,4,FALSE)</f>
        <v>EU28</v>
      </c>
      <c r="AM325" s="87"/>
      <c r="AN325" s="87"/>
      <c r="AO325" s="81"/>
      <c r="AP325" s="81"/>
      <c r="AQ325" s="81"/>
      <c r="AR325" s="81"/>
      <c r="AS325" s="81"/>
    </row>
    <row r="326" spans="1:45">
      <c r="A326" s="36" t="str">
        <f t="shared" si="23"/>
        <v>LU200_7</v>
      </c>
      <c r="B326" t="s">
        <v>74</v>
      </c>
      <c r="C326" t="s">
        <v>147</v>
      </c>
      <c r="D326">
        <v>200</v>
      </c>
      <c r="E326">
        <v>7</v>
      </c>
      <c r="F326" s="25" t="s">
        <v>72</v>
      </c>
      <c r="G326" t="s">
        <v>145</v>
      </c>
      <c r="H326" t="s">
        <v>202</v>
      </c>
      <c r="J326" s="29" t="s">
        <v>160</v>
      </c>
      <c r="K326" s="47">
        <v>0</v>
      </c>
      <c r="L326" s="46">
        <v>0</v>
      </c>
      <c r="M326" s="47">
        <v>0</v>
      </c>
      <c r="N326" s="47">
        <v>0</v>
      </c>
      <c r="O326" s="47">
        <v>0</v>
      </c>
      <c r="P326" s="47">
        <v>0</v>
      </c>
      <c r="Q326" s="47">
        <v>0</v>
      </c>
      <c r="R326" s="47">
        <v>0</v>
      </c>
      <c r="S326" s="47">
        <v>0</v>
      </c>
      <c r="T326" s="47" t="s">
        <v>452</v>
      </c>
      <c r="U326" s="47">
        <v>0</v>
      </c>
      <c r="V326" s="47">
        <v>0</v>
      </c>
      <c r="W326" s="47">
        <v>0</v>
      </c>
      <c r="X326" s="47">
        <v>0</v>
      </c>
      <c r="Y326" s="47">
        <v>0</v>
      </c>
      <c r="Z326" s="47">
        <v>0</v>
      </c>
      <c r="AA326" s="47">
        <v>0</v>
      </c>
      <c r="AB326" s="47" t="s">
        <v>452</v>
      </c>
      <c r="AC326" s="47">
        <v>0</v>
      </c>
      <c r="AD326" s="47">
        <v>0</v>
      </c>
      <c r="AE326" s="47">
        <v>0</v>
      </c>
      <c r="AF326" s="47">
        <v>0</v>
      </c>
      <c r="AG326" s="47">
        <v>0</v>
      </c>
      <c r="AH326" s="47">
        <v>0</v>
      </c>
      <c r="AI326" s="47" t="s">
        <v>452</v>
      </c>
      <c r="AJ326" s="47">
        <v>0</v>
      </c>
      <c r="AK326" s="56"/>
      <c r="AL326" s="9" t="str">
        <f>VLOOKUP(F326,Definitions!$B$7:$E$39,4,FALSE)</f>
        <v>EU28</v>
      </c>
      <c r="AM326" s="87"/>
      <c r="AN326" s="87"/>
      <c r="AO326" s="81"/>
      <c r="AP326" s="81"/>
      <c r="AQ326" s="81"/>
      <c r="AR326" s="81"/>
      <c r="AS326" s="81"/>
    </row>
    <row r="327" spans="1:45">
      <c r="A327" s="36" t="str">
        <f t="shared" si="23"/>
        <v>LU200_8</v>
      </c>
      <c r="B327" t="s">
        <v>74</v>
      </c>
      <c r="C327" t="s">
        <v>147</v>
      </c>
      <c r="D327">
        <v>200</v>
      </c>
      <c r="E327">
        <v>8</v>
      </c>
      <c r="F327" s="25" t="s">
        <v>72</v>
      </c>
      <c r="G327" t="s">
        <v>145</v>
      </c>
      <c r="H327" t="s">
        <v>202</v>
      </c>
      <c r="J327" s="29" t="s">
        <v>274</v>
      </c>
      <c r="K327" s="47">
        <v>0.16747200000000001</v>
      </c>
      <c r="L327" s="46">
        <v>-2.7777780076121417E-10</v>
      </c>
      <c r="M327" s="47">
        <v>0.16747199972222221</v>
      </c>
      <c r="N327" s="47">
        <v>0</v>
      </c>
      <c r="O327" s="47">
        <v>0</v>
      </c>
      <c r="P327" s="47">
        <v>0.16747199972222221</v>
      </c>
      <c r="Q327" s="47">
        <v>0.16747199972222221</v>
      </c>
      <c r="R327" s="47">
        <v>0</v>
      </c>
      <c r="S327" s="47">
        <v>0</v>
      </c>
      <c r="T327" s="47" t="s">
        <v>452</v>
      </c>
      <c r="U327" s="47">
        <v>0</v>
      </c>
      <c r="V327" s="47">
        <v>0</v>
      </c>
      <c r="W327" s="47">
        <v>0.16747199972222221</v>
      </c>
      <c r="X327" s="47">
        <v>0</v>
      </c>
      <c r="Y327" s="47">
        <v>1.379591583333333E-2</v>
      </c>
      <c r="Z327" s="47">
        <v>6.4657306111111104E-2</v>
      </c>
      <c r="AA327" s="47">
        <v>8.9018777777777794E-2</v>
      </c>
      <c r="AB327" s="47" t="s">
        <v>452</v>
      </c>
      <c r="AC327" s="47">
        <v>0</v>
      </c>
      <c r="AD327" s="47">
        <v>0</v>
      </c>
      <c r="AE327" s="47">
        <v>0</v>
      </c>
      <c r="AF327" s="47">
        <v>0</v>
      </c>
      <c r="AG327" s="47">
        <v>0</v>
      </c>
      <c r="AH327" s="47">
        <v>0</v>
      </c>
      <c r="AI327" s="47" t="s">
        <v>452</v>
      </c>
      <c r="AJ327" s="47">
        <v>0</v>
      </c>
      <c r="AK327" s="56"/>
      <c r="AL327" s="9" t="str">
        <f>VLOOKUP(F327,Definitions!$B$7:$E$39,4,FALSE)</f>
        <v>EU28</v>
      </c>
      <c r="AM327" s="87"/>
      <c r="AN327" s="87"/>
      <c r="AO327" s="81"/>
      <c r="AP327" s="81"/>
      <c r="AQ327" s="81"/>
      <c r="AR327" s="81"/>
      <c r="AS327" s="81"/>
    </row>
    <row r="328" spans="1:45">
      <c r="A328" s="36" t="str">
        <f t="shared" si="23"/>
        <v>LU200_9</v>
      </c>
      <c r="B328" t="s">
        <v>74</v>
      </c>
      <c r="C328" t="s">
        <v>147</v>
      </c>
      <c r="D328">
        <v>200</v>
      </c>
      <c r="E328">
        <v>9</v>
      </c>
      <c r="F328" s="25" t="s">
        <v>72</v>
      </c>
      <c r="G328" t="s">
        <v>145</v>
      </c>
      <c r="H328" t="s">
        <v>202</v>
      </c>
      <c r="J328" s="29" t="s">
        <v>258</v>
      </c>
      <c r="K328" s="47">
        <v>0</v>
      </c>
      <c r="L328" s="46">
        <v>0</v>
      </c>
      <c r="M328" s="47">
        <v>0</v>
      </c>
      <c r="N328" s="47">
        <v>0</v>
      </c>
      <c r="O328" s="47">
        <v>0</v>
      </c>
      <c r="P328" s="47">
        <v>0</v>
      </c>
      <c r="Q328" s="47">
        <v>0</v>
      </c>
      <c r="R328" s="47">
        <v>0</v>
      </c>
      <c r="S328" s="47">
        <v>0</v>
      </c>
      <c r="T328" s="47" t="s">
        <v>452</v>
      </c>
      <c r="U328" s="47">
        <v>0</v>
      </c>
      <c r="V328" s="47">
        <v>0</v>
      </c>
      <c r="W328" s="47">
        <v>0</v>
      </c>
      <c r="X328" s="47">
        <v>0</v>
      </c>
      <c r="Y328" s="47">
        <v>0</v>
      </c>
      <c r="Z328" s="47">
        <v>0</v>
      </c>
      <c r="AA328" s="47">
        <v>0</v>
      </c>
      <c r="AB328" s="47" t="s">
        <v>452</v>
      </c>
      <c r="AC328" s="47">
        <v>0</v>
      </c>
      <c r="AD328" s="47">
        <v>0</v>
      </c>
      <c r="AE328" s="47">
        <v>0</v>
      </c>
      <c r="AF328" s="47">
        <v>0</v>
      </c>
      <c r="AG328" s="47">
        <v>0</v>
      </c>
      <c r="AH328" s="47">
        <v>0</v>
      </c>
      <c r="AI328" s="47" t="s">
        <v>452</v>
      </c>
      <c r="AJ328" s="47">
        <v>0</v>
      </c>
      <c r="AK328" s="56"/>
      <c r="AL328" s="9" t="str">
        <f>VLOOKUP(F328,Definitions!$B$7:$E$39,4,FALSE)</f>
        <v>EU28</v>
      </c>
      <c r="AM328" s="87"/>
      <c r="AN328" s="87"/>
      <c r="AO328" s="81"/>
      <c r="AP328" s="81"/>
      <c r="AQ328" s="81"/>
      <c r="AR328" s="81"/>
      <c r="AS328" s="81"/>
    </row>
    <row r="329" spans="1:45">
      <c r="A329" s="36" t="str">
        <f t="shared" ref="A329" si="24">B329&amp;D329&amp;"_"&amp;E329</f>
        <v>LV200_0</v>
      </c>
      <c r="B329" t="s">
        <v>67</v>
      </c>
      <c r="C329" t="s">
        <v>147</v>
      </c>
      <c r="D329">
        <v>200</v>
      </c>
      <c r="E329">
        <v>0</v>
      </c>
      <c r="F329" s="25" t="s">
        <v>65</v>
      </c>
      <c r="G329" t="s">
        <v>145</v>
      </c>
      <c r="H329" t="s">
        <v>202</v>
      </c>
      <c r="J329" s="29" t="s">
        <v>166</v>
      </c>
      <c r="K329" s="47">
        <v>10.124298767498813</v>
      </c>
      <c r="L329" s="46">
        <v>-1.5761956953075558</v>
      </c>
      <c r="M329" s="47">
        <v>8.5481030721912568</v>
      </c>
      <c r="N329" s="47">
        <v>0</v>
      </c>
      <c r="O329" s="47">
        <v>0</v>
      </c>
      <c r="P329" s="47">
        <v>8.5481030721912568</v>
      </c>
      <c r="Q329" s="47">
        <v>8.4066238512224931</v>
      </c>
      <c r="R329" s="47">
        <v>0.14147922096876361</v>
      </c>
      <c r="S329" s="47">
        <v>1.4983269057889657</v>
      </c>
      <c r="T329" s="47" t="s">
        <v>452</v>
      </c>
      <c r="U329" s="47">
        <v>0</v>
      </c>
      <c r="V329" s="47">
        <v>0</v>
      </c>
      <c r="W329" s="47">
        <v>6.9082969454335279</v>
      </c>
      <c r="X329" s="47">
        <v>0.49462470690567895</v>
      </c>
      <c r="Y329" s="47">
        <v>3.0144616080483195</v>
      </c>
      <c r="Z329" s="47">
        <v>1.0362158028203747</v>
      </c>
      <c r="AA329" s="47">
        <v>2.3629948276591559</v>
      </c>
      <c r="AB329" s="47" t="s">
        <v>452</v>
      </c>
      <c r="AC329" s="47">
        <v>0</v>
      </c>
      <c r="AD329" s="47">
        <v>0</v>
      </c>
      <c r="AE329" s="47">
        <v>0.14147922096876361</v>
      </c>
      <c r="AF329" s="47">
        <v>1.1790995060973197E-3</v>
      </c>
      <c r="AG329" s="47">
        <v>3.6471564665338033E-2</v>
      </c>
      <c r="AH329" s="47">
        <v>0.10382855679732826</v>
      </c>
      <c r="AI329" s="47" t="s">
        <v>452</v>
      </c>
      <c r="AJ329" s="47">
        <v>0</v>
      </c>
      <c r="AK329" s="56"/>
      <c r="AL329" s="9" t="str">
        <f>VLOOKUP(F329,Definitions!$B$7:$E$39,4,FALSE)</f>
        <v>EU28</v>
      </c>
      <c r="AM329" s="87"/>
      <c r="AN329" s="87"/>
      <c r="AO329" s="81"/>
      <c r="AP329" s="81"/>
      <c r="AQ329" s="81"/>
      <c r="AR329" s="81"/>
      <c r="AS329" s="81"/>
    </row>
    <row r="330" spans="1:45">
      <c r="A330" s="36" t="str">
        <f t="shared" ref="A330:A344" si="25">B330&amp;D330&amp;"_"&amp;E330</f>
        <v>LV200_1</v>
      </c>
      <c r="B330" t="s">
        <v>67</v>
      </c>
      <c r="C330" t="s">
        <v>147</v>
      </c>
      <c r="D330">
        <v>200</v>
      </c>
      <c r="E330">
        <v>1</v>
      </c>
      <c r="F330" s="25" t="s">
        <v>65</v>
      </c>
      <c r="G330" t="s">
        <v>145</v>
      </c>
      <c r="H330" t="s">
        <v>202</v>
      </c>
      <c r="J330" s="29" t="s">
        <v>155</v>
      </c>
      <c r="K330" s="47">
        <v>0.61932495531690168</v>
      </c>
      <c r="L330" s="46">
        <v>-1.6587490117729864E-3</v>
      </c>
      <c r="M330" s="47">
        <v>0.6176662063051287</v>
      </c>
      <c r="N330" s="47">
        <v>0</v>
      </c>
      <c r="O330" s="47">
        <v>0</v>
      </c>
      <c r="P330" s="47">
        <v>0.6176662063051287</v>
      </c>
      <c r="Q330" s="47">
        <v>0.61762027894886551</v>
      </c>
      <c r="R330" s="47">
        <v>4.5927356263192222E-5</v>
      </c>
      <c r="S330" s="47">
        <v>5.3440207236670749E-2</v>
      </c>
      <c r="T330" s="47" t="s">
        <v>452</v>
      </c>
      <c r="U330" s="47">
        <v>0</v>
      </c>
      <c r="V330" s="47">
        <v>0</v>
      </c>
      <c r="W330" s="47">
        <v>0.56418007171219475</v>
      </c>
      <c r="X330" s="47">
        <v>4.3547947183232485E-3</v>
      </c>
      <c r="Y330" s="47">
        <v>7.7248590535629963E-2</v>
      </c>
      <c r="Z330" s="47">
        <v>3.5461900383008317E-2</v>
      </c>
      <c r="AA330" s="47">
        <v>0.44711478607523319</v>
      </c>
      <c r="AB330" s="47" t="s">
        <v>452</v>
      </c>
      <c r="AC330" s="47">
        <v>0</v>
      </c>
      <c r="AD330" s="47">
        <v>0</v>
      </c>
      <c r="AE330" s="47">
        <v>4.5927356263192222E-5</v>
      </c>
      <c r="AF330" s="47">
        <v>3.8276237821695178E-7</v>
      </c>
      <c r="AG330" s="47">
        <v>1.1839495103177419E-5</v>
      </c>
      <c r="AH330" s="47">
        <v>3.3705098781797849E-5</v>
      </c>
      <c r="AI330" s="47" t="s">
        <v>452</v>
      </c>
      <c r="AJ330" s="47">
        <v>0</v>
      </c>
      <c r="AK330" s="56"/>
      <c r="AL330" s="9" t="str">
        <f>VLOOKUP(F330,Definitions!$B$7:$E$39,4,FALSE)</f>
        <v>EU28</v>
      </c>
      <c r="AM330" s="87"/>
      <c r="AN330" s="87"/>
      <c r="AO330" s="81"/>
      <c r="AP330" s="81"/>
      <c r="AQ330" s="81"/>
      <c r="AR330" s="81"/>
      <c r="AS330" s="81"/>
    </row>
    <row r="331" spans="1:45">
      <c r="A331" s="36" t="str">
        <f t="shared" si="25"/>
        <v>LV200_2</v>
      </c>
      <c r="B331" t="s">
        <v>67</v>
      </c>
      <c r="C331" t="s">
        <v>147</v>
      </c>
      <c r="D331">
        <v>200</v>
      </c>
      <c r="E331">
        <v>2</v>
      </c>
      <c r="F331" s="25" t="s">
        <v>65</v>
      </c>
      <c r="G331" t="s">
        <v>145</v>
      </c>
      <c r="H331" t="s">
        <v>202</v>
      </c>
      <c r="J331" s="29" t="s">
        <v>156</v>
      </c>
      <c r="K331" s="47">
        <v>0.62457706630230359</v>
      </c>
      <c r="L331" s="46">
        <v>-1.4056633987277189E-3</v>
      </c>
      <c r="M331" s="47">
        <v>0.62317140290357587</v>
      </c>
      <c r="N331" s="47">
        <v>0</v>
      </c>
      <c r="O331" s="47">
        <v>0</v>
      </c>
      <c r="P331" s="47">
        <v>0.62317140290357587</v>
      </c>
      <c r="Q331" s="47">
        <v>0.62314843922544427</v>
      </c>
      <c r="R331" s="47">
        <v>2.2963678131596111E-5</v>
      </c>
      <c r="S331" s="47">
        <v>0.29312425129266112</v>
      </c>
      <c r="T331" s="47" t="s">
        <v>452</v>
      </c>
      <c r="U331" s="47">
        <v>0</v>
      </c>
      <c r="V331" s="47">
        <v>0</v>
      </c>
      <c r="W331" s="47">
        <v>0.33002418793278315</v>
      </c>
      <c r="X331" s="47">
        <v>2.913094429695888E-2</v>
      </c>
      <c r="Y331" s="47">
        <v>0.17829836762892606</v>
      </c>
      <c r="Z331" s="47">
        <v>5.9917724497059704E-2</v>
      </c>
      <c r="AA331" s="47">
        <v>6.2677151509838408E-2</v>
      </c>
      <c r="AB331" s="47" t="s">
        <v>452</v>
      </c>
      <c r="AC331" s="47">
        <v>0</v>
      </c>
      <c r="AD331" s="47">
        <v>0</v>
      </c>
      <c r="AE331" s="47">
        <v>2.2963678131596111E-5</v>
      </c>
      <c r="AF331" s="47">
        <v>1.9138118910847589E-7</v>
      </c>
      <c r="AG331" s="47">
        <v>5.9197475515887096E-6</v>
      </c>
      <c r="AH331" s="47">
        <v>1.6852549390898925E-5</v>
      </c>
      <c r="AI331" s="47" t="s">
        <v>452</v>
      </c>
      <c r="AJ331" s="47">
        <v>0</v>
      </c>
      <c r="AK331" s="56"/>
      <c r="AL331" s="9" t="str">
        <f>VLOOKUP(F331,Definitions!$B$7:$E$39,4,FALSE)</f>
        <v>EU28</v>
      </c>
      <c r="AM331" s="87"/>
      <c r="AN331" s="87"/>
      <c r="AO331" s="81"/>
      <c r="AP331" s="81"/>
      <c r="AQ331" s="81"/>
      <c r="AR331" s="81"/>
      <c r="AS331" s="81"/>
    </row>
    <row r="332" spans="1:45">
      <c r="A332" s="36" t="str">
        <f t="shared" si="25"/>
        <v>LV200_3</v>
      </c>
      <c r="B332" t="s">
        <v>67</v>
      </c>
      <c r="C332" t="s">
        <v>147</v>
      </c>
      <c r="D332">
        <v>200</v>
      </c>
      <c r="E332">
        <v>3</v>
      </c>
      <c r="F332" s="25" t="s">
        <v>65</v>
      </c>
      <c r="G332" t="s">
        <v>145</v>
      </c>
      <c r="H332" t="s">
        <v>202</v>
      </c>
      <c r="J332" s="29" t="s">
        <v>157</v>
      </c>
      <c r="K332" s="47">
        <v>3.0442400117231267</v>
      </c>
      <c r="L332" s="46">
        <v>-0.52590903553728907</v>
      </c>
      <c r="M332" s="47">
        <v>2.5183309761858377</v>
      </c>
      <c r="N332" s="47">
        <v>0</v>
      </c>
      <c r="O332" s="47">
        <v>0</v>
      </c>
      <c r="P332" s="47">
        <v>2.5183309761858377</v>
      </c>
      <c r="Q332" s="47">
        <v>2.4711406176254078</v>
      </c>
      <c r="R332" s="47">
        <v>4.719035856043001E-2</v>
      </c>
      <c r="S332" s="47">
        <v>1.0971580733173238</v>
      </c>
      <c r="T332" s="47" t="s">
        <v>452</v>
      </c>
      <c r="U332" s="47">
        <v>0</v>
      </c>
      <c r="V332" s="47">
        <v>0</v>
      </c>
      <c r="W332" s="47">
        <v>1.3739825443080842</v>
      </c>
      <c r="X332" s="47">
        <v>2.0780981475456959E-2</v>
      </c>
      <c r="Y332" s="47">
        <v>0.3331553651832424</v>
      </c>
      <c r="Z332" s="47">
        <v>0.11905186376257915</v>
      </c>
      <c r="AA332" s="47">
        <v>0.90099433388680572</v>
      </c>
      <c r="AB332" s="47" t="s">
        <v>452</v>
      </c>
      <c r="AC332" s="47">
        <v>0</v>
      </c>
      <c r="AD332" s="47">
        <v>0</v>
      </c>
      <c r="AE332" s="47">
        <v>4.719035856043001E-2</v>
      </c>
      <c r="AF332" s="47">
        <v>3.9328834361791797E-4</v>
      </c>
      <c r="AG332" s="47">
        <v>1.2165081218514798E-2</v>
      </c>
      <c r="AH332" s="47">
        <v>3.4631988998297294E-2</v>
      </c>
      <c r="AI332" s="47" t="s">
        <v>452</v>
      </c>
      <c r="AJ332" s="47">
        <v>0</v>
      </c>
      <c r="AK332" s="56"/>
      <c r="AL332" s="9" t="str">
        <f>VLOOKUP(F332,Definitions!$B$7:$E$39,4,FALSE)</f>
        <v>EU28</v>
      </c>
      <c r="AM332" s="87"/>
      <c r="AN332" s="87"/>
      <c r="AO332" s="81"/>
      <c r="AP332" s="81"/>
      <c r="AQ332" s="81"/>
      <c r="AR332" s="81"/>
      <c r="AS332" s="81"/>
    </row>
    <row r="333" spans="1:45">
      <c r="A333" s="36" t="str">
        <f t="shared" si="25"/>
        <v>LV200_4</v>
      </c>
      <c r="B333" t="s">
        <v>67</v>
      </c>
      <c r="C333" t="s">
        <v>147</v>
      </c>
      <c r="D333">
        <v>200</v>
      </c>
      <c r="E333">
        <v>4</v>
      </c>
      <c r="F333" s="25" t="s">
        <v>65</v>
      </c>
      <c r="G333" t="s">
        <v>145</v>
      </c>
      <c r="H333" t="s">
        <v>202</v>
      </c>
      <c r="J333" s="29" t="s">
        <v>158</v>
      </c>
      <c r="K333" s="47">
        <v>0.1279689198470978</v>
      </c>
      <c r="L333" s="46">
        <v>2.3266277394693169E-3</v>
      </c>
      <c r="M333" s="47">
        <v>0.13029554758656711</v>
      </c>
      <c r="N333" s="47">
        <v>0</v>
      </c>
      <c r="O333" s="47">
        <v>0</v>
      </c>
      <c r="P333" s="47">
        <v>0.13029554758656711</v>
      </c>
      <c r="Q333" s="47">
        <v>0.13029554758656711</v>
      </c>
      <c r="R333" s="47">
        <v>0</v>
      </c>
      <c r="S333" s="47">
        <v>3.1196169934213644E-5</v>
      </c>
      <c r="T333" s="47" t="s">
        <v>452</v>
      </c>
      <c r="U333" s="47">
        <v>0</v>
      </c>
      <c r="V333" s="47">
        <v>0</v>
      </c>
      <c r="W333" s="47">
        <v>0.1302643514166329</v>
      </c>
      <c r="X333" s="47">
        <v>3.3645669194410706E-2</v>
      </c>
      <c r="Y333" s="47">
        <v>4.9104900555555497E-2</v>
      </c>
      <c r="Z333" s="47">
        <v>1.54822311111111E-2</v>
      </c>
      <c r="AA333" s="47">
        <v>3.203155055555558E-2</v>
      </c>
      <c r="AB333" s="47" t="s">
        <v>452</v>
      </c>
      <c r="AC333" s="47">
        <v>0</v>
      </c>
      <c r="AD333" s="47">
        <v>0</v>
      </c>
      <c r="AE333" s="47">
        <v>0</v>
      </c>
      <c r="AF333" s="47">
        <v>0</v>
      </c>
      <c r="AG333" s="47">
        <v>0</v>
      </c>
      <c r="AH333" s="47">
        <v>0</v>
      </c>
      <c r="AI333" s="47" t="s">
        <v>452</v>
      </c>
      <c r="AJ333" s="47">
        <v>0</v>
      </c>
      <c r="AK333" s="56"/>
      <c r="AL333" s="9" t="str">
        <f>VLOOKUP(F333,Definitions!$B$7:$E$39,4,FALSE)</f>
        <v>EU28</v>
      </c>
      <c r="AM333" s="87"/>
      <c r="AN333" s="87"/>
      <c r="AO333" s="81"/>
      <c r="AP333" s="81"/>
      <c r="AQ333" s="81"/>
      <c r="AR333" s="81"/>
      <c r="AS333" s="81"/>
    </row>
    <row r="334" spans="1:45">
      <c r="A334" s="36" t="str">
        <f t="shared" si="25"/>
        <v>LV200_51</v>
      </c>
      <c r="B334" t="s">
        <v>67</v>
      </c>
      <c r="C334" t="s">
        <v>147</v>
      </c>
      <c r="D334">
        <v>200</v>
      </c>
      <c r="E334">
        <v>51</v>
      </c>
      <c r="F334" s="25" t="s">
        <v>65</v>
      </c>
      <c r="G334" t="s">
        <v>145</v>
      </c>
      <c r="H334" t="s">
        <v>202</v>
      </c>
      <c r="J334" s="29" t="s">
        <v>161</v>
      </c>
      <c r="K334" s="47">
        <v>3.5616790810689811</v>
      </c>
      <c r="L334" s="46">
        <v>-7.1885194641848837E-2</v>
      </c>
      <c r="M334" s="47">
        <v>3.4897938864271323</v>
      </c>
      <c r="N334" s="47">
        <v>0</v>
      </c>
      <c r="O334" s="47">
        <v>0</v>
      </c>
      <c r="P334" s="47">
        <v>3.4897938864271323</v>
      </c>
      <c r="Q334" s="47">
        <v>3.4833181291940223</v>
      </c>
      <c r="R334" s="47">
        <v>6.4757572331101019E-3</v>
      </c>
      <c r="S334" s="47">
        <v>1.6200021929313684E-2</v>
      </c>
      <c r="T334" s="47" t="s">
        <v>452</v>
      </c>
      <c r="U334" s="47">
        <v>0</v>
      </c>
      <c r="V334" s="47">
        <v>0</v>
      </c>
      <c r="W334" s="47">
        <v>3.4671181072647088</v>
      </c>
      <c r="X334" s="47">
        <v>0.34923157454851728</v>
      </c>
      <c r="Y334" s="47">
        <v>2.2756669975186354</v>
      </c>
      <c r="Z334" s="47">
        <v>0.75397094998599123</v>
      </c>
      <c r="AA334" s="47">
        <v>8.8248585211565672E-2</v>
      </c>
      <c r="AB334" s="47" t="s">
        <v>452</v>
      </c>
      <c r="AC334" s="47">
        <v>0</v>
      </c>
      <c r="AD334" s="47">
        <v>0</v>
      </c>
      <c r="AE334" s="47">
        <v>6.4757572331101019E-3</v>
      </c>
      <c r="AF334" s="47">
        <v>5.3969495328590188E-5</v>
      </c>
      <c r="AG334" s="47">
        <v>1.6693688095480157E-3</v>
      </c>
      <c r="AH334" s="47">
        <v>4.7524189282334957E-3</v>
      </c>
      <c r="AI334" s="47" t="s">
        <v>452</v>
      </c>
      <c r="AJ334" s="47">
        <v>0</v>
      </c>
      <c r="AK334" s="56"/>
      <c r="AL334" s="9" t="str">
        <f>VLOOKUP(F334,Definitions!$B$7:$E$39,4,FALSE)</f>
        <v>EU28</v>
      </c>
      <c r="AM334" s="87"/>
      <c r="AN334" s="87"/>
      <c r="AO334" s="81"/>
      <c r="AP334" s="81"/>
      <c r="AQ334" s="81"/>
      <c r="AR334" s="81"/>
      <c r="AS334" s="81"/>
    </row>
    <row r="335" spans="1:45">
      <c r="A335" s="36" t="str">
        <f t="shared" si="25"/>
        <v>LV200_52</v>
      </c>
      <c r="B335" t="s">
        <v>67</v>
      </c>
      <c r="C335" t="s">
        <v>147</v>
      </c>
      <c r="D335">
        <v>200</v>
      </c>
      <c r="E335">
        <v>52</v>
      </c>
      <c r="F335" s="25" t="s">
        <v>65</v>
      </c>
      <c r="G335" t="s">
        <v>145</v>
      </c>
      <c r="H335" t="s">
        <v>202</v>
      </c>
      <c r="J335" s="29" t="s">
        <v>162</v>
      </c>
      <c r="K335" s="47">
        <v>0</v>
      </c>
      <c r="L335" s="46">
        <v>0</v>
      </c>
      <c r="M335" s="47">
        <v>0</v>
      </c>
      <c r="N335" s="47">
        <v>0</v>
      </c>
      <c r="O335" s="47">
        <v>0</v>
      </c>
      <c r="P335" s="47">
        <v>0</v>
      </c>
      <c r="Q335" s="47">
        <v>0</v>
      </c>
      <c r="R335" s="47">
        <v>0</v>
      </c>
      <c r="S335" s="47">
        <v>0</v>
      </c>
      <c r="T335" s="47" t="s">
        <v>452</v>
      </c>
      <c r="U335" s="47">
        <v>0</v>
      </c>
      <c r="V335" s="47">
        <v>0</v>
      </c>
      <c r="W335" s="47">
        <v>0</v>
      </c>
      <c r="X335" s="47">
        <v>0</v>
      </c>
      <c r="Y335" s="47">
        <v>0</v>
      </c>
      <c r="Z335" s="47">
        <v>0</v>
      </c>
      <c r="AA335" s="47">
        <v>0</v>
      </c>
      <c r="AB335" s="47" t="s">
        <v>452</v>
      </c>
      <c r="AC335" s="47">
        <v>0</v>
      </c>
      <c r="AD335" s="47">
        <v>0</v>
      </c>
      <c r="AE335" s="47">
        <v>0</v>
      </c>
      <c r="AF335" s="47">
        <v>0</v>
      </c>
      <c r="AG335" s="47">
        <v>0</v>
      </c>
      <c r="AH335" s="47">
        <v>0</v>
      </c>
      <c r="AI335" s="47" t="s">
        <v>452</v>
      </c>
      <c r="AJ335" s="47">
        <v>0</v>
      </c>
      <c r="AK335" s="56"/>
      <c r="AL335" s="9" t="str">
        <f>VLOOKUP(F335,Definitions!$B$7:$E$39,4,FALSE)</f>
        <v>EU28</v>
      </c>
      <c r="AM335" s="87"/>
      <c r="AN335" s="87"/>
      <c r="AO335" s="81"/>
      <c r="AP335" s="81"/>
      <c r="AQ335" s="81"/>
      <c r="AR335" s="81"/>
      <c r="AS335" s="81"/>
    </row>
    <row r="336" spans="1:45">
      <c r="A336" s="36" t="str">
        <f t="shared" si="25"/>
        <v>LV200_53</v>
      </c>
      <c r="B336" t="s">
        <v>67</v>
      </c>
      <c r="C336" t="s">
        <v>147</v>
      </c>
      <c r="D336">
        <v>200</v>
      </c>
      <c r="E336">
        <v>53</v>
      </c>
      <c r="F336" s="25" t="s">
        <v>65</v>
      </c>
      <c r="G336" t="s">
        <v>145</v>
      </c>
      <c r="H336" t="s">
        <v>202</v>
      </c>
      <c r="J336" s="29" t="s">
        <v>163</v>
      </c>
      <c r="K336" s="47">
        <v>0</v>
      </c>
      <c r="L336" s="46">
        <v>0</v>
      </c>
      <c r="M336" s="47">
        <v>0</v>
      </c>
      <c r="N336" s="47">
        <v>0</v>
      </c>
      <c r="O336" s="47">
        <v>0</v>
      </c>
      <c r="P336" s="47">
        <v>0</v>
      </c>
      <c r="Q336" s="47">
        <v>0</v>
      </c>
      <c r="R336" s="47">
        <v>0</v>
      </c>
      <c r="S336" s="47">
        <v>0</v>
      </c>
      <c r="T336" s="47" t="s">
        <v>452</v>
      </c>
      <c r="U336" s="47">
        <v>0</v>
      </c>
      <c r="V336" s="47">
        <v>0</v>
      </c>
      <c r="W336" s="47">
        <v>0</v>
      </c>
      <c r="X336" s="47">
        <v>0</v>
      </c>
      <c r="Y336" s="47">
        <v>0</v>
      </c>
      <c r="Z336" s="47">
        <v>0</v>
      </c>
      <c r="AA336" s="47">
        <v>0</v>
      </c>
      <c r="AB336" s="47" t="s">
        <v>452</v>
      </c>
      <c r="AC336" s="47">
        <v>0</v>
      </c>
      <c r="AD336" s="47">
        <v>0</v>
      </c>
      <c r="AE336" s="47">
        <v>0</v>
      </c>
      <c r="AF336" s="47">
        <v>0</v>
      </c>
      <c r="AG336" s="47">
        <v>0</v>
      </c>
      <c r="AH336" s="47">
        <v>0</v>
      </c>
      <c r="AI336" s="47" t="s">
        <v>452</v>
      </c>
      <c r="AJ336" s="47">
        <v>0</v>
      </c>
      <c r="AK336" s="56"/>
      <c r="AL336" s="9" t="str">
        <f>VLOOKUP(F336,Definitions!$B$7:$E$39,4,FALSE)</f>
        <v>EU28</v>
      </c>
      <c r="AM336" s="87"/>
      <c r="AN336" s="87"/>
      <c r="AO336" s="81"/>
      <c r="AP336" s="81"/>
      <c r="AQ336" s="81"/>
      <c r="AR336" s="81"/>
      <c r="AS336" s="81"/>
    </row>
    <row r="337" spans="1:45">
      <c r="A337" s="36" t="str">
        <f t="shared" si="25"/>
        <v>LV200_55</v>
      </c>
      <c r="B337" t="s">
        <v>67</v>
      </c>
      <c r="C337" t="s">
        <v>147</v>
      </c>
      <c r="D337">
        <v>200</v>
      </c>
      <c r="E337">
        <v>55</v>
      </c>
      <c r="F337" s="25" t="s">
        <v>65</v>
      </c>
      <c r="G337" t="s">
        <v>145</v>
      </c>
      <c r="H337" t="s">
        <v>202</v>
      </c>
      <c r="J337" s="29" t="s">
        <v>453</v>
      </c>
      <c r="K337" s="47" t="s">
        <v>454</v>
      </c>
      <c r="L337" s="46">
        <v>0</v>
      </c>
      <c r="M337" s="47">
        <v>0</v>
      </c>
      <c r="N337" s="47">
        <v>0</v>
      </c>
      <c r="O337" s="47">
        <v>0</v>
      </c>
      <c r="P337" s="47">
        <v>0</v>
      </c>
      <c r="Q337" s="47">
        <v>0</v>
      </c>
      <c r="R337" s="47">
        <v>0</v>
      </c>
      <c r="S337" s="47">
        <v>0</v>
      </c>
      <c r="T337" s="47" t="s">
        <v>452</v>
      </c>
      <c r="U337" s="47">
        <v>0</v>
      </c>
      <c r="V337" s="47">
        <v>0</v>
      </c>
      <c r="W337" s="47">
        <v>0</v>
      </c>
      <c r="X337" s="47">
        <v>0</v>
      </c>
      <c r="Y337" s="47">
        <v>0</v>
      </c>
      <c r="Z337" s="47">
        <v>0</v>
      </c>
      <c r="AA337" s="47">
        <v>0</v>
      </c>
      <c r="AB337" s="47" t="s">
        <v>452</v>
      </c>
      <c r="AC337" s="47">
        <v>0</v>
      </c>
      <c r="AD337" s="47">
        <v>0</v>
      </c>
      <c r="AE337" s="47">
        <v>0</v>
      </c>
      <c r="AF337" s="47">
        <v>0</v>
      </c>
      <c r="AG337" s="47">
        <v>0</v>
      </c>
      <c r="AH337" s="47">
        <v>0</v>
      </c>
      <c r="AI337" s="47" t="s">
        <v>452</v>
      </c>
      <c r="AJ337" s="47">
        <v>0</v>
      </c>
      <c r="AK337" s="56"/>
      <c r="AL337" s="9" t="str">
        <f>VLOOKUP(F337,Definitions!$B$7:$E$39,4,FALSE)</f>
        <v>EU28</v>
      </c>
      <c r="AM337" s="87"/>
      <c r="AN337" s="87"/>
      <c r="AO337" s="81"/>
      <c r="AP337" s="81"/>
      <c r="AQ337" s="81"/>
      <c r="AR337" s="81"/>
      <c r="AS337" s="81"/>
    </row>
    <row r="338" spans="1:45">
      <c r="A338" s="36" t="str">
        <f t="shared" si="25"/>
        <v>LV200_62</v>
      </c>
      <c r="B338" t="s">
        <v>67</v>
      </c>
      <c r="C338" t="s">
        <v>147</v>
      </c>
      <c r="D338">
        <v>200</v>
      </c>
      <c r="E338">
        <v>62</v>
      </c>
      <c r="F338" s="25" t="s">
        <v>65</v>
      </c>
      <c r="G338" t="s">
        <v>145</v>
      </c>
      <c r="H338" t="s">
        <v>202</v>
      </c>
      <c r="J338" s="29" t="s">
        <v>284</v>
      </c>
      <c r="K338" s="47">
        <v>1.4890085410880116</v>
      </c>
      <c r="L338" s="46">
        <v>-0.97771310450557536</v>
      </c>
      <c r="M338" s="47">
        <v>0.51129543658243626</v>
      </c>
      <c r="N338" s="47">
        <v>0</v>
      </c>
      <c r="O338" s="47">
        <v>0</v>
      </c>
      <c r="P338" s="47">
        <v>0.51129543658243626</v>
      </c>
      <c r="Q338" s="47">
        <v>0.42355122244160748</v>
      </c>
      <c r="R338" s="47">
        <v>8.7744214140828725E-2</v>
      </c>
      <c r="S338" s="47">
        <v>3.5917003932055214E-2</v>
      </c>
      <c r="T338" s="47" t="s">
        <v>452</v>
      </c>
      <c r="U338" s="47">
        <v>0</v>
      </c>
      <c r="V338" s="47">
        <v>0</v>
      </c>
      <c r="W338" s="47">
        <v>0.38763421850955226</v>
      </c>
      <c r="X338" s="47">
        <v>1.4371629693788379E-3</v>
      </c>
      <c r="Y338" s="47">
        <v>9.578465960004728E-3</v>
      </c>
      <c r="Z338" s="47">
        <v>9.8668721541176202E-3</v>
      </c>
      <c r="AA338" s="47">
        <v>0.36675171742605117</v>
      </c>
      <c r="AB338" s="47" t="s">
        <v>452</v>
      </c>
      <c r="AC338" s="47">
        <v>0</v>
      </c>
      <c r="AD338" s="47">
        <v>0</v>
      </c>
      <c r="AE338" s="47">
        <v>8.7744214140828725E-2</v>
      </c>
      <c r="AF338" s="47">
        <v>7.3126752358348621E-4</v>
      </c>
      <c r="AG338" s="47">
        <v>2.2619355394620455E-2</v>
      </c>
      <c r="AH338" s="47">
        <v>6.439359122262478E-2</v>
      </c>
      <c r="AI338" s="47" t="s">
        <v>452</v>
      </c>
      <c r="AJ338" s="47">
        <v>0</v>
      </c>
      <c r="AK338" s="56"/>
      <c r="AL338" s="9" t="str">
        <f>VLOOKUP(F338,Definitions!$B$7:$E$39,4,FALSE)</f>
        <v>EU28</v>
      </c>
      <c r="AM338" s="87"/>
      <c r="AN338" s="87"/>
      <c r="AO338" s="81"/>
      <c r="AP338" s="81"/>
      <c r="AQ338" s="81"/>
      <c r="AR338" s="81"/>
      <c r="AS338" s="81"/>
    </row>
    <row r="339" spans="1:45">
      <c r="A339" s="36" t="str">
        <f t="shared" si="25"/>
        <v>LV200_61</v>
      </c>
      <c r="B339" t="s">
        <v>67</v>
      </c>
      <c r="C339" t="s">
        <v>147</v>
      </c>
      <c r="D339">
        <v>200</v>
      </c>
      <c r="E339">
        <v>61</v>
      </c>
      <c r="F339" s="25" t="s">
        <v>65</v>
      </c>
      <c r="G339" t="s">
        <v>145</v>
      </c>
      <c r="H339" t="s">
        <v>202</v>
      </c>
      <c r="J339" s="29" t="s">
        <v>283</v>
      </c>
      <c r="K339" s="47">
        <v>0</v>
      </c>
      <c r="L339" s="46">
        <v>0</v>
      </c>
      <c r="M339" s="47">
        <v>0</v>
      </c>
      <c r="N339" s="47">
        <v>0</v>
      </c>
      <c r="O339" s="47">
        <v>0</v>
      </c>
      <c r="P339" s="47">
        <v>0</v>
      </c>
      <c r="Q339" s="47">
        <v>0</v>
      </c>
      <c r="R339" s="47">
        <v>0</v>
      </c>
      <c r="S339" s="47">
        <v>0</v>
      </c>
      <c r="T339" s="47" t="s">
        <v>452</v>
      </c>
      <c r="U339" s="47">
        <v>0</v>
      </c>
      <c r="V339" s="47">
        <v>0</v>
      </c>
      <c r="W339" s="47">
        <v>0</v>
      </c>
      <c r="X339" s="47">
        <v>0</v>
      </c>
      <c r="Y339" s="47">
        <v>0</v>
      </c>
      <c r="Z339" s="47">
        <v>0</v>
      </c>
      <c r="AA339" s="47">
        <v>0</v>
      </c>
      <c r="AB339" s="47" t="s">
        <v>452</v>
      </c>
      <c r="AC339" s="47">
        <v>0</v>
      </c>
      <c r="AD339" s="47">
        <v>0</v>
      </c>
      <c r="AE339" s="47">
        <v>0</v>
      </c>
      <c r="AF339" s="47">
        <v>0</v>
      </c>
      <c r="AG339" s="47">
        <v>0</v>
      </c>
      <c r="AH339" s="47">
        <v>0</v>
      </c>
      <c r="AI339" s="47" t="s">
        <v>452</v>
      </c>
      <c r="AJ339" s="47">
        <v>0</v>
      </c>
      <c r="AK339" s="56"/>
      <c r="AL339" s="9" t="str">
        <f>VLOOKUP(F339,Definitions!$B$7:$E$39,4,FALSE)</f>
        <v>EU28</v>
      </c>
      <c r="AM339" s="87"/>
      <c r="AN339" s="87"/>
      <c r="AO339" s="81"/>
      <c r="AP339" s="81"/>
      <c r="AQ339" s="81"/>
      <c r="AR339" s="81"/>
      <c r="AS339" s="81"/>
    </row>
    <row r="340" spans="1:45">
      <c r="A340" s="36" t="str">
        <f t="shared" si="25"/>
        <v>LV200_58</v>
      </c>
      <c r="B340" t="s">
        <v>67</v>
      </c>
      <c r="C340" t="s">
        <v>147</v>
      </c>
      <c r="D340">
        <v>200</v>
      </c>
      <c r="E340">
        <v>58</v>
      </c>
      <c r="F340" s="25" t="s">
        <v>65</v>
      </c>
      <c r="G340" t="s">
        <v>145</v>
      </c>
      <c r="H340" t="s">
        <v>202</v>
      </c>
      <c r="J340" s="29" t="s">
        <v>277</v>
      </c>
      <c r="K340" s="47" t="s">
        <v>454</v>
      </c>
      <c r="L340" s="46">
        <v>0</v>
      </c>
      <c r="M340" s="47">
        <v>0</v>
      </c>
      <c r="N340" s="47">
        <v>0</v>
      </c>
      <c r="O340" s="47">
        <v>0</v>
      </c>
      <c r="P340" s="47">
        <v>0</v>
      </c>
      <c r="Q340" s="47">
        <v>0</v>
      </c>
      <c r="R340" s="47">
        <v>0</v>
      </c>
      <c r="S340" s="47">
        <v>0</v>
      </c>
      <c r="T340" s="47" t="s">
        <v>452</v>
      </c>
      <c r="U340" s="47">
        <v>0</v>
      </c>
      <c r="V340" s="47">
        <v>0</v>
      </c>
      <c r="W340" s="47">
        <v>0</v>
      </c>
      <c r="X340" s="47">
        <v>0</v>
      </c>
      <c r="Y340" s="47">
        <v>0</v>
      </c>
      <c r="Z340" s="47">
        <v>0</v>
      </c>
      <c r="AA340" s="47">
        <v>0</v>
      </c>
      <c r="AB340" s="47" t="s">
        <v>452</v>
      </c>
      <c r="AC340" s="47">
        <v>0</v>
      </c>
      <c r="AD340" s="47">
        <v>0</v>
      </c>
      <c r="AE340" s="47">
        <v>0</v>
      </c>
      <c r="AF340" s="47">
        <v>0</v>
      </c>
      <c r="AG340" s="47">
        <v>0</v>
      </c>
      <c r="AH340" s="47">
        <v>0</v>
      </c>
      <c r="AI340" s="47" t="s">
        <v>452</v>
      </c>
      <c r="AJ340" s="47">
        <v>0</v>
      </c>
      <c r="AK340" s="56"/>
      <c r="AL340" s="9" t="str">
        <f>VLOOKUP(F340,Definitions!$B$7:$E$39,4,FALSE)</f>
        <v>EU28</v>
      </c>
      <c r="AM340" s="87"/>
      <c r="AN340" s="87"/>
      <c r="AO340" s="81"/>
      <c r="AP340" s="81"/>
      <c r="AQ340" s="81"/>
      <c r="AR340" s="81"/>
      <c r="AS340" s="81"/>
    </row>
    <row r="341" spans="1:45">
      <c r="A341" s="36" t="str">
        <f t="shared" si="25"/>
        <v>LV200_6</v>
      </c>
      <c r="B341" t="s">
        <v>67</v>
      </c>
      <c r="C341" t="s">
        <v>147</v>
      </c>
      <c r="D341">
        <v>200</v>
      </c>
      <c r="E341">
        <v>6</v>
      </c>
      <c r="F341" s="25" t="s">
        <v>65</v>
      </c>
      <c r="G341" t="s">
        <v>145</v>
      </c>
      <c r="H341" t="s">
        <v>202</v>
      </c>
      <c r="J341" s="29" t="s">
        <v>159</v>
      </c>
      <c r="K341" s="47">
        <v>0</v>
      </c>
      <c r="L341" s="46">
        <v>0</v>
      </c>
      <c r="M341" s="47">
        <v>0</v>
      </c>
      <c r="N341" s="47">
        <v>0</v>
      </c>
      <c r="O341" s="47">
        <v>0</v>
      </c>
      <c r="P341" s="47">
        <v>0</v>
      </c>
      <c r="Q341" s="47">
        <v>0</v>
      </c>
      <c r="R341" s="47">
        <v>0</v>
      </c>
      <c r="S341" s="47">
        <v>0</v>
      </c>
      <c r="T341" s="47" t="s">
        <v>452</v>
      </c>
      <c r="U341" s="47">
        <v>0</v>
      </c>
      <c r="V341" s="47">
        <v>0</v>
      </c>
      <c r="W341" s="47">
        <v>0</v>
      </c>
      <c r="X341" s="47">
        <v>0</v>
      </c>
      <c r="Y341" s="47">
        <v>0</v>
      </c>
      <c r="Z341" s="47">
        <v>0</v>
      </c>
      <c r="AA341" s="47">
        <v>0</v>
      </c>
      <c r="AB341" s="47" t="s">
        <v>452</v>
      </c>
      <c r="AC341" s="47">
        <v>0</v>
      </c>
      <c r="AD341" s="47">
        <v>0</v>
      </c>
      <c r="AE341" s="47">
        <v>0</v>
      </c>
      <c r="AF341" s="47">
        <v>0</v>
      </c>
      <c r="AG341" s="47">
        <v>0</v>
      </c>
      <c r="AH341" s="47">
        <v>0</v>
      </c>
      <c r="AI341" s="47" t="s">
        <v>452</v>
      </c>
      <c r="AJ341" s="47">
        <v>0</v>
      </c>
      <c r="AK341" s="56"/>
      <c r="AL341" s="9" t="str">
        <f>VLOOKUP(F341,Definitions!$B$7:$E$39,4,FALSE)</f>
        <v>EU28</v>
      </c>
      <c r="AM341" s="87"/>
      <c r="AN341" s="87"/>
      <c r="AO341" s="81"/>
      <c r="AP341" s="81"/>
      <c r="AQ341" s="81"/>
      <c r="AR341" s="81"/>
      <c r="AS341" s="81"/>
    </row>
    <row r="342" spans="1:45">
      <c r="A342" s="36" t="str">
        <f t="shared" si="25"/>
        <v>LV200_7</v>
      </c>
      <c r="B342" t="s">
        <v>67</v>
      </c>
      <c r="C342" t="s">
        <v>147</v>
      </c>
      <c r="D342">
        <v>200</v>
      </c>
      <c r="E342">
        <v>7</v>
      </c>
      <c r="F342" s="25" t="s">
        <v>65</v>
      </c>
      <c r="G342" t="s">
        <v>145</v>
      </c>
      <c r="H342" t="s">
        <v>202</v>
      </c>
      <c r="J342" s="29" t="s">
        <v>160</v>
      </c>
      <c r="K342" s="47">
        <v>0</v>
      </c>
      <c r="L342" s="46">
        <v>0</v>
      </c>
      <c r="M342" s="47">
        <v>0</v>
      </c>
      <c r="N342" s="47">
        <v>0</v>
      </c>
      <c r="O342" s="47">
        <v>0</v>
      </c>
      <c r="P342" s="47">
        <v>0</v>
      </c>
      <c r="Q342" s="47">
        <v>0</v>
      </c>
      <c r="R342" s="47">
        <v>0</v>
      </c>
      <c r="S342" s="47">
        <v>0</v>
      </c>
      <c r="T342" s="47" t="s">
        <v>452</v>
      </c>
      <c r="U342" s="47">
        <v>0</v>
      </c>
      <c r="V342" s="47">
        <v>0</v>
      </c>
      <c r="W342" s="47">
        <v>0</v>
      </c>
      <c r="X342" s="47">
        <v>0</v>
      </c>
      <c r="Y342" s="47">
        <v>0</v>
      </c>
      <c r="Z342" s="47">
        <v>0</v>
      </c>
      <c r="AA342" s="47">
        <v>0</v>
      </c>
      <c r="AB342" s="47" t="s">
        <v>452</v>
      </c>
      <c r="AC342" s="47">
        <v>0</v>
      </c>
      <c r="AD342" s="47">
        <v>0</v>
      </c>
      <c r="AE342" s="47">
        <v>0</v>
      </c>
      <c r="AF342" s="47">
        <v>0</v>
      </c>
      <c r="AG342" s="47">
        <v>0</v>
      </c>
      <c r="AH342" s="47">
        <v>0</v>
      </c>
      <c r="AI342" s="47" t="s">
        <v>452</v>
      </c>
      <c r="AJ342" s="47">
        <v>0</v>
      </c>
      <c r="AK342" s="56"/>
      <c r="AL342" s="9" t="str">
        <f>VLOOKUP(F342,Definitions!$B$7:$E$39,4,FALSE)</f>
        <v>EU28</v>
      </c>
      <c r="AM342" s="87"/>
      <c r="AN342" s="87"/>
      <c r="AO342" s="81"/>
      <c r="AP342" s="81"/>
      <c r="AQ342" s="81"/>
      <c r="AR342" s="81"/>
      <c r="AS342" s="81"/>
    </row>
    <row r="343" spans="1:45">
      <c r="A343" s="36" t="str">
        <f t="shared" si="25"/>
        <v>LV200_8</v>
      </c>
      <c r="B343" t="s">
        <v>67</v>
      </c>
      <c r="C343" t="s">
        <v>147</v>
      </c>
      <c r="D343">
        <v>200</v>
      </c>
      <c r="E343">
        <v>8</v>
      </c>
      <c r="F343" s="25" t="s">
        <v>65</v>
      </c>
      <c r="G343" t="s">
        <v>145</v>
      </c>
      <c r="H343" t="s">
        <v>202</v>
      </c>
      <c r="J343" s="29" t="s">
        <v>274</v>
      </c>
      <c r="K343" s="47">
        <v>0.65750019215238897</v>
      </c>
      <c r="L343" s="46">
        <v>4.9424048190194192E-5</v>
      </c>
      <c r="M343" s="47">
        <v>0.65754961620057917</v>
      </c>
      <c r="N343" s="47">
        <v>0</v>
      </c>
      <c r="O343" s="47">
        <v>0</v>
      </c>
      <c r="P343" s="47">
        <v>0.65754961620057917</v>
      </c>
      <c r="Q343" s="47">
        <v>0.65754961620057917</v>
      </c>
      <c r="R343" s="47">
        <v>0</v>
      </c>
      <c r="S343" s="47">
        <v>2.4561519110068027E-3</v>
      </c>
      <c r="T343" s="47" t="s">
        <v>452</v>
      </c>
      <c r="U343" s="47">
        <v>0</v>
      </c>
      <c r="V343" s="47">
        <v>0</v>
      </c>
      <c r="W343" s="47">
        <v>0.65509346428957238</v>
      </c>
      <c r="X343" s="47">
        <v>5.6043579702633108E-2</v>
      </c>
      <c r="Y343" s="47">
        <v>9.1408920666325541E-2</v>
      </c>
      <c r="Z343" s="47">
        <v>4.2464260926507479E-2</v>
      </c>
      <c r="AA343" s="47">
        <v>0.46517670299410624</v>
      </c>
      <c r="AB343" s="47" t="s">
        <v>452</v>
      </c>
      <c r="AC343" s="47">
        <v>0</v>
      </c>
      <c r="AD343" s="47">
        <v>0</v>
      </c>
      <c r="AE343" s="47">
        <v>0</v>
      </c>
      <c r="AF343" s="47">
        <v>0</v>
      </c>
      <c r="AG343" s="47">
        <v>0</v>
      </c>
      <c r="AH343" s="47">
        <v>0</v>
      </c>
      <c r="AI343" s="47" t="s">
        <v>452</v>
      </c>
      <c r="AJ343" s="47">
        <v>0</v>
      </c>
      <c r="AK343" s="56"/>
      <c r="AL343" s="9" t="str">
        <f>VLOOKUP(F343,Definitions!$B$7:$E$39,4,FALSE)</f>
        <v>EU28</v>
      </c>
      <c r="AM343" s="87"/>
      <c r="AN343" s="87"/>
      <c r="AO343" s="81"/>
      <c r="AP343" s="81"/>
      <c r="AQ343" s="81"/>
      <c r="AR343" s="81"/>
      <c r="AS343" s="81"/>
    </row>
    <row r="344" spans="1:45">
      <c r="A344" s="36" t="str">
        <f t="shared" si="25"/>
        <v>LV200_9</v>
      </c>
      <c r="B344" t="s">
        <v>67</v>
      </c>
      <c r="C344" t="s">
        <v>147</v>
      </c>
      <c r="D344">
        <v>200</v>
      </c>
      <c r="E344">
        <v>9</v>
      </c>
      <c r="F344" s="25" t="s">
        <v>65</v>
      </c>
      <c r="G344" t="s">
        <v>145</v>
      </c>
      <c r="H344" t="s">
        <v>202</v>
      </c>
      <c r="J344" s="29" t="s">
        <v>258</v>
      </c>
      <c r="K344" s="47">
        <v>0</v>
      </c>
      <c r="L344" s="46">
        <v>0</v>
      </c>
      <c r="M344" s="47">
        <v>0</v>
      </c>
      <c r="N344" s="47">
        <v>0</v>
      </c>
      <c r="O344" s="47">
        <v>0</v>
      </c>
      <c r="P344" s="47">
        <v>0</v>
      </c>
      <c r="Q344" s="47">
        <v>0</v>
      </c>
      <c r="R344" s="47">
        <v>0</v>
      </c>
      <c r="S344" s="47">
        <v>0</v>
      </c>
      <c r="T344" s="47" t="s">
        <v>452</v>
      </c>
      <c r="U344" s="47">
        <v>0</v>
      </c>
      <c r="V344" s="47">
        <v>0</v>
      </c>
      <c r="W344" s="47">
        <v>0</v>
      </c>
      <c r="X344" s="47">
        <v>0</v>
      </c>
      <c r="Y344" s="47">
        <v>0</v>
      </c>
      <c r="Z344" s="47">
        <v>0</v>
      </c>
      <c r="AA344" s="47">
        <v>0</v>
      </c>
      <c r="AB344" s="47" t="s">
        <v>452</v>
      </c>
      <c r="AC344" s="47">
        <v>0</v>
      </c>
      <c r="AD344" s="47">
        <v>0</v>
      </c>
      <c r="AE344" s="47">
        <v>0</v>
      </c>
      <c r="AF344" s="47">
        <v>0</v>
      </c>
      <c r="AG344" s="47">
        <v>0</v>
      </c>
      <c r="AH344" s="47">
        <v>0</v>
      </c>
      <c r="AI344" s="47" t="s">
        <v>452</v>
      </c>
      <c r="AJ344" s="47">
        <v>0</v>
      </c>
      <c r="AK344" s="56"/>
      <c r="AL344" s="9" t="str">
        <f>VLOOKUP(F344,Definitions!$B$7:$E$39,4,FALSE)</f>
        <v>EU28</v>
      </c>
      <c r="AM344" s="87"/>
      <c r="AN344" s="87"/>
      <c r="AO344" s="81"/>
      <c r="AP344" s="81"/>
      <c r="AQ344" s="81"/>
      <c r="AR344" s="81"/>
      <c r="AS344" s="81"/>
    </row>
    <row r="345" spans="1:45">
      <c r="A345" s="36" t="str">
        <f t="shared" ref="A345:A360" si="26">B345&amp;D345&amp;"_"&amp;E345</f>
        <v>MT200_0</v>
      </c>
      <c r="B345" t="s">
        <v>81</v>
      </c>
      <c r="C345" t="s">
        <v>147</v>
      </c>
      <c r="D345">
        <v>200</v>
      </c>
      <c r="E345">
        <v>0</v>
      </c>
      <c r="F345" s="25" t="s">
        <v>79</v>
      </c>
      <c r="G345" t="s">
        <v>145</v>
      </c>
      <c r="H345" t="s">
        <v>202</v>
      </c>
      <c r="J345" s="29" t="s">
        <v>166</v>
      </c>
      <c r="K345" s="47">
        <v>1.7149188128420281</v>
      </c>
      <c r="L345" s="46">
        <v>-1.4842043119411674</v>
      </c>
      <c r="M345" s="47">
        <v>0.23071450090086065</v>
      </c>
      <c r="N345" s="47">
        <v>0</v>
      </c>
      <c r="O345" s="47">
        <v>0</v>
      </c>
      <c r="P345" s="47">
        <v>0.23071450090086065</v>
      </c>
      <c r="Q345" s="47">
        <v>0.21377555727566303</v>
      </c>
      <c r="R345" s="47">
        <v>1.6938943625197617E-2</v>
      </c>
      <c r="S345" s="47">
        <v>3.495462416835568E-2</v>
      </c>
      <c r="T345" s="47" t="s">
        <v>452</v>
      </c>
      <c r="U345" s="47">
        <v>0</v>
      </c>
      <c r="V345" s="47">
        <v>0</v>
      </c>
      <c r="W345" s="47">
        <v>0.17882093310730734</v>
      </c>
      <c r="X345" s="47">
        <v>3.903612194792381E-4</v>
      </c>
      <c r="Y345" s="47">
        <v>2.4561764115793104E-2</v>
      </c>
      <c r="Z345" s="47">
        <v>8.1602700000000007E-3</v>
      </c>
      <c r="AA345" s="47">
        <v>0.14570853777203502</v>
      </c>
      <c r="AB345" s="47" t="s">
        <v>452</v>
      </c>
      <c r="AC345" s="47">
        <v>0</v>
      </c>
      <c r="AD345" s="47">
        <v>0</v>
      </c>
      <c r="AE345" s="47">
        <v>1.6938943625197617E-2</v>
      </c>
      <c r="AF345" s="47">
        <v>0</v>
      </c>
      <c r="AG345" s="47">
        <v>1.0171845062291402E-3</v>
      </c>
      <c r="AH345" s="47">
        <v>1.5921759118968478E-2</v>
      </c>
      <c r="AI345" s="47" t="s">
        <v>452</v>
      </c>
      <c r="AJ345" s="47">
        <v>0</v>
      </c>
      <c r="AK345" s="56"/>
      <c r="AL345" s="9" t="str">
        <f>VLOOKUP(F345,Definitions!$B$7:$E$39,4,FALSE)</f>
        <v>EU28</v>
      </c>
      <c r="AM345" s="87"/>
      <c r="AN345" s="87"/>
      <c r="AO345" s="81"/>
      <c r="AP345" s="81"/>
      <c r="AQ345" s="81"/>
      <c r="AR345" s="81"/>
      <c r="AS345" s="81"/>
    </row>
    <row r="346" spans="1:45">
      <c r="A346" s="36" t="str">
        <f t="shared" si="26"/>
        <v>MT200_1</v>
      </c>
      <c r="B346" t="s">
        <v>81</v>
      </c>
      <c r="C346" t="s">
        <v>147</v>
      </c>
      <c r="D346">
        <v>200</v>
      </c>
      <c r="E346">
        <v>1</v>
      </c>
      <c r="F346" s="25" t="s">
        <v>79</v>
      </c>
      <c r="G346" t="s">
        <v>145</v>
      </c>
      <c r="H346" t="s">
        <v>202</v>
      </c>
      <c r="J346" s="29" t="s">
        <v>155</v>
      </c>
      <c r="K346" s="47">
        <v>0</v>
      </c>
      <c r="L346" s="46">
        <v>0</v>
      </c>
      <c r="M346" s="47">
        <v>0</v>
      </c>
      <c r="N346" s="47">
        <v>0</v>
      </c>
      <c r="O346" s="47">
        <v>0</v>
      </c>
      <c r="P346" s="47">
        <v>0</v>
      </c>
      <c r="Q346" s="47">
        <v>0</v>
      </c>
      <c r="R346" s="47">
        <v>0</v>
      </c>
      <c r="S346" s="47">
        <v>0</v>
      </c>
      <c r="T346" s="47" t="s">
        <v>452</v>
      </c>
      <c r="U346" s="47">
        <v>0</v>
      </c>
      <c r="V346" s="47">
        <v>0</v>
      </c>
      <c r="W346" s="47">
        <v>0</v>
      </c>
      <c r="X346" s="47">
        <v>0</v>
      </c>
      <c r="Y346" s="47">
        <v>0</v>
      </c>
      <c r="Z346" s="47">
        <v>0</v>
      </c>
      <c r="AA346" s="47">
        <v>0</v>
      </c>
      <c r="AB346" s="47" t="s">
        <v>452</v>
      </c>
      <c r="AC346" s="47">
        <v>0</v>
      </c>
      <c r="AD346" s="47">
        <v>0</v>
      </c>
      <c r="AE346" s="47">
        <v>0</v>
      </c>
      <c r="AF346" s="47">
        <v>0</v>
      </c>
      <c r="AG346" s="47">
        <v>0</v>
      </c>
      <c r="AH346" s="47">
        <v>0</v>
      </c>
      <c r="AI346" s="47" t="s">
        <v>452</v>
      </c>
      <c r="AJ346" s="47">
        <v>0</v>
      </c>
      <c r="AK346" s="56"/>
      <c r="AL346" s="9" t="str">
        <f>VLOOKUP(F346,Definitions!$B$7:$E$39,4,FALSE)</f>
        <v>EU28</v>
      </c>
      <c r="AM346" s="87"/>
      <c r="AN346" s="87"/>
      <c r="AO346" s="81"/>
      <c r="AP346" s="81"/>
      <c r="AQ346" s="81"/>
      <c r="AR346" s="81"/>
      <c r="AS346" s="81"/>
    </row>
    <row r="347" spans="1:45">
      <c r="A347" s="36" t="str">
        <f t="shared" si="26"/>
        <v>MT200_2</v>
      </c>
      <c r="B347" t="s">
        <v>81</v>
      </c>
      <c r="C347" t="s">
        <v>147</v>
      </c>
      <c r="D347">
        <v>200</v>
      </c>
      <c r="E347">
        <v>2</v>
      </c>
      <c r="F347" s="25" t="s">
        <v>79</v>
      </c>
      <c r="G347" t="s">
        <v>145</v>
      </c>
      <c r="H347" t="s">
        <v>202</v>
      </c>
      <c r="J347" s="29" t="s">
        <v>156</v>
      </c>
      <c r="K347" s="47">
        <v>1.696154318014699</v>
      </c>
      <c r="L347" s="46">
        <v>-1.4673824670836049</v>
      </c>
      <c r="M347" s="47">
        <v>0.22877185093109403</v>
      </c>
      <c r="N347" s="47">
        <v>0</v>
      </c>
      <c r="O347" s="47">
        <v>0</v>
      </c>
      <c r="P347" s="47">
        <v>0.22877185093109403</v>
      </c>
      <c r="Q347" s="47">
        <v>0.21202489184567633</v>
      </c>
      <c r="R347" s="47">
        <v>1.6746959085417696E-2</v>
      </c>
      <c r="S347" s="47">
        <v>3.4860748703839782E-2</v>
      </c>
      <c r="T347" s="47" t="s">
        <v>452</v>
      </c>
      <c r="U347" s="47">
        <v>0</v>
      </c>
      <c r="V347" s="47">
        <v>0</v>
      </c>
      <c r="W347" s="47">
        <v>0.17716414314183654</v>
      </c>
      <c r="X347" s="47">
        <v>3.8593689877023188E-4</v>
      </c>
      <c r="Y347" s="47">
        <v>2.4560846588761447E-2</v>
      </c>
      <c r="Z347" s="47">
        <v>8.1602700000000007E-3</v>
      </c>
      <c r="AA347" s="47">
        <v>0.14405708965430489</v>
      </c>
      <c r="AB347" s="47" t="s">
        <v>452</v>
      </c>
      <c r="AC347" s="47">
        <v>0</v>
      </c>
      <c r="AD347" s="47">
        <v>0</v>
      </c>
      <c r="AE347" s="47">
        <v>1.6746959085417696E-2</v>
      </c>
      <c r="AF347" s="47">
        <v>0</v>
      </c>
      <c r="AG347" s="47">
        <v>1.0056558239440671E-3</v>
      </c>
      <c r="AH347" s="47">
        <v>1.5741303261473629E-2</v>
      </c>
      <c r="AI347" s="47" t="s">
        <v>452</v>
      </c>
      <c r="AJ347" s="47">
        <v>0</v>
      </c>
      <c r="AK347" s="56"/>
      <c r="AL347" s="9" t="str">
        <f>VLOOKUP(F347,Definitions!$B$7:$E$39,4,FALSE)</f>
        <v>EU28</v>
      </c>
      <c r="AM347" s="87"/>
      <c r="AN347" s="87"/>
      <c r="AO347" s="81"/>
      <c r="AP347" s="81"/>
      <c r="AQ347" s="81"/>
      <c r="AR347" s="81"/>
      <c r="AS347" s="81"/>
    </row>
    <row r="348" spans="1:45">
      <c r="A348" s="36" t="str">
        <f t="shared" si="26"/>
        <v>MT200_3</v>
      </c>
      <c r="B348" t="s">
        <v>81</v>
      </c>
      <c r="C348" t="s">
        <v>147</v>
      </c>
      <c r="D348">
        <v>200</v>
      </c>
      <c r="E348">
        <v>3</v>
      </c>
      <c r="F348" s="25" t="s">
        <v>79</v>
      </c>
      <c r="G348" t="s">
        <v>145</v>
      </c>
      <c r="H348" t="s">
        <v>202</v>
      </c>
      <c r="J348" s="29" t="s">
        <v>157</v>
      </c>
      <c r="K348" s="47">
        <v>0</v>
      </c>
      <c r="L348" s="46">
        <v>0</v>
      </c>
      <c r="M348" s="47">
        <v>0</v>
      </c>
      <c r="N348" s="47">
        <v>0</v>
      </c>
      <c r="O348" s="47">
        <v>0</v>
      </c>
      <c r="P348" s="47">
        <v>0</v>
      </c>
      <c r="Q348" s="47">
        <v>0</v>
      </c>
      <c r="R348" s="47">
        <v>0</v>
      </c>
      <c r="S348" s="47">
        <v>0</v>
      </c>
      <c r="T348" s="47" t="s">
        <v>452</v>
      </c>
      <c r="U348" s="47">
        <v>0</v>
      </c>
      <c r="V348" s="47">
        <v>0</v>
      </c>
      <c r="W348" s="47">
        <v>0</v>
      </c>
      <c r="X348" s="47">
        <v>0</v>
      </c>
      <c r="Y348" s="47">
        <v>0</v>
      </c>
      <c r="Z348" s="47">
        <v>0</v>
      </c>
      <c r="AA348" s="47">
        <v>0</v>
      </c>
      <c r="AB348" s="47" t="s">
        <v>452</v>
      </c>
      <c r="AC348" s="47">
        <v>0</v>
      </c>
      <c r="AD348" s="47">
        <v>0</v>
      </c>
      <c r="AE348" s="47">
        <v>0</v>
      </c>
      <c r="AF348" s="47">
        <v>0</v>
      </c>
      <c r="AG348" s="47">
        <v>0</v>
      </c>
      <c r="AH348" s="47">
        <v>0</v>
      </c>
      <c r="AI348" s="47" t="s">
        <v>452</v>
      </c>
      <c r="AJ348" s="47">
        <v>0</v>
      </c>
      <c r="AK348" s="56"/>
      <c r="AL348" s="9" t="str">
        <f>VLOOKUP(F348,Definitions!$B$7:$E$39,4,FALSE)</f>
        <v>EU28</v>
      </c>
      <c r="AM348" s="87"/>
      <c r="AN348" s="87"/>
      <c r="AO348" s="81"/>
      <c r="AP348" s="81"/>
      <c r="AQ348" s="81"/>
      <c r="AR348" s="81"/>
      <c r="AS348" s="81"/>
    </row>
    <row r="349" spans="1:45">
      <c r="A349" s="36" t="str">
        <f t="shared" si="26"/>
        <v>MT200_4</v>
      </c>
      <c r="B349" t="s">
        <v>81</v>
      </c>
      <c r="C349" t="s">
        <v>147</v>
      </c>
      <c r="D349">
        <v>200</v>
      </c>
      <c r="E349">
        <v>4</v>
      </c>
      <c r="F349" s="25" t="s">
        <v>79</v>
      </c>
      <c r="G349" t="s">
        <v>145</v>
      </c>
      <c r="H349" t="s">
        <v>202</v>
      </c>
      <c r="J349" s="29" t="s">
        <v>158</v>
      </c>
      <c r="K349" s="47">
        <v>0</v>
      </c>
      <c r="L349" s="46">
        <v>0</v>
      </c>
      <c r="M349" s="47">
        <v>0</v>
      </c>
      <c r="N349" s="47">
        <v>0</v>
      </c>
      <c r="O349" s="47">
        <v>0</v>
      </c>
      <c r="P349" s="47">
        <v>0</v>
      </c>
      <c r="Q349" s="47">
        <v>0</v>
      </c>
      <c r="R349" s="47">
        <v>0</v>
      </c>
      <c r="S349" s="47">
        <v>0</v>
      </c>
      <c r="T349" s="47" t="s">
        <v>452</v>
      </c>
      <c r="U349" s="47">
        <v>0</v>
      </c>
      <c r="V349" s="47">
        <v>0</v>
      </c>
      <c r="W349" s="47">
        <v>0</v>
      </c>
      <c r="X349" s="47">
        <v>0</v>
      </c>
      <c r="Y349" s="47">
        <v>0</v>
      </c>
      <c r="Z349" s="47">
        <v>0</v>
      </c>
      <c r="AA349" s="47">
        <v>0</v>
      </c>
      <c r="AB349" s="47" t="s">
        <v>452</v>
      </c>
      <c r="AC349" s="47">
        <v>0</v>
      </c>
      <c r="AD349" s="47">
        <v>0</v>
      </c>
      <c r="AE349" s="47">
        <v>0</v>
      </c>
      <c r="AF349" s="47">
        <v>0</v>
      </c>
      <c r="AG349" s="47">
        <v>0</v>
      </c>
      <c r="AH349" s="47">
        <v>0</v>
      </c>
      <c r="AI349" s="47" t="s">
        <v>452</v>
      </c>
      <c r="AJ349" s="47">
        <v>0</v>
      </c>
      <c r="AK349" s="56"/>
      <c r="AL349" s="9" t="str">
        <f>VLOOKUP(F349,Definitions!$B$7:$E$39,4,FALSE)</f>
        <v>EU28</v>
      </c>
      <c r="AM349" s="87"/>
      <c r="AN349" s="87"/>
      <c r="AO349" s="81"/>
      <c r="AP349" s="81"/>
      <c r="AQ349" s="81"/>
      <c r="AR349" s="81"/>
      <c r="AS349" s="81"/>
    </row>
    <row r="350" spans="1:45">
      <c r="A350" s="36" t="str">
        <f t="shared" si="26"/>
        <v>MT200_51</v>
      </c>
      <c r="B350" t="s">
        <v>81</v>
      </c>
      <c r="C350" t="s">
        <v>147</v>
      </c>
      <c r="D350">
        <v>200</v>
      </c>
      <c r="E350">
        <v>51</v>
      </c>
      <c r="F350" s="25" t="s">
        <v>79</v>
      </c>
      <c r="G350" t="s">
        <v>145</v>
      </c>
      <c r="H350" t="s">
        <v>202</v>
      </c>
      <c r="J350" s="29" t="s">
        <v>161</v>
      </c>
      <c r="K350" s="47">
        <v>6.495402055613885E-3</v>
      </c>
      <c r="L350" s="46">
        <v>-5.8229462968485204E-3</v>
      </c>
      <c r="M350" s="47">
        <v>6.7245575876536442E-4</v>
      </c>
      <c r="N350" s="47">
        <v>0</v>
      </c>
      <c r="O350" s="47">
        <v>0</v>
      </c>
      <c r="P350" s="47">
        <v>6.7245575876536442E-4</v>
      </c>
      <c r="Q350" s="47">
        <v>6.0599957191846882E-4</v>
      </c>
      <c r="R350" s="47">
        <v>6.6456186846895624E-5</v>
      </c>
      <c r="S350" s="47">
        <v>3.2495353101657071E-5</v>
      </c>
      <c r="T350" s="47" t="s">
        <v>452</v>
      </c>
      <c r="U350" s="47">
        <v>0</v>
      </c>
      <c r="V350" s="47">
        <v>0</v>
      </c>
      <c r="W350" s="47">
        <v>5.7350421881681175E-4</v>
      </c>
      <c r="X350" s="47">
        <v>1.5314956300406028E-6</v>
      </c>
      <c r="Y350" s="47">
        <v>3.1760551095811043E-7</v>
      </c>
      <c r="Z350" s="47">
        <v>0</v>
      </c>
      <c r="AA350" s="47">
        <v>5.7165511767581301E-4</v>
      </c>
      <c r="AB350" s="47" t="s">
        <v>452</v>
      </c>
      <c r="AC350" s="47">
        <v>0</v>
      </c>
      <c r="AD350" s="47">
        <v>0</v>
      </c>
      <c r="AE350" s="47">
        <v>6.6456186846895624E-5</v>
      </c>
      <c r="AF350" s="47">
        <v>0</v>
      </c>
      <c r="AG350" s="47">
        <v>3.9906977140637584E-6</v>
      </c>
      <c r="AH350" s="47">
        <v>6.2465489132831859E-5</v>
      </c>
      <c r="AI350" s="47" t="s">
        <v>452</v>
      </c>
      <c r="AJ350" s="47">
        <v>0</v>
      </c>
      <c r="AK350" s="56"/>
      <c r="AL350" s="9" t="str">
        <f>VLOOKUP(F350,Definitions!$B$7:$E$39,4,FALSE)</f>
        <v>EU28</v>
      </c>
      <c r="AM350" s="87"/>
      <c r="AN350" s="87"/>
      <c r="AO350" s="81"/>
      <c r="AP350" s="81"/>
      <c r="AQ350" s="81"/>
      <c r="AR350" s="81"/>
      <c r="AS350" s="81"/>
    </row>
    <row r="351" spans="1:45">
      <c r="A351" s="36" t="str">
        <f t="shared" si="26"/>
        <v>MT200_52</v>
      </c>
      <c r="B351" t="s">
        <v>81</v>
      </c>
      <c r="C351" t="s">
        <v>147</v>
      </c>
      <c r="D351">
        <v>200</v>
      </c>
      <c r="E351">
        <v>52</v>
      </c>
      <c r="F351" s="25" t="s">
        <v>79</v>
      </c>
      <c r="G351" t="s">
        <v>145</v>
      </c>
      <c r="H351" t="s">
        <v>202</v>
      </c>
      <c r="J351" s="29" t="s">
        <v>162</v>
      </c>
      <c r="K351" s="47">
        <v>0</v>
      </c>
      <c r="L351" s="46">
        <v>0</v>
      </c>
      <c r="M351" s="47">
        <v>0</v>
      </c>
      <c r="N351" s="47">
        <v>0</v>
      </c>
      <c r="O351" s="47">
        <v>0</v>
      </c>
      <c r="P351" s="47">
        <v>0</v>
      </c>
      <c r="Q351" s="47">
        <v>0</v>
      </c>
      <c r="R351" s="47">
        <v>0</v>
      </c>
      <c r="S351" s="47">
        <v>0</v>
      </c>
      <c r="T351" s="47" t="s">
        <v>452</v>
      </c>
      <c r="U351" s="47">
        <v>0</v>
      </c>
      <c r="V351" s="47">
        <v>0</v>
      </c>
      <c r="W351" s="47">
        <v>0</v>
      </c>
      <c r="X351" s="47">
        <v>0</v>
      </c>
      <c r="Y351" s="47">
        <v>0</v>
      </c>
      <c r="Z351" s="47">
        <v>0</v>
      </c>
      <c r="AA351" s="47">
        <v>0</v>
      </c>
      <c r="AB351" s="47" t="s">
        <v>452</v>
      </c>
      <c r="AC351" s="47">
        <v>0</v>
      </c>
      <c r="AD351" s="47">
        <v>0</v>
      </c>
      <c r="AE351" s="47">
        <v>0</v>
      </c>
      <c r="AF351" s="47">
        <v>0</v>
      </c>
      <c r="AG351" s="47">
        <v>0</v>
      </c>
      <c r="AH351" s="47">
        <v>0</v>
      </c>
      <c r="AI351" s="47" t="s">
        <v>452</v>
      </c>
      <c r="AJ351" s="47">
        <v>0</v>
      </c>
      <c r="AK351" s="56"/>
      <c r="AL351" s="9" t="str">
        <f>VLOOKUP(F351,Definitions!$B$7:$E$39,4,FALSE)</f>
        <v>EU28</v>
      </c>
      <c r="AM351" s="87"/>
      <c r="AN351" s="87"/>
      <c r="AO351" s="81"/>
      <c r="AP351" s="81"/>
      <c r="AQ351" s="81"/>
      <c r="AR351" s="81"/>
      <c r="AS351" s="81"/>
    </row>
    <row r="352" spans="1:45">
      <c r="A352" s="36" t="str">
        <f t="shared" si="26"/>
        <v>MT200_53</v>
      </c>
      <c r="B352" t="s">
        <v>81</v>
      </c>
      <c r="C352" t="s">
        <v>147</v>
      </c>
      <c r="D352">
        <v>200</v>
      </c>
      <c r="E352">
        <v>53</v>
      </c>
      <c r="F352" s="25" t="s">
        <v>79</v>
      </c>
      <c r="G352" t="s">
        <v>145</v>
      </c>
      <c r="H352" t="s">
        <v>202</v>
      </c>
      <c r="J352" s="29" t="s">
        <v>163</v>
      </c>
      <c r="K352" s="47">
        <v>0</v>
      </c>
      <c r="L352" s="46">
        <v>0</v>
      </c>
      <c r="M352" s="47">
        <v>0</v>
      </c>
      <c r="N352" s="47">
        <v>0</v>
      </c>
      <c r="O352" s="47">
        <v>0</v>
      </c>
      <c r="P352" s="47">
        <v>0</v>
      </c>
      <c r="Q352" s="47">
        <v>0</v>
      </c>
      <c r="R352" s="47">
        <v>0</v>
      </c>
      <c r="S352" s="47">
        <v>0</v>
      </c>
      <c r="T352" s="47" t="s">
        <v>452</v>
      </c>
      <c r="U352" s="47">
        <v>0</v>
      </c>
      <c r="V352" s="47">
        <v>0</v>
      </c>
      <c r="W352" s="47">
        <v>0</v>
      </c>
      <c r="X352" s="47">
        <v>0</v>
      </c>
      <c r="Y352" s="47">
        <v>0</v>
      </c>
      <c r="Z352" s="47">
        <v>0</v>
      </c>
      <c r="AA352" s="47">
        <v>0</v>
      </c>
      <c r="AB352" s="47" t="s">
        <v>452</v>
      </c>
      <c r="AC352" s="47">
        <v>0</v>
      </c>
      <c r="AD352" s="47">
        <v>0</v>
      </c>
      <c r="AE352" s="47">
        <v>0</v>
      </c>
      <c r="AF352" s="47">
        <v>0</v>
      </c>
      <c r="AG352" s="47">
        <v>0</v>
      </c>
      <c r="AH352" s="47">
        <v>0</v>
      </c>
      <c r="AI352" s="47" t="s">
        <v>452</v>
      </c>
      <c r="AJ352" s="47">
        <v>0</v>
      </c>
      <c r="AK352" s="56"/>
      <c r="AL352" s="9" t="str">
        <f>VLOOKUP(F352,Definitions!$B$7:$E$39,4,FALSE)</f>
        <v>EU28</v>
      </c>
      <c r="AM352" s="87"/>
      <c r="AN352" s="87"/>
      <c r="AO352" s="81"/>
      <c r="AP352" s="81"/>
      <c r="AQ352" s="81"/>
      <c r="AR352" s="81"/>
      <c r="AS352" s="81"/>
    </row>
    <row r="353" spans="1:45">
      <c r="A353" s="36" t="str">
        <f t="shared" si="26"/>
        <v>MT200_55</v>
      </c>
      <c r="B353" t="s">
        <v>81</v>
      </c>
      <c r="C353" t="s">
        <v>147</v>
      </c>
      <c r="D353">
        <v>200</v>
      </c>
      <c r="E353">
        <v>55</v>
      </c>
      <c r="F353" s="25" t="s">
        <v>79</v>
      </c>
      <c r="G353" t="s">
        <v>145</v>
      </c>
      <c r="H353" t="s">
        <v>202</v>
      </c>
      <c r="J353" s="29" t="s">
        <v>453</v>
      </c>
      <c r="K353" s="47" t="s">
        <v>454</v>
      </c>
      <c r="L353" s="46">
        <v>0</v>
      </c>
      <c r="M353" s="47">
        <v>0</v>
      </c>
      <c r="N353" s="47">
        <v>0</v>
      </c>
      <c r="O353" s="47">
        <v>0</v>
      </c>
      <c r="P353" s="47">
        <v>0</v>
      </c>
      <c r="Q353" s="47">
        <v>0</v>
      </c>
      <c r="R353" s="47">
        <v>0</v>
      </c>
      <c r="S353" s="47">
        <v>0</v>
      </c>
      <c r="T353" s="47" t="s">
        <v>452</v>
      </c>
      <c r="U353" s="47">
        <v>0</v>
      </c>
      <c r="V353" s="47">
        <v>0</v>
      </c>
      <c r="W353" s="47">
        <v>0</v>
      </c>
      <c r="X353" s="47">
        <v>0</v>
      </c>
      <c r="Y353" s="47">
        <v>0</v>
      </c>
      <c r="Z353" s="47">
        <v>0</v>
      </c>
      <c r="AA353" s="47">
        <v>0</v>
      </c>
      <c r="AB353" s="47" t="s">
        <v>452</v>
      </c>
      <c r="AC353" s="47">
        <v>0</v>
      </c>
      <c r="AD353" s="47">
        <v>0</v>
      </c>
      <c r="AE353" s="47">
        <v>0</v>
      </c>
      <c r="AF353" s="47">
        <v>0</v>
      </c>
      <c r="AG353" s="47">
        <v>0</v>
      </c>
      <c r="AH353" s="47">
        <v>0</v>
      </c>
      <c r="AI353" s="47" t="s">
        <v>452</v>
      </c>
      <c r="AJ353" s="47">
        <v>0</v>
      </c>
      <c r="AK353" s="56"/>
      <c r="AL353" s="9" t="str">
        <f>VLOOKUP(F353,Definitions!$B$7:$E$39,4,FALSE)</f>
        <v>EU28</v>
      </c>
      <c r="AM353" s="87"/>
      <c r="AN353" s="87"/>
      <c r="AO353" s="81"/>
      <c r="AP353" s="81"/>
      <c r="AQ353" s="81"/>
      <c r="AR353" s="81"/>
      <c r="AS353" s="81"/>
    </row>
    <row r="354" spans="1:45">
      <c r="A354" s="36" t="str">
        <f t="shared" si="26"/>
        <v>MT200_62</v>
      </c>
      <c r="B354" t="s">
        <v>81</v>
      </c>
      <c r="C354" t="s">
        <v>147</v>
      </c>
      <c r="D354">
        <v>200</v>
      </c>
      <c r="E354">
        <v>62</v>
      </c>
      <c r="F354" s="25" t="s">
        <v>79</v>
      </c>
      <c r="G354" t="s">
        <v>145</v>
      </c>
      <c r="H354" t="s">
        <v>202</v>
      </c>
      <c r="J354" s="29" t="s">
        <v>284</v>
      </c>
      <c r="K354" s="47">
        <v>1.2269092771715118E-2</v>
      </c>
      <c r="L354" s="46">
        <v>-1.0998898560713875E-2</v>
      </c>
      <c r="M354" s="47">
        <v>1.2701942110012439E-3</v>
      </c>
      <c r="N354" s="47">
        <v>0</v>
      </c>
      <c r="O354" s="47">
        <v>0</v>
      </c>
      <c r="P354" s="47">
        <v>1.2701942110012439E-3</v>
      </c>
      <c r="Q354" s="47">
        <v>1.1446658580682189E-3</v>
      </c>
      <c r="R354" s="47">
        <v>1.2552835293302506E-4</v>
      </c>
      <c r="S354" s="47">
        <v>6.138011141424114E-5</v>
      </c>
      <c r="T354" s="47" t="s">
        <v>452</v>
      </c>
      <c r="U354" s="47">
        <v>0</v>
      </c>
      <c r="V354" s="47">
        <v>0</v>
      </c>
      <c r="W354" s="47">
        <v>1.0832857466539778E-3</v>
      </c>
      <c r="X354" s="47">
        <v>2.892825078965583E-6</v>
      </c>
      <c r="Y354" s="47">
        <v>5.999215206986531E-7</v>
      </c>
      <c r="Z354" s="47">
        <v>0</v>
      </c>
      <c r="AA354" s="47">
        <v>1.0797930000543137E-3</v>
      </c>
      <c r="AB354" s="47" t="s">
        <v>452</v>
      </c>
      <c r="AC354" s="47">
        <v>0</v>
      </c>
      <c r="AD354" s="47">
        <v>0</v>
      </c>
      <c r="AE354" s="47">
        <v>1.2552835293302506E-4</v>
      </c>
      <c r="AF354" s="47">
        <v>0</v>
      </c>
      <c r="AG354" s="47">
        <v>7.5379845710093213E-6</v>
      </c>
      <c r="AH354" s="47">
        <v>1.1799036836201575E-4</v>
      </c>
      <c r="AI354" s="47" t="s">
        <v>452</v>
      </c>
      <c r="AJ354" s="47">
        <v>0</v>
      </c>
      <c r="AK354" s="56"/>
      <c r="AL354" s="9" t="str">
        <f>VLOOKUP(F354,Definitions!$B$7:$E$39,4,FALSE)</f>
        <v>EU28</v>
      </c>
      <c r="AM354" s="87"/>
      <c r="AN354" s="87"/>
      <c r="AO354" s="81"/>
      <c r="AP354" s="81"/>
      <c r="AQ354" s="81"/>
      <c r="AR354" s="81"/>
      <c r="AS354" s="81"/>
    </row>
    <row r="355" spans="1:45">
      <c r="A355" s="36" t="str">
        <f t="shared" si="26"/>
        <v>MT200_61</v>
      </c>
      <c r="B355" t="s">
        <v>81</v>
      </c>
      <c r="C355" t="s">
        <v>147</v>
      </c>
      <c r="D355">
        <v>200</v>
      </c>
      <c r="E355">
        <v>61</v>
      </c>
      <c r="F355" s="25" t="s">
        <v>79</v>
      </c>
      <c r="G355" t="s">
        <v>145</v>
      </c>
      <c r="H355" t="s">
        <v>202</v>
      </c>
      <c r="J355" s="29" t="s">
        <v>283</v>
      </c>
      <c r="K355" s="47">
        <v>0</v>
      </c>
      <c r="L355" s="46">
        <v>0</v>
      </c>
      <c r="M355" s="47">
        <v>0</v>
      </c>
      <c r="N355" s="47">
        <v>0</v>
      </c>
      <c r="O355" s="47">
        <v>0</v>
      </c>
      <c r="P355" s="47">
        <v>0</v>
      </c>
      <c r="Q355" s="47">
        <v>0</v>
      </c>
      <c r="R355" s="47">
        <v>0</v>
      </c>
      <c r="S355" s="47">
        <v>0</v>
      </c>
      <c r="T355" s="47" t="s">
        <v>452</v>
      </c>
      <c r="U355" s="47">
        <v>0</v>
      </c>
      <c r="V355" s="47">
        <v>0</v>
      </c>
      <c r="W355" s="47">
        <v>0</v>
      </c>
      <c r="X355" s="47">
        <v>0</v>
      </c>
      <c r="Y355" s="47">
        <v>0</v>
      </c>
      <c r="Z355" s="47">
        <v>0</v>
      </c>
      <c r="AA355" s="47">
        <v>0</v>
      </c>
      <c r="AB355" s="47" t="s">
        <v>452</v>
      </c>
      <c r="AC355" s="47">
        <v>0</v>
      </c>
      <c r="AD355" s="47">
        <v>0</v>
      </c>
      <c r="AE355" s="47">
        <v>0</v>
      </c>
      <c r="AF355" s="47">
        <v>0</v>
      </c>
      <c r="AG355" s="47">
        <v>0</v>
      </c>
      <c r="AH355" s="47">
        <v>0</v>
      </c>
      <c r="AI355" s="47" t="s">
        <v>452</v>
      </c>
      <c r="AJ355" s="47">
        <v>0</v>
      </c>
      <c r="AK355" s="56"/>
      <c r="AL355" s="9" t="str">
        <f>VLOOKUP(F355,Definitions!$B$7:$E$39,4,FALSE)</f>
        <v>EU28</v>
      </c>
      <c r="AM355" s="87"/>
      <c r="AN355" s="87"/>
      <c r="AO355" s="81"/>
      <c r="AP355" s="81"/>
      <c r="AQ355" s="81"/>
      <c r="AR355" s="81"/>
      <c r="AS355" s="81"/>
    </row>
    <row r="356" spans="1:45">
      <c r="A356" s="36" t="str">
        <f t="shared" si="26"/>
        <v>MT200_58</v>
      </c>
      <c r="B356" t="s">
        <v>81</v>
      </c>
      <c r="C356" t="s">
        <v>147</v>
      </c>
      <c r="D356">
        <v>200</v>
      </c>
      <c r="E356">
        <v>58</v>
      </c>
      <c r="F356" s="25" t="s">
        <v>79</v>
      </c>
      <c r="G356" t="s">
        <v>145</v>
      </c>
      <c r="H356" t="s">
        <v>202</v>
      </c>
      <c r="J356" s="29" t="s">
        <v>277</v>
      </c>
      <c r="K356" s="47" t="s">
        <v>454</v>
      </c>
      <c r="L356" s="46">
        <v>0</v>
      </c>
      <c r="M356" s="47">
        <v>0</v>
      </c>
      <c r="N356" s="47">
        <v>0</v>
      </c>
      <c r="O356" s="47">
        <v>0</v>
      </c>
      <c r="P356" s="47">
        <v>0</v>
      </c>
      <c r="Q356" s="47">
        <v>0</v>
      </c>
      <c r="R356" s="47">
        <v>0</v>
      </c>
      <c r="S356" s="47">
        <v>0</v>
      </c>
      <c r="T356" s="47" t="s">
        <v>452</v>
      </c>
      <c r="U356" s="47">
        <v>0</v>
      </c>
      <c r="V356" s="47">
        <v>0</v>
      </c>
      <c r="W356" s="47">
        <v>0</v>
      </c>
      <c r="X356" s="47">
        <v>0</v>
      </c>
      <c r="Y356" s="47">
        <v>0</v>
      </c>
      <c r="Z356" s="47">
        <v>0</v>
      </c>
      <c r="AA356" s="47">
        <v>0</v>
      </c>
      <c r="AB356" s="47" t="s">
        <v>452</v>
      </c>
      <c r="AC356" s="47">
        <v>0</v>
      </c>
      <c r="AD356" s="47">
        <v>0</v>
      </c>
      <c r="AE356" s="47">
        <v>0</v>
      </c>
      <c r="AF356" s="47">
        <v>0</v>
      </c>
      <c r="AG356" s="47">
        <v>0</v>
      </c>
      <c r="AH356" s="47">
        <v>0</v>
      </c>
      <c r="AI356" s="47" t="s">
        <v>452</v>
      </c>
      <c r="AJ356" s="47">
        <v>0</v>
      </c>
      <c r="AK356" s="56"/>
      <c r="AL356" s="9" t="str">
        <f>VLOOKUP(F356,Definitions!$B$7:$E$39,4,FALSE)</f>
        <v>EU28</v>
      </c>
      <c r="AM356" s="87"/>
      <c r="AN356" s="87"/>
      <c r="AO356" s="81"/>
      <c r="AP356" s="81"/>
      <c r="AQ356" s="81"/>
      <c r="AR356" s="81"/>
      <c r="AS356" s="81"/>
    </row>
    <row r="357" spans="1:45">
      <c r="A357" s="36" t="str">
        <f t="shared" si="26"/>
        <v>MT200_6</v>
      </c>
      <c r="B357" t="s">
        <v>81</v>
      </c>
      <c r="C357" t="s">
        <v>147</v>
      </c>
      <c r="D357">
        <v>200</v>
      </c>
      <c r="E357">
        <v>6</v>
      </c>
      <c r="F357" s="25" t="s">
        <v>79</v>
      </c>
      <c r="G357" t="s">
        <v>145</v>
      </c>
      <c r="H357" t="s">
        <v>202</v>
      </c>
      <c r="J357" s="29" t="s">
        <v>159</v>
      </c>
      <c r="K357" s="47">
        <v>0</v>
      </c>
      <c r="L357" s="46">
        <v>0</v>
      </c>
      <c r="M357" s="47">
        <v>0</v>
      </c>
      <c r="N357" s="47">
        <v>0</v>
      </c>
      <c r="O357" s="47">
        <v>0</v>
      </c>
      <c r="P357" s="47">
        <v>0</v>
      </c>
      <c r="Q357" s="47">
        <v>0</v>
      </c>
      <c r="R357" s="47">
        <v>0</v>
      </c>
      <c r="S357" s="47">
        <v>0</v>
      </c>
      <c r="T357" s="47" t="s">
        <v>452</v>
      </c>
      <c r="U357" s="47">
        <v>0</v>
      </c>
      <c r="V357" s="47">
        <v>0</v>
      </c>
      <c r="W357" s="47">
        <v>0</v>
      </c>
      <c r="X357" s="47">
        <v>0</v>
      </c>
      <c r="Y357" s="47">
        <v>0</v>
      </c>
      <c r="Z357" s="47">
        <v>0</v>
      </c>
      <c r="AA357" s="47">
        <v>0</v>
      </c>
      <c r="AB357" s="47" t="s">
        <v>452</v>
      </c>
      <c r="AC357" s="47">
        <v>0</v>
      </c>
      <c r="AD357" s="47">
        <v>0</v>
      </c>
      <c r="AE357" s="47">
        <v>0</v>
      </c>
      <c r="AF357" s="47">
        <v>0</v>
      </c>
      <c r="AG357" s="47">
        <v>0</v>
      </c>
      <c r="AH357" s="47">
        <v>0</v>
      </c>
      <c r="AI357" s="47" t="s">
        <v>452</v>
      </c>
      <c r="AJ357" s="47">
        <v>0</v>
      </c>
      <c r="AK357" s="56"/>
      <c r="AL357" s="9" t="str">
        <f>VLOOKUP(F357,Definitions!$B$7:$E$39,4,FALSE)</f>
        <v>EU28</v>
      </c>
      <c r="AM357" s="87"/>
      <c r="AN357" s="87"/>
      <c r="AO357" s="81"/>
      <c r="AP357" s="81"/>
      <c r="AQ357" s="81"/>
      <c r="AR357" s="81"/>
      <c r="AS357" s="81"/>
    </row>
    <row r="358" spans="1:45">
      <c r="A358" s="36" t="str">
        <f t="shared" si="26"/>
        <v>MT200_7</v>
      </c>
      <c r="B358" t="s">
        <v>81</v>
      </c>
      <c r="C358" t="s">
        <v>147</v>
      </c>
      <c r="D358">
        <v>200</v>
      </c>
      <c r="E358">
        <v>7</v>
      </c>
      <c r="F358" s="25" t="s">
        <v>79</v>
      </c>
      <c r="G358" t="s">
        <v>145</v>
      </c>
      <c r="H358" t="s">
        <v>202</v>
      </c>
      <c r="J358" s="29" t="s">
        <v>160</v>
      </c>
      <c r="K358" s="47">
        <v>0</v>
      </c>
      <c r="L358" s="46">
        <v>0</v>
      </c>
      <c r="M358" s="47">
        <v>0</v>
      </c>
      <c r="N358" s="47">
        <v>0</v>
      </c>
      <c r="O358" s="47">
        <v>0</v>
      </c>
      <c r="P358" s="47">
        <v>0</v>
      </c>
      <c r="Q358" s="47">
        <v>0</v>
      </c>
      <c r="R358" s="47">
        <v>0</v>
      </c>
      <c r="S358" s="47">
        <v>0</v>
      </c>
      <c r="T358" s="47" t="s">
        <v>452</v>
      </c>
      <c r="U358" s="47">
        <v>0</v>
      </c>
      <c r="V358" s="47">
        <v>0</v>
      </c>
      <c r="W358" s="47">
        <v>0</v>
      </c>
      <c r="X358" s="47">
        <v>0</v>
      </c>
      <c r="Y358" s="47">
        <v>0</v>
      </c>
      <c r="Z358" s="47">
        <v>0</v>
      </c>
      <c r="AA358" s="47">
        <v>0</v>
      </c>
      <c r="AB358" s="47" t="s">
        <v>452</v>
      </c>
      <c r="AC358" s="47">
        <v>0</v>
      </c>
      <c r="AD358" s="47">
        <v>0</v>
      </c>
      <c r="AE358" s="47">
        <v>0</v>
      </c>
      <c r="AF358" s="47">
        <v>0</v>
      </c>
      <c r="AG358" s="47">
        <v>0</v>
      </c>
      <c r="AH358" s="47">
        <v>0</v>
      </c>
      <c r="AI358" s="47" t="s">
        <v>452</v>
      </c>
      <c r="AJ358" s="47">
        <v>0</v>
      </c>
      <c r="AK358" s="56"/>
      <c r="AL358" s="9" t="str">
        <f>VLOOKUP(F358,Definitions!$B$7:$E$39,4,FALSE)</f>
        <v>EU28</v>
      </c>
      <c r="AM358" s="87"/>
      <c r="AN358" s="87"/>
      <c r="AO358" s="81"/>
      <c r="AP358" s="81"/>
      <c r="AQ358" s="81"/>
      <c r="AR358" s="81"/>
      <c r="AS358" s="81"/>
    </row>
    <row r="359" spans="1:45">
      <c r="A359" s="36" t="str">
        <f t="shared" si="26"/>
        <v>MT200_8</v>
      </c>
      <c r="B359" t="s">
        <v>81</v>
      </c>
      <c r="C359" t="s">
        <v>147</v>
      </c>
      <c r="D359">
        <v>200</v>
      </c>
      <c r="E359">
        <v>8</v>
      </c>
      <c r="F359" s="25" t="s">
        <v>79</v>
      </c>
      <c r="G359" t="s">
        <v>145</v>
      </c>
      <c r="H359" t="s">
        <v>202</v>
      </c>
      <c r="J359" s="29" t="s">
        <v>274</v>
      </c>
      <c r="K359" s="47">
        <v>0</v>
      </c>
      <c r="L359" s="46">
        <v>0</v>
      </c>
      <c r="M359" s="47">
        <v>0</v>
      </c>
      <c r="N359" s="47">
        <v>0</v>
      </c>
      <c r="O359" s="47">
        <v>0</v>
      </c>
      <c r="P359" s="47">
        <v>0</v>
      </c>
      <c r="Q359" s="47">
        <v>0</v>
      </c>
      <c r="R359" s="47">
        <v>0</v>
      </c>
      <c r="S359" s="47">
        <v>0</v>
      </c>
      <c r="T359" s="47" t="s">
        <v>452</v>
      </c>
      <c r="U359" s="47">
        <v>0</v>
      </c>
      <c r="V359" s="47">
        <v>0</v>
      </c>
      <c r="W359" s="47">
        <v>0</v>
      </c>
      <c r="X359" s="47">
        <v>0</v>
      </c>
      <c r="Y359" s="47">
        <v>0</v>
      </c>
      <c r="Z359" s="47">
        <v>0</v>
      </c>
      <c r="AA359" s="47">
        <v>0</v>
      </c>
      <c r="AB359" s="47" t="s">
        <v>452</v>
      </c>
      <c r="AC359" s="47">
        <v>0</v>
      </c>
      <c r="AD359" s="47">
        <v>0</v>
      </c>
      <c r="AE359" s="47">
        <v>0</v>
      </c>
      <c r="AF359" s="47">
        <v>0</v>
      </c>
      <c r="AG359" s="47">
        <v>0</v>
      </c>
      <c r="AH359" s="47">
        <v>0</v>
      </c>
      <c r="AI359" s="47" t="s">
        <v>452</v>
      </c>
      <c r="AJ359" s="47">
        <v>0</v>
      </c>
      <c r="AK359" s="56"/>
      <c r="AL359" s="9" t="str">
        <f>VLOOKUP(F359,Definitions!$B$7:$E$39,4,FALSE)</f>
        <v>EU28</v>
      </c>
      <c r="AM359" s="87"/>
      <c r="AN359" s="87"/>
      <c r="AO359" s="81"/>
      <c r="AP359" s="81"/>
      <c r="AQ359" s="81"/>
      <c r="AR359" s="81"/>
      <c r="AS359" s="81"/>
    </row>
    <row r="360" spans="1:45">
      <c r="A360" s="36" t="str">
        <f t="shared" si="26"/>
        <v>MT200_9</v>
      </c>
      <c r="B360" t="s">
        <v>81</v>
      </c>
      <c r="C360" t="s">
        <v>147</v>
      </c>
      <c r="D360">
        <v>200</v>
      </c>
      <c r="E360">
        <v>9</v>
      </c>
      <c r="F360" s="25" t="s">
        <v>79</v>
      </c>
      <c r="G360" t="s">
        <v>145</v>
      </c>
      <c r="H360" t="s">
        <v>202</v>
      </c>
      <c r="J360" s="29" t="s">
        <v>258</v>
      </c>
      <c r="K360" s="47">
        <v>0</v>
      </c>
      <c r="L360" s="46">
        <v>0</v>
      </c>
      <c r="M360" s="47">
        <v>0</v>
      </c>
      <c r="N360" s="47">
        <v>0</v>
      </c>
      <c r="O360" s="47">
        <v>0</v>
      </c>
      <c r="P360" s="47">
        <v>0</v>
      </c>
      <c r="Q360" s="47">
        <v>0</v>
      </c>
      <c r="R360" s="47">
        <v>0</v>
      </c>
      <c r="S360" s="47">
        <v>0</v>
      </c>
      <c r="T360" s="47" t="s">
        <v>452</v>
      </c>
      <c r="U360" s="47">
        <v>0</v>
      </c>
      <c r="V360" s="47">
        <v>0</v>
      </c>
      <c r="W360" s="47">
        <v>0</v>
      </c>
      <c r="X360" s="47">
        <v>0</v>
      </c>
      <c r="Y360" s="47">
        <v>0</v>
      </c>
      <c r="Z360" s="47">
        <v>0</v>
      </c>
      <c r="AA360" s="47">
        <v>0</v>
      </c>
      <c r="AB360" s="47" t="s">
        <v>452</v>
      </c>
      <c r="AC360" s="47">
        <v>0</v>
      </c>
      <c r="AD360" s="47">
        <v>0</v>
      </c>
      <c r="AE360" s="47">
        <v>0</v>
      </c>
      <c r="AF360" s="47">
        <v>0</v>
      </c>
      <c r="AG360" s="47">
        <v>0</v>
      </c>
      <c r="AH360" s="47">
        <v>0</v>
      </c>
      <c r="AI360" s="47" t="s">
        <v>452</v>
      </c>
      <c r="AJ360" s="47">
        <v>0</v>
      </c>
      <c r="AK360" s="56"/>
      <c r="AL360" s="9" t="str">
        <f>VLOOKUP(F360,Definitions!$B$7:$E$39,4,FALSE)</f>
        <v>EU28</v>
      </c>
      <c r="AM360" s="87"/>
      <c r="AN360" s="87"/>
      <c r="AO360" s="81"/>
      <c r="AP360" s="81"/>
      <c r="AQ360" s="81"/>
      <c r="AR360" s="81"/>
      <c r="AS360" s="81"/>
    </row>
    <row r="361" spans="1:45">
      <c r="A361" s="36" t="str">
        <f t="shared" ref="A361:A376" si="27">B361&amp;D361&amp;"_"&amp;E361</f>
        <v>NL200_0</v>
      </c>
      <c r="B361" t="s">
        <v>85</v>
      </c>
      <c r="C361" t="s">
        <v>147</v>
      </c>
      <c r="D361">
        <v>200</v>
      </c>
      <c r="E361">
        <v>0</v>
      </c>
      <c r="F361" s="25" t="s">
        <v>83</v>
      </c>
      <c r="G361" t="s">
        <v>145</v>
      </c>
      <c r="H361" t="s">
        <v>202</v>
      </c>
      <c r="J361" s="29" t="s">
        <v>166</v>
      </c>
      <c r="K361" s="47">
        <v>199.36362061554107</v>
      </c>
      <c r="L361" s="46">
        <v>-48.774694121025391</v>
      </c>
      <c r="M361" s="47">
        <v>150.58892649451568</v>
      </c>
      <c r="N361" s="47">
        <v>0</v>
      </c>
      <c r="O361" s="47">
        <v>0</v>
      </c>
      <c r="P361" s="47">
        <v>150.58892649451568</v>
      </c>
      <c r="Q361" s="47">
        <v>140.3840228213615</v>
      </c>
      <c r="R361" s="47">
        <v>10.204903673154183</v>
      </c>
      <c r="S361" s="47">
        <v>18.935204205273298</v>
      </c>
      <c r="T361" s="47" t="s">
        <v>452</v>
      </c>
      <c r="U361" s="47">
        <v>0</v>
      </c>
      <c r="V361" s="47">
        <v>0</v>
      </c>
      <c r="W361" s="47">
        <v>121.4488186160882</v>
      </c>
      <c r="X361" s="47">
        <v>17.874023200872529</v>
      </c>
      <c r="Y361" s="47">
        <v>23.414773508269068</v>
      </c>
      <c r="Z361" s="47">
        <v>8.4011274750203029</v>
      </c>
      <c r="AA361" s="47">
        <v>71.758894431926294</v>
      </c>
      <c r="AB361" s="47" t="s">
        <v>452</v>
      </c>
      <c r="AC361" s="47">
        <v>0</v>
      </c>
      <c r="AD361" s="47">
        <v>0</v>
      </c>
      <c r="AE361" s="47">
        <v>10.204903673154183</v>
      </c>
      <c r="AF361" s="47">
        <v>4.0008968318526259</v>
      </c>
      <c r="AG361" s="47">
        <v>2.0410066639811162</v>
      </c>
      <c r="AH361" s="47">
        <v>4.1630001773204404</v>
      </c>
      <c r="AI361" s="47" t="s">
        <v>452</v>
      </c>
      <c r="AJ361" s="47">
        <v>0</v>
      </c>
      <c r="AK361" s="56"/>
      <c r="AL361" s="9" t="str">
        <f>VLOOKUP(F361,Definitions!$B$7:$E$39,4,FALSE)</f>
        <v>EU28</v>
      </c>
      <c r="AM361" s="87"/>
      <c r="AN361" s="87"/>
      <c r="AO361" s="81"/>
      <c r="AP361" s="81"/>
      <c r="AQ361" s="81"/>
      <c r="AR361" s="81"/>
      <c r="AS361" s="81"/>
    </row>
    <row r="362" spans="1:45">
      <c r="A362" s="36" t="str">
        <f t="shared" si="27"/>
        <v>NL200_1</v>
      </c>
      <c r="B362" t="s">
        <v>85</v>
      </c>
      <c r="C362" t="s">
        <v>147</v>
      </c>
      <c r="D362">
        <v>200</v>
      </c>
      <c r="E362">
        <v>1</v>
      </c>
      <c r="F362" s="25" t="s">
        <v>83</v>
      </c>
      <c r="G362" t="s">
        <v>145</v>
      </c>
      <c r="H362" t="s">
        <v>202</v>
      </c>
      <c r="J362" s="29" t="s">
        <v>155</v>
      </c>
      <c r="K362" s="47">
        <v>34.053186802075622</v>
      </c>
      <c r="L362" s="46">
        <v>-11.73859346214692</v>
      </c>
      <c r="M362" s="47">
        <v>22.314593339928702</v>
      </c>
      <c r="N362" s="47">
        <v>0</v>
      </c>
      <c r="O362" s="47">
        <v>0</v>
      </c>
      <c r="P362" s="47">
        <v>22.314593339928702</v>
      </c>
      <c r="Q362" s="47">
        <v>19.858518511554855</v>
      </c>
      <c r="R362" s="47">
        <v>2.4560748283738478</v>
      </c>
      <c r="S362" s="47">
        <v>0.44404607508811417</v>
      </c>
      <c r="T362" s="47" t="s">
        <v>452</v>
      </c>
      <c r="U362" s="47">
        <v>0</v>
      </c>
      <c r="V362" s="47">
        <v>0</v>
      </c>
      <c r="W362" s="47">
        <v>19.414472436466742</v>
      </c>
      <c r="X362" s="47">
        <v>1.5719443802439574</v>
      </c>
      <c r="Y362" s="47">
        <v>0.33859303013932607</v>
      </c>
      <c r="Z362" s="47">
        <v>0.80868939593168943</v>
      </c>
      <c r="AA362" s="47">
        <v>16.695245630151771</v>
      </c>
      <c r="AB362" s="47" t="s">
        <v>452</v>
      </c>
      <c r="AC362" s="47">
        <v>0</v>
      </c>
      <c r="AD362" s="47">
        <v>0</v>
      </c>
      <c r="AE362" s="47">
        <v>2.4560748283738478</v>
      </c>
      <c r="AF362" s="47">
        <v>0.96291962318902369</v>
      </c>
      <c r="AG362" s="47">
        <v>0.49122120624563403</v>
      </c>
      <c r="AH362" s="47">
        <v>1.00193399893919</v>
      </c>
      <c r="AI362" s="47" t="s">
        <v>452</v>
      </c>
      <c r="AJ362" s="47">
        <v>0</v>
      </c>
      <c r="AK362" s="56"/>
      <c r="AL362" s="9" t="str">
        <f>VLOOKUP(F362,Definitions!$B$7:$E$39,4,FALSE)</f>
        <v>EU28</v>
      </c>
      <c r="AM362" s="87"/>
      <c r="AN362" s="87"/>
      <c r="AO362" s="81"/>
      <c r="AP362" s="81"/>
      <c r="AQ362" s="81"/>
      <c r="AR362" s="81"/>
      <c r="AS362" s="81"/>
    </row>
    <row r="363" spans="1:45">
      <c r="A363" s="36" t="str">
        <f t="shared" si="27"/>
        <v>NL200_2</v>
      </c>
      <c r="B363" t="s">
        <v>85</v>
      </c>
      <c r="C363" t="s">
        <v>147</v>
      </c>
      <c r="D363">
        <v>200</v>
      </c>
      <c r="E363">
        <v>2</v>
      </c>
      <c r="F363" s="25" t="s">
        <v>83</v>
      </c>
      <c r="G363" t="s">
        <v>145</v>
      </c>
      <c r="H363" t="s">
        <v>202</v>
      </c>
      <c r="J363" s="29" t="s">
        <v>156</v>
      </c>
      <c r="K363" s="47">
        <v>6.0491893839109183</v>
      </c>
      <c r="L363" s="46">
        <v>-0.50664258056516775</v>
      </c>
      <c r="M363" s="47">
        <v>5.5425468033457506</v>
      </c>
      <c r="N363" s="47">
        <v>0</v>
      </c>
      <c r="O363" s="47">
        <v>0</v>
      </c>
      <c r="P363" s="47">
        <v>5.5425468033457506</v>
      </c>
      <c r="Q363" s="47">
        <v>5.4365415912339605</v>
      </c>
      <c r="R363" s="47">
        <v>0.10600521211179047</v>
      </c>
      <c r="S363" s="47">
        <v>1.8167903332410615</v>
      </c>
      <c r="T363" s="47" t="s">
        <v>452</v>
      </c>
      <c r="U363" s="47">
        <v>0</v>
      </c>
      <c r="V363" s="47">
        <v>0</v>
      </c>
      <c r="W363" s="47">
        <v>3.619751257992899</v>
      </c>
      <c r="X363" s="47">
        <v>6.2811357735274784E-2</v>
      </c>
      <c r="Y363" s="47">
        <v>2.2793991250865897</v>
      </c>
      <c r="Z363" s="47">
        <v>0.82036777001494454</v>
      </c>
      <c r="AA363" s="47">
        <v>0.45717300515609022</v>
      </c>
      <c r="AB363" s="47" t="s">
        <v>452</v>
      </c>
      <c r="AC363" s="47">
        <v>0</v>
      </c>
      <c r="AD363" s="47">
        <v>0</v>
      </c>
      <c r="AE363" s="47">
        <v>0.10600521211179047</v>
      </c>
      <c r="AF363" s="47">
        <v>4.1560011821928367E-2</v>
      </c>
      <c r="AG363" s="47">
        <v>2.1201311767994696E-2</v>
      </c>
      <c r="AH363" s="47">
        <v>4.3243888521867398E-2</v>
      </c>
      <c r="AI363" s="47" t="s">
        <v>452</v>
      </c>
      <c r="AJ363" s="47">
        <v>0</v>
      </c>
      <c r="AK363" s="56"/>
      <c r="AL363" s="9" t="str">
        <f>VLOOKUP(F363,Definitions!$B$7:$E$39,4,FALSE)</f>
        <v>EU28</v>
      </c>
      <c r="AM363" s="87"/>
      <c r="AN363" s="87"/>
      <c r="AO363" s="81"/>
      <c r="AP363" s="81"/>
      <c r="AQ363" s="81"/>
      <c r="AR363" s="81"/>
      <c r="AS363" s="81"/>
    </row>
    <row r="364" spans="1:45">
      <c r="A364" s="36" t="str">
        <f t="shared" si="27"/>
        <v>NL200_3</v>
      </c>
      <c r="B364" t="s">
        <v>85</v>
      </c>
      <c r="C364" t="s">
        <v>147</v>
      </c>
      <c r="D364">
        <v>200</v>
      </c>
      <c r="E364">
        <v>3</v>
      </c>
      <c r="F364" s="25" t="s">
        <v>83</v>
      </c>
      <c r="G364" t="s">
        <v>145</v>
      </c>
      <c r="H364" t="s">
        <v>202</v>
      </c>
      <c r="J364" s="29" t="s">
        <v>157</v>
      </c>
      <c r="K364" s="47">
        <v>111.65063498838853</v>
      </c>
      <c r="L364" s="46">
        <v>-27.025523246029323</v>
      </c>
      <c r="M364" s="47">
        <v>84.625111742359209</v>
      </c>
      <c r="N364" s="47">
        <v>0</v>
      </c>
      <c r="O364" s="47">
        <v>0</v>
      </c>
      <c r="P364" s="47">
        <v>84.625111742359209</v>
      </c>
      <c r="Q364" s="47">
        <v>78.970824160434617</v>
      </c>
      <c r="R364" s="47">
        <v>5.6542875819245948</v>
      </c>
      <c r="S364" s="47">
        <v>16.478746228670971</v>
      </c>
      <c r="T364" s="47" t="s">
        <v>452</v>
      </c>
      <c r="U364" s="47">
        <v>0</v>
      </c>
      <c r="V364" s="47">
        <v>0</v>
      </c>
      <c r="W364" s="47">
        <v>62.492077931763646</v>
      </c>
      <c r="X364" s="47">
        <v>13.766375964894211</v>
      </c>
      <c r="Y364" s="47">
        <v>15.695400907306183</v>
      </c>
      <c r="Z364" s="47">
        <v>5.0153408477657049</v>
      </c>
      <c r="AA364" s="47">
        <v>28.014960211797536</v>
      </c>
      <c r="AB364" s="47" t="s">
        <v>452</v>
      </c>
      <c r="AC364" s="47">
        <v>0</v>
      </c>
      <c r="AD364" s="47">
        <v>0</v>
      </c>
      <c r="AE364" s="47">
        <v>5.6542875819245948</v>
      </c>
      <c r="AF364" s="47">
        <v>2.2167990994777873</v>
      </c>
      <c r="AG364" s="47">
        <v>1.1308718832038511</v>
      </c>
      <c r="AH364" s="47">
        <v>2.3066165992429557</v>
      </c>
      <c r="AI364" s="47" t="s">
        <v>452</v>
      </c>
      <c r="AJ364" s="47">
        <v>0</v>
      </c>
      <c r="AK364" s="56"/>
      <c r="AL364" s="9" t="str">
        <f>VLOOKUP(F364,Definitions!$B$7:$E$39,4,FALSE)</f>
        <v>EU28</v>
      </c>
      <c r="AM364" s="87"/>
      <c r="AN364" s="87"/>
      <c r="AO364" s="81"/>
      <c r="AP364" s="81"/>
      <c r="AQ364" s="81"/>
      <c r="AR364" s="81"/>
      <c r="AS364" s="81"/>
    </row>
    <row r="365" spans="1:45">
      <c r="A365" s="36" t="str">
        <f t="shared" si="27"/>
        <v>NL200_4</v>
      </c>
      <c r="B365" t="s">
        <v>85</v>
      </c>
      <c r="C365" t="s">
        <v>147</v>
      </c>
      <c r="D365">
        <v>200</v>
      </c>
      <c r="E365">
        <v>4</v>
      </c>
      <c r="F365" s="25" t="s">
        <v>83</v>
      </c>
      <c r="G365" t="s">
        <v>145</v>
      </c>
      <c r="H365" t="s">
        <v>202</v>
      </c>
      <c r="J365" s="29" t="s">
        <v>158</v>
      </c>
      <c r="K365" s="47">
        <v>36.78541772321303</v>
      </c>
      <c r="L365" s="46">
        <v>-2.4226726379691357</v>
      </c>
      <c r="M365" s="47">
        <v>34.362745085243894</v>
      </c>
      <c r="N365" s="47">
        <v>0</v>
      </c>
      <c r="O365" s="47">
        <v>0</v>
      </c>
      <c r="P365" s="47">
        <v>34.362745085243894</v>
      </c>
      <c r="Q365" s="47">
        <v>33.855340232628414</v>
      </c>
      <c r="R365" s="47">
        <v>0.50740485261547941</v>
      </c>
      <c r="S365" s="47">
        <v>2.5795489787717799E-2</v>
      </c>
      <c r="T365" s="47" t="s">
        <v>452</v>
      </c>
      <c r="U365" s="47">
        <v>0</v>
      </c>
      <c r="V365" s="47">
        <v>0</v>
      </c>
      <c r="W365" s="47">
        <v>33.829544742840696</v>
      </c>
      <c r="X365" s="47">
        <v>1.4577147789751128</v>
      </c>
      <c r="Y365" s="47">
        <v>4.4009312626807073</v>
      </c>
      <c r="Z365" s="47">
        <v>1.4799876537364671</v>
      </c>
      <c r="AA365" s="47">
        <v>26.490911047448403</v>
      </c>
      <c r="AB365" s="47" t="s">
        <v>452</v>
      </c>
      <c r="AC365" s="47">
        <v>0</v>
      </c>
      <c r="AD365" s="47">
        <v>0</v>
      </c>
      <c r="AE365" s="47">
        <v>0.50740485261547941</v>
      </c>
      <c r="AF365" s="47">
        <v>0.19893127189788107</v>
      </c>
      <c r="AG365" s="47">
        <v>0.10148225977369328</v>
      </c>
      <c r="AH365" s="47">
        <v>0.20699132094390502</v>
      </c>
      <c r="AI365" s="47" t="s">
        <v>452</v>
      </c>
      <c r="AJ365" s="47">
        <v>0</v>
      </c>
      <c r="AK365" s="56"/>
      <c r="AL365" s="9" t="str">
        <f>VLOOKUP(F365,Definitions!$B$7:$E$39,4,FALSE)</f>
        <v>EU28</v>
      </c>
      <c r="AM365" s="87"/>
      <c r="AN365" s="87"/>
      <c r="AO365" s="81"/>
      <c r="AP365" s="81"/>
      <c r="AQ365" s="81"/>
      <c r="AR365" s="81"/>
      <c r="AS365" s="81"/>
    </row>
    <row r="366" spans="1:45">
      <c r="A366" s="36" t="str">
        <f t="shared" si="27"/>
        <v>NL200_51</v>
      </c>
      <c r="B366" t="s">
        <v>85</v>
      </c>
      <c r="C366" t="s">
        <v>147</v>
      </c>
      <c r="D366">
        <v>200</v>
      </c>
      <c r="E366">
        <v>51</v>
      </c>
      <c r="F366" s="25" t="s">
        <v>83</v>
      </c>
      <c r="G366" t="s">
        <v>145</v>
      </c>
      <c r="H366" t="s">
        <v>202</v>
      </c>
      <c r="J366" s="29" t="s">
        <v>161</v>
      </c>
      <c r="K366" s="47">
        <v>3.0135304658175333</v>
      </c>
      <c r="L366" s="46">
        <v>-1.5111027575308364</v>
      </c>
      <c r="M366" s="47">
        <v>1.5024277082866968</v>
      </c>
      <c r="N366" s="47">
        <v>0</v>
      </c>
      <c r="O366" s="47">
        <v>0</v>
      </c>
      <c r="P366" s="47">
        <v>1.5024277082866968</v>
      </c>
      <c r="Q366" s="47">
        <v>1.1867452010217283</v>
      </c>
      <c r="R366" s="47">
        <v>0.31568250726496838</v>
      </c>
      <c r="S366" s="47">
        <v>2.6893720195556213E-2</v>
      </c>
      <c r="T366" s="47" t="s">
        <v>452</v>
      </c>
      <c r="U366" s="47">
        <v>0</v>
      </c>
      <c r="V366" s="47">
        <v>0</v>
      </c>
      <c r="W366" s="47">
        <v>1.1598514808261722</v>
      </c>
      <c r="X366" s="47">
        <v>0.26089309890871576</v>
      </c>
      <c r="Y366" s="47">
        <v>0.63915925560058484</v>
      </c>
      <c r="Z366" s="47">
        <v>0.21914976822289567</v>
      </c>
      <c r="AA366" s="47">
        <v>4.064935809397606E-2</v>
      </c>
      <c r="AB366" s="47" t="s">
        <v>452</v>
      </c>
      <c r="AC366" s="47">
        <v>0</v>
      </c>
      <c r="AD366" s="47">
        <v>0</v>
      </c>
      <c r="AE366" s="47">
        <v>0.31568250726496838</v>
      </c>
      <c r="AF366" s="47">
        <v>0.12376531750224028</v>
      </c>
      <c r="AG366" s="47">
        <v>6.3137303561722008E-2</v>
      </c>
      <c r="AH366" s="47">
        <v>0.12877988620100608</v>
      </c>
      <c r="AI366" s="47" t="s">
        <v>452</v>
      </c>
      <c r="AJ366" s="47">
        <v>0</v>
      </c>
      <c r="AK366" s="56"/>
      <c r="AL366" s="9" t="str">
        <f>VLOOKUP(F366,Definitions!$B$7:$E$39,4,FALSE)</f>
        <v>EU28</v>
      </c>
      <c r="AM366" s="87"/>
      <c r="AN366" s="87"/>
      <c r="AO366" s="81"/>
      <c r="AP366" s="81"/>
      <c r="AQ366" s="81"/>
      <c r="AR366" s="81"/>
      <c r="AS366" s="81"/>
    </row>
    <row r="367" spans="1:45">
      <c r="A367" s="36" t="str">
        <f t="shared" si="27"/>
        <v>NL200_52</v>
      </c>
      <c r="B367" t="s">
        <v>85</v>
      </c>
      <c r="C367" t="s">
        <v>147</v>
      </c>
      <c r="D367">
        <v>200</v>
      </c>
      <c r="E367">
        <v>52</v>
      </c>
      <c r="F367" s="25" t="s">
        <v>83</v>
      </c>
      <c r="G367" t="s">
        <v>145</v>
      </c>
      <c r="H367" t="s">
        <v>202</v>
      </c>
      <c r="J367" s="29" t="s">
        <v>162</v>
      </c>
      <c r="K367" s="47">
        <v>0</v>
      </c>
      <c r="L367" s="46">
        <v>0</v>
      </c>
      <c r="M367" s="47">
        <v>0</v>
      </c>
      <c r="N367" s="47">
        <v>0</v>
      </c>
      <c r="O367" s="47">
        <v>0</v>
      </c>
      <c r="P367" s="47">
        <v>0</v>
      </c>
      <c r="Q367" s="47">
        <v>0</v>
      </c>
      <c r="R367" s="47">
        <v>0</v>
      </c>
      <c r="S367" s="47">
        <v>0</v>
      </c>
      <c r="T367" s="47" t="s">
        <v>452</v>
      </c>
      <c r="U367" s="47">
        <v>0</v>
      </c>
      <c r="V367" s="47">
        <v>0</v>
      </c>
      <c r="W367" s="47">
        <v>0</v>
      </c>
      <c r="X367" s="47">
        <v>0</v>
      </c>
      <c r="Y367" s="47">
        <v>0</v>
      </c>
      <c r="Z367" s="47">
        <v>0</v>
      </c>
      <c r="AA367" s="47">
        <v>0</v>
      </c>
      <c r="AB367" s="47" t="s">
        <v>452</v>
      </c>
      <c r="AC367" s="47">
        <v>0</v>
      </c>
      <c r="AD367" s="47">
        <v>0</v>
      </c>
      <c r="AE367" s="47">
        <v>0</v>
      </c>
      <c r="AF367" s="47">
        <v>0</v>
      </c>
      <c r="AG367" s="47">
        <v>0</v>
      </c>
      <c r="AH367" s="47">
        <v>0</v>
      </c>
      <c r="AI367" s="47" t="s">
        <v>452</v>
      </c>
      <c r="AJ367" s="47">
        <v>0</v>
      </c>
      <c r="AK367" s="56"/>
      <c r="AL367" s="9" t="str">
        <f>VLOOKUP(F367,Definitions!$B$7:$E$39,4,FALSE)</f>
        <v>EU28</v>
      </c>
      <c r="AM367" s="87"/>
      <c r="AN367" s="87"/>
      <c r="AO367" s="81"/>
      <c r="AP367" s="81"/>
      <c r="AQ367" s="81"/>
      <c r="AR367" s="81"/>
      <c r="AS367" s="81"/>
    </row>
    <row r="368" spans="1:45">
      <c r="A368" s="36" t="str">
        <f t="shared" si="27"/>
        <v>NL200_53</v>
      </c>
      <c r="B368" t="s">
        <v>85</v>
      </c>
      <c r="C368" t="s">
        <v>147</v>
      </c>
      <c r="D368">
        <v>200</v>
      </c>
      <c r="E368">
        <v>53</v>
      </c>
      <c r="F368" s="25" t="s">
        <v>83</v>
      </c>
      <c r="G368" t="s">
        <v>145</v>
      </c>
      <c r="H368" t="s">
        <v>202</v>
      </c>
      <c r="J368" s="29" t="s">
        <v>163</v>
      </c>
      <c r="K368" s="47">
        <v>6.185159067510082E-2</v>
      </c>
      <c r="L368" s="46">
        <v>-4.8572257327350599E-17</v>
      </c>
      <c r="M368" s="47">
        <v>6.1851590675100772E-2</v>
      </c>
      <c r="N368" s="47">
        <v>0</v>
      </c>
      <c r="O368" s="47">
        <v>0</v>
      </c>
      <c r="P368" s="47">
        <v>6.1851590675100772E-2</v>
      </c>
      <c r="Q368" s="47">
        <v>6.1851590675100772E-2</v>
      </c>
      <c r="R368" s="47">
        <v>0</v>
      </c>
      <c r="S368" s="47">
        <v>6.2747302243337886E-3</v>
      </c>
      <c r="T368" s="47" t="s">
        <v>452</v>
      </c>
      <c r="U368" s="47">
        <v>0</v>
      </c>
      <c r="V368" s="47">
        <v>0</v>
      </c>
      <c r="W368" s="47">
        <v>5.5576860450766985E-2</v>
      </c>
      <c r="X368" s="47">
        <v>5.5576860450766985E-2</v>
      </c>
      <c r="Y368" s="47">
        <v>0</v>
      </c>
      <c r="Z368" s="47">
        <v>0</v>
      </c>
      <c r="AA368" s="47">
        <v>0</v>
      </c>
      <c r="AB368" s="47" t="s">
        <v>452</v>
      </c>
      <c r="AC368" s="47">
        <v>0</v>
      </c>
      <c r="AD368" s="47">
        <v>0</v>
      </c>
      <c r="AE368" s="47">
        <v>0</v>
      </c>
      <c r="AF368" s="47">
        <v>0</v>
      </c>
      <c r="AG368" s="47">
        <v>0</v>
      </c>
      <c r="AH368" s="47">
        <v>0</v>
      </c>
      <c r="AI368" s="47" t="s">
        <v>452</v>
      </c>
      <c r="AJ368" s="47">
        <v>0</v>
      </c>
      <c r="AK368" s="56"/>
      <c r="AL368" s="9" t="str">
        <f>VLOOKUP(F368,Definitions!$B$7:$E$39,4,FALSE)</f>
        <v>EU28</v>
      </c>
      <c r="AM368" s="87"/>
      <c r="AN368" s="87"/>
      <c r="AO368" s="81"/>
      <c r="AP368" s="81"/>
      <c r="AQ368" s="81"/>
      <c r="AR368" s="81"/>
      <c r="AS368" s="81"/>
    </row>
    <row r="369" spans="1:45">
      <c r="A369" s="36" t="str">
        <f t="shared" si="27"/>
        <v>NL200_55</v>
      </c>
      <c r="B369" t="s">
        <v>85</v>
      </c>
      <c r="C369" t="s">
        <v>147</v>
      </c>
      <c r="D369">
        <v>200</v>
      </c>
      <c r="E369">
        <v>55</v>
      </c>
      <c r="F369" s="25" t="s">
        <v>83</v>
      </c>
      <c r="G369" t="s">
        <v>145</v>
      </c>
      <c r="H369" t="s">
        <v>202</v>
      </c>
      <c r="J369" s="29" t="s">
        <v>453</v>
      </c>
      <c r="K369" s="47" t="s">
        <v>454</v>
      </c>
      <c r="L369" s="46">
        <v>0.27557977817927898</v>
      </c>
      <c r="M369" s="47">
        <v>0.27557977817927898</v>
      </c>
      <c r="N369" s="47">
        <v>0</v>
      </c>
      <c r="O369" s="47">
        <v>0</v>
      </c>
      <c r="P369" s="47">
        <v>0.27557977817927898</v>
      </c>
      <c r="Q369" s="47">
        <v>4.8860496772722327E-2</v>
      </c>
      <c r="R369" s="47">
        <v>0.22671928140655667</v>
      </c>
      <c r="S369" s="47">
        <v>1.1525973545691579E-2</v>
      </c>
      <c r="T369" s="47" t="s">
        <v>452</v>
      </c>
      <c r="U369" s="47">
        <v>0</v>
      </c>
      <c r="V369" s="47">
        <v>0</v>
      </c>
      <c r="W369" s="47">
        <v>3.733452322703075E-2</v>
      </c>
      <c r="X369" s="47">
        <v>2.5446353782147013E-3</v>
      </c>
      <c r="Y369" s="47">
        <v>1.1922968740833484E-2</v>
      </c>
      <c r="Z369" s="47">
        <v>1.1203604138230015E-2</v>
      </c>
      <c r="AA369" s="47">
        <v>1.166331496975255E-2</v>
      </c>
      <c r="AB369" s="47" t="s">
        <v>452</v>
      </c>
      <c r="AC369" s="47">
        <v>0</v>
      </c>
      <c r="AD369" s="47">
        <v>0</v>
      </c>
      <c r="AE369" s="47">
        <v>0.22671928140655667</v>
      </c>
      <c r="AF369" s="47">
        <v>8.8886723848813312E-2</v>
      </c>
      <c r="AG369" s="47">
        <v>4.5344432345902533E-2</v>
      </c>
      <c r="AH369" s="47">
        <v>9.2488125211840799E-2</v>
      </c>
      <c r="AI369" s="47" t="s">
        <v>452</v>
      </c>
      <c r="AJ369" s="47">
        <v>0</v>
      </c>
      <c r="AK369" s="56"/>
      <c r="AL369" s="9" t="str">
        <f>VLOOKUP(F369,Definitions!$B$7:$E$39,4,FALSE)</f>
        <v>EU28</v>
      </c>
      <c r="AM369" s="87"/>
      <c r="AN369" s="87"/>
      <c r="AO369" s="81"/>
      <c r="AP369" s="81"/>
      <c r="AQ369" s="81"/>
      <c r="AR369" s="81"/>
      <c r="AS369" s="81"/>
    </row>
    <row r="370" spans="1:45">
      <c r="A370" s="36" t="str">
        <f t="shared" si="27"/>
        <v>NL200_62</v>
      </c>
      <c r="B370" t="s">
        <v>85</v>
      </c>
      <c r="C370" t="s">
        <v>147</v>
      </c>
      <c r="D370">
        <v>200</v>
      </c>
      <c r="E370">
        <v>62</v>
      </c>
      <c r="F370" s="25" t="s">
        <v>83</v>
      </c>
      <c r="G370" t="s">
        <v>145</v>
      </c>
      <c r="H370" t="s">
        <v>202</v>
      </c>
      <c r="J370" s="29" t="s">
        <v>284</v>
      </c>
      <c r="K370" s="47">
        <v>3.2467919237788507</v>
      </c>
      <c r="L370" s="46">
        <v>-2.5884830040029354</v>
      </c>
      <c r="M370" s="47">
        <v>0.65830891977591521</v>
      </c>
      <c r="N370" s="47">
        <v>0</v>
      </c>
      <c r="O370" s="47">
        <v>0</v>
      </c>
      <c r="P370" s="47">
        <v>0.65830891977591521</v>
      </c>
      <c r="Q370" s="47">
        <v>0.11671865425931298</v>
      </c>
      <c r="R370" s="47">
        <v>0.54159026551660228</v>
      </c>
      <c r="S370" s="47">
        <v>2.7533410631072636E-2</v>
      </c>
      <c r="T370" s="47" t="s">
        <v>452</v>
      </c>
      <c r="U370" s="47">
        <v>0</v>
      </c>
      <c r="V370" s="47">
        <v>0</v>
      </c>
      <c r="W370" s="47">
        <v>8.9185243628240346E-2</v>
      </c>
      <c r="X370" s="47">
        <v>6.0786614247374899E-3</v>
      </c>
      <c r="Y370" s="47">
        <v>2.8481758437275156E-2</v>
      </c>
      <c r="Z370" s="47">
        <v>2.6763329974948569E-2</v>
      </c>
      <c r="AA370" s="47">
        <v>2.7861493791279137E-2</v>
      </c>
      <c r="AB370" s="47" t="s">
        <v>452</v>
      </c>
      <c r="AC370" s="47">
        <v>0</v>
      </c>
      <c r="AD370" s="47">
        <v>0</v>
      </c>
      <c r="AE370" s="47">
        <v>0.54159026551660228</v>
      </c>
      <c r="AF370" s="47">
        <v>0.21233387858112496</v>
      </c>
      <c r="AG370" s="47">
        <v>0.10831942921466381</v>
      </c>
      <c r="AH370" s="47">
        <v>0.22093695772081345</v>
      </c>
      <c r="AI370" s="47" t="s">
        <v>452</v>
      </c>
      <c r="AJ370" s="47">
        <v>0</v>
      </c>
      <c r="AK370" s="56"/>
      <c r="AL370" s="9" t="str">
        <f>VLOOKUP(F370,Definitions!$B$7:$E$39,4,FALSE)</f>
        <v>EU28</v>
      </c>
      <c r="AM370" s="87"/>
      <c r="AN370" s="87"/>
      <c r="AO370" s="81"/>
      <c r="AP370" s="81"/>
      <c r="AQ370" s="81"/>
      <c r="AR370" s="81"/>
      <c r="AS370" s="81"/>
    </row>
    <row r="371" spans="1:45">
      <c r="A371" s="36" t="str">
        <f t="shared" si="27"/>
        <v>NL200_61</v>
      </c>
      <c r="B371" t="s">
        <v>85</v>
      </c>
      <c r="C371" t="s">
        <v>147</v>
      </c>
      <c r="D371">
        <v>200</v>
      </c>
      <c r="E371">
        <v>61</v>
      </c>
      <c r="F371" s="25" t="s">
        <v>83</v>
      </c>
      <c r="G371" t="s">
        <v>145</v>
      </c>
      <c r="H371" t="s">
        <v>202</v>
      </c>
      <c r="J371" s="29" t="s">
        <v>283</v>
      </c>
      <c r="K371" s="47">
        <v>2.380818576811051</v>
      </c>
      <c r="L371" s="46">
        <v>-1.8980915828191596</v>
      </c>
      <c r="M371" s="47">
        <v>0.48272699399189145</v>
      </c>
      <c r="N371" s="47">
        <v>0</v>
      </c>
      <c r="O371" s="47">
        <v>0</v>
      </c>
      <c r="P371" s="47">
        <v>0.48272699399189145</v>
      </c>
      <c r="Q371" s="47">
        <v>8.5587850051547176E-2</v>
      </c>
      <c r="R371" s="47">
        <v>0.39713914394034427</v>
      </c>
      <c r="S371" s="47">
        <v>2.0189792586748339E-2</v>
      </c>
      <c r="T371" s="47" t="s">
        <v>452</v>
      </c>
      <c r="U371" s="47">
        <v>0</v>
      </c>
      <c r="V371" s="47">
        <v>0</v>
      </c>
      <c r="W371" s="47">
        <v>6.5398057464798834E-2</v>
      </c>
      <c r="X371" s="47">
        <v>4.4573814343223965E-3</v>
      </c>
      <c r="Y371" s="47">
        <v>2.0885200277567382E-2</v>
      </c>
      <c r="Z371" s="47">
        <v>1.9625105235423049E-2</v>
      </c>
      <c r="AA371" s="47">
        <v>2.0430370517486012E-2</v>
      </c>
      <c r="AB371" s="47" t="s">
        <v>452</v>
      </c>
      <c r="AC371" s="47">
        <v>0</v>
      </c>
      <c r="AD371" s="47">
        <v>0</v>
      </c>
      <c r="AE371" s="47">
        <v>0.39713914394034427</v>
      </c>
      <c r="AF371" s="47">
        <v>0.15570090553382737</v>
      </c>
      <c r="AG371" s="47">
        <v>7.9428837867654783E-2</v>
      </c>
      <c r="AH371" s="47">
        <v>0.16200940053886209</v>
      </c>
      <c r="AI371" s="47" t="s">
        <v>452</v>
      </c>
      <c r="AJ371" s="47">
        <v>0</v>
      </c>
      <c r="AK371" s="56"/>
      <c r="AL371" s="9" t="str">
        <f>VLOOKUP(F371,Definitions!$B$7:$E$39,4,FALSE)</f>
        <v>EU28</v>
      </c>
      <c r="AM371" s="87"/>
      <c r="AN371" s="87"/>
      <c r="AO371" s="81"/>
      <c r="AP371" s="81"/>
      <c r="AQ371" s="81"/>
      <c r="AR371" s="81"/>
      <c r="AS371" s="81"/>
    </row>
    <row r="372" spans="1:45">
      <c r="A372" s="36" t="str">
        <f t="shared" si="27"/>
        <v>NL200_58</v>
      </c>
      <c r="B372" t="s">
        <v>85</v>
      </c>
      <c r="C372" t="s">
        <v>147</v>
      </c>
      <c r="D372">
        <v>200</v>
      </c>
      <c r="E372">
        <v>58</v>
      </c>
      <c r="F372" s="25" t="s">
        <v>83</v>
      </c>
      <c r="G372" t="s">
        <v>145</v>
      </c>
      <c r="H372" t="s">
        <v>202</v>
      </c>
      <c r="J372" s="29" t="s">
        <v>277</v>
      </c>
      <c r="K372" s="47" t="s">
        <v>454</v>
      </c>
      <c r="L372" s="46">
        <v>0</v>
      </c>
      <c r="M372" s="47">
        <v>0</v>
      </c>
      <c r="N372" s="47">
        <v>0</v>
      </c>
      <c r="O372" s="47">
        <v>0</v>
      </c>
      <c r="P372" s="47">
        <v>0</v>
      </c>
      <c r="Q372" s="47">
        <v>0</v>
      </c>
      <c r="R372" s="47">
        <v>0</v>
      </c>
      <c r="S372" s="47">
        <v>0</v>
      </c>
      <c r="T372" s="47" t="s">
        <v>452</v>
      </c>
      <c r="U372" s="47">
        <v>0</v>
      </c>
      <c r="V372" s="47">
        <v>0</v>
      </c>
      <c r="W372" s="47">
        <v>0</v>
      </c>
      <c r="X372" s="47">
        <v>0</v>
      </c>
      <c r="Y372" s="47">
        <v>0</v>
      </c>
      <c r="Z372" s="47">
        <v>0</v>
      </c>
      <c r="AA372" s="47">
        <v>0</v>
      </c>
      <c r="AB372" s="47" t="s">
        <v>452</v>
      </c>
      <c r="AC372" s="47">
        <v>0</v>
      </c>
      <c r="AD372" s="47">
        <v>0</v>
      </c>
      <c r="AE372" s="47">
        <v>0</v>
      </c>
      <c r="AF372" s="47">
        <v>0</v>
      </c>
      <c r="AG372" s="47">
        <v>0</v>
      </c>
      <c r="AH372" s="47">
        <v>0</v>
      </c>
      <c r="AI372" s="47" t="s">
        <v>452</v>
      </c>
      <c r="AJ372" s="47">
        <v>0</v>
      </c>
      <c r="AK372" s="56"/>
      <c r="AL372" s="9" t="str">
        <f>VLOOKUP(F372,Definitions!$B$7:$E$39,4,FALSE)</f>
        <v>EU28</v>
      </c>
      <c r="AM372" s="87"/>
      <c r="AN372" s="87"/>
      <c r="AO372" s="81"/>
      <c r="AP372" s="81"/>
      <c r="AQ372" s="81"/>
      <c r="AR372" s="81"/>
      <c r="AS372" s="81"/>
    </row>
    <row r="373" spans="1:45">
      <c r="A373" s="36" t="str">
        <f t="shared" si="27"/>
        <v>NL200_6</v>
      </c>
      <c r="B373" t="s">
        <v>85</v>
      </c>
      <c r="C373" t="s">
        <v>147</v>
      </c>
      <c r="D373">
        <v>200</v>
      </c>
      <c r="E373">
        <v>6</v>
      </c>
      <c r="F373" s="25" t="s">
        <v>83</v>
      </c>
      <c r="G373" t="s">
        <v>145</v>
      </c>
      <c r="H373" t="s">
        <v>202</v>
      </c>
      <c r="J373" s="29" t="s">
        <v>159</v>
      </c>
      <c r="K373" s="47">
        <v>0</v>
      </c>
      <c r="L373" s="46">
        <v>0</v>
      </c>
      <c r="M373" s="47">
        <v>0</v>
      </c>
      <c r="N373" s="47">
        <v>0</v>
      </c>
      <c r="O373" s="47">
        <v>0</v>
      </c>
      <c r="P373" s="47">
        <v>0</v>
      </c>
      <c r="Q373" s="47">
        <v>0</v>
      </c>
      <c r="R373" s="47">
        <v>0</v>
      </c>
      <c r="S373" s="47">
        <v>0</v>
      </c>
      <c r="T373" s="47" t="s">
        <v>452</v>
      </c>
      <c r="U373" s="47">
        <v>0</v>
      </c>
      <c r="V373" s="47">
        <v>0</v>
      </c>
      <c r="W373" s="47">
        <v>0</v>
      </c>
      <c r="X373" s="47">
        <v>0</v>
      </c>
      <c r="Y373" s="47">
        <v>0</v>
      </c>
      <c r="Z373" s="47">
        <v>0</v>
      </c>
      <c r="AA373" s="47">
        <v>0</v>
      </c>
      <c r="AB373" s="47" t="s">
        <v>452</v>
      </c>
      <c r="AC373" s="47">
        <v>0</v>
      </c>
      <c r="AD373" s="47">
        <v>0</v>
      </c>
      <c r="AE373" s="47">
        <v>0</v>
      </c>
      <c r="AF373" s="47">
        <v>0</v>
      </c>
      <c r="AG373" s="47">
        <v>0</v>
      </c>
      <c r="AH373" s="47">
        <v>0</v>
      </c>
      <c r="AI373" s="47" t="s">
        <v>452</v>
      </c>
      <c r="AJ373" s="47">
        <v>0</v>
      </c>
      <c r="AK373" s="56"/>
      <c r="AL373" s="9" t="str">
        <f>VLOOKUP(F373,Definitions!$B$7:$E$39,4,FALSE)</f>
        <v>EU28</v>
      </c>
      <c r="AM373" s="87"/>
      <c r="AN373" s="87"/>
      <c r="AO373" s="81"/>
      <c r="AP373" s="81"/>
      <c r="AQ373" s="81"/>
      <c r="AR373" s="81"/>
      <c r="AS373" s="81"/>
    </row>
    <row r="374" spans="1:45">
      <c r="A374" s="36" t="str">
        <f t="shared" si="27"/>
        <v>NL200_7</v>
      </c>
      <c r="B374" t="s">
        <v>85</v>
      </c>
      <c r="C374" t="s">
        <v>147</v>
      </c>
      <c r="D374">
        <v>200</v>
      </c>
      <c r="E374">
        <v>7</v>
      </c>
      <c r="F374" s="25" t="s">
        <v>83</v>
      </c>
      <c r="G374" t="s">
        <v>145</v>
      </c>
      <c r="H374" t="s">
        <v>202</v>
      </c>
      <c r="J374" s="29" t="s">
        <v>160</v>
      </c>
      <c r="K374" s="47">
        <v>0</v>
      </c>
      <c r="L374" s="46">
        <v>0</v>
      </c>
      <c r="M374" s="47">
        <v>0</v>
      </c>
      <c r="N374" s="47">
        <v>0</v>
      </c>
      <c r="O374" s="47">
        <v>0</v>
      </c>
      <c r="P374" s="47">
        <v>0</v>
      </c>
      <c r="Q374" s="47">
        <v>0</v>
      </c>
      <c r="R374" s="47">
        <v>0</v>
      </c>
      <c r="S374" s="47">
        <v>0</v>
      </c>
      <c r="T374" s="47" t="s">
        <v>452</v>
      </c>
      <c r="U374" s="47">
        <v>0</v>
      </c>
      <c r="V374" s="47">
        <v>0</v>
      </c>
      <c r="W374" s="47">
        <v>0</v>
      </c>
      <c r="X374" s="47">
        <v>0</v>
      </c>
      <c r="Y374" s="47">
        <v>0</v>
      </c>
      <c r="Z374" s="47">
        <v>0</v>
      </c>
      <c r="AA374" s="47">
        <v>0</v>
      </c>
      <c r="AB374" s="47" t="s">
        <v>452</v>
      </c>
      <c r="AC374" s="47">
        <v>0</v>
      </c>
      <c r="AD374" s="47">
        <v>0</v>
      </c>
      <c r="AE374" s="47">
        <v>0</v>
      </c>
      <c r="AF374" s="47">
        <v>0</v>
      </c>
      <c r="AG374" s="47">
        <v>0</v>
      </c>
      <c r="AH374" s="47">
        <v>0</v>
      </c>
      <c r="AI374" s="47" t="s">
        <v>452</v>
      </c>
      <c r="AJ374" s="47">
        <v>0</v>
      </c>
      <c r="AK374" s="56"/>
      <c r="AL374" s="9" t="str">
        <f>VLOOKUP(F374,Definitions!$B$7:$E$39,4,FALSE)</f>
        <v>EU28</v>
      </c>
      <c r="AM374" s="87"/>
      <c r="AN374" s="87"/>
      <c r="AO374" s="81"/>
      <c r="AP374" s="81"/>
      <c r="AQ374" s="81"/>
      <c r="AR374" s="81"/>
      <c r="AS374" s="81"/>
    </row>
    <row r="375" spans="1:45">
      <c r="A375" s="36" t="str">
        <f t="shared" si="27"/>
        <v>NL200_8</v>
      </c>
      <c r="B375" t="s">
        <v>85</v>
      </c>
      <c r="C375" t="s">
        <v>147</v>
      </c>
      <c r="D375">
        <v>200</v>
      </c>
      <c r="E375">
        <v>8</v>
      </c>
      <c r="F375" s="25" t="s">
        <v>83</v>
      </c>
      <c r="G375" t="s">
        <v>145</v>
      </c>
      <c r="H375" t="s">
        <v>202</v>
      </c>
      <c r="J375" s="29" t="s">
        <v>274</v>
      </c>
      <c r="K375" s="47">
        <v>0.42225605854740927</v>
      </c>
      <c r="L375" s="46">
        <v>-2.7755575615628914E-16</v>
      </c>
      <c r="M375" s="47">
        <v>0.422256058547409</v>
      </c>
      <c r="N375" s="47">
        <v>0</v>
      </c>
      <c r="O375" s="47">
        <v>0</v>
      </c>
      <c r="P375" s="47">
        <v>0.422256058547409</v>
      </c>
      <c r="Q375" s="47">
        <v>0.422256058547409</v>
      </c>
      <c r="R375" s="47">
        <v>0</v>
      </c>
      <c r="S375" s="47">
        <v>4.2837101262168435E-2</v>
      </c>
      <c r="T375" s="47" t="s">
        <v>452</v>
      </c>
      <c r="U375" s="47">
        <v>0</v>
      </c>
      <c r="V375" s="47">
        <v>0</v>
      </c>
      <c r="W375" s="47">
        <v>0.37941895728524055</v>
      </c>
      <c r="X375" s="47">
        <v>0.37941895728524055</v>
      </c>
      <c r="Y375" s="47">
        <v>0</v>
      </c>
      <c r="Z375" s="47">
        <v>0</v>
      </c>
      <c r="AA375" s="47">
        <v>0</v>
      </c>
      <c r="AB375" s="47" t="s">
        <v>452</v>
      </c>
      <c r="AC375" s="47">
        <v>0</v>
      </c>
      <c r="AD375" s="47">
        <v>0</v>
      </c>
      <c r="AE375" s="47">
        <v>0</v>
      </c>
      <c r="AF375" s="47">
        <v>0</v>
      </c>
      <c r="AG375" s="47">
        <v>0</v>
      </c>
      <c r="AH375" s="47">
        <v>0</v>
      </c>
      <c r="AI375" s="47" t="s">
        <v>452</v>
      </c>
      <c r="AJ375" s="47">
        <v>0</v>
      </c>
      <c r="AK375" s="56"/>
      <c r="AL375" s="9" t="str">
        <f>VLOOKUP(F375,Definitions!$B$7:$E$39,4,FALSE)</f>
        <v>EU28</v>
      </c>
      <c r="AM375" s="87"/>
      <c r="AN375" s="87"/>
      <c r="AO375" s="81"/>
      <c r="AP375" s="81"/>
      <c r="AQ375" s="81"/>
      <c r="AR375" s="81"/>
      <c r="AS375" s="81"/>
    </row>
    <row r="376" spans="1:45">
      <c r="A376" s="36" t="str">
        <f t="shared" si="27"/>
        <v>NL200_9</v>
      </c>
      <c r="B376" t="s">
        <v>85</v>
      </c>
      <c r="C376" t="s">
        <v>147</v>
      </c>
      <c r="D376">
        <v>200</v>
      </c>
      <c r="E376">
        <v>9</v>
      </c>
      <c r="F376" s="25" t="s">
        <v>83</v>
      </c>
      <c r="G376" t="s">
        <v>145</v>
      </c>
      <c r="H376" t="s">
        <v>202</v>
      </c>
      <c r="J376" s="29" t="s">
        <v>258</v>
      </c>
      <c r="K376" s="47">
        <v>0.34077847418183627</v>
      </c>
      <c r="L376" s="46">
        <v>-2.2204460492503131E-16</v>
      </c>
      <c r="M376" s="47">
        <v>0.34077847418183604</v>
      </c>
      <c r="N376" s="47">
        <v>0</v>
      </c>
      <c r="O376" s="47">
        <v>0</v>
      </c>
      <c r="P376" s="47">
        <v>0.34077847418183604</v>
      </c>
      <c r="Q376" s="47">
        <v>0.34077847418183604</v>
      </c>
      <c r="R376" s="47">
        <v>0</v>
      </c>
      <c r="S376" s="47">
        <v>3.4571350039861108E-2</v>
      </c>
      <c r="T376" s="47" t="s">
        <v>452</v>
      </c>
      <c r="U376" s="47">
        <v>0</v>
      </c>
      <c r="V376" s="47">
        <v>0</v>
      </c>
      <c r="W376" s="47">
        <v>0.30620712414197493</v>
      </c>
      <c r="X376" s="47">
        <v>0.30620712414197493</v>
      </c>
      <c r="Y376" s="47">
        <v>0</v>
      </c>
      <c r="Z376" s="47">
        <v>0</v>
      </c>
      <c r="AA376" s="47">
        <v>0</v>
      </c>
      <c r="AB376" s="47" t="s">
        <v>452</v>
      </c>
      <c r="AC376" s="47">
        <v>0</v>
      </c>
      <c r="AD376" s="47">
        <v>0</v>
      </c>
      <c r="AE376" s="47">
        <v>0</v>
      </c>
      <c r="AF376" s="47">
        <v>0</v>
      </c>
      <c r="AG376" s="47">
        <v>0</v>
      </c>
      <c r="AH376" s="47">
        <v>0</v>
      </c>
      <c r="AI376" s="47" t="s">
        <v>452</v>
      </c>
      <c r="AJ376" s="47">
        <v>0</v>
      </c>
      <c r="AK376" s="56"/>
      <c r="AL376" s="9" t="str">
        <f>VLOOKUP(F376,Definitions!$B$7:$E$39,4,FALSE)</f>
        <v>EU28</v>
      </c>
      <c r="AM376" s="87"/>
      <c r="AN376" s="87"/>
      <c r="AO376" s="81"/>
      <c r="AP376" s="81"/>
      <c r="AQ376" s="81"/>
      <c r="AR376" s="81"/>
      <c r="AS376" s="81"/>
    </row>
    <row r="377" spans="1:45">
      <c r="A377" s="36" t="str">
        <f t="shared" ref="A377:A392" si="28">B377&amp;D377&amp;"_"&amp;E377</f>
        <v>NO200_0</v>
      </c>
      <c r="B377" t="s">
        <v>136</v>
      </c>
      <c r="C377" t="s">
        <v>147</v>
      </c>
      <c r="D377">
        <v>200</v>
      </c>
      <c r="E377">
        <v>0</v>
      </c>
      <c r="F377" s="25" t="s">
        <v>135</v>
      </c>
      <c r="G377" t="s">
        <v>145</v>
      </c>
      <c r="H377" t="s">
        <v>202</v>
      </c>
      <c r="J377" s="29" t="s">
        <v>166</v>
      </c>
      <c r="K377" s="47">
        <v>91.658988006238914</v>
      </c>
      <c r="L377" s="46">
        <v>-61.157412034106663</v>
      </c>
      <c r="M377" s="47">
        <v>30.501575972132251</v>
      </c>
      <c r="N377" s="47">
        <v>0</v>
      </c>
      <c r="O377" s="47">
        <v>0</v>
      </c>
      <c r="P377" s="47">
        <v>30.501575972132251</v>
      </c>
      <c r="Q377" s="47">
        <v>28.140694221208086</v>
      </c>
      <c r="R377" s="47">
        <v>2.3608817509241655</v>
      </c>
      <c r="S377" s="47">
        <v>3.7255865147603604</v>
      </c>
      <c r="T377" s="47" t="s">
        <v>452</v>
      </c>
      <c r="U377" s="47">
        <v>0</v>
      </c>
      <c r="V377" s="47">
        <v>0</v>
      </c>
      <c r="W377" s="47">
        <v>24.415107706447724</v>
      </c>
      <c r="X377" s="47">
        <v>0.6187247316490837</v>
      </c>
      <c r="Y377" s="47">
        <v>6.0604555267871367</v>
      </c>
      <c r="Z377" s="47">
        <v>1.4432084325707555</v>
      </c>
      <c r="AA377" s="47">
        <v>16.292719015440749</v>
      </c>
      <c r="AB377" s="47" t="s">
        <v>452</v>
      </c>
      <c r="AC377" s="47">
        <v>0</v>
      </c>
      <c r="AD377" s="47">
        <v>0</v>
      </c>
      <c r="AE377" s="47">
        <v>2.3608817509241655</v>
      </c>
      <c r="AF377" s="47">
        <v>0.24775174650782836</v>
      </c>
      <c r="AG377" s="47">
        <v>0.7495310905431054</v>
      </c>
      <c r="AH377" s="47">
        <v>1.3635989138732321</v>
      </c>
      <c r="AI377" s="47" t="s">
        <v>452</v>
      </c>
      <c r="AJ377" s="47">
        <v>0</v>
      </c>
      <c r="AK377" s="56"/>
      <c r="AL377" s="9" t="str">
        <f>VLOOKUP(F377,Definitions!$B$7:$E$39,4,FALSE)</f>
        <v>Rest</v>
      </c>
      <c r="AM377" s="87"/>
      <c r="AN377" s="87"/>
      <c r="AO377" s="81"/>
      <c r="AP377" s="81"/>
      <c r="AQ377" s="81"/>
      <c r="AR377" s="81"/>
      <c r="AS377" s="81"/>
    </row>
    <row r="378" spans="1:45">
      <c r="A378" s="36" t="str">
        <f t="shared" si="28"/>
        <v>NO200_1</v>
      </c>
      <c r="B378" t="s">
        <v>136</v>
      </c>
      <c r="C378" t="s">
        <v>147</v>
      </c>
      <c r="D378">
        <v>200</v>
      </c>
      <c r="E378">
        <v>1</v>
      </c>
      <c r="F378" s="25" t="s">
        <v>135</v>
      </c>
      <c r="G378" t="s">
        <v>145</v>
      </c>
      <c r="H378" t="s">
        <v>202</v>
      </c>
      <c r="J378" s="29" t="s">
        <v>155</v>
      </c>
      <c r="K378" s="47">
        <v>7.0098063445408068</v>
      </c>
      <c r="L378" s="46">
        <v>9.2624032522472532E-3</v>
      </c>
      <c r="M378" s="47">
        <v>7.019068747793054</v>
      </c>
      <c r="N378" s="47">
        <v>0</v>
      </c>
      <c r="O378" s="47">
        <v>0</v>
      </c>
      <c r="P378" s="47">
        <v>7.019068747793054</v>
      </c>
      <c r="Q378" s="47">
        <v>7.019068747793054</v>
      </c>
      <c r="R378" s="47">
        <v>0</v>
      </c>
      <c r="S378" s="47">
        <v>0.35785196708635419</v>
      </c>
      <c r="T378" s="47" t="s">
        <v>452</v>
      </c>
      <c r="U378" s="47">
        <v>0</v>
      </c>
      <c r="V378" s="47">
        <v>0</v>
      </c>
      <c r="W378" s="47">
        <v>6.6612167807066998</v>
      </c>
      <c r="X378" s="47">
        <v>1.8372835984481257E-2</v>
      </c>
      <c r="Y378" s="47">
        <v>0.27555714638888901</v>
      </c>
      <c r="Z378" s="47">
        <v>0.19896902888888901</v>
      </c>
      <c r="AA378" s="47">
        <v>6.1683177694444407</v>
      </c>
      <c r="AB378" s="47" t="s">
        <v>452</v>
      </c>
      <c r="AC378" s="47">
        <v>0</v>
      </c>
      <c r="AD378" s="47">
        <v>0</v>
      </c>
      <c r="AE378" s="47">
        <v>0</v>
      </c>
      <c r="AF378" s="47">
        <v>0</v>
      </c>
      <c r="AG378" s="47">
        <v>0</v>
      </c>
      <c r="AH378" s="47">
        <v>0</v>
      </c>
      <c r="AI378" s="47" t="s">
        <v>452</v>
      </c>
      <c r="AJ378" s="47">
        <v>0</v>
      </c>
      <c r="AK378" s="56"/>
      <c r="AL378" s="9" t="str">
        <f>VLOOKUP(F378,Definitions!$B$7:$E$39,4,FALSE)</f>
        <v>Rest</v>
      </c>
      <c r="AM378" s="87"/>
      <c r="AN378" s="87"/>
      <c r="AO378" s="81"/>
      <c r="AP378" s="81"/>
      <c r="AQ378" s="81"/>
      <c r="AR378" s="81"/>
      <c r="AS378" s="81"/>
    </row>
    <row r="379" spans="1:45">
      <c r="A379" s="36" t="str">
        <f t="shared" si="28"/>
        <v>NO200_2</v>
      </c>
      <c r="B379" t="s">
        <v>136</v>
      </c>
      <c r="C379" t="s">
        <v>147</v>
      </c>
      <c r="D379">
        <v>200</v>
      </c>
      <c r="E379">
        <v>2</v>
      </c>
      <c r="F379" s="25" t="s">
        <v>135</v>
      </c>
      <c r="G379" t="s">
        <v>145</v>
      </c>
      <c r="H379" t="s">
        <v>202</v>
      </c>
      <c r="J379" s="29" t="s">
        <v>156</v>
      </c>
      <c r="K379" s="47">
        <v>5.3128323097805872</v>
      </c>
      <c r="L379" s="46">
        <v>2.9155034559895654E-3</v>
      </c>
      <c r="M379" s="47">
        <v>5.3157478132365767</v>
      </c>
      <c r="N379" s="47">
        <v>0</v>
      </c>
      <c r="O379" s="47">
        <v>0</v>
      </c>
      <c r="P379" s="47">
        <v>5.3157478132365767</v>
      </c>
      <c r="Q379" s="47">
        <v>5.3157478132365767</v>
      </c>
      <c r="R379" s="47">
        <v>0</v>
      </c>
      <c r="S379" s="47">
        <v>1.8790846966535466</v>
      </c>
      <c r="T379" s="47" t="s">
        <v>452</v>
      </c>
      <c r="U379" s="47">
        <v>0</v>
      </c>
      <c r="V379" s="47">
        <v>0</v>
      </c>
      <c r="W379" s="47">
        <v>3.4366631165830301</v>
      </c>
      <c r="X379" s="47">
        <v>1.5262549763564169E-2</v>
      </c>
      <c r="Y379" s="47">
        <v>1.9842437242750386</v>
      </c>
      <c r="Z379" s="47">
        <v>0.53031011897515712</v>
      </c>
      <c r="AA379" s="47">
        <v>0.90684672356927087</v>
      </c>
      <c r="AB379" s="47" t="s">
        <v>452</v>
      </c>
      <c r="AC379" s="47">
        <v>0</v>
      </c>
      <c r="AD379" s="47">
        <v>0</v>
      </c>
      <c r="AE379" s="47">
        <v>0</v>
      </c>
      <c r="AF379" s="47">
        <v>0</v>
      </c>
      <c r="AG379" s="47">
        <v>0</v>
      </c>
      <c r="AH379" s="47">
        <v>0</v>
      </c>
      <c r="AI379" s="47" t="s">
        <v>452</v>
      </c>
      <c r="AJ379" s="47">
        <v>0</v>
      </c>
      <c r="AK379" s="56"/>
      <c r="AL379" s="9" t="str">
        <f>VLOOKUP(F379,Definitions!$B$7:$E$39,4,FALSE)</f>
        <v>Rest</v>
      </c>
      <c r="AM379" s="87"/>
      <c r="AN379" s="87"/>
      <c r="AO379" s="81"/>
      <c r="AP379" s="81"/>
      <c r="AQ379" s="81"/>
      <c r="AR379" s="81"/>
      <c r="AS379" s="81"/>
    </row>
    <row r="380" spans="1:45">
      <c r="A380" s="36" t="str">
        <f t="shared" si="28"/>
        <v>NO200_3</v>
      </c>
      <c r="B380" t="s">
        <v>136</v>
      </c>
      <c r="C380" t="s">
        <v>147</v>
      </c>
      <c r="D380">
        <v>200</v>
      </c>
      <c r="E380">
        <v>3</v>
      </c>
      <c r="F380" s="25" t="s">
        <v>135</v>
      </c>
      <c r="G380" t="s">
        <v>145</v>
      </c>
      <c r="H380" t="s">
        <v>202</v>
      </c>
      <c r="J380" s="29" t="s">
        <v>157</v>
      </c>
      <c r="K380" s="47">
        <v>4.1502201009039972</v>
      </c>
      <c r="L380" s="46">
        <v>-1.3895179039198524</v>
      </c>
      <c r="M380" s="47">
        <v>2.7607021969841448</v>
      </c>
      <c r="N380" s="47">
        <v>0</v>
      </c>
      <c r="O380" s="47">
        <v>0</v>
      </c>
      <c r="P380" s="47">
        <v>2.7607021969841448</v>
      </c>
      <c r="Q380" s="47">
        <v>2.7068879218945954</v>
      </c>
      <c r="R380" s="47">
        <v>5.3814275089549446E-2</v>
      </c>
      <c r="S380" s="47">
        <v>0.80959536521825526</v>
      </c>
      <c r="T380" s="47" t="s">
        <v>452</v>
      </c>
      <c r="U380" s="47">
        <v>0</v>
      </c>
      <c r="V380" s="47">
        <v>0</v>
      </c>
      <c r="W380" s="47">
        <v>1.8972925566763401</v>
      </c>
      <c r="X380" s="47">
        <v>1.4046051724800647E-2</v>
      </c>
      <c r="Y380" s="47">
        <v>0.21960864856314741</v>
      </c>
      <c r="Z380" s="47">
        <v>0.12916140712855881</v>
      </c>
      <c r="AA380" s="47">
        <v>1.5344764492598331</v>
      </c>
      <c r="AB380" s="47" t="s">
        <v>452</v>
      </c>
      <c r="AC380" s="47">
        <v>0</v>
      </c>
      <c r="AD380" s="47">
        <v>0</v>
      </c>
      <c r="AE380" s="47">
        <v>5.3814275089549446E-2</v>
      </c>
      <c r="AF380" s="47">
        <v>5.647288618021452E-3</v>
      </c>
      <c r="AG380" s="47">
        <v>1.7084918496602965E-2</v>
      </c>
      <c r="AH380" s="47">
        <v>3.1082067974925038E-2</v>
      </c>
      <c r="AI380" s="47" t="s">
        <v>452</v>
      </c>
      <c r="AJ380" s="47">
        <v>0</v>
      </c>
      <c r="AK380" s="56"/>
      <c r="AL380" s="9" t="str">
        <f>VLOOKUP(F380,Definitions!$B$7:$E$39,4,FALSE)</f>
        <v>Rest</v>
      </c>
      <c r="AM380" s="87"/>
      <c r="AN380" s="87"/>
      <c r="AO380" s="81"/>
      <c r="AP380" s="81"/>
      <c r="AQ380" s="81"/>
      <c r="AR380" s="81"/>
      <c r="AS380" s="81"/>
    </row>
    <row r="381" spans="1:45">
      <c r="A381" s="36" t="str">
        <f t="shared" si="28"/>
        <v>NO200_4</v>
      </c>
      <c r="B381" t="s">
        <v>136</v>
      </c>
      <c r="C381" t="s">
        <v>147</v>
      </c>
      <c r="D381">
        <v>200</v>
      </c>
      <c r="E381">
        <v>4</v>
      </c>
      <c r="F381" s="25" t="s">
        <v>135</v>
      </c>
      <c r="G381" t="s">
        <v>145</v>
      </c>
      <c r="H381" t="s">
        <v>202</v>
      </c>
      <c r="J381" s="29" t="s">
        <v>158</v>
      </c>
      <c r="K381" s="47">
        <v>6.0940719293953745</v>
      </c>
      <c r="L381" s="46">
        <v>1.3313927666041003E-2</v>
      </c>
      <c r="M381" s="47">
        <v>6.1073858570614155</v>
      </c>
      <c r="N381" s="47">
        <v>0</v>
      </c>
      <c r="O381" s="47">
        <v>0</v>
      </c>
      <c r="P381" s="47">
        <v>6.1073858570614155</v>
      </c>
      <c r="Q381" s="47">
        <v>6.1073858570614155</v>
      </c>
      <c r="R381" s="47">
        <v>0</v>
      </c>
      <c r="S381" s="47">
        <v>4.7429150666851105E-2</v>
      </c>
      <c r="T381" s="47" t="s">
        <v>452</v>
      </c>
      <c r="U381" s="47">
        <v>0</v>
      </c>
      <c r="V381" s="47">
        <v>0</v>
      </c>
      <c r="W381" s="47">
        <v>6.0599567063945647</v>
      </c>
      <c r="X381" s="47">
        <v>0.2731592006384575</v>
      </c>
      <c r="Y381" s="47">
        <v>0.55277591401295201</v>
      </c>
      <c r="Z381" s="47">
        <v>0.21925703845354955</v>
      </c>
      <c r="AA381" s="47">
        <v>5.0147645532896057</v>
      </c>
      <c r="AB381" s="47" t="s">
        <v>452</v>
      </c>
      <c r="AC381" s="47">
        <v>0</v>
      </c>
      <c r="AD381" s="47">
        <v>0</v>
      </c>
      <c r="AE381" s="47">
        <v>0</v>
      </c>
      <c r="AF381" s="47">
        <v>0</v>
      </c>
      <c r="AG381" s="47">
        <v>0</v>
      </c>
      <c r="AH381" s="47">
        <v>0</v>
      </c>
      <c r="AI381" s="47" t="s">
        <v>452</v>
      </c>
      <c r="AJ381" s="47">
        <v>0</v>
      </c>
      <c r="AK381" s="56"/>
      <c r="AL381" s="9" t="str">
        <f>VLOOKUP(F381,Definitions!$B$7:$E$39,4,FALSE)</f>
        <v>Rest</v>
      </c>
      <c r="AM381" s="87"/>
      <c r="AN381" s="87"/>
      <c r="AO381" s="81"/>
      <c r="AP381" s="81"/>
      <c r="AQ381" s="81"/>
      <c r="AR381" s="81"/>
      <c r="AS381" s="81"/>
    </row>
    <row r="382" spans="1:45">
      <c r="A382" s="36" t="str">
        <f t="shared" si="28"/>
        <v>NO200_51</v>
      </c>
      <c r="B382" t="s">
        <v>136</v>
      </c>
      <c r="C382" t="s">
        <v>147</v>
      </c>
      <c r="D382">
        <v>200</v>
      </c>
      <c r="E382">
        <v>51</v>
      </c>
      <c r="F382" s="25" t="s">
        <v>135</v>
      </c>
      <c r="G382" t="s">
        <v>145</v>
      </c>
      <c r="H382" t="s">
        <v>202</v>
      </c>
      <c r="J382" s="29" t="s">
        <v>161</v>
      </c>
      <c r="K382" s="47">
        <v>3.8305725777699711</v>
      </c>
      <c r="L382" s="46">
        <v>6.8951867522581978E-4</v>
      </c>
      <c r="M382" s="47">
        <v>3.8312620964451969</v>
      </c>
      <c r="N382" s="47">
        <v>0</v>
      </c>
      <c r="O382" s="47">
        <v>0</v>
      </c>
      <c r="P382" s="47">
        <v>3.8312620964451969</v>
      </c>
      <c r="Q382" s="47">
        <v>3.8312620964451969</v>
      </c>
      <c r="R382" s="47">
        <v>0</v>
      </c>
      <c r="S382" s="47">
        <v>5.4060436875502403E-2</v>
      </c>
      <c r="T382" s="47" t="s">
        <v>452</v>
      </c>
      <c r="U382" s="47">
        <v>0</v>
      </c>
      <c r="V382" s="47">
        <v>0</v>
      </c>
      <c r="W382" s="47">
        <v>3.7772016595696947</v>
      </c>
      <c r="X382" s="47">
        <v>0.15739004012525468</v>
      </c>
      <c r="Y382" s="47">
        <v>2.867254458333329</v>
      </c>
      <c r="Z382" s="47">
        <v>0.254245856111111</v>
      </c>
      <c r="AA382" s="47">
        <v>0.49831130499999998</v>
      </c>
      <c r="AB382" s="47" t="s">
        <v>452</v>
      </c>
      <c r="AC382" s="47">
        <v>0</v>
      </c>
      <c r="AD382" s="47">
        <v>0</v>
      </c>
      <c r="AE382" s="47">
        <v>0</v>
      </c>
      <c r="AF382" s="47">
        <v>0</v>
      </c>
      <c r="AG382" s="47">
        <v>0</v>
      </c>
      <c r="AH382" s="47">
        <v>0</v>
      </c>
      <c r="AI382" s="47" t="s">
        <v>452</v>
      </c>
      <c r="AJ382" s="47">
        <v>0</v>
      </c>
      <c r="AK382" s="56"/>
      <c r="AL382" s="9" t="str">
        <f>VLOOKUP(F382,Definitions!$B$7:$E$39,4,FALSE)</f>
        <v>Rest</v>
      </c>
      <c r="AM382" s="87"/>
      <c r="AN382" s="87"/>
      <c r="AO382" s="81"/>
      <c r="AP382" s="81"/>
      <c r="AQ382" s="81"/>
      <c r="AR382" s="81"/>
      <c r="AS382" s="81"/>
    </row>
    <row r="383" spans="1:45">
      <c r="A383" s="36" t="str">
        <f t="shared" si="28"/>
        <v>NO200_52</v>
      </c>
      <c r="B383" t="s">
        <v>136</v>
      </c>
      <c r="C383" t="s">
        <v>147</v>
      </c>
      <c r="D383">
        <v>200</v>
      </c>
      <c r="E383">
        <v>52</v>
      </c>
      <c r="F383" s="25" t="s">
        <v>135</v>
      </c>
      <c r="G383" t="s">
        <v>145</v>
      </c>
      <c r="H383" t="s">
        <v>202</v>
      </c>
      <c r="J383" s="29" t="s">
        <v>162</v>
      </c>
      <c r="K383" s="47">
        <v>0</v>
      </c>
      <c r="L383" s="46">
        <v>0</v>
      </c>
      <c r="M383" s="47">
        <v>0</v>
      </c>
      <c r="N383" s="47">
        <v>0</v>
      </c>
      <c r="O383" s="47">
        <v>0</v>
      </c>
      <c r="P383" s="47">
        <v>0</v>
      </c>
      <c r="Q383" s="47">
        <v>0</v>
      </c>
      <c r="R383" s="47">
        <v>0</v>
      </c>
      <c r="S383" s="47">
        <v>0</v>
      </c>
      <c r="T383" s="47" t="s">
        <v>452</v>
      </c>
      <c r="U383" s="47">
        <v>0</v>
      </c>
      <c r="V383" s="47">
        <v>0</v>
      </c>
      <c r="W383" s="47">
        <v>0</v>
      </c>
      <c r="X383" s="47">
        <v>0</v>
      </c>
      <c r="Y383" s="47">
        <v>0</v>
      </c>
      <c r="Z383" s="47">
        <v>0</v>
      </c>
      <c r="AA383" s="47">
        <v>0</v>
      </c>
      <c r="AB383" s="47" t="s">
        <v>452</v>
      </c>
      <c r="AC383" s="47">
        <v>0</v>
      </c>
      <c r="AD383" s="47">
        <v>0</v>
      </c>
      <c r="AE383" s="47">
        <v>0</v>
      </c>
      <c r="AF383" s="47">
        <v>0</v>
      </c>
      <c r="AG383" s="47">
        <v>0</v>
      </c>
      <c r="AH383" s="47">
        <v>0</v>
      </c>
      <c r="AI383" s="47" t="s">
        <v>452</v>
      </c>
      <c r="AJ383" s="47">
        <v>0</v>
      </c>
      <c r="AK383" s="56"/>
      <c r="AL383" s="9" t="str">
        <f>VLOOKUP(F383,Definitions!$B$7:$E$39,4,FALSE)</f>
        <v>Rest</v>
      </c>
      <c r="AM383" s="87"/>
      <c r="AN383" s="87"/>
      <c r="AO383" s="81"/>
      <c r="AP383" s="81"/>
      <c r="AQ383" s="81"/>
      <c r="AR383" s="81"/>
      <c r="AS383" s="81"/>
    </row>
    <row r="384" spans="1:45">
      <c r="A384" s="36" t="str">
        <f t="shared" si="28"/>
        <v>NO200_53</v>
      </c>
      <c r="B384" t="s">
        <v>136</v>
      </c>
      <c r="C384" t="s">
        <v>147</v>
      </c>
      <c r="D384">
        <v>200</v>
      </c>
      <c r="E384">
        <v>53</v>
      </c>
      <c r="F384" s="25" t="s">
        <v>135</v>
      </c>
      <c r="G384" t="s">
        <v>145</v>
      </c>
      <c r="H384" t="s">
        <v>202</v>
      </c>
      <c r="J384" s="29" t="s">
        <v>163</v>
      </c>
      <c r="K384" s="47">
        <v>2.1997684813389204E-4</v>
      </c>
      <c r="L384" s="46">
        <v>7.8066592927144565E-7</v>
      </c>
      <c r="M384" s="47">
        <v>2.2075751406316348E-4</v>
      </c>
      <c r="N384" s="47">
        <v>0</v>
      </c>
      <c r="O384" s="47">
        <v>0</v>
      </c>
      <c r="P384" s="47">
        <v>2.2075751406316348E-4</v>
      </c>
      <c r="Q384" s="47">
        <v>2.2075751406316348E-4</v>
      </c>
      <c r="R384" s="47">
        <v>0</v>
      </c>
      <c r="S384" s="47">
        <v>1.2072458008808815E-4</v>
      </c>
      <c r="T384" s="47" t="s">
        <v>452</v>
      </c>
      <c r="U384" s="47">
        <v>0</v>
      </c>
      <c r="V384" s="47">
        <v>0</v>
      </c>
      <c r="W384" s="47">
        <v>1.0003293397507535E-4</v>
      </c>
      <c r="X384" s="47">
        <v>1.0003293397507535E-4</v>
      </c>
      <c r="Y384" s="47">
        <v>0</v>
      </c>
      <c r="Z384" s="47">
        <v>0</v>
      </c>
      <c r="AA384" s="47">
        <v>0</v>
      </c>
      <c r="AB384" s="47" t="s">
        <v>452</v>
      </c>
      <c r="AC384" s="47">
        <v>0</v>
      </c>
      <c r="AD384" s="47">
        <v>0</v>
      </c>
      <c r="AE384" s="47">
        <v>0</v>
      </c>
      <c r="AF384" s="47">
        <v>0</v>
      </c>
      <c r="AG384" s="47">
        <v>0</v>
      </c>
      <c r="AH384" s="47">
        <v>0</v>
      </c>
      <c r="AI384" s="47" t="s">
        <v>452</v>
      </c>
      <c r="AJ384" s="47">
        <v>0</v>
      </c>
      <c r="AK384" s="56"/>
      <c r="AL384" s="9" t="str">
        <f>VLOOKUP(F384,Definitions!$B$7:$E$39,4,FALSE)</f>
        <v>Rest</v>
      </c>
      <c r="AM384" s="87"/>
      <c r="AN384" s="87"/>
      <c r="AO384" s="81"/>
      <c r="AP384" s="81"/>
      <c r="AQ384" s="81"/>
      <c r="AR384" s="81"/>
      <c r="AS384" s="81"/>
    </row>
    <row r="385" spans="1:45">
      <c r="A385" s="36" t="str">
        <f t="shared" si="28"/>
        <v>NO200_55</v>
      </c>
      <c r="B385" t="s">
        <v>136</v>
      </c>
      <c r="C385" t="s">
        <v>147</v>
      </c>
      <c r="D385">
        <v>200</v>
      </c>
      <c r="E385">
        <v>55</v>
      </c>
      <c r="F385" s="25" t="s">
        <v>135</v>
      </c>
      <c r="G385" t="s">
        <v>145</v>
      </c>
      <c r="H385" t="s">
        <v>202</v>
      </c>
      <c r="J385" s="29" t="s">
        <v>453</v>
      </c>
      <c r="K385" s="47" t="s">
        <v>454</v>
      </c>
      <c r="L385" s="46">
        <v>0</v>
      </c>
      <c r="M385" s="47">
        <v>0</v>
      </c>
      <c r="N385" s="47">
        <v>0</v>
      </c>
      <c r="O385" s="47">
        <v>0</v>
      </c>
      <c r="P385" s="47">
        <v>0</v>
      </c>
      <c r="Q385" s="47">
        <v>0</v>
      </c>
      <c r="R385" s="47">
        <v>0</v>
      </c>
      <c r="S385" s="47">
        <v>0</v>
      </c>
      <c r="T385" s="47" t="s">
        <v>452</v>
      </c>
      <c r="U385" s="47">
        <v>0</v>
      </c>
      <c r="V385" s="47">
        <v>0</v>
      </c>
      <c r="W385" s="47">
        <v>0</v>
      </c>
      <c r="X385" s="47">
        <v>0</v>
      </c>
      <c r="Y385" s="47">
        <v>0</v>
      </c>
      <c r="Z385" s="47">
        <v>0</v>
      </c>
      <c r="AA385" s="47">
        <v>0</v>
      </c>
      <c r="AB385" s="47" t="s">
        <v>452</v>
      </c>
      <c r="AC385" s="47">
        <v>0</v>
      </c>
      <c r="AD385" s="47">
        <v>0</v>
      </c>
      <c r="AE385" s="47">
        <v>0</v>
      </c>
      <c r="AF385" s="47">
        <v>0</v>
      </c>
      <c r="AG385" s="47">
        <v>0</v>
      </c>
      <c r="AH385" s="47">
        <v>0</v>
      </c>
      <c r="AI385" s="47" t="s">
        <v>452</v>
      </c>
      <c r="AJ385" s="47">
        <v>0</v>
      </c>
      <c r="AK385" s="56"/>
      <c r="AL385" s="9" t="str">
        <f>VLOOKUP(F385,Definitions!$B$7:$E$39,4,FALSE)</f>
        <v>Rest</v>
      </c>
      <c r="AM385" s="87"/>
      <c r="AN385" s="87"/>
      <c r="AO385" s="81"/>
      <c r="AP385" s="81"/>
      <c r="AQ385" s="81"/>
      <c r="AR385" s="81"/>
      <c r="AS385" s="81"/>
    </row>
    <row r="386" spans="1:45">
      <c r="A386" s="36" t="str">
        <f t="shared" si="28"/>
        <v>NO200_62</v>
      </c>
      <c r="B386" t="s">
        <v>136</v>
      </c>
      <c r="C386" t="s">
        <v>147</v>
      </c>
      <c r="D386">
        <v>200</v>
      </c>
      <c r="E386">
        <v>62</v>
      </c>
      <c r="F386" s="25" t="s">
        <v>135</v>
      </c>
      <c r="G386" t="s">
        <v>145</v>
      </c>
      <c r="H386" t="s">
        <v>202</v>
      </c>
      <c r="J386" s="29" t="s">
        <v>284</v>
      </c>
      <c r="K386" s="47">
        <v>64.646904107557603</v>
      </c>
      <c r="L386" s="46">
        <v>-59.794892838277661</v>
      </c>
      <c r="M386" s="47">
        <v>4.8520112692799433</v>
      </c>
      <c r="N386" s="47">
        <v>0</v>
      </c>
      <c r="O386" s="47">
        <v>0</v>
      </c>
      <c r="P386" s="47">
        <v>4.8520112692799433</v>
      </c>
      <c r="Q386" s="47">
        <v>2.5449437934453267</v>
      </c>
      <c r="R386" s="47">
        <v>2.3070674758346161</v>
      </c>
      <c r="S386" s="47">
        <v>0.49303088709553405</v>
      </c>
      <c r="T386" s="47" t="s">
        <v>452</v>
      </c>
      <c r="U386" s="47">
        <v>0</v>
      </c>
      <c r="V386" s="47">
        <v>0</v>
      </c>
      <c r="W386" s="47">
        <v>2.0519129063497927</v>
      </c>
      <c r="X386" s="47">
        <v>5.9164219911589579E-2</v>
      </c>
      <c r="Y386" s="47">
        <v>6.6592255213781579E-2</v>
      </c>
      <c r="Z386" s="47">
        <v>3.6588861346823334E-2</v>
      </c>
      <c r="AA386" s="47">
        <v>1.889567569877598</v>
      </c>
      <c r="AB386" s="47" t="s">
        <v>452</v>
      </c>
      <c r="AC386" s="47">
        <v>0</v>
      </c>
      <c r="AD386" s="47">
        <v>0</v>
      </c>
      <c r="AE386" s="47">
        <v>2.3070674758346161</v>
      </c>
      <c r="AF386" s="47">
        <v>0.24210445788980692</v>
      </c>
      <c r="AG386" s="47">
        <v>0.73244617204650242</v>
      </c>
      <c r="AH386" s="47">
        <v>1.332516845898307</v>
      </c>
      <c r="AI386" s="47" t="s">
        <v>452</v>
      </c>
      <c r="AJ386" s="47">
        <v>0</v>
      </c>
      <c r="AK386" s="56"/>
      <c r="AL386" s="9" t="str">
        <f>VLOOKUP(F386,Definitions!$B$7:$E$39,4,FALSE)</f>
        <v>Rest</v>
      </c>
      <c r="AM386" s="87"/>
      <c r="AN386" s="87"/>
      <c r="AO386" s="81"/>
      <c r="AP386" s="81"/>
      <c r="AQ386" s="81"/>
      <c r="AR386" s="81"/>
      <c r="AS386" s="81"/>
    </row>
    <row r="387" spans="1:45">
      <c r="A387" s="36" t="str">
        <f t="shared" si="28"/>
        <v>NO200_61</v>
      </c>
      <c r="B387" t="s">
        <v>136</v>
      </c>
      <c r="C387" t="s">
        <v>147</v>
      </c>
      <c r="D387">
        <v>200</v>
      </c>
      <c r="E387">
        <v>61</v>
      </c>
      <c r="F387" s="25" t="s">
        <v>135</v>
      </c>
      <c r="G387" t="s">
        <v>145</v>
      </c>
      <c r="H387" t="s">
        <v>202</v>
      </c>
      <c r="J387" s="29" t="s">
        <v>283</v>
      </c>
      <c r="K387" s="47">
        <v>0</v>
      </c>
      <c r="L387" s="46">
        <v>0</v>
      </c>
      <c r="M387" s="47">
        <v>0</v>
      </c>
      <c r="N387" s="47">
        <v>0</v>
      </c>
      <c r="O387" s="47">
        <v>0</v>
      </c>
      <c r="P387" s="47">
        <v>0</v>
      </c>
      <c r="Q387" s="47">
        <v>0</v>
      </c>
      <c r="R387" s="47">
        <v>0</v>
      </c>
      <c r="S387" s="47">
        <v>0</v>
      </c>
      <c r="T387" s="47" t="s">
        <v>452</v>
      </c>
      <c r="U387" s="47">
        <v>0</v>
      </c>
      <c r="V387" s="47">
        <v>0</v>
      </c>
      <c r="W387" s="47">
        <v>0</v>
      </c>
      <c r="X387" s="47">
        <v>0</v>
      </c>
      <c r="Y387" s="47">
        <v>0</v>
      </c>
      <c r="Z387" s="47">
        <v>0</v>
      </c>
      <c r="AA387" s="47">
        <v>0</v>
      </c>
      <c r="AB387" s="47" t="s">
        <v>452</v>
      </c>
      <c r="AC387" s="47">
        <v>0</v>
      </c>
      <c r="AD387" s="47">
        <v>0</v>
      </c>
      <c r="AE387" s="47">
        <v>0</v>
      </c>
      <c r="AF387" s="47">
        <v>0</v>
      </c>
      <c r="AG387" s="47">
        <v>0</v>
      </c>
      <c r="AH387" s="47">
        <v>0</v>
      </c>
      <c r="AI387" s="47" t="s">
        <v>452</v>
      </c>
      <c r="AJ387" s="47">
        <v>0</v>
      </c>
      <c r="AK387" s="56"/>
      <c r="AL387" s="9" t="str">
        <f>VLOOKUP(F387,Definitions!$B$7:$E$39,4,FALSE)</f>
        <v>Rest</v>
      </c>
      <c r="AM387" s="87"/>
      <c r="AN387" s="87"/>
      <c r="AO387" s="81"/>
      <c r="AP387" s="81"/>
      <c r="AQ387" s="81"/>
      <c r="AR387" s="81"/>
      <c r="AS387" s="81"/>
    </row>
    <row r="388" spans="1:45">
      <c r="A388" s="36" t="str">
        <f t="shared" si="28"/>
        <v>NO200_58</v>
      </c>
      <c r="B388" t="s">
        <v>136</v>
      </c>
      <c r="C388" t="s">
        <v>147</v>
      </c>
      <c r="D388">
        <v>200</v>
      </c>
      <c r="E388">
        <v>58</v>
      </c>
      <c r="F388" s="25" t="s">
        <v>135</v>
      </c>
      <c r="G388" t="s">
        <v>145</v>
      </c>
      <c r="H388" t="s">
        <v>202</v>
      </c>
      <c r="J388" s="29" t="s">
        <v>277</v>
      </c>
      <c r="K388" s="47" t="s">
        <v>454</v>
      </c>
      <c r="L388" s="46">
        <v>0</v>
      </c>
      <c r="M388" s="47">
        <v>0</v>
      </c>
      <c r="N388" s="47">
        <v>0</v>
      </c>
      <c r="O388" s="47">
        <v>0</v>
      </c>
      <c r="P388" s="47">
        <v>0</v>
      </c>
      <c r="Q388" s="47">
        <v>0</v>
      </c>
      <c r="R388" s="47">
        <v>0</v>
      </c>
      <c r="S388" s="47">
        <v>0</v>
      </c>
      <c r="T388" s="47" t="s">
        <v>452</v>
      </c>
      <c r="U388" s="47">
        <v>0</v>
      </c>
      <c r="V388" s="47">
        <v>0</v>
      </c>
      <c r="W388" s="47">
        <v>0</v>
      </c>
      <c r="X388" s="47">
        <v>0</v>
      </c>
      <c r="Y388" s="47">
        <v>0</v>
      </c>
      <c r="Z388" s="47">
        <v>0</v>
      </c>
      <c r="AA388" s="47">
        <v>0</v>
      </c>
      <c r="AB388" s="47" t="s">
        <v>452</v>
      </c>
      <c r="AC388" s="47">
        <v>0</v>
      </c>
      <c r="AD388" s="47">
        <v>0</v>
      </c>
      <c r="AE388" s="47">
        <v>0</v>
      </c>
      <c r="AF388" s="47">
        <v>0</v>
      </c>
      <c r="AG388" s="47">
        <v>0</v>
      </c>
      <c r="AH388" s="47">
        <v>0</v>
      </c>
      <c r="AI388" s="47" t="s">
        <v>452</v>
      </c>
      <c r="AJ388" s="47">
        <v>0</v>
      </c>
      <c r="AK388" s="56"/>
      <c r="AL388" s="9" t="str">
        <f>VLOOKUP(F388,Definitions!$B$7:$E$39,4,FALSE)</f>
        <v>Rest</v>
      </c>
      <c r="AM388" s="87"/>
      <c r="AN388" s="87"/>
      <c r="AO388" s="81"/>
      <c r="AP388" s="81"/>
      <c r="AQ388" s="81"/>
      <c r="AR388" s="81"/>
      <c r="AS388" s="81"/>
    </row>
    <row r="389" spans="1:45">
      <c r="A389" s="36" t="str">
        <f t="shared" si="28"/>
        <v>NO200_6</v>
      </c>
      <c r="B389" t="s">
        <v>136</v>
      </c>
      <c r="C389" t="s">
        <v>147</v>
      </c>
      <c r="D389">
        <v>200</v>
      </c>
      <c r="E389">
        <v>6</v>
      </c>
      <c r="F389" s="25" t="s">
        <v>135</v>
      </c>
      <c r="G389" t="s">
        <v>145</v>
      </c>
      <c r="H389" t="s">
        <v>202</v>
      </c>
      <c r="J389" s="29" t="s">
        <v>159</v>
      </c>
      <c r="K389" s="47">
        <v>0</v>
      </c>
      <c r="L389" s="46">
        <v>0</v>
      </c>
      <c r="M389" s="47">
        <v>0</v>
      </c>
      <c r="N389" s="47">
        <v>0</v>
      </c>
      <c r="O389" s="47">
        <v>0</v>
      </c>
      <c r="P389" s="47">
        <v>0</v>
      </c>
      <c r="Q389" s="47">
        <v>0</v>
      </c>
      <c r="R389" s="47">
        <v>0</v>
      </c>
      <c r="S389" s="47">
        <v>0</v>
      </c>
      <c r="T389" s="47" t="s">
        <v>452</v>
      </c>
      <c r="U389" s="47">
        <v>0</v>
      </c>
      <c r="V389" s="47">
        <v>0</v>
      </c>
      <c r="W389" s="47">
        <v>0</v>
      </c>
      <c r="X389" s="47">
        <v>0</v>
      </c>
      <c r="Y389" s="47">
        <v>0</v>
      </c>
      <c r="Z389" s="47">
        <v>0</v>
      </c>
      <c r="AA389" s="47">
        <v>0</v>
      </c>
      <c r="AB389" s="47" t="s">
        <v>452</v>
      </c>
      <c r="AC389" s="47">
        <v>0</v>
      </c>
      <c r="AD389" s="47">
        <v>0</v>
      </c>
      <c r="AE389" s="47">
        <v>0</v>
      </c>
      <c r="AF389" s="47">
        <v>0</v>
      </c>
      <c r="AG389" s="47">
        <v>0</v>
      </c>
      <c r="AH389" s="47">
        <v>0</v>
      </c>
      <c r="AI389" s="47" t="s">
        <v>452</v>
      </c>
      <c r="AJ389" s="47">
        <v>0</v>
      </c>
      <c r="AK389" s="56"/>
      <c r="AL389" s="9" t="str">
        <f>VLOOKUP(F389,Definitions!$B$7:$E$39,4,FALSE)</f>
        <v>Rest</v>
      </c>
      <c r="AM389" s="87"/>
      <c r="AN389" s="87"/>
      <c r="AO389" s="81"/>
      <c r="AP389" s="81"/>
      <c r="AQ389" s="81"/>
      <c r="AR389" s="81"/>
      <c r="AS389" s="81"/>
    </row>
    <row r="390" spans="1:45">
      <c r="A390" s="36" t="str">
        <f t="shared" si="28"/>
        <v>NO200_7</v>
      </c>
      <c r="B390" t="s">
        <v>136</v>
      </c>
      <c r="C390" t="s">
        <v>147</v>
      </c>
      <c r="D390">
        <v>200</v>
      </c>
      <c r="E390">
        <v>7</v>
      </c>
      <c r="F390" s="25" t="s">
        <v>135</v>
      </c>
      <c r="G390" t="s">
        <v>145</v>
      </c>
      <c r="H390" t="s">
        <v>202</v>
      </c>
      <c r="J390" s="29" t="s">
        <v>160</v>
      </c>
      <c r="K390" s="47">
        <v>0</v>
      </c>
      <c r="L390" s="46">
        <v>0</v>
      </c>
      <c r="M390" s="47">
        <v>0</v>
      </c>
      <c r="N390" s="47">
        <v>0</v>
      </c>
      <c r="O390" s="47">
        <v>0</v>
      </c>
      <c r="P390" s="47">
        <v>0</v>
      </c>
      <c r="Q390" s="47">
        <v>0</v>
      </c>
      <c r="R390" s="47">
        <v>0</v>
      </c>
      <c r="S390" s="47">
        <v>0</v>
      </c>
      <c r="T390" s="47" t="s">
        <v>452</v>
      </c>
      <c r="U390" s="47">
        <v>0</v>
      </c>
      <c r="V390" s="47">
        <v>0</v>
      </c>
      <c r="W390" s="47">
        <v>0</v>
      </c>
      <c r="X390" s="47">
        <v>0</v>
      </c>
      <c r="Y390" s="47">
        <v>0</v>
      </c>
      <c r="Z390" s="47">
        <v>0</v>
      </c>
      <c r="AA390" s="47">
        <v>0</v>
      </c>
      <c r="AB390" s="47" t="s">
        <v>452</v>
      </c>
      <c r="AC390" s="47">
        <v>0</v>
      </c>
      <c r="AD390" s="47">
        <v>0</v>
      </c>
      <c r="AE390" s="47">
        <v>0</v>
      </c>
      <c r="AF390" s="47">
        <v>0</v>
      </c>
      <c r="AG390" s="47">
        <v>0</v>
      </c>
      <c r="AH390" s="47">
        <v>0</v>
      </c>
      <c r="AI390" s="47" t="s">
        <v>452</v>
      </c>
      <c r="AJ390" s="47">
        <v>0</v>
      </c>
      <c r="AK390" s="56"/>
      <c r="AL390" s="9" t="str">
        <f>VLOOKUP(F390,Definitions!$B$7:$E$39,4,FALSE)</f>
        <v>Rest</v>
      </c>
      <c r="AM390" s="87"/>
      <c r="AN390" s="87"/>
      <c r="AO390" s="81"/>
      <c r="AP390" s="81"/>
      <c r="AQ390" s="81"/>
      <c r="AR390" s="81"/>
      <c r="AS390" s="81"/>
    </row>
    <row r="391" spans="1:45">
      <c r="A391" s="36" t="str">
        <f t="shared" si="28"/>
        <v>NO200_8</v>
      </c>
      <c r="B391" t="s">
        <v>136</v>
      </c>
      <c r="C391" t="s">
        <v>147</v>
      </c>
      <c r="D391">
        <v>200</v>
      </c>
      <c r="E391">
        <v>8</v>
      </c>
      <c r="F391" s="25" t="s">
        <v>135</v>
      </c>
      <c r="G391" t="s">
        <v>145</v>
      </c>
      <c r="H391" t="s">
        <v>202</v>
      </c>
      <c r="J391" s="29" t="s">
        <v>274</v>
      </c>
      <c r="K391" s="47">
        <v>0.23027400000000001</v>
      </c>
      <c r="L391" s="46">
        <v>1.3535777777803903E-4</v>
      </c>
      <c r="M391" s="47">
        <v>0.23040935777777805</v>
      </c>
      <c r="N391" s="47">
        <v>0</v>
      </c>
      <c r="O391" s="47">
        <v>0</v>
      </c>
      <c r="P391" s="47">
        <v>0.23040935777777805</v>
      </c>
      <c r="Q391" s="47">
        <v>0.23040935777777805</v>
      </c>
      <c r="R391" s="47">
        <v>0</v>
      </c>
      <c r="S391" s="47">
        <v>0</v>
      </c>
      <c r="T391" s="47" t="s">
        <v>452</v>
      </c>
      <c r="U391" s="47">
        <v>0</v>
      </c>
      <c r="V391" s="47">
        <v>0</v>
      </c>
      <c r="W391" s="47">
        <v>0.23040935777777805</v>
      </c>
      <c r="X391" s="47">
        <v>5.6422844444444396E-3</v>
      </c>
      <c r="Y391" s="47">
        <v>4.7211690000000001E-2</v>
      </c>
      <c r="Z391" s="47">
        <v>3.7338060833333298E-2</v>
      </c>
      <c r="AA391" s="47">
        <v>0.1402173225000003</v>
      </c>
      <c r="AB391" s="47" t="s">
        <v>452</v>
      </c>
      <c r="AC391" s="47">
        <v>0</v>
      </c>
      <c r="AD391" s="47">
        <v>0</v>
      </c>
      <c r="AE391" s="47">
        <v>0</v>
      </c>
      <c r="AF391" s="47">
        <v>0</v>
      </c>
      <c r="AG391" s="47">
        <v>0</v>
      </c>
      <c r="AH391" s="47">
        <v>0</v>
      </c>
      <c r="AI391" s="47" t="s">
        <v>452</v>
      </c>
      <c r="AJ391" s="47">
        <v>0</v>
      </c>
      <c r="AK391" s="56"/>
      <c r="AL391" s="9" t="str">
        <f>VLOOKUP(F391,Definitions!$B$7:$E$39,4,FALSE)</f>
        <v>Rest</v>
      </c>
      <c r="AM391" s="87"/>
      <c r="AN391" s="87"/>
      <c r="AO391" s="81"/>
      <c r="AP391" s="81"/>
      <c r="AQ391" s="81"/>
      <c r="AR391" s="81"/>
      <c r="AS391" s="81"/>
    </row>
    <row r="392" spans="1:45">
      <c r="A392" s="36" t="str">
        <f t="shared" si="28"/>
        <v>NO200_9</v>
      </c>
      <c r="B392" t="s">
        <v>136</v>
      </c>
      <c r="C392" t="s">
        <v>147</v>
      </c>
      <c r="D392">
        <v>200</v>
      </c>
      <c r="E392">
        <v>9</v>
      </c>
      <c r="F392" s="25" t="s">
        <v>135</v>
      </c>
      <c r="G392" t="s">
        <v>145</v>
      </c>
      <c r="H392" t="s">
        <v>202</v>
      </c>
      <c r="J392" s="29" t="s">
        <v>258</v>
      </c>
      <c r="K392" s="47">
        <v>0.38408665944244752</v>
      </c>
      <c r="L392" s="46">
        <v>6.8121659763104025E-4</v>
      </c>
      <c r="M392" s="47">
        <v>0.38476787604007856</v>
      </c>
      <c r="N392" s="47">
        <v>0</v>
      </c>
      <c r="O392" s="47">
        <v>0</v>
      </c>
      <c r="P392" s="47">
        <v>0.38476787604007856</v>
      </c>
      <c r="Q392" s="47">
        <v>0.38476787604007856</v>
      </c>
      <c r="R392" s="47">
        <v>0</v>
      </c>
      <c r="S392" s="47">
        <v>8.4413286584228697E-2</v>
      </c>
      <c r="T392" s="47" t="s">
        <v>452</v>
      </c>
      <c r="U392" s="47">
        <v>0</v>
      </c>
      <c r="V392" s="47">
        <v>0</v>
      </c>
      <c r="W392" s="47">
        <v>0.30035458945584986</v>
      </c>
      <c r="X392" s="47">
        <v>7.5587516122516268E-2</v>
      </c>
      <c r="Y392" s="47">
        <v>4.7211690000000001E-2</v>
      </c>
      <c r="Z392" s="47">
        <v>3.7338060833333298E-2</v>
      </c>
      <c r="AA392" s="47">
        <v>0.1402173225000003</v>
      </c>
      <c r="AB392" s="47" t="s">
        <v>452</v>
      </c>
      <c r="AC392" s="47">
        <v>0</v>
      </c>
      <c r="AD392" s="47">
        <v>0</v>
      </c>
      <c r="AE392" s="47">
        <v>0</v>
      </c>
      <c r="AF392" s="47">
        <v>0</v>
      </c>
      <c r="AG392" s="47">
        <v>0</v>
      </c>
      <c r="AH392" s="47">
        <v>0</v>
      </c>
      <c r="AI392" s="47" t="s">
        <v>452</v>
      </c>
      <c r="AJ392" s="47">
        <v>0</v>
      </c>
      <c r="AK392" s="56"/>
      <c r="AL392" s="9" t="str">
        <f>VLOOKUP(F392,Definitions!$B$7:$E$39,4,FALSE)</f>
        <v>Rest</v>
      </c>
      <c r="AM392" s="87"/>
      <c r="AN392" s="87"/>
      <c r="AO392" s="81"/>
      <c r="AP392" s="81"/>
      <c r="AQ392" s="81"/>
      <c r="AR392" s="81"/>
      <c r="AS392" s="81"/>
    </row>
    <row r="393" spans="1:45">
      <c r="A393" s="36" t="str">
        <f t="shared" ref="A393" si="29">B393&amp;D393&amp;"_"&amp;E393</f>
        <v>PL200_0</v>
      </c>
      <c r="B393" t="s">
        <v>94</v>
      </c>
      <c r="C393" t="s">
        <v>147</v>
      </c>
      <c r="D393">
        <v>200</v>
      </c>
      <c r="E393">
        <v>0</v>
      </c>
      <c r="F393" s="25" t="s">
        <v>92</v>
      </c>
      <c r="G393" t="s">
        <v>145</v>
      </c>
      <c r="H393" t="s">
        <v>202</v>
      </c>
      <c r="J393" s="29" t="s">
        <v>166</v>
      </c>
      <c r="K393" s="47">
        <v>242.82737654558676</v>
      </c>
      <c r="L393" s="46">
        <v>-77.755371616379108</v>
      </c>
      <c r="M393" s="47">
        <v>165.07200492920765</v>
      </c>
      <c r="N393" s="47">
        <v>0</v>
      </c>
      <c r="O393" s="47">
        <v>0</v>
      </c>
      <c r="P393" s="47">
        <v>165.07200492920765</v>
      </c>
      <c r="Q393" s="47">
        <v>154.71335081062227</v>
      </c>
      <c r="R393" s="47">
        <v>10.35865411858539</v>
      </c>
      <c r="S393" s="47">
        <v>10.995649220222425</v>
      </c>
      <c r="T393" s="47" t="s">
        <v>452</v>
      </c>
      <c r="U393" s="47">
        <v>0</v>
      </c>
      <c r="V393" s="47">
        <v>0</v>
      </c>
      <c r="W393" s="47">
        <v>143.71770159039986</v>
      </c>
      <c r="X393" s="47">
        <v>19.656748525814976</v>
      </c>
      <c r="Y393" s="47">
        <v>35.093878218662255</v>
      </c>
      <c r="Z393" s="47">
        <v>13.368097850226899</v>
      </c>
      <c r="AA393" s="47">
        <v>75.598976995695708</v>
      </c>
      <c r="AB393" s="47" t="s">
        <v>452</v>
      </c>
      <c r="AC393" s="47">
        <v>0</v>
      </c>
      <c r="AD393" s="47">
        <v>0</v>
      </c>
      <c r="AE393" s="47">
        <v>10.35865411858539</v>
      </c>
      <c r="AF393" s="47">
        <v>2.9404433923474671</v>
      </c>
      <c r="AG393" s="47">
        <v>2.2969947474812624</v>
      </c>
      <c r="AH393" s="47">
        <v>5.1212159787566609</v>
      </c>
      <c r="AI393" s="47" t="s">
        <v>452</v>
      </c>
      <c r="AJ393" s="47">
        <v>0</v>
      </c>
      <c r="AK393" s="56"/>
      <c r="AL393" s="9" t="str">
        <f>VLOOKUP(F393,Definitions!$B$7:$E$39,4,FALSE)</f>
        <v>EU28</v>
      </c>
      <c r="AM393" s="87"/>
      <c r="AN393" s="87"/>
      <c r="AO393" s="81"/>
      <c r="AP393" s="81"/>
      <c r="AQ393" s="81"/>
      <c r="AR393" s="81"/>
      <c r="AS393" s="81"/>
    </row>
    <row r="394" spans="1:45">
      <c r="A394" s="36" t="str">
        <f t="shared" ref="A394:A408" si="30">B394&amp;D394&amp;"_"&amp;E394</f>
        <v>PL200_1</v>
      </c>
      <c r="B394" t="s">
        <v>94</v>
      </c>
      <c r="C394" t="s">
        <v>147</v>
      </c>
      <c r="D394">
        <v>200</v>
      </c>
      <c r="E394">
        <v>1</v>
      </c>
      <c r="F394" s="25" t="s">
        <v>92</v>
      </c>
      <c r="G394" t="s">
        <v>145</v>
      </c>
      <c r="H394" t="s">
        <v>202</v>
      </c>
      <c r="J394" s="29" t="s">
        <v>155</v>
      </c>
      <c r="K394" s="47">
        <v>132.4298621617375</v>
      </c>
      <c r="L394" s="46">
        <v>-64.411794013324538</v>
      </c>
      <c r="M394" s="47">
        <v>68.018068148412965</v>
      </c>
      <c r="N394" s="47">
        <v>0</v>
      </c>
      <c r="O394" s="47">
        <v>0</v>
      </c>
      <c r="P394" s="47">
        <v>68.018068148412965</v>
      </c>
      <c r="Q394" s="47">
        <v>59.439319636465498</v>
      </c>
      <c r="R394" s="47">
        <v>8.5787485119474667</v>
      </c>
      <c r="S394" s="47">
        <v>4.0325518894597012</v>
      </c>
      <c r="T394" s="47" t="s">
        <v>452</v>
      </c>
      <c r="U394" s="47">
        <v>0</v>
      </c>
      <c r="V394" s="47">
        <v>0</v>
      </c>
      <c r="W394" s="47">
        <v>55.406767747005794</v>
      </c>
      <c r="X394" s="47">
        <v>9.7767429977322458</v>
      </c>
      <c r="Y394" s="47">
        <v>9.0909205268660926</v>
      </c>
      <c r="Z394" s="47">
        <v>3.4458688074803465</v>
      </c>
      <c r="AA394" s="47">
        <v>33.093235414927108</v>
      </c>
      <c r="AB394" s="47" t="s">
        <v>452</v>
      </c>
      <c r="AC394" s="47">
        <v>0</v>
      </c>
      <c r="AD394" s="47">
        <v>0</v>
      </c>
      <c r="AE394" s="47">
        <v>8.5787485119474667</v>
      </c>
      <c r="AF394" s="47">
        <v>2.435193229524633</v>
      </c>
      <c r="AG394" s="47">
        <v>1.9023070030450104</v>
      </c>
      <c r="AH394" s="47">
        <v>4.2412482793778237</v>
      </c>
      <c r="AI394" s="47" t="s">
        <v>452</v>
      </c>
      <c r="AJ394" s="47">
        <v>0</v>
      </c>
      <c r="AK394" s="56"/>
      <c r="AL394" s="9" t="str">
        <f>VLOOKUP(F394,Definitions!$B$7:$E$39,4,FALSE)</f>
        <v>EU28</v>
      </c>
      <c r="AM394" s="87"/>
      <c r="AN394" s="87"/>
      <c r="AO394" s="81"/>
      <c r="AP394" s="81"/>
      <c r="AQ394" s="81"/>
      <c r="AR394" s="81"/>
      <c r="AS394" s="81"/>
    </row>
    <row r="395" spans="1:45">
      <c r="A395" s="36" t="str">
        <f t="shared" si="30"/>
        <v>PL200_2</v>
      </c>
      <c r="B395" t="s">
        <v>94</v>
      </c>
      <c r="C395" t="s">
        <v>147</v>
      </c>
      <c r="D395">
        <v>200</v>
      </c>
      <c r="E395">
        <v>2</v>
      </c>
      <c r="F395" s="25" t="s">
        <v>92</v>
      </c>
      <c r="G395" t="s">
        <v>145</v>
      </c>
      <c r="H395" t="s">
        <v>202</v>
      </c>
      <c r="J395" s="29" t="s">
        <v>156</v>
      </c>
      <c r="K395" s="47">
        <v>7.9494112915687767</v>
      </c>
      <c r="L395" s="46">
        <v>-0.97688774354242902</v>
      </c>
      <c r="M395" s="47">
        <v>6.9725235480263477</v>
      </c>
      <c r="N395" s="47">
        <v>0</v>
      </c>
      <c r="O395" s="47">
        <v>0</v>
      </c>
      <c r="P395" s="47">
        <v>6.9725235480263477</v>
      </c>
      <c r="Q395" s="47">
        <v>6.8421590565835428</v>
      </c>
      <c r="R395" s="47">
        <v>0.13036449144280479</v>
      </c>
      <c r="S395" s="47">
        <v>0.88767081916654977</v>
      </c>
      <c r="T395" s="47" t="s">
        <v>452</v>
      </c>
      <c r="U395" s="47">
        <v>0</v>
      </c>
      <c r="V395" s="47">
        <v>0</v>
      </c>
      <c r="W395" s="47">
        <v>5.9544882374169932</v>
      </c>
      <c r="X395" s="47">
        <v>1.0813192272617049</v>
      </c>
      <c r="Y395" s="47">
        <v>2.3490734958071213</v>
      </c>
      <c r="Z395" s="47">
        <v>0.7312014825241745</v>
      </c>
      <c r="AA395" s="47">
        <v>1.7928940318239919</v>
      </c>
      <c r="AB395" s="47" t="s">
        <v>452</v>
      </c>
      <c r="AC395" s="47">
        <v>0</v>
      </c>
      <c r="AD395" s="47">
        <v>0</v>
      </c>
      <c r="AE395" s="47">
        <v>0.13036449144280479</v>
      </c>
      <c r="AF395" s="47">
        <v>3.7005715517807243E-2</v>
      </c>
      <c r="AG395" s="47">
        <v>2.8907862804775447E-2</v>
      </c>
      <c r="AH395" s="47">
        <v>6.4450913120222109E-2</v>
      </c>
      <c r="AI395" s="47" t="s">
        <v>452</v>
      </c>
      <c r="AJ395" s="47">
        <v>0</v>
      </c>
      <c r="AK395" s="56"/>
      <c r="AL395" s="9" t="str">
        <f>VLOOKUP(F395,Definitions!$B$7:$E$39,4,FALSE)</f>
        <v>EU28</v>
      </c>
      <c r="AM395" s="87"/>
      <c r="AN395" s="87"/>
      <c r="AO395" s="81"/>
      <c r="AP395" s="81"/>
      <c r="AQ395" s="81"/>
      <c r="AR395" s="81"/>
      <c r="AS395" s="81"/>
    </row>
    <row r="396" spans="1:45">
      <c r="A396" s="36" t="str">
        <f t="shared" si="30"/>
        <v>PL200_3</v>
      </c>
      <c r="B396" t="s">
        <v>94</v>
      </c>
      <c r="C396" t="s">
        <v>147</v>
      </c>
      <c r="D396">
        <v>200</v>
      </c>
      <c r="E396">
        <v>3</v>
      </c>
      <c r="F396" s="25" t="s">
        <v>92</v>
      </c>
      <c r="G396" t="s">
        <v>145</v>
      </c>
      <c r="H396" t="s">
        <v>202</v>
      </c>
      <c r="J396" s="29" t="s">
        <v>157</v>
      </c>
      <c r="K396" s="47">
        <v>61.386761873489739</v>
      </c>
      <c r="L396" s="46">
        <v>-2.9824702023735696</v>
      </c>
      <c r="M396" s="47">
        <v>58.404291671116169</v>
      </c>
      <c r="N396" s="47">
        <v>0</v>
      </c>
      <c r="O396" s="47">
        <v>0</v>
      </c>
      <c r="P396" s="47">
        <v>58.404291671116169</v>
      </c>
      <c r="Q396" s="47">
        <v>58.005229707090763</v>
      </c>
      <c r="R396" s="47">
        <v>0.39906196402540733</v>
      </c>
      <c r="S396" s="47">
        <v>5.7987288989396868</v>
      </c>
      <c r="T396" s="47" t="s">
        <v>452</v>
      </c>
      <c r="U396" s="47">
        <v>0</v>
      </c>
      <c r="V396" s="47">
        <v>0</v>
      </c>
      <c r="W396" s="47">
        <v>52.206500808151077</v>
      </c>
      <c r="X396" s="47">
        <v>6.1844429025023988</v>
      </c>
      <c r="Y396" s="47">
        <v>13.138108503874932</v>
      </c>
      <c r="Z396" s="47">
        <v>6.0546242990928736</v>
      </c>
      <c r="AA396" s="47">
        <v>26.829325102680876</v>
      </c>
      <c r="AB396" s="47" t="s">
        <v>452</v>
      </c>
      <c r="AC396" s="47">
        <v>0</v>
      </c>
      <c r="AD396" s="47">
        <v>0</v>
      </c>
      <c r="AE396" s="47">
        <v>0.39906196402540733</v>
      </c>
      <c r="AF396" s="47">
        <v>0.11327910960463244</v>
      </c>
      <c r="AG396" s="47">
        <v>8.8490572693346856E-2</v>
      </c>
      <c r="AH396" s="47">
        <v>0.19729228172742808</v>
      </c>
      <c r="AI396" s="47" t="s">
        <v>452</v>
      </c>
      <c r="AJ396" s="47">
        <v>0</v>
      </c>
      <c r="AK396" s="56"/>
      <c r="AL396" s="9" t="str">
        <f>VLOOKUP(F396,Definitions!$B$7:$E$39,4,FALSE)</f>
        <v>EU28</v>
      </c>
      <c r="AM396" s="87"/>
      <c r="AN396" s="87"/>
      <c r="AO396" s="81"/>
      <c r="AP396" s="81"/>
      <c r="AQ396" s="81"/>
      <c r="AR396" s="81"/>
      <c r="AS396" s="81"/>
    </row>
    <row r="397" spans="1:45">
      <c r="A397" s="36" t="str">
        <f t="shared" si="30"/>
        <v>PL200_4</v>
      </c>
      <c r="B397" t="s">
        <v>94</v>
      </c>
      <c r="C397" t="s">
        <v>147</v>
      </c>
      <c r="D397">
        <v>200</v>
      </c>
      <c r="E397">
        <v>4</v>
      </c>
      <c r="F397" s="25" t="s">
        <v>92</v>
      </c>
      <c r="G397" t="s">
        <v>145</v>
      </c>
      <c r="H397" t="s">
        <v>202</v>
      </c>
      <c r="J397" s="29" t="s">
        <v>158</v>
      </c>
      <c r="K397" s="47">
        <v>12.515849692357817</v>
      </c>
      <c r="L397" s="46">
        <v>-0.89270622902135344</v>
      </c>
      <c r="M397" s="47">
        <v>11.623143463336463</v>
      </c>
      <c r="N397" s="47">
        <v>0</v>
      </c>
      <c r="O397" s="47">
        <v>0</v>
      </c>
      <c r="P397" s="47">
        <v>11.623143463336463</v>
      </c>
      <c r="Q397" s="47">
        <v>11.503233630376114</v>
      </c>
      <c r="R397" s="47">
        <v>0.11990983296035004</v>
      </c>
      <c r="S397" s="47">
        <v>7.582773156885575E-3</v>
      </c>
      <c r="T397" s="47" t="s">
        <v>452</v>
      </c>
      <c r="U397" s="47">
        <v>0</v>
      </c>
      <c r="V397" s="47">
        <v>0</v>
      </c>
      <c r="W397" s="47">
        <v>11.495650857219228</v>
      </c>
      <c r="X397" s="47">
        <v>0.52461985140948031</v>
      </c>
      <c r="Y397" s="47">
        <v>0.8680671528348417</v>
      </c>
      <c r="Z397" s="47">
        <v>0.50728785391836428</v>
      </c>
      <c r="AA397" s="47">
        <v>9.5956759990565423</v>
      </c>
      <c r="AB397" s="47" t="s">
        <v>452</v>
      </c>
      <c r="AC397" s="47">
        <v>0</v>
      </c>
      <c r="AD397" s="47">
        <v>0</v>
      </c>
      <c r="AE397" s="47">
        <v>0.11990983296035004</v>
      </c>
      <c r="AF397" s="47">
        <v>3.4038019994618793E-2</v>
      </c>
      <c r="AG397" s="47">
        <v>2.6589579430700547E-2</v>
      </c>
      <c r="AH397" s="47">
        <v>5.9282233535030704E-2</v>
      </c>
      <c r="AI397" s="47" t="s">
        <v>452</v>
      </c>
      <c r="AJ397" s="47">
        <v>0</v>
      </c>
      <c r="AK397" s="56"/>
      <c r="AL397" s="9" t="str">
        <f>VLOOKUP(F397,Definitions!$B$7:$E$39,4,FALSE)</f>
        <v>EU28</v>
      </c>
      <c r="AM397" s="87"/>
      <c r="AN397" s="87"/>
      <c r="AO397" s="81"/>
      <c r="AP397" s="81"/>
      <c r="AQ397" s="81"/>
      <c r="AR397" s="81"/>
      <c r="AS397" s="81"/>
    </row>
    <row r="398" spans="1:45">
      <c r="A398" s="36" t="str">
        <f t="shared" si="30"/>
        <v>PL200_51</v>
      </c>
      <c r="B398" t="s">
        <v>94</v>
      </c>
      <c r="C398" t="s">
        <v>147</v>
      </c>
      <c r="D398">
        <v>200</v>
      </c>
      <c r="E398">
        <v>51</v>
      </c>
      <c r="F398" s="25" t="s">
        <v>92</v>
      </c>
      <c r="G398" t="s">
        <v>145</v>
      </c>
      <c r="H398" t="s">
        <v>202</v>
      </c>
      <c r="J398" s="29" t="s">
        <v>161</v>
      </c>
      <c r="K398" s="47">
        <v>18.668062949033615</v>
      </c>
      <c r="L398" s="46">
        <v>-4.8319162938859588</v>
      </c>
      <c r="M398" s="47">
        <v>13.836146655147656</v>
      </c>
      <c r="N398" s="47">
        <v>0</v>
      </c>
      <c r="O398" s="47">
        <v>0</v>
      </c>
      <c r="P398" s="47">
        <v>13.836146655147656</v>
      </c>
      <c r="Q398" s="47">
        <v>13.192675175136081</v>
      </c>
      <c r="R398" s="47">
        <v>0.64347148001157539</v>
      </c>
      <c r="S398" s="47">
        <v>0.19056766598090666</v>
      </c>
      <c r="T398" s="47" t="s">
        <v>452</v>
      </c>
      <c r="U398" s="47">
        <v>0</v>
      </c>
      <c r="V398" s="47">
        <v>0</v>
      </c>
      <c r="W398" s="47">
        <v>13.002107509155174</v>
      </c>
      <c r="X398" s="47">
        <v>1.5814294935271758</v>
      </c>
      <c r="Y398" s="47">
        <v>9.0327796226203887</v>
      </c>
      <c r="Z398" s="47">
        <v>1.8117455564846106</v>
      </c>
      <c r="AA398" s="47">
        <v>0.57615283652299731</v>
      </c>
      <c r="AB398" s="47" t="s">
        <v>452</v>
      </c>
      <c r="AC398" s="47">
        <v>0</v>
      </c>
      <c r="AD398" s="47">
        <v>0</v>
      </c>
      <c r="AE398" s="47">
        <v>0.64347148001157539</v>
      </c>
      <c r="AF398" s="47">
        <v>0.1826580403113674</v>
      </c>
      <c r="AG398" s="47">
        <v>0.14268751449946374</v>
      </c>
      <c r="AH398" s="47">
        <v>0.31812592520074423</v>
      </c>
      <c r="AI398" s="47" t="s">
        <v>452</v>
      </c>
      <c r="AJ398" s="47">
        <v>0</v>
      </c>
      <c r="AK398" s="56"/>
      <c r="AL398" s="9" t="str">
        <f>VLOOKUP(F398,Definitions!$B$7:$E$39,4,FALSE)</f>
        <v>EU28</v>
      </c>
      <c r="AM398" s="87"/>
      <c r="AN398" s="87"/>
      <c r="AO398" s="81"/>
      <c r="AP398" s="81"/>
      <c r="AQ398" s="81"/>
      <c r="AR398" s="81"/>
      <c r="AS398" s="81"/>
    </row>
    <row r="399" spans="1:45">
      <c r="A399" s="36" t="str">
        <f t="shared" si="30"/>
        <v>PL200_52</v>
      </c>
      <c r="B399" t="s">
        <v>94</v>
      </c>
      <c r="C399" t="s">
        <v>147</v>
      </c>
      <c r="D399">
        <v>200</v>
      </c>
      <c r="E399">
        <v>52</v>
      </c>
      <c r="F399" s="25" t="s">
        <v>92</v>
      </c>
      <c r="G399" t="s">
        <v>145</v>
      </c>
      <c r="H399" t="s">
        <v>202</v>
      </c>
      <c r="J399" s="29" t="s">
        <v>162</v>
      </c>
      <c r="K399" s="47">
        <v>0</v>
      </c>
      <c r="L399" s="46">
        <v>0</v>
      </c>
      <c r="M399" s="47">
        <v>0</v>
      </c>
      <c r="N399" s="47">
        <v>0</v>
      </c>
      <c r="O399" s="47">
        <v>0</v>
      </c>
      <c r="P399" s="47">
        <v>0</v>
      </c>
      <c r="Q399" s="47">
        <v>0</v>
      </c>
      <c r="R399" s="47">
        <v>0</v>
      </c>
      <c r="S399" s="47">
        <v>0</v>
      </c>
      <c r="T399" s="47" t="s">
        <v>452</v>
      </c>
      <c r="U399" s="47">
        <v>0</v>
      </c>
      <c r="V399" s="47">
        <v>0</v>
      </c>
      <c r="W399" s="47">
        <v>0</v>
      </c>
      <c r="X399" s="47">
        <v>0</v>
      </c>
      <c r="Y399" s="47">
        <v>0</v>
      </c>
      <c r="Z399" s="47">
        <v>0</v>
      </c>
      <c r="AA399" s="47">
        <v>0</v>
      </c>
      <c r="AB399" s="47" t="s">
        <v>452</v>
      </c>
      <c r="AC399" s="47">
        <v>0</v>
      </c>
      <c r="AD399" s="47">
        <v>0</v>
      </c>
      <c r="AE399" s="47">
        <v>0</v>
      </c>
      <c r="AF399" s="47">
        <v>0</v>
      </c>
      <c r="AG399" s="47">
        <v>0</v>
      </c>
      <c r="AH399" s="47">
        <v>0</v>
      </c>
      <c r="AI399" s="47" t="s">
        <v>452</v>
      </c>
      <c r="AJ399" s="47">
        <v>0</v>
      </c>
      <c r="AK399" s="56"/>
      <c r="AL399" s="9" t="str">
        <f>VLOOKUP(F399,Definitions!$B$7:$E$39,4,FALSE)</f>
        <v>EU28</v>
      </c>
      <c r="AM399" s="87"/>
      <c r="AN399" s="87"/>
      <c r="AO399" s="81"/>
      <c r="AP399" s="81"/>
      <c r="AQ399" s="81"/>
      <c r="AR399" s="81"/>
      <c r="AS399" s="81"/>
    </row>
    <row r="400" spans="1:45">
      <c r="A400" s="36" t="str">
        <f t="shared" si="30"/>
        <v>PL200_53</v>
      </c>
      <c r="B400" t="s">
        <v>94</v>
      </c>
      <c r="C400" t="s">
        <v>147</v>
      </c>
      <c r="D400">
        <v>200</v>
      </c>
      <c r="E400">
        <v>53</v>
      </c>
      <c r="F400" s="25" t="s">
        <v>92</v>
      </c>
      <c r="G400" t="s">
        <v>145</v>
      </c>
      <c r="H400" t="s">
        <v>202</v>
      </c>
      <c r="J400" s="29" t="s">
        <v>163</v>
      </c>
      <c r="K400" s="47">
        <v>0</v>
      </c>
      <c r="L400" s="46">
        <v>0</v>
      </c>
      <c r="M400" s="47">
        <v>0</v>
      </c>
      <c r="N400" s="47">
        <v>0</v>
      </c>
      <c r="O400" s="47">
        <v>0</v>
      </c>
      <c r="P400" s="47">
        <v>0</v>
      </c>
      <c r="Q400" s="47">
        <v>0</v>
      </c>
      <c r="R400" s="47">
        <v>0</v>
      </c>
      <c r="S400" s="47">
        <v>0</v>
      </c>
      <c r="T400" s="47" t="s">
        <v>452</v>
      </c>
      <c r="U400" s="47">
        <v>0</v>
      </c>
      <c r="V400" s="47">
        <v>0</v>
      </c>
      <c r="W400" s="47">
        <v>0</v>
      </c>
      <c r="X400" s="47">
        <v>0</v>
      </c>
      <c r="Y400" s="47">
        <v>0</v>
      </c>
      <c r="Z400" s="47">
        <v>0</v>
      </c>
      <c r="AA400" s="47">
        <v>0</v>
      </c>
      <c r="AB400" s="47" t="s">
        <v>452</v>
      </c>
      <c r="AC400" s="47">
        <v>0</v>
      </c>
      <c r="AD400" s="47">
        <v>0</v>
      </c>
      <c r="AE400" s="47">
        <v>0</v>
      </c>
      <c r="AF400" s="47">
        <v>0</v>
      </c>
      <c r="AG400" s="47">
        <v>0</v>
      </c>
      <c r="AH400" s="47">
        <v>0</v>
      </c>
      <c r="AI400" s="47" t="s">
        <v>452</v>
      </c>
      <c r="AJ400" s="47">
        <v>0</v>
      </c>
      <c r="AK400" s="56"/>
      <c r="AL400" s="9" t="str">
        <f>VLOOKUP(F400,Definitions!$B$7:$E$39,4,FALSE)</f>
        <v>EU28</v>
      </c>
      <c r="AM400" s="87"/>
      <c r="AN400" s="87"/>
      <c r="AO400" s="81"/>
      <c r="AP400" s="81"/>
      <c r="AQ400" s="81"/>
      <c r="AR400" s="81"/>
      <c r="AS400" s="81"/>
    </row>
    <row r="401" spans="1:45">
      <c r="A401" s="36" t="str">
        <f t="shared" si="30"/>
        <v>PL200_55</v>
      </c>
      <c r="B401" t="s">
        <v>94</v>
      </c>
      <c r="C401" t="s">
        <v>147</v>
      </c>
      <c r="D401">
        <v>200</v>
      </c>
      <c r="E401">
        <v>55</v>
      </c>
      <c r="F401" s="25" t="s">
        <v>92</v>
      </c>
      <c r="G401" t="s">
        <v>145</v>
      </c>
      <c r="H401" t="s">
        <v>202</v>
      </c>
      <c r="J401" s="29" t="s">
        <v>453</v>
      </c>
      <c r="K401" s="47" t="s">
        <v>454</v>
      </c>
      <c r="L401" s="46">
        <v>0</v>
      </c>
      <c r="M401" s="47">
        <v>0</v>
      </c>
      <c r="N401" s="47">
        <v>0</v>
      </c>
      <c r="O401" s="47">
        <v>0</v>
      </c>
      <c r="P401" s="47">
        <v>0</v>
      </c>
      <c r="Q401" s="47">
        <v>0</v>
      </c>
      <c r="R401" s="47">
        <v>0</v>
      </c>
      <c r="S401" s="47">
        <v>0</v>
      </c>
      <c r="T401" s="47" t="s">
        <v>452</v>
      </c>
      <c r="U401" s="47">
        <v>0</v>
      </c>
      <c r="V401" s="47">
        <v>0</v>
      </c>
      <c r="W401" s="47">
        <v>0</v>
      </c>
      <c r="X401" s="47">
        <v>0</v>
      </c>
      <c r="Y401" s="47">
        <v>0</v>
      </c>
      <c r="Z401" s="47">
        <v>0</v>
      </c>
      <c r="AA401" s="47">
        <v>0</v>
      </c>
      <c r="AB401" s="47" t="s">
        <v>452</v>
      </c>
      <c r="AC401" s="47">
        <v>0</v>
      </c>
      <c r="AD401" s="47">
        <v>0</v>
      </c>
      <c r="AE401" s="47">
        <v>0</v>
      </c>
      <c r="AF401" s="47">
        <v>0</v>
      </c>
      <c r="AG401" s="47">
        <v>0</v>
      </c>
      <c r="AH401" s="47">
        <v>0</v>
      </c>
      <c r="AI401" s="47" t="s">
        <v>452</v>
      </c>
      <c r="AJ401" s="47">
        <v>0</v>
      </c>
      <c r="AK401" s="56"/>
      <c r="AL401" s="9" t="str">
        <f>VLOOKUP(F401,Definitions!$B$7:$E$39,4,FALSE)</f>
        <v>EU28</v>
      </c>
      <c r="AM401" s="87"/>
      <c r="AN401" s="87"/>
      <c r="AO401" s="81"/>
      <c r="AP401" s="81"/>
      <c r="AQ401" s="81"/>
      <c r="AR401" s="81"/>
      <c r="AS401" s="81"/>
    </row>
    <row r="402" spans="1:45">
      <c r="A402" s="36" t="str">
        <f t="shared" si="30"/>
        <v>PL200_62</v>
      </c>
      <c r="B402" t="s">
        <v>94</v>
      </c>
      <c r="C402" t="s">
        <v>147</v>
      </c>
      <c r="D402">
        <v>200</v>
      </c>
      <c r="E402">
        <v>62</v>
      </c>
      <c r="F402" s="25" t="s">
        <v>92</v>
      </c>
      <c r="G402" t="s">
        <v>145</v>
      </c>
      <c r="H402" t="s">
        <v>202</v>
      </c>
      <c r="J402" s="29" t="s">
        <v>284</v>
      </c>
      <c r="K402" s="47">
        <v>4.5053739875338215</v>
      </c>
      <c r="L402" s="46">
        <v>-3.658859026835958</v>
      </c>
      <c r="M402" s="47">
        <v>0.84651496069786336</v>
      </c>
      <c r="N402" s="47">
        <v>0</v>
      </c>
      <c r="O402" s="47">
        <v>0</v>
      </c>
      <c r="P402" s="47">
        <v>0.84651496069786336</v>
      </c>
      <c r="Q402" s="47">
        <v>0.35941712250007785</v>
      </c>
      <c r="R402" s="47">
        <v>0.48709783819778552</v>
      </c>
      <c r="S402" s="47">
        <v>1.7564124500029851E-2</v>
      </c>
      <c r="T402" s="47" t="s">
        <v>452</v>
      </c>
      <c r="U402" s="47">
        <v>0</v>
      </c>
      <c r="V402" s="47">
        <v>0</v>
      </c>
      <c r="W402" s="47">
        <v>0.34185299800004798</v>
      </c>
      <c r="X402" s="47">
        <v>9.4105765226623669E-3</v>
      </c>
      <c r="Y402" s="47">
        <v>3.7197664204268351E-2</v>
      </c>
      <c r="Z402" s="47">
        <v>2.4356446467201E-2</v>
      </c>
      <c r="AA402" s="47">
        <v>0.2708883108059163</v>
      </c>
      <c r="AB402" s="47" t="s">
        <v>452</v>
      </c>
      <c r="AC402" s="47">
        <v>0</v>
      </c>
      <c r="AD402" s="47">
        <v>0</v>
      </c>
      <c r="AE402" s="47">
        <v>0.48709783819778552</v>
      </c>
      <c r="AF402" s="47">
        <v>0.13826927739440836</v>
      </c>
      <c r="AG402" s="47">
        <v>0.10801221500796537</v>
      </c>
      <c r="AH402" s="47">
        <v>0.24081634579541178</v>
      </c>
      <c r="AI402" s="47" t="s">
        <v>452</v>
      </c>
      <c r="AJ402" s="47">
        <v>0</v>
      </c>
      <c r="AK402" s="56"/>
      <c r="AL402" s="9" t="str">
        <f>VLOOKUP(F402,Definitions!$B$7:$E$39,4,FALSE)</f>
        <v>EU28</v>
      </c>
      <c r="AM402" s="87"/>
      <c r="AN402" s="87"/>
      <c r="AO402" s="81"/>
      <c r="AP402" s="81"/>
      <c r="AQ402" s="81"/>
      <c r="AR402" s="81"/>
      <c r="AS402" s="81"/>
    </row>
    <row r="403" spans="1:45">
      <c r="A403" s="36" t="str">
        <f t="shared" si="30"/>
        <v>PL200_61</v>
      </c>
      <c r="B403" t="s">
        <v>94</v>
      </c>
      <c r="C403" t="s">
        <v>147</v>
      </c>
      <c r="D403">
        <v>200</v>
      </c>
      <c r="E403">
        <v>61</v>
      </c>
      <c r="F403" s="25" t="s">
        <v>92</v>
      </c>
      <c r="G403" t="s">
        <v>145</v>
      </c>
      <c r="H403" t="s">
        <v>202</v>
      </c>
      <c r="J403" s="29" t="s">
        <v>283</v>
      </c>
      <c r="K403" s="47">
        <v>0</v>
      </c>
      <c r="L403" s="46">
        <v>0</v>
      </c>
      <c r="M403" s="47">
        <v>0</v>
      </c>
      <c r="N403" s="47">
        <v>0</v>
      </c>
      <c r="O403" s="47">
        <v>0</v>
      </c>
      <c r="P403" s="47">
        <v>0</v>
      </c>
      <c r="Q403" s="47">
        <v>0</v>
      </c>
      <c r="R403" s="47">
        <v>0</v>
      </c>
      <c r="S403" s="47">
        <v>0</v>
      </c>
      <c r="T403" s="47" t="s">
        <v>452</v>
      </c>
      <c r="U403" s="47">
        <v>0</v>
      </c>
      <c r="V403" s="47">
        <v>0</v>
      </c>
      <c r="W403" s="47">
        <v>0</v>
      </c>
      <c r="X403" s="47">
        <v>0</v>
      </c>
      <c r="Y403" s="47">
        <v>0</v>
      </c>
      <c r="Z403" s="47">
        <v>0</v>
      </c>
      <c r="AA403" s="47">
        <v>0</v>
      </c>
      <c r="AB403" s="47" t="s">
        <v>452</v>
      </c>
      <c r="AC403" s="47">
        <v>0</v>
      </c>
      <c r="AD403" s="47">
        <v>0</v>
      </c>
      <c r="AE403" s="47">
        <v>0</v>
      </c>
      <c r="AF403" s="47">
        <v>0</v>
      </c>
      <c r="AG403" s="47">
        <v>0</v>
      </c>
      <c r="AH403" s="47">
        <v>0</v>
      </c>
      <c r="AI403" s="47" t="s">
        <v>452</v>
      </c>
      <c r="AJ403" s="47">
        <v>0</v>
      </c>
      <c r="AK403" s="56"/>
      <c r="AL403" s="9" t="str">
        <f>VLOOKUP(F403,Definitions!$B$7:$E$39,4,FALSE)</f>
        <v>EU28</v>
      </c>
      <c r="AM403" s="87"/>
      <c r="AN403" s="87"/>
      <c r="AO403" s="81"/>
      <c r="AP403" s="81"/>
      <c r="AQ403" s="81"/>
      <c r="AR403" s="81"/>
      <c r="AS403" s="81"/>
    </row>
    <row r="404" spans="1:45">
      <c r="A404" s="36" t="str">
        <f t="shared" si="30"/>
        <v>PL200_58</v>
      </c>
      <c r="B404" t="s">
        <v>94</v>
      </c>
      <c r="C404" t="s">
        <v>147</v>
      </c>
      <c r="D404">
        <v>200</v>
      </c>
      <c r="E404">
        <v>58</v>
      </c>
      <c r="F404" s="25" t="s">
        <v>92</v>
      </c>
      <c r="G404" t="s">
        <v>145</v>
      </c>
      <c r="H404" t="s">
        <v>202</v>
      </c>
      <c r="J404" s="29" t="s">
        <v>277</v>
      </c>
      <c r="K404" s="47" t="s">
        <v>454</v>
      </c>
      <c r="L404" s="46">
        <v>0</v>
      </c>
      <c r="M404" s="47">
        <v>0</v>
      </c>
      <c r="N404" s="47">
        <v>0</v>
      </c>
      <c r="O404" s="47">
        <v>0</v>
      </c>
      <c r="P404" s="47">
        <v>0</v>
      </c>
      <c r="Q404" s="47">
        <v>0</v>
      </c>
      <c r="R404" s="47">
        <v>0</v>
      </c>
      <c r="S404" s="47">
        <v>0</v>
      </c>
      <c r="T404" s="47" t="s">
        <v>452</v>
      </c>
      <c r="U404" s="47">
        <v>0</v>
      </c>
      <c r="V404" s="47">
        <v>0</v>
      </c>
      <c r="W404" s="47">
        <v>0</v>
      </c>
      <c r="X404" s="47">
        <v>0</v>
      </c>
      <c r="Y404" s="47">
        <v>0</v>
      </c>
      <c r="Z404" s="47">
        <v>0</v>
      </c>
      <c r="AA404" s="47">
        <v>0</v>
      </c>
      <c r="AB404" s="47" t="s">
        <v>452</v>
      </c>
      <c r="AC404" s="47">
        <v>0</v>
      </c>
      <c r="AD404" s="47">
        <v>0</v>
      </c>
      <c r="AE404" s="47">
        <v>0</v>
      </c>
      <c r="AF404" s="47">
        <v>0</v>
      </c>
      <c r="AG404" s="47">
        <v>0</v>
      </c>
      <c r="AH404" s="47">
        <v>0</v>
      </c>
      <c r="AI404" s="47" t="s">
        <v>452</v>
      </c>
      <c r="AJ404" s="47">
        <v>0</v>
      </c>
      <c r="AK404" s="56"/>
      <c r="AL404" s="9" t="str">
        <f>VLOOKUP(F404,Definitions!$B$7:$E$39,4,FALSE)</f>
        <v>EU28</v>
      </c>
      <c r="AM404" s="87"/>
      <c r="AN404" s="87"/>
      <c r="AO404" s="81"/>
      <c r="AP404" s="81"/>
      <c r="AQ404" s="81"/>
      <c r="AR404" s="81"/>
      <c r="AS404" s="81"/>
    </row>
    <row r="405" spans="1:45">
      <c r="A405" s="36" t="str">
        <f t="shared" si="30"/>
        <v>PL200_6</v>
      </c>
      <c r="B405" t="s">
        <v>94</v>
      </c>
      <c r="C405" t="s">
        <v>147</v>
      </c>
      <c r="D405">
        <v>200</v>
      </c>
      <c r="E405">
        <v>6</v>
      </c>
      <c r="F405" s="25" t="s">
        <v>92</v>
      </c>
      <c r="G405" t="s">
        <v>145</v>
      </c>
      <c r="H405" t="s">
        <v>202</v>
      </c>
      <c r="J405" s="29" t="s">
        <v>159</v>
      </c>
      <c r="K405" s="47">
        <v>0</v>
      </c>
      <c r="L405" s="46">
        <v>0</v>
      </c>
      <c r="M405" s="47">
        <v>0</v>
      </c>
      <c r="N405" s="47">
        <v>0</v>
      </c>
      <c r="O405" s="47">
        <v>0</v>
      </c>
      <c r="P405" s="47">
        <v>0</v>
      </c>
      <c r="Q405" s="47">
        <v>0</v>
      </c>
      <c r="R405" s="47">
        <v>0</v>
      </c>
      <c r="S405" s="47">
        <v>0</v>
      </c>
      <c r="T405" s="47" t="s">
        <v>452</v>
      </c>
      <c r="U405" s="47">
        <v>0</v>
      </c>
      <c r="V405" s="47">
        <v>0</v>
      </c>
      <c r="W405" s="47">
        <v>0</v>
      </c>
      <c r="X405" s="47">
        <v>0</v>
      </c>
      <c r="Y405" s="47">
        <v>0</v>
      </c>
      <c r="Z405" s="47">
        <v>0</v>
      </c>
      <c r="AA405" s="47">
        <v>0</v>
      </c>
      <c r="AB405" s="47" t="s">
        <v>452</v>
      </c>
      <c r="AC405" s="47">
        <v>0</v>
      </c>
      <c r="AD405" s="47">
        <v>0</v>
      </c>
      <c r="AE405" s="47">
        <v>0</v>
      </c>
      <c r="AF405" s="47">
        <v>0</v>
      </c>
      <c r="AG405" s="47">
        <v>0</v>
      </c>
      <c r="AH405" s="47">
        <v>0</v>
      </c>
      <c r="AI405" s="47" t="s">
        <v>452</v>
      </c>
      <c r="AJ405" s="47">
        <v>0</v>
      </c>
      <c r="AK405" s="56"/>
      <c r="AL405" s="9" t="str">
        <f>VLOOKUP(F405,Definitions!$B$7:$E$39,4,FALSE)</f>
        <v>EU28</v>
      </c>
      <c r="AM405" s="87"/>
      <c r="AN405" s="87"/>
      <c r="AO405" s="81"/>
      <c r="AP405" s="81"/>
      <c r="AQ405" s="81"/>
      <c r="AR405" s="81"/>
      <c r="AS405" s="81"/>
    </row>
    <row r="406" spans="1:45">
      <c r="A406" s="36" t="str">
        <f t="shared" si="30"/>
        <v>PL200_7</v>
      </c>
      <c r="B406" t="s">
        <v>94</v>
      </c>
      <c r="C406" t="s">
        <v>147</v>
      </c>
      <c r="D406">
        <v>200</v>
      </c>
      <c r="E406">
        <v>7</v>
      </c>
      <c r="F406" s="25" t="s">
        <v>92</v>
      </c>
      <c r="G406" t="s">
        <v>145</v>
      </c>
      <c r="H406" t="s">
        <v>202</v>
      </c>
      <c r="J406" s="29" t="s">
        <v>160</v>
      </c>
      <c r="K406" s="47">
        <v>0</v>
      </c>
      <c r="L406" s="46">
        <v>0</v>
      </c>
      <c r="M406" s="47">
        <v>0</v>
      </c>
      <c r="N406" s="47">
        <v>0</v>
      </c>
      <c r="O406" s="47">
        <v>0</v>
      </c>
      <c r="P406" s="47">
        <v>0</v>
      </c>
      <c r="Q406" s="47">
        <v>0</v>
      </c>
      <c r="R406" s="47">
        <v>0</v>
      </c>
      <c r="S406" s="47">
        <v>0</v>
      </c>
      <c r="T406" s="47" t="s">
        <v>452</v>
      </c>
      <c r="U406" s="47">
        <v>0</v>
      </c>
      <c r="V406" s="47">
        <v>0</v>
      </c>
      <c r="W406" s="47">
        <v>0</v>
      </c>
      <c r="X406" s="47">
        <v>0</v>
      </c>
      <c r="Y406" s="47">
        <v>0</v>
      </c>
      <c r="Z406" s="47">
        <v>0</v>
      </c>
      <c r="AA406" s="47">
        <v>0</v>
      </c>
      <c r="AB406" s="47" t="s">
        <v>452</v>
      </c>
      <c r="AC406" s="47">
        <v>0</v>
      </c>
      <c r="AD406" s="47">
        <v>0</v>
      </c>
      <c r="AE406" s="47">
        <v>0</v>
      </c>
      <c r="AF406" s="47">
        <v>0</v>
      </c>
      <c r="AG406" s="47">
        <v>0</v>
      </c>
      <c r="AH406" s="47">
        <v>0</v>
      </c>
      <c r="AI406" s="47" t="s">
        <v>452</v>
      </c>
      <c r="AJ406" s="47">
        <v>0</v>
      </c>
      <c r="AK406" s="56"/>
      <c r="AL406" s="9" t="str">
        <f>VLOOKUP(F406,Definitions!$B$7:$E$39,4,FALSE)</f>
        <v>EU28</v>
      </c>
      <c r="AM406" s="87"/>
      <c r="AN406" s="87"/>
      <c r="AO406" s="81"/>
      <c r="AP406" s="81"/>
      <c r="AQ406" s="81"/>
      <c r="AR406" s="81"/>
      <c r="AS406" s="81"/>
    </row>
    <row r="407" spans="1:45">
      <c r="A407" s="36" t="str">
        <f t="shared" si="30"/>
        <v>PL200_8</v>
      </c>
      <c r="B407" t="s">
        <v>94</v>
      </c>
      <c r="C407" t="s">
        <v>147</v>
      </c>
      <c r="D407">
        <v>200</v>
      </c>
      <c r="E407">
        <v>8</v>
      </c>
      <c r="F407" s="25" t="s">
        <v>92</v>
      </c>
      <c r="G407" t="s">
        <v>145</v>
      </c>
      <c r="H407" t="s">
        <v>202</v>
      </c>
      <c r="J407" s="29" t="s">
        <v>274</v>
      </c>
      <c r="K407" s="47">
        <v>4.6546652947140119</v>
      </c>
      <c r="L407" s="46">
        <v>-8.538998406750764E-4</v>
      </c>
      <c r="M407" s="47">
        <v>4.6538113948733368</v>
      </c>
      <c r="N407" s="47">
        <v>0</v>
      </c>
      <c r="O407" s="47">
        <v>0</v>
      </c>
      <c r="P407" s="47">
        <v>4.6538113948733368</v>
      </c>
      <c r="Q407" s="47">
        <v>4.6538113948733368</v>
      </c>
      <c r="R407" s="47">
        <v>0</v>
      </c>
      <c r="S407" s="47">
        <v>0</v>
      </c>
      <c r="T407" s="47" t="s">
        <v>452</v>
      </c>
      <c r="U407" s="47">
        <v>0</v>
      </c>
      <c r="V407" s="47">
        <v>0</v>
      </c>
      <c r="W407" s="47">
        <v>4.6538113948733368</v>
      </c>
      <c r="X407" s="47">
        <v>0.21058750354826578</v>
      </c>
      <c r="Y407" s="47">
        <v>0.53440273288317008</v>
      </c>
      <c r="Z407" s="47">
        <v>0.73066002017220888</v>
      </c>
      <c r="AA407" s="47">
        <v>3.1781611382696919</v>
      </c>
      <c r="AB407" s="47" t="s">
        <v>452</v>
      </c>
      <c r="AC407" s="47">
        <v>0</v>
      </c>
      <c r="AD407" s="47">
        <v>0</v>
      </c>
      <c r="AE407" s="47">
        <v>0</v>
      </c>
      <c r="AF407" s="47">
        <v>0</v>
      </c>
      <c r="AG407" s="47">
        <v>0</v>
      </c>
      <c r="AH407" s="47">
        <v>0</v>
      </c>
      <c r="AI407" s="47" t="s">
        <v>452</v>
      </c>
      <c r="AJ407" s="47">
        <v>0</v>
      </c>
      <c r="AK407" s="56"/>
      <c r="AL407" s="9" t="str">
        <f>VLOOKUP(F407,Definitions!$B$7:$E$39,4,FALSE)</f>
        <v>EU28</v>
      </c>
      <c r="AM407" s="87"/>
      <c r="AN407" s="87"/>
      <c r="AO407" s="81"/>
      <c r="AP407" s="81"/>
      <c r="AQ407" s="81"/>
      <c r="AR407" s="81"/>
      <c r="AS407" s="81"/>
    </row>
    <row r="408" spans="1:45">
      <c r="A408" s="36" t="str">
        <f t="shared" si="30"/>
        <v>PL200_9</v>
      </c>
      <c r="B408" t="s">
        <v>94</v>
      </c>
      <c r="C408" t="s">
        <v>147</v>
      </c>
      <c r="D408">
        <v>200</v>
      </c>
      <c r="E408">
        <v>9</v>
      </c>
      <c r="F408" s="25" t="s">
        <v>92</v>
      </c>
      <c r="G408" t="s">
        <v>145</v>
      </c>
      <c r="H408" t="s">
        <v>202</v>
      </c>
      <c r="J408" s="29" t="s">
        <v>258</v>
      </c>
      <c r="K408" s="47">
        <v>0.71737377541735925</v>
      </c>
      <c r="L408" s="46">
        <v>1.157870311409015E-4</v>
      </c>
      <c r="M408" s="47">
        <v>0.71748956244850015</v>
      </c>
      <c r="N408" s="47">
        <v>0</v>
      </c>
      <c r="O408" s="47">
        <v>0</v>
      </c>
      <c r="P408" s="47">
        <v>0.71748956244850015</v>
      </c>
      <c r="Q408" s="47">
        <v>0.71748956244850015</v>
      </c>
      <c r="R408" s="47">
        <v>0</v>
      </c>
      <c r="S408" s="47">
        <v>6.0980197538323094E-2</v>
      </c>
      <c r="T408" s="47" t="s">
        <v>452</v>
      </c>
      <c r="U408" s="47">
        <v>0</v>
      </c>
      <c r="V408" s="47">
        <v>0</v>
      </c>
      <c r="W408" s="47">
        <v>0.65650936491017708</v>
      </c>
      <c r="X408" s="47">
        <v>0.28818329964302036</v>
      </c>
      <c r="Y408" s="47">
        <v>4.3328519571439468E-2</v>
      </c>
      <c r="Z408" s="47">
        <v>6.235338408711999E-2</v>
      </c>
      <c r="AA408" s="47">
        <v>0.26264416160859722</v>
      </c>
      <c r="AB408" s="47" t="s">
        <v>452</v>
      </c>
      <c r="AC408" s="47">
        <v>0</v>
      </c>
      <c r="AD408" s="47">
        <v>0</v>
      </c>
      <c r="AE408" s="47">
        <v>0</v>
      </c>
      <c r="AF408" s="47">
        <v>0</v>
      </c>
      <c r="AG408" s="47">
        <v>0</v>
      </c>
      <c r="AH408" s="47">
        <v>0</v>
      </c>
      <c r="AI408" s="47" t="s">
        <v>452</v>
      </c>
      <c r="AJ408" s="47">
        <v>0</v>
      </c>
      <c r="AK408" s="56"/>
      <c r="AL408" s="9" t="str">
        <f>VLOOKUP(F408,Definitions!$B$7:$E$39,4,FALSE)</f>
        <v>EU28</v>
      </c>
      <c r="AM408" s="87"/>
      <c r="AN408" s="87"/>
      <c r="AO408" s="81"/>
      <c r="AP408" s="81"/>
      <c r="AQ408" s="81"/>
      <c r="AR408" s="81"/>
      <c r="AS408" s="81"/>
    </row>
    <row r="409" spans="1:45">
      <c r="A409" s="36" t="str">
        <f t="shared" ref="A409:A424" si="31">B409&amp;D409&amp;"_"&amp;E409</f>
        <v>PT200_0</v>
      </c>
      <c r="B409" t="s">
        <v>97</v>
      </c>
      <c r="C409" t="s">
        <v>147</v>
      </c>
      <c r="D409">
        <v>200</v>
      </c>
      <c r="E409">
        <v>0</v>
      </c>
      <c r="F409" s="25" t="s">
        <v>95</v>
      </c>
      <c r="G409" t="s">
        <v>145</v>
      </c>
      <c r="H409" t="s">
        <v>202</v>
      </c>
      <c r="J409" s="29" t="s">
        <v>166</v>
      </c>
      <c r="K409" s="47">
        <v>76.740773902839805</v>
      </c>
      <c r="L409" s="46">
        <v>-27.796994366575952</v>
      </c>
      <c r="M409" s="47">
        <v>48.943779536263854</v>
      </c>
      <c r="N409" s="47">
        <v>0</v>
      </c>
      <c r="O409" s="47">
        <v>0</v>
      </c>
      <c r="P409" s="47">
        <v>48.943779536263854</v>
      </c>
      <c r="Q409" s="47">
        <v>46.813587545931043</v>
      </c>
      <c r="R409" s="47">
        <v>2.1301919903328139</v>
      </c>
      <c r="S409" s="47">
        <v>7.6818721299200465</v>
      </c>
      <c r="T409" s="47" t="s">
        <v>452</v>
      </c>
      <c r="U409" s="47">
        <v>0</v>
      </c>
      <c r="V409" s="47">
        <v>0</v>
      </c>
      <c r="W409" s="47">
        <v>39.131715416010998</v>
      </c>
      <c r="X409" s="47">
        <v>4.5815936415238889</v>
      </c>
      <c r="Y409" s="47">
        <v>15.887483313059604</v>
      </c>
      <c r="Z409" s="47">
        <v>2.8531358015564443</v>
      </c>
      <c r="AA409" s="47">
        <v>15.809502659871061</v>
      </c>
      <c r="AB409" s="47" t="s">
        <v>452</v>
      </c>
      <c r="AC409" s="47">
        <v>0</v>
      </c>
      <c r="AD409" s="47">
        <v>0</v>
      </c>
      <c r="AE409" s="47">
        <v>2.1301919903328139</v>
      </c>
      <c r="AF409" s="47">
        <v>0.26531797117172534</v>
      </c>
      <c r="AG409" s="47">
        <v>0.55582500391717748</v>
      </c>
      <c r="AH409" s="47">
        <v>1.3090490152439112</v>
      </c>
      <c r="AI409" s="47" t="s">
        <v>452</v>
      </c>
      <c r="AJ409" s="47">
        <v>0</v>
      </c>
      <c r="AK409" s="56"/>
      <c r="AL409" s="9" t="str">
        <f>VLOOKUP(F409,Definitions!$B$7:$E$39,4,FALSE)</f>
        <v>EU28</v>
      </c>
      <c r="AM409" s="87"/>
      <c r="AN409" s="87"/>
      <c r="AO409" s="81"/>
      <c r="AP409" s="81"/>
      <c r="AQ409" s="81"/>
      <c r="AR409" s="81"/>
      <c r="AS409" s="81"/>
    </row>
    <row r="410" spans="1:45">
      <c r="A410" s="36" t="str">
        <f t="shared" si="31"/>
        <v>PT200_1</v>
      </c>
      <c r="B410" t="s">
        <v>97</v>
      </c>
      <c r="C410" t="s">
        <v>147</v>
      </c>
      <c r="D410">
        <v>200</v>
      </c>
      <c r="E410">
        <v>1</v>
      </c>
      <c r="F410" s="25" t="s">
        <v>95</v>
      </c>
      <c r="G410" t="s">
        <v>145</v>
      </c>
      <c r="H410" t="s">
        <v>202</v>
      </c>
      <c r="J410" s="29" t="s">
        <v>155</v>
      </c>
      <c r="K410" s="47">
        <v>9.4515715620836822</v>
      </c>
      <c r="L410" s="46">
        <v>-7.7506947152231991</v>
      </c>
      <c r="M410" s="47">
        <v>1.7008768468604836</v>
      </c>
      <c r="N410" s="47">
        <v>0</v>
      </c>
      <c r="O410" s="47">
        <v>0</v>
      </c>
      <c r="P410" s="47">
        <v>1.7008768468604836</v>
      </c>
      <c r="Q410" s="47">
        <v>1.1069735111662879</v>
      </c>
      <c r="R410" s="47">
        <v>0.59390333569419551</v>
      </c>
      <c r="S410" s="47">
        <v>0.13126173791105228</v>
      </c>
      <c r="T410" s="47" t="s">
        <v>452</v>
      </c>
      <c r="U410" s="47">
        <v>0</v>
      </c>
      <c r="V410" s="47">
        <v>0</v>
      </c>
      <c r="W410" s="47">
        <v>0.97571177325523561</v>
      </c>
      <c r="X410" s="47">
        <v>3.3613855181215528E-3</v>
      </c>
      <c r="Y410" s="47">
        <v>5.2564660812526136E-2</v>
      </c>
      <c r="Z410" s="47">
        <v>3.0450195033650859E-2</v>
      </c>
      <c r="AA410" s="47">
        <v>0.88933553189093695</v>
      </c>
      <c r="AB410" s="47" t="s">
        <v>452</v>
      </c>
      <c r="AC410" s="47">
        <v>0</v>
      </c>
      <c r="AD410" s="47">
        <v>0</v>
      </c>
      <c r="AE410" s="47">
        <v>0.59390333569419551</v>
      </c>
      <c r="AF410" s="47">
        <v>7.3971373854375147E-2</v>
      </c>
      <c r="AG410" s="47">
        <v>0.15496552676318923</v>
      </c>
      <c r="AH410" s="47">
        <v>0.36496643507663112</v>
      </c>
      <c r="AI410" s="47" t="s">
        <v>452</v>
      </c>
      <c r="AJ410" s="47">
        <v>0</v>
      </c>
      <c r="AK410" s="56"/>
      <c r="AL410" s="9" t="str">
        <f>VLOOKUP(F410,Definitions!$B$7:$E$39,4,FALSE)</f>
        <v>EU28</v>
      </c>
      <c r="AM410" s="87"/>
      <c r="AN410" s="87"/>
      <c r="AO410" s="81"/>
      <c r="AP410" s="81"/>
      <c r="AQ410" s="81"/>
      <c r="AR410" s="81"/>
      <c r="AS410" s="81"/>
    </row>
    <row r="411" spans="1:45">
      <c r="A411" s="36" t="str">
        <f t="shared" si="31"/>
        <v>PT200_2</v>
      </c>
      <c r="B411" t="s">
        <v>97</v>
      </c>
      <c r="C411" t="s">
        <v>147</v>
      </c>
      <c r="D411">
        <v>200</v>
      </c>
      <c r="E411">
        <v>2</v>
      </c>
      <c r="F411" s="25" t="s">
        <v>95</v>
      </c>
      <c r="G411" t="s">
        <v>145</v>
      </c>
      <c r="H411" t="s">
        <v>202</v>
      </c>
      <c r="J411" s="29" t="s">
        <v>156</v>
      </c>
      <c r="K411" s="47">
        <v>5.8679890455233288</v>
      </c>
      <c r="L411" s="46">
        <v>-1.295676005949324</v>
      </c>
      <c r="M411" s="47">
        <v>4.5723130395740048</v>
      </c>
      <c r="N411" s="47">
        <v>0</v>
      </c>
      <c r="O411" s="47">
        <v>0</v>
      </c>
      <c r="P411" s="47">
        <v>4.5723130395740048</v>
      </c>
      <c r="Q411" s="47">
        <v>4.472928283314336</v>
      </c>
      <c r="R411" s="47">
        <v>9.9384756259668999E-2</v>
      </c>
      <c r="S411" s="47">
        <v>1.4374275594543351</v>
      </c>
      <c r="T411" s="47" t="s">
        <v>452</v>
      </c>
      <c r="U411" s="47">
        <v>0</v>
      </c>
      <c r="V411" s="47">
        <v>0</v>
      </c>
      <c r="W411" s="47">
        <v>3.0355007238600007</v>
      </c>
      <c r="X411" s="47">
        <v>0.64503472040989684</v>
      </c>
      <c r="Y411" s="47">
        <v>1.5443194773900053</v>
      </c>
      <c r="Z411" s="47">
        <v>0.33522857740497036</v>
      </c>
      <c r="AA411" s="47">
        <v>0.51091794865512796</v>
      </c>
      <c r="AB411" s="47" t="s">
        <v>452</v>
      </c>
      <c r="AC411" s="47">
        <v>0</v>
      </c>
      <c r="AD411" s="47">
        <v>0</v>
      </c>
      <c r="AE411" s="47">
        <v>9.9384756259668999E-2</v>
      </c>
      <c r="AF411" s="47">
        <v>1.2378490772604996E-2</v>
      </c>
      <c r="AG411" s="47">
        <v>2.5932184886634398E-2</v>
      </c>
      <c r="AH411" s="47">
        <v>6.1074080600429605E-2</v>
      </c>
      <c r="AI411" s="47" t="s">
        <v>452</v>
      </c>
      <c r="AJ411" s="47">
        <v>0</v>
      </c>
      <c r="AK411" s="56"/>
      <c r="AL411" s="9" t="str">
        <f>VLOOKUP(F411,Definitions!$B$7:$E$39,4,FALSE)</f>
        <v>EU28</v>
      </c>
      <c r="AM411" s="87"/>
      <c r="AN411" s="87"/>
      <c r="AO411" s="81"/>
      <c r="AP411" s="81"/>
      <c r="AQ411" s="81"/>
      <c r="AR411" s="81"/>
      <c r="AS411" s="81"/>
    </row>
    <row r="412" spans="1:45">
      <c r="A412" s="36" t="str">
        <f t="shared" si="31"/>
        <v>PT200_3</v>
      </c>
      <c r="B412" t="s">
        <v>97</v>
      </c>
      <c r="C412" t="s">
        <v>147</v>
      </c>
      <c r="D412">
        <v>200</v>
      </c>
      <c r="E412">
        <v>3</v>
      </c>
      <c r="F412" s="25" t="s">
        <v>95</v>
      </c>
      <c r="G412" t="s">
        <v>145</v>
      </c>
      <c r="H412" t="s">
        <v>202</v>
      </c>
      <c r="J412" s="29" t="s">
        <v>157</v>
      </c>
      <c r="K412" s="47">
        <v>26.528409775625608</v>
      </c>
      <c r="L412" s="46">
        <v>-6.3167566597776279</v>
      </c>
      <c r="M412" s="47">
        <v>20.21165311584798</v>
      </c>
      <c r="N412" s="47">
        <v>0</v>
      </c>
      <c r="O412" s="47">
        <v>0</v>
      </c>
      <c r="P412" s="47">
        <v>20.21165311584798</v>
      </c>
      <c r="Q412" s="47">
        <v>19.727436061377354</v>
      </c>
      <c r="R412" s="47">
        <v>0.48421705447062474</v>
      </c>
      <c r="S412" s="47">
        <v>5.7317451139665314</v>
      </c>
      <c r="T412" s="47" t="s">
        <v>452</v>
      </c>
      <c r="U412" s="47">
        <v>0</v>
      </c>
      <c r="V412" s="47">
        <v>0</v>
      </c>
      <c r="W412" s="47">
        <v>13.995690947410822</v>
      </c>
      <c r="X412" s="47">
        <v>2.4476303275581692</v>
      </c>
      <c r="Y412" s="47">
        <v>2.9705230871587625</v>
      </c>
      <c r="Z412" s="47">
        <v>0.94362899739429951</v>
      </c>
      <c r="AA412" s="47">
        <v>7.6339085352995895</v>
      </c>
      <c r="AB412" s="47" t="s">
        <v>452</v>
      </c>
      <c r="AC412" s="47">
        <v>0</v>
      </c>
      <c r="AD412" s="47">
        <v>0</v>
      </c>
      <c r="AE412" s="47">
        <v>0.48421705447062474</v>
      </c>
      <c r="AF412" s="47">
        <v>6.0309815773376858E-2</v>
      </c>
      <c r="AG412" s="47">
        <v>0.12634539394538313</v>
      </c>
      <c r="AH412" s="47">
        <v>0.29756184475186481</v>
      </c>
      <c r="AI412" s="47" t="s">
        <v>452</v>
      </c>
      <c r="AJ412" s="47">
        <v>0</v>
      </c>
      <c r="AK412" s="56"/>
      <c r="AL412" s="9" t="str">
        <f>VLOOKUP(F412,Definitions!$B$7:$E$39,4,FALSE)</f>
        <v>EU28</v>
      </c>
      <c r="AM412" s="87"/>
      <c r="AN412" s="87"/>
      <c r="AO412" s="81"/>
      <c r="AP412" s="81"/>
      <c r="AQ412" s="81"/>
      <c r="AR412" s="81"/>
      <c r="AS412" s="81"/>
    </row>
    <row r="413" spans="1:45">
      <c r="A413" s="36" t="str">
        <f t="shared" si="31"/>
        <v>PT200_4</v>
      </c>
      <c r="B413" t="s">
        <v>97</v>
      </c>
      <c r="C413" t="s">
        <v>147</v>
      </c>
      <c r="D413">
        <v>200</v>
      </c>
      <c r="E413">
        <v>4</v>
      </c>
      <c r="F413" s="25" t="s">
        <v>95</v>
      </c>
      <c r="G413" t="s">
        <v>145</v>
      </c>
      <c r="H413" t="s">
        <v>202</v>
      </c>
      <c r="J413" s="29" t="s">
        <v>158</v>
      </c>
      <c r="K413" s="47">
        <v>4.9654184234299201</v>
      </c>
      <c r="L413" s="46">
        <v>-0.14920009902960896</v>
      </c>
      <c r="M413" s="47">
        <v>4.8162183244003112</v>
      </c>
      <c r="N413" s="47">
        <v>0</v>
      </c>
      <c r="O413" s="47">
        <v>0</v>
      </c>
      <c r="P413" s="47">
        <v>4.8162183244003112</v>
      </c>
      <c r="Q413" s="47">
        <v>4.8046915079208796</v>
      </c>
      <c r="R413" s="47">
        <v>1.1526816479431929E-2</v>
      </c>
      <c r="S413" s="47">
        <v>2.2301801799467285E-3</v>
      </c>
      <c r="T413" s="47" t="s">
        <v>452</v>
      </c>
      <c r="U413" s="47">
        <v>0</v>
      </c>
      <c r="V413" s="47">
        <v>0</v>
      </c>
      <c r="W413" s="47">
        <v>4.8024613277409332</v>
      </c>
      <c r="X413" s="47">
        <v>0.460683094301783</v>
      </c>
      <c r="Y413" s="47">
        <v>0.81944249754326515</v>
      </c>
      <c r="Z413" s="47">
        <v>0.50319976356476193</v>
      </c>
      <c r="AA413" s="47">
        <v>3.019135972331124</v>
      </c>
      <c r="AB413" s="47" t="s">
        <v>452</v>
      </c>
      <c r="AC413" s="47">
        <v>0</v>
      </c>
      <c r="AD413" s="47">
        <v>0</v>
      </c>
      <c r="AE413" s="47">
        <v>1.1526816479431929E-2</v>
      </c>
      <c r="AF413" s="47">
        <v>1.4356788384665155E-3</v>
      </c>
      <c r="AG413" s="47">
        <v>3.0076597996370491E-3</v>
      </c>
      <c r="AH413" s="47">
        <v>7.083477841328365E-3</v>
      </c>
      <c r="AI413" s="47" t="s">
        <v>452</v>
      </c>
      <c r="AJ413" s="47">
        <v>0</v>
      </c>
      <c r="AK413" s="56"/>
      <c r="AL413" s="9" t="str">
        <f>VLOOKUP(F413,Definitions!$B$7:$E$39,4,FALSE)</f>
        <v>EU28</v>
      </c>
      <c r="AM413" s="87"/>
      <c r="AN413" s="87"/>
      <c r="AO413" s="81"/>
      <c r="AP413" s="81"/>
      <c r="AQ413" s="81"/>
      <c r="AR413" s="81"/>
      <c r="AS413" s="81"/>
    </row>
    <row r="414" spans="1:45">
      <c r="A414" s="36" t="str">
        <f t="shared" si="31"/>
        <v>PT200_51</v>
      </c>
      <c r="B414" t="s">
        <v>97</v>
      </c>
      <c r="C414" t="s">
        <v>147</v>
      </c>
      <c r="D414">
        <v>200</v>
      </c>
      <c r="E414">
        <v>51</v>
      </c>
      <c r="F414" s="25" t="s">
        <v>95</v>
      </c>
      <c r="G414" t="s">
        <v>145</v>
      </c>
      <c r="H414" t="s">
        <v>202</v>
      </c>
      <c r="J414" s="29" t="s">
        <v>161</v>
      </c>
      <c r="K414" s="47">
        <v>14.988885054519269</v>
      </c>
      <c r="L414" s="46">
        <v>-1.1842653255513156</v>
      </c>
      <c r="M414" s="47">
        <v>13.804619728967953</v>
      </c>
      <c r="N414" s="47">
        <v>0</v>
      </c>
      <c r="O414" s="47">
        <v>0</v>
      </c>
      <c r="P414" s="47">
        <v>13.804619728967953</v>
      </c>
      <c r="Q414" s="47">
        <v>13.713948156818722</v>
      </c>
      <c r="R414" s="47">
        <v>9.0671572149232271E-2</v>
      </c>
      <c r="S414" s="47">
        <v>0.21209523625733701</v>
      </c>
      <c r="T414" s="47" t="s">
        <v>452</v>
      </c>
      <c r="U414" s="47">
        <v>0</v>
      </c>
      <c r="V414" s="47">
        <v>0</v>
      </c>
      <c r="W414" s="47">
        <v>13.501852920561385</v>
      </c>
      <c r="X414" s="47">
        <v>0.91872266133747937</v>
      </c>
      <c r="Y414" s="47">
        <v>10.267379958852477</v>
      </c>
      <c r="Z414" s="47">
        <v>0.83127019337763142</v>
      </c>
      <c r="AA414" s="47">
        <v>1.4844801069937963</v>
      </c>
      <c r="AB414" s="47" t="s">
        <v>452</v>
      </c>
      <c r="AC414" s="47">
        <v>0</v>
      </c>
      <c r="AD414" s="47">
        <v>0</v>
      </c>
      <c r="AE414" s="47">
        <v>9.0671572149232271E-2</v>
      </c>
      <c r="AF414" s="47">
        <v>1.129325322541771E-2</v>
      </c>
      <c r="AG414" s="47">
        <v>2.3658678266436316E-2</v>
      </c>
      <c r="AH414" s="47">
        <v>5.5719640657378243E-2</v>
      </c>
      <c r="AI414" s="47" t="s">
        <v>452</v>
      </c>
      <c r="AJ414" s="47">
        <v>0</v>
      </c>
      <c r="AK414" s="56"/>
      <c r="AL414" s="9" t="str">
        <f>VLOOKUP(F414,Definitions!$B$7:$E$39,4,FALSE)</f>
        <v>EU28</v>
      </c>
      <c r="AM414" s="87"/>
      <c r="AN414" s="87"/>
      <c r="AO414" s="81"/>
      <c r="AP414" s="81"/>
      <c r="AQ414" s="81"/>
      <c r="AR414" s="81"/>
      <c r="AS414" s="81"/>
    </row>
    <row r="415" spans="1:45">
      <c r="A415" s="36" t="str">
        <f t="shared" si="31"/>
        <v>PT200_52</v>
      </c>
      <c r="B415" t="s">
        <v>97</v>
      </c>
      <c r="C415" t="s">
        <v>147</v>
      </c>
      <c r="D415">
        <v>200</v>
      </c>
      <c r="E415">
        <v>52</v>
      </c>
      <c r="F415" s="25" t="s">
        <v>95</v>
      </c>
      <c r="G415" t="s">
        <v>145</v>
      </c>
      <c r="H415" t="s">
        <v>202</v>
      </c>
      <c r="J415" s="29" t="s">
        <v>162</v>
      </c>
      <c r="K415" s="47">
        <v>0</v>
      </c>
      <c r="L415" s="46">
        <v>0</v>
      </c>
      <c r="M415" s="47">
        <v>0</v>
      </c>
      <c r="N415" s="47">
        <v>0</v>
      </c>
      <c r="O415" s="47">
        <v>0</v>
      </c>
      <c r="P415" s="47">
        <v>0</v>
      </c>
      <c r="Q415" s="47">
        <v>0</v>
      </c>
      <c r="R415" s="47">
        <v>0</v>
      </c>
      <c r="S415" s="47">
        <v>0</v>
      </c>
      <c r="T415" s="47" t="s">
        <v>452</v>
      </c>
      <c r="U415" s="47">
        <v>0</v>
      </c>
      <c r="V415" s="47">
        <v>0</v>
      </c>
      <c r="W415" s="47">
        <v>0</v>
      </c>
      <c r="X415" s="47">
        <v>0</v>
      </c>
      <c r="Y415" s="47">
        <v>0</v>
      </c>
      <c r="Z415" s="47">
        <v>0</v>
      </c>
      <c r="AA415" s="47">
        <v>0</v>
      </c>
      <c r="AB415" s="47" t="s">
        <v>452</v>
      </c>
      <c r="AC415" s="47">
        <v>0</v>
      </c>
      <c r="AD415" s="47">
        <v>0</v>
      </c>
      <c r="AE415" s="47">
        <v>0</v>
      </c>
      <c r="AF415" s="47">
        <v>0</v>
      </c>
      <c r="AG415" s="47">
        <v>0</v>
      </c>
      <c r="AH415" s="47">
        <v>0</v>
      </c>
      <c r="AI415" s="47" t="s">
        <v>452</v>
      </c>
      <c r="AJ415" s="47">
        <v>0</v>
      </c>
      <c r="AK415" s="56"/>
      <c r="AL415" s="9" t="str">
        <f>VLOOKUP(F415,Definitions!$B$7:$E$39,4,FALSE)</f>
        <v>EU28</v>
      </c>
      <c r="AM415" s="87"/>
      <c r="AN415" s="87"/>
      <c r="AO415" s="81"/>
      <c r="AP415" s="81"/>
      <c r="AQ415" s="81"/>
      <c r="AR415" s="81"/>
      <c r="AS415" s="81"/>
    </row>
    <row r="416" spans="1:45">
      <c r="A416" s="36" t="str">
        <f t="shared" si="31"/>
        <v>PT200_53</v>
      </c>
      <c r="B416" t="s">
        <v>97</v>
      </c>
      <c r="C416" t="s">
        <v>147</v>
      </c>
      <c r="D416">
        <v>200</v>
      </c>
      <c r="E416">
        <v>53</v>
      </c>
      <c r="F416" s="25" t="s">
        <v>95</v>
      </c>
      <c r="G416" t="s">
        <v>145</v>
      </c>
      <c r="H416" t="s">
        <v>202</v>
      </c>
      <c r="J416" s="29" t="s">
        <v>163</v>
      </c>
      <c r="K416" s="47">
        <v>0</v>
      </c>
      <c r="L416" s="46">
        <v>0</v>
      </c>
      <c r="M416" s="47">
        <v>0</v>
      </c>
      <c r="N416" s="47">
        <v>0</v>
      </c>
      <c r="O416" s="47">
        <v>0</v>
      </c>
      <c r="P416" s="47">
        <v>0</v>
      </c>
      <c r="Q416" s="47">
        <v>0</v>
      </c>
      <c r="R416" s="47">
        <v>0</v>
      </c>
      <c r="S416" s="47">
        <v>0</v>
      </c>
      <c r="T416" s="47" t="s">
        <v>452</v>
      </c>
      <c r="U416" s="47">
        <v>0</v>
      </c>
      <c r="V416" s="47">
        <v>0</v>
      </c>
      <c r="W416" s="47">
        <v>0</v>
      </c>
      <c r="X416" s="47">
        <v>0</v>
      </c>
      <c r="Y416" s="47">
        <v>0</v>
      </c>
      <c r="Z416" s="47">
        <v>0</v>
      </c>
      <c r="AA416" s="47">
        <v>0</v>
      </c>
      <c r="AB416" s="47" t="s">
        <v>452</v>
      </c>
      <c r="AC416" s="47">
        <v>0</v>
      </c>
      <c r="AD416" s="47">
        <v>0</v>
      </c>
      <c r="AE416" s="47">
        <v>0</v>
      </c>
      <c r="AF416" s="47">
        <v>0</v>
      </c>
      <c r="AG416" s="47">
        <v>0</v>
      </c>
      <c r="AH416" s="47">
        <v>0</v>
      </c>
      <c r="AI416" s="47" t="s">
        <v>452</v>
      </c>
      <c r="AJ416" s="47">
        <v>0</v>
      </c>
      <c r="AK416" s="56"/>
      <c r="AL416" s="9" t="str">
        <f>VLOOKUP(F416,Definitions!$B$7:$E$39,4,FALSE)</f>
        <v>EU28</v>
      </c>
      <c r="AM416" s="87"/>
      <c r="AN416" s="87"/>
      <c r="AO416" s="81"/>
      <c r="AP416" s="81"/>
      <c r="AQ416" s="81"/>
      <c r="AR416" s="81"/>
      <c r="AS416" s="81"/>
    </row>
    <row r="417" spans="1:45">
      <c r="A417" s="36" t="str">
        <f t="shared" si="31"/>
        <v>PT200_55</v>
      </c>
      <c r="B417" t="s">
        <v>97</v>
      </c>
      <c r="C417" t="s">
        <v>147</v>
      </c>
      <c r="D417">
        <v>200</v>
      </c>
      <c r="E417">
        <v>55</v>
      </c>
      <c r="F417" s="25" t="s">
        <v>95</v>
      </c>
      <c r="G417" t="s">
        <v>145</v>
      </c>
      <c r="H417" t="s">
        <v>202</v>
      </c>
      <c r="J417" s="29" t="s">
        <v>453</v>
      </c>
      <c r="K417" s="47" t="s">
        <v>454</v>
      </c>
      <c r="L417" s="46">
        <v>4.3867673816081608E-2</v>
      </c>
      <c r="M417" s="47">
        <v>4.3867673816081608E-2</v>
      </c>
      <c r="N417" s="47">
        <v>0</v>
      </c>
      <c r="O417" s="47">
        <v>0</v>
      </c>
      <c r="P417" s="47">
        <v>4.3867673816081608E-2</v>
      </c>
      <c r="Q417" s="47">
        <v>2.6123637424515133E-2</v>
      </c>
      <c r="R417" s="47">
        <v>1.7744036391566475E-2</v>
      </c>
      <c r="S417" s="47">
        <v>3.4330726392093345E-3</v>
      </c>
      <c r="T417" s="47" t="s">
        <v>452</v>
      </c>
      <c r="U417" s="47">
        <v>0</v>
      </c>
      <c r="V417" s="47">
        <v>0</v>
      </c>
      <c r="W417" s="47">
        <v>2.2690564785305799E-2</v>
      </c>
      <c r="X417" s="47">
        <v>8.9185564200858756E-5</v>
      </c>
      <c r="Y417" s="47">
        <v>1.1024937691498733E-3</v>
      </c>
      <c r="Z417" s="47">
        <v>8.3101248489525145E-4</v>
      </c>
      <c r="AA417" s="47">
        <v>2.0667872967059818E-2</v>
      </c>
      <c r="AB417" s="47" t="s">
        <v>452</v>
      </c>
      <c r="AC417" s="47">
        <v>0</v>
      </c>
      <c r="AD417" s="47">
        <v>0</v>
      </c>
      <c r="AE417" s="47">
        <v>1.7744036391566475E-2</v>
      </c>
      <c r="AF417" s="47">
        <v>2.2100410466157779E-3</v>
      </c>
      <c r="AG417" s="47">
        <v>4.6299015025908904E-3</v>
      </c>
      <c r="AH417" s="47">
        <v>1.0904093842359805E-2</v>
      </c>
      <c r="AI417" s="47" t="s">
        <v>452</v>
      </c>
      <c r="AJ417" s="47">
        <v>0</v>
      </c>
      <c r="AK417" s="56"/>
      <c r="AL417" s="9" t="str">
        <f>VLOOKUP(F417,Definitions!$B$7:$E$39,4,FALSE)</f>
        <v>EU28</v>
      </c>
      <c r="AM417" s="87"/>
      <c r="AN417" s="87"/>
      <c r="AO417" s="81"/>
      <c r="AP417" s="81"/>
      <c r="AQ417" s="81"/>
      <c r="AR417" s="81"/>
      <c r="AS417" s="81"/>
    </row>
    <row r="418" spans="1:45">
      <c r="A418" s="36" t="str">
        <f t="shared" si="31"/>
        <v>PT200_62</v>
      </c>
      <c r="B418" t="s">
        <v>97</v>
      </c>
      <c r="C418" t="s">
        <v>147</v>
      </c>
      <c r="D418">
        <v>200</v>
      </c>
      <c r="E418">
        <v>62</v>
      </c>
      <c r="F418" s="25" t="s">
        <v>95</v>
      </c>
      <c r="G418" t="s">
        <v>145</v>
      </c>
      <c r="H418" t="s">
        <v>202</v>
      </c>
      <c r="J418" s="29" t="s">
        <v>284</v>
      </c>
      <c r="K418" s="47">
        <v>12.926425320106642</v>
      </c>
      <c r="L418" s="46">
        <v>-10.867673876308437</v>
      </c>
      <c r="M418" s="47">
        <v>2.058751443798204</v>
      </c>
      <c r="N418" s="47">
        <v>0</v>
      </c>
      <c r="O418" s="47">
        <v>0</v>
      </c>
      <c r="P418" s="47">
        <v>2.058751443798204</v>
      </c>
      <c r="Q418" s="47">
        <v>1.2260070249101096</v>
      </c>
      <c r="R418" s="47">
        <v>0.83274441888809425</v>
      </c>
      <c r="S418" s="47">
        <v>0.1611173476457578</v>
      </c>
      <c r="T418" s="47" t="s">
        <v>452</v>
      </c>
      <c r="U418" s="47">
        <v>0</v>
      </c>
      <c r="V418" s="47">
        <v>0</v>
      </c>
      <c r="W418" s="47">
        <v>1.0648896772643517</v>
      </c>
      <c r="X418" s="47">
        <v>4.1855629234929881E-3</v>
      </c>
      <c r="Y418" s="47">
        <v>5.1741075866752369E-2</v>
      </c>
      <c r="Z418" s="47">
        <v>3.9000202296234951E-2</v>
      </c>
      <c r="AA418" s="47">
        <v>0.96996283617787138</v>
      </c>
      <c r="AB418" s="47" t="s">
        <v>452</v>
      </c>
      <c r="AC418" s="47">
        <v>0</v>
      </c>
      <c r="AD418" s="47">
        <v>0</v>
      </c>
      <c r="AE418" s="47">
        <v>0.83274441888809425</v>
      </c>
      <c r="AF418" s="47">
        <v>0.10371931766086837</v>
      </c>
      <c r="AG418" s="47">
        <v>0.21728565875330655</v>
      </c>
      <c r="AH418" s="47">
        <v>0.51173944247391934</v>
      </c>
      <c r="AI418" s="47" t="s">
        <v>452</v>
      </c>
      <c r="AJ418" s="47">
        <v>0</v>
      </c>
      <c r="AK418" s="56"/>
      <c r="AL418" s="9" t="str">
        <f>VLOOKUP(F418,Definitions!$B$7:$E$39,4,FALSE)</f>
        <v>EU28</v>
      </c>
      <c r="AM418" s="87"/>
      <c r="AN418" s="87"/>
      <c r="AO418" s="81"/>
      <c r="AP418" s="81"/>
      <c r="AQ418" s="81"/>
      <c r="AR418" s="81"/>
      <c r="AS418" s="81"/>
    </row>
    <row r="419" spans="1:45">
      <c r="A419" s="36" t="str">
        <f t="shared" si="31"/>
        <v>PT200_61</v>
      </c>
      <c r="B419" t="s">
        <v>97</v>
      </c>
      <c r="C419" t="s">
        <v>147</v>
      </c>
      <c r="D419">
        <v>200</v>
      </c>
      <c r="E419">
        <v>61</v>
      </c>
      <c r="F419" s="25" t="s">
        <v>95</v>
      </c>
      <c r="G419" t="s">
        <v>145</v>
      </c>
      <c r="H419" t="s">
        <v>202</v>
      </c>
      <c r="J419" s="29" t="s">
        <v>283</v>
      </c>
      <c r="K419" s="47">
        <v>0</v>
      </c>
      <c r="L419" s="46">
        <v>0</v>
      </c>
      <c r="M419" s="47">
        <v>0</v>
      </c>
      <c r="N419" s="47">
        <v>0</v>
      </c>
      <c r="O419" s="47">
        <v>0</v>
      </c>
      <c r="P419" s="47">
        <v>0</v>
      </c>
      <c r="Q419" s="47">
        <v>0</v>
      </c>
      <c r="R419" s="47">
        <v>0</v>
      </c>
      <c r="S419" s="47">
        <v>0</v>
      </c>
      <c r="T419" s="47" t="s">
        <v>452</v>
      </c>
      <c r="U419" s="47">
        <v>0</v>
      </c>
      <c r="V419" s="47">
        <v>0</v>
      </c>
      <c r="W419" s="47">
        <v>0</v>
      </c>
      <c r="X419" s="47">
        <v>0</v>
      </c>
      <c r="Y419" s="47">
        <v>0</v>
      </c>
      <c r="Z419" s="47">
        <v>0</v>
      </c>
      <c r="AA419" s="47">
        <v>0</v>
      </c>
      <c r="AB419" s="47" t="s">
        <v>452</v>
      </c>
      <c r="AC419" s="47">
        <v>0</v>
      </c>
      <c r="AD419" s="47">
        <v>0</v>
      </c>
      <c r="AE419" s="47">
        <v>0</v>
      </c>
      <c r="AF419" s="47">
        <v>0</v>
      </c>
      <c r="AG419" s="47">
        <v>0</v>
      </c>
      <c r="AH419" s="47">
        <v>0</v>
      </c>
      <c r="AI419" s="47" t="s">
        <v>452</v>
      </c>
      <c r="AJ419" s="47">
        <v>0</v>
      </c>
      <c r="AK419" s="56"/>
      <c r="AL419" s="9" t="str">
        <f>VLOOKUP(F419,Definitions!$B$7:$E$39,4,FALSE)</f>
        <v>EU28</v>
      </c>
      <c r="AM419" s="87"/>
      <c r="AN419" s="87"/>
      <c r="AO419" s="81"/>
      <c r="AP419" s="81"/>
      <c r="AQ419" s="81"/>
      <c r="AR419" s="81"/>
      <c r="AS419" s="81"/>
    </row>
    <row r="420" spans="1:45">
      <c r="A420" s="36" t="str">
        <f t="shared" si="31"/>
        <v>PT200_58</v>
      </c>
      <c r="B420" t="s">
        <v>97</v>
      </c>
      <c r="C420" t="s">
        <v>147</v>
      </c>
      <c r="D420">
        <v>200</v>
      </c>
      <c r="E420">
        <v>58</v>
      </c>
      <c r="F420" s="25" t="s">
        <v>95</v>
      </c>
      <c r="G420" t="s">
        <v>145</v>
      </c>
      <c r="H420" t="s">
        <v>202</v>
      </c>
      <c r="J420" s="29" t="s">
        <v>277</v>
      </c>
      <c r="K420" s="47" t="s">
        <v>454</v>
      </c>
      <c r="L420" s="46">
        <v>0</v>
      </c>
      <c r="M420" s="47">
        <v>0</v>
      </c>
      <c r="N420" s="47">
        <v>0</v>
      </c>
      <c r="O420" s="47">
        <v>0</v>
      </c>
      <c r="P420" s="47">
        <v>0</v>
      </c>
      <c r="Q420" s="47">
        <v>0</v>
      </c>
      <c r="R420" s="47">
        <v>0</v>
      </c>
      <c r="S420" s="47">
        <v>0</v>
      </c>
      <c r="T420" s="47" t="s">
        <v>452</v>
      </c>
      <c r="U420" s="47">
        <v>0</v>
      </c>
      <c r="V420" s="47">
        <v>0</v>
      </c>
      <c r="W420" s="47">
        <v>0</v>
      </c>
      <c r="X420" s="47">
        <v>0</v>
      </c>
      <c r="Y420" s="47">
        <v>0</v>
      </c>
      <c r="Z420" s="47">
        <v>0</v>
      </c>
      <c r="AA420" s="47">
        <v>0</v>
      </c>
      <c r="AB420" s="47" t="s">
        <v>452</v>
      </c>
      <c r="AC420" s="47">
        <v>0</v>
      </c>
      <c r="AD420" s="47">
        <v>0</v>
      </c>
      <c r="AE420" s="47">
        <v>0</v>
      </c>
      <c r="AF420" s="47">
        <v>0</v>
      </c>
      <c r="AG420" s="47">
        <v>0</v>
      </c>
      <c r="AH420" s="47">
        <v>0</v>
      </c>
      <c r="AI420" s="47" t="s">
        <v>452</v>
      </c>
      <c r="AJ420" s="47">
        <v>0</v>
      </c>
      <c r="AK420" s="56"/>
      <c r="AL420" s="9" t="str">
        <f>VLOOKUP(F420,Definitions!$B$7:$E$39,4,FALSE)</f>
        <v>EU28</v>
      </c>
      <c r="AM420" s="87"/>
      <c r="AN420" s="87"/>
      <c r="AO420" s="81"/>
      <c r="AP420" s="81"/>
      <c r="AQ420" s="81"/>
      <c r="AR420" s="81"/>
      <c r="AS420" s="81"/>
    </row>
    <row r="421" spans="1:45">
      <c r="A421" s="36" t="str">
        <f t="shared" si="31"/>
        <v>PT200_6</v>
      </c>
      <c r="B421" t="s">
        <v>97</v>
      </c>
      <c r="C421" t="s">
        <v>147</v>
      </c>
      <c r="D421">
        <v>200</v>
      </c>
      <c r="E421">
        <v>6</v>
      </c>
      <c r="F421" s="25" t="s">
        <v>95</v>
      </c>
      <c r="G421" t="s">
        <v>145</v>
      </c>
      <c r="H421" t="s">
        <v>202</v>
      </c>
      <c r="J421" s="29" t="s">
        <v>159</v>
      </c>
      <c r="K421" s="47">
        <v>0</v>
      </c>
      <c r="L421" s="46">
        <v>0</v>
      </c>
      <c r="M421" s="47">
        <v>0</v>
      </c>
      <c r="N421" s="47">
        <v>0</v>
      </c>
      <c r="O421" s="47">
        <v>0</v>
      </c>
      <c r="P421" s="47">
        <v>0</v>
      </c>
      <c r="Q421" s="47">
        <v>0</v>
      </c>
      <c r="R421" s="47">
        <v>0</v>
      </c>
      <c r="S421" s="47">
        <v>0</v>
      </c>
      <c r="T421" s="47" t="s">
        <v>452</v>
      </c>
      <c r="U421" s="47">
        <v>0</v>
      </c>
      <c r="V421" s="47">
        <v>0</v>
      </c>
      <c r="W421" s="47">
        <v>0</v>
      </c>
      <c r="X421" s="47">
        <v>0</v>
      </c>
      <c r="Y421" s="47">
        <v>0</v>
      </c>
      <c r="Z421" s="47">
        <v>0</v>
      </c>
      <c r="AA421" s="47">
        <v>0</v>
      </c>
      <c r="AB421" s="47" t="s">
        <v>452</v>
      </c>
      <c r="AC421" s="47">
        <v>0</v>
      </c>
      <c r="AD421" s="47">
        <v>0</v>
      </c>
      <c r="AE421" s="47">
        <v>0</v>
      </c>
      <c r="AF421" s="47">
        <v>0</v>
      </c>
      <c r="AG421" s="47">
        <v>0</v>
      </c>
      <c r="AH421" s="47">
        <v>0</v>
      </c>
      <c r="AI421" s="47" t="s">
        <v>452</v>
      </c>
      <c r="AJ421" s="47">
        <v>0</v>
      </c>
      <c r="AK421" s="56"/>
      <c r="AL421" s="9" t="str">
        <f>VLOOKUP(F421,Definitions!$B$7:$E$39,4,FALSE)</f>
        <v>EU28</v>
      </c>
      <c r="AM421" s="87"/>
      <c r="AN421" s="87"/>
      <c r="AO421" s="81"/>
      <c r="AP421" s="81"/>
      <c r="AQ421" s="81"/>
      <c r="AR421" s="81"/>
      <c r="AS421" s="81"/>
    </row>
    <row r="422" spans="1:45">
      <c r="A422" s="36" t="str">
        <f t="shared" si="31"/>
        <v>PT200_7</v>
      </c>
      <c r="B422" t="s">
        <v>97</v>
      </c>
      <c r="C422" t="s">
        <v>147</v>
      </c>
      <c r="D422">
        <v>200</v>
      </c>
      <c r="E422">
        <v>7</v>
      </c>
      <c r="F422" s="25" t="s">
        <v>95</v>
      </c>
      <c r="G422" t="s">
        <v>145</v>
      </c>
      <c r="H422" t="s">
        <v>202</v>
      </c>
      <c r="J422" s="29" t="s">
        <v>160</v>
      </c>
      <c r="K422" s="47">
        <v>0</v>
      </c>
      <c r="L422" s="46">
        <v>0</v>
      </c>
      <c r="M422" s="47">
        <v>0</v>
      </c>
      <c r="N422" s="47">
        <v>0</v>
      </c>
      <c r="O422" s="47">
        <v>0</v>
      </c>
      <c r="P422" s="47">
        <v>0</v>
      </c>
      <c r="Q422" s="47">
        <v>0</v>
      </c>
      <c r="R422" s="47">
        <v>0</v>
      </c>
      <c r="S422" s="47">
        <v>0</v>
      </c>
      <c r="T422" s="47" t="s">
        <v>452</v>
      </c>
      <c r="U422" s="47">
        <v>0</v>
      </c>
      <c r="V422" s="47">
        <v>0</v>
      </c>
      <c r="W422" s="47">
        <v>0</v>
      </c>
      <c r="X422" s="47">
        <v>0</v>
      </c>
      <c r="Y422" s="47">
        <v>0</v>
      </c>
      <c r="Z422" s="47">
        <v>0</v>
      </c>
      <c r="AA422" s="47">
        <v>0</v>
      </c>
      <c r="AB422" s="47" t="s">
        <v>452</v>
      </c>
      <c r="AC422" s="47">
        <v>0</v>
      </c>
      <c r="AD422" s="47">
        <v>0</v>
      </c>
      <c r="AE422" s="47">
        <v>0</v>
      </c>
      <c r="AF422" s="47">
        <v>0</v>
      </c>
      <c r="AG422" s="47">
        <v>0</v>
      </c>
      <c r="AH422" s="47">
        <v>0</v>
      </c>
      <c r="AI422" s="47" t="s">
        <v>452</v>
      </c>
      <c r="AJ422" s="47">
        <v>0</v>
      </c>
      <c r="AK422" s="56"/>
      <c r="AL422" s="9" t="str">
        <f>VLOOKUP(F422,Definitions!$B$7:$E$39,4,FALSE)</f>
        <v>EU28</v>
      </c>
      <c r="AM422" s="87"/>
      <c r="AN422" s="87"/>
      <c r="AO422" s="81"/>
      <c r="AP422" s="81"/>
      <c r="AQ422" s="81"/>
      <c r="AR422" s="81"/>
      <c r="AS422" s="81"/>
    </row>
    <row r="423" spans="1:45">
      <c r="A423" s="36" t="str">
        <f t="shared" si="31"/>
        <v>PT200_8</v>
      </c>
      <c r="B423" t="s">
        <v>97</v>
      </c>
      <c r="C423" t="s">
        <v>147</v>
      </c>
      <c r="D423">
        <v>200</v>
      </c>
      <c r="E423">
        <v>8</v>
      </c>
      <c r="F423" s="25" t="s">
        <v>95</v>
      </c>
      <c r="G423" t="s">
        <v>145</v>
      </c>
      <c r="H423" t="s">
        <v>202</v>
      </c>
      <c r="J423" s="29" t="s">
        <v>274</v>
      </c>
      <c r="K423" s="47">
        <v>1.7366397188177443</v>
      </c>
      <c r="L423" s="46">
        <v>-1.1603558188992835E-3</v>
      </c>
      <c r="M423" s="47">
        <v>1.735479362998845</v>
      </c>
      <c r="N423" s="47">
        <v>0</v>
      </c>
      <c r="O423" s="47">
        <v>0</v>
      </c>
      <c r="P423" s="47">
        <v>1.735479362998845</v>
      </c>
      <c r="Q423" s="47">
        <v>1.735479362998845</v>
      </c>
      <c r="R423" s="47">
        <v>0</v>
      </c>
      <c r="S423" s="47">
        <v>2.5618818658767555E-3</v>
      </c>
      <c r="T423" s="47" t="s">
        <v>452</v>
      </c>
      <c r="U423" s="47">
        <v>0</v>
      </c>
      <c r="V423" s="47">
        <v>0</v>
      </c>
      <c r="W423" s="47">
        <v>1.7329174811329682</v>
      </c>
      <c r="X423" s="47">
        <v>0.10188670391074639</v>
      </c>
      <c r="Y423" s="47">
        <v>0.1804100616666667</v>
      </c>
      <c r="Z423" s="47">
        <v>0.16952686</v>
      </c>
      <c r="AA423" s="47">
        <v>1.2810938555555551</v>
      </c>
      <c r="AB423" s="47" t="s">
        <v>452</v>
      </c>
      <c r="AC423" s="47">
        <v>0</v>
      </c>
      <c r="AD423" s="47">
        <v>0</v>
      </c>
      <c r="AE423" s="47">
        <v>0</v>
      </c>
      <c r="AF423" s="47">
        <v>0</v>
      </c>
      <c r="AG423" s="47">
        <v>0</v>
      </c>
      <c r="AH423" s="47">
        <v>0</v>
      </c>
      <c r="AI423" s="47" t="s">
        <v>452</v>
      </c>
      <c r="AJ423" s="47">
        <v>0</v>
      </c>
      <c r="AK423" s="56"/>
      <c r="AL423" s="9" t="str">
        <f>VLOOKUP(F423,Definitions!$B$7:$E$39,4,FALSE)</f>
        <v>EU28</v>
      </c>
      <c r="AM423" s="87"/>
      <c r="AN423" s="87"/>
      <c r="AO423" s="81"/>
      <c r="AP423" s="81"/>
      <c r="AQ423" s="81"/>
      <c r="AR423" s="81"/>
      <c r="AS423" s="81"/>
    </row>
    <row r="424" spans="1:45">
      <c r="A424" s="36" t="str">
        <f t="shared" si="31"/>
        <v>PT200_9</v>
      </c>
      <c r="B424" t="s">
        <v>97</v>
      </c>
      <c r="C424" t="s">
        <v>147</v>
      </c>
      <c r="D424">
        <v>200</v>
      </c>
      <c r="E424">
        <v>9</v>
      </c>
      <c r="F424" s="25" t="s">
        <v>95</v>
      </c>
      <c r="G424" t="s">
        <v>145</v>
      </c>
      <c r="H424" t="s">
        <v>202</v>
      </c>
      <c r="J424" s="29" t="s">
        <v>258</v>
      </c>
      <c r="K424" s="47">
        <v>0</v>
      </c>
      <c r="L424" s="46">
        <v>0</v>
      </c>
      <c r="M424" s="47">
        <v>0</v>
      </c>
      <c r="N424" s="47">
        <v>0</v>
      </c>
      <c r="O424" s="47">
        <v>0</v>
      </c>
      <c r="P424" s="47">
        <v>0</v>
      </c>
      <c r="Q424" s="47">
        <v>0</v>
      </c>
      <c r="R424" s="47">
        <v>0</v>
      </c>
      <c r="S424" s="47">
        <v>0</v>
      </c>
      <c r="T424" s="47" t="s">
        <v>452</v>
      </c>
      <c r="U424" s="47">
        <v>0</v>
      </c>
      <c r="V424" s="47">
        <v>0</v>
      </c>
      <c r="W424" s="47">
        <v>0</v>
      </c>
      <c r="X424" s="47">
        <v>0</v>
      </c>
      <c r="Y424" s="47">
        <v>0</v>
      </c>
      <c r="Z424" s="47">
        <v>0</v>
      </c>
      <c r="AA424" s="47">
        <v>0</v>
      </c>
      <c r="AB424" s="47" t="s">
        <v>452</v>
      </c>
      <c r="AC424" s="47">
        <v>0</v>
      </c>
      <c r="AD424" s="47">
        <v>0</v>
      </c>
      <c r="AE424" s="47">
        <v>0</v>
      </c>
      <c r="AF424" s="47">
        <v>0</v>
      </c>
      <c r="AG424" s="47">
        <v>0</v>
      </c>
      <c r="AH424" s="47">
        <v>0</v>
      </c>
      <c r="AI424" s="47" t="s">
        <v>452</v>
      </c>
      <c r="AJ424" s="47">
        <v>0</v>
      </c>
      <c r="AK424" s="56"/>
      <c r="AL424" s="9" t="str">
        <f>VLOOKUP(F424,Definitions!$B$7:$E$39,4,FALSE)</f>
        <v>EU28</v>
      </c>
      <c r="AM424" s="87"/>
      <c r="AN424" s="87"/>
      <c r="AO424" s="81"/>
      <c r="AP424" s="81"/>
      <c r="AQ424" s="81"/>
      <c r="AR424" s="81"/>
      <c r="AS424" s="81"/>
    </row>
    <row r="425" spans="1:45">
      <c r="A425" s="36" t="str">
        <f t="shared" ref="A425:A440" si="32">B425&amp;D425&amp;"_"&amp;E425</f>
        <v>RO200_0</v>
      </c>
      <c r="B425" t="s">
        <v>101</v>
      </c>
      <c r="C425" t="s">
        <v>147</v>
      </c>
      <c r="D425">
        <v>200</v>
      </c>
      <c r="E425">
        <v>0</v>
      </c>
      <c r="F425" s="25" t="s">
        <v>100</v>
      </c>
      <c r="G425" t="s">
        <v>145</v>
      </c>
      <c r="H425" t="s">
        <v>202</v>
      </c>
      <c r="J425" s="29" t="s">
        <v>166</v>
      </c>
      <c r="K425" s="47">
        <v>111.34981752354638</v>
      </c>
      <c r="L425" s="46">
        <v>-39.161265100073336</v>
      </c>
      <c r="M425" s="47">
        <v>72.188552423473041</v>
      </c>
      <c r="N425" s="47">
        <v>0</v>
      </c>
      <c r="O425" s="47">
        <v>0</v>
      </c>
      <c r="P425" s="47">
        <v>72.188552423473041</v>
      </c>
      <c r="Q425" s="47">
        <v>69.177611748531874</v>
      </c>
      <c r="R425" s="47">
        <v>3.0109406749411729</v>
      </c>
      <c r="S425" s="47">
        <v>13.91194751548568</v>
      </c>
      <c r="T425" s="47" t="s">
        <v>452</v>
      </c>
      <c r="U425" s="47">
        <v>0</v>
      </c>
      <c r="V425" s="47">
        <v>0</v>
      </c>
      <c r="W425" s="47">
        <v>55.265664233046188</v>
      </c>
      <c r="X425" s="47">
        <v>4.2126751417682904</v>
      </c>
      <c r="Y425" s="47">
        <v>8.4951019004719051</v>
      </c>
      <c r="Z425" s="47">
        <v>4.2739571342103346</v>
      </c>
      <c r="AA425" s="47">
        <v>38.283930056595672</v>
      </c>
      <c r="AB425" s="47" t="s">
        <v>452</v>
      </c>
      <c r="AC425" s="47">
        <v>0</v>
      </c>
      <c r="AD425" s="47">
        <v>0</v>
      </c>
      <c r="AE425" s="47">
        <v>3.0109406749411729</v>
      </c>
      <c r="AF425" s="47">
        <v>0.80879261005768177</v>
      </c>
      <c r="AG425" s="47">
        <v>0.66565653086048759</v>
      </c>
      <c r="AH425" s="47">
        <v>1.5364915340230039</v>
      </c>
      <c r="AI425" s="47" t="s">
        <v>452</v>
      </c>
      <c r="AJ425" s="47">
        <v>0</v>
      </c>
      <c r="AK425" s="56"/>
      <c r="AL425" s="9" t="str">
        <f>VLOOKUP(F425,Definitions!$B$7:$E$39,4,FALSE)</f>
        <v>EU28</v>
      </c>
      <c r="AM425" s="87"/>
      <c r="AN425" s="87"/>
      <c r="AO425" s="81"/>
      <c r="AP425" s="81"/>
      <c r="AQ425" s="81"/>
      <c r="AR425" s="81"/>
      <c r="AS425" s="81"/>
    </row>
    <row r="426" spans="1:45">
      <c r="A426" s="36" t="str">
        <f t="shared" si="32"/>
        <v>RO200_1</v>
      </c>
      <c r="B426" t="s">
        <v>101</v>
      </c>
      <c r="C426" t="s">
        <v>147</v>
      </c>
      <c r="D426">
        <v>200</v>
      </c>
      <c r="E426">
        <v>1</v>
      </c>
      <c r="F426" s="25" t="s">
        <v>100</v>
      </c>
      <c r="G426" t="s">
        <v>145</v>
      </c>
      <c r="H426" t="s">
        <v>202</v>
      </c>
      <c r="J426" s="29" t="s">
        <v>155</v>
      </c>
      <c r="K426" s="47">
        <v>28.205647411167348</v>
      </c>
      <c r="L426" s="46">
        <v>-15.157647543774335</v>
      </c>
      <c r="M426" s="47">
        <v>13.047999867393013</v>
      </c>
      <c r="N426" s="47">
        <v>0</v>
      </c>
      <c r="O426" s="47">
        <v>0</v>
      </c>
      <c r="P426" s="47">
        <v>13.047999867393013</v>
      </c>
      <c r="Q426" s="47">
        <v>11.882791215436548</v>
      </c>
      <c r="R426" s="47">
        <v>1.1652086519564662</v>
      </c>
      <c r="S426" s="47">
        <v>0.95543224361634649</v>
      </c>
      <c r="T426" s="47" t="s">
        <v>452</v>
      </c>
      <c r="U426" s="47">
        <v>0</v>
      </c>
      <c r="V426" s="47">
        <v>0</v>
      </c>
      <c r="W426" s="47">
        <v>10.927358971820201</v>
      </c>
      <c r="X426" s="47">
        <v>1.2657576126864887</v>
      </c>
      <c r="Y426" s="47">
        <v>0.41838171423794912</v>
      </c>
      <c r="Z426" s="47">
        <v>0.52981498099795765</v>
      </c>
      <c r="AA426" s="47">
        <v>8.7134046638978067</v>
      </c>
      <c r="AB426" s="47" t="s">
        <v>452</v>
      </c>
      <c r="AC426" s="47">
        <v>0</v>
      </c>
      <c r="AD426" s="47">
        <v>0</v>
      </c>
      <c r="AE426" s="47">
        <v>1.1652086519564662</v>
      </c>
      <c r="AF426" s="47">
        <v>0.31299592008602956</v>
      </c>
      <c r="AG426" s="47">
        <v>0.25760346440738846</v>
      </c>
      <c r="AH426" s="47">
        <v>0.59460926746304832</v>
      </c>
      <c r="AI426" s="47" t="s">
        <v>452</v>
      </c>
      <c r="AJ426" s="47">
        <v>0</v>
      </c>
      <c r="AK426" s="56"/>
      <c r="AL426" s="9" t="str">
        <f>VLOOKUP(F426,Definitions!$B$7:$E$39,4,FALSE)</f>
        <v>EU28</v>
      </c>
      <c r="AM426" s="87"/>
      <c r="AN426" s="87"/>
      <c r="AO426" s="81"/>
      <c r="AP426" s="81"/>
      <c r="AQ426" s="81"/>
      <c r="AR426" s="81"/>
      <c r="AS426" s="81"/>
    </row>
    <row r="427" spans="1:45">
      <c r="A427" s="36" t="str">
        <f t="shared" si="32"/>
        <v>RO200_2</v>
      </c>
      <c r="B427" t="s">
        <v>101</v>
      </c>
      <c r="C427" t="s">
        <v>147</v>
      </c>
      <c r="D427">
        <v>200</v>
      </c>
      <c r="E427">
        <v>2</v>
      </c>
      <c r="F427" s="25" t="s">
        <v>100</v>
      </c>
      <c r="G427" t="s">
        <v>145</v>
      </c>
      <c r="H427" t="s">
        <v>202</v>
      </c>
      <c r="J427" s="29" t="s">
        <v>156</v>
      </c>
      <c r="K427" s="47">
        <v>5.3117763768744135</v>
      </c>
      <c r="L427" s="46">
        <v>-0.44139060433099697</v>
      </c>
      <c r="M427" s="47">
        <v>4.8703857725434165</v>
      </c>
      <c r="N427" s="47">
        <v>0</v>
      </c>
      <c r="O427" s="47">
        <v>0</v>
      </c>
      <c r="P427" s="47">
        <v>4.8703857725434165</v>
      </c>
      <c r="Q427" s="47">
        <v>4.836550404937153</v>
      </c>
      <c r="R427" s="47">
        <v>3.3835367606263926E-2</v>
      </c>
      <c r="S427" s="47">
        <v>2.7066620332077016</v>
      </c>
      <c r="T427" s="47" t="s">
        <v>452</v>
      </c>
      <c r="U427" s="47">
        <v>0</v>
      </c>
      <c r="V427" s="47">
        <v>0</v>
      </c>
      <c r="W427" s="47">
        <v>2.1298883717294514</v>
      </c>
      <c r="X427" s="47">
        <v>0.27585099457413687</v>
      </c>
      <c r="Y427" s="47">
        <v>1.1002148970112051</v>
      </c>
      <c r="Z427" s="47">
        <v>0.39997767523363553</v>
      </c>
      <c r="AA427" s="47">
        <v>0.35384480491047432</v>
      </c>
      <c r="AB427" s="47" t="s">
        <v>452</v>
      </c>
      <c r="AC427" s="47">
        <v>0</v>
      </c>
      <c r="AD427" s="47">
        <v>0</v>
      </c>
      <c r="AE427" s="47">
        <v>3.3835367606263926E-2</v>
      </c>
      <c r="AF427" s="47">
        <v>9.0887859419767555E-3</v>
      </c>
      <c r="AG427" s="47">
        <v>7.4802979708708502E-3</v>
      </c>
      <c r="AH427" s="47">
        <v>1.7266283693416321E-2</v>
      </c>
      <c r="AI427" s="47" t="s">
        <v>452</v>
      </c>
      <c r="AJ427" s="47">
        <v>0</v>
      </c>
      <c r="AK427" s="56"/>
      <c r="AL427" s="9" t="str">
        <f>VLOOKUP(F427,Definitions!$B$7:$E$39,4,FALSE)</f>
        <v>EU28</v>
      </c>
      <c r="AM427" s="87"/>
      <c r="AN427" s="87"/>
      <c r="AO427" s="81"/>
      <c r="AP427" s="81"/>
      <c r="AQ427" s="81"/>
      <c r="AR427" s="81"/>
      <c r="AS427" s="81"/>
    </row>
    <row r="428" spans="1:45">
      <c r="A428" s="36" t="str">
        <f t="shared" si="32"/>
        <v>RO200_3</v>
      </c>
      <c r="B428" t="s">
        <v>101</v>
      </c>
      <c r="C428" t="s">
        <v>147</v>
      </c>
      <c r="D428">
        <v>200</v>
      </c>
      <c r="E428">
        <v>3</v>
      </c>
      <c r="F428" s="25" t="s">
        <v>100</v>
      </c>
      <c r="G428" t="s">
        <v>145</v>
      </c>
      <c r="H428" t="s">
        <v>202</v>
      </c>
      <c r="J428" s="29" t="s">
        <v>157</v>
      </c>
      <c r="K428" s="47">
        <v>44.176235718835962</v>
      </c>
      <c r="L428" s="46">
        <v>-5.7592143671420146</v>
      </c>
      <c r="M428" s="47">
        <v>38.417021351693947</v>
      </c>
      <c r="N428" s="47">
        <v>0</v>
      </c>
      <c r="O428" s="47">
        <v>0</v>
      </c>
      <c r="P428" s="47">
        <v>38.417021351693947</v>
      </c>
      <c r="Q428" s="47">
        <v>37.973396434161593</v>
      </c>
      <c r="R428" s="47">
        <v>0.4436249175323535</v>
      </c>
      <c r="S428" s="47">
        <v>10.008324503907504</v>
      </c>
      <c r="T428" s="47" t="s">
        <v>452</v>
      </c>
      <c r="U428" s="47">
        <v>0</v>
      </c>
      <c r="V428" s="47">
        <v>0</v>
      </c>
      <c r="W428" s="47">
        <v>27.965071930254091</v>
      </c>
      <c r="X428" s="47">
        <v>1.846659791045836</v>
      </c>
      <c r="Y428" s="47">
        <v>4.3256110862172186</v>
      </c>
      <c r="Z428" s="47">
        <v>1.8070868910193505</v>
      </c>
      <c r="AA428" s="47">
        <v>19.985714161971686</v>
      </c>
      <c r="AB428" s="47" t="s">
        <v>452</v>
      </c>
      <c r="AC428" s="47">
        <v>0</v>
      </c>
      <c r="AD428" s="47">
        <v>0</v>
      </c>
      <c r="AE428" s="47">
        <v>0.4436249175323535</v>
      </c>
      <c r="AF428" s="47">
        <v>0.11916560094450424</v>
      </c>
      <c r="AG428" s="47">
        <v>9.8076267681237492E-2</v>
      </c>
      <c r="AH428" s="47">
        <v>0.22638304890661184</v>
      </c>
      <c r="AI428" s="47" t="s">
        <v>452</v>
      </c>
      <c r="AJ428" s="47">
        <v>0</v>
      </c>
      <c r="AK428" s="56"/>
      <c r="AL428" s="9" t="str">
        <f>VLOOKUP(F428,Definitions!$B$7:$E$39,4,FALSE)</f>
        <v>EU28</v>
      </c>
      <c r="AM428" s="87"/>
      <c r="AN428" s="87"/>
      <c r="AO428" s="81"/>
      <c r="AP428" s="81"/>
      <c r="AQ428" s="81"/>
      <c r="AR428" s="81"/>
      <c r="AS428" s="81"/>
    </row>
    <row r="429" spans="1:45">
      <c r="A429" s="36" t="str">
        <f t="shared" si="32"/>
        <v>RO200_4</v>
      </c>
      <c r="B429" t="s">
        <v>101</v>
      </c>
      <c r="C429" t="s">
        <v>147</v>
      </c>
      <c r="D429">
        <v>200</v>
      </c>
      <c r="E429">
        <v>4</v>
      </c>
      <c r="F429" s="25" t="s">
        <v>100</v>
      </c>
      <c r="G429" t="s">
        <v>145</v>
      </c>
      <c r="H429" t="s">
        <v>202</v>
      </c>
      <c r="J429" s="29" t="s">
        <v>158</v>
      </c>
      <c r="K429" s="47">
        <v>9.4823521148439305</v>
      </c>
      <c r="L429" s="46">
        <v>-7.9135966228154331E-3</v>
      </c>
      <c r="M429" s="47">
        <v>9.474438518221115</v>
      </c>
      <c r="N429" s="47">
        <v>0</v>
      </c>
      <c r="O429" s="47">
        <v>0</v>
      </c>
      <c r="P429" s="47">
        <v>9.474438518221115</v>
      </c>
      <c r="Q429" s="47">
        <v>9.47387883544868</v>
      </c>
      <c r="R429" s="47">
        <v>5.5968277243444078E-4</v>
      </c>
      <c r="S429" s="47">
        <v>1.8308794940534803E-4</v>
      </c>
      <c r="T429" s="47" t="s">
        <v>452</v>
      </c>
      <c r="U429" s="47">
        <v>0</v>
      </c>
      <c r="V429" s="47">
        <v>0</v>
      </c>
      <c r="W429" s="47">
        <v>9.4736957474992742</v>
      </c>
      <c r="X429" s="47">
        <v>0.31700305490263225</v>
      </c>
      <c r="Y429" s="47">
        <v>1.0173432787349554</v>
      </c>
      <c r="Z429" s="47">
        <v>0.82570009876985728</v>
      </c>
      <c r="AA429" s="47">
        <v>7.3136493150918298</v>
      </c>
      <c r="AB429" s="47" t="s">
        <v>452</v>
      </c>
      <c r="AC429" s="47">
        <v>0</v>
      </c>
      <c r="AD429" s="47">
        <v>0</v>
      </c>
      <c r="AE429" s="47">
        <v>5.5968277243444078E-4</v>
      </c>
      <c r="AF429" s="47">
        <v>1.5034082009284856E-4</v>
      </c>
      <c r="AG429" s="47">
        <v>1.2373425214974338E-4</v>
      </c>
      <c r="AH429" s="47">
        <v>2.856077001918489E-4</v>
      </c>
      <c r="AI429" s="47" t="s">
        <v>452</v>
      </c>
      <c r="AJ429" s="47">
        <v>0</v>
      </c>
      <c r="AK429" s="56"/>
      <c r="AL429" s="9" t="str">
        <f>VLOOKUP(F429,Definitions!$B$7:$E$39,4,FALSE)</f>
        <v>EU28</v>
      </c>
      <c r="AM429" s="87"/>
      <c r="AN429" s="87"/>
      <c r="AO429" s="81"/>
      <c r="AP429" s="81"/>
      <c r="AQ429" s="81"/>
      <c r="AR429" s="81"/>
      <c r="AS429" s="81"/>
    </row>
    <row r="430" spans="1:45">
      <c r="A430" s="36" t="str">
        <f t="shared" si="32"/>
        <v>RO200_51</v>
      </c>
      <c r="B430" t="s">
        <v>101</v>
      </c>
      <c r="C430" t="s">
        <v>147</v>
      </c>
      <c r="D430">
        <v>200</v>
      </c>
      <c r="E430">
        <v>51</v>
      </c>
      <c r="F430" s="25" t="s">
        <v>100</v>
      </c>
      <c r="G430" t="s">
        <v>145</v>
      </c>
      <c r="H430" t="s">
        <v>202</v>
      </c>
      <c r="J430" s="29" t="s">
        <v>161</v>
      </c>
      <c r="K430" s="47">
        <v>3.2437180584891219</v>
      </c>
      <c r="L430" s="46">
        <v>-0.10286914999086916</v>
      </c>
      <c r="M430" s="47">
        <v>3.1408489084982527</v>
      </c>
      <c r="N430" s="47">
        <v>0</v>
      </c>
      <c r="O430" s="47">
        <v>0</v>
      </c>
      <c r="P430" s="47">
        <v>3.1408489084982527</v>
      </c>
      <c r="Q430" s="47">
        <v>3.1327589484239731</v>
      </c>
      <c r="R430" s="47">
        <v>8.0899600742796434E-3</v>
      </c>
      <c r="S430" s="47">
        <v>1.9530666717217097E-2</v>
      </c>
      <c r="T430" s="47" t="s">
        <v>452</v>
      </c>
      <c r="U430" s="47">
        <v>0</v>
      </c>
      <c r="V430" s="47">
        <v>0</v>
      </c>
      <c r="W430" s="47">
        <v>3.113228281706756</v>
      </c>
      <c r="X430" s="47">
        <v>0.42691736415975268</v>
      </c>
      <c r="Y430" s="47">
        <v>1.4860101821904901</v>
      </c>
      <c r="Z430" s="47">
        <v>0.58626644608337541</v>
      </c>
      <c r="AA430" s="47">
        <v>0.6140342892731383</v>
      </c>
      <c r="AB430" s="47" t="s">
        <v>452</v>
      </c>
      <c r="AC430" s="47">
        <v>0</v>
      </c>
      <c r="AD430" s="47">
        <v>0</v>
      </c>
      <c r="AE430" s="47">
        <v>8.0899600742796434E-3</v>
      </c>
      <c r="AF430" s="47">
        <v>2.1731082177057202E-3</v>
      </c>
      <c r="AG430" s="47">
        <v>1.7885223719826542E-3</v>
      </c>
      <c r="AH430" s="47">
        <v>4.1283294845912708E-3</v>
      </c>
      <c r="AI430" s="47" t="s">
        <v>452</v>
      </c>
      <c r="AJ430" s="47">
        <v>0</v>
      </c>
      <c r="AK430" s="56"/>
      <c r="AL430" s="9" t="str">
        <f>VLOOKUP(F430,Definitions!$B$7:$E$39,4,FALSE)</f>
        <v>EU28</v>
      </c>
      <c r="AM430" s="87"/>
      <c r="AN430" s="87"/>
      <c r="AO430" s="81"/>
      <c r="AP430" s="81"/>
      <c r="AQ430" s="81"/>
      <c r="AR430" s="81"/>
      <c r="AS430" s="81"/>
    </row>
    <row r="431" spans="1:45">
      <c r="A431" s="36" t="str">
        <f t="shared" si="32"/>
        <v>RO200_52</v>
      </c>
      <c r="B431" t="s">
        <v>101</v>
      </c>
      <c r="C431" t="s">
        <v>147</v>
      </c>
      <c r="D431">
        <v>200</v>
      </c>
      <c r="E431">
        <v>52</v>
      </c>
      <c r="F431" s="25" t="s">
        <v>100</v>
      </c>
      <c r="G431" t="s">
        <v>145</v>
      </c>
      <c r="H431" t="s">
        <v>202</v>
      </c>
      <c r="J431" s="29" t="s">
        <v>162</v>
      </c>
      <c r="K431" s="47">
        <v>9.9744656319290456E-3</v>
      </c>
      <c r="L431" s="46">
        <v>0</v>
      </c>
      <c r="M431" s="47">
        <v>9.9744656319290456E-3</v>
      </c>
      <c r="N431" s="47">
        <v>0</v>
      </c>
      <c r="O431" s="47">
        <v>0</v>
      </c>
      <c r="P431" s="47">
        <v>9.9744656319290456E-3</v>
      </c>
      <c r="Q431" s="47">
        <v>9.9744656319290456E-3</v>
      </c>
      <c r="R431" s="47">
        <v>0</v>
      </c>
      <c r="S431" s="47">
        <v>0</v>
      </c>
      <c r="T431" s="47" t="s">
        <v>452</v>
      </c>
      <c r="U431" s="47">
        <v>0</v>
      </c>
      <c r="V431" s="47">
        <v>0</v>
      </c>
      <c r="W431" s="47">
        <v>9.9744656319290456E-3</v>
      </c>
      <c r="X431" s="47">
        <v>9.9744656319290456E-3</v>
      </c>
      <c r="Y431" s="47">
        <v>0</v>
      </c>
      <c r="Z431" s="47">
        <v>0</v>
      </c>
      <c r="AA431" s="47">
        <v>0</v>
      </c>
      <c r="AB431" s="47" t="s">
        <v>452</v>
      </c>
      <c r="AC431" s="47">
        <v>0</v>
      </c>
      <c r="AD431" s="47">
        <v>0</v>
      </c>
      <c r="AE431" s="47">
        <v>0</v>
      </c>
      <c r="AF431" s="47">
        <v>0</v>
      </c>
      <c r="AG431" s="47">
        <v>0</v>
      </c>
      <c r="AH431" s="47">
        <v>0</v>
      </c>
      <c r="AI431" s="47" t="s">
        <v>452</v>
      </c>
      <c r="AJ431" s="47">
        <v>0</v>
      </c>
      <c r="AK431" s="56"/>
      <c r="AL431" s="9" t="str">
        <f>VLOOKUP(F431,Definitions!$B$7:$E$39,4,FALSE)</f>
        <v>EU28</v>
      </c>
      <c r="AM431" s="87"/>
      <c r="AN431" s="87"/>
      <c r="AO431" s="81"/>
      <c r="AP431" s="81"/>
      <c r="AQ431" s="81"/>
      <c r="AR431" s="81"/>
      <c r="AS431" s="81"/>
    </row>
    <row r="432" spans="1:45">
      <c r="A432" s="36" t="str">
        <f t="shared" si="32"/>
        <v>RO200_53</v>
      </c>
      <c r="B432" t="s">
        <v>101</v>
      </c>
      <c r="C432" t="s">
        <v>147</v>
      </c>
      <c r="D432">
        <v>200</v>
      </c>
      <c r="E432">
        <v>53</v>
      </c>
      <c r="F432" s="25" t="s">
        <v>100</v>
      </c>
      <c r="G432" t="s">
        <v>145</v>
      </c>
      <c r="H432" t="s">
        <v>202</v>
      </c>
      <c r="J432" s="29" t="s">
        <v>163</v>
      </c>
      <c r="K432" s="47">
        <v>0</v>
      </c>
      <c r="L432" s="46">
        <v>0</v>
      </c>
      <c r="M432" s="47">
        <v>0</v>
      </c>
      <c r="N432" s="47">
        <v>0</v>
      </c>
      <c r="O432" s="47">
        <v>0</v>
      </c>
      <c r="P432" s="47">
        <v>0</v>
      </c>
      <c r="Q432" s="47">
        <v>0</v>
      </c>
      <c r="R432" s="47">
        <v>0</v>
      </c>
      <c r="S432" s="47">
        <v>0</v>
      </c>
      <c r="T432" s="47" t="s">
        <v>452</v>
      </c>
      <c r="U432" s="47">
        <v>0</v>
      </c>
      <c r="V432" s="47">
        <v>0</v>
      </c>
      <c r="W432" s="47">
        <v>0</v>
      </c>
      <c r="X432" s="47">
        <v>0</v>
      </c>
      <c r="Y432" s="47">
        <v>0</v>
      </c>
      <c r="Z432" s="47">
        <v>0</v>
      </c>
      <c r="AA432" s="47">
        <v>0</v>
      </c>
      <c r="AB432" s="47" t="s">
        <v>452</v>
      </c>
      <c r="AC432" s="47">
        <v>0</v>
      </c>
      <c r="AD432" s="47">
        <v>0</v>
      </c>
      <c r="AE432" s="47">
        <v>0</v>
      </c>
      <c r="AF432" s="47">
        <v>0</v>
      </c>
      <c r="AG432" s="47">
        <v>0</v>
      </c>
      <c r="AH432" s="47">
        <v>0</v>
      </c>
      <c r="AI432" s="47" t="s">
        <v>452</v>
      </c>
      <c r="AJ432" s="47">
        <v>0</v>
      </c>
      <c r="AK432" s="56"/>
      <c r="AL432" s="9" t="str">
        <f>VLOOKUP(F432,Definitions!$B$7:$E$39,4,FALSE)</f>
        <v>EU28</v>
      </c>
      <c r="AM432" s="87"/>
      <c r="AN432" s="87"/>
      <c r="AO432" s="81"/>
      <c r="AP432" s="81"/>
      <c r="AQ432" s="81"/>
      <c r="AR432" s="81"/>
      <c r="AS432" s="81"/>
    </row>
    <row r="433" spans="1:45">
      <c r="A433" s="36" t="str">
        <f t="shared" si="32"/>
        <v>RO200_55</v>
      </c>
      <c r="B433" t="s">
        <v>101</v>
      </c>
      <c r="C433" t="s">
        <v>147</v>
      </c>
      <c r="D433">
        <v>200</v>
      </c>
      <c r="E433">
        <v>55</v>
      </c>
      <c r="F433" s="25" t="s">
        <v>100</v>
      </c>
      <c r="G433" t="s">
        <v>145</v>
      </c>
      <c r="H433" t="s">
        <v>202</v>
      </c>
      <c r="J433" s="29" t="s">
        <v>453</v>
      </c>
      <c r="K433" s="47" t="s">
        <v>454</v>
      </c>
      <c r="L433" s="46">
        <v>0</v>
      </c>
      <c r="M433" s="47">
        <v>0</v>
      </c>
      <c r="N433" s="47">
        <v>0</v>
      </c>
      <c r="O433" s="47">
        <v>0</v>
      </c>
      <c r="P433" s="47">
        <v>0</v>
      </c>
      <c r="Q433" s="47">
        <v>0</v>
      </c>
      <c r="R433" s="47">
        <v>0</v>
      </c>
      <c r="S433" s="47">
        <v>0</v>
      </c>
      <c r="T433" s="47" t="s">
        <v>452</v>
      </c>
      <c r="U433" s="47">
        <v>0</v>
      </c>
      <c r="V433" s="47">
        <v>0</v>
      </c>
      <c r="W433" s="47">
        <v>0</v>
      </c>
      <c r="X433" s="47">
        <v>0</v>
      </c>
      <c r="Y433" s="47">
        <v>0</v>
      </c>
      <c r="Z433" s="47">
        <v>0</v>
      </c>
      <c r="AA433" s="47">
        <v>0</v>
      </c>
      <c r="AB433" s="47" t="s">
        <v>452</v>
      </c>
      <c r="AC433" s="47">
        <v>0</v>
      </c>
      <c r="AD433" s="47">
        <v>0</v>
      </c>
      <c r="AE433" s="47">
        <v>0</v>
      </c>
      <c r="AF433" s="47">
        <v>0</v>
      </c>
      <c r="AG433" s="47">
        <v>0</v>
      </c>
      <c r="AH433" s="47">
        <v>0</v>
      </c>
      <c r="AI433" s="47" t="s">
        <v>452</v>
      </c>
      <c r="AJ433" s="47">
        <v>0</v>
      </c>
      <c r="AK433" s="56"/>
      <c r="AL433" s="9" t="str">
        <f>VLOOKUP(F433,Definitions!$B$7:$E$39,4,FALSE)</f>
        <v>EU28</v>
      </c>
      <c r="AM433" s="87"/>
      <c r="AN433" s="87"/>
      <c r="AO433" s="81"/>
      <c r="AP433" s="81"/>
      <c r="AQ433" s="81"/>
      <c r="AR433" s="81"/>
      <c r="AS433" s="81"/>
    </row>
    <row r="434" spans="1:45">
      <c r="A434" s="36" t="str">
        <f t="shared" si="32"/>
        <v>RO200_62</v>
      </c>
      <c r="B434" t="s">
        <v>101</v>
      </c>
      <c r="C434" t="s">
        <v>147</v>
      </c>
      <c r="D434">
        <v>200</v>
      </c>
      <c r="E434">
        <v>62</v>
      </c>
      <c r="F434" s="25" t="s">
        <v>100</v>
      </c>
      <c r="G434" t="s">
        <v>145</v>
      </c>
      <c r="H434" t="s">
        <v>202</v>
      </c>
      <c r="J434" s="29" t="s">
        <v>284</v>
      </c>
      <c r="K434" s="47">
        <v>11.763012786252794</v>
      </c>
      <c r="L434" s="46">
        <v>-10.10087486217</v>
      </c>
      <c r="M434" s="47">
        <v>1.6621379240827934</v>
      </c>
      <c r="N434" s="47">
        <v>0</v>
      </c>
      <c r="O434" s="47">
        <v>0</v>
      </c>
      <c r="P434" s="47">
        <v>1.6621379240827934</v>
      </c>
      <c r="Q434" s="47">
        <v>0.88590879896826336</v>
      </c>
      <c r="R434" s="47">
        <v>0.77622912511452991</v>
      </c>
      <c r="S434" s="47">
        <v>0.12663757713550691</v>
      </c>
      <c r="T434" s="47" t="s">
        <v>452</v>
      </c>
      <c r="U434" s="47">
        <v>0</v>
      </c>
      <c r="V434" s="47">
        <v>0</v>
      </c>
      <c r="W434" s="47">
        <v>0.75927122183275642</v>
      </c>
      <c r="X434" s="47">
        <v>7.663276155872009E-3</v>
      </c>
      <c r="Y434" s="47">
        <v>5.1068651756456224E-2</v>
      </c>
      <c r="Z434" s="47">
        <v>6.0397006581360616E-2</v>
      </c>
      <c r="AA434" s="47">
        <v>0.64014228733906742</v>
      </c>
      <c r="AB434" s="47" t="s">
        <v>452</v>
      </c>
      <c r="AC434" s="47">
        <v>0</v>
      </c>
      <c r="AD434" s="47">
        <v>0</v>
      </c>
      <c r="AE434" s="47">
        <v>0.77622912511452991</v>
      </c>
      <c r="AF434" s="47">
        <v>0.20850905012149981</v>
      </c>
      <c r="AG434" s="47">
        <v>0.17160815916331681</v>
      </c>
      <c r="AH434" s="47">
        <v>0.39611191582971339</v>
      </c>
      <c r="AI434" s="47" t="s">
        <v>452</v>
      </c>
      <c r="AJ434" s="47">
        <v>0</v>
      </c>
      <c r="AK434" s="56"/>
      <c r="AL434" s="9" t="str">
        <f>VLOOKUP(F434,Definitions!$B$7:$E$39,4,FALSE)</f>
        <v>EU28</v>
      </c>
      <c r="AM434" s="87"/>
      <c r="AN434" s="87"/>
      <c r="AO434" s="81"/>
      <c r="AP434" s="81"/>
      <c r="AQ434" s="81"/>
      <c r="AR434" s="81"/>
      <c r="AS434" s="81"/>
    </row>
    <row r="435" spans="1:45">
      <c r="A435" s="36" t="str">
        <f t="shared" si="32"/>
        <v>RO200_61</v>
      </c>
      <c r="B435" t="s">
        <v>101</v>
      </c>
      <c r="C435" t="s">
        <v>147</v>
      </c>
      <c r="D435">
        <v>200</v>
      </c>
      <c r="E435">
        <v>61</v>
      </c>
      <c r="F435" s="25" t="s">
        <v>100</v>
      </c>
      <c r="G435" t="s">
        <v>145</v>
      </c>
      <c r="H435" t="s">
        <v>202</v>
      </c>
      <c r="J435" s="29" t="s">
        <v>283</v>
      </c>
      <c r="K435" s="47">
        <v>8.8407645914508723</v>
      </c>
      <c r="L435" s="46">
        <v>-7.5915463535422916</v>
      </c>
      <c r="M435" s="47">
        <v>1.2492182379085803</v>
      </c>
      <c r="N435" s="47">
        <v>0</v>
      </c>
      <c r="O435" s="47">
        <v>0</v>
      </c>
      <c r="P435" s="47">
        <v>1.2492182379085803</v>
      </c>
      <c r="Q435" s="47">
        <v>0.66582526802373521</v>
      </c>
      <c r="R435" s="47">
        <v>0.58339296988484524</v>
      </c>
      <c r="S435" s="47">
        <v>9.5177402952000653E-2</v>
      </c>
      <c r="T435" s="47" t="s">
        <v>452</v>
      </c>
      <c r="U435" s="47">
        <v>0</v>
      </c>
      <c r="V435" s="47">
        <v>0</v>
      </c>
      <c r="W435" s="47">
        <v>0.57064786507173459</v>
      </c>
      <c r="X435" s="47">
        <v>5.7595126116431854E-3</v>
      </c>
      <c r="Y435" s="47">
        <v>3.8381827545852579E-2</v>
      </c>
      <c r="Z435" s="47">
        <v>4.5392768580354001E-2</v>
      </c>
      <c r="AA435" s="47">
        <v>0.48111375633388476</v>
      </c>
      <c r="AB435" s="47" t="s">
        <v>452</v>
      </c>
      <c r="AC435" s="47">
        <v>0</v>
      </c>
      <c r="AD435" s="47">
        <v>0</v>
      </c>
      <c r="AE435" s="47">
        <v>0.58339296988484524</v>
      </c>
      <c r="AF435" s="47">
        <v>0.15670980392587286</v>
      </c>
      <c r="AG435" s="47">
        <v>0.12897608501354157</v>
      </c>
      <c r="AH435" s="47">
        <v>0.2977070809454308</v>
      </c>
      <c r="AI435" s="47" t="s">
        <v>452</v>
      </c>
      <c r="AJ435" s="47">
        <v>0</v>
      </c>
      <c r="AK435" s="56"/>
      <c r="AL435" s="9" t="str">
        <f>VLOOKUP(F435,Definitions!$B$7:$E$39,4,FALSE)</f>
        <v>EU28</v>
      </c>
      <c r="AM435" s="87"/>
      <c r="AN435" s="87"/>
      <c r="AO435" s="81"/>
      <c r="AP435" s="81"/>
      <c r="AQ435" s="81"/>
      <c r="AR435" s="81"/>
      <c r="AS435" s="81"/>
    </row>
    <row r="436" spans="1:45">
      <c r="A436" s="36" t="str">
        <f t="shared" si="32"/>
        <v>RO200_58</v>
      </c>
      <c r="B436" t="s">
        <v>101</v>
      </c>
      <c r="C436" t="s">
        <v>147</v>
      </c>
      <c r="D436">
        <v>200</v>
      </c>
      <c r="E436">
        <v>58</v>
      </c>
      <c r="F436" s="25" t="s">
        <v>100</v>
      </c>
      <c r="G436" t="s">
        <v>145</v>
      </c>
      <c r="H436" t="s">
        <v>202</v>
      </c>
      <c r="J436" s="29" t="s">
        <v>277</v>
      </c>
      <c r="K436" s="47" t="s">
        <v>454</v>
      </c>
      <c r="L436" s="46">
        <v>0</v>
      </c>
      <c r="M436" s="47">
        <v>0</v>
      </c>
      <c r="N436" s="47">
        <v>0</v>
      </c>
      <c r="O436" s="47">
        <v>0</v>
      </c>
      <c r="P436" s="47">
        <v>0</v>
      </c>
      <c r="Q436" s="47">
        <v>0</v>
      </c>
      <c r="R436" s="47">
        <v>0</v>
      </c>
      <c r="S436" s="47">
        <v>0</v>
      </c>
      <c r="T436" s="47" t="s">
        <v>452</v>
      </c>
      <c r="U436" s="47">
        <v>0</v>
      </c>
      <c r="V436" s="47">
        <v>0</v>
      </c>
      <c r="W436" s="47">
        <v>0</v>
      </c>
      <c r="X436" s="47">
        <v>0</v>
      </c>
      <c r="Y436" s="47">
        <v>0</v>
      </c>
      <c r="Z436" s="47">
        <v>0</v>
      </c>
      <c r="AA436" s="47">
        <v>0</v>
      </c>
      <c r="AB436" s="47" t="s">
        <v>452</v>
      </c>
      <c r="AC436" s="47">
        <v>0</v>
      </c>
      <c r="AD436" s="47">
        <v>0</v>
      </c>
      <c r="AE436" s="47">
        <v>0</v>
      </c>
      <c r="AF436" s="47">
        <v>0</v>
      </c>
      <c r="AG436" s="47">
        <v>0</v>
      </c>
      <c r="AH436" s="47">
        <v>0</v>
      </c>
      <c r="AI436" s="47" t="s">
        <v>452</v>
      </c>
      <c r="AJ436" s="47">
        <v>0</v>
      </c>
      <c r="AK436" s="56"/>
      <c r="AL436" s="9" t="str">
        <f>VLOOKUP(F436,Definitions!$B$7:$E$39,4,FALSE)</f>
        <v>EU28</v>
      </c>
      <c r="AM436" s="87"/>
      <c r="AN436" s="87"/>
      <c r="AO436" s="81"/>
      <c r="AP436" s="81"/>
      <c r="AQ436" s="81"/>
      <c r="AR436" s="81"/>
      <c r="AS436" s="81"/>
    </row>
    <row r="437" spans="1:45">
      <c r="A437" s="36" t="str">
        <f t="shared" si="32"/>
        <v>RO200_6</v>
      </c>
      <c r="B437" t="s">
        <v>101</v>
      </c>
      <c r="C437" t="s">
        <v>147</v>
      </c>
      <c r="D437">
        <v>200</v>
      </c>
      <c r="E437">
        <v>6</v>
      </c>
      <c r="F437" s="25" t="s">
        <v>100</v>
      </c>
      <c r="G437" t="s">
        <v>145</v>
      </c>
      <c r="H437" t="s">
        <v>202</v>
      </c>
      <c r="J437" s="29" t="s">
        <v>159</v>
      </c>
      <c r="K437" s="47">
        <v>0</v>
      </c>
      <c r="L437" s="46">
        <v>0</v>
      </c>
      <c r="M437" s="47">
        <v>0</v>
      </c>
      <c r="N437" s="47">
        <v>0</v>
      </c>
      <c r="O437" s="47">
        <v>0</v>
      </c>
      <c r="P437" s="47">
        <v>0</v>
      </c>
      <c r="Q437" s="47">
        <v>0</v>
      </c>
      <c r="R437" s="47">
        <v>0</v>
      </c>
      <c r="S437" s="47">
        <v>0</v>
      </c>
      <c r="T437" s="47" t="s">
        <v>452</v>
      </c>
      <c r="U437" s="47">
        <v>0</v>
      </c>
      <c r="V437" s="47">
        <v>0</v>
      </c>
      <c r="W437" s="47">
        <v>0</v>
      </c>
      <c r="X437" s="47">
        <v>0</v>
      </c>
      <c r="Y437" s="47">
        <v>0</v>
      </c>
      <c r="Z437" s="47">
        <v>0</v>
      </c>
      <c r="AA437" s="47">
        <v>0</v>
      </c>
      <c r="AB437" s="47" t="s">
        <v>452</v>
      </c>
      <c r="AC437" s="47">
        <v>0</v>
      </c>
      <c r="AD437" s="47">
        <v>0</v>
      </c>
      <c r="AE437" s="47">
        <v>0</v>
      </c>
      <c r="AF437" s="47">
        <v>0</v>
      </c>
      <c r="AG437" s="47">
        <v>0</v>
      </c>
      <c r="AH437" s="47">
        <v>0</v>
      </c>
      <c r="AI437" s="47" t="s">
        <v>452</v>
      </c>
      <c r="AJ437" s="47">
        <v>0</v>
      </c>
      <c r="AK437" s="56"/>
      <c r="AL437" s="9" t="str">
        <f>VLOOKUP(F437,Definitions!$B$7:$E$39,4,FALSE)</f>
        <v>EU28</v>
      </c>
      <c r="AM437" s="87"/>
      <c r="AN437" s="87"/>
      <c r="AO437" s="81"/>
      <c r="AP437" s="81"/>
      <c r="AQ437" s="81"/>
      <c r="AR437" s="81"/>
      <c r="AS437" s="81"/>
    </row>
    <row r="438" spans="1:45">
      <c r="A438" s="36" t="str">
        <f t="shared" si="32"/>
        <v>RO200_7</v>
      </c>
      <c r="B438" t="s">
        <v>101</v>
      </c>
      <c r="C438" t="s">
        <v>147</v>
      </c>
      <c r="D438">
        <v>200</v>
      </c>
      <c r="E438">
        <v>7</v>
      </c>
      <c r="F438" s="25" t="s">
        <v>100</v>
      </c>
      <c r="G438" t="s">
        <v>145</v>
      </c>
      <c r="H438" t="s">
        <v>202</v>
      </c>
      <c r="J438" s="29" t="s">
        <v>160</v>
      </c>
      <c r="K438" s="47">
        <v>0</v>
      </c>
      <c r="L438" s="46">
        <v>0</v>
      </c>
      <c r="M438" s="47">
        <v>0</v>
      </c>
      <c r="N438" s="47">
        <v>0</v>
      </c>
      <c r="O438" s="47">
        <v>0</v>
      </c>
      <c r="P438" s="47">
        <v>0</v>
      </c>
      <c r="Q438" s="47">
        <v>0</v>
      </c>
      <c r="R438" s="47">
        <v>0</v>
      </c>
      <c r="S438" s="47">
        <v>0</v>
      </c>
      <c r="T438" s="47" t="s">
        <v>452</v>
      </c>
      <c r="U438" s="47">
        <v>0</v>
      </c>
      <c r="V438" s="47">
        <v>0</v>
      </c>
      <c r="W438" s="47">
        <v>0</v>
      </c>
      <c r="X438" s="47">
        <v>0</v>
      </c>
      <c r="Y438" s="47">
        <v>0</v>
      </c>
      <c r="Z438" s="47">
        <v>0</v>
      </c>
      <c r="AA438" s="47">
        <v>0</v>
      </c>
      <c r="AB438" s="47" t="s">
        <v>452</v>
      </c>
      <c r="AC438" s="47">
        <v>0</v>
      </c>
      <c r="AD438" s="47">
        <v>0</v>
      </c>
      <c r="AE438" s="47">
        <v>0</v>
      </c>
      <c r="AF438" s="47">
        <v>0</v>
      </c>
      <c r="AG438" s="47">
        <v>0</v>
      </c>
      <c r="AH438" s="47">
        <v>0</v>
      </c>
      <c r="AI438" s="47" t="s">
        <v>452</v>
      </c>
      <c r="AJ438" s="47">
        <v>0</v>
      </c>
      <c r="AK438" s="56"/>
      <c r="AL438" s="9" t="str">
        <f>VLOOKUP(F438,Definitions!$B$7:$E$39,4,FALSE)</f>
        <v>EU28</v>
      </c>
      <c r="AM438" s="87"/>
      <c r="AN438" s="87"/>
      <c r="AO438" s="81"/>
      <c r="AP438" s="81"/>
      <c r="AQ438" s="81"/>
      <c r="AR438" s="81"/>
      <c r="AS438" s="81"/>
    </row>
    <row r="439" spans="1:45">
      <c r="A439" s="36" t="str">
        <f t="shared" si="32"/>
        <v>RO200_8</v>
      </c>
      <c r="B439" t="s">
        <v>101</v>
      </c>
      <c r="C439" t="s">
        <v>147</v>
      </c>
      <c r="D439">
        <v>200</v>
      </c>
      <c r="E439">
        <v>8</v>
      </c>
      <c r="F439" s="25" t="s">
        <v>100</v>
      </c>
      <c r="G439" t="s">
        <v>145</v>
      </c>
      <c r="H439" t="s">
        <v>202</v>
      </c>
      <c r="J439" s="29" t="s">
        <v>274</v>
      </c>
      <c r="K439" s="47">
        <v>0.31633600000000001</v>
      </c>
      <c r="L439" s="46">
        <v>1.91377500000256E-4</v>
      </c>
      <c r="M439" s="47">
        <v>0.31652737750000026</v>
      </c>
      <c r="N439" s="47">
        <v>0</v>
      </c>
      <c r="O439" s="47">
        <v>0</v>
      </c>
      <c r="P439" s="47">
        <v>0.31652737750000026</v>
      </c>
      <c r="Q439" s="47">
        <v>0.31652737750000026</v>
      </c>
      <c r="R439" s="47">
        <v>0</v>
      </c>
      <c r="S439" s="47">
        <v>0</v>
      </c>
      <c r="T439" s="47" t="s">
        <v>452</v>
      </c>
      <c r="U439" s="47">
        <v>0</v>
      </c>
      <c r="V439" s="47">
        <v>0</v>
      </c>
      <c r="W439" s="47">
        <v>0.31652737750000026</v>
      </c>
      <c r="X439" s="47">
        <v>5.7089069999999999E-2</v>
      </c>
      <c r="Y439" s="47">
        <v>5.8090262777777804E-2</v>
      </c>
      <c r="Z439" s="47">
        <v>1.9321266944444401E-2</v>
      </c>
      <c r="AA439" s="47">
        <v>0.18202677777777801</v>
      </c>
      <c r="AB439" s="47" t="s">
        <v>452</v>
      </c>
      <c r="AC439" s="47">
        <v>0</v>
      </c>
      <c r="AD439" s="47">
        <v>0</v>
      </c>
      <c r="AE439" s="47">
        <v>0</v>
      </c>
      <c r="AF439" s="47">
        <v>0</v>
      </c>
      <c r="AG439" s="47">
        <v>0</v>
      </c>
      <c r="AH439" s="47">
        <v>0</v>
      </c>
      <c r="AI439" s="47" t="s">
        <v>452</v>
      </c>
      <c r="AJ439" s="47">
        <v>0</v>
      </c>
      <c r="AK439" s="56"/>
      <c r="AL439" s="9" t="str">
        <f>VLOOKUP(F439,Definitions!$B$7:$E$39,4,FALSE)</f>
        <v>EU28</v>
      </c>
      <c r="AM439" s="87"/>
      <c r="AN439" s="87"/>
      <c r="AO439" s="81"/>
      <c r="AP439" s="81"/>
      <c r="AQ439" s="81"/>
      <c r="AR439" s="81"/>
      <c r="AS439" s="81"/>
    </row>
    <row r="440" spans="1:45">
      <c r="A440" s="36" t="str">
        <f t="shared" si="32"/>
        <v>RO200_9</v>
      </c>
      <c r="B440" t="s">
        <v>101</v>
      </c>
      <c r="C440" t="s">
        <v>147</v>
      </c>
      <c r="D440">
        <v>200</v>
      </c>
      <c r="E440">
        <v>9</v>
      </c>
      <c r="F440" s="25" t="s">
        <v>100</v>
      </c>
      <c r="G440" t="s">
        <v>145</v>
      </c>
      <c r="H440" t="s">
        <v>202</v>
      </c>
      <c r="J440" s="29" t="s">
        <v>258</v>
      </c>
      <c r="K440" s="47">
        <v>0</v>
      </c>
      <c r="L440" s="46">
        <v>0</v>
      </c>
      <c r="M440" s="47">
        <v>0</v>
      </c>
      <c r="N440" s="47">
        <v>0</v>
      </c>
      <c r="O440" s="47">
        <v>0</v>
      </c>
      <c r="P440" s="47">
        <v>0</v>
      </c>
      <c r="Q440" s="47">
        <v>0</v>
      </c>
      <c r="R440" s="47">
        <v>0</v>
      </c>
      <c r="S440" s="47">
        <v>0</v>
      </c>
      <c r="T440" s="47" t="s">
        <v>452</v>
      </c>
      <c r="U440" s="47">
        <v>0</v>
      </c>
      <c r="V440" s="47">
        <v>0</v>
      </c>
      <c r="W440" s="47">
        <v>0</v>
      </c>
      <c r="X440" s="47">
        <v>0</v>
      </c>
      <c r="Y440" s="47">
        <v>0</v>
      </c>
      <c r="Z440" s="47">
        <v>0</v>
      </c>
      <c r="AA440" s="47">
        <v>0</v>
      </c>
      <c r="AB440" s="47" t="s">
        <v>452</v>
      </c>
      <c r="AC440" s="47">
        <v>0</v>
      </c>
      <c r="AD440" s="47">
        <v>0</v>
      </c>
      <c r="AE440" s="47">
        <v>0</v>
      </c>
      <c r="AF440" s="47">
        <v>0</v>
      </c>
      <c r="AG440" s="47">
        <v>0</v>
      </c>
      <c r="AH440" s="47">
        <v>0</v>
      </c>
      <c r="AI440" s="47" t="s">
        <v>452</v>
      </c>
      <c r="AJ440" s="47">
        <v>0</v>
      </c>
      <c r="AK440" s="56"/>
      <c r="AL440" s="9" t="str">
        <f>VLOOKUP(F440,Definitions!$B$7:$E$39,4,FALSE)</f>
        <v>EU28</v>
      </c>
      <c r="AM440" s="87"/>
      <c r="AN440" s="87"/>
      <c r="AO440" s="81"/>
      <c r="AP440" s="81"/>
      <c r="AQ440" s="81"/>
      <c r="AR440" s="81"/>
      <c r="AS440" s="81"/>
    </row>
    <row r="441" spans="1:45">
      <c r="A441" s="36" t="str">
        <f t="shared" ref="A441:A456" si="33">B441&amp;D441&amp;"_"&amp;E441</f>
        <v>SE200_0</v>
      </c>
      <c r="B441" t="s">
        <v>118</v>
      </c>
      <c r="C441" t="s">
        <v>147</v>
      </c>
      <c r="D441">
        <v>200</v>
      </c>
      <c r="E441">
        <v>0</v>
      </c>
      <c r="F441" s="25" t="s">
        <v>116</v>
      </c>
      <c r="G441" t="s">
        <v>145</v>
      </c>
      <c r="H441" t="s">
        <v>202</v>
      </c>
      <c r="J441" s="29" t="s">
        <v>166</v>
      </c>
      <c r="K441" s="47">
        <v>200.66186697941114</v>
      </c>
      <c r="L441" s="46">
        <v>-108.75508586669507</v>
      </c>
      <c r="M441" s="47">
        <v>91.906781112716075</v>
      </c>
      <c r="N441" s="47">
        <v>0</v>
      </c>
      <c r="O441" s="47">
        <v>0</v>
      </c>
      <c r="P441" s="47">
        <v>91.906781112716075</v>
      </c>
      <c r="Q441" s="47">
        <v>88.769916696065337</v>
      </c>
      <c r="R441" s="47">
        <v>3.1368644166507313</v>
      </c>
      <c r="S441" s="47">
        <v>8.4400968566314081</v>
      </c>
      <c r="T441" s="47" t="s">
        <v>452</v>
      </c>
      <c r="U441" s="47">
        <v>0</v>
      </c>
      <c r="V441" s="47">
        <v>0</v>
      </c>
      <c r="W441" s="47">
        <v>80.329819839433924</v>
      </c>
      <c r="X441" s="47">
        <v>5.8653661370639547</v>
      </c>
      <c r="Y441" s="47">
        <v>50.227001646442247</v>
      </c>
      <c r="Z441" s="47">
        <v>7.2643704504307012</v>
      </c>
      <c r="AA441" s="47">
        <v>16.973081605497025</v>
      </c>
      <c r="AB441" s="47" t="s">
        <v>452</v>
      </c>
      <c r="AC441" s="47">
        <v>0</v>
      </c>
      <c r="AD441" s="47">
        <v>0</v>
      </c>
      <c r="AE441" s="47">
        <v>3.1368644166507313</v>
      </c>
      <c r="AF441" s="47">
        <v>0.17379097722077808</v>
      </c>
      <c r="AG441" s="47">
        <v>0.83368732138225998</v>
      </c>
      <c r="AH441" s="47">
        <v>2.1293861180476936</v>
      </c>
      <c r="AI441" s="47" t="s">
        <v>452</v>
      </c>
      <c r="AJ441" s="47">
        <v>0</v>
      </c>
      <c r="AK441" s="56"/>
      <c r="AL441" s="9" t="str">
        <f>VLOOKUP(F441,Definitions!$B$7:$E$39,4,FALSE)</f>
        <v>EU28</v>
      </c>
      <c r="AM441" s="87"/>
      <c r="AN441" s="87"/>
      <c r="AO441" s="81"/>
      <c r="AP441" s="81"/>
      <c r="AQ441" s="81"/>
      <c r="AR441" s="81"/>
      <c r="AS441" s="81"/>
    </row>
    <row r="442" spans="1:45">
      <c r="A442" s="36" t="str">
        <f t="shared" si="33"/>
        <v>SE200_1</v>
      </c>
      <c r="B442" t="s">
        <v>118</v>
      </c>
      <c r="C442" t="s">
        <v>147</v>
      </c>
      <c r="D442">
        <v>200</v>
      </c>
      <c r="E442">
        <v>1</v>
      </c>
      <c r="F442" s="25" t="s">
        <v>116</v>
      </c>
      <c r="G442" t="s">
        <v>145</v>
      </c>
      <c r="H442" t="s">
        <v>202</v>
      </c>
      <c r="J442" s="29" t="s">
        <v>155</v>
      </c>
      <c r="K442" s="47">
        <v>13.105931473894476</v>
      </c>
      <c r="L442" s="46">
        <v>-0.57258243305755485</v>
      </c>
      <c r="M442" s="47">
        <v>12.533349040836921</v>
      </c>
      <c r="N442" s="47">
        <v>0</v>
      </c>
      <c r="O442" s="47">
        <v>0</v>
      </c>
      <c r="P442" s="47">
        <v>12.533349040836921</v>
      </c>
      <c r="Q442" s="47">
        <v>12.516863791574909</v>
      </c>
      <c r="R442" s="47">
        <v>1.6485249262010709E-2</v>
      </c>
      <c r="S442" s="47">
        <v>1.2623767517916917</v>
      </c>
      <c r="T442" s="47" t="s">
        <v>452</v>
      </c>
      <c r="U442" s="47">
        <v>0</v>
      </c>
      <c r="V442" s="47">
        <v>0</v>
      </c>
      <c r="W442" s="47">
        <v>11.254487039783218</v>
      </c>
      <c r="X442" s="47">
        <v>0.26554550946757688</v>
      </c>
      <c r="Y442" s="47">
        <v>0.94548641059329608</v>
      </c>
      <c r="Z442" s="47">
        <v>2.4473437259474267</v>
      </c>
      <c r="AA442" s="47">
        <v>7.5961113937749198</v>
      </c>
      <c r="AB442" s="47" t="s">
        <v>452</v>
      </c>
      <c r="AC442" s="47">
        <v>0</v>
      </c>
      <c r="AD442" s="47">
        <v>0</v>
      </c>
      <c r="AE442" s="47">
        <v>1.6485249262010709E-2</v>
      </c>
      <c r="AF442" s="47">
        <v>9.1332847022822044E-4</v>
      </c>
      <c r="AG442" s="47">
        <v>4.3812997548165426E-3</v>
      </c>
      <c r="AH442" s="47">
        <v>1.1190621036965947E-2</v>
      </c>
      <c r="AI442" s="47" t="s">
        <v>452</v>
      </c>
      <c r="AJ442" s="47">
        <v>0</v>
      </c>
      <c r="AK442" s="56"/>
      <c r="AL442" s="9" t="str">
        <f>VLOOKUP(F442,Definitions!$B$7:$E$39,4,FALSE)</f>
        <v>EU28</v>
      </c>
      <c r="AM442" s="87"/>
      <c r="AN442" s="87"/>
      <c r="AO442" s="81"/>
      <c r="AP442" s="81"/>
      <c r="AQ442" s="81"/>
      <c r="AR442" s="81"/>
      <c r="AS442" s="81"/>
    </row>
    <row r="443" spans="1:45">
      <c r="A443" s="36" t="str">
        <f t="shared" si="33"/>
        <v>SE200_2</v>
      </c>
      <c r="B443" t="s">
        <v>118</v>
      </c>
      <c r="C443" t="s">
        <v>147</v>
      </c>
      <c r="D443">
        <v>200</v>
      </c>
      <c r="E443">
        <v>2</v>
      </c>
      <c r="F443" s="25" t="s">
        <v>116</v>
      </c>
      <c r="G443" t="s">
        <v>145</v>
      </c>
      <c r="H443" t="s">
        <v>202</v>
      </c>
      <c r="J443" s="29" t="s">
        <v>156</v>
      </c>
      <c r="K443" s="47">
        <v>8.9692590993714099</v>
      </c>
      <c r="L443" s="46">
        <v>-0.42131623455632905</v>
      </c>
      <c r="M443" s="47">
        <v>8.5479428648150808</v>
      </c>
      <c r="N443" s="47">
        <v>0</v>
      </c>
      <c r="O443" s="47">
        <v>0</v>
      </c>
      <c r="P443" s="47">
        <v>8.5479428648150808</v>
      </c>
      <c r="Q443" s="47">
        <v>8.5357482968678404</v>
      </c>
      <c r="R443" s="47">
        <v>1.2194567947240798E-2</v>
      </c>
      <c r="S443" s="47">
        <v>1.6081206280536164</v>
      </c>
      <c r="T443" s="47" t="s">
        <v>452</v>
      </c>
      <c r="U443" s="47">
        <v>0</v>
      </c>
      <c r="V443" s="47">
        <v>0</v>
      </c>
      <c r="W443" s="47">
        <v>6.9276276688142246</v>
      </c>
      <c r="X443" s="47">
        <v>0.39217667315045068</v>
      </c>
      <c r="Y443" s="47">
        <v>3.6884545611243502</v>
      </c>
      <c r="Z443" s="47">
        <v>1.0286074361305264</v>
      </c>
      <c r="AA443" s="47">
        <v>1.8183889984088979</v>
      </c>
      <c r="AB443" s="47" t="s">
        <v>452</v>
      </c>
      <c r="AC443" s="47">
        <v>0</v>
      </c>
      <c r="AD443" s="47">
        <v>0</v>
      </c>
      <c r="AE443" s="47">
        <v>1.2194567947240798E-2</v>
      </c>
      <c r="AF443" s="47">
        <v>6.7561284099073844E-4</v>
      </c>
      <c r="AG443" s="47">
        <v>3.2409614624670314E-3</v>
      </c>
      <c r="AH443" s="47">
        <v>8.2779936437830295E-3</v>
      </c>
      <c r="AI443" s="47" t="s">
        <v>452</v>
      </c>
      <c r="AJ443" s="47">
        <v>0</v>
      </c>
      <c r="AK443" s="56"/>
      <c r="AL443" s="9" t="str">
        <f>VLOOKUP(F443,Definitions!$B$7:$E$39,4,FALSE)</f>
        <v>EU28</v>
      </c>
      <c r="AM443" s="87"/>
      <c r="AN443" s="87"/>
      <c r="AO443" s="81"/>
      <c r="AP443" s="81"/>
      <c r="AQ443" s="81"/>
      <c r="AR443" s="81"/>
      <c r="AS443" s="81"/>
    </row>
    <row r="444" spans="1:45">
      <c r="A444" s="36" t="str">
        <f t="shared" si="33"/>
        <v>SE200_3</v>
      </c>
      <c r="B444" t="s">
        <v>118</v>
      </c>
      <c r="C444" t="s">
        <v>147</v>
      </c>
      <c r="D444">
        <v>200</v>
      </c>
      <c r="E444">
        <v>3</v>
      </c>
      <c r="F444" s="25" t="s">
        <v>116</v>
      </c>
      <c r="G444" t="s">
        <v>145</v>
      </c>
      <c r="H444" t="s">
        <v>202</v>
      </c>
      <c r="J444" s="29" t="s">
        <v>157</v>
      </c>
      <c r="K444" s="47">
        <v>5.2494119785285802</v>
      </c>
      <c r="L444" s="46">
        <v>-0.57787008841372511</v>
      </c>
      <c r="M444" s="47">
        <v>4.6715418901148551</v>
      </c>
      <c r="N444" s="47">
        <v>0</v>
      </c>
      <c r="O444" s="47">
        <v>0</v>
      </c>
      <c r="P444" s="47">
        <v>4.6715418901148551</v>
      </c>
      <c r="Q444" s="47">
        <v>4.6547555404097025</v>
      </c>
      <c r="R444" s="47">
        <v>1.6786349705152456E-2</v>
      </c>
      <c r="S444" s="47">
        <v>2.1436641551362539</v>
      </c>
      <c r="T444" s="47" t="s">
        <v>452</v>
      </c>
      <c r="U444" s="47">
        <v>0</v>
      </c>
      <c r="V444" s="47">
        <v>0</v>
      </c>
      <c r="W444" s="47">
        <v>2.5110913852734487</v>
      </c>
      <c r="X444" s="47">
        <v>0.26266949034785103</v>
      </c>
      <c r="Y444" s="47">
        <v>0.51643456451185832</v>
      </c>
      <c r="Z444" s="47">
        <v>0.3847410032540774</v>
      </c>
      <c r="AA444" s="47">
        <v>1.3472463271596622</v>
      </c>
      <c r="AB444" s="47" t="s">
        <v>452</v>
      </c>
      <c r="AC444" s="47">
        <v>0</v>
      </c>
      <c r="AD444" s="47">
        <v>0</v>
      </c>
      <c r="AE444" s="47">
        <v>1.6786349705152456E-2</v>
      </c>
      <c r="AF444" s="47">
        <v>9.3001026877120169E-4</v>
      </c>
      <c r="AG444" s="47">
        <v>4.4613234946305437E-3</v>
      </c>
      <c r="AH444" s="47">
        <v>1.1395015941750714E-2</v>
      </c>
      <c r="AI444" s="47" t="s">
        <v>452</v>
      </c>
      <c r="AJ444" s="47">
        <v>0</v>
      </c>
      <c r="AK444" s="56"/>
      <c r="AL444" s="9" t="str">
        <f>VLOOKUP(F444,Definitions!$B$7:$E$39,4,FALSE)</f>
        <v>EU28</v>
      </c>
      <c r="AM444" s="87"/>
      <c r="AN444" s="87"/>
      <c r="AO444" s="81"/>
      <c r="AP444" s="81"/>
      <c r="AQ444" s="81"/>
      <c r="AR444" s="81"/>
      <c r="AS444" s="81"/>
    </row>
    <row r="445" spans="1:45">
      <c r="A445" s="36" t="str">
        <f t="shared" si="33"/>
        <v>SE200_4</v>
      </c>
      <c r="B445" t="s">
        <v>118</v>
      </c>
      <c r="C445" t="s">
        <v>147</v>
      </c>
      <c r="D445">
        <v>200</v>
      </c>
      <c r="E445">
        <v>4</v>
      </c>
      <c r="F445" s="25" t="s">
        <v>116</v>
      </c>
      <c r="G445" t="s">
        <v>145</v>
      </c>
      <c r="H445" t="s">
        <v>202</v>
      </c>
      <c r="J445" s="29" t="s">
        <v>158</v>
      </c>
      <c r="K445" s="47">
        <v>7.4571377908761276</v>
      </c>
      <c r="L445" s="46">
        <v>-1.0896935950780664</v>
      </c>
      <c r="M445" s="47">
        <v>6.3674441957980612</v>
      </c>
      <c r="N445" s="47">
        <v>0</v>
      </c>
      <c r="O445" s="47">
        <v>0</v>
      </c>
      <c r="P445" s="47">
        <v>6.3674441957980612</v>
      </c>
      <c r="Q445" s="47">
        <v>6.3359603807120521</v>
      </c>
      <c r="R445" s="47">
        <v>3.1483815086009038E-2</v>
      </c>
      <c r="S445" s="47">
        <v>7.6247552441884969E-2</v>
      </c>
      <c r="T445" s="47" t="s">
        <v>452</v>
      </c>
      <c r="U445" s="47">
        <v>0</v>
      </c>
      <c r="V445" s="47">
        <v>0</v>
      </c>
      <c r="W445" s="47">
        <v>6.2597128282701675</v>
      </c>
      <c r="X445" s="47">
        <v>0.47118799546068024</v>
      </c>
      <c r="Y445" s="47">
        <v>1.1708163671716014</v>
      </c>
      <c r="Z445" s="47">
        <v>1.0803498445813919</v>
      </c>
      <c r="AA445" s="47">
        <v>3.5373586210564945</v>
      </c>
      <c r="AB445" s="47" t="s">
        <v>452</v>
      </c>
      <c r="AC445" s="47">
        <v>0</v>
      </c>
      <c r="AD445" s="47">
        <v>0</v>
      </c>
      <c r="AE445" s="47">
        <v>3.1483815086009038E-2</v>
      </c>
      <c r="AF445" s="47">
        <v>1.7442905601504713E-3</v>
      </c>
      <c r="AG445" s="47">
        <v>8.3674822943014555E-3</v>
      </c>
      <c r="AH445" s="47">
        <v>2.1372042231557111E-2</v>
      </c>
      <c r="AI445" s="47" t="s">
        <v>452</v>
      </c>
      <c r="AJ445" s="47">
        <v>0</v>
      </c>
      <c r="AK445" s="56"/>
      <c r="AL445" s="9" t="str">
        <f>VLOOKUP(F445,Definitions!$B$7:$E$39,4,FALSE)</f>
        <v>EU28</v>
      </c>
      <c r="AM445" s="87"/>
      <c r="AN445" s="87"/>
      <c r="AO445" s="81"/>
      <c r="AP445" s="81"/>
      <c r="AQ445" s="81"/>
      <c r="AR445" s="81"/>
      <c r="AS445" s="81"/>
    </row>
    <row r="446" spans="1:45">
      <c r="A446" s="36" t="str">
        <f t="shared" si="33"/>
        <v>SE200_51</v>
      </c>
      <c r="B446" t="s">
        <v>118</v>
      </c>
      <c r="C446" t="s">
        <v>147</v>
      </c>
      <c r="D446">
        <v>200</v>
      </c>
      <c r="E446">
        <v>51</v>
      </c>
      <c r="F446" s="25" t="s">
        <v>116</v>
      </c>
      <c r="G446" t="s">
        <v>145</v>
      </c>
      <c r="H446" t="s">
        <v>202</v>
      </c>
      <c r="J446" s="29" t="s">
        <v>161</v>
      </c>
      <c r="K446" s="47">
        <v>57.156049492100827</v>
      </c>
      <c r="L446" s="46">
        <v>-6.8717724264547613</v>
      </c>
      <c r="M446" s="47">
        <v>50.284277065646066</v>
      </c>
      <c r="N446" s="47">
        <v>0</v>
      </c>
      <c r="O446" s="47">
        <v>0</v>
      </c>
      <c r="P446" s="47">
        <v>50.284277065646066</v>
      </c>
      <c r="Q446" s="47">
        <v>50.08607769894801</v>
      </c>
      <c r="R446" s="47">
        <v>0.19819936669805568</v>
      </c>
      <c r="S446" s="47">
        <v>0.81789239138074432</v>
      </c>
      <c r="T446" s="47" t="s">
        <v>452</v>
      </c>
      <c r="U446" s="47">
        <v>0</v>
      </c>
      <c r="V446" s="47">
        <v>0</v>
      </c>
      <c r="W446" s="47">
        <v>49.268185307567265</v>
      </c>
      <c r="X446" s="47">
        <v>3.052383690499862</v>
      </c>
      <c r="Y446" s="47">
        <v>43.60752536860447</v>
      </c>
      <c r="Z446" s="47">
        <v>2.0273934821898409</v>
      </c>
      <c r="AA446" s="47">
        <v>0.58088276627308855</v>
      </c>
      <c r="AB446" s="47" t="s">
        <v>452</v>
      </c>
      <c r="AC446" s="47">
        <v>0</v>
      </c>
      <c r="AD446" s="47">
        <v>0</v>
      </c>
      <c r="AE446" s="47">
        <v>0.19819936669805568</v>
      </c>
      <c r="AF446" s="47">
        <v>1.0980793890917372E-2</v>
      </c>
      <c r="AG446" s="47">
        <v>5.2675626732566004E-2</v>
      </c>
      <c r="AH446" s="47">
        <v>0.13454294607457232</v>
      </c>
      <c r="AI446" s="47" t="s">
        <v>452</v>
      </c>
      <c r="AJ446" s="47">
        <v>0</v>
      </c>
      <c r="AK446" s="56"/>
      <c r="AL446" s="9" t="str">
        <f>VLOOKUP(F446,Definitions!$B$7:$E$39,4,FALSE)</f>
        <v>EU28</v>
      </c>
      <c r="AM446" s="87"/>
      <c r="AN446" s="87"/>
      <c r="AO446" s="81"/>
      <c r="AP446" s="81"/>
      <c r="AQ446" s="81"/>
      <c r="AR446" s="81"/>
      <c r="AS446" s="81"/>
    </row>
    <row r="447" spans="1:45">
      <c r="A447" s="36" t="str">
        <f t="shared" si="33"/>
        <v>SE200_52</v>
      </c>
      <c r="B447" t="s">
        <v>118</v>
      </c>
      <c r="C447" t="s">
        <v>147</v>
      </c>
      <c r="D447">
        <v>200</v>
      </c>
      <c r="E447">
        <v>52</v>
      </c>
      <c r="F447" s="25" t="s">
        <v>116</v>
      </c>
      <c r="G447" t="s">
        <v>145</v>
      </c>
      <c r="H447" t="s">
        <v>202</v>
      </c>
      <c r="J447" s="29" t="s">
        <v>162</v>
      </c>
      <c r="K447" s="47">
        <v>0</v>
      </c>
      <c r="L447" s="46">
        <v>0</v>
      </c>
      <c r="M447" s="47">
        <v>0</v>
      </c>
      <c r="N447" s="47">
        <v>0</v>
      </c>
      <c r="O447" s="47">
        <v>0</v>
      </c>
      <c r="P447" s="47">
        <v>0</v>
      </c>
      <c r="Q447" s="47">
        <v>0</v>
      </c>
      <c r="R447" s="47">
        <v>0</v>
      </c>
      <c r="S447" s="47">
        <v>0</v>
      </c>
      <c r="T447" s="47" t="s">
        <v>452</v>
      </c>
      <c r="U447" s="47">
        <v>0</v>
      </c>
      <c r="V447" s="47">
        <v>0</v>
      </c>
      <c r="W447" s="47">
        <v>0</v>
      </c>
      <c r="X447" s="47">
        <v>0</v>
      </c>
      <c r="Y447" s="47">
        <v>0</v>
      </c>
      <c r="Z447" s="47">
        <v>0</v>
      </c>
      <c r="AA447" s="47">
        <v>0</v>
      </c>
      <c r="AB447" s="47" t="s">
        <v>452</v>
      </c>
      <c r="AC447" s="47">
        <v>0</v>
      </c>
      <c r="AD447" s="47">
        <v>0</v>
      </c>
      <c r="AE447" s="47">
        <v>0</v>
      </c>
      <c r="AF447" s="47">
        <v>0</v>
      </c>
      <c r="AG447" s="47">
        <v>0</v>
      </c>
      <c r="AH447" s="47">
        <v>0</v>
      </c>
      <c r="AI447" s="47" t="s">
        <v>452</v>
      </c>
      <c r="AJ447" s="47">
        <v>0</v>
      </c>
      <c r="AK447" s="56"/>
      <c r="AL447" s="9" t="str">
        <f>VLOOKUP(F447,Definitions!$B$7:$E$39,4,FALSE)</f>
        <v>EU28</v>
      </c>
      <c r="AM447" s="87"/>
      <c r="AN447" s="87"/>
      <c r="AO447" s="81"/>
      <c r="AP447" s="81"/>
      <c r="AQ447" s="81"/>
      <c r="AR447" s="81"/>
      <c r="AS447" s="81"/>
    </row>
    <row r="448" spans="1:45">
      <c r="A448" s="36" t="str">
        <f t="shared" si="33"/>
        <v>SE200_53</v>
      </c>
      <c r="B448" t="s">
        <v>118</v>
      </c>
      <c r="C448" t="s">
        <v>147</v>
      </c>
      <c r="D448">
        <v>200</v>
      </c>
      <c r="E448">
        <v>53</v>
      </c>
      <c r="F448" s="25" t="s">
        <v>116</v>
      </c>
      <c r="G448" t="s">
        <v>145</v>
      </c>
      <c r="H448" t="s">
        <v>202</v>
      </c>
      <c r="J448" s="29" t="s">
        <v>163</v>
      </c>
      <c r="K448" s="47">
        <v>0</v>
      </c>
      <c r="L448" s="46">
        <v>0</v>
      </c>
      <c r="M448" s="47">
        <v>0</v>
      </c>
      <c r="N448" s="47">
        <v>0</v>
      </c>
      <c r="O448" s="47">
        <v>0</v>
      </c>
      <c r="P448" s="47">
        <v>0</v>
      </c>
      <c r="Q448" s="47">
        <v>0</v>
      </c>
      <c r="R448" s="47">
        <v>0</v>
      </c>
      <c r="S448" s="47">
        <v>0</v>
      </c>
      <c r="T448" s="47" t="s">
        <v>452</v>
      </c>
      <c r="U448" s="47">
        <v>0</v>
      </c>
      <c r="V448" s="47">
        <v>0</v>
      </c>
      <c r="W448" s="47">
        <v>0</v>
      </c>
      <c r="X448" s="47">
        <v>0</v>
      </c>
      <c r="Y448" s="47">
        <v>0</v>
      </c>
      <c r="Z448" s="47">
        <v>0</v>
      </c>
      <c r="AA448" s="47">
        <v>0</v>
      </c>
      <c r="AB448" s="47" t="s">
        <v>452</v>
      </c>
      <c r="AC448" s="47">
        <v>0</v>
      </c>
      <c r="AD448" s="47">
        <v>0</v>
      </c>
      <c r="AE448" s="47">
        <v>0</v>
      </c>
      <c r="AF448" s="47">
        <v>0</v>
      </c>
      <c r="AG448" s="47">
        <v>0</v>
      </c>
      <c r="AH448" s="47">
        <v>0</v>
      </c>
      <c r="AI448" s="47" t="s">
        <v>452</v>
      </c>
      <c r="AJ448" s="47">
        <v>0</v>
      </c>
      <c r="AK448" s="56"/>
      <c r="AL448" s="9" t="str">
        <f>VLOOKUP(F448,Definitions!$B$7:$E$39,4,FALSE)</f>
        <v>EU28</v>
      </c>
      <c r="AM448" s="87"/>
      <c r="AN448" s="87"/>
      <c r="AO448" s="81"/>
      <c r="AP448" s="81"/>
      <c r="AQ448" s="81"/>
      <c r="AR448" s="81"/>
      <c r="AS448" s="81"/>
    </row>
    <row r="449" spans="1:45">
      <c r="A449" s="36" t="str">
        <f t="shared" si="33"/>
        <v>SE200_55</v>
      </c>
      <c r="B449" t="s">
        <v>118</v>
      </c>
      <c r="C449" t="s">
        <v>147</v>
      </c>
      <c r="D449">
        <v>200</v>
      </c>
      <c r="E449">
        <v>55</v>
      </c>
      <c r="F449" s="25" t="s">
        <v>116</v>
      </c>
      <c r="G449" t="s">
        <v>145</v>
      </c>
      <c r="H449" t="s">
        <v>202</v>
      </c>
      <c r="J449" s="29" t="s">
        <v>453</v>
      </c>
      <c r="K449" s="47" t="s">
        <v>454</v>
      </c>
      <c r="L449" s="46">
        <v>8.7345926940602323E-2</v>
      </c>
      <c r="M449" s="47">
        <v>8.7345926940602323E-2</v>
      </c>
      <c r="N449" s="47">
        <v>0</v>
      </c>
      <c r="O449" s="47">
        <v>0</v>
      </c>
      <c r="P449" s="47">
        <v>8.7345926940602323E-2</v>
      </c>
      <c r="Q449" s="47">
        <v>5.6069118409253244E-2</v>
      </c>
      <c r="R449" s="47">
        <v>3.1276808531349079E-2</v>
      </c>
      <c r="S449" s="47">
        <v>2.3730707122551011E-2</v>
      </c>
      <c r="T449" s="47" t="s">
        <v>452</v>
      </c>
      <c r="U449" s="47">
        <v>0</v>
      </c>
      <c r="V449" s="47">
        <v>0</v>
      </c>
      <c r="W449" s="47">
        <v>3.2338411286702229E-2</v>
      </c>
      <c r="X449" s="47">
        <v>2.9677133305423182E-3</v>
      </c>
      <c r="Y449" s="47">
        <v>3.260067143520594E-3</v>
      </c>
      <c r="Z449" s="47">
        <v>3.2343894516246225E-3</v>
      </c>
      <c r="AA449" s="47">
        <v>2.2876241361014699E-2</v>
      </c>
      <c r="AB449" s="47" t="s">
        <v>452</v>
      </c>
      <c r="AC449" s="47">
        <v>0</v>
      </c>
      <c r="AD449" s="47">
        <v>0</v>
      </c>
      <c r="AE449" s="47">
        <v>3.1276808531349079E-2</v>
      </c>
      <c r="AF449" s="47">
        <v>1.7328218236521715E-3</v>
      </c>
      <c r="AG449" s="47">
        <v>8.3124659731793286E-3</v>
      </c>
      <c r="AH449" s="47">
        <v>2.1231520734517582E-2</v>
      </c>
      <c r="AI449" s="47" t="s">
        <v>452</v>
      </c>
      <c r="AJ449" s="47">
        <v>0</v>
      </c>
      <c r="AK449" s="56"/>
      <c r="AL449" s="9" t="str">
        <f>VLOOKUP(F449,Definitions!$B$7:$E$39,4,FALSE)</f>
        <v>EU28</v>
      </c>
      <c r="AM449" s="87"/>
      <c r="AN449" s="87"/>
      <c r="AO449" s="81"/>
      <c r="AP449" s="81"/>
      <c r="AQ449" s="81"/>
      <c r="AR449" s="81"/>
      <c r="AS449" s="81"/>
    </row>
    <row r="450" spans="1:45">
      <c r="A450" s="36" t="str">
        <f t="shared" si="33"/>
        <v>SE200_62</v>
      </c>
      <c r="B450" t="s">
        <v>118</v>
      </c>
      <c r="C450" t="s">
        <v>147</v>
      </c>
      <c r="D450">
        <v>200</v>
      </c>
      <c r="E450">
        <v>62</v>
      </c>
      <c r="F450" s="25" t="s">
        <v>116</v>
      </c>
      <c r="G450" t="s">
        <v>145</v>
      </c>
      <c r="H450" t="s">
        <v>202</v>
      </c>
      <c r="J450" s="29" t="s">
        <v>284</v>
      </c>
      <c r="K450" s="47">
        <v>60.893105090094785</v>
      </c>
      <c r="L450" s="46">
        <v>-56.354059952907093</v>
      </c>
      <c r="M450" s="47">
        <v>4.5390451371876903</v>
      </c>
      <c r="N450" s="47">
        <v>0</v>
      </c>
      <c r="O450" s="47">
        <v>0</v>
      </c>
      <c r="P450" s="47">
        <v>4.5390451371876903</v>
      </c>
      <c r="Q450" s="47">
        <v>2.9137049451085346</v>
      </c>
      <c r="R450" s="47">
        <v>1.6253401920791559</v>
      </c>
      <c r="S450" s="47">
        <v>1.2331971797596184</v>
      </c>
      <c r="T450" s="47" t="s">
        <v>452</v>
      </c>
      <c r="U450" s="47">
        <v>0</v>
      </c>
      <c r="V450" s="47">
        <v>0</v>
      </c>
      <c r="W450" s="47">
        <v>1.680507765348916</v>
      </c>
      <c r="X450" s="47">
        <v>0.15422109803386216</v>
      </c>
      <c r="Y450" s="47">
        <v>0.16941364563874048</v>
      </c>
      <c r="Z450" s="47">
        <v>0.16807927085313804</v>
      </c>
      <c r="AA450" s="47">
        <v>1.1887937508231754</v>
      </c>
      <c r="AB450" s="47" t="s">
        <v>452</v>
      </c>
      <c r="AC450" s="47">
        <v>0</v>
      </c>
      <c r="AD450" s="47">
        <v>0</v>
      </c>
      <c r="AE450" s="47">
        <v>1.6253401920791559</v>
      </c>
      <c r="AF450" s="47">
        <v>9.0048348535012479E-2</v>
      </c>
      <c r="AG450" s="47">
        <v>0.43196814751597612</v>
      </c>
      <c r="AH450" s="47">
        <v>1.1033236960281676</v>
      </c>
      <c r="AI450" s="47" t="s">
        <v>452</v>
      </c>
      <c r="AJ450" s="47">
        <v>0</v>
      </c>
      <c r="AK450" s="56"/>
      <c r="AL450" s="9" t="str">
        <f>VLOOKUP(F450,Definitions!$B$7:$E$39,4,FALSE)</f>
        <v>EU28</v>
      </c>
      <c r="AM450" s="87"/>
      <c r="AN450" s="87"/>
      <c r="AO450" s="81"/>
      <c r="AP450" s="81"/>
      <c r="AQ450" s="81"/>
      <c r="AR450" s="81"/>
      <c r="AS450" s="81"/>
    </row>
    <row r="451" spans="1:45">
      <c r="A451" s="36" t="str">
        <f t="shared" si="33"/>
        <v>SE200_61</v>
      </c>
      <c r="B451" t="s">
        <v>118</v>
      </c>
      <c r="C451" t="s">
        <v>147</v>
      </c>
      <c r="D451">
        <v>200</v>
      </c>
      <c r="E451">
        <v>61</v>
      </c>
      <c r="F451" s="25" t="s">
        <v>116</v>
      </c>
      <c r="G451" t="s">
        <v>145</v>
      </c>
      <c r="H451" t="s">
        <v>202</v>
      </c>
      <c r="J451" s="29" t="s">
        <v>283</v>
      </c>
      <c r="K451" s="47">
        <v>45.148802457558361</v>
      </c>
      <c r="L451" s="46">
        <v>-41.78335653487764</v>
      </c>
      <c r="M451" s="47">
        <v>3.365445922680717</v>
      </c>
      <c r="N451" s="47">
        <v>0</v>
      </c>
      <c r="O451" s="47">
        <v>0</v>
      </c>
      <c r="P451" s="47">
        <v>3.365445922680717</v>
      </c>
      <c r="Q451" s="47">
        <v>2.1603478553389595</v>
      </c>
      <c r="R451" s="47">
        <v>1.2050980673417577</v>
      </c>
      <c r="S451" s="47">
        <v>0.91434614440842321</v>
      </c>
      <c r="T451" s="47" t="s">
        <v>452</v>
      </c>
      <c r="U451" s="47">
        <v>0</v>
      </c>
      <c r="V451" s="47">
        <v>0</v>
      </c>
      <c r="W451" s="47">
        <v>1.2460017109305364</v>
      </c>
      <c r="X451" s="47">
        <v>0.1143462446136814</v>
      </c>
      <c r="Y451" s="47">
        <v>0.12561066165440934</v>
      </c>
      <c r="Z451" s="47">
        <v>0.12462129802267509</v>
      </c>
      <c r="AA451" s="47">
        <v>0.88142350663977054</v>
      </c>
      <c r="AB451" s="47" t="s">
        <v>452</v>
      </c>
      <c r="AC451" s="47">
        <v>0</v>
      </c>
      <c r="AD451" s="47">
        <v>0</v>
      </c>
      <c r="AE451" s="47">
        <v>1.2050980673417577</v>
      </c>
      <c r="AF451" s="47">
        <v>6.6765770831055435E-2</v>
      </c>
      <c r="AG451" s="47">
        <v>0.320280014154323</v>
      </c>
      <c r="AH451" s="47">
        <v>0.8180522823563795</v>
      </c>
      <c r="AI451" s="47" t="s">
        <v>452</v>
      </c>
      <c r="AJ451" s="47">
        <v>0</v>
      </c>
      <c r="AK451" s="56"/>
      <c r="AL451" s="9" t="str">
        <f>VLOOKUP(F451,Definitions!$B$7:$E$39,4,FALSE)</f>
        <v>EU28</v>
      </c>
      <c r="AM451" s="87"/>
      <c r="AN451" s="87"/>
      <c r="AO451" s="81"/>
      <c r="AP451" s="81"/>
      <c r="AQ451" s="81"/>
      <c r="AR451" s="81"/>
      <c r="AS451" s="81"/>
    </row>
    <row r="452" spans="1:45">
      <c r="A452" s="36" t="str">
        <f t="shared" si="33"/>
        <v>SE200_58</v>
      </c>
      <c r="B452" t="s">
        <v>118</v>
      </c>
      <c r="C452" t="s">
        <v>147</v>
      </c>
      <c r="D452">
        <v>200</v>
      </c>
      <c r="E452">
        <v>58</v>
      </c>
      <c r="F452" s="25" t="s">
        <v>116</v>
      </c>
      <c r="G452" t="s">
        <v>145</v>
      </c>
      <c r="H452" t="s">
        <v>202</v>
      </c>
      <c r="J452" s="29" t="s">
        <v>277</v>
      </c>
      <c r="K452" s="47" t="s">
        <v>454</v>
      </c>
      <c r="L452" s="46">
        <v>0</v>
      </c>
      <c r="M452" s="47">
        <v>0</v>
      </c>
      <c r="N452" s="47">
        <v>0</v>
      </c>
      <c r="O452" s="47">
        <v>0</v>
      </c>
      <c r="P452" s="47">
        <v>0</v>
      </c>
      <c r="Q452" s="47">
        <v>0</v>
      </c>
      <c r="R452" s="47">
        <v>0</v>
      </c>
      <c r="S452" s="47">
        <v>0</v>
      </c>
      <c r="T452" s="47" t="s">
        <v>452</v>
      </c>
      <c r="U452" s="47">
        <v>0</v>
      </c>
      <c r="V452" s="47">
        <v>0</v>
      </c>
      <c r="W452" s="47">
        <v>0</v>
      </c>
      <c r="X452" s="47">
        <v>0</v>
      </c>
      <c r="Y452" s="47">
        <v>0</v>
      </c>
      <c r="Z452" s="47">
        <v>0</v>
      </c>
      <c r="AA452" s="47">
        <v>0</v>
      </c>
      <c r="AB452" s="47" t="s">
        <v>452</v>
      </c>
      <c r="AC452" s="47">
        <v>0</v>
      </c>
      <c r="AD452" s="47">
        <v>0</v>
      </c>
      <c r="AE452" s="47">
        <v>0</v>
      </c>
      <c r="AF452" s="47">
        <v>0</v>
      </c>
      <c r="AG452" s="47">
        <v>0</v>
      </c>
      <c r="AH452" s="47">
        <v>0</v>
      </c>
      <c r="AI452" s="47" t="s">
        <v>452</v>
      </c>
      <c r="AJ452" s="47">
        <v>0</v>
      </c>
      <c r="AK452" s="56"/>
      <c r="AL452" s="9" t="str">
        <f>VLOOKUP(F452,Definitions!$B$7:$E$39,4,FALSE)</f>
        <v>EU28</v>
      </c>
      <c r="AM452" s="87"/>
      <c r="AN452" s="87"/>
      <c r="AO452" s="81"/>
      <c r="AP452" s="81"/>
      <c r="AQ452" s="81"/>
      <c r="AR452" s="81"/>
      <c r="AS452" s="81"/>
    </row>
    <row r="453" spans="1:45">
      <c r="A453" s="36" t="str">
        <f t="shared" si="33"/>
        <v>SE200_6</v>
      </c>
      <c r="B453" t="s">
        <v>118</v>
      </c>
      <c r="C453" t="s">
        <v>147</v>
      </c>
      <c r="D453">
        <v>200</v>
      </c>
      <c r="E453">
        <v>6</v>
      </c>
      <c r="F453" s="25" t="s">
        <v>116</v>
      </c>
      <c r="G453" t="s">
        <v>145</v>
      </c>
      <c r="H453" t="s">
        <v>202</v>
      </c>
      <c r="J453" s="29" t="s">
        <v>159</v>
      </c>
      <c r="K453" s="47">
        <v>0</v>
      </c>
      <c r="L453" s="46">
        <v>0</v>
      </c>
      <c r="M453" s="47">
        <v>0</v>
      </c>
      <c r="N453" s="47">
        <v>0</v>
      </c>
      <c r="O453" s="47">
        <v>0</v>
      </c>
      <c r="P453" s="47">
        <v>0</v>
      </c>
      <c r="Q453" s="47">
        <v>0</v>
      </c>
      <c r="R453" s="47">
        <v>0</v>
      </c>
      <c r="S453" s="47">
        <v>0</v>
      </c>
      <c r="T453" s="47" t="s">
        <v>452</v>
      </c>
      <c r="U453" s="47">
        <v>0</v>
      </c>
      <c r="V453" s="47">
        <v>0</v>
      </c>
      <c r="W453" s="47">
        <v>0</v>
      </c>
      <c r="X453" s="47">
        <v>0</v>
      </c>
      <c r="Y453" s="47">
        <v>0</v>
      </c>
      <c r="Z453" s="47">
        <v>0</v>
      </c>
      <c r="AA453" s="47">
        <v>0</v>
      </c>
      <c r="AB453" s="47" t="s">
        <v>452</v>
      </c>
      <c r="AC453" s="47">
        <v>0</v>
      </c>
      <c r="AD453" s="47">
        <v>0</v>
      </c>
      <c r="AE453" s="47">
        <v>0</v>
      </c>
      <c r="AF453" s="47">
        <v>0</v>
      </c>
      <c r="AG453" s="47">
        <v>0</v>
      </c>
      <c r="AH453" s="47">
        <v>0</v>
      </c>
      <c r="AI453" s="47" t="s">
        <v>452</v>
      </c>
      <c r="AJ453" s="47">
        <v>0</v>
      </c>
      <c r="AK453" s="56"/>
      <c r="AL453" s="9" t="str">
        <f>VLOOKUP(F453,Definitions!$B$7:$E$39,4,FALSE)</f>
        <v>EU28</v>
      </c>
      <c r="AM453" s="87"/>
      <c r="AN453" s="87"/>
      <c r="AO453" s="81"/>
      <c r="AP453" s="81"/>
      <c r="AQ453" s="81"/>
      <c r="AR453" s="81"/>
      <c r="AS453" s="81"/>
    </row>
    <row r="454" spans="1:45">
      <c r="A454" s="36" t="str">
        <f t="shared" si="33"/>
        <v>SE200_7</v>
      </c>
      <c r="B454" t="s">
        <v>118</v>
      </c>
      <c r="C454" t="s">
        <v>147</v>
      </c>
      <c r="D454">
        <v>200</v>
      </c>
      <c r="E454">
        <v>7</v>
      </c>
      <c r="F454" s="25" t="s">
        <v>116</v>
      </c>
      <c r="G454" t="s">
        <v>145</v>
      </c>
      <c r="H454" t="s">
        <v>202</v>
      </c>
      <c r="J454" s="29" t="s">
        <v>160</v>
      </c>
      <c r="K454" s="47">
        <v>0</v>
      </c>
      <c r="L454" s="46">
        <v>0</v>
      </c>
      <c r="M454" s="47">
        <v>0</v>
      </c>
      <c r="N454" s="47">
        <v>0</v>
      </c>
      <c r="O454" s="47">
        <v>0</v>
      </c>
      <c r="P454" s="47">
        <v>0</v>
      </c>
      <c r="Q454" s="47">
        <v>0</v>
      </c>
      <c r="R454" s="47">
        <v>0</v>
      </c>
      <c r="S454" s="47">
        <v>0</v>
      </c>
      <c r="T454" s="47" t="s">
        <v>452</v>
      </c>
      <c r="U454" s="47">
        <v>0</v>
      </c>
      <c r="V454" s="47">
        <v>0</v>
      </c>
      <c r="W454" s="47">
        <v>0</v>
      </c>
      <c r="X454" s="47">
        <v>0</v>
      </c>
      <c r="Y454" s="47">
        <v>0</v>
      </c>
      <c r="Z454" s="47">
        <v>0</v>
      </c>
      <c r="AA454" s="47">
        <v>0</v>
      </c>
      <c r="AB454" s="47" t="s">
        <v>452</v>
      </c>
      <c r="AC454" s="47">
        <v>0</v>
      </c>
      <c r="AD454" s="47">
        <v>0</v>
      </c>
      <c r="AE454" s="47">
        <v>0</v>
      </c>
      <c r="AF454" s="47">
        <v>0</v>
      </c>
      <c r="AG454" s="47">
        <v>0</v>
      </c>
      <c r="AH454" s="47">
        <v>0</v>
      </c>
      <c r="AI454" s="47" t="s">
        <v>452</v>
      </c>
      <c r="AJ454" s="47">
        <v>0</v>
      </c>
      <c r="AK454" s="56"/>
      <c r="AL454" s="9" t="str">
        <f>VLOOKUP(F454,Definitions!$B$7:$E$39,4,FALSE)</f>
        <v>EU28</v>
      </c>
      <c r="AM454" s="87"/>
      <c r="AN454" s="87"/>
      <c r="AO454" s="81"/>
      <c r="AP454" s="81"/>
      <c r="AQ454" s="81"/>
      <c r="AR454" s="81"/>
      <c r="AS454" s="81"/>
    </row>
    <row r="455" spans="1:45">
      <c r="A455" s="36" t="str">
        <f t="shared" si="33"/>
        <v>SE200_8</v>
      </c>
      <c r="B455" t="s">
        <v>118</v>
      </c>
      <c r="C455" t="s">
        <v>147</v>
      </c>
      <c r="D455">
        <v>200</v>
      </c>
      <c r="E455">
        <v>8</v>
      </c>
      <c r="F455" s="25" t="s">
        <v>116</v>
      </c>
      <c r="G455" t="s">
        <v>145</v>
      </c>
      <c r="H455" t="s">
        <v>202</v>
      </c>
      <c r="J455" s="29" t="s">
        <v>274</v>
      </c>
      <c r="K455" s="47">
        <v>0.83709824631047125</v>
      </c>
      <c r="L455" s="46">
        <v>-4.9125148393613927E-11</v>
      </c>
      <c r="M455" s="47">
        <v>0.8370982462613461</v>
      </c>
      <c r="N455" s="47">
        <v>0</v>
      </c>
      <c r="O455" s="47">
        <v>0</v>
      </c>
      <c r="P455" s="47">
        <v>0.8370982462613461</v>
      </c>
      <c r="Q455" s="47">
        <v>0.8370982462613461</v>
      </c>
      <c r="R455" s="47">
        <v>0</v>
      </c>
      <c r="S455" s="47">
        <v>0.19981062706321565</v>
      </c>
      <c r="T455" s="47" t="s">
        <v>452</v>
      </c>
      <c r="U455" s="47">
        <v>0</v>
      </c>
      <c r="V455" s="47">
        <v>0</v>
      </c>
      <c r="W455" s="47">
        <v>0.63728761919813048</v>
      </c>
      <c r="X455" s="47">
        <v>0.63728761919813048</v>
      </c>
      <c r="Y455" s="47">
        <v>0</v>
      </c>
      <c r="Z455" s="47">
        <v>0</v>
      </c>
      <c r="AA455" s="47">
        <v>0</v>
      </c>
      <c r="AB455" s="47" t="s">
        <v>452</v>
      </c>
      <c r="AC455" s="47">
        <v>0</v>
      </c>
      <c r="AD455" s="47">
        <v>0</v>
      </c>
      <c r="AE455" s="47">
        <v>0</v>
      </c>
      <c r="AF455" s="47">
        <v>0</v>
      </c>
      <c r="AG455" s="47">
        <v>0</v>
      </c>
      <c r="AH455" s="47">
        <v>0</v>
      </c>
      <c r="AI455" s="47" t="s">
        <v>452</v>
      </c>
      <c r="AJ455" s="47">
        <v>0</v>
      </c>
      <c r="AK455" s="56"/>
      <c r="AL455" s="9" t="str">
        <f>VLOOKUP(F455,Definitions!$B$7:$E$39,4,FALSE)</f>
        <v>EU28</v>
      </c>
      <c r="AM455" s="87"/>
      <c r="AN455" s="87"/>
      <c r="AO455" s="81"/>
      <c r="AP455" s="81"/>
      <c r="AQ455" s="81"/>
      <c r="AR455" s="81"/>
      <c r="AS455" s="81"/>
    </row>
    <row r="456" spans="1:45">
      <c r="A456" s="36" t="str">
        <f t="shared" si="33"/>
        <v>SE200_9</v>
      </c>
      <c r="B456" t="s">
        <v>118</v>
      </c>
      <c r="C456" t="s">
        <v>147</v>
      </c>
      <c r="D456">
        <v>200</v>
      </c>
      <c r="E456">
        <v>9</v>
      </c>
      <c r="F456" s="25" t="s">
        <v>116</v>
      </c>
      <c r="G456" t="s">
        <v>145</v>
      </c>
      <c r="H456" t="s">
        <v>202</v>
      </c>
      <c r="J456" s="29" t="s">
        <v>258</v>
      </c>
      <c r="K456" s="47">
        <v>0.67333103515803483</v>
      </c>
      <c r="L456" s="46">
        <v>-3.9514391758643796E-11</v>
      </c>
      <c r="M456" s="47">
        <v>0.67333103511852044</v>
      </c>
      <c r="N456" s="47">
        <v>0</v>
      </c>
      <c r="O456" s="47">
        <v>0</v>
      </c>
      <c r="P456" s="47">
        <v>0.67333103511852044</v>
      </c>
      <c r="Q456" s="47">
        <v>0.67333103511852044</v>
      </c>
      <c r="R456" s="47">
        <v>0</v>
      </c>
      <c r="S456" s="47">
        <v>0.1607203180140841</v>
      </c>
      <c r="T456" s="47" t="s">
        <v>452</v>
      </c>
      <c r="U456" s="47">
        <v>0</v>
      </c>
      <c r="V456" s="47">
        <v>0</v>
      </c>
      <c r="W456" s="47">
        <v>0.51261071710443629</v>
      </c>
      <c r="X456" s="47">
        <v>0.51261071710443629</v>
      </c>
      <c r="Y456" s="47">
        <v>0</v>
      </c>
      <c r="Z456" s="47">
        <v>0</v>
      </c>
      <c r="AA456" s="47">
        <v>0</v>
      </c>
      <c r="AB456" s="47" t="s">
        <v>452</v>
      </c>
      <c r="AC456" s="47">
        <v>0</v>
      </c>
      <c r="AD456" s="47">
        <v>0</v>
      </c>
      <c r="AE456" s="47">
        <v>0</v>
      </c>
      <c r="AF456" s="47">
        <v>0</v>
      </c>
      <c r="AG456" s="47">
        <v>0</v>
      </c>
      <c r="AH456" s="47">
        <v>0</v>
      </c>
      <c r="AI456" s="47" t="s">
        <v>452</v>
      </c>
      <c r="AJ456" s="47">
        <v>0</v>
      </c>
      <c r="AK456" s="56"/>
      <c r="AL456" s="9" t="str">
        <f>VLOOKUP(F456,Definitions!$B$7:$E$39,4,FALSE)</f>
        <v>EU28</v>
      </c>
      <c r="AM456" s="87"/>
      <c r="AN456" s="87"/>
      <c r="AO456" s="81"/>
      <c r="AP456" s="81"/>
      <c r="AQ456" s="81"/>
      <c r="AR456" s="81"/>
      <c r="AS456" s="81"/>
    </row>
    <row r="457" spans="1:45">
      <c r="A457" s="36" t="str">
        <f t="shared" ref="A457" si="34">B457&amp;D457&amp;"_"&amp;E457</f>
        <v>SI200_0</v>
      </c>
      <c r="B457" t="s">
        <v>105</v>
      </c>
      <c r="C457" t="s">
        <v>147</v>
      </c>
      <c r="D457">
        <v>200</v>
      </c>
      <c r="E457">
        <v>0</v>
      </c>
      <c r="F457" s="25" t="s">
        <v>103</v>
      </c>
      <c r="G457" t="s">
        <v>145</v>
      </c>
      <c r="H457" t="s">
        <v>202</v>
      </c>
      <c r="J457" s="29" t="s">
        <v>166</v>
      </c>
      <c r="K457" s="47">
        <v>23.191991403684394</v>
      </c>
      <c r="L457" s="46">
        <v>-13.358811800553365</v>
      </c>
      <c r="M457" s="47">
        <v>9.833179603131029</v>
      </c>
      <c r="N457" s="47">
        <v>0</v>
      </c>
      <c r="O457" s="47">
        <v>0</v>
      </c>
      <c r="P457" s="47">
        <v>9.833179603131029</v>
      </c>
      <c r="Q457" s="47">
        <v>9.3802670779868524</v>
      </c>
      <c r="R457" s="47">
        <v>0.45291252514417735</v>
      </c>
      <c r="S457" s="47">
        <v>1.466420822151504</v>
      </c>
      <c r="T457" s="47" t="s">
        <v>452</v>
      </c>
      <c r="U457" s="47">
        <v>0</v>
      </c>
      <c r="V457" s="47">
        <v>0</v>
      </c>
      <c r="W457" s="47">
        <v>7.913846255835348</v>
      </c>
      <c r="X457" s="47">
        <v>0.71408137063915489</v>
      </c>
      <c r="Y457" s="47">
        <v>2.345520407946867</v>
      </c>
      <c r="Z457" s="47">
        <v>0.60131744813062715</v>
      </c>
      <c r="AA457" s="47">
        <v>4.2529270291186982</v>
      </c>
      <c r="AB457" s="47" t="s">
        <v>452</v>
      </c>
      <c r="AC457" s="47">
        <v>0</v>
      </c>
      <c r="AD457" s="47">
        <v>0</v>
      </c>
      <c r="AE457" s="47">
        <v>0.45291252514417735</v>
      </c>
      <c r="AF457" s="47">
        <v>3.114928019853375E-2</v>
      </c>
      <c r="AG457" s="47">
        <v>0.12276989833685931</v>
      </c>
      <c r="AH457" s="47">
        <v>0.29899334660878429</v>
      </c>
      <c r="AI457" s="47" t="s">
        <v>452</v>
      </c>
      <c r="AJ457" s="47">
        <v>0</v>
      </c>
      <c r="AK457" s="56"/>
      <c r="AL457" s="9" t="str">
        <f>VLOOKUP(F457,Definitions!$B$7:$E$39,4,FALSE)</f>
        <v>EU28</v>
      </c>
      <c r="AM457" s="87"/>
      <c r="AN457" s="87"/>
      <c r="AO457" s="81"/>
      <c r="AP457" s="81"/>
      <c r="AQ457" s="81"/>
      <c r="AR457" s="81"/>
      <c r="AS457" s="81"/>
    </row>
    <row r="458" spans="1:45">
      <c r="A458" s="36" t="str">
        <f t="shared" ref="A458:A472" si="35">B458&amp;D458&amp;"_"&amp;E458</f>
        <v>SI200_1</v>
      </c>
      <c r="B458" t="s">
        <v>105</v>
      </c>
      <c r="C458" t="s">
        <v>147</v>
      </c>
      <c r="D458">
        <v>200</v>
      </c>
      <c r="E458">
        <v>1</v>
      </c>
      <c r="F458" s="25" t="s">
        <v>103</v>
      </c>
      <c r="G458" t="s">
        <v>145</v>
      </c>
      <c r="H458" t="s">
        <v>202</v>
      </c>
      <c r="J458" s="29" t="s">
        <v>155</v>
      </c>
      <c r="K458" s="47">
        <v>5.8015695179321662</v>
      </c>
      <c r="L458" s="46">
        <v>-4.3167272322821892</v>
      </c>
      <c r="M458" s="47">
        <v>1.484842285649977</v>
      </c>
      <c r="N458" s="47">
        <v>0</v>
      </c>
      <c r="O458" s="47">
        <v>0</v>
      </c>
      <c r="P458" s="47">
        <v>1.484842285649977</v>
      </c>
      <c r="Q458" s="47">
        <v>1.3384431562997985</v>
      </c>
      <c r="R458" s="47">
        <v>0.14639912935017857</v>
      </c>
      <c r="S458" s="47">
        <v>0.14031345199539108</v>
      </c>
      <c r="T458" s="47" t="s">
        <v>452</v>
      </c>
      <c r="U458" s="47">
        <v>0</v>
      </c>
      <c r="V458" s="47">
        <v>0</v>
      </c>
      <c r="W458" s="47">
        <v>1.1981297043044075</v>
      </c>
      <c r="X458" s="47">
        <v>0.27971789253973622</v>
      </c>
      <c r="Y458" s="47">
        <v>0.23436536355793383</v>
      </c>
      <c r="Z458" s="47">
        <v>4.2754243505589193E-2</v>
      </c>
      <c r="AA458" s="47">
        <v>0.64129220470114823</v>
      </c>
      <c r="AB458" s="47" t="s">
        <v>452</v>
      </c>
      <c r="AC458" s="47">
        <v>0</v>
      </c>
      <c r="AD458" s="47">
        <v>0</v>
      </c>
      <c r="AE458" s="47">
        <v>0.14639912935017857</v>
      </c>
      <c r="AF458" s="47">
        <v>1.0068671648015086E-2</v>
      </c>
      <c r="AG458" s="47">
        <v>3.9684056476920339E-2</v>
      </c>
      <c r="AH458" s="47">
        <v>9.6646401225243136E-2</v>
      </c>
      <c r="AI458" s="47" t="s">
        <v>452</v>
      </c>
      <c r="AJ458" s="47">
        <v>0</v>
      </c>
      <c r="AK458" s="56"/>
      <c r="AL458" s="9" t="str">
        <f>VLOOKUP(F458,Definitions!$B$7:$E$39,4,FALSE)</f>
        <v>EU28</v>
      </c>
      <c r="AM458" s="87"/>
      <c r="AN458" s="87"/>
      <c r="AO458" s="81"/>
      <c r="AP458" s="81"/>
      <c r="AQ458" s="81"/>
      <c r="AR458" s="81"/>
      <c r="AS458" s="81"/>
    </row>
    <row r="459" spans="1:45">
      <c r="A459" s="36" t="str">
        <f t="shared" si="35"/>
        <v>SI200_2</v>
      </c>
      <c r="B459" t="s">
        <v>105</v>
      </c>
      <c r="C459" t="s">
        <v>147</v>
      </c>
      <c r="D459">
        <v>200</v>
      </c>
      <c r="E459">
        <v>2</v>
      </c>
      <c r="F459" s="25" t="s">
        <v>103</v>
      </c>
      <c r="G459" t="s">
        <v>145</v>
      </c>
      <c r="H459" t="s">
        <v>202</v>
      </c>
      <c r="J459" s="29" t="s">
        <v>156</v>
      </c>
      <c r="K459" s="47">
        <v>0.75681450226094082</v>
      </c>
      <c r="L459" s="46">
        <v>-8.6994739197859827E-3</v>
      </c>
      <c r="M459" s="47">
        <v>0.74811502834115484</v>
      </c>
      <c r="N459" s="47">
        <v>0</v>
      </c>
      <c r="O459" s="47">
        <v>0</v>
      </c>
      <c r="P459" s="47">
        <v>0.74811502834115484</v>
      </c>
      <c r="Q459" s="47">
        <v>0.74785893656969682</v>
      </c>
      <c r="R459" s="47">
        <v>2.560917714580383E-4</v>
      </c>
      <c r="S459" s="47">
        <v>0.25179808015213156</v>
      </c>
      <c r="T459" s="47" t="s">
        <v>452</v>
      </c>
      <c r="U459" s="47">
        <v>0</v>
      </c>
      <c r="V459" s="47">
        <v>0</v>
      </c>
      <c r="W459" s="47">
        <v>0.49606085641756531</v>
      </c>
      <c r="X459" s="47">
        <v>2.717367793391481E-2</v>
      </c>
      <c r="Y459" s="47">
        <v>0.24808480298273825</v>
      </c>
      <c r="Z459" s="47">
        <v>7.8144139007427962E-2</v>
      </c>
      <c r="AA459" s="47">
        <v>0.1426582364934843</v>
      </c>
      <c r="AB459" s="47" t="s">
        <v>452</v>
      </c>
      <c r="AC459" s="47">
        <v>0</v>
      </c>
      <c r="AD459" s="47">
        <v>0</v>
      </c>
      <c r="AE459" s="47">
        <v>2.560917714580383E-4</v>
      </c>
      <c r="AF459" s="47">
        <v>1.7612836702067206E-5</v>
      </c>
      <c r="AG459" s="47">
        <v>6.9418174595195931E-5</v>
      </c>
      <c r="AH459" s="47">
        <v>1.6906076016077516E-4</v>
      </c>
      <c r="AI459" s="47" t="s">
        <v>452</v>
      </c>
      <c r="AJ459" s="47">
        <v>0</v>
      </c>
      <c r="AK459" s="56"/>
      <c r="AL459" s="9" t="str">
        <f>VLOOKUP(F459,Definitions!$B$7:$E$39,4,FALSE)</f>
        <v>EU28</v>
      </c>
      <c r="AM459" s="87"/>
      <c r="AN459" s="87"/>
      <c r="AO459" s="81"/>
      <c r="AP459" s="81"/>
      <c r="AQ459" s="81"/>
      <c r="AR459" s="81"/>
      <c r="AS459" s="81"/>
    </row>
    <row r="460" spans="1:45">
      <c r="A460" s="36" t="str">
        <f t="shared" si="35"/>
        <v>SI200_3</v>
      </c>
      <c r="B460" t="s">
        <v>105</v>
      </c>
      <c r="C460" t="s">
        <v>147</v>
      </c>
      <c r="D460">
        <v>200</v>
      </c>
      <c r="E460">
        <v>3</v>
      </c>
      <c r="F460" s="25" t="s">
        <v>103</v>
      </c>
      <c r="G460" t="s">
        <v>145</v>
      </c>
      <c r="H460" t="s">
        <v>202</v>
      </c>
      <c r="J460" s="29" t="s">
        <v>157</v>
      </c>
      <c r="K460" s="47">
        <v>5.5628922619937571</v>
      </c>
      <c r="L460" s="46">
        <v>-0.44518055201337781</v>
      </c>
      <c r="M460" s="47">
        <v>5.1177117099803793</v>
      </c>
      <c r="N460" s="47">
        <v>0</v>
      </c>
      <c r="O460" s="47">
        <v>0</v>
      </c>
      <c r="P460" s="47">
        <v>5.1177117099803793</v>
      </c>
      <c r="Q460" s="47">
        <v>5.1026022954643553</v>
      </c>
      <c r="R460" s="47">
        <v>1.5109414516024263E-2</v>
      </c>
      <c r="S460" s="47">
        <v>0.99396139919873538</v>
      </c>
      <c r="T460" s="47" t="s">
        <v>452</v>
      </c>
      <c r="U460" s="47">
        <v>0</v>
      </c>
      <c r="V460" s="47">
        <v>0</v>
      </c>
      <c r="W460" s="47">
        <v>4.1086408962656202</v>
      </c>
      <c r="X460" s="47">
        <v>0.21385424795245517</v>
      </c>
      <c r="Y460" s="47">
        <v>1.4358219857037759</v>
      </c>
      <c r="Z460" s="47">
        <v>0.31868641893825145</v>
      </c>
      <c r="AA460" s="47">
        <v>2.1402782436711369</v>
      </c>
      <c r="AB460" s="47" t="s">
        <v>452</v>
      </c>
      <c r="AC460" s="47">
        <v>0</v>
      </c>
      <c r="AD460" s="47">
        <v>0</v>
      </c>
      <c r="AE460" s="47">
        <v>1.5109414516024263E-2</v>
      </c>
      <c r="AF460" s="47">
        <v>1.0391573654219654E-3</v>
      </c>
      <c r="AG460" s="47">
        <v>4.0956723011165612E-3</v>
      </c>
      <c r="AH460" s="47">
        <v>9.9745848494857368E-3</v>
      </c>
      <c r="AI460" s="47" t="s">
        <v>452</v>
      </c>
      <c r="AJ460" s="47">
        <v>0</v>
      </c>
      <c r="AK460" s="56"/>
      <c r="AL460" s="9" t="str">
        <f>VLOOKUP(F460,Definitions!$B$7:$E$39,4,FALSE)</f>
        <v>EU28</v>
      </c>
      <c r="AM460" s="87"/>
      <c r="AN460" s="87"/>
      <c r="AO460" s="81"/>
      <c r="AP460" s="81"/>
      <c r="AQ460" s="81"/>
      <c r="AR460" s="81"/>
      <c r="AS460" s="81"/>
    </row>
    <row r="461" spans="1:45">
      <c r="A461" s="36" t="str">
        <f t="shared" si="35"/>
        <v>SI200_4</v>
      </c>
      <c r="B461" t="s">
        <v>105</v>
      </c>
      <c r="C461" t="s">
        <v>147</v>
      </c>
      <c r="D461">
        <v>200</v>
      </c>
      <c r="E461">
        <v>4</v>
      </c>
      <c r="F461" s="25" t="s">
        <v>103</v>
      </c>
      <c r="G461" t="s">
        <v>145</v>
      </c>
      <c r="H461" t="s">
        <v>202</v>
      </c>
      <c r="J461" s="29" t="s">
        <v>158</v>
      </c>
      <c r="K461" s="47">
        <v>0.47086605238261664</v>
      </c>
      <c r="L461" s="46">
        <v>-5.0348547884471184E-3</v>
      </c>
      <c r="M461" s="47">
        <v>0.46583119759416952</v>
      </c>
      <c r="N461" s="47">
        <v>0</v>
      </c>
      <c r="O461" s="47">
        <v>0</v>
      </c>
      <c r="P461" s="47">
        <v>0.46583119759416952</v>
      </c>
      <c r="Q461" s="47">
        <v>0.4656604697465308</v>
      </c>
      <c r="R461" s="47">
        <v>1.7072784763869222E-4</v>
      </c>
      <c r="S461" s="47">
        <v>2.8928817712843768E-5</v>
      </c>
      <c r="T461" s="47" t="s">
        <v>452</v>
      </c>
      <c r="U461" s="47">
        <v>0</v>
      </c>
      <c r="V461" s="47">
        <v>0</v>
      </c>
      <c r="W461" s="47">
        <v>0.46563154092881798</v>
      </c>
      <c r="X461" s="47">
        <v>5.3245598328606383E-2</v>
      </c>
      <c r="Y461" s="47">
        <v>9.4875061247751399E-2</v>
      </c>
      <c r="Z461" s="47">
        <v>4.3373175264211278E-2</v>
      </c>
      <c r="AA461" s="47">
        <v>0.27413770608824894</v>
      </c>
      <c r="AB461" s="47" t="s">
        <v>452</v>
      </c>
      <c r="AC461" s="47">
        <v>0</v>
      </c>
      <c r="AD461" s="47">
        <v>0</v>
      </c>
      <c r="AE461" s="47">
        <v>1.7072784763869222E-4</v>
      </c>
      <c r="AF461" s="47">
        <v>1.1741891134711472E-5</v>
      </c>
      <c r="AG461" s="47">
        <v>4.6278783063463959E-5</v>
      </c>
      <c r="AH461" s="47">
        <v>1.1270717344051679E-4</v>
      </c>
      <c r="AI461" s="47" t="s">
        <v>452</v>
      </c>
      <c r="AJ461" s="47">
        <v>0</v>
      </c>
      <c r="AK461" s="56"/>
      <c r="AL461" s="9" t="str">
        <f>VLOOKUP(F461,Definitions!$B$7:$E$39,4,FALSE)</f>
        <v>EU28</v>
      </c>
      <c r="AM461" s="87"/>
      <c r="AN461" s="87"/>
      <c r="AO461" s="81"/>
      <c r="AP461" s="81"/>
      <c r="AQ461" s="81"/>
      <c r="AR461" s="81"/>
      <c r="AS461" s="81"/>
    </row>
    <row r="462" spans="1:45">
      <c r="A462" s="36" t="str">
        <f t="shared" si="35"/>
        <v>SI200_51</v>
      </c>
      <c r="B462" t="s">
        <v>105</v>
      </c>
      <c r="C462" t="s">
        <v>147</v>
      </c>
      <c r="D462">
        <v>200</v>
      </c>
      <c r="E462">
        <v>51</v>
      </c>
      <c r="F462" s="25" t="s">
        <v>103</v>
      </c>
      <c r="G462" t="s">
        <v>145</v>
      </c>
      <c r="H462" t="s">
        <v>202</v>
      </c>
      <c r="J462" s="29" t="s">
        <v>161</v>
      </c>
      <c r="K462" s="47">
        <v>0.89424792596527247</v>
      </c>
      <c r="L462" s="46">
        <v>-0.22618331726131757</v>
      </c>
      <c r="M462" s="47">
        <v>0.6680646087039549</v>
      </c>
      <c r="N462" s="47">
        <v>0</v>
      </c>
      <c r="O462" s="47">
        <v>0</v>
      </c>
      <c r="P462" s="47">
        <v>0.6680646087039549</v>
      </c>
      <c r="Q462" s="47">
        <v>0.66046721948403309</v>
      </c>
      <c r="R462" s="47">
        <v>7.5973892199218043E-3</v>
      </c>
      <c r="S462" s="47">
        <v>2.7736800678953753E-2</v>
      </c>
      <c r="T462" s="47" t="s">
        <v>452</v>
      </c>
      <c r="U462" s="47">
        <v>0</v>
      </c>
      <c r="V462" s="47">
        <v>0</v>
      </c>
      <c r="W462" s="47">
        <v>0.6327304188050793</v>
      </c>
      <c r="X462" s="47">
        <v>0.11828534184566852</v>
      </c>
      <c r="Y462" s="47">
        <v>0.30761712330271512</v>
      </c>
      <c r="Z462" s="47">
        <v>8.1399564257400553E-2</v>
      </c>
      <c r="AA462" s="47">
        <v>0.12542838939929513</v>
      </c>
      <c r="AB462" s="47" t="s">
        <v>452</v>
      </c>
      <c r="AC462" s="47">
        <v>0</v>
      </c>
      <c r="AD462" s="47">
        <v>0</v>
      </c>
      <c r="AE462" s="47">
        <v>7.5973892199218043E-3</v>
      </c>
      <c r="AF462" s="47">
        <v>5.2251415549466051E-4</v>
      </c>
      <c r="AG462" s="47">
        <v>2.0594058463241464E-3</v>
      </c>
      <c r="AH462" s="47">
        <v>5.0154692181029973E-3</v>
      </c>
      <c r="AI462" s="47" t="s">
        <v>452</v>
      </c>
      <c r="AJ462" s="47">
        <v>0</v>
      </c>
      <c r="AK462" s="56"/>
      <c r="AL462" s="9" t="str">
        <f>VLOOKUP(F462,Definitions!$B$7:$E$39,4,FALSE)</f>
        <v>EU28</v>
      </c>
      <c r="AM462" s="87"/>
      <c r="AN462" s="87"/>
      <c r="AO462" s="81"/>
      <c r="AP462" s="81"/>
      <c r="AQ462" s="81"/>
      <c r="AR462" s="81"/>
      <c r="AS462" s="81"/>
    </row>
    <row r="463" spans="1:45">
      <c r="A463" s="36" t="str">
        <f t="shared" si="35"/>
        <v>SI200_52</v>
      </c>
      <c r="B463" t="s">
        <v>105</v>
      </c>
      <c r="C463" t="s">
        <v>147</v>
      </c>
      <c r="D463">
        <v>200</v>
      </c>
      <c r="E463">
        <v>52</v>
      </c>
      <c r="F463" s="25" t="s">
        <v>103</v>
      </c>
      <c r="G463" t="s">
        <v>145</v>
      </c>
      <c r="H463" t="s">
        <v>202</v>
      </c>
      <c r="J463" s="29" t="s">
        <v>162</v>
      </c>
      <c r="K463" s="47">
        <v>1.3685168846061812E-3</v>
      </c>
      <c r="L463" s="46">
        <v>2.5018590212178959E-6</v>
      </c>
      <c r="M463" s="47">
        <v>1.3710187436273991E-3</v>
      </c>
      <c r="N463" s="47">
        <v>0</v>
      </c>
      <c r="O463" s="47">
        <v>0</v>
      </c>
      <c r="P463" s="47">
        <v>1.3710187436273991E-3</v>
      </c>
      <c r="Q463" s="47">
        <v>1.3710187436273991E-3</v>
      </c>
      <c r="R463" s="47">
        <v>0</v>
      </c>
      <c r="S463" s="47">
        <v>3.415877008534487E-4</v>
      </c>
      <c r="T463" s="47" t="s">
        <v>452</v>
      </c>
      <c r="U463" s="47">
        <v>0</v>
      </c>
      <c r="V463" s="47">
        <v>0</v>
      </c>
      <c r="W463" s="47">
        <v>1.0294310427739503E-3</v>
      </c>
      <c r="X463" s="47">
        <v>1.0294310427739503E-3</v>
      </c>
      <c r="Y463" s="47">
        <v>0</v>
      </c>
      <c r="Z463" s="47">
        <v>0</v>
      </c>
      <c r="AA463" s="47">
        <v>0</v>
      </c>
      <c r="AB463" s="47" t="s">
        <v>452</v>
      </c>
      <c r="AC463" s="47">
        <v>0</v>
      </c>
      <c r="AD463" s="47">
        <v>0</v>
      </c>
      <c r="AE463" s="47">
        <v>0</v>
      </c>
      <c r="AF463" s="47">
        <v>0</v>
      </c>
      <c r="AG463" s="47">
        <v>0</v>
      </c>
      <c r="AH463" s="47">
        <v>0</v>
      </c>
      <c r="AI463" s="47" t="s">
        <v>452</v>
      </c>
      <c r="AJ463" s="47">
        <v>0</v>
      </c>
      <c r="AK463" s="56"/>
      <c r="AL463" s="9" t="str">
        <f>VLOOKUP(F463,Definitions!$B$7:$E$39,4,FALSE)</f>
        <v>EU28</v>
      </c>
      <c r="AM463" s="87"/>
      <c r="AN463" s="87"/>
      <c r="AO463" s="81"/>
      <c r="AP463" s="81"/>
      <c r="AQ463" s="81"/>
      <c r="AR463" s="81"/>
      <c r="AS463" s="81"/>
    </row>
    <row r="464" spans="1:45">
      <c r="A464" s="36" t="str">
        <f t="shared" si="35"/>
        <v>SI200_53</v>
      </c>
      <c r="B464" t="s">
        <v>105</v>
      </c>
      <c r="C464" t="s">
        <v>147</v>
      </c>
      <c r="D464">
        <v>200</v>
      </c>
      <c r="E464">
        <v>53</v>
      </c>
      <c r="F464" s="25" t="s">
        <v>103</v>
      </c>
      <c r="G464" t="s">
        <v>145</v>
      </c>
      <c r="H464" t="s">
        <v>202</v>
      </c>
      <c r="J464" s="29" t="s">
        <v>163</v>
      </c>
      <c r="K464" s="47">
        <v>0</v>
      </c>
      <c r="L464" s="46">
        <v>0</v>
      </c>
      <c r="M464" s="47">
        <v>0</v>
      </c>
      <c r="N464" s="47">
        <v>0</v>
      </c>
      <c r="O464" s="47">
        <v>0</v>
      </c>
      <c r="P464" s="47">
        <v>0</v>
      </c>
      <c r="Q464" s="47">
        <v>0</v>
      </c>
      <c r="R464" s="47">
        <v>0</v>
      </c>
      <c r="S464" s="47">
        <v>0</v>
      </c>
      <c r="T464" s="47" t="s">
        <v>452</v>
      </c>
      <c r="U464" s="47">
        <v>0</v>
      </c>
      <c r="V464" s="47">
        <v>0</v>
      </c>
      <c r="W464" s="47">
        <v>0</v>
      </c>
      <c r="X464" s="47">
        <v>0</v>
      </c>
      <c r="Y464" s="47">
        <v>0</v>
      </c>
      <c r="Z464" s="47">
        <v>0</v>
      </c>
      <c r="AA464" s="47">
        <v>0</v>
      </c>
      <c r="AB464" s="47" t="s">
        <v>452</v>
      </c>
      <c r="AC464" s="47">
        <v>0</v>
      </c>
      <c r="AD464" s="47">
        <v>0</v>
      </c>
      <c r="AE464" s="47">
        <v>0</v>
      </c>
      <c r="AF464" s="47">
        <v>0</v>
      </c>
      <c r="AG464" s="47">
        <v>0</v>
      </c>
      <c r="AH464" s="47">
        <v>0</v>
      </c>
      <c r="AI464" s="47" t="s">
        <v>452</v>
      </c>
      <c r="AJ464" s="47">
        <v>0</v>
      </c>
      <c r="AK464" s="56"/>
      <c r="AL464" s="9" t="str">
        <f>VLOOKUP(F464,Definitions!$B$7:$E$39,4,FALSE)</f>
        <v>EU28</v>
      </c>
      <c r="AM464" s="87"/>
      <c r="AN464" s="87"/>
      <c r="AO464" s="81"/>
      <c r="AP464" s="81"/>
      <c r="AQ464" s="81"/>
      <c r="AR464" s="81"/>
      <c r="AS464" s="81"/>
    </row>
    <row r="465" spans="1:45">
      <c r="A465" s="36" t="str">
        <f t="shared" si="35"/>
        <v>SI200_55</v>
      </c>
      <c r="B465" t="s">
        <v>105</v>
      </c>
      <c r="C465" t="s">
        <v>147</v>
      </c>
      <c r="D465">
        <v>200</v>
      </c>
      <c r="E465">
        <v>55</v>
      </c>
      <c r="F465" s="25" t="s">
        <v>103</v>
      </c>
      <c r="G465" t="s">
        <v>145</v>
      </c>
      <c r="H465" t="s">
        <v>202</v>
      </c>
      <c r="J465" s="29" t="s">
        <v>453</v>
      </c>
      <c r="K465" s="47" t="s">
        <v>454</v>
      </c>
      <c r="L465" s="46">
        <v>0</v>
      </c>
      <c r="M465" s="47">
        <v>0</v>
      </c>
      <c r="N465" s="47">
        <v>0</v>
      </c>
      <c r="O465" s="47">
        <v>0</v>
      </c>
      <c r="P465" s="47">
        <v>0</v>
      </c>
      <c r="Q465" s="47">
        <v>0</v>
      </c>
      <c r="R465" s="47">
        <v>0</v>
      </c>
      <c r="S465" s="47">
        <v>0</v>
      </c>
      <c r="T465" s="47" t="s">
        <v>452</v>
      </c>
      <c r="U465" s="47">
        <v>0</v>
      </c>
      <c r="V465" s="47">
        <v>0</v>
      </c>
      <c r="W465" s="47">
        <v>0</v>
      </c>
      <c r="X465" s="47">
        <v>0</v>
      </c>
      <c r="Y465" s="47">
        <v>0</v>
      </c>
      <c r="Z465" s="47">
        <v>0</v>
      </c>
      <c r="AA465" s="47">
        <v>0</v>
      </c>
      <c r="AB465" s="47" t="s">
        <v>452</v>
      </c>
      <c r="AC465" s="47">
        <v>0</v>
      </c>
      <c r="AD465" s="47">
        <v>0</v>
      </c>
      <c r="AE465" s="47">
        <v>0</v>
      </c>
      <c r="AF465" s="47">
        <v>0</v>
      </c>
      <c r="AG465" s="47">
        <v>0</v>
      </c>
      <c r="AH465" s="47">
        <v>0</v>
      </c>
      <c r="AI465" s="47" t="s">
        <v>452</v>
      </c>
      <c r="AJ465" s="47">
        <v>0</v>
      </c>
      <c r="AK465" s="56"/>
      <c r="AL465" s="9" t="str">
        <f>VLOOKUP(F465,Definitions!$B$7:$E$39,4,FALSE)</f>
        <v>EU28</v>
      </c>
      <c r="AM465" s="87"/>
      <c r="AN465" s="87"/>
      <c r="AO465" s="81"/>
      <c r="AP465" s="81"/>
      <c r="AQ465" s="81"/>
      <c r="AR465" s="81"/>
      <c r="AS465" s="81"/>
    </row>
    <row r="466" spans="1:45">
      <c r="A466" s="36" t="str">
        <f t="shared" si="35"/>
        <v>SI200_62</v>
      </c>
      <c r="B466" t="s">
        <v>105</v>
      </c>
      <c r="C466" t="s">
        <v>147</v>
      </c>
      <c r="D466">
        <v>200</v>
      </c>
      <c r="E466">
        <v>62</v>
      </c>
      <c r="F466" s="25" t="s">
        <v>103</v>
      </c>
      <c r="G466" t="s">
        <v>145</v>
      </c>
      <c r="H466" t="s">
        <v>202</v>
      </c>
      <c r="J466" s="29" t="s">
        <v>284</v>
      </c>
      <c r="K466" s="47">
        <v>4.1843796845624226</v>
      </c>
      <c r="L466" s="46">
        <v>-3.71824026126836</v>
      </c>
      <c r="M466" s="47">
        <v>0.46613942329406244</v>
      </c>
      <c r="N466" s="47">
        <v>0</v>
      </c>
      <c r="O466" s="47">
        <v>0</v>
      </c>
      <c r="P466" s="47">
        <v>0.46613942329406244</v>
      </c>
      <c r="Q466" s="47">
        <v>0.34005690781288822</v>
      </c>
      <c r="R466" s="47">
        <v>0.12608251548117419</v>
      </c>
      <c r="S466" s="47">
        <v>2.1363931880935123E-2</v>
      </c>
      <c r="T466" s="47" t="s">
        <v>452</v>
      </c>
      <c r="U466" s="47">
        <v>0</v>
      </c>
      <c r="V466" s="47">
        <v>0</v>
      </c>
      <c r="W466" s="47">
        <v>0.31869297593195312</v>
      </c>
      <c r="X466" s="47">
        <v>3.4748441480027393E-3</v>
      </c>
      <c r="Y466" s="47">
        <v>1.0669374519961913E-2</v>
      </c>
      <c r="Z466" s="47">
        <v>8.310781786672973E-3</v>
      </c>
      <c r="AA466" s="47">
        <v>0.29623797547731551</v>
      </c>
      <c r="AB466" s="47" t="s">
        <v>452</v>
      </c>
      <c r="AC466" s="47">
        <v>0</v>
      </c>
      <c r="AD466" s="47">
        <v>0</v>
      </c>
      <c r="AE466" s="47">
        <v>0.12608251548117419</v>
      </c>
      <c r="AF466" s="47">
        <v>8.6713866029844208E-3</v>
      </c>
      <c r="AG466" s="47">
        <v>3.4176881292368129E-2</v>
      </c>
      <c r="AH466" s="47">
        <v>8.3234247585821639E-2</v>
      </c>
      <c r="AI466" s="47" t="s">
        <v>452</v>
      </c>
      <c r="AJ466" s="47">
        <v>0</v>
      </c>
      <c r="AK466" s="56"/>
      <c r="AL466" s="9" t="str">
        <f>VLOOKUP(F466,Definitions!$B$7:$E$39,4,FALSE)</f>
        <v>EU28</v>
      </c>
      <c r="AM466" s="87"/>
      <c r="AN466" s="87"/>
      <c r="AO466" s="81"/>
      <c r="AP466" s="81"/>
      <c r="AQ466" s="81"/>
      <c r="AR466" s="81"/>
      <c r="AS466" s="81"/>
    </row>
    <row r="467" spans="1:45">
      <c r="A467" s="36" t="str">
        <f t="shared" si="35"/>
        <v>SI200_61</v>
      </c>
      <c r="B467" t="s">
        <v>105</v>
      </c>
      <c r="C467" t="s">
        <v>147</v>
      </c>
      <c r="D467">
        <v>200</v>
      </c>
      <c r="E467">
        <v>61</v>
      </c>
      <c r="F467" s="25" t="s">
        <v>103</v>
      </c>
      <c r="G467" t="s">
        <v>145</v>
      </c>
      <c r="H467" t="s">
        <v>202</v>
      </c>
      <c r="J467" s="29" t="s">
        <v>283</v>
      </c>
      <c r="K467" s="47">
        <v>5.2203229285175068</v>
      </c>
      <c r="L467" s="46">
        <v>-4.6387795450894824</v>
      </c>
      <c r="M467" s="47">
        <v>0.5815433834280247</v>
      </c>
      <c r="N467" s="47">
        <v>0</v>
      </c>
      <c r="O467" s="47">
        <v>0</v>
      </c>
      <c r="P467" s="47">
        <v>0.5815433834280247</v>
      </c>
      <c r="Q467" s="47">
        <v>0.4242461264702429</v>
      </c>
      <c r="R467" s="47">
        <v>0.15729725695778177</v>
      </c>
      <c r="S467" s="47">
        <v>2.6653084052766722E-2</v>
      </c>
      <c r="T467" s="47" t="s">
        <v>452</v>
      </c>
      <c r="U467" s="47">
        <v>0</v>
      </c>
      <c r="V467" s="47">
        <v>0</v>
      </c>
      <c r="W467" s="47">
        <v>0.39759304241747617</v>
      </c>
      <c r="X467" s="47">
        <v>4.3351249041207723E-3</v>
      </c>
      <c r="Y467" s="47">
        <v>1.3310833298657065E-2</v>
      </c>
      <c r="Z467" s="47">
        <v>1.036831453774051E-2</v>
      </c>
      <c r="AA467" s="47">
        <v>0.3695787696769578</v>
      </c>
      <c r="AB467" s="47" t="s">
        <v>452</v>
      </c>
      <c r="AC467" s="47">
        <v>0</v>
      </c>
      <c r="AD467" s="47">
        <v>0</v>
      </c>
      <c r="AE467" s="47">
        <v>0.15729725695778177</v>
      </c>
      <c r="AF467" s="47">
        <v>1.0818195698780834E-2</v>
      </c>
      <c r="AG467" s="47">
        <v>4.2638185462471459E-2</v>
      </c>
      <c r="AH467" s="47">
        <v>0.10384087579652947</v>
      </c>
      <c r="AI467" s="47" t="s">
        <v>452</v>
      </c>
      <c r="AJ467" s="47">
        <v>0</v>
      </c>
      <c r="AK467" s="56"/>
      <c r="AL467" s="9" t="str">
        <f>VLOOKUP(F467,Definitions!$B$7:$E$39,4,FALSE)</f>
        <v>EU28</v>
      </c>
      <c r="AM467" s="87"/>
      <c r="AN467" s="87"/>
      <c r="AO467" s="81"/>
      <c r="AP467" s="81"/>
      <c r="AQ467" s="81"/>
      <c r="AR467" s="81"/>
      <c r="AS467" s="81"/>
    </row>
    <row r="468" spans="1:45">
      <c r="A468" s="36" t="str">
        <f t="shared" si="35"/>
        <v>SI200_58</v>
      </c>
      <c r="B468" t="s">
        <v>105</v>
      </c>
      <c r="C468" t="s">
        <v>147</v>
      </c>
      <c r="D468">
        <v>200</v>
      </c>
      <c r="E468">
        <v>58</v>
      </c>
      <c r="F468" s="25" t="s">
        <v>103</v>
      </c>
      <c r="G468" t="s">
        <v>145</v>
      </c>
      <c r="H468" t="s">
        <v>202</v>
      </c>
      <c r="J468" s="29" t="s">
        <v>277</v>
      </c>
      <c r="K468" s="47" t="s">
        <v>454</v>
      </c>
      <c r="L468" s="46">
        <v>0</v>
      </c>
      <c r="M468" s="47">
        <v>0</v>
      </c>
      <c r="N468" s="47">
        <v>0</v>
      </c>
      <c r="O468" s="47">
        <v>0</v>
      </c>
      <c r="P468" s="47">
        <v>0</v>
      </c>
      <c r="Q468" s="47">
        <v>0</v>
      </c>
      <c r="R468" s="47">
        <v>0</v>
      </c>
      <c r="S468" s="47">
        <v>0</v>
      </c>
      <c r="T468" s="47" t="s">
        <v>452</v>
      </c>
      <c r="U468" s="47">
        <v>0</v>
      </c>
      <c r="V468" s="47">
        <v>0</v>
      </c>
      <c r="W468" s="47">
        <v>0</v>
      </c>
      <c r="X468" s="47">
        <v>0</v>
      </c>
      <c r="Y468" s="47">
        <v>0</v>
      </c>
      <c r="Z468" s="47">
        <v>0</v>
      </c>
      <c r="AA468" s="47">
        <v>0</v>
      </c>
      <c r="AB468" s="47" t="s">
        <v>452</v>
      </c>
      <c r="AC468" s="47">
        <v>0</v>
      </c>
      <c r="AD468" s="47">
        <v>0</v>
      </c>
      <c r="AE468" s="47">
        <v>0</v>
      </c>
      <c r="AF468" s="47">
        <v>0</v>
      </c>
      <c r="AG468" s="47">
        <v>0</v>
      </c>
      <c r="AH468" s="47">
        <v>0</v>
      </c>
      <c r="AI468" s="47" t="s">
        <v>452</v>
      </c>
      <c r="AJ468" s="47">
        <v>0</v>
      </c>
      <c r="AK468" s="56"/>
      <c r="AL468" s="9" t="str">
        <f>VLOOKUP(F468,Definitions!$B$7:$E$39,4,FALSE)</f>
        <v>EU28</v>
      </c>
      <c r="AM468" s="87"/>
      <c r="AN468" s="87"/>
      <c r="AO468" s="81"/>
      <c r="AP468" s="81"/>
      <c r="AQ468" s="81"/>
      <c r="AR468" s="81"/>
      <c r="AS468" s="81"/>
    </row>
    <row r="469" spans="1:45">
      <c r="A469" s="36" t="str">
        <f t="shared" si="35"/>
        <v>SI200_6</v>
      </c>
      <c r="B469" t="s">
        <v>105</v>
      </c>
      <c r="C469" t="s">
        <v>147</v>
      </c>
      <c r="D469">
        <v>200</v>
      </c>
      <c r="E469">
        <v>6</v>
      </c>
      <c r="F469" s="25" t="s">
        <v>103</v>
      </c>
      <c r="G469" t="s">
        <v>145</v>
      </c>
      <c r="H469" t="s">
        <v>202</v>
      </c>
      <c r="J469" s="29" t="s">
        <v>159</v>
      </c>
      <c r="K469" s="47">
        <v>0</v>
      </c>
      <c r="L469" s="46">
        <v>0</v>
      </c>
      <c r="M469" s="47">
        <v>0</v>
      </c>
      <c r="N469" s="47">
        <v>0</v>
      </c>
      <c r="O469" s="47">
        <v>0</v>
      </c>
      <c r="P469" s="47">
        <v>0</v>
      </c>
      <c r="Q469" s="47">
        <v>0</v>
      </c>
      <c r="R469" s="47">
        <v>0</v>
      </c>
      <c r="S469" s="47">
        <v>0</v>
      </c>
      <c r="T469" s="47" t="s">
        <v>452</v>
      </c>
      <c r="U469" s="47">
        <v>0</v>
      </c>
      <c r="V469" s="47">
        <v>0</v>
      </c>
      <c r="W469" s="47">
        <v>0</v>
      </c>
      <c r="X469" s="47">
        <v>0</v>
      </c>
      <c r="Y469" s="47">
        <v>0</v>
      </c>
      <c r="Z469" s="47">
        <v>0</v>
      </c>
      <c r="AA469" s="47">
        <v>0</v>
      </c>
      <c r="AB469" s="47" t="s">
        <v>452</v>
      </c>
      <c r="AC469" s="47">
        <v>0</v>
      </c>
      <c r="AD469" s="47">
        <v>0</v>
      </c>
      <c r="AE469" s="47">
        <v>0</v>
      </c>
      <c r="AF469" s="47">
        <v>0</v>
      </c>
      <c r="AG469" s="47">
        <v>0</v>
      </c>
      <c r="AH469" s="47">
        <v>0</v>
      </c>
      <c r="AI469" s="47" t="s">
        <v>452</v>
      </c>
      <c r="AJ469" s="47">
        <v>0</v>
      </c>
      <c r="AK469" s="56"/>
      <c r="AL469" s="9" t="str">
        <f>VLOOKUP(F469,Definitions!$B$7:$E$39,4,FALSE)</f>
        <v>EU28</v>
      </c>
      <c r="AM469" s="87"/>
      <c r="AN469" s="87"/>
      <c r="AO469" s="81"/>
      <c r="AP469" s="81"/>
      <c r="AQ469" s="81"/>
      <c r="AR469" s="81"/>
      <c r="AS469" s="81"/>
    </row>
    <row r="470" spans="1:45">
      <c r="A470" s="36" t="str">
        <f t="shared" si="35"/>
        <v>SI200_7</v>
      </c>
      <c r="B470" t="s">
        <v>105</v>
      </c>
      <c r="C470" t="s">
        <v>147</v>
      </c>
      <c r="D470">
        <v>200</v>
      </c>
      <c r="E470">
        <v>7</v>
      </c>
      <c r="F470" s="25" t="s">
        <v>103</v>
      </c>
      <c r="G470" t="s">
        <v>145</v>
      </c>
      <c r="H470" t="s">
        <v>202</v>
      </c>
      <c r="J470" s="29" t="s">
        <v>160</v>
      </c>
      <c r="K470" s="47">
        <v>0</v>
      </c>
      <c r="L470" s="46">
        <v>0</v>
      </c>
      <c r="M470" s="47">
        <v>0</v>
      </c>
      <c r="N470" s="47">
        <v>0</v>
      </c>
      <c r="O470" s="47">
        <v>0</v>
      </c>
      <c r="P470" s="47">
        <v>0</v>
      </c>
      <c r="Q470" s="47">
        <v>0</v>
      </c>
      <c r="R470" s="47">
        <v>0</v>
      </c>
      <c r="S470" s="47">
        <v>0</v>
      </c>
      <c r="T470" s="47" t="s">
        <v>452</v>
      </c>
      <c r="U470" s="47">
        <v>0</v>
      </c>
      <c r="V470" s="47">
        <v>0</v>
      </c>
      <c r="W470" s="47">
        <v>0</v>
      </c>
      <c r="X470" s="47">
        <v>0</v>
      </c>
      <c r="Y470" s="47">
        <v>0</v>
      </c>
      <c r="Z470" s="47">
        <v>0</v>
      </c>
      <c r="AA470" s="47">
        <v>0</v>
      </c>
      <c r="AB470" s="47" t="s">
        <v>452</v>
      </c>
      <c r="AC470" s="47">
        <v>0</v>
      </c>
      <c r="AD470" s="47">
        <v>0</v>
      </c>
      <c r="AE470" s="47">
        <v>0</v>
      </c>
      <c r="AF470" s="47">
        <v>0</v>
      </c>
      <c r="AG470" s="47">
        <v>0</v>
      </c>
      <c r="AH470" s="47">
        <v>0</v>
      </c>
      <c r="AI470" s="47" t="s">
        <v>452</v>
      </c>
      <c r="AJ470" s="47">
        <v>0</v>
      </c>
      <c r="AK470" s="56"/>
      <c r="AL470" s="9" t="str">
        <f>VLOOKUP(F470,Definitions!$B$7:$E$39,4,FALSE)</f>
        <v>EU28</v>
      </c>
      <c r="AM470" s="87"/>
      <c r="AN470" s="87"/>
      <c r="AO470" s="81"/>
      <c r="AP470" s="81"/>
      <c r="AQ470" s="81"/>
      <c r="AR470" s="81"/>
      <c r="AS470" s="81"/>
    </row>
    <row r="471" spans="1:45">
      <c r="A471" s="36" t="str">
        <f t="shared" si="35"/>
        <v>SI200_8</v>
      </c>
      <c r="B471" t="s">
        <v>105</v>
      </c>
      <c r="C471" t="s">
        <v>147</v>
      </c>
      <c r="D471">
        <v>200</v>
      </c>
      <c r="E471">
        <v>8</v>
      </c>
      <c r="F471" s="25" t="s">
        <v>103</v>
      </c>
      <c r="G471" t="s">
        <v>145</v>
      </c>
      <c r="H471" t="s">
        <v>202</v>
      </c>
      <c r="J471" s="29" t="s">
        <v>274</v>
      </c>
      <c r="K471" s="47">
        <v>0.282609</v>
      </c>
      <c r="L471" s="46">
        <v>-1.6653345369377348E-16</v>
      </c>
      <c r="M471" s="47">
        <v>0.28260899999999983</v>
      </c>
      <c r="N471" s="47">
        <v>0</v>
      </c>
      <c r="O471" s="47">
        <v>0</v>
      </c>
      <c r="P471" s="47">
        <v>0.28260899999999983</v>
      </c>
      <c r="Q471" s="47">
        <v>0.28260899999999983</v>
      </c>
      <c r="R471" s="47">
        <v>0</v>
      </c>
      <c r="S471" s="47">
        <v>0</v>
      </c>
      <c r="T471" s="47" t="s">
        <v>452</v>
      </c>
      <c r="U471" s="47">
        <v>0</v>
      </c>
      <c r="V471" s="47">
        <v>0</v>
      </c>
      <c r="W471" s="47">
        <v>0.28260899999999983</v>
      </c>
      <c r="X471" s="47">
        <v>2.3682222222222199E-4</v>
      </c>
      <c r="Y471" s="47">
        <v>7.7586333333333295E-4</v>
      </c>
      <c r="Z471" s="47">
        <v>1.82808108333333E-2</v>
      </c>
      <c r="AA471" s="47">
        <v>0.263315503611111</v>
      </c>
      <c r="AB471" s="47" t="s">
        <v>452</v>
      </c>
      <c r="AC471" s="47">
        <v>0</v>
      </c>
      <c r="AD471" s="47">
        <v>0</v>
      </c>
      <c r="AE471" s="47">
        <v>0</v>
      </c>
      <c r="AF471" s="47">
        <v>0</v>
      </c>
      <c r="AG471" s="47">
        <v>0</v>
      </c>
      <c r="AH471" s="47">
        <v>0</v>
      </c>
      <c r="AI471" s="47" t="s">
        <v>452</v>
      </c>
      <c r="AJ471" s="47">
        <v>0</v>
      </c>
      <c r="AK471" s="56"/>
      <c r="AL471" s="9" t="str">
        <f>VLOOKUP(F471,Definitions!$B$7:$E$39,4,FALSE)</f>
        <v>EU28</v>
      </c>
      <c r="AM471" s="87"/>
      <c r="AN471" s="87"/>
      <c r="AO471" s="81"/>
      <c r="AP471" s="81"/>
      <c r="AQ471" s="81"/>
      <c r="AR471" s="81"/>
      <c r="AS471" s="81"/>
    </row>
    <row r="472" spans="1:45">
      <c r="A472" s="36" t="str">
        <f t="shared" si="35"/>
        <v>SI200_9</v>
      </c>
      <c r="B472" t="s">
        <v>105</v>
      </c>
      <c r="C472" t="s">
        <v>147</v>
      </c>
      <c r="D472">
        <v>200</v>
      </c>
      <c r="E472">
        <v>9</v>
      </c>
      <c r="F472" s="25" t="s">
        <v>103</v>
      </c>
      <c r="G472" t="s">
        <v>145</v>
      </c>
      <c r="H472" t="s">
        <v>202</v>
      </c>
      <c r="J472" s="29" t="s">
        <v>258</v>
      </c>
      <c r="K472" s="47">
        <v>1.6921013185102123E-2</v>
      </c>
      <c r="L472" s="46">
        <v>3.0934210576052945E-5</v>
      </c>
      <c r="M472" s="47">
        <v>1.6951947395678176E-2</v>
      </c>
      <c r="N472" s="47">
        <v>0</v>
      </c>
      <c r="O472" s="47">
        <v>0</v>
      </c>
      <c r="P472" s="47">
        <v>1.6951947395678176E-2</v>
      </c>
      <c r="Q472" s="47">
        <v>1.6951947395678176E-2</v>
      </c>
      <c r="R472" s="47">
        <v>0</v>
      </c>
      <c r="S472" s="47">
        <v>4.223557674024052E-3</v>
      </c>
      <c r="T472" s="47" t="s">
        <v>452</v>
      </c>
      <c r="U472" s="47">
        <v>0</v>
      </c>
      <c r="V472" s="47">
        <v>0</v>
      </c>
      <c r="W472" s="47">
        <v>1.2728389721654125E-2</v>
      </c>
      <c r="X472" s="47">
        <v>1.2728389721654125E-2</v>
      </c>
      <c r="Y472" s="47">
        <v>0</v>
      </c>
      <c r="Z472" s="47">
        <v>0</v>
      </c>
      <c r="AA472" s="47">
        <v>0</v>
      </c>
      <c r="AB472" s="47" t="s">
        <v>452</v>
      </c>
      <c r="AC472" s="47">
        <v>0</v>
      </c>
      <c r="AD472" s="47">
        <v>0</v>
      </c>
      <c r="AE472" s="47">
        <v>0</v>
      </c>
      <c r="AF472" s="47">
        <v>0</v>
      </c>
      <c r="AG472" s="47">
        <v>0</v>
      </c>
      <c r="AH472" s="47">
        <v>0</v>
      </c>
      <c r="AI472" s="47" t="s">
        <v>452</v>
      </c>
      <c r="AJ472" s="47">
        <v>0</v>
      </c>
      <c r="AK472" s="56"/>
      <c r="AL472" s="9" t="str">
        <f>VLOOKUP(F472,Definitions!$B$7:$E$39,4,FALSE)</f>
        <v>EU28</v>
      </c>
      <c r="AM472" s="87"/>
      <c r="AN472" s="87"/>
      <c r="AO472" s="81"/>
      <c r="AP472" s="81"/>
      <c r="AQ472" s="81"/>
      <c r="AR472" s="81"/>
      <c r="AS472" s="81"/>
    </row>
    <row r="473" spans="1:45">
      <c r="A473" s="36" t="str">
        <f t="shared" ref="A473:A488" si="36">B473&amp;D473&amp;"_"&amp;E473</f>
        <v>SK200_0</v>
      </c>
      <c r="B473" t="s">
        <v>109</v>
      </c>
      <c r="C473" t="s">
        <v>147</v>
      </c>
      <c r="D473">
        <v>200</v>
      </c>
      <c r="E473">
        <v>0</v>
      </c>
      <c r="F473" s="25" t="s">
        <v>107</v>
      </c>
      <c r="G473" t="s">
        <v>145</v>
      </c>
      <c r="H473" t="s">
        <v>202</v>
      </c>
      <c r="J473" s="29" t="s">
        <v>166</v>
      </c>
      <c r="K473" s="47">
        <v>69.706933789905378</v>
      </c>
      <c r="L473" s="46">
        <v>-24.343520908270911</v>
      </c>
      <c r="M473" s="47">
        <v>45.363412881634467</v>
      </c>
      <c r="N473" s="47">
        <v>0</v>
      </c>
      <c r="O473" s="47">
        <v>0</v>
      </c>
      <c r="P473" s="47">
        <v>45.363412881634467</v>
      </c>
      <c r="Q473" s="47">
        <v>43.554757403766061</v>
      </c>
      <c r="R473" s="47">
        <v>1.8086554778684045</v>
      </c>
      <c r="S473" s="47">
        <v>9.274350898202055</v>
      </c>
      <c r="T473" s="47" t="s">
        <v>452</v>
      </c>
      <c r="U473" s="47">
        <v>0</v>
      </c>
      <c r="V473" s="47">
        <v>0</v>
      </c>
      <c r="W473" s="47">
        <v>34.280406505564002</v>
      </c>
      <c r="X473" s="47">
        <v>1.5583258791620176</v>
      </c>
      <c r="Y473" s="47">
        <v>3.8953113632205225</v>
      </c>
      <c r="Z473" s="47">
        <v>0.9146590973469354</v>
      </c>
      <c r="AA473" s="47">
        <v>27.912110165834523</v>
      </c>
      <c r="AB473" s="47" t="s">
        <v>452</v>
      </c>
      <c r="AC473" s="47">
        <v>0</v>
      </c>
      <c r="AD473" s="47">
        <v>0</v>
      </c>
      <c r="AE473" s="47">
        <v>1.8086554778684045</v>
      </c>
      <c r="AF473" s="47">
        <v>1.0141681738012587</v>
      </c>
      <c r="AG473" s="47">
        <v>0.2808559020110748</v>
      </c>
      <c r="AH473" s="47">
        <v>0.51363140205607105</v>
      </c>
      <c r="AI473" s="47" t="s">
        <v>452</v>
      </c>
      <c r="AJ473" s="47">
        <v>0</v>
      </c>
      <c r="AK473" s="56"/>
      <c r="AL473" s="9" t="str">
        <f>VLOOKUP(F473,Definitions!$B$7:$E$39,4,FALSE)</f>
        <v>EU28</v>
      </c>
      <c r="AM473" s="87"/>
      <c r="AN473" s="87"/>
      <c r="AO473" s="81"/>
      <c r="AP473" s="81"/>
      <c r="AQ473" s="81"/>
      <c r="AR473" s="81"/>
      <c r="AS473" s="81"/>
    </row>
    <row r="474" spans="1:45">
      <c r="A474" s="36" t="str">
        <f t="shared" si="36"/>
        <v>SK200_1</v>
      </c>
      <c r="B474" t="s">
        <v>109</v>
      </c>
      <c r="C474" t="s">
        <v>147</v>
      </c>
      <c r="D474">
        <v>200</v>
      </c>
      <c r="E474">
        <v>1</v>
      </c>
      <c r="F474" s="25" t="s">
        <v>107</v>
      </c>
      <c r="G474" t="s">
        <v>145</v>
      </c>
      <c r="H474" t="s">
        <v>202</v>
      </c>
      <c r="J474" s="29" t="s">
        <v>155</v>
      </c>
      <c r="K474" s="47">
        <v>18.885774687884975</v>
      </c>
      <c r="L474" s="46">
        <v>-2.866895272409991</v>
      </c>
      <c r="M474" s="47">
        <v>16.018879415474984</v>
      </c>
      <c r="N474" s="47">
        <v>0</v>
      </c>
      <c r="O474" s="47">
        <v>0</v>
      </c>
      <c r="P474" s="47">
        <v>16.018879415474984</v>
      </c>
      <c r="Q474" s="47">
        <v>15.805832273668141</v>
      </c>
      <c r="R474" s="47">
        <v>0.21304714180684378</v>
      </c>
      <c r="S474" s="47">
        <v>0.94603883787394594</v>
      </c>
      <c r="T474" s="47" t="s">
        <v>452</v>
      </c>
      <c r="U474" s="47">
        <v>0</v>
      </c>
      <c r="V474" s="47">
        <v>0</v>
      </c>
      <c r="W474" s="47">
        <v>14.859793435794195</v>
      </c>
      <c r="X474" s="47">
        <v>0.55938644124141734</v>
      </c>
      <c r="Y474" s="47">
        <v>0.26094663332181683</v>
      </c>
      <c r="Z474" s="47">
        <v>0.21259681456781676</v>
      </c>
      <c r="AA474" s="47">
        <v>13.826863546663143</v>
      </c>
      <c r="AB474" s="47" t="s">
        <v>452</v>
      </c>
      <c r="AC474" s="47">
        <v>0</v>
      </c>
      <c r="AD474" s="47">
        <v>0</v>
      </c>
      <c r="AE474" s="47">
        <v>0.21304714180684378</v>
      </c>
      <c r="AF474" s="47">
        <v>0.11946201661052067</v>
      </c>
      <c r="AG474" s="47">
        <v>3.308288831964936E-2</v>
      </c>
      <c r="AH474" s="47">
        <v>6.0502236876673748E-2</v>
      </c>
      <c r="AI474" s="47" t="s">
        <v>452</v>
      </c>
      <c r="AJ474" s="47">
        <v>0</v>
      </c>
      <c r="AK474" s="56"/>
      <c r="AL474" s="9" t="str">
        <f>VLOOKUP(F474,Definitions!$B$7:$E$39,4,FALSE)</f>
        <v>EU28</v>
      </c>
      <c r="AM474" s="87"/>
      <c r="AN474" s="87"/>
      <c r="AO474" s="81"/>
      <c r="AP474" s="81"/>
      <c r="AQ474" s="81"/>
      <c r="AR474" s="81"/>
      <c r="AS474" s="81"/>
    </row>
    <row r="475" spans="1:45">
      <c r="A475" s="36" t="str">
        <f t="shared" si="36"/>
        <v>SK200_2</v>
      </c>
      <c r="B475" t="s">
        <v>109</v>
      </c>
      <c r="C475" t="s">
        <v>147</v>
      </c>
      <c r="D475">
        <v>200</v>
      </c>
      <c r="E475">
        <v>2</v>
      </c>
      <c r="F475" s="25" t="s">
        <v>107</v>
      </c>
      <c r="G475" t="s">
        <v>145</v>
      </c>
      <c r="H475" t="s">
        <v>202</v>
      </c>
      <c r="J475" s="29" t="s">
        <v>156</v>
      </c>
      <c r="K475" s="47">
        <v>2.0835491098408014</v>
      </c>
      <c r="L475" s="46">
        <v>-0.42123278479798221</v>
      </c>
      <c r="M475" s="47">
        <v>1.6623163250428192</v>
      </c>
      <c r="N475" s="47">
        <v>0</v>
      </c>
      <c r="O475" s="47">
        <v>0</v>
      </c>
      <c r="P475" s="47">
        <v>1.6623163250428192</v>
      </c>
      <c r="Q475" s="47">
        <v>1.6307584053255291</v>
      </c>
      <c r="R475" s="47">
        <v>3.1557919717290092E-2</v>
      </c>
      <c r="S475" s="47">
        <v>0.36008004171638802</v>
      </c>
      <c r="T475" s="47" t="s">
        <v>452</v>
      </c>
      <c r="U475" s="47">
        <v>0</v>
      </c>
      <c r="V475" s="47">
        <v>0</v>
      </c>
      <c r="W475" s="47">
        <v>1.270678363609141</v>
      </c>
      <c r="X475" s="47">
        <v>0.10535045311917327</v>
      </c>
      <c r="Y475" s="47">
        <v>0.13608694078646272</v>
      </c>
      <c r="Z475" s="47">
        <v>3.1464716828519347E-2</v>
      </c>
      <c r="AA475" s="47">
        <v>0.9977762528749855</v>
      </c>
      <c r="AB475" s="47" t="s">
        <v>452</v>
      </c>
      <c r="AC475" s="47">
        <v>0</v>
      </c>
      <c r="AD475" s="47">
        <v>0</v>
      </c>
      <c r="AE475" s="47">
        <v>3.1557919717290092E-2</v>
      </c>
      <c r="AF475" s="47">
        <v>1.7695486067015063E-2</v>
      </c>
      <c r="AG475" s="47">
        <v>4.9004512557794429E-3</v>
      </c>
      <c r="AH475" s="47">
        <v>8.9619823944955841E-3</v>
      </c>
      <c r="AI475" s="47" t="s">
        <v>452</v>
      </c>
      <c r="AJ475" s="47">
        <v>0</v>
      </c>
      <c r="AK475" s="56"/>
      <c r="AL475" s="9" t="str">
        <f>VLOOKUP(F475,Definitions!$B$7:$E$39,4,FALSE)</f>
        <v>EU28</v>
      </c>
      <c r="AM475" s="87"/>
      <c r="AN475" s="87"/>
      <c r="AO475" s="81"/>
      <c r="AP475" s="81"/>
      <c r="AQ475" s="81"/>
      <c r="AR475" s="81"/>
      <c r="AS475" s="81"/>
    </row>
    <row r="476" spans="1:45">
      <c r="A476" s="36" t="str">
        <f t="shared" si="36"/>
        <v>SK200_3</v>
      </c>
      <c r="B476" t="s">
        <v>109</v>
      </c>
      <c r="C476" t="s">
        <v>147</v>
      </c>
      <c r="D476">
        <v>200</v>
      </c>
      <c r="E476">
        <v>3</v>
      </c>
      <c r="F476" s="25" t="s">
        <v>107</v>
      </c>
      <c r="G476" t="s">
        <v>145</v>
      </c>
      <c r="H476" t="s">
        <v>202</v>
      </c>
      <c r="J476" s="29" t="s">
        <v>157</v>
      </c>
      <c r="K476" s="47">
        <v>15.134869219607383</v>
      </c>
      <c r="L476" s="46">
        <v>-2.3901423593284843</v>
      </c>
      <c r="M476" s="47">
        <v>12.744726860278899</v>
      </c>
      <c r="N476" s="47">
        <v>0</v>
      </c>
      <c r="O476" s="47">
        <v>0</v>
      </c>
      <c r="P476" s="47">
        <v>12.744726860278899</v>
      </c>
      <c r="Q476" s="47">
        <v>12.566792581714811</v>
      </c>
      <c r="R476" s="47">
        <v>0.17793427856408822</v>
      </c>
      <c r="S476" s="47">
        <v>6.9362051796750892</v>
      </c>
      <c r="T476" s="47" t="s">
        <v>452</v>
      </c>
      <c r="U476" s="47">
        <v>0</v>
      </c>
      <c r="V476" s="47">
        <v>0</v>
      </c>
      <c r="W476" s="47">
        <v>5.6305874020397209</v>
      </c>
      <c r="X476" s="47">
        <v>0.38621779109990118</v>
      </c>
      <c r="Y476" s="47">
        <v>0.58591731747865639</v>
      </c>
      <c r="Z476" s="47">
        <v>0.2386806036562088</v>
      </c>
      <c r="AA476" s="47">
        <v>4.4197716898049553</v>
      </c>
      <c r="AB476" s="47" t="s">
        <v>452</v>
      </c>
      <c r="AC476" s="47">
        <v>0</v>
      </c>
      <c r="AD476" s="47">
        <v>0</v>
      </c>
      <c r="AE476" s="47">
        <v>0.17793427856408822</v>
      </c>
      <c r="AF476" s="47">
        <v>9.977316551224108E-2</v>
      </c>
      <c r="AG476" s="47">
        <v>2.7630409946124018E-2</v>
      </c>
      <c r="AH476" s="47">
        <v>5.0530703105723135E-2</v>
      </c>
      <c r="AI476" s="47" t="s">
        <v>452</v>
      </c>
      <c r="AJ476" s="47">
        <v>0</v>
      </c>
      <c r="AK476" s="56"/>
      <c r="AL476" s="9" t="str">
        <f>VLOOKUP(F476,Definitions!$B$7:$E$39,4,FALSE)</f>
        <v>EU28</v>
      </c>
      <c r="AM476" s="87"/>
      <c r="AN476" s="87"/>
      <c r="AO476" s="81"/>
      <c r="AP476" s="81"/>
      <c r="AQ476" s="81"/>
      <c r="AR476" s="81"/>
      <c r="AS476" s="81"/>
    </row>
    <row r="477" spans="1:45">
      <c r="A477" s="36" t="str">
        <f t="shared" si="36"/>
        <v>SK200_4</v>
      </c>
      <c r="B477" t="s">
        <v>109</v>
      </c>
      <c r="C477" t="s">
        <v>147</v>
      </c>
      <c r="D477">
        <v>200</v>
      </c>
      <c r="E477">
        <v>4</v>
      </c>
      <c r="F477" s="25" t="s">
        <v>107</v>
      </c>
      <c r="G477" t="s">
        <v>145</v>
      </c>
      <c r="H477" t="s">
        <v>202</v>
      </c>
      <c r="J477" s="29" t="s">
        <v>158</v>
      </c>
      <c r="K477" s="47">
        <v>8.3470250365910577</v>
      </c>
      <c r="L477" s="46">
        <v>-0.49036072215298354</v>
      </c>
      <c r="M477" s="47">
        <v>7.8566643144380741</v>
      </c>
      <c r="N477" s="47">
        <v>0</v>
      </c>
      <c r="O477" s="47">
        <v>0</v>
      </c>
      <c r="P477" s="47">
        <v>7.8566643144380741</v>
      </c>
      <c r="Q477" s="47">
        <v>7.8202417351596205</v>
      </c>
      <c r="R477" s="47">
        <v>3.6422579278453389E-2</v>
      </c>
      <c r="S477" s="47">
        <v>4.2345951293606618E-2</v>
      </c>
      <c r="T477" s="47" t="s">
        <v>452</v>
      </c>
      <c r="U477" s="47">
        <v>0</v>
      </c>
      <c r="V477" s="47">
        <v>0</v>
      </c>
      <c r="W477" s="47">
        <v>7.7778957838660139</v>
      </c>
      <c r="X477" s="47">
        <v>0.10610874444229822</v>
      </c>
      <c r="Y477" s="47">
        <v>0.16498758031884359</v>
      </c>
      <c r="Z477" s="47">
        <v>0.13740584259171387</v>
      </c>
      <c r="AA477" s="47">
        <v>7.3693936165131584</v>
      </c>
      <c r="AB477" s="47" t="s">
        <v>452</v>
      </c>
      <c r="AC477" s="47">
        <v>0</v>
      </c>
      <c r="AD477" s="47">
        <v>0</v>
      </c>
      <c r="AE477" s="47">
        <v>3.6422579278453389E-2</v>
      </c>
      <c r="AF477" s="47">
        <v>2.0423248741377072E-2</v>
      </c>
      <c r="AG477" s="47">
        <v>5.6558567853264713E-3</v>
      </c>
      <c r="AH477" s="47">
        <v>1.0343473751749845E-2</v>
      </c>
      <c r="AI477" s="47" t="s">
        <v>452</v>
      </c>
      <c r="AJ477" s="47">
        <v>0</v>
      </c>
      <c r="AK477" s="56"/>
      <c r="AL477" s="9" t="str">
        <f>VLOOKUP(F477,Definitions!$B$7:$E$39,4,FALSE)</f>
        <v>EU28</v>
      </c>
      <c r="AM477" s="87"/>
      <c r="AN477" s="87"/>
      <c r="AO477" s="81"/>
      <c r="AP477" s="81"/>
      <c r="AQ477" s="81"/>
      <c r="AR477" s="81"/>
      <c r="AS477" s="81"/>
    </row>
    <row r="478" spans="1:45">
      <c r="A478" s="36" t="str">
        <f t="shared" si="36"/>
        <v>SK200_51</v>
      </c>
      <c r="B478" t="s">
        <v>109</v>
      </c>
      <c r="C478" t="s">
        <v>147</v>
      </c>
      <c r="D478">
        <v>200</v>
      </c>
      <c r="E478">
        <v>51</v>
      </c>
      <c r="F478" s="25" t="s">
        <v>107</v>
      </c>
      <c r="G478" t="s">
        <v>145</v>
      </c>
      <c r="H478" t="s">
        <v>202</v>
      </c>
      <c r="J478" s="29" t="s">
        <v>161</v>
      </c>
      <c r="K478" s="47">
        <v>4.5086039348660094</v>
      </c>
      <c r="L478" s="46">
        <v>-0.76825033617604488</v>
      </c>
      <c r="M478" s="47">
        <v>3.7403535986899645</v>
      </c>
      <c r="N478" s="47">
        <v>0</v>
      </c>
      <c r="O478" s="47">
        <v>0</v>
      </c>
      <c r="P478" s="47">
        <v>3.7403535986899645</v>
      </c>
      <c r="Q478" s="47">
        <v>3.6833497674219742</v>
      </c>
      <c r="R478" s="47">
        <v>5.7003831267990412E-2</v>
      </c>
      <c r="S478" s="47">
        <v>0.23191164391005795</v>
      </c>
      <c r="T478" s="47" t="s">
        <v>452</v>
      </c>
      <c r="U478" s="47">
        <v>0</v>
      </c>
      <c r="V478" s="47">
        <v>0</v>
      </c>
      <c r="W478" s="47">
        <v>3.4514381235119163</v>
      </c>
      <c r="X478" s="47">
        <v>0.38755952875893984</v>
      </c>
      <c r="Y478" s="47">
        <v>2.6955196143658511</v>
      </c>
      <c r="Z478" s="47">
        <v>0.2540499931006156</v>
      </c>
      <c r="AA478" s="47">
        <v>0.11430898728650973</v>
      </c>
      <c r="AB478" s="47" t="s">
        <v>452</v>
      </c>
      <c r="AC478" s="47">
        <v>0</v>
      </c>
      <c r="AD478" s="47">
        <v>0</v>
      </c>
      <c r="AE478" s="47">
        <v>5.7003831267990412E-2</v>
      </c>
      <c r="AF478" s="47">
        <v>3.1963783132908638E-2</v>
      </c>
      <c r="AG478" s="47">
        <v>8.8518032564869793E-3</v>
      </c>
      <c r="AH478" s="47">
        <v>1.6188244878594792E-2</v>
      </c>
      <c r="AI478" s="47" t="s">
        <v>452</v>
      </c>
      <c r="AJ478" s="47">
        <v>0</v>
      </c>
      <c r="AK478" s="56"/>
      <c r="AL478" s="9" t="str">
        <f>VLOOKUP(F478,Definitions!$B$7:$E$39,4,FALSE)</f>
        <v>EU28</v>
      </c>
      <c r="AM478" s="87"/>
      <c r="AN478" s="87"/>
      <c r="AO478" s="81"/>
      <c r="AP478" s="81"/>
      <c r="AQ478" s="81"/>
      <c r="AR478" s="81"/>
      <c r="AS478" s="81"/>
    </row>
    <row r="479" spans="1:45">
      <c r="A479" s="36" t="str">
        <f t="shared" si="36"/>
        <v>SK200_52</v>
      </c>
      <c r="B479" t="s">
        <v>109</v>
      </c>
      <c r="C479" t="s">
        <v>147</v>
      </c>
      <c r="D479">
        <v>200</v>
      </c>
      <c r="E479">
        <v>52</v>
      </c>
      <c r="F479" s="25" t="s">
        <v>107</v>
      </c>
      <c r="G479" t="s">
        <v>145</v>
      </c>
      <c r="H479" t="s">
        <v>202</v>
      </c>
      <c r="J479" s="29" t="s">
        <v>162</v>
      </c>
      <c r="K479" s="47">
        <v>2.8657329624850241E-3</v>
      </c>
      <c r="L479" s="46">
        <v>3.6801281464611535E-6</v>
      </c>
      <c r="M479" s="47">
        <v>2.8694130906314853E-3</v>
      </c>
      <c r="N479" s="47">
        <v>0</v>
      </c>
      <c r="O479" s="47">
        <v>0</v>
      </c>
      <c r="P479" s="47">
        <v>2.8694130906314853E-3</v>
      </c>
      <c r="Q479" s="47">
        <v>2.8694130906314853E-3</v>
      </c>
      <c r="R479" s="47">
        <v>0</v>
      </c>
      <c r="S479" s="47">
        <v>1.2633083705656397E-3</v>
      </c>
      <c r="T479" s="47" t="s">
        <v>452</v>
      </c>
      <c r="U479" s="47">
        <v>0</v>
      </c>
      <c r="V479" s="47">
        <v>0</v>
      </c>
      <c r="W479" s="47">
        <v>1.6061047200658456E-3</v>
      </c>
      <c r="X479" s="47">
        <v>1.6061047200658456E-3</v>
      </c>
      <c r="Y479" s="47">
        <v>0</v>
      </c>
      <c r="Z479" s="47">
        <v>0</v>
      </c>
      <c r="AA479" s="47">
        <v>0</v>
      </c>
      <c r="AB479" s="47" t="s">
        <v>452</v>
      </c>
      <c r="AC479" s="47">
        <v>0</v>
      </c>
      <c r="AD479" s="47">
        <v>0</v>
      </c>
      <c r="AE479" s="47">
        <v>0</v>
      </c>
      <c r="AF479" s="47">
        <v>0</v>
      </c>
      <c r="AG479" s="47">
        <v>0</v>
      </c>
      <c r="AH479" s="47">
        <v>0</v>
      </c>
      <c r="AI479" s="47" t="s">
        <v>452</v>
      </c>
      <c r="AJ479" s="47">
        <v>0</v>
      </c>
      <c r="AK479" s="56"/>
      <c r="AL479" s="9" t="str">
        <f>VLOOKUP(F479,Definitions!$B$7:$E$39,4,FALSE)</f>
        <v>EU28</v>
      </c>
      <c r="AM479" s="87"/>
      <c r="AN479" s="87"/>
      <c r="AO479" s="81"/>
      <c r="AP479" s="81"/>
      <c r="AQ479" s="81"/>
      <c r="AR479" s="81"/>
      <c r="AS479" s="81"/>
    </row>
    <row r="480" spans="1:45">
      <c r="A480" s="36" t="str">
        <f t="shared" si="36"/>
        <v>SK200_53</v>
      </c>
      <c r="B480" t="s">
        <v>109</v>
      </c>
      <c r="C480" t="s">
        <v>147</v>
      </c>
      <c r="D480">
        <v>200</v>
      </c>
      <c r="E480">
        <v>53</v>
      </c>
      <c r="F480" s="25" t="s">
        <v>107</v>
      </c>
      <c r="G480" t="s">
        <v>145</v>
      </c>
      <c r="H480" t="s">
        <v>202</v>
      </c>
      <c r="J480" s="29" t="s">
        <v>163</v>
      </c>
      <c r="K480" s="47">
        <v>0</v>
      </c>
      <c r="L480" s="46">
        <v>0</v>
      </c>
      <c r="M480" s="47">
        <v>0</v>
      </c>
      <c r="N480" s="47">
        <v>0</v>
      </c>
      <c r="O480" s="47">
        <v>0</v>
      </c>
      <c r="P480" s="47">
        <v>0</v>
      </c>
      <c r="Q480" s="47">
        <v>0</v>
      </c>
      <c r="R480" s="47">
        <v>0</v>
      </c>
      <c r="S480" s="47">
        <v>0</v>
      </c>
      <c r="T480" s="47" t="s">
        <v>452</v>
      </c>
      <c r="U480" s="47">
        <v>0</v>
      </c>
      <c r="V480" s="47">
        <v>0</v>
      </c>
      <c r="W480" s="47">
        <v>0</v>
      </c>
      <c r="X480" s="47">
        <v>0</v>
      </c>
      <c r="Y480" s="47">
        <v>0</v>
      </c>
      <c r="Z480" s="47">
        <v>0</v>
      </c>
      <c r="AA480" s="47">
        <v>0</v>
      </c>
      <c r="AB480" s="47" t="s">
        <v>452</v>
      </c>
      <c r="AC480" s="47">
        <v>0</v>
      </c>
      <c r="AD480" s="47">
        <v>0</v>
      </c>
      <c r="AE480" s="47">
        <v>0</v>
      </c>
      <c r="AF480" s="47">
        <v>0</v>
      </c>
      <c r="AG480" s="47">
        <v>0</v>
      </c>
      <c r="AH480" s="47">
        <v>0</v>
      </c>
      <c r="AI480" s="47" t="s">
        <v>452</v>
      </c>
      <c r="AJ480" s="47">
        <v>0</v>
      </c>
      <c r="AK480" s="56"/>
      <c r="AL480" s="9" t="str">
        <f>VLOOKUP(F480,Definitions!$B$7:$E$39,4,FALSE)</f>
        <v>EU28</v>
      </c>
      <c r="AM480" s="87"/>
      <c r="AN480" s="87"/>
      <c r="AO480" s="81"/>
      <c r="AP480" s="81"/>
      <c r="AQ480" s="81"/>
      <c r="AR480" s="81"/>
      <c r="AS480" s="81"/>
    </row>
    <row r="481" spans="1:45">
      <c r="A481" s="36" t="str">
        <f t="shared" si="36"/>
        <v>SK200_55</v>
      </c>
      <c r="B481" t="s">
        <v>109</v>
      </c>
      <c r="C481" t="s">
        <v>147</v>
      </c>
      <c r="D481">
        <v>200</v>
      </c>
      <c r="E481">
        <v>55</v>
      </c>
      <c r="F481" s="25" t="s">
        <v>107</v>
      </c>
      <c r="G481" t="s">
        <v>145</v>
      </c>
      <c r="H481" t="s">
        <v>202</v>
      </c>
      <c r="J481" s="29" t="s">
        <v>453</v>
      </c>
      <c r="K481" s="47" t="s">
        <v>454</v>
      </c>
      <c r="L481" s="46">
        <v>4.019492714340489E-3</v>
      </c>
      <c r="M481" s="47">
        <v>4.019492714340489E-3</v>
      </c>
      <c r="N481" s="47">
        <v>0</v>
      </c>
      <c r="O481" s="47">
        <v>0</v>
      </c>
      <c r="P481" s="47">
        <v>4.019492714340489E-3</v>
      </c>
      <c r="Q481" s="47">
        <v>2.3355720970147332E-3</v>
      </c>
      <c r="R481" s="47">
        <v>1.683920617325756E-3</v>
      </c>
      <c r="S481" s="47">
        <v>9.7943145239401419E-4</v>
      </c>
      <c r="T481" s="47" t="s">
        <v>452</v>
      </c>
      <c r="U481" s="47">
        <v>0</v>
      </c>
      <c r="V481" s="47">
        <v>0</v>
      </c>
      <c r="W481" s="47">
        <v>1.356140644620719E-3</v>
      </c>
      <c r="X481" s="47">
        <v>0</v>
      </c>
      <c r="Y481" s="47">
        <v>3.6085959985530072E-5</v>
      </c>
      <c r="Z481" s="47">
        <v>4.3009825867498908E-5</v>
      </c>
      <c r="AA481" s="47">
        <v>1.2770448587676902E-3</v>
      </c>
      <c r="AB481" s="47" t="s">
        <v>452</v>
      </c>
      <c r="AC481" s="47">
        <v>0</v>
      </c>
      <c r="AD481" s="47">
        <v>0</v>
      </c>
      <c r="AE481" s="47">
        <v>1.683920617325756E-3</v>
      </c>
      <c r="AF481" s="47">
        <v>9.4422554112530985E-4</v>
      </c>
      <c r="AG481" s="47">
        <v>2.614865294585869E-4</v>
      </c>
      <c r="AH481" s="47">
        <v>4.7820854674185924E-4</v>
      </c>
      <c r="AI481" s="47" t="s">
        <v>452</v>
      </c>
      <c r="AJ481" s="47">
        <v>0</v>
      </c>
      <c r="AK481" s="56"/>
      <c r="AL481" s="9" t="str">
        <f>VLOOKUP(F481,Definitions!$B$7:$E$39,4,FALSE)</f>
        <v>EU28</v>
      </c>
      <c r="AM481" s="87"/>
      <c r="AN481" s="87"/>
      <c r="AO481" s="81"/>
      <c r="AP481" s="81"/>
      <c r="AQ481" s="81"/>
      <c r="AR481" s="81"/>
      <c r="AS481" s="81"/>
    </row>
    <row r="482" spans="1:45">
      <c r="A482" s="36" t="str">
        <f t="shared" si="36"/>
        <v>SK200_62</v>
      </c>
      <c r="B482" t="s">
        <v>109</v>
      </c>
      <c r="C482" t="s">
        <v>147</v>
      </c>
      <c r="D482">
        <v>200</v>
      </c>
      <c r="E482">
        <v>62</v>
      </c>
      <c r="F482" s="25" t="s">
        <v>107</v>
      </c>
      <c r="G482" t="s">
        <v>145</v>
      </c>
      <c r="H482" t="s">
        <v>202</v>
      </c>
      <c r="J482" s="29" t="s">
        <v>284</v>
      </c>
      <c r="K482" s="47">
        <v>5.1465306639636799</v>
      </c>
      <c r="L482" s="46">
        <v>-4.371661790699152</v>
      </c>
      <c r="M482" s="47">
        <v>0.77486887326452769</v>
      </c>
      <c r="N482" s="47">
        <v>0</v>
      </c>
      <c r="O482" s="47">
        <v>0</v>
      </c>
      <c r="P482" s="47">
        <v>0.77486887326452769</v>
      </c>
      <c r="Q482" s="47">
        <v>0.45024639870228472</v>
      </c>
      <c r="R482" s="47">
        <v>0.32462247456224302</v>
      </c>
      <c r="S482" s="47">
        <v>0.18881261887817941</v>
      </c>
      <c r="T482" s="47" t="s">
        <v>452</v>
      </c>
      <c r="U482" s="47">
        <v>0</v>
      </c>
      <c r="V482" s="47">
        <v>0</v>
      </c>
      <c r="W482" s="47">
        <v>0.26143377982410532</v>
      </c>
      <c r="X482" s="47">
        <v>0</v>
      </c>
      <c r="Y482" s="47">
        <v>6.956571174988299E-3</v>
      </c>
      <c r="Z482" s="47">
        <v>8.2913386533456247E-3</v>
      </c>
      <c r="AA482" s="47">
        <v>0.24618586999577141</v>
      </c>
      <c r="AB482" s="47" t="s">
        <v>452</v>
      </c>
      <c r="AC482" s="47">
        <v>0</v>
      </c>
      <c r="AD482" s="47">
        <v>0</v>
      </c>
      <c r="AE482" s="47">
        <v>0.32462247456224302</v>
      </c>
      <c r="AF482" s="47">
        <v>0.18202570153915698</v>
      </c>
      <c r="AG482" s="47">
        <v>5.040879206784981E-2</v>
      </c>
      <c r="AH482" s="47">
        <v>9.2187980955236212E-2</v>
      </c>
      <c r="AI482" s="47" t="s">
        <v>452</v>
      </c>
      <c r="AJ482" s="47">
        <v>0</v>
      </c>
      <c r="AK482" s="56"/>
      <c r="AL482" s="9" t="str">
        <f>VLOOKUP(F482,Definitions!$B$7:$E$39,4,FALSE)</f>
        <v>EU28</v>
      </c>
      <c r="AM482" s="87"/>
      <c r="AN482" s="87"/>
      <c r="AO482" s="81"/>
      <c r="AP482" s="81"/>
      <c r="AQ482" s="81"/>
      <c r="AR482" s="81"/>
      <c r="AS482" s="81"/>
    </row>
    <row r="483" spans="1:45">
      <c r="A483" s="36" t="str">
        <f t="shared" si="36"/>
        <v>SK200_61</v>
      </c>
      <c r="B483" t="s">
        <v>109</v>
      </c>
      <c r="C483" t="s">
        <v>147</v>
      </c>
      <c r="D483">
        <v>200</v>
      </c>
      <c r="E483">
        <v>61</v>
      </c>
      <c r="F483" s="25" t="s">
        <v>107</v>
      </c>
      <c r="G483" t="s">
        <v>145</v>
      </c>
      <c r="H483" t="s">
        <v>202</v>
      </c>
      <c r="J483" s="29" t="s">
        <v>283</v>
      </c>
      <c r="K483" s="47">
        <v>15.320939988110895</v>
      </c>
      <c r="L483" s="46">
        <v>-13.014197780381048</v>
      </c>
      <c r="M483" s="47">
        <v>2.3067422077298474</v>
      </c>
      <c r="N483" s="47">
        <v>0</v>
      </c>
      <c r="O483" s="47">
        <v>0</v>
      </c>
      <c r="P483" s="47">
        <v>2.3067422077298474</v>
      </c>
      <c r="Q483" s="47">
        <v>1.3403588756756775</v>
      </c>
      <c r="R483" s="47">
        <v>0.96638333205416993</v>
      </c>
      <c r="S483" s="47">
        <v>0.56208482795723147</v>
      </c>
      <c r="T483" s="47" t="s">
        <v>452</v>
      </c>
      <c r="U483" s="47">
        <v>0</v>
      </c>
      <c r="V483" s="47">
        <v>0</v>
      </c>
      <c r="W483" s="47">
        <v>0.77827404771844599</v>
      </c>
      <c r="X483" s="47">
        <v>0</v>
      </c>
      <c r="Y483" s="47">
        <v>2.070933148058476E-2</v>
      </c>
      <c r="Z483" s="47">
        <v>2.4682861178403539E-2</v>
      </c>
      <c r="AA483" s="47">
        <v>0.73288185505945769</v>
      </c>
      <c r="AB483" s="47" t="s">
        <v>452</v>
      </c>
      <c r="AC483" s="47">
        <v>0</v>
      </c>
      <c r="AD483" s="47">
        <v>0</v>
      </c>
      <c r="AE483" s="47">
        <v>0.96638333205416993</v>
      </c>
      <c r="AF483" s="47">
        <v>0.54188054665691388</v>
      </c>
      <c r="AG483" s="47">
        <v>0.15006421385040014</v>
      </c>
      <c r="AH483" s="47">
        <v>0.27443857154685591</v>
      </c>
      <c r="AI483" s="47" t="s">
        <v>452</v>
      </c>
      <c r="AJ483" s="47">
        <v>0</v>
      </c>
      <c r="AK483" s="56"/>
      <c r="AL483" s="9" t="str">
        <f>VLOOKUP(F483,Definitions!$B$7:$E$39,4,FALSE)</f>
        <v>EU28</v>
      </c>
      <c r="AM483" s="87"/>
      <c r="AN483" s="87"/>
      <c r="AO483" s="81"/>
      <c r="AP483" s="81"/>
      <c r="AQ483" s="81"/>
      <c r="AR483" s="81"/>
      <c r="AS483" s="81"/>
    </row>
    <row r="484" spans="1:45">
      <c r="A484" s="36" t="str">
        <f t="shared" si="36"/>
        <v>SK200_58</v>
      </c>
      <c r="B484" t="s">
        <v>109</v>
      </c>
      <c r="C484" t="s">
        <v>147</v>
      </c>
      <c r="D484">
        <v>200</v>
      </c>
      <c r="E484">
        <v>58</v>
      </c>
      <c r="F484" s="25" t="s">
        <v>107</v>
      </c>
      <c r="G484" t="s">
        <v>145</v>
      </c>
      <c r="H484" t="s">
        <v>202</v>
      </c>
      <c r="J484" s="29" t="s">
        <v>277</v>
      </c>
      <c r="K484" s="47" t="s">
        <v>454</v>
      </c>
      <c r="L484" s="46">
        <v>0</v>
      </c>
      <c r="M484" s="47">
        <v>0</v>
      </c>
      <c r="N484" s="47">
        <v>0</v>
      </c>
      <c r="O484" s="47">
        <v>0</v>
      </c>
      <c r="P484" s="47">
        <v>0</v>
      </c>
      <c r="Q484" s="47">
        <v>0</v>
      </c>
      <c r="R484" s="47">
        <v>0</v>
      </c>
      <c r="S484" s="47">
        <v>0</v>
      </c>
      <c r="T484" s="47" t="s">
        <v>452</v>
      </c>
      <c r="U484" s="47">
        <v>0</v>
      </c>
      <c r="V484" s="47">
        <v>0</v>
      </c>
      <c r="W484" s="47">
        <v>0</v>
      </c>
      <c r="X484" s="47">
        <v>0</v>
      </c>
      <c r="Y484" s="47">
        <v>0</v>
      </c>
      <c r="Z484" s="47">
        <v>0</v>
      </c>
      <c r="AA484" s="47">
        <v>0</v>
      </c>
      <c r="AB484" s="47" t="s">
        <v>452</v>
      </c>
      <c r="AC484" s="47">
        <v>0</v>
      </c>
      <c r="AD484" s="47">
        <v>0</v>
      </c>
      <c r="AE484" s="47">
        <v>0</v>
      </c>
      <c r="AF484" s="47">
        <v>0</v>
      </c>
      <c r="AG484" s="47">
        <v>0</v>
      </c>
      <c r="AH484" s="47">
        <v>0</v>
      </c>
      <c r="AI484" s="47" t="s">
        <v>452</v>
      </c>
      <c r="AJ484" s="47">
        <v>0</v>
      </c>
      <c r="AK484" s="56"/>
      <c r="AL484" s="9" t="str">
        <f>VLOOKUP(F484,Definitions!$B$7:$E$39,4,FALSE)</f>
        <v>EU28</v>
      </c>
      <c r="AM484" s="87"/>
      <c r="AN484" s="87"/>
      <c r="AO484" s="81"/>
      <c r="AP484" s="81"/>
      <c r="AQ484" s="81"/>
      <c r="AR484" s="81"/>
      <c r="AS484" s="81"/>
    </row>
    <row r="485" spans="1:45">
      <c r="A485" s="36" t="str">
        <f t="shared" si="36"/>
        <v>SK200_6</v>
      </c>
      <c r="B485" t="s">
        <v>109</v>
      </c>
      <c r="C485" t="s">
        <v>147</v>
      </c>
      <c r="D485">
        <v>200</v>
      </c>
      <c r="E485">
        <v>6</v>
      </c>
      <c r="F485" s="25" t="s">
        <v>107</v>
      </c>
      <c r="G485" t="s">
        <v>145</v>
      </c>
      <c r="H485" t="s">
        <v>202</v>
      </c>
      <c r="J485" s="29" t="s">
        <v>159</v>
      </c>
      <c r="K485" s="47">
        <v>0</v>
      </c>
      <c r="L485" s="46">
        <v>0</v>
      </c>
      <c r="M485" s="47">
        <v>0</v>
      </c>
      <c r="N485" s="47">
        <v>0</v>
      </c>
      <c r="O485" s="47">
        <v>0</v>
      </c>
      <c r="P485" s="47">
        <v>0</v>
      </c>
      <c r="Q485" s="47">
        <v>0</v>
      </c>
      <c r="R485" s="47">
        <v>0</v>
      </c>
      <c r="S485" s="47">
        <v>0</v>
      </c>
      <c r="T485" s="47" t="s">
        <v>452</v>
      </c>
      <c r="U485" s="47">
        <v>0</v>
      </c>
      <c r="V485" s="47">
        <v>0</v>
      </c>
      <c r="W485" s="47">
        <v>0</v>
      </c>
      <c r="X485" s="47">
        <v>0</v>
      </c>
      <c r="Y485" s="47">
        <v>0</v>
      </c>
      <c r="Z485" s="47">
        <v>0</v>
      </c>
      <c r="AA485" s="47">
        <v>0</v>
      </c>
      <c r="AB485" s="47" t="s">
        <v>452</v>
      </c>
      <c r="AC485" s="47">
        <v>0</v>
      </c>
      <c r="AD485" s="47">
        <v>0</v>
      </c>
      <c r="AE485" s="47">
        <v>0</v>
      </c>
      <c r="AF485" s="47">
        <v>0</v>
      </c>
      <c r="AG485" s="47">
        <v>0</v>
      </c>
      <c r="AH485" s="47">
        <v>0</v>
      </c>
      <c r="AI485" s="47" t="s">
        <v>452</v>
      </c>
      <c r="AJ485" s="47">
        <v>0</v>
      </c>
      <c r="AK485" s="56"/>
      <c r="AL485" s="9" t="str">
        <f>VLOOKUP(F485,Definitions!$B$7:$E$39,4,FALSE)</f>
        <v>EU28</v>
      </c>
      <c r="AM485" s="87"/>
      <c r="AN485" s="87"/>
      <c r="AO485" s="81"/>
      <c r="AP485" s="81"/>
      <c r="AQ485" s="81"/>
      <c r="AR485" s="81"/>
      <c r="AS485" s="81"/>
    </row>
    <row r="486" spans="1:45">
      <c r="A486" s="36" t="str">
        <f t="shared" si="36"/>
        <v>SK200_7</v>
      </c>
      <c r="B486" t="s">
        <v>109</v>
      </c>
      <c r="C486" t="s">
        <v>147</v>
      </c>
      <c r="D486">
        <v>200</v>
      </c>
      <c r="E486">
        <v>7</v>
      </c>
      <c r="F486" s="25" t="s">
        <v>107</v>
      </c>
      <c r="G486" t="s">
        <v>145</v>
      </c>
      <c r="H486" t="s">
        <v>202</v>
      </c>
      <c r="J486" s="29" t="s">
        <v>160</v>
      </c>
      <c r="K486" s="47">
        <v>0</v>
      </c>
      <c r="L486" s="46">
        <v>0</v>
      </c>
      <c r="M486" s="47">
        <v>0</v>
      </c>
      <c r="N486" s="47">
        <v>0</v>
      </c>
      <c r="O486" s="47">
        <v>0</v>
      </c>
      <c r="P486" s="47">
        <v>0</v>
      </c>
      <c r="Q486" s="47">
        <v>0</v>
      </c>
      <c r="R486" s="47">
        <v>0</v>
      </c>
      <c r="S486" s="47">
        <v>0</v>
      </c>
      <c r="T486" s="47" t="s">
        <v>452</v>
      </c>
      <c r="U486" s="47">
        <v>0</v>
      </c>
      <c r="V486" s="47">
        <v>0</v>
      </c>
      <c r="W486" s="47">
        <v>0</v>
      </c>
      <c r="X486" s="47">
        <v>0</v>
      </c>
      <c r="Y486" s="47">
        <v>0</v>
      </c>
      <c r="Z486" s="47">
        <v>0</v>
      </c>
      <c r="AA486" s="47">
        <v>0</v>
      </c>
      <c r="AB486" s="47" t="s">
        <v>452</v>
      </c>
      <c r="AC486" s="47">
        <v>0</v>
      </c>
      <c r="AD486" s="47">
        <v>0</v>
      </c>
      <c r="AE486" s="47">
        <v>0</v>
      </c>
      <c r="AF486" s="47">
        <v>0</v>
      </c>
      <c r="AG486" s="47">
        <v>0</v>
      </c>
      <c r="AH486" s="47">
        <v>0</v>
      </c>
      <c r="AI486" s="47" t="s">
        <v>452</v>
      </c>
      <c r="AJ486" s="47">
        <v>0</v>
      </c>
      <c r="AK486" s="56"/>
      <c r="AL486" s="9" t="str">
        <f>VLOOKUP(F486,Definitions!$B$7:$E$39,4,FALSE)</f>
        <v>EU28</v>
      </c>
      <c r="AM486" s="87"/>
      <c r="AN486" s="87"/>
      <c r="AO486" s="81"/>
      <c r="AP486" s="81"/>
      <c r="AQ486" s="81"/>
      <c r="AR486" s="81"/>
      <c r="AS486" s="81"/>
    </row>
    <row r="487" spans="1:45">
      <c r="A487" s="36" t="str">
        <f t="shared" si="36"/>
        <v>SK200_8</v>
      </c>
      <c r="B487" t="s">
        <v>109</v>
      </c>
      <c r="C487" t="s">
        <v>147</v>
      </c>
      <c r="D487">
        <v>200</v>
      </c>
      <c r="E487">
        <v>8</v>
      </c>
      <c r="F487" s="25" t="s">
        <v>107</v>
      </c>
      <c r="G487" t="s">
        <v>145</v>
      </c>
      <c r="H487" t="s">
        <v>202</v>
      </c>
      <c r="J487" s="29" t="s">
        <v>274</v>
      </c>
      <c r="K487" s="47">
        <v>0.24862939776125142</v>
      </c>
      <c r="L487" s="46">
        <v>1.8918044926556354E-3</v>
      </c>
      <c r="M487" s="47">
        <v>0.25052120225390706</v>
      </c>
      <c r="N487" s="47">
        <v>0</v>
      </c>
      <c r="O487" s="47">
        <v>0</v>
      </c>
      <c r="P487" s="47">
        <v>0.25052120225390706</v>
      </c>
      <c r="Q487" s="47">
        <v>0.25052120225390706</v>
      </c>
      <c r="R487" s="47">
        <v>0</v>
      </c>
      <c r="S487" s="47">
        <v>3.9901507596131263E-3</v>
      </c>
      <c r="T487" s="47" t="s">
        <v>452</v>
      </c>
      <c r="U487" s="47">
        <v>0</v>
      </c>
      <c r="V487" s="47">
        <v>0</v>
      </c>
      <c r="W487" s="47">
        <v>0.24653105149429394</v>
      </c>
      <c r="X487" s="47">
        <v>1.1284543438738845E-2</v>
      </c>
      <c r="Y487" s="47">
        <v>2.4151288333333319E-2</v>
      </c>
      <c r="Z487" s="47">
        <v>7.4439169444444403E-3</v>
      </c>
      <c r="AA487" s="47">
        <v>0.20365130277777732</v>
      </c>
      <c r="AB487" s="47" t="s">
        <v>452</v>
      </c>
      <c r="AC487" s="47">
        <v>0</v>
      </c>
      <c r="AD487" s="47">
        <v>0</v>
      </c>
      <c r="AE487" s="47">
        <v>0</v>
      </c>
      <c r="AF487" s="47">
        <v>0</v>
      </c>
      <c r="AG487" s="47">
        <v>0</v>
      </c>
      <c r="AH487" s="47">
        <v>0</v>
      </c>
      <c r="AI487" s="47" t="s">
        <v>452</v>
      </c>
      <c r="AJ487" s="47">
        <v>0</v>
      </c>
      <c r="AK487" s="56"/>
      <c r="AL487" s="9" t="str">
        <f>VLOOKUP(F487,Definitions!$B$7:$E$39,4,FALSE)</f>
        <v>EU28</v>
      </c>
      <c r="AM487" s="87"/>
      <c r="AN487" s="87"/>
      <c r="AO487" s="81"/>
      <c r="AP487" s="81"/>
      <c r="AQ487" s="81"/>
      <c r="AR487" s="81"/>
      <c r="AS487" s="81"/>
    </row>
    <row r="488" spans="1:45">
      <c r="A488" s="36" t="str">
        <f t="shared" si="36"/>
        <v>SK200_9</v>
      </c>
      <c r="B488" t="s">
        <v>109</v>
      </c>
      <c r="C488" t="s">
        <v>147</v>
      </c>
      <c r="D488">
        <v>200</v>
      </c>
      <c r="E488">
        <v>9</v>
      </c>
      <c r="F488" s="25" t="s">
        <v>107</v>
      </c>
      <c r="G488" t="s">
        <v>145</v>
      </c>
      <c r="H488" t="s">
        <v>202</v>
      </c>
      <c r="J488" s="29" t="s">
        <v>258</v>
      </c>
      <c r="K488" s="47">
        <v>1.4493174663030958E-3</v>
      </c>
      <c r="L488" s="46">
        <v>1.8611901634667076E-6</v>
      </c>
      <c r="M488" s="47">
        <v>1.4511786564665625E-3</v>
      </c>
      <c r="N488" s="47">
        <v>0</v>
      </c>
      <c r="O488" s="47">
        <v>0</v>
      </c>
      <c r="P488" s="47">
        <v>1.4511786564665625E-3</v>
      </c>
      <c r="Q488" s="47">
        <v>1.4511786564665625E-3</v>
      </c>
      <c r="R488" s="47">
        <v>0</v>
      </c>
      <c r="S488" s="47">
        <v>6.3890631498337083E-4</v>
      </c>
      <c r="T488" s="47" t="s">
        <v>452</v>
      </c>
      <c r="U488" s="47">
        <v>0</v>
      </c>
      <c r="V488" s="47">
        <v>0</v>
      </c>
      <c r="W488" s="47">
        <v>8.1227234148319183E-4</v>
      </c>
      <c r="X488" s="47">
        <v>8.1227234148319183E-4</v>
      </c>
      <c r="Y488" s="47">
        <v>0</v>
      </c>
      <c r="Z488" s="47">
        <v>0</v>
      </c>
      <c r="AA488" s="47">
        <v>0</v>
      </c>
      <c r="AB488" s="47" t="s">
        <v>452</v>
      </c>
      <c r="AC488" s="47">
        <v>0</v>
      </c>
      <c r="AD488" s="47">
        <v>0</v>
      </c>
      <c r="AE488" s="47">
        <v>0</v>
      </c>
      <c r="AF488" s="47">
        <v>0</v>
      </c>
      <c r="AG488" s="47">
        <v>0</v>
      </c>
      <c r="AH488" s="47">
        <v>0</v>
      </c>
      <c r="AI488" s="47" t="s">
        <v>452</v>
      </c>
      <c r="AJ488" s="47">
        <v>0</v>
      </c>
      <c r="AK488" s="56"/>
      <c r="AL488" s="9" t="str">
        <f>VLOOKUP(F488,Definitions!$B$7:$E$39,4,FALSE)</f>
        <v>EU28</v>
      </c>
      <c r="AM488" s="87"/>
      <c r="AN488" s="87"/>
      <c r="AO488" s="81"/>
      <c r="AP488" s="81"/>
      <c r="AQ488" s="81"/>
      <c r="AR488" s="81"/>
      <c r="AS488" s="81"/>
    </row>
    <row r="489" spans="1:45">
      <c r="A489" s="36" t="str">
        <f t="shared" ref="A489:A504" si="37">B489&amp;D489&amp;"_"&amp;E489</f>
        <v>UK200_0</v>
      </c>
      <c r="B489" t="s">
        <v>122</v>
      </c>
      <c r="C489" t="s">
        <v>147</v>
      </c>
      <c r="D489">
        <v>200</v>
      </c>
      <c r="E489">
        <v>0</v>
      </c>
      <c r="F489" s="25" t="s">
        <v>120</v>
      </c>
      <c r="G489" t="s">
        <v>145</v>
      </c>
      <c r="H489" t="s">
        <v>202</v>
      </c>
      <c r="J489" s="29" t="s">
        <v>166</v>
      </c>
      <c r="K489" s="47">
        <v>449.95603044476053</v>
      </c>
      <c r="L489" s="46">
        <v>-221.71914674988344</v>
      </c>
      <c r="M489" s="47">
        <v>228.23688369487709</v>
      </c>
      <c r="N489" s="47">
        <v>0</v>
      </c>
      <c r="O489" s="47">
        <v>0</v>
      </c>
      <c r="P489" s="47">
        <v>228.23688369487709</v>
      </c>
      <c r="Q489" s="47">
        <v>212.19757636803399</v>
      </c>
      <c r="R489" s="47">
        <v>16.039307326843094</v>
      </c>
      <c r="S489" s="47">
        <v>47.88726383800487</v>
      </c>
      <c r="T489" s="47" t="s">
        <v>452</v>
      </c>
      <c r="U489" s="47">
        <v>0</v>
      </c>
      <c r="V489" s="47">
        <v>0</v>
      </c>
      <c r="W489" s="47">
        <v>164.31031253002914</v>
      </c>
      <c r="X489" s="47">
        <v>15.596869892514855</v>
      </c>
      <c r="Y489" s="47">
        <v>57.648368316487563</v>
      </c>
      <c r="Z489" s="47">
        <v>21.648717390237255</v>
      </c>
      <c r="AA489" s="47">
        <v>69.416356930789448</v>
      </c>
      <c r="AB489" s="47" t="s">
        <v>452</v>
      </c>
      <c r="AC489" s="47">
        <v>0</v>
      </c>
      <c r="AD489" s="47">
        <v>0</v>
      </c>
      <c r="AE489" s="47">
        <v>16.039307326843094</v>
      </c>
      <c r="AF489" s="47">
        <v>0.76315895471264494</v>
      </c>
      <c r="AG489" s="47">
        <v>4.3310669699425581</v>
      </c>
      <c r="AH489" s="47">
        <v>10.945081402187894</v>
      </c>
      <c r="AI489" s="47" t="s">
        <v>452</v>
      </c>
      <c r="AJ489" s="47">
        <v>0</v>
      </c>
      <c r="AK489" s="56"/>
      <c r="AL489" s="9" t="str">
        <f>VLOOKUP(F489,Definitions!$B$7:$E$39,4,FALSE)</f>
        <v>EU28</v>
      </c>
      <c r="AM489" s="87"/>
      <c r="AN489" s="87"/>
      <c r="AO489" s="81"/>
      <c r="AP489" s="81"/>
      <c r="AQ489" s="81"/>
      <c r="AR489" s="81"/>
      <c r="AS489" s="81"/>
    </row>
    <row r="490" spans="1:45">
      <c r="A490" s="36" t="str">
        <f t="shared" si="37"/>
        <v>UK200_1</v>
      </c>
      <c r="B490" t="s">
        <v>122</v>
      </c>
      <c r="C490" t="s">
        <v>147</v>
      </c>
      <c r="D490">
        <v>200</v>
      </c>
      <c r="E490">
        <v>1</v>
      </c>
      <c r="F490" s="25" t="s">
        <v>120</v>
      </c>
      <c r="G490" t="s">
        <v>145</v>
      </c>
      <c r="H490" t="s">
        <v>202</v>
      </c>
      <c r="J490" s="29" t="s">
        <v>155</v>
      </c>
      <c r="K490" s="47">
        <v>136.60106691498251</v>
      </c>
      <c r="L490" s="46">
        <v>-88.123268444097249</v>
      </c>
      <c r="M490" s="47">
        <v>48.477798470885254</v>
      </c>
      <c r="N490" s="47">
        <v>0</v>
      </c>
      <c r="O490" s="47">
        <v>0</v>
      </c>
      <c r="P490" s="47">
        <v>48.477798470885254</v>
      </c>
      <c r="Q490" s="47">
        <v>42.103529637980706</v>
      </c>
      <c r="R490" s="47">
        <v>6.3742688329045487</v>
      </c>
      <c r="S490" s="47">
        <v>3.7924452056205977</v>
      </c>
      <c r="T490" s="47" t="s">
        <v>452</v>
      </c>
      <c r="U490" s="47">
        <v>0</v>
      </c>
      <c r="V490" s="47">
        <v>0</v>
      </c>
      <c r="W490" s="47">
        <v>38.311084432360111</v>
      </c>
      <c r="X490" s="47">
        <v>1.5236562852437165</v>
      </c>
      <c r="Y490" s="47">
        <v>3.3355267292321615</v>
      </c>
      <c r="Z490" s="47">
        <v>2.6941842991223197</v>
      </c>
      <c r="AA490" s="47">
        <v>30.757717118761917</v>
      </c>
      <c r="AB490" s="47" t="s">
        <v>452</v>
      </c>
      <c r="AC490" s="47">
        <v>0</v>
      </c>
      <c r="AD490" s="47">
        <v>0</v>
      </c>
      <c r="AE490" s="47">
        <v>6.3742688329045487</v>
      </c>
      <c r="AF490" s="47">
        <v>0.3032911733934765</v>
      </c>
      <c r="AG490" s="47">
        <v>1.7212330082062817</v>
      </c>
      <c r="AH490" s="47">
        <v>4.3497446513047917</v>
      </c>
      <c r="AI490" s="47" t="s">
        <v>452</v>
      </c>
      <c r="AJ490" s="47">
        <v>0</v>
      </c>
      <c r="AK490" s="56"/>
      <c r="AL490" s="9" t="str">
        <f>VLOOKUP(F490,Definitions!$B$7:$E$39,4,FALSE)</f>
        <v>EU28</v>
      </c>
      <c r="AM490" s="87"/>
      <c r="AN490" s="87"/>
      <c r="AO490" s="81"/>
      <c r="AP490" s="81"/>
      <c r="AQ490" s="81"/>
      <c r="AR490" s="81"/>
      <c r="AS490" s="81"/>
    </row>
    <row r="491" spans="1:45">
      <c r="A491" s="36" t="str">
        <f t="shared" si="37"/>
        <v>UK200_2</v>
      </c>
      <c r="B491" t="s">
        <v>122</v>
      </c>
      <c r="C491" t="s">
        <v>147</v>
      </c>
      <c r="D491">
        <v>200</v>
      </c>
      <c r="E491">
        <v>2</v>
      </c>
      <c r="F491" s="25" t="s">
        <v>120</v>
      </c>
      <c r="G491" t="s">
        <v>145</v>
      </c>
      <c r="H491" t="s">
        <v>202</v>
      </c>
      <c r="J491" s="29" t="s">
        <v>156</v>
      </c>
      <c r="K491" s="47">
        <v>48.736627107898592</v>
      </c>
      <c r="L491" s="46">
        <v>-1.5820750271616504</v>
      </c>
      <c r="M491" s="47">
        <v>47.154552080736941</v>
      </c>
      <c r="N491" s="47">
        <v>0</v>
      </c>
      <c r="O491" s="47">
        <v>0</v>
      </c>
      <c r="P491" s="47">
        <v>47.154552080736941</v>
      </c>
      <c r="Q491" s="47">
        <v>47.040074652672665</v>
      </c>
      <c r="R491" s="47">
        <v>0.11447742806427626</v>
      </c>
      <c r="S491" s="47">
        <v>8.7908611317340615</v>
      </c>
      <c r="T491" s="47" t="s">
        <v>452</v>
      </c>
      <c r="U491" s="47">
        <v>0</v>
      </c>
      <c r="V491" s="47">
        <v>0</v>
      </c>
      <c r="W491" s="47">
        <v>38.249213520938603</v>
      </c>
      <c r="X491" s="47">
        <v>1.0979272164182465</v>
      </c>
      <c r="Y491" s="47">
        <v>25.593361131205125</v>
      </c>
      <c r="Z491" s="47">
        <v>8.7538365966664138</v>
      </c>
      <c r="AA491" s="47">
        <v>2.8040885766488231</v>
      </c>
      <c r="AB491" s="47" t="s">
        <v>452</v>
      </c>
      <c r="AC491" s="47">
        <v>0</v>
      </c>
      <c r="AD491" s="47">
        <v>0</v>
      </c>
      <c r="AE491" s="47">
        <v>0.11447742806427626</v>
      </c>
      <c r="AF491" s="47">
        <v>5.4468982082233365E-3</v>
      </c>
      <c r="AG491" s="47">
        <v>3.0912145854539774E-2</v>
      </c>
      <c r="AH491" s="47">
        <v>7.8118384001513178E-2</v>
      </c>
      <c r="AI491" s="47" t="s">
        <v>452</v>
      </c>
      <c r="AJ491" s="47">
        <v>0</v>
      </c>
      <c r="AK491" s="56"/>
      <c r="AL491" s="9" t="str">
        <f>VLOOKUP(F491,Definitions!$B$7:$E$39,4,FALSE)</f>
        <v>EU28</v>
      </c>
      <c r="AM491" s="87"/>
      <c r="AN491" s="87"/>
      <c r="AO491" s="81"/>
      <c r="AP491" s="81"/>
      <c r="AQ491" s="81"/>
      <c r="AR491" s="81"/>
      <c r="AS491" s="81"/>
    </row>
    <row r="492" spans="1:45">
      <c r="A492" s="36" t="str">
        <f t="shared" si="37"/>
        <v>UK200_3</v>
      </c>
      <c r="B492" t="s">
        <v>122</v>
      </c>
      <c r="C492" t="s">
        <v>147</v>
      </c>
      <c r="D492">
        <v>200</v>
      </c>
      <c r="E492">
        <v>3</v>
      </c>
      <c r="F492" s="25" t="s">
        <v>120</v>
      </c>
      <c r="G492" t="s">
        <v>145</v>
      </c>
      <c r="H492" t="s">
        <v>202</v>
      </c>
      <c r="J492" s="29" t="s">
        <v>157</v>
      </c>
      <c r="K492" s="47">
        <v>167.9489326725809</v>
      </c>
      <c r="L492" s="46">
        <v>-61.632497509926296</v>
      </c>
      <c r="M492" s="47">
        <v>106.3164351626546</v>
      </c>
      <c r="N492" s="47">
        <v>0</v>
      </c>
      <c r="O492" s="47">
        <v>0</v>
      </c>
      <c r="P492" s="47">
        <v>106.3164351626546</v>
      </c>
      <c r="Q492" s="47">
        <v>101.85675790086472</v>
      </c>
      <c r="R492" s="47">
        <v>4.4596772617898797</v>
      </c>
      <c r="S492" s="47">
        <v>34.455999521913654</v>
      </c>
      <c r="T492" s="47" t="s">
        <v>452</v>
      </c>
      <c r="U492" s="47">
        <v>0</v>
      </c>
      <c r="V492" s="47">
        <v>0</v>
      </c>
      <c r="W492" s="47">
        <v>67.400758378951068</v>
      </c>
      <c r="X492" s="47">
        <v>10.968309646394625</v>
      </c>
      <c r="Y492" s="47">
        <v>19.436728856677117</v>
      </c>
      <c r="Z492" s="47">
        <v>6.7379512427778847</v>
      </c>
      <c r="AA492" s="47">
        <v>30.257768633101424</v>
      </c>
      <c r="AB492" s="47" t="s">
        <v>452</v>
      </c>
      <c r="AC492" s="47">
        <v>0</v>
      </c>
      <c r="AD492" s="47">
        <v>0</v>
      </c>
      <c r="AE492" s="47">
        <v>4.4596772617898797</v>
      </c>
      <c r="AF492" s="47">
        <v>0.21219386648744959</v>
      </c>
      <c r="AG492" s="47">
        <v>1.2042390915982086</v>
      </c>
      <c r="AH492" s="47">
        <v>3.0432443037042227</v>
      </c>
      <c r="AI492" s="47" t="s">
        <v>452</v>
      </c>
      <c r="AJ492" s="47">
        <v>0</v>
      </c>
      <c r="AK492" s="56"/>
      <c r="AL492" s="9" t="str">
        <f>VLOOKUP(F492,Definitions!$B$7:$E$39,4,FALSE)</f>
        <v>EU28</v>
      </c>
      <c r="AM492" s="87"/>
      <c r="AN492" s="87"/>
      <c r="AO492" s="81"/>
      <c r="AP492" s="81"/>
      <c r="AQ492" s="81"/>
      <c r="AR492" s="81"/>
      <c r="AS492" s="81"/>
    </row>
    <row r="493" spans="1:45">
      <c r="A493" s="36" t="str">
        <f t="shared" si="37"/>
        <v>UK200_4</v>
      </c>
      <c r="B493" t="s">
        <v>122</v>
      </c>
      <c r="C493" t="s">
        <v>147</v>
      </c>
      <c r="D493">
        <v>200</v>
      </c>
      <c r="E493">
        <v>4</v>
      </c>
      <c r="F493" s="25" t="s">
        <v>120</v>
      </c>
      <c r="G493" t="s">
        <v>145</v>
      </c>
      <c r="H493" t="s">
        <v>202</v>
      </c>
      <c r="J493" s="29" t="s">
        <v>158</v>
      </c>
      <c r="K493" s="47">
        <v>15.390904224940327</v>
      </c>
      <c r="L493" s="46">
        <v>-1.807760875027693</v>
      </c>
      <c r="M493" s="47">
        <v>13.583143349912634</v>
      </c>
      <c r="N493" s="47">
        <v>0</v>
      </c>
      <c r="O493" s="47">
        <v>0</v>
      </c>
      <c r="P493" s="47">
        <v>13.583143349912634</v>
      </c>
      <c r="Q493" s="47">
        <v>13.45236925180887</v>
      </c>
      <c r="R493" s="47">
        <v>0.13077409810376481</v>
      </c>
      <c r="S493" s="47">
        <v>8.2766207211913106E-2</v>
      </c>
      <c r="T493" s="47" t="s">
        <v>452</v>
      </c>
      <c r="U493" s="47">
        <v>0</v>
      </c>
      <c r="V493" s="47">
        <v>0</v>
      </c>
      <c r="W493" s="47">
        <v>13.369603044596957</v>
      </c>
      <c r="X493" s="47">
        <v>1.0730647100564863</v>
      </c>
      <c r="Y493" s="47">
        <v>5.7419001925364492</v>
      </c>
      <c r="Z493" s="47">
        <v>2.0896376117760247</v>
      </c>
      <c r="AA493" s="47">
        <v>4.4650005302279965</v>
      </c>
      <c r="AB493" s="47" t="s">
        <v>452</v>
      </c>
      <c r="AC493" s="47">
        <v>0</v>
      </c>
      <c r="AD493" s="47">
        <v>0</v>
      </c>
      <c r="AE493" s="47">
        <v>0.13077409810376481</v>
      </c>
      <c r="AF493" s="47">
        <v>6.2223026205958515E-3</v>
      </c>
      <c r="AG493" s="47">
        <v>3.5312708041533761E-2</v>
      </c>
      <c r="AH493" s="47">
        <v>8.9239087441635209E-2</v>
      </c>
      <c r="AI493" s="47" t="s">
        <v>452</v>
      </c>
      <c r="AJ493" s="47">
        <v>0</v>
      </c>
      <c r="AK493" s="56"/>
      <c r="AL493" s="9" t="str">
        <f>VLOOKUP(F493,Definitions!$B$7:$E$39,4,FALSE)</f>
        <v>EU28</v>
      </c>
      <c r="AM493" s="87"/>
      <c r="AN493" s="87"/>
      <c r="AO493" s="81"/>
      <c r="AP493" s="81"/>
      <c r="AQ493" s="81"/>
      <c r="AR493" s="81"/>
      <c r="AS493" s="81"/>
    </row>
    <row r="494" spans="1:45">
      <c r="A494" s="36" t="str">
        <f t="shared" si="37"/>
        <v>UK200_51</v>
      </c>
      <c r="B494" t="s">
        <v>122</v>
      </c>
      <c r="C494" t="s">
        <v>147</v>
      </c>
      <c r="D494">
        <v>200</v>
      </c>
      <c r="E494">
        <v>51</v>
      </c>
      <c r="F494" s="25" t="s">
        <v>120</v>
      </c>
      <c r="G494" t="s">
        <v>145</v>
      </c>
      <c r="H494" t="s">
        <v>202</v>
      </c>
      <c r="J494" s="29" t="s">
        <v>161</v>
      </c>
      <c r="K494" s="47">
        <v>8.8820991228444122</v>
      </c>
      <c r="L494" s="46">
        <v>-4.1402422922070272</v>
      </c>
      <c r="M494" s="47">
        <v>4.7418568306373849</v>
      </c>
      <c r="N494" s="47">
        <v>0</v>
      </c>
      <c r="O494" s="47">
        <v>0</v>
      </c>
      <c r="P494" s="47">
        <v>4.7418568306373849</v>
      </c>
      <c r="Q494" s="47">
        <v>4.4423721238461278</v>
      </c>
      <c r="R494" s="47">
        <v>0.2994847067912571</v>
      </c>
      <c r="S494" s="47">
        <v>9.0420249083806192E-2</v>
      </c>
      <c r="T494" s="47" t="s">
        <v>452</v>
      </c>
      <c r="U494" s="47">
        <v>0</v>
      </c>
      <c r="V494" s="47">
        <v>0</v>
      </c>
      <c r="W494" s="47">
        <v>4.3519518747623218</v>
      </c>
      <c r="X494" s="47">
        <v>0.59435617970973209</v>
      </c>
      <c r="Y494" s="47">
        <v>2.746628638591341</v>
      </c>
      <c r="Z494" s="47">
        <v>0.94263158767301058</v>
      </c>
      <c r="AA494" s="47">
        <v>6.8335468788238637E-2</v>
      </c>
      <c r="AB494" s="47" t="s">
        <v>452</v>
      </c>
      <c r="AC494" s="47">
        <v>0</v>
      </c>
      <c r="AD494" s="47">
        <v>0</v>
      </c>
      <c r="AE494" s="47">
        <v>0.2994847067912571</v>
      </c>
      <c r="AF494" s="47">
        <v>1.4249645020812973E-2</v>
      </c>
      <c r="AG494" s="47">
        <v>8.086934773147976E-2</v>
      </c>
      <c r="AH494" s="47">
        <v>0.20436571403896442</v>
      </c>
      <c r="AI494" s="47" t="s">
        <v>452</v>
      </c>
      <c r="AJ494" s="47">
        <v>0</v>
      </c>
      <c r="AK494" s="56"/>
      <c r="AL494" s="9" t="str">
        <f>VLOOKUP(F494,Definitions!$B$7:$E$39,4,FALSE)</f>
        <v>EU28</v>
      </c>
      <c r="AM494" s="87"/>
      <c r="AN494" s="87"/>
      <c r="AO494" s="81"/>
      <c r="AP494" s="81"/>
      <c r="AQ494" s="81"/>
      <c r="AR494" s="81"/>
      <c r="AS494" s="81"/>
    </row>
    <row r="495" spans="1:45">
      <c r="A495" s="36" t="str">
        <f t="shared" si="37"/>
        <v>UK200_52</v>
      </c>
      <c r="B495" t="s">
        <v>122</v>
      </c>
      <c r="C495" t="s">
        <v>147</v>
      </c>
      <c r="D495">
        <v>200</v>
      </c>
      <c r="E495">
        <v>52</v>
      </c>
      <c r="F495" s="25" t="s">
        <v>120</v>
      </c>
      <c r="G495" t="s">
        <v>145</v>
      </c>
      <c r="H495" t="s">
        <v>202</v>
      </c>
      <c r="J495" s="29" t="s">
        <v>162</v>
      </c>
      <c r="K495" s="47">
        <v>0</v>
      </c>
      <c r="L495" s="46">
        <v>0</v>
      </c>
      <c r="M495" s="47">
        <v>0</v>
      </c>
      <c r="N495" s="47">
        <v>0</v>
      </c>
      <c r="O495" s="47">
        <v>0</v>
      </c>
      <c r="P495" s="47">
        <v>0</v>
      </c>
      <c r="Q495" s="47">
        <v>0</v>
      </c>
      <c r="R495" s="47">
        <v>0</v>
      </c>
      <c r="S495" s="47">
        <v>0</v>
      </c>
      <c r="T495" s="47" t="s">
        <v>452</v>
      </c>
      <c r="U495" s="47">
        <v>0</v>
      </c>
      <c r="V495" s="47">
        <v>0</v>
      </c>
      <c r="W495" s="47">
        <v>0</v>
      </c>
      <c r="X495" s="47">
        <v>0</v>
      </c>
      <c r="Y495" s="47">
        <v>0</v>
      </c>
      <c r="Z495" s="47">
        <v>0</v>
      </c>
      <c r="AA495" s="47">
        <v>0</v>
      </c>
      <c r="AB495" s="47" t="s">
        <v>452</v>
      </c>
      <c r="AC495" s="47">
        <v>0</v>
      </c>
      <c r="AD495" s="47">
        <v>0</v>
      </c>
      <c r="AE495" s="47">
        <v>0</v>
      </c>
      <c r="AF495" s="47">
        <v>0</v>
      </c>
      <c r="AG495" s="47">
        <v>0</v>
      </c>
      <c r="AH495" s="47">
        <v>0</v>
      </c>
      <c r="AI495" s="47" t="s">
        <v>452</v>
      </c>
      <c r="AJ495" s="47">
        <v>0</v>
      </c>
      <c r="AK495" s="56"/>
      <c r="AL495" s="9" t="str">
        <f>VLOOKUP(F495,Definitions!$B$7:$E$39,4,FALSE)</f>
        <v>EU28</v>
      </c>
      <c r="AM495" s="87"/>
      <c r="AN495" s="87"/>
      <c r="AO495" s="81"/>
      <c r="AP495" s="81"/>
      <c r="AQ495" s="81"/>
      <c r="AR495" s="81"/>
      <c r="AS495" s="81"/>
    </row>
    <row r="496" spans="1:45">
      <c r="A496" s="36" t="str">
        <f t="shared" si="37"/>
        <v>UK200_53</v>
      </c>
      <c r="B496" t="s">
        <v>122</v>
      </c>
      <c r="C496" t="s">
        <v>147</v>
      </c>
      <c r="D496">
        <v>200</v>
      </c>
      <c r="E496">
        <v>53</v>
      </c>
      <c r="F496" s="25" t="s">
        <v>120</v>
      </c>
      <c r="G496" t="s">
        <v>145</v>
      </c>
      <c r="H496" t="s">
        <v>202</v>
      </c>
      <c r="J496" s="29" t="s">
        <v>163</v>
      </c>
      <c r="K496" s="47">
        <v>0</v>
      </c>
      <c r="L496" s="46">
        <v>0</v>
      </c>
      <c r="M496" s="47">
        <v>0</v>
      </c>
      <c r="N496" s="47">
        <v>0</v>
      </c>
      <c r="O496" s="47">
        <v>0</v>
      </c>
      <c r="P496" s="47">
        <v>0</v>
      </c>
      <c r="Q496" s="47">
        <v>0</v>
      </c>
      <c r="R496" s="47">
        <v>0</v>
      </c>
      <c r="S496" s="47">
        <v>0</v>
      </c>
      <c r="T496" s="47" t="s">
        <v>452</v>
      </c>
      <c r="U496" s="47">
        <v>0</v>
      </c>
      <c r="V496" s="47">
        <v>0</v>
      </c>
      <c r="W496" s="47">
        <v>0</v>
      </c>
      <c r="X496" s="47">
        <v>0</v>
      </c>
      <c r="Y496" s="47">
        <v>0</v>
      </c>
      <c r="Z496" s="47">
        <v>0</v>
      </c>
      <c r="AA496" s="47">
        <v>0</v>
      </c>
      <c r="AB496" s="47" t="s">
        <v>452</v>
      </c>
      <c r="AC496" s="47">
        <v>0</v>
      </c>
      <c r="AD496" s="47">
        <v>0</v>
      </c>
      <c r="AE496" s="47">
        <v>0</v>
      </c>
      <c r="AF496" s="47">
        <v>0</v>
      </c>
      <c r="AG496" s="47">
        <v>0</v>
      </c>
      <c r="AH496" s="47">
        <v>0</v>
      </c>
      <c r="AI496" s="47" t="s">
        <v>452</v>
      </c>
      <c r="AJ496" s="47">
        <v>0</v>
      </c>
      <c r="AK496" s="56"/>
      <c r="AL496" s="9" t="str">
        <f>VLOOKUP(F496,Definitions!$B$7:$E$39,4,FALSE)</f>
        <v>EU28</v>
      </c>
      <c r="AM496" s="87"/>
      <c r="AN496" s="87"/>
      <c r="AO496" s="81"/>
      <c r="AP496" s="81"/>
      <c r="AQ496" s="81"/>
      <c r="AR496" s="81"/>
      <c r="AS496" s="81"/>
    </row>
    <row r="497" spans="1:45">
      <c r="A497" s="36" t="str">
        <f t="shared" si="37"/>
        <v>UK200_55</v>
      </c>
      <c r="B497" t="s">
        <v>122</v>
      </c>
      <c r="C497" t="s">
        <v>147</v>
      </c>
      <c r="D497">
        <v>200</v>
      </c>
      <c r="E497">
        <v>55</v>
      </c>
      <c r="F497" s="25" t="s">
        <v>120</v>
      </c>
      <c r="G497" t="s">
        <v>145</v>
      </c>
      <c r="H497" t="s">
        <v>202</v>
      </c>
      <c r="J497" s="29" t="s">
        <v>453</v>
      </c>
      <c r="K497" s="47" t="s">
        <v>454</v>
      </c>
      <c r="L497" s="46">
        <v>0.13717807627377676</v>
      </c>
      <c r="M497" s="47">
        <v>0.13717807627377676</v>
      </c>
      <c r="N497" s="47">
        <v>0</v>
      </c>
      <c r="O497" s="47">
        <v>0</v>
      </c>
      <c r="P497" s="47">
        <v>0.13717807627377676</v>
      </c>
      <c r="Q497" s="47">
        <v>4.647775695563959E-2</v>
      </c>
      <c r="R497" s="47">
        <v>9.0700319318137185E-2</v>
      </c>
      <c r="S497" s="47">
        <v>1.2006593701094267E-2</v>
      </c>
      <c r="T497" s="47" t="s">
        <v>452</v>
      </c>
      <c r="U497" s="47">
        <v>0</v>
      </c>
      <c r="V497" s="47">
        <v>0</v>
      </c>
      <c r="W497" s="47">
        <v>3.4471163254545321E-2</v>
      </c>
      <c r="X497" s="47">
        <v>4.26408657371271E-5</v>
      </c>
      <c r="Y497" s="47">
        <v>7.9150753669431969E-3</v>
      </c>
      <c r="Z497" s="47">
        <v>5.8177363585224249E-3</v>
      </c>
      <c r="AA497" s="47">
        <v>2.0695710663342567E-2</v>
      </c>
      <c r="AB497" s="47" t="s">
        <v>452</v>
      </c>
      <c r="AC497" s="47">
        <v>0</v>
      </c>
      <c r="AD497" s="47">
        <v>0</v>
      </c>
      <c r="AE497" s="47">
        <v>9.0700319318137185E-2</v>
      </c>
      <c r="AF497" s="47">
        <v>4.315570459024089E-3</v>
      </c>
      <c r="AG497" s="47">
        <v>2.4491653483351812E-2</v>
      </c>
      <c r="AH497" s="47">
        <v>6.1893095375761299E-2</v>
      </c>
      <c r="AI497" s="47" t="s">
        <v>452</v>
      </c>
      <c r="AJ497" s="47">
        <v>0</v>
      </c>
      <c r="AK497" s="56"/>
      <c r="AL497" s="9" t="str">
        <f>VLOOKUP(F497,Definitions!$B$7:$E$39,4,FALSE)</f>
        <v>EU28</v>
      </c>
      <c r="AM497" s="87"/>
      <c r="AN497" s="87"/>
      <c r="AO497" s="81"/>
      <c r="AP497" s="81"/>
      <c r="AQ497" s="81"/>
      <c r="AR497" s="81"/>
      <c r="AS497" s="81"/>
    </row>
    <row r="498" spans="1:45">
      <c r="A498" s="36" t="str">
        <f t="shared" si="37"/>
        <v>UK200_62</v>
      </c>
      <c r="B498" t="s">
        <v>122</v>
      </c>
      <c r="C498" t="s">
        <v>147</v>
      </c>
      <c r="D498">
        <v>200</v>
      </c>
      <c r="E498">
        <v>62</v>
      </c>
      <c r="F498" s="25" t="s">
        <v>120</v>
      </c>
      <c r="G498" t="s">
        <v>145</v>
      </c>
      <c r="H498" t="s">
        <v>202</v>
      </c>
      <c r="J498" s="29" t="s">
        <v>284</v>
      </c>
      <c r="K498" s="47">
        <v>22.009963964813029</v>
      </c>
      <c r="L498" s="46">
        <v>-19.839560322089635</v>
      </c>
      <c r="M498" s="47">
        <v>2.1704036427233935</v>
      </c>
      <c r="N498" s="47">
        <v>0</v>
      </c>
      <c r="O498" s="47">
        <v>0</v>
      </c>
      <c r="P498" s="47">
        <v>2.1704036427233935</v>
      </c>
      <c r="Q498" s="47">
        <v>0.73536162441006792</v>
      </c>
      <c r="R498" s="47">
        <v>1.4350420183133255</v>
      </c>
      <c r="S498" s="47">
        <v>0.1899658853179024</v>
      </c>
      <c r="T498" s="47" t="s">
        <v>452</v>
      </c>
      <c r="U498" s="47">
        <v>0</v>
      </c>
      <c r="V498" s="47">
        <v>0</v>
      </c>
      <c r="W498" s="47">
        <v>0.54539573909216554</v>
      </c>
      <c r="X498" s="47">
        <v>6.746551113607607E-4</v>
      </c>
      <c r="Y498" s="47">
        <v>0.12523071379539141</v>
      </c>
      <c r="Z498" s="47">
        <v>9.204704226746159E-2</v>
      </c>
      <c r="AA498" s="47">
        <v>0.32744332791795172</v>
      </c>
      <c r="AB498" s="47" t="s">
        <v>452</v>
      </c>
      <c r="AC498" s="47">
        <v>0</v>
      </c>
      <c r="AD498" s="47">
        <v>0</v>
      </c>
      <c r="AE498" s="47">
        <v>1.4350420183133255</v>
      </c>
      <c r="AF498" s="47">
        <v>6.8280078705884831E-2</v>
      </c>
      <c r="AG498" s="47">
        <v>0.38750196372849566</v>
      </c>
      <c r="AH498" s="47">
        <v>0.97925997587894509</v>
      </c>
      <c r="AI498" s="47" t="s">
        <v>452</v>
      </c>
      <c r="AJ498" s="47">
        <v>0</v>
      </c>
      <c r="AK498" s="56"/>
      <c r="AL498" s="9" t="str">
        <f>VLOOKUP(F498,Definitions!$B$7:$E$39,4,FALSE)</f>
        <v>EU28</v>
      </c>
      <c r="AM498" s="87"/>
      <c r="AN498" s="87"/>
      <c r="AO498" s="81"/>
      <c r="AP498" s="81"/>
      <c r="AQ498" s="81"/>
      <c r="AR498" s="81"/>
      <c r="AS498" s="81"/>
    </row>
    <row r="499" spans="1:45">
      <c r="A499" s="36" t="str">
        <f t="shared" si="37"/>
        <v>UK200_61</v>
      </c>
      <c r="B499" t="s">
        <v>122</v>
      </c>
      <c r="C499" t="s">
        <v>147</v>
      </c>
      <c r="D499">
        <v>200</v>
      </c>
      <c r="E499">
        <v>61</v>
      </c>
      <c r="F499" s="25" t="s">
        <v>120</v>
      </c>
      <c r="G499" t="s">
        <v>145</v>
      </c>
      <c r="H499" t="s">
        <v>202</v>
      </c>
      <c r="J499" s="29" t="s">
        <v>283</v>
      </c>
      <c r="K499" s="47">
        <v>48.081278132820167</v>
      </c>
      <c r="L499" s="46">
        <v>-43.339980901570655</v>
      </c>
      <c r="M499" s="47">
        <v>4.7412972312495114</v>
      </c>
      <c r="N499" s="47">
        <v>0</v>
      </c>
      <c r="O499" s="47">
        <v>0</v>
      </c>
      <c r="P499" s="47">
        <v>4.7412972312495114</v>
      </c>
      <c r="Q499" s="47">
        <v>1.6064145696916081</v>
      </c>
      <c r="R499" s="47">
        <v>3.1348826615579033</v>
      </c>
      <c r="S499" s="47">
        <v>0.41498489421970641</v>
      </c>
      <c r="T499" s="47" t="s">
        <v>452</v>
      </c>
      <c r="U499" s="47">
        <v>0</v>
      </c>
      <c r="V499" s="47">
        <v>0</v>
      </c>
      <c r="W499" s="47">
        <v>1.1914296754719016</v>
      </c>
      <c r="X499" s="47">
        <v>1.4737997801779253E-3</v>
      </c>
      <c r="Y499" s="47">
        <v>0.2735694065830318</v>
      </c>
      <c r="Z499" s="47">
        <v>0.2010789044289501</v>
      </c>
      <c r="AA499" s="47">
        <v>0.71530756467974155</v>
      </c>
      <c r="AB499" s="47" t="s">
        <v>452</v>
      </c>
      <c r="AC499" s="47">
        <v>0</v>
      </c>
      <c r="AD499" s="47">
        <v>0</v>
      </c>
      <c r="AE499" s="47">
        <v>3.1348826615579033</v>
      </c>
      <c r="AF499" s="47">
        <v>0.14915941981717773</v>
      </c>
      <c r="AG499" s="47">
        <v>0.84650705129866688</v>
      </c>
      <c r="AH499" s="47">
        <v>2.1392161904420592</v>
      </c>
      <c r="AI499" s="47" t="s">
        <v>452</v>
      </c>
      <c r="AJ499" s="47">
        <v>0</v>
      </c>
      <c r="AK499" s="56"/>
      <c r="AL499" s="9" t="str">
        <f>VLOOKUP(F499,Definitions!$B$7:$E$39,4,FALSE)</f>
        <v>EU28</v>
      </c>
      <c r="AM499" s="87"/>
      <c r="AN499" s="87"/>
      <c r="AO499" s="81"/>
      <c r="AP499" s="81"/>
      <c r="AQ499" s="81"/>
      <c r="AR499" s="81"/>
      <c r="AS499" s="81"/>
    </row>
    <row r="500" spans="1:45">
      <c r="A500" s="36" t="str">
        <f t="shared" si="37"/>
        <v>UK200_58</v>
      </c>
      <c r="B500" t="s">
        <v>122</v>
      </c>
      <c r="C500" t="s">
        <v>147</v>
      </c>
      <c r="D500">
        <v>200</v>
      </c>
      <c r="E500">
        <v>58</v>
      </c>
      <c r="F500" s="25" t="s">
        <v>120</v>
      </c>
      <c r="G500" t="s">
        <v>145</v>
      </c>
      <c r="H500" t="s">
        <v>202</v>
      </c>
      <c r="J500" s="29" t="s">
        <v>277</v>
      </c>
      <c r="K500" s="47" t="s">
        <v>454</v>
      </c>
      <c r="L500" s="46">
        <v>0</v>
      </c>
      <c r="M500" s="47">
        <v>0</v>
      </c>
      <c r="N500" s="47">
        <v>0</v>
      </c>
      <c r="O500" s="47">
        <v>0</v>
      </c>
      <c r="P500" s="47">
        <v>0</v>
      </c>
      <c r="Q500" s="47">
        <v>0</v>
      </c>
      <c r="R500" s="47">
        <v>0</v>
      </c>
      <c r="S500" s="47">
        <v>0</v>
      </c>
      <c r="T500" s="47" t="s">
        <v>452</v>
      </c>
      <c r="U500" s="47">
        <v>0</v>
      </c>
      <c r="V500" s="47">
        <v>0</v>
      </c>
      <c r="W500" s="47">
        <v>0</v>
      </c>
      <c r="X500" s="47">
        <v>0</v>
      </c>
      <c r="Y500" s="47">
        <v>0</v>
      </c>
      <c r="Z500" s="47">
        <v>0</v>
      </c>
      <c r="AA500" s="47">
        <v>0</v>
      </c>
      <c r="AB500" s="47" t="s">
        <v>452</v>
      </c>
      <c r="AC500" s="47">
        <v>0</v>
      </c>
      <c r="AD500" s="47">
        <v>0</v>
      </c>
      <c r="AE500" s="47">
        <v>0</v>
      </c>
      <c r="AF500" s="47">
        <v>0</v>
      </c>
      <c r="AG500" s="47">
        <v>0</v>
      </c>
      <c r="AH500" s="47">
        <v>0</v>
      </c>
      <c r="AI500" s="47" t="s">
        <v>452</v>
      </c>
      <c r="AJ500" s="47">
        <v>0</v>
      </c>
      <c r="AK500" s="56"/>
      <c r="AL500" s="9" t="str">
        <f>VLOOKUP(F500,Definitions!$B$7:$E$39,4,FALSE)</f>
        <v>EU28</v>
      </c>
      <c r="AM500" s="87"/>
      <c r="AN500" s="87"/>
      <c r="AO500" s="81"/>
      <c r="AP500" s="81"/>
      <c r="AQ500" s="81"/>
      <c r="AR500" s="81"/>
      <c r="AS500" s="81"/>
    </row>
    <row r="501" spans="1:45">
      <c r="A501" s="36" t="str">
        <f t="shared" si="37"/>
        <v>UK200_6</v>
      </c>
      <c r="B501" t="s">
        <v>122</v>
      </c>
      <c r="C501" t="s">
        <v>147</v>
      </c>
      <c r="D501">
        <v>200</v>
      </c>
      <c r="E501">
        <v>6</v>
      </c>
      <c r="F501" s="25" t="s">
        <v>120</v>
      </c>
      <c r="G501" t="s">
        <v>145</v>
      </c>
      <c r="H501" t="s">
        <v>202</v>
      </c>
      <c r="J501" s="29" t="s">
        <v>159</v>
      </c>
      <c r="K501" s="47">
        <v>0</v>
      </c>
      <c r="L501" s="46">
        <v>0</v>
      </c>
      <c r="M501" s="47">
        <v>0</v>
      </c>
      <c r="N501" s="47">
        <v>0</v>
      </c>
      <c r="O501" s="47">
        <v>0</v>
      </c>
      <c r="P501" s="47">
        <v>0</v>
      </c>
      <c r="Q501" s="47">
        <v>0</v>
      </c>
      <c r="R501" s="47">
        <v>0</v>
      </c>
      <c r="S501" s="47">
        <v>0</v>
      </c>
      <c r="T501" s="47" t="s">
        <v>452</v>
      </c>
      <c r="U501" s="47">
        <v>0</v>
      </c>
      <c r="V501" s="47">
        <v>0</v>
      </c>
      <c r="W501" s="47">
        <v>0</v>
      </c>
      <c r="X501" s="47">
        <v>0</v>
      </c>
      <c r="Y501" s="47">
        <v>0</v>
      </c>
      <c r="Z501" s="47">
        <v>0</v>
      </c>
      <c r="AA501" s="47">
        <v>0</v>
      </c>
      <c r="AB501" s="47" t="s">
        <v>452</v>
      </c>
      <c r="AC501" s="47">
        <v>0</v>
      </c>
      <c r="AD501" s="47">
        <v>0</v>
      </c>
      <c r="AE501" s="47">
        <v>0</v>
      </c>
      <c r="AF501" s="47">
        <v>0</v>
      </c>
      <c r="AG501" s="47">
        <v>0</v>
      </c>
      <c r="AH501" s="47">
        <v>0</v>
      </c>
      <c r="AI501" s="47" t="s">
        <v>452</v>
      </c>
      <c r="AJ501" s="47">
        <v>0</v>
      </c>
      <c r="AK501" s="56"/>
      <c r="AL501" s="9" t="str">
        <f>VLOOKUP(F501,Definitions!$B$7:$E$39,4,FALSE)</f>
        <v>EU28</v>
      </c>
      <c r="AM501" s="87"/>
      <c r="AN501" s="87"/>
      <c r="AO501" s="81"/>
      <c r="AP501" s="81"/>
      <c r="AQ501" s="81"/>
      <c r="AR501" s="81"/>
      <c r="AS501" s="81"/>
    </row>
    <row r="502" spans="1:45">
      <c r="A502" s="36" t="str">
        <f t="shared" si="37"/>
        <v>UK200_7</v>
      </c>
      <c r="B502" t="s">
        <v>122</v>
      </c>
      <c r="C502" t="s">
        <v>147</v>
      </c>
      <c r="D502">
        <v>200</v>
      </c>
      <c r="E502">
        <v>7</v>
      </c>
      <c r="F502" s="25" t="s">
        <v>120</v>
      </c>
      <c r="G502" t="s">
        <v>145</v>
      </c>
      <c r="H502" t="s">
        <v>202</v>
      </c>
      <c r="J502" s="29" t="s">
        <v>160</v>
      </c>
      <c r="K502" s="47">
        <v>0</v>
      </c>
      <c r="L502" s="46">
        <v>0</v>
      </c>
      <c r="M502" s="47">
        <v>0</v>
      </c>
      <c r="N502" s="47">
        <v>0</v>
      </c>
      <c r="O502" s="47">
        <v>0</v>
      </c>
      <c r="P502" s="47">
        <v>0</v>
      </c>
      <c r="Q502" s="47">
        <v>0</v>
      </c>
      <c r="R502" s="47">
        <v>0</v>
      </c>
      <c r="S502" s="47">
        <v>0</v>
      </c>
      <c r="T502" s="47" t="s">
        <v>452</v>
      </c>
      <c r="U502" s="47">
        <v>0</v>
      </c>
      <c r="V502" s="47">
        <v>0</v>
      </c>
      <c r="W502" s="47">
        <v>0</v>
      </c>
      <c r="X502" s="47">
        <v>0</v>
      </c>
      <c r="Y502" s="47">
        <v>0</v>
      </c>
      <c r="Z502" s="47">
        <v>0</v>
      </c>
      <c r="AA502" s="47">
        <v>0</v>
      </c>
      <c r="AB502" s="47" t="s">
        <v>452</v>
      </c>
      <c r="AC502" s="47">
        <v>0</v>
      </c>
      <c r="AD502" s="47">
        <v>0</v>
      </c>
      <c r="AE502" s="47">
        <v>0</v>
      </c>
      <c r="AF502" s="47">
        <v>0</v>
      </c>
      <c r="AG502" s="47">
        <v>0</v>
      </c>
      <c r="AH502" s="47">
        <v>0</v>
      </c>
      <c r="AI502" s="47" t="s">
        <v>452</v>
      </c>
      <c r="AJ502" s="47">
        <v>0</v>
      </c>
      <c r="AK502" s="56"/>
      <c r="AL502" s="9" t="str">
        <f>VLOOKUP(F502,Definitions!$B$7:$E$39,4,FALSE)</f>
        <v>EU28</v>
      </c>
      <c r="AM502" s="87"/>
      <c r="AN502" s="87"/>
      <c r="AO502" s="81"/>
      <c r="AP502" s="81"/>
      <c r="AQ502" s="81"/>
      <c r="AR502" s="81"/>
      <c r="AS502" s="81"/>
    </row>
    <row r="503" spans="1:45">
      <c r="A503" s="36" t="str">
        <f t="shared" si="37"/>
        <v>UK200_8</v>
      </c>
      <c r="B503" t="s">
        <v>122</v>
      </c>
      <c r="C503" t="s">
        <v>147</v>
      </c>
      <c r="D503">
        <v>200</v>
      </c>
      <c r="E503">
        <v>8</v>
      </c>
      <c r="F503" s="25" t="s">
        <v>120</v>
      </c>
      <c r="G503" t="s">
        <v>145</v>
      </c>
      <c r="H503" t="s">
        <v>202</v>
      </c>
      <c r="J503" s="29" t="s">
        <v>274</v>
      </c>
      <c r="K503" s="47">
        <v>0.33342946530179796</v>
      </c>
      <c r="L503" s="46">
        <v>6.4625798497475184E-5</v>
      </c>
      <c r="M503" s="47">
        <v>0.33349409110029543</v>
      </c>
      <c r="N503" s="47">
        <v>0</v>
      </c>
      <c r="O503" s="47">
        <v>0</v>
      </c>
      <c r="P503" s="47">
        <v>0.33349409110029543</v>
      </c>
      <c r="Q503" s="47">
        <v>0.33349409110029543</v>
      </c>
      <c r="R503" s="47">
        <v>0</v>
      </c>
      <c r="S503" s="47">
        <v>2.10927873140314E-2</v>
      </c>
      <c r="T503" s="47" t="s">
        <v>452</v>
      </c>
      <c r="U503" s="47">
        <v>0</v>
      </c>
      <c r="V503" s="47">
        <v>0</v>
      </c>
      <c r="W503" s="47">
        <v>0.31240130378626402</v>
      </c>
      <c r="X503" s="47">
        <v>0.1230793579529306</v>
      </c>
      <c r="Y503" s="47">
        <v>0.14134497500000009</v>
      </c>
      <c r="Z503" s="47">
        <v>4.7976970833333299E-2</v>
      </c>
      <c r="AA503" s="47">
        <v>0</v>
      </c>
      <c r="AB503" s="47" t="s">
        <v>452</v>
      </c>
      <c r="AC503" s="47">
        <v>0</v>
      </c>
      <c r="AD503" s="47">
        <v>0</v>
      </c>
      <c r="AE503" s="47">
        <v>0</v>
      </c>
      <c r="AF503" s="47">
        <v>0</v>
      </c>
      <c r="AG503" s="47">
        <v>0</v>
      </c>
      <c r="AH503" s="47">
        <v>0</v>
      </c>
      <c r="AI503" s="47" t="s">
        <v>452</v>
      </c>
      <c r="AJ503" s="47">
        <v>0</v>
      </c>
      <c r="AK503" s="56"/>
      <c r="AL503" s="9" t="str">
        <f>VLOOKUP(F503,Definitions!$B$7:$E$39,4,FALSE)</f>
        <v>EU28</v>
      </c>
      <c r="AM503" s="87"/>
      <c r="AN503" s="87"/>
      <c r="AO503" s="81"/>
      <c r="AP503" s="81"/>
      <c r="AQ503" s="81"/>
      <c r="AR503" s="81"/>
      <c r="AS503" s="81"/>
    </row>
    <row r="504" spans="1:45">
      <c r="A504" s="36" t="str">
        <f t="shared" si="37"/>
        <v>UK200_9</v>
      </c>
      <c r="B504" t="s">
        <v>122</v>
      </c>
      <c r="C504" t="s">
        <v>147</v>
      </c>
      <c r="D504">
        <v>200</v>
      </c>
      <c r="E504">
        <v>9</v>
      </c>
      <c r="F504" s="25" t="s">
        <v>120</v>
      </c>
      <c r="G504" t="s">
        <v>145</v>
      </c>
      <c r="H504" t="s">
        <v>202</v>
      </c>
      <c r="J504" s="29" t="s">
        <v>258</v>
      </c>
      <c r="K504" s="47">
        <v>0.58047348244055963</v>
      </c>
      <c r="L504" s="46">
        <v>1.1243971893704074E-4</v>
      </c>
      <c r="M504" s="47">
        <v>0.58058592215949667</v>
      </c>
      <c r="N504" s="47">
        <v>0</v>
      </c>
      <c r="O504" s="47">
        <v>0</v>
      </c>
      <c r="P504" s="47">
        <v>0.58058592215949667</v>
      </c>
      <c r="Q504" s="47">
        <v>0.58058592215949667</v>
      </c>
      <c r="R504" s="47">
        <v>0</v>
      </c>
      <c r="S504" s="47">
        <v>3.6698208444280754E-2</v>
      </c>
      <c r="T504" s="47" t="s">
        <v>452</v>
      </c>
      <c r="U504" s="47">
        <v>0</v>
      </c>
      <c r="V504" s="47">
        <v>0</v>
      </c>
      <c r="W504" s="47">
        <v>0.54388771371521594</v>
      </c>
      <c r="X504" s="47">
        <v>0.21416971788188252</v>
      </c>
      <c r="Y504" s="47">
        <v>0.24616259750000011</v>
      </c>
      <c r="Z504" s="47">
        <v>8.3555398333333294E-2</v>
      </c>
      <c r="AA504" s="47">
        <v>0</v>
      </c>
      <c r="AB504" s="47" t="s">
        <v>452</v>
      </c>
      <c r="AC504" s="47">
        <v>0</v>
      </c>
      <c r="AD504" s="47">
        <v>0</v>
      </c>
      <c r="AE504" s="47">
        <v>0</v>
      </c>
      <c r="AF504" s="47">
        <v>0</v>
      </c>
      <c r="AG504" s="47">
        <v>0</v>
      </c>
      <c r="AH504" s="47">
        <v>0</v>
      </c>
      <c r="AI504" s="47" t="s">
        <v>452</v>
      </c>
      <c r="AJ504" s="47">
        <v>0</v>
      </c>
      <c r="AK504" s="56"/>
      <c r="AL504" s="9" t="str">
        <f>VLOOKUP(F504,Definitions!$B$7:$E$39,4,FALSE)</f>
        <v>EU28</v>
      </c>
      <c r="AM504" s="87"/>
      <c r="AN504" s="87"/>
      <c r="AO504" s="81"/>
      <c r="AP504" s="81"/>
      <c r="AQ504" s="81"/>
      <c r="AR504" s="81"/>
      <c r="AS504" s="81"/>
    </row>
  </sheetData>
  <autoFilter ref="A8:AK504"/>
  <mergeCells count="6">
    <mergeCell ref="W6:AA6"/>
    <mergeCell ref="AE6:AH6"/>
    <mergeCell ref="K6:M6"/>
    <mergeCell ref="B6:E6"/>
    <mergeCell ref="F6:J6"/>
    <mergeCell ref="O6:R6"/>
  </mergeCells>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sheetPr>
    <tabColor rgb="FFCC99FF"/>
  </sheetPr>
  <dimension ref="A1:AL504"/>
  <sheetViews>
    <sheetView topLeftCell="F1" zoomScale="85" zoomScaleNormal="85" workbookViewId="0">
      <selection activeCell="H16" sqref="H16"/>
    </sheetView>
  </sheetViews>
  <sheetFormatPr baseColWidth="10" defaultColWidth="9.140625" defaultRowHeight="15" outlineLevelCol="1"/>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2" customWidth="1"/>
    <col min="15" max="17" width="13.140625" style="45" customWidth="1"/>
    <col min="18" max="18" width="13.140625" style="29" customWidth="1"/>
    <col min="19" max="19" width="13.140625" customWidth="1"/>
    <col min="20" max="20" width="13.140625" style="52" customWidth="1"/>
    <col min="21" max="21" width="13.140625" customWidth="1"/>
    <col min="22" max="22" width="13.140625" style="52" customWidth="1"/>
    <col min="23" max="26" width="13.140625" customWidth="1"/>
    <col min="27" max="27" width="13.140625" style="45" customWidth="1"/>
    <col min="28" max="28" width="13.140625" style="52" customWidth="1"/>
    <col min="29" max="29" width="13.140625" customWidth="1"/>
    <col min="30" max="30" width="13.140625" style="58" customWidth="1"/>
    <col min="31" max="31" width="13.140625" customWidth="1"/>
    <col min="32" max="33" width="13.140625" hidden="1" customWidth="1" outlineLevel="1"/>
    <col min="34" max="34" width="13.140625" style="45" hidden="1" customWidth="1" outlineLevel="1"/>
    <col min="35" max="35" width="13.140625" style="52" customWidth="1" collapsed="1"/>
    <col min="36" max="36" width="13.140625" style="45" customWidth="1"/>
    <col min="37" max="37" width="13.140625" style="52" customWidth="1"/>
    <col min="38" max="38" width="13.140625" customWidth="1"/>
  </cols>
  <sheetData>
    <row r="1" spans="1:38" s="41" customFormat="1" ht="15" customHeight="1">
      <c r="A1" s="40">
        <v>1</v>
      </c>
      <c r="B1" s="41">
        <v>2</v>
      </c>
      <c r="C1" s="41">
        <v>3</v>
      </c>
      <c r="D1" s="41">
        <v>4</v>
      </c>
      <c r="E1" s="41">
        <v>5</v>
      </c>
      <c r="F1" s="42">
        <v>6</v>
      </c>
      <c r="G1" s="41">
        <v>7</v>
      </c>
      <c r="H1" s="41">
        <v>8</v>
      </c>
      <c r="I1" s="41">
        <v>9</v>
      </c>
      <c r="J1" s="40">
        <v>10</v>
      </c>
      <c r="K1" s="42">
        <v>11</v>
      </c>
      <c r="L1" s="44">
        <v>12</v>
      </c>
      <c r="M1" s="44">
        <v>13</v>
      </c>
      <c r="N1" s="50">
        <v>14</v>
      </c>
      <c r="O1" s="44">
        <v>15</v>
      </c>
      <c r="P1" s="44">
        <v>16</v>
      </c>
      <c r="Q1" s="44">
        <v>17</v>
      </c>
      <c r="R1" s="40">
        <v>18</v>
      </c>
      <c r="S1" s="44">
        <v>19</v>
      </c>
      <c r="T1" s="50">
        <v>20</v>
      </c>
      <c r="U1" s="44">
        <v>21</v>
      </c>
      <c r="V1" s="50">
        <v>22</v>
      </c>
      <c r="W1" s="44">
        <v>23</v>
      </c>
      <c r="X1" s="44">
        <v>24</v>
      </c>
      <c r="Y1" s="44">
        <v>25</v>
      </c>
      <c r="Z1" s="44">
        <v>26</v>
      </c>
      <c r="AA1" s="44">
        <v>27</v>
      </c>
      <c r="AB1" s="50">
        <v>28</v>
      </c>
      <c r="AC1" s="44">
        <v>29</v>
      </c>
      <c r="AD1" s="50">
        <v>30</v>
      </c>
      <c r="AE1" s="44">
        <v>31</v>
      </c>
      <c r="AF1" s="44">
        <v>32</v>
      </c>
      <c r="AG1" s="44">
        <v>33</v>
      </c>
      <c r="AH1" s="44">
        <v>34</v>
      </c>
      <c r="AI1" s="50">
        <v>35</v>
      </c>
      <c r="AJ1" s="44">
        <v>36</v>
      </c>
      <c r="AK1" s="50">
        <v>37</v>
      </c>
      <c r="AL1" s="41">
        <v>38</v>
      </c>
    </row>
    <row r="2" spans="1:38" s="3" customFormat="1">
      <c r="A2" s="30"/>
      <c r="F2" s="26"/>
      <c r="J2" s="30"/>
      <c r="K2" s="73" t="s">
        <v>147</v>
      </c>
      <c r="L2" s="43" t="s">
        <v>147</v>
      </c>
      <c r="M2" s="43" t="s">
        <v>147</v>
      </c>
      <c r="N2" s="51"/>
      <c r="O2" s="43" t="s">
        <v>147</v>
      </c>
      <c r="P2" s="74" t="s">
        <v>147</v>
      </c>
      <c r="Q2" s="74" t="s">
        <v>147</v>
      </c>
      <c r="R2" s="75" t="s">
        <v>147</v>
      </c>
      <c r="S2" s="74" t="s">
        <v>147</v>
      </c>
      <c r="T2" s="51"/>
      <c r="U2" s="3" t="s">
        <v>233</v>
      </c>
      <c r="V2" s="51"/>
      <c r="W2" s="74" t="s">
        <v>147</v>
      </c>
      <c r="X2" s="74" t="s">
        <v>147</v>
      </c>
      <c r="Y2" s="74" t="s">
        <v>147</v>
      </c>
      <c r="Z2" s="74" t="s">
        <v>147</v>
      </c>
      <c r="AA2" s="76" t="s">
        <v>147</v>
      </c>
      <c r="AB2" s="51"/>
      <c r="AC2" s="3" t="s">
        <v>233</v>
      </c>
      <c r="AD2" s="57"/>
      <c r="AE2" s="74" t="s">
        <v>147</v>
      </c>
      <c r="AF2" s="74" t="s">
        <v>147</v>
      </c>
      <c r="AG2" s="74" t="s">
        <v>147</v>
      </c>
      <c r="AH2" s="76" t="s">
        <v>147</v>
      </c>
      <c r="AI2" s="51"/>
      <c r="AJ2" s="49" t="s">
        <v>233</v>
      </c>
      <c r="AK2" s="51"/>
    </row>
    <row r="3" spans="1:38" s="18" customFormat="1">
      <c r="A3" s="31"/>
      <c r="F3" s="27"/>
      <c r="J3" s="31"/>
      <c r="K3" s="73" t="s">
        <v>148</v>
      </c>
      <c r="L3" s="18" t="s">
        <v>148</v>
      </c>
      <c r="M3" s="43" t="s">
        <v>148</v>
      </c>
      <c r="N3" s="51"/>
      <c r="O3" s="18" t="s">
        <v>233</v>
      </c>
      <c r="P3" s="74" t="s">
        <v>148</v>
      </c>
      <c r="Q3" s="74" t="s">
        <v>148</v>
      </c>
      <c r="R3" s="75" t="s">
        <v>148</v>
      </c>
      <c r="S3" s="74" t="s">
        <v>148</v>
      </c>
      <c r="T3" s="51"/>
      <c r="U3" s="74" t="s">
        <v>148</v>
      </c>
      <c r="V3" s="51"/>
      <c r="W3" s="74" t="s">
        <v>148</v>
      </c>
      <c r="X3" s="43" t="s">
        <v>233</v>
      </c>
      <c r="Y3" s="43" t="s">
        <v>233</v>
      </c>
      <c r="Z3" s="43" t="s">
        <v>233</v>
      </c>
      <c r="AA3" s="43" t="s">
        <v>233</v>
      </c>
      <c r="AB3" s="51"/>
      <c r="AC3" s="74" t="s">
        <v>148</v>
      </c>
      <c r="AD3" s="57"/>
      <c r="AE3" s="74" t="s">
        <v>148</v>
      </c>
      <c r="AF3" s="18" t="s">
        <v>233</v>
      </c>
      <c r="AG3" s="18" t="s">
        <v>233</v>
      </c>
      <c r="AH3" s="43" t="s">
        <v>233</v>
      </c>
      <c r="AI3" s="51"/>
      <c r="AJ3" s="43" t="s">
        <v>233</v>
      </c>
      <c r="AK3" s="51"/>
    </row>
    <row r="4" spans="1:38" s="18" customFormat="1" ht="15.75" thickBot="1">
      <c r="A4" s="31"/>
      <c r="F4" s="27"/>
      <c r="J4" s="31"/>
      <c r="K4" s="73" t="s">
        <v>185</v>
      </c>
      <c r="L4" s="18" t="s">
        <v>185</v>
      </c>
      <c r="M4" s="43" t="s">
        <v>185</v>
      </c>
      <c r="N4" s="51"/>
      <c r="O4" s="18" t="s">
        <v>233</v>
      </c>
      <c r="P4" s="74" t="s">
        <v>185</v>
      </c>
      <c r="Q4" s="74" t="s">
        <v>185</v>
      </c>
      <c r="R4" s="75" t="s">
        <v>185</v>
      </c>
      <c r="S4" s="74" t="s">
        <v>185</v>
      </c>
      <c r="T4" s="51"/>
      <c r="U4" s="74" t="s">
        <v>185</v>
      </c>
      <c r="V4" s="51"/>
      <c r="W4" s="18" t="s">
        <v>233</v>
      </c>
      <c r="X4" s="43" t="s">
        <v>233</v>
      </c>
      <c r="Y4" s="43" t="s">
        <v>233</v>
      </c>
      <c r="Z4" s="43" t="s">
        <v>233</v>
      </c>
      <c r="AA4" s="43" t="s">
        <v>233</v>
      </c>
      <c r="AB4" s="51"/>
      <c r="AC4" s="74" t="s">
        <v>185</v>
      </c>
      <c r="AD4" s="57"/>
      <c r="AE4" s="18" t="s">
        <v>233</v>
      </c>
      <c r="AF4" s="18" t="s">
        <v>233</v>
      </c>
      <c r="AG4" s="18" t="s">
        <v>233</v>
      </c>
      <c r="AH4" s="43" t="s">
        <v>233</v>
      </c>
      <c r="AI4" s="51"/>
      <c r="AJ4" s="76" t="s">
        <v>185</v>
      </c>
      <c r="AK4" s="51"/>
    </row>
    <row r="5" spans="1:38" ht="24" thickBot="1">
      <c r="B5" s="3"/>
      <c r="C5" s="3"/>
      <c r="D5" s="3"/>
      <c r="E5" s="3"/>
      <c r="F5" s="69"/>
      <c r="G5" s="70" t="s">
        <v>280</v>
      </c>
      <c r="H5" s="71"/>
      <c r="I5" s="72">
        <v>2012</v>
      </c>
      <c r="O5" s="63"/>
      <c r="P5" s="63" t="s">
        <v>266</v>
      </c>
      <c r="AC5" s="20" t="s">
        <v>236</v>
      </c>
      <c r="AJ5" s="61" t="s">
        <v>238</v>
      </c>
    </row>
    <row r="6" spans="1:38" s="16" customFormat="1" ht="31.5">
      <c r="A6" s="32"/>
      <c r="B6" s="151" t="s">
        <v>216</v>
      </c>
      <c r="C6" s="152"/>
      <c r="D6" s="152"/>
      <c r="E6" s="153"/>
      <c r="F6" s="151" t="s">
        <v>217</v>
      </c>
      <c r="G6" s="154"/>
      <c r="H6" s="154"/>
      <c r="I6" s="154"/>
      <c r="J6" s="153"/>
      <c r="K6" s="149" t="s">
        <v>172</v>
      </c>
      <c r="L6" s="150"/>
      <c r="M6" s="150"/>
      <c r="N6" s="53"/>
      <c r="O6" s="155" t="s">
        <v>271</v>
      </c>
      <c r="P6" s="156"/>
      <c r="Q6" s="156"/>
      <c r="R6" s="157"/>
      <c r="S6" s="48" t="s">
        <v>222</v>
      </c>
      <c r="T6" s="53"/>
      <c r="U6" s="48" t="s">
        <v>235</v>
      </c>
      <c r="V6" s="53"/>
      <c r="W6" s="145" t="s">
        <v>223</v>
      </c>
      <c r="X6" s="146"/>
      <c r="Y6" s="146"/>
      <c r="Z6" s="146"/>
      <c r="AA6" s="146"/>
      <c r="AB6" s="53"/>
      <c r="AC6" s="39" t="s">
        <v>234</v>
      </c>
      <c r="AD6" s="53"/>
      <c r="AE6" s="147" t="s">
        <v>229</v>
      </c>
      <c r="AF6" s="148"/>
      <c r="AG6" s="148"/>
      <c r="AH6" s="148"/>
      <c r="AI6" s="53"/>
      <c r="AJ6" s="62" t="s">
        <v>237</v>
      </c>
      <c r="AK6" s="53"/>
    </row>
    <row r="7" spans="1:38" s="12" customFormat="1" ht="72.75" customHeight="1">
      <c r="A7" s="33" t="s">
        <v>221</v>
      </c>
      <c r="B7" s="17" t="s">
        <v>213</v>
      </c>
      <c r="C7" s="17" t="s">
        <v>168</v>
      </c>
      <c r="D7" s="17" t="s">
        <v>169</v>
      </c>
      <c r="E7" s="17" t="s">
        <v>214</v>
      </c>
      <c r="F7" s="67" t="s">
        <v>213</v>
      </c>
      <c r="G7" s="17" t="s">
        <v>168</v>
      </c>
      <c r="H7" s="17" t="s">
        <v>169</v>
      </c>
      <c r="I7" s="17" t="s">
        <v>239</v>
      </c>
      <c r="J7" s="68" t="s">
        <v>215</v>
      </c>
      <c r="K7" s="14" t="s">
        <v>228</v>
      </c>
      <c r="L7" s="64" t="s">
        <v>247</v>
      </c>
      <c r="M7" s="65" t="s">
        <v>270</v>
      </c>
      <c r="N7" s="54" t="s">
        <v>218</v>
      </c>
      <c r="O7" s="66" t="s">
        <v>269</v>
      </c>
      <c r="P7" s="66" t="s">
        <v>265</v>
      </c>
      <c r="Q7" s="66" t="s">
        <v>267</v>
      </c>
      <c r="R7" s="66" t="s">
        <v>268</v>
      </c>
      <c r="S7" s="102" t="s">
        <v>357</v>
      </c>
      <c r="T7" s="54" t="s">
        <v>218</v>
      </c>
      <c r="U7" s="102" t="s">
        <v>358</v>
      </c>
      <c r="V7" s="54" t="s">
        <v>218</v>
      </c>
      <c r="W7" s="102" t="s">
        <v>359</v>
      </c>
      <c r="X7" s="21" t="s">
        <v>432</v>
      </c>
      <c r="Y7" s="21" t="s">
        <v>433</v>
      </c>
      <c r="Z7" s="15" t="s">
        <v>434</v>
      </c>
      <c r="AA7" s="15" t="s">
        <v>227</v>
      </c>
      <c r="AB7" s="54" t="s">
        <v>218</v>
      </c>
      <c r="AC7" s="103" t="s">
        <v>360</v>
      </c>
      <c r="AD7" s="54" t="s">
        <v>218</v>
      </c>
      <c r="AE7" s="104" t="s">
        <v>361</v>
      </c>
      <c r="AF7" s="22" t="s">
        <v>435</v>
      </c>
      <c r="AG7" s="22" t="s">
        <v>436</v>
      </c>
      <c r="AH7" s="19" t="s">
        <v>437</v>
      </c>
      <c r="AI7" s="54" t="s">
        <v>218</v>
      </c>
      <c r="AJ7" s="105" t="s">
        <v>362</v>
      </c>
      <c r="AK7" s="54" t="s">
        <v>218</v>
      </c>
      <c r="AL7" s="17" t="s">
        <v>363</v>
      </c>
    </row>
    <row r="8" spans="1:38" s="80" customFormat="1">
      <c r="A8" s="34" t="s">
        <v>219</v>
      </c>
      <c r="B8" s="23" t="s">
        <v>219</v>
      </c>
      <c r="C8" s="23" t="s">
        <v>219</v>
      </c>
      <c r="D8" s="23" t="s">
        <v>219</v>
      </c>
      <c r="E8" s="23" t="s">
        <v>219</v>
      </c>
      <c r="F8" s="28" t="s">
        <v>220</v>
      </c>
      <c r="G8" s="23" t="s">
        <v>220</v>
      </c>
      <c r="H8" s="23" t="s">
        <v>220</v>
      </c>
      <c r="I8" s="23" t="s">
        <v>220</v>
      </c>
      <c r="J8" s="34" t="s">
        <v>220</v>
      </c>
      <c r="K8" s="28" t="s">
        <v>246</v>
      </c>
      <c r="L8" s="23" t="s">
        <v>246</v>
      </c>
      <c r="M8" s="23" t="s">
        <v>246</v>
      </c>
      <c r="N8" s="55" t="s">
        <v>248</v>
      </c>
      <c r="O8" s="23" t="s">
        <v>246</v>
      </c>
      <c r="P8" s="23" t="s">
        <v>246</v>
      </c>
      <c r="Q8" s="23" t="s">
        <v>246</v>
      </c>
      <c r="R8" s="34" t="s">
        <v>246</v>
      </c>
      <c r="S8" s="23" t="s">
        <v>246</v>
      </c>
      <c r="T8" s="55" t="s">
        <v>248</v>
      </c>
      <c r="U8" s="23" t="s">
        <v>246</v>
      </c>
      <c r="V8" s="55" t="s">
        <v>248</v>
      </c>
      <c r="W8" s="23" t="s">
        <v>246</v>
      </c>
      <c r="X8" s="23" t="s">
        <v>246</v>
      </c>
      <c r="Y8" s="23" t="s">
        <v>246</v>
      </c>
      <c r="Z8" s="23" t="s">
        <v>246</v>
      </c>
      <c r="AA8" s="23" t="s">
        <v>246</v>
      </c>
      <c r="AB8" s="55" t="s">
        <v>248</v>
      </c>
      <c r="AC8" s="23" t="s">
        <v>246</v>
      </c>
      <c r="AD8" s="59" t="s">
        <v>248</v>
      </c>
      <c r="AE8" s="23" t="s">
        <v>246</v>
      </c>
      <c r="AF8" s="23" t="s">
        <v>246</v>
      </c>
      <c r="AG8" s="23" t="s">
        <v>246</v>
      </c>
      <c r="AH8" s="23" t="s">
        <v>246</v>
      </c>
      <c r="AI8" s="55" t="s">
        <v>248</v>
      </c>
      <c r="AJ8" s="23" t="s">
        <v>246</v>
      </c>
      <c r="AK8" s="55" t="s">
        <v>248</v>
      </c>
    </row>
    <row r="9" spans="1:38">
      <c r="A9" s="36" t="str">
        <f>B9&amp;D9&amp;"_"&amp;E9</f>
        <v>BE300_0</v>
      </c>
      <c r="B9" t="s">
        <v>11</v>
      </c>
      <c r="C9" t="s">
        <v>148</v>
      </c>
      <c r="D9">
        <v>300</v>
      </c>
      <c r="E9">
        <v>0</v>
      </c>
      <c r="F9" s="25" t="s">
        <v>9</v>
      </c>
      <c r="G9" t="s">
        <v>146</v>
      </c>
      <c r="H9" t="s">
        <v>203</v>
      </c>
      <c r="J9" s="29" t="s">
        <v>166</v>
      </c>
      <c r="K9" s="47">
        <v>85.894196958849449</v>
      </c>
      <c r="L9" s="46">
        <v>-38.284995876276248</v>
      </c>
      <c r="M9" s="46">
        <v>47.6092010825732</v>
      </c>
      <c r="N9" s="56"/>
      <c r="O9" s="47">
        <v>0</v>
      </c>
      <c r="P9" s="46">
        <v>47.6092010825732</v>
      </c>
      <c r="Q9" s="46">
        <v>40.289375339867895</v>
      </c>
      <c r="R9" s="37">
        <v>7.3198257427053051</v>
      </c>
      <c r="S9" s="47">
        <v>30.609377543460244</v>
      </c>
      <c r="T9" s="56"/>
      <c r="U9" s="47">
        <v>5.7671666704950812</v>
      </c>
      <c r="V9" s="56"/>
      <c r="W9" s="47">
        <v>3.9128311259125681</v>
      </c>
      <c r="X9" s="47" t="s">
        <v>454</v>
      </c>
      <c r="Y9" s="47" t="s">
        <v>454</v>
      </c>
      <c r="Z9" s="47" t="s">
        <v>454</v>
      </c>
      <c r="AA9" s="47" t="s">
        <v>454</v>
      </c>
      <c r="AB9" s="56"/>
      <c r="AC9" s="47">
        <v>2.119994236725796</v>
      </c>
      <c r="AD9" s="60"/>
      <c r="AE9" s="47">
        <v>5.1998315059795086</v>
      </c>
      <c r="AF9" s="47" t="s">
        <v>454</v>
      </c>
      <c r="AG9" s="47" t="s">
        <v>454</v>
      </c>
      <c r="AH9" s="47" t="s">
        <v>454</v>
      </c>
      <c r="AI9" s="56"/>
      <c r="AJ9" s="47">
        <v>0</v>
      </c>
      <c r="AK9" s="56"/>
      <c r="AL9" s="9" t="str">
        <f>VLOOKUP(F9,Definitions!$B$7:$E$39,4,FALSE)</f>
        <v>EU28</v>
      </c>
    </row>
    <row r="10" spans="1:38">
      <c r="A10" s="36" t="str">
        <f t="shared" ref="A10:A24" si="0">B10&amp;D10&amp;"_"&amp;E10</f>
        <v>BE300_1</v>
      </c>
      <c r="B10" t="s">
        <v>11</v>
      </c>
      <c r="C10" t="s">
        <v>148</v>
      </c>
      <c r="D10">
        <v>300</v>
      </c>
      <c r="E10">
        <v>1</v>
      </c>
      <c r="F10" s="25" t="s">
        <v>9</v>
      </c>
      <c r="G10" t="s">
        <v>146</v>
      </c>
      <c r="H10" t="s">
        <v>203</v>
      </c>
      <c r="J10" s="29" t="s">
        <v>155</v>
      </c>
      <c r="K10" s="47">
        <v>2.1653907275489983</v>
      </c>
      <c r="L10" s="46">
        <v>-1.588054015896524</v>
      </c>
      <c r="M10" s="46">
        <v>0.57733671165247435</v>
      </c>
      <c r="N10" s="56"/>
      <c r="O10" s="47">
        <v>0</v>
      </c>
      <c r="P10" s="46">
        <v>0.57733671165247435</v>
      </c>
      <c r="Q10" s="46">
        <v>0.27346510433632509</v>
      </c>
      <c r="R10" s="37">
        <v>0.30387160731614926</v>
      </c>
      <c r="S10" s="47">
        <v>9.3104787571695047E-2</v>
      </c>
      <c r="T10" s="56"/>
      <c r="U10" s="47">
        <v>1.7924990408312545E-2</v>
      </c>
      <c r="V10" s="56"/>
      <c r="W10" s="47">
        <v>0.16243532635631747</v>
      </c>
      <c r="X10" s="47" t="s">
        <v>454</v>
      </c>
      <c r="Y10" s="47" t="s">
        <v>454</v>
      </c>
      <c r="Z10" s="47" t="s">
        <v>454</v>
      </c>
      <c r="AA10" s="47" t="s">
        <v>454</v>
      </c>
      <c r="AB10" s="56"/>
      <c r="AC10" s="47">
        <v>8.8008386928723675E-2</v>
      </c>
      <c r="AD10" s="60"/>
      <c r="AE10" s="47">
        <v>0.21586322038742556</v>
      </c>
      <c r="AF10" s="47" t="s">
        <v>454</v>
      </c>
      <c r="AG10" s="47" t="s">
        <v>454</v>
      </c>
      <c r="AH10" s="47" t="s">
        <v>454</v>
      </c>
      <c r="AI10" s="56"/>
      <c r="AJ10" s="47">
        <v>0</v>
      </c>
      <c r="AK10" s="56"/>
      <c r="AL10" s="9" t="str">
        <f>VLOOKUP(F10,Definitions!$B$7:$E$39,4,FALSE)</f>
        <v>EU28</v>
      </c>
    </row>
    <row r="11" spans="1:38">
      <c r="A11" s="36" t="str">
        <f t="shared" si="0"/>
        <v>BE300_2</v>
      </c>
      <c r="B11" t="s">
        <v>11</v>
      </c>
      <c r="C11" t="s">
        <v>148</v>
      </c>
      <c r="D11">
        <v>300</v>
      </c>
      <c r="E11">
        <v>2</v>
      </c>
      <c r="F11" s="25" t="s">
        <v>9</v>
      </c>
      <c r="G11" t="s">
        <v>146</v>
      </c>
      <c r="H11" t="s">
        <v>203</v>
      </c>
      <c r="J11" s="29" t="s">
        <v>156</v>
      </c>
      <c r="K11" s="47">
        <v>10.189265072462907</v>
      </c>
      <c r="L11" s="46">
        <v>-0.15527947304979683</v>
      </c>
      <c r="M11" s="46">
        <v>10.033985599413111</v>
      </c>
      <c r="N11" s="56"/>
      <c r="O11" s="47">
        <v>0</v>
      </c>
      <c r="P11" s="46">
        <v>10.033985599413111</v>
      </c>
      <c r="Q11" s="46">
        <v>10.004118643912438</v>
      </c>
      <c r="R11" s="37">
        <v>2.9866955500672285E-2</v>
      </c>
      <c r="S11" s="47">
        <v>8.453414858304388</v>
      </c>
      <c r="T11" s="56"/>
      <c r="U11" s="47">
        <v>1.5347383299773978</v>
      </c>
      <c r="V11" s="56"/>
      <c r="W11" s="47">
        <v>1.5965455630653401E-2</v>
      </c>
      <c r="X11" s="47" t="s">
        <v>454</v>
      </c>
      <c r="Y11" s="47" t="s">
        <v>454</v>
      </c>
      <c r="Z11" s="47" t="s">
        <v>454</v>
      </c>
      <c r="AA11" s="47" t="s">
        <v>454</v>
      </c>
      <c r="AB11" s="56"/>
      <c r="AC11" s="47">
        <v>8.6501749844347664E-3</v>
      </c>
      <c r="AD11" s="60"/>
      <c r="AE11" s="47">
        <v>2.1216780516237519E-2</v>
      </c>
      <c r="AF11" s="47" t="s">
        <v>454</v>
      </c>
      <c r="AG11" s="47" t="s">
        <v>454</v>
      </c>
      <c r="AH11" s="47" t="s">
        <v>454</v>
      </c>
      <c r="AI11" s="56"/>
      <c r="AJ11" s="47">
        <v>0</v>
      </c>
      <c r="AK11" s="56"/>
      <c r="AL11" s="9" t="str">
        <f>VLOOKUP(F11,Definitions!$B$7:$E$39,4,FALSE)</f>
        <v>EU28</v>
      </c>
    </row>
    <row r="12" spans="1:38">
      <c r="A12" s="36" t="str">
        <f t="shared" si="0"/>
        <v>BE300_3</v>
      </c>
      <c r="B12" t="s">
        <v>11</v>
      </c>
      <c r="C12" t="s">
        <v>148</v>
      </c>
      <c r="D12">
        <v>300</v>
      </c>
      <c r="E12">
        <v>3</v>
      </c>
      <c r="F12" s="25" t="s">
        <v>9</v>
      </c>
      <c r="G12" t="s">
        <v>146</v>
      </c>
      <c r="H12" t="s">
        <v>203</v>
      </c>
      <c r="J12" s="29" t="s">
        <v>157</v>
      </c>
      <c r="K12" s="47">
        <v>37.787176839312629</v>
      </c>
      <c r="L12" s="46">
        <v>-10.510062747247183</v>
      </c>
      <c r="M12" s="46">
        <v>27.277114092065446</v>
      </c>
      <c r="N12" s="56"/>
      <c r="O12" s="47">
        <v>0</v>
      </c>
      <c r="P12" s="46">
        <v>27.277114092065446</v>
      </c>
      <c r="Q12" s="46">
        <v>25.165260235552445</v>
      </c>
      <c r="R12" s="37">
        <v>2.1118538565130018</v>
      </c>
      <c r="S12" s="47">
        <v>20.184407508792908</v>
      </c>
      <c r="T12" s="56"/>
      <c r="U12" s="47">
        <v>3.85195597516985</v>
      </c>
      <c r="V12" s="56"/>
      <c r="W12" s="47">
        <v>1.1288967515896844</v>
      </c>
      <c r="X12" s="47" t="s">
        <v>454</v>
      </c>
      <c r="Y12" s="47" t="s">
        <v>454</v>
      </c>
      <c r="Z12" s="47" t="s">
        <v>454</v>
      </c>
      <c r="AA12" s="47" t="s">
        <v>454</v>
      </c>
      <c r="AB12" s="56"/>
      <c r="AC12" s="47">
        <v>0.61164270325375669</v>
      </c>
      <c r="AD12" s="60"/>
      <c r="AE12" s="47">
        <v>1.500211153259245</v>
      </c>
      <c r="AF12" s="47" t="s">
        <v>454</v>
      </c>
      <c r="AG12" s="47" t="s">
        <v>454</v>
      </c>
      <c r="AH12" s="47" t="s">
        <v>454</v>
      </c>
      <c r="AI12" s="56"/>
      <c r="AJ12" s="47">
        <v>0</v>
      </c>
      <c r="AK12" s="56"/>
      <c r="AL12" s="9" t="str">
        <f>VLOOKUP(F12,Definitions!$B$7:$E$39,4,FALSE)</f>
        <v>EU28</v>
      </c>
    </row>
    <row r="13" spans="1:38">
      <c r="A13" s="36" t="str">
        <f t="shared" si="0"/>
        <v>BE300_4</v>
      </c>
      <c r="B13" t="s">
        <v>11</v>
      </c>
      <c r="C13" t="s">
        <v>148</v>
      </c>
      <c r="D13">
        <v>300</v>
      </c>
      <c r="E13">
        <v>4</v>
      </c>
      <c r="F13" s="25" t="s">
        <v>9</v>
      </c>
      <c r="G13" t="s">
        <v>146</v>
      </c>
      <c r="H13" t="s">
        <v>203</v>
      </c>
      <c r="J13" s="29" t="s">
        <v>158</v>
      </c>
      <c r="K13" s="47">
        <v>2.8199995299663221</v>
      </c>
      <c r="L13" s="46">
        <v>-2.2357104448294054</v>
      </c>
      <c r="M13" s="46">
        <v>0.58428908513691691</v>
      </c>
      <c r="N13" s="56"/>
      <c r="O13" s="47">
        <v>0</v>
      </c>
      <c r="P13" s="46">
        <v>0.58428908513691691</v>
      </c>
      <c r="Q13" s="46">
        <v>0.26723296593308354</v>
      </c>
      <c r="R13" s="37">
        <v>0.31705611920383342</v>
      </c>
      <c r="S13" s="47">
        <v>8.2022676364134489E-2</v>
      </c>
      <c r="T13" s="56"/>
      <c r="U13" s="47">
        <v>1.5727149465766553E-2</v>
      </c>
      <c r="V13" s="56"/>
      <c r="W13" s="47">
        <v>0.16948314010318249</v>
      </c>
      <c r="X13" s="47" t="s">
        <v>454</v>
      </c>
      <c r="Y13" s="47" t="s">
        <v>454</v>
      </c>
      <c r="Z13" s="47" t="s">
        <v>454</v>
      </c>
      <c r="AA13" s="47" t="s">
        <v>454</v>
      </c>
      <c r="AB13" s="56"/>
      <c r="AC13" s="47">
        <v>9.1826932642573258E-2</v>
      </c>
      <c r="AD13" s="60"/>
      <c r="AE13" s="47">
        <v>0.22522918656126015</v>
      </c>
      <c r="AF13" s="47" t="s">
        <v>454</v>
      </c>
      <c r="AG13" s="47" t="s">
        <v>454</v>
      </c>
      <c r="AH13" s="47" t="s">
        <v>454</v>
      </c>
      <c r="AI13" s="56"/>
      <c r="AJ13" s="47">
        <v>0</v>
      </c>
      <c r="AK13" s="56"/>
      <c r="AL13" s="9" t="str">
        <f>VLOOKUP(F13,Definitions!$B$7:$E$39,4,FALSE)</f>
        <v>EU28</v>
      </c>
    </row>
    <row r="14" spans="1:38">
      <c r="A14" s="36" t="str">
        <f t="shared" si="0"/>
        <v>BE300_6</v>
      </c>
      <c r="B14" t="s">
        <v>11</v>
      </c>
      <c r="C14" t="s">
        <v>148</v>
      </c>
      <c r="D14">
        <v>300</v>
      </c>
      <c r="E14">
        <v>6</v>
      </c>
      <c r="F14" s="25" t="s">
        <v>9</v>
      </c>
      <c r="G14" t="s">
        <v>146</v>
      </c>
      <c r="H14" t="s">
        <v>203</v>
      </c>
      <c r="J14" s="29" t="s">
        <v>159</v>
      </c>
      <c r="K14" s="47">
        <v>0</v>
      </c>
      <c r="L14" s="46">
        <v>0</v>
      </c>
      <c r="M14" s="46">
        <v>0</v>
      </c>
      <c r="N14" s="56"/>
      <c r="O14" s="47">
        <v>0</v>
      </c>
      <c r="P14" s="46">
        <v>0</v>
      </c>
      <c r="Q14" s="46">
        <v>0</v>
      </c>
      <c r="R14" s="37">
        <v>0</v>
      </c>
      <c r="S14" s="47">
        <v>0</v>
      </c>
      <c r="T14" s="56"/>
      <c r="U14" s="47">
        <v>0</v>
      </c>
      <c r="V14" s="56"/>
      <c r="W14" s="47">
        <v>0</v>
      </c>
      <c r="X14" s="47">
        <v>0</v>
      </c>
      <c r="Y14" s="47">
        <v>0</v>
      </c>
      <c r="Z14" s="47">
        <v>0</v>
      </c>
      <c r="AA14" s="47">
        <v>0</v>
      </c>
      <c r="AB14" s="56"/>
      <c r="AC14" s="47">
        <v>0</v>
      </c>
      <c r="AD14" s="60"/>
      <c r="AE14" s="47">
        <v>0</v>
      </c>
      <c r="AF14" s="47">
        <v>0</v>
      </c>
      <c r="AG14" s="47">
        <v>0</v>
      </c>
      <c r="AH14" s="47">
        <v>0</v>
      </c>
      <c r="AI14" s="56"/>
      <c r="AJ14" s="47">
        <v>0</v>
      </c>
      <c r="AK14" s="56"/>
      <c r="AL14" s="9" t="str">
        <f>VLOOKUP(F14,Definitions!$B$7:$E$39,4,FALSE)</f>
        <v>EU28</v>
      </c>
    </row>
    <row r="15" spans="1:38">
      <c r="A15" s="36" t="str">
        <f t="shared" si="0"/>
        <v>BE300_7</v>
      </c>
      <c r="B15" t="s">
        <v>11</v>
      </c>
      <c r="C15" t="s">
        <v>148</v>
      </c>
      <c r="D15">
        <v>300</v>
      </c>
      <c r="E15">
        <v>7</v>
      </c>
      <c r="F15" s="25" t="s">
        <v>9</v>
      </c>
      <c r="G15" t="s">
        <v>146</v>
      </c>
      <c r="H15" t="s">
        <v>203</v>
      </c>
      <c r="J15" s="29" t="s">
        <v>160</v>
      </c>
      <c r="K15" s="47">
        <v>0</v>
      </c>
      <c r="L15" s="46">
        <v>0</v>
      </c>
      <c r="M15" s="46">
        <v>0</v>
      </c>
      <c r="N15" s="56"/>
      <c r="O15" s="47">
        <v>0</v>
      </c>
      <c r="P15" s="46">
        <v>0</v>
      </c>
      <c r="Q15" s="46">
        <v>0</v>
      </c>
      <c r="R15" s="37">
        <v>0</v>
      </c>
      <c r="S15" s="47">
        <v>0</v>
      </c>
      <c r="T15" s="56"/>
      <c r="U15" s="47">
        <v>0</v>
      </c>
      <c r="V15" s="56"/>
      <c r="W15" s="47">
        <v>0</v>
      </c>
      <c r="X15" s="47" t="s">
        <v>454</v>
      </c>
      <c r="Y15" s="47" t="s">
        <v>454</v>
      </c>
      <c r="Z15" s="47" t="s">
        <v>454</v>
      </c>
      <c r="AA15" s="47" t="s">
        <v>454</v>
      </c>
      <c r="AB15" s="56"/>
      <c r="AC15" s="47">
        <v>0</v>
      </c>
      <c r="AD15" s="60"/>
      <c r="AE15" s="47">
        <v>0</v>
      </c>
      <c r="AF15" s="47" t="s">
        <v>454</v>
      </c>
      <c r="AG15" s="47" t="s">
        <v>454</v>
      </c>
      <c r="AH15" s="47" t="s">
        <v>454</v>
      </c>
      <c r="AI15" s="56"/>
      <c r="AJ15" s="47">
        <v>0</v>
      </c>
      <c r="AK15" s="56"/>
      <c r="AL15" s="9" t="str">
        <f>VLOOKUP(F15,Definitions!$B$7:$E$39,4,FALSE)</f>
        <v>EU28</v>
      </c>
    </row>
    <row r="16" spans="1:38">
      <c r="A16" s="36" t="str">
        <f t="shared" si="0"/>
        <v>BE300_8</v>
      </c>
      <c r="B16" t="s">
        <v>11</v>
      </c>
      <c r="C16" t="s">
        <v>148</v>
      </c>
      <c r="D16">
        <v>300</v>
      </c>
      <c r="E16">
        <v>8</v>
      </c>
      <c r="F16" s="25" t="s">
        <v>9</v>
      </c>
      <c r="G16" t="s">
        <v>146</v>
      </c>
      <c r="H16" t="s">
        <v>203</v>
      </c>
      <c r="J16" s="29" t="s">
        <v>274</v>
      </c>
      <c r="K16" s="47">
        <v>4.8189459084862191E-2</v>
      </c>
      <c r="L16" s="46">
        <v>5.133995291852822E-2</v>
      </c>
      <c r="M16" s="46">
        <v>9.9529412003390411E-2</v>
      </c>
      <c r="N16" s="56"/>
      <c r="O16" s="47">
        <v>0</v>
      </c>
      <c r="P16" s="46">
        <v>9.9529412003390411E-2</v>
      </c>
      <c r="Q16" s="46">
        <v>9.9529412003390411E-2</v>
      </c>
      <c r="R16" s="37">
        <v>0</v>
      </c>
      <c r="S16" s="47">
        <v>8.316472987815135E-2</v>
      </c>
      <c r="T16" s="56"/>
      <c r="U16" s="47">
        <v>1.6364682125239068E-2</v>
      </c>
      <c r="V16" s="56"/>
      <c r="W16" s="47">
        <v>0</v>
      </c>
      <c r="X16" s="47" t="s">
        <v>454</v>
      </c>
      <c r="Y16" s="47" t="s">
        <v>454</v>
      </c>
      <c r="Z16" s="47" t="s">
        <v>454</v>
      </c>
      <c r="AA16" s="47" t="s">
        <v>454</v>
      </c>
      <c r="AB16" s="56"/>
      <c r="AC16" s="47">
        <v>0</v>
      </c>
      <c r="AD16" s="60"/>
      <c r="AE16" s="47">
        <v>0</v>
      </c>
      <c r="AF16" s="47" t="s">
        <v>454</v>
      </c>
      <c r="AG16" s="47" t="s">
        <v>454</v>
      </c>
      <c r="AH16" s="47" t="s">
        <v>454</v>
      </c>
      <c r="AI16" s="56"/>
      <c r="AJ16" s="47">
        <v>0</v>
      </c>
      <c r="AK16" s="56"/>
      <c r="AL16" s="9" t="str">
        <f>VLOOKUP(F16,Definitions!$B$7:$E$39,4,FALSE)</f>
        <v>EU28</v>
      </c>
    </row>
    <row r="17" spans="1:38">
      <c r="A17" s="36" t="str">
        <f t="shared" si="0"/>
        <v>BE300_9</v>
      </c>
      <c r="B17" t="s">
        <v>11</v>
      </c>
      <c r="C17" t="s">
        <v>148</v>
      </c>
      <c r="D17">
        <v>300</v>
      </c>
      <c r="E17">
        <v>9</v>
      </c>
      <c r="F17" s="25" t="s">
        <v>9</v>
      </c>
      <c r="G17" t="s">
        <v>146</v>
      </c>
      <c r="H17" t="s">
        <v>203</v>
      </c>
      <c r="J17" s="29" t="s">
        <v>258</v>
      </c>
      <c r="K17" s="47">
        <v>2.8280125672557301E-2</v>
      </c>
      <c r="L17" s="46">
        <v>3.0129002236824038E-2</v>
      </c>
      <c r="M17" s="46">
        <v>5.8409127909381339E-2</v>
      </c>
      <c r="N17" s="56"/>
      <c r="O17" s="47">
        <v>0</v>
      </c>
      <c r="P17" s="46">
        <v>5.8409127909381339E-2</v>
      </c>
      <c r="Q17" s="46">
        <v>5.8409127909381339E-2</v>
      </c>
      <c r="R17" s="37">
        <v>0</v>
      </c>
      <c r="S17" s="47">
        <v>4.8805466115248615E-2</v>
      </c>
      <c r="T17" s="56"/>
      <c r="U17" s="47">
        <v>9.6036617941327208E-3</v>
      </c>
      <c r="V17" s="56"/>
      <c r="W17" s="47">
        <v>0</v>
      </c>
      <c r="X17" s="47" t="s">
        <v>454</v>
      </c>
      <c r="Y17" s="47" t="s">
        <v>454</v>
      </c>
      <c r="Z17" s="47" t="s">
        <v>454</v>
      </c>
      <c r="AA17" s="47" t="s">
        <v>454</v>
      </c>
      <c r="AB17" s="56"/>
      <c r="AC17" s="47">
        <v>0</v>
      </c>
      <c r="AD17" s="60"/>
      <c r="AE17" s="47">
        <v>0</v>
      </c>
      <c r="AF17" s="47" t="s">
        <v>454</v>
      </c>
      <c r="AG17" s="47" t="s">
        <v>454</v>
      </c>
      <c r="AH17" s="47" t="s">
        <v>454</v>
      </c>
      <c r="AI17" s="56"/>
      <c r="AJ17" s="47">
        <v>0</v>
      </c>
      <c r="AK17" s="56"/>
      <c r="AL17" s="9" t="str">
        <f>VLOOKUP(F17,Definitions!$B$7:$E$39,4,FALSE)</f>
        <v>EU28</v>
      </c>
    </row>
    <row r="18" spans="1:38">
      <c r="A18" s="36" t="str">
        <f t="shared" si="0"/>
        <v>BE300_51</v>
      </c>
      <c r="B18" t="s">
        <v>11</v>
      </c>
      <c r="C18" t="s">
        <v>148</v>
      </c>
      <c r="D18">
        <v>300</v>
      </c>
      <c r="E18">
        <v>51</v>
      </c>
      <c r="F18" s="25" t="s">
        <v>9</v>
      </c>
      <c r="G18" t="s">
        <v>146</v>
      </c>
      <c r="H18" t="s">
        <v>203</v>
      </c>
      <c r="J18" s="29" t="s">
        <v>161</v>
      </c>
      <c r="K18" s="47">
        <v>1.7426045792157789</v>
      </c>
      <c r="L18" s="46">
        <v>-0.86966593644373713</v>
      </c>
      <c r="M18" s="46">
        <v>0.87293864277204181</v>
      </c>
      <c r="N18" s="56"/>
      <c r="O18" s="47">
        <v>0</v>
      </c>
      <c r="P18" s="46">
        <v>0.87293864277204181</v>
      </c>
      <c r="Q18" s="46">
        <v>0.6980420565068437</v>
      </c>
      <c r="R18" s="37">
        <v>0.17489658626519808</v>
      </c>
      <c r="S18" s="47">
        <v>0.5060574228651008</v>
      </c>
      <c r="T18" s="56"/>
      <c r="U18" s="47">
        <v>9.8493226795574373E-2</v>
      </c>
      <c r="V18" s="56"/>
      <c r="W18" s="47">
        <v>9.3491406846168551E-2</v>
      </c>
      <c r="X18" s="47" t="s">
        <v>454</v>
      </c>
      <c r="Y18" s="47" t="s">
        <v>454</v>
      </c>
      <c r="Z18" s="47" t="s">
        <v>454</v>
      </c>
      <c r="AA18" s="47" t="s">
        <v>454</v>
      </c>
      <c r="AB18" s="56"/>
      <c r="AC18" s="47">
        <v>5.0654177836780161E-2</v>
      </c>
      <c r="AD18" s="60"/>
      <c r="AE18" s="47">
        <v>0.12424240842841791</v>
      </c>
      <c r="AF18" s="47" t="s">
        <v>454</v>
      </c>
      <c r="AG18" s="47" t="s">
        <v>454</v>
      </c>
      <c r="AH18" s="47" t="s">
        <v>454</v>
      </c>
      <c r="AI18" s="56"/>
      <c r="AJ18" s="47">
        <v>0</v>
      </c>
      <c r="AK18" s="56"/>
      <c r="AL18" s="9" t="str">
        <f>VLOOKUP(F18,Definitions!$B$7:$E$39,4,FALSE)</f>
        <v>EU28</v>
      </c>
    </row>
    <row r="19" spans="1:38">
      <c r="A19" s="36" t="str">
        <f t="shared" si="0"/>
        <v>BE300_52</v>
      </c>
      <c r="B19" t="s">
        <v>11</v>
      </c>
      <c r="C19" t="s">
        <v>148</v>
      </c>
      <c r="D19">
        <v>300</v>
      </c>
      <c r="E19">
        <v>52</v>
      </c>
      <c r="F19" s="25" t="s">
        <v>9</v>
      </c>
      <c r="G19" t="s">
        <v>146</v>
      </c>
      <c r="H19" t="s">
        <v>203</v>
      </c>
      <c r="J19" s="29" t="s">
        <v>162</v>
      </c>
      <c r="K19" s="47">
        <v>1.6889402739133953E-3</v>
      </c>
      <c r="L19" s="46">
        <v>1.7993585276029423E-3</v>
      </c>
      <c r="M19" s="46">
        <v>3.4882988015163376E-3</v>
      </c>
      <c r="N19" s="56"/>
      <c r="O19" s="47">
        <v>0</v>
      </c>
      <c r="P19" s="46">
        <v>3.4882988015163376E-3</v>
      </c>
      <c r="Q19" s="46">
        <v>3.4882988015163376E-3</v>
      </c>
      <c r="R19" s="37">
        <v>0</v>
      </c>
      <c r="S19" s="47">
        <v>2.9147507427503246E-3</v>
      </c>
      <c r="T19" s="56"/>
      <c r="U19" s="47">
        <v>5.7354805876601289E-4</v>
      </c>
      <c r="V19" s="56"/>
      <c r="W19" s="47">
        <v>0</v>
      </c>
      <c r="X19" s="47" t="s">
        <v>454</v>
      </c>
      <c r="Y19" s="47" t="s">
        <v>454</v>
      </c>
      <c r="Z19" s="47" t="s">
        <v>454</v>
      </c>
      <c r="AA19" s="47" t="s">
        <v>454</v>
      </c>
      <c r="AB19" s="56"/>
      <c r="AC19" s="47">
        <v>0</v>
      </c>
      <c r="AD19" s="60"/>
      <c r="AE19" s="47">
        <v>0</v>
      </c>
      <c r="AF19" s="47" t="s">
        <v>454</v>
      </c>
      <c r="AG19" s="47" t="s">
        <v>454</v>
      </c>
      <c r="AH19" s="47" t="s">
        <v>454</v>
      </c>
      <c r="AI19" s="56"/>
      <c r="AJ19" s="47">
        <v>0</v>
      </c>
      <c r="AK19" s="56"/>
      <c r="AL19" s="9" t="str">
        <f>VLOOKUP(F19,Definitions!$B$7:$E$39,4,FALSE)</f>
        <v>EU28</v>
      </c>
    </row>
    <row r="20" spans="1:38">
      <c r="A20" s="36" t="str">
        <f t="shared" si="0"/>
        <v>BE300_53</v>
      </c>
      <c r="B20" t="s">
        <v>11</v>
      </c>
      <c r="C20" t="s">
        <v>148</v>
      </c>
      <c r="D20">
        <v>300</v>
      </c>
      <c r="E20">
        <v>53</v>
      </c>
      <c r="F20" s="25" t="s">
        <v>9</v>
      </c>
      <c r="G20" t="s">
        <v>146</v>
      </c>
      <c r="H20" t="s">
        <v>203</v>
      </c>
      <c r="J20" s="29" t="s">
        <v>163</v>
      </c>
      <c r="K20" s="47">
        <v>9.3041655200795728E-3</v>
      </c>
      <c r="L20" s="46">
        <v>-3.0400540822271907E-4</v>
      </c>
      <c r="M20" s="46">
        <v>9.0001601118568537E-3</v>
      </c>
      <c r="N20" s="56"/>
      <c r="O20" s="47">
        <v>0</v>
      </c>
      <c r="P20" s="46">
        <v>9.0001601118568537E-3</v>
      </c>
      <c r="Q20" s="46">
        <v>9.0001601118568537E-3</v>
      </c>
      <c r="R20" s="37">
        <v>0</v>
      </c>
      <c r="S20" s="47">
        <v>7.4527405992113526E-3</v>
      </c>
      <c r="T20" s="56"/>
      <c r="U20" s="47">
        <v>1.5474195126455009E-3</v>
      </c>
      <c r="V20" s="56"/>
      <c r="W20" s="47">
        <v>0</v>
      </c>
      <c r="X20" s="47" t="s">
        <v>454</v>
      </c>
      <c r="Y20" s="47" t="s">
        <v>454</v>
      </c>
      <c r="Z20" s="47" t="s">
        <v>454</v>
      </c>
      <c r="AA20" s="47" t="s">
        <v>454</v>
      </c>
      <c r="AB20" s="56"/>
      <c r="AC20" s="47">
        <v>0</v>
      </c>
      <c r="AD20" s="60"/>
      <c r="AE20" s="47">
        <v>0</v>
      </c>
      <c r="AF20" s="47" t="s">
        <v>454</v>
      </c>
      <c r="AG20" s="47" t="s">
        <v>454</v>
      </c>
      <c r="AH20" s="47" t="s">
        <v>454</v>
      </c>
      <c r="AI20" s="56"/>
      <c r="AJ20" s="47">
        <v>0</v>
      </c>
      <c r="AK20" s="56"/>
      <c r="AL20" s="9" t="str">
        <f>VLOOKUP(F20,Definitions!$B$7:$E$39,4,FALSE)</f>
        <v>EU28</v>
      </c>
    </row>
    <row r="21" spans="1:38">
      <c r="A21" s="36" t="str">
        <f t="shared" si="0"/>
        <v>BE300_62</v>
      </c>
      <c r="B21" t="s">
        <v>11</v>
      </c>
      <c r="C21" t="s">
        <v>148</v>
      </c>
      <c r="D21">
        <v>300</v>
      </c>
      <c r="E21">
        <v>62</v>
      </c>
      <c r="F21" s="25" t="s">
        <v>9</v>
      </c>
      <c r="G21" t="s">
        <v>146</v>
      </c>
      <c r="H21" t="s">
        <v>203</v>
      </c>
      <c r="J21" s="29" t="s">
        <v>284</v>
      </c>
      <c r="K21" s="47">
        <v>5.0033593604633442</v>
      </c>
      <c r="L21" s="46">
        <v>-3.7057787394688706</v>
      </c>
      <c r="M21" s="46">
        <v>1.2975806209944738</v>
      </c>
      <c r="N21" s="56"/>
      <c r="O21" s="47">
        <v>0</v>
      </c>
      <c r="P21" s="46">
        <v>1.2975806209944738</v>
      </c>
      <c r="Q21" s="46">
        <v>0.59261284251013691</v>
      </c>
      <c r="R21" s="37">
        <v>0.70496777848433689</v>
      </c>
      <c r="S21" s="47">
        <v>0.18106038915789888</v>
      </c>
      <c r="T21" s="56"/>
      <c r="U21" s="47">
        <v>3.4710167295373948E-2</v>
      </c>
      <c r="V21" s="56"/>
      <c r="W21" s="47">
        <v>0.37684228605686404</v>
      </c>
      <c r="X21" s="47" t="s">
        <v>454</v>
      </c>
      <c r="Y21" s="47" t="s">
        <v>454</v>
      </c>
      <c r="Z21" s="47" t="s">
        <v>454</v>
      </c>
      <c r="AA21" s="47" t="s">
        <v>454</v>
      </c>
      <c r="AB21" s="56"/>
      <c r="AC21" s="47">
        <v>0.20417530143440621</v>
      </c>
      <c r="AD21" s="60"/>
      <c r="AE21" s="47">
        <v>0.50079247704993068</v>
      </c>
      <c r="AF21" s="47" t="s">
        <v>454</v>
      </c>
      <c r="AG21" s="47" t="s">
        <v>454</v>
      </c>
      <c r="AH21" s="47" t="s">
        <v>454</v>
      </c>
      <c r="AI21" s="56"/>
      <c r="AJ21" s="47">
        <v>0</v>
      </c>
      <c r="AK21" s="56"/>
      <c r="AL21" s="9" t="str">
        <f>VLOOKUP(F21,Definitions!$B$7:$E$39,4,FALSE)</f>
        <v>EU28</v>
      </c>
    </row>
    <row r="22" spans="1:38">
      <c r="A22" s="36" t="str">
        <f t="shared" si="0"/>
        <v>BE300_61</v>
      </c>
      <c r="B22" t="s">
        <v>11</v>
      </c>
      <c r="C22" t="s">
        <v>148</v>
      </c>
      <c r="D22">
        <v>300</v>
      </c>
      <c r="E22">
        <v>61</v>
      </c>
      <c r="F22" s="25" t="s">
        <v>9</v>
      </c>
      <c r="G22" t="s">
        <v>146</v>
      </c>
      <c r="H22" t="s">
        <v>203</v>
      </c>
      <c r="J22" s="29" t="s">
        <v>283</v>
      </c>
      <c r="K22" s="47">
        <v>25.650173718813036</v>
      </c>
      <c r="L22" s="46">
        <v>-18.998009453803835</v>
      </c>
      <c r="M22" s="46">
        <v>6.6521642650092012</v>
      </c>
      <c r="N22" s="56"/>
      <c r="O22" s="47">
        <v>0</v>
      </c>
      <c r="P22" s="46">
        <v>6.6521642650092012</v>
      </c>
      <c r="Q22" s="46">
        <v>3.038083268313736</v>
      </c>
      <c r="R22" s="37">
        <v>3.6140809966954652</v>
      </c>
      <c r="S22" s="47">
        <v>0.92822244034574242</v>
      </c>
      <c r="T22" s="56"/>
      <c r="U22" s="47">
        <v>0.17794480803652585</v>
      </c>
      <c r="V22" s="56"/>
      <c r="W22" s="47">
        <v>1.9319160199314678</v>
      </c>
      <c r="X22" s="47" t="s">
        <v>454</v>
      </c>
      <c r="Y22" s="47" t="s">
        <v>454</v>
      </c>
      <c r="Z22" s="47" t="s">
        <v>454</v>
      </c>
      <c r="AA22" s="47" t="s">
        <v>454</v>
      </c>
      <c r="AB22" s="56"/>
      <c r="AC22" s="47">
        <v>1.0467231261195162</v>
      </c>
      <c r="AD22" s="60"/>
      <c r="AE22" s="47">
        <v>2.567357870575949</v>
      </c>
      <c r="AF22" s="47" t="s">
        <v>454</v>
      </c>
      <c r="AG22" s="47" t="s">
        <v>454</v>
      </c>
      <c r="AH22" s="47" t="s">
        <v>454</v>
      </c>
      <c r="AI22" s="56"/>
      <c r="AJ22" s="47">
        <v>0</v>
      </c>
      <c r="AK22" s="56"/>
      <c r="AL22" s="9" t="str">
        <f>VLOOKUP(F22,Definitions!$B$7:$E$39,4,FALSE)</f>
        <v>EU28</v>
      </c>
    </row>
    <row r="23" spans="1:38">
      <c r="A23" s="36" t="str">
        <f t="shared" si="0"/>
        <v>BE300_58</v>
      </c>
      <c r="B23" t="s">
        <v>11</v>
      </c>
      <c r="C23" t="s">
        <v>148</v>
      </c>
      <c r="D23">
        <v>300</v>
      </c>
      <c r="E23">
        <v>58</v>
      </c>
      <c r="F23" s="25" t="s">
        <v>9</v>
      </c>
      <c r="G23" t="s">
        <v>146</v>
      </c>
      <c r="H23" t="s">
        <v>203</v>
      </c>
      <c r="J23" s="29" t="s">
        <v>277</v>
      </c>
      <c r="K23" s="47" t="s">
        <v>454</v>
      </c>
      <c r="L23" s="46">
        <v>2.7E-2</v>
      </c>
      <c r="M23" s="46">
        <v>2.7E-2</v>
      </c>
      <c r="N23" s="56"/>
      <c r="O23" s="47">
        <v>0</v>
      </c>
      <c r="P23" s="46">
        <v>2.7E-2</v>
      </c>
      <c r="Q23" s="46">
        <v>2.7E-2</v>
      </c>
      <c r="R23" s="37">
        <v>0</v>
      </c>
      <c r="S23" s="47">
        <v>2.2527154909184124E-2</v>
      </c>
      <c r="T23" s="56"/>
      <c r="U23" s="47">
        <v>4.4728450908158753E-3</v>
      </c>
      <c r="V23" s="56"/>
      <c r="W23" s="47">
        <v>0</v>
      </c>
      <c r="X23" s="47" t="s">
        <v>454</v>
      </c>
      <c r="Y23" s="47" t="s">
        <v>454</v>
      </c>
      <c r="Z23" s="47" t="s">
        <v>454</v>
      </c>
      <c r="AA23" s="47" t="s">
        <v>454</v>
      </c>
      <c r="AB23" s="56"/>
      <c r="AC23" s="47">
        <v>0</v>
      </c>
      <c r="AD23" s="60"/>
      <c r="AE23" s="47">
        <v>0</v>
      </c>
      <c r="AF23" s="47" t="s">
        <v>454</v>
      </c>
      <c r="AG23" s="47" t="s">
        <v>454</v>
      </c>
      <c r="AH23" s="47" t="s">
        <v>454</v>
      </c>
      <c r="AI23" s="56"/>
      <c r="AJ23" s="47">
        <v>0</v>
      </c>
      <c r="AK23" s="56"/>
      <c r="AL23" s="9" t="str">
        <f>VLOOKUP(F23,Definitions!$B$7:$E$39,4,FALSE)</f>
        <v>EU28</v>
      </c>
    </row>
    <row r="24" spans="1:38">
      <c r="A24" s="36" t="str">
        <f t="shared" si="0"/>
        <v>BE300_55</v>
      </c>
      <c r="B24" t="s">
        <v>11</v>
      </c>
      <c r="C24" t="s">
        <v>148</v>
      </c>
      <c r="D24">
        <v>300</v>
      </c>
      <c r="E24">
        <v>55</v>
      </c>
      <c r="F24" s="25" t="s">
        <v>9</v>
      </c>
      <c r="G24" t="s">
        <v>146</v>
      </c>
      <c r="H24" t="s">
        <v>203</v>
      </c>
      <c r="J24" s="29" t="s">
        <v>453</v>
      </c>
      <c r="K24" s="47" t="s">
        <v>454</v>
      </c>
      <c r="L24" s="46">
        <v>0.11638604806629821</v>
      </c>
      <c r="M24" s="46">
        <v>0.11638604806629821</v>
      </c>
      <c r="N24" s="56"/>
      <c r="O24" s="47">
        <v>0</v>
      </c>
      <c r="P24" s="46">
        <v>0.11638604806629821</v>
      </c>
      <c r="Q24" s="46">
        <v>5.3154205339649679E-2</v>
      </c>
      <c r="R24" s="37">
        <v>6.3231842726648529E-2</v>
      </c>
      <c r="S24" s="47">
        <v>1.6240149409200853E-2</v>
      </c>
      <c r="T24" s="56"/>
      <c r="U24" s="47">
        <v>3.1133165322186551E-3</v>
      </c>
      <c r="V24" s="56"/>
      <c r="W24" s="47">
        <v>3.3800739398230174E-2</v>
      </c>
      <c r="X24" s="47" t="s">
        <v>454</v>
      </c>
      <c r="Y24" s="47" t="s">
        <v>454</v>
      </c>
      <c r="Z24" s="47" t="s">
        <v>454</v>
      </c>
      <c r="AA24" s="47" t="s">
        <v>454</v>
      </c>
      <c r="AB24" s="56"/>
      <c r="AC24" s="47">
        <v>1.8313433525605136E-2</v>
      </c>
      <c r="AD24" s="60"/>
      <c r="AE24" s="47">
        <v>4.4918409201043397E-2</v>
      </c>
      <c r="AF24" s="47" t="s">
        <v>454</v>
      </c>
      <c r="AG24" s="47" t="s">
        <v>454</v>
      </c>
      <c r="AH24" s="47" t="s">
        <v>454</v>
      </c>
      <c r="AI24" s="56"/>
      <c r="AJ24" s="47">
        <v>0</v>
      </c>
      <c r="AK24" s="56"/>
      <c r="AL24" s="9" t="str">
        <f>VLOOKUP(F24,Definitions!$B$7:$E$39,4,FALSE)</f>
        <v>EU28</v>
      </c>
    </row>
    <row r="25" spans="1:38">
      <c r="A25" s="36" t="str">
        <f t="shared" ref="A25:A40" si="1">B25&amp;D25&amp;"_"&amp;E25</f>
        <v>BG300_0</v>
      </c>
      <c r="B25" t="s">
        <v>16</v>
      </c>
      <c r="C25" t="s">
        <v>148</v>
      </c>
      <c r="D25">
        <v>300</v>
      </c>
      <c r="E25">
        <v>0</v>
      </c>
      <c r="F25" s="25" t="s">
        <v>14</v>
      </c>
      <c r="G25" t="s">
        <v>146</v>
      </c>
      <c r="H25" t="s">
        <v>203</v>
      </c>
      <c r="J25" s="29" t="s">
        <v>166</v>
      </c>
      <c r="K25" s="47">
        <v>24.239124805584431</v>
      </c>
      <c r="L25" s="46">
        <v>-12.1202241855102</v>
      </c>
      <c r="M25" s="46">
        <v>12.118900620074232</v>
      </c>
      <c r="N25" s="56"/>
      <c r="O25" s="47">
        <v>0</v>
      </c>
      <c r="P25" s="46">
        <v>12.118900620074232</v>
      </c>
      <c r="Q25" s="46">
        <v>5.4940417544898867</v>
      </c>
      <c r="R25" s="37">
        <v>6.6248588655843452</v>
      </c>
      <c r="S25" s="47">
        <v>3.6134630264169938</v>
      </c>
      <c r="T25" s="56"/>
      <c r="U25" s="47">
        <v>0.51417407545153815</v>
      </c>
      <c r="V25" s="56"/>
      <c r="W25" s="47">
        <v>1.3664046526213545</v>
      </c>
      <c r="X25" s="47" t="s">
        <v>454</v>
      </c>
      <c r="Y25" s="47" t="s">
        <v>454</v>
      </c>
      <c r="Z25" s="47" t="s">
        <v>454</v>
      </c>
      <c r="AA25" s="47" t="s">
        <v>454</v>
      </c>
      <c r="AB25" s="56"/>
      <c r="AC25" s="47">
        <v>3.3765075177303707</v>
      </c>
      <c r="AD25" s="60"/>
      <c r="AE25" s="47">
        <v>3.2483513478539745</v>
      </c>
      <c r="AF25" s="47" t="s">
        <v>454</v>
      </c>
      <c r="AG25" s="47" t="s">
        <v>454</v>
      </c>
      <c r="AH25" s="47" t="s">
        <v>454</v>
      </c>
      <c r="AI25" s="56"/>
      <c r="AJ25" s="47">
        <v>0</v>
      </c>
      <c r="AK25" s="56"/>
      <c r="AL25" s="9" t="str">
        <f>VLOOKUP(F25,Definitions!$B$7:$E$39,4,FALSE)</f>
        <v>EU28</v>
      </c>
    </row>
    <row r="26" spans="1:38">
      <c r="A26" s="36" t="str">
        <f t="shared" si="1"/>
        <v>BG300_1</v>
      </c>
      <c r="B26" t="s">
        <v>16</v>
      </c>
      <c r="C26" t="s">
        <v>148</v>
      </c>
      <c r="D26">
        <v>300</v>
      </c>
      <c r="E26">
        <v>1</v>
      </c>
      <c r="F26" s="25" t="s">
        <v>14</v>
      </c>
      <c r="G26" t="s">
        <v>146</v>
      </c>
      <c r="H26" t="s">
        <v>203</v>
      </c>
      <c r="J26" s="29" t="s">
        <v>155</v>
      </c>
      <c r="K26" s="47">
        <v>9.8492349860897441</v>
      </c>
      <c r="L26" s="46">
        <v>-5.5411154707132413</v>
      </c>
      <c r="M26" s="46">
        <v>4.3081195153765028</v>
      </c>
      <c r="N26" s="56"/>
      <c r="O26" s="47">
        <v>0</v>
      </c>
      <c r="P26" s="46">
        <v>4.3081195153765028</v>
      </c>
      <c r="Q26" s="46">
        <v>1.1550263186157779</v>
      </c>
      <c r="R26" s="37">
        <v>3.1530931967607252</v>
      </c>
      <c r="S26" s="47">
        <v>0.44736827012397617</v>
      </c>
      <c r="T26" s="56"/>
      <c r="U26" s="47">
        <v>5.7319482551261805E-2</v>
      </c>
      <c r="V26" s="56"/>
      <c r="W26" s="47">
        <v>0.65033856594053985</v>
      </c>
      <c r="X26" s="47" t="s">
        <v>454</v>
      </c>
      <c r="Y26" s="47" t="s">
        <v>454</v>
      </c>
      <c r="Z26" s="47" t="s">
        <v>454</v>
      </c>
      <c r="AA26" s="47" t="s">
        <v>454</v>
      </c>
      <c r="AB26" s="56"/>
      <c r="AC26" s="47">
        <v>1.6070444818492002</v>
      </c>
      <c r="AD26" s="60"/>
      <c r="AE26" s="47">
        <v>1.5460487149115247</v>
      </c>
      <c r="AF26" s="47" t="s">
        <v>454</v>
      </c>
      <c r="AG26" s="47" t="s">
        <v>454</v>
      </c>
      <c r="AH26" s="47" t="s">
        <v>454</v>
      </c>
      <c r="AI26" s="56"/>
      <c r="AJ26" s="47">
        <v>0</v>
      </c>
      <c r="AK26" s="56"/>
      <c r="AL26" s="9" t="str">
        <f>VLOOKUP(F26,Definitions!$B$7:$E$39,4,FALSE)</f>
        <v>EU28</v>
      </c>
    </row>
    <row r="27" spans="1:38">
      <c r="A27" s="36" t="str">
        <f t="shared" si="1"/>
        <v>BG300_2</v>
      </c>
      <c r="B27" t="s">
        <v>16</v>
      </c>
      <c r="C27" t="s">
        <v>148</v>
      </c>
      <c r="D27">
        <v>300</v>
      </c>
      <c r="E27">
        <v>2</v>
      </c>
      <c r="F27" s="25" t="s">
        <v>14</v>
      </c>
      <c r="G27" t="s">
        <v>146</v>
      </c>
      <c r="H27" t="s">
        <v>203</v>
      </c>
      <c r="J27" s="29" t="s">
        <v>156</v>
      </c>
      <c r="K27" s="47">
        <v>0.38159000685642558</v>
      </c>
      <c r="L27" s="46">
        <v>-5.3346701887053982E-2</v>
      </c>
      <c r="M27" s="46">
        <v>0.3282433049693716</v>
      </c>
      <c r="N27" s="56"/>
      <c r="O27" s="47">
        <v>0</v>
      </c>
      <c r="P27" s="46">
        <v>0.3282433049693716</v>
      </c>
      <c r="Q27" s="46">
        <v>0.29791979984227945</v>
      </c>
      <c r="R27" s="37">
        <v>3.0323505127092122E-2</v>
      </c>
      <c r="S27" s="47">
        <v>0.25552710637404696</v>
      </c>
      <c r="T27" s="56"/>
      <c r="U27" s="47">
        <v>3.6138344608863802E-2</v>
      </c>
      <c r="V27" s="56"/>
      <c r="W27" s="47">
        <v>6.2543488593687158E-3</v>
      </c>
      <c r="X27" s="47" t="s">
        <v>454</v>
      </c>
      <c r="Y27" s="47" t="s">
        <v>454</v>
      </c>
      <c r="Z27" s="47" t="s">
        <v>454</v>
      </c>
      <c r="AA27" s="47" t="s">
        <v>454</v>
      </c>
      <c r="AB27" s="56"/>
      <c r="AC27" s="47">
        <v>1.5455052719305125E-2</v>
      </c>
      <c r="AD27" s="60"/>
      <c r="AE27" s="47">
        <v>1.4868452407786999E-2</v>
      </c>
      <c r="AF27" s="47" t="s">
        <v>454</v>
      </c>
      <c r="AG27" s="47" t="s">
        <v>454</v>
      </c>
      <c r="AH27" s="47" t="s">
        <v>454</v>
      </c>
      <c r="AI27" s="56"/>
      <c r="AJ27" s="47">
        <v>0</v>
      </c>
      <c r="AK27" s="56"/>
      <c r="AL27" s="9" t="str">
        <f>VLOOKUP(F27,Definitions!$B$7:$E$39,4,FALSE)</f>
        <v>EU28</v>
      </c>
    </row>
    <row r="28" spans="1:38">
      <c r="A28" s="36" t="str">
        <f t="shared" si="1"/>
        <v>BG300_3</v>
      </c>
      <c r="B28" t="s">
        <v>16</v>
      </c>
      <c r="C28" t="s">
        <v>148</v>
      </c>
      <c r="D28">
        <v>300</v>
      </c>
      <c r="E28">
        <v>3</v>
      </c>
      <c r="F28" s="25" t="s">
        <v>14</v>
      </c>
      <c r="G28" t="s">
        <v>146</v>
      </c>
      <c r="H28" t="s">
        <v>203</v>
      </c>
      <c r="J28" s="29" t="s">
        <v>157</v>
      </c>
      <c r="K28" s="47">
        <v>3.2904638990772961</v>
      </c>
      <c r="L28" s="46">
        <v>-0.52445476323418161</v>
      </c>
      <c r="M28" s="46">
        <v>2.7660091358431145</v>
      </c>
      <c r="N28" s="56"/>
      <c r="O28" s="47">
        <v>0</v>
      </c>
      <c r="P28" s="46">
        <v>2.7660091358431145</v>
      </c>
      <c r="Q28" s="46">
        <v>2.4412719627548007</v>
      </c>
      <c r="R28" s="37">
        <v>0.32473717308831385</v>
      </c>
      <c r="S28" s="47">
        <v>2.0736913061448776</v>
      </c>
      <c r="T28" s="56"/>
      <c r="U28" s="47">
        <v>0.30060226609777441</v>
      </c>
      <c r="V28" s="56"/>
      <c r="W28" s="47">
        <v>6.6978390512148614E-2</v>
      </c>
      <c r="X28" s="47" t="s">
        <v>454</v>
      </c>
      <c r="Y28" s="47" t="s">
        <v>454</v>
      </c>
      <c r="Z28" s="47" t="s">
        <v>454</v>
      </c>
      <c r="AA28" s="47" t="s">
        <v>454</v>
      </c>
      <c r="AB28" s="56"/>
      <c r="AC28" s="47">
        <v>0.16550956457583124</v>
      </c>
      <c r="AD28" s="60"/>
      <c r="AE28" s="47">
        <v>0.1592276085124826</v>
      </c>
      <c r="AF28" s="47" t="s">
        <v>454</v>
      </c>
      <c r="AG28" s="47" t="s">
        <v>454</v>
      </c>
      <c r="AH28" s="47" t="s">
        <v>454</v>
      </c>
      <c r="AI28" s="56"/>
      <c r="AJ28" s="47">
        <v>0</v>
      </c>
      <c r="AK28" s="56"/>
      <c r="AL28" s="9" t="str">
        <f>VLOOKUP(F28,Definitions!$B$7:$E$39,4,FALSE)</f>
        <v>EU28</v>
      </c>
    </row>
    <row r="29" spans="1:38">
      <c r="A29" s="36" t="str">
        <f t="shared" si="1"/>
        <v>BG300_4</v>
      </c>
      <c r="B29" t="s">
        <v>16</v>
      </c>
      <c r="C29" t="s">
        <v>148</v>
      </c>
      <c r="D29">
        <v>300</v>
      </c>
      <c r="E29">
        <v>4</v>
      </c>
      <c r="F29" s="25" t="s">
        <v>14</v>
      </c>
      <c r="G29" t="s">
        <v>146</v>
      </c>
      <c r="H29" t="s">
        <v>203</v>
      </c>
      <c r="J29" s="29" t="s">
        <v>158</v>
      </c>
      <c r="K29" s="47">
        <v>0.14814365428476992</v>
      </c>
      <c r="L29" s="46">
        <v>-0.14814365428476992</v>
      </c>
      <c r="M29" s="46">
        <v>0</v>
      </c>
      <c r="N29" s="56"/>
      <c r="O29" s="47">
        <v>0</v>
      </c>
      <c r="P29" s="46">
        <v>0</v>
      </c>
      <c r="Q29" s="46">
        <v>0</v>
      </c>
      <c r="R29" s="37">
        <v>0</v>
      </c>
      <c r="S29" s="47">
        <v>0</v>
      </c>
      <c r="T29" s="56"/>
      <c r="U29" s="47">
        <v>0</v>
      </c>
      <c r="V29" s="56"/>
      <c r="W29" s="47">
        <v>0</v>
      </c>
      <c r="X29" s="47" t="s">
        <v>454</v>
      </c>
      <c r="Y29" s="47" t="s">
        <v>454</v>
      </c>
      <c r="Z29" s="47" t="s">
        <v>454</v>
      </c>
      <c r="AA29" s="47" t="s">
        <v>454</v>
      </c>
      <c r="AB29" s="56"/>
      <c r="AC29" s="47">
        <v>0</v>
      </c>
      <c r="AD29" s="60"/>
      <c r="AE29" s="47">
        <v>0</v>
      </c>
      <c r="AF29" s="47" t="s">
        <v>454</v>
      </c>
      <c r="AG29" s="47" t="s">
        <v>454</v>
      </c>
      <c r="AH29" s="47" t="s">
        <v>454</v>
      </c>
      <c r="AI29" s="56"/>
      <c r="AJ29" s="47">
        <v>0</v>
      </c>
      <c r="AK29" s="56"/>
      <c r="AL29" s="9" t="str">
        <f>VLOOKUP(F29,Definitions!$B$7:$E$39,4,FALSE)</f>
        <v>EU28</v>
      </c>
    </row>
    <row r="30" spans="1:38">
      <c r="A30" s="36" t="str">
        <f t="shared" si="1"/>
        <v>BG300_6</v>
      </c>
      <c r="B30" t="s">
        <v>16</v>
      </c>
      <c r="C30" t="s">
        <v>148</v>
      </c>
      <c r="D30">
        <v>300</v>
      </c>
      <c r="E30">
        <v>6</v>
      </c>
      <c r="F30" s="25" t="s">
        <v>14</v>
      </c>
      <c r="G30" t="s">
        <v>146</v>
      </c>
      <c r="H30" t="s">
        <v>203</v>
      </c>
      <c r="J30" s="29" t="s">
        <v>159</v>
      </c>
      <c r="K30" s="47">
        <v>0</v>
      </c>
      <c r="L30" s="46">
        <v>0</v>
      </c>
      <c r="M30" s="46">
        <v>0</v>
      </c>
      <c r="N30" s="56"/>
      <c r="O30" s="47">
        <v>0</v>
      </c>
      <c r="P30" s="46">
        <v>0</v>
      </c>
      <c r="Q30" s="46">
        <v>0</v>
      </c>
      <c r="R30" s="37">
        <v>0</v>
      </c>
      <c r="S30" s="47">
        <v>0</v>
      </c>
      <c r="T30" s="56"/>
      <c r="U30" s="47">
        <v>0</v>
      </c>
      <c r="V30" s="56"/>
      <c r="W30" s="47">
        <v>0</v>
      </c>
      <c r="X30" s="47">
        <v>0</v>
      </c>
      <c r="Y30" s="47">
        <v>0</v>
      </c>
      <c r="Z30" s="47">
        <v>0</v>
      </c>
      <c r="AA30" s="47">
        <v>0</v>
      </c>
      <c r="AB30" s="56"/>
      <c r="AC30" s="47">
        <v>0</v>
      </c>
      <c r="AD30" s="60"/>
      <c r="AE30" s="47">
        <v>0</v>
      </c>
      <c r="AF30" s="47">
        <v>0</v>
      </c>
      <c r="AG30" s="47">
        <v>0</v>
      </c>
      <c r="AH30" s="47">
        <v>0</v>
      </c>
      <c r="AI30" s="56"/>
      <c r="AJ30" s="47">
        <v>0</v>
      </c>
      <c r="AK30" s="56"/>
      <c r="AL30" s="9" t="str">
        <f>VLOOKUP(F30,Definitions!$B$7:$E$39,4,FALSE)</f>
        <v>EU28</v>
      </c>
    </row>
    <row r="31" spans="1:38">
      <c r="A31" s="36" t="str">
        <f t="shared" si="1"/>
        <v>BG300_7</v>
      </c>
      <c r="B31" t="s">
        <v>16</v>
      </c>
      <c r="C31" t="s">
        <v>148</v>
      </c>
      <c r="D31">
        <v>300</v>
      </c>
      <c r="E31">
        <v>7</v>
      </c>
      <c r="F31" s="25" t="s">
        <v>14</v>
      </c>
      <c r="G31" t="s">
        <v>146</v>
      </c>
      <c r="H31" t="s">
        <v>203</v>
      </c>
      <c r="J31" s="29" t="s">
        <v>160</v>
      </c>
      <c r="K31" s="47">
        <v>0</v>
      </c>
      <c r="L31" s="46">
        <v>0</v>
      </c>
      <c r="M31" s="46">
        <v>0</v>
      </c>
      <c r="N31" s="56"/>
      <c r="O31" s="47">
        <v>0</v>
      </c>
      <c r="P31" s="46">
        <v>0</v>
      </c>
      <c r="Q31" s="46">
        <v>0</v>
      </c>
      <c r="R31" s="37">
        <v>0</v>
      </c>
      <c r="S31" s="47">
        <v>0</v>
      </c>
      <c r="T31" s="56"/>
      <c r="U31" s="47">
        <v>0</v>
      </c>
      <c r="V31" s="56"/>
      <c r="W31" s="47">
        <v>0</v>
      </c>
      <c r="X31" s="47" t="s">
        <v>454</v>
      </c>
      <c r="Y31" s="47" t="s">
        <v>454</v>
      </c>
      <c r="Z31" s="47" t="s">
        <v>454</v>
      </c>
      <c r="AA31" s="47" t="s">
        <v>454</v>
      </c>
      <c r="AB31" s="56"/>
      <c r="AC31" s="47">
        <v>0</v>
      </c>
      <c r="AD31" s="60"/>
      <c r="AE31" s="47">
        <v>0</v>
      </c>
      <c r="AF31" s="47" t="s">
        <v>454</v>
      </c>
      <c r="AG31" s="47" t="s">
        <v>454</v>
      </c>
      <c r="AH31" s="47" t="s">
        <v>454</v>
      </c>
      <c r="AI31" s="56"/>
      <c r="AJ31" s="47">
        <v>0</v>
      </c>
      <c r="AK31" s="56"/>
      <c r="AL31" s="9" t="str">
        <f>VLOOKUP(F31,Definitions!$B$7:$E$39,4,FALSE)</f>
        <v>EU28</v>
      </c>
    </row>
    <row r="32" spans="1:38">
      <c r="A32" s="36" t="str">
        <f t="shared" si="1"/>
        <v>BG300_8</v>
      </c>
      <c r="B32" t="s">
        <v>16</v>
      </c>
      <c r="C32" t="s">
        <v>148</v>
      </c>
      <c r="D32">
        <v>300</v>
      </c>
      <c r="E32">
        <v>8</v>
      </c>
      <c r="F32" s="25" t="s">
        <v>14</v>
      </c>
      <c r="G32" t="s">
        <v>146</v>
      </c>
      <c r="H32" t="s">
        <v>203</v>
      </c>
      <c r="J32" s="29" t="s">
        <v>274</v>
      </c>
      <c r="K32" s="47">
        <v>0</v>
      </c>
      <c r="L32" s="46">
        <v>0</v>
      </c>
      <c r="M32" s="46">
        <v>0</v>
      </c>
      <c r="N32" s="56"/>
      <c r="O32" s="47">
        <v>0</v>
      </c>
      <c r="P32" s="46">
        <v>0</v>
      </c>
      <c r="Q32" s="46">
        <v>0</v>
      </c>
      <c r="R32" s="37">
        <v>0</v>
      </c>
      <c r="S32" s="47">
        <v>0</v>
      </c>
      <c r="T32" s="56"/>
      <c r="U32" s="47">
        <v>0</v>
      </c>
      <c r="V32" s="56"/>
      <c r="W32" s="47">
        <v>0</v>
      </c>
      <c r="X32" s="47" t="s">
        <v>454</v>
      </c>
      <c r="Y32" s="47" t="s">
        <v>454</v>
      </c>
      <c r="Z32" s="47" t="s">
        <v>454</v>
      </c>
      <c r="AA32" s="47" t="s">
        <v>454</v>
      </c>
      <c r="AB32" s="56"/>
      <c r="AC32" s="47">
        <v>0</v>
      </c>
      <c r="AD32" s="60"/>
      <c r="AE32" s="47">
        <v>0</v>
      </c>
      <c r="AF32" s="47" t="s">
        <v>454</v>
      </c>
      <c r="AG32" s="47" t="s">
        <v>454</v>
      </c>
      <c r="AH32" s="47" t="s">
        <v>454</v>
      </c>
      <c r="AI32" s="56"/>
      <c r="AJ32" s="47">
        <v>0</v>
      </c>
      <c r="AK32" s="56"/>
      <c r="AL32" s="9" t="str">
        <f>VLOOKUP(F32,Definitions!$B$7:$E$39,4,FALSE)</f>
        <v>EU28</v>
      </c>
    </row>
    <row r="33" spans="1:38">
      <c r="A33" s="36" t="str">
        <f t="shared" si="1"/>
        <v>BG300_9</v>
      </c>
      <c r="B33" t="s">
        <v>16</v>
      </c>
      <c r="C33" t="s">
        <v>148</v>
      </c>
      <c r="D33">
        <v>300</v>
      </c>
      <c r="E33">
        <v>9</v>
      </c>
      <c r="F33" s="25" t="s">
        <v>14</v>
      </c>
      <c r="G33" t="s">
        <v>146</v>
      </c>
      <c r="H33" t="s">
        <v>203</v>
      </c>
      <c r="J33" s="29" t="s">
        <v>258</v>
      </c>
      <c r="K33" s="47">
        <v>0</v>
      </c>
      <c r="L33" s="46">
        <v>0</v>
      </c>
      <c r="M33" s="46">
        <v>0</v>
      </c>
      <c r="N33" s="56"/>
      <c r="O33" s="47">
        <v>0</v>
      </c>
      <c r="P33" s="46">
        <v>0</v>
      </c>
      <c r="Q33" s="46">
        <v>0</v>
      </c>
      <c r="R33" s="37">
        <v>0</v>
      </c>
      <c r="S33" s="47">
        <v>0</v>
      </c>
      <c r="T33" s="56"/>
      <c r="U33" s="47">
        <v>0</v>
      </c>
      <c r="V33" s="56"/>
      <c r="W33" s="47">
        <v>0</v>
      </c>
      <c r="X33" s="47" t="s">
        <v>454</v>
      </c>
      <c r="Y33" s="47" t="s">
        <v>454</v>
      </c>
      <c r="Z33" s="47" t="s">
        <v>454</v>
      </c>
      <c r="AA33" s="47" t="s">
        <v>454</v>
      </c>
      <c r="AB33" s="56"/>
      <c r="AC33" s="47">
        <v>0</v>
      </c>
      <c r="AD33" s="60"/>
      <c r="AE33" s="47">
        <v>0</v>
      </c>
      <c r="AF33" s="47" t="s">
        <v>454</v>
      </c>
      <c r="AG33" s="47" t="s">
        <v>454</v>
      </c>
      <c r="AH33" s="47" t="s">
        <v>454</v>
      </c>
      <c r="AI33" s="56"/>
      <c r="AJ33" s="47">
        <v>0</v>
      </c>
      <c r="AK33" s="56"/>
      <c r="AL33" s="9" t="str">
        <f>VLOOKUP(F33,Definitions!$B$7:$E$39,4,FALSE)</f>
        <v>EU28</v>
      </c>
    </row>
    <row r="34" spans="1:38">
      <c r="A34" s="36" t="str">
        <f t="shared" si="1"/>
        <v>BG300_51</v>
      </c>
      <c r="B34" t="s">
        <v>16</v>
      </c>
      <c r="C34" t="s">
        <v>148</v>
      </c>
      <c r="D34">
        <v>300</v>
      </c>
      <c r="E34">
        <v>51</v>
      </c>
      <c r="F34" s="25" t="s">
        <v>14</v>
      </c>
      <c r="G34" t="s">
        <v>146</v>
      </c>
      <c r="H34" t="s">
        <v>203</v>
      </c>
      <c r="J34" s="29" t="s">
        <v>161</v>
      </c>
      <c r="K34" s="47">
        <v>0.59650159938451686</v>
      </c>
      <c r="L34" s="46">
        <v>-4.4711010566116038E-2</v>
      </c>
      <c r="M34" s="46">
        <v>0.55179058881840082</v>
      </c>
      <c r="N34" s="56"/>
      <c r="O34" s="47">
        <v>0</v>
      </c>
      <c r="P34" s="46">
        <v>0.55179058881840082</v>
      </c>
      <c r="Q34" s="46">
        <v>0.54269353728027314</v>
      </c>
      <c r="R34" s="37">
        <v>9.097051538127638E-3</v>
      </c>
      <c r="S34" s="47">
        <v>0.47422959733873299</v>
      </c>
      <c r="T34" s="56"/>
      <c r="U34" s="47">
        <v>6.6587635283729546E-2</v>
      </c>
      <c r="V34" s="56"/>
      <c r="W34" s="47">
        <v>1.8763046578106151E-3</v>
      </c>
      <c r="X34" s="47" t="s">
        <v>454</v>
      </c>
      <c r="Y34" s="47" t="s">
        <v>454</v>
      </c>
      <c r="Z34" s="47" t="s">
        <v>454</v>
      </c>
      <c r="AA34" s="47" t="s">
        <v>454</v>
      </c>
      <c r="AB34" s="56"/>
      <c r="AC34" s="47">
        <v>4.6365158157915384E-3</v>
      </c>
      <c r="AD34" s="60"/>
      <c r="AE34" s="47">
        <v>4.4605357223361005E-3</v>
      </c>
      <c r="AF34" s="47" t="s">
        <v>454</v>
      </c>
      <c r="AG34" s="47" t="s">
        <v>454</v>
      </c>
      <c r="AH34" s="47" t="s">
        <v>454</v>
      </c>
      <c r="AI34" s="56"/>
      <c r="AJ34" s="47">
        <v>0</v>
      </c>
      <c r="AK34" s="56"/>
      <c r="AL34" s="9" t="str">
        <f>VLOOKUP(F34,Definitions!$B$7:$E$39,4,FALSE)</f>
        <v>EU28</v>
      </c>
    </row>
    <row r="35" spans="1:38">
      <c r="A35" s="36" t="str">
        <f t="shared" si="1"/>
        <v>BG300_52</v>
      </c>
      <c r="B35" t="s">
        <v>16</v>
      </c>
      <c r="C35" t="s">
        <v>148</v>
      </c>
      <c r="D35">
        <v>300</v>
      </c>
      <c r="E35">
        <v>52</v>
      </c>
      <c r="F35" s="25" t="s">
        <v>14</v>
      </c>
      <c r="G35" t="s">
        <v>146</v>
      </c>
      <c r="H35" t="s">
        <v>203</v>
      </c>
      <c r="J35" s="29" t="s">
        <v>162</v>
      </c>
      <c r="K35" s="47">
        <v>0.39464956834252773</v>
      </c>
      <c r="L35" s="46">
        <v>-0.39464956834252773</v>
      </c>
      <c r="M35" s="46">
        <v>0</v>
      </c>
      <c r="N35" s="56"/>
      <c r="O35" s="47">
        <v>0</v>
      </c>
      <c r="P35" s="46">
        <v>0</v>
      </c>
      <c r="Q35" s="46">
        <v>0</v>
      </c>
      <c r="R35" s="37">
        <v>0</v>
      </c>
      <c r="S35" s="47">
        <v>0</v>
      </c>
      <c r="T35" s="56"/>
      <c r="U35" s="47">
        <v>0</v>
      </c>
      <c r="V35" s="56"/>
      <c r="W35" s="47">
        <v>0</v>
      </c>
      <c r="X35" s="47" t="s">
        <v>454</v>
      </c>
      <c r="Y35" s="47" t="s">
        <v>454</v>
      </c>
      <c r="Z35" s="47" t="s">
        <v>454</v>
      </c>
      <c r="AA35" s="47" t="s">
        <v>454</v>
      </c>
      <c r="AB35" s="56"/>
      <c r="AC35" s="47">
        <v>0</v>
      </c>
      <c r="AD35" s="60"/>
      <c r="AE35" s="47">
        <v>0</v>
      </c>
      <c r="AF35" s="47" t="s">
        <v>454</v>
      </c>
      <c r="AG35" s="47" t="s">
        <v>454</v>
      </c>
      <c r="AH35" s="47" t="s">
        <v>454</v>
      </c>
      <c r="AI35" s="56"/>
      <c r="AJ35" s="47">
        <v>0</v>
      </c>
      <c r="AK35" s="56"/>
      <c r="AL35" s="9" t="str">
        <f>VLOOKUP(F35,Definitions!$B$7:$E$39,4,FALSE)</f>
        <v>EU28</v>
      </c>
    </row>
    <row r="36" spans="1:38">
      <c r="A36" s="36" t="str">
        <f t="shared" si="1"/>
        <v>BG300_53</v>
      </c>
      <c r="B36" t="s">
        <v>16</v>
      </c>
      <c r="C36" t="s">
        <v>148</v>
      </c>
      <c r="D36">
        <v>300</v>
      </c>
      <c r="E36">
        <v>53</v>
      </c>
      <c r="F36" s="25" t="s">
        <v>14</v>
      </c>
      <c r="G36" t="s">
        <v>146</v>
      </c>
      <c r="H36" t="s">
        <v>203</v>
      </c>
      <c r="J36" s="29" t="s">
        <v>163</v>
      </c>
      <c r="K36" s="47">
        <v>8.3737489680716162E-2</v>
      </c>
      <c r="L36" s="46">
        <v>-7.3601309359185019E-4</v>
      </c>
      <c r="M36" s="46">
        <v>8.3001476587124312E-2</v>
      </c>
      <c r="N36" s="56"/>
      <c r="O36" s="47">
        <v>0</v>
      </c>
      <c r="P36" s="46">
        <v>8.3001476587124312E-2</v>
      </c>
      <c r="Q36" s="46">
        <v>8.3001476587124312E-2</v>
      </c>
      <c r="R36" s="37">
        <v>0</v>
      </c>
      <c r="S36" s="47">
        <v>7.2064516010090673E-2</v>
      </c>
      <c r="T36" s="56"/>
      <c r="U36" s="47">
        <v>1.093696057703364E-2</v>
      </c>
      <c r="V36" s="56"/>
      <c r="W36" s="47">
        <v>0</v>
      </c>
      <c r="X36" s="47" t="s">
        <v>454</v>
      </c>
      <c r="Y36" s="47" t="s">
        <v>454</v>
      </c>
      <c r="Z36" s="47" t="s">
        <v>454</v>
      </c>
      <c r="AA36" s="47" t="s">
        <v>454</v>
      </c>
      <c r="AB36" s="56"/>
      <c r="AC36" s="47">
        <v>0</v>
      </c>
      <c r="AD36" s="60"/>
      <c r="AE36" s="47">
        <v>0</v>
      </c>
      <c r="AF36" s="47" t="s">
        <v>454</v>
      </c>
      <c r="AG36" s="47" t="s">
        <v>454</v>
      </c>
      <c r="AH36" s="47" t="s">
        <v>454</v>
      </c>
      <c r="AI36" s="56"/>
      <c r="AJ36" s="47">
        <v>0</v>
      </c>
      <c r="AK36" s="56"/>
      <c r="AL36" s="9" t="str">
        <f>VLOOKUP(F36,Definitions!$B$7:$E$39,4,FALSE)</f>
        <v>EU28</v>
      </c>
    </row>
    <row r="37" spans="1:38">
      <c r="A37" s="36" t="str">
        <f t="shared" si="1"/>
        <v>BG300_62</v>
      </c>
      <c r="B37" t="s">
        <v>16</v>
      </c>
      <c r="C37" t="s">
        <v>148</v>
      </c>
      <c r="D37">
        <v>300</v>
      </c>
      <c r="E37">
        <v>62</v>
      </c>
      <c r="F37" s="25" t="s">
        <v>14</v>
      </c>
      <c r="G37" t="s">
        <v>146</v>
      </c>
      <c r="H37" t="s">
        <v>203</v>
      </c>
      <c r="J37" s="29" t="s">
        <v>284</v>
      </c>
      <c r="K37" s="47">
        <v>2.8472619157381578</v>
      </c>
      <c r="L37" s="46">
        <v>-1.639441142992599</v>
      </c>
      <c r="M37" s="46">
        <v>1.2078207727455588</v>
      </c>
      <c r="N37" s="56"/>
      <c r="O37" s="47">
        <v>0</v>
      </c>
      <c r="P37" s="46">
        <v>1.2078207727455588</v>
      </c>
      <c r="Q37" s="46">
        <v>0.27592432654433208</v>
      </c>
      <c r="R37" s="37">
        <v>0.93189644620122669</v>
      </c>
      <c r="S37" s="47">
        <v>7.3003395287557823E-2</v>
      </c>
      <c r="T37" s="56"/>
      <c r="U37" s="47">
        <v>1.0713419264992943E-2</v>
      </c>
      <c r="V37" s="56"/>
      <c r="W37" s="47">
        <v>0.19220751199178132</v>
      </c>
      <c r="X37" s="47" t="s">
        <v>454</v>
      </c>
      <c r="Y37" s="47" t="s">
        <v>454</v>
      </c>
      <c r="Z37" s="47" t="s">
        <v>454</v>
      </c>
      <c r="AA37" s="47" t="s">
        <v>454</v>
      </c>
      <c r="AB37" s="56"/>
      <c r="AC37" s="47">
        <v>0.47496187016009983</v>
      </c>
      <c r="AD37" s="60"/>
      <c r="AE37" s="47">
        <v>0.45693457604112686</v>
      </c>
      <c r="AF37" s="47" t="s">
        <v>454</v>
      </c>
      <c r="AG37" s="47" t="s">
        <v>454</v>
      </c>
      <c r="AH37" s="47" t="s">
        <v>454</v>
      </c>
      <c r="AI37" s="56"/>
      <c r="AJ37" s="47">
        <v>0</v>
      </c>
      <c r="AK37" s="56"/>
      <c r="AL37" s="9" t="str">
        <f>VLOOKUP(F37,Definitions!$B$7:$E$39,4,FALSE)</f>
        <v>EU28</v>
      </c>
    </row>
    <row r="38" spans="1:38">
      <c r="A38" s="36" t="str">
        <f t="shared" si="1"/>
        <v>BG300_61</v>
      </c>
      <c r="B38" t="s">
        <v>16</v>
      </c>
      <c r="C38" t="s">
        <v>148</v>
      </c>
      <c r="D38">
        <v>300</v>
      </c>
      <c r="E38">
        <v>61</v>
      </c>
      <c r="F38" s="25" t="s">
        <v>14</v>
      </c>
      <c r="G38" t="s">
        <v>146</v>
      </c>
      <c r="H38" t="s">
        <v>203</v>
      </c>
      <c r="J38" s="29" t="s">
        <v>283</v>
      </c>
      <c r="K38" s="47">
        <v>6.6475416861302801</v>
      </c>
      <c r="L38" s="46">
        <v>-3.8276258603961217</v>
      </c>
      <c r="M38" s="46">
        <v>2.8199158257341583</v>
      </c>
      <c r="N38" s="56"/>
      <c r="O38" s="47">
        <v>0</v>
      </c>
      <c r="P38" s="46">
        <v>2.8199158257341583</v>
      </c>
      <c r="Q38" s="46">
        <v>0.64420433286529832</v>
      </c>
      <c r="R38" s="37">
        <v>2.1757114928688601</v>
      </c>
      <c r="S38" s="47">
        <v>0.17044203440528033</v>
      </c>
      <c r="T38" s="56"/>
      <c r="U38" s="47">
        <v>2.5012767800312617E-2</v>
      </c>
      <c r="V38" s="56"/>
      <c r="W38" s="47">
        <v>0.44874953065970541</v>
      </c>
      <c r="X38" s="47" t="s">
        <v>454</v>
      </c>
      <c r="Y38" s="47" t="s">
        <v>454</v>
      </c>
      <c r="Z38" s="47" t="s">
        <v>454</v>
      </c>
      <c r="AA38" s="47" t="s">
        <v>454</v>
      </c>
      <c r="AB38" s="56"/>
      <c r="AC38" s="47">
        <v>1.1089000326101428</v>
      </c>
      <c r="AD38" s="60"/>
      <c r="AE38" s="47">
        <v>1.0668114602587173</v>
      </c>
      <c r="AF38" s="47" t="s">
        <v>454</v>
      </c>
      <c r="AG38" s="47" t="s">
        <v>454</v>
      </c>
      <c r="AH38" s="47" t="s">
        <v>454</v>
      </c>
      <c r="AI38" s="56"/>
      <c r="AJ38" s="47">
        <v>0</v>
      </c>
      <c r="AK38" s="56"/>
      <c r="AL38" s="9" t="str">
        <f>VLOOKUP(F38,Definitions!$B$7:$E$39,4,FALSE)</f>
        <v>EU28</v>
      </c>
    </row>
    <row r="39" spans="1:38">
      <c r="A39" s="36" t="str">
        <f t="shared" si="1"/>
        <v>BG300_58</v>
      </c>
      <c r="B39" t="s">
        <v>16</v>
      </c>
      <c r="C39" t="s">
        <v>148</v>
      </c>
      <c r="D39">
        <v>300</v>
      </c>
      <c r="E39">
        <v>58</v>
      </c>
      <c r="F39" s="25" t="s">
        <v>14</v>
      </c>
      <c r="G39" t="s">
        <v>146</v>
      </c>
      <c r="H39" t="s">
        <v>203</v>
      </c>
      <c r="J39" s="29" t="s">
        <v>277</v>
      </c>
      <c r="K39" s="47" t="s">
        <v>454</v>
      </c>
      <c r="L39" s="46">
        <v>5.4000000000000006E-2</v>
      </c>
      <c r="M39" s="46">
        <v>5.4000000000000006E-2</v>
      </c>
      <c r="N39" s="56"/>
      <c r="O39" s="47">
        <v>0</v>
      </c>
      <c r="P39" s="46">
        <v>5.4000000000000006E-2</v>
      </c>
      <c r="Q39" s="46">
        <v>5.4000000000000006E-2</v>
      </c>
      <c r="R39" s="37">
        <v>0</v>
      </c>
      <c r="S39" s="47">
        <v>4.7136800732430643E-2</v>
      </c>
      <c r="T39" s="56"/>
      <c r="U39" s="47">
        <v>6.8631992675693611E-3</v>
      </c>
      <c r="V39" s="56"/>
      <c r="W39" s="47">
        <v>0</v>
      </c>
      <c r="X39" s="47" t="s">
        <v>454</v>
      </c>
      <c r="Y39" s="47" t="s">
        <v>454</v>
      </c>
      <c r="Z39" s="47" t="s">
        <v>454</v>
      </c>
      <c r="AA39" s="47" t="s">
        <v>454</v>
      </c>
      <c r="AB39" s="56"/>
      <c r="AC39" s="47">
        <v>0</v>
      </c>
      <c r="AD39" s="60"/>
      <c r="AE39" s="47">
        <v>0</v>
      </c>
      <c r="AF39" s="47" t="s">
        <v>454</v>
      </c>
      <c r="AG39" s="47" t="s">
        <v>454</v>
      </c>
      <c r="AH39" s="47" t="s">
        <v>454</v>
      </c>
      <c r="AI39" s="56"/>
      <c r="AJ39" s="47">
        <v>0</v>
      </c>
      <c r="AK39" s="56"/>
      <c r="AL39" s="9" t="str">
        <f>VLOOKUP(F39,Definitions!$B$7:$E$39,4,FALSE)</f>
        <v>EU28</v>
      </c>
    </row>
    <row r="40" spans="1:38">
      <c r="A40" s="36" t="str">
        <f t="shared" si="1"/>
        <v>BG300_55</v>
      </c>
      <c r="B40" t="s">
        <v>16</v>
      </c>
      <c r="C40" t="s">
        <v>148</v>
      </c>
      <c r="D40">
        <v>300</v>
      </c>
      <c r="E40">
        <v>55</v>
      </c>
      <c r="F40" s="25" t="s">
        <v>14</v>
      </c>
      <c r="G40" t="s">
        <v>146</v>
      </c>
      <c r="H40" t="s">
        <v>203</v>
      </c>
      <c r="J40" s="29" t="s">
        <v>453</v>
      </c>
      <c r="K40" s="47" t="s">
        <v>454</v>
      </c>
      <c r="L40" s="46">
        <v>0</v>
      </c>
      <c r="M40" s="46">
        <v>0</v>
      </c>
      <c r="N40" s="56"/>
      <c r="O40" s="47">
        <v>0</v>
      </c>
      <c r="P40" s="46">
        <v>0</v>
      </c>
      <c r="Q40" s="46">
        <v>0</v>
      </c>
      <c r="R40" s="37">
        <v>0</v>
      </c>
      <c r="S40" s="47">
        <v>0</v>
      </c>
      <c r="T40" s="56"/>
      <c r="U40" s="47">
        <v>0</v>
      </c>
      <c r="V40" s="56"/>
      <c r="W40" s="47">
        <v>0</v>
      </c>
      <c r="X40" s="47" t="s">
        <v>454</v>
      </c>
      <c r="Y40" s="47" t="s">
        <v>454</v>
      </c>
      <c r="Z40" s="47" t="s">
        <v>454</v>
      </c>
      <c r="AA40" s="47" t="s">
        <v>454</v>
      </c>
      <c r="AB40" s="56"/>
      <c r="AC40" s="47">
        <v>0</v>
      </c>
      <c r="AD40" s="60"/>
      <c r="AE40" s="47">
        <v>0</v>
      </c>
      <c r="AF40" s="47" t="s">
        <v>454</v>
      </c>
      <c r="AG40" s="47" t="s">
        <v>454</v>
      </c>
      <c r="AH40" s="47" t="s">
        <v>454</v>
      </c>
      <c r="AI40" s="56"/>
      <c r="AJ40" s="47">
        <v>0</v>
      </c>
      <c r="AK40" s="56"/>
      <c r="AL40" s="9" t="str">
        <f>VLOOKUP(F40,Definitions!$B$7:$E$39,4,FALSE)</f>
        <v>EU28</v>
      </c>
    </row>
    <row r="41" spans="1:38">
      <c r="A41" s="36" t="str">
        <f t="shared" ref="A41:A56" si="2">B41&amp;D41&amp;"_"&amp;E41</f>
        <v>CZ300_0</v>
      </c>
      <c r="B41" t="s">
        <v>20</v>
      </c>
      <c r="C41" t="s">
        <v>148</v>
      </c>
      <c r="D41">
        <v>300</v>
      </c>
      <c r="E41">
        <v>0</v>
      </c>
      <c r="F41" s="25" t="s">
        <v>19</v>
      </c>
      <c r="G41" t="s">
        <v>146</v>
      </c>
      <c r="H41" t="s">
        <v>203</v>
      </c>
      <c r="J41" s="29" t="s">
        <v>166</v>
      </c>
      <c r="K41" s="47">
        <v>57.729203525411776</v>
      </c>
      <c r="L41" s="46">
        <v>-21.295905452864346</v>
      </c>
      <c r="M41" s="46">
        <v>36.43329807254743</v>
      </c>
      <c r="N41" s="56"/>
      <c r="O41" s="47">
        <v>0</v>
      </c>
      <c r="P41" s="46">
        <v>36.43329807254743</v>
      </c>
      <c r="Q41" s="46">
        <v>28.968870373723675</v>
      </c>
      <c r="R41" s="37">
        <v>7.4644276988237586</v>
      </c>
      <c r="S41" s="47">
        <v>23.024780594530743</v>
      </c>
      <c r="T41" s="56"/>
      <c r="U41" s="47">
        <v>3.568151430795556</v>
      </c>
      <c r="V41" s="56"/>
      <c r="W41" s="47">
        <v>2.3759383483973751</v>
      </c>
      <c r="X41" s="47" t="s">
        <v>454</v>
      </c>
      <c r="Y41" s="47" t="s">
        <v>454</v>
      </c>
      <c r="Z41" s="47" t="s">
        <v>454</v>
      </c>
      <c r="AA41" s="47" t="s">
        <v>454</v>
      </c>
      <c r="AB41" s="56"/>
      <c r="AC41" s="47">
        <v>3.0279714747003736</v>
      </c>
      <c r="AD41" s="60"/>
      <c r="AE41" s="47">
        <v>4.4364562241233845</v>
      </c>
      <c r="AF41" s="47" t="s">
        <v>454</v>
      </c>
      <c r="AG41" s="47" t="s">
        <v>454</v>
      </c>
      <c r="AH41" s="47" t="s">
        <v>454</v>
      </c>
      <c r="AI41" s="56"/>
      <c r="AJ41" s="47">
        <v>0</v>
      </c>
      <c r="AK41" s="56"/>
      <c r="AL41" s="9" t="str">
        <f>VLOOKUP(F41,Definitions!$B$7:$E$39,4,FALSE)</f>
        <v>EU28</v>
      </c>
    </row>
    <row r="42" spans="1:38">
      <c r="A42" s="36" t="str">
        <f t="shared" si="2"/>
        <v>CZ300_1</v>
      </c>
      <c r="B42" t="s">
        <v>20</v>
      </c>
      <c r="C42" t="s">
        <v>148</v>
      </c>
      <c r="D42">
        <v>300</v>
      </c>
      <c r="E42">
        <v>1</v>
      </c>
      <c r="F42" s="25" t="s">
        <v>19</v>
      </c>
      <c r="G42" t="s">
        <v>146</v>
      </c>
      <c r="H42" t="s">
        <v>203</v>
      </c>
      <c r="J42" s="29" t="s">
        <v>155</v>
      </c>
      <c r="K42" s="47">
        <v>21.42560974949583</v>
      </c>
      <c r="L42" s="46">
        <v>-10.327211689921887</v>
      </c>
      <c r="M42" s="46">
        <v>11.098398059573944</v>
      </c>
      <c r="N42" s="56"/>
      <c r="O42" s="47">
        <v>0</v>
      </c>
      <c r="P42" s="46">
        <v>11.098398059573944</v>
      </c>
      <c r="Q42" s="46">
        <v>7.3211020819674992</v>
      </c>
      <c r="R42" s="37">
        <v>3.7772959776064443</v>
      </c>
      <c r="S42" s="47">
        <v>5.3421577119577268</v>
      </c>
      <c r="T42" s="56"/>
      <c r="U42" s="47">
        <v>0.77662548789955699</v>
      </c>
      <c r="V42" s="56"/>
      <c r="W42" s="47">
        <v>1.2023188821102146</v>
      </c>
      <c r="X42" s="47" t="s">
        <v>454</v>
      </c>
      <c r="Y42" s="47" t="s">
        <v>454</v>
      </c>
      <c r="Z42" s="47" t="s">
        <v>454</v>
      </c>
      <c r="AA42" s="47" t="s">
        <v>454</v>
      </c>
      <c r="AB42" s="56"/>
      <c r="AC42" s="47">
        <v>1.532273461968839</v>
      </c>
      <c r="AD42" s="60"/>
      <c r="AE42" s="47">
        <v>2.2450225156376051</v>
      </c>
      <c r="AF42" s="47" t="s">
        <v>454</v>
      </c>
      <c r="AG42" s="47" t="s">
        <v>454</v>
      </c>
      <c r="AH42" s="47" t="s">
        <v>454</v>
      </c>
      <c r="AI42" s="56"/>
      <c r="AJ42" s="47">
        <v>0</v>
      </c>
      <c r="AK42" s="56"/>
      <c r="AL42" s="9" t="str">
        <f>VLOOKUP(F42,Definitions!$B$7:$E$39,4,FALSE)</f>
        <v>EU28</v>
      </c>
    </row>
    <row r="43" spans="1:38">
      <c r="A43" s="36" t="str">
        <f t="shared" si="2"/>
        <v>CZ300_2</v>
      </c>
      <c r="B43" t="s">
        <v>20</v>
      </c>
      <c r="C43" t="s">
        <v>148</v>
      </c>
      <c r="D43">
        <v>300</v>
      </c>
      <c r="E43">
        <v>2</v>
      </c>
      <c r="F43" s="25" t="s">
        <v>19</v>
      </c>
      <c r="G43" t="s">
        <v>146</v>
      </c>
      <c r="H43" t="s">
        <v>203</v>
      </c>
      <c r="J43" s="29" t="s">
        <v>156</v>
      </c>
      <c r="K43" s="47">
        <v>0.18794547460969185</v>
      </c>
      <c r="L43" s="46">
        <v>-1.6970956539953536E-2</v>
      </c>
      <c r="M43" s="46">
        <v>0.17097451806973832</v>
      </c>
      <c r="N43" s="56"/>
      <c r="O43" s="47">
        <v>0</v>
      </c>
      <c r="P43" s="46">
        <v>0.17097451806973832</v>
      </c>
      <c r="Q43" s="46">
        <v>0.16324129721072717</v>
      </c>
      <c r="R43" s="37">
        <v>7.7332208590111451E-3</v>
      </c>
      <c r="S43" s="47">
        <v>0.13885633723329158</v>
      </c>
      <c r="T43" s="56"/>
      <c r="U43" s="47">
        <v>2.1923464369614738E-2</v>
      </c>
      <c r="V43" s="56"/>
      <c r="W43" s="47">
        <v>2.4614956078208628E-3</v>
      </c>
      <c r="X43" s="47" t="s">
        <v>454</v>
      </c>
      <c r="Y43" s="47" t="s">
        <v>454</v>
      </c>
      <c r="Z43" s="47" t="s">
        <v>454</v>
      </c>
      <c r="AA43" s="47" t="s">
        <v>454</v>
      </c>
      <c r="AB43" s="56"/>
      <c r="AC43" s="47">
        <v>3.13700837002327E-3</v>
      </c>
      <c r="AD43" s="60"/>
      <c r="AE43" s="47">
        <v>4.5962124889878751E-3</v>
      </c>
      <c r="AF43" s="47" t="s">
        <v>454</v>
      </c>
      <c r="AG43" s="47" t="s">
        <v>454</v>
      </c>
      <c r="AH43" s="47" t="s">
        <v>454</v>
      </c>
      <c r="AI43" s="56"/>
      <c r="AJ43" s="47">
        <v>0</v>
      </c>
      <c r="AK43" s="56"/>
      <c r="AL43" s="9" t="str">
        <f>VLOOKUP(F43,Definitions!$B$7:$E$39,4,FALSE)</f>
        <v>EU28</v>
      </c>
    </row>
    <row r="44" spans="1:38">
      <c r="A44" s="36" t="str">
        <f t="shared" si="2"/>
        <v>CZ300_3</v>
      </c>
      <c r="B44" t="s">
        <v>20</v>
      </c>
      <c r="C44" t="s">
        <v>148</v>
      </c>
      <c r="D44">
        <v>300</v>
      </c>
      <c r="E44">
        <v>3</v>
      </c>
      <c r="F44" s="25" t="s">
        <v>19</v>
      </c>
      <c r="G44" t="s">
        <v>146</v>
      </c>
      <c r="H44" t="s">
        <v>203</v>
      </c>
      <c r="J44" s="29" t="s">
        <v>157</v>
      </c>
      <c r="K44" s="47">
        <v>18.785321451292102</v>
      </c>
      <c r="L44" s="46">
        <v>-6.6167446247941797E-2</v>
      </c>
      <c r="M44" s="46">
        <v>18.71915400504416</v>
      </c>
      <c r="N44" s="56"/>
      <c r="O44" s="47">
        <v>0</v>
      </c>
      <c r="P44" s="46">
        <v>18.71915400504416</v>
      </c>
      <c r="Q44" s="46">
        <v>18.616837544448014</v>
      </c>
      <c r="R44" s="37">
        <v>0.10231646059614745</v>
      </c>
      <c r="S44" s="47">
        <v>16.0577288651576</v>
      </c>
      <c r="T44" s="56"/>
      <c r="U44" s="47">
        <v>2.5265411989407838</v>
      </c>
      <c r="V44" s="56"/>
      <c r="W44" s="47">
        <v>3.2567480349629876E-2</v>
      </c>
      <c r="X44" s="47" t="s">
        <v>454</v>
      </c>
      <c r="Y44" s="47" t="s">
        <v>454</v>
      </c>
      <c r="Z44" s="47" t="s">
        <v>454</v>
      </c>
      <c r="AA44" s="47" t="s">
        <v>454</v>
      </c>
      <c r="AB44" s="56"/>
      <c r="AC44" s="47">
        <v>4.1505033818769417E-2</v>
      </c>
      <c r="AD44" s="60"/>
      <c r="AE44" s="47">
        <v>6.0811426777378032E-2</v>
      </c>
      <c r="AF44" s="47" t="s">
        <v>454</v>
      </c>
      <c r="AG44" s="47" t="s">
        <v>454</v>
      </c>
      <c r="AH44" s="47" t="s">
        <v>454</v>
      </c>
      <c r="AI44" s="56"/>
      <c r="AJ44" s="47">
        <v>0</v>
      </c>
      <c r="AK44" s="56"/>
      <c r="AL44" s="9" t="str">
        <f>VLOOKUP(F44,Definitions!$B$7:$E$39,4,FALSE)</f>
        <v>EU28</v>
      </c>
    </row>
    <row r="45" spans="1:38">
      <c r="A45" s="36" t="str">
        <f t="shared" si="2"/>
        <v>CZ300_4</v>
      </c>
      <c r="B45" t="s">
        <v>20</v>
      </c>
      <c r="C45" t="s">
        <v>148</v>
      </c>
      <c r="D45">
        <v>300</v>
      </c>
      <c r="E45">
        <v>4</v>
      </c>
      <c r="F45" s="25" t="s">
        <v>19</v>
      </c>
      <c r="G45" t="s">
        <v>146</v>
      </c>
      <c r="H45" t="s">
        <v>203</v>
      </c>
      <c r="J45" s="29" t="s">
        <v>158</v>
      </c>
      <c r="K45" s="47">
        <v>1.0706391266165562</v>
      </c>
      <c r="L45" s="46">
        <v>-0.68167241609601414</v>
      </c>
      <c r="M45" s="46">
        <v>0.3889667105205421</v>
      </c>
      <c r="N45" s="56"/>
      <c r="O45" s="47">
        <v>0</v>
      </c>
      <c r="P45" s="46">
        <v>0.3889667105205421</v>
      </c>
      <c r="Q45" s="46">
        <v>0.15875467417921027</v>
      </c>
      <c r="R45" s="37">
        <v>0.2302120363413318</v>
      </c>
      <c r="S45" s="47">
        <v>7.386535251286365E-2</v>
      </c>
      <c r="T45" s="56"/>
      <c r="U45" s="47">
        <v>1.1612490879679385E-2</v>
      </c>
      <c r="V45" s="56"/>
      <c r="W45" s="47">
        <v>7.3276830786667232E-2</v>
      </c>
      <c r="X45" s="47" t="s">
        <v>454</v>
      </c>
      <c r="Y45" s="47" t="s">
        <v>454</v>
      </c>
      <c r="Z45" s="47" t="s">
        <v>454</v>
      </c>
      <c r="AA45" s="47" t="s">
        <v>454</v>
      </c>
      <c r="AB45" s="56"/>
      <c r="AC45" s="47">
        <v>9.3386326092231201E-2</v>
      </c>
      <c r="AD45" s="60"/>
      <c r="AE45" s="47">
        <v>0.13682571024910059</v>
      </c>
      <c r="AF45" s="47" t="s">
        <v>454</v>
      </c>
      <c r="AG45" s="47" t="s">
        <v>454</v>
      </c>
      <c r="AH45" s="47" t="s">
        <v>454</v>
      </c>
      <c r="AI45" s="56"/>
      <c r="AJ45" s="47">
        <v>0</v>
      </c>
      <c r="AK45" s="56"/>
      <c r="AL45" s="9" t="str">
        <f>VLOOKUP(F45,Definitions!$B$7:$E$39,4,FALSE)</f>
        <v>EU28</v>
      </c>
    </row>
    <row r="46" spans="1:38">
      <c r="A46" s="36" t="str">
        <f t="shared" si="2"/>
        <v>CZ300_6</v>
      </c>
      <c r="B46" t="s">
        <v>20</v>
      </c>
      <c r="C46" t="s">
        <v>148</v>
      </c>
      <c r="D46">
        <v>300</v>
      </c>
      <c r="E46">
        <v>6</v>
      </c>
      <c r="F46" s="25" t="s">
        <v>19</v>
      </c>
      <c r="G46" t="s">
        <v>146</v>
      </c>
      <c r="H46" t="s">
        <v>203</v>
      </c>
      <c r="J46" s="29" t="s">
        <v>159</v>
      </c>
      <c r="K46" s="47">
        <v>0</v>
      </c>
      <c r="L46" s="46">
        <v>0</v>
      </c>
      <c r="M46" s="46">
        <v>0</v>
      </c>
      <c r="N46" s="56"/>
      <c r="O46" s="47">
        <v>0</v>
      </c>
      <c r="P46" s="46">
        <v>0</v>
      </c>
      <c r="Q46" s="46">
        <v>0</v>
      </c>
      <c r="R46" s="37">
        <v>0</v>
      </c>
      <c r="S46" s="47">
        <v>0</v>
      </c>
      <c r="T46" s="56"/>
      <c r="U46" s="47">
        <v>0</v>
      </c>
      <c r="V46" s="56"/>
      <c r="W46" s="47">
        <v>0</v>
      </c>
      <c r="X46" s="47">
        <v>0</v>
      </c>
      <c r="Y46" s="47">
        <v>0</v>
      </c>
      <c r="Z46" s="47">
        <v>0</v>
      </c>
      <c r="AA46" s="47">
        <v>0</v>
      </c>
      <c r="AB46" s="56"/>
      <c r="AC46" s="47">
        <v>0</v>
      </c>
      <c r="AD46" s="60"/>
      <c r="AE46" s="47">
        <v>0</v>
      </c>
      <c r="AF46" s="47">
        <v>0</v>
      </c>
      <c r="AG46" s="47">
        <v>0</v>
      </c>
      <c r="AH46" s="47">
        <v>0</v>
      </c>
      <c r="AI46" s="56"/>
      <c r="AJ46" s="47">
        <v>0</v>
      </c>
      <c r="AK46" s="56"/>
      <c r="AL46" s="9" t="str">
        <f>VLOOKUP(F46,Definitions!$B$7:$E$39,4,FALSE)</f>
        <v>EU28</v>
      </c>
    </row>
    <row r="47" spans="1:38">
      <c r="A47" s="36" t="str">
        <f t="shared" si="2"/>
        <v>CZ300_7</v>
      </c>
      <c r="B47" t="s">
        <v>20</v>
      </c>
      <c r="C47" t="s">
        <v>148</v>
      </c>
      <c r="D47">
        <v>300</v>
      </c>
      <c r="E47">
        <v>7</v>
      </c>
      <c r="F47" s="25" t="s">
        <v>19</v>
      </c>
      <c r="G47" t="s">
        <v>146</v>
      </c>
      <c r="H47" t="s">
        <v>203</v>
      </c>
      <c r="J47" s="29" t="s">
        <v>160</v>
      </c>
      <c r="K47" s="47">
        <v>0</v>
      </c>
      <c r="L47" s="46">
        <v>0</v>
      </c>
      <c r="M47" s="46">
        <v>0</v>
      </c>
      <c r="N47" s="56"/>
      <c r="O47" s="47">
        <v>0</v>
      </c>
      <c r="P47" s="46">
        <v>0</v>
      </c>
      <c r="Q47" s="46">
        <v>0</v>
      </c>
      <c r="R47" s="37">
        <v>0</v>
      </c>
      <c r="S47" s="47">
        <v>0</v>
      </c>
      <c r="T47" s="56"/>
      <c r="U47" s="47">
        <v>0</v>
      </c>
      <c r="V47" s="56"/>
      <c r="W47" s="47">
        <v>0</v>
      </c>
      <c r="X47" s="47" t="s">
        <v>454</v>
      </c>
      <c r="Y47" s="47" t="s">
        <v>454</v>
      </c>
      <c r="Z47" s="47" t="s">
        <v>454</v>
      </c>
      <c r="AA47" s="47" t="s">
        <v>454</v>
      </c>
      <c r="AB47" s="56"/>
      <c r="AC47" s="47">
        <v>0</v>
      </c>
      <c r="AD47" s="60"/>
      <c r="AE47" s="47">
        <v>0</v>
      </c>
      <c r="AF47" s="47" t="s">
        <v>454</v>
      </c>
      <c r="AG47" s="47" t="s">
        <v>454</v>
      </c>
      <c r="AH47" s="47" t="s">
        <v>454</v>
      </c>
      <c r="AI47" s="56"/>
      <c r="AJ47" s="47">
        <v>0</v>
      </c>
      <c r="AK47" s="56"/>
      <c r="AL47" s="9" t="str">
        <f>VLOOKUP(F47,Definitions!$B$7:$E$39,4,FALSE)</f>
        <v>EU28</v>
      </c>
    </row>
    <row r="48" spans="1:38">
      <c r="A48" s="36" t="str">
        <f t="shared" si="2"/>
        <v>CZ300_8</v>
      </c>
      <c r="B48" t="s">
        <v>20</v>
      </c>
      <c r="C48" t="s">
        <v>148</v>
      </c>
      <c r="D48">
        <v>300</v>
      </c>
      <c r="E48">
        <v>8</v>
      </c>
      <c r="F48" s="25" t="s">
        <v>19</v>
      </c>
      <c r="G48" t="s">
        <v>146</v>
      </c>
      <c r="H48" t="s">
        <v>203</v>
      </c>
      <c r="J48" s="29" t="s">
        <v>274</v>
      </c>
      <c r="K48" s="47">
        <v>0.37430094000259073</v>
      </c>
      <c r="L48" s="46">
        <v>-0.28134998105711562</v>
      </c>
      <c r="M48" s="46">
        <v>9.2950958945475115E-2</v>
      </c>
      <c r="N48" s="56"/>
      <c r="O48" s="47">
        <v>0</v>
      </c>
      <c r="P48" s="46">
        <v>9.2950958945475115E-2</v>
      </c>
      <c r="Q48" s="46">
        <v>9.2950958945475115E-2</v>
      </c>
      <c r="R48" s="37">
        <v>0</v>
      </c>
      <c r="S48" s="47">
        <v>8.0480734800693551E-2</v>
      </c>
      <c r="T48" s="56"/>
      <c r="U48" s="47">
        <v>1.247022414478156E-2</v>
      </c>
      <c r="V48" s="56"/>
      <c r="W48" s="47">
        <v>0</v>
      </c>
      <c r="X48" s="47" t="s">
        <v>454</v>
      </c>
      <c r="Y48" s="47" t="s">
        <v>454</v>
      </c>
      <c r="Z48" s="47" t="s">
        <v>454</v>
      </c>
      <c r="AA48" s="47" t="s">
        <v>454</v>
      </c>
      <c r="AB48" s="56"/>
      <c r="AC48" s="47">
        <v>0</v>
      </c>
      <c r="AD48" s="60"/>
      <c r="AE48" s="47">
        <v>0</v>
      </c>
      <c r="AF48" s="47" t="s">
        <v>454</v>
      </c>
      <c r="AG48" s="47" t="s">
        <v>454</v>
      </c>
      <c r="AH48" s="47" t="s">
        <v>454</v>
      </c>
      <c r="AI48" s="56"/>
      <c r="AJ48" s="47">
        <v>0</v>
      </c>
      <c r="AK48" s="56"/>
      <c r="AL48" s="9" t="str">
        <f>VLOOKUP(F48,Definitions!$B$7:$E$39,4,FALSE)</f>
        <v>EU28</v>
      </c>
    </row>
    <row r="49" spans="1:38">
      <c r="A49" s="36" t="str">
        <f t="shared" si="2"/>
        <v>CZ300_9</v>
      </c>
      <c r="B49" t="s">
        <v>20</v>
      </c>
      <c r="C49" t="s">
        <v>148</v>
      </c>
      <c r="D49">
        <v>300</v>
      </c>
      <c r="E49">
        <v>9</v>
      </c>
      <c r="F49" s="25" t="s">
        <v>19</v>
      </c>
      <c r="G49" t="s">
        <v>146</v>
      </c>
      <c r="H49" t="s">
        <v>203</v>
      </c>
      <c r="J49" s="29" t="s">
        <v>258</v>
      </c>
      <c r="K49" s="47">
        <v>0.31816214357525674</v>
      </c>
      <c r="L49" s="46">
        <v>-0.22421191473518359</v>
      </c>
      <c r="M49" s="46">
        <v>9.3950228840073147E-2</v>
      </c>
      <c r="N49" s="56"/>
      <c r="O49" s="47">
        <v>0</v>
      </c>
      <c r="P49" s="46">
        <v>9.3950228840073147E-2</v>
      </c>
      <c r="Q49" s="46">
        <v>9.3950228840073147E-2</v>
      </c>
      <c r="R49" s="37">
        <v>0</v>
      </c>
      <c r="S49" s="47">
        <v>8.1345943468725007E-2</v>
      </c>
      <c r="T49" s="56"/>
      <c r="U49" s="47">
        <v>1.2604285371348136E-2</v>
      </c>
      <c r="V49" s="56"/>
      <c r="W49" s="47">
        <v>0</v>
      </c>
      <c r="X49" s="47" t="s">
        <v>454</v>
      </c>
      <c r="Y49" s="47" t="s">
        <v>454</v>
      </c>
      <c r="Z49" s="47" t="s">
        <v>454</v>
      </c>
      <c r="AA49" s="47" t="s">
        <v>454</v>
      </c>
      <c r="AB49" s="56"/>
      <c r="AC49" s="47">
        <v>0</v>
      </c>
      <c r="AD49" s="60"/>
      <c r="AE49" s="47">
        <v>0</v>
      </c>
      <c r="AF49" s="47" t="s">
        <v>454</v>
      </c>
      <c r="AG49" s="47" t="s">
        <v>454</v>
      </c>
      <c r="AH49" s="47" t="s">
        <v>454</v>
      </c>
      <c r="AI49" s="56"/>
      <c r="AJ49" s="47">
        <v>0</v>
      </c>
      <c r="AK49" s="56"/>
      <c r="AL49" s="9" t="str">
        <f>VLOOKUP(F49,Definitions!$B$7:$E$39,4,FALSE)</f>
        <v>EU28</v>
      </c>
    </row>
    <row r="50" spans="1:38">
      <c r="A50" s="36" t="str">
        <f t="shared" si="2"/>
        <v>CZ300_51</v>
      </c>
      <c r="B50" t="s">
        <v>20</v>
      </c>
      <c r="C50" t="s">
        <v>148</v>
      </c>
      <c r="D50">
        <v>300</v>
      </c>
      <c r="E50">
        <v>51</v>
      </c>
      <c r="F50" s="25" t="s">
        <v>19</v>
      </c>
      <c r="G50" t="s">
        <v>146</v>
      </c>
      <c r="H50" t="s">
        <v>203</v>
      </c>
      <c r="J50" s="29" t="s">
        <v>161</v>
      </c>
      <c r="K50" s="47">
        <v>1.6795441253068135</v>
      </c>
      <c r="L50" s="46">
        <v>-0.66407404109614743</v>
      </c>
      <c r="M50" s="46">
        <v>1.0154700842106661</v>
      </c>
      <c r="N50" s="56"/>
      <c r="O50" s="47">
        <v>0</v>
      </c>
      <c r="P50" s="46">
        <v>1.0154700842106661</v>
      </c>
      <c r="Q50" s="46">
        <v>0.77599517892832093</v>
      </c>
      <c r="R50" s="37">
        <v>0.23947490528234516</v>
      </c>
      <c r="S50" s="47">
        <v>0.59778694187517334</v>
      </c>
      <c r="T50" s="56"/>
      <c r="U50" s="47">
        <v>0.1019830214175521</v>
      </c>
      <c r="V50" s="56"/>
      <c r="W50" s="47">
        <v>7.622521563559552E-2</v>
      </c>
      <c r="X50" s="47" t="s">
        <v>454</v>
      </c>
      <c r="Y50" s="47" t="s">
        <v>454</v>
      </c>
      <c r="Z50" s="47" t="s">
        <v>454</v>
      </c>
      <c r="AA50" s="47" t="s">
        <v>454</v>
      </c>
      <c r="AB50" s="56"/>
      <c r="AC50" s="47">
        <v>9.714384161236897E-2</v>
      </c>
      <c r="AD50" s="60"/>
      <c r="AE50" s="47">
        <v>0.14233106366997619</v>
      </c>
      <c r="AF50" s="47" t="s">
        <v>454</v>
      </c>
      <c r="AG50" s="47" t="s">
        <v>454</v>
      </c>
      <c r="AH50" s="47" t="s">
        <v>454</v>
      </c>
      <c r="AI50" s="56"/>
      <c r="AJ50" s="47">
        <v>0</v>
      </c>
      <c r="AK50" s="56"/>
      <c r="AL50" s="9" t="str">
        <f>VLOOKUP(F50,Definitions!$B$7:$E$39,4,FALSE)</f>
        <v>EU28</v>
      </c>
    </row>
    <row r="51" spans="1:38">
      <c r="A51" s="36" t="str">
        <f t="shared" si="2"/>
        <v>CZ300_52</v>
      </c>
      <c r="B51" t="s">
        <v>20</v>
      </c>
      <c r="C51" t="s">
        <v>148</v>
      </c>
      <c r="D51">
        <v>300</v>
      </c>
      <c r="E51">
        <v>52</v>
      </c>
      <c r="F51" s="25" t="s">
        <v>19</v>
      </c>
      <c r="G51" t="s">
        <v>146</v>
      </c>
      <c r="H51" t="s">
        <v>203</v>
      </c>
      <c r="J51" s="29" t="s">
        <v>162</v>
      </c>
      <c r="K51" s="47">
        <v>0</v>
      </c>
      <c r="L51" s="46">
        <v>0</v>
      </c>
      <c r="M51" s="46">
        <v>0</v>
      </c>
      <c r="N51" s="56"/>
      <c r="O51" s="47">
        <v>0</v>
      </c>
      <c r="P51" s="46">
        <v>0</v>
      </c>
      <c r="Q51" s="46">
        <v>0</v>
      </c>
      <c r="R51" s="37">
        <v>0</v>
      </c>
      <c r="S51" s="47">
        <v>0</v>
      </c>
      <c r="T51" s="56"/>
      <c r="U51" s="47">
        <v>0</v>
      </c>
      <c r="V51" s="56"/>
      <c r="W51" s="47">
        <v>0</v>
      </c>
      <c r="X51" s="47" t="s">
        <v>454</v>
      </c>
      <c r="Y51" s="47" t="s">
        <v>454</v>
      </c>
      <c r="Z51" s="47" t="s">
        <v>454</v>
      </c>
      <c r="AA51" s="47" t="s">
        <v>454</v>
      </c>
      <c r="AB51" s="56"/>
      <c r="AC51" s="47">
        <v>0</v>
      </c>
      <c r="AD51" s="60"/>
      <c r="AE51" s="47">
        <v>0</v>
      </c>
      <c r="AF51" s="47" t="s">
        <v>454</v>
      </c>
      <c r="AG51" s="47" t="s">
        <v>454</v>
      </c>
      <c r="AH51" s="47" t="s">
        <v>454</v>
      </c>
      <c r="AI51" s="56"/>
      <c r="AJ51" s="47">
        <v>0</v>
      </c>
      <c r="AK51" s="56"/>
      <c r="AL51" s="9" t="str">
        <f>VLOOKUP(F51,Definitions!$B$7:$E$39,4,FALSE)</f>
        <v>EU28</v>
      </c>
    </row>
    <row r="52" spans="1:38">
      <c r="A52" s="36" t="str">
        <f t="shared" si="2"/>
        <v>CZ300_53</v>
      </c>
      <c r="B52" t="s">
        <v>20</v>
      </c>
      <c r="C52" t="s">
        <v>148</v>
      </c>
      <c r="D52">
        <v>300</v>
      </c>
      <c r="E52">
        <v>53</v>
      </c>
      <c r="F52" s="25" t="s">
        <v>19</v>
      </c>
      <c r="G52" t="s">
        <v>146</v>
      </c>
      <c r="H52" t="s">
        <v>203</v>
      </c>
      <c r="J52" s="29" t="s">
        <v>163</v>
      </c>
      <c r="K52" s="47">
        <v>3.3727600010288454E-2</v>
      </c>
      <c r="L52" s="46">
        <v>-7.2701293347999379E-4</v>
      </c>
      <c r="M52" s="46">
        <v>3.300058707680846E-2</v>
      </c>
      <c r="N52" s="56"/>
      <c r="O52" s="47">
        <v>0</v>
      </c>
      <c r="P52" s="46">
        <v>3.300058707680846E-2</v>
      </c>
      <c r="Q52" s="46">
        <v>3.300058707680846E-2</v>
      </c>
      <c r="R52" s="37">
        <v>0</v>
      </c>
      <c r="S52" s="47">
        <v>2.8133956612728453E-2</v>
      </c>
      <c r="T52" s="56"/>
      <c r="U52" s="47">
        <v>4.8666304640800073E-3</v>
      </c>
      <c r="V52" s="56"/>
      <c r="W52" s="47">
        <v>0</v>
      </c>
      <c r="X52" s="47" t="s">
        <v>454</v>
      </c>
      <c r="Y52" s="47" t="s">
        <v>454</v>
      </c>
      <c r="Z52" s="47" t="s">
        <v>454</v>
      </c>
      <c r="AA52" s="47" t="s">
        <v>454</v>
      </c>
      <c r="AB52" s="56"/>
      <c r="AC52" s="47">
        <v>0</v>
      </c>
      <c r="AD52" s="60"/>
      <c r="AE52" s="47">
        <v>0</v>
      </c>
      <c r="AF52" s="47" t="s">
        <v>454</v>
      </c>
      <c r="AG52" s="47" t="s">
        <v>454</v>
      </c>
      <c r="AH52" s="47" t="s">
        <v>454</v>
      </c>
      <c r="AI52" s="56"/>
      <c r="AJ52" s="47">
        <v>0</v>
      </c>
      <c r="AK52" s="56"/>
      <c r="AL52" s="9" t="str">
        <f>VLOOKUP(F52,Definitions!$B$7:$E$39,4,FALSE)</f>
        <v>EU28</v>
      </c>
    </row>
    <row r="53" spans="1:38">
      <c r="A53" s="36" t="str">
        <f t="shared" si="2"/>
        <v>CZ300_62</v>
      </c>
      <c r="B53" t="s">
        <v>20</v>
      </c>
      <c r="C53" t="s">
        <v>148</v>
      </c>
      <c r="D53">
        <v>300</v>
      </c>
      <c r="E53">
        <v>62</v>
      </c>
      <c r="F53" s="25" t="s">
        <v>19</v>
      </c>
      <c r="G53" t="s">
        <v>146</v>
      </c>
      <c r="H53" t="s">
        <v>203</v>
      </c>
      <c r="J53" s="29" t="s">
        <v>284</v>
      </c>
      <c r="K53" s="47">
        <v>2.332361607182345</v>
      </c>
      <c r="L53" s="46">
        <v>-1.5347935621992213</v>
      </c>
      <c r="M53" s="46">
        <v>0.79756804498312373</v>
      </c>
      <c r="N53" s="56"/>
      <c r="O53" s="47">
        <v>0</v>
      </c>
      <c r="P53" s="46">
        <v>0.79756804498312373</v>
      </c>
      <c r="Q53" s="46">
        <v>0.27442840093836979</v>
      </c>
      <c r="R53" s="37">
        <v>0.52313964404475399</v>
      </c>
      <c r="S53" s="47">
        <v>9.3105688396179026E-2</v>
      </c>
      <c r="T53" s="56"/>
      <c r="U53" s="47">
        <v>1.4806592083451938E-2</v>
      </c>
      <c r="V53" s="56"/>
      <c r="W53" s="47">
        <v>0.16651612045873884</v>
      </c>
      <c r="X53" s="47" t="s">
        <v>454</v>
      </c>
      <c r="Y53" s="47" t="s">
        <v>454</v>
      </c>
      <c r="Z53" s="47" t="s">
        <v>454</v>
      </c>
      <c r="AA53" s="47" t="s">
        <v>454</v>
      </c>
      <c r="AB53" s="56"/>
      <c r="AC53" s="47">
        <v>0.21221344533915665</v>
      </c>
      <c r="AD53" s="60"/>
      <c r="AE53" s="47">
        <v>0.3109261987055974</v>
      </c>
      <c r="AF53" s="47" t="s">
        <v>454</v>
      </c>
      <c r="AG53" s="47" t="s">
        <v>454</v>
      </c>
      <c r="AH53" s="47" t="s">
        <v>454</v>
      </c>
      <c r="AI53" s="56"/>
      <c r="AJ53" s="47">
        <v>0</v>
      </c>
      <c r="AK53" s="56"/>
      <c r="AL53" s="9" t="str">
        <f>VLOOKUP(F53,Definitions!$B$7:$E$39,4,FALSE)</f>
        <v>EU28</v>
      </c>
    </row>
    <row r="54" spans="1:38">
      <c r="A54" s="36" t="str">
        <f t="shared" si="2"/>
        <v>CZ300_61</v>
      </c>
      <c r="B54" t="s">
        <v>20</v>
      </c>
      <c r="C54" t="s">
        <v>148</v>
      </c>
      <c r="D54">
        <v>300</v>
      </c>
      <c r="E54">
        <v>61</v>
      </c>
      <c r="F54" s="25" t="s">
        <v>19</v>
      </c>
      <c r="G54" t="s">
        <v>146</v>
      </c>
      <c r="H54" t="s">
        <v>203</v>
      </c>
      <c r="J54" s="29" t="s">
        <v>283</v>
      </c>
      <c r="K54" s="47">
        <v>11.489040509453771</v>
      </c>
      <c r="L54" s="46">
        <v>-7.5602793989813462</v>
      </c>
      <c r="M54" s="46">
        <v>3.9287611104724247</v>
      </c>
      <c r="N54" s="56"/>
      <c r="O54" s="47">
        <v>0</v>
      </c>
      <c r="P54" s="46">
        <v>3.9287611104724247</v>
      </c>
      <c r="Q54" s="46">
        <v>1.3518139749927105</v>
      </c>
      <c r="R54" s="37">
        <v>2.5769471354797142</v>
      </c>
      <c r="S54" s="47">
        <v>0.45863172432191884</v>
      </c>
      <c r="T54" s="56"/>
      <c r="U54" s="47">
        <v>7.2936175818485466E-2</v>
      </c>
      <c r="V54" s="56"/>
      <c r="W54" s="47">
        <v>0.82024607485230605</v>
      </c>
      <c r="X54" s="47" t="s">
        <v>454</v>
      </c>
      <c r="Y54" s="47" t="s">
        <v>454</v>
      </c>
      <c r="Z54" s="47" t="s">
        <v>454</v>
      </c>
      <c r="AA54" s="47" t="s">
        <v>454</v>
      </c>
      <c r="AB54" s="56"/>
      <c r="AC54" s="47">
        <v>1.045347712226216</v>
      </c>
      <c r="AD54" s="60"/>
      <c r="AE54" s="47">
        <v>1.5315994232534982</v>
      </c>
      <c r="AF54" s="47" t="s">
        <v>454</v>
      </c>
      <c r="AG54" s="47" t="s">
        <v>454</v>
      </c>
      <c r="AH54" s="47" t="s">
        <v>454</v>
      </c>
      <c r="AI54" s="56"/>
      <c r="AJ54" s="47">
        <v>0</v>
      </c>
      <c r="AK54" s="56"/>
      <c r="AL54" s="9" t="str">
        <f>VLOOKUP(F54,Definitions!$B$7:$E$39,4,FALSE)</f>
        <v>EU28</v>
      </c>
    </row>
    <row r="55" spans="1:38">
      <c r="A55" s="36" t="str">
        <f t="shared" si="2"/>
        <v>CZ300_58</v>
      </c>
      <c r="B55" t="s">
        <v>20</v>
      </c>
      <c r="C55" t="s">
        <v>148</v>
      </c>
      <c r="D55">
        <v>300</v>
      </c>
      <c r="E55">
        <v>58</v>
      </c>
      <c r="F55" s="25" t="s">
        <v>19</v>
      </c>
      <c r="G55" t="s">
        <v>146</v>
      </c>
      <c r="H55" t="s">
        <v>203</v>
      </c>
      <c r="J55" s="29" t="s">
        <v>277</v>
      </c>
      <c r="K55" s="47" t="s">
        <v>454</v>
      </c>
      <c r="L55" s="46">
        <v>8.2999999999999977E-2</v>
      </c>
      <c r="M55" s="46">
        <v>8.2999999999999977E-2</v>
      </c>
      <c r="N55" s="56"/>
      <c r="O55" s="47">
        <v>0</v>
      </c>
      <c r="P55" s="46">
        <v>8.2999999999999977E-2</v>
      </c>
      <c r="Q55" s="46">
        <v>8.2999999999999977E-2</v>
      </c>
      <c r="R55" s="37">
        <v>0</v>
      </c>
      <c r="S55" s="47">
        <v>7.141984546678265E-2</v>
      </c>
      <c r="T55" s="56"/>
      <c r="U55" s="47">
        <v>1.1580154533217327E-2</v>
      </c>
      <c r="V55" s="56"/>
      <c r="W55" s="47">
        <v>0</v>
      </c>
      <c r="X55" s="47" t="s">
        <v>454</v>
      </c>
      <c r="Y55" s="47" t="s">
        <v>454</v>
      </c>
      <c r="Z55" s="47" t="s">
        <v>454</v>
      </c>
      <c r="AA55" s="47" t="s">
        <v>454</v>
      </c>
      <c r="AB55" s="56"/>
      <c r="AC55" s="47">
        <v>0</v>
      </c>
      <c r="AD55" s="60"/>
      <c r="AE55" s="47">
        <v>0</v>
      </c>
      <c r="AF55" s="47" t="s">
        <v>454</v>
      </c>
      <c r="AG55" s="47" t="s">
        <v>454</v>
      </c>
      <c r="AH55" s="47" t="s">
        <v>454</v>
      </c>
      <c r="AI55" s="56"/>
      <c r="AJ55" s="47">
        <v>0</v>
      </c>
      <c r="AK55" s="56"/>
      <c r="AL55" s="9" t="str">
        <f>VLOOKUP(F55,Definitions!$B$7:$E$39,4,FALSE)</f>
        <v>EU28</v>
      </c>
    </row>
    <row r="56" spans="1:38">
      <c r="A56" s="36" t="str">
        <f t="shared" si="2"/>
        <v>CZ300_55</v>
      </c>
      <c r="B56" t="s">
        <v>20</v>
      </c>
      <c r="C56" t="s">
        <v>148</v>
      </c>
      <c r="D56">
        <v>300</v>
      </c>
      <c r="E56">
        <v>55</v>
      </c>
      <c r="F56" s="25" t="s">
        <v>19</v>
      </c>
      <c r="G56" t="s">
        <v>146</v>
      </c>
      <c r="H56" t="s">
        <v>203</v>
      </c>
      <c r="J56" s="29" t="s">
        <v>453</v>
      </c>
      <c r="K56" s="47" t="s">
        <v>454</v>
      </c>
      <c r="L56" s="46">
        <v>1.1142113688848057E-2</v>
      </c>
      <c r="M56" s="46">
        <v>1.1142113688848057E-2</v>
      </c>
      <c r="N56" s="56"/>
      <c r="O56" s="47">
        <v>0</v>
      </c>
      <c r="P56" s="46">
        <v>1.1142113688848057E-2</v>
      </c>
      <c r="Q56" s="46">
        <v>3.8337950748375238E-3</v>
      </c>
      <c r="R56" s="37">
        <v>7.3083186140105328E-3</v>
      </c>
      <c r="S56" s="47">
        <v>1.3006967514735859E-3</v>
      </c>
      <c r="T56" s="56"/>
      <c r="U56" s="47">
        <v>2.0684972696180415E-4</v>
      </c>
      <c r="V56" s="56"/>
      <c r="W56" s="47">
        <v>2.3262485964021338E-3</v>
      </c>
      <c r="X56" s="47" t="s">
        <v>454</v>
      </c>
      <c r="Y56" s="47" t="s">
        <v>454</v>
      </c>
      <c r="Z56" s="47" t="s">
        <v>454</v>
      </c>
      <c r="AA56" s="47" t="s">
        <v>454</v>
      </c>
      <c r="AB56" s="56"/>
      <c r="AC56" s="47">
        <v>2.9646452727692444E-3</v>
      </c>
      <c r="AD56" s="60"/>
      <c r="AE56" s="47">
        <v>4.343673341241288E-3</v>
      </c>
      <c r="AF56" s="47" t="s">
        <v>454</v>
      </c>
      <c r="AG56" s="47" t="s">
        <v>454</v>
      </c>
      <c r="AH56" s="47" t="s">
        <v>454</v>
      </c>
      <c r="AI56" s="56"/>
      <c r="AJ56" s="47">
        <v>0</v>
      </c>
      <c r="AK56" s="56"/>
      <c r="AL56" s="9" t="str">
        <f>VLOOKUP(F56,Definitions!$B$7:$E$39,4,FALSE)</f>
        <v>EU28</v>
      </c>
    </row>
    <row r="57" spans="1:38">
      <c r="A57" s="36" t="str">
        <f t="shared" ref="A57:A72" si="3">B57&amp;D57&amp;"_"&amp;E57</f>
        <v>DK300_0</v>
      </c>
      <c r="B57" t="s">
        <v>24</v>
      </c>
      <c r="C57" t="s">
        <v>148</v>
      </c>
      <c r="D57">
        <v>300</v>
      </c>
      <c r="E57">
        <v>0</v>
      </c>
      <c r="F57" s="25" t="s">
        <v>22</v>
      </c>
      <c r="G57" t="s">
        <v>146</v>
      </c>
      <c r="H57" t="s">
        <v>203</v>
      </c>
      <c r="J57" s="29" t="s">
        <v>166</v>
      </c>
      <c r="K57" s="47">
        <v>28.100139175766905</v>
      </c>
      <c r="L57" s="46">
        <v>-20.574575458525516</v>
      </c>
      <c r="M57" s="46">
        <v>7.5255637172413898</v>
      </c>
      <c r="N57" s="56"/>
      <c r="O57" s="47">
        <v>0</v>
      </c>
      <c r="P57" s="46">
        <v>7.5255637172413898</v>
      </c>
      <c r="Q57" s="46">
        <v>5.3845613144085913</v>
      </c>
      <c r="R57" s="37">
        <v>2.1410024028327985</v>
      </c>
      <c r="S57" s="47">
        <v>3.3803029403365534</v>
      </c>
      <c r="T57" s="56"/>
      <c r="U57" s="47">
        <v>0.54459989812177689</v>
      </c>
      <c r="V57" s="56"/>
      <c r="W57" s="47">
        <v>1.4596584759502611</v>
      </c>
      <c r="X57" s="47" t="s">
        <v>454</v>
      </c>
      <c r="Y57" s="47" t="s">
        <v>454</v>
      </c>
      <c r="Z57" s="47" t="s">
        <v>454</v>
      </c>
      <c r="AA57" s="47" t="s">
        <v>454</v>
      </c>
      <c r="AB57" s="56"/>
      <c r="AC57" s="47">
        <v>0.2275435108010988</v>
      </c>
      <c r="AD57" s="60"/>
      <c r="AE57" s="47">
        <v>1.9134588920316999</v>
      </c>
      <c r="AF57" s="47" t="s">
        <v>454</v>
      </c>
      <c r="AG57" s="47" t="s">
        <v>454</v>
      </c>
      <c r="AH57" s="47" t="s">
        <v>454</v>
      </c>
      <c r="AI57" s="56"/>
      <c r="AJ57" s="47">
        <v>0</v>
      </c>
      <c r="AK57" s="56"/>
      <c r="AL57" s="9" t="str">
        <f>VLOOKUP(F57,Definitions!$B$7:$E$39,4,FALSE)</f>
        <v>EU28</v>
      </c>
    </row>
    <row r="58" spans="1:38">
      <c r="A58" s="36" t="str">
        <f t="shared" si="3"/>
        <v>DK300_1</v>
      </c>
      <c r="B58" t="s">
        <v>24</v>
      </c>
      <c r="C58" t="s">
        <v>148</v>
      </c>
      <c r="D58">
        <v>300</v>
      </c>
      <c r="E58">
        <v>1</v>
      </c>
      <c r="F58" s="25" t="s">
        <v>22</v>
      </c>
      <c r="G58" t="s">
        <v>146</v>
      </c>
      <c r="H58" t="s">
        <v>203</v>
      </c>
      <c r="J58" s="29" t="s">
        <v>155</v>
      </c>
      <c r="K58" s="47">
        <v>7.2709301701568751</v>
      </c>
      <c r="L58" s="46">
        <v>-5.9069358150332851</v>
      </c>
      <c r="M58" s="46">
        <v>1.36399435512359</v>
      </c>
      <c r="N58" s="56"/>
      <c r="O58" s="47">
        <v>0</v>
      </c>
      <c r="P58" s="46">
        <v>1.36399435512359</v>
      </c>
      <c r="Q58" s="46">
        <v>0.62786581538312836</v>
      </c>
      <c r="R58" s="37">
        <v>0.73612853974046166</v>
      </c>
      <c r="S58" s="47">
        <v>0.10871199787971686</v>
      </c>
      <c r="T58" s="56"/>
      <c r="U58" s="47">
        <v>1.7287840613629278E-2</v>
      </c>
      <c r="V58" s="56"/>
      <c r="W58" s="47">
        <v>0.50186597688978218</v>
      </c>
      <c r="X58" s="47" t="s">
        <v>454</v>
      </c>
      <c r="Y58" s="47" t="s">
        <v>454</v>
      </c>
      <c r="Z58" s="47" t="s">
        <v>454</v>
      </c>
      <c r="AA58" s="47" t="s">
        <v>454</v>
      </c>
      <c r="AB58" s="56"/>
      <c r="AC58" s="47">
        <v>7.8234976341832629E-2</v>
      </c>
      <c r="AD58" s="60"/>
      <c r="AE58" s="47">
        <v>0.65789356339862903</v>
      </c>
      <c r="AF58" s="47" t="s">
        <v>454</v>
      </c>
      <c r="AG58" s="47" t="s">
        <v>454</v>
      </c>
      <c r="AH58" s="47" t="s">
        <v>454</v>
      </c>
      <c r="AI58" s="56"/>
      <c r="AJ58" s="47">
        <v>0</v>
      </c>
      <c r="AK58" s="56"/>
      <c r="AL58" s="9" t="str">
        <f>VLOOKUP(F58,Definitions!$B$7:$E$39,4,FALSE)</f>
        <v>EU28</v>
      </c>
    </row>
    <row r="59" spans="1:38">
      <c r="A59" s="36" t="str">
        <f t="shared" si="3"/>
        <v>DK300_2</v>
      </c>
      <c r="B59" t="s">
        <v>24</v>
      </c>
      <c r="C59" t="s">
        <v>148</v>
      </c>
      <c r="D59">
        <v>300</v>
      </c>
      <c r="E59">
        <v>2</v>
      </c>
      <c r="F59" s="25" t="s">
        <v>22</v>
      </c>
      <c r="G59" t="s">
        <v>146</v>
      </c>
      <c r="H59" t="s">
        <v>203</v>
      </c>
      <c r="J59" s="29" t="s">
        <v>156</v>
      </c>
      <c r="K59" s="47">
        <v>1.113348251211207</v>
      </c>
      <c r="L59" s="46">
        <v>-0.31771225151260607</v>
      </c>
      <c r="M59" s="46">
        <v>0.79563599969860088</v>
      </c>
      <c r="N59" s="56"/>
      <c r="O59" s="47">
        <v>0</v>
      </c>
      <c r="P59" s="46">
        <v>0.79563599969860088</v>
      </c>
      <c r="Q59" s="46">
        <v>0.7675538526411031</v>
      </c>
      <c r="R59" s="37">
        <v>2.8082147057497737E-2</v>
      </c>
      <c r="S59" s="47">
        <v>0.64618257163181958</v>
      </c>
      <c r="T59" s="56"/>
      <c r="U59" s="47">
        <v>0.10222588261032646</v>
      </c>
      <c r="V59" s="56"/>
      <c r="W59" s="47">
        <v>1.9145398398957045E-2</v>
      </c>
      <c r="X59" s="47" t="s">
        <v>454</v>
      </c>
      <c r="Y59" s="47" t="s">
        <v>454</v>
      </c>
      <c r="Z59" s="47" t="s">
        <v>454</v>
      </c>
      <c r="AA59" s="47" t="s">
        <v>454</v>
      </c>
      <c r="AB59" s="56"/>
      <c r="AC59" s="47">
        <v>2.9845414109956978E-3</v>
      </c>
      <c r="AD59" s="60"/>
      <c r="AE59" s="47">
        <v>2.5097605646502038E-2</v>
      </c>
      <c r="AF59" s="47" t="s">
        <v>454</v>
      </c>
      <c r="AG59" s="47" t="s">
        <v>454</v>
      </c>
      <c r="AH59" s="47" t="s">
        <v>454</v>
      </c>
      <c r="AI59" s="56"/>
      <c r="AJ59" s="47">
        <v>0</v>
      </c>
      <c r="AK59" s="56"/>
      <c r="AL59" s="9" t="str">
        <f>VLOOKUP(F59,Definitions!$B$7:$E$39,4,FALSE)</f>
        <v>EU28</v>
      </c>
    </row>
    <row r="60" spans="1:38">
      <c r="A60" s="36" t="str">
        <f t="shared" si="3"/>
        <v>DK300_3</v>
      </c>
      <c r="B60" t="s">
        <v>24</v>
      </c>
      <c r="C60" t="s">
        <v>148</v>
      </c>
      <c r="D60">
        <v>300</v>
      </c>
      <c r="E60">
        <v>3</v>
      </c>
      <c r="F60" s="25" t="s">
        <v>22</v>
      </c>
      <c r="G60" t="s">
        <v>146</v>
      </c>
      <c r="H60" t="s">
        <v>203</v>
      </c>
      <c r="J60" s="29" t="s">
        <v>157</v>
      </c>
      <c r="K60" s="47">
        <v>6.7418642725707949</v>
      </c>
      <c r="L60" s="46">
        <v>-3.9295113856479569</v>
      </c>
      <c r="M60" s="46">
        <v>2.812352886922838</v>
      </c>
      <c r="N60" s="56"/>
      <c r="O60" s="47">
        <v>0</v>
      </c>
      <c r="P60" s="46">
        <v>2.812352886922838</v>
      </c>
      <c r="Q60" s="46">
        <v>2.520103445833147</v>
      </c>
      <c r="R60" s="37">
        <v>0.29224944108969103</v>
      </c>
      <c r="S60" s="47">
        <v>1.9979017015887017</v>
      </c>
      <c r="T60" s="56"/>
      <c r="U60" s="47">
        <v>0.32295658075753264</v>
      </c>
      <c r="V60" s="56"/>
      <c r="W60" s="47">
        <v>0.19924516348691274</v>
      </c>
      <c r="X60" s="47" t="s">
        <v>454</v>
      </c>
      <c r="Y60" s="47" t="s">
        <v>454</v>
      </c>
      <c r="Z60" s="47" t="s">
        <v>454</v>
      </c>
      <c r="AA60" s="47" t="s">
        <v>454</v>
      </c>
      <c r="AB60" s="56"/>
      <c r="AC60" s="47">
        <v>3.1059966942223214E-2</v>
      </c>
      <c r="AD60" s="60"/>
      <c r="AE60" s="47">
        <v>0.26118947414746779</v>
      </c>
      <c r="AF60" s="47" t="s">
        <v>454</v>
      </c>
      <c r="AG60" s="47" t="s">
        <v>454</v>
      </c>
      <c r="AH60" s="47" t="s">
        <v>454</v>
      </c>
      <c r="AI60" s="56"/>
      <c r="AJ60" s="47">
        <v>0</v>
      </c>
      <c r="AK60" s="56"/>
      <c r="AL60" s="9" t="str">
        <f>VLOOKUP(F60,Definitions!$B$7:$E$39,4,FALSE)</f>
        <v>EU28</v>
      </c>
    </row>
    <row r="61" spans="1:38">
      <c r="A61" s="36" t="str">
        <f t="shared" si="3"/>
        <v>DK300_4</v>
      </c>
      <c r="B61" t="s">
        <v>24</v>
      </c>
      <c r="C61" t="s">
        <v>148</v>
      </c>
      <c r="D61">
        <v>300</v>
      </c>
      <c r="E61">
        <v>4</v>
      </c>
      <c r="F61" s="25" t="s">
        <v>22</v>
      </c>
      <c r="G61" t="s">
        <v>146</v>
      </c>
      <c r="H61" t="s">
        <v>203</v>
      </c>
      <c r="J61" s="29" t="s">
        <v>158</v>
      </c>
      <c r="K61" s="47">
        <v>0.41619298426755469</v>
      </c>
      <c r="L61" s="46">
        <v>-0.32193741069313014</v>
      </c>
      <c r="M61" s="46">
        <v>9.4255573574424531E-2</v>
      </c>
      <c r="N61" s="56"/>
      <c r="O61" s="47">
        <v>0</v>
      </c>
      <c r="P61" s="46">
        <v>9.4255573574424531E-2</v>
      </c>
      <c r="Q61" s="46">
        <v>4.3387168234540301E-2</v>
      </c>
      <c r="R61" s="37">
        <v>5.086840533988423E-2</v>
      </c>
      <c r="S61" s="47">
        <v>7.5122830795336347E-3</v>
      </c>
      <c r="T61" s="56"/>
      <c r="U61" s="47">
        <v>1.1946349534219399E-3</v>
      </c>
      <c r="V61" s="56"/>
      <c r="W61" s="47">
        <v>3.4680250201584724E-2</v>
      </c>
      <c r="X61" s="47" t="s">
        <v>454</v>
      </c>
      <c r="Y61" s="47" t="s">
        <v>454</v>
      </c>
      <c r="Z61" s="47" t="s">
        <v>454</v>
      </c>
      <c r="AA61" s="47" t="s">
        <v>454</v>
      </c>
      <c r="AB61" s="56"/>
      <c r="AC61" s="47">
        <v>5.4062412655753334E-3</v>
      </c>
      <c r="AD61" s="60"/>
      <c r="AE61" s="47">
        <v>4.5462164074308899E-2</v>
      </c>
      <c r="AF61" s="47" t="s">
        <v>454</v>
      </c>
      <c r="AG61" s="47" t="s">
        <v>454</v>
      </c>
      <c r="AH61" s="47" t="s">
        <v>454</v>
      </c>
      <c r="AI61" s="56"/>
      <c r="AJ61" s="47">
        <v>0</v>
      </c>
      <c r="AK61" s="56"/>
      <c r="AL61" s="9" t="str">
        <f>VLOOKUP(F61,Definitions!$B$7:$E$39,4,FALSE)</f>
        <v>EU28</v>
      </c>
    </row>
    <row r="62" spans="1:38">
      <c r="A62" s="36" t="str">
        <f t="shared" si="3"/>
        <v>DK300_6</v>
      </c>
      <c r="B62" t="s">
        <v>24</v>
      </c>
      <c r="C62" t="s">
        <v>148</v>
      </c>
      <c r="D62">
        <v>300</v>
      </c>
      <c r="E62">
        <v>6</v>
      </c>
      <c r="F62" s="25" t="s">
        <v>22</v>
      </c>
      <c r="G62" t="s">
        <v>146</v>
      </c>
      <c r="H62" t="s">
        <v>203</v>
      </c>
      <c r="J62" s="29" t="s">
        <v>159</v>
      </c>
      <c r="K62" s="47">
        <v>0</v>
      </c>
      <c r="L62" s="46">
        <v>0</v>
      </c>
      <c r="M62" s="46">
        <v>0</v>
      </c>
      <c r="N62" s="56"/>
      <c r="O62" s="47">
        <v>0</v>
      </c>
      <c r="P62" s="46">
        <v>0</v>
      </c>
      <c r="Q62" s="46">
        <v>0</v>
      </c>
      <c r="R62" s="37">
        <v>0</v>
      </c>
      <c r="S62" s="47">
        <v>0</v>
      </c>
      <c r="T62" s="56"/>
      <c r="U62" s="47">
        <v>0</v>
      </c>
      <c r="V62" s="56"/>
      <c r="W62" s="47">
        <v>0</v>
      </c>
      <c r="X62" s="47">
        <v>0</v>
      </c>
      <c r="Y62" s="47">
        <v>0</v>
      </c>
      <c r="Z62" s="47">
        <v>0</v>
      </c>
      <c r="AA62" s="47">
        <v>0</v>
      </c>
      <c r="AB62" s="56"/>
      <c r="AC62" s="47">
        <v>0</v>
      </c>
      <c r="AD62" s="60"/>
      <c r="AE62" s="47">
        <v>0</v>
      </c>
      <c r="AF62" s="47">
        <v>0</v>
      </c>
      <c r="AG62" s="47">
        <v>0</v>
      </c>
      <c r="AH62" s="47">
        <v>0</v>
      </c>
      <c r="AI62" s="56"/>
      <c r="AJ62" s="47">
        <v>0</v>
      </c>
      <c r="AK62" s="56"/>
      <c r="AL62" s="9" t="str">
        <f>VLOOKUP(F62,Definitions!$B$7:$E$39,4,FALSE)</f>
        <v>EU28</v>
      </c>
    </row>
    <row r="63" spans="1:38">
      <c r="A63" s="36" t="str">
        <f t="shared" si="3"/>
        <v>DK300_7</v>
      </c>
      <c r="B63" t="s">
        <v>24</v>
      </c>
      <c r="C63" t="s">
        <v>148</v>
      </c>
      <c r="D63">
        <v>300</v>
      </c>
      <c r="E63">
        <v>7</v>
      </c>
      <c r="F63" s="25" t="s">
        <v>22</v>
      </c>
      <c r="G63" t="s">
        <v>146</v>
      </c>
      <c r="H63" t="s">
        <v>203</v>
      </c>
      <c r="J63" s="29" t="s">
        <v>160</v>
      </c>
      <c r="K63" s="47">
        <v>0</v>
      </c>
      <c r="L63" s="46">
        <v>0</v>
      </c>
      <c r="M63" s="46">
        <v>0</v>
      </c>
      <c r="N63" s="56"/>
      <c r="O63" s="47">
        <v>0</v>
      </c>
      <c r="P63" s="46">
        <v>0</v>
      </c>
      <c r="Q63" s="46">
        <v>0</v>
      </c>
      <c r="R63" s="37">
        <v>0</v>
      </c>
      <c r="S63" s="47">
        <v>0</v>
      </c>
      <c r="T63" s="56"/>
      <c r="U63" s="47">
        <v>0</v>
      </c>
      <c r="V63" s="56"/>
      <c r="W63" s="47">
        <v>0</v>
      </c>
      <c r="X63" s="47" t="s">
        <v>454</v>
      </c>
      <c r="Y63" s="47" t="s">
        <v>454</v>
      </c>
      <c r="Z63" s="47" t="s">
        <v>454</v>
      </c>
      <c r="AA63" s="47" t="s">
        <v>454</v>
      </c>
      <c r="AB63" s="56"/>
      <c r="AC63" s="47">
        <v>0</v>
      </c>
      <c r="AD63" s="60"/>
      <c r="AE63" s="47">
        <v>0</v>
      </c>
      <c r="AF63" s="47" t="s">
        <v>454</v>
      </c>
      <c r="AG63" s="47" t="s">
        <v>454</v>
      </c>
      <c r="AH63" s="47" t="s">
        <v>454</v>
      </c>
      <c r="AI63" s="56"/>
      <c r="AJ63" s="47">
        <v>0</v>
      </c>
      <c r="AK63" s="56"/>
      <c r="AL63" s="9" t="str">
        <f>VLOOKUP(F63,Definitions!$B$7:$E$39,4,FALSE)</f>
        <v>EU28</v>
      </c>
    </row>
    <row r="64" spans="1:38">
      <c r="A64" s="36" t="str">
        <f t="shared" si="3"/>
        <v>DK300_8</v>
      </c>
      <c r="B64" t="s">
        <v>24</v>
      </c>
      <c r="C64" t="s">
        <v>148</v>
      </c>
      <c r="D64">
        <v>300</v>
      </c>
      <c r="E64">
        <v>8</v>
      </c>
      <c r="F64" s="25" t="s">
        <v>22</v>
      </c>
      <c r="G64" t="s">
        <v>146</v>
      </c>
      <c r="H64" t="s">
        <v>203</v>
      </c>
      <c r="J64" s="29" t="s">
        <v>274</v>
      </c>
      <c r="K64" s="47">
        <v>0.91776723964108353</v>
      </c>
      <c r="L64" s="46">
        <v>-0.91776723964108353</v>
      </c>
      <c r="M64" s="46">
        <v>0</v>
      </c>
      <c r="N64" s="56"/>
      <c r="O64" s="47">
        <v>0</v>
      </c>
      <c r="P64" s="46">
        <v>0</v>
      </c>
      <c r="Q64" s="46">
        <v>0</v>
      </c>
      <c r="R64" s="37">
        <v>0</v>
      </c>
      <c r="S64" s="47">
        <v>0</v>
      </c>
      <c r="T64" s="56"/>
      <c r="U64" s="47">
        <v>0</v>
      </c>
      <c r="V64" s="56"/>
      <c r="W64" s="47">
        <v>0</v>
      </c>
      <c r="X64" s="47" t="s">
        <v>454</v>
      </c>
      <c r="Y64" s="47" t="s">
        <v>454</v>
      </c>
      <c r="Z64" s="47" t="s">
        <v>454</v>
      </c>
      <c r="AA64" s="47" t="s">
        <v>454</v>
      </c>
      <c r="AB64" s="56"/>
      <c r="AC64" s="47">
        <v>0</v>
      </c>
      <c r="AD64" s="60"/>
      <c r="AE64" s="47">
        <v>0</v>
      </c>
      <c r="AF64" s="47" t="s">
        <v>454</v>
      </c>
      <c r="AG64" s="47" t="s">
        <v>454</v>
      </c>
      <c r="AH64" s="47" t="s">
        <v>454</v>
      </c>
      <c r="AI64" s="56"/>
      <c r="AJ64" s="47">
        <v>0</v>
      </c>
      <c r="AK64" s="56"/>
      <c r="AL64" s="9" t="str">
        <f>VLOOKUP(F64,Definitions!$B$7:$E$39,4,FALSE)</f>
        <v>EU28</v>
      </c>
    </row>
    <row r="65" spans="1:38">
      <c r="A65" s="36" t="str">
        <f t="shared" si="3"/>
        <v>DK300_9</v>
      </c>
      <c r="B65" t="s">
        <v>24</v>
      </c>
      <c r="C65" t="s">
        <v>148</v>
      </c>
      <c r="D65">
        <v>300</v>
      </c>
      <c r="E65">
        <v>9</v>
      </c>
      <c r="F65" s="25" t="s">
        <v>22</v>
      </c>
      <c r="G65" t="s">
        <v>146</v>
      </c>
      <c r="H65" t="s">
        <v>203</v>
      </c>
      <c r="J65" s="29" t="s">
        <v>258</v>
      </c>
      <c r="K65" s="47">
        <v>1.513740131467102</v>
      </c>
      <c r="L65" s="46">
        <v>-1.513740131467102</v>
      </c>
      <c r="M65" s="46">
        <v>0</v>
      </c>
      <c r="N65" s="56"/>
      <c r="O65" s="47">
        <v>0</v>
      </c>
      <c r="P65" s="46">
        <v>0</v>
      </c>
      <c r="Q65" s="46">
        <v>0</v>
      </c>
      <c r="R65" s="37">
        <v>0</v>
      </c>
      <c r="S65" s="47">
        <v>0</v>
      </c>
      <c r="T65" s="56"/>
      <c r="U65" s="47">
        <v>0</v>
      </c>
      <c r="V65" s="56"/>
      <c r="W65" s="47">
        <v>0</v>
      </c>
      <c r="X65" s="47" t="s">
        <v>454</v>
      </c>
      <c r="Y65" s="47" t="s">
        <v>454</v>
      </c>
      <c r="Z65" s="47" t="s">
        <v>454</v>
      </c>
      <c r="AA65" s="47" t="s">
        <v>454</v>
      </c>
      <c r="AB65" s="56"/>
      <c r="AC65" s="47">
        <v>0</v>
      </c>
      <c r="AD65" s="60"/>
      <c r="AE65" s="47">
        <v>0</v>
      </c>
      <c r="AF65" s="47" t="s">
        <v>454</v>
      </c>
      <c r="AG65" s="47" t="s">
        <v>454</v>
      </c>
      <c r="AH65" s="47" t="s">
        <v>454</v>
      </c>
      <c r="AI65" s="56"/>
      <c r="AJ65" s="47">
        <v>0</v>
      </c>
      <c r="AK65" s="56"/>
      <c r="AL65" s="9" t="str">
        <f>VLOOKUP(F65,Definitions!$B$7:$E$39,4,FALSE)</f>
        <v>EU28</v>
      </c>
    </row>
    <row r="66" spans="1:38">
      <c r="A66" s="36" t="str">
        <f t="shared" si="3"/>
        <v>DK300_51</v>
      </c>
      <c r="B66" t="s">
        <v>24</v>
      </c>
      <c r="C66" t="s">
        <v>148</v>
      </c>
      <c r="D66">
        <v>300</v>
      </c>
      <c r="E66">
        <v>51</v>
      </c>
      <c r="F66" s="25" t="s">
        <v>22</v>
      </c>
      <c r="G66" t="s">
        <v>146</v>
      </c>
      <c r="H66" t="s">
        <v>203</v>
      </c>
      <c r="J66" s="29" t="s">
        <v>161</v>
      </c>
      <c r="K66" s="47">
        <v>5.0485101640416516</v>
      </c>
      <c r="L66" s="46">
        <v>-4.2020149013529098</v>
      </c>
      <c r="M66" s="46">
        <v>0.84649526268874165</v>
      </c>
      <c r="N66" s="56"/>
      <c r="O66" s="47">
        <v>0</v>
      </c>
      <c r="P66" s="46">
        <v>0.84649526268874165</v>
      </c>
      <c r="Q66" s="46">
        <v>0.59905182794637324</v>
      </c>
      <c r="R66" s="37">
        <v>0.24744343474236838</v>
      </c>
      <c r="S66" s="47">
        <v>0.36957075751188145</v>
      </c>
      <c r="T66" s="56"/>
      <c r="U66" s="47">
        <v>6.0783031440207767E-2</v>
      </c>
      <c r="V66" s="56"/>
      <c r="W66" s="47">
        <v>0.16869803899428404</v>
      </c>
      <c r="X66" s="47" t="s">
        <v>454</v>
      </c>
      <c r="Y66" s="47" t="s">
        <v>454</v>
      </c>
      <c r="Z66" s="47" t="s">
        <v>454</v>
      </c>
      <c r="AA66" s="47" t="s">
        <v>454</v>
      </c>
      <c r="AB66" s="56"/>
      <c r="AC66" s="47">
        <v>2.6298031142545218E-2</v>
      </c>
      <c r="AD66" s="60"/>
      <c r="AE66" s="47">
        <v>0.22114540359982315</v>
      </c>
      <c r="AF66" s="47" t="s">
        <v>454</v>
      </c>
      <c r="AG66" s="47" t="s">
        <v>454</v>
      </c>
      <c r="AH66" s="47" t="s">
        <v>454</v>
      </c>
      <c r="AI66" s="56"/>
      <c r="AJ66" s="47">
        <v>0</v>
      </c>
      <c r="AK66" s="56"/>
      <c r="AL66" s="9" t="str">
        <f>VLOOKUP(F66,Definitions!$B$7:$E$39,4,FALSE)</f>
        <v>EU28</v>
      </c>
    </row>
    <row r="67" spans="1:38">
      <c r="A67" s="36" t="str">
        <f t="shared" si="3"/>
        <v>DK300_52</v>
      </c>
      <c r="B67" t="s">
        <v>24</v>
      </c>
      <c r="C67" t="s">
        <v>148</v>
      </c>
      <c r="D67">
        <v>300</v>
      </c>
      <c r="E67">
        <v>52</v>
      </c>
      <c r="F67" s="25" t="s">
        <v>22</v>
      </c>
      <c r="G67" t="s">
        <v>146</v>
      </c>
      <c r="H67" t="s">
        <v>203</v>
      </c>
      <c r="J67" s="29" t="s">
        <v>162</v>
      </c>
      <c r="K67" s="47">
        <v>1.1473853199938688E-2</v>
      </c>
      <c r="L67" s="46">
        <v>-1.1473853199938688E-2</v>
      </c>
      <c r="M67" s="46">
        <v>0</v>
      </c>
      <c r="N67" s="56"/>
      <c r="O67" s="47">
        <v>0</v>
      </c>
      <c r="P67" s="46">
        <v>0</v>
      </c>
      <c r="Q67" s="46">
        <v>0</v>
      </c>
      <c r="R67" s="37">
        <v>0</v>
      </c>
      <c r="S67" s="47">
        <v>0</v>
      </c>
      <c r="T67" s="56"/>
      <c r="U67" s="47">
        <v>0</v>
      </c>
      <c r="V67" s="56"/>
      <c r="W67" s="47">
        <v>0</v>
      </c>
      <c r="X67" s="47" t="s">
        <v>454</v>
      </c>
      <c r="Y67" s="47" t="s">
        <v>454</v>
      </c>
      <c r="Z67" s="47" t="s">
        <v>454</v>
      </c>
      <c r="AA67" s="47" t="s">
        <v>454</v>
      </c>
      <c r="AB67" s="56"/>
      <c r="AC67" s="47">
        <v>0</v>
      </c>
      <c r="AD67" s="60"/>
      <c r="AE67" s="47">
        <v>0</v>
      </c>
      <c r="AF67" s="47" t="s">
        <v>454</v>
      </c>
      <c r="AG67" s="47" t="s">
        <v>454</v>
      </c>
      <c r="AH67" s="47" t="s">
        <v>454</v>
      </c>
      <c r="AI67" s="56"/>
      <c r="AJ67" s="47">
        <v>0</v>
      </c>
      <c r="AK67" s="56"/>
      <c r="AL67" s="9" t="str">
        <f>VLOOKUP(F67,Definitions!$B$7:$E$39,4,FALSE)</f>
        <v>EU28</v>
      </c>
    </row>
    <row r="68" spans="1:38">
      <c r="A68" s="36" t="str">
        <f t="shared" si="3"/>
        <v>DK300_53</v>
      </c>
      <c r="B68" t="s">
        <v>24</v>
      </c>
      <c r="C68" t="s">
        <v>148</v>
      </c>
      <c r="D68">
        <v>300</v>
      </c>
      <c r="E68">
        <v>53</v>
      </c>
      <c r="F68" s="25" t="s">
        <v>22</v>
      </c>
      <c r="G68" t="s">
        <v>146</v>
      </c>
      <c r="H68" t="s">
        <v>203</v>
      </c>
      <c r="J68" s="29" t="s">
        <v>163</v>
      </c>
      <c r="K68" s="47">
        <v>4.898746771715342E-2</v>
      </c>
      <c r="L68" s="46">
        <v>-2.8987467717153419E-2</v>
      </c>
      <c r="M68" s="46">
        <v>0.02</v>
      </c>
      <c r="N68" s="56"/>
      <c r="O68" s="47">
        <v>0</v>
      </c>
      <c r="P68" s="46">
        <v>0.02</v>
      </c>
      <c r="Q68" s="46">
        <v>0.02</v>
      </c>
      <c r="R68" s="37">
        <v>0</v>
      </c>
      <c r="S68" s="47">
        <v>1.7144207130166216E-2</v>
      </c>
      <c r="T68" s="56"/>
      <c r="U68" s="47">
        <v>2.8557928698337847E-3</v>
      </c>
      <c r="V68" s="56"/>
      <c r="W68" s="47">
        <v>0</v>
      </c>
      <c r="X68" s="47" t="s">
        <v>454</v>
      </c>
      <c r="Y68" s="47" t="s">
        <v>454</v>
      </c>
      <c r="Z68" s="47" t="s">
        <v>454</v>
      </c>
      <c r="AA68" s="47" t="s">
        <v>454</v>
      </c>
      <c r="AB68" s="56"/>
      <c r="AC68" s="47">
        <v>0</v>
      </c>
      <c r="AD68" s="60"/>
      <c r="AE68" s="47">
        <v>0</v>
      </c>
      <c r="AF68" s="47" t="s">
        <v>454</v>
      </c>
      <c r="AG68" s="47" t="s">
        <v>454</v>
      </c>
      <c r="AH68" s="47" t="s">
        <v>454</v>
      </c>
      <c r="AI68" s="56"/>
      <c r="AJ68" s="47">
        <v>0</v>
      </c>
      <c r="AK68" s="56"/>
      <c r="AL68" s="9" t="str">
        <f>VLOOKUP(F68,Definitions!$B$7:$E$39,4,FALSE)</f>
        <v>EU28</v>
      </c>
    </row>
    <row r="69" spans="1:38">
      <c r="A69" s="36" t="str">
        <f t="shared" si="3"/>
        <v>DK300_62</v>
      </c>
      <c r="B69" t="s">
        <v>24</v>
      </c>
      <c r="C69" t="s">
        <v>148</v>
      </c>
      <c r="D69">
        <v>300</v>
      </c>
      <c r="E69">
        <v>62</v>
      </c>
      <c r="F69" s="25" t="s">
        <v>22</v>
      </c>
      <c r="G69" t="s">
        <v>146</v>
      </c>
      <c r="H69" t="s">
        <v>203</v>
      </c>
      <c r="J69" s="29" t="s">
        <v>284</v>
      </c>
      <c r="K69" s="47">
        <v>4.6206700655640693</v>
      </c>
      <c r="L69" s="46">
        <v>-3.2790129902053771</v>
      </c>
      <c r="M69" s="46">
        <v>1.3416570753586923</v>
      </c>
      <c r="N69" s="56"/>
      <c r="O69" s="47">
        <v>0</v>
      </c>
      <c r="P69" s="46">
        <v>1.3416570753586923</v>
      </c>
      <c r="Q69" s="46">
        <v>0.61758365085631262</v>
      </c>
      <c r="R69" s="37">
        <v>0.72407342450237955</v>
      </c>
      <c r="S69" s="47">
        <v>0.10693168969785478</v>
      </c>
      <c r="T69" s="56"/>
      <c r="U69" s="47">
        <v>1.7004728494530653E-2</v>
      </c>
      <c r="V69" s="56"/>
      <c r="W69" s="47">
        <v>0.49364723266392718</v>
      </c>
      <c r="X69" s="47" t="s">
        <v>454</v>
      </c>
      <c r="Y69" s="47" t="s">
        <v>454</v>
      </c>
      <c r="Z69" s="47" t="s">
        <v>454</v>
      </c>
      <c r="AA69" s="47" t="s">
        <v>454</v>
      </c>
      <c r="AB69" s="56"/>
      <c r="AC69" s="47">
        <v>7.6953771219990807E-2</v>
      </c>
      <c r="AD69" s="60"/>
      <c r="AE69" s="47">
        <v>0.64711965328238874</v>
      </c>
      <c r="AF69" s="47" t="s">
        <v>454</v>
      </c>
      <c r="AG69" s="47" t="s">
        <v>454</v>
      </c>
      <c r="AH69" s="47" t="s">
        <v>454</v>
      </c>
      <c r="AI69" s="56"/>
      <c r="AJ69" s="47">
        <v>0</v>
      </c>
      <c r="AK69" s="56"/>
      <c r="AL69" s="9" t="str">
        <f>VLOOKUP(F69,Definitions!$B$7:$E$39,4,FALSE)</f>
        <v>EU28</v>
      </c>
    </row>
    <row r="70" spans="1:38">
      <c r="A70" s="36" t="str">
        <f t="shared" si="3"/>
        <v>DK300_61</v>
      </c>
      <c r="B70" t="s">
        <v>24</v>
      </c>
      <c r="C70" t="s">
        <v>148</v>
      </c>
      <c r="D70">
        <v>300</v>
      </c>
      <c r="E70">
        <v>61</v>
      </c>
      <c r="F70" s="25" t="s">
        <v>22</v>
      </c>
      <c r="G70" t="s">
        <v>146</v>
      </c>
      <c r="H70" t="s">
        <v>203</v>
      </c>
      <c r="J70" s="29" t="s">
        <v>283</v>
      </c>
      <c r="K70" s="47">
        <v>0</v>
      </c>
      <c r="L70" s="46">
        <v>0</v>
      </c>
      <c r="M70" s="46">
        <v>0</v>
      </c>
      <c r="N70" s="56"/>
      <c r="O70" s="47">
        <v>0</v>
      </c>
      <c r="P70" s="46">
        <v>0</v>
      </c>
      <c r="Q70" s="46">
        <v>0</v>
      </c>
      <c r="R70" s="37">
        <v>0</v>
      </c>
      <c r="S70" s="47">
        <v>0</v>
      </c>
      <c r="T70" s="56"/>
      <c r="U70" s="47">
        <v>0</v>
      </c>
      <c r="V70" s="56"/>
      <c r="W70" s="47">
        <v>0</v>
      </c>
      <c r="X70" s="47" t="s">
        <v>454</v>
      </c>
      <c r="Y70" s="47" t="s">
        <v>454</v>
      </c>
      <c r="Z70" s="47" t="s">
        <v>454</v>
      </c>
      <c r="AA70" s="47" t="s">
        <v>454</v>
      </c>
      <c r="AB70" s="56"/>
      <c r="AC70" s="47">
        <v>0</v>
      </c>
      <c r="AD70" s="60"/>
      <c r="AE70" s="47">
        <v>0</v>
      </c>
      <c r="AF70" s="47" t="s">
        <v>454</v>
      </c>
      <c r="AG70" s="47" t="s">
        <v>454</v>
      </c>
      <c r="AH70" s="47" t="s">
        <v>454</v>
      </c>
      <c r="AI70" s="56"/>
      <c r="AJ70" s="47">
        <v>0</v>
      </c>
      <c r="AK70" s="56"/>
      <c r="AL70" s="9" t="str">
        <f>VLOOKUP(F70,Definitions!$B$7:$E$39,4,FALSE)</f>
        <v>EU28</v>
      </c>
    </row>
    <row r="71" spans="1:38">
      <c r="A71" s="36" t="str">
        <f t="shared" si="3"/>
        <v>DK300_58</v>
      </c>
      <c r="B71" t="s">
        <v>24</v>
      </c>
      <c r="C71" t="s">
        <v>148</v>
      </c>
      <c r="D71">
        <v>300</v>
      </c>
      <c r="E71">
        <v>58</v>
      </c>
      <c r="F71" s="25" t="s">
        <v>22</v>
      </c>
      <c r="G71" t="s">
        <v>146</v>
      </c>
      <c r="H71" t="s">
        <v>203</v>
      </c>
      <c r="J71" s="29" t="s">
        <v>277</v>
      </c>
      <c r="K71" s="47" t="s">
        <v>454</v>
      </c>
      <c r="L71" s="46">
        <v>0.13600000000000001</v>
      </c>
      <c r="M71" s="46">
        <v>0.13600000000000001</v>
      </c>
      <c r="N71" s="56"/>
      <c r="O71" s="47">
        <v>0</v>
      </c>
      <c r="P71" s="46">
        <v>0.13600000000000001</v>
      </c>
      <c r="Q71" s="46">
        <v>0.13600000000000001</v>
      </c>
      <c r="R71" s="37">
        <v>0</v>
      </c>
      <c r="S71" s="47">
        <v>0.11716833934161308</v>
      </c>
      <c r="T71" s="56"/>
      <c r="U71" s="47">
        <v>1.8831660658386932E-2</v>
      </c>
      <c r="V71" s="56"/>
      <c r="W71" s="47">
        <v>0</v>
      </c>
      <c r="X71" s="47" t="s">
        <v>454</v>
      </c>
      <c r="Y71" s="47" t="s">
        <v>454</v>
      </c>
      <c r="Z71" s="47" t="s">
        <v>454</v>
      </c>
      <c r="AA71" s="47" t="s">
        <v>454</v>
      </c>
      <c r="AB71" s="56"/>
      <c r="AC71" s="47">
        <v>0</v>
      </c>
      <c r="AD71" s="60"/>
      <c r="AE71" s="47">
        <v>0</v>
      </c>
      <c r="AF71" s="47" t="s">
        <v>454</v>
      </c>
      <c r="AG71" s="47" t="s">
        <v>454</v>
      </c>
      <c r="AH71" s="47" t="s">
        <v>454</v>
      </c>
      <c r="AI71" s="56"/>
      <c r="AJ71" s="47">
        <v>0</v>
      </c>
      <c r="AK71" s="56"/>
      <c r="AL71" s="9" t="str">
        <f>VLOOKUP(F71,Definitions!$B$7:$E$39,4,FALSE)</f>
        <v>EU28</v>
      </c>
    </row>
    <row r="72" spans="1:38">
      <c r="A72" s="36" t="str">
        <f t="shared" si="3"/>
        <v>DK300_55</v>
      </c>
      <c r="B72" t="s">
        <v>24</v>
      </c>
      <c r="C72" t="s">
        <v>148</v>
      </c>
      <c r="D72">
        <v>300</v>
      </c>
      <c r="E72">
        <v>55</v>
      </c>
      <c r="F72" s="25" t="s">
        <v>22</v>
      </c>
      <c r="G72" t="s">
        <v>146</v>
      </c>
      <c r="H72" t="s">
        <v>203</v>
      </c>
      <c r="J72" s="29" t="s">
        <v>453</v>
      </c>
      <c r="K72" s="47" t="s">
        <v>454</v>
      </c>
      <c r="L72" s="46">
        <v>0.11517256387450231</v>
      </c>
      <c r="M72" s="46">
        <v>0.11517256387450231</v>
      </c>
      <c r="N72" s="56"/>
      <c r="O72" s="47">
        <v>0</v>
      </c>
      <c r="P72" s="46">
        <v>0.11517256387450231</v>
      </c>
      <c r="Q72" s="46">
        <v>5.3015553513986229E-2</v>
      </c>
      <c r="R72" s="37">
        <v>6.2157010360516081E-2</v>
      </c>
      <c r="S72" s="47">
        <v>9.1793924752657571E-3</v>
      </c>
      <c r="T72" s="56"/>
      <c r="U72" s="47">
        <v>1.4597457239073567E-3</v>
      </c>
      <c r="V72" s="56"/>
      <c r="W72" s="47">
        <v>4.2376415314813114E-2</v>
      </c>
      <c r="X72" s="47" t="s">
        <v>454</v>
      </c>
      <c r="Y72" s="47" t="s">
        <v>454</v>
      </c>
      <c r="Z72" s="47" t="s">
        <v>454</v>
      </c>
      <c r="AA72" s="47" t="s">
        <v>454</v>
      </c>
      <c r="AB72" s="56"/>
      <c r="AC72" s="47">
        <v>6.6059824779358869E-3</v>
      </c>
      <c r="AD72" s="60"/>
      <c r="AE72" s="47">
        <v>5.5551027882580192E-2</v>
      </c>
      <c r="AF72" s="47" t="s">
        <v>454</v>
      </c>
      <c r="AG72" s="47" t="s">
        <v>454</v>
      </c>
      <c r="AH72" s="47" t="s">
        <v>454</v>
      </c>
      <c r="AI72" s="56"/>
      <c r="AJ72" s="47">
        <v>0</v>
      </c>
      <c r="AK72" s="56"/>
      <c r="AL72" s="9" t="str">
        <f>VLOOKUP(F72,Definitions!$B$7:$E$39,4,FALSE)</f>
        <v>EU28</v>
      </c>
    </row>
    <row r="73" spans="1:38">
      <c r="A73" s="36" t="str">
        <f t="shared" ref="A73" si="4">B73&amp;D73&amp;"_"&amp;E73</f>
        <v>DE300_0</v>
      </c>
      <c r="B73" t="s">
        <v>28</v>
      </c>
      <c r="C73" t="s">
        <v>148</v>
      </c>
      <c r="D73">
        <v>300</v>
      </c>
      <c r="E73">
        <v>0</v>
      </c>
      <c r="F73" s="25" t="s">
        <v>26</v>
      </c>
      <c r="G73" t="s">
        <v>146</v>
      </c>
      <c r="H73" t="s">
        <v>203</v>
      </c>
      <c r="J73" s="29" t="s">
        <v>166</v>
      </c>
      <c r="K73" s="47">
        <v>588.84654529787463</v>
      </c>
      <c r="L73" s="46">
        <v>-278.73718315215001</v>
      </c>
      <c r="M73" s="46">
        <v>310.10936214572462</v>
      </c>
      <c r="N73" s="56"/>
      <c r="O73" s="47">
        <v>0</v>
      </c>
      <c r="P73" s="46">
        <v>310.10936214572462</v>
      </c>
      <c r="Q73" s="46">
        <v>255.23083194237969</v>
      </c>
      <c r="R73" s="37">
        <v>54.878530203344951</v>
      </c>
      <c r="S73" s="47">
        <v>194.19982319958896</v>
      </c>
      <c r="T73" s="56"/>
      <c r="U73" s="47">
        <v>32.320988820753435</v>
      </c>
      <c r="V73" s="56"/>
      <c r="W73" s="47">
        <v>28.710019922037301</v>
      </c>
      <c r="X73" s="47" t="s">
        <v>454</v>
      </c>
      <c r="Y73" s="47" t="s">
        <v>454</v>
      </c>
      <c r="Z73" s="47" t="s">
        <v>454</v>
      </c>
      <c r="AA73" s="47" t="s">
        <v>454</v>
      </c>
      <c r="AB73" s="56"/>
      <c r="AC73" s="47">
        <v>12.539558259629327</v>
      </c>
      <c r="AD73" s="60"/>
      <c r="AE73" s="47">
        <v>42.338971943715627</v>
      </c>
      <c r="AF73" s="47" t="s">
        <v>454</v>
      </c>
      <c r="AG73" s="47" t="s">
        <v>454</v>
      </c>
      <c r="AH73" s="47" t="s">
        <v>454</v>
      </c>
      <c r="AI73" s="56"/>
      <c r="AJ73" s="47">
        <v>0</v>
      </c>
      <c r="AK73" s="56"/>
      <c r="AL73" s="9" t="str">
        <f>VLOOKUP(F73,Definitions!$B$7:$E$39,4,FALSE)</f>
        <v>EU28</v>
      </c>
    </row>
    <row r="74" spans="1:38">
      <c r="A74" s="36" t="str">
        <f t="shared" ref="A74:A88" si="5">B74&amp;D74&amp;"_"&amp;E74</f>
        <v>DE300_1</v>
      </c>
      <c r="B74" t="s">
        <v>28</v>
      </c>
      <c r="C74" t="s">
        <v>148</v>
      </c>
      <c r="D74">
        <v>300</v>
      </c>
      <c r="E74">
        <v>1</v>
      </c>
      <c r="F74" s="25" t="s">
        <v>26</v>
      </c>
      <c r="G74" t="s">
        <v>146</v>
      </c>
      <c r="H74" t="s">
        <v>203</v>
      </c>
      <c r="J74" s="29" t="s">
        <v>155</v>
      </c>
      <c r="K74" s="47">
        <v>162.31036305367059</v>
      </c>
      <c r="L74" s="46">
        <v>-119.87594678812968</v>
      </c>
      <c r="M74" s="46">
        <v>42.434416265540897</v>
      </c>
      <c r="N74" s="56"/>
      <c r="O74" s="47">
        <v>0</v>
      </c>
      <c r="P74" s="46">
        <v>42.434416265540897</v>
      </c>
      <c r="Q74" s="46">
        <v>18.218064713295696</v>
      </c>
      <c r="R74" s="37">
        <v>24.2163515522452</v>
      </c>
      <c r="S74" s="47">
        <v>4.9093548006067689</v>
      </c>
      <c r="T74" s="56"/>
      <c r="U74" s="47">
        <v>0.6397857828360195</v>
      </c>
      <c r="V74" s="56"/>
      <c r="W74" s="47">
        <v>12.668924129852909</v>
      </c>
      <c r="X74" s="47" t="s">
        <v>454</v>
      </c>
      <c r="Y74" s="47" t="s">
        <v>454</v>
      </c>
      <c r="Z74" s="47" t="s">
        <v>454</v>
      </c>
      <c r="AA74" s="47" t="s">
        <v>454</v>
      </c>
      <c r="AB74" s="56"/>
      <c r="AC74" s="47">
        <v>5.5333543008506982</v>
      </c>
      <c r="AD74" s="60"/>
      <c r="AE74" s="47">
        <v>18.6829972513945</v>
      </c>
      <c r="AF74" s="47" t="s">
        <v>454</v>
      </c>
      <c r="AG74" s="47" t="s">
        <v>454</v>
      </c>
      <c r="AH74" s="47" t="s">
        <v>454</v>
      </c>
      <c r="AI74" s="56"/>
      <c r="AJ74" s="47">
        <v>0</v>
      </c>
      <c r="AK74" s="56"/>
      <c r="AL74" s="9" t="str">
        <f>VLOOKUP(F74,Definitions!$B$7:$E$39,4,FALSE)</f>
        <v>EU28</v>
      </c>
    </row>
    <row r="75" spans="1:38">
      <c r="A75" s="36" t="str">
        <f t="shared" si="5"/>
        <v>DE300_2</v>
      </c>
      <c r="B75" t="s">
        <v>28</v>
      </c>
      <c r="C75" t="s">
        <v>148</v>
      </c>
      <c r="D75">
        <v>300</v>
      </c>
      <c r="E75">
        <v>2</v>
      </c>
      <c r="F75" s="25" t="s">
        <v>26</v>
      </c>
      <c r="G75" t="s">
        <v>146</v>
      </c>
      <c r="H75" t="s">
        <v>203</v>
      </c>
      <c r="J75" s="29" t="s">
        <v>156</v>
      </c>
      <c r="K75" s="47">
        <v>88.373351389904556</v>
      </c>
      <c r="L75" s="46">
        <v>-1.8080393721895689</v>
      </c>
      <c r="M75" s="46">
        <v>86.565312017714987</v>
      </c>
      <c r="N75" s="56"/>
      <c r="O75" s="47">
        <v>0</v>
      </c>
      <c r="P75" s="46">
        <v>86.565312017714987</v>
      </c>
      <c r="Q75" s="46">
        <v>86.208700882482489</v>
      </c>
      <c r="R75" s="37">
        <v>0.35661113523250143</v>
      </c>
      <c r="S75" s="47">
        <v>73.854460404054436</v>
      </c>
      <c r="T75" s="56"/>
      <c r="U75" s="47">
        <v>12.167677304104524</v>
      </c>
      <c r="V75" s="56"/>
      <c r="W75" s="47">
        <v>0.18656317432352459</v>
      </c>
      <c r="X75" s="47" t="s">
        <v>454</v>
      </c>
      <c r="Y75" s="47" t="s">
        <v>454</v>
      </c>
      <c r="Z75" s="47" t="s">
        <v>454</v>
      </c>
      <c r="AA75" s="47" t="s">
        <v>454</v>
      </c>
      <c r="AB75" s="56"/>
      <c r="AC75" s="47">
        <v>8.1484436440098812E-2</v>
      </c>
      <c r="AD75" s="60"/>
      <c r="AE75" s="47">
        <v>0.27512669879240265</v>
      </c>
      <c r="AF75" s="47" t="s">
        <v>454</v>
      </c>
      <c r="AG75" s="47" t="s">
        <v>454</v>
      </c>
      <c r="AH75" s="47" t="s">
        <v>454</v>
      </c>
      <c r="AI75" s="56"/>
      <c r="AJ75" s="47">
        <v>0</v>
      </c>
      <c r="AK75" s="56"/>
      <c r="AL75" s="9" t="str">
        <f>VLOOKUP(F75,Definitions!$B$7:$E$39,4,FALSE)</f>
        <v>EU28</v>
      </c>
    </row>
    <row r="76" spans="1:38">
      <c r="A76" s="36" t="str">
        <f t="shared" si="5"/>
        <v>DE300_3</v>
      </c>
      <c r="B76" t="s">
        <v>28</v>
      </c>
      <c r="C76" t="s">
        <v>148</v>
      </c>
      <c r="D76">
        <v>300</v>
      </c>
      <c r="E76">
        <v>3</v>
      </c>
      <c r="F76" s="25" t="s">
        <v>26</v>
      </c>
      <c r="G76" t="s">
        <v>146</v>
      </c>
      <c r="H76" t="s">
        <v>203</v>
      </c>
      <c r="J76" s="29" t="s">
        <v>157</v>
      </c>
      <c r="K76" s="47">
        <v>169.94116177710447</v>
      </c>
      <c r="L76" s="46">
        <v>-44.599887408945918</v>
      </c>
      <c r="M76" s="46">
        <v>125.34127436815855</v>
      </c>
      <c r="N76" s="56"/>
      <c r="O76" s="47">
        <v>0</v>
      </c>
      <c r="P76" s="46">
        <v>125.34127436815855</v>
      </c>
      <c r="Q76" s="46">
        <v>118.56015765257105</v>
      </c>
      <c r="R76" s="37">
        <v>6.7811167155874976</v>
      </c>
      <c r="S76" s="47">
        <v>98.489127863730516</v>
      </c>
      <c r="T76" s="56"/>
      <c r="U76" s="47">
        <v>16.523449427690284</v>
      </c>
      <c r="V76" s="56"/>
      <c r="W76" s="47">
        <v>3.5475803611502466</v>
      </c>
      <c r="X76" s="47" t="s">
        <v>454</v>
      </c>
      <c r="Y76" s="47" t="s">
        <v>454</v>
      </c>
      <c r="Z76" s="47" t="s">
        <v>454</v>
      </c>
      <c r="AA76" s="47" t="s">
        <v>454</v>
      </c>
      <c r="AB76" s="56"/>
      <c r="AC76" s="47">
        <v>1.5494621996139544</v>
      </c>
      <c r="AD76" s="60"/>
      <c r="AE76" s="47">
        <v>5.2316545159735428</v>
      </c>
      <c r="AF76" s="47" t="s">
        <v>454</v>
      </c>
      <c r="AG76" s="47" t="s">
        <v>454</v>
      </c>
      <c r="AH76" s="47" t="s">
        <v>454</v>
      </c>
      <c r="AI76" s="56"/>
      <c r="AJ76" s="47">
        <v>0</v>
      </c>
      <c r="AK76" s="56"/>
      <c r="AL76" s="9" t="str">
        <f>VLOOKUP(F76,Definitions!$B$7:$E$39,4,FALSE)</f>
        <v>EU28</v>
      </c>
    </row>
    <row r="77" spans="1:38">
      <c r="A77" s="36" t="str">
        <f t="shared" si="5"/>
        <v>DE300_4</v>
      </c>
      <c r="B77" t="s">
        <v>28</v>
      </c>
      <c r="C77" t="s">
        <v>148</v>
      </c>
      <c r="D77">
        <v>300</v>
      </c>
      <c r="E77">
        <v>4</v>
      </c>
      <c r="F77" s="25" t="s">
        <v>26</v>
      </c>
      <c r="G77" t="s">
        <v>146</v>
      </c>
      <c r="H77" t="s">
        <v>203</v>
      </c>
      <c r="J77" s="29" t="s">
        <v>158</v>
      </c>
      <c r="K77" s="47">
        <v>14.985672244496595</v>
      </c>
      <c r="L77" s="46">
        <v>-12.244622506029691</v>
      </c>
      <c r="M77" s="46">
        <v>2.7410497384669039</v>
      </c>
      <c r="N77" s="56"/>
      <c r="O77" s="47">
        <v>0</v>
      </c>
      <c r="P77" s="46">
        <v>2.7410497384669039</v>
      </c>
      <c r="Q77" s="46">
        <v>1.1294400430263196</v>
      </c>
      <c r="R77" s="37">
        <v>1.6116096954405843</v>
      </c>
      <c r="S77" s="47">
        <v>0.2437390784189111</v>
      </c>
      <c r="T77" s="56"/>
      <c r="U77" s="47">
        <v>4.2578047663335027E-2</v>
      </c>
      <c r="V77" s="56"/>
      <c r="W77" s="47">
        <v>0.8431229169440736</v>
      </c>
      <c r="X77" s="47" t="s">
        <v>454</v>
      </c>
      <c r="Y77" s="47" t="s">
        <v>454</v>
      </c>
      <c r="Z77" s="47" t="s">
        <v>454</v>
      </c>
      <c r="AA77" s="47" t="s">
        <v>454</v>
      </c>
      <c r="AB77" s="56"/>
      <c r="AC77" s="47">
        <v>0.36824735635009614</v>
      </c>
      <c r="AD77" s="60"/>
      <c r="AE77" s="47">
        <v>1.2433623390904882</v>
      </c>
      <c r="AF77" s="47" t="s">
        <v>454</v>
      </c>
      <c r="AG77" s="47" t="s">
        <v>454</v>
      </c>
      <c r="AH77" s="47" t="s">
        <v>454</v>
      </c>
      <c r="AI77" s="56"/>
      <c r="AJ77" s="47">
        <v>0</v>
      </c>
      <c r="AK77" s="56"/>
      <c r="AL77" s="9" t="str">
        <f>VLOOKUP(F77,Definitions!$B$7:$E$39,4,FALSE)</f>
        <v>EU28</v>
      </c>
    </row>
    <row r="78" spans="1:38">
      <c r="A78" s="36" t="str">
        <f t="shared" si="5"/>
        <v>DE300_6</v>
      </c>
      <c r="B78" t="s">
        <v>28</v>
      </c>
      <c r="C78" t="s">
        <v>148</v>
      </c>
      <c r="D78">
        <v>300</v>
      </c>
      <c r="E78">
        <v>6</v>
      </c>
      <c r="F78" s="25" t="s">
        <v>26</v>
      </c>
      <c r="G78" t="s">
        <v>146</v>
      </c>
      <c r="H78" t="s">
        <v>203</v>
      </c>
      <c r="J78" s="29" t="s">
        <v>159</v>
      </c>
      <c r="K78" s="47">
        <v>0</v>
      </c>
      <c r="L78" s="46">
        <v>0</v>
      </c>
      <c r="M78" s="46">
        <v>0</v>
      </c>
      <c r="N78" s="56"/>
      <c r="O78" s="47">
        <v>0</v>
      </c>
      <c r="P78" s="46">
        <v>0</v>
      </c>
      <c r="Q78" s="46">
        <v>0</v>
      </c>
      <c r="R78" s="37">
        <v>0</v>
      </c>
      <c r="S78" s="47">
        <v>0</v>
      </c>
      <c r="T78" s="56"/>
      <c r="U78" s="47">
        <v>0</v>
      </c>
      <c r="V78" s="56"/>
      <c r="W78" s="47">
        <v>0</v>
      </c>
      <c r="X78" s="47">
        <v>0</v>
      </c>
      <c r="Y78" s="47">
        <v>0</v>
      </c>
      <c r="Z78" s="47">
        <v>0</v>
      </c>
      <c r="AA78" s="47">
        <v>0</v>
      </c>
      <c r="AB78" s="56"/>
      <c r="AC78" s="47">
        <v>0</v>
      </c>
      <c r="AD78" s="60"/>
      <c r="AE78" s="47">
        <v>0</v>
      </c>
      <c r="AF78" s="47">
        <v>0</v>
      </c>
      <c r="AG78" s="47">
        <v>0</v>
      </c>
      <c r="AH78" s="47">
        <v>0</v>
      </c>
      <c r="AI78" s="56"/>
      <c r="AJ78" s="47">
        <v>0</v>
      </c>
      <c r="AK78" s="56"/>
      <c r="AL78" s="9" t="str">
        <f>VLOOKUP(F78,Definitions!$B$7:$E$39,4,FALSE)</f>
        <v>EU28</v>
      </c>
    </row>
    <row r="79" spans="1:38">
      <c r="A79" s="36" t="str">
        <f t="shared" si="5"/>
        <v>DE300_7</v>
      </c>
      <c r="B79" t="s">
        <v>28</v>
      </c>
      <c r="C79" t="s">
        <v>148</v>
      </c>
      <c r="D79">
        <v>300</v>
      </c>
      <c r="E79">
        <v>7</v>
      </c>
      <c r="F79" s="25" t="s">
        <v>26</v>
      </c>
      <c r="G79" t="s">
        <v>146</v>
      </c>
      <c r="H79" t="s">
        <v>203</v>
      </c>
      <c r="J79" s="29" t="s">
        <v>160</v>
      </c>
      <c r="K79" s="47">
        <v>0</v>
      </c>
      <c r="L79" s="46">
        <v>0</v>
      </c>
      <c r="M79" s="46">
        <v>0</v>
      </c>
      <c r="N79" s="56"/>
      <c r="O79" s="47">
        <v>0</v>
      </c>
      <c r="P79" s="46">
        <v>0</v>
      </c>
      <c r="Q79" s="46">
        <v>0</v>
      </c>
      <c r="R79" s="37">
        <v>0</v>
      </c>
      <c r="S79" s="47">
        <v>0</v>
      </c>
      <c r="T79" s="56"/>
      <c r="U79" s="47">
        <v>0</v>
      </c>
      <c r="V79" s="56"/>
      <c r="W79" s="47">
        <v>0</v>
      </c>
      <c r="X79" s="47" t="s">
        <v>454</v>
      </c>
      <c r="Y79" s="47" t="s">
        <v>454</v>
      </c>
      <c r="Z79" s="47" t="s">
        <v>454</v>
      </c>
      <c r="AA79" s="47" t="s">
        <v>454</v>
      </c>
      <c r="AB79" s="56"/>
      <c r="AC79" s="47">
        <v>0</v>
      </c>
      <c r="AD79" s="60"/>
      <c r="AE79" s="47">
        <v>0</v>
      </c>
      <c r="AF79" s="47" t="s">
        <v>454</v>
      </c>
      <c r="AG79" s="47" t="s">
        <v>454</v>
      </c>
      <c r="AH79" s="47" t="s">
        <v>454</v>
      </c>
      <c r="AI79" s="56"/>
      <c r="AJ79" s="47">
        <v>0</v>
      </c>
      <c r="AK79" s="56"/>
      <c r="AL79" s="9" t="str">
        <f>VLOOKUP(F79,Definitions!$B$7:$E$39,4,FALSE)</f>
        <v>EU28</v>
      </c>
    </row>
    <row r="80" spans="1:38">
      <c r="A80" s="36" t="str">
        <f t="shared" si="5"/>
        <v>DE300_8</v>
      </c>
      <c r="B80" t="s">
        <v>28</v>
      </c>
      <c r="C80" t="s">
        <v>148</v>
      </c>
      <c r="D80">
        <v>300</v>
      </c>
      <c r="E80">
        <v>8</v>
      </c>
      <c r="F80" s="25" t="s">
        <v>26</v>
      </c>
      <c r="G80" t="s">
        <v>146</v>
      </c>
      <c r="H80" t="s">
        <v>203</v>
      </c>
      <c r="J80" s="29" t="s">
        <v>274</v>
      </c>
      <c r="K80" s="47">
        <v>1.6385366517298749</v>
      </c>
      <c r="L80" s="46">
        <v>-1.6385366517298749</v>
      </c>
      <c r="M80" s="46">
        <v>0</v>
      </c>
      <c r="N80" s="56"/>
      <c r="O80" s="47">
        <v>0</v>
      </c>
      <c r="P80" s="46">
        <v>0</v>
      </c>
      <c r="Q80" s="46">
        <v>0</v>
      </c>
      <c r="R80" s="37">
        <v>0</v>
      </c>
      <c r="S80" s="47">
        <v>0</v>
      </c>
      <c r="T80" s="56"/>
      <c r="U80" s="47">
        <v>0</v>
      </c>
      <c r="V80" s="56"/>
      <c r="W80" s="47">
        <v>0</v>
      </c>
      <c r="X80" s="47" t="s">
        <v>454</v>
      </c>
      <c r="Y80" s="47" t="s">
        <v>454</v>
      </c>
      <c r="Z80" s="47" t="s">
        <v>454</v>
      </c>
      <c r="AA80" s="47" t="s">
        <v>454</v>
      </c>
      <c r="AB80" s="56"/>
      <c r="AC80" s="47">
        <v>0</v>
      </c>
      <c r="AD80" s="60"/>
      <c r="AE80" s="47">
        <v>0</v>
      </c>
      <c r="AF80" s="47" t="s">
        <v>454</v>
      </c>
      <c r="AG80" s="47" t="s">
        <v>454</v>
      </c>
      <c r="AH80" s="47" t="s">
        <v>454</v>
      </c>
      <c r="AI80" s="56"/>
      <c r="AJ80" s="47">
        <v>0</v>
      </c>
      <c r="AK80" s="56"/>
      <c r="AL80" s="9" t="str">
        <f>VLOOKUP(F80,Definitions!$B$7:$E$39,4,FALSE)</f>
        <v>EU28</v>
      </c>
    </row>
    <row r="81" spans="1:38">
      <c r="A81" s="36" t="str">
        <f t="shared" si="5"/>
        <v>DE300_9</v>
      </c>
      <c r="B81" t="s">
        <v>28</v>
      </c>
      <c r="C81" t="s">
        <v>148</v>
      </c>
      <c r="D81">
        <v>300</v>
      </c>
      <c r="E81">
        <v>9</v>
      </c>
      <c r="F81" s="25" t="s">
        <v>26</v>
      </c>
      <c r="G81" t="s">
        <v>146</v>
      </c>
      <c r="H81" t="s">
        <v>203</v>
      </c>
      <c r="J81" s="29" t="s">
        <v>258</v>
      </c>
      <c r="K81" s="47">
        <v>0.49444825594470909</v>
      </c>
      <c r="L81" s="46">
        <v>-0.49444825594470909</v>
      </c>
      <c r="M81" s="46">
        <v>0</v>
      </c>
      <c r="N81" s="56"/>
      <c r="O81" s="47">
        <v>0</v>
      </c>
      <c r="P81" s="46">
        <v>0</v>
      </c>
      <c r="Q81" s="46">
        <v>0</v>
      </c>
      <c r="R81" s="37">
        <v>0</v>
      </c>
      <c r="S81" s="47">
        <v>0</v>
      </c>
      <c r="T81" s="56"/>
      <c r="U81" s="47">
        <v>0</v>
      </c>
      <c r="V81" s="56"/>
      <c r="W81" s="47">
        <v>0</v>
      </c>
      <c r="X81" s="47" t="s">
        <v>454</v>
      </c>
      <c r="Y81" s="47" t="s">
        <v>454</v>
      </c>
      <c r="Z81" s="47" t="s">
        <v>454</v>
      </c>
      <c r="AA81" s="47" t="s">
        <v>454</v>
      </c>
      <c r="AB81" s="56"/>
      <c r="AC81" s="47">
        <v>0</v>
      </c>
      <c r="AD81" s="60"/>
      <c r="AE81" s="47">
        <v>0</v>
      </c>
      <c r="AF81" s="47" t="s">
        <v>454</v>
      </c>
      <c r="AG81" s="47" t="s">
        <v>454</v>
      </c>
      <c r="AH81" s="47" t="s">
        <v>454</v>
      </c>
      <c r="AI81" s="56"/>
      <c r="AJ81" s="47">
        <v>0</v>
      </c>
      <c r="AK81" s="56"/>
      <c r="AL81" s="9" t="str">
        <f>VLOOKUP(F81,Definitions!$B$7:$E$39,4,FALSE)</f>
        <v>EU28</v>
      </c>
    </row>
    <row r="82" spans="1:38">
      <c r="A82" s="36" t="str">
        <f t="shared" si="5"/>
        <v>DE300_51</v>
      </c>
      <c r="B82" t="s">
        <v>28</v>
      </c>
      <c r="C82" t="s">
        <v>148</v>
      </c>
      <c r="D82">
        <v>300</v>
      </c>
      <c r="E82">
        <v>51</v>
      </c>
      <c r="F82" s="25" t="s">
        <v>26</v>
      </c>
      <c r="G82" t="s">
        <v>146</v>
      </c>
      <c r="H82" t="s">
        <v>203</v>
      </c>
      <c r="J82" s="29" t="s">
        <v>161</v>
      </c>
      <c r="K82" s="47">
        <v>34.351112712124383</v>
      </c>
      <c r="L82" s="46">
        <v>-14.546308950883187</v>
      </c>
      <c r="M82" s="46">
        <v>19.804803761241196</v>
      </c>
      <c r="N82" s="56"/>
      <c r="O82" s="47">
        <v>0</v>
      </c>
      <c r="P82" s="46">
        <v>19.804803761241196</v>
      </c>
      <c r="Q82" s="46">
        <v>16.716766292978182</v>
      </c>
      <c r="R82" s="37">
        <v>3.0880374682630158</v>
      </c>
      <c r="S82" s="47">
        <v>12.837158959008613</v>
      </c>
      <c r="T82" s="56"/>
      <c r="U82" s="47">
        <v>2.2640827033841626</v>
      </c>
      <c r="V82" s="56"/>
      <c r="W82" s="47">
        <v>1.6155246305854043</v>
      </c>
      <c r="X82" s="47" t="s">
        <v>454</v>
      </c>
      <c r="Y82" s="47" t="s">
        <v>454</v>
      </c>
      <c r="Z82" s="47" t="s">
        <v>454</v>
      </c>
      <c r="AA82" s="47" t="s">
        <v>454</v>
      </c>
      <c r="AB82" s="56"/>
      <c r="AC82" s="47">
        <v>0.70560610128807921</v>
      </c>
      <c r="AD82" s="60"/>
      <c r="AE82" s="47">
        <v>2.3824313669749366</v>
      </c>
      <c r="AF82" s="47" t="s">
        <v>454</v>
      </c>
      <c r="AG82" s="47" t="s">
        <v>454</v>
      </c>
      <c r="AH82" s="47" t="s">
        <v>454</v>
      </c>
      <c r="AI82" s="56"/>
      <c r="AJ82" s="47">
        <v>0</v>
      </c>
      <c r="AK82" s="56"/>
      <c r="AL82" s="9" t="str">
        <f>VLOOKUP(F82,Definitions!$B$7:$E$39,4,FALSE)</f>
        <v>EU28</v>
      </c>
    </row>
    <row r="83" spans="1:38">
      <c r="A83" s="36" t="str">
        <f t="shared" si="5"/>
        <v>DE300_52</v>
      </c>
      <c r="B83" t="s">
        <v>28</v>
      </c>
      <c r="C83" t="s">
        <v>148</v>
      </c>
      <c r="D83">
        <v>300</v>
      </c>
      <c r="E83">
        <v>52</v>
      </c>
      <c r="F83" s="25" t="s">
        <v>26</v>
      </c>
      <c r="G83" t="s">
        <v>146</v>
      </c>
      <c r="H83" t="s">
        <v>203</v>
      </c>
      <c r="J83" s="29" t="s">
        <v>162</v>
      </c>
      <c r="K83" s="47">
        <v>0.52117631342551785</v>
      </c>
      <c r="L83" s="46">
        <v>-0.52117631342551785</v>
      </c>
      <c r="M83" s="46">
        <v>0</v>
      </c>
      <c r="N83" s="56"/>
      <c r="O83" s="47">
        <v>0</v>
      </c>
      <c r="P83" s="46">
        <v>0</v>
      </c>
      <c r="Q83" s="46">
        <v>0</v>
      </c>
      <c r="R83" s="37">
        <v>0</v>
      </c>
      <c r="S83" s="47">
        <v>0</v>
      </c>
      <c r="T83" s="56"/>
      <c r="U83" s="47">
        <v>0</v>
      </c>
      <c r="V83" s="56"/>
      <c r="W83" s="47">
        <v>0</v>
      </c>
      <c r="X83" s="47" t="s">
        <v>454</v>
      </c>
      <c r="Y83" s="47" t="s">
        <v>454</v>
      </c>
      <c r="Z83" s="47" t="s">
        <v>454</v>
      </c>
      <c r="AA83" s="47" t="s">
        <v>454</v>
      </c>
      <c r="AB83" s="56"/>
      <c r="AC83" s="47">
        <v>0</v>
      </c>
      <c r="AD83" s="60"/>
      <c r="AE83" s="47">
        <v>0</v>
      </c>
      <c r="AF83" s="47" t="s">
        <v>454</v>
      </c>
      <c r="AG83" s="47" t="s">
        <v>454</v>
      </c>
      <c r="AH83" s="47" t="s">
        <v>454</v>
      </c>
      <c r="AI83" s="56"/>
      <c r="AJ83" s="47">
        <v>0</v>
      </c>
      <c r="AK83" s="56"/>
      <c r="AL83" s="9" t="str">
        <f>VLOOKUP(F83,Definitions!$B$7:$E$39,4,FALSE)</f>
        <v>EU28</v>
      </c>
    </row>
    <row r="84" spans="1:38">
      <c r="A84" s="36" t="str">
        <f t="shared" si="5"/>
        <v>DE300_53</v>
      </c>
      <c r="B84" t="s">
        <v>28</v>
      </c>
      <c r="C84" t="s">
        <v>148</v>
      </c>
      <c r="D84">
        <v>300</v>
      </c>
      <c r="E84">
        <v>53</v>
      </c>
      <c r="F84" s="25" t="s">
        <v>26</v>
      </c>
      <c r="G84" t="s">
        <v>146</v>
      </c>
      <c r="H84" t="s">
        <v>203</v>
      </c>
      <c r="J84" s="29" t="s">
        <v>163</v>
      </c>
      <c r="K84" s="47">
        <v>0.41984300000000002</v>
      </c>
      <c r="L84" s="46">
        <v>-8.4300000000003816E-4</v>
      </c>
      <c r="M84" s="46">
        <v>0.41899999999999998</v>
      </c>
      <c r="N84" s="56"/>
      <c r="O84" s="47">
        <v>0</v>
      </c>
      <c r="P84" s="46">
        <v>0.41899999999999998</v>
      </c>
      <c r="Q84" s="46">
        <v>0.41899999999999998</v>
      </c>
      <c r="R84" s="37">
        <v>0</v>
      </c>
      <c r="S84" s="47">
        <v>0.3484769368033504</v>
      </c>
      <c r="T84" s="56"/>
      <c r="U84" s="47">
        <v>7.0523063196649596E-2</v>
      </c>
      <c r="V84" s="56"/>
      <c r="W84" s="47">
        <v>0</v>
      </c>
      <c r="X84" s="47" t="s">
        <v>454</v>
      </c>
      <c r="Y84" s="47" t="s">
        <v>454</v>
      </c>
      <c r="Z84" s="47" t="s">
        <v>454</v>
      </c>
      <c r="AA84" s="47" t="s">
        <v>454</v>
      </c>
      <c r="AB84" s="56"/>
      <c r="AC84" s="47">
        <v>0</v>
      </c>
      <c r="AD84" s="60"/>
      <c r="AE84" s="47">
        <v>0</v>
      </c>
      <c r="AF84" s="47" t="s">
        <v>454</v>
      </c>
      <c r="AG84" s="47" t="s">
        <v>454</v>
      </c>
      <c r="AH84" s="47" t="s">
        <v>454</v>
      </c>
      <c r="AI84" s="56"/>
      <c r="AJ84" s="47">
        <v>0</v>
      </c>
      <c r="AK84" s="56"/>
      <c r="AL84" s="9" t="str">
        <f>VLOOKUP(F84,Definitions!$B$7:$E$39,4,FALSE)</f>
        <v>EU28</v>
      </c>
    </row>
    <row r="85" spans="1:38">
      <c r="A85" s="36" t="str">
        <f t="shared" si="5"/>
        <v>DE300_62</v>
      </c>
      <c r="B85" t="s">
        <v>28</v>
      </c>
      <c r="C85" t="s">
        <v>148</v>
      </c>
      <c r="D85">
        <v>300</v>
      </c>
      <c r="E85">
        <v>62</v>
      </c>
      <c r="F85" s="25" t="s">
        <v>26</v>
      </c>
      <c r="G85" t="s">
        <v>146</v>
      </c>
      <c r="H85" t="s">
        <v>203</v>
      </c>
      <c r="J85" s="29" t="s">
        <v>284</v>
      </c>
      <c r="K85" s="47">
        <v>59.546233673821781</v>
      </c>
      <c r="L85" s="46">
        <v>-43.050146615227355</v>
      </c>
      <c r="M85" s="46">
        <v>16.496087058594426</v>
      </c>
      <c r="N85" s="56"/>
      <c r="O85" s="47">
        <v>0</v>
      </c>
      <c r="P85" s="46">
        <v>16.496087058594426</v>
      </c>
      <c r="Q85" s="46">
        <v>6.7971554896502884</v>
      </c>
      <c r="R85" s="37">
        <v>9.698931568944138</v>
      </c>
      <c r="S85" s="47">
        <v>1.4668617649487716</v>
      </c>
      <c r="T85" s="56"/>
      <c r="U85" s="47">
        <v>0.25624167674979903</v>
      </c>
      <c r="V85" s="56"/>
      <c r="W85" s="47">
        <v>5.0740520479517182</v>
      </c>
      <c r="X85" s="47" t="s">
        <v>454</v>
      </c>
      <c r="Y85" s="47" t="s">
        <v>454</v>
      </c>
      <c r="Z85" s="47" t="s">
        <v>454</v>
      </c>
      <c r="AA85" s="47" t="s">
        <v>454</v>
      </c>
      <c r="AB85" s="56"/>
      <c r="AC85" s="47">
        <v>2.2161730099965413</v>
      </c>
      <c r="AD85" s="60"/>
      <c r="AE85" s="47">
        <v>7.4827585589475962</v>
      </c>
      <c r="AF85" s="47" t="s">
        <v>454</v>
      </c>
      <c r="AG85" s="47" t="s">
        <v>454</v>
      </c>
      <c r="AH85" s="47" t="s">
        <v>454</v>
      </c>
      <c r="AI85" s="56"/>
      <c r="AJ85" s="47">
        <v>0</v>
      </c>
      <c r="AK85" s="56"/>
      <c r="AL85" s="9" t="str">
        <f>VLOOKUP(F85,Definitions!$B$7:$E$39,4,FALSE)</f>
        <v>EU28</v>
      </c>
    </row>
    <row r="86" spans="1:38">
      <c r="A86" s="36" t="str">
        <f t="shared" si="5"/>
        <v>DE300_61</v>
      </c>
      <c r="B86" t="s">
        <v>28</v>
      </c>
      <c r="C86" t="s">
        <v>148</v>
      </c>
      <c r="D86">
        <v>300</v>
      </c>
      <c r="E86">
        <v>61</v>
      </c>
      <c r="F86" s="25" t="s">
        <v>26</v>
      </c>
      <c r="G86" t="s">
        <v>146</v>
      </c>
      <c r="H86" t="s">
        <v>203</v>
      </c>
      <c r="J86" s="29" t="s">
        <v>283</v>
      </c>
      <c r="K86" s="47">
        <v>53.358936159922834</v>
      </c>
      <c r="L86" s="46">
        <v>-38.576915502333598</v>
      </c>
      <c r="M86" s="46">
        <v>14.782020657589234</v>
      </c>
      <c r="N86" s="56"/>
      <c r="O86" s="47">
        <v>0</v>
      </c>
      <c r="P86" s="46">
        <v>14.782020657589234</v>
      </c>
      <c r="Q86" s="46">
        <v>6.0908803708397627</v>
      </c>
      <c r="R86" s="37">
        <v>8.6911402867494711</v>
      </c>
      <c r="S86" s="47">
        <v>1.3144438941357097</v>
      </c>
      <c r="T86" s="56"/>
      <c r="U86" s="47">
        <v>0.22961625660658794</v>
      </c>
      <c r="V86" s="56"/>
      <c r="W86" s="47">
        <v>4.546820220097465</v>
      </c>
      <c r="X86" s="47" t="s">
        <v>454</v>
      </c>
      <c r="Y86" s="47" t="s">
        <v>454</v>
      </c>
      <c r="Z86" s="47" t="s">
        <v>454</v>
      </c>
      <c r="AA86" s="47" t="s">
        <v>454</v>
      </c>
      <c r="AB86" s="56"/>
      <c r="AC86" s="47">
        <v>1.9858961157393351</v>
      </c>
      <c r="AD86" s="60"/>
      <c r="AE86" s="47">
        <v>6.7052441710101354</v>
      </c>
      <c r="AF86" s="47" t="s">
        <v>454</v>
      </c>
      <c r="AG86" s="47" t="s">
        <v>454</v>
      </c>
      <c r="AH86" s="47" t="s">
        <v>454</v>
      </c>
      <c r="AI86" s="56"/>
      <c r="AJ86" s="47">
        <v>0</v>
      </c>
      <c r="AK86" s="56"/>
      <c r="AL86" s="9" t="str">
        <f>VLOOKUP(F86,Definitions!$B$7:$E$39,4,FALSE)</f>
        <v>EU28</v>
      </c>
    </row>
    <row r="87" spans="1:38">
      <c r="A87" s="36" t="str">
        <f t="shared" si="5"/>
        <v>DE300_58</v>
      </c>
      <c r="B87" t="s">
        <v>28</v>
      </c>
      <c r="C87" t="s">
        <v>148</v>
      </c>
      <c r="D87">
        <v>300</v>
      </c>
      <c r="E87">
        <v>58</v>
      </c>
      <c r="F87" s="25" t="s">
        <v>26</v>
      </c>
      <c r="G87" t="s">
        <v>146</v>
      </c>
      <c r="H87" t="s">
        <v>203</v>
      </c>
      <c r="J87" s="29" t="s">
        <v>277</v>
      </c>
      <c r="K87" s="47" t="s">
        <v>454</v>
      </c>
      <c r="L87" s="46">
        <v>0.78599999999999992</v>
      </c>
      <c r="M87" s="46">
        <v>0.78599999999999992</v>
      </c>
      <c r="N87" s="56"/>
      <c r="O87" s="47">
        <v>0</v>
      </c>
      <c r="P87" s="46">
        <v>0.78599999999999992</v>
      </c>
      <c r="Q87" s="46">
        <v>0.78599999999999992</v>
      </c>
      <c r="R87" s="37">
        <v>0</v>
      </c>
      <c r="S87" s="47">
        <v>0.67045087156658478</v>
      </c>
      <c r="T87" s="56"/>
      <c r="U87" s="47">
        <v>0.11554912843341517</v>
      </c>
      <c r="V87" s="56"/>
      <c r="W87" s="47">
        <v>0</v>
      </c>
      <c r="X87" s="47" t="s">
        <v>454</v>
      </c>
      <c r="Y87" s="47" t="s">
        <v>454</v>
      </c>
      <c r="Z87" s="47" t="s">
        <v>454</v>
      </c>
      <c r="AA87" s="47" t="s">
        <v>454</v>
      </c>
      <c r="AB87" s="56"/>
      <c r="AC87" s="47">
        <v>0</v>
      </c>
      <c r="AD87" s="60"/>
      <c r="AE87" s="47">
        <v>0</v>
      </c>
      <c r="AF87" s="47" t="s">
        <v>454</v>
      </c>
      <c r="AG87" s="47" t="s">
        <v>454</v>
      </c>
      <c r="AH87" s="47" t="s">
        <v>454</v>
      </c>
      <c r="AI87" s="56"/>
      <c r="AJ87" s="47">
        <v>0</v>
      </c>
      <c r="AK87" s="56"/>
      <c r="AL87" s="9" t="str">
        <f>VLOOKUP(F87,Definitions!$B$7:$E$39,4,FALSE)</f>
        <v>EU28</v>
      </c>
    </row>
    <row r="88" spans="1:38">
      <c r="A88" s="36" t="str">
        <f t="shared" si="5"/>
        <v>DE300_55</v>
      </c>
      <c r="B88" t="s">
        <v>28</v>
      </c>
      <c r="C88" t="s">
        <v>148</v>
      </c>
      <c r="D88">
        <v>300</v>
      </c>
      <c r="E88">
        <v>55</v>
      </c>
      <c r="F88" s="25" t="s">
        <v>26</v>
      </c>
      <c r="G88" t="s">
        <v>146</v>
      </c>
      <c r="H88" t="s">
        <v>203</v>
      </c>
      <c r="J88" s="29" t="s">
        <v>453</v>
      </c>
      <c r="K88" s="47" t="s">
        <v>454</v>
      </c>
      <c r="L88" s="46">
        <v>0.73939827841852435</v>
      </c>
      <c r="M88" s="46">
        <v>0.73939827841852435</v>
      </c>
      <c r="N88" s="56"/>
      <c r="O88" s="47">
        <v>0</v>
      </c>
      <c r="P88" s="46">
        <v>0.73939827841852435</v>
      </c>
      <c r="Q88" s="46">
        <v>0.30466649753597241</v>
      </c>
      <c r="R88" s="37">
        <v>0.43473178088255193</v>
      </c>
      <c r="S88" s="47">
        <v>6.5748626315354469E-2</v>
      </c>
      <c r="T88" s="56"/>
      <c r="U88" s="47">
        <v>1.1485430088656493E-2</v>
      </c>
      <c r="V88" s="56"/>
      <c r="W88" s="47">
        <v>0.22743244113196145</v>
      </c>
      <c r="X88" s="47" t="s">
        <v>454</v>
      </c>
      <c r="Y88" s="47" t="s">
        <v>454</v>
      </c>
      <c r="Z88" s="47" t="s">
        <v>454</v>
      </c>
      <c r="AA88" s="47" t="s">
        <v>454</v>
      </c>
      <c r="AB88" s="56"/>
      <c r="AC88" s="47">
        <v>9.9334739350524753E-2</v>
      </c>
      <c r="AD88" s="60"/>
      <c r="AE88" s="47">
        <v>0.33539704153202721</v>
      </c>
      <c r="AF88" s="47" t="s">
        <v>454</v>
      </c>
      <c r="AG88" s="47" t="s">
        <v>454</v>
      </c>
      <c r="AH88" s="47" t="s">
        <v>454</v>
      </c>
      <c r="AI88" s="56"/>
      <c r="AJ88" s="47">
        <v>0</v>
      </c>
      <c r="AK88" s="56"/>
      <c r="AL88" s="9" t="str">
        <f>VLOOKUP(F88,Definitions!$B$7:$E$39,4,FALSE)</f>
        <v>EU28</v>
      </c>
    </row>
    <row r="89" spans="1:38">
      <c r="A89" s="36" t="str">
        <f t="shared" ref="A89:A104" si="6">B89&amp;D89&amp;"_"&amp;E89</f>
        <v>EE300_0</v>
      </c>
      <c r="B89" t="s">
        <v>33</v>
      </c>
      <c r="C89" t="s">
        <v>148</v>
      </c>
      <c r="D89">
        <v>300</v>
      </c>
      <c r="E89">
        <v>0</v>
      </c>
      <c r="F89" s="25" t="s">
        <v>31</v>
      </c>
      <c r="G89" t="s">
        <v>146</v>
      </c>
      <c r="H89" t="s">
        <v>203</v>
      </c>
      <c r="J89" s="29" t="s">
        <v>166</v>
      </c>
      <c r="K89" s="47">
        <v>8.9992874691622724</v>
      </c>
      <c r="L89" s="46">
        <v>-3.9382493074500946</v>
      </c>
      <c r="M89" s="46">
        <v>5.0610381617121778</v>
      </c>
      <c r="N89" s="56"/>
      <c r="O89" s="47">
        <v>0</v>
      </c>
      <c r="P89" s="46">
        <v>5.0610381617121778</v>
      </c>
      <c r="Q89" s="46">
        <v>4.1622531114837011</v>
      </c>
      <c r="R89" s="37">
        <v>0.89878505022847643</v>
      </c>
      <c r="S89" s="47">
        <v>3.4011196764442273</v>
      </c>
      <c r="T89" s="56"/>
      <c r="U89" s="47">
        <v>0.36720001822350851</v>
      </c>
      <c r="V89" s="56"/>
      <c r="W89" s="47">
        <v>0.39393341681596561</v>
      </c>
      <c r="X89" s="47" t="s">
        <v>454</v>
      </c>
      <c r="Y89" s="47" t="s">
        <v>454</v>
      </c>
      <c r="Z89" s="47" t="s">
        <v>454</v>
      </c>
      <c r="AA89" s="47" t="s">
        <v>454</v>
      </c>
      <c r="AB89" s="56"/>
      <c r="AC89" s="47">
        <v>0.29295364218906511</v>
      </c>
      <c r="AD89" s="60"/>
      <c r="AE89" s="47">
        <v>0.60583140803941138</v>
      </c>
      <c r="AF89" s="47" t="s">
        <v>454</v>
      </c>
      <c r="AG89" s="47" t="s">
        <v>454</v>
      </c>
      <c r="AH89" s="47" t="s">
        <v>454</v>
      </c>
      <c r="AI89" s="56"/>
      <c r="AJ89" s="47">
        <v>0</v>
      </c>
      <c r="AK89" s="56"/>
      <c r="AL89" s="9" t="str">
        <f>VLOOKUP(F89,Definitions!$B$7:$E$39,4,FALSE)</f>
        <v>EU28</v>
      </c>
    </row>
    <row r="90" spans="1:38">
      <c r="A90" s="36" t="str">
        <f t="shared" si="6"/>
        <v>EE300_1</v>
      </c>
      <c r="B90" t="s">
        <v>33</v>
      </c>
      <c r="C90" t="s">
        <v>148</v>
      </c>
      <c r="D90">
        <v>300</v>
      </c>
      <c r="E90">
        <v>1</v>
      </c>
      <c r="F90" s="25" t="s">
        <v>31</v>
      </c>
      <c r="G90" t="s">
        <v>146</v>
      </c>
      <c r="H90" t="s">
        <v>203</v>
      </c>
      <c r="J90" s="29" t="s">
        <v>155</v>
      </c>
      <c r="K90" s="47">
        <v>8.2371902496816959E-2</v>
      </c>
      <c r="L90" s="46">
        <v>-3.7994686965773704E-2</v>
      </c>
      <c r="M90" s="46">
        <v>4.4377215531043256E-2</v>
      </c>
      <c r="N90" s="56"/>
      <c r="O90" s="47">
        <v>0</v>
      </c>
      <c r="P90" s="46">
        <v>4.4377215531043256E-2</v>
      </c>
      <c r="Q90" s="46">
        <v>3.6779446625463105E-2</v>
      </c>
      <c r="R90" s="37">
        <v>7.5977689055801521E-3</v>
      </c>
      <c r="S90" s="47">
        <v>3.2921136976063949E-2</v>
      </c>
      <c r="T90" s="56"/>
      <c r="U90" s="47">
        <v>5.2824194923832015E-4</v>
      </c>
      <c r="V90" s="56"/>
      <c r="W90" s="47">
        <v>3.3300677001608411E-3</v>
      </c>
      <c r="X90" s="47" t="s">
        <v>454</v>
      </c>
      <c r="Y90" s="47" t="s">
        <v>454</v>
      </c>
      <c r="Z90" s="47" t="s">
        <v>454</v>
      </c>
      <c r="AA90" s="47" t="s">
        <v>454</v>
      </c>
      <c r="AB90" s="56"/>
      <c r="AC90" s="47">
        <v>2.4764475920407473E-3</v>
      </c>
      <c r="AD90" s="60"/>
      <c r="AE90" s="47">
        <v>5.1213213135394044E-3</v>
      </c>
      <c r="AF90" s="47" t="s">
        <v>454</v>
      </c>
      <c r="AG90" s="47" t="s">
        <v>454</v>
      </c>
      <c r="AH90" s="47" t="s">
        <v>454</v>
      </c>
      <c r="AI90" s="56"/>
      <c r="AJ90" s="47">
        <v>0</v>
      </c>
      <c r="AK90" s="56"/>
      <c r="AL90" s="9" t="str">
        <f>VLOOKUP(F90,Definitions!$B$7:$E$39,4,FALSE)</f>
        <v>EU28</v>
      </c>
    </row>
    <row r="91" spans="1:38">
      <c r="A91" s="36" t="str">
        <f t="shared" si="6"/>
        <v>EE300_2</v>
      </c>
      <c r="B91" t="s">
        <v>33</v>
      </c>
      <c r="C91" t="s">
        <v>148</v>
      </c>
      <c r="D91">
        <v>300</v>
      </c>
      <c r="E91">
        <v>2</v>
      </c>
      <c r="F91" s="25" t="s">
        <v>31</v>
      </c>
      <c r="G91" t="s">
        <v>146</v>
      </c>
      <c r="H91" t="s">
        <v>203</v>
      </c>
      <c r="J91" s="29" t="s">
        <v>156</v>
      </c>
      <c r="K91" s="47">
        <v>6.2019902563864786</v>
      </c>
      <c r="L91" s="46">
        <v>-3.7436168670006573</v>
      </c>
      <c r="M91" s="46">
        <v>2.4583733893858213</v>
      </c>
      <c r="N91" s="56"/>
      <c r="O91" s="47">
        <v>0</v>
      </c>
      <c r="P91" s="46">
        <v>2.4583733893858213</v>
      </c>
      <c r="Q91" s="46">
        <v>1.7016976289933492</v>
      </c>
      <c r="R91" s="37">
        <v>0.7566757603924722</v>
      </c>
      <c r="S91" s="47">
        <v>1.2361736847980123</v>
      </c>
      <c r="T91" s="56"/>
      <c r="U91" s="47">
        <v>0.1338763854854409</v>
      </c>
      <c r="V91" s="56"/>
      <c r="W91" s="47">
        <v>0.33164755870989598</v>
      </c>
      <c r="X91" s="47" t="s">
        <v>454</v>
      </c>
      <c r="Y91" s="47" t="s">
        <v>454</v>
      </c>
      <c r="Z91" s="47" t="s">
        <v>454</v>
      </c>
      <c r="AA91" s="47" t="s">
        <v>454</v>
      </c>
      <c r="AB91" s="56"/>
      <c r="AC91" s="47">
        <v>0.24663396426854786</v>
      </c>
      <c r="AD91" s="60"/>
      <c r="AE91" s="47">
        <v>0.51004179612392431</v>
      </c>
      <c r="AF91" s="47" t="s">
        <v>454</v>
      </c>
      <c r="AG91" s="47" t="s">
        <v>454</v>
      </c>
      <c r="AH91" s="47" t="s">
        <v>454</v>
      </c>
      <c r="AI91" s="56"/>
      <c r="AJ91" s="47">
        <v>0</v>
      </c>
      <c r="AK91" s="56"/>
      <c r="AL91" s="9" t="str">
        <f>VLOOKUP(F91,Definitions!$B$7:$E$39,4,FALSE)</f>
        <v>EU28</v>
      </c>
    </row>
    <row r="92" spans="1:38">
      <c r="A92" s="36" t="str">
        <f t="shared" si="6"/>
        <v>EE300_3</v>
      </c>
      <c r="B92" t="s">
        <v>33</v>
      </c>
      <c r="C92" t="s">
        <v>148</v>
      </c>
      <c r="D92">
        <v>300</v>
      </c>
      <c r="E92">
        <v>3</v>
      </c>
      <c r="F92" s="25" t="s">
        <v>31</v>
      </c>
      <c r="G92" t="s">
        <v>146</v>
      </c>
      <c r="H92" t="s">
        <v>203</v>
      </c>
      <c r="J92" s="29" t="s">
        <v>157</v>
      </c>
      <c r="K92" s="47">
        <v>1.0538566600584844</v>
      </c>
      <c r="L92" s="46">
        <v>0.18990478560481394</v>
      </c>
      <c r="M92" s="46">
        <v>1.2437614456632984</v>
      </c>
      <c r="N92" s="56"/>
      <c r="O92" s="47">
        <v>0</v>
      </c>
      <c r="P92" s="46">
        <v>1.2437614456632984</v>
      </c>
      <c r="Q92" s="46">
        <v>1.2339928856418383</v>
      </c>
      <c r="R92" s="37">
        <v>9.7685600214601955E-3</v>
      </c>
      <c r="S92" s="47">
        <v>1.1085580288534869</v>
      </c>
      <c r="T92" s="56"/>
      <c r="U92" s="47">
        <v>0.12115334117385909</v>
      </c>
      <c r="V92" s="56"/>
      <c r="W92" s="47">
        <v>4.2815156144925103E-3</v>
      </c>
      <c r="X92" s="47" t="s">
        <v>454</v>
      </c>
      <c r="Y92" s="47" t="s">
        <v>454</v>
      </c>
      <c r="Z92" s="47" t="s">
        <v>454</v>
      </c>
      <c r="AA92" s="47" t="s">
        <v>454</v>
      </c>
      <c r="AB92" s="56"/>
      <c r="AC92" s="47">
        <v>3.1840040469095321E-3</v>
      </c>
      <c r="AD92" s="60"/>
      <c r="AE92" s="47">
        <v>6.584555974550663E-3</v>
      </c>
      <c r="AF92" s="47" t="s">
        <v>454</v>
      </c>
      <c r="AG92" s="47" t="s">
        <v>454</v>
      </c>
      <c r="AH92" s="47" t="s">
        <v>454</v>
      </c>
      <c r="AI92" s="56"/>
      <c r="AJ92" s="47">
        <v>0</v>
      </c>
      <c r="AK92" s="56"/>
      <c r="AL92" s="9" t="str">
        <f>VLOOKUP(F92,Definitions!$B$7:$E$39,4,FALSE)</f>
        <v>EU28</v>
      </c>
    </row>
    <row r="93" spans="1:38">
      <c r="A93" s="36" t="str">
        <f t="shared" si="6"/>
        <v>EE300_4</v>
      </c>
      <c r="B93" t="s">
        <v>33</v>
      </c>
      <c r="C93" t="s">
        <v>148</v>
      </c>
      <c r="D93">
        <v>300</v>
      </c>
      <c r="E93">
        <v>4</v>
      </c>
      <c r="F93" s="25" t="s">
        <v>31</v>
      </c>
      <c r="G93" t="s">
        <v>146</v>
      </c>
      <c r="H93" t="s">
        <v>203</v>
      </c>
      <c r="J93" s="29" t="s">
        <v>158</v>
      </c>
      <c r="K93" s="47">
        <v>0.36331949460959123</v>
      </c>
      <c r="L93" s="46">
        <v>-0.18722431708206619</v>
      </c>
      <c r="M93" s="46">
        <v>0.17609517752752504</v>
      </c>
      <c r="N93" s="56"/>
      <c r="O93" s="47">
        <v>0</v>
      </c>
      <c r="P93" s="46">
        <v>0.17609517752752504</v>
      </c>
      <c r="Q93" s="46">
        <v>0.13686588093340712</v>
      </c>
      <c r="R93" s="37">
        <v>3.9229296594117925E-2</v>
      </c>
      <c r="S93" s="47">
        <v>0.1078830450998329</v>
      </c>
      <c r="T93" s="56"/>
      <c r="U93" s="47">
        <v>1.178881281029477E-2</v>
      </c>
      <c r="V93" s="56"/>
      <c r="W93" s="47">
        <v>1.7194023023279444E-2</v>
      </c>
      <c r="X93" s="47" t="s">
        <v>454</v>
      </c>
      <c r="Y93" s="47" t="s">
        <v>454</v>
      </c>
      <c r="Z93" s="47" t="s">
        <v>454</v>
      </c>
      <c r="AA93" s="47" t="s">
        <v>454</v>
      </c>
      <c r="AB93" s="56"/>
      <c r="AC93" s="47">
        <v>1.2786555934414469E-2</v>
      </c>
      <c r="AD93" s="60"/>
      <c r="AE93" s="47">
        <v>2.6442740659703454E-2</v>
      </c>
      <c r="AF93" s="47" t="s">
        <v>454</v>
      </c>
      <c r="AG93" s="47" t="s">
        <v>454</v>
      </c>
      <c r="AH93" s="47" t="s">
        <v>454</v>
      </c>
      <c r="AI93" s="56"/>
      <c r="AJ93" s="47">
        <v>0</v>
      </c>
      <c r="AK93" s="56"/>
      <c r="AL93" s="9" t="str">
        <f>VLOOKUP(F93,Definitions!$B$7:$E$39,4,FALSE)</f>
        <v>EU28</v>
      </c>
    </row>
    <row r="94" spans="1:38">
      <c r="A94" s="36" t="str">
        <f t="shared" si="6"/>
        <v>EE300_6</v>
      </c>
      <c r="B94" t="s">
        <v>33</v>
      </c>
      <c r="C94" t="s">
        <v>148</v>
      </c>
      <c r="D94">
        <v>300</v>
      </c>
      <c r="E94">
        <v>6</v>
      </c>
      <c r="F94" s="25" t="s">
        <v>31</v>
      </c>
      <c r="G94" t="s">
        <v>146</v>
      </c>
      <c r="H94" t="s">
        <v>203</v>
      </c>
      <c r="J94" s="29" t="s">
        <v>159</v>
      </c>
      <c r="K94" s="47">
        <v>0</v>
      </c>
      <c r="L94" s="46">
        <v>0</v>
      </c>
      <c r="M94" s="46">
        <v>0</v>
      </c>
      <c r="N94" s="56"/>
      <c r="O94" s="47">
        <v>0</v>
      </c>
      <c r="P94" s="46">
        <v>0</v>
      </c>
      <c r="Q94" s="46">
        <v>0</v>
      </c>
      <c r="R94" s="37">
        <v>0</v>
      </c>
      <c r="S94" s="47">
        <v>0</v>
      </c>
      <c r="T94" s="56"/>
      <c r="U94" s="47">
        <v>0</v>
      </c>
      <c r="V94" s="56"/>
      <c r="W94" s="47">
        <v>0</v>
      </c>
      <c r="X94" s="47">
        <v>0</v>
      </c>
      <c r="Y94" s="47">
        <v>0</v>
      </c>
      <c r="Z94" s="47">
        <v>0</v>
      </c>
      <c r="AA94" s="47">
        <v>0</v>
      </c>
      <c r="AB94" s="56"/>
      <c r="AC94" s="47">
        <v>0</v>
      </c>
      <c r="AD94" s="60"/>
      <c r="AE94" s="47">
        <v>0</v>
      </c>
      <c r="AF94" s="47">
        <v>0</v>
      </c>
      <c r="AG94" s="47">
        <v>0</v>
      </c>
      <c r="AH94" s="47">
        <v>0</v>
      </c>
      <c r="AI94" s="56"/>
      <c r="AJ94" s="47">
        <v>0</v>
      </c>
      <c r="AK94" s="56"/>
      <c r="AL94" s="9" t="str">
        <f>VLOOKUP(F94,Definitions!$B$7:$E$39,4,FALSE)</f>
        <v>EU28</v>
      </c>
    </row>
    <row r="95" spans="1:38">
      <c r="A95" s="36" t="str">
        <f t="shared" si="6"/>
        <v>EE300_7</v>
      </c>
      <c r="B95" t="s">
        <v>33</v>
      </c>
      <c r="C95" t="s">
        <v>148</v>
      </c>
      <c r="D95">
        <v>300</v>
      </c>
      <c r="E95">
        <v>7</v>
      </c>
      <c r="F95" s="25" t="s">
        <v>31</v>
      </c>
      <c r="G95" t="s">
        <v>146</v>
      </c>
      <c r="H95" t="s">
        <v>203</v>
      </c>
      <c r="J95" s="29" t="s">
        <v>160</v>
      </c>
      <c r="K95" s="47">
        <v>0</v>
      </c>
      <c r="L95" s="46">
        <v>0</v>
      </c>
      <c r="M95" s="46">
        <v>0</v>
      </c>
      <c r="N95" s="56"/>
      <c r="O95" s="47">
        <v>0</v>
      </c>
      <c r="P95" s="46">
        <v>0</v>
      </c>
      <c r="Q95" s="46">
        <v>0</v>
      </c>
      <c r="R95" s="37">
        <v>0</v>
      </c>
      <c r="S95" s="47">
        <v>0</v>
      </c>
      <c r="T95" s="56"/>
      <c r="U95" s="47">
        <v>0</v>
      </c>
      <c r="V95" s="56"/>
      <c r="W95" s="47">
        <v>0</v>
      </c>
      <c r="X95" s="47" t="s">
        <v>454</v>
      </c>
      <c r="Y95" s="47" t="s">
        <v>454</v>
      </c>
      <c r="Z95" s="47" t="s">
        <v>454</v>
      </c>
      <c r="AA95" s="47" t="s">
        <v>454</v>
      </c>
      <c r="AB95" s="56"/>
      <c r="AC95" s="47">
        <v>0</v>
      </c>
      <c r="AD95" s="60"/>
      <c r="AE95" s="47">
        <v>0</v>
      </c>
      <c r="AF95" s="47" t="s">
        <v>454</v>
      </c>
      <c r="AG95" s="47" t="s">
        <v>454</v>
      </c>
      <c r="AH95" s="47" t="s">
        <v>454</v>
      </c>
      <c r="AI95" s="56"/>
      <c r="AJ95" s="47">
        <v>0</v>
      </c>
      <c r="AK95" s="56"/>
      <c r="AL95" s="9" t="str">
        <f>VLOOKUP(F95,Definitions!$B$7:$E$39,4,FALSE)</f>
        <v>EU28</v>
      </c>
    </row>
    <row r="96" spans="1:38">
      <c r="A96" s="36" t="str">
        <f t="shared" si="6"/>
        <v>EE300_8</v>
      </c>
      <c r="B96" t="s">
        <v>33</v>
      </c>
      <c r="C96" t="s">
        <v>148</v>
      </c>
      <c r="D96">
        <v>300</v>
      </c>
      <c r="E96">
        <v>8</v>
      </c>
      <c r="F96" s="25" t="s">
        <v>31</v>
      </c>
      <c r="G96" t="s">
        <v>146</v>
      </c>
      <c r="H96" t="s">
        <v>203</v>
      </c>
      <c r="J96" s="29" t="s">
        <v>274</v>
      </c>
      <c r="K96" s="47">
        <v>0</v>
      </c>
      <c r="L96" s="46">
        <v>0</v>
      </c>
      <c r="M96" s="46">
        <v>0</v>
      </c>
      <c r="N96" s="56"/>
      <c r="O96" s="47">
        <v>0</v>
      </c>
      <c r="P96" s="46">
        <v>0</v>
      </c>
      <c r="Q96" s="46">
        <v>0</v>
      </c>
      <c r="R96" s="37">
        <v>0</v>
      </c>
      <c r="S96" s="47">
        <v>0</v>
      </c>
      <c r="T96" s="56"/>
      <c r="U96" s="47">
        <v>0</v>
      </c>
      <c r="V96" s="56"/>
      <c r="W96" s="47">
        <v>0</v>
      </c>
      <c r="X96" s="47" t="s">
        <v>454</v>
      </c>
      <c r="Y96" s="47" t="s">
        <v>454</v>
      </c>
      <c r="Z96" s="47" t="s">
        <v>454</v>
      </c>
      <c r="AA96" s="47" t="s">
        <v>454</v>
      </c>
      <c r="AB96" s="56"/>
      <c r="AC96" s="47">
        <v>0</v>
      </c>
      <c r="AD96" s="60"/>
      <c r="AE96" s="47">
        <v>0</v>
      </c>
      <c r="AF96" s="47" t="s">
        <v>454</v>
      </c>
      <c r="AG96" s="47" t="s">
        <v>454</v>
      </c>
      <c r="AH96" s="47" t="s">
        <v>454</v>
      </c>
      <c r="AI96" s="56"/>
      <c r="AJ96" s="47">
        <v>0</v>
      </c>
      <c r="AK96" s="56"/>
      <c r="AL96" s="9" t="str">
        <f>VLOOKUP(F96,Definitions!$B$7:$E$39,4,FALSE)</f>
        <v>EU28</v>
      </c>
    </row>
    <row r="97" spans="1:38">
      <c r="A97" s="36" t="str">
        <f t="shared" si="6"/>
        <v>EE300_9</v>
      </c>
      <c r="B97" t="s">
        <v>33</v>
      </c>
      <c r="C97" t="s">
        <v>148</v>
      </c>
      <c r="D97">
        <v>300</v>
      </c>
      <c r="E97">
        <v>9</v>
      </c>
      <c r="F97" s="25" t="s">
        <v>31</v>
      </c>
      <c r="G97" t="s">
        <v>146</v>
      </c>
      <c r="H97" t="s">
        <v>203</v>
      </c>
      <c r="J97" s="29" t="s">
        <v>258</v>
      </c>
      <c r="K97" s="47">
        <v>0</v>
      </c>
      <c r="L97" s="46">
        <v>0</v>
      </c>
      <c r="M97" s="46">
        <v>0</v>
      </c>
      <c r="N97" s="56"/>
      <c r="O97" s="47">
        <v>0</v>
      </c>
      <c r="P97" s="46">
        <v>0</v>
      </c>
      <c r="Q97" s="46">
        <v>0</v>
      </c>
      <c r="R97" s="37">
        <v>0</v>
      </c>
      <c r="S97" s="47">
        <v>0</v>
      </c>
      <c r="T97" s="56"/>
      <c r="U97" s="47">
        <v>0</v>
      </c>
      <c r="V97" s="56"/>
      <c r="W97" s="47">
        <v>0</v>
      </c>
      <c r="X97" s="47" t="s">
        <v>454</v>
      </c>
      <c r="Y97" s="47" t="s">
        <v>454</v>
      </c>
      <c r="Z97" s="47" t="s">
        <v>454</v>
      </c>
      <c r="AA97" s="47" t="s">
        <v>454</v>
      </c>
      <c r="AB97" s="56"/>
      <c r="AC97" s="47">
        <v>0</v>
      </c>
      <c r="AD97" s="60"/>
      <c r="AE97" s="47">
        <v>0</v>
      </c>
      <c r="AF97" s="47" t="s">
        <v>454</v>
      </c>
      <c r="AG97" s="47" t="s">
        <v>454</v>
      </c>
      <c r="AH97" s="47" t="s">
        <v>454</v>
      </c>
      <c r="AI97" s="56"/>
      <c r="AJ97" s="47">
        <v>0</v>
      </c>
      <c r="AK97" s="56"/>
      <c r="AL97" s="9" t="str">
        <f>VLOOKUP(F97,Definitions!$B$7:$E$39,4,FALSE)</f>
        <v>EU28</v>
      </c>
    </row>
    <row r="98" spans="1:38">
      <c r="A98" s="36" t="str">
        <f t="shared" si="6"/>
        <v>EE300_51</v>
      </c>
      <c r="B98" t="s">
        <v>33</v>
      </c>
      <c r="C98" t="s">
        <v>148</v>
      </c>
      <c r="D98">
        <v>300</v>
      </c>
      <c r="E98">
        <v>51</v>
      </c>
      <c r="F98" s="25" t="s">
        <v>31</v>
      </c>
      <c r="G98" t="s">
        <v>146</v>
      </c>
      <c r="H98" t="s">
        <v>203</v>
      </c>
      <c r="J98" s="29" t="s">
        <v>161</v>
      </c>
      <c r="K98" s="47">
        <v>1.0487831054219583</v>
      </c>
      <c r="L98" s="46">
        <v>-7.622033836535369E-3</v>
      </c>
      <c r="M98" s="46">
        <v>1.0411610715854229</v>
      </c>
      <c r="N98" s="56"/>
      <c r="O98" s="47">
        <v>0</v>
      </c>
      <c r="P98" s="46">
        <v>1.0411610715854229</v>
      </c>
      <c r="Q98" s="46">
        <v>0.99255085624053774</v>
      </c>
      <c r="R98" s="37">
        <v>4.8610215344885251E-2</v>
      </c>
      <c r="S98" s="47">
        <v>0.87571048241289839</v>
      </c>
      <c r="T98" s="56"/>
      <c r="U98" s="47">
        <v>9.5534736603140977E-2</v>
      </c>
      <c r="V98" s="56"/>
      <c r="W98" s="47">
        <v>2.1305637224498443E-2</v>
      </c>
      <c r="X98" s="47" t="s">
        <v>454</v>
      </c>
      <c r="Y98" s="47" t="s">
        <v>454</v>
      </c>
      <c r="Z98" s="47" t="s">
        <v>454</v>
      </c>
      <c r="AA98" s="47" t="s">
        <v>454</v>
      </c>
      <c r="AB98" s="56"/>
      <c r="AC98" s="47">
        <v>1.5844210614383146E-2</v>
      </c>
      <c r="AD98" s="60"/>
      <c r="AE98" s="47">
        <v>3.2766004730502105E-2</v>
      </c>
      <c r="AF98" s="47" t="s">
        <v>454</v>
      </c>
      <c r="AG98" s="47" t="s">
        <v>454</v>
      </c>
      <c r="AH98" s="47" t="s">
        <v>454</v>
      </c>
      <c r="AI98" s="56"/>
      <c r="AJ98" s="47">
        <v>0</v>
      </c>
      <c r="AK98" s="56"/>
      <c r="AL98" s="9" t="str">
        <f>VLOOKUP(F98,Definitions!$B$7:$E$39,4,FALSE)</f>
        <v>EU28</v>
      </c>
    </row>
    <row r="99" spans="1:38">
      <c r="A99" s="36" t="str">
        <f t="shared" si="6"/>
        <v>EE300_52</v>
      </c>
      <c r="B99" t="s">
        <v>33</v>
      </c>
      <c r="C99" t="s">
        <v>148</v>
      </c>
      <c r="D99">
        <v>300</v>
      </c>
      <c r="E99">
        <v>52</v>
      </c>
      <c r="F99" s="25" t="s">
        <v>31</v>
      </c>
      <c r="G99" t="s">
        <v>146</v>
      </c>
      <c r="H99" t="s">
        <v>203</v>
      </c>
      <c r="J99" s="29" t="s">
        <v>162</v>
      </c>
      <c r="K99" s="47">
        <v>0</v>
      </c>
      <c r="L99" s="46">
        <v>0</v>
      </c>
      <c r="M99" s="46">
        <v>0</v>
      </c>
      <c r="N99" s="56"/>
      <c r="O99" s="47">
        <v>0</v>
      </c>
      <c r="P99" s="46">
        <v>0</v>
      </c>
      <c r="Q99" s="46">
        <v>0</v>
      </c>
      <c r="R99" s="37">
        <v>0</v>
      </c>
      <c r="S99" s="47">
        <v>0</v>
      </c>
      <c r="T99" s="56"/>
      <c r="U99" s="47">
        <v>0</v>
      </c>
      <c r="V99" s="56"/>
      <c r="W99" s="47">
        <v>0</v>
      </c>
      <c r="X99" s="47" t="s">
        <v>454</v>
      </c>
      <c r="Y99" s="47" t="s">
        <v>454</v>
      </c>
      <c r="Z99" s="47" t="s">
        <v>454</v>
      </c>
      <c r="AA99" s="47" t="s">
        <v>454</v>
      </c>
      <c r="AB99" s="56"/>
      <c r="AC99" s="47">
        <v>0</v>
      </c>
      <c r="AD99" s="60"/>
      <c r="AE99" s="47">
        <v>0</v>
      </c>
      <c r="AF99" s="47" t="s">
        <v>454</v>
      </c>
      <c r="AG99" s="47" t="s">
        <v>454</v>
      </c>
      <c r="AH99" s="47" t="s">
        <v>454</v>
      </c>
      <c r="AI99" s="56"/>
      <c r="AJ99" s="47">
        <v>0</v>
      </c>
      <c r="AK99" s="56"/>
      <c r="AL99" s="9" t="str">
        <f>VLOOKUP(F99,Definitions!$B$7:$E$39,4,FALSE)</f>
        <v>EU28</v>
      </c>
    </row>
    <row r="100" spans="1:38">
      <c r="A100" s="36" t="str">
        <f t="shared" si="6"/>
        <v>EE300_53</v>
      </c>
      <c r="B100" t="s">
        <v>33</v>
      </c>
      <c r="C100" t="s">
        <v>148</v>
      </c>
      <c r="D100">
        <v>300</v>
      </c>
      <c r="E100">
        <v>53</v>
      </c>
      <c r="F100" s="25" t="s">
        <v>31</v>
      </c>
      <c r="G100" t="s">
        <v>146</v>
      </c>
      <c r="H100" t="s">
        <v>203</v>
      </c>
      <c r="J100" s="29" t="s">
        <v>163</v>
      </c>
      <c r="K100" s="47">
        <v>6.8810601952636866E-4</v>
      </c>
      <c r="L100" s="46">
        <v>2.870430866222434E-4</v>
      </c>
      <c r="M100" s="46">
        <v>9.7514910614861206E-4</v>
      </c>
      <c r="N100" s="56"/>
      <c r="O100" s="47">
        <v>0</v>
      </c>
      <c r="P100" s="46">
        <v>9.7514910614861206E-4</v>
      </c>
      <c r="Q100" s="46">
        <v>9.7514910614861206E-4</v>
      </c>
      <c r="R100" s="37">
        <v>0</v>
      </c>
      <c r="S100" s="47">
        <v>8.7904218526737546E-4</v>
      </c>
      <c r="T100" s="56"/>
      <c r="U100" s="47">
        <v>9.6106920881236586E-5</v>
      </c>
      <c r="V100" s="56"/>
      <c r="W100" s="47">
        <v>0</v>
      </c>
      <c r="X100" s="47" t="s">
        <v>454</v>
      </c>
      <c r="Y100" s="47" t="s">
        <v>454</v>
      </c>
      <c r="Z100" s="47" t="s">
        <v>454</v>
      </c>
      <c r="AA100" s="47" t="s">
        <v>454</v>
      </c>
      <c r="AB100" s="56"/>
      <c r="AC100" s="47">
        <v>0</v>
      </c>
      <c r="AD100" s="60"/>
      <c r="AE100" s="47">
        <v>0</v>
      </c>
      <c r="AF100" s="47" t="s">
        <v>454</v>
      </c>
      <c r="AG100" s="47" t="s">
        <v>454</v>
      </c>
      <c r="AH100" s="47" t="s">
        <v>454</v>
      </c>
      <c r="AI100" s="56"/>
      <c r="AJ100" s="47">
        <v>0</v>
      </c>
      <c r="AK100" s="56"/>
      <c r="AL100" s="9" t="str">
        <f>VLOOKUP(F100,Definitions!$B$7:$E$39,4,FALSE)</f>
        <v>EU28</v>
      </c>
    </row>
    <row r="101" spans="1:38">
      <c r="A101" s="36" t="str">
        <f t="shared" si="6"/>
        <v>EE300_62</v>
      </c>
      <c r="B101" t="s">
        <v>33</v>
      </c>
      <c r="C101" t="s">
        <v>148</v>
      </c>
      <c r="D101">
        <v>300</v>
      </c>
      <c r="E101">
        <v>62</v>
      </c>
      <c r="F101" s="25" t="s">
        <v>31</v>
      </c>
      <c r="G101" t="s">
        <v>146</v>
      </c>
      <c r="H101" t="s">
        <v>203</v>
      </c>
      <c r="J101" s="29" t="s">
        <v>284</v>
      </c>
      <c r="K101" s="47">
        <v>0.24827794416941526</v>
      </c>
      <c r="L101" s="46">
        <v>-0.19098323125649777</v>
      </c>
      <c r="M101" s="46">
        <v>5.7294712912917482E-2</v>
      </c>
      <c r="N101" s="56"/>
      <c r="O101" s="47">
        <v>0</v>
      </c>
      <c r="P101" s="46">
        <v>5.7294712912917482E-2</v>
      </c>
      <c r="Q101" s="46">
        <v>2.039126394295674E-2</v>
      </c>
      <c r="R101" s="37">
        <v>3.6903448969960742E-2</v>
      </c>
      <c r="S101" s="47">
        <v>3.806324024679098E-3</v>
      </c>
      <c r="T101" s="56"/>
      <c r="U101" s="47">
        <v>4.1032537463927101E-4</v>
      </c>
      <c r="V101" s="56"/>
      <c r="W101" s="47">
        <v>1.6174614543638371E-2</v>
      </c>
      <c r="X101" s="47" t="s">
        <v>454</v>
      </c>
      <c r="Y101" s="47" t="s">
        <v>454</v>
      </c>
      <c r="Z101" s="47" t="s">
        <v>454</v>
      </c>
      <c r="AA101" s="47" t="s">
        <v>454</v>
      </c>
      <c r="AB101" s="56"/>
      <c r="AC101" s="47">
        <v>1.2028459732769343E-2</v>
      </c>
      <c r="AD101" s="60"/>
      <c r="AE101" s="47">
        <v>2.4874989237191395E-2</v>
      </c>
      <c r="AF101" s="47" t="s">
        <v>454</v>
      </c>
      <c r="AG101" s="47" t="s">
        <v>454</v>
      </c>
      <c r="AH101" s="47" t="s">
        <v>454</v>
      </c>
      <c r="AI101" s="56"/>
      <c r="AJ101" s="47">
        <v>0</v>
      </c>
      <c r="AK101" s="56"/>
      <c r="AL101" s="9" t="str">
        <f>VLOOKUP(F101,Definitions!$B$7:$E$39,4,FALSE)</f>
        <v>EU28</v>
      </c>
    </row>
    <row r="102" spans="1:38">
      <c r="A102" s="36" t="str">
        <f t="shared" si="6"/>
        <v>EE300_61</v>
      </c>
      <c r="B102" t="s">
        <v>33</v>
      </c>
      <c r="C102" t="s">
        <v>148</v>
      </c>
      <c r="D102">
        <v>300</v>
      </c>
      <c r="E102">
        <v>61</v>
      </c>
      <c r="F102" s="25" t="s">
        <v>31</v>
      </c>
      <c r="G102" t="s">
        <v>146</v>
      </c>
      <c r="H102" t="s">
        <v>203</v>
      </c>
      <c r="J102" s="29" t="s">
        <v>283</v>
      </c>
      <c r="K102" s="47">
        <v>0</v>
      </c>
      <c r="L102" s="46">
        <v>0</v>
      </c>
      <c r="M102" s="46">
        <v>0</v>
      </c>
      <c r="N102" s="56"/>
      <c r="O102" s="47">
        <v>0</v>
      </c>
      <c r="P102" s="46">
        <v>0</v>
      </c>
      <c r="Q102" s="46">
        <v>0</v>
      </c>
      <c r="R102" s="37">
        <v>0</v>
      </c>
      <c r="S102" s="47">
        <v>0</v>
      </c>
      <c r="T102" s="56"/>
      <c r="U102" s="47">
        <v>0</v>
      </c>
      <c r="V102" s="56"/>
      <c r="W102" s="47">
        <v>0</v>
      </c>
      <c r="X102" s="47" t="s">
        <v>454</v>
      </c>
      <c r="Y102" s="47" t="s">
        <v>454</v>
      </c>
      <c r="Z102" s="47" t="s">
        <v>454</v>
      </c>
      <c r="AA102" s="47" t="s">
        <v>454</v>
      </c>
      <c r="AB102" s="56"/>
      <c r="AC102" s="47">
        <v>0</v>
      </c>
      <c r="AD102" s="60"/>
      <c r="AE102" s="47">
        <v>0</v>
      </c>
      <c r="AF102" s="47" t="s">
        <v>454</v>
      </c>
      <c r="AG102" s="47" t="s">
        <v>454</v>
      </c>
      <c r="AH102" s="47" t="s">
        <v>454</v>
      </c>
      <c r="AI102" s="56"/>
      <c r="AJ102" s="47">
        <v>0</v>
      </c>
      <c r="AK102" s="56"/>
      <c r="AL102" s="9" t="str">
        <f>VLOOKUP(F102,Definitions!$B$7:$E$39,4,FALSE)</f>
        <v>EU28</v>
      </c>
    </row>
    <row r="103" spans="1:38">
      <c r="A103" s="36" t="str">
        <f t="shared" si="6"/>
        <v>EE300_58</v>
      </c>
      <c r="B103" t="s">
        <v>33</v>
      </c>
      <c r="C103" t="s">
        <v>148</v>
      </c>
      <c r="D103">
        <v>300</v>
      </c>
      <c r="E103">
        <v>58</v>
      </c>
      <c r="F103" s="25" t="s">
        <v>31</v>
      </c>
      <c r="G103" t="s">
        <v>146</v>
      </c>
      <c r="H103" t="s">
        <v>203</v>
      </c>
      <c r="J103" s="29" t="s">
        <v>277</v>
      </c>
      <c r="K103" s="47" t="s">
        <v>454</v>
      </c>
      <c r="L103" s="46">
        <v>3.9000000000000014E-2</v>
      </c>
      <c r="M103" s="46">
        <v>3.9000000000000014E-2</v>
      </c>
      <c r="N103" s="56"/>
      <c r="O103" s="47">
        <v>0</v>
      </c>
      <c r="P103" s="46">
        <v>3.9000000000000014E-2</v>
      </c>
      <c r="Q103" s="46">
        <v>3.9000000000000014E-2</v>
      </c>
      <c r="R103" s="37">
        <v>0</v>
      </c>
      <c r="S103" s="47">
        <v>3.5187932093986116E-2</v>
      </c>
      <c r="T103" s="56"/>
      <c r="U103" s="47">
        <v>3.812067906013896E-3</v>
      </c>
      <c r="V103" s="56"/>
      <c r="W103" s="47">
        <v>0</v>
      </c>
      <c r="X103" s="47" t="s">
        <v>454</v>
      </c>
      <c r="Y103" s="47" t="s">
        <v>454</v>
      </c>
      <c r="Z103" s="47" t="s">
        <v>454</v>
      </c>
      <c r="AA103" s="47" t="s">
        <v>454</v>
      </c>
      <c r="AB103" s="56"/>
      <c r="AC103" s="47">
        <v>0</v>
      </c>
      <c r="AD103" s="60"/>
      <c r="AE103" s="47">
        <v>0</v>
      </c>
      <c r="AF103" s="47" t="s">
        <v>454</v>
      </c>
      <c r="AG103" s="47" t="s">
        <v>454</v>
      </c>
      <c r="AH103" s="47" t="s">
        <v>454</v>
      </c>
      <c r="AI103" s="56"/>
      <c r="AJ103" s="47">
        <v>0</v>
      </c>
      <c r="AK103" s="56"/>
      <c r="AL103" s="9" t="str">
        <f>VLOOKUP(F103,Definitions!$B$7:$E$39,4,FALSE)</f>
        <v>EU28</v>
      </c>
    </row>
    <row r="104" spans="1:38">
      <c r="A104" s="36" t="str">
        <f t="shared" si="6"/>
        <v>EE300_55</v>
      </c>
      <c r="B104" t="s">
        <v>33</v>
      </c>
      <c r="C104" t="s">
        <v>148</v>
      </c>
      <c r="D104">
        <v>300</v>
      </c>
      <c r="E104">
        <v>55</v>
      </c>
      <c r="F104" s="25" t="s">
        <v>31</v>
      </c>
      <c r="G104" t="s">
        <v>146</v>
      </c>
      <c r="H104" t="s">
        <v>203</v>
      </c>
      <c r="J104" s="29" t="s">
        <v>453</v>
      </c>
      <c r="K104" s="47" t="s">
        <v>454</v>
      </c>
      <c r="L104" s="46">
        <v>0</v>
      </c>
      <c r="M104" s="46">
        <v>0</v>
      </c>
      <c r="N104" s="56"/>
      <c r="O104" s="47">
        <v>0</v>
      </c>
      <c r="P104" s="46">
        <v>0</v>
      </c>
      <c r="Q104" s="46">
        <v>0</v>
      </c>
      <c r="R104" s="37">
        <v>0</v>
      </c>
      <c r="S104" s="47">
        <v>0</v>
      </c>
      <c r="T104" s="56"/>
      <c r="U104" s="47">
        <v>0</v>
      </c>
      <c r="V104" s="56"/>
      <c r="W104" s="47">
        <v>0</v>
      </c>
      <c r="X104" s="47" t="s">
        <v>454</v>
      </c>
      <c r="Y104" s="47" t="s">
        <v>454</v>
      </c>
      <c r="Z104" s="47" t="s">
        <v>454</v>
      </c>
      <c r="AA104" s="47" t="s">
        <v>454</v>
      </c>
      <c r="AB104" s="56"/>
      <c r="AC104" s="47">
        <v>0</v>
      </c>
      <c r="AD104" s="60"/>
      <c r="AE104" s="47">
        <v>0</v>
      </c>
      <c r="AF104" s="47" t="s">
        <v>454</v>
      </c>
      <c r="AG104" s="47" t="s">
        <v>454</v>
      </c>
      <c r="AH104" s="47" t="s">
        <v>454</v>
      </c>
      <c r="AI104" s="56"/>
      <c r="AJ104" s="47">
        <v>0</v>
      </c>
      <c r="AK104" s="56"/>
      <c r="AL104" s="9" t="str">
        <f>VLOOKUP(F104,Definitions!$B$7:$E$39,4,FALSE)</f>
        <v>EU28</v>
      </c>
    </row>
    <row r="105" spans="1:38">
      <c r="A105" s="36" t="str">
        <f t="shared" ref="A105:A120" si="7">B105&amp;D105&amp;"_"&amp;E105</f>
        <v>IE300_0</v>
      </c>
      <c r="B105" t="s">
        <v>36</v>
      </c>
      <c r="C105" t="s">
        <v>148</v>
      </c>
      <c r="D105">
        <v>300</v>
      </c>
      <c r="E105">
        <v>0</v>
      </c>
      <c r="F105" s="25" t="s">
        <v>35</v>
      </c>
      <c r="G105" t="s">
        <v>146</v>
      </c>
      <c r="H105" t="s">
        <v>203</v>
      </c>
      <c r="J105" s="29" t="s">
        <v>166</v>
      </c>
      <c r="K105" s="47">
        <v>23.026401909492744</v>
      </c>
      <c r="L105" s="46">
        <v>-9.0221636049023672</v>
      </c>
      <c r="M105" s="46">
        <v>14.004238304590377</v>
      </c>
      <c r="N105" s="56"/>
      <c r="O105" s="47">
        <v>0</v>
      </c>
      <c r="P105" s="46">
        <v>14.004238304590377</v>
      </c>
      <c r="Q105" s="46">
        <v>11.131610898118605</v>
      </c>
      <c r="R105" s="37">
        <v>2.8726274064717723</v>
      </c>
      <c r="S105" s="47">
        <v>8.5542023274473564</v>
      </c>
      <c r="T105" s="56"/>
      <c r="U105" s="47">
        <v>1.530787906545219</v>
      </c>
      <c r="V105" s="56"/>
      <c r="W105" s="47">
        <v>1.0466206641260294</v>
      </c>
      <c r="X105" s="47" t="s">
        <v>454</v>
      </c>
      <c r="Y105" s="47" t="s">
        <v>454</v>
      </c>
      <c r="Z105" s="47" t="s">
        <v>454</v>
      </c>
      <c r="AA105" s="47" t="s">
        <v>454</v>
      </c>
      <c r="AB105" s="56"/>
      <c r="AC105" s="47">
        <v>0.52605022247574573</v>
      </c>
      <c r="AD105" s="60"/>
      <c r="AE105" s="47">
        <v>2.3465771839960268</v>
      </c>
      <c r="AF105" s="47" t="s">
        <v>454</v>
      </c>
      <c r="AG105" s="47" t="s">
        <v>454</v>
      </c>
      <c r="AH105" s="47" t="s">
        <v>454</v>
      </c>
      <c r="AI105" s="56"/>
      <c r="AJ105" s="47">
        <v>0</v>
      </c>
      <c r="AK105" s="56"/>
      <c r="AL105" s="9" t="str">
        <f>VLOOKUP(F105,Definitions!$B$7:$E$39,4,FALSE)</f>
        <v>EU28</v>
      </c>
    </row>
    <row r="106" spans="1:38">
      <c r="A106" s="36" t="str">
        <f t="shared" si="7"/>
        <v>IE300_1</v>
      </c>
      <c r="B106" t="s">
        <v>36</v>
      </c>
      <c r="C106" t="s">
        <v>148</v>
      </c>
      <c r="D106">
        <v>300</v>
      </c>
      <c r="E106">
        <v>1</v>
      </c>
      <c r="F106" s="25" t="s">
        <v>35</v>
      </c>
      <c r="G106" t="s">
        <v>146</v>
      </c>
      <c r="H106" t="s">
        <v>203</v>
      </c>
      <c r="J106" s="29" t="s">
        <v>155</v>
      </c>
      <c r="K106" s="47">
        <v>3.9437577160913708</v>
      </c>
      <c r="L106" s="46">
        <v>-2.6304193648653915</v>
      </c>
      <c r="M106" s="46">
        <v>1.3133383512259793</v>
      </c>
      <c r="N106" s="56"/>
      <c r="O106" s="47">
        <v>0</v>
      </c>
      <c r="P106" s="46">
        <v>1.3133383512259793</v>
      </c>
      <c r="Q106" s="46">
        <v>0.47152260025550352</v>
      </c>
      <c r="R106" s="37">
        <v>0.84181575097047578</v>
      </c>
      <c r="S106" s="47">
        <v>0.13919030779746855</v>
      </c>
      <c r="T106" s="56"/>
      <c r="U106" s="47">
        <v>2.5622916098428306E-2</v>
      </c>
      <c r="V106" s="56"/>
      <c r="W106" s="47">
        <v>0.30670937635960666</v>
      </c>
      <c r="X106" s="47" t="s">
        <v>454</v>
      </c>
      <c r="Y106" s="47" t="s">
        <v>454</v>
      </c>
      <c r="Z106" s="47" t="s">
        <v>454</v>
      </c>
      <c r="AA106" s="47" t="s">
        <v>454</v>
      </c>
      <c r="AB106" s="56"/>
      <c r="AC106" s="47">
        <v>0.15415760571104098</v>
      </c>
      <c r="AD106" s="60"/>
      <c r="AE106" s="47">
        <v>0.68765814525943481</v>
      </c>
      <c r="AF106" s="47" t="s">
        <v>454</v>
      </c>
      <c r="AG106" s="47" t="s">
        <v>454</v>
      </c>
      <c r="AH106" s="47" t="s">
        <v>454</v>
      </c>
      <c r="AI106" s="56"/>
      <c r="AJ106" s="47">
        <v>0</v>
      </c>
      <c r="AK106" s="56"/>
      <c r="AL106" s="9" t="str">
        <f>VLOOKUP(F106,Definitions!$B$7:$E$39,4,FALSE)</f>
        <v>EU28</v>
      </c>
    </row>
    <row r="107" spans="1:38">
      <c r="A107" s="36" t="str">
        <f t="shared" si="7"/>
        <v>IE300_2</v>
      </c>
      <c r="B107" t="s">
        <v>36</v>
      </c>
      <c r="C107" t="s">
        <v>148</v>
      </c>
      <c r="D107">
        <v>300</v>
      </c>
      <c r="E107">
        <v>2</v>
      </c>
      <c r="F107" s="25" t="s">
        <v>35</v>
      </c>
      <c r="G107" t="s">
        <v>146</v>
      </c>
      <c r="H107" t="s">
        <v>203</v>
      </c>
      <c r="J107" s="29" t="s">
        <v>156</v>
      </c>
      <c r="K107" s="47">
        <v>4.5134812999484595</v>
      </c>
      <c r="L107" s="46">
        <v>-8.0851058122636488E-2</v>
      </c>
      <c r="M107" s="46">
        <v>4.432630241825823</v>
      </c>
      <c r="N107" s="56"/>
      <c r="O107" s="47">
        <v>0</v>
      </c>
      <c r="P107" s="46">
        <v>4.432630241825823</v>
      </c>
      <c r="Q107" s="46">
        <v>4.4067553964991166</v>
      </c>
      <c r="R107" s="37">
        <v>2.5874845326706392E-2</v>
      </c>
      <c r="S107" s="47">
        <v>3.7368742940043398</v>
      </c>
      <c r="T107" s="56"/>
      <c r="U107" s="47">
        <v>0.66045379293872908</v>
      </c>
      <c r="V107" s="56"/>
      <c r="W107" s="47">
        <v>9.4273095560476541E-3</v>
      </c>
      <c r="X107" s="47" t="s">
        <v>454</v>
      </c>
      <c r="Y107" s="47" t="s">
        <v>454</v>
      </c>
      <c r="Z107" s="47" t="s">
        <v>454</v>
      </c>
      <c r="AA107" s="47" t="s">
        <v>454</v>
      </c>
      <c r="AB107" s="56"/>
      <c r="AC107" s="47">
        <v>4.7383340108689302E-3</v>
      </c>
      <c r="AD107" s="60"/>
      <c r="AE107" s="47">
        <v>2.1136511315837461E-2</v>
      </c>
      <c r="AF107" s="47" t="s">
        <v>454</v>
      </c>
      <c r="AG107" s="47" t="s">
        <v>454</v>
      </c>
      <c r="AH107" s="47" t="s">
        <v>454</v>
      </c>
      <c r="AI107" s="56"/>
      <c r="AJ107" s="47">
        <v>0</v>
      </c>
      <c r="AK107" s="56"/>
      <c r="AL107" s="9" t="str">
        <f>VLOOKUP(F107,Definitions!$B$7:$E$39,4,FALSE)</f>
        <v>EU28</v>
      </c>
    </row>
    <row r="108" spans="1:38">
      <c r="A108" s="36" t="str">
        <f t="shared" si="7"/>
        <v>IE300_3</v>
      </c>
      <c r="B108" t="s">
        <v>36</v>
      </c>
      <c r="C108" t="s">
        <v>148</v>
      </c>
      <c r="D108">
        <v>300</v>
      </c>
      <c r="E108">
        <v>3</v>
      </c>
      <c r="F108" s="25" t="s">
        <v>35</v>
      </c>
      <c r="G108" t="s">
        <v>146</v>
      </c>
      <c r="H108" t="s">
        <v>203</v>
      </c>
      <c r="J108" s="29" t="s">
        <v>157</v>
      </c>
      <c r="K108" s="47">
        <v>11.509377540272771</v>
      </c>
      <c r="L108" s="46">
        <v>-4.4588222093977947</v>
      </c>
      <c r="M108" s="46">
        <v>7.0505553308749764</v>
      </c>
      <c r="N108" s="56"/>
      <c r="O108" s="47">
        <v>0</v>
      </c>
      <c r="P108" s="46">
        <v>7.0505553308749764</v>
      </c>
      <c r="Q108" s="46">
        <v>5.6235939813716342</v>
      </c>
      <c r="R108" s="37">
        <v>1.4269613495033417</v>
      </c>
      <c r="S108" s="47">
        <v>4.3260100134648463</v>
      </c>
      <c r="T108" s="56"/>
      <c r="U108" s="47">
        <v>0.77768109712909184</v>
      </c>
      <c r="V108" s="56"/>
      <c r="W108" s="47">
        <v>0.51990287077769626</v>
      </c>
      <c r="X108" s="47" t="s">
        <v>454</v>
      </c>
      <c r="Y108" s="47" t="s">
        <v>454</v>
      </c>
      <c r="Z108" s="47" t="s">
        <v>454</v>
      </c>
      <c r="AA108" s="47" t="s">
        <v>454</v>
      </c>
      <c r="AB108" s="56"/>
      <c r="AC108" s="47">
        <v>0.26131246039057082</v>
      </c>
      <c r="AD108" s="60"/>
      <c r="AE108" s="47">
        <v>1.165648889112771</v>
      </c>
      <c r="AF108" s="47" t="s">
        <v>454</v>
      </c>
      <c r="AG108" s="47" t="s">
        <v>454</v>
      </c>
      <c r="AH108" s="47" t="s">
        <v>454</v>
      </c>
      <c r="AI108" s="56"/>
      <c r="AJ108" s="47">
        <v>0</v>
      </c>
      <c r="AK108" s="56"/>
      <c r="AL108" s="9" t="str">
        <f>VLOOKUP(F108,Definitions!$B$7:$E$39,4,FALSE)</f>
        <v>EU28</v>
      </c>
    </row>
    <row r="109" spans="1:38">
      <c r="A109" s="36" t="str">
        <f t="shared" si="7"/>
        <v>IE300_4</v>
      </c>
      <c r="B109" t="s">
        <v>36</v>
      </c>
      <c r="C109" t="s">
        <v>148</v>
      </c>
      <c r="D109">
        <v>300</v>
      </c>
      <c r="E109">
        <v>4</v>
      </c>
      <c r="F109" s="25" t="s">
        <v>35</v>
      </c>
      <c r="G109" t="s">
        <v>146</v>
      </c>
      <c r="H109" t="s">
        <v>203</v>
      </c>
      <c r="J109" s="29" t="s">
        <v>158</v>
      </c>
      <c r="K109" s="47">
        <v>0.10465051634771116</v>
      </c>
      <c r="L109" s="46">
        <v>-9.7192972321492793E-2</v>
      </c>
      <c r="M109" s="46">
        <v>7.4575440262183729E-3</v>
      </c>
      <c r="N109" s="56"/>
      <c r="O109" s="47">
        <v>0</v>
      </c>
      <c r="P109" s="46">
        <v>7.4575440262183729E-3</v>
      </c>
      <c r="Q109" s="46">
        <v>2.6774521184734176E-3</v>
      </c>
      <c r="R109" s="37">
        <v>4.7800919077449549E-3</v>
      </c>
      <c r="S109" s="47">
        <v>7.9036590034360589E-4</v>
      </c>
      <c r="T109" s="56"/>
      <c r="U109" s="47">
        <v>1.4549489452261473E-4</v>
      </c>
      <c r="V109" s="56"/>
      <c r="W109" s="47">
        <v>1.741591323607197E-3</v>
      </c>
      <c r="X109" s="47" t="s">
        <v>454</v>
      </c>
      <c r="Y109" s="47" t="s">
        <v>454</v>
      </c>
      <c r="Z109" s="47" t="s">
        <v>454</v>
      </c>
      <c r="AA109" s="47" t="s">
        <v>454</v>
      </c>
      <c r="AB109" s="56"/>
      <c r="AC109" s="47">
        <v>8.7535487750992275E-4</v>
      </c>
      <c r="AD109" s="60"/>
      <c r="AE109" s="47">
        <v>3.9047370302350325E-3</v>
      </c>
      <c r="AF109" s="47" t="s">
        <v>454</v>
      </c>
      <c r="AG109" s="47" t="s">
        <v>454</v>
      </c>
      <c r="AH109" s="47" t="s">
        <v>454</v>
      </c>
      <c r="AI109" s="56"/>
      <c r="AJ109" s="47">
        <v>0</v>
      </c>
      <c r="AK109" s="56"/>
      <c r="AL109" s="9" t="str">
        <f>VLOOKUP(F109,Definitions!$B$7:$E$39,4,FALSE)</f>
        <v>EU28</v>
      </c>
    </row>
    <row r="110" spans="1:38">
      <c r="A110" s="36" t="str">
        <f t="shared" si="7"/>
        <v>IE300_6</v>
      </c>
      <c r="B110" t="s">
        <v>36</v>
      </c>
      <c r="C110" t="s">
        <v>148</v>
      </c>
      <c r="D110">
        <v>300</v>
      </c>
      <c r="E110">
        <v>6</v>
      </c>
      <c r="F110" s="25" t="s">
        <v>35</v>
      </c>
      <c r="G110" t="s">
        <v>146</v>
      </c>
      <c r="H110" t="s">
        <v>203</v>
      </c>
      <c r="J110" s="29" t="s">
        <v>159</v>
      </c>
      <c r="K110" s="47">
        <v>0</v>
      </c>
      <c r="L110" s="46">
        <v>0</v>
      </c>
      <c r="M110" s="46">
        <v>0</v>
      </c>
      <c r="N110" s="56"/>
      <c r="O110" s="47">
        <v>0</v>
      </c>
      <c r="P110" s="46">
        <v>0</v>
      </c>
      <c r="Q110" s="46">
        <v>0</v>
      </c>
      <c r="R110" s="37">
        <v>0</v>
      </c>
      <c r="S110" s="47">
        <v>0</v>
      </c>
      <c r="T110" s="56"/>
      <c r="U110" s="47">
        <v>0</v>
      </c>
      <c r="V110" s="56"/>
      <c r="W110" s="47">
        <v>0</v>
      </c>
      <c r="X110" s="47">
        <v>0</v>
      </c>
      <c r="Y110" s="47">
        <v>0</v>
      </c>
      <c r="Z110" s="47">
        <v>0</v>
      </c>
      <c r="AA110" s="47">
        <v>0</v>
      </c>
      <c r="AB110" s="56"/>
      <c r="AC110" s="47">
        <v>0</v>
      </c>
      <c r="AD110" s="60"/>
      <c r="AE110" s="47">
        <v>0</v>
      </c>
      <c r="AF110" s="47">
        <v>0</v>
      </c>
      <c r="AG110" s="47">
        <v>0</v>
      </c>
      <c r="AH110" s="47">
        <v>0</v>
      </c>
      <c r="AI110" s="56"/>
      <c r="AJ110" s="47">
        <v>0</v>
      </c>
      <c r="AK110" s="56"/>
      <c r="AL110" s="9" t="str">
        <f>VLOOKUP(F110,Definitions!$B$7:$E$39,4,FALSE)</f>
        <v>EU28</v>
      </c>
    </row>
    <row r="111" spans="1:38">
      <c r="A111" s="36" t="str">
        <f t="shared" si="7"/>
        <v>IE300_7</v>
      </c>
      <c r="B111" t="s">
        <v>36</v>
      </c>
      <c r="C111" t="s">
        <v>148</v>
      </c>
      <c r="D111">
        <v>300</v>
      </c>
      <c r="E111">
        <v>7</v>
      </c>
      <c r="F111" s="25" t="s">
        <v>35</v>
      </c>
      <c r="G111" t="s">
        <v>146</v>
      </c>
      <c r="H111" t="s">
        <v>203</v>
      </c>
      <c r="J111" s="29" t="s">
        <v>160</v>
      </c>
      <c r="K111" s="47">
        <v>0</v>
      </c>
      <c r="L111" s="46">
        <v>0</v>
      </c>
      <c r="M111" s="46">
        <v>0</v>
      </c>
      <c r="N111" s="56"/>
      <c r="O111" s="47">
        <v>0</v>
      </c>
      <c r="P111" s="46">
        <v>0</v>
      </c>
      <c r="Q111" s="46">
        <v>0</v>
      </c>
      <c r="R111" s="37">
        <v>0</v>
      </c>
      <c r="S111" s="47">
        <v>0</v>
      </c>
      <c r="T111" s="56"/>
      <c r="U111" s="47">
        <v>0</v>
      </c>
      <c r="V111" s="56"/>
      <c r="W111" s="47">
        <v>0</v>
      </c>
      <c r="X111" s="47" t="s">
        <v>454</v>
      </c>
      <c r="Y111" s="47" t="s">
        <v>454</v>
      </c>
      <c r="Z111" s="47" t="s">
        <v>454</v>
      </c>
      <c r="AA111" s="47" t="s">
        <v>454</v>
      </c>
      <c r="AB111" s="56"/>
      <c r="AC111" s="47">
        <v>0</v>
      </c>
      <c r="AD111" s="60"/>
      <c r="AE111" s="47">
        <v>0</v>
      </c>
      <c r="AF111" s="47" t="s">
        <v>454</v>
      </c>
      <c r="AG111" s="47" t="s">
        <v>454</v>
      </c>
      <c r="AH111" s="47" t="s">
        <v>454</v>
      </c>
      <c r="AI111" s="56"/>
      <c r="AJ111" s="47">
        <v>0</v>
      </c>
      <c r="AK111" s="56"/>
      <c r="AL111" s="9" t="str">
        <f>VLOOKUP(F111,Definitions!$B$7:$E$39,4,FALSE)</f>
        <v>EU28</v>
      </c>
    </row>
    <row r="112" spans="1:38">
      <c r="A112" s="36" t="str">
        <f t="shared" si="7"/>
        <v>IE300_8</v>
      </c>
      <c r="B112" t="s">
        <v>36</v>
      </c>
      <c r="C112" t="s">
        <v>148</v>
      </c>
      <c r="D112">
        <v>300</v>
      </c>
      <c r="E112">
        <v>8</v>
      </c>
      <c r="F112" s="25" t="s">
        <v>35</v>
      </c>
      <c r="G112" t="s">
        <v>146</v>
      </c>
      <c r="H112" t="s">
        <v>203</v>
      </c>
      <c r="J112" s="29" t="s">
        <v>274</v>
      </c>
      <c r="K112" s="47">
        <v>0</v>
      </c>
      <c r="L112" s="46">
        <v>0</v>
      </c>
      <c r="M112" s="46">
        <v>0</v>
      </c>
      <c r="N112" s="56"/>
      <c r="O112" s="47">
        <v>0</v>
      </c>
      <c r="P112" s="46">
        <v>0</v>
      </c>
      <c r="Q112" s="46">
        <v>0</v>
      </c>
      <c r="R112" s="37">
        <v>0</v>
      </c>
      <c r="S112" s="47">
        <v>0</v>
      </c>
      <c r="T112" s="56"/>
      <c r="U112" s="47">
        <v>0</v>
      </c>
      <c r="V112" s="56"/>
      <c r="W112" s="47">
        <v>0</v>
      </c>
      <c r="X112" s="47" t="s">
        <v>454</v>
      </c>
      <c r="Y112" s="47" t="s">
        <v>454</v>
      </c>
      <c r="Z112" s="47" t="s">
        <v>454</v>
      </c>
      <c r="AA112" s="47" t="s">
        <v>454</v>
      </c>
      <c r="AB112" s="56"/>
      <c r="AC112" s="47">
        <v>0</v>
      </c>
      <c r="AD112" s="60"/>
      <c r="AE112" s="47">
        <v>0</v>
      </c>
      <c r="AF112" s="47" t="s">
        <v>454</v>
      </c>
      <c r="AG112" s="47" t="s">
        <v>454</v>
      </c>
      <c r="AH112" s="47" t="s">
        <v>454</v>
      </c>
      <c r="AI112" s="56"/>
      <c r="AJ112" s="47">
        <v>0</v>
      </c>
      <c r="AK112" s="56"/>
      <c r="AL112" s="9" t="str">
        <f>VLOOKUP(F112,Definitions!$B$7:$E$39,4,FALSE)</f>
        <v>EU28</v>
      </c>
    </row>
    <row r="113" spans="1:38">
      <c r="A113" s="36" t="str">
        <f t="shared" si="7"/>
        <v>IE300_9</v>
      </c>
      <c r="B113" t="s">
        <v>36</v>
      </c>
      <c r="C113" t="s">
        <v>148</v>
      </c>
      <c r="D113">
        <v>300</v>
      </c>
      <c r="E113">
        <v>9</v>
      </c>
      <c r="F113" s="25" t="s">
        <v>35</v>
      </c>
      <c r="G113" t="s">
        <v>146</v>
      </c>
      <c r="H113" t="s">
        <v>203</v>
      </c>
      <c r="J113" s="29" t="s">
        <v>258</v>
      </c>
      <c r="K113" s="47">
        <v>0</v>
      </c>
      <c r="L113" s="46">
        <v>0</v>
      </c>
      <c r="M113" s="46">
        <v>0</v>
      </c>
      <c r="N113" s="56"/>
      <c r="O113" s="47">
        <v>0</v>
      </c>
      <c r="P113" s="46">
        <v>0</v>
      </c>
      <c r="Q113" s="46">
        <v>0</v>
      </c>
      <c r="R113" s="37">
        <v>0</v>
      </c>
      <c r="S113" s="47">
        <v>0</v>
      </c>
      <c r="T113" s="56"/>
      <c r="U113" s="47">
        <v>0</v>
      </c>
      <c r="V113" s="56"/>
      <c r="W113" s="47">
        <v>0</v>
      </c>
      <c r="X113" s="47" t="s">
        <v>454</v>
      </c>
      <c r="Y113" s="47" t="s">
        <v>454</v>
      </c>
      <c r="Z113" s="47" t="s">
        <v>454</v>
      </c>
      <c r="AA113" s="47" t="s">
        <v>454</v>
      </c>
      <c r="AB113" s="56"/>
      <c r="AC113" s="47">
        <v>0</v>
      </c>
      <c r="AD113" s="60"/>
      <c r="AE113" s="47">
        <v>0</v>
      </c>
      <c r="AF113" s="47" t="s">
        <v>454</v>
      </c>
      <c r="AG113" s="47" t="s">
        <v>454</v>
      </c>
      <c r="AH113" s="47" t="s">
        <v>454</v>
      </c>
      <c r="AI113" s="56"/>
      <c r="AJ113" s="47">
        <v>0</v>
      </c>
      <c r="AK113" s="56"/>
      <c r="AL113" s="9" t="str">
        <f>VLOOKUP(F113,Definitions!$B$7:$E$39,4,FALSE)</f>
        <v>EU28</v>
      </c>
    </row>
    <row r="114" spans="1:38">
      <c r="A114" s="36" t="str">
        <f t="shared" si="7"/>
        <v>IE300_51</v>
      </c>
      <c r="B114" t="s">
        <v>36</v>
      </c>
      <c r="C114" t="s">
        <v>148</v>
      </c>
      <c r="D114">
        <v>300</v>
      </c>
      <c r="E114">
        <v>51</v>
      </c>
      <c r="F114" s="25" t="s">
        <v>35</v>
      </c>
      <c r="G114" t="s">
        <v>146</v>
      </c>
      <c r="H114" t="s">
        <v>203</v>
      </c>
      <c r="J114" s="29" t="s">
        <v>161</v>
      </c>
      <c r="K114" s="47">
        <v>0.37410436116825208</v>
      </c>
      <c r="L114" s="46">
        <v>-7.0599966782560197E-2</v>
      </c>
      <c r="M114" s="46">
        <v>0.30350439438569188</v>
      </c>
      <c r="N114" s="56"/>
      <c r="O114" s="47">
        <v>0</v>
      </c>
      <c r="P114" s="46">
        <v>0.30350439438569188</v>
      </c>
      <c r="Q114" s="46">
        <v>0.28074700030316696</v>
      </c>
      <c r="R114" s="37">
        <v>2.2757394082524897E-2</v>
      </c>
      <c r="S114" s="47">
        <v>0.22837956686256031</v>
      </c>
      <c r="T114" s="56"/>
      <c r="U114" s="47">
        <v>4.4075944312998466E-2</v>
      </c>
      <c r="V114" s="56"/>
      <c r="W114" s="47">
        <v>8.2914891276081766E-3</v>
      </c>
      <c r="X114" s="47" t="s">
        <v>454</v>
      </c>
      <c r="Y114" s="47" t="s">
        <v>454</v>
      </c>
      <c r="Z114" s="47" t="s">
        <v>454</v>
      </c>
      <c r="AA114" s="47" t="s">
        <v>454</v>
      </c>
      <c r="AB114" s="56"/>
      <c r="AC114" s="47">
        <v>4.1674503951015891E-3</v>
      </c>
      <c r="AD114" s="60"/>
      <c r="AE114" s="47">
        <v>1.8589943687423307E-2</v>
      </c>
      <c r="AF114" s="47" t="s">
        <v>454</v>
      </c>
      <c r="AG114" s="47" t="s">
        <v>454</v>
      </c>
      <c r="AH114" s="47" t="s">
        <v>454</v>
      </c>
      <c r="AI114" s="56"/>
      <c r="AJ114" s="47">
        <v>0</v>
      </c>
      <c r="AK114" s="56"/>
      <c r="AL114" s="9" t="str">
        <f>VLOOKUP(F114,Definitions!$B$7:$E$39,4,FALSE)</f>
        <v>EU28</v>
      </c>
    </row>
    <row r="115" spans="1:38">
      <c r="A115" s="36" t="str">
        <f t="shared" si="7"/>
        <v>IE300_52</v>
      </c>
      <c r="B115" t="s">
        <v>36</v>
      </c>
      <c r="C115" t="s">
        <v>148</v>
      </c>
      <c r="D115">
        <v>300</v>
      </c>
      <c r="E115">
        <v>52</v>
      </c>
      <c r="F115" s="25" t="s">
        <v>35</v>
      </c>
      <c r="G115" t="s">
        <v>146</v>
      </c>
      <c r="H115" t="s">
        <v>203</v>
      </c>
      <c r="J115" s="29" t="s">
        <v>162</v>
      </c>
      <c r="K115" s="47">
        <v>0</v>
      </c>
      <c r="L115" s="46">
        <v>0</v>
      </c>
      <c r="M115" s="46">
        <v>0</v>
      </c>
      <c r="N115" s="56"/>
      <c r="O115" s="47">
        <v>0</v>
      </c>
      <c r="P115" s="46">
        <v>0</v>
      </c>
      <c r="Q115" s="46">
        <v>0</v>
      </c>
      <c r="R115" s="37">
        <v>0</v>
      </c>
      <c r="S115" s="47">
        <v>0</v>
      </c>
      <c r="T115" s="56"/>
      <c r="U115" s="47">
        <v>0</v>
      </c>
      <c r="V115" s="56"/>
      <c r="W115" s="47">
        <v>0</v>
      </c>
      <c r="X115" s="47" t="s">
        <v>454</v>
      </c>
      <c r="Y115" s="47" t="s">
        <v>454</v>
      </c>
      <c r="Z115" s="47" t="s">
        <v>454</v>
      </c>
      <c r="AA115" s="47" t="s">
        <v>454</v>
      </c>
      <c r="AB115" s="56"/>
      <c r="AC115" s="47">
        <v>0</v>
      </c>
      <c r="AD115" s="60"/>
      <c r="AE115" s="47">
        <v>0</v>
      </c>
      <c r="AF115" s="47" t="s">
        <v>454</v>
      </c>
      <c r="AG115" s="47" t="s">
        <v>454</v>
      </c>
      <c r="AH115" s="47" t="s">
        <v>454</v>
      </c>
      <c r="AI115" s="56"/>
      <c r="AJ115" s="47">
        <v>0</v>
      </c>
      <c r="AK115" s="56"/>
      <c r="AL115" s="9" t="str">
        <f>VLOOKUP(F115,Definitions!$B$7:$E$39,4,FALSE)</f>
        <v>EU28</v>
      </c>
    </row>
    <row r="116" spans="1:38">
      <c r="A116" s="36" t="str">
        <f t="shared" si="7"/>
        <v>IE300_53</v>
      </c>
      <c r="B116" t="s">
        <v>36</v>
      </c>
      <c r="C116" t="s">
        <v>148</v>
      </c>
      <c r="D116">
        <v>300</v>
      </c>
      <c r="E116">
        <v>53</v>
      </c>
      <c r="F116" s="25" t="s">
        <v>35</v>
      </c>
      <c r="G116" t="s">
        <v>146</v>
      </c>
      <c r="H116" t="s">
        <v>203</v>
      </c>
      <c r="J116" s="29" t="s">
        <v>163</v>
      </c>
      <c r="K116" s="47">
        <v>2.3260413800198932E-3</v>
      </c>
      <c r="L116" s="46">
        <v>-3.2600579960725918E-4</v>
      </c>
      <c r="M116" s="46">
        <v>2.000035580412634E-3</v>
      </c>
      <c r="N116" s="56"/>
      <c r="O116" s="47">
        <v>0</v>
      </c>
      <c r="P116" s="46">
        <v>2.000035580412634E-3</v>
      </c>
      <c r="Q116" s="46">
        <v>2.000035580412634E-3</v>
      </c>
      <c r="R116" s="37">
        <v>0</v>
      </c>
      <c r="S116" s="47">
        <v>1.6733897046130306E-3</v>
      </c>
      <c r="T116" s="56"/>
      <c r="U116" s="47">
        <v>3.2664587579960355E-4</v>
      </c>
      <c r="V116" s="56"/>
      <c r="W116" s="47">
        <v>0</v>
      </c>
      <c r="X116" s="47" t="s">
        <v>454</v>
      </c>
      <c r="Y116" s="47" t="s">
        <v>454</v>
      </c>
      <c r="Z116" s="47" t="s">
        <v>454</v>
      </c>
      <c r="AA116" s="47" t="s">
        <v>454</v>
      </c>
      <c r="AB116" s="56"/>
      <c r="AC116" s="47">
        <v>0</v>
      </c>
      <c r="AD116" s="60"/>
      <c r="AE116" s="47">
        <v>0</v>
      </c>
      <c r="AF116" s="47" t="s">
        <v>454</v>
      </c>
      <c r="AG116" s="47" t="s">
        <v>454</v>
      </c>
      <c r="AH116" s="47" t="s">
        <v>454</v>
      </c>
      <c r="AI116" s="56"/>
      <c r="AJ116" s="47">
        <v>0</v>
      </c>
      <c r="AK116" s="56"/>
      <c r="AL116" s="9" t="str">
        <f>VLOOKUP(F116,Definitions!$B$7:$E$39,4,FALSE)</f>
        <v>EU28</v>
      </c>
    </row>
    <row r="117" spans="1:38">
      <c r="A117" s="36" t="str">
        <f t="shared" si="7"/>
        <v>IE300_62</v>
      </c>
      <c r="B117" t="s">
        <v>36</v>
      </c>
      <c r="C117" t="s">
        <v>148</v>
      </c>
      <c r="D117">
        <v>300</v>
      </c>
      <c r="E117">
        <v>62</v>
      </c>
      <c r="F117" s="25" t="s">
        <v>35</v>
      </c>
      <c r="G117" t="s">
        <v>146</v>
      </c>
      <c r="H117" t="s">
        <v>203</v>
      </c>
      <c r="J117" s="29" t="s">
        <v>284</v>
      </c>
      <c r="K117" s="47">
        <v>2.549008196698483</v>
      </c>
      <c r="L117" s="46">
        <v>-1.7001451418880613</v>
      </c>
      <c r="M117" s="46">
        <v>0.84886305481042168</v>
      </c>
      <c r="N117" s="56"/>
      <c r="O117" s="47">
        <v>0</v>
      </c>
      <c r="P117" s="46">
        <v>0.84886305481042168</v>
      </c>
      <c r="Q117" s="46">
        <v>0.30476389765927853</v>
      </c>
      <c r="R117" s="37">
        <v>0.5440991571511431</v>
      </c>
      <c r="S117" s="47">
        <v>8.9964257699980871E-2</v>
      </c>
      <c r="T117" s="56"/>
      <c r="U117" s="47">
        <v>1.6561114515661099E-2</v>
      </c>
      <c r="V117" s="56"/>
      <c r="W117" s="47">
        <v>0.19823852544363657</v>
      </c>
      <c r="X117" s="47" t="s">
        <v>454</v>
      </c>
      <c r="Y117" s="47" t="s">
        <v>454</v>
      </c>
      <c r="Z117" s="47" t="s">
        <v>454</v>
      </c>
      <c r="AA117" s="47" t="s">
        <v>454</v>
      </c>
      <c r="AB117" s="56"/>
      <c r="AC117" s="47">
        <v>9.9638220405259895E-2</v>
      </c>
      <c r="AD117" s="60"/>
      <c r="AE117" s="47">
        <v>0.44446093674588322</v>
      </c>
      <c r="AF117" s="47" t="s">
        <v>454</v>
      </c>
      <c r="AG117" s="47" t="s">
        <v>454</v>
      </c>
      <c r="AH117" s="47" t="s">
        <v>454</v>
      </c>
      <c r="AI117" s="56"/>
      <c r="AJ117" s="47">
        <v>0</v>
      </c>
      <c r="AK117" s="56"/>
      <c r="AL117" s="9" t="str">
        <f>VLOOKUP(F117,Definitions!$B$7:$E$39,4,FALSE)</f>
        <v>EU28</v>
      </c>
    </row>
    <row r="118" spans="1:38">
      <c r="A118" s="36" t="str">
        <f t="shared" si="7"/>
        <v>IE300_61</v>
      </c>
      <c r="B118" t="s">
        <v>36</v>
      </c>
      <c r="C118" t="s">
        <v>148</v>
      </c>
      <c r="D118">
        <v>300</v>
      </c>
      <c r="E118">
        <v>61</v>
      </c>
      <c r="F118" s="25" t="s">
        <v>35</v>
      </c>
      <c r="G118" t="s">
        <v>146</v>
      </c>
      <c r="H118" t="s">
        <v>203</v>
      </c>
      <c r="J118" s="29" t="s">
        <v>283</v>
      </c>
      <c r="K118" s="47">
        <v>0</v>
      </c>
      <c r="L118" s="46">
        <v>0</v>
      </c>
      <c r="M118" s="46">
        <v>0</v>
      </c>
      <c r="N118" s="56"/>
      <c r="O118" s="47">
        <v>0</v>
      </c>
      <c r="P118" s="46">
        <v>0</v>
      </c>
      <c r="Q118" s="46">
        <v>0</v>
      </c>
      <c r="R118" s="37">
        <v>0</v>
      </c>
      <c r="S118" s="47">
        <v>0</v>
      </c>
      <c r="T118" s="56"/>
      <c r="U118" s="47">
        <v>0</v>
      </c>
      <c r="V118" s="56"/>
      <c r="W118" s="47">
        <v>0</v>
      </c>
      <c r="X118" s="47" t="s">
        <v>454</v>
      </c>
      <c r="Y118" s="47" t="s">
        <v>454</v>
      </c>
      <c r="Z118" s="47" t="s">
        <v>454</v>
      </c>
      <c r="AA118" s="47" t="s">
        <v>454</v>
      </c>
      <c r="AB118" s="56"/>
      <c r="AC118" s="47">
        <v>0</v>
      </c>
      <c r="AD118" s="60"/>
      <c r="AE118" s="47">
        <v>0</v>
      </c>
      <c r="AF118" s="47" t="s">
        <v>454</v>
      </c>
      <c r="AG118" s="47" t="s">
        <v>454</v>
      </c>
      <c r="AH118" s="47" t="s">
        <v>454</v>
      </c>
      <c r="AI118" s="56"/>
      <c r="AJ118" s="47">
        <v>0</v>
      </c>
      <c r="AK118" s="56"/>
      <c r="AL118" s="9" t="str">
        <f>VLOOKUP(F118,Definitions!$B$7:$E$39,4,FALSE)</f>
        <v>EU28</v>
      </c>
    </row>
    <row r="119" spans="1:38">
      <c r="A119" s="36" t="str">
        <f t="shared" si="7"/>
        <v>IE300_58</v>
      </c>
      <c r="B119" t="s">
        <v>36</v>
      </c>
      <c r="C119" t="s">
        <v>148</v>
      </c>
      <c r="D119">
        <v>300</v>
      </c>
      <c r="E119">
        <v>58</v>
      </c>
      <c r="F119" s="25" t="s">
        <v>35</v>
      </c>
      <c r="G119" t="s">
        <v>146</v>
      </c>
      <c r="H119" t="s">
        <v>203</v>
      </c>
      <c r="J119" s="29" t="s">
        <v>277</v>
      </c>
      <c r="K119" s="47" t="s">
        <v>454</v>
      </c>
      <c r="L119" s="46">
        <v>3.6000000000000004E-2</v>
      </c>
      <c r="M119" s="46">
        <v>3.6000000000000004E-2</v>
      </c>
      <c r="N119" s="56"/>
      <c r="O119" s="47">
        <v>0</v>
      </c>
      <c r="P119" s="46">
        <v>3.6000000000000004E-2</v>
      </c>
      <c r="Q119" s="46">
        <v>3.6000000000000004E-2</v>
      </c>
      <c r="R119" s="37">
        <v>0</v>
      </c>
      <c r="S119" s="47">
        <v>3.0272038101878774E-2</v>
      </c>
      <c r="T119" s="56"/>
      <c r="U119" s="47">
        <v>5.7279618981212303E-3</v>
      </c>
      <c r="V119" s="56"/>
      <c r="W119" s="47">
        <v>0</v>
      </c>
      <c r="X119" s="47" t="s">
        <v>454</v>
      </c>
      <c r="Y119" s="47" t="s">
        <v>454</v>
      </c>
      <c r="Z119" s="47" t="s">
        <v>454</v>
      </c>
      <c r="AA119" s="47" t="s">
        <v>454</v>
      </c>
      <c r="AB119" s="56"/>
      <c r="AC119" s="47">
        <v>0</v>
      </c>
      <c r="AD119" s="60"/>
      <c r="AE119" s="47">
        <v>0</v>
      </c>
      <c r="AF119" s="47" t="s">
        <v>454</v>
      </c>
      <c r="AG119" s="47" t="s">
        <v>454</v>
      </c>
      <c r="AH119" s="47" t="s">
        <v>454</v>
      </c>
      <c r="AI119" s="56"/>
      <c r="AJ119" s="47">
        <v>0</v>
      </c>
      <c r="AK119" s="56"/>
      <c r="AL119" s="9" t="str">
        <f>VLOOKUP(F119,Definitions!$B$7:$E$39,4,FALSE)</f>
        <v>EU28</v>
      </c>
    </row>
    <row r="120" spans="1:38">
      <c r="A120" s="36" t="str">
        <f t="shared" si="7"/>
        <v>IE300_55</v>
      </c>
      <c r="B120" t="s">
        <v>36</v>
      </c>
      <c r="C120" t="s">
        <v>148</v>
      </c>
      <c r="D120">
        <v>300</v>
      </c>
      <c r="E120">
        <v>55</v>
      </c>
      <c r="F120" s="25" t="s">
        <v>35</v>
      </c>
      <c r="G120" t="s">
        <v>146</v>
      </c>
      <c r="H120" t="s">
        <v>203</v>
      </c>
      <c r="J120" s="29" t="s">
        <v>453</v>
      </c>
      <c r="K120" s="47" t="s">
        <v>454</v>
      </c>
      <c r="L120" s="46">
        <v>9.8893518608547983E-3</v>
      </c>
      <c r="M120" s="46">
        <v>9.8893518608547983E-3</v>
      </c>
      <c r="N120" s="56"/>
      <c r="O120" s="47">
        <v>0</v>
      </c>
      <c r="P120" s="46">
        <v>9.8893518608547983E-3</v>
      </c>
      <c r="Q120" s="46">
        <v>3.5505343310190973E-3</v>
      </c>
      <c r="R120" s="37">
        <v>6.3388175298357005E-3</v>
      </c>
      <c r="S120" s="47">
        <v>1.0480939113252164E-3</v>
      </c>
      <c r="T120" s="56"/>
      <c r="U120" s="47">
        <v>1.929388818669456E-4</v>
      </c>
      <c r="V120" s="56"/>
      <c r="W120" s="47">
        <v>2.3095015378269352E-3</v>
      </c>
      <c r="X120" s="47" t="s">
        <v>454</v>
      </c>
      <c r="Y120" s="47" t="s">
        <v>454</v>
      </c>
      <c r="Z120" s="47" t="s">
        <v>454</v>
      </c>
      <c r="AA120" s="47" t="s">
        <v>454</v>
      </c>
      <c r="AB120" s="56"/>
      <c r="AC120" s="47">
        <v>1.1607966853935932E-3</v>
      </c>
      <c r="AD120" s="60"/>
      <c r="AE120" s="47">
        <v>5.1780208444421076E-3</v>
      </c>
      <c r="AF120" s="47" t="s">
        <v>454</v>
      </c>
      <c r="AG120" s="47" t="s">
        <v>454</v>
      </c>
      <c r="AH120" s="47" t="s">
        <v>454</v>
      </c>
      <c r="AI120" s="56"/>
      <c r="AJ120" s="47">
        <v>0</v>
      </c>
      <c r="AK120" s="56"/>
      <c r="AL120" s="9" t="str">
        <f>VLOOKUP(F120,Definitions!$B$7:$E$39,4,FALSE)</f>
        <v>EU28</v>
      </c>
    </row>
    <row r="121" spans="1:38">
      <c r="A121" s="36" t="str">
        <f t="shared" ref="A121:A136" si="8">B121&amp;D121&amp;"_"&amp;E121</f>
        <v>EL300_0</v>
      </c>
      <c r="B121" t="s">
        <v>41</v>
      </c>
      <c r="C121" t="s">
        <v>148</v>
      </c>
      <c r="D121">
        <v>300</v>
      </c>
      <c r="E121">
        <v>0</v>
      </c>
      <c r="F121" s="25" t="s">
        <v>39</v>
      </c>
      <c r="G121" t="s">
        <v>146</v>
      </c>
      <c r="H121" t="s">
        <v>203</v>
      </c>
      <c r="J121" s="29" t="s">
        <v>166</v>
      </c>
      <c r="K121" s="47">
        <v>51.778563750540584</v>
      </c>
      <c r="L121" s="46">
        <v>-22.603951021028088</v>
      </c>
      <c r="M121" s="46">
        <v>29.174612729512496</v>
      </c>
      <c r="N121" s="56"/>
      <c r="O121" s="47">
        <v>0</v>
      </c>
      <c r="P121" s="46">
        <v>29.174612729512496</v>
      </c>
      <c r="Q121" s="46">
        <v>5.9924285092272118</v>
      </c>
      <c r="R121" s="37">
        <v>23.182184220285283</v>
      </c>
      <c r="S121" s="47">
        <v>2.3656170622225394</v>
      </c>
      <c r="T121" s="56"/>
      <c r="U121" s="47">
        <v>1.1578896563250372</v>
      </c>
      <c r="V121" s="56"/>
      <c r="W121" s="47">
        <v>2.4689217906796355</v>
      </c>
      <c r="X121" s="47" t="s">
        <v>454</v>
      </c>
      <c r="Y121" s="47" t="s">
        <v>454</v>
      </c>
      <c r="Z121" s="47" t="s">
        <v>454</v>
      </c>
      <c r="AA121" s="47" t="s">
        <v>454</v>
      </c>
      <c r="AB121" s="56"/>
      <c r="AC121" s="47">
        <v>16.394718000744515</v>
      </c>
      <c r="AD121" s="60"/>
      <c r="AE121" s="47">
        <v>6.7874662195407671</v>
      </c>
      <c r="AF121" s="47" t="s">
        <v>454</v>
      </c>
      <c r="AG121" s="47" t="s">
        <v>454</v>
      </c>
      <c r="AH121" s="47" t="s">
        <v>454</v>
      </c>
      <c r="AI121" s="56"/>
      <c r="AJ121" s="47">
        <v>0</v>
      </c>
      <c r="AK121" s="56"/>
      <c r="AL121" s="9" t="str">
        <f>VLOOKUP(F121,Definitions!$B$7:$E$39,4,FALSE)</f>
        <v>EU28</v>
      </c>
    </row>
    <row r="122" spans="1:38">
      <c r="A122" s="36" t="str">
        <f t="shared" si="8"/>
        <v>EL300_1</v>
      </c>
      <c r="B122" t="s">
        <v>41</v>
      </c>
      <c r="C122" t="s">
        <v>148</v>
      </c>
      <c r="D122">
        <v>300</v>
      </c>
      <c r="E122">
        <v>1</v>
      </c>
      <c r="F122" s="25" t="s">
        <v>39</v>
      </c>
      <c r="G122" t="s">
        <v>146</v>
      </c>
      <c r="H122" t="s">
        <v>203</v>
      </c>
      <c r="J122" s="29" t="s">
        <v>155</v>
      </c>
      <c r="K122" s="47">
        <v>24.232491493284307</v>
      </c>
      <c r="L122" s="46">
        <v>-10.874266297379855</v>
      </c>
      <c r="M122" s="46">
        <v>13.358225195904453</v>
      </c>
      <c r="N122" s="56"/>
      <c r="O122" s="47">
        <v>0</v>
      </c>
      <c r="P122" s="46">
        <v>13.358225195904453</v>
      </c>
      <c r="Q122" s="46">
        <v>1.5603219340754544</v>
      </c>
      <c r="R122" s="37">
        <v>11.797903261828999</v>
      </c>
      <c r="S122" s="47">
        <v>0.20367061570814418</v>
      </c>
      <c r="T122" s="56"/>
      <c r="U122" s="47">
        <v>0.1001648643440618</v>
      </c>
      <c r="V122" s="56"/>
      <c r="W122" s="47">
        <v>1.2564864540232485</v>
      </c>
      <c r="X122" s="47" t="s">
        <v>454</v>
      </c>
      <c r="Y122" s="47" t="s">
        <v>454</v>
      </c>
      <c r="Z122" s="47" t="s">
        <v>454</v>
      </c>
      <c r="AA122" s="47" t="s">
        <v>454</v>
      </c>
      <c r="AB122" s="56"/>
      <c r="AC122" s="47">
        <v>8.3436183208525136</v>
      </c>
      <c r="AD122" s="60"/>
      <c r="AE122" s="47">
        <v>3.4542849409764855</v>
      </c>
      <c r="AF122" s="47" t="s">
        <v>454</v>
      </c>
      <c r="AG122" s="47" t="s">
        <v>454</v>
      </c>
      <c r="AH122" s="47" t="s">
        <v>454</v>
      </c>
      <c r="AI122" s="56"/>
      <c r="AJ122" s="47">
        <v>0</v>
      </c>
      <c r="AK122" s="56"/>
      <c r="AL122" s="9" t="str">
        <f>VLOOKUP(F122,Definitions!$B$7:$E$39,4,FALSE)</f>
        <v>EU28</v>
      </c>
    </row>
    <row r="123" spans="1:38">
      <c r="A123" s="36" t="str">
        <f t="shared" si="8"/>
        <v>EL300_2</v>
      </c>
      <c r="B123" t="s">
        <v>41</v>
      </c>
      <c r="C123" t="s">
        <v>148</v>
      </c>
      <c r="D123">
        <v>300</v>
      </c>
      <c r="E123">
        <v>2</v>
      </c>
      <c r="F123" s="25" t="s">
        <v>39</v>
      </c>
      <c r="G123" t="s">
        <v>146</v>
      </c>
      <c r="H123" t="s">
        <v>203</v>
      </c>
      <c r="J123" s="29" t="s">
        <v>156</v>
      </c>
      <c r="K123" s="47">
        <v>5.4987477923937584</v>
      </c>
      <c r="L123" s="46">
        <v>-2.124726566551371</v>
      </c>
      <c r="M123" s="46">
        <v>3.3740212258423874</v>
      </c>
      <c r="N123" s="56"/>
      <c r="O123" s="47">
        <v>0</v>
      </c>
      <c r="P123" s="46">
        <v>3.3740212258423874</v>
      </c>
      <c r="Q123" s="46">
        <v>1.0689583436186558</v>
      </c>
      <c r="R123" s="37">
        <v>2.3050628822237318</v>
      </c>
      <c r="S123" s="47">
        <v>0.55502744671510862</v>
      </c>
      <c r="T123" s="56"/>
      <c r="U123" s="47">
        <v>0.26843979370417215</v>
      </c>
      <c r="V123" s="56"/>
      <c r="W123" s="47">
        <v>0.24549110319937503</v>
      </c>
      <c r="X123" s="47" t="s">
        <v>454</v>
      </c>
      <c r="Y123" s="47" t="s">
        <v>454</v>
      </c>
      <c r="Z123" s="47" t="s">
        <v>454</v>
      </c>
      <c r="AA123" s="47" t="s">
        <v>454</v>
      </c>
      <c r="AB123" s="56"/>
      <c r="AC123" s="47">
        <v>1.6301680449494931</v>
      </c>
      <c r="AD123" s="60"/>
      <c r="AE123" s="47">
        <v>0.6748948372742386</v>
      </c>
      <c r="AF123" s="47" t="s">
        <v>454</v>
      </c>
      <c r="AG123" s="47" t="s">
        <v>454</v>
      </c>
      <c r="AH123" s="47" t="s">
        <v>454</v>
      </c>
      <c r="AI123" s="56"/>
      <c r="AJ123" s="47">
        <v>0</v>
      </c>
      <c r="AK123" s="56"/>
      <c r="AL123" s="9" t="str">
        <f>VLOOKUP(F123,Definitions!$B$7:$E$39,4,FALSE)</f>
        <v>EU28</v>
      </c>
    </row>
    <row r="124" spans="1:38">
      <c r="A124" s="36" t="str">
        <f t="shared" si="8"/>
        <v>EL300_3</v>
      </c>
      <c r="B124" t="s">
        <v>41</v>
      </c>
      <c r="C124" t="s">
        <v>148</v>
      </c>
      <c r="D124">
        <v>300</v>
      </c>
      <c r="E124">
        <v>3</v>
      </c>
      <c r="F124" s="25" t="s">
        <v>39</v>
      </c>
      <c r="G124" t="s">
        <v>146</v>
      </c>
      <c r="H124" t="s">
        <v>203</v>
      </c>
      <c r="J124" s="29" t="s">
        <v>157</v>
      </c>
      <c r="K124" s="47">
        <v>12.031136618405196</v>
      </c>
      <c r="L124" s="46">
        <v>-4.6691677156108957</v>
      </c>
      <c r="M124" s="46">
        <v>7.3619689027942998</v>
      </c>
      <c r="N124" s="56"/>
      <c r="O124" s="47">
        <v>0</v>
      </c>
      <c r="P124" s="46">
        <v>7.3619689027942998</v>
      </c>
      <c r="Q124" s="46">
        <v>2.296517394670734</v>
      </c>
      <c r="R124" s="37">
        <v>5.0654515081235658</v>
      </c>
      <c r="S124" s="47">
        <v>1.1816999464145885</v>
      </c>
      <c r="T124" s="56"/>
      <c r="U124" s="47">
        <v>0.5753426736102818</v>
      </c>
      <c r="V124" s="56"/>
      <c r="W124" s="47">
        <v>0.53947477464586346</v>
      </c>
      <c r="X124" s="47" t="s">
        <v>454</v>
      </c>
      <c r="Y124" s="47" t="s">
        <v>454</v>
      </c>
      <c r="Z124" s="47" t="s">
        <v>454</v>
      </c>
      <c r="AA124" s="47" t="s">
        <v>454</v>
      </c>
      <c r="AB124" s="56"/>
      <c r="AC124" s="47">
        <v>3.582347902725358</v>
      </c>
      <c r="AD124" s="60"/>
      <c r="AE124" s="47">
        <v>1.4831036053982076</v>
      </c>
      <c r="AF124" s="47" t="s">
        <v>454</v>
      </c>
      <c r="AG124" s="47" t="s">
        <v>454</v>
      </c>
      <c r="AH124" s="47" t="s">
        <v>454</v>
      </c>
      <c r="AI124" s="56"/>
      <c r="AJ124" s="47">
        <v>0</v>
      </c>
      <c r="AK124" s="56"/>
      <c r="AL124" s="9" t="str">
        <f>VLOOKUP(F124,Definitions!$B$7:$E$39,4,FALSE)</f>
        <v>EU28</v>
      </c>
    </row>
    <row r="125" spans="1:38">
      <c r="A125" s="36" t="str">
        <f t="shared" si="8"/>
        <v>EL300_4</v>
      </c>
      <c r="B125" t="s">
        <v>41</v>
      </c>
      <c r="C125" t="s">
        <v>148</v>
      </c>
      <c r="D125">
        <v>300</v>
      </c>
      <c r="E125">
        <v>4</v>
      </c>
      <c r="F125" s="25" t="s">
        <v>39</v>
      </c>
      <c r="G125" t="s">
        <v>146</v>
      </c>
      <c r="H125" t="s">
        <v>203</v>
      </c>
      <c r="J125" s="29" t="s">
        <v>158</v>
      </c>
      <c r="K125" s="47">
        <v>1.3303753041065267</v>
      </c>
      <c r="L125" s="46">
        <v>-1.3046208074414196</v>
      </c>
      <c r="M125" s="46">
        <v>2.5754496665107186E-2</v>
      </c>
      <c r="N125" s="56"/>
      <c r="O125" s="47">
        <v>0</v>
      </c>
      <c r="P125" s="46">
        <v>2.5754496665107186E-2</v>
      </c>
      <c r="Q125" s="46">
        <v>3.0071655905308868E-3</v>
      </c>
      <c r="R125" s="37">
        <v>2.2747331074576299E-2</v>
      </c>
      <c r="S125" s="47">
        <v>3.9185022238117897E-4</v>
      </c>
      <c r="T125" s="56"/>
      <c r="U125" s="47">
        <v>1.9270579710324378E-4</v>
      </c>
      <c r="V125" s="56"/>
      <c r="W125" s="47">
        <v>2.4226095710464641E-3</v>
      </c>
      <c r="X125" s="47" t="s">
        <v>454</v>
      </c>
      <c r="Y125" s="47" t="s">
        <v>454</v>
      </c>
      <c r="Z125" s="47" t="s">
        <v>454</v>
      </c>
      <c r="AA125" s="47" t="s">
        <v>454</v>
      </c>
      <c r="AB125" s="56"/>
      <c r="AC125" s="47">
        <v>1.6087184654106839E-2</v>
      </c>
      <c r="AD125" s="60"/>
      <c r="AE125" s="47">
        <v>6.6601464204694592E-3</v>
      </c>
      <c r="AF125" s="47" t="s">
        <v>454</v>
      </c>
      <c r="AG125" s="47" t="s">
        <v>454</v>
      </c>
      <c r="AH125" s="47" t="s">
        <v>454</v>
      </c>
      <c r="AI125" s="56"/>
      <c r="AJ125" s="47">
        <v>0</v>
      </c>
      <c r="AK125" s="56"/>
      <c r="AL125" s="9" t="str">
        <f>VLOOKUP(F125,Definitions!$B$7:$E$39,4,FALSE)</f>
        <v>EU28</v>
      </c>
    </row>
    <row r="126" spans="1:38">
      <c r="A126" s="36" t="str">
        <f t="shared" si="8"/>
        <v>EL300_6</v>
      </c>
      <c r="B126" t="s">
        <v>41</v>
      </c>
      <c r="C126" t="s">
        <v>148</v>
      </c>
      <c r="D126">
        <v>300</v>
      </c>
      <c r="E126">
        <v>6</v>
      </c>
      <c r="F126" s="25" t="s">
        <v>39</v>
      </c>
      <c r="G126" t="s">
        <v>146</v>
      </c>
      <c r="H126" t="s">
        <v>203</v>
      </c>
      <c r="J126" s="29" t="s">
        <v>159</v>
      </c>
      <c r="K126" s="47">
        <v>0</v>
      </c>
      <c r="L126" s="46">
        <v>0</v>
      </c>
      <c r="M126" s="46">
        <v>0</v>
      </c>
      <c r="N126" s="56"/>
      <c r="O126" s="47">
        <v>0</v>
      </c>
      <c r="P126" s="46">
        <v>0</v>
      </c>
      <c r="Q126" s="46">
        <v>0</v>
      </c>
      <c r="R126" s="37">
        <v>0</v>
      </c>
      <c r="S126" s="47">
        <v>0</v>
      </c>
      <c r="T126" s="56"/>
      <c r="U126" s="47">
        <v>0</v>
      </c>
      <c r="V126" s="56"/>
      <c r="W126" s="47">
        <v>0</v>
      </c>
      <c r="X126" s="47">
        <v>0</v>
      </c>
      <c r="Y126" s="47">
        <v>0</v>
      </c>
      <c r="Z126" s="47">
        <v>0</v>
      </c>
      <c r="AA126" s="47">
        <v>0</v>
      </c>
      <c r="AB126" s="56"/>
      <c r="AC126" s="47">
        <v>0</v>
      </c>
      <c r="AD126" s="60"/>
      <c r="AE126" s="47">
        <v>0</v>
      </c>
      <c r="AF126" s="47">
        <v>0</v>
      </c>
      <c r="AG126" s="47">
        <v>0</v>
      </c>
      <c r="AH126" s="47">
        <v>0</v>
      </c>
      <c r="AI126" s="56"/>
      <c r="AJ126" s="47">
        <v>0</v>
      </c>
      <c r="AK126" s="56"/>
      <c r="AL126" s="9" t="str">
        <f>VLOOKUP(F126,Definitions!$B$7:$E$39,4,FALSE)</f>
        <v>EU28</v>
      </c>
    </row>
    <row r="127" spans="1:38">
      <c r="A127" s="36" t="str">
        <f t="shared" si="8"/>
        <v>EL300_7</v>
      </c>
      <c r="B127" t="s">
        <v>41</v>
      </c>
      <c r="C127" t="s">
        <v>148</v>
      </c>
      <c r="D127">
        <v>300</v>
      </c>
      <c r="E127">
        <v>7</v>
      </c>
      <c r="F127" s="25" t="s">
        <v>39</v>
      </c>
      <c r="G127" t="s">
        <v>146</v>
      </c>
      <c r="H127" t="s">
        <v>203</v>
      </c>
      <c r="J127" s="29" t="s">
        <v>160</v>
      </c>
      <c r="K127" s="47">
        <v>0</v>
      </c>
      <c r="L127" s="46">
        <v>0</v>
      </c>
      <c r="M127" s="46">
        <v>0</v>
      </c>
      <c r="N127" s="56"/>
      <c r="O127" s="47">
        <v>0</v>
      </c>
      <c r="P127" s="46">
        <v>0</v>
      </c>
      <c r="Q127" s="46">
        <v>0</v>
      </c>
      <c r="R127" s="37">
        <v>0</v>
      </c>
      <c r="S127" s="47">
        <v>0</v>
      </c>
      <c r="T127" s="56"/>
      <c r="U127" s="47">
        <v>0</v>
      </c>
      <c r="V127" s="56"/>
      <c r="W127" s="47">
        <v>0</v>
      </c>
      <c r="X127" s="47" t="s">
        <v>454</v>
      </c>
      <c r="Y127" s="47" t="s">
        <v>454</v>
      </c>
      <c r="Z127" s="47" t="s">
        <v>454</v>
      </c>
      <c r="AA127" s="47" t="s">
        <v>454</v>
      </c>
      <c r="AB127" s="56"/>
      <c r="AC127" s="47">
        <v>0</v>
      </c>
      <c r="AD127" s="60"/>
      <c r="AE127" s="47">
        <v>0</v>
      </c>
      <c r="AF127" s="47" t="s">
        <v>454</v>
      </c>
      <c r="AG127" s="47" t="s">
        <v>454</v>
      </c>
      <c r="AH127" s="47" t="s">
        <v>454</v>
      </c>
      <c r="AI127" s="56"/>
      <c r="AJ127" s="47">
        <v>0</v>
      </c>
      <c r="AK127" s="56"/>
      <c r="AL127" s="9" t="str">
        <f>VLOOKUP(F127,Definitions!$B$7:$E$39,4,FALSE)</f>
        <v>EU28</v>
      </c>
    </row>
    <row r="128" spans="1:38">
      <c r="A128" s="36" t="str">
        <f t="shared" si="8"/>
        <v>EL300_8</v>
      </c>
      <c r="B128" t="s">
        <v>41</v>
      </c>
      <c r="C128" t="s">
        <v>148</v>
      </c>
      <c r="D128">
        <v>300</v>
      </c>
      <c r="E128">
        <v>8</v>
      </c>
      <c r="F128" s="25" t="s">
        <v>39</v>
      </c>
      <c r="G128" t="s">
        <v>146</v>
      </c>
      <c r="H128" t="s">
        <v>203</v>
      </c>
      <c r="J128" s="29" t="s">
        <v>274</v>
      </c>
      <c r="K128" s="47">
        <v>0</v>
      </c>
      <c r="L128" s="46">
        <v>0</v>
      </c>
      <c r="M128" s="46">
        <v>0</v>
      </c>
      <c r="N128" s="56"/>
      <c r="O128" s="47">
        <v>0</v>
      </c>
      <c r="P128" s="46">
        <v>0</v>
      </c>
      <c r="Q128" s="46">
        <v>0</v>
      </c>
      <c r="R128" s="37">
        <v>0</v>
      </c>
      <c r="S128" s="47">
        <v>0</v>
      </c>
      <c r="T128" s="56"/>
      <c r="U128" s="47">
        <v>0</v>
      </c>
      <c r="V128" s="56"/>
      <c r="W128" s="47">
        <v>0</v>
      </c>
      <c r="X128" s="47" t="s">
        <v>454</v>
      </c>
      <c r="Y128" s="47" t="s">
        <v>454</v>
      </c>
      <c r="Z128" s="47" t="s">
        <v>454</v>
      </c>
      <c r="AA128" s="47" t="s">
        <v>454</v>
      </c>
      <c r="AB128" s="56"/>
      <c r="AC128" s="47">
        <v>0</v>
      </c>
      <c r="AD128" s="60"/>
      <c r="AE128" s="47">
        <v>0</v>
      </c>
      <c r="AF128" s="47" t="s">
        <v>454</v>
      </c>
      <c r="AG128" s="47" t="s">
        <v>454</v>
      </c>
      <c r="AH128" s="47" t="s">
        <v>454</v>
      </c>
      <c r="AI128" s="56"/>
      <c r="AJ128" s="47">
        <v>0</v>
      </c>
      <c r="AK128" s="56"/>
      <c r="AL128" s="9" t="str">
        <f>VLOOKUP(F128,Definitions!$B$7:$E$39,4,FALSE)</f>
        <v>EU28</v>
      </c>
    </row>
    <row r="129" spans="1:38">
      <c r="A129" s="36" t="str">
        <f t="shared" si="8"/>
        <v>EL300_9</v>
      </c>
      <c r="B129" t="s">
        <v>41</v>
      </c>
      <c r="C129" t="s">
        <v>148</v>
      </c>
      <c r="D129">
        <v>300</v>
      </c>
      <c r="E129">
        <v>9</v>
      </c>
      <c r="F129" s="25" t="s">
        <v>39</v>
      </c>
      <c r="G129" t="s">
        <v>146</v>
      </c>
      <c r="H129" t="s">
        <v>203</v>
      </c>
      <c r="J129" s="29" t="s">
        <v>258</v>
      </c>
      <c r="K129" s="47">
        <v>0</v>
      </c>
      <c r="L129" s="46">
        <v>0</v>
      </c>
      <c r="M129" s="46">
        <v>0</v>
      </c>
      <c r="N129" s="56"/>
      <c r="O129" s="47">
        <v>0</v>
      </c>
      <c r="P129" s="46">
        <v>0</v>
      </c>
      <c r="Q129" s="46">
        <v>0</v>
      </c>
      <c r="R129" s="37">
        <v>0</v>
      </c>
      <c r="S129" s="47">
        <v>0</v>
      </c>
      <c r="T129" s="56"/>
      <c r="U129" s="47">
        <v>0</v>
      </c>
      <c r="V129" s="56"/>
      <c r="W129" s="47">
        <v>0</v>
      </c>
      <c r="X129" s="47" t="s">
        <v>454</v>
      </c>
      <c r="Y129" s="47" t="s">
        <v>454</v>
      </c>
      <c r="Z129" s="47" t="s">
        <v>454</v>
      </c>
      <c r="AA129" s="47" t="s">
        <v>454</v>
      </c>
      <c r="AB129" s="56"/>
      <c r="AC129" s="47">
        <v>0</v>
      </c>
      <c r="AD129" s="60"/>
      <c r="AE129" s="47">
        <v>0</v>
      </c>
      <c r="AF129" s="47" t="s">
        <v>454</v>
      </c>
      <c r="AG129" s="47" t="s">
        <v>454</v>
      </c>
      <c r="AH129" s="47" t="s">
        <v>454</v>
      </c>
      <c r="AI129" s="56"/>
      <c r="AJ129" s="47">
        <v>0</v>
      </c>
      <c r="AK129" s="56"/>
      <c r="AL129" s="9" t="str">
        <f>VLOOKUP(F129,Definitions!$B$7:$E$39,4,FALSE)</f>
        <v>EU28</v>
      </c>
    </row>
    <row r="130" spans="1:38">
      <c r="A130" s="36" t="str">
        <f t="shared" si="8"/>
        <v>EL300_51</v>
      </c>
      <c r="B130" t="s">
        <v>41</v>
      </c>
      <c r="C130" t="s">
        <v>148</v>
      </c>
      <c r="D130">
        <v>300</v>
      </c>
      <c r="E130">
        <v>51</v>
      </c>
      <c r="F130" s="25" t="s">
        <v>39</v>
      </c>
      <c r="G130" t="s">
        <v>146</v>
      </c>
      <c r="H130" t="s">
        <v>203</v>
      </c>
      <c r="J130" s="29" t="s">
        <v>161</v>
      </c>
      <c r="K130" s="47">
        <v>0.49845162725762393</v>
      </c>
      <c r="L130" s="46">
        <v>-7.1871275609365681E-2</v>
      </c>
      <c r="M130" s="46">
        <v>0.42658035164825825</v>
      </c>
      <c r="N130" s="56"/>
      <c r="O130" s="47">
        <v>0</v>
      </c>
      <c r="P130" s="46">
        <v>0.42658035164825825</v>
      </c>
      <c r="Q130" s="46">
        <v>0.34923942599469887</v>
      </c>
      <c r="R130" s="37">
        <v>7.7340925653559406E-2</v>
      </c>
      <c r="S130" s="47">
        <v>0.22655105560618324</v>
      </c>
      <c r="T130" s="56"/>
      <c r="U130" s="47">
        <v>0.11445149784695764</v>
      </c>
      <c r="V130" s="56"/>
      <c r="W130" s="47">
        <v>8.2368725415579765E-3</v>
      </c>
      <c r="X130" s="47" t="s">
        <v>454</v>
      </c>
      <c r="Y130" s="47" t="s">
        <v>454</v>
      </c>
      <c r="Z130" s="47" t="s">
        <v>454</v>
      </c>
      <c r="AA130" s="47" t="s">
        <v>454</v>
      </c>
      <c r="AB130" s="56"/>
      <c r="AC130" s="47">
        <v>5.4696427823963251E-2</v>
      </c>
      <c r="AD130" s="60"/>
      <c r="AE130" s="47">
        <v>2.2644497829596162E-2</v>
      </c>
      <c r="AF130" s="47" t="s">
        <v>454</v>
      </c>
      <c r="AG130" s="47" t="s">
        <v>454</v>
      </c>
      <c r="AH130" s="47" t="s">
        <v>454</v>
      </c>
      <c r="AI130" s="56"/>
      <c r="AJ130" s="47">
        <v>0</v>
      </c>
      <c r="AK130" s="56"/>
      <c r="AL130" s="9" t="str">
        <f>VLOOKUP(F130,Definitions!$B$7:$E$39,4,FALSE)</f>
        <v>EU28</v>
      </c>
    </row>
    <row r="131" spans="1:38">
      <c r="A131" s="36" t="str">
        <f t="shared" si="8"/>
        <v>EL300_52</v>
      </c>
      <c r="B131" t="s">
        <v>41</v>
      </c>
      <c r="C131" t="s">
        <v>148</v>
      </c>
      <c r="D131">
        <v>300</v>
      </c>
      <c r="E131">
        <v>52</v>
      </c>
      <c r="F131" s="25" t="s">
        <v>39</v>
      </c>
      <c r="G131" t="s">
        <v>146</v>
      </c>
      <c r="H131" t="s">
        <v>203</v>
      </c>
      <c r="J131" s="29" t="s">
        <v>162</v>
      </c>
      <c r="K131" s="47">
        <v>6.9713546503620175E-2</v>
      </c>
      <c r="L131" s="46">
        <v>-6.9713546503620175E-2</v>
      </c>
      <c r="M131" s="46">
        <v>0</v>
      </c>
      <c r="N131" s="56"/>
      <c r="O131" s="47">
        <v>0</v>
      </c>
      <c r="P131" s="46">
        <v>0</v>
      </c>
      <c r="Q131" s="46">
        <v>0</v>
      </c>
      <c r="R131" s="37">
        <v>0</v>
      </c>
      <c r="S131" s="47">
        <v>0</v>
      </c>
      <c r="T131" s="56"/>
      <c r="U131" s="47">
        <v>0</v>
      </c>
      <c r="V131" s="56"/>
      <c r="W131" s="47">
        <v>0</v>
      </c>
      <c r="X131" s="47" t="s">
        <v>454</v>
      </c>
      <c r="Y131" s="47" t="s">
        <v>454</v>
      </c>
      <c r="Z131" s="47" t="s">
        <v>454</v>
      </c>
      <c r="AA131" s="47" t="s">
        <v>454</v>
      </c>
      <c r="AB131" s="56"/>
      <c r="AC131" s="47">
        <v>0</v>
      </c>
      <c r="AD131" s="60"/>
      <c r="AE131" s="47">
        <v>0</v>
      </c>
      <c r="AF131" s="47" t="s">
        <v>454</v>
      </c>
      <c r="AG131" s="47" t="s">
        <v>454</v>
      </c>
      <c r="AH131" s="47" t="s">
        <v>454</v>
      </c>
      <c r="AI131" s="56"/>
      <c r="AJ131" s="47">
        <v>0</v>
      </c>
      <c r="AK131" s="56"/>
      <c r="AL131" s="9" t="str">
        <f>VLOOKUP(F131,Definitions!$B$7:$E$39,4,FALSE)</f>
        <v>EU28</v>
      </c>
    </row>
    <row r="132" spans="1:38">
      <c r="A132" s="36" t="str">
        <f t="shared" si="8"/>
        <v>EL300_53</v>
      </c>
      <c r="B132" t="s">
        <v>41</v>
      </c>
      <c r="C132" t="s">
        <v>148</v>
      </c>
      <c r="D132">
        <v>300</v>
      </c>
      <c r="E132">
        <v>53</v>
      </c>
      <c r="F132" s="25" t="s">
        <v>39</v>
      </c>
      <c r="G132" t="s">
        <v>146</v>
      </c>
      <c r="H132" t="s">
        <v>203</v>
      </c>
      <c r="J132" s="29" t="s">
        <v>163</v>
      </c>
      <c r="K132" s="47">
        <v>7.9085406920676379E-2</v>
      </c>
      <c r="L132" s="46">
        <v>-8.4001494377344832E-5</v>
      </c>
      <c r="M132" s="46">
        <v>7.9001405426299035E-2</v>
      </c>
      <c r="N132" s="56"/>
      <c r="O132" s="47">
        <v>0</v>
      </c>
      <c r="P132" s="46">
        <v>7.9001405426299035E-2</v>
      </c>
      <c r="Q132" s="46">
        <v>7.9001405426299035E-2</v>
      </c>
      <c r="R132" s="37">
        <v>0</v>
      </c>
      <c r="S132" s="47">
        <v>5.175440914194513E-2</v>
      </c>
      <c r="T132" s="56"/>
      <c r="U132" s="47">
        <v>2.7246996284353907E-2</v>
      </c>
      <c r="V132" s="56"/>
      <c r="W132" s="47">
        <v>0</v>
      </c>
      <c r="X132" s="47" t="s">
        <v>454</v>
      </c>
      <c r="Y132" s="47" t="s">
        <v>454</v>
      </c>
      <c r="Z132" s="47" t="s">
        <v>454</v>
      </c>
      <c r="AA132" s="47" t="s">
        <v>454</v>
      </c>
      <c r="AB132" s="56"/>
      <c r="AC132" s="47">
        <v>0</v>
      </c>
      <c r="AD132" s="60"/>
      <c r="AE132" s="47">
        <v>0</v>
      </c>
      <c r="AF132" s="47" t="s">
        <v>454</v>
      </c>
      <c r="AG132" s="47" t="s">
        <v>454</v>
      </c>
      <c r="AH132" s="47" t="s">
        <v>454</v>
      </c>
      <c r="AI132" s="56"/>
      <c r="AJ132" s="47">
        <v>0</v>
      </c>
      <c r="AK132" s="56"/>
      <c r="AL132" s="9" t="str">
        <f>VLOOKUP(F132,Definitions!$B$7:$E$39,4,FALSE)</f>
        <v>EU28</v>
      </c>
    </row>
    <row r="133" spans="1:38">
      <c r="A133" s="36" t="str">
        <f t="shared" si="8"/>
        <v>EL300_62</v>
      </c>
      <c r="B133" t="s">
        <v>41</v>
      </c>
      <c r="C133" t="s">
        <v>148</v>
      </c>
      <c r="D133">
        <v>300</v>
      </c>
      <c r="E133">
        <v>62</v>
      </c>
      <c r="F133" s="25" t="s">
        <v>39</v>
      </c>
      <c r="G133" t="s">
        <v>146</v>
      </c>
      <c r="H133" t="s">
        <v>203</v>
      </c>
      <c r="J133" s="29" t="s">
        <v>284</v>
      </c>
      <c r="K133" s="47">
        <v>8.0385619616688793</v>
      </c>
      <c r="L133" s="46">
        <v>-3.6075008104371884</v>
      </c>
      <c r="M133" s="46">
        <v>4.4310611512316909</v>
      </c>
      <c r="N133" s="56"/>
      <c r="O133" s="47">
        <v>0</v>
      </c>
      <c r="P133" s="46">
        <v>4.4310611512316909</v>
      </c>
      <c r="Q133" s="46">
        <v>0.51738283985083899</v>
      </c>
      <c r="R133" s="37">
        <v>3.9136783113808518</v>
      </c>
      <c r="S133" s="47">
        <v>6.7417830760681835E-2</v>
      </c>
      <c r="T133" s="56"/>
      <c r="U133" s="47">
        <v>3.315503239161309E-2</v>
      </c>
      <c r="V133" s="56"/>
      <c r="W133" s="47">
        <v>0.41680997669854408</v>
      </c>
      <c r="X133" s="47" t="s">
        <v>454</v>
      </c>
      <c r="Y133" s="47" t="s">
        <v>454</v>
      </c>
      <c r="Z133" s="47" t="s">
        <v>454</v>
      </c>
      <c r="AA133" s="47" t="s">
        <v>454</v>
      </c>
      <c r="AB133" s="56"/>
      <c r="AC133" s="47">
        <v>2.7678001197390816</v>
      </c>
      <c r="AD133" s="60"/>
      <c r="AE133" s="47">
        <v>1.1458781916417704</v>
      </c>
      <c r="AF133" s="47" t="s">
        <v>454</v>
      </c>
      <c r="AG133" s="47" t="s">
        <v>454</v>
      </c>
      <c r="AH133" s="47" t="s">
        <v>454</v>
      </c>
      <c r="AI133" s="56"/>
      <c r="AJ133" s="47">
        <v>0</v>
      </c>
      <c r="AK133" s="56"/>
      <c r="AL133" s="9" t="str">
        <f>VLOOKUP(F133,Definitions!$B$7:$E$39,4,FALSE)</f>
        <v>EU28</v>
      </c>
    </row>
    <row r="134" spans="1:38">
      <c r="A134" s="36" t="str">
        <f t="shared" si="8"/>
        <v>EL300_61</v>
      </c>
      <c r="B134" t="s">
        <v>41</v>
      </c>
      <c r="C134" t="s">
        <v>148</v>
      </c>
      <c r="D134">
        <v>300</v>
      </c>
      <c r="E134">
        <v>61</v>
      </c>
      <c r="F134" s="25" t="s">
        <v>39</v>
      </c>
      <c r="G134" t="s">
        <v>146</v>
      </c>
      <c r="H134" t="s">
        <v>203</v>
      </c>
      <c r="J134" s="29" t="s">
        <v>283</v>
      </c>
      <c r="K134" s="47">
        <v>0</v>
      </c>
      <c r="L134" s="46">
        <v>0</v>
      </c>
      <c r="M134" s="46">
        <v>0</v>
      </c>
      <c r="N134" s="56"/>
      <c r="O134" s="47">
        <v>0</v>
      </c>
      <c r="P134" s="46">
        <v>0</v>
      </c>
      <c r="Q134" s="46">
        <v>0</v>
      </c>
      <c r="R134" s="37">
        <v>0</v>
      </c>
      <c r="S134" s="47">
        <v>0</v>
      </c>
      <c r="T134" s="56"/>
      <c r="U134" s="47">
        <v>0</v>
      </c>
      <c r="V134" s="56"/>
      <c r="W134" s="47">
        <v>0</v>
      </c>
      <c r="X134" s="47" t="s">
        <v>454</v>
      </c>
      <c r="Y134" s="47" t="s">
        <v>454</v>
      </c>
      <c r="Z134" s="47" t="s">
        <v>454</v>
      </c>
      <c r="AA134" s="47" t="s">
        <v>454</v>
      </c>
      <c r="AB134" s="56"/>
      <c r="AC134" s="47">
        <v>0</v>
      </c>
      <c r="AD134" s="60"/>
      <c r="AE134" s="47">
        <v>0</v>
      </c>
      <c r="AF134" s="47" t="s">
        <v>454</v>
      </c>
      <c r="AG134" s="47" t="s">
        <v>454</v>
      </c>
      <c r="AH134" s="47" t="s">
        <v>454</v>
      </c>
      <c r="AI134" s="56"/>
      <c r="AJ134" s="47">
        <v>0</v>
      </c>
      <c r="AK134" s="56"/>
      <c r="AL134" s="9" t="str">
        <f>VLOOKUP(F134,Definitions!$B$7:$E$39,4,FALSE)</f>
        <v>EU28</v>
      </c>
    </row>
    <row r="135" spans="1:38">
      <c r="A135" s="36" t="str">
        <f t="shared" si="8"/>
        <v>EL300_58</v>
      </c>
      <c r="B135" t="s">
        <v>41</v>
      </c>
      <c r="C135" t="s">
        <v>148</v>
      </c>
      <c r="D135">
        <v>300</v>
      </c>
      <c r="E135">
        <v>58</v>
      </c>
      <c r="F135" s="25" t="s">
        <v>39</v>
      </c>
      <c r="G135" t="s">
        <v>146</v>
      </c>
      <c r="H135" t="s">
        <v>203</v>
      </c>
      <c r="J135" s="29" t="s">
        <v>277</v>
      </c>
      <c r="K135" s="47" t="s">
        <v>454</v>
      </c>
      <c r="L135" s="46">
        <v>0.11799999999999999</v>
      </c>
      <c r="M135" s="46">
        <v>0.11799999999999999</v>
      </c>
      <c r="N135" s="56"/>
      <c r="O135" s="47">
        <v>0</v>
      </c>
      <c r="P135" s="46">
        <v>0.11799999999999999</v>
      </c>
      <c r="Q135" s="46">
        <v>0.11799999999999999</v>
      </c>
      <c r="R135" s="37">
        <v>0</v>
      </c>
      <c r="S135" s="47">
        <v>7.910390765350632E-2</v>
      </c>
      <c r="T135" s="56"/>
      <c r="U135" s="47">
        <v>3.8896092346493667E-2</v>
      </c>
      <c r="V135" s="56"/>
      <c r="W135" s="47">
        <v>0</v>
      </c>
      <c r="X135" s="47" t="s">
        <v>454</v>
      </c>
      <c r="Y135" s="47" t="s">
        <v>454</v>
      </c>
      <c r="Z135" s="47" t="s">
        <v>454</v>
      </c>
      <c r="AA135" s="47" t="s">
        <v>454</v>
      </c>
      <c r="AB135" s="56"/>
      <c r="AC135" s="47">
        <v>0</v>
      </c>
      <c r="AD135" s="60"/>
      <c r="AE135" s="47">
        <v>0</v>
      </c>
      <c r="AF135" s="47" t="s">
        <v>454</v>
      </c>
      <c r="AG135" s="47" t="s">
        <v>454</v>
      </c>
      <c r="AH135" s="47" t="s">
        <v>454</v>
      </c>
      <c r="AI135" s="56"/>
      <c r="AJ135" s="47">
        <v>0</v>
      </c>
      <c r="AK135" s="56"/>
      <c r="AL135" s="9" t="str">
        <f>VLOOKUP(F135,Definitions!$B$7:$E$39,4,FALSE)</f>
        <v>EU28</v>
      </c>
    </row>
    <row r="136" spans="1:38">
      <c r="A136" s="36" t="str">
        <f t="shared" si="8"/>
        <v>EL300_55</v>
      </c>
      <c r="B136" t="s">
        <v>41</v>
      </c>
      <c r="C136" t="s">
        <v>148</v>
      </c>
      <c r="D136">
        <v>300</v>
      </c>
      <c r="E136">
        <v>55</v>
      </c>
      <c r="F136" s="25" t="s">
        <v>39</v>
      </c>
      <c r="G136" t="s">
        <v>146</v>
      </c>
      <c r="H136" t="s">
        <v>203</v>
      </c>
      <c r="J136" s="29" t="s">
        <v>453</v>
      </c>
      <c r="K136" s="47" t="s">
        <v>454</v>
      </c>
      <c r="L136" s="46">
        <v>0</v>
      </c>
      <c r="M136" s="46">
        <v>0</v>
      </c>
      <c r="N136" s="56"/>
      <c r="O136" s="47">
        <v>0</v>
      </c>
      <c r="P136" s="46">
        <v>0</v>
      </c>
      <c r="Q136" s="46">
        <v>0</v>
      </c>
      <c r="R136" s="37">
        <v>0</v>
      </c>
      <c r="S136" s="47">
        <v>0</v>
      </c>
      <c r="T136" s="56"/>
      <c r="U136" s="47">
        <v>0</v>
      </c>
      <c r="V136" s="56"/>
      <c r="W136" s="47">
        <v>0</v>
      </c>
      <c r="X136" s="47" t="s">
        <v>454</v>
      </c>
      <c r="Y136" s="47" t="s">
        <v>454</v>
      </c>
      <c r="Z136" s="47" t="s">
        <v>454</v>
      </c>
      <c r="AA136" s="47" t="s">
        <v>454</v>
      </c>
      <c r="AB136" s="56"/>
      <c r="AC136" s="47">
        <v>0</v>
      </c>
      <c r="AD136" s="60"/>
      <c r="AE136" s="47">
        <v>0</v>
      </c>
      <c r="AF136" s="47" t="s">
        <v>454</v>
      </c>
      <c r="AG136" s="47" t="s">
        <v>454</v>
      </c>
      <c r="AH136" s="47" t="s">
        <v>454</v>
      </c>
      <c r="AI136" s="56"/>
      <c r="AJ136" s="47">
        <v>0</v>
      </c>
      <c r="AK136" s="56"/>
      <c r="AL136" s="9" t="str">
        <f>VLOOKUP(F136,Definitions!$B$7:$E$39,4,FALSE)</f>
        <v>EU28</v>
      </c>
    </row>
    <row r="137" spans="1:38">
      <c r="A137" s="36" t="str">
        <f t="shared" ref="A137" si="9">B137&amp;D137&amp;"_"&amp;E137</f>
        <v>ES300_0</v>
      </c>
      <c r="B137" t="s">
        <v>45</v>
      </c>
      <c r="C137" t="s">
        <v>148</v>
      </c>
      <c r="D137">
        <v>300</v>
      </c>
      <c r="E137">
        <v>0</v>
      </c>
      <c r="F137" s="25" t="s">
        <v>43</v>
      </c>
      <c r="G137" t="s">
        <v>146</v>
      </c>
      <c r="H137" t="s">
        <v>203</v>
      </c>
      <c r="J137" s="29" t="s">
        <v>166</v>
      </c>
      <c r="K137" s="47">
        <v>243.12732339520653</v>
      </c>
      <c r="L137" s="46">
        <v>-82.45469597542666</v>
      </c>
      <c r="M137" s="46">
        <v>160.67262741977987</v>
      </c>
      <c r="N137" s="56"/>
      <c r="O137" s="47">
        <v>0</v>
      </c>
      <c r="P137" s="46">
        <v>160.67262741977987</v>
      </c>
      <c r="Q137" s="46">
        <v>60.946811710227813</v>
      </c>
      <c r="R137" s="37">
        <v>99.725815709552052</v>
      </c>
      <c r="S137" s="47">
        <v>35.910180626935357</v>
      </c>
      <c r="T137" s="56"/>
      <c r="U137" s="47">
        <v>12.606059528297813</v>
      </c>
      <c r="V137" s="56"/>
      <c r="W137" s="47">
        <v>12.430571554994645</v>
      </c>
      <c r="X137" s="47" t="s">
        <v>454</v>
      </c>
      <c r="Y137" s="47" t="s">
        <v>454</v>
      </c>
      <c r="Z137" s="47" t="s">
        <v>454</v>
      </c>
      <c r="AA137" s="47" t="s">
        <v>454</v>
      </c>
      <c r="AB137" s="56"/>
      <c r="AC137" s="47">
        <v>70.341976513660981</v>
      </c>
      <c r="AD137" s="60"/>
      <c r="AE137" s="47">
        <v>29.383839195891067</v>
      </c>
      <c r="AF137" s="47" t="s">
        <v>454</v>
      </c>
      <c r="AG137" s="47" t="s">
        <v>454</v>
      </c>
      <c r="AH137" s="47" t="s">
        <v>454</v>
      </c>
      <c r="AI137" s="56"/>
      <c r="AJ137" s="47">
        <v>0</v>
      </c>
      <c r="AK137" s="56"/>
      <c r="AL137" s="9" t="str">
        <f>VLOOKUP(F137,Definitions!$B$7:$E$39,4,FALSE)</f>
        <v>EU28</v>
      </c>
    </row>
    <row r="138" spans="1:38">
      <c r="A138" s="36" t="str">
        <f t="shared" ref="A138:A152" si="10">B138&amp;D138&amp;"_"&amp;E138</f>
        <v>ES300_1</v>
      </c>
      <c r="B138" t="s">
        <v>45</v>
      </c>
      <c r="C138" t="s">
        <v>148</v>
      </c>
      <c r="D138">
        <v>300</v>
      </c>
      <c r="E138">
        <v>1</v>
      </c>
      <c r="F138" s="25" t="s">
        <v>43</v>
      </c>
      <c r="G138" t="s">
        <v>146</v>
      </c>
      <c r="H138" t="s">
        <v>203</v>
      </c>
      <c r="J138" s="29" t="s">
        <v>155</v>
      </c>
      <c r="K138" s="47">
        <v>36.414464628028867</v>
      </c>
      <c r="L138" s="46">
        <v>-14.671496464504553</v>
      </c>
      <c r="M138" s="46">
        <v>21.742968163524313</v>
      </c>
      <c r="N138" s="56"/>
      <c r="O138" s="47">
        <v>0</v>
      </c>
      <c r="P138" s="46">
        <v>21.742968163524313</v>
      </c>
      <c r="Q138" s="46">
        <v>3.4937612085106444</v>
      </c>
      <c r="R138" s="37">
        <v>18.249206955013669</v>
      </c>
      <c r="S138" s="47">
        <v>0.90068684803245425</v>
      </c>
      <c r="T138" s="56"/>
      <c r="U138" s="47">
        <v>0.31835671327548004</v>
      </c>
      <c r="V138" s="56"/>
      <c r="W138" s="47">
        <v>2.2747176472027104</v>
      </c>
      <c r="X138" s="47" t="s">
        <v>454</v>
      </c>
      <c r="Y138" s="47" t="s">
        <v>454</v>
      </c>
      <c r="Z138" s="47" t="s">
        <v>454</v>
      </c>
      <c r="AA138" s="47" t="s">
        <v>454</v>
      </c>
      <c r="AB138" s="56"/>
      <c r="AC138" s="47">
        <v>12.872146273149559</v>
      </c>
      <c r="AD138" s="60"/>
      <c r="AE138" s="47">
        <v>5.3770606818641102</v>
      </c>
      <c r="AF138" s="47" t="s">
        <v>454</v>
      </c>
      <c r="AG138" s="47" t="s">
        <v>454</v>
      </c>
      <c r="AH138" s="47" t="s">
        <v>454</v>
      </c>
      <c r="AI138" s="56"/>
      <c r="AJ138" s="47">
        <v>0</v>
      </c>
      <c r="AK138" s="56"/>
      <c r="AL138" s="9" t="str">
        <f>VLOOKUP(F138,Definitions!$B$7:$E$39,4,FALSE)</f>
        <v>EU28</v>
      </c>
    </row>
    <row r="139" spans="1:38">
      <c r="A139" s="36" t="str">
        <f t="shared" si="10"/>
        <v>ES300_2</v>
      </c>
      <c r="B139" t="s">
        <v>45</v>
      </c>
      <c r="C139" t="s">
        <v>148</v>
      </c>
      <c r="D139">
        <v>300</v>
      </c>
      <c r="E139">
        <v>2</v>
      </c>
      <c r="F139" s="25" t="s">
        <v>43</v>
      </c>
      <c r="G139" t="s">
        <v>146</v>
      </c>
      <c r="H139" t="s">
        <v>203</v>
      </c>
      <c r="J139" s="29" t="s">
        <v>156</v>
      </c>
      <c r="K139" s="47">
        <v>25.791163969058566</v>
      </c>
      <c r="L139" s="46">
        <v>-4.0814539952186948</v>
      </c>
      <c r="M139" s="46">
        <v>21.709709973839871</v>
      </c>
      <c r="N139" s="56"/>
      <c r="O139" s="47">
        <v>0</v>
      </c>
      <c r="P139" s="46">
        <v>21.709709973839871</v>
      </c>
      <c r="Q139" s="46">
        <v>16.632975039791784</v>
      </c>
      <c r="R139" s="37">
        <v>5.0767349340480887</v>
      </c>
      <c r="S139" s="47">
        <v>11.905587894894831</v>
      </c>
      <c r="T139" s="56"/>
      <c r="U139" s="47">
        <v>4.0945849320053389</v>
      </c>
      <c r="V139" s="56"/>
      <c r="W139" s="47">
        <v>0.63280221289161365</v>
      </c>
      <c r="X139" s="47" t="s">
        <v>454</v>
      </c>
      <c r="Y139" s="47" t="s">
        <v>454</v>
      </c>
      <c r="Z139" s="47" t="s">
        <v>454</v>
      </c>
      <c r="AA139" s="47" t="s">
        <v>454</v>
      </c>
      <c r="AB139" s="56"/>
      <c r="AC139" s="47">
        <v>3.580893943619937</v>
      </c>
      <c r="AD139" s="60"/>
      <c r="AE139" s="47">
        <v>1.4958409904281518</v>
      </c>
      <c r="AF139" s="47" t="s">
        <v>454</v>
      </c>
      <c r="AG139" s="47" t="s">
        <v>454</v>
      </c>
      <c r="AH139" s="47" t="s">
        <v>454</v>
      </c>
      <c r="AI139" s="56"/>
      <c r="AJ139" s="47">
        <v>0</v>
      </c>
      <c r="AK139" s="56"/>
      <c r="AL139" s="9" t="str">
        <f>VLOOKUP(F139,Definitions!$B$7:$E$39,4,FALSE)</f>
        <v>EU28</v>
      </c>
    </row>
    <row r="140" spans="1:38">
      <c r="A140" s="36" t="str">
        <f t="shared" si="10"/>
        <v>ES300_3</v>
      </c>
      <c r="B140" t="s">
        <v>45</v>
      </c>
      <c r="C140" t="s">
        <v>148</v>
      </c>
      <c r="D140">
        <v>300</v>
      </c>
      <c r="E140">
        <v>3</v>
      </c>
      <c r="F140" s="25" t="s">
        <v>43</v>
      </c>
      <c r="G140" t="s">
        <v>146</v>
      </c>
      <c r="H140" t="s">
        <v>203</v>
      </c>
      <c r="J140" s="29" t="s">
        <v>157</v>
      </c>
      <c r="K140" s="47">
        <v>73.23313814883717</v>
      </c>
      <c r="L140" s="46">
        <v>-19.52896217489014</v>
      </c>
      <c r="M140" s="46">
        <v>53.704175973947031</v>
      </c>
      <c r="N140" s="56"/>
      <c r="O140" s="47">
        <v>0</v>
      </c>
      <c r="P140" s="46">
        <v>53.704175973947031</v>
      </c>
      <c r="Q140" s="46">
        <v>29.412988417965217</v>
      </c>
      <c r="R140" s="37">
        <v>24.291187555981814</v>
      </c>
      <c r="S140" s="47">
        <v>19.476613668367186</v>
      </c>
      <c r="T140" s="56"/>
      <c r="U140" s="47">
        <v>6.9085394501620652</v>
      </c>
      <c r="V140" s="56"/>
      <c r="W140" s="47">
        <v>3.027835299435965</v>
      </c>
      <c r="X140" s="47" t="s">
        <v>454</v>
      </c>
      <c r="Y140" s="47" t="s">
        <v>454</v>
      </c>
      <c r="Z140" s="47" t="s">
        <v>454</v>
      </c>
      <c r="AA140" s="47" t="s">
        <v>454</v>
      </c>
      <c r="AB140" s="56"/>
      <c r="AC140" s="47">
        <v>17.133879852417621</v>
      </c>
      <c r="AD140" s="60"/>
      <c r="AE140" s="47">
        <v>7.1573077035641912</v>
      </c>
      <c r="AF140" s="47" t="s">
        <v>454</v>
      </c>
      <c r="AG140" s="47" t="s">
        <v>454</v>
      </c>
      <c r="AH140" s="47" t="s">
        <v>454</v>
      </c>
      <c r="AI140" s="56"/>
      <c r="AJ140" s="47">
        <v>0</v>
      </c>
      <c r="AK140" s="56"/>
      <c r="AL140" s="9" t="str">
        <f>VLOOKUP(F140,Definitions!$B$7:$E$39,4,FALSE)</f>
        <v>EU28</v>
      </c>
    </row>
    <row r="141" spans="1:38">
      <c r="A141" s="36" t="str">
        <f t="shared" si="10"/>
        <v>ES300_4</v>
      </c>
      <c r="B141" t="s">
        <v>45</v>
      </c>
      <c r="C141" t="s">
        <v>148</v>
      </c>
      <c r="D141">
        <v>300</v>
      </c>
      <c r="E141">
        <v>4</v>
      </c>
      <c r="F141" s="25" t="s">
        <v>43</v>
      </c>
      <c r="G141" t="s">
        <v>146</v>
      </c>
      <c r="H141" t="s">
        <v>203</v>
      </c>
      <c r="J141" s="29" t="s">
        <v>158</v>
      </c>
      <c r="K141" s="47">
        <v>3.4414418724774496</v>
      </c>
      <c r="L141" s="46">
        <v>-2.7280463778431678</v>
      </c>
      <c r="M141" s="46">
        <v>0.71339549463428176</v>
      </c>
      <c r="N141" s="56"/>
      <c r="O141" s="47">
        <v>0</v>
      </c>
      <c r="P141" s="46">
        <v>0.71339549463428176</v>
      </c>
      <c r="Q141" s="46">
        <v>0.11463170468422004</v>
      </c>
      <c r="R141" s="37">
        <v>0.59876378995006174</v>
      </c>
      <c r="S141" s="47">
        <v>2.9551896255849308E-2</v>
      </c>
      <c r="T141" s="56"/>
      <c r="U141" s="47">
        <v>1.0445411280981814E-2</v>
      </c>
      <c r="V141" s="56"/>
      <c r="W141" s="47">
        <v>7.4634397147388926E-2</v>
      </c>
      <c r="X141" s="47" t="s">
        <v>454</v>
      </c>
      <c r="Y141" s="47" t="s">
        <v>454</v>
      </c>
      <c r="Z141" s="47" t="s">
        <v>454</v>
      </c>
      <c r="AA141" s="47" t="s">
        <v>454</v>
      </c>
      <c r="AB141" s="56"/>
      <c r="AC141" s="47">
        <v>0.42234027518577283</v>
      </c>
      <c r="AD141" s="60"/>
      <c r="AE141" s="47">
        <v>0.17642351476428889</v>
      </c>
      <c r="AF141" s="47" t="s">
        <v>454</v>
      </c>
      <c r="AG141" s="47" t="s">
        <v>454</v>
      </c>
      <c r="AH141" s="47" t="s">
        <v>454</v>
      </c>
      <c r="AI141" s="56"/>
      <c r="AJ141" s="47">
        <v>0</v>
      </c>
      <c r="AK141" s="56"/>
      <c r="AL141" s="9" t="str">
        <f>VLOOKUP(F141,Definitions!$B$7:$E$39,4,FALSE)</f>
        <v>EU28</v>
      </c>
    </row>
    <row r="142" spans="1:38">
      <c r="A142" s="36" t="str">
        <f t="shared" si="10"/>
        <v>ES300_6</v>
      </c>
      <c r="B142" t="s">
        <v>45</v>
      </c>
      <c r="C142" t="s">
        <v>148</v>
      </c>
      <c r="D142">
        <v>300</v>
      </c>
      <c r="E142">
        <v>6</v>
      </c>
      <c r="F142" s="25" t="s">
        <v>43</v>
      </c>
      <c r="G142" t="s">
        <v>146</v>
      </c>
      <c r="H142" t="s">
        <v>203</v>
      </c>
      <c r="J142" s="29" t="s">
        <v>159</v>
      </c>
      <c r="K142" s="47">
        <v>0</v>
      </c>
      <c r="L142" s="46">
        <v>0</v>
      </c>
      <c r="M142" s="46">
        <v>0</v>
      </c>
      <c r="N142" s="56"/>
      <c r="O142" s="47">
        <v>0</v>
      </c>
      <c r="P142" s="46">
        <v>0</v>
      </c>
      <c r="Q142" s="46">
        <v>0</v>
      </c>
      <c r="R142" s="37">
        <v>0</v>
      </c>
      <c r="S142" s="47">
        <v>0</v>
      </c>
      <c r="T142" s="56"/>
      <c r="U142" s="47">
        <v>0</v>
      </c>
      <c r="V142" s="56"/>
      <c r="W142" s="47">
        <v>0</v>
      </c>
      <c r="X142" s="47">
        <v>0</v>
      </c>
      <c r="Y142" s="47">
        <v>0</v>
      </c>
      <c r="Z142" s="47">
        <v>0</v>
      </c>
      <c r="AA142" s="47">
        <v>0</v>
      </c>
      <c r="AB142" s="56"/>
      <c r="AC142" s="47">
        <v>0</v>
      </c>
      <c r="AD142" s="60"/>
      <c r="AE142" s="47">
        <v>0</v>
      </c>
      <c r="AF142" s="47">
        <v>0</v>
      </c>
      <c r="AG142" s="47">
        <v>0</v>
      </c>
      <c r="AH142" s="47">
        <v>0</v>
      </c>
      <c r="AI142" s="56"/>
      <c r="AJ142" s="47">
        <v>0</v>
      </c>
      <c r="AK142" s="56"/>
      <c r="AL142" s="9" t="str">
        <f>VLOOKUP(F142,Definitions!$B$7:$E$39,4,FALSE)</f>
        <v>EU28</v>
      </c>
    </row>
    <row r="143" spans="1:38">
      <c r="A143" s="36" t="str">
        <f t="shared" si="10"/>
        <v>ES300_7</v>
      </c>
      <c r="B143" t="s">
        <v>45</v>
      </c>
      <c r="C143" t="s">
        <v>148</v>
      </c>
      <c r="D143">
        <v>300</v>
      </c>
      <c r="E143">
        <v>7</v>
      </c>
      <c r="F143" s="25" t="s">
        <v>43</v>
      </c>
      <c r="G143" t="s">
        <v>146</v>
      </c>
      <c r="H143" t="s">
        <v>203</v>
      </c>
      <c r="J143" s="29" t="s">
        <v>160</v>
      </c>
      <c r="K143" s="47">
        <v>0</v>
      </c>
      <c r="L143" s="46">
        <v>0</v>
      </c>
      <c r="M143" s="46">
        <v>0</v>
      </c>
      <c r="N143" s="56"/>
      <c r="O143" s="47">
        <v>0</v>
      </c>
      <c r="P143" s="46">
        <v>0</v>
      </c>
      <c r="Q143" s="46">
        <v>0</v>
      </c>
      <c r="R143" s="37">
        <v>0</v>
      </c>
      <c r="S143" s="47">
        <v>0</v>
      </c>
      <c r="T143" s="56"/>
      <c r="U143" s="47">
        <v>0</v>
      </c>
      <c r="V143" s="56"/>
      <c r="W143" s="47">
        <v>0</v>
      </c>
      <c r="X143" s="47" t="s">
        <v>454</v>
      </c>
      <c r="Y143" s="47" t="s">
        <v>454</v>
      </c>
      <c r="Z143" s="47" t="s">
        <v>454</v>
      </c>
      <c r="AA143" s="47" t="s">
        <v>454</v>
      </c>
      <c r="AB143" s="56"/>
      <c r="AC143" s="47">
        <v>0</v>
      </c>
      <c r="AD143" s="60"/>
      <c r="AE143" s="47">
        <v>0</v>
      </c>
      <c r="AF143" s="47" t="s">
        <v>454</v>
      </c>
      <c r="AG143" s="47" t="s">
        <v>454</v>
      </c>
      <c r="AH143" s="47" t="s">
        <v>454</v>
      </c>
      <c r="AI143" s="56"/>
      <c r="AJ143" s="47">
        <v>0</v>
      </c>
      <c r="AK143" s="56"/>
      <c r="AL143" s="9" t="str">
        <f>VLOOKUP(F143,Definitions!$B$7:$E$39,4,FALSE)</f>
        <v>EU28</v>
      </c>
    </row>
    <row r="144" spans="1:38">
      <c r="A144" s="36" t="str">
        <f t="shared" si="10"/>
        <v>ES300_8</v>
      </c>
      <c r="B144" t="s">
        <v>45</v>
      </c>
      <c r="C144" t="s">
        <v>148</v>
      </c>
      <c r="D144">
        <v>300</v>
      </c>
      <c r="E144">
        <v>8</v>
      </c>
      <c r="F144" s="25" t="s">
        <v>43</v>
      </c>
      <c r="G144" t="s">
        <v>146</v>
      </c>
      <c r="H144" t="s">
        <v>203</v>
      </c>
      <c r="J144" s="29" t="s">
        <v>274</v>
      </c>
      <c r="K144" s="47">
        <v>0</v>
      </c>
      <c r="L144" s="46">
        <v>0</v>
      </c>
      <c r="M144" s="46">
        <v>0</v>
      </c>
      <c r="N144" s="56"/>
      <c r="O144" s="47">
        <v>0</v>
      </c>
      <c r="P144" s="46">
        <v>0</v>
      </c>
      <c r="Q144" s="46">
        <v>0</v>
      </c>
      <c r="R144" s="37">
        <v>0</v>
      </c>
      <c r="S144" s="47">
        <v>0</v>
      </c>
      <c r="T144" s="56"/>
      <c r="U144" s="47">
        <v>0</v>
      </c>
      <c r="V144" s="56"/>
      <c r="W144" s="47">
        <v>0</v>
      </c>
      <c r="X144" s="47" t="s">
        <v>454</v>
      </c>
      <c r="Y144" s="47" t="s">
        <v>454</v>
      </c>
      <c r="Z144" s="47" t="s">
        <v>454</v>
      </c>
      <c r="AA144" s="47" t="s">
        <v>454</v>
      </c>
      <c r="AB144" s="56"/>
      <c r="AC144" s="47">
        <v>0</v>
      </c>
      <c r="AD144" s="60"/>
      <c r="AE144" s="47">
        <v>0</v>
      </c>
      <c r="AF144" s="47" t="s">
        <v>454</v>
      </c>
      <c r="AG144" s="47" t="s">
        <v>454</v>
      </c>
      <c r="AH144" s="47" t="s">
        <v>454</v>
      </c>
      <c r="AI144" s="56"/>
      <c r="AJ144" s="47">
        <v>0</v>
      </c>
      <c r="AK144" s="56"/>
      <c r="AL144" s="9" t="str">
        <f>VLOOKUP(F144,Definitions!$B$7:$E$39,4,FALSE)</f>
        <v>EU28</v>
      </c>
    </row>
    <row r="145" spans="1:38">
      <c r="A145" s="36" t="str">
        <f t="shared" si="10"/>
        <v>ES300_9</v>
      </c>
      <c r="B145" t="s">
        <v>45</v>
      </c>
      <c r="C145" t="s">
        <v>148</v>
      </c>
      <c r="D145">
        <v>300</v>
      </c>
      <c r="E145">
        <v>9</v>
      </c>
      <c r="F145" s="25" t="s">
        <v>43</v>
      </c>
      <c r="G145" t="s">
        <v>146</v>
      </c>
      <c r="H145" t="s">
        <v>203</v>
      </c>
      <c r="J145" s="29" t="s">
        <v>258</v>
      </c>
      <c r="K145" s="47">
        <v>0</v>
      </c>
      <c r="L145" s="46">
        <v>0</v>
      </c>
      <c r="M145" s="46">
        <v>0</v>
      </c>
      <c r="N145" s="56"/>
      <c r="O145" s="47">
        <v>0</v>
      </c>
      <c r="P145" s="46">
        <v>0</v>
      </c>
      <c r="Q145" s="46">
        <v>0</v>
      </c>
      <c r="R145" s="37">
        <v>0</v>
      </c>
      <c r="S145" s="47">
        <v>0</v>
      </c>
      <c r="T145" s="56"/>
      <c r="U145" s="47">
        <v>0</v>
      </c>
      <c r="V145" s="56"/>
      <c r="W145" s="47">
        <v>0</v>
      </c>
      <c r="X145" s="47" t="s">
        <v>454</v>
      </c>
      <c r="Y145" s="47" t="s">
        <v>454</v>
      </c>
      <c r="Z145" s="47" t="s">
        <v>454</v>
      </c>
      <c r="AA145" s="47" t="s">
        <v>454</v>
      </c>
      <c r="AB145" s="56"/>
      <c r="AC145" s="47">
        <v>0</v>
      </c>
      <c r="AD145" s="60"/>
      <c r="AE145" s="47">
        <v>0</v>
      </c>
      <c r="AF145" s="47" t="s">
        <v>454</v>
      </c>
      <c r="AG145" s="47" t="s">
        <v>454</v>
      </c>
      <c r="AH145" s="47" t="s">
        <v>454</v>
      </c>
      <c r="AI145" s="56"/>
      <c r="AJ145" s="47">
        <v>0</v>
      </c>
      <c r="AK145" s="56"/>
      <c r="AL145" s="9" t="str">
        <f>VLOOKUP(F145,Definitions!$B$7:$E$39,4,FALSE)</f>
        <v>EU28</v>
      </c>
    </row>
    <row r="146" spans="1:38">
      <c r="A146" s="36" t="str">
        <f t="shared" si="10"/>
        <v>ES300_51</v>
      </c>
      <c r="B146" t="s">
        <v>45</v>
      </c>
      <c r="C146" t="s">
        <v>148</v>
      </c>
      <c r="D146">
        <v>300</v>
      </c>
      <c r="E146">
        <v>51</v>
      </c>
      <c r="F146" s="25" t="s">
        <v>43</v>
      </c>
      <c r="G146" t="s">
        <v>146</v>
      </c>
      <c r="H146" t="s">
        <v>203</v>
      </c>
      <c r="J146" s="29" t="s">
        <v>161</v>
      </c>
      <c r="K146" s="47">
        <v>3.6544814172758366</v>
      </c>
      <c r="L146" s="46">
        <v>-1.0767798388487719</v>
      </c>
      <c r="M146" s="46">
        <v>2.5777015784270647</v>
      </c>
      <c r="N146" s="56"/>
      <c r="O146" s="47">
        <v>0</v>
      </c>
      <c r="P146" s="46">
        <v>2.5777015784270647</v>
      </c>
      <c r="Q146" s="46">
        <v>1.2366960123352551</v>
      </c>
      <c r="R146" s="37">
        <v>1.3410055660918094</v>
      </c>
      <c r="S146" s="47">
        <v>0.79144445223338833</v>
      </c>
      <c r="T146" s="56"/>
      <c r="U146" s="47">
        <v>0.27809859648510799</v>
      </c>
      <c r="V146" s="56"/>
      <c r="W146" s="47">
        <v>0.16715296361675872</v>
      </c>
      <c r="X146" s="47" t="s">
        <v>454</v>
      </c>
      <c r="Y146" s="47" t="s">
        <v>454</v>
      </c>
      <c r="Z146" s="47" t="s">
        <v>454</v>
      </c>
      <c r="AA146" s="47" t="s">
        <v>454</v>
      </c>
      <c r="AB146" s="56"/>
      <c r="AC146" s="47">
        <v>0.94588328371711272</v>
      </c>
      <c r="AD146" s="60"/>
      <c r="AE146" s="47">
        <v>0.39512228237469682</v>
      </c>
      <c r="AF146" s="47" t="s">
        <v>454</v>
      </c>
      <c r="AG146" s="47" t="s">
        <v>454</v>
      </c>
      <c r="AH146" s="47" t="s">
        <v>454</v>
      </c>
      <c r="AI146" s="56"/>
      <c r="AJ146" s="47">
        <v>0</v>
      </c>
      <c r="AK146" s="56"/>
      <c r="AL146" s="9" t="str">
        <f>VLOOKUP(F146,Definitions!$B$7:$E$39,4,FALSE)</f>
        <v>EU28</v>
      </c>
    </row>
    <row r="147" spans="1:38">
      <c r="A147" s="36" t="str">
        <f t="shared" si="10"/>
        <v>ES300_52</v>
      </c>
      <c r="B147" t="s">
        <v>45</v>
      </c>
      <c r="C147" t="s">
        <v>148</v>
      </c>
      <c r="D147">
        <v>300</v>
      </c>
      <c r="E147">
        <v>52</v>
      </c>
      <c r="F147" s="25" t="s">
        <v>43</v>
      </c>
      <c r="G147" t="s">
        <v>146</v>
      </c>
      <c r="H147" t="s">
        <v>203</v>
      </c>
      <c r="J147" s="29" t="s">
        <v>162</v>
      </c>
      <c r="K147" s="47">
        <v>3.5447566018789921E-2</v>
      </c>
      <c r="L147" s="46">
        <v>-3.5447566018789921E-2</v>
      </c>
      <c r="M147" s="46">
        <v>0</v>
      </c>
      <c r="N147" s="56"/>
      <c r="O147" s="47">
        <v>0</v>
      </c>
      <c r="P147" s="46">
        <v>0</v>
      </c>
      <c r="Q147" s="46">
        <v>0</v>
      </c>
      <c r="R147" s="37">
        <v>0</v>
      </c>
      <c r="S147" s="47">
        <v>0</v>
      </c>
      <c r="T147" s="56"/>
      <c r="U147" s="47">
        <v>0</v>
      </c>
      <c r="V147" s="56"/>
      <c r="W147" s="47">
        <v>0</v>
      </c>
      <c r="X147" s="47" t="s">
        <v>454</v>
      </c>
      <c r="Y147" s="47" t="s">
        <v>454</v>
      </c>
      <c r="Z147" s="47" t="s">
        <v>454</v>
      </c>
      <c r="AA147" s="47" t="s">
        <v>454</v>
      </c>
      <c r="AB147" s="56"/>
      <c r="AC147" s="47">
        <v>0</v>
      </c>
      <c r="AD147" s="60"/>
      <c r="AE147" s="47">
        <v>0</v>
      </c>
      <c r="AF147" s="47" t="s">
        <v>454</v>
      </c>
      <c r="AG147" s="47" t="s">
        <v>454</v>
      </c>
      <c r="AH147" s="47" t="s">
        <v>454</v>
      </c>
      <c r="AI147" s="56"/>
      <c r="AJ147" s="47">
        <v>0</v>
      </c>
      <c r="AK147" s="56"/>
      <c r="AL147" s="9" t="str">
        <f>VLOOKUP(F147,Definitions!$B$7:$E$39,4,FALSE)</f>
        <v>EU28</v>
      </c>
    </row>
    <row r="148" spans="1:38">
      <c r="A148" s="36" t="str">
        <f t="shared" si="10"/>
        <v>ES300_53</v>
      </c>
      <c r="B148" t="s">
        <v>45</v>
      </c>
      <c r="C148" t="s">
        <v>148</v>
      </c>
      <c r="D148">
        <v>300</v>
      </c>
      <c r="E148">
        <v>53</v>
      </c>
      <c r="F148" s="25" t="s">
        <v>43</v>
      </c>
      <c r="G148" t="s">
        <v>146</v>
      </c>
      <c r="H148" t="s">
        <v>203</v>
      </c>
      <c r="J148" s="29" t="s">
        <v>163</v>
      </c>
      <c r="K148" s="47">
        <v>0.45013704923694536</v>
      </c>
      <c r="L148" s="46">
        <v>9.1911444439723988E-4</v>
      </c>
      <c r="M148" s="46">
        <v>0.4510561636813426</v>
      </c>
      <c r="N148" s="56"/>
      <c r="O148" s="47">
        <v>0</v>
      </c>
      <c r="P148" s="46">
        <v>0.4510561636813426</v>
      </c>
      <c r="Q148" s="46">
        <v>0.4510561636813426</v>
      </c>
      <c r="R148" s="37">
        <v>0</v>
      </c>
      <c r="S148" s="47">
        <v>0.33021656404118599</v>
      </c>
      <c r="T148" s="56"/>
      <c r="U148" s="47">
        <v>0.12083959964015664</v>
      </c>
      <c r="V148" s="56"/>
      <c r="W148" s="47">
        <v>0</v>
      </c>
      <c r="X148" s="47" t="s">
        <v>454</v>
      </c>
      <c r="Y148" s="47" t="s">
        <v>454</v>
      </c>
      <c r="Z148" s="47" t="s">
        <v>454</v>
      </c>
      <c r="AA148" s="47" t="s">
        <v>454</v>
      </c>
      <c r="AB148" s="56"/>
      <c r="AC148" s="47">
        <v>0</v>
      </c>
      <c r="AD148" s="60"/>
      <c r="AE148" s="47">
        <v>0</v>
      </c>
      <c r="AF148" s="47" t="s">
        <v>454</v>
      </c>
      <c r="AG148" s="47" t="s">
        <v>454</v>
      </c>
      <c r="AH148" s="47" t="s">
        <v>454</v>
      </c>
      <c r="AI148" s="56"/>
      <c r="AJ148" s="47">
        <v>0</v>
      </c>
      <c r="AK148" s="56"/>
      <c r="AL148" s="9" t="str">
        <f>VLOOKUP(F148,Definitions!$B$7:$E$39,4,FALSE)</f>
        <v>EU28</v>
      </c>
    </row>
    <row r="149" spans="1:38">
      <c r="A149" s="36" t="str">
        <f t="shared" si="10"/>
        <v>ES300_62</v>
      </c>
      <c r="B149" t="s">
        <v>45</v>
      </c>
      <c r="C149" t="s">
        <v>148</v>
      </c>
      <c r="D149">
        <v>300</v>
      </c>
      <c r="E149">
        <v>62</v>
      </c>
      <c r="F149" s="25" t="s">
        <v>43</v>
      </c>
      <c r="G149" t="s">
        <v>146</v>
      </c>
      <c r="H149" t="s">
        <v>203</v>
      </c>
      <c r="J149" s="29" t="s">
        <v>284</v>
      </c>
      <c r="K149" s="47">
        <v>58.990850848823541</v>
      </c>
      <c r="L149" s="46">
        <v>-23.767589843966874</v>
      </c>
      <c r="M149" s="46">
        <v>35.223261004856667</v>
      </c>
      <c r="N149" s="56"/>
      <c r="O149" s="47">
        <v>0</v>
      </c>
      <c r="P149" s="46">
        <v>35.223261004856667</v>
      </c>
      <c r="Q149" s="46">
        <v>5.659837332718002</v>
      </c>
      <c r="R149" s="37">
        <v>29.563423672138661</v>
      </c>
      <c r="S149" s="47">
        <v>1.4590983021862864</v>
      </c>
      <c r="T149" s="56"/>
      <c r="U149" s="47">
        <v>0.51573278864300853</v>
      </c>
      <c r="V149" s="56"/>
      <c r="W149" s="47">
        <v>3.6850062418887068</v>
      </c>
      <c r="X149" s="47" t="s">
        <v>454</v>
      </c>
      <c r="Y149" s="47" t="s">
        <v>454</v>
      </c>
      <c r="Z149" s="47" t="s">
        <v>454</v>
      </c>
      <c r="AA149" s="47" t="s">
        <v>454</v>
      </c>
      <c r="AB149" s="56"/>
      <c r="AC149" s="47">
        <v>20.852671284891791</v>
      </c>
      <c r="AD149" s="60"/>
      <c r="AE149" s="47">
        <v>8.7107523872468686</v>
      </c>
      <c r="AF149" s="47" t="s">
        <v>454</v>
      </c>
      <c r="AG149" s="47" t="s">
        <v>454</v>
      </c>
      <c r="AH149" s="47" t="s">
        <v>454</v>
      </c>
      <c r="AI149" s="56"/>
      <c r="AJ149" s="47">
        <v>0</v>
      </c>
      <c r="AK149" s="56"/>
      <c r="AL149" s="9" t="str">
        <f>VLOOKUP(F149,Definitions!$B$7:$E$39,4,FALSE)</f>
        <v>EU28</v>
      </c>
    </row>
    <row r="150" spans="1:38">
      <c r="A150" s="36" t="str">
        <f t="shared" si="10"/>
        <v>ES300_61</v>
      </c>
      <c r="B150" t="s">
        <v>45</v>
      </c>
      <c r="C150" t="s">
        <v>148</v>
      </c>
      <c r="D150">
        <v>300</v>
      </c>
      <c r="E150">
        <v>61</v>
      </c>
      <c r="F150" s="25" t="s">
        <v>43</v>
      </c>
      <c r="G150" t="s">
        <v>146</v>
      </c>
      <c r="H150" t="s">
        <v>203</v>
      </c>
      <c r="J150" s="29" t="s">
        <v>283</v>
      </c>
      <c r="K150" s="47">
        <v>40.643445921577054</v>
      </c>
      <c r="L150" s="46">
        <v>-16.375365647548662</v>
      </c>
      <c r="M150" s="46">
        <v>24.268080274028392</v>
      </c>
      <c r="N150" s="56"/>
      <c r="O150" s="47">
        <v>0</v>
      </c>
      <c r="P150" s="46">
        <v>24.268080274028392</v>
      </c>
      <c r="Q150" s="46">
        <v>3.8995079617814099</v>
      </c>
      <c r="R150" s="37">
        <v>20.368572312246982</v>
      </c>
      <c r="S150" s="47">
        <v>1.0052878045639497</v>
      </c>
      <c r="T150" s="56"/>
      <c r="U150" s="47">
        <v>0.35532896039953082</v>
      </c>
      <c r="V150" s="56"/>
      <c r="W150" s="47">
        <v>2.5388911968179291</v>
      </c>
      <c r="X150" s="47" t="s">
        <v>454</v>
      </c>
      <c r="Y150" s="47" t="s">
        <v>454</v>
      </c>
      <c r="Z150" s="47" t="s">
        <v>454</v>
      </c>
      <c r="AA150" s="47" t="s">
        <v>454</v>
      </c>
      <c r="AB150" s="56"/>
      <c r="AC150" s="47">
        <v>14.367048542152439</v>
      </c>
      <c r="AD150" s="60"/>
      <c r="AE150" s="47">
        <v>6.0015237700945434</v>
      </c>
      <c r="AF150" s="47" t="s">
        <v>454</v>
      </c>
      <c r="AG150" s="47" t="s">
        <v>454</v>
      </c>
      <c r="AH150" s="47" t="s">
        <v>454</v>
      </c>
      <c r="AI150" s="56"/>
      <c r="AJ150" s="47">
        <v>0</v>
      </c>
      <c r="AK150" s="56"/>
      <c r="AL150" s="9" t="str">
        <f>VLOOKUP(F150,Definitions!$B$7:$E$39,4,FALSE)</f>
        <v>EU28</v>
      </c>
    </row>
    <row r="151" spans="1:38">
      <c r="A151" s="36" t="str">
        <f t="shared" si="10"/>
        <v>ES300_58</v>
      </c>
      <c r="B151" t="s">
        <v>45</v>
      </c>
      <c r="C151" t="s">
        <v>148</v>
      </c>
      <c r="D151">
        <v>300</v>
      </c>
      <c r="E151">
        <v>58</v>
      </c>
      <c r="F151" s="25" t="s">
        <v>43</v>
      </c>
      <c r="G151" t="s">
        <v>146</v>
      </c>
      <c r="H151" t="s">
        <v>203</v>
      </c>
      <c r="J151" s="29" t="s">
        <v>277</v>
      </c>
      <c r="K151" s="47" t="s">
        <v>454</v>
      </c>
      <c r="L151" s="46">
        <v>0</v>
      </c>
      <c r="M151" s="46">
        <v>0</v>
      </c>
      <c r="N151" s="56"/>
      <c r="O151" s="47">
        <v>0</v>
      </c>
      <c r="P151" s="46">
        <v>0</v>
      </c>
      <c r="Q151" s="46">
        <v>0</v>
      </c>
      <c r="R151" s="37">
        <v>0</v>
      </c>
      <c r="S151" s="47">
        <v>0</v>
      </c>
      <c r="T151" s="56"/>
      <c r="U151" s="47">
        <v>0</v>
      </c>
      <c r="V151" s="56"/>
      <c r="W151" s="47">
        <v>0</v>
      </c>
      <c r="X151" s="47" t="s">
        <v>454</v>
      </c>
      <c r="Y151" s="47" t="s">
        <v>454</v>
      </c>
      <c r="Z151" s="47" t="s">
        <v>454</v>
      </c>
      <c r="AA151" s="47" t="s">
        <v>454</v>
      </c>
      <c r="AB151" s="56"/>
      <c r="AC151" s="47">
        <v>0</v>
      </c>
      <c r="AD151" s="60"/>
      <c r="AE151" s="47">
        <v>0</v>
      </c>
      <c r="AF151" s="47" t="s">
        <v>454</v>
      </c>
      <c r="AG151" s="47" t="s">
        <v>454</v>
      </c>
      <c r="AH151" s="47" t="s">
        <v>454</v>
      </c>
      <c r="AI151" s="56"/>
      <c r="AJ151" s="47">
        <v>0</v>
      </c>
      <c r="AK151" s="56"/>
      <c r="AL151" s="9" t="str">
        <f>VLOOKUP(F151,Definitions!$B$7:$E$39,4,FALSE)</f>
        <v>EU28</v>
      </c>
    </row>
    <row r="152" spans="1:38">
      <c r="A152" s="36" t="str">
        <f t="shared" si="10"/>
        <v>ES300_55</v>
      </c>
      <c r="B152" t="s">
        <v>45</v>
      </c>
      <c r="C152" t="s">
        <v>148</v>
      </c>
      <c r="D152">
        <v>300</v>
      </c>
      <c r="E152">
        <v>55</v>
      </c>
      <c r="F152" s="25" t="s">
        <v>43</v>
      </c>
      <c r="G152" t="s">
        <v>146</v>
      </c>
      <c r="H152" t="s">
        <v>203</v>
      </c>
      <c r="J152" s="29" t="s">
        <v>453</v>
      </c>
      <c r="K152" s="47" t="s">
        <v>454</v>
      </c>
      <c r="L152" s="46">
        <v>0.2822787928409029</v>
      </c>
      <c r="M152" s="46">
        <v>0.2822787928409029</v>
      </c>
      <c r="N152" s="56"/>
      <c r="O152" s="47">
        <v>0</v>
      </c>
      <c r="P152" s="46">
        <v>0.2822787928409029</v>
      </c>
      <c r="Q152" s="46">
        <v>4.5357868759943194E-2</v>
      </c>
      <c r="R152" s="37">
        <v>0.23692092408095972</v>
      </c>
      <c r="S152" s="47">
        <v>1.1693196360228145E-2</v>
      </c>
      <c r="T152" s="56"/>
      <c r="U152" s="47">
        <v>4.1330764061438836E-3</v>
      </c>
      <c r="V152" s="56"/>
      <c r="W152" s="47">
        <v>2.9531595993571164E-2</v>
      </c>
      <c r="X152" s="47" t="s">
        <v>454</v>
      </c>
      <c r="Y152" s="47" t="s">
        <v>454</v>
      </c>
      <c r="Z152" s="47" t="s">
        <v>454</v>
      </c>
      <c r="AA152" s="47" t="s">
        <v>454</v>
      </c>
      <c r="AB152" s="56"/>
      <c r="AC152" s="47">
        <v>0.16711305852674466</v>
      </c>
      <c r="AD152" s="60"/>
      <c r="AE152" s="47">
        <v>6.9807865554215046E-2</v>
      </c>
      <c r="AF152" s="47" t="s">
        <v>454</v>
      </c>
      <c r="AG152" s="47" t="s">
        <v>454</v>
      </c>
      <c r="AH152" s="47" t="s">
        <v>454</v>
      </c>
      <c r="AI152" s="56"/>
      <c r="AJ152" s="47">
        <v>0</v>
      </c>
      <c r="AK152" s="56"/>
      <c r="AL152" s="9" t="str">
        <f>VLOOKUP(F152,Definitions!$B$7:$E$39,4,FALSE)</f>
        <v>EU28</v>
      </c>
    </row>
    <row r="153" spans="1:38">
      <c r="A153" s="36" t="str">
        <f t="shared" ref="A153:A168" si="11">B153&amp;D153&amp;"_"&amp;E153</f>
        <v>FR300_0</v>
      </c>
      <c r="B153" t="s">
        <v>49</v>
      </c>
      <c r="C153" t="s">
        <v>148</v>
      </c>
      <c r="D153">
        <v>300</v>
      </c>
      <c r="E153">
        <v>0</v>
      </c>
      <c r="F153" s="25" t="s">
        <v>47</v>
      </c>
      <c r="G153" t="s">
        <v>146</v>
      </c>
      <c r="H153" t="s">
        <v>203</v>
      </c>
      <c r="J153" s="29" t="s">
        <v>166</v>
      </c>
      <c r="K153" s="47">
        <v>537.86258369083669</v>
      </c>
      <c r="L153" s="46">
        <v>-285.36899034547321</v>
      </c>
      <c r="M153" s="46">
        <v>252.49359334536348</v>
      </c>
      <c r="N153" s="56"/>
      <c r="O153" s="47">
        <v>0</v>
      </c>
      <c r="P153" s="46">
        <v>252.49359334536348</v>
      </c>
      <c r="Q153" s="46">
        <v>157.04487455851938</v>
      </c>
      <c r="R153" s="37">
        <v>95.448718786844083</v>
      </c>
      <c r="S153" s="47">
        <v>100.50278393992802</v>
      </c>
      <c r="T153" s="56"/>
      <c r="U153" s="47">
        <v>31.77302447248476</v>
      </c>
      <c r="V153" s="56"/>
      <c r="W153" s="47">
        <v>24.76906614610661</v>
      </c>
      <c r="X153" s="47" t="s">
        <v>454</v>
      </c>
      <c r="Y153" s="47" t="s">
        <v>454</v>
      </c>
      <c r="Z153" s="47" t="s">
        <v>454</v>
      </c>
      <c r="AA153" s="47" t="s">
        <v>454</v>
      </c>
      <c r="AB153" s="56"/>
      <c r="AC153" s="47">
        <v>53.002670918103121</v>
      </c>
      <c r="AD153" s="60"/>
      <c r="AE153" s="47">
        <v>42.446047868740962</v>
      </c>
      <c r="AF153" s="47" t="s">
        <v>454</v>
      </c>
      <c r="AG153" s="47" t="s">
        <v>454</v>
      </c>
      <c r="AH153" s="47" t="s">
        <v>454</v>
      </c>
      <c r="AI153" s="56"/>
      <c r="AJ153" s="47">
        <v>0</v>
      </c>
      <c r="AK153" s="56"/>
      <c r="AL153" s="9" t="str">
        <f>VLOOKUP(F153,Definitions!$B$7:$E$39,4,FALSE)</f>
        <v>EU28</v>
      </c>
    </row>
    <row r="154" spans="1:38">
      <c r="A154" s="36" t="str">
        <f t="shared" si="11"/>
        <v>FR300_1</v>
      </c>
      <c r="B154" t="s">
        <v>49</v>
      </c>
      <c r="C154" t="s">
        <v>148</v>
      </c>
      <c r="D154">
        <v>300</v>
      </c>
      <c r="E154">
        <v>1</v>
      </c>
      <c r="F154" s="25" t="s">
        <v>47</v>
      </c>
      <c r="G154" t="s">
        <v>146</v>
      </c>
      <c r="H154" t="s">
        <v>203</v>
      </c>
      <c r="J154" s="29" t="s">
        <v>155</v>
      </c>
      <c r="K154" s="47">
        <v>14.534536035243187</v>
      </c>
      <c r="L154" s="46">
        <v>-10.068611689469712</v>
      </c>
      <c r="M154" s="46">
        <v>4.465924345773475</v>
      </c>
      <c r="N154" s="56"/>
      <c r="O154" s="47">
        <v>0</v>
      </c>
      <c r="P154" s="46">
        <v>4.465924345773475</v>
      </c>
      <c r="Q154" s="46">
        <v>1.2924568339092359</v>
      </c>
      <c r="R154" s="37">
        <v>3.173467511864239</v>
      </c>
      <c r="S154" s="47">
        <v>0.35926925569930168</v>
      </c>
      <c r="T154" s="56"/>
      <c r="U154" s="47">
        <v>0.10966864874767902</v>
      </c>
      <c r="V154" s="56"/>
      <c r="W154" s="47">
        <v>0.82351892946225536</v>
      </c>
      <c r="X154" s="47" t="s">
        <v>454</v>
      </c>
      <c r="Y154" s="47" t="s">
        <v>454</v>
      </c>
      <c r="Z154" s="47" t="s">
        <v>454</v>
      </c>
      <c r="AA154" s="47" t="s">
        <v>454</v>
      </c>
      <c r="AB154" s="56"/>
      <c r="AC154" s="47">
        <v>1.7622264220880823</v>
      </c>
      <c r="AD154" s="60"/>
      <c r="AE154" s="47">
        <v>1.4112410897761567</v>
      </c>
      <c r="AF154" s="47" t="s">
        <v>454</v>
      </c>
      <c r="AG154" s="47" t="s">
        <v>454</v>
      </c>
      <c r="AH154" s="47" t="s">
        <v>454</v>
      </c>
      <c r="AI154" s="56"/>
      <c r="AJ154" s="47">
        <v>0</v>
      </c>
      <c r="AK154" s="56"/>
      <c r="AL154" s="9" t="str">
        <f>VLOOKUP(F154,Definitions!$B$7:$E$39,4,FALSE)</f>
        <v>EU28</v>
      </c>
    </row>
    <row r="155" spans="1:38">
      <c r="A155" s="36" t="str">
        <f t="shared" si="11"/>
        <v>FR300_2</v>
      </c>
      <c r="B155" t="s">
        <v>49</v>
      </c>
      <c r="C155" t="s">
        <v>148</v>
      </c>
      <c r="D155">
        <v>300</v>
      </c>
      <c r="E155">
        <v>2</v>
      </c>
      <c r="F155" s="25" t="s">
        <v>47</v>
      </c>
      <c r="G155" t="s">
        <v>146</v>
      </c>
      <c r="H155" t="s">
        <v>203</v>
      </c>
      <c r="J155" s="29" t="s">
        <v>156</v>
      </c>
      <c r="K155" s="47">
        <v>31.849464100726721</v>
      </c>
      <c r="L155" s="46">
        <v>-2.7970489418462776</v>
      </c>
      <c r="M155" s="46">
        <v>29.052415158880443</v>
      </c>
      <c r="N155" s="56"/>
      <c r="O155" s="47">
        <v>0</v>
      </c>
      <c r="P155" s="46">
        <v>29.052415158880443</v>
      </c>
      <c r="Q155" s="46">
        <v>28.266511514413907</v>
      </c>
      <c r="R155" s="37">
        <v>0.78590364446653749</v>
      </c>
      <c r="S155" s="47">
        <v>21.460442990992657</v>
      </c>
      <c r="T155" s="56"/>
      <c r="U155" s="47">
        <v>6.6021255098148597</v>
      </c>
      <c r="V155" s="56"/>
      <c r="W155" s="47">
        <v>0.20394301360639086</v>
      </c>
      <c r="X155" s="47" t="s">
        <v>454</v>
      </c>
      <c r="Y155" s="47" t="s">
        <v>454</v>
      </c>
      <c r="Z155" s="47" t="s">
        <v>454</v>
      </c>
      <c r="AA155" s="47" t="s">
        <v>454</v>
      </c>
      <c r="AB155" s="56"/>
      <c r="AC155" s="47">
        <v>0.43641227216492717</v>
      </c>
      <c r="AD155" s="60"/>
      <c r="AE155" s="47">
        <v>0.34949137230161026</v>
      </c>
      <c r="AF155" s="47" t="s">
        <v>454</v>
      </c>
      <c r="AG155" s="47" t="s">
        <v>454</v>
      </c>
      <c r="AH155" s="47" t="s">
        <v>454</v>
      </c>
      <c r="AI155" s="56"/>
      <c r="AJ155" s="47">
        <v>0</v>
      </c>
      <c r="AK155" s="56"/>
      <c r="AL155" s="9" t="str">
        <f>VLOOKUP(F155,Definitions!$B$7:$E$39,4,FALSE)</f>
        <v>EU28</v>
      </c>
    </row>
    <row r="156" spans="1:38">
      <c r="A156" s="36" t="str">
        <f t="shared" si="11"/>
        <v>FR300_3</v>
      </c>
      <c r="B156" t="s">
        <v>49</v>
      </c>
      <c r="C156" t="s">
        <v>148</v>
      </c>
      <c r="D156">
        <v>300</v>
      </c>
      <c r="E156">
        <v>3</v>
      </c>
      <c r="F156" s="25" t="s">
        <v>47</v>
      </c>
      <c r="G156" t="s">
        <v>146</v>
      </c>
      <c r="H156" t="s">
        <v>203</v>
      </c>
      <c r="J156" s="29" t="s">
        <v>157</v>
      </c>
      <c r="K156" s="47">
        <v>106.07684625896633</v>
      </c>
      <c r="L156" s="46">
        <v>-14.930331739167229</v>
      </c>
      <c r="M156" s="46">
        <v>91.146514519799098</v>
      </c>
      <c r="N156" s="56"/>
      <c r="O156" s="47">
        <v>0</v>
      </c>
      <c r="P156" s="46">
        <v>91.146514519799098</v>
      </c>
      <c r="Q156" s="46">
        <v>87.487685260797392</v>
      </c>
      <c r="R156" s="37">
        <v>3.6588292590017031</v>
      </c>
      <c r="S156" s="47">
        <v>65.568950472533729</v>
      </c>
      <c r="T156" s="56"/>
      <c r="U156" s="47">
        <v>20.969263856800374</v>
      </c>
      <c r="V156" s="56"/>
      <c r="W156" s="47">
        <v>0.94947093146329986</v>
      </c>
      <c r="X156" s="47" t="s">
        <v>454</v>
      </c>
      <c r="Y156" s="47" t="s">
        <v>454</v>
      </c>
      <c r="Z156" s="47" t="s">
        <v>454</v>
      </c>
      <c r="AA156" s="47" t="s">
        <v>454</v>
      </c>
      <c r="AB156" s="56"/>
      <c r="AC156" s="47">
        <v>2.0317477869291616</v>
      </c>
      <c r="AD156" s="60"/>
      <c r="AE156" s="47">
        <v>1.6270814720725415</v>
      </c>
      <c r="AF156" s="47" t="s">
        <v>454</v>
      </c>
      <c r="AG156" s="47" t="s">
        <v>454</v>
      </c>
      <c r="AH156" s="47" t="s">
        <v>454</v>
      </c>
      <c r="AI156" s="56"/>
      <c r="AJ156" s="47">
        <v>0</v>
      </c>
      <c r="AK156" s="56"/>
      <c r="AL156" s="9" t="str">
        <f>VLOOKUP(F156,Definitions!$B$7:$E$39,4,FALSE)</f>
        <v>EU28</v>
      </c>
    </row>
    <row r="157" spans="1:38">
      <c r="A157" s="36" t="str">
        <f t="shared" si="11"/>
        <v>FR300_4</v>
      </c>
      <c r="B157" t="s">
        <v>49</v>
      </c>
      <c r="C157" t="s">
        <v>148</v>
      </c>
      <c r="D157">
        <v>300</v>
      </c>
      <c r="E157">
        <v>4</v>
      </c>
      <c r="F157" s="25" t="s">
        <v>47</v>
      </c>
      <c r="G157" t="s">
        <v>146</v>
      </c>
      <c r="H157" t="s">
        <v>203</v>
      </c>
      <c r="J157" s="29" t="s">
        <v>158</v>
      </c>
      <c r="K157" s="47">
        <v>8.4338776211444468</v>
      </c>
      <c r="L157" s="46">
        <v>-7.1714196713747445</v>
      </c>
      <c r="M157" s="46">
        <v>1.2624579497697028</v>
      </c>
      <c r="N157" s="56"/>
      <c r="O157" s="47">
        <v>0</v>
      </c>
      <c r="P157" s="46">
        <v>1.2624579497697028</v>
      </c>
      <c r="Q157" s="46">
        <v>0.36536051181590223</v>
      </c>
      <c r="R157" s="37">
        <v>0.89709743795380048</v>
      </c>
      <c r="S157" s="47">
        <v>0.10156068326474814</v>
      </c>
      <c r="T157" s="56"/>
      <c r="U157" s="47">
        <v>3.1001881521579906E-2</v>
      </c>
      <c r="V157" s="56"/>
      <c r="W157" s="47">
        <v>0.23279794702957421</v>
      </c>
      <c r="X157" s="47" t="s">
        <v>454</v>
      </c>
      <c r="Y157" s="47" t="s">
        <v>454</v>
      </c>
      <c r="Z157" s="47" t="s">
        <v>454</v>
      </c>
      <c r="AA157" s="47" t="s">
        <v>454</v>
      </c>
      <c r="AB157" s="56"/>
      <c r="AC157" s="47">
        <v>0.49815818263128375</v>
      </c>
      <c r="AD157" s="60"/>
      <c r="AE157" s="47">
        <v>0.39893925532251673</v>
      </c>
      <c r="AF157" s="47" t="s">
        <v>454</v>
      </c>
      <c r="AG157" s="47" t="s">
        <v>454</v>
      </c>
      <c r="AH157" s="47" t="s">
        <v>454</v>
      </c>
      <c r="AI157" s="56"/>
      <c r="AJ157" s="47">
        <v>0</v>
      </c>
      <c r="AK157" s="56"/>
      <c r="AL157" s="9" t="str">
        <f>VLOOKUP(F157,Definitions!$B$7:$E$39,4,FALSE)</f>
        <v>EU28</v>
      </c>
    </row>
    <row r="158" spans="1:38">
      <c r="A158" s="36" t="str">
        <f t="shared" si="11"/>
        <v>FR300_6</v>
      </c>
      <c r="B158" t="s">
        <v>49</v>
      </c>
      <c r="C158" t="s">
        <v>148</v>
      </c>
      <c r="D158">
        <v>300</v>
      </c>
      <c r="E158">
        <v>6</v>
      </c>
      <c r="F158" s="25" t="s">
        <v>47</v>
      </c>
      <c r="G158" t="s">
        <v>146</v>
      </c>
      <c r="H158" t="s">
        <v>203</v>
      </c>
      <c r="J158" s="29" t="s">
        <v>159</v>
      </c>
      <c r="K158" s="47">
        <v>0</v>
      </c>
      <c r="L158" s="46">
        <v>0</v>
      </c>
      <c r="M158" s="46">
        <v>0</v>
      </c>
      <c r="N158" s="56"/>
      <c r="O158" s="47">
        <v>0</v>
      </c>
      <c r="P158" s="46">
        <v>0</v>
      </c>
      <c r="Q158" s="46">
        <v>0</v>
      </c>
      <c r="R158" s="37">
        <v>0</v>
      </c>
      <c r="S158" s="47">
        <v>0</v>
      </c>
      <c r="T158" s="56"/>
      <c r="U158" s="47">
        <v>0</v>
      </c>
      <c r="V158" s="56"/>
      <c r="W158" s="47">
        <v>0</v>
      </c>
      <c r="X158" s="47">
        <v>0</v>
      </c>
      <c r="Y158" s="47">
        <v>0</v>
      </c>
      <c r="Z158" s="47">
        <v>0</v>
      </c>
      <c r="AA158" s="47">
        <v>0</v>
      </c>
      <c r="AB158" s="56"/>
      <c r="AC158" s="47">
        <v>0</v>
      </c>
      <c r="AD158" s="60"/>
      <c r="AE158" s="47">
        <v>0</v>
      </c>
      <c r="AF158" s="47">
        <v>0</v>
      </c>
      <c r="AG158" s="47">
        <v>0</v>
      </c>
      <c r="AH158" s="47">
        <v>0</v>
      </c>
      <c r="AI158" s="56"/>
      <c r="AJ158" s="47">
        <v>0</v>
      </c>
      <c r="AK158" s="56"/>
      <c r="AL158" s="9" t="str">
        <f>VLOOKUP(F158,Definitions!$B$7:$E$39,4,FALSE)</f>
        <v>EU28</v>
      </c>
    </row>
    <row r="159" spans="1:38">
      <c r="A159" s="36" t="str">
        <f t="shared" si="11"/>
        <v>FR300_7</v>
      </c>
      <c r="B159" t="s">
        <v>49</v>
      </c>
      <c r="C159" t="s">
        <v>148</v>
      </c>
      <c r="D159">
        <v>300</v>
      </c>
      <c r="E159">
        <v>7</v>
      </c>
      <c r="F159" s="25" t="s">
        <v>47</v>
      </c>
      <c r="G159" t="s">
        <v>146</v>
      </c>
      <c r="H159" t="s">
        <v>203</v>
      </c>
      <c r="J159" s="29" t="s">
        <v>160</v>
      </c>
      <c r="K159" s="47">
        <v>0</v>
      </c>
      <c r="L159" s="46">
        <v>0</v>
      </c>
      <c r="M159" s="46">
        <v>0</v>
      </c>
      <c r="N159" s="56"/>
      <c r="O159" s="47">
        <v>0</v>
      </c>
      <c r="P159" s="46">
        <v>0</v>
      </c>
      <c r="Q159" s="46">
        <v>0</v>
      </c>
      <c r="R159" s="37">
        <v>0</v>
      </c>
      <c r="S159" s="47">
        <v>0</v>
      </c>
      <c r="T159" s="56"/>
      <c r="U159" s="47">
        <v>0</v>
      </c>
      <c r="V159" s="56"/>
      <c r="W159" s="47">
        <v>0</v>
      </c>
      <c r="X159" s="47" t="s">
        <v>454</v>
      </c>
      <c r="Y159" s="47" t="s">
        <v>454</v>
      </c>
      <c r="Z159" s="47" t="s">
        <v>454</v>
      </c>
      <c r="AA159" s="47" t="s">
        <v>454</v>
      </c>
      <c r="AB159" s="56"/>
      <c r="AC159" s="47">
        <v>0</v>
      </c>
      <c r="AD159" s="60"/>
      <c r="AE159" s="47">
        <v>0</v>
      </c>
      <c r="AF159" s="47" t="s">
        <v>454</v>
      </c>
      <c r="AG159" s="47" t="s">
        <v>454</v>
      </c>
      <c r="AH159" s="47" t="s">
        <v>454</v>
      </c>
      <c r="AI159" s="56"/>
      <c r="AJ159" s="47">
        <v>0</v>
      </c>
      <c r="AK159" s="56"/>
      <c r="AL159" s="9" t="str">
        <f>VLOOKUP(F159,Definitions!$B$7:$E$39,4,FALSE)</f>
        <v>EU28</v>
      </c>
    </row>
    <row r="160" spans="1:38">
      <c r="A160" s="36" t="str">
        <f t="shared" si="11"/>
        <v>FR300_8</v>
      </c>
      <c r="B160" t="s">
        <v>49</v>
      </c>
      <c r="C160" t="s">
        <v>148</v>
      </c>
      <c r="D160">
        <v>300</v>
      </c>
      <c r="E160">
        <v>8</v>
      </c>
      <c r="F160" s="25" t="s">
        <v>47</v>
      </c>
      <c r="G160" t="s">
        <v>146</v>
      </c>
      <c r="H160" t="s">
        <v>203</v>
      </c>
      <c r="J160" s="29" t="s">
        <v>274</v>
      </c>
      <c r="K160" s="47">
        <v>1.7537995025640278</v>
      </c>
      <c r="L160" s="46">
        <v>-1.7537995025640278</v>
      </c>
      <c r="M160" s="46">
        <v>0</v>
      </c>
      <c r="N160" s="56"/>
      <c r="O160" s="47">
        <v>0</v>
      </c>
      <c r="P160" s="46">
        <v>0</v>
      </c>
      <c r="Q160" s="46">
        <v>0</v>
      </c>
      <c r="R160" s="37">
        <v>0</v>
      </c>
      <c r="S160" s="47">
        <v>0</v>
      </c>
      <c r="T160" s="56"/>
      <c r="U160" s="47">
        <v>0</v>
      </c>
      <c r="V160" s="56"/>
      <c r="W160" s="47">
        <v>0</v>
      </c>
      <c r="X160" s="47" t="s">
        <v>454</v>
      </c>
      <c r="Y160" s="47" t="s">
        <v>454</v>
      </c>
      <c r="Z160" s="47" t="s">
        <v>454</v>
      </c>
      <c r="AA160" s="47" t="s">
        <v>454</v>
      </c>
      <c r="AB160" s="56"/>
      <c r="AC160" s="47">
        <v>0</v>
      </c>
      <c r="AD160" s="60"/>
      <c r="AE160" s="47">
        <v>0</v>
      </c>
      <c r="AF160" s="47" t="s">
        <v>454</v>
      </c>
      <c r="AG160" s="47" t="s">
        <v>454</v>
      </c>
      <c r="AH160" s="47" t="s">
        <v>454</v>
      </c>
      <c r="AI160" s="56"/>
      <c r="AJ160" s="47">
        <v>0</v>
      </c>
      <c r="AK160" s="56"/>
      <c r="AL160" s="9" t="str">
        <f>VLOOKUP(F160,Definitions!$B$7:$E$39,4,FALSE)</f>
        <v>EU28</v>
      </c>
    </row>
    <row r="161" spans="1:38">
      <c r="A161" s="36" t="str">
        <f t="shared" si="11"/>
        <v>FR300_9</v>
      </c>
      <c r="B161" t="s">
        <v>49</v>
      </c>
      <c r="C161" t="s">
        <v>148</v>
      </c>
      <c r="D161">
        <v>300</v>
      </c>
      <c r="E161">
        <v>9</v>
      </c>
      <c r="F161" s="25" t="s">
        <v>47</v>
      </c>
      <c r="G161" t="s">
        <v>146</v>
      </c>
      <c r="H161" t="s">
        <v>203</v>
      </c>
      <c r="J161" s="29" t="s">
        <v>258</v>
      </c>
      <c r="K161" s="47">
        <v>4.4945371304471182</v>
      </c>
      <c r="L161" s="46">
        <v>-4.4945371304471182</v>
      </c>
      <c r="M161" s="46">
        <v>0</v>
      </c>
      <c r="N161" s="56"/>
      <c r="O161" s="47">
        <v>0</v>
      </c>
      <c r="P161" s="46">
        <v>0</v>
      </c>
      <c r="Q161" s="46">
        <v>0</v>
      </c>
      <c r="R161" s="37">
        <v>0</v>
      </c>
      <c r="S161" s="47">
        <v>0</v>
      </c>
      <c r="T161" s="56"/>
      <c r="U161" s="47">
        <v>0</v>
      </c>
      <c r="V161" s="56"/>
      <c r="W161" s="47">
        <v>0</v>
      </c>
      <c r="X161" s="47" t="s">
        <v>454</v>
      </c>
      <c r="Y161" s="47" t="s">
        <v>454</v>
      </c>
      <c r="Z161" s="47" t="s">
        <v>454</v>
      </c>
      <c r="AA161" s="47" t="s">
        <v>454</v>
      </c>
      <c r="AB161" s="56"/>
      <c r="AC161" s="47">
        <v>0</v>
      </c>
      <c r="AD161" s="60"/>
      <c r="AE161" s="47">
        <v>0</v>
      </c>
      <c r="AF161" s="47" t="s">
        <v>454</v>
      </c>
      <c r="AG161" s="47" t="s">
        <v>454</v>
      </c>
      <c r="AH161" s="47" t="s">
        <v>454</v>
      </c>
      <c r="AI161" s="56"/>
      <c r="AJ161" s="47">
        <v>0</v>
      </c>
      <c r="AK161" s="56"/>
      <c r="AL161" s="9" t="str">
        <f>VLOOKUP(F161,Definitions!$B$7:$E$39,4,FALSE)</f>
        <v>EU28</v>
      </c>
    </row>
    <row r="162" spans="1:38">
      <c r="A162" s="36" t="str">
        <f t="shared" si="11"/>
        <v>FR300_51</v>
      </c>
      <c r="B162" t="s">
        <v>49</v>
      </c>
      <c r="C162" t="s">
        <v>148</v>
      </c>
      <c r="D162">
        <v>300</v>
      </c>
      <c r="E162">
        <v>51</v>
      </c>
      <c r="F162" s="25" t="s">
        <v>47</v>
      </c>
      <c r="G162" t="s">
        <v>146</v>
      </c>
      <c r="H162" t="s">
        <v>203</v>
      </c>
      <c r="J162" s="29" t="s">
        <v>161</v>
      </c>
      <c r="K162" s="47">
        <v>5.3668228823645165</v>
      </c>
      <c r="L162" s="46">
        <v>-2.2404915478300276</v>
      </c>
      <c r="M162" s="46">
        <v>3.126331334534489</v>
      </c>
      <c r="N162" s="56"/>
      <c r="O162" s="47">
        <v>0</v>
      </c>
      <c r="P162" s="46">
        <v>3.126331334534489</v>
      </c>
      <c r="Q162" s="46">
        <v>2.6382861775994431</v>
      </c>
      <c r="R162" s="37">
        <v>0.48804515693504574</v>
      </c>
      <c r="S162" s="47">
        <v>1.8796970970860183</v>
      </c>
      <c r="T162" s="56"/>
      <c r="U162" s="47">
        <v>0.63194073019447494</v>
      </c>
      <c r="V162" s="56"/>
      <c r="W162" s="47">
        <v>0.12664835031894953</v>
      </c>
      <c r="X162" s="47" t="s">
        <v>454</v>
      </c>
      <c r="Y162" s="47" t="s">
        <v>454</v>
      </c>
      <c r="Z162" s="47" t="s">
        <v>454</v>
      </c>
      <c r="AA162" s="47" t="s">
        <v>454</v>
      </c>
      <c r="AB162" s="56"/>
      <c r="AC162" s="47">
        <v>0.27101146222789979</v>
      </c>
      <c r="AD162" s="60"/>
      <c r="AE162" s="47">
        <v>0.21703369470714595</v>
      </c>
      <c r="AF162" s="47" t="s">
        <v>454</v>
      </c>
      <c r="AG162" s="47" t="s">
        <v>454</v>
      </c>
      <c r="AH162" s="47" t="s">
        <v>454</v>
      </c>
      <c r="AI162" s="56"/>
      <c r="AJ162" s="47">
        <v>0</v>
      </c>
      <c r="AK162" s="56"/>
      <c r="AL162" s="9" t="str">
        <f>VLOOKUP(F162,Definitions!$B$7:$E$39,4,FALSE)</f>
        <v>EU28</v>
      </c>
    </row>
    <row r="163" spans="1:38">
      <c r="A163" s="36" t="str">
        <f t="shared" si="11"/>
        <v>FR300_52</v>
      </c>
      <c r="B163" t="s">
        <v>49</v>
      </c>
      <c r="C163" t="s">
        <v>148</v>
      </c>
      <c r="D163">
        <v>300</v>
      </c>
      <c r="E163">
        <v>52</v>
      </c>
      <c r="F163" s="25" t="s">
        <v>47</v>
      </c>
      <c r="G163" t="s">
        <v>146</v>
      </c>
      <c r="H163" t="s">
        <v>203</v>
      </c>
      <c r="J163" s="29" t="s">
        <v>162</v>
      </c>
      <c r="K163" s="47">
        <v>0.56669560789053641</v>
      </c>
      <c r="L163" s="46">
        <v>-0.56669560789053641</v>
      </c>
      <c r="M163" s="46">
        <v>0</v>
      </c>
      <c r="N163" s="56"/>
      <c r="O163" s="47">
        <v>0</v>
      </c>
      <c r="P163" s="46">
        <v>0</v>
      </c>
      <c r="Q163" s="46">
        <v>0</v>
      </c>
      <c r="R163" s="37">
        <v>0</v>
      </c>
      <c r="S163" s="47">
        <v>0</v>
      </c>
      <c r="T163" s="56"/>
      <c r="U163" s="47">
        <v>0</v>
      </c>
      <c r="V163" s="56"/>
      <c r="W163" s="47">
        <v>0</v>
      </c>
      <c r="X163" s="47" t="s">
        <v>454</v>
      </c>
      <c r="Y163" s="47" t="s">
        <v>454</v>
      </c>
      <c r="Z163" s="47" t="s">
        <v>454</v>
      </c>
      <c r="AA163" s="47" t="s">
        <v>454</v>
      </c>
      <c r="AB163" s="56"/>
      <c r="AC163" s="47">
        <v>0</v>
      </c>
      <c r="AD163" s="60"/>
      <c r="AE163" s="47">
        <v>0</v>
      </c>
      <c r="AF163" s="47" t="s">
        <v>454</v>
      </c>
      <c r="AG163" s="47" t="s">
        <v>454</v>
      </c>
      <c r="AH163" s="47" t="s">
        <v>454</v>
      </c>
      <c r="AI163" s="56"/>
      <c r="AJ163" s="47">
        <v>0</v>
      </c>
      <c r="AK163" s="56"/>
      <c r="AL163" s="9" t="str">
        <f>VLOOKUP(F163,Definitions!$B$7:$E$39,4,FALSE)</f>
        <v>EU28</v>
      </c>
    </row>
    <row r="164" spans="1:38">
      <c r="A164" s="36" t="str">
        <f t="shared" si="11"/>
        <v>FR300_53</v>
      </c>
      <c r="B164" t="s">
        <v>49</v>
      </c>
      <c r="C164" t="s">
        <v>148</v>
      </c>
      <c r="D164">
        <v>300</v>
      </c>
      <c r="E164">
        <v>53</v>
      </c>
      <c r="F164" s="25" t="s">
        <v>47</v>
      </c>
      <c r="G164" t="s">
        <v>146</v>
      </c>
      <c r="H164" t="s">
        <v>203</v>
      </c>
      <c r="J164" s="29" t="s">
        <v>163</v>
      </c>
      <c r="K164" s="47">
        <v>0.2309436957203132</v>
      </c>
      <c r="L164" s="46">
        <v>-0.17894277062958472</v>
      </c>
      <c r="M164" s="46">
        <v>5.2000925090728477E-2</v>
      </c>
      <c r="N164" s="56"/>
      <c r="O164" s="47">
        <v>0</v>
      </c>
      <c r="P164" s="46">
        <v>5.2000925090728477E-2</v>
      </c>
      <c r="Q164" s="46">
        <v>5.2000925090728477E-2</v>
      </c>
      <c r="R164" s="37">
        <v>0</v>
      </c>
      <c r="S164" s="47">
        <v>3.7869079896378867E-2</v>
      </c>
      <c r="T164" s="56"/>
      <c r="U164" s="47">
        <v>1.413184519434961E-2</v>
      </c>
      <c r="V164" s="56"/>
      <c r="W164" s="47">
        <v>0</v>
      </c>
      <c r="X164" s="47" t="s">
        <v>454</v>
      </c>
      <c r="Y164" s="47" t="s">
        <v>454</v>
      </c>
      <c r="Z164" s="47" t="s">
        <v>454</v>
      </c>
      <c r="AA164" s="47" t="s">
        <v>454</v>
      </c>
      <c r="AB164" s="56"/>
      <c r="AC164" s="47">
        <v>0</v>
      </c>
      <c r="AD164" s="60"/>
      <c r="AE164" s="47">
        <v>0</v>
      </c>
      <c r="AF164" s="47" t="s">
        <v>454</v>
      </c>
      <c r="AG164" s="47" t="s">
        <v>454</v>
      </c>
      <c r="AH164" s="47" t="s">
        <v>454</v>
      </c>
      <c r="AI164" s="56"/>
      <c r="AJ164" s="47">
        <v>0</v>
      </c>
      <c r="AK164" s="56"/>
      <c r="AL164" s="9" t="str">
        <f>VLOOKUP(F164,Definitions!$B$7:$E$39,4,FALSE)</f>
        <v>EU28</v>
      </c>
    </row>
    <row r="165" spans="1:38">
      <c r="A165" s="36" t="str">
        <f t="shared" si="11"/>
        <v>FR300_62</v>
      </c>
      <c r="B165" t="s">
        <v>49</v>
      </c>
      <c r="C165" t="s">
        <v>148</v>
      </c>
      <c r="D165">
        <v>300</v>
      </c>
      <c r="E165">
        <v>62</v>
      </c>
      <c r="F165" s="25" t="s">
        <v>47</v>
      </c>
      <c r="G165" t="s">
        <v>146</v>
      </c>
      <c r="H165" t="s">
        <v>203</v>
      </c>
      <c r="J165" s="29" t="s">
        <v>284</v>
      </c>
      <c r="K165" s="47">
        <v>61.912732275331415</v>
      </c>
      <c r="L165" s="46">
        <v>-41.252462776548377</v>
      </c>
      <c r="M165" s="46">
        <v>20.660269498783038</v>
      </c>
      <c r="N165" s="56"/>
      <c r="O165" s="47">
        <v>0</v>
      </c>
      <c r="P165" s="46">
        <v>20.660269498783038</v>
      </c>
      <c r="Q165" s="46">
        <v>5.9791667831049988</v>
      </c>
      <c r="R165" s="37">
        <v>14.68110271567804</v>
      </c>
      <c r="S165" s="47">
        <v>1.6620522585429536</v>
      </c>
      <c r="T165" s="56"/>
      <c r="U165" s="47">
        <v>0.50734935553459348</v>
      </c>
      <c r="V165" s="56"/>
      <c r="W165" s="47">
        <v>3.8097651690274517</v>
      </c>
      <c r="X165" s="47" t="s">
        <v>454</v>
      </c>
      <c r="Y165" s="47" t="s">
        <v>454</v>
      </c>
      <c r="Z165" s="47" t="s">
        <v>454</v>
      </c>
      <c r="AA165" s="47" t="s">
        <v>454</v>
      </c>
      <c r="AB165" s="56"/>
      <c r="AC165" s="47">
        <v>8.152415934379265</v>
      </c>
      <c r="AD165" s="60"/>
      <c r="AE165" s="47">
        <v>6.5286867812987746</v>
      </c>
      <c r="AF165" s="47" t="s">
        <v>454</v>
      </c>
      <c r="AG165" s="47" t="s">
        <v>454</v>
      </c>
      <c r="AH165" s="47" t="s">
        <v>454</v>
      </c>
      <c r="AI165" s="56"/>
      <c r="AJ165" s="47">
        <v>0</v>
      </c>
      <c r="AK165" s="56"/>
      <c r="AL165" s="9" t="str">
        <f>VLOOKUP(F165,Definitions!$B$7:$E$39,4,FALSE)</f>
        <v>EU28</v>
      </c>
    </row>
    <row r="166" spans="1:38">
      <c r="A166" s="36" t="str">
        <f t="shared" si="11"/>
        <v>FR300_61</v>
      </c>
      <c r="B166" t="s">
        <v>49</v>
      </c>
      <c r="C166" t="s">
        <v>148</v>
      </c>
      <c r="D166">
        <v>300</v>
      </c>
      <c r="E166">
        <v>61</v>
      </c>
      <c r="F166" s="25" t="s">
        <v>47</v>
      </c>
      <c r="G166" t="s">
        <v>146</v>
      </c>
      <c r="H166" t="s">
        <v>203</v>
      </c>
      <c r="J166" s="29" t="s">
        <v>283</v>
      </c>
      <c r="K166" s="47">
        <v>300.87903156744733</v>
      </c>
      <c r="L166" s="46">
        <v>-200.47574374173595</v>
      </c>
      <c r="M166" s="46">
        <v>100.40328782571137</v>
      </c>
      <c r="N166" s="56"/>
      <c r="O166" s="47">
        <v>0</v>
      </c>
      <c r="P166" s="46">
        <v>100.40328782571137</v>
      </c>
      <c r="Q166" s="46">
        <v>29.057123553852257</v>
      </c>
      <c r="R166" s="37">
        <v>71.346164271859124</v>
      </c>
      <c r="S166" s="47">
        <v>8.0771217096510473</v>
      </c>
      <c r="T166" s="56"/>
      <c r="U166" s="47">
        <v>2.4655798112860765</v>
      </c>
      <c r="V166" s="56"/>
      <c r="W166" s="47">
        <v>18.514422032915135</v>
      </c>
      <c r="X166" s="47" t="s">
        <v>454</v>
      </c>
      <c r="Y166" s="47" t="s">
        <v>454</v>
      </c>
      <c r="Z166" s="47" t="s">
        <v>454</v>
      </c>
      <c r="AA166" s="47" t="s">
        <v>454</v>
      </c>
      <c r="AB166" s="56"/>
      <c r="AC166" s="47">
        <v>39.618523058598598</v>
      </c>
      <c r="AD166" s="60"/>
      <c r="AE166" s="47">
        <v>31.727641213260526</v>
      </c>
      <c r="AF166" s="47" t="s">
        <v>454</v>
      </c>
      <c r="AG166" s="47" t="s">
        <v>454</v>
      </c>
      <c r="AH166" s="47" t="s">
        <v>454</v>
      </c>
      <c r="AI166" s="56"/>
      <c r="AJ166" s="47">
        <v>0</v>
      </c>
      <c r="AK166" s="56"/>
      <c r="AL166" s="9" t="str">
        <f>VLOOKUP(F166,Definitions!$B$7:$E$39,4,FALSE)</f>
        <v>EU28</v>
      </c>
    </row>
    <row r="167" spans="1:38">
      <c r="A167" s="36" t="str">
        <f t="shared" si="11"/>
        <v>FR300_58</v>
      </c>
      <c r="B167" t="s">
        <v>49</v>
      </c>
      <c r="C167" t="s">
        <v>148</v>
      </c>
      <c r="D167">
        <v>300</v>
      </c>
      <c r="E167">
        <v>58</v>
      </c>
      <c r="F167" s="25" t="s">
        <v>47</v>
      </c>
      <c r="G167" t="s">
        <v>146</v>
      </c>
      <c r="H167" t="s">
        <v>203</v>
      </c>
      <c r="J167" s="29" t="s">
        <v>277</v>
      </c>
      <c r="K167" s="47" t="s">
        <v>454</v>
      </c>
      <c r="L167" s="46">
        <v>1.7359999999999998</v>
      </c>
      <c r="M167" s="46">
        <v>1.7359999999999998</v>
      </c>
      <c r="N167" s="56"/>
      <c r="O167" s="47">
        <v>0</v>
      </c>
      <c r="P167" s="46">
        <v>1.7359999999999998</v>
      </c>
      <c r="Q167" s="46">
        <v>1.7359999999999998</v>
      </c>
      <c r="R167" s="37">
        <v>0</v>
      </c>
      <c r="S167" s="47">
        <v>1.3084861646711614</v>
      </c>
      <c r="T167" s="56"/>
      <c r="U167" s="47">
        <v>0.42751383532883824</v>
      </c>
      <c r="V167" s="56"/>
      <c r="W167" s="47">
        <v>0</v>
      </c>
      <c r="X167" s="47" t="s">
        <v>454</v>
      </c>
      <c r="Y167" s="47" t="s">
        <v>454</v>
      </c>
      <c r="Z167" s="47" t="s">
        <v>454</v>
      </c>
      <c r="AA167" s="47" t="s">
        <v>454</v>
      </c>
      <c r="AB167" s="56"/>
      <c r="AC167" s="47">
        <v>0</v>
      </c>
      <c r="AD167" s="60"/>
      <c r="AE167" s="47">
        <v>0</v>
      </c>
      <c r="AF167" s="47" t="s">
        <v>454</v>
      </c>
      <c r="AG167" s="47" t="s">
        <v>454</v>
      </c>
      <c r="AH167" s="47" t="s">
        <v>454</v>
      </c>
      <c r="AI167" s="56"/>
      <c r="AJ167" s="47">
        <v>0</v>
      </c>
      <c r="AK167" s="56"/>
      <c r="AL167" s="9" t="str">
        <f>VLOOKUP(F167,Definitions!$B$7:$E$39,4,FALSE)</f>
        <v>EU28</v>
      </c>
    </row>
    <row r="168" spans="1:38">
      <c r="A168" s="36" t="str">
        <f t="shared" si="11"/>
        <v>FR300_55</v>
      </c>
      <c r="B168" t="s">
        <v>49</v>
      </c>
      <c r="C168" t="s">
        <v>148</v>
      </c>
      <c r="D168">
        <v>300</v>
      </c>
      <c r="E168">
        <v>55</v>
      </c>
      <c r="F168" s="25" t="s">
        <v>47</v>
      </c>
      <c r="G168" t="s">
        <v>146</v>
      </c>
      <c r="H168" t="s">
        <v>203</v>
      </c>
      <c r="J168" s="29" t="s">
        <v>453</v>
      </c>
      <c r="K168" s="47" t="s">
        <v>454</v>
      </c>
      <c r="L168" s="46">
        <v>0.58839178702110095</v>
      </c>
      <c r="M168" s="46">
        <v>0.58839178702110095</v>
      </c>
      <c r="N168" s="56"/>
      <c r="O168" s="47">
        <v>0</v>
      </c>
      <c r="P168" s="46">
        <v>0.58839178702110095</v>
      </c>
      <c r="Q168" s="46">
        <v>0.17028299793551027</v>
      </c>
      <c r="R168" s="37">
        <v>0.41810878908559068</v>
      </c>
      <c r="S168" s="47">
        <v>4.7334227590020025E-2</v>
      </c>
      <c r="T168" s="56"/>
      <c r="U168" s="47">
        <v>1.444899806193657E-2</v>
      </c>
      <c r="V168" s="56"/>
      <c r="W168" s="47">
        <v>0.10849977228355366</v>
      </c>
      <c r="X168" s="47" t="s">
        <v>454</v>
      </c>
      <c r="Y168" s="47" t="s">
        <v>454</v>
      </c>
      <c r="Z168" s="47" t="s">
        <v>454</v>
      </c>
      <c r="AA168" s="47" t="s">
        <v>454</v>
      </c>
      <c r="AB168" s="56"/>
      <c r="AC168" s="47">
        <v>0.23217579908390173</v>
      </c>
      <c r="AD168" s="60"/>
      <c r="AE168" s="47">
        <v>0.18593299000168895</v>
      </c>
      <c r="AF168" s="47" t="s">
        <v>454</v>
      </c>
      <c r="AG168" s="47" t="s">
        <v>454</v>
      </c>
      <c r="AH168" s="47" t="s">
        <v>454</v>
      </c>
      <c r="AI168" s="56"/>
      <c r="AJ168" s="47">
        <v>0</v>
      </c>
      <c r="AK168" s="56"/>
      <c r="AL168" s="9" t="str">
        <f>VLOOKUP(F168,Definitions!$B$7:$E$39,4,FALSE)</f>
        <v>EU28</v>
      </c>
    </row>
    <row r="169" spans="1:38">
      <c r="A169" s="36" t="str">
        <f t="shared" ref="A169:A184" si="12">B169&amp;D169&amp;"_"&amp;E169</f>
        <v>HR300_0</v>
      </c>
      <c r="B169" t="s">
        <v>54</v>
      </c>
      <c r="C169" t="s">
        <v>148</v>
      </c>
      <c r="D169">
        <v>300</v>
      </c>
      <c r="E169">
        <v>0</v>
      </c>
      <c r="F169" s="25" t="s">
        <v>52</v>
      </c>
      <c r="G169" t="s">
        <v>146</v>
      </c>
      <c r="H169" t="s">
        <v>203</v>
      </c>
      <c r="J169" s="29" t="s">
        <v>166</v>
      </c>
      <c r="K169" s="47">
        <v>13.471564025772006</v>
      </c>
      <c r="L169" s="46">
        <v>-7.2810880320478848</v>
      </c>
      <c r="M169" s="46">
        <v>6.1904759937241209</v>
      </c>
      <c r="N169" s="56"/>
      <c r="O169" s="47">
        <v>0</v>
      </c>
      <c r="P169" s="46">
        <v>6.1904759937241209</v>
      </c>
      <c r="Q169" s="46">
        <v>3.627712060725103</v>
      </c>
      <c r="R169" s="37">
        <v>2.5627639329990179</v>
      </c>
      <c r="S169" s="47">
        <v>2.6042049575364739</v>
      </c>
      <c r="T169" s="56"/>
      <c r="U169" s="47">
        <v>0.55262152188434865</v>
      </c>
      <c r="V169" s="56"/>
      <c r="W169" s="47">
        <v>0.47088558130428021</v>
      </c>
      <c r="X169" s="47" t="s">
        <v>454</v>
      </c>
      <c r="Y169" s="47" t="s">
        <v>454</v>
      </c>
      <c r="Z169" s="47" t="s">
        <v>454</v>
      </c>
      <c r="AA169" s="47" t="s">
        <v>454</v>
      </c>
      <c r="AB169" s="56"/>
      <c r="AC169" s="47">
        <v>0.98833591586927416</v>
      </c>
      <c r="AD169" s="60"/>
      <c r="AE169" s="47">
        <v>1.5744280171297436</v>
      </c>
      <c r="AF169" s="47" t="s">
        <v>454</v>
      </c>
      <c r="AG169" s="47" t="s">
        <v>454</v>
      </c>
      <c r="AH169" s="47" t="s">
        <v>454</v>
      </c>
      <c r="AI169" s="56"/>
      <c r="AJ169" s="47">
        <v>0</v>
      </c>
      <c r="AK169" s="56"/>
      <c r="AL169" s="9" t="str">
        <f>VLOOKUP(F169,Definitions!$B$7:$E$39,4,FALSE)</f>
        <v>EU28</v>
      </c>
    </row>
    <row r="170" spans="1:38">
      <c r="A170" s="36" t="str">
        <f t="shared" si="12"/>
        <v>HR300_1</v>
      </c>
      <c r="B170" t="s">
        <v>54</v>
      </c>
      <c r="C170" t="s">
        <v>148</v>
      </c>
      <c r="D170">
        <v>300</v>
      </c>
      <c r="E170">
        <v>1</v>
      </c>
      <c r="F170" s="25" t="s">
        <v>52</v>
      </c>
      <c r="G170" t="s">
        <v>146</v>
      </c>
      <c r="H170" t="s">
        <v>203</v>
      </c>
      <c r="J170" s="29" t="s">
        <v>155</v>
      </c>
      <c r="K170" s="47">
        <v>2.1478314426809475</v>
      </c>
      <c r="L170" s="46">
        <v>-1.4697126310101951</v>
      </c>
      <c r="M170" s="46">
        <v>0.67811881167075228</v>
      </c>
      <c r="N170" s="56"/>
      <c r="O170" s="47">
        <v>0</v>
      </c>
      <c r="P170" s="46">
        <v>0.67811881167075228</v>
      </c>
      <c r="Q170" s="46">
        <v>0.14304411421279895</v>
      </c>
      <c r="R170" s="37">
        <v>0.53507469745795333</v>
      </c>
      <c r="S170" s="47">
        <v>4.0532502456711292E-2</v>
      </c>
      <c r="T170" s="56"/>
      <c r="U170" s="47">
        <v>4.1962902747014058E-3</v>
      </c>
      <c r="V170" s="56"/>
      <c r="W170" s="47">
        <v>9.8315321481386247E-2</v>
      </c>
      <c r="X170" s="47" t="s">
        <v>454</v>
      </c>
      <c r="Y170" s="47" t="s">
        <v>454</v>
      </c>
      <c r="Z170" s="47" t="s">
        <v>454</v>
      </c>
      <c r="AA170" s="47" t="s">
        <v>454</v>
      </c>
      <c r="AB170" s="56"/>
      <c r="AC170" s="47">
        <v>0.20635281086999119</v>
      </c>
      <c r="AD170" s="60"/>
      <c r="AE170" s="47">
        <v>0.32872188658796214</v>
      </c>
      <c r="AF170" s="47" t="s">
        <v>454</v>
      </c>
      <c r="AG170" s="47" t="s">
        <v>454</v>
      </c>
      <c r="AH170" s="47" t="s">
        <v>454</v>
      </c>
      <c r="AI170" s="56"/>
      <c r="AJ170" s="47">
        <v>0</v>
      </c>
      <c r="AK170" s="56"/>
      <c r="AL170" s="9" t="str">
        <f>VLOOKUP(F170,Definitions!$B$7:$E$39,4,FALSE)</f>
        <v>EU28</v>
      </c>
    </row>
    <row r="171" spans="1:38">
      <c r="A171" s="36" t="str">
        <f t="shared" si="12"/>
        <v>HR300_2</v>
      </c>
      <c r="B171" t="s">
        <v>54</v>
      </c>
      <c r="C171" t="s">
        <v>148</v>
      </c>
      <c r="D171">
        <v>300</v>
      </c>
      <c r="E171">
        <v>2</v>
      </c>
      <c r="F171" s="25" t="s">
        <v>52</v>
      </c>
      <c r="G171" t="s">
        <v>146</v>
      </c>
      <c r="H171" t="s">
        <v>203</v>
      </c>
      <c r="J171" s="29" t="s">
        <v>156</v>
      </c>
      <c r="K171" s="47">
        <v>1.440309419819928</v>
      </c>
      <c r="L171" s="46">
        <v>-0.37804999227170399</v>
      </c>
      <c r="M171" s="46">
        <v>1.062259427548224</v>
      </c>
      <c r="N171" s="56"/>
      <c r="O171" s="47">
        <v>0</v>
      </c>
      <c r="P171" s="46">
        <v>1.062259427548224</v>
      </c>
      <c r="Q171" s="46">
        <v>0.92311131587685269</v>
      </c>
      <c r="R171" s="37">
        <v>0.13914811167137123</v>
      </c>
      <c r="S171" s="47">
        <v>0.73777567883304873</v>
      </c>
      <c r="T171" s="56"/>
      <c r="U171" s="47">
        <v>0.15976838185963654</v>
      </c>
      <c r="V171" s="56"/>
      <c r="W171" s="47">
        <v>2.5567255184167467E-2</v>
      </c>
      <c r="X171" s="47" t="s">
        <v>454</v>
      </c>
      <c r="Y171" s="47" t="s">
        <v>454</v>
      </c>
      <c r="Z171" s="47" t="s">
        <v>454</v>
      </c>
      <c r="AA171" s="47" t="s">
        <v>454</v>
      </c>
      <c r="AB171" s="56"/>
      <c r="AC171" s="47">
        <v>5.3662795320078137E-2</v>
      </c>
      <c r="AD171" s="60"/>
      <c r="AE171" s="47">
        <v>8.5485316351293097E-2</v>
      </c>
      <c r="AF171" s="47" t="s">
        <v>454</v>
      </c>
      <c r="AG171" s="47" t="s">
        <v>454</v>
      </c>
      <c r="AH171" s="47" t="s">
        <v>454</v>
      </c>
      <c r="AI171" s="56"/>
      <c r="AJ171" s="47">
        <v>0</v>
      </c>
      <c r="AK171" s="56"/>
      <c r="AL171" s="9" t="str">
        <f>VLOOKUP(F171,Definitions!$B$7:$E$39,4,FALSE)</f>
        <v>EU28</v>
      </c>
    </row>
    <row r="172" spans="1:38">
      <c r="A172" s="36" t="str">
        <f t="shared" si="12"/>
        <v>HR300_3</v>
      </c>
      <c r="B172" t="s">
        <v>54</v>
      </c>
      <c r="C172" t="s">
        <v>148</v>
      </c>
      <c r="D172">
        <v>300</v>
      </c>
      <c r="E172">
        <v>3</v>
      </c>
      <c r="F172" s="25" t="s">
        <v>52</v>
      </c>
      <c r="G172" t="s">
        <v>146</v>
      </c>
      <c r="H172" t="s">
        <v>203</v>
      </c>
      <c r="J172" s="29" t="s">
        <v>157</v>
      </c>
      <c r="K172" s="47">
        <v>4.4345781001263864</v>
      </c>
      <c r="L172" s="46">
        <v>-1.6215151418400069</v>
      </c>
      <c r="M172" s="46">
        <v>2.8130629582863795</v>
      </c>
      <c r="N172" s="56"/>
      <c r="O172" s="47">
        <v>0</v>
      </c>
      <c r="P172" s="46">
        <v>2.8130629582863795</v>
      </c>
      <c r="Q172" s="46">
        <v>2.2127177548382471</v>
      </c>
      <c r="R172" s="37">
        <v>0.60034520344813269</v>
      </c>
      <c r="S172" s="47">
        <v>1.7348778946220635</v>
      </c>
      <c r="T172" s="56"/>
      <c r="U172" s="47">
        <v>0.36753165099377022</v>
      </c>
      <c r="V172" s="56"/>
      <c r="W172" s="47">
        <v>0.11030820922241326</v>
      </c>
      <c r="X172" s="47" t="s">
        <v>454</v>
      </c>
      <c r="Y172" s="47" t="s">
        <v>454</v>
      </c>
      <c r="Z172" s="47" t="s">
        <v>454</v>
      </c>
      <c r="AA172" s="47" t="s">
        <v>454</v>
      </c>
      <c r="AB172" s="56"/>
      <c r="AC172" s="47">
        <v>0.23152453444796603</v>
      </c>
      <c r="AD172" s="60"/>
      <c r="AE172" s="47">
        <v>0.36882066900016669</v>
      </c>
      <c r="AF172" s="47" t="s">
        <v>454</v>
      </c>
      <c r="AG172" s="47" t="s">
        <v>454</v>
      </c>
      <c r="AH172" s="47" t="s">
        <v>454</v>
      </c>
      <c r="AI172" s="56"/>
      <c r="AJ172" s="47">
        <v>0</v>
      </c>
      <c r="AK172" s="56"/>
      <c r="AL172" s="9" t="str">
        <f>VLOOKUP(F172,Definitions!$B$7:$E$39,4,FALSE)</f>
        <v>EU28</v>
      </c>
    </row>
    <row r="173" spans="1:38">
      <c r="A173" s="36" t="str">
        <f t="shared" si="12"/>
        <v>HR300_4</v>
      </c>
      <c r="B173" t="s">
        <v>54</v>
      </c>
      <c r="C173" t="s">
        <v>148</v>
      </c>
      <c r="D173">
        <v>300</v>
      </c>
      <c r="E173">
        <v>4</v>
      </c>
      <c r="F173" s="25" t="s">
        <v>52</v>
      </c>
      <c r="G173" t="s">
        <v>146</v>
      </c>
      <c r="H173" t="s">
        <v>203</v>
      </c>
      <c r="J173" s="29" t="s">
        <v>158</v>
      </c>
      <c r="K173" s="47">
        <v>0.1916356662927898</v>
      </c>
      <c r="L173" s="46">
        <v>-0.1916356662927898</v>
      </c>
      <c r="M173" s="46">
        <v>0</v>
      </c>
      <c r="N173" s="56"/>
      <c r="O173" s="47">
        <v>0</v>
      </c>
      <c r="P173" s="46">
        <v>0</v>
      </c>
      <c r="Q173" s="46">
        <v>0</v>
      </c>
      <c r="R173" s="37">
        <v>0</v>
      </c>
      <c r="S173" s="47">
        <v>0</v>
      </c>
      <c r="T173" s="56"/>
      <c r="U173" s="47">
        <v>0</v>
      </c>
      <c r="V173" s="56"/>
      <c r="W173" s="47">
        <v>0</v>
      </c>
      <c r="X173" s="47" t="s">
        <v>454</v>
      </c>
      <c r="Y173" s="47" t="s">
        <v>454</v>
      </c>
      <c r="Z173" s="47" t="s">
        <v>454</v>
      </c>
      <c r="AA173" s="47" t="s">
        <v>454</v>
      </c>
      <c r="AB173" s="56"/>
      <c r="AC173" s="47">
        <v>0</v>
      </c>
      <c r="AD173" s="60"/>
      <c r="AE173" s="47">
        <v>0</v>
      </c>
      <c r="AF173" s="47" t="s">
        <v>454</v>
      </c>
      <c r="AG173" s="47" t="s">
        <v>454</v>
      </c>
      <c r="AH173" s="47" t="s">
        <v>454</v>
      </c>
      <c r="AI173" s="56"/>
      <c r="AJ173" s="47">
        <v>0</v>
      </c>
      <c r="AK173" s="56"/>
      <c r="AL173" s="9" t="str">
        <f>VLOOKUP(F173,Definitions!$B$7:$E$39,4,FALSE)</f>
        <v>EU28</v>
      </c>
    </row>
    <row r="174" spans="1:38">
      <c r="A174" s="36" t="str">
        <f t="shared" si="12"/>
        <v>HR300_6</v>
      </c>
      <c r="B174" t="s">
        <v>54</v>
      </c>
      <c r="C174" t="s">
        <v>148</v>
      </c>
      <c r="D174">
        <v>300</v>
      </c>
      <c r="E174">
        <v>6</v>
      </c>
      <c r="F174" s="25" t="s">
        <v>52</v>
      </c>
      <c r="G174" t="s">
        <v>146</v>
      </c>
      <c r="H174" t="s">
        <v>203</v>
      </c>
      <c r="J174" s="29" t="s">
        <v>159</v>
      </c>
      <c r="K174" s="47">
        <v>0</v>
      </c>
      <c r="L174" s="46">
        <v>0</v>
      </c>
      <c r="M174" s="46">
        <v>0</v>
      </c>
      <c r="N174" s="56"/>
      <c r="O174" s="47">
        <v>0</v>
      </c>
      <c r="P174" s="46">
        <v>0</v>
      </c>
      <c r="Q174" s="46">
        <v>0</v>
      </c>
      <c r="R174" s="37">
        <v>0</v>
      </c>
      <c r="S174" s="47">
        <v>0</v>
      </c>
      <c r="T174" s="56"/>
      <c r="U174" s="47">
        <v>0</v>
      </c>
      <c r="V174" s="56"/>
      <c r="W174" s="47">
        <v>0</v>
      </c>
      <c r="X174" s="47">
        <v>0</v>
      </c>
      <c r="Y174" s="47">
        <v>0</v>
      </c>
      <c r="Z174" s="47">
        <v>0</v>
      </c>
      <c r="AA174" s="47">
        <v>0</v>
      </c>
      <c r="AB174" s="56"/>
      <c r="AC174" s="47">
        <v>0</v>
      </c>
      <c r="AD174" s="60"/>
      <c r="AE174" s="47">
        <v>0</v>
      </c>
      <c r="AF174" s="47">
        <v>0</v>
      </c>
      <c r="AG174" s="47">
        <v>0</v>
      </c>
      <c r="AH174" s="47">
        <v>0</v>
      </c>
      <c r="AI174" s="56"/>
      <c r="AJ174" s="47">
        <v>0</v>
      </c>
      <c r="AK174" s="56"/>
      <c r="AL174" s="9" t="str">
        <f>VLOOKUP(F174,Definitions!$B$7:$E$39,4,FALSE)</f>
        <v>EU28</v>
      </c>
    </row>
    <row r="175" spans="1:38">
      <c r="A175" s="36" t="str">
        <f t="shared" si="12"/>
        <v>HR300_7</v>
      </c>
      <c r="B175" t="s">
        <v>54</v>
      </c>
      <c r="C175" t="s">
        <v>148</v>
      </c>
      <c r="D175">
        <v>300</v>
      </c>
      <c r="E175">
        <v>7</v>
      </c>
      <c r="F175" s="25" t="s">
        <v>52</v>
      </c>
      <c r="G175" t="s">
        <v>146</v>
      </c>
      <c r="H175" t="s">
        <v>203</v>
      </c>
      <c r="J175" s="29" t="s">
        <v>160</v>
      </c>
      <c r="K175" s="47">
        <v>0</v>
      </c>
      <c r="L175" s="46">
        <v>0</v>
      </c>
      <c r="M175" s="46">
        <v>0</v>
      </c>
      <c r="N175" s="56"/>
      <c r="O175" s="47">
        <v>0</v>
      </c>
      <c r="P175" s="46">
        <v>0</v>
      </c>
      <c r="Q175" s="46">
        <v>0</v>
      </c>
      <c r="R175" s="37">
        <v>0</v>
      </c>
      <c r="S175" s="47">
        <v>0</v>
      </c>
      <c r="T175" s="56"/>
      <c r="U175" s="47">
        <v>0</v>
      </c>
      <c r="V175" s="56"/>
      <c r="W175" s="47">
        <v>0</v>
      </c>
      <c r="X175" s="47" t="s">
        <v>454</v>
      </c>
      <c r="Y175" s="47" t="s">
        <v>454</v>
      </c>
      <c r="Z175" s="47" t="s">
        <v>454</v>
      </c>
      <c r="AA175" s="47" t="s">
        <v>454</v>
      </c>
      <c r="AB175" s="56"/>
      <c r="AC175" s="47">
        <v>0</v>
      </c>
      <c r="AD175" s="60"/>
      <c r="AE175" s="47">
        <v>0</v>
      </c>
      <c r="AF175" s="47" t="s">
        <v>454</v>
      </c>
      <c r="AG175" s="47" t="s">
        <v>454</v>
      </c>
      <c r="AH175" s="47" t="s">
        <v>454</v>
      </c>
      <c r="AI175" s="56"/>
      <c r="AJ175" s="47">
        <v>0</v>
      </c>
      <c r="AK175" s="56"/>
      <c r="AL175" s="9" t="str">
        <f>VLOOKUP(F175,Definitions!$B$7:$E$39,4,FALSE)</f>
        <v>EU28</v>
      </c>
    </row>
    <row r="176" spans="1:38">
      <c r="A176" s="36" t="str">
        <f t="shared" si="12"/>
        <v>HR300_8</v>
      </c>
      <c r="B176" t="s">
        <v>54</v>
      </c>
      <c r="C176" t="s">
        <v>148</v>
      </c>
      <c r="D176">
        <v>300</v>
      </c>
      <c r="E176">
        <v>8</v>
      </c>
      <c r="F176" s="25" t="s">
        <v>52</v>
      </c>
      <c r="G176" t="s">
        <v>146</v>
      </c>
      <c r="H176" t="s">
        <v>203</v>
      </c>
      <c r="J176" s="29" t="s">
        <v>274</v>
      </c>
      <c r="K176" s="47">
        <v>0</v>
      </c>
      <c r="L176" s="46">
        <v>0</v>
      </c>
      <c r="M176" s="46">
        <v>0</v>
      </c>
      <c r="N176" s="56"/>
      <c r="O176" s="47">
        <v>0</v>
      </c>
      <c r="P176" s="46">
        <v>0</v>
      </c>
      <c r="Q176" s="46">
        <v>0</v>
      </c>
      <c r="R176" s="37">
        <v>0</v>
      </c>
      <c r="S176" s="47">
        <v>0</v>
      </c>
      <c r="T176" s="56"/>
      <c r="U176" s="47">
        <v>0</v>
      </c>
      <c r="V176" s="56"/>
      <c r="W176" s="47">
        <v>0</v>
      </c>
      <c r="X176" s="47" t="s">
        <v>454</v>
      </c>
      <c r="Y176" s="47" t="s">
        <v>454</v>
      </c>
      <c r="Z176" s="47" t="s">
        <v>454</v>
      </c>
      <c r="AA176" s="47" t="s">
        <v>454</v>
      </c>
      <c r="AB176" s="56"/>
      <c r="AC176" s="47">
        <v>0</v>
      </c>
      <c r="AD176" s="60"/>
      <c r="AE176" s="47">
        <v>0</v>
      </c>
      <c r="AF176" s="47" t="s">
        <v>454</v>
      </c>
      <c r="AG176" s="47" t="s">
        <v>454</v>
      </c>
      <c r="AH176" s="47" t="s">
        <v>454</v>
      </c>
      <c r="AI176" s="56"/>
      <c r="AJ176" s="47">
        <v>0</v>
      </c>
      <c r="AK176" s="56"/>
      <c r="AL176" s="9" t="str">
        <f>VLOOKUP(F176,Definitions!$B$7:$E$39,4,FALSE)</f>
        <v>EU28</v>
      </c>
    </row>
    <row r="177" spans="1:38">
      <c r="A177" s="36" t="str">
        <f t="shared" si="12"/>
        <v>HR300_9</v>
      </c>
      <c r="B177" t="s">
        <v>54</v>
      </c>
      <c r="C177" t="s">
        <v>148</v>
      </c>
      <c r="D177">
        <v>300</v>
      </c>
      <c r="E177">
        <v>9</v>
      </c>
      <c r="F177" s="25" t="s">
        <v>52</v>
      </c>
      <c r="G177" t="s">
        <v>146</v>
      </c>
      <c r="H177" t="s">
        <v>203</v>
      </c>
      <c r="J177" s="29" t="s">
        <v>258</v>
      </c>
      <c r="K177" s="47">
        <v>0</v>
      </c>
      <c r="L177" s="46">
        <v>0</v>
      </c>
      <c r="M177" s="46">
        <v>0</v>
      </c>
      <c r="N177" s="56"/>
      <c r="O177" s="47">
        <v>0</v>
      </c>
      <c r="P177" s="46">
        <v>0</v>
      </c>
      <c r="Q177" s="46">
        <v>0</v>
      </c>
      <c r="R177" s="37">
        <v>0</v>
      </c>
      <c r="S177" s="47">
        <v>0</v>
      </c>
      <c r="T177" s="56"/>
      <c r="U177" s="47">
        <v>0</v>
      </c>
      <c r="V177" s="56"/>
      <c r="W177" s="47">
        <v>0</v>
      </c>
      <c r="X177" s="47" t="s">
        <v>454</v>
      </c>
      <c r="Y177" s="47" t="s">
        <v>454</v>
      </c>
      <c r="Z177" s="47" t="s">
        <v>454</v>
      </c>
      <c r="AA177" s="47" t="s">
        <v>454</v>
      </c>
      <c r="AB177" s="56"/>
      <c r="AC177" s="47">
        <v>0</v>
      </c>
      <c r="AD177" s="60"/>
      <c r="AE177" s="47">
        <v>0</v>
      </c>
      <c r="AF177" s="47" t="s">
        <v>454</v>
      </c>
      <c r="AG177" s="47" t="s">
        <v>454</v>
      </c>
      <c r="AH177" s="47" t="s">
        <v>454</v>
      </c>
      <c r="AI177" s="56"/>
      <c r="AJ177" s="47">
        <v>0</v>
      </c>
      <c r="AK177" s="56"/>
      <c r="AL177" s="9" t="str">
        <f>VLOOKUP(F177,Definitions!$B$7:$E$39,4,FALSE)</f>
        <v>EU28</v>
      </c>
    </row>
    <row r="178" spans="1:38">
      <c r="A178" s="36" t="str">
        <f t="shared" si="12"/>
        <v>HR300_51</v>
      </c>
      <c r="B178" t="s">
        <v>54</v>
      </c>
      <c r="C178" t="s">
        <v>148</v>
      </c>
      <c r="D178">
        <v>300</v>
      </c>
      <c r="E178">
        <v>51</v>
      </c>
      <c r="F178" s="25" t="s">
        <v>52</v>
      </c>
      <c r="G178" t="s">
        <v>146</v>
      </c>
      <c r="H178" t="s">
        <v>203</v>
      </c>
      <c r="J178" s="29" t="s">
        <v>161</v>
      </c>
      <c r="K178" s="47">
        <v>0.1488570964776631</v>
      </c>
      <c r="L178" s="46">
        <v>-6.0848615627348945E-2</v>
      </c>
      <c r="M178" s="46">
        <v>8.8008480850314152E-2</v>
      </c>
      <c r="N178" s="56"/>
      <c r="O178" s="47">
        <v>0</v>
      </c>
      <c r="P178" s="46">
        <v>8.8008480850314152E-2</v>
      </c>
      <c r="Q178" s="46">
        <v>6.5534387212670006E-2</v>
      </c>
      <c r="R178" s="37">
        <v>2.2474093637644153E-2</v>
      </c>
      <c r="S178" s="47">
        <v>5.0198056106788659E-2</v>
      </c>
      <c r="T178" s="56"/>
      <c r="U178" s="47">
        <v>1.1206911883696224E-2</v>
      </c>
      <c r="V178" s="56"/>
      <c r="W178" s="47">
        <v>4.1294192221851241E-3</v>
      </c>
      <c r="X178" s="47" t="s">
        <v>454</v>
      </c>
      <c r="Y178" s="47" t="s">
        <v>454</v>
      </c>
      <c r="Z178" s="47" t="s">
        <v>454</v>
      </c>
      <c r="AA178" s="47" t="s">
        <v>454</v>
      </c>
      <c r="AB178" s="56"/>
      <c r="AC178" s="47">
        <v>8.6671868730023114E-3</v>
      </c>
      <c r="AD178" s="60"/>
      <c r="AE178" s="47">
        <v>1.3806906764641842E-2</v>
      </c>
      <c r="AF178" s="47" t="s">
        <v>454</v>
      </c>
      <c r="AG178" s="47" t="s">
        <v>454</v>
      </c>
      <c r="AH178" s="47" t="s">
        <v>454</v>
      </c>
      <c r="AI178" s="56"/>
      <c r="AJ178" s="47">
        <v>0</v>
      </c>
      <c r="AK178" s="56"/>
      <c r="AL178" s="9" t="str">
        <f>VLOOKUP(F178,Definitions!$B$7:$E$39,4,FALSE)</f>
        <v>EU28</v>
      </c>
    </row>
    <row r="179" spans="1:38">
      <c r="A179" s="36" t="str">
        <f t="shared" si="12"/>
        <v>HR300_52</v>
      </c>
      <c r="B179" t="s">
        <v>54</v>
      </c>
      <c r="C179" t="s">
        <v>148</v>
      </c>
      <c r="D179">
        <v>300</v>
      </c>
      <c r="E179">
        <v>52</v>
      </c>
      <c r="F179" s="25" t="s">
        <v>52</v>
      </c>
      <c r="G179" t="s">
        <v>146</v>
      </c>
      <c r="H179" t="s">
        <v>203</v>
      </c>
      <c r="J179" s="29" t="s">
        <v>162</v>
      </c>
      <c r="K179" s="47">
        <v>8.2710987377176484E-2</v>
      </c>
      <c r="L179" s="46">
        <v>-8.2710987377176484E-2</v>
      </c>
      <c r="M179" s="46">
        <v>0</v>
      </c>
      <c r="N179" s="56"/>
      <c r="O179" s="47">
        <v>0</v>
      </c>
      <c r="P179" s="46">
        <v>0</v>
      </c>
      <c r="Q179" s="46">
        <v>0</v>
      </c>
      <c r="R179" s="37">
        <v>0</v>
      </c>
      <c r="S179" s="47">
        <v>0</v>
      </c>
      <c r="T179" s="56"/>
      <c r="U179" s="47">
        <v>0</v>
      </c>
      <c r="V179" s="56"/>
      <c r="W179" s="47">
        <v>0</v>
      </c>
      <c r="X179" s="47" t="s">
        <v>454</v>
      </c>
      <c r="Y179" s="47" t="s">
        <v>454</v>
      </c>
      <c r="Z179" s="47" t="s">
        <v>454</v>
      </c>
      <c r="AA179" s="47" t="s">
        <v>454</v>
      </c>
      <c r="AB179" s="56"/>
      <c r="AC179" s="47">
        <v>0</v>
      </c>
      <c r="AD179" s="60"/>
      <c r="AE179" s="47">
        <v>0</v>
      </c>
      <c r="AF179" s="47" t="s">
        <v>454</v>
      </c>
      <c r="AG179" s="47" t="s">
        <v>454</v>
      </c>
      <c r="AH179" s="47" t="s">
        <v>454</v>
      </c>
      <c r="AI179" s="56"/>
      <c r="AJ179" s="47">
        <v>0</v>
      </c>
      <c r="AK179" s="56"/>
      <c r="AL179" s="9" t="str">
        <f>VLOOKUP(F179,Definitions!$B$7:$E$39,4,FALSE)</f>
        <v>EU28</v>
      </c>
    </row>
    <row r="180" spans="1:38">
      <c r="A180" s="36" t="str">
        <f t="shared" si="12"/>
        <v>HR300_53</v>
      </c>
      <c r="B180" t="s">
        <v>54</v>
      </c>
      <c r="C180" t="s">
        <v>148</v>
      </c>
      <c r="D180">
        <v>300</v>
      </c>
      <c r="E180">
        <v>53</v>
      </c>
      <c r="F180" s="25" t="s">
        <v>52</v>
      </c>
      <c r="G180" t="s">
        <v>146</v>
      </c>
      <c r="H180" t="s">
        <v>203</v>
      </c>
      <c r="J180" s="29" t="s">
        <v>163</v>
      </c>
      <c r="K180" s="47">
        <v>0</v>
      </c>
      <c r="L180" s="46">
        <v>0</v>
      </c>
      <c r="M180" s="46">
        <v>0</v>
      </c>
      <c r="N180" s="56"/>
      <c r="O180" s="47">
        <v>0</v>
      </c>
      <c r="P180" s="46">
        <v>0</v>
      </c>
      <c r="Q180" s="46">
        <v>0</v>
      </c>
      <c r="R180" s="37">
        <v>0</v>
      </c>
      <c r="S180" s="47">
        <v>0</v>
      </c>
      <c r="T180" s="56"/>
      <c r="U180" s="47">
        <v>0</v>
      </c>
      <c r="V180" s="56"/>
      <c r="W180" s="47">
        <v>0</v>
      </c>
      <c r="X180" s="47" t="s">
        <v>454</v>
      </c>
      <c r="Y180" s="47" t="s">
        <v>454</v>
      </c>
      <c r="Z180" s="47" t="s">
        <v>454</v>
      </c>
      <c r="AA180" s="47" t="s">
        <v>454</v>
      </c>
      <c r="AB180" s="56"/>
      <c r="AC180" s="47">
        <v>0</v>
      </c>
      <c r="AD180" s="60"/>
      <c r="AE180" s="47">
        <v>0</v>
      </c>
      <c r="AF180" s="47" t="s">
        <v>454</v>
      </c>
      <c r="AG180" s="47" t="s">
        <v>454</v>
      </c>
      <c r="AH180" s="47" t="s">
        <v>454</v>
      </c>
      <c r="AI180" s="56"/>
      <c r="AJ180" s="47">
        <v>0</v>
      </c>
      <c r="AK180" s="56"/>
      <c r="AL180" s="9" t="str">
        <f>VLOOKUP(F180,Definitions!$B$7:$E$39,4,FALSE)</f>
        <v>EU28</v>
      </c>
    </row>
    <row r="181" spans="1:38">
      <c r="A181" s="36" t="str">
        <f t="shared" si="12"/>
        <v>HR300_62</v>
      </c>
      <c r="B181" t="s">
        <v>54</v>
      </c>
      <c r="C181" t="s">
        <v>148</v>
      </c>
      <c r="D181">
        <v>300</v>
      </c>
      <c r="E181">
        <v>62</v>
      </c>
      <c r="F181" s="25" t="s">
        <v>52</v>
      </c>
      <c r="G181" t="s">
        <v>146</v>
      </c>
      <c r="H181" t="s">
        <v>203</v>
      </c>
      <c r="J181" s="29" t="s">
        <v>284</v>
      </c>
      <c r="K181" s="47">
        <v>5.0256841901487643</v>
      </c>
      <c r="L181" s="46">
        <v>-3.4766124524432405</v>
      </c>
      <c r="M181" s="46">
        <v>1.5490717377055239</v>
      </c>
      <c r="N181" s="56"/>
      <c r="O181" s="47">
        <v>0</v>
      </c>
      <c r="P181" s="46">
        <v>1.5490717377055239</v>
      </c>
      <c r="Q181" s="46">
        <v>0.2833499109216075</v>
      </c>
      <c r="R181" s="37">
        <v>1.2657218267839163</v>
      </c>
      <c r="S181" s="47">
        <v>4.0858189457475241E-2</v>
      </c>
      <c r="T181" s="56"/>
      <c r="U181" s="47">
        <v>9.9263452700041298E-3</v>
      </c>
      <c r="V181" s="56"/>
      <c r="W181" s="47">
        <v>0.23256537619412812</v>
      </c>
      <c r="X181" s="47" t="s">
        <v>454</v>
      </c>
      <c r="Y181" s="47" t="s">
        <v>454</v>
      </c>
      <c r="Z181" s="47" t="s">
        <v>454</v>
      </c>
      <c r="AA181" s="47" t="s">
        <v>454</v>
      </c>
      <c r="AB181" s="56"/>
      <c r="AC181" s="47">
        <v>0.48812858835823653</v>
      </c>
      <c r="AD181" s="60"/>
      <c r="AE181" s="47">
        <v>0.77759323842567984</v>
      </c>
      <c r="AF181" s="47" t="s">
        <v>454</v>
      </c>
      <c r="AG181" s="47" t="s">
        <v>454</v>
      </c>
      <c r="AH181" s="47" t="s">
        <v>454</v>
      </c>
      <c r="AI181" s="56"/>
      <c r="AJ181" s="47">
        <v>0</v>
      </c>
      <c r="AK181" s="56"/>
      <c r="AL181" s="9" t="str">
        <f>VLOOKUP(F181,Definitions!$B$7:$E$39,4,FALSE)</f>
        <v>EU28</v>
      </c>
    </row>
    <row r="182" spans="1:38">
      <c r="A182" s="36" t="str">
        <f t="shared" si="12"/>
        <v>HR300_61</v>
      </c>
      <c r="B182" t="s">
        <v>54</v>
      </c>
      <c r="C182" t="s">
        <v>148</v>
      </c>
      <c r="D182">
        <v>300</v>
      </c>
      <c r="E182">
        <v>61</v>
      </c>
      <c r="F182" s="25" t="s">
        <v>52</v>
      </c>
      <c r="G182" t="s">
        <v>146</v>
      </c>
      <c r="H182" t="s">
        <v>203</v>
      </c>
      <c r="J182" s="29" t="s">
        <v>283</v>
      </c>
      <c r="K182" s="47">
        <v>0</v>
      </c>
      <c r="L182" s="46">
        <v>0</v>
      </c>
      <c r="M182" s="46">
        <v>0</v>
      </c>
      <c r="N182" s="56"/>
      <c r="O182" s="47">
        <v>0</v>
      </c>
      <c r="P182" s="46">
        <v>0</v>
      </c>
      <c r="Q182" s="46">
        <v>0</v>
      </c>
      <c r="R182" s="37">
        <v>0</v>
      </c>
      <c r="S182" s="47">
        <v>0</v>
      </c>
      <c r="T182" s="56"/>
      <c r="U182" s="47">
        <v>0</v>
      </c>
      <c r="V182" s="56"/>
      <c r="W182" s="47">
        <v>0</v>
      </c>
      <c r="X182" s="47" t="s">
        <v>454</v>
      </c>
      <c r="Y182" s="47" t="s">
        <v>454</v>
      </c>
      <c r="Z182" s="47" t="s">
        <v>454</v>
      </c>
      <c r="AA182" s="47" t="s">
        <v>454</v>
      </c>
      <c r="AB182" s="56"/>
      <c r="AC182" s="47">
        <v>0</v>
      </c>
      <c r="AD182" s="60"/>
      <c r="AE182" s="47">
        <v>0</v>
      </c>
      <c r="AF182" s="47" t="s">
        <v>454</v>
      </c>
      <c r="AG182" s="47" t="s">
        <v>454</v>
      </c>
      <c r="AH182" s="47" t="s">
        <v>454</v>
      </c>
      <c r="AI182" s="56"/>
      <c r="AJ182" s="47">
        <v>0</v>
      </c>
      <c r="AK182" s="56"/>
      <c r="AL182" s="9" t="str">
        <f>VLOOKUP(F182,Definitions!$B$7:$E$39,4,FALSE)</f>
        <v>EU28</v>
      </c>
    </row>
    <row r="183" spans="1:38">
      <c r="A183" s="36" t="str">
        <f t="shared" si="12"/>
        <v>HR300_58</v>
      </c>
      <c r="B183" t="s">
        <v>54</v>
      </c>
      <c r="C183" t="s">
        <v>148</v>
      </c>
      <c r="D183">
        <v>300</v>
      </c>
      <c r="E183">
        <v>58</v>
      </c>
      <c r="F183" s="25" t="s">
        <v>52</v>
      </c>
      <c r="G183" t="s">
        <v>146</v>
      </c>
      <c r="H183" t="s">
        <v>203</v>
      </c>
      <c r="J183" s="29" t="s">
        <v>277</v>
      </c>
      <c r="K183" s="47" t="s">
        <v>454</v>
      </c>
      <c r="L183" s="46">
        <v>0</v>
      </c>
      <c r="M183" s="46">
        <v>0</v>
      </c>
      <c r="N183" s="56"/>
      <c r="O183" s="47">
        <v>0</v>
      </c>
      <c r="P183" s="46">
        <v>0</v>
      </c>
      <c r="Q183" s="46">
        <v>0</v>
      </c>
      <c r="R183" s="37">
        <v>0</v>
      </c>
      <c r="S183" s="47">
        <v>0</v>
      </c>
      <c r="T183" s="56"/>
      <c r="U183" s="47">
        <v>0</v>
      </c>
      <c r="V183" s="56"/>
      <c r="W183" s="47">
        <v>0</v>
      </c>
      <c r="X183" s="47" t="s">
        <v>454</v>
      </c>
      <c r="Y183" s="47" t="s">
        <v>454</v>
      </c>
      <c r="Z183" s="47" t="s">
        <v>454</v>
      </c>
      <c r="AA183" s="47" t="s">
        <v>454</v>
      </c>
      <c r="AB183" s="56"/>
      <c r="AC183" s="47">
        <v>0</v>
      </c>
      <c r="AD183" s="60"/>
      <c r="AE183" s="47">
        <v>0</v>
      </c>
      <c r="AF183" s="47" t="s">
        <v>454</v>
      </c>
      <c r="AG183" s="47" t="s">
        <v>454</v>
      </c>
      <c r="AH183" s="47" t="s">
        <v>454</v>
      </c>
      <c r="AI183" s="56"/>
      <c r="AJ183" s="47">
        <v>0</v>
      </c>
      <c r="AK183" s="56"/>
      <c r="AL183" s="9" t="str">
        <f>VLOOKUP(F183,Definitions!$B$7:$E$39,4,FALSE)</f>
        <v>EU28</v>
      </c>
    </row>
    <row r="184" spans="1:38">
      <c r="A184" s="36" t="str">
        <f t="shared" si="12"/>
        <v>HR300_55</v>
      </c>
      <c r="B184" t="s">
        <v>54</v>
      </c>
      <c r="C184" t="s">
        <v>148</v>
      </c>
      <c r="D184">
        <v>300</v>
      </c>
      <c r="E184">
        <v>55</v>
      </c>
      <c r="F184" s="25" t="s">
        <v>52</v>
      </c>
      <c r="G184" t="s">
        <v>146</v>
      </c>
      <c r="H184" t="s">
        <v>203</v>
      </c>
      <c r="J184" s="29" t="s">
        <v>453</v>
      </c>
      <c r="K184" s="47" t="s">
        <v>454</v>
      </c>
      <c r="L184" s="46">
        <v>0</v>
      </c>
      <c r="M184" s="46">
        <v>0</v>
      </c>
      <c r="N184" s="56"/>
      <c r="O184" s="47">
        <v>0</v>
      </c>
      <c r="P184" s="46">
        <v>0</v>
      </c>
      <c r="Q184" s="46">
        <v>0</v>
      </c>
      <c r="R184" s="37">
        <v>0</v>
      </c>
      <c r="S184" s="47">
        <v>0</v>
      </c>
      <c r="T184" s="56"/>
      <c r="U184" s="47">
        <v>0</v>
      </c>
      <c r="V184" s="56"/>
      <c r="W184" s="47">
        <v>0</v>
      </c>
      <c r="X184" s="47" t="s">
        <v>454</v>
      </c>
      <c r="Y184" s="47" t="s">
        <v>454</v>
      </c>
      <c r="Z184" s="47" t="s">
        <v>454</v>
      </c>
      <c r="AA184" s="47" t="s">
        <v>454</v>
      </c>
      <c r="AB184" s="56"/>
      <c r="AC184" s="47">
        <v>0</v>
      </c>
      <c r="AD184" s="60"/>
      <c r="AE184" s="47">
        <v>0</v>
      </c>
      <c r="AF184" s="47" t="s">
        <v>454</v>
      </c>
      <c r="AG184" s="47" t="s">
        <v>454</v>
      </c>
      <c r="AH184" s="47" t="s">
        <v>454</v>
      </c>
      <c r="AI184" s="56"/>
      <c r="AJ184" s="47">
        <v>0</v>
      </c>
      <c r="AK184" s="56"/>
      <c r="AL184" s="9" t="str">
        <f>VLOOKUP(F184,Definitions!$B$7:$E$39,4,FALSE)</f>
        <v>EU28</v>
      </c>
    </row>
    <row r="185" spans="1:38">
      <c r="A185" s="36" t="str">
        <f t="shared" ref="A185:A200" si="13">B185&amp;D185&amp;"_"&amp;E185</f>
        <v>IT300_0</v>
      </c>
      <c r="B185" t="s">
        <v>58</v>
      </c>
      <c r="C185" t="s">
        <v>148</v>
      </c>
      <c r="D185">
        <v>300</v>
      </c>
      <c r="E185">
        <v>0</v>
      </c>
      <c r="F185" s="25" t="s">
        <v>56</v>
      </c>
      <c r="G185" t="s">
        <v>146</v>
      </c>
      <c r="H185" t="s">
        <v>203</v>
      </c>
      <c r="J185" s="29" t="s">
        <v>166</v>
      </c>
      <c r="K185" s="47">
        <v>293.12409374913409</v>
      </c>
      <c r="L185" s="46">
        <v>-106.4012896469481</v>
      </c>
      <c r="M185" s="46">
        <v>186.72280410218599</v>
      </c>
      <c r="N185" s="56"/>
      <c r="O185" s="47">
        <v>0</v>
      </c>
      <c r="P185" s="46">
        <v>186.72280410218599</v>
      </c>
      <c r="Q185" s="46">
        <v>107.39281594379312</v>
      </c>
      <c r="R185" s="37">
        <v>79.329988158392879</v>
      </c>
      <c r="S185" s="47">
        <v>71.15395178818008</v>
      </c>
      <c r="T185" s="56"/>
      <c r="U185" s="47">
        <v>23.380507504721638</v>
      </c>
      <c r="V185" s="56"/>
      <c r="W185" s="47">
        <v>12.858356650891405</v>
      </c>
      <c r="X185" s="47" t="s">
        <v>454</v>
      </c>
      <c r="Y185" s="47" t="s">
        <v>454</v>
      </c>
      <c r="Z185" s="47" t="s">
        <v>454</v>
      </c>
      <c r="AA185" s="47" t="s">
        <v>454</v>
      </c>
      <c r="AB185" s="56"/>
      <c r="AC185" s="47">
        <v>50.121586415381351</v>
      </c>
      <c r="AD185" s="60"/>
      <c r="AE185" s="47">
        <v>29.208401743011532</v>
      </c>
      <c r="AF185" s="47" t="s">
        <v>454</v>
      </c>
      <c r="AG185" s="47" t="s">
        <v>454</v>
      </c>
      <c r="AH185" s="47" t="s">
        <v>454</v>
      </c>
      <c r="AI185" s="56"/>
      <c r="AJ185" s="47">
        <v>0</v>
      </c>
      <c r="AK185" s="56"/>
      <c r="AL185" s="9" t="str">
        <f>VLOOKUP(F185,Definitions!$B$7:$E$39,4,FALSE)</f>
        <v>EU28</v>
      </c>
    </row>
    <row r="186" spans="1:38">
      <c r="A186" s="36" t="str">
        <f t="shared" si="13"/>
        <v>IT300_1</v>
      </c>
      <c r="B186" t="s">
        <v>58</v>
      </c>
      <c r="C186" t="s">
        <v>148</v>
      </c>
      <c r="D186">
        <v>300</v>
      </c>
      <c r="E186">
        <v>1</v>
      </c>
      <c r="F186" s="25" t="s">
        <v>56</v>
      </c>
      <c r="G186" t="s">
        <v>146</v>
      </c>
      <c r="H186" t="s">
        <v>203</v>
      </c>
      <c r="J186" s="29" t="s">
        <v>155</v>
      </c>
      <c r="K186" s="47">
        <v>33.23997967249489</v>
      </c>
      <c r="L186" s="46">
        <v>-17.347082219192501</v>
      </c>
      <c r="M186" s="46">
        <v>15.892897453302389</v>
      </c>
      <c r="N186" s="56"/>
      <c r="O186" s="47">
        <v>0</v>
      </c>
      <c r="P186" s="46">
        <v>15.892897453302389</v>
      </c>
      <c r="Q186" s="46">
        <v>2.3242933187300165</v>
      </c>
      <c r="R186" s="37">
        <v>13.568604134572372</v>
      </c>
      <c r="S186" s="47">
        <v>9.4024125722013976E-2</v>
      </c>
      <c r="T186" s="56"/>
      <c r="U186" s="47">
        <v>3.0975391668479114E-2</v>
      </c>
      <c r="V186" s="56"/>
      <c r="W186" s="47">
        <v>2.1992938013395236</v>
      </c>
      <c r="X186" s="47" t="s">
        <v>454</v>
      </c>
      <c r="Y186" s="47" t="s">
        <v>454</v>
      </c>
      <c r="Z186" s="47" t="s">
        <v>454</v>
      </c>
      <c r="AA186" s="47" t="s">
        <v>454</v>
      </c>
      <c r="AB186" s="56"/>
      <c r="AC186" s="47">
        <v>8.5727980106236696</v>
      </c>
      <c r="AD186" s="60"/>
      <c r="AE186" s="47">
        <v>4.995806123948701</v>
      </c>
      <c r="AF186" s="47" t="s">
        <v>454</v>
      </c>
      <c r="AG186" s="47" t="s">
        <v>454</v>
      </c>
      <c r="AH186" s="47" t="s">
        <v>454</v>
      </c>
      <c r="AI186" s="56"/>
      <c r="AJ186" s="47">
        <v>0</v>
      </c>
      <c r="AK186" s="56"/>
      <c r="AL186" s="9" t="str">
        <f>VLOOKUP(F186,Definitions!$B$7:$E$39,4,FALSE)</f>
        <v>EU28</v>
      </c>
    </row>
    <row r="187" spans="1:38">
      <c r="A187" s="36" t="str">
        <f t="shared" si="13"/>
        <v>IT300_2</v>
      </c>
      <c r="B187" t="s">
        <v>58</v>
      </c>
      <c r="C187" t="s">
        <v>148</v>
      </c>
      <c r="D187">
        <v>300</v>
      </c>
      <c r="E187">
        <v>2</v>
      </c>
      <c r="F187" s="25" t="s">
        <v>56</v>
      </c>
      <c r="G187" t="s">
        <v>146</v>
      </c>
      <c r="H187" t="s">
        <v>203</v>
      </c>
      <c r="J187" s="29" t="s">
        <v>156</v>
      </c>
      <c r="K187" s="47">
        <v>6.6902172148895058</v>
      </c>
      <c r="L187" s="46">
        <v>-2.2929052935602465</v>
      </c>
      <c r="M187" s="46">
        <v>4.3973119213292593</v>
      </c>
      <c r="N187" s="56"/>
      <c r="O187" s="47">
        <v>0</v>
      </c>
      <c r="P187" s="46">
        <v>4.3973119213292593</v>
      </c>
      <c r="Q187" s="46">
        <v>2.6042162323951112</v>
      </c>
      <c r="R187" s="37">
        <v>1.7930956889341481</v>
      </c>
      <c r="S187" s="47">
        <v>1.7489939013462847</v>
      </c>
      <c r="T187" s="56"/>
      <c r="U187" s="47">
        <v>0.56458490108405435</v>
      </c>
      <c r="V187" s="56"/>
      <c r="W187" s="47">
        <v>0.2906374299647721</v>
      </c>
      <c r="X187" s="47" t="s">
        <v>454</v>
      </c>
      <c r="Y187" s="47" t="s">
        <v>454</v>
      </c>
      <c r="Z187" s="47" t="s">
        <v>454</v>
      </c>
      <c r="AA187" s="47" t="s">
        <v>454</v>
      </c>
      <c r="AB187" s="56"/>
      <c r="AC187" s="47">
        <v>1.1328981966380438</v>
      </c>
      <c r="AD187" s="60"/>
      <c r="AE187" s="47">
        <v>0.66019749229610436</v>
      </c>
      <c r="AF187" s="47" t="s">
        <v>454</v>
      </c>
      <c r="AG187" s="47" t="s">
        <v>454</v>
      </c>
      <c r="AH187" s="47" t="s">
        <v>454</v>
      </c>
      <c r="AI187" s="56"/>
      <c r="AJ187" s="47">
        <v>0</v>
      </c>
      <c r="AK187" s="56"/>
      <c r="AL187" s="9" t="str">
        <f>VLOOKUP(F187,Definitions!$B$7:$E$39,4,FALSE)</f>
        <v>EU28</v>
      </c>
    </row>
    <row r="188" spans="1:38">
      <c r="A188" s="36" t="str">
        <f t="shared" si="13"/>
        <v>IT300_3</v>
      </c>
      <c r="B188" t="s">
        <v>58</v>
      </c>
      <c r="C188" t="s">
        <v>148</v>
      </c>
      <c r="D188">
        <v>300</v>
      </c>
      <c r="E188">
        <v>3</v>
      </c>
      <c r="F188" s="25" t="s">
        <v>56</v>
      </c>
      <c r="G188" t="s">
        <v>146</v>
      </c>
      <c r="H188" t="s">
        <v>203</v>
      </c>
      <c r="J188" s="29" t="s">
        <v>157</v>
      </c>
      <c r="K188" s="47">
        <v>176.09584360632618</v>
      </c>
      <c r="L188" s="46">
        <v>-46.552074121912426</v>
      </c>
      <c r="M188" s="46">
        <v>129.54376948441376</v>
      </c>
      <c r="N188" s="56"/>
      <c r="O188" s="47">
        <v>0</v>
      </c>
      <c r="P188" s="46">
        <v>129.54376948441376</v>
      </c>
      <c r="Q188" s="46">
        <v>93.908822853298389</v>
      </c>
      <c r="R188" s="37">
        <v>35.634946631115383</v>
      </c>
      <c r="S188" s="47">
        <v>66.36142129863353</v>
      </c>
      <c r="T188" s="56"/>
      <c r="U188" s="47">
        <v>21.771441370434239</v>
      </c>
      <c r="V188" s="56"/>
      <c r="W188" s="47">
        <v>5.7759601842306063</v>
      </c>
      <c r="X188" s="47" t="s">
        <v>454</v>
      </c>
      <c r="Y188" s="47" t="s">
        <v>454</v>
      </c>
      <c r="Z188" s="47" t="s">
        <v>454</v>
      </c>
      <c r="AA188" s="47" t="s">
        <v>454</v>
      </c>
      <c r="AB188" s="56"/>
      <c r="AC188" s="47">
        <v>22.514563514276666</v>
      </c>
      <c r="AD188" s="60"/>
      <c r="AE188" s="47">
        <v>13.12038311683872</v>
      </c>
      <c r="AF188" s="47" t="s">
        <v>454</v>
      </c>
      <c r="AG188" s="47" t="s">
        <v>454</v>
      </c>
      <c r="AH188" s="47" t="s">
        <v>454</v>
      </c>
      <c r="AI188" s="56"/>
      <c r="AJ188" s="47">
        <v>0</v>
      </c>
      <c r="AK188" s="56"/>
      <c r="AL188" s="9" t="str">
        <f>VLOOKUP(F188,Definitions!$B$7:$E$39,4,FALSE)</f>
        <v>EU28</v>
      </c>
    </row>
    <row r="189" spans="1:38">
      <c r="A189" s="36" t="str">
        <f t="shared" si="13"/>
        <v>IT300_4</v>
      </c>
      <c r="B189" t="s">
        <v>58</v>
      </c>
      <c r="C189" t="s">
        <v>148</v>
      </c>
      <c r="D189">
        <v>300</v>
      </c>
      <c r="E189">
        <v>4</v>
      </c>
      <c r="F189" s="25" t="s">
        <v>56</v>
      </c>
      <c r="G189" t="s">
        <v>146</v>
      </c>
      <c r="H189" t="s">
        <v>203</v>
      </c>
      <c r="J189" s="29" t="s">
        <v>158</v>
      </c>
      <c r="K189" s="47">
        <v>10.843176419454339</v>
      </c>
      <c r="L189" s="46">
        <v>-8.2603905774471986</v>
      </c>
      <c r="M189" s="46">
        <v>2.5827858420071403</v>
      </c>
      <c r="N189" s="56"/>
      <c r="O189" s="47">
        <v>0</v>
      </c>
      <c r="P189" s="46">
        <v>2.5827858420071403</v>
      </c>
      <c r="Q189" s="46">
        <v>0.37772545213524172</v>
      </c>
      <c r="R189" s="37">
        <v>2.2050603898718988</v>
      </c>
      <c r="S189" s="47">
        <v>1.5280044525264111E-2</v>
      </c>
      <c r="T189" s="56"/>
      <c r="U189" s="47">
        <v>5.0338714691291232E-3</v>
      </c>
      <c r="V189" s="56"/>
      <c r="W189" s="47">
        <v>0.35741153614084847</v>
      </c>
      <c r="X189" s="47" t="s">
        <v>454</v>
      </c>
      <c r="Y189" s="47" t="s">
        <v>454</v>
      </c>
      <c r="Z189" s="47" t="s">
        <v>454</v>
      </c>
      <c r="AA189" s="47" t="s">
        <v>454</v>
      </c>
      <c r="AB189" s="56"/>
      <c r="AC189" s="47">
        <v>1.3931821679013581</v>
      </c>
      <c r="AD189" s="60"/>
      <c r="AE189" s="47">
        <v>0.81187822197054049</v>
      </c>
      <c r="AF189" s="47" t="s">
        <v>454</v>
      </c>
      <c r="AG189" s="47" t="s">
        <v>454</v>
      </c>
      <c r="AH189" s="47" t="s">
        <v>454</v>
      </c>
      <c r="AI189" s="56"/>
      <c r="AJ189" s="47">
        <v>0</v>
      </c>
      <c r="AK189" s="56"/>
      <c r="AL189" s="9" t="str">
        <f>VLOOKUP(F189,Definitions!$B$7:$E$39,4,FALSE)</f>
        <v>EU28</v>
      </c>
    </row>
    <row r="190" spans="1:38">
      <c r="A190" s="36" t="str">
        <f t="shared" si="13"/>
        <v>IT300_6</v>
      </c>
      <c r="B190" t="s">
        <v>58</v>
      </c>
      <c r="C190" t="s">
        <v>148</v>
      </c>
      <c r="D190">
        <v>300</v>
      </c>
      <c r="E190">
        <v>6</v>
      </c>
      <c r="F190" s="25" t="s">
        <v>56</v>
      </c>
      <c r="G190" t="s">
        <v>146</v>
      </c>
      <c r="H190" t="s">
        <v>203</v>
      </c>
      <c r="J190" s="29" t="s">
        <v>159</v>
      </c>
      <c r="K190" s="47">
        <v>0</v>
      </c>
      <c r="L190" s="46">
        <v>0</v>
      </c>
      <c r="M190" s="46">
        <v>0</v>
      </c>
      <c r="N190" s="56"/>
      <c r="O190" s="47">
        <v>0</v>
      </c>
      <c r="P190" s="46">
        <v>0</v>
      </c>
      <c r="Q190" s="46">
        <v>0</v>
      </c>
      <c r="R190" s="37">
        <v>0</v>
      </c>
      <c r="S190" s="47">
        <v>0</v>
      </c>
      <c r="T190" s="56"/>
      <c r="U190" s="47">
        <v>0</v>
      </c>
      <c r="V190" s="56"/>
      <c r="W190" s="47">
        <v>0</v>
      </c>
      <c r="X190" s="47">
        <v>0</v>
      </c>
      <c r="Y190" s="47">
        <v>0</v>
      </c>
      <c r="Z190" s="47">
        <v>0</v>
      </c>
      <c r="AA190" s="47">
        <v>0</v>
      </c>
      <c r="AB190" s="56"/>
      <c r="AC190" s="47">
        <v>0</v>
      </c>
      <c r="AD190" s="60"/>
      <c r="AE190" s="47">
        <v>0</v>
      </c>
      <c r="AF190" s="47">
        <v>0</v>
      </c>
      <c r="AG190" s="47">
        <v>0</v>
      </c>
      <c r="AH190" s="47">
        <v>0</v>
      </c>
      <c r="AI190" s="56"/>
      <c r="AJ190" s="47">
        <v>0</v>
      </c>
      <c r="AK190" s="56"/>
      <c r="AL190" s="9" t="str">
        <f>VLOOKUP(F190,Definitions!$B$7:$E$39,4,FALSE)</f>
        <v>EU28</v>
      </c>
    </row>
    <row r="191" spans="1:38">
      <c r="A191" s="36" t="str">
        <f t="shared" si="13"/>
        <v>IT300_7</v>
      </c>
      <c r="B191" t="s">
        <v>58</v>
      </c>
      <c r="C191" t="s">
        <v>148</v>
      </c>
      <c r="D191">
        <v>300</v>
      </c>
      <c r="E191">
        <v>7</v>
      </c>
      <c r="F191" s="25" t="s">
        <v>56</v>
      </c>
      <c r="G191" t="s">
        <v>146</v>
      </c>
      <c r="H191" t="s">
        <v>203</v>
      </c>
      <c r="J191" s="29" t="s">
        <v>160</v>
      </c>
      <c r="K191" s="47">
        <v>0</v>
      </c>
      <c r="L191" s="46">
        <v>0</v>
      </c>
      <c r="M191" s="46">
        <v>0</v>
      </c>
      <c r="N191" s="56"/>
      <c r="O191" s="47">
        <v>0</v>
      </c>
      <c r="P191" s="46">
        <v>0</v>
      </c>
      <c r="Q191" s="46">
        <v>0</v>
      </c>
      <c r="R191" s="37">
        <v>0</v>
      </c>
      <c r="S191" s="47">
        <v>0</v>
      </c>
      <c r="T191" s="56"/>
      <c r="U191" s="47">
        <v>0</v>
      </c>
      <c r="V191" s="56"/>
      <c r="W191" s="47">
        <v>0</v>
      </c>
      <c r="X191" s="47" t="s">
        <v>454</v>
      </c>
      <c r="Y191" s="47" t="s">
        <v>454</v>
      </c>
      <c r="Z191" s="47" t="s">
        <v>454</v>
      </c>
      <c r="AA191" s="47" t="s">
        <v>454</v>
      </c>
      <c r="AB191" s="56"/>
      <c r="AC191" s="47">
        <v>0</v>
      </c>
      <c r="AD191" s="60"/>
      <c r="AE191" s="47">
        <v>0</v>
      </c>
      <c r="AF191" s="47" t="s">
        <v>454</v>
      </c>
      <c r="AG191" s="47" t="s">
        <v>454</v>
      </c>
      <c r="AH191" s="47" t="s">
        <v>454</v>
      </c>
      <c r="AI191" s="56"/>
      <c r="AJ191" s="47">
        <v>0</v>
      </c>
      <c r="AK191" s="56"/>
      <c r="AL191" s="9" t="str">
        <f>VLOOKUP(F191,Definitions!$B$7:$E$39,4,FALSE)</f>
        <v>EU28</v>
      </c>
    </row>
    <row r="192" spans="1:38">
      <c r="A192" s="36" t="str">
        <f t="shared" si="13"/>
        <v>IT300_8</v>
      </c>
      <c r="B192" t="s">
        <v>58</v>
      </c>
      <c r="C192" t="s">
        <v>148</v>
      </c>
      <c r="D192">
        <v>300</v>
      </c>
      <c r="E192">
        <v>8</v>
      </c>
      <c r="F192" s="25" t="s">
        <v>56</v>
      </c>
      <c r="G192" t="s">
        <v>146</v>
      </c>
      <c r="H192" t="s">
        <v>203</v>
      </c>
      <c r="J192" s="29" t="s">
        <v>274</v>
      </c>
      <c r="K192" s="47">
        <v>4.6824681168006511E-2</v>
      </c>
      <c r="L192" s="46">
        <v>-4.6824681168006511E-2</v>
      </c>
      <c r="M192" s="46">
        <v>0</v>
      </c>
      <c r="N192" s="56"/>
      <c r="O192" s="47">
        <v>0</v>
      </c>
      <c r="P192" s="46">
        <v>0</v>
      </c>
      <c r="Q192" s="46">
        <v>0</v>
      </c>
      <c r="R192" s="37">
        <v>0</v>
      </c>
      <c r="S192" s="47">
        <v>0</v>
      </c>
      <c r="T192" s="56"/>
      <c r="U192" s="47">
        <v>0</v>
      </c>
      <c r="V192" s="56"/>
      <c r="W192" s="47">
        <v>0</v>
      </c>
      <c r="X192" s="47" t="s">
        <v>454</v>
      </c>
      <c r="Y192" s="47" t="s">
        <v>454</v>
      </c>
      <c r="Z192" s="47" t="s">
        <v>454</v>
      </c>
      <c r="AA192" s="47" t="s">
        <v>454</v>
      </c>
      <c r="AB192" s="56"/>
      <c r="AC192" s="47">
        <v>0</v>
      </c>
      <c r="AD192" s="60"/>
      <c r="AE192" s="47">
        <v>0</v>
      </c>
      <c r="AF192" s="47" t="s">
        <v>454</v>
      </c>
      <c r="AG192" s="47" t="s">
        <v>454</v>
      </c>
      <c r="AH192" s="47" t="s">
        <v>454</v>
      </c>
      <c r="AI192" s="56"/>
      <c r="AJ192" s="47">
        <v>0</v>
      </c>
      <c r="AK192" s="56"/>
      <c r="AL192" s="9" t="str">
        <f>VLOOKUP(F192,Definitions!$B$7:$E$39,4,FALSE)</f>
        <v>EU28</v>
      </c>
    </row>
    <row r="193" spans="1:38">
      <c r="A193" s="36" t="str">
        <f t="shared" si="13"/>
        <v>IT300_9</v>
      </c>
      <c r="B193" t="s">
        <v>58</v>
      </c>
      <c r="C193" t="s">
        <v>148</v>
      </c>
      <c r="D193">
        <v>300</v>
      </c>
      <c r="E193">
        <v>9</v>
      </c>
      <c r="F193" s="25" t="s">
        <v>56</v>
      </c>
      <c r="G193" t="s">
        <v>146</v>
      </c>
      <c r="H193" t="s">
        <v>203</v>
      </c>
      <c r="J193" s="29" t="s">
        <v>258</v>
      </c>
      <c r="K193" s="47">
        <v>0.14343717973899864</v>
      </c>
      <c r="L193" s="46">
        <v>-0.14343717973899864</v>
      </c>
      <c r="M193" s="46">
        <v>0</v>
      </c>
      <c r="N193" s="56"/>
      <c r="O193" s="47">
        <v>0</v>
      </c>
      <c r="P193" s="46">
        <v>0</v>
      </c>
      <c r="Q193" s="46">
        <v>0</v>
      </c>
      <c r="R193" s="37">
        <v>0</v>
      </c>
      <c r="S193" s="47">
        <v>0</v>
      </c>
      <c r="T193" s="56"/>
      <c r="U193" s="47">
        <v>0</v>
      </c>
      <c r="V193" s="56"/>
      <c r="W193" s="47">
        <v>0</v>
      </c>
      <c r="X193" s="47" t="s">
        <v>454</v>
      </c>
      <c r="Y193" s="47" t="s">
        <v>454</v>
      </c>
      <c r="Z193" s="47" t="s">
        <v>454</v>
      </c>
      <c r="AA193" s="47" t="s">
        <v>454</v>
      </c>
      <c r="AB193" s="56"/>
      <c r="AC193" s="47">
        <v>0</v>
      </c>
      <c r="AD193" s="60"/>
      <c r="AE193" s="47">
        <v>0</v>
      </c>
      <c r="AF193" s="47" t="s">
        <v>454</v>
      </c>
      <c r="AG193" s="47" t="s">
        <v>454</v>
      </c>
      <c r="AH193" s="47" t="s">
        <v>454</v>
      </c>
      <c r="AI193" s="56"/>
      <c r="AJ193" s="47">
        <v>0</v>
      </c>
      <c r="AK193" s="56"/>
      <c r="AL193" s="9" t="str">
        <f>VLOOKUP(F193,Definitions!$B$7:$E$39,4,FALSE)</f>
        <v>EU28</v>
      </c>
    </row>
    <row r="194" spans="1:38">
      <c r="A194" s="36" t="str">
        <f t="shared" si="13"/>
        <v>IT300_51</v>
      </c>
      <c r="B194" t="s">
        <v>58</v>
      </c>
      <c r="C194" t="s">
        <v>148</v>
      </c>
      <c r="D194">
        <v>300</v>
      </c>
      <c r="E194">
        <v>51</v>
      </c>
      <c r="F194" s="25" t="s">
        <v>56</v>
      </c>
      <c r="G194" t="s">
        <v>146</v>
      </c>
      <c r="H194" t="s">
        <v>203</v>
      </c>
      <c r="J194" s="29" t="s">
        <v>161</v>
      </c>
      <c r="K194" s="47">
        <v>6.7804859106652602</v>
      </c>
      <c r="L194" s="46">
        <v>-3.4108199176468998</v>
      </c>
      <c r="M194" s="46">
        <v>3.3696659930183603</v>
      </c>
      <c r="N194" s="56"/>
      <c r="O194" s="47">
        <v>0</v>
      </c>
      <c r="P194" s="46">
        <v>3.3696659930183603</v>
      </c>
      <c r="Q194" s="46">
        <v>0.94785473837693535</v>
      </c>
      <c r="R194" s="37">
        <v>2.4218112546414252</v>
      </c>
      <c r="S194" s="47">
        <v>0.4094600519164005</v>
      </c>
      <c r="T194" s="56"/>
      <c r="U194" s="47">
        <v>0.14585066148039685</v>
      </c>
      <c r="V194" s="56"/>
      <c r="W194" s="47">
        <v>0.39254402498013802</v>
      </c>
      <c r="X194" s="47" t="s">
        <v>454</v>
      </c>
      <c r="Y194" s="47" t="s">
        <v>454</v>
      </c>
      <c r="Z194" s="47" t="s">
        <v>454</v>
      </c>
      <c r="AA194" s="47" t="s">
        <v>454</v>
      </c>
      <c r="AB194" s="56"/>
      <c r="AC194" s="47">
        <v>1.5301278230231419</v>
      </c>
      <c r="AD194" s="60"/>
      <c r="AE194" s="47">
        <v>0.89168343161828345</v>
      </c>
      <c r="AF194" s="47" t="s">
        <v>454</v>
      </c>
      <c r="AG194" s="47" t="s">
        <v>454</v>
      </c>
      <c r="AH194" s="47" t="s">
        <v>454</v>
      </c>
      <c r="AI194" s="56"/>
      <c r="AJ194" s="47">
        <v>0</v>
      </c>
      <c r="AK194" s="56"/>
      <c r="AL194" s="9" t="str">
        <f>VLOOKUP(F194,Definitions!$B$7:$E$39,4,FALSE)</f>
        <v>EU28</v>
      </c>
    </row>
    <row r="195" spans="1:38">
      <c r="A195" s="36" t="str">
        <f t="shared" si="13"/>
        <v>IT300_52</v>
      </c>
      <c r="B195" t="s">
        <v>58</v>
      </c>
      <c r="C195" t="s">
        <v>148</v>
      </c>
      <c r="D195">
        <v>300</v>
      </c>
      <c r="E195">
        <v>52</v>
      </c>
      <c r="F195" s="25" t="s">
        <v>56</v>
      </c>
      <c r="G195" t="s">
        <v>146</v>
      </c>
      <c r="H195" t="s">
        <v>203</v>
      </c>
      <c r="J195" s="29" t="s">
        <v>162</v>
      </c>
      <c r="K195" s="47">
        <v>0.92766714189182353</v>
      </c>
      <c r="L195" s="46">
        <v>-0.92766714189182353</v>
      </c>
      <c r="M195" s="46">
        <v>0</v>
      </c>
      <c r="N195" s="56"/>
      <c r="O195" s="47">
        <v>0</v>
      </c>
      <c r="P195" s="46">
        <v>0</v>
      </c>
      <c r="Q195" s="46">
        <v>0</v>
      </c>
      <c r="R195" s="37">
        <v>0</v>
      </c>
      <c r="S195" s="47">
        <v>0</v>
      </c>
      <c r="T195" s="56"/>
      <c r="U195" s="47">
        <v>0</v>
      </c>
      <c r="V195" s="56"/>
      <c r="W195" s="47">
        <v>0</v>
      </c>
      <c r="X195" s="47" t="s">
        <v>454</v>
      </c>
      <c r="Y195" s="47" t="s">
        <v>454</v>
      </c>
      <c r="Z195" s="47" t="s">
        <v>454</v>
      </c>
      <c r="AA195" s="47" t="s">
        <v>454</v>
      </c>
      <c r="AB195" s="56"/>
      <c r="AC195" s="47">
        <v>0</v>
      </c>
      <c r="AD195" s="60"/>
      <c r="AE195" s="47">
        <v>0</v>
      </c>
      <c r="AF195" s="47" t="s">
        <v>454</v>
      </c>
      <c r="AG195" s="47" t="s">
        <v>454</v>
      </c>
      <c r="AH195" s="47" t="s">
        <v>454</v>
      </c>
      <c r="AI195" s="56"/>
      <c r="AJ195" s="47">
        <v>0</v>
      </c>
      <c r="AK195" s="56"/>
      <c r="AL195" s="9" t="str">
        <f>VLOOKUP(F195,Definitions!$B$7:$E$39,4,FALSE)</f>
        <v>EU28</v>
      </c>
    </row>
    <row r="196" spans="1:38">
      <c r="A196" s="36" t="str">
        <f t="shared" si="13"/>
        <v>IT300_53</v>
      </c>
      <c r="B196" t="s">
        <v>58</v>
      </c>
      <c r="C196" t="s">
        <v>148</v>
      </c>
      <c r="D196">
        <v>300</v>
      </c>
      <c r="E196">
        <v>53</v>
      </c>
      <c r="F196" s="25" t="s">
        <v>56</v>
      </c>
      <c r="G196" t="s">
        <v>146</v>
      </c>
      <c r="H196" t="s">
        <v>203</v>
      </c>
      <c r="J196" s="29" t="s">
        <v>163</v>
      </c>
      <c r="K196" s="47">
        <v>0.36169299999999999</v>
      </c>
      <c r="L196" s="46">
        <v>-6.9299999999999917E-4</v>
      </c>
      <c r="M196" s="46">
        <v>0.36099999999999999</v>
      </c>
      <c r="N196" s="56"/>
      <c r="O196" s="47">
        <v>0</v>
      </c>
      <c r="P196" s="46">
        <v>0.36099999999999999</v>
      </c>
      <c r="Q196" s="46">
        <v>0.36099999999999999</v>
      </c>
      <c r="R196" s="37">
        <v>0</v>
      </c>
      <c r="S196" s="47">
        <v>0.25283752550453192</v>
      </c>
      <c r="T196" s="56"/>
      <c r="U196" s="47">
        <v>0.10816247449546809</v>
      </c>
      <c r="V196" s="56"/>
      <c r="W196" s="47">
        <v>0</v>
      </c>
      <c r="X196" s="47" t="s">
        <v>454</v>
      </c>
      <c r="Y196" s="47" t="s">
        <v>454</v>
      </c>
      <c r="Z196" s="47" t="s">
        <v>454</v>
      </c>
      <c r="AA196" s="47" t="s">
        <v>454</v>
      </c>
      <c r="AB196" s="56"/>
      <c r="AC196" s="47">
        <v>0</v>
      </c>
      <c r="AD196" s="60"/>
      <c r="AE196" s="47">
        <v>0</v>
      </c>
      <c r="AF196" s="47" t="s">
        <v>454</v>
      </c>
      <c r="AG196" s="47" t="s">
        <v>454</v>
      </c>
      <c r="AH196" s="47" t="s">
        <v>454</v>
      </c>
      <c r="AI196" s="56"/>
      <c r="AJ196" s="47">
        <v>0</v>
      </c>
      <c r="AK196" s="56"/>
      <c r="AL196" s="9" t="str">
        <f>VLOOKUP(F196,Definitions!$B$7:$E$39,4,FALSE)</f>
        <v>EU28</v>
      </c>
    </row>
    <row r="197" spans="1:38">
      <c r="A197" s="36" t="str">
        <f t="shared" si="13"/>
        <v>IT300_62</v>
      </c>
      <c r="B197" t="s">
        <v>58</v>
      </c>
      <c r="C197" t="s">
        <v>148</v>
      </c>
      <c r="D197">
        <v>300</v>
      </c>
      <c r="E197">
        <v>62</v>
      </c>
      <c r="F197" s="25" t="s">
        <v>56</v>
      </c>
      <c r="G197" t="s">
        <v>146</v>
      </c>
      <c r="H197" t="s">
        <v>203</v>
      </c>
      <c r="J197" s="29" t="s">
        <v>284</v>
      </c>
      <c r="K197" s="47">
        <v>52.756435941365147</v>
      </c>
      <c r="L197" s="46">
        <v>-27.497139693876836</v>
      </c>
      <c r="M197" s="46">
        <v>25.259296247488312</v>
      </c>
      <c r="N197" s="56"/>
      <c r="O197" s="47">
        <v>0</v>
      </c>
      <c r="P197" s="46">
        <v>25.259296247488312</v>
      </c>
      <c r="Q197" s="46">
        <v>3.6941038395525481</v>
      </c>
      <c r="R197" s="37">
        <v>21.565192407935765</v>
      </c>
      <c r="S197" s="47">
        <v>0.14943676903483316</v>
      </c>
      <c r="T197" s="56"/>
      <c r="U197" s="47">
        <v>4.9230582204097519E-2</v>
      </c>
      <c r="V197" s="56"/>
      <c r="W197" s="47">
        <v>3.4954364883136173</v>
      </c>
      <c r="X197" s="47" t="s">
        <v>454</v>
      </c>
      <c r="Y197" s="47" t="s">
        <v>454</v>
      </c>
      <c r="Z197" s="47" t="s">
        <v>454</v>
      </c>
      <c r="AA197" s="47" t="s">
        <v>454</v>
      </c>
      <c r="AB197" s="56"/>
      <c r="AC197" s="47">
        <v>13.625133192766324</v>
      </c>
      <c r="AD197" s="60"/>
      <c r="AE197" s="47">
        <v>7.9400592151694411</v>
      </c>
      <c r="AF197" s="47" t="s">
        <v>454</v>
      </c>
      <c r="AG197" s="47" t="s">
        <v>454</v>
      </c>
      <c r="AH197" s="47" t="s">
        <v>454</v>
      </c>
      <c r="AI197" s="56"/>
      <c r="AJ197" s="47">
        <v>0</v>
      </c>
      <c r="AK197" s="56"/>
      <c r="AL197" s="9" t="str">
        <f>VLOOKUP(F197,Definitions!$B$7:$E$39,4,FALSE)</f>
        <v>EU28</v>
      </c>
    </row>
    <row r="198" spans="1:38">
      <c r="A198" s="36" t="str">
        <f t="shared" si="13"/>
        <v>IT300_61</v>
      </c>
      <c r="B198" t="s">
        <v>58</v>
      </c>
      <c r="C198" t="s">
        <v>148</v>
      </c>
      <c r="D198">
        <v>300</v>
      </c>
      <c r="E198">
        <v>61</v>
      </c>
      <c r="F198" s="25" t="s">
        <v>56</v>
      </c>
      <c r="G198" t="s">
        <v>146</v>
      </c>
      <c r="H198" t="s">
        <v>203</v>
      </c>
      <c r="J198" s="29" t="s">
        <v>283</v>
      </c>
      <c r="K198" s="47">
        <v>0</v>
      </c>
      <c r="L198" s="46">
        <v>0</v>
      </c>
      <c r="M198" s="46">
        <v>0</v>
      </c>
      <c r="N198" s="56"/>
      <c r="O198" s="47">
        <v>0</v>
      </c>
      <c r="P198" s="46">
        <v>0</v>
      </c>
      <c r="Q198" s="46">
        <v>0</v>
      </c>
      <c r="R198" s="37">
        <v>0</v>
      </c>
      <c r="S198" s="47">
        <v>0</v>
      </c>
      <c r="T198" s="56"/>
      <c r="U198" s="47">
        <v>0</v>
      </c>
      <c r="V198" s="56"/>
      <c r="W198" s="47">
        <v>0</v>
      </c>
      <c r="X198" s="47" t="s">
        <v>454</v>
      </c>
      <c r="Y198" s="47" t="s">
        <v>454</v>
      </c>
      <c r="Z198" s="47" t="s">
        <v>454</v>
      </c>
      <c r="AA198" s="47" t="s">
        <v>454</v>
      </c>
      <c r="AB198" s="56"/>
      <c r="AC198" s="47">
        <v>0</v>
      </c>
      <c r="AD198" s="60"/>
      <c r="AE198" s="47">
        <v>0</v>
      </c>
      <c r="AF198" s="47" t="s">
        <v>454</v>
      </c>
      <c r="AG198" s="47" t="s">
        <v>454</v>
      </c>
      <c r="AH198" s="47" t="s">
        <v>454</v>
      </c>
      <c r="AI198" s="56"/>
      <c r="AJ198" s="47">
        <v>0</v>
      </c>
      <c r="AK198" s="56"/>
      <c r="AL198" s="9" t="str">
        <f>VLOOKUP(F198,Definitions!$B$7:$E$39,4,FALSE)</f>
        <v>EU28</v>
      </c>
    </row>
    <row r="199" spans="1:38">
      <c r="A199" s="36" t="str">
        <f t="shared" si="13"/>
        <v>IT300_58</v>
      </c>
      <c r="B199" t="s">
        <v>58</v>
      </c>
      <c r="C199" t="s">
        <v>148</v>
      </c>
      <c r="D199">
        <v>300</v>
      </c>
      <c r="E199">
        <v>58</v>
      </c>
      <c r="F199" s="25" t="s">
        <v>56</v>
      </c>
      <c r="G199" t="s">
        <v>146</v>
      </c>
      <c r="H199" t="s">
        <v>203</v>
      </c>
      <c r="J199" s="29" t="s">
        <v>277</v>
      </c>
      <c r="K199" s="47" t="s">
        <v>454</v>
      </c>
      <c r="L199" s="46">
        <v>2.8080000000000003</v>
      </c>
      <c r="M199" s="46">
        <v>2.8080000000000003</v>
      </c>
      <c r="N199" s="56"/>
      <c r="O199" s="47">
        <v>0</v>
      </c>
      <c r="P199" s="46">
        <v>2.8080000000000003</v>
      </c>
      <c r="Q199" s="46">
        <v>2.8080000000000003</v>
      </c>
      <c r="R199" s="37">
        <v>0</v>
      </c>
      <c r="S199" s="47">
        <v>2.1076600117309403</v>
      </c>
      <c r="T199" s="56"/>
      <c r="U199" s="47">
        <v>0.70033998826905985</v>
      </c>
      <c r="V199" s="56"/>
      <c r="W199" s="47">
        <v>0</v>
      </c>
      <c r="X199" s="47" t="s">
        <v>454</v>
      </c>
      <c r="Y199" s="47" t="s">
        <v>454</v>
      </c>
      <c r="Z199" s="47" t="s">
        <v>454</v>
      </c>
      <c r="AA199" s="47" t="s">
        <v>454</v>
      </c>
      <c r="AB199" s="56"/>
      <c r="AC199" s="47">
        <v>0</v>
      </c>
      <c r="AD199" s="60"/>
      <c r="AE199" s="47">
        <v>0</v>
      </c>
      <c r="AF199" s="47" t="s">
        <v>454</v>
      </c>
      <c r="AG199" s="47" t="s">
        <v>454</v>
      </c>
      <c r="AH199" s="47" t="s">
        <v>454</v>
      </c>
      <c r="AI199" s="56"/>
      <c r="AJ199" s="47">
        <v>0</v>
      </c>
      <c r="AK199" s="56"/>
      <c r="AL199" s="9" t="str">
        <f>VLOOKUP(F199,Definitions!$B$7:$E$39,4,FALSE)</f>
        <v>EU28</v>
      </c>
    </row>
    <row r="200" spans="1:38">
      <c r="A200" s="36" t="str">
        <f t="shared" si="13"/>
        <v>IT300_55</v>
      </c>
      <c r="B200" t="s">
        <v>58</v>
      </c>
      <c r="C200" t="s">
        <v>148</v>
      </c>
      <c r="D200">
        <v>300</v>
      </c>
      <c r="E200">
        <v>55</v>
      </c>
      <c r="F200" s="25" t="s">
        <v>56</v>
      </c>
      <c r="G200" t="s">
        <v>146</v>
      </c>
      <c r="H200" t="s">
        <v>203</v>
      </c>
      <c r="J200" s="29" t="s">
        <v>453</v>
      </c>
      <c r="K200" s="47" t="s">
        <v>454</v>
      </c>
      <c r="L200" s="46">
        <v>2.5080771606267684</v>
      </c>
      <c r="M200" s="46">
        <v>2.5080771606267684</v>
      </c>
      <c r="N200" s="56"/>
      <c r="O200" s="47">
        <v>0</v>
      </c>
      <c r="P200" s="46">
        <v>2.5080771606267684</v>
      </c>
      <c r="Q200" s="46">
        <v>0.36679950930488348</v>
      </c>
      <c r="R200" s="37">
        <v>2.141277651321885</v>
      </c>
      <c r="S200" s="47">
        <v>1.4838059766268867E-2</v>
      </c>
      <c r="T200" s="56"/>
      <c r="U200" s="47">
        <v>4.8882636167162964E-3</v>
      </c>
      <c r="V200" s="56"/>
      <c r="W200" s="47">
        <v>0.34707318592189829</v>
      </c>
      <c r="X200" s="47" t="s">
        <v>454</v>
      </c>
      <c r="Y200" s="47" t="s">
        <v>454</v>
      </c>
      <c r="Z200" s="47" t="s">
        <v>454</v>
      </c>
      <c r="AA200" s="47" t="s">
        <v>454</v>
      </c>
      <c r="AB200" s="56"/>
      <c r="AC200" s="47">
        <v>1.352883510152145</v>
      </c>
      <c r="AD200" s="60"/>
      <c r="AE200" s="47">
        <v>0.78839414116973972</v>
      </c>
      <c r="AF200" s="47" t="s">
        <v>454</v>
      </c>
      <c r="AG200" s="47" t="s">
        <v>454</v>
      </c>
      <c r="AH200" s="47" t="s">
        <v>454</v>
      </c>
      <c r="AI200" s="56"/>
      <c r="AJ200" s="47">
        <v>0</v>
      </c>
      <c r="AK200" s="56"/>
      <c r="AL200" s="9" t="str">
        <f>VLOOKUP(F200,Definitions!$B$7:$E$39,4,FALSE)</f>
        <v>EU28</v>
      </c>
    </row>
    <row r="201" spans="1:38">
      <c r="A201" s="36" t="str">
        <f t="shared" ref="A201" si="14">B201&amp;D201&amp;"_"&amp;E201</f>
        <v>CY300_0</v>
      </c>
      <c r="B201" t="s">
        <v>63</v>
      </c>
      <c r="C201" t="s">
        <v>148</v>
      </c>
      <c r="D201">
        <v>300</v>
      </c>
      <c r="E201">
        <v>0</v>
      </c>
      <c r="F201" s="25" t="s">
        <v>61</v>
      </c>
      <c r="G201" t="s">
        <v>146</v>
      </c>
      <c r="H201" t="s">
        <v>203</v>
      </c>
      <c r="J201" s="29" t="s">
        <v>166</v>
      </c>
      <c r="K201" s="47">
        <v>6.1743868805401139</v>
      </c>
      <c r="L201" s="46">
        <v>-2.6836136964399513</v>
      </c>
      <c r="M201" s="46">
        <v>3.4907731841001626</v>
      </c>
      <c r="N201" s="56"/>
      <c r="O201" s="47">
        <v>0</v>
      </c>
      <c r="P201" s="46">
        <v>3.4907731841001626</v>
      </c>
      <c r="Q201" s="46">
        <v>0.68316580378000857</v>
      </c>
      <c r="R201" s="37">
        <v>2.807607380320154</v>
      </c>
      <c r="S201" s="47">
        <v>0.17429817570726064</v>
      </c>
      <c r="T201" s="56"/>
      <c r="U201" s="47">
        <v>0.19672144840329789</v>
      </c>
      <c r="V201" s="56"/>
      <c r="W201" s="47">
        <v>0.31214617966944996</v>
      </c>
      <c r="X201" s="47" t="s">
        <v>454</v>
      </c>
      <c r="Y201" s="47" t="s">
        <v>454</v>
      </c>
      <c r="Z201" s="47" t="s">
        <v>454</v>
      </c>
      <c r="AA201" s="47" t="s">
        <v>454</v>
      </c>
      <c r="AB201" s="56"/>
      <c r="AC201" s="47">
        <v>1.9063044175664625</v>
      </c>
      <c r="AD201" s="60"/>
      <c r="AE201" s="47">
        <v>0.90130296275369126</v>
      </c>
      <c r="AF201" s="47" t="s">
        <v>454</v>
      </c>
      <c r="AG201" s="47" t="s">
        <v>454</v>
      </c>
      <c r="AH201" s="47" t="s">
        <v>454</v>
      </c>
      <c r="AI201" s="56"/>
      <c r="AJ201" s="47">
        <v>0</v>
      </c>
      <c r="AK201" s="56"/>
      <c r="AL201" s="9" t="str">
        <f>VLOOKUP(F201,Definitions!$B$7:$E$39,4,FALSE)</f>
        <v>EU28</v>
      </c>
    </row>
    <row r="202" spans="1:38">
      <c r="A202" s="36" t="str">
        <f t="shared" ref="A202:A216" si="15">B202&amp;D202&amp;"_"&amp;E202</f>
        <v>CY300_1</v>
      </c>
      <c r="B202" t="s">
        <v>63</v>
      </c>
      <c r="C202" t="s">
        <v>148</v>
      </c>
      <c r="D202">
        <v>300</v>
      </c>
      <c r="E202">
        <v>1</v>
      </c>
      <c r="F202" s="25" t="s">
        <v>61</v>
      </c>
      <c r="G202" t="s">
        <v>146</v>
      </c>
      <c r="H202" t="s">
        <v>203</v>
      </c>
      <c r="J202" s="29" t="s">
        <v>155</v>
      </c>
      <c r="K202" s="47">
        <v>0</v>
      </c>
      <c r="L202" s="46">
        <v>0</v>
      </c>
      <c r="M202" s="46">
        <v>0</v>
      </c>
      <c r="N202" s="56"/>
      <c r="O202" s="47">
        <v>0</v>
      </c>
      <c r="P202" s="46">
        <v>0</v>
      </c>
      <c r="Q202" s="46">
        <v>0</v>
      </c>
      <c r="R202" s="37">
        <v>0</v>
      </c>
      <c r="S202" s="47">
        <v>0</v>
      </c>
      <c r="T202" s="56"/>
      <c r="U202" s="47">
        <v>0</v>
      </c>
      <c r="V202" s="56"/>
      <c r="W202" s="47">
        <v>0</v>
      </c>
      <c r="X202" s="47" t="s">
        <v>454</v>
      </c>
      <c r="Y202" s="47" t="s">
        <v>454</v>
      </c>
      <c r="Z202" s="47" t="s">
        <v>454</v>
      </c>
      <c r="AA202" s="47" t="s">
        <v>454</v>
      </c>
      <c r="AB202" s="56"/>
      <c r="AC202" s="47">
        <v>0</v>
      </c>
      <c r="AD202" s="60"/>
      <c r="AE202" s="47">
        <v>0</v>
      </c>
      <c r="AF202" s="47" t="s">
        <v>454</v>
      </c>
      <c r="AG202" s="47" t="s">
        <v>454</v>
      </c>
      <c r="AH202" s="47" t="s">
        <v>454</v>
      </c>
      <c r="AI202" s="56"/>
      <c r="AJ202" s="47">
        <v>0</v>
      </c>
      <c r="AK202" s="56"/>
      <c r="AL202" s="9" t="str">
        <f>VLOOKUP(F202,Definitions!$B$7:$E$39,4,FALSE)</f>
        <v>EU28</v>
      </c>
    </row>
    <row r="203" spans="1:38">
      <c r="A203" s="36" t="str">
        <f t="shared" si="15"/>
        <v>CY300_2</v>
      </c>
      <c r="B203" t="s">
        <v>63</v>
      </c>
      <c r="C203" t="s">
        <v>148</v>
      </c>
      <c r="D203">
        <v>300</v>
      </c>
      <c r="E203">
        <v>2</v>
      </c>
      <c r="F203" s="25" t="s">
        <v>61</v>
      </c>
      <c r="G203" t="s">
        <v>146</v>
      </c>
      <c r="H203" t="s">
        <v>203</v>
      </c>
      <c r="J203" s="29" t="s">
        <v>156</v>
      </c>
      <c r="K203" s="47">
        <v>5.5137219884029687</v>
      </c>
      <c r="L203" s="46">
        <v>-2.3143738013818655</v>
      </c>
      <c r="M203" s="46">
        <v>3.1993481870211031</v>
      </c>
      <c r="N203" s="56"/>
      <c r="O203" s="47">
        <v>0</v>
      </c>
      <c r="P203" s="46">
        <v>3.1993481870211031</v>
      </c>
      <c r="Q203" s="46">
        <v>0.54470987533403825</v>
      </c>
      <c r="R203" s="37">
        <v>2.6546383116870649</v>
      </c>
      <c r="S203" s="47">
        <v>0.12312277403620799</v>
      </c>
      <c r="T203" s="56"/>
      <c r="U203" s="47">
        <v>0.12644782605387289</v>
      </c>
      <c r="V203" s="56"/>
      <c r="W203" s="47">
        <v>0.29513927524395739</v>
      </c>
      <c r="X203" s="47" t="s">
        <v>454</v>
      </c>
      <c r="Y203" s="47" t="s">
        <v>454</v>
      </c>
      <c r="Z203" s="47" t="s">
        <v>454</v>
      </c>
      <c r="AA203" s="47" t="s">
        <v>454</v>
      </c>
      <c r="AB203" s="56"/>
      <c r="AC203" s="47">
        <v>1.8024417431304691</v>
      </c>
      <c r="AD203" s="60"/>
      <c r="AE203" s="47">
        <v>0.85219656855659598</v>
      </c>
      <c r="AF203" s="47" t="s">
        <v>454</v>
      </c>
      <c r="AG203" s="47" t="s">
        <v>454</v>
      </c>
      <c r="AH203" s="47" t="s">
        <v>454</v>
      </c>
      <c r="AI203" s="56"/>
      <c r="AJ203" s="47">
        <v>0</v>
      </c>
      <c r="AK203" s="56"/>
      <c r="AL203" s="9" t="str">
        <f>VLOOKUP(F203,Definitions!$B$7:$E$39,4,FALSE)</f>
        <v>EU28</v>
      </c>
    </row>
    <row r="204" spans="1:38">
      <c r="A204" s="36" t="str">
        <f t="shared" si="15"/>
        <v>CY300_3</v>
      </c>
      <c r="B204" t="s">
        <v>63</v>
      </c>
      <c r="C204" t="s">
        <v>148</v>
      </c>
      <c r="D204">
        <v>300</v>
      </c>
      <c r="E204">
        <v>3</v>
      </c>
      <c r="F204" s="25" t="s">
        <v>61</v>
      </c>
      <c r="G204" t="s">
        <v>146</v>
      </c>
      <c r="H204" t="s">
        <v>203</v>
      </c>
      <c r="J204" s="29" t="s">
        <v>157</v>
      </c>
      <c r="K204" s="47">
        <v>0</v>
      </c>
      <c r="L204" s="46">
        <v>0</v>
      </c>
      <c r="M204" s="46">
        <v>0</v>
      </c>
      <c r="N204" s="56"/>
      <c r="O204" s="47">
        <v>0</v>
      </c>
      <c r="P204" s="46">
        <v>0</v>
      </c>
      <c r="Q204" s="46">
        <v>0</v>
      </c>
      <c r="R204" s="37">
        <v>0</v>
      </c>
      <c r="S204" s="47">
        <v>0</v>
      </c>
      <c r="T204" s="56"/>
      <c r="U204" s="47">
        <v>0</v>
      </c>
      <c r="V204" s="56"/>
      <c r="W204" s="47">
        <v>0</v>
      </c>
      <c r="X204" s="47" t="s">
        <v>454</v>
      </c>
      <c r="Y204" s="47" t="s">
        <v>454</v>
      </c>
      <c r="Z204" s="47" t="s">
        <v>454</v>
      </c>
      <c r="AA204" s="47" t="s">
        <v>454</v>
      </c>
      <c r="AB204" s="56"/>
      <c r="AC204" s="47">
        <v>0</v>
      </c>
      <c r="AD204" s="60"/>
      <c r="AE204" s="47">
        <v>0</v>
      </c>
      <c r="AF204" s="47" t="s">
        <v>454</v>
      </c>
      <c r="AG204" s="47" t="s">
        <v>454</v>
      </c>
      <c r="AH204" s="47" t="s">
        <v>454</v>
      </c>
      <c r="AI204" s="56"/>
      <c r="AJ204" s="47">
        <v>0</v>
      </c>
      <c r="AK204" s="56"/>
      <c r="AL204" s="9" t="str">
        <f>VLOOKUP(F204,Definitions!$B$7:$E$39,4,FALSE)</f>
        <v>EU28</v>
      </c>
    </row>
    <row r="205" spans="1:38">
      <c r="A205" s="36" t="str">
        <f t="shared" si="15"/>
        <v>CY300_4</v>
      </c>
      <c r="B205" t="s">
        <v>63</v>
      </c>
      <c r="C205" t="s">
        <v>148</v>
      </c>
      <c r="D205">
        <v>300</v>
      </c>
      <c r="E205">
        <v>4</v>
      </c>
      <c r="F205" s="25" t="s">
        <v>61</v>
      </c>
      <c r="G205" t="s">
        <v>146</v>
      </c>
      <c r="H205" t="s">
        <v>203</v>
      </c>
      <c r="J205" s="29" t="s">
        <v>158</v>
      </c>
      <c r="K205" s="47">
        <v>0.183754</v>
      </c>
      <c r="L205" s="46">
        <v>-0.183754</v>
      </c>
      <c r="M205" s="46">
        <v>0</v>
      </c>
      <c r="N205" s="56"/>
      <c r="O205" s="47">
        <v>0</v>
      </c>
      <c r="P205" s="46">
        <v>0</v>
      </c>
      <c r="Q205" s="46">
        <v>0</v>
      </c>
      <c r="R205" s="37">
        <v>0</v>
      </c>
      <c r="S205" s="47">
        <v>0</v>
      </c>
      <c r="T205" s="56"/>
      <c r="U205" s="47">
        <v>0</v>
      </c>
      <c r="V205" s="56"/>
      <c r="W205" s="47">
        <v>0</v>
      </c>
      <c r="X205" s="47" t="s">
        <v>454</v>
      </c>
      <c r="Y205" s="47" t="s">
        <v>454</v>
      </c>
      <c r="Z205" s="47" t="s">
        <v>454</v>
      </c>
      <c r="AA205" s="47" t="s">
        <v>454</v>
      </c>
      <c r="AB205" s="56"/>
      <c r="AC205" s="47">
        <v>0</v>
      </c>
      <c r="AD205" s="60"/>
      <c r="AE205" s="47">
        <v>0</v>
      </c>
      <c r="AF205" s="47" t="s">
        <v>454</v>
      </c>
      <c r="AG205" s="47" t="s">
        <v>454</v>
      </c>
      <c r="AH205" s="47" t="s">
        <v>454</v>
      </c>
      <c r="AI205" s="56"/>
      <c r="AJ205" s="47">
        <v>0</v>
      </c>
      <c r="AK205" s="56"/>
      <c r="AL205" s="9" t="str">
        <f>VLOOKUP(F205,Definitions!$B$7:$E$39,4,FALSE)</f>
        <v>EU28</v>
      </c>
    </row>
    <row r="206" spans="1:38">
      <c r="A206" s="36" t="str">
        <f t="shared" si="15"/>
        <v>CY300_6</v>
      </c>
      <c r="B206" t="s">
        <v>63</v>
      </c>
      <c r="C206" t="s">
        <v>148</v>
      </c>
      <c r="D206">
        <v>300</v>
      </c>
      <c r="E206">
        <v>6</v>
      </c>
      <c r="F206" s="25" t="s">
        <v>61</v>
      </c>
      <c r="G206" t="s">
        <v>146</v>
      </c>
      <c r="H206" t="s">
        <v>203</v>
      </c>
      <c r="J206" s="29" t="s">
        <v>159</v>
      </c>
      <c r="K206" s="47">
        <v>0</v>
      </c>
      <c r="L206" s="46">
        <v>0</v>
      </c>
      <c r="M206" s="46">
        <v>0</v>
      </c>
      <c r="N206" s="56"/>
      <c r="O206" s="47">
        <v>0</v>
      </c>
      <c r="P206" s="46">
        <v>0</v>
      </c>
      <c r="Q206" s="46">
        <v>0</v>
      </c>
      <c r="R206" s="37">
        <v>0</v>
      </c>
      <c r="S206" s="47">
        <v>0</v>
      </c>
      <c r="T206" s="56"/>
      <c r="U206" s="47">
        <v>0</v>
      </c>
      <c r="V206" s="56"/>
      <c r="W206" s="47">
        <v>0</v>
      </c>
      <c r="X206" s="47">
        <v>0</v>
      </c>
      <c r="Y206" s="47">
        <v>0</v>
      </c>
      <c r="Z206" s="47">
        <v>0</v>
      </c>
      <c r="AA206" s="47">
        <v>0</v>
      </c>
      <c r="AB206" s="56"/>
      <c r="AC206" s="47">
        <v>0</v>
      </c>
      <c r="AD206" s="60"/>
      <c r="AE206" s="47">
        <v>0</v>
      </c>
      <c r="AF206" s="47">
        <v>0</v>
      </c>
      <c r="AG206" s="47">
        <v>0</v>
      </c>
      <c r="AH206" s="47">
        <v>0</v>
      </c>
      <c r="AI206" s="56"/>
      <c r="AJ206" s="47">
        <v>0</v>
      </c>
      <c r="AK206" s="56"/>
      <c r="AL206" s="9" t="str">
        <f>VLOOKUP(F206,Definitions!$B$7:$E$39,4,FALSE)</f>
        <v>EU28</v>
      </c>
    </row>
    <row r="207" spans="1:38">
      <c r="A207" s="36" t="str">
        <f t="shared" si="15"/>
        <v>CY300_7</v>
      </c>
      <c r="B207" t="s">
        <v>63</v>
      </c>
      <c r="C207" t="s">
        <v>148</v>
      </c>
      <c r="D207">
        <v>300</v>
      </c>
      <c r="E207">
        <v>7</v>
      </c>
      <c r="F207" s="25" t="s">
        <v>61</v>
      </c>
      <c r="G207" t="s">
        <v>146</v>
      </c>
      <c r="H207" t="s">
        <v>203</v>
      </c>
      <c r="J207" s="29" t="s">
        <v>160</v>
      </c>
      <c r="K207" s="47">
        <v>0</v>
      </c>
      <c r="L207" s="46">
        <v>0</v>
      </c>
      <c r="M207" s="46">
        <v>0</v>
      </c>
      <c r="N207" s="56"/>
      <c r="O207" s="47">
        <v>0</v>
      </c>
      <c r="P207" s="46">
        <v>0</v>
      </c>
      <c r="Q207" s="46">
        <v>0</v>
      </c>
      <c r="R207" s="37">
        <v>0</v>
      </c>
      <c r="S207" s="47">
        <v>0</v>
      </c>
      <c r="T207" s="56"/>
      <c r="U207" s="47">
        <v>0</v>
      </c>
      <c r="V207" s="56"/>
      <c r="W207" s="47">
        <v>0</v>
      </c>
      <c r="X207" s="47" t="s">
        <v>454</v>
      </c>
      <c r="Y207" s="47" t="s">
        <v>454</v>
      </c>
      <c r="Z207" s="47" t="s">
        <v>454</v>
      </c>
      <c r="AA207" s="47" t="s">
        <v>454</v>
      </c>
      <c r="AB207" s="56"/>
      <c r="AC207" s="47">
        <v>0</v>
      </c>
      <c r="AD207" s="60"/>
      <c r="AE207" s="47">
        <v>0</v>
      </c>
      <c r="AF207" s="47" t="s">
        <v>454</v>
      </c>
      <c r="AG207" s="47" t="s">
        <v>454</v>
      </c>
      <c r="AH207" s="47" t="s">
        <v>454</v>
      </c>
      <c r="AI207" s="56"/>
      <c r="AJ207" s="47">
        <v>0</v>
      </c>
      <c r="AK207" s="56"/>
      <c r="AL207" s="9" t="str">
        <f>VLOOKUP(F207,Definitions!$B$7:$E$39,4,FALSE)</f>
        <v>EU28</v>
      </c>
    </row>
    <row r="208" spans="1:38">
      <c r="A208" s="36" t="str">
        <f t="shared" si="15"/>
        <v>CY300_8</v>
      </c>
      <c r="B208" t="s">
        <v>63</v>
      </c>
      <c r="C208" t="s">
        <v>148</v>
      </c>
      <c r="D208">
        <v>300</v>
      </c>
      <c r="E208">
        <v>8</v>
      </c>
      <c r="F208" s="25" t="s">
        <v>61</v>
      </c>
      <c r="G208" t="s">
        <v>146</v>
      </c>
      <c r="H208" t="s">
        <v>203</v>
      </c>
      <c r="J208" s="29" t="s">
        <v>274</v>
      </c>
      <c r="K208" s="47">
        <v>0</v>
      </c>
      <c r="L208" s="46">
        <v>0</v>
      </c>
      <c r="M208" s="46">
        <v>0</v>
      </c>
      <c r="N208" s="56"/>
      <c r="O208" s="47">
        <v>0</v>
      </c>
      <c r="P208" s="46">
        <v>0</v>
      </c>
      <c r="Q208" s="46">
        <v>0</v>
      </c>
      <c r="R208" s="37">
        <v>0</v>
      </c>
      <c r="S208" s="47">
        <v>0</v>
      </c>
      <c r="T208" s="56"/>
      <c r="U208" s="47">
        <v>0</v>
      </c>
      <c r="V208" s="56"/>
      <c r="W208" s="47">
        <v>0</v>
      </c>
      <c r="X208" s="47" t="s">
        <v>454</v>
      </c>
      <c r="Y208" s="47" t="s">
        <v>454</v>
      </c>
      <c r="Z208" s="47" t="s">
        <v>454</v>
      </c>
      <c r="AA208" s="47" t="s">
        <v>454</v>
      </c>
      <c r="AB208" s="56"/>
      <c r="AC208" s="47">
        <v>0</v>
      </c>
      <c r="AD208" s="60"/>
      <c r="AE208" s="47">
        <v>0</v>
      </c>
      <c r="AF208" s="47" t="s">
        <v>454</v>
      </c>
      <c r="AG208" s="47" t="s">
        <v>454</v>
      </c>
      <c r="AH208" s="47" t="s">
        <v>454</v>
      </c>
      <c r="AI208" s="56"/>
      <c r="AJ208" s="47">
        <v>0</v>
      </c>
      <c r="AK208" s="56"/>
      <c r="AL208" s="9" t="str">
        <f>VLOOKUP(F208,Definitions!$B$7:$E$39,4,FALSE)</f>
        <v>EU28</v>
      </c>
    </row>
    <row r="209" spans="1:38">
      <c r="A209" s="36" t="str">
        <f t="shared" si="15"/>
        <v>CY300_9</v>
      </c>
      <c r="B209" t="s">
        <v>63</v>
      </c>
      <c r="C209" t="s">
        <v>148</v>
      </c>
      <c r="D209">
        <v>300</v>
      </c>
      <c r="E209">
        <v>9</v>
      </c>
      <c r="F209" s="25" t="s">
        <v>61</v>
      </c>
      <c r="G209" t="s">
        <v>146</v>
      </c>
      <c r="H209" t="s">
        <v>203</v>
      </c>
      <c r="J209" s="29" t="s">
        <v>258</v>
      </c>
      <c r="K209" s="47">
        <v>0</v>
      </c>
      <c r="L209" s="46">
        <v>0</v>
      </c>
      <c r="M209" s="46">
        <v>0</v>
      </c>
      <c r="N209" s="56"/>
      <c r="O209" s="47">
        <v>0</v>
      </c>
      <c r="P209" s="46">
        <v>0</v>
      </c>
      <c r="Q209" s="46">
        <v>0</v>
      </c>
      <c r="R209" s="37">
        <v>0</v>
      </c>
      <c r="S209" s="47">
        <v>0</v>
      </c>
      <c r="T209" s="56"/>
      <c r="U209" s="47">
        <v>0</v>
      </c>
      <c r="V209" s="56"/>
      <c r="W209" s="47">
        <v>0</v>
      </c>
      <c r="X209" s="47" t="s">
        <v>454</v>
      </c>
      <c r="Y209" s="47" t="s">
        <v>454</v>
      </c>
      <c r="Z209" s="47" t="s">
        <v>454</v>
      </c>
      <c r="AA209" s="47" t="s">
        <v>454</v>
      </c>
      <c r="AB209" s="56"/>
      <c r="AC209" s="47">
        <v>0</v>
      </c>
      <c r="AD209" s="60"/>
      <c r="AE209" s="47">
        <v>0</v>
      </c>
      <c r="AF209" s="47" t="s">
        <v>454</v>
      </c>
      <c r="AG209" s="47" t="s">
        <v>454</v>
      </c>
      <c r="AH209" s="47" t="s">
        <v>454</v>
      </c>
      <c r="AI209" s="56"/>
      <c r="AJ209" s="47">
        <v>0</v>
      </c>
      <c r="AK209" s="56"/>
      <c r="AL209" s="9" t="str">
        <f>VLOOKUP(F209,Definitions!$B$7:$E$39,4,FALSE)</f>
        <v>EU28</v>
      </c>
    </row>
    <row r="210" spans="1:38">
      <c r="A210" s="36" t="str">
        <f t="shared" si="15"/>
        <v>CY300_51</v>
      </c>
      <c r="B210" t="s">
        <v>63</v>
      </c>
      <c r="C210" t="s">
        <v>148</v>
      </c>
      <c r="D210">
        <v>300</v>
      </c>
      <c r="E210">
        <v>51</v>
      </c>
      <c r="F210" s="25" t="s">
        <v>61</v>
      </c>
      <c r="G210" t="s">
        <v>146</v>
      </c>
      <c r="H210" t="s">
        <v>203</v>
      </c>
      <c r="J210" s="29" t="s">
        <v>161</v>
      </c>
      <c r="K210" s="47">
        <v>0.11860967027357588</v>
      </c>
      <c r="L210" s="46">
        <v>-7.8258894634325837E-2</v>
      </c>
      <c r="M210" s="46">
        <v>4.035077563925004E-2</v>
      </c>
      <c r="N210" s="56"/>
      <c r="O210" s="47">
        <v>0</v>
      </c>
      <c r="P210" s="46">
        <v>4.035077563925004E-2</v>
      </c>
      <c r="Q210" s="46">
        <v>1.0590256449933165E-2</v>
      </c>
      <c r="R210" s="37">
        <v>2.9760519189316874E-2</v>
      </c>
      <c r="S210" s="47">
        <v>3.2541874027399282E-3</v>
      </c>
      <c r="T210" s="56"/>
      <c r="U210" s="47">
        <v>4.0273327776421449E-3</v>
      </c>
      <c r="V210" s="56"/>
      <c r="W210" s="47">
        <v>3.3087362695510916E-3</v>
      </c>
      <c r="X210" s="47" t="s">
        <v>454</v>
      </c>
      <c r="Y210" s="47" t="s">
        <v>454</v>
      </c>
      <c r="Z210" s="47" t="s">
        <v>454</v>
      </c>
      <c r="AA210" s="47" t="s">
        <v>454</v>
      </c>
      <c r="AB210" s="56"/>
      <c r="AC210" s="47">
        <v>2.0206745999220507E-2</v>
      </c>
      <c r="AD210" s="60"/>
      <c r="AE210" s="47">
        <v>9.5537731900963672E-3</v>
      </c>
      <c r="AF210" s="47" t="s">
        <v>454</v>
      </c>
      <c r="AG210" s="47" t="s">
        <v>454</v>
      </c>
      <c r="AH210" s="47" t="s">
        <v>454</v>
      </c>
      <c r="AI210" s="56"/>
      <c r="AJ210" s="47">
        <v>0</v>
      </c>
      <c r="AK210" s="56"/>
      <c r="AL210" s="9" t="str">
        <f>VLOOKUP(F210,Definitions!$B$7:$E$39,4,FALSE)</f>
        <v>EU28</v>
      </c>
    </row>
    <row r="211" spans="1:38">
      <c r="A211" s="36" t="str">
        <f t="shared" si="15"/>
        <v>CY300_52</v>
      </c>
      <c r="B211" t="s">
        <v>63</v>
      </c>
      <c r="C211" t="s">
        <v>148</v>
      </c>
      <c r="D211">
        <v>300</v>
      </c>
      <c r="E211">
        <v>52</v>
      </c>
      <c r="F211" s="25" t="s">
        <v>61</v>
      </c>
      <c r="G211" t="s">
        <v>146</v>
      </c>
      <c r="H211" t="s">
        <v>203</v>
      </c>
      <c r="J211" s="29" t="s">
        <v>162</v>
      </c>
      <c r="K211" s="47">
        <v>0</v>
      </c>
      <c r="L211" s="46">
        <v>0</v>
      </c>
      <c r="M211" s="46">
        <v>0</v>
      </c>
      <c r="N211" s="56"/>
      <c r="O211" s="47">
        <v>0</v>
      </c>
      <c r="P211" s="46">
        <v>0</v>
      </c>
      <c r="Q211" s="46">
        <v>0</v>
      </c>
      <c r="R211" s="37">
        <v>0</v>
      </c>
      <c r="S211" s="47">
        <v>0</v>
      </c>
      <c r="T211" s="56"/>
      <c r="U211" s="47">
        <v>0</v>
      </c>
      <c r="V211" s="56"/>
      <c r="W211" s="47">
        <v>0</v>
      </c>
      <c r="X211" s="47" t="s">
        <v>454</v>
      </c>
      <c r="Y211" s="47" t="s">
        <v>454</v>
      </c>
      <c r="Z211" s="47" t="s">
        <v>454</v>
      </c>
      <c r="AA211" s="47" t="s">
        <v>454</v>
      </c>
      <c r="AB211" s="56"/>
      <c r="AC211" s="47">
        <v>0</v>
      </c>
      <c r="AD211" s="60"/>
      <c r="AE211" s="47">
        <v>0</v>
      </c>
      <c r="AF211" s="47" t="s">
        <v>454</v>
      </c>
      <c r="AG211" s="47" t="s">
        <v>454</v>
      </c>
      <c r="AH211" s="47" t="s">
        <v>454</v>
      </c>
      <c r="AI211" s="56"/>
      <c r="AJ211" s="47">
        <v>0</v>
      </c>
      <c r="AK211" s="56"/>
      <c r="AL211" s="9" t="str">
        <f>VLOOKUP(F211,Definitions!$B$7:$E$39,4,FALSE)</f>
        <v>EU28</v>
      </c>
    </row>
    <row r="212" spans="1:38">
      <c r="A212" s="36" t="str">
        <f t="shared" si="15"/>
        <v>CY300_53</v>
      </c>
      <c r="B212" t="s">
        <v>63</v>
      </c>
      <c r="C212" t="s">
        <v>148</v>
      </c>
      <c r="D212">
        <v>300</v>
      </c>
      <c r="E212">
        <v>53</v>
      </c>
      <c r="F212" s="25" t="s">
        <v>61</v>
      </c>
      <c r="G212" t="s">
        <v>146</v>
      </c>
      <c r="H212" t="s">
        <v>203</v>
      </c>
      <c r="J212" s="29" t="s">
        <v>163</v>
      </c>
      <c r="K212" s="47">
        <v>0.11281300693096483</v>
      </c>
      <c r="L212" s="46">
        <v>1.8900336234899118E-4</v>
      </c>
      <c r="M212" s="46">
        <v>0.11300201029331382</v>
      </c>
      <c r="N212" s="56"/>
      <c r="O212" s="47">
        <v>0</v>
      </c>
      <c r="P212" s="46">
        <v>0.11300201029331382</v>
      </c>
      <c r="Q212" s="46">
        <v>0.11300201029331382</v>
      </c>
      <c r="R212" s="37">
        <v>0</v>
      </c>
      <c r="S212" s="47">
        <v>4.7349310239979028E-2</v>
      </c>
      <c r="T212" s="56"/>
      <c r="U212" s="47">
        <v>6.5652700053334789E-2</v>
      </c>
      <c r="V212" s="56"/>
      <c r="W212" s="47">
        <v>0</v>
      </c>
      <c r="X212" s="47" t="s">
        <v>454</v>
      </c>
      <c r="Y212" s="47" t="s">
        <v>454</v>
      </c>
      <c r="Z212" s="47" t="s">
        <v>454</v>
      </c>
      <c r="AA212" s="47" t="s">
        <v>454</v>
      </c>
      <c r="AB212" s="56"/>
      <c r="AC212" s="47">
        <v>0</v>
      </c>
      <c r="AD212" s="60"/>
      <c r="AE212" s="47">
        <v>0</v>
      </c>
      <c r="AF212" s="47" t="s">
        <v>454</v>
      </c>
      <c r="AG212" s="47" t="s">
        <v>454</v>
      </c>
      <c r="AH212" s="47" t="s">
        <v>454</v>
      </c>
      <c r="AI212" s="56"/>
      <c r="AJ212" s="47">
        <v>0</v>
      </c>
      <c r="AK212" s="56"/>
      <c r="AL212" s="9" t="str">
        <f>VLOOKUP(F212,Definitions!$B$7:$E$39,4,FALSE)</f>
        <v>EU28</v>
      </c>
    </row>
    <row r="213" spans="1:38">
      <c r="A213" s="36" t="str">
        <f t="shared" si="15"/>
        <v>CY300_62</v>
      </c>
      <c r="B213" t="s">
        <v>63</v>
      </c>
      <c r="C213" t="s">
        <v>148</v>
      </c>
      <c r="D213">
        <v>300</v>
      </c>
      <c r="E213">
        <v>62</v>
      </c>
      <c r="F213" s="25" t="s">
        <v>61</v>
      </c>
      <c r="G213" t="s">
        <v>146</v>
      </c>
      <c r="H213" t="s">
        <v>203</v>
      </c>
      <c r="J213" s="29" t="s">
        <v>284</v>
      </c>
      <c r="K213" s="47">
        <v>0.24548821493260412</v>
      </c>
      <c r="L213" s="46">
        <v>-0.10741600378610897</v>
      </c>
      <c r="M213" s="46">
        <v>0.13807221114649515</v>
      </c>
      <c r="N213" s="56"/>
      <c r="O213" s="47">
        <v>0</v>
      </c>
      <c r="P213" s="46">
        <v>0.13807221114649515</v>
      </c>
      <c r="Q213" s="46">
        <v>1.4863661702723298E-2</v>
      </c>
      <c r="R213" s="37">
        <v>0.12320854944377185</v>
      </c>
      <c r="S213" s="47">
        <v>5.7190402833371442E-4</v>
      </c>
      <c r="T213" s="56"/>
      <c r="U213" s="47">
        <v>5.9358951844806589E-4</v>
      </c>
      <c r="V213" s="56"/>
      <c r="W213" s="47">
        <v>1.3698168155941519E-2</v>
      </c>
      <c r="X213" s="47" t="s">
        <v>454</v>
      </c>
      <c r="Y213" s="47" t="s">
        <v>454</v>
      </c>
      <c r="Z213" s="47" t="s">
        <v>454</v>
      </c>
      <c r="AA213" s="47" t="s">
        <v>454</v>
      </c>
      <c r="AB213" s="56"/>
      <c r="AC213" s="47">
        <v>8.3655928436772886E-2</v>
      </c>
      <c r="AD213" s="60"/>
      <c r="AE213" s="47">
        <v>3.955262100699896E-2</v>
      </c>
      <c r="AF213" s="47" t="s">
        <v>454</v>
      </c>
      <c r="AG213" s="47" t="s">
        <v>454</v>
      </c>
      <c r="AH213" s="47" t="s">
        <v>454</v>
      </c>
      <c r="AI213" s="56"/>
      <c r="AJ213" s="47">
        <v>0</v>
      </c>
      <c r="AK213" s="56"/>
      <c r="AL213" s="9" t="str">
        <f>VLOOKUP(F213,Definitions!$B$7:$E$39,4,FALSE)</f>
        <v>EU28</v>
      </c>
    </row>
    <row r="214" spans="1:38">
      <c r="A214" s="36" t="str">
        <f t="shared" si="15"/>
        <v>CY300_61</v>
      </c>
      <c r="B214" t="s">
        <v>63</v>
      </c>
      <c r="C214" t="s">
        <v>148</v>
      </c>
      <c r="D214">
        <v>300</v>
      </c>
      <c r="E214">
        <v>61</v>
      </c>
      <c r="F214" s="25" t="s">
        <v>61</v>
      </c>
      <c r="G214" t="s">
        <v>146</v>
      </c>
      <c r="H214" t="s">
        <v>203</v>
      </c>
      <c r="J214" s="29" t="s">
        <v>283</v>
      </c>
      <c r="K214" s="47">
        <v>0</v>
      </c>
      <c r="L214" s="46">
        <v>0</v>
      </c>
      <c r="M214" s="46">
        <v>0</v>
      </c>
      <c r="N214" s="56"/>
      <c r="O214" s="47">
        <v>0</v>
      </c>
      <c r="P214" s="46">
        <v>0</v>
      </c>
      <c r="Q214" s="46">
        <v>0</v>
      </c>
      <c r="R214" s="37">
        <v>0</v>
      </c>
      <c r="S214" s="47">
        <v>0</v>
      </c>
      <c r="T214" s="56"/>
      <c r="U214" s="47">
        <v>0</v>
      </c>
      <c r="V214" s="56"/>
      <c r="W214" s="47">
        <v>0</v>
      </c>
      <c r="X214" s="47" t="s">
        <v>454</v>
      </c>
      <c r="Y214" s="47" t="s">
        <v>454</v>
      </c>
      <c r="Z214" s="47" t="s">
        <v>454</v>
      </c>
      <c r="AA214" s="47" t="s">
        <v>454</v>
      </c>
      <c r="AB214" s="56"/>
      <c r="AC214" s="47">
        <v>0</v>
      </c>
      <c r="AD214" s="60"/>
      <c r="AE214" s="47">
        <v>0</v>
      </c>
      <c r="AF214" s="47" t="s">
        <v>454</v>
      </c>
      <c r="AG214" s="47" t="s">
        <v>454</v>
      </c>
      <c r="AH214" s="47" t="s">
        <v>454</v>
      </c>
      <c r="AI214" s="56"/>
      <c r="AJ214" s="47">
        <v>0</v>
      </c>
      <c r="AK214" s="56"/>
      <c r="AL214" s="9" t="str">
        <f>VLOOKUP(F214,Definitions!$B$7:$E$39,4,FALSE)</f>
        <v>EU28</v>
      </c>
    </row>
    <row r="215" spans="1:38">
      <c r="A215" s="36" t="str">
        <f t="shared" si="15"/>
        <v>CY300_58</v>
      </c>
      <c r="B215" t="s">
        <v>63</v>
      </c>
      <c r="C215" t="s">
        <v>148</v>
      </c>
      <c r="D215">
        <v>300</v>
      </c>
      <c r="E215">
        <v>58</v>
      </c>
      <c r="F215" s="25" t="s">
        <v>61</v>
      </c>
      <c r="G215" t="s">
        <v>146</v>
      </c>
      <c r="H215" t="s">
        <v>203</v>
      </c>
      <c r="J215" s="29" t="s">
        <v>277</v>
      </c>
      <c r="K215" s="47" t="s">
        <v>454</v>
      </c>
      <c r="L215" s="46">
        <v>0</v>
      </c>
      <c r="M215" s="46">
        <v>0</v>
      </c>
      <c r="N215" s="56"/>
      <c r="O215" s="47">
        <v>0</v>
      </c>
      <c r="P215" s="46">
        <v>0</v>
      </c>
      <c r="Q215" s="46">
        <v>0</v>
      </c>
      <c r="R215" s="37">
        <v>0</v>
      </c>
      <c r="S215" s="47">
        <v>0</v>
      </c>
      <c r="T215" s="56"/>
      <c r="U215" s="47">
        <v>0</v>
      </c>
      <c r="V215" s="56"/>
      <c r="W215" s="47">
        <v>0</v>
      </c>
      <c r="X215" s="47" t="s">
        <v>454</v>
      </c>
      <c r="Y215" s="47" t="s">
        <v>454</v>
      </c>
      <c r="Z215" s="47" t="s">
        <v>454</v>
      </c>
      <c r="AA215" s="47" t="s">
        <v>454</v>
      </c>
      <c r="AB215" s="56"/>
      <c r="AC215" s="47">
        <v>0</v>
      </c>
      <c r="AD215" s="60"/>
      <c r="AE215" s="47">
        <v>0</v>
      </c>
      <c r="AF215" s="47" t="s">
        <v>454</v>
      </c>
      <c r="AG215" s="47" t="s">
        <v>454</v>
      </c>
      <c r="AH215" s="47" t="s">
        <v>454</v>
      </c>
      <c r="AI215" s="56"/>
      <c r="AJ215" s="47">
        <v>0</v>
      </c>
      <c r="AK215" s="56"/>
      <c r="AL215" s="9" t="str">
        <f>VLOOKUP(F215,Definitions!$B$7:$E$39,4,FALSE)</f>
        <v>EU28</v>
      </c>
    </row>
    <row r="216" spans="1:38">
      <c r="A216" s="36" t="str">
        <f t="shared" si="15"/>
        <v>CY300_55</v>
      </c>
      <c r="B216" t="s">
        <v>63</v>
      </c>
      <c r="C216" t="s">
        <v>148</v>
      </c>
      <c r="D216">
        <v>300</v>
      </c>
      <c r="E216">
        <v>55</v>
      </c>
      <c r="F216" s="25" t="s">
        <v>61</v>
      </c>
      <c r="G216" t="s">
        <v>146</v>
      </c>
      <c r="H216" t="s">
        <v>203</v>
      </c>
      <c r="J216" s="29" t="s">
        <v>453</v>
      </c>
      <c r="K216" s="47" t="s">
        <v>454</v>
      </c>
      <c r="L216" s="46">
        <v>0</v>
      </c>
      <c r="M216" s="46">
        <v>0</v>
      </c>
      <c r="N216" s="56"/>
      <c r="O216" s="47">
        <v>0</v>
      </c>
      <c r="P216" s="46">
        <v>0</v>
      </c>
      <c r="Q216" s="46">
        <v>0</v>
      </c>
      <c r="R216" s="37">
        <v>0</v>
      </c>
      <c r="S216" s="47">
        <v>0</v>
      </c>
      <c r="T216" s="56"/>
      <c r="U216" s="47">
        <v>0</v>
      </c>
      <c r="V216" s="56"/>
      <c r="W216" s="47">
        <v>0</v>
      </c>
      <c r="X216" s="47" t="s">
        <v>454</v>
      </c>
      <c r="Y216" s="47" t="s">
        <v>454</v>
      </c>
      <c r="Z216" s="47" t="s">
        <v>454</v>
      </c>
      <c r="AA216" s="47" t="s">
        <v>454</v>
      </c>
      <c r="AB216" s="56"/>
      <c r="AC216" s="47">
        <v>0</v>
      </c>
      <c r="AD216" s="60"/>
      <c r="AE216" s="47">
        <v>0</v>
      </c>
      <c r="AF216" s="47" t="s">
        <v>454</v>
      </c>
      <c r="AG216" s="47" t="s">
        <v>454</v>
      </c>
      <c r="AH216" s="47" t="s">
        <v>454</v>
      </c>
      <c r="AI216" s="56"/>
      <c r="AJ216" s="47">
        <v>0</v>
      </c>
      <c r="AK216" s="56"/>
      <c r="AL216" s="9" t="str">
        <f>VLOOKUP(F216,Definitions!$B$7:$E$39,4,FALSE)</f>
        <v>EU28</v>
      </c>
    </row>
    <row r="217" spans="1:38">
      <c r="A217" s="36" t="str">
        <f t="shared" ref="A217:A232" si="16">B217&amp;D217&amp;"_"&amp;E217</f>
        <v>LV300_0</v>
      </c>
      <c r="B217" t="s">
        <v>67</v>
      </c>
      <c r="C217" t="s">
        <v>148</v>
      </c>
      <c r="D217">
        <v>300</v>
      </c>
      <c r="E217">
        <v>0</v>
      </c>
      <c r="F217" s="25" t="s">
        <v>65</v>
      </c>
      <c r="G217" t="s">
        <v>146</v>
      </c>
      <c r="H217" t="s">
        <v>203</v>
      </c>
      <c r="J217" s="29" t="s">
        <v>166</v>
      </c>
      <c r="K217" s="47">
        <v>8.2811744996123728</v>
      </c>
      <c r="L217" s="46">
        <v>-2.5182124908446379</v>
      </c>
      <c r="M217" s="46">
        <v>5.7629620087677349</v>
      </c>
      <c r="N217" s="56"/>
      <c r="O217" s="47">
        <v>0</v>
      </c>
      <c r="P217" s="46">
        <v>5.7629620087677349</v>
      </c>
      <c r="Q217" s="46">
        <v>5.1164907744863708</v>
      </c>
      <c r="R217" s="37">
        <v>0.64647123428136366</v>
      </c>
      <c r="S217" s="47">
        <v>4.411147824492172</v>
      </c>
      <c r="T217" s="56"/>
      <c r="U217" s="47">
        <v>0.4739280186907367</v>
      </c>
      <c r="V217" s="56"/>
      <c r="W217" s="47">
        <v>0.23141493130346158</v>
      </c>
      <c r="X217" s="47" t="s">
        <v>454</v>
      </c>
      <c r="Y217" s="47" t="s">
        <v>454</v>
      </c>
      <c r="Z217" s="47" t="s">
        <v>454</v>
      </c>
      <c r="AA217" s="47" t="s">
        <v>454</v>
      </c>
      <c r="AB217" s="56"/>
      <c r="AC217" s="47">
        <v>0.21755448934417246</v>
      </c>
      <c r="AD217" s="60"/>
      <c r="AE217" s="47">
        <v>0.42891674493719123</v>
      </c>
      <c r="AF217" s="47" t="s">
        <v>454</v>
      </c>
      <c r="AG217" s="47" t="s">
        <v>454</v>
      </c>
      <c r="AH217" s="47" t="s">
        <v>454</v>
      </c>
      <c r="AI217" s="56"/>
      <c r="AJ217" s="47">
        <v>0</v>
      </c>
      <c r="AK217" s="56"/>
      <c r="AL217" s="9" t="str">
        <f>VLOOKUP(F217,Definitions!$B$7:$E$39,4,FALSE)</f>
        <v>EU28</v>
      </c>
    </row>
    <row r="218" spans="1:38">
      <c r="A218" s="36" t="str">
        <f t="shared" si="16"/>
        <v>LV300_1</v>
      </c>
      <c r="B218" t="s">
        <v>67</v>
      </c>
      <c r="C218" t="s">
        <v>148</v>
      </c>
      <c r="D218">
        <v>300</v>
      </c>
      <c r="E218">
        <v>1</v>
      </c>
      <c r="F218" s="25" t="s">
        <v>65</v>
      </c>
      <c r="G218" t="s">
        <v>146</v>
      </c>
      <c r="H218" t="s">
        <v>203</v>
      </c>
      <c r="J218" s="29" t="s">
        <v>155</v>
      </c>
      <c r="K218" s="47">
        <v>0.140521740278125</v>
      </c>
      <c r="L218" s="46">
        <v>-1.1510817740281731E-3</v>
      </c>
      <c r="M218" s="46">
        <v>0.13937065850409683</v>
      </c>
      <c r="N218" s="56"/>
      <c r="O218" s="47">
        <v>0</v>
      </c>
      <c r="P218" s="46">
        <v>0.13937065850409683</v>
      </c>
      <c r="Q218" s="46">
        <v>0.13916079931426356</v>
      </c>
      <c r="R218" s="37">
        <v>2.0985918983326208E-4</v>
      </c>
      <c r="S218" s="47">
        <v>0.13691357392138376</v>
      </c>
      <c r="T218" s="56"/>
      <c r="U218" s="47">
        <v>2.1721028701388529E-3</v>
      </c>
      <c r="V218" s="56"/>
      <c r="W218" s="47">
        <v>7.5122522740938687E-5</v>
      </c>
      <c r="X218" s="47" t="s">
        <v>454</v>
      </c>
      <c r="Y218" s="47" t="s">
        <v>454</v>
      </c>
      <c r="Z218" s="47" t="s">
        <v>454</v>
      </c>
      <c r="AA218" s="47" t="s">
        <v>454</v>
      </c>
      <c r="AB218" s="56"/>
      <c r="AC218" s="47">
        <v>7.0623109671862525E-5</v>
      </c>
      <c r="AD218" s="60"/>
      <c r="AE218" s="47">
        <v>1.3923608016139954E-4</v>
      </c>
      <c r="AF218" s="47" t="s">
        <v>454</v>
      </c>
      <c r="AG218" s="47" t="s">
        <v>454</v>
      </c>
      <c r="AH218" s="47" t="s">
        <v>454</v>
      </c>
      <c r="AI218" s="56"/>
      <c r="AJ218" s="47">
        <v>0</v>
      </c>
      <c r="AK218" s="56"/>
      <c r="AL218" s="9" t="str">
        <f>VLOOKUP(F218,Definitions!$B$7:$E$39,4,FALSE)</f>
        <v>EU28</v>
      </c>
    </row>
    <row r="219" spans="1:38">
      <c r="A219" s="36" t="str">
        <f t="shared" si="16"/>
        <v>LV300_2</v>
      </c>
      <c r="B219" t="s">
        <v>67</v>
      </c>
      <c r="C219" t="s">
        <v>148</v>
      </c>
      <c r="D219">
        <v>300</v>
      </c>
      <c r="E219">
        <v>2</v>
      </c>
      <c r="F219" s="25" t="s">
        <v>65</v>
      </c>
      <c r="G219" t="s">
        <v>146</v>
      </c>
      <c r="H219" t="s">
        <v>203</v>
      </c>
      <c r="J219" s="29" t="s">
        <v>156</v>
      </c>
      <c r="K219" s="47">
        <v>0.49202000916109345</v>
      </c>
      <c r="L219" s="46">
        <v>-6.9040928179137095E-4</v>
      </c>
      <c r="M219" s="46">
        <v>0.49132959987930208</v>
      </c>
      <c r="N219" s="56"/>
      <c r="O219" s="47">
        <v>0</v>
      </c>
      <c r="P219" s="46">
        <v>0.49132959987930208</v>
      </c>
      <c r="Q219" s="46">
        <v>0.49122467028438543</v>
      </c>
      <c r="R219" s="37">
        <v>1.0492959491663104E-4</v>
      </c>
      <c r="S219" s="47">
        <v>0.44325309546843306</v>
      </c>
      <c r="T219" s="56"/>
      <c r="U219" s="47">
        <v>4.7934013554581906E-2</v>
      </c>
      <c r="V219" s="56"/>
      <c r="W219" s="47">
        <v>3.7561261370469344E-5</v>
      </c>
      <c r="X219" s="47" t="s">
        <v>454</v>
      </c>
      <c r="Y219" s="47" t="s">
        <v>454</v>
      </c>
      <c r="Z219" s="47" t="s">
        <v>454</v>
      </c>
      <c r="AA219" s="47" t="s">
        <v>454</v>
      </c>
      <c r="AB219" s="56"/>
      <c r="AC219" s="47">
        <v>3.5311554835931263E-5</v>
      </c>
      <c r="AD219" s="60"/>
      <c r="AE219" s="47">
        <v>6.9618040080699769E-5</v>
      </c>
      <c r="AF219" s="47" t="s">
        <v>454</v>
      </c>
      <c r="AG219" s="47" t="s">
        <v>454</v>
      </c>
      <c r="AH219" s="47" t="s">
        <v>454</v>
      </c>
      <c r="AI219" s="56"/>
      <c r="AJ219" s="47">
        <v>0</v>
      </c>
      <c r="AK219" s="56"/>
      <c r="AL219" s="9" t="str">
        <f>VLOOKUP(F219,Definitions!$B$7:$E$39,4,FALSE)</f>
        <v>EU28</v>
      </c>
    </row>
    <row r="220" spans="1:38">
      <c r="A220" s="36" t="str">
        <f t="shared" si="16"/>
        <v>LV300_3</v>
      </c>
      <c r="B220" t="s">
        <v>67</v>
      </c>
      <c r="C220" t="s">
        <v>148</v>
      </c>
      <c r="D220">
        <v>300</v>
      </c>
      <c r="E220">
        <v>3</v>
      </c>
      <c r="F220" s="25" t="s">
        <v>65</v>
      </c>
      <c r="G220" t="s">
        <v>146</v>
      </c>
      <c r="H220" t="s">
        <v>203</v>
      </c>
      <c r="J220" s="29" t="s">
        <v>157</v>
      </c>
      <c r="K220" s="47">
        <v>3.8343436574480099</v>
      </c>
      <c r="L220" s="46">
        <v>-0.84482402558496217</v>
      </c>
      <c r="M220" s="46">
        <v>2.9895196318630477</v>
      </c>
      <c r="N220" s="56"/>
      <c r="O220" s="47">
        <v>0</v>
      </c>
      <c r="P220" s="46">
        <v>2.9895196318630477</v>
      </c>
      <c r="Q220" s="46">
        <v>2.773889314309371</v>
      </c>
      <c r="R220" s="37">
        <v>0.21563031755367679</v>
      </c>
      <c r="S220" s="47">
        <v>2.4258179531017068</v>
      </c>
      <c r="T220" s="56"/>
      <c r="U220" s="47">
        <v>0.27088296909134951</v>
      </c>
      <c r="V220" s="56"/>
      <c r="W220" s="47">
        <v>7.7188392116314494E-2</v>
      </c>
      <c r="X220" s="47" t="s">
        <v>454</v>
      </c>
      <c r="Y220" s="47" t="s">
        <v>454</v>
      </c>
      <c r="Z220" s="47" t="s">
        <v>454</v>
      </c>
      <c r="AA220" s="47" t="s">
        <v>454</v>
      </c>
      <c r="AB220" s="56"/>
      <c r="AC220" s="47">
        <v>7.2565245187838745E-2</v>
      </c>
      <c r="AD220" s="60"/>
      <c r="AE220" s="47">
        <v>0.14306507236583804</v>
      </c>
      <c r="AF220" s="47" t="s">
        <v>454</v>
      </c>
      <c r="AG220" s="47" t="s">
        <v>454</v>
      </c>
      <c r="AH220" s="47" t="s">
        <v>454</v>
      </c>
      <c r="AI220" s="56"/>
      <c r="AJ220" s="47">
        <v>0</v>
      </c>
      <c r="AK220" s="56"/>
      <c r="AL220" s="9" t="str">
        <f>VLOOKUP(F220,Definitions!$B$7:$E$39,4,FALSE)</f>
        <v>EU28</v>
      </c>
    </row>
    <row r="221" spans="1:38">
      <c r="A221" s="36" t="str">
        <f t="shared" si="16"/>
        <v>LV300_4</v>
      </c>
      <c r="B221" t="s">
        <v>67</v>
      </c>
      <c r="C221" t="s">
        <v>148</v>
      </c>
      <c r="D221">
        <v>300</v>
      </c>
      <c r="E221">
        <v>4</v>
      </c>
      <c r="F221" s="25" t="s">
        <v>65</v>
      </c>
      <c r="G221" t="s">
        <v>146</v>
      </c>
      <c r="H221" t="s">
        <v>203</v>
      </c>
      <c r="J221" s="29" t="s">
        <v>158</v>
      </c>
      <c r="K221" s="47">
        <v>2.6447258551906102E-2</v>
      </c>
      <c r="L221" s="46">
        <v>-2.5599837256264375E-2</v>
      </c>
      <c r="M221" s="46">
        <v>8.4742129564172584E-4</v>
      </c>
      <c r="N221" s="56"/>
      <c r="O221" s="47">
        <v>0</v>
      </c>
      <c r="P221" s="46">
        <v>8.4742129564172584E-4</v>
      </c>
      <c r="Q221" s="46">
        <v>8.4742129564172584E-4</v>
      </c>
      <c r="R221" s="37">
        <v>0</v>
      </c>
      <c r="S221" s="47">
        <v>7.6229525281501639E-4</v>
      </c>
      <c r="T221" s="56"/>
      <c r="U221" s="47">
        <v>8.5126042826709489E-5</v>
      </c>
      <c r="V221" s="56"/>
      <c r="W221" s="47">
        <v>0</v>
      </c>
      <c r="X221" s="47" t="s">
        <v>454</v>
      </c>
      <c r="Y221" s="47" t="s">
        <v>454</v>
      </c>
      <c r="Z221" s="47" t="s">
        <v>454</v>
      </c>
      <c r="AA221" s="47" t="s">
        <v>454</v>
      </c>
      <c r="AB221" s="56"/>
      <c r="AC221" s="47">
        <v>0</v>
      </c>
      <c r="AD221" s="60"/>
      <c r="AE221" s="47">
        <v>0</v>
      </c>
      <c r="AF221" s="47" t="s">
        <v>454</v>
      </c>
      <c r="AG221" s="47" t="s">
        <v>454</v>
      </c>
      <c r="AH221" s="47" t="s">
        <v>454</v>
      </c>
      <c r="AI221" s="56"/>
      <c r="AJ221" s="47">
        <v>0</v>
      </c>
      <c r="AK221" s="56"/>
      <c r="AL221" s="9" t="str">
        <f>VLOOKUP(F221,Definitions!$B$7:$E$39,4,FALSE)</f>
        <v>EU28</v>
      </c>
    </row>
    <row r="222" spans="1:38">
      <c r="A222" s="36" t="str">
        <f t="shared" si="16"/>
        <v>LV300_6</v>
      </c>
      <c r="B222" t="s">
        <v>67</v>
      </c>
      <c r="C222" t="s">
        <v>148</v>
      </c>
      <c r="D222">
        <v>300</v>
      </c>
      <c r="E222">
        <v>6</v>
      </c>
      <c r="F222" s="25" t="s">
        <v>65</v>
      </c>
      <c r="G222" t="s">
        <v>146</v>
      </c>
      <c r="H222" t="s">
        <v>203</v>
      </c>
      <c r="J222" s="29" t="s">
        <v>159</v>
      </c>
      <c r="K222" s="47">
        <v>0</v>
      </c>
      <c r="L222" s="46">
        <v>0</v>
      </c>
      <c r="M222" s="46">
        <v>0</v>
      </c>
      <c r="N222" s="56"/>
      <c r="O222" s="47">
        <v>0</v>
      </c>
      <c r="P222" s="46">
        <v>0</v>
      </c>
      <c r="Q222" s="46">
        <v>0</v>
      </c>
      <c r="R222" s="37">
        <v>0</v>
      </c>
      <c r="S222" s="47">
        <v>0</v>
      </c>
      <c r="T222" s="56"/>
      <c r="U222" s="47">
        <v>0</v>
      </c>
      <c r="V222" s="56"/>
      <c r="W222" s="47">
        <v>0</v>
      </c>
      <c r="X222" s="47">
        <v>0</v>
      </c>
      <c r="Y222" s="47">
        <v>0</v>
      </c>
      <c r="Z222" s="47">
        <v>0</v>
      </c>
      <c r="AA222" s="47">
        <v>0</v>
      </c>
      <c r="AB222" s="56"/>
      <c r="AC222" s="47">
        <v>0</v>
      </c>
      <c r="AD222" s="60"/>
      <c r="AE222" s="47">
        <v>0</v>
      </c>
      <c r="AF222" s="47">
        <v>0</v>
      </c>
      <c r="AG222" s="47">
        <v>0</v>
      </c>
      <c r="AH222" s="47">
        <v>0</v>
      </c>
      <c r="AI222" s="56"/>
      <c r="AJ222" s="47">
        <v>0</v>
      </c>
      <c r="AK222" s="56"/>
      <c r="AL222" s="9" t="str">
        <f>VLOOKUP(F222,Definitions!$B$7:$E$39,4,FALSE)</f>
        <v>EU28</v>
      </c>
    </row>
    <row r="223" spans="1:38">
      <c r="A223" s="36" t="str">
        <f t="shared" si="16"/>
        <v>LV300_7</v>
      </c>
      <c r="B223" t="s">
        <v>67</v>
      </c>
      <c r="C223" t="s">
        <v>148</v>
      </c>
      <c r="D223">
        <v>300</v>
      </c>
      <c r="E223">
        <v>7</v>
      </c>
      <c r="F223" s="25" t="s">
        <v>65</v>
      </c>
      <c r="G223" t="s">
        <v>146</v>
      </c>
      <c r="H223" t="s">
        <v>203</v>
      </c>
      <c r="J223" s="29" t="s">
        <v>160</v>
      </c>
      <c r="K223" s="47">
        <v>0</v>
      </c>
      <c r="L223" s="46">
        <v>0</v>
      </c>
      <c r="M223" s="46">
        <v>0</v>
      </c>
      <c r="N223" s="56"/>
      <c r="O223" s="47">
        <v>0</v>
      </c>
      <c r="P223" s="46">
        <v>0</v>
      </c>
      <c r="Q223" s="46">
        <v>0</v>
      </c>
      <c r="R223" s="37">
        <v>0</v>
      </c>
      <c r="S223" s="47">
        <v>0</v>
      </c>
      <c r="T223" s="56"/>
      <c r="U223" s="47">
        <v>0</v>
      </c>
      <c r="V223" s="56"/>
      <c r="W223" s="47">
        <v>0</v>
      </c>
      <c r="X223" s="47" t="s">
        <v>454</v>
      </c>
      <c r="Y223" s="47" t="s">
        <v>454</v>
      </c>
      <c r="Z223" s="47" t="s">
        <v>454</v>
      </c>
      <c r="AA223" s="47" t="s">
        <v>454</v>
      </c>
      <c r="AB223" s="56"/>
      <c r="AC223" s="47">
        <v>0</v>
      </c>
      <c r="AD223" s="60"/>
      <c r="AE223" s="47">
        <v>0</v>
      </c>
      <c r="AF223" s="47" t="s">
        <v>454</v>
      </c>
      <c r="AG223" s="47" t="s">
        <v>454</v>
      </c>
      <c r="AH223" s="47" t="s">
        <v>454</v>
      </c>
      <c r="AI223" s="56"/>
      <c r="AJ223" s="47">
        <v>0</v>
      </c>
      <c r="AK223" s="56"/>
      <c r="AL223" s="9" t="str">
        <f>VLOOKUP(F223,Definitions!$B$7:$E$39,4,FALSE)</f>
        <v>EU28</v>
      </c>
    </row>
    <row r="224" spans="1:38">
      <c r="A224" s="36" t="str">
        <f t="shared" si="16"/>
        <v>LV300_8</v>
      </c>
      <c r="B224" t="s">
        <v>67</v>
      </c>
      <c r="C224" t="s">
        <v>148</v>
      </c>
      <c r="D224">
        <v>300</v>
      </c>
      <c r="E224">
        <v>8</v>
      </c>
      <c r="F224" s="25" t="s">
        <v>65</v>
      </c>
      <c r="G224" t="s">
        <v>146</v>
      </c>
      <c r="H224" t="s">
        <v>203</v>
      </c>
      <c r="J224" s="29" t="s">
        <v>274</v>
      </c>
      <c r="K224" s="47">
        <v>6.7809024075584715E-2</v>
      </c>
      <c r="L224" s="46">
        <v>-1.0894415400515417E-3</v>
      </c>
      <c r="M224" s="46">
        <v>6.6719582535533173E-2</v>
      </c>
      <c r="N224" s="56"/>
      <c r="O224" s="47">
        <v>0</v>
      </c>
      <c r="P224" s="46">
        <v>6.6719582535533173E-2</v>
      </c>
      <c r="Q224" s="46">
        <v>6.6719582535533173E-2</v>
      </c>
      <c r="R224" s="37">
        <v>0</v>
      </c>
      <c r="S224" s="47">
        <v>6.0017397837662197E-2</v>
      </c>
      <c r="T224" s="56"/>
      <c r="U224" s="47">
        <v>6.7021846978709814E-3</v>
      </c>
      <c r="V224" s="56"/>
      <c r="W224" s="47">
        <v>0</v>
      </c>
      <c r="X224" s="47" t="s">
        <v>454</v>
      </c>
      <c r="Y224" s="47" t="s">
        <v>454</v>
      </c>
      <c r="Z224" s="47" t="s">
        <v>454</v>
      </c>
      <c r="AA224" s="47" t="s">
        <v>454</v>
      </c>
      <c r="AB224" s="56"/>
      <c r="AC224" s="47">
        <v>0</v>
      </c>
      <c r="AD224" s="60"/>
      <c r="AE224" s="47">
        <v>0</v>
      </c>
      <c r="AF224" s="47" t="s">
        <v>454</v>
      </c>
      <c r="AG224" s="47" t="s">
        <v>454</v>
      </c>
      <c r="AH224" s="47" t="s">
        <v>454</v>
      </c>
      <c r="AI224" s="56"/>
      <c r="AJ224" s="47">
        <v>0</v>
      </c>
      <c r="AK224" s="56"/>
      <c r="AL224" s="9" t="str">
        <f>VLOOKUP(F224,Definitions!$B$7:$E$39,4,FALSE)</f>
        <v>EU28</v>
      </c>
    </row>
    <row r="225" spans="1:38">
      <c r="A225" s="36" t="str">
        <f t="shared" si="16"/>
        <v>LV300_9</v>
      </c>
      <c r="B225" t="s">
        <v>67</v>
      </c>
      <c r="C225" t="s">
        <v>148</v>
      </c>
      <c r="D225">
        <v>300</v>
      </c>
      <c r="E225">
        <v>9</v>
      </c>
      <c r="F225" s="25" t="s">
        <v>65</v>
      </c>
      <c r="G225" t="s">
        <v>146</v>
      </c>
      <c r="H225" t="s">
        <v>203</v>
      </c>
      <c r="J225" s="29" t="s">
        <v>258</v>
      </c>
      <c r="K225" s="47">
        <v>0</v>
      </c>
      <c r="L225" s="46">
        <v>0</v>
      </c>
      <c r="M225" s="46">
        <v>0</v>
      </c>
      <c r="N225" s="56"/>
      <c r="O225" s="47">
        <v>0</v>
      </c>
      <c r="P225" s="46">
        <v>0</v>
      </c>
      <c r="Q225" s="46">
        <v>0</v>
      </c>
      <c r="R225" s="37">
        <v>0</v>
      </c>
      <c r="S225" s="47">
        <v>0</v>
      </c>
      <c r="T225" s="56"/>
      <c r="U225" s="47">
        <v>0</v>
      </c>
      <c r="V225" s="56"/>
      <c r="W225" s="47">
        <v>0</v>
      </c>
      <c r="X225" s="47" t="s">
        <v>454</v>
      </c>
      <c r="Y225" s="47" t="s">
        <v>454</v>
      </c>
      <c r="Z225" s="47" t="s">
        <v>454</v>
      </c>
      <c r="AA225" s="47" t="s">
        <v>454</v>
      </c>
      <c r="AB225" s="56"/>
      <c r="AC225" s="47">
        <v>0</v>
      </c>
      <c r="AD225" s="60"/>
      <c r="AE225" s="47">
        <v>0</v>
      </c>
      <c r="AF225" s="47" t="s">
        <v>454</v>
      </c>
      <c r="AG225" s="47" t="s">
        <v>454</v>
      </c>
      <c r="AH225" s="47" t="s">
        <v>454</v>
      </c>
      <c r="AI225" s="56"/>
      <c r="AJ225" s="47">
        <v>0</v>
      </c>
      <c r="AK225" s="56"/>
      <c r="AL225" s="9" t="str">
        <f>VLOOKUP(F225,Definitions!$B$7:$E$39,4,FALSE)</f>
        <v>EU28</v>
      </c>
    </row>
    <row r="226" spans="1:38">
      <c r="A226" s="36" t="str">
        <f t="shared" si="16"/>
        <v>LV300_51</v>
      </c>
      <c r="B226" t="s">
        <v>67</v>
      </c>
      <c r="C226" t="s">
        <v>148</v>
      </c>
      <c r="D226">
        <v>300</v>
      </c>
      <c r="E226">
        <v>51</v>
      </c>
      <c r="F226" s="25" t="s">
        <v>65</v>
      </c>
      <c r="G226" t="s">
        <v>146</v>
      </c>
      <c r="H226" t="s">
        <v>203</v>
      </c>
      <c r="J226" s="29" t="s">
        <v>161</v>
      </c>
      <c r="K226" s="47">
        <v>1.6298609607057308</v>
      </c>
      <c r="L226" s="46">
        <v>-0.11991584944758249</v>
      </c>
      <c r="M226" s="46">
        <v>1.5099451112581483</v>
      </c>
      <c r="N226" s="56"/>
      <c r="O226" s="47">
        <v>0</v>
      </c>
      <c r="P226" s="46">
        <v>1.5099451112581483</v>
      </c>
      <c r="Q226" s="46">
        <v>1.4803549654916583</v>
      </c>
      <c r="R226" s="37">
        <v>2.9590145766489946E-2</v>
      </c>
      <c r="S226" s="47">
        <v>1.3257728369471202</v>
      </c>
      <c r="T226" s="56"/>
      <c r="U226" s="47">
        <v>0.14398985283806598</v>
      </c>
      <c r="V226" s="56"/>
      <c r="W226" s="47">
        <v>1.0592275706472353E-2</v>
      </c>
      <c r="X226" s="47" t="s">
        <v>454</v>
      </c>
      <c r="Y226" s="47" t="s">
        <v>454</v>
      </c>
      <c r="Z226" s="47" t="s">
        <v>454</v>
      </c>
      <c r="AA226" s="47" t="s">
        <v>454</v>
      </c>
      <c r="AB226" s="56"/>
      <c r="AC226" s="47">
        <v>9.9578584637326131E-3</v>
      </c>
      <c r="AD226" s="60"/>
      <c r="AE226" s="47">
        <v>1.9632287302757331E-2</v>
      </c>
      <c r="AF226" s="47" t="s">
        <v>454</v>
      </c>
      <c r="AG226" s="47" t="s">
        <v>454</v>
      </c>
      <c r="AH226" s="47" t="s">
        <v>454</v>
      </c>
      <c r="AI226" s="56"/>
      <c r="AJ226" s="47">
        <v>0</v>
      </c>
      <c r="AK226" s="56"/>
      <c r="AL226" s="9" t="str">
        <f>VLOOKUP(F226,Definitions!$B$7:$E$39,4,FALSE)</f>
        <v>EU28</v>
      </c>
    </row>
    <row r="227" spans="1:38">
      <c r="A227" s="36" t="str">
        <f t="shared" si="16"/>
        <v>LV300_52</v>
      </c>
      <c r="B227" t="s">
        <v>67</v>
      </c>
      <c r="C227" t="s">
        <v>148</v>
      </c>
      <c r="D227">
        <v>300</v>
      </c>
      <c r="E227">
        <v>52</v>
      </c>
      <c r="F227" s="25" t="s">
        <v>65</v>
      </c>
      <c r="G227" t="s">
        <v>146</v>
      </c>
      <c r="H227" t="s">
        <v>203</v>
      </c>
      <c r="J227" s="29" t="s">
        <v>162</v>
      </c>
      <c r="K227" s="47">
        <v>0</v>
      </c>
      <c r="L227" s="46">
        <v>0</v>
      </c>
      <c r="M227" s="46">
        <v>0</v>
      </c>
      <c r="N227" s="56"/>
      <c r="O227" s="47">
        <v>0</v>
      </c>
      <c r="P227" s="46">
        <v>0</v>
      </c>
      <c r="Q227" s="46">
        <v>0</v>
      </c>
      <c r="R227" s="37">
        <v>0</v>
      </c>
      <c r="S227" s="47">
        <v>0</v>
      </c>
      <c r="T227" s="56"/>
      <c r="U227" s="47">
        <v>0</v>
      </c>
      <c r="V227" s="56"/>
      <c r="W227" s="47">
        <v>0</v>
      </c>
      <c r="X227" s="47" t="s">
        <v>454</v>
      </c>
      <c r="Y227" s="47" t="s">
        <v>454</v>
      </c>
      <c r="Z227" s="47" t="s">
        <v>454</v>
      </c>
      <c r="AA227" s="47" t="s">
        <v>454</v>
      </c>
      <c r="AB227" s="56"/>
      <c r="AC227" s="47">
        <v>0</v>
      </c>
      <c r="AD227" s="60"/>
      <c r="AE227" s="47">
        <v>0</v>
      </c>
      <c r="AF227" s="47" t="s">
        <v>454</v>
      </c>
      <c r="AG227" s="47" t="s">
        <v>454</v>
      </c>
      <c r="AH227" s="47" t="s">
        <v>454</v>
      </c>
      <c r="AI227" s="56"/>
      <c r="AJ227" s="47">
        <v>0</v>
      </c>
      <c r="AK227" s="56"/>
      <c r="AL227" s="9" t="str">
        <f>VLOOKUP(F227,Definitions!$B$7:$E$39,4,FALSE)</f>
        <v>EU28</v>
      </c>
    </row>
    <row r="228" spans="1:38">
      <c r="A228" s="36" t="str">
        <f t="shared" si="16"/>
        <v>LV300_53</v>
      </c>
      <c r="B228" t="s">
        <v>67</v>
      </c>
      <c r="C228" t="s">
        <v>148</v>
      </c>
      <c r="D228">
        <v>300</v>
      </c>
      <c r="E228">
        <v>53</v>
      </c>
      <c r="F228" s="25" t="s">
        <v>65</v>
      </c>
      <c r="G228" t="s">
        <v>146</v>
      </c>
      <c r="H228" t="s">
        <v>203</v>
      </c>
      <c r="J228" s="29" t="s">
        <v>163</v>
      </c>
      <c r="K228" s="47">
        <v>0</v>
      </c>
      <c r="L228" s="46">
        <v>0</v>
      </c>
      <c r="M228" s="46">
        <v>0</v>
      </c>
      <c r="N228" s="56"/>
      <c r="O228" s="47">
        <v>0</v>
      </c>
      <c r="P228" s="46">
        <v>0</v>
      </c>
      <c r="Q228" s="46">
        <v>0</v>
      </c>
      <c r="R228" s="37">
        <v>0</v>
      </c>
      <c r="S228" s="47">
        <v>0</v>
      </c>
      <c r="T228" s="56"/>
      <c r="U228" s="47">
        <v>0</v>
      </c>
      <c r="V228" s="56"/>
      <c r="W228" s="47">
        <v>0</v>
      </c>
      <c r="X228" s="47" t="s">
        <v>454</v>
      </c>
      <c r="Y228" s="47" t="s">
        <v>454</v>
      </c>
      <c r="Z228" s="47" t="s">
        <v>454</v>
      </c>
      <c r="AA228" s="47" t="s">
        <v>454</v>
      </c>
      <c r="AB228" s="56"/>
      <c r="AC228" s="47">
        <v>0</v>
      </c>
      <c r="AD228" s="60"/>
      <c r="AE228" s="47">
        <v>0</v>
      </c>
      <c r="AF228" s="47" t="s">
        <v>454</v>
      </c>
      <c r="AG228" s="47" t="s">
        <v>454</v>
      </c>
      <c r="AH228" s="47" t="s">
        <v>454</v>
      </c>
      <c r="AI228" s="56"/>
      <c r="AJ228" s="47">
        <v>0</v>
      </c>
      <c r="AK228" s="56"/>
      <c r="AL228" s="9" t="str">
        <f>VLOOKUP(F228,Definitions!$B$7:$E$39,4,FALSE)</f>
        <v>EU28</v>
      </c>
    </row>
    <row r="229" spans="1:38">
      <c r="A229" s="36" t="str">
        <f t="shared" si="16"/>
        <v>LV300_62</v>
      </c>
      <c r="B229" t="s">
        <v>67</v>
      </c>
      <c r="C229" t="s">
        <v>148</v>
      </c>
      <c r="D229">
        <v>300</v>
      </c>
      <c r="E229">
        <v>62</v>
      </c>
      <c r="F229" s="25" t="s">
        <v>65</v>
      </c>
      <c r="G229" t="s">
        <v>146</v>
      </c>
      <c r="H229" t="s">
        <v>203</v>
      </c>
      <c r="J229" s="29" t="s">
        <v>284</v>
      </c>
      <c r="K229" s="47">
        <v>2.0901718493919228</v>
      </c>
      <c r="L229" s="46">
        <v>-1.5249418459599584</v>
      </c>
      <c r="M229" s="46">
        <v>0.56523000343196439</v>
      </c>
      <c r="N229" s="56"/>
      <c r="O229" s="47">
        <v>0</v>
      </c>
      <c r="P229" s="46">
        <v>0.56523000343196439</v>
      </c>
      <c r="Q229" s="46">
        <v>0.16429402125551726</v>
      </c>
      <c r="R229" s="37">
        <v>0.4009359821764471</v>
      </c>
      <c r="S229" s="47">
        <v>1.8610671963051075E-2</v>
      </c>
      <c r="T229" s="56"/>
      <c r="U229" s="47">
        <v>2.1617695959028475E-3</v>
      </c>
      <c r="V229" s="56"/>
      <c r="W229" s="47">
        <v>0.14352157969656335</v>
      </c>
      <c r="X229" s="47" t="s">
        <v>454</v>
      </c>
      <c r="Y229" s="47" t="s">
        <v>454</v>
      </c>
      <c r="Z229" s="47" t="s">
        <v>454</v>
      </c>
      <c r="AA229" s="47" t="s">
        <v>454</v>
      </c>
      <c r="AB229" s="56"/>
      <c r="AC229" s="47">
        <v>0.13492545102809334</v>
      </c>
      <c r="AD229" s="60"/>
      <c r="AE229" s="47">
        <v>0.26601053114835377</v>
      </c>
      <c r="AF229" s="47" t="s">
        <v>454</v>
      </c>
      <c r="AG229" s="47" t="s">
        <v>454</v>
      </c>
      <c r="AH229" s="47" t="s">
        <v>454</v>
      </c>
      <c r="AI229" s="56"/>
      <c r="AJ229" s="47">
        <v>0</v>
      </c>
      <c r="AK229" s="56"/>
      <c r="AL229" s="9" t="str">
        <f>VLOOKUP(F229,Definitions!$B$7:$E$39,4,FALSE)</f>
        <v>EU28</v>
      </c>
    </row>
    <row r="230" spans="1:38">
      <c r="A230" s="36" t="str">
        <f t="shared" si="16"/>
        <v>LV300_61</v>
      </c>
      <c r="B230" t="s">
        <v>67</v>
      </c>
      <c r="C230" t="s">
        <v>148</v>
      </c>
      <c r="D230">
        <v>300</v>
      </c>
      <c r="E230">
        <v>61</v>
      </c>
      <c r="F230" s="25" t="s">
        <v>65</v>
      </c>
      <c r="G230" t="s">
        <v>146</v>
      </c>
      <c r="H230" t="s">
        <v>203</v>
      </c>
      <c r="J230" s="29" t="s">
        <v>283</v>
      </c>
      <c r="K230" s="47">
        <v>0</v>
      </c>
      <c r="L230" s="46">
        <v>0</v>
      </c>
      <c r="M230" s="46">
        <v>0</v>
      </c>
      <c r="N230" s="56"/>
      <c r="O230" s="47">
        <v>0</v>
      </c>
      <c r="P230" s="46">
        <v>0</v>
      </c>
      <c r="Q230" s="46">
        <v>0</v>
      </c>
      <c r="R230" s="37">
        <v>0</v>
      </c>
      <c r="S230" s="47">
        <v>0</v>
      </c>
      <c r="T230" s="56"/>
      <c r="U230" s="47">
        <v>0</v>
      </c>
      <c r="V230" s="56"/>
      <c r="W230" s="47">
        <v>0</v>
      </c>
      <c r="X230" s="47" t="s">
        <v>454</v>
      </c>
      <c r="Y230" s="47" t="s">
        <v>454</v>
      </c>
      <c r="Z230" s="47" t="s">
        <v>454</v>
      </c>
      <c r="AA230" s="47" t="s">
        <v>454</v>
      </c>
      <c r="AB230" s="56"/>
      <c r="AC230" s="47">
        <v>0</v>
      </c>
      <c r="AD230" s="60"/>
      <c r="AE230" s="47">
        <v>0</v>
      </c>
      <c r="AF230" s="47" t="s">
        <v>454</v>
      </c>
      <c r="AG230" s="47" t="s">
        <v>454</v>
      </c>
      <c r="AH230" s="47" t="s">
        <v>454</v>
      </c>
      <c r="AI230" s="56"/>
      <c r="AJ230" s="47">
        <v>0</v>
      </c>
      <c r="AK230" s="56"/>
      <c r="AL230" s="9" t="str">
        <f>VLOOKUP(F230,Definitions!$B$7:$E$39,4,FALSE)</f>
        <v>EU28</v>
      </c>
    </row>
    <row r="231" spans="1:38">
      <c r="A231" s="36" t="str">
        <f t="shared" si="16"/>
        <v>LV300_58</v>
      </c>
      <c r="B231" t="s">
        <v>67</v>
      </c>
      <c r="C231" t="s">
        <v>148</v>
      </c>
      <c r="D231">
        <v>300</v>
      </c>
      <c r="E231">
        <v>58</v>
      </c>
      <c r="F231" s="25" t="s">
        <v>65</v>
      </c>
      <c r="G231" t="s">
        <v>146</v>
      </c>
      <c r="H231" t="s">
        <v>203</v>
      </c>
      <c r="J231" s="29" t="s">
        <v>277</v>
      </c>
      <c r="K231" s="47" t="s">
        <v>454</v>
      </c>
      <c r="L231" s="46">
        <v>0</v>
      </c>
      <c r="M231" s="46">
        <v>0</v>
      </c>
      <c r="N231" s="56"/>
      <c r="O231" s="47">
        <v>0</v>
      </c>
      <c r="P231" s="46">
        <v>0</v>
      </c>
      <c r="Q231" s="46">
        <v>0</v>
      </c>
      <c r="R231" s="37">
        <v>0</v>
      </c>
      <c r="S231" s="47">
        <v>0</v>
      </c>
      <c r="T231" s="56"/>
      <c r="U231" s="47">
        <v>0</v>
      </c>
      <c r="V231" s="56"/>
      <c r="W231" s="47">
        <v>0</v>
      </c>
      <c r="X231" s="47" t="s">
        <v>454</v>
      </c>
      <c r="Y231" s="47" t="s">
        <v>454</v>
      </c>
      <c r="Z231" s="47" t="s">
        <v>454</v>
      </c>
      <c r="AA231" s="47" t="s">
        <v>454</v>
      </c>
      <c r="AB231" s="56"/>
      <c r="AC231" s="47">
        <v>0</v>
      </c>
      <c r="AD231" s="60"/>
      <c r="AE231" s="47">
        <v>0</v>
      </c>
      <c r="AF231" s="47" t="s">
        <v>454</v>
      </c>
      <c r="AG231" s="47" t="s">
        <v>454</v>
      </c>
      <c r="AH231" s="47" t="s">
        <v>454</v>
      </c>
      <c r="AI231" s="56"/>
      <c r="AJ231" s="47">
        <v>0</v>
      </c>
      <c r="AK231" s="56"/>
      <c r="AL231" s="9" t="str">
        <f>VLOOKUP(F231,Definitions!$B$7:$E$39,4,FALSE)</f>
        <v>EU28</v>
      </c>
    </row>
    <row r="232" spans="1:38">
      <c r="A232" s="36" t="str">
        <f t="shared" si="16"/>
        <v>LV300_55</v>
      </c>
      <c r="B232" t="s">
        <v>67</v>
      </c>
      <c r="C232" t="s">
        <v>148</v>
      </c>
      <c r="D232">
        <v>300</v>
      </c>
      <c r="E232">
        <v>55</v>
      </c>
      <c r="F232" s="25" t="s">
        <v>65</v>
      </c>
      <c r="G232" t="s">
        <v>146</v>
      </c>
      <c r="H232" t="s">
        <v>203</v>
      </c>
      <c r="J232" s="29" t="s">
        <v>453</v>
      </c>
      <c r="K232" s="47" t="s">
        <v>454</v>
      </c>
      <c r="L232" s="46">
        <v>0</v>
      </c>
      <c r="M232" s="46">
        <v>0</v>
      </c>
      <c r="N232" s="56"/>
      <c r="O232" s="47">
        <v>0</v>
      </c>
      <c r="P232" s="46">
        <v>0</v>
      </c>
      <c r="Q232" s="46">
        <v>0</v>
      </c>
      <c r="R232" s="37">
        <v>0</v>
      </c>
      <c r="S232" s="47">
        <v>0</v>
      </c>
      <c r="T232" s="56"/>
      <c r="U232" s="47">
        <v>0</v>
      </c>
      <c r="V232" s="56"/>
      <c r="W232" s="47">
        <v>0</v>
      </c>
      <c r="X232" s="47" t="s">
        <v>454</v>
      </c>
      <c r="Y232" s="47" t="s">
        <v>454</v>
      </c>
      <c r="Z232" s="47" t="s">
        <v>454</v>
      </c>
      <c r="AA232" s="47" t="s">
        <v>454</v>
      </c>
      <c r="AB232" s="56"/>
      <c r="AC232" s="47">
        <v>0</v>
      </c>
      <c r="AD232" s="60"/>
      <c r="AE232" s="47">
        <v>0</v>
      </c>
      <c r="AF232" s="47" t="s">
        <v>454</v>
      </c>
      <c r="AG232" s="47" t="s">
        <v>454</v>
      </c>
      <c r="AH232" s="47" t="s">
        <v>454</v>
      </c>
      <c r="AI232" s="56"/>
      <c r="AJ232" s="47">
        <v>0</v>
      </c>
      <c r="AK232" s="56"/>
      <c r="AL232" s="9" t="str">
        <f>VLOOKUP(F232,Definitions!$B$7:$E$39,4,FALSE)</f>
        <v>EU28</v>
      </c>
    </row>
    <row r="233" spans="1:38">
      <c r="A233" s="36" t="str">
        <f t="shared" ref="A233:A248" si="17">B233&amp;D233&amp;"_"&amp;E233</f>
        <v>LT300_0</v>
      </c>
      <c r="B233" t="s">
        <v>71</v>
      </c>
      <c r="C233" t="s">
        <v>148</v>
      </c>
      <c r="D233">
        <v>300</v>
      </c>
      <c r="E233">
        <v>0</v>
      </c>
      <c r="F233" s="25" t="s">
        <v>69</v>
      </c>
      <c r="G233" t="s">
        <v>146</v>
      </c>
      <c r="H233" t="s">
        <v>203</v>
      </c>
      <c r="J233" s="29" t="s">
        <v>166</v>
      </c>
      <c r="K233" s="47">
        <v>8.427040601511381</v>
      </c>
      <c r="L233" s="46">
        <v>-3.259054511459933</v>
      </c>
      <c r="M233" s="46">
        <v>5.167986090051448</v>
      </c>
      <c r="N233" s="56"/>
      <c r="O233" s="47">
        <v>0</v>
      </c>
      <c r="P233" s="46">
        <v>5.167986090051448</v>
      </c>
      <c r="Q233" s="46">
        <v>4.3085992819218406</v>
      </c>
      <c r="R233" s="37">
        <v>0.85938680812960766</v>
      </c>
      <c r="S233" s="47">
        <v>3.6259654211605272</v>
      </c>
      <c r="T233" s="56"/>
      <c r="U233" s="47">
        <v>0.36672919492565992</v>
      </c>
      <c r="V233" s="56"/>
      <c r="W233" s="47">
        <v>0.31590466583565313</v>
      </c>
      <c r="X233" s="47" t="s">
        <v>454</v>
      </c>
      <c r="Y233" s="47" t="s">
        <v>454</v>
      </c>
      <c r="Z233" s="47" t="s">
        <v>454</v>
      </c>
      <c r="AA233" s="47" t="s">
        <v>454</v>
      </c>
      <c r="AB233" s="56"/>
      <c r="AC233" s="47">
        <v>0.22729458960503823</v>
      </c>
      <c r="AD233" s="60"/>
      <c r="AE233" s="47">
        <v>0.63209221852456943</v>
      </c>
      <c r="AF233" s="47" t="s">
        <v>454</v>
      </c>
      <c r="AG233" s="47" t="s">
        <v>454</v>
      </c>
      <c r="AH233" s="47" t="s">
        <v>454</v>
      </c>
      <c r="AI233" s="56"/>
      <c r="AJ233" s="47">
        <v>0</v>
      </c>
      <c r="AK233" s="56"/>
      <c r="AL233" s="9" t="str">
        <f>VLOOKUP(F233,Definitions!$B$7:$E$39,4,FALSE)</f>
        <v>EU28</v>
      </c>
    </row>
    <row r="234" spans="1:38">
      <c r="A234" s="36" t="str">
        <f t="shared" si="17"/>
        <v>LT300_1</v>
      </c>
      <c r="B234" t="s">
        <v>71</v>
      </c>
      <c r="C234" t="s">
        <v>148</v>
      </c>
      <c r="D234">
        <v>300</v>
      </c>
      <c r="E234">
        <v>1</v>
      </c>
      <c r="F234" s="25" t="s">
        <v>69</v>
      </c>
      <c r="G234" t="s">
        <v>146</v>
      </c>
      <c r="H234" t="s">
        <v>203</v>
      </c>
      <c r="J234" s="29" t="s">
        <v>155</v>
      </c>
      <c r="K234" s="47">
        <v>0.56429488888447321</v>
      </c>
      <c r="L234" s="46">
        <v>-1.7406715354172375E-3</v>
      </c>
      <c r="M234" s="46">
        <v>0.56255421734905597</v>
      </c>
      <c r="N234" s="56"/>
      <c r="O234" s="47">
        <v>0</v>
      </c>
      <c r="P234" s="46">
        <v>0.56255421734905597</v>
      </c>
      <c r="Q234" s="46">
        <v>0.56255421734905597</v>
      </c>
      <c r="R234" s="37">
        <v>0</v>
      </c>
      <c r="S234" s="47">
        <v>0.56196787174486118</v>
      </c>
      <c r="T234" s="56"/>
      <c r="U234" s="47">
        <v>5.8634560419481543E-4</v>
      </c>
      <c r="V234" s="56"/>
      <c r="W234" s="47">
        <v>0</v>
      </c>
      <c r="X234" s="47" t="s">
        <v>454</v>
      </c>
      <c r="Y234" s="47" t="s">
        <v>454</v>
      </c>
      <c r="Z234" s="47" t="s">
        <v>454</v>
      </c>
      <c r="AA234" s="47" t="s">
        <v>454</v>
      </c>
      <c r="AB234" s="56"/>
      <c r="AC234" s="47">
        <v>0</v>
      </c>
      <c r="AD234" s="60"/>
      <c r="AE234" s="47">
        <v>0</v>
      </c>
      <c r="AF234" s="47" t="s">
        <v>454</v>
      </c>
      <c r="AG234" s="47" t="s">
        <v>454</v>
      </c>
      <c r="AH234" s="47" t="s">
        <v>454</v>
      </c>
      <c r="AI234" s="56"/>
      <c r="AJ234" s="47">
        <v>0</v>
      </c>
      <c r="AK234" s="56"/>
      <c r="AL234" s="9" t="str">
        <f>VLOOKUP(F234,Definitions!$B$7:$E$39,4,FALSE)</f>
        <v>EU28</v>
      </c>
    </row>
    <row r="235" spans="1:38">
      <c r="A235" s="36" t="str">
        <f t="shared" si="17"/>
        <v>LT300_2</v>
      </c>
      <c r="B235" t="s">
        <v>71</v>
      </c>
      <c r="C235" t="s">
        <v>148</v>
      </c>
      <c r="D235">
        <v>300</v>
      </c>
      <c r="E235">
        <v>2</v>
      </c>
      <c r="F235" s="25" t="s">
        <v>69</v>
      </c>
      <c r="G235" t="s">
        <v>146</v>
      </c>
      <c r="H235" t="s">
        <v>203</v>
      </c>
      <c r="J235" s="29" t="s">
        <v>156</v>
      </c>
      <c r="K235" s="47">
        <v>0.30644294310103382</v>
      </c>
      <c r="L235" s="46">
        <v>-0.13835458462273623</v>
      </c>
      <c r="M235" s="46">
        <v>0.16808835847829759</v>
      </c>
      <c r="N235" s="56"/>
      <c r="O235" s="47">
        <v>0</v>
      </c>
      <c r="P235" s="46">
        <v>0.16808835847829759</v>
      </c>
      <c r="Q235" s="46">
        <v>0.12939176674263045</v>
      </c>
      <c r="R235" s="37">
        <v>3.8696591735667141E-2</v>
      </c>
      <c r="S235" s="47">
        <v>0.10295951855055831</v>
      </c>
      <c r="T235" s="56"/>
      <c r="U235" s="47">
        <v>1.2207647854256608E-2</v>
      </c>
      <c r="V235" s="56"/>
      <c r="W235" s="47">
        <v>1.4224600337815526E-2</v>
      </c>
      <c r="X235" s="47" t="s">
        <v>454</v>
      </c>
      <c r="Y235" s="47" t="s">
        <v>454</v>
      </c>
      <c r="Z235" s="47" t="s">
        <v>454</v>
      </c>
      <c r="AA235" s="47" t="s">
        <v>454</v>
      </c>
      <c r="AB235" s="56"/>
      <c r="AC235" s="47">
        <v>1.0234653190470764E-2</v>
      </c>
      <c r="AD235" s="60"/>
      <c r="AE235" s="47">
        <v>2.8461938545196373E-2</v>
      </c>
      <c r="AF235" s="47" t="s">
        <v>454</v>
      </c>
      <c r="AG235" s="47" t="s">
        <v>454</v>
      </c>
      <c r="AH235" s="47" t="s">
        <v>454</v>
      </c>
      <c r="AI235" s="56"/>
      <c r="AJ235" s="47">
        <v>0</v>
      </c>
      <c r="AK235" s="56"/>
      <c r="AL235" s="9" t="str">
        <f>VLOOKUP(F235,Definitions!$B$7:$E$39,4,FALSE)</f>
        <v>EU28</v>
      </c>
    </row>
    <row r="236" spans="1:38">
      <c r="A236" s="36" t="str">
        <f t="shared" si="17"/>
        <v>LT300_3</v>
      </c>
      <c r="B236" t="s">
        <v>71</v>
      </c>
      <c r="C236" t="s">
        <v>148</v>
      </c>
      <c r="D236">
        <v>300</v>
      </c>
      <c r="E236">
        <v>3</v>
      </c>
      <c r="F236" s="25" t="s">
        <v>69</v>
      </c>
      <c r="G236" t="s">
        <v>146</v>
      </c>
      <c r="H236" t="s">
        <v>203</v>
      </c>
      <c r="J236" s="29" t="s">
        <v>157</v>
      </c>
      <c r="K236" s="47">
        <v>4.7502951882509246</v>
      </c>
      <c r="L236" s="46">
        <v>-1.8528456442884047</v>
      </c>
      <c r="M236" s="46">
        <v>2.8974495439625199</v>
      </c>
      <c r="N236" s="56"/>
      <c r="O236" s="47">
        <v>0</v>
      </c>
      <c r="P236" s="46">
        <v>2.8974495439625199</v>
      </c>
      <c r="Q236" s="46">
        <v>2.4332516789334129</v>
      </c>
      <c r="R236" s="37">
        <v>0.46419786502910709</v>
      </c>
      <c r="S236" s="47">
        <v>2.0204179003990488</v>
      </c>
      <c r="T236" s="56"/>
      <c r="U236" s="47">
        <v>0.24219784364865163</v>
      </c>
      <c r="V236" s="56"/>
      <c r="W236" s="47">
        <v>0.17063593488571208</v>
      </c>
      <c r="X236" s="47" t="s">
        <v>454</v>
      </c>
      <c r="Y236" s="47" t="s">
        <v>454</v>
      </c>
      <c r="Z236" s="47" t="s">
        <v>454</v>
      </c>
      <c r="AA236" s="47" t="s">
        <v>454</v>
      </c>
      <c r="AB236" s="56"/>
      <c r="AC236" s="47">
        <v>0.12277319389735555</v>
      </c>
      <c r="AD236" s="60"/>
      <c r="AE236" s="47">
        <v>0.34142467113175151</v>
      </c>
      <c r="AF236" s="47" t="s">
        <v>454</v>
      </c>
      <c r="AG236" s="47" t="s">
        <v>454</v>
      </c>
      <c r="AH236" s="47" t="s">
        <v>454</v>
      </c>
      <c r="AI236" s="56"/>
      <c r="AJ236" s="47">
        <v>0</v>
      </c>
      <c r="AK236" s="56"/>
      <c r="AL236" s="9" t="str">
        <f>VLOOKUP(F236,Definitions!$B$7:$E$39,4,FALSE)</f>
        <v>EU28</v>
      </c>
    </row>
    <row r="237" spans="1:38">
      <c r="A237" s="36" t="str">
        <f t="shared" si="17"/>
        <v>LT300_4</v>
      </c>
      <c r="B237" t="s">
        <v>71</v>
      </c>
      <c r="C237" t="s">
        <v>148</v>
      </c>
      <c r="D237">
        <v>300</v>
      </c>
      <c r="E237">
        <v>4</v>
      </c>
      <c r="F237" s="25" t="s">
        <v>69</v>
      </c>
      <c r="G237" t="s">
        <v>146</v>
      </c>
      <c r="H237" t="s">
        <v>203</v>
      </c>
      <c r="J237" s="29" t="s">
        <v>158</v>
      </c>
      <c r="K237" s="47">
        <v>8.4409991259911856E-3</v>
      </c>
      <c r="L237" s="46">
        <v>-2.0364739274391901E-3</v>
      </c>
      <c r="M237" s="46">
        <v>6.4045251985519955E-3</v>
      </c>
      <c r="N237" s="56"/>
      <c r="O237" s="47">
        <v>0</v>
      </c>
      <c r="P237" s="46">
        <v>6.4045251985519955E-3</v>
      </c>
      <c r="Q237" s="46">
        <v>6.4045251985519955E-3</v>
      </c>
      <c r="R237" s="37">
        <v>0</v>
      </c>
      <c r="S237" s="47">
        <v>5.7185384910569152E-3</v>
      </c>
      <c r="T237" s="56"/>
      <c r="U237" s="47">
        <v>6.8598670749508018E-4</v>
      </c>
      <c r="V237" s="56"/>
      <c r="W237" s="47">
        <v>0</v>
      </c>
      <c r="X237" s="47" t="s">
        <v>454</v>
      </c>
      <c r="Y237" s="47" t="s">
        <v>454</v>
      </c>
      <c r="Z237" s="47" t="s">
        <v>454</v>
      </c>
      <c r="AA237" s="47" t="s">
        <v>454</v>
      </c>
      <c r="AB237" s="56"/>
      <c r="AC237" s="47">
        <v>0</v>
      </c>
      <c r="AD237" s="60"/>
      <c r="AE237" s="47">
        <v>0</v>
      </c>
      <c r="AF237" s="47" t="s">
        <v>454</v>
      </c>
      <c r="AG237" s="47" t="s">
        <v>454</v>
      </c>
      <c r="AH237" s="47" t="s">
        <v>454</v>
      </c>
      <c r="AI237" s="56"/>
      <c r="AJ237" s="47">
        <v>0</v>
      </c>
      <c r="AK237" s="56"/>
      <c r="AL237" s="9" t="str">
        <f>VLOOKUP(F237,Definitions!$B$7:$E$39,4,FALSE)</f>
        <v>EU28</v>
      </c>
    </row>
    <row r="238" spans="1:38">
      <c r="A238" s="36" t="str">
        <f t="shared" si="17"/>
        <v>LT300_6</v>
      </c>
      <c r="B238" t="s">
        <v>71</v>
      </c>
      <c r="C238" t="s">
        <v>148</v>
      </c>
      <c r="D238">
        <v>300</v>
      </c>
      <c r="E238">
        <v>6</v>
      </c>
      <c r="F238" s="25" t="s">
        <v>69</v>
      </c>
      <c r="G238" t="s">
        <v>146</v>
      </c>
      <c r="H238" t="s">
        <v>203</v>
      </c>
      <c r="J238" s="29" t="s">
        <v>159</v>
      </c>
      <c r="K238" s="47">
        <v>0</v>
      </c>
      <c r="L238" s="46">
        <v>0</v>
      </c>
      <c r="M238" s="46">
        <v>0</v>
      </c>
      <c r="N238" s="56"/>
      <c r="O238" s="47">
        <v>0</v>
      </c>
      <c r="P238" s="46">
        <v>0</v>
      </c>
      <c r="Q238" s="46">
        <v>0</v>
      </c>
      <c r="R238" s="37">
        <v>0</v>
      </c>
      <c r="S238" s="47">
        <v>0</v>
      </c>
      <c r="T238" s="56"/>
      <c r="U238" s="47">
        <v>0</v>
      </c>
      <c r="V238" s="56"/>
      <c r="W238" s="47">
        <v>0</v>
      </c>
      <c r="X238" s="47">
        <v>0</v>
      </c>
      <c r="Y238" s="47">
        <v>0</v>
      </c>
      <c r="Z238" s="47">
        <v>0</v>
      </c>
      <c r="AA238" s="47">
        <v>0</v>
      </c>
      <c r="AB238" s="56"/>
      <c r="AC238" s="47">
        <v>0</v>
      </c>
      <c r="AD238" s="60"/>
      <c r="AE238" s="47">
        <v>0</v>
      </c>
      <c r="AF238" s="47">
        <v>0</v>
      </c>
      <c r="AG238" s="47">
        <v>0</v>
      </c>
      <c r="AH238" s="47">
        <v>0</v>
      </c>
      <c r="AI238" s="56"/>
      <c r="AJ238" s="47">
        <v>0</v>
      </c>
      <c r="AK238" s="56"/>
      <c r="AL238" s="9" t="str">
        <f>VLOOKUP(F238,Definitions!$B$7:$E$39,4,FALSE)</f>
        <v>EU28</v>
      </c>
    </row>
    <row r="239" spans="1:38">
      <c r="A239" s="36" t="str">
        <f t="shared" si="17"/>
        <v>LT300_7</v>
      </c>
      <c r="B239" t="s">
        <v>71</v>
      </c>
      <c r="C239" t="s">
        <v>148</v>
      </c>
      <c r="D239">
        <v>300</v>
      </c>
      <c r="E239">
        <v>7</v>
      </c>
      <c r="F239" s="25" t="s">
        <v>69</v>
      </c>
      <c r="G239" t="s">
        <v>146</v>
      </c>
      <c r="H239" t="s">
        <v>203</v>
      </c>
      <c r="J239" s="29" t="s">
        <v>160</v>
      </c>
      <c r="K239" s="47">
        <v>0</v>
      </c>
      <c r="L239" s="46">
        <v>0</v>
      </c>
      <c r="M239" s="46">
        <v>0</v>
      </c>
      <c r="N239" s="56"/>
      <c r="O239" s="47">
        <v>0</v>
      </c>
      <c r="P239" s="46">
        <v>0</v>
      </c>
      <c r="Q239" s="46">
        <v>0</v>
      </c>
      <c r="R239" s="37">
        <v>0</v>
      </c>
      <c r="S239" s="47">
        <v>0</v>
      </c>
      <c r="T239" s="56"/>
      <c r="U239" s="47">
        <v>0</v>
      </c>
      <c r="V239" s="56"/>
      <c r="W239" s="47">
        <v>0</v>
      </c>
      <c r="X239" s="47" t="s">
        <v>454</v>
      </c>
      <c r="Y239" s="47" t="s">
        <v>454</v>
      </c>
      <c r="Z239" s="47" t="s">
        <v>454</v>
      </c>
      <c r="AA239" s="47" t="s">
        <v>454</v>
      </c>
      <c r="AB239" s="56"/>
      <c r="AC239" s="47">
        <v>0</v>
      </c>
      <c r="AD239" s="60"/>
      <c r="AE239" s="47">
        <v>0</v>
      </c>
      <c r="AF239" s="47" t="s">
        <v>454</v>
      </c>
      <c r="AG239" s="47" t="s">
        <v>454</v>
      </c>
      <c r="AH239" s="47" t="s">
        <v>454</v>
      </c>
      <c r="AI239" s="56"/>
      <c r="AJ239" s="47">
        <v>0</v>
      </c>
      <c r="AK239" s="56"/>
      <c r="AL239" s="9" t="str">
        <f>VLOOKUP(F239,Definitions!$B$7:$E$39,4,FALSE)</f>
        <v>EU28</v>
      </c>
    </row>
    <row r="240" spans="1:38">
      <c r="A240" s="36" t="str">
        <f t="shared" si="17"/>
        <v>LT300_8</v>
      </c>
      <c r="B240" t="s">
        <v>71</v>
      </c>
      <c r="C240" t="s">
        <v>148</v>
      </c>
      <c r="D240">
        <v>300</v>
      </c>
      <c r="E240">
        <v>8</v>
      </c>
      <c r="F240" s="25" t="s">
        <v>69</v>
      </c>
      <c r="G240" t="s">
        <v>146</v>
      </c>
      <c r="H240" t="s">
        <v>203</v>
      </c>
      <c r="J240" s="29" t="s">
        <v>274</v>
      </c>
      <c r="K240" s="47">
        <v>0</v>
      </c>
      <c r="L240" s="46">
        <v>0</v>
      </c>
      <c r="M240" s="46">
        <v>0</v>
      </c>
      <c r="N240" s="56"/>
      <c r="O240" s="47">
        <v>0</v>
      </c>
      <c r="P240" s="46">
        <v>0</v>
      </c>
      <c r="Q240" s="46">
        <v>0</v>
      </c>
      <c r="R240" s="37">
        <v>0</v>
      </c>
      <c r="S240" s="47">
        <v>0</v>
      </c>
      <c r="T240" s="56"/>
      <c r="U240" s="47">
        <v>0</v>
      </c>
      <c r="V240" s="56"/>
      <c r="W240" s="47">
        <v>0</v>
      </c>
      <c r="X240" s="47" t="s">
        <v>454</v>
      </c>
      <c r="Y240" s="47" t="s">
        <v>454</v>
      </c>
      <c r="Z240" s="47" t="s">
        <v>454</v>
      </c>
      <c r="AA240" s="47" t="s">
        <v>454</v>
      </c>
      <c r="AB240" s="56"/>
      <c r="AC240" s="47">
        <v>0</v>
      </c>
      <c r="AD240" s="60"/>
      <c r="AE240" s="47">
        <v>0</v>
      </c>
      <c r="AF240" s="47" t="s">
        <v>454</v>
      </c>
      <c r="AG240" s="47" t="s">
        <v>454</v>
      </c>
      <c r="AH240" s="47" t="s">
        <v>454</v>
      </c>
      <c r="AI240" s="56"/>
      <c r="AJ240" s="47">
        <v>0</v>
      </c>
      <c r="AK240" s="56"/>
      <c r="AL240" s="9" t="str">
        <f>VLOOKUP(F240,Definitions!$B$7:$E$39,4,FALSE)</f>
        <v>EU28</v>
      </c>
    </row>
    <row r="241" spans="1:38">
      <c r="A241" s="36" t="str">
        <f t="shared" si="17"/>
        <v>LT300_9</v>
      </c>
      <c r="B241" t="s">
        <v>71</v>
      </c>
      <c r="C241" t="s">
        <v>148</v>
      </c>
      <c r="D241">
        <v>300</v>
      </c>
      <c r="E241">
        <v>9</v>
      </c>
      <c r="F241" s="25" t="s">
        <v>69</v>
      </c>
      <c r="G241" t="s">
        <v>146</v>
      </c>
      <c r="H241" t="s">
        <v>203</v>
      </c>
      <c r="J241" s="29" t="s">
        <v>258</v>
      </c>
      <c r="K241" s="47">
        <v>0</v>
      </c>
      <c r="L241" s="46">
        <v>0</v>
      </c>
      <c r="M241" s="46">
        <v>0</v>
      </c>
      <c r="N241" s="56"/>
      <c r="O241" s="47">
        <v>0</v>
      </c>
      <c r="P241" s="46">
        <v>0</v>
      </c>
      <c r="Q241" s="46">
        <v>0</v>
      </c>
      <c r="R241" s="37">
        <v>0</v>
      </c>
      <c r="S241" s="47">
        <v>0</v>
      </c>
      <c r="T241" s="56"/>
      <c r="U241" s="47">
        <v>0</v>
      </c>
      <c r="V241" s="56"/>
      <c r="W241" s="47">
        <v>0</v>
      </c>
      <c r="X241" s="47" t="s">
        <v>454</v>
      </c>
      <c r="Y241" s="47" t="s">
        <v>454</v>
      </c>
      <c r="Z241" s="47" t="s">
        <v>454</v>
      </c>
      <c r="AA241" s="47" t="s">
        <v>454</v>
      </c>
      <c r="AB241" s="56"/>
      <c r="AC241" s="47">
        <v>0</v>
      </c>
      <c r="AD241" s="60"/>
      <c r="AE241" s="47">
        <v>0</v>
      </c>
      <c r="AF241" s="47" t="s">
        <v>454</v>
      </c>
      <c r="AG241" s="47" t="s">
        <v>454</v>
      </c>
      <c r="AH241" s="47" t="s">
        <v>454</v>
      </c>
      <c r="AI241" s="56"/>
      <c r="AJ241" s="47">
        <v>0</v>
      </c>
      <c r="AK241" s="56"/>
      <c r="AL241" s="9" t="str">
        <f>VLOOKUP(F241,Definitions!$B$7:$E$39,4,FALSE)</f>
        <v>EU28</v>
      </c>
    </row>
    <row r="242" spans="1:38">
      <c r="A242" s="36" t="str">
        <f t="shared" si="17"/>
        <v>LT300_51</v>
      </c>
      <c r="B242" t="s">
        <v>71</v>
      </c>
      <c r="C242" t="s">
        <v>148</v>
      </c>
      <c r="D242">
        <v>300</v>
      </c>
      <c r="E242">
        <v>51</v>
      </c>
      <c r="F242" s="25" t="s">
        <v>69</v>
      </c>
      <c r="G242" t="s">
        <v>146</v>
      </c>
      <c r="H242" t="s">
        <v>203</v>
      </c>
      <c r="J242" s="29" t="s">
        <v>161</v>
      </c>
      <c r="K242" s="47">
        <v>1.3932770987726608</v>
      </c>
      <c r="L242" s="46">
        <v>-0.31244891583083279</v>
      </c>
      <c r="M242" s="46">
        <v>1.080828182941828</v>
      </c>
      <c r="N242" s="56"/>
      <c r="O242" s="47">
        <v>0</v>
      </c>
      <c r="P242" s="46">
        <v>1.080828182941828</v>
      </c>
      <c r="Q242" s="46">
        <v>1.0456787787819304</v>
      </c>
      <c r="R242" s="37">
        <v>3.5149404159897646E-2</v>
      </c>
      <c r="S242" s="47">
        <v>0.92314283853596879</v>
      </c>
      <c r="T242" s="56"/>
      <c r="U242" s="47">
        <v>0.10961526160577906</v>
      </c>
      <c r="V242" s="56"/>
      <c r="W242" s="47">
        <v>1.2920678640182435E-2</v>
      </c>
      <c r="X242" s="47" t="s">
        <v>454</v>
      </c>
      <c r="Y242" s="47" t="s">
        <v>454</v>
      </c>
      <c r="Z242" s="47" t="s">
        <v>454</v>
      </c>
      <c r="AA242" s="47" t="s">
        <v>454</v>
      </c>
      <c r="AB242" s="56"/>
      <c r="AC242" s="47">
        <v>9.2964766480109432E-3</v>
      </c>
      <c r="AD242" s="60"/>
      <c r="AE242" s="47">
        <v>2.5852927511886704E-2</v>
      </c>
      <c r="AF242" s="47" t="s">
        <v>454</v>
      </c>
      <c r="AG242" s="47" t="s">
        <v>454</v>
      </c>
      <c r="AH242" s="47" t="s">
        <v>454</v>
      </c>
      <c r="AI242" s="56"/>
      <c r="AJ242" s="47">
        <v>0</v>
      </c>
      <c r="AK242" s="56"/>
      <c r="AL242" s="9" t="str">
        <f>VLOOKUP(F242,Definitions!$B$7:$E$39,4,FALSE)</f>
        <v>EU28</v>
      </c>
    </row>
    <row r="243" spans="1:38">
      <c r="A243" s="36" t="str">
        <f t="shared" si="17"/>
        <v>LT300_52</v>
      </c>
      <c r="B243" t="s">
        <v>71</v>
      </c>
      <c r="C243" t="s">
        <v>148</v>
      </c>
      <c r="D243">
        <v>300</v>
      </c>
      <c r="E243">
        <v>52</v>
      </c>
      <c r="F243" s="25" t="s">
        <v>69</v>
      </c>
      <c r="G243" t="s">
        <v>146</v>
      </c>
      <c r="H243" t="s">
        <v>203</v>
      </c>
      <c r="J243" s="29" t="s">
        <v>162</v>
      </c>
      <c r="K243" s="47">
        <v>0</v>
      </c>
      <c r="L243" s="46">
        <v>0</v>
      </c>
      <c r="M243" s="46">
        <v>0</v>
      </c>
      <c r="N243" s="56"/>
      <c r="O243" s="47">
        <v>0</v>
      </c>
      <c r="P243" s="46">
        <v>0</v>
      </c>
      <c r="Q243" s="46">
        <v>0</v>
      </c>
      <c r="R243" s="37">
        <v>0</v>
      </c>
      <c r="S243" s="47">
        <v>0</v>
      </c>
      <c r="T243" s="56"/>
      <c r="U243" s="47">
        <v>0</v>
      </c>
      <c r="V243" s="56"/>
      <c r="W243" s="47">
        <v>0</v>
      </c>
      <c r="X243" s="47" t="s">
        <v>454</v>
      </c>
      <c r="Y243" s="47" t="s">
        <v>454</v>
      </c>
      <c r="Z243" s="47" t="s">
        <v>454</v>
      </c>
      <c r="AA243" s="47" t="s">
        <v>454</v>
      </c>
      <c r="AB243" s="56"/>
      <c r="AC243" s="47">
        <v>0</v>
      </c>
      <c r="AD243" s="60"/>
      <c r="AE243" s="47">
        <v>0</v>
      </c>
      <c r="AF243" s="47" t="s">
        <v>454</v>
      </c>
      <c r="AG243" s="47" t="s">
        <v>454</v>
      </c>
      <c r="AH243" s="47" t="s">
        <v>454</v>
      </c>
      <c r="AI243" s="56"/>
      <c r="AJ243" s="47">
        <v>0</v>
      </c>
      <c r="AK243" s="56"/>
      <c r="AL243" s="9" t="str">
        <f>VLOOKUP(F243,Definitions!$B$7:$E$39,4,FALSE)</f>
        <v>EU28</v>
      </c>
    </row>
    <row r="244" spans="1:38">
      <c r="A244" s="36" t="str">
        <f t="shared" si="17"/>
        <v>LT300_53</v>
      </c>
      <c r="B244" t="s">
        <v>71</v>
      </c>
      <c r="C244" t="s">
        <v>148</v>
      </c>
      <c r="D244">
        <v>300</v>
      </c>
      <c r="E244">
        <v>53</v>
      </c>
      <c r="F244" s="25" t="s">
        <v>69</v>
      </c>
      <c r="G244" t="s">
        <v>146</v>
      </c>
      <c r="H244" t="s">
        <v>203</v>
      </c>
      <c r="J244" s="29" t="s">
        <v>163</v>
      </c>
      <c r="K244" s="47">
        <v>0</v>
      </c>
      <c r="L244" s="46">
        <v>0</v>
      </c>
      <c r="M244" s="46">
        <v>0</v>
      </c>
      <c r="N244" s="56"/>
      <c r="O244" s="47">
        <v>0</v>
      </c>
      <c r="P244" s="46">
        <v>0</v>
      </c>
      <c r="Q244" s="46">
        <v>0</v>
      </c>
      <c r="R244" s="37">
        <v>0</v>
      </c>
      <c r="S244" s="47">
        <v>0</v>
      </c>
      <c r="T244" s="56"/>
      <c r="U244" s="47">
        <v>0</v>
      </c>
      <c r="V244" s="56"/>
      <c r="W244" s="47">
        <v>0</v>
      </c>
      <c r="X244" s="47" t="s">
        <v>454</v>
      </c>
      <c r="Y244" s="47" t="s">
        <v>454</v>
      </c>
      <c r="Z244" s="47" t="s">
        <v>454</v>
      </c>
      <c r="AA244" s="47" t="s">
        <v>454</v>
      </c>
      <c r="AB244" s="56"/>
      <c r="AC244" s="47">
        <v>0</v>
      </c>
      <c r="AD244" s="60"/>
      <c r="AE244" s="47">
        <v>0</v>
      </c>
      <c r="AF244" s="47" t="s">
        <v>454</v>
      </c>
      <c r="AG244" s="47" t="s">
        <v>454</v>
      </c>
      <c r="AH244" s="47" t="s">
        <v>454</v>
      </c>
      <c r="AI244" s="56"/>
      <c r="AJ244" s="47">
        <v>0</v>
      </c>
      <c r="AK244" s="56"/>
      <c r="AL244" s="9" t="str">
        <f>VLOOKUP(F244,Definitions!$B$7:$E$39,4,FALSE)</f>
        <v>EU28</v>
      </c>
    </row>
    <row r="245" spans="1:38">
      <c r="A245" s="36" t="str">
        <f t="shared" si="17"/>
        <v>LT300_62</v>
      </c>
      <c r="B245" t="s">
        <v>71</v>
      </c>
      <c r="C245" t="s">
        <v>148</v>
      </c>
      <c r="D245">
        <v>300</v>
      </c>
      <c r="E245">
        <v>62</v>
      </c>
      <c r="F245" s="25" t="s">
        <v>69</v>
      </c>
      <c r="G245" t="s">
        <v>146</v>
      </c>
      <c r="H245" t="s">
        <v>203</v>
      </c>
      <c r="J245" s="29" t="s">
        <v>284</v>
      </c>
      <c r="K245" s="47">
        <v>1.4042894833762976</v>
      </c>
      <c r="L245" s="46">
        <v>-0.95162822125510305</v>
      </c>
      <c r="M245" s="46">
        <v>0.45266126212119456</v>
      </c>
      <c r="N245" s="56"/>
      <c r="O245" s="47">
        <v>0</v>
      </c>
      <c r="P245" s="46">
        <v>0.45266126212119456</v>
      </c>
      <c r="Q245" s="46">
        <v>0.13131831491625867</v>
      </c>
      <c r="R245" s="37">
        <v>0.32134294720493589</v>
      </c>
      <c r="S245" s="47">
        <v>1.1758753439032847E-2</v>
      </c>
      <c r="T245" s="56"/>
      <c r="U245" s="47">
        <v>1.4361095052827118E-3</v>
      </c>
      <c r="V245" s="56"/>
      <c r="W245" s="47">
        <v>0.11812345197194311</v>
      </c>
      <c r="X245" s="47" t="s">
        <v>454</v>
      </c>
      <c r="Y245" s="47" t="s">
        <v>454</v>
      </c>
      <c r="Z245" s="47" t="s">
        <v>454</v>
      </c>
      <c r="AA245" s="47" t="s">
        <v>454</v>
      </c>
      <c r="AB245" s="56"/>
      <c r="AC245" s="47">
        <v>8.4990265869200984E-2</v>
      </c>
      <c r="AD245" s="60"/>
      <c r="AE245" s="47">
        <v>0.23635268133573489</v>
      </c>
      <c r="AF245" s="47" t="s">
        <v>454</v>
      </c>
      <c r="AG245" s="47" t="s">
        <v>454</v>
      </c>
      <c r="AH245" s="47" t="s">
        <v>454</v>
      </c>
      <c r="AI245" s="56"/>
      <c r="AJ245" s="47">
        <v>0</v>
      </c>
      <c r="AK245" s="56"/>
      <c r="AL245" s="9" t="str">
        <f>VLOOKUP(F245,Definitions!$B$7:$E$39,4,FALSE)</f>
        <v>EU28</v>
      </c>
    </row>
    <row r="246" spans="1:38">
      <c r="A246" s="36" t="str">
        <f t="shared" si="17"/>
        <v>LT300_61</v>
      </c>
      <c r="B246" t="s">
        <v>71</v>
      </c>
      <c r="C246" t="s">
        <v>148</v>
      </c>
      <c r="D246">
        <v>300</v>
      </c>
      <c r="E246">
        <v>61</v>
      </c>
      <c r="F246" s="25" t="s">
        <v>69</v>
      </c>
      <c r="G246" t="s">
        <v>146</v>
      </c>
      <c r="H246" t="s">
        <v>203</v>
      </c>
      <c r="J246" s="29" t="s">
        <v>283</v>
      </c>
      <c r="K246" s="47">
        <v>0</v>
      </c>
      <c r="L246" s="46">
        <v>0</v>
      </c>
      <c r="M246" s="46">
        <v>0</v>
      </c>
      <c r="N246" s="56"/>
      <c r="O246" s="47">
        <v>0</v>
      </c>
      <c r="P246" s="46">
        <v>0</v>
      </c>
      <c r="Q246" s="46">
        <v>0</v>
      </c>
      <c r="R246" s="37">
        <v>0</v>
      </c>
      <c r="S246" s="47">
        <v>0</v>
      </c>
      <c r="T246" s="56"/>
      <c r="U246" s="47">
        <v>0</v>
      </c>
      <c r="V246" s="56"/>
      <c r="W246" s="47">
        <v>0</v>
      </c>
      <c r="X246" s="47" t="s">
        <v>454</v>
      </c>
      <c r="Y246" s="47" t="s">
        <v>454</v>
      </c>
      <c r="Z246" s="47" t="s">
        <v>454</v>
      </c>
      <c r="AA246" s="47" t="s">
        <v>454</v>
      </c>
      <c r="AB246" s="56"/>
      <c r="AC246" s="47">
        <v>0</v>
      </c>
      <c r="AD246" s="60"/>
      <c r="AE246" s="47">
        <v>0</v>
      </c>
      <c r="AF246" s="47" t="s">
        <v>454</v>
      </c>
      <c r="AG246" s="47" t="s">
        <v>454</v>
      </c>
      <c r="AH246" s="47" t="s">
        <v>454</v>
      </c>
      <c r="AI246" s="56"/>
      <c r="AJ246" s="47">
        <v>0</v>
      </c>
      <c r="AK246" s="56"/>
      <c r="AL246" s="9" t="str">
        <f>VLOOKUP(F246,Definitions!$B$7:$E$39,4,FALSE)</f>
        <v>EU28</v>
      </c>
    </row>
    <row r="247" spans="1:38">
      <c r="A247" s="36" t="str">
        <f t="shared" si="17"/>
        <v>LT300_58</v>
      </c>
      <c r="B247" t="s">
        <v>71</v>
      </c>
      <c r="C247" t="s">
        <v>148</v>
      </c>
      <c r="D247">
        <v>300</v>
      </c>
      <c r="E247">
        <v>58</v>
      </c>
      <c r="F247" s="25" t="s">
        <v>69</v>
      </c>
      <c r="G247" t="s">
        <v>146</v>
      </c>
      <c r="H247" t="s">
        <v>203</v>
      </c>
      <c r="J247" s="29" t="s">
        <v>277</v>
      </c>
      <c r="K247" s="47" t="s">
        <v>454</v>
      </c>
      <c r="L247" s="46">
        <v>0</v>
      </c>
      <c r="M247" s="46">
        <v>0</v>
      </c>
      <c r="N247" s="56"/>
      <c r="O247" s="47">
        <v>0</v>
      </c>
      <c r="P247" s="46">
        <v>0</v>
      </c>
      <c r="Q247" s="46">
        <v>0</v>
      </c>
      <c r="R247" s="37">
        <v>0</v>
      </c>
      <c r="S247" s="47">
        <v>0</v>
      </c>
      <c r="T247" s="56"/>
      <c r="U247" s="47">
        <v>0</v>
      </c>
      <c r="V247" s="56"/>
      <c r="W247" s="47">
        <v>0</v>
      </c>
      <c r="X247" s="47" t="s">
        <v>454</v>
      </c>
      <c r="Y247" s="47" t="s">
        <v>454</v>
      </c>
      <c r="Z247" s="47" t="s">
        <v>454</v>
      </c>
      <c r="AA247" s="47" t="s">
        <v>454</v>
      </c>
      <c r="AB247" s="56"/>
      <c r="AC247" s="47">
        <v>0</v>
      </c>
      <c r="AD247" s="60"/>
      <c r="AE247" s="47">
        <v>0</v>
      </c>
      <c r="AF247" s="47" t="s">
        <v>454</v>
      </c>
      <c r="AG247" s="47" t="s">
        <v>454</v>
      </c>
      <c r="AH247" s="47" t="s">
        <v>454</v>
      </c>
      <c r="AI247" s="56"/>
      <c r="AJ247" s="47">
        <v>0</v>
      </c>
      <c r="AK247" s="56"/>
      <c r="AL247" s="9" t="str">
        <f>VLOOKUP(F247,Definitions!$B$7:$E$39,4,FALSE)</f>
        <v>EU28</v>
      </c>
    </row>
    <row r="248" spans="1:38">
      <c r="A248" s="36" t="str">
        <f t="shared" si="17"/>
        <v>LT300_55</v>
      </c>
      <c r="B248" t="s">
        <v>71</v>
      </c>
      <c r="C248" t="s">
        <v>148</v>
      </c>
      <c r="D248">
        <v>300</v>
      </c>
      <c r="E248">
        <v>55</v>
      </c>
      <c r="F248" s="25" t="s">
        <v>69</v>
      </c>
      <c r="G248" t="s">
        <v>146</v>
      </c>
      <c r="H248" t="s">
        <v>203</v>
      </c>
      <c r="J248" s="29" t="s">
        <v>453</v>
      </c>
      <c r="K248" s="47" t="s">
        <v>454</v>
      </c>
      <c r="L248" s="46">
        <v>0</v>
      </c>
      <c r="M248" s="46">
        <v>0</v>
      </c>
      <c r="N248" s="56"/>
      <c r="O248" s="47">
        <v>0</v>
      </c>
      <c r="P248" s="46">
        <v>0</v>
      </c>
      <c r="Q248" s="46">
        <v>0</v>
      </c>
      <c r="R248" s="37">
        <v>0</v>
      </c>
      <c r="S248" s="47">
        <v>0</v>
      </c>
      <c r="T248" s="56"/>
      <c r="U248" s="47">
        <v>0</v>
      </c>
      <c r="V248" s="56"/>
      <c r="W248" s="47">
        <v>0</v>
      </c>
      <c r="X248" s="47" t="s">
        <v>454</v>
      </c>
      <c r="Y248" s="47" t="s">
        <v>454</v>
      </c>
      <c r="Z248" s="47" t="s">
        <v>454</v>
      </c>
      <c r="AA248" s="47" t="s">
        <v>454</v>
      </c>
      <c r="AB248" s="56"/>
      <c r="AC248" s="47">
        <v>0</v>
      </c>
      <c r="AD248" s="60"/>
      <c r="AE248" s="47">
        <v>0</v>
      </c>
      <c r="AF248" s="47" t="s">
        <v>454</v>
      </c>
      <c r="AG248" s="47" t="s">
        <v>454</v>
      </c>
      <c r="AH248" s="47" t="s">
        <v>454</v>
      </c>
      <c r="AI248" s="56"/>
      <c r="AJ248" s="47">
        <v>0</v>
      </c>
      <c r="AK248" s="56"/>
      <c r="AL248" s="9" t="str">
        <f>VLOOKUP(F248,Definitions!$B$7:$E$39,4,FALSE)</f>
        <v>EU28</v>
      </c>
    </row>
    <row r="249" spans="1:38">
      <c r="A249" s="36" t="str">
        <f t="shared" ref="A249:A264" si="18">B249&amp;D249&amp;"_"&amp;E249</f>
        <v>LU300_0</v>
      </c>
      <c r="B249" t="s">
        <v>74</v>
      </c>
      <c r="C249" t="s">
        <v>148</v>
      </c>
      <c r="D249">
        <v>300</v>
      </c>
      <c r="E249">
        <v>0</v>
      </c>
      <c r="F249" s="25" t="s">
        <v>72</v>
      </c>
      <c r="G249" t="s">
        <v>146</v>
      </c>
      <c r="H249" t="s">
        <v>203</v>
      </c>
      <c r="J249" s="29" t="s">
        <v>166</v>
      </c>
      <c r="K249" s="47">
        <v>7.9221570755509063</v>
      </c>
      <c r="L249" s="46">
        <v>-3.6294491886161913</v>
      </c>
      <c r="M249" s="46">
        <v>4.2927078869347151</v>
      </c>
      <c r="N249" s="56"/>
      <c r="O249" s="47">
        <v>0</v>
      </c>
      <c r="P249" s="46">
        <v>4.2927078869347151</v>
      </c>
      <c r="Q249" s="46">
        <v>3.709271940703434</v>
      </c>
      <c r="R249" s="37">
        <v>0.58343594623128092</v>
      </c>
      <c r="S249" s="47">
        <v>2.9209577411783747</v>
      </c>
      <c r="T249" s="56"/>
      <c r="U249" s="47">
        <v>0.52581814132519589</v>
      </c>
      <c r="V249" s="56"/>
      <c r="W249" s="47">
        <v>0.26249605819986349</v>
      </c>
      <c r="X249" s="47" t="s">
        <v>454</v>
      </c>
      <c r="Y249" s="47" t="s">
        <v>454</v>
      </c>
      <c r="Z249" s="47" t="s">
        <v>454</v>
      </c>
      <c r="AA249" s="47" t="s">
        <v>454</v>
      </c>
      <c r="AB249" s="56"/>
      <c r="AC249" s="47">
        <v>0.25149885777822734</v>
      </c>
      <c r="AD249" s="60"/>
      <c r="AE249" s="47">
        <v>0.33193708845305359</v>
      </c>
      <c r="AF249" s="47" t="s">
        <v>454</v>
      </c>
      <c r="AG249" s="47" t="s">
        <v>454</v>
      </c>
      <c r="AH249" s="47" t="s">
        <v>454</v>
      </c>
      <c r="AI249" s="56"/>
      <c r="AJ249" s="47">
        <v>0</v>
      </c>
      <c r="AK249" s="56"/>
      <c r="AL249" s="9" t="str">
        <f>VLOOKUP(F249,Definitions!$B$7:$E$39,4,FALSE)</f>
        <v>EU28</v>
      </c>
    </row>
    <row r="250" spans="1:38">
      <c r="A250" s="36" t="str">
        <f t="shared" si="18"/>
        <v>LU300_1</v>
      </c>
      <c r="B250" t="s">
        <v>74</v>
      </c>
      <c r="C250" t="s">
        <v>148</v>
      </c>
      <c r="D250">
        <v>300</v>
      </c>
      <c r="E250">
        <v>1</v>
      </c>
      <c r="F250" s="25" t="s">
        <v>72</v>
      </c>
      <c r="G250" t="s">
        <v>146</v>
      </c>
      <c r="H250" t="s">
        <v>203</v>
      </c>
      <c r="J250" s="29" t="s">
        <v>155</v>
      </c>
      <c r="K250" s="47">
        <v>0</v>
      </c>
      <c r="L250" s="46">
        <v>0</v>
      </c>
      <c r="M250" s="46">
        <v>0</v>
      </c>
      <c r="N250" s="56"/>
      <c r="O250" s="47">
        <v>0</v>
      </c>
      <c r="P250" s="46">
        <v>0</v>
      </c>
      <c r="Q250" s="46">
        <v>0</v>
      </c>
      <c r="R250" s="37">
        <v>0</v>
      </c>
      <c r="S250" s="47">
        <v>0</v>
      </c>
      <c r="T250" s="56"/>
      <c r="U250" s="47">
        <v>0</v>
      </c>
      <c r="V250" s="56"/>
      <c r="W250" s="47">
        <v>0</v>
      </c>
      <c r="X250" s="47" t="s">
        <v>454</v>
      </c>
      <c r="Y250" s="47" t="s">
        <v>454</v>
      </c>
      <c r="Z250" s="47" t="s">
        <v>454</v>
      </c>
      <c r="AA250" s="47" t="s">
        <v>454</v>
      </c>
      <c r="AB250" s="56"/>
      <c r="AC250" s="47">
        <v>0</v>
      </c>
      <c r="AD250" s="60"/>
      <c r="AE250" s="47">
        <v>0</v>
      </c>
      <c r="AF250" s="47" t="s">
        <v>454</v>
      </c>
      <c r="AG250" s="47" t="s">
        <v>454</v>
      </c>
      <c r="AH250" s="47" t="s">
        <v>454</v>
      </c>
      <c r="AI250" s="56"/>
      <c r="AJ250" s="47">
        <v>0</v>
      </c>
      <c r="AK250" s="56"/>
      <c r="AL250" s="9" t="str">
        <f>VLOOKUP(F250,Definitions!$B$7:$E$39,4,FALSE)</f>
        <v>EU28</v>
      </c>
    </row>
    <row r="251" spans="1:38">
      <c r="A251" s="36" t="str">
        <f t="shared" si="18"/>
        <v>LU300_2</v>
      </c>
      <c r="B251" t="s">
        <v>74</v>
      </c>
      <c r="C251" t="s">
        <v>148</v>
      </c>
      <c r="D251">
        <v>300</v>
      </c>
      <c r="E251">
        <v>2</v>
      </c>
      <c r="F251" s="25" t="s">
        <v>72</v>
      </c>
      <c r="G251" t="s">
        <v>146</v>
      </c>
      <c r="H251" t="s">
        <v>203</v>
      </c>
      <c r="J251" s="29" t="s">
        <v>156</v>
      </c>
      <c r="K251" s="47">
        <v>0.72238614843581161</v>
      </c>
      <c r="L251" s="46">
        <v>-8.717678546261709E-4</v>
      </c>
      <c r="M251" s="46">
        <v>0.72151438058118544</v>
      </c>
      <c r="N251" s="56"/>
      <c r="O251" s="47">
        <v>0</v>
      </c>
      <c r="P251" s="46">
        <v>0.72151438058118544</v>
      </c>
      <c r="Q251" s="46">
        <v>0.72139479953051289</v>
      </c>
      <c r="R251" s="37">
        <v>1.1958105067253147E-4</v>
      </c>
      <c r="S251" s="47">
        <v>0.61441961809558032</v>
      </c>
      <c r="T251" s="56"/>
      <c r="U251" s="47">
        <v>0.10692138023423574</v>
      </c>
      <c r="V251" s="56"/>
      <c r="W251" s="47">
        <v>5.3801200696836139E-5</v>
      </c>
      <c r="X251" s="47" t="s">
        <v>454</v>
      </c>
      <c r="Y251" s="47" t="s">
        <v>454</v>
      </c>
      <c r="Z251" s="47" t="s">
        <v>454</v>
      </c>
      <c r="AA251" s="47" t="s">
        <v>454</v>
      </c>
      <c r="AB251" s="56"/>
      <c r="AC251" s="47">
        <v>5.1547214137779746E-5</v>
      </c>
      <c r="AD251" s="60"/>
      <c r="AE251" s="47">
        <v>6.8033836534751724E-5</v>
      </c>
      <c r="AF251" s="47" t="s">
        <v>454</v>
      </c>
      <c r="AG251" s="47" t="s">
        <v>454</v>
      </c>
      <c r="AH251" s="47" t="s">
        <v>454</v>
      </c>
      <c r="AI251" s="56"/>
      <c r="AJ251" s="47">
        <v>0</v>
      </c>
      <c r="AK251" s="56"/>
      <c r="AL251" s="9" t="str">
        <f>VLOOKUP(F251,Definitions!$B$7:$E$39,4,FALSE)</f>
        <v>EU28</v>
      </c>
    </row>
    <row r="252" spans="1:38">
      <c r="A252" s="36" t="str">
        <f t="shared" si="18"/>
        <v>LU300_3</v>
      </c>
      <c r="B252" t="s">
        <v>74</v>
      </c>
      <c r="C252" t="s">
        <v>148</v>
      </c>
      <c r="D252">
        <v>300</v>
      </c>
      <c r="E252">
        <v>3</v>
      </c>
      <c r="F252" s="25" t="s">
        <v>72</v>
      </c>
      <c r="G252" t="s">
        <v>146</v>
      </c>
      <c r="H252" t="s">
        <v>203</v>
      </c>
      <c r="J252" s="29" t="s">
        <v>157</v>
      </c>
      <c r="K252" s="47">
        <v>4.7803712513572147</v>
      </c>
      <c r="L252" s="46">
        <v>-1.7620078139088982</v>
      </c>
      <c r="M252" s="46">
        <v>3.0183634374483166</v>
      </c>
      <c r="N252" s="56"/>
      <c r="O252" s="47">
        <v>0</v>
      </c>
      <c r="P252" s="46">
        <v>3.0183634374483166</v>
      </c>
      <c r="Q252" s="46">
        <v>2.7328038884423114</v>
      </c>
      <c r="R252" s="37">
        <v>0.28555954900600511</v>
      </c>
      <c r="S252" s="47">
        <v>2.2035935639962108</v>
      </c>
      <c r="T252" s="56"/>
      <c r="U252" s="47">
        <v>0.40073305718205571</v>
      </c>
      <c r="V252" s="56"/>
      <c r="W252" s="47">
        <v>0.12847726726404471</v>
      </c>
      <c r="X252" s="47" t="s">
        <v>454</v>
      </c>
      <c r="Y252" s="47" t="s">
        <v>454</v>
      </c>
      <c r="Z252" s="47" t="s">
        <v>454</v>
      </c>
      <c r="AA252" s="47" t="s">
        <v>454</v>
      </c>
      <c r="AB252" s="56"/>
      <c r="AC252" s="47">
        <v>0.12309474736101803</v>
      </c>
      <c r="AD252" s="60"/>
      <c r="AE252" s="47">
        <v>0.16246480164498708</v>
      </c>
      <c r="AF252" s="47" t="s">
        <v>454</v>
      </c>
      <c r="AG252" s="47" t="s">
        <v>454</v>
      </c>
      <c r="AH252" s="47" t="s">
        <v>454</v>
      </c>
      <c r="AI252" s="56"/>
      <c r="AJ252" s="47">
        <v>0</v>
      </c>
      <c r="AK252" s="56"/>
      <c r="AL252" s="9" t="str">
        <f>VLOOKUP(F252,Definitions!$B$7:$E$39,4,FALSE)</f>
        <v>EU28</v>
      </c>
    </row>
    <row r="253" spans="1:38">
      <c r="A253" s="36" t="str">
        <f t="shared" si="18"/>
        <v>LU300_4</v>
      </c>
      <c r="B253" t="s">
        <v>74</v>
      </c>
      <c r="C253" t="s">
        <v>148</v>
      </c>
      <c r="D253">
        <v>300</v>
      </c>
      <c r="E253">
        <v>4</v>
      </c>
      <c r="F253" s="25" t="s">
        <v>72</v>
      </c>
      <c r="G253" t="s">
        <v>146</v>
      </c>
      <c r="H253" t="s">
        <v>203</v>
      </c>
      <c r="J253" s="29" t="s">
        <v>158</v>
      </c>
      <c r="K253" s="47">
        <v>0.16876639762923845</v>
      </c>
      <c r="L253" s="46">
        <v>-0.15717684446614161</v>
      </c>
      <c r="M253" s="46">
        <v>1.1589553163096858E-2</v>
      </c>
      <c r="N253" s="56"/>
      <c r="O253" s="47">
        <v>0</v>
      </c>
      <c r="P253" s="46">
        <v>1.1589553163096858E-2</v>
      </c>
      <c r="Q253" s="46">
        <v>4.4146901227449719E-3</v>
      </c>
      <c r="R253" s="37">
        <v>7.1748630403518868E-3</v>
      </c>
      <c r="S253" s="47">
        <v>1.0039263858710845E-3</v>
      </c>
      <c r="T253" s="56"/>
      <c r="U253" s="47">
        <v>1.8269169506371932E-4</v>
      </c>
      <c r="V253" s="56"/>
      <c r="W253" s="47">
        <v>3.228072041810168E-3</v>
      </c>
      <c r="X253" s="47" t="s">
        <v>454</v>
      </c>
      <c r="Y253" s="47" t="s">
        <v>454</v>
      </c>
      <c r="Z253" s="47" t="s">
        <v>454</v>
      </c>
      <c r="AA253" s="47" t="s">
        <v>454</v>
      </c>
      <c r="AB253" s="56"/>
      <c r="AC253" s="47">
        <v>3.0928328482667843E-3</v>
      </c>
      <c r="AD253" s="60"/>
      <c r="AE253" s="47">
        <v>4.0820301920851025E-3</v>
      </c>
      <c r="AF253" s="47" t="s">
        <v>454</v>
      </c>
      <c r="AG253" s="47" t="s">
        <v>454</v>
      </c>
      <c r="AH253" s="47" t="s">
        <v>454</v>
      </c>
      <c r="AI253" s="56"/>
      <c r="AJ253" s="47">
        <v>0</v>
      </c>
      <c r="AK253" s="56"/>
      <c r="AL253" s="9" t="str">
        <f>VLOOKUP(F253,Definitions!$B$7:$E$39,4,FALSE)</f>
        <v>EU28</v>
      </c>
    </row>
    <row r="254" spans="1:38">
      <c r="A254" s="36" t="str">
        <f t="shared" si="18"/>
        <v>LU300_6</v>
      </c>
      <c r="B254" t="s">
        <v>74</v>
      </c>
      <c r="C254" t="s">
        <v>148</v>
      </c>
      <c r="D254">
        <v>300</v>
      </c>
      <c r="E254">
        <v>6</v>
      </c>
      <c r="F254" s="25" t="s">
        <v>72</v>
      </c>
      <c r="G254" t="s">
        <v>146</v>
      </c>
      <c r="H254" t="s">
        <v>203</v>
      </c>
      <c r="J254" s="29" t="s">
        <v>159</v>
      </c>
      <c r="K254" s="47">
        <v>0</v>
      </c>
      <c r="L254" s="46">
        <v>0</v>
      </c>
      <c r="M254" s="46">
        <v>0</v>
      </c>
      <c r="N254" s="56"/>
      <c r="O254" s="47">
        <v>0</v>
      </c>
      <c r="P254" s="46">
        <v>0</v>
      </c>
      <c r="Q254" s="46">
        <v>0</v>
      </c>
      <c r="R254" s="37">
        <v>0</v>
      </c>
      <c r="S254" s="47">
        <v>0</v>
      </c>
      <c r="T254" s="56"/>
      <c r="U254" s="47">
        <v>0</v>
      </c>
      <c r="V254" s="56"/>
      <c r="W254" s="47">
        <v>0</v>
      </c>
      <c r="X254" s="47">
        <v>0</v>
      </c>
      <c r="Y254" s="47">
        <v>0</v>
      </c>
      <c r="Z254" s="47">
        <v>0</v>
      </c>
      <c r="AA254" s="47">
        <v>0</v>
      </c>
      <c r="AB254" s="56"/>
      <c r="AC254" s="47">
        <v>0</v>
      </c>
      <c r="AD254" s="60"/>
      <c r="AE254" s="47">
        <v>0</v>
      </c>
      <c r="AF254" s="47">
        <v>0</v>
      </c>
      <c r="AG254" s="47">
        <v>0</v>
      </c>
      <c r="AH254" s="47">
        <v>0</v>
      </c>
      <c r="AI254" s="56"/>
      <c r="AJ254" s="47">
        <v>0</v>
      </c>
      <c r="AK254" s="56"/>
      <c r="AL254" s="9" t="str">
        <f>VLOOKUP(F254,Definitions!$B$7:$E$39,4,FALSE)</f>
        <v>EU28</v>
      </c>
    </row>
    <row r="255" spans="1:38">
      <c r="A255" s="36" t="str">
        <f t="shared" si="18"/>
        <v>LU300_7</v>
      </c>
      <c r="B255" t="s">
        <v>74</v>
      </c>
      <c r="C255" t="s">
        <v>148</v>
      </c>
      <c r="D255">
        <v>300</v>
      </c>
      <c r="E255">
        <v>7</v>
      </c>
      <c r="F255" s="25" t="s">
        <v>72</v>
      </c>
      <c r="G255" t="s">
        <v>146</v>
      </c>
      <c r="H255" t="s">
        <v>203</v>
      </c>
      <c r="J255" s="29" t="s">
        <v>160</v>
      </c>
      <c r="K255" s="47">
        <v>0</v>
      </c>
      <c r="L255" s="46">
        <v>0</v>
      </c>
      <c r="M255" s="46">
        <v>0</v>
      </c>
      <c r="N255" s="56"/>
      <c r="O255" s="47">
        <v>0</v>
      </c>
      <c r="P255" s="46">
        <v>0</v>
      </c>
      <c r="Q255" s="46">
        <v>0</v>
      </c>
      <c r="R255" s="37">
        <v>0</v>
      </c>
      <c r="S255" s="47">
        <v>0</v>
      </c>
      <c r="T255" s="56"/>
      <c r="U255" s="47">
        <v>0</v>
      </c>
      <c r="V255" s="56"/>
      <c r="W255" s="47">
        <v>0</v>
      </c>
      <c r="X255" s="47" t="s">
        <v>454</v>
      </c>
      <c r="Y255" s="47" t="s">
        <v>454</v>
      </c>
      <c r="Z255" s="47" t="s">
        <v>454</v>
      </c>
      <c r="AA255" s="47" t="s">
        <v>454</v>
      </c>
      <c r="AB255" s="56"/>
      <c r="AC255" s="47">
        <v>0</v>
      </c>
      <c r="AD255" s="60"/>
      <c r="AE255" s="47">
        <v>0</v>
      </c>
      <c r="AF255" s="47" t="s">
        <v>454</v>
      </c>
      <c r="AG255" s="47" t="s">
        <v>454</v>
      </c>
      <c r="AH255" s="47" t="s">
        <v>454</v>
      </c>
      <c r="AI255" s="56"/>
      <c r="AJ255" s="47">
        <v>0</v>
      </c>
      <c r="AK255" s="56"/>
      <c r="AL255" s="9" t="str">
        <f>VLOOKUP(F255,Definitions!$B$7:$E$39,4,FALSE)</f>
        <v>EU28</v>
      </c>
    </row>
    <row r="256" spans="1:38">
      <c r="A256" s="36" t="str">
        <f t="shared" si="18"/>
        <v>LU300_8</v>
      </c>
      <c r="B256" t="s">
        <v>74</v>
      </c>
      <c r="C256" t="s">
        <v>148</v>
      </c>
      <c r="D256">
        <v>300</v>
      </c>
      <c r="E256">
        <v>8</v>
      </c>
      <c r="F256" s="25" t="s">
        <v>72</v>
      </c>
      <c r="G256" t="s">
        <v>146</v>
      </c>
      <c r="H256" t="s">
        <v>203</v>
      </c>
      <c r="J256" s="29" t="s">
        <v>274</v>
      </c>
      <c r="K256" s="47">
        <v>0</v>
      </c>
      <c r="L256" s="46">
        <v>0</v>
      </c>
      <c r="M256" s="46">
        <v>0</v>
      </c>
      <c r="N256" s="56"/>
      <c r="O256" s="47">
        <v>0</v>
      </c>
      <c r="P256" s="46">
        <v>0</v>
      </c>
      <c r="Q256" s="46">
        <v>0</v>
      </c>
      <c r="R256" s="37">
        <v>0</v>
      </c>
      <c r="S256" s="47">
        <v>0</v>
      </c>
      <c r="T256" s="56"/>
      <c r="U256" s="47">
        <v>0</v>
      </c>
      <c r="V256" s="56"/>
      <c r="W256" s="47">
        <v>0</v>
      </c>
      <c r="X256" s="47" t="s">
        <v>454</v>
      </c>
      <c r="Y256" s="47" t="s">
        <v>454</v>
      </c>
      <c r="Z256" s="47" t="s">
        <v>454</v>
      </c>
      <c r="AA256" s="47" t="s">
        <v>454</v>
      </c>
      <c r="AB256" s="56"/>
      <c r="AC256" s="47">
        <v>0</v>
      </c>
      <c r="AD256" s="60"/>
      <c r="AE256" s="47">
        <v>0</v>
      </c>
      <c r="AF256" s="47" t="s">
        <v>454</v>
      </c>
      <c r="AG256" s="47" t="s">
        <v>454</v>
      </c>
      <c r="AH256" s="47" t="s">
        <v>454</v>
      </c>
      <c r="AI256" s="56"/>
      <c r="AJ256" s="47">
        <v>0</v>
      </c>
      <c r="AK256" s="56"/>
      <c r="AL256" s="9" t="str">
        <f>VLOOKUP(F256,Definitions!$B$7:$E$39,4,FALSE)</f>
        <v>EU28</v>
      </c>
    </row>
    <row r="257" spans="1:38">
      <c r="A257" s="36" t="str">
        <f t="shared" si="18"/>
        <v>LU300_9</v>
      </c>
      <c r="B257" t="s">
        <v>74</v>
      </c>
      <c r="C257" t="s">
        <v>148</v>
      </c>
      <c r="D257">
        <v>300</v>
      </c>
      <c r="E257">
        <v>9</v>
      </c>
      <c r="F257" s="25" t="s">
        <v>72</v>
      </c>
      <c r="G257" t="s">
        <v>146</v>
      </c>
      <c r="H257" t="s">
        <v>203</v>
      </c>
      <c r="J257" s="29" t="s">
        <v>258</v>
      </c>
      <c r="K257" s="47">
        <v>0</v>
      </c>
      <c r="L257" s="46">
        <v>0</v>
      </c>
      <c r="M257" s="46">
        <v>0</v>
      </c>
      <c r="N257" s="56"/>
      <c r="O257" s="47">
        <v>0</v>
      </c>
      <c r="P257" s="46">
        <v>0</v>
      </c>
      <c r="Q257" s="46">
        <v>0</v>
      </c>
      <c r="R257" s="37">
        <v>0</v>
      </c>
      <c r="S257" s="47">
        <v>0</v>
      </c>
      <c r="T257" s="56"/>
      <c r="U257" s="47">
        <v>0</v>
      </c>
      <c r="V257" s="56"/>
      <c r="W257" s="47">
        <v>0</v>
      </c>
      <c r="X257" s="47" t="s">
        <v>454</v>
      </c>
      <c r="Y257" s="47" t="s">
        <v>454</v>
      </c>
      <c r="Z257" s="47" t="s">
        <v>454</v>
      </c>
      <c r="AA257" s="47" t="s">
        <v>454</v>
      </c>
      <c r="AB257" s="56"/>
      <c r="AC257" s="47">
        <v>0</v>
      </c>
      <c r="AD257" s="60"/>
      <c r="AE257" s="47">
        <v>0</v>
      </c>
      <c r="AF257" s="47" t="s">
        <v>454</v>
      </c>
      <c r="AG257" s="47" t="s">
        <v>454</v>
      </c>
      <c r="AH257" s="47" t="s">
        <v>454</v>
      </c>
      <c r="AI257" s="56"/>
      <c r="AJ257" s="47">
        <v>0</v>
      </c>
      <c r="AK257" s="56"/>
      <c r="AL257" s="9" t="str">
        <f>VLOOKUP(F257,Definitions!$B$7:$E$39,4,FALSE)</f>
        <v>EU28</v>
      </c>
    </row>
    <row r="258" spans="1:38">
      <c r="A258" s="36" t="str">
        <f t="shared" si="18"/>
        <v>LU300_51</v>
      </c>
      <c r="B258" t="s">
        <v>74</v>
      </c>
      <c r="C258" t="s">
        <v>148</v>
      </c>
      <c r="D258">
        <v>300</v>
      </c>
      <c r="E258">
        <v>51</v>
      </c>
      <c r="F258" s="25" t="s">
        <v>72</v>
      </c>
      <c r="G258" t="s">
        <v>146</v>
      </c>
      <c r="H258" t="s">
        <v>203</v>
      </c>
      <c r="J258" s="29" t="s">
        <v>161</v>
      </c>
      <c r="K258" s="47">
        <v>0.13044644125412969</v>
      </c>
      <c r="L258" s="46">
        <v>-4.8413503925532619E-2</v>
      </c>
      <c r="M258" s="46">
        <v>8.2032937328597066E-2</v>
      </c>
      <c r="N258" s="56"/>
      <c r="O258" s="47">
        <v>0</v>
      </c>
      <c r="P258" s="46">
        <v>8.2032937328597066E-2</v>
      </c>
      <c r="Q258" s="46">
        <v>7.5097236389590247E-2</v>
      </c>
      <c r="R258" s="37">
        <v>6.9357009390068249E-3</v>
      </c>
      <c r="S258" s="47">
        <v>6.138830585500879E-2</v>
      </c>
      <c r="T258" s="56"/>
      <c r="U258" s="47">
        <v>1.058846089416496E-2</v>
      </c>
      <c r="V258" s="56"/>
      <c r="W258" s="47">
        <v>3.1204696404164962E-3</v>
      </c>
      <c r="X258" s="47" t="s">
        <v>454</v>
      </c>
      <c r="Y258" s="47" t="s">
        <v>454</v>
      </c>
      <c r="Z258" s="47" t="s">
        <v>454</v>
      </c>
      <c r="AA258" s="47" t="s">
        <v>454</v>
      </c>
      <c r="AB258" s="56"/>
      <c r="AC258" s="47">
        <v>2.9897384199912254E-3</v>
      </c>
      <c r="AD258" s="60"/>
      <c r="AE258" s="47">
        <v>3.9459625190155995E-3</v>
      </c>
      <c r="AF258" s="47" t="s">
        <v>454</v>
      </c>
      <c r="AG258" s="47" t="s">
        <v>454</v>
      </c>
      <c r="AH258" s="47" t="s">
        <v>454</v>
      </c>
      <c r="AI258" s="56"/>
      <c r="AJ258" s="47">
        <v>0</v>
      </c>
      <c r="AK258" s="56"/>
      <c r="AL258" s="9" t="str">
        <f>VLOOKUP(F258,Definitions!$B$7:$E$39,4,FALSE)</f>
        <v>EU28</v>
      </c>
    </row>
    <row r="259" spans="1:38">
      <c r="A259" s="36" t="str">
        <f t="shared" si="18"/>
        <v>LU300_52</v>
      </c>
      <c r="B259" t="s">
        <v>74</v>
      </c>
      <c r="C259" t="s">
        <v>148</v>
      </c>
      <c r="D259">
        <v>300</v>
      </c>
      <c r="E259">
        <v>52</v>
      </c>
      <c r="F259" s="25" t="s">
        <v>72</v>
      </c>
      <c r="G259" t="s">
        <v>146</v>
      </c>
      <c r="H259" t="s">
        <v>203</v>
      </c>
      <c r="J259" s="29" t="s">
        <v>162</v>
      </c>
      <c r="K259" s="47">
        <v>0</v>
      </c>
      <c r="L259" s="46">
        <v>0</v>
      </c>
      <c r="M259" s="46">
        <v>0</v>
      </c>
      <c r="N259" s="56"/>
      <c r="O259" s="47">
        <v>0</v>
      </c>
      <c r="P259" s="46">
        <v>0</v>
      </c>
      <c r="Q259" s="46">
        <v>0</v>
      </c>
      <c r="R259" s="37">
        <v>0</v>
      </c>
      <c r="S259" s="47">
        <v>0</v>
      </c>
      <c r="T259" s="56"/>
      <c r="U259" s="47">
        <v>0</v>
      </c>
      <c r="V259" s="56"/>
      <c r="W259" s="47">
        <v>0</v>
      </c>
      <c r="X259" s="47" t="s">
        <v>454</v>
      </c>
      <c r="Y259" s="47" t="s">
        <v>454</v>
      </c>
      <c r="Z259" s="47" t="s">
        <v>454</v>
      </c>
      <c r="AA259" s="47" t="s">
        <v>454</v>
      </c>
      <c r="AB259" s="56"/>
      <c r="AC259" s="47">
        <v>0</v>
      </c>
      <c r="AD259" s="60"/>
      <c r="AE259" s="47">
        <v>0</v>
      </c>
      <c r="AF259" s="47" t="s">
        <v>454</v>
      </c>
      <c r="AG259" s="47" t="s">
        <v>454</v>
      </c>
      <c r="AH259" s="47" t="s">
        <v>454</v>
      </c>
      <c r="AI259" s="56"/>
      <c r="AJ259" s="47">
        <v>0</v>
      </c>
      <c r="AK259" s="56"/>
      <c r="AL259" s="9" t="str">
        <f>VLOOKUP(F259,Definitions!$B$7:$E$39,4,FALSE)</f>
        <v>EU28</v>
      </c>
    </row>
    <row r="260" spans="1:38">
      <c r="A260" s="36" t="str">
        <f t="shared" si="18"/>
        <v>LU300_53</v>
      </c>
      <c r="B260" t="s">
        <v>74</v>
      </c>
      <c r="C260" t="s">
        <v>148</v>
      </c>
      <c r="D260">
        <v>300</v>
      </c>
      <c r="E260">
        <v>53</v>
      </c>
      <c r="F260" s="25" t="s">
        <v>72</v>
      </c>
      <c r="G260" t="s">
        <v>146</v>
      </c>
      <c r="H260" t="s">
        <v>203</v>
      </c>
      <c r="J260" s="29" t="s">
        <v>163</v>
      </c>
      <c r="K260" s="47">
        <v>0</v>
      </c>
      <c r="L260" s="46">
        <v>0</v>
      </c>
      <c r="M260" s="46">
        <v>0</v>
      </c>
      <c r="N260" s="56"/>
      <c r="O260" s="47">
        <v>0</v>
      </c>
      <c r="P260" s="46">
        <v>0</v>
      </c>
      <c r="Q260" s="46">
        <v>0</v>
      </c>
      <c r="R260" s="37">
        <v>0</v>
      </c>
      <c r="S260" s="47">
        <v>0</v>
      </c>
      <c r="T260" s="56"/>
      <c r="U260" s="47">
        <v>0</v>
      </c>
      <c r="V260" s="56"/>
      <c r="W260" s="47">
        <v>0</v>
      </c>
      <c r="X260" s="47" t="s">
        <v>454</v>
      </c>
      <c r="Y260" s="47" t="s">
        <v>454</v>
      </c>
      <c r="Z260" s="47" t="s">
        <v>454</v>
      </c>
      <c r="AA260" s="47" t="s">
        <v>454</v>
      </c>
      <c r="AB260" s="56"/>
      <c r="AC260" s="47">
        <v>0</v>
      </c>
      <c r="AD260" s="60"/>
      <c r="AE260" s="47">
        <v>0</v>
      </c>
      <c r="AF260" s="47" t="s">
        <v>454</v>
      </c>
      <c r="AG260" s="47" t="s">
        <v>454</v>
      </c>
      <c r="AH260" s="47" t="s">
        <v>454</v>
      </c>
      <c r="AI260" s="56"/>
      <c r="AJ260" s="47">
        <v>0</v>
      </c>
      <c r="AK260" s="56"/>
      <c r="AL260" s="9" t="str">
        <f>VLOOKUP(F260,Definitions!$B$7:$E$39,4,FALSE)</f>
        <v>EU28</v>
      </c>
    </row>
    <row r="261" spans="1:38">
      <c r="A261" s="36" t="str">
        <f t="shared" si="18"/>
        <v>LU300_62</v>
      </c>
      <c r="B261" t="s">
        <v>74</v>
      </c>
      <c r="C261" t="s">
        <v>148</v>
      </c>
      <c r="D261">
        <v>300</v>
      </c>
      <c r="E261">
        <v>62</v>
      </c>
      <c r="F261" s="25" t="s">
        <v>72</v>
      </c>
      <c r="G261" t="s">
        <v>146</v>
      </c>
      <c r="H261" t="s">
        <v>203</v>
      </c>
      <c r="J261" s="29" t="s">
        <v>284</v>
      </c>
      <c r="K261" s="47">
        <v>2.0879712143650178</v>
      </c>
      <c r="L261" s="46">
        <v>-1.6367512778817799</v>
      </c>
      <c r="M261" s="46">
        <v>0.45121993648323783</v>
      </c>
      <c r="N261" s="56"/>
      <c r="O261" s="47">
        <v>0</v>
      </c>
      <c r="P261" s="46">
        <v>0.45121993648323783</v>
      </c>
      <c r="Q261" s="46">
        <v>0.17187860211220429</v>
      </c>
      <c r="R261" s="37">
        <v>0.27934133437103353</v>
      </c>
      <c r="S261" s="47">
        <v>3.9086200623247566E-2</v>
      </c>
      <c r="T261" s="56"/>
      <c r="U261" s="47">
        <v>7.1127966611474729E-3</v>
      </c>
      <c r="V261" s="56"/>
      <c r="W261" s="47">
        <v>0.12567960482780924</v>
      </c>
      <c r="X261" s="47" t="s">
        <v>454</v>
      </c>
      <c r="Y261" s="47" t="s">
        <v>454</v>
      </c>
      <c r="Z261" s="47" t="s">
        <v>454</v>
      </c>
      <c r="AA261" s="47" t="s">
        <v>454</v>
      </c>
      <c r="AB261" s="56"/>
      <c r="AC261" s="47">
        <v>0.12041429222585349</v>
      </c>
      <c r="AD261" s="60"/>
      <c r="AE261" s="47">
        <v>0.15892704214518003</v>
      </c>
      <c r="AF261" s="47" t="s">
        <v>454</v>
      </c>
      <c r="AG261" s="47" t="s">
        <v>454</v>
      </c>
      <c r="AH261" s="47" t="s">
        <v>454</v>
      </c>
      <c r="AI261" s="56"/>
      <c r="AJ261" s="47">
        <v>0</v>
      </c>
      <c r="AK261" s="56"/>
      <c r="AL261" s="9" t="str">
        <f>VLOOKUP(F261,Definitions!$B$7:$E$39,4,FALSE)</f>
        <v>EU28</v>
      </c>
    </row>
    <row r="262" spans="1:38">
      <c r="A262" s="36" t="str">
        <f t="shared" si="18"/>
        <v>LU300_61</v>
      </c>
      <c r="B262" t="s">
        <v>74</v>
      </c>
      <c r="C262" t="s">
        <v>148</v>
      </c>
      <c r="D262">
        <v>300</v>
      </c>
      <c r="E262">
        <v>61</v>
      </c>
      <c r="F262" s="25" t="s">
        <v>72</v>
      </c>
      <c r="G262" t="s">
        <v>146</v>
      </c>
      <c r="H262" t="s">
        <v>203</v>
      </c>
      <c r="J262" s="29" t="s">
        <v>283</v>
      </c>
      <c r="K262" s="47">
        <v>0</v>
      </c>
      <c r="L262" s="46">
        <v>0</v>
      </c>
      <c r="M262" s="46">
        <v>0</v>
      </c>
      <c r="N262" s="56"/>
      <c r="O262" s="47">
        <v>0</v>
      </c>
      <c r="P262" s="46">
        <v>0</v>
      </c>
      <c r="Q262" s="46">
        <v>0</v>
      </c>
      <c r="R262" s="37">
        <v>0</v>
      </c>
      <c r="S262" s="47">
        <v>0</v>
      </c>
      <c r="T262" s="56"/>
      <c r="U262" s="47">
        <v>0</v>
      </c>
      <c r="V262" s="56"/>
      <c r="W262" s="47">
        <v>0</v>
      </c>
      <c r="X262" s="47" t="s">
        <v>454</v>
      </c>
      <c r="Y262" s="47" t="s">
        <v>454</v>
      </c>
      <c r="Z262" s="47" t="s">
        <v>454</v>
      </c>
      <c r="AA262" s="47" t="s">
        <v>454</v>
      </c>
      <c r="AB262" s="56"/>
      <c r="AC262" s="47">
        <v>0</v>
      </c>
      <c r="AD262" s="60"/>
      <c r="AE262" s="47">
        <v>0</v>
      </c>
      <c r="AF262" s="47" t="s">
        <v>454</v>
      </c>
      <c r="AG262" s="47" t="s">
        <v>454</v>
      </c>
      <c r="AH262" s="47" t="s">
        <v>454</v>
      </c>
      <c r="AI262" s="56"/>
      <c r="AJ262" s="47">
        <v>0</v>
      </c>
      <c r="AK262" s="56"/>
      <c r="AL262" s="9" t="str">
        <f>VLOOKUP(F262,Definitions!$B$7:$E$39,4,FALSE)</f>
        <v>EU28</v>
      </c>
    </row>
    <row r="263" spans="1:38">
      <c r="A263" s="36" t="str">
        <f t="shared" si="18"/>
        <v>LU300_58</v>
      </c>
      <c r="B263" t="s">
        <v>74</v>
      </c>
      <c r="C263" t="s">
        <v>148</v>
      </c>
      <c r="D263">
        <v>300</v>
      </c>
      <c r="E263">
        <v>58</v>
      </c>
      <c r="F263" s="25" t="s">
        <v>72</v>
      </c>
      <c r="G263" t="s">
        <v>146</v>
      </c>
      <c r="H263" t="s">
        <v>203</v>
      </c>
      <c r="J263" s="29" t="s">
        <v>277</v>
      </c>
      <c r="K263" s="47" t="s">
        <v>454</v>
      </c>
      <c r="L263" s="46">
        <v>1E-3</v>
      </c>
      <c r="M263" s="46">
        <v>1E-3</v>
      </c>
      <c r="N263" s="56"/>
      <c r="O263" s="47">
        <v>0</v>
      </c>
      <c r="P263" s="46">
        <v>1E-3</v>
      </c>
      <c r="Q263" s="46">
        <v>1E-3</v>
      </c>
      <c r="R263" s="37">
        <v>0</v>
      </c>
      <c r="S263" s="47">
        <v>8.3482915181252743E-4</v>
      </c>
      <c r="T263" s="56"/>
      <c r="U263" s="47">
        <v>1.6517084818747251E-4</v>
      </c>
      <c r="V263" s="56"/>
      <c r="W263" s="47">
        <v>0</v>
      </c>
      <c r="X263" s="47" t="s">
        <v>454</v>
      </c>
      <c r="Y263" s="47" t="s">
        <v>454</v>
      </c>
      <c r="Z263" s="47" t="s">
        <v>454</v>
      </c>
      <c r="AA263" s="47" t="s">
        <v>454</v>
      </c>
      <c r="AB263" s="56"/>
      <c r="AC263" s="47">
        <v>0</v>
      </c>
      <c r="AD263" s="60"/>
      <c r="AE263" s="47">
        <v>0</v>
      </c>
      <c r="AF263" s="47" t="s">
        <v>454</v>
      </c>
      <c r="AG263" s="47" t="s">
        <v>454</v>
      </c>
      <c r="AH263" s="47" t="s">
        <v>454</v>
      </c>
      <c r="AI263" s="56"/>
      <c r="AJ263" s="47">
        <v>0</v>
      </c>
      <c r="AK263" s="56"/>
      <c r="AL263" s="9" t="str">
        <f>VLOOKUP(F263,Definitions!$B$7:$E$39,4,FALSE)</f>
        <v>EU28</v>
      </c>
    </row>
    <row r="264" spans="1:38">
      <c r="A264" s="36" t="str">
        <f t="shared" si="18"/>
        <v>LU300_55</v>
      </c>
      <c r="B264" t="s">
        <v>74</v>
      </c>
      <c r="C264" t="s">
        <v>148</v>
      </c>
      <c r="D264">
        <v>300</v>
      </c>
      <c r="E264">
        <v>55</v>
      </c>
      <c r="F264" s="25" t="s">
        <v>72</v>
      </c>
      <c r="G264" t="s">
        <v>146</v>
      </c>
      <c r="H264" t="s">
        <v>203</v>
      </c>
      <c r="J264" s="29" t="s">
        <v>453</v>
      </c>
      <c r="K264" s="47" t="s">
        <v>454</v>
      </c>
      <c r="L264" s="46">
        <v>6.9537318978581146E-3</v>
      </c>
      <c r="M264" s="46">
        <v>6.9537318978581146E-3</v>
      </c>
      <c r="N264" s="56"/>
      <c r="O264" s="47">
        <v>0</v>
      </c>
      <c r="P264" s="46">
        <v>6.9537318978581146E-3</v>
      </c>
      <c r="Q264" s="46">
        <v>2.6488140736469828E-3</v>
      </c>
      <c r="R264" s="37">
        <v>4.3049178242111318E-3</v>
      </c>
      <c r="S264" s="47">
        <v>6.023558315226507E-4</v>
      </c>
      <c r="T264" s="56"/>
      <c r="U264" s="47">
        <v>1.0961501703823158E-4</v>
      </c>
      <c r="V264" s="56"/>
      <c r="W264" s="47">
        <v>1.9368432250861007E-3</v>
      </c>
      <c r="X264" s="47" t="s">
        <v>454</v>
      </c>
      <c r="Y264" s="47" t="s">
        <v>454</v>
      </c>
      <c r="Z264" s="47" t="s">
        <v>454</v>
      </c>
      <c r="AA264" s="47" t="s">
        <v>454</v>
      </c>
      <c r="AB264" s="56"/>
      <c r="AC264" s="47">
        <v>1.8556997089600705E-3</v>
      </c>
      <c r="AD264" s="60"/>
      <c r="AE264" s="47">
        <v>2.4492181152510613E-3</v>
      </c>
      <c r="AF264" s="47" t="s">
        <v>454</v>
      </c>
      <c r="AG264" s="47" t="s">
        <v>454</v>
      </c>
      <c r="AH264" s="47" t="s">
        <v>454</v>
      </c>
      <c r="AI264" s="56"/>
      <c r="AJ264" s="47">
        <v>0</v>
      </c>
      <c r="AK264" s="56"/>
      <c r="AL264" s="9" t="str">
        <f>VLOOKUP(F264,Definitions!$B$7:$E$39,4,FALSE)</f>
        <v>EU28</v>
      </c>
    </row>
    <row r="265" spans="1:38">
      <c r="A265" s="36" t="str">
        <f t="shared" ref="A265" si="19">B265&amp;D265&amp;"_"&amp;E265</f>
        <v>HU300_0</v>
      </c>
      <c r="B265" t="s">
        <v>78</v>
      </c>
      <c r="C265" t="s">
        <v>148</v>
      </c>
      <c r="D265">
        <v>300</v>
      </c>
      <c r="E265">
        <v>0</v>
      </c>
      <c r="F265" s="25" t="s">
        <v>77</v>
      </c>
      <c r="G265" t="s">
        <v>146</v>
      </c>
      <c r="H265" t="s">
        <v>203</v>
      </c>
      <c r="J265" s="29" t="s">
        <v>166</v>
      </c>
      <c r="K265" s="47">
        <v>50.720256101828255</v>
      </c>
      <c r="L265" s="46">
        <v>-21.952594802683578</v>
      </c>
      <c r="M265" s="46">
        <v>28.767661299144677</v>
      </c>
      <c r="N265" s="56"/>
      <c r="O265" s="47">
        <v>0</v>
      </c>
      <c r="P265" s="46">
        <v>28.767661299144677</v>
      </c>
      <c r="Q265" s="46">
        <v>22.700885350029374</v>
      </c>
      <c r="R265" s="37">
        <v>6.0667759491153035</v>
      </c>
      <c r="S265" s="47">
        <v>17.41834862787848</v>
      </c>
      <c r="T265" s="56"/>
      <c r="U265" s="47">
        <v>3.0189916117670115</v>
      </c>
      <c r="V265" s="56"/>
      <c r="W265" s="47">
        <v>2.2635451103838822</v>
      </c>
      <c r="X265" s="47" t="s">
        <v>454</v>
      </c>
      <c r="Y265" s="47" t="s">
        <v>454</v>
      </c>
      <c r="Z265" s="47" t="s">
        <v>454</v>
      </c>
      <c r="AA265" s="47" t="s">
        <v>454</v>
      </c>
      <c r="AB265" s="56"/>
      <c r="AC265" s="47">
        <v>2.1457302444399722</v>
      </c>
      <c r="AD265" s="60"/>
      <c r="AE265" s="47">
        <v>3.9210457046753309</v>
      </c>
      <c r="AF265" s="47" t="s">
        <v>454</v>
      </c>
      <c r="AG265" s="47" t="s">
        <v>454</v>
      </c>
      <c r="AH265" s="47" t="s">
        <v>454</v>
      </c>
      <c r="AI265" s="56"/>
      <c r="AJ265" s="47">
        <v>0</v>
      </c>
      <c r="AK265" s="56"/>
      <c r="AL265" s="9" t="str">
        <f>VLOOKUP(F265,Definitions!$B$7:$E$39,4,FALSE)</f>
        <v>EU28</v>
      </c>
    </row>
    <row r="266" spans="1:38">
      <c r="A266" s="36" t="str">
        <f t="shared" ref="A266:A280" si="20">B266&amp;D266&amp;"_"&amp;E266</f>
        <v>HU300_1</v>
      </c>
      <c r="B266" t="s">
        <v>78</v>
      </c>
      <c r="C266" t="s">
        <v>148</v>
      </c>
      <c r="D266">
        <v>300</v>
      </c>
      <c r="E266">
        <v>1</v>
      </c>
      <c r="F266" s="25" t="s">
        <v>77</v>
      </c>
      <c r="G266" t="s">
        <v>146</v>
      </c>
      <c r="H266" t="s">
        <v>203</v>
      </c>
      <c r="J266" s="29" t="s">
        <v>155</v>
      </c>
      <c r="K266" s="47">
        <v>5.3636304372892001</v>
      </c>
      <c r="L266" s="46">
        <v>-3.6744781432711706</v>
      </c>
      <c r="M266" s="46">
        <v>1.6891522940180297</v>
      </c>
      <c r="N266" s="56"/>
      <c r="O266" s="47">
        <v>0</v>
      </c>
      <c r="P266" s="46">
        <v>1.6891522940180297</v>
      </c>
      <c r="Q266" s="46">
        <v>0.53523892167325893</v>
      </c>
      <c r="R266" s="37">
        <v>1.1539133723447708</v>
      </c>
      <c r="S266" s="47">
        <v>9.0483372523503178E-2</v>
      </c>
      <c r="T266" s="56"/>
      <c r="U266" s="47">
        <v>1.4224572946741147E-2</v>
      </c>
      <c r="V266" s="56"/>
      <c r="W266" s="47">
        <v>0.43053097620301461</v>
      </c>
      <c r="X266" s="47" t="s">
        <v>454</v>
      </c>
      <c r="Y266" s="47" t="s">
        <v>454</v>
      </c>
      <c r="Z266" s="47" t="s">
        <v>454</v>
      </c>
      <c r="AA266" s="47" t="s">
        <v>454</v>
      </c>
      <c r="AB266" s="56"/>
      <c r="AC266" s="47">
        <v>0.40812234426836913</v>
      </c>
      <c r="AD266" s="60"/>
      <c r="AE266" s="47">
        <v>0.74579102807640163</v>
      </c>
      <c r="AF266" s="47" t="s">
        <v>454</v>
      </c>
      <c r="AG266" s="47" t="s">
        <v>454</v>
      </c>
      <c r="AH266" s="47" t="s">
        <v>454</v>
      </c>
      <c r="AI266" s="56"/>
      <c r="AJ266" s="47">
        <v>0</v>
      </c>
      <c r="AK266" s="56"/>
      <c r="AL266" s="9" t="str">
        <f>VLOOKUP(F266,Definitions!$B$7:$E$39,4,FALSE)</f>
        <v>EU28</v>
      </c>
    </row>
    <row r="267" spans="1:38">
      <c r="A267" s="36" t="str">
        <f t="shared" si="20"/>
        <v>HU300_2</v>
      </c>
      <c r="B267" t="s">
        <v>78</v>
      </c>
      <c r="C267" t="s">
        <v>148</v>
      </c>
      <c r="D267">
        <v>300</v>
      </c>
      <c r="E267">
        <v>2</v>
      </c>
      <c r="F267" s="25" t="s">
        <v>77</v>
      </c>
      <c r="G267" t="s">
        <v>146</v>
      </c>
      <c r="H267" t="s">
        <v>203</v>
      </c>
      <c r="J267" s="29" t="s">
        <v>156</v>
      </c>
      <c r="K267" s="47">
        <v>0.24797630989786013</v>
      </c>
      <c r="L267" s="46">
        <v>-7.410180416048498E-2</v>
      </c>
      <c r="M267" s="46">
        <v>0.17387450573737515</v>
      </c>
      <c r="N267" s="56"/>
      <c r="O267" s="47">
        <v>0</v>
      </c>
      <c r="P267" s="46">
        <v>0.17387450573737515</v>
      </c>
      <c r="Q267" s="46">
        <v>0.15168386396151418</v>
      </c>
      <c r="R267" s="37">
        <v>2.2190641775860977E-2</v>
      </c>
      <c r="S267" s="47">
        <v>0.12195038224131691</v>
      </c>
      <c r="T267" s="56"/>
      <c r="U267" s="47">
        <v>2.1454039870139316E-2</v>
      </c>
      <c r="V267" s="56"/>
      <c r="W267" s="47">
        <v>8.2794418500579739E-3</v>
      </c>
      <c r="X267" s="47" t="s">
        <v>454</v>
      </c>
      <c r="Y267" s="47" t="s">
        <v>454</v>
      </c>
      <c r="Z267" s="47" t="s">
        <v>454</v>
      </c>
      <c r="AA267" s="47" t="s">
        <v>454</v>
      </c>
      <c r="AB267" s="56"/>
      <c r="AC267" s="47">
        <v>7.848506620545561E-3</v>
      </c>
      <c r="AD267" s="60"/>
      <c r="AE267" s="47">
        <v>1.4342135155315416E-2</v>
      </c>
      <c r="AF267" s="47" t="s">
        <v>454</v>
      </c>
      <c r="AG267" s="47" t="s">
        <v>454</v>
      </c>
      <c r="AH267" s="47" t="s">
        <v>454</v>
      </c>
      <c r="AI267" s="56"/>
      <c r="AJ267" s="47">
        <v>0</v>
      </c>
      <c r="AK267" s="56"/>
      <c r="AL267" s="9" t="str">
        <f>VLOOKUP(F267,Definitions!$B$7:$E$39,4,FALSE)</f>
        <v>EU28</v>
      </c>
    </row>
    <row r="268" spans="1:38">
      <c r="A268" s="36" t="str">
        <f t="shared" si="20"/>
        <v>HU300_3</v>
      </c>
      <c r="B268" t="s">
        <v>78</v>
      </c>
      <c r="C268" t="s">
        <v>148</v>
      </c>
      <c r="D268">
        <v>300</v>
      </c>
      <c r="E268">
        <v>3</v>
      </c>
      <c r="F268" s="25" t="s">
        <v>77</v>
      </c>
      <c r="G268" t="s">
        <v>146</v>
      </c>
      <c r="H268" t="s">
        <v>203</v>
      </c>
      <c r="J268" s="29" t="s">
        <v>157</v>
      </c>
      <c r="K268" s="47">
        <v>27.689133548281919</v>
      </c>
      <c r="L268" s="46">
        <v>-6.867588192620488</v>
      </c>
      <c r="M268" s="46">
        <v>20.821545355661431</v>
      </c>
      <c r="N268" s="56"/>
      <c r="O268" s="47">
        <v>0</v>
      </c>
      <c r="P268" s="46">
        <v>20.821545355661431</v>
      </c>
      <c r="Q268" s="46">
        <v>19.111592705375621</v>
      </c>
      <c r="R268" s="37">
        <v>1.7099526502858118</v>
      </c>
      <c r="S268" s="47">
        <v>15.739285020747843</v>
      </c>
      <c r="T268" s="56"/>
      <c r="U268" s="47">
        <v>2.7343156122310979</v>
      </c>
      <c r="V268" s="56"/>
      <c r="W268" s="47">
        <v>0.63799207239668043</v>
      </c>
      <c r="X268" s="47" t="s">
        <v>454</v>
      </c>
      <c r="Y268" s="47" t="s">
        <v>454</v>
      </c>
      <c r="Z268" s="47" t="s">
        <v>454</v>
      </c>
      <c r="AA268" s="47" t="s">
        <v>454</v>
      </c>
      <c r="AB268" s="56"/>
      <c r="AC268" s="47">
        <v>0.60478533393236733</v>
      </c>
      <c r="AD268" s="60"/>
      <c r="AE268" s="47">
        <v>1.1051673163534446</v>
      </c>
      <c r="AF268" s="47" t="s">
        <v>454</v>
      </c>
      <c r="AG268" s="47" t="s">
        <v>454</v>
      </c>
      <c r="AH268" s="47" t="s">
        <v>454</v>
      </c>
      <c r="AI268" s="56"/>
      <c r="AJ268" s="47">
        <v>0</v>
      </c>
      <c r="AK268" s="56"/>
      <c r="AL268" s="9" t="str">
        <f>VLOOKUP(F268,Definitions!$B$7:$E$39,4,FALSE)</f>
        <v>EU28</v>
      </c>
    </row>
    <row r="269" spans="1:38">
      <c r="A269" s="36" t="str">
        <f t="shared" si="20"/>
        <v>HU300_4</v>
      </c>
      <c r="B269" t="s">
        <v>78</v>
      </c>
      <c r="C269" t="s">
        <v>148</v>
      </c>
      <c r="D269">
        <v>300</v>
      </c>
      <c r="E269">
        <v>4</v>
      </c>
      <c r="F269" s="25" t="s">
        <v>77</v>
      </c>
      <c r="G269" t="s">
        <v>146</v>
      </c>
      <c r="H269" t="s">
        <v>203</v>
      </c>
      <c r="J269" s="29" t="s">
        <v>158</v>
      </c>
      <c r="K269" s="47">
        <v>0.42908281471822651</v>
      </c>
      <c r="L269" s="46">
        <v>-0.35869877444650439</v>
      </c>
      <c r="M269" s="46">
        <v>7.0384040271722126E-2</v>
      </c>
      <c r="N269" s="56"/>
      <c r="O269" s="47">
        <v>0</v>
      </c>
      <c r="P269" s="46">
        <v>7.0384040271722126E-2</v>
      </c>
      <c r="Q269" s="46">
        <v>2.2001165580090812E-2</v>
      </c>
      <c r="R269" s="37">
        <v>4.8382874691631314E-2</v>
      </c>
      <c r="S269" s="47">
        <v>3.352840221667886E-3</v>
      </c>
      <c r="T269" s="56"/>
      <c r="U269" s="47">
        <v>5.9642755419816291E-4</v>
      </c>
      <c r="V269" s="56"/>
      <c r="W269" s="47">
        <v>1.8051897804224764E-2</v>
      </c>
      <c r="X269" s="47" t="s">
        <v>454</v>
      </c>
      <c r="Y269" s="47" t="s">
        <v>454</v>
      </c>
      <c r="Z269" s="47" t="s">
        <v>454</v>
      </c>
      <c r="AA269" s="47" t="s">
        <v>454</v>
      </c>
      <c r="AB269" s="56"/>
      <c r="AC269" s="47">
        <v>1.7112317713648517E-2</v>
      </c>
      <c r="AD269" s="60"/>
      <c r="AE269" s="47">
        <v>3.1270556977982797E-2</v>
      </c>
      <c r="AF269" s="47" t="s">
        <v>454</v>
      </c>
      <c r="AG269" s="47" t="s">
        <v>454</v>
      </c>
      <c r="AH269" s="47" t="s">
        <v>454</v>
      </c>
      <c r="AI269" s="56"/>
      <c r="AJ269" s="47">
        <v>0</v>
      </c>
      <c r="AK269" s="56"/>
      <c r="AL269" s="9" t="str">
        <f>VLOOKUP(F269,Definitions!$B$7:$E$39,4,FALSE)</f>
        <v>EU28</v>
      </c>
    </row>
    <row r="270" spans="1:38">
      <c r="A270" s="36" t="str">
        <f t="shared" si="20"/>
        <v>HU300_6</v>
      </c>
      <c r="B270" t="s">
        <v>78</v>
      </c>
      <c r="C270" t="s">
        <v>148</v>
      </c>
      <c r="D270">
        <v>300</v>
      </c>
      <c r="E270">
        <v>6</v>
      </c>
      <c r="F270" s="25" t="s">
        <v>77</v>
      </c>
      <c r="G270" t="s">
        <v>146</v>
      </c>
      <c r="H270" t="s">
        <v>203</v>
      </c>
      <c r="J270" s="29" t="s">
        <v>159</v>
      </c>
      <c r="K270" s="47">
        <v>0</v>
      </c>
      <c r="L270" s="46">
        <v>0</v>
      </c>
      <c r="M270" s="46">
        <v>0</v>
      </c>
      <c r="N270" s="56"/>
      <c r="O270" s="47">
        <v>0</v>
      </c>
      <c r="P270" s="46">
        <v>0</v>
      </c>
      <c r="Q270" s="46">
        <v>0</v>
      </c>
      <c r="R270" s="37">
        <v>0</v>
      </c>
      <c r="S270" s="47">
        <v>0</v>
      </c>
      <c r="T270" s="56"/>
      <c r="U270" s="47">
        <v>0</v>
      </c>
      <c r="V270" s="56"/>
      <c r="W270" s="47">
        <v>0</v>
      </c>
      <c r="X270" s="47">
        <v>0</v>
      </c>
      <c r="Y270" s="47">
        <v>0</v>
      </c>
      <c r="Z270" s="47">
        <v>0</v>
      </c>
      <c r="AA270" s="47">
        <v>0</v>
      </c>
      <c r="AB270" s="56"/>
      <c r="AC270" s="47">
        <v>0</v>
      </c>
      <c r="AD270" s="60"/>
      <c r="AE270" s="47">
        <v>0</v>
      </c>
      <c r="AF270" s="47">
        <v>0</v>
      </c>
      <c r="AG270" s="47">
        <v>0</v>
      </c>
      <c r="AH270" s="47">
        <v>0</v>
      </c>
      <c r="AI270" s="56"/>
      <c r="AJ270" s="47">
        <v>0</v>
      </c>
      <c r="AK270" s="56"/>
      <c r="AL270" s="9" t="str">
        <f>VLOOKUP(F270,Definitions!$B$7:$E$39,4,FALSE)</f>
        <v>EU28</v>
      </c>
    </row>
    <row r="271" spans="1:38">
      <c r="A271" s="36" t="str">
        <f t="shared" si="20"/>
        <v>HU300_7</v>
      </c>
      <c r="B271" t="s">
        <v>78</v>
      </c>
      <c r="C271" t="s">
        <v>148</v>
      </c>
      <c r="D271">
        <v>300</v>
      </c>
      <c r="E271">
        <v>7</v>
      </c>
      <c r="F271" s="25" t="s">
        <v>77</v>
      </c>
      <c r="G271" t="s">
        <v>146</v>
      </c>
      <c r="H271" t="s">
        <v>203</v>
      </c>
      <c r="J271" s="29" t="s">
        <v>160</v>
      </c>
      <c r="K271" s="47">
        <v>0</v>
      </c>
      <c r="L271" s="46">
        <v>0</v>
      </c>
      <c r="M271" s="46">
        <v>0</v>
      </c>
      <c r="N271" s="56"/>
      <c r="O271" s="47">
        <v>0</v>
      </c>
      <c r="P271" s="46">
        <v>0</v>
      </c>
      <c r="Q271" s="46">
        <v>0</v>
      </c>
      <c r="R271" s="37">
        <v>0</v>
      </c>
      <c r="S271" s="47">
        <v>0</v>
      </c>
      <c r="T271" s="56"/>
      <c r="U271" s="47">
        <v>0</v>
      </c>
      <c r="V271" s="56"/>
      <c r="W271" s="47">
        <v>0</v>
      </c>
      <c r="X271" s="47" t="s">
        <v>454</v>
      </c>
      <c r="Y271" s="47" t="s">
        <v>454</v>
      </c>
      <c r="Z271" s="47" t="s">
        <v>454</v>
      </c>
      <c r="AA271" s="47" t="s">
        <v>454</v>
      </c>
      <c r="AB271" s="56"/>
      <c r="AC271" s="47">
        <v>0</v>
      </c>
      <c r="AD271" s="60"/>
      <c r="AE271" s="47">
        <v>0</v>
      </c>
      <c r="AF271" s="47" t="s">
        <v>454</v>
      </c>
      <c r="AG271" s="47" t="s">
        <v>454</v>
      </c>
      <c r="AH271" s="47" t="s">
        <v>454</v>
      </c>
      <c r="AI271" s="56"/>
      <c r="AJ271" s="47">
        <v>0</v>
      </c>
      <c r="AK271" s="56"/>
      <c r="AL271" s="9" t="str">
        <f>VLOOKUP(F271,Definitions!$B$7:$E$39,4,FALSE)</f>
        <v>EU28</v>
      </c>
    </row>
    <row r="272" spans="1:38">
      <c r="A272" s="36" t="str">
        <f t="shared" si="20"/>
        <v>HU300_8</v>
      </c>
      <c r="B272" t="s">
        <v>78</v>
      </c>
      <c r="C272" t="s">
        <v>148</v>
      </c>
      <c r="D272">
        <v>300</v>
      </c>
      <c r="E272">
        <v>8</v>
      </c>
      <c r="F272" s="25" t="s">
        <v>77</v>
      </c>
      <c r="G272" t="s">
        <v>146</v>
      </c>
      <c r="H272" t="s">
        <v>203</v>
      </c>
      <c r="J272" s="29" t="s">
        <v>274</v>
      </c>
      <c r="K272" s="47">
        <v>0.13734984070182324</v>
      </c>
      <c r="L272" s="46">
        <v>-0.13734984070182324</v>
      </c>
      <c r="M272" s="46">
        <v>0</v>
      </c>
      <c r="N272" s="56"/>
      <c r="O272" s="47">
        <v>0</v>
      </c>
      <c r="P272" s="46">
        <v>0</v>
      </c>
      <c r="Q272" s="46">
        <v>0</v>
      </c>
      <c r="R272" s="37">
        <v>0</v>
      </c>
      <c r="S272" s="47">
        <v>0</v>
      </c>
      <c r="T272" s="56"/>
      <c r="U272" s="47">
        <v>0</v>
      </c>
      <c r="V272" s="56"/>
      <c r="W272" s="47">
        <v>0</v>
      </c>
      <c r="X272" s="47" t="s">
        <v>454</v>
      </c>
      <c r="Y272" s="47" t="s">
        <v>454</v>
      </c>
      <c r="Z272" s="47" t="s">
        <v>454</v>
      </c>
      <c r="AA272" s="47" t="s">
        <v>454</v>
      </c>
      <c r="AB272" s="56"/>
      <c r="AC272" s="47">
        <v>0</v>
      </c>
      <c r="AD272" s="60"/>
      <c r="AE272" s="47">
        <v>0</v>
      </c>
      <c r="AF272" s="47" t="s">
        <v>454</v>
      </c>
      <c r="AG272" s="47" t="s">
        <v>454</v>
      </c>
      <c r="AH272" s="47" t="s">
        <v>454</v>
      </c>
      <c r="AI272" s="56"/>
      <c r="AJ272" s="47">
        <v>0</v>
      </c>
      <c r="AK272" s="56"/>
      <c r="AL272" s="9" t="str">
        <f>VLOOKUP(F272,Definitions!$B$7:$E$39,4,FALSE)</f>
        <v>EU28</v>
      </c>
    </row>
    <row r="273" spans="1:38">
      <c r="A273" s="36" t="str">
        <f t="shared" si="20"/>
        <v>HU300_9</v>
      </c>
      <c r="B273" t="s">
        <v>78</v>
      </c>
      <c r="C273" t="s">
        <v>148</v>
      </c>
      <c r="D273">
        <v>300</v>
      </c>
      <c r="E273">
        <v>9</v>
      </c>
      <c r="F273" s="25" t="s">
        <v>77</v>
      </c>
      <c r="G273" t="s">
        <v>146</v>
      </c>
      <c r="H273" t="s">
        <v>203</v>
      </c>
      <c r="J273" s="29" t="s">
        <v>258</v>
      </c>
      <c r="K273" s="47">
        <v>0</v>
      </c>
      <c r="L273" s="46">
        <v>0</v>
      </c>
      <c r="M273" s="46">
        <v>0</v>
      </c>
      <c r="N273" s="56"/>
      <c r="O273" s="47">
        <v>0</v>
      </c>
      <c r="P273" s="46">
        <v>0</v>
      </c>
      <c r="Q273" s="46">
        <v>0</v>
      </c>
      <c r="R273" s="37">
        <v>0</v>
      </c>
      <c r="S273" s="47">
        <v>0</v>
      </c>
      <c r="T273" s="56"/>
      <c r="U273" s="47">
        <v>0</v>
      </c>
      <c r="V273" s="56"/>
      <c r="W273" s="47">
        <v>0</v>
      </c>
      <c r="X273" s="47" t="s">
        <v>454</v>
      </c>
      <c r="Y273" s="47" t="s">
        <v>454</v>
      </c>
      <c r="Z273" s="47" t="s">
        <v>454</v>
      </c>
      <c r="AA273" s="47" t="s">
        <v>454</v>
      </c>
      <c r="AB273" s="56"/>
      <c r="AC273" s="47">
        <v>0</v>
      </c>
      <c r="AD273" s="60"/>
      <c r="AE273" s="47">
        <v>0</v>
      </c>
      <c r="AF273" s="47" t="s">
        <v>454</v>
      </c>
      <c r="AG273" s="47" t="s">
        <v>454</v>
      </c>
      <c r="AH273" s="47" t="s">
        <v>454</v>
      </c>
      <c r="AI273" s="56"/>
      <c r="AJ273" s="47">
        <v>0</v>
      </c>
      <c r="AK273" s="56"/>
      <c r="AL273" s="9" t="str">
        <f>VLOOKUP(F273,Definitions!$B$7:$E$39,4,FALSE)</f>
        <v>EU28</v>
      </c>
    </row>
    <row r="274" spans="1:38">
      <c r="A274" s="36" t="str">
        <f t="shared" si="20"/>
        <v>HU300_51</v>
      </c>
      <c r="B274" t="s">
        <v>78</v>
      </c>
      <c r="C274" t="s">
        <v>148</v>
      </c>
      <c r="D274">
        <v>300</v>
      </c>
      <c r="E274">
        <v>51</v>
      </c>
      <c r="F274" s="25" t="s">
        <v>77</v>
      </c>
      <c r="G274" t="s">
        <v>146</v>
      </c>
      <c r="H274" t="s">
        <v>203</v>
      </c>
      <c r="J274" s="29" t="s">
        <v>161</v>
      </c>
      <c r="K274" s="47">
        <v>1.8696173038315986</v>
      </c>
      <c r="L274" s="46">
        <v>-0.32935716425046557</v>
      </c>
      <c r="M274" s="46">
        <v>1.5402601395811331</v>
      </c>
      <c r="N274" s="56"/>
      <c r="O274" s="47">
        <v>0</v>
      </c>
      <c r="P274" s="46">
        <v>1.5402601395811331</v>
      </c>
      <c r="Q274" s="46">
        <v>1.4809638345079308</v>
      </c>
      <c r="R274" s="37">
        <v>5.9296305073202285E-2</v>
      </c>
      <c r="S274" s="47">
        <v>1.2486358186416444</v>
      </c>
      <c r="T274" s="56"/>
      <c r="U274" s="47">
        <v>0.21020426141449203</v>
      </c>
      <c r="V274" s="56"/>
      <c r="W274" s="47">
        <v>2.2123754451794257E-2</v>
      </c>
      <c r="X274" s="47" t="s">
        <v>454</v>
      </c>
      <c r="Y274" s="47" t="s">
        <v>454</v>
      </c>
      <c r="Z274" s="47" t="s">
        <v>454</v>
      </c>
      <c r="AA274" s="47" t="s">
        <v>454</v>
      </c>
      <c r="AB274" s="56"/>
      <c r="AC274" s="47">
        <v>2.0972239002441415E-2</v>
      </c>
      <c r="AD274" s="60"/>
      <c r="AE274" s="47">
        <v>3.8324066070760866E-2</v>
      </c>
      <c r="AF274" s="47" t="s">
        <v>454</v>
      </c>
      <c r="AG274" s="47" t="s">
        <v>454</v>
      </c>
      <c r="AH274" s="47" t="s">
        <v>454</v>
      </c>
      <c r="AI274" s="56"/>
      <c r="AJ274" s="47">
        <v>0</v>
      </c>
      <c r="AK274" s="56"/>
      <c r="AL274" s="9" t="str">
        <f>VLOOKUP(F274,Definitions!$B$7:$E$39,4,FALSE)</f>
        <v>EU28</v>
      </c>
    </row>
    <row r="275" spans="1:38">
      <c r="A275" s="36" t="str">
        <f t="shared" si="20"/>
        <v>HU300_52</v>
      </c>
      <c r="B275" t="s">
        <v>78</v>
      </c>
      <c r="C275" t="s">
        <v>148</v>
      </c>
      <c r="D275">
        <v>300</v>
      </c>
      <c r="E275">
        <v>52</v>
      </c>
      <c r="F275" s="25" t="s">
        <v>77</v>
      </c>
      <c r="G275" t="s">
        <v>146</v>
      </c>
      <c r="H275" t="s">
        <v>203</v>
      </c>
      <c r="J275" s="29" t="s">
        <v>162</v>
      </c>
      <c r="K275" s="47">
        <v>0.97396067182629675</v>
      </c>
      <c r="L275" s="46">
        <v>-0.97396067182629675</v>
      </c>
      <c r="M275" s="46">
        <v>0</v>
      </c>
      <c r="N275" s="56"/>
      <c r="O275" s="47">
        <v>0</v>
      </c>
      <c r="P275" s="46">
        <v>0</v>
      </c>
      <c r="Q275" s="46">
        <v>0</v>
      </c>
      <c r="R275" s="37">
        <v>0</v>
      </c>
      <c r="S275" s="47">
        <v>0</v>
      </c>
      <c r="T275" s="56"/>
      <c r="U275" s="47">
        <v>0</v>
      </c>
      <c r="V275" s="56"/>
      <c r="W275" s="47">
        <v>0</v>
      </c>
      <c r="X275" s="47" t="s">
        <v>454</v>
      </c>
      <c r="Y275" s="47" t="s">
        <v>454</v>
      </c>
      <c r="Z275" s="47" t="s">
        <v>454</v>
      </c>
      <c r="AA275" s="47" t="s">
        <v>454</v>
      </c>
      <c r="AB275" s="56"/>
      <c r="AC275" s="47">
        <v>0</v>
      </c>
      <c r="AD275" s="60"/>
      <c r="AE275" s="47">
        <v>0</v>
      </c>
      <c r="AF275" s="47" t="s">
        <v>454</v>
      </c>
      <c r="AG275" s="47" t="s">
        <v>454</v>
      </c>
      <c r="AH275" s="47" t="s">
        <v>454</v>
      </c>
      <c r="AI275" s="56"/>
      <c r="AJ275" s="47">
        <v>0</v>
      </c>
      <c r="AK275" s="56"/>
      <c r="AL275" s="9" t="str">
        <f>VLOOKUP(F275,Definitions!$B$7:$E$39,4,FALSE)</f>
        <v>EU28</v>
      </c>
    </row>
    <row r="276" spans="1:38">
      <c r="A276" s="36" t="str">
        <f t="shared" si="20"/>
        <v>HU300_53</v>
      </c>
      <c r="B276" t="s">
        <v>78</v>
      </c>
      <c r="C276" t="s">
        <v>148</v>
      </c>
      <c r="D276">
        <v>300</v>
      </c>
      <c r="E276">
        <v>53</v>
      </c>
      <c r="F276" s="25" t="s">
        <v>77</v>
      </c>
      <c r="G276" t="s">
        <v>146</v>
      </c>
      <c r="H276" t="s">
        <v>203</v>
      </c>
      <c r="J276" s="29" t="s">
        <v>163</v>
      </c>
      <c r="K276" s="47">
        <v>2.3259999999999999E-3</v>
      </c>
      <c r="L276" s="46">
        <v>-3.259999999999999E-4</v>
      </c>
      <c r="M276" s="46">
        <v>2E-3</v>
      </c>
      <c r="N276" s="56"/>
      <c r="O276" s="47">
        <v>0</v>
      </c>
      <c r="P276" s="46">
        <v>2E-3</v>
      </c>
      <c r="Q276" s="46">
        <v>2E-3</v>
      </c>
      <c r="R276" s="37">
        <v>0</v>
      </c>
      <c r="S276" s="47">
        <v>1.685420776641874E-3</v>
      </c>
      <c r="T276" s="56"/>
      <c r="U276" s="47">
        <v>3.1457922335812588E-4</v>
      </c>
      <c r="V276" s="56"/>
      <c r="W276" s="47">
        <v>0</v>
      </c>
      <c r="X276" s="47" t="s">
        <v>454</v>
      </c>
      <c r="Y276" s="47" t="s">
        <v>454</v>
      </c>
      <c r="Z276" s="47" t="s">
        <v>454</v>
      </c>
      <c r="AA276" s="47" t="s">
        <v>454</v>
      </c>
      <c r="AB276" s="56"/>
      <c r="AC276" s="47">
        <v>0</v>
      </c>
      <c r="AD276" s="60"/>
      <c r="AE276" s="47">
        <v>0</v>
      </c>
      <c r="AF276" s="47" t="s">
        <v>454</v>
      </c>
      <c r="AG276" s="47" t="s">
        <v>454</v>
      </c>
      <c r="AH276" s="47" t="s">
        <v>454</v>
      </c>
      <c r="AI276" s="56"/>
      <c r="AJ276" s="47">
        <v>0</v>
      </c>
      <c r="AK276" s="56"/>
      <c r="AL276" s="9" t="str">
        <f>VLOOKUP(F276,Definitions!$B$7:$E$39,4,FALSE)</f>
        <v>EU28</v>
      </c>
    </row>
    <row r="277" spans="1:38">
      <c r="A277" s="36" t="str">
        <f t="shared" si="20"/>
        <v>HU300_62</v>
      </c>
      <c r="B277" t="s">
        <v>78</v>
      </c>
      <c r="C277" t="s">
        <v>148</v>
      </c>
      <c r="D277">
        <v>300</v>
      </c>
      <c r="E277">
        <v>62</v>
      </c>
      <c r="F277" s="25" t="s">
        <v>77</v>
      </c>
      <c r="G277" t="s">
        <v>146</v>
      </c>
      <c r="H277" t="s">
        <v>203</v>
      </c>
      <c r="J277" s="29" t="s">
        <v>284</v>
      </c>
      <c r="K277" s="47">
        <v>0.82161080572381229</v>
      </c>
      <c r="L277" s="46">
        <v>-0.55939056546337385</v>
      </c>
      <c r="M277" s="46">
        <v>0.26222024026043844</v>
      </c>
      <c r="N277" s="56"/>
      <c r="O277" s="47">
        <v>0</v>
      </c>
      <c r="P277" s="46">
        <v>0.26222024026043844</v>
      </c>
      <c r="Q277" s="46">
        <v>8.1966748458157865E-2</v>
      </c>
      <c r="R277" s="37">
        <v>0.18025349180228056</v>
      </c>
      <c r="S277" s="47">
        <v>1.2491220525085995E-2</v>
      </c>
      <c r="T277" s="56"/>
      <c r="U277" s="47">
        <v>2.2220289707157118E-3</v>
      </c>
      <c r="V277" s="56"/>
      <c r="W277" s="47">
        <v>6.7253498962356162E-2</v>
      </c>
      <c r="X277" s="47" t="s">
        <v>454</v>
      </c>
      <c r="Y277" s="47" t="s">
        <v>454</v>
      </c>
      <c r="Z277" s="47" t="s">
        <v>454</v>
      </c>
      <c r="AA277" s="47" t="s">
        <v>454</v>
      </c>
      <c r="AB277" s="56"/>
      <c r="AC277" s="47">
        <v>6.3753033286562705E-2</v>
      </c>
      <c r="AD277" s="60"/>
      <c r="AE277" s="47">
        <v>0.11650045851571784</v>
      </c>
      <c r="AF277" s="47" t="s">
        <v>454</v>
      </c>
      <c r="AG277" s="47" t="s">
        <v>454</v>
      </c>
      <c r="AH277" s="47" t="s">
        <v>454</v>
      </c>
      <c r="AI277" s="56"/>
      <c r="AJ277" s="47">
        <v>0</v>
      </c>
      <c r="AK277" s="56"/>
      <c r="AL277" s="9" t="str">
        <f>VLOOKUP(F277,Definitions!$B$7:$E$39,4,FALSE)</f>
        <v>EU28</v>
      </c>
    </row>
    <row r="278" spans="1:38">
      <c r="A278" s="36" t="str">
        <f t="shared" si="20"/>
        <v>HU300_61</v>
      </c>
      <c r="B278" t="s">
        <v>78</v>
      </c>
      <c r="C278" t="s">
        <v>148</v>
      </c>
      <c r="D278">
        <v>300</v>
      </c>
      <c r="E278">
        <v>61</v>
      </c>
      <c r="F278" s="25" t="s">
        <v>77</v>
      </c>
      <c r="G278" t="s">
        <v>146</v>
      </c>
      <c r="H278" t="s">
        <v>203</v>
      </c>
      <c r="J278" s="29" t="s">
        <v>283</v>
      </c>
      <c r="K278" s="47">
        <v>13.093541326736798</v>
      </c>
      <c r="L278" s="46">
        <v>-8.9146873868446654</v>
      </c>
      <c r="M278" s="46">
        <v>4.1788539398921323</v>
      </c>
      <c r="N278" s="56"/>
      <c r="O278" s="47">
        <v>0</v>
      </c>
      <c r="P278" s="46">
        <v>4.1788539398921323</v>
      </c>
      <c r="Q278" s="46">
        <v>1.3062571729562937</v>
      </c>
      <c r="R278" s="37">
        <v>2.872596766935839</v>
      </c>
      <c r="S278" s="47">
        <v>0.19906543466466509</v>
      </c>
      <c r="T278" s="56"/>
      <c r="U278" s="47">
        <v>3.5411204373878138E-2</v>
      </c>
      <c r="V278" s="56"/>
      <c r="W278" s="47">
        <v>1.0717805339177504</v>
      </c>
      <c r="X278" s="47" t="s">
        <v>454</v>
      </c>
      <c r="Y278" s="47" t="s">
        <v>454</v>
      </c>
      <c r="Z278" s="47" t="s">
        <v>454</v>
      </c>
      <c r="AA278" s="47" t="s">
        <v>454</v>
      </c>
      <c r="AB278" s="56"/>
      <c r="AC278" s="47">
        <v>1.0159956152317706</v>
      </c>
      <c r="AD278" s="60"/>
      <c r="AE278" s="47">
        <v>1.8566011517040684</v>
      </c>
      <c r="AF278" s="47" t="s">
        <v>454</v>
      </c>
      <c r="AG278" s="47" t="s">
        <v>454</v>
      </c>
      <c r="AH278" s="47" t="s">
        <v>454</v>
      </c>
      <c r="AI278" s="56"/>
      <c r="AJ278" s="47">
        <v>0</v>
      </c>
      <c r="AK278" s="56"/>
      <c r="AL278" s="9" t="str">
        <f>VLOOKUP(F278,Definitions!$B$7:$E$39,4,FALSE)</f>
        <v>EU28</v>
      </c>
    </row>
    <row r="279" spans="1:38">
      <c r="A279" s="36" t="str">
        <f t="shared" si="20"/>
        <v>HU300_58</v>
      </c>
      <c r="B279" t="s">
        <v>78</v>
      </c>
      <c r="C279" t="s">
        <v>148</v>
      </c>
      <c r="D279">
        <v>300</v>
      </c>
      <c r="E279">
        <v>58</v>
      </c>
      <c r="F279" s="25" t="s">
        <v>77</v>
      </c>
      <c r="G279" t="s">
        <v>146</v>
      </c>
      <c r="H279" t="s">
        <v>203</v>
      </c>
      <c r="J279" s="29" t="s">
        <v>277</v>
      </c>
      <c r="K279" s="47" t="s">
        <v>454</v>
      </c>
      <c r="L279" s="46">
        <v>0</v>
      </c>
      <c r="M279" s="46">
        <v>0</v>
      </c>
      <c r="N279" s="56"/>
      <c r="O279" s="47">
        <v>0</v>
      </c>
      <c r="P279" s="46">
        <v>0</v>
      </c>
      <c r="Q279" s="46">
        <v>0</v>
      </c>
      <c r="R279" s="37">
        <v>0</v>
      </c>
      <c r="S279" s="47">
        <v>0</v>
      </c>
      <c r="T279" s="56"/>
      <c r="U279" s="47">
        <v>0</v>
      </c>
      <c r="V279" s="56"/>
      <c r="W279" s="47">
        <v>0</v>
      </c>
      <c r="X279" s="47" t="s">
        <v>454</v>
      </c>
      <c r="Y279" s="47" t="s">
        <v>454</v>
      </c>
      <c r="Z279" s="47" t="s">
        <v>454</v>
      </c>
      <c r="AA279" s="47" t="s">
        <v>454</v>
      </c>
      <c r="AB279" s="56"/>
      <c r="AC279" s="47">
        <v>0</v>
      </c>
      <c r="AD279" s="60"/>
      <c r="AE279" s="47">
        <v>0</v>
      </c>
      <c r="AF279" s="47" t="s">
        <v>454</v>
      </c>
      <c r="AG279" s="47" t="s">
        <v>454</v>
      </c>
      <c r="AH279" s="47" t="s">
        <v>454</v>
      </c>
      <c r="AI279" s="56"/>
      <c r="AJ279" s="47">
        <v>0</v>
      </c>
      <c r="AK279" s="56"/>
      <c r="AL279" s="9" t="str">
        <f>VLOOKUP(F279,Definitions!$B$7:$E$39,4,FALSE)</f>
        <v>EU28</v>
      </c>
    </row>
    <row r="280" spans="1:38">
      <c r="A280" s="36" t="str">
        <f t="shared" si="20"/>
        <v>HU300_55</v>
      </c>
      <c r="B280" t="s">
        <v>78</v>
      </c>
      <c r="C280" t="s">
        <v>148</v>
      </c>
      <c r="D280">
        <v>300</v>
      </c>
      <c r="E280">
        <v>55</v>
      </c>
      <c r="F280" s="25" t="s">
        <v>77</v>
      </c>
      <c r="G280" t="s">
        <v>146</v>
      </c>
      <c r="H280" t="s">
        <v>203</v>
      </c>
      <c r="J280" s="29" t="s">
        <v>453</v>
      </c>
      <c r="K280" s="47" t="s">
        <v>454</v>
      </c>
      <c r="L280" s="46">
        <v>2.9370783722410358E-2</v>
      </c>
      <c r="M280" s="46">
        <v>2.9370783722410358E-2</v>
      </c>
      <c r="N280" s="56"/>
      <c r="O280" s="47">
        <v>0</v>
      </c>
      <c r="P280" s="46">
        <v>2.9370783722410358E-2</v>
      </c>
      <c r="Q280" s="46">
        <v>9.1809375165040601E-3</v>
      </c>
      <c r="R280" s="37">
        <v>2.01898462059063E-2</v>
      </c>
      <c r="S280" s="47">
        <v>1.3991175361095314E-3</v>
      </c>
      <c r="T280" s="56"/>
      <c r="U280" s="47">
        <v>2.488851823909627E-4</v>
      </c>
      <c r="V280" s="56"/>
      <c r="W280" s="47">
        <v>7.5329347980035658E-3</v>
      </c>
      <c r="X280" s="47" t="s">
        <v>454</v>
      </c>
      <c r="Y280" s="47" t="s">
        <v>454</v>
      </c>
      <c r="Z280" s="47" t="s">
        <v>454</v>
      </c>
      <c r="AA280" s="47" t="s">
        <v>454</v>
      </c>
      <c r="AB280" s="56"/>
      <c r="AC280" s="47">
        <v>7.1408543842668626E-3</v>
      </c>
      <c r="AD280" s="60"/>
      <c r="AE280" s="47">
        <v>1.3048991821639436E-2</v>
      </c>
      <c r="AF280" s="47" t="s">
        <v>454</v>
      </c>
      <c r="AG280" s="47" t="s">
        <v>454</v>
      </c>
      <c r="AH280" s="47" t="s">
        <v>454</v>
      </c>
      <c r="AI280" s="56"/>
      <c r="AJ280" s="47">
        <v>0</v>
      </c>
      <c r="AK280" s="56"/>
      <c r="AL280" s="9" t="str">
        <f>VLOOKUP(F280,Definitions!$B$7:$E$39,4,FALSE)</f>
        <v>EU28</v>
      </c>
    </row>
    <row r="281" spans="1:38">
      <c r="A281" s="36" t="str">
        <f t="shared" ref="A281:A296" si="21">B281&amp;D281&amp;"_"&amp;E281</f>
        <v>MT300_0</v>
      </c>
      <c r="B281" t="s">
        <v>81</v>
      </c>
      <c r="C281" t="s">
        <v>148</v>
      </c>
      <c r="D281">
        <v>300</v>
      </c>
      <c r="E281">
        <v>0</v>
      </c>
      <c r="F281" s="25" t="s">
        <v>79</v>
      </c>
      <c r="G281" t="s">
        <v>146</v>
      </c>
      <c r="H281" t="s">
        <v>203</v>
      </c>
      <c r="J281" s="29" t="s">
        <v>166</v>
      </c>
      <c r="K281" s="47">
        <v>1.9852165359177398</v>
      </c>
      <c r="L281" s="46">
        <v>-0.96418310709687138</v>
      </c>
      <c r="M281" s="46">
        <v>1.0210334288208684</v>
      </c>
      <c r="N281" s="56"/>
      <c r="O281" s="47">
        <v>0</v>
      </c>
      <c r="P281" s="46">
        <v>1.0210334288208684</v>
      </c>
      <c r="Q281" s="46">
        <v>0.21016204921247614</v>
      </c>
      <c r="R281" s="37">
        <v>0.8108713796083924</v>
      </c>
      <c r="S281" s="47">
        <v>2.9182366917631854E-2</v>
      </c>
      <c r="T281" s="56"/>
      <c r="U281" s="47">
        <v>3.1642700914203264E-2</v>
      </c>
      <c r="V281" s="56"/>
      <c r="W281" s="47">
        <v>0.14933698138064103</v>
      </c>
      <c r="X281" s="47" t="s">
        <v>454</v>
      </c>
      <c r="Y281" s="47" t="s">
        <v>454</v>
      </c>
      <c r="Z281" s="47" t="s">
        <v>454</v>
      </c>
      <c r="AA281" s="47" t="s">
        <v>454</v>
      </c>
      <c r="AB281" s="56"/>
      <c r="AC281" s="47">
        <v>0.50998654050959691</v>
      </c>
      <c r="AD281" s="60"/>
      <c r="AE281" s="47">
        <v>0.30088483909879543</v>
      </c>
      <c r="AF281" s="47" t="s">
        <v>454</v>
      </c>
      <c r="AG281" s="47" t="s">
        <v>454</v>
      </c>
      <c r="AH281" s="47" t="s">
        <v>454</v>
      </c>
      <c r="AI281" s="56"/>
      <c r="AJ281" s="47">
        <v>0</v>
      </c>
      <c r="AK281" s="56"/>
      <c r="AL281" s="9" t="str">
        <f>VLOOKUP(F281,Definitions!$B$7:$E$39,4,FALSE)</f>
        <v>EU28</v>
      </c>
    </row>
    <row r="282" spans="1:38">
      <c r="A282" s="36" t="str">
        <f t="shared" si="21"/>
        <v>MT300_1</v>
      </c>
      <c r="B282" t="s">
        <v>81</v>
      </c>
      <c r="C282" t="s">
        <v>148</v>
      </c>
      <c r="D282">
        <v>300</v>
      </c>
      <c r="E282">
        <v>1</v>
      </c>
      <c r="F282" s="25" t="s">
        <v>79</v>
      </c>
      <c r="G282" t="s">
        <v>146</v>
      </c>
      <c r="H282" t="s">
        <v>203</v>
      </c>
      <c r="J282" s="29" t="s">
        <v>155</v>
      </c>
      <c r="K282" s="47">
        <v>0</v>
      </c>
      <c r="L282" s="46">
        <v>0</v>
      </c>
      <c r="M282" s="46">
        <v>0</v>
      </c>
      <c r="N282" s="56"/>
      <c r="O282" s="47">
        <v>0</v>
      </c>
      <c r="P282" s="46">
        <v>0</v>
      </c>
      <c r="Q282" s="46">
        <v>0</v>
      </c>
      <c r="R282" s="37">
        <v>0</v>
      </c>
      <c r="S282" s="47">
        <v>0</v>
      </c>
      <c r="T282" s="56"/>
      <c r="U282" s="47">
        <v>0</v>
      </c>
      <c r="V282" s="56"/>
      <c r="W282" s="47">
        <v>0</v>
      </c>
      <c r="X282" s="47" t="s">
        <v>454</v>
      </c>
      <c r="Y282" s="47" t="s">
        <v>454</v>
      </c>
      <c r="Z282" s="47" t="s">
        <v>454</v>
      </c>
      <c r="AA282" s="47" t="s">
        <v>454</v>
      </c>
      <c r="AB282" s="56"/>
      <c r="AC282" s="47">
        <v>0</v>
      </c>
      <c r="AD282" s="60"/>
      <c r="AE282" s="47">
        <v>0</v>
      </c>
      <c r="AF282" s="47" t="s">
        <v>454</v>
      </c>
      <c r="AG282" s="47" t="s">
        <v>454</v>
      </c>
      <c r="AH282" s="47" t="s">
        <v>454</v>
      </c>
      <c r="AI282" s="56"/>
      <c r="AJ282" s="47">
        <v>0</v>
      </c>
      <c r="AK282" s="56"/>
      <c r="AL282" s="9" t="str">
        <f>VLOOKUP(F282,Definitions!$B$7:$E$39,4,FALSE)</f>
        <v>EU28</v>
      </c>
    </row>
    <row r="283" spans="1:38">
      <c r="A283" s="36" t="str">
        <f t="shared" si="21"/>
        <v>MT300_2</v>
      </c>
      <c r="B283" t="s">
        <v>81</v>
      </c>
      <c r="C283" t="s">
        <v>148</v>
      </c>
      <c r="D283">
        <v>300</v>
      </c>
      <c r="E283">
        <v>2</v>
      </c>
      <c r="F283" s="25" t="s">
        <v>79</v>
      </c>
      <c r="G283" t="s">
        <v>146</v>
      </c>
      <c r="H283" t="s">
        <v>203</v>
      </c>
      <c r="J283" s="29" t="s">
        <v>156</v>
      </c>
      <c r="K283" s="47">
        <v>1.9547345449576277</v>
      </c>
      <c r="L283" s="46">
        <v>-0.94684213233089287</v>
      </c>
      <c r="M283" s="46">
        <v>1.0078924126267348</v>
      </c>
      <c r="N283" s="56"/>
      <c r="O283" s="47">
        <v>0</v>
      </c>
      <c r="P283" s="46">
        <v>1.0078924126267348</v>
      </c>
      <c r="Q283" s="46">
        <v>0.20621137995374711</v>
      </c>
      <c r="R283" s="37">
        <v>0.80168103267298763</v>
      </c>
      <c r="S283" s="47">
        <v>2.8135145657688817E-2</v>
      </c>
      <c r="T283" s="56"/>
      <c r="U283" s="47">
        <v>3.0431825502992102E-2</v>
      </c>
      <c r="V283" s="56"/>
      <c r="W283" s="47">
        <v>0.14764440879306617</v>
      </c>
      <c r="X283" s="47" t="s">
        <v>454</v>
      </c>
      <c r="Y283" s="47" t="s">
        <v>454</v>
      </c>
      <c r="Z283" s="47" t="s">
        <v>454</v>
      </c>
      <c r="AA283" s="47" t="s">
        <v>454</v>
      </c>
      <c r="AB283" s="56"/>
      <c r="AC283" s="47">
        <v>0.50420639663285338</v>
      </c>
      <c r="AD283" s="60"/>
      <c r="AE283" s="47">
        <v>0.29747463604013424</v>
      </c>
      <c r="AF283" s="47" t="s">
        <v>454</v>
      </c>
      <c r="AG283" s="47" t="s">
        <v>454</v>
      </c>
      <c r="AH283" s="47" t="s">
        <v>454</v>
      </c>
      <c r="AI283" s="56"/>
      <c r="AJ283" s="47">
        <v>0</v>
      </c>
      <c r="AK283" s="56"/>
      <c r="AL283" s="9" t="str">
        <f>VLOOKUP(F283,Definitions!$B$7:$E$39,4,FALSE)</f>
        <v>EU28</v>
      </c>
    </row>
    <row r="284" spans="1:38">
      <c r="A284" s="36" t="str">
        <f t="shared" si="21"/>
        <v>MT300_3</v>
      </c>
      <c r="B284" t="s">
        <v>81</v>
      </c>
      <c r="C284" t="s">
        <v>148</v>
      </c>
      <c r="D284">
        <v>300</v>
      </c>
      <c r="E284">
        <v>3</v>
      </c>
      <c r="F284" s="25" t="s">
        <v>79</v>
      </c>
      <c r="G284" t="s">
        <v>146</v>
      </c>
      <c r="H284" t="s">
        <v>203</v>
      </c>
      <c r="J284" s="29" t="s">
        <v>157</v>
      </c>
      <c r="K284" s="47">
        <v>0</v>
      </c>
      <c r="L284" s="46">
        <v>0</v>
      </c>
      <c r="M284" s="46">
        <v>0</v>
      </c>
      <c r="N284" s="56"/>
      <c r="O284" s="47">
        <v>0</v>
      </c>
      <c r="P284" s="46">
        <v>0</v>
      </c>
      <c r="Q284" s="46">
        <v>0</v>
      </c>
      <c r="R284" s="37">
        <v>0</v>
      </c>
      <c r="S284" s="47">
        <v>0</v>
      </c>
      <c r="T284" s="56"/>
      <c r="U284" s="47">
        <v>0</v>
      </c>
      <c r="V284" s="56"/>
      <c r="W284" s="47">
        <v>0</v>
      </c>
      <c r="X284" s="47" t="s">
        <v>454</v>
      </c>
      <c r="Y284" s="47" t="s">
        <v>454</v>
      </c>
      <c r="Z284" s="47" t="s">
        <v>454</v>
      </c>
      <c r="AA284" s="47" t="s">
        <v>454</v>
      </c>
      <c r="AB284" s="56"/>
      <c r="AC284" s="47">
        <v>0</v>
      </c>
      <c r="AD284" s="60"/>
      <c r="AE284" s="47">
        <v>0</v>
      </c>
      <c r="AF284" s="47" t="s">
        <v>454</v>
      </c>
      <c r="AG284" s="47" t="s">
        <v>454</v>
      </c>
      <c r="AH284" s="47" t="s">
        <v>454</v>
      </c>
      <c r="AI284" s="56"/>
      <c r="AJ284" s="47">
        <v>0</v>
      </c>
      <c r="AK284" s="56"/>
      <c r="AL284" s="9" t="str">
        <f>VLOOKUP(F284,Definitions!$B$7:$E$39,4,FALSE)</f>
        <v>EU28</v>
      </c>
    </row>
    <row r="285" spans="1:38">
      <c r="A285" s="36" t="str">
        <f t="shared" si="21"/>
        <v>MT300_4</v>
      </c>
      <c r="B285" t="s">
        <v>81</v>
      </c>
      <c r="C285" t="s">
        <v>148</v>
      </c>
      <c r="D285">
        <v>300</v>
      </c>
      <c r="E285">
        <v>4</v>
      </c>
      <c r="F285" s="25" t="s">
        <v>79</v>
      </c>
      <c r="G285" t="s">
        <v>146</v>
      </c>
      <c r="H285" t="s">
        <v>203</v>
      </c>
      <c r="J285" s="29" t="s">
        <v>158</v>
      </c>
      <c r="K285" s="47">
        <v>0</v>
      </c>
      <c r="L285" s="46">
        <v>0</v>
      </c>
      <c r="M285" s="46">
        <v>0</v>
      </c>
      <c r="N285" s="56"/>
      <c r="O285" s="47">
        <v>0</v>
      </c>
      <c r="P285" s="46">
        <v>0</v>
      </c>
      <c r="Q285" s="46">
        <v>0</v>
      </c>
      <c r="R285" s="37">
        <v>0</v>
      </c>
      <c r="S285" s="47">
        <v>0</v>
      </c>
      <c r="T285" s="56"/>
      <c r="U285" s="47">
        <v>0</v>
      </c>
      <c r="V285" s="56"/>
      <c r="W285" s="47">
        <v>0</v>
      </c>
      <c r="X285" s="47" t="s">
        <v>454</v>
      </c>
      <c r="Y285" s="47" t="s">
        <v>454</v>
      </c>
      <c r="Z285" s="47" t="s">
        <v>454</v>
      </c>
      <c r="AA285" s="47" t="s">
        <v>454</v>
      </c>
      <c r="AB285" s="56"/>
      <c r="AC285" s="47">
        <v>0</v>
      </c>
      <c r="AD285" s="60"/>
      <c r="AE285" s="47">
        <v>0</v>
      </c>
      <c r="AF285" s="47" t="s">
        <v>454</v>
      </c>
      <c r="AG285" s="47" t="s">
        <v>454</v>
      </c>
      <c r="AH285" s="47" t="s">
        <v>454</v>
      </c>
      <c r="AI285" s="56"/>
      <c r="AJ285" s="47">
        <v>0</v>
      </c>
      <c r="AK285" s="56"/>
      <c r="AL285" s="9" t="str">
        <f>VLOOKUP(F285,Definitions!$B$7:$E$39,4,FALSE)</f>
        <v>EU28</v>
      </c>
    </row>
    <row r="286" spans="1:38">
      <c r="A286" s="36" t="str">
        <f t="shared" si="21"/>
        <v>MT300_6</v>
      </c>
      <c r="B286" t="s">
        <v>81</v>
      </c>
      <c r="C286" t="s">
        <v>148</v>
      </c>
      <c r="D286">
        <v>300</v>
      </c>
      <c r="E286">
        <v>6</v>
      </c>
      <c r="F286" s="25" t="s">
        <v>79</v>
      </c>
      <c r="G286" t="s">
        <v>146</v>
      </c>
      <c r="H286" t="s">
        <v>203</v>
      </c>
      <c r="J286" s="29" t="s">
        <v>159</v>
      </c>
      <c r="K286" s="47">
        <v>0</v>
      </c>
      <c r="L286" s="46">
        <v>0</v>
      </c>
      <c r="M286" s="46">
        <v>0</v>
      </c>
      <c r="N286" s="56"/>
      <c r="O286" s="47">
        <v>0</v>
      </c>
      <c r="P286" s="46">
        <v>0</v>
      </c>
      <c r="Q286" s="46">
        <v>0</v>
      </c>
      <c r="R286" s="37">
        <v>0</v>
      </c>
      <c r="S286" s="47">
        <v>0</v>
      </c>
      <c r="T286" s="56"/>
      <c r="U286" s="47">
        <v>0</v>
      </c>
      <c r="V286" s="56"/>
      <c r="W286" s="47">
        <v>0</v>
      </c>
      <c r="X286" s="47">
        <v>0</v>
      </c>
      <c r="Y286" s="47">
        <v>0</v>
      </c>
      <c r="Z286" s="47">
        <v>0</v>
      </c>
      <c r="AA286" s="47">
        <v>0</v>
      </c>
      <c r="AB286" s="56"/>
      <c r="AC286" s="47">
        <v>0</v>
      </c>
      <c r="AD286" s="60"/>
      <c r="AE286" s="47">
        <v>0</v>
      </c>
      <c r="AF286" s="47">
        <v>0</v>
      </c>
      <c r="AG286" s="47">
        <v>0</v>
      </c>
      <c r="AH286" s="47">
        <v>0</v>
      </c>
      <c r="AI286" s="56"/>
      <c r="AJ286" s="47">
        <v>0</v>
      </c>
      <c r="AK286" s="56"/>
      <c r="AL286" s="9" t="str">
        <f>VLOOKUP(F286,Definitions!$B$7:$E$39,4,FALSE)</f>
        <v>EU28</v>
      </c>
    </row>
    <row r="287" spans="1:38">
      <c r="A287" s="36" t="str">
        <f t="shared" si="21"/>
        <v>MT300_7</v>
      </c>
      <c r="B287" t="s">
        <v>81</v>
      </c>
      <c r="C287" t="s">
        <v>148</v>
      </c>
      <c r="D287">
        <v>300</v>
      </c>
      <c r="E287">
        <v>7</v>
      </c>
      <c r="F287" s="25" t="s">
        <v>79</v>
      </c>
      <c r="G287" t="s">
        <v>146</v>
      </c>
      <c r="H287" t="s">
        <v>203</v>
      </c>
      <c r="J287" s="29" t="s">
        <v>160</v>
      </c>
      <c r="K287" s="47">
        <v>0</v>
      </c>
      <c r="L287" s="46">
        <v>0</v>
      </c>
      <c r="M287" s="46">
        <v>0</v>
      </c>
      <c r="N287" s="56"/>
      <c r="O287" s="47">
        <v>0</v>
      </c>
      <c r="P287" s="46">
        <v>0</v>
      </c>
      <c r="Q287" s="46">
        <v>0</v>
      </c>
      <c r="R287" s="37">
        <v>0</v>
      </c>
      <c r="S287" s="47">
        <v>0</v>
      </c>
      <c r="T287" s="56"/>
      <c r="U287" s="47">
        <v>0</v>
      </c>
      <c r="V287" s="56"/>
      <c r="W287" s="47">
        <v>0</v>
      </c>
      <c r="X287" s="47" t="s">
        <v>454</v>
      </c>
      <c r="Y287" s="47" t="s">
        <v>454</v>
      </c>
      <c r="Z287" s="47" t="s">
        <v>454</v>
      </c>
      <c r="AA287" s="47" t="s">
        <v>454</v>
      </c>
      <c r="AB287" s="56"/>
      <c r="AC287" s="47">
        <v>0</v>
      </c>
      <c r="AD287" s="60"/>
      <c r="AE287" s="47">
        <v>0</v>
      </c>
      <c r="AF287" s="47" t="s">
        <v>454</v>
      </c>
      <c r="AG287" s="47" t="s">
        <v>454</v>
      </c>
      <c r="AH287" s="47" t="s">
        <v>454</v>
      </c>
      <c r="AI287" s="56"/>
      <c r="AJ287" s="47">
        <v>0</v>
      </c>
      <c r="AK287" s="56"/>
      <c r="AL287" s="9" t="str">
        <f>VLOOKUP(F287,Definitions!$B$7:$E$39,4,FALSE)</f>
        <v>EU28</v>
      </c>
    </row>
    <row r="288" spans="1:38">
      <c r="A288" s="36" t="str">
        <f t="shared" si="21"/>
        <v>MT300_8</v>
      </c>
      <c r="B288" t="s">
        <v>81</v>
      </c>
      <c r="C288" t="s">
        <v>148</v>
      </c>
      <c r="D288">
        <v>300</v>
      </c>
      <c r="E288">
        <v>8</v>
      </c>
      <c r="F288" s="25" t="s">
        <v>79</v>
      </c>
      <c r="G288" t="s">
        <v>146</v>
      </c>
      <c r="H288" t="s">
        <v>203</v>
      </c>
      <c r="J288" s="29" t="s">
        <v>274</v>
      </c>
      <c r="K288" s="47">
        <v>0</v>
      </c>
      <c r="L288" s="46">
        <v>0</v>
      </c>
      <c r="M288" s="46">
        <v>0</v>
      </c>
      <c r="N288" s="56"/>
      <c r="O288" s="47">
        <v>0</v>
      </c>
      <c r="P288" s="46">
        <v>0</v>
      </c>
      <c r="Q288" s="46">
        <v>0</v>
      </c>
      <c r="R288" s="37">
        <v>0</v>
      </c>
      <c r="S288" s="47">
        <v>0</v>
      </c>
      <c r="T288" s="56"/>
      <c r="U288" s="47">
        <v>0</v>
      </c>
      <c r="V288" s="56"/>
      <c r="W288" s="47">
        <v>0</v>
      </c>
      <c r="X288" s="47" t="s">
        <v>454</v>
      </c>
      <c r="Y288" s="47" t="s">
        <v>454</v>
      </c>
      <c r="Z288" s="47" t="s">
        <v>454</v>
      </c>
      <c r="AA288" s="47" t="s">
        <v>454</v>
      </c>
      <c r="AB288" s="56"/>
      <c r="AC288" s="47">
        <v>0</v>
      </c>
      <c r="AD288" s="60"/>
      <c r="AE288" s="47">
        <v>0</v>
      </c>
      <c r="AF288" s="47" t="s">
        <v>454</v>
      </c>
      <c r="AG288" s="47" t="s">
        <v>454</v>
      </c>
      <c r="AH288" s="47" t="s">
        <v>454</v>
      </c>
      <c r="AI288" s="56"/>
      <c r="AJ288" s="47">
        <v>0</v>
      </c>
      <c r="AK288" s="56"/>
      <c r="AL288" s="9" t="str">
        <f>VLOOKUP(F288,Definitions!$B$7:$E$39,4,FALSE)</f>
        <v>EU28</v>
      </c>
    </row>
    <row r="289" spans="1:38">
      <c r="A289" s="36" t="str">
        <f t="shared" si="21"/>
        <v>MT300_9</v>
      </c>
      <c r="B289" t="s">
        <v>81</v>
      </c>
      <c r="C289" t="s">
        <v>148</v>
      </c>
      <c r="D289">
        <v>300</v>
      </c>
      <c r="E289">
        <v>9</v>
      </c>
      <c r="F289" s="25" t="s">
        <v>79</v>
      </c>
      <c r="G289" t="s">
        <v>146</v>
      </c>
      <c r="H289" t="s">
        <v>203</v>
      </c>
      <c r="J289" s="29" t="s">
        <v>258</v>
      </c>
      <c r="K289" s="47">
        <v>0</v>
      </c>
      <c r="L289" s="46">
        <v>0</v>
      </c>
      <c r="M289" s="46">
        <v>0</v>
      </c>
      <c r="N289" s="56"/>
      <c r="O289" s="47">
        <v>0</v>
      </c>
      <c r="P289" s="46">
        <v>0</v>
      </c>
      <c r="Q289" s="46">
        <v>0</v>
      </c>
      <c r="R289" s="37">
        <v>0</v>
      </c>
      <c r="S289" s="47">
        <v>0</v>
      </c>
      <c r="T289" s="56"/>
      <c r="U289" s="47">
        <v>0</v>
      </c>
      <c r="V289" s="56"/>
      <c r="W289" s="47">
        <v>0</v>
      </c>
      <c r="X289" s="47" t="s">
        <v>454</v>
      </c>
      <c r="Y289" s="47" t="s">
        <v>454</v>
      </c>
      <c r="Z289" s="47" t="s">
        <v>454</v>
      </c>
      <c r="AA289" s="47" t="s">
        <v>454</v>
      </c>
      <c r="AB289" s="56"/>
      <c r="AC289" s="47">
        <v>0</v>
      </c>
      <c r="AD289" s="60"/>
      <c r="AE289" s="47">
        <v>0</v>
      </c>
      <c r="AF289" s="47" t="s">
        <v>454</v>
      </c>
      <c r="AG289" s="47" t="s">
        <v>454</v>
      </c>
      <c r="AH289" s="47" t="s">
        <v>454</v>
      </c>
      <c r="AI289" s="56"/>
      <c r="AJ289" s="47">
        <v>0</v>
      </c>
      <c r="AK289" s="56"/>
      <c r="AL289" s="9" t="str">
        <f>VLOOKUP(F289,Definitions!$B$7:$E$39,4,FALSE)</f>
        <v>EU28</v>
      </c>
    </row>
    <row r="290" spans="1:38">
      <c r="A290" s="36" t="str">
        <f t="shared" si="21"/>
        <v>MT300_51</v>
      </c>
      <c r="B290" t="s">
        <v>81</v>
      </c>
      <c r="C290" t="s">
        <v>148</v>
      </c>
      <c r="D290">
        <v>300</v>
      </c>
      <c r="E290">
        <v>51</v>
      </c>
      <c r="F290" s="25" t="s">
        <v>79</v>
      </c>
      <c r="G290" t="s">
        <v>146</v>
      </c>
      <c r="H290" t="s">
        <v>203</v>
      </c>
      <c r="J290" s="29" t="s">
        <v>161</v>
      </c>
      <c r="K290" s="47">
        <v>7.6138156545937615E-3</v>
      </c>
      <c r="L290" s="46">
        <v>-3.7573100489321156E-3</v>
      </c>
      <c r="M290" s="46">
        <v>3.8565056056616459E-3</v>
      </c>
      <c r="N290" s="56"/>
      <c r="O290" s="47">
        <v>0</v>
      </c>
      <c r="P290" s="46">
        <v>3.8565056056616459E-3</v>
      </c>
      <c r="Q290" s="46">
        <v>6.7523166648312345E-4</v>
      </c>
      <c r="R290" s="37">
        <v>3.1812739391785224E-3</v>
      </c>
      <c r="S290" s="47">
        <v>4.2523313015006255E-5</v>
      </c>
      <c r="T290" s="56"/>
      <c r="U290" s="47">
        <v>4.6817842384521224E-5</v>
      </c>
      <c r="V290" s="56"/>
      <c r="W290" s="47">
        <v>5.8589051108359595E-4</v>
      </c>
      <c r="X290" s="47" t="s">
        <v>454</v>
      </c>
      <c r="Y290" s="47" t="s">
        <v>454</v>
      </c>
      <c r="Z290" s="47" t="s">
        <v>454</v>
      </c>
      <c r="AA290" s="47" t="s">
        <v>454</v>
      </c>
      <c r="AB290" s="56"/>
      <c r="AC290" s="47">
        <v>2.0008190342573548E-3</v>
      </c>
      <c r="AD290" s="60"/>
      <c r="AE290" s="47">
        <v>1.1804549049211678E-3</v>
      </c>
      <c r="AF290" s="47" t="s">
        <v>454</v>
      </c>
      <c r="AG290" s="47" t="s">
        <v>454</v>
      </c>
      <c r="AH290" s="47" t="s">
        <v>454</v>
      </c>
      <c r="AI290" s="56"/>
      <c r="AJ290" s="47">
        <v>0</v>
      </c>
      <c r="AK290" s="56"/>
      <c r="AL290" s="9" t="str">
        <f>VLOOKUP(F290,Definitions!$B$7:$E$39,4,FALSE)</f>
        <v>EU28</v>
      </c>
    </row>
    <row r="291" spans="1:38">
      <c r="A291" s="36" t="str">
        <f t="shared" si="21"/>
        <v>MT300_52</v>
      </c>
      <c r="B291" t="s">
        <v>81</v>
      </c>
      <c r="C291" t="s">
        <v>148</v>
      </c>
      <c r="D291">
        <v>300</v>
      </c>
      <c r="E291">
        <v>52</v>
      </c>
      <c r="F291" s="25" t="s">
        <v>79</v>
      </c>
      <c r="G291" t="s">
        <v>146</v>
      </c>
      <c r="H291" t="s">
        <v>203</v>
      </c>
      <c r="J291" s="29" t="s">
        <v>162</v>
      </c>
      <c r="K291" s="47">
        <v>0</v>
      </c>
      <c r="L291" s="46">
        <v>0</v>
      </c>
      <c r="M291" s="46">
        <v>0</v>
      </c>
      <c r="N291" s="56"/>
      <c r="O291" s="47">
        <v>0</v>
      </c>
      <c r="P291" s="46">
        <v>0</v>
      </c>
      <c r="Q291" s="46">
        <v>0</v>
      </c>
      <c r="R291" s="37">
        <v>0</v>
      </c>
      <c r="S291" s="47">
        <v>0</v>
      </c>
      <c r="T291" s="56"/>
      <c r="U291" s="47">
        <v>0</v>
      </c>
      <c r="V291" s="56"/>
      <c r="W291" s="47">
        <v>0</v>
      </c>
      <c r="X291" s="47" t="s">
        <v>454</v>
      </c>
      <c r="Y291" s="47" t="s">
        <v>454</v>
      </c>
      <c r="Z291" s="47" t="s">
        <v>454</v>
      </c>
      <c r="AA291" s="47" t="s">
        <v>454</v>
      </c>
      <c r="AB291" s="56"/>
      <c r="AC291" s="47">
        <v>0</v>
      </c>
      <c r="AD291" s="60"/>
      <c r="AE291" s="47">
        <v>0</v>
      </c>
      <c r="AF291" s="47" t="s">
        <v>454</v>
      </c>
      <c r="AG291" s="47" t="s">
        <v>454</v>
      </c>
      <c r="AH291" s="47" t="s">
        <v>454</v>
      </c>
      <c r="AI291" s="56"/>
      <c r="AJ291" s="47">
        <v>0</v>
      </c>
      <c r="AK291" s="56"/>
      <c r="AL291" s="9" t="str">
        <f>VLOOKUP(F291,Definitions!$B$7:$E$39,4,FALSE)</f>
        <v>EU28</v>
      </c>
    </row>
    <row r="292" spans="1:38">
      <c r="A292" s="36" t="str">
        <f t="shared" si="21"/>
        <v>MT300_53</v>
      </c>
      <c r="B292" t="s">
        <v>81</v>
      </c>
      <c r="C292" t="s">
        <v>148</v>
      </c>
      <c r="D292">
        <v>300</v>
      </c>
      <c r="E292">
        <v>53</v>
      </c>
      <c r="F292" s="25" t="s">
        <v>79</v>
      </c>
      <c r="G292" t="s">
        <v>146</v>
      </c>
      <c r="H292" t="s">
        <v>203</v>
      </c>
      <c r="J292" s="29" t="s">
        <v>163</v>
      </c>
      <c r="K292" s="47">
        <v>0</v>
      </c>
      <c r="L292" s="46">
        <v>0</v>
      </c>
      <c r="M292" s="46">
        <v>0</v>
      </c>
      <c r="N292" s="56"/>
      <c r="O292" s="47">
        <v>0</v>
      </c>
      <c r="P292" s="46">
        <v>0</v>
      </c>
      <c r="Q292" s="46">
        <v>0</v>
      </c>
      <c r="R292" s="37">
        <v>0</v>
      </c>
      <c r="S292" s="47">
        <v>0</v>
      </c>
      <c r="T292" s="56"/>
      <c r="U292" s="47">
        <v>0</v>
      </c>
      <c r="V292" s="56"/>
      <c r="W292" s="47">
        <v>0</v>
      </c>
      <c r="X292" s="47" t="s">
        <v>454</v>
      </c>
      <c r="Y292" s="47" t="s">
        <v>454</v>
      </c>
      <c r="Z292" s="47" t="s">
        <v>454</v>
      </c>
      <c r="AA292" s="47" t="s">
        <v>454</v>
      </c>
      <c r="AB292" s="56"/>
      <c r="AC292" s="47">
        <v>0</v>
      </c>
      <c r="AD292" s="60"/>
      <c r="AE292" s="47">
        <v>0</v>
      </c>
      <c r="AF292" s="47" t="s">
        <v>454</v>
      </c>
      <c r="AG292" s="47" t="s">
        <v>454</v>
      </c>
      <c r="AH292" s="47" t="s">
        <v>454</v>
      </c>
      <c r="AI292" s="56"/>
      <c r="AJ292" s="47">
        <v>0</v>
      </c>
      <c r="AK292" s="56"/>
      <c r="AL292" s="9" t="str">
        <f>VLOOKUP(F292,Definitions!$B$7:$E$39,4,FALSE)</f>
        <v>EU28</v>
      </c>
    </row>
    <row r="293" spans="1:38">
      <c r="A293" s="36" t="str">
        <f t="shared" si="21"/>
        <v>MT300_62</v>
      </c>
      <c r="B293" t="s">
        <v>81</v>
      </c>
      <c r="C293" t="s">
        <v>148</v>
      </c>
      <c r="D293">
        <v>300</v>
      </c>
      <c r="E293">
        <v>62</v>
      </c>
      <c r="F293" s="25" t="s">
        <v>79</v>
      </c>
      <c r="G293" t="s">
        <v>146</v>
      </c>
      <c r="H293" t="s">
        <v>203</v>
      </c>
      <c r="J293" s="29" t="s">
        <v>284</v>
      </c>
      <c r="K293" s="47">
        <v>1.4381651792010439E-2</v>
      </c>
      <c r="L293" s="46">
        <v>-7.09714120353844E-3</v>
      </c>
      <c r="M293" s="46">
        <v>7.2845105884719987E-3</v>
      </c>
      <c r="N293" s="56"/>
      <c r="O293" s="47">
        <v>0</v>
      </c>
      <c r="P293" s="46">
        <v>7.2845105884719987E-3</v>
      </c>
      <c r="Q293" s="46">
        <v>1.2754375922458998E-3</v>
      </c>
      <c r="R293" s="37">
        <v>6.0090729962260989E-3</v>
      </c>
      <c r="S293" s="47">
        <v>8.0321813472789596E-5</v>
      </c>
      <c r="T293" s="56"/>
      <c r="U293" s="47">
        <v>8.8433702281873427E-5</v>
      </c>
      <c r="V293" s="56"/>
      <c r="W293" s="47">
        <v>1.1066820764912368E-3</v>
      </c>
      <c r="X293" s="47" t="s">
        <v>454</v>
      </c>
      <c r="Y293" s="47" t="s">
        <v>454</v>
      </c>
      <c r="Z293" s="47" t="s">
        <v>454</v>
      </c>
      <c r="AA293" s="47" t="s">
        <v>454</v>
      </c>
      <c r="AB293" s="56"/>
      <c r="AC293" s="47">
        <v>3.7793248424861149E-3</v>
      </c>
      <c r="AD293" s="60"/>
      <c r="AE293" s="47">
        <v>2.2297481537399836E-3</v>
      </c>
      <c r="AF293" s="47" t="s">
        <v>454</v>
      </c>
      <c r="AG293" s="47" t="s">
        <v>454</v>
      </c>
      <c r="AH293" s="47" t="s">
        <v>454</v>
      </c>
      <c r="AI293" s="56"/>
      <c r="AJ293" s="47">
        <v>0</v>
      </c>
      <c r="AK293" s="56"/>
      <c r="AL293" s="9" t="str">
        <f>VLOOKUP(F293,Definitions!$B$7:$E$39,4,FALSE)</f>
        <v>EU28</v>
      </c>
    </row>
    <row r="294" spans="1:38">
      <c r="A294" s="36" t="str">
        <f t="shared" si="21"/>
        <v>MT300_61</v>
      </c>
      <c r="B294" t="s">
        <v>81</v>
      </c>
      <c r="C294" t="s">
        <v>148</v>
      </c>
      <c r="D294">
        <v>300</v>
      </c>
      <c r="E294">
        <v>61</v>
      </c>
      <c r="F294" s="25" t="s">
        <v>79</v>
      </c>
      <c r="G294" t="s">
        <v>146</v>
      </c>
      <c r="H294" t="s">
        <v>203</v>
      </c>
      <c r="J294" s="29" t="s">
        <v>283</v>
      </c>
      <c r="K294" s="47">
        <v>0</v>
      </c>
      <c r="L294" s="46">
        <v>0</v>
      </c>
      <c r="M294" s="46">
        <v>0</v>
      </c>
      <c r="N294" s="56"/>
      <c r="O294" s="47">
        <v>0</v>
      </c>
      <c r="P294" s="46">
        <v>0</v>
      </c>
      <c r="Q294" s="46">
        <v>0</v>
      </c>
      <c r="R294" s="37">
        <v>0</v>
      </c>
      <c r="S294" s="47">
        <v>0</v>
      </c>
      <c r="T294" s="56"/>
      <c r="U294" s="47">
        <v>0</v>
      </c>
      <c r="V294" s="56"/>
      <c r="W294" s="47">
        <v>0</v>
      </c>
      <c r="X294" s="47" t="s">
        <v>454</v>
      </c>
      <c r="Y294" s="47" t="s">
        <v>454</v>
      </c>
      <c r="Z294" s="47" t="s">
        <v>454</v>
      </c>
      <c r="AA294" s="47" t="s">
        <v>454</v>
      </c>
      <c r="AB294" s="56"/>
      <c r="AC294" s="47">
        <v>0</v>
      </c>
      <c r="AD294" s="60"/>
      <c r="AE294" s="47">
        <v>0</v>
      </c>
      <c r="AF294" s="47" t="s">
        <v>454</v>
      </c>
      <c r="AG294" s="47" t="s">
        <v>454</v>
      </c>
      <c r="AH294" s="47" t="s">
        <v>454</v>
      </c>
      <c r="AI294" s="56"/>
      <c r="AJ294" s="47">
        <v>0</v>
      </c>
      <c r="AK294" s="56"/>
      <c r="AL294" s="9" t="str">
        <f>VLOOKUP(F294,Definitions!$B$7:$E$39,4,FALSE)</f>
        <v>EU28</v>
      </c>
    </row>
    <row r="295" spans="1:38">
      <c r="A295" s="36" t="str">
        <f t="shared" si="21"/>
        <v>MT300_58</v>
      </c>
      <c r="B295" t="s">
        <v>81</v>
      </c>
      <c r="C295" t="s">
        <v>148</v>
      </c>
      <c r="D295">
        <v>300</v>
      </c>
      <c r="E295">
        <v>58</v>
      </c>
      <c r="F295" s="25" t="s">
        <v>79</v>
      </c>
      <c r="G295" t="s">
        <v>146</v>
      </c>
      <c r="H295" t="s">
        <v>203</v>
      </c>
      <c r="J295" s="29" t="s">
        <v>277</v>
      </c>
      <c r="K295" s="47" t="s">
        <v>454</v>
      </c>
      <c r="L295" s="46">
        <v>2E-3</v>
      </c>
      <c r="M295" s="46">
        <v>2E-3</v>
      </c>
      <c r="N295" s="56"/>
      <c r="O295" s="47">
        <v>0</v>
      </c>
      <c r="P295" s="46">
        <v>2E-3</v>
      </c>
      <c r="Q295" s="46">
        <v>2E-3</v>
      </c>
      <c r="R295" s="37">
        <v>0</v>
      </c>
      <c r="S295" s="47">
        <v>9.2437613345523599E-4</v>
      </c>
      <c r="T295" s="56"/>
      <c r="U295" s="47">
        <v>1.0756238665447641E-3</v>
      </c>
      <c r="V295" s="56"/>
      <c r="W295" s="47">
        <v>0</v>
      </c>
      <c r="X295" s="47" t="s">
        <v>454</v>
      </c>
      <c r="Y295" s="47" t="s">
        <v>454</v>
      </c>
      <c r="Z295" s="47" t="s">
        <v>454</v>
      </c>
      <c r="AA295" s="47" t="s">
        <v>454</v>
      </c>
      <c r="AB295" s="56"/>
      <c r="AC295" s="47">
        <v>0</v>
      </c>
      <c r="AD295" s="60"/>
      <c r="AE295" s="47">
        <v>0</v>
      </c>
      <c r="AF295" s="47" t="s">
        <v>454</v>
      </c>
      <c r="AG295" s="47" t="s">
        <v>454</v>
      </c>
      <c r="AH295" s="47" t="s">
        <v>454</v>
      </c>
      <c r="AI295" s="56"/>
      <c r="AJ295" s="47">
        <v>0</v>
      </c>
      <c r="AK295" s="56"/>
      <c r="AL295" s="9" t="str">
        <f>VLOOKUP(F295,Definitions!$B$7:$E$39,4,FALSE)</f>
        <v>EU28</v>
      </c>
    </row>
    <row r="296" spans="1:38">
      <c r="A296" s="36" t="str">
        <f t="shared" si="21"/>
        <v>MT300_55</v>
      </c>
      <c r="B296" t="s">
        <v>81</v>
      </c>
      <c r="C296" t="s">
        <v>148</v>
      </c>
      <c r="D296">
        <v>300</v>
      </c>
      <c r="E296">
        <v>55</v>
      </c>
      <c r="F296" s="25" t="s">
        <v>79</v>
      </c>
      <c r="G296" t="s">
        <v>146</v>
      </c>
      <c r="H296" t="s">
        <v>203</v>
      </c>
      <c r="J296" s="29" t="s">
        <v>453</v>
      </c>
      <c r="K296" s="47" t="s">
        <v>454</v>
      </c>
      <c r="L296" s="46">
        <v>0</v>
      </c>
      <c r="M296" s="46">
        <v>0</v>
      </c>
      <c r="N296" s="56"/>
      <c r="O296" s="47">
        <v>0</v>
      </c>
      <c r="P296" s="46">
        <v>0</v>
      </c>
      <c r="Q296" s="46">
        <v>0</v>
      </c>
      <c r="R296" s="37">
        <v>0</v>
      </c>
      <c r="S296" s="47">
        <v>0</v>
      </c>
      <c r="T296" s="56"/>
      <c r="U296" s="47">
        <v>0</v>
      </c>
      <c r="V296" s="56"/>
      <c r="W296" s="47">
        <v>0</v>
      </c>
      <c r="X296" s="47" t="s">
        <v>454</v>
      </c>
      <c r="Y296" s="47" t="s">
        <v>454</v>
      </c>
      <c r="Z296" s="47" t="s">
        <v>454</v>
      </c>
      <c r="AA296" s="47" t="s">
        <v>454</v>
      </c>
      <c r="AB296" s="56"/>
      <c r="AC296" s="47">
        <v>0</v>
      </c>
      <c r="AD296" s="60"/>
      <c r="AE296" s="47">
        <v>0</v>
      </c>
      <c r="AF296" s="47" t="s">
        <v>454</v>
      </c>
      <c r="AG296" s="47" t="s">
        <v>454</v>
      </c>
      <c r="AH296" s="47" t="s">
        <v>454</v>
      </c>
      <c r="AI296" s="56"/>
      <c r="AJ296" s="47">
        <v>0</v>
      </c>
      <c r="AK296" s="56"/>
      <c r="AL296" s="9" t="str">
        <f>VLOOKUP(F296,Definitions!$B$7:$E$39,4,FALSE)</f>
        <v>EU28</v>
      </c>
    </row>
    <row r="297" spans="1:38">
      <c r="A297" s="36" t="str">
        <f t="shared" ref="A297:A312" si="22">B297&amp;D297&amp;"_"&amp;E297</f>
        <v>NL300_0</v>
      </c>
      <c r="B297" t="s">
        <v>85</v>
      </c>
      <c r="C297" t="s">
        <v>148</v>
      </c>
      <c r="D297">
        <v>300</v>
      </c>
      <c r="E297">
        <v>0</v>
      </c>
      <c r="F297" s="25" t="s">
        <v>83</v>
      </c>
      <c r="G297" t="s">
        <v>146</v>
      </c>
      <c r="H297" t="s">
        <v>203</v>
      </c>
      <c r="J297" s="29" t="s">
        <v>166</v>
      </c>
      <c r="K297" s="47">
        <v>139.49272831077576</v>
      </c>
      <c r="L297" s="46">
        <v>-53.956804202386564</v>
      </c>
      <c r="M297" s="46">
        <v>85.535924108389196</v>
      </c>
      <c r="N297" s="56"/>
      <c r="O297" s="47">
        <v>0</v>
      </c>
      <c r="P297" s="46">
        <v>85.535924108389196</v>
      </c>
      <c r="Q297" s="46">
        <v>74.089650111205444</v>
      </c>
      <c r="R297" s="37">
        <v>11.446273997183754</v>
      </c>
      <c r="S297" s="47">
        <v>56.426601237611827</v>
      </c>
      <c r="T297" s="56"/>
      <c r="U297" s="47">
        <v>11.696293162409516</v>
      </c>
      <c r="V297" s="56"/>
      <c r="W297" s="47">
        <v>5.9667557111841028</v>
      </c>
      <c r="X297" s="47" t="s">
        <v>454</v>
      </c>
      <c r="Y297" s="47" t="s">
        <v>454</v>
      </c>
      <c r="Z297" s="47" t="s">
        <v>454</v>
      </c>
      <c r="AA297" s="47" t="s">
        <v>454</v>
      </c>
      <c r="AB297" s="56"/>
      <c r="AC297" s="47">
        <v>3.7946323817927143</v>
      </c>
      <c r="AD297" s="60"/>
      <c r="AE297" s="47">
        <v>7.65164161539104</v>
      </c>
      <c r="AF297" s="47" t="s">
        <v>454</v>
      </c>
      <c r="AG297" s="47" t="s">
        <v>454</v>
      </c>
      <c r="AH297" s="47" t="s">
        <v>454</v>
      </c>
      <c r="AI297" s="56"/>
      <c r="AJ297" s="47">
        <v>0</v>
      </c>
      <c r="AK297" s="56"/>
      <c r="AL297" s="9" t="str">
        <f>VLOOKUP(F297,Definitions!$B$7:$E$39,4,FALSE)</f>
        <v>EU28</v>
      </c>
    </row>
    <row r="298" spans="1:38">
      <c r="A298" s="36" t="str">
        <f t="shared" si="22"/>
        <v>NL300_1</v>
      </c>
      <c r="B298" t="s">
        <v>85</v>
      </c>
      <c r="C298" t="s">
        <v>148</v>
      </c>
      <c r="D298">
        <v>300</v>
      </c>
      <c r="E298">
        <v>1</v>
      </c>
      <c r="F298" s="25" t="s">
        <v>83</v>
      </c>
      <c r="G298" t="s">
        <v>146</v>
      </c>
      <c r="H298" t="s">
        <v>203</v>
      </c>
      <c r="J298" s="29" t="s">
        <v>155</v>
      </c>
      <c r="K298" s="47">
        <v>16.451661674323287</v>
      </c>
      <c r="L298" s="46">
        <v>-12.120053893187659</v>
      </c>
      <c r="M298" s="46">
        <v>4.3316077811356264</v>
      </c>
      <c r="N298" s="56"/>
      <c r="O298" s="47">
        <v>0</v>
      </c>
      <c r="P298" s="46">
        <v>4.3316077811356264</v>
      </c>
      <c r="Q298" s="46">
        <v>1.576764977757763</v>
      </c>
      <c r="R298" s="37">
        <v>2.7548428033778634</v>
      </c>
      <c r="S298" s="47">
        <v>0.1280130633848458</v>
      </c>
      <c r="T298" s="56"/>
      <c r="U298" s="47">
        <v>1.2697348973419186E-2</v>
      </c>
      <c r="V298" s="56"/>
      <c r="W298" s="47">
        <v>1.4360545653994981</v>
      </c>
      <c r="X298" s="47" t="s">
        <v>454</v>
      </c>
      <c r="Y298" s="47" t="s">
        <v>454</v>
      </c>
      <c r="Z298" s="47" t="s">
        <v>454</v>
      </c>
      <c r="AA298" s="47" t="s">
        <v>454</v>
      </c>
      <c r="AB298" s="56"/>
      <c r="AC298" s="47">
        <v>0.91327673188832204</v>
      </c>
      <c r="AD298" s="60"/>
      <c r="AE298" s="47">
        <v>1.8415660714895414</v>
      </c>
      <c r="AF298" s="47" t="s">
        <v>454</v>
      </c>
      <c r="AG298" s="47" t="s">
        <v>454</v>
      </c>
      <c r="AH298" s="47" t="s">
        <v>454</v>
      </c>
      <c r="AI298" s="56"/>
      <c r="AJ298" s="47">
        <v>0</v>
      </c>
      <c r="AK298" s="56"/>
      <c r="AL298" s="9" t="str">
        <f>VLOOKUP(F298,Definitions!$B$7:$E$39,4,FALSE)</f>
        <v>EU28</v>
      </c>
    </row>
    <row r="299" spans="1:38">
      <c r="A299" s="36" t="str">
        <f t="shared" si="22"/>
        <v>NL300_2</v>
      </c>
      <c r="B299" t="s">
        <v>85</v>
      </c>
      <c r="C299" t="s">
        <v>148</v>
      </c>
      <c r="D299">
        <v>300</v>
      </c>
      <c r="E299">
        <v>2</v>
      </c>
      <c r="F299" s="25" t="s">
        <v>83</v>
      </c>
      <c r="G299" t="s">
        <v>146</v>
      </c>
      <c r="H299" t="s">
        <v>203</v>
      </c>
      <c r="J299" s="29" t="s">
        <v>156</v>
      </c>
      <c r="K299" s="47">
        <v>2.0682146333696072</v>
      </c>
      <c r="L299" s="46">
        <v>-0.49869506488510873</v>
      </c>
      <c r="M299" s="46">
        <v>1.5695195684844985</v>
      </c>
      <c r="N299" s="56"/>
      <c r="O299" s="47">
        <v>0</v>
      </c>
      <c r="P299" s="46">
        <v>1.5695195684844985</v>
      </c>
      <c r="Q299" s="46">
        <v>1.4506194061877089</v>
      </c>
      <c r="R299" s="37">
        <v>0.1189001622967895</v>
      </c>
      <c r="S299" s="47">
        <v>1.1527287590514017</v>
      </c>
      <c r="T299" s="56"/>
      <c r="U299" s="47">
        <v>0.23590993423186007</v>
      </c>
      <c r="V299" s="56"/>
      <c r="W299" s="47">
        <v>6.1980712904447191E-2</v>
      </c>
      <c r="X299" s="47" t="s">
        <v>454</v>
      </c>
      <c r="Y299" s="47" t="s">
        <v>454</v>
      </c>
      <c r="Z299" s="47" t="s">
        <v>454</v>
      </c>
      <c r="AA299" s="47" t="s">
        <v>454</v>
      </c>
      <c r="AB299" s="56"/>
      <c r="AC299" s="47">
        <v>3.9417403965938236E-2</v>
      </c>
      <c r="AD299" s="60"/>
      <c r="AE299" s="47">
        <v>7.9482758330851264E-2</v>
      </c>
      <c r="AF299" s="47" t="s">
        <v>454</v>
      </c>
      <c r="AG299" s="47" t="s">
        <v>454</v>
      </c>
      <c r="AH299" s="47" t="s">
        <v>454</v>
      </c>
      <c r="AI299" s="56"/>
      <c r="AJ299" s="47">
        <v>0</v>
      </c>
      <c r="AK299" s="56"/>
      <c r="AL299" s="9" t="str">
        <f>VLOOKUP(F299,Definitions!$B$7:$E$39,4,FALSE)</f>
        <v>EU28</v>
      </c>
    </row>
    <row r="300" spans="1:38">
      <c r="A300" s="36" t="str">
        <f t="shared" si="22"/>
        <v>NL300_3</v>
      </c>
      <c r="B300" t="s">
        <v>85</v>
      </c>
      <c r="C300" t="s">
        <v>148</v>
      </c>
      <c r="D300">
        <v>300</v>
      </c>
      <c r="E300">
        <v>3</v>
      </c>
      <c r="F300" s="25" t="s">
        <v>83</v>
      </c>
      <c r="G300" t="s">
        <v>146</v>
      </c>
      <c r="H300" t="s">
        <v>203</v>
      </c>
      <c r="J300" s="29" t="s">
        <v>157</v>
      </c>
      <c r="K300" s="47">
        <v>106.49642098525226</v>
      </c>
      <c r="L300" s="46">
        <v>-31.132995386271602</v>
      </c>
      <c r="M300" s="46">
        <v>75.363425598980655</v>
      </c>
      <c r="N300" s="56"/>
      <c r="O300" s="47">
        <v>0</v>
      </c>
      <c r="P300" s="46">
        <v>75.363425598980655</v>
      </c>
      <c r="Q300" s="46">
        <v>69.021325076087791</v>
      </c>
      <c r="R300" s="37">
        <v>6.3421005228928671</v>
      </c>
      <c r="S300" s="47">
        <v>54.420735661829781</v>
      </c>
      <c r="T300" s="56"/>
      <c r="U300" s="47">
        <v>11.294555981440896</v>
      </c>
      <c r="V300" s="56"/>
      <c r="W300" s="47">
        <v>3.3060334328171166</v>
      </c>
      <c r="X300" s="47" t="s">
        <v>454</v>
      </c>
      <c r="Y300" s="47" t="s">
        <v>454</v>
      </c>
      <c r="Z300" s="47" t="s">
        <v>454</v>
      </c>
      <c r="AA300" s="47" t="s">
        <v>454</v>
      </c>
      <c r="AB300" s="56"/>
      <c r="AC300" s="47">
        <v>2.102513011542007</v>
      </c>
      <c r="AD300" s="60"/>
      <c r="AE300" s="47">
        <v>4.2395875113508605</v>
      </c>
      <c r="AF300" s="47" t="s">
        <v>454</v>
      </c>
      <c r="AG300" s="47" t="s">
        <v>454</v>
      </c>
      <c r="AH300" s="47" t="s">
        <v>454</v>
      </c>
      <c r="AI300" s="56"/>
      <c r="AJ300" s="47">
        <v>0</v>
      </c>
      <c r="AK300" s="56"/>
      <c r="AL300" s="9" t="str">
        <f>VLOOKUP(F300,Definitions!$B$7:$E$39,4,FALSE)</f>
        <v>EU28</v>
      </c>
    </row>
    <row r="301" spans="1:38">
      <c r="A301" s="36" t="str">
        <f t="shared" si="22"/>
        <v>NL300_4</v>
      </c>
      <c r="B301" t="s">
        <v>85</v>
      </c>
      <c r="C301" t="s">
        <v>148</v>
      </c>
      <c r="D301">
        <v>300</v>
      </c>
      <c r="E301">
        <v>4</v>
      </c>
      <c r="F301" s="25" t="s">
        <v>83</v>
      </c>
      <c r="G301" t="s">
        <v>146</v>
      </c>
      <c r="H301" t="s">
        <v>203</v>
      </c>
      <c r="J301" s="29" t="s">
        <v>158</v>
      </c>
      <c r="K301" s="47">
        <v>3.927712298758979</v>
      </c>
      <c r="L301" s="46">
        <v>-3.046532943924996</v>
      </c>
      <c r="M301" s="46">
        <v>0.88117935483398324</v>
      </c>
      <c r="N301" s="56"/>
      <c r="O301" s="47">
        <v>0</v>
      </c>
      <c r="P301" s="46">
        <v>0.88117935483398324</v>
      </c>
      <c r="Q301" s="46">
        <v>0.31205149664399184</v>
      </c>
      <c r="R301" s="37">
        <v>0.56912785818999145</v>
      </c>
      <c r="S301" s="47">
        <v>1.2751270487815904E-2</v>
      </c>
      <c r="T301" s="56"/>
      <c r="U301" s="47">
        <v>2.6231678326880379E-3</v>
      </c>
      <c r="V301" s="56"/>
      <c r="W301" s="47">
        <v>0.2966770583234879</v>
      </c>
      <c r="X301" s="47" t="s">
        <v>454</v>
      </c>
      <c r="Y301" s="47" t="s">
        <v>454</v>
      </c>
      <c r="Z301" s="47" t="s">
        <v>454</v>
      </c>
      <c r="AA301" s="47" t="s">
        <v>454</v>
      </c>
      <c r="AB301" s="56"/>
      <c r="AC301" s="47">
        <v>0.18867545898337135</v>
      </c>
      <c r="AD301" s="60"/>
      <c r="AE301" s="47">
        <v>0.38045239920662011</v>
      </c>
      <c r="AF301" s="47" t="s">
        <v>454</v>
      </c>
      <c r="AG301" s="47" t="s">
        <v>454</v>
      </c>
      <c r="AH301" s="47" t="s">
        <v>454</v>
      </c>
      <c r="AI301" s="56"/>
      <c r="AJ301" s="47">
        <v>0</v>
      </c>
      <c r="AK301" s="56"/>
      <c r="AL301" s="9" t="str">
        <f>VLOOKUP(F301,Definitions!$B$7:$E$39,4,FALSE)</f>
        <v>EU28</v>
      </c>
    </row>
    <row r="302" spans="1:38">
      <c r="A302" s="36" t="str">
        <f t="shared" si="22"/>
        <v>NL300_6</v>
      </c>
      <c r="B302" t="s">
        <v>85</v>
      </c>
      <c r="C302" t="s">
        <v>148</v>
      </c>
      <c r="D302">
        <v>300</v>
      </c>
      <c r="E302">
        <v>6</v>
      </c>
      <c r="F302" s="25" t="s">
        <v>83</v>
      </c>
      <c r="G302" t="s">
        <v>146</v>
      </c>
      <c r="H302" t="s">
        <v>203</v>
      </c>
      <c r="J302" s="29" t="s">
        <v>159</v>
      </c>
      <c r="K302" s="47">
        <v>0</v>
      </c>
      <c r="L302" s="46">
        <v>0</v>
      </c>
      <c r="M302" s="46">
        <v>0</v>
      </c>
      <c r="N302" s="56"/>
      <c r="O302" s="47">
        <v>0</v>
      </c>
      <c r="P302" s="46">
        <v>0</v>
      </c>
      <c r="Q302" s="46">
        <v>0</v>
      </c>
      <c r="R302" s="37">
        <v>0</v>
      </c>
      <c r="S302" s="47">
        <v>0</v>
      </c>
      <c r="T302" s="56"/>
      <c r="U302" s="47">
        <v>0</v>
      </c>
      <c r="V302" s="56"/>
      <c r="W302" s="47">
        <v>0</v>
      </c>
      <c r="X302" s="47">
        <v>0</v>
      </c>
      <c r="Y302" s="47">
        <v>0</v>
      </c>
      <c r="Z302" s="47">
        <v>0</v>
      </c>
      <c r="AA302" s="47">
        <v>0</v>
      </c>
      <c r="AB302" s="56"/>
      <c r="AC302" s="47">
        <v>0</v>
      </c>
      <c r="AD302" s="60"/>
      <c r="AE302" s="47">
        <v>0</v>
      </c>
      <c r="AF302" s="47">
        <v>0</v>
      </c>
      <c r="AG302" s="47">
        <v>0</v>
      </c>
      <c r="AH302" s="47">
        <v>0</v>
      </c>
      <c r="AI302" s="56"/>
      <c r="AJ302" s="47">
        <v>0</v>
      </c>
      <c r="AK302" s="56"/>
      <c r="AL302" s="9" t="str">
        <f>VLOOKUP(F302,Definitions!$B$7:$E$39,4,FALSE)</f>
        <v>EU28</v>
      </c>
    </row>
    <row r="303" spans="1:38">
      <c r="A303" s="36" t="str">
        <f t="shared" si="22"/>
        <v>NL300_7</v>
      </c>
      <c r="B303" t="s">
        <v>85</v>
      </c>
      <c r="C303" t="s">
        <v>148</v>
      </c>
      <c r="D303">
        <v>300</v>
      </c>
      <c r="E303">
        <v>7</v>
      </c>
      <c r="F303" s="25" t="s">
        <v>83</v>
      </c>
      <c r="G303" t="s">
        <v>146</v>
      </c>
      <c r="H303" t="s">
        <v>203</v>
      </c>
      <c r="J303" s="29" t="s">
        <v>160</v>
      </c>
      <c r="K303" s="47">
        <v>0</v>
      </c>
      <c r="L303" s="46">
        <v>0</v>
      </c>
      <c r="M303" s="46">
        <v>0</v>
      </c>
      <c r="N303" s="56"/>
      <c r="O303" s="47">
        <v>0</v>
      </c>
      <c r="P303" s="46">
        <v>0</v>
      </c>
      <c r="Q303" s="46">
        <v>0</v>
      </c>
      <c r="R303" s="37">
        <v>0</v>
      </c>
      <c r="S303" s="47">
        <v>0</v>
      </c>
      <c r="T303" s="56"/>
      <c r="U303" s="47">
        <v>0</v>
      </c>
      <c r="V303" s="56"/>
      <c r="W303" s="47">
        <v>0</v>
      </c>
      <c r="X303" s="47" t="s">
        <v>454</v>
      </c>
      <c r="Y303" s="47" t="s">
        <v>454</v>
      </c>
      <c r="Z303" s="47" t="s">
        <v>454</v>
      </c>
      <c r="AA303" s="47" t="s">
        <v>454</v>
      </c>
      <c r="AB303" s="56"/>
      <c r="AC303" s="47">
        <v>0</v>
      </c>
      <c r="AD303" s="60"/>
      <c r="AE303" s="47">
        <v>0</v>
      </c>
      <c r="AF303" s="47" t="s">
        <v>454</v>
      </c>
      <c r="AG303" s="47" t="s">
        <v>454</v>
      </c>
      <c r="AH303" s="47" t="s">
        <v>454</v>
      </c>
      <c r="AI303" s="56"/>
      <c r="AJ303" s="47">
        <v>0</v>
      </c>
      <c r="AK303" s="56"/>
      <c r="AL303" s="9" t="str">
        <f>VLOOKUP(F303,Definitions!$B$7:$E$39,4,FALSE)</f>
        <v>EU28</v>
      </c>
    </row>
    <row r="304" spans="1:38">
      <c r="A304" s="36" t="str">
        <f t="shared" si="22"/>
        <v>NL300_8</v>
      </c>
      <c r="B304" t="s">
        <v>85</v>
      </c>
      <c r="C304" t="s">
        <v>148</v>
      </c>
      <c r="D304">
        <v>300</v>
      </c>
      <c r="E304">
        <v>8</v>
      </c>
      <c r="F304" s="25" t="s">
        <v>83</v>
      </c>
      <c r="G304" t="s">
        <v>146</v>
      </c>
      <c r="H304" t="s">
        <v>203</v>
      </c>
      <c r="J304" s="29" t="s">
        <v>274</v>
      </c>
      <c r="K304" s="47">
        <v>0.19880243744870951</v>
      </c>
      <c r="L304" s="46">
        <v>-0.19880243744870951</v>
      </c>
      <c r="M304" s="46">
        <v>0</v>
      </c>
      <c r="N304" s="56"/>
      <c r="O304" s="47">
        <v>0</v>
      </c>
      <c r="P304" s="46">
        <v>0</v>
      </c>
      <c r="Q304" s="46">
        <v>0</v>
      </c>
      <c r="R304" s="37">
        <v>0</v>
      </c>
      <c r="S304" s="47">
        <v>0</v>
      </c>
      <c r="T304" s="56"/>
      <c r="U304" s="47">
        <v>0</v>
      </c>
      <c r="V304" s="56"/>
      <c r="W304" s="47">
        <v>0</v>
      </c>
      <c r="X304" s="47" t="s">
        <v>454</v>
      </c>
      <c r="Y304" s="47" t="s">
        <v>454</v>
      </c>
      <c r="Z304" s="47" t="s">
        <v>454</v>
      </c>
      <c r="AA304" s="47" t="s">
        <v>454</v>
      </c>
      <c r="AB304" s="56"/>
      <c r="AC304" s="47">
        <v>0</v>
      </c>
      <c r="AD304" s="60"/>
      <c r="AE304" s="47">
        <v>0</v>
      </c>
      <c r="AF304" s="47" t="s">
        <v>454</v>
      </c>
      <c r="AG304" s="47" t="s">
        <v>454</v>
      </c>
      <c r="AH304" s="47" t="s">
        <v>454</v>
      </c>
      <c r="AI304" s="56"/>
      <c r="AJ304" s="47">
        <v>0</v>
      </c>
      <c r="AK304" s="56"/>
      <c r="AL304" s="9" t="str">
        <f>VLOOKUP(F304,Definitions!$B$7:$E$39,4,FALSE)</f>
        <v>EU28</v>
      </c>
    </row>
    <row r="305" spans="1:38">
      <c r="A305" s="36" t="str">
        <f t="shared" si="22"/>
        <v>NL300_9</v>
      </c>
      <c r="B305" t="s">
        <v>85</v>
      </c>
      <c r="C305" t="s">
        <v>148</v>
      </c>
      <c r="D305">
        <v>300</v>
      </c>
      <c r="E305">
        <v>9</v>
      </c>
      <c r="F305" s="25" t="s">
        <v>83</v>
      </c>
      <c r="G305" t="s">
        <v>146</v>
      </c>
      <c r="H305" t="s">
        <v>203</v>
      </c>
      <c r="J305" s="29" t="s">
        <v>258</v>
      </c>
      <c r="K305" s="47">
        <v>0.16044196388906221</v>
      </c>
      <c r="L305" s="46">
        <v>-0.16044196388906221</v>
      </c>
      <c r="M305" s="46">
        <v>0</v>
      </c>
      <c r="N305" s="56"/>
      <c r="O305" s="47">
        <v>0</v>
      </c>
      <c r="P305" s="46">
        <v>0</v>
      </c>
      <c r="Q305" s="46">
        <v>0</v>
      </c>
      <c r="R305" s="37">
        <v>0</v>
      </c>
      <c r="S305" s="47">
        <v>0</v>
      </c>
      <c r="T305" s="56"/>
      <c r="U305" s="47">
        <v>0</v>
      </c>
      <c r="V305" s="56"/>
      <c r="W305" s="47">
        <v>0</v>
      </c>
      <c r="X305" s="47" t="s">
        <v>454</v>
      </c>
      <c r="Y305" s="47" t="s">
        <v>454</v>
      </c>
      <c r="Z305" s="47" t="s">
        <v>454</v>
      </c>
      <c r="AA305" s="47" t="s">
        <v>454</v>
      </c>
      <c r="AB305" s="56"/>
      <c r="AC305" s="47">
        <v>0</v>
      </c>
      <c r="AD305" s="60"/>
      <c r="AE305" s="47">
        <v>0</v>
      </c>
      <c r="AF305" s="47" t="s">
        <v>454</v>
      </c>
      <c r="AG305" s="47" t="s">
        <v>454</v>
      </c>
      <c r="AH305" s="47" t="s">
        <v>454</v>
      </c>
      <c r="AI305" s="56"/>
      <c r="AJ305" s="47">
        <v>0</v>
      </c>
      <c r="AK305" s="56"/>
      <c r="AL305" s="9" t="str">
        <f>VLOOKUP(F305,Definitions!$B$7:$E$39,4,FALSE)</f>
        <v>EU28</v>
      </c>
    </row>
    <row r="306" spans="1:38">
      <c r="A306" s="36" t="str">
        <f t="shared" si="22"/>
        <v>NL300_51</v>
      </c>
      <c r="B306" t="s">
        <v>85</v>
      </c>
      <c r="C306" t="s">
        <v>148</v>
      </c>
      <c r="D306">
        <v>300</v>
      </c>
      <c r="E306">
        <v>51</v>
      </c>
      <c r="F306" s="25" t="s">
        <v>83</v>
      </c>
      <c r="G306" t="s">
        <v>146</v>
      </c>
      <c r="H306" t="s">
        <v>203</v>
      </c>
      <c r="J306" s="29" t="s">
        <v>161</v>
      </c>
      <c r="K306" s="47">
        <v>2.6894688400238302</v>
      </c>
      <c r="L306" s="46">
        <v>-1.5152421002710601</v>
      </c>
      <c r="M306" s="46">
        <v>1.1742267397527701</v>
      </c>
      <c r="N306" s="56"/>
      <c r="O306" s="47">
        <v>0</v>
      </c>
      <c r="P306" s="46">
        <v>1.1742267397527701</v>
      </c>
      <c r="Q306" s="46">
        <v>0.82014319423352711</v>
      </c>
      <c r="R306" s="37">
        <v>0.35408354551924304</v>
      </c>
      <c r="S306" s="47">
        <v>0.52523358972892109</v>
      </c>
      <c r="T306" s="56"/>
      <c r="U306" s="47">
        <v>0.11033163459203227</v>
      </c>
      <c r="V306" s="56"/>
      <c r="W306" s="47">
        <v>0.18457796991257383</v>
      </c>
      <c r="X306" s="47" t="s">
        <v>454</v>
      </c>
      <c r="Y306" s="47" t="s">
        <v>454</v>
      </c>
      <c r="Z306" s="47" t="s">
        <v>454</v>
      </c>
      <c r="AA306" s="47" t="s">
        <v>454</v>
      </c>
      <c r="AB306" s="56"/>
      <c r="AC306" s="47">
        <v>0.11738465181052612</v>
      </c>
      <c r="AD306" s="60"/>
      <c r="AE306" s="47">
        <v>0.23669889370871688</v>
      </c>
      <c r="AF306" s="47" t="s">
        <v>454</v>
      </c>
      <c r="AG306" s="47" t="s">
        <v>454</v>
      </c>
      <c r="AH306" s="47" t="s">
        <v>454</v>
      </c>
      <c r="AI306" s="56"/>
      <c r="AJ306" s="47">
        <v>0</v>
      </c>
      <c r="AK306" s="56"/>
      <c r="AL306" s="9" t="str">
        <f>VLOOKUP(F306,Definitions!$B$7:$E$39,4,FALSE)</f>
        <v>EU28</v>
      </c>
    </row>
    <row r="307" spans="1:38">
      <c r="A307" s="36" t="str">
        <f t="shared" si="22"/>
        <v>NL300_52</v>
      </c>
      <c r="B307" t="s">
        <v>85</v>
      </c>
      <c r="C307" t="s">
        <v>148</v>
      </c>
      <c r="D307">
        <v>300</v>
      </c>
      <c r="E307">
        <v>52</v>
      </c>
      <c r="F307" s="25" t="s">
        <v>83</v>
      </c>
      <c r="G307" t="s">
        <v>146</v>
      </c>
      <c r="H307" t="s">
        <v>203</v>
      </c>
      <c r="J307" s="29" t="s">
        <v>162</v>
      </c>
      <c r="K307" s="47">
        <v>0</v>
      </c>
      <c r="L307" s="46">
        <v>0</v>
      </c>
      <c r="M307" s="46">
        <v>0</v>
      </c>
      <c r="N307" s="56"/>
      <c r="O307" s="47">
        <v>0</v>
      </c>
      <c r="P307" s="46">
        <v>0</v>
      </c>
      <c r="Q307" s="46">
        <v>0</v>
      </c>
      <c r="R307" s="37">
        <v>0</v>
      </c>
      <c r="S307" s="47">
        <v>0</v>
      </c>
      <c r="T307" s="56"/>
      <c r="U307" s="47">
        <v>0</v>
      </c>
      <c r="V307" s="56"/>
      <c r="W307" s="47">
        <v>0</v>
      </c>
      <c r="X307" s="47" t="s">
        <v>454</v>
      </c>
      <c r="Y307" s="47" t="s">
        <v>454</v>
      </c>
      <c r="Z307" s="47" t="s">
        <v>454</v>
      </c>
      <c r="AA307" s="47" t="s">
        <v>454</v>
      </c>
      <c r="AB307" s="56"/>
      <c r="AC307" s="47">
        <v>0</v>
      </c>
      <c r="AD307" s="60"/>
      <c r="AE307" s="47">
        <v>0</v>
      </c>
      <c r="AF307" s="47" t="s">
        <v>454</v>
      </c>
      <c r="AG307" s="47" t="s">
        <v>454</v>
      </c>
      <c r="AH307" s="47" t="s">
        <v>454</v>
      </c>
      <c r="AI307" s="56"/>
      <c r="AJ307" s="47">
        <v>0</v>
      </c>
      <c r="AK307" s="56"/>
      <c r="AL307" s="9" t="str">
        <f>VLOOKUP(F307,Definitions!$B$7:$E$39,4,FALSE)</f>
        <v>EU28</v>
      </c>
    </row>
    <row r="308" spans="1:38">
      <c r="A308" s="36" t="str">
        <f t="shared" si="22"/>
        <v>NL300_53</v>
      </c>
      <c r="B308" t="s">
        <v>85</v>
      </c>
      <c r="C308" t="s">
        <v>148</v>
      </c>
      <c r="D308">
        <v>300</v>
      </c>
      <c r="E308">
        <v>53</v>
      </c>
      <c r="F308" s="25" t="s">
        <v>83</v>
      </c>
      <c r="G308" t="s">
        <v>146</v>
      </c>
      <c r="H308" t="s">
        <v>203</v>
      </c>
      <c r="J308" s="29" t="s">
        <v>163</v>
      </c>
      <c r="K308" s="47">
        <v>7.0989101404547769E-2</v>
      </c>
      <c r="L308" s="46">
        <v>-2.9988372006088775E-2</v>
      </c>
      <c r="M308" s="46">
        <v>4.1000729398458995E-2</v>
      </c>
      <c r="N308" s="56"/>
      <c r="O308" s="47">
        <v>0</v>
      </c>
      <c r="P308" s="46">
        <v>4.1000729398458995E-2</v>
      </c>
      <c r="Q308" s="46">
        <v>4.1000729398458995E-2</v>
      </c>
      <c r="R308" s="37">
        <v>0</v>
      </c>
      <c r="S308" s="47">
        <v>3.3151205896572902E-2</v>
      </c>
      <c r="T308" s="56"/>
      <c r="U308" s="47">
        <v>7.8495235018860923E-3</v>
      </c>
      <c r="V308" s="56"/>
      <c r="W308" s="47">
        <v>0</v>
      </c>
      <c r="X308" s="47" t="s">
        <v>454</v>
      </c>
      <c r="Y308" s="47" t="s">
        <v>454</v>
      </c>
      <c r="Z308" s="47" t="s">
        <v>454</v>
      </c>
      <c r="AA308" s="47" t="s">
        <v>454</v>
      </c>
      <c r="AB308" s="56"/>
      <c r="AC308" s="47">
        <v>0</v>
      </c>
      <c r="AD308" s="60"/>
      <c r="AE308" s="47">
        <v>0</v>
      </c>
      <c r="AF308" s="47" t="s">
        <v>454</v>
      </c>
      <c r="AG308" s="47" t="s">
        <v>454</v>
      </c>
      <c r="AH308" s="47" t="s">
        <v>454</v>
      </c>
      <c r="AI308" s="56"/>
      <c r="AJ308" s="47">
        <v>0</v>
      </c>
      <c r="AK308" s="56"/>
      <c r="AL308" s="9" t="str">
        <f>VLOOKUP(F308,Definitions!$B$7:$E$39,4,FALSE)</f>
        <v>EU28</v>
      </c>
    </row>
    <row r="309" spans="1:38">
      <c r="A309" s="36" t="str">
        <f t="shared" si="22"/>
        <v>NL300_62</v>
      </c>
      <c r="B309" t="s">
        <v>85</v>
      </c>
      <c r="C309" t="s">
        <v>148</v>
      </c>
      <c r="D309">
        <v>300</v>
      </c>
      <c r="E309">
        <v>62</v>
      </c>
      <c r="F309" s="25" t="s">
        <v>83</v>
      </c>
      <c r="G309" t="s">
        <v>146</v>
      </c>
      <c r="H309" t="s">
        <v>203</v>
      </c>
      <c r="J309" s="29" t="s">
        <v>284</v>
      </c>
      <c r="K309" s="47">
        <v>3.4523038065188349</v>
      </c>
      <c r="L309" s="46">
        <v>-2.5117567102656091</v>
      </c>
      <c r="M309" s="46">
        <v>0.94054709625322608</v>
      </c>
      <c r="N309" s="56"/>
      <c r="O309" s="47">
        <v>0</v>
      </c>
      <c r="P309" s="46">
        <v>0.94054709625322608</v>
      </c>
      <c r="Q309" s="46">
        <v>0.33307535797326515</v>
      </c>
      <c r="R309" s="37">
        <v>0.60747173827996093</v>
      </c>
      <c r="S309" s="47">
        <v>1.3610362481897065E-2</v>
      </c>
      <c r="T309" s="56"/>
      <c r="U309" s="47">
        <v>2.7998986522833735E-3</v>
      </c>
      <c r="V309" s="56"/>
      <c r="W309" s="47">
        <v>0.31666509683908473</v>
      </c>
      <c r="X309" s="47" t="s">
        <v>454</v>
      </c>
      <c r="Y309" s="47" t="s">
        <v>454</v>
      </c>
      <c r="Z309" s="47" t="s">
        <v>454</v>
      </c>
      <c r="AA309" s="47" t="s">
        <v>454</v>
      </c>
      <c r="AB309" s="56"/>
      <c r="AC309" s="47">
        <v>0.201387100262339</v>
      </c>
      <c r="AD309" s="60"/>
      <c r="AE309" s="47">
        <v>0.4060846380176219</v>
      </c>
      <c r="AF309" s="47" t="s">
        <v>454</v>
      </c>
      <c r="AG309" s="47" t="s">
        <v>454</v>
      </c>
      <c r="AH309" s="47" t="s">
        <v>454</v>
      </c>
      <c r="AI309" s="56"/>
      <c r="AJ309" s="47">
        <v>0</v>
      </c>
      <c r="AK309" s="56"/>
      <c r="AL309" s="9" t="str">
        <f>VLOOKUP(F309,Definitions!$B$7:$E$39,4,FALSE)</f>
        <v>EU28</v>
      </c>
    </row>
    <row r="310" spans="1:38">
      <c r="A310" s="36" t="str">
        <f t="shared" si="22"/>
        <v>NL300_61</v>
      </c>
      <c r="B310" t="s">
        <v>85</v>
      </c>
      <c r="C310" t="s">
        <v>148</v>
      </c>
      <c r="D310">
        <v>300</v>
      </c>
      <c r="E310">
        <v>61</v>
      </c>
      <c r="F310" s="25" t="s">
        <v>83</v>
      </c>
      <c r="G310" t="s">
        <v>146</v>
      </c>
      <c r="H310" t="s">
        <v>203</v>
      </c>
      <c r="J310" s="29" t="s">
        <v>283</v>
      </c>
      <c r="K310" s="47">
        <v>2.5315170261324669</v>
      </c>
      <c r="L310" s="46">
        <v>-1.8418294663213823</v>
      </c>
      <c r="M310" s="46">
        <v>0.68968755981108454</v>
      </c>
      <c r="N310" s="56"/>
      <c r="O310" s="47">
        <v>0</v>
      </c>
      <c r="P310" s="46">
        <v>0.68968755981108454</v>
      </c>
      <c r="Q310" s="46">
        <v>0.24423862642167699</v>
      </c>
      <c r="R310" s="37">
        <v>0.44544893338940761</v>
      </c>
      <c r="S310" s="47">
        <v>9.9802526908835017E-3</v>
      </c>
      <c r="T310" s="56"/>
      <c r="U310" s="47">
        <v>2.0531191653286023E-3</v>
      </c>
      <c r="V310" s="56"/>
      <c r="W310" s="47">
        <v>0.23220525456546487</v>
      </c>
      <c r="X310" s="47" t="s">
        <v>454</v>
      </c>
      <c r="Y310" s="47" t="s">
        <v>454</v>
      </c>
      <c r="Z310" s="47" t="s">
        <v>454</v>
      </c>
      <c r="AA310" s="47" t="s">
        <v>454</v>
      </c>
      <c r="AB310" s="56"/>
      <c r="AC310" s="47">
        <v>0.14767381485803657</v>
      </c>
      <c r="AD310" s="60"/>
      <c r="AE310" s="47">
        <v>0.29777511853137101</v>
      </c>
      <c r="AF310" s="47" t="s">
        <v>454</v>
      </c>
      <c r="AG310" s="47" t="s">
        <v>454</v>
      </c>
      <c r="AH310" s="47" t="s">
        <v>454</v>
      </c>
      <c r="AI310" s="56"/>
      <c r="AJ310" s="47">
        <v>0</v>
      </c>
      <c r="AK310" s="56"/>
      <c r="AL310" s="9" t="str">
        <f>VLOOKUP(F310,Definitions!$B$7:$E$39,4,FALSE)</f>
        <v>EU28</v>
      </c>
    </row>
    <row r="311" spans="1:38">
      <c r="A311" s="36" t="str">
        <f t="shared" si="22"/>
        <v>NL300_58</v>
      </c>
      <c r="B311" t="s">
        <v>85</v>
      </c>
      <c r="C311" t="s">
        <v>148</v>
      </c>
      <c r="D311">
        <v>300</v>
      </c>
      <c r="E311">
        <v>58</v>
      </c>
      <c r="F311" s="25" t="s">
        <v>83</v>
      </c>
      <c r="G311" t="s">
        <v>146</v>
      </c>
      <c r="H311" t="s">
        <v>203</v>
      </c>
      <c r="J311" s="29" t="s">
        <v>277</v>
      </c>
      <c r="K311" s="47" t="s">
        <v>454</v>
      </c>
      <c r="L311" s="46">
        <v>0.15100000000000002</v>
      </c>
      <c r="M311" s="46">
        <v>0.15100000000000002</v>
      </c>
      <c r="N311" s="56"/>
      <c r="O311" s="47">
        <v>0</v>
      </c>
      <c r="P311" s="46">
        <v>0.15100000000000002</v>
      </c>
      <c r="Q311" s="46">
        <v>0.15100000000000002</v>
      </c>
      <c r="R311" s="37">
        <v>0</v>
      </c>
      <c r="S311" s="47">
        <v>0.12469953316721509</v>
      </c>
      <c r="T311" s="56"/>
      <c r="U311" s="47">
        <v>2.6300466832784919E-2</v>
      </c>
      <c r="V311" s="56"/>
      <c r="W311" s="47">
        <v>0</v>
      </c>
      <c r="X311" s="47" t="s">
        <v>454</v>
      </c>
      <c r="Y311" s="47" t="s">
        <v>454</v>
      </c>
      <c r="Z311" s="47" t="s">
        <v>454</v>
      </c>
      <c r="AA311" s="47" t="s">
        <v>454</v>
      </c>
      <c r="AB311" s="56"/>
      <c r="AC311" s="47">
        <v>0</v>
      </c>
      <c r="AD311" s="60"/>
      <c r="AE311" s="47">
        <v>0</v>
      </c>
      <c r="AF311" s="47" t="s">
        <v>454</v>
      </c>
      <c r="AG311" s="47" t="s">
        <v>454</v>
      </c>
      <c r="AH311" s="47" t="s">
        <v>454</v>
      </c>
      <c r="AI311" s="56"/>
      <c r="AJ311" s="47">
        <v>0</v>
      </c>
      <c r="AK311" s="56"/>
      <c r="AL311" s="9" t="str">
        <f>VLOOKUP(F311,Definitions!$B$7:$E$39,4,FALSE)</f>
        <v>EU28</v>
      </c>
    </row>
    <row r="312" spans="1:38">
      <c r="A312" s="36" t="str">
        <f t="shared" si="22"/>
        <v>NL300_55</v>
      </c>
      <c r="B312" t="s">
        <v>85</v>
      </c>
      <c r="C312" t="s">
        <v>148</v>
      </c>
      <c r="D312">
        <v>300</v>
      </c>
      <c r="E312">
        <v>55</v>
      </c>
      <c r="F312" s="25" t="s">
        <v>83</v>
      </c>
      <c r="G312" t="s">
        <v>146</v>
      </c>
      <c r="H312" t="s">
        <v>203</v>
      </c>
      <c r="J312" s="29" t="s">
        <v>453</v>
      </c>
      <c r="K312" s="47" t="s">
        <v>454</v>
      </c>
      <c r="L312" s="46">
        <v>0.39372967973889494</v>
      </c>
      <c r="M312" s="46">
        <v>0.39372967973889494</v>
      </c>
      <c r="N312" s="56"/>
      <c r="O312" s="47">
        <v>0</v>
      </c>
      <c r="P312" s="46">
        <v>0.39372967973889494</v>
      </c>
      <c r="Q312" s="46">
        <v>0.13943124650126384</v>
      </c>
      <c r="R312" s="37">
        <v>0.25429843323763113</v>
      </c>
      <c r="S312" s="47">
        <v>5.6975388924967105E-3</v>
      </c>
      <c r="T312" s="56"/>
      <c r="U312" s="47">
        <v>1.1720871863370181E-3</v>
      </c>
      <c r="V312" s="56"/>
      <c r="W312" s="47">
        <v>0.13256162042243011</v>
      </c>
      <c r="X312" s="47" t="s">
        <v>454</v>
      </c>
      <c r="Y312" s="47" t="s">
        <v>454</v>
      </c>
      <c r="Z312" s="47" t="s">
        <v>454</v>
      </c>
      <c r="AA312" s="47" t="s">
        <v>454</v>
      </c>
      <c r="AB312" s="56"/>
      <c r="AC312" s="47">
        <v>8.4304208482174126E-2</v>
      </c>
      <c r="AD312" s="60"/>
      <c r="AE312" s="47">
        <v>0.169994224755457</v>
      </c>
      <c r="AF312" s="47" t="s">
        <v>454</v>
      </c>
      <c r="AG312" s="47" t="s">
        <v>454</v>
      </c>
      <c r="AH312" s="47" t="s">
        <v>454</v>
      </c>
      <c r="AI312" s="56"/>
      <c r="AJ312" s="47">
        <v>0</v>
      </c>
      <c r="AK312" s="56"/>
      <c r="AL312" s="9" t="str">
        <f>VLOOKUP(F312,Definitions!$B$7:$E$39,4,FALSE)</f>
        <v>EU28</v>
      </c>
    </row>
    <row r="313" spans="1:38">
      <c r="A313" s="36" t="str">
        <f t="shared" ref="A313:A328" si="23">B313&amp;D313&amp;"_"&amp;E313</f>
        <v>AT300_0</v>
      </c>
      <c r="B313" t="s">
        <v>89</v>
      </c>
      <c r="C313" t="s">
        <v>148</v>
      </c>
      <c r="D313">
        <v>300</v>
      </c>
      <c r="E313">
        <v>0</v>
      </c>
      <c r="F313" s="25" t="s">
        <v>87</v>
      </c>
      <c r="G313" t="s">
        <v>146</v>
      </c>
      <c r="H313" t="s">
        <v>203</v>
      </c>
      <c r="J313" s="29" t="s">
        <v>166</v>
      </c>
      <c r="K313" s="47">
        <v>42.987447992923293</v>
      </c>
      <c r="L313" s="46">
        <v>-13.92450104178932</v>
      </c>
      <c r="M313" s="46">
        <v>29.062946951133974</v>
      </c>
      <c r="N313" s="56"/>
      <c r="O313" s="47">
        <v>0</v>
      </c>
      <c r="P313" s="46">
        <v>29.062946951133974</v>
      </c>
      <c r="Q313" s="46">
        <v>23.130294726427078</v>
      </c>
      <c r="R313" s="37">
        <v>5.9326522247068976</v>
      </c>
      <c r="S313" s="47">
        <v>17.859068635217881</v>
      </c>
      <c r="T313" s="56"/>
      <c r="U313" s="47">
        <v>3.385198643823232</v>
      </c>
      <c r="V313" s="56"/>
      <c r="W313" s="47">
        <v>1.8860274473859655</v>
      </c>
      <c r="X313" s="47" t="s">
        <v>454</v>
      </c>
      <c r="Y313" s="47" t="s">
        <v>454</v>
      </c>
      <c r="Z313" s="47" t="s">
        <v>454</v>
      </c>
      <c r="AA313" s="47" t="s">
        <v>454</v>
      </c>
      <c r="AB313" s="56"/>
      <c r="AC313" s="47">
        <v>1.3068324544707111</v>
      </c>
      <c r="AD313" s="60"/>
      <c r="AE313" s="47">
        <v>4.6258197702361867</v>
      </c>
      <c r="AF313" s="47" t="s">
        <v>454</v>
      </c>
      <c r="AG313" s="47" t="s">
        <v>454</v>
      </c>
      <c r="AH313" s="47" t="s">
        <v>454</v>
      </c>
      <c r="AI313" s="56"/>
      <c r="AJ313" s="47">
        <v>0</v>
      </c>
      <c r="AK313" s="56"/>
      <c r="AL313" s="9" t="str">
        <f>VLOOKUP(F313,Definitions!$B$7:$E$39,4,FALSE)</f>
        <v>EU28</v>
      </c>
    </row>
    <row r="314" spans="1:38">
      <c r="A314" s="36" t="str">
        <f t="shared" si="23"/>
        <v>AT300_1</v>
      </c>
      <c r="B314" t="s">
        <v>89</v>
      </c>
      <c r="C314" t="s">
        <v>148</v>
      </c>
      <c r="D314">
        <v>300</v>
      </c>
      <c r="E314">
        <v>1</v>
      </c>
      <c r="F314" s="25" t="s">
        <v>87</v>
      </c>
      <c r="G314" t="s">
        <v>146</v>
      </c>
      <c r="H314" t="s">
        <v>203</v>
      </c>
      <c r="J314" s="29" t="s">
        <v>155</v>
      </c>
      <c r="K314" s="47">
        <v>1.7729637220682162</v>
      </c>
      <c r="L314" s="46">
        <v>-0.78915737485656856</v>
      </c>
      <c r="M314" s="46">
        <v>0.98380634721164761</v>
      </c>
      <c r="N314" s="56"/>
      <c r="O314" s="47">
        <v>0</v>
      </c>
      <c r="P314" s="46">
        <v>0.98380634721164761</v>
      </c>
      <c r="Q314" s="46">
        <v>0.63832227207279035</v>
      </c>
      <c r="R314" s="37">
        <v>0.34548407513885721</v>
      </c>
      <c r="S314" s="47">
        <v>0.45107822975320311</v>
      </c>
      <c r="T314" s="56"/>
      <c r="U314" s="47">
        <v>7.7412482392133025E-2</v>
      </c>
      <c r="V314" s="56"/>
      <c r="W314" s="47">
        <v>0.10983155992745418</v>
      </c>
      <c r="X314" s="47" t="s">
        <v>454</v>
      </c>
      <c r="Y314" s="47" t="s">
        <v>454</v>
      </c>
      <c r="Z314" s="47" t="s">
        <v>454</v>
      </c>
      <c r="AA314" s="47" t="s">
        <v>454</v>
      </c>
      <c r="AB314" s="56"/>
      <c r="AC314" s="47">
        <v>7.6102522917827389E-2</v>
      </c>
      <c r="AD314" s="60"/>
      <c r="AE314" s="47">
        <v>0.26938155222102983</v>
      </c>
      <c r="AF314" s="47" t="s">
        <v>454</v>
      </c>
      <c r="AG314" s="47" t="s">
        <v>454</v>
      </c>
      <c r="AH314" s="47" t="s">
        <v>454</v>
      </c>
      <c r="AI314" s="56"/>
      <c r="AJ314" s="47">
        <v>0</v>
      </c>
      <c r="AK314" s="56"/>
      <c r="AL314" s="9" t="str">
        <f>VLOOKUP(F314,Definitions!$B$7:$E$39,4,FALSE)</f>
        <v>EU28</v>
      </c>
    </row>
    <row r="315" spans="1:38">
      <c r="A315" s="36" t="str">
        <f t="shared" si="23"/>
        <v>AT300_2</v>
      </c>
      <c r="B315" t="s">
        <v>89</v>
      </c>
      <c r="C315" t="s">
        <v>148</v>
      </c>
      <c r="D315">
        <v>300</v>
      </c>
      <c r="E315">
        <v>2</v>
      </c>
      <c r="F315" s="25" t="s">
        <v>87</v>
      </c>
      <c r="G315" t="s">
        <v>146</v>
      </c>
      <c r="H315" t="s">
        <v>203</v>
      </c>
      <c r="J315" s="29" t="s">
        <v>156</v>
      </c>
      <c r="K315" s="47">
        <v>1.576973048273645</v>
      </c>
      <c r="L315" s="46">
        <v>-0.13344226127586389</v>
      </c>
      <c r="M315" s="46">
        <v>1.4435307869977811</v>
      </c>
      <c r="N315" s="56"/>
      <c r="O315" s="47">
        <v>0</v>
      </c>
      <c r="P315" s="46">
        <v>1.4435307869977811</v>
      </c>
      <c r="Q315" s="46">
        <v>1.3851269667167627</v>
      </c>
      <c r="R315" s="37">
        <v>5.8403820281018516E-2</v>
      </c>
      <c r="S315" s="47">
        <v>1.1542115163451381</v>
      </c>
      <c r="T315" s="56"/>
      <c r="U315" s="47">
        <v>0.21234850865482119</v>
      </c>
      <c r="V315" s="56"/>
      <c r="W315" s="47">
        <v>1.8566941716803575E-2</v>
      </c>
      <c r="X315" s="47" t="s">
        <v>454</v>
      </c>
      <c r="Y315" s="47" t="s">
        <v>454</v>
      </c>
      <c r="Z315" s="47" t="s">
        <v>454</v>
      </c>
      <c r="AA315" s="47" t="s">
        <v>454</v>
      </c>
      <c r="AB315" s="56"/>
      <c r="AC315" s="47">
        <v>1.2865073649598683E-2</v>
      </c>
      <c r="AD315" s="60"/>
      <c r="AE315" s="47">
        <v>4.5538746631419831E-2</v>
      </c>
      <c r="AF315" s="47" t="s">
        <v>454</v>
      </c>
      <c r="AG315" s="47" t="s">
        <v>454</v>
      </c>
      <c r="AH315" s="47" t="s">
        <v>454</v>
      </c>
      <c r="AI315" s="56"/>
      <c r="AJ315" s="47">
        <v>0</v>
      </c>
      <c r="AK315" s="56"/>
      <c r="AL315" s="9" t="str">
        <f>VLOOKUP(F315,Definitions!$B$7:$E$39,4,FALSE)</f>
        <v>EU28</v>
      </c>
    </row>
    <row r="316" spans="1:38">
      <c r="A316" s="36" t="str">
        <f t="shared" si="23"/>
        <v>AT300_3</v>
      </c>
      <c r="B316" t="s">
        <v>89</v>
      </c>
      <c r="C316" t="s">
        <v>148</v>
      </c>
      <c r="D316">
        <v>300</v>
      </c>
      <c r="E316">
        <v>3</v>
      </c>
      <c r="F316" s="25" t="s">
        <v>87</v>
      </c>
      <c r="G316" t="s">
        <v>146</v>
      </c>
      <c r="H316" t="s">
        <v>203</v>
      </c>
      <c r="J316" s="29" t="s">
        <v>157</v>
      </c>
      <c r="K316" s="47">
        <v>14.261812227108082</v>
      </c>
      <c r="L316" s="46">
        <v>-1.738985530599102</v>
      </c>
      <c r="M316" s="46">
        <v>12.522826696508981</v>
      </c>
      <c r="N316" s="56"/>
      <c r="O316" s="47">
        <v>0</v>
      </c>
      <c r="P316" s="46">
        <v>12.522826696508981</v>
      </c>
      <c r="Q316" s="46">
        <v>11.761617173114766</v>
      </c>
      <c r="R316" s="37">
        <v>0.76120952339421455</v>
      </c>
      <c r="S316" s="47">
        <v>9.6756422106624882</v>
      </c>
      <c r="T316" s="56"/>
      <c r="U316" s="47">
        <v>1.8439816683983692</v>
      </c>
      <c r="V316" s="56"/>
      <c r="W316" s="47">
        <v>0.24199329405390968</v>
      </c>
      <c r="X316" s="47" t="s">
        <v>454</v>
      </c>
      <c r="Y316" s="47" t="s">
        <v>454</v>
      </c>
      <c r="Z316" s="47" t="s">
        <v>454</v>
      </c>
      <c r="AA316" s="47" t="s">
        <v>454</v>
      </c>
      <c r="AB316" s="56"/>
      <c r="AC316" s="47">
        <v>0.1676776713256419</v>
      </c>
      <c r="AD316" s="60"/>
      <c r="AE316" s="47">
        <v>0.59353185206857262</v>
      </c>
      <c r="AF316" s="47" t="s">
        <v>454</v>
      </c>
      <c r="AG316" s="47" t="s">
        <v>454</v>
      </c>
      <c r="AH316" s="47" t="s">
        <v>454</v>
      </c>
      <c r="AI316" s="56"/>
      <c r="AJ316" s="47">
        <v>0</v>
      </c>
      <c r="AK316" s="56"/>
      <c r="AL316" s="9" t="str">
        <f>VLOOKUP(F316,Definitions!$B$7:$E$39,4,FALSE)</f>
        <v>EU28</v>
      </c>
    </row>
    <row r="317" spans="1:38">
      <c r="A317" s="36" t="str">
        <f t="shared" si="23"/>
        <v>AT300_4</v>
      </c>
      <c r="B317" t="s">
        <v>89</v>
      </c>
      <c r="C317" t="s">
        <v>148</v>
      </c>
      <c r="D317">
        <v>300</v>
      </c>
      <c r="E317">
        <v>4</v>
      </c>
      <c r="F317" s="25" t="s">
        <v>87</v>
      </c>
      <c r="G317" t="s">
        <v>146</v>
      </c>
      <c r="H317" t="s">
        <v>203</v>
      </c>
      <c r="J317" s="29" t="s">
        <v>158</v>
      </c>
      <c r="K317" s="47">
        <v>1.3562509998956287</v>
      </c>
      <c r="L317" s="46">
        <v>-0.86697903955140743</v>
      </c>
      <c r="M317" s="46">
        <v>0.48927196034422132</v>
      </c>
      <c r="N317" s="56"/>
      <c r="O317" s="47">
        <v>0</v>
      </c>
      <c r="P317" s="46">
        <v>0.48927196034422132</v>
      </c>
      <c r="Q317" s="46">
        <v>0.28301632120414116</v>
      </c>
      <c r="R317" s="37">
        <v>0.20625563914008016</v>
      </c>
      <c r="S317" s="47">
        <v>0.18304921597213053</v>
      </c>
      <c r="T317" s="56"/>
      <c r="U317" s="47">
        <v>3.4397140591862684E-2</v>
      </c>
      <c r="V317" s="56"/>
      <c r="W317" s="47">
        <v>6.5569964640147929E-2</v>
      </c>
      <c r="X317" s="47" t="s">
        <v>454</v>
      </c>
      <c r="Y317" s="47" t="s">
        <v>454</v>
      </c>
      <c r="Z317" s="47" t="s">
        <v>454</v>
      </c>
      <c r="AA317" s="47" t="s">
        <v>454</v>
      </c>
      <c r="AB317" s="56"/>
      <c r="AC317" s="47">
        <v>4.543356882160287E-2</v>
      </c>
      <c r="AD317" s="60"/>
      <c r="AE317" s="47">
        <v>0.16082207031847728</v>
      </c>
      <c r="AF317" s="47" t="s">
        <v>454</v>
      </c>
      <c r="AG317" s="47" t="s">
        <v>454</v>
      </c>
      <c r="AH317" s="47" t="s">
        <v>454</v>
      </c>
      <c r="AI317" s="56"/>
      <c r="AJ317" s="47">
        <v>0</v>
      </c>
      <c r="AK317" s="56"/>
      <c r="AL317" s="9" t="str">
        <f>VLOOKUP(F317,Definitions!$B$7:$E$39,4,FALSE)</f>
        <v>EU28</v>
      </c>
    </row>
    <row r="318" spans="1:38">
      <c r="A318" s="36" t="str">
        <f t="shared" si="23"/>
        <v>AT300_6</v>
      </c>
      <c r="B318" t="s">
        <v>89</v>
      </c>
      <c r="C318" t="s">
        <v>148</v>
      </c>
      <c r="D318">
        <v>300</v>
      </c>
      <c r="E318">
        <v>6</v>
      </c>
      <c r="F318" s="25" t="s">
        <v>87</v>
      </c>
      <c r="G318" t="s">
        <v>146</v>
      </c>
      <c r="H318" t="s">
        <v>203</v>
      </c>
      <c r="J318" s="29" t="s">
        <v>159</v>
      </c>
      <c r="K318" s="47">
        <v>0</v>
      </c>
      <c r="L318" s="46">
        <v>0</v>
      </c>
      <c r="M318" s="46">
        <v>0</v>
      </c>
      <c r="N318" s="56"/>
      <c r="O318" s="47">
        <v>0</v>
      </c>
      <c r="P318" s="46">
        <v>0</v>
      </c>
      <c r="Q318" s="46">
        <v>0</v>
      </c>
      <c r="R318" s="37">
        <v>0</v>
      </c>
      <c r="S318" s="47">
        <v>0</v>
      </c>
      <c r="T318" s="56"/>
      <c r="U318" s="47">
        <v>0</v>
      </c>
      <c r="V318" s="56"/>
      <c r="W318" s="47">
        <v>0</v>
      </c>
      <c r="X318" s="47">
        <v>0</v>
      </c>
      <c r="Y318" s="47">
        <v>0</v>
      </c>
      <c r="Z318" s="47">
        <v>0</v>
      </c>
      <c r="AA318" s="47">
        <v>0</v>
      </c>
      <c r="AB318" s="56"/>
      <c r="AC318" s="47">
        <v>0</v>
      </c>
      <c r="AD318" s="60"/>
      <c r="AE318" s="47">
        <v>0</v>
      </c>
      <c r="AF318" s="47">
        <v>0</v>
      </c>
      <c r="AG318" s="47">
        <v>0</v>
      </c>
      <c r="AH318" s="47">
        <v>0</v>
      </c>
      <c r="AI318" s="56"/>
      <c r="AJ318" s="47">
        <v>0</v>
      </c>
      <c r="AK318" s="56"/>
      <c r="AL318" s="9" t="str">
        <f>VLOOKUP(F318,Definitions!$B$7:$E$39,4,FALSE)</f>
        <v>EU28</v>
      </c>
    </row>
    <row r="319" spans="1:38">
      <c r="A319" s="36" t="str">
        <f t="shared" si="23"/>
        <v>AT300_7</v>
      </c>
      <c r="B319" t="s">
        <v>89</v>
      </c>
      <c r="C319" t="s">
        <v>148</v>
      </c>
      <c r="D319">
        <v>300</v>
      </c>
      <c r="E319">
        <v>7</v>
      </c>
      <c r="F319" s="25" t="s">
        <v>87</v>
      </c>
      <c r="G319" t="s">
        <v>146</v>
      </c>
      <c r="H319" t="s">
        <v>203</v>
      </c>
      <c r="J319" s="29" t="s">
        <v>160</v>
      </c>
      <c r="K319" s="47">
        <v>0</v>
      </c>
      <c r="L319" s="46">
        <v>0</v>
      </c>
      <c r="M319" s="46">
        <v>0</v>
      </c>
      <c r="N319" s="56"/>
      <c r="O319" s="47">
        <v>0</v>
      </c>
      <c r="P319" s="46">
        <v>0</v>
      </c>
      <c r="Q319" s="46">
        <v>0</v>
      </c>
      <c r="R319" s="37">
        <v>0</v>
      </c>
      <c r="S319" s="47">
        <v>0</v>
      </c>
      <c r="T319" s="56"/>
      <c r="U319" s="47">
        <v>0</v>
      </c>
      <c r="V319" s="56"/>
      <c r="W319" s="47">
        <v>0</v>
      </c>
      <c r="X319" s="47" t="s">
        <v>454</v>
      </c>
      <c r="Y319" s="47" t="s">
        <v>454</v>
      </c>
      <c r="Z319" s="47" t="s">
        <v>454</v>
      </c>
      <c r="AA319" s="47" t="s">
        <v>454</v>
      </c>
      <c r="AB319" s="56"/>
      <c r="AC319" s="47">
        <v>0</v>
      </c>
      <c r="AD319" s="60"/>
      <c r="AE319" s="47">
        <v>0</v>
      </c>
      <c r="AF319" s="47" t="s">
        <v>454</v>
      </c>
      <c r="AG319" s="47" t="s">
        <v>454</v>
      </c>
      <c r="AH319" s="47" t="s">
        <v>454</v>
      </c>
      <c r="AI319" s="56"/>
      <c r="AJ319" s="47">
        <v>0</v>
      </c>
      <c r="AK319" s="56"/>
      <c r="AL319" s="9" t="str">
        <f>VLOOKUP(F319,Definitions!$B$7:$E$39,4,FALSE)</f>
        <v>EU28</v>
      </c>
    </row>
    <row r="320" spans="1:38">
      <c r="A320" s="36" t="str">
        <f t="shared" si="23"/>
        <v>AT300_8</v>
      </c>
      <c r="B320" t="s">
        <v>89</v>
      </c>
      <c r="C320" t="s">
        <v>148</v>
      </c>
      <c r="D320">
        <v>300</v>
      </c>
      <c r="E320">
        <v>8</v>
      </c>
      <c r="F320" s="25" t="s">
        <v>87</v>
      </c>
      <c r="G320" t="s">
        <v>146</v>
      </c>
      <c r="H320" t="s">
        <v>203</v>
      </c>
      <c r="J320" s="29" t="s">
        <v>274</v>
      </c>
      <c r="K320" s="47">
        <v>0.80019657456179072</v>
      </c>
      <c r="L320" s="46">
        <v>-7.0266423601279548E-3</v>
      </c>
      <c r="M320" s="46">
        <v>0.79316993220166276</v>
      </c>
      <c r="N320" s="56"/>
      <c r="O320" s="47">
        <v>0</v>
      </c>
      <c r="P320" s="46">
        <v>0.79316993220166276</v>
      </c>
      <c r="Q320" s="46">
        <v>0.79316993220166276</v>
      </c>
      <c r="R320" s="37">
        <v>0</v>
      </c>
      <c r="S320" s="47">
        <v>0.66817545721081306</v>
      </c>
      <c r="T320" s="56"/>
      <c r="U320" s="47">
        <v>0.12499447499084973</v>
      </c>
      <c r="V320" s="56"/>
      <c r="W320" s="47">
        <v>0</v>
      </c>
      <c r="X320" s="47" t="s">
        <v>454</v>
      </c>
      <c r="Y320" s="47" t="s">
        <v>454</v>
      </c>
      <c r="Z320" s="47" t="s">
        <v>454</v>
      </c>
      <c r="AA320" s="47" t="s">
        <v>454</v>
      </c>
      <c r="AB320" s="56"/>
      <c r="AC320" s="47">
        <v>0</v>
      </c>
      <c r="AD320" s="60"/>
      <c r="AE320" s="47">
        <v>0</v>
      </c>
      <c r="AF320" s="47" t="s">
        <v>454</v>
      </c>
      <c r="AG320" s="47" t="s">
        <v>454</v>
      </c>
      <c r="AH320" s="47" t="s">
        <v>454</v>
      </c>
      <c r="AI320" s="56"/>
      <c r="AJ320" s="47">
        <v>0</v>
      </c>
      <c r="AK320" s="56"/>
      <c r="AL320" s="9" t="str">
        <f>VLOOKUP(F320,Definitions!$B$7:$E$39,4,FALSE)</f>
        <v>EU28</v>
      </c>
    </row>
    <row r="321" spans="1:38">
      <c r="A321" s="36" t="str">
        <f t="shared" si="23"/>
        <v>AT300_9</v>
      </c>
      <c r="B321" t="s">
        <v>89</v>
      </c>
      <c r="C321" t="s">
        <v>148</v>
      </c>
      <c r="D321">
        <v>300</v>
      </c>
      <c r="E321">
        <v>9</v>
      </c>
      <c r="F321" s="25" t="s">
        <v>87</v>
      </c>
      <c r="G321" t="s">
        <v>146</v>
      </c>
      <c r="H321" t="s">
        <v>203</v>
      </c>
      <c r="J321" s="29" t="s">
        <v>258</v>
      </c>
      <c r="K321" s="47">
        <v>8.1500499093894327E-2</v>
      </c>
      <c r="L321" s="46">
        <v>-4.9978363526187453E-6</v>
      </c>
      <c r="M321" s="46">
        <v>8.1495501257541708E-2</v>
      </c>
      <c r="N321" s="56"/>
      <c r="O321" s="47">
        <v>0</v>
      </c>
      <c r="P321" s="46">
        <v>8.1495501257541708E-2</v>
      </c>
      <c r="Q321" s="46">
        <v>8.1495501257541708E-2</v>
      </c>
      <c r="R321" s="37">
        <v>0</v>
      </c>
      <c r="S321" s="47">
        <v>6.8652745903052731E-2</v>
      </c>
      <c r="T321" s="56"/>
      <c r="U321" s="47">
        <v>1.2842755354488972E-2</v>
      </c>
      <c r="V321" s="56"/>
      <c r="W321" s="47">
        <v>0</v>
      </c>
      <c r="X321" s="47" t="s">
        <v>454</v>
      </c>
      <c r="Y321" s="47" t="s">
        <v>454</v>
      </c>
      <c r="Z321" s="47" t="s">
        <v>454</v>
      </c>
      <c r="AA321" s="47" t="s">
        <v>454</v>
      </c>
      <c r="AB321" s="56"/>
      <c r="AC321" s="47">
        <v>0</v>
      </c>
      <c r="AD321" s="60"/>
      <c r="AE321" s="47">
        <v>0</v>
      </c>
      <c r="AF321" s="47" t="s">
        <v>454</v>
      </c>
      <c r="AG321" s="47" t="s">
        <v>454</v>
      </c>
      <c r="AH321" s="47" t="s">
        <v>454</v>
      </c>
      <c r="AI321" s="56"/>
      <c r="AJ321" s="47">
        <v>0</v>
      </c>
      <c r="AK321" s="56"/>
      <c r="AL321" s="9" t="str">
        <f>VLOOKUP(F321,Definitions!$B$7:$E$39,4,FALSE)</f>
        <v>EU28</v>
      </c>
    </row>
    <row r="322" spans="1:38">
      <c r="A322" s="36" t="str">
        <f t="shared" si="23"/>
        <v>AT300_51</v>
      </c>
      <c r="B322" t="s">
        <v>89</v>
      </c>
      <c r="C322" t="s">
        <v>148</v>
      </c>
      <c r="D322">
        <v>300</v>
      </c>
      <c r="E322">
        <v>51</v>
      </c>
      <c r="F322" s="25" t="s">
        <v>87</v>
      </c>
      <c r="G322" t="s">
        <v>146</v>
      </c>
      <c r="H322" t="s">
        <v>203</v>
      </c>
      <c r="J322" s="29" t="s">
        <v>161</v>
      </c>
      <c r="K322" s="47">
        <v>6.6751829478729867</v>
      </c>
      <c r="L322" s="46">
        <v>-0.67816070502513526</v>
      </c>
      <c r="M322" s="46">
        <v>5.9970222428478515</v>
      </c>
      <c r="N322" s="56"/>
      <c r="O322" s="47">
        <v>0</v>
      </c>
      <c r="P322" s="46">
        <v>5.9970222428478515</v>
      </c>
      <c r="Q322" s="46">
        <v>5.7188789484088529</v>
      </c>
      <c r="R322" s="37">
        <v>0.27814329443899827</v>
      </c>
      <c r="S322" s="47">
        <v>4.7426419374257529</v>
      </c>
      <c r="T322" s="56"/>
      <c r="U322" s="47">
        <v>0.8878135086861616</v>
      </c>
      <c r="V322" s="56"/>
      <c r="W322" s="47">
        <v>8.8423502296938378E-2</v>
      </c>
      <c r="X322" s="47" t="s">
        <v>454</v>
      </c>
      <c r="Y322" s="47" t="s">
        <v>454</v>
      </c>
      <c r="Z322" s="47" t="s">
        <v>454</v>
      </c>
      <c r="AA322" s="47" t="s">
        <v>454</v>
      </c>
      <c r="AB322" s="56"/>
      <c r="AC322" s="47">
        <v>6.1268833971511588E-2</v>
      </c>
      <c r="AD322" s="60"/>
      <c r="AE322" s="47">
        <v>0.21687446046748668</v>
      </c>
      <c r="AF322" s="47" t="s">
        <v>454</v>
      </c>
      <c r="AG322" s="47" t="s">
        <v>454</v>
      </c>
      <c r="AH322" s="47" t="s">
        <v>454</v>
      </c>
      <c r="AI322" s="56"/>
      <c r="AJ322" s="47">
        <v>0</v>
      </c>
      <c r="AK322" s="56"/>
      <c r="AL322" s="9" t="str">
        <f>VLOOKUP(F322,Definitions!$B$7:$E$39,4,FALSE)</f>
        <v>EU28</v>
      </c>
    </row>
    <row r="323" spans="1:38">
      <c r="A323" s="36" t="str">
        <f t="shared" si="23"/>
        <v>AT300_52</v>
      </c>
      <c r="B323" t="s">
        <v>89</v>
      </c>
      <c r="C323" t="s">
        <v>148</v>
      </c>
      <c r="D323">
        <v>300</v>
      </c>
      <c r="E323">
        <v>52</v>
      </c>
      <c r="F323" s="25" t="s">
        <v>87</v>
      </c>
      <c r="G323" t="s">
        <v>146</v>
      </c>
      <c r="H323" t="s">
        <v>203</v>
      </c>
      <c r="J323" s="29" t="s">
        <v>162</v>
      </c>
      <c r="K323" s="47">
        <v>9.6529000000000004E-2</v>
      </c>
      <c r="L323" s="46">
        <v>-9.6529000000000004E-2</v>
      </c>
      <c r="M323" s="46">
        <v>0</v>
      </c>
      <c r="N323" s="56"/>
      <c r="O323" s="47">
        <v>0</v>
      </c>
      <c r="P323" s="46">
        <v>0</v>
      </c>
      <c r="Q323" s="46">
        <v>0</v>
      </c>
      <c r="R323" s="37">
        <v>0</v>
      </c>
      <c r="S323" s="47">
        <v>0</v>
      </c>
      <c r="T323" s="56"/>
      <c r="U323" s="47">
        <v>0</v>
      </c>
      <c r="V323" s="56"/>
      <c r="W323" s="47">
        <v>0</v>
      </c>
      <c r="X323" s="47" t="s">
        <v>454</v>
      </c>
      <c r="Y323" s="47" t="s">
        <v>454</v>
      </c>
      <c r="Z323" s="47" t="s">
        <v>454</v>
      </c>
      <c r="AA323" s="47" t="s">
        <v>454</v>
      </c>
      <c r="AB323" s="56"/>
      <c r="AC323" s="47">
        <v>0</v>
      </c>
      <c r="AD323" s="60"/>
      <c r="AE323" s="47">
        <v>0</v>
      </c>
      <c r="AF323" s="47" t="s">
        <v>454</v>
      </c>
      <c r="AG323" s="47" t="s">
        <v>454</v>
      </c>
      <c r="AH323" s="47" t="s">
        <v>454</v>
      </c>
      <c r="AI323" s="56"/>
      <c r="AJ323" s="47">
        <v>0</v>
      </c>
      <c r="AK323" s="56"/>
      <c r="AL323" s="9" t="str">
        <f>VLOOKUP(F323,Definitions!$B$7:$E$39,4,FALSE)</f>
        <v>EU28</v>
      </c>
    </row>
    <row r="324" spans="1:38">
      <c r="A324" s="36" t="str">
        <f t="shared" si="23"/>
        <v>AT300_53</v>
      </c>
      <c r="B324" t="s">
        <v>89</v>
      </c>
      <c r="C324" t="s">
        <v>148</v>
      </c>
      <c r="D324">
        <v>300</v>
      </c>
      <c r="E324">
        <v>53</v>
      </c>
      <c r="F324" s="25" t="s">
        <v>87</v>
      </c>
      <c r="G324" t="s">
        <v>146</v>
      </c>
      <c r="H324" t="s">
        <v>203</v>
      </c>
      <c r="J324" s="29" t="s">
        <v>163</v>
      </c>
      <c r="K324" s="47">
        <v>0.52756575112914672</v>
      </c>
      <c r="L324" s="46">
        <v>5.4749191766068073E-5</v>
      </c>
      <c r="M324" s="46">
        <v>0.52762050032091279</v>
      </c>
      <c r="N324" s="56"/>
      <c r="O324" s="47">
        <v>0</v>
      </c>
      <c r="P324" s="46">
        <v>0.52762050032091279</v>
      </c>
      <c r="Q324" s="46">
        <v>0.52762050032091279</v>
      </c>
      <c r="R324" s="37">
        <v>0</v>
      </c>
      <c r="S324" s="47">
        <v>0.4309845508418485</v>
      </c>
      <c r="T324" s="56"/>
      <c r="U324" s="47">
        <v>9.6635949479064287E-2</v>
      </c>
      <c r="V324" s="56"/>
      <c r="W324" s="47">
        <v>0</v>
      </c>
      <c r="X324" s="47" t="s">
        <v>454</v>
      </c>
      <c r="Y324" s="47" t="s">
        <v>454</v>
      </c>
      <c r="Z324" s="47" t="s">
        <v>454</v>
      </c>
      <c r="AA324" s="47" t="s">
        <v>454</v>
      </c>
      <c r="AB324" s="56"/>
      <c r="AC324" s="47">
        <v>0</v>
      </c>
      <c r="AD324" s="60"/>
      <c r="AE324" s="47">
        <v>0</v>
      </c>
      <c r="AF324" s="47" t="s">
        <v>454</v>
      </c>
      <c r="AG324" s="47" t="s">
        <v>454</v>
      </c>
      <c r="AH324" s="47" t="s">
        <v>454</v>
      </c>
      <c r="AI324" s="56"/>
      <c r="AJ324" s="47">
        <v>0</v>
      </c>
      <c r="AK324" s="56"/>
      <c r="AL324" s="9" t="str">
        <f>VLOOKUP(F324,Definitions!$B$7:$E$39,4,FALSE)</f>
        <v>EU28</v>
      </c>
    </row>
    <row r="325" spans="1:38">
      <c r="A325" s="36" t="str">
        <f t="shared" si="23"/>
        <v>AT300_62</v>
      </c>
      <c r="B325" t="s">
        <v>89</v>
      </c>
      <c r="C325" t="s">
        <v>148</v>
      </c>
      <c r="D325">
        <v>300</v>
      </c>
      <c r="E325">
        <v>62</v>
      </c>
      <c r="F325" s="25" t="s">
        <v>87</v>
      </c>
      <c r="G325" t="s">
        <v>146</v>
      </c>
      <c r="H325" t="s">
        <v>203</v>
      </c>
      <c r="J325" s="29" t="s">
        <v>284</v>
      </c>
      <c r="K325" s="47">
        <v>15.768609542439568</v>
      </c>
      <c r="L325" s="46">
        <v>-9.7401161262963249</v>
      </c>
      <c r="M325" s="46">
        <v>6.0284934161432435</v>
      </c>
      <c r="N325" s="56"/>
      <c r="O325" s="47">
        <v>0</v>
      </c>
      <c r="P325" s="46">
        <v>6.0284934161432435</v>
      </c>
      <c r="Q325" s="46">
        <v>1.7642305917325027</v>
      </c>
      <c r="R325" s="37">
        <v>4.264262824410741</v>
      </c>
      <c r="S325" s="47">
        <v>0.34151521221322856</v>
      </c>
      <c r="T325" s="56"/>
      <c r="U325" s="47">
        <v>6.7079413498428012E-2</v>
      </c>
      <c r="V325" s="56"/>
      <c r="W325" s="47">
        <v>1.3556359660208461</v>
      </c>
      <c r="X325" s="47" t="s">
        <v>454</v>
      </c>
      <c r="Y325" s="47" t="s">
        <v>454</v>
      </c>
      <c r="Z325" s="47" t="s">
        <v>454</v>
      </c>
      <c r="AA325" s="47" t="s">
        <v>454</v>
      </c>
      <c r="AB325" s="56"/>
      <c r="AC325" s="47">
        <v>0.93932306197304749</v>
      </c>
      <c r="AD325" s="60"/>
      <c r="AE325" s="47">
        <v>3.3249397624376935</v>
      </c>
      <c r="AF325" s="47" t="s">
        <v>454</v>
      </c>
      <c r="AG325" s="47" t="s">
        <v>454</v>
      </c>
      <c r="AH325" s="47" t="s">
        <v>454</v>
      </c>
      <c r="AI325" s="56"/>
      <c r="AJ325" s="47">
        <v>0</v>
      </c>
      <c r="AK325" s="56"/>
      <c r="AL325" s="9" t="str">
        <f>VLOOKUP(F325,Definitions!$B$7:$E$39,4,FALSE)</f>
        <v>EU28</v>
      </c>
    </row>
    <row r="326" spans="1:38">
      <c r="A326" s="36" t="str">
        <f t="shared" si="23"/>
        <v>AT300_61</v>
      </c>
      <c r="B326" t="s">
        <v>89</v>
      </c>
      <c r="C326" t="s">
        <v>148</v>
      </c>
      <c r="D326">
        <v>300</v>
      </c>
      <c r="E326">
        <v>61</v>
      </c>
      <c r="F326" s="25" t="s">
        <v>87</v>
      </c>
      <c r="G326" t="s">
        <v>146</v>
      </c>
      <c r="H326" t="s">
        <v>203</v>
      </c>
      <c r="J326" s="29" t="s">
        <v>283</v>
      </c>
      <c r="K326" s="47">
        <v>0</v>
      </c>
      <c r="L326" s="46">
        <v>0</v>
      </c>
      <c r="M326" s="46">
        <v>0</v>
      </c>
      <c r="N326" s="56"/>
      <c r="O326" s="47">
        <v>0</v>
      </c>
      <c r="P326" s="46">
        <v>0</v>
      </c>
      <c r="Q326" s="46">
        <v>0</v>
      </c>
      <c r="R326" s="37">
        <v>0</v>
      </c>
      <c r="S326" s="47">
        <v>0</v>
      </c>
      <c r="T326" s="56"/>
      <c r="U326" s="47">
        <v>0</v>
      </c>
      <c r="V326" s="56"/>
      <c r="W326" s="47">
        <v>0</v>
      </c>
      <c r="X326" s="47" t="s">
        <v>454</v>
      </c>
      <c r="Y326" s="47" t="s">
        <v>454</v>
      </c>
      <c r="Z326" s="47" t="s">
        <v>454</v>
      </c>
      <c r="AA326" s="47" t="s">
        <v>454</v>
      </c>
      <c r="AB326" s="56"/>
      <c r="AC326" s="47">
        <v>0</v>
      </c>
      <c r="AD326" s="60"/>
      <c r="AE326" s="47">
        <v>0</v>
      </c>
      <c r="AF326" s="47" t="s">
        <v>454</v>
      </c>
      <c r="AG326" s="47" t="s">
        <v>454</v>
      </c>
      <c r="AH326" s="47" t="s">
        <v>454</v>
      </c>
      <c r="AI326" s="56"/>
      <c r="AJ326" s="47">
        <v>0</v>
      </c>
      <c r="AK326" s="56"/>
      <c r="AL326" s="9" t="str">
        <f>VLOOKUP(F326,Definitions!$B$7:$E$39,4,FALSE)</f>
        <v>EU28</v>
      </c>
    </row>
    <row r="327" spans="1:38">
      <c r="A327" s="36" t="str">
        <f t="shared" si="23"/>
        <v>AT300_58</v>
      </c>
      <c r="B327" t="s">
        <v>89</v>
      </c>
      <c r="C327" t="s">
        <v>148</v>
      </c>
      <c r="D327">
        <v>300</v>
      </c>
      <c r="E327">
        <v>58</v>
      </c>
      <c r="F327" s="25" t="s">
        <v>87</v>
      </c>
      <c r="G327" t="s">
        <v>146</v>
      </c>
      <c r="H327" t="s">
        <v>203</v>
      </c>
      <c r="J327" s="29" t="s">
        <v>277</v>
      </c>
      <c r="K327" s="47" t="s">
        <v>454</v>
      </c>
      <c r="L327" s="46">
        <v>0.16900000000000001</v>
      </c>
      <c r="M327" s="46">
        <v>0.16900000000000001</v>
      </c>
      <c r="N327" s="56"/>
      <c r="O327" s="47">
        <v>0</v>
      </c>
      <c r="P327" s="46">
        <v>0.16900000000000001</v>
      </c>
      <c r="Q327" s="46">
        <v>0.16900000000000001</v>
      </c>
      <c r="R327" s="37">
        <v>0</v>
      </c>
      <c r="S327" s="47">
        <v>0.14160445720544754</v>
      </c>
      <c r="T327" s="56"/>
      <c r="U327" s="47">
        <v>2.7395542794552474E-2</v>
      </c>
      <c r="V327" s="56"/>
      <c r="W327" s="47">
        <v>0</v>
      </c>
      <c r="X327" s="47" t="s">
        <v>454</v>
      </c>
      <c r="Y327" s="47" t="s">
        <v>454</v>
      </c>
      <c r="Z327" s="47" t="s">
        <v>454</v>
      </c>
      <c r="AA327" s="47" t="s">
        <v>454</v>
      </c>
      <c r="AB327" s="56"/>
      <c r="AC327" s="47">
        <v>0</v>
      </c>
      <c r="AD327" s="60"/>
      <c r="AE327" s="47">
        <v>0</v>
      </c>
      <c r="AF327" s="47" t="s">
        <v>454</v>
      </c>
      <c r="AG327" s="47" t="s">
        <v>454</v>
      </c>
      <c r="AH327" s="47" t="s">
        <v>454</v>
      </c>
      <c r="AI327" s="56"/>
      <c r="AJ327" s="47">
        <v>0</v>
      </c>
      <c r="AK327" s="56"/>
      <c r="AL327" s="9" t="str">
        <f>VLOOKUP(F327,Definitions!$B$7:$E$39,4,FALSE)</f>
        <v>EU28</v>
      </c>
    </row>
    <row r="328" spans="1:38">
      <c r="A328" s="36" t="str">
        <f t="shared" si="23"/>
        <v>AT300_55</v>
      </c>
      <c r="B328" t="s">
        <v>89</v>
      </c>
      <c r="C328" t="s">
        <v>148</v>
      </c>
      <c r="D328">
        <v>300</v>
      </c>
      <c r="E328">
        <v>55</v>
      </c>
      <c r="F328" s="25" t="s">
        <v>87</v>
      </c>
      <c r="G328" t="s">
        <v>146</v>
      </c>
      <c r="H328" t="s">
        <v>203</v>
      </c>
      <c r="J328" s="29" t="s">
        <v>453</v>
      </c>
      <c r="K328" s="47" t="s">
        <v>454</v>
      </c>
      <c r="L328" s="46">
        <v>2.6709567300129092E-2</v>
      </c>
      <c r="M328" s="46">
        <v>2.6709567300129092E-2</v>
      </c>
      <c r="N328" s="56"/>
      <c r="O328" s="47">
        <v>0</v>
      </c>
      <c r="P328" s="46">
        <v>2.6709567300129092E-2</v>
      </c>
      <c r="Q328" s="46">
        <v>7.8165193971418915E-3</v>
      </c>
      <c r="R328" s="37">
        <v>1.8893047902987199E-2</v>
      </c>
      <c r="S328" s="47">
        <v>1.5131016847759553E-3</v>
      </c>
      <c r="T328" s="56"/>
      <c r="U328" s="47">
        <v>2.9719898250061866E-4</v>
      </c>
      <c r="V328" s="56"/>
      <c r="W328" s="47">
        <v>6.0062187298653173E-3</v>
      </c>
      <c r="X328" s="47" t="s">
        <v>454</v>
      </c>
      <c r="Y328" s="47" t="s">
        <v>454</v>
      </c>
      <c r="Z328" s="47" t="s">
        <v>454</v>
      </c>
      <c r="AA328" s="47" t="s">
        <v>454</v>
      </c>
      <c r="AB328" s="56"/>
      <c r="AC328" s="47">
        <v>4.1617218114809165E-3</v>
      </c>
      <c r="AD328" s="60"/>
      <c r="AE328" s="47">
        <v>1.4731326091506281E-2</v>
      </c>
      <c r="AF328" s="47" t="s">
        <v>454</v>
      </c>
      <c r="AG328" s="47" t="s">
        <v>454</v>
      </c>
      <c r="AH328" s="47" t="s">
        <v>454</v>
      </c>
      <c r="AI328" s="56"/>
      <c r="AJ328" s="47">
        <v>0</v>
      </c>
      <c r="AK328" s="56"/>
      <c r="AL328" s="9" t="str">
        <f>VLOOKUP(F328,Definitions!$B$7:$E$39,4,FALSE)</f>
        <v>EU28</v>
      </c>
    </row>
    <row r="329" spans="1:38">
      <c r="A329" s="36" t="str">
        <f t="shared" ref="A329" si="24">B329&amp;D329&amp;"_"&amp;E329</f>
        <v>PL300_0</v>
      </c>
      <c r="B329" t="s">
        <v>94</v>
      </c>
      <c r="C329" t="s">
        <v>148</v>
      </c>
      <c r="D329">
        <v>300</v>
      </c>
      <c r="E329">
        <v>0</v>
      </c>
      <c r="F329" s="25" t="s">
        <v>92</v>
      </c>
      <c r="G329" t="s">
        <v>146</v>
      </c>
      <c r="H329" t="s">
        <v>203</v>
      </c>
      <c r="J329" s="29" t="s">
        <v>166</v>
      </c>
      <c r="K329" s="47">
        <v>161.28878880065434</v>
      </c>
      <c r="L329" s="46">
        <v>-84.377570104261707</v>
      </c>
      <c r="M329" s="46">
        <v>76.911218696392638</v>
      </c>
      <c r="N329" s="56"/>
      <c r="O329" s="47">
        <v>0</v>
      </c>
      <c r="P329" s="46">
        <v>76.911218696392638</v>
      </c>
      <c r="Q329" s="46">
        <v>59.08900750699997</v>
      </c>
      <c r="R329" s="37">
        <v>17.822211189392675</v>
      </c>
      <c r="S329" s="47">
        <v>48.195124549259035</v>
      </c>
      <c r="T329" s="56"/>
      <c r="U329" s="47">
        <v>5.3031187997000497</v>
      </c>
      <c r="V329" s="56"/>
      <c r="W329" s="47">
        <v>5.5907641580408818</v>
      </c>
      <c r="X329" s="47" t="s">
        <v>454</v>
      </c>
      <c r="Y329" s="47" t="s">
        <v>454</v>
      </c>
      <c r="Z329" s="47" t="s">
        <v>454</v>
      </c>
      <c r="AA329" s="47" t="s">
        <v>454</v>
      </c>
      <c r="AB329" s="56"/>
      <c r="AC329" s="47">
        <v>5.2138039647246934</v>
      </c>
      <c r="AD329" s="60"/>
      <c r="AE329" s="47">
        <v>12.60840722466798</v>
      </c>
      <c r="AF329" s="47" t="s">
        <v>454</v>
      </c>
      <c r="AG329" s="47" t="s">
        <v>454</v>
      </c>
      <c r="AH329" s="47" t="s">
        <v>454</v>
      </c>
      <c r="AI329" s="56"/>
      <c r="AJ329" s="47">
        <v>0</v>
      </c>
      <c r="AK329" s="56"/>
      <c r="AL329" s="9" t="str">
        <f>VLOOKUP(F329,Definitions!$B$7:$E$39,4,FALSE)</f>
        <v>EU28</v>
      </c>
    </row>
    <row r="330" spans="1:38">
      <c r="A330" s="36" t="str">
        <f t="shared" ref="A330:A344" si="25">B330&amp;D330&amp;"_"&amp;E330</f>
        <v>PL300_1</v>
      </c>
      <c r="B330" t="s">
        <v>94</v>
      </c>
      <c r="C330" t="s">
        <v>148</v>
      </c>
      <c r="D330">
        <v>300</v>
      </c>
      <c r="E330">
        <v>1</v>
      </c>
      <c r="F330" s="25" t="s">
        <v>92</v>
      </c>
      <c r="G330" t="s">
        <v>146</v>
      </c>
      <c r="H330" t="s">
        <v>203</v>
      </c>
      <c r="J330" s="29" t="s">
        <v>155</v>
      </c>
      <c r="K330" s="47">
        <v>97.428798147739514</v>
      </c>
      <c r="L330" s="46">
        <v>-67.697675380268436</v>
      </c>
      <c r="M330" s="46">
        <v>29.731122767471078</v>
      </c>
      <c r="N330" s="56"/>
      <c r="O330" s="47">
        <v>0</v>
      </c>
      <c r="P330" s="46">
        <v>29.731122767471078</v>
      </c>
      <c r="Q330" s="46">
        <v>14.97126439491492</v>
      </c>
      <c r="R330" s="37">
        <v>14.759858372556156</v>
      </c>
      <c r="S330" s="47">
        <v>10.244663835392117</v>
      </c>
      <c r="T330" s="56"/>
      <c r="U330" s="47">
        <v>9.6485570415292321E-2</v>
      </c>
      <c r="V330" s="56"/>
      <c r="W330" s="47">
        <v>4.6301149891075095</v>
      </c>
      <c r="X330" s="47" t="s">
        <v>454</v>
      </c>
      <c r="Y330" s="47" t="s">
        <v>454</v>
      </c>
      <c r="Z330" s="47" t="s">
        <v>454</v>
      </c>
      <c r="AA330" s="47" t="s">
        <v>454</v>
      </c>
      <c r="AB330" s="56"/>
      <c r="AC330" s="47">
        <v>4.317927067737247</v>
      </c>
      <c r="AD330" s="60"/>
      <c r="AE330" s="47">
        <v>10.44193130481891</v>
      </c>
      <c r="AF330" s="47" t="s">
        <v>454</v>
      </c>
      <c r="AG330" s="47" t="s">
        <v>454</v>
      </c>
      <c r="AH330" s="47" t="s">
        <v>454</v>
      </c>
      <c r="AI330" s="56"/>
      <c r="AJ330" s="47">
        <v>0</v>
      </c>
      <c r="AK330" s="56"/>
      <c r="AL330" s="9" t="str">
        <f>VLOOKUP(F330,Definitions!$B$7:$E$39,4,FALSE)</f>
        <v>EU28</v>
      </c>
    </row>
    <row r="331" spans="1:38">
      <c r="A331" s="36" t="str">
        <f t="shared" si="25"/>
        <v>PL300_2</v>
      </c>
      <c r="B331" t="s">
        <v>94</v>
      </c>
      <c r="C331" t="s">
        <v>148</v>
      </c>
      <c r="D331">
        <v>300</v>
      </c>
      <c r="E331">
        <v>2</v>
      </c>
      <c r="F331" s="25" t="s">
        <v>92</v>
      </c>
      <c r="G331" t="s">
        <v>146</v>
      </c>
      <c r="H331" t="s">
        <v>203</v>
      </c>
      <c r="J331" s="29" t="s">
        <v>156</v>
      </c>
      <c r="K331" s="47">
        <v>7.1524104587434145</v>
      </c>
      <c r="L331" s="46">
        <v>-1.4260754442947974</v>
      </c>
      <c r="M331" s="46">
        <v>5.7263350144486171</v>
      </c>
      <c r="N331" s="56"/>
      <c r="O331" s="47">
        <v>0</v>
      </c>
      <c r="P331" s="46">
        <v>5.7263350144486171</v>
      </c>
      <c r="Q331" s="46">
        <v>5.5020410597037772</v>
      </c>
      <c r="R331" s="37">
        <v>0.22429395474483993</v>
      </c>
      <c r="S331" s="47">
        <v>4.8079096205308423</v>
      </c>
      <c r="T331" s="56"/>
      <c r="U331" s="47">
        <v>0.62377122462228318</v>
      </c>
      <c r="V331" s="56"/>
      <c r="W331" s="47">
        <v>7.0360214550651737E-2</v>
      </c>
      <c r="X331" s="47" t="s">
        <v>454</v>
      </c>
      <c r="Y331" s="47" t="s">
        <v>454</v>
      </c>
      <c r="Z331" s="47" t="s">
        <v>454</v>
      </c>
      <c r="AA331" s="47" t="s">
        <v>454</v>
      </c>
      <c r="AB331" s="56"/>
      <c r="AC331" s="47">
        <v>6.5616140336640108E-2</v>
      </c>
      <c r="AD331" s="60"/>
      <c r="AE331" s="47">
        <v>0.15867781440819981</v>
      </c>
      <c r="AF331" s="47" t="s">
        <v>454</v>
      </c>
      <c r="AG331" s="47" t="s">
        <v>454</v>
      </c>
      <c r="AH331" s="47" t="s">
        <v>454</v>
      </c>
      <c r="AI331" s="56"/>
      <c r="AJ331" s="47">
        <v>0</v>
      </c>
      <c r="AK331" s="56"/>
      <c r="AL331" s="9" t="str">
        <f>VLOOKUP(F331,Definitions!$B$7:$E$39,4,FALSE)</f>
        <v>EU28</v>
      </c>
    </row>
    <row r="332" spans="1:38">
      <c r="A332" s="36" t="str">
        <f t="shared" si="25"/>
        <v>PL300_3</v>
      </c>
      <c r="B332" t="s">
        <v>94</v>
      </c>
      <c r="C332" t="s">
        <v>148</v>
      </c>
      <c r="D332">
        <v>300</v>
      </c>
      <c r="E332">
        <v>3</v>
      </c>
      <c r="F332" s="25" t="s">
        <v>92</v>
      </c>
      <c r="G332" t="s">
        <v>146</v>
      </c>
      <c r="H332" t="s">
        <v>203</v>
      </c>
      <c r="J332" s="29" t="s">
        <v>157</v>
      </c>
      <c r="K332" s="47">
        <v>39.58962460387265</v>
      </c>
      <c r="L332" s="46">
        <v>-3.6858041000600039</v>
      </c>
      <c r="M332" s="46">
        <v>35.903820503812646</v>
      </c>
      <c r="N332" s="56"/>
      <c r="O332" s="47">
        <v>0</v>
      </c>
      <c r="P332" s="46">
        <v>35.903820503812646</v>
      </c>
      <c r="Q332" s="46">
        <v>35.217228740143845</v>
      </c>
      <c r="R332" s="37">
        <v>0.68659176366880093</v>
      </c>
      <c r="S332" s="47">
        <v>30.738220303200166</v>
      </c>
      <c r="T332" s="56"/>
      <c r="U332" s="47">
        <v>4.2636270466810489</v>
      </c>
      <c r="V332" s="56"/>
      <c r="W332" s="47">
        <v>0.21538139026263076</v>
      </c>
      <c r="X332" s="47" t="s">
        <v>454</v>
      </c>
      <c r="Y332" s="47" t="s">
        <v>454</v>
      </c>
      <c r="Z332" s="47" t="s">
        <v>454</v>
      </c>
      <c r="AA332" s="47" t="s">
        <v>454</v>
      </c>
      <c r="AB332" s="56"/>
      <c r="AC332" s="47">
        <v>0.20085918753416485</v>
      </c>
      <c r="AD332" s="60"/>
      <c r="AE332" s="47">
        <v>0.48573257613463611</v>
      </c>
      <c r="AF332" s="47" t="s">
        <v>454</v>
      </c>
      <c r="AG332" s="47" t="s">
        <v>454</v>
      </c>
      <c r="AH332" s="47" t="s">
        <v>454</v>
      </c>
      <c r="AI332" s="56"/>
      <c r="AJ332" s="47">
        <v>0</v>
      </c>
      <c r="AK332" s="56"/>
      <c r="AL332" s="9" t="str">
        <f>VLOOKUP(F332,Definitions!$B$7:$E$39,4,FALSE)</f>
        <v>EU28</v>
      </c>
    </row>
    <row r="333" spans="1:38">
      <c r="A333" s="36" t="str">
        <f t="shared" si="25"/>
        <v>PL300_4</v>
      </c>
      <c r="B333" t="s">
        <v>94</v>
      </c>
      <c r="C333" t="s">
        <v>148</v>
      </c>
      <c r="D333">
        <v>300</v>
      </c>
      <c r="E333">
        <v>4</v>
      </c>
      <c r="F333" s="25" t="s">
        <v>92</v>
      </c>
      <c r="G333" t="s">
        <v>146</v>
      </c>
      <c r="H333" t="s">
        <v>203</v>
      </c>
      <c r="J333" s="29" t="s">
        <v>158</v>
      </c>
      <c r="K333" s="47">
        <v>2.3118680632790238</v>
      </c>
      <c r="L333" s="46">
        <v>-2.0296617988115675</v>
      </c>
      <c r="M333" s="46">
        <v>0.28220626446745634</v>
      </c>
      <c r="N333" s="56"/>
      <c r="O333" s="47">
        <v>0</v>
      </c>
      <c r="P333" s="46">
        <v>0.28220626446745634</v>
      </c>
      <c r="Q333" s="46">
        <v>7.589969778039328E-2</v>
      </c>
      <c r="R333" s="37">
        <v>0.20630656668706304</v>
      </c>
      <c r="S333" s="47">
        <v>9.8334314976887948E-3</v>
      </c>
      <c r="T333" s="56"/>
      <c r="U333" s="47">
        <v>1.3486312852590407E-3</v>
      </c>
      <c r="V333" s="56"/>
      <c r="W333" s="47">
        <v>6.4717634997445442E-2</v>
      </c>
      <c r="X333" s="47" t="s">
        <v>454</v>
      </c>
      <c r="Y333" s="47" t="s">
        <v>454</v>
      </c>
      <c r="Z333" s="47" t="s">
        <v>454</v>
      </c>
      <c r="AA333" s="47" t="s">
        <v>454</v>
      </c>
      <c r="AB333" s="56"/>
      <c r="AC333" s="47">
        <v>6.0354014656831323E-2</v>
      </c>
      <c r="AD333" s="60"/>
      <c r="AE333" s="47">
        <v>0.14595255203023172</v>
      </c>
      <c r="AF333" s="47" t="s">
        <v>454</v>
      </c>
      <c r="AG333" s="47" t="s">
        <v>454</v>
      </c>
      <c r="AH333" s="47" t="s">
        <v>454</v>
      </c>
      <c r="AI333" s="56"/>
      <c r="AJ333" s="47">
        <v>0</v>
      </c>
      <c r="AK333" s="56"/>
      <c r="AL333" s="9" t="str">
        <f>VLOOKUP(F333,Definitions!$B$7:$E$39,4,FALSE)</f>
        <v>EU28</v>
      </c>
    </row>
    <row r="334" spans="1:38">
      <c r="A334" s="36" t="str">
        <f t="shared" si="25"/>
        <v>PL300_6</v>
      </c>
      <c r="B334" t="s">
        <v>94</v>
      </c>
      <c r="C334" t="s">
        <v>148</v>
      </c>
      <c r="D334">
        <v>300</v>
      </c>
      <c r="E334">
        <v>6</v>
      </c>
      <c r="F334" s="25" t="s">
        <v>92</v>
      </c>
      <c r="G334" t="s">
        <v>146</v>
      </c>
      <c r="H334" t="s">
        <v>203</v>
      </c>
      <c r="J334" s="29" t="s">
        <v>159</v>
      </c>
      <c r="K334" s="47">
        <v>0</v>
      </c>
      <c r="L334" s="46">
        <v>0</v>
      </c>
      <c r="M334" s="46">
        <v>0</v>
      </c>
      <c r="N334" s="56"/>
      <c r="O334" s="47">
        <v>0</v>
      </c>
      <c r="P334" s="46">
        <v>0</v>
      </c>
      <c r="Q334" s="46">
        <v>0</v>
      </c>
      <c r="R334" s="37">
        <v>0</v>
      </c>
      <c r="S334" s="47">
        <v>0</v>
      </c>
      <c r="T334" s="56"/>
      <c r="U334" s="47">
        <v>0</v>
      </c>
      <c r="V334" s="56"/>
      <c r="W334" s="47">
        <v>0</v>
      </c>
      <c r="X334" s="47">
        <v>0</v>
      </c>
      <c r="Y334" s="47">
        <v>0</v>
      </c>
      <c r="Z334" s="47">
        <v>0</v>
      </c>
      <c r="AA334" s="47">
        <v>0</v>
      </c>
      <c r="AB334" s="56"/>
      <c r="AC334" s="47">
        <v>0</v>
      </c>
      <c r="AD334" s="60"/>
      <c r="AE334" s="47">
        <v>0</v>
      </c>
      <c r="AF334" s="47">
        <v>0</v>
      </c>
      <c r="AG334" s="47">
        <v>0</v>
      </c>
      <c r="AH334" s="47">
        <v>0</v>
      </c>
      <c r="AI334" s="56"/>
      <c r="AJ334" s="47">
        <v>0</v>
      </c>
      <c r="AK334" s="56"/>
      <c r="AL334" s="9" t="str">
        <f>VLOOKUP(F334,Definitions!$B$7:$E$39,4,FALSE)</f>
        <v>EU28</v>
      </c>
    </row>
    <row r="335" spans="1:38">
      <c r="A335" s="36" t="str">
        <f t="shared" si="25"/>
        <v>PL300_7</v>
      </c>
      <c r="B335" t="s">
        <v>94</v>
      </c>
      <c r="C335" t="s">
        <v>148</v>
      </c>
      <c r="D335">
        <v>300</v>
      </c>
      <c r="E335">
        <v>7</v>
      </c>
      <c r="F335" s="25" t="s">
        <v>92</v>
      </c>
      <c r="G335" t="s">
        <v>146</v>
      </c>
      <c r="H335" t="s">
        <v>203</v>
      </c>
      <c r="J335" s="29" t="s">
        <v>160</v>
      </c>
      <c r="K335" s="47">
        <v>0</v>
      </c>
      <c r="L335" s="46">
        <v>0</v>
      </c>
      <c r="M335" s="46">
        <v>0</v>
      </c>
      <c r="N335" s="56"/>
      <c r="O335" s="47">
        <v>0</v>
      </c>
      <c r="P335" s="46">
        <v>0</v>
      </c>
      <c r="Q335" s="46">
        <v>0</v>
      </c>
      <c r="R335" s="37">
        <v>0</v>
      </c>
      <c r="S335" s="47">
        <v>0</v>
      </c>
      <c r="T335" s="56"/>
      <c r="U335" s="47">
        <v>0</v>
      </c>
      <c r="V335" s="56"/>
      <c r="W335" s="47">
        <v>0</v>
      </c>
      <c r="X335" s="47" t="s">
        <v>454</v>
      </c>
      <c r="Y335" s="47" t="s">
        <v>454</v>
      </c>
      <c r="Z335" s="47" t="s">
        <v>454</v>
      </c>
      <c r="AA335" s="47" t="s">
        <v>454</v>
      </c>
      <c r="AB335" s="56"/>
      <c r="AC335" s="47">
        <v>0</v>
      </c>
      <c r="AD335" s="60"/>
      <c r="AE335" s="47">
        <v>0</v>
      </c>
      <c r="AF335" s="47" t="s">
        <v>454</v>
      </c>
      <c r="AG335" s="47" t="s">
        <v>454</v>
      </c>
      <c r="AH335" s="47" t="s">
        <v>454</v>
      </c>
      <c r="AI335" s="56"/>
      <c r="AJ335" s="47">
        <v>0</v>
      </c>
      <c r="AK335" s="56"/>
      <c r="AL335" s="9" t="str">
        <f>VLOOKUP(F335,Definitions!$B$7:$E$39,4,FALSE)</f>
        <v>EU28</v>
      </c>
    </row>
    <row r="336" spans="1:38">
      <c r="A336" s="36" t="str">
        <f t="shared" si="25"/>
        <v>PL300_8</v>
      </c>
      <c r="B336" t="s">
        <v>94</v>
      </c>
      <c r="C336" t="s">
        <v>148</v>
      </c>
      <c r="D336">
        <v>300</v>
      </c>
      <c r="E336">
        <v>8</v>
      </c>
      <c r="F336" s="25" t="s">
        <v>92</v>
      </c>
      <c r="G336" t="s">
        <v>146</v>
      </c>
      <c r="H336" t="s">
        <v>203</v>
      </c>
      <c r="J336" s="29" t="s">
        <v>274</v>
      </c>
      <c r="K336" s="47">
        <v>1.0480857556273733E-2</v>
      </c>
      <c r="L336" s="46">
        <v>-1.0480857556273733E-2</v>
      </c>
      <c r="M336" s="46">
        <v>0</v>
      </c>
      <c r="N336" s="56"/>
      <c r="O336" s="47">
        <v>0</v>
      </c>
      <c r="P336" s="46">
        <v>0</v>
      </c>
      <c r="Q336" s="46">
        <v>0</v>
      </c>
      <c r="R336" s="37">
        <v>0</v>
      </c>
      <c r="S336" s="47">
        <v>0</v>
      </c>
      <c r="T336" s="56"/>
      <c r="U336" s="47">
        <v>0</v>
      </c>
      <c r="V336" s="56"/>
      <c r="W336" s="47">
        <v>0</v>
      </c>
      <c r="X336" s="47" t="s">
        <v>454</v>
      </c>
      <c r="Y336" s="47" t="s">
        <v>454</v>
      </c>
      <c r="Z336" s="47" t="s">
        <v>454</v>
      </c>
      <c r="AA336" s="47" t="s">
        <v>454</v>
      </c>
      <c r="AB336" s="56"/>
      <c r="AC336" s="47">
        <v>0</v>
      </c>
      <c r="AD336" s="60"/>
      <c r="AE336" s="47">
        <v>0</v>
      </c>
      <c r="AF336" s="47" t="s">
        <v>454</v>
      </c>
      <c r="AG336" s="47" t="s">
        <v>454</v>
      </c>
      <c r="AH336" s="47" t="s">
        <v>454</v>
      </c>
      <c r="AI336" s="56"/>
      <c r="AJ336" s="47">
        <v>0</v>
      </c>
      <c r="AK336" s="56"/>
      <c r="AL336" s="9" t="str">
        <f>VLOOKUP(F336,Definitions!$B$7:$E$39,4,FALSE)</f>
        <v>EU28</v>
      </c>
    </row>
    <row r="337" spans="1:38">
      <c r="A337" s="36" t="str">
        <f t="shared" si="25"/>
        <v>PL300_9</v>
      </c>
      <c r="B337" t="s">
        <v>94</v>
      </c>
      <c r="C337" t="s">
        <v>148</v>
      </c>
      <c r="D337">
        <v>300</v>
      </c>
      <c r="E337">
        <v>9</v>
      </c>
      <c r="F337" s="25" t="s">
        <v>92</v>
      </c>
      <c r="G337" t="s">
        <v>146</v>
      </c>
      <c r="H337" t="s">
        <v>203</v>
      </c>
      <c r="J337" s="29" t="s">
        <v>258</v>
      </c>
      <c r="K337" s="47">
        <v>0.51039726854026624</v>
      </c>
      <c r="L337" s="46">
        <v>-0.51039726854026624</v>
      </c>
      <c r="M337" s="46">
        <v>0</v>
      </c>
      <c r="N337" s="56"/>
      <c r="O337" s="47">
        <v>0</v>
      </c>
      <c r="P337" s="46">
        <v>0</v>
      </c>
      <c r="Q337" s="46">
        <v>0</v>
      </c>
      <c r="R337" s="37">
        <v>0</v>
      </c>
      <c r="S337" s="47">
        <v>0</v>
      </c>
      <c r="T337" s="56"/>
      <c r="U337" s="47">
        <v>0</v>
      </c>
      <c r="V337" s="56"/>
      <c r="W337" s="47">
        <v>0</v>
      </c>
      <c r="X337" s="47" t="s">
        <v>454</v>
      </c>
      <c r="Y337" s="47" t="s">
        <v>454</v>
      </c>
      <c r="Z337" s="47" t="s">
        <v>454</v>
      </c>
      <c r="AA337" s="47" t="s">
        <v>454</v>
      </c>
      <c r="AB337" s="56"/>
      <c r="AC337" s="47">
        <v>0</v>
      </c>
      <c r="AD337" s="60"/>
      <c r="AE337" s="47">
        <v>0</v>
      </c>
      <c r="AF337" s="47" t="s">
        <v>454</v>
      </c>
      <c r="AG337" s="47" t="s">
        <v>454</v>
      </c>
      <c r="AH337" s="47" t="s">
        <v>454</v>
      </c>
      <c r="AI337" s="56"/>
      <c r="AJ337" s="47">
        <v>0</v>
      </c>
      <c r="AK337" s="56"/>
      <c r="AL337" s="9" t="str">
        <f>VLOOKUP(F337,Definitions!$B$7:$E$39,4,FALSE)</f>
        <v>EU28</v>
      </c>
    </row>
    <row r="338" spans="1:38">
      <c r="A338" s="36" t="str">
        <f t="shared" si="25"/>
        <v>PL300_51</v>
      </c>
      <c r="B338" t="s">
        <v>94</v>
      </c>
      <c r="C338" t="s">
        <v>148</v>
      </c>
      <c r="D338">
        <v>300</v>
      </c>
      <c r="E338">
        <v>51</v>
      </c>
      <c r="F338" s="25" t="s">
        <v>92</v>
      </c>
      <c r="G338" t="s">
        <v>146</v>
      </c>
      <c r="H338" t="s">
        <v>203</v>
      </c>
      <c r="J338" s="29" t="s">
        <v>161</v>
      </c>
      <c r="K338" s="47">
        <v>9.7756949944028548</v>
      </c>
      <c r="L338" s="46">
        <v>-5.7273402241330436</v>
      </c>
      <c r="M338" s="46">
        <v>4.0483547702698113</v>
      </c>
      <c r="N338" s="56"/>
      <c r="O338" s="47">
        <v>0</v>
      </c>
      <c r="P338" s="46">
        <v>4.0483547702698113</v>
      </c>
      <c r="Q338" s="46">
        <v>2.9412529711527382</v>
      </c>
      <c r="R338" s="37">
        <v>1.1071017991170728</v>
      </c>
      <c r="S338" s="47">
        <v>2.2908081479655147</v>
      </c>
      <c r="T338" s="56"/>
      <c r="U338" s="47">
        <v>0.30315093288195316</v>
      </c>
      <c r="V338" s="56"/>
      <c r="W338" s="47">
        <v>0.34729389030527069</v>
      </c>
      <c r="X338" s="47" t="s">
        <v>454</v>
      </c>
      <c r="Y338" s="47" t="s">
        <v>454</v>
      </c>
      <c r="Z338" s="47" t="s">
        <v>454</v>
      </c>
      <c r="AA338" s="47" t="s">
        <v>454</v>
      </c>
      <c r="AB338" s="56"/>
      <c r="AC338" s="47">
        <v>0.32387741836579231</v>
      </c>
      <c r="AD338" s="60"/>
      <c r="AE338" s="47">
        <v>0.78322438075128054</v>
      </c>
      <c r="AF338" s="47" t="s">
        <v>454</v>
      </c>
      <c r="AG338" s="47" t="s">
        <v>454</v>
      </c>
      <c r="AH338" s="47" t="s">
        <v>454</v>
      </c>
      <c r="AI338" s="56"/>
      <c r="AJ338" s="47">
        <v>0</v>
      </c>
      <c r="AK338" s="56"/>
      <c r="AL338" s="9" t="str">
        <f>VLOOKUP(F338,Definitions!$B$7:$E$39,4,FALSE)</f>
        <v>EU28</v>
      </c>
    </row>
    <row r="339" spans="1:38">
      <c r="A339" s="36" t="str">
        <f t="shared" si="25"/>
        <v>PL300_52</v>
      </c>
      <c r="B339" t="s">
        <v>94</v>
      </c>
      <c r="C339" t="s">
        <v>148</v>
      </c>
      <c r="D339">
        <v>300</v>
      </c>
      <c r="E339">
        <v>52</v>
      </c>
      <c r="F339" s="25" t="s">
        <v>92</v>
      </c>
      <c r="G339" t="s">
        <v>146</v>
      </c>
      <c r="H339" t="s">
        <v>203</v>
      </c>
      <c r="J339" s="29" t="s">
        <v>162</v>
      </c>
      <c r="K339" s="47">
        <v>4.2537079222547909E-2</v>
      </c>
      <c r="L339" s="46">
        <v>-4.2537079222547909E-2</v>
      </c>
      <c r="M339" s="46">
        <v>0</v>
      </c>
      <c r="N339" s="56"/>
      <c r="O339" s="47">
        <v>0</v>
      </c>
      <c r="P339" s="46">
        <v>0</v>
      </c>
      <c r="Q339" s="46">
        <v>0</v>
      </c>
      <c r="R339" s="37">
        <v>0</v>
      </c>
      <c r="S339" s="47">
        <v>0</v>
      </c>
      <c r="T339" s="56"/>
      <c r="U339" s="47">
        <v>0</v>
      </c>
      <c r="V339" s="56"/>
      <c r="W339" s="47">
        <v>0</v>
      </c>
      <c r="X339" s="47" t="s">
        <v>454</v>
      </c>
      <c r="Y339" s="47" t="s">
        <v>454</v>
      </c>
      <c r="Z339" s="47" t="s">
        <v>454</v>
      </c>
      <c r="AA339" s="47" t="s">
        <v>454</v>
      </c>
      <c r="AB339" s="56"/>
      <c r="AC339" s="47">
        <v>0</v>
      </c>
      <c r="AD339" s="60"/>
      <c r="AE339" s="47">
        <v>0</v>
      </c>
      <c r="AF339" s="47" t="s">
        <v>454</v>
      </c>
      <c r="AG339" s="47" t="s">
        <v>454</v>
      </c>
      <c r="AH339" s="47" t="s">
        <v>454</v>
      </c>
      <c r="AI339" s="56"/>
      <c r="AJ339" s="47">
        <v>0</v>
      </c>
      <c r="AK339" s="56"/>
      <c r="AL339" s="9" t="str">
        <f>VLOOKUP(F339,Definitions!$B$7:$E$39,4,FALSE)</f>
        <v>EU28</v>
      </c>
    </row>
    <row r="340" spans="1:38">
      <c r="A340" s="36" t="str">
        <f t="shared" si="25"/>
        <v>PL300_53</v>
      </c>
      <c r="B340" t="s">
        <v>94</v>
      </c>
      <c r="C340" t="s">
        <v>148</v>
      </c>
      <c r="D340">
        <v>300</v>
      </c>
      <c r="E340">
        <v>53</v>
      </c>
      <c r="F340" s="25" t="s">
        <v>92</v>
      </c>
      <c r="G340" t="s">
        <v>146</v>
      </c>
      <c r="H340" t="s">
        <v>203</v>
      </c>
      <c r="J340" s="29" t="s">
        <v>163</v>
      </c>
      <c r="K340" s="47">
        <v>4.5357806910387911E-2</v>
      </c>
      <c r="L340" s="46">
        <v>6.4301143910266978E-4</v>
      </c>
      <c r="M340" s="46">
        <v>4.6000818349490581E-2</v>
      </c>
      <c r="N340" s="56"/>
      <c r="O340" s="47">
        <v>0</v>
      </c>
      <c r="P340" s="46">
        <v>4.6000818349490581E-2</v>
      </c>
      <c r="Q340" s="46">
        <v>4.6000818349490581E-2</v>
      </c>
      <c r="R340" s="37">
        <v>0</v>
      </c>
      <c r="S340" s="47">
        <v>4.0128919614143818E-2</v>
      </c>
      <c r="T340" s="56"/>
      <c r="U340" s="47">
        <v>5.8718987353467622E-3</v>
      </c>
      <c r="V340" s="56"/>
      <c r="W340" s="47">
        <v>0</v>
      </c>
      <c r="X340" s="47" t="s">
        <v>454</v>
      </c>
      <c r="Y340" s="47" t="s">
        <v>454</v>
      </c>
      <c r="Z340" s="47" t="s">
        <v>454</v>
      </c>
      <c r="AA340" s="47" t="s">
        <v>454</v>
      </c>
      <c r="AB340" s="56"/>
      <c r="AC340" s="47">
        <v>0</v>
      </c>
      <c r="AD340" s="60"/>
      <c r="AE340" s="47">
        <v>0</v>
      </c>
      <c r="AF340" s="47" t="s">
        <v>454</v>
      </c>
      <c r="AG340" s="47" t="s">
        <v>454</v>
      </c>
      <c r="AH340" s="47" t="s">
        <v>454</v>
      </c>
      <c r="AI340" s="56"/>
      <c r="AJ340" s="47">
        <v>0</v>
      </c>
      <c r="AK340" s="56"/>
      <c r="AL340" s="9" t="str">
        <f>VLOOKUP(F340,Definitions!$B$7:$E$39,4,FALSE)</f>
        <v>EU28</v>
      </c>
    </row>
    <row r="341" spans="1:38">
      <c r="A341" s="36" t="str">
        <f t="shared" si="25"/>
        <v>PL300_62</v>
      </c>
      <c r="B341" t="s">
        <v>94</v>
      </c>
      <c r="C341" t="s">
        <v>148</v>
      </c>
      <c r="D341">
        <v>300</v>
      </c>
      <c r="E341">
        <v>62</v>
      </c>
      <c r="F341" s="25" t="s">
        <v>92</v>
      </c>
      <c r="G341" t="s">
        <v>146</v>
      </c>
      <c r="H341" t="s">
        <v>203</v>
      </c>
      <c r="J341" s="29" t="s">
        <v>284</v>
      </c>
      <c r="K341" s="47">
        <v>4.4215956538236059</v>
      </c>
      <c r="L341" s="46">
        <v>-3.2752170962500635</v>
      </c>
      <c r="M341" s="46">
        <v>1.1463785575735423</v>
      </c>
      <c r="N341" s="56"/>
      <c r="O341" s="47">
        <v>0</v>
      </c>
      <c r="P341" s="46">
        <v>1.1463785575735423</v>
      </c>
      <c r="Q341" s="46">
        <v>0.30831982495480326</v>
      </c>
      <c r="R341" s="37">
        <v>0.8380587326187392</v>
      </c>
      <c r="S341" s="47">
        <v>3.9945374839893716E-2</v>
      </c>
      <c r="T341" s="56"/>
      <c r="U341" s="47">
        <v>5.4784112975355273E-3</v>
      </c>
      <c r="V341" s="56"/>
      <c r="W341" s="47">
        <v>0.262896038817374</v>
      </c>
      <c r="X341" s="47" t="s">
        <v>454</v>
      </c>
      <c r="Y341" s="47" t="s">
        <v>454</v>
      </c>
      <c r="Z341" s="47" t="s">
        <v>454</v>
      </c>
      <c r="AA341" s="47" t="s">
        <v>454</v>
      </c>
      <c r="AB341" s="56"/>
      <c r="AC341" s="47">
        <v>0.24517013609401811</v>
      </c>
      <c r="AD341" s="60"/>
      <c r="AE341" s="47">
        <v>0.59288859652472103</v>
      </c>
      <c r="AF341" s="47" t="s">
        <v>454</v>
      </c>
      <c r="AG341" s="47" t="s">
        <v>454</v>
      </c>
      <c r="AH341" s="47" t="s">
        <v>454</v>
      </c>
      <c r="AI341" s="56"/>
      <c r="AJ341" s="47">
        <v>0</v>
      </c>
      <c r="AK341" s="56"/>
      <c r="AL341" s="9" t="str">
        <f>VLOOKUP(F341,Definitions!$B$7:$E$39,4,FALSE)</f>
        <v>EU28</v>
      </c>
    </row>
    <row r="342" spans="1:38">
      <c r="A342" s="36" t="str">
        <f t="shared" si="25"/>
        <v>PL300_61</v>
      </c>
      <c r="B342" t="s">
        <v>94</v>
      </c>
      <c r="C342" t="s">
        <v>148</v>
      </c>
      <c r="D342">
        <v>300</v>
      </c>
      <c r="E342">
        <v>61</v>
      </c>
      <c r="F342" s="25" t="s">
        <v>92</v>
      </c>
      <c r="G342" t="s">
        <v>146</v>
      </c>
      <c r="H342" t="s">
        <v>203</v>
      </c>
      <c r="J342" s="29" t="s">
        <v>283</v>
      </c>
      <c r="K342" s="47">
        <v>0</v>
      </c>
      <c r="L342" s="46">
        <v>0</v>
      </c>
      <c r="M342" s="46">
        <v>0</v>
      </c>
      <c r="N342" s="56"/>
      <c r="O342" s="47">
        <v>0</v>
      </c>
      <c r="P342" s="46">
        <v>0</v>
      </c>
      <c r="Q342" s="46">
        <v>0</v>
      </c>
      <c r="R342" s="37">
        <v>0</v>
      </c>
      <c r="S342" s="47">
        <v>0</v>
      </c>
      <c r="T342" s="56"/>
      <c r="U342" s="47">
        <v>0</v>
      </c>
      <c r="V342" s="56"/>
      <c r="W342" s="47">
        <v>0</v>
      </c>
      <c r="X342" s="47" t="s">
        <v>454</v>
      </c>
      <c r="Y342" s="47" t="s">
        <v>454</v>
      </c>
      <c r="Z342" s="47" t="s">
        <v>454</v>
      </c>
      <c r="AA342" s="47" t="s">
        <v>454</v>
      </c>
      <c r="AB342" s="56"/>
      <c r="AC342" s="47">
        <v>0</v>
      </c>
      <c r="AD342" s="60"/>
      <c r="AE342" s="47">
        <v>0</v>
      </c>
      <c r="AF342" s="47" t="s">
        <v>454</v>
      </c>
      <c r="AG342" s="47" t="s">
        <v>454</v>
      </c>
      <c r="AH342" s="47" t="s">
        <v>454</v>
      </c>
      <c r="AI342" s="56"/>
      <c r="AJ342" s="47">
        <v>0</v>
      </c>
      <c r="AK342" s="56"/>
      <c r="AL342" s="9" t="str">
        <f>VLOOKUP(F342,Definitions!$B$7:$E$39,4,FALSE)</f>
        <v>EU28</v>
      </c>
    </row>
    <row r="343" spans="1:38">
      <c r="A343" s="36" t="str">
        <f t="shared" si="25"/>
        <v>PL300_58</v>
      </c>
      <c r="B343" t="s">
        <v>94</v>
      </c>
      <c r="C343" t="s">
        <v>148</v>
      </c>
      <c r="D343">
        <v>300</v>
      </c>
      <c r="E343">
        <v>58</v>
      </c>
      <c r="F343" s="25" t="s">
        <v>92</v>
      </c>
      <c r="G343" t="s">
        <v>146</v>
      </c>
      <c r="H343" t="s">
        <v>203</v>
      </c>
      <c r="J343" s="29" t="s">
        <v>277</v>
      </c>
      <c r="K343" s="47" t="s">
        <v>454</v>
      </c>
      <c r="L343" s="46">
        <v>2.7E-2</v>
      </c>
      <c r="M343" s="46">
        <v>2.7E-2</v>
      </c>
      <c r="N343" s="56"/>
      <c r="O343" s="47">
        <v>0</v>
      </c>
      <c r="P343" s="46">
        <v>2.7E-2</v>
      </c>
      <c r="Q343" s="46">
        <v>2.7E-2</v>
      </c>
      <c r="R343" s="37">
        <v>0</v>
      </c>
      <c r="S343" s="47">
        <v>2.3614916218669065E-2</v>
      </c>
      <c r="T343" s="56"/>
      <c r="U343" s="47">
        <v>3.3850837813309332E-3</v>
      </c>
      <c r="V343" s="56"/>
      <c r="W343" s="47">
        <v>0</v>
      </c>
      <c r="X343" s="47" t="s">
        <v>454</v>
      </c>
      <c r="Y343" s="47" t="s">
        <v>454</v>
      </c>
      <c r="Z343" s="47" t="s">
        <v>454</v>
      </c>
      <c r="AA343" s="47" t="s">
        <v>454</v>
      </c>
      <c r="AB343" s="56"/>
      <c r="AC343" s="47">
        <v>0</v>
      </c>
      <c r="AD343" s="60"/>
      <c r="AE343" s="47">
        <v>0</v>
      </c>
      <c r="AF343" s="47" t="s">
        <v>454</v>
      </c>
      <c r="AG343" s="47" t="s">
        <v>454</v>
      </c>
      <c r="AH343" s="47" t="s">
        <v>454</v>
      </c>
      <c r="AI343" s="56"/>
      <c r="AJ343" s="47">
        <v>0</v>
      </c>
      <c r="AK343" s="56"/>
      <c r="AL343" s="9" t="str">
        <f>VLOOKUP(F343,Definitions!$B$7:$E$39,4,FALSE)</f>
        <v>EU28</v>
      </c>
    </row>
    <row r="344" spans="1:38">
      <c r="A344" s="36" t="str">
        <f t="shared" si="25"/>
        <v>PL300_55</v>
      </c>
      <c r="B344" t="s">
        <v>94</v>
      </c>
      <c r="C344" t="s">
        <v>148</v>
      </c>
      <c r="D344">
        <v>300</v>
      </c>
      <c r="E344">
        <v>55</v>
      </c>
      <c r="F344" s="25" t="s">
        <v>92</v>
      </c>
      <c r="G344" t="s">
        <v>146</v>
      </c>
      <c r="H344" t="s">
        <v>203</v>
      </c>
      <c r="J344" s="29" t="s">
        <v>453</v>
      </c>
      <c r="K344" s="47" t="s">
        <v>454</v>
      </c>
      <c r="L344" s="46">
        <v>0</v>
      </c>
      <c r="M344" s="46">
        <v>0</v>
      </c>
      <c r="N344" s="56"/>
      <c r="O344" s="47">
        <v>0</v>
      </c>
      <c r="P344" s="46">
        <v>0</v>
      </c>
      <c r="Q344" s="46">
        <v>0</v>
      </c>
      <c r="R344" s="37">
        <v>0</v>
      </c>
      <c r="S344" s="47">
        <v>0</v>
      </c>
      <c r="T344" s="56"/>
      <c r="U344" s="47">
        <v>0</v>
      </c>
      <c r="V344" s="56"/>
      <c r="W344" s="47">
        <v>0</v>
      </c>
      <c r="X344" s="47" t="s">
        <v>454</v>
      </c>
      <c r="Y344" s="47" t="s">
        <v>454</v>
      </c>
      <c r="Z344" s="47" t="s">
        <v>454</v>
      </c>
      <c r="AA344" s="47" t="s">
        <v>454</v>
      </c>
      <c r="AB344" s="56"/>
      <c r="AC344" s="47">
        <v>0</v>
      </c>
      <c r="AD344" s="60"/>
      <c r="AE344" s="47">
        <v>0</v>
      </c>
      <c r="AF344" s="47" t="s">
        <v>454</v>
      </c>
      <c r="AG344" s="47" t="s">
        <v>454</v>
      </c>
      <c r="AH344" s="47" t="s">
        <v>454</v>
      </c>
      <c r="AI344" s="56"/>
      <c r="AJ344" s="47">
        <v>0</v>
      </c>
      <c r="AK344" s="56"/>
      <c r="AL344" s="9" t="str">
        <f>VLOOKUP(F344,Definitions!$B$7:$E$39,4,FALSE)</f>
        <v>EU28</v>
      </c>
    </row>
    <row r="345" spans="1:38">
      <c r="A345" s="36" t="str">
        <f t="shared" ref="A345:A360" si="26">B345&amp;D345&amp;"_"&amp;E345</f>
        <v>PT300_0</v>
      </c>
      <c r="B345" t="s">
        <v>97</v>
      </c>
      <c r="C345" t="s">
        <v>148</v>
      </c>
      <c r="D345">
        <v>300</v>
      </c>
      <c r="E345">
        <v>0</v>
      </c>
      <c r="F345" s="25" t="s">
        <v>95</v>
      </c>
      <c r="G345" t="s">
        <v>146</v>
      </c>
      <c r="H345" t="s">
        <v>203</v>
      </c>
      <c r="J345" s="29" t="s">
        <v>166</v>
      </c>
      <c r="K345" s="47">
        <v>39.09225948009162</v>
      </c>
      <c r="L345" s="46">
        <v>-18.311290968055861</v>
      </c>
      <c r="M345" s="46">
        <v>20.780968512035759</v>
      </c>
      <c r="N345" s="56"/>
      <c r="O345" s="47">
        <v>0</v>
      </c>
      <c r="P345" s="46">
        <v>20.780968512035759</v>
      </c>
      <c r="Q345" s="46">
        <v>7.7664677224488967</v>
      </c>
      <c r="R345" s="37">
        <v>13.014500789586863</v>
      </c>
      <c r="S345" s="47">
        <v>2.8798979699631184</v>
      </c>
      <c r="T345" s="56"/>
      <c r="U345" s="47">
        <v>2.6474651281469987</v>
      </c>
      <c r="V345" s="56"/>
      <c r="W345" s="47">
        <v>2.23910462433878</v>
      </c>
      <c r="X345" s="47" t="s">
        <v>454</v>
      </c>
      <c r="Y345" s="47" t="s">
        <v>454</v>
      </c>
      <c r="Z345" s="47" t="s">
        <v>454</v>
      </c>
      <c r="AA345" s="47" t="s">
        <v>454</v>
      </c>
      <c r="AB345" s="56"/>
      <c r="AC345" s="47">
        <v>8.3171046736869521</v>
      </c>
      <c r="AD345" s="60"/>
      <c r="AE345" s="47">
        <v>4.6973961158999114</v>
      </c>
      <c r="AF345" s="47" t="s">
        <v>454</v>
      </c>
      <c r="AG345" s="47" t="s">
        <v>454</v>
      </c>
      <c r="AH345" s="47" t="s">
        <v>454</v>
      </c>
      <c r="AI345" s="56"/>
      <c r="AJ345" s="47">
        <v>0</v>
      </c>
      <c r="AK345" s="56"/>
      <c r="AL345" s="9" t="str">
        <f>VLOOKUP(F345,Definitions!$B$7:$E$39,4,FALSE)</f>
        <v>EU28</v>
      </c>
    </row>
    <row r="346" spans="1:38">
      <c r="A346" s="36" t="str">
        <f t="shared" si="26"/>
        <v>PT300_1</v>
      </c>
      <c r="B346" t="s">
        <v>97</v>
      </c>
      <c r="C346" t="s">
        <v>148</v>
      </c>
      <c r="D346">
        <v>300</v>
      </c>
      <c r="E346">
        <v>1</v>
      </c>
      <c r="F346" s="25" t="s">
        <v>95</v>
      </c>
      <c r="G346" t="s">
        <v>146</v>
      </c>
      <c r="H346" t="s">
        <v>203</v>
      </c>
      <c r="J346" s="29" t="s">
        <v>155</v>
      </c>
      <c r="K346" s="47">
        <v>9.2627144010891165</v>
      </c>
      <c r="L346" s="46">
        <v>-4.7789383040401283</v>
      </c>
      <c r="M346" s="46">
        <v>4.4837760970489882</v>
      </c>
      <c r="N346" s="56"/>
      <c r="O346" s="47">
        <v>0</v>
      </c>
      <c r="P346" s="46">
        <v>4.4837760970489882</v>
      </c>
      <c r="Q346" s="46">
        <v>0.85529778786016686</v>
      </c>
      <c r="R346" s="37">
        <v>3.6284783091888215</v>
      </c>
      <c r="S346" s="47">
        <v>0.12084714105984216</v>
      </c>
      <c r="T346" s="56"/>
      <c r="U346" s="47">
        <v>0.11018217175299584</v>
      </c>
      <c r="V346" s="56"/>
      <c r="W346" s="47">
        <v>0.62426847504732885</v>
      </c>
      <c r="X346" s="47" t="s">
        <v>454</v>
      </c>
      <c r="Y346" s="47" t="s">
        <v>454</v>
      </c>
      <c r="Z346" s="47" t="s">
        <v>454</v>
      </c>
      <c r="AA346" s="47" t="s">
        <v>454</v>
      </c>
      <c r="AB346" s="56"/>
      <c r="AC346" s="47">
        <v>2.3188314628151074</v>
      </c>
      <c r="AD346" s="60"/>
      <c r="AE346" s="47">
        <v>1.3096468463737141</v>
      </c>
      <c r="AF346" s="47" t="s">
        <v>454</v>
      </c>
      <c r="AG346" s="47" t="s">
        <v>454</v>
      </c>
      <c r="AH346" s="47" t="s">
        <v>454</v>
      </c>
      <c r="AI346" s="56"/>
      <c r="AJ346" s="47">
        <v>0</v>
      </c>
      <c r="AK346" s="56"/>
      <c r="AL346" s="9" t="str">
        <f>VLOOKUP(F346,Definitions!$B$7:$E$39,4,FALSE)</f>
        <v>EU28</v>
      </c>
    </row>
    <row r="347" spans="1:38">
      <c r="A347" s="36" t="str">
        <f t="shared" si="26"/>
        <v>PT300_2</v>
      </c>
      <c r="B347" t="s">
        <v>97</v>
      </c>
      <c r="C347" t="s">
        <v>148</v>
      </c>
      <c r="D347">
        <v>300</v>
      </c>
      <c r="E347">
        <v>2</v>
      </c>
      <c r="F347" s="25" t="s">
        <v>95</v>
      </c>
      <c r="G347" t="s">
        <v>146</v>
      </c>
      <c r="H347" t="s">
        <v>203</v>
      </c>
      <c r="J347" s="29" t="s">
        <v>156</v>
      </c>
      <c r="K347" s="47">
        <v>2.772444380052594</v>
      </c>
      <c r="L347" s="46">
        <v>-0.82057980210617298</v>
      </c>
      <c r="M347" s="46">
        <v>1.951864577946421</v>
      </c>
      <c r="N347" s="56"/>
      <c r="O347" s="47">
        <v>0</v>
      </c>
      <c r="P347" s="46">
        <v>1.951864577946421</v>
      </c>
      <c r="Q347" s="46">
        <v>1.3446690788157174</v>
      </c>
      <c r="R347" s="37">
        <v>0.6071954991307037</v>
      </c>
      <c r="S347" s="47">
        <v>0.64707088896687603</v>
      </c>
      <c r="T347" s="56"/>
      <c r="U347" s="47">
        <v>0.59313208147001883</v>
      </c>
      <c r="V347" s="56"/>
      <c r="W347" s="47">
        <v>0.1044661083788225</v>
      </c>
      <c r="X347" s="47" t="s">
        <v>454</v>
      </c>
      <c r="Y347" s="47" t="s">
        <v>454</v>
      </c>
      <c r="Z347" s="47" t="s">
        <v>454</v>
      </c>
      <c r="AA347" s="47" t="s">
        <v>454</v>
      </c>
      <c r="AB347" s="56"/>
      <c r="AC347" s="47">
        <v>0.38803705230878621</v>
      </c>
      <c r="AD347" s="60"/>
      <c r="AE347" s="47">
        <v>0.21915844682191749</v>
      </c>
      <c r="AF347" s="47" t="s">
        <v>454</v>
      </c>
      <c r="AG347" s="47" t="s">
        <v>454</v>
      </c>
      <c r="AH347" s="47" t="s">
        <v>454</v>
      </c>
      <c r="AI347" s="56"/>
      <c r="AJ347" s="47">
        <v>0</v>
      </c>
      <c r="AK347" s="56"/>
      <c r="AL347" s="9" t="str">
        <f>VLOOKUP(F347,Definitions!$B$7:$E$39,4,FALSE)</f>
        <v>EU28</v>
      </c>
    </row>
    <row r="348" spans="1:38">
      <c r="A348" s="36" t="str">
        <f t="shared" si="26"/>
        <v>PT300_3</v>
      </c>
      <c r="B348" t="s">
        <v>97</v>
      </c>
      <c r="C348" t="s">
        <v>148</v>
      </c>
      <c r="D348">
        <v>300</v>
      </c>
      <c r="E348">
        <v>3</v>
      </c>
      <c r="F348" s="25" t="s">
        <v>95</v>
      </c>
      <c r="G348" t="s">
        <v>146</v>
      </c>
      <c r="H348" t="s">
        <v>203</v>
      </c>
      <c r="J348" s="29" t="s">
        <v>157</v>
      </c>
      <c r="K348" s="47">
        <v>10.776031574048123</v>
      </c>
      <c r="L348" s="46">
        <v>-4.1091836390589682</v>
      </c>
      <c r="M348" s="46">
        <v>6.6668479349891543</v>
      </c>
      <c r="N348" s="56"/>
      <c r="O348" s="47">
        <v>0</v>
      </c>
      <c r="P348" s="46">
        <v>6.6668479349891543</v>
      </c>
      <c r="Q348" s="46">
        <v>3.7085027405943558</v>
      </c>
      <c r="R348" s="37">
        <v>2.9583451943947985</v>
      </c>
      <c r="S348" s="47">
        <v>1.6662447416905368</v>
      </c>
      <c r="T348" s="56"/>
      <c r="U348" s="47">
        <v>1.5332838544280032</v>
      </c>
      <c r="V348" s="56"/>
      <c r="W348" s="47">
        <v>0.50897414447581557</v>
      </c>
      <c r="X348" s="47" t="s">
        <v>454</v>
      </c>
      <c r="Y348" s="47" t="s">
        <v>454</v>
      </c>
      <c r="Z348" s="47" t="s">
        <v>454</v>
      </c>
      <c r="AA348" s="47" t="s">
        <v>454</v>
      </c>
      <c r="AB348" s="56"/>
      <c r="AC348" s="47">
        <v>1.8905732183263695</v>
      </c>
      <c r="AD348" s="60"/>
      <c r="AE348" s="47">
        <v>1.067771976068429</v>
      </c>
      <c r="AF348" s="47" t="s">
        <v>454</v>
      </c>
      <c r="AG348" s="47" t="s">
        <v>454</v>
      </c>
      <c r="AH348" s="47" t="s">
        <v>454</v>
      </c>
      <c r="AI348" s="56"/>
      <c r="AJ348" s="47">
        <v>0</v>
      </c>
      <c r="AK348" s="56"/>
      <c r="AL348" s="9" t="str">
        <f>VLOOKUP(F348,Definitions!$B$7:$E$39,4,FALSE)</f>
        <v>EU28</v>
      </c>
    </row>
    <row r="349" spans="1:38">
      <c r="A349" s="36" t="str">
        <f t="shared" si="26"/>
        <v>PT300_4</v>
      </c>
      <c r="B349" t="s">
        <v>97</v>
      </c>
      <c r="C349" t="s">
        <v>148</v>
      </c>
      <c r="D349">
        <v>300</v>
      </c>
      <c r="E349">
        <v>4</v>
      </c>
      <c r="F349" s="25" t="s">
        <v>95</v>
      </c>
      <c r="G349" t="s">
        <v>146</v>
      </c>
      <c r="H349" t="s">
        <v>203</v>
      </c>
      <c r="J349" s="29" t="s">
        <v>158</v>
      </c>
      <c r="K349" s="47">
        <v>0.74672687044527242</v>
      </c>
      <c r="L349" s="46">
        <v>-0.65970317298592784</v>
      </c>
      <c r="M349" s="46">
        <v>8.7023697459344615E-2</v>
      </c>
      <c r="N349" s="56"/>
      <c r="O349" s="47">
        <v>0</v>
      </c>
      <c r="P349" s="46">
        <v>8.7023697459344615E-2</v>
      </c>
      <c r="Q349" s="46">
        <v>1.6600109888934237E-2</v>
      </c>
      <c r="R349" s="37">
        <v>7.0423587570410381E-2</v>
      </c>
      <c r="S349" s="47">
        <v>2.3454706066478115E-3</v>
      </c>
      <c r="T349" s="56"/>
      <c r="U349" s="47">
        <v>2.1384787671170583E-3</v>
      </c>
      <c r="V349" s="56"/>
      <c r="W349" s="47">
        <v>1.2116160515169368E-2</v>
      </c>
      <c r="X349" s="47" t="s">
        <v>454</v>
      </c>
      <c r="Y349" s="47" t="s">
        <v>454</v>
      </c>
      <c r="Z349" s="47" t="s">
        <v>454</v>
      </c>
      <c r="AA349" s="47" t="s">
        <v>454</v>
      </c>
      <c r="AB349" s="56"/>
      <c r="AC349" s="47">
        <v>4.5005210633073833E-2</v>
      </c>
      <c r="AD349" s="60"/>
      <c r="AE349" s="47">
        <v>2.5418376937336545E-2</v>
      </c>
      <c r="AF349" s="47" t="s">
        <v>454</v>
      </c>
      <c r="AG349" s="47" t="s">
        <v>454</v>
      </c>
      <c r="AH349" s="47" t="s">
        <v>454</v>
      </c>
      <c r="AI349" s="56"/>
      <c r="AJ349" s="47">
        <v>0</v>
      </c>
      <c r="AK349" s="56"/>
      <c r="AL349" s="9" t="str">
        <f>VLOOKUP(F349,Definitions!$B$7:$E$39,4,FALSE)</f>
        <v>EU28</v>
      </c>
    </row>
    <row r="350" spans="1:38">
      <c r="A350" s="36" t="str">
        <f t="shared" si="26"/>
        <v>PT300_6</v>
      </c>
      <c r="B350" t="s">
        <v>97</v>
      </c>
      <c r="C350" t="s">
        <v>148</v>
      </c>
      <c r="D350">
        <v>300</v>
      </c>
      <c r="E350">
        <v>6</v>
      </c>
      <c r="F350" s="25" t="s">
        <v>95</v>
      </c>
      <c r="G350" t="s">
        <v>146</v>
      </c>
      <c r="H350" t="s">
        <v>203</v>
      </c>
      <c r="J350" s="29" t="s">
        <v>159</v>
      </c>
      <c r="K350" s="47">
        <v>0</v>
      </c>
      <c r="L350" s="46">
        <v>0</v>
      </c>
      <c r="M350" s="46">
        <v>0</v>
      </c>
      <c r="N350" s="56"/>
      <c r="O350" s="47">
        <v>0</v>
      </c>
      <c r="P350" s="46">
        <v>0</v>
      </c>
      <c r="Q350" s="46">
        <v>0</v>
      </c>
      <c r="R350" s="37">
        <v>0</v>
      </c>
      <c r="S350" s="47">
        <v>0</v>
      </c>
      <c r="T350" s="56"/>
      <c r="U350" s="47">
        <v>0</v>
      </c>
      <c r="V350" s="56"/>
      <c r="W350" s="47">
        <v>0</v>
      </c>
      <c r="X350" s="47">
        <v>0</v>
      </c>
      <c r="Y350" s="47">
        <v>0</v>
      </c>
      <c r="Z350" s="47">
        <v>0</v>
      </c>
      <c r="AA350" s="47">
        <v>0</v>
      </c>
      <c r="AB350" s="56"/>
      <c r="AC350" s="47">
        <v>0</v>
      </c>
      <c r="AD350" s="60"/>
      <c r="AE350" s="47">
        <v>0</v>
      </c>
      <c r="AF350" s="47">
        <v>0</v>
      </c>
      <c r="AG350" s="47">
        <v>0</v>
      </c>
      <c r="AH350" s="47">
        <v>0</v>
      </c>
      <c r="AI350" s="56"/>
      <c r="AJ350" s="47">
        <v>0</v>
      </c>
      <c r="AK350" s="56"/>
      <c r="AL350" s="9" t="str">
        <f>VLOOKUP(F350,Definitions!$B$7:$E$39,4,FALSE)</f>
        <v>EU28</v>
      </c>
    </row>
    <row r="351" spans="1:38">
      <c r="A351" s="36" t="str">
        <f t="shared" si="26"/>
        <v>PT300_7</v>
      </c>
      <c r="B351" t="s">
        <v>97</v>
      </c>
      <c r="C351" t="s">
        <v>148</v>
      </c>
      <c r="D351">
        <v>300</v>
      </c>
      <c r="E351">
        <v>7</v>
      </c>
      <c r="F351" s="25" t="s">
        <v>95</v>
      </c>
      <c r="G351" t="s">
        <v>146</v>
      </c>
      <c r="H351" t="s">
        <v>203</v>
      </c>
      <c r="J351" s="29" t="s">
        <v>160</v>
      </c>
      <c r="K351" s="47">
        <v>0</v>
      </c>
      <c r="L351" s="46">
        <v>0</v>
      </c>
      <c r="M351" s="46">
        <v>0</v>
      </c>
      <c r="N351" s="56"/>
      <c r="O351" s="47">
        <v>0</v>
      </c>
      <c r="P351" s="46">
        <v>0</v>
      </c>
      <c r="Q351" s="46">
        <v>0</v>
      </c>
      <c r="R351" s="37">
        <v>0</v>
      </c>
      <c r="S351" s="47">
        <v>0</v>
      </c>
      <c r="T351" s="56"/>
      <c r="U351" s="47">
        <v>0</v>
      </c>
      <c r="V351" s="56"/>
      <c r="W351" s="47">
        <v>0</v>
      </c>
      <c r="X351" s="47" t="s">
        <v>454</v>
      </c>
      <c r="Y351" s="47" t="s">
        <v>454</v>
      </c>
      <c r="Z351" s="47" t="s">
        <v>454</v>
      </c>
      <c r="AA351" s="47" t="s">
        <v>454</v>
      </c>
      <c r="AB351" s="56"/>
      <c r="AC351" s="47">
        <v>0</v>
      </c>
      <c r="AD351" s="60"/>
      <c r="AE351" s="47">
        <v>0</v>
      </c>
      <c r="AF351" s="47" t="s">
        <v>454</v>
      </c>
      <c r="AG351" s="47" t="s">
        <v>454</v>
      </c>
      <c r="AH351" s="47" t="s">
        <v>454</v>
      </c>
      <c r="AI351" s="56"/>
      <c r="AJ351" s="47">
        <v>0</v>
      </c>
      <c r="AK351" s="56"/>
      <c r="AL351" s="9" t="str">
        <f>VLOOKUP(F351,Definitions!$B$7:$E$39,4,FALSE)</f>
        <v>EU28</v>
      </c>
    </row>
    <row r="352" spans="1:38">
      <c r="A352" s="36" t="str">
        <f t="shared" si="26"/>
        <v>PT300_8</v>
      </c>
      <c r="B352" t="s">
        <v>97</v>
      </c>
      <c r="C352" t="s">
        <v>148</v>
      </c>
      <c r="D352">
        <v>300</v>
      </c>
      <c r="E352">
        <v>8</v>
      </c>
      <c r="F352" s="25" t="s">
        <v>95</v>
      </c>
      <c r="G352" t="s">
        <v>146</v>
      </c>
      <c r="H352" t="s">
        <v>203</v>
      </c>
      <c r="J352" s="29" t="s">
        <v>274</v>
      </c>
      <c r="K352" s="47">
        <v>5.103270743562592E-4</v>
      </c>
      <c r="L352" s="46">
        <v>-5.103270743562592E-4</v>
      </c>
      <c r="M352" s="46">
        <v>0</v>
      </c>
      <c r="N352" s="56"/>
      <c r="O352" s="47">
        <v>0</v>
      </c>
      <c r="P352" s="46">
        <v>0</v>
      </c>
      <c r="Q352" s="46">
        <v>0</v>
      </c>
      <c r="R352" s="37">
        <v>0</v>
      </c>
      <c r="S352" s="47">
        <v>0</v>
      </c>
      <c r="T352" s="56"/>
      <c r="U352" s="47">
        <v>0</v>
      </c>
      <c r="V352" s="56"/>
      <c r="W352" s="47">
        <v>0</v>
      </c>
      <c r="X352" s="47" t="s">
        <v>454</v>
      </c>
      <c r="Y352" s="47" t="s">
        <v>454</v>
      </c>
      <c r="Z352" s="47" t="s">
        <v>454</v>
      </c>
      <c r="AA352" s="47" t="s">
        <v>454</v>
      </c>
      <c r="AB352" s="56"/>
      <c r="AC352" s="47">
        <v>0</v>
      </c>
      <c r="AD352" s="60"/>
      <c r="AE352" s="47">
        <v>0</v>
      </c>
      <c r="AF352" s="47" t="s">
        <v>454</v>
      </c>
      <c r="AG352" s="47" t="s">
        <v>454</v>
      </c>
      <c r="AH352" s="47" t="s">
        <v>454</v>
      </c>
      <c r="AI352" s="56"/>
      <c r="AJ352" s="47">
        <v>0</v>
      </c>
      <c r="AK352" s="56"/>
      <c r="AL352" s="9" t="str">
        <f>VLOOKUP(F352,Definitions!$B$7:$E$39,4,FALSE)</f>
        <v>EU28</v>
      </c>
    </row>
    <row r="353" spans="1:38">
      <c r="A353" s="36" t="str">
        <f t="shared" si="26"/>
        <v>PT300_9</v>
      </c>
      <c r="B353" t="s">
        <v>97</v>
      </c>
      <c r="C353" t="s">
        <v>148</v>
      </c>
      <c r="D353">
        <v>300</v>
      </c>
      <c r="E353">
        <v>9</v>
      </c>
      <c r="F353" s="25" t="s">
        <v>95</v>
      </c>
      <c r="G353" t="s">
        <v>146</v>
      </c>
      <c r="H353" t="s">
        <v>203</v>
      </c>
      <c r="J353" s="29" t="s">
        <v>258</v>
      </c>
      <c r="K353" s="47">
        <v>0</v>
      </c>
      <c r="L353" s="46">
        <v>0</v>
      </c>
      <c r="M353" s="46">
        <v>0</v>
      </c>
      <c r="N353" s="56"/>
      <c r="O353" s="47">
        <v>0</v>
      </c>
      <c r="P353" s="46">
        <v>0</v>
      </c>
      <c r="Q353" s="46">
        <v>0</v>
      </c>
      <c r="R353" s="37">
        <v>0</v>
      </c>
      <c r="S353" s="47">
        <v>0</v>
      </c>
      <c r="T353" s="56"/>
      <c r="U353" s="47">
        <v>0</v>
      </c>
      <c r="V353" s="56"/>
      <c r="W353" s="47">
        <v>0</v>
      </c>
      <c r="X353" s="47" t="s">
        <v>454</v>
      </c>
      <c r="Y353" s="47" t="s">
        <v>454</v>
      </c>
      <c r="Z353" s="47" t="s">
        <v>454</v>
      </c>
      <c r="AA353" s="47" t="s">
        <v>454</v>
      </c>
      <c r="AB353" s="56"/>
      <c r="AC353" s="47">
        <v>0</v>
      </c>
      <c r="AD353" s="60"/>
      <c r="AE353" s="47">
        <v>0</v>
      </c>
      <c r="AF353" s="47" t="s">
        <v>454</v>
      </c>
      <c r="AG353" s="47" t="s">
        <v>454</v>
      </c>
      <c r="AH353" s="47" t="s">
        <v>454</v>
      </c>
      <c r="AI353" s="56"/>
      <c r="AJ353" s="47">
        <v>0</v>
      </c>
      <c r="AK353" s="56"/>
      <c r="AL353" s="9" t="str">
        <f>VLOOKUP(F353,Definitions!$B$7:$E$39,4,FALSE)</f>
        <v>EU28</v>
      </c>
    </row>
    <row r="354" spans="1:38">
      <c r="A354" s="36" t="str">
        <f t="shared" si="26"/>
        <v>PT300_51</v>
      </c>
      <c r="B354" t="s">
        <v>97</v>
      </c>
      <c r="C354" t="s">
        <v>148</v>
      </c>
      <c r="D354">
        <v>300</v>
      </c>
      <c r="E354">
        <v>51</v>
      </c>
      <c r="F354" s="25" t="s">
        <v>95</v>
      </c>
      <c r="G354" t="s">
        <v>146</v>
      </c>
      <c r="H354" t="s">
        <v>203</v>
      </c>
      <c r="J354" s="29" t="s">
        <v>161</v>
      </c>
      <c r="K354" s="47">
        <v>1.9378699030080346</v>
      </c>
      <c r="L354" s="46">
        <v>-1.0803291647254736</v>
      </c>
      <c r="M354" s="46">
        <v>0.85754073828256117</v>
      </c>
      <c r="N354" s="56"/>
      <c r="O354" s="47">
        <v>0</v>
      </c>
      <c r="P354" s="46">
        <v>0.85754073828256117</v>
      </c>
      <c r="Q354" s="46">
        <v>0.30357881715783697</v>
      </c>
      <c r="R354" s="37">
        <v>0.5539619211247242</v>
      </c>
      <c r="S354" s="47">
        <v>0.10744471240952279</v>
      </c>
      <c r="T354" s="56"/>
      <c r="U354" s="47">
        <v>0.10082666888489532</v>
      </c>
      <c r="V354" s="56"/>
      <c r="W354" s="47">
        <v>9.5307435863418888E-2</v>
      </c>
      <c r="X354" s="47" t="s">
        <v>454</v>
      </c>
      <c r="Y354" s="47" t="s">
        <v>454</v>
      </c>
      <c r="Z354" s="47" t="s">
        <v>454</v>
      </c>
      <c r="AA354" s="47" t="s">
        <v>454</v>
      </c>
      <c r="AB354" s="56"/>
      <c r="AC354" s="47">
        <v>0.35401736553102964</v>
      </c>
      <c r="AD354" s="60"/>
      <c r="AE354" s="47">
        <v>0.19994455559369459</v>
      </c>
      <c r="AF354" s="47" t="s">
        <v>454</v>
      </c>
      <c r="AG354" s="47" t="s">
        <v>454</v>
      </c>
      <c r="AH354" s="47" t="s">
        <v>454</v>
      </c>
      <c r="AI354" s="56"/>
      <c r="AJ354" s="47">
        <v>0</v>
      </c>
      <c r="AK354" s="56"/>
      <c r="AL354" s="9" t="str">
        <f>VLOOKUP(F354,Definitions!$B$7:$E$39,4,FALSE)</f>
        <v>EU28</v>
      </c>
    </row>
    <row r="355" spans="1:38">
      <c r="A355" s="36" t="str">
        <f t="shared" si="26"/>
        <v>PT300_52</v>
      </c>
      <c r="B355" t="s">
        <v>97</v>
      </c>
      <c r="C355" t="s">
        <v>148</v>
      </c>
      <c r="D355">
        <v>300</v>
      </c>
      <c r="E355">
        <v>52</v>
      </c>
      <c r="F355" s="25" t="s">
        <v>95</v>
      </c>
      <c r="G355" t="s">
        <v>146</v>
      </c>
      <c r="H355" t="s">
        <v>203</v>
      </c>
      <c r="J355" s="29" t="s">
        <v>162</v>
      </c>
      <c r="K355" s="47">
        <v>1.8608E-2</v>
      </c>
      <c r="L355" s="46">
        <v>-1.8608E-2</v>
      </c>
      <c r="M355" s="46">
        <v>0</v>
      </c>
      <c r="N355" s="56"/>
      <c r="O355" s="47">
        <v>0</v>
      </c>
      <c r="P355" s="46">
        <v>0</v>
      </c>
      <c r="Q355" s="46">
        <v>0</v>
      </c>
      <c r="R355" s="37">
        <v>0</v>
      </c>
      <c r="S355" s="47">
        <v>0</v>
      </c>
      <c r="T355" s="56"/>
      <c r="U355" s="47">
        <v>0</v>
      </c>
      <c r="V355" s="56"/>
      <c r="W355" s="47">
        <v>0</v>
      </c>
      <c r="X355" s="47" t="s">
        <v>454</v>
      </c>
      <c r="Y355" s="47" t="s">
        <v>454</v>
      </c>
      <c r="Z355" s="47" t="s">
        <v>454</v>
      </c>
      <c r="AA355" s="47" t="s">
        <v>454</v>
      </c>
      <c r="AB355" s="56"/>
      <c r="AC355" s="47">
        <v>0</v>
      </c>
      <c r="AD355" s="60"/>
      <c r="AE355" s="47">
        <v>0</v>
      </c>
      <c r="AF355" s="47" t="s">
        <v>454</v>
      </c>
      <c r="AG355" s="47" t="s">
        <v>454</v>
      </c>
      <c r="AH355" s="47" t="s">
        <v>454</v>
      </c>
      <c r="AI355" s="56"/>
      <c r="AJ355" s="47">
        <v>0</v>
      </c>
      <c r="AK355" s="56"/>
      <c r="AL355" s="9" t="str">
        <f>VLOOKUP(F355,Definitions!$B$7:$E$39,4,FALSE)</f>
        <v>EU28</v>
      </c>
    </row>
    <row r="356" spans="1:38">
      <c r="A356" s="36" t="str">
        <f t="shared" si="26"/>
        <v>PT300_53</v>
      </c>
      <c r="B356" t="s">
        <v>97</v>
      </c>
      <c r="C356" t="s">
        <v>148</v>
      </c>
      <c r="D356">
        <v>300</v>
      </c>
      <c r="E356">
        <v>53</v>
      </c>
      <c r="F356" s="25" t="s">
        <v>95</v>
      </c>
      <c r="G356" t="s">
        <v>146</v>
      </c>
      <c r="H356" t="s">
        <v>203</v>
      </c>
      <c r="J356" s="29" t="s">
        <v>163</v>
      </c>
      <c r="K356" s="47">
        <v>0.31285256561267566</v>
      </c>
      <c r="L356" s="46">
        <v>1.5300272190155173E-4</v>
      </c>
      <c r="M356" s="46">
        <v>0.31300556833457721</v>
      </c>
      <c r="N356" s="56"/>
      <c r="O356" s="47">
        <v>0</v>
      </c>
      <c r="P356" s="46">
        <v>0.31300556833457721</v>
      </c>
      <c r="Q356" s="46">
        <v>0.31300556833457721</v>
      </c>
      <c r="R356" s="37">
        <v>0</v>
      </c>
      <c r="S356" s="47">
        <v>0.16288806783132018</v>
      </c>
      <c r="T356" s="56"/>
      <c r="U356" s="47">
        <v>0.15011750050325703</v>
      </c>
      <c r="V356" s="56"/>
      <c r="W356" s="47">
        <v>0</v>
      </c>
      <c r="X356" s="47" t="s">
        <v>454</v>
      </c>
      <c r="Y356" s="47" t="s">
        <v>454</v>
      </c>
      <c r="Z356" s="47" t="s">
        <v>454</v>
      </c>
      <c r="AA356" s="47" t="s">
        <v>454</v>
      </c>
      <c r="AB356" s="56"/>
      <c r="AC356" s="47">
        <v>0</v>
      </c>
      <c r="AD356" s="60"/>
      <c r="AE356" s="47">
        <v>0</v>
      </c>
      <c r="AF356" s="47" t="s">
        <v>454</v>
      </c>
      <c r="AG356" s="47" t="s">
        <v>454</v>
      </c>
      <c r="AH356" s="47" t="s">
        <v>454</v>
      </c>
      <c r="AI356" s="56"/>
      <c r="AJ356" s="47">
        <v>0</v>
      </c>
      <c r="AK356" s="56"/>
      <c r="AL356" s="9" t="str">
        <f>VLOOKUP(F356,Definitions!$B$7:$E$39,4,FALSE)</f>
        <v>EU28</v>
      </c>
    </row>
    <row r="357" spans="1:38">
      <c r="A357" s="36" t="str">
        <f t="shared" si="26"/>
        <v>PT300_62</v>
      </c>
      <c r="B357" t="s">
        <v>97</v>
      </c>
      <c r="C357" t="s">
        <v>148</v>
      </c>
      <c r="D357">
        <v>300</v>
      </c>
      <c r="E357">
        <v>62</v>
      </c>
      <c r="F357" s="25" t="s">
        <v>95</v>
      </c>
      <c r="G357" t="s">
        <v>146</v>
      </c>
      <c r="H357" t="s">
        <v>203</v>
      </c>
      <c r="J357" s="29" t="s">
        <v>284</v>
      </c>
      <c r="K357" s="47">
        <v>12.987759552226279</v>
      </c>
      <c r="L357" s="46">
        <v>-6.7008113302618142</v>
      </c>
      <c r="M357" s="46">
        <v>6.2869482219644652</v>
      </c>
      <c r="N357" s="56"/>
      <c r="O357" s="47">
        <v>0</v>
      </c>
      <c r="P357" s="46">
        <v>6.2869482219644652</v>
      </c>
      <c r="Q357" s="46">
        <v>1.1992599073304855</v>
      </c>
      <c r="R357" s="37">
        <v>5.0876883146339793</v>
      </c>
      <c r="S357" s="47">
        <v>0.16944640012593443</v>
      </c>
      <c r="T357" s="56"/>
      <c r="U357" s="47">
        <v>0.15449246211259068</v>
      </c>
      <c r="V357" s="56"/>
      <c r="W357" s="47">
        <v>0.8753210450919604</v>
      </c>
      <c r="X357" s="47" t="s">
        <v>454</v>
      </c>
      <c r="Y357" s="47" t="s">
        <v>454</v>
      </c>
      <c r="Z357" s="47" t="s">
        <v>454</v>
      </c>
      <c r="AA357" s="47" t="s">
        <v>454</v>
      </c>
      <c r="AB357" s="56"/>
      <c r="AC357" s="47">
        <v>3.251360689436634</v>
      </c>
      <c r="AD357" s="60"/>
      <c r="AE357" s="47">
        <v>1.8363276251973453</v>
      </c>
      <c r="AF357" s="47" t="s">
        <v>454</v>
      </c>
      <c r="AG357" s="47" t="s">
        <v>454</v>
      </c>
      <c r="AH357" s="47" t="s">
        <v>454</v>
      </c>
      <c r="AI357" s="56"/>
      <c r="AJ357" s="47">
        <v>0</v>
      </c>
      <c r="AK357" s="56"/>
      <c r="AL357" s="9" t="str">
        <f>VLOOKUP(F357,Definitions!$B$7:$E$39,4,FALSE)</f>
        <v>EU28</v>
      </c>
    </row>
    <row r="358" spans="1:38">
      <c r="A358" s="36" t="str">
        <f t="shared" si="26"/>
        <v>PT300_61</v>
      </c>
      <c r="B358" t="s">
        <v>97</v>
      </c>
      <c r="C358" t="s">
        <v>148</v>
      </c>
      <c r="D358">
        <v>300</v>
      </c>
      <c r="E358">
        <v>61</v>
      </c>
      <c r="F358" s="25" t="s">
        <v>95</v>
      </c>
      <c r="G358" t="s">
        <v>146</v>
      </c>
      <c r="H358" t="s">
        <v>203</v>
      </c>
      <c r="J358" s="29" t="s">
        <v>283</v>
      </c>
      <c r="K358" s="47">
        <v>0</v>
      </c>
      <c r="L358" s="46">
        <v>0</v>
      </c>
      <c r="M358" s="46">
        <v>0</v>
      </c>
      <c r="N358" s="56"/>
      <c r="O358" s="47">
        <v>0</v>
      </c>
      <c r="P358" s="46">
        <v>0</v>
      </c>
      <c r="Q358" s="46">
        <v>0</v>
      </c>
      <c r="R358" s="37">
        <v>0</v>
      </c>
      <c r="S358" s="47">
        <v>0</v>
      </c>
      <c r="T358" s="56"/>
      <c r="U358" s="47">
        <v>0</v>
      </c>
      <c r="V358" s="56"/>
      <c r="W358" s="47">
        <v>0</v>
      </c>
      <c r="X358" s="47" t="s">
        <v>454</v>
      </c>
      <c r="Y358" s="47" t="s">
        <v>454</v>
      </c>
      <c r="Z358" s="47" t="s">
        <v>454</v>
      </c>
      <c r="AA358" s="47" t="s">
        <v>454</v>
      </c>
      <c r="AB358" s="56"/>
      <c r="AC358" s="47">
        <v>0</v>
      </c>
      <c r="AD358" s="60"/>
      <c r="AE358" s="47">
        <v>0</v>
      </c>
      <c r="AF358" s="47" t="s">
        <v>454</v>
      </c>
      <c r="AG358" s="47" t="s">
        <v>454</v>
      </c>
      <c r="AH358" s="47" t="s">
        <v>454</v>
      </c>
      <c r="AI358" s="56"/>
      <c r="AJ358" s="47">
        <v>0</v>
      </c>
      <c r="AK358" s="56"/>
      <c r="AL358" s="9" t="str">
        <f>VLOOKUP(F358,Definitions!$B$7:$E$39,4,FALSE)</f>
        <v>EU28</v>
      </c>
    </row>
    <row r="359" spans="1:38">
      <c r="A359" s="36" t="str">
        <f t="shared" si="26"/>
        <v>PT300_58</v>
      </c>
      <c r="B359" t="s">
        <v>97</v>
      </c>
      <c r="C359" t="s">
        <v>148</v>
      </c>
      <c r="D359">
        <v>300</v>
      </c>
      <c r="E359">
        <v>58</v>
      </c>
      <c r="F359" s="25" t="s">
        <v>95</v>
      </c>
      <c r="G359" t="s">
        <v>146</v>
      </c>
      <c r="H359" t="s">
        <v>203</v>
      </c>
      <c r="J359" s="29" t="s">
        <v>277</v>
      </c>
      <c r="K359" s="47" t="s">
        <v>454</v>
      </c>
      <c r="L359" s="46">
        <v>0</v>
      </c>
      <c r="M359" s="46">
        <v>0</v>
      </c>
      <c r="N359" s="56"/>
      <c r="O359" s="47">
        <v>0</v>
      </c>
      <c r="P359" s="46">
        <v>0</v>
      </c>
      <c r="Q359" s="46">
        <v>0</v>
      </c>
      <c r="R359" s="37">
        <v>0</v>
      </c>
      <c r="S359" s="47">
        <v>0</v>
      </c>
      <c r="T359" s="56"/>
      <c r="U359" s="47">
        <v>0</v>
      </c>
      <c r="V359" s="56"/>
      <c r="W359" s="47">
        <v>0</v>
      </c>
      <c r="X359" s="47" t="s">
        <v>454</v>
      </c>
      <c r="Y359" s="47" t="s">
        <v>454</v>
      </c>
      <c r="Z359" s="47" t="s">
        <v>454</v>
      </c>
      <c r="AA359" s="47" t="s">
        <v>454</v>
      </c>
      <c r="AB359" s="56"/>
      <c r="AC359" s="47">
        <v>0</v>
      </c>
      <c r="AD359" s="60"/>
      <c r="AE359" s="47">
        <v>0</v>
      </c>
      <c r="AF359" s="47" t="s">
        <v>454</v>
      </c>
      <c r="AG359" s="47" t="s">
        <v>454</v>
      </c>
      <c r="AH359" s="47" t="s">
        <v>454</v>
      </c>
      <c r="AI359" s="56"/>
      <c r="AJ359" s="47">
        <v>0</v>
      </c>
      <c r="AK359" s="56"/>
      <c r="AL359" s="9" t="str">
        <f>VLOOKUP(F359,Definitions!$B$7:$E$39,4,FALSE)</f>
        <v>EU28</v>
      </c>
    </row>
    <row r="360" spans="1:38">
      <c r="A360" s="36" t="str">
        <f t="shared" si="26"/>
        <v>PT300_55</v>
      </c>
      <c r="B360" t="s">
        <v>97</v>
      </c>
      <c r="C360" t="s">
        <v>148</v>
      </c>
      <c r="D360">
        <v>300</v>
      </c>
      <c r="E360">
        <v>55</v>
      </c>
      <c r="F360" s="25" t="s">
        <v>95</v>
      </c>
      <c r="G360" t="s">
        <v>146</v>
      </c>
      <c r="H360" t="s">
        <v>203</v>
      </c>
      <c r="J360" s="29" t="s">
        <v>453</v>
      </c>
      <c r="K360" s="47" t="s">
        <v>454</v>
      </c>
      <c r="L360" s="46">
        <v>0.133961676010251</v>
      </c>
      <c r="M360" s="46">
        <v>0.133961676010251</v>
      </c>
      <c r="N360" s="56"/>
      <c r="O360" s="47">
        <v>0</v>
      </c>
      <c r="P360" s="46">
        <v>0.133961676010251</v>
      </c>
      <c r="Q360" s="46">
        <v>2.5553712466823968E-2</v>
      </c>
      <c r="R360" s="37">
        <v>0.10840796354342702</v>
      </c>
      <c r="S360" s="47">
        <v>3.6105472724381666E-3</v>
      </c>
      <c r="T360" s="56"/>
      <c r="U360" s="47">
        <v>3.2919102281211417E-3</v>
      </c>
      <c r="V360" s="56"/>
      <c r="W360" s="47">
        <v>1.8651254966264658E-2</v>
      </c>
      <c r="X360" s="47" t="s">
        <v>454</v>
      </c>
      <c r="Y360" s="47" t="s">
        <v>454</v>
      </c>
      <c r="Z360" s="47" t="s">
        <v>454</v>
      </c>
      <c r="AA360" s="47" t="s">
        <v>454</v>
      </c>
      <c r="AB360" s="56"/>
      <c r="AC360" s="47">
        <v>6.9279674635952249E-2</v>
      </c>
      <c r="AD360" s="60"/>
      <c r="AE360" s="47">
        <v>3.9128288907474766E-2</v>
      </c>
      <c r="AF360" s="47" t="s">
        <v>454</v>
      </c>
      <c r="AG360" s="47" t="s">
        <v>454</v>
      </c>
      <c r="AH360" s="47" t="s">
        <v>454</v>
      </c>
      <c r="AI360" s="56"/>
      <c r="AJ360" s="47">
        <v>0</v>
      </c>
      <c r="AK360" s="56"/>
      <c r="AL360" s="9" t="str">
        <f>VLOOKUP(F360,Definitions!$B$7:$E$39,4,FALSE)</f>
        <v>EU28</v>
      </c>
    </row>
    <row r="361" spans="1:38">
      <c r="A361" s="36" t="str">
        <f t="shared" ref="A361:A376" si="27">B361&amp;D361&amp;"_"&amp;E361</f>
        <v>RO300_0</v>
      </c>
      <c r="B361" t="s">
        <v>101</v>
      </c>
      <c r="C361" t="s">
        <v>148</v>
      </c>
      <c r="D361">
        <v>300</v>
      </c>
      <c r="E361">
        <v>0</v>
      </c>
      <c r="F361" s="25" t="s">
        <v>100</v>
      </c>
      <c r="G361" t="s">
        <v>146</v>
      </c>
      <c r="H361" t="s">
        <v>203</v>
      </c>
      <c r="J361" s="29" t="s">
        <v>166</v>
      </c>
      <c r="K361" s="47">
        <v>32.333606279789514</v>
      </c>
      <c r="L361" s="46">
        <v>-13.617299574229225</v>
      </c>
      <c r="M361" s="46">
        <v>18.716306705560289</v>
      </c>
      <c r="N361" s="56"/>
      <c r="O361" s="47">
        <v>0</v>
      </c>
      <c r="P361" s="46">
        <v>18.716306705560289</v>
      </c>
      <c r="Q361" s="46">
        <v>13.17910492306652</v>
      </c>
      <c r="R361" s="37">
        <v>5.5372017824937698</v>
      </c>
      <c r="S361" s="47">
        <v>9.601268081816535</v>
      </c>
      <c r="T361" s="56"/>
      <c r="U361" s="47">
        <v>1.6726689787521711</v>
      </c>
      <c r="V361" s="56"/>
      <c r="W361" s="47">
        <v>1.9051678624978148</v>
      </c>
      <c r="X361" s="47" t="s">
        <v>454</v>
      </c>
      <c r="Y361" s="47" t="s">
        <v>454</v>
      </c>
      <c r="Z361" s="47" t="s">
        <v>454</v>
      </c>
      <c r="AA361" s="47" t="s">
        <v>454</v>
      </c>
      <c r="AB361" s="56"/>
      <c r="AC361" s="47">
        <v>0.35879473719308991</v>
      </c>
      <c r="AD361" s="60"/>
      <c r="AE361" s="47">
        <v>5.1784070453006796</v>
      </c>
      <c r="AF361" s="47" t="s">
        <v>454</v>
      </c>
      <c r="AG361" s="47" t="s">
        <v>454</v>
      </c>
      <c r="AH361" s="47" t="s">
        <v>454</v>
      </c>
      <c r="AI361" s="56"/>
      <c r="AJ361" s="47">
        <v>0</v>
      </c>
      <c r="AK361" s="56"/>
      <c r="AL361" s="9" t="str">
        <f>VLOOKUP(F361,Definitions!$B$7:$E$39,4,FALSE)</f>
        <v>EU28</v>
      </c>
    </row>
    <row r="362" spans="1:38">
      <c r="A362" s="36" t="str">
        <f t="shared" si="27"/>
        <v>RO300_1</v>
      </c>
      <c r="B362" t="s">
        <v>101</v>
      </c>
      <c r="C362" t="s">
        <v>148</v>
      </c>
      <c r="D362">
        <v>300</v>
      </c>
      <c r="E362">
        <v>1</v>
      </c>
      <c r="F362" s="25" t="s">
        <v>100</v>
      </c>
      <c r="G362" t="s">
        <v>146</v>
      </c>
      <c r="H362" t="s">
        <v>203</v>
      </c>
      <c r="J362" s="29" t="s">
        <v>155</v>
      </c>
      <c r="K362" s="47">
        <v>8.1083851758738206</v>
      </c>
      <c r="L362" s="46">
        <v>-5.2133597231606803</v>
      </c>
      <c r="M362" s="46">
        <v>2.8950254527131398</v>
      </c>
      <c r="N362" s="56"/>
      <c r="O362" s="47">
        <v>0</v>
      </c>
      <c r="P362" s="46">
        <v>2.8950254527131398</v>
      </c>
      <c r="Q362" s="46">
        <v>0.75217505440146792</v>
      </c>
      <c r="R362" s="37">
        <v>2.1428503983116718</v>
      </c>
      <c r="S362" s="47">
        <v>1.3255308302338599E-2</v>
      </c>
      <c r="T362" s="56"/>
      <c r="U362" s="47">
        <v>1.635848316841398E-3</v>
      </c>
      <c r="V362" s="56"/>
      <c r="W362" s="47">
        <v>0.73728389778228798</v>
      </c>
      <c r="X362" s="47" t="s">
        <v>454</v>
      </c>
      <c r="Y362" s="47" t="s">
        <v>454</v>
      </c>
      <c r="Z362" s="47" t="s">
        <v>454</v>
      </c>
      <c r="AA362" s="47" t="s">
        <v>454</v>
      </c>
      <c r="AB362" s="56"/>
      <c r="AC362" s="47">
        <v>0.13885053781805351</v>
      </c>
      <c r="AD362" s="60"/>
      <c r="AE362" s="47">
        <v>2.0039998604936184</v>
      </c>
      <c r="AF362" s="47" t="s">
        <v>454</v>
      </c>
      <c r="AG362" s="47" t="s">
        <v>454</v>
      </c>
      <c r="AH362" s="47" t="s">
        <v>454</v>
      </c>
      <c r="AI362" s="56"/>
      <c r="AJ362" s="47">
        <v>0</v>
      </c>
      <c r="AK362" s="56"/>
      <c r="AL362" s="9" t="str">
        <f>VLOOKUP(F362,Definitions!$B$7:$E$39,4,FALSE)</f>
        <v>EU28</v>
      </c>
    </row>
    <row r="363" spans="1:38">
      <c r="A363" s="36" t="str">
        <f t="shared" si="27"/>
        <v>RO300_2</v>
      </c>
      <c r="B363" t="s">
        <v>101</v>
      </c>
      <c r="C363" t="s">
        <v>148</v>
      </c>
      <c r="D363">
        <v>300</v>
      </c>
      <c r="E363">
        <v>2</v>
      </c>
      <c r="F363" s="25" t="s">
        <v>100</v>
      </c>
      <c r="G363" t="s">
        <v>146</v>
      </c>
      <c r="H363" t="s">
        <v>203</v>
      </c>
      <c r="J363" s="29" t="s">
        <v>156</v>
      </c>
      <c r="K363" s="47">
        <v>1.0588680168880678</v>
      </c>
      <c r="L363" s="46">
        <v>-0.21649281952325561</v>
      </c>
      <c r="M363" s="46">
        <v>0.84237519736481214</v>
      </c>
      <c r="N363" s="56"/>
      <c r="O363" s="47">
        <v>0</v>
      </c>
      <c r="P363" s="46">
        <v>0.84237519736481214</v>
      </c>
      <c r="Q363" s="46">
        <v>0.78015103619817039</v>
      </c>
      <c r="R363" s="37">
        <v>6.2224161166641728E-2</v>
      </c>
      <c r="S363" s="47">
        <v>0.64727918016129027</v>
      </c>
      <c r="T363" s="56"/>
      <c r="U363" s="47">
        <v>0.11146258168094715</v>
      </c>
      <c r="V363" s="56"/>
      <c r="W363" s="47">
        <v>2.1409274355932997E-2</v>
      </c>
      <c r="X363" s="47" t="s">
        <v>454</v>
      </c>
      <c r="Y363" s="47" t="s">
        <v>454</v>
      </c>
      <c r="Z363" s="47" t="s">
        <v>454</v>
      </c>
      <c r="AA363" s="47" t="s">
        <v>454</v>
      </c>
      <c r="AB363" s="56"/>
      <c r="AC363" s="47">
        <v>4.0319465372256925E-3</v>
      </c>
      <c r="AD363" s="60"/>
      <c r="AE363" s="47">
        <v>5.8192214629416032E-2</v>
      </c>
      <c r="AF363" s="47" t="s">
        <v>454</v>
      </c>
      <c r="AG363" s="47" t="s">
        <v>454</v>
      </c>
      <c r="AH363" s="47" t="s">
        <v>454</v>
      </c>
      <c r="AI363" s="56"/>
      <c r="AJ363" s="47">
        <v>0</v>
      </c>
      <c r="AK363" s="56"/>
      <c r="AL363" s="9" t="str">
        <f>VLOOKUP(F363,Definitions!$B$7:$E$39,4,FALSE)</f>
        <v>EU28</v>
      </c>
    </row>
    <row r="364" spans="1:38">
      <c r="A364" s="36" t="str">
        <f t="shared" si="27"/>
        <v>RO300_3</v>
      </c>
      <c r="B364" t="s">
        <v>101</v>
      </c>
      <c r="C364" t="s">
        <v>148</v>
      </c>
      <c r="D364">
        <v>300</v>
      </c>
      <c r="E364">
        <v>3</v>
      </c>
      <c r="F364" s="25" t="s">
        <v>100</v>
      </c>
      <c r="G364" t="s">
        <v>146</v>
      </c>
      <c r="H364" t="s">
        <v>203</v>
      </c>
      <c r="J364" s="29" t="s">
        <v>157</v>
      </c>
      <c r="K364" s="47">
        <v>14.745638119544488</v>
      </c>
      <c r="L364" s="46">
        <v>-3.1608067242270046</v>
      </c>
      <c r="M364" s="46">
        <v>11.584831395317483</v>
      </c>
      <c r="N364" s="56"/>
      <c r="O364" s="47">
        <v>0</v>
      </c>
      <c r="P364" s="46">
        <v>11.584831395317483</v>
      </c>
      <c r="Q364" s="46">
        <v>10.768993107780718</v>
      </c>
      <c r="R364" s="37">
        <v>0.81583828753676557</v>
      </c>
      <c r="S364" s="47">
        <v>8.9306405376374318</v>
      </c>
      <c r="T364" s="56"/>
      <c r="U364" s="47">
        <v>1.5576496180991055</v>
      </c>
      <c r="V364" s="56"/>
      <c r="W364" s="47">
        <v>0.28070295204418011</v>
      </c>
      <c r="X364" s="47" t="s">
        <v>454</v>
      </c>
      <c r="Y364" s="47" t="s">
        <v>454</v>
      </c>
      <c r="Z364" s="47" t="s">
        <v>454</v>
      </c>
      <c r="AA364" s="47" t="s">
        <v>454</v>
      </c>
      <c r="AB364" s="56"/>
      <c r="AC364" s="47">
        <v>5.2863972718903474E-2</v>
      </c>
      <c r="AD364" s="60"/>
      <c r="AE364" s="47">
        <v>0.76297431481786204</v>
      </c>
      <c r="AF364" s="47" t="s">
        <v>454</v>
      </c>
      <c r="AG364" s="47" t="s">
        <v>454</v>
      </c>
      <c r="AH364" s="47" t="s">
        <v>454</v>
      </c>
      <c r="AI364" s="56"/>
      <c r="AJ364" s="47">
        <v>0</v>
      </c>
      <c r="AK364" s="56"/>
      <c r="AL364" s="9" t="str">
        <f>VLOOKUP(F364,Definitions!$B$7:$E$39,4,FALSE)</f>
        <v>EU28</v>
      </c>
    </row>
    <row r="365" spans="1:38">
      <c r="A365" s="36" t="str">
        <f t="shared" si="27"/>
        <v>RO300_4</v>
      </c>
      <c r="B365" t="s">
        <v>101</v>
      </c>
      <c r="C365" t="s">
        <v>148</v>
      </c>
      <c r="D365">
        <v>300</v>
      </c>
      <c r="E365">
        <v>4</v>
      </c>
      <c r="F365" s="25" t="s">
        <v>100</v>
      </c>
      <c r="G365" t="s">
        <v>146</v>
      </c>
      <c r="H365" t="s">
        <v>203</v>
      </c>
      <c r="J365" s="29" t="s">
        <v>158</v>
      </c>
      <c r="K365" s="47">
        <v>0.22432564205631725</v>
      </c>
      <c r="L365" s="46">
        <v>-0.22293731760064964</v>
      </c>
      <c r="M365" s="46">
        <v>1.3883244556676115E-3</v>
      </c>
      <c r="N365" s="56"/>
      <c r="O365" s="47">
        <v>0</v>
      </c>
      <c r="P365" s="46">
        <v>1.3883244556676115E-3</v>
      </c>
      <c r="Q365" s="46">
        <v>3.5905261682090658E-4</v>
      </c>
      <c r="R365" s="37">
        <v>1.029271838846705E-3</v>
      </c>
      <c r="S365" s="47">
        <v>4.1284996605020902E-6</v>
      </c>
      <c r="T365" s="56"/>
      <c r="U365" s="47">
        <v>7.8574435549781123E-7</v>
      </c>
      <c r="V365" s="56"/>
      <c r="W365" s="47">
        <v>3.5413837280490667E-4</v>
      </c>
      <c r="X365" s="47" t="s">
        <v>454</v>
      </c>
      <c r="Y365" s="47" t="s">
        <v>454</v>
      </c>
      <c r="Z365" s="47" t="s">
        <v>454</v>
      </c>
      <c r="AA365" s="47" t="s">
        <v>454</v>
      </c>
      <c r="AB365" s="56"/>
      <c r="AC365" s="47">
        <v>6.6693852495462575E-5</v>
      </c>
      <c r="AD365" s="60"/>
      <c r="AE365" s="47">
        <v>9.6257798635124238E-4</v>
      </c>
      <c r="AF365" s="47" t="s">
        <v>454</v>
      </c>
      <c r="AG365" s="47" t="s">
        <v>454</v>
      </c>
      <c r="AH365" s="47" t="s">
        <v>454</v>
      </c>
      <c r="AI365" s="56"/>
      <c r="AJ365" s="47">
        <v>0</v>
      </c>
      <c r="AK365" s="56"/>
      <c r="AL365" s="9" t="str">
        <f>VLOOKUP(F365,Definitions!$B$7:$E$39,4,FALSE)</f>
        <v>EU28</v>
      </c>
    </row>
    <row r="366" spans="1:38">
      <c r="A366" s="36" t="str">
        <f t="shared" si="27"/>
        <v>RO300_6</v>
      </c>
      <c r="B366" t="s">
        <v>101</v>
      </c>
      <c r="C366" t="s">
        <v>148</v>
      </c>
      <c r="D366">
        <v>300</v>
      </c>
      <c r="E366">
        <v>6</v>
      </c>
      <c r="F366" s="25" t="s">
        <v>100</v>
      </c>
      <c r="G366" t="s">
        <v>146</v>
      </c>
      <c r="H366" t="s">
        <v>203</v>
      </c>
      <c r="J366" s="29" t="s">
        <v>159</v>
      </c>
      <c r="K366" s="47">
        <v>0</v>
      </c>
      <c r="L366" s="46">
        <v>0</v>
      </c>
      <c r="M366" s="46">
        <v>0</v>
      </c>
      <c r="N366" s="56"/>
      <c r="O366" s="47">
        <v>0</v>
      </c>
      <c r="P366" s="46">
        <v>0</v>
      </c>
      <c r="Q366" s="46">
        <v>0</v>
      </c>
      <c r="R366" s="37">
        <v>0</v>
      </c>
      <c r="S366" s="47">
        <v>0</v>
      </c>
      <c r="T366" s="56"/>
      <c r="U366" s="47">
        <v>0</v>
      </c>
      <c r="V366" s="56"/>
      <c r="W366" s="47">
        <v>0</v>
      </c>
      <c r="X366" s="47">
        <v>0</v>
      </c>
      <c r="Y366" s="47">
        <v>0</v>
      </c>
      <c r="Z366" s="47">
        <v>0</v>
      </c>
      <c r="AA366" s="47">
        <v>0</v>
      </c>
      <c r="AB366" s="56"/>
      <c r="AC366" s="47">
        <v>0</v>
      </c>
      <c r="AD366" s="60"/>
      <c r="AE366" s="47">
        <v>0</v>
      </c>
      <c r="AF366" s="47">
        <v>0</v>
      </c>
      <c r="AG366" s="47">
        <v>0</v>
      </c>
      <c r="AH366" s="47">
        <v>0</v>
      </c>
      <c r="AI366" s="56"/>
      <c r="AJ366" s="47">
        <v>0</v>
      </c>
      <c r="AK366" s="56"/>
      <c r="AL366" s="9" t="str">
        <f>VLOOKUP(F366,Definitions!$B$7:$E$39,4,FALSE)</f>
        <v>EU28</v>
      </c>
    </row>
    <row r="367" spans="1:38">
      <c r="A367" s="36" t="str">
        <f t="shared" si="27"/>
        <v>RO300_7</v>
      </c>
      <c r="B367" t="s">
        <v>101</v>
      </c>
      <c r="C367" t="s">
        <v>148</v>
      </c>
      <c r="D367">
        <v>300</v>
      </c>
      <c r="E367">
        <v>7</v>
      </c>
      <c r="F367" s="25" t="s">
        <v>100</v>
      </c>
      <c r="G367" t="s">
        <v>146</v>
      </c>
      <c r="H367" t="s">
        <v>203</v>
      </c>
      <c r="J367" s="29" t="s">
        <v>160</v>
      </c>
      <c r="K367" s="47">
        <v>0</v>
      </c>
      <c r="L367" s="46">
        <v>0</v>
      </c>
      <c r="M367" s="46">
        <v>0</v>
      </c>
      <c r="N367" s="56"/>
      <c r="O367" s="47">
        <v>0</v>
      </c>
      <c r="P367" s="46">
        <v>0</v>
      </c>
      <c r="Q367" s="46">
        <v>0</v>
      </c>
      <c r="R367" s="37">
        <v>0</v>
      </c>
      <c r="S367" s="47">
        <v>0</v>
      </c>
      <c r="T367" s="56"/>
      <c r="U367" s="47">
        <v>0</v>
      </c>
      <c r="V367" s="56"/>
      <c r="W367" s="47">
        <v>0</v>
      </c>
      <c r="X367" s="47" t="s">
        <v>454</v>
      </c>
      <c r="Y367" s="47" t="s">
        <v>454</v>
      </c>
      <c r="Z367" s="47" t="s">
        <v>454</v>
      </c>
      <c r="AA367" s="47" t="s">
        <v>454</v>
      </c>
      <c r="AB367" s="56"/>
      <c r="AC367" s="47">
        <v>0</v>
      </c>
      <c r="AD367" s="60"/>
      <c r="AE367" s="47">
        <v>0</v>
      </c>
      <c r="AF367" s="47" t="s">
        <v>454</v>
      </c>
      <c r="AG367" s="47" t="s">
        <v>454</v>
      </c>
      <c r="AH367" s="47" t="s">
        <v>454</v>
      </c>
      <c r="AI367" s="56"/>
      <c r="AJ367" s="47">
        <v>0</v>
      </c>
      <c r="AK367" s="56"/>
      <c r="AL367" s="9" t="str">
        <f>VLOOKUP(F367,Definitions!$B$7:$E$39,4,FALSE)</f>
        <v>EU28</v>
      </c>
    </row>
    <row r="368" spans="1:38">
      <c r="A368" s="36" t="str">
        <f t="shared" si="27"/>
        <v>RO300_8</v>
      </c>
      <c r="B368" t="s">
        <v>101</v>
      </c>
      <c r="C368" t="s">
        <v>148</v>
      </c>
      <c r="D368">
        <v>300</v>
      </c>
      <c r="E368">
        <v>8</v>
      </c>
      <c r="F368" s="25" t="s">
        <v>100</v>
      </c>
      <c r="G368" t="s">
        <v>146</v>
      </c>
      <c r="H368" t="s">
        <v>203</v>
      </c>
      <c r="J368" s="29" t="s">
        <v>274</v>
      </c>
      <c r="K368" s="47">
        <v>0</v>
      </c>
      <c r="L368" s="46">
        <v>0</v>
      </c>
      <c r="M368" s="46">
        <v>0</v>
      </c>
      <c r="N368" s="56"/>
      <c r="O368" s="47">
        <v>0</v>
      </c>
      <c r="P368" s="46">
        <v>0</v>
      </c>
      <c r="Q368" s="46">
        <v>0</v>
      </c>
      <c r="R368" s="37">
        <v>0</v>
      </c>
      <c r="S368" s="47">
        <v>0</v>
      </c>
      <c r="T368" s="56"/>
      <c r="U368" s="47">
        <v>0</v>
      </c>
      <c r="V368" s="56"/>
      <c r="W368" s="47">
        <v>0</v>
      </c>
      <c r="X368" s="47" t="s">
        <v>454</v>
      </c>
      <c r="Y368" s="47" t="s">
        <v>454</v>
      </c>
      <c r="Z368" s="47" t="s">
        <v>454</v>
      </c>
      <c r="AA368" s="47" t="s">
        <v>454</v>
      </c>
      <c r="AB368" s="56"/>
      <c r="AC368" s="47">
        <v>0</v>
      </c>
      <c r="AD368" s="60"/>
      <c r="AE368" s="47">
        <v>0</v>
      </c>
      <c r="AF368" s="47" t="s">
        <v>454</v>
      </c>
      <c r="AG368" s="47" t="s">
        <v>454</v>
      </c>
      <c r="AH368" s="47" t="s">
        <v>454</v>
      </c>
      <c r="AI368" s="56"/>
      <c r="AJ368" s="47">
        <v>0</v>
      </c>
      <c r="AK368" s="56"/>
      <c r="AL368" s="9" t="str">
        <f>VLOOKUP(F368,Definitions!$B$7:$E$39,4,FALSE)</f>
        <v>EU28</v>
      </c>
    </row>
    <row r="369" spans="1:38">
      <c r="A369" s="36" t="str">
        <f t="shared" si="27"/>
        <v>RO300_9</v>
      </c>
      <c r="B369" t="s">
        <v>101</v>
      </c>
      <c r="C369" t="s">
        <v>148</v>
      </c>
      <c r="D369">
        <v>300</v>
      </c>
      <c r="E369">
        <v>9</v>
      </c>
      <c r="F369" s="25" t="s">
        <v>100</v>
      </c>
      <c r="G369" t="s">
        <v>146</v>
      </c>
      <c r="H369" t="s">
        <v>203</v>
      </c>
      <c r="J369" s="29" t="s">
        <v>258</v>
      </c>
      <c r="K369" s="47">
        <v>0</v>
      </c>
      <c r="L369" s="46">
        <v>0</v>
      </c>
      <c r="M369" s="46">
        <v>0</v>
      </c>
      <c r="N369" s="56"/>
      <c r="O369" s="47">
        <v>0</v>
      </c>
      <c r="P369" s="46">
        <v>0</v>
      </c>
      <c r="Q369" s="46">
        <v>0</v>
      </c>
      <c r="R369" s="37">
        <v>0</v>
      </c>
      <c r="S369" s="47">
        <v>0</v>
      </c>
      <c r="T369" s="56"/>
      <c r="U369" s="47">
        <v>0</v>
      </c>
      <c r="V369" s="56"/>
      <c r="W369" s="47">
        <v>0</v>
      </c>
      <c r="X369" s="47" t="s">
        <v>454</v>
      </c>
      <c r="Y369" s="47" t="s">
        <v>454</v>
      </c>
      <c r="Z369" s="47" t="s">
        <v>454</v>
      </c>
      <c r="AA369" s="47" t="s">
        <v>454</v>
      </c>
      <c r="AB369" s="56"/>
      <c r="AC369" s="47">
        <v>0</v>
      </c>
      <c r="AD369" s="60"/>
      <c r="AE369" s="47">
        <v>0</v>
      </c>
      <c r="AF369" s="47" t="s">
        <v>454</v>
      </c>
      <c r="AG369" s="47" t="s">
        <v>454</v>
      </c>
      <c r="AH369" s="47" t="s">
        <v>454</v>
      </c>
      <c r="AI369" s="56"/>
      <c r="AJ369" s="47">
        <v>0</v>
      </c>
      <c r="AK369" s="56"/>
      <c r="AL369" s="9" t="str">
        <f>VLOOKUP(F369,Definitions!$B$7:$E$39,4,FALSE)</f>
        <v>EU28</v>
      </c>
    </row>
    <row r="370" spans="1:38">
      <c r="A370" s="36" t="str">
        <f t="shared" si="27"/>
        <v>RO300_51</v>
      </c>
      <c r="B370" t="s">
        <v>101</v>
      </c>
      <c r="C370" t="s">
        <v>148</v>
      </c>
      <c r="D370">
        <v>300</v>
      </c>
      <c r="E370">
        <v>51</v>
      </c>
      <c r="F370" s="25" t="s">
        <v>100</v>
      </c>
      <c r="G370" t="s">
        <v>146</v>
      </c>
      <c r="H370" t="s">
        <v>203</v>
      </c>
      <c r="J370" s="29" t="s">
        <v>161</v>
      </c>
      <c r="K370" s="47">
        <v>0.10925190239311934</v>
      </c>
      <c r="L370" s="46">
        <v>-8.918430344301477E-2</v>
      </c>
      <c r="M370" s="46">
        <v>2.0067598950104567E-2</v>
      </c>
      <c r="N370" s="56"/>
      <c r="O370" s="47">
        <v>0</v>
      </c>
      <c r="P370" s="46">
        <v>2.0067598950104567E-2</v>
      </c>
      <c r="Q370" s="46">
        <v>5.1899423704112853E-3</v>
      </c>
      <c r="R370" s="37">
        <v>1.4877656579693282E-2</v>
      </c>
      <c r="S370" s="47">
        <v>5.9675586001802944E-5</v>
      </c>
      <c r="T370" s="56"/>
      <c r="U370" s="47">
        <v>1.1357577502195636E-5</v>
      </c>
      <c r="V370" s="56"/>
      <c r="W370" s="47">
        <v>5.1189092069072869E-3</v>
      </c>
      <c r="X370" s="47" t="s">
        <v>454</v>
      </c>
      <c r="Y370" s="47" t="s">
        <v>454</v>
      </c>
      <c r="Z370" s="47" t="s">
        <v>454</v>
      </c>
      <c r="AA370" s="47" t="s">
        <v>454</v>
      </c>
      <c r="AB370" s="56"/>
      <c r="AC370" s="47">
        <v>9.6402932243441362E-4</v>
      </c>
      <c r="AD370" s="60"/>
      <c r="AE370" s="47">
        <v>1.3913627257258868E-2</v>
      </c>
      <c r="AF370" s="47" t="s">
        <v>454</v>
      </c>
      <c r="AG370" s="47" t="s">
        <v>454</v>
      </c>
      <c r="AH370" s="47" t="s">
        <v>454</v>
      </c>
      <c r="AI370" s="56"/>
      <c r="AJ370" s="47">
        <v>0</v>
      </c>
      <c r="AK370" s="56"/>
      <c r="AL370" s="9" t="str">
        <f>VLOOKUP(F370,Definitions!$B$7:$E$39,4,FALSE)</f>
        <v>EU28</v>
      </c>
    </row>
    <row r="371" spans="1:38">
      <c r="A371" s="36" t="str">
        <f t="shared" si="27"/>
        <v>RO300_52</v>
      </c>
      <c r="B371" t="s">
        <v>101</v>
      </c>
      <c r="C371" t="s">
        <v>148</v>
      </c>
      <c r="D371">
        <v>300</v>
      </c>
      <c r="E371">
        <v>52</v>
      </c>
      <c r="F371" s="25" t="s">
        <v>100</v>
      </c>
      <c r="G371" t="s">
        <v>146</v>
      </c>
      <c r="H371" t="s">
        <v>203</v>
      </c>
      <c r="J371" s="29" t="s">
        <v>162</v>
      </c>
      <c r="K371" s="47">
        <v>0.11221273835920177</v>
      </c>
      <c r="L371" s="46">
        <v>-0.11221273835920177</v>
      </c>
      <c r="M371" s="46">
        <v>0</v>
      </c>
      <c r="N371" s="56"/>
      <c r="O371" s="47">
        <v>0</v>
      </c>
      <c r="P371" s="46">
        <v>0</v>
      </c>
      <c r="Q371" s="46">
        <v>0</v>
      </c>
      <c r="R371" s="37">
        <v>0</v>
      </c>
      <c r="S371" s="47">
        <v>0</v>
      </c>
      <c r="T371" s="56"/>
      <c r="U371" s="47">
        <v>0</v>
      </c>
      <c r="V371" s="56"/>
      <c r="W371" s="47">
        <v>0</v>
      </c>
      <c r="X371" s="47" t="s">
        <v>454</v>
      </c>
      <c r="Y371" s="47" t="s">
        <v>454</v>
      </c>
      <c r="Z371" s="47" t="s">
        <v>454</v>
      </c>
      <c r="AA371" s="47" t="s">
        <v>454</v>
      </c>
      <c r="AB371" s="56"/>
      <c r="AC371" s="47">
        <v>0</v>
      </c>
      <c r="AD371" s="60"/>
      <c r="AE371" s="47">
        <v>0</v>
      </c>
      <c r="AF371" s="47" t="s">
        <v>454</v>
      </c>
      <c r="AG371" s="47" t="s">
        <v>454</v>
      </c>
      <c r="AH371" s="47" t="s">
        <v>454</v>
      </c>
      <c r="AI371" s="56"/>
      <c r="AJ371" s="47">
        <v>0</v>
      </c>
      <c r="AK371" s="56"/>
      <c r="AL371" s="9" t="str">
        <f>VLOOKUP(F371,Definitions!$B$7:$E$39,4,FALSE)</f>
        <v>EU28</v>
      </c>
    </row>
    <row r="372" spans="1:38">
      <c r="A372" s="36" t="str">
        <f t="shared" si="27"/>
        <v>RO300_53</v>
      </c>
      <c r="B372" t="s">
        <v>101</v>
      </c>
      <c r="C372" t="s">
        <v>148</v>
      </c>
      <c r="D372">
        <v>300</v>
      </c>
      <c r="E372">
        <v>53</v>
      </c>
      <c r="F372" s="25" t="s">
        <v>100</v>
      </c>
      <c r="G372" t="s">
        <v>146</v>
      </c>
      <c r="H372" t="s">
        <v>203</v>
      </c>
      <c r="J372" s="29" t="s">
        <v>163</v>
      </c>
      <c r="K372" s="47">
        <v>1.1630206900099466E-3</v>
      </c>
      <c r="L372" s="46">
        <v>-1.1630206900099466E-3</v>
      </c>
      <c r="M372" s="46">
        <v>0</v>
      </c>
      <c r="N372" s="56"/>
      <c r="O372" s="47">
        <v>0</v>
      </c>
      <c r="P372" s="46">
        <v>0</v>
      </c>
      <c r="Q372" s="46">
        <v>0</v>
      </c>
      <c r="R372" s="37">
        <v>0</v>
      </c>
      <c r="S372" s="47">
        <v>0</v>
      </c>
      <c r="T372" s="56"/>
      <c r="U372" s="47">
        <v>0</v>
      </c>
      <c r="V372" s="56"/>
      <c r="W372" s="47">
        <v>0</v>
      </c>
      <c r="X372" s="47" t="s">
        <v>454</v>
      </c>
      <c r="Y372" s="47" t="s">
        <v>454</v>
      </c>
      <c r="Z372" s="47" t="s">
        <v>454</v>
      </c>
      <c r="AA372" s="47" t="s">
        <v>454</v>
      </c>
      <c r="AB372" s="56"/>
      <c r="AC372" s="47">
        <v>0</v>
      </c>
      <c r="AD372" s="60"/>
      <c r="AE372" s="47">
        <v>0</v>
      </c>
      <c r="AF372" s="47" t="s">
        <v>454</v>
      </c>
      <c r="AG372" s="47" t="s">
        <v>454</v>
      </c>
      <c r="AH372" s="47" t="s">
        <v>454</v>
      </c>
      <c r="AI372" s="56"/>
      <c r="AJ372" s="47">
        <v>0</v>
      </c>
      <c r="AK372" s="56"/>
      <c r="AL372" s="9" t="str">
        <f>VLOOKUP(F372,Definitions!$B$7:$E$39,4,FALSE)</f>
        <v>EU28</v>
      </c>
    </row>
    <row r="373" spans="1:38">
      <c r="A373" s="36" t="str">
        <f t="shared" si="27"/>
        <v>RO300_62</v>
      </c>
      <c r="B373" t="s">
        <v>101</v>
      </c>
      <c r="C373" t="s">
        <v>148</v>
      </c>
      <c r="D373">
        <v>300</v>
      </c>
      <c r="E373">
        <v>62</v>
      </c>
      <c r="F373" s="25" t="s">
        <v>100</v>
      </c>
      <c r="G373" t="s">
        <v>146</v>
      </c>
      <c r="H373" t="s">
        <v>203</v>
      </c>
      <c r="J373" s="29" t="s">
        <v>284</v>
      </c>
      <c r="K373" s="47">
        <v>4.5523429363725549</v>
      </c>
      <c r="L373" s="46">
        <v>-2.6268631276757288</v>
      </c>
      <c r="M373" s="46">
        <v>1.9254798086968259</v>
      </c>
      <c r="N373" s="56"/>
      <c r="O373" s="47">
        <v>0</v>
      </c>
      <c r="P373" s="46">
        <v>1.9254798086968259</v>
      </c>
      <c r="Q373" s="46">
        <v>0.49797333838361374</v>
      </c>
      <c r="R373" s="37">
        <v>1.4275064703132121</v>
      </c>
      <c r="S373" s="47">
        <v>5.7258537109654449E-3</v>
      </c>
      <c r="T373" s="56"/>
      <c r="U373" s="47">
        <v>1.089755989770419E-3</v>
      </c>
      <c r="V373" s="56"/>
      <c r="W373" s="47">
        <v>0.49115772868287788</v>
      </c>
      <c r="X373" s="47" t="s">
        <v>454</v>
      </c>
      <c r="Y373" s="47" t="s">
        <v>454</v>
      </c>
      <c r="Z373" s="47" t="s">
        <v>454</v>
      </c>
      <c r="AA373" s="47" t="s">
        <v>454</v>
      </c>
      <c r="AB373" s="56"/>
      <c r="AC373" s="47">
        <v>9.2498310333707021E-2</v>
      </c>
      <c r="AD373" s="60"/>
      <c r="AE373" s="47">
        <v>1.3350081599795052</v>
      </c>
      <c r="AF373" s="47" t="s">
        <v>454</v>
      </c>
      <c r="AG373" s="47" t="s">
        <v>454</v>
      </c>
      <c r="AH373" s="47" t="s">
        <v>454</v>
      </c>
      <c r="AI373" s="56"/>
      <c r="AJ373" s="47">
        <v>0</v>
      </c>
      <c r="AK373" s="56"/>
      <c r="AL373" s="9" t="str">
        <f>VLOOKUP(F373,Definitions!$B$7:$E$39,4,FALSE)</f>
        <v>EU28</v>
      </c>
    </row>
    <row r="374" spans="1:38">
      <c r="A374" s="36" t="str">
        <f t="shared" si="27"/>
        <v>RO300_61</v>
      </c>
      <c r="B374" t="s">
        <v>101</v>
      </c>
      <c r="C374" t="s">
        <v>148</v>
      </c>
      <c r="D374">
        <v>300</v>
      </c>
      <c r="E374">
        <v>61</v>
      </c>
      <c r="F374" s="25" t="s">
        <v>100</v>
      </c>
      <c r="G374" t="s">
        <v>146</v>
      </c>
      <c r="H374" t="s">
        <v>203</v>
      </c>
      <c r="J374" s="29" t="s">
        <v>283</v>
      </c>
      <c r="K374" s="47">
        <v>3.4214187276119365</v>
      </c>
      <c r="L374" s="46">
        <v>-1.974279799549679</v>
      </c>
      <c r="M374" s="46">
        <v>1.4471389280622575</v>
      </c>
      <c r="N374" s="56"/>
      <c r="O374" s="47">
        <v>0</v>
      </c>
      <c r="P374" s="46">
        <v>1.4471389280622575</v>
      </c>
      <c r="Q374" s="46">
        <v>0.37426339131531949</v>
      </c>
      <c r="R374" s="37">
        <v>1.072875536746938</v>
      </c>
      <c r="S374" s="47">
        <v>4.3033979188469964E-3</v>
      </c>
      <c r="T374" s="56"/>
      <c r="U374" s="47">
        <v>8.1903134364890026E-4</v>
      </c>
      <c r="V374" s="56"/>
      <c r="W374" s="47">
        <v>0.3691409620528236</v>
      </c>
      <c r="X374" s="47" t="s">
        <v>454</v>
      </c>
      <c r="Y374" s="47" t="s">
        <v>454</v>
      </c>
      <c r="Z374" s="47" t="s">
        <v>454</v>
      </c>
      <c r="AA374" s="47" t="s">
        <v>454</v>
      </c>
      <c r="AB374" s="56"/>
      <c r="AC374" s="47">
        <v>6.9519246610270341E-2</v>
      </c>
      <c r="AD374" s="60"/>
      <c r="AE374" s="47">
        <v>1.0033562901366677</v>
      </c>
      <c r="AF374" s="47" t="s">
        <v>454</v>
      </c>
      <c r="AG374" s="47" t="s">
        <v>454</v>
      </c>
      <c r="AH374" s="47" t="s">
        <v>454</v>
      </c>
      <c r="AI374" s="56"/>
      <c r="AJ374" s="47">
        <v>0</v>
      </c>
      <c r="AK374" s="56"/>
      <c r="AL374" s="9" t="str">
        <f>VLOOKUP(F374,Definitions!$B$7:$E$39,4,FALSE)</f>
        <v>EU28</v>
      </c>
    </row>
    <row r="375" spans="1:38">
      <c r="A375" s="36" t="str">
        <f t="shared" si="27"/>
        <v>RO300_58</v>
      </c>
      <c r="B375" t="s">
        <v>101</v>
      </c>
      <c r="C375" t="s">
        <v>148</v>
      </c>
      <c r="D375">
        <v>300</v>
      </c>
      <c r="E375">
        <v>58</v>
      </c>
      <c r="F375" s="25" t="s">
        <v>100</v>
      </c>
      <c r="G375" t="s">
        <v>146</v>
      </c>
      <c r="H375" t="s">
        <v>203</v>
      </c>
      <c r="J375" s="29" t="s">
        <v>277</v>
      </c>
      <c r="K375" s="47" t="s">
        <v>454</v>
      </c>
      <c r="L375" s="46">
        <v>0</v>
      </c>
      <c r="M375" s="46">
        <v>0</v>
      </c>
      <c r="N375" s="56"/>
      <c r="O375" s="47">
        <v>0</v>
      </c>
      <c r="P375" s="46">
        <v>0</v>
      </c>
      <c r="Q375" s="46">
        <v>0</v>
      </c>
      <c r="R375" s="37">
        <v>0</v>
      </c>
      <c r="S375" s="47">
        <v>0</v>
      </c>
      <c r="T375" s="56"/>
      <c r="U375" s="47">
        <v>0</v>
      </c>
      <c r="V375" s="56"/>
      <c r="W375" s="47">
        <v>0</v>
      </c>
      <c r="X375" s="47" t="s">
        <v>454</v>
      </c>
      <c r="Y375" s="47" t="s">
        <v>454</v>
      </c>
      <c r="Z375" s="47" t="s">
        <v>454</v>
      </c>
      <c r="AA375" s="47" t="s">
        <v>454</v>
      </c>
      <c r="AB375" s="56"/>
      <c r="AC375" s="47">
        <v>0</v>
      </c>
      <c r="AD375" s="60"/>
      <c r="AE375" s="47">
        <v>0</v>
      </c>
      <c r="AF375" s="47" t="s">
        <v>454</v>
      </c>
      <c r="AG375" s="47" t="s">
        <v>454</v>
      </c>
      <c r="AH375" s="47" t="s">
        <v>454</v>
      </c>
      <c r="AI375" s="56"/>
      <c r="AJ375" s="47">
        <v>0</v>
      </c>
      <c r="AK375" s="56"/>
      <c r="AL375" s="9" t="str">
        <f>VLOOKUP(F375,Definitions!$B$7:$E$39,4,FALSE)</f>
        <v>EU28</v>
      </c>
    </row>
    <row r="376" spans="1:38">
      <c r="A376" s="36" t="str">
        <f t="shared" si="27"/>
        <v>RO300_55</v>
      </c>
      <c r="B376" t="s">
        <v>101</v>
      </c>
      <c r="C376" t="s">
        <v>148</v>
      </c>
      <c r="D376">
        <v>300</v>
      </c>
      <c r="E376">
        <v>55</v>
      </c>
      <c r="F376" s="25" t="s">
        <v>100</v>
      </c>
      <c r="G376" t="s">
        <v>146</v>
      </c>
      <c r="H376" t="s">
        <v>203</v>
      </c>
      <c r="J376" s="29" t="s">
        <v>453</v>
      </c>
      <c r="K376" s="47" t="s">
        <v>454</v>
      </c>
      <c r="L376" s="46">
        <v>0</v>
      </c>
      <c r="M376" s="46">
        <v>0</v>
      </c>
      <c r="N376" s="56"/>
      <c r="O376" s="47">
        <v>0</v>
      </c>
      <c r="P376" s="46">
        <v>0</v>
      </c>
      <c r="Q376" s="46">
        <v>0</v>
      </c>
      <c r="R376" s="37">
        <v>0</v>
      </c>
      <c r="S376" s="47">
        <v>0</v>
      </c>
      <c r="T376" s="56"/>
      <c r="U376" s="47">
        <v>0</v>
      </c>
      <c r="V376" s="56"/>
      <c r="W376" s="47">
        <v>0</v>
      </c>
      <c r="X376" s="47" t="s">
        <v>454</v>
      </c>
      <c r="Y376" s="47" t="s">
        <v>454</v>
      </c>
      <c r="Z376" s="47" t="s">
        <v>454</v>
      </c>
      <c r="AA376" s="47" t="s">
        <v>454</v>
      </c>
      <c r="AB376" s="56"/>
      <c r="AC376" s="47">
        <v>0</v>
      </c>
      <c r="AD376" s="60"/>
      <c r="AE376" s="47">
        <v>0</v>
      </c>
      <c r="AF376" s="47" t="s">
        <v>454</v>
      </c>
      <c r="AG376" s="47" t="s">
        <v>454</v>
      </c>
      <c r="AH376" s="47" t="s">
        <v>454</v>
      </c>
      <c r="AI376" s="56"/>
      <c r="AJ376" s="47">
        <v>0</v>
      </c>
      <c r="AK376" s="56"/>
      <c r="AL376" s="9" t="str">
        <f>VLOOKUP(F376,Definitions!$B$7:$E$39,4,FALSE)</f>
        <v>EU28</v>
      </c>
    </row>
    <row r="377" spans="1:38">
      <c r="A377" s="36" t="str">
        <f t="shared" ref="A377:A392" si="28">B377&amp;D377&amp;"_"&amp;E377</f>
        <v>SI300_0</v>
      </c>
      <c r="B377" t="s">
        <v>105</v>
      </c>
      <c r="C377" t="s">
        <v>148</v>
      </c>
      <c r="D377">
        <v>300</v>
      </c>
      <c r="E377">
        <v>0</v>
      </c>
      <c r="F377" s="25" t="s">
        <v>103</v>
      </c>
      <c r="G377" t="s">
        <v>146</v>
      </c>
      <c r="H377" t="s">
        <v>203</v>
      </c>
      <c r="J377" s="29" t="s">
        <v>166</v>
      </c>
      <c r="K377" s="47">
        <v>10.464760719641914</v>
      </c>
      <c r="L377" s="46">
        <v>-5.1921577257413407</v>
      </c>
      <c r="M377" s="46">
        <v>5.2726029939005734</v>
      </c>
      <c r="N377" s="56"/>
      <c r="O377" s="47">
        <v>0</v>
      </c>
      <c r="P377" s="46">
        <v>5.2726029939005734</v>
      </c>
      <c r="Q377" s="46">
        <v>3.2401763101818926</v>
      </c>
      <c r="R377" s="37">
        <v>2.0324266837186813</v>
      </c>
      <c r="S377" s="47">
        <v>2.0876720722571749</v>
      </c>
      <c r="T377" s="56"/>
      <c r="U377" s="47">
        <v>0.32500380208526641</v>
      </c>
      <c r="V377" s="56"/>
      <c r="W377" s="47">
        <v>0.8275004358394511</v>
      </c>
      <c r="X377" s="47" t="s">
        <v>454</v>
      </c>
      <c r="Y377" s="47" t="s">
        <v>454</v>
      </c>
      <c r="Z377" s="47" t="s">
        <v>454</v>
      </c>
      <c r="AA377" s="47" t="s">
        <v>454</v>
      </c>
      <c r="AB377" s="56"/>
      <c r="AC377" s="47">
        <v>0.93460592692836764</v>
      </c>
      <c r="AD377" s="60"/>
      <c r="AE377" s="47">
        <v>1.0978207567903135</v>
      </c>
      <c r="AF377" s="47" t="s">
        <v>454</v>
      </c>
      <c r="AG377" s="47" t="s">
        <v>454</v>
      </c>
      <c r="AH377" s="47" t="s">
        <v>454</v>
      </c>
      <c r="AI377" s="56"/>
      <c r="AJ377" s="47">
        <v>0</v>
      </c>
      <c r="AK377" s="56"/>
      <c r="AL377" s="9" t="str">
        <f>VLOOKUP(F377,Definitions!$B$7:$E$39,4,FALSE)</f>
        <v>EU28</v>
      </c>
    </row>
    <row r="378" spans="1:38">
      <c r="A378" s="36" t="str">
        <f t="shared" si="28"/>
        <v>SI300_1</v>
      </c>
      <c r="B378" t="s">
        <v>105</v>
      </c>
      <c r="C378" t="s">
        <v>148</v>
      </c>
      <c r="D378">
        <v>300</v>
      </c>
      <c r="E378">
        <v>1</v>
      </c>
      <c r="F378" s="25" t="s">
        <v>103</v>
      </c>
      <c r="G378" t="s">
        <v>146</v>
      </c>
      <c r="H378" t="s">
        <v>203</v>
      </c>
      <c r="J378" s="29" t="s">
        <v>155</v>
      </c>
      <c r="K378" s="47">
        <v>3.0031643424798022</v>
      </c>
      <c r="L378" s="46">
        <v>-1.6398011657917004</v>
      </c>
      <c r="M378" s="46">
        <v>1.3633631766881018</v>
      </c>
      <c r="N378" s="56"/>
      <c r="O378" s="47">
        <v>0</v>
      </c>
      <c r="P378" s="46">
        <v>1.3633631766881018</v>
      </c>
      <c r="Q378" s="46">
        <v>0.70640299023760145</v>
      </c>
      <c r="R378" s="37">
        <v>0.65696018645050036</v>
      </c>
      <c r="S378" s="47">
        <v>0.37917246595394494</v>
      </c>
      <c r="T378" s="56"/>
      <c r="U378" s="47">
        <v>5.9749859435131281E-2</v>
      </c>
      <c r="V378" s="56"/>
      <c r="W378" s="47">
        <v>0.26748066484852517</v>
      </c>
      <c r="X378" s="47" t="s">
        <v>454</v>
      </c>
      <c r="Y378" s="47" t="s">
        <v>454</v>
      </c>
      <c r="Z378" s="47" t="s">
        <v>454</v>
      </c>
      <c r="AA378" s="47" t="s">
        <v>454</v>
      </c>
      <c r="AB378" s="56"/>
      <c r="AC378" s="47">
        <v>0.3021013692307879</v>
      </c>
      <c r="AD378" s="60"/>
      <c r="AE378" s="47">
        <v>0.35485881721971241</v>
      </c>
      <c r="AF378" s="47" t="s">
        <v>454</v>
      </c>
      <c r="AG378" s="47" t="s">
        <v>454</v>
      </c>
      <c r="AH378" s="47" t="s">
        <v>454</v>
      </c>
      <c r="AI378" s="56"/>
      <c r="AJ378" s="47">
        <v>0</v>
      </c>
      <c r="AK378" s="56"/>
      <c r="AL378" s="9" t="str">
        <f>VLOOKUP(F378,Definitions!$B$7:$E$39,4,FALSE)</f>
        <v>EU28</v>
      </c>
    </row>
    <row r="379" spans="1:38">
      <c r="A379" s="36" t="str">
        <f t="shared" si="28"/>
        <v>SI300_2</v>
      </c>
      <c r="B379" t="s">
        <v>105</v>
      </c>
      <c r="C379" t="s">
        <v>148</v>
      </c>
      <c r="D379">
        <v>300</v>
      </c>
      <c r="E379">
        <v>2</v>
      </c>
      <c r="F379" s="25" t="s">
        <v>103</v>
      </c>
      <c r="G379" t="s">
        <v>146</v>
      </c>
      <c r="H379" t="s">
        <v>203</v>
      </c>
      <c r="J379" s="29" t="s">
        <v>156</v>
      </c>
      <c r="K379" s="47">
        <v>1.2308030709377897</v>
      </c>
      <c r="L379" s="46">
        <v>-2.8172658808991446E-3</v>
      </c>
      <c r="M379" s="46">
        <v>1.2279858050568906</v>
      </c>
      <c r="N379" s="56"/>
      <c r="O379" s="47">
        <v>0</v>
      </c>
      <c r="P379" s="46">
        <v>1.2279858050568906</v>
      </c>
      <c r="Q379" s="46">
        <v>1.2268366035645573</v>
      </c>
      <c r="R379" s="37">
        <v>1.1492014923332365E-3</v>
      </c>
      <c r="S379" s="47">
        <v>1.0644296927024179</v>
      </c>
      <c r="T379" s="56"/>
      <c r="U379" s="47">
        <v>0.16193901465540714</v>
      </c>
      <c r="V379" s="56"/>
      <c r="W379" s="47">
        <v>4.6789620673211405E-4</v>
      </c>
      <c r="X379" s="47" t="s">
        <v>454</v>
      </c>
      <c r="Y379" s="47" t="s">
        <v>454</v>
      </c>
      <c r="Z379" s="47" t="s">
        <v>454</v>
      </c>
      <c r="AA379" s="47" t="s">
        <v>454</v>
      </c>
      <c r="AB379" s="56"/>
      <c r="AC379" s="47">
        <v>5.2845720565152399E-4</v>
      </c>
      <c r="AD379" s="60"/>
      <c r="AE379" s="47">
        <v>6.2074428668171266E-4</v>
      </c>
      <c r="AF379" s="47" t="s">
        <v>454</v>
      </c>
      <c r="AG379" s="47" t="s">
        <v>454</v>
      </c>
      <c r="AH379" s="47" t="s">
        <v>454</v>
      </c>
      <c r="AI379" s="56"/>
      <c r="AJ379" s="47">
        <v>0</v>
      </c>
      <c r="AK379" s="56"/>
      <c r="AL379" s="9" t="str">
        <f>VLOOKUP(F379,Definitions!$B$7:$E$39,4,FALSE)</f>
        <v>EU28</v>
      </c>
    </row>
    <row r="380" spans="1:38">
      <c r="A380" s="36" t="str">
        <f t="shared" si="28"/>
        <v>SI300_3</v>
      </c>
      <c r="B380" t="s">
        <v>105</v>
      </c>
      <c r="C380" t="s">
        <v>148</v>
      </c>
      <c r="D380">
        <v>300</v>
      </c>
      <c r="E380">
        <v>3</v>
      </c>
      <c r="F380" s="25" t="s">
        <v>103</v>
      </c>
      <c r="G380" t="s">
        <v>146</v>
      </c>
      <c r="H380" t="s">
        <v>203</v>
      </c>
      <c r="J380" s="29" t="s">
        <v>157</v>
      </c>
      <c r="K380" s="47">
        <v>0.6176427329102232</v>
      </c>
      <c r="L380" s="46">
        <v>-0.16806546223908075</v>
      </c>
      <c r="M380" s="46">
        <v>0.44957727067114245</v>
      </c>
      <c r="N380" s="56"/>
      <c r="O380" s="47">
        <v>0</v>
      </c>
      <c r="P380" s="46">
        <v>0.44957727067114245</v>
      </c>
      <c r="Q380" s="46">
        <v>0.38177438262348146</v>
      </c>
      <c r="R380" s="37">
        <v>6.7802888047660978E-2</v>
      </c>
      <c r="S380" s="47">
        <v>0.30506396062809971</v>
      </c>
      <c r="T380" s="56"/>
      <c r="U380" s="47">
        <v>4.9104545798187044E-2</v>
      </c>
      <c r="V380" s="56"/>
      <c r="W380" s="47">
        <v>2.7605876197194734E-2</v>
      </c>
      <c r="X380" s="47" t="s">
        <v>454</v>
      </c>
      <c r="Y380" s="47" t="s">
        <v>454</v>
      </c>
      <c r="Z380" s="47" t="s">
        <v>454</v>
      </c>
      <c r="AA380" s="47" t="s">
        <v>454</v>
      </c>
      <c r="AB380" s="56"/>
      <c r="AC380" s="47">
        <v>3.1178975133439923E-2</v>
      </c>
      <c r="AD380" s="60"/>
      <c r="AE380" s="47">
        <v>3.6623912914221055E-2</v>
      </c>
      <c r="AF380" s="47" t="s">
        <v>454</v>
      </c>
      <c r="AG380" s="47" t="s">
        <v>454</v>
      </c>
      <c r="AH380" s="47" t="s">
        <v>454</v>
      </c>
      <c r="AI380" s="56"/>
      <c r="AJ380" s="47">
        <v>0</v>
      </c>
      <c r="AK380" s="56"/>
      <c r="AL380" s="9" t="str">
        <f>VLOOKUP(F380,Definitions!$B$7:$E$39,4,FALSE)</f>
        <v>EU28</v>
      </c>
    </row>
    <row r="381" spans="1:38">
      <c r="A381" s="36" t="str">
        <f t="shared" si="28"/>
        <v>SI300_4</v>
      </c>
      <c r="B381" t="s">
        <v>105</v>
      </c>
      <c r="C381" t="s">
        <v>148</v>
      </c>
      <c r="D381">
        <v>300</v>
      </c>
      <c r="E381">
        <v>4</v>
      </c>
      <c r="F381" s="25" t="s">
        <v>103</v>
      </c>
      <c r="G381" t="s">
        <v>146</v>
      </c>
      <c r="H381" t="s">
        <v>203</v>
      </c>
      <c r="J381" s="29" t="s">
        <v>158</v>
      </c>
      <c r="K381" s="47">
        <v>3.1485488490321355E-3</v>
      </c>
      <c r="L381" s="46">
        <v>-1.9149965312755389E-3</v>
      </c>
      <c r="M381" s="46">
        <v>1.2335523177565966E-3</v>
      </c>
      <c r="N381" s="56"/>
      <c r="O381" s="47">
        <v>0</v>
      </c>
      <c r="P381" s="46">
        <v>1.2335523177565966E-3</v>
      </c>
      <c r="Q381" s="46">
        <v>4.6741798953443863E-4</v>
      </c>
      <c r="R381" s="37">
        <v>7.6613432822215792E-4</v>
      </c>
      <c r="S381" s="47">
        <v>1.3401241618237275E-4</v>
      </c>
      <c r="T381" s="56"/>
      <c r="U381" s="47">
        <v>2.1474768863989817E-5</v>
      </c>
      <c r="V381" s="56"/>
      <c r="W381" s="47">
        <v>3.1193080448807607E-4</v>
      </c>
      <c r="X381" s="47" t="s">
        <v>454</v>
      </c>
      <c r="Y381" s="47" t="s">
        <v>454</v>
      </c>
      <c r="Z381" s="47" t="s">
        <v>454</v>
      </c>
      <c r="AA381" s="47" t="s">
        <v>454</v>
      </c>
      <c r="AB381" s="56"/>
      <c r="AC381" s="47">
        <v>3.5230480376768273E-4</v>
      </c>
      <c r="AD381" s="60"/>
      <c r="AE381" s="47">
        <v>4.1382952445447518E-4</v>
      </c>
      <c r="AF381" s="47" t="s">
        <v>454</v>
      </c>
      <c r="AG381" s="47" t="s">
        <v>454</v>
      </c>
      <c r="AH381" s="47" t="s">
        <v>454</v>
      </c>
      <c r="AI381" s="56"/>
      <c r="AJ381" s="47">
        <v>0</v>
      </c>
      <c r="AK381" s="56"/>
      <c r="AL381" s="9" t="str">
        <f>VLOOKUP(F381,Definitions!$B$7:$E$39,4,FALSE)</f>
        <v>EU28</v>
      </c>
    </row>
    <row r="382" spans="1:38">
      <c r="A382" s="36" t="str">
        <f t="shared" si="28"/>
        <v>SI300_6</v>
      </c>
      <c r="B382" t="s">
        <v>105</v>
      </c>
      <c r="C382" t="s">
        <v>148</v>
      </c>
      <c r="D382">
        <v>300</v>
      </c>
      <c r="E382">
        <v>6</v>
      </c>
      <c r="F382" s="25" t="s">
        <v>103</v>
      </c>
      <c r="G382" t="s">
        <v>146</v>
      </c>
      <c r="H382" t="s">
        <v>203</v>
      </c>
      <c r="J382" s="29" t="s">
        <v>159</v>
      </c>
      <c r="K382" s="47">
        <v>0</v>
      </c>
      <c r="L382" s="46">
        <v>0</v>
      </c>
      <c r="M382" s="46">
        <v>0</v>
      </c>
      <c r="N382" s="56"/>
      <c r="O382" s="47">
        <v>0</v>
      </c>
      <c r="P382" s="46">
        <v>0</v>
      </c>
      <c r="Q382" s="46">
        <v>0</v>
      </c>
      <c r="R382" s="37">
        <v>0</v>
      </c>
      <c r="S382" s="47">
        <v>0</v>
      </c>
      <c r="T382" s="56"/>
      <c r="U382" s="47">
        <v>0</v>
      </c>
      <c r="V382" s="56"/>
      <c r="W382" s="47">
        <v>0</v>
      </c>
      <c r="X382" s="47">
        <v>0</v>
      </c>
      <c r="Y382" s="47">
        <v>0</v>
      </c>
      <c r="Z382" s="47">
        <v>0</v>
      </c>
      <c r="AA382" s="47">
        <v>0</v>
      </c>
      <c r="AB382" s="56"/>
      <c r="AC382" s="47">
        <v>0</v>
      </c>
      <c r="AD382" s="60"/>
      <c r="AE382" s="47">
        <v>0</v>
      </c>
      <c r="AF382" s="47">
        <v>0</v>
      </c>
      <c r="AG382" s="47">
        <v>0</v>
      </c>
      <c r="AH382" s="47">
        <v>0</v>
      </c>
      <c r="AI382" s="56"/>
      <c r="AJ382" s="47">
        <v>0</v>
      </c>
      <c r="AK382" s="56"/>
      <c r="AL382" s="9" t="str">
        <f>VLOOKUP(F382,Definitions!$B$7:$E$39,4,FALSE)</f>
        <v>EU28</v>
      </c>
    </row>
    <row r="383" spans="1:38">
      <c r="A383" s="36" t="str">
        <f t="shared" si="28"/>
        <v>SI300_7</v>
      </c>
      <c r="B383" t="s">
        <v>105</v>
      </c>
      <c r="C383" t="s">
        <v>148</v>
      </c>
      <c r="D383">
        <v>300</v>
      </c>
      <c r="E383">
        <v>7</v>
      </c>
      <c r="F383" s="25" t="s">
        <v>103</v>
      </c>
      <c r="G383" t="s">
        <v>146</v>
      </c>
      <c r="H383" t="s">
        <v>203</v>
      </c>
      <c r="J383" s="29" t="s">
        <v>160</v>
      </c>
      <c r="K383" s="47">
        <v>0</v>
      </c>
      <c r="L383" s="46">
        <v>0</v>
      </c>
      <c r="M383" s="46">
        <v>0</v>
      </c>
      <c r="N383" s="56"/>
      <c r="O383" s="47">
        <v>0</v>
      </c>
      <c r="P383" s="46">
        <v>0</v>
      </c>
      <c r="Q383" s="46">
        <v>0</v>
      </c>
      <c r="R383" s="37">
        <v>0</v>
      </c>
      <c r="S383" s="47">
        <v>0</v>
      </c>
      <c r="T383" s="56"/>
      <c r="U383" s="47">
        <v>0</v>
      </c>
      <c r="V383" s="56"/>
      <c r="W383" s="47">
        <v>0</v>
      </c>
      <c r="X383" s="47" t="s">
        <v>454</v>
      </c>
      <c r="Y383" s="47" t="s">
        <v>454</v>
      </c>
      <c r="Z383" s="47" t="s">
        <v>454</v>
      </c>
      <c r="AA383" s="47" t="s">
        <v>454</v>
      </c>
      <c r="AB383" s="56"/>
      <c r="AC383" s="47">
        <v>0</v>
      </c>
      <c r="AD383" s="60"/>
      <c r="AE383" s="47">
        <v>0</v>
      </c>
      <c r="AF383" s="47" t="s">
        <v>454</v>
      </c>
      <c r="AG383" s="47" t="s">
        <v>454</v>
      </c>
      <c r="AH383" s="47" t="s">
        <v>454</v>
      </c>
      <c r="AI383" s="56"/>
      <c r="AJ383" s="47">
        <v>0</v>
      </c>
      <c r="AK383" s="56"/>
      <c r="AL383" s="9" t="str">
        <f>VLOOKUP(F383,Definitions!$B$7:$E$39,4,FALSE)</f>
        <v>EU28</v>
      </c>
    </row>
    <row r="384" spans="1:38">
      <c r="A384" s="36" t="str">
        <f t="shared" si="28"/>
        <v>SI300_8</v>
      </c>
      <c r="B384" t="s">
        <v>105</v>
      </c>
      <c r="C384" t="s">
        <v>148</v>
      </c>
      <c r="D384">
        <v>300</v>
      </c>
      <c r="E384">
        <v>8</v>
      </c>
      <c r="F384" s="25" t="s">
        <v>103</v>
      </c>
      <c r="G384" t="s">
        <v>146</v>
      </c>
      <c r="H384" t="s">
        <v>203</v>
      </c>
      <c r="J384" s="29" t="s">
        <v>274</v>
      </c>
      <c r="K384" s="47">
        <v>0</v>
      </c>
      <c r="L384" s="46">
        <v>0</v>
      </c>
      <c r="M384" s="46">
        <v>0</v>
      </c>
      <c r="N384" s="56"/>
      <c r="O384" s="47">
        <v>0</v>
      </c>
      <c r="P384" s="46">
        <v>0</v>
      </c>
      <c r="Q384" s="46">
        <v>0</v>
      </c>
      <c r="R384" s="37">
        <v>0</v>
      </c>
      <c r="S384" s="47">
        <v>0</v>
      </c>
      <c r="T384" s="56"/>
      <c r="U384" s="47">
        <v>0</v>
      </c>
      <c r="V384" s="56"/>
      <c r="W384" s="47">
        <v>0</v>
      </c>
      <c r="X384" s="47" t="s">
        <v>454</v>
      </c>
      <c r="Y384" s="47" t="s">
        <v>454</v>
      </c>
      <c r="Z384" s="47" t="s">
        <v>454</v>
      </c>
      <c r="AA384" s="47" t="s">
        <v>454</v>
      </c>
      <c r="AB384" s="56"/>
      <c r="AC384" s="47">
        <v>0</v>
      </c>
      <c r="AD384" s="60"/>
      <c r="AE384" s="47">
        <v>0</v>
      </c>
      <c r="AF384" s="47" t="s">
        <v>454</v>
      </c>
      <c r="AG384" s="47" t="s">
        <v>454</v>
      </c>
      <c r="AH384" s="47" t="s">
        <v>454</v>
      </c>
      <c r="AI384" s="56"/>
      <c r="AJ384" s="47">
        <v>0</v>
      </c>
      <c r="AK384" s="56"/>
      <c r="AL384" s="9" t="str">
        <f>VLOOKUP(F384,Definitions!$B$7:$E$39,4,FALSE)</f>
        <v>EU28</v>
      </c>
    </row>
    <row r="385" spans="1:38">
      <c r="A385" s="36" t="str">
        <f t="shared" si="28"/>
        <v>SI300_9</v>
      </c>
      <c r="B385" t="s">
        <v>105</v>
      </c>
      <c r="C385" t="s">
        <v>148</v>
      </c>
      <c r="D385">
        <v>300</v>
      </c>
      <c r="E385">
        <v>9</v>
      </c>
      <c r="F385" s="25" t="s">
        <v>103</v>
      </c>
      <c r="G385" t="s">
        <v>146</v>
      </c>
      <c r="H385" t="s">
        <v>203</v>
      </c>
      <c r="J385" s="29" t="s">
        <v>258</v>
      </c>
      <c r="K385" s="47">
        <v>1.4198802654409278E-2</v>
      </c>
      <c r="L385" s="46">
        <v>1.0807024726613296E-4</v>
      </c>
      <c r="M385" s="46">
        <v>1.4306872901675411E-2</v>
      </c>
      <c r="N385" s="56"/>
      <c r="O385" s="47">
        <v>0</v>
      </c>
      <c r="P385" s="46">
        <v>1.4306872901675411E-2</v>
      </c>
      <c r="Q385" s="46">
        <v>1.4306872901675411E-2</v>
      </c>
      <c r="R385" s="37">
        <v>0</v>
      </c>
      <c r="S385" s="47">
        <v>1.2371684892062888E-2</v>
      </c>
      <c r="T385" s="56"/>
      <c r="U385" s="47">
        <v>1.9351880096125235E-3</v>
      </c>
      <c r="V385" s="56"/>
      <c r="W385" s="47">
        <v>0</v>
      </c>
      <c r="X385" s="47" t="s">
        <v>454</v>
      </c>
      <c r="Y385" s="47" t="s">
        <v>454</v>
      </c>
      <c r="Z385" s="47" t="s">
        <v>454</v>
      </c>
      <c r="AA385" s="47" t="s">
        <v>454</v>
      </c>
      <c r="AB385" s="56"/>
      <c r="AC385" s="47">
        <v>0</v>
      </c>
      <c r="AD385" s="60"/>
      <c r="AE385" s="47">
        <v>0</v>
      </c>
      <c r="AF385" s="47" t="s">
        <v>454</v>
      </c>
      <c r="AG385" s="47" t="s">
        <v>454</v>
      </c>
      <c r="AH385" s="47" t="s">
        <v>454</v>
      </c>
      <c r="AI385" s="56"/>
      <c r="AJ385" s="47">
        <v>0</v>
      </c>
      <c r="AK385" s="56"/>
      <c r="AL385" s="9" t="str">
        <f>VLOOKUP(F385,Definitions!$B$7:$E$39,4,FALSE)</f>
        <v>EU28</v>
      </c>
    </row>
    <row r="386" spans="1:38">
      <c r="A386" s="36" t="str">
        <f t="shared" si="28"/>
        <v>SI300_51</v>
      </c>
      <c r="B386" t="s">
        <v>105</v>
      </c>
      <c r="C386" t="s">
        <v>148</v>
      </c>
      <c r="D386">
        <v>300</v>
      </c>
      <c r="E386">
        <v>51</v>
      </c>
      <c r="F386" s="25" t="s">
        <v>103</v>
      </c>
      <c r="G386" t="s">
        <v>146</v>
      </c>
      <c r="H386" t="s">
        <v>203</v>
      </c>
      <c r="J386" s="29" t="s">
        <v>161</v>
      </c>
      <c r="K386" s="47">
        <v>0.25345153726807812</v>
      </c>
      <c r="L386" s="46">
        <v>-8.5963570089288927E-2</v>
      </c>
      <c r="M386" s="46">
        <v>0.16748796717878919</v>
      </c>
      <c r="N386" s="56"/>
      <c r="O386" s="47">
        <v>0</v>
      </c>
      <c r="P386" s="46">
        <v>0.16748796717878919</v>
      </c>
      <c r="Q386" s="46">
        <v>0.13339498957290316</v>
      </c>
      <c r="R386" s="37">
        <v>3.4092977605886025E-2</v>
      </c>
      <c r="S386" s="47">
        <v>0.10306139829596576</v>
      </c>
      <c r="T386" s="56"/>
      <c r="U386" s="47">
        <v>1.6452670477218011E-2</v>
      </c>
      <c r="V386" s="56"/>
      <c r="W386" s="47">
        <v>1.3880920799719384E-2</v>
      </c>
      <c r="X386" s="47" t="s">
        <v>454</v>
      </c>
      <c r="Y386" s="47" t="s">
        <v>454</v>
      </c>
      <c r="Z386" s="47" t="s">
        <v>454</v>
      </c>
      <c r="AA386" s="47" t="s">
        <v>454</v>
      </c>
      <c r="AB386" s="56"/>
      <c r="AC386" s="47">
        <v>1.5677563767661881E-2</v>
      </c>
      <c r="AD386" s="60"/>
      <c r="AE386" s="47">
        <v>1.8415413838224145E-2</v>
      </c>
      <c r="AF386" s="47" t="s">
        <v>454</v>
      </c>
      <c r="AG386" s="47" t="s">
        <v>454</v>
      </c>
      <c r="AH386" s="47" t="s">
        <v>454</v>
      </c>
      <c r="AI386" s="56"/>
      <c r="AJ386" s="47">
        <v>0</v>
      </c>
      <c r="AK386" s="56"/>
      <c r="AL386" s="9" t="str">
        <f>VLOOKUP(F386,Definitions!$B$7:$E$39,4,FALSE)</f>
        <v>EU28</v>
      </c>
    </row>
    <row r="387" spans="1:38">
      <c r="A387" s="36" t="str">
        <f t="shared" si="28"/>
        <v>SI300_52</v>
      </c>
      <c r="B387" t="s">
        <v>105</v>
      </c>
      <c r="C387" t="s">
        <v>148</v>
      </c>
      <c r="D387">
        <v>300</v>
      </c>
      <c r="E387">
        <v>52</v>
      </c>
      <c r="F387" s="25" t="s">
        <v>103</v>
      </c>
      <c r="G387" t="s">
        <v>146</v>
      </c>
      <c r="H387" t="s">
        <v>203</v>
      </c>
      <c r="J387" s="29" t="s">
        <v>162</v>
      </c>
      <c r="K387" s="47">
        <v>0.11628535329073901</v>
      </c>
      <c r="L387" s="46">
        <v>-0.11512825962751229</v>
      </c>
      <c r="M387" s="46">
        <v>1.1570936632267191E-3</v>
      </c>
      <c r="N387" s="56"/>
      <c r="O387" s="47">
        <v>0</v>
      </c>
      <c r="P387" s="46">
        <v>1.1570936632267191E-3</v>
      </c>
      <c r="Q387" s="46">
        <v>1.1570936632267191E-3</v>
      </c>
      <c r="R387" s="37">
        <v>0</v>
      </c>
      <c r="S387" s="47">
        <v>1.0005819084593474E-3</v>
      </c>
      <c r="T387" s="56"/>
      <c r="U387" s="47">
        <v>1.5651175476737175E-4</v>
      </c>
      <c r="V387" s="56"/>
      <c r="W387" s="47">
        <v>0</v>
      </c>
      <c r="X387" s="47" t="s">
        <v>454</v>
      </c>
      <c r="Y387" s="47" t="s">
        <v>454</v>
      </c>
      <c r="Z387" s="47" t="s">
        <v>454</v>
      </c>
      <c r="AA387" s="47" t="s">
        <v>454</v>
      </c>
      <c r="AB387" s="56"/>
      <c r="AC387" s="47">
        <v>0</v>
      </c>
      <c r="AD387" s="60"/>
      <c r="AE387" s="47">
        <v>0</v>
      </c>
      <c r="AF387" s="47" t="s">
        <v>454</v>
      </c>
      <c r="AG387" s="47" t="s">
        <v>454</v>
      </c>
      <c r="AH387" s="47" t="s">
        <v>454</v>
      </c>
      <c r="AI387" s="56"/>
      <c r="AJ387" s="47">
        <v>0</v>
      </c>
      <c r="AK387" s="56"/>
      <c r="AL387" s="9" t="str">
        <f>VLOOKUP(F387,Definitions!$B$7:$E$39,4,FALSE)</f>
        <v>EU28</v>
      </c>
    </row>
    <row r="388" spans="1:38">
      <c r="A388" s="36" t="str">
        <f t="shared" si="28"/>
        <v>SI300_53</v>
      </c>
      <c r="B388" t="s">
        <v>105</v>
      </c>
      <c r="C388" t="s">
        <v>148</v>
      </c>
      <c r="D388">
        <v>300</v>
      </c>
      <c r="E388">
        <v>53</v>
      </c>
      <c r="F388" s="25" t="s">
        <v>103</v>
      </c>
      <c r="G388" t="s">
        <v>146</v>
      </c>
      <c r="H388" t="s">
        <v>203</v>
      </c>
      <c r="J388" s="29" t="s">
        <v>163</v>
      </c>
      <c r="K388" s="47">
        <v>0</v>
      </c>
      <c r="L388" s="46">
        <v>0</v>
      </c>
      <c r="M388" s="46">
        <v>0</v>
      </c>
      <c r="N388" s="56"/>
      <c r="O388" s="47">
        <v>0</v>
      </c>
      <c r="P388" s="46">
        <v>0</v>
      </c>
      <c r="Q388" s="46">
        <v>0</v>
      </c>
      <c r="R388" s="37">
        <v>0</v>
      </c>
      <c r="S388" s="47">
        <v>0</v>
      </c>
      <c r="T388" s="56"/>
      <c r="U388" s="47">
        <v>0</v>
      </c>
      <c r="V388" s="56"/>
      <c r="W388" s="47">
        <v>0</v>
      </c>
      <c r="X388" s="47" t="s">
        <v>454</v>
      </c>
      <c r="Y388" s="47" t="s">
        <v>454</v>
      </c>
      <c r="Z388" s="47" t="s">
        <v>454</v>
      </c>
      <c r="AA388" s="47" t="s">
        <v>454</v>
      </c>
      <c r="AB388" s="56"/>
      <c r="AC388" s="47">
        <v>0</v>
      </c>
      <c r="AD388" s="60"/>
      <c r="AE388" s="47">
        <v>0</v>
      </c>
      <c r="AF388" s="47" t="s">
        <v>454</v>
      </c>
      <c r="AG388" s="47" t="s">
        <v>454</v>
      </c>
      <c r="AH388" s="47" t="s">
        <v>454</v>
      </c>
      <c r="AI388" s="56"/>
      <c r="AJ388" s="47">
        <v>0</v>
      </c>
      <c r="AK388" s="56"/>
      <c r="AL388" s="9" t="str">
        <f>VLOOKUP(F388,Definitions!$B$7:$E$39,4,FALSE)</f>
        <v>EU28</v>
      </c>
    </row>
    <row r="389" spans="1:38">
      <c r="A389" s="36" t="str">
        <f t="shared" si="28"/>
        <v>SI300_62</v>
      </c>
      <c r="B389" t="s">
        <v>105</v>
      </c>
      <c r="C389" t="s">
        <v>148</v>
      </c>
      <c r="D389">
        <v>300</v>
      </c>
      <c r="E389">
        <v>62</v>
      </c>
      <c r="F389" s="25" t="s">
        <v>103</v>
      </c>
      <c r="G389" t="s">
        <v>146</v>
      </c>
      <c r="H389" t="s">
        <v>203</v>
      </c>
      <c r="J389" s="29" t="s">
        <v>284</v>
      </c>
      <c r="K389" s="47">
        <v>2.3252033250102322</v>
      </c>
      <c r="L389" s="46">
        <v>-1.4142249383469858</v>
      </c>
      <c r="M389" s="46">
        <v>0.91097838666324649</v>
      </c>
      <c r="N389" s="56"/>
      <c r="O389" s="47">
        <v>0</v>
      </c>
      <c r="P389" s="46">
        <v>0.91097838666324649</v>
      </c>
      <c r="Q389" s="46">
        <v>0.34518818527118289</v>
      </c>
      <c r="R389" s="37">
        <v>0.5657902013920636</v>
      </c>
      <c r="S389" s="47">
        <v>9.896816935068227E-2</v>
      </c>
      <c r="T389" s="56"/>
      <c r="U389" s="47">
        <v>1.5859116806056478E-2</v>
      </c>
      <c r="V389" s="56"/>
      <c r="W389" s="47">
        <v>0.23036089911444416</v>
      </c>
      <c r="X389" s="47" t="s">
        <v>454</v>
      </c>
      <c r="Y389" s="47" t="s">
        <v>454</v>
      </c>
      <c r="Z389" s="47" t="s">
        <v>454</v>
      </c>
      <c r="AA389" s="47" t="s">
        <v>454</v>
      </c>
      <c r="AB389" s="56"/>
      <c r="AC389" s="47">
        <v>0.26017709758243368</v>
      </c>
      <c r="AD389" s="60"/>
      <c r="AE389" s="47">
        <v>0.30561310380962992</v>
      </c>
      <c r="AF389" s="47" t="s">
        <v>454</v>
      </c>
      <c r="AG389" s="47" t="s">
        <v>454</v>
      </c>
      <c r="AH389" s="47" t="s">
        <v>454</v>
      </c>
      <c r="AI389" s="56"/>
      <c r="AJ389" s="47">
        <v>0</v>
      </c>
      <c r="AK389" s="56"/>
      <c r="AL389" s="9" t="str">
        <f>VLOOKUP(F389,Definitions!$B$7:$E$39,4,FALSE)</f>
        <v>EU28</v>
      </c>
    </row>
    <row r="390" spans="1:38">
      <c r="A390" s="36" t="str">
        <f t="shared" si="28"/>
        <v>SI300_61</v>
      </c>
      <c r="B390" t="s">
        <v>105</v>
      </c>
      <c r="C390" t="s">
        <v>148</v>
      </c>
      <c r="D390">
        <v>300</v>
      </c>
      <c r="E390">
        <v>61</v>
      </c>
      <c r="F390" s="25" t="s">
        <v>103</v>
      </c>
      <c r="G390" t="s">
        <v>146</v>
      </c>
      <c r="H390" t="s">
        <v>203</v>
      </c>
      <c r="J390" s="29" t="s">
        <v>283</v>
      </c>
      <c r="K390" s="47">
        <v>2.9008630062416074</v>
      </c>
      <c r="L390" s="46">
        <v>-1.7643501374818633</v>
      </c>
      <c r="M390" s="46">
        <v>1.1365128687597441</v>
      </c>
      <c r="N390" s="56"/>
      <c r="O390" s="47">
        <v>0</v>
      </c>
      <c r="P390" s="46">
        <v>1.1365128687597441</v>
      </c>
      <c r="Q390" s="46">
        <v>0.43064777435772938</v>
      </c>
      <c r="R390" s="37">
        <v>0.70586509440201473</v>
      </c>
      <c r="S390" s="47">
        <v>0.12347010610935942</v>
      </c>
      <c r="T390" s="56"/>
      <c r="U390" s="47">
        <v>1.9785420380022616E-2</v>
      </c>
      <c r="V390" s="56"/>
      <c r="W390" s="47">
        <v>0.28739224786834738</v>
      </c>
      <c r="X390" s="47" t="s">
        <v>454</v>
      </c>
      <c r="Y390" s="47" t="s">
        <v>454</v>
      </c>
      <c r="Z390" s="47" t="s">
        <v>454</v>
      </c>
      <c r="AA390" s="47" t="s">
        <v>454</v>
      </c>
      <c r="AB390" s="56"/>
      <c r="AC390" s="47">
        <v>0.32459015920462497</v>
      </c>
      <c r="AD390" s="60"/>
      <c r="AE390" s="47">
        <v>0.38127493519738975</v>
      </c>
      <c r="AF390" s="47" t="s">
        <v>454</v>
      </c>
      <c r="AG390" s="47" t="s">
        <v>454</v>
      </c>
      <c r="AH390" s="47" t="s">
        <v>454</v>
      </c>
      <c r="AI390" s="56"/>
      <c r="AJ390" s="47">
        <v>0</v>
      </c>
      <c r="AK390" s="56"/>
      <c r="AL390" s="9" t="str">
        <f>VLOOKUP(F390,Definitions!$B$7:$E$39,4,FALSE)</f>
        <v>EU28</v>
      </c>
    </row>
    <row r="391" spans="1:38">
      <c r="A391" s="36" t="str">
        <f t="shared" si="28"/>
        <v>SI300_58</v>
      </c>
      <c r="B391" t="s">
        <v>105</v>
      </c>
      <c r="C391" t="s">
        <v>148</v>
      </c>
      <c r="D391">
        <v>300</v>
      </c>
      <c r="E391">
        <v>58</v>
      </c>
      <c r="F391" s="25" t="s">
        <v>103</v>
      </c>
      <c r="G391" t="s">
        <v>146</v>
      </c>
      <c r="H391" t="s">
        <v>203</v>
      </c>
      <c r="J391" s="29" t="s">
        <v>277</v>
      </c>
      <c r="K391" s="47" t="s">
        <v>454</v>
      </c>
      <c r="L391" s="46">
        <v>0</v>
      </c>
      <c r="M391" s="46">
        <v>0</v>
      </c>
      <c r="N391" s="56"/>
      <c r="O391" s="47">
        <v>0</v>
      </c>
      <c r="P391" s="46">
        <v>0</v>
      </c>
      <c r="Q391" s="46">
        <v>0</v>
      </c>
      <c r="R391" s="37">
        <v>0</v>
      </c>
      <c r="S391" s="47">
        <v>0</v>
      </c>
      <c r="T391" s="56"/>
      <c r="U391" s="47">
        <v>0</v>
      </c>
      <c r="V391" s="56"/>
      <c r="W391" s="47">
        <v>0</v>
      </c>
      <c r="X391" s="47" t="s">
        <v>454</v>
      </c>
      <c r="Y391" s="47" t="s">
        <v>454</v>
      </c>
      <c r="Z391" s="47" t="s">
        <v>454</v>
      </c>
      <c r="AA391" s="47" t="s">
        <v>454</v>
      </c>
      <c r="AB391" s="56"/>
      <c r="AC391" s="47">
        <v>0</v>
      </c>
      <c r="AD391" s="60"/>
      <c r="AE391" s="47">
        <v>0</v>
      </c>
      <c r="AF391" s="47" t="s">
        <v>454</v>
      </c>
      <c r="AG391" s="47" t="s">
        <v>454</v>
      </c>
      <c r="AH391" s="47" t="s">
        <v>454</v>
      </c>
      <c r="AI391" s="56"/>
      <c r="AJ391" s="47">
        <v>0</v>
      </c>
      <c r="AK391" s="56"/>
      <c r="AL391" s="9" t="str">
        <f>VLOOKUP(F391,Definitions!$B$7:$E$39,4,FALSE)</f>
        <v>EU28</v>
      </c>
    </row>
    <row r="392" spans="1:38">
      <c r="A392" s="36" t="str">
        <f t="shared" si="28"/>
        <v>SI300_55</v>
      </c>
      <c r="B392" t="s">
        <v>105</v>
      </c>
      <c r="C392" t="s">
        <v>148</v>
      </c>
      <c r="D392">
        <v>300</v>
      </c>
      <c r="E392">
        <v>55</v>
      </c>
      <c r="F392" s="25" t="s">
        <v>103</v>
      </c>
      <c r="G392" t="s">
        <v>146</v>
      </c>
      <c r="H392" t="s">
        <v>203</v>
      </c>
      <c r="J392" s="29" t="s">
        <v>453</v>
      </c>
      <c r="K392" s="47" t="s">
        <v>454</v>
      </c>
      <c r="L392" s="46">
        <v>0</v>
      </c>
      <c r="M392" s="46">
        <v>0</v>
      </c>
      <c r="N392" s="56"/>
      <c r="O392" s="47">
        <v>0</v>
      </c>
      <c r="P392" s="46">
        <v>0</v>
      </c>
      <c r="Q392" s="46">
        <v>0</v>
      </c>
      <c r="R392" s="37">
        <v>0</v>
      </c>
      <c r="S392" s="47">
        <v>0</v>
      </c>
      <c r="T392" s="56"/>
      <c r="U392" s="47">
        <v>0</v>
      </c>
      <c r="V392" s="56"/>
      <c r="W392" s="47">
        <v>0</v>
      </c>
      <c r="X392" s="47" t="s">
        <v>454</v>
      </c>
      <c r="Y392" s="47" t="s">
        <v>454</v>
      </c>
      <c r="Z392" s="47" t="s">
        <v>454</v>
      </c>
      <c r="AA392" s="47" t="s">
        <v>454</v>
      </c>
      <c r="AB392" s="56"/>
      <c r="AC392" s="47">
        <v>0</v>
      </c>
      <c r="AD392" s="60"/>
      <c r="AE392" s="47">
        <v>0</v>
      </c>
      <c r="AF392" s="47" t="s">
        <v>454</v>
      </c>
      <c r="AG392" s="47" t="s">
        <v>454</v>
      </c>
      <c r="AH392" s="47" t="s">
        <v>454</v>
      </c>
      <c r="AI392" s="56"/>
      <c r="AJ392" s="47">
        <v>0</v>
      </c>
      <c r="AK392" s="56"/>
      <c r="AL392" s="9" t="str">
        <f>VLOOKUP(F392,Definitions!$B$7:$E$39,4,FALSE)</f>
        <v>EU28</v>
      </c>
    </row>
    <row r="393" spans="1:38">
      <c r="A393" s="36" t="str">
        <f t="shared" ref="A393" si="29">B393&amp;D393&amp;"_"&amp;E393</f>
        <v>SK300_0</v>
      </c>
      <c r="B393" t="s">
        <v>109</v>
      </c>
      <c r="C393" t="s">
        <v>148</v>
      </c>
      <c r="D393">
        <v>300</v>
      </c>
      <c r="E393">
        <v>0</v>
      </c>
      <c r="F393" s="25" t="s">
        <v>107</v>
      </c>
      <c r="G393" t="s">
        <v>146</v>
      </c>
      <c r="H393" t="s">
        <v>203</v>
      </c>
      <c r="J393" s="29" t="s">
        <v>166</v>
      </c>
      <c r="K393" s="47">
        <v>27.407785158760795</v>
      </c>
      <c r="L393" s="46">
        <v>-0.29980931883301665</v>
      </c>
      <c r="M393" s="46">
        <v>27.107975839927779</v>
      </c>
      <c r="N393" s="56"/>
      <c r="O393" s="47">
        <v>0</v>
      </c>
      <c r="P393" s="46">
        <v>27.107975839927779</v>
      </c>
      <c r="Q393" s="46">
        <v>23.04844803823207</v>
      </c>
      <c r="R393" s="37">
        <v>4.0595278016957073</v>
      </c>
      <c r="S393" s="47">
        <v>19.212326789521715</v>
      </c>
      <c r="T393" s="56"/>
      <c r="U393" s="47">
        <v>2.7838271263684637</v>
      </c>
      <c r="V393" s="56"/>
      <c r="W393" s="47">
        <v>1.0522941223418918</v>
      </c>
      <c r="X393" s="47" t="s">
        <v>454</v>
      </c>
      <c r="Y393" s="47" t="s">
        <v>454</v>
      </c>
      <c r="Z393" s="47" t="s">
        <v>454</v>
      </c>
      <c r="AA393" s="47" t="s">
        <v>454</v>
      </c>
      <c r="AB393" s="56"/>
      <c r="AC393" s="47">
        <v>1.9074449977562542</v>
      </c>
      <c r="AD393" s="60"/>
      <c r="AE393" s="47">
        <v>2.1520828039394533</v>
      </c>
      <c r="AF393" s="47" t="s">
        <v>454</v>
      </c>
      <c r="AG393" s="47" t="s">
        <v>454</v>
      </c>
      <c r="AH393" s="47" t="s">
        <v>454</v>
      </c>
      <c r="AI393" s="56"/>
      <c r="AJ393" s="47">
        <v>0</v>
      </c>
      <c r="AK393" s="56"/>
      <c r="AL393" s="9" t="str">
        <f>VLOOKUP(F393,Definitions!$B$7:$E$39,4,FALSE)</f>
        <v>EU28</v>
      </c>
    </row>
    <row r="394" spans="1:38">
      <c r="A394" s="36" t="str">
        <f t="shared" ref="A394:A408" si="30">B394&amp;D394&amp;"_"&amp;E394</f>
        <v>SK300_1</v>
      </c>
      <c r="B394" t="s">
        <v>109</v>
      </c>
      <c r="C394" t="s">
        <v>148</v>
      </c>
      <c r="D394">
        <v>300</v>
      </c>
      <c r="E394">
        <v>1</v>
      </c>
      <c r="F394" s="25" t="s">
        <v>107</v>
      </c>
      <c r="G394" t="s">
        <v>146</v>
      </c>
      <c r="H394" t="s">
        <v>203</v>
      </c>
      <c r="J394" s="29" t="s">
        <v>155</v>
      </c>
      <c r="K394" s="47">
        <v>3.5173672399317435</v>
      </c>
      <c r="L394" s="46">
        <v>2.5180343457107894</v>
      </c>
      <c r="M394" s="46">
        <v>6.0354015856425329</v>
      </c>
      <c r="N394" s="56"/>
      <c r="O394" s="47">
        <v>0</v>
      </c>
      <c r="P394" s="46">
        <v>6.0354015856425329</v>
      </c>
      <c r="Q394" s="46">
        <v>5.5572172073462385</v>
      </c>
      <c r="R394" s="37">
        <v>0.47818437829629434</v>
      </c>
      <c r="S394" s="47">
        <v>4.8575209247046844</v>
      </c>
      <c r="T394" s="56"/>
      <c r="U394" s="47">
        <v>0.57574329223052267</v>
      </c>
      <c r="V394" s="56"/>
      <c r="W394" s="47">
        <v>0.12395299041103111</v>
      </c>
      <c r="X394" s="47" t="s">
        <v>454</v>
      </c>
      <c r="Y394" s="47" t="s">
        <v>454</v>
      </c>
      <c r="Z394" s="47" t="s">
        <v>454</v>
      </c>
      <c r="AA394" s="47" t="s">
        <v>454</v>
      </c>
      <c r="AB394" s="56"/>
      <c r="AC394" s="47">
        <v>0.22468386594259876</v>
      </c>
      <c r="AD394" s="60"/>
      <c r="AE394" s="47">
        <v>0.25350051235369558</v>
      </c>
      <c r="AF394" s="47" t="s">
        <v>454</v>
      </c>
      <c r="AG394" s="47" t="s">
        <v>454</v>
      </c>
      <c r="AH394" s="47" t="s">
        <v>454</v>
      </c>
      <c r="AI394" s="56"/>
      <c r="AJ394" s="47">
        <v>0</v>
      </c>
      <c r="AK394" s="56"/>
      <c r="AL394" s="9" t="str">
        <f>VLOOKUP(F394,Definitions!$B$7:$E$39,4,FALSE)</f>
        <v>EU28</v>
      </c>
    </row>
    <row r="395" spans="1:38">
      <c r="A395" s="36" t="str">
        <f t="shared" si="30"/>
        <v>SK300_2</v>
      </c>
      <c r="B395" t="s">
        <v>109</v>
      </c>
      <c r="C395" t="s">
        <v>148</v>
      </c>
      <c r="D395">
        <v>300</v>
      </c>
      <c r="E395">
        <v>2</v>
      </c>
      <c r="F395" s="25" t="s">
        <v>107</v>
      </c>
      <c r="G395" t="s">
        <v>146</v>
      </c>
      <c r="H395" t="s">
        <v>203</v>
      </c>
      <c r="J395" s="29" t="s">
        <v>156</v>
      </c>
      <c r="K395" s="47">
        <v>0.3776877526180169</v>
      </c>
      <c r="L395" s="46">
        <v>0.45384051733070174</v>
      </c>
      <c r="M395" s="46">
        <v>0.83152826994871865</v>
      </c>
      <c r="N395" s="56"/>
      <c r="O395" s="47">
        <v>0</v>
      </c>
      <c r="P395" s="46">
        <v>0.83152826994871865</v>
      </c>
      <c r="Q395" s="46">
        <v>0.76069650899499353</v>
      </c>
      <c r="R395" s="37">
        <v>7.0831760953725093E-2</v>
      </c>
      <c r="S395" s="47">
        <v>0.64460227927549585</v>
      </c>
      <c r="T395" s="56"/>
      <c r="U395" s="47">
        <v>9.7733511584842572E-2</v>
      </c>
      <c r="V395" s="56"/>
      <c r="W395" s="47">
        <v>1.8360718134655077E-2</v>
      </c>
      <c r="X395" s="47" t="s">
        <v>454</v>
      </c>
      <c r="Y395" s="47" t="s">
        <v>454</v>
      </c>
      <c r="Z395" s="47" t="s">
        <v>454</v>
      </c>
      <c r="AA395" s="47" t="s">
        <v>454</v>
      </c>
      <c r="AB395" s="56"/>
      <c r="AC395" s="47">
        <v>3.3281626512574637E-2</v>
      </c>
      <c r="AD395" s="60"/>
      <c r="AE395" s="47">
        <v>3.7550134441150455E-2</v>
      </c>
      <c r="AF395" s="47" t="s">
        <v>454</v>
      </c>
      <c r="AG395" s="47" t="s">
        <v>454</v>
      </c>
      <c r="AH395" s="47" t="s">
        <v>454</v>
      </c>
      <c r="AI395" s="56"/>
      <c r="AJ395" s="47">
        <v>0</v>
      </c>
      <c r="AK395" s="56"/>
      <c r="AL395" s="9" t="str">
        <f>VLOOKUP(F395,Definitions!$B$7:$E$39,4,FALSE)</f>
        <v>EU28</v>
      </c>
    </row>
    <row r="396" spans="1:38">
      <c r="A396" s="36" t="str">
        <f t="shared" si="30"/>
        <v>SK300_3</v>
      </c>
      <c r="B396" t="s">
        <v>109</v>
      </c>
      <c r="C396" t="s">
        <v>148</v>
      </c>
      <c r="D396">
        <v>300</v>
      </c>
      <c r="E396">
        <v>3</v>
      </c>
      <c r="F396" s="25" t="s">
        <v>107</v>
      </c>
      <c r="G396" t="s">
        <v>146</v>
      </c>
      <c r="H396" t="s">
        <v>203</v>
      </c>
      <c r="J396" s="29" t="s">
        <v>157</v>
      </c>
      <c r="K396" s="47">
        <v>10.749524567015792</v>
      </c>
      <c r="L396" s="46">
        <v>2.2037680770796655</v>
      </c>
      <c r="M396" s="46">
        <v>12.953292644095457</v>
      </c>
      <c r="N396" s="56"/>
      <c r="O396" s="47">
        <v>0</v>
      </c>
      <c r="P396" s="46">
        <v>12.953292644095457</v>
      </c>
      <c r="Q396" s="46">
        <v>12.55391909863898</v>
      </c>
      <c r="R396" s="37">
        <v>0.39937354545647774</v>
      </c>
      <c r="S396" s="47">
        <v>10.785967265597424</v>
      </c>
      <c r="T396" s="56"/>
      <c r="U396" s="47">
        <v>1.6644278630056455</v>
      </c>
      <c r="V396" s="56"/>
      <c r="W396" s="47">
        <v>0.10352397003591095</v>
      </c>
      <c r="X396" s="47" t="s">
        <v>454</v>
      </c>
      <c r="Y396" s="47" t="s">
        <v>454</v>
      </c>
      <c r="Z396" s="47" t="s">
        <v>454</v>
      </c>
      <c r="AA396" s="47" t="s">
        <v>454</v>
      </c>
      <c r="AB396" s="56"/>
      <c r="AC396" s="47">
        <v>0.18765312339995149</v>
      </c>
      <c r="AD396" s="60"/>
      <c r="AE396" s="47">
        <v>0.21172042205652622</v>
      </c>
      <c r="AF396" s="47" t="s">
        <v>454</v>
      </c>
      <c r="AG396" s="47" t="s">
        <v>454</v>
      </c>
      <c r="AH396" s="47" t="s">
        <v>454</v>
      </c>
      <c r="AI396" s="56"/>
      <c r="AJ396" s="47">
        <v>0</v>
      </c>
      <c r="AK396" s="56"/>
      <c r="AL396" s="9" t="str">
        <f>VLOOKUP(F396,Definitions!$B$7:$E$39,4,FALSE)</f>
        <v>EU28</v>
      </c>
    </row>
    <row r="397" spans="1:38">
      <c r="A397" s="36" t="str">
        <f t="shared" si="30"/>
        <v>SK300_4</v>
      </c>
      <c r="B397" t="s">
        <v>109</v>
      </c>
      <c r="C397" t="s">
        <v>148</v>
      </c>
      <c r="D397">
        <v>300</v>
      </c>
      <c r="E397">
        <v>4</v>
      </c>
      <c r="F397" s="25" t="s">
        <v>107</v>
      </c>
      <c r="G397" t="s">
        <v>146</v>
      </c>
      <c r="H397" t="s">
        <v>203</v>
      </c>
      <c r="J397" s="29" t="s">
        <v>158</v>
      </c>
      <c r="K397" s="47">
        <v>0.4989978998326271</v>
      </c>
      <c r="L397" s="46">
        <v>-0.12600303050068762</v>
      </c>
      <c r="M397" s="46">
        <v>0.37299486933193948</v>
      </c>
      <c r="N397" s="56"/>
      <c r="O397" s="47">
        <v>0</v>
      </c>
      <c r="P397" s="46">
        <v>0.37299486933193948</v>
      </c>
      <c r="Q397" s="46">
        <v>0.29124437842882595</v>
      </c>
      <c r="R397" s="37">
        <v>8.1750490903113551E-2</v>
      </c>
      <c r="S397" s="47">
        <v>0.23444471360124289</v>
      </c>
      <c r="T397" s="56"/>
      <c r="U397" s="47">
        <v>3.560863836387048E-2</v>
      </c>
      <c r="V397" s="56"/>
      <c r="W397" s="47">
        <v>2.119102646371258E-2</v>
      </c>
      <c r="X397" s="47" t="s">
        <v>454</v>
      </c>
      <c r="Y397" s="47" t="s">
        <v>454</v>
      </c>
      <c r="Z397" s="47" t="s">
        <v>454</v>
      </c>
      <c r="AA397" s="47" t="s">
        <v>454</v>
      </c>
      <c r="AB397" s="56"/>
      <c r="AC397" s="47">
        <v>3.8411995816884564E-2</v>
      </c>
      <c r="AD397" s="60"/>
      <c r="AE397" s="47">
        <v>4.3338495086228987E-2</v>
      </c>
      <c r="AF397" s="47" t="s">
        <v>454</v>
      </c>
      <c r="AG397" s="47" t="s">
        <v>454</v>
      </c>
      <c r="AH397" s="47" t="s">
        <v>454</v>
      </c>
      <c r="AI397" s="56"/>
      <c r="AJ397" s="47">
        <v>0</v>
      </c>
      <c r="AK397" s="56"/>
      <c r="AL397" s="9" t="str">
        <f>VLOOKUP(F397,Definitions!$B$7:$E$39,4,FALSE)</f>
        <v>EU28</v>
      </c>
    </row>
    <row r="398" spans="1:38">
      <c r="A398" s="36" t="str">
        <f t="shared" si="30"/>
        <v>SK300_6</v>
      </c>
      <c r="B398" t="s">
        <v>109</v>
      </c>
      <c r="C398" t="s">
        <v>148</v>
      </c>
      <c r="D398">
        <v>300</v>
      </c>
      <c r="E398">
        <v>6</v>
      </c>
      <c r="F398" s="25" t="s">
        <v>107</v>
      </c>
      <c r="G398" t="s">
        <v>146</v>
      </c>
      <c r="H398" t="s">
        <v>203</v>
      </c>
      <c r="J398" s="29" t="s">
        <v>159</v>
      </c>
      <c r="K398" s="47">
        <v>0</v>
      </c>
      <c r="L398" s="46">
        <v>0</v>
      </c>
      <c r="M398" s="46">
        <v>0</v>
      </c>
      <c r="N398" s="56"/>
      <c r="O398" s="47">
        <v>0</v>
      </c>
      <c r="P398" s="46">
        <v>0</v>
      </c>
      <c r="Q398" s="46">
        <v>0</v>
      </c>
      <c r="R398" s="37">
        <v>0</v>
      </c>
      <c r="S398" s="47">
        <v>0</v>
      </c>
      <c r="T398" s="56"/>
      <c r="U398" s="47">
        <v>0</v>
      </c>
      <c r="V398" s="56"/>
      <c r="W398" s="47">
        <v>0</v>
      </c>
      <c r="X398" s="47">
        <v>0</v>
      </c>
      <c r="Y398" s="47">
        <v>0</v>
      </c>
      <c r="Z398" s="47">
        <v>0</v>
      </c>
      <c r="AA398" s="47">
        <v>0</v>
      </c>
      <c r="AB398" s="56"/>
      <c r="AC398" s="47">
        <v>0</v>
      </c>
      <c r="AD398" s="60"/>
      <c r="AE398" s="47">
        <v>0</v>
      </c>
      <c r="AF398" s="47">
        <v>0</v>
      </c>
      <c r="AG398" s="47">
        <v>0</v>
      </c>
      <c r="AH398" s="47">
        <v>0</v>
      </c>
      <c r="AI398" s="56"/>
      <c r="AJ398" s="47">
        <v>0</v>
      </c>
      <c r="AK398" s="56"/>
      <c r="AL398" s="9" t="str">
        <f>VLOOKUP(F398,Definitions!$B$7:$E$39,4,FALSE)</f>
        <v>EU28</v>
      </c>
    </row>
    <row r="399" spans="1:38">
      <c r="A399" s="36" t="str">
        <f t="shared" si="30"/>
        <v>SK300_7</v>
      </c>
      <c r="B399" t="s">
        <v>109</v>
      </c>
      <c r="C399" t="s">
        <v>148</v>
      </c>
      <c r="D399">
        <v>300</v>
      </c>
      <c r="E399">
        <v>7</v>
      </c>
      <c r="F399" s="25" t="s">
        <v>107</v>
      </c>
      <c r="G399" t="s">
        <v>146</v>
      </c>
      <c r="H399" t="s">
        <v>203</v>
      </c>
      <c r="J399" s="29" t="s">
        <v>160</v>
      </c>
      <c r="K399" s="47">
        <v>0</v>
      </c>
      <c r="L399" s="46">
        <v>0</v>
      </c>
      <c r="M399" s="46">
        <v>0</v>
      </c>
      <c r="N399" s="56"/>
      <c r="O399" s="47">
        <v>0</v>
      </c>
      <c r="P399" s="46">
        <v>0</v>
      </c>
      <c r="Q399" s="46">
        <v>0</v>
      </c>
      <c r="R399" s="37">
        <v>0</v>
      </c>
      <c r="S399" s="47">
        <v>0</v>
      </c>
      <c r="T399" s="56"/>
      <c r="U399" s="47">
        <v>0</v>
      </c>
      <c r="V399" s="56"/>
      <c r="W399" s="47">
        <v>0</v>
      </c>
      <c r="X399" s="47" t="s">
        <v>454</v>
      </c>
      <c r="Y399" s="47" t="s">
        <v>454</v>
      </c>
      <c r="Z399" s="47" t="s">
        <v>454</v>
      </c>
      <c r="AA399" s="47" t="s">
        <v>454</v>
      </c>
      <c r="AB399" s="56"/>
      <c r="AC399" s="47">
        <v>0</v>
      </c>
      <c r="AD399" s="60"/>
      <c r="AE399" s="47">
        <v>0</v>
      </c>
      <c r="AF399" s="47" t="s">
        <v>454</v>
      </c>
      <c r="AG399" s="47" t="s">
        <v>454</v>
      </c>
      <c r="AH399" s="47" t="s">
        <v>454</v>
      </c>
      <c r="AI399" s="56"/>
      <c r="AJ399" s="47">
        <v>0</v>
      </c>
      <c r="AK399" s="56"/>
      <c r="AL399" s="9" t="str">
        <f>VLOOKUP(F399,Definitions!$B$7:$E$39,4,FALSE)</f>
        <v>EU28</v>
      </c>
    </row>
    <row r="400" spans="1:38">
      <c r="A400" s="36" t="str">
        <f t="shared" si="30"/>
        <v>SK300_8</v>
      </c>
      <c r="B400" t="s">
        <v>109</v>
      </c>
      <c r="C400" t="s">
        <v>148</v>
      </c>
      <c r="D400">
        <v>300</v>
      </c>
      <c r="E400">
        <v>8</v>
      </c>
      <c r="F400" s="25" t="s">
        <v>107</v>
      </c>
      <c r="G400" t="s">
        <v>146</v>
      </c>
      <c r="H400" t="s">
        <v>203</v>
      </c>
      <c r="J400" s="29" t="s">
        <v>274</v>
      </c>
      <c r="K400" s="47">
        <v>9.4331039951594697E-2</v>
      </c>
      <c r="L400" s="46">
        <v>-4.5539627001546144E-2</v>
      </c>
      <c r="M400" s="46">
        <v>4.8791412950048553E-2</v>
      </c>
      <c r="N400" s="56"/>
      <c r="O400" s="47">
        <v>0</v>
      </c>
      <c r="P400" s="46">
        <v>4.8791412950048553E-2</v>
      </c>
      <c r="Q400" s="46">
        <v>4.8791412950048553E-2</v>
      </c>
      <c r="R400" s="37">
        <v>0</v>
      </c>
      <c r="S400" s="47">
        <v>4.2372209601217965E-2</v>
      </c>
      <c r="T400" s="56"/>
      <c r="U400" s="47">
        <v>6.4192033488305903E-3</v>
      </c>
      <c r="V400" s="56"/>
      <c r="W400" s="47">
        <v>0</v>
      </c>
      <c r="X400" s="47" t="s">
        <v>454</v>
      </c>
      <c r="Y400" s="47" t="s">
        <v>454</v>
      </c>
      <c r="Z400" s="47" t="s">
        <v>454</v>
      </c>
      <c r="AA400" s="47" t="s">
        <v>454</v>
      </c>
      <c r="AB400" s="56"/>
      <c r="AC400" s="47">
        <v>0</v>
      </c>
      <c r="AD400" s="60"/>
      <c r="AE400" s="47">
        <v>0</v>
      </c>
      <c r="AF400" s="47" t="s">
        <v>454</v>
      </c>
      <c r="AG400" s="47" t="s">
        <v>454</v>
      </c>
      <c r="AH400" s="47" t="s">
        <v>454</v>
      </c>
      <c r="AI400" s="56"/>
      <c r="AJ400" s="47">
        <v>0</v>
      </c>
      <c r="AK400" s="56"/>
      <c r="AL400" s="9" t="str">
        <f>VLOOKUP(F400,Definitions!$B$7:$E$39,4,FALSE)</f>
        <v>EU28</v>
      </c>
    </row>
    <row r="401" spans="1:38">
      <c r="A401" s="36" t="str">
        <f t="shared" si="30"/>
        <v>SK300_9</v>
      </c>
      <c r="B401" t="s">
        <v>109</v>
      </c>
      <c r="C401" t="s">
        <v>148</v>
      </c>
      <c r="D401">
        <v>300</v>
      </c>
      <c r="E401">
        <v>9</v>
      </c>
      <c r="F401" s="25" t="s">
        <v>107</v>
      </c>
      <c r="G401" t="s">
        <v>146</v>
      </c>
      <c r="H401" t="s">
        <v>203</v>
      </c>
      <c r="J401" s="29" t="s">
        <v>258</v>
      </c>
      <c r="K401" s="47">
        <v>3.6027825128200963E-2</v>
      </c>
      <c r="L401" s="46">
        <v>-2.8215302812936389E-2</v>
      </c>
      <c r="M401" s="46">
        <v>7.8125223152645737E-3</v>
      </c>
      <c r="N401" s="56"/>
      <c r="O401" s="47">
        <v>0</v>
      </c>
      <c r="P401" s="46">
        <v>7.8125223152645737E-3</v>
      </c>
      <c r="Q401" s="46">
        <v>7.8125223152645737E-3</v>
      </c>
      <c r="R401" s="37">
        <v>0</v>
      </c>
      <c r="S401" s="47">
        <v>6.784674044908014E-3</v>
      </c>
      <c r="T401" s="56"/>
      <c r="U401" s="47">
        <v>1.0278482703565599E-3</v>
      </c>
      <c r="V401" s="56"/>
      <c r="W401" s="47">
        <v>0</v>
      </c>
      <c r="X401" s="47" t="s">
        <v>454</v>
      </c>
      <c r="Y401" s="47" t="s">
        <v>454</v>
      </c>
      <c r="Z401" s="47" t="s">
        <v>454</v>
      </c>
      <c r="AA401" s="47" t="s">
        <v>454</v>
      </c>
      <c r="AB401" s="56"/>
      <c r="AC401" s="47">
        <v>0</v>
      </c>
      <c r="AD401" s="60"/>
      <c r="AE401" s="47">
        <v>0</v>
      </c>
      <c r="AF401" s="47" t="s">
        <v>454</v>
      </c>
      <c r="AG401" s="47" t="s">
        <v>454</v>
      </c>
      <c r="AH401" s="47" t="s">
        <v>454</v>
      </c>
      <c r="AI401" s="56"/>
      <c r="AJ401" s="47">
        <v>0</v>
      </c>
      <c r="AK401" s="56"/>
      <c r="AL401" s="9" t="str">
        <f>VLOOKUP(F401,Definitions!$B$7:$E$39,4,FALSE)</f>
        <v>EU28</v>
      </c>
    </row>
    <row r="402" spans="1:38">
      <c r="A402" s="36" t="str">
        <f t="shared" si="30"/>
        <v>SK300_51</v>
      </c>
      <c r="B402" t="s">
        <v>109</v>
      </c>
      <c r="C402" t="s">
        <v>148</v>
      </c>
      <c r="D402">
        <v>300</v>
      </c>
      <c r="E402">
        <v>51</v>
      </c>
      <c r="F402" s="25" t="s">
        <v>107</v>
      </c>
      <c r="G402" t="s">
        <v>146</v>
      </c>
      <c r="H402" t="s">
        <v>203</v>
      </c>
      <c r="J402" s="29" t="s">
        <v>161</v>
      </c>
      <c r="K402" s="47">
        <v>1.0157228957978641</v>
      </c>
      <c r="L402" s="46">
        <v>1.7655708458364701</v>
      </c>
      <c r="M402" s="46">
        <v>2.7812937416343342</v>
      </c>
      <c r="N402" s="56"/>
      <c r="O402" s="47">
        <v>0</v>
      </c>
      <c r="P402" s="46">
        <v>2.7812937416343342</v>
      </c>
      <c r="Q402" s="46">
        <v>2.6533486240222697</v>
      </c>
      <c r="R402" s="37">
        <v>0.12794511761206473</v>
      </c>
      <c r="S402" s="47">
        <v>2.275858873652377</v>
      </c>
      <c r="T402" s="56"/>
      <c r="U402" s="47">
        <v>0.34432434251401395</v>
      </c>
      <c r="V402" s="56"/>
      <c r="W402" s="47">
        <v>3.3165407855878938E-2</v>
      </c>
      <c r="X402" s="47" t="s">
        <v>454</v>
      </c>
      <c r="Y402" s="47" t="s">
        <v>454</v>
      </c>
      <c r="Z402" s="47" t="s">
        <v>454</v>
      </c>
      <c r="AA402" s="47" t="s">
        <v>454</v>
      </c>
      <c r="AB402" s="56"/>
      <c r="AC402" s="47">
        <v>6.0117404412041948E-2</v>
      </c>
      <c r="AD402" s="60"/>
      <c r="AE402" s="47">
        <v>6.7827713200022774E-2</v>
      </c>
      <c r="AF402" s="47" t="s">
        <v>454</v>
      </c>
      <c r="AG402" s="47" t="s">
        <v>454</v>
      </c>
      <c r="AH402" s="47" t="s">
        <v>454</v>
      </c>
      <c r="AI402" s="56"/>
      <c r="AJ402" s="47">
        <v>0</v>
      </c>
      <c r="AK402" s="56"/>
      <c r="AL402" s="9" t="str">
        <f>VLOOKUP(F402,Definitions!$B$7:$E$39,4,FALSE)</f>
        <v>EU28</v>
      </c>
    </row>
    <row r="403" spans="1:38">
      <c r="A403" s="36" t="str">
        <f t="shared" si="30"/>
        <v>SK300_52</v>
      </c>
      <c r="B403" t="s">
        <v>109</v>
      </c>
      <c r="C403" t="s">
        <v>148</v>
      </c>
      <c r="D403">
        <v>300</v>
      </c>
      <c r="E403">
        <v>52</v>
      </c>
      <c r="F403" s="25" t="s">
        <v>107</v>
      </c>
      <c r="G403" t="s">
        <v>146</v>
      </c>
      <c r="H403" t="s">
        <v>203</v>
      </c>
      <c r="J403" s="29" t="s">
        <v>162</v>
      </c>
      <c r="K403" s="47">
        <v>1.1553819691848892E-2</v>
      </c>
      <c r="L403" s="46">
        <v>3.8938674019333465E-3</v>
      </c>
      <c r="M403" s="46">
        <v>1.5447687093782239E-2</v>
      </c>
      <c r="N403" s="56"/>
      <c r="O403" s="47">
        <v>0</v>
      </c>
      <c r="P403" s="46">
        <v>1.5447687093782239E-2</v>
      </c>
      <c r="Q403" s="46">
        <v>1.5447687093782239E-2</v>
      </c>
      <c r="R403" s="37">
        <v>0</v>
      </c>
      <c r="S403" s="47">
        <v>1.3415324456003876E-2</v>
      </c>
      <c r="T403" s="56"/>
      <c r="U403" s="47">
        <v>2.0323626377783625E-3</v>
      </c>
      <c r="V403" s="56"/>
      <c r="W403" s="47">
        <v>0</v>
      </c>
      <c r="X403" s="47" t="s">
        <v>454</v>
      </c>
      <c r="Y403" s="47" t="s">
        <v>454</v>
      </c>
      <c r="Z403" s="47" t="s">
        <v>454</v>
      </c>
      <c r="AA403" s="47" t="s">
        <v>454</v>
      </c>
      <c r="AB403" s="56"/>
      <c r="AC403" s="47">
        <v>0</v>
      </c>
      <c r="AD403" s="60"/>
      <c r="AE403" s="47">
        <v>0</v>
      </c>
      <c r="AF403" s="47" t="s">
        <v>454</v>
      </c>
      <c r="AG403" s="47" t="s">
        <v>454</v>
      </c>
      <c r="AH403" s="47" t="s">
        <v>454</v>
      </c>
      <c r="AI403" s="56"/>
      <c r="AJ403" s="47">
        <v>0</v>
      </c>
      <c r="AK403" s="56"/>
      <c r="AL403" s="9" t="str">
        <f>VLOOKUP(F403,Definitions!$B$7:$E$39,4,FALSE)</f>
        <v>EU28</v>
      </c>
    </row>
    <row r="404" spans="1:38">
      <c r="A404" s="36" t="str">
        <f t="shared" si="30"/>
        <v>SK300_53</v>
      </c>
      <c r="B404" t="s">
        <v>109</v>
      </c>
      <c r="C404" t="s">
        <v>148</v>
      </c>
      <c r="D404">
        <v>300</v>
      </c>
      <c r="E404">
        <v>53</v>
      </c>
      <c r="F404" s="25" t="s">
        <v>107</v>
      </c>
      <c r="G404" t="s">
        <v>146</v>
      </c>
      <c r="H404" t="s">
        <v>203</v>
      </c>
      <c r="J404" s="29" t="s">
        <v>163</v>
      </c>
      <c r="K404" s="47">
        <v>5.8149999999999999E-3</v>
      </c>
      <c r="L404" s="46">
        <v>1.1850000000000003E-3</v>
      </c>
      <c r="M404" s="46">
        <v>7.0000000000000001E-3</v>
      </c>
      <c r="N404" s="56"/>
      <c r="O404" s="47">
        <v>0</v>
      </c>
      <c r="P404" s="46">
        <v>7.0000000000000001E-3</v>
      </c>
      <c r="Q404" s="46">
        <v>7.0000000000000001E-3</v>
      </c>
      <c r="R404" s="37">
        <v>0</v>
      </c>
      <c r="S404" s="47">
        <v>6.044072311345937E-3</v>
      </c>
      <c r="T404" s="56"/>
      <c r="U404" s="47">
        <v>9.5592768865406332E-4</v>
      </c>
      <c r="V404" s="56"/>
      <c r="W404" s="47">
        <v>0</v>
      </c>
      <c r="X404" s="47" t="s">
        <v>454</v>
      </c>
      <c r="Y404" s="47" t="s">
        <v>454</v>
      </c>
      <c r="Z404" s="47" t="s">
        <v>454</v>
      </c>
      <c r="AA404" s="47" t="s">
        <v>454</v>
      </c>
      <c r="AB404" s="56"/>
      <c r="AC404" s="47">
        <v>0</v>
      </c>
      <c r="AD404" s="60"/>
      <c r="AE404" s="47">
        <v>0</v>
      </c>
      <c r="AF404" s="47" t="s">
        <v>454</v>
      </c>
      <c r="AG404" s="47" t="s">
        <v>454</v>
      </c>
      <c r="AH404" s="47" t="s">
        <v>454</v>
      </c>
      <c r="AI404" s="56"/>
      <c r="AJ404" s="47">
        <v>0</v>
      </c>
      <c r="AK404" s="56"/>
      <c r="AL404" s="9" t="str">
        <f>VLOOKUP(F404,Definitions!$B$7:$E$39,4,FALSE)</f>
        <v>EU28</v>
      </c>
    </row>
    <row r="405" spans="1:38">
      <c r="A405" s="36" t="str">
        <f t="shared" si="30"/>
        <v>SK300_62</v>
      </c>
      <c r="B405" t="s">
        <v>109</v>
      </c>
      <c r="C405" t="s">
        <v>148</v>
      </c>
      <c r="D405">
        <v>300</v>
      </c>
      <c r="E405">
        <v>62</v>
      </c>
      <c r="F405" s="25" t="s">
        <v>107</v>
      </c>
      <c r="G405" t="s">
        <v>146</v>
      </c>
      <c r="H405" t="s">
        <v>203</v>
      </c>
      <c r="J405" s="29" t="s">
        <v>284</v>
      </c>
      <c r="K405" s="47">
        <v>2.7876412796506078</v>
      </c>
      <c r="L405" s="46">
        <v>-1.7694900652203387</v>
      </c>
      <c r="M405" s="46">
        <v>1.0181512144302691</v>
      </c>
      <c r="N405" s="56"/>
      <c r="O405" s="47">
        <v>0</v>
      </c>
      <c r="P405" s="46">
        <v>1.0181512144302691</v>
      </c>
      <c r="Q405" s="46">
        <v>0.2895359658845395</v>
      </c>
      <c r="R405" s="37">
        <v>0.72861524854572968</v>
      </c>
      <c r="S405" s="47">
        <v>8.6716463265394811E-2</v>
      </c>
      <c r="T405" s="56"/>
      <c r="U405" s="47">
        <v>1.3950850660884417E-2</v>
      </c>
      <c r="V405" s="56"/>
      <c r="W405" s="47">
        <v>0.18886865195826028</v>
      </c>
      <c r="X405" s="47" t="s">
        <v>454</v>
      </c>
      <c r="Y405" s="47" t="s">
        <v>454</v>
      </c>
      <c r="Z405" s="47" t="s">
        <v>454</v>
      </c>
      <c r="AA405" s="47" t="s">
        <v>454</v>
      </c>
      <c r="AB405" s="56"/>
      <c r="AC405" s="47">
        <v>0.34235349011452776</v>
      </c>
      <c r="AD405" s="60"/>
      <c r="AE405" s="47">
        <v>0.38626175843120192</v>
      </c>
      <c r="AF405" s="47" t="s">
        <v>454</v>
      </c>
      <c r="AG405" s="47" t="s">
        <v>454</v>
      </c>
      <c r="AH405" s="47" t="s">
        <v>454</v>
      </c>
      <c r="AI405" s="56"/>
      <c r="AJ405" s="47">
        <v>0</v>
      </c>
      <c r="AK405" s="56"/>
      <c r="AL405" s="9" t="str">
        <f>VLOOKUP(F405,Definitions!$B$7:$E$39,4,FALSE)</f>
        <v>EU28</v>
      </c>
    </row>
    <row r="406" spans="1:38">
      <c r="A406" s="36" t="str">
        <f t="shared" si="30"/>
        <v>SK300_61</v>
      </c>
      <c r="B406" t="s">
        <v>109</v>
      </c>
      <c r="C406" t="s">
        <v>148</v>
      </c>
      <c r="D406">
        <v>300</v>
      </c>
      <c r="E406">
        <v>61</v>
      </c>
      <c r="F406" s="25" t="s">
        <v>107</v>
      </c>
      <c r="G406" t="s">
        <v>146</v>
      </c>
      <c r="H406" t="s">
        <v>203</v>
      </c>
      <c r="J406" s="29" t="s">
        <v>283</v>
      </c>
      <c r="K406" s="47">
        <v>8.2986554521010873</v>
      </c>
      <c r="L406" s="46">
        <v>-5.2676750356559356</v>
      </c>
      <c r="M406" s="46">
        <v>3.0309804164451521</v>
      </c>
      <c r="N406" s="56"/>
      <c r="O406" s="47">
        <v>0</v>
      </c>
      <c r="P406" s="46">
        <v>3.0309804164451521</v>
      </c>
      <c r="Q406" s="46">
        <v>0.86193271688394602</v>
      </c>
      <c r="R406" s="37">
        <v>2.1690476995612062</v>
      </c>
      <c r="S406" s="47">
        <v>0.25815016297738569</v>
      </c>
      <c r="T406" s="56"/>
      <c r="U406" s="47">
        <v>4.1530918538021905E-2</v>
      </c>
      <c r="V406" s="56"/>
      <c r="W406" s="47">
        <v>0.56225163536853839</v>
      </c>
      <c r="X406" s="47" t="s">
        <v>454</v>
      </c>
      <c r="Y406" s="47" t="s">
        <v>454</v>
      </c>
      <c r="Z406" s="47" t="s">
        <v>454</v>
      </c>
      <c r="AA406" s="47" t="s">
        <v>454</v>
      </c>
      <c r="AB406" s="56"/>
      <c r="AC406" s="47">
        <v>1.0191675944907985</v>
      </c>
      <c r="AD406" s="60"/>
      <c r="AE406" s="47">
        <v>1.1498801050704079</v>
      </c>
      <c r="AF406" s="47" t="s">
        <v>454</v>
      </c>
      <c r="AG406" s="47" t="s">
        <v>454</v>
      </c>
      <c r="AH406" s="47" t="s">
        <v>454</v>
      </c>
      <c r="AI406" s="56"/>
      <c r="AJ406" s="47">
        <v>0</v>
      </c>
      <c r="AK406" s="56"/>
      <c r="AL406" s="9" t="str">
        <f>VLOOKUP(F406,Definitions!$B$7:$E$39,4,FALSE)</f>
        <v>EU28</v>
      </c>
    </row>
    <row r="407" spans="1:38">
      <c r="A407" s="36" t="str">
        <f t="shared" si="30"/>
        <v>SK300_58</v>
      </c>
      <c r="B407" t="s">
        <v>109</v>
      </c>
      <c r="C407" t="s">
        <v>148</v>
      </c>
      <c r="D407">
        <v>300</v>
      </c>
      <c r="E407">
        <v>58</v>
      </c>
      <c r="F407" s="25" t="s">
        <v>107</v>
      </c>
      <c r="G407" t="s">
        <v>146</v>
      </c>
      <c r="H407" t="s">
        <v>203</v>
      </c>
      <c r="J407" s="29" t="s">
        <v>277</v>
      </c>
      <c r="K407" s="47" t="s">
        <v>454</v>
      </c>
      <c r="L407" s="46">
        <v>0</v>
      </c>
      <c r="M407" s="46">
        <v>0</v>
      </c>
      <c r="N407" s="56"/>
      <c r="O407" s="47">
        <v>0</v>
      </c>
      <c r="P407" s="46">
        <v>0</v>
      </c>
      <c r="Q407" s="46">
        <v>0</v>
      </c>
      <c r="R407" s="37">
        <v>0</v>
      </c>
      <c r="S407" s="47">
        <v>0</v>
      </c>
      <c r="T407" s="56"/>
      <c r="U407" s="47">
        <v>0</v>
      </c>
      <c r="V407" s="56"/>
      <c r="W407" s="47">
        <v>0</v>
      </c>
      <c r="X407" s="47" t="s">
        <v>454</v>
      </c>
      <c r="Y407" s="47" t="s">
        <v>454</v>
      </c>
      <c r="Z407" s="47" t="s">
        <v>454</v>
      </c>
      <c r="AA407" s="47" t="s">
        <v>454</v>
      </c>
      <c r="AB407" s="56"/>
      <c r="AC407" s="47">
        <v>0</v>
      </c>
      <c r="AD407" s="60"/>
      <c r="AE407" s="47">
        <v>0</v>
      </c>
      <c r="AF407" s="47" t="s">
        <v>454</v>
      </c>
      <c r="AG407" s="47" t="s">
        <v>454</v>
      </c>
      <c r="AH407" s="47" t="s">
        <v>454</v>
      </c>
      <c r="AI407" s="56"/>
      <c r="AJ407" s="47">
        <v>0</v>
      </c>
      <c r="AK407" s="56"/>
      <c r="AL407" s="9" t="str">
        <f>VLOOKUP(F407,Definitions!$B$7:$E$39,4,FALSE)</f>
        <v>EU28</v>
      </c>
    </row>
    <row r="408" spans="1:38">
      <c r="A408" s="36" t="str">
        <f t="shared" si="30"/>
        <v>SK300_55</v>
      </c>
      <c r="B408" t="s">
        <v>109</v>
      </c>
      <c r="C408" t="s">
        <v>148</v>
      </c>
      <c r="D408">
        <v>300</v>
      </c>
      <c r="E408">
        <v>55</v>
      </c>
      <c r="F408" s="25" t="s">
        <v>107</v>
      </c>
      <c r="G408" t="s">
        <v>146</v>
      </c>
      <c r="H408" t="s">
        <v>203</v>
      </c>
      <c r="J408" s="29" t="s">
        <v>453</v>
      </c>
      <c r="K408" s="47" t="s">
        <v>454</v>
      </c>
      <c r="L408" s="46">
        <v>5.2814760402722883E-3</v>
      </c>
      <c r="M408" s="46">
        <v>5.2814760402722883E-3</v>
      </c>
      <c r="N408" s="56"/>
      <c r="O408" s="47">
        <v>0</v>
      </c>
      <c r="P408" s="46">
        <v>5.2814760402722883E-3</v>
      </c>
      <c r="Q408" s="46">
        <v>1.5019156731762853E-3</v>
      </c>
      <c r="R408" s="37">
        <v>3.7795603670960033E-3</v>
      </c>
      <c r="S408" s="47">
        <v>4.4982603422971364E-4</v>
      </c>
      <c r="T408" s="56"/>
      <c r="U408" s="47">
        <v>7.2367525042051713E-5</v>
      </c>
      <c r="V408" s="56"/>
      <c r="W408" s="47">
        <v>9.7972211390451986E-4</v>
      </c>
      <c r="X408" s="47" t="s">
        <v>454</v>
      </c>
      <c r="Y408" s="47" t="s">
        <v>454</v>
      </c>
      <c r="Z408" s="47" t="s">
        <v>454</v>
      </c>
      <c r="AA408" s="47" t="s">
        <v>454</v>
      </c>
      <c r="AB408" s="56"/>
      <c r="AC408" s="47">
        <v>1.7758970668765126E-3</v>
      </c>
      <c r="AD408" s="60"/>
      <c r="AE408" s="47">
        <v>2.0036633002194909E-3</v>
      </c>
      <c r="AF408" s="47" t="s">
        <v>454</v>
      </c>
      <c r="AG408" s="47" t="s">
        <v>454</v>
      </c>
      <c r="AH408" s="47" t="s">
        <v>454</v>
      </c>
      <c r="AI408" s="56"/>
      <c r="AJ408" s="47">
        <v>0</v>
      </c>
      <c r="AK408" s="56"/>
      <c r="AL408" s="9" t="str">
        <f>VLOOKUP(F408,Definitions!$B$7:$E$39,4,FALSE)</f>
        <v>EU28</v>
      </c>
    </row>
    <row r="409" spans="1:38">
      <c r="A409" s="36" t="str">
        <f t="shared" ref="A409:A424" si="31">B409&amp;D409&amp;"_"&amp;E409</f>
        <v>FI300_0</v>
      </c>
      <c r="B409" t="s">
        <v>113</v>
      </c>
      <c r="C409" t="s">
        <v>148</v>
      </c>
      <c r="D409">
        <v>300</v>
      </c>
      <c r="E409">
        <v>0</v>
      </c>
      <c r="F409" s="25" t="s">
        <v>111</v>
      </c>
      <c r="G409" t="s">
        <v>146</v>
      </c>
      <c r="H409" t="s">
        <v>203</v>
      </c>
      <c r="J409" s="29" t="s">
        <v>166</v>
      </c>
      <c r="K409" s="47">
        <v>49.034590198675289</v>
      </c>
      <c r="L409" s="46">
        <v>-34.460316283255366</v>
      </c>
      <c r="M409" s="46">
        <v>14.574273915419925</v>
      </c>
      <c r="N409" s="56"/>
      <c r="O409" s="47">
        <v>0</v>
      </c>
      <c r="P409" s="46">
        <v>14.574273915419925</v>
      </c>
      <c r="Q409" s="46">
        <v>11.317939989828972</v>
      </c>
      <c r="R409" s="37">
        <v>3.2563339255909529</v>
      </c>
      <c r="S409" s="47">
        <v>8.4007439304644187</v>
      </c>
      <c r="T409" s="56"/>
      <c r="U409" s="47">
        <v>1.0704390018323191</v>
      </c>
      <c r="V409" s="56"/>
      <c r="W409" s="47">
        <v>1.8467570575322334</v>
      </c>
      <c r="X409" s="47" t="s">
        <v>454</v>
      </c>
      <c r="Y409" s="47" t="s">
        <v>454</v>
      </c>
      <c r="Z409" s="47" t="s">
        <v>454</v>
      </c>
      <c r="AA409" s="47" t="s">
        <v>454</v>
      </c>
      <c r="AB409" s="56"/>
      <c r="AC409" s="47">
        <v>0.61633144364572234</v>
      </c>
      <c r="AD409" s="60"/>
      <c r="AE409" s="47">
        <v>2.6400024819452304</v>
      </c>
      <c r="AF409" s="47" t="s">
        <v>454</v>
      </c>
      <c r="AG409" s="47" t="s">
        <v>454</v>
      </c>
      <c r="AH409" s="47" t="s">
        <v>454</v>
      </c>
      <c r="AI409" s="56"/>
      <c r="AJ409" s="47">
        <v>0</v>
      </c>
      <c r="AK409" s="56"/>
      <c r="AL409" s="9" t="str">
        <f>VLOOKUP(F409,Definitions!$B$7:$E$39,4,FALSE)</f>
        <v>EU28</v>
      </c>
    </row>
    <row r="410" spans="1:38">
      <c r="A410" s="36" t="str">
        <f t="shared" si="31"/>
        <v>FI300_1</v>
      </c>
      <c r="B410" t="s">
        <v>113</v>
      </c>
      <c r="C410" t="s">
        <v>148</v>
      </c>
      <c r="D410">
        <v>300</v>
      </c>
      <c r="E410">
        <v>1</v>
      </c>
      <c r="F410" s="25" t="s">
        <v>111</v>
      </c>
      <c r="G410" t="s">
        <v>146</v>
      </c>
      <c r="H410" t="s">
        <v>203</v>
      </c>
      <c r="J410" s="29" t="s">
        <v>155</v>
      </c>
      <c r="K410" s="47">
        <v>7.9255248401472613</v>
      </c>
      <c r="L410" s="46">
        <v>-6.4743934723968986</v>
      </c>
      <c r="M410" s="46">
        <v>1.4511313677503628</v>
      </c>
      <c r="N410" s="56"/>
      <c r="O410" s="47">
        <v>0</v>
      </c>
      <c r="P410" s="46">
        <v>1.4511313677503628</v>
      </c>
      <c r="Q410" s="46">
        <v>0.94356266953865653</v>
      </c>
      <c r="R410" s="37">
        <v>0.50756869821170625</v>
      </c>
      <c r="S410" s="47">
        <v>0.5855413458644797</v>
      </c>
      <c r="T410" s="56"/>
      <c r="U410" s="47">
        <v>7.0165072741678325E-2</v>
      </c>
      <c r="V410" s="56"/>
      <c r="W410" s="47">
        <v>0.28785625093249845</v>
      </c>
      <c r="X410" s="47" t="s">
        <v>454</v>
      </c>
      <c r="Y410" s="47" t="s">
        <v>454</v>
      </c>
      <c r="Z410" s="47" t="s">
        <v>454</v>
      </c>
      <c r="AA410" s="47" t="s">
        <v>454</v>
      </c>
      <c r="AB410" s="56"/>
      <c r="AC410" s="47">
        <v>9.6068325812571284E-2</v>
      </c>
      <c r="AD410" s="60"/>
      <c r="AE410" s="47">
        <v>0.41150037239913501</v>
      </c>
      <c r="AF410" s="47" t="s">
        <v>454</v>
      </c>
      <c r="AG410" s="47" t="s">
        <v>454</v>
      </c>
      <c r="AH410" s="47" t="s">
        <v>454</v>
      </c>
      <c r="AI410" s="56"/>
      <c r="AJ410" s="47">
        <v>0</v>
      </c>
      <c r="AK410" s="56"/>
      <c r="AL410" s="9" t="str">
        <f>VLOOKUP(F410,Definitions!$B$7:$E$39,4,FALSE)</f>
        <v>EU28</v>
      </c>
    </row>
    <row r="411" spans="1:38">
      <c r="A411" s="36" t="str">
        <f t="shared" si="31"/>
        <v>FI300_2</v>
      </c>
      <c r="B411" t="s">
        <v>113</v>
      </c>
      <c r="C411" t="s">
        <v>148</v>
      </c>
      <c r="D411">
        <v>300</v>
      </c>
      <c r="E411">
        <v>2</v>
      </c>
      <c r="F411" s="25" t="s">
        <v>111</v>
      </c>
      <c r="G411" t="s">
        <v>146</v>
      </c>
      <c r="H411" t="s">
        <v>203</v>
      </c>
      <c r="J411" s="29" t="s">
        <v>156</v>
      </c>
      <c r="K411" s="47">
        <v>4.1386273431595981</v>
      </c>
      <c r="L411" s="46">
        <v>-0.59760085956013098</v>
      </c>
      <c r="M411" s="46">
        <v>3.5410264835994671</v>
      </c>
      <c r="N411" s="56"/>
      <c r="O411" s="47">
        <v>0</v>
      </c>
      <c r="P411" s="46">
        <v>3.5410264835994671</v>
      </c>
      <c r="Q411" s="46">
        <v>3.5261894253276886</v>
      </c>
      <c r="R411" s="37">
        <v>1.4837058271778721E-2</v>
      </c>
      <c r="S411" s="47">
        <v>3.1220487635519527</v>
      </c>
      <c r="T411" s="56"/>
      <c r="U411" s="47">
        <v>0.39572615555415708</v>
      </c>
      <c r="V411" s="56"/>
      <c r="W411" s="47">
        <v>8.4145062215791582E-3</v>
      </c>
      <c r="X411" s="47" t="s">
        <v>454</v>
      </c>
      <c r="Y411" s="47" t="s">
        <v>454</v>
      </c>
      <c r="Z411" s="47" t="s">
        <v>454</v>
      </c>
      <c r="AA411" s="47" t="s">
        <v>454</v>
      </c>
      <c r="AB411" s="56"/>
      <c r="AC411" s="47">
        <v>2.8082333547661429E-3</v>
      </c>
      <c r="AD411" s="60"/>
      <c r="AE411" s="47">
        <v>1.2028824917012577E-2</v>
      </c>
      <c r="AF411" s="47" t="s">
        <v>454</v>
      </c>
      <c r="AG411" s="47" t="s">
        <v>454</v>
      </c>
      <c r="AH411" s="47" t="s">
        <v>454</v>
      </c>
      <c r="AI411" s="56"/>
      <c r="AJ411" s="47">
        <v>0</v>
      </c>
      <c r="AK411" s="56"/>
      <c r="AL411" s="9" t="str">
        <f>VLOOKUP(F411,Definitions!$B$7:$E$39,4,FALSE)</f>
        <v>EU28</v>
      </c>
    </row>
    <row r="412" spans="1:38">
      <c r="A412" s="36" t="str">
        <f t="shared" si="31"/>
        <v>FI300_3</v>
      </c>
      <c r="B412" t="s">
        <v>113</v>
      </c>
      <c r="C412" t="s">
        <v>148</v>
      </c>
      <c r="D412">
        <v>300</v>
      </c>
      <c r="E412">
        <v>3</v>
      </c>
      <c r="F412" s="25" t="s">
        <v>111</v>
      </c>
      <c r="G412" t="s">
        <v>146</v>
      </c>
      <c r="H412" t="s">
        <v>203</v>
      </c>
      <c r="J412" s="29" t="s">
        <v>157</v>
      </c>
      <c r="K412" s="47">
        <v>6.9140336790146222</v>
      </c>
      <c r="L412" s="46">
        <v>-5.4098192426213441</v>
      </c>
      <c r="M412" s="46">
        <v>1.5042144363932777</v>
      </c>
      <c r="N412" s="56"/>
      <c r="O412" s="47">
        <v>0</v>
      </c>
      <c r="P412" s="46">
        <v>1.5042144363932777</v>
      </c>
      <c r="Q412" s="46">
        <v>1.1874079159615836</v>
      </c>
      <c r="R412" s="37">
        <v>0.31680652043169422</v>
      </c>
      <c r="S412" s="47">
        <v>0.88773360969381054</v>
      </c>
      <c r="T412" s="56"/>
      <c r="U412" s="47">
        <v>0.12000456389843517</v>
      </c>
      <c r="V412" s="56"/>
      <c r="W412" s="47">
        <v>0.17966974236933783</v>
      </c>
      <c r="X412" s="47" t="s">
        <v>454</v>
      </c>
      <c r="Y412" s="47" t="s">
        <v>454</v>
      </c>
      <c r="Z412" s="47" t="s">
        <v>454</v>
      </c>
      <c r="AA412" s="47" t="s">
        <v>454</v>
      </c>
      <c r="AB412" s="56"/>
      <c r="AC412" s="47">
        <v>5.9962468394149454E-2</v>
      </c>
      <c r="AD412" s="60"/>
      <c r="AE412" s="47">
        <v>0.25684405203754479</v>
      </c>
      <c r="AF412" s="47" t="s">
        <v>454</v>
      </c>
      <c r="AG412" s="47" t="s">
        <v>454</v>
      </c>
      <c r="AH412" s="47" t="s">
        <v>454</v>
      </c>
      <c r="AI412" s="56"/>
      <c r="AJ412" s="47">
        <v>0</v>
      </c>
      <c r="AK412" s="56"/>
      <c r="AL412" s="9" t="str">
        <f>VLOOKUP(F412,Definitions!$B$7:$E$39,4,FALSE)</f>
        <v>EU28</v>
      </c>
    </row>
    <row r="413" spans="1:38">
      <c r="A413" s="36" t="str">
        <f t="shared" si="31"/>
        <v>FI300_4</v>
      </c>
      <c r="B413" t="s">
        <v>113</v>
      </c>
      <c r="C413" t="s">
        <v>148</v>
      </c>
      <c r="D413">
        <v>300</v>
      </c>
      <c r="E413">
        <v>4</v>
      </c>
      <c r="F413" s="25" t="s">
        <v>111</v>
      </c>
      <c r="G413" t="s">
        <v>146</v>
      </c>
      <c r="H413" t="s">
        <v>203</v>
      </c>
      <c r="J413" s="29" t="s">
        <v>158</v>
      </c>
      <c r="K413" s="47">
        <v>2.52871840823512</v>
      </c>
      <c r="L413" s="46">
        <v>-2.4286214591020441</v>
      </c>
      <c r="M413" s="46">
        <v>0.10009694913307592</v>
      </c>
      <c r="N413" s="56"/>
      <c r="O413" s="47">
        <v>0</v>
      </c>
      <c r="P413" s="46">
        <v>0.10009694913307592</v>
      </c>
      <c r="Q413" s="46">
        <v>6.4252500419350184E-2</v>
      </c>
      <c r="R413" s="37">
        <v>3.5844448713725732E-2</v>
      </c>
      <c r="S413" s="47">
        <v>3.8969071752307821E-2</v>
      </c>
      <c r="T413" s="56"/>
      <c r="U413" s="47">
        <v>4.9550501444336681E-3</v>
      </c>
      <c r="V413" s="56"/>
      <c r="W413" s="47">
        <v>2.0328378522608697E-2</v>
      </c>
      <c r="X413" s="47" t="s">
        <v>454</v>
      </c>
      <c r="Y413" s="47" t="s">
        <v>454</v>
      </c>
      <c r="Z413" s="47" t="s">
        <v>454</v>
      </c>
      <c r="AA413" s="47" t="s">
        <v>454</v>
      </c>
      <c r="AB413" s="56"/>
      <c r="AC413" s="47">
        <v>6.7843351840540791E-3</v>
      </c>
      <c r="AD413" s="60"/>
      <c r="AE413" s="47">
        <v>2.9060113529671656E-2</v>
      </c>
      <c r="AF413" s="47" t="s">
        <v>454</v>
      </c>
      <c r="AG413" s="47" t="s">
        <v>454</v>
      </c>
      <c r="AH413" s="47" t="s">
        <v>454</v>
      </c>
      <c r="AI413" s="56"/>
      <c r="AJ413" s="47">
        <v>0</v>
      </c>
      <c r="AK413" s="56"/>
      <c r="AL413" s="9" t="str">
        <f>VLOOKUP(F413,Definitions!$B$7:$E$39,4,FALSE)</f>
        <v>EU28</v>
      </c>
    </row>
    <row r="414" spans="1:38">
      <c r="A414" s="36" t="str">
        <f t="shared" si="31"/>
        <v>FI300_6</v>
      </c>
      <c r="B414" t="s">
        <v>113</v>
      </c>
      <c r="C414" t="s">
        <v>148</v>
      </c>
      <c r="D414">
        <v>300</v>
      </c>
      <c r="E414">
        <v>6</v>
      </c>
      <c r="F414" s="25" t="s">
        <v>111</v>
      </c>
      <c r="G414" t="s">
        <v>146</v>
      </c>
      <c r="H414" t="s">
        <v>203</v>
      </c>
      <c r="J414" s="29" t="s">
        <v>159</v>
      </c>
      <c r="K414" s="47">
        <v>0</v>
      </c>
      <c r="L414" s="46">
        <v>0</v>
      </c>
      <c r="M414" s="46">
        <v>0</v>
      </c>
      <c r="N414" s="56"/>
      <c r="O414" s="47">
        <v>0</v>
      </c>
      <c r="P414" s="46">
        <v>0</v>
      </c>
      <c r="Q414" s="46">
        <v>0</v>
      </c>
      <c r="R414" s="37">
        <v>0</v>
      </c>
      <c r="S414" s="47">
        <v>0</v>
      </c>
      <c r="T414" s="56"/>
      <c r="U414" s="47">
        <v>0</v>
      </c>
      <c r="V414" s="56"/>
      <c r="W414" s="47">
        <v>0</v>
      </c>
      <c r="X414" s="47">
        <v>0</v>
      </c>
      <c r="Y414" s="47">
        <v>0</v>
      </c>
      <c r="Z414" s="47">
        <v>0</v>
      </c>
      <c r="AA414" s="47">
        <v>0</v>
      </c>
      <c r="AB414" s="56"/>
      <c r="AC414" s="47">
        <v>0</v>
      </c>
      <c r="AD414" s="60"/>
      <c r="AE414" s="47">
        <v>0</v>
      </c>
      <c r="AF414" s="47">
        <v>0</v>
      </c>
      <c r="AG414" s="47">
        <v>0</v>
      </c>
      <c r="AH414" s="47">
        <v>0</v>
      </c>
      <c r="AI414" s="56"/>
      <c r="AJ414" s="47">
        <v>0</v>
      </c>
      <c r="AK414" s="56"/>
      <c r="AL414" s="9" t="str">
        <f>VLOOKUP(F414,Definitions!$B$7:$E$39,4,FALSE)</f>
        <v>EU28</v>
      </c>
    </row>
    <row r="415" spans="1:38">
      <c r="A415" s="36" t="str">
        <f t="shared" si="31"/>
        <v>FI300_7</v>
      </c>
      <c r="B415" t="s">
        <v>113</v>
      </c>
      <c r="C415" t="s">
        <v>148</v>
      </c>
      <c r="D415">
        <v>300</v>
      </c>
      <c r="E415">
        <v>7</v>
      </c>
      <c r="F415" s="25" t="s">
        <v>111</v>
      </c>
      <c r="G415" t="s">
        <v>146</v>
      </c>
      <c r="H415" t="s">
        <v>203</v>
      </c>
      <c r="J415" s="29" t="s">
        <v>160</v>
      </c>
      <c r="K415" s="47">
        <v>0</v>
      </c>
      <c r="L415" s="46">
        <v>0</v>
      </c>
      <c r="M415" s="46">
        <v>0</v>
      </c>
      <c r="N415" s="56"/>
      <c r="O415" s="47">
        <v>0</v>
      </c>
      <c r="P415" s="46">
        <v>0</v>
      </c>
      <c r="Q415" s="46">
        <v>0</v>
      </c>
      <c r="R415" s="37">
        <v>0</v>
      </c>
      <c r="S415" s="47">
        <v>0</v>
      </c>
      <c r="T415" s="56"/>
      <c r="U415" s="47">
        <v>0</v>
      </c>
      <c r="V415" s="56"/>
      <c r="W415" s="47">
        <v>0</v>
      </c>
      <c r="X415" s="47" t="s">
        <v>454</v>
      </c>
      <c r="Y415" s="47" t="s">
        <v>454</v>
      </c>
      <c r="Z415" s="47" t="s">
        <v>454</v>
      </c>
      <c r="AA415" s="47" t="s">
        <v>454</v>
      </c>
      <c r="AB415" s="56"/>
      <c r="AC415" s="47">
        <v>0</v>
      </c>
      <c r="AD415" s="60"/>
      <c r="AE415" s="47">
        <v>0</v>
      </c>
      <c r="AF415" s="47" t="s">
        <v>454</v>
      </c>
      <c r="AG415" s="47" t="s">
        <v>454</v>
      </c>
      <c r="AH415" s="47" t="s">
        <v>454</v>
      </c>
      <c r="AI415" s="56"/>
      <c r="AJ415" s="47">
        <v>0</v>
      </c>
      <c r="AK415" s="56"/>
      <c r="AL415" s="9" t="str">
        <f>VLOOKUP(F415,Definitions!$B$7:$E$39,4,FALSE)</f>
        <v>EU28</v>
      </c>
    </row>
    <row r="416" spans="1:38">
      <c r="A416" s="36" t="str">
        <f t="shared" si="31"/>
        <v>FI300_8</v>
      </c>
      <c r="B416" t="s">
        <v>113</v>
      </c>
      <c r="C416" t="s">
        <v>148</v>
      </c>
      <c r="D416">
        <v>300</v>
      </c>
      <c r="E416">
        <v>8</v>
      </c>
      <c r="F416" s="25" t="s">
        <v>111</v>
      </c>
      <c r="G416" t="s">
        <v>146</v>
      </c>
      <c r="H416" t="s">
        <v>203</v>
      </c>
      <c r="J416" s="29" t="s">
        <v>274</v>
      </c>
      <c r="K416" s="47">
        <v>0.15867128678426839</v>
      </c>
      <c r="L416" s="46">
        <v>-0.15867128678426839</v>
      </c>
      <c r="M416" s="46">
        <v>0</v>
      </c>
      <c r="N416" s="56"/>
      <c r="O416" s="47">
        <v>0</v>
      </c>
      <c r="P416" s="46">
        <v>0</v>
      </c>
      <c r="Q416" s="46">
        <v>0</v>
      </c>
      <c r="R416" s="37">
        <v>0</v>
      </c>
      <c r="S416" s="47">
        <v>0</v>
      </c>
      <c r="T416" s="56"/>
      <c r="U416" s="47">
        <v>0</v>
      </c>
      <c r="V416" s="56"/>
      <c r="W416" s="47">
        <v>0</v>
      </c>
      <c r="X416" s="47" t="s">
        <v>454</v>
      </c>
      <c r="Y416" s="47" t="s">
        <v>454</v>
      </c>
      <c r="Z416" s="47" t="s">
        <v>454</v>
      </c>
      <c r="AA416" s="47" t="s">
        <v>454</v>
      </c>
      <c r="AB416" s="56"/>
      <c r="AC416" s="47">
        <v>0</v>
      </c>
      <c r="AD416" s="60"/>
      <c r="AE416" s="47">
        <v>0</v>
      </c>
      <c r="AF416" s="47" t="s">
        <v>454</v>
      </c>
      <c r="AG416" s="47" t="s">
        <v>454</v>
      </c>
      <c r="AH416" s="47" t="s">
        <v>454</v>
      </c>
      <c r="AI416" s="56"/>
      <c r="AJ416" s="47">
        <v>0</v>
      </c>
      <c r="AK416" s="56"/>
      <c r="AL416" s="9" t="str">
        <f>VLOOKUP(F416,Definitions!$B$7:$E$39,4,FALSE)</f>
        <v>EU28</v>
      </c>
    </row>
    <row r="417" spans="1:38">
      <c r="A417" s="36" t="str">
        <f t="shared" si="31"/>
        <v>FI300_9</v>
      </c>
      <c r="B417" t="s">
        <v>113</v>
      </c>
      <c r="C417" t="s">
        <v>148</v>
      </c>
      <c r="D417">
        <v>300</v>
      </c>
      <c r="E417">
        <v>9</v>
      </c>
      <c r="F417" s="25" t="s">
        <v>111</v>
      </c>
      <c r="G417" t="s">
        <v>146</v>
      </c>
      <c r="H417" t="s">
        <v>203</v>
      </c>
      <c r="J417" s="29" t="s">
        <v>258</v>
      </c>
      <c r="K417" s="47">
        <v>0.33487404587339537</v>
      </c>
      <c r="L417" s="46">
        <v>-0.33487404587339537</v>
      </c>
      <c r="M417" s="46">
        <v>0</v>
      </c>
      <c r="N417" s="56"/>
      <c r="O417" s="47">
        <v>0</v>
      </c>
      <c r="P417" s="46">
        <v>0</v>
      </c>
      <c r="Q417" s="46">
        <v>0</v>
      </c>
      <c r="R417" s="37">
        <v>0</v>
      </c>
      <c r="S417" s="47">
        <v>0</v>
      </c>
      <c r="T417" s="56"/>
      <c r="U417" s="47">
        <v>0</v>
      </c>
      <c r="V417" s="56"/>
      <c r="W417" s="47">
        <v>0</v>
      </c>
      <c r="X417" s="47" t="s">
        <v>454</v>
      </c>
      <c r="Y417" s="47" t="s">
        <v>454</v>
      </c>
      <c r="Z417" s="47" t="s">
        <v>454</v>
      </c>
      <c r="AA417" s="47" t="s">
        <v>454</v>
      </c>
      <c r="AB417" s="56"/>
      <c r="AC417" s="47">
        <v>0</v>
      </c>
      <c r="AD417" s="60"/>
      <c r="AE417" s="47">
        <v>0</v>
      </c>
      <c r="AF417" s="47" t="s">
        <v>454</v>
      </c>
      <c r="AG417" s="47" t="s">
        <v>454</v>
      </c>
      <c r="AH417" s="47" t="s">
        <v>454</v>
      </c>
      <c r="AI417" s="56"/>
      <c r="AJ417" s="47">
        <v>0</v>
      </c>
      <c r="AK417" s="56"/>
      <c r="AL417" s="9" t="str">
        <f>VLOOKUP(F417,Definitions!$B$7:$E$39,4,FALSE)</f>
        <v>EU28</v>
      </c>
    </row>
    <row r="418" spans="1:38">
      <c r="A418" s="36" t="str">
        <f t="shared" si="31"/>
        <v>FI300_51</v>
      </c>
      <c r="B418" t="s">
        <v>113</v>
      </c>
      <c r="C418" t="s">
        <v>148</v>
      </c>
      <c r="D418">
        <v>300</v>
      </c>
      <c r="E418">
        <v>51</v>
      </c>
      <c r="F418" s="25" t="s">
        <v>111</v>
      </c>
      <c r="G418" t="s">
        <v>146</v>
      </c>
      <c r="H418" t="s">
        <v>203</v>
      </c>
      <c r="J418" s="29" t="s">
        <v>161</v>
      </c>
      <c r="K418" s="47">
        <v>8.7920069426069283</v>
      </c>
      <c r="L418" s="46">
        <v>-6.5318511389441287</v>
      </c>
      <c r="M418" s="46">
        <v>2.2601558036628</v>
      </c>
      <c r="N418" s="56"/>
      <c r="O418" s="47">
        <v>0</v>
      </c>
      <c r="P418" s="46">
        <v>2.2601558036628</v>
      </c>
      <c r="Q418" s="46">
        <v>1.7949315987410273</v>
      </c>
      <c r="R418" s="37">
        <v>0.4652242049217728</v>
      </c>
      <c r="S418" s="47">
        <v>1.3576140400118526</v>
      </c>
      <c r="T418" s="56"/>
      <c r="U418" s="47">
        <v>0.17347604142588147</v>
      </c>
      <c r="V418" s="56"/>
      <c r="W418" s="47">
        <v>0.26384151730329314</v>
      </c>
      <c r="X418" s="47" t="s">
        <v>454</v>
      </c>
      <c r="Y418" s="47" t="s">
        <v>454</v>
      </c>
      <c r="Z418" s="47" t="s">
        <v>454</v>
      </c>
      <c r="AA418" s="47" t="s">
        <v>454</v>
      </c>
      <c r="AB418" s="56"/>
      <c r="AC418" s="47">
        <v>8.8053716968333959E-2</v>
      </c>
      <c r="AD418" s="60"/>
      <c r="AE418" s="47">
        <v>0.37717048795343883</v>
      </c>
      <c r="AF418" s="47" t="s">
        <v>454</v>
      </c>
      <c r="AG418" s="47" t="s">
        <v>454</v>
      </c>
      <c r="AH418" s="47" t="s">
        <v>454</v>
      </c>
      <c r="AI418" s="56"/>
      <c r="AJ418" s="47">
        <v>0</v>
      </c>
      <c r="AK418" s="56"/>
      <c r="AL418" s="9" t="str">
        <f>VLOOKUP(F418,Definitions!$B$7:$E$39,4,FALSE)</f>
        <v>EU28</v>
      </c>
    </row>
    <row r="419" spans="1:38">
      <c r="A419" s="36" t="str">
        <f t="shared" si="31"/>
        <v>FI300_52</v>
      </c>
      <c r="B419" t="s">
        <v>113</v>
      </c>
      <c r="C419" t="s">
        <v>148</v>
      </c>
      <c r="D419">
        <v>300</v>
      </c>
      <c r="E419">
        <v>52</v>
      </c>
      <c r="F419" s="25" t="s">
        <v>111</v>
      </c>
      <c r="G419" t="s">
        <v>146</v>
      </c>
      <c r="H419" t="s">
        <v>203</v>
      </c>
      <c r="J419" s="29" t="s">
        <v>162</v>
      </c>
      <c r="K419" s="47">
        <v>0</v>
      </c>
      <c r="L419" s="46">
        <v>0</v>
      </c>
      <c r="M419" s="46">
        <v>0</v>
      </c>
      <c r="N419" s="56"/>
      <c r="O419" s="47">
        <v>0</v>
      </c>
      <c r="P419" s="46">
        <v>0</v>
      </c>
      <c r="Q419" s="46">
        <v>0</v>
      </c>
      <c r="R419" s="37">
        <v>0</v>
      </c>
      <c r="S419" s="47">
        <v>0</v>
      </c>
      <c r="T419" s="56"/>
      <c r="U419" s="47">
        <v>0</v>
      </c>
      <c r="V419" s="56"/>
      <c r="W419" s="47">
        <v>0</v>
      </c>
      <c r="X419" s="47" t="s">
        <v>454</v>
      </c>
      <c r="Y419" s="47" t="s">
        <v>454</v>
      </c>
      <c r="Z419" s="47" t="s">
        <v>454</v>
      </c>
      <c r="AA419" s="47" t="s">
        <v>454</v>
      </c>
      <c r="AB419" s="56"/>
      <c r="AC419" s="47">
        <v>0</v>
      </c>
      <c r="AD419" s="60"/>
      <c r="AE419" s="47">
        <v>0</v>
      </c>
      <c r="AF419" s="47" t="s">
        <v>454</v>
      </c>
      <c r="AG419" s="47" t="s">
        <v>454</v>
      </c>
      <c r="AH419" s="47" t="s">
        <v>454</v>
      </c>
      <c r="AI419" s="56"/>
      <c r="AJ419" s="47">
        <v>0</v>
      </c>
      <c r="AK419" s="56"/>
      <c r="AL419" s="9" t="str">
        <f>VLOOKUP(F419,Definitions!$B$7:$E$39,4,FALSE)</f>
        <v>EU28</v>
      </c>
    </row>
    <row r="420" spans="1:38">
      <c r="A420" s="36" t="str">
        <f t="shared" si="31"/>
        <v>FI300_53</v>
      </c>
      <c r="B420" t="s">
        <v>113</v>
      </c>
      <c r="C420" t="s">
        <v>148</v>
      </c>
      <c r="D420">
        <v>300</v>
      </c>
      <c r="E420">
        <v>53</v>
      </c>
      <c r="F420" s="25" t="s">
        <v>111</v>
      </c>
      <c r="G420" t="s">
        <v>146</v>
      </c>
      <c r="H420" t="s">
        <v>203</v>
      </c>
      <c r="J420" s="29" t="s">
        <v>163</v>
      </c>
      <c r="K420" s="47">
        <v>0</v>
      </c>
      <c r="L420" s="46">
        <v>0</v>
      </c>
      <c r="M420" s="46">
        <v>0</v>
      </c>
      <c r="N420" s="56"/>
      <c r="O420" s="47">
        <v>0</v>
      </c>
      <c r="P420" s="46">
        <v>0</v>
      </c>
      <c r="Q420" s="46">
        <v>0</v>
      </c>
      <c r="R420" s="37">
        <v>0</v>
      </c>
      <c r="S420" s="47">
        <v>0</v>
      </c>
      <c r="T420" s="56"/>
      <c r="U420" s="47">
        <v>0</v>
      </c>
      <c r="V420" s="56"/>
      <c r="W420" s="47">
        <v>0</v>
      </c>
      <c r="X420" s="47" t="s">
        <v>454</v>
      </c>
      <c r="Y420" s="47" t="s">
        <v>454</v>
      </c>
      <c r="Z420" s="47" t="s">
        <v>454</v>
      </c>
      <c r="AA420" s="47" t="s">
        <v>454</v>
      </c>
      <c r="AB420" s="56"/>
      <c r="AC420" s="47">
        <v>0</v>
      </c>
      <c r="AD420" s="60"/>
      <c r="AE420" s="47">
        <v>0</v>
      </c>
      <c r="AF420" s="47" t="s">
        <v>454</v>
      </c>
      <c r="AG420" s="47" t="s">
        <v>454</v>
      </c>
      <c r="AH420" s="47" t="s">
        <v>454</v>
      </c>
      <c r="AI420" s="56"/>
      <c r="AJ420" s="47">
        <v>0</v>
      </c>
      <c r="AK420" s="56"/>
      <c r="AL420" s="9" t="str">
        <f>VLOOKUP(F420,Definitions!$B$7:$E$39,4,FALSE)</f>
        <v>EU28</v>
      </c>
    </row>
    <row r="421" spans="1:38">
      <c r="A421" s="36" t="str">
        <f t="shared" si="31"/>
        <v>FI300_62</v>
      </c>
      <c r="B421" t="s">
        <v>113</v>
      </c>
      <c r="C421" t="s">
        <v>148</v>
      </c>
      <c r="D421">
        <v>300</v>
      </c>
      <c r="E421">
        <v>62</v>
      </c>
      <c r="F421" s="25" t="s">
        <v>111</v>
      </c>
      <c r="G421" t="s">
        <v>146</v>
      </c>
      <c r="H421" t="s">
        <v>203</v>
      </c>
      <c r="J421" s="29" t="s">
        <v>284</v>
      </c>
      <c r="K421" s="47">
        <v>7.7840845307020006</v>
      </c>
      <c r="L421" s="46">
        <v>-5.5009270496876344</v>
      </c>
      <c r="M421" s="46">
        <v>2.2831574810143658</v>
      </c>
      <c r="N421" s="56"/>
      <c r="O421" s="47">
        <v>0</v>
      </c>
      <c r="P421" s="46">
        <v>2.2831574810143658</v>
      </c>
      <c r="Q421" s="46">
        <v>1.4655649175809209</v>
      </c>
      <c r="R421" s="37">
        <v>0.81759256343344477</v>
      </c>
      <c r="S421" s="47">
        <v>0.88886353150664832</v>
      </c>
      <c r="T421" s="56"/>
      <c r="U421" s="47">
        <v>0.11302202418801528</v>
      </c>
      <c r="V421" s="56"/>
      <c r="W421" s="47">
        <v>0.46367936188625736</v>
      </c>
      <c r="X421" s="47" t="s">
        <v>454</v>
      </c>
      <c r="Y421" s="47" t="s">
        <v>454</v>
      </c>
      <c r="Z421" s="47" t="s">
        <v>454</v>
      </c>
      <c r="AA421" s="47" t="s">
        <v>454</v>
      </c>
      <c r="AB421" s="56"/>
      <c r="AC421" s="47">
        <v>0.15474703038739912</v>
      </c>
      <c r="AD421" s="60"/>
      <c r="AE421" s="47">
        <v>0.66284553304604565</v>
      </c>
      <c r="AF421" s="47" t="s">
        <v>454</v>
      </c>
      <c r="AG421" s="47" t="s">
        <v>454</v>
      </c>
      <c r="AH421" s="47" t="s">
        <v>454</v>
      </c>
      <c r="AI421" s="56"/>
      <c r="AJ421" s="47">
        <v>0</v>
      </c>
      <c r="AK421" s="56"/>
      <c r="AL421" s="9" t="str">
        <f>VLOOKUP(F421,Definitions!$B$7:$E$39,4,FALSE)</f>
        <v>EU28</v>
      </c>
    </row>
    <row r="422" spans="1:38">
      <c r="A422" s="36" t="str">
        <f t="shared" si="31"/>
        <v>FI300_61</v>
      </c>
      <c r="B422" t="s">
        <v>113</v>
      </c>
      <c r="C422" t="s">
        <v>148</v>
      </c>
      <c r="D422">
        <v>300</v>
      </c>
      <c r="E422">
        <v>61</v>
      </c>
      <c r="F422" s="25" t="s">
        <v>111</v>
      </c>
      <c r="G422" t="s">
        <v>146</v>
      </c>
      <c r="H422" t="s">
        <v>203</v>
      </c>
      <c r="J422" s="29" t="s">
        <v>283</v>
      </c>
      <c r="K422" s="47">
        <v>10.308373724348822</v>
      </c>
      <c r="L422" s="46">
        <v>-7.284814500009773</v>
      </c>
      <c r="M422" s="46">
        <v>3.0235592243390492</v>
      </c>
      <c r="N422" s="56"/>
      <c r="O422" s="47">
        <v>0</v>
      </c>
      <c r="P422" s="46">
        <v>3.0235592243390492</v>
      </c>
      <c r="Q422" s="46">
        <v>1.9408307846775332</v>
      </c>
      <c r="R422" s="37">
        <v>1.0827284396615158</v>
      </c>
      <c r="S422" s="47">
        <v>1.177111763955716</v>
      </c>
      <c r="T422" s="56"/>
      <c r="U422" s="47">
        <v>0.14967376829184853</v>
      </c>
      <c r="V422" s="56"/>
      <c r="W422" s="47">
        <v>0.61404525242996855</v>
      </c>
      <c r="X422" s="47" t="s">
        <v>454</v>
      </c>
      <c r="Y422" s="47" t="s">
        <v>454</v>
      </c>
      <c r="Z422" s="47" t="s">
        <v>454</v>
      </c>
      <c r="AA422" s="47" t="s">
        <v>454</v>
      </c>
      <c r="AB422" s="56"/>
      <c r="AC422" s="47">
        <v>0.20492971468574392</v>
      </c>
      <c r="AD422" s="60"/>
      <c r="AE422" s="47">
        <v>0.87779872497577183</v>
      </c>
      <c r="AF422" s="47" t="s">
        <v>454</v>
      </c>
      <c r="AG422" s="47" t="s">
        <v>454</v>
      </c>
      <c r="AH422" s="47" t="s">
        <v>454</v>
      </c>
      <c r="AI422" s="56"/>
      <c r="AJ422" s="47">
        <v>0</v>
      </c>
      <c r="AK422" s="56"/>
      <c r="AL422" s="9" t="str">
        <f>VLOOKUP(F422,Definitions!$B$7:$E$39,4,FALSE)</f>
        <v>EU28</v>
      </c>
    </row>
    <row r="423" spans="1:38">
      <c r="A423" s="36" t="str">
        <f t="shared" si="31"/>
        <v>FI300_58</v>
      </c>
      <c r="B423" t="s">
        <v>113</v>
      </c>
      <c r="C423" t="s">
        <v>148</v>
      </c>
      <c r="D423">
        <v>300</v>
      </c>
      <c r="E423">
        <v>58</v>
      </c>
      <c r="F423" s="25" t="s">
        <v>111</v>
      </c>
      <c r="G423" t="s">
        <v>146</v>
      </c>
      <c r="H423" t="s">
        <v>203</v>
      </c>
      <c r="J423" s="29" t="s">
        <v>277</v>
      </c>
      <c r="K423" s="47" t="s">
        <v>454</v>
      </c>
      <c r="L423" s="46">
        <v>0.36699999999999994</v>
      </c>
      <c r="M423" s="46">
        <v>0.36699999999999994</v>
      </c>
      <c r="N423" s="56"/>
      <c r="O423" s="47">
        <v>0</v>
      </c>
      <c r="P423" s="46">
        <v>0.36699999999999994</v>
      </c>
      <c r="Q423" s="46">
        <v>0.36699999999999994</v>
      </c>
      <c r="R423" s="37">
        <v>0</v>
      </c>
      <c r="S423" s="47">
        <v>0.32575842703793967</v>
      </c>
      <c r="T423" s="56"/>
      <c r="U423" s="47">
        <v>4.1241572962060276E-2</v>
      </c>
      <c r="V423" s="56"/>
      <c r="W423" s="47">
        <v>0</v>
      </c>
      <c r="X423" s="47" t="s">
        <v>454</v>
      </c>
      <c r="Y423" s="47" t="s">
        <v>454</v>
      </c>
      <c r="Z423" s="47" t="s">
        <v>454</v>
      </c>
      <c r="AA423" s="47" t="s">
        <v>454</v>
      </c>
      <c r="AB423" s="56"/>
      <c r="AC423" s="47">
        <v>0</v>
      </c>
      <c r="AD423" s="60"/>
      <c r="AE423" s="47">
        <v>0</v>
      </c>
      <c r="AF423" s="47" t="s">
        <v>454</v>
      </c>
      <c r="AG423" s="47" t="s">
        <v>454</v>
      </c>
      <c r="AH423" s="47" t="s">
        <v>454</v>
      </c>
      <c r="AI423" s="56"/>
      <c r="AJ423" s="47">
        <v>0</v>
      </c>
      <c r="AK423" s="56"/>
      <c r="AL423" s="9" t="str">
        <f>VLOOKUP(F423,Definitions!$B$7:$E$39,4,FALSE)</f>
        <v>EU28</v>
      </c>
    </row>
    <row r="424" spans="1:38">
      <c r="A424" s="36" t="str">
        <f t="shared" si="31"/>
        <v>FI300_55</v>
      </c>
      <c r="B424" t="s">
        <v>113</v>
      </c>
      <c r="C424" t="s">
        <v>148</v>
      </c>
      <c r="D424">
        <v>300</v>
      </c>
      <c r="E424">
        <v>55</v>
      </c>
      <c r="F424" s="25" t="s">
        <v>111</v>
      </c>
      <c r="G424" t="s">
        <v>146</v>
      </c>
      <c r="H424" t="s">
        <v>203</v>
      </c>
      <c r="J424" s="29" t="s">
        <v>453</v>
      </c>
      <c r="K424" s="47" t="s">
        <v>454</v>
      </c>
      <c r="L424" s="46">
        <v>4.3932169527526099E-2</v>
      </c>
      <c r="M424" s="46">
        <v>4.3932169527526099E-2</v>
      </c>
      <c r="N424" s="56"/>
      <c r="O424" s="47">
        <v>0</v>
      </c>
      <c r="P424" s="46">
        <v>4.3932169527526099E-2</v>
      </c>
      <c r="Q424" s="46">
        <v>2.8200177582211515E-2</v>
      </c>
      <c r="R424" s="37">
        <v>1.5731991945314581E-2</v>
      </c>
      <c r="S424" s="47">
        <v>1.7103377089711977E-2</v>
      </c>
      <c r="T424" s="56"/>
      <c r="U424" s="47">
        <v>2.174752625809258E-3</v>
      </c>
      <c r="V424" s="56"/>
      <c r="W424" s="47">
        <v>8.9220478666902827E-3</v>
      </c>
      <c r="X424" s="47" t="s">
        <v>454</v>
      </c>
      <c r="Y424" s="47" t="s">
        <v>454</v>
      </c>
      <c r="Z424" s="47" t="s">
        <v>454</v>
      </c>
      <c r="AA424" s="47" t="s">
        <v>454</v>
      </c>
      <c r="AB424" s="56"/>
      <c r="AC424" s="47">
        <v>2.9776188587044188E-3</v>
      </c>
      <c r="AD424" s="60"/>
      <c r="AE424" s="47">
        <v>1.2754373086610163E-2</v>
      </c>
      <c r="AF424" s="47" t="s">
        <v>454</v>
      </c>
      <c r="AG424" s="47" t="s">
        <v>454</v>
      </c>
      <c r="AH424" s="47" t="s">
        <v>454</v>
      </c>
      <c r="AI424" s="56"/>
      <c r="AJ424" s="47">
        <v>0</v>
      </c>
      <c r="AK424" s="56"/>
      <c r="AL424" s="9" t="str">
        <f>VLOOKUP(F424,Definitions!$B$7:$E$39,4,FALSE)</f>
        <v>EU28</v>
      </c>
    </row>
    <row r="425" spans="1:38">
      <c r="A425" s="36" t="str">
        <f t="shared" ref="A425:A440" si="32">B425&amp;D425&amp;"_"&amp;E425</f>
        <v>SE300_0</v>
      </c>
      <c r="B425" t="s">
        <v>118</v>
      </c>
      <c r="C425" t="s">
        <v>148</v>
      </c>
      <c r="D425">
        <v>300</v>
      </c>
      <c r="E425">
        <v>0</v>
      </c>
      <c r="F425" s="25" t="s">
        <v>116</v>
      </c>
      <c r="G425" t="s">
        <v>146</v>
      </c>
      <c r="H425" t="s">
        <v>203</v>
      </c>
      <c r="J425" s="29" t="s">
        <v>166</v>
      </c>
      <c r="K425" s="47">
        <v>92.050899665346449</v>
      </c>
      <c r="L425" s="46">
        <v>-63.301959096888297</v>
      </c>
      <c r="M425" s="46">
        <v>28.748940568458156</v>
      </c>
      <c r="N425" s="56"/>
      <c r="O425" s="47">
        <v>0</v>
      </c>
      <c r="P425" s="46">
        <v>28.748940568458156</v>
      </c>
      <c r="Q425" s="46">
        <v>21.63236541129487</v>
      </c>
      <c r="R425" s="37">
        <v>7.1165751571632851</v>
      </c>
      <c r="S425" s="47">
        <v>15.46111251165215</v>
      </c>
      <c r="T425" s="56"/>
      <c r="U425" s="47">
        <v>1.9438536469456957</v>
      </c>
      <c r="V425" s="56"/>
      <c r="W425" s="47">
        <v>4.2273992526970243</v>
      </c>
      <c r="X425" s="47" t="s">
        <v>454</v>
      </c>
      <c r="Y425" s="47" t="s">
        <v>454</v>
      </c>
      <c r="Z425" s="47" t="s">
        <v>454</v>
      </c>
      <c r="AA425" s="47" t="s">
        <v>454</v>
      </c>
      <c r="AB425" s="56"/>
      <c r="AC425" s="47">
        <v>1.1778243473058165</v>
      </c>
      <c r="AD425" s="60"/>
      <c r="AE425" s="47">
        <v>5.9387508098574688</v>
      </c>
      <c r="AF425" s="47" t="s">
        <v>454</v>
      </c>
      <c r="AG425" s="47" t="s">
        <v>454</v>
      </c>
      <c r="AH425" s="47" t="s">
        <v>454</v>
      </c>
      <c r="AI425" s="56"/>
      <c r="AJ425" s="47">
        <v>0</v>
      </c>
      <c r="AK425" s="56"/>
      <c r="AL425" s="9" t="str">
        <f>VLOOKUP(F425,Definitions!$B$7:$E$39,4,FALSE)</f>
        <v>EU28</v>
      </c>
    </row>
    <row r="426" spans="1:38">
      <c r="A426" s="36" t="str">
        <f t="shared" si="32"/>
        <v>SE300_1</v>
      </c>
      <c r="B426" t="s">
        <v>118</v>
      </c>
      <c r="C426" t="s">
        <v>148</v>
      </c>
      <c r="D426">
        <v>300</v>
      </c>
      <c r="E426">
        <v>1</v>
      </c>
      <c r="F426" s="25" t="s">
        <v>116</v>
      </c>
      <c r="G426" t="s">
        <v>146</v>
      </c>
      <c r="H426" t="s">
        <v>203</v>
      </c>
      <c r="J426" s="29" t="s">
        <v>155</v>
      </c>
      <c r="K426" s="47">
        <v>1.3257504157232107</v>
      </c>
      <c r="L426" s="46">
        <v>-1.2140793369179099</v>
      </c>
      <c r="M426" s="46">
        <v>0.11167107880530083</v>
      </c>
      <c r="N426" s="56"/>
      <c r="O426" s="47">
        <v>0</v>
      </c>
      <c r="P426" s="46">
        <v>0.11167107880530083</v>
      </c>
      <c r="Q426" s="46">
        <v>7.4271146970525448E-2</v>
      </c>
      <c r="R426" s="37">
        <v>3.7399931834775378E-2</v>
      </c>
      <c r="S426" s="47">
        <v>4.625123445061758E-2</v>
      </c>
      <c r="T426" s="56"/>
      <c r="U426" s="47">
        <v>5.8035457426797877E-3</v>
      </c>
      <c r="V426" s="56"/>
      <c r="W426" s="47">
        <v>2.2216366777228075E-2</v>
      </c>
      <c r="X426" s="47" t="s">
        <v>454</v>
      </c>
      <c r="Y426" s="47" t="s">
        <v>454</v>
      </c>
      <c r="Z426" s="47" t="s">
        <v>454</v>
      </c>
      <c r="AA426" s="47" t="s">
        <v>454</v>
      </c>
      <c r="AB426" s="56"/>
      <c r="AC426" s="47">
        <v>6.1898524683234269E-3</v>
      </c>
      <c r="AD426" s="60"/>
      <c r="AE426" s="47">
        <v>3.121007936645195E-2</v>
      </c>
      <c r="AF426" s="47" t="s">
        <v>454</v>
      </c>
      <c r="AG426" s="47" t="s">
        <v>454</v>
      </c>
      <c r="AH426" s="47" t="s">
        <v>454</v>
      </c>
      <c r="AI426" s="56"/>
      <c r="AJ426" s="47">
        <v>0</v>
      </c>
      <c r="AK426" s="56"/>
      <c r="AL426" s="9" t="str">
        <f>VLOOKUP(F426,Definitions!$B$7:$E$39,4,FALSE)</f>
        <v>EU28</v>
      </c>
    </row>
    <row r="427" spans="1:38">
      <c r="A427" s="36" t="str">
        <f t="shared" si="32"/>
        <v>SE300_2</v>
      </c>
      <c r="B427" t="s">
        <v>118</v>
      </c>
      <c r="C427" t="s">
        <v>148</v>
      </c>
      <c r="D427">
        <v>300</v>
      </c>
      <c r="E427">
        <v>2</v>
      </c>
      <c r="F427" s="25" t="s">
        <v>116</v>
      </c>
      <c r="G427" t="s">
        <v>146</v>
      </c>
      <c r="H427" t="s">
        <v>203</v>
      </c>
      <c r="J427" s="29" t="s">
        <v>156</v>
      </c>
      <c r="K427" s="47">
        <v>5.1551743126379286</v>
      </c>
      <c r="L427" s="46">
        <v>-0.90835797803694174</v>
      </c>
      <c r="M427" s="46">
        <v>4.2468163346009868</v>
      </c>
      <c r="N427" s="56"/>
      <c r="O427" s="47">
        <v>0</v>
      </c>
      <c r="P427" s="46">
        <v>4.2468163346009868</v>
      </c>
      <c r="Q427" s="46">
        <v>4.2191506315999199</v>
      </c>
      <c r="R427" s="37">
        <v>2.7665703001066719E-2</v>
      </c>
      <c r="S427" s="47">
        <v>3.7379359239622669</v>
      </c>
      <c r="T427" s="56"/>
      <c r="U427" s="47">
        <v>0.46478068289833357</v>
      </c>
      <c r="V427" s="56"/>
      <c r="W427" s="47">
        <v>1.6434024739319399E-2</v>
      </c>
      <c r="X427" s="47" t="s">
        <v>454</v>
      </c>
      <c r="Y427" s="47" t="s">
        <v>454</v>
      </c>
      <c r="Z427" s="47" t="s">
        <v>454</v>
      </c>
      <c r="AA427" s="47" t="s">
        <v>454</v>
      </c>
      <c r="AB427" s="56"/>
      <c r="AC427" s="47">
        <v>4.5787949765680146E-3</v>
      </c>
      <c r="AD427" s="60"/>
      <c r="AE427" s="47">
        <v>2.3086908024498705E-2</v>
      </c>
      <c r="AF427" s="47" t="s">
        <v>454</v>
      </c>
      <c r="AG427" s="47" t="s">
        <v>454</v>
      </c>
      <c r="AH427" s="47" t="s">
        <v>454</v>
      </c>
      <c r="AI427" s="56"/>
      <c r="AJ427" s="47">
        <v>0</v>
      </c>
      <c r="AK427" s="56"/>
      <c r="AL427" s="9" t="str">
        <f>VLOOKUP(F427,Definitions!$B$7:$E$39,4,FALSE)</f>
        <v>EU28</v>
      </c>
    </row>
    <row r="428" spans="1:38">
      <c r="A428" s="36" t="str">
        <f t="shared" si="32"/>
        <v>SE300_3</v>
      </c>
      <c r="B428" t="s">
        <v>118</v>
      </c>
      <c r="C428" t="s">
        <v>148</v>
      </c>
      <c r="D428">
        <v>300</v>
      </c>
      <c r="E428">
        <v>3</v>
      </c>
      <c r="F428" s="25" t="s">
        <v>116</v>
      </c>
      <c r="G428" t="s">
        <v>146</v>
      </c>
      <c r="H428" t="s">
        <v>203</v>
      </c>
      <c r="J428" s="29" t="s">
        <v>157</v>
      </c>
      <c r="K428" s="47">
        <v>2.9851421532165161</v>
      </c>
      <c r="L428" s="46">
        <v>-1.3878207989687299</v>
      </c>
      <c r="M428" s="46">
        <v>1.5973213542477862</v>
      </c>
      <c r="N428" s="56"/>
      <c r="O428" s="47">
        <v>0</v>
      </c>
      <c r="P428" s="46">
        <v>1.5973213542477862</v>
      </c>
      <c r="Q428" s="46">
        <v>1.5592383186352068</v>
      </c>
      <c r="R428" s="37">
        <v>3.8083035612579495E-2</v>
      </c>
      <c r="S428" s="47">
        <v>1.3572043509402578</v>
      </c>
      <c r="T428" s="56"/>
      <c r="U428" s="47">
        <v>0.17941182252909579</v>
      </c>
      <c r="V428" s="56"/>
      <c r="W428" s="47">
        <v>2.2622145165853248E-2</v>
      </c>
      <c r="X428" s="47" t="s">
        <v>454</v>
      </c>
      <c r="Y428" s="47" t="s">
        <v>454</v>
      </c>
      <c r="Z428" s="47" t="s">
        <v>454</v>
      </c>
      <c r="AA428" s="47" t="s">
        <v>454</v>
      </c>
      <c r="AB428" s="56"/>
      <c r="AC428" s="47">
        <v>6.3029091344115259E-3</v>
      </c>
      <c r="AD428" s="60"/>
      <c r="AE428" s="47">
        <v>3.1780126478167969E-2</v>
      </c>
      <c r="AF428" s="47" t="s">
        <v>454</v>
      </c>
      <c r="AG428" s="47" t="s">
        <v>454</v>
      </c>
      <c r="AH428" s="47" t="s">
        <v>454</v>
      </c>
      <c r="AI428" s="56"/>
      <c r="AJ428" s="47">
        <v>0</v>
      </c>
      <c r="AK428" s="56"/>
      <c r="AL428" s="9" t="str">
        <f>VLOOKUP(F428,Definitions!$B$7:$E$39,4,FALSE)</f>
        <v>EU28</v>
      </c>
    </row>
    <row r="429" spans="1:38">
      <c r="A429" s="36" t="str">
        <f t="shared" si="32"/>
        <v>SE300_4</v>
      </c>
      <c r="B429" t="s">
        <v>118</v>
      </c>
      <c r="C429" t="s">
        <v>148</v>
      </c>
      <c r="D429">
        <v>300</v>
      </c>
      <c r="E429">
        <v>4</v>
      </c>
      <c r="F429" s="25" t="s">
        <v>116</v>
      </c>
      <c r="G429" t="s">
        <v>146</v>
      </c>
      <c r="H429" t="s">
        <v>203</v>
      </c>
      <c r="J429" s="29" t="s">
        <v>158</v>
      </c>
      <c r="K429" s="47">
        <v>1.4494611537109743</v>
      </c>
      <c r="L429" s="46">
        <v>-1.2361897897369238</v>
      </c>
      <c r="M429" s="46">
        <v>0.21327136397405055</v>
      </c>
      <c r="N429" s="56"/>
      <c r="O429" s="47">
        <v>0</v>
      </c>
      <c r="P429" s="46">
        <v>0.21327136397405055</v>
      </c>
      <c r="Q429" s="46">
        <v>0.14184432520740761</v>
      </c>
      <c r="R429" s="37">
        <v>7.1427038766642942E-2</v>
      </c>
      <c r="S429" s="47">
        <v>8.8331410086624679E-2</v>
      </c>
      <c r="T429" s="56"/>
      <c r="U429" s="47">
        <v>1.1083712360163568E-2</v>
      </c>
      <c r="V429" s="56"/>
      <c r="W429" s="47">
        <v>4.2429202760619379E-2</v>
      </c>
      <c r="X429" s="47" t="s">
        <v>454</v>
      </c>
      <c r="Y429" s="47" t="s">
        <v>454</v>
      </c>
      <c r="Z429" s="47" t="s">
        <v>454</v>
      </c>
      <c r="AA429" s="47" t="s">
        <v>454</v>
      </c>
      <c r="AB429" s="56"/>
      <c r="AC429" s="47">
        <v>1.1821487647836864E-2</v>
      </c>
      <c r="AD429" s="60"/>
      <c r="AE429" s="47">
        <v>5.9605551118806076E-2</v>
      </c>
      <c r="AF429" s="47" t="s">
        <v>454</v>
      </c>
      <c r="AG429" s="47" t="s">
        <v>454</v>
      </c>
      <c r="AH429" s="47" t="s">
        <v>454</v>
      </c>
      <c r="AI429" s="56"/>
      <c r="AJ429" s="47">
        <v>0</v>
      </c>
      <c r="AK429" s="56"/>
      <c r="AL429" s="9" t="str">
        <f>VLOOKUP(F429,Definitions!$B$7:$E$39,4,FALSE)</f>
        <v>EU28</v>
      </c>
    </row>
    <row r="430" spans="1:38">
      <c r="A430" s="36" t="str">
        <f t="shared" si="32"/>
        <v>SE300_6</v>
      </c>
      <c r="B430" t="s">
        <v>118</v>
      </c>
      <c r="C430" t="s">
        <v>148</v>
      </c>
      <c r="D430">
        <v>300</v>
      </c>
      <c r="E430">
        <v>6</v>
      </c>
      <c r="F430" s="25" t="s">
        <v>116</v>
      </c>
      <c r="G430" t="s">
        <v>146</v>
      </c>
      <c r="H430" t="s">
        <v>203</v>
      </c>
      <c r="J430" s="29" t="s">
        <v>159</v>
      </c>
      <c r="K430" s="47">
        <v>0</v>
      </c>
      <c r="L430" s="46">
        <v>0</v>
      </c>
      <c r="M430" s="46">
        <v>0</v>
      </c>
      <c r="N430" s="56"/>
      <c r="O430" s="47">
        <v>0</v>
      </c>
      <c r="P430" s="46">
        <v>0</v>
      </c>
      <c r="Q430" s="46">
        <v>0</v>
      </c>
      <c r="R430" s="37">
        <v>0</v>
      </c>
      <c r="S430" s="47">
        <v>0</v>
      </c>
      <c r="T430" s="56"/>
      <c r="U430" s="47">
        <v>0</v>
      </c>
      <c r="V430" s="56"/>
      <c r="W430" s="47">
        <v>0</v>
      </c>
      <c r="X430" s="47">
        <v>0</v>
      </c>
      <c r="Y430" s="47">
        <v>0</v>
      </c>
      <c r="Z430" s="47">
        <v>0</v>
      </c>
      <c r="AA430" s="47">
        <v>0</v>
      </c>
      <c r="AB430" s="56"/>
      <c r="AC430" s="47">
        <v>0</v>
      </c>
      <c r="AD430" s="60"/>
      <c r="AE430" s="47">
        <v>0</v>
      </c>
      <c r="AF430" s="47">
        <v>0</v>
      </c>
      <c r="AG430" s="47">
        <v>0</v>
      </c>
      <c r="AH430" s="47">
        <v>0</v>
      </c>
      <c r="AI430" s="56"/>
      <c r="AJ430" s="47">
        <v>0</v>
      </c>
      <c r="AK430" s="56"/>
      <c r="AL430" s="9" t="str">
        <f>VLOOKUP(F430,Definitions!$B$7:$E$39,4,FALSE)</f>
        <v>EU28</v>
      </c>
    </row>
    <row r="431" spans="1:38">
      <c r="A431" s="36" t="str">
        <f t="shared" si="32"/>
        <v>SE300_7</v>
      </c>
      <c r="B431" t="s">
        <v>118</v>
      </c>
      <c r="C431" t="s">
        <v>148</v>
      </c>
      <c r="D431">
        <v>300</v>
      </c>
      <c r="E431">
        <v>7</v>
      </c>
      <c r="F431" s="25" t="s">
        <v>116</v>
      </c>
      <c r="G431" t="s">
        <v>146</v>
      </c>
      <c r="H431" t="s">
        <v>203</v>
      </c>
      <c r="J431" s="29" t="s">
        <v>160</v>
      </c>
      <c r="K431" s="47">
        <v>0</v>
      </c>
      <c r="L431" s="46">
        <v>0</v>
      </c>
      <c r="M431" s="46">
        <v>0</v>
      </c>
      <c r="N431" s="56"/>
      <c r="O431" s="47">
        <v>0</v>
      </c>
      <c r="P431" s="46">
        <v>0</v>
      </c>
      <c r="Q431" s="46">
        <v>0</v>
      </c>
      <c r="R431" s="37">
        <v>0</v>
      </c>
      <c r="S431" s="47">
        <v>0</v>
      </c>
      <c r="T431" s="56"/>
      <c r="U431" s="47">
        <v>0</v>
      </c>
      <c r="V431" s="56"/>
      <c r="W431" s="47">
        <v>0</v>
      </c>
      <c r="X431" s="47" t="s">
        <v>454</v>
      </c>
      <c r="Y431" s="47" t="s">
        <v>454</v>
      </c>
      <c r="Z431" s="47" t="s">
        <v>454</v>
      </c>
      <c r="AA431" s="47" t="s">
        <v>454</v>
      </c>
      <c r="AB431" s="56"/>
      <c r="AC431" s="47">
        <v>0</v>
      </c>
      <c r="AD431" s="60"/>
      <c r="AE431" s="47">
        <v>0</v>
      </c>
      <c r="AF431" s="47" t="s">
        <v>454</v>
      </c>
      <c r="AG431" s="47" t="s">
        <v>454</v>
      </c>
      <c r="AH431" s="47" t="s">
        <v>454</v>
      </c>
      <c r="AI431" s="56"/>
      <c r="AJ431" s="47">
        <v>0</v>
      </c>
      <c r="AK431" s="56"/>
      <c r="AL431" s="9" t="str">
        <f>VLOOKUP(F431,Definitions!$B$7:$E$39,4,FALSE)</f>
        <v>EU28</v>
      </c>
    </row>
    <row r="432" spans="1:38">
      <c r="A432" s="36" t="str">
        <f t="shared" si="32"/>
        <v>SE300_8</v>
      </c>
      <c r="B432" t="s">
        <v>118</v>
      </c>
      <c r="C432" t="s">
        <v>148</v>
      </c>
      <c r="D432">
        <v>300</v>
      </c>
      <c r="E432">
        <v>8</v>
      </c>
      <c r="F432" s="25" t="s">
        <v>116</v>
      </c>
      <c r="G432" t="s">
        <v>146</v>
      </c>
      <c r="H432" t="s">
        <v>203</v>
      </c>
      <c r="J432" s="29" t="s">
        <v>274</v>
      </c>
      <c r="K432" s="47">
        <v>2.7782612066736716</v>
      </c>
      <c r="L432" s="46">
        <v>-2.7782612066736716</v>
      </c>
      <c r="M432" s="46">
        <v>0</v>
      </c>
      <c r="N432" s="56"/>
      <c r="O432" s="47">
        <v>0</v>
      </c>
      <c r="P432" s="46">
        <v>0</v>
      </c>
      <c r="Q432" s="46">
        <v>0</v>
      </c>
      <c r="R432" s="37">
        <v>0</v>
      </c>
      <c r="S432" s="47">
        <v>0</v>
      </c>
      <c r="T432" s="56"/>
      <c r="U432" s="47">
        <v>0</v>
      </c>
      <c r="V432" s="56"/>
      <c r="W432" s="47">
        <v>0</v>
      </c>
      <c r="X432" s="47" t="s">
        <v>454</v>
      </c>
      <c r="Y432" s="47" t="s">
        <v>454</v>
      </c>
      <c r="Z432" s="47" t="s">
        <v>454</v>
      </c>
      <c r="AA432" s="47" t="s">
        <v>454</v>
      </c>
      <c r="AB432" s="56"/>
      <c r="AC432" s="47">
        <v>0</v>
      </c>
      <c r="AD432" s="60"/>
      <c r="AE432" s="47">
        <v>0</v>
      </c>
      <c r="AF432" s="47" t="s">
        <v>454</v>
      </c>
      <c r="AG432" s="47" t="s">
        <v>454</v>
      </c>
      <c r="AH432" s="47" t="s">
        <v>454</v>
      </c>
      <c r="AI432" s="56"/>
      <c r="AJ432" s="47">
        <v>0</v>
      </c>
      <c r="AK432" s="56"/>
      <c r="AL432" s="9" t="str">
        <f>VLOOKUP(F432,Definitions!$B$7:$E$39,4,FALSE)</f>
        <v>EU28</v>
      </c>
    </row>
    <row r="433" spans="1:38">
      <c r="A433" s="36" t="str">
        <f t="shared" si="32"/>
        <v>SE300_9</v>
      </c>
      <c r="B433" t="s">
        <v>118</v>
      </c>
      <c r="C433" t="s">
        <v>148</v>
      </c>
      <c r="D433">
        <v>300</v>
      </c>
      <c r="E433">
        <v>9</v>
      </c>
      <c r="F433" s="25" t="s">
        <v>116</v>
      </c>
      <c r="G433" t="s">
        <v>146</v>
      </c>
      <c r="H433" t="s">
        <v>203</v>
      </c>
      <c r="J433" s="29" t="s">
        <v>258</v>
      </c>
      <c r="K433" s="47">
        <v>2.2347311112812611</v>
      </c>
      <c r="L433" s="46">
        <v>-2.2347311112812611</v>
      </c>
      <c r="M433" s="46">
        <v>0</v>
      </c>
      <c r="N433" s="56"/>
      <c r="O433" s="47">
        <v>0</v>
      </c>
      <c r="P433" s="46">
        <v>0</v>
      </c>
      <c r="Q433" s="46">
        <v>0</v>
      </c>
      <c r="R433" s="37">
        <v>0</v>
      </c>
      <c r="S433" s="47">
        <v>0</v>
      </c>
      <c r="T433" s="56"/>
      <c r="U433" s="47">
        <v>0</v>
      </c>
      <c r="V433" s="56"/>
      <c r="W433" s="47">
        <v>0</v>
      </c>
      <c r="X433" s="47" t="s">
        <v>454</v>
      </c>
      <c r="Y433" s="47" t="s">
        <v>454</v>
      </c>
      <c r="Z433" s="47" t="s">
        <v>454</v>
      </c>
      <c r="AA433" s="47" t="s">
        <v>454</v>
      </c>
      <c r="AB433" s="56"/>
      <c r="AC433" s="47">
        <v>0</v>
      </c>
      <c r="AD433" s="60"/>
      <c r="AE433" s="47">
        <v>0</v>
      </c>
      <c r="AF433" s="47" t="s">
        <v>454</v>
      </c>
      <c r="AG433" s="47" t="s">
        <v>454</v>
      </c>
      <c r="AH433" s="47" t="s">
        <v>454</v>
      </c>
      <c r="AI433" s="56"/>
      <c r="AJ433" s="47">
        <v>0</v>
      </c>
      <c r="AK433" s="56"/>
      <c r="AL433" s="9" t="str">
        <f>VLOOKUP(F433,Definitions!$B$7:$E$39,4,FALSE)</f>
        <v>EU28</v>
      </c>
    </row>
    <row r="434" spans="1:38">
      <c r="A434" s="36" t="str">
        <f t="shared" si="32"/>
        <v>SE300_51</v>
      </c>
      <c r="B434" t="s">
        <v>118</v>
      </c>
      <c r="C434" t="s">
        <v>148</v>
      </c>
      <c r="D434">
        <v>300</v>
      </c>
      <c r="E434">
        <v>51</v>
      </c>
      <c r="F434" s="25" t="s">
        <v>116</v>
      </c>
      <c r="G434" t="s">
        <v>146</v>
      </c>
      <c r="H434" t="s">
        <v>203</v>
      </c>
      <c r="J434" s="29" t="s">
        <v>161</v>
      </c>
      <c r="K434" s="47">
        <v>14.176481830938942</v>
      </c>
      <c r="L434" s="46">
        <v>-12.228879317266077</v>
      </c>
      <c r="M434" s="46">
        <v>1.9476025136728632</v>
      </c>
      <c r="N434" s="56"/>
      <c r="O434" s="47">
        <v>0</v>
      </c>
      <c r="P434" s="46">
        <v>1.9476025136728632</v>
      </c>
      <c r="Q434" s="46">
        <v>1.4979494519333036</v>
      </c>
      <c r="R434" s="37">
        <v>0.44965306173955966</v>
      </c>
      <c r="S434" s="47">
        <v>1.0950189338899667</v>
      </c>
      <c r="T434" s="56"/>
      <c r="U434" s="47">
        <v>0.13582689373081847</v>
      </c>
      <c r="V434" s="56"/>
      <c r="W434" s="47">
        <v>0.26710362431251838</v>
      </c>
      <c r="X434" s="47" t="s">
        <v>454</v>
      </c>
      <c r="Y434" s="47" t="s">
        <v>454</v>
      </c>
      <c r="Z434" s="47" t="s">
        <v>454</v>
      </c>
      <c r="AA434" s="47" t="s">
        <v>454</v>
      </c>
      <c r="AB434" s="56"/>
      <c r="AC434" s="47">
        <v>7.441955045249124E-2</v>
      </c>
      <c r="AD434" s="60"/>
      <c r="AE434" s="47">
        <v>0.37523351128706844</v>
      </c>
      <c r="AF434" s="47" t="s">
        <v>454</v>
      </c>
      <c r="AG434" s="47" t="s">
        <v>454</v>
      </c>
      <c r="AH434" s="47" t="s">
        <v>454</v>
      </c>
      <c r="AI434" s="56"/>
      <c r="AJ434" s="47">
        <v>0</v>
      </c>
      <c r="AK434" s="56"/>
      <c r="AL434" s="9" t="str">
        <f>VLOOKUP(F434,Definitions!$B$7:$E$39,4,FALSE)</f>
        <v>EU28</v>
      </c>
    </row>
    <row r="435" spans="1:38">
      <c r="A435" s="36" t="str">
        <f t="shared" si="32"/>
        <v>SE300_52</v>
      </c>
      <c r="B435" t="s">
        <v>118</v>
      </c>
      <c r="C435" t="s">
        <v>148</v>
      </c>
      <c r="D435">
        <v>300</v>
      </c>
      <c r="E435">
        <v>52</v>
      </c>
      <c r="F435" s="25" t="s">
        <v>116</v>
      </c>
      <c r="G435" t="s">
        <v>146</v>
      </c>
      <c r="H435" t="s">
        <v>203</v>
      </c>
      <c r="J435" s="29" t="s">
        <v>162</v>
      </c>
      <c r="K435" s="47">
        <v>0</v>
      </c>
      <c r="L435" s="46">
        <v>0</v>
      </c>
      <c r="M435" s="46">
        <v>0</v>
      </c>
      <c r="N435" s="56"/>
      <c r="O435" s="47">
        <v>0</v>
      </c>
      <c r="P435" s="46">
        <v>0</v>
      </c>
      <c r="Q435" s="46">
        <v>0</v>
      </c>
      <c r="R435" s="37">
        <v>0</v>
      </c>
      <c r="S435" s="47">
        <v>0</v>
      </c>
      <c r="T435" s="56"/>
      <c r="U435" s="47">
        <v>0</v>
      </c>
      <c r="V435" s="56"/>
      <c r="W435" s="47">
        <v>0</v>
      </c>
      <c r="X435" s="47" t="s">
        <v>454</v>
      </c>
      <c r="Y435" s="47" t="s">
        <v>454</v>
      </c>
      <c r="Z435" s="47" t="s">
        <v>454</v>
      </c>
      <c r="AA435" s="47" t="s">
        <v>454</v>
      </c>
      <c r="AB435" s="56"/>
      <c r="AC435" s="47">
        <v>0</v>
      </c>
      <c r="AD435" s="60"/>
      <c r="AE435" s="47">
        <v>0</v>
      </c>
      <c r="AF435" s="47" t="s">
        <v>454</v>
      </c>
      <c r="AG435" s="47" t="s">
        <v>454</v>
      </c>
      <c r="AH435" s="47" t="s">
        <v>454</v>
      </c>
      <c r="AI435" s="56"/>
      <c r="AJ435" s="47">
        <v>0</v>
      </c>
      <c r="AK435" s="56"/>
      <c r="AL435" s="9" t="str">
        <f>VLOOKUP(F435,Definitions!$B$7:$E$39,4,FALSE)</f>
        <v>EU28</v>
      </c>
    </row>
    <row r="436" spans="1:38">
      <c r="A436" s="36" t="str">
        <f t="shared" si="32"/>
        <v>SE300_53</v>
      </c>
      <c r="B436" t="s">
        <v>118</v>
      </c>
      <c r="C436" t="s">
        <v>148</v>
      </c>
      <c r="D436">
        <v>300</v>
      </c>
      <c r="E436">
        <v>53</v>
      </c>
      <c r="F436" s="25" t="s">
        <v>116</v>
      </c>
      <c r="G436" t="s">
        <v>146</v>
      </c>
      <c r="H436" t="s">
        <v>203</v>
      </c>
      <c r="J436" s="29" t="s">
        <v>163</v>
      </c>
      <c r="K436" s="47">
        <v>0</v>
      </c>
      <c r="L436" s="46">
        <v>0</v>
      </c>
      <c r="M436" s="46">
        <v>0</v>
      </c>
      <c r="N436" s="56"/>
      <c r="O436" s="47">
        <v>0</v>
      </c>
      <c r="P436" s="46">
        <v>0</v>
      </c>
      <c r="Q436" s="46">
        <v>0</v>
      </c>
      <c r="R436" s="37">
        <v>0</v>
      </c>
      <c r="S436" s="47">
        <v>0</v>
      </c>
      <c r="T436" s="56"/>
      <c r="U436" s="47">
        <v>0</v>
      </c>
      <c r="V436" s="56"/>
      <c r="W436" s="47">
        <v>0</v>
      </c>
      <c r="X436" s="47" t="s">
        <v>454</v>
      </c>
      <c r="Y436" s="47" t="s">
        <v>454</v>
      </c>
      <c r="Z436" s="47" t="s">
        <v>454</v>
      </c>
      <c r="AA436" s="47" t="s">
        <v>454</v>
      </c>
      <c r="AB436" s="56"/>
      <c r="AC436" s="47">
        <v>0</v>
      </c>
      <c r="AD436" s="60"/>
      <c r="AE436" s="47">
        <v>0</v>
      </c>
      <c r="AF436" s="47" t="s">
        <v>454</v>
      </c>
      <c r="AG436" s="47" t="s">
        <v>454</v>
      </c>
      <c r="AH436" s="47" t="s">
        <v>454</v>
      </c>
      <c r="AI436" s="56"/>
      <c r="AJ436" s="47">
        <v>0</v>
      </c>
      <c r="AK436" s="56"/>
      <c r="AL436" s="9" t="str">
        <f>VLOOKUP(F436,Definitions!$B$7:$E$39,4,FALSE)</f>
        <v>EU28</v>
      </c>
    </row>
    <row r="437" spans="1:38">
      <c r="A437" s="36" t="str">
        <f t="shared" si="32"/>
        <v>SE300_62</v>
      </c>
      <c r="B437" t="s">
        <v>118</v>
      </c>
      <c r="C437" t="s">
        <v>148</v>
      </c>
      <c r="D437">
        <v>300</v>
      </c>
      <c r="E437">
        <v>62</v>
      </c>
      <c r="F437" s="25" t="s">
        <v>116</v>
      </c>
      <c r="G437" t="s">
        <v>146</v>
      </c>
      <c r="H437" t="s">
        <v>203</v>
      </c>
      <c r="J437" s="29" t="s">
        <v>284</v>
      </c>
      <c r="K437" s="47">
        <v>35.182878603209126</v>
      </c>
      <c r="L437" s="46">
        <v>-24.172824112049057</v>
      </c>
      <c r="M437" s="46">
        <v>11.010054491160069</v>
      </c>
      <c r="N437" s="56"/>
      <c r="O437" s="47">
        <v>0</v>
      </c>
      <c r="P437" s="46">
        <v>11.010054491160069</v>
      </c>
      <c r="Q437" s="46">
        <v>7.3226602985734477</v>
      </c>
      <c r="R437" s="37">
        <v>3.6873941925866207</v>
      </c>
      <c r="S437" s="47">
        <v>4.5600760468389714</v>
      </c>
      <c r="T437" s="56"/>
      <c r="U437" s="47">
        <v>0.57219250993580806</v>
      </c>
      <c r="V437" s="56"/>
      <c r="W437" s="47">
        <v>2.1903917417986691</v>
      </c>
      <c r="X437" s="47" t="s">
        <v>454</v>
      </c>
      <c r="Y437" s="47" t="s">
        <v>454</v>
      </c>
      <c r="Z437" s="47" t="s">
        <v>454</v>
      </c>
      <c r="AA437" s="47" t="s">
        <v>454</v>
      </c>
      <c r="AB437" s="56"/>
      <c r="AC437" s="47">
        <v>0.610279883543559</v>
      </c>
      <c r="AD437" s="60"/>
      <c r="AE437" s="47">
        <v>3.0771143090430617</v>
      </c>
      <c r="AF437" s="47" t="s">
        <v>454</v>
      </c>
      <c r="AG437" s="47" t="s">
        <v>454</v>
      </c>
      <c r="AH437" s="47" t="s">
        <v>454</v>
      </c>
      <c r="AI437" s="56"/>
      <c r="AJ437" s="47">
        <v>0</v>
      </c>
      <c r="AK437" s="56"/>
      <c r="AL437" s="9" t="str">
        <f>VLOOKUP(F437,Definitions!$B$7:$E$39,4,FALSE)</f>
        <v>EU28</v>
      </c>
    </row>
    <row r="438" spans="1:38">
      <c r="A438" s="36" t="str">
        <f t="shared" si="32"/>
        <v>SE300_61</v>
      </c>
      <c r="B438" t="s">
        <v>118</v>
      </c>
      <c r="C438" t="s">
        <v>148</v>
      </c>
      <c r="D438">
        <v>300</v>
      </c>
      <c r="E438">
        <v>61</v>
      </c>
      <c r="F438" s="25" t="s">
        <v>116</v>
      </c>
      <c r="G438" t="s">
        <v>146</v>
      </c>
      <c r="H438" t="s">
        <v>203</v>
      </c>
      <c r="J438" s="29" t="s">
        <v>283</v>
      </c>
      <c r="K438" s="47">
        <v>26.086119825788522</v>
      </c>
      <c r="L438" s="46">
        <v>-17.922785495360383</v>
      </c>
      <c r="M438" s="46">
        <v>8.1633343304281389</v>
      </c>
      <c r="N438" s="56"/>
      <c r="O438" s="47">
        <v>0</v>
      </c>
      <c r="P438" s="46">
        <v>8.1633343304281389</v>
      </c>
      <c r="Q438" s="46">
        <v>5.4293395417255006</v>
      </c>
      <c r="R438" s="37">
        <v>2.7339947887026383</v>
      </c>
      <c r="S438" s="47">
        <v>3.3810391558381259</v>
      </c>
      <c r="T438" s="56"/>
      <c r="U438" s="47">
        <v>0.42424846886299727</v>
      </c>
      <c r="V438" s="56"/>
      <c r="W438" s="47">
        <v>1.6240519170243772</v>
      </c>
      <c r="X438" s="47" t="s">
        <v>454</v>
      </c>
      <c r="Y438" s="47" t="s">
        <v>454</v>
      </c>
      <c r="Z438" s="47" t="s">
        <v>454</v>
      </c>
      <c r="AA438" s="47" t="s">
        <v>454</v>
      </c>
      <c r="AB438" s="56"/>
      <c r="AC438" s="47">
        <v>0.45248810789272526</v>
      </c>
      <c r="AD438" s="60"/>
      <c r="AE438" s="47">
        <v>2.2815066808099131</v>
      </c>
      <c r="AF438" s="47" t="s">
        <v>454</v>
      </c>
      <c r="AG438" s="47" t="s">
        <v>454</v>
      </c>
      <c r="AH438" s="47" t="s">
        <v>454</v>
      </c>
      <c r="AI438" s="56"/>
      <c r="AJ438" s="47">
        <v>0</v>
      </c>
      <c r="AK438" s="56"/>
      <c r="AL438" s="9" t="str">
        <f>VLOOKUP(F438,Definitions!$B$7:$E$39,4,FALSE)</f>
        <v>EU28</v>
      </c>
    </row>
    <row r="439" spans="1:38">
      <c r="A439" s="36" t="str">
        <f t="shared" si="32"/>
        <v>SE300_58</v>
      </c>
      <c r="B439" t="s">
        <v>118</v>
      </c>
      <c r="C439" t="s">
        <v>148</v>
      </c>
      <c r="D439">
        <v>300</v>
      </c>
      <c r="E439">
        <v>58</v>
      </c>
      <c r="F439" s="25" t="s">
        <v>116</v>
      </c>
      <c r="G439" t="s">
        <v>146</v>
      </c>
      <c r="H439" t="s">
        <v>203</v>
      </c>
      <c r="J439" s="29" t="s">
        <v>277</v>
      </c>
      <c r="K439" s="47" t="s">
        <v>454</v>
      </c>
      <c r="L439" s="46">
        <v>1.2469999999999999</v>
      </c>
      <c r="M439" s="46">
        <v>1.2469999999999999</v>
      </c>
      <c r="N439" s="56"/>
      <c r="O439" s="47">
        <v>0</v>
      </c>
      <c r="P439" s="46">
        <v>1.2469999999999999</v>
      </c>
      <c r="Q439" s="46">
        <v>1.2469999999999999</v>
      </c>
      <c r="R439" s="37">
        <v>0</v>
      </c>
      <c r="S439" s="47">
        <v>1.1075048258999698</v>
      </c>
      <c r="T439" s="56"/>
      <c r="U439" s="47">
        <v>0.13949517410003015</v>
      </c>
      <c r="V439" s="56"/>
      <c r="W439" s="47">
        <v>0</v>
      </c>
      <c r="X439" s="47" t="s">
        <v>454</v>
      </c>
      <c r="Y439" s="47" t="s">
        <v>454</v>
      </c>
      <c r="Z439" s="47" t="s">
        <v>454</v>
      </c>
      <c r="AA439" s="47" t="s">
        <v>454</v>
      </c>
      <c r="AB439" s="56"/>
      <c r="AC439" s="47">
        <v>0</v>
      </c>
      <c r="AD439" s="60"/>
      <c r="AE439" s="47">
        <v>0</v>
      </c>
      <c r="AF439" s="47" t="s">
        <v>454</v>
      </c>
      <c r="AG439" s="47" t="s">
        <v>454</v>
      </c>
      <c r="AH439" s="47" t="s">
        <v>454</v>
      </c>
      <c r="AI439" s="56"/>
      <c r="AJ439" s="47">
        <v>0</v>
      </c>
      <c r="AK439" s="56"/>
      <c r="AL439" s="9" t="str">
        <f>VLOOKUP(F439,Definitions!$B$7:$E$39,4,FALSE)</f>
        <v>EU28</v>
      </c>
    </row>
    <row r="440" spans="1:38">
      <c r="A440" s="36" t="str">
        <f t="shared" si="32"/>
        <v>SE300_55</v>
      </c>
      <c r="B440" t="s">
        <v>118</v>
      </c>
      <c r="C440" t="s">
        <v>148</v>
      </c>
      <c r="D440">
        <v>300</v>
      </c>
      <c r="E440">
        <v>55</v>
      </c>
      <c r="F440" s="25" t="s">
        <v>116</v>
      </c>
      <c r="G440" t="s">
        <v>146</v>
      </c>
      <c r="H440" t="s">
        <v>203</v>
      </c>
      <c r="J440" s="29" t="s">
        <v>453</v>
      </c>
      <c r="K440" s="47" t="s">
        <v>454</v>
      </c>
      <c r="L440" s="46">
        <v>0.2118691015689611</v>
      </c>
      <c r="M440" s="46">
        <v>0.2118691015689611</v>
      </c>
      <c r="N440" s="56"/>
      <c r="O440" s="47">
        <v>0</v>
      </c>
      <c r="P440" s="46">
        <v>0.2118691015689611</v>
      </c>
      <c r="Q440" s="46">
        <v>0.14091169664955852</v>
      </c>
      <c r="R440" s="37">
        <v>7.0957404919402597E-2</v>
      </c>
      <c r="S440" s="47">
        <v>8.7750629745349779E-2</v>
      </c>
      <c r="T440" s="56"/>
      <c r="U440" s="47">
        <v>1.1010836785769185E-2</v>
      </c>
      <c r="V440" s="56"/>
      <c r="W440" s="47">
        <v>4.2150230118439568E-2</v>
      </c>
      <c r="X440" s="47" t="s">
        <v>454</v>
      </c>
      <c r="Y440" s="47" t="s">
        <v>454</v>
      </c>
      <c r="Z440" s="47" t="s">
        <v>454</v>
      </c>
      <c r="AA440" s="47" t="s">
        <v>454</v>
      </c>
      <c r="AB440" s="56"/>
      <c r="AC440" s="47">
        <v>1.1743761189901294E-2</v>
      </c>
      <c r="AD440" s="60"/>
      <c r="AE440" s="47">
        <v>5.9213643729501303E-2</v>
      </c>
      <c r="AF440" s="47" t="s">
        <v>454</v>
      </c>
      <c r="AG440" s="47" t="s">
        <v>454</v>
      </c>
      <c r="AH440" s="47" t="s">
        <v>454</v>
      </c>
      <c r="AI440" s="56"/>
      <c r="AJ440" s="47">
        <v>0</v>
      </c>
      <c r="AK440" s="56"/>
      <c r="AL440" s="9" t="str">
        <f>VLOOKUP(F440,Definitions!$B$7:$E$39,4,FALSE)</f>
        <v>EU28</v>
      </c>
    </row>
    <row r="441" spans="1:38">
      <c r="A441" s="36" t="str">
        <f t="shared" ref="A441:A456" si="33">B441&amp;D441&amp;"_"&amp;E441</f>
        <v>UK300_0</v>
      </c>
      <c r="B441" t="s">
        <v>122</v>
      </c>
      <c r="C441" t="s">
        <v>148</v>
      </c>
      <c r="D441">
        <v>300</v>
      </c>
      <c r="E441">
        <v>0</v>
      </c>
      <c r="F441" s="25" t="s">
        <v>120</v>
      </c>
      <c r="G441" t="s">
        <v>146</v>
      </c>
      <c r="H441" t="s">
        <v>203</v>
      </c>
      <c r="J441" s="29" t="s">
        <v>166</v>
      </c>
      <c r="K441" s="47">
        <v>358.48897476867393</v>
      </c>
      <c r="L441" s="46">
        <v>-187.60943565722786</v>
      </c>
      <c r="M441" s="46">
        <v>170.87953911144606</v>
      </c>
      <c r="N441" s="56"/>
      <c r="O441" s="47">
        <v>0</v>
      </c>
      <c r="P441" s="46">
        <v>170.87953911144606</v>
      </c>
      <c r="Q441" s="46">
        <v>137.31756606579557</v>
      </c>
      <c r="R441" s="37">
        <v>33.561973045650497</v>
      </c>
      <c r="S441" s="47">
        <v>87.831205826955696</v>
      </c>
      <c r="T441" s="56"/>
      <c r="U441" s="47">
        <v>25.90576287813046</v>
      </c>
      <c r="V441" s="56"/>
      <c r="W441" s="47">
        <v>23.580597360709415</v>
      </c>
      <c r="X441" s="47" t="s">
        <v>454</v>
      </c>
      <c r="Y441" s="47" t="s">
        <v>454</v>
      </c>
      <c r="Z441" s="47" t="s">
        <v>454</v>
      </c>
      <c r="AA441" s="47" t="s">
        <v>454</v>
      </c>
      <c r="AB441" s="56"/>
      <c r="AC441" s="47">
        <v>1.7500087640714912</v>
      </c>
      <c r="AD441" s="60"/>
      <c r="AE441" s="47">
        <v>31.811964281579009</v>
      </c>
      <c r="AF441" s="47" t="s">
        <v>454</v>
      </c>
      <c r="AG441" s="47" t="s">
        <v>454</v>
      </c>
      <c r="AH441" s="47" t="s">
        <v>454</v>
      </c>
      <c r="AI441" s="56"/>
      <c r="AJ441" s="47">
        <v>0</v>
      </c>
      <c r="AK441" s="56"/>
      <c r="AL441" s="9" t="str">
        <f>VLOOKUP(F441,Definitions!$B$7:$E$39,4,FALSE)</f>
        <v>EU28</v>
      </c>
    </row>
    <row r="442" spans="1:38">
      <c r="A442" s="36" t="str">
        <f t="shared" si="33"/>
        <v>UK300_1</v>
      </c>
      <c r="B442" t="s">
        <v>122</v>
      </c>
      <c r="C442" t="s">
        <v>148</v>
      </c>
      <c r="D442">
        <v>300</v>
      </c>
      <c r="E442">
        <v>1</v>
      </c>
      <c r="F442" s="25" t="s">
        <v>120</v>
      </c>
      <c r="G442" t="s">
        <v>146</v>
      </c>
      <c r="H442" t="s">
        <v>203</v>
      </c>
      <c r="J442" s="29" t="s">
        <v>155</v>
      </c>
      <c r="K442" s="47">
        <v>98.100653125747144</v>
      </c>
      <c r="L442" s="46">
        <v>-72.29085354028193</v>
      </c>
      <c r="M442" s="46">
        <v>25.809799585465214</v>
      </c>
      <c r="N442" s="56"/>
      <c r="O442" s="47">
        <v>0</v>
      </c>
      <c r="P442" s="46">
        <v>25.809799585465214</v>
      </c>
      <c r="Q442" s="46">
        <v>12.471752349619932</v>
      </c>
      <c r="R442" s="37">
        <v>13.338047235845284</v>
      </c>
      <c r="S442" s="47">
        <v>2.4335409591255166</v>
      </c>
      <c r="T442" s="56"/>
      <c r="U442" s="47">
        <v>0.66691724700688659</v>
      </c>
      <c r="V442" s="56"/>
      <c r="W442" s="47">
        <v>9.3712941434875283</v>
      </c>
      <c r="X442" s="47" t="s">
        <v>454</v>
      </c>
      <c r="Y442" s="47" t="s">
        <v>454</v>
      </c>
      <c r="Z442" s="47" t="s">
        <v>454</v>
      </c>
      <c r="AA442" s="47" t="s">
        <v>454</v>
      </c>
      <c r="AB442" s="56"/>
      <c r="AC442" s="47">
        <v>0.69548055254617303</v>
      </c>
      <c r="AD442" s="60"/>
      <c r="AE442" s="47">
        <v>12.642566683299112</v>
      </c>
      <c r="AF442" s="47" t="s">
        <v>454</v>
      </c>
      <c r="AG442" s="47" t="s">
        <v>454</v>
      </c>
      <c r="AH442" s="47" t="s">
        <v>454</v>
      </c>
      <c r="AI442" s="56"/>
      <c r="AJ442" s="47">
        <v>0</v>
      </c>
      <c r="AK442" s="56"/>
      <c r="AL442" s="9" t="str">
        <f>VLOOKUP(F442,Definitions!$B$7:$E$39,4,FALSE)</f>
        <v>EU28</v>
      </c>
    </row>
    <row r="443" spans="1:38">
      <c r="A443" s="36" t="str">
        <f t="shared" si="33"/>
        <v>UK300_2</v>
      </c>
      <c r="B443" t="s">
        <v>122</v>
      </c>
      <c r="C443" t="s">
        <v>148</v>
      </c>
      <c r="D443">
        <v>300</v>
      </c>
      <c r="E443">
        <v>2</v>
      </c>
      <c r="F443" s="25" t="s">
        <v>120</v>
      </c>
      <c r="G443" t="s">
        <v>146</v>
      </c>
      <c r="H443" t="s">
        <v>203</v>
      </c>
      <c r="J443" s="29" t="s">
        <v>156</v>
      </c>
      <c r="K443" s="47">
        <v>10.240671733326286</v>
      </c>
      <c r="L443" s="46">
        <v>-1.4523573439245325</v>
      </c>
      <c r="M443" s="46">
        <v>8.7883143894017532</v>
      </c>
      <c r="N443" s="56"/>
      <c r="O443" s="47">
        <v>0</v>
      </c>
      <c r="P443" s="46">
        <v>8.7883143894017532</v>
      </c>
      <c r="Q443" s="46">
        <v>8.5487723520346783</v>
      </c>
      <c r="R443" s="37">
        <v>0.23954203736707411</v>
      </c>
      <c r="S443" s="47">
        <v>6.4622990516206489</v>
      </c>
      <c r="T443" s="56"/>
      <c r="U443" s="47">
        <v>1.9181713854332294</v>
      </c>
      <c r="V443" s="56"/>
      <c r="W443" s="47">
        <v>0.16830191498080035</v>
      </c>
      <c r="X443" s="47" t="s">
        <v>454</v>
      </c>
      <c r="Y443" s="47" t="s">
        <v>454</v>
      </c>
      <c r="Z443" s="47" t="s">
        <v>454</v>
      </c>
      <c r="AA443" s="47" t="s">
        <v>454</v>
      </c>
      <c r="AB443" s="56"/>
      <c r="AC443" s="47">
        <v>1.2490346267358291E-2</v>
      </c>
      <c r="AD443" s="60"/>
      <c r="AE443" s="47">
        <v>0.22705169109971582</v>
      </c>
      <c r="AF443" s="47" t="s">
        <v>454</v>
      </c>
      <c r="AG443" s="47" t="s">
        <v>454</v>
      </c>
      <c r="AH443" s="47" t="s">
        <v>454</v>
      </c>
      <c r="AI443" s="56"/>
      <c r="AJ443" s="47">
        <v>0</v>
      </c>
      <c r="AK443" s="56"/>
      <c r="AL443" s="9" t="str">
        <f>VLOOKUP(F443,Definitions!$B$7:$E$39,4,FALSE)</f>
        <v>EU28</v>
      </c>
    </row>
    <row r="444" spans="1:38">
      <c r="A444" s="36" t="str">
        <f t="shared" si="33"/>
        <v>UK300_3</v>
      </c>
      <c r="B444" t="s">
        <v>122</v>
      </c>
      <c r="C444" t="s">
        <v>148</v>
      </c>
      <c r="D444">
        <v>300</v>
      </c>
      <c r="E444">
        <v>3</v>
      </c>
      <c r="F444" s="25" t="s">
        <v>120</v>
      </c>
      <c r="G444" t="s">
        <v>146</v>
      </c>
      <c r="H444" t="s">
        <v>203</v>
      </c>
      <c r="J444" s="29" t="s">
        <v>157</v>
      </c>
      <c r="K444" s="47">
        <v>170.99564454571617</v>
      </c>
      <c r="L444" s="46">
        <v>-55.979584336787468</v>
      </c>
      <c r="M444" s="46">
        <v>115.01606020892871</v>
      </c>
      <c r="N444" s="56"/>
      <c r="O444" s="47">
        <v>0</v>
      </c>
      <c r="P444" s="46">
        <v>115.01606020892871</v>
      </c>
      <c r="Q444" s="46">
        <v>105.68426270655165</v>
      </c>
      <c r="R444" s="37">
        <v>9.3317975023770554</v>
      </c>
      <c r="S444" s="47">
        <v>76.514777710584298</v>
      </c>
      <c r="T444" s="56"/>
      <c r="U444" s="47">
        <v>22.612976555420087</v>
      </c>
      <c r="V444" s="56"/>
      <c r="W444" s="47">
        <v>6.5565084405472591</v>
      </c>
      <c r="X444" s="47" t="s">
        <v>454</v>
      </c>
      <c r="Y444" s="47" t="s">
        <v>454</v>
      </c>
      <c r="Z444" s="47" t="s">
        <v>454</v>
      </c>
      <c r="AA444" s="47" t="s">
        <v>454</v>
      </c>
      <c r="AB444" s="56"/>
      <c r="AC444" s="47">
        <v>0.48658424793701743</v>
      </c>
      <c r="AD444" s="60"/>
      <c r="AE444" s="47">
        <v>8.8452132544400381</v>
      </c>
      <c r="AF444" s="47" t="s">
        <v>454</v>
      </c>
      <c r="AG444" s="47" t="s">
        <v>454</v>
      </c>
      <c r="AH444" s="47" t="s">
        <v>454</v>
      </c>
      <c r="AI444" s="56"/>
      <c r="AJ444" s="47">
        <v>0</v>
      </c>
      <c r="AK444" s="56"/>
      <c r="AL444" s="9" t="str">
        <f>VLOOKUP(F444,Definitions!$B$7:$E$39,4,FALSE)</f>
        <v>EU28</v>
      </c>
    </row>
    <row r="445" spans="1:38">
      <c r="A445" s="36" t="str">
        <f t="shared" si="33"/>
        <v>UK300_4</v>
      </c>
      <c r="B445" t="s">
        <v>122</v>
      </c>
      <c r="C445" t="s">
        <v>148</v>
      </c>
      <c r="D445">
        <v>300</v>
      </c>
      <c r="E445">
        <v>4</v>
      </c>
      <c r="F445" s="25" t="s">
        <v>120</v>
      </c>
      <c r="G445" t="s">
        <v>146</v>
      </c>
      <c r="H445" t="s">
        <v>203</v>
      </c>
      <c r="J445" s="29" t="s">
        <v>158</v>
      </c>
      <c r="K445" s="47">
        <v>2.2014130199480655</v>
      </c>
      <c r="L445" s="46">
        <v>-1.6742880020836579</v>
      </c>
      <c r="M445" s="46">
        <v>0.52712501786440769</v>
      </c>
      <c r="N445" s="56"/>
      <c r="O445" s="47">
        <v>0</v>
      </c>
      <c r="P445" s="46">
        <v>0.52712501786440769</v>
      </c>
      <c r="Q445" s="46">
        <v>0.253482480428742</v>
      </c>
      <c r="R445" s="37">
        <v>0.27364253743566569</v>
      </c>
      <c r="S445" s="47">
        <v>4.7539167465477247E-2</v>
      </c>
      <c r="T445" s="56"/>
      <c r="U445" s="47">
        <v>1.3682432255909425E-2</v>
      </c>
      <c r="V445" s="56"/>
      <c r="W445" s="47">
        <v>0.19226088070735534</v>
      </c>
      <c r="X445" s="47" t="s">
        <v>454</v>
      </c>
      <c r="Y445" s="47" t="s">
        <v>454</v>
      </c>
      <c r="Z445" s="47" t="s">
        <v>454</v>
      </c>
      <c r="AA445" s="47" t="s">
        <v>454</v>
      </c>
      <c r="AB445" s="56"/>
      <c r="AC445" s="47">
        <v>1.4268435234240099E-2</v>
      </c>
      <c r="AD445" s="60"/>
      <c r="AE445" s="47">
        <v>0.25937410220142559</v>
      </c>
      <c r="AF445" s="47" t="s">
        <v>454</v>
      </c>
      <c r="AG445" s="47" t="s">
        <v>454</v>
      </c>
      <c r="AH445" s="47" t="s">
        <v>454</v>
      </c>
      <c r="AI445" s="56"/>
      <c r="AJ445" s="47">
        <v>0</v>
      </c>
      <c r="AK445" s="56"/>
      <c r="AL445" s="9" t="str">
        <f>VLOOKUP(F445,Definitions!$B$7:$E$39,4,FALSE)</f>
        <v>EU28</v>
      </c>
    </row>
    <row r="446" spans="1:38">
      <c r="A446" s="36" t="str">
        <f t="shared" si="33"/>
        <v>UK300_6</v>
      </c>
      <c r="B446" t="s">
        <v>122</v>
      </c>
      <c r="C446" t="s">
        <v>148</v>
      </c>
      <c r="D446">
        <v>300</v>
      </c>
      <c r="E446">
        <v>6</v>
      </c>
      <c r="F446" s="25" t="s">
        <v>120</v>
      </c>
      <c r="G446" t="s">
        <v>146</v>
      </c>
      <c r="H446" t="s">
        <v>203</v>
      </c>
      <c r="J446" s="29" t="s">
        <v>159</v>
      </c>
      <c r="K446" s="47">
        <v>0</v>
      </c>
      <c r="L446" s="46">
        <v>0</v>
      </c>
      <c r="M446" s="46">
        <v>0</v>
      </c>
      <c r="N446" s="56"/>
      <c r="O446" s="47">
        <v>0</v>
      </c>
      <c r="P446" s="46">
        <v>0</v>
      </c>
      <c r="Q446" s="46">
        <v>0</v>
      </c>
      <c r="R446" s="37">
        <v>0</v>
      </c>
      <c r="S446" s="47">
        <v>0</v>
      </c>
      <c r="T446" s="56"/>
      <c r="U446" s="47">
        <v>0</v>
      </c>
      <c r="V446" s="56"/>
      <c r="W446" s="47">
        <v>0</v>
      </c>
      <c r="X446" s="47">
        <v>0</v>
      </c>
      <c r="Y446" s="47">
        <v>0</v>
      </c>
      <c r="Z446" s="47">
        <v>0</v>
      </c>
      <c r="AA446" s="47">
        <v>0</v>
      </c>
      <c r="AB446" s="56"/>
      <c r="AC446" s="47">
        <v>0</v>
      </c>
      <c r="AD446" s="60"/>
      <c r="AE446" s="47">
        <v>0</v>
      </c>
      <c r="AF446" s="47">
        <v>0</v>
      </c>
      <c r="AG446" s="47">
        <v>0</v>
      </c>
      <c r="AH446" s="47">
        <v>0</v>
      </c>
      <c r="AI446" s="56"/>
      <c r="AJ446" s="47">
        <v>0</v>
      </c>
      <c r="AK446" s="56"/>
      <c r="AL446" s="9" t="str">
        <f>VLOOKUP(F446,Definitions!$B$7:$E$39,4,FALSE)</f>
        <v>EU28</v>
      </c>
    </row>
    <row r="447" spans="1:38">
      <c r="A447" s="36" t="str">
        <f t="shared" si="33"/>
        <v>UK300_7</v>
      </c>
      <c r="B447" t="s">
        <v>122</v>
      </c>
      <c r="C447" t="s">
        <v>148</v>
      </c>
      <c r="D447">
        <v>300</v>
      </c>
      <c r="E447">
        <v>7</v>
      </c>
      <c r="F447" s="25" t="s">
        <v>120</v>
      </c>
      <c r="G447" t="s">
        <v>146</v>
      </c>
      <c r="H447" t="s">
        <v>203</v>
      </c>
      <c r="J447" s="29" t="s">
        <v>160</v>
      </c>
      <c r="K447" s="47">
        <v>0</v>
      </c>
      <c r="L447" s="46">
        <v>0</v>
      </c>
      <c r="M447" s="46">
        <v>0</v>
      </c>
      <c r="N447" s="56"/>
      <c r="O447" s="47">
        <v>0</v>
      </c>
      <c r="P447" s="46">
        <v>0</v>
      </c>
      <c r="Q447" s="46">
        <v>0</v>
      </c>
      <c r="R447" s="37">
        <v>0</v>
      </c>
      <c r="S447" s="47">
        <v>0</v>
      </c>
      <c r="T447" s="56"/>
      <c r="U447" s="47">
        <v>0</v>
      </c>
      <c r="V447" s="56"/>
      <c r="W447" s="47">
        <v>0</v>
      </c>
      <c r="X447" s="47" t="s">
        <v>454</v>
      </c>
      <c r="Y447" s="47" t="s">
        <v>454</v>
      </c>
      <c r="Z447" s="47" t="s">
        <v>454</v>
      </c>
      <c r="AA447" s="47" t="s">
        <v>454</v>
      </c>
      <c r="AB447" s="56"/>
      <c r="AC447" s="47">
        <v>0</v>
      </c>
      <c r="AD447" s="60"/>
      <c r="AE447" s="47">
        <v>0</v>
      </c>
      <c r="AF447" s="47" t="s">
        <v>454</v>
      </c>
      <c r="AG447" s="47" t="s">
        <v>454</v>
      </c>
      <c r="AH447" s="47" t="s">
        <v>454</v>
      </c>
      <c r="AI447" s="56"/>
      <c r="AJ447" s="47">
        <v>0</v>
      </c>
      <c r="AK447" s="56"/>
      <c r="AL447" s="9" t="str">
        <f>VLOOKUP(F447,Definitions!$B$7:$E$39,4,FALSE)</f>
        <v>EU28</v>
      </c>
    </row>
    <row r="448" spans="1:38">
      <c r="A448" s="36" t="str">
        <f t="shared" si="33"/>
        <v>UK300_8</v>
      </c>
      <c r="B448" t="s">
        <v>122</v>
      </c>
      <c r="C448" t="s">
        <v>148</v>
      </c>
      <c r="D448">
        <v>300</v>
      </c>
      <c r="E448">
        <v>8</v>
      </c>
      <c r="F448" s="25" t="s">
        <v>120</v>
      </c>
      <c r="G448" t="s">
        <v>146</v>
      </c>
      <c r="H448" t="s">
        <v>203</v>
      </c>
      <c r="J448" s="29" t="s">
        <v>274</v>
      </c>
      <c r="K448" s="47">
        <v>0.19760714892025799</v>
      </c>
      <c r="L448" s="46">
        <v>-0.19760714892025799</v>
      </c>
      <c r="M448" s="46">
        <v>0</v>
      </c>
      <c r="N448" s="56"/>
      <c r="O448" s="47">
        <v>0</v>
      </c>
      <c r="P448" s="46">
        <v>0</v>
      </c>
      <c r="Q448" s="46">
        <v>0</v>
      </c>
      <c r="R448" s="37">
        <v>0</v>
      </c>
      <c r="S448" s="47">
        <v>0</v>
      </c>
      <c r="T448" s="56"/>
      <c r="U448" s="47">
        <v>0</v>
      </c>
      <c r="V448" s="56"/>
      <c r="W448" s="47">
        <v>0</v>
      </c>
      <c r="X448" s="47" t="s">
        <v>454</v>
      </c>
      <c r="Y448" s="47" t="s">
        <v>454</v>
      </c>
      <c r="Z448" s="47" t="s">
        <v>454</v>
      </c>
      <c r="AA448" s="47" t="s">
        <v>454</v>
      </c>
      <c r="AB448" s="56"/>
      <c r="AC448" s="47">
        <v>0</v>
      </c>
      <c r="AD448" s="60"/>
      <c r="AE448" s="47">
        <v>0</v>
      </c>
      <c r="AF448" s="47" t="s">
        <v>454</v>
      </c>
      <c r="AG448" s="47" t="s">
        <v>454</v>
      </c>
      <c r="AH448" s="47" t="s">
        <v>454</v>
      </c>
      <c r="AI448" s="56"/>
      <c r="AJ448" s="47">
        <v>0</v>
      </c>
      <c r="AK448" s="56"/>
      <c r="AL448" s="9" t="str">
        <f>VLOOKUP(F448,Definitions!$B$7:$E$39,4,FALSE)</f>
        <v>EU28</v>
      </c>
    </row>
    <row r="449" spans="1:38">
      <c r="A449" s="36" t="str">
        <f t="shared" si="33"/>
        <v>UK300_9</v>
      </c>
      <c r="B449" t="s">
        <v>122</v>
      </c>
      <c r="C449" t="s">
        <v>148</v>
      </c>
      <c r="D449">
        <v>300</v>
      </c>
      <c r="E449">
        <v>9</v>
      </c>
      <c r="F449" s="25" t="s">
        <v>120</v>
      </c>
      <c r="G449" t="s">
        <v>146</v>
      </c>
      <c r="H449" t="s">
        <v>203</v>
      </c>
      <c r="J449" s="29" t="s">
        <v>258</v>
      </c>
      <c r="K449" s="47">
        <v>0.34396564878003177</v>
      </c>
      <c r="L449" s="46">
        <v>-0.34396564878003177</v>
      </c>
      <c r="M449" s="46">
        <v>0</v>
      </c>
      <c r="N449" s="56"/>
      <c r="O449" s="47">
        <v>0</v>
      </c>
      <c r="P449" s="46">
        <v>0</v>
      </c>
      <c r="Q449" s="46">
        <v>0</v>
      </c>
      <c r="R449" s="37">
        <v>0</v>
      </c>
      <c r="S449" s="47">
        <v>0</v>
      </c>
      <c r="T449" s="56"/>
      <c r="U449" s="47">
        <v>0</v>
      </c>
      <c r="V449" s="56"/>
      <c r="W449" s="47">
        <v>0</v>
      </c>
      <c r="X449" s="47" t="s">
        <v>454</v>
      </c>
      <c r="Y449" s="47" t="s">
        <v>454</v>
      </c>
      <c r="Z449" s="47" t="s">
        <v>454</v>
      </c>
      <c r="AA449" s="47" t="s">
        <v>454</v>
      </c>
      <c r="AB449" s="56"/>
      <c r="AC449" s="47">
        <v>0</v>
      </c>
      <c r="AD449" s="60"/>
      <c r="AE449" s="47">
        <v>0</v>
      </c>
      <c r="AF449" s="47" t="s">
        <v>454</v>
      </c>
      <c r="AG449" s="47" t="s">
        <v>454</v>
      </c>
      <c r="AH449" s="47" t="s">
        <v>454</v>
      </c>
      <c r="AI449" s="56"/>
      <c r="AJ449" s="47">
        <v>0</v>
      </c>
      <c r="AK449" s="56"/>
      <c r="AL449" s="9" t="str">
        <f>VLOOKUP(F449,Definitions!$B$7:$E$39,4,FALSE)</f>
        <v>EU28</v>
      </c>
    </row>
    <row r="450" spans="1:38">
      <c r="A450" s="36" t="str">
        <f t="shared" si="33"/>
        <v>UK300_51</v>
      </c>
      <c r="B450" t="s">
        <v>122</v>
      </c>
      <c r="C450" t="s">
        <v>148</v>
      </c>
      <c r="D450">
        <v>300</v>
      </c>
      <c r="E450">
        <v>51</v>
      </c>
      <c r="F450" s="25" t="s">
        <v>120</v>
      </c>
      <c r="G450" t="s">
        <v>146</v>
      </c>
      <c r="H450" t="s">
        <v>203</v>
      </c>
      <c r="J450" s="29" t="s">
        <v>161</v>
      </c>
      <c r="K450" s="47">
        <v>5.3924948990687156</v>
      </c>
      <c r="L450" s="46">
        <v>-3.5183301492709607</v>
      </c>
      <c r="M450" s="46">
        <v>1.8741647497977549</v>
      </c>
      <c r="N450" s="56"/>
      <c r="O450" s="47">
        <v>0</v>
      </c>
      <c r="P450" s="46">
        <v>1.8741647497977549</v>
      </c>
      <c r="Q450" s="46">
        <v>1.2474981829634726</v>
      </c>
      <c r="R450" s="37">
        <v>0.62666656683428246</v>
      </c>
      <c r="S450" s="47">
        <v>0.61916538627826478</v>
      </c>
      <c r="T450" s="56"/>
      <c r="U450" s="47">
        <v>0.18803770521851645</v>
      </c>
      <c r="V450" s="56"/>
      <c r="W450" s="47">
        <v>0.44029509146669121</v>
      </c>
      <c r="X450" s="47" t="s">
        <v>454</v>
      </c>
      <c r="Y450" s="47" t="s">
        <v>454</v>
      </c>
      <c r="Z450" s="47" t="s">
        <v>454</v>
      </c>
      <c r="AA450" s="47" t="s">
        <v>454</v>
      </c>
      <c r="AB450" s="56"/>
      <c r="AC450" s="47">
        <v>3.2676028391385399E-2</v>
      </c>
      <c r="AD450" s="60"/>
      <c r="AE450" s="47">
        <v>0.59399053844289706</v>
      </c>
      <c r="AF450" s="47" t="s">
        <v>454</v>
      </c>
      <c r="AG450" s="47" t="s">
        <v>454</v>
      </c>
      <c r="AH450" s="47" t="s">
        <v>454</v>
      </c>
      <c r="AI450" s="56"/>
      <c r="AJ450" s="47">
        <v>0</v>
      </c>
      <c r="AK450" s="56"/>
      <c r="AL450" s="9" t="str">
        <f>VLOOKUP(F450,Definitions!$B$7:$E$39,4,FALSE)</f>
        <v>EU28</v>
      </c>
    </row>
    <row r="451" spans="1:38">
      <c r="A451" s="36" t="str">
        <f t="shared" si="33"/>
        <v>UK300_52</v>
      </c>
      <c r="B451" t="s">
        <v>122</v>
      </c>
      <c r="C451" t="s">
        <v>148</v>
      </c>
      <c r="D451">
        <v>300</v>
      </c>
      <c r="E451">
        <v>52</v>
      </c>
      <c r="F451" s="25" t="s">
        <v>120</v>
      </c>
      <c r="G451" t="s">
        <v>146</v>
      </c>
      <c r="H451" t="s">
        <v>203</v>
      </c>
      <c r="J451" s="29" t="s">
        <v>162</v>
      </c>
      <c r="K451" s="47">
        <v>9.452684271677312E-3</v>
      </c>
      <c r="L451" s="46">
        <v>-9.452684271677312E-3</v>
      </c>
      <c r="M451" s="46">
        <v>0</v>
      </c>
      <c r="N451" s="56"/>
      <c r="O451" s="47">
        <v>0</v>
      </c>
      <c r="P451" s="46">
        <v>0</v>
      </c>
      <c r="Q451" s="46">
        <v>0</v>
      </c>
      <c r="R451" s="37">
        <v>0</v>
      </c>
      <c r="S451" s="47">
        <v>0</v>
      </c>
      <c r="T451" s="56"/>
      <c r="U451" s="47">
        <v>0</v>
      </c>
      <c r="V451" s="56"/>
      <c r="W451" s="47">
        <v>0</v>
      </c>
      <c r="X451" s="47" t="s">
        <v>454</v>
      </c>
      <c r="Y451" s="47" t="s">
        <v>454</v>
      </c>
      <c r="Z451" s="47" t="s">
        <v>454</v>
      </c>
      <c r="AA451" s="47" t="s">
        <v>454</v>
      </c>
      <c r="AB451" s="56"/>
      <c r="AC451" s="47">
        <v>0</v>
      </c>
      <c r="AD451" s="60"/>
      <c r="AE451" s="47">
        <v>0</v>
      </c>
      <c r="AF451" s="47" t="s">
        <v>454</v>
      </c>
      <c r="AG451" s="47" t="s">
        <v>454</v>
      </c>
      <c r="AH451" s="47" t="s">
        <v>454</v>
      </c>
      <c r="AI451" s="56"/>
      <c r="AJ451" s="47">
        <v>0</v>
      </c>
      <c r="AK451" s="56"/>
      <c r="AL451" s="9" t="str">
        <f>VLOOKUP(F451,Definitions!$B$7:$E$39,4,FALSE)</f>
        <v>EU28</v>
      </c>
    </row>
    <row r="452" spans="1:38">
      <c r="A452" s="36" t="str">
        <f t="shared" si="33"/>
        <v>UK300_53</v>
      </c>
      <c r="B452" t="s">
        <v>122</v>
      </c>
      <c r="C452" t="s">
        <v>148</v>
      </c>
      <c r="D452">
        <v>300</v>
      </c>
      <c r="E452">
        <v>53</v>
      </c>
      <c r="F452" s="25" t="s">
        <v>120</v>
      </c>
      <c r="G452" t="s">
        <v>146</v>
      </c>
      <c r="H452" t="s">
        <v>203</v>
      </c>
      <c r="J452" s="29" t="s">
        <v>163</v>
      </c>
      <c r="K452" s="47">
        <v>0</v>
      </c>
      <c r="L452" s="46">
        <v>0</v>
      </c>
      <c r="M452" s="46">
        <v>0</v>
      </c>
      <c r="N452" s="56"/>
      <c r="O452" s="47">
        <v>0</v>
      </c>
      <c r="P452" s="46">
        <v>0</v>
      </c>
      <c r="Q452" s="46">
        <v>0</v>
      </c>
      <c r="R452" s="37">
        <v>0</v>
      </c>
      <c r="S452" s="47">
        <v>0</v>
      </c>
      <c r="T452" s="56"/>
      <c r="U452" s="47">
        <v>0</v>
      </c>
      <c r="V452" s="56"/>
      <c r="W452" s="47">
        <v>0</v>
      </c>
      <c r="X452" s="47" t="s">
        <v>454</v>
      </c>
      <c r="Y452" s="47" t="s">
        <v>454</v>
      </c>
      <c r="Z452" s="47" t="s">
        <v>454</v>
      </c>
      <c r="AA452" s="47" t="s">
        <v>454</v>
      </c>
      <c r="AB452" s="56"/>
      <c r="AC452" s="47">
        <v>0</v>
      </c>
      <c r="AD452" s="60"/>
      <c r="AE452" s="47">
        <v>0</v>
      </c>
      <c r="AF452" s="47" t="s">
        <v>454</v>
      </c>
      <c r="AG452" s="47" t="s">
        <v>454</v>
      </c>
      <c r="AH452" s="47" t="s">
        <v>454</v>
      </c>
      <c r="AI452" s="56"/>
      <c r="AJ452" s="47">
        <v>0</v>
      </c>
      <c r="AK452" s="56"/>
      <c r="AL452" s="9" t="str">
        <f>VLOOKUP(F452,Definitions!$B$7:$E$39,4,FALSE)</f>
        <v>EU28</v>
      </c>
    </row>
    <row r="453" spans="1:38">
      <c r="A453" s="36" t="str">
        <f t="shared" si="33"/>
        <v>UK300_62</v>
      </c>
      <c r="B453" t="s">
        <v>122</v>
      </c>
      <c r="C453" t="s">
        <v>148</v>
      </c>
      <c r="D453">
        <v>300</v>
      </c>
      <c r="E453">
        <v>62</v>
      </c>
      <c r="F453" s="25" t="s">
        <v>120</v>
      </c>
      <c r="G453" t="s">
        <v>146</v>
      </c>
      <c r="H453" t="s">
        <v>203</v>
      </c>
      <c r="J453" s="29" t="s">
        <v>284</v>
      </c>
      <c r="K453" s="47">
        <v>21.863596789652178</v>
      </c>
      <c r="L453" s="46">
        <v>-16.079220827530285</v>
      </c>
      <c r="M453" s="46">
        <v>5.7843759621218922</v>
      </c>
      <c r="N453" s="56"/>
      <c r="O453" s="47">
        <v>0</v>
      </c>
      <c r="P453" s="46">
        <v>5.7843759621218922</v>
      </c>
      <c r="Q453" s="46">
        <v>2.7815753700163186</v>
      </c>
      <c r="R453" s="37">
        <v>3.002800592105574</v>
      </c>
      <c r="S453" s="47">
        <v>0.52166831060431273</v>
      </c>
      <c r="T453" s="56"/>
      <c r="U453" s="47">
        <v>0.1501433807203626</v>
      </c>
      <c r="V453" s="56"/>
      <c r="W453" s="47">
        <v>2.1097636786916434</v>
      </c>
      <c r="X453" s="47" t="s">
        <v>454</v>
      </c>
      <c r="Y453" s="47" t="s">
        <v>454</v>
      </c>
      <c r="Z453" s="47" t="s">
        <v>454</v>
      </c>
      <c r="AA453" s="47" t="s">
        <v>454</v>
      </c>
      <c r="AB453" s="56"/>
      <c r="AC453" s="47">
        <v>0.1565738505836991</v>
      </c>
      <c r="AD453" s="60"/>
      <c r="AE453" s="47">
        <v>2.8462267415218752</v>
      </c>
      <c r="AF453" s="47" t="s">
        <v>454</v>
      </c>
      <c r="AG453" s="47" t="s">
        <v>454</v>
      </c>
      <c r="AH453" s="47" t="s">
        <v>454</v>
      </c>
      <c r="AI453" s="56"/>
      <c r="AJ453" s="47">
        <v>0</v>
      </c>
      <c r="AK453" s="56"/>
      <c r="AL453" s="9" t="str">
        <f>VLOOKUP(F453,Definitions!$B$7:$E$39,4,FALSE)</f>
        <v>EU28</v>
      </c>
    </row>
    <row r="454" spans="1:38">
      <c r="A454" s="36" t="str">
        <f t="shared" si="33"/>
        <v>UK300_61</v>
      </c>
      <c r="B454" t="s">
        <v>122</v>
      </c>
      <c r="C454" t="s">
        <v>148</v>
      </c>
      <c r="D454">
        <v>300</v>
      </c>
      <c r="E454">
        <v>61</v>
      </c>
      <c r="F454" s="25" t="s">
        <v>120</v>
      </c>
      <c r="G454" t="s">
        <v>146</v>
      </c>
      <c r="H454" t="s">
        <v>203</v>
      </c>
      <c r="J454" s="29" t="s">
        <v>283</v>
      </c>
      <c r="K454" s="47">
        <v>47.761535634846304</v>
      </c>
      <c r="L454" s="46">
        <v>-35.125431827306763</v>
      </c>
      <c r="M454" s="46">
        <v>12.63610380753954</v>
      </c>
      <c r="N454" s="56"/>
      <c r="O454" s="47">
        <v>0</v>
      </c>
      <c r="P454" s="46">
        <v>12.63610380753954</v>
      </c>
      <c r="Q454" s="46">
        <v>6.0764160825963849</v>
      </c>
      <c r="R454" s="37">
        <v>6.5596877249431547</v>
      </c>
      <c r="S454" s="47">
        <v>1.1395965561480852</v>
      </c>
      <c r="T454" s="56"/>
      <c r="U454" s="47">
        <v>0.32799170683599022</v>
      </c>
      <c r="V454" s="56"/>
      <c r="W454" s="47">
        <v>4.6088278196123094</v>
      </c>
      <c r="X454" s="47" t="s">
        <v>454</v>
      </c>
      <c r="Y454" s="47" t="s">
        <v>454</v>
      </c>
      <c r="Z454" s="47" t="s">
        <v>454</v>
      </c>
      <c r="AA454" s="47" t="s">
        <v>454</v>
      </c>
      <c r="AB454" s="56"/>
      <c r="AC454" s="47">
        <v>0.34203921779593949</v>
      </c>
      <c r="AD454" s="60"/>
      <c r="AE454" s="47">
        <v>6.2176485071472154</v>
      </c>
      <c r="AF454" s="47" t="s">
        <v>454</v>
      </c>
      <c r="AG454" s="47" t="s">
        <v>454</v>
      </c>
      <c r="AH454" s="47" t="s">
        <v>454</v>
      </c>
      <c r="AI454" s="56"/>
      <c r="AJ454" s="47">
        <v>0</v>
      </c>
      <c r="AK454" s="56"/>
      <c r="AL454" s="9" t="str">
        <f>VLOOKUP(F454,Definitions!$B$7:$E$39,4,FALSE)</f>
        <v>EU28</v>
      </c>
    </row>
    <row r="455" spans="1:38">
      <c r="A455" s="36" t="str">
        <f t="shared" si="33"/>
        <v>UK300_58</v>
      </c>
      <c r="B455" t="s">
        <v>122</v>
      </c>
      <c r="C455" t="s">
        <v>148</v>
      </c>
      <c r="D455">
        <v>300</v>
      </c>
      <c r="E455">
        <v>58</v>
      </c>
      <c r="F455" s="25" t="s">
        <v>120</v>
      </c>
      <c r="G455" t="s">
        <v>146</v>
      </c>
      <c r="H455" t="s">
        <v>203</v>
      </c>
      <c r="J455" s="29" t="s">
        <v>277</v>
      </c>
      <c r="K455" s="47" t="s">
        <v>454</v>
      </c>
      <c r="L455" s="46">
        <v>7.8000000000000028E-2</v>
      </c>
      <c r="M455" s="46">
        <v>7.8000000000000028E-2</v>
      </c>
      <c r="N455" s="56"/>
      <c r="O455" s="47">
        <v>0</v>
      </c>
      <c r="P455" s="46">
        <v>7.8000000000000028E-2</v>
      </c>
      <c r="Q455" s="46">
        <v>7.8000000000000028E-2</v>
      </c>
      <c r="R455" s="37">
        <v>0</v>
      </c>
      <c r="S455" s="47">
        <v>5.9647189001339626E-2</v>
      </c>
      <c r="T455" s="56"/>
      <c r="U455" s="47">
        <v>1.8352810998660398E-2</v>
      </c>
      <c r="V455" s="56"/>
      <c r="W455" s="47">
        <v>0</v>
      </c>
      <c r="X455" s="47" t="s">
        <v>454</v>
      </c>
      <c r="Y455" s="47" t="s">
        <v>454</v>
      </c>
      <c r="Z455" s="47" t="s">
        <v>454</v>
      </c>
      <c r="AA455" s="47" t="s">
        <v>454</v>
      </c>
      <c r="AB455" s="56"/>
      <c r="AC455" s="47">
        <v>0</v>
      </c>
      <c r="AD455" s="60"/>
      <c r="AE455" s="47">
        <v>0</v>
      </c>
      <c r="AF455" s="47" t="s">
        <v>454</v>
      </c>
      <c r="AG455" s="47" t="s">
        <v>454</v>
      </c>
      <c r="AH455" s="47" t="s">
        <v>454</v>
      </c>
      <c r="AI455" s="56"/>
      <c r="AJ455" s="47">
        <v>0</v>
      </c>
      <c r="AK455" s="56"/>
      <c r="AL455" s="9" t="str">
        <f>VLOOKUP(F455,Definitions!$B$7:$E$39,4,FALSE)</f>
        <v>EU28</v>
      </c>
    </row>
    <row r="456" spans="1:38">
      <c r="A456" s="36" t="str">
        <f t="shared" si="33"/>
        <v>UK300_55</v>
      </c>
      <c r="B456" t="s">
        <v>122</v>
      </c>
      <c r="C456" t="s">
        <v>148</v>
      </c>
      <c r="D456">
        <v>300</v>
      </c>
      <c r="E456">
        <v>55</v>
      </c>
      <c r="F456" s="25" t="s">
        <v>120</v>
      </c>
      <c r="G456" t="s">
        <v>146</v>
      </c>
      <c r="H456" t="s">
        <v>203</v>
      </c>
      <c r="J456" s="29" t="s">
        <v>453</v>
      </c>
      <c r="K456" s="47" t="s">
        <v>454</v>
      </c>
      <c r="L456" s="46">
        <v>0.36559539032679556</v>
      </c>
      <c r="M456" s="46">
        <v>0.36559539032679556</v>
      </c>
      <c r="N456" s="56"/>
      <c r="O456" s="47">
        <v>0</v>
      </c>
      <c r="P456" s="46">
        <v>0.36559539032679556</v>
      </c>
      <c r="Q456" s="46">
        <v>0.17580654158438797</v>
      </c>
      <c r="R456" s="37">
        <v>0.18978884874240756</v>
      </c>
      <c r="S456" s="47">
        <v>3.2971496127741626E-2</v>
      </c>
      <c r="T456" s="56"/>
      <c r="U456" s="47">
        <v>9.4896542408197133E-3</v>
      </c>
      <c r="V456" s="56"/>
      <c r="W456" s="47">
        <v>0.13334539121582664</v>
      </c>
      <c r="X456" s="47" t="s">
        <v>454</v>
      </c>
      <c r="Y456" s="47" t="s">
        <v>454</v>
      </c>
      <c r="Z456" s="47" t="s">
        <v>454</v>
      </c>
      <c r="AA456" s="47" t="s">
        <v>454</v>
      </c>
      <c r="AB456" s="56"/>
      <c r="AC456" s="47">
        <v>9.8960853156782724E-3</v>
      </c>
      <c r="AD456" s="60"/>
      <c r="AE456" s="47">
        <v>0.1798927634267293</v>
      </c>
      <c r="AF456" s="47" t="s">
        <v>454</v>
      </c>
      <c r="AG456" s="47" t="s">
        <v>454</v>
      </c>
      <c r="AH456" s="47" t="s">
        <v>454</v>
      </c>
      <c r="AI456" s="56"/>
      <c r="AJ456" s="47">
        <v>0</v>
      </c>
      <c r="AK456" s="56"/>
      <c r="AL456" s="9" t="str">
        <f>VLOOKUP(F456,Definitions!$B$7:$E$39,4,FALSE)</f>
        <v>EU28</v>
      </c>
    </row>
    <row r="457" spans="1:38">
      <c r="A457" s="36" t="str">
        <f t="shared" ref="A457" si="34">B457&amp;D457&amp;"_"&amp;E457</f>
        <v>NO300_0</v>
      </c>
      <c r="B457" t="s">
        <v>136</v>
      </c>
      <c r="C457" t="s">
        <v>148</v>
      </c>
      <c r="D457">
        <v>300</v>
      </c>
      <c r="E457">
        <v>0</v>
      </c>
      <c r="F457" s="25" t="s">
        <v>135</v>
      </c>
      <c r="G457" t="s">
        <v>146</v>
      </c>
      <c r="H457" t="s">
        <v>203</v>
      </c>
      <c r="J457" s="29" t="s">
        <v>166</v>
      </c>
      <c r="K457" s="47">
        <v>46.32047047423729</v>
      </c>
      <c r="L457" s="46">
        <v>-25.600175564304855</v>
      </c>
      <c r="M457" s="46">
        <v>20.720294909932434</v>
      </c>
      <c r="N457" s="56"/>
      <c r="O457" s="47">
        <v>0</v>
      </c>
      <c r="P457" s="46">
        <v>20.720294909932434</v>
      </c>
      <c r="Q457" s="46">
        <v>18.17981029177546</v>
      </c>
      <c r="R457" s="37">
        <v>2.5404846181569725</v>
      </c>
      <c r="S457" s="47">
        <v>14.657368097270609</v>
      </c>
      <c r="T457" s="56"/>
      <c r="U457" s="47">
        <v>1.6545776562293639</v>
      </c>
      <c r="V457" s="56"/>
      <c r="W457" s="47">
        <v>1.8678645382754855</v>
      </c>
      <c r="X457" s="47" t="s">
        <v>454</v>
      </c>
      <c r="Y457" s="47" t="s">
        <v>454</v>
      </c>
      <c r="Z457" s="47" t="s">
        <v>454</v>
      </c>
      <c r="AA457" s="47" t="s">
        <v>454</v>
      </c>
      <c r="AB457" s="56"/>
      <c r="AC457" s="47">
        <v>0.33798915697897797</v>
      </c>
      <c r="AD457" s="60"/>
      <c r="AE457" s="47">
        <v>2.2024954611779943</v>
      </c>
      <c r="AF457" s="47" t="s">
        <v>454</v>
      </c>
      <c r="AG457" s="47" t="s">
        <v>454</v>
      </c>
      <c r="AH457" s="47" t="s">
        <v>454</v>
      </c>
      <c r="AI457" s="56"/>
      <c r="AJ457" s="47">
        <v>0</v>
      </c>
      <c r="AK457" s="56"/>
      <c r="AL457" s="9" t="str">
        <f>VLOOKUP(F457,Definitions!$B$7:$E$39,4,FALSE)</f>
        <v>Rest</v>
      </c>
    </row>
    <row r="458" spans="1:38">
      <c r="A458" s="36" t="str">
        <f t="shared" ref="A458:A472" si="35">B458&amp;D458&amp;"_"&amp;E458</f>
        <v>NO300_1</v>
      </c>
      <c r="B458" t="s">
        <v>136</v>
      </c>
      <c r="C458" t="s">
        <v>148</v>
      </c>
      <c r="D458">
        <v>300</v>
      </c>
      <c r="E458">
        <v>1</v>
      </c>
      <c r="F458" s="25" t="s">
        <v>135</v>
      </c>
      <c r="G458" t="s">
        <v>146</v>
      </c>
      <c r="H458" t="s">
        <v>203</v>
      </c>
      <c r="J458" s="29" t="s">
        <v>155</v>
      </c>
      <c r="K458" s="47">
        <v>4.7749356992439429E-2</v>
      </c>
      <c r="L458" s="46">
        <v>-4.7749356992439429E-2</v>
      </c>
      <c r="M458" s="46">
        <v>0</v>
      </c>
      <c r="N458" s="56"/>
      <c r="O458" s="47">
        <v>0</v>
      </c>
      <c r="P458" s="46">
        <v>0</v>
      </c>
      <c r="Q458" s="46">
        <v>0</v>
      </c>
      <c r="R458" s="37">
        <v>0</v>
      </c>
      <c r="S458" s="47">
        <v>0</v>
      </c>
      <c r="T458" s="56"/>
      <c r="U458" s="47">
        <v>0</v>
      </c>
      <c r="V458" s="56"/>
      <c r="W458" s="47">
        <v>0</v>
      </c>
      <c r="X458" s="47" t="s">
        <v>454</v>
      </c>
      <c r="Y458" s="47" t="s">
        <v>454</v>
      </c>
      <c r="Z458" s="47" t="s">
        <v>454</v>
      </c>
      <c r="AA458" s="47" t="s">
        <v>454</v>
      </c>
      <c r="AB458" s="56"/>
      <c r="AC458" s="47">
        <v>0</v>
      </c>
      <c r="AD458" s="60"/>
      <c r="AE458" s="47">
        <v>0</v>
      </c>
      <c r="AF458" s="47" t="s">
        <v>454</v>
      </c>
      <c r="AG458" s="47" t="s">
        <v>454</v>
      </c>
      <c r="AH458" s="47" t="s">
        <v>454</v>
      </c>
      <c r="AI458" s="56"/>
      <c r="AJ458" s="47">
        <v>0</v>
      </c>
      <c r="AK458" s="56"/>
      <c r="AL458" s="9" t="str">
        <f>VLOOKUP(F458,Definitions!$B$7:$E$39,4,FALSE)</f>
        <v>Rest</v>
      </c>
    </row>
    <row r="459" spans="1:38">
      <c r="A459" s="36" t="str">
        <f t="shared" si="35"/>
        <v>NO300_2</v>
      </c>
      <c r="B459" t="s">
        <v>136</v>
      </c>
      <c r="C459" t="s">
        <v>148</v>
      </c>
      <c r="D459">
        <v>300</v>
      </c>
      <c r="E459">
        <v>2</v>
      </c>
      <c r="F459" s="25" t="s">
        <v>135</v>
      </c>
      <c r="G459" t="s">
        <v>146</v>
      </c>
      <c r="H459" t="s">
        <v>203</v>
      </c>
      <c r="J459" s="29" t="s">
        <v>156</v>
      </c>
      <c r="K459" s="47">
        <v>2.5275046703557646</v>
      </c>
      <c r="L459" s="46">
        <v>-0.17099325581943159</v>
      </c>
      <c r="M459" s="46">
        <v>2.3565114145363331</v>
      </c>
      <c r="N459" s="56"/>
      <c r="O459" s="47">
        <v>0</v>
      </c>
      <c r="P459" s="46">
        <v>2.3565114145363331</v>
      </c>
      <c r="Q459" s="46">
        <v>2.3565114145363331</v>
      </c>
      <c r="R459" s="37">
        <v>0</v>
      </c>
      <c r="S459" s="47">
        <v>2.1192703272027629</v>
      </c>
      <c r="T459" s="56"/>
      <c r="U459" s="47">
        <v>0.23724108733357022</v>
      </c>
      <c r="V459" s="56"/>
      <c r="W459" s="47">
        <v>0</v>
      </c>
      <c r="X459" s="47" t="s">
        <v>454</v>
      </c>
      <c r="Y459" s="47" t="s">
        <v>454</v>
      </c>
      <c r="Z459" s="47" t="s">
        <v>454</v>
      </c>
      <c r="AA459" s="47" t="s">
        <v>454</v>
      </c>
      <c r="AB459" s="56"/>
      <c r="AC459" s="47">
        <v>0</v>
      </c>
      <c r="AD459" s="60"/>
      <c r="AE459" s="47">
        <v>0</v>
      </c>
      <c r="AF459" s="47" t="s">
        <v>454</v>
      </c>
      <c r="AG459" s="47" t="s">
        <v>454</v>
      </c>
      <c r="AH459" s="47" t="s">
        <v>454</v>
      </c>
      <c r="AI459" s="56"/>
      <c r="AJ459" s="47">
        <v>0</v>
      </c>
      <c r="AK459" s="56"/>
      <c r="AL459" s="9" t="str">
        <f>VLOOKUP(F459,Definitions!$B$7:$E$39,4,FALSE)</f>
        <v>Rest</v>
      </c>
    </row>
    <row r="460" spans="1:38">
      <c r="A460" s="36" t="str">
        <f t="shared" si="35"/>
        <v>NO300_3</v>
      </c>
      <c r="B460" t="s">
        <v>136</v>
      </c>
      <c r="C460" t="s">
        <v>148</v>
      </c>
      <c r="D460">
        <v>300</v>
      </c>
      <c r="E460">
        <v>3</v>
      </c>
      <c r="F460" s="25" t="s">
        <v>135</v>
      </c>
      <c r="G460" t="s">
        <v>146</v>
      </c>
      <c r="H460" t="s">
        <v>203</v>
      </c>
      <c r="J460" s="29" t="s">
        <v>157</v>
      </c>
      <c r="K460" s="47">
        <v>1.3472784637110733</v>
      </c>
      <c r="L460" s="46">
        <v>-0.6923017598693143</v>
      </c>
      <c r="M460" s="46">
        <v>0.65497670384175899</v>
      </c>
      <c r="N460" s="56"/>
      <c r="O460" s="47">
        <v>0</v>
      </c>
      <c r="P460" s="46">
        <v>0.65497670384175899</v>
      </c>
      <c r="Q460" s="46">
        <v>0.59706853540056049</v>
      </c>
      <c r="R460" s="37">
        <v>5.7908168441198532E-2</v>
      </c>
      <c r="S460" s="47">
        <v>0.49619998778041297</v>
      </c>
      <c r="T460" s="56"/>
      <c r="U460" s="47">
        <v>5.8292177137625974E-2</v>
      </c>
      <c r="V460" s="56"/>
      <c r="W460" s="47">
        <v>4.2576370482521469E-2</v>
      </c>
      <c r="X460" s="47" t="s">
        <v>454</v>
      </c>
      <c r="Y460" s="47" t="s">
        <v>454</v>
      </c>
      <c r="Z460" s="47" t="s">
        <v>454</v>
      </c>
      <c r="AA460" s="47" t="s">
        <v>454</v>
      </c>
      <c r="AB460" s="56"/>
      <c r="AC460" s="47">
        <v>7.7041730124059373E-3</v>
      </c>
      <c r="AD460" s="60"/>
      <c r="AE460" s="47">
        <v>5.0203995428792593E-2</v>
      </c>
      <c r="AF460" s="47" t="s">
        <v>454</v>
      </c>
      <c r="AG460" s="47" t="s">
        <v>454</v>
      </c>
      <c r="AH460" s="47" t="s">
        <v>454</v>
      </c>
      <c r="AI460" s="56"/>
      <c r="AJ460" s="47">
        <v>0</v>
      </c>
      <c r="AK460" s="56"/>
      <c r="AL460" s="9" t="str">
        <f>VLOOKUP(F460,Definitions!$B$7:$E$39,4,FALSE)</f>
        <v>Rest</v>
      </c>
    </row>
    <row r="461" spans="1:38">
      <c r="A461" s="36" t="str">
        <f t="shared" si="35"/>
        <v>NO300_4</v>
      </c>
      <c r="B461" t="s">
        <v>136</v>
      </c>
      <c r="C461" t="s">
        <v>148</v>
      </c>
      <c r="D461">
        <v>300</v>
      </c>
      <c r="E461">
        <v>4</v>
      </c>
      <c r="F461" s="25" t="s">
        <v>135</v>
      </c>
      <c r="G461" t="s">
        <v>146</v>
      </c>
      <c r="H461" t="s">
        <v>203</v>
      </c>
      <c r="J461" s="29" t="s">
        <v>158</v>
      </c>
      <c r="K461" s="47">
        <v>0.70558474738867272</v>
      </c>
      <c r="L461" s="46">
        <v>-0.70558474738867272</v>
      </c>
      <c r="M461" s="46">
        <v>0</v>
      </c>
      <c r="N461" s="56"/>
      <c r="O461" s="47">
        <v>0</v>
      </c>
      <c r="P461" s="46">
        <v>0</v>
      </c>
      <c r="Q461" s="46">
        <v>0</v>
      </c>
      <c r="R461" s="37">
        <v>0</v>
      </c>
      <c r="S461" s="47">
        <v>0</v>
      </c>
      <c r="T461" s="56"/>
      <c r="U461" s="47">
        <v>0</v>
      </c>
      <c r="V461" s="56"/>
      <c r="W461" s="47">
        <v>0</v>
      </c>
      <c r="X461" s="47" t="s">
        <v>454</v>
      </c>
      <c r="Y461" s="47" t="s">
        <v>454</v>
      </c>
      <c r="Z461" s="47" t="s">
        <v>454</v>
      </c>
      <c r="AA461" s="47" t="s">
        <v>454</v>
      </c>
      <c r="AB461" s="56"/>
      <c r="AC461" s="47">
        <v>0</v>
      </c>
      <c r="AD461" s="60"/>
      <c r="AE461" s="47">
        <v>0</v>
      </c>
      <c r="AF461" s="47" t="s">
        <v>454</v>
      </c>
      <c r="AG461" s="47" t="s">
        <v>454</v>
      </c>
      <c r="AH461" s="47" t="s">
        <v>454</v>
      </c>
      <c r="AI461" s="56"/>
      <c r="AJ461" s="47">
        <v>0</v>
      </c>
      <c r="AK461" s="56"/>
      <c r="AL461" s="9" t="str">
        <f>VLOOKUP(F461,Definitions!$B$7:$E$39,4,FALSE)</f>
        <v>Rest</v>
      </c>
    </row>
    <row r="462" spans="1:38">
      <c r="A462" s="36" t="str">
        <f t="shared" si="35"/>
        <v>NO300_6</v>
      </c>
      <c r="B462" t="s">
        <v>136</v>
      </c>
      <c r="C462" t="s">
        <v>148</v>
      </c>
      <c r="D462">
        <v>300</v>
      </c>
      <c r="E462">
        <v>6</v>
      </c>
      <c r="F462" s="25" t="s">
        <v>135</v>
      </c>
      <c r="G462" t="s">
        <v>146</v>
      </c>
      <c r="H462" t="s">
        <v>203</v>
      </c>
      <c r="J462" s="29" t="s">
        <v>159</v>
      </c>
      <c r="K462" s="47">
        <v>0</v>
      </c>
      <c r="L462" s="46">
        <v>0</v>
      </c>
      <c r="M462" s="46">
        <v>0</v>
      </c>
      <c r="N462" s="56"/>
      <c r="O462" s="47">
        <v>0</v>
      </c>
      <c r="P462" s="46">
        <v>0</v>
      </c>
      <c r="Q462" s="46">
        <v>0</v>
      </c>
      <c r="R462" s="37">
        <v>0</v>
      </c>
      <c r="S462" s="47">
        <v>0</v>
      </c>
      <c r="T462" s="56"/>
      <c r="U462" s="47">
        <v>0</v>
      </c>
      <c r="V462" s="56"/>
      <c r="W462" s="47">
        <v>0</v>
      </c>
      <c r="X462" s="47">
        <v>0</v>
      </c>
      <c r="Y462" s="47">
        <v>0</v>
      </c>
      <c r="Z462" s="47">
        <v>0</v>
      </c>
      <c r="AA462" s="47">
        <v>0</v>
      </c>
      <c r="AB462" s="56"/>
      <c r="AC462" s="47">
        <v>0</v>
      </c>
      <c r="AD462" s="60"/>
      <c r="AE462" s="47">
        <v>0</v>
      </c>
      <c r="AF462" s="47">
        <v>0</v>
      </c>
      <c r="AG462" s="47">
        <v>0</v>
      </c>
      <c r="AH462" s="47">
        <v>0</v>
      </c>
      <c r="AI462" s="56"/>
      <c r="AJ462" s="47">
        <v>0</v>
      </c>
      <c r="AK462" s="56"/>
      <c r="AL462" s="9" t="str">
        <f>VLOOKUP(F462,Definitions!$B$7:$E$39,4,FALSE)</f>
        <v>Rest</v>
      </c>
    </row>
    <row r="463" spans="1:38">
      <c r="A463" s="36" t="str">
        <f t="shared" si="35"/>
        <v>NO300_7</v>
      </c>
      <c r="B463" t="s">
        <v>136</v>
      </c>
      <c r="C463" t="s">
        <v>148</v>
      </c>
      <c r="D463">
        <v>300</v>
      </c>
      <c r="E463">
        <v>7</v>
      </c>
      <c r="F463" s="25" t="s">
        <v>135</v>
      </c>
      <c r="G463" t="s">
        <v>146</v>
      </c>
      <c r="H463" t="s">
        <v>203</v>
      </c>
      <c r="J463" s="29" t="s">
        <v>160</v>
      </c>
      <c r="K463" s="47">
        <v>0</v>
      </c>
      <c r="L463" s="46">
        <v>0</v>
      </c>
      <c r="M463" s="46">
        <v>0</v>
      </c>
      <c r="N463" s="56"/>
      <c r="O463" s="47">
        <v>0</v>
      </c>
      <c r="P463" s="46">
        <v>0</v>
      </c>
      <c r="Q463" s="46">
        <v>0</v>
      </c>
      <c r="R463" s="37">
        <v>0</v>
      </c>
      <c r="S463" s="47">
        <v>0</v>
      </c>
      <c r="T463" s="56"/>
      <c r="U463" s="47">
        <v>0</v>
      </c>
      <c r="V463" s="56"/>
      <c r="W463" s="47">
        <v>0</v>
      </c>
      <c r="X463" s="47" t="s">
        <v>454</v>
      </c>
      <c r="Y463" s="47" t="s">
        <v>454</v>
      </c>
      <c r="Z463" s="47" t="s">
        <v>454</v>
      </c>
      <c r="AA463" s="47" t="s">
        <v>454</v>
      </c>
      <c r="AB463" s="56"/>
      <c r="AC463" s="47">
        <v>0</v>
      </c>
      <c r="AD463" s="60"/>
      <c r="AE463" s="47">
        <v>0</v>
      </c>
      <c r="AF463" s="47" t="s">
        <v>454</v>
      </c>
      <c r="AG463" s="47" t="s">
        <v>454</v>
      </c>
      <c r="AH463" s="47" t="s">
        <v>454</v>
      </c>
      <c r="AI463" s="56"/>
      <c r="AJ463" s="47">
        <v>0</v>
      </c>
      <c r="AK463" s="56"/>
      <c r="AL463" s="9" t="str">
        <f>VLOOKUP(F463,Definitions!$B$7:$E$39,4,FALSE)</f>
        <v>Rest</v>
      </c>
    </row>
    <row r="464" spans="1:38">
      <c r="A464" s="36" t="str">
        <f t="shared" si="35"/>
        <v>NO300_8</v>
      </c>
      <c r="B464" t="s">
        <v>136</v>
      </c>
      <c r="C464" t="s">
        <v>148</v>
      </c>
      <c r="D464">
        <v>300</v>
      </c>
      <c r="E464">
        <v>8</v>
      </c>
      <c r="F464" s="25" t="s">
        <v>135</v>
      </c>
      <c r="G464" t="s">
        <v>146</v>
      </c>
      <c r="H464" t="s">
        <v>203</v>
      </c>
      <c r="J464" s="29" t="s">
        <v>274</v>
      </c>
      <c r="K464" s="47">
        <v>0</v>
      </c>
      <c r="L464" s="46">
        <v>0</v>
      </c>
      <c r="M464" s="46">
        <v>0</v>
      </c>
      <c r="N464" s="56"/>
      <c r="O464" s="47">
        <v>0</v>
      </c>
      <c r="P464" s="46">
        <v>0</v>
      </c>
      <c r="Q464" s="46">
        <v>0</v>
      </c>
      <c r="R464" s="37">
        <v>0</v>
      </c>
      <c r="S464" s="47">
        <v>0</v>
      </c>
      <c r="T464" s="56"/>
      <c r="U464" s="47">
        <v>0</v>
      </c>
      <c r="V464" s="56"/>
      <c r="W464" s="47">
        <v>0</v>
      </c>
      <c r="X464" s="47" t="s">
        <v>454</v>
      </c>
      <c r="Y464" s="47" t="s">
        <v>454</v>
      </c>
      <c r="Z464" s="47" t="s">
        <v>454</v>
      </c>
      <c r="AA464" s="47" t="s">
        <v>454</v>
      </c>
      <c r="AB464" s="56"/>
      <c r="AC464" s="47">
        <v>0</v>
      </c>
      <c r="AD464" s="60"/>
      <c r="AE464" s="47">
        <v>0</v>
      </c>
      <c r="AF464" s="47" t="s">
        <v>454</v>
      </c>
      <c r="AG464" s="47" t="s">
        <v>454</v>
      </c>
      <c r="AH464" s="47" t="s">
        <v>454</v>
      </c>
      <c r="AI464" s="56"/>
      <c r="AJ464" s="47">
        <v>0</v>
      </c>
      <c r="AK464" s="56"/>
      <c r="AL464" s="9" t="str">
        <f>VLOOKUP(F464,Definitions!$B$7:$E$39,4,FALSE)</f>
        <v>Rest</v>
      </c>
    </row>
    <row r="465" spans="1:38">
      <c r="A465" s="36" t="str">
        <f t="shared" si="35"/>
        <v>NO300_9</v>
      </c>
      <c r="B465" t="s">
        <v>136</v>
      </c>
      <c r="C465" t="s">
        <v>148</v>
      </c>
      <c r="D465">
        <v>300</v>
      </c>
      <c r="E465">
        <v>9</v>
      </c>
      <c r="F465" s="25" t="s">
        <v>135</v>
      </c>
      <c r="G465" t="s">
        <v>146</v>
      </c>
      <c r="H465" t="s">
        <v>203</v>
      </c>
      <c r="J465" s="29" t="s">
        <v>258</v>
      </c>
      <c r="K465" s="47">
        <v>0.99473288088916201</v>
      </c>
      <c r="L465" s="46">
        <v>-0.99473288088916201</v>
      </c>
      <c r="M465" s="46">
        <v>0</v>
      </c>
      <c r="N465" s="56"/>
      <c r="O465" s="47">
        <v>0</v>
      </c>
      <c r="P465" s="46">
        <v>0</v>
      </c>
      <c r="Q465" s="46">
        <v>0</v>
      </c>
      <c r="R465" s="37">
        <v>0</v>
      </c>
      <c r="S465" s="47">
        <v>0</v>
      </c>
      <c r="T465" s="56"/>
      <c r="U465" s="47">
        <v>0</v>
      </c>
      <c r="V465" s="56"/>
      <c r="W465" s="47">
        <v>0</v>
      </c>
      <c r="X465" s="47" t="s">
        <v>454</v>
      </c>
      <c r="Y465" s="47" t="s">
        <v>454</v>
      </c>
      <c r="Z465" s="47" t="s">
        <v>454</v>
      </c>
      <c r="AA465" s="47" t="s">
        <v>454</v>
      </c>
      <c r="AB465" s="56"/>
      <c r="AC465" s="47">
        <v>0</v>
      </c>
      <c r="AD465" s="60"/>
      <c r="AE465" s="47">
        <v>0</v>
      </c>
      <c r="AF465" s="47" t="s">
        <v>454</v>
      </c>
      <c r="AG465" s="47" t="s">
        <v>454</v>
      </c>
      <c r="AH465" s="47" t="s">
        <v>454</v>
      </c>
      <c r="AI465" s="56"/>
      <c r="AJ465" s="47">
        <v>0</v>
      </c>
      <c r="AK465" s="56"/>
      <c r="AL465" s="9" t="str">
        <f>VLOOKUP(F465,Definitions!$B$7:$E$39,4,FALSE)</f>
        <v>Rest</v>
      </c>
    </row>
    <row r="466" spans="1:38">
      <c r="A466" s="36" t="str">
        <f t="shared" si="35"/>
        <v>NO300_51</v>
      </c>
      <c r="B466" t="s">
        <v>136</v>
      </c>
      <c r="C466" t="s">
        <v>148</v>
      </c>
      <c r="D466">
        <v>300</v>
      </c>
      <c r="E466">
        <v>51</v>
      </c>
      <c r="F466" s="25" t="s">
        <v>135</v>
      </c>
      <c r="G466" t="s">
        <v>146</v>
      </c>
      <c r="H466" t="s">
        <v>203</v>
      </c>
      <c r="J466" s="29" t="s">
        <v>161</v>
      </c>
      <c r="K466" s="47">
        <v>1.0301464865376149</v>
      </c>
      <c r="L466" s="46">
        <v>-1.0301464865376149</v>
      </c>
      <c r="M466" s="46">
        <v>0</v>
      </c>
      <c r="N466" s="56"/>
      <c r="O466" s="47">
        <v>0</v>
      </c>
      <c r="P466" s="46">
        <v>0</v>
      </c>
      <c r="Q466" s="46">
        <v>0</v>
      </c>
      <c r="R466" s="37">
        <v>0</v>
      </c>
      <c r="S466" s="47">
        <v>0</v>
      </c>
      <c r="T466" s="56"/>
      <c r="U466" s="47">
        <v>0</v>
      </c>
      <c r="V466" s="56"/>
      <c r="W466" s="47">
        <v>0</v>
      </c>
      <c r="X466" s="47" t="s">
        <v>454</v>
      </c>
      <c r="Y466" s="47" t="s">
        <v>454</v>
      </c>
      <c r="Z466" s="47" t="s">
        <v>454</v>
      </c>
      <c r="AA466" s="47" t="s">
        <v>454</v>
      </c>
      <c r="AB466" s="56"/>
      <c r="AC466" s="47">
        <v>0</v>
      </c>
      <c r="AD466" s="60"/>
      <c r="AE466" s="47">
        <v>0</v>
      </c>
      <c r="AF466" s="47" t="s">
        <v>454</v>
      </c>
      <c r="AG466" s="47" t="s">
        <v>454</v>
      </c>
      <c r="AH466" s="47" t="s">
        <v>454</v>
      </c>
      <c r="AI466" s="56"/>
      <c r="AJ466" s="47">
        <v>0</v>
      </c>
      <c r="AK466" s="56"/>
      <c r="AL466" s="9" t="str">
        <f>VLOOKUP(F466,Definitions!$B$7:$E$39,4,FALSE)</f>
        <v>Rest</v>
      </c>
    </row>
    <row r="467" spans="1:38">
      <c r="A467" s="36" t="str">
        <f t="shared" si="35"/>
        <v>NO300_52</v>
      </c>
      <c r="B467" t="s">
        <v>136</v>
      </c>
      <c r="C467" t="s">
        <v>148</v>
      </c>
      <c r="D467">
        <v>300</v>
      </c>
      <c r="E467">
        <v>52</v>
      </c>
      <c r="F467" s="25" t="s">
        <v>135</v>
      </c>
      <c r="G467" t="s">
        <v>146</v>
      </c>
      <c r="H467" t="s">
        <v>203</v>
      </c>
      <c r="J467" s="29" t="s">
        <v>162</v>
      </c>
      <c r="K467" s="47">
        <v>0</v>
      </c>
      <c r="L467" s="46">
        <v>0</v>
      </c>
      <c r="M467" s="46">
        <v>0</v>
      </c>
      <c r="N467" s="56"/>
      <c r="O467" s="47">
        <v>0</v>
      </c>
      <c r="P467" s="46">
        <v>0</v>
      </c>
      <c r="Q467" s="46">
        <v>0</v>
      </c>
      <c r="R467" s="37">
        <v>0</v>
      </c>
      <c r="S467" s="47">
        <v>0</v>
      </c>
      <c r="T467" s="56"/>
      <c r="U467" s="47">
        <v>0</v>
      </c>
      <c r="V467" s="56"/>
      <c r="W467" s="47">
        <v>0</v>
      </c>
      <c r="X467" s="47" t="s">
        <v>454</v>
      </c>
      <c r="Y467" s="47" t="s">
        <v>454</v>
      </c>
      <c r="Z467" s="47" t="s">
        <v>454</v>
      </c>
      <c r="AA467" s="47" t="s">
        <v>454</v>
      </c>
      <c r="AB467" s="56"/>
      <c r="AC467" s="47">
        <v>0</v>
      </c>
      <c r="AD467" s="60"/>
      <c r="AE467" s="47">
        <v>0</v>
      </c>
      <c r="AF467" s="47" t="s">
        <v>454</v>
      </c>
      <c r="AG467" s="47" t="s">
        <v>454</v>
      </c>
      <c r="AH467" s="47" t="s">
        <v>454</v>
      </c>
      <c r="AI467" s="56"/>
      <c r="AJ467" s="47">
        <v>0</v>
      </c>
      <c r="AK467" s="56"/>
      <c r="AL467" s="9" t="str">
        <f>VLOOKUP(F467,Definitions!$B$7:$E$39,4,FALSE)</f>
        <v>Rest</v>
      </c>
    </row>
    <row r="468" spans="1:38">
      <c r="A468" s="36" t="str">
        <f t="shared" si="35"/>
        <v>NO300_53</v>
      </c>
      <c r="B468" t="s">
        <v>136</v>
      </c>
      <c r="C468" t="s">
        <v>148</v>
      </c>
      <c r="D468">
        <v>300</v>
      </c>
      <c r="E468">
        <v>53</v>
      </c>
      <c r="F468" s="25" t="s">
        <v>135</v>
      </c>
      <c r="G468" t="s">
        <v>146</v>
      </c>
      <c r="H468" t="s">
        <v>203</v>
      </c>
      <c r="J468" s="29" t="s">
        <v>163</v>
      </c>
      <c r="K468" s="47">
        <v>1.4226280506840848E-3</v>
      </c>
      <c r="L468" s="46">
        <v>-1.4226280506840848E-3</v>
      </c>
      <c r="M468" s="46">
        <v>0</v>
      </c>
      <c r="N468" s="56"/>
      <c r="O468" s="47">
        <v>0</v>
      </c>
      <c r="P468" s="46">
        <v>0</v>
      </c>
      <c r="Q468" s="46">
        <v>0</v>
      </c>
      <c r="R468" s="37">
        <v>0</v>
      </c>
      <c r="S468" s="47">
        <v>0</v>
      </c>
      <c r="T468" s="56"/>
      <c r="U468" s="47">
        <v>0</v>
      </c>
      <c r="V468" s="56"/>
      <c r="W468" s="47">
        <v>0</v>
      </c>
      <c r="X468" s="47" t="s">
        <v>454</v>
      </c>
      <c r="Y468" s="47" t="s">
        <v>454</v>
      </c>
      <c r="Z468" s="47" t="s">
        <v>454</v>
      </c>
      <c r="AA468" s="47" t="s">
        <v>454</v>
      </c>
      <c r="AB468" s="56"/>
      <c r="AC468" s="47">
        <v>0</v>
      </c>
      <c r="AD468" s="60"/>
      <c r="AE468" s="47">
        <v>0</v>
      </c>
      <c r="AF468" s="47" t="s">
        <v>454</v>
      </c>
      <c r="AG468" s="47" t="s">
        <v>454</v>
      </c>
      <c r="AH468" s="47" t="s">
        <v>454</v>
      </c>
      <c r="AI468" s="56"/>
      <c r="AJ468" s="47">
        <v>0</v>
      </c>
      <c r="AK468" s="56"/>
      <c r="AL468" s="9" t="str">
        <f>VLOOKUP(F468,Definitions!$B$7:$E$39,4,FALSE)</f>
        <v>Rest</v>
      </c>
    </row>
    <row r="469" spans="1:38">
      <c r="A469" s="36" t="str">
        <f t="shared" si="35"/>
        <v>NO300_62</v>
      </c>
      <c r="B469" t="s">
        <v>136</v>
      </c>
      <c r="C469" t="s">
        <v>148</v>
      </c>
      <c r="D469">
        <v>300</v>
      </c>
      <c r="E469">
        <v>62</v>
      </c>
      <c r="F469" s="25" t="s">
        <v>135</v>
      </c>
      <c r="G469" t="s">
        <v>146</v>
      </c>
      <c r="H469" t="s">
        <v>203</v>
      </c>
      <c r="J469" s="29" t="s">
        <v>284</v>
      </c>
      <c r="K469" s="47">
        <v>39.66605124031188</v>
      </c>
      <c r="L469" s="46">
        <v>-21.957244448757539</v>
      </c>
      <c r="M469" s="46">
        <v>17.708806791554341</v>
      </c>
      <c r="N469" s="56"/>
      <c r="O469" s="47">
        <v>0</v>
      </c>
      <c r="P469" s="46">
        <v>17.708806791554341</v>
      </c>
      <c r="Q469" s="46">
        <v>15.226230341838567</v>
      </c>
      <c r="R469" s="37">
        <v>2.4825764497157738</v>
      </c>
      <c r="S469" s="47">
        <v>12.041897782287435</v>
      </c>
      <c r="T469" s="56"/>
      <c r="U469" s="47">
        <v>1.3590443917581678</v>
      </c>
      <c r="V469" s="56"/>
      <c r="W469" s="47">
        <v>1.825288167792964</v>
      </c>
      <c r="X469" s="47" t="s">
        <v>454</v>
      </c>
      <c r="Y469" s="47" t="s">
        <v>454</v>
      </c>
      <c r="Z469" s="47" t="s">
        <v>454</v>
      </c>
      <c r="AA469" s="47" t="s">
        <v>454</v>
      </c>
      <c r="AB469" s="56"/>
      <c r="AC469" s="47">
        <v>0.33028498396657202</v>
      </c>
      <c r="AD469" s="60"/>
      <c r="AE469" s="47">
        <v>2.1522914657492018</v>
      </c>
      <c r="AF469" s="47" t="s">
        <v>454</v>
      </c>
      <c r="AG469" s="47" t="s">
        <v>454</v>
      </c>
      <c r="AH469" s="47" t="s">
        <v>454</v>
      </c>
      <c r="AI469" s="56"/>
      <c r="AJ469" s="47">
        <v>0</v>
      </c>
      <c r="AK469" s="56"/>
      <c r="AL469" s="9" t="str">
        <f>VLOOKUP(F469,Definitions!$B$7:$E$39,4,FALSE)</f>
        <v>Rest</v>
      </c>
    </row>
    <row r="470" spans="1:38">
      <c r="A470" s="36" t="str">
        <f t="shared" si="35"/>
        <v>NO300_61</v>
      </c>
      <c r="B470" t="s">
        <v>136</v>
      </c>
      <c r="C470" t="s">
        <v>148</v>
      </c>
      <c r="D470">
        <v>300</v>
      </c>
      <c r="E470">
        <v>61</v>
      </c>
      <c r="F470" s="25" t="s">
        <v>135</v>
      </c>
      <c r="G470" t="s">
        <v>146</v>
      </c>
      <c r="H470" t="s">
        <v>203</v>
      </c>
      <c r="J470" s="29" t="s">
        <v>283</v>
      </c>
      <c r="K470" s="47">
        <v>0</v>
      </c>
      <c r="L470" s="46">
        <v>0</v>
      </c>
      <c r="M470" s="46">
        <v>0</v>
      </c>
      <c r="N470" s="56"/>
      <c r="O470" s="47">
        <v>0</v>
      </c>
      <c r="P470" s="46">
        <v>0</v>
      </c>
      <c r="Q470" s="46">
        <v>0</v>
      </c>
      <c r="R470" s="37">
        <v>0</v>
      </c>
      <c r="S470" s="47">
        <v>0</v>
      </c>
      <c r="T470" s="56"/>
      <c r="U470" s="47">
        <v>0</v>
      </c>
      <c r="V470" s="56"/>
      <c r="W470" s="47">
        <v>0</v>
      </c>
      <c r="X470" s="47" t="s">
        <v>454</v>
      </c>
      <c r="Y470" s="47" t="s">
        <v>454</v>
      </c>
      <c r="Z470" s="47" t="s">
        <v>454</v>
      </c>
      <c r="AA470" s="47" t="s">
        <v>454</v>
      </c>
      <c r="AB470" s="56"/>
      <c r="AC470" s="47">
        <v>0</v>
      </c>
      <c r="AD470" s="60"/>
      <c r="AE470" s="47">
        <v>0</v>
      </c>
      <c r="AF470" s="47" t="s">
        <v>454</v>
      </c>
      <c r="AG470" s="47" t="s">
        <v>454</v>
      </c>
      <c r="AH470" s="47" t="s">
        <v>454</v>
      </c>
      <c r="AI470" s="56"/>
      <c r="AJ470" s="47">
        <v>0</v>
      </c>
      <c r="AK470" s="56"/>
      <c r="AL470" s="9" t="str">
        <f>VLOOKUP(F470,Definitions!$B$7:$E$39,4,FALSE)</f>
        <v>Rest</v>
      </c>
    </row>
    <row r="471" spans="1:38">
      <c r="A471" s="36" t="str">
        <f t="shared" si="35"/>
        <v>NO300_58</v>
      </c>
      <c r="B471" t="s">
        <v>136</v>
      </c>
      <c r="C471" t="s">
        <v>148</v>
      </c>
      <c r="D471">
        <v>300</v>
      </c>
      <c r="E471">
        <v>58</v>
      </c>
      <c r="F471" s="25" t="s">
        <v>135</v>
      </c>
      <c r="G471" t="s">
        <v>146</v>
      </c>
      <c r="H471" t="s">
        <v>203</v>
      </c>
      <c r="J471" s="29" t="s">
        <v>277</v>
      </c>
      <c r="K471" s="47" t="s">
        <v>454</v>
      </c>
      <c r="L471" s="46">
        <v>0</v>
      </c>
      <c r="M471" s="46">
        <v>0</v>
      </c>
      <c r="N471" s="56"/>
      <c r="O471" s="47">
        <v>0</v>
      </c>
      <c r="P471" s="46">
        <v>0</v>
      </c>
      <c r="Q471" s="46">
        <v>0</v>
      </c>
      <c r="R471" s="37">
        <v>0</v>
      </c>
      <c r="S471" s="47">
        <v>0</v>
      </c>
      <c r="T471" s="56"/>
      <c r="U471" s="47">
        <v>0</v>
      </c>
      <c r="V471" s="56"/>
      <c r="W471" s="47">
        <v>0</v>
      </c>
      <c r="X471" s="47" t="s">
        <v>454</v>
      </c>
      <c r="Y471" s="47" t="s">
        <v>454</v>
      </c>
      <c r="Z471" s="47" t="s">
        <v>454</v>
      </c>
      <c r="AA471" s="47" t="s">
        <v>454</v>
      </c>
      <c r="AB471" s="56"/>
      <c r="AC471" s="47">
        <v>0</v>
      </c>
      <c r="AD471" s="60"/>
      <c r="AE471" s="47">
        <v>0</v>
      </c>
      <c r="AF471" s="47" t="s">
        <v>454</v>
      </c>
      <c r="AG471" s="47" t="s">
        <v>454</v>
      </c>
      <c r="AH471" s="47" t="s">
        <v>454</v>
      </c>
      <c r="AI471" s="56"/>
      <c r="AJ471" s="47">
        <v>0</v>
      </c>
      <c r="AK471" s="56"/>
      <c r="AL471" s="9" t="str">
        <f>VLOOKUP(F471,Definitions!$B$7:$E$39,4,FALSE)</f>
        <v>Rest</v>
      </c>
    </row>
    <row r="472" spans="1:38">
      <c r="A472" s="36" t="str">
        <f t="shared" si="35"/>
        <v>NO300_55</v>
      </c>
      <c r="B472" t="s">
        <v>136</v>
      </c>
      <c r="C472" t="s">
        <v>148</v>
      </c>
      <c r="D472">
        <v>300</v>
      </c>
      <c r="E472">
        <v>55</v>
      </c>
      <c r="F472" s="25" t="s">
        <v>135</v>
      </c>
      <c r="G472" t="s">
        <v>146</v>
      </c>
      <c r="H472" t="s">
        <v>203</v>
      </c>
      <c r="J472" s="29" t="s">
        <v>453</v>
      </c>
      <c r="K472" s="47" t="s">
        <v>454</v>
      </c>
      <c r="L472" s="46">
        <v>0</v>
      </c>
      <c r="M472" s="46">
        <v>0</v>
      </c>
      <c r="N472" s="56"/>
      <c r="O472" s="47">
        <v>0</v>
      </c>
      <c r="P472" s="46">
        <v>0</v>
      </c>
      <c r="Q472" s="46">
        <v>0</v>
      </c>
      <c r="R472" s="37">
        <v>0</v>
      </c>
      <c r="S472" s="47">
        <v>0</v>
      </c>
      <c r="T472" s="56"/>
      <c r="U472" s="47">
        <v>0</v>
      </c>
      <c r="V472" s="56"/>
      <c r="W472" s="47">
        <v>0</v>
      </c>
      <c r="X472" s="47" t="s">
        <v>454</v>
      </c>
      <c r="Y472" s="47" t="s">
        <v>454</v>
      </c>
      <c r="Z472" s="47" t="s">
        <v>454</v>
      </c>
      <c r="AA472" s="47" t="s">
        <v>454</v>
      </c>
      <c r="AB472" s="56"/>
      <c r="AC472" s="47">
        <v>0</v>
      </c>
      <c r="AD472" s="60"/>
      <c r="AE472" s="47">
        <v>0</v>
      </c>
      <c r="AF472" s="47" t="s">
        <v>454</v>
      </c>
      <c r="AG472" s="47" t="s">
        <v>454</v>
      </c>
      <c r="AH472" s="47" t="s">
        <v>454</v>
      </c>
      <c r="AI472" s="56"/>
      <c r="AJ472" s="47">
        <v>0</v>
      </c>
      <c r="AK472" s="56"/>
      <c r="AL472" s="9" t="str">
        <f>VLOOKUP(F472,Definitions!$B$7:$E$39,4,FALSE)</f>
        <v>Rest</v>
      </c>
    </row>
    <row r="473" spans="1:38">
      <c r="A473" s="36" t="str">
        <f t="shared" ref="A473:A488" si="36">B473&amp;D473&amp;"_"&amp;E473</f>
        <v>CH300_0</v>
      </c>
      <c r="B473" t="s">
        <v>140</v>
      </c>
      <c r="C473" t="s">
        <v>148</v>
      </c>
      <c r="D473">
        <v>300</v>
      </c>
      <c r="E473">
        <v>0</v>
      </c>
      <c r="F473" s="25" t="s">
        <v>137</v>
      </c>
      <c r="G473" t="s">
        <v>146</v>
      </c>
      <c r="H473" t="s">
        <v>203</v>
      </c>
      <c r="J473" s="29" t="s">
        <v>166</v>
      </c>
      <c r="K473" s="47">
        <v>51.553955167833031</v>
      </c>
      <c r="L473" s="46">
        <v>-23.330477119226693</v>
      </c>
      <c r="M473" s="46">
        <v>28.223478048606339</v>
      </c>
      <c r="N473" s="56"/>
      <c r="O473" s="47">
        <v>0</v>
      </c>
      <c r="P473" s="46">
        <v>28.223478048606339</v>
      </c>
      <c r="Q473" s="46">
        <v>22.869163140820184</v>
      </c>
      <c r="R473" s="37">
        <v>5.3543149077861543</v>
      </c>
      <c r="S473" s="47">
        <v>17.733402405574079</v>
      </c>
      <c r="T473" s="56"/>
      <c r="U473" s="47">
        <v>2.8696698904169993</v>
      </c>
      <c r="V473" s="56"/>
      <c r="W473" s="47">
        <v>2.2660908448291028</v>
      </c>
      <c r="X473" s="47">
        <v>0</v>
      </c>
      <c r="Y473" s="47">
        <v>0</v>
      </c>
      <c r="Z473" s="47">
        <v>0</v>
      </c>
      <c r="AA473" s="47">
        <v>0</v>
      </c>
      <c r="AB473" s="56"/>
      <c r="AC473" s="47">
        <v>2.1965151167802652</v>
      </c>
      <c r="AD473" s="60"/>
      <c r="AE473" s="47">
        <v>3.1577997910058886</v>
      </c>
      <c r="AF473" s="47">
        <v>0</v>
      </c>
      <c r="AG473" s="47">
        <v>0</v>
      </c>
      <c r="AH473" s="47">
        <v>0</v>
      </c>
      <c r="AI473" s="56"/>
      <c r="AJ473" s="47">
        <v>0</v>
      </c>
      <c r="AK473" s="56"/>
      <c r="AL473" s="9" t="str">
        <f>VLOOKUP(F473,Definitions!$B$7:$E$39,4,FALSE)</f>
        <v>Rest</v>
      </c>
    </row>
    <row r="474" spans="1:38">
      <c r="A474" s="36" t="str">
        <f t="shared" si="36"/>
        <v>CH300_1</v>
      </c>
      <c r="B474" t="s">
        <v>140</v>
      </c>
      <c r="C474" t="s">
        <v>148</v>
      </c>
      <c r="D474">
        <v>300</v>
      </c>
      <c r="E474">
        <v>1</v>
      </c>
      <c r="F474" s="25" t="s">
        <v>137</v>
      </c>
      <c r="G474" t="s">
        <v>146</v>
      </c>
      <c r="H474" t="s">
        <v>203</v>
      </c>
      <c r="J474" s="29" t="s">
        <v>155</v>
      </c>
      <c r="K474" s="47">
        <v>0</v>
      </c>
      <c r="L474" s="46">
        <v>0</v>
      </c>
      <c r="M474" s="46">
        <v>0</v>
      </c>
      <c r="N474" s="56"/>
      <c r="O474" s="47">
        <v>0</v>
      </c>
      <c r="P474" s="46">
        <v>0</v>
      </c>
      <c r="Q474" s="46">
        <v>0</v>
      </c>
      <c r="R474" s="37">
        <v>0</v>
      </c>
      <c r="S474" s="47">
        <v>0</v>
      </c>
      <c r="T474" s="56"/>
      <c r="U474" s="47">
        <v>0</v>
      </c>
      <c r="V474" s="56"/>
      <c r="W474" s="47">
        <v>0</v>
      </c>
      <c r="X474" s="47">
        <v>0</v>
      </c>
      <c r="Y474" s="47">
        <v>0</v>
      </c>
      <c r="Z474" s="47">
        <v>0</v>
      </c>
      <c r="AA474" s="47">
        <v>0</v>
      </c>
      <c r="AB474" s="56"/>
      <c r="AC474" s="47">
        <v>0</v>
      </c>
      <c r="AD474" s="60"/>
      <c r="AE474" s="47">
        <v>0</v>
      </c>
      <c r="AF474" s="47">
        <v>0</v>
      </c>
      <c r="AG474" s="47">
        <v>0</v>
      </c>
      <c r="AH474" s="47">
        <v>0</v>
      </c>
      <c r="AI474" s="56"/>
      <c r="AJ474" s="47">
        <v>0</v>
      </c>
      <c r="AK474" s="56"/>
      <c r="AL474" s="9" t="str">
        <f>VLOOKUP(F474,Definitions!$B$7:$E$39,4,FALSE)</f>
        <v>Rest</v>
      </c>
    </row>
    <row r="475" spans="1:38">
      <c r="A475" s="36" t="str">
        <f t="shared" si="36"/>
        <v>CH300_2</v>
      </c>
      <c r="B475" t="s">
        <v>140</v>
      </c>
      <c r="C475" t="s">
        <v>148</v>
      </c>
      <c r="D475">
        <v>300</v>
      </c>
      <c r="E475">
        <v>2</v>
      </c>
      <c r="F475" s="25" t="s">
        <v>137</v>
      </c>
      <c r="G475" t="s">
        <v>146</v>
      </c>
      <c r="H475" t="s">
        <v>203</v>
      </c>
      <c r="J475" s="29" t="s">
        <v>156</v>
      </c>
      <c r="K475" s="47">
        <v>12.09488861589942</v>
      </c>
      <c r="L475" s="46">
        <v>-3.4851337647223701E-2</v>
      </c>
      <c r="M475" s="46">
        <v>12.060037278252196</v>
      </c>
      <c r="N475" s="56"/>
      <c r="O475" s="47">
        <v>0</v>
      </c>
      <c r="P475" s="46">
        <v>12.060037278252196</v>
      </c>
      <c r="Q475" s="46">
        <v>12.060037278252196</v>
      </c>
      <c r="R475" s="37">
        <v>0</v>
      </c>
      <c r="S475" s="47">
        <v>10.428842958691906</v>
      </c>
      <c r="T475" s="56"/>
      <c r="U475" s="47">
        <v>1.6311943195602903</v>
      </c>
      <c r="V475" s="56"/>
      <c r="W475" s="47">
        <v>0</v>
      </c>
      <c r="X475" s="47">
        <v>0</v>
      </c>
      <c r="Y475" s="47">
        <v>0</v>
      </c>
      <c r="Z475" s="47">
        <v>0</v>
      </c>
      <c r="AA475" s="47">
        <v>0</v>
      </c>
      <c r="AB475" s="56"/>
      <c r="AC475" s="47">
        <v>0</v>
      </c>
      <c r="AD475" s="60"/>
      <c r="AE475" s="47">
        <v>0</v>
      </c>
      <c r="AF475" s="47">
        <v>0</v>
      </c>
      <c r="AG475" s="47">
        <v>0</v>
      </c>
      <c r="AH475" s="47">
        <v>0</v>
      </c>
      <c r="AI475" s="56"/>
      <c r="AJ475" s="47">
        <v>0</v>
      </c>
      <c r="AK475" s="56"/>
      <c r="AL475" s="9" t="str">
        <f>VLOOKUP(F475,Definitions!$B$7:$E$39,4,FALSE)</f>
        <v>Rest</v>
      </c>
    </row>
    <row r="476" spans="1:38">
      <c r="A476" s="36" t="str">
        <f t="shared" si="36"/>
        <v>CH300_3</v>
      </c>
      <c r="B476" t="s">
        <v>140</v>
      </c>
      <c r="C476" t="s">
        <v>148</v>
      </c>
      <c r="D476">
        <v>300</v>
      </c>
      <c r="E476">
        <v>3</v>
      </c>
      <c r="F476" s="25" t="s">
        <v>137</v>
      </c>
      <c r="G476" t="s">
        <v>146</v>
      </c>
      <c r="H476" t="s">
        <v>203</v>
      </c>
      <c r="J476" s="29" t="s">
        <v>157</v>
      </c>
      <c r="K476" s="47">
        <v>7.5169854703507806</v>
      </c>
      <c r="L476" s="46">
        <v>-0.38684577070890924</v>
      </c>
      <c r="M476" s="46">
        <v>7.1301396996418713</v>
      </c>
      <c r="N476" s="56"/>
      <c r="O476" s="47">
        <v>0</v>
      </c>
      <c r="P476" s="46">
        <v>7.1301396996418713</v>
      </c>
      <c r="Q476" s="46">
        <v>7.1301396996418713</v>
      </c>
      <c r="R476" s="37">
        <v>0</v>
      </c>
      <c r="S476" s="47">
        <v>6.0933653559744805</v>
      </c>
      <c r="T476" s="56"/>
      <c r="U476" s="47">
        <v>1.0367743436673906</v>
      </c>
      <c r="V476" s="56"/>
      <c r="W476" s="47">
        <v>0</v>
      </c>
      <c r="X476" s="47">
        <v>0</v>
      </c>
      <c r="Y476" s="47">
        <v>0</v>
      </c>
      <c r="Z476" s="47">
        <v>0</v>
      </c>
      <c r="AA476" s="47">
        <v>0</v>
      </c>
      <c r="AB476" s="56"/>
      <c r="AC476" s="47">
        <v>0</v>
      </c>
      <c r="AD476" s="60"/>
      <c r="AE476" s="47">
        <v>0</v>
      </c>
      <c r="AF476" s="47">
        <v>0</v>
      </c>
      <c r="AG476" s="47">
        <v>0</v>
      </c>
      <c r="AH476" s="47">
        <v>0</v>
      </c>
      <c r="AI476" s="56"/>
      <c r="AJ476" s="47">
        <v>0</v>
      </c>
      <c r="AK476" s="56"/>
      <c r="AL476" s="9" t="str">
        <f>VLOOKUP(F476,Definitions!$B$7:$E$39,4,FALSE)</f>
        <v>Rest</v>
      </c>
    </row>
    <row r="477" spans="1:38">
      <c r="A477" s="36" t="str">
        <f t="shared" si="36"/>
        <v>CH300_4</v>
      </c>
      <c r="B477" t="s">
        <v>140</v>
      </c>
      <c r="C477" t="s">
        <v>148</v>
      </c>
      <c r="D477">
        <v>300</v>
      </c>
      <c r="E477">
        <v>4</v>
      </c>
      <c r="F477" s="25" t="s">
        <v>137</v>
      </c>
      <c r="G477" t="s">
        <v>146</v>
      </c>
      <c r="H477" t="s">
        <v>203</v>
      </c>
      <c r="J477" s="29" t="s">
        <v>158</v>
      </c>
      <c r="K477" s="47">
        <v>1.0823991344372679</v>
      </c>
      <c r="L477" s="46">
        <v>-0.77309499598052978</v>
      </c>
      <c r="M477" s="46">
        <v>0.30930413845673815</v>
      </c>
      <c r="N477" s="56"/>
      <c r="O477" s="47">
        <v>0</v>
      </c>
      <c r="P477" s="46">
        <v>0.30930413845673815</v>
      </c>
      <c r="Q477" s="46">
        <v>0.12597007855826931</v>
      </c>
      <c r="R477" s="37">
        <v>0.18333405989846885</v>
      </c>
      <c r="S477" s="47">
        <v>4.1471809901998224E-2</v>
      </c>
      <c r="T477" s="56"/>
      <c r="U477" s="47">
        <v>6.9063373193361003E-3</v>
      </c>
      <c r="V477" s="56"/>
      <c r="W477" s="47">
        <v>7.7591931336934983E-2</v>
      </c>
      <c r="X477" s="47">
        <v>0</v>
      </c>
      <c r="Y477" s="47">
        <v>0</v>
      </c>
      <c r="Z477" s="47">
        <v>0</v>
      </c>
      <c r="AA477" s="47">
        <v>0</v>
      </c>
      <c r="AB477" s="56"/>
      <c r="AC477" s="47">
        <v>7.520962829475937E-2</v>
      </c>
      <c r="AD477" s="60"/>
      <c r="AE477" s="47">
        <v>0.10812443160370948</v>
      </c>
      <c r="AF477" s="47">
        <v>0</v>
      </c>
      <c r="AG477" s="47">
        <v>0</v>
      </c>
      <c r="AH477" s="47">
        <v>0</v>
      </c>
      <c r="AI477" s="56"/>
      <c r="AJ477" s="47">
        <v>0</v>
      </c>
      <c r="AK477" s="56"/>
      <c r="AL477" s="9" t="str">
        <f>VLOOKUP(F477,Definitions!$B$7:$E$39,4,FALSE)</f>
        <v>Rest</v>
      </c>
    </row>
    <row r="478" spans="1:38">
      <c r="A478" s="36" t="str">
        <f t="shared" si="36"/>
        <v>CH300_6</v>
      </c>
      <c r="B478" t="s">
        <v>140</v>
      </c>
      <c r="C478" t="s">
        <v>148</v>
      </c>
      <c r="D478">
        <v>300</v>
      </c>
      <c r="E478">
        <v>6</v>
      </c>
      <c r="F478" s="25" t="s">
        <v>137</v>
      </c>
      <c r="G478" t="s">
        <v>146</v>
      </c>
      <c r="H478" t="s">
        <v>203</v>
      </c>
      <c r="J478" s="29" t="s">
        <v>159</v>
      </c>
      <c r="K478" s="47">
        <v>0</v>
      </c>
      <c r="L478" s="46">
        <v>0</v>
      </c>
      <c r="M478" s="46">
        <v>0</v>
      </c>
      <c r="N478" s="56"/>
      <c r="O478" s="47">
        <v>0</v>
      </c>
      <c r="P478" s="46">
        <v>0</v>
      </c>
      <c r="Q478" s="46">
        <v>0</v>
      </c>
      <c r="R478" s="37">
        <v>0</v>
      </c>
      <c r="S478" s="47">
        <v>0</v>
      </c>
      <c r="T478" s="56"/>
      <c r="U478" s="47">
        <v>0</v>
      </c>
      <c r="V478" s="56"/>
      <c r="W478" s="47">
        <v>0</v>
      </c>
      <c r="X478" s="47">
        <v>0</v>
      </c>
      <c r="Y478" s="47">
        <v>0</v>
      </c>
      <c r="Z478" s="47">
        <v>0</v>
      </c>
      <c r="AA478" s="47">
        <v>0</v>
      </c>
      <c r="AB478" s="56"/>
      <c r="AC478" s="47">
        <v>0</v>
      </c>
      <c r="AD478" s="60"/>
      <c r="AE478" s="47">
        <v>0</v>
      </c>
      <c r="AF478" s="47">
        <v>0</v>
      </c>
      <c r="AG478" s="47">
        <v>0</v>
      </c>
      <c r="AH478" s="47">
        <v>0</v>
      </c>
      <c r="AI478" s="56"/>
      <c r="AJ478" s="47">
        <v>0</v>
      </c>
      <c r="AK478" s="56"/>
      <c r="AL478" s="9" t="str">
        <f>VLOOKUP(F478,Definitions!$B$7:$E$39,4,FALSE)</f>
        <v>Rest</v>
      </c>
    </row>
    <row r="479" spans="1:38">
      <c r="A479" s="36" t="str">
        <f t="shared" si="36"/>
        <v>CH300_7</v>
      </c>
      <c r="B479" t="s">
        <v>140</v>
      </c>
      <c r="C479" t="s">
        <v>148</v>
      </c>
      <c r="D479">
        <v>300</v>
      </c>
      <c r="E479">
        <v>7</v>
      </c>
      <c r="F479" s="25" t="s">
        <v>137</v>
      </c>
      <c r="G479" t="s">
        <v>146</v>
      </c>
      <c r="H479" t="s">
        <v>203</v>
      </c>
      <c r="J479" s="29" t="s">
        <v>160</v>
      </c>
      <c r="K479" s="47">
        <v>0</v>
      </c>
      <c r="L479" s="46">
        <v>0</v>
      </c>
      <c r="M479" s="46">
        <v>0</v>
      </c>
      <c r="N479" s="56"/>
      <c r="O479" s="47">
        <v>0</v>
      </c>
      <c r="P479" s="46">
        <v>0</v>
      </c>
      <c r="Q479" s="46">
        <v>0</v>
      </c>
      <c r="R479" s="37">
        <v>0</v>
      </c>
      <c r="S479" s="47">
        <v>0</v>
      </c>
      <c r="T479" s="56"/>
      <c r="U479" s="47">
        <v>0</v>
      </c>
      <c r="V479" s="56"/>
      <c r="W479" s="47">
        <v>0</v>
      </c>
      <c r="X479" s="47">
        <v>0</v>
      </c>
      <c r="Y479" s="47">
        <v>0</v>
      </c>
      <c r="Z479" s="47">
        <v>0</v>
      </c>
      <c r="AA479" s="47">
        <v>0</v>
      </c>
      <c r="AB479" s="56"/>
      <c r="AC479" s="47">
        <v>0</v>
      </c>
      <c r="AD479" s="60"/>
      <c r="AE479" s="47">
        <v>0</v>
      </c>
      <c r="AF479" s="47">
        <v>0</v>
      </c>
      <c r="AG479" s="47">
        <v>0</v>
      </c>
      <c r="AH479" s="47">
        <v>0</v>
      </c>
      <c r="AI479" s="56"/>
      <c r="AJ479" s="47">
        <v>0</v>
      </c>
      <c r="AK479" s="56"/>
      <c r="AL479" s="9" t="str">
        <f>VLOOKUP(F479,Definitions!$B$7:$E$39,4,FALSE)</f>
        <v>Rest</v>
      </c>
    </row>
    <row r="480" spans="1:38">
      <c r="A480" s="36" t="str">
        <f t="shared" si="36"/>
        <v>CH300_8</v>
      </c>
      <c r="B480" t="s">
        <v>140</v>
      </c>
      <c r="C480" t="s">
        <v>148</v>
      </c>
      <c r="D480">
        <v>300</v>
      </c>
      <c r="E480">
        <v>8</v>
      </c>
      <c r="F480" s="25" t="s">
        <v>137</v>
      </c>
      <c r="G480" t="s">
        <v>146</v>
      </c>
      <c r="H480" t="s">
        <v>203</v>
      </c>
      <c r="J480" s="29" t="s">
        <v>274</v>
      </c>
      <c r="K480" s="47">
        <v>0.30404933740888945</v>
      </c>
      <c r="L480" s="46">
        <v>-0.30404933740888945</v>
      </c>
      <c r="M480" s="46">
        <v>0</v>
      </c>
      <c r="N480" s="56"/>
      <c r="O480" s="47">
        <v>0</v>
      </c>
      <c r="P480" s="46">
        <v>0</v>
      </c>
      <c r="Q480" s="46">
        <v>0</v>
      </c>
      <c r="R480" s="37">
        <v>0</v>
      </c>
      <c r="S480" s="47">
        <v>0</v>
      </c>
      <c r="T480" s="56"/>
      <c r="U480" s="47">
        <v>0</v>
      </c>
      <c r="V480" s="56"/>
      <c r="W480" s="47">
        <v>0</v>
      </c>
      <c r="X480" s="47">
        <v>0</v>
      </c>
      <c r="Y480" s="47">
        <v>0</v>
      </c>
      <c r="Z480" s="47">
        <v>0</v>
      </c>
      <c r="AA480" s="47">
        <v>0</v>
      </c>
      <c r="AB480" s="56"/>
      <c r="AC480" s="47">
        <v>0</v>
      </c>
      <c r="AD480" s="60"/>
      <c r="AE480" s="47">
        <v>0</v>
      </c>
      <c r="AF480" s="47">
        <v>0</v>
      </c>
      <c r="AG480" s="47">
        <v>0</v>
      </c>
      <c r="AH480" s="47">
        <v>0</v>
      </c>
      <c r="AI480" s="56"/>
      <c r="AJ480" s="47">
        <v>0</v>
      </c>
      <c r="AK480" s="56"/>
      <c r="AL480" s="9" t="str">
        <f>VLOOKUP(F480,Definitions!$B$7:$E$39,4,FALSE)</f>
        <v>Rest</v>
      </c>
    </row>
    <row r="481" spans="1:38">
      <c r="A481" s="36" t="str">
        <f t="shared" si="36"/>
        <v>CH300_9</v>
      </c>
      <c r="B481" t="s">
        <v>140</v>
      </c>
      <c r="C481" t="s">
        <v>148</v>
      </c>
      <c r="D481">
        <v>300</v>
      </c>
      <c r="E481">
        <v>9</v>
      </c>
      <c r="F481" s="25" t="s">
        <v>137</v>
      </c>
      <c r="G481" t="s">
        <v>146</v>
      </c>
      <c r="H481" t="s">
        <v>203</v>
      </c>
      <c r="J481" s="29" t="s">
        <v>258</v>
      </c>
      <c r="K481" s="47">
        <v>0.26650624786413241</v>
      </c>
      <c r="L481" s="46">
        <v>-0.26650624786413241</v>
      </c>
      <c r="M481" s="46">
        <v>0</v>
      </c>
      <c r="N481" s="56"/>
      <c r="O481" s="47">
        <v>0</v>
      </c>
      <c r="P481" s="46">
        <v>0</v>
      </c>
      <c r="Q481" s="46">
        <v>0</v>
      </c>
      <c r="R481" s="37">
        <v>0</v>
      </c>
      <c r="S481" s="47">
        <v>0</v>
      </c>
      <c r="T481" s="56"/>
      <c r="U481" s="47">
        <v>0</v>
      </c>
      <c r="V481" s="56"/>
      <c r="W481" s="47">
        <v>0</v>
      </c>
      <c r="X481" s="47">
        <v>0</v>
      </c>
      <c r="Y481" s="47">
        <v>0</v>
      </c>
      <c r="Z481" s="47">
        <v>0</v>
      </c>
      <c r="AA481" s="47">
        <v>0</v>
      </c>
      <c r="AB481" s="56"/>
      <c r="AC481" s="47">
        <v>0</v>
      </c>
      <c r="AD481" s="60"/>
      <c r="AE481" s="47">
        <v>0</v>
      </c>
      <c r="AF481" s="47">
        <v>0</v>
      </c>
      <c r="AG481" s="47">
        <v>0</v>
      </c>
      <c r="AH481" s="47">
        <v>0</v>
      </c>
      <c r="AI481" s="56"/>
      <c r="AJ481" s="47">
        <v>0</v>
      </c>
      <c r="AK481" s="56"/>
      <c r="AL481" s="9" t="str">
        <f>VLOOKUP(F481,Definitions!$B$7:$E$39,4,FALSE)</f>
        <v>Rest</v>
      </c>
    </row>
    <row r="482" spans="1:38">
      <c r="A482" s="36" t="str">
        <f t="shared" si="36"/>
        <v>CH300_51</v>
      </c>
      <c r="B482" t="s">
        <v>140</v>
      </c>
      <c r="C482" t="s">
        <v>148</v>
      </c>
      <c r="D482">
        <v>300</v>
      </c>
      <c r="E482">
        <v>51</v>
      </c>
      <c r="F482" s="25" t="s">
        <v>137</v>
      </c>
      <c r="G482" t="s">
        <v>146</v>
      </c>
      <c r="H482" t="s">
        <v>203</v>
      </c>
      <c r="J482" s="29" t="s">
        <v>161</v>
      </c>
      <c r="K482" s="47">
        <v>2.4288527775586162</v>
      </c>
      <c r="L482" s="46">
        <v>-2.4288527775586162</v>
      </c>
      <c r="M482" s="46">
        <v>0</v>
      </c>
      <c r="N482" s="56"/>
      <c r="O482" s="47">
        <v>0</v>
      </c>
      <c r="P482" s="46">
        <v>0</v>
      </c>
      <c r="Q482" s="46">
        <v>0</v>
      </c>
      <c r="R482" s="37">
        <v>0</v>
      </c>
      <c r="S482" s="47">
        <v>0</v>
      </c>
      <c r="T482" s="56"/>
      <c r="U482" s="47">
        <v>0</v>
      </c>
      <c r="V482" s="56"/>
      <c r="W482" s="47">
        <v>0</v>
      </c>
      <c r="X482" s="47">
        <v>0</v>
      </c>
      <c r="Y482" s="47">
        <v>0</v>
      </c>
      <c r="Z482" s="47">
        <v>0</v>
      </c>
      <c r="AA482" s="47">
        <v>0</v>
      </c>
      <c r="AB482" s="56"/>
      <c r="AC482" s="47">
        <v>0</v>
      </c>
      <c r="AD482" s="60"/>
      <c r="AE482" s="47">
        <v>0</v>
      </c>
      <c r="AF482" s="47">
        <v>0</v>
      </c>
      <c r="AG482" s="47">
        <v>0</v>
      </c>
      <c r="AH482" s="47">
        <v>0</v>
      </c>
      <c r="AI482" s="56"/>
      <c r="AJ482" s="47">
        <v>0</v>
      </c>
      <c r="AK482" s="56"/>
      <c r="AL482" s="9" t="str">
        <f>VLOOKUP(F482,Definitions!$B$7:$E$39,4,FALSE)</f>
        <v>Rest</v>
      </c>
    </row>
    <row r="483" spans="1:38">
      <c r="A483" s="36" t="str">
        <f t="shared" si="36"/>
        <v>CH300_52</v>
      </c>
      <c r="B483" t="s">
        <v>140</v>
      </c>
      <c r="C483" t="s">
        <v>148</v>
      </c>
      <c r="D483">
        <v>300</v>
      </c>
      <c r="E483">
        <v>52</v>
      </c>
      <c r="F483" s="25" t="s">
        <v>137</v>
      </c>
      <c r="G483" t="s">
        <v>146</v>
      </c>
      <c r="H483" t="s">
        <v>203</v>
      </c>
      <c r="J483" s="29" t="s">
        <v>162</v>
      </c>
      <c r="K483" s="47">
        <v>1.788611970185128E-3</v>
      </c>
      <c r="L483" s="46">
        <v>-1.788611970185128E-3</v>
      </c>
      <c r="M483" s="46">
        <v>0</v>
      </c>
      <c r="N483" s="56"/>
      <c r="O483" s="47">
        <v>0</v>
      </c>
      <c r="P483" s="46">
        <v>0</v>
      </c>
      <c r="Q483" s="46">
        <v>0</v>
      </c>
      <c r="R483" s="37">
        <v>0</v>
      </c>
      <c r="S483" s="47">
        <v>0</v>
      </c>
      <c r="T483" s="56"/>
      <c r="U483" s="47">
        <v>0</v>
      </c>
      <c r="V483" s="56"/>
      <c r="W483" s="47">
        <v>0</v>
      </c>
      <c r="X483" s="47">
        <v>0</v>
      </c>
      <c r="Y483" s="47">
        <v>0</v>
      </c>
      <c r="Z483" s="47">
        <v>0</v>
      </c>
      <c r="AA483" s="47">
        <v>0</v>
      </c>
      <c r="AB483" s="56"/>
      <c r="AC483" s="47">
        <v>0</v>
      </c>
      <c r="AD483" s="60"/>
      <c r="AE483" s="47">
        <v>0</v>
      </c>
      <c r="AF483" s="47">
        <v>0</v>
      </c>
      <c r="AG483" s="47">
        <v>0</v>
      </c>
      <c r="AH483" s="47">
        <v>0</v>
      </c>
      <c r="AI483" s="56"/>
      <c r="AJ483" s="47">
        <v>0</v>
      </c>
      <c r="AK483" s="56"/>
      <c r="AL483" s="9" t="str">
        <f>VLOOKUP(F483,Definitions!$B$7:$E$39,4,FALSE)</f>
        <v>Rest</v>
      </c>
    </row>
    <row r="484" spans="1:38">
      <c r="A484" s="36" t="str">
        <f t="shared" si="36"/>
        <v>CH300_53</v>
      </c>
      <c r="B484" t="s">
        <v>140</v>
      </c>
      <c r="C484" t="s">
        <v>148</v>
      </c>
      <c r="D484">
        <v>300</v>
      </c>
      <c r="E484">
        <v>53</v>
      </c>
      <c r="F484" s="25" t="s">
        <v>137</v>
      </c>
      <c r="G484" t="s">
        <v>146</v>
      </c>
      <c r="H484" t="s">
        <v>203</v>
      </c>
      <c r="J484" s="29" t="s">
        <v>163</v>
      </c>
      <c r="K484" s="47">
        <v>8.0592959061222116E-2</v>
      </c>
      <c r="L484" s="46">
        <v>-8.0592959061222116E-2</v>
      </c>
      <c r="M484" s="46">
        <v>0</v>
      </c>
      <c r="N484" s="56"/>
      <c r="O484" s="47">
        <v>0</v>
      </c>
      <c r="P484" s="46">
        <v>0</v>
      </c>
      <c r="Q484" s="46">
        <v>0</v>
      </c>
      <c r="R484" s="37">
        <v>0</v>
      </c>
      <c r="S484" s="47">
        <v>0</v>
      </c>
      <c r="T484" s="56"/>
      <c r="U484" s="47">
        <v>0</v>
      </c>
      <c r="V484" s="56"/>
      <c r="W484" s="47">
        <v>0</v>
      </c>
      <c r="X484" s="47">
        <v>0</v>
      </c>
      <c r="Y484" s="47">
        <v>0</v>
      </c>
      <c r="Z484" s="47">
        <v>0</v>
      </c>
      <c r="AA484" s="47">
        <v>0</v>
      </c>
      <c r="AB484" s="56"/>
      <c r="AC484" s="47">
        <v>0</v>
      </c>
      <c r="AD484" s="60"/>
      <c r="AE484" s="47">
        <v>0</v>
      </c>
      <c r="AF484" s="47">
        <v>0</v>
      </c>
      <c r="AG484" s="47">
        <v>0</v>
      </c>
      <c r="AH484" s="47">
        <v>0</v>
      </c>
      <c r="AI484" s="56"/>
      <c r="AJ484" s="47">
        <v>0</v>
      </c>
      <c r="AK484" s="56"/>
      <c r="AL484" s="9" t="str">
        <f>VLOOKUP(F484,Definitions!$B$7:$E$39,4,FALSE)</f>
        <v>Rest</v>
      </c>
    </row>
    <row r="485" spans="1:38">
      <c r="A485" s="36" t="str">
        <f t="shared" si="36"/>
        <v>CH300_62</v>
      </c>
      <c r="B485" t="s">
        <v>140</v>
      </c>
      <c r="C485" t="s">
        <v>148</v>
      </c>
      <c r="D485">
        <v>300</v>
      </c>
      <c r="E485">
        <v>62</v>
      </c>
      <c r="F485" s="25" t="s">
        <v>137</v>
      </c>
      <c r="G485" t="s">
        <v>146</v>
      </c>
      <c r="H485" t="s">
        <v>203</v>
      </c>
      <c r="J485" s="29" t="s">
        <v>284</v>
      </c>
      <c r="K485" s="47">
        <v>16.905210385488516</v>
      </c>
      <c r="L485" s="46">
        <v>-11.595909892906516</v>
      </c>
      <c r="M485" s="46">
        <v>5.3093004925820004</v>
      </c>
      <c r="N485" s="56"/>
      <c r="O485" s="47">
        <v>0</v>
      </c>
      <c r="P485" s="46">
        <v>5.3093004925820004</v>
      </c>
      <c r="Q485" s="46">
        <v>2.1623150711045471</v>
      </c>
      <c r="R485" s="37">
        <v>3.1469854214774529</v>
      </c>
      <c r="S485" s="47">
        <v>0.71187634876001926</v>
      </c>
      <c r="T485" s="56"/>
      <c r="U485" s="47">
        <v>0.11854940032306509</v>
      </c>
      <c r="V485" s="56"/>
      <c r="W485" s="47">
        <v>1.3318893220214627</v>
      </c>
      <c r="X485" s="47">
        <v>0</v>
      </c>
      <c r="Y485" s="47">
        <v>0</v>
      </c>
      <c r="Z485" s="47">
        <v>0</v>
      </c>
      <c r="AA485" s="47">
        <v>0</v>
      </c>
      <c r="AB485" s="56"/>
      <c r="AC485" s="47">
        <v>1.2909963589385531</v>
      </c>
      <c r="AD485" s="60"/>
      <c r="AE485" s="47">
        <v>1.8559890625388995</v>
      </c>
      <c r="AF485" s="47">
        <v>0</v>
      </c>
      <c r="AG485" s="47">
        <v>0</v>
      </c>
      <c r="AH485" s="47">
        <v>0</v>
      </c>
      <c r="AI485" s="56"/>
      <c r="AJ485" s="47">
        <v>0</v>
      </c>
      <c r="AK485" s="56"/>
      <c r="AL485" s="9" t="str">
        <f>VLOOKUP(F485,Definitions!$B$7:$E$39,4,FALSE)</f>
        <v>Rest</v>
      </c>
    </row>
    <row r="486" spans="1:38">
      <c r="A486" s="36" t="str">
        <f t="shared" si="36"/>
        <v>CH300_61</v>
      </c>
      <c r="B486" t="s">
        <v>140</v>
      </c>
      <c r="C486" t="s">
        <v>148</v>
      </c>
      <c r="D486">
        <v>300</v>
      </c>
      <c r="E486">
        <v>61</v>
      </c>
      <c r="F486" s="25" t="s">
        <v>137</v>
      </c>
      <c r="G486" t="s">
        <v>146</v>
      </c>
      <c r="H486" t="s">
        <v>203</v>
      </c>
      <c r="J486" s="29" t="s">
        <v>283</v>
      </c>
      <c r="K486" s="47">
        <v>10.294595698502125</v>
      </c>
      <c r="L486" s="46">
        <v>-7.0614444530193898</v>
      </c>
      <c r="M486" s="46">
        <v>3.2331512454827349</v>
      </c>
      <c r="N486" s="56"/>
      <c r="O486" s="47">
        <v>0</v>
      </c>
      <c r="P486" s="46">
        <v>3.2331512454827349</v>
      </c>
      <c r="Q486" s="46">
        <v>1.316763229927465</v>
      </c>
      <c r="R486" s="37">
        <v>1.9163880155552699</v>
      </c>
      <c r="S486" s="47">
        <v>0.43350417005759839</v>
      </c>
      <c r="T486" s="56"/>
      <c r="U486" s="47">
        <v>7.2191834280479747E-2</v>
      </c>
      <c r="V486" s="56"/>
      <c r="W486" s="47">
        <v>0.81106722558938682</v>
      </c>
      <c r="X486" s="47">
        <v>0</v>
      </c>
      <c r="Y486" s="47">
        <v>0</v>
      </c>
      <c r="Z486" s="47">
        <v>0</v>
      </c>
      <c r="AA486" s="47">
        <v>0</v>
      </c>
      <c r="AB486" s="56"/>
      <c r="AC486" s="47">
        <v>0.78616504973633183</v>
      </c>
      <c r="AD486" s="60"/>
      <c r="AE486" s="47">
        <v>1.1302229658189382</v>
      </c>
      <c r="AF486" s="47">
        <v>0</v>
      </c>
      <c r="AG486" s="47">
        <v>0</v>
      </c>
      <c r="AH486" s="47">
        <v>0</v>
      </c>
      <c r="AI486" s="56"/>
      <c r="AJ486" s="47">
        <v>0</v>
      </c>
      <c r="AK486" s="56"/>
      <c r="AL486" s="9" t="str">
        <f>VLOOKUP(F486,Definitions!$B$7:$E$39,4,FALSE)</f>
        <v>Rest</v>
      </c>
    </row>
    <row r="487" spans="1:38">
      <c r="A487" s="36" t="str">
        <f t="shared" si="36"/>
        <v>CH300_58</v>
      </c>
      <c r="B487" t="s">
        <v>140</v>
      </c>
      <c r="C487" t="s">
        <v>148</v>
      </c>
      <c r="D487">
        <v>300</v>
      </c>
      <c r="E487">
        <v>58</v>
      </c>
      <c r="F487" s="25" t="s">
        <v>137</v>
      </c>
      <c r="G487" t="s">
        <v>146</v>
      </c>
      <c r="H487" t="s">
        <v>203</v>
      </c>
      <c r="J487" s="29" t="s">
        <v>277</v>
      </c>
      <c r="K487" s="47" t="s">
        <v>454</v>
      </c>
      <c r="L487" s="46">
        <v>0</v>
      </c>
      <c r="M487" s="46">
        <v>0</v>
      </c>
      <c r="N487" s="56"/>
      <c r="O487" s="47">
        <v>0</v>
      </c>
      <c r="P487" s="46">
        <v>0</v>
      </c>
      <c r="Q487" s="46">
        <v>0</v>
      </c>
      <c r="R487" s="37">
        <v>0</v>
      </c>
      <c r="S487" s="47">
        <v>0</v>
      </c>
      <c r="T487" s="56"/>
      <c r="U487" s="47">
        <v>0</v>
      </c>
      <c r="V487" s="56"/>
      <c r="W487" s="47">
        <v>0</v>
      </c>
      <c r="X487" s="47">
        <v>0</v>
      </c>
      <c r="Y487" s="47">
        <v>0</v>
      </c>
      <c r="Z487" s="47">
        <v>0</v>
      </c>
      <c r="AA487" s="47">
        <v>0</v>
      </c>
      <c r="AB487" s="56"/>
      <c r="AC487" s="47">
        <v>0</v>
      </c>
      <c r="AD487" s="60"/>
      <c r="AE487" s="47">
        <v>0</v>
      </c>
      <c r="AF487" s="47">
        <v>0</v>
      </c>
      <c r="AG487" s="47">
        <v>0</v>
      </c>
      <c r="AH487" s="47">
        <v>0</v>
      </c>
      <c r="AI487" s="56"/>
      <c r="AJ487" s="47">
        <v>0</v>
      </c>
      <c r="AK487" s="56"/>
      <c r="AL487" s="9" t="str">
        <f>VLOOKUP(F487,Definitions!$B$7:$E$39,4,FALSE)</f>
        <v>Rest</v>
      </c>
    </row>
    <row r="488" spans="1:38">
      <c r="A488" s="36" t="str">
        <f t="shared" si="36"/>
        <v>CH300_55</v>
      </c>
      <c r="B488" t="s">
        <v>140</v>
      </c>
      <c r="C488" t="s">
        <v>148</v>
      </c>
      <c r="D488">
        <v>300</v>
      </c>
      <c r="E488">
        <v>55</v>
      </c>
      <c r="F488" s="25" t="s">
        <v>137</v>
      </c>
      <c r="G488" t="s">
        <v>146</v>
      </c>
      <c r="H488" t="s">
        <v>203</v>
      </c>
      <c r="J488" s="29" t="s">
        <v>453</v>
      </c>
      <c r="K488" s="47" t="s">
        <v>454</v>
      </c>
      <c r="L488" s="46">
        <v>0.1815451941907944</v>
      </c>
      <c r="M488" s="46">
        <v>0.1815451941907944</v>
      </c>
      <c r="N488" s="56"/>
      <c r="O488" s="47">
        <v>0</v>
      </c>
      <c r="P488" s="46">
        <v>0.1815451941907944</v>
      </c>
      <c r="Q488" s="46">
        <v>7.3937783335832452E-2</v>
      </c>
      <c r="R488" s="37">
        <v>0.10760741085496195</v>
      </c>
      <c r="S488" s="47">
        <v>2.4341762188077053E-2</v>
      </c>
      <c r="T488" s="56"/>
      <c r="U488" s="47">
        <v>4.0536552664372817E-3</v>
      </c>
      <c r="V488" s="56"/>
      <c r="W488" s="47">
        <v>4.5542365881318124E-2</v>
      </c>
      <c r="X488" s="47">
        <v>0</v>
      </c>
      <c r="Y488" s="47">
        <v>0</v>
      </c>
      <c r="Z488" s="47">
        <v>0</v>
      </c>
      <c r="AA488" s="47">
        <v>0</v>
      </c>
      <c r="AB488" s="56"/>
      <c r="AC488" s="47">
        <v>4.4144079810620802E-2</v>
      </c>
      <c r="AD488" s="60"/>
      <c r="AE488" s="47">
        <v>6.3463331044341154E-2</v>
      </c>
      <c r="AF488" s="47">
        <v>0</v>
      </c>
      <c r="AG488" s="47">
        <v>0</v>
      </c>
      <c r="AH488" s="47">
        <v>0</v>
      </c>
      <c r="AI488" s="56"/>
      <c r="AJ488" s="47">
        <v>0</v>
      </c>
      <c r="AK488" s="56"/>
      <c r="AL488" s="9" t="str">
        <f>VLOOKUP(F488,Definitions!$B$7:$E$39,4,FALSE)</f>
        <v>Rest</v>
      </c>
    </row>
    <row r="489" spans="1:38">
      <c r="A489" s="36" t="str">
        <f t="shared" ref="A489:A504" si="37">B489&amp;D489&amp;"_"&amp;E489</f>
        <v>IS300_0</v>
      </c>
      <c r="B489" t="s">
        <v>141</v>
      </c>
      <c r="C489" t="s">
        <v>148</v>
      </c>
      <c r="D489">
        <v>300</v>
      </c>
      <c r="E489">
        <v>0</v>
      </c>
      <c r="F489" s="25" t="s">
        <v>138</v>
      </c>
      <c r="G489" t="s">
        <v>146</v>
      </c>
      <c r="H489" t="s">
        <v>203</v>
      </c>
      <c r="J489" s="29" t="s">
        <v>166</v>
      </c>
      <c r="K489" s="47">
        <v>5.4114551342837363</v>
      </c>
      <c r="L489" s="46">
        <v>-4.0578080152570806</v>
      </c>
      <c r="M489" s="46">
        <v>1.3536471190266552</v>
      </c>
      <c r="N489" s="56"/>
      <c r="O489" s="47">
        <v>0</v>
      </c>
      <c r="P489" s="46">
        <v>1.3536471190266552</v>
      </c>
      <c r="Q489" s="46">
        <v>1.2075762119102877</v>
      </c>
      <c r="R489" s="37">
        <v>0.14607090711636758</v>
      </c>
      <c r="S489" s="47">
        <v>1.041799872178278</v>
      </c>
      <c r="T489" s="56"/>
      <c r="U489" s="47">
        <v>8.967211452475761E-2</v>
      </c>
      <c r="V489" s="56"/>
      <c r="W489" s="47">
        <v>7.6104225207252102E-2</v>
      </c>
      <c r="X489" s="47">
        <v>0</v>
      </c>
      <c r="Y489" s="47">
        <v>0</v>
      </c>
      <c r="Z489" s="47">
        <v>0</v>
      </c>
      <c r="AA489" s="47">
        <v>0</v>
      </c>
      <c r="AB489" s="56"/>
      <c r="AC489" s="47">
        <v>4.1226448762013451E-2</v>
      </c>
      <c r="AD489" s="60"/>
      <c r="AE489" s="47">
        <v>0.10484445835435413</v>
      </c>
      <c r="AF489" s="47">
        <v>0</v>
      </c>
      <c r="AG489" s="47">
        <v>0</v>
      </c>
      <c r="AH489" s="47">
        <v>0</v>
      </c>
      <c r="AI489" s="56"/>
      <c r="AJ489" s="47">
        <v>0</v>
      </c>
      <c r="AK489" s="56"/>
      <c r="AL489" s="9" t="str">
        <f>VLOOKUP(F489,Definitions!$B$7:$E$39,4,FALSE)</f>
        <v>Rest</v>
      </c>
    </row>
    <row r="490" spans="1:38">
      <c r="A490" s="36" t="str">
        <f t="shared" si="37"/>
        <v>IS300_1</v>
      </c>
      <c r="B490" t="s">
        <v>141</v>
      </c>
      <c r="C490" t="s">
        <v>148</v>
      </c>
      <c r="D490">
        <v>300</v>
      </c>
      <c r="E490">
        <v>1</v>
      </c>
      <c r="F490" s="25" t="s">
        <v>138</v>
      </c>
      <c r="G490" t="s">
        <v>146</v>
      </c>
      <c r="H490" t="s">
        <v>203</v>
      </c>
      <c r="J490" s="29" t="s">
        <v>155</v>
      </c>
      <c r="K490" s="47">
        <v>0</v>
      </c>
      <c r="L490" s="46">
        <v>0</v>
      </c>
      <c r="M490" s="46">
        <v>0</v>
      </c>
      <c r="N490" s="56"/>
      <c r="O490" s="47">
        <v>0</v>
      </c>
      <c r="P490" s="46">
        <v>0</v>
      </c>
      <c r="Q490" s="46">
        <v>0</v>
      </c>
      <c r="R490" s="37">
        <v>0</v>
      </c>
      <c r="S490" s="47">
        <v>0</v>
      </c>
      <c r="T490" s="56"/>
      <c r="U490" s="47">
        <v>0</v>
      </c>
      <c r="V490" s="56"/>
      <c r="W490" s="47">
        <v>0</v>
      </c>
      <c r="X490" s="47">
        <v>0</v>
      </c>
      <c r="Y490" s="47">
        <v>0</v>
      </c>
      <c r="Z490" s="47">
        <v>0</v>
      </c>
      <c r="AA490" s="47">
        <v>0</v>
      </c>
      <c r="AB490" s="56"/>
      <c r="AC490" s="47">
        <v>0</v>
      </c>
      <c r="AD490" s="60"/>
      <c r="AE490" s="47">
        <v>0</v>
      </c>
      <c r="AF490" s="47">
        <v>0</v>
      </c>
      <c r="AG490" s="47">
        <v>0</v>
      </c>
      <c r="AH490" s="47">
        <v>0</v>
      </c>
      <c r="AI490" s="56"/>
      <c r="AJ490" s="47">
        <v>0</v>
      </c>
      <c r="AK490" s="56"/>
      <c r="AL490" s="9" t="str">
        <f>VLOOKUP(F490,Definitions!$B$7:$E$39,4,FALSE)</f>
        <v>Rest</v>
      </c>
    </row>
    <row r="491" spans="1:38">
      <c r="A491" s="36" t="str">
        <f t="shared" si="37"/>
        <v>IS300_2</v>
      </c>
      <c r="B491" t="s">
        <v>141</v>
      </c>
      <c r="C491" t="s">
        <v>148</v>
      </c>
      <c r="D491">
        <v>300</v>
      </c>
      <c r="E491">
        <v>2</v>
      </c>
      <c r="F491" s="25" t="s">
        <v>138</v>
      </c>
      <c r="G491" t="s">
        <v>146</v>
      </c>
      <c r="H491" t="s">
        <v>203</v>
      </c>
      <c r="J491" s="29" t="s">
        <v>156</v>
      </c>
      <c r="K491" s="47">
        <v>0.02</v>
      </c>
      <c r="L491" s="46">
        <v>0</v>
      </c>
      <c r="M491" s="46">
        <v>0.02</v>
      </c>
      <c r="N491" s="56"/>
      <c r="O491" s="47">
        <v>0</v>
      </c>
      <c r="P491" s="46">
        <v>0.02</v>
      </c>
      <c r="Q491" s="46">
        <v>0.02</v>
      </c>
      <c r="R491" s="37">
        <v>0</v>
      </c>
      <c r="S491" s="47">
        <v>1.8440727865023789E-2</v>
      </c>
      <c r="T491" s="56"/>
      <c r="U491" s="47">
        <v>1.5592721349762099E-3</v>
      </c>
      <c r="V491" s="56"/>
      <c r="W491" s="47">
        <v>0</v>
      </c>
      <c r="X491" s="47">
        <v>0</v>
      </c>
      <c r="Y491" s="47">
        <v>0</v>
      </c>
      <c r="Z491" s="47">
        <v>0</v>
      </c>
      <c r="AA491" s="47">
        <v>0</v>
      </c>
      <c r="AB491" s="56"/>
      <c r="AC491" s="47">
        <v>0</v>
      </c>
      <c r="AD491" s="60"/>
      <c r="AE491" s="47">
        <v>0</v>
      </c>
      <c r="AF491" s="47">
        <v>0</v>
      </c>
      <c r="AG491" s="47">
        <v>0</v>
      </c>
      <c r="AH491" s="47">
        <v>0</v>
      </c>
      <c r="AI491" s="56"/>
      <c r="AJ491" s="47">
        <v>0</v>
      </c>
      <c r="AK491" s="56"/>
      <c r="AL491" s="9" t="str">
        <f>VLOOKUP(F491,Definitions!$B$7:$E$39,4,FALSE)</f>
        <v>Rest</v>
      </c>
    </row>
    <row r="492" spans="1:38">
      <c r="A492" s="36" t="str">
        <f t="shared" si="37"/>
        <v>IS300_3</v>
      </c>
      <c r="B492" t="s">
        <v>141</v>
      </c>
      <c r="C492" t="s">
        <v>148</v>
      </c>
      <c r="D492">
        <v>300</v>
      </c>
      <c r="E492">
        <v>3</v>
      </c>
      <c r="F492" s="25" t="s">
        <v>138</v>
      </c>
      <c r="G492" t="s">
        <v>146</v>
      </c>
      <c r="H492" t="s">
        <v>203</v>
      </c>
      <c r="J492" s="29" t="s">
        <v>157</v>
      </c>
      <c r="K492" s="47">
        <v>0</v>
      </c>
      <c r="L492" s="46">
        <v>0</v>
      </c>
      <c r="M492" s="46">
        <v>0</v>
      </c>
      <c r="N492" s="56"/>
      <c r="O492" s="47">
        <v>0</v>
      </c>
      <c r="P492" s="46">
        <v>0</v>
      </c>
      <c r="Q492" s="46">
        <v>0</v>
      </c>
      <c r="R492" s="37">
        <v>0</v>
      </c>
      <c r="S492" s="47">
        <v>0</v>
      </c>
      <c r="T492" s="56"/>
      <c r="U492" s="47">
        <v>0</v>
      </c>
      <c r="V492" s="56"/>
      <c r="W492" s="47">
        <v>0</v>
      </c>
      <c r="X492" s="47">
        <v>0</v>
      </c>
      <c r="Y492" s="47">
        <v>0</v>
      </c>
      <c r="Z492" s="47">
        <v>0</v>
      </c>
      <c r="AA492" s="47">
        <v>0</v>
      </c>
      <c r="AB492" s="56"/>
      <c r="AC492" s="47">
        <v>0</v>
      </c>
      <c r="AD492" s="60"/>
      <c r="AE492" s="47">
        <v>0</v>
      </c>
      <c r="AF492" s="47">
        <v>0</v>
      </c>
      <c r="AG492" s="47">
        <v>0</v>
      </c>
      <c r="AH492" s="47">
        <v>0</v>
      </c>
      <c r="AI492" s="56"/>
      <c r="AJ492" s="47">
        <v>0</v>
      </c>
      <c r="AK492" s="56"/>
      <c r="AL492" s="9" t="str">
        <f>VLOOKUP(F492,Definitions!$B$7:$E$39,4,FALSE)</f>
        <v>Rest</v>
      </c>
    </row>
    <row r="493" spans="1:38">
      <c r="A493" s="36" t="str">
        <f t="shared" si="37"/>
        <v>IS300_4</v>
      </c>
      <c r="B493" t="s">
        <v>141</v>
      </c>
      <c r="C493" t="s">
        <v>148</v>
      </c>
      <c r="D493">
        <v>300</v>
      </c>
      <c r="E493">
        <v>4</v>
      </c>
      <c r="F493" s="25" t="s">
        <v>138</v>
      </c>
      <c r="G493" t="s">
        <v>146</v>
      </c>
      <c r="H493" t="s">
        <v>203</v>
      </c>
      <c r="J493" s="29" t="s">
        <v>158</v>
      </c>
      <c r="K493" s="47">
        <v>0</v>
      </c>
      <c r="L493" s="46">
        <v>0</v>
      </c>
      <c r="M493" s="46">
        <v>0</v>
      </c>
      <c r="N493" s="56"/>
      <c r="O493" s="47">
        <v>0</v>
      </c>
      <c r="P493" s="46">
        <v>0</v>
      </c>
      <c r="Q493" s="46">
        <v>0</v>
      </c>
      <c r="R493" s="37">
        <v>0</v>
      </c>
      <c r="S493" s="47">
        <v>0</v>
      </c>
      <c r="T493" s="56"/>
      <c r="U493" s="47">
        <v>0</v>
      </c>
      <c r="V493" s="56"/>
      <c r="W493" s="47">
        <v>0</v>
      </c>
      <c r="X493" s="47">
        <v>0</v>
      </c>
      <c r="Y493" s="47">
        <v>0</v>
      </c>
      <c r="Z493" s="47">
        <v>0</v>
      </c>
      <c r="AA493" s="47">
        <v>0</v>
      </c>
      <c r="AB493" s="56"/>
      <c r="AC493" s="47">
        <v>0</v>
      </c>
      <c r="AD493" s="60"/>
      <c r="AE493" s="47">
        <v>0</v>
      </c>
      <c r="AF493" s="47">
        <v>0</v>
      </c>
      <c r="AG493" s="47">
        <v>0</v>
      </c>
      <c r="AH493" s="47">
        <v>0</v>
      </c>
      <c r="AI493" s="56"/>
      <c r="AJ493" s="47">
        <v>0</v>
      </c>
      <c r="AK493" s="56"/>
      <c r="AL493" s="9" t="str">
        <f>VLOOKUP(F493,Definitions!$B$7:$E$39,4,FALSE)</f>
        <v>Rest</v>
      </c>
    </row>
    <row r="494" spans="1:38">
      <c r="A494" s="36" t="str">
        <f t="shared" si="37"/>
        <v>IS300_6</v>
      </c>
      <c r="B494" t="s">
        <v>141</v>
      </c>
      <c r="C494" t="s">
        <v>148</v>
      </c>
      <c r="D494">
        <v>300</v>
      </c>
      <c r="E494">
        <v>6</v>
      </c>
      <c r="F494" s="25" t="s">
        <v>138</v>
      </c>
      <c r="G494" t="s">
        <v>146</v>
      </c>
      <c r="H494" t="s">
        <v>203</v>
      </c>
      <c r="J494" s="29" t="s">
        <v>159</v>
      </c>
      <c r="K494" s="47">
        <v>0</v>
      </c>
      <c r="L494" s="46">
        <v>0</v>
      </c>
      <c r="M494" s="46">
        <v>0</v>
      </c>
      <c r="N494" s="56"/>
      <c r="O494" s="47">
        <v>0</v>
      </c>
      <c r="P494" s="46">
        <v>0</v>
      </c>
      <c r="Q494" s="46">
        <v>0</v>
      </c>
      <c r="R494" s="37">
        <v>0</v>
      </c>
      <c r="S494" s="47">
        <v>0</v>
      </c>
      <c r="T494" s="56"/>
      <c r="U494" s="47">
        <v>0</v>
      </c>
      <c r="V494" s="56"/>
      <c r="W494" s="47">
        <v>0</v>
      </c>
      <c r="X494" s="47">
        <v>0</v>
      </c>
      <c r="Y494" s="47">
        <v>0</v>
      </c>
      <c r="Z494" s="47">
        <v>0</v>
      </c>
      <c r="AA494" s="47">
        <v>0</v>
      </c>
      <c r="AB494" s="56"/>
      <c r="AC494" s="47">
        <v>0</v>
      </c>
      <c r="AD494" s="60"/>
      <c r="AE494" s="47">
        <v>0</v>
      </c>
      <c r="AF494" s="47">
        <v>0</v>
      </c>
      <c r="AG494" s="47">
        <v>0</v>
      </c>
      <c r="AH494" s="47">
        <v>0</v>
      </c>
      <c r="AI494" s="56"/>
      <c r="AJ494" s="47">
        <v>0</v>
      </c>
      <c r="AK494" s="56"/>
      <c r="AL494" s="9" t="str">
        <f>VLOOKUP(F494,Definitions!$B$7:$E$39,4,FALSE)</f>
        <v>Rest</v>
      </c>
    </row>
    <row r="495" spans="1:38">
      <c r="A495" s="36" t="str">
        <f t="shared" si="37"/>
        <v>IS300_7</v>
      </c>
      <c r="B495" t="s">
        <v>141</v>
      </c>
      <c r="C495" t="s">
        <v>148</v>
      </c>
      <c r="D495">
        <v>300</v>
      </c>
      <c r="E495">
        <v>7</v>
      </c>
      <c r="F495" s="25" t="s">
        <v>138</v>
      </c>
      <c r="G495" t="s">
        <v>146</v>
      </c>
      <c r="H495" t="s">
        <v>203</v>
      </c>
      <c r="J495" s="29" t="s">
        <v>160</v>
      </c>
      <c r="K495" s="47">
        <v>0</v>
      </c>
      <c r="L495" s="46">
        <v>0</v>
      </c>
      <c r="M495" s="46">
        <v>0</v>
      </c>
      <c r="N495" s="56"/>
      <c r="O495" s="47">
        <v>0</v>
      </c>
      <c r="P495" s="46">
        <v>0</v>
      </c>
      <c r="Q495" s="46">
        <v>0</v>
      </c>
      <c r="R495" s="37">
        <v>0</v>
      </c>
      <c r="S495" s="47">
        <v>0</v>
      </c>
      <c r="T495" s="56"/>
      <c r="U495" s="47">
        <v>0</v>
      </c>
      <c r="V495" s="56"/>
      <c r="W495" s="47">
        <v>0</v>
      </c>
      <c r="X495" s="47">
        <v>0</v>
      </c>
      <c r="Y495" s="47">
        <v>0</v>
      </c>
      <c r="Z495" s="47">
        <v>0</v>
      </c>
      <c r="AA495" s="47">
        <v>0</v>
      </c>
      <c r="AB495" s="56"/>
      <c r="AC495" s="47">
        <v>0</v>
      </c>
      <c r="AD495" s="60"/>
      <c r="AE495" s="47">
        <v>0</v>
      </c>
      <c r="AF495" s="47">
        <v>0</v>
      </c>
      <c r="AG495" s="47">
        <v>0</v>
      </c>
      <c r="AH495" s="47">
        <v>0</v>
      </c>
      <c r="AI495" s="56"/>
      <c r="AJ495" s="47">
        <v>0</v>
      </c>
      <c r="AK495" s="56"/>
      <c r="AL495" s="9" t="str">
        <f>VLOOKUP(F495,Definitions!$B$7:$E$39,4,FALSE)</f>
        <v>Rest</v>
      </c>
    </row>
    <row r="496" spans="1:38">
      <c r="A496" s="36" t="str">
        <f t="shared" si="37"/>
        <v>IS300_8</v>
      </c>
      <c r="B496" t="s">
        <v>141</v>
      </c>
      <c r="C496" t="s">
        <v>148</v>
      </c>
      <c r="D496">
        <v>300</v>
      </c>
      <c r="E496">
        <v>8</v>
      </c>
      <c r="F496" s="25" t="s">
        <v>138</v>
      </c>
      <c r="G496" t="s">
        <v>146</v>
      </c>
      <c r="H496" t="s">
        <v>203</v>
      </c>
      <c r="J496" s="29" t="s">
        <v>274</v>
      </c>
      <c r="K496" s="47">
        <v>0</v>
      </c>
      <c r="L496" s="46">
        <v>0</v>
      </c>
      <c r="M496" s="46">
        <v>0</v>
      </c>
      <c r="N496" s="56"/>
      <c r="O496" s="47">
        <v>0</v>
      </c>
      <c r="P496" s="46">
        <v>0</v>
      </c>
      <c r="Q496" s="46">
        <v>0</v>
      </c>
      <c r="R496" s="37">
        <v>0</v>
      </c>
      <c r="S496" s="47">
        <v>0</v>
      </c>
      <c r="T496" s="56"/>
      <c r="U496" s="47">
        <v>0</v>
      </c>
      <c r="V496" s="56"/>
      <c r="W496" s="47">
        <v>0</v>
      </c>
      <c r="X496" s="47">
        <v>0</v>
      </c>
      <c r="Y496" s="47">
        <v>0</v>
      </c>
      <c r="Z496" s="47">
        <v>0</v>
      </c>
      <c r="AA496" s="47">
        <v>0</v>
      </c>
      <c r="AB496" s="56"/>
      <c r="AC496" s="47">
        <v>0</v>
      </c>
      <c r="AD496" s="60"/>
      <c r="AE496" s="47">
        <v>0</v>
      </c>
      <c r="AF496" s="47">
        <v>0</v>
      </c>
      <c r="AG496" s="47">
        <v>0</v>
      </c>
      <c r="AH496" s="47">
        <v>0</v>
      </c>
      <c r="AI496" s="56"/>
      <c r="AJ496" s="47">
        <v>0</v>
      </c>
      <c r="AK496" s="56"/>
      <c r="AL496" s="9" t="str">
        <f>VLOOKUP(F496,Definitions!$B$7:$E$39,4,FALSE)</f>
        <v>Rest</v>
      </c>
    </row>
    <row r="497" spans="1:38">
      <c r="A497" s="36" t="str">
        <f t="shared" si="37"/>
        <v>IS300_9</v>
      </c>
      <c r="B497" t="s">
        <v>141</v>
      </c>
      <c r="C497" t="s">
        <v>148</v>
      </c>
      <c r="D497">
        <v>300</v>
      </c>
      <c r="E497">
        <v>9</v>
      </c>
      <c r="F497" s="25" t="s">
        <v>138</v>
      </c>
      <c r="G497" t="s">
        <v>146</v>
      </c>
      <c r="H497" t="s">
        <v>203</v>
      </c>
      <c r="J497" s="29" t="s">
        <v>258</v>
      </c>
      <c r="K497" s="47">
        <v>1.8696862304919408E-3</v>
      </c>
      <c r="L497" s="46">
        <v>-1.8696862304919408E-3</v>
      </c>
      <c r="M497" s="46">
        <v>0</v>
      </c>
      <c r="N497" s="56"/>
      <c r="O497" s="47">
        <v>0</v>
      </c>
      <c r="P497" s="46">
        <v>0</v>
      </c>
      <c r="Q497" s="46">
        <v>0</v>
      </c>
      <c r="R497" s="37">
        <v>0</v>
      </c>
      <c r="S497" s="47">
        <v>0</v>
      </c>
      <c r="T497" s="56"/>
      <c r="U497" s="47">
        <v>0</v>
      </c>
      <c r="V497" s="56"/>
      <c r="W497" s="47">
        <v>0</v>
      </c>
      <c r="X497" s="47">
        <v>0</v>
      </c>
      <c r="Y497" s="47">
        <v>0</v>
      </c>
      <c r="Z497" s="47">
        <v>0</v>
      </c>
      <c r="AA497" s="47">
        <v>0</v>
      </c>
      <c r="AB497" s="56"/>
      <c r="AC497" s="47">
        <v>0</v>
      </c>
      <c r="AD497" s="60"/>
      <c r="AE497" s="47">
        <v>0</v>
      </c>
      <c r="AF497" s="47">
        <v>0</v>
      </c>
      <c r="AG497" s="47">
        <v>0</v>
      </c>
      <c r="AH497" s="47">
        <v>0</v>
      </c>
      <c r="AI497" s="56"/>
      <c r="AJ497" s="47">
        <v>0</v>
      </c>
      <c r="AK497" s="56"/>
      <c r="AL497" s="9" t="str">
        <f>VLOOKUP(F497,Definitions!$B$7:$E$39,4,FALSE)</f>
        <v>Rest</v>
      </c>
    </row>
    <row r="498" spans="1:38">
      <c r="A498" s="36" t="str">
        <f t="shared" si="37"/>
        <v>IS300_51</v>
      </c>
      <c r="B498" t="s">
        <v>141</v>
      </c>
      <c r="C498" t="s">
        <v>148</v>
      </c>
      <c r="D498">
        <v>300</v>
      </c>
      <c r="E498">
        <v>51</v>
      </c>
      <c r="F498" s="25" t="s">
        <v>138</v>
      </c>
      <c r="G498" t="s">
        <v>146</v>
      </c>
      <c r="H498" t="s">
        <v>203</v>
      </c>
      <c r="J498" s="29" t="s">
        <v>161</v>
      </c>
      <c r="K498" s="47">
        <v>0</v>
      </c>
      <c r="L498" s="46">
        <v>0</v>
      </c>
      <c r="M498" s="46">
        <v>0</v>
      </c>
      <c r="N498" s="56"/>
      <c r="O498" s="47">
        <v>0</v>
      </c>
      <c r="P498" s="46">
        <v>0</v>
      </c>
      <c r="Q498" s="46">
        <v>0</v>
      </c>
      <c r="R498" s="37">
        <v>0</v>
      </c>
      <c r="S498" s="47">
        <v>0</v>
      </c>
      <c r="T498" s="56"/>
      <c r="U498" s="47">
        <v>0</v>
      </c>
      <c r="V498" s="56"/>
      <c r="W498" s="47">
        <v>0</v>
      </c>
      <c r="X498" s="47">
        <v>0</v>
      </c>
      <c r="Y498" s="47">
        <v>0</v>
      </c>
      <c r="Z498" s="47">
        <v>0</v>
      </c>
      <c r="AA498" s="47">
        <v>0</v>
      </c>
      <c r="AB498" s="56"/>
      <c r="AC498" s="47">
        <v>0</v>
      </c>
      <c r="AD498" s="60"/>
      <c r="AE498" s="47">
        <v>0</v>
      </c>
      <c r="AF498" s="47">
        <v>0</v>
      </c>
      <c r="AG498" s="47">
        <v>0</v>
      </c>
      <c r="AH498" s="47">
        <v>0</v>
      </c>
      <c r="AI498" s="56"/>
      <c r="AJ498" s="47">
        <v>0</v>
      </c>
      <c r="AK498" s="56"/>
      <c r="AL498" s="9" t="str">
        <f>VLOOKUP(F498,Definitions!$B$7:$E$39,4,FALSE)</f>
        <v>Rest</v>
      </c>
    </row>
    <row r="499" spans="1:38">
      <c r="A499" s="36" t="str">
        <f t="shared" si="37"/>
        <v>IS300_52</v>
      </c>
      <c r="B499" t="s">
        <v>141</v>
      </c>
      <c r="C499" t="s">
        <v>148</v>
      </c>
      <c r="D499">
        <v>300</v>
      </c>
      <c r="E499">
        <v>52</v>
      </c>
      <c r="F499" s="25" t="s">
        <v>138</v>
      </c>
      <c r="G499" t="s">
        <v>146</v>
      </c>
      <c r="H499" t="s">
        <v>203</v>
      </c>
      <c r="J499" s="29" t="s">
        <v>162</v>
      </c>
      <c r="K499" s="47">
        <v>3.0189639610787924</v>
      </c>
      <c r="L499" s="46">
        <v>-3.0189639610787924</v>
      </c>
      <c r="M499" s="46">
        <v>0</v>
      </c>
      <c r="N499" s="56"/>
      <c r="O499" s="47">
        <v>0</v>
      </c>
      <c r="P499" s="46">
        <v>0</v>
      </c>
      <c r="Q499" s="46">
        <v>0</v>
      </c>
      <c r="R499" s="37">
        <v>0</v>
      </c>
      <c r="S499" s="47">
        <v>0</v>
      </c>
      <c r="T499" s="56"/>
      <c r="U499" s="47">
        <v>0</v>
      </c>
      <c r="V499" s="56"/>
      <c r="W499" s="47">
        <v>0</v>
      </c>
      <c r="X499" s="47">
        <v>0</v>
      </c>
      <c r="Y499" s="47">
        <v>0</v>
      </c>
      <c r="Z499" s="47">
        <v>0</v>
      </c>
      <c r="AA499" s="47">
        <v>0</v>
      </c>
      <c r="AB499" s="56"/>
      <c r="AC499" s="47">
        <v>0</v>
      </c>
      <c r="AD499" s="60"/>
      <c r="AE499" s="47">
        <v>0</v>
      </c>
      <c r="AF499" s="47">
        <v>0</v>
      </c>
      <c r="AG499" s="47">
        <v>0</v>
      </c>
      <c r="AH499" s="47">
        <v>0</v>
      </c>
      <c r="AI499" s="56"/>
      <c r="AJ499" s="47">
        <v>0</v>
      </c>
      <c r="AK499" s="56"/>
      <c r="AL499" s="9" t="str">
        <f>VLOOKUP(F499,Definitions!$B$7:$E$39,4,FALSE)</f>
        <v>Rest</v>
      </c>
    </row>
    <row r="500" spans="1:38">
      <c r="A500" s="36" t="str">
        <f t="shared" si="37"/>
        <v>IS300_53</v>
      </c>
      <c r="B500" t="s">
        <v>141</v>
      </c>
      <c r="C500" t="s">
        <v>148</v>
      </c>
      <c r="D500">
        <v>300</v>
      </c>
      <c r="E500">
        <v>53</v>
      </c>
      <c r="F500" s="25" t="s">
        <v>138</v>
      </c>
      <c r="G500" t="s">
        <v>146</v>
      </c>
      <c r="H500" t="s">
        <v>203</v>
      </c>
      <c r="J500" s="29" t="s">
        <v>163</v>
      </c>
      <c r="K500" s="47">
        <v>0</v>
      </c>
      <c r="L500" s="46">
        <v>0</v>
      </c>
      <c r="M500" s="46">
        <v>0</v>
      </c>
      <c r="N500" s="56"/>
      <c r="O500" s="47">
        <v>0</v>
      </c>
      <c r="P500" s="46">
        <v>0</v>
      </c>
      <c r="Q500" s="46">
        <v>0</v>
      </c>
      <c r="R500" s="37">
        <v>0</v>
      </c>
      <c r="S500" s="47">
        <v>0</v>
      </c>
      <c r="T500" s="56"/>
      <c r="U500" s="47">
        <v>0</v>
      </c>
      <c r="V500" s="56"/>
      <c r="W500" s="47">
        <v>0</v>
      </c>
      <c r="X500" s="47">
        <v>0</v>
      </c>
      <c r="Y500" s="47">
        <v>0</v>
      </c>
      <c r="Z500" s="47">
        <v>0</v>
      </c>
      <c r="AA500" s="47">
        <v>0</v>
      </c>
      <c r="AB500" s="56"/>
      <c r="AC500" s="47">
        <v>0</v>
      </c>
      <c r="AD500" s="60"/>
      <c r="AE500" s="47">
        <v>0</v>
      </c>
      <c r="AF500" s="47">
        <v>0</v>
      </c>
      <c r="AG500" s="47">
        <v>0</v>
      </c>
      <c r="AH500" s="47">
        <v>0</v>
      </c>
      <c r="AI500" s="56"/>
      <c r="AJ500" s="47">
        <v>0</v>
      </c>
      <c r="AK500" s="56"/>
      <c r="AL500" s="9" t="str">
        <f>VLOOKUP(F500,Definitions!$B$7:$E$39,4,FALSE)</f>
        <v>Rest</v>
      </c>
    </row>
    <row r="501" spans="1:38">
      <c r="A501" s="36" t="str">
        <f t="shared" si="37"/>
        <v>IS300_62</v>
      </c>
      <c r="B501" t="s">
        <v>141</v>
      </c>
      <c r="C501" t="s">
        <v>148</v>
      </c>
      <c r="D501">
        <v>300</v>
      </c>
      <c r="E501">
        <v>62</v>
      </c>
      <c r="F501" s="25" t="s">
        <v>138</v>
      </c>
      <c r="G501" t="s">
        <v>146</v>
      </c>
      <c r="H501" t="s">
        <v>203</v>
      </c>
      <c r="J501" s="29" t="s">
        <v>284</v>
      </c>
      <c r="K501" s="47">
        <v>1.6941122006168046</v>
      </c>
      <c r="L501" s="46">
        <v>-0.74105079116166539</v>
      </c>
      <c r="M501" s="46">
        <v>0.95306140945513917</v>
      </c>
      <c r="N501" s="56"/>
      <c r="O501" s="47">
        <v>0</v>
      </c>
      <c r="P501" s="46">
        <v>0.95306140945513917</v>
      </c>
      <c r="Q501" s="46">
        <v>0.84867506719818597</v>
      </c>
      <c r="R501" s="37">
        <v>0.10438634225695319</v>
      </c>
      <c r="S501" s="47">
        <v>0.73132097279962827</v>
      </c>
      <c r="T501" s="56"/>
      <c r="U501" s="47">
        <v>6.2967893501238215E-2</v>
      </c>
      <c r="V501" s="56"/>
      <c r="W501" s="47">
        <v>5.4386200897319485E-2</v>
      </c>
      <c r="X501" s="47">
        <v>0</v>
      </c>
      <c r="Y501" s="47">
        <v>0</v>
      </c>
      <c r="Z501" s="47">
        <v>0</v>
      </c>
      <c r="AA501" s="47">
        <v>0</v>
      </c>
      <c r="AB501" s="56"/>
      <c r="AC501" s="47">
        <v>2.946156955869322E-2</v>
      </c>
      <c r="AD501" s="60"/>
      <c r="AE501" s="47">
        <v>7.4924772698259964E-2</v>
      </c>
      <c r="AF501" s="47">
        <v>0</v>
      </c>
      <c r="AG501" s="47">
        <v>0</v>
      </c>
      <c r="AH501" s="47">
        <v>0</v>
      </c>
      <c r="AI501" s="56"/>
      <c r="AJ501" s="47">
        <v>0</v>
      </c>
      <c r="AK501" s="56"/>
      <c r="AL501" s="9" t="str">
        <f>VLOOKUP(F501,Definitions!$B$7:$E$39,4,FALSE)</f>
        <v>Rest</v>
      </c>
    </row>
    <row r="502" spans="1:38">
      <c r="A502" s="36" t="str">
        <f t="shared" si="37"/>
        <v>IS300_61</v>
      </c>
      <c r="B502" t="s">
        <v>141</v>
      </c>
      <c r="C502" t="s">
        <v>148</v>
      </c>
      <c r="D502">
        <v>300</v>
      </c>
      <c r="E502">
        <v>61</v>
      </c>
      <c r="F502" s="25" t="s">
        <v>138</v>
      </c>
      <c r="G502" t="s">
        <v>146</v>
      </c>
      <c r="H502" t="s">
        <v>203</v>
      </c>
      <c r="J502" s="29" t="s">
        <v>283</v>
      </c>
      <c r="K502" s="47">
        <v>0</v>
      </c>
      <c r="L502" s="46">
        <v>0</v>
      </c>
      <c r="M502" s="46">
        <v>0</v>
      </c>
      <c r="N502" s="56"/>
      <c r="O502" s="47">
        <v>0</v>
      </c>
      <c r="P502" s="46">
        <v>0</v>
      </c>
      <c r="Q502" s="46">
        <v>0</v>
      </c>
      <c r="R502" s="37">
        <v>0</v>
      </c>
      <c r="S502" s="47">
        <v>0</v>
      </c>
      <c r="T502" s="56"/>
      <c r="U502" s="47">
        <v>0</v>
      </c>
      <c r="V502" s="56"/>
      <c r="W502" s="47">
        <v>0</v>
      </c>
      <c r="X502" s="47">
        <v>0</v>
      </c>
      <c r="Y502" s="47">
        <v>0</v>
      </c>
      <c r="Z502" s="47">
        <v>0</v>
      </c>
      <c r="AA502" s="47">
        <v>0</v>
      </c>
      <c r="AB502" s="56"/>
      <c r="AC502" s="47">
        <v>0</v>
      </c>
      <c r="AD502" s="60"/>
      <c r="AE502" s="47">
        <v>0</v>
      </c>
      <c r="AF502" s="47">
        <v>0</v>
      </c>
      <c r="AG502" s="47">
        <v>0</v>
      </c>
      <c r="AH502" s="47">
        <v>0</v>
      </c>
      <c r="AI502" s="56"/>
      <c r="AJ502" s="47">
        <v>0</v>
      </c>
      <c r="AK502" s="56"/>
      <c r="AL502" s="9" t="str">
        <f>VLOOKUP(F502,Definitions!$B$7:$E$39,4,FALSE)</f>
        <v>Rest</v>
      </c>
    </row>
    <row r="503" spans="1:38">
      <c r="A503" s="36" t="str">
        <f t="shared" si="37"/>
        <v>IS300_58</v>
      </c>
      <c r="B503" t="s">
        <v>141</v>
      </c>
      <c r="C503" t="s">
        <v>148</v>
      </c>
      <c r="D503">
        <v>300</v>
      </c>
      <c r="E503">
        <v>58</v>
      </c>
      <c r="F503" s="25" t="s">
        <v>138</v>
      </c>
      <c r="G503" t="s">
        <v>146</v>
      </c>
      <c r="H503" t="s">
        <v>203</v>
      </c>
      <c r="J503" s="29" t="s">
        <v>277</v>
      </c>
      <c r="K503" s="47" t="s">
        <v>454</v>
      </c>
      <c r="L503" s="46">
        <v>0</v>
      </c>
      <c r="M503" s="46">
        <v>0</v>
      </c>
      <c r="N503" s="56"/>
      <c r="O503" s="47">
        <v>0</v>
      </c>
      <c r="P503" s="46">
        <v>0</v>
      </c>
      <c r="Q503" s="46">
        <v>0</v>
      </c>
      <c r="R503" s="37">
        <v>0</v>
      </c>
      <c r="S503" s="47">
        <v>0</v>
      </c>
      <c r="T503" s="56"/>
      <c r="U503" s="47">
        <v>0</v>
      </c>
      <c r="V503" s="56"/>
      <c r="W503" s="47">
        <v>0</v>
      </c>
      <c r="X503" s="47">
        <v>0</v>
      </c>
      <c r="Y503" s="47">
        <v>0</v>
      </c>
      <c r="Z503" s="47">
        <v>0</v>
      </c>
      <c r="AA503" s="47">
        <v>0</v>
      </c>
      <c r="AB503" s="56"/>
      <c r="AC503" s="47">
        <v>0</v>
      </c>
      <c r="AD503" s="60"/>
      <c r="AE503" s="47">
        <v>0</v>
      </c>
      <c r="AF503" s="47">
        <v>0</v>
      </c>
      <c r="AG503" s="47">
        <v>0</v>
      </c>
      <c r="AH503" s="47">
        <v>0</v>
      </c>
      <c r="AI503" s="56"/>
      <c r="AJ503" s="47">
        <v>0</v>
      </c>
      <c r="AK503" s="56"/>
      <c r="AL503" s="9" t="str">
        <f>VLOOKUP(F503,Definitions!$B$7:$E$39,4,FALSE)</f>
        <v>Rest</v>
      </c>
    </row>
    <row r="504" spans="1:38">
      <c r="A504" s="36" t="str">
        <f t="shared" si="37"/>
        <v>IS300_55</v>
      </c>
      <c r="B504" t="s">
        <v>141</v>
      </c>
      <c r="C504" t="s">
        <v>148</v>
      </c>
      <c r="D504">
        <v>300</v>
      </c>
      <c r="E504">
        <v>55</v>
      </c>
      <c r="F504" s="25" t="s">
        <v>138</v>
      </c>
      <c r="G504" t="s">
        <v>146</v>
      </c>
      <c r="H504" t="s">
        <v>203</v>
      </c>
      <c r="J504" s="29" t="s">
        <v>453</v>
      </c>
      <c r="K504" s="47" t="s">
        <v>454</v>
      </c>
      <c r="L504" s="46">
        <v>0.38058570957151605</v>
      </c>
      <c r="M504" s="46">
        <v>0.38058570957151605</v>
      </c>
      <c r="N504" s="56"/>
      <c r="O504" s="47">
        <v>0</v>
      </c>
      <c r="P504" s="46">
        <v>0.38058570957151605</v>
      </c>
      <c r="Q504" s="46">
        <v>0.33890114471210164</v>
      </c>
      <c r="R504" s="37">
        <v>4.1684564859414401E-2</v>
      </c>
      <c r="S504" s="47">
        <v>0.29203817151362582</v>
      </c>
      <c r="T504" s="56"/>
      <c r="U504" s="47">
        <v>2.514494888854318E-2</v>
      </c>
      <c r="V504" s="56"/>
      <c r="W504" s="47">
        <v>2.1718024309932617E-2</v>
      </c>
      <c r="X504" s="47">
        <v>0</v>
      </c>
      <c r="Y504" s="47">
        <v>0</v>
      </c>
      <c r="Z504" s="47">
        <v>0</v>
      </c>
      <c r="AA504" s="47">
        <v>0</v>
      </c>
      <c r="AB504" s="56"/>
      <c r="AC504" s="47">
        <v>1.1764879203320231E-2</v>
      </c>
      <c r="AD504" s="60"/>
      <c r="AE504" s="47">
        <v>2.991968565609417E-2</v>
      </c>
      <c r="AF504" s="47">
        <v>0</v>
      </c>
      <c r="AG504" s="47">
        <v>0</v>
      </c>
      <c r="AH504" s="47">
        <v>0</v>
      </c>
      <c r="AI504" s="56"/>
      <c r="AJ504" s="47">
        <v>0</v>
      </c>
      <c r="AK504" s="56"/>
      <c r="AL504" s="9" t="str">
        <f>VLOOKUP(F504,Definitions!$B$7:$E$39,4,FALSE)</f>
        <v>Rest</v>
      </c>
    </row>
  </sheetData>
  <autoFilter ref="A8:AK504"/>
  <mergeCells count="6">
    <mergeCell ref="AE6:AH6"/>
    <mergeCell ref="B6:E6"/>
    <mergeCell ref="F6:J6"/>
    <mergeCell ref="K6:M6"/>
    <mergeCell ref="O6:R6"/>
    <mergeCell ref="W6:AA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sheetPr>
    <tabColor rgb="FFCC99FF"/>
  </sheetPr>
  <dimension ref="A1:AL1497"/>
  <sheetViews>
    <sheetView zoomScale="80" zoomScaleNormal="80" workbookViewId="0">
      <selection activeCell="H16" sqref="H16"/>
    </sheetView>
  </sheetViews>
  <sheetFormatPr baseColWidth="10" defaultColWidth="9.140625" defaultRowHeight="15"/>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2" customWidth="1"/>
    <col min="15" max="17" width="13.140625" style="45" customWidth="1"/>
    <col min="18" max="18" width="13.140625" style="29" customWidth="1"/>
    <col min="19" max="19" width="13.140625" customWidth="1"/>
    <col min="20" max="20" width="13.140625" style="52" customWidth="1"/>
    <col min="21" max="21" width="13.140625" customWidth="1"/>
    <col min="22" max="22" width="13.140625" style="52" customWidth="1"/>
    <col min="23" max="26" width="13.140625" customWidth="1"/>
    <col min="27" max="27" width="13.140625" style="45" customWidth="1"/>
    <col min="28" max="28" width="13.140625" style="52" customWidth="1"/>
    <col min="29" max="29" width="13.140625" customWidth="1"/>
    <col min="30" max="30" width="13.140625" style="58" customWidth="1"/>
    <col min="31" max="33" width="13.140625" customWidth="1"/>
    <col min="34" max="34" width="13.140625" style="45" customWidth="1"/>
    <col min="35" max="35" width="13.140625" style="52" customWidth="1"/>
    <col min="36" max="36" width="13.140625" style="45" customWidth="1"/>
    <col min="37" max="37" width="13.140625" style="52" customWidth="1"/>
  </cols>
  <sheetData>
    <row r="1" spans="1:38" s="41" customFormat="1" ht="15" customHeight="1">
      <c r="A1" s="40">
        <v>1</v>
      </c>
      <c r="B1" s="41">
        <v>2</v>
      </c>
      <c r="C1" s="41">
        <v>3</v>
      </c>
      <c r="D1" s="41">
        <v>4</v>
      </c>
      <c r="E1" s="41">
        <v>5</v>
      </c>
      <c r="F1" s="42">
        <v>6</v>
      </c>
      <c r="G1" s="41">
        <v>7</v>
      </c>
      <c r="H1" s="41">
        <v>8</v>
      </c>
      <c r="I1" s="41">
        <v>9</v>
      </c>
      <c r="J1" s="40">
        <v>10</v>
      </c>
      <c r="K1" s="42">
        <v>11</v>
      </c>
      <c r="L1" s="44">
        <v>12</v>
      </c>
      <c r="M1" s="44">
        <v>13</v>
      </c>
      <c r="N1" s="50">
        <v>14</v>
      </c>
      <c r="O1" s="44">
        <v>15</v>
      </c>
      <c r="P1" s="44">
        <v>16</v>
      </c>
      <c r="Q1" s="44">
        <v>17</v>
      </c>
      <c r="R1" s="40">
        <v>18</v>
      </c>
      <c r="S1" s="44">
        <v>19</v>
      </c>
      <c r="T1" s="50">
        <v>20</v>
      </c>
      <c r="U1" s="44">
        <v>21</v>
      </c>
      <c r="V1" s="50">
        <v>22</v>
      </c>
      <c r="W1" s="44">
        <v>23</v>
      </c>
      <c r="X1" s="44">
        <v>24</v>
      </c>
      <c r="Y1" s="44">
        <v>25</v>
      </c>
      <c r="Z1" s="44">
        <v>26</v>
      </c>
      <c r="AA1" s="44">
        <v>27</v>
      </c>
      <c r="AB1" s="50">
        <v>28</v>
      </c>
      <c r="AC1" s="44">
        <v>29</v>
      </c>
      <c r="AD1" s="50">
        <v>30</v>
      </c>
      <c r="AE1" s="44">
        <v>31</v>
      </c>
      <c r="AF1" s="44">
        <v>32</v>
      </c>
      <c r="AG1" s="44">
        <v>33</v>
      </c>
      <c r="AH1" s="44">
        <v>34</v>
      </c>
      <c r="AI1" s="50">
        <v>35</v>
      </c>
      <c r="AJ1" s="44">
        <v>36</v>
      </c>
      <c r="AK1" s="50">
        <v>37</v>
      </c>
    </row>
    <row r="2" spans="1:38" s="3" customFormat="1">
      <c r="A2" s="30"/>
      <c r="F2" s="26"/>
      <c r="J2" s="30"/>
      <c r="K2" s="73" t="s">
        <v>147</v>
      </c>
      <c r="L2" s="43" t="s">
        <v>147</v>
      </c>
      <c r="M2" s="43" t="s">
        <v>147</v>
      </c>
      <c r="N2" s="51"/>
      <c r="O2" s="43" t="s">
        <v>147</v>
      </c>
      <c r="P2" s="74" t="s">
        <v>147</v>
      </c>
      <c r="Q2" s="74" t="s">
        <v>147</v>
      </c>
      <c r="R2" s="75" t="s">
        <v>147</v>
      </c>
      <c r="S2" s="74" t="s">
        <v>147</v>
      </c>
      <c r="T2" s="51"/>
      <c r="U2" s="3" t="s">
        <v>233</v>
      </c>
      <c r="V2" s="51"/>
      <c r="W2" s="74" t="s">
        <v>147</v>
      </c>
      <c r="X2" s="74" t="s">
        <v>147</v>
      </c>
      <c r="Y2" s="74" t="s">
        <v>147</v>
      </c>
      <c r="Z2" s="74" t="s">
        <v>147</v>
      </c>
      <c r="AA2" s="76" t="s">
        <v>147</v>
      </c>
      <c r="AB2" s="51"/>
      <c r="AC2" s="3" t="s">
        <v>233</v>
      </c>
      <c r="AD2" s="57"/>
      <c r="AE2" s="74" t="s">
        <v>147</v>
      </c>
      <c r="AF2" s="74" t="s">
        <v>147</v>
      </c>
      <c r="AG2" s="74" t="s">
        <v>147</v>
      </c>
      <c r="AH2" s="76" t="s">
        <v>147</v>
      </c>
      <c r="AI2" s="51"/>
      <c r="AJ2" s="49" t="s">
        <v>233</v>
      </c>
      <c r="AK2" s="51"/>
    </row>
    <row r="3" spans="1:38" s="18" customFormat="1">
      <c r="A3" s="31"/>
      <c r="F3" s="27"/>
      <c r="J3" s="31"/>
      <c r="K3" s="73" t="s">
        <v>148</v>
      </c>
      <c r="L3" s="18" t="s">
        <v>148</v>
      </c>
      <c r="M3" s="43" t="s">
        <v>148</v>
      </c>
      <c r="N3" s="51"/>
      <c r="O3" s="18" t="s">
        <v>233</v>
      </c>
      <c r="P3" s="74" t="s">
        <v>148</v>
      </c>
      <c r="Q3" s="74" t="s">
        <v>148</v>
      </c>
      <c r="R3" s="75" t="s">
        <v>148</v>
      </c>
      <c r="S3" s="74" t="s">
        <v>148</v>
      </c>
      <c r="T3" s="51"/>
      <c r="U3" s="74" t="s">
        <v>148</v>
      </c>
      <c r="V3" s="51"/>
      <c r="W3" s="74" t="s">
        <v>148</v>
      </c>
      <c r="X3" s="43" t="s">
        <v>233</v>
      </c>
      <c r="Y3" s="43" t="s">
        <v>233</v>
      </c>
      <c r="Z3" s="43" t="s">
        <v>233</v>
      </c>
      <c r="AA3" s="43" t="s">
        <v>233</v>
      </c>
      <c r="AB3" s="51"/>
      <c r="AC3" s="74" t="s">
        <v>148</v>
      </c>
      <c r="AD3" s="57"/>
      <c r="AE3" s="74" t="s">
        <v>148</v>
      </c>
      <c r="AF3" s="18" t="s">
        <v>233</v>
      </c>
      <c r="AG3" s="18" t="s">
        <v>233</v>
      </c>
      <c r="AH3" s="43" t="s">
        <v>233</v>
      </c>
      <c r="AI3" s="51"/>
      <c r="AJ3" s="43" t="s">
        <v>233</v>
      </c>
      <c r="AK3" s="51"/>
    </row>
    <row r="4" spans="1:38" s="18" customFormat="1" ht="15.75" thickBot="1">
      <c r="A4" s="31"/>
      <c r="F4" s="27"/>
      <c r="J4" s="31"/>
      <c r="K4" s="73" t="s">
        <v>185</v>
      </c>
      <c r="L4" s="18" t="s">
        <v>185</v>
      </c>
      <c r="M4" s="43" t="s">
        <v>185</v>
      </c>
      <c r="N4" s="51"/>
      <c r="O4" s="18" t="s">
        <v>233</v>
      </c>
      <c r="P4" s="74" t="s">
        <v>185</v>
      </c>
      <c r="Q4" s="74" t="s">
        <v>185</v>
      </c>
      <c r="R4" s="75" t="s">
        <v>185</v>
      </c>
      <c r="S4" s="74" t="s">
        <v>185</v>
      </c>
      <c r="T4" s="51"/>
      <c r="U4" s="74" t="s">
        <v>185</v>
      </c>
      <c r="V4" s="51"/>
      <c r="W4" s="18" t="s">
        <v>233</v>
      </c>
      <c r="X4" s="43" t="s">
        <v>233</v>
      </c>
      <c r="Y4" s="43" t="s">
        <v>233</v>
      </c>
      <c r="Z4" s="43" t="s">
        <v>233</v>
      </c>
      <c r="AA4" s="43" t="s">
        <v>233</v>
      </c>
      <c r="AB4" s="51"/>
      <c r="AC4" s="74" t="s">
        <v>185</v>
      </c>
      <c r="AD4" s="57"/>
      <c r="AE4" s="18" t="s">
        <v>233</v>
      </c>
      <c r="AF4" s="18" t="s">
        <v>233</v>
      </c>
      <c r="AG4" s="18" t="s">
        <v>233</v>
      </c>
      <c r="AH4" s="43" t="s">
        <v>233</v>
      </c>
      <c r="AI4" s="51"/>
      <c r="AJ4" s="76" t="s">
        <v>185</v>
      </c>
      <c r="AK4" s="51"/>
    </row>
    <row r="5" spans="1:38" ht="24" thickBot="1">
      <c r="B5" s="3"/>
      <c r="C5" s="3"/>
      <c r="D5" s="3"/>
      <c r="E5" s="3"/>
      <c r="F5" s="69"/>
      <c r="G5" s="70" t="s">
        <v>281</v>
      </c>
      <c r="H5" s="71"/>
      <c r="I5" s="72">
        <v>2012</v>
      </c>
      <c r="O5" s="63"/>
      <c r="P5" s="63" t="s">
        <v>266</v>
      </c>
      <c r="AC5" s="20" t="s">
        <v>236</v>
      </c>
      <c r="AJ5" s="61" t="s">
        <v>238</v>
      </c>
    </row>
    <row r="6" spans="1:38" s="16" customFormat="1" ht="31.5">
      <c r="A6" s="32"/>
      <c r="B6" s="151" t="s">
        <v>216</v>
      </c>
      <c r="C6" s="152"/>
      <c r="D6" s="152"/>
      <c r="E6" s="153"/>
      <c r="F6" s="151" t="s">
        <v>217</v>
      </c>
      <c r="G6" s="154"/>
      <c r="H6" s="154"/>
      <c r="I6" s="154"/>
      <c r="J6" s="153"/>
      <c r="K6" s="149" t="s">
        <v>172</v>
      </c>
      <c r="L6" s="150"/>
      <c r="M6" s="150"/>
      <c r="N6" s="53"/>
      <c r="O6" s="155" t="s">
        <v>271</v>
      </c>
      <c r="P6" s="156"/>
      <c r="Q6" s="156"/>
      <c r="R6" s="157"/>
      <c r="S6" s="48" t="s">
        <v>222</v>
      </c>
      <c r="T6" s="53"/>
      <c r="U6" s="48" t="s">
        <v>235</v>
      </c>
      <c r="V6" s="53"/>
      <c r="W6" s="145" t="s">
        <v>223</v>
      </c>
      <c r="X6" s="146"/>
      <c r="Y6" s="146"/>
      <c r="Z6" s="146"/>
      <c r="AA6" s="146"/>
      <c r="AB6" s="53"/>
      <c r="AC6" s="39" t="s">
        <v>234</v>
      </c>
      <c r="AD6" s="53"/>
      <c r="AE6" s="147" t="s">
        <v>229</v>
      </c>
      <c r="AF6" s="148"/>
      <c r="AG6" s="148"/>
      <c r="AH6" s="148"/>
      <c r="AI6" s="53"/>
      <c r="AJ6" s="62" t="s">
        <v>237</v>
      </c>
      <c r="AK6" s="53"/>
    </row>
    <row r="7" spans="1:38" s="12" customFormat="1" ht="72.75" customHeight="1">
      <c r="A7" s="33" t="s">
        <v>221</v>
      </c>
      <c r="B7" s="17" t="s">
        <v>213</v>
      </c>
      <c r="C7" s="17" t="s">
        <v>168</v>
      </c>
      <c r="D7" s="17" t="s">
        <v>169</v>
      </c>
      <c r="E7" s="17" t="s">
        <v>214</v>
      </c>
      <c r="F7" s="67" t="s">
        <v>213</v>
      </c>
      <c r="G7" s="17" t="s">
        <v>168</v>
      </c>
      <c r="H7" s="17" t="s">
        <v>169</v>
      </c>
      <c r="I7" s="17" t="s">
        <v>239</v>
      </c>
      <c r="J7" s="68" t="s">
        <v>215</v>
      </c>
      <c r="K7" s="14" t="s">
        <v>228</v>
      </c>
      <c r="L7" s="64" t="s">
        <v>247</v>
      </c>
      <c r="M7" s="65" t="s">
        <v>270</v>
      </c>
      <c r="N7" s="54" t="s">
        <v>218</v>
      </c>
      <c r="O7" s="66" t="s">
        <v>269</v>
      </c>
      <c r="P7" s="66" t="s">
        <v>265</v>
      </c>
      <c r="Q7" s="66" t="s">
        <v>267</v>
      </c>
      <c r="R7" s="66" t="s">
        <v>268</v>
      </c>
      <c r="S7" s="102" t="s">
        <v>357</v>
      </c>
      <c r="T7" s="54" t="s">
        <v>218</v>
      </c>
      <c r="U7" s="102" t="s">
        <v>358</v>
      </c>
      <c r="V7" s="54" t="s">
        <v>218</v>
      </c>
      <c r="W7" s="102" t="s">
        <v>359</v>
      </c>
      <c r="X7" s="21" t="s">
        <v>432</v>
      </c>
      <c r="Y7" s="21" t="s">
        <v>433</v>
      </c>
      <c r="Z7" s="15" t="s">
        <v>434</v>
      </c>
      <c r="AA7" s="15" t="s">
        <v>227</v>
      </c>
      <c r="AB7" s="54" t="s">
        <v>218</v>
      </c>
      <c r="AC7" s="103" t="s">
        <v>360</v>
      </c>
      <c r="AD7" s="54" t="s">
        <v>218</v>
      </c>
      <c r="AE7" s="104" t="s">
        <v>361</v>
      </c>
      <c r="AF7" s="22" t="s">
        <v>435</v>
      </c>
      <c r="AG7" s="22" t="s">
        <v>436</v>
      </c>
      <c r="AH7" s="19" t="s">
        <v>437</v>
      </c>
      <c r="AI7" s="54" t="s">
        <v>218</v>
      </c>
      <c r="AJ7" s="105" t="s">
        <v>362</v>
      </c>
      <c r="AK7" s="54" t="s">
        <v>218</v>
      </c>
      <c r="AL7" s="17" t="s">
        <v>363</v>
      </c>
    </row>
    <row r="8" spans="1:38" s="80" customFormat="1">
      <c r="A8" s="34" t="s">
        <v>219</v>
      </c>
      <c r="B8" s="23" t="s">
        <v>219</v>
      </c>
      <c r="C8" s="23" t="s">
        <v>219</v>
      </c>
      <c r="D8" s="23" t="s">
        <v>219</v>
      </c>
      <c r="E8" s="23" t="s">
        <v>219</v>
      </c>
      <c r="F8" s="28" t="s">
        <v>220</v>
      </c>
      <c r="G8" s="23" t="s">
        <v>220</v>
      </c>
      <c r="H8" s="23" t="s">
        <v>220</v>
      </c>
      <c r="I8" s="23" t="s">
        <v>220</v>
      </c>
      <c r="J8" s="34" t="s">
        <v>220</v>
      </c>
      <c r="K8" s="28" t="s">
        <v>246</v>
      </c>
      <c r="L8" s="23" t="s">
        <v>246</v>
      </c>
      <c r="M8" s="23" t="s">
        <v>246</v>
      </c>
      <c r="N8" s="55" t="s">
        <v>248</v>
      </c>
      <c r="O8" s="23" t="s">
        <v>246</v>
      </c>
      <c r="P8" s="23" t="s">
        <v>246</v>
      </c>
      <c r="Q8" s="23" t="s">
        <v>246</v>
      </c>
      <c r="R8" s="34" t="s">
        <v>246</v>
      </c>
      <c r="S8" s="23" t="s">
        <v>246</v>
      </c>
      <c r="T8" s="55" t="s">
        <v>248</v>
      </c>
      <c r="U8" s="23" t="s">
        <v>246</v>
      </c>
      <c r="V8" s="55" t="s">
        <v>248</v>
      </c>
      <c r="W8" s="23" t="s">
        <v>246</v>
      </c>
      <c r="X8" s="23" t="s">
        <v>246</v>
      </c>
      <c r="Y8" s="23" t="s">
        <v>246</v>
      </c>
      <c r="Z8" s="23" t="s">
        <v>246</v>
      </c>
      <c r="AA8" s="23" t="s">
        <v>246</v>
      </c>
      <c r="AB8" s="55" t="s">
        <v>248</v>
      </c>
      <c r="AC8" s="23" t="s">
        <v>246</v>
      </c>
      <c r="AD8" s="59" t="s">
        <v>248</v>
      </c>
      <c r="AE8" s="23" t="s">
        <v>246</v>
      </c>
      <c r="AF8" s="23" t="s">
        <v>246</v>
      </c>
      <c r="AG8" s="23" t="s">
        <v>246</v>
      </c>
      <c r="AH8" s="23" t="s">
        <v>246</v>
      </c>
      <c r="AI8" s="55" t="s">
        <v>248</v>
      </c>
      <c r="AJ8" s="23" t="s">
        <v>246</v>
      </c>
      <c r="AK8" s="55" t="s">
        <v>248</v>
      </c>
    </row>
    <row r="9" spans="1:38">
      <c r="A9" s="36" t="str">
        <f>B9&amp;D9&amp;"_"&amp;E9</f>
        <v>BE400_0</v>
      </c>
      <c r="B9" t="s">
        <v>11</v>
      </c>
      <c r="C9" t="s">
        <v>185</v>
      </c>
      <c r="D9">
        <v>400</v>
      </c>
      <c r="E9">
        <v>0</v>
      </c>
      <c r="F9" s="25" t="str">
        <f>VLOOKUP(B9,Definitions!$C$7:$D$43,2,FALSE)</f>
        <v>Belgium</v>
      </c>
      <c r="G9" t="str">
        <f>VLOOKUP(C9,Definitions!$C$49:$D$57,2,FALSE)</f>
        <v>Residential</v>
      </c>
      <c r="H9" t="str">
        <f>VLOOKUP(D9,Definitions!$C$60:$D$104,2,FALSE)</f>
        <v>TOTAL Residential</v>
      </c>
      <c r="J9" s="29" t="s">
        <v>166</v>
      </c>
      <c r="K9" s="47">
        <v>130.72859056415038</v>
      </c>
      <c r="L9" s="46">
        <v>-29.146530924711755</v>
      </c>
      <c r="M9" s="46">
        <v>101.58205963943863</v>
      </c>
      <c r="N9" s="29"/>
      <c r="O9" s="47">
        <v>0</v>
      </c>
      <c r="P9" s="46">
        <v>101.58205963943863</v>
      </c>
      <c r="Q9" s="46">
        <v>93.969282530012435</v>
      </c>
      <c r="R9" s="37">
        <v>0.19157343341150732</v>
      </c>
      <c r="S9" s="47">
        <v>73.534861840929935</v>
      </c>
      <c r="T9" s="56">
        <v>0</v>
      </c>
      <c r="U9" s="47">
        <v>20.434420689082494</v>
      </c>
      <c r="V9" s="56">
        <v>0</v>
      </c>
      <c r="W9" s="47">
        <v>0</v>
      </c>
      <c r="X9" s="47">
        <v>0</v>
      </c>
      <c r="Y9" s="47">
        <v>0</v>
      </c>
      <c r="Z9" s="47">
        <v>0</v>
      </c>
      <c r="AA9" s="47">
        <v>0</v>
      </c>
      <c r="AB9" s="56"/>
      <c r="AC9" s="47">
        <v>0.19157343341150732</v>
      </c>
      <c r="AD9" s="60">
        <v>0</v>
      </c>
      <c r="AE9" s="47">
        <v>0</v>
      </c>
      <c r="AF9" s="47">
        <v>0</v>
      </c>
      <c r="AG9" s="47">
        <v>0</v>
      </c>
      <c r="AH9" s="47">
        <v>0</v>
      </c>
      <c r="AI9" s="56"/>
      <c r="AJ9" s="47">
        <v>7.4212036760146809</v>
      </c>
      <c r="AK9" s="56"/>
      <c r="AL9" s="9" t="str">
        <f>VLOOKUP(F9,Definitions!$B$7:$E$39,4,FALSE)</f>
        <v>EU28</v>
      </c>
    </row>
    <row r="10" spans="1:38">
      <c r="A10" s="36" t="str">
        <f t="shared" ref="A10:A56" si="0">B10&amp;D10&amp;"_"&amp;E10</f>
        <v>BE400_1</v>
      </c>
      <c r="B10" t="s">
        <v>11</v>
      </c>
      <c r="C10" t="s">
        <v>185</v>
      </c>
      <c r="D10">
        <v>400</v>
      </c>
      <c r="E10">
        <v>1</v>
      </c>
      <c r="F10" s="25" t="str">
        <f>VLOOKUP(B10,Definitions!$C$7:$D$43,2,FALSE)</f>
        <v>Belgium</v>
      </c>
      <c r="G10" t="str">
        <f>VLOOKUP(C10,Definitions!$C$49:$D$57,2,FALSE)</f>
        <v>Residential</v>
      </c>
      <c r="H10" t="str">
        <f>VLOOKUP(D10,Definitions!$C$60:$D$104,2,FALSE)</f>
        <v>TOTAL Residential</v>
      </c>
      <c r="J10" s="29" t="s">
        <v>155</v>
      </c>
      <c r="K10" s="47">
        <v>3.0372688333879747</v>
      </c>
      <c r="L10" s="46">
        <v>-1.2171534435550813</v>
      </c>
      <c r="M10" s="46">
        <v>1.8201153898328934</v>
      </c>
      <c r="N10" s="29"/>
      <c r="O10" s="47">
        <v>0</v>
      </c>
      <c r="P10" s="46">
        <v>1.8201153898328934</v>
      </c>
      <c r="Q10" s="46">
        <v>1.6400070411763834</v>
      </c>
      <c r="R10" s="37">
        <v>7.9528842866022978E-3</v>
      </c>
      <c r="S10" s="47">
        <v>1.2684325316488725</v>
      </c>
      <c r="T10" s="56">
        <v>0</v>
      </c>
      <c r="U10" s="47">
        <v>0.37157450952751092</v>
      </c>
      <c r="V10" s="56">
        <v>0</v>
      </c>
      <c r="W10" s="47">
        <v>0</v>
      </c>
      <c r="X10" s="47">
        <v>0</v>
      </c>
      <c r="Y10" s="47">
        <v>0</v>
      </c>
      <c r="Z10" s="47">
        <v>0</v>
      </c>
      <c r="AA10" s="47">
        <v>0</v>
      </c>
      <c r="AB10" s="56"/>
      <c r="AC10" s="47">
        <v>7.9528842866022978E-3</v>
      </c>
      <c r="AD10" s="60">
        <v>0</v>
      </c>
      <c r="AE10" s="47">
        <v>0</v>
      </c>
      <c r="AF10" s="47">
        <v>0</v>
      </c>
      <c r="AG10" s="47">
        <v>0</v>
      </c>
      <c r="AH10" s="47">
        <v>0</v>
      </c>
      <c r="AI10" s="56"/>
      <c r="AJ10" s="47">
        <v>0.17215546436990764</v>
      </c>
      <c r="AK10" s="56"/>
      <c r="AL10" s="9" t="str">
        <f>VLOOKUP(F10,Definitions!$B$7:$E$39,4,FALSE)</f>
        <v>EU28</v>
      </c>
    </row>
    <row r="11" spans="1:38">
      <c r="A11" s="36" t="str">
        <f t="shared" si="0"/>
        <v>BE400_2</v>
      </c>
      <c r="B11" t="s">
        <v>11</v>
      </c>
      <c r="C11" t="s">
        <v>185</v>
      </c>
      <c r="D11">
        <v>400</v>
      </c>
      <c r="E11">
        <v>2</v>
      </c>
      <c r="F11" s="25" t="str">
        <f>VLOOKUP(B11,Definitions!$C$7:$D$43,2,FALSE)</f>
        <v>Belgium</v>
      </c>
      <c r="G11" t="str">
        <f>VLOOKUP(C11,Definitions!$C$49:$D$57,2,FALSE)</f>
        <v>Residential</v>
      </c>
      <c r="H11" t="str">
        <f>VLOOKUP(D11,Definitions!$C$60:$D$104,2,FALSE)</f>
        <v>TOTAL Residential</v>
      </c>
      <c r="J11" s="29" t="s">
        <v>156</v>
      </c>
      <c r="K11" s="47">
        <v>30.479610214380752</v>
      </c>
      <c r="L11" s="46">
        <v>-0.11963166962924987</v>
      </c>
      <c r="M11" s="46">
        <v>30.359978544751502</v>
      </c>
      <c r="N11" s="29"/>
      <c r="O11" s="47">
        <v>0</v>
      </c>
      <c r="P11" s="46">
        <v>30.359978544751502</v>
      </c>
      <c r="Q11" s="46">
        <v>29.237054895273918</v>
      </c>
      <c r="R11" s="37">
        <v>7.8167369168788826E-4</v>
      </c>
      <c r="S11" s="47">
        <v>24.904957990969351</v>
      </c>
      <c r="T11" s="56">
        <v>0</v>
      </c>
      <c r="U11" s="47">
        <v>4.3320969043045663</v>
      </c>
      <c r="V11" s="56">
        <v>0</v>
      </c>
      <c r="W11" s="47">
        <v>0</v>
      </c>
      <c r="X11" s="47">
        <v>0</v>
      </c>
      <c r="Y11" s="47">
        <v>0</v>
      </c>
      <c r="Z11" s="47">
        <v>0</v>
      </c>
      <c r="AA11" s="47">
        <v>0</v>
      </c>
      <c r="AB11" s="56"/>
      <c r="AC11" s="47">
        <v>7.8167369168788826E-4</v>
      </c>
      <c r="AD11" s="60">
        <v>0</v>
      </c>
      <c r="AE11" s="47">
        <v>0</v>
      </c>
      <c r="AF11" s="47">
        <v>0</v>
      </c>
      <c r="AG11" s="47">
        <v>0</v>
      </c>
      <c r="AH11" s="47">
        <v>0</v>
      </c>
      <c r="AI11" s="56"/>
      <c r="AJ11" s="47">
        <v>1.1221419757858972</v>
      </c>
      <c r="AK11" s="56"/>
      <c r="AL11" s="9" t="str">
        <f>VLOOKUP(F11,Definitions!$B$7:$E$39,4,FALSE)</f>
        <v>EU28</v>
      </c>
    </row>
    <row r="12" spans="1:38">
      <c r="A12" s="36" t="str">
        <f t="shared" si="0"/>
        <v>BE400_3</v>
      </c>
      <c r="B12" t="s">
        <v>11</v>
      </c>
      <c r="C12" t="s">
        <v>185</v>
      </c>
      <c r="D12">
        <v>400</v>
      </c>
      <c r="E12">
        <v>3</v>
      </c>
      <c r="F12" s="25" t="str">
        <f>VLOOKUP(B12,Definitions!$C$7:$D$43,2,FALSE)</f>
        <v>Belgium</v>
      </c>
      <c r="G12" t="str">
        <f>VLOOKUP(C12,Definitions!$C$49:$D$57,2,FALSE)</f>
        <v>Residential</v>
      </c>
      <c r="H12" t="str">
        <f>VLOOKUP(D12,Definitions!$C$60:$D$104,2,FALSE)</f>
        <v>TOTAL Residential</v>
      </c>
      <c r="J12" s="29" t="s">
        <v>157</v>
      </c>
      <c r="K12" s="47">
        <v>58.068723749579263</v>
      </c>
      <c r="L12" s="46">
        <v>-8.4590008801498655</v>
      </c>
      <c r="M12" s="46">
        <v>49.609722869429397</v>
      </c>
      <c r="N12" s="29"/>
      <c r="O12" s="47">
        <v>0</v>
      </c>
      <c r="P12" s="46">
        <v>49.609722869429397</v>
      </c>
      <c r="Q12" s="46">
        <v>46.240782246496373</v>
      </c>
      <c r="R12" s="37">
        <v>5.5271137370819866E-2</v>
      </c>
      <c r="S12" s="47">
        <v>37.622733222549172</v>
      </c>
      <c r="T12" s="56">
        <v>0</v>
      </c>
      <c r="U12" s="47">
        <v>8.618049023947199</v>
      </c>
      <c r="V12" s="56">
        <v>0</v>
      </c>
      <c r="W12" s="47">
        <v>0</v>
      </c>
      <c r="X12" s="47">
        <v>0</v>
      </c>
      <c r="Y12" s="47">
        <v>0</v>
      </c>
      <c r="Z12" s="47">
        <v>0</v>
      </c>
      <c r="AA12" s="47">
        <v>0</v>
      </c>
      <c r="AB12" s="56"/>
      <c r="AC12" s="47">
        <v>5.5271137370819866E-2</v>
      </c>
      <c r="AD12" s="60">
        <v>0</v>
      </c>
      <c r="AE12" s="47">
        <v>0</v>
      </c>
      <c r="AF12" s="47">
        <v>0</v>
      </c>
      <c r="AG12" s="47">
        <v>0</v>
      </c>
      <c r="AH12" s="47">
        <v>0</v>
      </c>
      <c r="AI12" s="56"/>
      <c r="AJ12" s="47">
        <v>3.3136694855622078</v>
      </c>
      <c r="AK12" s="56"/>
      <c r="AL12" s="9" t="str">
        <f>VLOOKUP(F12,Definitions!$B$7:$E$39,4,FALSE)</f>
        <v>EU28</v>
      </c>
    </row>
    <row r="13" spans="1:38">
      <c r="A13" s="36" t="str">
        <f t="shared" si="0"/>
        <v>BE400_4</v>
      </c>
      <c r="B13" t="s">
        <v>11</v>
      </c>
      <c r="C13" t="s">
        <v>185</v>
      </c>
      <c r="D13">
        <v>400</v>
      </c>
      <c r="E13">
        <v>4</v>
      </c>
      <c r="F13" s="25" t="str">
        <f>VLOOKUP(B13,Definitions!$C$7:$D$43,2,FALSE)</f>
        <v>Belgium</v>
      </c>
      <c r="G13" t="str">
        <f>VLOOKUP(C13,Definitions!$C$49:$D$57,2,FALSE)</f>
        <v>Residential</v>
      </c>
      <c r="H13" t="str">
        <f>VLOOKUP(D13,Definitions!$C$60:$D$104,2,FALSE)</f>
        <v>TOTAL Residential</v>
      </c>
      <c r="J13" s="29" t="s">
        <v>158</v>
      </c>
      <c r="K13" s="47">
        <v>3.1213688618736395</v>
      </c>
      <c r="L13" s="46">
        <v>-1.2699638202382464</v>
      </c>
      <c r="M13" s="46">
        <v>1.8514050416353931</v>
      </c>
      <c r="N13" s="29"/>
      <c r="O13" s="47">
        <v>0</v>
      </c>
      <c r="P13" s="46">
        <v>1.8514050416353931</v>
      </c>
      <c r="Q13" s="46">
        <v>1.6116941764278241</v>
      </c>
      <c r="R13" s="37">
        <v>8.2979474477978526E-3</v>
      </c>
      <c r="S13" s="47">
        <v>1.0882448812262961</v>
      </c>
      <c r="T13" s="56">
        <v>0</v>
      </c>
      <c r="U13" s="47">
        <v>0.52344929520152794</v>
      </c>
      <c r="V13" s="56">
        <v>0</v>
      </c>
      <c r="W13" s="47">
        <v>0</v>
      </c>
      <c r="X13" s="47">
        <v>0</v>
      </c>
      <c r="Y13" s="47">
        <v>0</v>
      </c>
      <c r="Z13" s="47">
        <v>0</v>
      </c>
      <c r="AA13" s="47">
        <v>0</v>
      </c>
      <c r="AB13" s="56"/>
      <c r="AC13" s="47">
        <v>8.2979474477978526E-3</v>
      </c>
      <c r="AD13" s="60">
        <v>0</v>
      </c>
      <c r="AE13" s="47">
        <v>0</v>
      </c>
      <c r="AF13" s="47">
        <v>0</v>
      </c>
      <c r="AG13" s="47">
        <v>0</v>
      </c>
      <c r="AH13" s="47">
        <v>0</v>
      </c>
      <c r="AI13" s="56"/>
      <c r="AJ13" s="47">
        <v>0.23141291775977113</v>
      </c>
      <c r="AK13" s="56"/>
      <c r="AL13" s="9" t="str">
        <f>VLOOKUP(F13,Definitions!$B$7:$E$39,4,FALSE)</f>
        <v>EU28</v>
      </c>
    </row>
    <row r="14" spans="1:38">
      <c r="A14" s="36" t="str">
        <f t="shared" si="0"/>
        <v>BE400_6</v>
      </c>
      <c r="B14" t="s">
        <v>11</v>
      </c>
      <c r="C14" t="s">
        <v>185</v>
      </c>
      <c r="D14">
        <v>400</v>
      </c>
      <c r="E14">
        <v>6</v>
      </c>
      <c r="F14" s="25" t="str">
        <f>VLOOKUP(B14,Definitions!$C$7:$D$43,2,FALSE)</f>
        <v>Belgium</v>
      </c>
      <c r="G14" t="str">
        <f>VLOOKUP(C14,Definitions!$C$49:$D$57,2,FALSE)</f>
        <v>Residential</v>
      </c>
      <c r="H14" t="str">
        <f>VLOOKUP(D14,Definitions!$C$60:$D$104,2,FALSE)</f>
        <v>TOTAL Residential</v>
      </c>
      <c r="J14" s="29" t="s">
        <v>159</v>
      </c>
      <c r="K14" s="47">
        <v>0</v>
      </c>
      <c r="L14" s="46">
        <v>0</v>
      </c>
      <c r="M14" s="46">
        <v>0</v>
      </c>
      <c r="N14" s="29"/>
      <c r="O14" s="47">
        <v>0</v>
      </c>
      <c r="P14" s="46">
        <v>0</v>
      </c>
      <c r="Q14" s="46">
        <v>0</v>
      </c>
      <c r="R14" s="37">
        <v>0</v>
      </c>
      <c r="S14" s="47">
        <v>0</v>
      </c>
      <c r="T14" s="56">
        <v>0</v>
      </c>
      <c r="U14" s="47">
        <v>0</v>
      </c>
      <c r="V14" s="56">
        <v>0</v>
      </c>
      <c r="W14" s="47">
        <v>0</v>
      </c>
      <c r="X14" s="47">
        <v>0</v>
      </c>
      <c r="Y14" s="47">
        <v>0</v>
      </c>
      <c r="Z14" s="47">
        <v>0</v>
      </c>
      <c r="AA14" s="47">
        <v>0</v>
      </c>
      <c r="AB14" s="56"/>
      <c r="AC14" s="47">
        <v>0</v>
      </c>
      <c r="AD14" s="60">
        <v>0</v>
      </c>
      <c r="AE14" s="47">
        <v>0</v>
      </c>
      <c r="AF14" s="47">
        <v>0</v>
      </c>
      <c r="AG14" s="47">
        <v>0</v>
      </c>
      <c r="AH14" s="47">
        <v>0</v>
      </c>
      <c r="AI14" s="56"/>
      <c r="AJ14" s="47">
        <v>0</v>
      </c>
      <c r="AK14" s="56"/>
      <c r="AL14" s="9" t="str">
        <f>VLOOKUP(F14,Definitions!$B$7:$E$39,4,FALSE)</f>
        <v>EU28</v>
      </c>
    </row>
    <row r="15" spans="1:38">
      <c r="A15" s="36" t="str">
        <f t="shared" si="0"/>
        <v>BE400_7</v>
      </c>
      <c r="B15" t="s">
        <v>11</v>
      </c>
      <c r="C15" t="s">
        <v>185</v>
      </c>
      <c r="D15">
        <v>400</v>
      </c>
      <c r="E15">
        <v>7</v>
      </c>
      <c r="F15" s="25" t="str">
        <f>VLOOKUP(B15,Definitions!$C$7:$D$43,2,FALSE)</f>
        <v>Belgium</v>
      </c>
      <c r="G15" t="str">
        <f>VLOOKUP(C15,Definitions!$C$49:$D$57,2,FALSE)</f>
        <v>Residential</v>
      </c>
      <c r="H15" t="str">
        <f>VLOOKUP(D15,Definitions!$C$60:$D$104,2,FALSE)</f>
        <v>TOTAL Residential</v>
      </c>
      <c r="J15" s="29" t="s">
        <v>160</v>
      </c>
      <c r="K15" s="47">
        <v>0</v>
      </c>
      <c r="L15" s="46">
        <v>0</v>
      </c>
      <c r="M15" s="46">
        <v>0</v>
      </c>
      <c r="N15" s="29"/>
      <c r="O15" s="47">
        <v>0</v>
      </c>
      <c r="P15" s="46">
        <v>0</v>
      </c>
      <c r="Q15" s="46">
        <v>0</v>
      </c>
      <c r="R15" s="37">
        <v>0</v>
      </c>
      <c r="S15" s="47">
        <v>0</v>
      </c>
      <c r="T15" s="56">
        <v>0</v>
      </c>
      <c r="U15" s="47">
        <v>0</v>
      </c>
      <c r="V15" s="56">
        <v>0</v>
      </c>
      <c r="W15" s="47">
        <v>0</v>
      </c>
      <c r="X15" s="47">
        <v>0</v>
      </c>
      <c r="Y15" s="47">
        <v>0</v>
      </c>
      <c r="Z15" s="47">
        <v>0</v>
      </c>
      <c r="AA15" s="47">
        <v>0</v>
      </c>
      <c r="AB15" s="56"/>
      <c r="AC15" s="47">
        <v>0</v>
      </c>
      <c r="AD15" s="60">
        <v>0</v>
      </c>
      <c r="AE15" s="47">
        <v>0</v>
      </c>
      <c r="AF15" s="47">
        <v>0</v>
      </c>
      <c r="AG15" s="47">
        <v>0</v>
      </c>
      <c r="AH15" s="47">
        <v>0</v>
      </c>
      <c r="AI15" s="56"/>
      <c r="AJ15" s="47">
        <v>0</v>
      </c>
      <c r="AK15" s="56"/>
      <c r="AL15" s="9" t="str">
        <f>VLOOKUP(F15,Definitions!$B$7:$E$39,4,FALSE)</f>
        <v>EU28</v>
      </c>
    </row>
    <row r="16" spans="1:38">
      <c r="A16" s="36" t="str">
        <f t="shared" si="0"/>
        <v>BE400_8</v>
      </c>
      <c r="B16" t="s">
        <v>11</v>
      </c>
      <c r="C16" t="s">
        <v>185</v>
      </c>
      <c r="D16">
        <v>400</v>
      </c>
      <c r="E16">
        <v>8</v>
      </c>
      <c r="F16" s="25" t="str">
        <f>VLOOKUP(B16,Definitions!$C$7:$D$43,2,FALSE)</f>
        <v>Belgium</v>
      </c>
      <c r="G16" t="str">
        <f>VLOOKUP(C16,Definitions!$C$49:$D$57,2,FALSE)</f>
        <v>Residential</v>
      </c>
      <c r="H16" t="str">
        <f>VLOOKUP(D16,Definitions!$C$60:$D$104,2,FALSE)</f>
        <v>TOTAL Residential</v>
      </c>
      <c r="J16" s="29" t="s">
        <v>274</v>
      </c>
      <c r="K16" s="47">
        <v>6.9917741975804521E-3</v>
      </c>
      <c r="L16" s="46">
        <v>0</v>
      </c>
      <c r="M16" s="46">
        <v>6.9917741975804521E-3</v>
      </c>
      <c r="N16" s="29"/>
      <c r="O16" s="47">
        <v>0</v>
      </c>
      <c r="P16" s="46">
        <v>6.9917741975804521E-3</v>
      </c>
      <c r="Q16" s="46">
        <v>6.9917741975804521E-3</v>
      </c>
      <c r="R16" s="37">
        <v>0</v>
      </c>
      <c r="S16" s="47">
        <v>6.9917741975804521E-3</v>
      </c>
      <c r="T16" s="56">
        <v>0</v>
      </c>
      <c r="U16" s="47">
        <v>0</v>
      </c>
      <c r="V16" s="56">
        <v>0</v>
      </c>
      <c r="W16" s="47">
        <v>0</v>
      </c>
      <c r="X16" s="47">
        <v>0</v>
      </c>
      <c r="Y16" s="47">
        <v>0</v>
      </c>
      <c r="Z16" s="47">
        <v>0</v>
      </c>
      <c r="AA16" s="47">
        <v>0</v>
      </c>
      <c r="AB16" s="56"/>
      <c r="AC16" s="47">
        <v>0</v>
      </c>
      <c r="AD16" s="60">
        <v>0</v>
      </c>
      <c r="AE16" s="47">
        <v>0</v>
      </c>
      <c r="AF16" s="47">
        <v>0</v>
      </c>
      <c r="AG16" s="47">
        <v>0</v>
      </c>
      <c r="AH16" s="47">
        <v>0</v>
      </c>
      <c r="AI16" s="56"/>
      <c r="AJ16" s="47">
        <v>0</v>
      </c>
      <c r="AK16" s="56"/>
      <c r="AL16" s="9" t="str">
        <f>VLOOKUP(F16,Definitions!$B$7:$E$39,4,FALSE)</f>
        <v>EU28</v>
      </c>
    </row>
    <row r="17" spans="1:38">
      <c r="A17" s="36" t="str">
        <f t="shared" si="0"/>
        <v>BE400_9</v>
      </c>
      <c r="B17" t="s">
        <v>11</v>
      </c>
      <c r="C17" t="s">
        <v>185</v>
      </c>
      <c r="D17">
        <v>400</v>
      </c>
      <c r="E17">
        <v>9</v>
      </c>
      <c r="F17" s="25" t="str">
        <f>VLOOKUP(B17,Definitions!$C$7:$D$43,2,FALSE)</f>
        <v>Belgium</v>
      </c>
      <c r="G17" t="str">
        <f>VLOOKUP(C17,Definitions!$C$49:$D$57,2,FALSE)</f>
        <v>Residential</v>
      </c>
      <c r="H17" t="str">
        <f>VLOOKUP(D17,Definitions!$C$60:$D$104,2,FALSE)</f>
        <v>TOTAL Residential</v>
      </c>
      <c r="J17" s="29" t="s">
        <v>258</v>
      </c>
      <c r="K17" s="47">
        <v>4.103143233741573E-3</v>
      </c>
      <c r="L17" s="46">
        <v>0</v>
      </c>
      <c r="M17" s="46">
        <v>4.103143233741573E-3</v>
      </c>
      <c r="N17" s="29"/>
      <c r="O17" s="47">
        <v>0</v>
      </c>
      <c r="P17" s="46">
        <v>4.103143233741573E-3</v>
      </c>
      <c r="Q17" s="46">
        <v>4.103143233741573E-3</v>
      </c>
      <c r="R17" s="37">
        <v>0</v>
      </c>
      <c r="S17" s="47">
        <v>4.103143233741573E-3</v>
      </c>
      <c r="T17" s="56">
        <v>0</v>
      </c>
      <c r="U17" s="47">
        <v>0</v>
      </c>
      <c r="V17" s="56">
        <v>0</v>
      </c>
      <c r="W17" s="47">
        <v>0</v>
      </c>
      <c r="X17" s="47">
        <v>0</v>
      </c>
      <c r="Y17" s="47">
        <v>0</v>
      </c>
      <c r="Z17" s="47">
        <v>0</v>
      </c>
      <c r="AA17" s="47">
        <v>0</v>
      </c>
      <c r="AB17" s="56"/>
      <c r="AC17" s="47">
        <v>0</v>
      </c>
      <c r="AD17" s="60">
        <v>0</v>
      </c>
      <c r="AE17" s="47">
        <v>0</v>
      </c>
      <c r="AF17" s="47">
        <v>0</v>
      </c>
      <c r="AG17" s="47">
        <v>0</v>
      </c>
      <c r="AH17" s="47">
        <v>0</v>
      </c>
      <c r="AI17" s="56"/>
      <c r="AJ17" s="47">
        <v>0</v>
      </c>
      <c r="AK17" s="56"/>
      <c r="AL17" s="9" t="str">
        <f>VLOOKUP(F17,Definitions!$B$7:$E$39,4,FALSE)</f>
        <v>EU28</v>
      </c>
    </row>
    <row r="18" spans="1:38">
      <c r="A18" s="36" t="str">
        <f t="shared" si="0"/>
        <v>BE400_51</v>
      </c>
      <c r="B18" t="s">
        <v>11</v>
      </c>
      <c r="C18" t="s">
        <v>185</v>
      </c>
      <c r="D18">
        <v>400</v>
      </c>
      <c r="E18">
        <v>51</v>
      </c>
      <c r="F18" s="25" t="str">
        <f>VLOOKUP(B18,Definitions!$C$7:$D$43,2,FALSE)</f>
        <v>Belgium</v>
      </c>
      <c r="G18" t="str">
        <f>VLOOKUP(C18,Definitions!$C$49:$D$57,2,FALSE)</f>
        <v>Residential</v>
      </c>
      <c r="H18" t="str">
        <f>VLOOKUP(D18,Definitions!$C$60:$D$104,2,FALSE)</f>
        <v>TOTAL Residential</v>
      </c>
      <c r="J18" s="29" t="s">
        <v>161</v>
      </c>
      <c r="K18" s="47">
        <v>7.723192298220213</v>
      </c>
      <c r="L18" s="46">
        <v>-0.76459281314415239</v>
      </c>
      <c r="M18" s="46">
        <v>6.9585994850760606</v>
      </c>
      <c r="N18" s="29"/>
      <c r="O18" s="47">
        <v>0</v>
      </c>
      <c r="P18" s="46">
        <v>6.9585994850760606</v>
      </c>
      <c r="Q18" s="46">
        <v>6.8549361793262982</v>
      </c>
      <c r="R18" s="37">
        <v>4.5773684648389851E-3</v>
      </c>
      <c r="S18" s="47">
        <v>5.6039024930430106</v>
      </c>
      <c r="T18" s="56">
        <v>0</v>
      </c>
      <c r="U18" s="47">
        <v>1.2510336862832878</v>
      </c>
      <c r="V18" s="56">
        <v>0</v>
      </c>
      <c r="W18" s="47">
        <v>0</v>
      </c>
      <c r="X18" s="47">
        <v>0</v>
      </c>
      <c r="Y18" s="47">
        <v>0</v>
      </c>
      <c r="Z18" s="47">
        <v>0</v>
      </c>
      <c r="AA18" s="47">
        <v>0</v>
      </c>
      <c r="AB18" s="56"/>
      <c r="AC18" s="47">
        <v>4.5773684648389851E-3</v>
      </c>
      <c r="AD18" s="60">
        <v>0</v>
      </c>
      <c r="AE18" s="47">
        <v>0</v>
      </c>
      <c r="AF18" s="47">
        <v>0</v>
      </c>
      <c r="AG18" s="47">
        <v>0</v>
      </c>
      <c r="AH18" s="47">
        <v>0</v>
      </c>
      <c r="AI18" s="56"/>
      <c r="AJ18" s="47">
        <v>9.9085937284923223E-2</v>
      </c>
      <c r="AK18" s="56"/>
      <c r="AL18" s="9" t="str">
        <f>VLOOKUP(F18,Definitions!$B$7:$E$39,4,FALSE)</f>
        <v>EU28</v>
      </c>
    </row>
    <row r="19" spans="1:38">
      <c r="A19" s="36" t="str">
        <f t="shared" si="0"/>
        <v>BE400_52</v>
      </c>
      <c r="B19" t="s">
        <v>11</v>
      </c>
      <c r="C19" t="s">
        <v>185</v>
      </c>
      <c r="D19">
        <v>400</v>
      </c>
      <c r="E19">
        <v>52</v>
      </c>
      <c r="F19" s="25" t="str">
        <f>VLOOKUP(B19,Definitions!$C$7:$D$43,2,FALSE)</f>
        <v>Belgium</v>
      </c>
      <c r="G19" t="str">
        <f>VLOOKUP(C19,Definitions!$C$49:$D$57,2,FALSE)</f>
        <v>Residential</v>
      </c>
      <c r="H19" t="str">
        <f>VLOOKUP(D19,Definitions!$C$60:$D$104,2,FALSE)</f>
        <v>TOTAL Residential</v>
      </c>
      <c r="J19" s="29" t="s">
        <v>162</v>
      </c>
      <c r="K19" s="47">
        <v>2.4504713795618459E-4</v>
      </c>
      <c r="L19" s="46">
        <v>0</v>
      </c>
      <c r="M19" s="46">
        <v>2.4504713795618459E-4</v>
      </c>
      <c r="N19" s="29"/>
      <c r="O19" s="47">
        <v>0</v>
      </c>
      <c r="P19" s="46">
        <v>2.4504713795618459E-4</v>
      </c>
      <c r="Q19" s="46">
        <v>2.4504713795618459E-4</v>
      </c>
      <c r="R19" s="37">
        <v>0</v>
      </c>
      <c r="S19" s="47">
        <v>2.4504713795618459E-4</v>
      </c>
      <c r="T19" s="56">
        <v>0</v>
      </c>
      <c r="U19" s="47">
        <v>0</v>
      </c>
      <c r="V19" s="56">
        <v>0</v>
      </c>
      <c r="W19" s="47">
        <v>0</v>
      </c>
      <c r="X19" s="47">
        <v>0</v>
      </c>
      <c r="Y19" s="47">
        <v>0</v>
      </c>
      <c r="Z19" s="47">
        <v>0</v>
      </c>
      <c r="AA19" s="47">
        <v>0</v>
      </c>
      <c r="AB19" s="56"/>
      <c r="AC19" s="47">
        <v>0</v>
      </c>
      <c r="AD19" s="60">
        <v>0</v>
      </c>
      <c r="AE19" s="47">
        <v>0</v>
      </c>
      <c r="AF19" s="47">
        <v>0</v>
      </c>
      <c r="AG19" s="47">
        <v>0</v>
      </c>
      <c r="AH19" s="47">
        <v>0</v>
      </c>
      <c r="AI19" s="56"/>
      <c r="AJ19" s="47">
        <v>0</v>
      </c>
      <c r="AK19" s="56"/>
      <c r="AL19" s="9" t="str">
        <f>VLOOKUP(F19,Definitions!$B$7:$E$39,4,FALSE)</f>
        <v>EU28</v>
      </c>
    </row>
    <row r="20" spans="1:38">
      <c r="A20" s="36" t="str">
        <f t="shared" si="0"/>
        <v>BE400_53</v>
      </c>
      <c r="B20" t="s">
        <v>11</v>
      </c>
      <c r="C20" t="s">
        <v>185</v>
      </c>
      <c r="D20">
        <v>400</v>
      </c>
      <c r="E20">
        <v>53</v>
      </c>
      <c r="F20" s="25" t="str">
        <f>VLOOKUP(B20,Definitions!$C$7:$D$43,2,FALSE)</f>
        <v>Belgium</v>
      </c>
      <c r="G20" t="str">
        <f>VLOOKUP(C20,Definitions!$C$49:$D$57,2,FALSE)</f>
        <v>Residential</v>
      </c>
      <c r="H20" t="str">
        <f>VLOOKUP(D20,Definitions!$C$60:$D$104,2,FALSE)</f>
        <v>TOTAL Residential</v>
      </c>
      <c r="J20" s="29" t="s">
        <v>163</v>
      </c>
      <c r="K20" s="47">
        <v>0.16863800005144228</v>
      </c>
      <c r="L20" s="46">
        <v>-2.5000444755174378E-5</v>
      </c>
      <c r="M20" s="46">
        <v>0.1686129996066871</v>
      </c>
      <c r="N20" s="29"/>
      <c r="O20" s="47">
        <v>0</v>
      </c>
      <c r="P20" s="46">
        <v>0.1686129996066871</v>
      </c>
      <c r="Q20" s="46">
        <v>0.1686129996066871</v>
      </c>
      <c r="R20" s="37">
        <v>0</v>
      </c>
      <c r="S20" s="47">
        <v>1.6860299942878503E-2</v>
      </c>
      <c r="T20" s="56">
        <v>0</v>
      </c>
      <c r="U20" s="47">
        <v>0.15175269966380861</v>
      </c>
      <c r="V20" s="56">
        <v>0</v>
      </c>
      <c r="W20" s="47">
        <v>0</v>
      </c>
      <c r="X20" s="47">
        <v>0</v>
      </c>
      <c r="Y20" s="47">
        <v>0</v>
      </c>
      <c r="Z20" s="47">
        <v>0</v>
      </c>
      <c r="AA20" s="47">
        <v>0</v>
      </c>
      <c r="AB20" s="56"/>
      <c r="AC20" s="47">
        <v>0</v>
      </c>
      <c r="AD20" s="60">
        <v>0</v>
      </c>
      <c r="AE20" s="47">
        <v>0</v>
      </c>
      <c r="AF20" s="47">
        <v>0</v>
      </c>
      <c r="AG20" s="47">
        <v>0</v>
      </c>
      <c r="AH20" s="47">
        <v>0</v>
      </c>
      <c r="AI20" s="56"/>
      <c r="AJ20" s="47">
        <v>0</v>
      </c>
      <c r="AK20" s="56"/>
      <c r="AL20" s="9" t="str">
        <f>VLOOKUP(F20,Definitions!$B$7:$E$39,4,FALSE)</f>
        <v>EU28</v>
      </c>
    </row>
    <row r="21" spans="1:38">
      <c r="A21" s="36" t="str">
        <f t="shared" si="0"/>
        <v>BE400_62</v>
      </c>
      <c r="B21" t="s">
        <v>11</v>
      </c>
      <c r="C21" t="s">
        <v>185</v>
      </c>
      <c r="D21">
        <v>400</v>
      </c>
      <c r="E21">
        <v>62</v>
      </c>
      <c r="F21" s="25" t="str">
        <f>VLOOKUP(B21,Definitions!$C$7:$D$43,2,FALSE)</f>
        <v>Belgium</v>
      </c>
      <c r="G21" t="str">
        <f>VLOOKUP(C21,Definitions!$C$49:$D$57,2,FALSE)</f>
        <v>Residential</v>
      </c>
      <c r="H21" t="str">
        <f>VLOOKUP(D21,Definitions!$C$60:$D$104,2,FALSE)</f>
        <v>TOTAL Residential</v>
      </c>
      <c r="J21" s="29" t="s">
        <v>284</v>
      </c>
      <c r="K21" s="47">
        <v>4.5233528021225524</v>
      </c>
      <c r="L21" s="46">
        <v>-2.8237385083656616</v>
      </c>
      <c r="M21" s="46">
        <v>1.6996142937568908</v>
      </c>
      <c r="N21" s="29"/>
      <c r="O21" s="47">
        <v>0</v>
      </c>
      <c r="P21" s="46">
        <v>1.6996142937568908</v>
      </c>
      <c r="Q21" s="46">
        <v>1.281771430580926</v>
      </c>
      <c r="R21" s="37">
        <v>1.8450315965966375E-2</v>
      </c>
      <c r="S21" s="47">
        <v>0.45129718740828861</v>
      </c>
      <c r="T21" s="56">
        <v>0</v>
      </c>
      <c r="U21" s="47">
        <v>0.83047424317263729</v>
      </c>
      <c r="V21" s="56">
        <v>0</v>
      </c>
      <c r="W21" s="47">
        <v>0</v>
      </c>
      <c r="X21" s="47">
        <v>0</v>
      </c>
      <c r="Y21" s="47">
        <v>0</v>
      </c>
      <c r="Z21" s="47">
        <v>0</v>
      </c>
      <c r="AA21" s="47">
        <v>0</v>
      </c>
      <c r="AB21" s="56"/>
      <c r="AC21" s="47">
        <v>1.8450315965966375E-2</v>
      </c>
      <c r="AD21" s="60">
        <v>0</v>
      </c>
      <c r="AE21" s="47">
        <v>0</v>
      </c>
      <c r="AF21" s="47">
        <v>0</v>
      </c>
      <c r="AG21" s="47">
        <v>0</v>
      </c>
      <c r="AH21" s="47">
        <v>0</v>
      </c>
      <c r="AI21" s="56"/>
      <c r="AJ21" s="47">
        <v>0.39939254720999828</v>
      </c>
      <c r="AK21" s="56"/>
      <c r="AL21" s="9" t="str">
        <f>VLOOKUP(F21,Definitions!$B$7:$E$39,4,FALSE)</f>
        <v>EU28</v>
      </c>
    </row>
    <row r="22" spans="1:38">
      <c r="A22" s="36" t="str">
        <f t="shared" si="0"/>
        <v>BE400_61</v>
      </c>
      <c r="B22" t="s">
        <v>11</v>
      </c>
      <c r="C22" t="s">
        <v>185</v>
      </c>
      <c r="D22">
        <v>400</v>
      </c>
      <c r="E22">
        <v>61</v>
      </c>
      <c r="F22" s="25" t="str">
        <f>VLOOKUP(B22,Definitions!$C$7:$D$43,2,FALSE)</f>
        <v>Belgium</v>
      </c>
      <c r="G22" t="str">
        <f>VLOOKUP(C22,Definitions!$C$49:$D$57,2,FALSE)</f>
        <v>Residential</v>
      </c>
      <c r="H22" t="str">
        <f>VLOOKUP(D22,Definitions!$C$60:$D$104,2,FALSE)</f>
        <v>TOTAL Residential</v>
      </c>
      <c r="J22" s="29" t="s">
        <v>283</v>
      </c>
      <c r="K22" s="47">
        <v>23.189376738107921</v>
      </c>
      <c r="L22" s="46">
        <v>-14.476150533663404</v>
      </c>
      <c r="M22" s="46">
        <v>8.713226204444517</v>
      </c>
      <c r="N22" s="29"/>
      <c r="O22" s="47">
        <v>0</v>
      </c>
      <c r="P22" s="46">
        <v>8.713226204444517</v>
      </c>
      <c r="Q22" s="46">
        <v>6.571117022297507</v>
      </c>
      <c r="R22" s="37">
        <v>9.4587211431121504E-2</v>
      </c>
      <c r="S22" s="47">
        <v>2.3136157972795153</v>
      </c>
      <c r="T22" s="56">
        <v>0</v>
      </c>
      <c r="U22" s="47">
        <v>4.2575012250179922</v>
      </c>
      <c r="V22" s="56">
        <v>0</v>
      </c>
      <c r="W22" s="47">
        <v>0</v>
      </c>
      <c r="X22" s="47">
        <v>0</v>
      </c>
      <c r="Y22" s="47">
        <v>0</v>
      </c>
      <c r="Z22" s="47">
        <v>0</v>
      </c>
      <c r="AA22" s="47">
        <v>0</v>
      </c>
      <c r="AB22" s="56"/>
      <c r="AC22" s="47">
        <v>9.4587211431121504E-2</v>
      </c>
      <c r="AD22" s="60">
        <v>0</v>
      </c>
      <c r="AE22" s="47">
        <v>0</v>
      </c>
      <c r="AF22" s="47">
        <v>0</v>
      </c>
      <c r="AG22" s="47">
        <v>0</v>
      </c>
      <c r="AH22" s="47">
        <v>0</v>
      </c>
      <c r="AI22" s="56"/>
      <c r="AJ22" s="47">
        <v>2.0475219707158883</v>
      </c>
      <c r="AK22" s="56"/>
      <c r="AL22" s="9" t="str">
        <f>VLOOKUP(F22,Definitions!$B$7:$E$39,4,FALSE)</f>
        <v>EU28</v>
      </c>
    </row>
    <row r="23" spans="1:38">
      <c r="A23" s="36" t="str">
        <f t="shared" si="0"/>
        <v>BE400_58</v>
      </c>
      <c r="B23" t="s">
        <v>11</v>
      </c>
      <c r="C23" t="s">
        <v>185</v>
      </c>
      <c r="D23">
        <v>400</v>
      </c>
      <c r="E23">
        <v>58</v>
      </c>
      <c r="F23" s="25" t="str">
        <f>VLOOKUP(B23,Definitions!$C$7:$D$43,2,FALSE)</f>
        <v>Belgium</v>
      </c>
      <c r="G23" t="str">
        <f>VLOOKUP(C23,Definitions!$C$49:$D$57,2,FALSE)</f>
        <v>Residential</v>
      </c>
      <c r="H23" t="str">
        <f>VLOOKUP(D23,Definitions!$C$60:$D$104,2,FALSE)</f>
        <v>TOTAL Residential</v>
      </c>
      <c r="J23" s="29" t="s">
        <v>277</v>
      </c>
      <c r="K23" s="47" t="s">
        <v>454</v>
      </c>
      <c r="L23" s="46">
        <v>0.23699999999999999</v>
      </c>
      <c r="M23" s="46">
        <v>0.23699999999999999</v>
      </c>
      <c r="N23" s="29"/>
      <c r="O23" s="47">
        <v>0</v>
      </c>
      <c r="P23" s="46">
        <v>0.23699999999999999</v>
      </c>
      <c r="Q23" s="46">
        <v>0.23699999999999999</v>
      </c>
      <c r="R23" s="37">
        <v>0</v>
      </c>
      <c r="S23" s="47">
        <v>0.21299999999999999</v>
      </c>
      <c r="T23" s="56">
        <v>0</v>
      </c>
      <c r="U23" s="47">
        <v>2.4E-2</v>
      </c>
      <c r="V23" s="56">
        <v>0</v>
      </c>
      <c r="W23" s="47">
        <v>0</v>
      </c>
      <c r="X23" s="47">
        <v>0</v>
      </c>
      <c r="Y23" s="47">
        <v>0</v>
      </c>
      <c r="Z23" s="47">
        <v>0</v>
      </c>
      <c r="AA23" s="47">
        <v>0</v>
      </c>
      <c r="AB23" s="56"/>
      <c r="AC23" s="47">
        <v>0</v>
      </c>
      <c r="AD23" s="60">
        <v>0</v>
      </c>
      <c r="AE23" s="47">
        <v>0</v>
      </c>
      <c r="AF23" s="47">
        <v>0</v>
      </c>
      <c r="AG23" s="47">
        <v>0</v>
      </c>
      <c r="AH23" s="47">
        <v>0</v>
      </c>
      <c r="AI23" s="56"/>
      <c r="AJ23" s="47">
        <v>0</v>
      </c>
      <c r="AK23" s="56"/>
      <c r="AL23" s="9" t="str">
        <f>VLOOKUP(F23,Definitions!$B$7:$E$39,4,FALSE)</f>
        <v>EU28</v>
      </c>
    </row>
    <row r="24" spans="1:38">
      <c r="A24" s="36" t="str">
        <f t="shared" si="0"/>
        <v>BE400_55</v>
      </c>
      <c r="B24" t="s">
        <v>11</v>
      </c>
      <c r="C24" t="s">
        <v>185</v>
      </c>
      <c r="D24">
        <v>400</v>
      </c>
      <c r="E24">
        <v>55</v>
      </c>
      <c r="F24" s="25" t="str">
        <f>VLOOKUP(B24,Definitions!$C$7:$D$43,2,FALSE)</f>
        <v>Belgium</v>
      </c>
      <c r="G24" t="str">
        <f>VLOOKUP(C24,Definitions!$C$49:$D$57,2,FALSE)</f>
        <v>Residential</v>
      </c>
      <c r="H24" t="str">
        <f>VLOOKUP(D24,Definitions!$C$60:$D$104,2,FALSE)</f>
        <v>TOTAL Residential</v>
      </c>
      <c r="J24" s="29" t="s">
        <v>453</v>
      </c>
      <c r="K24" s="47" t="s">
        <v>454</v>
      </c>
      <c r="L24" s="46">
        <v>0.15244632024155316</v>
      </c>
      <c r="M24" s="46">
        <v>0.15244632024155316</v>
      </c>
      <c r="N24" s="29"/>
      <c r="O24" s="47">
        <v>0</v>
      </c>
      <c r="P24" s="46">
        <v>0.15244632024155316</v>
      </c>
      <c r="Q24" s="46">
        <v>0.11496804816279298</v>
      </c>
      <c r="R24" s="37">
        <v>1.6548947526725563E-3</v>
      </c>
      <c r="S24" s="47">
        <v>4.0478946198835047E-2</v>
      </c>
      <c r="T24" s="56">
        <v>0</v>
      </c>
      <c r="U24" s="47">
        <v>7.4489101963957929E-2</v>
      </c>
      <c r="V24" s="56">
        <v>0</v>
      </c>
      <c r="W24" s="47">
        <v>0</v>
      </c>
      <c r="X24" s="47">
        <v>0</v>
      </c>
      <c r="Y24" s="47">
        <v>0</v>
      </c>
      <c r="Z24" s="47">
        <v>0</v>
      </c>
      <c r="AA24" s="47">
        <v>0</v>
      </c>
      <c r="AB24" s="56"/>
      <c r="AC24" s="47">
        <v>1.6548947526725563E-3</v>
      </c>
      <c r="AD24" s="60">
        <v>0</v>
      </c>
      <c r="AE24" s="47">
        <v>0</v>
      </c>
      <c r="AF24" s="47">
        <v>0</v>
      </c>
      <c r="AG24" s="47">
        <v>0</v>
      </c>
      <c r="AH24" s="47">
        <v>0</v>
      </c>
      <c r="AI24" s="56"/>
      <c r="AJ24" s="47">
        <v>3.5823377326087633E-2</v>
      </c>
      <c r="AK24" s="56"/>
      <c r="AL24" s="9" t="str">
        <f>VLOOKUP(F24,Definitions!$B$7:$E$39,4,FALSE)</f>
        <v>EU28</v>
      </c>
    </row>
    <row r="25" spans="1:38">
      <c r="A25" s="36" t="str">
        <f t="shared" si="0"/>
        <v>BE401_0</v>
      </c>
      <c r="B25" t="s">
        <v>11</v>
      </c>
      <c r="C25" t="s">
        <v>185</v>
      </c>
      <c r="D25">
        <v>401</v>
      </c>
      <c r="E25">
        <v>0</v>
      </c>
      <c r="F25" s="25" t="str">
        <f>VLOOKUP(B25,Definitions!$C$7:$D$43,2,FALSE)</f>
        <v>Belgium</v>
      </c>
      <c r="G25" t="str">
        <f>VLOOKUP(C25,Definitions!$C$49:$D$57,2,FALSE)</f>
        <v>Residential</v>
      </c>
      <c r="H25" t="str">
        <f>VLOOKUP(D25,Definitions!$C$60:$D$104,2,FALSE)</f>
        <v>SFH</v>
      </c>
      <c r="J25" s="29" t="s">
        <v>166</v>
      </c>
      <c r="K25" s="47" t="s">
        <v>454</v>
      </c>
      <c r="L25" s="46">
        <v>77.809448078091066</v>
      </c>
      <c r="M25" s="46">
        <v>77.809448078091066</v>
      </c>
      <c r="N25" s="29"/>
      <c r="O25" s="47">
        <v>0</v>
      </c>
      <c r="P25" s="46">
        <v>77.809448078091066</v>
      </c>
      <c r="Q25" s="46">
        <v>72.41044857155957</v>
      </c>
      <c r="R25" s="37">
        <v>9.622285475988894E-2</v>
      </c>
      <c r="S25" s="47">
        <v>57.355035414997872</v>
      </c>
      <c r="T25" s="56">
        <v>0</v>
      </c>
      <c r="U25" s="47">
        <v>15.055413156561697</v>
      </c>
      <c r="V25" s="56">
        <v>0</v>
      </c>
      <c r="W25" s="47">
        <v>0</v>
      </c>
      <c r="X25" s="47">
        <v>0</v>
      </c>
      <c r="Y25" s="47">
        <v>0</v>
      </c>
      <c r="Z25" s="47">
        <v>0</v>
      </c>
      <c r="AA25" s="47">
        <v>0</v>
      </c>
      <c r="AB25" s="56"/>
      <c r="AC25" s="47">
        <v>9.622285475988894E-2</v>
      </c>
      <c r="AD25" s="60">
        <v>0</v>
      </c>
      <c r="AE25" s="47">
        <v>0</v>
      </c>
      <c r="AF25" s="47">
        <v>0</v>
      </c>
      <c r="AG25" s="47">
        <v>0</v>
      </c>
      <c r="AH25" s="47">
        <v>0</v>
      </c>
      <c r="AI25" s="56"/>
      <c r="AJ25" s="47">
        <v>5.3027766517716088</v>
      </c>
      <c r="AK25" s="56"/>
      <c r="AL25" s="9" t="str">
        <f>VLOOKUP(F25,Definitions!$B$7:$E$39,4,FALSE)</f>
        <v>EU28</v>
      </c>
    </row>
    <row r="26" spans="1:38">
      <c r="A26" s="36" t="str">
        <f t="shared" si="0"/>
        <v>BE401_1</v>
      </c>
      <c r="B26" t="s">
        <v>11</v>
      </c>
      <c r="C26" t="s">
        <v>185</v>
      </c>
      <c r="D26">
        <v>401</v>
      </c>
      <c r="E26">
        <v>1</v>
      </c>
      <c r="F26" s="25" t="str">
        <f>VLOOKUP(B26,Definitions!$C$7:$D$43,2,FALSE)</f>
        <v>Belgium</v>
      </c>
      <c r="G26" t="str">
        <f>VLOOKUP(C26,Definitions!$C$49:$D$57,2,FALSE)</f>
        <v>Residential</v>
      </c>
      <c r="H26" t="str">
        <f>VLOOKUP(D26,Definitions!$C$60:$D$104,2,FALSE)</f>
        <v>SFH</v>
      </c>
      <c r="J26" s="29" t="s">
        <v>155</v>
      </c>
      <c r="K26" s="47" t="s">
        <v>454</v>
      </c>
      <c r="L26" s="46">
        <v>1.5511025876390616</v>
      </c>
      <c r="M26" s="46">
        <v>1.5511025876390616</v>
      </c>
      <c r="N26" s="29"/>
      <c r="O26" s="47">
        <v>0</v>
      </c>
      <c r="P26" s="46">
        <v>1.5511025876390616</v>
      </c>
      <c r="Q26" s="46">
        <v>1.4212626607556804</v>
      </c>
      <c r="R26" s="37">
        <v>3.9945477616833763E-3</v>
      </c>
      <c r="S26" s="47">
        <v>1.1503157964741433</v>
      </c>
      <c r="T26" s="56">
        <v>0</v>
      </c>
      <c r="U26" s="47">
        <v>0.27094686428153719</v>
      </c>
      <c r="V26" s="56">
        <v>0</v>
      </c>
      <c r="W26" s="47">
        <v>0</v>
      </c>
      <c r="X26" s="47">
        <v>0</v>
      </c>
      <c r="Y26" s="47">
        <v>0</v>
      </c>
      <c r="Z26" s="47">
        <v>0</v>
      </c>
      <c r="AA26" s="47">
        <v>0</v>
      </c>
      <c r="AB26" s="56"/>
      <c r="AC26" s="47">
        <v>3.9945477616833763E-3</v>
      </c>
      <c r="AD26" s="60">
        <v>0</v>
      </c>
      <c r="AE26" s="47">
        <v>0</v>
      </c>
      <c r="AF26" s="47">
        <v>0</v>
      </c>
      <c r="AG26" s="47">
        <v>0</v>
      </c>
      <c r="AH26" s="47">
        <v>0</v>
      </c>
      <c r="AI26" s="56"/>
      <c r="AJ26" s="47">
        <v>0.12584537912169788</v>
      </c>
      <c r="AK26" s="56"/>
      <c r="AL26" s="9" t="str">
        <f>VLOOKUP(F26,Definitions!$B$7:$E$39,4,FALSE)</f>
        <v>EU28</v>
      </c>
    </row>
    <row r="27" spans="1:38">
      <c r="A27" s="36" t="str">
        <f t="shared" si="0"/>
        <v>BE401_2</v>
      </c>
      <c r="B27" t="s">
        <v>11</v>
      </c>
      <c r="C27" t="s">
        <v>185</v>
      </c>
      <c r="D27">
        <v>401</v>
      </c>
      <c r="E27">
        <v>2</v>
      </c>
      <c r="F27" s="25" t="str">
        <f>VLOOKUP(B27,Definitions!$C$7:$D$43,2,FALSE)</f>
        <v>Belgium</v>
      </c>
      <c r="G27" t="str">
        <f>VLOOKUP(C27,Definitions!$C$49:$D$57,2,FALSE)</f>
        <v>Residential</v>
      </c>
      <c r="H27" t="str">
        <f>VLOOKUP(D27,Definitions!$C$60:$D$104,2,FALSE)</f>
        <v>SFH</v>
      </c>
      <c r="J27" s="29" t="s">
        <v>156</v>
      </c>
      <c r="K27" s="47" t="s">
        <v>454</v>
      </c>
      <c r="L27" s="46">
        <v>27.53904440816752</v>
      </c>
      <c r="M27" s="46">
        <v>27.53904440816752</v>
      </c>
      <c r="N27" s="29"/>
      <c r="O27" s="47">
        <v>0</v>
      </c>
      <c r="P27" s="46">
        <v>27.53904440816752</v>
      </c>
      <c r="Q27" s="46">
        <v>26.521511434832764</v>
      </c>
      <c r="R27" s="37">
        <v>3.9261641223157156E-4</v>
      </c>
      <c r="S27" s="47">
        <v>22.589411302138888</v>
      </c>
      <c r="T27" s="56">
        <v>0</v>
      </c>
      <c r="U27" s="47">
        <v>3.9321001326938743</v>
      </c>
      <c r="V27" s="56">
        <v>0</v>
      </c>
      <c r="W27" s="47">
        <v>0</v>
      </c>
      <c r="X27" s="47">
        <v>0</v>
      </c>
      <c r="Y27" s="47">
        <v>0</v>
      </c>
      <c r="Z27" s="47">
        <v>0</v>
      </c>
      <c r="AA27" s="47">
        <v>0</v>
      </c>
      <c r="AB27" s="56"/>
      <c r="AC27" s="47">
        <v>3.9261641223157156E-4</v>
      </c>
      <c r="AD27" s="60">
        <v>0</v>
      </c>
      <c r="AE27" s="47">
        <v>0</v>
      </c>
      <c r="AF27" s="47">
        <v>0</v>
      </c>
      <c r="AG27" s="47">
        <v>0</v>
      </c>
      <c r="AH27" s="47">
        <v>0</v>
      </c>
      <c r="AI27" s="56"/>
      <c r="AJ27" s="47">
        <v>1.0171403569225232</v>
      </c>
      <c r="AK27" s="56"/>
      <c r="AL27" s="9" t="str">
        <f>VLOOKUP(F27,Definitions!$B$7:$E$39,4,FALSE)</f>
        <v>EU28</v>
      </c>
    </row>
    <row r="28" spans="1:38">
      <c r="A28" s="36" t="str">
        <f t="shared" si="0"/>
        <v>BE401_3</v>
      </c>
      <c r="B28" t="s">
        <v>11</v>
      </c>
      <c r="C28" t="s">
        <v>185</v>
      </c>
      <c r="D28">
        <v>401</v>
      </c>
      <c r="E28">
        <v>3</v>
      </c>
      <c r="F28" s="25" t="str">
        <f>VLOOKUP(B28,Definitions!$C$7:$D$43,2,FALSE)</f>
        <v>Belgium</v>
      </c>
      <c r="G28" t="str">
        <f>VLOOKUP(C28,Definitions!$C$49:$D$57,2,FALSE)</f>
        <v>Residential</v>
      </c>
      <c r="H28" t="str">
        <f>VLOOKUP(D28,Definitions!$C$60:$D$104,2,FALSE)</f>
        <v>SFH</v>
      </c>
      <c r="J28" s="29" t="s">
        <v>157</v>
      </c>
      <c r="K28" s="47" t="s">
        <v>454</v>
      </c>
      <c r="L28" s="46">
        <v>32.454051204329218</v>
      </c>
      <c r="M28" s="46">
        <v>32.454051204329218</v>
      </c>
      <c r="N28" s="29"/>
      <c r="O28" s="47">
        <v>0</v>
      </c>
      <c r="P28" s="46">
        <v>32.454051204329218</v>
      </c>
      <c r="Q28" s="46">
        <v>30.323663190050851</v>
      </c>
      <c r="R28" s="37">
        <v>2.7761399526740491E-2</v>
      </c>
      <c r="S28" s="47">
        <v>24.94943136890145</v>
      </c>
      <c r="T28" s="56">
        <v>0</v>
      </c>
      <c r="U28" s="47">
        <v>5.3742318211494009</v>
      </c>
      <c r="V28" s="56">
        <v>0</v>
      </c>
      <c r="W28" s="47">
        <v>0</v>
      </c>
      <c r="X28" s="47">
        <v>0</v>
      </c>
      <c r="Y28" s="47">
        <v>0</v>
      </c>
      <c r="Z28" s="47">
        <v>0</v>
      </c>
      <c r="AA28" s="47">
        <v>0</v>
      </c>
      <c r="AB28" s="56"/>
      <c r="AC28" s="47">
        <v>2.7761399526740491E-2</v>
      </c>
      <c r="AD28" s="60">
        <v>0</v>
      </c>
      <c r="AE28" s="47">
        <v>0</v>
      </c>
      <c r="AF28" s="47">
        <v>0</v>
      </c>
      <c r="AG28" s="47">
        <v>0</v>
      </c>
      <c r="AH28" s="47">
        <v>0</v>
      </c>
      <c r="AI28" s="56"/>
      <c r="AJ28" s="47">
        <v>2.1026266147516268</v>
      </c>
      <c r="AK28" s="56"/>
      <c r="AL28" s="9" t="str">
        <f>VLOOKUP(F28,Definitions!$B$7:$E$39,4,FALSE)</f>
        <v>EU28</v>
      </c>
    </row>
    <row r="29" spans="1:38">
      <c r="A29" s="36" t="str">
        <f t="shared" si="0"/>
        <v>BE401_4</v>
      </c>
      <c r="B29" t="s">
        <v>11</v>
      </c>
      <c r="C29" t="s">
        <v>185</v>
      </c>
      <c r="D29">
        <v>401</v>
      </c>
      <c r="E29">
        <v>4</v>
      </c>
      <c r="F29" s="25" t="str">
        <f>VLOOKUP(B29,Definitions!$C$7:$D$43,2,FALSE)</f>
        <v>Belgium</v>
      </c>
      <c r="G29" t="str">
        <f>VLOOKUP(C29,Definitions!$C$49:$D$57,2,FALSE)</f>
        <v>Residential</v>
      </c>
      <c r="H29" t="str">
        <f>VLOOKUP(D29,Definitions!$C$60:$D$104,2,FALSE)</f>
        <v>SFH</v>
      </c>
      <c r="J29" s="29" t="s">
        <v>158</v>
      </c>
      <c r="K29" s="47" t="s">
        <v>454</v>
      </c>
      <c r="L29" s="46">
        <v>1.4107619331254768</v>
      </c>
      <c r="M29" s="46">
        <v>1.4107619331254768</v>
      </c>
      <c r="N29" s="29"/>
      <c r="O29" s="47">
        <v>0</v>
      </c>
      <c r="P29" s="46">
        <v>1.4107619331254768</v>
      </c>
      <c r="Q29" s="46">
        <v>1.2367390096101412</v>
      </c>
      <c r="R29" s="37">
        <v>4.1678649166324491E-3</v>
      </c>
      <c r="S29" s="47">
        <v>0.85209310052931642</v>
      </c>
      <c r="T29" s="56">
        <v>0</v>
      </c>
      <c r="U29" s="47">
        <v>0.38464590908082485</v>
      </c>
      <c r="V29" s="56">
        <v>0</v>
      </c>
      <c r="W29" s="47">
        <v>0</v>
      </c>
      <c r="X29" s="47">
        <v>0</v>
      </c>
      <c r="Y29" s="47">
        <v>0</v>
      </c>
      <c r="Z29" s="47">
        <v>0</v>
      </c>
      <c r="AA29" s="47">
        <v>0</v>
      </c>
      <c r="AB29" s="56"/>
      <c r="AC29" s="47">
        <v>4.1678649166324491E-3</v>
      </c>
      <c r="AD29" s="60">
        <v>0</v>
      </c>
      <c r="AE29" s="47">
        <v>0</v>
      </c>
      <c r="AF29" s="47">
        <v>0</v>
      </c>
      <c r="AG29" s="47">
        <v>0</v>
      </c>
      <c r="AH29" s="47">
        <v>0</v>
      </c>
      <c r="AI29" s="56"/>
      <c r="AJ29" s="47">
        <v>0.16985505859870337</v>
      </c>
      <c r="AK29" s="56"/>
      <c r="AL29" s="9" t="str">
        <f>VLOOKUP(F29,Definitions!$B$7:$E$39,4,FALSE)</f>
        <v>EU28</v>
      </c>
    </row>
    <row r="30" spans="1:38">
      <c r="A30" s="36" t="str">
        <f t="shared" si="0"/>
        <v>BE401_6</v>
      </c>
      <c r="B30" t="s">
        <v>11</v>
      </c>
      <c r="C30" t="s">
        <v>185</v>
      </c>
      <c r="D30">
        <v>401</v>
      </c>
      <c r="E30">
        <v>6</v>
      </c>
      <c r="F30" s="25" t="str">
        <f>VLOOKUP(B30,Definitions!$C$7:$D$43,2,FALSE)</f>
        <v>Belgium</v>
      </c>
      <c r="G30" t="str">
        <f>VLOOKUP(C30,Definitions!$C$49:$D$57,2,FALSE)</f>
        <v>Residential</v>
      </c>
      <c r="H30" t="str">
        <f>VLOOKUP(D30,Definitions!$C$60:$D$104,2,FALSE)</f>
        <v>SFH</v>
      </c>
      <c r="J30" s="29" t="s">
        <v>159</v>
      </c>
      <c r="K30" s="47">
        <v>0</v>
      </c>
      <c r="L30" s="46">
        <v>0</v>
      </c>
      <c r="M30" s="46">
        <v>0</v>
      </c>
      <c r="N30" s="29"/>
      <c r="O30" s="47">
        <v>0</v>
      </c>
      <c r="P30" s="46">
        <v>0</v>
      </c>
      <c r="Q30" s="46">
        <v>0</v>
      </c>
      <c r="R30" s="37">
        <v>0</v>
      </c>
      <c r="S30" s="47">
        <v>0</v>
      </c>
      <c r="T30" s="56">
        <v>0</v>
      </c>
      <c r="U30" s="47">
        <v>0</v>
      </c>
      <c r="V30" s="56">
        <v>0</v>
      </c>
      <c r="W30" s="47">
        <v>0</v>
      </c>
      <c r="X30" s="47">
        <v>0</v>
      </c>
      <c r="Y30" s="47">
        <v>0</v>
      </c>
      <c r="Z30" s="47">
        <v>0</v>
      </c>
      <c r="AA30" s="47">
        <v>0</v>
      </c>
      <c r="AB30" s="56"/>
      <c r="AC30" s="47">
        <v>0</v>
      </c>
      <c r="AD30" s="60">
        <v>0</v>
      </c>
      <c r="AE30" s="47">
        <v>0</v>
      </c>
      <c r="AF30" s="47">
        <v>0</v>
      </c>
      <c r="AG30" s="47">
        <v>0</v>
      </c>
      <c r="AH30" s="47">
        <v>0</v>
      </c>
      <c r="AI30" s="56"/>
      <c r="AJ30" s="47">
        <v>0</v>
      </c>
      <c r="AK30" s="56"/>
      <c r="AL30" s="9" t="str">
        <f>VLOOKUP(F30,Definitions!$B$7:$E$39,4,FALSE)</f>
        <v>EU28</v>
      </c>
    </row>
    <row r="31" spans="1:38">
      <c r="A31" s="36" t="str">
        <f t="shared" si="0"/>
        <v>BE401_7</v>
      </c>
      <c r="B31" t="s">
        <v>11</v>
      </c>
      <c r="C31" t="s">
        <v>185</v>
      </c>
      <c r="D31">
        <v>401</v>
      </c>
      <c r="E31">
        <v>7</v>
      </c>
      <c r="F31" s="25" t="str">
        <f>VLOOKUP(B31,Definitions!$C$7:$D$43,2,FALSE)</f>
        <v>Belgium</v>
      </c>
      <c r="G31" t="str">
        <f>VLOOKUP(C31,Definitions!$C$49:$D$57,2,FALSE)</f>
        <v>Residential</v>
      </c>
      <c r="H31" t="str">
        <f>VLOOKUP(D31,Definitions!$C$60:$D$104,2,FALSE)</f>
        <v>SFH</v>
      </c>
      <c r="J31" s="29" t="s">
        <v>160</v>
      </c>
      <c r="K31" s="47" t="s">
        <v>454</v>
      </c>
      <c r="L31" s="46">
        <v>0</v>
      </c>
      <c r="M31" s="46">
        <v>0</v>
      </c>
      <c r="N31" s="29"/>
      <c r="O31" s="47">
        <v>0</v>
      </c>
      <c r="P31" s="46">
        <v>0</v>
      </c>
      <c r="Q31" s="46">
        <v>0</v>
      </c>
      <c r="R31" s="37">
        <v>0</v>
      </c>
      <c r="S31" s="47">
        <v>0</v>
      </c>
      <c r="T31" s="56">
        <v>0</v>
      </c>
      <c r="U31" s="47">
        <v>0</v>
      </c>
      <c r="V31" s="56">
        <v>0</v>
      </c>
      <c r="W31" s="47">
        <v>0</v>
      </c>
      <c r="X31" s="47">
        <v>0</v>
      </c>
      <c r="Y31" s="47">
        <v>0</v>
      </c>
      <c r="Z31" s="47">
        <v>0</v>
      </c>
      <c r="AA31" s="47">
        <v>0</v>
      </c>
      <c r="AB31" s="56"/>
      <c r="AC31" s="47">
        <v>0</v>
      </c>
      <c r="AD31" s="60">
        <v>0</v>
      </c>
      <c r="AE31" s="47">
        <v>0</v>
      </c>
      <c r="AF31" s="47">
        <v>0</v>
      </c>
      <c r="AG31" s="47">
        <v>0</v>
      </c>
      <c r="AH31" s="47">
        <v>0</v>
      </c>
      <c r="AI31" s="56"/>
      <c r="AJ31" s="47">
        <v>0</v>
      </c>
      <c r="AK31" s="56"/>
      <c r="AL31" s="9" t="str">
        <f>VLOOKUP(F31,Definitions!$B$7:$E$39,4,FALSE)</f>
        <v>EU28</v>
      </c>
    </row>
    <row r="32" spans="1:38">
      <c r="A32" s="36" t="str">
        <f t="shared" si="0"/>
        <v>BE401_8</v>
      </c>
      <c r="B32" t="s">
        <v>11</v>
      </c>
      <c r="C32" t="s">
        <v>185</v>
      </c>
      <c r="D32">
        <v>401</v>
      </c>
      <c r="E32">
        <v>8</v>
      </c>
      <c r="F32" s="25" t="str">
        <f>VLOOKUP(B32,Definitions!$C$7:$D$43,2,FALSE)</f>
        <v>Belgium</v>
      </c>
      <c r="G32" t="str">
        <f>VLOOKUP(C32,Definitions!$C$49:$D$57,2,FALSE)</f>
        <v>Residential</v>
      </c>
      <c r="H32" t="str">
        <f>VLOOKUP(D32,Definitions!$C$60:$D$104,2,FALSE)</f>
        <v>SFH</v>
      </c>
      <c r="J32" s="29" t="s">
        <v>274</v>
      </c>
      <c r="K32" s="47" t="s">
        <v>454</v>
      </c>
      <c r="L32" s="46">
        <v>9.3413260176158257E-4</v>
      </c>
      <c r="M32" s="46">
        <v>9.3413260176158257E-4</v>
      </c>
      <c r="N32" s="29"/>
      <c r="O32" s="47">
        <v>0</v>
      </c>
      <c r="P32" s="46">
        <v>9.3413260176158257E-4</v>
      </c>
      <c r="Q32" s="46">
        <v>9.3413260176158257E-4</v>
      </c>
      <c r="R32" s="37">
        <v>0</v>
      </c>
      <c r="S32" s="47">
        <v>9.3413260176158257E-4</v>
      </c>
      <c r="T32" s="56">
        <v>0</v>
      </c>
      <c r="U32" s="47">
        <v>0</v>
      </c>
      <c r="V32" s="56">
        <v>0</v>
      </c>
      <c r="W32" s="47">
        <v>0</v>
      </c>
      <c r="X32" s="47">
        <v>0</v>
      </c>
      <c r="Y32" s="47">
        <v>0</v>
      </c>
      <c r="Z32" s="47">
        <v>0</v>
      </c>
      <c r="AA32" s="47">
        <v>0</v>
      </c>
      <c r="AB32" s="56"/>
      <c r="AC32" s="47">
        <v>0</v>
      </c>
      <c r="AD32" s="60">
        <v>0</v>
      </c>
      <c r="AE32" s="47">
        <v>0</v>
      </c>
      <c r="AF32" s="47">
        <v>0</v>
      </c>
      <c r="AG32" s="47">
        <v>0</v>
      </c>
      <c r="AH32" s="47">
        <v>0</v>
      </c>
      <c r="AI32" s="56"/>
      <c r="AJ32" s="47">
        <v>0</v>
      </c>
      <c r="AK32" s="56"/>
      <c r="AL32" s="9" t="str">
        <f>VLOOKUP(F32,Definitions!$B$7:$E$39,4,FALSE)</f>
        <v>EU28</v>
      </c>
    </row>
    <row r="33" spans="1:38">
      <c r="A33" s="36" t="str">
        <f t="shared" si="0"/>
        <v>BE401_9</v>
      </c>
      <c r="B33" t="s">
        <v>11</v>
      </c>
      <c r="C33" t="s">
        <v>185</v>
      </c>
      <c r="D33">
        <v>401</v>
      </c>
      <c r="E33">
        <v>9</v>
      </c>
      <c r="F33" s="25" t="str">
        <f>VLOOKUP(B33,Definitions!$C$7:$D$43,2,FALSE)</f>
        <v>Belgium</v>
      </c>
      <c r="G33" t="str">
        <f>VLOOKUP(C33,Definitions!$C$49:$D$57,2,FALSE)</f>
        <v>Residential</v>
      </c>
      <c r="H33" t="str">
        <f>VLOOKUP(D33,Definitions!$C$60:$D$104,2,FALSE)</f>
        <v>SFH</v>
      </c>
      <c r="J33" s="29" t="s">
        <v>258</v>
      </c>
      <c r="K33" s="47" t="s">
        <v>454</v>
      </c>
      <c r="L33" s="46">
        <v>5.4819846236765508E-4</v>
      </c>
      <c r="M33" s="46">
        <v>5.4819846236765508E-4</v>
      </c>
      <c r="N33" s="29"/>
      <c r="O33" s="47">
        <v>0</v>
      </c>
      <c r="P33" s="46">
        <v>5.4819846236765508E-4</v>
      </c>
      <c r="Q33" s="46">
        <v>5.4819846236765508E-4</v>
      </c>
      <c r="R33" s="37">
        <v>0</v>
      </c>
      <c r="S33" s="47">
        <v>5.4819846236765508E-4</v>
      </c>
      <c r="T33" s="56">
        <v>0</v>
      </c>
      <c r="U33" s="47">
        <v>0</v>
      </c>
      <c r="V33" s="56">
        <v>0</v>
      </c>
      <c r="W33" s="47">
        <v>0</v>
      </c>
      <c r="X33" s="47">
        <v>0</v>
      </c>
      <c r="Y33" s="47">
        <v>0</v>
      </c>
      <c r="Z33" s="47">
        <v>0</v>
      </c>
      <c r="AA33" s="47">
        <v>0</v>
      </c>
      <c r="AB33" s="56"/>
      <c r="AC33" s="47">
        <v>0</v>
      </c>
      <c r="AD33" s="60">
        <v>0</v>
      </c>
      <c r="AE33" s="47">
        <v>0</v>
      </c>
      <c r="AF33" s="47">
        <v>0</v>
      </c>
      <c r="AG33" s="47">
        <v>0</v>
      </c>
      <c r="AH33" s="47">
        <v>0</v>
      </c>
      <c r="AI33" s="56"/>
      <c r="AJ33" s="47">
        <v>0</v>
      </c>
      <c r="AK33" s="56"/>
      <c r="AL33" s="9" t="str">
        <f>VLOOKUP(F33,Definitions!$B$7:$E$39,4,FALSE)</f>
        <v>EU28</v>
      </c>
    </row>
    <row r="34" spans="1:38">
      <c r="A34" s="36" t="str">
        <f t="shared" si="0"/>
        <v>BE401_51</v>
      </c>
      <c r="B34" t="s">
        <v>11</v>
      </c>
      <c r="C34" t="s">
        <v>185</v>
      </c>
      <c r="D34">
        <v>401</v>
      </c>
      <c r="E34">
        <v>51</v>
      </c>
      <c r="F34" s="25" t="str">
        <f>VLOOKUP(B34,Definitions!$C$7:$D$43,2,FALSE)</f>
        <v>Belgium</v>
      </c>
      <c r="G34" t="str">
        <f>VLOOKUP(C34,Definitions!$C$49:$D$57,2,FALSE)</f>
        <v>Residential</v>
      </c>
      <c r="H34" t="str">
        <f>VLOOKUP(D34,Definitions!$C$60:$D$104,2,FALSE)</f>
        <v>SFH</v>
      </c>
      <c r="J34" s="29" t="s">
        <v>161</v>
      </c>
      <c r="K34" s="47" t="s">
        <v>454</v>
      </c>
      <c r="L34" s="46">
        <v>6.6799162104655672</v>
      </c>
      <c r="M34" s="46">
        <v>6.6799162104655672</v>
      </c>
      <c r="N34" s="29"/>
      <c r="O34" s="47">
        <v>0</v>
      </c>
      <c r="P34" s="46">
        <v>6.6799162104655672</v>
      </c>
      <c r="Q34" s="46">
        <v>6.6051854379087214</v>
      </c>
      <c r="R34" s="37">
        <v>2.2991051166713649E-3</v>
      </c>
      <c r="S34" s="47">
        <v>5.4565826801335584</v>
      </c>
      <c r="T34" s="56">
        <v>0</v>
      </c>
      <c r="U34" s="47">
        <v>1.1486027577751632</v>
      </c>
      <c r="V34" s="56">
        <v>0</v>
      </c>
      <c r="W34" s="47">
        <v>0</v>
      </c>
      <c r="X34" s="47">
        <v>0</v>
      </c>
      <c r="Y34" s="47">
        <v>0</v>
      </c>
      <c r="Z34" s="47">
        <v>0</v>
      </c>
      <c r="AA34" s="47">
        <v>0</v>
      </c>
      <c r="AB34" s="56"/>
      <c r="AC34" s="47">
        <v>2.2991051166713649E-3</v>
      </c>
      <c r="AD34" s="60">
        <v>0</v>
      </c>
      <c r="AE34" s="47">
        <v>0</v>
      </c>
      <c r="AF34" s="47">
        <v>0</v>
      </c>
      <c r="AG34" s="47">
        <v>0</v>
      </c>
      <c r="AH34" s="47">
        <v>0</v>
      </c>
      <c r="AI34" s="56"/>
      <c r="AJ34" s="47">
        <v>7.2431667440174402E-2</v>
      </c>
      <c r="AK34" s="56"/>
      <c r="AL34" s="9" t="str">
        <f>VLOOKUP(F34,Definitions!$B$7:$E$39,4,FALSE)</f>
        <v>EU28</v>
      </c>
    </row>
    <row r="35" spans="1:38">
      <c r="A35" s="36" t="str">
        <f t="shared" si="0"/>
        <v>BE401_52</v>
      </c>
      <c r="B35" t="s">
        <v>11</v>
      </c>
      <c r="C35" t="s">
        <v>185</v>
      </c>
      <c r="D35">
        <v>401</v>
      </c>
      <c r="E35">
        <v>52</v>
      </c>
      <c r="F35" s="25" t="str">
        <f>VLOOKUP(B35,Definitions!$C$7:$D$43,2,FALSE)</f>
        <v>Belgium</v>
      </c>
      <c r="G35" t="str">
        <f>VLOOKUP(C35,Definitions!$C$49:$D$57,2,FALSE)</f>
        <v>Residential</v>
      </c>
      <c r="H35" t="str">
        <f>VLOOKUP(D35,Definitions!$C$60:$D$104,2,FALSE)</f>
        <v>SFH</v>
      </c>
      <c r="J35" s="29" t="s">
        <v>162</v>
      </c>
      <c r="K35" s="47" t="s">
        <v>454</v>
      </c>
      <c r="L35" s="46">
        <v>3.2739404057478678E-5</v>
      </c>
      <c r="M35" s="46">
        <v>3.2739404057478678E-5</v>
      </c>
      <c r="N35" s="29"/>
      <c r="O35" s="47">
        <v>0</v>
      </c>
      <c r="P35" s="46">
        <v>3.2739404057478678E-5</v>
      </c>
      <c r="Q35" s="46">
        <v>3.2739404057478678E-5</v>
      </c>
      <c r="R35" s="37">
        <v>0</v>
      </c>
      <c r="S35" s="47">
        <v>3.2739404057478678E-5</v>
      </c>
      <c r="T35" s="56">
        <v>0</v>
      </c>
      <c r="U35" s="47">
        <v>0</v>
      </c>
      <c r="V35" s="56">
        <v>0</v>
      </c>
      <c r="W35" s="47">
        <v>0</v>
      </c>
      <c r="X35" s="47">
        <v>0</v>
      </c>
      <c r="Y35" s="47">
        <v>0</v>
      </c>
      <c r="Z35" s="47">
        <v>0</v>
      </c>
      <c r="AA35" s="47">
        <v>0</v>
      </c>
      <c r="AB35" s="56"/>
      <c r="AC35" s="47">
        <v>0</v>
      </c>
      <c r="AD35" s="60">
        <v>0</v>
      </c>
      <c r="AE35" s="47">
        <v>0</v>
      </c>
      <c r="AF35" s="47">
        <v>0</v>
      </c>
      <c r="AG35" s="47">
        <v>0</v>
      </c>
      <c r="AH35" s="47">
        <v>0</v>
      </c>
      <c r="AI35" s="56"/>
      <c r="AJ35" s="47">
        <v>0</v>
      </c>
      <c r="AK35" s="56"/>
      <c r="AL35" s="9" t="str">
        <f>VLOOKUP(F35,Definitions!$B$7:$E$39,4,FALSE)</f>
        <v>EU28</v>
      </c>
    </row>
    <row r="36" spans="1:38">
      <c r="A36" s="36" t="str">
        <f t="shared" si="0"/>
        <v>BE401_53</v>
      </c>
      <c r="B36" t="s">
        <v>11</v>
      </c>
      <c r="C36" t="s">
        <v>185</v>
      </c>
      <c r="D36">
        <v>401</v>
      </c>
      <c r="E36">
        <v>53</v>
      </c>
      <c r="F36" s="25" t="str">
        <f>VLOOKUP(B36,Definitions!$C$7:$D$43,2,FALSE)</f>
        <v>Belgium</v>
      </c>
      <c r="G36" t="str">
        <f>VLOOKUP(C36,Definitions!$C$49:$D$57,2,FALSE)</f>
        <v>Residential</v>
      </c>
      <c r="H36" t="str">
        <f>VLOOKUP(D36,Definitions!$C$60:$D$104,2,FALSE)</f>
        <v>SFH</v>
      </c>
      <c r="J36" s="29" t="s">
        <v>163</v>
      </c>
      <c r="K36" s="47" t="s">
        <v>454</v>
      </c>
      <c r="L36" s="46">
        <v>0.1686129996066871</v>
      </c>
      <c r="M36" s="46">
        <v>0.1686129996066871</v>
      </c>
      <c r="N36" s="29"/>
      <c r="O36" s="47">
        <v>0</v>
      </c>
      <c r="P36" s="46">
        <v>0.1686129996066871</v>
      </c>
      <c r="Q36" s="46">
        <v>0.1686129996066871</v>
      </c>
      <c r="R36" s="37">
        <v>0</v>
      </c>
      <c r="S36" s="47">
        <v>1.6860299942878503E-2</v>
      </c>
      <c r="T36" s="56">
        <v>0</v>
      </c>
      <c r="U36" s="47">
        <v>0.15175269966380861</v>
      </c>
      <c r="V36" s="56">
        <v>0</v>
      </c>
      <c r="W36" s="47">
        <v>0</v>
      </c>
      <c r="X36" s="47">
        <v>0</v>
      </c>
      <c r="Y36" s="47">
        <v>0</v>
      </c>
      <c r="Z36" s="47">
        <v>0</v>
      </c>
      <c r="AA36" s="47">
        <v>0</v>
      </c>
      <c r="AB36" s="56"/>
      <c r="AC36" s="47">
        <v>0</v>
      </c>
      <c r="AD36" s="60">
        <v>0</v>
      </c>
      <c r="AE36" s="47">
        <v>0</v>
      </c>
      <c r="AF36" s="47">
        <v>0</v>
      </c>
      <c r="AG36" s="47">
        <v>0</v>
      </c>
      <c r="AH36" s="47">
        <v>0</v>
      </c>
      <c r="AI36" s="56"/>
      <c r="AJ36" s="47">
        <v>0</v>
      </c>
      <c r="AK36" s="56"/>
      <c r="AL36" s="9" t="str">
        <f>VLOOKUP(F36,Definitions!$B$7:$E$39,4,FALSE)</f>
        <v>EU28</v>
      </c>
    </row>
    <row r="37" spans="1:38">
      <c r="A37" s="36" t="str">
        <f t="shared" si="0"/>
        <v>BE401_62</v>
      </c>
      <c r="B37" t="s">
        <v>11</v>
      </c>
      <c r="C37" t="s">
        <v>185</v>
      </c>
      <c r="D37">
        <v>401</v>
      </c>
      <c r="E37">
        <v>62</v>
      </c>
      <c r="F37" s="25" t="str">
        <f>VLOOKUP(B37,Definitions!$C$7:$D$43,2,FALSE)</f>
        <v>Belgium</v>
      </c>
      <c r="G37" t="str">
        <f>VLOOKUP(C37,Definitions!$C$49:$D$57,2,FALSE)</f>
        <v>Residential</v>
      </c>
      <c r="H37" t="str">
        <f>VLOOKUP(D37,Definitions!$C$60:$D$104,2,FALSE)</f>
        <v>SFH</v>
      </c>
      <c r="J37" s="29" t="s">
        <v>284</v>
      </c>
      <c r="K37" s="47" t="s">
        <v>454</v>
      </c>
      <c r="L37" s="46">
        <v>1.2549631372232835</v>
      </c>
      <c r="M37" s="46">
        <v>1.2549631372232835</v>
      </c>
      <c r="N37" s="29"/>
      <c r="O37" s="47">
        <v>0</v>
      </c>
      <c r="P37" s="46">
        <v>1.2549631372232835</v>
      </c>
      <c r="Q37" s="46">
        <v>0.95374063860953573</v>
      </c>
      <c r="R37" s="37">
        <v>9.2671621625830414E-3</v>
      </c>
      <c r="S37" s="47">
        <v>0.34666524680957617</v>
      </c>
      <c r="T37" s="56">
        <v>0</v>
      </c>
      <c r="U37" s="47">
        <v>0.60707539179995962</v>
      </c>
      <c r="V37" s="56">
        <v>0</v>
      </c>
      <c r="W37" s="47">
        <v>0</v>
      </c>
      <c r="X37" s="47">
        <v>0</v>
      </c>
      <c r="Y37" s="47">
        <v>0</v>
      </c>
      <c r="Z37" s="47">
        <v>0</v>
      </c>
      <c r="AA37" s="47">
        <v>0</v>
      </c>
      <c r="AB37" s="56"/>
      <c r="AC37" s="47">
        <v>9.2671621625830414E-3</v>
      </c>
      <c r="AD37" s="60">
        <v>0</v>
      </c>
      <c r="AE37" s="47">
        <v>0</v>
      </c>
      <c r="AF37" s="47">
        <v>0</v>
      </c>
      <c r="AG37" s="47">
        <v>0</v>
      </c>
      <c r="AH37" s="47">
        <v>0</v>
      </c>
      <c r="AI37" s="56"/>
      <c r="AJ37" s="47">
        <v>0.29195533645116456</v>
      </c>
      <c r="AK37" s="56"/>
      <c r="AL37" s="9" t="str">
        <f>VLOOKUP(F37,Definitions!$B$7:$E$39,4,FALSE)</f>
        <v>EU28</v>
      </c>
    </row>
    <row r="38" spans="1:38">
      <c r="A38" s="36" t="str">
        <f t="shared" si="0"/>
        <v>BE401_61</v>
      </c>
      <c r="B38" t="s">
        <v>11</v>
      </c>
      <c r="C38" t="s">
        <v>185</v>
      </c>
      <c r="D38">
        <v>401</v>
      </c>
      <c r="E38">
        <v>61</v>
      </c>
      <c r="F38" s="25" t="str">
        <f>VLOOKUP(B38,Definitions!$C$7:$D$43,2,FALSE)</f>
        <v>Belgium</v>
      </c>
      <c r="G38" t="str">
        <f>VLOOKUP(C38,Definitions!$C$49:$D$57,2,FALSE)</f>
        <v>Residential</v>
      </c>
      <c r="H38" t="str">
        <f>VLOOKUP(D38,Definitions!$C$60:$D$104,2,FALSE)</f>
        <v>SFH</v>
      </c>
      <c r="J38" s="29" t="s">
        <v>283</v>
      </c>
      <c r="K38" s="47" t="s">
        <v>454</v>
      </c>
      <c r="L38" s="46">
        <v>6.4336818847852673</v>
      </c>
      <c r="M38" s="46">
        <v>6.4336818847852673</v>
      </c>
      <c r="N38" s="29"/>
      <c r="O38" s="47">
        <v>0</v>
      </c>
      <c r="P38" s="46">
        <v>6.4336818847852673</v>
      </c>
      <c r="Q38" s="46">
        <v>4.8894375359759854</v>
      </c>
      <c r="R38" s="37">
        <v>4.7508943936550085E-2</v>
      </c>
      <c r="S38" s="47">
        <v>1.7772107023144874</v>
      </c>
      <c r="T38" s="56">
        <v>0</v>
      </c>
      <c r="U38" s="47">
        <v>3.1122268336614978</v>
      </c>
      <c r="V38" s="56">
        <v>0</v>
      </c>
      <c r="W38" s="47">
        <v>0</v>
      </c>
      <c r="X38" s="47">
        <v>0</v>
      </c>
      <c r="Y38" s="47">
        <v>0</v>
      </c>
      <c r="Z38" s="47">
        <v>0</v>
      </c>
      <c r="AA38" s="47">
        <v>0</v>
      </c>
      <c r="AB38" s="56"/>
      <c r="AC38" s="47">
        <v>4.7508943936550085E-2</v>
      </c>
      <c r="AD38" s="60">
        <v>0</v>
      </c>
      <c r="AE38" s="47">
        <v>0</v>
      </c>
      <c r="AF38" s="47">
        <v>0</v>
      </c>
      <c r="AG38" s="47">
        <v>0</v>
      </c>
      <c r="AH38" s="47">
        <v>0</v>
      </c>
      <c r="AI38" s="56"/>
      <c r="AJ38" s="47">
        <v>1.4967354048727324</v>
      </c>
      <c r="AK38" s="56"/>
      <c r="AL38" s="9" t="str">
        <f>VLOOKUP(F38,Definitions!$B$7:$E$39,4,FALSE)</f>
        <v>EU28</v>
      </c>
    </row>
    <row r="39" spans="1:38">
      <c r="A39" s="36" t="str">
        <f t="shared" si="0"/>
        <v>BE401_58</v>
      </c>
      <c r="B39" t="s">
        <v>11</v>
      </c>
      <c r="C39" t="s">
        <v>185</v>
      </c>
      <c r="D39">
        <v>401</v>
      </c>
      <c r="E39">
        <v>58</v>
      </c>
      <c r="F39" s="25" t="str">
        <f>VLOOKUP(B39,Definitions!$C$7:$D$43,2,FALSE)</f>
        <v>Belgium</v>
      </c>
      <c r="G39" t="str">
        <f>VLOOKUP(C39,Definitions!$C$49:$D$57,2,FALSE)</f>
        <v>Residential</v>
      </c>
      <c r="H39" t="str">
        <f>VLOOKUP(D39,Definitions!$C$60:$D$104,2,FALSE)</f>
        <v>SFH</v>
      </c>
      <c r="J39" s="29" t="s">
        <v>277</v>
      </c>
      <c r="K39" s="47" t="s">
        <v>454</v>
      </c>
      <c r="L39" s="46">
        <v>0.20323535170220247</v>
      </c>
      <c r="M39" s="46">
        <v>0.20323535170220247</v>
      </c>
      <c r="N39" s="29"/>
      <c r="O39" s="47">
        <v>0</v>
      </c>
      <c r="P39" s="46">
        <v>0.20323535170220247</v>
      </c>
      <c r="Q39" s="46">
        <v>0.20323535170220247</v>
      </c>
      <c r="R39" s="37">
        <v>0</v>
      </c>
      <c r="S39" s="47">
        <v>0.18385602397672032</v>
      </c>
      <c r="T39" s="56">
        <v>0</v>
      </c>
      <c r="U39" s="47">
        <v>1.9379327725482155E-2</v>
      </c>
      <c r="V39" s="56">
        <v>0</v>
      </c>
      <c r="W39" s="47">
        <v>0</v>
      </c>
      <c r="X39" s="47">
        <v>0</v>
      </c>
      <c r="Y39" s="47">
        <v>0</v>
      </c>
      <c r="Z39" s="47">
        <v>0</v>
      </c>
      <c r="AA39" s="47">
        <v>0</v>
      </c>
      <c r="AB39" s="56"/>
      <c r="AC39" s="47">
        <v>0</v>
      </c>
      <c r="AD39" s="60">
        <v>0</v>
      </c>
      <c r="AE39" s="47">
        <v>0</v>
      </c>
      <c r="AF39" s="47">
        <v>0</v>
      </c>
      <c r="AG39" s="47">
        <v>0</v>
      </c>
      <c r="AH39" s="47">
        <v>0</v>
      </c>
      <c r="AI39" s="56"/>
      <c r="AJ39" s="47">
        <v>0</v>
      </c>
      <c r="AK39" s="56"/>
      <c r="AL39" s="9" t="str">
        <f>VLOOKUP(F39,Definitions!$B$7:$E$39,4,FALSE)</f>
        <v>EU28</v>
      </c>
    </row>
    <row r="40" spans="1:38">
      <c r="A40" s="36" t="str">
        <f t="shared" si="0"/>
        <v>BE401_55</v>
      </c>
      <c r="B40" t="s">
        <v>11</v>
      </c>
      <c r="C40" t="s">
        <v>185</v>
      </c>
      <c r="D40">
        <v>401</v>
      </c>
      <c r="E40">
        <v>55</v>
      </c>
      <c r="F40" s="25" t="str">
        <f>VLOOKUP(B40,Definitions!$C$7:$D$43,2,FALSE)</f>
        <v>Belgium</v>
      </c>
      <c r="G40" t="str">
        <f>VLOOKUP(C40,Definitions!$C$49:$D$57,2,FALSE)</f>
        <v>Residential</v>
      </c>
      <c r="H40" t="str">
        <f>VLOOKUP(D40,Definitions!$C$60:$D$104,2,FALSE)</f>
        <v>SFH</v>
      </c>
      <c r="J40" s="29" t="s">
        <v>453</v>
      </c>
      <c r="K40" s="47" t="s">
        <v>454</v>
      </c>
      <c r="L40" s="46">
        <v>0.11256348749903494</v>
      </c>
      <c r="M40" s="46">
        <v>0.11256348749903494</v>
      </c>
      <c r="N40" s="29"/>
      <c r="O40" s="47">
        <v>0</v>
      </c>
      <c r="P40" s="46">
        <v>0.11256348749903494</v>
      </c>
      <c r="Q40" s="46">
        <v>8.5545438959252249E-2</v>
      </c>
      <c r="R40" s="37">
        <v>8.3121492679657052E-4</v>
      </c>
      <c r="S40" s="47">
        <v>3.1094020229103205E-2</v>
      </c>
      <c r="T40" s="56">
        <v>0</v>
      </c>
      <c r="U40" s="47">
        <v>5.4451418730149047E-2</v>
      </c>
      <c r="V40" s="56">
        <v>0</v>
      </c>
      <c r="W40" s="47">
        <v>0</v>
      </c>
      <c r="X40" s="47">
        <v>0</v>
      </c>
      <c r="Y40" s="47">
        <v>0</v>
      </c>
      <c r="Z40" s="47">
        <v>0</v>
      </c>
      <c r="AA40" s="47">
        <v>0</v>
      </c>
      <c r="AB40" s="56"/>
      <c r="AC40" s="47">
        <v>8.3121492679657052E-4</v>
      </c>
      <c r="AD40" s="60">
        <v>0</v>
      </c>
      <c r="AE40" s="47">
        <v>0</v>
      </c>
      <c r="AF40" s="47">
        <v>0</v>
      </c>
      <c r="AG40" s="47">
        <v>0</v>
      </c>
      <c r="AH40" s="47">
        <v>0</v>
      </c>
      <c r="AI40" s="56"/>
      <c r="AJ40" s="47">
        <v>2.618683361298613E-2</v>
      </c>
      <c r="AK40" s="56"/>
      <c r="AL40" s="9" t="str">
        <f>VLOOKUP(F40,Definitions!$B$7:$E$39,4,FALSE)</f>
        <v>EU28</v>
      </c>
    </row>
    <row r="41" spans="1:38">
      <c r="A41" s="36" t="str">
        <f t="shared" si="0"/>
        <v>BE402_0</v>
      </c>
      <c r="B41" t="s">
        <v>11</v>
      </c>
      <c r="C41" t="s">
        <v>185</v>
      </c>
      <c r="D41">
        <v>402</v>
      </c>
      <c r="E41">
        <v>0</v>
      </c>
      <c r="F41" s="25" t="str">
        <f>VLOOKUP(B41,Definitions!$C$7:$D$43,2,FALSE)</f>
        <v>Belgium</v>
      </c>
      <c r="G41" t="str">
        <f>VLOOKUP(C41,Definitions!$C$49:$D$57,2,FALSE)</f>
        <v>Residential</v>
      </c>
      <c r="H41" t="str">
        <f>VLOOKUP(D41,Definitions!$C$60:$D$104,2,FALSE)</f>
        <v>MFH</v>
      </c>
      <c r="J41" s="29" t="s">
        <v>166</v>
      </c>
      <c r="K41" s="47" t="s">
        <v>454</v>
      </c>
      <c r="L41" s="46">
        <v>23.772611561351983</v>
      </c>
      <c r="M41" s="46">
        <v>23.772611561351983</v>
      </c>
      <c r="N41" s="29"/>
      <c r="O41" s="47">
        <v>0</v>
      </c>
      <c r="P41" s="46">
        <v>23.772611561351983</v>
      </c>
      <c r="Q41" s="46">
        <v>21.558833958447178</v>
      </c>
      <c r="R41" s="37">
        <v>9.5350578651115986E-2</v>
      </c>
      <c r="S41" s="47">
        <v>16.179826425910253</v>
      </c>
      <c r="T41" s="56">
        <v>0</v>
      </c>
      <c r="U41" s="47">
        <v>5.3790075325369253</v>
      </c>
      <c r="V41" s="56">
        <v>0</v>
      </c>
      <c r="W41" s="47">
        <v>0</v>
      </c>
      <c r="X41" s="47">
        <v>0</v>
      </c>
      <c r="Y41" s="47">
        <v>0</v>
      </c>
      <c r="Z41" s="47">
        <v>0</v>
      </c>
      <c r="AA41" s="47">
        <v>0</v>
      </c>
      <c r="AB41" s="56"/>
      <c r="AC41" s="47">
        <v>9.5350578651115986E-2</v>
      </c>
      <c r="AD41" s="60">
        <v>0</v>
      </c>
      <c r="AE41" s="47">
        <v>0</v>
      </c>
      <c r="AF41" s="47">
        <v>0</v>
      </c>
      <c r="AG41" s="47">
        <v>0</v>
      </c>
      <c r="AH41" s="47">
        <v>0</v>
      </c>
      <c r="AI41" s="56"/>
      <c r="AJ41" s="47">
        <v>2.1184270242536924</v>
      </c>
      <c r="AK41" s="56"/>
      <c r="AL41" s="9" t="str">
        <f>VLOOKUP(F41,Definitions!$B$7:$E$39,4,FALSE)</f>
        <v>EU28</v>
      </c>
    </row>
    <row r="42" spans="1:38">
      <c r="A42" s="36" t="str">
        <f t="shared" si="0"/>
        <v>BE402_1</v>
      </c>
      <c r="B42" t="s">
        <v>11</v>
      </c>
      <c r="C42" t="s">
        <v>185</v>
      </c>
      <c r="D42">
        <v>402</v>
      </c>
      <c r="E42">
        <v>1</v>
      </c>
      <c r="F42" s="25" t="str">
        <f>VLOOKUP(B42,Definitions!$C$7:$D$43,2,FALSE)</f>
        <v>Belgium</v>
      </c>
      <c r="G42" t="str">
        <f>VLOOKUP(C42,Definitions!$C$49:$D$57,2,FALSE)</f>
        <v>Residential</v>
      </c>
      <c r="H42" t="str">
        <f>VLOOKUP(D42,Definitions!$C$60:$D$104,2,FALSE)</f>
        <v>MFH</v>
      </c>
      <c r="J42" s="29" t="s">
        <v>155</v>
      </c>
      <c r="K42" s="47" t="s">
        <v>454</v>
      </c>
      <c r="L42" s="46">
        <v>0.26901280219777574</v>
      </c>
      <c r="M42" s="46">
        <v>0.26901280219777574</v>
      </c>
      <c r="N42" s="29"/>
      <c r="O42" s="47">
        <v>0</v>
      </c>
      <c r="P42" s="46">
        <v>0.26901280219777574</v>
      </c>
      <c r="Q42" s="46">
        <v>0.21874438042423583</v>
      </c>
      <c r="R42" s="37">
        <v>3.9583365248980658E-3</v>
      </c>
      <c r="S42" s="47">
        <v>0.1181167351773724</v>
      </c>
      <c r="T42" s="56">
        <v>0</v>
      </c>
      <c r="U42" s="47">
        <v>0.10062764524686343</v>
      </c>
      <c r="V42" s="56">
        <v>0</v>
      </c>
      <c r="W42" s="47">
        <v>0</v>
      </c>
      <c r="X42" s="47">
        <v>0</v>
      </c>
      <c r="Y42" s="47">
        <v>0</v>
      </c>
      <c r="Z42" s="47">
        <v>0</v>
      </c>
      <c r="AA42" s="47">
        <v>0</v>
      </c>
      <c r="AB42" s="56"/>
      <c r="AC42" s="47">
        <v>3.9583365248980658E-3</v>
      </c>
      <c r="AD42" s="60">
        <v>0</v>
      </c>
      <c r="AE42" s="47">
        <v>0</v>
      </c>
      <c r="AF42" s="47">
        <v>0</v>
      </c>
      <c r="AG42" s="47">
        <v>0</v>
      </c>
      <c r="AH42" s="47">
        <v>0</v>
      </c>
      <c r="AI42" s="56"/>
      <c r="AJ42" s="47">
        <v>4.631008524864183E-2</v>
      </c>
      <c r="AK42" s="56"/>
      <c r="AL42" s="9" t="str">
        <f>VLOOKUP(F42,Definitions!$B$7:$E$39,4,FALSE)</f>
        <v>EU28</v>
      </c>
    </row>
    <row r="43" spans="1:38">
      <c r="A43" s="36" t="str">
        <f t="shared" si="0"/>
        <v>BE402_2</v>
      </c>
      <c r="B43" t="s">
        <v>11</v>
      </c>
      <c r="C43" t="s">
        <v>185</v>
      </c>
      <c r="D43">
        <v>402</v>
      </c>
      <c r="E43">
        <v>2</v>
      </c>
      <c r="F43" s="25" t="str">
        <f>VLOOKUP(B43,Definitions!$C$7:$D$43,2,FALSE)</f>
        <v>Belgium</v>
      </c>
      <c r="G43" t="str">
        <f>VLOOKUP(C43,Definitions!$C$49:$D$57,2,FALSE)</f>
        <v>Residential</v>
      </c>
      <c r="H43" t="str">
        <f>VLOOKUP(D43,Definitions!$C$60:$D$104,2,FALSE)</f>
        <v>MFH</v>
      </c>
      <c r="J43" s="29" t="s">
        <v>156</v>
      </c>
      <c r="K43" s="47" t="s">
        <v>454</v>
      </c>
      <c r="L43" s="46">
        <v>2.8209341365986464</v>
      </c>
      <c r="M43" s="46">
        <v>2.8209341365986464</v>
      </c>
      <c r="N43" s="29"/>
      <c r="O43" s="47">
        <v>0</v>
      </c>
      <c r="P43" s="46">
        <v>2.8209341365986464</v>
      </c>
      <c r="Q43" s="46">
        <v>2.7155434604528006</v>
      </c>
      <c r="R43" s="37">
        <v>3.8905727945426685E-4</v>
      </c>
      <c r="S43" s="47">
        <v>2.3155466888304543</v>
      </c>
      <c r="T43" s="56">
        <v>0</v>
      </c>
      <c r="U43" s="47">
        <v>0.39999677162234626</v>
      </c>
      <c r="V43" s="56">
        <v>0</v>
      </c>
      <c r="W43" s="47">
        <v>0</v>
      </c>
      <c r="X43" s="47">
        <v>0</v>
      </c>
      <c r="Y43" s="47">
        <v>0</v>
      </c>
      <c r="Z43" s="47">
        <v>0</v>
      </c>
      <c r="AA43" s="47">
        <v>0</v>
      </c>
      <c r="AB43" s="56"/>
      <c r="AC43" s="47">
        <v>3.8905727945426685E-4</v>
      </c>
      <c r="AD43" s="60">
        <v>0</v>
      </c>
      <c r="AE43" s="47">
        <v>0</v>
      </c>
      <c r="AF43" s="47">
        <v>0</v>
      </c>
      <c r="AG43" s="47">
        <v>0</v>
      </c>
      <c r="AH43" s="47">
        <v>0</v>
      </c>
      <c r="AI43" s="56"/>
      <c r="AJ43" s="47">
        <v>0.10500161886639152</v>
      </c>
      <c r="AK43" s="56"/>
      <c r="AL43" s="9" t="str">
        <f>VLOOKUP(F43,Definitions!$B$7:$E$39,4,FALSE)</f>
        <v>EU28</v>
      </c>
    </row>
    <row r="44" spans="1:38">
      <c r="A44" s="36" t="str">
        <f t="shared" si="0"/>
        <v>BE402_3</v>
      </c>
      <c r="B44" t="s">
        <v>11</v>
      </c>
      <c r="C44" t="s">
        <v>185</v>
      </c>
      <c r="D44">
        <v>402</v>
      </c>
      <c r="E44">
        <v>3</v>
      </c>
      <c r="F44" s="25" t="str">
        <f>VLOOKUP(B44,Definitions!$C$7:$D$43,2,FALSE)</f>
        <v>Belgium</v>
      </c>
      <c r="G44" t="str">
        <f>VLOOKUP(C44,Definitions!$C$49:$D$57,2,FALSE)</f>
        <v>Residential</v>
      </c>
      <c r="H44" t="str">
        <f>VLOOKUP(D44,Definitions!$C$60:$D$104,2,FALSE)</f>
        <v>MFH</v>
      </c>
      <c r="J44" s="29" t="s">
        <v>157</v>
      </c>
      <c r="K44" s="47" t="s">
        <v>454</v>
      </c>
      <c r="L44" s="46">
        <v>17.155671665072727</v>
      </c>
      <c r="M44" s="46">
        <v>17.155671665072727</v>
      </c>
      <c r="N44" s="29"/>
      <c r="O44" s="47">
        <v>0</v>
      </c>
      <c r="P44" s="46">
        <v>17.155671665072727</v>
      </c>
      <c r="Q44" s="46">
        <v>15.917119056417988</v>
      </c>
      <c r="R44" s="37">
        <v>2.7509737843934432E-2</v>
      </c>
      <c r="S44" s="47">
        <v>12.673301853621988</v>
      </c>
      <c r="T44" s="56">
        <v>0</v>
      </c>
      <c r="U44" s="47">
        <v>3.2438172027960004</v>
      </c>
      <c r="V44" s="56">
        <v>0</v>
      </c>
      <c r="W44" s="47">
        <v>0</v>
      </c>
      <c r="X44" s="47">
        <v>0</v>
      </c>
      <c r="Y44" s="47">
        <v>0</v>
      </c>
      <c r="Z44" s="47">
        <v>0</v>
      </c>
      <c r="AA44" s="47">
        <v>0</v>
      </c>
      <c r="AB44" s="56"/>
      <c r="AC44" s="47">
        <v>2.7509737843934432E-2</v>
      </c>
      <c r="AD44" s="60">
        <v>0</v>
      </c>
      <c r="AE44" s="47">
        <v>0</v>
      </c>
      <c r="AF44" s="47">
        <v>0</v>
      </c>
      <c r="AG44" s="47">
        <v>0</v>
      </c>
      <c r="AH44" s="47">
        <v>0</v>
      </c>
      <c r="AI44" s="56"/>
      <c r="AJ44" s="47">
        <v>1.2110428708108061</v>
      </c>
      <c r="AK44" s="56"/>
      <c r="AL44" s="9" t="str">
        <f>VLOOKUP(F44,Definitions!$B$7:$E$39,4,FALSE)</f>
        <v>EU28</v>
      </c>
    </row>
    <row r="45" spans="1:38">
      <c r="A45" s="36" t="str">
        <f t="shared" si="0"/>
        <v>BE402_4</v>
      </c>
      <c r="B45" t="s">
        <v>11</v>
      </c>
      <c r="C45" t="s">
        <v>185</v>
      </c>
      <c r="D45">
        <v>402</v>
      </c>
      <c r="E45">
        <v>4</v>
      </c>
      <c r="F45" s="25" t="str">
        <f>VLOOKUP(B45,Definitions!$C$7:$D$43,2,FALSE)</f>
        <v>Belgium</v>
      </c>
      <c r="G45" t="str">
        <f>VLOOKUP(C45,Definitions!$C$49:$D$57,2,FALSE)</f>
        <v>Residential</v>
      </c>
      <c r="H45" t="str">
        <f>VLOOKUP(D45,Definitions!$C$60:$D$104,2,FALSE)</f>
        <v>MFH</v>
      </c>
      <c r="J45" s="29" t="s">
        <v>158</v>
      </c>
      <c r="K45" s="47" t="s">
        <v>454</v>
      </c>
      <c r="L45" s="46">
        <v>0.44064310851108518</v>
      </c>
      <c r="M45" s="46">
        <v>0.44064310851108518</v>
      </c>
      <c r="N45" s="29"/>
      <c r="O45" s="47">
        <v>0</v>
      </c>
      <c r="P45" s="46">
        <v>0.44064310851108518</v>
      </c>
      <c r="Q45" s="46">
        <v>0.37495516681840829</v>
      </c>
      <c r="R45" s="37">
        <v>4.1300825311436432E-3</v>
      </c>
      <c r="S45" s="47">
        <v>0.23615178069672529</v>
      </c>
      <c r="T45" s="56">
        <v>0</v>
      </c>
      <c r="U45" s="47">
        <v>0.138803386121683</v>
      </c>
      <c r="V45" s="56">
        <v>0</v>
      </c>
      <c r="W45" s="47">
        <v>0</v>
      </c>
      <c r="X45" s="47">
        <v>0</v>
      </c>
      <c r="Y45" s="47">
        <v>0</v>
      </c>
      <c r="Z45" s="47">
        <v>0</v>
      </c>
      <c r="AA45" s="47">
        <v>0</v>
      </c>
      <c r="AB45" s="56"/>
      <c r="AC45" s="47">
        <v>4.1300825311436432E-3</v>
      </c>
      <c r="AD45" s="60">
        <v>0</v>
      </c>
      <c r="AE45" s="47">
        <v>0</v>
      </c>
      <c r="AF45" s="47">
        <v>0</v>
      </c>
      <c r="AG45" s="47">
        <v>0</v>
      </c>
      <c r="AH45" s="47">
        <v>0</v>
      </c>
      <c r="AI45" s="56"/>
      <c r="AJ45" s="47">
        <v>6.1557859161533238E-2</v>
      </c>
      <c r="AK45" s="56"/>
      <c r="AL45" s="9" t="str">
        <f>VLOOKUP(F45,Definitions!$B$7:$E$39,4,FALSE)</f>
        <v>EU28</v>
      </c>
    </row>
    <row r="46" spans="1:38">
      <c r="A46" s="36" t="str">
        <f t="shared" si="0"/>
        <v>BE402_6</v>
      </c>
      <c r="B46" t="s">
        <v>11</v>
      </c>
      <c r="C46" t="s">
        <v>185</v>
      </c>
      <c r="D46">
        <v>402</v>
      </c>
      <c r="E46">
        <v>6</v>
      </c>
      <c r="F46" s="25" t="str">
        <f>VLOOKUP(B46,Definitions!$C$7:$D$43,2,FALSE)</f>
        <v>Belgium</v>
      </c>
      <c r="G46" t="str">
        <f>VLOOKUP(C46,Definitions!$C$49:$D$57,2,FALSE)</f>
        <v>Residential</v>
      </c>
      <c r="H46" t="str">
        <f>VLOOKUP(D46,Definitions!$C$60:$D$104,2,FALSE)</f>
        <v>MFH</v>
      </c>
      <c r="J46" s="29" t="s">
        <v>159</v>
      </c>
      <c r="K46" s="47">
        <v>0</v>
      </c>
      <c r="L46" s="46">
        <v>0</v>
      </c>
      <c r="M46" s="46">
        <v>0</v>
      </c>
      <c r="N46" s="29"/>
      <c r="O46" s="47">
        <v>0</v>
      </c>
      <c r="P46" s="46">
        <v>0</v>
      </c>
      <c r="Q46" s="46">
        <v>0</v>
      </c>
      <c r="R46" s="37">
        <v>0</v>
      </c>
      <c r="S46" s="47">
        <v>0</v>
      </c>
      <c r="T46" s="56">
        <v>0</v>
      </c>
      <c r="U46" s="47">
        <v>0</v>
      </c>
      <c r="V46" s="56">
        <v>0</v>
      </c>
      <c r="W46" s="47">
        <v>0</v>
      </c>
      <c r="X46" s="47">
        <v>0</v>
      </c>
      <c r="Y46" s="47">
        <v>0</v>
      </c>
      <c r="Z46" s="47">
        <v>0</v>
      </c>
      <c r="AA46" s="47">
        <v>0</v>
      </c>
      <c r="AB46" s="56"/>
      <c r="AC46" s="47">
        <v>0</v>
      </c>
      <c r="AD46" s="60">
        <v>0</v>
      </c>
      <c r="AE46" s="47">
        <v>0</v>
      </c>
      <c r="AF46" s="47">
        <v>0</v>
      </c>
      <c r="AG46" s="47">
        <v>0</v>
      </c>
      <c r="AH46" s="47">
        <v>0</v>
      </c>
      <c r="AI46" s="56"/>
      <c r="AJ46" s="47">
        <v>0</v>
      </c>
      <c r="AK46" s="56"/>
      <c r="AL46" s="9" t="str">
        <f>VLOOKUP(F46,Definitions!$B$7:$E$39,4,FALSE)</f>
        <v>EU28</v>
      </c>
    </row>
    <row r="47" spans="1:38">
      <c r="A47" s="36" t="str">
        <f t="shared" si="0"/>
        <v>BE402_7</v>
      </c>
      <c r="B47" t="s">
        <v>11</v>
      </c>
      <c r="C47" t="s">
        <v>185</v>
      </c>
      <c r="D47">
        <v>402</v>
      </c>
      <c r="E47">
        <v>7</v>
      </c>
      <c r="F47" s="25" t="str">
        <f>VLOOKUP(B47,Definitions!$C$7:$D$43,2,FALSE)</f>
        <v>Belgium</v>
      </c>
      <c r="G47" t="str">
        <f>VLOOKUP(C47,Definitions!$C$49:$D$57,2,FALSE)</f>
        <v>Residential</v>
      </c>
      <c r="H47" t="str">
        <f>VLOOKUP(D47,Definitions!$C$60:$D$104,2,FALSE)</f>
        <v>MFH</v>
      </c>
      <c r="J47" s="29" t="s">
        <v>160</v>
      </c>
      <c r="K47" s="47" t="s">
        <v>454</v>
      </c>
      <c r="L47" s="46">
        <v>0</v>
      </c>
      <c r="M47" s="46">
        <v>0</v>
      </c>
      <c r="N47" s="29"/>
      <c r="O47" s="47">
        <v>0</v>
      </c>
      <c r="P47" s="46">
        <v>0</v>
      </c>
      <c r="Q47" s="46">
        <v>0</v>
      </c>
      <c r="R47" s="37">
        <v>0</v>
      </c>
      <c r="S47" s="47">
        <v>0</v>
      </c>
      <c r="T47" s="56">
        <v>0</v>
      </c>
      <c r="U47" s="47">
        <v>0</v>
      </c>
      <c r="V47" s="56">
        <v>0</v>
      </c>
      <c r="W47" s="47">
        <v>0</v>
      </c>
      <c r="X47" s="47">
        <v>0</v>
      </c>
      <c r="Y47" s="47">
        <v>0</v>
      </c>
      <c r="Z47" s="47">
        <v>0</v>
      </c>
      <c r="AA47" s="47">
        <v>0</v>
      </c>
      <c r="AB47" s="56"/>
      <c r="AC47" s="47">
        <v>0</v>
      </c>
      <c r="AD47" s="60">
        <v>0</v>
      </c>
      <c r="AE47" s="47">
        <v>0</v>
      </c>
      <c r="AF47" s="47">
        <v>0</v>
      </c>
      <c r="AG47" s="47">
        <v>0</v>
      </c>
      <c r="AH47" s="47">
        <v>0</v>
      </c>
      <c r="AI47" s="56"/>
      <c r="AJ47" s="47">
        <v>0</v>
      </c>
      <c r="AK47" s="56"/>
      <c r="AL47" s="9" t="str">
        <f>VLOOKUP(F47,Definitions!$B$7:$E$39,4,FALSE)</f>
        <v>EU28</v>
      </c>
    </row>
    <row r="48" spans="1:38">
      <c r="A48" s="36" t="str">
        <f t="shared" si="0"/>
        <v>BE402_8</v>
      </c>
      <c r="B48" t="s">
        <v>11</v>
      </c>
      <c r="C48" t="s">
        <v>185</v>
      </c>
      <c r="D48">
        <v>402</v>
      </c>
      <c r="E48">
        <v>8</v>
      </c>
      <c r="F48" s="25" t="str">
        <f>VLOOKUP(B48,Definitions!$C$7:$D$43,2,FALSE)</f>
        <v>Belgium</v>
      </c>
      <c r="G48" t="str">
        <f>VLOOKUP(C48,Definitions!$C$49:$D$57,2,FALSE)</f>
        <v>Residential</v>
      </c>
      <c r="H48" t="str">
        <f>VLOOKUP(D48,Definitions!$C$60:$D$104,2,FALSE)</f>
        <v>MFH</v>
      </c>
      <c r="J48" s="29" t="s">
        <v>274</v>
      </c>
      <c r="K48" s="47" t="s">
        <v>454</v>
      </c>
      <c r="L48" s="46">
        <v>6.0576415958225084E-3</v>
      </c>
      <c r="M48" s="46">
        <v>6.0576415958225084E-3</v>
      </c>
      <c r="N48" s="29"/>
      <c r="O48" s="47">
        <v>0</v>
      </c>
      <c r="P48" s="46">
        <v>6.0576415958225084E-3</v>
      </c>
      <c r="Q48" s="46">
        <v>6.0576415958225084E-3</v>
      </c>
      <c r="R48" s="37">
        <v>0</v>
      </c>
      <c r="S48" s="47">
        <v>6.0576415958225084E-3</v>
      </c>
      <c r="T48" s="56">
        <v>0</v>
      </c>
      <c r="U48" s="47">
        <v>0</v>
      </c>
      <c r="V48" s="56">
        <v>0</v>
      </c>
      <c r="W48" s="47">
        <v>0</v>
      </c>
      <c r="X48" s="47">
        <v>0</v>
      </c>
      <c r="Y48" s="47">
        <v>0</v>
      </c>
      <c r="Z48" s="47">
        <v>0</v>
      </c>
      <c r="AA48" s="47">
        <v>0</v>
      </c>
      <c r="AB48" s="56"/>
      <c r="AC48" s="47">
        <v>0</v>
      </c>
      <c r="AD48" s="60">
        <v>0</v>
      </c>
      <c r="AE48" s="47">
        <v>0</v>
      </c>
      <c r="AF48" s="47">
        <v>0</v>
      </c>
      <c r="AG48" s="47">
        <v>0</v>
      </c>
      <c r="AH48" s="47">
        <v>0</v>
      </c>
      <c r="AI48" s="56"/>
      <c r="AJ48" s="47">
        <v>0</v>
      </c>
      <c r="AK48" s="56"/>
      <c r="AL48" s="9" t="str">
        <f>VLOOKUP(F48,Definitions!$B$7:$E$39,4,FALSE)</f>
        <v>EU28</v>
      </c>
    </row>
    <row r="49" spans="1:38">
      <c r="A49" s="36" t="str">
        <f t="shared" si="0"/>
        <v>BE402_9</v>
      </c>
      <c r="B49" t="s">
        <v>11</v>
      </c>
      <c r="C49" t="s">
        <v>185</v>
      </c>
      <c r="D49">
        <v>402</v>
      </c>
      <c r="E49">
        <v>9</v>
      </c>
      <c r="F49" s="25" t="str">
        <f>VLOOKUP(B49,Definitions!$C$7:$D$43,2,FALSE)</f>
        <v>Belgium</v>
      </c>
      <c r="G49" t="str">
        <f>VLOOKUP(C49,Definitions!$C$49:$D$57,2,FALSE)</f>
        <v>Residential</v>
      </c>
      <c r="H49" t="str">
        <f>VLOOKUP(D49,Definitions!$C$60:$D$104,2,FALSE)</f>
        <v>MFH</v>
      </c>
      <c r="J49" s="29" t="s">
        <v>258</v>
      </c>
      <c r="K49" s="47" t="s">
        <v>454</v>
      </c>
      <c r="L49" s="46">
        <v>3.5549447713760533E-3</v>
      </c>
      <c r="M49" s="46">
        <v>3.5549447713760533E-3</v>
      </c>
      <c r="N49" s="29"/>
      <c r="O49" s="47">
        <v>0</v>
      </c>
      <c r="P49" s="46">
        <v>3.5549447713760533E-3</v>
      </c>
      <c r="Q49" s="46">
        <v>3.5549447713760533E-3</v>
      </c>
      <c r="R49" s="37">
        <v>0</v>
      </c>
      <c r="S49" s="47">
        <v>3.5549447713760533E-3</v>
      </c>
      <c r="T49" s="56">
        <v>0</v>
      </c>
      <c r="U49" s="47">
        <v>0</v>
      </c>
      <c r="V49" s="56">
        <v>0</v>
      </c>
      <c r="W49" s="47">
        <v>0</v>
      </c>
      <c r="X49" s="47">
        <v>0</v>
      </c>
      <c r="Y49" s="47">
        <v>0</v>
      </c>
      <c r="Z49" s="47">
        <v>0</v>
      </c>
      <c r="AA49" s="47">
        <v>0</v>
      </c>
      <c r="AB49" s="56"/>
      <c r="AC49" s="47">
        <v>0</v>
      </c>
      <c r="AD49" s="60">
        <v>0</v>
      </c>
      <c r="AE49" s="47">
        <v>0</v>
      </c>
      <c r="AF49" s="47">
        <v>0</v>
      </c>
      <c r="AG49" s="47">
        <v>0</v>
      </c>
      <c r="AH49" s="47">
        <v>0</v>
      </c>
      <c r="AI49" s="56"/>
      <c r="AJ49" s="47">
        <v>0</v>
      </c>
      <c r="AK49" s="56"/>
      <c r="AL49" s="9" t="str">
        <f>VLOOKUP(F49,Definitions!$B$7:$E$39,4,FALSE)</f>
        <v>EU28</v>
      </c>
    </row>
    <row r="50" spans="1:38">
      <c r="A50" s="36" t="str">
        <f t="shared" si="0"/>
        <v>BE402_51</v>
      </c>
      <c r="B50" t="s">
        <v>11</v>
      </c>
      <c r="C50" t="s">
        <v>185</v>
      </c>
      <c r="D50">
        <v>402</v>
      </c>
      <c r="E50">
        <v>51</v>
      </c>
      <c r="F50" s="25" t="str">
        <f>VLOOKUP(B50,Definitions!$C$7:$D$43,2,FALSE)</f>
        <v>Belgium</v>
      </c>
      <c r="G50" t="str">
        <f>VLOOKUP(C50,Definitions!$C$49:$D$57,2,FALSE)</f>
        <v>Residential</v>
      </c>
      <c r="H50" t="str">
        <f>VLOOKUP(D50,Definitions!$C$60:$D$104,2,FALSE)</f>
        <v>MFH</v>
      </c>
      <c r="J50" s="29" t="s">
        <v>161</v>
      </c>
      <c r="K50" s="47" t="s">
        <v>454</v>
      </c>
      <c r="L50" s="46">
        <v>0.27868327460368142</v>
      </c>
      <c r="M50" s="46">
        <v>0.27868327460368142</v>
      </c>
      <c r="N50" s="29"/>
      <c r="O50" s="47">
        <v>0</v>
      </c>
      <c r="P50" s="46">
        <v>0.27868327460368142</v>
      </c>
      <c r="Q50" s="46">
        <v>0.24975074141052828</v>
      </c>
      <c r="R50" s="37">
        <v>2.2782633481556167E-3</v>
      </c>
      <c r="S50" s="47">
        <v>0.14731981291097074</v>
      </c>
      <c r="T50" s="56">
        <v>0</v>
      </c>
      <c r="U50" s="47">
        <v>0.10243092849955754</v>
      </c>
      <c r="V50" s="56">
        <v>0</v>
      </c>
      <c r="W50" s="47">
        <v>0</v>
      </c>
      <c r="X50" s="47">
        <v>0</v>
      </c>
      <c r="Y50" s="47">
        <v>0</v>
      </c>
      <c r="Z50" s="47">
        <v>0</v>
      </c>
      <c r="AA50" s="47">
        <v>0</v>
      </c>
      <c r="AB50" s="56"/>
      <c r="AC50" s="47">
        <v>2.2782633481556167E-3</v>
      </c>
      <c r="AD50" s="60">
        <v>0</v>
      </c>
      <c r="AE50" s="47">
        <v>0</v>
      </c>
      <c r="AF50" s="47">
        <v>0</v>
      </c>
      <c r="AG50" s="47">
        <v>0</v>
      </c>
      <c r="AH50" s="47">
        <v>0</v>
      </c>
      <c r="AI50" s="56"/>
      <c r="AJ50" s="47">
        <v>2.6654269844997511E-2</v>
      </c>
      <c r="AK50" s="56"/>
      <c r="AL50" s="9" t="str">
        <f>VLOOKUP(F50,Definitions!$B$7:$E$39,4,FALSE)</f>
        <v>EU28</v>
      </c>
    </row>
    <row r="51" spans="1:38">
      <c r="A51" s="36" t="str">
        <f t="shared" si="0"/>
        <v>BE402_52</v>
      </c>
      <c r="B51" t="s">
        <v>11</v>
      </c>
      <c r="C51" t="s">
        <v>185</v>
      </c>
      <c r="D51">
        <v>402</v>
      </c>
      <c r="E51">
        <v>52</v>
      </c>
      <c r="F51" s="25" t="str">
        <f>VLOOKUP(B51,Definitions!$C$7:$D$43,2,FALSE)</f>
        <v>Belgium</v>
      </c>
      <c r="G51" t="str">
        <f>VLOOKUP(C51,Definitions!$C$49:$D$57,2,FALSE)</f>
        <v>Residential</v>
      </c>
      <c r="H51" t="str">
        <f>VLOOKUP(D51,Definitions!$C$60:$D$104,2,FALSE)</f>
        <v>MFH</v>
      </c>
      <c r="J51" s="29" t="s">
        <v>162</v>
      </c>
      <c r="K51" s="47" t="s">
        <v>454</v>
      </c>
      <c r="L51" s="46">
        <v>2.1230773389883343E-4</v>
      </c>
      <c r="M51" s="46">
        <v>2.1230773389883343E-4</v>
      </c>
      <c r="N51" s="29"/>
      <c r="O51" s="47">
        <v>0</v>
      </c>
      <c r="P51" s="46">
        <v>2.1230773389883343E-4</v>
      </c>
      <c r="Q51" s="46">
        <v>2.1230773389883343E-4</v>
      </c>
      <c r="R51" s="37">
        <v>0</v>
      </c>
      <c r="S51" s="47">
        <v>2.1230773389883343E-4</v>
      </c>
      <c r="T51" s="56">
        <v>0</v>
      </c>
      <c r="U51" s="47">
        <v>0</v>
      </c>
      <c r="V51" s="56">
        <v>0</v>
      </c>
      <c r="W51" s="47">
        <v>0</v>
      </c>
      <c r="X51" s="47">
        <v>0</v>
      </c>
      <c r="Y51" s="47">
        <v>0</v>
      </c>
      <c r="Z51" s="47">
        <v>0</v>
      </c>
      <c r="AA51" s="47">
        <v>0</v>
      </c>
      <c r="AB51" s="56"/>
      <c r="AC51" s="47">
        <v>0</v>
      </c>
      <c r="AD51" s="60">
        <v>0</v>
      </c>
      <c r="AE51" s="47">
        <v>0</v>
      </c>
      <c r="AF51" s="47">
        <v>0</v>
      </c>
      <c r="AG51" s="47">
        <v>0</v>
      </c>
      <c r="AH51" s="47">
        <v>0</v>
      </c>
      <c r="AI51" s="56"/>
      <c r="AJ51" s="47">
        <v>0</v>
      </c>
      <c r="AK51" s="56"/>
      <c r="AL51" s="9" t="str">
        <f>VLOOKUP(F51,Definitions!$B$7:$E$39,4,FALSE)</f>
        <v>EU28</v>
      </c>
    </row>
    <row r="52" spans="1:38">
      <c r="A52" s="36" t="str">
        <f t="shared" si="0"/>
        <v>BE402_53</v>
      </c>
      <c r="B52" t="s">
        <v>11</v>
      </c>
      <c r="C52" t="s">
        <v>185</v>
      </c>
      <c r="D52">
        <v>402</v>
      </c>
      <c r="E52">
        <v>53</v>
      </c>
      <c r="F52" s="25" t="str">
        <f>VLOOKUP(B52,Definitions!$C$7:$D$43,2,FALSE)</f>
        <v>Belgium</v>
      </c>
      <c r="G52" t="str">
        <f>VLOOKUP(C52,Definitions!$C$49:$D$57,2,FALSE)</f>
        <v>Residential</v>
      </c>
      <c r="H52" t="str">
        <f>VLOOKUP(D52,Definitions!$C$60:$D$104,2,FALSE)</f>
        <v>MFH</v>
      </c>
      <c r="J52" s="29" t="s">
        <v>163</v>
      </c>
      <c r="K52" s="47" t="s">
        <v>454</v>
      </c>
      <c r="L52" s="46">
        <v>0</v>
      </c>
      <c r="M52" s="46">
        <v>0</v>
      </c>
      <c r="N52" s="29"/>
      <c r="O52" s="47">
        <v>0</v>
      </c>
      <c r="P52" s="46">
        <v>0</v>
      </c>
      <c r="Q52" s="46">
        <v>0</v>
      </c>
      <c r="R52" s="37">
        <v>0</v>
      </c>
      <c r="S52" s="47">
        <v>0</v>
      </c>
      <c r="T52" s="56">
        <v>0</v>
      </c>
      <c r="U52" s="47">
        <v>0</v>
      </c>
      <c r="V52" s="56">
        <v>0</v>
      </c>
      <c r="W52" s="47">
        <v>0</v>
      </c>
      <c r="X52" s="47">
        <v>0</v>
      </c>
      <c r="Y52" s="47">
        <v>0</v>
      </c>
      <c r="Z52" s="47">
        <v>0</v>
      </c>
      <c r="AA52" s="47">
        <v>0</v>
      </c>
      <c r="AB52" s="56"/>
      <c r="AC52" s="47">
        <v>0</v>
      </c>
      <c r="AD52" s="60">
        <v>0</v>
      </c>
      <c r="AE52" s="47">
        <v>0</v>
      </c>
      <c r="AF52" s="47">
        <v>0</v>
      </c>
      <c r="AG52" s="47">
        <v>0</v>
      </c>
      <c r="AH52" s="47">
        <v>0</v>
      </c>
      <c r="AI52" s="56"/>
      <c r="AJ52" s="47">
        <v>0</v>
      </c>
      <c r="AK52" s="56"/>
      <c r="AL52" s="9" t="str">
        <f>VLOOKUP(F52,Definitions!$B$7:$E$39,4,FALSE)</f>
        <v>EU28</v>
      </c>
    </row>
    <row r="53" spans="1:38">
      <c r="A53" s="36" t="str">
        <f t="shared" si="0"/>
        <v>BE402_62</v>
      </c>
      <c r="B53" t="s">
        <v>11</v>
      </c>
      <c r="C53" t="s">
        <v>185</v>
      </c>
      <c r="D53">
        <v>402</v>
      </c>
      <c r="E53">
        <v>62</v>
      </c>
      <c r="F53" s="25" t="str">
        <f>VLOOKUP(B53,Definitions!$C$7:$D$43,2,FALSE)</f>
        <v>Belgium</v>
      </c>
      <c r="G53" t="str">
        <f>VLOOKUP(C53,Definitions!$C$49:$D$57,2,FALSE)</f>
        <v>Residential</v>
      </c>
      <c r="H53" t="str">
        <f>VLOOKUP(D53,Definitions!$C$60:$D$104,2,FALSE)</f>
        <v>MFH</v>
      </c>
      <c r="J53" s="29" t="s">
        <v>284</v>
      </c>
      <c r="K53" s="47" t="s">
        <v>454</v>
      </c>
      <c r="L53" s="46">
        <v>0.44465115653664561</v>
      </c>
      <c r="M53" s="46">
        <v>0.44465115653664561</v>
      </c>
      <c r="N53" s="29"/>
      <c r="O53" s="47">
        <v>0</v>
      </c>
      <c r="P53" s="46">
        <v>0.44465115653664561</v>
      </c>
      <c r="Q53" s="46">
        <v>0.32803079197347451</v>
      </c>
      <c r="R53" s="37">
        <v>9.1831538033349484E-3</v>
      </c>
      <c r="S53" s="47">
        <v>0.10463194059871246</v>
      </c>
      <c r="T53" s="56">
        <v>0</v>
      </c>
      <c r="U53" s="47">
        <v>0.22339885137476206</v>
      </c>
      <c r="V53" s="56">
        <v>0</v>
      </c>
      <c r="W53" s="47">
        <v>0</v>
      </c>
      <c r="X53" s="47">
        <v>0</v>
      </c>
      <c r="Y53" s="47">
        <v>0</v>
      </c>
      <c r="Z53" s="47">
        <v>0</v>
      </c>
      <c r="AA53" s="47">
        <v>0</v>
      </c>
      <c r="AB53" s="56"/>
      <c r="AC53" s="47">
        <v>9.1831538033349484E-3</v>
      </c>
      <c r="AD53" s="60">
        <v>0</v>
      </c>
      <c r="AE53" s="47">
        <v>0</v>
      </c>
      <c r="AF53" s="47">
        <v>0</v>
      </c>
      <c r="AG53" s="47">
        <v>0</v>
      </c>
      <c r="AH53" s="47">
        <v>0</v>
      </c>
      <c r="AI53" s="56"/>
      <c r="AJ53" s="47">
        <v>0.10743721075983613</v>
      </c>
      <c r="AK53" s="56"/>
      <c r="AL53" s="9" t="str">
        <f>VLOOKUP(F53,Definitions!$B$7:$E$39,4,FALSE)</f>
        <v>EU28</v>
      </c>
    </row>
    <row r="54" spans="1:38">
      <c r="A54" s="36" t="str">
        <f t="shared" si="0"/>
        <v>BE402_61</v>
      </c>
      <c r="B54" t="s">
        <v>11</v>
      </c>
      <c r="C54" t="s">
        <v>185</v>
      </c>
      <c r="D54">
        <v>402</v>
      </c>
      <c r="E54">
        <v>61</v>
      </c>
      <c r="F54" s="25" t="str">
        <f>VLOOKUP(B54,Definitions!$C$7:$D$43,2,FALSE)</f>
        <v>Belgium</v>
      </c>
      <c r="G54" t="str">
        <f>VLOOKUP(C54,Definitions!$C$49:$D$57,2,FALSE)</f>
        <v>Residential</v>
      </c>
      <c r="H54" t="str">
        <f>VLOOKUP(D54,Definitions!$C$60:$D$104,2,FALSE)</f>
        <v>MFH</v>
      </c>
      <c r="J54" s="29" t="s">
        <v>283</v>
      </c>
      <c r="K54" s="47" t="s">
        <v>454</v>
      </c>
      <c r="L54" s="46">
        <v>2.2795443196748262</v>
      </c>
      <c r="M54" s="46">
        <v>2.2795443196748262</v>
      </c>
      <c r="N54" s="29"/>
      <c r="O54" s="47">
        <v>0</v>
      </c>
      <c r="P54" s="46">
        <v>2.2795443196748262</v>
      </c>
      <c r="Q54" s="46">
        <v>1.6816794863322082</v>
      </c>
      <c r="R54" s="37">
        <v>4.7078267494323374E-2</v>
      </c>
      <c r="S54" s="47">
        <v>0.53640509496502786</v>
      </c>
      <c r="T54" s="56">
        <v>0</v>
      </c>
      <c r="U54" s="47">
        <v>1.1452743913671803</v>
      </c>
      <c r="V54" s="56">
        <v>0</v>
      </c>
      <c r="W54" s="47">
        <v>0</v>
      </c>
      <c r="X54" s="47">
        <v>0</v>
      </c>
      <c r="Y54" s="47">
        <v>0</v>
      </c>
      <c r="Z54" s="47">
        <v>0</v>
      </c>
      <c r="AA54" s="47">
        <v>0</v>
      </c>
      <c r="AB54" s="56"/>
      <c r="AC54" s="47">
        <v>4.7078267494323374E-2</v>
      </c>
      <c r="AD54" s="60">
        <v>0</v>
      </c>
      <c r="AE54" s="47">
        <v>0</v>
      </c>
      <c r="AF54" s="47">
        <v>0</v>
      </c>
      <c r="AG54" s="47">
        <v>0</v>
      </c>
      <c r="AH54" s="47">
        <v>0</v>
      </c>
      <c r="AI54" s="56"/>
      <c r="AJ54" s="47">
        <v>0.55078656584829477</v>
      </c>
      <c r="AK54" s="56"/>
      <c r="AL54" s="9" t="str">
        <f>VLOOKUP(F54,Definitions!$B$7:$E$39,4,FALSE)</f>
        <v>EU28</v>
      </c>
    </row>
    <row r="55" spans="1:38">
      <c r="A55" s="36" t="str">
        <f t="shared" si="0"/>
        <v>BE402_58</v>
      </c>
      <c r="B55" t="s">
        <v>11</v>
      </c>
      <c r="C55" t="s">
        <v>185</v>
      </c>
      <c r="D55">
        <v>402</v>
      </c>
      <c r="E55">
        <v>58</v>
      </c>
      <c r="F55" s="25" t="str">
        <f>VLOOKUP(B55,Definitions!$C$7:$D$43,2,FALSE)</f>
        <v>Belgium</v>
      </c>
      <c r="G55" t="str">
        <f>VLOOKUP(C55,Definitions!$C$49:$D$57,2,FALSE)</f>
        <v>Residential</v>
      </c>
      <c r="H55" t="str">
        <f>VLOOKUP(D55,Definitions!$C$60:$D$104,2,FALSE)</f>
        <v>MFH</v>
      </c>
      <c r="J55" s="29" t="s">
        <v>277</v>
      </c>
      <c r="K55" s="47" t="s">
        <v>454</v>
      </c>
      <c r="L55" s="46">
        <v>3.3764648297816231E-2</v>
      </c>
      <c r="M55" s="46">
        <v>3.3764648297816231E-2</v>
      </c>
      <c r="N55" s="29"/>
      <c r="O55" s="47">
        <v>0</v>
      </c>
      <c r="P55" s="46">
        <v>3.3764648297816231E-2</v>
      </c>
      <c r="Q55" s="46">
        <v>3.3764648297816231E-2</v>
      </c>
      <c r="R55" s="37">
        <v>0</v>
      </c>
      <c r="S55" s="47">
        <v>2.914397602327971E-2</v>
      </c>
      <c r="T55" s="56">
        <v>0</v>
      </c>
      <c r="U55" s="47">
        <v>4.6206722745365213E-3</v>
      </c>
      <c r="V55" s="56">
        <v>0</v>
      </c>
      <c r="W55" s="47">
        <v>0</v>
      </c>
      <c r="X55" s="47">
        <v>0</v>
      </c>
      <c r="Y55" s="47">
        <v>0</v>
      </c>
      <c r="Z55" s="47">
        <v>0</v>
      </c>
      <c r="AA55" s="47">
        <v>0</v>
      </c>
      <c r="AB55" s="56"/>
      <c r="AC55" s="47">
        <v>0</v>
      </c>
      <c r="AD55" s="60">
        <v>0</v>
      </c>
      <c r="AE55" s="47">
        <v>0</v>
      </c>
      <c r="AF55" s="47">
        <v>0</v>
      </c>
      <c r="AG55" s="47">
        <v>0</v>
      </c>
      <c r="AH55" s="47">
        <v>0</v>
      </c>
      <c r="AI55" s="56"/>
      <c r="AJ55" s="47">
        <v>0</v>
      </c>
      <c r="AK55" s="56"/>
      <c r="AL55" s="9" t="str">
        <f>VLOOKUP(F55,Definitions!$B$7:$E$39,4,FALSE)</f>
        <v>EU28</v>
      </c>
    </row>
    <row r="56" spans="1:38">
      <c r="A56" s="36" t="str">
        <f t="shared" si="0"/>
        <v>BE402_55</v>
      </c>
      <c r="B56" t="s">
        <v>11</v>
      </c>
      <c r="C56" t="s">
        <v>185</v>
      </c>
      <c r="D56">
        <v>402</v>
      </c>
      <c r="E56">
        <v>55</v>
      </c>
      <c r="F56" s="25" t="str">
        <f>VLOOKUP(B56,Definitions!$C$7:$D$43,2,FALSE)</f>
        <v>Belgium</v>
      </c>
      <c r="G56" t="str">
        <f>VLOOKUP(C56,Definitions!$C$49:$D$57,2,FALSE)</f>
        <v>Residential</v>
      </c>
      <c r="H56" t="str">
        <f>VLOOKUP(D56,Definitions!$C$60:$D$104,2,FALSE)</f>
        <v>MFH</v>
      </c>
      <c r="J56" s="29" t="s">
        <v>453</v>
      </c>
      <c r="K56" s="47" t="s">
        <v>454</v>
      </c>
      <c r="L56" s="46">
        <v>3.9882832742790732E-2</v>
      </c>
      <c r="M56" s="46">
        <v>3.9882832742790732E-2</v>
      </c>
      <c r="N56" s="29"/>
      <c r="O56" s="47">
        <v>0</v>
      </c>
      <c r="P56" s="46">
        <v>3.9882832742790732E-2</v>
      </c>
      <c r="Q56" s="46">
        <v>2.9422609203727676E-2</v>
      </c>
      <c r="R56" s="37">
        <v>8.2367982587164604E-4</v>
      </c>
      <c r="S56" s="47">
        <v>9.3849259697318423E-3</v>
      </c>
      <c r="T56" s="56">
        <v>0</v>
      </c>
      <c r="U56" s="47">
        <v>2.0037683233995834E-2</v>
      </c>
      <c r="V56" s="56">
        <v>0</v>
      </c>
      <c r="W56" s="47">
        <v>0</v>
      </c>
      <c r="X56" s="47">
        <v>0</v>
      </c>
      <c r="Y56" s="47">
        <v>0</v>
      </c>
      <c r="Z56" s="47">
        <v>0</v>
      </c>
      <c r="AA56" s="47">
        <v>0</v>
      </c>
      <c r="AB56" s="56"/>
      <c r="AC56" s="47">
        <v>8.2367982587164604E-4</v>
      </c>
      <c r="AD56" s="60">
        <v>0</v>
      </c>
      <c r="AE56" s="47">
        <v>0</v>
      </c>
      <c r="AF56" s="47">
        <v>0</v>
      </c>
      <c r="AG56" s="47">
        <v>0</v>
      </c>
      <c r="AH56" s="47">
        <v>0</v>
      </c>
      <c r="AI56" s="56"/>
      <c r="AJ56" s="47">
        <v>9.6365437131914079E-3</v>
      </c>
      <c r="AK56" s="56"/>
      <c r="AL56" s="9" t="str">
        <f>VLOOKUP(F56,Definitions!$B$7:$E$39,4,FALSE)</f>
        <v>EU28</v>
      </c>
    </row>
    <row r="57" spans="1:38">
      <c r="A57" s="36" t="str">
        <f t="shared" ref="A57:A104" si="1">B57&amp;D57&amp;"_"&amp;E57</f>
        <v>BG400_0</v>
      </c>
      <c r="B57" t="s">
        <v>16</v>
      </c>
      <c r="C57" t="s">
        <v>185</v>
      </c>
      <c r="D57">
        <v>400</v>
      </c>
      <c r="E57">
        <v>0</v>
      </c>
      <c r="F57" s="25" t="str">
        <f>VLOOKUP(B57,Definitions!$C$7:$D$43,2,FALSE)</f>
        <v>Bulgaria</v>
      </c>
      <c r="G57" t="str">
        <f>VLOOKUP(C57,Definitions!$C$49:$D$57,2,FALSE)</f>
        <v>Residential</v>
      </c>
      <c r="H57" t="str">
        <f>VLOOKUP(D57,Definitions!$C$60:$D$104,2,FALSE)</f>
        <v>TOTAL Residential</v>
      </c>
      <c r="J57" s="29" t="s">
        <v>166</v>
      </c>
      <c r="K57" s="47">
        <v>44.698845290951375</v>
      </c>
      <c r="L57" s="46">
        <v>-11.282946177981806</v>
      </c>
      <c r="M57" s="46">
        <v>33.415899112969569</v>
      </c>
      <c r="N57" s="29"/>
      <c r="O57" s="47">
        <v>0</v>
      </c>
      <c r="P57" s="46">
        <v>33.415899112969569</v>
      </c>
      <c r="Q57" s="46">
        <v>26.711993212770068</v>
      </c>
      <c r="R57" s="37">
        <v>3.4580053672447773</v>
      </c>
      <c r="S57" s="47">
        <v>21.85355378671483</v>
      </c>
      <c r="T57" s="56">
        <v>0</v>
      </c>
      <c r="U57" s="47">
        <v>4.8584394260552362</v>
      </c>
      <c r="V57" s="56">
        <v>0</v>
      </c>
      <c r="W57" s="47">
        <v>0</v>
      </c>
      <c r="X57" s="47">
        <v>0</v>
      </c>
      <c r="Y57" s="47">
        <v>0</v>
      </c>
      <c r="Z57" s="47">
        <v>0</v>
      </c>
      <c r="AA57" s="47">
        <v>0</v>
      </c>
      <c r="AB57" s="56"/>
      <c r="AC57" s="47">
        <v>3.4580053672447773</v>
      </c>
      <c r="AD57" s="60">
        <v>0</v>
      </c>
      <c r="AE57" s="47">
        <v>0</v>
      </c>
      <c r="AF57" s="47">
        <v>0</v>
      </c>
      <c r="AG57" s="47">
        <v>0</v>
      </c>
      <c r="AH57" s="47">
        <v>0</v>
      </c>
      <c r="AI57" s="56"/>
      <c r="AJ57" s="47">
        <v>3.2459005329547255</v>
      </c>
      <c r="AK57" s="56"/>
      <c r="AL57" s="9" t="str">
        <f>VLOOKUP(F57,Definitions!$B$7:$E$39,4,FALSE)</f>
        <v>EU28</v>
      </c>
    </row>
    <row r="58" spans="1:38">
      <c r="A58" s="36" t="str">
        <f t="shared" si="1"/>
        <v>BG400_1</v>
      </c>
      <c r="B58" t="s">
        <v>16</v>
      </c>
      <c r="C58" t="s">
        <v>185</v>
      </c>
      <c r="D58">
        <v>400</v>
      </c>
      <c r="E58">
        <v>1</v>
      </c>
      <c r="F58" s="25" t="str">
        <f>VLOOKUP(B58,Definitions!$C$7:$D$43,2,FALSE)</f>
        <v>Bulgaria</v>
      </c>
      <c r="G58" t="str">
        <f>VLOOKUP(C58,Definitions!$C$49:$D$57,2,FALSE)</f>
        <v>Residential</v>
      </c>
      <c r="H58" t="str">
        <f>VLOOKUP(D58,Definitions!$C$60:$D$104,2,FALSE)</f>
        <v>TOTAL Residential</v>
      </c>
      <c r="J58" s="29" t="s">
        <v>155</v>
      </c>
      <c r="K58" s="47">
        <v>16.707331432188653</v>
      </c>
      <c r="L58" s="46">
        <v>-5.8530513013325915</v>
      </c>
      <c r="M58" s="46">
        <v>10.854280130856061</v>
      </c>
      <c r="N58" s="29"/>
      <c r="O58" s="47">
        <v>0</v>
      </c>
      <c r="P58" s="46">
        <v>10.854280130856061</v>
      </c>
      <c r="Q58" s="46">
        <v>7.8166697579901063</v>
      </c>
      <c r="R58" s="37">
        <v>1.6458332802324303</v>
      </c>
      <c r="S58" s="47">
        <v>6.3996970128212816</v>
      </c>
      <c r="T58" s="56">
        <v>0</v>
      </c>
      <c r="U58" s="47">
        <v>1.416972745168825</v>
      </c>
      <c r="V58" s="56">
        <v>0</v>
      </c>
      <c r="W58" s="47">
        <v>0</v>
      </c>
      <c r="X58" s="47">
        <v>0</v>
      </c>
      <c r="Y58" s="47">
        <v>0</v>
      </c>
      <c r="Z58" s="47">
        <v>0</v>
      </c>
      <c r="AA58" s="47">
        <v>0</v>
      </c>
      <c r="AB58" s="56"/>
      <c r="AC58" s="47">
        <v>1.6458332802324303</v>
      </c>
      <c r="AD58" s="60">
        <v>0</v>
      </c>
      <c r="AE58" s="47">
        <v>0</v>
      </c>
      <c r="AF58" s="47">
        <v>0</v>
      </c>
      <c r="AG58" s="47">
        <v>0</v>
      </c>
      <c r="AH58" s="47">
        <v>0</v>
      </c>
      <c r="AI58" s="56"/>
      <c r="AJ58" s="47">
        <v>1.391777092633526</v>
      </c>
      <c r="AK58" s="56"/>
      <c r="AL58" s="9" t="str">
        <f>VLOOKUP(F58,Definitions!$B$7:$E$39,4,FALSE)</f>
        <v>EU28</v>
      </c>
    </row>
    <row r="59" spans="1:38">
      <c r="A59" s="36" t="str">
        <f t="shared" si="1"/>
        <v>BG400_2</v>
      </c>
      <c r="B59" t="s">
        <v>16</v>
      </c>
      <c r="C59" t="s">
        <v>185</v>
      </c>
      <c r="D59">
        <v>400</v>
      </c>
      <c r="E59">
        <v>2</v>
      </c>
      <c r="F59" s="25" t="str">
        <f>VLOOKUP(B59,Definitions!$C$7:$D$43,2,FALSE)</f>
        <v>Bulgaria</v>
      </c>
      <c r="G59" t="str">
        <f>VLOOKUP(C59,Definitions!$C$49:$D$57,2,FALSE)</f>
        <v>Residential</v>
      </c>
      <c r="H59" t="str">
        <f>VLOOKUP(D59,Definitions!$C$60:$D$104,2,FALSE)</f>
        <v>TOTAL Residential</v>
      </c>
      <c r="J59" s="29" t="s">
        <v>156</v>
      </c>
      <c r="K59" s="47">
        <v>0.13514618191791747</v>
      </c>
      <c r="L59" s="46">
        <v>-5.6238905790541943E-2</v>
      </c>
      <c r="M59" s="46">
        <v>7.8907276127375525E-2</v>
      </c>
      <c r="N59" s="29"/>
      <c r="O59" s="47">
        <v>0</v>
      </c>
      <c r="P59" s="46">
        <v>7.8907276127375525E-2</v>
      </c>
      <c r="Q59" s="46">
        <v>4.8959780297561172E-2</v>
      </c>
      <c r="R59" s="37">
        <v>1.5828087150338111E-2</v>
      </c>
      <c r="S59" s="47">
        <v>3.6488747485900072E-2</v>
      </c>
      <c r="T59" s="56">
        <v>0</v>
      </c>
      <c r="U59" s="47">
        <v>1.2471032811661101E-2</v>
      </c>
      <c r="V59" s="56">
        <v>0</v>
      </c>
      <c r="W59" s="47">
        <v>0</v>
      </c>
      <c r="X59" s="47">
        <v>0</v>
      </c>
      <c r="Y59" s="47">
        <v>0</v>
      </c>
      <c r="Z59" s="47">
        <v>0</v>
      </c>
      <c r="AA59" s="47">
        <v>0</v>
      </c>
      <c r="AB59" s="56"/>
      <c r="AC59" s="47">
        <v>1.5828087150338111E-2</v>
      </c>
      <c r="AD59" s="60">
        <v>0</v>
      </c>
      <c r="AE59" s="47">
        <v>0</v>
      </c>
      <c r="AF59" s="47">
        <v>0</v>
      </c>
      <c r="AG59" s="47">
        <v>0</v>
      </c>
      <c r="AH59" s="47">
        <v>0</v>
      </c>
      <c r="AI59" s="56"/>
      <c r="AJ59" s="47">
        <v>1.4119408679476234E-2</v>
      </c>
      <c r="AK59" s="56"/>
      <c r="AL59" s="9" t="str">
        <f>VLOOKUP(F59,Definitions!$B$7:$E$39,4,FALSE)</f>
        <v>EU28</v>
      </c>
    </row>
    <row r="60" spans="1:38">
      <c r="A60" s="36" t="str">
        <f t="shared" si="1"/>
        <v>BG400_3</v>
      </c>
      <c r="B60" t="s">
        <v>16</v>
      </c>
      <c r="C60" t="s">
        <v>185</v>
      </c>
      <c r="D60">
        <v>400</v>
      </c>
      <c r="E60">
        <v>3</v>
      </c>
      <c r="F60" s="25" t="str">
        <f>VLOOKUP(B60,Definitions!$C$7:$D$43,2,FALSE)</f>
        <v>Bulgaria</v>
      </c>
      <c r="G60" t="str">
        <f>VLOOKUP(C60,Definitions!$C$49:$D$57,2,FALSE)</f>
        <v>Residential</v>
      </c>
      <c r="H60" t="str">
        <f>VLOOKUP(D60,Definitions!$C$60:$D$104,2,FALSE)</f>
        <v>TOTAL Residential</v>
      </c>
      <c r="J60" s="29" t="s">
        <v>157</v>
      </c>
      <c r="K60" s="47">
        <v>6.0088476663597428</v>
      </c>
      <c r="L60" s="46">
        <v>-0.6432719924297734</v>
      </c>
      <c r="M60" s="46">
        <v>5.3655756739299694</v>
      </c>
      <c r="N60" s="29"/>
      <c r="O60" s="47">
        <v>0</v>
      </c>
      <c r="P60" s="46">
        <v>5.3655756739299694</v>
      </c>
      <c r="Q60" s="46">
        <v>4.9525051488700669</v>
      </c>
      <c r="R60" s="37">
        <v>0.16950442420998449</v>
      </c>
      <c r="S60" s="47">
        <v>3.1845260707058562</v>
      </c>
      <c r="T60" s="56">
        <v>0</v>
      </c>
      <c r="U60" s="47">
        <v>1.7679790781642104</v>
      </c>
      <c r="V60" s="56">
        <v>0</v>
      </c>
      <c r="W60" s="47">
        <v>0</v>
      </c>
      <c r="X60" s="47">
        <v>0</v>
      </c>
      <c r="Y60" s="47">
        <v>0</v>
      </c>
      <c r="Z60" s="47">
        <v>0</v>
      </c>
      <c r="AA60" s="47">
        <v>0</v>
      </c>
      <c r="AB60" s="56"/>
      <c r="AC60" s="47">
        <v>0.16950442420998449</v>
      </c>
      <c r="AD60" s="60">
        <v>0</v>
      </c>
      <c r="AE60" s="47">
        <v>0</v>
      </c>
      <c r="AF60" s="47">
        <v>0</v>
      </c>
      <c r="AG60" s="47">
        <v>0</v>
      </c>
      <c r="AH60" s="47">
        <v>0</v>
      </c>
      <c r="AI60" s="56"/>
      <c r="AJ60" s="47">
        <v>0.24356610084991814</v>
      </c>
      <c r="AK60" s="56"/>
      <c r="AL60" s="9" t="str">
        <f>VLOOKUP(F60,Definitions!$B$7:$E$39,4,FALSE)</f>
        <v>EU28</v>
      </c>
    </row>
    <row r="61" spans="1:38">
      <c r="A61" s="36" t="str">
        <f t="shared" si="1"/>
        <v>BG400_4</v>
      </c>
      <c r="B61" t="s">
        <v>16</v>
      </c>
      <c r="C61" t="s">
        <v>185</v>
      </c>
      <c r="D61">
        <v>400</v>
      </c>
      <c r="E61">
        <v>4</v>
      </c>
      <c r="F61" s="25" t="str">
        <f>VLOOKUP(B61,Definitions!$C$7:$D$43,2,FALSE)</f>
        <v>Bulgaria</v>
      </c>
      <c r="G61" t="str">
        <f>VLOOKUP(C61,Definitions!$C$49:$D$57,2,FALSE)</f>
        <v>Residential</v>
      </c>
      <c r="H61" t="str">
        <f>VLOOKUP(D61,Definitions!$C$60:$D$104,2,FALSE)</f>
        <v>TOTAL Residential</v>
      </c>
      <c r="J61" s="29" t="s">
        <v>158</v>
      </c>
      <c r="K61" s="47">
        <v>0.29628730856953983</v>
      </c>
      <c r="L61" s="46">
        <v>-1.6653345369377348E-16</v>
      </c>
      <c r="M61" s="46">
        <v>0.29628730856953966</v>
      </c>
      <c r="N61" s="29"/>
      <c r="O61" s="47">
        <v>0</v>
      </c>
      <c r="P61" s="46">
        <v>0.29628730856953966</v>
      </c>
      <c r="Q61" s="46">
        <v>0.25156469595526948</v>
      </c>
      <c r="R61" s="37">
        <v>0</v>
      </c>
      <c r="S61" s="47">
        <v>0.20684208334099929</v>
      </c>
      <c r="T61" s="56">
        <v>0</v>
      </c>
      <c r="U61" s="47">
        <v>4.4722612614270171E-2</v>
      </c>
      <c r="V61" s="56">
        <v>0</v>
      </c>
      <c r="W61" s="47">
        <v>0</v>
      </c>
      <c r="X61" s="47">
        <v>0</v>
      </c>
      <c r="Y61" s="47">
        <v>0</v>
      </c>
      <c r="Z61" s="47">
        <v>0</v>
      </c>
      <c r="AA61" s="47">
        <v>0</v>
      </c>
      <c r="AB61" s="56"/>
      <c r="AC61" s="47">
        <v>0</v>
      </c>
      <c r="AD61" s="60">
        <v>0</v>
      </c>
      <c r="AE61" s="47">
        <v>0</v>
      </c>
      <c r="AF61" s="47">
        <v>0</v>
      </c>
      <c r="AG61" s="47">
        <v>0</v>
      </c>
      <c r="AH61" s="47">
        <v>0</v>
      </c>
      <c r="AI61" s="56"/>
      <c r="AJ61" s="47">
        <v>4.4722612614270171E-2</v>
      </c>
      <c r="AK61" s="56"/>
      <c r="AL61" s="9" t="str">
        <f>VLOOKUP(F61,Definitions!$B$7:$E$39,4,FALSE)</f>
        <v>EU28</v>
      </c>
    </row>
    <row r="62" spans="1:38">
      <c r="A62" s="36" t="str">
        <f t="shared" si="1"/>
        <v>BG400_6</v>
      </c>
      <c r="B62" t="s">
        <v>16</v>
      </c>
      <c r="C62" t="s">
        <v>185</v>
      </c>
      <c r="D62">
        <v>400</v>
      </c>
      <c r="E62">
        <v>6</v>
      </c>
      <c r="F62" s="25" t="str">
        <f>VLOOKUP(B62,Definitions!$C$7:$D$43,2,FALSE)</f>
        <v>Bulgaria</v>
      </c>
      <c r="G62" t="str">
        <f>VLOOKUP(C62,Definitions!$C$49:$D$57,2,FALSE)</f>
        <v>Residential</v>
      </c>
      <c r="H62" t="str">
        <f>VLOOKUP(D62,Definitions!$C$60:$D$104,2,FALSE)</f>
        <v>TOTAL Residential</v>
      </c>
      <c r="J62" s="29" t="s">
        <v>159</v>
      </c>
      <c r="K62" s="47">
        <v>0</v>
      </c>
      <c r="L62" s="46">
        <v>0</v>
      </c>
      <c r="M62" s="46">
        <v>0</v>
      </c>
      <c r="N62" s="29"/>
      <c r="O62" s="47">
        <v>0</v>
      </c>
      <c r="P62" s="46">
        <v>0</v>
      </c>
      <c r="Q62" s="46">
        <v>0</v>
      </c>
      <c r="R62" s="37">
        <v>0</v>
      </c>
      <c r="S62" s="47">
        <v>0</v>
      </c>
      <c r="T62" s="56">
        <v>0</v>
      </c>
      <c r="U62" s="47">
        <v>0</v>
      </c>
      <c r="V62" s="56">
        <v>0</v>
      </c>
      <c r="W62" s="47">
        <v>0</v>
      </c>
      <c r="X62" s="47">
        <v>0</v>
      </c>
      <c r="Y62" s="47">
        <v>0</v>
      </c>
      <c r="Z62" s="47">
        <v>0</v>
      </c>
      <c r="AA62" s="47">
        <v>0</v>
      </c>
      <c r="AB62" s="56"/>
      <c r="AC62" s="47">
        <v>0</v>
      </c>
      <c r="AD62" s="60">
        <v>0</v>
      </c>
      <c r="AE62" s="47">
        <v>0</v>
      </c>
      <c r="AF62" s="47">
        <v>0</v>
      </c>
      <c r="AG62" s="47">
        <v>0</v>
      </c>
      <c r="AH62" s="47">
        <v>0</v>
      </c>
      <c r="AI62" s="56"/>
      <c r="AJ62" s="47">
        <v>0</v>
      </c>
      <c r="AK62" s="56"/>
      <c r="AL62" s="9" t="str">
        <f>VLOOKUP(F62,Definitions!$B$7:$E$39,4,FALSE)</f>
        <v>EU28</v>
      </c>
    </row>
    <row r="63" spans="1:38">
      <c r="A63" s="36" t="str">
        <f t="shared" si="1"/>
        <v>BG400_7</v>
      </c>
      <c r="B63" t="s">
        <v>16</v>
      </c>
      <c r="C63" t="s">
        <v>185</v>
      </c>
      <c r="D63">
        <v>400</v>
      </c>
      <c r="E63">
        <v>7</v>
      </c>
      <c r="F63" s="25" t="str">
        <f>VLOOKUP(B63,Definitions!$C$7:$D$43,2,FALSE)</f>
        <v>Bulgaria</v>
      </c>
      <c r="G63" t="str">
        <f>VLOOKUP(C63,Definitions!$C$49:$D$57,2,FALSE)</f>
        <v>Residential</v>
      </c>
      <c r="H63" t="str">
        <f>VLOOKUP(D63,Definitions!$C$60:$D$104,2,FALSE)</f>
        <v>TOTAL Residential</v>
      </c>
      <c r="J63" s="29" t="s">
        <v>160</v>
      </c>
      <c r="K63" s="47">
        <v>0</v>
      </c>
      <c r="L63" s="46">
        <v>0</v>
      </c>
      <c r="M63" s="46">
        <v>0</v>
      </c>
      <c r="N63" s="29"/>
      <c r="O63" s="47">
        <v>0</v>
      </c>
      <c r="P63" s="46">
        <v>0</v>
      </c>
      <c r="Q63" s="46">
        <v>0</v>
      </c>
      <c r="R63" s="37">
        <v>0</v>
      </c>
      <c r="S63" s="47">
        <v>0</v>
      </c>
      <c r="T63" s="56">
        <v>0</v>
      </c>
      <c r="U63" s="47">
        <v>0</v>
      </c>
      <c r="V63" s="56">
        <v>0</v>
      </c>
      <c r="W63" s="47">
        <v>0</v>
      </c>
      <c r="X63" s="47">
        <v>0</v>
      </c>
      <c r="Y63" s="47">
        <v>0</v>
      </c>
      <c r="Z63" s="47">
        <v>0</v>
      </c>
      <c r="AA63" s="47">
        <v>0</v>
      </c>
      <c r="AB63" s="56"/>
      <c r="AC63" s="47">
        <v>0</v>
      </c>
      <c r="AD63" s="60">
        <v>0</v>
      </c>
      <c r="AE63" s="47">
        <v>0</v>
      </c>
      <c r="AF63" s="47">
        <v>0</v>
      </c>
      <c r="AG63" s="47">
        <v>0</v>
      </c>
      <c r="AH63" s="47">
        <v>0</v>
      </c>
      <c r="AI63" s="56"/>
      <c r="AJ63" s="47">
        <v>0</v>
      </c>
      <c r="AK63" s="56"/>
      <c r="AL63" s="9" t="str">
        <f>VLOOKUP(F63,Definitions!$B$7:$E$39,4,FALSE)</f>
        <v>EU28</v>
      </c>
    </row>
    <row r="64" spans="1:38">
      <c r="A64" s="36" t="str">
        <f t="shared" si="1"/>
        <v>BG400_8</v>
      </c>
      <c r="B64" t="s">
        <v>16</v>
      </c>
      <c r="C64" t="s">
        <v>185</v>
      </c>
      <c r="D64">
        <v>400</v>
      </c>
      <c r="E64">
        <v>8</v>
      </c>
      <c r="F64" s="25" t="str">
        <f>VLOOKUP(B64,Definitions!$C$7:$D$43,2,FALSE)</f>
        <v>Bulgaria</v>
      </c>
      <c r="G64" t="str">
        <f>VLOOKUP(C64,Definitions!$C$49:$D$57,2,FALSE)</f>
        <v>Residential</v>
      </c>
      <c r="H64" t="str">
        <f>VLOOKUP(D64,Definitions!$C$60:$D$104,2,FALSE)</f>
        <v>TOTAL Residential</v>
      </c>
      <c r="J64" s="29" t="s">
        <v>274</v>
      </c>
      <c r="K64" s="47">
        <v>0</v>
      </c>
      <c r="L64" s="46">
        <v>0</v>
      </c>
      <c r="M64" s="46">
        <v>0</v>
      </c>
      <c r="N64" s="29"/>
      <c r="O64" s="47">
        <v>0</v>
      </c>
      <c r="P64" s="46">
        <v>0</v>
      </c>
      <c r="Q64" s="46">
        <v>0</v>
      </c>
      <c r="R64" s="37">
        <v>0</v>
      </c>
      <c r="S64" s="47">
        <v>0</v>
      </c>
      <c r="T64" s="56">
        <v>0</v>
      </c>
      <c r="U64" s="47">
        <v>0</v>
      </c>
      <c r="V64" s="56">
        <v>0</v>
      </c>
      <c r="W64" s="47">
        <v>0</v>
      </c>
      <c r="X64" s="47">
        <v>0</v>
      </c>
      <c r="Y64" s="47">
        <v>0</v>
      </c>
      <c r="Z64" s="47">
        <v>0</v>
      </c>
      <c r="AA64" s="47">
        <v>0</v>
      </c>
      <c r="AB64" s="56"/>
      <c r="AC64" s="47">
        <v>0</v>
      </c>
      <c r="AD64" s="60">
        <v>0</v>
      </c>
      <c r="AE64" s="47">
        <v>0</v>
      </c>
      <c r="AF64" s="47">
        <v>0</v>
      </c>
      <c r="AG64" s="47">
        <v>0</v>
      </c>
      <c r="AH64" s="47">
        <v>0</v>
      </c>
      <c r="AI64" s="56"/>
      <c r="AJ64" s="47">
        <v>0</v>
      </c>
      <c r="AK64" s="56"/>
      <c r="AL64" s="9" t="str">
        <f>VLOOKUP(F64,Definitions!$B$7:$E$39,4,FALSE)</f>
        <v>EU28</v>
      </c>
    </row>
    <row r="65" spans="1:38">
      <c r="A65" s="36" t="str">
        <f t="shared" si="1"/>
        <v>BG400_9</v>
      </c>
      <c r="B65" t="s">
        <v>16</v>
      </c>
      <c r="C65" t="s">
        <v>185</v>
      </c>
      <c r="D65">
        <v>400</v>
      </c>
      <c r="E65">
        <v>9</v>
      </c>
      <c r="F65" s="25" t="str">
        <f>VLOOKUP(B65,Definitions!$C$7:$D$43,2,FALSE)</f>
        <v>Bulgaria</v>
      </c>
      <c r="G65" t="str">
        <f>VLOOKUP(C65,Definitions!$C$49:$D$57,2,FALSE)</f>
        <v>Residential</v>
      </c>
      <c r="H65" t="str">
        <f>VLOOKUP(D65,Definitions!$C$60:$D$104,2,FALSE)</f>
        <v>TOTAL Residential</v>
      </c>
      <c r="J65" s="29" t="s">
        <v>258</v>
      </c>
      <c r="K65" s="47">
        <v>0</v>
      </c>
      <c r="L65" s="46">
        <v>0</v>
      </c>
      <c r="M65" s="46">
        <v>0</v>
      </c>
      <c r="N65" s="29"/>
      <c r="O65" s="47">
        <v>0</v>
      </c>
      <c r="P65" s="46">
        <v>0</v>
      </c>
      <c r="Q65" s="46">
        <v>0</v>
      </c>
      <c r="R65" s="37">
        <v>0</v>
      </c>
      <c r="S65" s="47">
        <v>0</v>
      </c>
      <c r="T65" s="56">
        <v>0</v>
      </c>
      <c r="U65" s="47">
        <v>0</v>
      </c>
      <c r="V65" s="56">
        <v>0</v>
      </c>
      <c r="W65" s="47">
        <v>0</v>
      </c>
      <c r="X65" s="47">
        <v>0</v>
      </c>
      <c r="Y65" s="47">
        <v>0</v>
      </c>
      <c r="Z65" s="47">
        <v>0</v>
      </c>
      <c r="AA65" s="47">
        <v>0</v>
      </c>
      <c r="AB65" s="56"/>
      <c r="AC65" s="47">
        <v>0</v>
      </c>
      <c r="AD65" s="60">
        <v>0</v>
      </c>
      <c r="AE65" s="47">
        <v>0</v>
      </c>
      <c r="AF65" s="47">
        <v>0</v>
      </c>
      <c r="AG65" s="47">
        <v>0</v>
      </c>
      <c r="AH65" s="47">
        <v>0</v>
      </c>
      <c r="AI65" s="56"/>
      <c r="AJ65" s="47">
        <v>0</v>
      </c>
      <c r="AK65" s="56"/>
      <c r="AL65" s="9" t="str">
        <f>VLOOKUP(F65,Definitions!$B$7:$E$39,4,FALSE)</f>
        <v>EU28</v>
      </c>
    </row>
    <row r="66" spans="1:38">
      <c r="A66" s="36" t="str">
        <f t="shared" si="1"/>
        <v>BG400_51</v>
      </c>
      <c r="B66" t="s">
        <v>16</v>
      </c>
      <c r="C66" t="s">
        <v>185</v>
      </c>
      <c r="D66">
        <v>400</v>
      </c>
      <c r="E66">
        <v>51</v>
      </c>
      <c r="F66" s="25" t="str">
        <f>VLOOKUP(B66,Definitions!$C$7:$D$43,2,FALSE)</f>
        <v>Bulgaria</v>
      </c>
      <c r="G66" t="str">
        <f>VLOOKUP(C66,Definitions!$C$49:$D$57,2,FALSE)</f>
        <v>Residential</v>
      </c>
      <c r="H66" t="str">
        <f>VLOOKUP(D66,Definitions!$C$60:$D$104,2,FALSE)</f>
        <v>TOTAL Residential</v>
      </c>
      <c r="J66" s="29" t="s">
        <v>161</v>
      </c>
      <c r="K66" s="47">
        <v>8.8605518714112907</v>
      </c>
      <c r="L66" s="46">
        <v>-1.6552671737166236E-2</v>
      </c>
      <c r="M66" s="46">
        <v>8.8439991996741245</v>
      </c>
      <c r="N66" s="29"/>
      <c r="O66" s="47">
        <v>0</v>
      </c>
      <c r="P66" s="46">
        <v>8.8439991996741245</v>
      </c>
      <c r="Q66" s="46">
        <v>8.6592353299150258</v>
      </c>
      <c r="R66" s="37">
        <v>4.7484261451014344E-3</v>
      </c>
      <c r="S66" s="47">
        <v>8.3907143990613733</v>
      </c>
      <c r="T66" s="56">
        <v>0</v>
      </c>
      <c r="U66" s="47">
        <v>0.26852093085365325</v>
      </c>
      <c r="V66" s="56">
        <v>0</v>
      </c>
      <c r="W66" s="47">
        <v>0</v>
      </c>
      <c r="X66" s="47">
        <v>0</v>
      </c>
      <c r="Y66" s="47">
        <v>0</v>
      </c>
      <c r="Z66" s="47">
        <v>0</v>
      </c>
      <c r="AA66" s="47">
        <v>0</v>
      </c>
      <c r="AB66" s="56"/>
      <c r="AC66" s="47">
        <v>4.7484261451014344E-3</v>
      </c>
      <c r="AD66" s="60">
        <v>0</v>
      </c>
      <c r="AE66" s="47">
        <v>0</v>
      </c>
      <c r="AF66" s="47">
        <v>0</v>
      </c>
      <c r="AG66" s="47">
        <v>0</v>
      </c>
      <c r="AH66" s="47">
        <v>0</v>
      </c>
      <c r="AI66" s="56"/>
      <c r="AJ66" s="47">
        <v>0.18001544361399774</v>
      </c>
      <c r="AK66" s="56"/>
      <c r="AL66" s="9" t="str">
        <f>VLOOKUP(F66,Definitions!$B$7:$E$39,4,FALSE)</f>
        <v>EU28</v>
      </c>
    </row>
    <row r="67" spans="1:38">
      <c r="A67" s="36" t="str">
        <f t="shared" si="1"/>
        <v>BG400_52</v>
      </c>
      <c r="B67" t="s">
        <v>16</v>
      </c>
      <c r="C67" t="s">
        <v>185</v>
      </c>
      <c r="D67">
        <v>400</v>
      </c>
      <c r="E67">
        <v>52</v>
      </c>
      <c r="F67" s="25" t="str">
        <f>VLOOKUP(B67,Definitions!$C$7:$D$43,2,FALSE)</f>
        <v>Bulgaria</v>
      </c>
      <c r="G67" t="str">
        <f>VLOOKUP(C67,Definitions!$C$49:$D$57,2,FALSE)</f>
        <v>Residential</v>
      </c>
      <c r="H67" t="str">
        <f>VLOOKUP(D67,Definitions!$C$60:$D$104,2,FALSE)</f>
        <v>TOTAL Residential</v>
      </c>
      <c r="J67" s="29" t="s">
        <v>162</v>
      </c>
      <c r="K67" s="47">
        <v>0</v>
      </c>
      <c r="L67" s="46">
        <v>0</v>
      </c>
      <c r="M67" s="46">
        <v>0</v>
      </c>
      <c r="N67" s="29"/>
      <c r="O67" s="47">
        <v>0</v>
      </c>
      <c r="P67" s="46">
        <v>0</v>
      </c>
      <c r="Q67" s="46">
        <v>0</v>
      </c>
      <c r="R67" s="37">
        <v>0</v>
      </c>
      <c r="S67" s="47">
        <v>0</v>
      </c>
      <c r="T67" s="56">
        <v>0</v>
      </c>
      <c r="U67" s="47">
        <v>0</v>
      </c>
      <c r="V67" s="56">
        <v>0</v>
      </c>
      <c r="W67" s="47">
        <v>0</v>
      </c>
      <c r="X67" s="47">
        <v>0</v>
      </c>
      <c r="Y67" s="47">
        <v>0</v>
      </c>
      <c r="Z67" s="47">
        <v>0</v>
      </c>
      <c r="AA67" s="47">
        <v>0</v>
      </c>
      <c r="AB67" s="56"/>
      <c r="AC67" s="47">
        <v>0</v>
      </c>
      <c r="AD67" s="60">
        <v>0</v>
      </c>
      <c r="AE67" s="47">
        <v>0</v>
      </c>
      <c r="AF67" s="47">
        <v>0</v>
      </c>
      <c r="AG67" s="47">
        <v>0</v>
      </c>
      <c r="AH67" s="47">
        <v>0</v>
      </c>
      <c r="AI67" s="56"/>
      <c r="AJ67" s="47">
        <v>0</v>
      </c>
      <c r="AK67" s="56"/>
      <c r="AL67" s="9" t="str">
        <f>VLOOKUP(F67,Definitions!$B$7:$E$39,4,FALSE)</f>
        <v>EU28</v>
      </c>
    </row>
    <row r="68" spans="1:38">
      <c r="A68" s="36" t="str">
        <f t="shared" si="1"/>
        <v>BG400_53</v>
      </c>
      <c r="B68" t="s">
        <v>16</v>
      </c>
      <c r="C68" t="s">
        <v>185</v>
      </c>
      <c r="D68">
        <v>400</v>
      </c>
      <c r="E68">
        <v>53</v>
      </c>
      <c r="F68" s="25" t="str">
        <f>VLOOKUP(B68,Definitions!$C$7:$D$43,2,FALSE)</f>
        <v>Bulgaria</v>
      </c>
      <c r="G68" t="str">
        <f>VLOOKUP(C68,Definitions!$C$49:$D$57,2,FALSE)</f>
        <v>Residential</v>
      </c>
      <c r="H68" t="str">
        <f>VLOOKUP(D68,Definitions!$C$60:$D$104,2,FALSE)</f>
        <v>TOTAL Residential</v>
      </c>
      <c r="J68" s="29" t="s">
        <v>163</v>
      </c>
      <c r="K68" s="47">
        <v>9.536769658081562E-2</v>
      </c>
      <c r="L68" s="46">
        <v>6.3401127899080645E-4</v>
      </c>
      <c r="M68" s="46">
        <v>9.6001707859806426E-2</v>
      </c>
      <c r="N68" s="29"/>
      <c r="O68" s="47">
        <v>0</v>
      </c>
      <c r="P68" s="46">
        <v>9.6001707859806426E-2</v>
      </c>
      <c r="Q68" s="46">
        <v>9.6001707859806426E-2</v>
      </c>
      <c r="R68" s="37">
        <v>0</v>
      </c>
      <c r="S68" s="47">
        <v>0</v>
      </c>
      <c r="T68" s="56">
        <v>0</v>
      </c>
      <c r="U68" s="47">
        <v>9.6001707859806426E-2</v>
      </c>
      <c r="V68" s="56">
        <v>0</v>
      </c>
      <c r="W68" s="47">
        <v>0</v>
      </c>
      <c r="X68" s="47">
        <v>0</v>
      </c>
      <c r="Y68" s="47">
        <v>0</v>
      </c>
      <c r="Z68" s="47">
        <v>0</v>
      </c>
      <c r="AA68" s="47">
        <v>0</v>
      </c>
      <c r="AB68" s="56"/>
      <c r="AC68" s="47">
        <v>0</v>
      </c>
      <c r="AD68" s="60">
        <v>0</v>
      </c>
      <c r="AE68" s="47">
        <v>0</v>
      </c>
      <c r="AF68" s="47">
        <v>0</v>
      </c>
      <c r="AG68" s="47">
        <v>0</v>
      </c>
      <c r="AH68" s="47">
        <v>0</v>
      </c>
      <c r="AI68" s="56"/>
      <c r="AJ68" s="47">
        <v>0</v>
      </c>
      <c r="AK68" s="56"/>
      <c r="AL68" s="9" t="str">
        <f>VLOOKUP(F68,Definitions!$B$7:$E$39,4,FALSE)</f>
        <v>EU28</v>
      </c>
    </row>
    <row r="69" spans="1:38">
      <c r="A69" s="36" t="str">
        <f t="shared" si="1"/>
        <v>BG400_62</v>
      </c>
      <c r="B69" t="s">
        <v>16</v>
      </c>
      <c r="C69" t="s">
        <v>185</v>
      </c>
      <c r="D69">
        <v>400</v>
      </c>
      <c r="E69">
        <v>62</v>
      </c>
      <c r="F69" s="25" t="str">
        <f>VLOOKUP(B69,Definitions!$C$7:$D$43,2,FALSE)</f>
        <v>Bulgaria</v>
      </c>
      <c r="G69" t="str">
        <f>VLOOKUP(C69,Definitions!$C$49:$D$57,2,FALSE)</f>
        <v>Residential</v>
      </c>
      <c r="H69" t="str">
        <f>VLOOKUP(D69,Definitions!$C$60:$D$104,2,FALSE)</f>
        <v>TOTAL Residential</v>
      </c>
      <c r="J69" s="29" t="s">
        <v>284</v>
      </c>
      <c r="K69" s="47">
        <v>3.7770297213898782</v>
      </c>
      <c r="L69" s="46">
        <v>-1.7283238274993371</v>
      </c>
      <c r="M69" s="46">
        <v>2.0487058938905411</v>
      </c>
      <c r="N69" s="29"/>
      <c r="O69" s="47">
        <v>0</v>
      </c>
      <c r="P69" s="46">
        <v>2.0487058938905411</v>
      </c>
      <c r="Q69" s="46">
        <v>1.1509403872046375</v>
      </c>
      <c r="R69" s="37">
        <v>0.48642589647016354</v>
      </c>
      <c r="S69" s="47">
        <v>0.79025836445388886</v>
      </c>
      <c r="T69" s="56">
        <v>0</v>
      </c>
      <c r="U69" s="47">
        <v>0.36068202275074862</v>
      </c>
      <c r="V69" s="56">
        <v>0</v>
      </c>
      <c r="W69" s="47">
        <v>0</v>
      </c>
      <c r="X69" s="47">
        <v>0</v>
      </c>
      <c r="Y69" s="47">
        <v>0</v>
      </c>
      <c r="Z69" s="47">
        <v>0</v>
      </c>
      <c r="AA69" s="47">
        <v>0</v>
      </c>
      <c r="AB69" s="56"/>
      <c r="AC69" s="47">
        <v>0.48642589647016354</v>
      </c>
      <c r="AD69" s="60">
        <v>0</v>
      </c>
      <c r="AE69" s="47">
        <v>0</v>
      </c>
      <c r="AF69" s="47">
        <v>0</v>
      </c>
      <c r="AG69" s="47">
        <v>0</v>
      </c>
      <c r="AH69" s="47">
        <v>0</v>
      </c>
      <c r="AI69" s="56"/>
      <c r="AJ69" s="47">
        <v>0.41133961021574006</v>
      </c>
      <c r="AK69" s="56"/>
      <c r="AL69" s="9" t="str">
        <f>VLOOKUP(F69,Definitions!$B$7:$E$39,4,FALSE)</f>
        <v>EU28</v>
      </c>
    </row>
    <row r="70" spans="1:38">
      <c r="A70" s="36" t="str">
        <f t="shared" si="1"/>
        <v>BG400_61</v>
      </c>
      <c r="B70" t="s">
        <v>16</v>
      </c>
      <c r="C70" t="s">
        <v>185</v>
      </c>
      <c r="D70">
        <v>400</v>
      </c>
      <c r="E70">
        <v>61</v>
      </c>
      <c r="F70" s="25" t="str">
        <f>VLOOKUP(B70,Definitions!$C$7:$D$43,2,FALSE)</f>
        <v>Bulgaria</v>
      </c>
      <c r="G70" t="str">
        <f>VLOOKUP(C70,Definitions!$C$49:$D$57,2,FALSE)</f>
        <v>Residential</v>
      </c>
      <c r="H70" t="str">
        <f>VLOOKUP(D70,Definitions!$C$60:$D$104,2,FALSE)</f>
        <v>TOTAL Residential</v>
      </c>
      <c r="J70" s="29" t="s">
        <v>283</v>
      </c>
      <c r="K70" s="47">
        <v>8.8182834125335354</v>
      </c>
      <c r="L70" s="46">
        <v>-4.0351414904713865</v>
      </c>
      <c r="M70" s="46">
        <v>4.7831419220621489</v>
      </c>
      <c r="N70" s="29"/>
      <c r="O70" s="47">
        <v>0</v>
      </c>
      <c r="P70" s="46">
        <v>4.7831419220621489</v>
      </c>
      <c r="Q70" s="46">
        <v>2.6871164046775924</v>
      </c>
      <c r="R70" s="37">
        <v>1.1356652530367595</v>
      </c>
      <c r="S70" s="47">
        <v>1.845027108845531</v>
      </c>
      <c r="T70" s="56">
        <v>0</v>
      </c>
      <c r="U70" s="47">
        <v>0.84208929583206149</v>
      </c>
      <c r="V70" s="56">
        <v>0</v>
      </c>
      <c r="W70" s="47">
        <v>0</v>
      </c>
      <c r="X70" s="47">
        <v>0</v>
      </c>
      <c r="Y70" s="47">
        <v>0</v>
      </c>
      <c r="Z70" s="47">
        <v>0</v>
      </c>
      <c r="AA70" s="47">
        <v>0</v>
      </c>
      <c r="AB70" s="56"/>
      <c r="AC70" s="47">
        <v>1.1356652530367595</v>
      </c>
      <c r="AD70" s="60">
        <v>0</v>
      </c>
      <c r="AE70" s="47">
        <v>0</v>
      </c>
      <c r="AF70" s="47">
        <v>0</v>
      </c>
      <c r="AG70" s="47">
        <v>0</v>
      </c>
      <c r="AH70" s="47">
        <v>0</v>
      </c>
      <c r="AI70" s="56"/>
      <c r="AJ70" s="47">
        <v>0.9603602643477972</v>
      </c>
      <c r="AK70" s="56"/>
      <c r="AL70" s="9" t="str">
        <f>VLOOKUP(F70,Definitions!$B$7:$E$39,4,FALSE)</f>
        <v>EU28</v>
      </c>
    </row>
    <row r="71" spans="1:38">
      <c r="A71" s="36" t="str">
        <f t="shared" si="1"/>
        <v>BG400_58</v>
      </c>
      <c r="B71" t="s">
        <v>16</v>
      </c>
      <c r="C71" t="s">
        <v>185</v>
      </c>
      <c r="D71">
        <v>400</v>
      </c>
      <c r="E71">
        <v>58</v>
      </c>
      <c r="F71" s="25" t="str">
        <f>VLOOKUP(B71,Definitions!$C$7:$D$43,2,FALSE)</f>
        <v>Bulgaria</v>
      </c>
      <c r="G71" t="str">
        <f>VLOOKUP(C71,Definitions!$C$49:$D$57,2,FALSE)</f>
        <v>Residential</v>
      </c>
      <c r="H71" t="str">
        <f>VLOOKUP(D71,Definitions!$C$60:$D$104,2,FALSE)</f>
        <v>TOTAL Residential</v>
      </c>
      <c r="J71" s="29" t="s">
        <v>277</v>
      </c>
      <c r="K71" s="47" t="s">
        <v>454</v>
      </c>
      <c r="L71" s="46">
        <v>1.0489999999999999</v>
      </c>
      <c r="M71" s="46">
        <v>1.0489999999999999</v>
      </c>
      <c r="N71" s="29"/>
      <c r="O71" s="47">
        <v>0</v>
      </c>
      <c r="P71" s="46">
        <v>1.0489999999999999</v>
      </c>
      <c r="Q71" s="46">
        <v>1.0489999999999999</v>
      </c>
      <c r="R71" s="37">
        <v>0</v>
      </c>
      <c r="S71" s="47">
        <v>1</v>
      </c>
      <c r="T71" s="56">
        <v>0</v>
      </c>
      <c r="U71" s="47">
        <v>4.9000000000000002E-2</v>
      </c>
      <c r="V71" s="56">
        <v>0</v>
      </c>
      <c r="W71" s="47">
        <v>0</v>
      </c>
      <c r="X71" s="47">
        <v>0</v>
      </c>
      <c r="Y71" s="47">
        <v>0</v>
      </c>
      <c r="Z71" s="47">
        <v>0</v>
      </c>
      <c r="AA71" s="47">
        <v>0</v>
      </c>
      <c r="AB71" s="56"/>
      <c r="AC71" s="47">
        <v>0</v>
      </c>
      <c r="AD71" s="60">
        <v>0</v>
      </c>
      <c r="AE71" s="47">
        <v>0</v>
      </c>
      <c r="AF71" s="47">
        <v>0</v>
      </c>
      <c r="AG71" s="47">
        <v>0</v>
      </c>
      <c r="AH71" s="47">
        <v>0</v>
      </c>
      <c r="AI71" s="56"/>
      <c r="AJ71" s="47">
        <v>0</v>
      </c>
      <c r="AK71" s="56"/>
      <c r="AL71" s="9" t="str">
        <f>VLOOKUP(F71,Definitions!$B$7:$E$39,4,FALSE)</f>
        <v>EU28</v>
      </c>
    </row>
    <row r="72" spans="1:38">
      <c r="A72" s="36" t="str">
        <f t="shared" si="1"/>
        <v>BG400_55</v>
      </c>
      <c r="B72" t="s">
        <v>16</v>
      </c>
      <c r="C72" t="s">
        <v>185</v>
      </c>
      <c r="D72">
        <v>400</v>
      </c>
      <c r="E72">
        <v>55</v>
      </c>
      <c r="F72" s="25" t="str">
        <f>VLOOKUP(B72,Definitions!$C$7:$D$43,2,FALSE)</f>
        <v>Bulgaria</v>
      </c>
      <c r="G72" t="str">
        <f>VLOOKUP(C72,Definitions!$C$49:$D$57,2,FALSE)</f>
        <v>Residential</v>
      </c>
      <c r="H72" t="str">
        <f>VLOOKUP(D72,Definitions!$C$60:$D$104,2,FALSE)</f>
        <v>TOTAL Residential</v>
      </c>
      <c r="J72" s="29" t="s">
        <v>453</v>
      </c>
      <c r="K72" s="47" t="s">
        <v>454</v>
      </c>
      <c r="L72" s="46">
        <v>0</v>
      </c>
      <c r="M72" s="46">
        <v>0</v>
      </c>
      <c r="N72" s="29"/>
      <c r="O72" s="47">
        <v>0</v>
      </c>
      <c r="P72" s="46">
        <v>0</v>
      </c>
      <c r="Q72" s="46">
        <v>0</v>
      </c>
      <c r="R72" s="37">
        <v>0</v>
      </c>
      <c r="S72" s="47">
        <v>0</v>
      </c>
      <c r="T72" s="56">
        <v>0</v>
      </c>
      <c r="U72" s="47">
        <v>0</v>
      </c>
      <c r="V72" s="56">
        <v>0</v>
      </c>
      <c r="W72" s="47">
        <v>0</v>
      </c>
      <c r="X72" s="47">
        <v>0</v>
      </c>
      <c r="Y72" s="47">
        <v>0</v>
      </c>
      <c r="Z72" s="47">
        <v>0</v>
      </c>
      <c r="AA72" s="47">
        <v>0</v>
      </c>
      <c r="AB72" s="56"/>
      <c r="AC72" s="47">
        <v>0</v>
      </c>
      <c r="AD72" s="60">
        <v>0</v>
      </c>
      <c r="AE72" s="47">
        <v>0</v>
      </c>
      <c r="AF72" s="47">
        <v>0</v>
      </c>
      <c r="AG72" s="47">
        <v>0</v>
      </c>
      <c r="AH72" s="47">
        <v>0</v>
      </c>
      <c r="AI72" s="56"/>
      <c r="AJ72" s="47">
        <v>0</v>
      </c>
      <c r="AK72" s="56"/>
      <c r="AL72" s="9" t="str">
        <f>VLOOKUP(F72,Definitions!$B$7:$E$39,4,FALSE)</f>
        <v>EU28</v>
      </c>
    </row>
    <row r="73" spans="1:38">
      <c r="A73" s="36" t="str">
        <f t="shared" si="1"/>
        <v>BG401_0</v>
      </c>
      <c r="B73" t="s">
        <v>16</v>
      </c>
      <c r="C73" t="s">
        <v>185</v>
      </c>
      <c r="D73">
        <v>401</v>
      </c>
      <c r="E73">
        <v>0</v>
      </c>
      <c r="F73" s="25" t="str">
        <f>VLOOKUP(B73,Definitions!$C$7:$D$43,2,FALSE)</f>
        <v>Bulgaria</v>
      </c>
      <c r="G73" t="str">
        <f>VLOOKUP(C73,Definitions!$C$49:$D$57,2,FALSE)</f>
        <v>Residential</v>
      </c>
      <c r="H73" t="str">
        <f>VLOOKUP(D73,Definitions!$C$60:$D$104,2,FALSE)</f>
        <v>SFH</v>
      </c>
      <c r="J73" s="29" t="s">
        <v>166</v>
      </c>
      <c r="K73" s="47" t="s">
        <v>454</v>
      </c>
      <c r="L73" s="46">
        <v>19.767358635658088</v>
      </c>
      <c r="M73" s="46">
        <v>19.767358635658088</v>
      </c>
      <c r="N73" s="29"/>
      <c r="O73" s="47">
        <v>0</v>
      </c>
      <c r="P73" s="46">
        <v>19.767358635658088</v>
      </c>
      <c r="Q73" s="46">
        <v>16.095488423006934</v>
      </c>
      <c r="R73" s="37">
        <v>1.6682283995427369</v>
      </c>
      <c r="S73" s="47">
        <v>14.051476526274291</v>
      </c>
      <c r="T73" s="56">
        <v>0</v>
      </c>
      <c r="U73" s="47">
        <v>2.0440118967326448</v>
      </c>
      <c r="V73" s="56">
        <v>0</v>
      </c>
      <c r="W73" s="47">
        <v>0</v>
      </c>
      <c r="X73" s="47">
        <v>0</v>
      </c>
      <c r="Y73" s="47">
        <v>0</v>
      </c>
      <c r="Z73" s="47">
        <v>0</v>
      </c>
      <c r="AA73" s="47">
        <v>0</v>
      </c>
      <c r="AB73" s="56"/>
      <c r="AC73" s="47">
        <v>1.6682283995427369</v>
      </c>
      <c r="AD73" s="60">
        <v>0</v>
      </c>
      <c r="AE73" s="47">
        <v>0</v>
      </c>
      <c r="AF73" s="47">
        <v>0</v>
      </c>
      <c r="AG73" s="47">
        <v>0</v>
      </c>
      <c r="AH73" s="47">
        <v>0</v>
      </c>
      <c r="AI73" s="56"/>
      <c r="AJ73" s="47">
        <v>2.003641813108417</v>
      </c>
      <c r="AK73" s="56"/>
      <c r="AL73" s="9" t="str">
        <f>VLOOKUP(F73,Definitions!$B$7:$E$39,4,FALSE)</f>
        <v>EU28</v>
      </c>
    </row>
    <row r="74" spans="1:38">
      <c r="A74" s="36" t="str">
        <f t="shared" si="1"/>
        <v>BG401_1</v>
      </c>
      <c r="B74" t="s">
        <v>16</v>
      </c>
      <c r="C74" t="s">
        <v>185</v>
      </c>
      <c r="D74">
        <v>401</v>
      </c>
      <c r="E74">
        <v>1</v>
      </c>
      <c r="F74" s="25" t="str">
        <f>VLOOKUP(B74,Definitions!$C$7:$D$43,2,FALSE)</f>
        <v>Bulgaria</v>
      </c>
      <c r="G74" t="str">
        <f>VLOOKUP(C74,Definitions!$C$49:$D$57,2,FALSE)</f>
        <v>Residential</v>
      </c>
      <c r="H74" t="str">
        <f>VLOOKUP(D74,Definitions!$C$60:$D$104,2,FALSE)</f>
        <v>SFH</v>
      </c>
      <c r="J74" s="29" t="s">
        <v>155</v>
      </c>
      <c r="K74" s="47" t="s">
        <v>454</v>
      </c>
      <c r="L74" s="46">
        <v>6.2945525977445129</v>
      </c>
      <c r="M74" s="46">
        <v>6.2945525977445129</v>
      </c>
      <c r="N74" s="29"/>
      <c r="O74" s="47">
        <v>0</v>
      </c>
      <c r="P74" s="46">
        <v>6.2945525977445129</v>
      </c>
      <c r="Q74" s="46">
        <v>4.6557407834447551</v>
      </c>
      <c r="R74" s="37">
        <v>0.79399119648676031</v>
      </c>
      <c r="S74" s="47">
        <v>3.9038235258799334</v>
      </c>
      <c r="T74" s="56">
        <v>0</v>
      </c>
      <c r="U74" s="47">
        <v>0.75191725756482186</v>
      </c>
      <c r="V74" s="56">
        <v>0</v>
      </c>
      <c r="W74" s="47">
        <v>0</v>
      </c>
      <c r="X74" s="47">
        <v>0</v>
      </c>
      <c r="Y74" s="47">
        <v>0</v>
      </c>
      <c r="Z74" s="47">
        <v>0</v>
      </c>
      <c r="AA74" s="47">
        <v>0</v>
      </c>
      <c r="AB74" s="56"/>
      <c r="AC74" s="47">
        <v>0.79399119648676031</v>
      </c>
      <c r="AD74" s="60">
        <v>0</v>
      </c>
      <c r="AE74" s="47">
        <v>0</v>
      </c>
      <c r="AF74" s="47">
        <v>0</v>
      </c>
      <c r="AG74" s="47">
        <v>0</v>
      </c>
      <c r="AH74" s="47">
        <v>0</v>
      </c>
      <c r="AI74" s="56"/>
      <c r="AJ74" s="47">
        <v>0.84482061781299767</v>
      </c>
      <c r="AK74" s="56"/>
      <c r="AL74" s="9" t="str">
        <f>VLOOKUP(F74,Definitions!$B$7:$E$39,4,FALSE)</f>
        <v>EU28</v>
      </c>
    </row>
    <row r="75" spans="1:38">
      <c r="A75" s="36" t="str">
        <f t="shared" si="1"/>
        <v>BG401_2</v>
      </c>
      <c r="B75" t="s">
        <v>16</v>
      </c>
      <c r="C75" t="s">
        <v>185</v>
      </c>
      <c r="D75">
        <v>401</v>
      </c>
      <c r="E75">
        <v>2</v>
      </c>
      <c r="F75" s="25" t="str">
        <f>VLOOKUP(B75,Definitions!$C$7:$D$43,2,FALSE)</f>
        <v>Bulgaria</v>
      </c>
      <c r="G75" t="str">
        <f>VLOOKUP(C75,Definitions!$C$49:$D$57,2,FALSE)</f>
        <v>Residential</v>
      </c>
      <c r="H75" t="str">
        <f>VLOOKUP(D75,Definitions!$C$60:$D$104,2,FALSE)</f>
        <v>SFH</v>
      </c>
      <c r="J75" s="29" t="s">
        <v>156</v>
      </c>
      <c r="K75" s="47" t="s">
        <v>454</v>
      </c>
      <c r="L75" s="46">
        <v>3.8466898299763672E-2</v>
      </c>
      <c r="M75" s="46">
        <v>3.8466898299763672E-2</v>
      </c>
      <c r="N75" s="29"/>
      <c r="O75" s="47">
        <v>0</v>
      </c>
      <c r="P75" s="46">
        <v>3.8466898299763672E-2</v>
      </c>
      <c r="Q75" s="46">
        <v>2.2180281207256118E-2</v>
      </c>
      <c r="R75" s="37">
        <v>7.635865677001542E-3</v>
      </c>
      <c r="S75" s="47">
        <v>1.4530108064238106E-2</v>
      </c>
      <c r="T75" s="56">
        <v>0</v>
      </c>
      <c r="U75" s="47">
        <v>7.6501731430180112E-3</v>
      </c>
      <c r="V75" s="56">
        <v>0</v>
      </c>
      <c r="W75" s="47">
        <v>0</v>
      </c>
      <c r="X75" s="47">
        <v>0</v>
      </c>
      <c r="Y75" s="47">
        <v>0</v>
      </c>
      <c r="Z75" s="47">
        <v>0</v>
      </c>
      <c r="AA75" s="47">
        <v>0</v>
      </c>
      <c r="AB75" s="56"/>
      <c r="AC75" s="47">
        <v>7.635865677001542E-3</v>
      </c>
      <c r="AD75" s="60">
        <v>0</v>
      </c>
      <c r="AE75" s="47">
        <v>0</v>
      </c>
      <c r="AF75" s="47">
        <v>0</v>
      </c>
      <c r="AG75" s="47">
        <v>0</v>
      </c>
      <c r="AH75" s="47">
        <v>0</v>
      </c>
      <c r="AI75" s="56"/>
      <c r="AJ75" s="47">
        <v>8.6507514155060063E-3</v>
      </c>
      <c r="AK75" s="56"/>
      <c r="AL75" s="9" t="str">
        <f>VLOOKUP(F75,Definitions!$B$7:$E$39,4,FALSE)</f>
        <v>EU28</v>
      </c>
    </row>
    <row r="76" spans="1:38">
      <c r="A76" s="36" t="str">
        <f t="shared" si="1"/>
        <v>BG401_3</v>
      </c>
      <c r="B76" t="s">
        <v>16</v>
      </c>
      <c r="C76" t="s">
        <v>185</v>
      </c>
      <c r="D76">
        <v>401</v>
      </c>
      <c r="E76">
        <v>3</v>
      </c>
      <c r="F76" s="25" t="str">
        <f>VLOOKUP(B76,Definitions!$C$7:$D$43,2,FALSE)</f>
        <v>Bulgaria</v>
      </c>
      <c r="G76" t="str">
        <f>VLOOKUP(C76,Definitions!$C$49:$D$57,2,FALSE)</f>
        <v>Residential</v>
      </c>
      <c r="H76" t="str">
        <f>VLOOKUP(D76,Definitions!$C$60:$D$104,2,FALSE)</f>
        <v>SFH</v>
      </c>
      <c r="J76" s="29" t="s">
        <v>157</v>
      </c>
      <c r="K76" s="47" t="s">
        <v>454</v>
      </c>
      <c r="L76" s="46">
        <v>1.0198289224753381</v>
      </c>
      <c r="M76" s="46">
        <v>1.0198289224753381</v>
      </c>
      <c r="N76" s="29"/>
      <c r="O76" s="47">
        <v>0</v>
      </c>
      <c r="P76" s="46">
        <v>1.0198289224753381</v>
      </c>
      <c r="Q76" s="46">
        <v>0.80637142113630889</v>
      </c>
      <c r="R76" s="37">
        <v>8.1773179704616505E-2</v>
      </c>
      <c r="S76" s="47">
        <v>0.59803353863065944</v>
      </c>
      <c r="T76" s="56">
        <v>0</v>
      </c>
      <c r="U76" s="47">
        <v>0.20833788250564939</v>
      </c>
      <c r="V76" s="56">
        <v>0</v>
      </c>
      <c r="W76" s="47">
        <v>0</v>
      </c>
      <c r="X76" s="47">
        <v>0</v>
      </c>
      <c r="Y76" s="47">
        <v>0</v>
      </c>
      <c r="Z76" s="47">
        <v>0</v>
      </c>
      <c r="AA76" s="47">
        <v>0</v>
      </c>
      <c r="AB76" s="56"/>
      <c r="AC76" s="47">
        <v>8.1773179704616505E-2</v>
      </c>
      <c r="AD76" s="60">
        <v>0</v>
      </c>
      <c r="AE76" s="47">
        <v>0</v>
      </c>
      <c r="AF76" s="47">
        <v>0</v>
      </c>
      <c r="AG76" s="47">
        <v>0</v>
      </c>
      <c r="AH76" s="47">
        <v>0</v>
      </c>
      <c r="AI76" s="56"/>
      <c r="AJ76" s="47">
        <v>0.13168432163441263</v>
      </c>
      <c r="AK76" s="56"/>
      <c r="AL76" s="9" t="str">
        <f>VLOOKUP(F76,Definitions!$B$7:$E$39,4,FALSE)</f>
        <v>EU28</v>
      </c>
    </row>
    <row r="77" spans="1:38">
      <c r="A77" s="36" t="str">
        <f t="shared" si="1"/>
        <v>BG401_4</v>
      </c>
      <c r="B77" t="s">
        <v>16</v>
      </c>
      <c r="C77" t="s">
        <v>185</v>
      </c>
      <c r="D77">
        <v>401</v>
      </c>
      <c r="E77">
        <v>4</v>
      </c>
      <c r="F77" s="25" t="str">
        <f>VLOOKUP(B77,Definitions!$C$7:$D$43,2,FALSE)</f>
        <v>Bulgaria</v>
      </c>
      <c r="G77" t="str">
        <f>VLOOKUP(C77,Definitions!$C$49:$D$57,2,FALSE)</f>
        <v>Residential</v>
      </c>
      <c r="H77" t="str">
        <f>VLOOKUP(D77,Definitions!$C$60:$D$104,2,FALSE)</f>
        <v>SFH</v>
      </c>
      <c r="J77" s="29" t="s">
        <v>158</v>
      </c>
      <c r="K77" s="47" t="s">
        <v>454</v>
      </c>
      <c r="L77" s="46">
        <v>0.1845612928618667</v>
      </c>
      <c r="M77" s="46">
        <v>0.1845612928618667</v>
      </c>
      <c r="N77" s="29"/>
      <c r="O77" s="47">
        <v>0</v>
      </c>
      <c r="P77" s="46">
        <v>0.1845612928618667</v>
      </c>
      <c r="Q77" s="46">
        <v>0.16461943745382099</v>
      </c>
      <c r="R77" s="37">
        <v>0</v>
      </c>
      <c r="S77" s="47">
        <v>0.14467758204577527</v>
      </c>
      <c r="T77" s="56">
        <v>0</v>
      </c>
      <c r="U77" s="47">
        <v>1.994185540804571E-2</v>
      </c>
      <c r="V77" s="56">
        <v>0</v>
      </c>
      <c r="W77" s="47">
        <v>0</v>
      </c>
      <c r="X77" s="47">
        <v>0</v>
      </c>
      <c r="Y77" s="47">
        <v>0</v>
      </c>
      <c r="Z77" s="47">
        <v>0</v>
      </c>
      <c r="AA77" s="47">
        <v>0</v>
      </c>
      <c r="AB77" s="56"/>
      <c r="AC77" s="47">
        <v>0</v>
      </c>
      <c r="AD77" s="60">
        <v>0</v>
      </c>
      <c r="AE77" s="47">
        <v>0</v>
      </c>
      <c r="AF77" s="47">
        <v>0</v>
      </c>
      <c r="AG77" s="47">
        <v>0</v>
      </c>
      <c r="AH77" s="47">
        <v>0</v>
      </c>
      <c r="AI77" s="56"/>
      <c r="AJ77" s="47">
        <v>1.994185540804571E-2</v>
      </c>
      <c r="AK77" s="56"/>
      <c r="AL77" s="9" t="str">
        <f>VLOOKUP(F77,Definitions!$B$7:$E$39,4,FALSE)</f>
        <v>EU28</v>
      </c>
    </row>
    <row r="78" spans="1:38">
      <c r="A78" s="36" t="str">
        <f t="shared" si="1"/>
        <v>BG401_6</v>
      </c>
      <c r="B78" t="s">
        <v>16</v>
      </c>
      <c r="C78" t="s">
        <v>185</v>
      </c>
      <c r="D78">
        <v>401</v>
      </c>
      <c r="E78">
        <v>6</v>
      </c>
      <c r="F78" s="25" t="str">
        <f>VLOOKUP(B78,Definitions!$C$7:$D$43,2,FALSE)</f>
        <v>Bulgaria</v>
      </c>
      <c r="G78" t="str">
        <f>VLOOKUP(C78,Definitions!$C$49:$D$57,2,FALSE)</f>
        <v>Residential</v>
      </c>
      <c r="H78" t="str">
        <f>VLOOKUP(D78,Definitions!$C$60:$D$104,2,FALSE)</f>
        <v>SFH</v>
      </c>
      <c r="J78" s="29" t="s">
        <v>159</v>
      </c>
      <c r="K78" s="47">
        <v>0</v>
      </c>
      <c r="L78" s="46">
        <v>0</v>
      </c>
      <c r="M78" s="46">
        <v>0</v>
      </c>
      <c r="N78" s="29"/>
      <c r="O78" s="47">
        <v>0</v>
      </c>
      <c r="P78" s="46">
        <v>0</v>
      </c>
      <c r="Q78" s="46">
        <v>0</v>
      </c>
      <c r="R78" s="37">
        <v>0</v>
      </c>
      <c r="S78" s="47">
        <v>0</v>
      </c>
      <c r="T78" s="56">
        <v>0</v>
      </c>
      <c r="U78" s="47">
        <v>0</v>
      </c>
      <c r="V78" s="56">
        <v>0</v>
      </c>
      <c r="W78" s="47">
        <v>0</v>
      </c>
      <c r="X78" s="47">
        <v>0</v>
      </c>
      <c r="Y78" s="47">
        <v>0</v>
      </c>
      <c r="Z78" s="47">
        <v>0</v>
      </c>
      <c r="AA78" s="47">
        <v>0</v>
      </c>
      <c r="AB78" s="56"/>
      <c r="AC78" s="47">
        <v>0</v>
      </c>
      <c r="AD78" s="60">
        <v>0</v>
      </c>
      <c r="AE78" s="47">
        <v>0</v>
      </c>
      <c r="AF78" s="47">
        <v>0</v>
      </c>
      <c r="AG78" s="47">
        <v>0</v>
      </c>
      <c r="AH78" s="47">
        <v>0</v>
      </c>
      <c r="AI78" s="56"/>
      <c r="AJ78" s="47">
        <v>0</v>
      </c>
      <c r="AK78" s="56"/>
      <c r="AL78" s="9" t="str">
        <f>VLOOKUP(F78,Definitions!$B$7:$E$39,4,FALSE)</f>
        <v>EU28</v>
      </c>
    </row>
    <row r="79" spans="1:38">
      <c r="A79" s="36" t="str">
        <f t="shared" si="1"/>
        <v>BG401_7</v>
      </c>
      <c r="B79" t="s">
        <v>16</v>
      </c>
      <c r="C79" t="s">
        <v>185</v>
      </c>
      <c r="D79">
        <v>401</v>
      </c>
      <c r="E79">
        <v>7</v>
      </c>
      <c r="F79" s="25" t="str">
        <f>VLOOKUP(B79,Definitions!$C$7:$D$43,2,FALSE)</f>
        <v>Bulgaria</v>
      </c>
      <c r="G79" t="str">
        <f>VLOOKUP(C79,Definitions!$C$49:$D$57,2,FALSE)</f>
        <v>Residential</v>
      </c>
      <c r="H79" t="str">
        <f>VLOOKUP(D79,Definitions!$C$60:$D$104,2,FALSE)</f>
        <v>SFH</v>
      </c>
      <c r="J79" s="29" t="s">
        <v>160</v>
      </c>
      <c r="K79" s="47" t="s">
        <v>454</v>
      </c>
      <c r="L79" s="46">
        <v>0</v>
      </c>
      <c r="M79" s="46">
        <v>0</v>
      </c>
      <c r="N79" s="29"/>
      <c r="O79" s="47">
        <v>0</v>
      </c>
      <c r="P79" s="46">
        <v>0</v>
      </c>
      <c r="Q79" s="46">
        <v>0</v>
      </c>
      <c r="R79" s="37">
        <v>0</v>
      </c>
      <c r="S79" s="47">
        <v>0</v>
      </c>
      <c r="T79" s="56">
        <v>0</v>
      </c>
      <c r="U79" s="47">
        <v>0</v>
      </c>
      <c r="V79" s="56">
        <v>0</v>
      </c>
      <c r="W79" s="47">
        <v>0</v>
      </c>
      <c r="X79" s="47">
        <v>0</v>
      </c>
      <c r="Y79" s="47">
        <v>0</v>
      </c>
      <c r="Z79" s="47">
        <v>0</v>
      </c>
      <c r="AA79" s="47">
        <v>0</v>
      </c>
      <c r="AB79" s="56"/>
      <c r="AC79" s="47">
        <v>0</v>
      </c>
      <c r="AD79" s="60">
        <v>0</v>
      </c>
      <c r="AE79" s="47">
        <v>0</v>
      </c>
      <c r="AF79" s="47">
        <v>0</v>
      </c>
      <c r="AG79" s="47">
        <v>0</v>
      </c>
      <c r="AH79" s="47">
        <v>0</v>
      </c>
      <c r="AI79" s="56"/>
      <c r="AJ79" s="47">
        <v>0</v>
      </c>
      <c r="AK79" s="56"/>
      <c r="AL79" s="9" t="str">
        <f>VLOOKUP(F79,Definitions!$B$7:$E$39,4,FALSE)</f>
        <v>EU28</v>
      </c>
    </row>
    <row r="80" spans="1:38">
      <c r="A80" s="36" t="str">
        <f t="shared" si="1"/>
        <v>BG401_8</v>
      </c>
      <c r="B80" t="s">
        <v>16</v>
      </c>
      <c r="C80" t="s">
        <v>185</v>
      </c>
      <c r="D80">
        <v>401</v>
      </c>
      <c r="E80">
        <v>8</v>
      </c>
      <c r="F80" s="25" t="str">
        <f>VLOOKUP(B80,Definitions!$C$7:$D$43,2,FALSE)</f>
        <v>Bulgaria</v>
      </c>
      <c r="G80" t="str">
        <f>VLOOKUP(C80,Definitions!$C$49:$D$57,2,FALSE)</f>
        <v>Residential</v>
      </c>
      <c r="H80" t="str">
        <f>VLOOKUP(D80,Definitions!$C$60:$D$104,2,FALSE)</f>
        <v>SFH</v>
      </c>
      <c r="J80" s="29" t="s">
        <v>274</v>
      </c>
      <c r="K80" s="47" t="s">
        <v>454</v>
      </c>
      <c r="L80" s="46">
        <v>0</v>
      </c>
      <c r="M80" s="46">
        <v>0</v>
      </c>
      <c r="N80" s="29"/>
      <c r="O80" s="47">
        <v>0</v>
      </c>
      <c r="P80" s="46">
        <v>0</v>
      </c>
      <c r="Q80" s="46">
        <v>0</v>
      </c>
      <c r="R80" s="37">
        <v>0</v>
      </c>
      <c r="S80" s="47">
        <v>0</v>
      </c>
      <c r="T80" s="56">
        <v>0</v>
      </c>
      <c r="U80" s="47">
        <v>0</v>
      </c>
      <c r="V80" s="56">
        <v>0</v>
      </c>
      <c r="W80" s="47">
        <v>0</v>
      </c>
      <c r="X80" s="47">
        <v>0</v>
      </c>
      <c r="Y80" s="47">
        <v>0</v>
      </c>
      <c r="Z80" s="47">
        <v>0</v>
      </c>
      <c r="AA80" s="47">
        <v>0</v>
      </c>
      <c r="AB80" s="56"/>
      <c r="AC80" s="47">
        <v>0</v>
      </c>
      <c r="AD80" s="60">
        <v>0</v>
      </c>
      <c r="AE80" s="47">
        <v>0</v>
      </c>
      <c r="AF80" s="47">
        <v>0</v>
      </c>
      <c r="AG80" s="47">
        <v>0</v>
      </c>
      <c r="AH80" s="47">
        <v>0</v>
      </c>
      <c r="AI80" s="56"/>
      <c r="AJ80" s="47">
        <v>0</v>
      </c>
      <c r="AK80" s="56"/>
      <c r="AL80" s="9" t="str">
        <f>VLOOKUP(F80,Definitions!$B$7:$E$39,4,FALSE)</f>
        <v>EU28</v>
      </c>
    </row>
    <row r="81" spans="1:38">
      <c r="A81" s="36" t="str">
        <f t="shared" si="1"/>
        <v>BG401_9</v>
      </c>
      <c r="B81" t="s">
        <v>16</v>
      </c>
      <c r="C81" t="s">
        <v>185</v>
      </c>
      <c r="D81">
        <v>401</v>
      </c>
      <c r="E81">
        <v>9</v>
      </c>
      <c r="F81" s="25" t="str">
        <f>VLOOKUP(B81,Definitions!$C$7:$D$43,2,FALSE)</f>
        <v>Bulgaria</v>
      </c>
      <c r="G81" t="str">
        <f>VLOOKUP(C81,Definitions!$C$49:$D$57,2,FALSE)</f>
        <v>Residential</v>
      </c>
      <c r="H81" t="str">
        <f>VLOOKUP(D81,Definitions!$C$60:$D$104,2,FALSE)</f>
        <v>SFH</v>
      </c>
      <c r="J81" s="29" t="s">
        <v>258</v>
      </c>
      <c r="K81" s="47" t="s">
        <v>454</v>
      </c>
      <c r="L81" s="46">
        <v>0</v>
      </c>
      <c r="M81" s="46">
        <v>0</v>
      </c>
      <c r="N81" s="29"/>
      <c r="O81" s="47">
        <v>0</v>
      </c>
      <c r="P81" s="46">
        <v>0</v>
      </c>
      <c r="Q81" s="46">
        <v>0</v>
      </c>
      <c r="R81" s="37">
        <v>0</v>
      </c>
      <c r="S81" s="47">
        <v>0</v>
      </c>
      <c r="T81" s="56">
        <v>0</v>
      </c>
      <c r="U81" s="47">
        <v>0</v>
      </c>
      <c r="V81" s="56">
        <v>0</v>
      </c>
      <c r="W81" s="47">
        <v>0</v>
      </c>
      <c r="X81" s="47">
        <v>0</v>
      </c>
      <c r="Y81" s="47">
        <v>0</v>
      </c>
      <c r="Z81" s="47">
        <v>0</v>
      </c>
      <c r="AA81" s="47">
        <v>0</v>
      </c>
      <c r="AB81" s="56"/>
      <c r="AC81" s="47">
        <v>0</v>
      </c>
      <c r="AD81" s="60">
        <v>0</v>
      </c>
      <c r="AE81" s="47">
        <v>0</v>
      </c>
      <c r="AF81" s="47">
        <v>0</v>
      </c>
      <c r="AG81" s="47">
        <v>0</v>
      </c>
      <c r="AH81" s="47">
        <v>0</v>
      </c>
      <c r="AI81" s="56"/>
      <c r="AJ81" s="47">
        <v>0</v>
      </c>
      <c r="AK81" s="56"/>
      <c r="AL81" s="9" t="str">
        <f>VLOOKUP(F81,Definitions!$B$7:$E$39,4,FALSE)</f>
        <v>EU28</v>
      </c>
    </row>
    <row r="82" spans="1:38">
      <c r="A82" s="36" t="str">
        <f t="shared" si="1"/>
        <v>BG401_51</v>
      </c>
      <c r="B82" t="s">
        <v>16</v>
      </c>
      <c r="C82" t="s">
        <v>185</v>
      </c>
      <c r="D82">
        <v>401</v>
      </c>
      <c r="E82">
        <v>51</v>
      </c>
      <c r="F82" s="25" t="str">
        <f>VLOOKUP(B82,Definitions!$C$7:$D$43,2,FALSE)</f>
        <v>Bulgaria</v>
      </c>
      <c r="G82" t="str">
        <f>VLOOKUP(C82,Definitions!$C$49:$D$57,2,FALSE)</f>
        <v>Residential</v>
      </c>
      <c r="H82" t="str">
        <f>VLOOKUP(D82,Definitions!$C$60:$D$104,2,FALSE)</f>
        <v>SFH</v>
      </c>
      <c r="J82" s="29" t="s">
        <v>161</v>
      </c>
      <c r="K82" s="47" t="s">
        <v>454</v>
      </c>
      <c r="L82" s="46">
        <v>8.4738899615669823</v>
      </c>
      <c r="M82" s="46">
        <v>8.4738899615669823</v>
      </c>
      <c r="N82" s="29"/>
      <c r="O82" s="47">
        <v>0</v>
      </c>
      <c r="P82" s="46">
        <v>8.4738899615669823</v>
      </c>
      <c r="Q82" s="46">
        <v>8.30568850948052</v>
      </c>
      <c r="R82" s="37">
        <v>2.2907597031004631E-3</v>
      </c>
      <c r="S82" s="47">
        <v>8.0574125232474803</v>
      </c>
      <c r="T82" s="56">
        <v>0</v>
      </c>
      <c r="U82" s="47">
        <v>0.24827598623303937</v>
      </c>
      <c r="V82" s="56">
        <v>0</v>
      </c>
      <c r="W82" s="47">
        <v>0</v>
      </c>
      <c r="X82" s="47">
        <v>0</v>
      </c>
      <c r="Y82" s="47">
        <v>0</v>
      </c>
      <c r="Z82" s="47">
        <v>0</v>
      </c>
      <c r="AA82" s="47">
        <v>0</v>
      </c>
      <c r="AB82" s="56"/>
      <c r="AC82" s="47">
        <v>2.2907597031004631E-3</v>
      </c>
      <c r="AD82" s="60">
        <v>0</v>
      </c>
      <c r="AE82" s="47">
        <v>0</v>
      </c>
      <c r="AF82" s="47">
        <v>0</v>
      </c>
      <c r="AG82" s="47">
        <v>0</v>
      </c>
      <c r="AH82" s="47">
        <v>0</v>
      </c>
      <c r="AI82" s="56"/>
      <c r="AJ82" s="47">
        <v>0.16591069238336142</v>
      </c>
      <c r="AK82" s="56"/>
      <c r="AL82" s="9" t="str">
        <f>VLOOKUP(F82,Definitions!$B$7:$E$39,4,FALSE)</f>
        <v>EU28</v>
      </c>
    </row>
    <row r="83" spans="1:38">
      <c r="A83" s="36" t="str">
        <f t="shared" si="1"/>
        <v>BG401_52</v>
      </c>
      <c r="B83" t="s">
        <v>16</v>
      </c>
      <c r="C83" t="s">
        <v>185</v>
      </c>
      <c r="D83">
        <v>401</v>
      </c>
      <c r="E83">
        <v>52</v>
      </c>
      <c r="F83" s="25" t="str">
        <f>VLOOKUP(B83,Definitions!$C$7:$D$43,2,FALSE)</f>
        <v>Bulgaria</v>
      </c>
      <c r="G83" t="str">
        <f>VLOOKUP(C83,Definitions!$C$49:$D$57,2,FALSE)</f>
        <v>Residential</v>
      </c>
      <c r="H83" t="str">
        <f>VLOOKUP(D83,Definitions!$C$60:$D$104,2,FALSE)</f>
        <v>SFH</v>
      </c>
      <c r="J83" s="29" t="s">
        <v>162</v>
      </c>
      <c r="K83" s="47" t="s">
        <v>454</v>
      </c>
      <c r="L83" s="46">
        <v>0</v>
      </c>
      <c r="M83" s="46">
        <v>0</v>
      </c>
      <c r="N83" s="29"/>
      <c r="O83" s="47">
        <v>0</v>
      </c>
      <c r="P83" s="46">
        <v>0</v>
      </c>
      <c r="Q83" s="46">
        <v>0</v>
      </c>
      <c r="R83" s="37">
        <v>0</v>
      </c>
      <c r="S83" s="47">
        <v>0</v>
      </c>
      <c r="T83" s="56">
        <v>0</v>
      </c>
      <c r="U83" s="47">
        <v>0</v>
      </c>
      <c r="V83" s="56">
        <v>0</v>
      </c>
      <c r="W83" s="47">
        <v>0</v>
      </c>
      <c r="X83" s="47">
        <v>0</v>
      </c>
      <c r="Y83" s="47">
        <v>0</v>
      </c>
      <c r="Z83" s="47">
        <v>0</v>
      </c>
      <c r="AA83" s="47">
        <v>0</v>
      </c>
      <c r="AB83" s="56"/>
      <c r="AC83" s="47">
        <v>0</v>
      </c>
      <c r="AD83" s="60">
        <v>0</v>
      </c>
      <c r="AE83" s="47">
        <v>0</v>
      </c>
      <c r="AF83" s="47">
        <v>0</v>
      </c>
      <c r="AG83" s="47">
        <v>0</v>
      </c>
      <c r="AH83" s="47">
        <v>0</v>
      </c>
      <c r="AI83" s="56"/>
      <c r="AJ83" s="47">
        <v>0</v>
      </c>
      <c r="AK83" s="56"/>
      <c r="AL83" s="9" t="str">
        <f>VLOOKUP(F83,Definitions!$B$7:$E$39,4,FALSE)</f>
        <v>EU28</v>
      </c>
    </row>
    <row r="84" spans="1:38">
      <c r="A84" s="36" t="str">
        <f t="shared" si="1"/>
        <v>BG401_53</v>
      </c>
      <c r="B84" t="s">
        <v>16</v>
      </c>
      <c r="C84" t="s">
        <v>185</v>
      </c>
      <c r="D84">
        <v>401</v>
      </c>
      <c r="E84">
        <v>53</v>
      </c>
      <c r="F84" s="25" t="str">
        <f>VLOOKUP(B84,Definitions!$C$7:$D$43,2,FALSE)</f>
        <v>Bulgaria</v>
      </c>
      <c r="G84" t="str">
        <f>VLOOKUP(C84,Definitions!$C$49:$D$57,2,FALSE)</f>
        <v>Residential</v>
      </c>
      <c r="H84" t="str">
        <f>VLOOKUP(D84,Definitions!$C$60:$D$104,2,FALSE)</f>
        <v>SFH</v>
      </c>
      <c r="J84" s="29" t="s">
        <v>163</v>
      </c>
      <c r="K84" s="47" t="s">
        <v>454</v>
      </c>
      <c r="L84" s="46">
        <v>6.6988668060717876E-2</v>
      </c>
      <c r="M84" s="46">
        <v>6.6988668060717876E-2</v>
      </c>
      <c r="N84" s="29"/>
      <c r="O84" s="47">
        <v>0</v>
      </c>
      <c r="P84" s="46">
        <v>6.6988668060717876E-2</v>
      </c>
      <c r="Q84" s="46">
        <v>6.6988668060717876E-2</v>
      </c>
      <c r="R84" s="37">
        <v>0</v>
      </c>
      <c r="S84" s="47">
        <v>0</v>
      </c>
      <c r="T84" s="56">
        <v>0</v>
      </c>
      <c r="U84" s="47">
        <v>6.6988668060717876E-2</v>
      </c>
      <c r="V84" s="56">
        <v>0</v>
      </c>
      <c r="W84" s="47">
        <v>0</v>
      </c>
      <c r="X84" s="47">
        <v>0</v>
      </c>
      <c r="Y84" s="47">
        <v>0</v>
      </c>
      <c r="Z84" s="47">
        <v>0</v>
      </c>
      <c r="AA84" s="47">
        <v>0</v>
      </c>
      <c r="AB84" s="56"/>
      <c r="AC84" s="47">
        <v>0</v>
      </c>
      <c r="AD84" s="60">
        <v>0</v>
      </c>
      <c r="AE84" s="47">
        <v>0</v>
      </c>
      <c r="AF84" s="47">
        <v>0</v>
      </c>
      <c r="AG84" s="47">
        <v>0</v>
      </c>
      <c r="AH84" s="47">
        <v>0</v>
      </c>
      <c r="AI84" s="56"/>
      <c r="AJ84" s="47">
        <v>0</v>
      </c>
      <c r="AK84" s="56"/>
      <c r="AL84" s="9" t="str">
        <f>VLOOKUP(F84,Definitions!$B$7:$E$39,4,FALSE)</f>
        <v>EU28</v>
      </c>
    </row>
    <row r="85" spans="1:38">
      <c r="A85" s="36" t="str">
        <f t="shared" si="1"/>
        <v>BG401_62</v>
      </c>
      <c r="B85" t="s">
        <v>16</v>
      </c>
      <c r="C85" t="s">
        <v>185</v>
      </c>
      <c r="D85">
        <v>401</v>
      </c>
      <c r="E85">
        <v>62</v>
      </c>
      <c r="F85" s="25" t="str">
        <f>VLOOKUP(B85,Definitions!$C$7:$D$43,2,FALSE)</f>
        <v>Bulgaria</v>
      </c>
      <c r="G85" t="str">
        <f>VLOOKUP(C85,Definitions!$C$49:$D$57,2,FALSE)</f>
        <v>Residential</v>
      </c>
      <c r="H85" t="str">
        <f>VLOOKUP(D85,Definitions!$C$60:$D$104,2,FALSE)</f>
        <v>SFH</v>
      </c>
      <c r="J85" s="29" t="s">
        <v>284</v>
      </c>
      <c r="K85" s="47" t="s">
        <v>454</v>
      </c>
      <c r="L85" s="46">
        <v>0.8577062291121651</v>
      </c>
      <c r="M85" s="46">
        <v>0.8577062291121651</v>
      </c>
      <c r="N85" s="29"/>
      <c r="O85" s="47">
        <v>0</v>
      </c>
      <c r="P85" s="46">
        <v>0.8577062291121651</v>
      </c>
      <c r="Q85" s="46">
        <v>0.37335552634591829</v>
      </c>
      <c r="R85" s="37">
        <v>0.2346640356463974</v>
      </c>
      <c r="S85" s="47">
        <v>0.15441844877284755</v>
      </c>
      <c r="T85" s="56">
        <v>0</v>
      </c>
      <c r="U85" s="47">
        <v>0.21893707757307071</v>
      </c>
      <c r="V85" s="56">
        <v>0</v>
      </c>
      <c r="W85" s="47">
        <v>0</v>
      </c>
      <c r="X85" s="47">
        <v>0</v>
      </c>
      <c r="Y85" s="47">
        <v>0</v>
      </c>
      <c r="Z85" s="47">
        <v>0</v>
      </c>
      <c r="AA85" s="47">
        <v>0</v>
      </c>
      <c r="AB85" s="56"/>
      <c r="AC85" s="47">
        <v>0.2346640356463974</v>
      </c>
      <c r="AD85" s="60">
        <v>0</v>
      </c>
      <c r="AE85" s="47">
        <v>0</v>
      </c>
      <c r="AF85" s="47">
        <v>0</v>
      </c>
      <c r="AG85" s="47">
        <v>0</v>
      </c>
      <c r="AH85" s="47">
        <v>0</v>
      </c>
      <c r="AI85" s="56"/>
      <c r="AJ85" s="47">
        <v>0.24968666711984949</v>
      </c>
      <c r="AK85" s="56"/>
      <c r="AL85" s="9" t="str">
        <f>VLOOKUP(F85,Definitions!$B$7:$E$39,4,FALSE)</f>
        <v>EU28</v>
      </c>
    </row>
    <row r="86" spans="1:38">
      <c r="A86" s="36" t="str">
        <f t="shared" si="1"/>
        <v>BG401_61</v>
      </c>
      <c r="B86" t="s">
        <v>16</v>
      </c>
      <c r="C86" t="s">
        <v>185</v>
      </c>
      <c r="D86">
        <v>401</v>
      </c>
      <c r="E86">
        <v>61</v>
      </c>
      <c r="F86" s="25" t="str">
        <f>VLOOKUP(B86,Definitions!$C$7:$D$43,2,FALSE)</f>
        <v>Bulgaria</v>
      </c>
      <c r="G86" t="str">
        <f>VLOOKUP(C86,Definitions!$C$49:$D$57,2,FALSE)</f>
        <v>Residential</v>
      </c>
      <c r="H86" t="str">
        <f>VLOOKUP(D86,Definitions!$C$60:$D$104,2,FALSE)</f>
        <v>SFH</v>
      </c>
      <c r="J86" s="29" t="s">
        <v>283</v>
      </c>
      <c r="K86" s="47" t="s">
        <v>454</v>
      </c>
      <c r="L86" s="46">
        <v>2.002498569225784</v>
      </c>
      <c r="M86" s="46">
        <v>2.002498569225784</v>
      </c>
      <c r="N86" s="29"/>
      <c r="O86" s="47">
        <v>0</v>
      </c>
      <c r="P86" s="46">
        <v>2.002498569225784</v>
      </c>
      <c r="Q86" s="46">
        <v>0.87167829956667942</v>
      </c>
      <c r="R86" s="37">
        <v>0.54787336232486072</v>
      </c>
      <c r="S86" s="47">
        <v>0.360522883283449</v>
      </c>
      <c r="T86" s="56">
        <v>0</v>
      </c>
      <c r="U86" s="47">
        <v>0.51115541628323047</v>
      </c>
      <c r="V86" s="56">
        <v>0</v>
      </c>
      <c r="W86" s="47">
        <v>0</v>
      </c>
      <c r="X86" s="47">
        <v>0</v>
      </c>
      <c r="Y86" s="47">
        <v>0</v>
      </c>
      <c r="Z86" s="47">
        <v>0</v>
      </c>
      <c r="AA86" s="47">
        <v>0</v>
      </c>
      <c r="AB86" s="56"/>
      <c r="AC86" s="47">
        <v>0.54787336232486072</v>
      </c>
      <c r="AD86" s="60">
        <v>0</v>
      </c>
      <c r="AE86" s="47">
        <v>0</v>
      </c>
      <c r="AF86" s="47">
        <v>0</v>
      </c>
      <c r="AG86" s="47">
        <v>0</v>
      </c>
      <c r="AH86" s="47">
        <v>0</v>
      </c>
      <c r="AI86" s="56"/>
      <c r="AJ86" s="47">
        <v>0.58294690733424415</v>
      </c>
      <c r="AK86" s="56"/>
      <c r="AL86" s="9" t="str">
        <f>VLOOKUP(F86,Definitions!$B$7:$E$39,4,FALSE)</f>
        <v>EU28</v>
      </c>
    </row>
    <row r="87" spans="1:38">
      <c r="A87" s="36" t="str">
        <f t="shared" si="1"/>
        <v>BG401_58</v>
      </c>
      <c r="B87" t="s">
        <v>16</v>
      </c>
      <c r="C87" t="s">
        <v>185</v>
      </c>
      <c r="D87">
        <v>401</v>
      </c>
      <c r="E87">
        <v>58</v>
      </c>
      <c r="F87" s="25" t="str">
        <f>VLOOKUP(B87,Definitions!$C$7:$D$43,2,FALSE)</f>
        <v>Bulgaria</v>
      </c>
      <c r="G87" t="str">
        <f>VLOOKUP(C87,Definitions!$C$49:$D$57,2,FALSE)</f>
        <v>Residential</v>
      </c>
      <c r="H87" t="str">
        <f>VLOOKUP(D87,Definitions!$C$60:$D$104,2,FALSE)</f>
        <v>SFH</v>
      </c>
      <c r="J87" s="29" t="s">
        <v>277</v>
      </c>
      <c r="K87" s="47" t="s">
        <v>454</v>
      </c>
      <c r="L87" s="46">
        <v>0.82886549631096129</v>
      </c>
      <c r="M87" s="46">
        <v>0.82886549631096129</v>
      </c>
      <c r="N87" s="29"/>
      <c r="O87" s="47">
        <v>0</v>
      </c>
      <c r="P87" s="46">
        <v>0.82886549631096129</v>
      </c>
      <c r="Q87" s="46">
        <v>0.82886549631096129</v>
      </c>
      <c r="R87" s="37">
        <v>0</v>
      </c>
      <c r="S87" s="47">
        <v>0.81805791634990954</v>
      </c>
      <c r="T87" s="56">
        <v>0</v>
      </c>
      <c r="U87" s="47">
        <v>1.0807579961051772E-2</v>
      </c>
      <c r="V87" s="56">
        <v>0</v>
      </c>
      <c r="W87" s="47">
        <v>0</v>
      </c>
      <c r="X87" s="47">
        <v>0</v>
      </c>
      <c r="Y87" s="47">
        <v>0</v>
      </c>
      <c r="Z87" s="47">
        <v>0</v>
      </c>
      <c r="AA87" s="47">
        <v>0</v>
      </c>
      <c r="AB87" s="56"/>
      <c r="AC87" s="47">
        <v>0</v>
      </c>
      <c r="AD87" s="60">
        <v>0</v>
      </c>
      <c r="AE87" s="47">
        <v>0</v>
      </c>
      <c r="AF87" s="47">
        <v>0</v>
      </c>
      <c r="AG87" s="47">
        <v>0</v>
      </c>
      <c r="AH87" s="47">
        <v>0</v>
      </c>
      <c r="AI87" s="56"/>
      <c r="AJ87" s="47">
        <v>0</v>
      </c>
      <c r="AK87" s="56"/>
      <c r="AL87" s="9" t="str">
        <f>VLOOKUP(F87,Definitions!$B$7:$E$39,4,FALSE)</f>
        <v>EU28</v>
      </c>
    </row>
    <row r="88" spans="1:38">
      <c r="A88" s="36" t="str">
        <f t="shared" si="1"/>
        <v>BG401_55</v>
      </c>
      <c r="B88" t="s">
        <v>16</v>
      </c>
      <c r="C88" t="s">
        <v>185</v>
      </c>
      <c r="D88">
        <v>401</v>
      </c>
      <c r="E88">
        <v>55</v>
      </c>
      <c r="F88" s="25" t="str">
        <f>VLOOKUP(B88,Definitions!$C$7:$D$43,2,FALSE)</f>
        <v>Bulgaria</v>
      </c>
      <c r="G88" t="str">
        <f>VLOOKUP(C88,Definitions!$C$49:$D$57,2,FALSE)</f>
        <v>Residential</v>
      </c>
      <c r="H88" t="str">
        <f>VLOOKUP(D88,Definitions!$C$60:$D$104,2,FALSE)</f>
        <v>SFH</v>
      </c>
      <c r="J88" s="29" t="s">
        <v>453</v>
      </c>
      <c r="K88" s="47" t="s">
        <v>454</v>
      </c>
      <c r="L88" s="46">
        <v>0</v>
      </c>
      <c r="M88" s="46">
        <v>0</v>
      </c>
      <c r="N88" s="29"/>
      <c r="O88" s="47">
        <v>0</v>
      </c>
      <c r="P88" s="46">
        <v>0</v>
      </c>
      <c r="Q88" s="46">
        <v>0</v>
      </c>
      <c r="R88" s="37">
        <v>0</v>
      </c>
      <c r="S88" s="47">
        <v>0</v>
      </c>
      <c r="T88" s="56">
        <v>0</v>
      </c>
      <c r="U88" s="47">
        <v>0</v>
      </c>
      <c r="V88" s="56">
        <v>0</v>
      </c>
      <c r="W88" s="47">
        <v>0</v>
      </c>
      <c r="X88" s="47">
        <v>0</v>
      </c>
      <c r="Y88" s="47">
        <v>0</v>
      </c>
      <c r="Z88" s="47">
        <v>0</v>
      </c>
      <c r="AA88" s="47">
        <v>0</v>
      </c>
      <c r="AB88" s="56"/>
      <c r="AC88" s="47">
        <v>0</v>
      </c>
      <c r="AD88" s="60">
        <v>0</v>
      </c>
      <c r="AE88" s="47">
        <v>0</v>
      </c>
      <c r="AF88" s="47">
        <v>0</v>
      </c>
      <c r="AG88" s="47">
        <v>0</v>
      </c>
      <c r="AH88" s="47">
        <v>0</v>
      </c>
      <c r="AI88" s="56"/>
      <c r="AJ88" s="47">
        <v>0</v>
      </c>
      <c r="AK88" s="56"/>
      <c r="AL88" s="9" t="str">
        <f>VLOOKUP(F88,Definitions!$B$7:$E$39,4,FALSE)</f>
        <v>EU28</v>
      </c>
    </row>
    <row r="89" spans="1:38">
      <c r="A89" s="36" t="str">
        <f t="shared" si="1"/>
        <v>BG402_0</v>
      </c>
      <c r="B89" t="s">
        <v>16</v>
      </c>
      <c r="C89" t="s">
        <v>185</v>
      </c>
      <c r="D89">
        <v>402</v>
      </c>
      <c r="E89">
        <v>0</v>
      </c>
      <c r="F89" s="25" t="str">
        <f>VLOOKUP(B89,Definitions!$C$7:$D$43,2,FALSE)</f>
        <v>Bulgaria</v>
      </c>
      <c r="G89" t="str">
        <f>VLOOKUP(C89,Definitions!$C$49:$D$57,2,FALSE)</f>
        <v>Residential</v>
      </c>
      <c r="H89" t="str">
        <f>VLOOKUP(D89,Definitions!$C$60:$D$104,2,FALSE)</f>
        <v>MFH</v>
      </c>
      <c r="J89" s="29" t="s">
        <v>166</v>
      </c>
      <c r="K89" s="47" t="s">
        <v>454</v>
      </c>
      <c r="L89" s="46">
        <v>13.648540477327334</v>
      </c>
      <c r="M89" s="46">
        <v>13.648540477327334</v>
      </c>
      <c r="N89" s="29"/>
      <c r="O89" s="47">
        <v>0</v>
      </c>
      <c r="P89" s="46">
        <v>13.648540477327334</v>
      </c>
      <c r="Q89" s="46">
        <v>10.616504789775547</v>
      </c>
      <c r="R89" s="37">
        <v>1.789776967702041</v>
      </c>
      <c r="S89" s="47">
        <v>7.8020772604572821</v>
      </c>
      <c r="T89" s="56">
        <v>0</v>
      </c>
      <c r="U89" s="47">
        <v>2.8144275293182655</v>
      </c>
      <c r="V89" s="56">
        <v>0</v>
      </c>
      <c r="W89" s="47">
        <v>0</v>
      </c>
      <c r="X89" s="47">
        <v>0</v>
      </c>
      <c r="Y89" s="47">
        <v>0</v>
      </c>
      <c r="Z89" s="47">
        <v>0</v>
      </c>
      <c r="AA89" s="47">
        <v>0</v>
      </c>
      <c r="AB89" s="56"/>
      <c r="AC89" s="47">
        <v>1.789776967702041</v>
      </c>
      <c r="AD89" s="60">
        <v>0</v>
      </c>
      <c r="AE89" s="47">
        <v>0</v>
      </c>
      <c r="AF89" s="47">
        <v>0</v>
      </c>
      <c r="AG89" s="47">
        <v>0</v>
      </c>
      <c r="AH89" s="47">
        <v>0</v>
      </c>
      <c r="AI89" s="56"/>
      <c r="AJ89" s="47">
        <v>1.242258719849745</v>
      </c>
      <c r="AK89" s="56"/>
      <c r="AL89" s="9" t="str">
        <f>VLOOKUP(F89,Definitions!$B$7:$E$39,4,FALSE)</f>
        <v>EU28</v>
      </c>
    </row>
    <row r="90" spans="1:38">
      <c r="A90" s="36" t="str">
        <f t="shared" si="1"/>
        <v>BG402_1</v>
      </c>
      <c r="B90" t="s">
        <v>16</v>
      </c>
      <c r="C90" t="s">
        <v>185</v>
      </c>
      <c r="D90">
        <v>402</v>
      </c>
      <c r="E90">
        <v>1</v>
      </c>
      <c r="F90" s="25" t="str">
        <f>VLOOKUP(B90,Definitions!$C$7:$D$43,2,FALSE)</f>
        <v>Bulgaria</v>
      </c>
      <c r="G90" t="str">
        <f>VLOOKUP(C90,Definitions!$C$49:$D$57,2,FALSE)</f>
        <v>Residential</v>
      </c>
      <c r="H90" t="str">
        <f>VLOOKUP(D90,Definitions!$C$60:$D$104,2,FALSE)</f>
        <v>MFH</v>
      </c>
      <c r="J90" s="29" t="s">
        <v>155</v>
      </c>
      <c r="K90" s="47" t="s">
        <v>454</v>
      </c>
      <c r="L90" s="46">
        <v>4.5597275331180924</v>
      </c>
      <c r="M90" s="46">
        <v>4.5597275331180924</v>
      </c>
      <c r="N90" s="29"/>
      <c r="O90" s="47">
        <v>0</v>
      </c>
      <c r="P90" s="46">
        <v>4.5597275331180924</v>
      </c>
      <c r="Q90" s="46">
        <v>3.160928974550266</v>
      </c>
      <c r="R90" s="37">
        <v>0.85184208374567016</v>
      </c>
      <c r="S90" s="47">
        <v>2.4958734869456691</v>
      </c>
      <c r="T90" s="56">
        <v>0</v>
      </c>
      <c r="U90" s="47">
        <v>0.66505548760459687</v>
      </c>
      <c r="V90" s="56">
        <v>0</v>
      </c>
      <c r="W90" s="47">
        <v>0</v>
      </c>
      <c r="X90" s="47">
        <v>0</v>
      </c>
      <c r="Y90" s="47">
        <v>0</v>
      </c>
      <c r="Z90" s="47">
        <v>0</v>
      </c>
      <c r="AA90" s="47">
        <v>0</v>
      </c>
      <c r="AB90" s="56"/>
      <c r="AC90" s="47">
        <v>0.85184208374567016</v>
      </c>
      <c r="AD90" s="60">
        <v>0</v>
      </c>
      <c r="AE90" s="47">
        <v>0</v>
      </c>
      <c r="AF90" s="47">
        <v>0</v>
      </c>
      <c r="AG90" s="47">
        <v>0</v>
      </c>
      <c r="AH90" s="47">
        <v>0</v>
      </c>
      <c r="AI90" s="56"/>
      <c r="AJ90" s="47">
        <v>0.54695647482215604</v>
      </c>
      <c r="AK90" s="56"/>
      <c r="AL90" s="9" t="str">
        <f>VLOOKUP(F90,Definitions!$B$7:$E$39,4,FALSE)</f>
        <v>EU28</v>
      </c>
    </row>
    <row r="91" spans="1:38">
      <c r="A91" s="36" t="str">
        <f t="shared" si="1"/>
        <v>BG402_2</v>
      </c>
      <c r="B91" t="s">
        <v>16</v>
      </c>
      <c r="C91" t="s">
        <v>185</v>
      </c>
      <c r="D91">
        <v>402</v>
      </c>
      <c r="E91">
        <v>2</v>
      </c>
      <c r="F91" s="25" t="str">
        <f>VLOOKUP(B91,Definitions!$C$7:$D$43,2,FALSE)</f>
        <v>Bulgaria</v>
      </c>
      <c r="G91" t="str">
        <f>VLOOKUP(C91,Definitions!$C$49:$D$57,2,FALSE)</f>
        <v>Residential</v>
      </c>
      <c r="H91" t="str">
        <f>VLOOKUP(D91,Definitions!$C$60:$D$104,2,FALSE)</f>
        <v>MFH</v>
      </c>
      <c r="J91" s="29" t="s">
        <v>156</v>
      </c>
      <c r="K91" s="47" t="s">
        <v>454</v>
      </c>
      <c r="L91" s="46">
        <v>4.0440377827742284E-2</v>
      </c>
      <c r="M91" s="46">
        <v>4.0440377827742284E-2</v>
      </c>
      <c r="N91" s="29"/>
      <c r="O91" s="47">
        <v>0</v>
      </c>
      <c r="P91" s="46">
        <v>4.0440377827742284E-2</v>
      </c>
      <c r="Q91" s="46">
        <v>2.6779499090422269E-2</v>
      </c>
      <c r="R91" s="37">
        <v>8.1922214733365726E-3</v>
      </c>
      <c r="S91" s="47">
        <v>2.1958639421767893E-2</v>
      </c>
      <c r="T91" s="56">
        <v>0</v>
      </c>
      <c r="U91" s="47">
        <v>4.8208596686543743E-3</v>
      </c>
      <c r="V91" s="56">
        <v>0</v>
      </c>
      <c r="W91" s="47">
        <v>0</v>
      </c>
      <c r="X91" s="47">
        <v>0</v>
      </c>
      <c r="Y91" s="47">
        <v>0</v>
      </c>
      <c r="Z91" s="47">
        <v>0</v>
      </c>
      <c r="AA91" s="47">
        <v>0</v>
      </c>
      <c r="AB91" s="56"/>
      <c r="AC91" s="47">
        <v>8.1922214733365726E-3</v>
      </c>
      <c r="AD91" s="60">
        <v>0</v>
      </c>
      <c r="AE91" s="47">
        <v>0</v>
      </c>
      <c r="AF91" s="47">
        <v>0</v>
      </c>
      <c r="AG91" s="47">
        <v>0</v>
      </c>
      <c r="AH91" s="47">
        <v>0</v>
      </c>
      <c r="AI91" s="56"/>
      <c r="AJ91" s="47">
        <v>5.4686572639834402E-3</v>
      </c>
      <c r="AK91" s="56"/>
      <c r="AL91" s="9" t="str">
        <f>VLOOKUP(F91,Definitions!$B$7:$E$39,4,FALSE)</f>
        <v>EU28</v>
      </c>
    </row>
    <row r="92" spans="1:38">
      <c r="A92" s="36" t="str">
        <f t="shared" si="1"/>
        <v>BG402_3</v>
      </c>
      <c r="B92" t="s">
        <v>16</v>
      </c>
      <c r="C92" t="s">
        <v>185</v>
      </c>
      <c r="D92">
        <v>402</v>
      </c>
      <c r="E92">
        <v>3</v>
      </c>
      <c r="F92" s="25" t="str">
        <f>VLOOKUP(B92,Definitions!$C$7:$D$43,2,FALSE)</f>
        <v>Bulgaria</v>
      </c>
      <c r="G92" t="str">
        <f>VLOOKUP(C92,Definitions!$C$49:$D$57,2,FALSE)</f>
        <v>Residential</v>
      </c>
      <c r="H92" t="str">
        <f>VLOOKUP(D92,Definitions!$C$60:$D$104,2,FALSE)</f>
        <v>MFH</v>
      </c>
      <c r="J92" s="29" t="s">
        <v>157</v>
      </c>
      <c r="K92" s="47" t="s">
        <v>454</v>
      </c>
      <c r="L92" s="46">
        <v>4.3457467514468222</v>
      </c>
      <c r="M92" s="46">
        <v>4.3457467514468222</v>
      </c>
      <c r="N92" s="29"/>
      <c r="O92" s="47">
        <v>0</v>
      </c>
      <c r="P92" s="46">
        <v>4.3457467514468222</v>
      </c>
      <c r="Q92" s="46">
        <v>4.1461337277257817</v>
      </c>
      <c r="R92" s="37">
        <v>8.7731244505368011E-2</v>
      </c>
      <c r="S92" s="47">
        <v>2.5864925320736107</v>
      </c>
      <c r="T92" s="56">
        <v>0</v>
      </c>
      <c r="U92" s="47">
        <v>1.5596411956521712</v>
      </c>
      <c r="V92" s="56">
        <v>0</v>
      </c>
      <c r="W92" s="47">
        <v>0</v>
      </c>
      <c r="X92" s="47">
        <v>0</v>
      </c>
      <c r="Y92" s="47">
        <v>0</v>
      </c>
      <c r="Z92" s="47">
        <v>0</v>
      </c>
      <c r="AA92" s="47">
        <v>0</v>
      </c>
      <c r="AB92" s="56"/>
      <c r="AC92" s="47">
        <v>8.7731244505368011E-2</v>
      </c>
      <c r="AD92" s="60">
        <v>0</v>
      </c>
      <c r="AE92" s="47">
        <v>0</v>
      </c>
      <c r="AF92" s="47">
        <v>0</v>
      </c>
      <c r="AG92" s="47">
        <v>0</v>
      </c>
      <c r="AH92" s="47">
        <v>0</v>
      </c>
      <c r="AI92" s="56"/>
      <c r="AJ92" s="47">
        <v>0.11188177921567319</v>
      </c>
      <c r="AK92" s="56"/>
      <c r="AL92" s="9" t="str">
        <f>VLOOKUP(F92,Definitions!$B$7:$E$39,4,FALSE)</f>
        <v>EU28</v>
      </c>
    </row>
    <row r="93" spans="1:38">
      <c r="A93" s="36" t="str">
        <f t="shared" si="1"/>
        <v>BG402_4</v>
      </c>
      <c r="B93" t="s">
        <v>16</v>
      </c>
      <c r="C93" t="s">
        <v>185</v>
      </c>
      <c r="D93">
        <v>402</v>
      </c>
      <c r="E93">
        <v>4</v>
      </c>
      <c r="F93" s="25" t="str">
        <f>VLOOKUP(B93,Definitions!$C$7:$D$43,2,FALSE)</f>
        <v>Bulgaria</v>
      </c>
      <c r="G93" t="str">
        <f>VLOOKUP(C93,Definitions!$C$49:$D$57,2,FALSE)</f>
        <v>Residential</v>
      </c>
      <c r="H93" t="str">
        <f>VLOOKUP(D93,Definitions!$C$60:$D$104,2,FALSE)</f>
        <v>MFH</v>
      </c>
      <c r="J93" s="29" t="s">
        <v>158</v>
      </c>
      <c r="K93" s="47" t="s">
        <v>454</v>
      </c>
      <c r="L93" s="46">
        <v>0.11172601570766999</v>
      </c>
      <c r="M93" s="46">
        <v>0.11172601570766999</v>
      </c>
      <c r="N93" s="29"/>
      <c r="O93" s="47">
        <v>0</v>
      </c>
      <c r="P93" s="46">
        <v>0.11172601570766999</v>
      </c>
      <c r="Q93" s="46">
        <v>8.6945258501485018E-2</v>
      </c>
      <c r="R93" s="37">
        <v>0</v>
      </c>
      <c r="S93" s="47">
        <v>6.2164501295300045E-2</v>
      </c>
      <c r="T93" s="56">
        <v>0</v>
      </c>
      <c r="U93" s="47">
        <v>2.4780757206184969E-2</v>
      </c>
      <c r="V93" s="56">
        <v>0</v>
      </c>
      <c r="W93" s="47">
        <v>0</v>
      </c>
      <c r="X93" s="47">
        <v>0</v>
      </c>
      <c r="Y93" s="47">
        <v>0</v>
      </c>
      <c r="Z93" s="47">
        <v>0</v>
      </c>
      <c r="AA93" s="47">
        <v>0</v>
      </c>
      <c r="AB93" s="56"/>
      <c r="AC93" s="47">
        <v>0</v>
      </c>
      <c r="AD93" s="60">
        <v>0</v>
      </c>
      <c r="AE93" s="47">
        <v>0</v>
      </c>
      <c r="AF93" s="47">
        <v>0</v>
      </c>
      <c r="AG93" s="47">
        <v>0</v>
      </c>
      <c r="AH93" s="47">
        <v>0</v>
      </c>
      <c r="AI93" s="56"/>
      <c r="AJ93" s="47">
        <v>2.4780757206184969E-2</v>
      </c>
      <c r="AK93" s="56"/>
      <c r="AL93" s="9" t="str">
        <f>VLOOKUP(F93,Definitions!$B$7:$E$39,4,FALSE)</f>
        <v>EU28</v>
      </c>
    </row>
    <row r="94" spans="1:38">
      <c r="A94" s="36" t="str">
        <f t="shared" si="1"/>
        <v>BG402_6</v>
      </c>
      <c r="B94" t="s">
        <v>16</v>
      </c>
      <c r="C94" t="s">
        <v>185</v>
      </c>
      <c r="D94">
        <v>402</v>
      </c>
      <c r="E94">
        <v>6</v>
      </c>
      <c r="F94" s="25" t="str">
        <f>VLOOKUP(B94,Definitions!$C$7:$D$43,2,FALSE)</f>
        <v>Bulgaria</v>
      </c>
      <c r="G94" t="str">
        <f>VLOOKUP(C94,Definitions!$C$49:$D$57,2,FALSE)</f>
        <v>Residential</v>
      </c>
      <c r="H94" t="str">
        <f>VLOOKUP(D94,Definitions!$C$60:$D$104,2,FALSE)</f>
        <v>MFH</v>
      </c>
      <c r="J94" s="29" t="s">
        <v>159</v>
      </c>
      <c r="K94" s="47">
        <v>0</v>
      </c>
      <c r="L94" s="46">
        <v>0</v>
      </c>
      <c r="M94" s="46">
        <v>0</v>
      </c>
      <c r="N94" s="29"/>
      <c r="O94" s="47">
        <v>0</v>
      </c>
      <c r="P94" s="46">
        <v>0</v>
      </c>
      <c r="Q94" s="46">
        <v>0</v>
      </c>
      <c r="R94" s="37">
        <v>0</v>
      </c>
      <c r="S94" s="47">
        <v>0</v>
      </c>
      <c r="T94" s="56">
        <v>0</v>
      </c>
      <c r="U94" s="47">
        <v>0</v>
      </c>
      <c r="V94" s="56">
        <v>0</v>
      </c>
      <c r="W94" s="47">
        <v>0</v>
      </c>
      <c r="X94" s="47">
        <v>0</v>
      </c>
      <c r="Y94" s="47">
        <v>0</v>
      </c>
      <c r="Z94" s="47">
        <v>0</v>
      </c>
      <c r="AA94" s="47">
        <v>0</v>
      </c>
      <c r="AB94" s="56"/>
      <c r="AC94" s="47">
        <v>0</v>
      </c>
      <c r="AD94" s="60">
        <v>0</v>
      </c>
      <c r="AE94" s="47">
        <v>0</v>
      </c>
      <c r="AF94" s="47">
        <v>0</v>
      </c>
      <c r="AG94" s="47">
        <v>0</v>
      </c>
      <c r="AH94" s="47">
        <v>0</v>
      </c>
      <c r="AI94" s="56"/>
      <c r="AJ94" s="47">
        <v>0</v>
      </c>
      <c r="AK94" s="56"/>
      <c r="AL94" s="9" t="str">
        <f>VLOOKUP(F94,Definitions!$B$7:$E$39,4,FALSE)</f>
        <v>EU28</v>
      </c>
    </row>
    <row r="95" spans="1:38">
      <c r="A95" s="36" t="str">
        <f t="shared" si="1"/>
        <v>BG402_7</v>
      </c>
      <c r="B95" t="s">
        <v>16</v>
      </c>
      <c r="C95" t="s">
        <v>185</v>
      </c>
      <c r="D95">
        <v>402</v>
      </c>
      <c r="E95">
        <v>7</v>
      </c>
      <c r="F95" s="25" t="str">
        <f>VLOOKUP(B95,Definitions!$C$7:$D$43,2,FALSE)</f>
        <v>Bulgaria</v>
      </c>
      <c r="G95" t="str">
        <f>VLOOKUP(C95,Definitions!$C$49:$D$57,2,FALSE)</f>
        <v>Residential</v>
      </c>
      <c r="H95" t="str">
        <f>VLOOKUP(D95,Definitions!$C$60:$D$104,2,FALSE)</f>
        <v>MFH</v>
      </c>
      <c r="J95" s="29" t="s">
        <v>160</v>
      </c>
      <c r="K95" s="47" t="s">
        <v>454</v>
      </c>
      <c r="L95" s="46">
        <v>0</v>
      </c>
      <c r="M95" s="46">
        <v>0</v>
      </c>
      <c r="N95" s="29"/>
      <c r="O95" s="47">
        <v>0</v>
      </c>
      <c r="P95" s="46">
        <v>0</v>
      </c>
      <c r="Q95" s="46">
        <v>0</v>
      </c>
      <c r="R95" s="37">
        <v>0</v>
      </c>
      <c r="S95" s="47">
        <v>0</v>
      </c>
      <c r="T95" s="56">
        <v>0</v>
      </c>
      <c r="U95" s="47">
        <v>0</v>
      </c>
      <c r="V95" s="56">
        <v>0</v>
      </c>
      <c r="W95" s="47">
        <v>0</v>
      </c>
      <c r="X95" s="47">
        <v>0</v>
      </c>
      <c r="Y95" s="47">
        <v>0</v>
      </c>
      <c r="Z95" s="47">
        <v>0</v>
      </c>
      <c r="AA95" s="47">
        <v>0</v>
      </c>
      <c r="AB95" s="56"/>
      <c r="AC95" s="47">
        <v>0</v>
      </c>
      <c r="AD95" s="60">
        <v>0</v>
      </c>
      <c r="AE95" s="47">
        <v>0</v>
      </c>
      <c r="AF95" s="47">
        <v>0</v>
      </c>
      <c r="AG95" s="47">
        <v>0</v>
      </c>
      <c r="AH95" s="47">
        <v>0</v>
      </c>
      <c r="AI95" s="56"/>
      <c r="AJ95" s="47">
        <v>0</v>
      </c>
      <c r="AK95" s="56"/>
      <c r="AL95" s="9" t="str">
        <f>VLOOKUP(F95,Definitions!$B$7:$E$39,4,FALSE)</f>
        <v>EU28</v>
      </c>
    </row>
    <row r="96" spans="1:38">
      <c r="A96" s="36" t="str">
        <f t="shared" si="1"/>
        <v>BG402_8</v>
      </c>
      <c r="B96" t="s">
        <v>16</v>
      </c>
      <c r="C96" t="s">
        <v>185</v>
      </c>
      <c r="D96">
        <v>402</v>
      </c>
      <c r="E96">
        <v>8</v>
      </c>
      <c r="F96" s="25" t="str">
        <f>VLOOKUP(B96,Definitions!$C$7:$D$43,2,FALSE)</f>
        <v>Bulgaria</v>
      </c>
      <c r="G96" t="str">
        <f>VLOOKUP(C96,Definitions!$C$49:$D$57,2,FALSE)</f>
        <v>Residential</v>
      </c>
      <c r="H96" t="str">
        <f>VLOOKUP(D96,Definitions!$C$60:$D$104,2,FALSE)</f>
        <v>MFH</v>
      </c>
      <c r="J96" s="29" t="s">
        <v>274</v>
      </c>
      <c r="K96" s="47" t="s">
        <v>454</v>
      </c>
      <c r="L96" s="46">
        <v>0</v>
      </c>
      <c r="M96" s="46">
        <v>0</v>
      </c>
      <c r="N96" s="29"/>
      <c r="O96" s="47">
        <v>0</v>
      </c>
      <c r="P96" s="46">
        <v>0</v>
      </c>
      <c r="Q96" s="46">
        <v>0</v>
      </c>
      <c r="R96" s="37">
        <v>0</v>
      </c>
      <c r="S96" s="47">
        <v>0</v>
      </c>
      <c r="T96" s="56">
        <v>0</v>
      </c>
      <c r="U96" s="47">
        <v>0</v>
      </c>
      <c r="V96" s="56">
        <v>0</v>
      </c>
      <c r="W96" s="47">
        <v>0</v>
      </c>
      <c r="X96" s="47">
        <v>0</v>
      </c>
      <c r="Y96" s="47">
        <v>0</v>
      </c>
      <c r="Z96" s="47">
        <v>0</v>
      </c>
      <c r="AA96" s="47">
        <v>0</v>
      </c>
      <c r="AB96" s="56"/>
      <c r="AC96" s="47">
        <v>0</v>
      </c>
      <c r="AD96" s="60">
        <v>0</v>
      </c>
      <c r="AE96" s="47">
        <v>0</v>
      </c>
      <c r="AF96" s="47">
        <v>0</v>
      </c>
      <c r="AG96" s="47">
        <v>0</v>
      </c>
      <c r="AH96" s="47">
        <v>0</v>
      </c>
      <c r="AI96" s="56"/>
      <c r="AJ96" s="47">
        <v>0</v>
      </c>
      <c r="AK96" s="56"/>
      <c r="AL96" s="9" t="str">
        <f>VLOOKUP(F96,Definitions!$B$7:$E$39,4,FALSE)</f>
        <v>EU28</v>
      </c>
    </row>
    <row r="97" spans="1:38">
      <c r="A97" s="36" t="str">
        <f t="shared" si="1"/>
        <v>BG402_9</v>
      </c>
      <c r="B97" t="s">
        <v>16</v>
      </c>
      <c r="C97" t="s">
        <v>185</v>
      </c>
      <c r="D97">
        <v>402</v>
      </c>
      <c r="E97">
        <v>9</v>
      </c>
      <c r="F97" s="25" t="str">
        <f>VLOOKUP(B97,Definitions!$C$7:$D$43,2,FALSE)</f>
        <v>Bulgaria</v>
      </c>
      <c r="G97" t="str">
        <f>VLOOKUP(C97,Definitions!$C$49:$D$57,2,FALSE)</f>
        <v>Residential</v>
      </c>
      <c r="H97" t="str">
        <f>VLOOKUP(D97,Definitions!$C$60:$D$104,2,FALSE)</f>
        <v>MFH</v>
      </c>
      <c r="J97" s="29" t="s">
        <v>258</v>
      </c>
      <c r="K97" s="47" t="s">
        <v>454</v>
      </c>
      <c r="L97" s="46">
        <v>0</v>
      </c>
      <c r="M97" s="46">
        <v>0</v>
      </c>
      <c r="N97" s="29"/>
      <c r="O97" s="47">
        <v>0</v>
      </c>
      <c r="P97" s="46">
        <v>0</v>
      </c>
      <c r="Q97" s="46">
        <v>0</v>
      </c>
      <c r="R97" s="37">
        <v>0</v>
      </c>
      <c r="S97" s="47">
        <v>0</v>
      </c>
      <c r="T97" s="56">
        <v>0</v>
      </c>
      <c r="U97" s="47">
        <v>0</v>
      </c>
      <c r="V97" s="56">
        <v>0</v>
      </c>
      <c r="W97" s="47">
        <v>0</v>
      </c>
      <c r="X97" s="47">
        <v>0</v>
      </c>
      <c r="Y97" s="47">
        <v>0</v>
      </c>
      <c r="Z97" s="47">
        <v>0</v>
      </c>
      <c r="AA97" s="47">
        <v>0</v>
      </c>
      <c r="AB97" s="56"/>
      <c r="AC97" s="47">
        <v>0</v>
      </c>
      <c r="AD97" s="60">
        <v>0</v>
      </c>
      <c r="AE97" s="47">
        <v>0</v>
      </c>
      <c r="AF97" s="47">
        <v>0</v>
      </c>
      <c r="AG97" s="47">
        <v>0</v>
      </c>
      <c r="AH97" s="47">
        <v>0</v>
      </c>
      <c r="AI97" s="56"/>
      <c r="AJ97" s="47">
        <v>0</v>
      </c>
      <c r="AK97" s="56"/>
      <c r="AL97" s="9" t="str">
        <f>VLOOKUP(F97,Definitions!$B$7:$E$39,4,FALSE)</f>
        <v>EU28</v>
      </c>
    </row>
    <row r="98" spans="1:38">
      <c r="A98" s="36" t="str">
        <f t="shared" si="1"/>
        <v>BG402_51</v>
      </c>
      <c r="B98" t="s">
        <v>16</v>
      </c>
      <c r="C98" t="s">
        <v>185</v>
      </c>
      <c r="D98">
        <v>402</v>
      </c>
      <c r="E98">
        <v>51</v>
      </c>
      <c r="F98" s="25" t="str">
        <f>VLOOKUP(B98,Definitions!$C$7:$D$43,2,FALSE)</f>
        <v>Bulgaria</v>
      </c>
      <c r="G98" t="str">
        <f>VLOOKUP(C98,Definitions!$C$49:$D$57,2,FALSE)</f>
        <v>Residential</v>
      </c>
      <c r="H98" t="str">
        <f>VLOOKUP(D98,Definitions!$C$60:$D$104,2,FALSE)</f>
        <v>MFH</v>
      </c>
      <c r="J98" s="29" t="s">
        <v>161</v>
      </c>
      <c r="K98" s="47" t="s">
        <v>454</v>
      </c>
      <c r="L98" s="46">
        <v>0.37010923811359908</v>
      </c>
      <c r="M98" s="46">
        <v>0.37010923811359908</v>
      </c>
      <c r="N98" s="29"/>
      <c r="O98" s="47">
        <v>0</v>
      </c>
      <c r="P98" s="46">
        <v>0.37010923811359908</v>
      </c>
      <c r="Q98" s="46">
        <v>0.35354682044089858</v>
      </c>
      <c r="R98" s="37">
        <v>2.4576664420009721E-3</v>
      </c>
      <c r="S98" s="47">
        <v>0.33330187582019244</v>
      </c>
      <c r="T98" s="56">
        <v>0</v>
      </c>
      <c r="U98" s="47">
        <v>2.0244944620706154E-2</v>
      </c>
      <c r="V98" s="56">
        <v>0</v>
      </c>
      <c r="W98" s="47">
        <v>0</v>
      </c>
      <c r="X98" s="47">
        <v>0</v>
      </c>
      <c r="Y98" s="47">
        <v>0</v>
      </c>
      <c r="Z98" s="47">
        <v>0</v>
      </c>
      <c r="AA98" s="47">
        <v>0</v>
      </c>
      <c r="AB98" s="56"/>
      <c r="AC98" s="47">
        <v>2.4576664420009721E-3</v>
      </c>
      <c r="AD98" s="60">
        <v>0</v>
      </c>
      <c r="AE98" s="47">
        <v>0</v>
      </c>
      <c r="AF98" s="47">
        <v>0</v>
      </c>
      <c r="AG98" s="47">
        <v>0</v>
      </c>
      <c r="AH98" s="47">
        <v>0</v>
      </c>
      <c r="AI98" s="56"/>
      <c r="AJ98" s="47">
        <v>1.4104751230699559E-2</v>
      </c>
      <c r="AK98" s="56"/>
      <c r="AL98" s="9" t="str">
        <f>VLOOKUP(F98,Definitions!$B$7:$E$39,4,FALSE)</f>
        <v>EU28</v>
      </c>
    </row>
    <row r="99" spans="1:38">
      <c r="A99" s="36" t="str">
        <f t="shared" si="1"/>
        <v>BG402_52</v>
      </c>
      <c r="B99" t="s">
        <v>16</v>
      </c>
      <c r="C99" t="s">
        <v>185</v>
      </c>
      <c r="D99">
        <v>402</v>
      </c>
      <c r="E99">
        <v>52</v>
      </c>
      <c r="F99" s="25" t="str">
        <f>VLOOKUP(B99,Definitions!$C$7:$D$43,2,FALSE)</f>
        <v>Bulgaria</v>
      </c>
      <c r="G99" t="str">
        <f>VLOOKUP(C99,Definitions!$C$49:$D$57,2,FALSE)</f>
        <v>Residential</v>
      </c>
      <c r="H99" t="str">
        <f>VLOOKUP(D99,Definitions!$C$60:$D$104,2,FALSE)</f>
        <v>MFH</v>
      </c>
      <c r="J99" s="29" t="s">
        <v>162</v>
      </c>
      <c r="K99" s="47" t="s">
        <v>454</v>
      </c>
      <c r="L99" s="46">
        <v>0</v>
      </c>
      <c r="M99" s="46">
        <v>0</v>
      </c>
      <c r="N99" s="29"/>
      <c r="O99" s="47">
        <v>0</v>
      </c>
      <c r="P99" s="46">
        <v>0</v>
      </c>
      <c r="Q99" s="46">
        <v>0</v>
      </c>
      <c r="R99" s="37">
        <v>0</v>
      </c>
      <c r="S99" s="47">
        <v>0</v>
      </c>
      <c r="T99" s="56">
        <v>0</v>
      </c>
      <c r="U99" s="47">
        <v>0</v>
      </c>
      <c r="V99" s="56">
        <v>0</v>
      </c>
      <c r="W99" s="47">
        <v>0</v>
      </c>
      <c r="X99" s="47">
        <v>0</v>
      </c>
      <c r="Y99" s="47">
        <v>0</v>
      </c>
      <c r="Z99" s="47">
        <v>0</v>
      </c>
      <c r="AA99" s="47">
        <v>0</v>
      </c>
      <c r="AB99" s="56"/>
      <c r="AC99" s="47">
        <v>0</v>
      </c>
      <c r="AD99" s="60">
        <v>0</v>
      </c>
      <c r="AE99" s="47">
        <v>0</v>
      </c>
      <c r="AF99" s="47">
        <v>0</v>
      </c>
      <c r="AG99" s="47">
        <v>0</v>
      </c>
      <c r="AH99" s="47">
        <v>0</v>
      </c>
      <c r="AI99" s="56"/>
      <c r="AJ99" s="47">
        <v>0</v>
      </c>
      <c r="AK99" s="56"/>
      <c r="AL99" s="9" t="str">
        <f>VLOOKUP(F99,Definitions!$B$7:$E$39,4,FALSE)</f>
        <v>EU28</v>
      </c>
    </row>
    <row r="100" spans="1:38">
      <c r="A100" s="36" t="str">
        <f t="shared" si="1"/>
        <v>BG402_53</v>
      </c>
      <c r="B100" t="s">
        <v>16</v>
      </c>
      <c r="C100" t="s">
        <v>185</v>
      </c>
      <c r="D100">
        <v>402</v>
      </c>
      <c r="E100">
        <v>53</v>
      </c>
      <c r="F100" s="25" t="str">
        <f>VLOOKUP(B100,Definitions!$C$7:$D$43,2,FALSE)</f>
        <v>Bulgaria</v>
      </c>
      <c r="G100" t="str">
        <f>VLOOKUP(C100,Definitions!$C$49:$D$57,2,FALSE)</f>
        <v>Residential</v>
      </c>
      <c r="H100" t="str">
        <f>VLOOKUP(D100,Definitions!$C$60:$D$104,2,FALSE)</f>
        <v>MFH</v>
      </c>
      <c r="J100" s="29" t="s">
        <v>163</v>
      </c>
      <c r="K100" s="47" t="s">
        <v>454</v>
      </c>
      <c r="L100" s="46">
        <v>2.9013039799088546E-2</v>
      </c>
      <c r="M100" s="46">
        <v>2.9013039799088546E-2</v>
      </c>
      <c r="N100" s="29"/>
      <c r="O100" s="47">
        <v>0</v>
      </c>
      <c r="P100" s="46">
        <v>2.9013039799088546E-2</v>
      </c>
      <c r="Q100" s="46">
        <v>2.9013039799088546E-2</v>
      </c>
      <c r="R100" s="37">
        <v>0</v>
      </c>
      <c r="S100" s="47">
        <v>0</v>
      </c>
      <c r="T100" s="56">
        <v>0</v>
      </c>
      <c r="U100" s="47">
        <v>2.9013039799088546E-2</v>
      </c>
      <c r="V100" s="56">
        <v>0</v>
      </c>
      <c r="W100" s="47">
        <v>0</v>
      </c>
      <c r="X100" s="47">
        <v>0</v>
      </c>
      <c r="Y100" s="47">
        <v>0</v>
      </c>
      <c r="Z100" s="47">
        <v>0</v>
      </c>
      <c r="AA100" s="47">
        <v>0</v>
      </c>
      <c r="AB100" s="56"/>
      <c r="AC100" s="47">
        <v>0</v>
      </c>
      <c r="AD100" s="60">
        <v>0</v>
      </c>
      <c r="AE100" s="47">
        <v>0</v>
      </c>
      <c r="AF100" s="47">
        <v>0</v>
      </c>
      <c r="AG100" s="47">
        <v>0</v>
      </c>
      <c r="AH100" s="47">
        <v>0</v>
      </c>
      <c r="AI100" s="56"/>
      <c r="AJ100" s="47">
        <v>0</v>
      </c>
      <c r="AK100" s="56"/>
      <c r="AL100" s="9" t="str">
        <f>VLOOKUP(F100,Definitions!$B$7:$E$39,4,FALSE)</f>
        <v>EU28</v>
      </c>
    </row>
    <row r="101" spans="1:38">
      <c r="A101" s="36" t="str">
        <f t="shared" si="1"/>
        <v>BG402_62</v>
      </c>
      <c r="B101" t="s">
        <v>16</v>
      </c>
      <c r="C101" t="s">
        <v>185</v>
      </c>
      <c r="D101">
        <v>402</v>
      </c>
      <c r="E101">
        <v>62</v>
      </c>
      <c r="F101" s="25" t="str">
        <f>VLOOKUP(B101,Definitions!$C$7:$D$43,2,FALSE)</f>
        <v>Bulgaria</v>
      </c>
      <c r="G101" t="str">
        <f>VLOOKUP(C101,Definitions!$C$49:$D$57,2,FALSE)</f>
        <v>Residential</v>
      </c>
      <c r="H101" t="str">
        <f>VLOOKUP(D101,Definitions!$C$60:$D$104,2,FALSE)</f>
        <v>MFH</v>
      </c>
      <c r="J101" s="29" t="s">
        <v>284</v>
      </c>
      <c r="K101" s="47" t="s">
        <v>454</v>
      </c>
      <c r="L101" s="46">
        <v>1.1909996647818464</v>
      </c>
      <c r="M101" s="46">
        <v>1.1909996647818464</v>
      </c>
      <c r="N101" s="29"/>
      <c r="O101" s="47">
        <v>0</v>
      </c>
      <c r="P101" s="46">
        <v>1.1909996647818464</v>
      </c>
      <c r="Q101" s="46">
        <v>0.77758486086170864</v>
      </c>
      <c r="R101" s="37">
        <v>0.25176186082376623</v>
      </c>
      <c r="S101" s="47">
        <v>0.63583991568360898</v>
      </c>
      <c r="T101" s="56">
        <v>0</v>
      </c>
      <c r="U101" s="47">
        <v>0.14174494517809971</v>
      </c>
      <c r="V101" s="56">
        <v>0</v>
      </c>
      <c r="W101" s="47">
        <v>0</v>
      </c>
      <c r="X101" s="47">
        <v>0</v>
      </c>
      <c r="Y101" s="47">
        <v>0</v>
      </c>
      <c r="Z101" s="47">
        <v>0</v>
      </c>
      <c r="AA101" s="47">
        <v>0</v>
      </c>
      <c r="AB101" s="56"/>
      <c r="AC101" s="47">
        <v>0.25176186082376623</v>
      </c>
      <c r="AD101" s="60">
        <v>0</v>
      </c>
      <c r="AE101" s="47">
        <v>0</v>
      </c>
      <c r="AF101" s="47">
        <v>0</v>
      </c>
      <c r="AG101" s="47">
        <v>0</v>
      </c>
      <c r="AH101" s="47">
        <v>0</v>
      </c>
      <c r="AI101" s="56"/>
      <c r="AJ101" s="47">
        <v>0.1616529430963716</v>
      </c>
      <c r="AK101" s="56"/>
      <c r="AL101" s="9" t="str">
        <f>VLOOKUP(F101,Definitions!$B$7:$E$39,4,FALSE)</f>
        <v>EU28</v>
      </c>
    </row>
    <row r="102" spans="1:38">
      <c r="A102" s="36" t="str">
        <f t="shared" si="1"/>
        <v>BG402_61</v>
      </c>
      <c r="B102" t="s">
        <v>16</v>
      </c>
      <c r="C102" t="s">
        <v>185</v>
      </c>
      <c r="D102">
        <v>402</v>
      </c>
      <c r="E102">
        <v>61</v>
      </c>
      <c r="F102" s="25" t="str">
        <f>VLOOKUP(B102,Definitions!$C$7:$D$43,2,FALSE)</f>
        <v>Bulgaria</v>
      </c>
      <c r="G102" t="str">
        <f>VLOOKUP(C102,Definitions!$C$49:$D$57,2,FALSE)</f>
        <v>Residential</v>
      </c>
      <c r="H102" t="str">
        <f>VLOOKUP(D102,Definitions!$C$60:$D$104,2,FALSE)</f>
        <v>MFH</v>
      </c>
      <c r="J102" s="29" t="s">
        <v>283</v>
      </c>
      <c r="K102" s="47" t="s">
        <v>454</v>
      </c>
      <c r="L102" s="46">
        <v>2.7806433528444678</v>
      </c>
      <c r="M102" s="46">
        <v>2.7806433528444678</v>
      </c>
      <c r="N102" s="29"/>
      <c r="O102" s="47">
        <v>0</v>
      </c>
      <c r="P102" s="46">
        <v>2.7806433528444678</v>
      </c>
      <c r="Q102" s="46">
        <v>1.8154381051178927</v>
      </c>
      <c r="R102" s="37">
        <v>0.58779189071189908</v>
      </c>
      <c r="S102" s="47">
        <v>1.4845042255680769</v>
      </c>
      <c r="T102" s="56">
        <v>0</v>
      </c>
      <c r="U102" s="47">
        <v>0.33093387954981573</v>
      </c>
      <c r="V102" s="56">
        <v>0</v>
      </c>
      <c r="W102" s="47">
        <v>0</v>
      </c>
      <c r="X102" s="47">
        <v>0</v>
      </c>
      <c r="Y102" s="47">
        <v>0</v>
      </c>
      <c r="Z102" s="47">
        <v>0</v>
      </c>
      <c r="AA102" s="47">
        <v>0</v>
      </c>
      <c r="AB102" s="56"/>
      <c r="AC102" s="47">
        <v>0.58779189071189908</v>
      </c>
      <c r="AD102" s="60">
        <v>0</v>
      </c>
      <c r="AE102" s="47">
        <v>0</v>
      </c>
      <c r="AF102" s="47">
        <v>0</v>
      </c>
      <c r="AG102" s="47">
        <v>0</v>
      </c>
      <c r="AH102" s="47">
        <v>0</v>
      </c>
      <c r="AI102" s="56"/>
      <c r="AJ102" s="47">
        <v>0.37741335701467621</v>
      </c>
      <c r="AK102" s="56"/>
      <c r="AL102" s="9" t="str">
        <f>VLOOKUP(F102,Definitions!$B$7:$E$39,4,FALSE)</f>
        <v>EU28</v>
      </c>
    </row>
    <row r="103" spans="1:38">
      <c r="A103" s="36" t="str">
        <f t="shared" si="1"/>
        <v>BG402_58</v>
      </c>
      <c r="B103" t="s">
        <v>16</v>
      </c>
      <c r="C103" t="s">
        <v>185</v>
      </c>
      <c r="D103">
        <v>402</v>
      </c>
      <c r="E103">
        <v>58</v>
      </c>
      <c r="F103" s="25" t="str">
        <f>VLOOKUP(B103,Definitions!$C$7:$D$43,2,FALSE)</f>
        <v>Bulgaria</v>
      </c>
      <c r="G103" t="str">
        <f>VLOOKUP(C103,Definitions!$C$49:$D$57,2,FALSE)</f>
        <v>Residential</v>
      </c>
      <c r="H103" t="str">
        <f>VLOOKUP(D103,Definitions!$C$60:$D$104,2,FALSE)</f>
        <v>MFH</v>
      </c>
      <c r="J103" s="29" t="s">
        <v>277</v>
      </c>
      <c r="K103" s="47" t="s">
        <v>454</v>
      </c>
      <c r="L103" s="46">
        <v>0.22013450368800472</v>
      </c>
      <c r="M103" s="46">
        <v>0.22013450368800472</v>
      </c>
      <c r="N103" s="29"/>
      <c r="O103" s="47">
        <v>0</v>
      </c>
      <c r="P103" s="46">
        <v>0.22013450368800472</v>
      </c>
      <c r="Q103" s="46">
        <v>0.22013450368800472</v>
      </c>
      <c r="R103" s="37">
        <v>0</v>
      </c>
      <c r="S103" s="47">
        <v>0.18194208364905648</v>
      </c>
      <c r="T103" s="56">
        <v>0</v>
      </c>
      <c r="U103" s="47">
        <v>3.8192420038948238E-2</v>
      </c>
      <c r="V103" s="56">
        <v>0</v>
      </c>
      <c r="W103" s="47">
        <v>0</v>
      </c>
      <c r="X103" s="47">
        <v>0</v>
      </c>
      <c r="Y103" s="47">
        <v>0</v>
      </c>
      <c r="Z103" s="47">
        <v>0</v>
      </c>
      <c r="AA103" s="47">
        <v>0</v>
      </c>
      <c r="AB103" s="56"/>
      <c r="AC103" s="47">
        <v>0</v>
      </c>
      <c r="AD103" s="60">
        <v>0</v>
      </c>
      <c r="AE103" s="47">
        <v>0</v>
      </c>
      <c r="AF103" s="47">
        <v>0</v>
      </c>
      <c r="AG103" s="47">
        <v>0</v>
      </c>
      <c r="AH103" s="47">
        <v>0</v>
      </c>
      <c r="AI103" s="56"/>
      <c r="AJ103" s="47">
        <v>0</v>
      </c>
      <c r="AK103" s="56"/>
      <c r="AL103" s="9" t="str">
        <f>VLOOKUP(F103,Definitions!$B$7:$E$39,4,FALSE)</f>
        <v>EU28</v>
      </c>
    </row>
    <row r="104" spans="1:38">
      <c r="A104" s="36" t="str">
        <f t="shared" si="1"/>
        <v>BG402_55</v>
      </c>
      <c r="B104" t="s">
        <v>16</v>
      </c>
      <c r="C104" t="s">
        <v>185</v>
      </c>
      <c r="D104">
        <v>402</v>
      </c>
      <c r="E104">
        <v>55</v>
      </c>
      <c r="F104" s="25" t="str">
        <f>VLOOKUP(B104,Definitions!$C$7:$D$43,2,FALSE)</f>
        <v>Bulgaria</v>
      </c>
      <c r="G104" t="str">
        <f>VLOOKUP(C104,Definitions!$C$49:$D$57,2,FALSE)</f>
        <v>Residential</v>
      </c>
      <c r="H104" t="str">
        <f>VLOOKUP(D104,Definitions!$C$60:$D$104,2,FALSE)</f>
        <v>MFH</v>
      </c>
      <c r="J104" s="29" t="s">
        <v>453</v>
      </c>
      <c r="K104" s="47" t="s">
        <v>454</v>
      </c>
      <c r="L104" s="46">
        <v>0</v>
      </c>
      <c r="M104" s="46">
        <v>0</v>
      </c>
      <c r="N104" s="29"/>
      <c r="O104" s="47">
        <v>0</v>
      </c>
      <c r="P104" s="46">
        <v>0</v>
      </c>
      <c r="Q104" s="46">
        <v>0</v>
      </c>
      <c r="R104" s="37">
        <v>0</v>
      </c>
      <c r="S104" s="47">
        <v>0</v>
      </c>
      <c r="T104" s="56">
        <v>0</v>
      </c>
      <c r="U104" s="47">
        <v>0</v>
      </c>
      <c r="V104" s="56">
        <v>0</v>
      </c>
      <c r="W104" s="47">
        <v>0</v>
      </c>
      <c r="X104" s="47">
        <v>0</v>
      </c>
      <c r="Y104" s="47">
        <v>0</v>
      </c>
      <c r="Z104" s="47">
        <v>0</v>
      </c>
      <c r="AA104" s="47">
        <v>0</v>
      </c>
      <c r="AB104" s="56"/>
      <c r="AC104" s="47">
        <v>0</v>
      </c>
      <c r="AD104" s="60">
        <v>0</v>
      </c>
      <c r="AE104" s="47">
        <v>0</v>
      </c>
      <c r="AF104" s="47">
        <v>0</v>
      </c>
      <c r="AG104" s="47">
        <v>0</v>
      </c>
      <c r="AH104" s="47">
        <v>0</v>
      </c>
      <c r="AI104" s="56"/>
      <c r="AJ104" s="47">
        <v>0</v>
      </c>
      <c r="AK104" s="56"/>
      <c r="AL104" s="9" t="str">
        <f>VLOOKUP(F104,Definitions!$B$7:$E$39,4,FALSE)</f>
        <v>EU28</v>
      </c>
    </row>
    <row r="105" spans="1:38">
      <c r="A105" s="36" t="str">
        <f t="shared" ref="A105:A137" si="2">B105&amp;D105&amp;"_"&amp;E105</f>
        <v>CZ400_0</v>
      </c>
      <c r="B105" t="s">
        <v>20</v>
      </c>
      <c r="C105" t="s">
        <v>185</v>
      </c>
      <c r="D105">
        <v>400</v>
      </c>
      <c r="E105">
        <v>0</v>
      </c>
      <c r="F105" s="25" t="str">
        <f>VLOOKUP(B105,Definitions!$C$7:$D$43,2,FALSE)</f>
        <v>Czech Republic</v>
      </c>
      <c r="G105" t="str">
        <f>VLOOKUP(C105,Definitions!$C$49:$D$57,2,FALSE)</f>
        <v>Residential</v>
      </c>
      <c r="H105" t="str">
        <f>VLOOKUP(D105,Definitions!$C$60:$D$104,2,FALSE)</f>
        <v>TOTAL Residential</v>
      </c>
      <c r="J105" s="29" t="s">
        <v>166</v>
      </c>
      <c r="K105" s="47">
        <v>97.432523064103265</v>
      </c>
      <c r="L105" s="46">
        <v>-13.745867008501591</v>
      </c>
      <c r="M105" s="46">
        <v>83.686656055601674</v>
      </c>
      <c r="N105" s="29"/>
      <c r="O105" s="47">
        <v>0</v>
      </c>
      <c r="P105" s="46">
        <v>83.686656055601674</v>
      </c>
      <c r="Q105" s="46">
        <v>73.722230846931168</v>
      </c>
      <c r="R105" s="37">
        <v>0.30791474826112297</v>
      </c>
      <c r="S105" s="47">
        <v>57.820071597746328</v>
      </c>
      <c r="T105" s="56">
        <v>0</v>
      </c>
      <c r="U105" s="47">
        <v>15.902159249184846</v>
      </c>
      <c r="V105" s="56">
        <v>0</v>
      </c>
      <c r="W105" s="47">
        <v>0</v>
      </c>
      <c r="X105" s="47">
        <v>0</v>
      </c>
      <c r="Y105" s="47">
        <v>0</v>
      </c>
      <c r="Z105" s="47">
        <v>0</v>
      </c>
      <c r="AA105" s="47">
        <v>0</v>
      </c>
      <c r="AB105" s="56"/>
      <c r="AC105" s="47">
        <v>0.30791474826112297</v>
      </c>
      <c r="AD105" s="60">
        <v>0</v>
      </c>
      <c r="AE105" s="47">
        <v>0</v>
      </c>
      <c r="AF105" s="47">
        <v>0</v>
      </c>
      <c r="AG105" s="47">
        <v>0</v>
      </c>
      <c r="AH105" s="47">
        <v>0</v>
      </c>
      <c r="AI105" s="56"/>
      <c r="AJ105" s="47">
        <v>9.6565104604093808</v>
      </c>
      <c r="AK105" s="56"/>
      <c r="AL105" s="9" t="str">
        <f>VLOOKUP(F105,Definitions!$B$7:$E$39,4,FALSE)</f>
        <v>EU28</v>
      </c>
    </row>
    <row r="106" spans="1:38">
      <c r="A106" s="36" t="str">
        <f t="shared" si="2"/>
        <v>CZ400_1</v>
      </c>
      <c r="B106" t="s">
        <v>20</v>
      </c>
      <c r="C106" t="s">
        <v>185</v>
      </c>
      <c r="D106">
        <v>400</v>
      </c>
      <c r="E106">
        <v>1</v>
      </c>
      <c r="F106" s="25" t="str">
        <f>VLOOKUP(B106,Definitions!$C$7:$D$43,2,FALSE)</f>
        <v>Czech Republic</v>
      </c>
      <c r="G106" t="str">
        <f>VLOOKUP(C106,Definitions!$C$49:$D$57,2,FALSE)</f>
        <v>Residential</v>
      </c>
      <c r="H106" t="str">
        <f>VLOOKUP(D106,Definitions!$C$60:$D$104,2,FALSE)</f>
        <v>TOTAL Residential</v>
      </c>
      <c r="J106" s="29" t="s">
        <v>155</v>
      </c>
      <c r="K106" s="47">
        <v>35.899938472778885</v>
      </c>
      <c r="L106" s="46">
        <v>-7.3351401579785005</v>
      </c>
      <c r="M106" s="46">
        <v>28.564798314800385</v>
      </c>
      <c r="N106" s="29"/>
      <c r="O106" s="47">
        <v>0</v>
      </c>
      <c r="P106" s="46">
        <v>28.564798314800385</v>
      </c>
      <c r="Q106" s="46">
        <v>24.77129446235552</v>
      </c>
      <c r="R106" s="37">
        <v>0.15581705483405234</v>
      </c>
      <c r="S106" s="47">
        <v>17.063200117249348</v>
      </c>
      <c r="T106" s="56">
        <v>0</v>
      </c>
      <c r="U106" s="47">
        <v>7.7080943451061739</v>
      </c>
      <c r="V106" s="56">
        <v>0</v>
      </c>
      <c r="W106" s="47">
        <v>0</v>
      </c>
      <c r="X106" s="47">
        <v>0</v>
      </c>
      <c r="Y106" s="47">
        <v>0</v>
      </c>
      <c r="Z106" s="47">
        <v>0</v>
      </c>
      <c r="AA106" s="47">
        <v>0</v>
      </c>
      <c r="AB106" s="56"/>
      <c r="AC106" s="47">
        <v>0.15581705483405234</v>
      </c>
      <c r="AD106" s="60">
        <v>0</v>
      </c>
      <c r="AE106" s="47">
        <v>0</v>
      </c>
      <c r="AF106" s="47">
        <v>0</v>
      </c>
      <c r="AG106" s="47">
        <v>0</v>
      </c>
      <c r="AH106" s="47">
        <v>0</v>
      </c>
      <c r="AI106" s="56"/>
      <c r="AJ106" s="47">
        <v>3.6376867976108098</v>
      </c>
      <c r="AK106" s="56"/>
      <c r="AL106" s="9" t="str">
        <f>VLOOKUP(F106,Definitions!$B$7:$E$39,4,FALSE)</f>
        <v>EU28</v>
      </c>
    </row>
    <row r="107" spans="1:38">
      <c r="A107" s="36" t="str">
        <f t="shared" si="2"/>
        <v>CZ400_2</v>
      </c>
      <c r="B107" t="s">
        <v>20</v>
      </c>
      <c r="C107" t="s">
        <v>185</v>
      </c>
      <c r="D107">
        <v>400</v>
      </c>
      <c r="E107">
        <v>2</v>
      </c>
      <c r="F107" s="25" t="str">
        <f>VLOOKUP(B107,Definitions!$C$7:$D$43,2,FALSE)</f>
        <v>Czech Republic</v>
      </c>
      <c r="G107" t="str">
        <f>VLOOKUP(C107,Definitions!$C$49:$D$57,2,FALSE)</f>
        <v>Residential</v>
      </c>
      <c r="H107" t="str">
        <f>VLOOKUP(D107,Definitions!$C$60:$D$104,2,FALSE)</f>
        <v>TOTAL Residential</v>
      </c>
      <c r="J107" s="29" t="s">
        <v>156</v>
      </c>
      <c r="K107" s="47">
        <v>0.11275894990791918</v>
      </c>
      <c r="L107" s="46">
        <v>-1.501178157844929E-2</v>
      </c>
      <c r="M107" s="46">
        <v>9.7747168329469891E-2</v>
      </c>
      <c r="N107" s="29"/>
      <c r="O107" s="47">
        <v>0</v>
      </c>
      <c r="P107" s="46">
        <v>9.7747168329469891E-2</v>
      </c>
      <c r="Q107" s="46">
        <v>9.0314901887972449E-2</v>
      </c>
      <c r="R107" s="37">
        <v>3.1900272199371777E-4</v>
      </c>
      <c r="S107" s="47">
        <v>5.3620207288083824E-2</v>
      </c>
      <c r="T107" s="56">
        <v>0</v>
      </c>
      <c r="U107" s="47">
        <v>3.6694694599888632E-2</v>
      </c>
      <c r="V107" s="56">
        <v>0</v>
      </c>
      <c r="W107" s="47">
        <v>0</v>
      </c>
      <c r="X107" s="47">
        <v>0</v>
      </c>
      <c r="Y107" s="47">
        <v>0</v>
      </c>
      <c r="Z107" s="47">
        <v>0</v>
      </c>
      <c r="AA107" s="47">
        <v>0</v>
      </c>
      <c r="AB107" s="56"/>
      <c r="AC107" s="47">
        <v>3.1900272199371777E-4</v>
      </c>
      <c r="AD107" s="60">
        <v>0</v>
      </c>
      <c r="AE107" s="47">
        <v>0</v>
      </c>
      <c r="AF107" s="47">
        <v>0</v>
      </c>
      <c r="AG107" s="47">
        <v>0</v>
      </c>
      <c r="AH107" s="47">
        <v>0</v>
      </c>
      <c r="AI107" s="56"/>
      <c r="AJ107" s="47">
        <v>7.1132637195037221E-3</v>
      </c>
      <c r="AK107" s="56"/>
      <c r="AL107" s="9" t="str">
        <f>VLOOKUP(F107,Definitions!$B$7:$E$39,4,FALSE)</f>
        <v>EU28</v>
      </c>
    </row>
    <row r="108" spans="1:38">
      <c r="A108" s="36" t="str">
        <f t="shared" si="2"/>
        <v>CZ400_3</v>
      </c>
      <c r="B108" t="s">
        <v>20</v>
      </c>
      <c r="C108" t="s">
        <v>185</v>
      </c>
      <c r="D108">
        <v>400</v>
      </c>
      <c r="E108">
        <v>3</v>
      </c>
      <c r="F108" s="25" t="str">
        <f>VLOOKUP(B108,Definitions!$C$7:$D$43,2,FALSE)</f>
        <v>Czech Republic</v>
      </c>
      <c r="G108" t="str">
        <f>VLOOKUP(C108,Definitions!$C$49:$D$57,2,FALSE)</f>
        <v>Residential</v>
      </c>
      <c r="H108" t="str">
        <f>VLOOKUP(D108,Definitions!$C$60:$D$104,2,FALSE)</f>
        <v>TOTAL Residential</v>
      </c>
      <c r="J108" s="29" t="s">
        <v>157</v>
      </c>
      <c r="K108" s="47">
        <v>30.307084881299311</v>
      </c>
      <c r="L108" s="46">
        <v>-0.19841323416891754</v>
      </c>
      <c r="M108" s="46">
        <v>30.108671647130393</v>
      </c>
      <c r="N108" s="29"/>
      <c r="O108" s="47">
        <v>0</v>
      </c>
      <c r="P108" s="46">
        <v>30.108671647130393</v>
      </c>
      <c r="Q108" s="46">
        <v>27.79405498945561</v>
      </c>
      <c r="R108" s="37">
        <v>4.2206513986861125E-3</v>
      </c>
      <c r="S108" s="47">
        <v>23.908200838449275</v>
      </c>
      <c r="T108" s="56">
        <v>0</v>
      </c>
      <c r="U108" s="47">
        <v>3.8858541510063329</v>
      </c>
      <c r="V108" s="56">
        <v>0</v>
      </c>
      <c r="W108" s="47">
        <v>0</v>
      </c>
      <c r="X108" s="47">
        <v>0</v>
      </c>
      <c r="Y108" s="47">
        <v>0</v>
      </c>
      <c r="Z108" s="47">
        <v>0</v>
      </c>
      <c r="AA108" s="47">
        <v>0</v>
      </c>
      <c r="AB108" s="56"/>
      <c r="AC108" s="47">
        <v>4.2206513986861125E-3</v>
      </c>
      <c r="AD108" s="60">
        <v>0</v>
      </c>
      <c r="AE108" s="47">
        <v>0</v>
      </c>
      <c r="AF108" s="47">
        <v>0</v>
      </c>
      <c r="AG108" s="47">
        <v>0</v>
      </c>
      <c r="AH108" s="47">
        <v>0</v>
      </c>
      <c r="AI108" s="56"/>
      <c r="AJ108" s="47">
        <v>2.3103960062760973</v>
      </c>
      <c r="AK108" s="56"/>
      <c r="AL108" s="9" t="str">
        <f>VLOOKUP(F108,Definitions!$B$7:$E$39,4,FALSE)</f>
        <v>EU28</v>
      </c>
    </row>
    <row r="109" spans="1:38">
      <c r="A109" s="36" t="str">
        <f t="shared" si="2"/>
        <v>CZ400_4</v>
      </c>
      <c r="B109" t="s">
        <v>20</v>
      </c>
      <c r="C109" t="s">
        <v>185</v>
      </c>
      <c r="D109">
        <v>400</v>
      </c>
      <c r="E109">
        <v>4</v>
      </c>
      <c r="F109" s="25" t="str">
        <f>VLOOKUP(B109,Definitions!$C$7:$D$43,2,FALSE)</f>
        <v>Czech Republic</v>
      </c>
      <c r="G109" t="str">
        <f>VLOOKUP(C109,Definitions!$C$49:$D$57,2,FALSE)</f>
        <v>Residential</v>
      </c>
      <c r="H109" t="str">
        <f>VLOOKUP(D109,Definitions!$C$60:$D$104,2,FALSE)</f>
        <v>TOTAL Residential</v>
      </c>
      <c r="J109" s="29" t="s">
        <v>158</v>
      </c>
      <c r="K109" s="47">
        <v>1.2022914555316158</v>
      </c>
      <c r="L109" s="46">
        <v>-0.44710120217738247</v>
      </c>
      <c r="M109" s="46">
        <v>0.75519025335423329</v>
      </c>
      <c r="N109" s="29"/>
      <c r="O109" s="47">
        <v>0</v>
      </c>
      <c r="P109" s="46">
        <v>0.75519025335423329</v>
      </c>
      <c r="Q109" s="46">
        <v>0.53393739851888644</v>
      </c>
      <c r="R109" s="37">
        <v>9.4964656470437527E-3</v>
      </c>
      <c r="S109" s="47">
        <v>0.26345945685230487</v>
      </c>
      <c r="T109" s="56">
        <v>0</v>
      </c>
      <c r="U109" s="47">
        <v>0.27047794166658151</v>
      </c>
      <c r="V109" s="56">
        <v>0</v>
      </c>
      <c r="W109" s="47">
        <v>0</v>
      </c>
      <c r="X109" s="47">
        <v>0</v>
      </c>
      <c r="Y109" s="47">
        <v>0</v>
      </c>
      <c r="Z109" s="47">
        <v>0</v>
      </c>
      <c r="AA109" s="47">
        <v>0</v>
      </c>
      <c r="AB109" s="56"/>
      <c r="AC109" s="47">
        <v>9.4964656470437527E-3</v>
      </c>
      <c r="AD109" s="60">
        <v>0</v>
      </c>
      <c r="AE109" s="47">
        <v>0</v>
      </c>
      <c r="AF109" s="47">
        <v>0</v>
      </c>
      <c r="AG109" s="47">
        <v>0</v>
      </c>
      <c r="AH109" s="47">
        <v>0</v>
      </c>
      <c r="AI109" s="56"/>
      <c r="AJ109" s="47">
        <v>0.21175638918830311</v>
      </c>
      <c r="AK109" s="56"/>
      <c r="AL109" s="9" t="str">
        <f>VLOOKUP(F109,Definitions!$B$7:$E$39,4,FALSE)</f>
        <v>EU28</v>
      </c>
    </row>
    <row r="110" spans="1:38">
      <c r="A110" s="36" t="str">
        <f t="shared" si="2"/>
        <v>CZ400_6</v>
      </c>
      <c r="B110" t="s">
        <v>20</v>
      </c>
      <c r="C110" t="s">
        <v>185</v>
      </c>
      <c r="D110">
        <v>400</v>
      </c>
      <c r="E110">
        <v>6</v>
      </c>
      <c r="F110" s="25" t="str">
        <f>VLOOKUP(B110,Definitions!$C$7:$D$43,2,FALSE)</f>
        <v>Czech Republic</v>
      </c>
      <c r="G110" t="str">
        <f>VLOOKUP(C110,Definitions!$C$49:$D$57,2,FALSE)</f>
        <v>Residential</v>
      </c>
      <c r="H110" t="str">
        <f>VLOOKUP(D110,Definitions!$C$60:$D$104,2,FALSE)</f>
        <v>TOTAL Residential</v>
      </c>
      <c r="J110" s="29" t="s">
        <v>159</v>
      </c>
      <c r="K110" s="47">
        <v>0</v>
      </c>
      <c r="L110" s="46">
        <v>0</v>
      </c>
      <c r="M110" s="46">
        <v>0</v>
      </c>
      <c r="N110" s="29"/>
      <c r="O110" s="47">
        <v>0</v>
      </c>
      <c r="P110" s="46">
        <v>0</v>
      </c>
      <c r="Q110" s="46">
        <v>0</v>
      </c>
      <c r="R110" s="37">
        <v>0</v>
      </c>
      <c r="S110" s="47">
        <v>0</v>
      </c>
      <c r="T110" s="56">
        <v>0</v>
      </c>
      <c r="U110" s="47">
        <v>0</v>
      </c>
      <c r="V110" s="56">
        <v>0</v>
      </c>
      <c r="W110" s="47">
        <v>0</v>
      </c>
      <c r="X110" s="47">
        <v>0</v>
      </c>
      <c r="Y110" s="47">
        <v>0</v>
      </c>
      <c r="Z110" s="47">
        <v>0</v>
      </c>
      <c r="AA110" s="47">
        <v>0</v>
      </c>
      <c r="AB110" s="56"/>
      <c r="AC110" s="47">
        <v>0</v>
      </c>
      <c r="AD110" s="60">
        <v>0</v>
      </c>
      <c r="AE110" s="47">
        <v>0</v>
      </c>
      <c r="AF110" s="47">
        <v>0</v>
      </c>
      <c r="AG110" s="47">
        <v>0</v>
      </c>
      <c r="AH110" s="47">
        <v>0</v>
      </c>
      <c r="AI110" s="56"/>
      <c r="AJ110" s="47">
        <v>0</v>
      </c>
      <c r="AK110" s="56"/>
      <c r="AL110" s="9" t="str">
        <f>VLOOKUP(F110,Definitions!$B$7:$E$39,4,FALSE)</f>
        <v>EU28</v>
      </c>
    </row>
    <row r="111" spans="1:38">
      <c r="A111" s="36" t="str">
        <f t="shared" si="2"/>
        <v>CZ400_7</v>
      </c>
      <c r="B111" t="s">
        <v>20</v>
      </c>
      <c r="C111" t="s">
        <v>185</v>
      </c>
      <c r="D111">
        <v>400</v>
      </c>
      <c r="E111">
        <v>7</v>
      </c>
      <c r="F111" s="25" t="str">
        <f>VLOOKUP(B111,Definitions!$C$7:$D$43,2,FALSE)</f>
        <v>Czech Republic</v>
      </c>
      <c r="G111" t="str">
        <f>VLOOKUP(C111,Definitions!$C$49:$D$57,2,FALSE)</f>
        <v>Residential</v>
      </c>
      <c r="H111" t="str">
        <f>VLOOKUP(D111,Definitions!$C$60:$D$104,2,FALSE)</f>
        <v>TOTAL Residential</v>
      </c>
      <c r="J111" s="29" t="s">
        <v>160</v>
      </c>
      <c r="K111" s="47">
        <v>0</v>
      </c>
      <c r="L111" s="46">
        <v>0</v>
      </c>
      <c r="M111" s="46">
        <v>0</v>
      </c>
      <c r="N111" s="29"/>
      <c r="O111" s="47">
        <v>0</v>
      </c>
      <c r="P111" s="46">
        <v>0</v>
      </c>
      <c r="Q111" s="46">
        <v>0</v>
      </c>
      <c r="R111" s="37">
        <v>0</v>
      </c>
      <c r="S111" s="47">
        <v>0</v>
      </c>
      <c r="T111" s="56">
        <v>0</v>
      </c>
      <c r="U111" s="47">
        <v>0</v>
      </c>
      <c r="V111" s="56">
        <v>0</v>
      </c>
      <c r="W111" s="47">
        <v>0</v>
      </c>
      <c r="X111" s="47">
        <v>0</v>
      </c>
      <c r="Y111" s="47">
        <v>0</v>
      </c>
      <c r="Z111" s="47">
        <v>0</v>
      </c>
      <c r="AA111" s="47">
        <v>0</v>
      </c>
      <c r="AB111" s="56"/>
      <c r="AC111" s="47">
        <v>0</v>
      </c>
      <c r="AD111" s="60">
        <v>0</v>
      </c>
      <c r="AE111" s="47">
        <v>0</v>
      </c>
      <c r="AF111" s="47">
        <v>0</v>
      </c>
      <c r="AG111" s="47">
        <v>0</v>
      </c>
      <c r="AH111" s="47">
        <v>0</v>
      </c>
      <c r="AI111" s="56"/>
      <c r="AJ111" s="47">
        <v>0</v>
      </c>
      <c r="AK111" s="56"/>
      <c r="AL111" s="9" t="str">
        <f>VLOOKUP(F111,Definitions!$B$7:$E$39,4,FALSE)</f>
        <v>EU28</v>
      </c>
    </row>
    <row r="112" spans="1:38">
      <c r="A112" s="36" t="str">
        <f t="shared" si="2"/>
        <v>CZ400_8</v>
      </c>
      <c r="B112" t="s">
        <v>20</v>
      </c>
      <c r="C112" t="s">
        <v>185</v>
      </c>
      <c r="D112">
        <v>400</v>
      </c>
      <c r="E112">
        <v>8</v>
      </c>
      <c r="F112" s="25" t="str">
        <f>VLOOKUP(B112,Definitions!$C$7:$D$43,2,FALSE)</f>
        <v>Czech Republic</v>
      </c>
      <c r="G112" t="str">
        <f>VLOOKUP(C112,Definitions!$C$49:$D$57,2,FALSE)</f>
        <v>Residential</v>
      </c>
      <c r="H112" t="str">
        <f>VLOOKUP(D112,Definitions!$C$60:$D$104,2,FALSE)</f>
        <v>TOTAL Residential</v>
      </c>
      <c r="J112" s="29" t="s">
        <v>274</v>
      </c>
      <c r="K112" s="47">
        <v>0.18841537911066444</v>
      </c>
      <c r="L112" s="46">
        <v>1.8116863375855496E-5</v>
      </c>
      <c r="M112" s="46">
        <v>0.1884334959740403</v>
      </c>
      <c r="N112" s="29"/>
      <c r="O112" s="47">
        <v>0</v>
      </c>
      <c r="P112" s="46">
        <v>0.1884334959740403</v>
      </c>
      <c r="Q112" s="46">
        <v>0.1884334959740403</v>
      </c>
      <c r="R112" s="37">
        <v>0</v>
      </c>
      <c r="S112" s="47">
        <v>0.11614721110369884</v>
      </c>
      <c r="T112" s="56">
        <v>0</v>
      </c>
      <c r="U112" s="47">
        <v>7.2286284870341444E-2</v>
      </c>
      <c r="V112" s="56">
        <v>0</v>
      </c>
      <c r="W112" s="47">
        <v>0</v>
      </c>
      <c r="X112" s="47">
        <v>0</v>
      </c>
      <c r="Y112" s="47">
        <v>0</v>
      </c>
      <c r="Z112" s="47">
        <v>0</v>
      </c>
      <c r="AA112" s="47">
        <v>0</v>
      </c>
      <c r="AB112" s="56"/>
      <c r="AC112" s="47">
        <v>0</v>
      </c>
      <c r="AD112" s="60">
        <v>0</v>
      </c>
      <c r="AE112" s="47">
        <v>0</v>
      </c>
      <c r="AF112" s="47">
        <v>0</v>
      </c>
      <c r="AG112" s="47">
        <v>0</v>
      </c>
      <c r="AH112" s="47">
        <v>0</v>
      </c>
      <c r="AI112" s="56"/>
      <c r="AJ112" s="47">
        <v>0</v>
      </c>
      <c r="AK112" s="56"/>
      <c r="AL112" s="9" t="str">
        <f>VLOOKUP(F112,Definitions!$B$7:$E$39,4,FALSE)</f>
        <v>EU28</v>
      </c>
    </row>
    <row r="113" spans="1:38">
      <c r="A113" s="36" t="str">
        <f t="shared" si="2"/>
        <v>CZ400_9</v>
      </c>
      <c r="B113" t="s">
        <v>20</v>
      </c>
      <c r="C113" t="s">
        <v>185</v>
      </c>
      <c r="D113">
        <v>400</v>
      </c>
      <c r="E113">
        <v>9</v>
      </c>
      <c r="F113" s="25" t="str">
        <f>VLOOKUP(B113,Definitions!$C$7:$D$43,2,FALSE)</f>
        <v>Czech Republic</v>
      </c>
      <c r="G113" t="str">
        <f>VLOOKUP(C113,Definitions!$C$49:$D$57,2,FALSE)</f>
        <v>Residential</v>
      </c>
      <c r="H113" t="str">
        <f>VLOOKUP(D113,Definitions!$C$60:$D$104,2,FALSE)</f>
        <v>TOTAL Residential</v>
      </c>
      <c r="J113" s="29" t="s">
        <v>258</v>
      </c>
      <c r="K113" s="47">
        <v>0.19044093988121019</v>
      </c>
      <c r="L113" s="46">
        <v>1.8311628834533078E-5</v>
      </c>
      <c r="M113" s="46">
        <v>0.19045925151004472</v>
      </c>
      <c r="N113" s="29"/>
      <c r="O113" s="47">
        <v>0</v>
      </c>
      <c r="P113" s="46">
        <v>0.19045925151004472</v>
      </c>
      <c r="Q113" s="46">
        <v>0.19045925151004472</v>
      </c>
      <c r="R113" s="37">
        <v>0</v>
      </c>
      <c r="S113" s="47">
        <v>0.11739585245946506</v>
      </c>
      <c r="T113" s="56">
        <v>0</v>
      </c>
      <c r="U113" s="47">
        <v>7.3063399050579667E-2</v>
      </c>
      <c r="V113" s="56">
        <v>0</v>
      </c>
      <c r="W113" s="47">
        <v>0</v>
      </c>
      <c r="X113" s="47">
        <v>0</v>
      </c>
      <c r="Y113" s="47">
        <v>0</v>
      </c>
      <c r="Z113" s="47">
        <v>0</v>
      </c>
      <c r="AA113" s="47">
        <v>0</v>
      </c>
      <c r="AB113" s="56"/>
      <c r="AC113" s="47">
        <v>0</v>
      </c>
      <c r="AD113" s="60">
        <v>0</v>
      </c>
      <c r="AE113" s="47">
        <v>0</v>
      </c>
      <c r="AF113" s="47">
        <v>0</v>
      </c>
      <c r="AG113" s="47">
        <v>0</v>
      </c>
      <c r="AH113" s="47">
        <v>0</v>
      </c>
      <c r="AI113" s="56"/>
      <c r="AJ113" s="47">
        <v>0</v>
      </c>
      <c r="AK113" s="56"/>
      <c r="AL113" s="9" t="str">
        <f>VLOOKUP(F113,Definitions!$B$7:$E$39,4,FALSE)</f>
        <v>EU28</v>
      </c>
    </row>
    <row r="114" spans="1:38">
      <c r="A114" s="36" t="str">
        <f t="shared" si="2"/>
        <v>CZ400_51</v>
      </c>
      <c r="B114" t="s">
        <v>20</v>
      </c>
      <c r="C114" t="s">
        <v>185</v>
      </c>
      <c r="D114">
        <v>400</v>
      </c>
      <c r="E114">
        <v>51</v>
      </c>
      <c r="F114" s="25" t="str">
        <f>VLOOKUP(B114,Definitions!$C$7:$D$43,2,FALSE)</f>
        <v>Czech Republic</v>
      </c>
      <c r="G114" t="str">
        <f>VLOOKUP(C114,Definitions!$C$49:$D$57,2,FALSE)</f>
        <v>Residential</v>
      </c>
      <c r="H114" t="str">
        <f>VLOOKUP(D114,Definitions!$C$60:$D$104,2,FALSE)</f>
        <v>TOTAL Residential</v>
      </c>
      <c r="J114" s="29" t="s">
        <v>161</v>
      </c>
      <c r="K114" s="47">
        <v>14.901750692360215</v>
      </c>
      <c r="L114" s="46">
        <v>-0.46506361142092345</v>
      </c>
      <c r="M114" s="46">
        <v>14.436687080939292</v>
      </c>
      <c r="N114" s="29"/>
      <c r="O114" s="47">
        <v>0</v>
      </c>
      <c r="P114" s="46">
        <v>14.436687080939292</v>
      </c>
      <c r="Q114" s="46">
        <v>13.795531841025667</v>
      </c>
      <c r="R114" s="37">
        <v>9.8785678085527122E-3</v>
      </c>
      <c r="S114" s="47">
        <v>13.052528808520101</v>
      </c>
      <c r="T114" s="56">
        <v>0</v>
      </c>
      <c r="U114" s="47">
        <v>0.74300303250556554</v>
      </c>
      <c r="V114" s="56">
        <v>0</v>
      </c>
      <c r="W114" s="47">
        <v>0</v>
      </c>
      <c r="X114" s="47">
        <v>0</v>
      </c>
      <c r="Y114" s="47">
        <v>0</v>
      </c>
      <c r="Z114" s="47">
        <v>0</v>
      </c>
      <c r="AA114" s="47">
        <v>0</v>
      </c>
      <c r="AB114" s="56"/>
      <c r="AC114" s="47">
        <v>9.8785678085527122E-3</v>
      </c>
      <c r="AD114" s="60">
        <v>0</v>
      </c>
      <c r="AE114" s="47">
        <v>0</v>
      </c>
      <c r="AF114" s="47">
        <v>0</v>
      </c>
      <c r="AG114" s="47">
        <v>0</v>
      </c>
      <c r="AH114" s="47">
        <v>0</v>
      </c>
      <c r="AI114" s="56"/>
      <c r="AJ114" s="47">
        <v>0.63127667210507132</v>
      </c>
      <c r="AK114" s="56"/>
      <c r="AL114" s="9" t="str">
        <f>VLOOKUP(F114,Definitions!$B$7:$E$39,4,FALSE)</f>
        <v>EU28</v>
      </c>
    </row>
    <row r="115" spans="1:38">
      <c r="A115" s="36" t="str">
        <f t="shared" si="2"/>
        <v>CZ400_52</v>
      </c>
      <c r="B115" t="s">
        <v>20</v>
      </c>
      <c r="C115" t="s">
        <v>185</v>
      </c>
      <c r="D115">
        <v>400</v>
      </c>
      <c r="E115">
        <v>52</v>
      </c>
      <c r="F115" s="25" t="str">
        <f>VLOOKUP(B115,Definitions!$C$7:$D$43,2,FALSE)</f>
        <v>Czech Republic</v>
      </c>
      <c r="G115" t="str">
        <f>VLOOKUP(C115,Definitions!$C$49:$D$57,2,FALSE)</f>
        <v>Residential</v>
      </c>
      <c r="H115" t="str">
        <f>VLOOKUP(D115,Definitions!$C$60:$D$104,2,FALSE)</f>
        <v>TOTAL Residential</v>
      </c>
      <c r="J115" s="29" t="s">
        <v>162</v>
      </c>
      <c r="K115" s="47">
        <v>0</v>
      </c>
      <c r="L115" s="46">
        <v>0</v>
      </c>
      <c r="M115" s="46">
        <v>0</v>
      </c>
      <c r="N115" s="29"/>
      <c r="O115" s="47">
        <v>0</v>
      </c>
      <c r="P115" s="46">
        <v>0</v>
      </c>
      <c r="Q115" s="46">
        <v>0</v>
      </c>
      <c r="R115" s="37">
        <v>0</v>
      </c>
      <c r="S115" s="47">
        <v>0</v>
      </c>
      <c r="T115" s="56">
        <v>0</v>
      </c>
      <c r="U115" s="47">
        <v>0</v>
      </c>
      <c r="V115" s="56">
        <v>0</v>
      </c>
      <c r="W115" s="47">
        <v>0</v>
      </c>
      <c r="X115" s="47">
        <v>0</v>
      </c>
      <c r="Y115" s="47">
        <v>0</v>
      </c>
      <c r="Z115" s="47">
        <v>0</v>
      </c>
      <c r="AA115" s="47">
        <v>0</v>
      </c>
      <c r="AB115" s="56"/>
      <c r="AC115" s="47">
        <v>0</v>
      </c>
      <c r="AD115" s="60">
        <v>0</v>
      </c>
      <c r="AE115" s="47">
        <v>0</v>
      </c>
      <c r="AF115" s="47">
        <v>0</v>
      </c>
      <c r="AG115" s="47">
        <v>0</v>
      </c>
      <c r="AH115" s="47">
        <v>0</v>
      </c>
      <c r="AI115" s="56"/>
      <c r="AJ115" s="47">
        <v>0</v>
      </c>
      <c r="AK115" s="56"/>
      <c r="AL115" s="9" t="str">
        <f>VLOOKUP(F115,Definitions!$B$7:$E$39,4,FALSE)</f>
        <v>EU28</v>
      </c>
    </row>
    <row r="116" spans="1:38">
      <c r="A116" s="36" t="str">
        <f t="shared" si="2"/>
        <v>CZ400_53</v>
      </c>
      <c r="B116" t="s">
        <v>20</v>
      </c>
      <c r="C116" t="s">
        <v>185</v>
      </c>
      <c r="D116">
        <v>400</v>
      </c>
      <c r="E116">
        <v>53</v>
      </c>
      <c r="F116" s="25" t="str">
        <f>VLOOKUP(B116,Definitions!$C$7:$D$43,2,FALSE)</f>
        <v>Czech Republic</v>
      </c>
      <c r="G116" t="str">
        <f>VLOOKUP(C116,Definitions!$C$49:$D$57,2,FALSE)</f>
        <v>Residential</v>
      </c>
      <c r="H116" t="str">
        <f>VLOOKUP(D116,Definitions!$C$60:$D$104,2,FALSE)</f>
        <v>TOTAL Residential</v>
      </c>
      <c r="J116" s="29" t="s">
        <v>163</v>
      </c>
      <c r="K116" s="47">
        <v>0.12211717245104441</v>
      </c>
      <c r="L116" s="46">
        <v>-1.150020458737383E-4</v>
      </c>
      <c r="M116" s="46">
        <v>0.12200217040517067</v>
      </c>
      <c r="N116" s="29"/>
      <c r="O116" s="47">
        <v>0</v>
      </c>
      <c r="P116" s="46">
        <v>0.12200217040517067</v>
      </c>
      <c r="Q116" s="46">
        <v>0.12200217040517067</v>
      </c>
      <c r="R116" s="37">
        <v>0</v>
      </c>
      <c r="S116" s="47">
        <v>1.2000213482475803E-2</v>
      </c>
      <c r="T116" s="56">
        <v>0</v>
      </c>
      <c r="U116" s="47">
        <v>0.11000195692269486</v>
      </c>
      <c r="V116" s="56">
        <v>0</v>
      </c>
      <c r="W116" s="47">
        <v>0</v>
      </c>
      <c r="X116" s="47">
        <v>0</v>
      </c>
      <c r="Y116" s="47">
        <v>0</v>
      </c>
      <c r="Z116" s="47">
        <v>0</v>
      </c>
      <c r="AA116" s="47">
        <v>0</v>
      </c>
      <c r="AB116" s="56"/>
      <c r="AC116" s="47">
        <v>0</v>
      </c>
      <c r="AD116" s="60">
        <v>0</v>
      </c>
      <c r="AE116" s="47">
        <v>0</v>
      </c>
      <c r="AF116" s="47">
        <v>0</v>
      </c>
      <c r="AG116" s="47">
        <v>0</v>
      </c>
      <c r="AH116" s="47">
        <v>0</v>
      </c>
      <c r="AI116" s="56"/>
      <c r="AJ116" s="47">
        <v>0</v>
      </c>
      <c r="AK116" s="56"/>
      <c r="AL116" s="9" t="str">
        <f>VLOOKUP(F116,Definitions!$B$7:$E$39,4,FALSE)</f>
        <v>EU28</v>
      </c>
    </row>
    <row r="117" spans="1:38">
      <c r="A117" s="36" t="str">
        <f t="shared" si="2"/>
        <v>CZ400_62</v>
      </c>
      <c r="B117" t="s">
        <v>20</v>
      </c>
      <c r="C117" t="s">
        <v>185</v>
      </c>
      <c r="D117">
        <v>400</v>
      </c>
      <c r="E117">
        <v>62</v>
      </c>
      <c r="F117" s="25" t="str">
        <f>VLOOKUP(B117,Definitions!$C$7:$D$43,2,FALSE)</f>
        <v>Czech Republic</v>
      </c>
      <c r="G117" t="str">
        <f>VLOOKUP(C117,Definitions!$C$49:$D$57,2,FALSE)</f>
        <v>Residential</v>
      </c>
      <c r="H117" t="str">
        <f>VLOOKUP(D117,Definitions!$C$60:$D$104,2,FALSE)</f>
        <v>TOTAL Residential</v>
      </c>
      <c r="J117" s="29" t="s">
        <v>284</v>
      </c>
      <c r="K117" s="47">
        <v>2.4424338013068043</v>
      </c>
      <c r="L117" s="46">
        <v>-1.0160208870961762</v>
      </c>
      <c r="M117" s="46">
        <v>1.4264129142106281</v>
      </c>
      <c r="N117" s="29"/>
      <c r="O117" s="47">
        <v>0</v>
      </c>
      <c r="P117" s="46">
        <v>1.4264129142106281</v>
      </c>
      <c r="Q117" s="46">
        <v>0.92363234043196607</v>
      </c>
      <c r="R117" s="37">
        <v>2.1580008314212386E-2</v>
      </c>
      <c r="S117" s="47">
        <v>0.43074269240562685</v>
      </c>
      <c r="T117" s="56">
        <v>0</v>
      </c>
      <c r="U117" s="47">
        <v>0.49288964802633922</v>
      </c>
      <c r="V117" s="56">
        <v>0</v>
      </c>
      <c r="W117" s="47">
        <v>0</v>
      </c>
      <c r="X117" s="47">
        <v>0</v>
      </c>
      <c r="Y117" s="47">
        <v>0</v>
      </c>
      <c r="Z117" s="47">
        <v>0</v>
      </c>
      <c r="AA117" s="47">
        <v>0</v>
      </c>
      <c r="AB117" s="56"/>
      <c r="AC117" s="47">
        <v>2.1580008314212386E-2</v>
      </c>
      <c r="AD117" s="60">
        <v>0</v>
      </c>
      <c r="AE117" s="47">
        <v>0</v>
      </c>
      <c r="AF117" s="47">
        <v>0</v>
      </c>
      <c r="AG117" s="47">
        <v>0</v>
      </c>
      <c r="AH117" s="47">
        <v>0</v>
      </c>
      <c r="AI117" s="56"/>
      <c r="AJ117" s="47">
        <v>0.48120056546444967</v>
      </c>
      <c r="AK117" s="56"/>
      <c r="AL117" s="9" t="str">
        <f>VLOOKUP(F117,Definitions!$B$7:$E$39,4,FALSE)</f>
        <v>EU28</v>
      </c>
    </row>
    <row r="118" spans="1:38">
      <c r="A118" s="36" t="str">
        <f t="shared" si="2"/>
        <v>CZ400_61</v>
      </c>
      <c r="B118" t="s">
        <v>20</v>
      </c>
      <c r="C118" t="s">
        <v>185</v>
      </c>
      <c r="D118">
        <v>400</v>
      </c>
      <c r="E118">
        <v>61</v>
      </c>
      <c r="F118" s="25" t="str">
        <f>VLOOKUP(B118,Definitions!$C$7:$D$43,2,FALSE)</f>
        <v>Czech Republic</v>
      </c>
      <c r="G118" t="str">
        <f>VLOOKUP(C118,Definitions!$C$49:$D$57,2,FALSE)</f>
        <v>Residential</v>
      </c>
      <c r="H118" t="str">
        <f>VLOOKUP(D118,Definitions!$C$60:$D$104,2,FALSE)</f>
        <v>TOTAL Residential</v>
      </c>
      <c r="J118" s="29" t="s">
        <v>283</v>
      </c>
      <c r="K118" s="47">
        <v>12.031247984214998</v>
      </c>
      <c r="L118" s="46">
        <v>-5.0048436290293123</v>
      </c>
      <c r="M118" s="46">
        <v>7.0264043551856856</v>
      </c>
      <c r="N118" s="29"/>
      <c r="O118" s="47">
        <v>0</v>
      </c>
      <c r="P118" s="46">
        <v>7.0264043551856856</v>
      </c>
      <c r="Q118" s="46">
        <v>4.5497444917574619</v>
      </c>
      <c r="R118" s="37">
        <v>0.10630152243667582</v>
      </c>
      <c r="S118" s="47">
        <v>2.1218065959240135</v>
      </c>
      <c r="T118" s="56">
        <v>0</v>
      </c>
      <c r="U118" s="47">
        <v>2.4279378958334483</v>
      </c>
      <c r="V118" s="56">
        <v>0</v>
      </c>
      <c r="W118" s="47">
        <v>0</v>
      </c>
      <c r="X118" s="47">
        <v>0</v>
      </c>
      <c r="Y118" s="47">
        <v>0</v>
      </c>
      <c r="Z118" s="47">
        <v>0</v>
      </c>
      <c r="AA118" s="47">
        <v>0</v>
      </c>
      <c r="AB118" s="56"/>
      <c r="AC118" s="47">
        <v>0.10630152243667582</v>
      </c>
      <c r="AD118" s="60">
        <v>0</v>
      </c>
      <c r="AE118" s="47">
        <v>0</v>
      </c>
      <c r="AF118" s="47">
        <v>0</v>
      </c>
      <c r="AG118" s="47">
        <v>0</v>
      </c>
      <c r="AH118" s="47">
        <v>0</v>
      </c>
      <c r="AI118" s="56"/>
      <c r="AJ118" s="47">
        <v>2.3703583409915483</v>
      </c>
      <c r="AK118" s="56"/>
      <c r="AL118" s="9" t="str">
        <f>VLOOKUP(F118,Definitions!$B$7:$E$39,4,FALSE)</f>
        <v>EU28</v>
      </c>
    </row>
    <row r="119" spans="1:38">
      <c r="A119" s="36" t="str">
        <f t="shared" si="2"/>
        <v>CZ400_58</v>
      </c>
      <c r="B119" t="s">
        <v>20</v>
      </c>
      <c r="C119" t="s">
        <v>185</v>
      </c>
      <c r="D119">
        <v>400</v>
      </c>
      <c r="E119">
        <v>58</v>
      </c>
      <c r="F119" s="25" t="str">
        <f>VLOOKUP(B119,Definitions!$C$7:$D$43,2,FALSE)</f>
        <v>Czech Republic</v>
      </c>
      <c r="G119" t="str">
        <f>VLOOKUP(C119,Definitions!$C$49:$D$57,2,FALSE)</f>
        <v>Residential</v>
      </c>
      <c r="H119" t="str">
        <f>VLOOKUP(D119,Definitions!$C$60:$D$104,2,FALSE)</f>
        <v>TOTAL Residential</v>
      </c>
      <c r="J119" s="29" t="s">
        <v>277</v>
      </c>
      <c r="K119" s="47" t="s">
        <v>454</v>
      </c>
      <c r="L119" s="46">
        <v>0.75</v>
      </c>
      <c r="M119" s="46">
        <v>0.75</v>
      </c>
      <c r="N119" s="29"/>
      <c r="O119" s="47">
        <v>0</v>
      </c>
      <c r="P119" s="46">
        <v>0.75</v>
      </c>
      <c r="Q119" s="46">
        <v>0.75</v>
      </c>
      <c r="R119" s="37">
        <v>0</v>
      </c>
      <c r="S119" s="47">
        <v>0.67500000000000004</v>
      </c>
      <c r="T119" s="56">
        <v>0</v>
      </c>
      <c r="U119" s="47">
        <v>7.4999999999999997E-2</v>
      </c>
      <c r="V119" s="56">
        <v>0</v>
      </c>
      <c r="W119" s="47">
        <v>0</v>
      </c>
      <c r="X119" s="47">
        <v>0</v>
      </c>
      <c r="Y119" s="47">
        <v>0</v>
      </c>
      <c r="Z119" s="47">
        <v>0</v>
      </c>
      <c r="AA119" s="47">
        <v>0</v>
      </c>
      <c r="AB119" s="56"/>
      <c r="AC119" s="47">
        <v>0</v>
      </c>
      <c r="AD119" s="60">
        <v>0</v>
      </c>
      <c r="AE119" s="47">
        <v>0</v>
      </c>
      <c r="AF119" s="47">
        <v>0</v>
      </c>
      <c r="AG119" s="47">
        <v>0</v>
      </c>
      <c r="AH119" s="47">
        <v>0</v>
      </c>
      <c r="AI119" s="56"/>
      <c r="AJ119" s="47">
        <v>0</v>
      </c>
      <c r="AK119" s="56"/>
      <c r="AL119" s="9" t="str">
        <f>VLOOKUP(F119,Definitions!$B$7:$E$39,4,FALSE)</f>
        <v>EU28</v>
      </c>
    </row>
    <row r="120" spans="1:38">
      <c r="A120" s="36" t="str">
        <f t="shared" si="2"/>
        <v>CZ400_55</v>
      </c>
      <c r="B120" t="s">
        <v>20</v>
      </c>
      <c r="C120" t="s">
        <v>185</v>
      </c>
      <c r="D120">
        <v>400</v>
      </c>
      <c r="E120">
        <v>55</v>
      </c>
      <c r="F120" s="25" t="str">
        <f>VLOOKUP(B120,Definitions!$C$7:$D$43,2,FALSE)</f>
        <v>Czech Republic</v>
      </c>
      <c r="G120" t="str">
        <f>VLOOKUP(C120,Definitions!$C$49:$D$57,2,FALSE)</f>
        <v>Residential</v>
      </c>
      <c r="H120" t="str">
        <f>VLOOKUP(D120,Definitions!$C$60:$D$104,2,FALSE)</f>
        <v>TOTAL Residential</v>
      </c>
      <c r="J120" s="29" t="s">
        <v>453</v>
      </c>
      <c r="K120" s="47" t="s">
        <v>454</v>
      </c>
      <c r="L120" s="46">
        <v>1.9927145975002274E-2</v>
      </c>
      <c r="M120" s="46">
        <v>1.9927145975002274E-2</v>
      </c>
      <c r="N120" s="29"/>
      <c r="O120" s="47">
        <v>0</v>
      </c>
      <c r="P120" s="46">
        <v>1.9927145975002274E-2</v>
      </c>
      <c r="Q120" s="46">
        <v>1.2903245821499199E-2</v>
      </c>
      <c r="R120" s="37">
        <v>3.0147509990615084E-4</v>
      </c>
      <c r="S120" s="47">
        <v>6.0175229933209715E-3</v>
      </c>
      <c r="T120" s="56">
        <v>0</v>
      </c>
      <c r="U120" s="47">
        <v>6.8857228281782269E-3</v>
      </c>
      <c r="V120" s="56">
        <v>0</v>
      </c>
      <c r="W120" s="47">
        <v>0</v>
      </c>
      <c r="X120" s="47">
        <v>0</v>
      </c>
      <c r="Y120" s="47">
        <v>0</v>
      </c>
      <c r="Z120" s="47">
        <v>0</v>
      </c>
      <c r="AA120" s="47">
        <v>0</v>
      </c>
      <c r="AB120" s="56"/>
      <c r="AC120" s="47">
        <v>3.0147509990615084E-4</v>
      </c>
      <c r="AD120" s="60">
        <v>0</v>
      </c>
      <c r="AE120" s="47">
        <v>0</v>
      </c>
      <c r="AF120" s="47">
        <v>0</v>
      </c>
      <c r="AG120" s="47">
        <v>0</v>
      </c>
      <c r="AH120" s="47">
        <v>0</v>
      </c>
      <c r="AI120" s="56"/>
      <c r="AJ120" s="47">
        <v>6.7224250535969235E-3</v>
      </c>
      <c r="AK120" s="56"/>
      <c r="AL120" s="9" t="str">
        <f>VLOOKUP(F120,Definitions!$B$7:$E$39,4,FALSE)</f>
        <v>EU28</v>
      </c>
    </row>
    <row r="121" spans="1:38">
      <c r="A121" s="36" t="str">
        <f t="shared" si="2"/>
        <v>CZ401_0</v>
      </c>
      <c r="B121" t="s">
        <v>20</v>
      </c>
      <c r="C121" t="s">
        <v>185</v>
      </c>
      <c r="D121">
        <v>401</v>
      </c>
      <c r="E121">
        <v>0</v>
      </c>
      <c r="F121" s="25" t="str">
        <f>VLOOKUP(B121,Definitions!$C$7:$D$43,2,FALSE)</f>
        <v>Czech Republic</v>
      </c>
      <c r="G121" t="str">
        <f>VLOOKUP(C121,Definitions!$C$49:$D$57,2,FALSE)</f>
        <v>Residential</v>
      </c>
      <c r="H121" t="str">
        <f>VLOOKUP(D121,Definitions!$C$60:$D$104,2,FALSE)</f>
        <v>SFH</v>
      </c>
      <c r="J121" s="29" t="s">
        <v>166</v>
      </c>
      <c r="K121" s="47" t="s">
        <v>454</v>
      </c>
      <c r="L121" s="46">
        <v>56.928403910586951</v>
      </c>
      <c r="M121" s="46">
        <v>56.928403910586951</v>
      </c>
      <c r="N121" s="29"/>
      <c r="O121" s="47">
        <v>0</v>
      </c>
      <c r="P121" s="46">
        <v>56.928403910586951</v>
      </c>
      <c r="Q121" s="46">
        <v>50.097282173200938</v>
      </c>
      <c r="R121" s="37">
        <v>0.20819615721157417</v>
      </c>
      <c r="S121" s="47">
        <v>42.137422861826721</v>
      </c>
      <c r="T121" s="56">
        <v>0</v>
      </c>
      <c r="U121" s="47">
        <v>7.9598593113742204</v>
      </c>
      <c r="V121" s="56">
        <v>0</v>
      </c>
      <c r="W121" s="47">
        <v>0</v>
      </c>
      <c r="X121" s="47">
        <v>0</v>
      </c>
      <c r="Y121" s="47">
        <v>0</v>
      </c>
      <c r="Z121" s="47">
        <v>0</v>
      </c>
      <c r="AA121" s="47">
        <v>0</v>
      </c>
      <c r="AB121" s="56"/>
      <c r="AC121" s="47">
        <v>0.20819615721157417</v>
      </c>
      <c r="AD121" s="60">
        <v>0</v>
      </c>
      <c r="AE121" s="47">
        <v>0</v>
      </c>
      <c r="AF121" s="47">
        <v>0</v>
      </c>
      <c r="AG121" s="47">
        <v>0</v>
      </c>
      <c r="AH121" s="47">
        <v>0</v>
      </c>
      <c r="AI121" s="56"/>
      <c r="AJ121" s="47">
        <v>6.6229255801744387</v>
      </c>
      <c r="AK121" s="56"/>
      <c r="AL121" s="9" t="str">
        <f>VLOOKUP(F121,Definitions!$B$7:$E$39,4,FALSE)</f>
        <v>EU28</v>
      </c>
    </row>
    <row r="122" spans="1:38">
      <c r="A122" s="36" t="str">
        <f t="shared" si="2"/>
        <v>CZ401_1</v>
      </c>
      <c r="B122" t="s">
        <v>20</v>
      </c>
      <c r="C122" t="s">
        <v>185</v>
      </c>
      <c r="D122">
        <v>401</v>
      </c>
      <c r="E122">
        <v>1</v>
      </c>
      <c r="F122" s="25" t="str">
        <f>VLOOKUP(B122,Definitions!$C$7:$D$43,2,FALSE)</f>
        <v>Czech Republic</v>
      </c>
      <c r="G122" t="str">
        <f>VLOOKUP(C122,Definitions!$C$49:$D$57,2,FALSE)</f>
        <v>Residential</v>
      </c>
      <c r="H122" t="str">
        <f>VLOOKUP(D122,Definitions!$C$60:$D$104,2,FALSE)</f>
        <v>SFH</v>
      </c>
      <c r="J122" s="29" t="s">
        <v>155</v>
      </c>
      <c r="K122" s="47" t="s">
        <v>454</v>
      </c>
      <c r="L122" s="46">
        <v>17.870512059814644</v>
      </c>
      <c r="M122" s="46">
        <v>17.870512059814644</v>
      </c>
      <c r="N122" s="29"/>
      <c r="O122" s="47">
        <v>0</v>
      </c>
      <c r="P122" s="46">
        <v>17.870512059814644</v>
      </c>
      <c r="Q122" s="46">
        <v>15.052282172760584</v>
      </c>
      <c r="R122" s="37">
        <v>0.1053554992986698</v>
      </c>
      <c r="S122" s="47">
        <v>11.577393742560723</v>
      </c>
      <c r="T122" s="56">
        <v>0</v>
      </c>
      <c r="U122" s="47">
        <v>3.474888430199861</v>
      </c>
      <c r="V122" s="56">
        <v>0</v>
      </c>
      <c r="W122" s="47">
        <v>0</v>
      </c>
      <c r="X122" s="47">
        <v>0</v>
      </c>
      <c r="Y122" s="47">
        <v>0</v>
      </c>
      <c r="Z122" s="47">
        <v>0</v>
      </c>
      <c r="AA122" s="47">
        <v>0</v>
      </c>
      <c r="AB122" s="56"/>
      <c r="AC122" s="47">
        <v>0.1053554992986698</v>
      </c>
      <c r="AD122" s="60">
        <v>0</v>
      </c>
      <c r="AE122" s="47">
        <v>0</v>
      </c>
      <c r="AF122" s="47">
        <v>0</v>
      </c>
      <c r="AG122" s="47">
        <v>0</v>
      </c>
      <c r="AH122" s="47">
        <v>0</v>
      </c>
      <c r="AI122" s="56"/>
      <c r="AJ122" s="47">
        <v>2.7128743877553902</v>
      </c>
      <c r="AK122" s="56"/>
      <c r="AL122" s="9" t="str">
        <f>VLOOKUP(F122,Definitions!$B$7:$E$39,4,FALSE)</f>
        <v>EU28</v>
      </c>
    </row>
    <row r="123" spans="1:38">
      <c r="A123" s="36" t="str">
        <f t="shared" si="2"/>
        <v>CZ401_2</v>
      </c>
      <c r="B123" t="s">
        <v>20</v>
      </c>
      <c r="C123" t="s">
        <v>185</v>
      </c>
      <c r="D123">
        <v>401</v>
      </c>
      <c r="E123">
        <v>2</v>
      </c>
      <c r="F123" s="25" t="str">
        <f>VLOOKUP(B123,Definitions!$C$7:$D$43,2,FALSE)</f>
        <v>Czech Republic</v>
      </c>
      <c r="G123" t="str">
        <f>VLOOKUP(C123,Definitions!$C$49:$D$57,2,FALSE)</f>
        <v>Residential</v>
      </c>
      <c r="H123" t="str">
        <f>VLOOKUP(D123,Definitions!$C$60:$D$104,2,FALSE)</f>
        <v>SFH</v>
      </c>
      <c r="J123" s="29" t="s">
        <v>156</v>
      </c>
      <c r="K123" s="47" t="s">
        <v>454</v>
      </c>
      <c r="L123" s="46">
        <v>3.396907926973812E-2</v>
      </c>
      <c r="M123" s="46">
        <v>3.396907926973812E-2</v>
      </c>
      <c r="N123" s="29"/>
      <c r="O123" s="47">
        <v>0</v>
      </c>
      <c r="P123" s="46">
        <v>3.396907926973812E-2</v>
      </c>
      <c r="Q123" s="46">
        <v>2.8473672536029372E-2</v>
      </c>
      <c r="R123" s="37">
        <v>2.1569327625321048E-4</v>
      </c>
      <c r="S123" s="47">
        <v>1.8413686385536403E-2</v>
      </c>
      <c r="T123" s="56">
        <v>0</v>
      </c>
      <c r="U123" s="47">
        <v>1.005998615049297E-2</v>
      </c>
      <c r="V123" s="56">
        <v>0</v>
      </c>
      <c r="W123" s="47">
        <v>0</v>
      </c>
      <c r="X123" s="47">
        <v>0</v>
      </c>
      <c r="Y123" s="47">
        <v>0</v>
      </c>
      <c r="Z123" s="47">
        <v>0</v>
      </c>
      <c r="AA123" s="47">
        <v>0</v>
      </c>
      <c r="AB123" s="56"/>
      <c r="AC123" s="47">
        <v>2.1569327625321048E-4</v>
      </c>
      <c r="AD123" s="60">
        <v>0</v>
      </c>
      <c r="AE123" s="47">
        <v>0</v>
      </c>
      <c r="AF123" s="47">
        <v>0</v>
      </c>
      <c r="AG123" s="47">
        <v>0</v>
      </c>
      <c r="AH123" s="47">
        <v>0</v>
      </c>
      <c r="AI123" s="56"/>
      <c r="AJ123" s="47">
        <v>5.2797134574555397E-3</v>
      </c>
      <c r="AK123" s="56"/>
      <c r="AL123" s="9" t="str">
        <f>VLOOKUP(F123,Definitions!$B$7:$E$39,4,FALSE)</f>
        <v>EU28</v>
      </c>
    </row>
    <row r="124" spans="1:38">
      <c r="A124" s="36" t="str">
        <f t="shared" si="2"/>
        <v>CZ401_3</v>
      </c>
      <c r="B124" t="s">
        <v>20</v>
      </c>
      <c r="C124" t="s">
        <v>185</v>
      </c>
      <c r="D124">
        <v>401</v>
      </c>
      <c r="E124">
        <v>3</v>
      </c>
      <c r="F124" s="25" t="str">
        <f>VLOOKUP(B124,Definitions!$C$7:$D$43,2,FALSE)</f>
        <v>Czech Republic</v>
      </c>
      <c r="G124" t="str">
        <f>VLOOKUP(C124,Definitions!$C$49:$D$57,2,FALSE)</f>
        <v>Residential</v>
      </c>
      <c r="H124" t="str">
        <f>VLOOKUP(D124,Definitions!$C$60:$D$104,2,FALSE)</f>
        <v>SFH</v>
      </c>
      <c r="J124" s="29" t="s">
        <v>157</v>
      </c>
      <c r="K124" s="47" t="s">
        <v>454</v>
      </c>
      <c r="L124" s="46">
        <v>17.84080004143096</v>
      </c>
      <c r="M124" s="46">
        <v>17.84080004143096</v>
      </c>
      <c r="N124" s="29"/>
      <c r="O124" s="47">
        <v>0</v>
      </c>
      <c r="P124" s="46">
        <v>17.84080004143096</v>
      </c>
      <c r="Q124" s="46">
        <v>16.727062480355698</v>
      </c>
      <c r="R124" s="37">
        <v>2.8537879627347847E-3</v>
      </c>
      <c r="S124" s="47">
        <v>15.250554589659236</v>
      </c>
      <c r="T124" s="56">
        <v>0</v>
      </c>
      <c r="U124" s="47">
        <v>1.4765078906964608</v>
      </c>
      <c r="V124" s="56">
        <v>0</v>
      </c>
      <c r="W124" s="47">
        <v>0</v>
      </c>
      <c r="X124" s="47">
        <v>0</v>
      </c>
      <c r="Y124" s="47">
        <v>0</v>
      </c>
      <c r="Z124" s="47">
        <v>0</v>
      </c>
      <c r="AA124" s="47">
        <v>0</v>
      </c>
      <c r="AB124" s="56"/>
      <c r="AC124" s="47">
        <v>2.8537879627347847E-3</v>
      </c>
      <c r="AD124" s="60">
        <v>0</v>
      </c>
      <c r="AE124" s="47">
        <v>0</v>
      </c>
      <c r="AF124" s="47">
        <v>0</v>
      </c>
      <c r="AG124" s="47">
        <v>0</v>
      </c>
      <c r="AH124" s="47">
        <v>0</v>
      </c>
      <c r="AI124" s="56"/>
      <c r="AJ124" s="47">
        <v>1.1108837731125254</v>
      </c>
      <c r="AK124" s="56"/>
      <c r="AL124" s="9" t="str">
        <f>VLOOKUP(F124,Definitions!$B$7:$E$39,4,FALSE)</f>
        <v>EU28</v>
      </c>
    </row>
    <row r="125" spans="1:38">
      <c r="A125" s="36" t="str">
        <f t="shared" si="2"/>
        <v>CZ401_4</v>
      </c>
      <c r="B125" t="s">
        <v>20</v>
      </c>
      <c r="C125" t="s">
        <v>185</v>
      </c>
      <c r="D125">
        <v>401</v>
      </c>
      <c r="E125">
        <v>4</v>
      </c>
      <c r="F125" s="25" t="str">
        <f>VLOOKUP(B125,Definitions!$C$7:$D$43,2,FALSE)</f>
        <v>Czech Republic</v>
      </c>
      <c r="G125" t="str">
        <f>VLOOKUP(C125,Definitions!$C$49:$D$57,2,FALSE)</f>
        <v>Residential</v>
      </c>
      <c r="H125" t="str">
        <f>VLOOKUP(D125,Definitions!$C$60:$D$104,2,FALSE)</f>
        <v>SFH</v>
      </c>
      <c r="J125" s="29" t="s">
        <v>158</v>
      </c>
      <c r="K125" s="47" t="s">
        <v>454</v>
      </c>
      <c r="L125" s="46">
        <v>0.54453563018205986</v>
      </c>
      <c r="M125" s="46">
        <v>0.54453563018205986</v>
      </c>
      <c r="N125" s="29"/>
      <c r="O125" s="47">
        <v>0</v>
      </c>
      <c r="P125" s="46">
        <v>0.54453563018205986</v>
      </c>
      <c r="Q125" s="46">
        <v>0.38094159895549934</v>
      </c>
      <c r="R125" s="37">
        <v>6.4210229161532663E-3</v>
      </c>
      <c r="S125" s="47">
        <v>0.20481798524142406</v>
      </c>
      <c r="T125" s="56">
        <v>0</v>
      </c>
      <c r="U125" s="47">
        <v>0.17612361371407528</v>
      </c>
      <c r="V125" s="56">
        <v>0</v>
      </c>
      <c r="W125" s="47">
        <v>0</v>
      </c>
      <c r="X125" s="47">
        <v>0</v>
      </c>
      <c r="Y125" s="47">
        <v>0</v>
      </c>
      <c r="Z125" s="47">
        <v>0</v>
      </c>
      <c r="AA125" s="47">
        <v>0</v>
      </c>
      <c r="AB125" s="56"/>
      <c r="AC125" s="47">
        <v>6.4210229161532663E-3</v>
      </c>
      <c r="AD125" s="60">
        <v>0</v>
      </c>
      <c r="AE125" s="47">
        <v>0</v>
      </c>
      <c r="AF125" s="47">
        <v>0</v>
      </c>
      <c r="AG125" s="47">
        <v>0</v>
      </c>
      <c r="AH125" s="47">
        <v>0</v>
      </c>
      <c r="AI125" s="56"/>
      <c r="AJ125" s="47">
        <v>0.15717300831040723</v>
      </c>
      <c r="AK125" s="56"/>
      <c r="AL125" s="9" t="str">
        <f>VLOOKUP(F125,Definitions!$B$7:$E$39,4,FALSE)</f>
        <v>EU28</v>
      </c>
    </row>
    <row r="126" spans="1:38">
      <c r="A126" s="36" t="str">
        <f t="shared" si="2"/>
        <v>CZ401_6</v>
      </c>
      <c r="B126" t="s">
        <v>20</v>
      </c>
      <c r="C126" t="s">
        <v>185</v>
      </c>
      <c r="D126">
        <v>401</v>
      </c>
      <c r="E126">
        <v>6</v>
      </c>
      <c r="F126" s="25" t="str">
        <f>VLOOKUP(B126,Definitions!$C$7:$D$43,2,FALSE)</f>
        <v>Czech Republic</v>
      </c>
      <c r="G126" t="str">
        <f>VLOOKUP(C126,Definitions!$C$49:$D$57,2,FALSE)</f>
        <v>Residential</v>
      </c>
      <c r="H126" t="str">
        <f>VLOOKUP(D126,Definitions!$C$60:$D$104,2,FALSE)</f>
        <v>SFH</v>
      </c>
      <c r="J126" s="29" t="s">
        <v>159</v>
      </c>
      <c r="K126" s="47">
        <v>0</v>
      </c>
      <c r="L126" s="46">
        <v>0</v>
      </c>
      <c r="M126" s="46">
        <v>0</v>
      </c>
      <c r="N126" s="29"/>
      <c r="O126" s="47">
        <v>0</v>
      </c>
      <c r="P126" s="46">
        <v>0</v>
      </c>
      <c r="Q126" s="46">
        <v>0</v>
      </c>
      <c r="R126" s="37">
        <v>0</v>
      </c>
      <c r="S126" s="47">
        <v>0</v>
      </c>
      <c r="T126" s="56">
        <v>0</v>
      </c>
      <c r="U126" s="47">
        <v>0</v>
      </c>
      <c r="V126" s="56">
        <v>0</v>
      </c>
      <c r="W126" s="47">
        <v>0</v>
      </c>
      <c r="X126" s="47">
        <v>0</v>
      </c>
      <c r="Y126" s="47">
        <v>0</v>
      </c>
      <c r="Z126" s="47">
        <v>0</v>
      </c>
      <c r="AA126" s="47">
        <v>0</v>
      </c>
      <c r="AB126" s="56"/>
      <c r="AC126" s="47">
        <v>0</v>
      </c>
      <c r="AD126" s="60">
        <v>0</v>
      </c>
      <c r="AE126" s="47">
        <v>0</v>
      </c>
      <c r="AF126" s="47">
        <v>0</v>
      </c>
      <c r="AG126" s="47">
        <v>0</v>
      </c>
      <c r="AH126" s="47">
        <v>0</v>
      </c>
      <c r="AI126" s="56"/>
      <c r="AJ126" s="47">
        <v>0</v>
      </c>
      <c r="AK126" s="56"/>
      <c r="AL126" s="9" t="str">
        <f>VLOOKUP(F126,Definitions!$B$7:$E$39,4,FALSE)</f>
        <v>EU28</v>
      </c>
    </row>
    <row r="127" spans="1:38">
      <c r="A127" s="36" t="str">
        <f t="shared" si="2"/>
        <v>CZ401_7</v>
      </c>
      <c r="B127" t="s">
        <v>20</v>
      </c>
      <c r="C127" t="s">
        <v>185</v>
      </c>
      <c r="D127">
        <v>401</v>
      </c>
      <c r="E127">
        <v>7</v>
      </c>
      <c r="F127" s="25" t="str">
        <f>VLOOKUP(B127,Definitions!$C$7:$D$43,2,FALSE)</f>
        <v>Czech Republic</v>
      </c>
      <c r="G127" t="str">
        <f>VLOOKUP(C127,Definitions!$C$49:$D$57,2,FALSE)</f>
        <v>Residential</v>
      </c>
      <c r="H127" t="str">
        <f>VLOOKUP(D127,Definitions!$C$60:$D$104,2,FALSE)</f>
        <v>SFH</v>
      </c>
      <c r="J127" s="29" t="s">
        <v>160</v>
      </c>
      <c r="K127" s="47" t="s">
        <v>454</v>
      </c>
      <c r="L127" s="46">
        <v>0</v>
      </c>
      <c r="M127" s="46">
        <v>0</v>
      </c>
      <c r="N127" s="29"/>
      <c r="O127" s="47">
        <v>0</v>
      </c>
      <c r="P127" s="46">
        <v>0</v>
      </c>
      <c r="Q127" s="46">
        <v>0</v>
      </c>
      <c r="R127" s="37">
        <v>0</v>
      </c>
      <c r="S127" s="47">
        <v>0</v>
      </c>
      <c r="T127" s="56">
        <v>0</v>
      </c>
      <c r="U127" s="47">
        <v>0</v>
      </c>
      <c r="V127" s="56">
        <v>0</v>
      </c>
      <c r="W127" s="47">
        <v>0</v>
      </c>
      <c r="X127" s="47">
        <v>0</v>
      </c>
      <c r="Y127" s="47">
        <v>0</v>
      </c>
      <c r="Z127" s="47">
        <v>0</v>
      </c>
      <c r="AA127" s="47">
        <v>0</v>
      </c>
      <c r="AB127" s="56"/>
      <c r="AC127" s="47">
        <v>0</v>
      </c>
      <c r="AD127" s="60">
        <v>0</v>
      </c>
      <c r="AE127" s="47">
        <v>0</v>
      </c>
      <c r="AF127" s="47">
        <v>0</v>
      </c>
      <c r="AG127" s="47">
        <v>0</v>
      </c>
      <c r="AH127" s="47">
        <v>0</v>
      </c>
      <c r="AI127" s="56"/>
      <c r="AJ127" s="47">
        <v>0</v>
      </c>
      <c r="AK127" s="56"/>
      <c r="AL127" s="9" t="str">
        <f>VLOOKUP(F127,Definitions!$B$7:$E$39,4,FALSE)</f>
        <v>EU28</v>
      </c>
    </row>
    <row r="128" spans="1:38">
      <c r="A128" s="36" t="str">
        <f t="shared" si="2"/>
        <v>CZ401_8</v>
      </c>
      <c r="B128" t="s">
        <v>20</v>
      </c>
      <c r="C128" t="s">
        <v>185</v>
      </c>
      <c r="D128">
        <v>401</v>
      </c>
      <c r="E128">
        <v>8</v>
      </c>
      <c r="F128" s="25" t="str">
        <f>VLOOKUP(B128,Definitions!$C$7:$D$43,2,FALSE)</f>
        <v>Czech Republic</v>
      </c>
      <c r="G128" t="str">
        <f>VLOOKUP(C128,Definitions!$C$49:$D$57,2,FALSE)</f>
        <v>Residential</v>
      </c>
      <c r="H128" t="str">
        <f>VLOOKUP(D128,Definitions!$C$60:$D$104,2,FALSE)</f>
        <v>SFH</v>
      </c>
      <c r="J128" s="29" t="s">
        <v>274</v>
      </c>
      <c r="K128" s="47" t="s">
        <v>454</v>
      </c>
      <c r="L128" s="46">
        <v>4.2419784595915645E-2</v>
      </c>
      <c r="M128" s="46">
        <v>4.2419784595915645E-2</v>
      </c>
      <c r="N128" s="29"/>
      <c r="O128" s="47">
        <v>0</v>
      </c>
      <c r="P128" s="46">
        <v>4.2419784595915645E-2</v>
      </c>
      <c r="Q128" s="46">
        <v>4.2419784595915645E-2</v>
      </c>
      <c r="R128" s="37">
        <v>0</v>
      </c>
      <c r="S128" s="47">
        <v>3.0985141812068948E-2</v>
      </c>
      <c r="T128" s="56">
        <v>0</v>
      </c>
      <c r="U128" s="47">
        <v>1.1434642783846699E-2</v>
      </c>
      <c r="V128" s="56">
        <v>0</v>
      </c>
      <c r="W128" s="47">
        <v>0</v>
      </c>
      <c r="X128" s="47">
        <v>0</v>
      </c>
      <c r="Y128" s="47">
        <v>0</v>
      </c>
      <c r="Z128" s="47">
        <v>0</v>
      </c>
      <c r="AA128" s="47">
        <v>0</v>
      </c>
      <c r="AB128" s="56"/>
      <c r="AC128" s="47">
        <v>0</v>
      </c>
      <c r="AD128" s="60">
        <v>0</v>
      </c>
      <c r="AE128" s="47">
        <v>0</v>
      </c>
      <c r="AF128" s="47">
        <v>0</v>
      </c>
      <c r="AG128" s="47">
        <v>0</v>
      </c>
      <c r="AH128" s="47">
        <v>0</v>
      </c>
      <c r="AI128" s="56"/>
      <c r="AJ128" s="47">
        <v>0</v>
      </c>
      <c r="AK128" s="56"/>
      <c r="AL128" s="9" t="str">
        <f>VLOOKUP(F128,Definitions!$B$7:$E$39,4,FALSE)</f>
        <v>EU28</v>
      </c>
    </row>
    <row r="129" spans="1:38">
      <c r="A129" s="36" t="str">
        <f t="shared" si="2"/>
        <v>CZ401_9</v>
      </c>
      <c r="B129" t="s">
        <v>20</v>
      </c>
      <c r="C129" t="s">
        <v>185</v>
      </c>
      <c r="D129">
        <v>401</v>
      </c>
      <c r="E129">
        <v>9</v>
      </c>
      <c r="F129" s="25" t="str">
        <f>VLOOKUP(B129,Definitions!$C$7:$D$43,2,FALSE)</f>
        <v>Czech Republic</v>
      </c>
      <c r="G129" t="str">
        <f>VLOOKUP(C129,Definitions!$C$49:$D$57,2,FALSE)</f>
        <v>Residential</v>
      </c>
      <c r="H129" t="str">
        <f>VLOOKUP(D129,Definitions!$C$60:$D$104,2,FALSE)</f>
        <v>SFH</v>
      </c>
      <c r="J129" s="29" t="s">
        <v>258</v>
      </c>
      <c r="K129" s="47" t="s">
        <v>454</v>
      </c>
      <c r="L129" s="46">
        <v>4.287581876880564E-2</v>
      </c>
      <c r="M129" s="46">
        <v>4.287581876880564E-2</v>
      </c>
      <c r="N129" s="29"/>
      <c r="O129" s="47">
        <v>0</v>
      </c>
      <c r="P129" s="46">
        <v>4.287581876880564E-2</v>
      </c>
      <c r="Q129" s="46">
        <v>4.287581876880564E-2</v>
      </c>
      <c r="R129" s="37">
        <v>0</v>
      </c>
      <c r="S129" s="47">
        <v>3.1318247782614272E-2</v>
      </c>
      <c r="T129" s="56">
        <v>0</v>
      </c>
      <c r="U129" s="47">
        <v>1.1557570986191371E-2</v>
      </c>
      <c r="V129" s="56">
        <v>0</v>
      </c>
      <c r="W129" s="47">
        <v>0</v>
      </c>
      <c r="X129" s="47">
        <v>0</v>
      </c>
      <c r="Y129" s="47">
        <v>0</v>
      </c>
      <c r="Z129" s="47">
        <v>0</v>
      </c>
      <c r="AA129" s="47">
        <v>0</v>
      </c>
      <c r="AB129" s="56"/>
      <c r="AC129" s="47">
        <v>0</v>
      </c>
      <c r="AD129" s="60">
        <v>0</v>
      </c>
      <c r="AE129" s="47">
        <v>0</v>
      </c>
      <c r="AF129" s="47">
        <v>0</v>
      </c>
      <c r="AG129" s="47">
        <v>0</v>
      </c>
      <c r="AH129" s="47">
        <v>0</v>
      </c>
      <c r="AI129" s="56"/>
      <c r="AJ129" s="47">
        <v>0</v>
      </c>
      <c r="AK129" s="56"/>
      <c r="AL129" s="9" t="str">
        <f>VLOOKUP(F129,Definitions!$B$7:$E$39,4,FALSE)</f>
        <v>EU28</v>
      </c>
    </row>
    <row r="130" spans="1:38">
      <c r="A130" s="36" t="str">
        <f t="shared" si="2"/>
        <v>CZ401_51</v>
      </c>
      <c r="B130" t="s">
        <v>20</v>
      </c>
      <c r="C130" t="s">
        <v>185</v>
      </c>
      <c r="D130">
        <v>401</v>
      </c>
      <c r="E130">
        <v>51</v>
      </c>
      <c r="F130" s="25" t="str">
        <f>VLOOKUP(B130,Definitions!$C$7:$D$43,2,FALSE)</f>
        <v>Czech Republic</v>
      </c>
      <c r="G130" t="str">
        <f>VLOOKUP(C130,Definitions!$C$49:$D$57,2,FALSE)</f>
        <v>Residential</v>
      </c>
      <c r="H130" t="str">
        <f>VLOOKUP(D130,Definitions!$C$60:$D$104,2,FALSE)</f>
        <v>SFH</v>
      </c>
      <c r="J130" s="29" t="s">
        <v>161</v>
      </c>
      <c r="K130" s="47" t="s">
        <v>454</v>
      </c>
      <c r="L130" s="46">
        <v>13.070348828952769</v>
      </c>
      <c r="M130" s="46">
        <v>13.070348828952769</v>
      </c>
      <c r="N130" s="29"/>
      <c r="O130" s="47">
        <v>0</v>
      </c>
      <c r="P130" s="46">
        <v>13.070348828952769</v>
      </c>
      <c r="Q130" s="46">
        <v>12.54847125924749</v>
      </c>
      <c r="R130" s="37">
        <v>6.6793807965005187E-3</v>
      </c>
      <c r="S130" s="47">
        <v>12.077345172342921</v>
      </c>
      <c r="T130" s="56">
        <v>0</v>
      </c>
      <c r="U130" s="47">
        <v>0.47112608690456953</v>
      </c>
      <c r="V130" s="56">
        <v>0</v>
      </c>
      <c r="W130" s="47">
        <v>0</v>
      </c>
      <c r="X130" s="47">
        <v>0</v>
      </c>
      <c r="Y130" s="47">
        <v>0</v>
      </c>
      <c r="Z130" s="47">
        <v>0</v>
      </c>
      <c r="AA130" s="47">
        <v>0</v>
      </c>
      <c r="AB130" s="56"/>
      <c r="AC130" s="47">
        <v>6.6793807965005187E-3</v>
      </c>
      <c r="AD130" s="60">
        <v>0</v>
      </c>
      <c r="AE130" s="47">
        <v>0</v>
      </c>
      <c r="AF130" s="47">
        <v>0</v>
      </c>
      <c r="AG130" s="47">
        <v>0</v>
      </c>
      <c r="AH130" s="47">
        <v>0</v>
      </c>
      <c r="AI130" s="56"/>
      <c r="AJ130" s="47">
        <v>0.51519818890877767</v>
      </c>
      <c r="AK130" s="56"/>
      <c r="AL130" s="9" t="str">
        <f>VLOOKUP(F130,Definitions!$B$7:$E$39,4,FALSE)</f>
        <v>EU28</v>
      </c>
    </row>
    <row r="131" spans="1:38">
      <c r="A131" s="36" t="str">
        <f t="shared" si="2"/>
        <v>CZ401_52</v>
      </c>
      <c r="B131" t="s">
        <v>20</v>
      </c>
      <c r="C131" t="s">
        <v>185</v>
      </c>
      <c r="D131">
        <v>401</v>
      </c>
      <c r="E131">
        <v>52</v>
      </c>
      <c r="F131" s="25" t="str">
        <f>VLOOKUP(B131,Definitions!$C$7:$D$43,2,FALSE)</f>
        <v>Czech Republic</v>
      </c>
      <c r="G131" t="str">
        <f>VLOOKUP(C131,Definitions!$C$49:$D$57,2,FALSE)</f>
        <v>Residential</v>
      </c>
      <c r="H131" t="str">
        <f>VLOOKUP(D131,Definitions!$C$60:$D$104,2,FALSE)</f>
        <v>SFH</v>
      </c>
      <c r="J131" s="29" t="s">
        <v>162</v>
      </c>
      <c r="K131" s="47" t="s">
        <v>454</v>
      </c>
      <c r="L131" s="46">
        <v>0</v>
      </c>
      <c r="M131" s="46">
        <v>0</v>
      </c>
      <c r="N131" s="29"/>
      <c r="O131" s="47">
        <v>0</v>
      </c>
      <c r="P131" s="46">
        <v>0</v>
      </c>
      <c r="Q131" s="46">
        <v>0</v>
      </c>
      <c r="R131" s="37">
        <v>0</v>
      </c>
      <c r="S131" s="47">
        <v>0</v>
      </c>
      <c r="T131" s="56">
        <v>0</v>
      </c>
      <c r="U131" s="47">
        <v>0</v>
      </c>
      <c r="V131" s="56">
        <v>0</v>
      </c>
      <c r="W131" s="47">
        <v>0</v>
      </c>
      <c r="X131" s="47">
        <v>0</v>
      </c>
      <c r="Y131" s="47">
        <v>0</v>
      </c>
      <c r="Z131" s="47">
        <v>0</v>
      </c>
      <c r="AA131" s="47">
        <v>0</v>
      </c>
      <c r="AB131" s="56"/>
      <c r="AC131" s="47">
        <v>0</v>
      </c>
      <c r="AD131" s="60">
        <v>0</v>
      </c>
      <c r="AE131" s="47">
        <v>0</v>
      </c>
      <c r="AF131" s="47">
        <v>0</v>
      </c>
      <c r="AG131" s="47">
        <v>0</v>
      </c>
      <c r="AH131" s="47">
        <v>0</v>
      </c>
      <c r="AI131" s="56"/>
      <c r="AJ131" s="47">
        <v>0</v>
      </c>
      <c r="AK131" s="56"/>
      <c r="AL131" s="9" t="str">
        <f>VLOOKUP(F131,Definitions!$B$7:$E$39,4,FALSE)</f>
        <v>EU28</v>
      </c>
    </row>
    <row r="132" spans="1:38">
      <c r="A132" s="36" t="str">
        <f t="shared" si="2"/>
        <v>CZ401_53</v>
      </c>
      <c r="B132" t="s">
        <v>20</v>
      </c>
      <c r="C132" t="s">
        <v>185</v>
      </c>
      <c r="D132">
        <v>401</v>
      </c>
      <c r="E132">
        <v>53</v>
      </c>
      <c r="F132" s="25" t="str">
        <f>VLOOKUP(B132,Definitions!$C$7:$D$43,2,FALSE)</f>
        <v>Czech Republic</v>
      </c>
      <c r="G132" t="str">
        <f>VLOOKUP(C132,Definitions!$C$49:$D$57,2,FALSE)</f>
        <v>Residential</v>
      </c>
      <c r="H132" t="str">
        <f>VLOOKUP(D132,Definitions!$C$60:$D$104,2,FALSE)</f>
        <v>SFH</v>
      </c>
      <c r="J132" s="29" t="s">
        <v>163</v>
      </c>
      <c r="K132" s="47" t="s">
        <v>454</v>
      </c>
      <c r="L132" s="46">
        <v>0.10562203217667702</v>
      </c>
      <c r="M132" s="46">
        <v>0.10562203217667702</v>
      </c>
      <c r="N132" s="29"/>
      <c r="O132" s="47">
        <v>0</v>
      </c>
      <c r="P132" s="46">
        <v>0.10562203217667702</v>
      </c>
      <c r="Q132" s="46">
        <v>0.10562203217667702</v>
      </c>
      <c r="R132" s="37">
        <v>0</v>
      </c>
      <c r="S132" s="47">
        <v>9.4635257218109083E-3</v>
      </c>
      <c r="T132" s="56">
        <v>0</v>
      </c>
      <c r="U132" s="47">
        <v>9.6158506454866122E-2</v>
      </c>
      <c r="V132" s="56">
        <v>0</v>
      </c>
      <c r="W132" s="47">
        <v>0</v>
      </c>
      <c r="X132" s="47">
        <v>0</v>
      </c>
      <c r="Y132" s="47">
        <v>0</v>
      </c>
      <c r="Z132" s="47">
        <v>0</v>
      </c>
      <c r="AA132" s="47">
        <v>0</v>
      </c>
      <c r="AB132" s="56"/>
      <c r="AC132" s="47">
        <v>0</v>
      </c>
      <c r="AD132" s="60">
        <v>0</v>
      </c>
      <c r="AE132" s="47">
        <v>0</v>
      </c>
      <c r="AF132" s="47">
        <v>0</v>
      </c>
      <c r="AG132" s="47">
        <v>0</v>
      </c>
      <c r="AH132" s="47">
        <v>0</v>
      </c>
      <c r="AI132" s="56"/>
      <c r="AJ132" s="47">
        <v>0</v>
      </c>
      <c r="AK132" s="56"/>
      <c r="AL132" s="9" t="str">
        <f>VLOOKUP(F132,Definitions!$B$7:$E$39,4,FALSE)</f>
        <v>EU28</v>
      </c>
    </row>
    <row r="133" spans="1:38">
      <c r="A133" s="36" t="str">
        <f t="shared" si="2"/>
        <v>CZ401_62</v>
      </c>
      <c r="B133" t="s">
        <v>20</v>
      </c>
      <c r="C133" t="s">
        <v>185</v>
      </c>
      <c r="D133">
        <v>401</v>
      </c>
      <c r="E133">
        <v>62</v>
      </c>
      <c r="F133" s="25" t="str">
        <f>VLOOKUP(B133,Definitions!$C$7:$D$43,2,FALSE)</f>
        <v>Czech Republic</v>
      </c>
      <c r="G133" t="str">
        <f>VLOOKUP(C133,Definitions!$C$49:$D$57,2,FALSE)</f>
        <v>Residential</v>
      </c>
      <c r="H133" t="str">
        <f>VLOOKUP(D133,Definitions!$C$60:$D$104,2,FALSE)</f>
        <v>SFH</v>
      </c>
      <c r="J133" s="29" t="s">
        <v>284</v>
      </c>
      <c r="K133" s="47" t="s">
        <v>454</v>
      </c>
      <c r="L133" s="46">
        <v>1.1304849875383978</v>
      </c>
      <c r="M133" s="46">
        <v>1.1304849875383978</v>
      </c>
      <c r="N133" s="29"/>
      <c r="O133" s="47">
        <v>0</v>
      </c>
      <c r="P133" s="46">
        <v>1.1304849875383978</v>
      </c>
      <c r="Q133" s="46">
        <v>0.75872978036574845</v>
      </c>
      <c r="R133" s="37">
        <v>1.4591294600162241E-2</v>
      </c>
      <c r="S133" s="47">
        <v>0.39288982133401079</v>
      </c>
      <c r="T133" s="56">
        <v>0</v>
      </c>
      <c r="U133" s="47">
        <v>0.3658399590317376</v>
      </c>
      <c r="V133" s="56">
        <v>0</v>
      </c>
      <c r="W133" s="47">
        <v>0</v>
      </c>
      <c r="X133" s="47">
        <v>0</v>
      </c>
      <c r="Y133" s="47">
        <v>0</v>
      </c>
      <c r="Z133" s="47">
        <v>0</v>
      </c>
      <c r="AA133" s="47">
        <v>0</v>
      </c>
      <c r="AB133" s="56"/>
      <c r="AC133" s="47">
        <v>1.4591294600162241E-2</v>
      </c>
      <c r="AD133" s="60">
        <v>0</v>
      </c>
      <c r="AE133" s="47">
        <v>0</v>
      </c>
      <c r="AF133" s="47">
        <v>0</v>
      </c>
      <c r="AG133" s="47">
        <v>0</v>
      </c>
      <c r="AH133" s="47">
        <v>0</v>
      </c>
      <c r="AI133" s="56"/>
      <c r="AJ133" s="47">
        <v>0.35716391257248692</v>
      </c>
      <c r="AK133" s="56"/>
      <c r="AL133" s="9" t="str">
        <f>VLOOKUP(F133,Definitions!$B$7:$E$39,4,FALSE)</f>
        <v>EU28</v>
      </c>
    </row>
    <row r="134" spans="1:38">
      <c r="A134" s="36" t="str">
        <f t="shared" si="2"/>
        <v>CZ401_61</v>
      </c>
      <c r="B134" t="s">
        <v>20</v>
      </c>
      <c r="C134" t="s">
        <v>185</v>
      </c>
      <c r="D134">
        <v>401</v>
      </c>
      <c r="E134">
        <v>61</v>
      </c>
      <c r="F134" s="25" t="str">
        <f>VLOOKUP(B134,Definitions!$C$7:$D$43,2,FALSE)</f>
        <v>Czech Republic</v>
      </c>
      <c r="G134" t="str">
        <f>VLOOKUP(C134,Definitions!$C$49:$D$57,2,FALSE)</f>
        <v>Residential</v>
      </c>
      <c r="H134" t="str">
        <f>VLOOKUP(D134,Definitions!$C$60:$D$104,2,FALSE)</f>
        <v>SFH</v>
      </c>
      <c r="J134" s="29" t="s">
        <v>283</v>
      </c>
      <c r="K134" s="47" t="s">
        <v>454</v>
      </c>
      <c r="L134" s="46">
        <v>5.5686853089854385</v>
      </c>
      <c r="M134" s="46">
        <v>5.5686853089854385</v>
      </c>
      <c r="N134" s="29"/>
      <c r="O134" s="47">
        <v>0</v>
      </c>
      <c r="P134" s="46">
        <v>5.5686853089854385</v>
      </c>
      <c r="Q134" s="46">
        <v>3.7374466958757231</v>
      </c>
      <c r="R134" s="37">
        <v>7.1875636363762138E-2</v>
      </c>
      <c r="S134" s="47">
        <v>1.9353461569416084</v>
      </c>
      <c r="T134" s="56">
        <v>0</v>
      </c>
      <c r="U134" s="47">
        <v>1.8021005389341147</v>
      </c>
      <c r="V134" s="56">
        <v>0</v>
      </c>
      <c r="W134" s="47">
        <v>0</v>
      </c>
      <c r="X134" s="47">
        <v>0</v>
      </c>
      <c r="Y134" s="47">
        <v>0</v>
      </c>
      <c r="Z134" s="47">
        <v>0</v>
      </c>
      <c r="AA134" s="47">
        <v>0</v>
      </c>
      <c r="AB134" s="56"/>
      <c r="AC134" s="47">
        <v>7.1875636363762138E-2</v>
      </c>
      <c r="AD134" s="60">
        <v>0</v>
      </c>
      <c r="AE134" s="47">
        <v>0</v>
      </c>
      <c r="AF134" s="47">
        <v>0</v>
      </c>
      <c r="AG134" s="47">
        <v>0</v>
      </c>
      <c r="AH134" s="47">
        <v>0</v>
      </c>
      <c r="AI134" s="56"/>
      <c r="AJ134" s="47">
        <v>1.7593629767459538</v>
      </c>
      <c r="AK134" s="56"/>
      <c r="AL134" s="9" t="str">
        <f>VLOOKUP(F134,Definitions!$B$7:$E$39,4,FALSE)</f>
        <v>EU28</v>
      </c>
    </row>
    <row r="135" spans="1:38">
      <c r="A135" s="36" t="str">
        <f t="shared" si="2"/>
        <v>CZ401_58</v>
      </c>
      <c r="B135" t="s">
        <v>20</v>
      </c>
      <c r="C135" t="s">
        <v>185</v>
      </c>
      <c r="D135">
        <v>401</v>
      </c>
      <c r="E135">
        <v>58</v>
      </c>
      <c r="F135" s="25" t="str">
        <f>VLOOKUP(B135,Definitions!$C$7:$D$43,2,FALSE)</f>
        <v>Czech Republic</v>
      </c>
      <c r="G135" t="str">
        <f>VLOOKUP(C135,Definitions!$C$49:$D$57,2,FALSE)</f>
        <v>Residential</v>
      </c>
      <c r="H135" t="str">
        <f>VLOOKUP(D135,Definitions!$C$60:$D$104,2,FALSE)</f>
        <v>SFH</v>
      </c>
      <c r="J135" s="29" t="s">
        <v>277</v>
      </c>
      <c r="K135" s="47" t="s">
        <v>454</v>
      </c>
      <c r="L135" s="46">
        <v>0.66237483989747747</v>
      </c>
      <c r="M135" s="46">
        <v>0.66237483989747747</v>
      </c>
      <c r="N135" s="29"/>
      <c r="O135" s="47">
        <v>0</v>
      </c>
      <c r="P135" s="46">
        <v>0.66237483989747747</v>
      </c>
      <c r="Q135" s="46">
        <v>0.66237483989747747</v>
      </c>
      <c r="R135" s="37">
        <v>0</v>
      </c>
      <c r="S135" s="47">
        <v>0.60341886141529144</v>
      </c>
      <c r="T135" s="56">
        <v>0</v>
      </c>
      <c r="U135" s="47">
        <v>5.8955978482186075E-2</v>
      </c>
      <c r="V135" s="56">
        <v>0</v>
      </c>
      <c r="W135" s="47">
        <v>0</v>
      </c>
      <c r="X135" s="47">
        <v>0</v>
      </c>
      <c r="Y135" s="47">
        <v>0</v>
      </c>
      <c r="Z135" s="47">
        <v>0</v>
      </c>
      <c r="AA135" s="47">
        <v>0</v>
      </c>
      <c r="AB135" s="56"/>
      <c r="AC135" s="47">
        <v>0</v>
      </c>
      <c r="AD135" s="60">
        <v>0</v>
      </c>
      <c r="AE135" s="47">
        <v>0</v>
      </c>
      <c r="AF135" s="47">
        <v>0</v>
      </c>
      <c r="AG135" s="47">
        <v>0</v>
      </c>
      <c r="AH135" s="47">
        <v>0</v>
      </c>
      <c r="AI135" s="56"/>
      <c r="AJ135" s="47">
        <v>0</v>
      </c>
      <c r="AK135" s="56"/>
      <c r="AL135" s="9" t="str">
        <f>VLOOKUP(F135,Definitions!$B$7:$E$39,4,FALSE)</f>
        <v>EU28</v>
      </c>
    </row>
    <row r="136" spans="1:38">
      <c r="A136" s="36" t="str">
        <f t="shared" si="2"/>
        <v>CZ401_55</v>
      </c>
      <c r="B136" t="s">
        <v>20</v>
      </c>
      <c r="C136" t="s">
        <v>185</v>
      </c>
      <c r="D136">
        <v>401</v>
      </c>
      <c r="E136">
        <v>55</v>
      </c>
      <c r="F136" s="25" t="str">
        <f>VLOOKUP(B136,Definitions!$C$7:$D$43,2,FALSE)</f>
        <v>Czech Republic</v>
      </c>
      <c r="G136" t="str">
        <f>VLOOKUP(C136,Definitions!$C$49:$D$57,2,FALSE)</f>
        <v>Residential</v>
      </c>
      <c r="H136" t="str">
        <f>VLOOKUP(D136,Definitions!$C$60:$D$104,2,FALSE)</f>
        <v>SFH</v>
      </c>
      <c r="J136" s="29" t="s">
        <v>453</v>
      </c>
      <c r="K136" s="47" t="s">
        <v>454</v>
      </c>
      <c r="L136" s="46">
        <v>1.5793000150796325E-2</v>
      </c>
      <c r="M136" s="46">
        <v>1.5793000150796325E-2</v>
      </c>
      <c r="N136" s="29"/>
      <c r="O136" s="47">
        <v>0</v>
      </c>
      <c r="P136" s="46">
        <v>1.5793000150796325E-2</v>
      </c>
      <c r="Q136" s="46">
        <v>1.0599538842016625E-2</v>
      </c>
      <c r="R136" s="37">
        <v>2.0384199733819891E-4</v>
      </c>
      <c r="S136" s="47">
        <v>5.4887142031716891E-3</v>
      </c>
      <c r="T136" s="56">
        <v>0</v>
      </c>
      <c r="U136" s="47">
        <v>5.1108246388449361E-3</v>
      </c>
      <c r="V136" s="56">
        <v>0</v>
      </c>
      <c r="W136" s="47">
        <v>0</v>
      </c>
      <c r="X136" s="47">
        <v>0</v>
      </c>
      <c r="Y136" s="47">
        <v>0</v>
      </c>
      <c r="Z136" s="47">
        <v>0</v>
      </c>
      <c r="AA136" s="47">
        <v>0</v>
      </c>
      <c r="AB136" s="56"/>
      <c r="AC136" s="47">
        <v>2.0384199733819891E-4</v>
      </c>
      <c r="AD136" s="60">
        <v>0</v>
      </c>
      <c r="AE136" s="47">
        <v>0</v>
      </c>
      <c r="AF136" s="47">
        <v>0</v>
      </c>
      <c r="AG136" s="47">
        <v>0</v>
      </c>
      <c r="AH136" s="47">
        <v>0</v>
      </c>
      <c r="AI136" s="56"/>
      <c r="AJ136" s="47">
        <v>4.9896193114414992E-3</v>
      </c>
      <c r="AK136" s="56"/>
      <c r="AL136" s="9" t="str">
        <f>VLOOKUP(F136,Definitions!$B$7:$E$39,4,FALSE)</f>
        <v>EU28</v>
      </c>
    </row>
    <row r="137" spans="1:38">
      <c r="A137" s="36" t="str">
        <f t="shared" si="2"/>
        <v>CZ402_0</v>
      </c>
      <c r="B137" t="s">
        <v>20</v>
      </c>
      <c r="C137" t="s">
        <v>185</v>
      </c>
      <c r="D137">
        <v>402</v>
      </c>
      <c r="E137">
        <v>0</v>
      </c>
      <c r="F137" s="25" t="str">
        <f>VLOOKUP(B137,Definitions!$C$7:$D$43,2,FALSE)</f>
        <v>Czech Republic</v>
      </c>
      <c r="G137" t="str">
        <f>VLOOKUP(C137,Definitions!$C$49:$D$57,2,FALSE)</f>
        <v>Residential</v>
      </c>
      <c r="H137" t="str">
        <f>VLOOKUP(D137,Definitions!$C$60:$D$104,2,FALSE)</f>
        <v>MFH</v>
      </c>
      <c r="J137" s="29" t="s">
        <v>166</v>
      </c>
      <c r="K137" s="47" t="s">
        <v>454</v>
      </c>
      <c r="L137" s="46">
        <v>26.758252145076341</v>
      </c>
      <c r="M137" s="46">
        <v>26.758252145076341</v>
      </c>
      <c r="N137" s="29"/>
      <c r="O137" s="47">
        <v>0</v>
      </c>
      <c r="P137" s="46">
        <v>26.758252145076341</v>
      </c>
      <c r="Q137" s="46">
        <v>23.624948673803924</v>
      </c>
      <c r="R137" s="37">
        <v>9.9718591049309871E-2</v>
      </c>
      <c r="S137" s="47">
        <v>15.682648736001161</v>
      </c>
      <c r="T137" s="56">
        <v>0</v>
      </c>
      <c r="U137" s="47">
        <v>7.9422999378027628</v>
      </c>
      <c r="V137" s="56">
        <v>0</v>
      </c>
      <c r="W137" s="47">
        <v>0</v>
      </c>
      <c r="X137" s="47">
        <v>0</v>
      </c>
      <c r="Y137" s="47">
        <v>0</v>
      </c>
      <c r="Z137" s="47">
        <v>0</v>
      </c>
      <c r="AA137" s="47">
        <v>0</v>
      </c>
      <c r="AB137" s="56"/>
      <c r="AC137" s="47">
        <v>9.9718591049309871E-2</v>
      </c>
      <c r="AD137" s="60">
        <v>0</v>
      </c>
      <c r="AE137" s="47">
        <v>0</v>
      </c>
      <c r="AF137" s="47">
        <v>0</v>
      </c>
      <c r="AG137" s="47">
        <v>0</v>
      </c>
      <c r="AH137" s="47">
        <v>0</v>
      </c>
      <c r="AI137" s="56"/>
      <c r="AJ137" s="47">
        <v>3.0335848802231045</v>
      </c>
      <c r="AK137" s="56"/>
      <c r="AL137" s="9" t="str">
        <f>VLOOKUP(F137,Definitions!$B$7:$E$39,4,FALSE)</f>
        <v>EU28</v>
      </c>
    </row>
    <row r="138" spans="1:38">
      <c r="A138" s="36" t="str">
        <f t="shared" ref="A138:A152" si="3">B138&amp;D138&amp;"_"&amp;E138</f>
        <v>CZ402_1</v>
      </c>
      <c r="B138" t="s">
        <v>20</v>
      </c>
      <c r="C138" t="s">
        <v>185</v>
      </c>
      <c r="D138">
        <v>402</v>
      </c>
      <c r="E138">
        <v>1</v>
      </c>
      <c r="F138" s="25" t="str">
        <f>VLOOKUP(B138,Definitions!$C$7:$D$43,2,FALSE)</f>
        <v>Czech Republic</v>
      </c>
      <c r="G138" t="str">
        <f>VLOOKUP(C138,Definitions!$C$49:$D$57,2,FALSE)</f>
        <v>Residential</v>
      </c>
      <c r="H138" t="str">
        <f>VLOOKUP(D138,Definitions!$C$60:$D$104,2,FALSE)</f>
        <v>MFH</v>
      </c>
      <c r="J138" s="29" t="s">
        <v>155</v>
      </c>
      <c r="K138" s="47" t="s">
        <v>454</v>
      </c>
      <c r="L138" s="46">
        <v>10.694286255013537</v>
      </c>
      <c r="M138" s="46">
        <v>10.694286255013537</v>
      </c>
      <c r="N138" s="29"/>
      <c r="O138" s="47">
        <v>0</v>
      </c>
      <c r="P138" s="46">
        <v>10.694286255013537</v>
      </c>
      <c r="Q138" s="46">
        <v>9.7190122896288464</v>
      </c>
      <c r="R138" s="37">
        <v>5.0461555535261611E-2</v>
      </c>
      <c r="S138" s="47">
        <v>5.4858063747255219</v>
      </c>
      <c r="T138" s="56">
        <v>0</v>
      </c>
      <c r="U138" s="47">
        <v>4.2332059149033245</v>
      </c>
      <c r="V138" s="56">
        <v>0</v>
      </c>
      <c r="W138" s="47">
        <v>0</v>
      </c>
      <c r="X138" s="47">
        <v>0</v>
      </c>
      <c r="Y138" s="47">
        <v>0</v>
      </c>
      <c r="Z138" s="47">
        <v>0</v>
      </c>
      <c r="AA138" s="47">
        <v>0</v>
      </c>
      <c r="AB138" s="56"/>
      <c r="AC138" s="47">
        <v>5.0461555535261611E-2</v>
      </c>
      <c r="AD138" s="60">
        <v>0</v>
      </c>
      <c r="AE138" s="47">
        <v>0</v>
      </c>
      <c r="AF138" s="47">
        <v>0</v>
      </c>
      <c r="AG138" s="47">
        <v>0</v>
      </c>
      <c r="AH138" s="47">
        <v>0</v>
      </c>
      <c r="AI138" s="56"/>
      <c r="AJ138" s="47">
        <v>0.92481240984942947</v>
      </c>
      <c r="AK138" s="56"/>
      <c r="AL138" s="9" t="str">
        <f>VLOOKUP(F138,Definitions!$B$7:$E$39,4,FALSE)</f>
        <v>EU28</v>
      </c>
    </row>
    <row r="139" spans="1:38">
      <c r="A139" s="36" t="str">
        <f t="shared" si="3"/>
        <v>CZ402_2</v>
      </c>
      <c r="B139" t="s">
        <v>20</v>
      </c>
      <c r="C139" t="s">
        <v>185</v>
      </c>
      <c r="D139">
        <v>402</v>
      </c>
      <c r="E139">
        <v>2</v>
      </c>
      <c r="F139" s="25" t="str">
        <f>VLOOKUP(B139,Definitions!$C$7:$D$43,2,FALSE)</f>
        <v>Czech Republic</v>
      </c>
      <c r="G139" t="str">
        <f>VLOOKUP(C139,Definitions!$C$49:$D$57,2,FALSE)</f>
        <v>Residential</v>
      </c>
      <c r="H139" t="str">
        <f>VLOOKUP(D139,Definitions!$C$60:$D$104,2,FALSE)</f>
        <v>MFH</v>
      </c>
      <c r="J139" s="29" t="s">
        <v>156</v>
      </c>
      <c r="K139" s="47" t="s">
        <v>454</v>
      </c>
      <c r="L139" s="46">
        <v>6.3778089059944393E-2</v>
      </c>
      <c r="M139" s="46">
        <v>6.3778089059944393E-2</v>
      </c>
      <c r="N139" s="29"/>
      <c r="O139" s="47">
        <v>0</v>
      </c>
      <c r="P139" s="46">
        <v>6.3778089059944393E-2</v>
      </c>
      <c r="Q139" s="46">
        <v>6.1841229352168209E-2</v>
      </c>
      <c r="R139" s="37">
        <v>1.0330944574025978E-4</v>
      </c>
      <c r="S139" s="47">
        <v>3.5206520902761253E-2</v>
      </c>
      <c r="T139" s="56">
        <v>0</v>
      </c>
      <c r="U139" s="47">
        <v>2.6634708449406953E-2</v>
      </c>
      <c r="V139" s="56">
        <v>0</v>
      </c>
      <c r="W139" s="47">
        <v>0</v>
      </c>
      <c r="X139" s="47">
        <v>0</v>
      </c>
      <c r="Y139" s="47">
        <v>0</v>
      </c>
      <c r="Z139" s="47">
        <v>0</v>
      </c>
      <c r="AA139" s="47">
        <v>0</v>
      </c>
      <c r="AB139" s="56"/>
      <c r="AC139" s="47">
        <v>1.0330944574025978E-4</v>
      </c>
      <c r="AD139" s="60">
        <v>0</v>
      </c>
      <c r="AE139" s="47">
        <v>0</v>
      </c>
      <c r="AF139" s="47">
        <v>0</v>
      </c>
      <c r="AG139" s="47">
        <v>0</v>
      </c>
      <c r="AH139" s="47">
        <v>0</v>
      </c>
      <c r="AI139" s="56"/>
      <c r="AJ139" s="47">
        <v>1.8335502620359188E-3</v>
      </c>
      <c r="AK139" s="56"/>
      <c r="AL139" s="9" t="str">
        <f>VLOOKUP(F139,Definitions!$B$7:$E$39,4,FALSE)</f>
        <v>EU28</v>
      </c>
    </row>
    <row r="140" spans="1:38">
      <c r="A140" s="36" t="str">
        <f t="shared" si="3"/>
        <v>CZ402_3</v>
      </c>
      <c r="B140" t="s">
        <v>20</v>
      </c>
      <c r="C140" t="s">
        <v>185</v>
      </c>
      <c r="D140">
        <v>402</v>
      </c>
      <c r="E140">
        <v>3</v>
      </c>
      <c r="F140" s="25" t="str">
        <f>VLOOKUP(B140,Definitions!$C$7:$D$43,2,FALSE)</f>
        <v>Czech Republic</v>
      </c>
      <c r="G140" t="str">
        <f>VLOOKUP(C140,Definitions!$C$49:$D$57,2,FALSE)</f>
        <v>Residential</v>
      </c>
      <c r="H140" t="str">
        <f>VLOOKUP(D140,Definitions!$C$60:$D$104,2,FALSE)</f>
        <v>MFH</v>
      </c>
      <c r="J140" s="29" t="s">
        <v>157</v>
      </c>
      <c r="K140" s="47" t="s">
        <v>454</v>
      </c>
      <c r="L140" s="46">
        <v>12.267871605762759</v>
      </c>
      <c r="M140" s="46">
        <v>12.267871605762759</v>
      </c>
      <c r="N140" s="29"/>
      <c r="O140" s="47">
        <v>0</v>
      </c>
      <c r="P140" s="46">
        <v>12.267871605762759</v>
      </c>
      <c r="Q140" s="46">
        <v>11.066992509163402</v>
      </c>
      <c r="R140" s="37">
        <v>1.3668634359480522E-3</v>
      </c>
      <c r="S140" s="47">
        <v>8.6576462488527195</v>
      </c>
      <c r="T140" s="56">
        <v>0</v>
      </c>
      <c r="U140" s="47">
        <v>2.4093462603106817</v>
      </c>
      <c r="V140" s="56">
        <v>0</v>
      </c>
      <c r="W140" s="47">
        <v>0</v>
      </c>
      <c r="X140" s="47">
        <v>0</v>
      </c>
      <c r="Y140" s="47">
        <v>0</v>
      </c>
      <c r="Z140" s="47">
        <v>0</v>
      </c>
      <c r="AA140" s="47">
        <v>0</v>
      </c>
      <c r="AB140" s="56"/>
      <c r="AC140" s="47">
        <v>1.3668634359480522E-3</v>
      </c>
      <c r="AD140" s="60">
        <v>0</v>
      </c>
      <c r="AE140" s="47">
        <v>0</v>
      </c>
      <c r="AF140" s="47">
        <v>0</v>
      </c>
      <c r="AG140" s="47">
        <v>0</v>
      </c>
      <c r="AH140" s="47">
        <v>0</v>
      </c>
      <c r="AI140" s="56"/>
      <c r="AJ140" s="47">
        <v>1.1995122331634096</v>
      </c>
      <c r="AK140" s="56"/>
      <c r="AL140" s="9" t="str">
        <f>VLOOKUP(F140,Definitions!$B$7:$E$39,4,FALSE)</f>
        <v>EU28</v>
      </c>
    </row>
    <row r="141" spans="1:38">
      <c r="A141" s="36" t="str">
        <f t="shared" si="3"/>
        <v>CZ402_4</v>
      </c>
      <c r="B141" t="s">
        <v>20</v>
      </c>
      <c r="C141" t="s">
        <v>185</v>
      </c>
      <c r="D141">
        <v>402</v>
      </c>
      <c r="E141">
        <v>4</v>
      </c>
      <c r="F141" s="25" t="str">
        <f>VLOOKUP(B141,Definitions!$C$7:$D$43,2,FALSE)</f>
        <v>Czech Republic</v>
      </c>
      <c r="G141" t="str">
        <f>VLOOKUP(C141,Definitions!$C$49:$D$57,2,FALSE)</f>
        <v>Residential</v>
      </c>
      <c r="H141" t="str">
        <f>VLOOKUP(D141,Definitions!$C$60:$D$104,2,FALSE)</f>
        <v>MFH</v>
      </c>
      <c r="J141" s="29" t="s">
        <v>158</v>
      </c>
      <c r="K141" s="47" t="s">
        <v>454</v>
      </c>
      <c r="L141" s="46">
        <v>0.21065462317169834</v>
      </c>
      <c r="M141" s="46">
        <v>0.21065462317169834</v>
      </c>
      <c r="N141" s="29"/>
      <c r="O141" s="47">
        <v>0</v>
      </c>
      <c r="P141" s="46">
        <v>0.21065462317169834</v>
      </c>
      <c r="Q141" s="46">
        <v>0.15299579956328441</v>
      </c>
      <c r="R141" s="37">
        <v>3.0754427308831182E-3</v>
      </c>
      <c r="S141" s="47">
        <v>5.8641471611131576E-2</v>
      </c>
      <c r="T141" s="56">
        <v>0</v>
      </c>
      <c r="U141" s="47">
        <v>9.4354327952152817E-2</v>
      </c>
      <c r="V141" s="56">
        <v>0</v>
      </c>
      <c r="W141" s="47">
        <v>0</v>
      </c>
      <c r="X141" s="47">
        <v>0</v>
      </c>
      <c r="Y141" s="47">
        <v>0</v>
      </c>
      <c r="Z141" s="47">
        <v>0</v>
      </c>
      <c r="AA141" s="47">
        <v>0</v>
      </c>
      <c r="AB141" s="56"/>
      <c r="AC141" s="47">
        <v>3.0754427308831182E-3</v>
      </c>
      <c r="AD141" s="60">
        <v>0</v>
      </c>
      <c r="AE141" s="47">
        <v>0</v>
      </c>
      <c r="AF141" s="47">
        <v>0</v>
      </c>
      <c r="AG141" s="47">
        <v>0</v>
      </c>
      <c r="AH141" s="47">
        <v>0</v>
      </c>
      <c r="AI141" s="56"/>
      <c r="AJ141" s="47">
        <v>5.458338087753082E-2</v>
      </c>
      <c r="AK141" s="56"/>
      <c r="AL141" s="9" t="str">
        <f>VLOOKUP(F141,Definitions!$B$7:$E$39,4,FALSE)</f>
        <v>EU28</v>
      </c>
    </row>
    <row r="142" spans="1:38">
      <c r="A142" s="36" t="str">
        <f t="shared" si="3"/>
        <v>CZ402_6</v>
      </c>
      <c r="B142" t="s">
        <v>20</v>
      </c>
      <c r="C142" t="s">
        <v>185</v>
      </c>
      <c r="D142">
        <v>402</v>
      </c>
      <c r="E142">
        <v>6</v>
      </c>
      <c r="F142" s="25" t="str">
        <f>VLOOKUP(B142,Definitions!$C$7:$D$43,2,FALSE)</f>
        <v>Czech Republic</v>
      </c>
      <c r="G142" t="str">
        <f>VLOOKUP(C142,Definitions!$C$49:$D$57,2,FALSE)</f>
        <v>Residential</v>
      </c>
      <c r="H142" t="str">
        <f>VLOOKUP(D142,Definitions!$C$60:$D$104,2,FALSE)</f>
        <v>MFH</v>
      </c>
      <c r="J142" s="29" t="s">
        <v>159</v>
      </c>
      <c r="K142" s="47">
        <v>0</v>
      </c>
      <c r="L142" s="46">
        <v>0</v>
      </c>
      <c r="M142" s="46">
        <v>0</v>
      </c>
      <c r="N142" s="29"/>
      <c r="O142" s="47">
        <v>0</v>
      </c>
      <c r="P142" s="46">
        <v>0</v>
      </c>
      <c r="Q142" s="46">
        <v>0</v>
      </c>
      <c r="R142" s="37">
        <v>0</v>
      </c>
      <c r="S142" s="47">
        <v>0</v>
      </c>
      <c r="T142" s="56">
        <v>0</v>
      </c>
      <c r="U142" s="47">
        <v>0</v>
      </c>
      <c r="V142" s="56">
        <v>0</v>
      </c>
      <c r="W142" s="47">
        <v>0</v>
      </c>
      <c r="X142" s="47">
        <v>0</v>
      </c>
      <c r="Y142" s="47">
        <v>0</v>
      </c>
      <c r="Z142" s="47">
        <v>0</v>
      </c>
      <c r="AA142" s="47">
        <v>0</v>
      </c>
      <c r="AB142" s="56"/>
      <c r="AC142" s="47">
        <v>0</v>
      </c>
      <c r="AD142" s="60">
        <v>0</v>
      </c>
      <c r="AE142" s="47">
        <v>0</v>
      </c>
      <c r="AF142" s="47">
        <v>0</v>
      </c>
      <c r="AG142" s="47">
        <v>0</v>
      </c>
      <c r="AH142" s="47">
        <v>0</v>
      </c>
      <c r="AI142" s="56"/>
      <c r="AJ142" s="47">
        <v>0</v>
      </c>
      <c r="AK142" s="56"/>
      <c r="AL142" s="9" t="str">
        <f>VLOOKUP(F142,Definitions!$B$7:$E$39,4,FALSE)</f>
        <v>EU28</v>
      </c>
    </row>
    <row r="143" spans="1:38">
      <c r="A143" s="36" t="str">
        <f t="shared" si="3"/>
        <v>CZ402_7</v>
      </c>
      <c r="B143" t="s">
        <v>20</v>
      </c>
      <c r="C143" t="s">
        <v>185</v>
      </c>
      <c r="D143">
        <v>402</v>
      </c>
      <c r="E143">
        <v>7</v>
      </c>
      <c r="F143" s="25" t="str">
        <f>VLOOKUP(B143,Definitions!$C$7:$D$43,2,FALSE)</f>
        <v>Czech Republic</v>
      </c>
      <c r="G143" t="str">
        <f>VLOOKUP(C143,Definitions!$C$49:$D$57,2,FALSE)</f>
        <v>Residential</v>
      </c>
      <c r="H143" t="str">
        <f>VLOOKUP(D143,Definitions!$C$60:$D$104,2,FALSE)</f>
        <v>MFH</v>
      </c>
      <c r="J143" s="29" t="s">
        <v>160</v>
      </c>
      <c r="K143" s="47" t="s">
        <v>454</v>
      </c>
      <c r="L143" s="46">
        <v>0</v>
      </c>
      <c r="M143" s="46">
        <v>0</v>
      </c>
      <c r="N143" s="29"/>
      <c r="O143" s="47">
        <v>0</v>
      </c>
      <c r="P143" s="46">
        <v>0</v>
      </c>
      <c r="Q143" s="46">
        <v>0</v>
      </c>
      <c r="R143" s="37">
        <v>0</v>
      </c>
      <c r="S143" s="47">
        <v>0</v>
      </c>
      <c r="T143" s="56">
        <v>0</v>
      </c>
      <c r="U143" s="47">
        <v>0</v>
      </c>
      <c r="V143" s="56">
        <v>0</v>
      </c>
      <c r="W143" s="47">
        <v>0</v>
      </c>
      <c r="X143" s="47">
        <v>0</v>
      </c>
      <c r="Y143" s="47">
        <v>0</v>
      </c>
      <c r="Z143" s="47">
        <v>0</v>
      </c>
      <c r="AA143" s="47">
        <v>0</v>
      </c>
      <c r="AB143" s="56"/>
      <c r="AC143" s="47">
        <v>0</v>
      </c>
      <c r="AD143" s="60">
        <v>0</v>
      </c>
      <c r="AE143" s="47">
        <v>0</v>
      </c>
      <c r="AF143" s="47">
        <v>0</v>
      </c>
      <c r="AG143" s="47">
        <v>0</v>
      </c>
      <c r="AH143" s="47">
        <v>0</v>
      </c>
      <c r="AI143" s="56"/>
      <c r="AJ143" s="47">
        <v>0</v>
      </c>
      <c r="AK143" s="56"/>
      <c r="AL143" s="9" t="str">
        <f>VLOOKUP(F143,Definitions!$B$7:$E$39,4,FALSE)</f>
        <v>EU28</v>
      </c>
    </row>
    <row r="144" spans="1:38">
      <c r="A144" s="36" t="str">
        <f t="shared" si="3"/>
        <v>CZ402_8</v>
      </c>
      <c r="B144" t="s">
        <v>20</v>
      </c>
      <c r="C144" t="s">
        <v>185</v>
      </c>
      <c r="D144">
        <v>402</v>
      </c>
      <c r="E144">
        <v>8</v>
      </c>
      <c r="F144" s="25" t="str">
        <f>VLOOKUP(B144,Definitions!$C$7:$D$43,2,FALSE)</f>
        <v>Czech Republic</v>
      </c>
      <c r="G144" t="str">
        <f>VLOOKUP(C144,Definitions!$C$49:$D$57,2,FALSE)</f>
        <v>Residential</v>
      </c>
      <c r="H144" t="str">
        <f>VLOOKUP(D144,Definitions!$C$60:$D$104,2,FALSE)</f>
        <v>MFH</v>
      </c>
      <c r="J144" s="29" t="s">
        <v>274</v>
      </c>
      <c r="K144" s="47" t="s">
        <v>454</v>
      </c>
      <c r="L144" s="46">
        <v>0.14601371137870886</v>
      </c>
      <c r="M144" s="46">
        <v>0.14601371137870886</v>
      </c>
      <c r="N144" s="29"/>
      <c r="O144" s="47">
        <v>0</v>
      </c>
      <c r="P144" s="46">
        <v>0.14601371137870886</v>
      </c>
      <c r="Q144" s="46">
        <v>0.14601371137870886</v>
      </c>
      <c r="R144" s="37">
        <v>0</v>
      </c>
      <c r="S144" s="47">
        <v>8.5162069292155487E-2</v>
      </c>
      <c r="T144" s="56">
        <v>0</v>
      </c>
      <c r="U144" s="47">
        <v>6.0851642086553373E-2</v>
      </c>
      <c r="V144" s="56">
        <v>0</v>
      </c>
      <c r="W144" s="47">
        <v>0</v>
      </c>
      <c r="X144" s="47">
        <v>0</v>
      </c>
      <c r="Y144" s="47">
        <v>0</v>
      </c>
      <c r="Z144" s="47">
        <v>0</v>
      </c>
      <c r="AA144" s="47">
        <v>0</v>
      </c>
      <c r="AB144" s="56"/>
      <c r="AC144" s="47">
        <v>0</v>
      </c>
      <c r="AD144" s="60">
        <v>0</v>
      </c>
      <c r="AE144" s="47">
        <v>0</v>
      </c>
      <c r="AF144" s="47">
        <v>0</v>
      </c>
      <c r="AG144" s="47">
        <v>0</v>
      </c>
      <c r="AH144" s="47">
        <v>0</v>
      </c>
      <c r="AI144" s="56"/>
      <c r="AJ144" s="47">
        <v>0</v>
      </c>
      <c r="AK144" s="56"/>
      <c r="AL144" s="9" t="str">
        <f>VLOOKUP(F144,Definitions!$B$7:$E$39,4,FALSE)</f>
        <v>EU28</v>
      </c>
    </row>
    <row r="145" spans="1:38">
      <c r="A145" s="36" t="str">
        <f t="shared" si="3"/>
        <v>CZ402_9</v>
      </c>
      <c r="B145" t="s">
        <v>20</v>
      </c>
      <c r="C145" t="s">
        <v>185</v>
      </c>
      <c r="D145">
        <v>402</v>
      </c>
      <c r="E145">
        <v>9</v>
      </c>
      <c r="F145" s="25" t="str">
        <f>VLOOKUP(B145,Definitions!$C$7:$D$43,2,FALSE)</f>
        <v>Czech Republic</v>
      </c>
      <c r="G145" t="str">
        <f>VLOOKUP(C145,Definitions!$C$49:$D$57,2,FALSE)</f>
        <v>Residential</v>
      </c>
      <c r="H145" t="str">
        <f>VLOOKUP(D145,Definitions!$C$60:$D$104,2,FALSE)</f>
        <v>MFH</v>
      </c>
      <c r="J145" s="29" t="s">
        <v>258</v>
      </c>
      <c r="K145" s="47" t="s">
        <v>454</v>
      </c>
      <c r="L145" s="46">
        <v>0.14758343274182958</v>
      </c>
      <c r="M145" s="46">
        <v>0.14758343274182958</v>
      </c>
      <c r="N145" s="29"/>
      <c r="O145" s="47">
        <v>0</v>
      </c>
      <c r="P145" s="46">
        <v>0.14758343274182958</v>
      </c>
      <c r="Q145" s="46">
        <v>0.14758343274182958</v>
      </c>
      <c r="R145" s="37">
        <v>0</v>
      </c>
      <c r="S145" s="47">
        <v>8.6077604677382041E-2</v>
      </c>
      <c r="T145" s="56">
        <v>0</v>
      </c>
      <c r="U145" s="47">
        <v>6.150582806444755E-2</v>
      </c>
      <c r="V145" s="56">
        <v>0</v>
      </c>
      <c r="W145" s="47">
        <v>0</v>
      </c>
      <c r="X145" s="47">
        <v>0</v>
      </c>
      <c r="Y145" s="47">
        <v>0</v>
      </c>
      <c r="Z145" s="47">
        <v>0</v>
      </c>
      <c r="AA145" s="47">
        <v>0</v>
      </c>
      <c r="AB145" s="56"/>
      <c r="AC145" s="47">
        <v>0</v>
      </c>
      <c r="AD145" s="60">
        <v>0</v>
      </c>
      <c r="AE145" s="47">
        <v>0</v>
      </c>
      <c r="AF145" s="47">
        <v>0</v>
      </c>
      <c r="AG145" s="47">
        <v>0</v>
      </c>
      <c r="AH145" s="47">
        <v>0</v>
      </c>
      <c r="AI145" s="56"/>
      <c r="AJ145" s="47">
        <v>0</v>
      </c>
      <c r="AK145" s="56"/>
      <c r="AL145" s="9" t="str">
        <f>VLOOKUP(F145,Definitions!$B$7:$E$39,4,FALSE)</f>
        <v>EU28</v>
      </c>
    </row>
    <row r="146" spans="1:38">
      <c r="A146" s="36" t="str">
        <f t="shared" si="3"/>
        <v>CZ402_51</v>
      </c>
      <c r="B146" t="s">
        <v>20</v>
      </c>
      <c r="C146" t="s">
        <v>185</v>
      </c>
      <c r="D146">
        <v>402</v>
      </c>
      <c r="E146">
        <v>51</v>
      </c>
      <c r="F146" s="25" t="str">
        <f>VLOOKUP(B146,Definitions!$C$7:$D$43,2,FALSE)</f>
        <v>Czech Republic</v>
      </c>
      <c r="G146" t="str">
        <f>VLOOKUP(C146,Definitions!$C$49:$D$57,2,FALSE)</f>
        <v>Residential</v>
      </c>
      <c r="H146" t="str">
        <f>VLOOKUP(D146,Definitions!$C$60:$D$104,2,FALSE)</f>
        <v>MFH</v>
      </c>
      <c r="J146" s="29" t="s">
        <v>161</v>
      </c>
      <c r="K146" s="47" t="s">
        <v>454</v>
      </c>
      <c r="L146" s="46">
        <v>1.366338251966998</v>
      </c>
      <c r="M146" s="46">
        <v>1.366338251966998</v>
      </c>
      <c r="N146" s="29"/>
      <c r="O146" s="47">
        <v>0</v>
      </c>
      <c r="P146" s="46">
        <v>1.366338251966998</v>
      </c>
      <c r="Q146" s="46">
        <v>1.2470605817590397</v>
      </c>
      <c r="R146" s="37">
        <v>3.1991870120445282E-3</v>
      </c>
      <c r="S146" s="47">
        <v>0.97518363615827097</v>
      </c>
      <c r="T146" s="56">
        <v>0</v>
      </c>
      <c r="U146" s="47">
        <v>0.27187694560076875</v>
      </c>
      <c r="V146" s="56">
        <v>0</v>
      </c>
      <c r="W146" s="47">
        <v>0</v>
      </c>
      <c r="X146" s="47">
        <v>0</v>
      </c>
      <c r="Y146" s="47">
        <v>0</v>
      </c>
      <c r="Z146" s="47">
        <v>0</v>
      </c>
      <c r="AA146" s="47">
        <v>0</v>
      </c>
      <c r="AB146" s="56"/>
      <c r="AC146" s="47">
        <v>3.1991870120445282E-3</v>
      </c>
      <c r="AD146" s="60">
        <v>0</v>
      </c>
      <c r="AE146" s="47">
        <v>0</v>
      </c>
      <c r="AF146" s="47">
        <v>0</v>
      </c>
      <c r="AG146" s="47">
        <v>0</v>
      </c>
      <c r="AH146" s="47">
        <v>0</v>
      </c>
      <c r="AI146" s="56"/>
      <c r="AJ146" s="47">
        <v>0.11607848319591391</v>
      </c>
      <c r="AK146" s="56"/>
      <c r="AL146" s="9" t="str">
        <f>VLOOKUP(F146,Definitions!$B$7:$E$39,4,FALSE)</f>
        <v>EU28</v>
      </c>
    </row>
    <row r="147" spans="1:38">
      <c r="A147" s="36" t="str">
        <f t="shared" si="3"/>
        <v>CZ402_52</v>
      </c>
      <c r="B147" t="s">
        <v>20</v>
      </c>
      <c r="C147" t="s">
        <v>185</v>
      </c>
      <c r="D147">
        <v>402</v>
      </c>
      <c r="E147">
        <v>52</v>
      </c>
      <c r="F147" s="25" t="str">
        <f>VLOOKUP(B147,Definitions!$C$7:$D$43,2,FALSE)</f>
        <v>Czech Republic</v>
      </c>
      <c r="G147" t="str">
        <f>VLOOKUP(C147,Definitions!$C$49:$D$57,2,FALSE)</f>
        <v>Residential</v>
      </c>
      <c r="H147" t="str">
        <f>VLOOKUP(D147,Definitions!$C$60:$D$104,2,FALSE)</f>
        <v>MFH</v>
      </c>
      <c r="J147" s="29" t="s">
        <v>162</v>
      </c>
      <c r="K147" s="47" t="s">
        <v>454</v>
      </c>
      <c r="L147" s="46">
        <v>0</v>
      </c>
      <c r="M147" s="46">
        <v>0</v>
      </c>
      <c r="N147" s="29"/>
      <c r="O147" s="47">
        <v>0</v>
      </c>
      <c r="P147" s="46">
        <v>0</v>
      </c>
      <c r="Q147" s="46">
        <v>0</v>
      </c>
      <c r="R147" s="37">
        <v>0</v>
      </c>
      <c r="S147" s="47">
        <v>0</v>
      </c>
      <c r="T147" s="56">
        <v>0</v>
      </c>
      <c r="U147" s="47">
        <v>0</v>
      </c>
      <c r="V147" s="56">
        <v>0</v>
      </c>
      <c r="W147" s="47">
        <v>0</v>
      </c>
      <c r="X147" s="47">
        <v>0</v>
      </c>
      <c r="Y147" s="47">
        <v>0</v>
      </c>
      <c r="Z147" s="47">
        <v>0</v>
      </c>
      <c r="AA147" s="47">
        <v>0</v>
      </c>
      <c r="AB147" s="56"/>
      <c r="AC147" s="47">
        <v>0</v>
      </c>
      <c r="AD147" s="60">
        <v>0</v>
      </c>
      <c r="AE147" s="47">
        <v>0</v>
      </c>
      <c r="AF147" s="47">
        <v>0</v>
      </c>
      <c r="AG147" s="47">
        <v>0</v>
      </c>
      <c r="AH147" s="47">
        <v>0</v>
      </c>
      <c r="AI147" s="56"/>
      <c r="AJ147" s="47">
        <v>0</v>
      </c>
      <c r="AK147" s="56"/>
      <c r="AL147" s="9" t="str">
        <f>VLOOKUP(F147,Definitions!$B$7:$E$39,4,FALSE)</f>
        <v>EU28</v>
      </c>
    </row>
    <row r="148" spans="1:38">
      <c r="A148" s="36" t="str">
        <f t="shared" si="3"/>
        <v>CZ402_53</v>
      </c>
      <c r="B148" t="s">
        <v>20</v>
      </c>
      <c r="C148" t="s">
        <v>185</v>
      </c>
      <c r="D148">
        <v>402</v>
      </c>
      <c r="E148">
        <v>53</v>
      </c>
      <c r="F148" s="25" t="str">
        <f>VLOOKUP(B148,Definitions!$C$7:$D$43,2,FALSE)</f>
        <v>Czech Republic</v>
      </c>
      <c r="G148" t="str">
        <f>VLOOKUP(C148,Definitions!$C$49:$D$57,2,FALSE)</f>
        <v>Residential</v>
      </c>
      <c r="H148" t="str">
        <f>VLOOKUP(D148,Definitions!$C$60:$D$104,2,FALSE)</f>
        <v>MFH</v>
      </c>
      <c r="J148" s="29" t="s">
        <v>163</v>
      </c>
      <c r="K148" s="47" t="s">
        <v>454</v>
      </c>
      <c r="L148" s="46">
        <v>1.6380138228311351E-2</v>
      </c>
      <c r="M148" s="46">
        <v>1.6380138228311351E-2</v>
      </c>
      <c r="N148" s="29"/>
      <c r="O148" s="47">
        <v>0</v>
      </c>
      <c r="P148" s="46">
        <v>1.6380138228311351E-2</v>
      </c>
      <c r="Q148" s="46">
        <v>1.6380138228311351E-2</v>
      </c>
      <c r="R148" s="37">
        <v>0</v>
      </c>
      <c r="S148" s="47">
        <v>2.5366877606687465E-3</v>
      </c>
      <c r="T148" s="56">
        <v>0</v>
      </c>
      <c r="U148" s="47">
        <v>1.3843450467642604E-2</v>
      </c>
      <c r="V148" s="56">
        <v>0</v>
      </c>
      <c r="W148" s="47">
        <v>0</v>
      </c>
      <c r="X148" s="47">
        <v>0</v>
      </c>
      <c r="Y148" s="47">
        <v>0</v>
      </c>
      <c r="Z148" s="47">
        <v>0</v>
      </c>
      <c r="AA148" s="47">
        <v>0</v>
      </c>
      <c r="AB148" s="56"/>
      <c r="AC148" s="47">
        <v>0</v>
      </c>
      <c r="AD148" s="60">
        <v>0</v>
      </c>
      <c r="AE148" s="47">
        <v>0</v>
      </c>
      <c r="AF148" s="47">
        <v>0</v>
      </c>
      <c r="AG148" s="47">
        <v>0</v>
      </c>
      <c r="AH148" s="47">
        <v>0</v>
      </c>
      <c r="AI148" s="56"/>
      <c r="AJ148" s="47">
        <v>0</v>
      </c>
      <c r="AK148" s="56"/>
      <c r="AL148" s="9" t="str">
        <f>VLOOKUP(F148,Definitions!$B$7:$E$39,4,FALSE)</f>
        <v>EU28</v>
      </c>
    </row>
    <row r="149" spans="1:38">
      <c r="A149" s="36" t="str">
        <f t="shared" si="3"/>
        <v>CZ402_62</v>
      </c>
      <c r="B149" t="s">
        <v>20</v>
      </c>
      <c r="C149" t="s">
        <v>185</v>
      </c>
      <c r="D149">
        <v>402</v>
      </c>
      <c r="E149">
        <v>62</v>
      </c>
      <c r="F149" s="25" t="str">
        <f>VLOOKUP(B149,Definitions!$C$7:$D$43,2,FALSE)</f>
        <v>Czech Republic</v>
      </c>
      <c r="G149" t="str">
        <f>VLOOKUP(C149,Definitions!$C$49:$D$57,2,FALSE)</f>
        <v>Residential</v>
      </c>
      <c r="H149" t="str">
        <f>VLOOKUP(D149,Definitions!$C$60:$D$104,2,FALSE)</f>
        <v>MFH</v>
      </c>
      <c r="J149" s="29" t="s">
        <v>284</v>
      </c>
      <c r="K149" s="47" t="s">
        <v>454</v>
      </c>
      <c r="L149" s="46">
        <v>0.29592792667053447</v>
      </c>
      <c r="M149" s="46">
        <v>0.29592792667053447</v>
      </c>
      <c r="N149" s="29"/>
      <c r="O149" s="47">
        <v>0</v>
      </c>
      <c r="P149" s="46">
        <v>0.29592792667053447</v>
      </c>
      <c r="Q149" s="46">
        <v>0.16490256006536791</v>
      </c>
      <c r="R149" s="37">
        <v>6.9887137140333989E-3</v>
      </c>
      <c r="S149" s="47">
        <v>3.7852871071616105E-2</v>
      </c>
      <c r="T149" s="56">
        <v>0</v>
      </c>
      <c r="U149" s="47">
        <v>0.1270496889937518</v>
      </c>
      <c r="V149" s="56">
        <v>0</v>
      </c>
      <c r="W149" s="47">
        <v>0</v>
      </c>
      <c r="X149" s="47">
        <v>0</v>
      </c>
      <c r="Y149" s="47">
        <v>0</v>
      </c>
      <c r="Z149" s="47">
        <v>0</v>
      </c>
      <c r="AA149" s="47">
        <v>0</v>
      </c>
      <c r="AB149" s="56"/>
      <c r="AC149" s="47">
        <v>6.9887137140333989E-3</v>
      </c>
      <c r="AD149" s="60">
        <v>0</v>
      </c>
      <c r="AE149" s="47">
        <v>0</v>
      </c>
      <c r="AF149" s="47">
        <v>0</v>
      </c>
      <c r="AG149" s="47">
        <v>0</v>
      </c>
      <c r="AH149" s="47">
        <v>0</v>
      </c>
      <c r="AI149" s="56"/>
      <c r="AJ149" s="47">
        <v>0.12403665289113316</v>
      </c>
      <c r="AK149" s="56"/>
      <c r="AL149" s="9" t="str">
        <f>VLOOKUP(F149,Definitions!$B$7:$E$39,4,FALSE)</f>
        <v>EU28</v>
      </c>
    </row>
    <row r="150" spans="1:38">
      <c r="A150" s="36" t="str">
        <f t="shared" si="3"/>
        <v>CZ402_61</v>
      </c>
      <c r="B150" t="s">
        <v>20</v>
      </c>
      <c r="C150" t="s">
        <v>185</v>
      </c>
      <c r="D150">
        <v>402</v>
      </c>
      <c r="E150">
        <v>61</v>
      </c>
      <c r="F150" s="25" t="str">
        <f>VLOOKUP(B150,Definitions!$C$7:$D$43,2,FALSE)</f>
        <v>Czech Republic</v>
      </c>
      <c r="G150" t="str">
        <f>VLOOKUP(C150,Definitions!$C$49:$D$57,2,FALSE)</f>
        <v>Residential</v>
      </c>
      <c r="H150" t="str">
        <f>VLOOKUP(D150,Definitions!$C$60:$D$104,2,FALSE)</f>
        <v>MFH</v>
      </c>
      <c r="J150" s="29" t="s">
        <v>283</v>
      </c>
      <c r="K150" s="47" t="s">
        <v>454</v>
      </c>
      <c r="L150" s="46">
        <v>1.4577190461918919</v>
      </c>
      <c r="M150" s="46">
        <v>1.4577190461918919</v>
      </c>
      <c r="N150" s="29"/>
      <c r="O150" s="47">
        <v>0</v>
      </c>
      <c r="P150" s="46">
        <v>1.4577190461918919</v>
      </c>
      <c r="Q150" s="46">
        <v>0.81229779587755291</v>
      </c>
      <c r="R150" s="37">
        <v>3.4425886072831181E-2</v>
      </c>
      <c r="S150" s="47">
        <v>0.18646043898240525</v>
      </c>
      <c r="T150" s="56">
        <v>0</v>
      </c>
      <c r="U150" s="47">
        <v>0.62583735689514763</v>
      </c>
      <c r="V150" s="56">
        <v>0</v>
      </c>
      <c r="W150" s="47">
        <v>0</v>
      </c>
      <c r="X150" s="47">
        <v>0</v>
      </c>
      <c r="Y150" s="47">
        <v>0</v>
      </c>
      <c r="Z150" s="47">
        <v>0</v>
      </c>
      <c r="AA150" s="47">
        <v>0</v>
      </c>
      <c r="AB150" s="56"/>
      <c r="AC150" s="47">
        <v>3.4425886072831181E-2</v>
      </c>
      <c r="AD150" s="60">
        <v>0</v>
      </c>
      <c r="AE150" s="47">
        <v>0</v>
      </c>
      <c r="AF150" s="47">
        <v>0</v>
      </c>
      <c r="AG150" s="47">
        <v>0</v>
      </c>
      <c r="AH150" s="47">
        <v>0</v>
      </c>
      <c r="AI150" s="56"/>
      <c r="AJ150" s="47">
        <v>0.6109953642415078</v>
      </c>
      <c r="AK150" s="56"/>
      <c r="AL150" s="9" t="str">
        <f>VLOOKUP(F150,Definitions!$B$7:$E$39,4,FALSE)</f>
        <v>EU28</v>
      </c>
    </row>
    <row r="151" spans="1:38">
      <c r="A151" s="36" t="str">
        <f t="shared" si="3"/>
        <v>CZ402_58</v>
      </c>
      <c r="B151" t="s">
        <v>20</v>
      </c>
      <c r="C151" t="s">
        <v>185</v>
      </c>
      <c r="D151">
        <v>402</v>
      </c>
      <c r="E151">
        <v>58</v>
      </c>
      <c r="F151" s="25" t="str">
        <f>VLOOKUP(B151,Definitions!$C$7:$D$43,2,FALSE)</f>
        <v>Czech Republic</v>
      </c>
      <c r="G151" t="str">
        <f>VLOOKUP(C151,Definitions!$C$49:$D$57,2,FALSE)</f>
        <v>Residential</v>
      </c>
      <c r="H151" t="str">
        <f>VLOOKUP(D151,Definitions!$C$60:$D$104,2,FALSE)</f>
        <v>MFH</v>
      </c>
      <c r="J151" s="29" t="s">
        <v>277</v>
      </c>
      <c r="K151" s="47" t="s">
        <v>454</v>
      </c>
      <c r="L151" s="46">
        <v>8.7625160101869437E-2</v>
      </c>
      <c r="M151" s="46">
        <v>8.7625160101869437E-2</v>
      </c>
      <c r="N151" s="29"/>
      <c r="O151" s="47">
        <v>0</v>
      </c>
      <c r="P151" s="46">
        <v>8.7625160101869437E-2</v>
      </c>
      <c r="Q151" s="46">
        <v>8.7625160101869437E-2</v>
      </c>
      <c r="R151" s="37">
        <v>0</v>
      </c>
      <c r="S151" s="47">
        <v>7.1581138584055515E-2</v>
      </c>
      <c r="T151" s="56">
        <v>0</v>
      </c>
      <c r="U151" s="47">
        <v>1.6044021517813922E-2</v>
      </c>
      <c r="V151" s="56">
        <v>0</v>
      </c>
      <c r="W151" s="47">
        <v>0</v>
      </c>
      <c r="X151" s="47">
        <v>0</v>
      </c>
      <c r="Y151" s="47">
        <v>0</v>
      </c>
      <c r="Z151" s="47">
        <v>0</v>
      </c>
      <c r="AA151" s="47">
        <v>0</v>
      </c>
      <c r="AB151" s="56"/>
      <c r="AC151" s="47">
        <v>0</v>
      </c>
      <c r="AD151" s="60">
        <v>0</v>
      </c>
      <c r="AE151" s="47">
        <v>0</v>
      </c>
      <c r="AF151" s="47">
        <v>0</v>
      </c>
      <c r="AG151" s="47">
        <v>0</v>
      </c>
      <c r="AH151" s="47">
        <v>0</v>
      </c>
      <c r="AI151" s="56"/>
      <c r="AJ151" s="47">
        <v>0</v>
      </c>
      <c r="AK151" s="56"/>
      <c r="AL151" s="9" t="str">
        <f>VLOOKUP(F151,Definitions!$B$7:$E$39,4,FALSE)</f>
        <v>EU28</v>
      </c>
    </row>
    <row r="152" spans="1:38">
      <c r="A152" s="36" t="str">
        <f t="shared" si="3"/>
        <v>CZ402_55</v>
      </c>
      <c r="B152" t="s">
        <v>20</v>
      </c>
      <c r="C152" t="s">
        <v>185</v>
      </c>
      <c r="D152">
        <v>402</v>
      </c>
      <c r="E152">
        <v>55</v>
      </c>
      <c r="F152" s="25" t="str">
        <f>VLOOKUP(B152,Definitions!$C$7:$D$43,2,FALSE)</f>
        <v>Czech Republic</v>
      </c>
      <c r="G152" t="str">
        <f>VLOOKUP(C152,Definitions!$C$49:$D$57,2,FALSE)</f>
        <v>Residential</v>
      </c>
      <c r="H152" t="str">
        <f>VLOOKUP(D152,Definitions!$C$60:$D$104,2,FALSE)</f>
        <v>MFH</v>
      </c>
      <c r="J152" s="29" t="s">
        <v>453</v>
      </c>
      <c r="K152" s="47" t="s">
        <v>454</v>
      </c>
      <c r="L152" s="46">
        <v>4.1341458241822542E-3</v>
      </c>
      <c r="M152" s="46">
        <v>4.1341458241822542E-3</v>
      </c>
      <c r="N152" s="29"/>
      <c r="O152" s="47">
        <v>0</v>
      </c>
      <c r="P152" s="46">
        <v>4.1341458241822542E-3</v>
      </c>
      <c r="Q152" s="46">
        <v>2.3037069794707011E-3</v>
      </c>
      <c r="R152" s="37">
        <v>9.7633102567718023E-5</v>
      </c>
      <c r="S152" s="47">
        <v>5.2880879014928267E-4</v>
      </c>
      <c r="T152" s="56">
        <v>0</v>
      </c>
      <c r="U152" s="47">
        <v>1.7748981893214184E-3</v>
      </c>
      <c r="V152" s="56">
        <v>0</v>
      </c>
      <c r="W152" s="47">
        <v>0</v>
      </c>
      <c r="X152" s="47">
        <v>0</v>
      </c>
      <c r="Y152" s="47">
        <v>0</v>
      </c>
      <c r="Z152" s="47">
        <v>0</v>
      </c>
      <c r="AA152" s="47">
        <v>0</v>
      </c>
      <c r="AB152" s="56"/>
      <c r="AC152" s="47">
        <v>9.7633102567718023E-5</v>
      </c>
      <c r="AD152" s="60">
        <v>0</v>
      </c>
      <c r="AE152" s="47">
        <v>0</v>
      </c>
      <c r="AF152" s="47">
        <v>0</v>
      </c>
      <c r="AG152" s="47">
        <v>0</v>
      </c>
      <c r="AH152" s="47">
        <v>0</v>
      </c>
      <c r="AI152" s="56"/>
      <c r="AJ152" s="47">
        <v>1.7328057421438353E-3</v>
      </c>
      <c r="AK152" s="56"/>
      <c r="AL152" s="9" t="str">
        <f>VLOOKUP(F152,Definitions!$B$7:$E$39,4,FALSE)</f>
        <v>EU28</v>
      </c>
    </row>
    <row r="153" spans="1:38">
      <c r="A153" s="36" t="str">
        <f t="shared" ref="A153:A169" si="4">B153&amp;D153&amp;"_"&amp;E153</f>
        <v>DK400_0</v>
      </c>
      <c r="B153" t="s">
        <v>24</v>
      </c>
      <c r="C153" t="s">
        <v>185</v>
      </c>
      <c r="D153">
        <v>400</v>
      </c>
      <c r="E153">
        <v>0</v>
      </c>
      <c r="F153" s="25" t="str">
        <f>VLOOKUP(B153,Definitions!$C$7:$D$43,2,FALSE)</f>
        <v>Denmark</v>
      </c>
      <c r="G153" t="str">
        <f>VLOOKUP(C153,Definitions!$C$49:$D$57,2,FALSE)</f>
        <v>Residential</v>
      </c>
      <c r="H153" t="str">
        <f>VLOOKUP(D153,Definitions!$C$60:$D$104,2,FALSE)</f>
        <v>TOTAL Residential</v>
      </c>
      <c r="J153" s="29" t="s">
        <v>166</v>
      </c>
      <c r="K153" s="47">
        <v>58.165219565680836</v>
      </c>
      <c r="L153" s="46">
        <v>-7.6555267457652008</v>
      </c>
      <c r="M153" s="46">
        <v>50.509692819915635</v>
      </c>
      <c r="N153" s="29"/>
      <c r="O153" s="47">
        <v>0</v>
      </c>
      <c r="P153" s="46">
        <v>50.509692819915635</v>
      </c>
      <c r="Q153" s="46">
        <v>48.976926374133903</v>
      </c>
      <c r="R153" s="37">
        <v>1.1850664330426966E-2</v>
      </c>
      <c r="S153" s="47">
        <v>46.184034416908609</v>
      </c>
      <c r="T153" s="56">
        <v>0</v>
      </c>
      <c r="U153" s="47">
        <v>2.7928919572252919</v>
      </c>
      <c r="V153" s="56">
        <v>0</v>
      </c>
      <c r="W153" s="47">
        <v>0</v>
      </c>
      <c r="X153" s="47">
        <v>0</v>
      </c>
      <c r="Y153" s="47">
        <v>0</v>
      </c>
      <c r="Z153" s="47">
        <v>0</v>
      </c>
      <c r="AA153" s="47">
        <v>0</v>
      </c>
      <c r="AB153" s="56"/>
      <c r="AC153" s="47">
        <v>1.1850664330426966E-2</v>
      </c>
      <c r="AD153" s="60">
        <v>0</v>
      </c>
      <c r="AE153" s="47">
        <v>0</v>
      </c>
      <c r="AF153" s="47">
        <v>0</v>
      </c>
      <c r="AG153" s="47">
        <v>0</v>
      </c>
      <c r="AH153" s="47">
        <v>0</v>
      </c>
      <c r="AI153" s="56"/>
      <c r="AJ153" s="47">
        <v>1.5209157814513059</v>
      </c>
      <c r="AK153" s="56"/>
      <c r="AL153" s="9" t="str">
        <f>VLOOKUP(F153,Definitions!$B$7:$E$39,4,FALSE)</f>
        <v>EU28</v>
      </c>
    </row>
    <row r="154" spans="1:38">
      <c r="A154" s="36" t="str">
        <f t="shared" si="4"/>
        <v>DK400_1</v>
      </c>
      <c r="B154" t="s">
        <v>24</v>
      </c>
      <c r="C154" t="s">
        <v>185</v>
      </c>
      <c r="D154">
        <v>400</v>
      </c>
      <c r="E154">
        <v>1</v>
      </c>
      <c r="F154" s="25" t="str">
        <f>VLOOKUP(B154,Definitions!$C$7:$D$43,2,FALSE)</f>
        <v>Denmark</v>
      </c>
      <c r="G154" t="str">
        <f>VLOOKUP(C154,Definitions!$C$49:$D$57,2,FALSE)</f>
        <v>Residential</v>
      </c>
      <c r="H154" t="str">
        <f>VLOOKUP(D154,Definitions!$C$60:$D$104,2,FALSE)</f>
        <v>TOTAL Residential</v>
      </c>
      <c r="J154" s="29" t="s">
        <v>155</v>
      </c>
      <c r="K154" s="47">
        <v>10.109834270550529</v>
      </c>
      <c r="L154" s="46">
        <v>-3.0177131587930335</v>
      </c>
      <c r="M154" s="46">
        <v>7.0921211117574954</v>
      </c>
      <c r="N154" s="29"/>
      <c r="O154" s="47">
        <v>0</v>
      </c>
      <c r="P154" s="46">
        <v>7.0921211117574954</v>
      </c>
      <c r="Q154" s="46">
        <v>6.593084129709827</v>
      </c>
      <c r="R154" s="37">
        <v>4.0745457440725941E-3</v>
      </c>
      <c r="S154" s="47">
        <v>5.9253588147435954</v>
      </c>
      <c r="T154" s="56">
        <v>0</v>
      </c>
      <c r="U154" s="47">
        <v>0.667725314966232</v>
      </c>
      <c r="V154" s="56">
        <v>0</v>
      </c>
      <c r="W154" s="47">
        <v>0</v>
      </c>
      <c r="X154" s="47">
        <v>0</v>
      </c>
      <c r="Y154" s="47">
        <v>0</v>
      </c>
      <c r="Z154" s="47">
        <v>0</v>
      </c>
      <c r="AA154" s="47">
        <v>0</v>
      </c>
      <c r="AB154" s="56"/>
      <c r="AC154" s="47">
        <v>4.0745457440725941E-3</v>
      </c>
      <c r="AD154" s="60">
        <v>0</v>
      </c>
      <c r="AE154" s="47">
        <v>0</v>
      </c>
      <c r="AF154" s="47">
        <v>0</v>
      </c>
      <c r="AG154" s="47">
        <v>0</v>
      </c>
      <c r="AH154" s="47">
        <v>0</v>
      </c>
      <c r="AI154" s="56"/>
      <c r="AJ154" s="47">
        <v>0.49496243630359577</v>
      </c>
      <c r="AK154" s="56"/>
      <c r="AL154" s="9" t="str">
        <f>VLOOKUP(F154,Definitions!$B$7:$E$39,4,FALSE)</f>
        <v>EU28</v>
      </c>
    </row>
    <row r="155" spans="1:38">
      <c r="A155" s="36" t="str">
        <f t="shared" si="4"/>
        <v>DK400_2</v>
      </c>
      <c r="B155" t="s">
        <v>24</v>
      </c>
      <c r="C155" t="s">
        <v>185</v>
      </c>
      <c r="D155">
        <v>400</v>
      </c>
      <c r="E155">
        <v>2</v>
      </c>
      <c r="F155" s="25" t="str">
        <f>VLOOKUP(B155,Definitions!$C$7:$D$43,2,FALSE)</f>
        <v>Denmark</v>
      </c>
      <c r="G155" t="str">
        <f>VLOOKUP(C155,Definitions!$C$49:$D$57,2,FALSE)</f>
        <v>Residential</v>
      </c>
      <c r="H155" t="str">
        <f>VLOOKUP(D155,Definitions!$C$60:$D$104,2,FALSE)</f>
        <v>TOTAL Residential</v>
      </c>
      <c r="J155" s="29" t="s">
        <v>156</v>
      </c>
      <c r="K155" s="47">
        <v>4.5010855114056891</v>
      </c>
      <c r="L155" s="46">
        <v>-0.11786338810904695</v>
      </c>
      <c r="M155" s="46">
        <v>4.3832221232966422</v>
      </c>
      <c r="N155" s="29"/>
      <c r="O155" s="47">
        <v>0</v>
      </c>
      <c r="P155" s="46">
        <v>4.3832221232966422</v>
      </c>
      <c r="Q155" s="46">
        <v>4.3159630333457626</v>
      </c>
      <c r="R155" s="37">
        <v>1.5543751749917225E-4</v>
      </c>
      <c r="S155" s="47">
        <v>4.0428162692386183</v>
      </c>
      <c r="T155" s="56">
        <v>0</v>
      </c>
      <c r="U155" s="47">
        <v>0.27314676410714467</v>
      </c>
      <c r="V155" s="56">
        <v>0</v>
      </c>
      <c r="W155" s="47">
        <v>0</v>
      </c>
      <c r="X155" s="47">
        <v>0</v>
      </c>
      <c r="Y155" s="47">
        <v>0</v>
      </c>
      <c r="Z155" s="47">
        <v>0</v>
      </c>
      <c r="AA155" s="47">
        <v>0</v>
      </c>
      <c r="AB155" s="56"/>
      <c r="AC155" s="47">
        <v>1.5543751749917225E-4</v>
      </c>
      <c r="AD155" s="60">
        <v>0</v>
      </c>
      <c r="AE155" s="47">
        <v>0</v>
      </c>
      <c r="AF155" s="47">
        <v>0</v>
      </c>
      <c r="AG155" s="47">
        <v>0</v>
      </c>
      <c r="AH155" s="47">
        <v>0</v>
      </c>
      <c r="AI155" s="56"/>
      <c r="AJ155" s="47">
        <v>6.7103652433380193E-2</v>
      </c>
      <c r="AK155" s="56"/>
      <c r="AL155" s="9" t="str">
        <f>VLOOKUP(F155,Definitions!$B$7:$E$39,4,FALSE)</f>
        <v>EU28</v>
      </c>
    </row>
    <row r="156" spans="1:38">
      <c r="A156" s="36" t="str">
        <f t="shared" si="4"/>
        <v>DK400_3</v>
      </c>
      <c r="B156" t="s">
        <v>24</v>
      </c>
      <c r="C156" t="s">
        <v>185</v>
      </c>
      <c r="D156">
        <v>400</v>
      </c>
      <c r="E156">
        <v>3</v>
      </c>
      <c r="F156" s="25" t="str">
        <f>VLOOKUP(B156,Definitions!$C$7:$D$43,2,FALSE)</f>
        <v>Denmark</v>
      </c>
      <c r="G156" t="str">
        <f>VLOOKUP(C156,Definitions!$C$49:$D$57,2,FALSE)</f>
        <v>Residential</v>
      </c>
      <c r="H156" t="str">
        <f>VLOOKUP(D156,Definitions!$C$60:$D$104,2,FALSE)</f>
        <v>TOTAL Residential</v>
      </c>
      <c r="J156" s="29" t="s">
        <v>157</v>
      </c>
      <c r="K156" s="47">
        <v>14.921224550729972</v>
      </c>
      <c r="L156" s="46">
        <v>-1.2450968653731191</v>
      </c>
      <c r="M156" s="46">
        <v>13.676127685356853</v>
      </c>
      <c r="N156" s="29"/>
      <c r="O156" s="47">
        <v>0</v>
      </c>
      <c r="P156" s="46">
        <v>13.676127685356853</v>
      </c>
      <c r="Q156" s="46">
        <v>13.446353031964875</v>
      </c>
      <c r="R156" s="37">
        <v>1.6176301448921297E-3</v>
      </c>
      <c r="S156" s="47">
        <v>13.012242207346251</v>
      </c>
      <c r="T156" s="56">
        <v>0</v>
      </c>
      <c r="U156" s="47">
        <v>0.43411082461862477</v>
      </c>
      <c r="V156" s="56">
        <v>0</v>
      </c>
      <c r="W156" s="47">
        <v>0</v>
      </c>
      <c r="X156" s="47">
        <v>0</v>
      </c>
      <c r="Y156" s="47">
        <v>0</v>
      </c>
      <c r="Z156" s="47">
        <v>0</v>
      </c>
      <c r="AA156" s="47">
        <v>0</v>
      </c>
      <c r="AB156" s="56"/>
      <c r="AC156" s="47">
        <v>1.6176301448921297E-3</v>
      </c>
      <c r="AD156" s="60">
        <v>0</v>
      </c>
      <c r="AE156" s="47">
        <v>0</v>
      </c>
      <c r="AF156" s="47">
        <v>0</v>
      </c>
      <c r="AG156" s="47">
        <v>0</v>
      </c>
      <c r="AH156" s="47">
        <v>0</v>
      </c>
      <c r="AI156" s="56"/>
      <c r="AJ156" s="47">
        <v>0.22815702324708581</v>
      </c>
      <c r="AK156" s="56"/>
      <c r="AL156" s="9" t="str">
        <f>VLOOKUP(F156,Definitions!$B$7:$E$39,4,FALSE)</f>
        <v>EU28</v>
      </c>
    </row>
    <row r="157" spans="1:38">
      <c r="A157" s="36" t="str">
        <f t="shared" si="4"/>
        <v>DK400_4</v>
      </c>
      <c r="B157" t="s">
        <v>24</v>
      </c>
      <c r="C157" t="s">
        <v>185</v>
      </c>
      <c r="D157">
        <v>400</v>
      </c>
      <c r="E157">
        <v>4</v>
      </c>
      <c r="F157" s="25" t="str">
        <f>VLOOKUP(B157,Definitions!$C$7:$D$43,2,FALSE)</f>
        <v>Denmark</v>
      </c>
      <c r="G157" t="str">
        <f>VLOOKUP(C157,Definitions!$C$49:$D$57,2,FALSE)</f>
        <v>Residential</v>
      </c>
      <c r="H157" t="str">
        <f>VLOOKUP(D157,Definitions!$C$60:$D$104,2,FALSE)</f>
        <v>TOTAL Residential</v>
      </c>
      <c r="J157" s="29" t="s">
        <v>158</v>
      </c>
      <c r="K157" s="47">
        <v>0.6590946737715101</v>
      </c>
      <c r="L157" s="46">
        <v>-0.20604609456288236</v>
      </c>
      <c r="M157" s="46">
        <v>0.45304857920862773</v>
      </c>
      <c r="N157" s="29"/>
      <c r="O157" s="47">
        <v>0</v>
      </c>
      <c r="P157" s="46">
        <v>0.45304857920862773</v>
      </c>
      <c r="Q157" s="46">
        <v>0.41710206287791995</v>
      </c>
      <c r="R157" s="37">
        <v>2.8156175626400926E-4</v>
      </c>
      <c r="S157" s="47">
        <v>0.36894370902725615</v>
      </c>
      <c r="T157" s="56">
        <v>0</v>
      </c>
      <c r="U157" s="47">
        <v>4.8158353850663832E-2</v>
      </c>
      <c r="V157" s="56">
        <v>0</v>
      </c>
      <c r="W157" s="47">
        <v>0</v>
      </c>
      <c r="X157" s="47">
        <v>0</v>
      </c>
      <c r="Y157" s="47">
        <v>0</v>
      </c>
      <c r="Z157" s="47">
        <v>0</v>
      </c>
      <c r="AA157" s="47">
        <v>0</v>
      </c>
      <c r="AB157" s="56"/>
      <c r="AC157" s="47">
        <v>2.8156175626400926E-4</v>
      </c>
      <c r="AD157" s="60">
        <v>0</v>
      </c>
      <c r="AE157" s="47">
        <v>0</v>
      </c>
      <c r="AF157" s="47">
        <v>0</v>
      </c>
      <c r="AG157" s="47">
        <v>0</v>
      </c>
      <c r="AH157" s="47">
        <v>0</v>
      </c>
      <c r="AI157" s="56"/>
      <c r="AJ157" s="47">
        <v>3.5664954574443783E-2</v>
      </c>
      <c r="AK157" s="56"/>
      <c r="AL157" s="9" t="str">
        <f>VLOOKUP(F157,Definitions!$B$7:$E$39,4,FALSE)</f>
        <v>EU28</v>
      </c>
    </row>
    <row r="158" spans="1:38">
      <c r="A158" s="36" t="str">
        <f t="shared" si="4"/>
        <v>DK400_6</v>
      </c>
      <c r="B158" t="s">
        <v>24</v>
      </c>
      <c r="C158" t="s">
        <v>185</v>
      </c>
      <c r="D158">
        <v>400</v>
      </c>
      <c r="E158">
        <v>6</v>
      </c>
      <c r="F158" s="25" t="str">
        <f>VLOOKUP(B158,Definitions!$C$7:$D$43,2,FALSE)</f>
        <v>Denmark</v>
      </c>
      <c r="G158" t="str">
        <f>VLOOKUP(C158,Definitions!$C$49:$D$57,2,FALSE)</f>
        <v>Residential</v>
      </c>
      <c r="H158" t="str">
        <f>VLOOKUP(D158,Definitions!$C$60:$D$104,2,FALSE)</f>
        <v>TOTAL Residential</v>
      </c>
      <c r="J158" s="29" t="s">
        <v>159</v>
      </c>
      <c r="K158" s="47">
        <v>0</v>
      </c>
      <c r="L158" s="46">
        <v>0</v>
      </c>
      <c r="M158" s="46">
        <v>0</v>
      </c>
      <c r="N158" s="29"/>
      <c r="O158" s="47">
        <v>0</v>
      </c>
      <c r="P158" s="46">
        <v>0</v>
      </c>
      <c r="Q158" s="46">
        <v>0</v>
      </c>
      <c r="R158" s="37">
        <v>0</v>
      </c>
      <c r="S158" s="47">
        <v>0</v>
      </c>
      <c r="T158" s="56">
        <v>0</v>
      </c>
      <c r="U158" s="47">
        <v>0</v>
      </c>
      <c r="V158" s="56">
        <v>0</v>
      </c>
      <c r="W158" s="47">
        <v>0</v>
      </c>
      <c r="X158" s="47">
        <v>0</v>
      </c>
      <c r="Y158" s="47">
        <v>0</v>
      </c>
      <c r="Z158" s="47">
        <v>0</v>
      </c>
      <c r="AA158" s="47">
        <v>0</v>
      </c>
      <c r="AB158" s="56"/>
      <c r="AC158" s="47">
        <v>0</v>
      </c>
      <c r="AD158" s="60">
        <v>0</v>
      </c>
      <c r="AE158" s="47">
        <v>0</v>
      </c>
      <c r="AF158" s="47">
        <v>0</v>
      </c>
      <c r="AG158" s="47">
        <v>0</v>
      </c>
      <c r="AH158" s="47">
        <v>0</v>
      </c>
      <c r="AI158" s="56"/>
      <c r="AJ158" s="47">
        <v>0</v>
      </c>
      <c r="AK158" s="56"/>
      <c r="AL158" s="9" t="str">
        <f>VLOOKUP(F158,Definitions!$B$7:$E$39,4,FALSE)</f>
        <v>EU28</v>
      </c>
    </row>
    <row r="159" spans="1:38">
      <c r="A159" s="36" t="str">
        <f t="shared" si="4"/>
        <v>DK400_7</v>
      </c>
      <c r="B159" t="s">
        <v>24</v>
      </c>
      <c r="C159" t="s">
        <v>185</v>
      </c>
      <c r="D159">
        <v>400</v>
      </c>
      <c r="E159">
        <v>7</v>
      </c>
      <c r="F159" s="25" t="str">
        <f>VLOOKUP(B159,Definitions!$C$7:$D$43,2,FALSE)</f>
        <v>Denmark</v>
      </c>
      <c r="G159" t="str">
        <f>VLOOKUP(C159,Definitions!$C$49:$D$57,2,FALSE)</f>
        <v>Residential</v>
      </c>
      <c r="H159" t="str">
        <f>VLOOKUP(D159,Definitions!$C$60:$D$104,2,FALSE)</f>
        <v>TOTAL Residential</v>
      </c>
      <c r="J159" s="29" t="s">
        <v>160</v>
      </c>
      <c r="K159" s="47">
        <v>0</v>
      </c>
      <c r="L159" s="46">
        <v>0</v>
      </c>
      <c r="M159" s="46">
        <v>0</v>
      </c>
      <c r="N159" s="29"/>
      <c r="O159" s="47">
        <v>0</v>
      </c>
      <c r="P159" s="46">
        <v>0</v>
      </c>
      <c r="Q159" s="46">
        <v>0</v>
      </c>
      <c r="R159" s="37">
        <v>0</v>
      </c>
      <c r="S159" s="47">
        <v>0</v>
      </c>
      <c r="T159" s="56">
        <v>0</v>
      </c>
      <c r="U159" s="47">
        <v>0</v>
      </c>
      <c r="V159" s="56">
        <v>0</v>
      </c>
      <c r="W159" s="47">
        <v>0</v>
      </c>
      <c r="X159" s="47">
        <v>0</v>
      </c>
      <c r="Y159" s="47">
        <v>0</v>
      </c>
      <c r="Z159" s="47">
        <v>0</v>
      </c>
      <c r="AA159" s="47">
        <v>0</v>
      </c>
      <c r="AB159" s="56"/>
      <c r="AC159" s="47">
        <v>0</v>
      </c>
      <c r="AD159" s="60">
        <v>0</v>
      </c>
      <c r="AE159" s="47">
        <v>0</v>
      </c>
      <c r="AF159" s="47">
        <v>0</v>
      </c>
      <c r="AG159" s="47">
        <v>0</v>
      </c>
      <c r="AH159" s="47">
        <v>0</v>
      </c>
      <c r="AI159" s="56"/>
      <c r="AJ159" s="47">
        <v>0</v>
      </c>
      <c r="AK159" s="56"/>
      <c r="AL159" s="9" t="str">
        <f>VLOOKUP(F159,Definitions!$B$7:$E$39,4,FALSE)</f>
        <v>EU28</v>
      </c>
    </row>
    <row r="160" spans="1:38">
      <c r="A160" s="36" t="str">
        <f t="shared" si="4"/>
        <v>DK400_8</v>
      </c>
      <c r="B160" t="s">
        <v>24</v>
      </c>
      <c r="C160" t="s">
        <v>185</v>
      </c>
      <c r="D160">
        <v>400</v>
      </c>
      <c r="E160">
        <v>8</v>
      </c>
      <c r="F160" s="25" t="str">
        <f>VLOOKUP(B160,Definitions!$C$7:$D$43,2,FALSE)</f>
        <v>Denmark</v>
      </c>
      <c r="G160" t="str">
        <f>VLOOKUP(C160,Definitions!$C$49:$D$57,2,FALSE)</f>
        <v>Residential</v>
      </c>
      <c r="H160" t="str">
        <f>VLOOKUP(D160,Definitions!$C$60:$D$104,2,FALSE)</f>
        <v>TOTAL Residential</v>
      </c>
      <c r="J160" s="29" t="s">
        <v>274</v>
      </c>
      <c r="K160" s="47">
        <v>1.8419125157905625</v>
      </c>
      <c r="L160" s="46">
        <v>-2.5278950483508256E-2</v>
      </c>
      <c r="M160" s="46">
        <v>1.8166335653070542</v>
      </c>
      <c r="N160" s="29"/>
      <c r="O160" s="47">
        <v>0</v>
      </c>
      <c r="P160" s="46">
        <v>1.8166335653070542</v>
      </c>
      <c r="Q160" s="46">
        <v>1.8166335653070542</v>
      </c>
      <c r="R160" s="37">
        <v>0</v>
      </c>
      <c r="S160" s="47">
        <v>1.7258015291090127</v>
      </c>
      <c r="T160" s="56">
        <v>0</v>
      </c>
      <c r="U160" s="47">
        <v>9.083203619804156E-2</v>
      </c>
      <c r="V160" s="56">
        <v>0</v>
      </c>
      <c r="W160" s="47">
        <v>0</v>
      </c>
      <c r="X160" s="47">
        <v>0</v>
      </c>
      <c r="Y160" s="47">
        <v>0</v>
      </c>
      <c r="Z160" s="47">
        <v>0</v>
      </c>
      <c r="AA160" s="47">
        <v>0</v>
      </c>
      <c r="AB160" s="56"/>
      <c r="AC160" s="47">
        <v>0</v>
      </c>
      <c r="AD160" s="60">
        <v>0</v>
      </c>
      <c r="AE160" s="47">
        <v>0</v>
      </c>
      <c r="AF160" s="47">
        <v>0</v>
      </c>
      <c r="AG160" s="47">
        <v>0</v>
      </c>
      <c r="AH160" s="47">
        <v>0</v>
      </c>
      <c r="AI160" s="56"/>
      <c r="AJ160" s="47">
        <v>0</v>
      </c>
      <c r="AK160" s="56"/>
      <c r="AL160" s="9" t="str">
        <f>VLOOKUP(F160,Definitions!$B$7:$E$39,4,FALSE)</f>
        <v>EU28</v>
      </c>
    </row>
    <row r="161" spans="1:38">
      <c r="A161" s="36" t="str">
        <f t="shared" si="4"/>
        <v>DK400_9</v>
      </c>
      <c r="B161" t="s">
        <v>24</v>
      </c>
      <c r="C161" t="s">
        <v>185</v>
      </c>
      <c r="D161">
        <v>400</v>
      </c>
      <c r="E161">
        <v>9</v>
      </c>
      <c r="F161" s="25" t="str">
        <f>VLOOKUP(B161,Definitions!$C$7:$D$43,2,FALSE)</f>
        <v>Denmark</v>
      </c>
      <c r="G161" t="str">
        <f>VLOOKUP(C161,Definitions!$C$49:$D$57,2,FALSE)</f>
        <v>Residential</v>
      </c>
      <c r="H161" t="str">
        <f>VLOOKUP(D161,Definitions!$C$60:$D$104,2,FALSE)</f>
        <v>TOTAL Residential</v>
      </c>
      <c r="J161" s="29" t="s">
        <v>258</v>
      </c>
      <c r="K161" s="47">
        <v>3.0984150503192778</v>
      </c>
      <c r="L161" s="46">
        <v>-4.2523561766862894E-2</v>
      </c>
      <c r="M161" s="46">
        <v>3.0558914885524149</v>
      </c>
      <c r="N161" s="29"/>
      <c r="O161" s="47">
        <v>0</v>
      </c>
      <c r="P161" s="46">
        <v>3.0558914885524149</v>
      </c>
      <c r="Q161" s="46">
        <v>3.0558914885524149</v>
      </c>
      <c r="R161" s="37">
        <v>0</v>
      </c>
      <c r="S161" s="47">
        <v>2.9030963120201769</v>
      </c>
      <c r="T161" s="56">
        <v>0</v>
      </c>
      <c r="U161" s="47">
        <v>0.1527951765322379</v>
      </c>
      <c r="V161" s="56">
        <v>0</v>
      </c>
      <c r="W161" s="47">
        <v>0</v>
      </c>
      <c r="X161" s="47">
        <v>0</v>
      </c>
      <c r="Y161" s="47">
        <v>0</v>
      </c>
      <c r="Z161" s="47">
        <v>0</v>
      </c>
      <c r="AA161" s="47">
        <v>0</v>
      </c>
      <c r="AB161" s="56"/>
      <c r="AC161" s="47">
        <v>0</v>
      </c>
      <c r="AD161" s="60">
        <v>0</v>
      </c>
      <c r="AE161" s="47">
        <v>0</v>
      </c>
      <c r="AF161" s="47">
        <v>0</v>
      </c>
      <c r="AG161" s="47">
        <v>0</v>
      </c>
      <c r="AH161" s="47">
        <v>0</v>
      </c>
      <c r="AI161" s="56"/>
      <c r="AJ161" s="47">
        <v>0</v>
      </c>
      <c r="AK161" s="56"/>
      <c r="AL161" s="9" t="str">
        <f>VLOOKUP(F161,Definitions!$B$7:$E$39,4,FALSE)</f>
        <v>EU28</v>
      </c>
    </row>
    <row r="162" spans="1:38">
      <c r="A162" s="36" t="str">
        <f t="shared" si="4"/>
        <v>DK400_51</v>
      </c>
      <c r="B162" t="s">
        <v>24</v>
      </c>
      <c r="C162" t="s">
        <v>185</v>
      </c>
      <c r="D162">
        <v>400</v>
      </c>
      <c r="E162">
        <v>51</v>
      </c>
      <c r="F162" s="25" t="str">
        <f>VLOOKUP(B162,Definitions!$C$7:$D$43,2,FALSE)</f>
        <v>Denmark</v>
      </c>
      <c r="G162" t="str">
        <f>VLOOKUP(C162,Definitions!$C$49:$D$57,2,FALSE)</f>
        <v>Residential</v>
      </c>
      <c r="H162" t="str">
        <f>VLOOKUP(D162,Definitions!$C$60:$D$104,2,FALSE)</f>
        <v>TOTAL Residential</v>
      </c>
      <c r="J162" s="29" t="s">
        <v>161</v>
      </c>
      <c r="K162" s="47">
        <v>17.97884475764106</v>
      </c>
      <c r="L162" s="46">
        <v>-1.0807567555790385</v>
      </c>
      <c r="M162" s="46">
        <v>16.898088002062021</v>
      </c>
      <c r="N162" s="29"/>
      <c r="O162" s="47">
        <v>0</v>
      </c>
      <c r="P162" s="46">
        <v>16.898088002062021</v>
      </c>
      <c r="Q162" s="46">
        <v>16.730340905957206</v>
      </c>
      <c r="R162" s="37">
        <v>1.369624378758215E-3</v>
      </c>
      <c r="S162" s="47">
        <v>16.264285407693873</v>
      </c>
      <c r="T162" s="56">
        <v>0</v>
      </c>
      <c r="U162" s="47">
        <v>0.46605549826333487</v>
      </c>
      <c r="V162" s="56">
        <v>0</v>
      </c>
      <c r="W162" s="47">
        <v>0</v>
      </c>
      <c r="X162" s="47">
        <v>0</v>
      </c>
      <c r="Y162" s="47">
        <v>0</v>
      </c>
      <c r="Z162" s="47">
        <v>0</v>
      </c>
      <c r="AA162" s="47">
        <v>0</v>
      </c>
      <c r="AB162" s="56"/>
      <c r="AC162" s="47">
        <v>1.369624378758215E-3</v>
      </c>
      <c r="AD162" s="60">
        <v>0</v>
      </c>
      <c r="AE162" s="47">
        <v>0</v>
      </c>
      <c r="AF162" s="47">
        <v>0</v>
      </c>
      <c r="AG162" s="47">
        <v>0</v>
      </c>
      <c r="AH162" s="47">
        <v>0</v>
      </c>
      <c r="AI162" s="56"/>
      <c r="AJ162" s="47">
        <v>0.16637747172605724</v>
      </c>
      <c r="AK162" s="56"/>
      <c r="AL162" s="9" t="str">
        <f>VLOOKUP(F162,Definitions!$B$7:$E$39,4,FALSE)</f>
        <v>EU28</v>
      </c>
    </row>
    <row r="163" spans="1:38">
      <c r="A163" s="36" t="str">
        <f t="shared" si="4"/>
        <v>DK400_52</v>
      </c>
      <c r="B163" t="s">
        <v>24</v>
      </c>
      <c r="C163" t="s">
        <v>185</v>
      </c>
      <c r="D163">
        <v>400</v>
      </c>
      <c r="E163">
        <v>52</v>
      </c>
      <c r="F163" s="25" t="str">
        <f>VLOOKUP(B163,Definitions!$C$7:$D$43,2,FALSE)</f>
        <v>Denmark</v>
      </c>
      <c r="G163" t="str">
        <f>VLOOKUP(C163,Definitions!$C$49:$D$57,2,FALSE)</f>
        <v>Residential</v>
      </c>
      <c r="H163" t="str">
        <f>VLOOKUP(D163,Definitions!$C$60:$D$104,2,FALSE)</f>
        <v>TOTAL Residential</v>
      </c>
      <c r="J163" s="29" t="s">
        <v>162</v>
      </c>
      <c r="K163" s="47">
        <v>2.4820227305719127E-2</v>
      </c>
      <c r="L163" s="46">
        <v>-3.4064011817705464E-4</v>
      </c>
      <c r="M163" s="46">
        <v>2.4479587187542073E-2</v>
      </c>
      <c r="N163" s="29"/>
      <c r="O163" s="47">
        <v>0</v>
      </c>
      <c r="P163" s="46">
        <v>2.4479587187542073E-2</v>
      </c>
      <c r="Q163" s="46">
        <v>2.4479587187542073E-2</v>
      </c>
      <c r="R163" s="37">
        <v>0</v>
      </c>
      <c r="S163" s="47">
        <v>2.3255603004933345E-2</v>
      </c>
      <c r="T163" s="56">
        <v>0</v>
      </c>
      <c r="U163" s="47">
        <v>1.2239841826087291E-3</v>
      </c>
      <c r="V163" s="56">
        <v>0</v>
      </c>
      <c r="W163" s="47">
        <v>0</v>
      </c>
      <c r="X163" s="47">
        <v>0</v>
      </c>
      <c r="Y163" s="47">
        <v>0</v>
      </c>
      <c r="Z163" s="47">
        <v>0</v>
      </c>
      <c r="AA163" s="47">
        <v>0</v>
      </c>
      <c r="AB163" s="56"/>
      <c r="AC163" s="47">
        <v>0</v>
      </c>
      <c r="AD163" s="60">
        <v>0</v>
      </c>
      <c r="AE163" s="47">
        <v>0</v>
      </c>
      <c r="AF163" s="47">
        <v>0</v>
      </c>
      <c r="AG163" s="47">
        <v>0</v>
      </c>
      <c r="AH163" s="47">
        <v>0</v>
      </c>
      <c r="AI163" s="56"/>
      <c r="AJ163" s="47">
        <v>0</v>
      </c>
      <c r="AK163" s="56"/>
      <c r="AL163" s="9" t="str">
        <f>VLOOKUP(F163,Definitions!$B$7:$E$39,4,FALSE)</f>
        <v>EU28</v>
      </c>
    </row>
    <row r="164" spans="1:38">
      <c r="A164" s="36" t="str">
        <f t="shared" si="4"/>
        <v>DK400_53</v>
      </c>
      <c r="B164" t="s">
        <v>24</v>
      </c>
      <c r="C164" t="s">
        <v>185</v>
      </c>
      <c r="D164">
        <v>400</v>
      </c>
      <c r="E164">
        <v>53</v>
      </c>
      <c r="F164" s="25" t="str">
        <f>VLOOKUP(B164,Definitions!$C$7:$D$43,2,FALSE)</f>
        <v>Denmark</v>
      </c>
      <c r="G164" t="str">
        <f>VLOOKUP(C164,Definitions!$C$49:$D$57,2,FALSE)</f>
        <v>Residential</v>
      </c>
      <c r="H164" t="str">
        <f>VLOOKUP(D164,Definitions!$C$60:$D$104,2,FALSE)</f>
        <v>TOTAL Residential</v>
      </c>
      <c r="J164" s="29" t="s">
        <v>163</v>
      </c>
      <c r="K164" s="47">
        <v>0.18377343179126751</v>
      </c>
      <c r="L164" s="46">
        <v>5.9766556592721898E-4</v>
      </c>
      <c r="M164" s="46">
        <v>0.18437109735719473</v>
      </c>
      <c r="N164" s="29"/>
      <c r="O164" s="47">
        <v>0</v>
      </c>
      <c r="P164" s="46">
        <v>0.18437109735719473</v>
      </c>
      <c r="Q164" s="46">
        <v>0.18437109735719473</v>
      </c>
      <c r="R164" s="37">
        <v>0</v>
      </c>
      <c r="S164" s="47">
        <v>6.7502531185464176E-2</v>
      </c>
      <c r="T164" s="56">
        <v>0</v>
      </c>
      <c r="U164" s="47">
        <v>0.11686856617173055</v>
      </c>
      <c r="V164" s="56">
        <v>0</v>
      </c>
      <c r="W164" s="47">
        <v>0</v>
      </c>
      <c r="X164" s="47">
        <v>0</v>
      </c>
      <c r="Y164" s="47">
        <v>0</v>
      </c>
      <c r="Z164" s="47">
        <v>0</v>
      </c>
      <c r="AA164" s="47">
        <v>0</v>
      </c>
      <c r="AB164" s="56"/>
      <c r="AC164" s="47">
        <v>0</v>
      </c>
      <c r="AD164" s="60">
        <v>0</v>
      </c>
      <c r="AE164" s="47">
        <v>0</v>
      </c>
      <c r="AF164" s="47">
        <v>0</v>
      </c>
      <c r="AG164" s="47">
        <v>0</v>
      </c>
      <c r="AH164" s="47">
        <v>0</v>
      </c>
      <c r="AI164" s="56"/>
      <c r="AJ164" s="47">
        <v>0</v>
      </c>
      <c r="AK164" s="56"/>
      <c r="AL164" s="9" t="str">
        <f>VLOOKUP(F164,Definitions!$B$7:$E$39,4,FALSE)</f>
        <v>EU28</v>
      </c>
    </row>
    <row r="165" spans="1:38">
      <c r="A165" s="36" t="str">
        <f t="shared" si="4"/>
        <v>DK400_62</v>
      </c>
      <c r="B165" t="s">
        <v>24</v>
      </c>
      <c r="C165" t="s">
        <v>185</v>
      </c>
      <c r="D165">
        <v>400</v>
      </c>
      <c r="E165">
        <v>62</v>
      </c>
      <c r="F165" s="25" t="str">
        <f>VLOOKUP(B165,Definitions!$C$7:$D$43,2,FALSE)</f>
        <v>Denmark</v>
      </c>
      <c r="G165" t="str">
        <f>VLOOKUP(C165,Definitions!$C$49:$D$57,2,FALSE)</f>
        <v>Residential</v>
      </c>
      <c r="H165" t="str">
        <f>VLOOKUP(D165,Definitions!$C$60:$D$104,2,FALSE)</f>
        <v>TOTAL Residential</v>
      </c>
      <c r="J165" s="29" t="s">
        <v>284</v>
      </c>
      <c r="K165" s="47">
        <v>4.4630874468771822</v>
      </c>
      <c r="L165" s="46">
        <v>-2.8931470725076536</v>
      </c>
      <c r="M165" s="46">
        <v>1.5699403743695286</v>
      </c>
      <c r="N165" s="29"/>
      <c r="O165" s="47">
        <v>0</v>
      </c>
      <c r="P165" s="46">
        <v>1.5699403743695286</v>
      </c>
      <c r="Q165" s="46">
        <v>1.0790758078741367</v>
      </c>
      <c r="R165" s="37">
        <v>4.0078194648483839E-3</v>
      </c>
      <c r="S165" s="47">
        <v>0.69230236289180991</v>
      </c>
      <c r="T165" s="56">
        <v>0</v>
      </c>
      <c r="U165" s="47">
        <v>0.38677344498232674</v>
      </c>
      <c r="V165" s="56">
        <v>0</v>
      </c>
      <c r="W165" s="47">
        <v>0</v>
      </c>
      <c r="X165" s="47">
        <v>0</v>
      </c>
      <c r="Y165" s="47">
        <v>0</v>
      </c>
      <c r="Z165" s="47">
        <v>0</v>
      </c>
      <c r="AA165" s="47">
        <v>0</v>
      </c>
      <c r="AB165" s="56"/>
      <c r="AC165" s="47">
        <v>4.0078194648483839E-3</v>
      </c>
      <c r="AD165" s="60">
        <v>0</v>
      </c>
      <c r="AE165" s="47">
        <v>0</v>
      </c>
      <c r="AF165" s="47">
        <v>0</v>
      </c>
      <c r="AG165" s="47">
        <v>0</v>
      </c>
      <c r="AH165" s="47">
        <v>0</v>
      </c>
      <c r="AI165" s="56"/>
      <c r="AJ165" s="47">
        <v>0.48685674703054371</v>
      </c>
      <c r="AK165" s="56"/>
      <c r="AL165" s="9" t="str">
        <f>VLOOKUP(F165,Definitions!$B$7:$E$39,4,FALSE)</f>
        <v>EU28</v>
      </c>
    </row>
    <row r="166" spans="1:38">
      <c r="A166" s="36" t="str">
        <f t="shared" si="4"/>
        <v>DK400_61</v>
      </c>
      <c r="B166" t="s">
        <v>24</v>
      </c>
      <c r="C166" t="s">
        <v>185</v>
      </c>
      <c r="D166">
        <v>400</v>
      </c>
      <c r="E166">
        <v>61</v>
      </c>
      <c r="F166" s="25" t="str">
        <f>VLOOKUP(B166,Definitions!$C$7:$D$43,2,FALSE)</f>
        <v>Denmark</v>
      </c>
      <c r="G166" t="str">
        <f>VLOOKUP(C166,Definitions!$C$49:$D$57,2,FALSE)</f>
        <v>Residential</v>
      </c>
      <c r="H166" t="str">
        <f>VLOOKUP(D166,Definitions!$C$60:$D$104,2,FALSE)</f>
        <v>TOTAL Residential</v>
      </c>
      <c r="J166" s="29" t="s">
        <v>283</v>
      </c>
      <c r="K166" s="47">
        <v>0</v>
      </c>
      <c r="L166" s="46">
        <v>0</v>
      </c>
      <c r="M166" s="46">
        <v>0</v>
      </c>
      <c r="N166" s="29"/>
      <c r="O166" s="47">
        <v>0</v>
      </c>
      <c r="P166" s="46">
        <v>0</v>
      </c>
      <c r="Q166" s="46">
        <v>0</v>
      </c>
      <c r="R166" s="37">
        <v>0</v>
      </c>
      <c r="S166" s="47">
        <v>0</v>
      </c>
      <c r="T166" s="56">
        <v>0</v>
      </c>
      <c r="U166" s="47">
        <v>0</v>
      </c>
      <c r="V166" s="56">
        <v>0</v>
      </c>
      <c r="W166" s="47">
        <v>0</v>
      </c>
      <c r="X166" s="47">
        <v>0</v>
      </c>
      <c r="Y166" s="47">
        <v>0</v>
      </c>
      <c r="Z166" s="47">
        <v>0</v>
      </c>
      <c r="AA166" s="47">
        <v>0</v>
      </c>
      <c r="AB166" s="56"/>
      <c r="AC166" s="47">
        <v>0</v>
      </c>
      <c r="AD166" s="60">
        <v>0</v>
      </c>
      <c r="AE166" s="47">
        <v>0</v>
      </c>
      <c r="AF166" s="47">
        <v>0</v>
      </c>
      <c r="AG166" s="47">
        <v>0</v>
      </c>
      <c r="AH166" s="47">
        <v>0</v>
      </c>
      <c r="AI166" s="56"/>
      <c r="AJ166" s="47">
        <v>0</v>
      </c>
      <c r="AK166" s="56"/>
      <c r="AL166" s="9" t="str">
        <f>VLOOKUP(F166,Definitions!$B$7:$E$39,4,FALSE)</f>
        <v>EU28</v>
      </c>
    </row>
    <row r="167" spans="1:38">
      <c r="A167" s="36" t="str">
        <f t="shared" si="4"/>
        <v>DK400_58</v>
      </c>
      <c r="B167" t="s">
        <v>24</v>
      </c>
      <c r="C167" t="s">
        <v>185</v>
      </c>
      <c r="D167">
        <v>400</v>
      </c>
      <c r="E167">
        <v>58</v>
      </c>
      <c r="F167" s="25" t="str">
        <f>VLOOKUP(B167,Definitions!$C$7:$D$43,2,FALSE)</f>
        <v>Denmark</v>
      </c>
      <c r="G167" t="str">
        <f>VLOOKUP(C167,Definitions!$C$49:$D$57,2,FALSE)</f>
        <v>Residential</v>
      </c>
      <c r="H167" t="str">
        <f>VLOOKUP(D167,Definitions!$C$60:$D$104,2,FALSE)</f>
        <v>TOTAL Residential</v>
      </c>
      <c r="J167" s="29" t="s">
        <v>277</v>
      </c>
      <c r="K167" s="47" t="s">
        <v>454</v>
      </c>
      <c r="L167" s="46">
        <v>1.2210000000000001</v>
      </c>
      <c r="M167" s="46">
        <v>1.2210000000000001</v>
      </c>
      <c r="N167" s="29"/>
      <c r="O167" s="47">
        <v>0</v>
      </c>
      <c r="P167" s="46">
        <v>1.2210000000000001</v>
      </c>
      <c r="Q167" s="46">
        <v>1.2210000000000001</v>
      </c>
      <c r="R167" s="37">
        <v>0</v>
      </c>
      <c r="S167" s="47">
        <v>1.099</v>
      </c>
      <c r="T167" s="56">
        <v>0</v>
      </c>
      <c r="U167" s="47">
        <v>0.122</v>
      </c>
      <c r="V167" s="56">
        <v>0</v>
      </c>
      <c r="W167" s="47">
        <v>0</v>
      </c>
      <c r="X167" s="47">
        <v>0</v>
      </c>
      <c r="Y167" s="47">
        <v>0</v>
      </c>
      <c r="Z167" s="47">
        <v>0</v>
      </c>
      <c r="AA167" s="47">
        <v>0</v>
      </c>
      <c r="AB167" s="56"/>
      <c r="AC167" s="47">
        <v>0</v>
      </c>
      <c r="AD167" s="60">
        <v>0</v>
      </c>
      <c r="AE167" s="47">
        <v>0</v>
      </c>
      <c r="AF167" s="47">
        <v>0</v>
      </c>
      <c r="AG167" s="47">
        <v>0</v>
      </c>
      <c r="AH167" s="47">
        <v>0</v>
      </c>
      <c r="AI167" s="56"/>
      <c r="AJ167" s="47">
        <v>0</v>
      </c>
      <c r="AK167" s="56"/>
      <c r="AL167" s="9" t="str">
        <f>VLOOKUP(F167,Definitions!$B$7:$E$39,4,FALSE)</f>
        <v>EU28</v>
      </c>
    </row>
    <row r="168" spans="1:38">
      <c r="A168" s="36" t="str">
        <f t="shared" si="4"/>
        <v>DK400_55</v>
      </c>
      <c r="B168" t="s">
        <v>24</v>
      </c>
      <c r="C168" t="s">
        <v>185</v>
      </c>
      <c r="D168">
        <v>400</v>
      </c>
      <c r="E168">
        <v>55</v>
      </c>
      <c r="F168" s="25" t="str">
        <f>VLOOKUP(B168,Definitions!$C$7:$D$43,2,FALSE)</f>
        <v>Denmark</v>
      </c>
      <c r="G168" t="str">
        <f>VLOOKUP(C168,Definitions!$C$49:$D$57,2,FALSE)</f>
        <v>Residential</v>
      </c>
      <c r="H168" t="str">
        <f>VLOOKUP(D168,Definitions!$C$60:$D$104,2,FALSE)</f>
        <v>TOTAL Residential</v>
      </c>
      <c r="J168" s="29" t="s">
        <v>453</v>
      </c>
      <c r="K168" s="47" t="s">
        <v>454</v>
      </c>
      <c r="L168" s="46">
        <v>0.13476920546026561</v>
      </c>
      <c r="M168" s="46">
        <v>0.13476920546026561</v>
      </c>
      <c r="N168" s="29"/>
      <c r="O168" s="47">
        <v>0</v>
      </c>
      <c r="P168" s="46">
        <v>0.13476920546026561</v>
      </c>
      <c r="Q168" s="46">
        <v>9.2631663999974023E-2</v>
      </c>
      <c r="R168" s="37">
        <v>3.4404532409246062E-4</v>
      </c>
      <c r="S168" s="47">
        <v>5.9429670647627227E-2</v>
      </c>
      <c r="T168" s="56">
        <v>0</v>
      </c>
      <c r="U168" s="47">
        <v>3.320199335234679E-2</v>
      </c>
      <c r="V168" s="56">
        <v>0</v>
      </c>
      <c r="W168" s="47">
        <v>0</v>
      </c>
      <c r="X168" s="47">
        <v>0</v>
      </c>
      <c r="Y168" s="47">
        <v>0</v>
      </c>
      <c r="Z168" s="47">
        <v>0</v>
      </c>
      <c r="AA168" s="47">
        <v>0</v>
      </c>
      <c r="AB168" s="56"/>
      <c r="AC168" s="47">
        <v>3.4404532409246062E-4</v>
      </c>
      <c r="AD168" s="60">
        <v>0</v>
      </c>
      <c r="AE168" s="47">
        <v>0</v>
      </c>
      <c r="AF168" s="47">
        <v>0</v>
      </c>
      <c r="AG168" s="47">
        <v>0</v>
      </c>
      <c r="AH168" s="47">
        <v>0</v>
      </c>
      <c r="AI168" s="56"/>
      <c r="AJ168" s="47">
        <v>4.1793496136199121E-2</v>
      </c>
      <c r="AK168" s="56"/>
      <c r="AL168" s="9" t="str">
        <f>VLOOKUP(F168,Definitions!$B$7:$E$39,4,FALSE)</f>
        <v>EU28</v>
      </c>
    </row>
    <row r="169" spans="1:38">
      <c r="A169" s="36" t="str">
        <f t="shared" si="4"/>
        <v>DK401_0</v>
      </c>
      <c r="B169" t="s">
        <v>24</v>
      </c>
      <c r="C169" t="s">
        <v>185</v>
      </c>
      <c r="D169">
        <v>401</v>
      </c>
      <c r="E169">
        <v>0</v>
      </c>
      <c r="F169" s="25" t="str">
        <f>VLOOKUP(B169,Definitions!$C$7:$D$43,2,FALSE)</f>
        <v>Denmark</v>
      </c>
      <c r="G169" t="str">
        <f>VLOOKUP(C169,Definitions!$C$49:$D$57,2,FALSE)</f>
        <v>Residential</v>
      </c>
      <c r="H169" t="str">
        <f>VLOOKUP(D169,Definitions!$C$60:$D$104,2,FALSE)</f>
        <v>SFH</v>
      </c>
      <c r="J169" s="29" t="s">
        <v>166</v>
      </c>
      <c r="K169" s="47" t="s">
        <v>454</v>
      </c>
      <c r="L169" s="46">
        <v>34.753247076854016</v>
      </c>
      <c r="M169" s="46">
        <v>34.753247076854016</v>
      </c>
      <c r="N169" s="29"/>
      <c r="O169" s="47">
        <v>0</v>
      </c>
      <c r="P169" s="46">
        <v>34.753247076854016</v>
      </c>
      <c r="Q169" s="46">
        <v>33.28446917290605</v>
      </c>
      <c r="R169" s="37">
        <v>1.0313016778226299E-2</v>
      </c>
      <c r="S169" s="47">
        <v>31.479594627952576</v>
      </c>
      <c r="T169" s="56">
        <v>0</v>
      </c>
      <c r="U169" s="47">
        <v>1.8048745449534769</v>
      </c>
      <c r="V169" s="56">
        <v>0</v>
      </c>
      <c r="W169" s="47">
        <v>0</v>
      </c>
      <c r="X169" s="47">
        <v>0</v>
      </c>
      <c r="Y169" s="47">
        <v>0</v>
      </c>
      <c r="Z169" s="47">
        <v>0</v>
      </c>
      <c r="AA169" s="47">
        <v>0</v>
      </c>
      <c r="AB169" s="56"/>
      <c r="AC169" s="47">
        <v>1.0313016778226299E-2</v>
      </c>
      <c r="AD169" s="60">
        <v>0</v>
      </c>
      <c r="AE169" s="47">
        <v>0</v>
      </c>
      <c r="AF169" s="47">
        <v>0</v>
      </c>
      <c r="AG169" s="47">
        <v>0</v>
      </c>
      <c r="AH169" s="47">
        <v>0</v>
      </c>
      <c r="AI169" s="56"/>
      <c r="AJ169" s="47">
        <v>1.4584648871697397</v>
      </c>
      <c r="AK169" s="56"/>
      <c r="AL169" s="9" t="str">
        <f>VLOOKUP(F169,Definitions!$B$7:$E$39,4,FALSE)</f>
        <v>EU28</v>
      </c>
    </row>
    <row r="170" spans="1:38">
      <c r="A170" s="36" t="str">
        <f t="shared" ref="A170:A200" si="5">B170&amp;D170&amp;"_"&amp;E170</f>
        <v>DK401_1</v>
      </c>
      <c r="B170" t="s">
        <v>24</v>
      </c>
      <c r="C170" t="s">
        <v>185</v>
      </c>
      <c r="D170">
        <v>401</v>
      </c>
      <c r="E170">
        <v>1</v>
      </c>
      <c r="F170" s="25" t="str">
        <f>VLOOKUP(B170,Definitions!$C$7:$D$43,2,FALSE)</f>
        <v>Denmark</v>
      </c>
      <c r="G170" t="str">
        <f>VLOOKUP(C170,Definitions!$C$49:$D$57,2,FALSE)</f>
        <v>Residential</v>
      </c>
      <c r="H170" t="str">
        <f>VLOOKUP(D170,Definitions!$C$60:$D$104,2,FALSE)</f>
        <v>SFH</v>
      </c>
      <c r="J170" s="29" t="s">
        <v>155</v>
      </c>
      <c r="K170" s="47" t="s">
        <v>454</v>
      </c>
      <c r="L170" s="46">
        <v>3.4945296586959405</v>
      </c>
      <c r="M170" s="46">
        <v>3.4945296586959405</v>
      </c>
      <c r="N170" s="29"/>
      <c r="O170" s="47">
        <v>0</v>
      </c>
      <c r="P170" s="46">
        <v>3.4945296586959405</v>
      </c>
      <c r="Q170" s="46">
        <v>3.0156040569341056</v>
      </c>
      <c r="R170" s="37">
        <v>3.5458652317390598E-3</v>
      </c>
      <c r="S170" s="47">
        <v>2.5789829873100558</v>
      </c>
      <c r="T170" s="56">
        <v>0</v>
      </c>
      <c r="U170" s="47">
        <v>0.43662106962404962</v>
      </c>
      <c r="V170" s="56">
        <v>0</v>
      </c>
      <c r="W170" s="47">
        <v>0</v>
      </c>
      <c r="X170" s="47">
        <v>0</v>
      </c>
      <c r="Y170" s="47">
        <v>0</v>
      </c>
      <c r="Z170" s="47">
        <v>0</v>
      </c>
      <c r="AA170" s="47">
        <v>0</v>
      </c>
      <c r="AB170" s="56"/>
      <c r="AC170" s="47">
        <v>3.5458652317390598E-3</v>
      </c>
      <c r="AD170" s="60">
        <v>0</v>
      </c>
      <c r="AE170" s="47">
        <v>0</v>
      </c>
      <c r="AF170" s="47">
        <v>0</v>
      </c>
      <c r="AG170" s="47">
        <v>0</v>
      </c>
      <c r="AH170" s="47">
        <v>0</v>
      </c>
      <c r="AI170" s="56"/>
      <c r="AJ170" s="47">
        <v>0.47537973653009558</v>
      </c>
      <c r="AK170" s="56"/>
      <c r="AL170" s="9" t="str">
        <f>VLOOKUP(F170,Definitions!$B$7:$E$39,4,FALSE)</f>
        <v>EU28</v>
      </c>
    </row>
    <row r="171" spans="1:38">
      <c r="A171" s="36" t="str">
        <f t="shared" si="5"/>
        <v>DK401_2</v>
      </c>
      <c r="B171" t="s">
        <v>24</v>
      </c>
      <c r="C171" t="s">
        <v>185</v>
      </c>
      <c r="D171">
        <v>401</v>
      </c>
      <c r="E171">
        <v>2</v>
      </c>
      <c r="F171" s="25" t="str">
        <f>VLOOKUP(B171,Definitions!$C$7:$D$43,2,FALSE)</f>
        <v>Denmark</v>
      </c>
      <c r="G171" t="str">
        <f>VLOOKUP(C171,Definitions!$C$49:$D$57,2,FALSE)</f>
        <v>Residential</v>
      </c>
      <c r="H171" t="str">
        <f>VLOOKUP(D171,Definitions!$C$60:$D$104,2,FALSE)</f>
        <v>SFH</v>
      </c>
      <c r="J171" s="29" t="s">
        <v>156</v>
      </c>
      <c r="K171" s="47" t="s">
        <v>454</v>
      </c>
      <c r="L171" s="46">
        <v>3.7452680176557678</v>
      </c>
      <c r="M171" s="46">
        <v>3.7452680176557678</v>
      </c>
      <c r="N171" s="29"/>
      <c r="O171" s="47">
        <v>0</v>
      </c>
      <c r="P171" s="46">
        <v>3.7452680176557678</v>
      </c>
      <c r="Q171" s="46">
        <v>3.6832651187464442</v>
      </c>
      <c r="R171" s="37">
        <v>1.3526918670871274E-4</v>
      </c>
      <c r="S171" s="47">
        <v>3.4487571155723891</v>
      </c>
      <c r="T171" s="56">
        <v>0</v>
      </c>
      <c r="U171" s="47">
        <v>0.23450800317405524</v>
      </c>
      <c r="V171" s="56">
        <v>0</v>
      </c>
      <c r="W171" s="47">
        <v>0</v>
      </c>
      <c r="X171" s="47">
        <v>0</v>
      </c>
      <c r="Y171" s="47">
        <v>0</v>
      </c>
      <c r="Z171" s="47">
        <v>0</v>
      </c>
      <c r="AA171" s="47">
        <v>0</v>
      </c>
      <c r="AB171" s="56"/>
      <c r="AC171" s="47">
        <v>1.3526918670871274E-4</v>
      </c>
      <c r="AD171" s="60">
        <v>0</v>
      </c>
      <c r="AE171" s="47">
        <v>0</v>
      </c>
      <c r="AF171" s="47">
        <v>0</v>
      </c>
      <c r="AG171" s="47">
        <v>0</v>
      </c>
      <c r="AH171" s="47">
        <v>0</v>
      </c>
      <c r="AI171" s="56"/>
      <c r="AJ171" s="47">
        <v>6.1867629722614961E-2</v>
      </c>
      <c r="AK171" s="56"/>
      <c r="AL171" s="9" t="str">
        <f>VLOOKUP(F171,Definitions!$B$7:$E$39,4,FALSE)</f>
        <v>EU28</v>
      </c>
    </row>
    <row r="172" spans="1:38">
      <c r="A172" s="36" t="str">
        <f t="shared" si="5"/>
        <v>DK401_3</v>
      </c>
      <c r="B172" t="s">
        <v>24</v>
      </c>
      <c r="C172" t="s">
        <v>185</v>
      </c>
      <c r="D172">
        <v>401</v>
      </c>
      <c r="E172">
        <v>3</v>
      </c>
      <c r="F172" s="25" t="str">
        <f>VLOOKUP(B172,Definitions!$C$7:$D$43,2,FALSE)</f>
        <v>Denmark</v>
      </c>
      <c r="G172" t="str">
        <f>VLOOKUP(C172,Definitions!$C$49:$D$57,2,FALSE)</f>
        <v>Residential</v>
      </c>
      <c r="H172" t="str">
        <f>VLOOKUP(D172,Definitions!$C$60:$D$104,2,FALSE)</f>
        <v>SFH</v>
      </c>
      <c r="J172" s="29" t="s">
        <v>157</v>
      </c>
      <c r="K172" s="47" t="s">
        <v>454</v>
      </c>
      <c r="L172" s="46">
        <v>9.9281030081054737</v>
      </c>
      <c r="M172" s="46">
        <v>9.9281030081054737</v>
      </c>
      <c r="N172" s="29"/>
      <c r="O172" s="47">
        <v>0</v>
      </c>
      <c r="P172" s="46">
        <v>9.9281030081054737</v>
      </c>
      <c r="Q172" s="46">
        <v>9.7067008309373168</v>
      </c>
      <c r="R172" s="37">
        <v>1.40773937731102E-3</v>
      </c>
      <c r="S172" s="47">
        <v>9.4961347398070242</v>
      </c>
      <c r="T172" s="56">
        <v>0</v>
      </c>
      <c r="U172" s="47">
        <v>0.21056609113029343</v>
      </c>
      <c r="V172" s="56">
        <v>0</v>
      </c>
      <c r="W172" s="47">
        <v>0</v>
      </c>
      <c r="X172" s="47">
        <v>0</v>
      </c>
      <c r="Y172" s="47">
        <v>0</v>
      </c>
      <c r="Z172" s="47">
        <v>0</v>
      </c>
      <c r="AA172" s="47">
        <v>0</v>
      </c>
      <c r="AB172" s="56"/>
      <c r="AC172" s="47">
        <v>1.40773937731102E-3</v>
      </c>
      <c r="AD172" s="60">
        <v>0</v>
      </c>
      <c r="AE172" s="47">
        <v>0</v>
      </c>
      <c r="AF172" s="47">
        <v>0</v>
      </c>
      <c r="AG172" s="47">
        <v>0</v>
      </c>
      <c r="AH172" s="47">
        <v>0</v>
      </c>
      <c r="AI172" s="56"/>
      <c r="AJ172" s="47">
        <v>0.21999443779084571</v>
      </c>
      <c r="AK172" s="56"/>
      <c r="AL172" s="9" t="str">
        <f>VLOOKUP(F172,Definitions!$B$7:$E$39,4,FALSE)</f>
        <v>EU28</v>
      </c>
    </row>
    <row r="173" spans="1:38">
      <c r="A173" s="36" t="str">
        <f t="shared" si="5"/>
        <v>DK401_4</v>
      </c>
      <c r="B173" t="s">
        <v>24</v>
      </c>
      <c r="C173" t="s">
        <v>185</v>
      </c>
      <c r="D173">
        <v>401</v>
      </c>
      <c r="E173">
        <v>4</v>
      </c>
      <c r="F173" s="25" t="str">
        <f>VLOOKUP(B173,Definitions!$C$7:$D$43,2,FALSE)</f>
        <v>Denmark</v>
      </c>
      <c r="G173" t="str">
        <f>VLOOKUP(C173,Definitions!$C$49:$D$57,2,FALSE)</f>
        <v>Residential</v>
      </c>
      <c r="H173" t="str">
        <f>VLOOKUP(D173,Definitions!$C$60:$D$104,2,FALSE)</f>
        <v>SFH</v>
      </c>
      <c r="J173" s="29" t="s">
        <v>158</v>
      </c>
      <c r="K173" s="47" t="s">
        <v>454</v>
      </c>
      <c r="L173" s="46">
        <v>0.33889351630281861</v>
      </c>
      <c r="M173" s="46">
        <v>0.33889351630281861</v>
      </c>
      <c r="N173" s="29"/>
      <c r="O173" s="47">
        <v>0</v>
      </c>
      <c r="P173" s="46">
        <v>0.33889351630281861</v>
      </c>
      <c r="Q173" s="46">
        <v>0.30495503465981111</v>
      </c>
      <c r="R173" s="37">
        <v>2.4502855160635304E-4</v>
      </c>
      <c r="S173" s="47">
        <v>0.26685149175644685</v>
      </c>
      <c r="T173" s="56">
        <v>0</v>
      </c>
      <c r="U173" s="47">
        <v>3.8103542903364249E-2</v>
      </c>
      <c r="V173" s="56">
        <v>0</v>
      </c>
      <c r="W173" s="47">
        <v>0</v>
      </c>
      <c r="X173" s="47">
        <v>0</v>
      </c>
      <c r="Y173" s="47">
        <v>0</v>
      </c>
      <c r="Z173" s="47">
        <v>0</v>
      </c>
      <c r="AA173" s="47">
        <v>0</v>
      </c>
      <c r="AB173" s="56"/>
      <c r="AC173" s="47">
        <v>2.4502855160635304E-4</v>
      </c>
      <c r="AD173" s="60">
        <v>0</v>
      </c>
      <c r="AE173" s="47">
        <v>0</v>
      </c>
      <c r="AF173" s="47">
        <v>0</v>
      </c>
      <c r="AG173" s="47">
        <v>0</v>
      </c>
      <c r="AH173" s="47">
        <v>0</v>
      </c>
      <c r="AI173" s="56"/>
      <c r="AJ173" s="47">
        <v>3.3693453091401156E-2</v>
      </c>
      <c r="AK173" s="56"/>
      <c r="AL173" s="9" t="str">
        <f>VLOOKUP(F173,Definitions!$B$7:$E$39,4,FALSE)</f>
        <v>EU28</v>
      </c>
    </row>
    <row r="174" spans="1:38">
      <c r="A174" s="36" t="str">
        <f t="shared" si="5"/>
        <v>DK401_6</v>
      </c>
      <c r="B174" t="s">
        <v>24</v>
      </c>
      <c r="C174" t="s">
        <v>185</v>
      </c>
      <c r="D174">
        <v>401</v>
      </c>
      <c r="E174">
        <v>6</v>
      </c>
      <c r="F174" s="25" t="str">
        <f>VLOOKUP(B174,Definitions!$C$7:$D$43,2,FALSE)</f>
        <v>Denmark</v>
      </c>
      <c r="G174" t="str">
        <f>VLOOKUP(C174,Definitions!$C$49:$D$57,2,FALSE)</f>
        <v>Residential</v>
      </c>
      <c r="H174" t="str">
        <f>VLOOKUP(D174,Definitions!$C$60:$D$104,2,FALSE)</f>
        <v>SFH</v>
      </c>
      <c r="J174" s="29" t="s">
        <v>159</v>
      </c>
      <c r="K174" s="47">
        <v>0</v>
      </c>
      <c r="L174" s="46">
        <v>0</v>
      </c>
      <c r="M174" s="46">
        <v>0</v>
      </c>
      <c r="N174" s="29"/>
      <c r="O174" s="47">
        <v>0</v>
      </c>
      <c r="P174" s="46">
        <v>0</v>
      </c>
      <c r="Q174" s="46">
        <v>0</v>
      </c>
      <c r="R174" s="37">
        <v>0</v>
      </c>
      <c r="S174" s="47">
        <v>0</v>
      </c>
      <c r="T174" s="56">
        <v>0</v>
      </c>
      <c r="U174" s="47">
        <v>0</v>
      </c>
      <c r="V174" s="56">
        <v>0</v>
      </c>
      <c r="W174" s="47">
        <v>0</v>
      </c>
      <c r="X174" s="47">
        <v>0</v>
      </c>
      <c r="Y174" s="47">
        <v>0</v>
      </c>
      <c r="Z174" s="47">
        <v>0</v>
      </c>
      <c r="AA174" s="47">
        <v>0</v>
      </c>
      <c r="AB174" s="56"/>
      <c r="AC174" s="47">
        <v>0</v>
      </c>
      <c r="AD174" s="60">
        <v>0</v>
      </c>
      <c r="AE174" s="47">
        <v>0</v>
      </c>
      <c r="AF174" s="47">
        <v>0</v>
      </c>
      <c r="AG174" s="47">
        <v>0</v>
      </c>
      <c r="AH174" s="47">
        <v>0</v>
      </c>
      <c r="AI174" s="56"/>
      <c r="AJ174" s="47">
        <v>0</v>
      </c>
      <c r="AK174" s="56"/>
      <c r="AL174" s="9" t="str">
        <f>VLOOKUP(F174,Definitions!$B$7:$E$39,4,FALSE)</f>
        <v>EU28</v>
      </c>
    </row>
    <row r="175" spans="1:38">
      <c r="A175" s="36" t="str">
        <f t="shared" si="5"/>
        <v>DK401_7</v>
      </c>
      <c r="B175" t="s">
        <v>24</v>
      </c>
      <c r="C175" t="s">
        <v>185</v>
      </c>
      <c r="D175">
        <v>401</v>
      </c>
      <c r="E175">
        <v>7</v>
      </c>
      <c r="F175" s="25" t="str">
        <f>VLOOKUP(B175,Definitions!$C$7:$D$43,2,FALSE)</f>
        <v>Denmark</v>
      </c>
      <c r="G175" t="str">
        <f>VLOOKUP(C175,Definitions!$C$49:$D$57,2,FALSE)</f>
        <v>Residential</v>
      </c>
      <c r="H175" t="str">
        <f>VLOOKUP(D175,Definitions!$C$60:$D$104,2,FALSE)</f>
        <v>SFH</v>
      </c>
      <c r="J175" s="29" t="s">
        <v>160</v>
      </c>
      <c r="K175" s="47" t="s">
        <v>454</v>
      </c>
      <c r="L175" s="46">
        <v>0</v>
      </c>
      <c r="M175" s="46">
        <v>0</v>
      </c>
      <c r="N175" s="29"/>
      <c r="O175" s="47">
        <v>0</v>
      </c>
      <c r="P175" s="46">
        <v>0</v>
      </c>
      <c r="Q175" s="46">
        <v>0</v>
      </c>
      <c r="R175" s="37">
        <v>0</v>
      </c>
      <c r="S175" s="47">
        <v>0</v>
      </c>
      <c r="T175" s="56">
        <v>0</v>
      </c>
      <c r="U175" s="47">
        <v>0</v>
      </c>
      <c r="V175" s="56">
        <v>0</v>
      </c>
      <c r="W175" s="47">
        <v>0</v>
      </c>
      <c r="X175" s="47">
        <v>0</v>
      </c>
      <c r="Y175" s="47">
        <v>0</v>
      </c>
      <c r="Z175" s="47">
        <v>0</v>
      </c>
      <c r="AA175" s="47">
        <v>0</v>
      </c>
      <c r="AB175" s="56"/>
      <c r="AC175" s="47">
        <v>0</v>
      </c>
      <c r="AD175" s="60">
        <v>0</v>
      </c>
      <c r="AE175" s="47">
        <v>0</v>
      </c>
      <c r="AF175" s="47">
        <v>0</v>
      </c>
      <c r="AG175" s="47">
        <v>0</v>
      </c>
      <c r="AH175" s="47">
        <v>0</v>
      </c>
      <c r="AI175" s="56"/>
      <c r="AJ175" s="47">
        <v>0</v>
      </c>
      <c r="AK175" s="56"/>
      <c r="AL175" s="9" t="str">
        <f>VLOOKUP(F175,Definitions!$B$7:$E$39,4,FALSE)</f>
        <v>EU28</v>
      </c>
    </row>
    <row r="176" spans="1:38">
      <c r="A176" s="36" t="str">
        <f t="shared" si="5"/>
        <v>DK401_8</v>
      </c>
      <c r="B176" t="s">
        <v>24</v>
      </c>
      <c r="C176" t="s">
        <v>185</v>
      </c>
      <c r="D176">
        <v>401</v>
      </c>
      <c r="E176">
        <v>8</v>
      </c>
      <c r="F176" s="25" t="str">
        <f>VLOOKUP(B176,Definitions!$C$7:$D$43,2,FALSE)</f>
        <v>Denmark</v>
      </c>
      <c r="G176" t="str">
        <f>VLOOKUP(C176,Definitions!$C$49:$D$57,2,FALSE)</f>
        <v>Residential</v>
      </c>
      <c r="H176" t="str">
        <f>VLOOKUP(D176,Definitions!$C$60:$D$104,2,FALSE)</f>
        <v>SFH</v>
      </c>
      <c r="J176" s="29" t="s">
        <v>274</v>
      </c>
      <c r="K176" s="47" t="s">
        <v>454</v>
      </c>
      <c r="L176" s="46">
        <v>0.65199994498550395</v>
      </c>
      <c r="M176" s="46">
        <v>0.65199994498550395</v>
      </c>
      <c r="N176" s="29"/>
      <c r="O176" s="47">
        <v>0</v>
      </c>
      <c r="P176" s="46">
        <v>0.65199994498550395</v>
      </c>
      <c r="Q176" s="46">
        <v>0.65199994498550395</v>
      </c>
      <c r="R176" s="37">
        <v>0</v>
      </c>
      <c r="S176" s="47">
        <v>0.63199553445455414</v>
      </c>
      <c r="T176" s="56">
        <v>0</v>
      </c>
      <c r="U176" s="47">
        <v>2.0004410530949809E-2</v>
      </c>
      <c r="V176" s="56">
        <v>0</v>
      </c>
      <c r="W176" s="47">
        <v>0</v>
      </c>
      <c r="X176" s="47">
        <v>0</v>
      </c>
      <c r="Y176" s="47">
        <v>0</v>
      </c>
      <c r="Z176" s="47">
        <v>0</v>
      </c>
      <c r="AA176" s="47">
        <v>0</v>
      </c>
      <c r="AB176" s="56"/>
      <c r="AC176" s="47">
        <v>0</v>
      </c>
      <c r="AD176" s="60">
        <v>0</v>
      </c>
      <c r="AE176" s="47">
        <v>0</v>
      </c>
      <c r="AF176" s="47">
        <v>0</v>
      </c>
      <c r="AG176" s="47">
        <v>0</v>
      </c>
      <c r="AH176" s="47">
        <v>0</v>
      </c>
      <c r="AI176" s="56"/>
      <c r="AJ176" s="47">
        <v>0</v>
      </c>
      <c r="AK176" s="56"/>
      <c r="AL176" s="9" t="str">
        <f>VLOOKUP(F176,Definitions!$B$7:$E$39,4,FALSE)</f>
        <v>EU28</v>
      </c>
    </row>
    <row r="177" spans="1:38">
      <c r="A177" s="36" t="str">
        <f t="shared" si="5"/>
        <v>DK401_9</v>
      </c>
      <c r="B177" t="s">
        <v>24</v>
      </c>
      <c r="C177" t="s">
        <v>185</v>
      </c>
      <c r="D177">
        <v>401</v>
      </c>
      <c r="E177">
        <v>9</v>
      </c>
      <c r="F177" s="25" t="str">
        <f>VLOOKUP(B177,Definitions!$C$7:$D$43,2,FALSE)</f>
        <v>Denmark</v>
      </c>
      <c r="G177" t="str">
        <f>VLOOKUP(C177,Definitions!$C$49:$D$57,2,FALSE)</f>
        <v>Residential</v>
      </c>
      <c r="H177" t="str">
        <f>VLOOKUP(D177,Definitions!$C$60:$D$104,2,FALSE)</f>
        <v>SFH</v>
      </c>
      <c r="J177" s="29" t="s">
        <v>258</v>
      </c>
      <c r="K177" s="47" t="s">
        <v>454</v>
      </c>
      <c r="L177" s="46">
        <v>1.096776543419792</v>
      </c>
      <c r="M177" s="46">
        <v>1.096776543419792</v>
      </c>
      <c r="N177" s="29"/>
      <c r="O177" s="47">
        <v>0</v>
      </c>
      <c r="P177" s="46">
        <v>1.096776543419792</v>
      </c>
      <c r="Q177" s="46">
        <v>1.096776543419792</v>
      </c>
      <c r="R177" s="37">
        <v>0</v>
      </c>
      <c r="S177" s="47">
        <v>1.0631256690538848</v>
      </c>
      <c r="T177" s="56">
        <v>0</v>
      </c>
      <c r="U177" s="47">
        <v>3.3650874365907232E-2</v>
      </c>
      <c r="V177" s="56">
        <v>0</v>
      </c>
      <c r="W177" s="47">
        <v>0</v>
      </c>
      <c r="X177" s="47">
        <v>0</v>
      </c>
      <c r="Y177" s="47">
        <v>0</v>
      </c>
      <c r="Z177" s="47">
        <v>0</v>
      </c>
      <c r="AA177" s="47">
        <v>0</v>
      </c>
      <c r="AB177" s="56"/>
      <c r="AC177" s="47">
        <v>0</v>
      </c>
      <c r="AD177" s="60">
        <v>0</v>
      </c>
      <c r="AE177" s="47">
        <v>0</v>
      </c>
      <c r="AF177" s="47">
        <v>0</v>
      </c>
      <c r="AG177" s="47">
        <v>0</v>
      </c>
      <c r="AH177" s="47">
        <v>0</v>
      </c>
      <c r="AI177" s="56"/>
      <c r="AJ177" s="47">
        <v>0</v>
      </c>
      <c r="AK177" s="56"/>
      <c r="AL177" s="9" t="str">
        <f>VLOOKUP(F177,Definitions!$B$7:$E$39,4,FALSE)</f>
        <v>EU28</v>
      </c>
    </row>
    <row r="178" spans="1:38">
      <c r="A178" s="36" t="str">
        <f t="shared" si="5"/>
        <v>DK401_51</v>
      </c>
      <c r="B178" t="s">
        <v>24</v>
      </c>
      <c r="C178" t="s">
        <v>185</v>
      </c>
      <c r="D178">
        <v>401</v>
      </c>
      <c r="E178">
        <v>51</v>
      </c>
      <c r="F178" s="25" t="str">
        <f>VLOOKUP(B178,Definitions!$C$7:$D$43,2,FALSE)</f>
        <v>Denmark</v>
      </c>
      <c r="G178" t="str">
        <f>VLOOKUP(C178,Definitions!$C$49:$D$57,2,FALSE)</f>
        <v>Residential</v>
      </c>
      <c r="H178" t="str">
        <f>VLOOKUP(D178,Definitions!$C$60:$D$104,2,FALSE)</f>
        <v>SFH</v>
      </c>
      <c r="J178" s="29" t="s">
        <v>161</v>
      </c>
      <c r="K178" s="47" t="s">
        <v>454</v>
      </c>
      <c r="L178" s="46">
        <v>12.539690776396467</v>
      </c>
      <c r="M178" s="46">
        <v>12.539690776396467</v>
      </c>
      <c r="N178" s="29"/>
      <c r="O178" s="47">
        <v>0</v>
      </c>
      <c r="P178" s="46">
        <v>12.539690776396467</v>
      </c>
      <c r="Q178" s="46">
        <v>12.378703952101098</v>
      </c>
      <c r="R178" s="37">
        <v>1.1919128585673421E-3</v>
      </c>
      <c r="S178" s="47">
        <v>12.178727467481753</v>
      </c>
      <c r="T178" s="56">
        <v>0</v>
      </c>
      <c r="U178" s="47">
        <v>0.19997648461934539</v>
      </c>
      <c r="V178" s="56">
        <v>0</v>
      </c>
      <c r="W178" s="47">
        <v>0</v>
      </c>
      <c r="X178" s="47">
        <v>0</v>
      </c>
      <c r="Y178" s="47">
        <v>0</v>
      </c>
      <c r="Z178" s="47">
        <v>0</v>
      </c>
      <c r="AA178" s="47">
        <v>0</v>
      </c>
      <c r="AB178" s="56"/>
      <c r="AC178" s="47">
        <v>1.1919128585673421E-3</v>
      </c>
      <c r="AD178" s="60">
        <v>0</v>
      </c>
      <c r="AE178" s="47">
        <v>0</v>
      </c>
      <c r="AF178" s="47">
        <v>0</v>
      </c>
      <c r="AG178" s="47">
        <v>0</v>
      </c>
      <c r="AH178" s="47">
        <v>0</v>
      </c>
      <c r="AI178" s="56"/>
      <c r="AJ178" s="47">
        <v>0.15979491143680136</v>
      </c>
      <c r="AK178" s="56"/>
      <c r="AL178" s="9" t="str">
        <f>VLOOKUP(F178,Definitions!$B$7:$E$39,4,FALSE)</f>
        <v>EU28</v>
      </c>
    </row>
    <row r="179" spans="1:38">
      <c r="A179" s="36" t="str">
        <f t="shared" si="5"/>
        <v>DK401_52</v>
      </c>
      <c r="B179" t="s">
        <v>24</v>
      </c>
      <c r="C179" t="s">
        <v>185</v>
      </c>
      <c r="D179">
        <v>401</v>
      </c>
      <c r="E179">
        <v>52</v>
      </c>
      <c r="F179" s="25" t="str">
        <f>VLOOKUP(B179,Definitions!$C$7:$D$43,2,FALSE)</f>
        <v>Denmark</v>
      </c>
      <c r="G179" t="str">
        <f>VLOOKUP(C179,Definitions!$C$49:$D$57,2,FALSE)</f>
        <v>Residential</v>
      </c>
      <c r="H179" t="str">
        <f>VLOOKUP(D179,Definitions!$C$60:$D$104,2,FALSE)</f>
        <v>SFH</v>
      </c>
      <c r="J179" s="29" t="s">
        <v>162</v>
      </c>
      <c r="K179" s="47" t="s">
        <v>454</v>
      </c>
      <c r="L179" s="46">
        <v>8.7858607285215169E-3</v>
      </c>
      <c r="M179" s="46">
        <v>8.7858607285215169E-3</v>
      </c>
      <c r="N179" s="29"/>
      <c r="O179" s="47">
        <v>0</v>
      </c>
      <c r="P179" s="46">
        <v>8.7858607285215169E-3</v>
      </c>
      <c r="Q179" s="46">
        <v>8.7858607285215169E-3</v>
      </c>
      <c r="R179" s="37">
        <v>0</v>
      </c>
      <c r="S179" s="47">
        <v>8.516296342461635E-3</v>
      </c>
      <c r="T179" s="56">
        <v>0</v>
      </c>
      <c r="U179" s="47">
        <v>2.69564386059882E-4</v>
      </c>
      <c r="V179" s="56">
        <v>0</v>
      </c>
      <c r="W179" s="47">
        <v>0</v>
      </c>
      <c r="X179" s="47">
        <v>0</v>
      </c>
      <c r="Y179" s="47">
        <v>0</v>
      </c>
      <c r="Z179" s="47">
        <v>0</v>
      </c>
      <c r="AA179" s="47">
        <v>0</v>
      </c>
      <c r="AB179" s="56"/>
      <c r="AC179" s="47">
        <v>0</v>
      </c>
      <c r="AD179" s="60">
        <v>0</v>
      </c>
      <c r="AE179" s="47">
        <v>0</v>
      </c>
      <c r="AF179" s="47">
        <v>0</v>
      </c>
      <c r="AG179" s="47">
        <v>0</v>
      </c>
      <c r="AH179" s="47">
        <v>0</v>
      </c>
      <c r="AI179" s="56"/>
      <c r="AJ179" s="47">
        <v>0</v>
      </c>
      <c r="AK179" s="56"/>
      <c r="AL179" s="9" t="str">
        <f>VLOOKUP(F179,Definitions!$B$7:$E$39,4,FALSE)</f>
        <v>EU28</v>
      </c>
    </row>
    <row r="180" spans="1:38">
      <c r="A180" s="36" t="str">
        <f t="shared" si="5"/>
        <v>DK401_53</v>
      </c>
      <c r="B180" t="s">
        <v>24</v>
      </c>
      <c r="C180" t="s">
        <v>185</v>
      </c>
      <c r="D180">
        <v>401</v>
      </c>
      <c r="E180">
        <v>53</v>
      </c>
      <c r="F180" s="25" t="str">
        <f>VLOOKUP(B180,Definitions!$C$7:$D$43,2,FALSE)</f>
        <v>Denmark</v>
      </c>
      <c r="G180" t="str">
        <f>VLOOKUP(C180,Definitions!$C$49:$D$57,2,FALSE)</f>
        <v>Residential</v>
      </c>
      <c r="H180" t="str">
        <f>VLOOKUP(D180,Definitions!$C$60:$D$104,2,FALSE)</f>
        <v>SFH</v>
      </c>
      <c r="J180" s="29" t="s">
        <v>163</v>
      </c>
      <c r="K180" s="47" t="s">
        <v>454</v>
      </c>
      <c r="L180" s="46">
        <v>0.14759080765378596</v>
      </c>
      <c r="M180" s="46">
        <v>0.14759080765378596</v>
      </c>
      <c r="N180" s="29"/>
      <c r="O180" s="47">
        <v>0</v>
      </c>
      <c r="P180" s="46">
        <v>0.14759080765378596</v>
      </c>
      <c r="Q180" s="46">
        <v>0.14759080765378596</v>
      </c>
      <c r="R180" s="37">
        <v>0</v>
      </c>
      <c r="S180" s="47">
        <v>3.2959048444850252E-2</v>
      </c>
      <c r="T180" s="56">
        <v>0</v>
      </c>
      <c r="U180" s="47">
        <v>0.1146317592089357</v>
      </c>
      <c r="V180" s="56">
        <v>0</v>
      </c>
      <c r="W180" s="47">
        <v>0</v>
      </c>
      <c r="X180" s="47">
        <v>0</v>
      </c>
      <c r="Y180" s="47">
        <v>0</v>
      </c>
      <c r="Z180" s="47">
        <v>0</v>
      </c>
      <c r="AA180" s="47">
        <v>0</v>
      </c>
      <c r="AB180" s="56"/>
      <c r="AC180" s="47">
        <v>0</v>
      </c>
      <c r="AD180" s="60">
        <v>0</v>
      </c>
      <c r="AE180" s="47">
        <v>0</v>
      </c>
      <c r="AF180" s="47">
        <v>0</v>
      </c>
      <c r="AG180" s="47">
        <v>0</v>
      </c>
      <c r="AH180" s="47">
        <v>0</v>
      </c>
      <c r="AI180" s="56"/>
      <c r="AJ180" s="47">
        <v>0</v>
      </c>
      <c r="AK180" s="56"/>
      <c r="AL180" s="9" t="str">
        <f>VLOOKUP(F180,Definitions!$B$7:$E$39,4,FALSE)</f>
        <v>EU28</v>
      </c>
    </row>
    <row r="181" spans="1:38">
      <c r="A181" s="36" t="str">
        <f t="shared" si="5"/>
        <v>DK401_62</v>
      </c>
      <c r="B181" t="s">
        <v>24</v>
      </c>
      <c r="C181" t="s">
        <v>185</v>
      </c>
      <c r="D181">
        <v>401</v>
      </c>
      <c r="E181">
        <v>62</v>
      </c>
      <c r="F181" s="25" t="str">
        <f>VLOOKUP(B181,Definitions!$C$7:$D$43,2,FALSE)</f>
        <v>Denmark</v>
      </c>
      <c r="G181" t="str">
        <f>VLOOKUP(C181,Definitions!$C$49:$D$57,2,FALSE)</f>
        <v>Residential</v>
      </c>
      <c r="H181" t="str">
        <f>VLOOKUP(D181,Definitions!$C$60:$D$104,2,FALSE)</f>
        <v>SFH</v>
      </c>
      <c r="J181" s="29" t="s">
        <v>284</v>
      </c>
      <c r="K181" s="47" t="s">
        <v>454</v>
      </c>
      <c r="L181" s="46">
        <v>1.4951530373617303</v>
      </c>
      <c r="M181" s="46">
        <v>1.4951530373617303</v>
      </c>
      <c r="N181" s="29"/>
      <c r="O181" s="47">
        <v>0</v>
      </c>
      <c r="P181" s="46">
        <v>1.4951530373617303</v>
      </c>
      <c r="Q181" s="46">
        <v>1.0240704996953895</v>
      </c>
      <c r="R181" s="37">
        <v>3.4877968215638556E-3</v>
      </c>
      <c r="S181" s="47">
        <v>0.65406693333859756</v>
      </c>
      <c r="T181" s="56">
        <v>0</v>
      </c>
      <c r="U181" s="47">
        <v>0.37000356635679199</v>
      </c>
      <c r="V181" s="56">
        <v>0</v>
      </c>
      <c r="W181" s="47">
        <v>0</v>
      </c>
      <c r="X181" s="47">
        <v>0</v>
      </c>
      <c r="Y181" s="47">
        <v>0</v>
      </c>
      <c r="Z181" s="47">
        <v>0</v>
      </c>
      <c r="AA181" s="47">
        <v>0</v>
      </c>
      <c r="AB181" s="56"/>
      <c r="AC181" s="47">
        <v>3.4877968215638556E-3</v>
      </c>
      <c r="AD181" s="60">
        <v>0</v>
      </c>
      <c r="AE181" s="47">
        <v>0</v>
      </c>
      <c r="AF181" s="47">
        <v>0</v>
      </c>
      <c r="AG181" s="47">
        <v>0</v>
      </c>
      <c r="AH181" s="47">
        <v>0</v>
      </c>
      <c r="AI181" s="56"/>
      <c r="AJ181" s="47">
        <v>0.46759474084477687</v>
      </c>
      <c r="AK181" s="56"/>
      <c r="AL181" s="9" t="str">
        <f>VLOOKUP(F181,Definitions!$B$7:$E$39,4,FALSE)</f>
        <v>EU28</v>
      </c>
    </row>
    <row r="182" spans="1:38">
      <c r="A182" s="36" t="str">
        <f t="shared" si="5"/>
        <v>DK401_61</v>
      </c>
      <c r="B182" t="s">
        <v>24</v>
      </c>
      <c r="C182" t="s">
        <v>185</v>
      </c>
      <c r="D182">
        <v>401</v>
      </c>
      <c r="E182">
        <v>61</v>
      </c>
      <c r="F182" s="25" t="str">
        <f>VLOOKUP(B182,Definitions!$C$7:$D$43,2,FALSE)</f>
        <v>Denmark</v>
      </c>
      <c r="G182" t="str">
        <f>VLOOKUP(C182,Definitions!$C$49:$D$57,2,FALSE)</f>
        <v>Residential</v>
      </c>
      <c r="H182" t="str">
        <f>VLOOKUP(D182,Definitions!$C$60:$D$104,2,FALSE)</f>
        <v>SFH</v>
      </c>
      <c r="J182" s="29" t="s">
        <v>283</v>
      </c>
      <c r="K182" s="47" t="s">
        <v>454</v>
      </c>
      <c r="L182" s="46">
        <v>0</v>
      </c>
      <c r="M182" s="46">
        <v>0</v>
      </c>
      <c r="N182" s="29"/>
      <c r="O182" s="47">
        <v>0</v>
      </c>
      <c r="P182" s="46">
        <v>0</v>
      </c>
      <c r="Q182" s="46">
        <v>0</v>
      </c>
      <c r="R182" s="37">
        <v>0</v>
      </c>
      <c r="S182" s="47">
        <v>0</v>
      </c>
      <c r="T182" s="56">
        <v>0</v>
      </c>
      <c r="U182" s="47">
        <v>0</v>
      </c>
      <c r="V182" s="56">
        <v>0</v>
      </c>
      <c r="W182" s="47">
        <v>0</v>
      </c>
      <c r="X182" s="47">
        <v>0</v>
      </c>
      <c r="Y182" s="47">
        <v>0</v>
      </c>
      <c r="Z182" s="47">
        <v>0</v>
      </c>
      <c r="AA182" s="47">
        <v>0</v>
      </c>
      <c r="AB182" s="56"/>
      <c r="AC182" s="47">
        <v>0</v>
      </c>
      <c r="AD182" s="60">
        <v>0</v>
      </c>
      <c r="AE182" s="47">
        <v>0</v>
      </c>
      <c r="AF182" s="47">
        <v>0</v>
      </c>
      <c r="AG182" s="47">
        <v>0</v>
      </c>
      <c r="AH182" s="47">
        <v>0</v>
      </c>
      <c r="AI182" s="56"/>
      <c r="AJ182" s="47">
        <v>0</v>
      </c>
      <c r="AK182" s="56"/>
      <c r="AL182" s="9" t="str">
        <f>VLOOKUP(F182,Definitions!$B$7:$E$39,4,FALSE)</f>
        <v>EU28</v>
      </c>
    </row>
    <row r="183" spans="1:38">
      <c r="A183" s="36" t="str">
        <f t="shared" si="5"/>
        <v>DK401_58</v>
      </c>
      <c r="B183" t="s">
        <v>24</v>
      </c>
      <c r="C183" t="s">
        <v>185</v>
      </c>
      <c r="D183">
        <v>401</v>
      </c>
      <c r="E183">
        <v>58</v>
      </c>
      <c r="F183" s="25" t="str">
        <f>VLOOKUP(B183,Definitions!$C$7:$D$43,2,FALSE)</f>
        <v>Denmark</v>
      </c>
      <c r="G183" t="str">
        <f>VLOOKUP(C183,Definitions!$C$49:$D$57,2,FALSE)</f>
        <v>Residential</v>
      </c>
      <c r="H183" t="str">
        <f>VLOOKUP(D183,Definitions!$C$60:$D$104,2,FALSE)</f>
        <v>SFH</v>
      </c>
      <c r="J183" s="29" t="s">
        <v>277</v>
      </c>
      <c r="K183" s="47" t="s">
        <v>454</v>
      </c>
      <c r="L183" s="46">
        <v>1.1781067082306651</v>
      </c>
      <c r="M183" s="46">
        <v>1.1781067082306651</v>
      </c>
      <c r="N183" s="29"/>
      <c r="O183" s="47">
        <v>0</v>
      </c>
      <c r="P183" s="46">
        <v>1.1781067082306651</v>
      </c>
      <c r="Q183" s="46">
        <v>1.1781067082306651</v>
      </c>
      <c r="R183" s="37">
        <v>0</v>
      </c>
      <c r="S183" s="47">
        <v>1.0633299375444376</v>
      </c>
      <c r="T183" s="56">
        <v>0</v>
      </c>
      <c r="U183" s="47">
        <v>0.11477677068622757</v>
      </c>
      <c r="V183" s="56">
        <v>0</v>
      </c>
      <c r="W183" s="47">
        <v>0</v>
      </c>
      <c r="X183" s="47">
        <v>0</v>
      </c>
      <c r="Y183" s="47">
        <v>0</v>
      </c>
      <c r="Z183" s="47">
        <v>0</v>
      </c>
      <c r="AA183" s="47">
        <v>0</v>
      </c>
      <c r="AB183" s="56"/>
      <c r="AC183" s="47">
        <v>0</v>
      </c>
      <c r="AD183" s="60">
        <v>0</v>
      </c>
      <c r="AE183" s="47">
        <v>0</v>
      </c>
      <c r="AF183" s="47">
        <v>0</v>
      </c>
      <c r="AG183" s="47">
        <v>0</v>
      </c>
      <c r="AH183" s="47">
        <v>0</v>
      </c>
      <c r="AI183" s="56"/>
      <c r="AJ183" s="47">
        <v>0</v>
      </c>
      <c r="AK183" s="56"/>
      <c r="AL183" s="9" t="str">
        <f>VLOOKUP(F183,Definitions!$B$7:$E$39,4,FALSE)</f>
        <v>EU28</v>
      </c>
    </row>
    <row r="184" spans="1:38">
      <c r="A184" s="36" t="str">
        <f t="shared" si="5"/>
        <v>DK401_55</v>
      </c>
      <c r="B184" t="s">
        <v>24</v>
      </c>
      <c r="C184" t="s">
        <v>185</v>
      </c>
      <c r="D184">
        <v>401</v>
      </c>
      <c r="E184">
        <v>55</v>
      </c>
      <c r="F184" s="25" t="str">
        <f>VLOOKUP(B184,Definitions!$C$7:$D$43,2,FALSE)</f>
        <v>Denmark</v>
      </c>
      <c r="G184" t="str">
        <f>VLOOKUP(C184,Definitions!$C$49:$D$57,2,FALSE)</f>
        <v>Residential</v>
      </c>
      <c r="H184" t="str">
        <f>VLOOKUP(D184,Definitions!$C$60:$D$104,2,FALSE)</f>
        <v>SFH</v>
      </c>
      <c r="J184" s="29" t="s">
        <v>453</v>
      </c>
      <c r="K184" s="47" t="s">
        <v>454</v>
      </c>
      <c r="L184" s="46">
        <v>0.12834919731755012</v>
      </c>
      <c r="M184" s="46">
        <v>0.12834919731755012</v>
      </c>
      <c r="N184" s="29"/>
      <c r="O184" s="47">
        <v>0</v>
      </c>
      <c r="P184" s="46">
        <v>0.12834919731755012</v>
      </c>
      <c r="Q184" s="46">
        <v>8.7909814813616344E-2</v>
      </c>
      <c r="R184" s="37">
        <v>2.9940475072995473E-4</v>
      </c>
      <c r="S184" s="47">
        <v>5.614740684611963E-2</v>
      </c>
      <c r="T184" s="56">
        <v>0</v>
      </c>
      <c r="U184" s="47">
        <v>3.1762407967496721E-2</v>
      </c>
      <c r="V184" s="56">
        <v>0</v>
      </c>
      <c r="W184" s="47">
        <v>0</v>
      </c>
      <c r="X184" s="47">
        <v>0</v>
      </c>
      <c r="Y184" s="47">
        <v>0</v>
      </c>
      <c r="Z184" s="47">
        <v>0</v>
      </c>
      <c r="AA184" s="47">
        <v>0</v>
      </c>
      <c r="AB184" s="56"/>
      <c r="AC184" s="47">
        <v>2.9940475072995473E-4</v>
      </c>
      <c r="AD184" s="60">
        <v>0</v>
      </c>
      <c r="AE184" s="47">
        <v>0</v>
      </c>
      <c r="AF184" s="47">
        <v>0</v>
      </c>
      <c r="AG184" s="47">
        <v>0</v>
      </c>
      <c r="AH184" s="47">
        <v>0</v>
      </c>
      <c r="AI184" s="56"/>
      <c r="AJ184" s="47">
        <v>4.0139977753203833E-2</v>
      </c>
      <c r="AK184" s="56"/>
      <c r="AL184" s="9" t="str">
        <f>VLOOKUP(F184,Definitions!$B$7:$E$39,4,FALSE)</f>
        <v>EU28</v>
      </c>
    </row>
    <row r="185" spans="1:38">
      <c r="A185" s="36" t="str">
        <f t="shared" si="5"/>
        <v>DK402_0</v>
      </c>
      <c r="B185" t="s">
        <v>24</v>
      </c>
      <c r="C185" t="s">
        <v>185</v>
      </c>
      <c r="D185">
        <v>402</v>
      </c>
      <c r="E185">
        <v>0</v>
      </c>
      <c r="F185" s="25" t="str">
        <f>VLOOKUP(B185,Definitions!$C$7:$D$43,2,FALSE)</f>
        <v>Denmark</v>
      </c>
      <c r="G185" t="str">
        <f>VLOOKUP(C185,Definitions!$C$49:$D$57,2,FALSE)</f>
        <v>Residential</v>
      </c>
      <c r="H185" t="str">
        <f>VLOOKUP(D185,Definitions!$C$60:$D$104,2,FALSE)</f>
        <v>MFH</v>
      </c>
      <c r="J185" s="29" t="s">
        <v>166</v>
      </c>
      <c r="K185" s="47" t="s">
        <v>454</v>
      </c>
      <c r="L185" s="46">
        <v>15.756399998430815</v>
      </c>
      <c r="M185" s="46">
        <v>15.756399998430815</v>
      </c>
      <c r="N185" s="29"/>
      <c r="O185" s="47">
        <v>0</v>
      </c>
      <c r="P185" s="46">
        <v>15.756399998430815</v>
      </c>
      <c r="Q185" s="46">
        <v>15.692411456595465</v>
      </c>
      <c r="R185" s="37">
        <v>1.5376475522216201E-3</v>
      </c>
      <c r="S185" s="47">
        <v>14.704394044324349</v>
      </c>
      <c r="T185" s="56">
        <v>0</v>
      </c>
      <c r="U185" s="47">
        <v>0.98801741227111617</v>
      </c>
      <c r="V185" s="56">
        <v>0</v>
      </c>
      <c r="W185" s="47">
        <v>0</v>
      </c>
      <c r="X185" s="47">
        <v>0</v>
      </c>
      <c r="Y185" s="47">
        <v>0</v>
      </c>
      <c r="Z185" s="47">
        <v>0</v>
      </c>
      <c r="AA185" s="47">
        <v>0</v>
      </c>
      <c r="AB185" s="56"/>
      <c r="AC185" s="47">
        <v>1.5376475522216201E-3</v>
      </c>
      <c r="AD185" s="60">
        <v>0</v>
      </c>
      <c r="AE185" s="47">
        <v>0</v>
      </c>
      <c r="AF185" s="47">
        <v>0</v>
      </c>
      <c r="AG185" s="47">
        <v>0</v>
      </c>
      <c r="AH185" s="47">
        <v>0</v>
      </c>
      <c r="AI185" s="56"/>
      <c r="AJ185" s="47">
        <v>6.2450894283127653E-2</v>
      </c>
      <c r="AK185" s="56"/>
      <c r="AL185" s="9" t="str">
        <f>VLOOKUP(F185,Definitions!$B$7:$E$39,4,FALSE)</f>
        <v>EU28</v>
      </c>
    </row>
    <row r="186" spans="1:38">
      <c r="A186" s="36" t="str">
        <f t="shared" si="5"/>
        <v>DK402_1</v>
      </c>
      <c r="B186" t="s">
        <v>24</v>
      </c>
      <c r="C186" t="s">
        <v>185</v>
      </c>
      <c r="D186">
        <v>402</v>
      </c>
      <c r="E186">
        <v>1</v>
      </c>
      <c r="F186" s="25" t="str">
        <f>VLOOKUP(B186,Definitions!$C$7:$D$43,2,FALSE)</f>
        <v>Denmark</v>
      </c>
      <c r="G186" t="str">
        <f>VLOOKUP(C186,Definitions!$C$49:$D$57,2,FALSE)</f>
        <v>Residential</v>
      </c>
      <c r="H186" t="str">
        <f>VLOOKUP(D186,Definitions!$C$60:$D$104,2,FALSE)</f>
        <v>MFH</v>
      </c>
      <c r="J186" s="29" t="s">
        <v>155</v>
      </c>
      <c r="K186" s="47" t="s">
        <v>454</v>
      </c>
      <c r="L186" s="46">
        <v>3.5975906373896667</v>
      </c>
      <c r="M186" s="46">
        <v>3.5975906373896667</v>
      </c>
      <c r="N186" s="29"/>
      <c r="O186" s="47">
        <v>0</v>
      </c>
      <c r="P186" s="46">
        <v>3.5975906373896667</v>
      </c>
      <c r="Q186" s="46">
        <v>3.5774792571033029</v>
      </c>
      <c r="R186" s="37">
        <v>5.2868051234073853E-4</v>
      </c>
      <c r="S186" s="47">
        <v>3.3463750117610602</v>
      </c>
      <c r="T186" s="56">
        <v>0</v>
      </c>
      <c r="U186" s="47">
        <v>0.23110424534224283</v>
      </c>
      <c r="V186" s="56">
        <v>0</v>
      </c>
      <c r="W186" s="47">
        <v>0</v>
      </c>
      <c r="X186" s="47">
        <v>0</v>
      </c>
      <c r="Y186" s="47">
        <v>0</v>
      </c>
      <c r="Z186" s="47">
        <v>0</v>
      </c>
      <c r="AA186" s="47">
        <v>0</v>
      </c>
      <c r="AB186" s="56"/>
      <c r="AC186" s="47">
        <v>5.2868051234073853E-4</v>
      </c>
      <c r="AD186" s="60">
        <v>0</v>
      </c>
      <c r="AE186" s="47">
        <v>0</v>
      </c>
      <c r="AF186" s="47">
        <v>0</v>
      </c>
      <c r="AG186" s="47">
        <v>0</v>
      </c>
      <c r="AH186" s="47">
        <v>0</v>
      </c>
      <c r="AI186" s="56"/>
      <c r="AJ186" s="47">
        <v>1.9582699774022733E-2</v>
      </c>
      <c r="AK186" s="56"/>
      <c r="AL186" s="9" t="str">
        <f>VLOOKUP(F186,Definitions!$B$7:$E$39,4,FALSE)</f>
        <v>EU28</v>
      </c>
    </row>
    <row r="187" spans="1:38">
      <c r="A187" s="36" t="str">
        <f t="shared" si="5"/>
        <v>DK402_2</v>
      </c>
      <c r="B187" t="s">
        <v>24</v>
      </c>
      <c r="C187" t="s">
        <v>185</v>
      </c>
      <c r="D187">
        <v>402</v>
      </c>
      <c r="E187">
        <v>2</v>
      </c>
      <c r="F187" s="25" t="str">
        <f>VLOOKUP(B187,Definitions!$C$7:$D$43,2,FALSE)</f>
        <v>Denmark</v>
      </c>
      <c r="G187" t="str">
        <f>VLOOKUP(C187,Definitions!$C$49:$D$57,2,FALSE)</f>
        <v>Residential</v>
      </c>
      <c r="H187" t="str">
        <f>VLOOKUP(D187,Definitions!$C$60:$D$104,2,FALSE)</f>
        <v>MFH</v>
      </c>
      <c r="J187" s="29" t="s">
        <v>156</v>
      </c>
      <c r="K187" s="47" t="s">
        <v>454</v>
      </c>
      <c r="L187" s="46">
        <v>0.63795410564417987</v>
      </c>
      <c r="M187" s="46">
        <v>0.63795410564417987</v>
      </c>
      <c r="N187" s="29"/>
      <c r="O187" s="47">
        <v>0</v>
      </c>
      <c r="P187" s="46">
        <v>0.63795410564417987</v>
      </c>
      <c r="Q187" s="46">
        <v>0.63269791460260394</v>
      </c>
      <c r="R187" s="37">
        <v>2.016833079073435E-5</v>
      </c>
      <c r="S187" s="47">
        <v>0.59405915366952478</v>
      </c>
      <c r="T187" s="56">
        <v>0</v>
      </c>
      <c r="U187" s="47">
        <v>3.8638760933079185E-2</v>
      </c>
      <c r="V187" s="56">
        <v>0</v>
      </c>
      <c r="W187" s="47">
        <v>0</v>
      </c>
      <c r="X187" s="47">
        <v>0</v>
      </c>
      <c r="Y187" s="47">
        <v>0</v>
      </c>
      <c r="Z187" s="47">
        <v>0</v>
      </c>
      <c r="AA187" s="47">
        <v>0</v>
      </c>
      <c r="AB187" s="56"/>
      <c r="AC187" s="47">
        <v>2.016833079073435E-5</v>
      </c>
      <c r="AD187" s="60">
        <v>0</v>
      </c>
      <c r="AE187" s="47">
        <v>0</v>
      </c>
      <c r="AF187" s="47">
        <v>0</v>
      </c>
      <c r="AG187" s="47">
        <v>0</v>
      </c>
      <c r="AH187" s="47">
        <v>0</v>
      </c>
      <c r="AI187" s="56"/>
      <c r="AJ187" s="47">
        <v>5.2360227107851737E-3</v>
      </c>
      <c r="AK187" s="56"/>
      <c r="AL187" s="9" t="str">
        <f>VLOOKUP(F187,Definitions!$B$7:$E$39,4,FALSE)</f>
        <v>EU28</v>
      </c>
    </row>
    <row r="188" spans="1:38">
      <c r="A188" s="36" t="str">
        <f t="shared" si="5"/>
        <v>DK402_3</v>
      </c>
      <c r="B188" t="s">
        <v>24</v>
      </c>
      <c r="C188" t="s">
        <v>185</v>
      </c>
      <c r="D188">
        <v>402</v>
      </c>
      <c r="E188">
        <v>3</v>
      </c>
      <c r="F188" s="25" t="str">
        <f>VLOOKUP(B188,Definitions!$C$7:$D$43,2,FALSE)</f>
        <v>Denmark</v>
      </c>
      <c r="G188" t="str">
        <f>VLOOKUP(C188,Definitions!$C$49:$D$57,2,FALSE)</f>
        <v>Residential</v>
      </c>
      <c r="H188" t="str">
        <f>VLOOKUP(D188,Definitions!$C$60:$D$104,2,FALSE)</f>
        <v>MFH</v>
      </c>
      <c r="J188" s="29" t="s">
        <v>157</v>
      </c>
      <c r="K188" s="47" t="s">
        <v>454</v>
      </c>
      <c r="L188" s="46">
        <v>3.7480246772339298</v>
      </c>
      <c r="M188" s="46">
        <v>3.7480246772339298</v>
      </c>
      <c r="N188" s="29"/>
      <c r="O188" s="47">
        <v>0</v>
      </c>
      <c r="P188" s="46">
        <v>3.7480246772339298</v>
      </c>
      <c r="Q188" s="46">
        <v>3.7396522010098554</v>
      </c>
      <c r="R188" s="37">
        <v>2.0989076758396984E-4</v>
      </c>
      <c r="S188" s="47">
        <v>3.5161074675217154</v>
      </c>
      <c r="T188" s="56">
        <v>0</v>
      </c>
      <c r="U188" s="47">
        <v>0.2235447334881398</v>
      </c>
      <c r="V188" s="56">
        <v>0</v>
      </c>
      <c r="W188" s="47">
        <v>0</v>
      </c>
      <c r="X188" s="47">
        <v>0</v>
      </c>
      <c r="Y188" s="47">
        <v>0</v>
      </c>
      <c r="Z188" s="47">
        <v>0</v>
      </c>
      <c r="AA188" s="47">
        <v>0</v>
      </c>
      <c r="AB188" s="56"/>
      <c r="AC188" s="47">
        <v>2.0989076758396984E-4</v>
      </c>
      <c r="AD188" s="60">
        <v>0</v>
      </c>
      <c r="AE188" s="47">
        <v>0</v>
      </c>
      <c r="AF188" s="47">
        <v>0</v>
      </c>
      <c r="AG188" s="47">
        <v>0</v>
      </c>
      <c r="AH188" s="47">
        <v>0</v>
      </c>
      <c r="AI188" s="56"/>
      <c r="AJ188" s="47">
        <v>8.1625854564905571E-3</v>
      </c>
      <c r="AK188" s="56"/>
      <c r="AL188" s="9" t="str">
        <f>VLOOKUP(F188,Definitions!$B$7:$E$39,4,FALSE)</f>
        <v>EU28</v>
      </c>
    </row>
    <row r="189" spans="1:38">
      <c r="A189" s="36" t="str">
        <f t="shared" si="5"/>
        <v>DK402_4</v>
      </c>
      <c r="B189" t="s">
        <v>24</v>
      </c>
      <c r="C189" t="s">
        <v>185</v>
      </c>
      <c r="D189">
        <v>402</v>
      </c>
      <c r="E189">
        <v>4</v>
      </c>
      <c r="F189" s="25" t="str">
        <f>VLOOKUP(B189,Definitions!$C$7:$D$43,2,FALSE)</f>
        <v>Denmark</v>
      </c>
      <c r="G189" t="str">
        <f>VLOOKUP(C189,Definitions!$C$49:$D$57,2,FALSE)</f>
        <v>Residential</v>
      </c>
      <c r="H189" t="str">
        <f>VLOOKUP(D189,Definitions!$C$60:$D$104,2,FALSE)</f>
        <v>MFH</v>
      </c>
      <c r="J189" s="29" t="s">
        <v>158</v>
      </c>
      <c r="K189" s="47" t="s">
        <v>454</v>
      </c>
      <c r="L189" s="46">
        <v>0.11411013395513395</v>
      </c>
      <c r="M189" s="46">
        <v>0.11411013395513395</v>
      </c>
      <c r="N189" s="29"/>
      <c r="O189" s="47">
        <v>0</v>
      </c>
      <c r="P189" s="46">
        <v>0.11411013395513395</v>
      </c>
      <c r="Q189" s="46">
        <v>0.11210209926739832</v>
      </c>
      <c r="R189" s="37">
        <v>3.6533204658154028E-5</v>
      </c>
      <c r="S189" s="47">
        <v>0.10204728832008858</v>
      </c>
      <c r="T189" s="56">
        <v>0</v>
      </c>
      <c r="U189" s="47">
        <v>1.0054810947309745E-2</v>
      </c>
      <c r="V189" s="56">
        <v>0</v>
      </c>
      <c r="W189" s="47">
        <v>0</v>
      </c>
      <c r="X189" s="47">
        <v>0</v>
      </c>
      <c r="Y189" s="47">
        <v>0</v>
      </c>
      <c r="Z189" s="47">
        <v>0</v>
      </c>
      <c r="AA189" s="47">
        <v>0</v>
      </c>
      <c r="AB189" s="56"/>
      <c r="AC189" s="47">
        <v>3.6533204658154028E-5</v>
      </c>
      <c r="AD189" s="60">
        <v>0</v>
      </c>
      <c r="AE189" s="47">
        <v>0</v>
      </c>
      <c r="AF189" s="47">
        <v>0</v>
      </c>
      <c r="AG189" s="47">
        <v>0</v>
      </c>
      <c r="AH189" s="47">
        <v>0</v>
      </c>
      <c r="AI189" s="56"/>
      <c r="AJ189" s="47">
        <v>1.971501483077464E-3</v>
      </c>
      <c r="AK189" s="56"/>
      <c r="AL189" s="9" t="str">
        <f>VLOOKUP(F189,Definitions!$B$7:$E$39,4,FALSE)</f>
        <v>EU28</v>
      </c>
    </row>
    <row r="190" spans="1:38">
      <c r="A190" s="36" t="str">
        <f t="shared" si="5"/>
        <v>DK402_6</v>
      </c>
      <c r="B190" t="s">
        <v>24</v>
      </c>
      <c r="C190" t="s">
        <v>185</v>
      </c>
      <c r="D190">
        <v>402</v>
      </c>
      <c r="E190">
        <v>6</v>
      </c>
      <c r="F190" s="25" t="str">
        <f>VLOOKUP(B190,Definitions!$C$7:$D$43,2,FALSE)</f>
        <v>Denmark</v>
      </c>
      <c r="G190" t="str">
        <f>VLOOKUP(C190,Definitions!$C$49:$D$57,2,FALSE)</f>
        <v>Residential</v>
      </c>
      <c r="H190" t="str">
        <f>VLOOKUP(D190,Definitions!$C$60:$D$104,2,FALSE)</f>
        <v>MFH</v>
      </c>
      <c r="J190" s="29" t="s">
        <v>159</v>
      </c>
      <c r="K190" s="47">
        <v>0</v>
      </c>
      <c r="L190" s="46">
        <v>0</v>
      </c>
      <c r="M190" s="46">
        <v>0</v>
      </c>
      <c r="N190" s="29"/>
      <c r="O190" s="47">
        <v>0</v>
      </c>
      <c r="P190" s="46">
        <v>0</v>
      </c>
      <c r="Q190" s="46">
        <v>0</v>
      </c>
      <c r="R190" s="37">
        <v>0</v>
      </c>
      <c r="S190" s="47">
        <v>0</v>
      </c>
      <c r="T190" s="56">
        <v>0</v>
      </c>
      <c r="U190" s="47">
        <v>0</v>
      </c>
      <c r="V190" s="56">
        <v>0</v>
      </c>
      <c r="W190" s="47">
        <v>0</v>
      </c>
      <c r="X190" s="47">
        <v>0</v>
      </c>
      <c r="Y190" s="47">
        <v>0</v>
      </c>
      <c r="Z190" s="47">
        <v>0</v>
      </c>
      <c r="AA190" s="47">
        <v>0</v>
      </c>
      <c r="AB190" s="56"/>
      <c r="AC190" s="47">
        <v>0</v>
      </c>
      <c r="AD190" s="60">
        <v>0</v>
      </c>
      <c r="AE190" s="47">
        <v>0</v>
      </c>
      <c r="AF190" s="47">
        <v>0</v>
      </c>
      <c r="AG190" s="47">
        <v>0</v>
      </c>
      <c r="AH190" s="47">
        <v>0</v>
      </c>
      <c r="AI190" s="56"/>
      <c r="AJ190" s="47">
        <v>0</v>
      </c>
      <c r="AK190" s="56"/>
      <c r="AL190" s="9" t="str">
        <f>VLOOKUP(F190,Definitions!$B$7:$E$39,4,FALSE)</f>
        <v>EU28</v>
      </c>
    </row>
    <row r="191" spans="1:38">
      <c r="A191" s="36" t="str">
        <f t="shared" si="5"/>
        <v>DK402_7</v>
      </c>
      <c r="B191" t="s">
        <v>24</v>
      </c>
      <c r="C191" t="s">
        <v>185</v>
      </c>
      <c r="D191">
        <v>402</v>
      </c>
      <c r="E191">
        <v>7</v>
      </c>
      <c r="F191" s="25" t="str">
        <f>VLOOKUP(B191,Definitions!$C$7:$D$43,2,FALSE)</f>
        <v>Denmark</v>
      </c>
      <c r="G191" t="str">
        <f>VLOOKUP(C191,Definitions!$C$49:$D$57,2,FALSE)</f>
        <v>Residential</v>
      </c>
      <c r="H191" t="str">
        <f>VLOOKUP(D191,Definitions!$C$60:$D$104,2,FALSE)</f>
        <v>MFH</v>
      </c>
      <c r="J191" s="29" t="s">
        <v>160</v>
      </c>
      <c r="K191" s="47" t="s">
        <v>454</v>
      </c>
      <c r="L191" s="46">
        <v>0</v>
      </c>
      <c r="M191" s="46">
        <v>0</v>
      </c>
      <c r="N191" s="29"/>
      <c r="O191" s="47">
        <v>0</v>
      </c>
      <c r="P191" s="46">
        <v>0</v>
      </c>
      <c r="Q191" s="46">
        <v>0</v>
      </c>
      <c r="R191" s="37">
        <v>0</v>
      </c>
      <c r="S191" s="47">
        <v>0</v>
      </c>
      <c r="T191" s="56">
        <v>0</v>
      </c>
      <c r="U191" s="47">
        <v>0</v>
      </c>
      <c r="V191" s="56">
        <v>0</v>
      </c>
      <c r="W191" s="47">
        <v>0</v>
      </c>
      <c r="X191" s="47">
        <v>0</v>
      </c>
      <c r="Y191" s="47">
        <v>0</v>
      </c>
      <c r="Z191" s="47">
        <v>0</v>
      </c>
      <c r="AA191" s="47">
        <v>0</v>
      </c>
      <c r="AB191" s="56"/>
      <c r="AC191" s="47">
        <v>0</v>
      </c>
      <c r="AD191" s="60">
        <v>0</v>
      </c>
      <c r="AE191" s="47">
        <v>0</v>
      </c>
      <c r="AF191" s="47">
        <v>0</v>
      </c>
      <c r="AG191" s="47">
        <v>0</v>
      </c>
      <c r="AH191" s="47">
        <v>0</v>
      </c>
      <c r="AI191" s="56"/>
      <c r="AJ191" s="47">
        <v>0</v>
      </c>
      <c r="AK191" s="56"/>
      <c r="AL191" s="9" t="str">
        <f>VLOOKUP(F191,Definitions!$B$7:$E$39,4,FALSE)</f>
        <v>EU28</v>
      </c>
    </row>
    <row r="192" spans="1:38">
      <c r="A192" s="36" t="str">
        <f t="shared" si="5"/>
        <v>DK402_8</v>
      </c>
      <c r="B192" t="s">
        <v>24</v>
      </c>
      <c r="C192" t="s">
        <v>185</v>
      </c>
      <c r="D192">
        <v>402</v>
      </c>
      <c r="E192">
        <v>8</v>
      </c>
      <c r="F192" s="25" t="str">
        <f>VLOOKUP(B192,Definitions!$C$7:$D$43,2,FALSE)</f>
        <v>Denmark</v>
      </c>
      <c r="G192" t="str">
        <f>VLOOKUP(C192,Definitions!$C$49:$D$57,2,FALSE)</f>
        <v>Residential</v>
      </c>
      <c r="H192" t="str">
        <f>VLOOKUP(D192,Definitions!$C$60:$D$104,2,FALSE)</f>
        <v>MFH</v>
      </c>
      <c r="J192" s="29" t="s">
        <v>274</v>
      </c>
      <c r="K192" s="47" t="s">
        <v>454</v>
      </c>
      <c r="L192" s="46">
        <v>1.16463362031727</v>
      </c>
      <c r="M192" s="46">
        <v>1.16463362031727</v>
      </c>
      <c r="N192" s="29"/>
      <c r="O192" s="47">
        <v>0</v>
      </c>
      <c r="P192" s="46">
        <v>1.16463362031727</v>
      </c>
      <c r="Q192" s="46">
        <v>1.16463362031727</v>
      </c>
      <c r="R192" s="37">
        <v>0</v>
      </c>
      <c r="S192" s="47">
        <v>1.093805994650294</v>
      </c>
      <c r="T192" s="56">
        <v>0</v>
      </c>
      <c r="U192" s="47">
        <v>7.0827625666975938E-2</v>
      </c>
      <c r="V192" s="56">
        <v>0</v>
      </c>
      <c r="W192" s="47">
        <v>0</v>
      </c>
      <c r="X192" s="47">
        <v>0</v>
      </c>
      <c r="Y192" s="47">
        <v>0</v>
      </c>
      <c r="Z192" s="47">
        <v>0</v>
      </c>
      <c r="AA192" s="47">
        <v>0</v>
      </c>
      <c r="AB192" s="56"/>
      <c r="AC192" s="47">
        <v>0</v>
      </c>
      <c r="AD192" s="60">
        <v>0</v>
      </c>
      <c r="AE192" s="47">
        <v>0</v>
      </c>
      <c r="AF192" s="47">
        <v>0</v>
      </c>
      <c r="AG192" s="47">
        <v>0</v>
      </c>
      <c r="AH192" s="47">
        <v>0</v>
      </c>
      <c r="AI192" s="56"/>
      <c r="AJ192" s="47">
        <v>0</v>
      </c>
      <c r="AK192" s="56"/>
      <c r="AL192" s="9" t="str">
        <f>VLOOKUP(F192,Definitions!$B$7:$E$39,4,FALSE)</f>
        <v>EU28</v>
      </c>
    </row>
    <row r="193" spans="1:38">
      <c r="A193" s="36" t="str">
        <f t="shared" si="5"/>
        <v>DK402_9</v>
      </c>
      <c r="B193" t="s">
        <v>24</v>
      </c>
      <c r="C193" t="s">
        <v>185</v>
      </c>
      <c r="D193">
        <v>402</v>
      </c>
      <c r="E193">
        <v>9</v>
      </c>
      <c r="F193" s="25" t="str">
        <f>VLOOKUP(B193,Definitions!$C$7:$D$43,2,FALSE)</f>
        <v>Denmark</v>
      </c>
      <c r="G193" t="str">
        <f>VLOOKUP(C193,Definitions!$C$49:$D$57,2,FALSE)</f>
        <v>Residential</v>
      </c>
      <c r="H193" t="str">
        <f>VLOOKUP(D193,Definitions!$C$60:$D$104,2,FALSE)</f>
        <v>MFH</v>
      </c>
      <c r="J193" s="29" t="s">
        <v>258</v>
      </c>
      <c r="K193" s="47" t="s">
        <v>454</v>
      </c>
      <c r="L193" s="46">
        <v>1.9591149451254222</v>
      </c>
      <c r="M193" s="46">
        <v>1.9591149451254222</v>
      </c>
      <c r="N193" s="29"/>
      <c r="O193" s="47">
        <v>0</v>
      </c>
      <c r="P193" s="46">
        <v>1.9591149451254222</v>
      </c>
      <c r="Q193" s="46">
        <v>1.9591149451254222</v>
      </c>
      <c r="R193" s="37">
        <v>0</v>
      </c>
      <c r="S193" s="47">
        <v>1.8399706429592864</v>
      </c>
      <c r="T193" s="56">
        <v>0</v>
      </c>
      <c r="U193" s="47">
        <v>0.11914430216613583</v>
      </c>
      <c r="V193" s="56">
        <v>0</v>
      </c>
      <c r="W193" s="47">
        <v>0</v>
      </c>
      <c r="X193" s="47">
        <v>0</v>
      </c>
      <c r="Y193" s="47">
        <v>0</v>
      </c>
      <c r="Z193" s="47">
        <v>0</v>
      </c>
      <c r="AA193" s="47">
        <v>0</v>
      </c>
      <c r="AB193" s="56"/>
      <c r="AC193" s="47">
        <v>0</v>
      </c>
      <c r="AD193" s="60">
        <v>0</v>
      </c>
      <c r="AE193" s="47">
        <v>0</v>
      </c>
      <c r="AF193" s="47">
        <v>0</v>
      </c>
      <c r="AG193" s="47">
        <v>0</v>
      </c>
      <c r="AH193" s="47">
        <v>0</v>
      </c>
      <c r="AI193" s="56"/>
      <c r="AJ193" s="47">
        <v>0</v>
      </c>
      <c r="AK193" s="56"/>
      <c r="AL193" s="9" t="str">
        <f>VLOOKUP(F193,Definitions!$B$7:$E$39,4,FALSE)</f>
        <v>EU28</v>
      </c>
    </row>
    <row r="194" spans="1:38">
      <c r="A194" s="36" t="str">
        <f t="shared" si="5"/>
        <v>DK402_51</v>
      </c>
      <c r="B194" t="s">
        <v>24</v>
      </c>
      <c r="C194" t="s">
        <v>185</v>
      </c>
      <c r="D194">
        <v>402</v>
      </c>
      <c r="E194">
        <v>51</v>
      </c>
      <c r="F194" s="25" t="str">
        <f>VLOOKUP(B194,Definitions!$C$7:$D$43,2,FALSE)</f>
        <v>Denmark</v>
      </c>
      <c r="G194" t="str">
        <f>VLOOKUP(C194,Definitions!$C$49:$D$57,2,FALSE)</f>
        <v>Residential</v>
      </c>
      <c r="H194" t="str">
        <f>VLOOKUP(D194,Definitions!$C$60:$D$104,2,FALSE)</f>
        <v>MFH</v>
      </c>
      <c r="J194" s="29" t="s">
        <v>161</v>
      </c>
      <c r="K194" s="47" t="s">
        <v>454</v>
      </c>
      <c r="L194" s="46">
        <v>4.3583972256802657</v>
      </c>
      <c r="M194" s="46">
        <v>4.3583972256802657</v>
      </c>
      <c r="N194" s="29"/>
      <c r="O194" s="47">
        <v>0</v>
      </c>
      <c r="P194" s="46">
        <v>4.3583972256802657</v>
      </c>
      <c r="Q194" s="46">
        <v>4.3516369538706412</v>
      </c>
      <c r="R194" s="37">
        <v>1.7771152019329447E-4</v>
      </c>
      <c r="S194" s="47">
        <v>4.0855579402269395</v>
      </c>
      <c r="T194" s="56">
        <v>0</v>
      </c>
      <c r="U194" s="47">
        <v>0.26607901364370173</v>
      </c>
      <c r="V194" s="56">
        <v>0</v>
      </c>
      <c r="W194" s="47">
        <v>0</v>
      </c>
      <c r="X194" s="47">
        <v>0</v>
      </c>
      <c r="Y194" s="47">
        <v>0</v>
      </c>
      <c r="Z194" s="47">
        <v>0</v>
      </c>
      <c r="AA194" s="47">
        <v>0</v>
      </c>
      <c r="AB194" s="56"/>
      <c r="AC194" s="47">
        <v>1.7771152019329447E-4</v>
      </c>
      <c r="AD194" s="60">
        <v>0</v>
      </c>
      <c r="AE194" s="47">
        <v>0</v>
      </c>
      <c r="AF194" s="47">
        <v>0</v>
      </c>
      <c r="AG194" s="47">
        <v>0</v>
      </c>
      <c r="AH194" s="47">
        <v>0</v>
      </c>
      <c r="AI194" s="56"/>
      <c r="AJ194" s="47">
        <v>6.5825602894315337E-3</v>
      </c>
      <c r="AK194" s="56"/>
      <c r="AL194" s="9" t="str">
        <f>VLOOKUP(F194,Definitions!$B$7:$E$39,4,FALSE)</f>
        <v>EU28</v>
      </c>
    </row>
    <row r="195" spans="1:38">
      <c r="A195" s="36" t="str">
        <f t="shared" si="5"/>
        <v>DK402_52</v>
      </c>
      <c r="B195" t="s">
        <v>24</v>
      </c>
      <c r="C195" t="s">
        <v>185</v>
      </c>
      <c r="D195">
        <v>402</v>
      </c>
      <c r="E195">
        <v>52</v>
      </c>
      <c r="F195" s="25" t="str">
        <f>VLOOKUP(B195,Definitions!$C$7:$D$43,2,FALSE)</f>
        <v>Denmark</v>
      </c>
      <c r="G195" t="str">
        <f>VLOOKUP(C195,Definitions!$C$49:$D$57,2,FALSE)</f>
        <v>Residential</v>
      </c>
      <c r="H195" t="str">
        <f>VLOOKUP(D195,Definitions!$C$60:$D$104,2,FALSE)</f>
        <v>MFH</v>
      </c>
      <c r="J195" s="29" t="s">
        <v>162</v>
      </c>
      <c r="K195" s="47" t="s">
        <v>454</v>
      </c>
      <c r="L195" s="46">
        <v>1.5693726458962876E-2</v>
      </c>
      <c r="M195" s="46">
        <v>1.5693726458962876E-2</v>
      </c>
      <c r="N195" s="29"/>
      <c r="O195" s="47">
        <v>0</v>
      </c>
      <c r="P195" s="46">
        <v>1.5693726458962876E-2</v>
      </c>
      <c r="Q195" s="46">
        <v>1.5693726458962876E-2</v>
      </c>
      <c r="R195" s="37">
        <v>0</v>
      </c>
      <c r="S195" s="47">
        <v>1.4739306662415588E-2</v>
      </c>
      <c r="T195" s="56">
        <v>0</v>
      </c>
      <c r="U195" s="47">
        <v>9.5441979654728643E-4</v>
      </c>
      <c r="V195" s="56">
        <v>0</v>
      </c>
      <c r="W195" s="47">
        <v>0</v>
      </c>
      <c r="X195" s="47">
        <v>0</v>
      </c>
      <c r="Y195" s="47">
        <v>0</v>
      </c>
      <c r="Z195" s="47">
        <v>0</v>
      </c>
      <c r="AA195" s="47">
        <v>0</v>
      </c>
      <c r="AB195" s="56"/>
      <c r="AC195" s="47">
        <v>0</v>
      </c>
      <c r="AD195" s="60">
        <v>0</v>
      </c>
      <c r="AE195" s="47">
        <v>0</v>
      </c>
      <c r="AF195" s="47">
        <v>0</v>
      </c>
      <c r="AG195" s="47">
        <v>0</v>
      </c>
      <c r="AH195" s="47">
        <v>0</v>
      </c>
      <c r="AI195" s="56"/>
      <c r="AJ195" s="47">
        <v>0</v>
      </c>
      <c r="AK195" s="56"/>
      <c r="AL195" s="9" t="str">
        <f>VLOOKUP(F195,Definitions!$B$7:$E$39,4,FALSE)</f>
        <v>EU28</v>
      </c>
    </row>
    <row r="196" spans="1:38">
      <c r="A196" s="36" t="str">
        <f t="shared" si="5"/>
        <v>DK402_53</v>
      </c>
      <c r="B196" t="s">
        <v>24</v>
      </c>
      <c r="C196" t="s">
        <v>185</v>
      </c>
      <c r="D196">
        <v>402</v>
      </c>
      <c r="E196">
        <v>53</v>
      </c>
      <c r="F196" s="25" t="str">
        <f>VLOOKUP(B196,Definitions!$C$7:$D$43,2,FALSE)</f>
        <v>Denmark</v>
      </c>
      <c r="G196" t="str">
        <f>VLOOKUP(C196,Definitions!$C$49:$D$57,2,FALSE)</f>
        <v>Residential</v>
      </c>
      <c r="H196" t="str">
        <f>VLOOKUP(D196,Definitions!$C$60:$D$104,2,FALSE)</f>
        <v>MFH</v>
      </c>
      <c r="J196" s="29" t="s">
        <v>163</v>
      </c>
      <c r="K196" s="47" t="s">
        <v>454</v>
      </c>
      <c r="L196" s="46">
        <v>3.6780289703273593E-2</v>
      </c>
      <c r="M196" s="46">
        <v>3.6780289703273593E-2</v>
      </c>
      <c r="N196" s="29"/>
      <c r="O196" s="47">
        <v>0</v>
      </c>
      <c r="P196" s="46">
        <v>3.6780289703273593E-2</v>
      </c>
      <c r="Q196" s="46">
        <v>3.6780289703273593E-2</v>
      </c>
      <c r="R196" s="37">
        <v>0</v>
      </c>
      <c r="S196" s="47">
        <v>3.4543482740482391E-2</v>
      </c>
      <c r="T196" s="56">
        <v>0</v>
      </c>
      <c r="U196" s="47">
        <v>2.2368069627911997E-3</v>
      </c>
      <c r="V196" s="56">
        <v>0</v>
      </c>
      <c r="W196" s="47">
        <v>0</v>
      </c>
      <c r="X196" s="47">
        <v>0</v>
      </c>
      <c r="Y196" s="47">
        <v>0</v>
      </c>
      <c r="Z196" s="47">
        <v>0</v>
      </c>
      <c r="AA196" s="47">
        <v>0</v>
      </c>
      <c r="AB196" s="56"/>
      <c r="AC196" s="47">
        <v>0</v>
      </c>
      <c r="AD196" s="60">
        <v>0</v>
      </c>
      <c r="AE196" s="47">
        <v>0</v>
      </c>
      <c r="AF196" s="47">
        <v>0</v>
      </c>
      <c r="AG196" s="47">
        <v>0</v>
      </c>
      <c r="AH196" s="47">
        <v>0</v>
      </c>
      <c r="AI196" s="56"/>
      <c r="AJ196" s="47">
        <v>0</v>
      </c>
      <c r="AK196" s="56"/>
      <c r="AL196" s="9" t="str">
        <f>VLOOKUP(F196,Definitions!$B$7:$E$39,4,FALSE)</f>
        <v>EU28</v>
      </c>
    </row>
    <row r="197" spans="1:38">
      <c r="A197" s="36" t="str">
        <f t="shared" si="5"/>
        <v>DK402_62</v>
      </c>
      <c r="B197" t="s">
        <v>24</v>
      </c>
      <c r="C197" t="s">
        <v>185</v>
      </c>
      <c r="D197">
        <v>402</v>
      </c>
      <c r="E197">
        <v>62</v>
      </c>
      <c r="F197" s="25" t="str">
        <f>VLOOKUP(B197,Definitions!$C$7:$D$43,2,FALSE)</f>
        <v>Denmark</v>
      </c>
      <c r="G197" t="str">
        <f>VLOOKUP(C197,Definitions!$C$49:$D$57,2,FALSE)</f>
        <v>Residential</v>
      </c>
      <c r="H197" t="str">
        <f>VLOOKUP(D197,Definitions!$C$60:$D$104,2,FALSE)</f>
        <v>MFH</v>
      </c>
      <c r="J197" s="29" t="s">
        <v>284</v>
      </c>
      <c r="K197" s="47" t="s">
        <v>454</v>
      </c>
      <c r="L197" s="46">
        <v>7.4787337008767274E-2</v>
      </c>
      <c r="M197" s="46">
        <v>7.4787337008767274E-2</v>
      </c>
      <c r="N197" s="29"/>
      <c r="O197" s="47">
        <v>0</v>
      </c>
      <c r="P197" s="46">
        <v>7.4787337008767274E-2</v>
      </c>
      <c r="Q197" s="46">
        <v>5.500530817919487E-2</v>
      </c>
      <c r="R197" s="37">
        <v>5.200226432916144E-4</v>
      </c>
      <c r="S197" s="47">
        <v>3.8235429553256352E-2</v>
      </c>
      <c r="T197" s="56">
        <v>0</v>
      </c>
      <c r="U197" s="47">
        <v>1.6769878625938522E-2</v>
      </c>
      <c r="V197" s="56">
        <v>0</v>
      </c>
      <c r="W197" s="47">
        <v>0</v>
      </c>
      <c r="X197" s="47">
        <v>0</v>
      </c>
      <c r="Y197" s="47">
        <v>0</v>
      </c>
      <c r="Z197" s="47">
        <v>0</v>
      </c>
      <c r="AA197" s="47">
        <v>0</v>
      </c>
      <c r="AB197" s="56"/>
      <c r="AC197" s="47">
        <v>5.200226432916144E-4</v>
      </c>
      <c r="AD197" s="60">
        <v>0</v>
      </c>
      <c r="AE197" s="47">
        <v>0</v>
      </c>
      <c r="AF197" s="47">
        <v>0</v>
      </c>
      <c r="AG197" s="47">
        <v>0</v>
      </c>
      <c r="AH197" s="47">
        <v>0</v>
      </c>
      <c r="AI197" s="56"/>
      <c r="AJ197" s="47">
        <v>1.9262006186280784E-2</v>
      </c>
      <c r="AK197" s="56"/>
      <c r="AL197" s="9" t="str">
        <f>VLOOKUP(F197,Definitions!$B$7:$E$39,4,FALSE)</f>
        <v>EU28</v>
      </c>
    </row>
    <row r="198" spans="1:38">
      <c r="A198" s="36" t="str">
        <f t="shared" si="5"/>
        <v>DK402_61</v>
      </c>
      <c r="B198" t="s">
        <v>24</v>
      </c>
      <c r="C198" t="s">
        <v>185</v>
      </c>
      <c r="D198">
        <v>402</v>
      </c>
      <c r="E198">
        <v>61</v>
      </c>
      <c r="F198" s="25" t="str">
        <f>VLOOKUP(B198,Definitions!$C$7:$D$43,2,FALSE)</f>
        <v>Denmark</v>
      </c>
      <c r="G198" t="str">
        <f>VLOOKUP(C198,Definitions!$C$49:$D$57,2,FALSE)</f>
        <v>Residential</v>
      </c>
      <c r="H198" t="str">
        <f>VLOOKUP(D198,Definitions!$C$60:$D$104,2,FALSE)</f>
        <v>MFH</v>
      </c>
      <c r="J198" s="29" t="s">
        <v>283</v>
      </c>
      <c r="K198" s="47" t="s">
        <v>454</v>
      </c>
      <c r="L198" s="46">
        <v>0</v>
      </c>
      <c r="M198" s="46">
        <v>0</v>
      </c>
      <c r="N198" s="29"/>
      <c r="O198" s="47">
        <v>0</v>
      </c>
      <c r="P198" s="46">
        <v>0</v>
      </c>
      <c r="Q198" s="46">
        <v>0</v>
      </c>
      <c r="R198" s="37">
        <v>0</v>
      </c>
      <c r="S198" s="47">
        <v>0</v>
      </c>
      <c r="T198" s="56">
        <v>0</v>
      </c>
      <c r="U198" s="47">
        <v>0</v>
      </c>
      <c r="V198" s="56">
        <v>0</v>
      </c>
      <c r="W198" s="47">
        <v>0</v>
      </c>
      <c r="X198" s="47">
        <v>0</v>
      </c>
      <c r="Y198" s="47">
        <v>0</v>
      </c>
      <c r="Z198" s="47">
        <v>0</v>
      </c>
      <c r="AA198" s="47">
        <v>0</v>
      </c>
      <c r="AB198" s="56"/>
      <c r="AC198" s="47">
        <v>0</v>
      </c>
      <c r="AD198" s="60">
        <v>0</v>
      </c>
      <c r="AE198" s="47">
        <v>0</v>
      </c>
      <c r="AF198" s="47">
        <v>0</v>
      </c>
      <c r="AG198" s="47">
        <v>0</v>
      </c>
      <c r="AH198" s="47">
        <v>0</v>
      </c>
      <c r="AI198" s="56"/>
      <c r="AJ198" s="47">
        <v>0</v>
      </c>
      <c r="AK198" s="56"/>
      <c r="AL198" s="9" t="str">
        <f>VLOOKUP(F198,Definitions!$B$7:$E$39,4,FALSE)</f>
        <v>EU28</v>
      </c>
    </row>
    <row r="199" spans="1:38">
      <c r="A199" s="36" t="str">
        <f t="shared" si="5"/>
        <v>DK402_58</v>
      </c>
      <c r="B199" t="s">
        <v>24</v>
      </c>
      <c r="C199" t="s">
        <v>185</v>
      </c>
      <c r="D199">
        <v>402</v>
      </c>
      <c r="E199">
        <v>58</v>
      </c>
      <c r="F199" s="25" t="str">
        <f>VLOOKUP(B199,Definitions!$C$7:$D$43,2,FALSE)</f>
        <v>Denmark</v>
      </c>
      <c r="G199" t="str">
        <f>VLOOKUP(C199,Definitions!$C$49:$D$57,2,FALSE)</f>
        <v>Residential</v>
      </c>
      <c r="H199" t="str">
        <f>VLOOKUP(D199,Definitions!$C$60:$D$104,2,FALSE)</f>
        <v>MFH</v>
      </c>
      <c r="J199" s="29" t="s">
        <v>277</v>
      </c>
      <c r="K199" s="47" t="s">
        <v>454</v>
      </c>
      <c r="L199" s="46">
        <v>4.2893291771144863E-2</v>
      </c>
      <c r="M199" s="46">
        <v>4.2893291771144863E-2</v>
      </c>
      <c r="N199" s="29"/>
      <c r="O199" s="47">
        <v>0</v>
      </c>
      <c r="P199" s="46">
        <v>4.2893291771144863E-2</v>
      </c>
      <c r="Q199" s="46">
        <v>4.2893291771144863E-2</v>
      </c>
      <c r="R199" s="37">
        <v>0</v>
      </c>
      <c r="S199" s="47">
        <v>3.5670062457775459E-2</v>
      </c>
      <c r="T199" s="56">
        <v>0</v>
      </c>
      <c r="U199" s="47">
        <v>7.2232293133694019E-3</v>
      </c>
      <c r="V199" s="56">
        <v>0</v>
      </c>
      <c r="W199" s="47">
        <v>0</v>
      </c>
      <c r="X199" s="47">
        <v>0</v>
      </c>
      <c r="Y199" s="47">
        <v>0</v>
      </c>
      <c r="Z199" s="47">
        <v>0</v>
      </c>
      <c r="AA199" s="47">
        <v>0</v>
      </c>
      <c r="AB199" s="56"/>
      <c r="AC199" s="47">
        <v>0</v>
      </c>
      <c r="AD199" s="60">
        <v>0</v>
      </c>
      <c r="AE199" s="47">
        <v>0</v>
      </c>
      <c r="AF199" s="47">
        <v>0</v>
      </c>
      <c r="AG199" s="47">
        <v>0</v>
      </c>
      <c r="AH199" s="47">
        <v>0</v>
      </c>
      <c r="AI199" s="56"/>
      <c r="AJ199" s="47">
        <v>0</v>
      </c>
      <c r="AK199" s="56"/>
      <c r="AL199" s="9" t="str">
        <f>VLOOKUP(F199,Definitions!$B$7:$E$39,4,FALSE)</f>
        <v>EU28</v>
      </c>
    </row>
    <row r="200" spans="1:38">
      <c r="A200" s="36" t="str">
        <f t="shared" si="5"/>
        <v>DK402_55</v>
      </c>
      <c r="B200" t="s">
        <v>24</v>
      </c>
      <c r="C200" t="s">
        <v>185</v>
      </c>
      <c r="D200">
        <v>402</v>
      </c>
      <c r="E200">
        <v>55</v>
      </c>
      <c r="F200" s="25" t="str">
        <f>VLOOKUP(B200,Definitions!$C$7:$D$43,2,FALSE)</f>
        <v>Denmark</v>
      </c>
      <c r="G200" t="str">
        <f>VLOOKUP(C200,Definitions!$C$49:$D$57,2,FALSE)</f>
        <v>Residential</v>
      </c>
      <c r="H200" t="str">
        <f>VLOOKUP(D200,Definitions!$C$60:$D$104,2,FALSE)</f>
        <v>MFH</v>
      </c>
      <c r="J200" s="29" t="s">
        <v>453</v>
      </c>
      <c r="K200" s="47" t="s">
        <v>454</v>
      </c>
      <c r="L200" s="46">
        <v>6.4200081427986154E-3</v>
      </c>
      <c r="M200" s="46">
        <v>6.4200081427986154E-3</v>
      </c>
      <c r="N200" s="29"/>
      <c r="O200" s="47">
        <v>0</v>
      </c>
      <c r="P200" s="46">
        <v>6.4200081427986154E-3</v>
      </c>
      <c r="Q200" s="46">
        <v>4.7218491863960958E-3</v>
      </c>
      <c r="R200" s="37">
        <v>4.4640573363114243E-5</v>
      </c>
      <c r="S200" s="47">
        <v>3.2822638015113721E-3</v>
      </c>
      <c r="T200" s="56">
        <v>0</v>
      </c>
      <c r="U200" s="47">
        <v>1.4395853848847237E-3</v>
      </c>
      <c r="V200" s="56">
        <v>0</v>
      </c>
      <c r="W200" s="47">
        <v>0</v>
      </c>
      <c r="X200" s="47">
        <v>0</v>
      </c>
      <c r="Y200" s="47">
        <v>0</v>
      </c>
      <c r="Z200" s="47">
        <v>0</v>
      </c>
      <c r="AA200" s="47">
        <v>0</v>
      </c>
      <c r="AB200" s="56"/>
      <c r="AC200" s="47">
        <v>4.4640573363114243E-5</v>
      </c>
      <c r="AD200" s="60">
        <v>0</v>
      </c>
      <c r="AE200" s="47">
        <v>0</v>
      </c>
      <c r="AF200" s="47">
        <v>0</v>
      </c>
      <c r="AG200" s="47">
        <v>0</v>
      </c>
      <c r="AH200" s="47">
        <v>0</v>
      </c>
      <c r="AI200" s="56"/>
      <c r="AJ200" s="47">
        <v>1.6535183830394054E-3</v>
      </c>
      <c r="AK200" s="56"/>
      <c r="AL200" s="9" t="str">
        <f>VLOOKUP(F200,Definitions!$B$7:$E$39,4,FALSE)</f>
        <v>EU28</v>
      </c>
    </row>
    <row r="201" spans="1:38">
      <c r="A201" s="36" t="str">
        <f t="shared" ref="A201" si="6">B201&amp;D201&amp;"_"&amp;E201</f>
        <v>DE400_0</v>
      </c>
      <c r="B201" t="s">
        <v>28</v>
      </c>
      <c r="C201" t="s">
        <v>185</v>
      </c>
      <c r="D201">
        <v>400</v>
      </c>
      <c r="E201">
        <v>0</v>
      </c>
      <c r="F201" s="25" t="str">
        <f>VLOOKUP(B201,Definitions!$C$7:$D$43,2,FALSE)</f>
        <v>Germany</v>
      </c>
      <c r="G201" t="str">
        <f>VLOOKUP(C201,Definitions!$C$49:$D$57,2,FALSE)</f>
        <v>Residential</v>
      </c>
      <c r="H201" t="str">
        <f>VLOOKUP(D201,Definitions!$C$60:$D$104,2,FALSE)</f>
        <v>TOTAL Residential</v>
      </c>
      <c r="J201" s="29" t="s">
        <v>166</v>
      </c>
      <c r="K201" s="47">
        <v>873.46430445205613</v>
      </c>
      <c r="L201" s="46">
        <v>-171.54762923631063</v>
      </c>
      <c r="M201" s="46">
        <v>701.9166752157455</v>
      </c>
      <c r="N201" s="29"/>
      <c r="O201" s="47">
        <v>0</v>
      </c>
      <c r="P201" s="46">
        <v>701.9166752157455</v>
      </c>
      <c r="Q201" s="46">
        <v>648.08963540654145</v>
      </c>
      <c r="R201" s="37">
        <v>1.799704532074949</v>
      </c>
      <c r="S201" s="47">
        <v>512.94219247054787</v>
      </c>
      <c r="T201" s="56">
        <v>0</v>
      </c>
      <c r="U201" s="47">
        <v>135.14744293599358</v>
      </c>
      <c r="V201" s="56">
        <v>0</v>
      </c>
      <c r="W201" s="47">
        <v>0</v>
      </c>
      <c r="X201" s="47">
        <v>0</v>
      </c>
      <c r="Y201" s="47">
        <v>0</v>
      </c>
      <c r="Z201" s="47">
        <v>0</v>
      </c>
      <c r="AA201" s="47">
        <v>0</v>
      </c>
      <c r="AB201" s="56"/>
      <c r="AC201" s="47">
        <v>1.799704532074949</v>
      </c>
      <c r="AD201" s="60">
        <v>0</v>
      </c>
      <c r="AE201" s="47">
        <v>0</v>
      </c>
      <c r="AF201" s="47">
        <v>0</v>
      </c>
      <c r="AG201" s="47">
        <v>0</v>
      </c>
      <c r="AH201" s="47">
        <v>0</v>
      </c>
      <c r="AI201" s="56"/>
      <c r="AJ201" s="47">
        <v>52.027335277129104</v>
      </c>
      <c r="AK201" s="56"/>
      <c r="AL201" s="9" t="str">
        <f>VLOOKUP(F201,Definitions!$B$7:$E$39,4,FALSE)</f>
        <v>EU28</v>
      </c>
    </row>
    <row r="202" spans="1:38">
      <c r="A202" s="36" t="str">
        <f t="shared" ref="A202:A248" si="7">B202&amp;D202&amp;"_"&amp;E202</f>
        <v>DE400_1</v>
      </c>
      <c r="B202" t="s">
        <v>28</v>
      </c>
      <c r="C202" t="s">
        <v>185</v>
      </c>
      <c r="D202">
        <v>400</v>
      </c>
      <c r="E202">
        <v>1</v>
      </c>
      <c r="F202" s="25" t="str">
        <f>VLOOKUP(B202,Definitions!$C$7:$D$43,2,FALSE)</f>
        <v>Germany</v>
      </c>
      <c r="G202" t="str">
        <f>VLOOKUP(C202,Definitions!$C$49:$D$57,2,FALSE)</f>
        <v>Residential</v>
      </c>
      <c r="H202" t="str">
        <f>VLOOKUP(D202,Definitions!$C$60:$D$104,2,FALSE)</f>
        <v>TOTAL Residential</v>
      </c>
      <c r="J202" s="29" t="s">
        <v>155</v>
      </c>
      <c r="K202" s="47">
        <v>167.4213515221806</v>
      </c>
      <c r="L202" s="46">
        <v>-79.484111051139067</v>
      </c>
      <c r="M202" s="46">
        <v>87.937240471041534</v>
      </c>
      <c r="N202" s="29"/>
      <c r="O202" s="47">
        <v>0</v>
      </c>
      <c r="P202" s="46">
        <v>87.937240471041534</v>
      </c>
      <c r="Q202" s="46">
        <v>64.677950112631308</v>
      </c>
      <c r="R202" s="37">
        <v>0.79415898125200668</v>
      </c>
      <c r="S202" s="47">
        <v>42.618742119140947</v>
      </c>
      <c r="T202" s="56">
        <v>0</v>
      </c>
      <c r="U202" s="47">
        <v>22.059207993490361</v>
      </c>
      <c r="V202" s="56">
        <v>0</v>
      </c>
      <c r="W202" s="47">
        <v>0</v>
      </c>
      <c r="X202" s="47">
        <v>0</v>
      </c>
      <c r="Y202" s="47">
        <v>0</v>
      </c>
      <c r="Z202" s="47">
        <v>0</v>
      </c>
      <c r="AA202" s="47">
        <v>0</v>
      </c>
      <c r="AB202" s="56"/>
      <c r="AC202" s="47">
        <v>0.79415898125200668</v>
      </c>
      <c r="AD202" s="60">
        <v>0</v>
      </c>
      <c r="AE202" s="47">
        <v>0</v>
      </c>
      <c r="AF202" s="47">
        <v>0</v>
      </c>
      <c r="AG202" s="47">
        <v>0</v>
      </c>
      <c r="AH202" s="47">
        <v>0</v>
      </c>
      <c r="AI202" s="56"/>
      <c r="AJ202" s="47">
        <v>22.465131377158215</v>
      </c>
      <c r="AK202" s="56"/>
      <c r="AL202" s="9" t="str">
        <f>VLOOKUP(F202,Definitions!$B$7:$E$39,4,FALSE)</f>
        <v>EU28</v>
      </c>
    </row>
    <row r="203" spans="1:38">
      <c r="A203" s="36" t="str">
        <f t="shared" si="7"/>
        <v>DE400_2</v>
      </c>
      <c r="B203" t="s">
        <v>28</v>
      </c>
      <c r="C203" t="s">
        <v>185</v>
      </c>
      <c r="D203">
        <v>400</v>
      </c>
      <c r="E203">
        <v>2</v>
      </c>
      <c r="F203" s="25" t="str">
        <f>VLOOKUP(B203,Definitions!$C$7:$D$43,2,FALSE)</f>
        <v>Germany</v>
      </c>
      <c r="G203" t="str">
        <f>VLOOKUP(C203,Definitions!$C$49:$D$57,2,FALSE)</f>
        <v>Residential</v>
      </c>
      <c r="H203" t="str">
        <f>VLOOKUP(D203,Definitions!$C$60:$D$104,2,FALSE)</f>
        <v>TOTAL Residential</v>
      </c>
      <c r="J203" s="29" t="s">
        <v>156</v>
      </c>
      <c r="K203" s="47">
        <v>153.91682736393602</v>
      </c>
      <c r="L203" s="46">
        <v>-3.321020209094371</v>
      </c>
      <c r="M203" s="46">
        <v>150.59580715484165</v>
      </c>
      <c r="N203" s="29"/>
      <c r="O203" s="47">
        <v>0</v>
      </c>
      <c r="P203" s="46">
        <v>150.59580715484165</v>
      </c>
      <c r="Q203" s="46">
        <v>150.22675097073147</v>
      </c>
      <c r="R203" s="37">
        <v>1.1694822618030079E-2</v>
      </c>
      <c r="S203" s="47">
        <v>126.00542671043195</v>
      </c>
      <c r="T203" s="56">
        <v>0</v>
      </c>
      <c r="U203" s="47">
        <v>24.221324260299536</v>
      </c>
      <c r="V203" s="56">
        <v>0</v>
      </c>
      <c r="W203" s="47">
        <v>0</v>
      </c>
      <c r="X203" s="47">
        <v>0</v>
      </c>
      <c r="Y203" s="47">
        <v>0</v>
      </c>
      <c r="Z203" s="47">
        <v>0</v>
      </c>
      <c r="AA203" s="47">
        <v>0</v>
      </c>
      <c r="AB203" s="56"/>
      <c r="AC203" s="47">
        <v>1.1694822618030079E-2</v>
      </c>
      <c r="AD203" s="60">
        <v>0</v>
      </c>
      <c r="AE203" s="47">
        <v>0</v>
      </c>
      <c r="AF203" s="47">
        <v>0</v>
      </c>
      <c r="AG203" s="47">
        <v>0</v>
      </c>
      <c r="AH203" s="47">
        <v>0</v>
      </c>
      <c r="AI203" s="56"/>
      <c r="AJ203" s="47">
        <v>0.35736136149215086</v>
      </c>
      <c r="AK203" s="56"/>
      <c r="AL203" s="9" t="str">
        <f>VLOOKUP(F203,Definitions!$B$7:$E$39,4,FALSE)</f>
        <v>EU28</v>
      </c>
    </row>
    <row r="204" spans="1:38">
      <c r="A204" s="36" t="str">
        <f t="shared" si="7"/>
        <v>DE400_3</v>
      </c>
      <c r="B204" t="s">
        <v>28</v>
      </c>
      <c r="C204" t="s">
        <v>185</v>
      </c>
      <c r="D204">
        <v>400</v>
      </c>
      <c r="E204">
        <v>3</v>
      </c>
      <c r="F204" s="25" t="str">
        <f>VLOOKUP(B204,Definitions!$C$7:$D$43,2,FALSE)</f>
        <v>Germany</v>
      </c>
      <c r="G204" t="str">
        <f>VLOOKUP(C204,Definitions!$C$49:$D$57,2,FALSE)</f>
        <v>Residential</v>
      </c>
      <c r="H204" t="str">
        <f>VLOOKUP(D204,Definitions!$C$60:$D$104,2,FALSE)</f>
        <v>TOTAL Residential</v>
      </c>
      <c r="J204" s="29" t="s">
        <v>157</v>
      </c>
      <c r="K204" s="47">
        <v>334.27527103159133</v>
      </c>
      <c r="L204" s="46">
        <v>-14.265341790258219</v>
      </c>
      <c r="M204" s="46">
        <v>320.00992924133311</v>
      </c>
      <c r="N204" s="29"/>
      <c r="O204" s="47">
        <v>0</v>
      </c>
      <c r="P204" s="46">
        <v>320.00992924133311</v>
      </c>
      <c r="Q204" s="46">
        <v>312.40597038397516</v>
      </c>
      <c r="R204" s="37">
        <v>0.2223821673130042</v>
      </c>
      <c r="S204" s="47">
        <v>250.41905615608084</v>
      </c>
      <c r="T204" s="56">
        <v>0</v>
      </c>
      <c r="U204" s="47">
        <v>61.986914227894303</v>
      </c>
      <c r="V204" s="56">
        <v>0</v>
      </c>
      <c r="W204" s="47">
        <v>0</v>
      </c>
      <c r="X204" s="47">
        <v>0</v>
      </c>
      <c r="Y204" s="47">
        <v>0</v>
      </c>
      <c r="Z204" s="47">
        <v>0</v>
      </c>
      <c r="AA204" s="47">
        <v>0</v>
      </c>
      <c r="AB204" s="56"/>
      <c r="AC204" s="47">
        <v>0.2223821673130042</v>
      </c>
      <c r="AD204" s="60">
        <v>0</v>
      </c>
      <c r="AE204" s="47">
        <v>0</v>
      </c>
      <c r="AF204" s="47">
        <v>0</v>
      </c>
      <c r="AG204" s="47">
        <v>0</v>
      </c>
      <c r="AH204" s="47">
        <v>0</v>
      </c>
      <c r="AI204" s="56"/>
      <c r="AJ204" s="47">
        <v>7.3815766900449358</v>
      </c>
      <c r="AK204" s="56"/>
      <c r="AL204" s="9" t="str">
        <f>VLOOKUP(F204,Definitions!$B$7:$E$39,4,FALSE)</f>
        <v>EU28</v>
      </c>
    </row>
    <row r="205" spans="1:38">
      <c r="A205" s="36" t="str">
        <f t="shared" si="7"/>
        <v>DE400_4</v>
      </c>
      <c r="B205" t="s">
        <v>28</v>
      </c>
      <c r="C205" t="s">
        <v>185</v>
      </c>
      <c r="D205">
        <v>400</v>
      </c>
      <c r="E205">
        <v>4</v>
      </c>
      <c r="F205" s="25" t="str">
        <f>VLOOKUP(B205,Definitions!$C$7:$D$43,2,FALSE)</f>
        <v>Germany</v>
      </c>
      <c r="G205" t="str">
        <f>VLOOKUP(C205,Definitions!$C$49:$D$57,2,FALSE)</f>
        <v>Residential</v>
      </c>
      <c r="H205" t="str">
        <f>VLOOKUP(D205,Definitions!$C$60:$D$104,2,FALSE)</f>
        <v>TOTAL Residential</v>
      </c>
      <c r="J205" s="29" t="s">
        <v>158</v>
      </c>
      <c r="K205" s="47">
        <v>18.624854825241052</v>
      </c>
      <c r="L205" s="46">
        <v>-6.343314145102859</v>
      </c>
      <c r="M205" s="46">
        <v>12.281540680138193</v>
      </c>
      <c r="N205" s="29"/>
      <c r="O205" s="47">
        <v>0</v>
      </c>
      <c r="P205" s="46">
        <v>12.281540680138193</v>
      </c>
      <c r="Q205" s="46">
        <v>10.733623861627759</v>
      </c>
      <c r="R205" s="37">
        <v>5.2851657325245952E-2</v>
      </c>
      <c r="S205" s="47">
        <v>8.1011923458790047</v>
      </c>
      <c r="T205" s="56">
        <v>0</v>
      </c>
      <c r="U205" s="47">
        <v>2.6324315157487534</v>
      </c>
      <c r="V205" s="56">
        <v>0</v>
      </c>
      <c r="W205" s="47">
        <v>0</v>
      </c>
      <c r="X205" s="47">
        <v>0</v>
      </c>
      <c r="Y205" s="47">
        <v>0</v>
      </c>
      <c r="Z205" s="47">
        <v>0</v>
      </c>
      <c r="AA205" s="47">
        <v>0</v>
      </c>
      <c r="AB205" s="56"/>
      <c r="AC205" s="47">
        <v>5.2851657325245952E-2</v>
      </c>
      <c r="AD205" s="60">
        <v>0</v>
      </c>
      <c r="AE205" s="47">
        <v>0</v>
      </c>
      <c r="AF205" s="47">
        <v>0</v>
      </c>
      <c r="AG205" s="47">
        <v>0</v>
      </c>
      <c r="AH205" s="47">
        <v>0</v>
      </c>
      <c r="AI205" s="56"/>
      <c r="AJ205" s="47">
        <v>1.4950651611851888</v>
      </c>
      <c r="AK205" s="56"/>
      <c r="AL205" s="9" t="str">
        <f>VLOOKUP(F205,Definitions!$B$7:$E$39,4,FALSE)</f>
        <v>EU28</v>
      </c>
    </row>
    <row r="206" spans="1:38">
      <c r="A206" s="36" t="str">
        <f t="shared" si="7"/>
        <v>DE400_6</v>
      </c>
      <c r="B206" t="s">
        <v>28</v>
      </c>
      <c r="C206" t="s">
        <v>185</v>
      </c>
      <c r="D206">
        <v>400</v>
      </c>
      <c r="E206">
        <v>6</v>
      </c>
      <c r="F206" s="25" t="str">
        <f>VLOOKUP(B206,Definitions!$C$7:$D$43,2,FALSE)</f>
        <v>Germany</v>
      </c>
      <c r="G206" t="str">
        <f>VLOOKUP(C206,Definitions!$C$49:$D$57,2,FALSE)</f>
        <v>Residential</v>
      </c>
      <c r="H206" t="str">
        <f>VLOOKUP(D206,Definitions!$C$60:$D$104,2,FALSE)</f>
        <v>TOTAL Residential</v>
      </c>
      <c r="J206" s="29" t="s">
        <v>159</v>
      </c>
      <c r="K206" s="47">
        <v>0</v>
      </c>
      <c r="L206" s="46">
        <v>0</v>
      </c>
      <c r="M206" s="46">
        <v>0</v>
      </c>
      <c r="N206" s="29"/>
      <c r="O206" s="47">
        <v>0</v>
      </c>
      <c r="P206" s="46">
        <v>0</v>
      </c>
      <c r="Q206" s="46">
        <v>0</v>
      </c>
      <c r="R206" s="37">
        <v>0</v>
      </c>
      <c r="S206" s="47">
        <v>0</v>
      </c>
      <c r="T206" s="56">
        <v>0</v>
      </c>
      <c r="U206" s="47">
        <v>0</v>
      </c>
      <c r="V206" s="56">
        <v>0</v>
      </c>
      <c r="W206" s="47">
        <v>0</v>
      </c>
      <c r="X206" s="47">
        <v>0</v>
      </c>
      <c r="Y206" s="47">
        <v>0</v>
      </c>
      <c r="Z206" s="47">
        <v>0</v>
      </c>
      <c r="AA206" s="47">
        <v>0</v>
      </c>
      <c r="AB206" s="56"/>
      <c r="AC206" s="47">
        <v>0</v>
      </c>
      <c r="AD206" s="60">
        <v>0</v>
      </c>
      <c r="AE206" s="47">
        <v>0</v>
      </c>
      <c r="AF206" s="47">
        <v>0</v>
      </c>
      <c r="AG206" s="47">
        <v>0</v>
      </c>
      <c r="AH206" s="47">
        <v>0</v>
      </c>
      <c r="AI206" s="56"/>
      <c r="AJ206" s="47">
        <v>0</v>
      </c>
      <c r="AK206" s="56"/>
      <c r="AL206" s="9" t="str">
        <f>VLOOKUP(F206,Definitions!$B$7:$E$39,4,FALSE)</f>
        <v>EU28</v>
      </c>
    </row>
    <row r="207" spans="1:38">
      <c r="A207" s="36" t="str">
        <f t="shared" si="7"/>
        <v>DE400_7</v>
      </c>
      <c r="B207" t="s">
        <v>28</v>
      </c>
      <c r="C207" t="s">
        <v>185</v>
      </c>
      <c r="D207">
        <v>400</v>
      </c>
      <c r="E207">
        <v>7</v>
      </c>
      <c r="F207" s="25" t="str">
        <f>VLOOKUP(B207,Definitions!$C$7:$D$43,2,FALSE)</f>
        <v>Germany</v>
      </c>
      <c r="G207" t="str">
        <f>VLOOKUP(C207,Definitions!$C$49:$D$57,2,FALSE)</f>
        <v>Residential</v>
      </c>
      <c r="H207" t="str">
        <f>VLOOKUP(D207,Definitions!$C$60:$D$104,2,FALSE)</f>
        <v>TOTAL Residential</v>
      </c>
      <c r="J207" s="29" t="s">
        <v>160</v>
      </c>
      <c r="K207" s="47">
        <v>0</v>
      </c>
      <c r="L207" s="46">
        <v>0</v>
      </c>
      <c r="M207" s="46">
        <v>0</v>
      </c>
      <c r="N207" s="29"/>
      <c r="O207" s="47">
        <v>0</v>
      </c>
      <c r="P207" s="46">
        <v>0</v>
      </c>
      <c r="Q207" s="46">
        <v>0</v>
      </c>
      <c r="R207" s="37">
        <v>0</v>
      </c>
      <c r="S207" s="47">
        <v>0</v>
      </c>
      <c r="T207" s="56">
        <v>0</v>
      </c>
      <c r="U207" s="47">
        <v>0</v>
      </c>
      <c r="V207" s="56">
        <v>0</v>
      </c>
      <c r="W207" s="47">
        <v>0</v>
      </c>
      <c r="X207" s="47">
        <v>0</v>
      </c>
      <c r="Y207" s="47">
        <v>0</v>
      </c>
      <c r="Z207" s="47">
        <v>0</v>
      </c>
      <c r="AA207" s="47">
        <v>0</v>
      </c>
      <c r="AB207" s="56"/>
      <c r="AC207" s="47">
        <v>0</v>
      </c>
      <c r="AD207" s="60">
        <v>0</v>
      </c>
      <c r="AE207" s="47">
        <v>0</v>
      </c>
      <c r="AF207" s="47">
        <v>0</v>
      </c>
      <c r="AG207" s="47">
        <v>0</v>
      </c>
      <c r="AH207" s="47">
        <v>0</v>
      </c>
      <c r="AI207" s="56"/>
      <c r="AJ207" s="47">
        <v>0</v>
      </c>
      <c r="AK207" s="56"/>
      <c r="AL207" s="9" t="str">
        <f>VLOOKUP(F207,Definitions!$B$7:$E$39,4,FALSE)</f>
        <v>EU28</v>
      </c>
    </row>
    <row r="208" spans="1:38">
      <c r="A208" s="36" t="str">
        <f t="shared" si="7"/>
        <v>DE400_8</v>
      </c>
      <c r="B208" t="s">
        <v>28</v>
      </c>
      <c r="C208" t="s">
        <v>185</v>
      </c>
      <c r="D208">
        <v>400</v>
      </c>
      <c r="E208">
        <v>8</v>
      </c>
      <c r="F208" s="25" t="str">
        <f>VLOOKUP(B208,Definitions!$C$7:$D$43,2,FALSE)</f>
        <v>Germany</v>
      </c>
      <c r="G208" t="str">
        <f>VLOOKUP(C208,Definitions!$C$49:$D$57,2,FALSE)</f>
        <v>Residential</v>
      </c>
      <c r="H208" t="str">
        <f>VLOOKUP(D208,Definitions!$C$60:$D$104,2,FALSE)</f>
        <v>TOTAL Residential</v>
      </c>
      <c r="J208" s="29" t="s">
        <v>274</v>
      </c>
      <c r="K208" s="47">
        <v>3.0571227355099375</v>
      </c>
      <c r="L208" s="46">
        <v>0.68234982416669565</v>
      </c>
      <c r="M208" s="46">
        <v>3.7394725596766332</v>
      </c>
      <c r="N208" s="29"/>
      <c r="O208" s="47">
        <v>0</v>
      </c>
      <c r="P208" s="46">
        <v>3.7394725596766332</v>
      </c>
      <c r="Q208" s="46">
        <v>3.7394725596766332</v>
      </c>
      <c r="R208" s="37">
        <v>0</v>
      </c>
      <c r="S208" s="47">
        <v>3.3393554841762416</v>
      </c>
      <c r="T208" s="56">
        <v>0</v>
      </c>
      <c r="U208" s="47">
        <v>0.40011707550039161</v>
      </c>
      <c r="V208" s="56">
        <v>0</v>
      </c>
      <c r="W208" s="47">
        <v>0</v>
      </c>
      <c r="X208" s="47">
        <v>0</v>
      </c>
      <c r="Y208" s="47">
        <v>0</v>
      </c>
      <c r="Z208" s="47">
        <v>0</v>
      </c>
      <c r="AA208" s="47">
        <v>0</v>
      </c>
      <c r="AB208" s="56"/>
      <c r="AC208" s="47">
        <v>0</v>
      </c>
      <c r="AD208" s="60">
        <v>0</v>
      </c>
      <c r="AE208" s="47">
        <v>0</v>
      </c>
      <c r="AF208" s="47">
        <v>0</v>
      </c>
      <c r="AG208" s="47">
        <v>0</v>
      </c>
      <c r="AH208" s="47">
        <v>0</v>
      </c>
      <c r="AI208" s="56"/>
      <c r="AJ208" s="47">
        <v>0</v>
      </c>
      <c r="AK208" s="56"/>
      <c r="AL208" s="9" t="str">
        <f>VLOOKUP(F208,Definitions!$B$7:$E$39,4,FALSE)</f>
        <v>EU28</v>
      </c>
    </row>
    <row r="209" spans="1:38">
      <c r="A209" s="36" t="str">
        <f t="shared" si="7"/>
        <v>DE400_9</v>
      </c>
      <c r="B209" t="s">
        <v>28</v>
      </c>
      <c r="C209" t="s">
        <v>185</v>
      </c>
      <c r="D209">
        <v>400</v>
      </c>
      <c r="E209">
        <v>9</v>
      </c>
      <c r="F209" s="25" t="str">
        <f>VLOOKUP(B209,Definitions!$C$7:$D$43,2,FALSE)</f>
        <v>Germany</v>
      </c>
      <c r="G209" t="str">
        <f>VLOOKUP(C209,Definitions!$C$49:$D$57,2,FALSE)</f>
        <v>Residential</v>
      </c>
      <c r="H209" t="str">
        <f>VLOOKUP(D209,Definitions!$C$60:$D$104,2,FALSE)</f>
        <v>TOTAL Residential</v>
      </c>
      <c r="J209" s="29" t="s">
        <v>258</v>
      </c>
      <c r="K209" s="47">
        <v>0.92252376728097962</v>
      </c>
      <c r="L209" s="46">
        <v>0.20590731378953753</v>
      </c>
      <c r="M209" s="46">
        <v>1.1284310810705172</v>
      </c>
      <c r="N209" s="29"/>
      <c r="O209" s="47">
        <v>0</v>
      </c>
      <c r="P209" s="46">
        <v>1.1284310810705172</v>
      </c>
      <c r="Q209" s="46">
        <v>1.1284310810705172</v>
      </c>
      <c r="R209" s="37">
        <v>0</v>
      </c>
      <c r="S209" s="47">
        <v>1.0076909133446377</v>
      </c>
      <c r="T209" s="56">
        <v>0</v>
      </c>
      <c r="U209" s="47">
        <v>0.1207401677258795</v>
      </c>
      <c r="V209" s="56">
        <v>0</v>
      </c>
      <c r="W209" s="47">
        <v>0</v>
      </c>
      <c r="X209" s="47">
        <v>0</v>
      </c>
      <c r="Y209" s="47">
        <v>0</v>
      </c>
      <c r="Z209" s="47">
        <v>0</v>
      </c>
      <c r="AA209" s="47">
        <v>0</v>
      </c>
      <c r="AB209" s="56"/>
      <c r="AC209" s="47">
        <v>0</v>
      </c>
      <c r="AD209" s="60">
        <v>0</v>
      </c>
      <c r="AE209" s="47">
        <v>0</v>
      </c>
      <c r="AF209" s="47">
        <v>0</v>
      </c>
      <c r="AG209" s="47">
        <v>0</v>
      </c>
      <c r="AH209" s="47">
        <v>0</v>
      </c>
      <c r="AI209" s="56"/>
      <c r="AJ209" s="47">
        <v>0</v>
      </c>
      <c r="AK209" s="56"/>
      <c r="AL209" s="9" t="str">
        <f>VLOOKUP(F209,Definitions!$B$7:$E$39,4,FALSE)</f>
        <v>EU28</v>
      </c>
    </row>
    <row r="210" spans="1:38">
      <c r="A210" s="36" t="str">
        <f t="shared" si="7"/>
        <v>DE400_51</v>
      </c>
      <c r="B210" t="s">
        <v>28</v>
      </c>
      <c r="C210" t="s">
        <v>185</v>
      </c>
      <c r="D210">
        <v>400</v>
      </c>
      <c r="E210">
        <v>51</v>
      </c>
      <c r="F210" s="25" t="str">
        <f>VLOOKUP(B210,Definitions!$C$7:$D$43,2,FALSE)</f>
        <v>Germany</v>
      </c>
      <c r="G210" t="str">
        <f>VLOOKUP(C210,Definitions!$C$49:$D$57,2,FALSE)</f>
        <v>Residential</v>
      </c>
      <c r="H210" t="str">
        <f>VLOOKUP(D210,Definitions!$C$60:$D$104,2,FALSE)</f>
        <v>TOTAL Residential</v>
      </c>
      <c r="J210" s="29" t="s">
        <v>161</v>
      </c>
      <c r="K210" s="47">
        <v>83.043602092738269</v>
      </c>
      <c r="L210" s="46">
        <v>-10.437868785697887</v>
      </c>
      <c r="M210" s="46">
        <v>72.605733307040381</v>
      </c>
      <c r="N210" s="29"/>
      <c r="O210" s="47">
        <v>0</v>
      </c>
      <c r="P210" s="46">
        <v>72.605733307040381</v>
      </c>
      <c r="Q210" s="46">
        <v>69.639739030114697</v>
      </c>
      <c r="R210" s="37">
        <v>0.10127011430986643</v>
      </c>
      <c r="S210" s="47">
        <v>61.833718093701236</v>
      </c>
      <c r="T210" s="56">
        <v>0</v>
      </c>
      <c r="U210" s="47">
        <v>7.8060209364134678</v>
      </c>
      <c r="V210" s="56">
        <v>0</v>
      </c>
      <c r="W210" s="47">
        <v>0</v>
      </c>
      <c r="X210" s="47">
        <v>0</v>
      </c>
      <c r="Y210" s="47">
        <v>0</v>
      </c>
      <c r="Z210" s="47">
        <v>0</v>
      </c>
      <c r="AA210" s="47">
        <v>0</v>
      </c>
      <c r="AB210" s="56"/>
      <c r="AC210" s="47">
        <v>0.10127011430986643</v>
      </c>
      <c r="AD210" s="60">
        <v>0</v>
      </c>
      <c r="AE210" s="47">
        <v>0</v>
      </c>
      <c r="AF210" s="47">
        <v>0</v>
      </c>
      <c r="AG210" s="47">
        <v>0</v>
      </c>
      <c r="AH210" s="47">
        <v>0</v>
      </c>
      <c r="AI210" s="56"/>
      <c r="AJ210" s="47">
        <v>2.86472416261581</v>
      </c>
      <c r="AK210" s="56"/>
      <c r="AL210" s="9" t="str">
        <f>VLOOKUP(F210,Definitions!$B$7:$E$39,4,FALSE)</f>
        <v>EU28</v>
      </c>
    </row>
    <row r="211" spans="1:38">
      <c r="A211" s="36" t="str">
        <f t="shared" si="7"/>
        <v>DE400_52</v>
      </c>
      <c r="B211" t="s">
        <v>28</v>
      </c>
      <c r="C211" t="s">
        <v>185</v>
      </c>
      <c r="D211">
        <v>400</v>
      </c>
      <c r="E211">
        <v>52</v>
      </c>
      <c r="F211" s="25" t="str">
        <f>VLOOKUP(B211,Definitions!$C$7:$D$43,2,FALSE)</f>
        <v>Germany</v>
      </c>
      <c r="G211" t="str">
        <f>VLOOKUP(C211,Definitions!$C$49:$D$57,2,FALSE)</f>
        <v>Residential</v>
      </c>
      <c r="H211" t="str">
        <f>VLOOKUP(D211,Definitions!$C$60:$D$104,2,FALSE)</f>
        <v>TOTAL Residential</v>
      </c>
      <c r="J211" s="29" t="s">
        <v>162</v>
      </c>
      <c r="K211" s="47">
        <v>0.2847350849714787</v>
      </c>
      <c r="L211" s="46">
        <v>8.3881537465674838E-3</v>
      </c>
      <c r="M211" s="46">
        <v>0.29312323871804619</v>
      </c>
      <c r="N211" s="29"/>
      <c r="O211" s="47">
        <v>0</v>
      </c>
      <c r="P211" s="46">
        <v>0.29312323871804619</v>
      </c>
      <c r="Q211" s="46">
        <v>0.29312323871804619</v>
      </c>
      <c r="R211" s="37">
        <v>0</v>
      </c>
      <c r="S211" s="47">
        <v>0.26797413567418354</v>
      </c>
      <c r="T211" s="56">
        <v>0</v>
      </c>
      <c r="U211" s="47">
        <v>2.5149103043862666E-2</v>
      </c>
      <c r="V211" s="56">
        <v>0</v>
      </c>
      <c r="W211" s="47">
        <v>0</v>
      </c>
      <c r="X211" s="47">
        <v>0</v>
      </c>
      <c r="Y211" s="47">
        <v>0</v>
      </c>
      <c r="Z211" s="47">
        <v>0</v>
      </c>
      <c r="AA211" s="47">
        <v>0</v>
      </c>
      <c r="AB211" s="56"/>
      <c r="AC211" s="47">
        <v>0</v>
      </c>
      <c r="AD211" s="60">
        <v>0</v>
      </c>
      <c r="AE211" s="47">
        <v>0</v>
      </c>
      <c r="AF211" s="47">
        <v>0</v>
      </c>
      <c r="AG211" s="47">
        <v>0</v>
      </c>
      <c r="AH211" s="47">
        <v>0</v>
      </c>
      <c r="AI211" s="56"/>
      <c r="AJ211" s="47">
        <v>0</v>
      </c>
      <c r="AK211" s="56"/>
      <c r="AL211" s="9" t="str">
        <f>VLOOKUP(F211,Definitions!$B$7:$E$39,4,FALSE)</f>
        <v>EU28</v>
      </c>
    </row>
    <row r="212" spans="1:38">
      <c r="A212" s="36" t="str">
        <f t="shared" si="7"/>
        <v>DE400_53</v>
      </c>
      <c r="B212" t="s">
        <v>28</v>
      </c>
      <c r="C212" t="s">
        <v>185</v>
      </c>
      <c r="D212">
        <v>400</v>
      </c>
      <c r="E212">
        <v>53</v>
      </c>
      <c r="F212" s="25" t="str">
        <f>VLOOKUP(B212,Definitions!$C$7:$D$43,2,FALSE)</f>
        <v>Germany</v>
      </c>
      <c r="G212" t="str">
        <f>VLOOKUP(C212,Definitions!$C$49:$D$57,2,FALSE)</f>
        <v>Residential</v>
      </c>
      <c r="H212" t="str">
        <f>VLOOKUP(D212,Definitions!$C$60:$D$104,2,FALSE)</f>
        <v>TOTAL Residential</v>
      </c>
      <c r="J212" s="29" t="s">
        <v>163</v>
      </c>
      <c r="K212" s="47">
        <v>6.2767110000000006</v>
      </c>
      <c r="L212" s="46">
        <v>2.8899999999953963E-4</v>
      </c>
      <c r="M212" s="46">
        <v>6.2770000000000001</v>
      </c>
      <c r="N212" s="29"/>
      <c r="O212" s="47">
        <v>0</v>
      </c>
      <c r="P212" s="46">
        <v>6.2770000000000001</v>
      </c>
      <c r="Q212" s="46">
        <v>6.2770000000000001</v>
      </c>
      <c r="R212" s="37">
        <v>0</v>
      </c>
      <c r="S212" s="47">
        <v>5.7690000000000001</v>
      </c>
      <c r="T212" s="56">
        <v>0</v>
      </c>
      <c r="U212" s="47">
        <v>0.50800000000000001</v>
      </c>
      <c r="V212" s="56">
        <v>0</v>
      </c>
      <c r="W212" s="47">
        <v>0</v>
      </c>
      <c r="X212" s="47">
        <v>0</v>
      </c>
      <c r="Y212" s="47">
        <v>0</v>
      </c>
      <c r="Z212" s="47">
        <v>0</v>
      </c>
      <c r="AA212" s="47">
        <v>0</v>
      </c>
      <c r="AB212" s="56"/>
      <c r="AC212" s="47">
        <v>0</v>
      </c>
      <c r="AD212" s="60">
        <v>0</v>
      </c>
      <c r="AE212" s="47">
        <v>0</v>
      </c>
      <c r="AF212" s="47">
        <v>0</v>
      </c>
      <c r="AG212" s="47">
        <v>0</v>
      </c>
      <c r="AH212" s="47">
        <v>0</v>
      </c>
      <c r="AI212" s="56"/>
      <c r="AJ212" s="47">
        <v>0</v>
      </c>
      <c r="AK212" s="56"/>
      <c r="AL212" s="9" t="str">
        <f>VLOOKUP(F212,Definitions!$B$7:$E$39,4,FALSE)</f>
        <v>EU28</v>
      </c>
    </row>
    <row r="213" spans="1:38">
      <c r="A213" s="36" t="str">
        <f t="shared" si="7"/>
        <v>DE400_62</v>
      </c>
      <c r="B213" t="s">
        <v>28</v>
      </c>
      <c r="C213" t="s">
        <v>185</v>
      </c>
      <c r="D213">
        <v>400</v>
      </c>
      <c r="E213">
        <v>62</v>
      </c>
      <c r="F213" s="25" t="str">
        <f>VLOOKUP(B213,Definitions!$C$7:$D$43,2,FALSE)</f>
        <v>Germany</v>
      </c>
      <c r="G213" t="str">
        <f>VLOOKUP(C213,Definitions!$C$49:$D$57,2,FALSE)</f>
        <v>Residential</v>
      </c>
      <c r="H213" t="str">
        <f>VLOOKUP(D213,Definitions!$C$60:$D$104,2,FALSE)</f>
        <v>TOTAL Residential</v>
      </c>
      <c r="J213" s="29" t="s">
        <v>284</v>
      </c>
      <c r="K213" s="47">
        <v>54.201078541621833</v>
      </c>
      <c r="L213" s="46">
        <v>-33.882714065811136</v>
      </c>
      <c r="M213" s="46">
        <v>20.318364475810696</v>
      </c>
      <c r="N213" s="29"/>
      <c r="O213" s="47">
        <v>0</v>
      </c>
      <c r="P213" s="46">
        <v>20.318364475810696</v>
      </c>
      <c r="Q213" s="46">
        <v>11.002747090519334</v>
      </c>
      <c r="R213" s="37">
        <v>0.31806994531806232</v>
      </c>
      <c r="S213" s="47">
        <v>3.4688064510334295</v>
      </c>
      <c r="T213" s="56">
        <v>0</v>
      </c>
      <c r="U213" s="47">
        <v>7.5339406394859045</v>
      </c>
      <c r="V213" s="56">
        <v>0</v>
      </c>
      <c r="W213" s="47">
        <v>0</v>
      </c>
      <c r="X213" s="47">
        <v>0</v>
      </c>
      <c r="Y213" s="47">
        <v>0</v>
      </c>
      <c r="Z213" s="47">
        <v>0</v>
      </c>
      <c r="AA213" s="47">
        <v>0</v>
      </c>
      <c r="AB213" s="56"/>
      <c r="AC213" s="47">
        <v>0.31806994531806232</v>
      </c>
      <c r="AD213" s="60">
        <v>0</v>
      </c>
      <c r="AE213" s="47">
        <v>0</v>
      </c>
      <c r="AF213" s="47">
        <v>0</v>
      </c>
      <c r="AG213" s="47">
        <v>0</v>
      </c>
      <c r="AH213" s="47">
        <v>0</v>
      </c>
      <c r="AI213" s="56"/>
      <c r="AJ213" s="47">
        <v>8.9975474399733031</v>
      </c>
      <c r="AK213" s="56"/>
      <c r="AL213" s="9" t="str">
        <f>VLOOKUP(F213,Definitions!$B$7:$E$39,4,FALSE)</f>
        <v>EU28</v>
      </c>
    </row>
    <row r="214" spans="1:38">
      <c r="A214" s="36" t="str">
        <f t="shared" si="7"/>
        <v>DE400_61</v>
      </c>
      <c r="B214" t="s">
        <v>28</v>
      </c>
      <c r="C214" t="s">
        <v>185</v>
      </c>
      <c r="D214">
        <v>400</v>
      </c>
      <c r="E214">
        <v>61</v>
      </c>
      <c r="F214" s="25" t="str">
        <f>VLOOKUP(B214,Definitions!$C$7:$D$43,2,FALSE)</f>
        <v>Germany</v>
      </c>
      <c r="G214" t="str">
        <f>VLOOKUP(C214,Definitions!$C$49:$D$57,2,FALSE)</f>
        <v>Residential</v>
      </c>
      <c r="H214" t="str">
        <f>VLOOKUP(D214,Definitions!$C$60:$D$104,2,FALSE)</f>
        <v>TOTAL Residential</v>
      </c>
      <c r="J214" s="29" t="s">
        <v>283</v>
      </c>
      <c r="K214" s="47">
        <v>48.569182486730767</v>
      </c>
      <c r="L214" s="46">
        <v>-30.36204752538967</v>
      </c>
      <c r="M214" s="46">
        <v>18.207134961341097</v>
      </c>
      <c r="N214" s="29"/>
      <c r="O214" s="47">
        <v>0</v>
      </c>
      <c r="P214" s="46">
        <v>18.207134961341097</v>
      </c>
      <c r="Q214" s="46">
        <v>9.8594796574833818</v>
      </c>
      <c r="R214" s="37">
        <v>0.28502010722599153</v>
      </c>
      <c r="S214" s="47">
        <v>3.1083716055948116</v>
      </c>
      <c r="T214" s="56">
        <v>0</v>
      </c>
      <c r="U214" s="47">
        <v>6.7511080518885702</v>
      </c>
      <c r="V214" s="56">
        <v>0</v>
      </c>
      <c r="W214" s="47">
        <v>0</v>
      </c>
      <c r="X214" s="47">
        <v>0</v>
      </c>
      <c r="Y214" s="47">
        <v>0</v>
      </c>
      <c r="Z214" s="47">
        <v>0</v>
      </c>
      <c r="AA214" s="47">
        <v>0</v>
      </c>
      <c r="AB214" s="56"/>
      <c r="AC214" s="47">
        <v>0.28502010722599153</v>
      </c>
      <c r="AD214" s="60">
        <v>0</v>
      </c>
      <c r="AE214" s="47">
        <v>0</v>
      </c>
      <c r="AF214" s="47">
        <v>0</v>
      </c>
      <c r="AG214" s="47">
        <v>0</v>
      </c>
      <c r="AH214" s="47">
        <v>0</v>
      </c>
      <c r="AI214" s="56"/>
      <c r="AJ214" s="47">
        <v>8.0626351966317227</v>
      </c>
      <c r="AK214" s="56"/>
      <c r="AL214" s="9" t="str">
        <f>VLOOKUP(F214,Definitions!$B$7:$E$39,4,FALSE)</f>
        <v>EU28</v>
      </c>
    </row>
    <row r="215" spans="1:38">
      <c r="A215" s="36" t="str">
        <f t="shared" si="7"/>
        <v>DE400_58</v>
      </c>
      <c r="B215" t="s">
        <v>28</v>
      </c>
      <c r="C215" t="s">
        <v>185</v>
      </c>
      <c r="D215">
        <v>400</v>
      </c>
      <c r="E215">
        <v>58</v>
      </c>
      <c r="F215" s="25" t="str">
        <f>VLOOKUP(B215,Definitions!$C$7:$D$43,2,FALSE)</f>
        <v>Germany</v>
      </c>
      <c r="G215" t="str">
        <f>VLOOKUP(C215,Definitions!$C$49:$D$57,2,FALSE)</f>
        <v>Residential</v>
      </c>
      <c r="H215" t="str">
        <f>VLOOKUP(D215,Definitions!$C$60:$D$104,2,FALSE)</f>
        <v>TOTAL Residential</v>
      </c>
      <c r="J215" s="29" t="s">
        <v>277</v>
      </c>
      <c r="K215" s="47" t="s">
        <v>454</v>
      </c>
      <c r="L215" s="46">
        <v>7.0720000000000001</v>
      </c>
      <c r="M215" s="46">
        <v>7.0720000000000001</v>
      </c>
      <c r="N215" s="29"/>
      <c r="O215" s="47">
        <v>0</v>
      </c>
      <c r="P215" s="46">
        <v>7.0720000000000001</v>
      </c>
      <c r="Q215" s="46">
        <v>7.0720000000000001</v>
      </c>
      <c r="R215" s="37">
        <v>0</v>
      </c>
      <c r="S215" s="47">
        <v>6.3650000000000002</v>
      </c>
      <c r="T215" s="56">
        <v>0</v>
      </c>
      <c r="U215" s="47">
        <v>0.70699999999999996</v>
      </c>
      <c r="V215" s="56">
        <v>0</v>
      </c>
      <c r="W215" s="47">
        <v>0</v>
      </c>
      <c r="X215" s="47">
        <v>0</v>
      </c>
      <c r="Y215" s="47">
        <v>0</v>
      </c>
      <c r="Z215" s="47">
        <v>0</v>
      </c>
      <c r="AA215" s="47">
        <v>0</v>
      </c>
      <c r="AB215" s="56"/>
      <c r="AC215" s="47">
        <v>0</v>
      </c>
      <c r="AD215" s="60">
        <v>0</v>
      </c>
      <c r="AE215" s="47">
        <v>0</v>
      </c>
      <c r="AF215" s="47">
        <v>0</v>
      </c>
      <c r="AG215" s="47">
        <v>0</v>
      </c>
      <c r="AH215" s="47">
        <v>0</v>
      </c>
      <c r="AI215" s="56"/>
      <c r="AJ215" s="47">
        <v>0</v>
      </c>
      <c r="AK215" s="56"/>
      <c r="AL215" s="9" t="str">
        <f>VLOOKUP(F215,Definitions!$B$7:$E$39,4,FALSE)</f>
        <v>EU28</v>
      </c>
    </row>
    <row r="216" spans="1:38">
      <c r="A216" s="36" t="str">
        <f t="shared" si="7"/>
        <v>DE400_55</v>
      </c>
      <c r="B216" t="s">
        <v>28</v>
      </c>
      <c r="C216" t="s">
        <v>185</v>
      </c>
      <c r="D216">
        <v>400</v>
      </c>
      <c r="E216">
        <v>55</v>
      </c>
      <c r="F216" s="25" t="str">
        <f>VLOOKUP(B216,Definitions!$C$7:$D$43,2,FALSE)</f>
        <v>Germany</v>
      </c>
      <c r="G216" t="str">
        <f>VLOOKUP(C216,Definitions!$C$49:$D$57,2,FALSE)</f>
        <v>Residential</v>
      </c>
      <c r="H216" t="str">
        <f>VLOOKUP(D216,Definitions!$C$60:$D$104,2,FALSE)</f>
        <v>TOTAL Residential</v>
      </c>
      <c r="J216" s="29" t="s">
        <v>453</v>
      </c>
      <c r="K216" s="47" t="s">
        <v>454</v>
      </c>
      <c r="L216" s="46">
        <v>0.91072286781290912</v>
      </c>
      <c r="M216" s="46">
        <v>0.91072286781290912</v>
      </c>
      <c r="N216" s="29"/>
      <c r="O216" s="47">
        <v>0</v>
      </c>
      <c r="P216" s="46">
        <v>0.91072286781290912</v>
      </c>
      <c r="Q216" s="46">
        <v>0.4931722430723891</v>
      </c>
      <c r="R216" s="37">
        <v>1.4256736712741884E-2</v>
      </c>
      <c r="S216" s="47">
        <v>0.15548108523863047</v>
      </c>
      <c r="T216" s="56">
        <v>0</v>
      </c>
      <c r="U216" s="47">
        <v>0.33769115783375864</v>
      </c>
      <c r="V216" s="56">
        <v>0</v>
      </c>
      <c r="W216" s="47">
        <v>0</v>
      </c>
      <c r="X216" s="47">
        <v>0</v>
      </c>
      <c r="Y216" s="47">
        <v>0</v>
      </c>
      <c r="Z216" s="47">
        <v>0</v>
      </c>
      <c r="AA216" s="47">
        <v>0</v>
      </c>
      <c r="AB216" s="56"/>
      <c r="AC216" s="47">
        <v>1.4256736712741884E-2</v>
      </c>
      <c r="AD216" s="60">
        <v>0</v>
      </c>
      <c r="AE216" s="47">
        <v>0</v>
      </c>
      <c r="AF216" s="47">
        <v>0</v>
      </c>
      <c r="AG216" s="47">
        <v>0</v>
      </c>
      <c r="AH216" s="47">
        <v>0</v>
      </c>
      <c r="AI216" s="56"/>
      <c r="AJ216" s="47">
        <v>0.40329388802777816</v>
      </c>
      <c r="AK216" s="56"/>
      <c r="AL216" s="9" t="str">
        <f>VLOOKUP(F216,Definitions!$B$7:$E$39,4,FALSE)</f>
        <v>EU28</v>
      </c>
    </row>
    <row r="217" spans="1:38">
      <c r="A217" s="36" t="str">
        <f t="shared" si="7"/>
        <v>DE401_0</v>
      </c>
      <c r="B217" t="s">
        <v>28</v>
      </c>
      <c r="C217" t="s">
        <v>185</v>
      </c>
      <c r="D217">
        <v>401</v>
      </c>
      <c r="E217">
        <v>0</v>
      </c>
      <c r="F217" s="25" t="str">
        <f>VLOOKUP(B217,Definitions!$C$7:$D$43,2,FALSE)</f>
        <v>Germany</v>
      </c>
      <c r="G217" t="str">
        <f>VLOOKUP(C217,Definitions!$C$49:$D$57,2,FALSE)</f>
        <v>Residential</v>
      </c>
      <c r="H217" t="str">
        <f>VLOOKUP(D217,Definitions!$C$60:$D$104,2,FALSE)</f>
        <v>SFH</v>
      </c>
      <c r="J217" s="29" t="s">
        <v>166</v>
      </c>
      <c r="K217" s="47" t="s">
        <v>454</v>
      </c>
      <c r="L217" s="46">
        <v>465.12728950684118</v>
      </c>
      <c r="M217" s="46">
        <v>465.12728950684118</v>
      </c>
      <c r="N217" s="29"/>
      <c r="O217" s="47">
        <v>0</v>
      </c>
      <c r="P217" s="46">
        <v>465.12728950684118</v>
      </c>
      <c r="Q217" s="46">
        <v>421.30540489350585</v>
      </c>
      <c r="R217" s="37">
        <v>0.92923280110994033</v>
      </c>
      <c r="S217" s="47">
        <v>332.67731632697587</v>
      </c>
      <c r="T217" s="56">
        <v>0</v>
      </c>
      <c r="U217" s="47">
        <v>88.628088566529996</v>
      </c>
      <c r="V217" s="56">
        <v>0</v>
      </c>
      <c r="W217" s="47">
        <v>0</v>
      </c>
      <c r="X217" s="47">
        <v>0</v>
      </c>
      <c r="Y217" s="47">
        <v>0</v>
      </c>
      <c r="Z217" s="47">
        <v>0</v>
      </c>
      <c r="AA217" s="47">
        <v>0</v>
      </c>
      <c r="AB217" s="56"/>
      <c r="AC217" s="47">
        <v>0.92923280110994033</v>
      </c>
      <c r="AD217" s="60">
        <v>0</v>
      </c>
      <c r="AE217" s="47">
        <v>0</v>
      </c>
      <c r="AF217" s="47">
        <v>0</v>
      </c>
      <c r="AG217" s="47">
        <v>0</v>
      </c>
      <c r="AH217" s="47">
        <v>0</v>
      </c>
      <c r="AI217" s="56"/>
      <c r="AJ217" s="47">
        <v>42.892651812225374</v>
      </c>
      <c r="AK217" s="56"/>
      <c r="AL217" s="9" t="str">
        <f>VLOOKUP(F217,Definitions!$B$7:$E$39,4,FALSE)</f>
        <v>EU28</v>
      </c>
    </row>
    <row r="218" spans="1:38">
      <c r="A218" s="36" t="str">
        <f t="shared" si="7"/>
        <v>DE401_1</v>
      </c>
      <c r="B218" t="s">
        <v>28</v>
      </c>
      <c r="C218" t="s">
        <v>185</v>
      </c>
      <c r="D218">
        <v>401</v>
      </c>
      <c r="E218">
        <v>1</v>
      </c>
      <c r="F218" s="25" t="str">
        <f>VLOOKUP(B218,Definitions!$C$7:$D$43,2,FALSE)</f>
        <v>Germany</v>
      </c>
      <c r="G218" t="str">
        <f>VLOOKUP(C218,Definitions!$C$49:$D$57,2,FALSE)</f>
        <v>Residential</v>
      </c>
      <c r="H218" t="str">
        <f>VLOOKUP(D218,Definitions!$C$60:$D$104,2,FALSE)</f>
        <v>SFH</v>
      </c>
      <c r="J218" s="29" t="s">
        <v>155</v>
      </c>
      <c r="K218" s="47" t="s">
        <v>454</v>
      </c>
      <c r="L218" s="46">
        <v>51.763076592917642</v>
      </c>
      <c r="M218" s="46">
        <v>51.763076592917642</v>
      </c>
      <c r="N218" s="29"/>
      <c r="O218" s="47">
        <v>0</v>
      </c>
      <c r="P218" s="46">
        <v>51.763076592917642</v>
      </c>
      <c r="Q218" s="46">
        <v>32.715697111659324</v>
      </c>
      <c r="R218" s="37">
        <v>0.41004429422900757</v>
      </c>
      <c r="S218" s="47">
        <v>16.686454084189354</v>
      </c>
      <c r="T218" s="56">
        <v>0</v>
      </c>
      <c r="U218" s="47">
        <v>16.029243027469967</v>
      </c>
      <c r="V218" s="56">
        <v>0</v>
      </c>
      <c r="W218" s="47">
        <v>0</v>
      </c>
      <c r="X218" s="47">
        <v>0</v>
      </c>
      <c r="Y218" s="47">
        <v>0</v>
      </c>
      <c r="Z218" s="47">
        <v>0</v>
      </c>
      <c r="AA218" s="47">
        <v>0</v>
      </c>
      <c r="AB218" s="56"/>
      <c r="AC218" s="47">
        <v>0.41004429422900757</v>
      </c>
      <c r="AD218" s="60">
        <v>0</v>
      </c>
      <c r="AE218" s="47">
        <v>0</v>
      </c>
      <c r="AF218" s="47">
        <v>0</v>
      </c>
      <c r="AG218" s="47">
        <v>0</v>
      </c>
      <c r="AH218" s="47">
        <v>0</v>
      </c>
      <c r="AI218" s="56"/>
      <c r="AJ218" s="47">
        <v>18.637335187029311</v>
      </c>
      <c r="AK218" s="56"/>
      <c r="AL218" s="9" t="str">
        <f>VLOOKUP(F218,Definitions!$B$7:$E$39,4,FALSE)</f>
        <v>EU28</v>
      </c>
    </row>
    <row r="219" spans="1:38">
      <c r="A219" s="36" t="str">
        <f t="shared" si="7"/>
        <v>DE401_2</v>
      </c>
      <c r="B219" t="s">
        <v>28</v>
      </c>
      <c r="C219" t="s">
        <v>185</v>
      </c>
      <c r="D219">
        <v>401</v>
      </c>
      <c r="E219">
        <v>2</v>
      </c>
      <c r="F219" s="25" t="str">
        <f>VLOOKUP(B219,Definitions!$C$7:$D$43,2,FALSE)</f>
        <v>Germany</v>
      </c>
      <c r="G219" t="str">
        <f>VLOOKUP(C219,Definitions!$C$49:$D$57,2,FALSE)</f>
        <v>Residential</v>
      </c>
      <c r="H219" t="str">
        <f>VLOOKUP(D219,Definitions!$C$60:$D$104,2,FALSE)</f>
        <v>SFH</v>
      </c>
      <c r="J219" s="29" t="s">
        <v>156</v>
      </c>
      <c r="K219" s="47" t="s">
        <v>454</v>
      </c>
      <c r="L219" s="46">
        <v>100.05141463671308</v>
      </c>
      <c r="M219" s="46">
        <v>100.05141463671308</v>
      </c>
      <c r="N219" s="29"/>
      <c r="O219" s="47">
        <v>0</v>
      </c>
      <c r="P219" s="46">
        <v>100.05141463671308</v>
      </c>
      <c r="Q219" s="46">
        <v>99.754171073452156</v>
      </c>
      <c r="R219" s="37">
        <v>6.0383316184166886E-3</v>
      </c>
      <c r="S219" s="47">
        <v>84.440591255907563</v>
      </c>
      <c r="T219" s="56">
        <v>0</v>
      </c>
      <c r="U219" s="47">
        <v>15.313579817544598</v>
      </c>
      <c r="V219" s="56">
        <v>0</v>
      </c>
      <c r="W219" s="47">
        <v>0</v>
      </c>
      <c r="X219" s="47">
        <v>0</v>
      </c>
      <c r="Y219" s="47">
        <v>0</v>
      </c>
      <c r="Z219" s="47">
        <v>0</v>
      </c>
      <c r="AA219" s="47">
        <v>0</v>
      </c>
      <c r="AB219" s="56"/>
      <c r="AC219" s="47">
        <v>6.0383316184166886E-3</v>
      </c>
      <c r="AD219" s="60">
        <v>0</v>
      </c>
      <c r="AE219" s="47">
        <v>0</v>
      </c>
      <c r="AF219" s="47">
        <v>0</v>
      </c>
      <c r="AG219" s="47">
        <v>0</v>
      </c>
      <c r="AH219" s="47">
        <v>0</v>
      </c>
      <c r="AI219" s="56"/>
      <c r="AJ219" s="47">
        <v>0.29120523164251133</v>
      </c>
      <c r="AK219" s="56"/>
      <c r="AL219" s="9" t="str">
        <f>VLOOKUP(F219,Definitions!$B$7:$E$39,4,FALSE)</f>
        <v>EU28</v>
      </c>
    </row>
    <row r="220" spans="1:38">
      <c r="A220" s="36" t="str">
        <f t="shared" si="7"/>
        <v>DE401_3</v>
      </c>
      <c r="B220" t="s">
        <v>28</v>
      </c>
      <c r="C220" t="s">
        <v>185</v>
      </c>
      <c r="D220">
        <v>401</v>
      </c>
      <c r="E220">
        <v>3</v>
      </c>
      <c r="F220" s="25" t="str">
        <f>VLOOKUP(B220,Definitions!$C$7:$D$43,2,FALSE)</f>
        <v>Germany</v>
      </c>
      <c r="G220" t="str">
        <f>VLOOKUP(C220,Definitions!$C$49:$D$57,2,FALSE)</f>
        <v>Residential</v>
      </c>
      <c r="H220" t="str">
        <f>VLOOKUP(D220,Definitions!$C$60:$D$104,2,FALSE)</f>
        <v>SFH</v>
      </c>
      <c r="J220" s="29" t="s">
        <v>157</v>
      </c>
      <c r="K220" s="47" t="s">
        <v>454</v>
      </c>
      <c r="L220" s="46">
        <v>193.47924303948278</v>
      </c>
      <c r="M220" s="46">
        <v>193.47924303948278</v>
      </c>
      <c r="N220" s="29"/>
      <c r="O220" s="47">
        <v>0</v>
      </c>
      <c r="P220" s="46">
        <v>193.47924303948278</v>
      </c>
      <c r="Q220" s="46">
        <v>187.50514618209809</v>
      </c>
      <c r="R220" s="37">
        <v>0.11482151684694238</v>
      </c>
      <c r="S220" s="47">
        <v>151.58604250505417</v>
      </c>
      <c r="T220" s="56">
        <v>0</v>
      </c>
      <c r="U220" s="47">
        <v>35.919103677043907</v>
      </c>
      <c r="V220" s="56">
        <v>0</v>
      </c>
      <c r="W220" s="47">
        <v>0</v>
      </c>
      <c r="X220" s="47">
        <v>0</v>
      </c>
      <c r="Y220" s="47">
        <v>0</v>
      </c>
      <c r="Z220" s="47">
        <v>0</v>
      </c>
      <c r="AA220" s="47">
        <v>0</v>
      </c>
      <c r="AB220" s="56"/>
      <c r="AC220" s="47">
        <v>0.11482151684694238</v>
      </c>
      <c r="AD220" s="60">
        <v>0</v>
      </c>
      <c r="AE220" s="47">
        <v>0</v>
      </c>
      <c r="AF220" s="47">
        <v>0</v>
      </c>
      <c r="AG220" s="47">
        <v>0</v>
      </c>
      <c r="AH220" s="47">
        <v>0</v>
      </c>
      <c r="AI220" s="56"/>
      <c r="AJ220" s="47">
        <v>5.8592753405377573</v>
      </c>
      <c r="AK220" s="56"/>
      <c r="AL220" s="9" t="str">
        <f>VLOOKUP(F220,Definitions!$B$7:$E$39,4,FALSE)</f>
        <v>EU28</v>
      </c>
    </row>
    <row r="221" spans="1:38">
      <c r="A221" s="36" t="str">
        <f t="shared" si="7"/>
        <v>DE401_4</v>
      </c>
      <c r="B221" t="s">
        <v>28</v>
      </c>
      <c r="C221" t="s">
        <v>185</v>
      </c>
      <c r="D221">
        <v>401</v>
      </c>
      <c r="E221">
        <v>4</v>
      </c>
      <c r="F221" s="25" t="str">
        <f>VLOOKUP(B221,Definitions!$C$7:$D$43,2,FALSE)</f>
        <v>Germany</v>
      </c>
      <c r="G221" t="str">
        <f>VLOOKUP(C221,Definitions!$C$49:$D$57,2,FALSE)</f>
        <v>Residential</v>
      </c>
      <c r="H221" t="str">
        <f>VLOOKUP(D221,Definitions!$C$60:$D$104,2,FALSE)</f>
        <v>SFH</v>
      </c>
      <c r="J221" s="29" t="s">
        <v>158</v>
      </c>
      <c r="K221" s="47" t="s">
        <v>454</v>
      </c>
      <c r="L221" s="46">
        <v>8.2711528331341384</v>
      </c>
      <c r="M221" s="46">
        <v>8.2711528331341384</v>
      </c>
      <c r="N221" s="29"/>
      <c r="O221" s="47">
        <v>0</v>
      </c>
      <c r="P221" s="46">
        <v>8.2711528331341384</v>
      </c>
      <c r="Q221" s="46">
        <v>7.0035406836117255</v>
      </c>
      <c r="R221" s="37">
        <v>2.7288642499009797E-2</v>
      </c>
      <c r="S221" s="47">
        <v>5.1343327644847738</v>
      </c>
      <c r="T221" s="56">
        <v>0</v>
      </c>
      <c r="U221" s="47">
        <v>1.8692079191269517</v>
      </c>
      <c r="V221" s="56">
        <v>0</v>
      </c>
      <c r="W221" s="47">
        <v>0</v>
      </c>
      <c r="X221" s="47">
        <v>0</v>
      </c>
      <c r="Y221" s="47">
        <v>0</v>
      </c>
      <c r="Z221" s="47">
        <v>0</v>
      </c>
      <c r="AA221" s="47">
        <v>0</v>
      </c>
      <c r="AB221" s="56"/>
      <c r="AC221" s="47">
        <v>2.7288642499009797E-2</v>
      </c>
      <c r="AD221" s="60">
        <v>0</v>
      </c>
      <c r="AE221" s="47">
        <v>0</v>
      </c>
      <c r="AF221" s="47">
        <v>0</v>
      </c>
      <c r="AG221" s="47">
        <v>0</v>
      </c>
      <c r="AH221" s="47">
        <v>0</v>
      </c>
      <c r="AI221" s="56"/>
      <c r="AJ221" s="47">
        <v>1.2403235070234029</v>
      </c>
      <c r="AK221" s="56"/>
      <c r="AL221" s="9" t="str">
        <f>VLOOKUP(F221,Definitions!$B$7:$E$39,4,FALSE)</f>
        <v>EU28</v>
      </c>
    </row>
    <row r="222" spans="1:38">
      <c r="A222" s="36" t="str">
        <f t="shared" si="7"/>
        <v>DE401_6</v>
      </c>
      <c r="B222" t="s">
        <v>28</v>
      </c>
      <c r="C222" t="s">
        <v>185</v>
      </c>
      <c r="D222">
        <v>401</v>
      </c>
      <c r="E222">
        <v>6</v>
      </c>
      <c r="F222" s="25" t="str">
        <f>VLOOKUP(B222,Definitions!$C$7:$D$43,2,FALSE)</f>
        <v>Germany</v>
      </c>
      <c r="G222" t="str">
        <f>VLOOKUP(C222,Definitions!$C$49:$D$57,2,FALSE)</f>
        <v>Residential</v>
      </c>
      <c r="H222" t="str">
        <f>VLOOKUP(D222,Definitions!$C$60:$D$104,2,FALSE)</f>
        <v>SFH</v>
      </c>
      <c r="J222" s="29" t="s">
        <v>159</v>
      </c>
      <c r="K222" s="47">
        <v>0</v>
      </c>
      <c r="L222" s="46">
        <v>0</v>
      </c>
      <c r="M222" s="46">
        <v>0</v>
      </c>
      <c r="N222" s="29"/>
      <c r="O222" s="47">
        <v>0</v>
      </c>
      <c r="P222" s="46">
        <v>0</v>
      </c>
      <c r="Q222" s="46">
        <v>0</v>
      </c>
      <c r="R222" s="37">
        <v>0</v>
      </c>
      <c r="S222" s="47">
        <v>0</v>
      </c>
      <c r="T222" s="56">
        <v>0</v>
      </c>
      <c r="U222" s="47">
        <v>0</v>
      </c>
      <c r="V222" s="56">
        <v>0</v>
      </c>
      <c r="W222" s="47">
        <v>0</v>
      </c>
      <c r="X222" s="47">
        <v>0</v>
      </c>
      <c r="Y222" s="47">
        <v>0</v>
      </c>
      <c r="Z222" s="47">
        <v>0</v>
      </c>
      <c r="AA222" s="47">
        <v>0</v>
      </c>
      <c r="AB222" s="56"/>
      <c r="AC222" s="47">
        <v>0</v>
      </c>
      <c r="AD222" s="60">
        <v>0</v>
      </c>
      <c r="AE222" s="47">
        <v>0</v>
      </c>
      <c r="AF222" s="47">
        <v>0</v>
      </c>
      <c r="AG222" s="47">
        <v>0</v>
      </c>
      <c r="AH222" s="47">
        <v>0</v>
      </c>
      <c r="AI222" s="56"/>
      <c r="AJ222" s="47">
        <v>0</v>
      </c>
      <c r="AK222" s="56"/>
      <c r="AL222" s="9" t="str">
        <f>VLOOKUP(F222,Definitions!$B$7:$E$39,4,FALSE)</f>
        <v>EU28</v>
      </c>
    </row>
    <row r="223" spans="1:38">
      <c r="A223" s="36" t="str">
        <f t="shared" si="7"/>
        <v>DE401_7</v>
      </c>
      <c r="B223" t="s">
        <v>28</v>
      </c>
      <c r="C223" t="s">
        <v>185</v>
      </c>
      <c r="D223">
        <v>401</v>
      </c>
      <c r="E223">
        <v>7</v>
      </c>
      <c r="F223" s="25" t="str">
        <f>VLOOKUP(B223,Definitions!$C$7:$D$43,2,FALSE)</f>
        <v>Germany</v>
      </c>
      <c r="G223" t="str">
        <f>VLOOKUP(C223,Definitions!$C$49:$D$57,2,FALSE)</f>
        <v>Residential</v>
      </c>
      <c r="H223" t="str">
        <f>VLOOKUP(D223,Definitions!$C$60:$D$104,2,FALSE)</f>
        <v>SFH</v>
      </c>
      <c r="J223" s="29" t="s">
        <v>160</v>
      </c>
      <c r="K223" s="47" t="s">
        <v>454</v>
      </c>
      <c r="L223" s="46">
        <v>0</v>
      </c>
      <c r="M223" s="46">
        <v>0</v>
      </c>
      <c r="N223" s="29"/>
      <c r="O223" s="47">
        <v>0</v>
      </c>
      <c r="P223" s="46">
        <v>0</v>
      </c>
      <c r="Q223" s="46">
        <v>0</v>
      </c>
      <c r="R223" s="37">
        <v>0</v>
      </c>
      <c r="S223" s="47">
        <v>0</v>
      </c>
      <c r="T223" s="56">
        <v>0</v>
      </c>
      <c r="U223" s="47">
        <v>0</v>
      </c>
      <c r="V223" s="56">
        <v>0</v>
      </c>
      <c r="W223" s="47">
        <v>0</v>
      </c>
      <c r="X223" s="47">
        <v>0</v>
      </c>
      <c r="Y223" s="47">
        <v>0</v>
      </c>
      <c r="Z223" s="47">
        <v>0</v>
      </c>
      <c r="AA223" s="47">
        <v>0</v>
      </c>
      <c r="AB223" s="56"/>
      <c r="AC223" s="47">
        <v>0</v>
      </c>
      <c r="AD223" s="60">
        <v>0</v>
      </c>
      <c r="AE223" s="47">
        <v>0</v>
      </c>
      <c r="AF223" s="47">
        <v>0</v>
      </c>
      <c r="AG223" s="47">
        <v>0</v>
      </c>
      <c r="AH223" s="47">
        <v>0</v>
      </c>
      <c r="AI223" s="56"/>
      <c r="AJ223" s="47">
        <v>0</v>
      </c>
      <c r="AK223" s="56"/>
      <c r="AL223" s="9" t="str">
        <f>VLOOKUP(F223,Definitions!$B$7:$E$39,4,FALSE)</f>
        <v>EU28</v>
      </c>
    </row>
    <row r="224" spans="1:38">
      <c r="A224" s="36" t="str">
        <f t="shared" si="7"/>
        <v>DE401_8</v>
      </c>
      <c r="B224" t="s">
        <v>28</v>
      </c>
      <c r="C224" t="s">
        <v>185</v>
      </c>
      <c r="D224">
        <v>401</v>
      </c>
      <c r="E224">
        <v>8</v>
      </c>
      <c r="F224" s="25" t="str">
        <f>VLOOKUP(B224,Definitions!$C$7:$D$43,2,FALSE)</f>
        <v>Germany</v>
      </c>
      <c r="G224" t="str">
        <f>VLOOKUP(C224,Definitions!$C$49:$D$57,2,FALSE)</f>
        <v>Residential</v>
      </c>
      <c r="H224" t="str">
        <f>VLOOKUP(D224,Definitions!$C$60:$D$104,2,FALSE)</f>
        <v>SFH</v>
      </c>
      <c r="J224" s="29" t="s">
        <v>274</v>
      </c>
      <c r="K224" s="47" t="s">
        <v>454</v>
      </c>
      <c r="L224" s="46">
        <v>0.42475262751587728</v>
      </c>
      <c r="M224" s="46">
        <v>0.42475262751587728</v>
      </c>
      <c r="N224" s="29"/>
      <c r="O224" s="47">
        <v>0</v>
      </c>
      <c r="P224" s="46">
        <v>0.42475262751587728</v>
      </c>
      <c r="Q224" s="46">
        <v>0.42475262751587728</v>
      </c>
      <c r="R224" s="37">
        <v>0</v>
      </c>
      <c r="S224" s="47">
        <v>0.38754060231457294</v>
      </c>
      <c r="T224" s="56">
        <v>0</v>
      </c>
      <c r="U224" s="47">
        <v>3.7212025201304351E-2</v>
      </c>
      <c r="V224" s="56">
        <v>0</v>
      </c>
      <c r="W224" s="47">
        <v>0</v>
      </c>
      <c r="X224" s="47">
        <v>0</v>
      </c>
      <c r="Y224" s="47">
        <v>0</v>
      </c>
      <c r="Z224" s="47">
        <v>0</v>
      </c>
      <c r="AA224" s="47">
        <v>0</v>
      </c>
      <c r="AB224" s="56"/>
      <c r="AC224" s="47">
        <v>0</v>
      </c>
      <c r="AD224" s="60">
        <v>0</v>
      </c>
      <c r="AE224" s="47">
        <v>0</v>
      </c>
      <c r="AF224" s="47">
        <v>0</v>
      </c>
      <c r="AG224" s="47">
        <v>0</v>
      </c>
      <c r="AH224" s="47">
        <v>0</v>
      </c>
      <c r="AI224" s="56"/>
      <c r="AJ224" s="47">
        <v>0</v>
      </c>
      <c r="AK224" s="56"/>
      <c r="AL224" s="9" t="str">
        <f>VLOOKUP(F224,Definitions!$B$7:$E$39,4,FALSE)</f>
        <v>EU28</v>
      </c>
    </row>
    <row r="225" spans="1:38">
      <c r="A225" s="36" t="str">
        <f t="shared" si="7"/>
        <v>DE401_9</v>
      </c>
      <c r="B225" t="s">
        <v>28</v>
      </c>
      <c r="C225" t="s">
        <v>185</v>
      </c>
      <c r="D225">
        <v>401</v>
      </c>
      <c r="E225">
        <v>9</v>
      </c>
      <c r="F225" s="25" t="str">
        <f>VLOOKUP(B225,Definitions!$C$7:$D$43,2,FALSE)</f>
        <v>Germany</v>
      </c>
      <c r="G225" t="str">
        <f>VLOOKUP(C225,Definitions!$C$49:$D$57,2,FALSE)</f>
        <v>Residential</v>
      </c>
      <c r="H225" t="str">
        <f>VLOOKUP(D225,Definitions!$C$60:$D$104,2,FALSE)</f>
        <v>SFH</v>
      </c>
      <c r="J225" s="29" t="s">
        <v>258</v>
      </c>
      <c r="K225" s="47" t="s">
        <v>454</v>
      </c>
      <c r="L225" s="46">
        <v>0.12817424356143192</v>
      </c>
      <c r="M225" s="46">
        <v>0.12817424356143192</v>
      </c>
      <c r="N225" s="29"/>
      <c r="O225" s="47">
        <v>0</v>
      </c>
      <c r="P225" s="46">
        <v>0.12817424356143192</v>
      </c>
      <c r="Q225" s="46">
        <v>0.12817424356143192</v>
      </c>
      <c r="R225" s="37">
        <v>0</v>
      </c>
      <c r="S225" s="47">
        <v>0.11694506480517376</v>
      </c>
      <c r="T225" s="56">
        <v>0</v>
      </c>
      <c r="U225" s="47">
        <v>1.1229178756258167E-2</v>
      </c>
      <c r="V225" s="56">
        <v>0</v>
      </c>
      <c r="W225" s="47">
        <v>0</v>
      </c>
      <c r="X225" s="47">
        <v>0</v>
      </c>
      <c r="Y225" s="47">
        <v>0</v>
      </c>
      <c r="Z225" s="47">
        <v>0</v>
      </c>
      <c r="AA225" s="47">
        <v>0</v>
      </c>
      <c r="AB225" s="56"/>
      <c r="AC225" s="47">
        <v>0</v>
      </c>
      <c r="AD225" s="60">
        <v>0</v>
      </c>
      <c r="AE225" s="47">
        <v>0</v>
      </c>
      <c r="AF225" s="47">
        <v>0</v>
      </c>
      <c r="AG225" s="47">
        <v>0</v>
      </c>
      <c r="AH225" s="47">
        <v>0</v>
      </c>
      <c r="AI225" s="56"/>
      <c r="AJ225" s="47">
        <v>0</v>
      </c>
      <c r="AK225" s="56"/>
      <c r="AL225" s="9" t="str">
        <f>VLOOKUP(F225,Definitions!$B$7:$E$39,4,FALSE)</f>
        <v>EU28</v>
      </c>
    </row>
    <row r="226" spans="1:38">
      <c r="A226" s="36" t="str">
        <f t="shared" si="7"/>
        <v>DE401_51</v>
      </c>
      <c r="B226" t="s">
        <v>28</v>
      </c>
      <c r="C226" t="s">
        <v>185</v>
      </c>
      <c r="D226">
        <v>401</v>
      </c>
      <c r="E226">
        <v>51</v>
      </c>
      <c r="F226" s="25" t="str">
        <f>VLOOKUP(B226,Definitions!$C$7:$D$43,2,FALSE)</f>
        <v>Germany</v>
      </c>
      <c r="G226" t="str">
        <f>VLOOKUP(C226,Definitions!$C$49:$D$57,2,FALSE)</f>
        <v>Residential</v>
      </c>
      <c r="H226" t="str">
        <f>VLOOKUP(D226,Definitions!$C$60:$D$104,2,FALSE)</f>
        <v>SFH</v>
      </c>
      <c r="J226" s="29" t="s">
        <v>161</v>
      </c>
      <c r="K226" s="47" t="s">
        <v>454</v>
      </c>
      <c r="L226" s="46">
        <v>66.210585071876537</v>
      </c>
      <c r="M226" s="46">
        <v>66.210585071876537</v>
      </c>
      <c r="N226" s="29"/>
      <c r="O226" s="47">
        <v>0</v>
      </c>
      <c r="P226" s="46">
        <v>66.210585071876537</v>
      </c>
      <c r="Q226" s="46">
        <v>63.781688159662011</v>
      </c>
      <c r="R226" s="37">
        <v>5.2288311948842765E-2</v>
      </c>
      <c r="S226" s="47">
        <v>57.549467305560228</v>
      </c>
      <c r="T226" s="56">
        <v>0</v>
      </c>
      <c r="U226" s="47">
        <v>6.2322208541017847</v>
      </c>
      <c r="V226" s="56">
        <v>0</v>
      </c>
      <c r="W226" s="47">
        <v>0</v>
      </c>
      <c r="X226" s="47">
        <v>0</v>
      </c>
      <c r="Y226" s="47">
        <v>0</v>
      </c>
      <c r="Z226" s="47">
        <v>0</v>
      </c>
      <c r="AA226" s="47">
        <v>0</v>
      </c>
      <c r="AB226" s="56"/>
      <c r="AC226" s="47">
        <v>5.2288311948842765E-2</v>
      </c>
      <c r="AD226" s="60">
        <v>0</v>
      </c>
      <c r="AE226" s="47">
        <v>0</v>
      </c>
      <c r="AF226" s="47">
        <v>0</v>
      </c>
      <c r="AG226" s="47">
        <v>0</v>
      </c>
      <c r="AH226" s="47">
        <v>0</v>
      </c>
      <c r="AI226" s="56"/>
      <c r="AJ226" s="47">
        <v>2.3766086002656852</v>
      </c>
      <c r="AK226" s="56"/>
      <c r="AL226" s="9" t="str">
        <f>VLOOKUP(F226,Definitions!$B$7:$E$39,4,FALSE)</f>
        <v>EU28</v>
      </c>
    </row>
    <row r="227" spans="1:38">
      <c r="A227" s="36" t="str">
        <f t="shared" si="7"/>
        <v>DE401_52</v>
      </c>
      <c r="B227" t="s">
        <v>28</v>
      </c>
      <c r="C227" t="s">
        <v>185</v>
      </c>
      <c r="D227">
        <v>401</v>
      </c>
      <c r="E227">
        <v>52</v>
      </c>
      <c r="F227" s="25" t="str">
        <f>VLOOKUP(B227,Definitions!$C$7:$D$43,2,FALSE)</f>
        <v>Germany</v>
      </c>
      <c r="G227" t="str">
        <f>VLOOKUP(C227,Definitions!$C$49:$D$57,2,FALSE)</f>
        <v>Residential</v>
      </c>
      <c r="H227" t="str">
        <f>VLOOKUP(D227,Definitions!$C$60:$D$104,2,FALSE)</f>
        <v>SFH</v>
      </c>
      <c r="J227" s="29" t="s">
        <v>162</v>
      </c>
      <c r="K227" s="47" t="s">
        <v>454</v>
      </c>
      <c r="L227" s="46">
        <v>0.17020864977709729</v>
      </c>
      <c r="M227" s="46">
        <v>0.17020864977709729</v>
      </c>
      <c r="N227" s="29"/>
      <c r="O227" s="47">
        <v>0</v>
      </c>
      <c r="P227" s="46">
        <v>0.17020864977709729</v>
      </c>
      <c r="Q227" s="46">
        <v>0.17020864977709729</v>
      </c>
      <c r="R227" s="37">
        <v>0</v>
      </c>
      <c r="S227" s="47">
        <v>0.15699179818788569</v>
      </c>
      <c r="T227" s="56">
        <v>0</v>
      </c>
      <c r="U227" s="47">
        <v>1.3216851589211586E-2</v>
      </c>
      <c r="V227" s="56">
        <v>0</v>
      </c>
      <c r="W227" s="47">
        <v>0</v>
      </c>
      <c r="X227" s="47">
        <v>0</v>
      </c>
      <c r="Y227" s="47">
        <v>0</v>
      </c>
      <c r="Z227" s="47">
        <v>0</v>
      </c>
      <c r="AA227" s="47">
        <v>0</v>
      </c>
      <c r="AB227" s="56"/>
      <c r="AC227" s="47">
        <v>0</v>
      </c>
      <c r="AD227" s="60">
        <v>0</v>
      </c>
      <c r="AE227" s="47">
        <v>0</v>
      </c>
      <c r="AF227" s="47">
        <v>0</v>
      </c>
      <c r="AG227" s="47">
        <v>0</v>
      </c>
      <c r="AH227" s="47">
        <v>0</v>
      </c>
      <c r="AI227" s="56"/>
      <c r="AJ227" s="47">
        <v>0</v>
      </c>
      <c r="AK227" s="56"/>
      <c r="AL227" s="9" t="str">
        <f>VLOOKUP(F227,Definitions!$B$7:$E$39,4,FALSE)</f>
        <v>EU28</v>
      </c>
    </row>
    <row r="228" spans="1:38">
      <c r="A228" s="36" t="str">
        <f t="shared" si="7"/>
        <v>DE401_53</v>
      </c>
      <c r="B228" t="s">
        <v>28</v>
      </c>
      <c r="C228" t="s">
        <v>185</v>
      </c>
      <c r="D228">
        <v>401</v>
      </c>
      <c r="E228">
        <v>53</v>
      </c>
      <c r="F228" s="25" t="str">
        <f>VLOOKUP(B228,Definitions!$C$7:$D$43,2,FALSE)</f>
        <v>Germany</v>
      </c>
      <c r="G228" t="str">
        <f>VLOOKUP(C228,Definitions!$C$49:$D$57,2,FALSE)</f>
        <v>Residential</v>
      </c>
      <c r="H228" t="str">
        <f>VLOOKUP(D228,Definitions!$C$60:$D$104,2,FALSE)</f>
        <v>SFH</v>
      </c>
      <c r="J228" s="29" t="s">
        <v>163</v>
      </c>
      <c r="K228" s="47" t="s">
        <v>454</v>
      </c>
      <c r="L228" s="46">
        <v>5.3871065083934484</v>
      </c>
      <c r="M228" s="46">
        <v>5.3871065083934484</v>
      </c>
      <c r="N228" s="29"/>
      <c r="O228" s="47">
        <v>0</v>
      </c>
      <c r="P228" s="46">
        <v>5.3871065083934484</v>
      </c>
      <c r="Q228" s="46">
        <v>5.3871065083934484</v>
      </c>
      <c r="R228" s="37">
        <v>0</v>
      </c>
      <c r="S228" s="47">
        <v>4.932698084077427</v>
      </c>
      <c r="T228" s="56">
        <v>0</v>
      </c>
      <c r="U228" s="47">
        <v>0.45440842431602119</v>
      </c>
      <c r="V228" s="56">
        <v>0</v>
      </c>
      <c r="W228" s="47">
        <v>0</v>
      </c>
      <c r="X228" s="47">
        <v>0</v>
      </c>
      <c r="Y228" s="47">
        <v>0</v>
      </c>
      <c r="Z228" s="47">
        <v>0</v>
      </c>
      <c r="AA228" s="47">
        <v>0</v>
      </c>
      <c r="AB228" s="56"/>
      <c r="AC228" s="47">
        <v>0</v>
      </c>
      <c r="AD228" s="60">
        <v>0</v>
      </c>
      <c r="AE228" s="47">
        <v>0</v>
      </c>
      <c r="AF228" s="47">
        <v>0</v>
      </c>
      <c r="AG228" s="47">
        <v>0</v>
      </c>
      <c r="AH228" s="47">
        <v>0</v>
      </c>
      <c r="AI228" s="56"/>
      <c r="AJ228" s="47">
        <v>0</v>
      </c>
      <c r="AK228" s="56"/>
      <c r="AL228" s="9" t="str">
        <f>VLOOKUP(F228,Definitions!$B$7:$E$39,4,FALSE)</f>
        <v>EU28</v>
      </c>
    </row>
    <row r="229" spans="1:38">
      <c r="A229" s="36" t="str">
        <f t="shared" si="7"/>
        <v>DE401_62</v>
      </c>
      <c r="B229" t="s">
        <v>28</v>
      </c>
      <c r="C229" t="s">
        <v>185</v>
      </c>
      <c r="D229">
        <v>401</v>
      </c>
      <c r="E229">
        <v>62</v>
      </c>
      <c r="F229" s="25" t="str">
        <f>VLOOKUP(B229,Definitions!$C$7:$D$43,2,FALSE)</f>
        <v>Germany</v>
      </c>
      <c r="G229" t="str">
        <f>VLOOKUP(C229,Definitions!$C$49:$D$57,2,FALSE)</f>
        <v>Residential</v>
      </c>
      <c r="H229" t="str">
        <f>VLOOKUP(D229,Definitions!$C$60:$D$104,2,FALSE)</f>
        <v>SFH</v>
      </c>
      <c r="J229" s="29" t="s">
        <v>284</v>
      </c>
      <c r="K229" s="47" t="s">
        <v>454</v>
      </c>
      <c r="L229" s="46">
        <v>16.697409420387448</v>
      </c>
      <c r="M229" s="46">
        <v>16.697409420387448</v>
      </c>
      <c r="N229" s="29"/>
      <c r="O229" s="47">
        <v>0</v>
      </c>
      <c r="P229" s="46">
        <v>16.697409420387448</v>
      </c>
      <c r="Q229" s="46">
        <v>9.0687115235191964</v>
      </c>
      <c r="R229" s="37">
        <v>0.16422752789093933</v>
      </c>
      <c r="S229" s="47">
        <v>2.818466438371487</v>
      </c>
      <c r="T229" s="56">
        <v>0</v>
      </c>
      <c r="U229" s="47">
        <v>6.2502450851477089</v>
      </c>
      <c r="V229" s="56">
        <v>0</v>
      </c>
      <c r="W229" s="47">
        <v>0</v>
      </c>
      <c r="X229" s="47">
        <v>0</v>
      </c>
      <c r="Y229" s="47">
        <v>0</v>
      </c>
      <c r="Z229" s="47">
        <v>0</v>
      </c>
      <c r="AA229" s="47">
        <v>0</v>
      </c>
      <c r="AB229" s="56"/>
      <c r="AC229" s="47">
        <v>0.16422752789093933</v>
      </c>
      <c r="AD229" s="60">
        <v>0</v>
      </c>
      <c r="AE229" s="47">
        <v>0</v>
      </c>
      <c r="AF229" s="47">
        <v>0</v>
      </c>
      <c r="AG229" s="47">
        <v>0</v>
      </c>
      <c r="AH229" s="47">
        <v>0</v>
      </c>
      <c r="AI229" s="56"/>
      <c r="AJ229" s="47">
        <v>7.4644703689773113</v>
      </c>
      <c r="AK229" s="56"/>
      <c r="AL229" s="9" t="str">
        <f>VLOOKUP(F229,Definitions!$B$7:$E$39,4,FALSE)</f>
        <v>EU28</v>
      </c>
    </row>
    <row r="230" spans="1:38">
      <c r="A230" s="36" t="str">
        <f t="shared" si="7"/>
        <v>DE401_61</v>
      </c>
      <c r="B230" t="s">
        <v>28</v>
      </c>
      <c r="C230" t="s">
        <v>185</v>
      </c>
      <c r="D230">
        <v>401</v>
      </c>
      <c r="E230">
        <v>61</v>
      </c>
      <c r="F230" s="25" t="str">
        <f>VLOOKUP(B230,Definitions!$C$7:$D$43,2,FALSE)</f>
        <v>Germany</v>
      </c>
      <c r="G230" t="str">
        <f>VLOOKUP(C230,Definitions!$C$49:$D$57,2,FALSE)</f>
        <v>Residential</v>
      </c>
      <c r="H230" t="str">
        <f>VLOOKUP(D230,Definitions!$C$60:$D$104,2,FALSE)</f>
        <v>SFH</v>
      </c>
      <c r="J230" s="29" t="s">
        <v>283</v>
      </c>
      <c r="K230" s="47" t="s">
        <v>454</v>
      </c>
      <c r="L230" s="46">
        <v>14.962424125410932</v>
      </c>
      <c r="M230" s="46">
        <v>14.962424125410932</v>
      </c>
      <c r="N230" s="29"/>
      <c r="O230" s="47">
        <v>0</v>
      </c>
      <c r="P230" s="46">
        <v>14.962424125410932</v>
      </c>
      <c r="Q230" s="46">
        <v>8.1264048014669328</v>
      </c>
      <c r="R230" s="37">
        <v>0.14716306365295853</v>
      </c>
      <c r="S230" s="47">
        <v>2.5256067676378522</v>
      </c>
      <c r="T230" s="56">
        <v>0</v>
      </c>
      <c r="U230" s="47">
        <v>5.600798033829081</v>
      </c>
      <c r="V230" s="56">
        <v>0</v>
      </c>
      <c r="W230" s="47">
        <v>0</v>
      </c>
      <c r="X230" s="47">
        <v>0</v>
      </c>
      <c r="Y230" s="47">
        <v>0</v>
      </c>
      <c r="Z230" s="47">
        <v>0</v>
      </c>
      <c r="AA230" s="47">
        <v>0</v>
      </c>
      <c r="AB230" s="56"/>
      <c r="AC230" s="47">
        <v>0.14716306365295853</v>
      </c>
      <c r="AD230" s="60">
        <v>0</v>
      </c>
      <c r="AE230" s="47">
        <v>0</v>
      </c>
      <c r="AF230" s="47">
        <v>0</v>
      </c>
      <c r="AG230" s="47">
        <v>0</v>
      </c>
      <c r="AH230" s="47">
        <v>0</v>
      </c>
      <c r="AI230" s="56"/>
      <c r="AJ230" s="47">
        <v>6.6888562602910397</v>
      </c>
      <c r="AK230" s="56"/>
      <c r="AL230" s="9" t="str">
        <f>VLOOKUP(F230,Definitions!$B$7:$E$39,4,FALSE)</f>
        <v>EU28</v>
      </c>
    </row>
    <row r="231" spans="1:38">
      <c r="A231" s="36" t="str">
        <f t="shared" si="7"/>
        <v>DE401_58</v>
      </c>
      <c r="B231" t="s">
        <v>28</v>
      </c>
      <c r="C231" t="s">
        <v>185</v>
      </c>
      <c r="D231">
        <v>401</v>
      </c>
      <c r="E231">
        <v>58</v>
      </c>
      <c r="F231" s="25" t="str">
        <f>VLOOKUP(B231,Definitions!$C$7:$D$43,2,FALSE)</f>
        <v>Germany</v>
      </c>
      <c r="G231" t="str">
        <f>VLOOKUP(C231,Definitions!$C$49:$D$57,2,FALSE)</f>
        <v>Residential</v>
      </c>
      <c r="H231" t="str">
        <f>VLOOKUP(D231,Definitions!$C$60:$D$104,2,FALSE)</f>
        <v>SFH</v>
      </c>
      <c r="J231" s="29" t="s">
        <v>277</v>
      </c>
      <c r="K231" s="47" t="s">
        <v>454</v>
      </c>
      <c r="L231" s="46">
        <v>6.7719632109321974</v>
      </c>
      <c r="M231" s="46">
        <v>6.7719632109321974</v>
      </c>
      <c r="N231" s="29"/>
      <c r="O231" s="47">
        <v>0</v>
      </c>
      <c r="P231" s="46">
        <v>6.7719632109321974</v>
      </c>
      <c r="Q231" s="46">
        <v>6.7719632109321974</v>
      </c>
      <c r="R231" s="37">
        <v>0</v>
      </c>
      <c r="S231" s="47">
        <v>6.1598674246397902</v>
      </c>
      <c r="T231" s="56">
        <v>0</v>
      </c>
      <c r="U231" s="47">
        <v>0.61209578629240757</v>
      </c>
      <c r="V231" s="56">
        <v>0</v>
      </c>
      <c r="W231" s="47">
        <v>0</v>
      </c>
      <c r="X231" s="47">
        <v>0</v>
      </c>
      <c r="Y231" s="47">
        <v>0</v>
      </c>
      <c r="Z231" s="47">
        <v>0</v>
      </c>
      <c r="AA231" s="47">
        <v>0</v>
      </c>
      <c r="AB231" s="56"/>
      <c r="AC231" s="47">
        <v>0</v>
      </c>
      <c r="AD231" s="60">
        <v>0</v>
      </c>
      <c r="AE231" s="47">
        <v>0</v>
      </c>
      <c r="AF231" s="47">
        <v>0</v>
      </c>
      <c r="AG231" s="47">
        <v>0</v>
      </c>
      <c r="AH231" s="47">
        <v>0</v>
      </c>
      <c r="AI231" s="56"/>
      <c r="AJ231" s="47">
        <v>0</v>
      </c>
      <c r="AK231" s="56"/>
      <c r="AL231" s="9" t="str">
        <f>VLOOKUP(F231,Definitions!$B$7:$E$39,4,FALSE)</f>
        <v>EU28</v>
      </c>
    </row>
    <row r="232" spans="1:38">
      <c r="A232" s="36" t="str">
        <f t="shared" si="7"/>
        <v>DE401_55</v>
      </c>
      <c r="B232" t="s">
        <v>28</v>
      </c>
      <c r="C232" t="s">
        <v>185</v>
      </c>
      <c r="D232">
        <v>401</v>
      </c>
      <c r="E232">
        <v>55</v>
      </c>
      <c r="F232" s="25" t="str">
        <f>VLOOKUP(B232,Definitions!$C$7:$D$43,2,FALSE)</f>
        <v>Germany</v>
      </c>
      <c r="G232" t="str">
        <f>VLOOKUP(C232,Definitions!$C$49:$D$57,2,FALSE)</f>
        <v>Residential</v>
      </c>
      <c r="H232" t="str">
        <f>VLOOKUP(D232,Definitions!$C$60:$D$104,2,FALSE)</f>
        <v>SFH</v>
      </c>
      <c r="J232" s="29" t="s">
        <v>453</v>
      </c>
      <c r="K232" s="47" t="s">
        <v>454</v>
      </c>
      <c r="L232" s="46">
        <v>0.74842207946832273</v>
      </c>
      <c r="M232" s="46">
        <v>0.74842207946832273</v>
      </c>
      <c r="N232" s="29"/>
      <c r="O232" s="47">
        <v>0</v>
      </c>
      <c r="P232" s="46">
        <v>0.74842207946832273</v>
      </c>
      <c r="Q232" s="46">
        <v>0.40648365058614511</v>
      </c>
      <c r="R232" s="37">
        <v>7.3611124238233327E-3</v>
      </c>
      <c r="S232" s="47">
        <v>0.12633112476370714</v>
      </c>
      <c r="T232" s="56">
        <v>0</v>
      </c>
      <c r="U232" s="47">
        <v>0.28015252582243794</v>
      </c>
      <c r="V232" s="56">
        <v>0</v>
      </c>
      <c r="W232" s="47">
        <v>0</v>
      </c>
      <c r="X232" s="47">
        <v>0</v>
      </c>
      <c r="Y232" s="47">
        <v>0</v>
      </c>
      <c r="Z232" s="47">
        <v>0</v>
      </c>
      <c r="AA232" s="47">
        <v>0</v>
      </c>
      <c r="AB232" s="56"/>
      <c r="AC232" s="47">
        <v>7.3611124238233327E-3</v>
      </c>
      <c r="AD232" s="60">
        <v>0</v>
      </c>
      <c r="AE232" s="47">
        <v>0</v>
      </c>
      <c r="AF232" s="47">
        <v>0</v>
      </c>
      <c r="AG232" s="47">
        <v>0</v>
      </c>
      <c r="AH232" s="47">
        <v>0</v>
      </c>
      <c r="AI232" s="56"/>
      <c r="AJ232" s="47">
        <v>0.33457731645835431</v>
      </c>
      <c r="AK232" s="56"/>
      <c r="AL232" s="9" t="str">
        <f>VLOOKUP(F232,Definitions!$B$7:$E$39,4,FALSE)</f>
        <v>EU28</v>
      </c>
    </row>
    <row r="233" spans="1:38">
      <c r="A233" s="36" t="str">
        <f t="shared" si="7"/>
        <v>DE402_0</v>
      </c>
      <c r="B233" t="s">
        <v>28</v>
      </c>
      <c r="C233" t="s">
        <v>185</v>
      </c>
      <c r="D233">
        <v>402</v>
      </c>
      <c r="E233">
        <v>0</v>
      </c>
      <c r="F233" s="25" t="str">
        <f>VLOOKUP(B233,Definitions!$C$7:$D$43,2,FALSE)</f>
        <v>Germany</v>
      </c>
      <c r="G233" t="str">
        <f>VLOOKUP(C233,Definitions!$C$49:$D$57,2,FALSE)</f>
        <v>Residential</v>
      </c>
      <c r="H233" t="str">
        <f>VLOOKUP(D233,Definitions!$C$60:$D$104,2,FALSE)</f>
        <v>MFH</v>
      </c>
      <c r="J233" s="29" t="s">
        <v>166</v>
      </c>
      <c r="K233" s="47" t="s">
        <v>454</v>
      </c>
      <c r="L233" s="46">
        <v>236.78553534905649</v>
      </c>
      <c r="M233" s="46">
        <v>236.78553534905649</v>
      </c>
      <c r="N233" s="29"/>
      <c r="O233" s="47">
        <v>0</v>
      </c>
      <c r="P233" s="46">
        <v>236.78553534905649</v>
      </c>
      <c r="Q233" s="46">
        <v>226.78038015318555</v>
      </c>
      <c r="R233" s="37">
        <v>0.87047173096724717</v>
      </c>
      <c r="S233" s="47">
        <v>180.26132768502799</v>
      </c>
      <c r="T233" s="56">
        <v>0</v>
      </c>
      <c r="U233" s="47">
        <v>46.519052468157568</v>
      </c>
      <c r="V233" s="56">
        <v>0</v>
      </c>
      <c r="W233" s="47">
        <v>0</v>
      </c>
      <c r="X233" s="47">
        <v>0</v>
      </c>
      <c r="Y233" s="47">
        <v>0</v>
      </c>
      <c r="Z233" s="47">
        <v>0</v>
      </c>
      <c r="AA233" s="47">
        <v>0</v>
      </c>
      <c r="AB233" s="56"/>
      <c r="AC233" s="47">
        <v>0.87047173096724717</v>
      </c>
      <c r="AD233" s="60">
        <v>0</v>
      </c>
      <c r="AE233" s="47">
        <v>0</v>
      </c>
      <c r="AF233" s="47">
        <v>0</v>
      </c>
      <c r="AG233" s="47">
        <v>0</v>
      </c>
      <c r="AH233" s="47">
        <v>0</v>
      </c>
      <c r="AI233" s="56"/>
      <c r="AJ233" s="47">
        <v>9.1346834649037145</v>
      </c>
      <c r="AK233" s="56"/>
      <c r="AL233" s="9" t="str">
        <f>VLOOKUP(F233,Definitions!$B$7:$E$39,4,FALSE)</f>
        <v>EU28</v>
      </c>
    </row>
    <row r="234" spans="1:38">
      <c r="A234" s="36" t="str">
        <f t="shared" si="7"/>
        <v>DE402_1</v>
      </c>
      <c r="B234" t="s">
        <v>28</v>
      </c>
      <c r="C234" t="s">
        <v>185</v>
      </c>
      <c r="D234">
        <v>402</v>
      </c>
      <c r="E234">
        <v>1</v>
      </c>
      <c r="F234" s="25" t="str">
        <f>VLOOKUP(B234,Definitions!$C$7:$D$43,2,FALSE)</f>
        <v>Germany</v>
      </c>
      <c r="G234" t="str">
        <f>VLOOKUP(C234,Definitions!$C$49:$D$57,2,FALSE)</f>
        <v>Residential</v>
      </c>
      <c r="H234" t="str">
        <f>VLOOKUP(D234,Definitions!$C$60:$D$104,2,FALSE)</f>
        <v>MFH</v>
      </c>
      <c r="J234" s="29" t="s">
        <v>155</v>
      </c>
      <c r="K234" s="47" t="s">
        <v>454</v>
      </c>
      <c r="L234" s="46">
        <v>36.174119935065043</v>
      </c>
      <c r="M234" s="46">
        <v>36.174119935065043</v>
      </c>
      <c r="N234" s="29"/>
      <c r="O234" s="47">
        <v>0</v>
      </c>
      <c r="P234" s="46">
        <v>36.174119935065043</v>
      </c>
      <c r="Q234" s="46">
        <v>31.962209057912148</v>
      </c>
      <c r="R234" s="37">
        <v>0.38411468702398693</v>
      </c>
      <c r="S234" s="47">
        <v>25.932288034983006</v>
      </c>
      <c r="T234" s="56">
        <v>0</v>
      </c>
      <c r="U234" s="47">
        <v>6.0299210229291411</v>
      </c>
      <c r="V234" s="56">
        <v>0</v>
      </c>
      <c r="W234" s="47">
        <v>0</v>
      </c>
      <c r="X234" s="47">
        <v>0</v>
      </c>
      <c r="Y234" s="47">
        <v>0</v>
      </c>
      <c r="Z234" s="47">
        <v>0</v>
      </c>
      <c r="AA234" s="47">
        <v>0</v>
      </c>
      <c r="AB234" s="56"/>
      <c r="AC234" s="47">
        <v>0.38411468702398693</v>
      </c>
      <c r="AD234" s="60">
        <v>0</v>
      </c>
      <c r="AE234" s="47">
        <v>0</v>
      </c>
      <c r="AF234" s="47">
        <v>0</v>
      </c>
      <c r="AG234" s="47">
        <v>0</v>
      </c>
      <c r="AH234" s="47">
        <v>0</v>
      </c>
      <c r="AI234" s="56"/>
      <c r="AJ234" s="47">
        <v>3.8277961901289053</v>
      </c>
      <c r="AK234" s="56"/>
      <c r="AL234" s="9" t="str">
        <f>VLOOKUP(F234,Definitions!$B$7:$E$39,4,FALSE)</f>
        <v>EU28</v>
      </c>
    </row>
    <row r="235" spans="1:38">
      <c r="A235" s="36" t="str">
        <f t="shared" si="7"/>
        <v>DE402_2</v>
      </c>
      <c r="B235" t="s">
        <v>28</v>
      </c>
      <c r="C235" t="s">
        <v>185</v>
      </c>
      <c r="D235">
        <v>402</v>
      </c>
      <c r="E235">
        <v>2</v>
      </c>
      <c r="F235" s="25" t="str">
        <f>VLOOKUP(B235,Definitions!$C$7:$D$43,2,FALSE)</f>
        <v>Germany</v>
      </c>
      <c r="G235" t="str">
        <f>VLOOKUP(C235,Definitions!$C$49:$D$57,2,FALSE)</f>
        <v>Residential</v>
      </c>
      <c r="H235" t="str">
        <f>VLOOKUP(D235,Definitions!$C$60:$D$104,2,FALSE)</f>
        <v>MFH</v>
      </c>
      <c r="J235" s="29" t="s">
        <v>156</v>
      </c>
      <c r="K235" s="47" t="s">
        <v>454</v>
      </c>
      <c r="L235" s="46">
        <v>50.544392518331165</v>
      </c>
      <c r="M235" s="46">
        <v>50.544392518331165</v>
      </c>
      <c r="N235" s="29"/>
      <c r="O235" s="47">
        <v>0</v>
      </c>
      <c r="P235" s="46">
        <v>50.544392518331165</v>
      </c>
      <c r="Q235" s="46">
        <v>50.472579897481921</v>
      </c>
      <c r="R235" s="37">
        <v>5.6564909996279361E-3</v>
      </c>
      <c r="S235" s="47">
        <v>41.564835454745122</v>
      </c>
      <c r="T235" s="56">
        <v>0</v>
      </c>
      <c r="U235" s="47">
        <v>8.9077444427368029</v>
      </c>
      <c r="V235" s="56">
        <v>0</v>
      </c>
      <c r="W235" s="47">
        <v>0</v>
      </c>
      <c r="X235" s="47">
        <v>0</v>
      </c>
      <c r="Y235" s="47">
        <v>0</v>
      </c>
      <c r="Z235" s="47">
        <v>0</v>
      </c>
      <c r="AA235" s="47">
        <v>0</v>
      </c>
      <c r="AB235" s="56"/>
      <c r="AC235" s="47">
        <v>5.6564909996279361E-3</v>
      </c>
      <c r="AD235" s="60">
        <v>0</v>
      </c>
      <c r="AE235" s="47">
        <v>0</v>
      </c>
      <c r="AF235" s="47">
        <v>0</v>
      </c>
      <c r="AG235" s="47">
        <v>0</v>
      </c>
      <c r="AH235" s="47">
        <v>0</v>
      </c>
      <c r="AI235" s="56"/>
      <c r="AJ235" s="47">
        <v>6.6156129849619702E-2</v>
      </c>
      <c r="AK235" s="56"/>
      <c r="AL235" s="9" t="str">
        <f>VLOOKUP(F235,Definitions!$B$7:$E$39,4,FALSE)</f>
        <v>EU28</v>
      </c>
    </row>
    <row r="236" spans="1:38">
      <c r="A236" s="36" t="str">
        <f t="shared" si="7"/>
        <v>DE402_3</v>
      </c>
      <c r="B236" t="s">
        <v>28</v>
      </c>
      <c r="C236" t="s">
        <v>185</v>
      </c>
      <c r="D236">
        <v>402</v>
      </c>
      <c r="E236">
        <v>3</v>
      </c>
      <c r="F236" s="25" t="str">
        <f>VLOOKUP(B236,Definitions!$C$7:$D$43,2,FALSE)</f>
        <v>Germany</v>
      </c>
      <c r="G236" t="str">
        <f>VLOOKUP(C236,Definitions!$C$49:$D$57,2,FALSE)</f>
        <v>Residential</v>
      </c>
      <c r="H236" t="str">
        <f>VLOOKUP(D236,Definitions!$C$60:$D$104,2,FALSE)</f>
        <v>MFH</v>
      </c>
      <c r="J236" s="29" t="s">
        <v>157</v>
      </c>
      <c r="K236" s="47" t="s">
        <v>454</v>
      </c>
      <c r="L236" s="46">
        <v>126.53068620206184</v>
      </c>
      <c r="M236" s="46">
        <v>126.53068620206184</v>
      </c>
      <c r="N236" s="29"/>
      <c r="O236" s="47">
        <v>0</v>
      </c>
      <c r="P236" s="46">
        <v>126.53068620206184</v>
      </c>
      <c r="Q236" s="46">
        <v>124.90082420208833</v>
      </c>
      <c r="R236" s="37">
        <v>0.10756065046633842</v>
      </c>
      <c r="S236" s="47">
        <v>98.833013651253992</v>
      </c>
      <c r="T236" s="56">
        <v>0</v>
      </c>
      <c r="U236" s="47">
        <v>26.067810550834334</v>
      </c>
      <c r="V236" s="56">
        <v>0</v>
      </c>
      <c r="W236" s="47">
        <v>0</v>
      </c>
      <c r="X236" s="47">
        <v>0</v>
      </c>
      <c r="Y236" s="47">
        <v>0</v>
      </c>
      <c r="Z236" s="47">
        <v>0</v>
      </c>
      <c r="AA236" s="47">
        <v>0</v>
      </c>
      <c r="AB236" s="56"/>
      <c r="AC236" s="47">
        <v>0.10756065046633842</v>
      </c>
      <c r="AD236" s="60">
        <v>0</v>
      </c>
      <c r="AE236" s="47">
        <v>0</v>
      </c>
      <c r="AF236" s="47">
        <v>0</v>
      </c>
      <c r="AG236" s="47">
        <v>0</v>
      </c>
      <c r="AH236" s="47">
        <v>0</v>
      </c>
      <c r="AI236" s="56"/>
      <c r="AJ236" s="47">
        <v>1.5223013495071795</v>
      </c>
      <c r="AK236" s="56"/>
      <c r="AL236" s="9" t="str">
        <f>VLOOKUP(F236,Definitions!$B$7:$E$39,4,FALSE)</f>
        <v>EU28</v>
      </c>
    </row>
    <row r="237" spans="1:38">
      <c r="A237" s="36" t="str">
        <f t="shared" si="7"/>
        <v>DE402_4</v>
      </c>
      <c r="B237" t="s">
        <v>28</v>
      </c>
      <c r="C237" t="s">
        <v>185</v>
      </c>
      <c r="D237">
        <v>402</v>
      </c>
      <c r="E237">
        <v>4</v>
      </c>
      <c r="F237" s="25" t="str">
        <f>VLOOKUP(B237,Definitions!$C$7:$D$43,2,FALSE)</f>
        <v>Germany</v>
      </c>
      <c r="G237" t="str">
        <f>VLOOKUP(C237,Definitions!$C$49:$D$57,2,FALSE)</f>
        <v>Residential</v>
      </c>
      <c r="H237" t="str">
        <f>VLOOKUP(D237,Definitions!$C$60:$D$104,2,FALSE)</f>
        <v>MFH</v>
      </c>
      <c r="J237" s="29" t="s">
        <v>158</v>
      </c>
      <c r="K237" s="47" t="s">
        <v>454</v>
      </c>
      <c r="L237" s="46">
        <v>4.0066993650805642</v>
      </c>
      <c r="M237" s="46">
        <v>4.0066993650805642</v>
      </c>
      <c r="N237" s="29"/>
      <c r="O237" s="47">
        <v>0</v>
      </c>
      <c r="P237" s="46">
        <v>4.0066993650805642</v>
      </c>
      <c r="Q237" s="46">
        <v>3.7263946960924761</v>
      </c>
      <c r="R237" s="37">
        <v>2.5563014826301893E-2</v>
      </c>
      <c r="S237" s="47">
        <v>2.9634251227907882</v>
      </c>
      <c r="T237" s="56">
        <v>0</v>
      </c>
      <c r="U237" s="47">
        <v>0.76296957330168802</v>
      </c>
      <c r="V237" s="56">
        <v>0</v>
      </c>
      <c r="W237" s="47">
        <v>0</v>
      </c>
      <c r="X237" s="47">
        <v>0</v>
      </c>
      <c r="Y237" s="47">
        <v>0</v>
      </c>
      <c r="Z237" s="47">
        <v>0</v>
      </c>
      <c r="AA237" s="47">
        <v>0</v>
      </c>
      <c r="AB237" s="56"/>
      <c r="AC237" s="47">
        <v>2.5563014826301893E-2</v>
      </c>
      <c r="AD237" s="60">
        <v>0</v>
      </c>
      <c r="AE237" s="47">
        <v>0</v>
      </c>
      <c r="AF237" s="47">
        <v>0</v>
      </c>
      <c r="AG237" s="47">
        <v>0</v>
      </c>
      <c r="AH237" s="47">
        <v>0</v>
      </c>
      <c r="AI237" s="56"/>
      <c r="AJ237" s="47">
        <v>0.2547416541617859</v>
      </c>
      <c r="AK237" s="56"/>
      <c r="AL237" s="9" t="str">
        <f>VLOOKUP(F237,Definitions!$B$7:$E$39,4,FALSE)</f>
        <v>EU28</v>
      </c>
    </row>
    <row r="238" spans="1:38">
      <c r="A238" s="36" t="str">
        <f t="shared" si="7"/>
        <v>DE402_6</v>
      </c>
      <c r="B238" t="s">
        <v>28</v>
      </c>
      <c r="C238" t="s">
        <v>185</v>
      </c>
      <c r="D238">
        <v>402</v>
      </c>
      <c r="E238">
        <v>6</v>
      </c>
      <c r="F238" s="25" t="str">
        <f>VLOOKUP(B238,Definitions!$C$7:$D$43,2,FALSE)</f>
        <v>Germany</v>
      </c>
      <c r="G238" t="str">
        <f>VLOOKUP(C238,Definitions!$C$49:$D$57,2,FALSE)</f>
        <v>Residential</v>
      </c>
      <c r="H238" t="str">
        <f>VLOOKUP(D238,Definitions!$C$60:$D$104,2,FALSE)</f>
        <v>MFH</v>
      </c>
      <c r="J238" s="29" t="s">
        <v>159</v>
      </c>
      <c r="K238" s="47">
        <v>0</v>
      </c>
      <c r="L238" s="46">
        <v>0</v>
      </c>
      <c r="M238" s="46">
        <v>0</v>
      </c>
      <c r="N238" s="29"/>
      <c r="O238" s="47">
        <v>0</v>
      </c>
      <c r="P238" s="46">
        <v>0</v>
      </c>
      <c r="Q238" s="46">
        <v>0</v>
      </c>
      <c r="R238" s="37">
        <v>0</v>
      </c>
      <c r="S238" s="47">
        <v>0</v>
      </c>
      <c r="T238" s="56">
        <v>0</v>
      </c>
      <c r="U238" s="47">
        <v>0</v>
      </c>
      <c r="V238" s="56">
        <v>0</v>
      </c>
      <c r="W238" s="47">
        <v>0</v>
      </c>
      <c r="X238" s="47">
        <v>0</v>
      </c>
      <c r="Y238" s="47">
        <v>0</v>
      </c>
      <c r="Z238" s="47">
        <v>0</v>
      </c>
      <c r="AA238" s="47">
        <v>0</v>
      </c>
      <c r="AB238" s="56"/>
      <c r="AC238" s="47">
        <v>0</v>
      </c>
      <c r="AD238" s="60">
        <v>0</v>
      </c>
      <c r="AE238" s="47">
        <v>0</v>
      </c>
      <c r="AF238" s="47">
        <v>0</v>
      </c>
      <c r="AG238" s="47">
        <v>0</v>
      </c>
      <c r="AH238" s="47">
        <v>0</v>
      </c>
      <c r="AI238" s="56"/>
      <c r="AJ238" s="47">
        <v>0</v>
      </c>
      <c r="AK238" s="56"/>
      <c r="AL238" s="9" t="str">
        <f>VLOOKUP(F238,Definitions!$B$7:$E$39,4,FALSE)</f>
        <v>EU28</v>
      </c>
    </row>
    <row r="239" spans="1:38">
      <c r="A239" s="36" t="str">
        <f t="shared" si="7"/>
        <v>DE402_7</v>
      </c>
      <c r="B239" t="s">
        <v>28</v>
      </c>
      <c r="C239" t="s">
        <v>185</v>
      </c>
      <c r="D239">
        <v>402</v>
      </c>
      <c r="E239">
        <v>7</v>
      </c>
      <c r="F239" s="25" t="str">
        <f>VLOOKUP(B239,Definitions!$C$7:$D$43,2,FALSE)</f>
        <v>Germany</v>
      </c>
      <c r="G239" t="str">
        <f>VLOOKUP(C239,Definitions!$C$49:$D$57,2,FALSE)</f>
        <v>Residential</v>
      </c>
      <c r="H239" t="str">
        <f>VLOOKUP(D239,Definitions!$C$60:$D$104,2,FALSE)</f>
        <v>MFH</v>
      </c>
      <c r="J239" s="29" t="s">
        <v>160</v>
      </c>
      <c r="K239" s="47" t="s">
        <v>454</v>
      </c>
      <c r="L239" s="46">
        <v>0</v>
      </c>
      <c r="M239" s="46">
        <v>0</v>
      </c>
      <c r="N239" s="29"/>
      <c r="O239" s="47">
        <v>0</v>
      </c>
      <c r="P239" s="46">
        <v>0</v>
      </c>
      <c r="Q239" s="46">
        <v>0</v>
      </c>
      <c r="R239" s="37">
        <v>0</v>
      </c>
      <c r="S239" s="47">
        <v>0</v>
      </c>
      <c r="T239" s="56">
        <v>0</v>
      </c>
      <c r="U239" s="47">
        <v>0</v>
      </c>
      <c r="V239" s="56">
        <v>0</v>
      </c>
      <c r="W239" s="47">
        <v>0</v>
      </c>
      <c r="X239" s="47">
        <v>0</v>
      </c>
      <c r="Y239" s="47">
        <v>0</v>
      </c>
      <c r="Z239" s="47">
        <v>0</v>
      </c>
      <c r="AA239" s="47">
        <v>0</v>
      </c>
      <c r="AB239" s="56"/>
      <c r="AC239" s="47">
        <v>0</v>
      </c>
      <c r="AD239" s="60">
        <v>0</v>
      </c>
      <c r="AE239" s="47">
        <v>0</v>
      </c>
      <c r="AF239" s="47">
        <v>0</v>
      </c>
      <c r="AG239" s="47">
        <v>0</v>
      </c>
      <c r="AH239" s="47">
        <v>0</v>
      </c>
      <c r="AI239" s="56"/>
      <c r="AJ239" s="47">
        <v>0</v>
      </c>
      <c r="AK239" s="56"/>
      <c r="AL239" s="9" t="str">
        <f>VLOOKUP(F239,Definitions!$B$7:$E$39,4,FALSE)</f>
        <v>EU28</v>
      </c>
    </row>
    <row r="240" spans="1:38">
      <c r="A240" s="36" t="str">
        <f t="shared" si="7"/>
        <v>DE402_8</v>
      </c>
      <c r="B240" t="s">
        <v>28</v>
      </c>
      <c r="C240" t="s">
        <v>185</v>
      </c>
      <c r="D240">
        <v>402</v>
      </c>
      <c r="E240">
        <v>8</v>
      </c>
      <c r="F240" s="25" t="str">
        <f>VLOOKUP(B240,Definitions!$C$7:$D$43,2,FALSE)</f>
        <v>Germany</v>
      </c>
      <c r="G240" t="str">
        <f>VLOOKUP(C240,Definitions!$C$49:$D$57,2,FALSE)</f>
        <v>Residential</v>
      </c>
      <c r="H240" t="str">
        <f>VLOOKUP(D240,Definitions!$C$60:$D$104,2,FALSE)</f>
        <v>MFH</v>
      </c>
      <c r="J240" s="29" t="s">
        <v>274</v>
      </c>
      <c r="K240" s="47" t="s">
        <v>454</v>
      </c>
      <c r="L240" s="46">
        <v>3.3147199321631025</v>
      </c>
      <c r="M240" s="46">
        <v>3.3147199321631025</v>
      </c>
      <c r="N240" s="29"/>
      <c r="O240" s="47">
        <v>0</v>
      </c>
      <c r="P240" s="46">
        <v>3.3147199321631025</v>
      </c>
      <c r="Q240" s="46">
        <v>3.3147199321631025</v>
      </c>
      <c r="R240" s="37">
        <v>0</v>
      </c>
      <c r="S240" s="47">
        <v>2.9518148818658285</v>
      </c>
      <c r="T240" s="56">
        <v>0</v>
      </c>
      <c r="U240" s="47">
        <v>0.36290505029727416</v>
      </c>
      <c r="V240" s="56">
        <v>0</v>
      </c>
      <c r="W240" s="47">
        <v>0</v>
      </c>
      <c r="X240" s="47">
        <v>0</v>
      </c>
      <c r="Y240" s="47">
        <v>0</v>
      </c>
      <c r="Z240" s="47">
        <v>0</v>
      </c>
      <c r="AA240" s="47">
        <v>0</v>
      </c>
      <c r="AB240" s="56"/>
      <c r="AC240" s="47">
        <v>0</v>
      </c>
      <c r="AD240" s="60">
        <v>0</v>
      </c>
      <c r="AE240" s="47">
        <v>0</v>
      </c>
      <c r="AF240" s="47">
        <v>0</v>
      </c>
      <c r="AG240" s="47">
        <v>0</v>
      </c>
      <c r="AH240" s="47">
        <v>0</v>
      </c>
      <c r="AI240" s="56"/>
      <c r="AJ240" s="47">
        <v>0</v>
      </c>
      <c r="AK240" s="56"/>
      <c r="AL240" s="9" t="str">
        <f>VLOOKUP(F240,Definitions!$B$7:$E$39,4,FALSE)</f>
        <v>EU28</v>
      </c>
    </row>
    <row r="241" spans="1:38">
      <c r="A241" s="36" t="str">
        <f t="shared" si="7"/>
        <v>DE402_9</v>
      </c>
      <c r="B241" t="s">
        <v>28</v>
      </c>
      <c r="C241" t="s">
        <v>185</v>
      </c>
      <c r="D241">
        <v>402</v>
      </c>
      <c r="E241">
        <v>9</v>
      </c>
      <c r="F241" s="25" t="str">
        <f>VLOOKUP(B241,Definitions!$C$7:$D$43,2,FALSE)</f>
        <v>Germany</v>
      </c>
      <c r="G241" t="str">
        <f>VLOOKUP(C241,Definitions!$C$49:$D$57,2,FALSE)</f>
        <v>Residential</v>
      </c>
      <c r="H241" t="str">
        <f>VLOOKUP(D241,Definitions!$C$60:$D$104,2,FALSE)</f>
        <v>MFH</v>
      </c>
      <c r="J241" s="29" t="s">
        <v>258</v>
      </c>
      <c r="K241" s="47" t="s">
        <v>454</v>
      </c>
      <c r="L241" s="46">
        <v>1.0002568375097936</v>
      </c>
      <c r="M241" s="46">
        <v>1.0002568375097936</v>
      </c>
      <c r="N241" s="29"/>
      <c r="O241" s="47">
        <v>0</v>
      </c>
      <c r="P241" s="46">
        <v>1.0002568375097936</v>
      </c>
      <c r="Q241" s="46">
        <v>1.0002568375097936</v>
      </c>
      <c r="R241" s="37">
        <v>0</v>
      </c>
      <c r="S241" s="47">
        <v>0.89074584854071925</v>
      </c>
      <c r="T241" s="56">
        <v>0</v>
      </c>
      <c r="U241" s="47">
        <v>0.10951098896907421</v>
      </c>
      <c r="V241" s="56">
        <v>0</v>
      </c>
      <c r="W241" s="47">
        <v>0</v>
      </c>
      <c r="X241" s="47">
        <v>0</v>
      </c>
      <c r="Y241" s="47">
        <v>0</v>
      </c>
      <c r="Z241" s="47">
        <v>0</v>
      </c>
      <c r="AA241" s="47">
        <v>0</v>
      </c>
      <c r="AB241" s="56"/>
      <c r="AC241" s="47">
        <v>0</v>
      </c>
      <c r="AD241" s="60">
        <v>0</v>
      </c>
      <c r="AE241" s="47">
        <v>0</v>
      </c>
      <c r="AF241" s="47">
        <v>0</v>
      </c>
      <c r="AG241" s="47">
        <v>0</v>
      </c>
      <c r="AH241" s="47">
        <v>0</v>
      </c>
      <c r="AI241" s="56"/>
      <c r="AJ241" s="47">
        <v>0</v>
      </c>
      <c r="AK241" s="56"/>
      <c r="AL241" s="9" t="str">
        <f>VLOOKUP(F241,Definitions!$B$7:$E$39,4,FALSE)</f>
        <v>EU28</v>
      </c>
    </row>
    <row r="242" spans="1:38">
      <c r="A242" s="36" t="str">
        <f t="shared" si="7"/>
        <v>DE402_51</v>
      </c>
      <c r="B242" t="s">
        <v>28</v>
      </c>
      <c r="C242" t="s">
        <v>185</v>
      </c>
      <c r="D242">
        <v>402</v>
      </c>
      <c r="E242">
        <v>51</v>
      </c>
      <c r="F242" s="25" t="str">
        <f>VLOOKUP(B242,Definitions!$C$7:$D$43,2,FALSE)</f>
        <v>Germany</v>
      </c>
      <c r="G242" t="str">
        <f>VLOOKUP(C242,Definitions!$C$49:$D$57,2,FALSE)</f>
        <v>Residential</v>
      </c>
      <c r="H242" t="str">
        <f>VLOOKUP(D242,Definitions!$C$60:$D$104,2,FALSE)</f>
        <v>MFH</v>
      </c>
      <c r="J242" s="29" t="s">
        <v>161</v>
      </c>
      <c r="K242" s="47" t="s">
        <v>454</v>
      </c>
      <c r="L242" s="46">
        <v>6.3951482351590734</v>
      </c>
      <c r="M242" s="46">
        <v>6.3951482351590734</v>
      </c>
      <c r="N242" s="29"/>
      <c r="O242" s="47">
        <v>0</v>
      </c>
      <c r="P242" s="46">
        <v>6.3951482351590734</v>
      </c>
      <c r="Q242" s="46">
        <v>5.8580508704477987</v>
      </c>
      <c r="R242" s="37">
        <v>4.8981802361149622E-2</v>
      </c>
      <c r="S242" s="47">
        <v>4.2842507881410912</v>
      </c>
      <c r="T242" s="56">
        <v>0</v>
      </c>
      <c r="U242" s="47">
        <v>1.5738000823067075</v>
      </c>
      <c r="V242" s="56">
        <v>0</v>
      </c>
      <c r="W242" s="47">
        <v>0</v>
      </c>
      <c r="X242" s="47">
        <v>0</v>
      </c>
      <c r="Y242" s="47">
        <v>0</v>
      </c>
      <c r="Z242" s="47">
        <v>0</v>
      </c>
      <c r="AA242" s="47">
        <v>0</v>
      </c>
      <c r="AB242" s="56"/>
      <c r="AC242" s="47">
        <v>4.8981802361149622E-2</v>
      </c>
      <c r="AD242" s="60">
        <v>0</v>
      </c>
      <c r="AE242" s="47">
        <v>0</v>
      </c>
      <c r="AF242" s="47">
        <v>0</v>
      </c>
      <c r="AG242" s="47">
        <v>0</v>
      </c>
      <c r="AH242" s="47">
        <v>0</v>
      </c>
      <c r="AI242" s="56"/>
      <c r="AJ242" s="47">
        <v>0.48811556235012477</v>
      </c>
      <c r="AK242" s="56"/>
      <c r="AL242" s="9" t="str">
        <f>VLOOKUP(F242,Definitions!$B$7:$E$39,4,FALSE)</f>
        <v>EU28</v>
      </c>
    </row>
    <row r="243" spans="1:38">
      <c r="A243" s="36" t="str">
        <f t="shared" si="7"/>
        <v>DE402_52</v>
      </c>
      <c r="B243" t="s">
        <v>28</v>
      </c>
      <c r="C243" t="s">
        <v>185</v>
      </c>
      <c r="D243">
        <v>402</v>
      </c>
      <c r="E243">
        <v>52</v>
      </c>
      <c r="F243" s="25" t="str">
        <f>VLOOKUP(B243,Definitions!$C$7:$D$43,2,FALSE)</f>
        <v>Germany</v>
      </c>
      <c r="G243" t="str">
        <f>VLOOKUP(C243,Definitions!$C$49:$D$57,2,FALSE)</f>
        <v>Residential</v>
      </c>
      <c r="H243" t="str">
        <f>VLOOKUP(D243,Definitions!$C$60:$D$104,2,FALSE)</f>
        <v>MFH</v>
      </c>
      <c r="J243" s="29" t="s">
        <v>162</v>
      </c>
      <c r="K243" s="47" t="s">
        <v>454</v>
      </c>
      <c r="L243" s="46">
        <v>0.12279665363950765</v>
      </c>
      <c r="M243" s="46">
        <v>0.12279665363950765</v>
      </c>
      <c r="N243" s="29"/>
      <c r="O243" s="47">
        <v>0</v>
      </c>
      <c r="P243" s="46">
        <v>0.12279665363950765</v>
      </c>
      <c r="Q243" s="46">
        <v>0.12279665363950765</v>
      </c>
      <c r="R243" s="37">
        <v>0</v>
      </c>
      <c r="S243" s="47">
        <v>0.11086833703901516</v>
      </c>
      <c r="T243" s="56">
        <v>0</v>
      </c>
      <c r="U243" s="47">
        <v>1.1928316600492476E-2</v>
      </c>
      <c r="V243" s="56">
        <v>0</v>
      </c>
      <c r="W243" s="47">
        <v>0</v>
      </c>
      <c r="X243" s="47">
        <v>0</v>
      </c>
      <c r="Y243" s="47">
        <v>0</v>
      </c>
      <c r="Z243" s="47">
        <v>0</v>
      </c>
      <c r="AA243" s="47">
        <v>0</v>
      </c>
      <c r="AB243" s="56"/>
      <c r="AC243" s="47">
        <v>0</v>
      </c>
      <c r="AD243" s="60">
        <v>0</v>
      </c>
      <c r="AE243" s="47">
        <v>0</v>
      </c>
      <c r="AF243" s="47">
        <v>0</v>
      </c>
      <c r="AG243" s="47">
        <v>0</v>
      </c>
      <c r="AH243" s="47">
        <v>0</v>
      </c>
      <c r="AI243" s="56"/>
      <c r="AJ243" s="47">
        <v>0</v>
      </c>
      <c r="AK243" s="56"/>
      <c r="AL243" s="9" t="str">
        <f>VLOOKUP(F243,Definitions!$B$7:$E$39,4,FALSE)</f>
        <v>EU28</v>
      </c>
    </row>
    <row r="244" spans="1:38">
      <c r="A244" s="36" t="str">
        <f t="shared" si="7"/>
        <v>DE402_53</v>
      </c>
      <c r="B244" t="s">
        <v>28</v>
      </c>
      <c r="C244" t="s">
        <v>185</v>
      </c>
      <c r="D244">
        <v>402</v>
      </c>
      <c r="E244">
        <v>53</v>
      </c>
      <c r="F244" s="25" t="str">
        <f>VLOOKUP(B244,Definitions!$C$7:$D$43,2,FALSE)</f>
        <v>Germany</v>
      </c>
      <c r="G244" t="str">
        <f>VLOOKUP(C244,Definitions!$C$49:$D$57,2,FALSE)</f>
        <v>Residential</v>
      </c>
      <c r="H244" t="str">
        <f>VLOOKUP(D244,Definitions!$C$60:$D$104,2,FALSE)</f>
        <v>MFH</v>
      </c>
      <c r="J244" s="29" t="s">
        <v>163</v>
      </c>
      <c r="K244" s="47" t="s">
        <v>454</v>
      </c>
      <c r="L244" s="46">
        <v>0.88989349163784681</v>
      </c>
      <c r="M244" s="46">
        <v>0.88989349163784681</v>
      </c>
      <c r="N244" s="29"/>
      <c r="O244" s="47">
        <v>0</v>
      </c>
      <c r="P244" s="46">
        <v>0.88989349163784681</v>
      </c>
      <c r="Q244" s="46">
        <v>0.88989349163784681</v>
      </c>
      <c r="R244" s="37">
        <v>0</v>
      </c>
      <c r="S244" s="47">
        <v>0.83630191595304804</v>
      </c>
      <c r="T244" s="56">
        <v>0</v>
      </c>
      <c r="U244" s="47">
        <v>5.3591575684798748E-2</v>
      </c>
      <c r="V244" s="56">
        <v>0</v>
      </c>
      <c r="W244" s="47">
        <v>0</v>
      </c>
      <c r="X244" s="47">
        <v>0</v>
      </c>
      <c r="Y244" s="47">
        <v>0</v>
      </c>
      <c r="Z244" s="47">
        <v>0</v>
      </c>
      <c r="AA244" s="47">
        <v>0</v>
      </c>
      <c r="AB244" s="56"/>
      <c r="AC244" s="47">
        <v>0</v>
      </c>
      <c r="AD244" s="60">
        <v>0</v>
      </c>
      <c r="AE244" s="47">
        <v>0</v>
      </c>
      <c r="AF244" s="47">
        <v>0</v>
      </c>
      <c r="AG244" s="47">
        <v>0</v>
      </c>
      <c r="AH244" s="47">
        <v>0</v>
      </c>
      <c r="AI244" s="56"/>
      <c r="AJ244" s="47">
        <v>0</v>
      </c>
      <c r="AK244" s="56"/>
      <c r="AL244" s="9" t="str">
        <f>VLOOKUP(F244,Definitions!$B$7:$E$39,4,FALSE)</f>
        <v>EU28</v>
      </c>
    </row>
    <row r="245" spans="1:38">
      <c r="A245" s="36" t="str">
        <f t="shared" si="7"/>
        <v>DE402_62</v>
      </c>
      <c r="B245" t="s">
        <v>28</v>
      </c>
      <c r="C245" t="s">
        <v>185</v>
      </c>
      <c r="D245">
        <v>402</v>
      </c>
      <c r="E245">
        <v>62</v>
      </c>
      <c r="F245" s="25" t="str">
        <f>VLOOKUP(B245,Definitions!$C$7:$D$43,2,FALSE)</f>
        <v>Germany</v>
      </c>
      <c r="G245" t="str">
        <f>VLOOKUP(C245,Definitions!$C$49:$D$57,2,FALSE)</f>
        <v>Residential</v>
      </c>
      <c r="H245" t="str">
        <f>VLOOKUP(D245,Definitions!$C$60:$D$104,2,FALSE)</f>
        <v>MFH</v>
      </c>
      <c r="J245" s="29" t="s">
        <v>284</v>
      </c>
      <c r="K245" s="47" t="s">
        <v>454</v>
      </c>
      <c r="L245" s="46">
        <v>3.620955055417213</v>
      </c>
      <c r="M245" s="46">
        <v>3.620955055417213</v>
      </c>
      <c r="N245" s="29"/>
      <c r="O245" s="47">
        <v>0</v>
      </c>
      <c r="P245" s="46">
        <v>3.620955055417213</v>
      </c>
      <c r="Q245" s="46">
        <v>1.934035566993701</v>
      </c>
      <c r="R245" s="37">
        <v>0.15384241742751861</v>
      </c>
      <c r="S245" s="47">
        <v>0.65034001265550712</v>
      </c>
      <c r="T245" s="56">
        <v>0</v>
      </c>
      <c r="U245" s="47">
        <v>1.2836955543381938</v>
      </c>
      <c r="V245" s="56">
        <v>0</v>
      </c>
      <c r="W245" s="47">
        <v>0</v>
      </c>
      <c r="X245" s="47">
        <v>0</v>
      </c>
      <c r="Y245" s="47">
        <v>0</v>
      </c>
      <c r="Z245" s="47">
        <v>0</v>
      </c>
      <c r="AA245" s="47">
        <v>0</v>
      </c>
      <c r="AB245" s="56"/>
      <c r="AC245" s="47">
        <v>0.15384241742751861</v>
      </c>
      <c r="AD245" s="60">
        <v>0</v>
      </c>
      <c r="AE245" s="47">
        <v>0</v>
      </c>
      <c r="AF245" s="47">
        <v>0</v>
      </c>
      <c r="AG245" s="47">
        <v>0</v>
      </c>
      <c r="AH245" s="47">
        <v>0</v>
      </c>
      <c r="AI245" s="56"/>
      <c r="AJ245" s="47">
        <v>1.5330770709959931</v>
      </c>
      <c r="AK245" s="56"/>
      <c r="AL245" s="9" t="str">
        <f>VLOOKUP(F245,Definitions!$B$7:$E$39,4,FALSE)</f>
        <v>EU28</v>
      </c>
    </row>
    <row r="246" spans="1:38">
      <c r="A246" s="36" t="str">
        <f t="shared" si="7"/>
        <v>DE402_61</v>
      </c>
      <c r="B246" t="s">
        <v>28</v>
      </c>
      <c r="C246" t="s">
        <v>185</v>
      </c>
      <c r="D246">
        <v>402</v>
      </c>
      <c r="E246">
        <v>61</v>
      </c>
      <c r="F246" s="25" t="str">
        <f>VLOOKUP(B246,Definitions!$C$7:$D$43,2,FALSE)</f>
        <v>Germany</v>
      </c>
      <c r="G246" t="str">
        <f>VLOOKUP(C246,Definitions!$C$49:$D$57,2,FALSE)</f>
        <v>Residential</v>
      </c>
      <c r="H246" t="str">
        <f>VLOOKUP(D246,Definitions!$C$60:$D$104,2,FALSE)</f>
        <v>MFH</v>
      </c>
      <c r="J246" s="29" t="s">
        <v>283</v>
      </c>
      <c r="K246" s="47" t="s">
        <v>454</v>
      </c>
      <c r="L246" s="46">
        <v>3.2447108359247516</v>
      </c>
      <c r="M246" s="46">
        <v>3.2447108359247516</v>
      </c>
      <c r="N246" s="29"/>
      <c r="O246" s="47">
        <v>0</v>
      </c>
      <c r="P246" s="46">
        <v>3.2447108359247516</v>
      </c>
      <c r="Q246" s="46">
        <v>1.7330748560106808</v>
      </c>
      <c r="R246" s="37">
        <v>0.13785704357338752</v>
      </c>
      <c r="S246" s="47">
        <v>0.58276483795119272</v>
      </c>
      <c r="T246" s="56">
        <v>0</v>
      </c>
      <c r="U246" s="47">
        <v>1.1503100180594881</v>
      </c>
      <c r="V246" s="56">
        <v>0</v>
      </c>
      <c r="W246" s="47">
        <v>0</v>
      </c>
      <c r="X246" s="47">
        <v>0</v>
      </c>
      <c r="Y246" s="47">
        <v>0</v>
      </c>
      <c r="Z246" s="47">
        <v>0</v>
      </c>
      <c r="AA246" s="47">
        <v>0</v>
      </c>
      <c r="AB246" s="56"/>
      <c r="AC246" s="47">
        <v>0.13785704357338752</v>
      </c>
      <c r="AD246" s="60">
        <v>0</v>
      </c>
      <c r="AE246" s="47">
        <v>0</v>
      </c>
      <c r="AF246" s="47">
        <v>0</v>
      </c>
      <c r="AG246" s="47">
        <v>0</v>
      </c>
      <c r="AH246" s="47">
        <v>0</v>
      </c>
      <c r="AI246" s="56"/>
      <c r="AJ246" s="47">
        <v>1.3737789363406834</v>
      </c>
      <c r="AK246" s="56"/>
      <c r="AL246" s="9" t="str">
        <f>VLOOKUP(F246,Definitions!$B$7:$E$39,4,FALSE)</f>
        <v>EU28</v>
      </c>
    </row>
    <row r="247" spans="1:38">
      <c r="A247" s="36" t="str">
        <f t="shared" si="7"/>
        <v>DE402_58</v>
      </c>
      <c r="B247" t="s">
        <v>28</v>
      </c>
      <c r="C247" t="s">
        <v>185</v>
      </c>
      <c r="D247">
        <v>402</v>
      </c>
      <c r="E247">
        <v>58</v>
      </c>
      <c r="F247" s="25" t="str">
        <f>VLOOKUP(B247,Definitions!$C$7:$D$43,2,FALSE)</f>
        <v>Germany</v>
      </c>
      <c r="G247" t="str">
        <f>VLOOKUP(C247,Definitions!$C$49:$D$57,2,FALSE)</f>
        <v>Residential</v>
      </c>
      <c r="H247" t="str">
        <f>VLOOKUP(D247,Definitions!$C$60:$D$104,2,FALSE)</f>
        <v>MFH</v>
      </c>
      <c r="J247" s="29" t="s">
        <v>277</v>
      </c>
      <c r="K247" s="47" t="s">
        <v>454</v>
      </c>
      <c r="L247" s="46">
        <v>0.30003678907157649</v>
      </c>
      <c r="M247" s="46">
        <v>0.30003678907157649</v>
      </c>
      <c r="N247" s="29"/>
      <c r="O247" s="47">
        <v>0</v>
      </c>
      <c r="P247" s="46">
        <v>0.30003678907157649</v>
      </c>
      <c r="Q247" s="46">
        <v>0.30003678907157649</v>
      </c>
      <c r="R247" s="37">
        <v>0</v>
      </c>
      <c r="S247" s="47">
        <v>0.2051325753634827</v>
      </c>
      <c r="T247" s="56">
        <v>0</v>
      </c>
      <c r="U247" s="47">
        <v>9.4904213708093765E-2</v>
      </c>
      <c r="V247" s="56">
        <v>0</v>
      </c>
      <c r="W247" s="47">
        <v>0</v>
      </c>
      <c r="X247" s="47">
        <v>0</v>
      </c>
      <c r="Y247" s="47">
        <v>0</v>
      </c>
      <c r="Z247" s="47">
        <v>0</v>
      </c>
      <c r="AA247" s="47">
        <v>0</v>
      </c>
      <c r="AB247" s="56"/>
      <c r="AC247" s="47">
        <v>0</v>
      </c>
      <c r="AD247" s="60">
        <v>0</v>
      </c>
      <c r="AE247" s="47">
        <v>0</v>
      </c>
      <c r="AF247" s="47">
        <v>0</v>
      </c>
      <c r="AG247" s="47">
        <v>0</v>
      </c>
      <c r="AH247" s="47">
        <v>0</v>
      </c>
      <c r="AI247" s="56"/>
      <c r="AJ247" s="47">
        <v>0</v>
      </c>
      <c r="AK247" s="56"/>
      <c r="AL247" s="9" t="str">
        <f>VLOOKUP(F247,Definitions!$B$7:$E$39,4,FALSE)</f>
        <v>EU28</v>
      </c>
    </row>
    <row r="248" spans="1:38">
      <c r="A248" s="36" t="str">
        <f t="shared" si="7"/>
        <v>DE402_55</v>
      </c>
      <c r="B248" t="s">
        <v>28</v>
      </c>
      <c r="C248" t="s">
        <v>185</v>
      </c>
      <c r="D248">
        <v>402</v>
      </c>
      <c r="E248">
        <v>55</v>
      </c>
      <c r="F248" s="25" t="str">
        <f>VLOOKUP(B248,Definitions!$C$7:$D$43,2,FALSE)</f>
        <v>Germany</v>
      </c>
      <c r="G248" t="str">
        <f>VLOOKUP(C248,Definitions!$C$49:$D$57,2,FALSE)</f>
        <v>Residential</v>
      </c>
      <c r="H248" t="str">
        <f>VLOOKUP(D248,Definitions!$C$60:$D$104,2,FALSE)</f>
        <v>MFH</v>
      </c>
      <c r="J248" s="29" t="s">
        <v>453</v>
      </c>
      <c r="K248" s="47" t="s">
        <v>454</v>
      </c>
      <c r="L248" s="46">
        <v>0.16230078834431572</v>
      </c>
      <c r="M248" s="46">
        <v>0.16230078834431572</v>
      </c>
      <c r="N248" s="29"/>
      <c r="O248" s="47">
        <v>0</v>
      </c>
      <c r="P248" s="46">
        <v>0.16230078834431572</v>
      </c>
      <c r="Q248" s="46">
        <v>8.6688592485955535E-2</v>
      </c>
      <c r="R248" s="37">
        <v>6.895624288936285E-3</v>
      </c>
      <c r="S248" s="47">
        <v>2.9149960474634865E-2</v>
      </c>
      <c r="T248" s="56">
        <v>0</v>
      </c>
      <c r="U248" s="47">
        <v>5.7538632011320666E-2</v>
      </c>
      <c r="V248" s="56">
        <v>0</v>
      </c>
      <c r="W248" s="47">
        <v>0</v>
      </c>
      <c r="X248" s="47">
        <v>0</v>
      </c>
      <c r="Y248" s="47">
        <v>0</v>
      </c>
      <c r="Z248" s="47">
        <v>0</v>
      </c>
      <c r="AA248" s="47">
        <v>0</v>
      </c>
      <c r="AB248" s="56"/>
      <c r="AC248" s="47">
        <v>6.895624288936285E-3</v>
      </c>
      <c r="AD248" s="60">
        <v>0</v>
      </c>
      <c r="AE248" s="47">
        <v>0</v>
      </c>
      <c r="AF248" s="47">
        <v>0</v>
      </c>
      <c r="AG248" s="47">
        <v>0</v>
      </c>
      <c r="AH248" s="47">
        <v>0</v>
      </c>
      <c r="AI248" s="56"/>
      <c r="AJ248" s="47">
        <v>6.8716571569423887E-2</v>
      </c>
      <c r="AK248" s="56"/>
      <c r="AL248" s="9" t="str">
        <f>VLOOKUP(F248,Definitions!$B$7:$E$39,4,FALSE)</f>
        <v>EU28</v>
      </c>
    </row>
    <row r="249" spans="1:38">
      <c r="A249" s="36" t="str">
        <f t="shared" ref="A249:A296" si="8">B249&amp;D249&amp;"_"&amp;E249</f>
        <v>EE400_0</v>
      </c>
      <c r="B249" t="s">
        <v>33</v>
      </c>
      <c r="C249" t="s">
        <v>185</v>
      </c>
      <c r="D249">
        <v>400</v>
      </c>
      <c r="E249">
        <v>0</v>
      </c>
      <c r="F249" s="25" t="str">
        <f>VLOOKUP(B249,Definitions!$C$7:$D$43,2,FALSE)</f>
        <v>Estonia</v>
      </c>
      <c r="G249" t="str">
        <f>VLOOKUP(C249,Definitions!$C$49:$D$57,2,FALSE)</f>
        <v>Residential</v>
      </c>
      <c r="H249" t="str">
        <f>VLOOKUP(D249,Definitions!$C$60:$D$104,2,FALSE)</f>
        <v>TOTAL Residential</v>
      </c>
      <c r="J249" s="29" t="s">
        <v>166</v>
      </c>
      <c r="K249" s="47">
        <v>15.086520676435539</v>
      </c>
      <c r="L249" s="46">
        <v>-1.2925891652287298</v>
      </c>
      <c r="M249" s="46">
        <v>13.793931511206809</v>
      </c>
      <c r="N249" s="29"/>
      <c r="O249" s="47">
        <v>0</v>
      </c>
      <c r="P249" s="46">
        <v>13.793931511206809</v>
      </c>
      <c r="Q249" s="46">
        <v>12.236504306689469</v>
      </c>
      <c r="R249" s="37">
        <v>1.5731646724987336E-2</v>
      </c>
      <c r="S249" s="47">
        <v>9.6452443598876219</v>
      </c>
      <c r="T249" s="56">
        <v>0</v>
      </c>
      <c r="U249" s="47">
        <v>2.5912599468018458</v>
      </c>
      <c r="V249" s="56">
        <v>0</v>
      </c>
      <c r="W249" s="47">
        <v>0</v>
      </c>
      <c r="X249" s="47">
        <v>0</v>
      </c>
      <c r="Y249" s="47">
        <v>0</v>
      </c>
      <c r="Z249" s="47">
        <v>0</v>
      </c>
      <c r="AA249" s="47">
        <v>0</v>
      </c>
      <c r="AB249" s="56"/>
      <c r="AC249" s="47">
        <v>1.5731646724987336E-2</v>
      </c>
      <c r="AD249" s="60">
        <v>0</v>
      </c>
      <c r="AE249" s="47">
        <v>0</v>
      </c>
      <c r="AF249" s="47">
        <v>0</v>
      </c>
      <c r="AG249" s="47">
        <v>0</v>
      </c>
      <c r="AH249" s="47">
        <v>0</v>
      </c>
      <c r="AI249" s="56"/>
      <c r="AJ249" s="47">
        <v>1.5416955577923539</v>
      </c>
      <c r="AK249" s="56"/>
      <c r="AL249" s="9" t="str">
        <f>VLOOKUP(F249,Definitions!$B$7:$E$39,4,FALSE)</f>
        <v>EU28</v>
      </c>
    </row>
    <row r="250" spans="1:38">
      <c r="A250" s="36" t="str">
        <f t="shared" si="8"/>
        <v>EE400_1</v>
      </c>
      <c r="B250" t="s">
        <v>33</v>
      </c>
      <c r="C250" t="s">
        <v>185</v>
      </c>
      <c r="D250">
        <v>400</v>
      </c>
      <c r="E250">
        <v>1</v>
      </c>
      <c r="F250" s="25" t="str">
        <f>VLOOKUP(B250,Definitions!$C$7:$D$43,2,FALSE)</f>
        <v>Estonia</v>
      </c>
      <c r="G250" t="str">
        <f>VLOOKUP(C250,Definitions!$C$49:$D$57,2,FALSE)</f>
        <v>Residential</v>
      </c>
      <c r="H250" t="str">
        <f>VLOOKUP(D250,Definitions!$C$60:$D$104,2,FALSE)</f>
        <v>TOTAL Residential</v>
      </c>
      <c r="J250" s="29" t="s">
        <v>155</v>
      </c>
      <c r="K250" s="47">
        <v>0.18569175704614693</v>
      </c>
      <c r="L250" s="46">
        <v>-1.389898474876386E-2</v>
      </c>
      <c r="M250" s="46">
        <v>0.17179277229738307</v>
      </c>
      <c r="N250" s="29"/>
      <c r="O250" s="47">
        <v>0</v>
      </c>
      <c r="P250" s="46">
        <v>0.17179277229738307</v>
      </c>
      <c r="Q250" s="46">
        <v>0.15475924568184721</v>
      </c>
      <c r="R250" s="37">
        <v>1.3298554119285422E-4</v>
      </c>
      <c r="S250" s="47">
        <v>0.1240667032697965</v>
      </c>
      <c r="T250" s="56">
        <v>0</v>
      </c>
      <c r="U250" s="47">
        <v>3.0692542412050709E-2</v>
      </c>
      <c r="V250" s="56">
        <v>0</v>
      </c>
      <c r="W250" s="47">
        <v>0</v>
      </c>
      <c r="X250" s="47">
        <v>0</v>
      </c>
      <c r="Y250" s="47">
        <v>0</v>
      </c>
      <c r="Z250" s="47">
        <v>0</v>
      </c>
      <c r="AA250" s="47">
        <v>0</v>
      </c>
      <c r="AB250" s="56"/>
      <c r="AC250" s="47">
        <v>1.3298554119285422E-4</v>
      </c>
      <c r="AD250" s="60">
        <v>0</v>
      </c>
      <c r="AE250" s="47">
        <v>0</v>
      </c>
      <c r="AF250" s="47">
        <v>0</v>
      </c>
      <c r="AG250" s="47">
        <v>0</v>
      </c>
      <c r="AH250" s="47">
        <v>0</v>
      </c>
      <c r="AI250" s="56"/>
      <c r="AJ250" s="47">
        <v>1.690054107434303E-2</v>
      </c>
      <c r="AK250" s="56"/>
      <c r="AL250" s="9" t="str">
        <f>VLOOKUP(F250,Definitions!$B$7:$E$39,4,FALSE)</f>
        <v>EU28</v>
      </c>
    </row>
    <row r="251" spans="1:38">
      <c r="A251" s="36" t="str">
        <f t="shared" si="8"/>
        <v>EE400_2</v>
      </c>
      <c r="B251" t="s">
        <v>33</v>
      </c>
      <c r="C251" t="s">
        <v>185</v>
      </c>
      <c r="D251">
        <v>400</v>
      </c>
      <c r="E251">
        <v>2</v>
      </c>
      <c r="F251" s="25" t="str">
        <f>VLOOKUP(B251,Definitions!$C$7:$D$43,2,FALSE)</f>
        <v>Estonia</v>
      </c>
      <c r="G251" t="str">
        <f>VLOOKUP(C251,Definitions!$C$49:$D$57,2,FALSE)</f>
        <v>Residential</v>
      </c>
      <c r="H251" t="str">
        <f>VLOOKUP(D251,Definitions!$C$60:$D$104,2,FALSE)</f>
        <v>TOTAL Residential</v>
      </c>
      <c r="J251" s="29" t="s">
        <v>156</v>
      </c>
      <c r="K251" s="47">
        <v>5.2504996235806054</v>
      </c>
      <c r="L251" s="46">
        <v>-1.3842254198768473</v>
      </c>
      <c r="M251" s="46">
        <v>3.8662742037037581</v>
      </c>
      <c r="N251" s="29"/>
      <c r="O251" s="47">
        <v>0</v>
      </c>
      <c r="P251" s="46">
        <v>3.8662742037037581</v>
      </c>
      <c r="Q251" s="46">
        <v>2.7688368906019951</v>
      </c>
      <c r="R251" s="37">
        <v>1.3244274306553644E-2</v>
      </c>
      <c r="S251" s="47">
        <v>1.5294893224496442</v>
      </c>
      <c r="T251" s="56">
        <v>0</v>
      </c>
      <c r="U251" s="47">
        <v>1.2393475681523509</v>
      </c>
      <c r="V251" s="56">
        <v>0</v>
      </c>
      <c r="W251" s="47">
        <v>0</v>
      </c>
      <c r="X251" s="47">
        <v>0</v>
      </c>
      <c r="Y251" s="47">
        <v>0</v>
      </c>
      <c r="Z251" s="47">
        <v>0</v>
      </c>
      <c r="AA251" s="47">
        <v>0</v>
      </c>
      <c r="AB251" s="56"/>
      <c r="AC251" s="47">
        <v>1.3244274306553644E-2</v>
      </c>
      <c r="AD251" s="60">
        <v>0</v>
      </c>
      <c r="AE251" s="47">
        <v>0</v>
      </c>
      <c r="AF251" s="47">
        <v>0</v>
      </c>
      <c r="AG251" s="47">
        <v>0</v>
      </c>
      <c r="AH251" s="47">
        <v>0</v>
      </c>
      <c r="AI251" s="56"/>
      <c r="AJ251" s="47">
        <v>1.0841930387952092</v>
      </c>
      <c r="AK251" s="56"/>
      <c r="AL251" s="9" t="str">
        <f>VLOOKUP(F251,Definitions!$B$7:$E$39,4,FALSE)</f>
        <v>EU28</v>
      </c>
    </row>
    <row r="252" spans="1:38">
      <c r="A252" s="36" t="str">
        <f t="shared" si="8"/>
        <v>EE400_3</v>
      </c>
      <c r="B252" t="s">
        <v>33</v>
      </c>
      <c r="C252" t="s">
        <v>185</v>
      </c>
      <c r="D252">
        <v>400</v>
      </c>
      <c r="E252">
        <v>3</v>
      </c>
      <c r="F252" s="25" t="str">
        <f>VLOOKUP(B252,Definitions!$C$7:$D$43,2,FALSE)</f>
        <v>Estonia</v>
      </c>
      <c r="G252" t="str">
        <f>VLOOKUP(C252,Definitions!$C$49:$D$57,2,FALSE)</f>
        <v>Residential</v>
      </c>
      <c r="H252" t="str">
        <f>VLOOKUP(D252,Definitions!$C$60:$D$104,2,FALSE)</f>
        <v>TOTAL Residential</v>
      </c>
      <c r="J252" s="29" t="s">
        <v>157</v>
      </c>
      <c r="K252" s="47">
        <v>2.4246528726722416</v>
      </c>
      <c r="L252" s="46">
        <v>-1.787012324841486E-2</v>
      </c>
      <c r="M252" s="46">
        <v>2.4067827494238268</v>
      </c>
      <c r="N252" s="29"/>
      <c r="O252" s="47">
        <v>0</v>
      </c>
      <c r="P252" s="46">
        <v>2.4067827494238268</v>
      </c>
      <c r="Q252" s="46">
        <v>2.3013326983789648</v>
      </c>
      <c r="R252" s="37">
        <v>1.709814101050983E-4</v>
      </c>
      <c r="S252" s="47">
        <v>1.7584869431004173</v>
      </c>
      <c r="T252" s="56">
        <v>0</v>
      </c>
      <c r="U252" s="47">
        <v>0.54284575527854773</v>
      </c>
      <c r="V252" s="56">
        <v>0</v>
      </c>
      <c r="W252" s="47">
        <v>0</v>
      </c>
      <c r="X252" s="47">
        <v>0</v>
      </c>
      <c r="Y252" s="47">
        <v>0</v>
      </c>
      <c r="Z252" s="47">
        <v>0</v>
      </c>
      <c r="AA252" s="47">
        <v>0</v>
      </c>
      <c r="AB252" s="56"/>
      <c r="AC252" s="47">
        <v>1.709814101050983E-4</v>
      </c>
      <c r="AD252" s="60">
        <v>0</v>
      </c>
      <c r="AE252" s="47">
        <v>0</v>
      </c>
      <c r="AF252" s="47">
        <v>0</v>
      </c>
      <c r="AG252" s="47">
        <v>0</v>
      </c>
      <c r="AH252" s="47">
        <v>0</v>
      </c>
      <c r="AI252" s="56"/>
      <c r="AJ252" s="47">
        <v>0.10527906963475678</v>
      </c>
      <c r="AK252" s="56"/>
      <c r="AL252" s="9" t="str">
        <f>VLOOKUP(F252,Definitions!$B$7:$E$39,4,FALSE)</f>
        <v>EU28</v>
      </c>
    </row>
    <row r="253" spans="1:38">
      <c r="A253" s="36" t="str">
        <f t="shared" si="8"/>
        <v>EE400_4</v>
      </c>
      <c r="B253" t="s">
        <v>33</v>
      </c>
      <c r="C253" t="s">
        <v>185</v>
      </c>
      <c r="D253">
        <v>400</v>
      </c>
      <c r="E253">
        <v>4</v>
      </c>
      <c r="F253" s="25" t="str">
        <f>VLOOKUP(B253,Definitions!$C$7:$D$43,2,FALSE)</f>
        <v>Estonia</v>
      </c>
      <c r="G253" t="str">
        <f>VLOOKUP(C253,Definitions!$C$49:$D$57,2,FALSE)</f>
        <v>Residential</v>
      </c>
      <c r="H253" t="str">
        <f>VLOOKUP(D253,Definitions!$C$60:$D$104,2,FALSE)</f>
        <v>TOTAL Residential</v>
      </c>
      <c r="J253" s="29" t="s">
        <v>158</v>
      </c>
      <c r="K253" s="47">
        <v>0.50193781492878586</v>
      </c>
      <c r="L253" s="46">
        <v>-7.1764145743615837E-2</v>
      </c>
      <c r="M253" s="46">
        <v>0.43017366918517003</v>
      </c>
      <c r="N253" s="29"/>
      <c r="O253" s="47">
        <v>0</v>
      </c>
      <c r="P253" s="46">
        <v>0.43017366918517003</v>
      </c>
      <c r="Q253" s="46">
        <v>0.35280391886369261</v>
      </c>
      <c r="R253" s="37">
        <v>6.8663963105698191E-4</v>
      </c>
      <c r="S253" s="47">
        <v>0.23769642052295661</v>
      </c>
      <c r="T253" s="56">
        <v>0</v>
      </c>
      <c r="U253" s="47">
        <v>0.115107498340736</v>
      </c>
      <c r="V253" s="56">
        <v>0</v>
      </c>
      <c r="W253" s="47">
        <v>0</v>
      </c>
      <c r="X253" s="47">
        <v>0</v>
      </c>
      <c r="Y253" s="47">
        <v>0</v>
      </c>
      <c r="Z253" s="47">
        <v>0</v>
      </c>
      <c r="AA253" s="47">
        <v>0</v>
      </c>
      <c r="AB253" s="56"/>
      <c r="AC253" s="47">
        <v>6.8663963105698191E-4</v>
      </c>
      <c r="AD253" s="60">
        <v>0</v>
      </c>
      <c r="AE253" s="47">
        <v>0</v>
      </c>
      <c r="AF253" s="47">
        <v>0</v>
      </c>
      <c r="AG253" s="47">
        <v>0</v>
      </c>
      <c r="AH253" s="47">
        <v>0</v>
      </c>
      <c r="AI253" s="56"/>
      <c r="AJ253" s="47">
        <v>7.6683110690420456E-2</v>
      </c>
      <c r="AK253" s="56"/>
      <c r="AL253" s="9" t="str">
        <f>VLOOKUP(F253,Definitions!$B$7:$E$39,4,FALSE)</f>
        <v>EU28</v>
      </c>
    </row>
    <row r="254" spans="1:38">
      <c r="A254" s="36" t="str">
        <f t="shared" si="8"/>
        <v>EE400_6</v>
      </c>
      <c r="B254" t="s">
        <v>33</v>
      </c>
      <c r="C254" t="s">
        <v>185</v>
      </c>
      <c r="D254">
        <v>400</v>
      </c>
      <c r="E254">
        <v>6</v>
      </c>
      <c r="F254" s="25" t="str">
        <f>VLOOKUP(B254,Definitions!$C$7:$D$43,2,FALSE)</f>
        <v>Estonia</v>
      </c>
      <c r="G254" t="str">
        <f>VLOOKUP(C254,Definitions!$C$49:$D$57,2,FALSE)</f>
        <v>Residential</v>
      </c>
      <c r="H254" t="str">
        <f>VLOOKUP(D254,Definitions!$C$60:$D$104,2,FALSE)</f>
        <v>TOTAL Residential</v>
      </c>
      <c r="J254" s="29" t="s">
        <v>159</v>
      </c>
      <c r="K254" s="47">
        <v>0</v>
      </c>
      <c r="L254" s="46">
        <v>0</v>
      </c>
      <c r="M254" s="46">
        <v>0</v>
      </c>
      <c r="N254" s="29"/>
      <c r="O254" s="47">
        <v>0</v>
      </c>
      <c r="P254" s="46">
        <v>0</v>
      </c>
      <c r="Q254" s="46">
        <v>0</v>
      </c>
      <c r="R254" s="37">
        <v>0</v>
      </c>
      <c r="S254" s="47">
        <v>0</v>
      </c>
      <c r="T254" s="56">
        <v>0</v>
      </c>
      <c r="U254" s="47">
        <v>0</v>
      </c>
      <c r="V254" s="56">
        <v>0</v>
      </c>
      <c r="W254" s="47">
        <v>0</v>
      </c>
      <c r="X254" s="47">
        <v>0</v>
      </c>
      <c r="Y254" s="47">
        <v>0</v>
      </c>
      <c r="Z254" s="47">
        <v>0</v>
      </c>
      <c r="AA254" s="47">
        <v>0</v>
      </c>
      <c r="AB254" s="56"/>
      <c r="AC254" s="47">
        <v>0</v>
      </c>
      <c r="AD254" s="60">
        <v>0</v>
      </c>
      <c r="AE254" s="47">
        <v>0</v>
      </c>
      <c r="AF254" s="47">
        <v>0</v>
      </c>
      <c r="AG254" s="47">
        <v>0</v>
      </c>
      <c r="AH254" s="47">
        <v>0</v>
      </c>
      <c r="AI254" s="56"/>
      <c r="AJ254" s="47">
        <v>0</v>
      </c>
      <c r="AK254" s="56"/>
      <c r="AL254" s="9" t="str">
        <f>VLOOKUP(F254,Definitions!$B$7:$E$39,4,FALSE)</f>
        <v>EU28</v>
      </c>
    </row>
    <row r="255" spans="1:38">
      <c r="A255" s="36" t="str">
        <f t="shared" si="8"/>
        <v>EE400_7</v>
      </c>
      <c r="B255" t="s">
        <v>33</v>
      </c>
      <c r="C255" t="s">
        <v>185</v>
      </c>
      <c r="D255">
        <v>400</v>
      </c>
      <c r="E255">
        <v>7</v>
      </c>
      <c r="F255" s="25" t="str">
        <f>VLOOKUP(B255,Definitions!$C$7:$D$43,2,FALSE)</f>
        <v>Estonia</v>
      </c>
      <c r="G255" t="str">
        <f>VLOOKUP(C255,Definitions!$C$49:$D$57,2,FALSE)</f>
        <v>Residential</v>
      </c>
      <c r="H255" t="str">
        <f>VLOOKUP(D255,Definitions!$C$60:$D$104,2,FALSE)</f>
        <v>TOTAL Residential</v>
      </c>
      <c r="J255" s="29" t="s">
        <v>160</v>
      </c>
      <c r="K255" s="47">
        <v>0</v>
      </c>
      <c r="L255" s="46">
        <v>0</v>
      </c>
      <c r="M255" s="46">
        <v>0</v>
      </c>
      <c r="N255" s="29"/>
      <c r="O255" s="47">
        <v>0</v>
      </c>
      <c r="P255" s="46">
        <v>0</v>
      </c>
      <c r="Q255" s="46">
        <v>0</v>
      </c>
      <c r="R255" s="37">
        <v>0</v>
      </c>
      <c r="S255" s="47">
        <v>0</v>
      </c>
      <c r="T255" s="56">
        <v>0</v>
      </c>
      <c r="U255" s="47">
        <v>0</v>
      </c>
      <c r="V255" s="56">
        <v>0</v>
      </c>
      <c r="W255" s="47">
        <v>0</v>
      </c>
      <c r="X255" s="47">
        <v>0</v>
      </c>
      <c r="Y255" s="47">
        <v>0</v>
      </c>
      <c r="Z255" s="47">
        <v>0</v>
      </c>
      <c r="AA255" s="47">
        <v>0</v>
      </c>
      <c r="AB255" s="56"/>
      <c r="AC255" s="47">
        <v>0</v>
      </c>
      <c r="AD255" s="60">
        <v>0</v>
      </c>
      <c r="AE255" s="47">
        <v>0</v>
      </c>
      <c r="AF255" s="47">
        <v>0</v>
      </c>
      <c r="AG255" s="47">
        <v>0</v>
      </c>
      <c r="AH255" s="47">
        <v>0</v>
      </c>
      <c r="AI255" s="56"/>
      <c r="AJ255" s="47">
        <v>0</v>
      </c>
      <c r="AK255" s="56"/>
      <c r="AL255" s="9" t="str">
        <f>VLOOKUP(F255,Definitions!$B$7:$E$39,4,FALSE)</f>
        <v>EU28</v>
      </c>
    </row>
    <row r="256" spans="1:38">
      <c r="A256" s="36" t="str">
        <f t="shared" si="8"/>
        <v>EE400_8</v>
      </c>
      <c r="B256" t="s">
        <v>33</v>
      </c>
      <c r="C256" t="s">
        <v>185</v>
      </c>
      <c r="D256">
        <v>400</v>
      </c>
      <c r="E256">
        <v>8</v>
      </c>
      <c r="F256" s="25" t="str">
        <f>VLOOKUP(B256,Definitions!$C$7:$D$43,2,FALSE)</f>
        <v>Estonia</v>
      </c>
      <c r="G256" t="str">
        <f>VLOOKUP(C256,Definitions!$C$49:$D$57,2,FALSE)</f>
        <v>Residential</v>
      </c>
      <c r="H256" t="str">
        <f>VLOOKUP(D256,Definitions!$C$60:$D$104,2,FALSE)</f>
        <v>TOTAL Residential</v>
      </c>
      <c r="J256" s="29" t="s">
        <v>274</v>
      </c>
      <c r="K256" s="47">
        <v>0</v>
      </c>
      <c r="L256" s="46">
        <v>0</v>
      </c>
      <c r="M256" s="46">
        <v>0</v>
      </c>
      <c r="N256" s="29"/>
      <c r="O256" s="47">
        <v>0</v>
      </c>
      <c r="P256" s="46">
        <v>0</v>
      </c>
      <c r="Q256" s="46">
        <v>0</v>
      </c>
      <c r="R256" s="37">
        <v>0</v>
      </c>
      <c r="S256" s="47">
        <v>0</v>
      </c>
      <c r="T256" s="56">
        <v>0</v>
      </c>
      <c r="U256" s="47">
        <v>0</v>
      </c>
      <c r="V256" s="56">
        <v>0</v>
      </c>
      <c r="W256" s="47">
        <v>0</v>
      </c>
      <c r="X256" s="47">
        <v>0</v>
      </c>
      <c r="Y256" s="47">
        <v>0</v>
      </c>
      <c r="Z256" s="47">
        <v>0</v>
      </c>
      <c r="AA256" s="47">
        <v>0</v>
      </c>
      <c r="AB256" s="56"/>
      <c r="AC256" s="47">
        <v>0</v>
      </c>
      <c r="AD256" s="60">
        <v>0</v>
      </c>
      <c r="AE256" s="47">
        <v>0</v>
      </c>
      <c r="AF256" s="47">
        <v>0</v>
      </c>
      <c r="AG256" s="47">
        <v>0</v>
      </c>
      <c r="AH256" s="47">
        <v>0</v>
      </c>
      <c r="AI256" s="56"/>
      <c r="AJ256" s="47">
        <v>0</v>
      </c>
      <c r="AK256" s="56"/>
      <c r="AL256" s="9" t="str">
        <f>VLOOKUP(F256,Definitions!$B$7:$E$39,4,FALSE)</f>
        <v>EU28</v>
      </c>
    </row>
    <row r="257" spans="1:38">
      <c r="A257" s="36" t="str">
        <f t="shared" si="8"/>
        <v>EE400_9</v>
      </c>
      <c r="B257" t="s">
        <v>33</v>
      </c>
      <c r="C257" t="s">
        <v>185</v>
      </c>
      <c r="D257">
        <v>400</v>
      </c>
      <c r="E257">
        <v>9</v>
      </c>
      <c r="F257" s="25" t="str">
        <f>VLOOKUP(B257,Definitions!$C$7:$D$43,2,FALSE)</f>
        <v>Estonia</v>
      </c>
      <c r="G257" t="str">
        <f>VLOOKUP(C257,Definitions!$C$49:$D$57,2,FALSE)</f>
        <v>Residential</v>
      </c>
      <c r="H257" t="str">
        <f>VLOOKUP(D257,Definitions!$C$60:$D$104,2,FALSE)</f>
        <v>TOTAL Residential</v>
      </c>
      <c r="J257" s="29" t="s">
        <v>258</v>
      </c>
      <c r="K257" s="47">
        <v>0</v>
      </c>
      <c r="L257" s="46">
        <v>0</v>
      </c>
      <c r="M257" s="46">
        <v>0</v>
      </c>
      <c r="N257" s="29"/>
      <c r="O257" s="47">
        <v>0</v>
      </c>
      <c r="P257" s="46">
        <v>0</v>
      </c>
      <c r="Q257" s="46">
        <v>0</v>
      </c>
      <c r="R257" s="37">
        <v>0</v>
      </c>
      <c r="S257" s="47">
        <v>0</v>
      </c>
      <c r="T257" s="56">
        <v>0</v>
      </c>
      <c r="U257" s="47">
        <v>0</v>
      </c>
      <c r="V257" s="56">
        <v>0</v>
      </c>
      <c r="W257" s="47">
        <v>0</v>
      </c>
      <c r="X257" s="47">
        <v>0</v>
      </c>
      <c r="Y257" s="47">
        <v>0</v>
      </c>
      <c r="Z257" s="47">
        <v>0</v>
      </c>
      <c r="AA257" s="47">
        <v>0</v>
      </c>
      <c r="AB257" s="56"/>
      <c r="AC257" s="47">
        <v>0</v>
      </c>
      <c r="AD257" s="60">
        <v>0</v>
      </c>
      <c r="AE257" s="47">
        <v>0</v>
      </c>
      <c r="AF257" s="47">
        <v>0</v>
      </c>
      <c r="AG257" s="47">
        <v>0</v>
      </c>
      <c r="AH257" s="47">
        <v>0</v>
      </c>
      <c r="AI257" s="56"/>
      <c r="AJ257" s="47">
        <v>0</v>
      </c>
      <c r="AK257" s="56"/>
      <c r="AL257" s="9" t="str">
        <f>VLOOKUP(F257,Definitions!$B$7:$E$39,4,FALSE)</f>
        <v>EU28</v>
      </c>
    </row>
    <row r="258" spans="1:38">
      <c r="A258" s="36" t="str">
        <f t="shared" si="8"/>
        <v>EE400_51</v>
      </c>
      <c r="B258" t="s">
        <v>33</v>
      </c>
      <c r="C258" t="s">
        <v>185</v>
      </c>
      <c r="D258">
        <v>400</v>
      </c>
      <c r="E258">
        <v>51</v>
      </c>
      <c r="F258" s="25" t="str">
        <f>VLOOKUP(B258,Definitions!$C$7:$D$43,2,FALSE)</f>
        <v>Estonia</v>
      </c>
      <c r="G258" t="str">
        <f>VLOOKUP(C258,Definitions!$C$49:$D$57,2,FALSE)</f>
        <v>Residential</v>
      </c>
      <c r="H258" t="str">
        <f>VLOOKUP(D258,Definitions!$C$60:$D$104,2,FALSE)</f>
        <v>TOTAL Residential</v>
      </c>
      <c r="J258" s="29" t="s">
        <v>161</v>
      </c>
      <c r="K258" s="47">
        <v>6.530199058892844</v>
      </c>
      <c r="L258" s="46">
        <v>-8.8321137117092441E-2</v>
      </c>
      <c r="M258" s="46">
        <v>6.4418779217757516</v>
      </c>
      <c r="N258" s="29"/>
      <c r="O258" s="47">
        <v>0</v>
      </c>
      <c r="P258" s="46">
        <v>6.4418779217757516</v>
      </c>
      <c r="Q258" s="46">
        <v>6.233586330413166</v>
      </c>
      <c r="R258" s="37">
        <v>8.5083606457060808E-4</v>
      </c>
      <c r="S258" s="47">
        <v>5.6512809522043916</v>
      </c>
      <c r="T258" s="56">
        <v>0</v>
      </c>
      <c r="U258" s="47">
        <v>0.58230537820877437</v>
      </c>
      <c r="V258" s="56">
        <v>0</v>
      </c>
      <c r="W258" s="47">
        <v>0</v>
      </c>
      <c r="X258" s="47">
        <v>0</v>
      </c>
      <c r="Y258" s="47">
        <v>0</v>
      </c>
      <c r="Z258" s="47">
        <v>0</v>
      </c>
      <c r="AA258" s="47">
        <v>0</v>
      </c>
      <c r="AB258" s="56"/>
      <c r="AC258" s="47">
        <v>8.5083606457060808E-4</v>
      </c>
      <c r="AD258" s="60">
        <v>0</v>
      </c>
      <c r="AE258" s="47">
        <v>0</v>
      </c>
      <c r="AF258" s="47">
        <v>0</v>
      </c>
      <c r="AG258" s="47">
        <v>0</v>
      </c>
      <c r="AH258" s="47">
        <v>0</v>
      </c>
      <c r="AI258" s="56"/>
      <c r="AJ258" s="47">
        <v>0.20744075529801503</v>
      </c>
      <c r="AK258" s="56"/>
      <c r="AL258" s="9" t="str">
        <f>VLOOKUP(F258,Definitions!$B$7:$E$39,4,FALSE)</f>
        <v>EU28</v>
      </c>
    </row>
    <row r="259" spans="1:38">
      <c r="A259" s="36" t="str">
        <f t="shared" si="8"/>
        <v>EE400_52</v>
      </c>
      <c r="B259" t="s">
        <v>33</v>
      </c>
      <c r="C259" t="s">
        <v>185</v>
      </c>
      <c r="D259">
        <v>400</v>
      </c>
      <c r="E259">
        <v>52</v>
      </c>
      <c r="F259" s="25" t="str">
        <f>VLOOKUP(B259,Definitions!$C$7:$D$43,2,FALSE)</f>
        <v>Estonia</v>
      </c>
      <c r="G259" t="str">
        <f>VLOOKUP(C259,Definitions!$C$49:$D$57,2,FALSE)</f>
        <v>Residential</v>
      </c>
      <c r="H259" t="str">
        <f>VLOOKUP(D259,Definitions!$C$60:$D$104,2,FALSE)</f>
        <v>TOTAL Residential</v>
      </c>
      <c r="J259" s="29" t="s">
        <v>162</v>
      </c>
      <c r="K259" s="47">
        <v>0</v>
      </c>
      <c r="L259" s="46">
        <v>0</v>
      </c>
      <c r="M259" s="46">
        <v>0</v>
      </c>
      <c r="N259" s="29"/>
      <c r="O259" s="47">
        <v>0</v>
      </c>
      <c r="P259" s="46">
        <v>0</v>
      </c>
      <c r="Q259" s="46">
        <v>0</v>
      </c>
      <c r="R259" s="37">
        <v>0</v>
      </c>
      <c r="S259" s="47">
        <v>0</v>
      </c>
      <c r="T259" s="56">
        <v>0</v>
      </c>
      <c r="U259" s="47">
        <v>0</v>
      </c>
      <c r="V259" s="56">
        <v>0</v>
      </c>
      <c r="W259" s="47">
        <v>0</v>
      </c>
      <c r="X259" s="47">
        <v>0</v>
      </c>
      <c r="Y259" s="47">
        <v>0</v>
      </c>
      <c r="Z259" s="47">
        <v>0</v>
      </c>
      <c r="AA259" s="47">
        <v>0</v>
      </c>
      <c r="AB259" s="56"/>
      <c r="AC259" s="47">
        <v>0</v>
      </c>
      <c r="AD259" s="60">
        <v>0</v>
      </c>
      <c r="AE259" s="47">
        <v>0</v>
      </c>
      <c r="AF259" s="47">
        <v>0</v>
      </c>
      <c r="AG259" s="47">
        <v>0</v>
      </c>
      <c r="AH259" s="47">
        <v>0</v>
      </c>
      <c r="AI259" s="56"/>
      <c r="AJ259" s="47">
        <v>0</v>
      </c>
      <c r="AK259" s="56"/>
      <c r="AL259" s="9" t="str">
        <f>VLOOKUP(F259,Definitions!$B$7:$E$39,4,FALSE)</f>
        <v>EU28</v>
      </c>
    </row>
    <row r="260" spans="1:38">
      <c r="A260" s="36" t="str">
        <f t="shared" si="8"/>
        <v>EE400_53</v>
      </c>
      <c r="B260" t="s">
        <v>33</v>
      </c>
      <c r="C260" t="s">
        <v>185</v>
      </c>
      <c r="D260">
        <v>400</v>
      </c>
      <c r="E260">
        <v>53</v>
      </c>
      <c r="F260" s="25" t="str">
        <f>VLOOKUP(B260,Definitions!$C$7:$D$43,2,FALSE)</f>
        <v>Estonia</v>
      </c>
      <c r="G260" t="str">
        <f>VLOOKUP(C260,Definitions!$C$49:$D$57,2,FALSE)</f>
        <v>Residential</v>
      </c>
      <c r="H260" t="str">
        <f>VLOOKUP(D260,Definitions!$C$60:$D$104,2,FALSE)</f>
        <v>TOTAL Residential</v>
      </c>
      <c r="J260" s="29" t="s">
        <v>163</v>
      </c>
      <c r="K260" s="47">
        <v>2.0661416611043523E-3</v>
      </c>
      <c r="L260" s="46">
        <v>-4.3368086899420177E-18</v>
      </c>
      <c r="M260" s="46">
        <v>2.066141661104348E-3</v>
      </c>
      <c r="N260" s="29"/>
      <c r="O260" s="47">
        <v>0</v>
      </c>
      <c r="P260" s="46">
        <v>2.066141661104348E-3</v>
      </c>
      <c r="Q260" s="46">
        <v>2.066141661104348E-3</v>
      </c>
      <c r="R260" s="37">
        <v>0</v>
      </c>
      <c r="S260" s="47">
        <v>1.5784952511569005E-3</v>
      </c>
      <c r="T260" s="56">
        <v>0</v>
      </c>
      <c r="U260" s="47">
        <v>4.8764640994744741E-4</v>
      </c>
      <c r="V260" s="56">
        <v>0</v>
      </c>
      <c r="W260" s="47">
        <v>0</v>
      </c>
      <c r="X260" s="47">
        <v>0</v>
      </c>
      <c r="Y260" s="47">
        <v>0</v>
      </c>
      <c r="Z260" s="47">
        <v>0</v>
      </c>
      <c r="AA260" s="47">
        <v>0</v>
      </c>
      <c r="AB260" s="56"/>
      <c r="AC260" s="47">
        <v>0</v>
      </c>
      <c r="AD260" s="60">
        <v>0</v>
      </c>
      <c r="AE260" s="47">
        <v>0</v>
      </c>
      <c r="AF260" s="47">
        <v>0</v>
      </c>
      <c r="AG260" s="47">
        <v>0</v>
      </c>
      <c r="AH260" s="47">
        <v>0</v>
      </c>
      <c r="AI260" s="56"/>
      <c r="AJ260" s="47">
        <v>0</v>
      </c>
      <c r="AK260" s="56"/>
      <c r="AL260" s="9" t="str">
        <f>VLOOKUP(F260,Definitions!$B$7:$E$39,4,FALSE)</f>
        <v>EU28</v>
      </c>
    </row>
    <row r="261" spans="1:38">
      <c r="A261" s="36" t="str">
        <f t="shared" si="8"/>
        <v>EE400_62</v>
      </c>
      <c r="B261" t="s">
        <v>33</v>
      </c>
      <c r="C261" t="s">
        <v>185</v>
      </c>
      <c r="D261">
        <v>400</v>
      </c>
      <c r="E261">
        <v>62</v>
      </c>
      <c r="F261" s="25" t="str">
        <f>VLOOKUP(B261,Definitions!$C$7:$D$43,2,FALSE)</f>
        <v>Estonia</v>
      </c>
      <c r="G261" t="str">
        <f>VLOOKUP(C261,Definitions!$C$49:$D$57,2,FALSE)</f>
        <v>Residential</v>
      </c>
      <c r="H261" t="str">
        <f>VLOOKUP(D261,Definitions!$C$60:$D$104,2,FALSE)</f>
        <v>TOTAL Residential</v>
      </c>
      <c r="J261" s="29" t="s">
        <v>284</v>
      </c>
      <c r="K261" s="47">
        <v>0.19147340765380857</v>
      </c>
      <c r="L261" s="46">
        <v>-6.7509354493993645E-2</v>
      </c>
      <c r="M261" s="46">
        <v>0.12396405315981493</v>
      </c>
      <c r="N261" s="29"/>
      <c r="O261" s="47">
        <v>0</v>
      </c>
      <c r="P261" s="46">
        <v>0.12396405315981493</v>
      </c>
      <c r="Q261" s="46">
        <v>7.2119081088697287E-2</v>
      </c>
      <c r="R261" s="37">
        <v>6.4592977150814909E-4</v>
      </c>
      <c r="S261" s="47">
        <v>2.6645523089259146E-2</v>
      </c>
      <c r="T261" s="56">
        <v>0</v>
      </c>
      <c r="U261" s="47">
        <v>4.5473557999438141E-2</v>
      </c>
      <c r="V261" s="56">
        <v>0</v>
      </c>
      <c r="W261" s="47">
        <v>0</v>
      </c>
      <c r="X261" s="47">
        <v>0</v>
      </c>
      <c r="Y261" s="47">
        <v>0</v>
      </c>
      <c r="Z261" s="47">
        <v>0</v>
      </c>
      <c r="AA261" s="47">
        <v>0</v>
      </c>
      <c r="AB261" s="56"/>
      <c r="AC261" s="47">
        <v>6.4592977150814909E-4</v>
      </c>
      <c r="AD261" s="60">
        <v>0</v>
      </c>
      <c r="AE261" s="47">
        <v>0</v>
      </c>
      <c r="AF261" s="47">
        <v>0</v>
      </c>
      <c r="AG261" s="47">
        <v>0</v>
      </c>
      <c r="AH261" s="47">
        <v>0</v>
      </c>
      <c r="AI261" s="56"/>
      <c r="AJ261" s="47">
        <v>5.1199042299609483E-2</v>
      </c>
      <c r="AK261" s="56"/>
      <c r="AL261" s="9" t="str">
        <f>VLOOKUP(F261,Definitions!$B$7:$E$39,4,FALSE)</f>
        <v>EU28</v>
      </c>
    </row>
    <row r="262" spans="1:38">
      <c r="A262" s="36" t="str">
        <f t="shared" si="8"/>
        <v>EE400_61</v>
      </c>
      <c r="B262" t="s">
        <v>33</v>
      </c>
      <c r="C262" t="s">
        <v>185</v>
      </c>
      <c r="D262">
        <v>400</v>
      </c>
      <c r="E262">
        <v>61</v>
      </c>
      <c r="F262" s="25" t="str">
        <f>VLOOKUP(B262,Definitions!$C$7:$D$43,2,FALSE)</f>
        <v>Estonia</v>
      </c>
      <c r="G262" t="str">
        <f>VLOOKUP(C262,Definitions!$C$49:$D$57,2,FALSE)</f>
        <v>Residential</v>
      </c>
      <c r="H262" t="str">
        <f>VLOOKUP(D262,Definitions!$C$60:$D$104,2,FALSE)</f>
        <v>TOTAL Residential</v>
      </c>
      <c r="J262" s="29" t="s">
        <v>283</v>
      </c>
      <c r="K262" s="47">
        <v>0</v>
      </c>
      <c r="L262" s="46">
        <v>0</v>
      </c>
      <c r="M262" s="46">
        <v>0</v>
      </c>
      <c r="N262" s="29"/>
      <c r="O262" s="47">
        <v>0</v>
      </c>
      <c r="P262" s="46">
        <v>0</v>
      </c>
      <c r="Q262" s="46">
        <v>0</v>
      </c>
      <c r="R262" s="37">
        <v>0</v>
      </c>
      <c r="S262" s="47">
        <v>0</v>
      </c>
      <c r="T262" s="56">
        <v>0</v>
      </c>
      <c r="U262" s="47">
        <v>0</v>
      </c>
      <c r="V262" s="56">
        <v>0</v>
      </c>
      <c r="W262" s="47">
        <v>0</v>
      </c>
      <c r="X262" s="47">
        <v>0</v>
      </c>
      <c r="Y262" s="47">
        <v>0</v>
      </c>
      <c r="Z262" s="47">
        <v>0</v>
      </c>
      <c r="AA262" s="47">
        <v>0</v>
      </c>
      <c r="AB262" s="56"/>
      <c r="AC262" s="47">
        <v>0</v>
      </c>
      <c r="AD262" s="60">
        <v>0</v>
      </c>
      <c r="AE262" s="47">
        <v>0</v>
      </c>
      <c r="AF262" s="47">
        <v>0</v>
      </c>
      <c r="AG262" s="47">
        <v>0</v>
      </c>
      <c r="AH262" s="47">
        <v>0</v>
      </c>
      <c r="AI262" s="56"/>
      <c r="AJ262" s="47">
        <v>0</v>
      </c>
      <c r="AK262" s="56"/>
      <c r="AL262" s="9" t="str">
        <f>VLOOKUP(F262,Definitions!$B$7:$E$39,4,FALSE)</f>
        <v>EU28</v>
      </c>
    </row>
    <row r="263" spans="1:38">
      <c r="A263" s="36" t="str">
        <f t="shared" si="8"/>
        <v>EE400_58</v>
      </c>
      <c r="B263" t="s">
        <v>33</v>
      </c>
      <c r="C263" t="s">
        <v>185</v>
      </c>
      <c r="D263">
        <v>400</v>
      </c>
      <c r="E263">
        <v>58</v>
      </c>
      <c r="F263" s="25" t="str">
        <f>VLOOKUP(B263,Definitions!$C$7:$D$43,2,FALSE)</f>
        <v>Estonia</v>
      </c>
      <c r="G263" t="str">
        <f>VLOOKUP(C263,Definitions!$C$49:$D$57,2,FALSE)</f>
        <v>Residential</v>
      </c>
      <c r="H263" t="str">
        <f>VLOOKUP(D263,Definitions!$C$60:$D$104,2,FALSE)</f>
        <v>TOTAL Residential</v>
      </c>
      <c r="J263" s="29" t="s">
        <v>277</v>
      </c>
      <c r="K263" s="47" t="s">
        <v>454</v>
      </c>
      <c r="L263" s="46">
        <v>0.35099999999999998</v>
      </c>
      <c r="M263" s="46">
        <v>0.35099999999999998</v>
      </c>
      <c r="N263" s="29"/>
      <c r="O263" s="47">
        <v>0</v>
      </c>
      <c r="P263" s="46">
        <v>0.35099999999999998</v>
      </c>
      <c r="Q263" s="46">
        <v>0.35099999999999998</v>
      </c>
      <c r="R263" s="37">
        <v>0</v>
      </c>
      <c r="S263" s="47">
        <v>0.316</v>
      </c>
      <c r="T263" s="56">
        <v>0</v>
      </c>
      <c r="U263" s="47">
        <v>3.5000000000000003E-2</v>
      </c>
      <c r="V263" s="56">
        <v>0</v>
      </c>
      <c r="W263" s="47">
        <v>0</v>
      </c>
      <c r="X263" s="47">
        <v>0</v>
      </c>
      <c r="Y263" s="47">
        <v>0</v>
      </c>
      <c r="Z263" s="47">
        <v>0</v>
      </c>
      <c r="AA263" s="47">
        <v>0</v>
      </c>
      <c r="AB263" s="56"/>
      <c r="AC263" s="47">
        <v>0</v>
      </c>
      <c r="AD263" s="60">
        <v>0</v>
      </c>
      <c r="AE263" s="47">
        <v>0</v>
      </c>
      <c r="AF263" s="47">
        <v>0</v>
      </c>
      <c r="AG263" s="47">
        <v>0</v>
      </c>
      <c r="AH263" s="47">
        <v>0</v>
      </c>
      <c r="AI263" s="56"/>
      <c r="AJ263" s="47">
        <v>0</v>
      </c>
      <c r="AK263" s="56"/>
      <c r="AL263" s="9" t="str">
        <f>VLOOKUP(F263,Definitions!$B$7:$E$39,4,FALSE)</f>
        <v>EU28</v>
      </c>
    </row>
    <row r="264" spans="1:38">
      <c r="A264" s="36" t="str">
        <f t="shared" si="8"/>
        <v>EE400_55</v>
      </c>
      <c r="B264" t="s">
        <v>33</v>
      </c>
      <c r="C264" t="s">
        <v>185</v>
      </c>
      <c r="D264">
        <v>400</v>
      </c>
      <c r="E264">
        <v>55</v>
      </c>
      <c r="F264" s="25" t="str">
        <f>VLOOKUP(B264,Definitions!$C$7:$D$43,2,FALSE)</f>
        <v>Estonia</v>
      </c>
      <c r="G264" t="str">
        <f>VLOOKUP(C264,Definitions!$C$49:$D$57,2,FALSE)</f>
        <v>Residential</v>
      </c>
      <c r="H264" t="str">
        <f>VLOOKUP(D264,Definitions!$C$60:$D$104,2,FALSE)</f>
        <v>TOTAL Residential</v>
      </c>
      <c r="J264" s="29" t="s">
        <v>453</v>
      </c>
      <c r="K264" s="47" t="s">
        <v>454</v>
      </c>
      <c r="L264" s="46">
        <v>0</v>
      </c>
      <c r="M264" s="46">
        <v>0</v>
      </c>
      <c r="N264" s="29"/>
      <c r="O264" s="47">
        <v>0</v>
      </c>
      <c r="P264" s="46">
        <v>0</v>
      </c>
      <c r="Q264" s="46">
        <v>0</v>
      </c>
      <c r="R264" s="37">
        <v>0</v>
      </c>
      <c r="S264" s="47">
        <v>0</v>
      </c>
      <c r="T264" s="56">
        <v>0</v>
      </c>
      <c r="U264" s="47">
        <v>0</v>
      </c>
      <c r="V264" s="56">
        <v>0</v>
      </c>
      <c r="W264" s="47">
        <v>0</v>
      </c>
      <c r="X264" s="47">
        <v>0</v>
      </c>
      <c r="Y264" s="47">
        <v>0</v>
      </c>
      <c r="Z264" s="47">
        <v>0</v>
      </c>
      <c r="AA264" s="47">
        <v>0</v>
      </c>
      <c r="AB264" s="56"/>
      <c r="AC264" s="47">
        <v>0</v>
      </c>
      <c r="AD264" s="60">
        <v>0</v>
      </c>
      <c r="AE264" s="47">
        <v>0</v>
      </c>
      <c r="AF264" s="47">
        <v>0</v>
      </c>
      <c r="AG264" s="47">
        <v>0</v>
      </c>
      <c r="AH264" s="47">
        <v>0</v>
      </c>
      <c r="AI264" s="56"/>
      <c r="AJ264" s="47">
        <v>0</v>
      </c>
      <c r="AK264" s="56"/>
      <c r="AL264" s="9" t="str">
        <f>VLOOKUP(F264,Definitions!$B$7:$E$39,4,FALSE)</f>
        <v>EU28</v>
      </c>
    </row>
    <row r="265" spans="1:38">
      <c r="A265" s="36" t="str">
        <f t="shared" si="8"/>
        <v>EE401_0</v>
      </c>
      <c r="B265" t="s">
        <v>33</v>
      </c>
      <c r="C265" t="s">
        <v>185</v>
      </c>
      <c r="D265">
        <v>401</v>
      </c>
      <c r="E265">
        <v>0</v>
      </c>
      <c r="F265" s="25" t="str">
        <f>VLOOKUP(B265,Definitions!$C$7:$D$43,2,FALSE)</f>
        <v>Estonia</v>
      </c>
      <c r="G265" t="str">
        <f>VLOOKUP(C265,Definitions!$C$49:$D$57,2,FALSE)</f>
        <v>Residential</v>
      </c>
      <c r="H265" t="str">
        <f>VLOOKUP(D265,Definitions!$C$60:$D$104,2,FALSE)</f>
        <v>SFH</v>
      </c>
      <c r="J265" s="29" t="s">
        <v>166</v>
      </c>
      <c r="K265" s="47" t="s">
        <v>454</v>
      </c>
      <c r="L265" s="46">
        <v>8.7064627933257555</v>
      </c>
      <c r="M265" s="46">
        <v>8.7064627933257555</v>
      </c>
      <c r="N265" s="29"/>
      <c r="O265" s="47">
        <v>0</v>
      </c>
      <c r="P265" s="46">
        <v>8.7064627933257555</v>
      </c>
      <c r="Q265" s="46">
        <v>7.5706164730796806</v>
      </c>
      <c r="R265" s="37">
        <v>1.0636932505665046E-2</v>
      </c>
      <c r="S265" s="47">
        <v>6.3558129489190218</v>
      </c>
      <c r="T265" s="56">
        <v>0</v>
      </c>
      <c r="U265" s="47">
        <v>1.2148035241606585</v>
      </c>
      <c r="V265" s="56">
        <v>0</v>
      </c>
      <c r="W265" s="47">
        <v>0</v>
      </c>
      <c r="X265" s="47">
        <v>0</v>
      </c>
      <c r="Y265" s="47">
        <v>0</v>
      </c>
      <c r="Z265" s="47">
        <v>0</v>
      </c>
      <c r="AA265" s="47">
        <v>0</v>
      </c>
      <c r="AB265" s="56"/>
      <c r="AC265" s="47">
        <v>1.0636932505665046E-2</v>
      </c>
      <c r="AD265" s="60">
        <v>0</v>
      </c>
      <c r="AE265" s="47">
        <v>0</v>
      </c>
      <c r="AF265" s="47">
        <v>0</v>
      </c>
      <c r="AG265" s="47">
        <v>0</v>
      </c>
      <c r="AH265" s="47">
        <v>0</v>
      </c>
      <c r="AI265" s="56"/>
      <c r="AJ265" s="47">
        <v>1.1252093877404088</v>
      </c>
      <c r="AK265" s="56"/>
      <c r="AL265" s="9" t="str">
        <f>VLOOKUP(F265,Definitions!$B$7:$E$39,4,FALSE)</f>
        <v>EU28</v>
      </c>
    </row>
    <row r="266" spans="1:38">
      <c r="A266" s="36" t="str">
        <f t="shared" si="8"/>
        <v>EE401_1</v>
      </c>
      <c r="B266" t="s">
        <v>33</v>
      </c>
      <c r="C266" t="s">
        <v>185</v>
      </c>
      <c r="D266">
        <v>401</v>
      </c>
      <c r="E266">
        <v>1</v>
      </c>
      <c r="F266" s="25" t="str">
        <f>VLOOKUP(B266,Definitions!$C$7:$D$43,2,FALSE)</f>
        <v>Estonia</v>
      </c>
      <c r="G266" t="str">
        <f>VLOOKUP(C266,Definitions!$C$49:$D$57,2,FALSE)</f>
        <v>Residential</v>
      </c>
      <c r="H266" t="str">
        <f>VLOOKUP(D266,Definitions!$C$60:$D$104,2,FALSE)</f>
        <v>SFH</v>
      </c>
      <c r="J266" s="29" t="s">
        <v>155</v>
      </c>
      <c r="K266" s="47" t="s">
        <v>454</v>
      </c>
      <c r="L266" s="46">
        <v>0.14512905274309765</v>
      </c>
      <c r="M266" s="46">
        <v>0.14512905274309765</v>
      </c>
      <c r="N266" s="29"/>
      <c r="O266" s="47">
        <v>0</v>
      </c>
      <c r="P266" s="46">
        <v>0.14512905274309765</v>
      </c>
      <c r="Q266" s="46">
        <v>0.13199402423637505</v>
      </c>
      <c r="R266" s="37">
        <v>8.9918000996737214E-5</v>
      </c>
      <c r="S266" s="47">
        <v>0.10902521066766174</v>
      </c>
      <c r="T266" s="56">
        <v>0</v>
      </c>
      <c r="U266" s="47">
        <v>2.2968813568713293E-2</v>
      </c>
      <c r="V266" s="56">
        <v>0</v>
      </c>
      <c r="W266" s="47">
        <v>0</v>
      </c>
      <c r="X266" s="47">
        <v>0</v>
      </c>
      <c r="Y266" s="47">
        <v>0</v>
      </c>
      <c r="Z266" s="47">
        <v>0</v>
      </c>
      <c r="AA266" s="47">
        <v>0</v>
      </c>
      <c r="AB266" s="56"/>
      <c r="AC266" s="47">
        <v>8.9918000996737214E-5</v>
      </c>
      <c r="AD266" s="60">
        <v>0</v>
      </c>
      <c r="AE266" s="47">
        <v>0</v>
      </c>
      <c r="AF266" s="47">
        <v>0</v>
      </c>
      <c r="AG266" s="47">
        <v>0</v>
      </c>
      <c r="AH266" s="47">
        <v>0</v>
      </c>
      <c r="AI266" s="56"/>
      <c r="AJ266" s="47">
        <v>1.3045110505725885E-2</v>
      </c>
      <c r="AK266" s="56"/>
      <c r="AL266" s="9" t="str">
        <f>VLOOKUP(F266,Definitions!$B$7:$E$39,4,FALSE)</f>
        <v>EU28</v>
      </c>
    </row>
    <row r="267" spans="1:38">
      <c r="A267" s="36" t="str">
        <f t="shared" si="8"/>
        <v>EE401_2</v>
      </c>
      <c r="B267" t="s">
        <v>33</v>
      </c>
      <c r="C267" t="s">
        <v>185</v>
      </c>
      <c r="D267">
        <v>401</v>
      </c>
      <c r="E267">
        <v>2</v>
      </c>
      <c r="F267" s="25" t="str">
        <f>VLOOKUP(B267,Definitions!$C$7:$D$43,2,FALSE)</f>
        <v>Estonia</v>
      </c>
      <c r="G267" t="str">
        <f>VLOOKUP(C267,Definitions!$C$49:$D$57,2,FALSE)</f>
        <v>Residential</v>
      </c>
      <c r="H267" t="str">
        <f>VLOOKUP(D267,Definitions!$C$60:$D$104,2,FALSE)</f>
        <v>SFH</v>
      </c>
      <c r="J267" s="29" t="s">
        <v>156</v>
      </c>
      <c r="K267" s="47" t="s">
        <v>454</v>
      </c>
      <c r="L267" s="46">
        <v>2.3397658763166742</v>
      </c>
      <c r="M267" s="46">
        <v>2.3397658763166742</v>
      </c>
      <c r="N267" s="29"/>
      <c r="O267" s="47">
        <v>0</v>
      </c>
      <c r="P267" s="46">
        <v>2.3397658763166742</v>
      </c>
      <c r="Q267" s="46">
        <v>1.5291515492489012</v>
      </c>
      <c r="R267" s="37">
        <v>8.9550988747770944E-3</v>
      </c>
      <c r="S267" s="47">
        <v>0.78152804480365901</v>
      </c>
      <c r="T267" s="56">
        <v>0</v>
      </c>
      <c r="U267" s="47">
        <v>0.74762350444524217</v>
      </c>
      <c r="V267" s="56">
        <v>0</v>
      </c>
      <c r="W267" s="47">
        <v>0</v>
      </c>
      <c r="X267" s="47">
        <v>0</v>
      </c>
      <c r="Y267" s="47">
        <v>0</v>
      </c>
      <c r="Z267" s="47">
        <v>0</v>
      </c>
      <c r="AA267" s="47">
        <v>0</v>
      </c>
      <c r="AB267" s="56"/>
      <c r="AC267" s="47">
        <v>8.9550988747770944E-3</v>
      </c>
      <c r="AD267" s="60">
        <v>0</v>
      </c>
      <c r="AE267" s="47">
        <v>0</v>
      </c>
      <c r="AF267" s="47">
        <v>0</v>
      </c>
      <c r="AG267" s="47">
        <v>0</v>
      </c>
      <c r="AH267" s="47">
        <v>0</v>
      </c>
      <c r="AI267" s="56"/>
      <c r="AJ267" s="47">
        <v>0.80165922819299584</v>
      </c>
      <c r="AK267" s="56"/>
      <c r="AL267" s="9" t="str">
        <f>VLOOKUP(F267,Definitions!$B$7:$E$39,4,FALSE)</f>
        <v>EU28</v>
      </c>
    </row>
    <row r="268" spans="1:38">
      <c r="A268" s="36" t="str">
        <f t="shared" si="8"/>
        <v>EE401_3</v>
      </c>
      <c r="B268" t="s">
        <v>33</v>
      </c>
      <c r="C268" t="s">
        <v>185</v>
      </c>
      <c r="D268">
        <v>401</v>
      </c>
      <c r="E268">
        <v>3</v>
      </c>
      <c r="F268" s="25" t="str">
        <f>VLOOKUP(B268,Definitions!$C$7:$D$43,2,FALSE)</f>
        <v>Estonia</v>
      </c>
      <c r="G268" t="str">
        <f>VLOOKUP(C268,Definitions!$C$49:$D$57,2,FALSE)</f>
        <v>Residential</v>
      </c>
      <c r="H268" t="str">
        <f>VLOOKUP(D268,Definitions!$C$60:$D$104,2,FALSE)</f>
        <v>SFH</v>
      </c>
      <c r="J268" s="29" t="s">
        <v>157</v>
      </c>
      <c r="K268" s="47" t="s">
        <v>454</v>
      </c>
      <c r="L268" s="46">
        <v>0.83079720278953961</v>
      </c>
      <c r="M268" s="46">
        <v>0.83079720278953961</v>
      </c>
      <c r="N268" s="29"/>
      <c r="O268" s="47">
        <v>0</v>
      </c>
      <c r="P268" s="46">
        <v>0.83079720278953961</v>
      </c>
      <c r="Q268" s="46">
        <v>0.77753671856114337</v>
      </c>
      <c r="R268" s="37">
        <v>1.1560885842437643E-4</v>
      </c>
      <c r="S268" s="47">
        <v>0.64653503125108935</v>
      </c>
      <c r="T268" s="56">
        <v>0</v>
      </c>
      <c r="U268" s="47">
        <v>0.13100168731005402</v>
      </c>
      <c r="V268" s="56">
        <v>0</v>
      </c>
      <c r="W268" s="47">
        <v>0</v>
      </c>
      <c r="X268" s="47">
        <v>0</v>
      </c>
      <c r="Y268" s="47">
        <v>0</v>
      </c>
      <c r="Z268" s="47">
        <v>0</v>
      </c>
      <c r="AA268" s="47">
        <v>0</v>
      </c>
      <c r="AB268" s="56"/>
      <c r="AC268" s="47">
        <v>1.1560885842437643E-4</v>
      </c>
      <c r="AD268" s="60">
        <v>0</v>
      </c>
      <c r="AE268" s="47">
        <v>0</v>
      </c>
      <c r="AF268" s="47">
        <v>0</v>
      </c>
      <c r="AG268" s="47">
        <v>0</v>
      </c>
      <c r="AH268" s="47">
        <v>0</v>
      </c>
      <c r="AI268" s="56"/>
      <c r="AJ268" s="47">
        <v>5.3144875369971922E-2</v>
      </c>
      <c r="AK268" s="56"/>
      <c r="AL268" s="9" t="str">
        <f>VLOOKUP(F268,Definitions!$B$7:$E$39,4,FALSE)</f>
        <v>EU28</v>
      </c>
    </row>
    <row r="269" spans="1:38">
      <c r="A269" s="36" t="str">
        <f t="shared" si="8"/>
        <v>EE401_4</v>
      </c>
      <c r="B269" t="s">
        <v>33</v>
      </c>
      <c r="C269" t="s">
        <v>185</v>
      </c>
      <c r="D269">
        <v>401</v>
      </c>
      <c r="E269">
        <v>4</v>
      </c>
      <c r="F269" s="25" t="str">
        <f>VLOOKUP(B269,Definitions!$C$7:$D$43,2,FALSE)</f>
        <v>Estonia</v>
      </c>
      <c r="G269" t="str">
        <f>VLOOKUP(C269,Definitions!$C$49:$D$57,2,FALSE)</f>
        <v>Residential</v>
      </c>
      <c r="H269" t="str">
        <f>VLOOKUP(D269,Definitions!$C$60:$D$104,2,FALSE)</f>
        <v>SFH</v>
      </c>
      <c r="J269" s="29" t="s">
        <v>158</v>
      </c>
      <c r="K269" s="47" t="s">
        <v>454</v>
      </c>
      <c r="L269" s="46">
        <v>0.18994534362902787</v>
      </c>
      <c r="M269" s="46">
        <v>0.18994534362902787</v>
      </c>
      <c r="N269" s="29"/>
      <c r="O269" s="47">
        <v>0</v>
      </c>
      <c r="P269" s="46">
        <v>0.18994534362902787</v>
      </c>
      <c r="Q269" s="46">
        <v>0.13998038323590759</v>
      </c>
      <c r="R269" s="37">
        <v>4.6427049494233703E-4</v>
      </c>
      <c r="S269" s="47">
        <v>9.1240425756729901E-2</v>
      </c>
      <c r="T269" s="56">
        <v>0</v>
      </c>
      <c r="U269" s="47">
        <v>4.8739957479177677E-2</v>
      </c>
      <c r="V269" s="56">
        <v>0</v>
      </c>
      <c r="W269" s="47">
        <v>0</v>
      </c>
      <c r="X269" s="47">
        <v>0</v>
      </c>
      <c r="Y269" s="47">
        <v>0</v>
      </c>
      <c r="Z269" s="47">
        <v>0</v>
      </c>
      <c r="AA269" s="47">
        <v>0</v>
      </c>
      <c r="AB269" s="56"/>
      <c r="AC269" s="47">
        <v>4.6427049494233703E-4</v>
      </c>
      <c r="AD269" s="60">
        <v>0</v>
      </c>
      <c r="AE269" s="47">
        <v>0</v>
      </c>
      <c r="AF269" s="47">
        <v>0</v>
      </c>
      <c r="AG269" s="47">
        <v>0</v>
      </c>
      <c r="AH269" s="47">
        <v>0</v>
      </c>
      <c r="AI269" s="56"/>
      <c r="AJ269" s="47">
        <v>4.9500689898177977E-2</v>
      </c>
      <c r="AK269" s="56"/>
      <c r="AL269" s="9" t="str">
        <f>VLOOKUP(F269,Definitions!$B$7:$E$39,4,FALSE)</f>
        <v>EU28</v>
      </c>
    </row>
    <row r="270" spans="1:38">
      <c r="A270" s="36" t="str">
        <f t="shared" si="8"/>
        <v>EE401_6</v>
      </c>
      <c r="B270" t="s">
        <v>33</v>
      </c>
      <c r="C270" t="s">
        <v>185</v>
      </c>
      <c r="D270">
        <v>401</v>
      </c>
      <c r="E270">
        <v>6</v>
      </c>
      <c r="F270" s="25" t="str">
        <f>VLOOKUP(B270,Definitions!$C$7:$D$43,2,FALSE)</f>
        <v>Estonia</v>
      </c>
      <c r="G270" t="str">
        <f>VLOOKUP(C270,Definitions!$C$49:$D$57,2,FALSE)</f>
        <v>Residential</v>
      </c>
      <c r="H270" t="str">
        <f>VLOOKUP(D270,Definitions!$C$60:$D$104,2,FALSE)</f>
        <v>SFH</v>
      </c>
      <c r="J270" s="29" t="s">
        <v>159</v>
      </c>
      <c r="K270" s="47">
        <v>0</v>
      </c>
      <c r="L270" s="46">
        <v>0</v>
      </c>
      <c r="M270" s="46">
        <v>0</v>
      </c>
      <c r="N270" s="29"/>
      <c r="O270" s="47">
        <v>0</v>
      </c>
      <c r="P270" s="46">
        <v>0</v>
      </c>
      <c r="Q270" s="46">
        <v>0</v>
      </c>
      <c r="R270" s="37">
        <v>0</v>
      </c>
      <c r="S270" s="47">
        <v>0</v>
      </c>
      <c r="T270" s="56">
        <v>0</v>
      </c>
      <c r="U270" s="47">
        <v>0</v>
      </c>
      <c r="V270" s="56">
        <v>0</v>
      </c>
      <c r="W270" s="47">
        <v>0</v>
      </c>
      <c r="X270" s="47">
        <v>0</v>
      </c>
      <c r="Y270" s="47">
        <v>0</v>
      </c>
      <c r="Z270" s="47">
        <v>0</v>
      </c>
      <c r="AA270" s="47">
        <v>0</v>
      </c>
      <c r="AB270" s="56"/>
      <c r="AC270" s="47">
        <v>0</v>
      </c>
      <c r="AD270" s="60">
        <v>0</v>
      </c>
      <c r="AE270" s="47">
        <v>0</v>
      </c>
      <c r="AF270" s="47">
        <v>0</v>
      </c>
      <c r="AG270" s="47">
        <v>0</v>
      </c>
      <c r="AH270" s="47">
        <v>0</v>
      </c>
      <c r="AI270" s="56"/>
      <c r="AJ270" s="47">
        <v>0</v>
      </c>
      <c r="AK270" s="56"/>
      <c r="AL270" s="9" t="str">
        <f>VLOOKUP(F270,Definitions!$B$7:$E$39,4,FALSE)</f>
        <v>EU28</v>
      </c>
    </row>
    <row r="271" spans="1:38">
      <c r="A271" s="36" t="str">
        <f t="shared" si="8"/>
        <v>EE401_7</v>
      </c>
      <c r="B271" t="s">
        <v>33</v>
      </c>
      <c r="C271" t="s">
        <v>185</v>
      </c>
      <c r="D271">
        <v>401</v>
      </c>
      <c r="E271">
        <v>7</v>
      </c>
      <c r="F271" s="25" t="str">
        <f>VLOOKUP(B271,Definitions!$C$7:$D$43,2,FALSE)</f>
        <v>Estonia</v>
      </c>
      <c r="G271" t="str">
        <f>VLOOKUP(C271,Definitions!$C$49:$D$57,2,FALSE)</f>
        <v>Residential</v>
      </c>
      <c r="H271" t="str">
        <f>VLOOKUP(D271,Definitions!$C$60:$D$104,2,FALSE)</f>
        <v>SFH</v>
      </c>
      <c r="J271" s="29" t="s">
        <v>160</v>
      </c>
      <c r="K271" s="47" t="s">
        <v>454</v>
      </c>
      <c r="L271" s="46">
        <v>0</v>
      </c>
      <c r="M271" s="46">
        <v>0</v>
      </c>
      <c r="N271" s="29"/>
      <c r="O271" s="47">
        <v>0</v>
      </c>
      <c r="P271" s="46">
        <v>0</v>
      </c>
      <c r="Q271" s="46">
        <v>0</v>
      </c>
      <c r="R271" s="37">
        <v>0</v>
      </c>
      <c r="S271" s="47">
        <v>0</v>
      </c>
      <c r="T271" s="56">
        <v>0</v>
      </c>
      <c r="U271" s="47">
        <v>0</v>
      </c>
      <c r="V271" s="56">
        <v>0</v>
      </c>
      <c r="W271" s="47">
        <v>0</v>
      </c>
      <c r="X271" s="47">
        <v>0</v>
      </c>
      <c r="Y271" s="47">
        <v>0</v>
      </c>
      <c r="Z271" s="47">
        <v>0</v>
      </c>
      <c r="AA271" s="47">
        <v>0</v>
      </c>
      <c r="AB271" s="56"/>
      <c r="AC271" s="47">
        <v>0</v>
      </c>
      <c r="AD271" s="60">
        <v>0</v>
      </c>
      <c r="AE271" s="47">
        <v>0</v>
      </c>
      <c r="AF271" s="47">
        <v>0</v>
      </c>
      <c r="AG271" s="47">
        <v>0</v>
      </c>
      <c r="AH271" s="47">
        <v>0</v>
      </c>
      <c r="AI271" s="56"/>
      <c r="AJ271" s="47">
        <v>0</v>
      </c>
      <c r="AK271" s="56"/>
      <c r="AL271" s="9" t="str">
        <f>VLOOKUP(F271,Definitions!$B$7:$E$39,4,FALSE)</f>
        <v>EU28</v>
      </c>
    </row>
    <row r="272" spans="1:38">
      <c r="A272" s="36" t="str">
        <f t="shared" si="8"/>
        <v>EE401_8</v>
      </c>
      <c r="B272" t="s">
        <v>33</v>
      </c>
      <c r="C272" t="s">
        <v>185</v>
      </c>
      <c r="D272">
        <v>401</v>
      </c>
      <c r="E272">
        <v>8</v>
      </c>
      <c r="F272" s="25" t="str">
        <f>VLOOKUP(B272,Definitions!$C$7:$D$43,2,FALSE)</f>
        <v>Estonia</v>
      </c>
      <c r="G272" t="str">
        <f>VLOOKUP(C272,Definitions!$C$49:$D$57,2,FALSE)</f>
        <v>Residential</v>
      </c>
      <c r="H272" t="str">
        <f>VLOOKUP(D272,Definitions!$C$60:$D$104,2,FALSE)</f>
        <v>SFH</v>
      </c>
      <c r="J272" s="29" t="s">
        <v>274</v>
      </c>
      <c r="K272" s="47" t="s">
        <v>454</v>
      </c>
      <c r="L272" s="46">
        <v>0</v>
      </c>
      <c r="M272" s="46">
        <v>0</v>
      </c>
      <c r="N272" s="29"/>
      <c r="O272" s="47">
        <v>0</v>
      </c>
      <c r="P272" s="46">
        <v>0</v>
      </c>
      <c r="Q272" s="46">
        <v>0</v>
      </c>
      <c r="R272" s="37">
        <v>0</v>
      </c>
      <c r="S272" s="47">
        <v>0</v>
      </c>
      <c r="T272" s="56">
        <v>0</v>
      </c>
      <c r="U272" s="47">
        <v>0</v>
      </c>
      <c r="V272" s="56">
        <v>0</v>
      </c>
      <c r="W272" s="47">
        <v>0</v>
      </c>
      <c r="X272" s="47">
        <v>0</v>
      </c>
      <c r="Y272" s="47">
        <v>0</v>
      </c>
      <c r="Z272" s="47">
        <v>0</v>
      </c>
      <c r="AA272" s="47">
        <v>0</v>
      </c>
      <c r="AB272" s="56"/>
      <c r="AC272" s="47">
        <v>0</v>
      </c>
      <c r="AD272" s="60">
        <v>0</v>
      </c>
      <c r="AE272" s="47">
        <v>0</v>
      </c>
      <c r="AF272" s="47">
        <v>0</v>
      </c>
      <c r="AG272" s="47">
        <v>0</v>
      </c>
      <c r="AH272" s="47">
        <v>0</v>
      </c>
      <c r="AI272" s="56"/>
      <c r="AJ272" s="47">
        <v>0</v>
      </c>
      <c r="AK272" s="56"/>
      <c r="AL272" s="9" t="str">
        <f>VLOOKUP(F272,Definitions!$B$7:$E$39,4,FALSE)</f>
        <v>EU28</v>
      </c>
    </row>
    <row r="273" spans="1:38">
      <c r="A273" s="36" t="str">
        <f t="shared" si="8"/>
        <v>EE401_9</v>
      </c>
      <c r="B273" t="s">
        <v>33</v>
      </c>
      <c r="C273" t="s">
        <v>185</v>
      </c>
      <c r="D273">
        <v>401</v>
      </c>
      <c r="E273">
        <v>9</v>
      </c>
      <c r="F273" s="25" t="str">
        <f>VLOOKUP(B273,Definitions!$C$7:$D$43,2,FALSE)</f>
        <v>Estonia</v>
      </c>
      <c r="G273" t="str">
        <f>VLOOKUP(C273,Definitions!$C$49:$D$57,2,FALSE)</f>
        <v>Residential</v>
      </c>
      <c r="H273" t="str">
        <f>VLOOKUP(D273,Definitions!$C$60:$D$104,2,FALSE)</f>
        <v>SFH</v>
      </c>
      <c r="J273" s="29" t="s">
        <v>258</v>
      </c>
      <c r="K273" s="47" t="s">
        <v>454</v>
      </c>
      <c r="L273" s="46">
        <v>0</v>
      </c>
      <c r="M273" s="46">
        <v>0</v>
      </c>
      <c r="N273" s="29"/>
      <c r="O273" s="47">
        <v>0</v>
      </c>
      <c r="P273" s="46">
        <v>0</v>
      </c>
      <c r="Q273" s="46">
        <v>0</v>
      </c>
      <c r="R273" s="37">
        <v>0</v>
      </c>
      <c r="S273" s="47">
        <v>0</v>
      </c>
      <c r="T273" s="56">
        <v>0</v>
      </c>
      <c r="U273" s="47">
        <v>0</v>
      </c>
      <c r="V273" s="56">
        <v>0</v>
      </c>
      <c r="W273" s="47">
        <v>0</v>
      </c>
      <c r="X273" s="47">
        <v>0</v>
      </c>
      <c r="Y273" s="47">
        <v>0</v>
      </c>
      <c r="Z273" s="47">
        <v>0</v>
      </c>
      <c r="AA273" s="47">
        <v>0</v>
      </c>
      <c r="AB273" s="56"/>
      <c r="AC273" s="47">
        <v>0</v>
      </c>
      <c r="AD273" s="60">
        <v>0</v>
      </c>
      <c r="AE273" s="47">
        <v>0</v>
      </c>
      <c r="AF273" s="47">
        <v>0</v>
      </c>
      <c r="AG273" s="47">
        <v>0</v>
      </c>
      <c r="AH273" s="47">
        <v>0</v>
      </c>
      <c r="AI273" s="56"/>
      <c r="AJ273" s="47">
        <v>0</v>
      </c>
      <c r="AK273" s="56"/>
      <c r="AL273" s="9" t="str">
        <f>VLOOKUP(F273,Definitions!$B$7:$E$39,4,FALSE)</f>
        <v>EU28</v>
      </c>
    </row>
    <row r="274" spans="1:38">
      <c r="A274" s="36" t="str">
        <f t="shared" si="8"/>
        <v>EE401_51</v>
      </c>
      <c r="B274" t="s">
        <v>33</v>
      </c>
      <c r="C274" t="s">
        <v>185</v>
      </c>
      <c r="D274">
        <v>401</v>
      </c>
      <c r="E274">
        <v>51</v>
      </c>
      <c r="F274" s="25" t="str">
        <f>VLOOKUP(B274,Definitions!$C$7:$D$43,2,FALSE)</f>
        <v>Estonia</v>
      </c>
      <c r="G274" t="str">
        <f>VLOOKUP(C274,Definitions!$C$49:$D$57,2,FALSE)</f>
        <v>Residential</v>
      </c>
      <c r="H274" t="str">
        <f>VLOOKUP(D274,Definitions!$C$60:$D$104,2,FALSE)</f>
        <v>SFH</v>
      </c>
      <c r="J274" s="29" t="s">
        <v>161</v>
      </c>
      <c r="K274" s="47" t="s">
        <v>454</v>
      </c>
      <c r="L274" s="46">
        <v>4.793830366059157</v>
      </c>
      <c r="M274" s="46">
        <v>4.793830366059157</v>
      </c>
      <c r="N274" s="29"/>
      <c r="O274" s="47">
        <v>0</v>
      </c>
      <c r="P274" s="46">
        <v>4.793830366059157</v>
      </c>
      <c r="Q274" s="46">
        <v>4.6233973129026342</v>
      </c>
      <c r="R274" s="37">
        <v>5.75291700254635E-4</v>
      </c>
      <c r="S274" s="47">
        <v>4.4202697474476631</v>
      </c>
      <c r="T274" s="56">
        <v>0</v>
      </c>
      <c r="U274" s="47">
        <v>0.20312756545497118</v>
      </c>
      <c r="V274" s="56">
        <v>0</v>
      </c>
      <c r="W274" s="47">
        <v>0</v>
      </c>
      <c r="X274" s="47">
        <v>0</v>
      </c>
      <c r="Y274" s="47">
        <v>0</v>
      </c>
      <c r="Z274" s="47">
        <v>0</v>
      </c>
      <c r="AA274" s="47">
        <v>0</v>
      </c>
      <c r="AB274" s="56"/>
      <c r="AC274" s="47">
        <v>5.75291700254635E-4</v>
      </c>
      <c r="AD274" s="60">
        <v>0</v>
      </c>
      <c r="AE274" s="47">
        <v>0</v>
      </c>
      <c r="AF274" s="47">
        <v>0</v>
      </c>
      <c r="AG274" s="47">
        <v>0</v>
      </c>
      <c r="AH274" s="47">
        <v>0</v>
      </c>
      <c r="AI274" s="56"/>
      <c r="AJ274" s="47">
        <v>0.16985776145626805</v>
      </c>
      <c r="AK274" s="56"/>
      <c r="AL274" s="9" t="str">
        <f>VLOOKUP(F274,Definitions!$B$7:$E$39,4,FALSE)</f>
        <v>EU28</v>
      </c>
    </row>
    <row r="275" spans="1:38">
      <c r="A275" s="36" t="str">
        <f t="shared" si="8"/>
        <v>EE401_52</v>
      </c>
      <c r="B275" t="s">
        <v>33</v>
      </c>
      <c r="C275" t="s">
        <v>185</v>
      </c>
      <c r="D275">
        <v>401</v>
      </c>
      <c r="E275">
        <v>52</v>
      </c>
      <c r="F275" s="25" t="str">
        <f>VLOOKUP(B275,Definitions!$C$7:$D$43,2,FALSE)</f>
        <v>Estonia</v>
      </c>
      <c r="G275" t="str">
        <f>VLOOKUP(C275,Definitions!$C$49:$D$57,2,FALSE)</f>
        <v>Residential</v>
      </c>
      <c r="H275" t="str">
        <f>VLOOKUP(D275,Definitions!$C$60:$D$104,2,FALSE)</f>
        <v>SFH</v>
      </c>
      <c r="J275" s="29" t="s">
        <v>162</v>
      </c>
      <c r="K275" s="47" t="s">
        <v>454</v>
      </c>
      <c r="L275" s="46">
        <v>0</v>
      </c>
      <c r="M275" s="46">
        <v>0</v>
      </c>
      <c r="N275" s="29"/>
      <c r="O275" s="47">
        <v>0</v>
      </c>
      <c r="P275" s="46">
        <v>0</v>
      </c>
      <c r="Q275" s="46">
        <v>0</v>
      </c>
      <c r="R275" s="37">
        <v>0</v>
      </c>
      <c r="S275" s="47">
        <v>0</v>
      </c>
      <c r="T275" s="56">
        <v>0</v>
      </c>
      <c r="U275" s="47">
        <v>0</v>
      </c>
      <c r="V275" s="56">
        <v>0</v>
      </c>
      <c r="W275" s="47">
        <v>0</v>
      </c>
      <c r="X275" s="47">
        <v>0</v>
      </c>
      <c r="Y275" s="47">
        <v>0</v>
      </c>
      <c r="Z275" s="47">
        <v>0</v>
      </c>
      <c r="AA275" s="47">
        <v>0</v>
      </c>
      <c r="AB275" s="56"/>
      <c r="AC275" s="47">
        <v>0</v>
      </c>
      <c r="AD275" s="60">
        <v>0</v>
      </c>
      <c r="AE275" s="47">
        <v>0</v>
      </c>
      <c r="AF275" s="47">
        <v>0</v>
      </c>
      <c r="AG275" s="47">
        <v>0</v>
      </c>
      <c r="AH275" s="47">
        <v>0</v>
      </c>
      <c r="AI275" s="56"/>
      <c r="AJ275" s="47">
        <v>0</v>
      </c>
      <c r="AK275" s="56"/>
      <c r="AL275" s="9" t="str">
        <f>VLOOKUP(F275,Definitions!$B$7:$E$39,4,FALSE)</f>
        <v>EU28</v>
      </c>
    </row>
    <row r="276" spans="1:38">
      <c r="A276" s="36" t="str">
        <f t="shared" si="8"/>
        <v>EE401_53</v>
      </c>
      <c r="B276" t="s">
        <v>33</v>
      </c>
      <c r="C276" t="s">
        <v>185</v>
      </c>
      <c r="D276">
        <v>401</v>
      </c>
      <c r="E276">
        <v>53</v>
      </c>
      <c r="F276" s="25" t="str">
        <f>VLOOKUP(B276,Definitions!$C$7:$D$43,2,FALSE)</f>
        <v>Estonia</v>
      </c>
      <c r="G276" t="str">
        <f>VLOOKUP(C276,Definitions!$C$49:$D$57,2,FALSE)</f>
        <v>Residential</v>
      </c>
      <c r="H276" t="str">
        <f>VLOOKUP(D276,Definitions!$C$60:$D$104,2,FALSE)</f>
        <v>SFH</v>
      </c>
      <c r="J276" s="29" t="s">
        <v>163</v>
      </c>
      <c r="K276" s="47" t="s">
        <v>454</v>
      </c>
      <c r="L276" s="46">
        <v>4.9824125275812819E-4</v>
      </c>
      <c r="M276" s="46">
        <v>4.9824125275812819E-4</v>
      </c>
      <c r="N276" s="29"/>
      <c r="O276" s="47">
        <v>0</v>
      </c>
      <c r="P276" s="46">
        <v>4.9824125275812819E-4</v>
      </c>
      <c r="Q276" s="46">
        <v>4.9824125275812819E-4</v>
      </c>
      <c r="R276" s="37">
        <v>0</v>
      </c>
      <c r="S276" s="47">
        <v>4.2110265706772837E-4</v>
      </c>
      <c r="T276" s="56">
        <v>0</v>
      </c>
      <c r="U276" s="47">
        <v>7.7138595690399764E-5</v>
      </c>
      <c r="V276" s="56">
        <v>0</v>
      </c>
      <c r="W276" s="47">
        <v>0</v>
      </c>
      <c r="X276" s="47">
        <v>0</v>
      </c>
      <c r="Y276" s="47">
        <v>0</v>
      </c>
      <c r="Z276" s="47">
        <v>0</v>
      </c>
      <c r="AA276" s="47">
        <v>0</v>
      </c>
      <c r="AB276" s="56"/>
      <c r="AC276" s="47">
        <v>0</v>
      </c>
      <c r="AD276" s="60">
        <v>0</v>
      </c>
      <c r="AE276" s="47">
        <v>0</v>
      </c>
      <c r="AF276" s="47">
        <v>0</v>
      </c>
      <c r="AG276" s="47">
        <v>0</v>
      </c>
      <c r="AH276" s="47">
        <v>0</v>
      </c>
      <c r="AI276" s="56"/>
      <c r="AJ276" s="47">
        <v>0</v>
      </c>
      <c r="AK276" s="56"/>
      <c r="AL276" s="9" t="str">
        <f>VLOOKUP(F276,Definitions!$B$7:$E$39,4,FALSE)</f>
        <v>EU28</v>
      </c>
    </row>
    <row r="277" spans="1:38">
      <c r="A277" s="36" t="str">
        <f t="shared" si="8"/>
        <v>EE401_62</v>
      </c>
      <c r="B277" t="s">
        <v>33</v>
      </c>
      <c r="C277" t="s">
        <v>185</v>
      </c>
      <c r="D277">
        <v>401</v>
      </c>
      <c r="E277">
        <v>62</v>
      </c>
      <c r="F277" s="25" t="str">
        <f>VLOOKUP(B277,Definitions!$C$7:$D$43,2,FALSE)</f>
        <v>Estonia</v>
      </c>
      <c r="G277" t="str">
        <f>VLOOKUP(C277,Definitions!$C$49:$D$57,2,FALSE)</f>
        <v>Residential</v>
      </c>
      <c r="H277" t="str">
        <f>VLOOKUP(D277,Definitions!$C$60:$D$104,2,FALSE)</f>
        <v>SFH</v>
      </c>
      <c r="J277" s="29" t="s">
        <v>284</v>
      </c>
      <c r="K277" s="47" t="s">
        <v>454</v>
      </c>
      <c r="L277" s="46">
        <v>9.649449804791338E-2</v>
      </c>
      <c r="M277" s="46">
        <v>9.649449804791338E-2</v>
      </c>
      <c r="N277" s="29"/>
      <c r="O277" s="47">
        <v>0</v>
      </c>
      <c r="P277" s="46">
        <v>9.649449804791338E-2</v>
      </c>
      <c r="Q277" s="46">
        <v>5.8056031154374632E-2</v>
      </c>
      <c r="R277" s="37">
        <v>4.3674457626986649E-4</v>
      </c>
      <c r="S277" s="47">
        <v>2.4303963805918597E-2</v>
      </c>
      <c r="T277" s="56">
        <v>0</v>
      </c>
      <c r="U277" s="47">
        <v>3.3752067348456039E-2</v>
      </c>
      <c r="V277" s="56">
        <v>0</v>
      </c>
      <c r="W277" s="47">
        <v>0</v>
      </c>
      <c r="X277" s="47">
        <v>0</v>
      </c>
      <c r="Y277" s="47">
        <v>0</v>
      </c>
      <c r="Z277" s="47">
        <v>0</v>
      </c>
      <c r="AA277" s="47">
        <v>0</v>
      </c>
      <c r="AB277" s="56"/>
      <c r="AC277" s="47">
        <v>4.3674457626986649E-4</v>
      </c>
      <c r="AD277" s="60">
        <v>0</v>
      </c>
      <c r="AE277" s="47">
        <v>0</v>
      </c>
      <c r="AF277" s="47">
        <v>0</v>
      </c>
      <c r="AG277" s="47">
        <v>0</v>
      </c>
      <c r="AH277" s="47">
        <v>0</v>
      </c>
      <c r="AI277" s="56"/>
      <c r="AJ277" s="47">
        <v>3.800172231726888E-2</v>
      </c>
      <c r="AK277" s="56"/>
      <c r="AL277" s="9" t="str">
        <f>VLOOKUP(F277,Definitions!$B$7:$E$39,4,FALSE)</f>
        <v>EU28</v>
      </c>
    </row>
    <row r="278" spans="1:38">
      <c r="A278" s="36" t="str">
        <f t="shared" si="8"/>
        <v>EE401_61</v>
      </c>
      <c r="B278" t="s">
        <v>33</v>
      </c>
      <c r="C278" t="s">
        <v>185</v>
      </c>
      <c r="D278">
        <v>401</v>
      </c>
      <c r="E278">
        <v>61</v>
      </c>
      <c r="F278" s="25" t="str">
        <f>VLOOKUP(B278,Definitions!$C$7:$D$43,2,FALSE)</f>
        <v>Estonia</v>
      </c>
      <c r="G278" t="str">
        <f>VLOOKUP(C278,Definitions!$C$49:$D$57,2,FALSE)</f>
        <v>Residential</v>
      </c>
      <c r="H278" t="str">
        <f>VLOOKUP(D278,Definitions!$C$60:$D$104,2,FALSE)</f>
        <v>SFH</v>
      </c>
      <c r="J278" s="29" t="s">
        <v>283</v>
      </c>
      <c r="K278" s="47" t="s">
        <v>454</v>
      </c>
      <c r="L278" s="46">
        <v>0</v>
      </c>
      <c r="M278" s="46">
        <v>0</v>
      </c>
      <c r="N278" s="29"/>
      <c r="O278" s="47">
        <v>0</v>
      </c>
      <c r="P278" s="46">
        <v>0</v>
      </c>
      <c r="Q278" s="46">
        <v>0</v>
      </c>
      <c r="R278" s="37">
        <v>0</v>
      </c>
      <c r="S278" s="47">
        <v>0</v>
      </c>
      <c r="T278" s="56">
        <v>0</v>
      </c>
      <c r="U278" s="47">
        <v>0</v>
      </c>
      <c r="V278" s="56">
        <v>0</v>
      </c>
      <c r="W278" s="47">
        <v>0</v>
      </c>
      <c r="X278" s="47">
        <v>0</v>
      </c>
      <c r="Y278" s="47">
        <v>0</v>
      </c>
      <c r="Z278" s="47">
        <v>0</v>
      </c>
      <c r="AA278" s="47">
        <v>0</v>
      </c>
      <c r="AB278" s="56"/>
      <c r="AC278" s="47">
        <v>0</v>
      </c>
      <c r="AD278" s="60">
        <v>0</v>
      </c>
      <c r="AE278" s="47">
        <v>0</v>
      </c>
      <c r="AF278" s="47">
        <v>0</v>
      </c>
      <c r="AG278" s="47">
        <v>0</v>
      </c>
      <c r="AH278" s="47">
        <v>0</v>
      </c>
      <c r="AI278" s="56"/>
      <c r="AJ278" s="47">
        <v>0</v>
      </c>
      <c r="AK278" s="56"/>
      <c r="AL278" s="9" t="str">
        <f>VLOOKUP(F278,Definitions!$B$7:$E$39,4,FALSE)</f>
        <v>EU28</v>
      </c>
    </row>
    <row r="279" spans="1:38">
      <c r="A279" s="36" t="str">
        <f t="shared" si="8"/>
        <v>EE401_58</v>
      </c>
      <c r="B279" t="s">
        <v>33</v>
      </c>
      <c r="C279" t="s">
        <v>185</v>
      </c>
      <c r="D279">
        <v>401</v>
      </c>
      <c r="E279">
        <v>58</v>
      </c>
      <c r="F279" s="25" t="str">
        <f>VLOOKUP(B279,Definitions!$C$7:$D$43,2,FALSE)</f>
        <v>Estonia</v>
      </c>
      <c r="G279" t="str">
        <f>VLOOKUP(C279,Definitions!$C$49:$D$57,2,FALSE)</f>
        <v>Residential</v>
      </c>
      <c r="H279" t="str">
        <f>VLOOKUP(D279,Definitions!$C$60:$D$104,2,FALSE)</f>
        <v>SFH</v>
      </c>
      <c r="J279" s="29" t="s">
        <v>277</v>
      </c>
      <c r="K279" s="47" t="s">
        <v>454</v>
      </c>
      <c r="L279" s="46">
        <v>0.31000221248758614</v>
      </c>
      <c r="M279" s="46">
        <v>0.31000221248758614</v>
      </c>
      <c r="N279" s="29"/>
      <c r="O279" s="47">
        <v>0</v>
      </c>
      <c r="P279" s="46">
        <v>0.31000221248758614</v>
      </c>
      <c r="Q279" s="46">
        <v>0.31000221248758614</v>
      </c>
      <c r="R279" s="37">
        <v>0</v>
      </c>
      <c r="S279" s="47">
        <v>0.28248942252923265</v>
      </c>
      <c r="T279" s="56">
        <v>0</v>
      </c>
      <c r="U279" s="47">
        <v>2.751278995835351E-2</v>
      </c>
      <c r="V279" s="56">
        <v>0</v>
      </c>
      <c r="W279" s="47">
        <v>0</v>
      </c>
      <c r="X279" s="47">
        <v>0</v>
      </c>
      <c r="Y279" s="47">
        <v>0</v>
      </c>
      <c r="Z279" s="47">
        <v>0</v>
      </c>
      <c r="AA279" s="47">
        <v>0</v>
      </c>
      <c r="AB279" s="56"/>
      <c r="AC279" s="47">
        <v>0</v>
      </c>
      <c r="AD279" s="60">
        <v>0</v>
      </c>
      <c r="AE279" s="47">
        <v>0</v>
      </c>
      <c r="AF279" s="47">
        <v>0</v>
      </c>
      <c r="AG279" s="47">
        <v>0</v>
      </c>
      <c r="AH279" s="47">
        <v>0</v>
      </c>
      <c r="AI279" s="56"/>
      <c r="AJ279" s="47">
        <v>0</v>
      </c>
      <c r="AK279" s="56"/>
      <c r="AL279" s="9" t="str">
        <f>VLOOKUP(F279,Definitions!$B$7:$E$39,4,FALSE)</f>
        <v>EU28</v>
      </c>
    </row>
    <row r="280" spans="1:38">
      <c r="A280" s="36" t="str">
        <f t="shared" si="8"/>
        <v>EE401_55</v>
      </c>
      <c r="B280" t="s">
        <v>33</v>
      </c>
      <c r="C280" t="s">
        <v>185</v>
      </c>
      <c r="D280">
        <v>401</v>
      </c>
      <c r="E280">
        <v>55</v>
      </c>
      <c r="F280" s="25" t="str">
        <f>VLOOKUP(B280,Definitions!$C$7:$D$43,2,FALSE)</f>
        <v>Estonia</v>
      </c>
      <c r="G280" t="str">
        <f>VLOOKUP(C280,Definitions!$C$49:$D$57,2,FALSE)</f>
        <v>Residential</v>
      </c>
      <c r="H280" t="str">
        <f>VLOOKUP(D280,Definitions!$C$60:$D$104,2,FALSE)</f>
        <v>SFH</v>
      </c>
      <c r="J280" s="29" t="s">
        <v>453</v>
      </c>
      <c r="K280" s="47" t="s">
        <v>454</v>
      </c>
      <c r="L280" s="46">
        <v>0</v>
      </c>
      <c r="M280" s="46">
        <v>0</v>
      </c>
      <c r="N280" s="29"/>
      <c r="O280" s="47">
        <v>0</v>
      </c>
      <c r="P280" s="46">
        <v>0</v>
      </c>
      <c r="Q280" s="46">
        <v>0</v>
      </c>
      <c r="R280" s="37">
        <v>0</v>
      </c>
      <c r="S280" s="47">
        <v>0</v>
      </c>
      <c r="T280" s="56">
        <v>0</v>
      </c>
      <c r="U280" s="47">
        <v>0</v>
      </c>
      <c r="V280" s="56">
        <v>0</v>
      </c>
      <c r="W280" s="47">
        <v>0</v>
      </c>
      <c r="X280" s="47">
        <v>0</v>
      </c>
      <c r="Y280" s="47">
        <v>0</v>
      </c>
      <c r="Z280" s="47">
        <v>0</v>
      </c>
      <c r="AA280" s="47">
        <v>0</v>
      </c>
      <c r="AB280" s="56"/>
      <c r="AC280" s="47">
        <v>0</v>
      </c>
      <c r="AD280" s="60">
        <v>0</v>
      </c>
      <c r="AE280" s="47">
        <v>0</v>
      </c>
      <c r="AF280" s="47">
        <v>0</v>
      </c>
      <c r="AG280" s="47">
        <v>0</v>
      </c>
      <c r="AH280" s="47">
        <v>0</v>
      </c>
      <c r="AI280" s="56"/>
      <c r="AJ280" s="47">
        <v>0</v>
      </c>
      <c r="AK280" s="56"/>
      <c r="AL280" s="9" t="str">
        <f>VLOOKUP(F280,Definitions!$B$7:$E$39,4,FALSE)</f>
        <v>EU28</v>
      </c>
    </row>
    <row r="281" spans="1:38">
      <c r="A281" s="36" t="str">
        <f t="shared" si="8"/>
        <v>EE402_0</v>
      </c>
      <c r="B281" t="s">
        <v>33</v>
      </c>
      <c r="C281" t="s">
        <v>185</v>
      </c>
      <c r="D281">
        <v>402</v>
      </c>
      <c r="E281">
        <v>0</v>
      </c>
      <c r="F281" s="25" t="str">
        <f>VLOOKUP(B281,Definitions!$C$7:$D$43,2,FALSE)</f>
        <v>Estonia</v>
      </c>
      <c r="G281" t="str">
        <f>VLOOKUP(C281,Definitions!$C$49:$D$57,2,FALSE)</f>
        <v>Residential</v>
      </c>
      <c r="H281" t="str">
        <f>VLOOKUP(D281,Definitions!$C$60:$D$104,2,FALSE)</f>
        <v>MFH</v>
      </c>
      <c r="J281" s="29" t="s">
        <v>166</v>
      </c>
      <c r="K281" s="47" t="s">
        <v>454</v>
      </c>
      <c r="L281" s="46">
        <v>5.0874687178890294</v>
      </c>
      <c r="M281" s="46">
        <v>5.0874687178890294</v>
      </c>
      <c r="N281" s="29"/>
      <c r="O281" s="47">
        <v>0</v>
      </c>
      <c r="P281" s="46">
        <v>5.0874687178890294</v>
      </c>
      <c r="Q281" s="46">
        <v>4.6658878336199239</v>
      </c>
      <c r="R281" s="37">
        <v>5.0947142193100798E-3</v>
      </c>
      <c r="S281" s="47">
        <v>3.2894314109796934</v>
      </c>
      <c r="T281" s="56">
        <v>0</v>
      </c>
      <c r="U281" s="47">
        <v>1.3764564226402303</v>
      </c>
      <c r="V281" s="56">
        <v>0</v>
      </c>
      <c r="W281" s="47">
        <v>0</v>
      </c>
      <c r="X281" s="47">
        <v>0</v>
      </c>
      <c r="Y281" s="47">
        <v>0</v>
      </c>
      <c r="Z281" s="47">
        <v>0</v>
      </c>
      <c r="AA281" s="47">
        <v>0</v>
      </c>
      <c r="AB281" s="56"/>
      <c r="AC281" s="47">
        <v>5.0947142193100798E-3</v>
      </c>
      <c r="AD281" s="60">
        <v>0</v>
      </c>
      <c r="AE281" s="47">
        <v>0</v>
      </c>
      <c r="AF281" s="47">
        <v>0</v>
      </c>
      <c r="AG281" s="47">
        <v>0</v>
      </c>
      <c r="AH281" s="47">
        <v>0</v>
      </c>
      <c r="AI281" s="56"/>
      <c r="AJ281" s="47">
        <v>0.41648617004979505</v>
      </c>
      <c r="AK281" s="56"/>
      <c r="AL281" s="9" t="str">
        <f>VLOOKUP(F281,Definitions!$B$7:$E$39,4,FALSE)</f>
        <v>EU28</v>
      </c>
    </row>
    <row r="282" spans="1:38">
      <c r="A282" s="36" t="str">
        <f t="shared" si="8"/>
        <v>EE402_1</v>
      </c>
      <c r="B282" t="s">
        <v>33</v>
      </c>
      <c r="C282" t="s">
        <v>185</v>
      </c>
      <c r="D282">
        <v>402</v>
      </c>
      <c r="E282">
        <v>1</v>
      </c>
      <c r="F282" s="25" t="str">
        <f>VLOOKUP(B282,Definitions!$C$7:$D$43,2,FALSE)</f>
        <v>Estonia</v>
      </c>
      <c r="G282" t="str">
        <f>VLOOKUP(C282,Definitions!$C$49:$D$57,2,FALSE)</f>
        <v>Residential</v>
      </c>
      <c r="H282" t="str">
        <f>VLOOKUP(D282,Definitions!$C$60:$D$104,2,FALSE)</f>
        <v>MFH</v>
      </c>
      <c r="J282" s="29" t="s">
        <v>155</v>
      </c>
      <c r="K282" s="47" t="s">
        <v>454</v>
      </c>
      <c r="L282" s="46">
        <v>2.6663719554410849E-2</v>
      </c>
      <c r="M282" s="46">
        <v>2.6663719554410849E-2</v>
      </c>
      <c r="N282" s="29"/>
      <c r="O282" s="47">
        <v>0</v>
      </c>
      <c r="P282" s="46">
        <v>2.6663719554410849E-2</v>
      </c>
      <c r="Q282" s="46">
        <v>2.2765221445615862E-2</v>
      </c>
      <c r="R282" s="37">
        <v>4.3067540196013788E-5</v>
      </c>
      <c r="S282" s="47">
        <v>1.5041492602292759E-2</v>
      </c>
      <c r="T282" s="56">
        <v>0</v>
      </c>
      <c r="U282" s="47">
        <v>7.7237288433231032E-3</v>
      </c>
      <c r="V282" s="56">
        <v>0</v>
      </c>
      <c r="W282" s="47">
        <v>0</v>
      </c>
      <c r="X282" s="47">
        <v>0</v>
      </c>
      <c r="Y282" s="47">
        <v>0</v>
      </c>
      <c r="Z282" s="47">
        <v>0</v>
      </c>
      <c r="AA282" s="47">
        <v>0</v>
      </c>
      <c r="AB282" s="56"/>
      <c r="AC282" s="47">
        <v>4.3067540196013788E-5</v>
      </c>
      <c r="AD282" s="60">
        <v>0</v>
      </c>
      <c r="AE282" s="47">
        <v>0</v>
      </c>
      <c r="AF282" s="47">
        <v>0</v>
      </c>
      <c r="AG282" s="47">
        <v>0</v>
      </c>
      <c r="AH282" s="47">
        <v>0</v>
      </c>
      <c r="AI282" s="56"/>
      <c r="AJ282" s="47">
        <v>3.8554305685989734E-3</v>
      </c>
      <c r="AK282" s="56"/>
      <c r="AL282" s="9" t="str">
        <f>VLOOKUP(F282,Definitions!$B$7:$E$39,4,FALSE)</f>
        <v>EU28</v>
      </c>
    </row>
    <row r="283" spans="1:38">
      <c r="A283" s="36" t="str">
        <f t="shared" si="8"/>
        <v>EE402_2</v>
      </c>
      <c r="B283" t="s">
        <v>33</v>
      </c>
      <c r="C283" t="s">
        <v>185</v>
      </c>
      <c r="D283">
        <v>402</v>
      </c>
      <c r="E283">
        <v>2</v>
      </c>
      <c r="F283" s="25" t="str">
        <f>VLOOKUP(B283,Definitions!$C$7:$D$43,2,FALSE)</f>
        <v>Estonia</v>
      </c>
      <c r="G283" t="str">
        <f>VLOOKUP(C283,Definitions!$C$49:$D$57,2,FALSE)</f>
        <v>Residential</v>
      </c>
      <c r="H283" t="str">
        <f>VLOOKUP(D283,Definitions!$C$60:$D$104,2,FALSE)</f>
        <v>MFH</v>
      </c>
      <c r="J283" s="29" t="s">
        <v>156</v>
      </c>
      <c r="K283" s="47" t="s">
        <v>454</v>
      </c>
      <c r="L283" s="46">
        <v>1.5265083273881144</v>
      </c>
      <c r="M283" s="46">
        <v>1.5265083273881144</v>
      </c>
      <c r="N283" s="29"/>
      <c r="O283" s="47">
        <v>0</v>
      </c>
      <c r="P283" s="46">
        <v>1.5265083273881144</v>
      </c>
      <c r="Q283" s="46">
        <v>1.2396853413559448</v>
      </c>
      <c r="R283" s="37">
        <v>4.2891754317662704E-3</v>
      </c>
      <c r="S283" s="47">
        <v>0.74796127765020626</v>
      </c>
      <c r="T283" s="56">
        <v>0</v>
      </c>
      <c r="U283" s="47">
        <v>0.49172406370573851</v>
      </c>
      <c r="V283" s="56">
        <v>0</v>
      </c>
      <c r="W283" s="47">
        <v>0</v>
      </c>
      <c r="X283" s="47">
        <v>0</v>
      </c>
      <c r="Y283" s="47">
        <v>0</v>
      </c>
      <c r="Z283" s="47">
        <v>0</v>
      </c>
      <c r="AA283" s="47">
        <v>0</v>
      </c>
      <c r="AB283" s="56"/>
      <c r="AC283" s="47">
        <v>4.2891754317662704E-3</v>
      </c>
      <c r="AD283" s="60">
        <v>0</v>
      </c>
      <c r="AE283" s="47">
        <v>0</v>
      </c>
      <c r="AF283" s="47">
        <v>0</v>
      </c>
      <c r="AG283" s="47">
        <v>0</v>
      </c>
      <c r="AH283" s="47">
        <v>0</v>
      </c>
      <c r="AI283" s="56"/>
      <c r="AJ283" s="47">
        <v>0.28253381060040345</v>
      </c>
      <c r="AK283" s="56"/>
      <c r="AL283" s="9" t="str">
        <f>VLOOKUP(F283,Definitions!$B$7:$E$39,4,FALSE)</f>
        <v>EU28</v>
      </c>
    </row>
    <row r="284" spans="1:38">
      <c r="A284" s="36" t="str">
        <f t="shared" si="8"/>
        <v>EE402_3</v>
      </c>
      <c r="B284" t="s">
        <v>33</v>
      </c>
      <c r="C284" t="s">
        <v>185</v>
      </c>
      <c r="D284">
        <v>402</v>
      </c>
      <c r="E284">
        <v>3</v>
      </c>
      <c r="F284" s="25" t="str">
        <f>VLOOKUP(B284,Definitions!$C$7:$D$43,2,FALSE)</f>
        <v>Estonia</v>
      </c>
      <c r="G284" t="str">
        <f>VLOOKUP(C284,Definitions!$C$49:$D$57,2,FALSE)</f>
        <v>Residential</v>
      </c>
      <c r="H284" t="str">
        <f>VLOOKUP(D284,Definitions!$C$60:$D$104,2,FALSE)</f>
        <v>MFH</v>
      </c>
      <c r="J284" s="29" t="s">
        <v>157</v>
      </c>
      <c r="K284" s="47" t="s">
        <v>454</v>
      </c>
      <c r="L284" s="46">
        <v>1.5759855466416146</v>
      </c>
      <c r="M284" s="46">
        <v>1.5759855466416146</v>
      </c>
      <c r="N284" s="29"/>
      <c r="O284" s="47">
        <v>0</v>
      </c>
      <c r="P284" s="46">
        <v>1.5759855466416146</v>
      </c>
      <c r="Q284" s="46">
        <v>1.5237959798251726</v>
      </c>
      <c r="R284" s="37">
        <v>5.5372551680589155E-5</v>
      </c>
      <c r="S284" s="47">
        <v>1.1119519118563683</v>
      </c>
      <c r="T284" s="56">
        <v>0</v>
      </c>
      <c r="U284" s="47">
        <v>0.41184406796880424</v>
      </c>
      <c r="V284" s="56">
        <v>0</v>
      </c>
      <c r="W284" s="47">
        <v>0</v>
      </c>
      <c r="X284" s="47">
        <v>0</v>
      </c>
      <c r="Y284" s="47">
        <v>0</v>
      </c>
      <c r="Z284" s="47">
        <v>0</v>
      </c>
      <c r="AA284" s="47">
        <v>0</v>
      </c>
      <c r="AB284" s="56"/>
      <c r="AC284" s="47">
        <v>5.5372551680589155E-5</v>
      </c>
      <c r="AD284" s="60">
        <v>0</v>
      </c>
      <c r="AE284" s="47">
        <v>0</v>
      </c>
      <c r="AF284" s="47">
        <v>0</v>
      </c>
      <c r="AG284" s="47">
        <v>0</v>
      </c>
      <c r="AH284" s="47">
        <v>0</v>
      </c>
      <c r="AI284" s="56"/>
      <c r="AJ284" s="47">
        <v>5.2134194264761499E-2</v>
      </c>
      <c r="AK284" s="56"/>
      <c r="AL284" s="9" t="str">
        <f>VLOOKUP(F284,Definitions!$B$7:$E$39,4,FALSE)</f>
        <v>EU28</v>
      </c>
    </row>
    <row r="285" spans="1:38">
      <c r="A285" s="36" t="str">
        <f t="shared" si="8"/>
        <v>EE402_4</v>
      </c>
      <c r="B285" t="s">
        <v>33</v>
      </c>
      <c r="C285" t="s">
        <v>185</v>
      </c>
      <c r="D285">
        <v>402</v>
      </c>
      <c r="E285">
        <v>4</v>
      </c>
      <c r="F285" s="25" t="str">
        <f>VLOOKUP(B285,Definitions!$C$7:$D$43,2,FALSE)</f>
        <v>Estonia</v>
      </c>
      <c r="G285" t="str">
        <f>VLOOKUP(C285,Definitions!$C$49:$D$57,2,FALSE)</f>
        <v>Residential</v>
      </c>
      <c r="H285" t="str">
        <f>VLOOKUP(D285,Definitions!$C$60:$D$104,2,FALSE)</f>
        <v>MFH</v>
      </c>
      <c r="J285" s="29" t="s">
        <v>158</v>
      </c>
      <c r="K285" s="47" t="s">
        <v>454</v>
      </c>
      <c r="L285" s="46">
        <v>0.24022832555687446</v>
      </c>
      <c r="M285" s="46">
        <v>0.24022832555687446</v>
      </c>
      <c r="N285" s="29"/>
      <c r="O285" s="47">
        <v>0</v>
      </c>
      <c r="P285" s="46">
        <v>0.24022832555687446</v>
      </c>
      <c r="Q285" s="46">
        <v>0.21282353562861228</v>
      </c>
      <c r="R285" s="37">
        <v>2.2236913611411199E-4</v>
      </c>
      <c r="S285" s="47">
        <v>0.14645599476709081</v>
      </c>
      <c r="T285" s="56">
        <v>0</v>
      </c>
      <c r="U285" s="47">
        <v>6.6367540861521454E-2</v>
      </c>
      <c r="V285" s="56">
        <v>0</v>
      </c>
      <c r="W285" s="47">
        <v>0</v>
      </c>
      <c r="X285" s="47">
        <v>0</v>
      </c>
      <c r="Y285" s="47">
        <v>0</v>
      </c>
      <c r="Z285" s="47">
        <v>0</v>
      </c>
      <c r="AA285" s="47">
        <v>0</v>
      </c>
      <c r="AB285" s="56"/>
      <c r="AC285" s="47">
        <v>2.2236913611411199E-4</v>
      </c>
      <c r="AD285" s="60">
        <v>0</v>
      </c>
      <c r="AE285" s="47">
        <v>0</v>
      </c>
      <c r="AF285" s="47">
        <v>0</v>
      </c>
      <c r="AG285" s="47">
        <v>0</v>
      </c>
      <c r="AH285" s="47">
        <v>0</v>
      </c>
      <c r="AI285" s="56"/>
      <c r="AJ285" s="47">
        <v>2.7182420792148061E-2</v>
      </c>
      <c r="AK285" s="56"/>
      <c r="AL285" s="9" t="str">
        <f>VLOOKUP(F285,Definitions!$B$7:$E$39,4,FALSE)</f>
        <v>EU28</v>
      </c>
    </row>
    <row r="286" spans="1:38">
      <c r="A286" s="36" t="str">
        <f t="shared" si="8"/>
        <v>EE402_6</v>
      </c>
      <c r="B286" t="s">
        <v>33</v>
      </c>
      <c r="C286" t="s">
        <v>185</v>
      </c>
      <c r="D286">
        <v>402</v>
      </c>
      <c r="E286">
        <v>6</v>
      </c>
      <c r="F286" s="25" t="str">
        <f>VLOOKUP(B286,Definitions!$C$7:$D$43,2,FALSE)</f>
        <v>Estonia</v>
      </c>
      <c r="G286" t="str">
        <f>VLOOKUP(C286,Definitions!$C$49:$D$57,2,FALSE)</f>
        <v>Residential</v>
      </c>
      <c r="H286" t="str">
        <f>VLOOKUP(D286,Definitions!$C$60:$D$104,2,FALSE)</f>
        <v>MFH</v>
      </c>
      <c r="J286" s="29" t="s">
        <v>159</v>
      </c>
      <c r="K286" s="47">
        <v>0</v>
      </c>
      <c r="L286" s="46">
        <v>0</v>
      </c>
      <c r="M286" s="46">
        <v>0</v>
      </c>
      <c r="N286" s="29"/>
      <c r="O286" s="47">
        <v>0</v>
      </c>
      <c r="P286" s="46">
        <v>0</v>
      </c>
      <c r="Q286" s="46">
        <v>0</v>
      </c>
      <c r="R286" s="37">
        <v>0</v>
      </c>
      <c r="S286" s="47">
        <v>0</v>
      </c>
      <c r="T286" s="56">
        <v>0</v>
      </c>
      <c r="U286" s="47">
        <v>0</v>
      </c>
      <c r="V286" s="56">
        <v>0</v>
      </c>
      <c r="W286" s="47">
        <v>0</v>
      </c>
      <c r="X286" s="47">
        <v>0</v>
      </c>
      <c r="Y286" s="47">
        <v>0</v>
      </c>
      <c r="Z286" s="47">
        <v>0</v>
      </c>
      <c r="AA286" s="47">
        <v>0</v>
      </c>
      <c r="AB286" s="56"/>
      <c r="AC286" s="47">
        <v>0</v>
      </c>
      <c r="AD286" s="60">
        <v>0</v>
      </c>
      <c r="AE286" s="47">
        <v>0</v>
      </c>
      <c r="AF286" s="47">
        <v>0</v>
      </c>
      <c r="AG286" s="47">
        <v>0</v>
      </c>
      <c r="AH286" s="47">
        <v>0</v>
      </c>
      <c r="AI286" s="56"/>
      <c r="AJ286" s="47">
        <v>0</v>
      </c>
      <c r="AK286" s="56"/>
      <c r="AL286" s="9" t="str">
        <f>VLOOKUP(F286,Definitions!$B$7:$E$39,4,FALSE)</f>
        <v>EU28</v>
      </c>
    </row>
    <row r="287" spans="1:38">
      <c r="A287" s="36" t="str">
        <f t="shared" si="8"/>
        <v>EE402_7</v>
      </c>
      <c r="B287" t="s">
        <v>33</v>
      </c>
      <c r="C287" t="s">
        <v>185</v>
      </c>
      <c r="D287">
        <v>402</v>
      </c>
      <c r="E287">
        <v>7</v>
      </c>
      <c r="F287" s="25" t="str">
        <f>VLOOKUP(B287,Definitions!$C$7:$D$43,2,FALSE)</f>
        <v>Estonia</v>
      </c>
      <c r="G287" t="str">
        <f>VLOOKUP(C287,Definitions!$C$49:$D$57,2,FALSE)</f>
        <v>Residential</v>
      </c>
      <c r="H287" t="str">
        <f>VLOOKUP(D287,Definitions!$C$60:$D$104,2,FALSE)</f>
        <v>MFH</v>
      </c>
      <c r="J287" s="29" t="s">
        <v>160</v>
      </c>
      <c r="K287" s="47" t="s">
        <v>454</v>
      </c>
      <c r="L287" s="46">
        <v>0</v>
      </c>
      <c r="M287" s="46">
        <v>0</v>
      </c>
      <c r="N287" s="29"/>
      <c r="O287" s="47">
        <v>0</v>
      </c>
      <c r="P287" s="46">
        <v>0</v>
      </c>
      <c r="Q287" s="46">
        <v>0</v>
      </c>
      <c r="R287" s="37">
        <v>0</v>
      </c>
      <c r="S287" s="47">
        <v>0</v>
      </c>
      <c r="T287" s="56">
        <v>0</v>
      </c>
      <c r="U287" s="47">
        <v>0</v>
      </c>
      <c r="V287" s="56">
        <v>0</v>
      </c>
      <c r="W287" s="47">
        <v>0</v>
      </c>
      <c r="X287" s="47">
        <v>0</v>
      </c>
      <c r="Y287" s="47">
        <v>0</v>
      </c>
      <c r="Z287" s="47">
        <v>0</v>
      </c>
      <c r="AA287" s="47">
        <v>0</v>
      </c>
      <c r="AB287" s="56"/>
      <c r="AC287" s="47">
        <v>0</v>
      </c>
      <c r="AD287" s="60">
        <v>0</v>
      </c>
      <c r="AE287" s="47">
        <v>0</v>
      </c>
      <c r="AF287" s="47">
        <v>0</v>
      </c>
      <c r="AG287" s="47">
        <v>0</v>
      </c>
      <c r="AH287" s="47">
        <v>0</v>
      </c>
      <c r="AI287" s="56"/>
      <c r="AJ287" s="47">
        <v>0</v>
      </c>
      <c r="AK287" s="56"/>
      <c r="AL287" s="9" t="str">
        <f>VLOOKUP(F287,Definitions!$B$7:$E$39,4,FALSE)</f>
        <v>EU28</v>
      </c>
    </row>
    <row r="288" spans="1:38">
      <c r="A288" s="36" t="str">
        <f t="shared" si="8"/>
        <v>EE402_8</v>
      </c>
      <c r="B288" t="s">
        <v>33</v>
      </c>
      <c r="C288" t="s">
        <v>185</v>
      </c>
      <c r="D288">
        <v>402</v>
      </c>
      <c r="E288">
        <v>8</v>
      </c>
      <c r="F288" s="25" t="str">
        <f>VLOOKUP(B288,Definitions!$C$7:$D$43,2,FALSE)</f>
        <v>Estonia</v>
      </c>
      <c r="G288" t="str">
        <f>VLOOKUP(C288,Definitions!$C$49:$D$57,2,FALSE)</f>
        <v>Residential</v>
      </c>
      <c r="H288" t="str">
        <f>VLOOKUP(D288,Definitions!$C$60:$D$104,2,FALSE)</f>
        <v>MFH</v>
      </c>
      <c r="J288" s="29" t="s">
        <v>274</v>
      </c>
      <c r="K288" s="47" t="s">
        <v>454</v>
      </c>
      <c r="L288" s="46">
        <v>0</v>
      </c>
      <c r="M288" s="46">
        <v>0</v>
      </c>
      <c r="N288" s="29"/>
      <c r="O288" s="47">
        <v>0</v>
      </c>
      <c r="P288" s="46">
        <v>0</v>
      </c>
      <c r="Q288" s="46">
        <v>0</v>
      </c>
      <c r="R288" s="37">
        <v>0</v>
      </c>
      <c r="S288" s="47">
        <v>0</v>
      </c>
      <c r="T288" s="56">
        <v>0</v>
      </c>
      <c r="U288" s="47">
        <v>0</v>
      </c>
      <c r="V288" s="56">
        <v>0</v>
      </c>
      <c r="W288" s="47">
        <v>0</v>
      </c>
      <c r="X288" s="47">
        <v>0</v>
      </c>
      <c r="Y288" s="47">
        <v>0</v>
      </c>
      <c r="Z288" s="47">
        <v>0</v>
      </c>
      <c r="AA288" s="47">
        <v>0</v>
      </c>
      <c r="AB288" s="56"/>
      <c r="AC288" s="47">
        <v>0</v>
      </c>
      <c r="AD288" s="60">
        <v>0</v>
      </c>
      <c r="AE288" s="47">
        <v>0</v>
      </c>
      <c r="AF288" s="47">
        <v>0</v>
      </c>
      <c r="AG288" s="47">
        <v>0</v>
      </c>
      <c r="AH288" s="47">
        <v>0</v>
      </c>
      <c r="AI288" s="56"/>
      <c r="AJ288" s="47">
        <v>0</v>
      </c>
      <c r="AK288" s="56"/>
      <c r="AL288" s="9" t="str">
        <f>VLOOKUP(F288,Definitions!$B$7:$E$39,4,FALSE)</f>
        <v>EU28</v>
      </c>
    </row>
    <row r="289" spans="1:38">
      <c r="A289" s="36" t="str">
        <f t="shared" si="8"/>
        <v>EE402_9</v>
      </c>
      <c r="B289" t="s">
        <v>33</v>
      </c>
      <c r="C289" t="s">
        <v>185</v>
      </c>
      <c r="D289">
        <v>402</v>
      </c>
      <c r="E289">
        <v>9</v>
      </c>
      <c r="F289" s="25" t="str">
        <f>VLOOKUP(B289,Definitions!$C$7:$D$43,2,FALSE)</f>
        <v>Estonia</v>
      </c>
      <c r="G289" t="str">
        <f>VLOOKUP(C289,Definitions!$C$49:$D$57,2,FALSE)</f>
        <v>Residential</v>
      </c>
      <c r="H289" t="str">
        <f>VLOOKUP(D289,Definitions!$C$60:$D$104,2,FALSE)</f>
        <v>MFH</v>
      </c>
      <c r="J289" s="29" t="s">
        <v>258</v>
      </c>
      <c r="K289" s="47" t="s">
        <v>454</v>
      </c>
      <c r="L289" s="46">
        <v>0</v>
      </c>
      <c r="M289" s="46">
        <v>0</v>
      </c>
      <c r="N289" s="29"/>
      <c r="O289" s="47">
        <v>0</v>
      </c>
      <c r="P289" s="46">
        <v>0</v>
      </c>
      <c r="Q289" s="46">
        <v>0</v>
      </c>
      <c r="R289" s="37">
        <v>0</v>
      </c>
      <c r="S289" s="47">
        <v>0</v>
      </c>
      <c r="T289" s="56">
        <v>0</v>
      </c>
      <c r="U289" s="47">
        <v>0</v>
      </c>
      <c r="V289" s="56">
        <v>0</v>
      </c>
      <c r="W289" s="47">
        <v>0</v>
      </c>
      <c r="X289" s="47">
        <v>0</v>
      </c>
      <c r="Y289" s="47">
        <v>0</v>
      </c>
      <c r="Z289" s="47">
        <v>0</v>
      </c>
      <c r="AA289" s="47">
        <v>0</v>
      </c>
      <c r="AB289" s="56"/>
      <c r="AC289" s="47">
        <v>0</v>
      </c>
      <c r="AD289" s="60">
        <v>0</v>
      </c>
      <c r="AE289" s="47">
        <v>0</v>
      </c>
      <c r="AF289" s="47">
        <v>0</v>
      </c>
      <c r="AG289" s="47">
        <v>0</v>
      </c>
      <c r="AH289" s="47">
        <v>0</v>
      </c>
      <c r="AI289" s="56"/>
      <c r="AJ289" s="47">
        <v>0</v>
      </c>
      <c r="AK289" s="56"/>
      <c r="AL289" s="9" t="str">
        <f>VLOOKUP(F289,Definitions!$B$7:$E$39,4,FALSE)</f>
        <v>EU28</v>
      </c>
    </row>
    <row r="290" spans="1:38">
      <c r="A290" s="36" t="str">
        <f t="shared" si="8"/>
        <v>EE402_51</v>
      </c>
      <c r="B290" t="s">
        <v>33</v>
      </c>
      <c r="C290" t="s">
        <v>185</v>
      </c>
      <c r="D290">
        <v>402</v>
      </c>
      <c r="E290">
        <v>51</v>
      </c>
      <c r="F290" s="25" t="str">
        <f>VLOOKUP(B290,Definitions!$C$7:$D$43,2,FALSE)</f>
        <v>Estonia</v>
      </c>
      <c r="G290" t="str">
        <f>VLOOKUP(C290,Definitions!$C$49:$D$57,2,FALSE)</f>
        <v>Residential</v>
      </c>
      <c r="H290" t="str">
        <f>VLOOKUP(D290,Definitions!$C$60:$D$104,2,FALSE)</f>
        <v>MFH</v>
      </c>
      <c r="J290" s="29" t="s">
        <v>161</v>
      </c>
      <c r="K290" s="47" t="s">
        <v>454</v>
      </c>
      <c r="L290" s="46">
        <v>1.6480475557158178</v>
      </c>
      <c r="M290" s="46">
        <v>1.6480475557158178</v>
      </c>
      <c r="N290" s="29"/>
      <c r="O290" s="47">
        <v>0</v>
      </c>
      <c r="P290" s="46">
        <v>1.6480475557158178</v>
      </c>
      <c r="Q290" s="46">
        <v>1.6101890175098719</v>
      </c>
      <c r="R290" s="37">
        <v>2.7554436431531269E-4</v>
      </c>
      <c r="S290" s="47">
        <v>1.2310112047558366</v>
      </c>
      <c r="T290" s="56">
        <v>0</v>
      </c>
      <c r="U290" s="47">
        <v>0.37917781275403517</v>
      </c>
      <c r="V290" s="56">
        <v>0</v>
      </c>
      <c r="W290" s="47">
        <v>0</v>
      </c>
      <c r="X290" s="47">
        <v>0</v>
      </c>
      <c r="Y290" s="47">
        <v>0</v>
      </c>
      <c r="Z290" s="47">
        <v>0</v>
      </c>
      <c r="AA290" s="47">
        <v>0</v>
      </c>
      <c r="AB290" s="56"/>
      <c r="AC290" s="47">
        <v>2.7554436431531269E-4</v>
      </c>
      <c r="AD290" s="60">
        <v>0</v>
      </c>
      <c r="AE290" s="47">
        <v>0</v>
      </c>
      <c r="AF290" s="47">
        <v>0</v>
      </c>
      <c r="AG290" s="47">
        <v>0</v>
      </c>
      <c r="AH290" s="47">
        <v>0</v>
      </c>
      <c r="AI290" s="56"/>
      <c r="AJ290" s="47">
        <v>3.7582993841630719E-2</v>
      </c>
      <c r="AK290" s="56"/>
      <c r="AL290" s="9" t="str">
        <f>VLOOKUP(F290,Definitions!$B$7:$E$39,4,FALSE)</f>
        <v>EU28</v>
      </c>
    </row>
    <row r="291" spans="1:38">
      <c r="A291" s="36" t="str">
        <f t="shared" si="8"/>
        <v>EE402_52</v>
      </c>
      <c r="B291" t="s">
        <v>33</v>
      </c>
      <c r="C291" t="s">
        <v>185</v>
      </c>
      <c r="D291">
        <v>402</v>
      </c>
      <c r="E291">
        <v>52</v>
      </c>
      <c r="F291" s="25" t="str">
        <f>VLOOKUP(B291,Definitions!$C$7:$D$43,2,FALSE)</f>
        <v>Estonia</v>
      </c>
      <c r="G291" t="str">
        <f>VLOOKUP(C291,Definitions!$C$49:$D$57,2,FALSE)</f>
        <v>Residential</v>
      </c>
      <c r="H291" t="str">
        <f>VLOOKUP(D291,Definitions!$C$60:$D$104,2,FALSE)</f>
        <v>MFH</v>
      </c>
      <c r="J291" s="29" t="s">
        <v>162</v>
      </c>
      <c r="K291" s="47" t="s">
        <v>454</v>
      </c>
      <c r="L291" s="46">
        <v>0</v>
      </c>
      <c r="M291" s="46">
        <v>0</v>
      </c>
      <c r="N291" s="29"/>
      <c r="O291" s="47">
        <v>0</v>
      </c>
      <c r="P291" s="46">
        <v>0</v>
      </c>
      <c r="Q291" s="46">
        <v>0</v>
      </c>
      <c r="R291" s="37">
        <v>0</v>
      </c>
      <c r="S291" s="47">
        <v>0</v>
      </c>
      <c r="T291" s="56">
        <v>0</v>
      </c>
      <c r="U291" s="47">
        <v>0</v>
      </c>
      <c r="V291" s="56">
        <v>0</v>
      </c>
      <c r="W291" s="47">
        <v>0</v>
      </c>
      <c r="X291" s="47">
        <v>0</v>
      </c>
      <c r="Y291" s="47">
        <v>0</v>
      </c>
      <c r="Z291" s="47">
        <v>0</v>
      </c>
      <c r="AA291" s="47">
        <v>0</v>
      </c>
      <c r="AB291" s="56"/>
      <c r="AC291" s="47">
        <v>0</v>
      </c>
      <c r="AD291" s="60">
        <v>0</v>
      </c>
      <c r="AE291" s="47">
        <v>0</v>
      </c>
      <c r="AF291" s="47">
        <v>0</v>
      </c>
      <c r="AG291" s="47">
        <v>0</v>
      </c>
      <c r="AH291" s="47">
        <v>0</v>
      </c>
      <c r="AI291" s="56"/>
      <c r="AJ291" s="47">
        <v>0</v>
      </c>
      <c r="AK291" s="56"/>
      <c r="AL291" s="9" t="str">
        <f>VLOOKUP(F291,Definitions!$B$7:$E$39,4,FALSE)</f>
        <v>EU28</v>
      </c>
    </row>
    <row r="292" spans="1:38">
      <c r="A292" s="36" t="str">
        <f t="shared" si="8"/>
        <v>EE402_53</v>
      </c>
      <c r="B292" t="s">
        <v>33</v>
      </c>
      <c r="C292" t="s">
        <v>185</v>
      </c>
      <c r="D292">
        <v>402</v>
      </c>
      <c r="E292">
        <v>53</v>
      </c>
      <c r="F292" s="25" t="str">
        <f>VLOOKUP(B292,Definitions!$C$7:$D$43,2,FALSE)</f>
        <v>Estonia</v>
      </c>
      <c r="G292" t="str">
        <f>VLOOKUP(C292,Definitions!$C$49:$D$57,2,FALSE)</f>
        <v>Residential</v>
      </c>
      <c r="H292" t="str">
        <f>VLOOKUP(D292,Definitions!$C$60:$D$104,2,FALSE)</f>
        <v>MFH</v>
      </c>
      <c r="J292" s="29" t="s">
        <v>163</v>
      </c>
      <c r="K292" s="47" t="s">
        <v>454</v>
      </c>
      <c r="L292" s="46">
        <v>1.5679004083537576E-3</v>
      </c>
      <c r="M292" s="46">
        <v>1.5679004083537576E-3</v>
      </c>
      <c r="N292" s="29"/>
      <c r="O292" s="47">
        <v>0</v>
      </c>
      <c r="P292" s="46">
        <v>1.5679004083537576E-3</v>
      </c>
      <c r="Q292" s="46">
        <v>1.5679004083537576E-3</v>
      </c>
      <c r="R292" s="37">
        <v>0</v>
      </c>
      <c r="S292" s="47">
        <v>1.1573925940963146E-3</v>
      </c>
      <c r="T292" s="56">
        <v>0</v>
      </c>
      <c r="U292" s="47">
        <v>4.1050781425744311E-4</v>
      </c>
      <c r="V292" s="56">
        <v>0</v>
      </c>
      <c r="W292" s="47">
        <v>0</v>
      </c>
      <c r="X292" s="47">
        <v>0</v>
      </c>
      <c r="Y292" s="47">
        <v>0</v>
      </c>
      <c r="Z292" s="47">
        <v>0</v>
      </c>
      <c r="AA292" s="47">
        <v>0</v>
      </c>
      <c r="AB292" s="56"/>
      <c r="AC292" s="47">
        <v>0</v>
      </c>
      <c r="AD292" s="60">
        <v>0</v>
      </c>
      <c r="AE292" s="47">
        <v>0</v>
      </c>
      <c r="AF292" s="47">
        <v>0</v>
      </c>
      <c r="AG292" s="47">
        <v>0</v>
      </c>
      <c r="AH292" s="47">
        <v>0</v>
      </c>
      <c r="AI292" s="56"/>
      <c r="AJ292" s="47">
        <v>0</v>
      </c>
      <c r="AK292" s="56"/>
      <c r="AL292" s="9" t="str">
        <f>VLOOKUP(F292,Definitions!$B$7:$E$39,4,FALSE)</f>
        <v>EU28</v>
      </c>
    </row>
    <row r="293" spans="1:38">
      <c r="A293" s="36" t="str">
        <f t="shared" si="8"/>
        <v>EE402_62</v>
      </c>
      <c r="B293" t="s">
        <v>33</v>
      </c>
      <c r="C293" t="s">
        <v>185</v>
      </c>
      <c r="D293">
        <v>402</v>
      </c>
      <c r="E293">
        <v>62</v>
      </c>
      <c r="F293" s="25" t="str">
        <f>VLOOKUP(B293,Definitions!$C$7:$D$43,2,FALSE)</f>
        <v>Estonia</v>
      </c>
      <c r="G293" t="str">
        <f>VLOOKUP(C293,Definitions!$C$49:$D$57,2,FALSE)</f>
        <v>Residential</v>
      </c>
      <c r="H293" t="str">
        <f>VLOOKUP(D293,Definitions!$C$60:$D$104,2,FALSE)</f>
        <v>MFH</v>
      </c>
      <c r="J293" s="29" t="s">
        <v>284</v>
      </c>
      <c r="K293" s="47" t="s">
        <v>454</v>
      </c>
      <c r="L293" s="46">
        <v>2.7469555111734358E-2</v>
      </c>
      <c r="M293" s="46">
        <v>2.7469555111734358E-2</v>
      </c>
      <c r="N293" s="29"/>
      <c r="O293" s="47">
        <v>0</v>
      </c>
      <c r="P293" s="46">
        <v>2.7469555111734358E-2</v>
      </c>
      <c r="Q293" s="46">
        <v>1.4063049934244242E-2</v>
      </c>
      <c r="R293" s="37">
        <v>2.0918519523778126E-4</v>
      </c>
      <c r="S293" s="47">
        <v>2.341559283340545E-3</v>
      </c>
      <c r="T293" s="56">
        <v>0</v>
      </c>
      <c r="U293" s="47">
        <v>1.1721490650903697E-2</v>
      </c>
      <c r="V293" s="56">
        <v>0</v>
      </c>
      <c r="W293" s="47">
        <v>0</v>
      </c>
      <c r="X293" s="47">
        <v>0</v>
      </c>
      <c r="Y293" s="47">
        <v>0</v>
      </c>
      <c r="Z293" s="47">
        <v>0</v>
      </c>
      <c r="AA293" s="47">
        <v>0</v>
      </c>
      <c r="AB293" s="56"/>
      <c r="AC293" s="47">
        <v>2.0918519523778126E-4</v>
      </c>
      <c r="AD293" s="60">
        <v>0</v>
      </c>
      <c r="AE293" s="47">
        <v>0</v>
      </c>
      <c r="AF293" s="47">
        <v>0</v>
      </c>
      <c r="AG293" s="47">
        <v>0</v>
      </c>
      <c r="AH293" s="47">
        <v>0</v>
      </c>
      <c r="AI293" s="56"/>
      <c r="AJ293" s="47">
        <v>1.3197319982252336E-2</v>
      </c>
      <c r="AK293" s="56"/>
      <c r="AL293" s="9" t="str">
        <f>VLOOKUP(F293,Definitions!$B$7:$E$39,4,FALSE)</f>
        <v>EU28</v>
      </c>
    </row>
    <row r="294" spans="1:38">
      <c r="A294" s="36" t="str">
        <f t="shared" si="8"/>
        <v>EE402_61</v>
      </c>
      <c r="B294" t="s">
        <v>33</v>
      </c>
      <c r="C294" t="s">
        <v>185</v>
      </c>
      <c r="D294">
        <v>402</v>
      </c>
      <c r="E294">
        <v>61</v>
      </c>
      <c r="F294" s="25" t="str">
        <f>VLOOKUP(B294,Definitions!$C$7:$D$43,2,FALSE)</f>
        <v>Estonia</v>
      </c>
      <c r="G294" t="str">
        <f>VLOOKUP(C294,Definitions!$C$49:$D$57,2,FALSE)</f>
        <v>Residential</v>
      </c>
      <c r="H294" t="str">
        <f>VLOOKUP(D294,Definitions!$C$60:$D$104,2,FALSE)</f>
        <v>MFH</v>
      </c>
      <c r="J294" s="29" t="s">
        <v>283</v>
      </c>
      <c r="K294" s="47" t="s">
        <v>454</v>
      </c>
      <c r="L294" s="46">
        <v>0</v>
      </c>
      <c r="M294" s="46">
        <v>0</v>
      </c>
      <c r="N294" s="29"/>
      <c r="O294" s="47">
        <v>0</v>
      </c>
      <c r="P294" s="46">
        <v>0</v>
      </c>
      <c r="Q294" s="46">
        <v>0</v>
      </c>
      <c r="R294" s="37">
        <v>0</v>
      </c>
      <c r="S294" s="47">
        <v>0</v>
      </c>
      <c r="T294" s="56">
        <v>0</v>
      </c>
      <c r="U294" s="47">
        <v>0</v>
      </c>
      <c r="V294" s="56">
        <v>0</v>
      </c>
      <c r="W294" s="47">
        <v>0</v>
      </c>
      <c r="X294" s="47">
        <v>0</v>
      </c>
      <c r="Y294" s="47">
        <v>0</v>
      </c>
      <c r="Z294" s="47">
        <v>0</v>
      </c>
      <c r="AA294" s="47">
        <v>0</v>
      </c>
      <c r="AB294" s="56"/>
      <c r="AC294" s="47">
        <v>0</v>
      </c>
      <c r="AD294" s="60">
        <v>0</v>
      </c>
      <c r="AE294" s="47">
        <v>0</v>
      </c>
      <c r="AF294" s="47">
        <v>0</v>
      </c>
      <c r="AG294" s="47">
        <v>0</v>
      </c>
      <c r="AH294" s="47">
        <v>0</v>
      </c>
      <c r="AI294" s="56"/>
      <c r="AJ294" s="47">
        <v>0</v>
      </c>
      <c r="AK294" s="56"/>
      <c r="AL294" s="9" t="str">
        <f>VLOOKUP(F294,Definitions!$B$7:$E$39,4,FALSE)</f>
        <v>EU28</v>
      </c>
    </row>
    <row r="295" spans="1:38">
      <c r="A295" s="36" t="str">
        <f t="shared" si="8"/>
        <v>EE402_58</v>
      </c>
      <c r="B295" t="s">
        <v>33</v>
      </c>
      <c r="C295" t="s">
        <v>185</v>
      </c>
      <c r="D295">
        <v>402</v>
      </c>
      <c r="E295">
        <v>58</v>
      </c>
      <c r="F295" s="25" t="str">
        <f>VLOOKUP(B295,Definitions!$C$7:$D$43,2,FALSE)</f>
        <v>Estonia</v>
      </c>
      <c r="G295" t="str">
        <f>VLOOKUP(C295,Definitions!$C$49:$D$57,2,FALSE)</f>
        <v>Residential</v>
      </c>
      <c r="H295" t="str">
        <f>VLOOKUP(D295,Definitions!$C$60:$D$104,2,FALSE)</f>
        <v>MFH</v>
      </c>
      <c r="J295" s="29" t="s">
        <v>277</v>
      </c>
      <c r="K295" s="47" t="s">
        <v>454</v>
      </c>
      <c r="L295" s="46">
        <v>4.0997787512108037E-2</v>
      </c>
      <c r="M295" s="46">
        <v>4.0997787512108037E-2</v>
      </c>
      <c r="N295" s="29"/>
      <c r="O295" s="47">
        <v>0</v>
      </c>
      <c r="P295" s="46">
        <v>4.0997787512108037E-2</v>
      </c>
      <c r="Q295" s="46">
        <v>4.0997787512108037E-2</v>
      </c>
      <c r="R295" s="37">
        <v>0</v>
      </c>
      <c r="S295" s="47">
        <v>3.3510577470461544E-2</v>
      </c>
      <c r="T295" s="56">
        <v>0</v>
      </c>
      <c r="U295" s="47">
        <v>7.4872100416464955E-3</v>
      </c>
      <c r="V295" s="56">
        <v>0</v>
      </c>
      <c r="W295" s="47">
        <v>0</v>
      </c>
      <c r="X295" s="47">
        <v>0</v>
      </c>
      <c r="Y295" s="47">
        <v>0</v>
      </c>
      <c r="Z295" s="47">
        <v>0</v>
      </c>
      <c r="AA295" s="47">
        <v>0</v>
      </c>
      <c r="AB295" s="56"/>
      <c r="AC295" s="47">
        <v>0</v>
      </c>
      <c r="AD295" s="60">
        <v>0</v>
      </c>
      <c r="AE295" s="47">
        <v>0</v>
      </c>
      <c r="AF295" s="47">
        <v>0</v>
      </c>
      <c r="AG295" s="47">
        <v>0</v>
      </c>
      <c r="AH295" s="47">
        <v>0</v>
      </c>
      <c r="AI295" s="56"/>
      <c r="AJ295" s="47">
        <v>0</v>
      </c>
      <c r="AK295" s="56"/>
      <c r="AL295" s="9" t="str">
        <f>VLOOKUP(F295,Definitions!$B$7:$E$39,4,FALSE)</f>
        <v>EU28</v>
      </c>
    </row>
    <row r="296" spans="1:38">
      <c r="A296" s="36" t="str">
        <f t="shared" si="8"/>
        <v>EE402_55</v>
      </c>
      <c r="B296" t="s">
        <v>33</v>
      </c>
      <c r="C296" t="s">
        <v>185</v>
      </c>
      <c r="D296">
        <v>402</v>
      </c>
      <c r="E296">
        <v>55</v>
      </c>
      <c r="F296" s="25" t="str">
        <f>VLOOKUP(B296,Definitions!$C$7:$D$43,2,FALSE)</f>
        <v>Estonia</v>
      </c>
      <c r="G296" t="str">
        <f>VLOOKUP(C296,Definitions!$C$49:$D$57,2,FALSE)</f>
        <v>Residential</v>
      </c>
      <c r="H296" t="str">
        <f>VLOOKUP(D296,Definitions!$C$60:$D$104,2,FALSE)</f>
        <v>MFH</v>
      </c>
      <c r="J296" s="29" t="s">
        <v>453</v>
      </c>
      <c r="K296" s="47" t="s">
        <v>454</v>
      </c>
      <c r="L296" s="46">
        <v>0</v>
      </c>
      <c r="M296" s="46">
        <v>0</v>
      </c>
      <c r="N296" s="29"/>
      <c r="O296" s="47">
        <v>0</v>
      </c>
      <c r="P296" s="46">
        <v>0</v>
      </c>
      <c r="Q296" s="46">
        <v>0</v>
      </c>
      <c r="R296" s="37">
        <v>0</v>
      </c>
      <c r="S296" s="47">
        <v>0</v>
      </c>
      <c r="T296" s="56">
        <v>0</v>
      </c>
      <c r="U296" s="47">
        <v>0</v>
      </c>
      <c r="V296" s="56">
        <v>0</v>
      </c>
      <c r="W296" s="47">
        <v>0</v>
      </c>
      <c r="X296" s="47">
        <v>0</v>
      </c>
      <c r="Y296" s="47">
        <v>0</v>
      </c>
      <c r="Z296" s="47">
        <v>0</v>
      </c>
      <c r="AA296" s="47">
        <v>0</v>
      </c>
      <c r="AB296" s="56"/>
      <c r="AC296" s="47">
        <v>0</v>
      </c>
      <c r="AD296" s="60">
        <v>0</v>
      </c>
      <c r="AE296" s="47">
        <v>0</v>
      </c>
      <c r="AF296" s="47">
        <v>0</v>
      </c>
      <c r="AG296" s="47">
        <v>0</v>
      </c>
      <c r="AH296" s="47">
        <v>0</v>
      </c>
      <c r="AI296" s="56"/>
      <c r="AJ296" s="47">
        <v>0</v>
      </c>
      <c r="AK296" s="56"/>
      <c r="AL296" s="9" t="str">
        <f>VLOOKUP(F296,Definitions!$B$7:$E$39,4,FALSE)</f>
        <v>EU28</v>
      </c>
    </row>
    <row r="297" spans="1:38">
      <c r="A297" s="36" t="str">
        <f t="shared" ref="A297:A329" si="9">B297&amp;D297&amp;"_"&amp;E297</f>
        <v>IE400_0</v>
      </c>
      <c r="B297" t="s">
        <v>36</v>
      </c>
      <c r="C297" t="s">
        <v>185</v>
      </c>
      <c r="D297">
        <v>400</v>
      </c>
      <c r="E297">
        <v>0</v>
      </c>
      <c r="F297" s="25" t="str">
        <f>VLOOKUP(B297,Definitions!$C$7:$D$43,2,FALSE)</f>
        <v>Ireland</v>
      </c>
      <c r="G297" t="str">
        <f>VLOOKUP(C297,Definitions!$C$49:$D$57,2,FALSE)</f>
        <v>Residential</v>
      </c>
      <c r="H297" t="str">
        <f>VLOOKUP(D297,Definitions!$C$60:$D$104,2,FALSE)</f>
        <v>TOTAL Residential</v>
      </c>
      <c r="J297" s="29" t="s">
        <v>166</v>
      </c>
      <c r="K297" s="47">
        <v>42.038458816130202</v>
      </c>
      <c r="L297" s="46">
        <v>-8.5836535009555419</v>
      </c>
      <c r="M297" s="46">
        <v>33.45480531517466</v>
      </c>
      <c r="N297" s="29"/>
      <c r="O297" s="47">
        <v>0</v>
      </c>
      <c r="P297" s="46">
        <v>33.45480531517466</v>
      </c>
      <c r="Q297" s="46">
        <v>30.734546052575393</v>
      </c>
      <c r="R297" s="37">
        <v>1.2189998202922952E-2</v>
      </c>
      <c r="S297" s="47">
        <v>23.459703419100268</v>
      </c>
      <c r="T297" s="56">
        <v>0</v>
      </c>
      <c r="U297" s="47">
        <v>7.2748426334751253</v>
      </c>
      <c r="V297" s="56">
        <v>0</v>
      </c>
      <c r="W297" s="47">
        <v>0</v>
      </c>
      <c r="X297" s="47">
        <v>0</v>
      </c>
      <c r="Y297" s="47">
        <v>0</v>
      </c>
      <c r="Z297" s="47">
        <v>0</v>
      </c>
      <c r="AA297" s="47">
        <v>0</v>
      </c>
      <c r="AB297" s="56"/>
      <c r="AC297" s="47">
        <v>1.2189998202922952E-2</v>
      </c>
      <c r="AD297" s="60">
        <v>0</v>
      </c>
      <c r="AE297" s="47">
        <v>0</v>
      </c>
      <c r="AF297" s="47">
        <v>0</v>
      </c>
      <c r="AG297" s="47">
        <v>0</v>
      </c>
      <c r="AH297" s="47">
        <v>0</v>
      </c>
      <c r="AI297" s="56"/>
      <c r="AJ297" s="47">
        <v>2.708069264396344</v>
      </c>
      <c r="AK297" s="56"/>
      <c r="AL297" s="9" t="str">
        <f>VLOOKUP(F297,Definitions!$B$7:$E$39,4,FALSE)</f>
        <v>EU28</v>
      </c>
    </row>
    <row r="298" spans="1:38">
      <c r="A298" s="36" t="str">
        <f t="shared" si="9"/>
        <v>IE400_1</v>
      </c>
      <c r="B298" t="s">
        <v>36</v>
      </c>
      <c r="C298" t="s">
        <v>185</v>
      </c>
      <c r="D298">
        <v>400</v>
      </c>
      <c r="E298">
        <v>1</v>
      </c>
      <c r="F298" s="25" t="str">
        <f>VLOOKUP(B298,Definitions!$C$7:$D$43,2,FALSE)</f>
        <v>Ireland</v>
      </c>
      <c r="G298" t="str">
        <f>VLOOKUP(C298,Definitions!$C$49:$D$57,2,FALSE)</f>
        <v>Residential</v>
      </c>
      <c r="H298" t="str">
        <f>VLOOKUP(D298,Definitions!$C$60:$D$104,2,FALSE)</f>
        <v>TOTAL Residential</v>
      </c>
      <c r="J298" s="29" t="s">
        <v>155</v>
      </c>
      <c r="K298" s="47">
        <v>10.446029920959898</v>
      </c>
      <c r="L298" s="46">
        <v>-2.5812948840530989</v>
      </c>
      <c r="M298" s="46">
        <v>7.864735036906799</v>
      </c>
      <c r="N298" s="29"/>
      <c r="O298" s="47">
        <v>0</v>
      </c>
      <c r="P298" s="46">
        <v>7.864735036906799</v>
      </c>
      <c r="Q298" s="46">
        <v>7.2017456028178835</v>
      </c>
      <c r="R298" s="37">
        <v>3.5722462538662586E-3</v>
      </c>
      <c r="S298" s="47">
        <v>5.6980012783090013</v>
      </c>
      <c r="T298" s="56">
        <v>0</v>
      </c>
      <c r="U298" s="47">
        <v>1.5037443245088826</v>
      </c>
      <c r="V298" s="56">
        <v>0</v>
      </c>
      <c r="W298" s="47">
        <v>0</v>
      </c>
      <c r="X298" s="47">
        <v>0</v>
      </c>
      <c r="Y298" s="47">
        <v>0</v>
      </c>
      <c r="Z298" s="47">
        <v>0</v>
      </c>
      <c r="AA298" s="47">
        <v>0</v>
      </c>
      <c r="AB298" s="56"/>
      <c r="AC298" s="47">
        <v>3.5722462538662586E-3</v>
      </c>
      <c r="AD298" s="60">
        <v>0</v>
      </c>
      <c r="AE298" s="47">
        <v>0</v>
      </c>
      <c r="AF298" s="47">
        <v>0</v>
      </c>
      <c r="AG298" s="47">
        <v>0</v>
      </c>
      <c r="AH298" s="47">
        <v>0</v>
      </c>
      <c r="AI298" s="56"/>
      <c r="AJ298" s="47">
        <v>0.65941718783504943</v>
      </c>
      <c r="AK298" s="56"/>
      <c r="AL298" s="9" t="str">
        <f>VLOOKUP(F298,Definitions!$B$7:$E$39,4,FALSE)</f>
        <v>EU28</v>
      </c>
    </row>
    <row r="299" spans="1:38">
      <c r="A299" s="36" t="str">
        <f t="shared" si="9"/>
        <v>IE400_2</v>
      </c>
      <c r="B299" t="s">
        <v>36</v>
      </c>
      <c r="C299" t="s">
        <v>185</v>
      </c>
      <c r="D299">
        <v>400</v>
      </c>
      <c r="E299">
        <v>2</v>
      </c>
      <c r="F299" s="25" t="str">
        <f>VLOOKUP(B299,Definitions!$C$7:$D$43,2,FALSE)</f>
        <v>Ireland</v>
      </c>
      <c r="G299" t="str">
        <f>VLOOKUP(C299,Definitions!$C$49:$D$57,2,FALSE)</f>
        <v>Residential</v>
      </c>
      <c r="H299" t="str">
        <f>VLOOKUP(D299,Definitions!$C$60:$D$104,2,FALSE)</f>
        <v>TOTAL Residential</v>
      </c>
      <c r="J299" s="29" t="s">
        <v>156</v>
      </c>
      <c r="K299" s="47">
        <v>11.124714983015517</v>
      </c>
      <c r="L299" s="46">
        <v>0.24848891525576988</v>
      </c>
      <c r="M299" s="46">
        <v>11.373203898271287</v>
      </c>
      <c r="N299" s="29"/>
      <c r="O299" s="47">
        <v>0</v>
      </c>
      <c r="P299" s="46">
        <v>11.373203898271287</v>
      </c>
      <c r="Q299" s="46">
        <v>11.25602627638766</v>
      </c>
      <c r="R299" s="37">
        <v>1.0979994040398695E-4</v>
      </c>
      <c r="S299" s="47">
        <v>9.6448002425601391</v>
      </c>
      <c r="T299" s="56">
        <v>0</v>
      </c>
      <c r="U299" s="47">
        <v>1.6112260338275208</v>
      </c>
      <c r="V299" s="56">
        <v>0</v>
      </c>
      <c r="W299" s="47">
        <v>0</v>
      </c>
      <c r="X299" s="47">
        <v>0</v>
      </c>
      <c r="Y299" s="47">
        <v>0</v>
      </c>
      <c r="Z299" s="47">
        <v>0</v>
      </c>
      <c r="AA299" s="47">
        <v>0</v>
      </c>
      <c r="AB299" s="56"/>
      <c r="AC299" s="47">
        <v>1.0979994040398695E-4</v>
      </c>
      <c r="AD299" s="60">
        <v>0</v>
      </c>
      <c r="AE299" s="47">
        <v>0</v>
      </c>
      <c r="AF299" s="47">
        <v>0</v>
      </c>
      <c r="AG299" s="47">
        <v>0</v>
      </c>
      <c r="AH299" s="47">
        <v>0</v>
      </c>
      <c r="AI299" s="56"/>
      <c r="AJ299" s="47">
        <v>0.11706782194322322</v>
      </c>
      <c r="AK299" s="56"/>
      <c r="AL299" s="9" t="str">
        <f>VLOOKUP(F299,Definitions!$B$7:$E$39,4,FALSE)</f>
        <v>EU28</v>
      </c>
    </row>
    <row r="300" spans="1:38">
      <c r="A300" s="36" t="str">
        <f t="shared" si="9"/>
        <v>IE400_3</v>
      </c>
      <c r="B300" t="s">
        <v>36</v>
      </c>
      <c r="C300" t="s">
        <v>185</v>
      </c>
      <c r="D300">
        <v>400</v>
      </c>
      <c r="E300">
        <v>3</v>
      </c>
      <c r="F300" s="25" t="str">
        <f>VLOOKUP(B300,Definitions!$C$7:$D$43,2,FALSE)</f>
        <v>Ireland</v>
      </c>
      <c r="G300" t="str">
        <f>VLOOKUP(C300,Definitions!$C$49:$D$57,2,FALSE)</f>
        <v>Residential</v>
      </c>
      <c r="H300" t="str">
        <f>VLOOKUP(D300,Definitions!$C$60:$D$104,2,FALSE)</f>
        <v>TOTAL Residential</v>
      </c>
      <c r="J300" s="29" t="s">
        <v>157</v>
      </c>
      <c r="K300" s="47">
        <v>15.873169440482084</v>
      </c>
      <c r="L300" s="46">
        <v>-4.4415361961986886</v>
      </c>
      <c r="M300" s="46">
        <v>11.431633244283395</v>
      </c>
      <c r="N300" s="29"/>
      <c r="O300" s="47">
        <v>0</v>
      </c>
      <c r="P300" s="46">
        <v>11.431633244283395</v>
      </c>
      <c r="Q300" s="46">
        <v>9.9623472890555007</v>
      </c>
      <c r="R300" s="37">
        <v>6.0553123760142512E-3</v>
      </c>
      <c r="S300" s="47">
        <v>6.8028621844952317</v>
      </c>
      <c r="T300" s="56">
        <v>0</v>
      </c>
      <c r="U300" s="47">
        <v>3.159485104560269</v>
      </c>
      <c r="V300" s="56">
        <v>0</v>
      </c>
      <c r="W300" s="47">
        <v>0</v>
      </c>
      <c r="X300" s="47">
        <v>0</v>
      </c>
      <c r="Y300" s="47">
        <v>0</v>
      </c>
      <c r="Z300" s="47">
        <v>0</v>
      </c>
      <c r="AA300" s="47">
        <v>0</v>
      </c>
      <c r="AB300" s="56"/>
      <c r="AC300" s="47">
        <v>6.0553123760142512E-3</v>
      </c>
      <c r="AD300" s="60">
        <v>0</v>
      </c>
      <c r="AE300" s="47">
        <v>0</v>
      </c>
      <c r="AF300" s="47">
        <v>0</v>
      </c>
      <c r="AG300" s="47">
        <v>0</v>
      </c>
      <c r="AH300" s="47">
        <v>0</v>
      </c>
      <c r="AI300" s="56"/>
      <c r="AJ300" s="47">
        <v>1.4632306428518795</v>
      </c>
      <c r="AK300" s="56"/>
      <c r="AL300" s="9" t="str">
        <f>VLOOKUP(F300,Definitions!$B$7:$E$39,4,FALSE)</f>
        <v>EU28</v>
      </c>
    </row>
    <row r="301" spans="1:38">
      <c r="A301" s="36" t="str">
        <f t="shared" si="9"/>
        <v>IE400_4</v>
      </c>
      <c r="B301" t="s">
        <v>36</v>
      </c>
      <c r="C301" t="s">
        <v>185</v>
      </c>
      <c r="D301">
        <v>400</v>
      </c>
      <c r="E301">
        <v>4</v>
      </c>
      <c r="F301" s="25" t="str">
        <f>VLOOKUP(B301,Definitions!$C$7:$D$43,2,FALSE)</f>
        <v>Ireland</v>
      </c>
      <c r="G301" t="str">
        <f>VLOOKUP(C301,Definitions!$C$49:$D$57,2,FALSE)</f>
        <v>Residential</v>
      </c>
      <c r="H301" t="str">
        <f>VLOOKUP(D301,Definitions!$C$60:$D$104,2,FALSE)</f>
        <v>TOTAL Residential</v>
      </c>
      <c r="J301" s="29" t="s">
        <v>158</v>
      </c>
      <c r="K301" s="47">
        <v>0.68459357106423813</v>
      </c>
      <c r="L301" s="46">
        <v>-0.34390496374678914</v>
      </c>
      <c r="M301" s="46">
        <v>0.34068860731744899</v>
      </c>
      <c r="N301" s="29"/>
      <c r="O301" s="47">
        <v>0</v>
      </c>
      <c r="P301" s="46">
        <v>0.34068860731744899</v>
      </c>
      <c r="Q301" s="46">
        <v>0.32131424314667162</v>
      </c>
      <c r="R301" s="37">
        <v>2.0284326339692368E-5</v>
      </c>
      <c r="S301" s="47">
        <v>0.25674764840460962</v>
      </c>
      <c r="T301" s="56">
        <v>0</v>
      </c>
      <c r="U301" s="47">
        <v>6.4566594742062014E-2</v>
      </c>
      <c r="V301" s="56">
        <v>0</v>
      </c>
      <c r="W301" s="47">
        <v>0</v>
      </c>
      <c r="X301" s="47">
        <v>0</v>
      </c>
      <c r="Y301" s="47">
        <v>0</v>
      </c>
      <c r="Z301" s="47">
        <v>0</v>
      </c>
      <c r="AA301" s="47">
        <v>0</v>
      </c>
      <c r="AB301" s="56"/>
      <c r="AC301" s="47">
        <v>2.0284326339692368E-5</v>
      </c>
      <c r="AD301" s="60">
        <v>0</v>
      </c>
      <c r="AE301" s="47">
        <v>0</v>
      </c>
      <c r="AF301" s="47">
        <v>0</v>
      </c>
      <c r="AG301" s="47">
        <v>0</v>
      </c>
      <c r="AH301" s="47">
        <v>0</v>
      </c>
      <c r="AI301" s="56"/>
      <c r="AJ301" s="47">
        <v>1.9354079844437641E-2</v>
      </c>
      <c r="AK301" s="56"/>
      <c r="AL301" s="9" t="str">
        <f>VLOOKUP(F301,Definitions!$B$7:$E$39,4,FALSE)</f>
        <v>EU28</v>
      </c>
    </row>
    <row r="302" spans="1:38">
      <c r="A302" s="36" t="str">
        <f t="shared" si="9"/>
        <v>IE400_6</v>
      </c>
      <c r="B302" t="s">
        <v>36</v>
      </c>
      <c r="C302" t="s">
        <v>185</v>
      </c>
      <c r="D302">
        <v>400</v>
      </c>
      <c r="E302">
        <v>6</v>
      </c>
      <c r="F302" s="25" t="str">
        <f>VLOOKUP(B302,Definitions!$C$7:$D$43,2,FALSE)</f>
        <v>Ireland</v>
      </c>
      <c r="G302" t="str">
        <f>VLOOKUP(C302,Definitions!$C$49:$D$57,2,FALSE)</f>
        <v>Residential</v>
      </c>
      <c r="H302" t="str">
        <f>VLOOKUP(D302,Definitions!$C$60:$D$104,2,FALSE)</f>
        <v>TOTAL Residential</v>
      </c>
      <c r="J302" s="29" t="s">
        <v>159</v>
      </c>
      <c r="K302" s="47">
        <v>0</v>
      </c>
      <c r="L302" s="46">
        <v>0</v>
      </c>
      <c r="M302" s="46">
        <v>0</v>
      </c>
      <c r="N302" s="29"/>
      <c r="O302" s="47">
        <v>0</v>
      </c>
      <c r="P302" s="46">
        <v>0</v>
      </c>
      <c r="Q302" s="46">
        <v>0</v>
      </c>
      <c r="R302" s="37">
        <v>0</v>
      </c>
      <c r="S302" s="47">
        <v>0</v>
      </c>
      <c r="T302" s="56">
        <v>0</v>
      </c>
      <c r="U302" s="47">
        <v>0</v>
      </c>
      <c r="V302" s="56">
        <v>0</v>
      </c>
      <c r="W302" s="47">
        <v>0</v>
      </c>
      <c r="X302" s="47">
        <v>0</v>
      </c>
      <c r="Y302" s="47">
        <v>0</v>
      </c>
      <c r="Z302" s="47">
        <v>0</v>
      </c>
      <c r="AA302" s="47">
        <v>0</v>
      </c>
      <c r="AB302" s="56"/>
      <c r="AC302" s="47">
        <v>0</v>
      </c>
      <c r="AD302" s="60">
        <v>0</v>
      </c>
      <c r="AE302" s="47">
        <v>0</v>
      </c>
      <c r="AF302" s="47">
        <v>0</v>
      </c>
      <c r="AG302" s="47">
        <v>0</v>
      </c>
      <c r="AH302" s="47">
        <v>0</v>
      </c>
      <c r="AI302" s="56"/>
      <c r="AJ302" s="47">
        <v>0</v>
      </c>
      <c r="AK302" s="56"/>
      <c r="AL302" s="9" t="str">
        <f>VLOOKUP(F302,Definitions!$B$7:$E$39,4,FALSE)</f>
        <v>EU28</v>
      </c>
    </row>
    <row r="303" spans="1:38">
      <c r="A303" s="36" t="str">
        <f t="shared" si="9"/>
        <v>IE400_7</v>
      </c>
      <c r="B303" t="s">
        <v>36</v>
      </c>
      <c r="C303" t="s">
        <v>185</v>
      </c>
      <c r="D303">
        <v>400</v>
      </c>
      <c r="E303">
        <v>7</v>
      </c>
      <c r="F303" s="25" t="str">
        <f>VLOOKUP(B303,Definitions!$C$7:$D$43,2,FALSE)</f>
        <v>Ireland</v>
      </c>
      <c r="G303" t="str">
        <f>VLOOKUP(C303,Definitions!$C$49:$D$57,2,FALSE)</f>
        <v>Residential</v>
      </c>
      <c r="H303" t="str">
        <f>VLOOKUP(D303,Definitions!$C$60:$D$104,2,FALSE)</f>
        <v>TOTAL Residential</v>
      </c>
      <c r="J303" s="29" t="s">
        <v>160</v>
      </c>
      <c r="K303" s="47">
        <v>0</v>
      </c>
      <c r="L303" s="46">
        <v>0</v>
      </c>
      <c r="M303" s="46">
        <v>0</v>
      </c>
      <c r="N303" s="29"/>
      <c r="O303" s="47">
        <v>0</v>
      </c>
      <c r="P303" s="46">
        <v>0</v>
      </c>
      <c r="Q303" s="46">
        <v>0</v>
      </c>
      <c r="R303" s="37">
        <v>0</v>
      </c>
      <c r="S303" s="47">
        <v>0</v>
      </c>
      <c r="T303" s="56">
        <v>0</v>
      </c>
      <c r="U303" s="47">
        <v>0</v>
      </c>
      <c r="V303" s="56">
        <v>0</v>
      </c>
      <c r="W303" s="47">
        <v>0</v>
      </c>
      <c r="X303" s="47">
        <v>0</v>
      </c>
      <c r="Y303" s="47">
        <v>0</v>
      </c>
      <c r="Z303" s="47">
        <v>0</v>
      </c>
      <c r="AA303" s="47">
        <v>0</v>
      </c>
      <c r="AB303" s="56"/>
      <c r="AC303" s="47">
        <v>0</v>
      </c>
      <c r="AD303" s="60">
        <v>0</v>
      </c>
      <c r="AE303" s="47">
        <v>0</v>
      </c>
      <c r="AF303" s="47">
        <v>0</v>
      </c>
      <c r="AG303" s="47">
        <v>0</v>
      </c>
      <c r="AH303" s="47">
        <v>0</v>
      </c>
      <c r="AI303" s="56"/>
      <c r="AJ303" s="47">
        <v>0</v>
      </c>
      <c r="AK303" s="56"/>
      <c r="AL303" s="9" t="str">
        <f>VLOOKUP(F303,Definitions!$B$7:$E$39,4,FALSE)</f>
        <v>EU28</v>
      </c>
    </row>
    <row r="304" spans="1:38">
      <c r="A304" s="36" t="str">
        <f t="shared" si="9"/>
        <v>IE400_8</v>
      </c>
      <c r="B304" t="s">
        <v>36</v>
      </c>
      <c r="C304" t="s">
        <v>185</v>
      </c>
      <c r="D304">
        <v>400</v>
      </c>
      <c r="E304">
        <v>8</v>
      </c>
      <c r="F304" s="25" t="str">
        <f>VLOOKUP(B304,Definitions!$C$7:$D$43,2,FALSE)</f>
        <v>Ireland</v>
      </c>
      <c r="G304" t="str">
        <f>VLOOKUP(C304,Definitions!$C$49:$D$57,2,FALSE)</f>
        <v>Residential</v>
      </c>
      <c r="H304" t="str">
        <f>VLOOKUP(D304,Definitions!$C$60:$D$104,2,FALSE)</f>
        <v>TOTAL Residential</v>
      </c>
      <c r="J304" s="29" t="s">
        <v>274</v>
      </c>
      <c r="K304" s="47">
        <v>0</v>
      </c>
      <c r="L304" s="46">
        <v>0</v>
      </c>
      <c r="M304" s="46">
        <v>0</v>
      </c>
      <c r="N304" s="29"/>
      <c r="O304" s="47">
        <v>0</v>
      </c>
      <c r="P304" s="46">
        <v>0</v>
      </c>
      <c r="Q304" s="46">
        <v>0</v>
      </c>
      <c r="R304" s="37">
        <v>0</v>
      </c>
      <c r="S304" s="47">
        <v>0</v>
      </c>
      <c r="T304" s="56">
        <v>0</v>
      </c>
      <c r="U304" s="47">
        <v>0</v>
      </c>
      <c r="V304" s="56">
        <v>0</v>
      </c>
      <c r="W304" s="47">
        <v>0</v>
      </c>
      <c r="X304" s="47">
        <v>0</v>
      </c>
      <c r="Y304" s="47">
        <v>0</v>
      </c>
      <c r="Z304" s="47">
        <v>0</v>
      </c>
      <c r="AA304" s="47">
        <v>0</v>
      </c>
      <c r="AB304" s="56"/>
      <c r="AC304" s="47">
        <v>0</v>
      </c>
      <c r="AD304" s="60">
        <v>0</v>
      </c>
      <c r="AE304" s="47">
        <v>0</v>
      </c>
      <c r="AF304" s="47">
        <v>0</v>
      </c>
      <c r="AG304" s="47">
        <v>0</v>
      </c>
      <c r="AH304" s="47">
        <v>0</v>
      </c>
      <c r="AI304" s="56"/>
      <c r="AJ304" s="47">
        <v>0</v>
      </c>
      <c r="AK304" s="56"/>
      <c r="AL304" s="9" t="str">
        <f>VLOOKUP(F304,Definitions!$B$7:$E$39,4,FALSE)</f>
        <v>EU28</v>
      </c>
    </row>
    <row r="305" spans="1:38">
      <c r="A305" s="36" t="str">
        <f t="shared" si="9"/>
        <v>IE400_9</v>
      </c>
      <c r="B305" t="s">
        <v>36</v>
      </c>
      <c r="C305" t="s">
        <v>185</v>
      </c>
      <c r="D305">
        <v>400</v>
      </c>
      <c r="E305">
        <v>9</v>
      </c>
      <c r="F305" s="25" t="str">
        <f>VLOOKUP(B305,Definitions!$C$7:$D$43,2,FALSE)</f>
        <v>Ireland</v>
      </c>
      <c r="G305" t="str">
        <f>VLOOKUP(C305,Definitions!$C$49:$D$57,2,FALSE)</f>
        <v>Residential</v>
      </c>
      <c r="H305" t="str">
        <f>VLOOKUP(D305,Definitions!$C$60:$D$104,2,FALSE)</f>
        <v>TOTAL Residential</v>
      </c>
      <c r="J305" s="29" t="s">
        <v>258</v>
      </c>
      <c r="K305" s="47">
        <v>0</v>
      </c>
      <c r="L305" s="46">
        <v>0</v>
      </c>
      <c r="M305" s="46">
        <v>0</v>
      </c>
      <c r="N305" s="29"/>
      <c r="O305" s="47">
        <v>0</v>
      </c>
      <c r="P305" s="46">
        <v>0</v>
      </c>
      <c r="Q305" s="46">
        <v>0</v>
      </c>
      <c r="R305" s="37">
        <v>0</v>
      </c>
      <c r="S305" s="47">
        <v>0</v>
      </c>
      <c r="T305" s="56">
        <v>0</v>
      </c>
      <c r="U305" s="47">
        <v>0</v>
      </c>
      <c r="V305" s="56">
        <v>0</v>
      </c>
      <c r="W305" s="47">
        <v>0</v>
      </c>
      <c r="X305" s="47">
        <v>0</v>
      </c>
      <c r="Y305" s="47">
        <v>0</v>
      </c>
      <c r="Z305" s="47">
        <v>0</v>
      </c>
      <c r="AA305" s="47">
        <v>0</v>
      </c>
      <c r="AB305" s="56"/>
      <c r="AC305" s="47">
        <v>0</v>
      </c>
      <c r="AD305" s="60">
        <v>0</v>
      </c>
      <c r="AE305" s="47">
        <v>0</v>
      </c>
      <c r="AF305" s="47">
        <v>0</v>
      </c>
      <c r="AG305" s="47">
        <v>0</v>
      </c>
      <c r="AH305" s="47">
        <v>0</v>
      </c>
      <c r="AI305" s="56"/>
      <c r="AJ305" s="47">
        <v>0</v>
      </c>
      <c r="AK305" s="56"/>
      <c r="AL305" s="9" t="str">
        <f>VLOOKUP(F305,Definitions!$B$7:$E$39,4,FALSE)</f>
        <v>EU28</v>
      </c>
    </row>
    <row r="306" spans="1:38">
      <c r="A306" s="36" t="str">
        <f t="shared" si="9"/>
        <v>IE400_51</v>
      </c>
      <c r="B306" t="s">
        <v>36</v>
      </c>
      <c r="C306" t="s">
        <v>185</v>
      </c>
      <c r="D306">
        <v>400</v>
      </c>
      <c r="E306">
        <v>51</v>
      </c>
      <c r="F306" s="25" t="str">
        <f>VLOOKUP(B306,Definitions!$C$7:$D$43,2,FALSE)</f>
        <v>Ireland</v>
      </c>
      <c r="G306" t="str">
        <f>VLOOKUP(C306,Definitions!$C$49:$D$57,2,FALSE)</f>
        <v>Residential</v>
      </c>
      <c r="H306" t="str">
        <f>VLOOKUP(D306,Definitions!$C$60:$D$104,2,FALSE)</f>
        <v>TOTAL Residential</v>
      </c>
      <c r="J306" s="29" t="s">
        <v>161</v>
      </c>
      <c r="K306" s="47">
        <v>0.45886195252393702</v>
      </c>
      <c r="L306" s="46">
        <v>-7.0822286845871663E-2</v>
      </c>
      <c r="M306" s="46">
        <v>0.38803966567806536</v>
      </c>
      <c r="N306" s="29"/>
      <c r="O306" s="47">
        <v>0</v>
      </c>
      <c r="P306" s="46">
        <v>0.38803966567806536</v>
      </c>
      <c r="Q306" s="46">
        <v>0.37011660851654549</v>
      </c>
      <c r="R306" s="37">
        <v>9.6571031921578873E-5</v>
      </c>
      <c r="S306" s="47">
        <v>0.29230709128986393</v>
      </c>
      <c r="T306" s="56">
        <v>0</v>
      </c>
      <c r="U306" s="47">
        <v>7.7809517226681529E-2</v>
      </c>
      <c r="V306" s="56">
        <v>0</v>
      </c>
      <c r="W306" s="47">
        <v>0</v>
      </c>
      <c r="X306" s="47">
        <v>0</v>
      </c>
      <c r="Y306" s="47">
        <v>0</v>
      </c>
      <c r="Z306" s="47">
        <v>0</v>
      </c>
      <c r="AA306" s="47">
        <v>0</v>
      </c>
      <c r="AB306" s="56"/>
      <c r="AC306" s="47">
        <v>9.6571031921578873E-5</v>
      </c>
      <c r="AD306" s="60">
        <v>0</v>
      </c>
      <c r="AE306" s="47">
        <v>0</v>
      </c>
      <c r="AF306" s="47">
        <v>0</v>
      </c>
      <c r="AG306" s="47">
        <v>0</v>
      </c>
      <c r="AH306" s="47">
        <v>0</v>
      </c>
      <c r="AI306" s="56"/>
      <c r="AJ306" s="47">
        <v>1.7826486129598296E-2</v>
      </c>
      <c r="AK306" s="56"/>
      <c r="AL306" s="9" t="str">
        <f>VLOOKUP(F306,Definitions!$B$7:$E$39,4,FALSE)</f>
        <v>EU28</v>
      </c>
    </row>
    <row r="307" spans="1:38">
      <c r="A307" s="36" t="str">
        <f t="shared" si="9"/>
        <v>IE400_52</v>
      </c>
      <c r="B307" t="s">
        <v>36</v>
      </c>
      <c r="C307" t="s">
        <v>185</v>
      </c>
      <c r="D307">
        <v>400</v>
      </c>
      <c r="E307">
        <v>52</v>
      </c>
      <c r="F307" s="25" t="str">
        <f>VLOOKUP(B307,Definitions!$C$7:$D$43,2,FALSE)</f>
        <v>Ireland</v>
      </c>
      <c r="G307" t="str">
        <f>VLOOKUP(C307,Definitions!$C$49:$D$57,2,FALSE)</f>
        <v>Residential</v>
      </c>
      <c r="H307" t="str">
        <f>VLOOKUP(D307,Definitions!$C$60:$D$104,2,FALSE)</f>
        <v>TOTAL Residential</v>
      </c>
      <c r="J307" s="29" t="s">
        <v>162</v>
      </c>
      <c r="K307" s="47">
        <v>0</v>
      </c>
      <c r="L307" s="46">
        <v>0</v>
      </c>
      <c r="M307" s="46">
        <v>0</v>
      </c>
      <c r="N307" s="29"/>
      <c r="O307" s="47">
        <v>0</v>
      </c>
      <c r="P307" s="46">
        <v>0</v>
      </c>
      <c r="Q307" s="46">
        <v>0</v>
      </c>
      <c r="R307" s="37">
        <v>0</v>
      </c>
      <c r="S307" s="47">
        <v>0</v>
      </c>
      <c r="T307" s="56">
        <v>0</v>
      </c>
      <c r="U307" s="47">
        <v>0</v>
      </c>
      <c r="V307" s="56">
        <v>0</v>
      </c>
      <c r="W307" s="47">
        <v>0</v>
      </c>
      <c r="X307" s="47">
        <v>0</v>
      </c>
      <c r="Y307" s="47">
        <v>0</v>
      </c>
      <c r="Z307" s="47">
        <v>0</v>
      </c>
      <c r="AA307" s="47">
        <v>0</v>
      </c>
      <c r="AB307" s="56"/>
      <c r="AC307" s="47">
        <v>0</v>
      </c>
      <c r="AD307" s="60">
        <v>0</v>
      </c>
      <c r="AE307" s="47">
        <v>0</v>
      </c>
      <c r="AF307" s="47">
        <v>0</v>
      </c>
      <c r="AG307" s="47">
        <v>0</v>
      </c>
      <c r="AH307" s="47">
        <v>0</v>
      </c>
      <c r="AI307" s="56"/>
      <c r="AJ307" s="47">
        <v>0</v>
      </c>
      <c r="AK307" s="56"/>
      <c r="AL307" s="9" t="str">
        <f>VLOOKUP(F307,Definitions!$B$7:$E$39,4,FALSE)</f>
        <v>EU28</v>
      </c>
    </row>
    <row r="308" spans="1:38">
      <c r="A308" s="36" t="str">
        <f t="shared" si="9"/>
        <v>IE400_53</v>
      </c>
      <c r="B308" t="s">
        <v>36</v>
      </c>
      <c r="C308" t="s">
        <v>185</v>
      </c>
      <c r="D308">
        <v>400</v>
      </c>
      <c r="E308">
        <v>53</v>
      </c>
      <c r="F308" s="25" t="str">
        <f>VLOOKUP(B308,Definitions!$C$7:$D$43,2,FALSE)</f>
        <v>Ireland</v>
      </c>
      <c r="G308" t="str">
        <f>VLOOKUP(C308,Definitions!$C$49:$D$57,2,FALSE)</f>
        <v>Residential</v>
      </c>
      <c r="H308" t="str">
        <f>VLOOKUP(D308,Definitions!$C$60:$D$104,2,FALSE)</f>
        <v>TOTAL Residential</v>
      </c>
      <c r="J308" s="29" t="s">
        <v>163</v>
      </c>
      <c r="K308" s="47">
        <v>0.11630206900099467</v>
      </c>
      <c r="L308" s="46">
        <v>7.0001245314441074E-4</v>
      </c>
      <c r="M308" s="46">
        <v>0.11700208145413908</v>
      </c>
      <c r="N308" s="29"/>
      <c r="O308" s="47">
        <v>0</v>
      </c>
      <c r="P308" s="46">
        <v>0.11700208145413908</v>
      </c>
      <c r="Q308" s="46">
        <v>0.11700208145413908</v>
      </c>
      <c r="R308" s="37">
        <v>0</v>
      </c>
      <c r="S308" s="47">
        <v>1.2000213482475803E-2</v>
      </c>
      <c r="T308" s="56">
        <v>0</v>
      </c>
      <c r="U308" s="47">
        <v>0.10500186797166328</v>
      </c>
      <c r="V308" s="56">
        <v>0</v>
      </c>
      <c r="W308" s="47">
        <v>0</v>
      </c>
      <c r="X308" s="47">
        <v>0</v>
      </c>
      <c r="Y308" s="47">
        <v>0</v>
      </c>
      <c r="Z308" s="47">
        <v>0</v>
      </c>
      <c r="AA308" s="47">
        <v>0</v>
      </c>
      <c r="AB308" s="56"/>
      <c r="AC308" s="47">
        <v>0</v>
      </c>
      <c r="AD308" s="60">
        <v>0</v>
      </c>
      <c r="AE308" s="47">
        <v>0</v>
      </c>
      <c r="AF308" s="47">
        <v>0</v>
      </c>
      <c r="AG308" s="47">
        <v>0</v>
      </c>
      <c r="AH308" s="47">
        <v>0</v>
      </c>
      <c r="AI308" s="56"/>
      <c r="AJ308" s="47">
        <v>0</v>
      </c>
      <c r="AK308" s="56"/>
      <c r="AL308" s="9" t="str">
        <f>VLOOKUP(F308,Definitions!$B$7:$E$39,4,FALSE)</f>
        <v>EU28</v>
      </c>
    </row>
    <row r="309" spans="1:38">
      <c r="A309" s="36" t="str">
        <f t="shared" si="9"/>
        <v>IE400_62</v>
      </c>
      <c r="B309" t="s">
        <v>36</v>
      </c>
      <c r="C309" t="s">
        <v>185</v>
      </c>
      <c r="D309">
        <v>400</v>
      </c>
      <c r="E309">
        <v>62</v>
      </c>
      <c r="F309" s="25" t="str">
        <f>VLOOKUP(B309,Definitions!$C$7:$D$43,2,FALSE)</f>
        <v>Ireland</v>
      </c>
      <c r="G309" t="str">
        <f>VLOOKUP(C309,Definitions!$C$49:$D$57,2,FALSE)</f>
        <v>Residential</v>
      </c>
      <c r="H309" t="str">
        <f>VLOOKUP(D309,Definitions!$C$60:$D$104,2,FALSE)</f>
        <v>TOTAL Residential</v>
      </c>
      <c r="J309" s="29" t="s">
        <v>284</v>
      </c>
      <c r="K309" s="47">
        <v>3.2963836320334892</v>
      </c>
      <c r="L309" s="46">
        <v>-1.6935539996574627</v>
      </c>
      <c r="M309" s="46">
        <v>1.6028296323760265</v>
      </c>
      <c r="N309" s="29"/>
      <c r="O309" s="47">
        <v>0</v>
      </c>
      <c r="P309" s="46">
        <v>1.6028296323760265</v>
      </c>
      <c r="Q309" s="46">
        <v>1.1743130693727477</v>
      </c>
      <c r="R309" s="37">
        <v>2.3088854937962874E-3</v>
      </c>
      <c r="S309" s="47">
        <v>0.46160698627272745</v>
      </c>
      <c r="T309" s="56">
        <v>0</v>
      </c>
      <c r="U309" s="47">
        <v>0.71270608310002026</v>
      </c>
      <c r="V309" s="56">
        <v>0</v>
      </c>
      <c r="W309" s="47">
        <v>0</v>
      </c>
      <c r="X309" s="47">
        <v>0</v>
      </c>
      <c r="Y309" s="47">
        <v>0</v>
      </c>
      <c r="Z309" s="47">
        <v>0</v>
      </c>
      <c r="AA309" s="47">
        <v>0</v>
      </c>
      <c r="AB309" s="56"/>
      <c r="AC309" s="47">
        <v>2.3088854937962874E-3</v>
      </c>
      <c r="AD309" s="60">
        <v>0</v>
      </c>
      <c r="AE309" s="47">
        <v>0</v>
      </c>
      <c r="AF309" s="47">
        <v>0</v>
      </c>
      <c r="AG309" s="47">
        <v>0</v>
      </c>
      <c r="AH309" s="47">
        <v>0</v>
      </c>
      <c r="AI309" s="56"/>
      <c r="AJ309" s="47">
        <v>0.42620767750948252</v>
      </c>
      <c r="AK309" s="56"/>
      <c r="AL309" s="9" t="str">
        <f>VLOOKUP(F309,Definitions!$B$7:$E$39,4,FALSE)</f>
        <v>EU28</v>
      </c>
    </row>
    <row r="310" spans="1:38">
      <c r="A310" s="36" t="str">
        <f t="shared" si="9"/>
        <v>IE400_61</v>
      </c>
      <c r="B310" t="s">
        <v>36</v>
      </c>
      <c r="C310" t="s">
        <v>185</v>
      </c>
      <c r="D310">
        <v>400</v>
      </c>
      <c r="E310">
        <v>61</v>
      </c>
      <c r="F310" s="25" t="str">
        <f>VLOOKUP(B310,Definitions!$C$7:$D$43,2,FALSE)</f>
        <v>Ireland</v>
      </c>
      <c r="G310" t="str">
        <f>VLOOKUP(C310,Definitions!$C$49:$D$57,2,FALSE)</f>
        <v>Residential</v>
      </c>
      <c r="H310" t="str">
        <f>VLOOKUP(D310,Definitions!$C$60:$D$104,2,FALSE)</f>
        <v>TOTAL Residential</v>
      </c>
      <c r="J310" s="29" t="s">
        <v>283</v>
      </c>
      <c r="K310" s="47">
        <v>0</v>
      </c>
      <c r="L310" s="46">
        <v>0</v>
      </c>
      <c r="M310" s="46">
        <v>0</v>
      </c>
      <c r="N310" s="29"/>
      <c r="O310" s="47">
        <v>0</v>
      </c>
      <c r="P310" s="46">
        <v>0</v>
      </c>
      <c r="Q310" s="46">
        <v>0</v>
      </c>
      <c r="R310" s="37">
        <v>0</v>
      </c>
      <c r="S310" s="47">
        <v>0</v>
      </c>
      <c r="T310" s="56">
        <v>0</v>
      </c>
      <c r="U310" s="47">
        <v>0</v>
      </c>
      <c r="V310" s="56">
        <v>0</v>
      </c>
      <c r="W310" s="47">
        <v>0</v>
      </c>
      <c r="X310" s="47">
        <v>0</v>
      </c>
      <c r="Y310" s="47">
        <v>0</v>
      </c>
      <c r="Z310" s="47">
        <v>0</v>
      </c>
      <c r="AA310" s="47">
        <v>0</v>
      </c>
      <c r="AB310" s="56"/>
      <c r="AC310" s="47">
        <v>0</v>
      </c>
      <c r="AD310" s="60">
        <v>0</v>
      </c>
      <c r="AE310" s="47">
        <v>0</v>
      </c>
      <c r="AF310" s="47">
        <v>0</v>
      </c>
      <c r="AG310" s="47">
        <v>0</v>
      </c>
      <c r="AH310" s="47">
        <v>0</v>
      </c>
      <c r="AI310" s="56"/>
      <c r="AJ310" s="47">
        <v>0</v>
      </c>
      <c r="AK310" s="56"/>
      <c r="AL310" s="9" t="str">
        <f>VLOOKUP(F310,Definitions!$B$7:$E$39,4,FALSE)</f>
        <v>EU28</v>
      </c>
    </row>
    <row r="311" spans="1:38">
      <c r="A311" s="36" t="str">
        <f t="shared" si="9"/>
        <v>IE400_58</v>
      </c>
      <c r="B311" t="s">
        <v>36</v>
      </c>
      <c r="C311" t="s">
        <v>185</v>
      </c>
      <c r="D311">
        <v>400</v>
      </c>
      <c r="E311">
        <v>58</v>
      </c>
      <c r="F311" s="25" t="str">
        <f>VLOOKUP(B311,Definitions!$C$7:$D$43,2,FALSE)</f>
        <v>Ireland</v>
      </c>
      <c r="G311" t="str">
        <f>VLOOKUP(C311,Definitions!$C$49:$D$57,2,FALSE)</f>
        <v>Residential</v>
      </c>
      <c r="H311" t="str">
        <f>VLOOKUP(D311,Definitions!$C$60:$D$104,2,FALSE)</f>
        <v>TOTAL Residential</v>
      </c>
      <c r="J311" s="29" t="s">
        <v>277</v>
      </c>
      <c r="K311" s="47" t="s">
        <v>454</v>
      </c>
      <c r="L311" s="46">
        <v>0.31799999999999995</v>
      </c>
      <c r="M311" s="46">
        <v>0.31799999999999995</v>
      </c>
      <c r="N311" s="29"/>
      <c r="O311" s="47">
        <v>0</v>
      </c>
      <c r="P311" s="46">
        <v>0.31799999999999995</v>
      </c>
      <c r="Q311" s="46">
        <v>0.31799999999999995</v>
      </c>
      <c r="R311" s="37">
        <v>0</v>
      </c>
      <c r="S311" s="47">
        <v>0.28599999999999998</v>
      </c>
      <c r="T311" s="56">
        <v>0</v>
      </c>
      <c r="U311" s="47">
        <v>3.2000000000000001E-2</v>
      </c>
      <c r="V311" s="56">
        <v>0</v>
      </c>
      <c r="W311" s="47">
        <v>0</v>
      </c>
      <c r="X311" s="47">
        <v>0</v>
      </c>
      <c r="Y311" s="47">
        <v>0</v>
      </c>
      <c r="Z311" s="47">
        <v>0</v>
      </c>
      <c r="AA311" s="47">
        <v>0</v>
      </c>
      <c r="AB311" s="56"/>
      <c r="AC311" s="47">
        <v>0</v>
      </c>
      <c r="AD311" s="60">
        <v>0</v>
      </c>
      <c r="AE311" s="47">
        <v>0</v>
      </c>
      <c r="AF311" s="47">
        <v>0</v>
      </c>
      <c r="AG311" s="47">
        <v>0</v>
      </c>
      <c r="AH311" s="47">
        <v>0</v>
      </c>
      <c r="AI311" s="56"/>
      <c r="AJ311" s="47">
        <v>0</v>
      </c>
      <c r="AK311" s="56"/>
      <c r="AL311" s="9" t="str">
        <f>VLOOKUP(F311,Definitions!$B$7:$E$39,4,FALSE)</f>
        <v>EU28</v>
      </c>
    </row>
    <row r="312" spans="1:38">
      <c r="A312" s="36" t="str">
        <f t="shared" si="9"/>
        <v>IE400_55</v>
      </c>
      <c r="B312" t="s">
        <v>36</v>
      </c>
      <c r="C312" t="s">
        <v>185</v>
      </c>
      <c r="D312">
        <v>400</v>
      </c>
      <c r="E312">
        <v>55</v>
      </c>
      <c r="F312" s="25" t="str">
        <f>VLOOKUP(B312,Definitions!$C$7:$D$43,2,FALSE)</f>
        <v>Ireland</v>
      </c>
      <c r="G312" t="str">
        <f>VLOOKUP(C312,Definitions!$C$49:$D$57,2,FALSE)</f>
        <v>Residential</v>
      </c>
      <c r="H312" t="str">
        <f>VLOOKUP(D312,Definitions!$C$60:$D$104,2,FALSE)</f>
        <v>TOTAL Residential</v>
      </c>
      <c r="J312" s="29" t="s">
        <v>453</v>
      </c>
      <c r="K312" s="47" t="s">
        <v>454</v>
      </c>
      <c r="L312" s="46">
        <v>1.8673148887497635E-2</v>
      </c>
      <c r="M312" s="46">
        <v>1.8673148887497635E-2</v>
      </c>
      <c r="N312" s="29"/>
      <c r="O312" s="47">
        <v>0</v>
      </c>
      <c r="P312" s="46">
        <v>1.8673148887497635E-2</v>
      </c>
      <c r="Q312" s="46">
        <v>1.3680881824243242E-2</v>
      </c>
      <c r="R312" s="37">
        <v>2.6898780580896397E-5</v>
      </c>
      <c r="S312" s="47">
        <v>5.3777742862177952E-3</v>
      </c>
      <c r="T312" s="56">
        <v>0</v>
      </c>
      <c r="U312" s="47">
        <v>8.3031075380254459E-3</v>
      </c>
      <c r="V312" s="56">
        <v>0</v>
      </c>
      <c r="W312" s="47">
        <v>0</v>
      </c>
      <c r="X312" s="47">
        <v>0</v>
      </c>
      <c r="Y312" s="47">
        <v>0</v>
      </c>
      <c r="Z312" s="47">
        <v>0</v>
      </c>
      <c r="AA312" s="47">
        <v>0</v>
      </c>
      <c r="AB312" s="56"/>
      <c r="AC312" s="47">
        <v>2.6898780580896397E-5</v>
      </c>
      <c r="AD312" s="60">
        <v>0</v>
      </c>
      <c r="AE312" s="47">
        <v>0</v>
      </c>
      <c r="AF312" s="47">
        <v>0</v>
      </c>
      <c r="AG312" s="47">
        <v>0</v>
      </c>
      <c r="AH312" s="47">
        <v>0</v>
      </c>
      <c r="AI312" s="56"/>
      <c r="AJ312" s="47">
        <v>4.9653682826734978E-3</v>
      </c>
      <c r="AK312" s="56"/>
      <c r="AL312" s="9" t="str">
        <f>VLOOKUP(F312,Definitions!$B$7:$E$39,4,FALSE)</f>
        <v>EU28</v>
      </c>
    </row>
    <row r="313" spans="1:38">
      <c r="A313" s="36" t="str">
        <f t="shared" si="9"/>
        <v>IE401_0</v>
      </c>
      <c r="B313" t="s">
        <v>36</v>
      </c>
      <c r="C313" t="s">
        <v>185</v>
      </c>
      <c r="D313">
        <v>401</v>
      </c>
      <c r="E313">
        <v>0</v>
      </c>
      <c r="F313" s="25" t="str">
        <f>VLOOKUP(B313,Definitions!$C$7:$D$43,2,FALSE)</f>
        <v>Ireland</v>
      </c>
      <c r="G313" t="str">
        <f>VLOOKUP(C313,Definitions!$C$49:$D$57,2,FALSE)</f>
        <v>Residential</v>
      </c>
      <c r="H313" t="str">
        <f>VLOOKUP(D313,Definitions!$C$60:$D$104,2,FALSE)</f>
        <v>SFH</v>
      </c>
      <c r="J313" s="29" t="s">
        <v>166</v>
      </c>
      <c r="K313" s="47" t="s">
        <v>454</v>
      </c>
      <c r="L313" s="46">
        <v>31.737993498712481</v>
      </c>
      <c r="M313" s="46">
        <v>31.737993498712481</v>
      </c>
      <c r="N313" s="29"/>
      <c r="O313" s="47">
        <v>0</v>
      </c>
      <c r="P313" s="46">
        <v>31.737993498712481</v>
      </c>
      <c r="Q313" s="46">
        <v>29.12237021539385</v>
      </c>
      <c r="R313" s="37">
        <v>1.0608321397688546E-2</v>
      </c>
      <c r="S313" s="47">
        <v>22.188468978616307</v>
      </c>
      <c r="T313" s="56">
        <v>0</v>
      </c>
      <c r="U313" s="47">
        <v>6.9339012367775439</v>
      </c>
      <c r="V313" s="56">
        <v>0</v>
      </c>
      <c r="W313" s="47">
        <v>0</v>
      </c>
      <c r="X313" s="47">
        <v>0</v>
      </c>
      <c r="Y313" s="47">
        <v>0</v>
      </c>
      <c r="Z313" s="47">
        <v>0</v>
      </c>
      <c r="AA313" s="47">
        <v>0</v>
      </c>
      <c r="AB313" s="56"/>
      <c r="AC313" s="47">
        <v>1.0608321397688546E-2</v>
      </c>
      <c r="AD313" s="60">
        <v>0</v>
      </c>
      <c r="AE313" s="47">
        <v>0</v>
      </c>
      <c r="AF313" s="47">
        <v>0</v>
      </c>
      <c r="AG313" s="47">
        <v>0</v>
      </c>
      <c r="AH313" s="47">
        <v>0</v>
      </c>
      <c r="AI313" s="56"/>
      <c r="AJ313" s="47">
        <v>2.60501496192094</v>
      </c>
      <c r="AK313" s="56"/>
      <c r="AL313" s="9" t="str">
        <f>VLOOKUP(F313,Definitions!$B$7:$E$39,4,FALSE)</f>
        <v>EU28</v>
      </c>
    </row>
    <row r="314" spans="1:38">
      <c r="A314" s="36" t="str">
        <f t="shared" si="9"/>
        <v>IE401_1</v>
      </c>
      <c r="B314" t="s">
        <v>36</v>
      </c>
      <c r="C314" t="s">
        <v>185</v>
      </c>
      <c r="D314">
        <v>401</v>
      </c>
      <c r="E314">
        <v>1</v>
      </c>
      <c r="F314" s="25" t="str">
        <f>VLOOKUP(B314,Definitions!$C$7:$D$43,2,FALSE)</f>
        <v>Ireland</v>
      </c>
      <c r="G314" t="str">
        <f>VLOOKUP(C314,Definitions!$C$49:$D$57,2,FALSE)</f>
        <v>Residential</v>
      </c>
      <c r="H314" t="str">
        <f>VLOOKUP(D314,Definitions!$C$60:$D$104,2,FALSE)</f>
        <v>SFH</v>
      </c>
      <c r="J314" s="29" t="s">
        <v>155</v>
      </c>
      <c r="K314" s="47" t="s">
        <v>454</v>
      </c>
      <c r="L314" s="46">
        <v>7.6130373389395398</v>
      </c>
      <c r="M314" s="46">
        <v>7.6130373389395398</v>
      </c>
      <c r="N314" s="29"/>
      <c r="O314" s="47">
        <v>0</v>
      </c>
      <c r="P314" s="46">
        <v>7.6130373389395398</v>
      </c>
      <c r="Q314" s="46">
        <v>6.9766006005308654</v>
      </c>
      <c r="R314" s="37">
        <v>3.1087401115133459E-3</v>
      </c>
      <c r="S314" s="47">
        <v>5.539697181375459</v>
      </c>
      <c r="T314" s="56">
        <v>0</v>
      </c>
      <c r="U314" s="47">
        <v>1.436903419155406</v>
      </c>
      <c r="V314" s="56">
        <v>0</v>
      </c>
      <c r="W314" s="47">
        <v>0</v>
      </c>
      <c r="X314" s="47">
        <v>0</v>
      </c>
      <c r="Y314" s="47">
        <v>0</v>
      </c>
      <c r="Z314" s="47">
        <v>0</v>
      </c>
      <c r="AA314" s="47">
        <v>0</v>
      </c>
      <c r="AB314" s="56"/>
      <c r="AC314" s="47">
        <v>3.1087401115133459E-3</v>
      </c>
      <c r="AD314" s="60">
        <v>0</v>
      </c>
      <c r="AE314" s="47">
        <v>0</v>
      </c>
      <c r="AF314" s="47">
        <v>0</v>
      </c>
      <c r="AG314" s="47">
        <v>0</v>
      </c>
      <c r="AH314" s="47">
        <v>0</v>
      </c>
      <c r="AI314" s="56"/>
      <c r="AJ314" s="47">
        <v>0.63332799829716102</v>
      </c>
      <c r="AK314" s="56"/>
      <c r="AL314" s="9" t="str">
        <f>VLOOKUP(F314,Definitions!$B$7:$E$39,4,FALSE)</f>
        <v>EU28</v>
      </c>
    </row>
    <row r="315" spans="1:38">
      <c r="A315" s="36" t="str">
        <f t="shared" si="9"/>
        <v>IE401_2</v>
      </c>
      <c r="B315" t="s">
        <v>36</v>
      </c>
      <c r="C315" t="s">
        <v>185</v>
      </c>
      <c r="D315">
        <v>401</v>
      </c>
      <c r="E315">
        <v>2</v>
      </c>
      <c r="F315" s="25" t="str">
        <f>VLOOKUP(B315,Definitions!$C$7:$D$43,2,FALSE)</f>
        <v>Ireland</v>
      </c>
      <c r="G315" t="str">
        <f>VLOOKUP(C315,Definitions!$C$49:$D$57,2,FALSE)</f>
        <v>Residential</v>
      </c>
      <c r="H315" t="str">
        <f>VLOOKUP(D315,Definitions!$C$60:$D$104,2,FALSE)</f>
        <v>SFH</v>
      </c>
      <c r="J315" s="29" t="s">
        <v>156</v>
      </c>
      <c r="K315" s="47" t="s">
        <v>454</v>
      </c>
      <c r="L315" s="46">
        <v>10.292649416622265</v>
      </c>
      <c r="M315" s="46">
        <v>10.292649416622265</v>
      </c>
      <c r="N315" s="29"/>
      <c r="O315" s="47">
        <v>0</v>
      </c>
      <c r="P315" s="46">
        <v>10.292649416622265</v>
      </c>
      <c r="Q315" s="46">
        <v>10.185299042325608</v>
      </c>
      <c r="R315" s="37">
        <v>9.5553177109841128E-5</v>
      </c>
      <c r="S315" s="47">
        <v>8.7222486519368125</v>
      </c>
      <c r="T315" s="56">
        <v>0</v>
      </c>
      <c r="U315" s="47">
        <v>1.4630503903887964</v>
      </c>
      <c r="V315" s="56">
        <v>0</v>
      </c>
      <c r="W315" s="47">
        <v>0</v>
      </c>
      <c r="X315" s="47">
        <v>0</v>
      </c>
      <c r="Y315" s="47">
        <v>0</v>
      </c>
      <c r="Z315" s="47">
        <v>0</v>
      </c>
      <c r="AA315" s="47">
        <v>0</v>
      </c>
      <c r="AB315" s="56"/>
      <c r="AC315" s="47">
        <v>9.5553177109841128E-5</v>
      </c>
      <c r="AD315" s="60">
        <v>0</v>
      </c>
      <c r="AE315" s="47">
        <v>0</v>
      </c>
      <c r="AF315" s="47">
        <v>0</v>
      </c>
      <c r="AG315" s="47">
        <v>0</v>
      </c>
      <c r="AH315" s="47">
        <v>0</v>
      </c>
      <c r="AI315" s="56"/>
      <c r="AJ315" s="47">
        <v>0.10725482111954655</v>
      </c>
      <c r="AK315" s="56"/>
      <c r="AL315" s="9" t="str">
        <f>VLOOKUP(F315,Definitions!$B$7:$E$39,4,FALSE)</f>
        <v>EU28</v>
      </c>
    </row>
    <row r="316" spans="1:38">
      <c r="A316" s="36" t="str">
        <f t="shared" si="9"/>
        <v>IE401_3</v>
      </c>
      <c r="B316" t="s">
        <v>36</v>
      </c>
      <c r="C316" t="s">
        <v>185</v>
      </c>
      <c r="D316">
        <v>401</v>
      </c>
      <c r="E316">
        <v>3</v>
      </c>
      <c r="F316" s="25" t="str">
        <f>VLOOKUP(B316,Definitions!$C$7:$D$43,2,FALSE)</f>
        <v>Ireland</v>
      </c>
      <c r="G316" t="str">
        <f>VLOOKUP(C316,Definitions!$C$49:$D$57,2,FALSE)</f>
        <v>Residential</v>
      </c>
      <c r="H316" t="str">
        <f>VLOOKUP(D316,Definitions!$C$60:$D$104,2,FALSE)</f>
        <v>SFH</v>
      </c>
      <c r="J316" s="29" t="s">
        <v>157</v>
      </c>
      <c r="K316" s="47" t="s">
        <v>454</v>
      </c>
      <c r="L316" s="46">
        <v>11.151258674174825</v>
      </c>
      <c r="M316" s="46">
        <v>11.151258674174825</v>
      </c>
      <c r="N316" s="29"/>
      <c r="O316" s="47">
        <v>0</v>
      </c>
      <c r="P316" s="46">
        <v>11.151258674174825</v>
      </c>
      <c r="Q316" s="46">
        <v>9.7312176694298707</v>
      </c>
      <c r="R316" s="37">
        <v>5.2696234059130048E-3</v>
      </c>
      <c r="S316" s="47">
        <v>6.6615040946118249</v>
      </c>
      <c r="T316" s="56">
        <v>0</v>
      </c>
      <c r="U316" s="47">
        <v>3.0697135748180457</v>
      </c>
      <c r="V316" s="56">
        <v>0</v>
      </c>
      <c r="W316" s="47">
        <v>0</v>
      </c>
      <c r="X316" s="47">
        <v>0</v>
      </c>
      <c r="Y316" s="47">
        <v>0</v>
      </c>
      <c r="Z316" s="47">
        <v>0</v>
      </c>
      <c r="AA316" s="47">
        <v>0</v>
      </c>
      <c r="AB316" s="56"/>
      <c r="AC316" s="47">
        <v>5.2696234059130048E-3</v>
      </c>
      <c r="AD316" s="60">
        <v>0</v>
      </c>
      <c r="AE316" s="47">
        <v>0</v>
      </c>
      <c r="AF316" s="47">
        <v>0</v>
      </c>
      <c r="AG316" s="47">
        <v>0</v>
      </c>
      <c r="AH316" s="47">
        <v>0</v>
      </c>
      <c r="AI316" s="56"/>
      <c r="AJ316" s="47">
        <v>1.414771381339041</v>
      </c>
      <c r="AK316" s="56"/>
      <c r="AL316" s="9" t="str">
        <f>VLOOKUP(F316,Definitions!$B$7:$E$39,4,FALSE)</f>
        <v>EU28</v>
      </c>
    </row>
    <row r="317" spans="1:38">
      <c r="A317" s="36" t="str">
        <f t="shared" si="9"/>
        <v>IE401_4</v>
      </c>
      <c r="B317" t="s">
        <v>36</v>
      </c>
      <c r="C317" t="s">
        <v>185</v>
      </c>
      <c r="D317">
        <v>401</v>
      </c>
      <c r="E317">
        <v>4</v>
      </c>
      <c r="F317" s="25" t="str">
        <f>VLOOKUP(B317,Definitions!$C$7:$D$43,2,FALSE)</f>
        <v>Ireland</v>
      </c>
      <c r="G317" t="str">
        <f>VLOOKUP(C317,Definitions!$C$49:$D$57,2,FALSE)</f>
        <v>Residential</v>
      </c>
      <c r="H317" t="str">
        <f>VLOOKUP(D317,Definitions!$C$60:$D$104,2,FALSE)</f>
        <v>SFH</v>
      </c>
      <c r="J317" s="29" t="s">
        <v>158</v>
      </c>
      <c r="K317" s="47" t="s">
        <v>454</v>
      </c>
      <c r="L317" s="46">
        <v>0.31924223411080543</v>
      </c>
      <c r="M317" s="46">
        <v>0.31924223411080543</v>
      </c>
      <c r="N317" s="29"/>
      <c r="O317" s="47">
        <v>0</v>
      </c>
      <c r="P317" s="46">
        <v>0.31924223411080543</v>
      </c>
      <c r="Q317" s="46">
        <v>0.30079912960059596</v>
      </c>
      <c r="R317" s="37">
        <v>1.7652394164870248E-5</v>
      </c>
      <c r="S317" s="47">
        <v>0.23939552112013138</v>
      </c>
      <c r="T317" s="56">
        <v>0</v>
      </c>
      <c r="U317" s="47">
        <v>6.1403608480464569E-2</v>
      </c>
      <c r="V317" s="56">
        <v>0</v>
      </c>
      <c r="W317" s="47">
        <v>0</v>
      </c>
      <c r="X317" s="47">
        <v>0</v>
      </c>
      <c r="Y317" s="47">
        <v>0</v>
      </c>
      <c r="Z317" s="47">
        <v>0</v>
      </c>
      <c r="AA317" s="47">
        <v>0</v>
      </c>
      <c r="AB317" s="56"/>
      <c r="AC317" s="47">
        <v>1.7652394164870248E-5</v>
      </c>
      <c r="AD317" s="60">
        <v>0</v>
      </c>
      <c r="AE317" s="47">
        <v>0</v>
      </c>
      <c r="AF317" s="47">
        <v>0</v>
      </c>
      <c r="AG317" s="47">
        <v>0</v>
      </c>
      <c r="AH317" s="47">
        <v>0</v>
      </c>
      <c r="AI317" s="56"/>
      <c r="AJ317" s="47">
        <v>1.8425452116044638E-2</v>
      </c>
      <c r="AK317" s="56"/>
      <c r="AL317" s="9" t="str">
        <f>VLOOKUP(F317,Definitions!$B$7:$E$39,4,FALSE)</f>
        <v>EU28</v>
      </c>
    </row>
    <row r="318" spans="1:38">
      <c r="A318" s="36" t="str">
        <f t="shared" si="9"/>
        <v>IE401_6</v>
      </c>
      <c r="B318" t="s">
        <v>36</v>
      </c>
      <c r="C318" t="s">
        <v>185</v>
      </c>
      <c r="D318">
        <v>401</v>
      </c>
      <c r="E318">
        <v>6</v>
      </c>
      <c r="F318" s="25" t="str">
        <f>VLOOKUP(B318,Definitions!$C$7:$D$43,2,FALSE)</f>
        <v>Ireland</v>
      </c>
      <c r="G318" t="str">
        <f>VLOOKUP(C318,Definitions!$C$49:$D$57,2,FALSE)</f>
        <v>Residential</v>
      </c>
      <c r="H318" t="str">
        <f>VLOOKUP(D318,Definitions!$C$60:$D$104,2,FALSE)</f>
        <v>SFH</v>
      </c>
      <c r="J318" s="29" t="s">
        <v>159</v>
      </c>
      <c r="K318" s="47">
        <v>0</v>
      </c>
      <c r="L318" s="46">
        <v>0</v>
      </c>
      <c r="M318" s="46">
        <v>0</v>
      </c>
      <c r="N318" s="29"/>
      <c r="O318" s="47">
        <v>0</v>
      </c>
      <c r="P318" s="46">
        <v>0</v>
      </c>
      <c r="Q318" s="46">
        <v>0</v>
      </c>
      <c r="R318" s="37">
        <v>0</v>
      </c>
      <c r="S318" s="47">
        <v>0</v>
      </c>
      <c r="T318" s="56">
        <v>0</v>
      </c>
      <c r="U318" s="47">
        <v>0</v>
      </c>
      <c r="V318" s="56">
        <v>0</v>
      </c>
      <c r="W318" s="47">
        <v>0</v>
      </c>
      <c r="X318" s="47">
        <v>0</v>
      </c>
      <c r="Y318" s="47">
        <v>0</v>
      </c>
      <c r="Z318" s="47">
        <v>0</v>
      </c>
      <c r="AA318" s="47">
        <v>0</v>
      </c>
      <c r="AB318" s="56"/>
      <c r="AC318" s="47">
        <v>0</v>
      </c>
      <c r="AD318" s="60">
        <v>0</v>
      </c>
      <c r="AE318" s="47">
        <v>0</v>
      </c>
      <c r="AF318" s="47">
        <v>0</v>
      </c>
      <c r="AG318" s="47">
        <v>0</v>
      </c>
      <c r="AH318" s="47">
        <v>0</v>
      </c>
      <c r="AI318" s="56"/>
      <c r="AJ318" s="47">
        <v>0</v>
      </c>
      <c r="AK318" s="56"/>
      <c r="AL318" s="9" t="str">
        <f>VLOOKUP(F318,Definitions!$B$7:$E$39,4,FALSE)</f>
        <v>EU28</v>
      </c>
    </row>
    <row r="319" spans="1:38">
      <c r="A319" s="36" t="str">
        <f t="shared" si="9"/>
        <v>IE401_7</v>
      </c>
      <c r="B319" t="s">
        <v>36</v>
      </c>
      <c r="C319" t="s">
        <v>185</v>
      </c>
      <c r="D319">
        <v>401</v>
      </c>
      <c r="E319">
        <v>7</v>
      </c>
      <c r="F319" s="25" t="str">
        <f>VLOOKUP(B319,Definitions!$C$7:$D$43,2,FALSE)</f>
        <v>Ireland</v>
      </c>
      <c r="G319" t="str">
        <f>VLOOKUP(C319,Definitions!$C$49:$D$57,2,FALSE)</f>
        <v>Residential</v>
      </c>
      <c r="H319" t="str">
        <f>VLOOKUP(D319,Definitions!$C$60:$D$104,2,FALSE)</f>
        <v>SFH</v>
      </c>
      <c r="J319" s="29" t="s">
        <v>160</v>
      </c>
      <c r="K319" s="47" t="s">
        <v>454</v>
      </c>
      <c r="L319" s="46">
        <v>0</v>
      </c>
      <c r="M319" s="46">
        <v>0</v>
      </c>
      <c r="N319" s="29"/>
      <c r="O319" s="47">
        <v>0</v>
      </c>
      <c r="P319" s="46">
        <v>0</v>
      </c>
      <c r="Q319" s="46">
        <v>0</v>
      </c>
      <c r="R319" s="37">
        <v>0</v>
      </c>
      <c r="S319" s="47">
        <v>0</v>
      </c>
      <c r="T319" s="56">
        <v>0</v>
      </c>
      <c r="U319" s="47">
        <v>0</v>
      </c>
      <c r="V319" s="56">
        <v>0</v>
      </c>
      <c r="W319" s="47">
        <v>0</v>
      </c>
      <c r="X319" s="47">
        <v>0</v>
      </c>
      <c r="Y319" s="47">
        <v>0</v>
      </c>
      <c r="Z319" s="47">
        <v>0</v>
      </c>
      <c r="AA319" s="47">
        <v>0</v>
      </c>
      <c r="AB319" s="56"/>
      <c r="AC319" s="47">
        <v>0</v>
      </c>
      <c r="AD319" s="60">
        <v>0</v>
      </c>
      <c r="AE319" s="47">
        <v>0</v>
      </c>
      <c r="AF319" s="47">
        <v>0</v>
      </c>
      <c r="AG319" s="47">
        <v>0</v>
      </c>
      <c r="AH319" s="47">
        <v>0</v>
      </c>
      <c r="AI319" s="56"/>
      <c r="AJ319" s="47">
        <v>0</v>
      </c>
      <c r="AK319" s="56"/>
      <c r="AL319" s="9" t="str">
        <f>VLOOKUP(F319,Definitions!$B$7:$E$39,4,FALSE)</f>
        <v>EU28</v>
      </c>
    </row>
    <row r="320" spans="1:38">
      <c r="A320" s="36" t="str">
        <f t="shared" si="9"/>
        <v>IE401_8</v>
      </c>
      <c r="B320" t="s">
        <v>36</v>
      </c>
      <c r="C320" t="s">
        <v>185</v>
      </c>
      <c r="D320">
        <v>401</v>
      </c>
      <c r="E320">
        <v>8</v>
      </c>
      <c r="F320" s="25" t="str">
        <f>VLOOKUP(B320,Definitions!$C$7:$D$43,2,FALSE)</f>
        <v>Ireland</v>
      </c>
      <c r="G320" t="str">
        <f>VLOOKUP(C320,Definitions!$C$49:$D$57,2,FALSE)</f>
        <v>Residential</v>
      </c>
      <c r="H320" t="str">
        <f>VLOOKUP(D320,Definitions!$C$60:$D$104,2,FALSE)</f>
        <v>SFH</v>
      </c>
      <c r="J320" s="29" t="s">
        <v>274</v>
      </c>
      <c r="K320" s="47" t="s">
        <v>454</v>
      </c>
      <c r="L320" s="46">
        <v>0</v>
      </c>
      <c r="M320" s="46">
        <v>0</v>
      </c>
      <c r="N320" s="29"/>
      <c r="O320" s="47">
        <v>0</v>
      </c>
      <c r="P320" s="46">
        <v>0</v>
      </c>
      <c r="Q320" s="46">
        <v>0</v>
      </c>
      <c r="R320" s="37">
        <v>0</v>
      </c>
      <c r="S320" s="47">
        <v>0</v>
      </c>
      <c r="T320" s="56">
        <v>0</v>
      </c>
      <c r="U320" s="47">
        <v>0</v>
      </c>
      <c r="V320" s="56">
        <v>0</v>
      </c>
      <c r="W320" s="47">
        <v>0</v>
      </c>
      <c r="X320" s="47">
        <v>0</v>
      </c>
      <c r="Y320" s="47">
        <v>0</v>
      </c>
      <c r="Z320" s="47">
        <v>0</v>
      </c>
      <c r="AA320" s="47">
        <v>0</v>
      </c>
      <c r="AB320" s="56"/>
      <c r="AC320" s="47">
        <v>0</v>
      </c>
      <c r="AD320" s="60">
        <v>0</v>
      </c>
      <c r="AE320" s="47">
        <v>0</v>
      </c>
      <c r="AF320" s="47">
        <v>0</v>
      </c>
      <c r="AG320" s="47">
        <v>0</v>
      </c>
      <c r="AH320" s="47">
        <v>0</v>
      </c>
      <c r="AI320" s="56"/>
      <c r="AJ320" s="47">
        <v>0</v>
      </c>
      <c r="AK320" s="56"/>
      <c r="AL320" s="9" t="str">
        <f>VLOOKUP(F320,Definitions!$B$7:$E$39,4,FALSE)</f>
        <v>EU28</v>
      </c>
    </row>
    <row r="321" spans="1:38">
      <c r="A321" s="36" t="str">
        <f t="shared" si="9"/>
        <v>IE401_9</v>
      </c>
      <c r="B321" t="s">
        <v>36</v>
      </c>
      <c r="C321" t="s">
        <v>185</v>
      </c>
      <c r="D321">
        <v>401</v>
      </c>
      <c r="E321">
        <v>9</v>
      </c>
      <c r="F321" s="25" t="str">
        <f>VLOOKUP(B321,Definitions!$C$7:$D$43,2,FALSE)</f>
        <v>Ireland</v>
      </c>
      <c r="G321" t="str">
        <f>VLOOKUP(C321,Definitions!$C$49:$D$57,2,FALSE)</f>
        <v>Residential</v>
      </c>
      <c r="H321" t="str">
        <f>VLOOKUP(D321,Definitions!$C$60:$D$104,2,FALSE)</f>
        <v>SFH</v>
      </c>
      <c r="J321" s="29" t="s">
        <v>258</v>
      </c>
      <c r="K321" s="47" t="s">
        <v>454</v>
      </c>
      <c r="L321" s="46">
        <v>0</v>
      </c>
      <c r="M321" s="46">
        <v>0</v>
      </c>
      <c r="N321" s="29"/>
      <c r="O321" s="47">
        <v>0</v>
      </c>
      <c r="P321" s="46">
        <v>0</v>
      </c>
      <c r="Q321" s="46">
        <v>0</v>
      </c>
      <c r="R321" s="37">
        <v>0</v>
      </c>
      <c r="S321" s="47">
        <v>0</v>
      </c>
      <c r="T321" s="56">
        <v>0</v>
      </c>
      <c r="U321" s="47">
        <v>0</v>
      </c>
      <c r="V321" s="56">
        <v>0</v>
      </c>
      <c r="W321" s="47">
        <v>0</v>
      </c>
      <c r="X321" s="47">
        <v>0</v>
      </c>
      <c r="Y321" s="47">
        <v>0</v>
      </c>
      <c r="Z321" s="47">
        <v>0</v>
      </c>
      <c r="AA321" s="47">
        <v>0</v>
      </c>
      <c r="AB321" s="56"/>
      <c r="AC321" s="47">
        <v>0</v>
      </c>
      <c r="AD321" s="60">
        <v>0</v>
      </c>
      <c r="AE321" s="47">
        <v>0</v>
      </c>
      <c r="AF321" s="47">
        <v>0</v>
      </c>
      <c r="AG321" s="47">
        <v>0</v>
      </c>
      <c r="AH321" s="47">
        <v>0</v>
      </c>
      <c r="AI321" s="56"/>
      <c r="AJ321" s="47">
        <v>0</v>
      </c>
      <c r="AK321" s="56"/>
      <c r="AL321" s="9" t="str">
        <f>VLOOKUP(F321,Definitions!$B$7:$E$39,4,FALSE)</f>
        <v>EU28</v>
      </c>
    </row>
    <row r="322" spans="1:38">
      <c r="A322" s="36" t="str">
        <f t="shared" si="9"/>
        <v>IE401_51</v>
      </c>
      <c r="B322" t="s">
        <v>36</v>
      </c>
      <c r="C322" t="s">
        <v>185</v>
      </c>
      <c r="D322">
        <v>401</v>
      </c>
      <c r="E322">
        <v>51</v>
      </c>
      <c r="F322" s="25" t="str">
        <f>VLOOKUP(B322,Definitions!$C$7:$D$43,2,FALSE)</f>
        <v>Ireland</v>
      </c>
      <c r="G322" t="str">
        <f>VLOOKUP(C322,Definitions!$C$49:$D$57,2,FALSE)</f>
        <v>Residential</v>
      </c>
      <c r="H322" t="str">
        <f>VLOOKUP(D322,Definitions!$C$60:$D$104,2,FALSE)</f>
        <v>SFH</v>
      </c>
      <c r="J322" s="29" t="s">
        <v>161</v>
      </c>
      <c r="K322" s="47" t="s">
        <v>454</v>
      </c>
      <c r="L322" s="46">
        <v>0.38274369943110748</v>
      </c>
      <c r="M322" s="46">
        <v>0.38274369943110748</v>
      </c>
      <c r="N322" s="29"/>
      <c r="O322" s="47">
        <v>0</v>
      </c>
      <c r="P322" s="46">
        <v>0.38274369943110748</v>
      </c>
      <c r="Q322" s="46">
        <v>0.36553845986667099</v>
      </c>
      <c r="R322" s="37">
        <v>8.4040746132751831E-5</v>
      </c>
      <c r="S322" s="47">
        <v>0.29042101329668535</v>
      </c>
      <c r="T322" s="56">
        <v>0</v>
      </c>
      <c r="U322" s="47">
        <v>7.5117446569985619E-2</v>
      </c>
      <c r="V322" s="56">
        <v>0</v>
      </c>
      <c r="W322" s="47">
        <v>0</v>
      </c>
      <c r="X322" s="47">
        <v>0</v>
      </c>
      <c r="Y322" s="47">
        <v>0</v>
      </c>
      <c r="Z322" s="47">
        <v>0</v>
      </c>
      <c r="AA322" s="47">
        <v>0</v>
      </c>
      <c r="AB322" s="56"/>
      <c r="AC322" s="47">
        <v>8.4040746132751831E-5</v>
      </c>
      <c r="AD322" s="60">
        <v>0</v>
      </c>
      <c r="AE322" s="47">
        <v>0</v>
      </c>
      <c r="AF322" s="47">
        <v>0</v>
      </c>
      <c r="AG322" s="47">
        <v>0</v>
      </c>
      <c r="AH322" s="47">
        <v>0</v>
      </c>
      <c r="AI322" s="56"/>
      <c r="AJ322" s="47">
        <v>1.7121198818303696E-2</v>
      </c>
      <c r="AK322" s="56"/>
      <c r="AL322" s="9" t="str">
        <f>VLOOKUP(F322,Definitions!$B$7:$E$39,4,FALSE)</f>
        <v>EU28</v>
      </c>
    </row>
    <row r="323" spans="1:38">
      <c r="A323" s="36" t="str">
        <f t="shared" si="9"/>
        <v>IE401_52</v>
      </c>
      <c r="B323" t="s">
        <v>36</v>
      </c>
      <c r="C323" t="s">
        <v>185</v>
      </c>
      <c r="D323">
        <v>401</v>
      </c>
      <c r="E323">
        <v>52</v>
      </c>
      <c r="F323" s="25" t="str">
        <f>VLOOKUP(B323,Definitions!$C$7:$D$43,2,FALSE)</f>
        <v>Ireland</v>
      </c>
      <c r="G323" t="str">
        <f>VLOOKUP(C323,Definitions!$C$49:$D$57,2,FALSE)</f>
        <v>Residential</v>
      </c>
      <c r="H323" t="str">
        <f>VLOOKUP(D323,Definitions!$C$60:$D$104,2,FALSE)</f>
        <v>SFH</v>
      </c>
      <c r="J323" s="29" t="s">
        <v>162</v>
      </c>
      <c r="K323" s="47" t="s">
        <v>454</v>
      </c>
      <c r="L323" s="46">
        <v>0</v>
      </c>
      <c r="M323" s="46">
        <v>0</v>
      </c>
      <c r="N323" s="29"/>
      <c r="O323" s="47">
        <v>0</v>
      </c>
      <c r="P323" s="46">
        <v>0</v>
      </c>
      <c r="Q323" s="46">
        <v>0</v>
      </c>
      <c r="R323" s="37">
        <v>0</v>
      </c>
      <c r="S323" s="47">
        <v>0</v>
      </c>
      <c r="T323" s="56">
        <v>0</v>
      </c>
      <c r="U323" s="47">
        <v>0</v>
      </c>
      <c r="V323" s="56">
        <v>0</v>
      </c>
      <c r="W323" s="47">
        <v>0</v>
      </c>
      <c r="X323" s="47">
        <v>0</v>
      </c>
      <c r="Y323" s="47">
        <v>0</v>
      </c>
      <c r="Z323" s="47">
        <v>0</v>
      </c>
      <c r="AA323" s="47">
        <v>0</v>
      </c>
      <c r="AB323" s="56"/>
      <c r="AC323" s="47">
        <v>0</v>
      </c>
      <c r="AD323" s="60">
        <v>0</v>
      </c>
      <c r="AE323" s="47">
        <v>0</v>
      </c>
      <c r="AF323" s="47">
        <v>0</v>
      </c>
      <c r="AG323" s="47">
        <v>0</v>
      </c>
      <c r="AH323" s="47">
        <v>0</v>
      </c>
      <c r="AI323" s="56"/>
      <c r="AJ323" s="47">
        <v>0</v>
      </c>
      <c r="AK323" s="56"/>
      <c r="AL323" s="9" t="str">
        <f>VLOOKUP(F323,Definitions!$B$7:$E$39,4,FALSE)</f>
        <v>EU28</v>
      </c>
    </row>
    <row r="324" spans="1:38">
      <c r="A324" s="36" t="str">
        <f t="shared" si="9"/>
        <v>IE401_53</v>
      </c>
      <c r="B324" t="s">
        <v>36</v>
      </c>
      <c r="C324" t="s">
        <v>185</v>
      </c>
      <c r="D324">
        <v>401</v>
      </c>
      <c r="E324">
        <v>53</v>
      </c>
      <c r="F324" s="25" t="str">
        <f>VLOOKUP(B324,Definitions!$C$7:$D$43,2,FALSE)</f>
        <v>Ireland</v>
      </c>
      <c r="G324" t="str">
        <f>VLOOKUP(C324,Definitions!$C$49:$D$57,2,FALSE)</f>
        <v>Residential</v>
      </c>
      <c r="H324" t="str">
        <f>VLOOKUP(D324,Definitions!$C$60:$D$104,2,FALSE)</f>
        <v>SFH</v>
      </c>
      <c r="J324" s="29" t="s">
        <v>163</v>
      </c>
      <c r="K324" s="47" t="s">
        <v>454</v>
      </c>
      <c r="L324" s="46">
        <v>0.11700208145413908</v>
      </c>
      <c r="M324" s="46">
        <v>0.11700208145413908</v>
      </c>
      <c r="N324" s="29"/>
      <c r="O324" s="47">
        <v>0</v>
      </c>
      <c r="P324" s="46">
        <v>0.11700208145413908</v>
      </c>
      <c r="Q324" s="46">
        <v>0.11700208145413908</v>
      </c>
      <c r="R324" s="37">
        <v>0</v>
      </c>
      <c r="S324" s="47">
        <v>1.2000213482475803E-2</v>
      </c>
      <c r="T324" s="56">
        <v>0</v>
      </c>
      <c r="U324" s="47">
        <v>0.10500186797166328</v>
      </c>
      <c r="V324" s="56">
        <v>0</v>
      </c>
      <c r="W324" s="47">
        <v>0</v>
      </c>
      <c r="X324" s="47">
        <v>0</v>
      </c>
      <c r="Y324" s="47">
        <v>0</v>
      </c>
      <c r="Z324" s="47">
        <v>0</v>
      </c>
      <c r="AA324" s="47">
        <v>0</v>
      </c>
      <c r="AB324" s="56"/>
      <c r="AC324" s="47">
        <v>0</v>
      </c>
      <c r="AD324" s="60">
        <v>0</v>
      </c>
      <c r="AE324" s="47">
        <v>0</v>
      </c>
      <c r="AF324" s="47">
        <v>0</v>
      </c>
      <c r="AG324" s="47">
        <v>0</v>
      </c>
      <c r="AH324" s="47">
        <v>0</v>
      </c>
      <c r="AI324" s="56"/>
      <c r="AJ324" s="47">
        <v>0</v>
      </c>
      <c r="AK324" s="56"/>
      <c r="AL324" s="9" t="str">
        <f>VLOOKUP(F324,Definitions!$B$7:$E$39,4,FALSE)</f>
        <v>EU28</v>
      </c>
    </row>
    <row r="325" spans="1:38">
      <c r="A325" s="36" t="str">
        <f t="shared" si="9"/>
        <v>IE401_62</v>
      </c>
      <c r="B325" t="s">
        <v>36</v>
      </c>
      <c r="C325" t="s">
        <v>185</v>
      </c>
      <c r="D325">
        <v>401</v>
      </c>
      <c r="E325">
        <v>62</v>
      </c>
      <c r="F325" s="25" t="str">
        <f>VLOOKUP(B325,Definitions!$C$7:$D$43,2,FALSE)</f>
        <v>Ireland</v>
      </c>
      <c r="G325" t="str">
        <f>VLOOKUP(C325,Definitions!$C$49:$D$57,2,FALSE)</f>
        <v>Residential</v>
      </c>
      <c r="H325" t="str">
        <f>VLOOKUP(D325,Definitions!$C$60:$D$104,2,FALSE)</f>
        <v>SFH</v>
      </c>
      <c r="J325" s="29" t="s">
        <v>284</v>
      </c>
      <c r="K325" s="47" t="s">
        <v>454</v>
      </c>
      <c r="L325" s="46">
        <v>1.5473442123415246</v>
      </c>
      <c r="M325" s="46">
        <v>1.5473442123415246</v>
      </c>
      <c r="N325" s="29"/>
      <c r="O325" s="47">
        <v>0</v>
      </c>
      <c r="P325" s="46">
        <v>1.5473442123415246</v>
      </c>
      <c r="Q325" s="46">
        <v>1.1359897175497931</v>
      </c>
      <c r="R325" s="37">
        <v>2.0093029532013175E-3</v>
      </c>
      <c r="S325" s="47">
        <v>0.45148114647982573</v>
      </c>
      <c r="T325" s="56">
        <v>0</v>
      </c>
      <c r="U325" s="47">
        <v>0.68450857106996732</v>
      </c>
      <c r="V325" s="56">
        <v>0</v>
      </c>
      <c r="W325" s="47">
        <v>0</v>
      </c>
      <c r="X325" s="47">
        <v>0</v>
      </c>
      <c r="Y325" s="47">
        <v>0</v>
      </c>
      <c r="Z325" s="47">
        <v>0</v>
      </c>
      <c r="AA325" s="47">
        <v>0</v>
      </c>
      <c r="AB325" s="56"/>
      <c r="AC325" s="47">
        <v>2.0093029532013175E-3</v>
      </c>
      <c r="AD325" s="60">
        <v>0</v>
      </c>
      <c r="AE325" s="47">
        <v>0</v>
      </c>
      <c r="AF325" s="47">
        <v>0</v>
      </c>
      <c r="AG325" s="47">
        <v>0</v>
      </c>
      <c r="AH325" s="47">
        <v>0</v>
      </c>
      <c r="AI325" s="56"/>
      <c r="AJ325" s="47">
        <v>0.40934519183853035</v>
      </c>
      <c r="AK325" s="56"/>
      <c r="AL325" s="9" t="str">
        <f>VLOOKUP(F325,Definitions!$B$7:$E$39,4,FALSE)</f>
        <v>EU28</v>
      </c>
    </row>
    <row r="326" spans="1:38">
      <c r="A326" s="36" t="str">
        <f t="shared" si="9"/>
        <v>IE401_61</v>
      </c>
      <c r="B326" t="s">
        <v>36</v>
      </c>
      <c r="C326" t="s">
        <v>185</v>
      </c>
      <c r="D326">
        <v>401</v>
      </c>
      <c r="E326">
        <v>61</v>
      </c>
      <c r="F326" s="25" t="str">
        <f>VLOOKUP(B326,Definitions!$C$7:$D$43,2,FALSE)</f>
        <v>Ireland</v>
      </c>
      <c r="G326" t="str">
        <f>VLOOKUP(C326,Definitions!$C$49:$D$57,2,FALSE)</f>
        <v>Residential</v>
      </c>
      <c r="H326" t="str">
        <f>VLOOKUP(D326,Definitions!$C$60:$D$104,2,FALSE)</f>
        <v>SFH</v>
      </c>
      <c r="J326" s="29" t="s">
        <v>283</v>
      </c>
      <c r="K326" s="47" t="s">
        <v>454</v>
      </c>
      <c r="L326" s="46">
        <v>0</v>
      </c>
      <c r="M326" s="46">
        <v>0</v>
      </c>
      <c r="N326" s="29"/>
      <c r="O326" s="47">
        <v>0</v>
      </c>
      <c r="P326" s="46">
        <v>0</v>
      </c>
      <c r="Q326" s="46">
        <v>0</v>
      </c>
      <c r="R326" s="37">
        <v>0</v>
      </c>
      <c r="S326" s="47">
        <v>0</v>
      </c>
      <c r="T326" s="56">
        <v>0</v>
      </c>
      <c r="U326" s="47">
        <v>0</v>
      </c>
      <c r="V326" s="56">
        <v>0</v>
      </c>
      <c r="W326" s="47">
        <v>0</v>
      </c>
      <c r="X326" s="47">
        <v>0</v>
      </c>
      <c r="Y326" s="47">
        <v>0</v>
      </c>
      <c r="Z326" s="47">
        <v>0</v>
      </c>
      <c r="AA326" s="47">
        <v>0</v>
      </c>
      <c r="AB326" s="56"/>
      <c r="AC326" s="47">
        <v>0</v>
      </c>
      <c r="AD326" s="60">
        <v>0</v>
      </c>
      <c r="AE326" s="47">
        <v>0</v>
      </c>
      <c r="AF326" s="47">
        <v>0</v>
      </c>
      <c r="AG326" s="47">
        <v>0</v>
      </c>
      <c r="AH326" s="47">
        <v>0</v>
      </c>
      <c r="AI326" s="56"/>
      <c r="AJ326" s="47">
        <v>0</v>
      </c>
      <c r="AK326" s="56"/>
      <c r="AL326" s="9" t="str">
        <f>VLOOKUP(F326,Definitions!$B$7:$E$39,4,FALSE)</f>
        <v>EU28</v>
      </c>
    </row>
    <row r="327" spans="1:38">
      <c r="A327" s="36" t="str">
        <f t="shared" si="9"/>
        <v>IE401_58</v>
      </c>
      <c r="B327" t="s">
        <v>36</v>
      </c>
      <c r="C327" t="s">
        <v>185</v>
      </c>
      <c r="D327">
        <v>401</v>
      </c>
      <c r="E327">
        <v>58</v>
      </c>
      <c r="F327" s="25" t="str">
        <f>VLOOKUP(B327,Definitions!$C$7:$D$43,2,FALSE)</f>
        <v>Ireland</v>
      </c>
      <c r="G327" t="str">
        <f>VLOOKUP(C327,Definitions!$C$49:$D$57,2,FALSE)</f>
        <v>Residential</v>
      </c>
      <c r="H327" t="str">
        <f>VLOOKUP(D327,Definitions!$C$60:$D$104,2,FALSE)</f>
        <v>SFH</v>
      </c>
      <c r="J327" s="29" t="s">
        <v>277</v>
      </c>
      <c r="K327" s="47" t="s">
        <v>454</v>
      </c>
      <c r="L327" s="46">
        <v>0.29668910425232076</v>
      </c>
      <c r="M327" s="46">
        <v>0.29668910425232076</v>
      </c>
      <c r="N327" s="29"/>
      <c r="O327" s="47">
        <v>0</v>
      </c>
      <c r="P327" s="46">
        <v>0.29668910425232076</v>
      </c>
      <c r="Q327" s="46">
        <v>0.29668910425232076</v>
      </c>
      <c r="R327" s="37">
        <v>0</v>
      </c>
      <c r="S327" s="47">
        <v>0.26646134922079218</v>
      </c>
      <c r="T327" s="56">
        <v>0</v>
      </c>
      <c r="U327" s="47">
        <v>3.0227755031528591E-2</v>
      </c>
      <c r="V327" s="56">
        <v>0</v>
      </c>
      <c r="W327" s="47">
        <v>0</v>
      </c>
      <c r="X327" s="47">
        <v>0</v>
      </c>
      <c r="Y327" s="47">
        <v>0</v>
      </c>
      <c r="Z327" s="47">
        <v>0</v>
      </c>
      <c r="AA327" s="47">
        <v>0</v>
      </c>
      <c r="AB327" s="56"/>
      <c r="AC327" s="47">
        <v>0</v>
      </c>
      <c r="AD327" s="60">
        <v>0</v>
      </c>
      <c r="AE327" s="47">
        <v>0</v>
      </c>
      <c r="AF327" s="47">
        <v>0</v>
      </c>
      <c r="AG327" s="47">
        <v>0</v>
      </c>
      <c r="AH327" s="47">
        <v>0</v>
      </c>
      <c r="AI327" s="56"/>
      <c r="AJ327" s="47">
        <v>0</v>
      </c>
      <c r="AK327" s="56"/>
      <c r="AL327" s="9" t="str">
        <f>VLOOKUP(F327,Definitions!$B$7:$E$39,4,FALSE)</f>
        <v>EU28</v>
      </c>
    </row>
    <row r="328" spans="1:38">
      <c r="A328" s="36" t="str">
        <f t="shared" si="9"/>
        <v>IE401_55</v>
      </c>
      <c r="B328" t="s">
        <v>36</v>
      </c>
      <c r="C328" t="s">
        <v>185</v>
      </c>
      <c r="D328">
        <v>401</v>
      </c>
      <c r="E328">
        <v>55</v>
      </c>
      <c r="F328" s="25" t="str">
        <f>VLOOKUP(B328,Definitions!$C$7:$D$43,2,FALSE)</f>
        <v>Ireland</v>
      </c>
      <c r="G328" t="str">
        <f>VLOOKUP(C328,Definitions!$C$49:$D$57,2,FALSE)</f>
        <v>Residential</v>
      </c>
      <c r="H328" t="str">
        <f>VLOOKUP(D328,Definitions!$C$60:$D$104,2,FALSE)</f>
        <v>SFH</v>
      </c>
      <c r="J328" s="29" t="s">
        <v>453</v>
      </c>
      <c r="K328" s="47" t="s">
        <v>454</v>
      </c>
      <c r="L328" s="46">
        <v>1.8026737385949773E-2</v>
      </c>
      <c r="M328" s="46">
        <v>1.8026737385949773E-2</v>
      </c>
      <c r="N328" s="29"/>
      <c r="O328" s="47">
        <v>0</v>
      </c>
      <c r="P328" s="46">
        <v>1.8026737385949773E-2</v>
      </c>
      <c r="Q328" s="46">
        <v>1.3234410383983456E-2</v>
      </c>
      <c r="R328" s="37">
        <v>2.3408609653414893E-5</v>
      </c>
      <c r="S328" s="47">
        <v>5.2598070922974353E-3</v>
      </c>
      <c r="T328" s="56">
        <v>0</v>
      </c>
      <c r="U328" s="47">
        <v>7.9746032916860211E-3</v>
      </c>
      <c r="V328" s="56">
        <v>0</v>
      </c>
      <c r="W328" s="47">
        <v>0</v>
      </c>
      <c r="X328" s="47">
        <v>0</v>
      </c>
      <c r="Y328" s="47">
        <v>0</v>
      </c>
      <c r="Z328" s="47">
        <v>0</v>
      </c>
      <c r="AA328" s="47">
        <v>0</v>
      </c>
      <c r="AB328" s="56"/>
      <c r="AC328" s="47">
        <v>2.3408609653414893E-5</v>
      </c>
      <c r="AD328" s="60">
        <v>0</v>
      </c>
      <c r="AE328" s="47">
        <v>0</v>
      </c>
      <c r="AF328" s="47">
        <v>0</v>
      </c>
      <c r="AG328" s="47">
        <v>0</v>
      </c>
      <c r="AH328" s="47">
        <v>0</v>
      </c>
      <c r="AI328" s="56"/>
      <c r="AJ328" s="47">
        <v>4.7689183923129014E-3</v>
      </c>
      <c r="AK328" s="56"/>
      <c r="AL328" s="9" t="str">
        <f>VLOOKUP(F328,Definitions!$B$7:$E$39,4,FALSE)</f>
        <v>EU28</v>
      </c>
    </row>
    <row r="329" spans="1:38">
      <c r="A329" s="36" t="str">
        <f t="shared" si="9"/>
        <v>IE402_0</v>
      </c>
      <c r="B329" t="s">
        <v>36</v>
      </c>
      <c r="C329" t="s">
        <v>185</v>
      </c>
      <c r="D329">
        <v>402</v>
      </c>
      <c r="E329">
        <v>0</v>
      </c>
      <c r="F329" s="25" t="str">
        <f>VLOOKUP(B329,Definitions!$C$7:$D$43,2,FALSE)</f>
        <v>Ireland</v>
      </c>
      <c r="G329" t="str">
        <f>VLOOKUP(C329,Definitions!$C$49:$D$57,2,FALSE)</f>
        <v>Residential</v>
      </c>
      <c r="H329" t="str">
        <f>VLOOKUP(D329,Definitions!$C$60:$D$104,2,FALSE)</f>
        <v>MFH</v>
      </c>
      <c r="J329" s="29" t="s">
        <v>166</v>
      </c>
      <c r="K329" s="47" t="s">
        <v>454</v>
      </c>
      <c r="L329" s="46">
        <v>1.7093437459798013</v>
      </c>
      <c r="M329" s="46">
        <v>1.7093437459798013</v>
      </c>
      <c r="N329" s="29"/>
      <c r="O329" s="47">
        <v>0</v>
      </c>
      <c r="P329" s="46">
        <v>1.7093437459798013</v>
      </c>
      <c r="Q329" s="46">
        <v>1.6047077666962961</v>
      </c>
      <c r="R329" s="37">
        <v>1.581676805255955E-3</v>
      </c>
      <c r="S329" s="47">
        <v>1.26396748744971</v>
      </c>
      <c r="T329" s="56">
        <v>0</v>
      </c>
      <c r="U329" s="47">
        <v>0.34074027924658601</v>
      </c>
      <c r="V329" s="56">
        <v>0</v>
      </c>
      <c r="W329" s="47">
        <v>0</v>
      </c>
      <c r="X329" s="47">
        <v>0</v>
      </c>
      <c r="Y329" s="47">
        <v>0</v>
      </c>
      <c r="Z329" s="47">
        <v>0</v>
      </c>
      <c r="AA329" s="47">
        <v>0</v>
      </c>
      <c r="AB329" s="56"/>
      <c r="AC329" s="47">
        <v>1.581676805255955E-3</v>
      </c>
      <c r="AD329" s="60">
        <v>0</v>
      </c>
      <c r="AE329" s="47">
        <v>0</v>
      </c>
      <c r="AF329" s="47">
        <v>0</v>
      </c>
      <c r="AG329" s="47">
        <v>0</v>
      </c>
      <c r="AH329" s="47">
        <v>0</v>
      </c>
      <c r="AI329" s="56"/>
      <c r="AJ329" s="47">
        <v>0.10305430247824923</v>
      </c>
      <c r="AK329" s="56"/>
      <c r="AL329" s="9" t="str">
        <f>VLOOKUP(F329,Definitions!$B$7:$E$39,4,FALSE)</f>
        <v>EU28</v>
      </c>
    </row>
    <row r="330" spans="1:38">
      <c r="A330" s="36" t="str">
        <f t="shared" ref="A330:A344" si="10">B330&amp;D330&amp;"_"&amp;E330</f>
        <v>IE402_1</v>
      </c>
      <c r="B330" t="s">
        <v>36</v>
      </c>
      <c r="C330" t="s">
        <v>185</v>
      </c>
      <c r="D330">
        <v>402</v>
      </c>
      <c r="E330">
        <v>1</v>
      </c>
      <c r="F330" s="25" t="str">
        <f>VLOOKUP(B330,Definitions!$C$7:$D$43,2,FALSE)</f>
        <v>Ireland</v>
      </c>
      <c r="G330" t="str">
        <f>VLOOKUP(C330,Definitions!$C$49:$D$57,2,FALSE)</f>
        <v>Residential</v>
      </c>
      <c r="H330" t="str">
        <f>VLOOKUP(D330,Definitions!$C$60:$D$104,2,FALSE)</f>
        <v>MFH</v>
      </c>
      <c r="J330" s="29" t="s">
        <v>155</v>
      </c>
      <c r="K330" s="47" t="s">
        <v>454</v>
      </c>
      <c r="L330" s="46">
        <v>0.25169769797248481</v>
      </c>
      <c r="M330" s="46">
        <v>0.25169769797248481</v>
      </c>
      <c r="N330" s="29"/>
      <c r="O330" s="47">
        <v>0</v>
      </c>
      <c r="P330" s="46">
        <v>0.25169769797248481</v>
      </c>
      <c r="Q330" s="46">
        <v>0.22514500229154097</v>
      </c>
      <c r="R330" s="37">
        <v>4.6350614235922784E-4</v>
      </c>
      <c r="S330" s="47">
        <v>0.15830409693728573</v>
      </c>
      <c r="T330" s="56">
        <v>0</v>
      </c>
      <c r="U330" s="47">
        <v>6.6840905354255242E-2</v>
      </c>
      <c r="V330" s="56">
        <v>0</v>
      </c>
      <c r="W330" s="47">
        <v>0</v>
      </c>
      <c r="X330" s="47">
        <v>0</v>
      </c>
      <c r="Y330" s="47">
        <v>0</v>
      </c>
      <c r="Z330" s="47">
        <v>0</v>
      </c>
      <c r="AA330" s="47">
        <v>0</v>
      </c>
      <c r="AB330" s="56"/>
      <c r="AC330" s="47">
        <v>4.6350614235922784E-4</v>
      </c>
      <c r="AD330" s="60">
        <v>0</v>
      </c>
      <c r="AE330" s="47">
        <v>0</v>
      </c>
      <c r="AF330" s="47">
        <v>0</v>
      </c>
      <c r="AG330" s="47">
        <v>0</v>
      </c>
      <c r="AH330" s="47">
        <v>0</v>
      </c>
      <c r="AI330" s="56"/>
      <c r="AJ330" s="47">
        <v>2.608918953858462E-2</v>
      </c>
      <c r="AK330" s="56"/>
      <c r="AL330" s="9" t="str">
        <f>VLOOKUP(F330,Definitions!$B$7:$E$39,4,FALSE)</f>
        <v>EU28</v>
      </c>
    </row>
    <row r="331" spans="1:38">
      <c r="A331" s="36" t="str">
        <f t="shared" si="10"/>
        <v>IE402_2</v>
      </c>
      <c r="B331" t="s">
        <v>36</v>
      </c>
      <c r="C331" t="s">
        <v>185</v>
      </c>
      <c r="D331">
        <v>402</v>
      </c>
      <c r="E331">
        <v>2</v>
      </c>
      <c r="F331" s="25" t="str">
        <f>VLOOKUP(B331,Definitions!$C$7:$D$43,2,FALSE)</f>
        <v>Ireland</v>
      </c>
      <c r="G331" t="str">
        <f>VLOOKUP(C331,Definitions!$C$49:$D$57,2,FALSE)</f>
        <v>Residential</v>
      </c>
      <c r="H331" t="str">
        <f>VLOOKUP(D331,Definitions!$C$60:$D$104,2,FALSE)</f>
        <v>MFH</v>
      </c>
      <c r="J331" s="29" t="s">
        <v>156</v>
      </c>
      <c r="K331" s="47" t="s">
        <v>454</v>
      </c>
      <c r="L331" s="46">
        <v>1.0805544816602843</v>
      </c>
      <c r="M331" s="46">
        <v>1.0805544816602843</v>
      </c>
      <c r="N331" s="29"/>
      <c r="O331" s="47">
        <v>0</v>
      </c>
      <c r="P331" s="46">
        <v>1.0805544816602843</v>
      </c>
      <c r="Q331" s="46">
        <v>1.0707272340732918</v>
      </c>
      <c r="R331" s="37">
        <v>1.4246763294339923E-5</v>
      </c>
      <c r="S331" s="47">
        <v>0.92255159063453152</v>
      </c>
      <c r="T331" s="56">
        <v>0</v>
      </c>
      <c r="U331" s="47">
        <v>0.14817564343876041</v>
      </c>
      <c r="V331" s="56">
        <v>0</v>
      </c>
      <c r="W331" s="47">
        <v>0</v>
      </c>
      <c r="X331" s="47">
        <v>0</v>
      </c>
      <c r="Y331" s="47">
        <v>0</v>
      </c>
      <c r="Z331" s="47">
        <v>0</v>
      </c>
      <c r="AA331" s="47">
        <v>0</v>
      </c>
      <c r="AB331" s="56"/>
      <c r="AC331" s="47">
        <v>1.4246763294339923E-5</v>
      </c>
      <c r="AD331" s="60">
        <v>0</v>
      </c>
      <c r="AE331" s="47">
        <v>0</v>
      </c>
      <c r="AF331" s="47">
        <v>0</v>
      </c>
      <c r="AG331" s="47">
        <v>0</v>
      </c>
      <c r="AH331" s="47">
        <v>0</v>
      </c>
      <c r="AI331" s="56"/>
      <c r="AJ331" s="47">
        <v>9.8130008236981068E-3</v>
      </c>
      <c r="AK331" s="56"/>
      <c r="AL331" s="9" t="str">
        <f>VLOOKUP(F331,Definitions!$B$7:$E$39,4,FALSE)</f>
        <v>EU28</v>
      </c>
    </row>
    <row r="332" spans="1:38">
      <c r="A332" s="36" t="str">
        <f t="shared" si="10"/>
        <v>IE402_3</v>
      </c>
      <c r="B332" t="s">
        <v>36</v>
      </c>
      <c r="C332" t="s">
        <v>185</v>
      </c>
      <c r="D332">
        <v>402</v>
      </c>
      <c r="E332">
        <v>3</v>
      </c>
      <c r="F332" s="25" t="str">
        <f>VLOOKUP(B332,Definitions!$C$7:$D$43,2,FALSE)</f>
        <v>Ireland</v>
      </c>
      <c r="G332" t="str">
        <f>VLOOKUP(C332,Definitions!$C$49:$D$57,2,FALSE)</f>
        <v>Residential</v>
      </c>
      <c r="H332" t="str">
        <f>VLOOKUP(D332,Definitions!$C$60:$D$104,2,FALSE)</f>
        <v>MFH</v>
      </c>
      <c r="J332" s="29" t="s">
        <v>157</v>
      </c>
      <c r="K332" s="47" t="s">
        <v>454</v>
      </c>
      <c r="L332" s="46">
        <v>0.28037457011061712</v>
      </c>
      <c r="M332" s="46">
        <v>0.28037457011061712</v>
      </c>
      <c r="N332" s="29"/>
      <c r="O332" s="47">
        <v>0</v>
      </c>
      <c r="P332" s="46">
        <v>0.28037457011061712</v>
      </c>
      <c r="Q332" s="46">
        <v>0.23112961962601705</v>
      </c>
      <c r="R332" s="37">
        <v>7.8568897011195094E-4</v>
      </c>
      <c r="S332" s="47">
        <v>0.14135808988006668</v>
      </c>
      <c r="T332" s="56">
        <v>0</v>
      </c>
      <c r="U332" s="47">
        <v>8.9771529745950374E-2</v>
      </c>
      <c r="V332" s="56">
        <v>0</v>
      </c>
      <c r="W332" s="47">
        <v>0</v>
      </c>
      <c r="X332" s="47">
        <v>0</v>
      </c>
      <c r="Y332" s="47">
        <v>0</v>
      </c>
      <c r="Z332" s="47">
        <v>0</v>
      </c>
      <c r="AA332" s="47">
        <v>0</v>
      </c>
      <c r="AB332" s="56"/>
      <c r="AC332" s="47">
        <v>7.8568897011195094E-4</v>
      </c>
      <c r="AD332" s="60">
        <v>0</v>
      </c>
      <c r="AE332" s="47">
        <v>0</v>
      </c>
      <c r="AF332" s="47">
        <v>0</v>
      </c>
      <c r="AG332" s="47">
        <v>0</v>
      </c>
      <c r="AH332" s="47">
        <v>0</v>
      </c>
      <c r="AI332" s="56"/>
      <c r="AJ332" s="47">
        <v>4.8459261514488108E-2</v>
      </c>
      <c r="AK332" s="56"/>
      <c r="AL332" s="9" t="str">
        <f>VLOOKUP(F332,Definitions!$B$7:$E$39,4,FALSE)</f>
        <v>EU28</v>
      </c>
    </row>
    <row r="333" spans="1:38">
      <c r="A333" s="36" t="str">
        <f t="shared" si="10"/>
        <v>IE402_4</v>
      </c>
      <c r="B333" t="s">
        <v>36</v>
      </c>
      <c r="C333" t="s">
        <v>185</v>
      </c>
      <c r="D333">
        <v>402</v>
      </c>
      <c r="E333">
        <v>4</v>
      </c>
      <c r="F333" s="25" t="str">
        <f>VLOOKUP(B333,Definitions!$C$7:$D$43,2,FALSE)</f>
        <v>Ireland</v>
      </c>
      <c r="G333" t="str">
        <f>VLOOKUP(C333,Definitions!$C$49:$D$57,2,FALSE)</f>
        <v>Residential</v>
      </c>
      <c r="H333" t="str">
        <f>VLOOKUP(D333,Definitions!$C$60:$D$104,2,FALSE)</f>
        <v>MFH</v>
      </c>
      <c r="J333" s="29" t="s">
        <v>158</v>
      </c>
      <c r="K333" s="47" t="s">
        <v>454</v>
      </c>
      <c r="L333" s="46">
        <v>1.8037557091983545E-2</v>
      </c>
      <c r="M333" s="46">
        <v>1.8037557091983545E-2</v>
      </c>
      <c r="N333" s="29"/>
      <c r="O333" s="47">
        <v>0</v>
      </c>
      <c r="P333" s="46">
        <v>1.8037557091983545E-2</v>
      </c>
      <c r="Q333" s="46">
        <v>1.7106297431411732E-2</v>
      </c>
      <c r="R333" s="37">
        <v>2.6319321748579777E-6</v>
      </c>
      <c r="S333" s="47">
        <v>1.3943311169807678E-2</v>
      </c>
      <c r="T333" s="56">
        <v>0</v>
      </c>
      <c r="U333" s="47">
        <v>3.1629862616040557E-3</v>
      </c>
      <c r="V333" s="56">
        <v>0</v>
      </c>
      <c r="W333" s="47">
        <v>0</v>
      </c>
      <c r="X333" s="47">
        <v>0</v>
      </c>
      <c r="Y333" s="47">
        <v>0</v>
      </c>
      <c r="Z333" s="47">
        <v>0</v>
      </c>
      <c r="AA333" s="47">
        <v>0</v>
      </c>
      <c r="AB333" s="56"/>
      <c r="AC333" s="47">
        <v>2.6319321748579777E-6</v>
      </c>
      <c r="AD333" s="60">
        <v>0</v>
      </c>
      <c r="AE333" s="47">
        <v>0</v>
      </c>
      <c r="AF333" s="47">
        <v>0</v>
      </c>
      <c r="AG333" s="47">
        <v>0</v>
      </c>
      <c r="AH333" s="47">
        <v>0</v>
      </c>
      <c r="AI333" s="56"/>
      <c r="AJ333" s="47">
        <v>9.2862772839695659E-4</v>
      </c>
      <c r="AK333" s="56"/>
      <c r="AL333" s="9" t="str">
        <f>VLOOKUP(F333,Definitions!$B$7:$E$39,4,FALSE)</f>
        <v>EU28</v>
      </c>
    </row>
    <row r="334" spans="1:38">
      <c r="A334" s="36" t="str">
        <f t="shared" si="10"/>
        <v>IE402_6</v>
      </c>
      <c r="B334" t="s">
        <v>36</v>
      </c>
      <c r="C334" t="s">
        <v>185</v>
      </c>
      <c r="D334">
        <v>402</v>
      </c>
      <c r="E334">
        <v>6</v>
      </c>
      <c r="F334" s="25" t="str">
        <f>VLOOKUP(B334,Definitions!$C$7:$D$43,2,FALSE)</f>
        <v>Ireland</v>
      </c>
      <c r="G334" t="str">
        <f>VLOOKUP(C334,Definitions!$C$49:$D$57,2,FALSE)</f>
        <v>Residential</v>
      </c>
      <c r="H334" t="str">
        <f>VLOOKUP(D334,Definitions!$C$60:$D$104,2,FALSE)</f>
        <v>MFH</v>
      </c>
      <c r="J334" s="29" t="s">
        <v>159</v>
      </c>
      <c r="K334" s="47">
        <v>0</v>
      </c>
      <c r="L334" s="46">
        <v>0</v>
      </c>
      <c r="M334" s="46">
        <v>0</v>
      </c>
      <c r="N334" s="29"/>
      <c r="O334" s="47">
        <v>0</v>
      </c>
      <c r="P334" s="46">
        <v>0</v>
      </c>
      <c r="Q334" s="46">
        <v>0</v>
      </c>
      <c r="R334" s="37">
        <v>0</v>
      </c>
      <c r="S334" s="47">
        <v>0</v>
      </c>
      <c r="T334" s="56">
        <v>0</v>
      </c>
      <c r="U334" s="47">
        <v>0</v>
      </c>
      <c r="V334" s="56">
        <v>0</v>
      </c>
      <c r="W334" s="47">
        <v>0</v>
      </c>
      <c r="X334" s="47">
        <v>0</v>
      </c>
      <c r="Y334" s="47">
        <v>0</v>
      </c>
      <c r="Z334" s="47">
        <v>0</v>
      </c>
      <c r="AA334" s="47">
        <v>0</v>
      </c>
      <c r="AB334" s="56"/>
      <c r="AC334" s="47">
        <v>0</v>
      </c>
      <c r="AD334" s="60">
        <v>0</v>
      </c>
      <c r="AE334" s="47">
        <v>0</v>
      </c>
      <c r="AF334" s="47">
        <v>0</v>
      </c>
      <c r="AG334" s="47">
        <v>0</v>
      </c>
      <c r="AH334" s="47">
        <v>0</v>
      </c>
      <c r="AI334" s="56"/>
      <c r="AJ334" s="47">
        <v>0</v>
      </c>
      <c r="AK334" s="56"/>
      <c r="AL334" s="9" t="str">
        <f>VLOOKUP(F334,Definitions!$B$7:$E$39,4,FALSE)</f>
        <v>EU28</v>
      </c>
    </row>
    <row r="335" spans="1:38">
      <c r="A335" s="36" t="str">
        <f t="shared" si="10"/>
        <v>IE402_7</v>
      </c>
      <c r="B335" t="s">
        <v>36</v>
      </c>
      <c r="C335" t="s">
        <v>185</v>
      </c>
      <c r="D335">
        <v>402</v>
      </c>
      <c r="E335">
        <v>7</v>
      </c>
      <c r="F335" s="25" t="str">
        <f>VLOOKUP(B335,Definitions!$C$7:$D$43,2,FALSE)</f>
        <v>Ireland</v>
      </c>
      <c r="G335" t="str">
        <f>VLOOKUP(C335,Definitions!$C$49:$D$57,2,FALSE)</f>
        <v>Residential</v>
      </c>
      <c r="H335" t="str">
        <f>VLOOKUP(D335,Definitions!$C$60:$D$104,2,FALSE)</f>
        <v>MFH</v>
      </c>
      <c r="J335" s="29" t="s">
        <v>160</v>
      </c>
      <c r="K335" s="47" t="s">
        <v>454</v>
      </c>
      <c r="L335" s="46">
        <v>0</v>
      </c>
      <c r="M335" s="46">
        <v>0</v>
      </c>
      <c r="N335" s="29"/>
      <c r="O335" s="47">
        <v>0</v>
      </c>
      <c r="P335" s="46">
        <v>0</v>
      </c>
      <c r="Q335" s="46">
        <v>0</v>
      </c>
      <c r="R335" s="37">
        <v>0</v>
      </c>
      <c r="S335" s="47">
        <v>0</v>
      </c>
      <c r="T335" s="56">
        <v>0</v>
      </c>
      <c r="U335" s="47">
        <v>0</v>
      </c>
      <c r="V335" s="56">
        <v>0</v>
      </c>
      <c r="W335" s="47">
        <v>0</v>
      </c>
      <c r="X335" s="47">
        <v>0</v>
      </c>
      <c r="Y335" s="47">
        <v>0</v>
      </c>
      <c r="Z335" s="47">
        <v>0</v>
      </c>
      <c r="AA335" s="47">
        <v>0</v>
      </c>
      <c r="AB335" s="56"/>
      <c r="AC335" s="47">
        <v>0</v>
      </c>
      <c r="AD335" s="60">
        <v>0</v>
      </c>
      <c r="AE335" s="47">
        <v>0</v>
      </c>
      <c r="AF335" s="47">
        <v>0</v>
      </c>
      <c r="AG335" s="47">
        <v>0</v>
      </c>
      <c r="AH335" s="47">
        <v>0</v>
      </c>
      <c r="AI335" s="56"/>
      <c r="AJ335" s="47">
        <v>0</v>
      </c>
      <c r="AK335" s="56"/>
      <c r="AL335" s="9" t="str">
        <f>VLOOKUP(F335,Definitions!$B$7:$E$39,4,FALSE)</f>
        <v>EU28</v>
      </c>
    </row>
    <row r="336" spans="1:38">
      <c r="A336" s="36" t="str">
        <f t="shared" si="10"/>
        <v>IE402_8</v>
      </c>
      <c r="B336" t="s">
        <v>36</v>
      </c>
      <c r="C336" t="s">
        <v>185</v>
      </c>
      <c r="D336">
        <v>402</v>
      </c>
      <c r="E336">
        <v>8</v>
      </c>
      <c r="F336" s="25" t="str">
        <f>VLOOKUP(B336,Definitions!$C$7:$D$43,2,FALSE)</f>
        <v>Ireland</v>
      </c>
      <c r="G336" t="str">
        <f>VLOOKUP(C336,Definitions!$C$49:$D$57,2,FALSE)</f>
        <v>Residential</v>
      </c>
      <c r="H336" t="str">
        <f>VLOOKUP(D336,Definitions!$C$60:$D$104,2,FALSE)</f>
        <v>MFH</v>
      </c>
      <c r="J336" s="29" t="s">
        <v>274</v>
      </c>
      <c r="K336" s="47" t="s">
        <v>454</v>
      </c>
      <c r="L336" s="46">
        <v>0</v>
      </c>
      <c r="M336" s="46">
        <v>0</v>
      </c>
      <c r="N336" s="29"/>
      <c r="O336" s="47">
        <v>0</v>
      </c>
      <c r="P336" s="46">
        <v>0</v>
      </c>
      <c r="Q336" s="46">
        <v>0</v>
      </c>
      <c r="R336" s="37">
        <v>0</v>
      </c>
      <c r="S336" s="47">
        <v>0</v>
      </c>
      <c r="T336" s="56">
        <v>0</v>
      </c>
      <c r="U336" s="47">
        <v>0</v>
      </c>
      <c r="V336" s="56">
        <v>0</v>
      </c>
      <c r="W336" s="47">
        <v>0</v>
      </c>
      <c r="X336" s="47">
        <v>0</v>
      </c>
      <c r="Y336" s="47">
        <v>0</v>
      </c>
      <c r="Z336" s="47">
        <v>0</v>
      </c>
      <c r="AA336" s="47">
        <v>0</v>
      </c>
      <c r="AB336" s="56"/>
      <c r="AC336" s="47">
        <v>0</v>
      </c>
      <c r="AD336" s="60">
        <v>0</v>
      </c>
      <c r="AE336" s="47">
        <v>0</v>
      </c>
      <c r="AF336" s="47">
        <v>0</v>
      </c>
      <c r="AG336" s="47">
        <v>0</v>
      </c>
      <c r="AH336" s="47">
        <v>0</v>
      </c>
      <c r="AI336" s="56"/>
      <c r="AJ336" s="47">
        <v>0</v>
      </c>
      <c r="AK336" s="56"/>
      <c r="AL336" s="9" t="str">
        <f>VLOOKUP(F336,Definitions!$B$7:$E$39,4,FALSE)</f>
        <v>EU28</v>
      </c>
    </row>
    <row r="337" spans="1:38">
      <c r="A337" s="36" t="str">
        <f t="shared" si="10"/>
        <v>IE402_9</v>
      </c>
      <c r="B337" t="s">
        <v>36</v>
      </c>
      <c r="C337" t="s">
        <v>185</v>
      </c>
      <c r="D337">
        <v>402</v>
      </c>
      <c r="E337">
        <v>9</v>
      </c>
      <c r="F337" s="25" t="str">
        <f>VLOOKUP(B337,Definitions!$C$7:$D$43,2,FALSE)</f>
        <v>Ireland</v>
      </c>
      <c r="G337" t="str">
        <f>VLOOKUP(C337,Definitions!$C$49:$D$57,2,FALSE)</f>
        <v>Residential</v>
      </c>
      <c r="H337" t="str">
        <f>VLOOKUP(D337,Definitions!$C$60:$D$104,2,FALSE)</f>
        <v>MFH</v>
      </c>
      <c r="J337" s="29" t="s">
        <v>258</v>
      </c>
      <c r="K337" s="47" t="s">
        <v>454</v>
      </c>
      <c r="L337" s="46">
        <v>0</v>
      </c>
      <c r="M337" s="46">
        <v>0</v>
      </c>
      <c r="N337" s="29"/>
      <c r="O337" s="47">
        <v>0</v>
      </c>
      <c r="P337" s="46">
        <v>0</v>
      </c>
      <c r="Q337" s="46">
        <v>0</v>
      </c>
      <c r="R337" s="37">
        <v>0</v>
      </c>
      <c r="S337" s="47">
        <v>0</v>
      </c>
      <c r="T337" s="56">
        <v>0</v>
      </c>
      <c r="U337" s="47">
        <v>0</v>
      </c>
      <c r="V337" s="56">
        <v>0</v>
      </c>
      <c r="W337" s="47">
        <v>0</v>
      </c>
      <c r="X337" s="47">
        <v>0</v>
      </c>
      <c r="Y337" s="47">
        <v>0</v>
      </c>
      <c r="Z337" s="47">
        <v>0</v>
      </c>
      <c r="AA337" s="47">
        <v>0</v>
      </c>
      <c r="AB337" s="56"/>
      <c r="AC337" s="47">
        <v>0</v>
      </c>
      <c r="AD337" s="60">
        <v>0</v>
      </c>
      <c r="AE337" s="47">
        <v>0</v>
      </c>
      <c r="AF337" s="47">
        <v>0</v>
      </c>
      <c r="AG337" s="47">
        <v>0</v>
      </c>
      <c r="AH337" s="47">
        <v>0</v>
      </c>
      <c r="AI337" s="56"/>
      <c r="AJ337" s="47">
        <v>0</v>
      </c>
      <c r="AK337" s="56"/>
      <c r="AL337" s="9" t="str">
        <f>VLOOKUP(F337,Definitions!$B$7:$E$39,4,FALSE)</f>
        <v>EU28</v>
      </c>
    </row>
    <row r="338" spans="1:38">
      <c r="A338" s="36" t="str">
        <f t="shared" si="10"/>
        <v>IE402_51</v>
      </c>
      <c r="B338" t="s">
        <v>36</v>
      </c>
      <c r="C338" t="s">
        <v>185</v>
      </c>
      <c r="D338">
        <v>402</v>
      </c>
      <c r="E338">
        <v>51</v>
      </c>
      <c r="F338" s="25" t="str">
        <f>VLOOKUP(B338,Definitions!$C$7:$D$43,2,FALSE)</f>
        <v>Ireland</v>
      </c>
      <c r="G338" t="str">
        <f>VLOOKUP(C338,Definitions!$C$49:$D$57,2,FALSE)</f>
        <v>Residential</v>
      </c>
      <c r="H338" t="str">
        <f>VLOOKUP(D338,Definitions!$C$60:$D$104,2,FALSE)</f>
        <v>MFH</v>
      </c>
      <c r="J338" s="29" t="s">
        <v>161</v>
      </c>
      <c r="K338" s="47" t="s">
        <v>454</v>
      </c>
      <c r="L338" s="46">
        <v>5.2959662477866688E-3</v>
      </c>
      <c r="M338" s="46">
        <v>5.2959662477866688E-3</v>
      </c>
      <c r="N338" s="29"/>
      <c r="O338" s="47">
        <v>0</v>
      </c>
      <c r="P338" s="46">
        <v>5.2959662477866688E-3</v>
      </c>
      <c r="Q338" s="46">
        <v>4.5781486506842493E-3</v>
      </c>
      <c r="R338" s="37">
        <v>1.2530285788997763E-5</v>
      </c>
      <c r="S338" s="47">
        <v>1.8860779940315464E-3</v>
      </c>
      <c r="T338" s="56">
        <v>0</v>
      </c>
      <c r="U338" s="47">
        <v>2.6920706566527031E-3</v>
      </c>
      <c r="V338" s="56">
        <v>0</v>
      </c>
      <c r="W338" s="47">
        <v>0</v>
      </c>
      <c r="X338" s="47">
        <v>0</v>
      </c>
      <c r="Y338" s="47">
        <v>0</v>
      </c>
      <c r="Z338" s="47">
        <v>0</v>
      </c>
      <c r="AA338" s="47">
        <v>0</v>
      </c>
      <c r="AB338" s="56"/>
      <c r="AC338" s="47">
        <v>1.2530285788997763E-5</v>
      </c>
      <c r="AD338" s="60">
        <v>0</v>
      </c>
      <c r="AE338" s="47">
        <v>0</v>
      </c>
      <c r="AF338" s="47">
        <v>0</v>
      </c>
      <c r="AG338" s="47">
        <v>0</v>
      </c>
      <c r="AH338" s="47">
        <v>0</v>
      </c>
      <c r="AI338" s="56"/>
      <c r="AJ338" s="47">
        <v>7.0528731131342195E-4</v>
      </c>
      <c r="AK338" s="56"/>
      <c r="AL338" s="9" t="str">
        <f>VLOOKUP(F338,Definitions!$B$7:$E$39,4,FALSE)</f>
        <v>EU28</v>
      </c>
    </row>
    <row r="339" spans="1:38">
      <c r="A339" s="36" t="str">
        <f t="shared" si="10"/>
        <v>IE402_52</v>
      </c>
      <c r="B339" t="s">
        <v>36</v>
      </c>
      <c r="C339" t="s">
        <v>185</v>
      </c>
      <c r="D339">
        <v>402</v>
      </c>
      <c r="E339">
        <v>52</v>
      </c>
      <c r="F339" s="25" t="str">
        <f>VLOOKUP(B339,Definitions!$C$7:$D$43,2,FALSE)</f>
        <v>Ireland</v>
      </c>
      <c r="G339" t="str">
        <f>VLOOKUP(C339,Definitions!$C$49:$D$57,2,FALSE)</f>
        <v>Residential</v>
      </c>
      <c r="H339" t="str">
        <f>VLOOKUP(D339,Definitions!$C$60:$D$104,2,FALSE)</f>
        <v>MFH</v>
      </c>
      <c r="J339" s="29" t="s">
        <v>162</v>
      </c>
      <c r="K339" s="47" t="s">
        <v>454</v>
      </c>
      <c r="L339" s="46">
        <v>0</v>
      </c>
      <c r="M339" s="46">
        <v>0</v>
      </c>
      <c r="N339" s="29"/>
      <c r="O339" s="47">
        <v>0</v>
      </c>
      <c r="P339" s="46">
        <v>0</v>
      </c>
      <c r="Q339" s="46">
        <v>0</v>
      </c>
      <c r="R339" s="37">
        <v>0</v>
      </c>
      <c r="S339" s="47">
        <v>0</v>
      </c>
      <c r="T339" s="56">
        <v>0</v>
      </c>
      <c r="U339" s="47">
        <v>0</v>
      </c>
      <c r="V339" s="56">
        <v>0</v>
      </c>
      <c r="W339" s="47">
        <v>0</v>
      </c>
      <c r="X339" s="47">
        <v>0</v>
      </c>
      <c r="Y339" s="47">
        <v>0</v>
      </c>
      <c r="Z339" s="47">
        <v>0</v>
      </c>
      <c r="AA339" s="47">
        <v>0</v>
      </c>
      <c r="AB339" s="56"/>
      <c r="AC339" s="47">
        <v>0</v>
      </c>
      <c r="AD339" s="60">
        <v>0</v>
      </c>
      <c r="AE339" s="47">
        <v>0</v>
      </c>
      <c r="AF339" s="47">
        <v>0</v>
      </c>
      <c r="AG339" s="47">
        <v>0</v>
      </c>
      <c r="AH339" s="47">
        <v>0</v>
      </c>
      <c r="AI339" s="56"/>
      <c r="AJ339" s="47">
        <v>0</v>
      </c>
      <c r="AK339" s="56"/>
      <c r="AL339" s="9" t="str">
        <f>VLOOKUP(F339,Definitions!$B$7:$E$39,4,FALSE)</f>
        <v>EU28</v>
      </c>
    </row>
    <row r="340" spans="1:38">
      <c r="A340" s="36" t="str">
        <f t="shared" si="10"/>
        <v>IE402_53</v>
      </c>
      <c r="B340" t="s">
        <v>36</v>
      </c>
      <c r="C340" t="s">
        <v>185</v>
      </c>
      <c r="D340">
        <v>402</v>
      </c>
      <c r="E340">
        <v>53</v>
      </c>
      <c r="F340" s="25" t="str">
        <f>VLOOKUP(B340,Definitions!$C$7:$D$43,2,FALSE)</f>
        <v>Ireland</v>
      </c>
      <c r="G340" t="str">
        <f>VLOOKUP(C340,Definitions!$C$49:$D$57,2,FALSE)</f>
        <v>Residential</v>
      </c>
      <c r="H340" t="str">
        <f>VLOOKUP(D340,Definitions!$C$60:$D$104,2,FALSE)</f>
        <v>MFH</v>
      </c>
      <c r="J340" s="29" t="s">
        <v>163</v>
      </c>
      <c r="K340" s="47" t="s">
        <v>454</v>
      </c>
      <c r="L340" s="46">
        <v>0</v>
      </c>
      <c r="M340" s="46">
        <v>0</v>
      </c>
      <c r="N340" s="29"/>
      <c r="O340" s="47">
        <v>0</v>
      </c>
      <c r="P340" s="46">
        <v>0</v>
      </c>
      <c r="Q340" s="46">
        <v>0</v>
      </c>
      <c r="R340" s="37">
        <v>0</v>
      </c>
      <c r="S340" s="47">
        <v>0</v>
      </c>
      <c r="T340" s="56">
        <v>0</v>
      </c>
      <c r="U340" s="47">
        <v>0</v>
      </c>
      <c r="V340" s="56">
        <v>0</v>
      </c>
      <c r="W340" s="47">
        <v>0</v>
      </c>
      <c r="X340" s="47">
        <v>0</v>
      </c>
      <c r="Y340" s="47">
        <v>0</v>
      </c>
      <c r="Z340" s="47">
        <v>0</v>
      </c>
      <c r="AA340" s="47">
        <v>0</v>
      </c>
      <c r="AB340" s="56"/>
      <c r="AC340" s="47">
        <v>0</v>
      </c>
      <c r="AD340" s="60">
        <v>0</v>
      </c>
      <c r="AE340" s="47">
        <v>0</v>
      </c>
      <c r="AF340" s="47">
        <v>0</v>
      </c>
      <c r="AG340" s="47">
        <v>0</v>
      </c>
      <c r="AH340" s="47">
        <v>0</v>
      </c>
      <c r="AI340" s="56"/>
      <c r="AJ340" s="47">
        <v>0</v>
      </c>
      <c r="AK340" s="56"/>
      <c r="AL340" s="9" t="str">
        <f>VLOOKUP(F340,Definitions!$B$7:$E$39,4,FALSE)</f>
        <v>EU28</v>
      </c>
    </row>
    <row r="341" spans="1:38">
      <c r="A341" s="36" t="str">
        <f t="shared" si="10"/>
        <v>IE402_62</v>
      </c>
      <c r="B341" t="s">
        <v>36</v>
      </c>
      <c r="C341" t="s">
        <v>185</v>
      </c>
      <c r="D341">
        <v>402</v>
      </c>
      <c r="E341">
        <v>62</v>
      </c>
      <c r="F341" s="25" t="str">
        <f>VLOOKUP(B341,Definitions!$C$7:$D$43,2,FALSE)</f>
        <v>Ireland</v>
      </c>
      <c r="G341" t="str">
        <f>VLOOKUP(C341,Definitions!$C$49:$D$57,2,FALSE)</f>
        <v>Residential</v>
      </c>
      <c r="H341" t="str">
        <f>VLOOKUP(D341,Definitions!$C$60:$D$104,2,FALSE)</f>
        <v>MFH</v>
      </c>
      <c r="J341" s="29" t="s">
        <v>284</v>
      </c>
      <c r="K341" s="47" t="s">
        <v>454</v>
      </c>
      <c r="L341" s="46">
        <v>5.5485420035803409E-2</v>
      </c>
      <c r="M341" s="46">
        <v>5.5485420035803409E-2</v>
      </c>
      <c r="N341" s="29"/>
      <c r="O341" s="47">
        <v>0</v>
      </c>
      <c r="P341" s="46">
        <v>5.5485420035803409E-2</v>
      </c>
      <c r="Q341" s="46">
        <v>3.8323351823802178E-2</v>
      </c>
      <c r="R341" s="37">
        <v>2.9958254059905153E-4</v>
      </c>
      <c r="S341" s="47">
        <v>1.0125839792996782E-2</v>
      </c>
      <c r="T341" s="56">
        <v>0</v>
      </c>
      <c r="U341" s="47">
        <v>2.8197512030805397E-2</v>
      </c>
      <c r="V341" s="56">
        <v>0</v>
      </c>
      <c r="W341" s="47">
        <v>0</v>
      </c>
      <c r="X341" s="47">
        <v>0</v>
      </c>
      <c r="Y341" s="47">
        <v>0</v>
      </c>
      <c r="Z341" s="47">
        <v>0</v>
      </c>
      <c r="AA341" s="47">
        <v>0</v>
      </c>
      <c r="AB341" s="56"/>
      <c r="AC341" s="47">
        <v>2.9958254059905153E-4</v>
      </c>
      <c r="AD341" s="60">
        <v>0</v>
      </c>
      <c r="AE341" s="47">
        <v>0</v>
      </c>
      <c r="AF341" s="47">
        <v>0</v>
      </c>
      <c r="AG341" s="47">
        <v>0</v>
      </c>
      <c r="AH341" s="47">
        <v>0</v>
      </c>
      <c r="AI341" s="56"/>
      <c r="AJ341" s="47">
        <v>1.6862485671402177E-2</v>
      </c>
      <c r="AK341" s="56"/>
      <c r="AL341" s="9" t="str">
        <f>VLOOKUP(F341,Definitions!$B$7:$E$39,4,FALSE)</f>
        <v>EU28</v>
      </c>
    </row>
    <row r="342" spans="1:38">
      <c r="A342" s="36" t="str">
        <f t="shared" si="10"/>
        <v>IE402_61</v>
      </c>
      <c r="B342" t="s">
        <v>36</v>
      </c>
      <c r="C342" t="s">
        <v>185</v>
      </c>
      <c r="D342">
        <v>402</v>
      </c>
      <c r="E342">
        <v>61</v>
      </c>
      <c r="F342" s="25" t="str">
        <f>VLOOKUP(B342,Definitions!$C$7:$D$43,2,FALSE)</f>
        <v>Ireland</v>
      </c>
      <c r="G342" t="str">
        <f>VLOOKUP(C342,Definitions!$C$49:$D$57,2,FALSE)</f>
        <v>Residential</v>
      </c>
      <c r="H342" t="str">
        <f>VLOOKUP(D342,Definitions!$C$60:$D$104,2,FALSE)</f>
        <v>MFH</v>
      </c>
      <c r="J342" s="29" t="s">
        <v>283</v>
      </c>
      <c r="K342" s="47" t="s">
        <v>454</v>
      </c>
      <c r="L342" s="46">
        <v>0</v>
      </c>
      <c r="M342" s="46">
        <v>0</v>
      </c>
      <c r="N342" s="29"/>
      <c r="O342" s="47">
        <v>0</v>
      </c>
      <c r="P342" s="46">
        <v>0</v>
      </c>
      <c r="Q342" s="46">
        <v>0</v>
      </c>
      <c r="R342" s="37">
        <v>0</v>
      </c>
      <c r="S342" s="47">
        <v>0</v>
      </c>
      <c r="T342" s="56">
        <v>0</v>
      </c>
      <c r="U342" s="47">
        <v>0</v>
      </c>
      <c r="V342" s="56">
        <v>0</v>
      </c>
      <c r="W342" s="47">
        <v>0</v>
      </c>
      <c r="X342" s="47">
        <v>0</v>
      </c>
      <c r="Y342" s="47">
        <v>0</v>
      </c>
      <c r="Z342" s="47">
        <v>0</v>
      </c>
      <c r="AA342" s="47">
        <v>0</v>
      </c>
      <c r="AB342" s="56"/>
      <c r="AC342" s="47">
        <v>0</v>
      </c>
      <c r="AD342" s="60">
        <v>0</v>
      </c>
      <c r="AE342" s="47">
        <v>0</v>
      </c>
      <c r="AF342" s="47">
        <v>0</v>
      </c>
      <c r="AG342" s="47">
        <v>0</v>
      </c>
      <c r="AH342" s="47">
        <v>0</v>
      </c>
      <c r="AI342" s="56"/>
      <c r="AJ342" s="47">
        <v>0</v>
      </c>
      <c r="AK342" s="56"/>
      <c r="AL342" s="9" t="str">
        <f>VLOOKUP(F342,Definitions!$B$7:$E$39,4,FALSE)</f>
        <v>EU28</v>
      </c>
    </row>
    <row r="343" spans="1:38">
      <c r="A343" s="36" t="str">
        <f t="shared" si="10"/>
        <v>IE402_58</v>
      </c>
      <c r="B343" t="s">
        <v>36</v>
      </c>
      <c r="C343" t="s">
        <v>185</v>
      </c>
      <c r="D343">
        <v>402</v>
      </c>
      <c r="E343">
        <v>58</v>
      </c>
      <c r="F343" s="25" t="str">
        <f>VLOOKUP(B343,Definitions!$C$7:$D$43,2,FALSE)</f>
        <v>Ireland</v>
      </c>
      <c r="G343" t="str">
        <f>VLOOKUP(C343,Definitions!$C$49:$D$57,2,FALSE)</f>
        <v>Residential</v>
      </c>
      <c r="H343" t="str">
        <f>VLOOKUP(D343,Definitions!$C$60:$D$104,2,FALSE)</f>
        <v>MFH</v>
      </c>
      <c r="J343" s="29" t="s">
        <v>277</v>
      </c>
      <c r="K343" s="47" t="s">
        <v>454</v>
      </c>
      <c r="L343" s="46">
        <v>1.7251641359278418E-2</v>
      </c>
      <c r="M343" s="46">
        <v>1.7251641359278418E-2</v>
      </c>
      <c r="N343" s="29"/>
      <c r="O343" s="47">
        <v>0</v>
      </c>
      <c r="P343" s="46">
        <v>1.7251641359278418E-2</v>
      </c>
      <c r="Q343" s="46">
        <v>1.7251641359278418E-2</v>
      </c>
      <c r="R343" s="37">
        <v>0</v>
      </c>
      <c r="S343" s="47">
        <v>1.5680513847068783E-2</v>
      </c>
      <c r="T343" s="56">
        <v>0</v>
      </c>
      <c r="U343" s="47">
        <v>1.5711275122096331E-3</v>
      </c>
      <c r="V343" s="56">
        <v>0</v>
      </c>
      <c r="W343" s="47">
        <v>0</v>
      </c>
      <c r="X343" s="47">
        <v>0</v>
      </c>
      <c r="Y343" s="47">
        <v>0</v>
      </c>
      <c r="Z343" s="47">
        <v>0</v>
      </c>
      <c r="AA343" s="47">
        <v>0</v>
      </c>
      <c r="AB343" s="56"/>
      <c r="AC343" s="47">
        <v>0</v>
      </c>
      <c r="AD343" s="60">
        <v>0</v>
      </c>
      <c r="AE343" s="47">
        <v>0</v>
      </c>
      <c r="AF343" s="47">
        <v>0</v>
      </c>
      <c r="AG343" s="47">
        <v>0</v>
      </c>
      <c r="AH343" s="47">
        <v>0</v>
      </c>
      <c r="AI343" s="56"/>
      <c r="AJ343" s="47">
        <v>0</v>
      </c>
      <c r="AK343" s="56"/>
      <c r="AL343" s="9" t="str">
        <f>VLOOKUP(F343,Definitions!$B$7:$E$39,4,FALSE)</f>
        <v>EU28</v>
      </c>
    </row>
    <row r="344" spans="1:38">
      <c r="A344" s="36" t="str">
        <f t="shared" si="10"/>
        <v>IE402_55</v>
      </c>
      <c r="B344" t="s">
        <v>36</v>
      </c>
      <c r="C344" t="s">
        <v>185</v>
      </c>
      <c r="D344">
        <v>402</v>
      </c>
      <c r="E344">
        <v>55</v>
      </c>
      <c r="F344" s="25" t="str">
        <f>VLOOKUP(B344,Definitions!$C$7:$D$43,2,FALSE)</f>
        <v>Ireland</v>
      </c>
      <c r="G344" t="str">
        <f>VLOOKUP(C344,Definitions!$C$49:$D$57,2,FALSE)</f>
        <v>Residential</v>
      </c>
      <c r="H344" t="str">
        <f>VLOOKUP(D344,Definitions!$C$60:$D$104,2,FALSE)</f>
        <v>MFH</v>
      </c>
      <c r="J344" s="29" t="s">
        <v>453</v>
      </c>
      <c r="K344" s="47" t="s">
        <v>454</v>
      </c>
      <c r="L344" s="46">
        <v>6.4641150156302674E-4</v>
      </c>
      <c r="M344" s="46">
        <v>6.4641150156302674E-4</v>
      </c>
      <c r="N344" s="29"/>
      <c r="O344" s="47">
        <v>0</v>
      </c>
      <c r="P344" s="46">
        <v>6.4641150156302674E-4</v>
      </c>
      <c r="Q344" s="46">
        <v>4.4647144026965872E-4</v>
      </c>
      <c r="R344" s="37">
        <v>3.4901709275290569E-6</v>
      </c>
      <c r="S344" s="47">
        <v>1.1796719392146748E-4</v>
      </c>
      <c r="T344" s="56">
        <v>0</v>
      </c>
      <c r="U344" s="47">
        <v>3.2850424634819122E-4</v>
      </c>
      <c r="V344" s="56">
        <v>0</v>
      </c>
      <c r="W344" s="47">
        <v>0</v>
      </c>
      <c r="X344" s="47">
        <v>0</v>
      </c>
      <c r="Y344" s="47">
        <v>0</v>
      </c>
      <c r="Z344" s="47">
        <v>0</v>
      </c>
      <c r="AA344" s="47">
        <v>0</v>
      </c>
      <c r="AB344" s="56"/>
      <c r="AC344" s="47">
        <v>3.4901709275290569E-6</v>
      </c>
      <c r="AD344" s="60">
        <v>0</v>
      </c>
      <c r="AE344" s="47">
        <v>0</v>
      </c>
      <c r="AF344" s="47">
        <v>0</v>
      </c>
      <c r="AG344" s="47">
        <v>0</v>
      </c>
      <c r="AH344" s="47">
        <v>0</v>
      </c>
      <c r="AI344" s="56"/>
      <c r="AJ344" s="47">
        <v>1.9644989036583896E-4</v>
      </c>
      <c r="AK344" s="56"/>
      <c r="AL344" s="9" t="str">
        <f>VLOOKUP(F344,Definitions!$B$7:$E$39,4,FALSE)</f>
        <v>EU28</v>
      </c>
    </row>
    <row r="345" spans="1:38">
      <c r="A345" s="36" t="str">
        <f t="shared" ref="A345:A361" si="11">B345&amp;D345&amp;"_"&amp;E345</f>
        <v>EL400_0</v>
      </c>
      <c r="B345" t="s">
        <v>41</v>
      </c>
      <c r="C345" t="s">
        <v>185</v>
      </c>
      <c r="D345">
        <v>400</v>
      </c>
      <c r="E345">
        <v>0</v>
      </c>
      <c r="F345" s="25" t="str">
        <f>VLOOKUP(B345,Definitions!$C$7:$D$43,2,FALSE)</f>
        <v>Greece</v>
      </c>
      <c r="G345" t="str">
        <f>VLOOKUP(C345,Definitions!$C$49:$D$57,2,FALSE)</f>
        <v>Residential</v>
      </c>
      <c r="H345" t="str">
        <f>VLOOKUP(D345,Definitions!$C$60:$D$104,2,FALSE)</f>
        <v>TOTAL Residential</v>
      </c>
      <c r="J345" s="29" t="s">
        <v>166</v>
      </c>
      <c r="K345" s="47">
        <v>90.537634876962912</v>
      </c>
      <c r="L345" s="46">
        <v>-13.574568701621118</v>
      </c>
      <c r="M345" s="46">
        <v>76.963066175341794</v>
      </c>
      <c r="N345" s="29"/>
      <c r="O345" s="47">
        <v>0</v>
      </c>
      <c r="P345" s="46">
        <v>76.963066175341794</v>
      </c>
      <c r="Q345" s="46">
        <v>51.114662243650685</v>
      </c>
      <c r="R345" s="37">
        <v>2.4074943624490333</v>
      </c>
      <c r="S345" s="47">
        <v>42.159954661926626</v>
      </c>
      <c r="T345" s="56">
        <v>0</v>
      </c>
      <c r="U345" s="47">
        <v>8.9547075817240618</v>
      </c>
      <c r="V345" s="56">
        <v>0</v>
      </c>
      <c r="W345" s="47">
        <v>0</v>
      </c>
      <c r="X345" s="47">
        <v>0</v>
      </c>
      <c r="Y345" s="47">
        <v>0</v>
      </c>
      <c r="Z345" s="47">
        <v>0</v>
      </c>
      <c r="AA345" s="47">
        <v>0</v>
      </c>
      <c r="AB345" s="56"/>
      <c r="AC345" s="47">
        <v>2.4074943624490333</v>
      </c>
      <c r="AD345" s="60">
        <v>0</v>
      </c>
      <c r="AE345" s="47">
        <v>0</v>
      </c>
      <c r="AF345" s="47">
        <v>0</v>
      </c>
      <c r="AG345" s="47">
        <v>0</v>
      </c>
      <c r="AH345" s="47">
        <v>0</v>
      </c>
      <c r="AI345" s="56"/>
      <c r="AJ345" s="47">
        <v>23.440909569242073</v>
      </c>
      <c r="AK345" s="56"/>
      <c r="AL345" s="9" t="str">
        <f>VLOOKUP(F345,Definitions!$B$7:$E$39,4,FALSE)</f>
        <v>EU28</v>
      </c>
    </row>
    <row r="346" spans="1:38">
      <c r="A346" s="36" t="str">
        <f t="shared" si="11"/>
        <v>EL400_1</v>
      </c>
      <c r="B346" t="s">
        <v>41</v>
      </c>
      <c r="C346" t="s">
        <v>185</v>
      </c>
      <c r="D346">
        <v>400</v>
      </c>
      <c r="E346">
        <v>1</v>
      </c>
      <c r="F346" s="25" t="str">
        <f>VLOOKUP(B346,Definitions!$C$7:$D$43,2,FALSE)</f>
        <v>Greece</v>
      </c>
      <c r="G346" t="str">
        <f>VLOOKUP(C346,Definitions!$C$49:$D$57,2,FALSE)</f>
        <v>Residential</v>
      </c>
      <c r="H346" t="str">
        <f>VLOOKUP(D346,Definitions!$C$60:$D$104,2,FALSE)</f>
        <v>TOTAL Residential</v>
      </c>
      <c r="J346" s="29" t="s">
        <v>155</v>
      </c>
      <c r="K346" s="47">
        <v>25.628111898089571</v>
      </c>
      <c r="L346" s="46">
        <v>-11.077031816541735</v>
      </c>
      <c r="M346" s="46">
        <v>14.551080081547836</v>
      </c>
      <c r="N346" s="29"/>
      <c r="O346" s="47">
        <v>0</v>
      </c>
      <c r="P346" s="46">
        <v>14.551080081547836</v>
      </c>
      <c r="Q346" s="46">
        <v>3.7217681299393179</v>
      </c>
      <c r="R346" s="37">
        <v>1.2252247381727881</v>
      </c>
      <c r="S346" s="47">
        <v>1.3713369995670301</v>
      </c>
      <c r="T346" s="56">
        <v>0</v>
      </c>
      <c r="U346" s="47">
        <v>2.3504311303722876</v>
      </c>
      <c r="V346" s="56">
        <v>0</v>
      </c>
      <c r="W346" s="47">
        <v>0</v>
      </c>
      <c r="X346" s="47">
        <v>0</v>
      </c>
      <c r="Y346" s="47">
        <v>0</v>
      </c>
      <c r="Z346" s="47">
        <v>0</v>
      </c>
      <c r="AA346" s="47">
        <v>0</v>
      </c>
      <c r="AB346" s="56"/>
      <c r="AC346" s="47">
        <v>1.2252247381727881</v>
      </c>
      <c r="AD346" s="60">
        <v>0</v>
      </c>
      <c r="AE346" s="47">
        <v>0</v>
      </c>
      <c r="AF346" s="47">
        <v>0</v>
      </c>
      <c r="AG346" s="47">
        <v>0</v>
      </c>
      <c r="AH346" s="47">
        <v>0</v>
      </c>
      <c r="AI346" s="56"/>
      <c r="AJ346" s="47">
        <v>9.6040872134357294</v>
      </c>
      <c r="AK346" s="56"/>
      <c r="AL346" s="9" t="str">
        <f>VLOOKUP(F346,Definitions!$B$7:$E$39,4,FALSE)</f>
        <v>EU28</v>
      </c>
    </row>
    <row r="347" spans="1:38">
      <c r="A347" s="36" t="str">
        <f t="shared" si="11"/>
        <v>EL400_2</v>
      </c>
      <c r="B347" t="s">
        <v>41</v>
      </c>
      <c r="C347" t="s">
        <v>185</v>
      </c>
      <c r="D347">
        <v>400</v>
      </c>
      <c r="E347">
        <v>2</v>
      </c>
      <c r="F347" s="25" t="str">
        <f>VLOOKUP(B347,Definitions!$C$7:$D$43,2,FALSE)</f>
        <v>Greece</v>
      </c>
      <c r="G347" t="str">
        <f>VLOOKUP(C347,Definitions!$C$49:$D$57,2,FALSE)</f>
        <v>Residential</v>
      </c>
      <c r="H347" t="str">
        <f>VLOOKUP(D347,Definitions!$C$60:$D$104,2,FALSE)</f>
        <v>TOTAL Residential</v>
      </c>
      <c r="J347" s="29" t="s">
        <v>156</v>
      </c>
      <c r="K347" s="47">
        <v>28.623471986349124</v>
      </c>
      <c r="L347" s="46">
        <v>-2.1642197192897221</v>
      </c>
      <c r="M347" s="46">
        <v>26.459252267059401</v>
      </c>
      <c r="N347" s="29"/>
      <c r="O347" s="47">
        <v>0</v>
      </c>
      <c r="P347" s="46">
        <v>26.459252267059401</v>
      </c>
      <c r="Q347" s="46">
        <v>24.164107391114232</v>
      </c>
      <c r="R347" s="37">
        <v>0.23938321951510497</v>
      </c>
      <c r="S347" s="47">
        <v>22.887818449219829</v>
      </c>
      <c r="T347" s="56">
        <v>0</v>
      </c>
      <c r="U347" s="47">
        <v>1.276288941894405</v>
      </c>
      <c r="V347" s="56">
        <v>0</v>
      </c>
      <c r="W347" s="47">
        <v>0</v>
      </c>
      <c r="X347" s="47">
        <v>0</v>
      </c>
      <c r="Y347" s="47">
        <v>0</v>
      </c>
      <c r="Z347" s="47">
        <v>0</v>
      </c>
      <c r="AA347" s="47">
        <v>0</v>
      </c>
      <c r="AB347" s="56"/>
      <c r="AC347" s="47">
        <v>0.23938321951510497</v>
      </c>
      <c r="AD347" s="60">
        <v>0</v>
      </c>
      <c r="AE347" s="47">
        <v>0</v>
      </c>
      <c r="AF347" s="47">
        <v>0</v>
      </c>
      <c r="AG347" s="47">
        <v>0</v>
      </c>
      <c r="AH347" s="47">
        <v>0</v>
      </c>
      <c r="AI347" s="56"/>
      <c r="AJ347" s="47">
        <v>2.0557616564300654</v>
      </c>
      <c r="AK347" s="56"/>
      <c r="AL347" s="9" t="str">
        <f>VLOOKUP(F347,Definitions!$B$7:$E$39,4,FALSE)</f>
        <v>EU28</v>
      </c>
    </row>
    <row r="348" spans="1:38">
      <c r="A348" s="36" t="str">
        <f t="shared" si="11"/>
        <v>EL400_3</v>
      </c>
      <c r="B348" t="s">
        <v>41</v>
      </c>
      <c r="C348" t="s">
        <v>185</v>
      </c>
      <c r="D348">
        <v>400</v>
      </c>
      <c r="E348">
        <v>3</v>
      </c>
      <c r="F348" s="25" t="str">
        <f>VLOOKUP(B348,Definitions!$C$7:$D$43,2,FALSE)</f>
        <v>Greece</v>
      </c>
      <c r="G348" t="str">
        <f>VLOOKUP(C348,Definitions!$C$49:$D$57,2,FALSE)</f>
        <v>Residential</v>
      </c>
      <c r="H348" t="str">
        <f>VLOOKUP(D348,Definitions!$C$60:$D$104,2,FALSE)</f>
        <v>TOTAL Residential</v>
      </c>
      <c r="J348" s="29" t="s">
        <v>157</v>
      </c>
      <c r="K348" s="47">
        <v>14.393868915816372</v>
      </c>
      <c r="L348" s="46">
        <v>-4.7559440245770919</v>
      </c>
      <c r="M348" s="46">
        <v>9.6379248912392796</v>
      </c>
      <c r="N348" s="29"/>
      <c r="O348" s="47">
        <v>0</v>
      </c>
      <c r="P348" s="46">
        <v>9.6379248912392796</v>
      </c>
      <c r="Q348" s="46">
        <v>4.6321340729661316</v>
      </c>
      <c r="R348" s="37">
        <v>0.52605249933245357</v>
      </c>
      <c r="S348" s="47">
        <v>3.4791472427723136</v>
      </c>
      <c r="T348" s="56">
        <v>0</v>
      </c>
      <c r="U348" s="47">
        <v>1.1529868301938184</v>
      </c>
      <c r="V348" s="56">
        <v>0</v>
      </c>
      <c r="W348" s="47">
        <v>0</v>
      </c>
      <c r="X348" s="47">
        <v>0</v>
      </c>
      <c r="Y348" s="47">
        <v>0</v>
      </c>
      <c r="Z348" s="47">
        <v>0</v>
      </c>
      <c r="AA348" s="47">
        <v>0</v>
      </c>
      <c r="AB348" s="56"/>
      <c r="AC348" s="47">
        <v>0.52605249933245357</v>
      </c>
      <c r="AD348" s="60">
        <v>0</v>
      </c>
      <c r="AE348" s="47">
        <v>0</v>
      </c>
      <c r="AF348" s="47">
        <v>0</v>
      </c>
      <c r="AG348" s="47">
        <v>0</v>
      </c>
      <c r="AH348" s="47">
        <v>0</v>
      </c>
      <c r="AI348" s="56"/>
      <c r="AJ348" s="47">
        <v>4.4797383189406954</v>
      </c>
      <c r="AK348" s="56"/>
      <c r="AL348" s="9" t="str">
        <f>VLOOKUP(F348,Definitions!$B$7:$E$39,4,FALSE)</f>
        <v>EU28</v>
      </c>
    </row>
    <row r="349" spans="1:38">
      <c r="A349" s="36" t="str">
        <f t="shared" si="11"/>
        <v>EL400_4</v>
      </c>
      <c r="B349" t="s">
        <v>41</v>
      </c>
      <c r="C349" t="s">
        <v>185</v>
      </c>
      <c r="D349">
        <v>400</v>
      </c>
      <c r="E349">
        <v>4</v>
      </c>
      <c r="F349" s="25" t="str">
        <f>VLOOKUP(B349,Definitions!$C$7:$D$43,2,FALSE)</f>
        <v>Greece</v>
      </c>
      <c r="G349" t="str">
        <f>VLOOKUP(C349,Definitions!$C$49:$D$57,2,FALSE)</f>
        <v>Residential</v>
      </c>
      <c r="H349" t="str">
        <f>VLOOKUP(D349,Definitions!$C$60:$D$104,2,FALSE)</f>
        <v>TOTAL Residential</v>
      </c>
      <c r="J349" s="29" t="s">
        <v>158</v>
      </c>
      <c r="K349" s="47">
        <v>0.26691655836403305</v>
      </c>
      <c r="L349" s="46">
        <v>-2.1357431440358121E-2</v>
      </c>
      <c r="M349" s="46">
        <v>0.24555912692367493</v>
      </c>
      <c r="N349" s="29"/>
      <c r="O349" s="47">
        <v>0</v>
      </c>
      <c r="P349" s="46">
        <v>0.24555912692367493</v>
      </c>
      <c r="Q349" s="46">
        <v>5.9781523670528365E-3</v>
      </c>
      <c r="R349" s="37">
        <v>2.3623344031095885E-3</v>
      </c>
      <c r="S349" s="47">
        <v>1.4463271855772988E-3</v>
      </c>
      <c r="T349" s="56">
        <v>0</v>
      </c>
      <c r="U349" s="47">
        <v>4.5318251814755375E-3</v>
      </c>
      <c r="V349" s="56">
        <v>0</v>
      </c>
      <c r="W349" s="47">
        <v>0</v>
      </c>
      <c r="X349" s="47">
        <v>0</v>
      </c>
      <c r="Y349" s="47">
        <v>0</v>
      </c>
      <c r="Z349" s="47">
        <v>0</v>
      </c>
      <c r="AA349" s="47">
        <v>0</v>
      </c>
      <c r="AB349" s="56"/>
      <c r="AC349" s="47">
        <v>2.3623344031095885E-3</v>
      </c>
      <c r="AD349" s="60">
        <v>0</v>
      </c>
      <c r="AE349" s="47">
        <v>0</v>
      </c>
      <c r="AF349" s="47">
        <v>0</v>
      </c>
      <c r="AG349" s="47">
        <v>0</v>
      </c>
      <c r="AH349" s="47">
        <v>0</v>
      </c>
      <c r="AI349" s="56"/>
      <c r="AJ349" s="47">
        <v>0.23721864015351252</v>
      </c>
      <c r="AK349" s="56"/>
      <c r="AL349" s="9" t="str">
        <f>VLOOKUP(F349,Definitions!$B$7:$E$39,4,FALSE)</f>
        <v>EU28</v>
      </c>
    </row>
    <row r="350" spans="1:38">
      <c r="A350" s="36" t="str">
        <f t="shared" si="11"/>
        <v>EL400_6</v>
      </c>
      <c r="B350" t="s">
        <v>41</v>
      </c>
      <c r="C350" t="s">
        <v>185</v>
      </c>
      <c r="D350">
        <v>400</v>
      </c>
      <c r="E350">
        <v>6</v>
      </c>
      <c r="F350" s="25" t="str">
        <f>VLOOKUP(B350,Definitions!$C$7:$D$43,2,FALSE)</f>
        <v>Greece</v>
      </c>
      <c r="G350" t="str">
        <f>VLOOKUP(C350,Definitions!$C$49:$D$57,2,FALSE)</f>
        <v>Residential</v>
      </c>
      <c r="H350" t="str">
        <f>VLOOKUP(D350,Definitions!$C$60:$D$104,2,FALSE)</f>
        <v>TOTAL Residential</v>
      </c>
      <c r="J350" s="29" t="s">
        <v>159</v>
      </c>
      <c r="K350" s="47">
        <v>0</v>
      </c>
      <c r="L350" s="46">
        <v>0</v>
      </c>
      <c r="M350" s="46">
        <v>0</v>
      </c>
      <c r="N350" s="29"/>
      <c r="O350" s="47">
        <v>0</v>
      </c>
      <c r="P350" s="46">
        <v>0</v>
      </c>
      <c r="Q350" s="46">
        <v>0</v>
      </c>
      <c r="R350" s="37">
        <v>0</v>
      </c>
      <c r="S350" s="47">
        <v>0</v>
      </c>
      <c r="T350" s="56">
        <v>0</v>
      </c>
      <c r="U350" s="47">
        <v>0</v>
      </c>
      <c r="V350" s="56">
        <v>0</v>
      </c>
      <c r="W350" s="47">
        <v>0</v>
      </c>
      <c r="X350" s="47">
        <v>0</v>
      </c>
      <c r="Y350" s="47">
        <v>0</v>
      </c>
      <c r="Z350" s="47">
        <v>0</v>
      </c>
      <c r="AA350" s="47">
        <v>0</v>
      </c>
      <c r="AB350" s="56"/>
      <c r="AC350" s="47">
        <v>0</v>
      </c>
      <c r="AD350" s="60">
        <v>0</v>
      </c>
      <c r="AE350" s="47">
        <v>0</v>
      </c>
      <c r="AF350" s="47">
        <v>0</v>
      </c>
      <c r="AG350" s="47">
        <v>0</v>
      </c>
      <c r="AH350" s="47">
        <v>0</v>
      </c>
      <c r="AI350" s="56"/>
      <c r="AJ350" s="47">
        <v>0</v>
      </c>
      <c r="AK350" s="56"/>
      <c r="AL350" s="9" t="str">
        <f>VLOOKUP(F350,Definitions!$B$7:$E$39,4,FALSE)</f>
        <v>EU28</v>
      </c>
    </row>
    <row r="351" spans="1:38">
      <c r="A351" s="36" t="str">
        <f t="shared" si="11"/>
        <v>EL400_7</v>
      </c>
      <c r="B351" t="s">
        <v>41</v>
      </c>
      <c r="C351" t="s">
        <v>185</v>
      </c>
      <c r="D351">
        <v>400</v>
      </c>
      <c r="E351">
        <v>7</v>
      </c>
      <c r="F351" s="25" t="str">
        <f>VLOOKUP(B351,Definitions!$C$7:$D$43,2,FALSE)</f>
        <v>Greece</v>
      </c>
      <c r="G351" t="str">
        <f>VLOOKUP(C351,Definitions!$C$49:$D$57,2,FALSE)</f>
        <v>Residential</v>
      </c>
      <c r="H351" t="str">
        <f>VLOOKUP(D351,Definitions!$C$60:$D$104,2,FALSE)</f>
        <v>TOTAL Residential</v>
      </c>
      <c r="J351" s="29" t="s">
        <v>160</v>
      </c>
      <c r="K351" s="47">
        <v>0</v>
      </c>
      <c r="L351" s="46">
        <v>0</v>
      </c>
      <c r="M351" s="46">
        <v>0</v>
      </c>
      <c r="N351" s="29"/>
      <c r="O351" s="47">
        <v>0</v>
      </c>
      <c r="P351" s="46">
        <v>0</v>
      </c>
      <c r="Q351" s="46">
        <v>0</v>
      </c>
      <c r="R351" s="37">
        <v>0</v>
      </c>
      <c r="S351" s="47">
        <v>0</v>
      </c>
      <c r="T351" s="56">
        <v>0</v>
      </c>
      <c r="U351" s="47">
        <v>0</v>
      </c>
      <c r="V351" s="56">
        <v>0</v>
      </c>
      <c r="W351" s="47">
        <v>0</v>
      </c>
      <c r="X351" s="47">
        <v>0</v>
      </c>
      <c r="Y351" s="47">
        <v>0</v>
      </c>
      <c r="Z351" s="47">
        <v>0</v>
      </c>
      <c r="AA351" s="47">
        <v>0</v>
      </c>
      <c r="AB351" s="56"/>
      <c r="AC351" s="47">
        <v>0</v>
      </c>
      <c r="AD351" s="60">
        <v>0</v>
      </c>
      <c r="AE351" s="47">
        <v>0</v>
      </c>
      <c r="AF351" s="47">
        <v>0</v>
      </c>
      <c r="AG351" s="47">
        <v>0</v>
      </c>
      <c r="AH351" s="47">
        <v>0</v>
      </c>
      <c r="AI351" s="56"/>
      <c r="AJ351" s="47">
        <v>0</v>
      </c>
      <c r="AK351" s="56"/>
      <c r="AL351" s="9" t="str">
        <f>VLOOKUP(F351,Definitions!$B$7:$E$39,4,FALSE)</f>
        <v>EU28</v>
      </c>
    </row>
    <row r="352" spans="1:38">
      <c r="A352" s="36" t="str">
        <f t="shared" si="11"/>
        <v>EL400_8</v>
      </c>
      <c r="B352" t="s">
        <v>41</v>
      </c>
      <c r="C352" t="s">
        <v>185</v>
      </c>
      <c r="D352">
        <v>400</v>
      </c>
      <c r="E352">
        <v>8</v>
      </c>
      <c r="F352" s="25" t="str">
        <f>VLOOKUP(B352,Definitions!$C$7:$D$43,2,FALSE)</f>
        <v>Greece</v>
      </c>
      <c r="G352" t="str">
        <f>VLOOKUP(C352,Definitions!$C$49:$D$57,2,FALSE)</f>
        <v>Residential</v>
      </c>
      <c r="H352" t="str">
        <f>VLOOKUP(D352,Definitions!$C$60:$D$104,2,FALSE)</f>
        <v>TOTAL Residential</v>
      </c>
      <c r="J352" s="29" t="s">
        <v>274</v>
      </c>
      <c r="K352" s="47">
        <v>0</v>
      </c>
      <c r="L352" s="46">
        <v>6.1395178614051549</v>
      </c>
      <c r="M352" s="46">
        <v>6.1395178614051549</v>
      </c>
      <c r="N352" s="29"/>
      <c r="O352" s="47">
        <v>0</v>
      </c>
      <c r="P352" s="46">
        <v>6.1395178614051549</v>
      </c>
      <c r="Q352" s="46">
        <v>6.1395178614051549</v>
      </c>
      <c r="R352" s="37">
        <v>0</v>
      </c>
      <c r="S352" s="47">
        <v>5.1071942587065307</v>
      </c>
      <c r="T352" s="56">
        <v>0</v>
      </c>
      <c r="U352" s="47">
        <v>1.0323236026986244</v>
      </c>
      <c r="V352" s="56">
        <v>0</v>
      </c>
      <c r="W352" s="47">
        <v>0</v>
      </c>
      <c r="X352" s="47">
        <v>0</v>
      </c>
      <c r="Y352" s="47">
        <v>0</v>
      </c>
      <c r="Z352" s="47">
        <v>0</v>
      </c>
      <c r="AA352" s="47">
        <v>0</v>
      </c>
      <c r="AB352" s="56"/>
      <c r="AC352" s="47">
        <v>0</v>
      </c>
      <c r="AD352" s="60">
        <v>0</v>
      </c>
      <c r="AE352" s="47">
        <v>0</v>
      </c>
      <c r="AF352" s="47">
        <v>0</v>
      </c>
      <c r="AG352" s="47">
        <v>0</v>
      </c>
      <c r="AH352" s="47">
        <v>0</v>
      </c>
      <c r="AI352" s="56"/>
      <c r="AJ352" s="47">
        <v>0</v>
      </c>
      <c r="AK352" s="56"/>
      <c r="AL352" s="9" t="str">
        <f>VLOOKUP(F352,Definitions!$B$7:$E$39,4,FALSE)</f>
        <v>EU28</v>
      </c>
    </row>
    <row r="353" spans="1:38">
      <c r="A353" s="36" t="str">
        <f t="shared" si="11"/>
        <v>EL400_9</v>
      </c>
      <c r="B353" t="s">
        <v>41</v>
      </c>
      <c r="C353" t="s">
        <v>185</v>
      </c>
      <c r="D353">
        <v>400</v>
      </c>
      <c r="E353">
        <v>9</v>
      </c>
      <c r="F353" s="25" t="str">
        <f>VLOOKUP(B353,Definitions!$C$7:$D$43,2,FALSE)</f>
        <v>Greece</v>
      </c>
      <c r="G353" t="str">
        <f>VLOOKUP(C353,Definitions!$C$49:$D$57,2,FALSE)</f>
        <v>Residential</v>
      </c>
      <c r="H353" t="str">
        <f>VLOOKUP(D353,Definitions!$C$60:$D$104,2,FALSE)</f>
        <v>TOTAL Residential</v>
      </c>
      <c r="J353" s="29" t="s">
        <v>258</v>
      </c>
      <c r="K353" s="47">
        <v>0</v>
      </c>
      <c r="L353" s="46">
        <v>0</v>
      </c>
      <c r="M353" s="46">
        <v>0</v>
      </c>
      <c r="N353" s="29"/>
      <c r="O353" s="47">
        <v>0</v>
      </c>
      <c r="P353" s="46">
        <v>0</v>
      </c>
      <c r="Q353" s="46">
        <v>0</v>
      </c>
      <c r="R353" s="37">
        <v>0</v>
      </c>
      <c r="S353" s="47">
        <v>0</v>
      </c>
      <c r="T353" s="56">
        <v>0</v>
      </c>
      <c r="U353" s="47">
        <v>0</v>
      </c>
      <c r="V353" s="56">
        <v>0</v>
      </c>
      <c r="W353" s="47">
        <v>0</v>
      </c>
      <c r="X353" s="47">
        <v>0</v>
      </c>
      <c r="Y353" s="47">
        <v>0</v>
      </c>
      <c r="Z353" s="47">
        <v>0</v>
      </c>
      <c r="AA353" s="47">
        <v>0</v>
      </c>
      <c r="AB353" s="56"/>
      <c r="AC353" s="47">
        <v>0</v>
      </c>
      <c r="AD353" s="60">
        <v>0</v>
      </c>
      <c r="AE353" s="47">
        <v>0</v>
      </c>
      <c r="AF353" s="47">
        <v>0</v>
      </c>
      <c r="AG353" s="47">
        <v>0</v>
      </c>
      <c r="AH353" s="47">
        <v>0</v>
      </c>
      <c r="AI353" s="56"/>
      <c r="AJ353" s="47">
        <v>0</v>
      </c>
      <c r="AK353" s="56"/>
      <c r="AL353" s="9" t="str">
        <f>VLOOKUP(F353,Definitions!$B$7:$E$39,4,FALSE)</f>
        <v>EU28</v>
      </c>
    </row>
    <row r="354" spans="1:38">
      <c r="A354" s="36" t="str">
        <f t="shared" si="11"/>
        <v>EL400_51</v>
      </c>
      <c r="B354" t="s">
        <v>41</v>
      </c>
      <c r="C354" t="s">
        <v>185</v>
      </c>
      <c r="D354">
        <v>400</v>
      </c>
      <c r="E354">
        <v>51</v>
      </c>
      <c r="F354" s="25" t="str">
        <f>VLOOKUP(B354,Definitions!$C$7:$D$43,2,FALSE)</f>
        <v>Greece</v>
      </c>
      <c r="G354" t="str">
        <f>VLOOKUP(C354,Definitions!$C$49:$D$57,2,FALSE)</f>
        <v>Residential</v>
      </c>
      <c r="H354" t="str">
        <f>VLOOKUP(D354,Definitions!$C$60:$D$104,2,FALSE)</f>
        <v>TOTAL Residential</v>
      </c>
      <c r="J354" s="29" t="s">
        <v>161</v>
      </c>
      <c r="K354" s="47">
        <v>11.274321399432536</v>
      </c>
      <c r="L354" s="46">
        <v>-0.59779826689721816</v>
      </c>
      <c r="M354" s="46">
        <v>10.676523132535317</v>
      </c>
      <c r="N354" s="29"/>
      <c r="O354" s="47">
        <v>0</v>
      </c>
      <c r="P354" s="46">
        <v>10.676523132535317</v>
      </c>
      <c r="Q354" s="46">
        <v>6.7895470364484209</v>
      </c>
      <c r="R354" s="37">
        <v>8.0319369705725997E-3</v>
      </c>
      <c r="S354" s="47">
        <v>6.7421388308314043</v>
      </c>
      <c r="T354" s="56">
        <v>0</v>
      </c>
      <c r="U354" s="47">
        <v>4.7408205617016828E-2</v>
      </c>
      <c r="V354" s="56">
        <v>0</v>
      </c>
      <c r="W354" s="47">
        <v>0</v>
      </c>
      <c r="X354" s="47">
        <v>0</v>
      </c>
      <c r="Y354" s="47">
        <v>0</v>
      </c>
      <c r="Z354" s="47">
        <v>0</v>
      </c>
      <c r="AA354" s="47">
        <v>0</v>
      </c>
      <c r="AB354" s="56"/>
      <c r="AC354" s="47">
        <v>8.0319369705725997E-3</v>
      </c>
      <c r="AD354" s="60">
        <v>0</v>
      </c>
      <c r="AE354" s="47">
        <v>0</v>
      </c>
      <c r="AF354" s="47">
        <v>0</v>
      </c>
      <c r="AG354" s="47">
        <v>0</v>
      </c>
      <c r="AH354" s="47">
        <v>0</v>
      </c>
      <c r="AI354" s="56"/>
      <c r="AJ354" s="47">
        <v>3.8789441591163238</v>
      </c>
      <c r="AK354" s="56"/>
      <c r="AL354" s="9" t="str">
        <f>VLOOKUP(F354,Definitions!$B$7:$E$39,4,FALSE)</f>
        <v>EU28</v>
      </c>
    </row>
    <row r="355" spans="1:38">
      <c r="A355" s="36" t="str">
        <f t="shared" si="11"/>
        <v>EL400_52</v>
      </c>
      <c r="B355" t="s">
        <v>41</v>
      </c>
      <c r="C355" t="s">
        <v>185</v>
      </c>
      <c r="D355">
        <v>400</v>
      </c>
      <c r="E355">
        <v>52</v>
      </c>
      <c r="F355" s="25" t="str">
        <f>VLOOKUP(B355,Definitions!$C$7:$D$43,2,FALSE)</f>
        <v>Greece</v>
      </c>
      <c r="G355" t="str">
        <f>VLOOKUP(C355,Definitions!$C$49:$D$57,2,FALSE)</f>
        <v>Residential</v>
      </c>
      <c r="H355" t="str">
        <f>VLOOKUP(D355,Definitions!$C$60:$D$104,2,FALSE)</f>
        <v>TOTAL Residential</v>
      </c>
      <c r="J355" s="29" t="s">
        <v>162</v>
      </c>
      <c r="K355" s="47">
        <v>2.363171067919328E-3</v>
      </c>
      <c r="L355" s="46">
        <v>-3.3120970255447147E-4</v>
      </c>
      <c r="M355" s="46">
        <v>2.0319613653648565E-3</v>
      </c>
      <c r="N355" s="29"/>
      <c r="O355" s="47">
        <v>0</v>
      </c>
      <c r="P355" s="46">
        <v>2.0319613653648565E-3</v>
      </c>
      <c r="Q355" s="46">
        <v>2.0319613653648565E-3</v>
      </c>
      <c r="R355" s="37">
        <v>0</v>
      </c>
      <c r="S355" s="47">
        <v>2.0319613653648565E-3</v>
      </c>
      <c r="T355" s="56">
        <v>0</v>
      </c>
      <c r="U355" s="47">
        <v>0</v>
      </c>
      <c r="V355" s="56">
        <v>0</v>
      </c>
      <c r="W355" s="47">
        <v>0</v>
      </c>
      <c r="X355" s="47">
        <v>0</v>
      </c>
      <c r="Y355" s="47">
        <v>0</v>
      </c>
      <c r="Z355" s="47">
        <v>0</v>
      </c>
      <c r="AA355" s="47">
        <v>0</v>
      </c>
      <c r="AB355" s="56"/>
      <c r="AC355" s="47">
        <v>0</v>
      </c>
      <c r="AD355" s="60">
        <v>0</v>
      </c>
      <c r="AE355" s="47">
        <v>0</v>
      </c>
      <c r="AF355" s="47">
        <v>0</v>
      </c>
      <c r="AG355" s="47">
        <v>0</v>
      </c>
      <c r="AH355" s="47">
        <v>0</v>
      </c>
      <c r="AI355" s="56"/>
      <c r="AJ355" s="47">
        <v>0</v>
      </c>
      <c r="AK355" s="56"/>
      <c r="AL355" s="9" t="str">
        <f>VLOOKUP(F355,Definitions!$B$7:$E$39,4,FALSE)</f>
        <v>EU28</v>
      </c>
    </row>
    <row r="356" spans="1:38">
      <c r="A356" s="36" t="str">
        <f t="shared" si="11"/>
        <v>EL400_53</v>
      </c>
      <c r="B356" t="s">
        <v>41</v>
      </c>
      <c r="C356" t="s">
        <v>185</v>
      </c>
      <c r="D356">
        <v>400</v>
      </c>
      <c r="E356">
        <v>53</v>
      </c>
      <c r="F356" s="25" t="str">
        <f>VLOOKUP(B356,Definitions!$C$7:$D$43,2,FALSE)</f>
        <v>Greece</v>
      </c>
      <c r="G356" t="str">
        <f>VLOOKUP(C356,Definitions!$C$49:$D$57,2,FALSE)</f>
        <v>Residential</v>
      </c>
      <c r="H356" t="str">
        <f>VLOOKUP(D356,Definitions!$C$60:$D$104,2,FALSE)</f>
        <v>TOTAL Residential</v>
      </c>
      <c r="J356" s="29" t="s">
        <v>163</v>
      </c>
      <c r="K356" s="47">
        <v>2.0538945385575658</v>
      </c>
      <c r="L356" s="46">
        <v>-8.5801526399720274E-4</v>
      </c>
      <c r="M356" s="46">
        <v>2.0530365232935686</v>
      </c>
      <c r="N356" s="29"/>
      <c r="O356" s="47">
        <v>0</v>
      </c>
      <c r="P356" s="46">
        <v>2.0530365232935686</v>
      </c>
      <c r="Q356" s="46">
        <v>2.0530365232935686</v>
      </c>
      <c r="R356" s="37">
        <v>0</v>
      </c>
      <c r="S356" s="47">
        <v>0</v>
      </c>
      <c r="T356" s="56">
        <v>0</v>
      </c>
      <c r="U356" s="47">
        <v>2.0530365232935686</v>
      </c>
      <c r="V356" s="56">
        <v>0</v>
      </c>
      <c r="W356" s="47">
        <v>0</v>
      </c>
      <c r="X356" s="47">
        <v>0</v>
      </c>
      <c r="Y356" s="47">
        <v>0</v>
      </c>
      <c r="Z356" s="47">
        <v>0</v>
      </c>
      <c r="AA356" s="47">
        <v>0</v>
      </c>
      <c r="AB356" s="56"/>
      <c r="AC356" s="47">
        <v>0</v>
      </c>
      <c r="AD356" s="60">
        <v>0</v>
      </c>
      <c r="AE356" s="47">
        <v>0</v>
      </c>
      <c r="AF356" s="47">
        <v>0</v>
      </c>
      <c r="AG356" s="47">
        <v>0</v>
      </c>
      <c r="AH356" s="47">
        <v>0</v>
      </c>
      <c r="AI356" s="56"/>
      <c r="AJ356" s="47">
        <v>0</v>
      </c>
      <c r="AK356" s="56"/>
      <c r="AL356" s="9" t="str">
        <f>VLOOKUP(F356,Definitions!$B$7:$E$39,4,FALSE)</f>
        <v>EU28</v>
      </c>
    </row>
    <row r="357" spans="1:38">
      <c r="A357" s="36" t="str">
        <f t="shared" si="11"/>
        <v>EL400_62</v>
      </c>
      <c r="B357" t="s">
        <v>41</v>
      </c>
      <c r="C357" t="s">
        <v>185</v>
      </c>
      <c r="D357">
        <v>400</v>
      </c>
      <c r="E357">
        <v>62</v>
      </c>
      <c r="F357" s="25" t="str">
        <f>VLOOKUP(B357,Definitions!$C$7:$D$43,2,FALSE)</f>
        <v>Greece</v>
      </c>
      <c r="G357" t="str">
        <f>VLOOKUP(C357,Definitions!$C$49:$D$57,2,FALSE)</f>
        <v>Residential</v>
      </c>
      <c r="H357" t="str">
        <f>VLOOKUP(D357,Definitions!$C$60:$D$104,2,FALSE)</f>
        <v>TOTAL Residential</v>
      </c>
      <c r="J357" s="29" t="s">
        <v>284</v>
      </c>
      <c r="K357" s="47">
        <v>8.2946864092858092</v>
      </c>
      <c r="L357" s="46">
        <v>-3.6745460793136129</v>
      </c>
      <c r="M357" s="46">
        <v>4.6201403299721964</v>
      </c>
      <c r="N357" s="29"/>
      <c r="O357" s="47">
        <v>0</v>
      </c>
      <c r="P357" s="46">
        <v>4.6201403299721964</v>
      </c>
      <c r="Q357" s="46">
        <v>1.0285411147514405</v>
      </c>
      <c r="R357" s="37">
        <v>0.40643963405500466</v>
      </c>
      <c r="S357" s="47">
        <v>0.24884059227857427</v>
      </c>
      <c r="T357" s="56">
        <v>0</v>
      </c>
      <c r="U357" s="47">
        <v>0.77970052247286614</v>
      </c>
      <c r="V357" s="56">
        <v>0</v>
      </c>
      <c r="W357" s="47">
        <v>0</v>
      </c>
      <c r="X357" s="47">
        <v>0</v>
      </c>
      <c r="Y357" s="47">
        <v>0</v>
      </c>
      <c r="Z357" s="47">
        <v>0</v>
      </c>
      <c r="AA357" s="47">
        <v>0</v>
      </c>
      <c r="AB357" s="56"/>
      <c r="AC357" s="47">
        <v>0.40643963405500466</v>
      </c>
      <c r="AD357" s="60">
        <v>0</v>
      </c>
      <c r="AE357" s="47">
        <v>0</v>
      </c>
      <c r="AF357" s="47">
        <v>0</v>
      </c>
      <c r="AG357" s="47">
        <v>0</v>
      </c>
      <c r="AH357" s="47">
        <v>0</v>
      </c>
      <c r="AI357" s="56"/>
      <c r="AJ357" s="47">
        <v>3.1851595811657512</v>
      </c>
      <c r="AK357" s="56"/>
      <c r="AL357" s="9" t="str">
        <f>VLOOKUP(F357,Definitions!$B$7:$E$39,4,FALSE)</f>
        <v>EU28</v>
      </c>
    </row>
    <row r="358" spans="1:38">
      <c r="A358" s="36" t="str">
        <f t="shared" si="11"/>
        <v>EL400_61</v>
      </c>
      <c r="B358" t="s">
        <v>41</v>
      </c>
      <c r="C358" t="s">
        <v>185</v>
      </c>
      <c r="D358">
        <v>400</v>
      </c>
      <c r="E358">
        <v>61</v>
      </c>
      <c r="F358" s="25" t="str">
        <f>VLOOKUP(B358,Definitions!$C$7:$D$43,2,FALSE)</f>
        <v>Greece</v>
      </c>
      <c r="G358" t="str">
        <f>VLOOKUP(C358,Definitions!$C$49:$D$57,2,FALSE)</f>
        <v>Residential</v>
      </c>
      <c r="H358" t="str">
        <f>VLOOKUP(D358,Definitions!$C$60:$D$104,2,FALSE)</f>
        <v>TOTAL Residential</v>
      </c>
      <c r="J358" s="29" t="s">
        <v>283</v>
      </c>
      <c r="K358" s="47">
        <v>0</v>
      </c>
      <c r="L358" s="46">
        <v>0</v>
      </c>
      <c r="M358" s="46">
        <v>0</v>
      </c>
      <c r="N358" s="29"/>
      <c r="O358" s="47">
        <v>0</v>
      </c>
      <c r="P358" s="46">
        <v>0</v>
      </c>
      <c r="Q358" s="46">
        <v>0</v>
      </c>
      <c r="R358" s="37">
        <v>0</v>
      </c>
      <c r="S358" s="47">
        <v>0</v>
      </c>
      <c r="T358" s="56">
        <v>0</v>
      </c>
      <c r="U358" s="47">
        <v>0</v>
      </c>
      <c r="V358" s="56">
        <v>0</v>
      </c>
      <c r="W358" s="47">
        <v>0</v>
      </c>
      <c r="X358" s="47">
        <v>0</v>
      </c>
      <c r="Y358" s="47">
        <v>0</v>
      </c>
      <c r="Z358" s="47">
        <v>0</v>
      </c>
      <c r="AA358" s="47">
        <v>0</v>
      </c>
      <c r="AB358" s="56"/>
      <c r="AC358" s="47">
        <v>0</v>
      </c>
      <c r="AD358" s="60">
        <v>0</v>
      </c>
      <c r="AE358" s="47">
        <v>0</v>
      </c>
      <c r="AF358" s="47">
        <v>0</v>
      </c>
      <c r="AG358" s="47">
        <v>0</v>
      </c>
      <c r="AH358" s="47">
        <v>0</v>
      </c>
      <c r="AI358" s="56"/>
      <c r="AJ358" s="47">
        <v>0</v>
      </c>
      <c r="AK358" s="56"/>
      <c r="AL358" s="9" t="str">
        <f>VLOOKUP(F358,Definitions!$B$7:$E$39,4,FALSE)</f>
        <v>EU28</v>
      </c>
    </row>
    <row r="359" spans="1:38">
      <c r="A359" s="36" t="str">
        <f t="shared" si="11"/>
        <v>EL400_58</v>
      </c>
      <c r="B359" t="s">
        <v>41</v>
      </c>
      <c r="C359" t="s">
        <v>185</v>
      </c>
      <c r="D359">
        <v>400</v>
      </c>
      <c r="E359">
        <v>58</v>
      </c>
      <c r="F359" s="25" t="str">
        <f>VLOOKUP(B359,Definitions!$C$7:$D$43,2,FALSE)</f>
        <v>Greece</v>
      </c>
      <c r="G359" t="str">
        <f>VLOOKUP(C359,Definitions!$C$49:$D$57,2,FALSE)</f>
        <v>Residential</v>
      </c>
      <c r="H359" t="str">
        <f>VLOOKUP(D359,Definitions!$C$60:$D$104,2,FALSE)</f>
        <v>TOTAL Residential</v>
      </c>
      <c r="J359" s="29" t="s">
        <v>277</v>
      </c>
      <c r="K359" s="47" t="s">
        <v>454</v>
      </c>
      <c r="L359" s="46">
        <v>1.0620000000000001</v>
      </c>
      <c r="M359" s="46">
        <v>1.0620000000000001</v>
      </c>
      <c r="N359" s="29"/>
      <c r="O359" s="47">
        <v>0</v>
      </c>
      <c r="P359" s="46">
        <v>1.0620000000000001</v>
      </c>
      <c r="Q359" s="46">
        <v>1.0620000000000001</v>
      </c>
      <c r="R359" s="37">
        <v>0</v>
      </c>
      <c r="S359" s="47">
        <v>0.95599999999999996</v>
      </c>
      <c r="T359" s="56">
        <v>0</v>
      </c>
      <c r="U359" s="47">
        <v>0.106</v>
      </c>
      <c r="V359" s="56">
        <v>0</v>
      </c>
      <c r="W359" s="47">
        <v>0</v>
      </c>
      <c r="X359" s="47">
        <v>0</v>
      </c>
      <c r="Y359" s="47">
        <v>0</v>
      </c>
      <c r="Z359" s="47">
        <v>0</v>
      </c>
      <c r="AA359" s="47">
        <v>0</v>
      </c>
      <c r="AB359" s="56"/>
      <c r="AC359" s="47">
        <v>0</v>
      </c>
      <c r="AD359" s="60">
        <v>0</v>
      </c>
      <c r="AE359" s="47">
        <v>0</v>
      </c>
      <c r="AF359" s="47">
        <v>0</v>
      </c>
      <c r="AG359" s="47">
        <v>0</v>
      </c>
      <c r="AH359" s="47">
        <v>0</v>
      </c>
      <c r="AI359" s="56"/>
      <c r="AJ359" s="47">
        <v>0</v>
      </c>
      <c r="AK359" s="56"/>
      <c r="AL359" s="9" t="str">
        <f>VLOOKUP(F359,Definitions!$B$7:$E$39,4,FALSE)</f>
        <v>EU28</v>
      </c>
    </row>
    <row r="360" spans="1:38">
      <c r="A360" s="36" t="str">
        <f t="shared" si="11"/>
        <v>EL400_55</v>
      </c>
      <c r="B360" t="s">
        <v>41</v>
      </c>
      <c r="C360" t="s">
        <v>185</v>
      </c>
      <c r="D360">
        <v>400</v>
      </c>
      <c r="E360">
        <v>55</v>
      </c>
      <c r="F360" s="25" t="str">
        <f>VLOOKUP(B360,Definitions!$C$7:$D$43,2,FALSE)</f>
        <v>Greece</v>
      </c>
      <c r="G360" t="str">
        <f>VLOOKUP(C360,Definitions!$C$49:$D$57,2,FALSE)</f>
        <v>Residential</v>
      </c>
      <c r="H360" t="str">
        <f>VLOOKUP(D360,Definitions!$C$60:$D$104,2,FALSE)</f>
        <v>TOTAL Residential</v>
      </c>
      <c r="J360" s="29" t="s">
        <v>453</v>
      </c>
      <c r="K360" s="47" t="s">
        <v>454</v>
      </c>
      <c r="L360" s="46">
        <v>1.516</v>
      </c>
      <c r="M360" s="46">
        <v>1.516</v>
      </c>
      <c r="N360" s="29"/>
      <c r="O360" s="47">
        <v>0</v>
      </c>
      <c r="P360" s="46">
        <v>1.516</v>
      </c>
      <c r="Q360" s="46">
        <v>1.516</v>
      </c>
      <c r="R360" s="37">
        <v>0</v>
      </c>
      <c r="S360" s="47">
        <v>1.3640000000000001</v>
      </c>
      <c r="T360" s="56">
        <v>0</v>
      </c>
      <c r="U360" s="47">
        <v>0.152</v>
      </c>
      <c r="V360" s="56">
        <v>0</v>
      </c>
      <c r="W360" s="47">
        <v>0</v>
      </c>
      <c r="X360" s="47">
        <v>0</v>
      </c>
      <c r="Y360" s="47">
        <v>0</v>
      </c>
      <c r="Z360" s="47">
        <v>0</v>
      </c>
      <c r="AA360" s="47">
        <v>0</v>
      </c>
      <c r="AB360" s="56"/>
      <c r="AC360" s="47">
        <v>0</v>
      </c>
      <c r="AD360" s="60">
        <v>0</v>
      </c>
      <c r="AE360" s="47">
        <v>0</v>
      </c>
      <c r="AF360" s="47">
        <v>0</v>
      </c>
      <c r="AG360" s="47">
        <v>0</v>
      </c>
      <c r="AH360" s="47">
        <v>0</v>
      </c>
      <c r="AI360" s="56"/>
      <c r="AJ360" s="47">
        <v>0</v>
      </c>
      <c r="AK360" s="56"/>
      <c r="AL360" s="9" t="str">
        <f>VLOOKUP(F360,Definitions!$B$7:$E$39,4,FALSE)</f>
        <v>EU28</v>
      </c>
    </row>
    <row r="361" spans="1:38">
      <c r="A361" s="36" t="str">
        <f t="shared" si="11"/>
        <v>EL401_0</v>
      </c>
      <c r="B361" t="s">
        <v>41</v>
      </c>
      <c r="C361" t="s">
        <v>185</v>
      </c>
      <c r="D361">
        <v>401</v>
      </c>
      <c r="E361">
        <v>0</v>
      </c>
      <c r="F361" s="25" t="str">
        <f>VLOOKUP(B361,Definitions!$C$7:$D$43,2,FALSE)</f>
        <v>Greece</v>
      </c>
      <c r="G361" t="str">
        <f>VLOOKUP(C361,Definitions!$C$49:$D$57,2,FALSE)</f>
        <v>Residential</v>
      </c>
      <c r="H361" t="str">
        <f>VLOOKUP(D361,Definitions!$C$60:$D$104,2,FALSE)</f>
        <v>SFH</v>
      </c>
      <c r="J361" s="29" t="s">
        <v>166</v>
      </c>
      <c r="K361" s="47" t="s">
        <v>454</v>
      </c>
      <c r="L361" s="46">
        <v>35.6306412282308</v>
      </c>
      <c r="M361" s="46">
        <v>35.6306412282308</v>
      </c>
      <c r="N361" s="29"/>
      <c r="O361" s="47">
        <v>0</v>
      </c>
      <c r="P361" s="46">
        <v>35.6306412282308</v>
      </c>
      <c r="Q361" s="46">
        <v>25.50083166118516</v>
      </c>
      <c r="R361" s="37">
        <v>0.85946876238724534</v>
      </c>
      <c r="S361" s="47">
        <v>22.227118084369039</v>
      </c>
      <c r="T361" s="56">
        <v>0</v>
      </c>
      <c r="U361" s="47">
        <v>3.2737135768161192</v>
      </c>
      <c r="V361" s="56">
        <v>0</v>
      </c>
      <c r="W361" s="47">
        <v>0</v>
      </c>
      <c r="X361" s="47">
        <v>0</v>
      </c>
      <c r="Y361" s="47">
        <v>0</v>
      </c>
      <c r="Z361" s="47">
        <v>0</v>
      </c>
      <c r="AA361" s="47">
        <v>0</v>
      </c>
      <c r="AB361" s="56"/>
      <c r="AC361" s="47">
        <v>0.85946876238724534</v>
      </c>
      <c r="AD361" s="60">
        <v>0</v>
      </c>
      <c r="AE361" s="47">
        <v>0</v>
      </c>
      <c r="AF361" s="47">
        <v>0</v>
      </c>
      <c r="AG361" s="47">
        <v>0</v>
      </c>
      <c r="AH361" s="47">
        <v>0</v>
      </c>
      <c r="AI361" s="56"/>
      <c r="AJ361" s="47">
        <v>9.2703408046583977</v>
      </c>
      <c r="AK361" s="56"/>
      <c r="AL361" s="9" t="str">
        <f>VLOOKUP(F361,Definitions!$B$7:$E$39,4,FALSE)</f>
        <v>EU28</v>
      </c>
    </row>
    <row r="362" spans="1:38">
      <c r="A362" s="36" t="str">
        <f t="shared" ref="A362:A392" si="12">B362&amp;D362&amp;"_"&amp;E362</f>
        <v>EL401_1</v>
      </c>
      <c r="B362" t="s">
        <v>41</v>
      </c>
      <c r="C362" t="s">
        <v>185</v>
      </c>
      <c r="D362">
        <v>401</v>
      </c>
      <c r="E362">
        <v>1</v>
      </c>
      <c r="F362" s="25" t="str">
        <f>VLOOKUP(B362,Definitions!$C$7:$D$43,2,FALSE)</f>
        <v>Greece</v>
      </c>
      <c r="G362" t="str">
        <f>VLOOKUP(C362,Definitions!$C$49:$D$57,2,FALSE)</f>
        <v>Residential</v>
      </c>
      <c r="H362" t="str">
        <f>VLOOKUP(D362,Definitions!$C$60:$D$104,2,FALSE)</f>
        <v>SFH</v>
      </c>
      <c r="J362" s="29" t="s">
        <v>155</v>
      </c>
      <c r="K362" s="47" t="s">
        <v>454</v>
      </c>
      <c r="L362" s="46">
        <v>5.045548806123211</v>
      </c>
      <c r="M362" s="46">
        <v>5.045548806123211</v>
      </c>
      <c r="N362" s="29"/>
      <c r="O362" s="47">
        <v>0</v>
      </c>
      <c r="P362" s="46">
        <v>5.045548806123211</v>
      </c>
      <c r="Q362" s="46">
        <v>1.3752382810282775</v>
      </c>
      <c r="R362" s="37">
        <v>0.43740180902953035</v>
      </c>
      <c r="S362" s="47">
        <v>0.58406792444179412</v>
      </c>
      <c r="T362" s="56">
        <v>0</v>
      </c>
      <c r="U362" s="47">
        <v>0.79117035658648327</v>
      </c>
      <c r="V362" s="56">
        <v>0</v>
      </c>
      <c r="W362" s="47">
        <v>0</v>
      </c>
      <c r="X362" s="47">
        <v>0</v>
      </c>
      <c r="Y362" s="47">
        <v>0</v>
      </c>
      <c r="Z362" s="47">
        <v>0</v>
      </c>
      <c r="AA362" s="47">
        <v>0</v>
      </c>
      <c r="AB362" s="56"/>
      <c r="AC362" s="47">
        <v>0.43740180902953035</v>
      </c>
      <c r="AD362" s="60">
        <v>0</v>
      </c>
      <c r="AE362" s="47">
        <v>0</v>
      </c>
      <c r="AF362" s="47">
        <v>0</v>
      </c>
      <c r="AG362" s="47">
        <v>0</v>
      </c>
      <c r="AH362" s="47">
        <v>0</v>
      </c>
      <c r="AI362" s="56"/>
      <c r="AJ362" s="47">
        <v>3.2329087160654026</v>
      </c>
      <c r="AK362" s="56"/>
      <c r="AL362" s="9" t="str">
        <f>VLOOKUP(F362,Definitions!$B$7:$E$39,4,FALSE)</f>
        <v>EU28</v>
      </c>
    </row>
    <row r="363" spans="1:38">
      <c r="A363" s="36" t="str">
        <f t="shared" si="12"/>
        <v>EL401_2</v>
      </c>
      <c r="B363" t="s">
        <v>41</v>
      </c>
      <c r="C363" t="s">
        <v>185</v>
      </c>
      <c r="D363">
        <v>401</v>
      </c>
      <c r="E363">
        <v>2</v>
      </c>
      <c r="F363" s="25" t="str">
        <f>VLOOKUP(B363,Definitions!$C$7:$D$43,2,FALSE)</f>
        <v>Greece</v>
      </c>
      <c r="G363" t="str">
        <f>VLOOKUP(C363,Definitions!$C$49:$D$57,2,FALSE)</f>
        <v>Residential</v>
      </c>
      <c r="H363" t="str">
        <f>VLOOKUP(D363,Definitions!$C$60:$D$104,2,FALSE)</f>
        <v>SFH</v>
      </c>
      <c r="J363" s="29" t="s">
        <v>156</v>
      </c>
      <c r="K363" s="47" t="s">
        <v>454</v>
      </c>
      <c r="L363" s="46">
        <v>10.996356710359304</v>
      </c>
      <c r="M363" s="46">
        <v>10.996356710359304</v>
      </c>
      <c r="N363" s="29"/>
      <c r="O363" s="47">
        <v>0</v>
      </c>
      <c r="P363" s="46">
        <v>10.996356710359304</v>
      </c>
      <c r="Q363" s="46">
        <v>10.223858847077175</v>
      </c>
      <c r="R363" s="37">
        <v>8.5459140682526566E-2</v>
      </c>
      <c r="S363" s="47">
        <v>9.8167212456199042</v>
      </c>
      <c r="T363" s="56">
        <v>0</v>
      </c>
      <c r="U363" s="47">
        <v>0.40713760145727096</v>
      </c>
      <c r="V363" s="56">
        <v>0</v>
      </c>
      <c r="W363" s="47">
        <v>0</v>
      </c>
      <c r="X363" s="47">
        <v>0</v>
      </c>
      <c r="Y363" s="47">
        <v>0</v>
      </c>
      <c r="Z363" s="47">
        <v>0</v>
      </c>
      <c r="AA363" s="47">
        <v>0</v>
      </c>
      <c r="AB363" s="56"/>
      <c r="AC363" s="47">
        <v>8.5459140682526566E-2</v>
      </c>
      <c r="AD363" s="60">
        <v>0</v>
      </c>
      <c r="AE363" s="47">
        <v>0</v>
      </c>
      <c r="AF363" s="47">
        <v>0</v>
      </c>
      <c r="AG363" s="47">
        <v>0</v>
      </c>
      <c r="AH363" s="47">
        <v>0</v>
      </c>
      <c r="AI363" s="56"/>
      <c r="AJ363" s="47">
        <v>0.68703872259960319</v>
      </c>
      <c r="AK363" s="56"/>
      <c r="AL363" s="9" t="str">
        <f>VLOOKUP(F363,Definitions!$B$7:$E$39,4,FALSE)</f>
        <v>EU28</v>
      </c>
    </row>
    <row r="364" spans="1:38">
      <c r="A364" s="36" t="str">
        <f t="shared" si="12"/>
        <v>EL401_3</v>
      </c>
      <c r="B364" t="s">
        <v>41</v>
      </c>
      <c r="C364" t="s">
        <v>185</v>
      </c>
      <c r="D364">
        <v>401</v>
      </c>
      <c r="E364">
        <v>3</v>
      </c>
      <c r="F364" s="25" t="str">
        <f>VLOOKUP(B364,Definitions!$C$7:$D$43,2,FALSE)</f>
        <v>Greece</v>
      </c>
      <c r="G364" t="str">
        <f>VLOOKUP(C364,Definitions!$C$49:$D$57,2,FALSE)</f>
        <v>Residential</v>
      </c>
      <c r="H364" t="str">
        <f>VLOOKUP(D364,Definitions!$C$60:$D$104,2,FALSE)</f>
        <v>SFH</v>
      </c>
      <c r="J364" s="29" t="s">
        <v>157</v>
      </c>
      <c r="K364" s="47" t="s">
        <v>454</v>
      </c>
      <c r="L364" s="46">
        <v>3.5307597913250079</v>
      </c>
      <c r="M364" s="46">
        <v>3.5307597913250079</v>
      </c>
      <c r="N364" s="29"/>
      <c r="O364" s="47">
        <v>0</v>
      </c>
      <c r="P364" s="46">
        <v>3.5307597913250079</v>
      </c>
      <c r="Q364" s="46">
        <v>1.8589560257573903</v>
      </c>
      <c r="R364" s="37">
        <v>0.18779927280579564</v>
      </c>
      <c r="S364" s="47">
        <v>1.4804780850925663</v>
      </c>
      <c r="T364" s="56">
        <v>0</v>
      </c>
      <c r="U364" s="47">
        <v>0.37847794066482399</v>
      </c>
      <c r="V364" s="56">
        <v>0</v>
      </c>
      <c r="W364" s="47">
        <v>0</v>
      </c>
      <c r="X364" s="47">
        <v>0</v>
      </c>
      <c r="Y364" s="47">
        <v>0</v>
      </c>
      <c r="Z364" s="47">
        <v>0</v>
      </c>
      <c r="AA364" s="47">
        <v>0</v>
      </c>
      <c r="AB364" s="56"/>
      <c r="AC364" s="47">
        <v>0.18779927280579564</v>
      </c>
      <c r="AD364" s="60">
        <v>0</v>
      </c>
      <c r="AE364" s="47">
        <v>0</v>
      </c>
      <c r="AF364" s="47">
        <v>0</v>
      </c>
      <c r="AG364" s="47">
        <v>0</v>
      </c>
      <c r="AH364" s="47">
        <v>0</v>
      </c>
      <c r="AI364" s="56"/>
      <c r="AJ364" s="47">
        <v>1.4840044927618221</v>
      </c>
      <c r="AK364" s="56"/>
      <c r="AL364" s="9" t="str">
        <f>VLOOKUP(F364,Definitions!$B$7:$E$39,4,FALSE)</f>
        <v>EU28</v>
      </c>
    </row>
    <row r="365" spans="1:38">
      <c r="A365" s="36" t="str">
        <f t="shared" si="12"/>
        <v>EL401_4</v>
      </c>
      <c r="B365" t="s">
        <v>41</v>
      </c>
      <c r="C365" t="s">
        <v>185</v>
      </c>
      <c r="D365">
        <v>401</v>
      </c>
      <c r="E365">
        <v>4</v>
      </c>
      <c r="F365" s="25" t="str">
        <f>VLOOKUP(B365,Definitions!$C$7:$D$43,2,FALSE)</f>
        <v>Greece</v>
      </c>
      <c r="G365" t="str">
        <f>VLOOKUP(C365,Definitions!$C$49:$D$57,2,FALSE)</f>
        <v>Residential</v>
      </c>
      <c r="H365" t="str">
        <f>VLOOKUP(D365,Definitions!$C$60:$D$104,2,FALSE)</f>
        <v>SFH</v>
      </c>
      <c r="J365" s="29" t="s">
        <v>158</v>
      </c>
      <c r="K365" s="47" t="s">
        <v>454</v>
      </c>
      <c r="L365" s="46">
        <v>9.3242994435794341E-2</v>
      </c>
      <c r="M365" s="46">
        <v>9.3242994435794341E-2</v>
      </c>
      <c r="N365" s="29"/>
      <c r="O365" s="47">
        <v>0</v>
      </c>
      <c r="P365" s="46">
        <v>9.3242994435794341E-2</v>
      </c>
      <c r="Q365" s="46">
        <v>2.1419883550423549E-3</v>
      </c>
      <c r="R365" s="37">
        <v>8.4334678305124898E-4</v>
      </c>
      <c r="S365" s="47">
        <v>6.1654661863729714E-4</v>
      </c>
      <c r="T365" s="56">
        <v>0</v>
      </c>
      <c r="U365" s="47">
        <v>1.5254417364050576E-3</v>
      </c>
      <c r="V365" s="56">
        <v>0</v>
      </c>
      <c r="W365" s="47">
        <v>0</v>
      </c>
      <c r="X365" s="47">
        <v>0</v>
      </c>
      <c r="Y365" s="47">
        <v>0</v>
      </c>
      <c r="Z365" s="47">
        <v>0</v>
      </c>
      <c r="AA365" s="47">
        <v>0</v>
      </c>
      <c r="AB365" s="56"/>
      <c r="AC365" s="47">
        <v>8.4334678305124898E-4</v>
      </c>
      <c r="AD365" s="60">
        <v>0</v>
      </c>
      <c r="AE365" s="47">
        <v>0</v>
      </c>
      <c r="AF365" s="47">
        <v>0</v>
      </c>
      <c r="AG365" s="47">
        <v>0</v>
      </c>
      <c r="AH365" s="47">
        <v>0</v>
      </c>
      <c r="AI365" s="56"/>
      <c r="AJ365" s="47">
        <v>9.0257659297700743E-2</v>
      </c>
      <c r="AK365" s="56"/>
      <c r="AL365" s="9" t="str">
        <f>VLOOKUP(F365,Definitions!$B$7:$E$39,4,FALSE)</f>
        <v>EU28</v>
      </c>
    </row>
    <row r="366" spans="1:38">
      <c r="A366" s="36" t="str">
        <f t="shared" si="12"/>
        <v>EL401_6</v>
      </c>
      <c r="B366" t="s">
        <v>41</v>
      </c>
      <c r="C366" t="s">
        <v>185</v>
      </c>
      <c r="D366">
        <v>401</v>
      </c>
      <c r="E366">
        <v>6</v>
      </c>
      <c r="F366" s="25" t="str">
        <f>VLOOKUP(B366,Definitions!$C$7:$D$43,2,FALSE)</f>
        <v>Greece</v>
      </c>
      <c r="G366" t="str">
        <f>VLOOKUP(C366,Definitions!$C$49:$D$57,2,FALSE)</f>
        <v>Residential</v>
      </c>
      <c r="H366" t="str">
        <f>VLOOKUP(D366,Definitions!$C$60:$D$104,2,FALSE)</f>
        <v>SFH</v>
      </c>
      <c r="J366" s="29" t="s">
        <v>159</v>
      </c>
      <c r="K366" s="47">
        <v>0</v>
      </c>
      <c r="L366" s="46">
        <v>0</v>
      </c>
      <c r="M366" s="46">
        <v>0</v>
      </c>
      <c r="N366" s="29"/>
      <c r="O366" s="47">
        <v>0</v>
      </c>
      <c r="P366" s="46">
        <v>0</v>
      </c>
      <c r="Q366" s="46">
        <v>0</v>
      </c>
      <c r="R366" s="37">
        <v>0</v>
      </c>
      <c r="S366" s="47">
        <v>0</v>
      </c>
      <c r="T366" s="56">
        <v>0</v>
      </c>
      <c r="U366" s="47">
        <v>0</v>
      </c>
      <c r="V366" s="56">
        <v>0</v>
      </c>
      <c r="W366" s="47">
        <v>0</v>
      </c>
      <c r="X366" s="47">
        <v>0</v>
      </c>
      <c r="Y366" s="47">
        <v>0</v>
      </c>
      <c r="Z366" s="47">
        <v>0</v>
      </c>
      <c r="AA366" s="47">
        <v>0</v>
      </c>
      <c r="AB366" s="56"/>
      <c r="AC366" s="47">
        <v>0</v>
      </c>
      <c r="AD366" s="60">
        <v>0</v>
      </c>
      <c r="AE366" s="47">
        <v>0</v>
      </c>
      <c r="AF366" s="47">
        <v>0</v>
      </c>
      <c r="AG366" s="47">
        <v>0</v>
      </c>
      <c r="AH366" s="47">
        <v>0</v>
      </c>
      <c r="AI366" s="56"/>
      <c r="AJ366" s="47">
        <v>0</v>
      </c>
      <c r="AK366" s="56"/>
      <c r="AL366" s="9" t="str">
        <f>VLOOKUP(F366,Definitions!$B$7:$E$39,4,FALSE)</f>
        <v>EU28</v>
      </c>
    </row>
    <row r="367" spans="1:38">
      <c r="A367" s="36" t="str">
        <f t="shared" si="12"/>
        <v>EL401_7</v>
      </c>
      <c r="B367" t="s">
        <v>41</v>
      </c>
      <c r="C367" t="s">
        <v>185</v>
      </c>
      <c r="D367">
        <v>401</v>
      </c>
      <c r="E367">
        <v>7</v>
      </c>
      <c r="F367" s="25" t="str">
        <f>VLOOKUP(B367,Definitions!$C$7:$D$43,2,FALSE)</f>
        <v>Greece</v>
      </c>
      <c r="G367" t="str">
        <f>VLOOKUP(C367,Definitions!$C$49:$D$57,2,FALSE)</f>
        <v>Residential</v>
      </c>
      <c r="H367" t="str">
        <f>VLOOKUP(D367,Definitions!$C$60:$D$104,2,FALSE)</f>
        <v>SFH</v>
      </c>
      <c r="J367" s="29" t="s">
        <v>160</v>
      </c>
      <c r="K367" s="47" t="s">
        <v>454</v>
      </c>
      <c r="L367" s="46">
        <v>0</v>
      </c>
      <c r="M367" s="46">
        <v>0</v>
      </c>
      <c r="N367" s="29"/>
      <c r="O367" s="47">
        <v>0</v>
      </c>
      <c r="P367" s="46">
        <v>0</v>
      </c>
      <c r="Q367" s="46">
        <v>0</v>
      </c>
      <c r="R367" s="37">
        <v>0</v>
      </c>
      <c r="S367" s="47">
        <v>0</v>
      </c>
      <c r="T367" s="56">
        <v>0</v>
      </c>
      <c r="U367" s="47">
        <v>0</v>
      </c>
      <c r="V367" s="56">
        <v>0</v>
      </c>
      <c r="W367" s="47">
        <v>0</v>
      </c>
      <c r="X367" s="47">
        <v>0</v>
      </c>
      <c r="Y367" s="47">
        <v>0</v>
      </c>
      <c r="Z367" s="47">
        <v>0</v>
      </c>
      <c r="AA367" s="47">
        <v>0</v>
      </c>
      <c r="AB367" s="56"/>
      <c r="AC367" s="47">
        <v>0</v>
      </c>
      <c r="AD367" s="60">
        <v>0</v>
      </c>
      <c r="AE367" s="47">
        <v>0</v>
      </c>
      <c r="AF367" s="47">
        <v>0</v>
      </c>
      <c r="AG367" s="47">
        <v>0</v>
      </c>
      <c r="AH367" s="47">
        <v>0</v>
      </c>
      <c r="AI367" s="56"/>
      <c r="AJ367" s="47">
        <v>0</v>
      </c>
      <c r="AK367" s="56"/>
      <c r="AL367" s="9" t="str">
        <f>VLOOKUP(F367,Definitions!$B$7:$E$39,4,FALSE)</f>
        <v>EU28</v>
      </c>
    </row>
    <row r="368" spans="1:38">
      <c r="A368" s="36" t="str">
        <f t="shared" si="12"/>
        <v>EL401_8</v>
      </c>
      <c r="B368" t="s">
        <v>41</v>
      </c>
      <c r="C368" t="s">
        <v>185</v>
      </c>
      <c r="D368">
        <v>401</v>
      </c>
      <c r="E368">
        <v>8</v>
      </c>
      <c r="F368" s="25" t="str">
        <f>VLOOKUP(B368,Definitions!$C$7:$D$43,2,FALSE)</f>
        <v>Greece</v>
      </c>
      <c r="G368" t="str">
        <f>VLOOKUP(C368,Definitions!$C$49:$D$57,2,FALSE)</f>
        <v>Residential</v>
      </c>
      <c r="H368" t="str">
        <f>VLOOKUP(D368,Definitions!$C$60:$D$104,2,FALSE)</f>
        <v>SFH</v>
      </c>
      <c r="J368" s="29" t="s">
        <v>274</v>
      </c>
      <c r="K368" s="47" t="s">
        <v>454</v>
      </c>
      <c r="L368" s="46">
        <v>3.2218862833680419</v>
      </c>
      <c r="M368" s="46">
        <v>3.2218862833680419</v>
      </c>
      <c r="N368" s="29"/>
      <c r="O368" s="47">
        <v>0</v>
      </c>
      <c r="P368" s="46">
        <v>3.2218862833680419</v>
      </c>
      <c r="Q368" s="46">
        <v>3.2218862833680419</v>
      </c>
      <c r="R368" s="37">
        <v>0</v>
      </c>
      <c r="S368" s="47">
        <v>2.808956842288592</v>
      </c>
      <c r="T368" s="56">
        <v>0</v>
      </c>
      <c r="U368" s="47">
        <v>0.41292944107944984</v>
      </c>
      <c r="V368" s="56">
        <v>0</v>
      </c>
      <c r="W368" s="47">
        <v>0</v>
      </c>
      <c r="X368" s="47">
        <v>0</v>
      </c>
      <c r="Y368" s="47">
        <v>0</v>
      </c>
      <c r="Z368" s="47">
        <v>0</v>
      </c>
      <c r="AA368" s="47">
        <v>0</v>
      </c>
      <c r="AB368" s="56"/>
      <c r="AC368" s="47">
        <v>0</v>
      </c>
      <c r="AD368" s="60">
        <v>0</v>
      </c>
      <c r="AE368" s="47">
        <v>0</v>
      </c>
      <c r="AF368" s="47">
        <v>0</v>
      </c>
      <c r="AG368" s="47">
        <v>0</v>
      </c>
      <c r="AH368" s="47">
        <v>0</v>
      </c>
      <c r="AI368" s="56"/>
      <c r="AJ368" s="47">
        <v>0</v>
      </c>
      <c r="AK368" s="56"/>
      <c r="AL368" s="9" t="str">
        <f>VLOOKUP(F368,Definitions!$B$7:$E$39,4,FALSE)</f>
        <v>EU28</v>
      </c>
    </row>
    <row r="369" spans="1:38">
      <c r="A369" s="36" t="str">
        <f t="shared" si="12"/>
        <v>EL401_9</v>
      </c>
      <c r="B369" t="s">
        <v>41</v>
      </c>
      <c r="C369" t="s">
        <v>185</v>
      </c>
      <c r="D369">
        <v>401</v>
      </c>
      <c r="E369">
        <v>9</v>
      </c>
      <c r="F369" s="25" t="str">
        <f>VLOOKUP(B369,Definitions!$C$7:$D$43,2,FALSE)</f>
        <v>Greece</v>
      </c>
      <c r="G369" t="str">
        <f>VLOOKUP(C369,Definitions!$C$49:$D$57,2,FALSE)</f>
        <v>Residential</v>
      </c>
      <c r="H369" t="str">
        <f>VLOOKUP(D369,Definitions!$C$60:$D$104,2,FALSE)</f>
        <v>SFH</v>
      </c>
      <c r="J369" s="29" t="s">
        <v>258</v>
      </c>
      <c r="K369" s="47" t="s">
        <v>454</v>
      </c>
      <c r="L369" s="46">
        <v>0</v>
      </c>
      <c r="M369" s="46">
        <v>0</v>
      </c>
      <c r="N369" s="29"/>
      <c r="O369" s="47">
        <v>0</v>
      </c>
      <c r="P369" s="46">
        <v>0</v>
      </c>
      <c r="Q369" s="46">
        <v>0</v>
      </c>
      <c r="R369" s="37">
        <v>0</v>
      </c>
      <c r="S369" s="47">
        <v>0</v>
      </c>
      <c r="T369" s="56">
        <v>0</v>
      </c>
      <c r="U369" s="47">
        <v>0</v>
      </c>
      <c r="V369" s="56">
        <v>0</v>
      </c>
      <c r="W369" s="47">
        <v>0</v>
      </c>
      <c r="X369" s="47">
        <v>0</v>
      </c>
      <c r="Y369" s="47">
        <v>0</v>
      </c>
      <c r="Z369" s="47">
        <v>0</v>
      </c>
      <c r="AA369" s="47">
        <v>0</v>
      </c>
      <c r="AB369" s="56"/>
      <c r="AC369" s="47">
        <v>0</v>
      </c>
      <c r="AD369" s="60">
        <v>0</v>
      </c>
      <c r="AE369" s="47">
        <v>0</v>
      </c>
      <c r="AF369" s="47">
        <v>0</v>
      </c>
      <c r="AG369" s="47">
        <v>0</v>
      </c>
      <c r="AH369" s="47">
        <v>0</v>
      </c>
      <c r="AI369" s="56"/>
      <c r="AJ369" s="47">
        <v>0</v>
      </c>
      <c r="AK369" s="56"/>
      <c r="AL369" s="9" t="str">
        <f>VLOOKUP(F369,Definitions!$B$7:$E$39,4,FALSE)</f>
        <v>EU28</v>
      </c>
    </row>
    <row r="370" spans="1:38">
      <c r="A370" s="36" t="str">
        <f t="shared" si="12"/>
        <v>EL401_51</v>
      </c>
      <c r="B370" t="s">
        <v>41</v>
      </c>
      <c r="C370" t="s">
        <v>185</v>
      </c>
      <c r="D370">
        <v>401</v>
      </c>
      <c r="E370">
        <v>51</v>
      </c>
      <c r="F370" s="25" t="str">
        <f>VLOOKUP(B370,Definitions!$C$7:$D$43,2,FALSE)</f>
        <v>Greece</v>
      </c>
      <c r="G370" t="str">
        <f>VLOOKUP(C370,Definitions!$C$49:$D$57,2,FALSE)</f>
        <v>Residential</v>
      </c>
      <c r="H370" t="str">
        <f>VLOOKUP(D370,Definitions!$C$60:$D$104,2,FALSE)</f>
        <v>SFH</v>
      </c>
      <c r="J370" s="29" t="s">
        <v>161</v>
      </c>
      <c r="K370" s="47" t="s">
        <v>454</v>
      </c>
      <c r="L370" s="46">
        <v>8.8398381822936152</v>
      </c>
      <c r="M370" s="46">
        <v>8.8398381822936152</v>
      </c>
      <c r="N370" s="29"/>
      <c r="O370" s="47">
        <v>0</v>
      </c>
      <c r="P370" s="46">
        <v>8.8398381822936152</v>
      </c>
      <c r="Q370" s="46">
        <v>6.1329849540571599</v>
      </c>
      <c r="R370" s="37">
        <v>2.8673790623742466E-3</v>
      </c>
      <c r="S370" s="47">
        <v>6.1053011906259895</v>
      </c>
      <c r="T370" s="56">
        <v>0</v>
      </c>
      <c r="U370" s="47">
        <v>2.7683763431170304E-2</v>
      </c>
      <c r="V370" s="56">
        <v>0</v>
      </c>
      <c r="W370" s="47">
        <v>0</v>
      </c>
      <c r="X370" s="47">
        <v>0</v>
      </c>
      <c r="Y370" s="47">
        <v>0</v>
      </c>
      <c r="Z370" s="47">
        <v>0</v>
      </c>
      <c r="AA370" s="47">
        <v>0</v>
      </c>
      <c r="AB370" s="56"/>
      <c r="AC370" s="47">
        <v>2.8673790623742466E-3</v>
      </c>
      <c r="AD370" s="60">
        <v>0</v>
      </c>
      <c r="AE370" s="47">
        <v>0</v>
      </c>
      <c r="AF370" s="47">
        <v>0</v>
      </c>
      <c r="AG370" s="47">
        <v>0</v>
      </c>
      <c r="AH370" s="47">
        <v>0</v>
      </c>
      <c r="AI370" s="56"/>
      <c r="AJ370" s="47">
        <v>2.7039858491740798</v>
      </c>
      <c r="AK370" s="56"/>
      <c r="AL370" s="9" t="str">
        <f>VLOOKUP(F370,Definitions!$B$7:$E$39,4,FALSE)</f>
        <v>EU28</v>
      </c>
    </row>
    <row r="371" spans="1:38">
      <c r="A371" s="36" t="str">
        <f t="shared" si="12"/>
        <v>EL401_52</v>
      </c>
      <c r="B371" t="s">
        <v>41</v>
      </c>
      <c r="C371" t="s">
        <v>185</v>
      </c>
      <c r="D371">
        <v>401</v>
      </c>
      <c r="E371">
        <v>52</v>
      </c>
      <c r="F371" s="25" t="str">
        <f>VLOOKUP(B371,Definitions!$C$7:$D$43,2,FALSE)</f>
        <v>Greece</v>
      </c>
      <c r="G371" t="str">
        <f>VLOOKUP(C371,Definitions!$C$49:$D$57,2,FALSE)</f>
        <v>Residential</v>
      </c>
      <c r="H371" t="str">
        <f>VLOOKUP(D371,Definitions!$C$60:$D$104,2,FALSE)</f>
        <v>SFH</v>
      </c>
      <c r="J371" s="29" t="s">
        <v>162</v>
      </c>
      <c r="K371" s="47" t="s">
        <v>454</v>
      </c>
      <c r="L371" s="46">
        <v>1.099403945008434E-3</v>
      </c>
      <c r="M371" s="46">
        <v>1.099403945008434E-3</v>
      </c>
      <c r="N371" s="29"/>
      <c r="O371" s="47">
        <v>0</v>
      </c>
      <c r="P371" s="46">
        <v>1.099403945008434E-3</v>
      </c>
      <c r="Q371" s="46">
        <v>1.099403945008434E-3</v>
      </c>
      <c r="R371" s="37">
        <v>0</v>
      </c>
      <c r="S371" s="47">
        <v>1.099403945008434E-3</v>
      </c>
      <c r="T371" s="56">
        <v>0</v>
      </c>
      <c r="U371" s="47">
        <v>0</v>
      </c>
      <c r="V371" s="56">
        <v>0</v>
      </c>
      <c r="W371" s="47">
        <v>0</v>
      </c>
      <c r="X371" s="47">
        <v>0</v>
      </c>
      <c r="Y371" s="47">
        <v>0</v>
      </c>
      <c r="Z371" s="47">
        <v>0</v>
      </c>
      <c r="AA371" s="47">
        <v>0</v>
      </c>
      <c r="AB371" s="56"/>
      <c r="AC371" s="47">
        <v>0</v>
      </c>
      <c r="AD371" s="60">
        <v>0</v>
      </c>
      <c r="AE371" s="47">
        <v>0</v>
      </c>
      <c r="AF371" s="47">
        <v>0</v>
      </c>
      <c r="AG371" s="47">
        <v>0</v>
      </c>
      <c r="AH371" s="47">
        <v>0</v>
      </c>
      <c r="AI371" s="56"/>
      <c r="AJ371" s="47">
        <v>0</v>
      </c>
      <c r="AK371" s="56"/>
      <c r="AL371" s="9" t="str">
        <f>VLOOKUP(F371,Definitions!$B$7:$E$39,4,FALSE)</f>
        <v>EU28</v>
      </c>
    </row>
    <row r="372" spans="1:38">
      <c r="A372" s="36" t="str">
        <f t="shared" si="12"/>
        <v>EL401_53</v>
      </c>
      <c r="B372" t="s">
        <v>41</v>
      </c>
      <c r="C372" t="s">
        <v>185</v>
      </c>
      <c r="D372">
        <v>401</v>
      </c>
      <c r="E372">
        <v>53</v>
      </c>
      <c r="F372" s="25" t="str">
        <f>VLOOKUP(B372,Definitions!$C$7:$D$43,2,FALSE)</f>
        <v>Greece</v>
      </c>
      <c r="G372" t="str">
        <f>VLOOKUP(C372,Definitions!$C$49:$D$57,2,FALSE)</f>
        <v>Residential</v>
      </c>
      <c r="H372" t="str">
        <f>VLOOKUP(D372,Definitions!$C$60:$D$104,2,FALSE)</f>
        <v>SFH</v>
      </c>
      <c r="J372" s="29" t="s">
        <v>163</v>
      </c>
      <c r="K372" s="47" t="s">
        <v>454</v>
      </c>
      <c r="L372" s="46">
        <v>0.89081189326033139</v>
      </c>
      <c r="M372" s="46">
        <v>0.89081189326033139</v>
      </c>
      <c r="N372" s="29"/>
      <c r="O372" s="47">
        <v>0</v>
      </c>
      <c r="P372" s="46">
        <v>0.89081189326033139</v>
      </c>
      <c r="Q372" s="46">
        <v>0.89081189326033139</v>
      </c>
      <c r="R372" s="37">
        <v>0</v>
      </c>
      <c r="S372" s="47">
        <v>0</v>
      </c>
      <c r="T372" s="56">
        <v>0</v>
      </c>
      <c r="U372" s="47">
        <v>0.89081189326033139</v>
      </c>
      <c r="V372" s="56">
        <v>0</v>
      </c>
      <c r="W372" s="47">
        <v>0</v>
      </c>
      <c r="X372" s="47">
        <v>0</v>
      </c>
      <c r="Y372" s="47">
        <v>0</v>
      </c>
      <c r="Z372" s="47">
        <v>0</v>
      </c>
      <c r="AA372" s="47">
        <v>0</v>
      </c>
      <c r="AB372" s="56"/>
      <c r="AC372" s="47">
        <v>0</v>
      </c>
      <c r="AD372" s="60">
        <v>0</v>
      </c>
      <c r="AE372" s="47">
        <v>0</v>
      </c>
      <c r="AF372" s="47">
        <v>0</v>
      </c>
      <c r="AG372" s="47">
        <v>0</v>
      </c>
      <c r="AH372" s="47">
        <v>0</v>
      </c>
      <c r="AI372" s="56"/>
      <c r="AJ372" s="47">
        <v>0</v>
      </c>
      <c r="AK372" s="56"/>
      <c r="AL372" s="9" t="str">
        <f>VLOOKUP(F372,Definitions!$B$7:$E$39,4,FALSE)</f>
        <v>EU28</v>
      </c>
    </row>
    <row r="373" spans="1:38">
      <c r="A373" s="36" t="str">
        <f t="shared" si="12"/>
        <v>EL401_62</v>
      </c>
      <c r="B373" t="s">
        <v>41</v>
      </c>
      <c r="C373" t="s">
        <v>185</v>
      </c>
      <c r="D373">
        <v>401</v>
      </c>
      <c r="E373">
        <v>62</v>
      </c>
      <c r="F373" s="25" t="str">
        <f>VLOOKUP(B373,Definitions!$C$7:$D$43,2,FALSE)</f>
        <v>Greece</v>
      </c>
      <c r="G373" t="str">
        <f>VLOOKUP(C373,Definitions!$C$49:$D$57,2,FALSE)</f>
        <v>Residential</v>
      </c>
      <c r="H373" t="str">
        <f>VLOOKUP(D373,Definitions!$C$60:$D$104,2,FALSE)</f>
        <v>SFH</v>
      </c>
      <c r="J373" s="29" t="s">
        <v>284</v>
      </c>
      <c r="K373" s="47" t="s">
        <v>454</v>
      </c>
      <c r="L373" s="46">
        <v>1.5857722752687944</v>
      </c>
      <c r="M373" s="46">
        <v>1.5857722752687944</v>
      </c>
      <c r="N373" s="29"/>
      <c r="O373" s="47">
        <v>0</v>
      </c>
      <c r="P373" s="46">
        <v>1.5857722752687944</v>
      </c>
      <c r="Q373" s="46">
        <v>0.36852909648503712</v>
      </c>
      <c r="R373" s="37">
        <v>0.14509781402396738</v>
      </c>
      <c r="S373" s="47">
        <v>0.10607684573654697</v>
      </c>
      <c r="T373" s="56">
        <v>0</v>
      </c>
      <c r="U373" s="47">
        <v>0.26245225074849016</v>
      </c>
      <c r="V373" s="56">
        <v>0</v>
      </c>
      <c r="W373" s="47">
        <v>0</v>
      </c>
      <c r="X373" s="47">
        <v>0</v>
      </c>
      <c r="Y373" s="47">
        <v>0</v>
      </c>
      <c r="Z373" s="47">
        <v>0</v>
      </c>
      <c r="AA373" s="47">
        <v>0</v>
      </c>
      <c r="AB373" s="56"/>
      <c r="AC373" s="47">
        <v>0.14509781402396738</v>
      </c>
      <c r="AD373" s="60">
        <v>0</v>
      </c>
      <c r="AE373" s="47">
        <v>0</v>
      </c>
      <c r="AF373" s="47">
        <v>0</v>
      </c>
      <c r="AG373" s="47">
        <v>0</v>
      </c>
      <c r="AH373" s="47">
        <v>0</v>
      </c>
      <c r="AI373" s="56"/>
      <c r="AJ373" s="47">
        <v>1.0721453647597898</v>
      </c>
      <c r="AK373" s="56"/>
      <c r="AL373" s="9" t="str">
        <f>VLOOKUP(F373,Definitions!$B$7:$E$39,4,FALSE)</f>
        <v>EU28</v>
      </c>
    </row>
    <row r="374" spans="1:38">
      <c r="A374" s="36" t="str">
        <f t="shared" si="12"/>
        <v>EL401_61</v>
      </c>
      <c r="B374" t="s">
        <v>41</v>
      </c>
      <c r="C374" t="s">
        <v>185</v>
      </c>
      <c r="D374">
        <v>401</v>
      </c>
      <c r="E374">
        <v>61</v>
      </c>
      <c r="F374" s="25" t="str">
        <f>VLOOKUP(B374,Definitions!$C$7:$D$43,2,FALSE)</f>
        <v>Greece</v>
      </c>
      <c r="G374" t="str">
        <f>VLOOKUP(C374,Definitions!$C$49:$D$57,2,FALSE)</f>
        <v>Residential</v>
      </c>
      <c r="H374" t="str">
        <f>VLOOKUP(D374,Definitions!$C$60:$D$104,2,FALSE)</f>
        <v>SFH</v>
      </c>
      <c r="J374" s="29" t="s">
        <v>283</v>
      </c>
      <c r="K374" s="47" t="s">
        <v>454</v>
      </c>
      <c r="L374" s="46">
        <v>0</v>
      </c>
      <c r="M374" s="46">
        <v>0</v>
      </c>
      <c r="N374" s="29"/>
      <c r="O374" s="47">
        <v>0</v>
      </c>
      <c r="P374" s="46">
        <v>0</v>
      </c>
      <c r="Q374" s="46">
        <v>0</v>
      </c>
      <c r="R374" s="37">
        <v>0</v>
      </c>
      <c r="S374" s="47">
        <v>0</v>
      </c>
      <c r="T374" s="56">
        <v>0</v>
      </c>
      <c r="U374" s="47">
        <v>0</v>
      </c>
      <c r="V374" s="56">
        <v>0</v>
      </c>
      <c r="W374" s="47">
        <v>0</v>
      </c>
      <c r="X374" s="47">
        <v>0</v>
      </c>
      <c r="Y374" s="47">
        <v>0</v>
      </c>
      <c r="Z374" s="47">
        <v>0</v>
      </c>
      <c r="AA374" s="47">
        <v>0</v>
      </c>
      <c r="AB374" s="56"/>
      <c r="AC374" s="47">
        <v>0</v>
      </c>
      <c r="AD374" s="60">
        <v>0</v>
      </c>
      <c r="AE374" s="47">
        <v>0</v>
      </c>
      <c r="AF374" s="47">
        <v>0</v>
      </c>
      <c r="AG374" s="47">
        <v>0</v>
      </c>
      <c r="AH374" s="47">
        <v>0</v>
      </c>
      <c r="AI374" s="56"/>
      <c r="AJ374" s="47">
        <v>0</v>
      </c>
      <c r="AK374" s="56"/>
      <c r="AL374" s="9" t="str">
        <f>VLOOKUP(F374,Definitions!$B$7:$E$39,4,FALSE)</f>
        <v>EU28</v>
      </c>
    </row>
    <row r="375" spans="1:38">
      <c r="A375" s="36" t="str">
        <f t="shared" si="12"/>
        <v>EL401_58</v>
      </c>
      <c r="B375" t="s">
        <v>41</v>
      </c>
      <c r="C375" t="s">
        <v>185</v>
      </c>
      <c r="D375">
        <v>401</v>
      </c>
      <c r="E375">
        <v>58</v>
      </c>
      <c r="F375" s="25" t="str">
        <f>VLOOKUP(B375,Definitions!$C$7:$D$43,2,FALSE)</f>
        <v>Greece</v>
      </c>
      <c r="G375" t="str">
        <f>VLOOKUP(C375,Definitions!$C$49:$D$57,2,FALSE)</f>
        <v>Residential</v>
      </c>
      <c r="H375" t="str">
        <f>VLOOKUP(D375,Definitions!$C$60:$D$104,2,FALSE)</f>
        <v>SFH</v>
      </c>
      <c r="J375" s="29" t="s">
        <v>277</v>
      </c>
      <c r="K375" s="47" t="s">
        <v>454</v>
      </c>
      <c r="L375" s="46">
        <v>0.61432488785169437</v>
      </c>
      <c r="M375" s="46">
        <v>0.61432488785169437</v>
      </c>
      <c r="N375" s="29"/>
      <c r="O375" s="47">
        <v>0</v>
      </c>
      <c r="P375" s="46">
        <v>0.61432488785169437</v>
      </c>
      <c r="Q375" s="46">
        <v>0.61432488785169437</v>
      </c>
      <c r="R375" s="37">
        <v>0</v>
      </c>
      <c r="S375" s="47">
        <v>0.5736</v>
      </c>
      <c r="T375" s="56">
        <v>0</v>
      </c>
      <c r="U375" s="47">
        <v>4.0724887851694334E-2</v>
      </c>
      <c r="V375" s="56">
        <v>0</v>
      </c>
      <c r="W375" s="47">
        <v>0</v>
      </c>
      <c r="X375" s="47">
        <v>0</v>
      </c>
      <c r="Y375" s="47">
        <v>0</v>
      </c>
      <c r="Z375" s="47">
        <v>0</v>
      </c>
      <c r="AA375" s="47">
        <v>0</v>
      </c>
      <c r="AB375" s="56"/>
      <c r="AC375" s="47">
        <v>0</v>
      </c>
      <c r="AD375" s="60">
        <v>0</v>
      </c>
      <c r="AE375" s="47">
        <v>0</v>
      </c>
      <c r="AF375" s="47">
        <v>0</v>
      </c>
      <c r="AG375" s="47">
        <v>0</v>
      </c>
      <c r="AH375" s="47">
        <v>0</v>
      </c>
      <c r="AI375" s="56"/>
      <c r="AJ375" s="47">
        <v>0</v>
      </c>
      <c r="AK375" s="56"/>
      <c r="AL375" s="9" t="str">
        <f>VLOOKUP(F375,Definitions!$B$7:$E$39,4,FALSE)</f>
        <v>EU28</v>
      </c>
    </row>
    <row r="376" spans="1:38">
      <c r="A376" s="36" t="str">
        <f t="shared" si="12"/>
        <v>EL401_55</v>
      </c>
      <c r="B376" t="s">
        <v>41</v>
      </c>
      <c r="C376" t="s">
        <v>185</v>
      </c>
      <c r="D376">
        <v>401</v>
      </c>
      <c r="E376">
        <v>55</v>
      </c>
      <c r="F376" s="25" t="str">
        <f>VLOOKUP(B376,Definitions!$C$7:$D$43,2,FALSE)</f>
        <v>Greece</v>
      </c>
      <c r="G376" t="str">
        <f>VLOOKUP(C376,Definitions!$C$49:$D$57,2,FALSE)</f>
        <v>Residential</v>
      </c>
      <c r="H376" t="str">
        <f>VLOOKUP(D376,Definitions!$C$60:$D$104,2,FALSE)</f>
        <v>SFH</v>
      </c>
      <c r="J376" s="29" t="s">
        <v>453</v>
      </c>
      <c r="K376" s="47" t="s">
        <v>454</v>
      </c>
      <c r="L376" s="46">
        <v>0.81100000000000005</v>
      </c>
      <c r="M376" s="46">
        <v>0.81100000000000005</v>
      </c>
      <c r="N376" s="29"/>
      <c r="O376" s="47">
        <v>0</v>
      </c>
      <c r="P376" s="46">
        <v>0.81100000000000005</v>
      </c>
      <c r="Q376" s="46">
        <v>0.81100000000000005</v>
      </c>
      <c r="R376" s="37">
        <v>0</v>
      </c>
      <c r="S376" s="47">
        <v>0.75020000000000009</v>
      </c>
      <c r="T376" s="56">
        <v>0</v>
      </c>
      <c r="U376" s="47">
        <v>6.08E-2</v>
      </c>
      <c r="V376" s="56">
        <v>0</v>
      </c>
      <c r="W376" s="47">
        <v>0</v>
      </c>
      <c r="X376" s="47">
        <v>0</v>
      </c>
      <c r="Y376" s="47">
        <v>0</v>
      </c>
      <c r="Z376" s="47">
        <v>0</v>
      </c>
      <c r="AA376" s="47">
        <v>0</v>
      </c>
      <c r="AB376" s="56"/>
      <c r="AC376" s="47">
        <v>0</v>
      </c>
      <c r="AD376" s="60">
        <v>0</v>
      </c>
      <c r="AE376" s="47">
        <v>0</v>
      </c>
      <c r="AF376" s="47">
        <v>0</v>
      </c>
      <c r="AG376" s="47">
        <v>0</v>
      </c>
      <c r="AH376" s="47">
        <v>0</v>
      </c>
      <c r="AI376" s="56"/>
      <c r="AJ376" s="47">
        <v>0</v>
      </c>
      <c r="AK376" s="56"/>
      <c r="AL376" s="9" t="str">
        <f>VLOOKUP(F376,Definitions!$B$7:$E$39,4,FALSE)</f>
        <v>EU28</v>
      </c>
    </row>
    <row r="377" spans="1:38">
      <c r="A377" s="36" t="str">
        <f t="shared" si="12"/>
        <v>EL402_0</v>
      </c>
      <c r="B377" t="s">
        <v>41</v>
      </c>
      <c r="C377" t="s">
        <v>185</v>
      </c>
      <c r="D377">
        <v>402</v>
      </c>
      <c r="E377">
        <v>0</v>
      </c>
      <c r="F377" s="25" t="str">
        <f>VLOOKUP(B377,Definitions!$C$7:$D$43,2,FALSE)</f>
        <v>Greece</v>
      </c>
      <c r="G377" t="str">
        <f>VLOOKUP(C377,Definitions!$C$49:$D$57,2,FALSE)</f>
        <v>Residential</v>
      </c>
      <c r="H377" t="str">
        <f>VLOOKUP(D377,Definitions!$C$60:$D$104,2,FALSE)</f>
        <v>MFH</v>
      </c>
      <c r="J377" s="29" t="s">
        <v>166</v>
      </c>
      <c r="K377" s="47" t="s">
        <v>454</v>
      </c>
      <c r="L377" s="46">
        <v>41.32509465740403</v>
      </c>
      <c r="M377" s="46">
        <v>41.32509465740403</v>
      </c>
      <c r="N377" s="29"/>
      <c r="O377" s="47">
        <v>0</v>
      </c>
      <c r="P377" s="46">
        <v>41.32509465740403</v>
      </c>
      <c r="Q377" s="46">
        <v>25.611420667549766</v>
      </c>
      <c r="R377" s="37">
        <v>1.5480256000546742</v>
      </c>
      <c r="S377" s="47">
        <v>19.932786323447047</v>
      </c>
      <c r="T377" s="56">
        <v>0</v>
      </c>
      <c r="U377" s="47">
        <v>5.6786343441027176</v>
      </c>
      <c r="V377" s="56">
        <v>0</v>
      </c>
      <c r="W377" s="47">
        <v>0</v>
      </c>
      <c r="X377" s="47">
        <v>0</v>
      </c>
      <c r="Y377" s="47">
        <v>0</v>
      </c>
      <c r="Z377" s="47">
        <v>0</v>
      </c>
      <c r="AA377" s="47">
        <v>0</v>
      </c>
      <c r="AB377" s="56"/>
      <c r="AC377" s="47">
        <v>1.5480256000546742</v>
      </c>
      <c r="AD377" s="60">
        <v>0</v>
      </c>
      <c r="AE377" s="47">
        <v>0</v>
      </c>
      <c r="AF377" s="47">
        <v>0</v>
      </c>
      <c r="AG377" s="47">
        <v>0</v>
      </c>
      <c r="AH377" s="47">
        <v>0</v>
      </c>
      <c r="AI377" s="56"/>
      <c r="AJ377" s="47">
        <v>14.165648389799589</v>
      </c>
      <c r="AK377" s="56"/>
      <c r="AL377" s="9" t="str">
        <f>VLOOKUP(F377,Definitions!$B$7:$E$39,4,FALSE)</f>
        <v>EU28</v>
      </c>
    </row>
    <row r="378" spans="1:38">
      <c r="A378" s="36" t="str">
        <f t="shared" si="12"/>
        <v>EL402_1</v>
      </c>
      <c r="B378" t="s">
        <v>41</v>
      </c>
      <c r="C378" t="s">
        <v>185</v>
      </c>
      <c r="D378">
        <v>402</v>
      </c>
      <c r="E378">
        <v>1</v>
      </c>
      <c r="F378" s="25" t="str">
        <f>VLOOKUP(B378,Definitions!$C$7:$D$43,2,FALSE)</f>
        <v>Greece</v>
      </c>
      <c r="G378" t="str">
        <f>VLOOKUP(C378,Definitions!$C$49:$D$57,2,FALSE)</f>
        <v>Residential</v>
      </c>
      <c r="H378" t="str">
        <f>VLOOKUP(D378,Definitions!$C$60:$D$104,2,FALSE)</f>
        <v>MFH</v>
      </c>
      <c r="J378" s="29" t="s">
        <v>155</v>
      </c>
      <c r="K378" s="47" t="s">
        <v>454</v>
      </c>
      <c r="L378" s="46">
        <v>9.5054794964321836</v>
      </c>
      <c r="M378" s="46">
        <v>9.5054794964321836</v>
      </c>
      <c r="N378" s="29"/>
      <c r="O378" s="47">
        <v>0</v>
      </c>
      <c r="P378" s="46">
        <v>9.5054794964321836</v>
      </c>
      <c r="Q378" s="46">
        <v>2.3465298489053121</v>
      </c>
      <c r="R378" s="37">
        <v>0.78782292913963747</v>
      </c>
      <c r="S378" s="47">
        <v>0.78726907512225264</v>
      </c>
      <c r="T378" s="56">
        <v>0</v>
      </c>
      <c r="U378" s="47">
        <v>1.5592607737830595</v>
      </c>
      <c r="V378" s="56">
        <v>0</v>
      </c>
      <c r="W378" s="47">
        <v>0</v>
      </c>
      <c r="X378" s="47">
        <v>0</v>
      </c>
      <c r="Y378" s="47">
        <v>0</v>
      </c>
      <c r="Z378" s="47">
        <v>0</v>
      </c>
      <c r="AA378" s="47">
        <v>0</v>
      </c>
      <c r="AB378" s="56"/>
      <c r="AC378" s="47">
        <v>0.78782292913963747</v>
      </c>
      <c r="AD378" s="60">
        <v>0</v>
      </c>
      <c r="AE378" s="47">
        <v>0</v>
      </c>
      <c r="AF378" s="47">
        <v>0</v>
      </c>
      <c r="AG378" s="47">
        <v>0</v>
      </c>
      <c r="AH378" s="47">
        <v>0</v>
      </c>
      <c r="AI378" s="56"/>
      <c r="AJ378" s="47">
        <v>6.3711267183872344</v>
      </c>
      <c r="AK378" s="56"/>
      <c r="AL378" s="9" t="str">
        <f>VLOOKUP(F378,Definitions!$B$7:$E$39,4,FALSE)</f>
        <v>EU28</v>
      </c>
    </row>
    <row r="379" spans="1:38">
      <c r="A379" s="36" t="str">
        <f t="shared" si="12"/>
        <v>EL402_2</v>
      </c>
      <c r="B379" t="s">
        <v>41</v>
      </c>
      <c r="C379" t="s">
        <v>185</v>
      </c>
      <c r="D379">
        <v>402</v>
      </c>
      <c r="E379">
        <v>2</v>
      </c>
      <c r="F379" s="25" t="str">
        <f>VLOOKUP(B379,Definitions!$C$7:$D$43,2,FALSE)</f>
        <v>Greece</v>
      </c>
      <c r="G379" t="str">
        <f>VLOOKUP(C379,Definitions!$C$49:$D$57,2,FALSE)</f>
        <v>Residential</v>
      </c>
      <c r="H379" t="str">
        <f>VLOOKUP(D379,Definitions!$C$60:$D$104,2,FALSE)</f>
        <v>MFH</v>
      </c>
      <c r="J379" s="29" t="s">
        <v>156</v>
      </c>
      <c r="K379" s="47" t="s">
        <v>454</v>
      </c>
      <c r="L379" s="46">
        <v>15.46289555672892</v>
      </c>
      <c r="M379" s="46">
        <v>15.46289555672892</v>
      </c>
      <c r="N379" s="29"/>
      <c r="O379" s="47">
        <v>0</v>
      </c>
      <c r="P379" s="46">
        <v>15.46289555672892</v>
      </c>
      <c r="Q379" s="46">
        <v>13.940248544068877</v>
      </c>
      <c r="R379" s="37">
        <v>0.15392407883187106</v>
      </c>
      <c r="S379" s="47">
        <v>13.071097203632732</v>
      </c>
      <c r="T379" s="56">
        <v>0</v>
      </c>
      <c r="U379" s="47">
        <v>0.86915134043614506</v>
      </c>
      <c r="V379" s="56">
        <v>0</v>
      </c>
      <c r="W379" s="47">
        <v>0</v>
      </c>
      <c r="X379" s="47">
        <v>0</v>
      </c>
      <c r="Y379" s="47">
        <v>0</v>
      </c>
      <c r="Z379" s="47">
        <v>0</v>
      </c>
      <c r="AA379" s="47">
        <v>0</v>
      </c>
      <c r="AB379" s="56"/>
      <c r="AC379" s="47">
        <v>0.15392407883187106</v>
      </c>
      <c r="AD379" s="60">
        <v>0</v>
      </c>
      <c r="AE379" s="47">
        <v>0</v>
      </c>
      <c r="AF379" s="47">
        <v>0</v>
      </c>
      <c r="AG379" s="47">
        <v>0</v>
      </c>
      <c r="AH379" s="47">
        <v>0</v>
      </c>
      <c r="AI379" s="56"/>
      <c r="AJ379" s="47">
        <v>1.3687229338281717</v>
      </c>
      <c r="AK379" s="56"/>
      <c r="AL379" s="9" t="str">
        <f>VLOOKUP(F379,Definitions!$B$7:$E$39,4,FALSE)</f>
        <v>EU28</v>
      </c>
    </row>
    <row r="380" spans="1:38">
      <c r="A380" s="36" t="str">
        <f t="shared" si="12"/>
        <v>EL402_3</v>
      </c>
      <c r="B380" t="s">
        <v>41</v>
      </c>
      <c r="C380" t="s">
        <v>185</v>
      </c>
      <c r="D380">
        <v>402</v>
      </c>
      <c r="E380">
        <v>3</v>
      </c>
      <c r="F380" s="25" t="str">
        <f>VLOOKUP(B380,Definitions!$C$7:$D$43,2,FALSE)</f>
        <v>Greece</v>
      </c>
      <c r="G380" t="str">
        <f>VLOOKUP(C380,Definitions!$C$49:$D$57,2,FALSE)</f>
        <v>Residential</v>
      </c>
      <c r="H380" t="str">
        <f>VLOOKUP(D380,Definitions!$C$60:$D$104,2,FALSE)</f>
        <v>MFH</v>
      </c>
      <c r="J380" s="29" t="s">
        <v>157</v>
      </c>
      <c r="K380" s="47" t="s">
        <v>454</v>
      </c>
      <c r="L380" s="46">
        <v>6.1071650999049378</v>
      </c>
      <c r="M380" s="46">
        <v>6.1071650999049378</v>
      </c>
      <c r="N380" s="29"/>
      <c r="O380" s="47">
        <v>0</v>
      </c>
      <c r="P380" s="46">
        <v>6.1071650999049378</v>
      </c>
      <c r="Q380" s="46">
        <v>2.7731780472061374</v>
      </c>
      <c r="R380" s="37">
        <v>0.33825322652510348</v>
      </c>
      <c r="S380" s="47">
        <v>1.9986691576784668</v>
      </c>
      <c r="T380" s="56">
        <v>0</v>
      </c>
      <c r="U380" s="47">
        <v>0.77450888952767039</v>
      </c>
      <c r="V380" s="56">
        <v>0</v>
      </c>
      <c r="W380" s="47">
        <v>0</v>
      </c>
      <c r="X380" s="47">
        <v>0</v>
      </c>
      <c r="Y380" s="47">
        <v>0</v>
      </c>
      <c r="Z380" s="47">
        <v>0</v>
      </c>
      <c r="AA380" s="47">
        <v>0</v>
      </c>
      <c r="AB380" s="56"/>
      <c r="AC380" s="47">
        <v>0.33825322652510348</v>
      </c>
      <c r="AD380" s="60">
        <v>0</v>
      </c>
      <c r="AE380" s="47">
        <v>0</v>
      </c>
      <c r="AF380" s="47">
        <v>0</v>
      </c>
      <c r="AG380" s="47">
        <v>0</v>
      </c>
      <c r="AH380" s="47">
        <v>0</v>
      </c>
      <c r="AI380" s="56"/>
      <c r="AJ380" s="47">
        <v>2.9957338261736965</v>
      </c>
      <c r="AK380" s="56"/>
      <c r="AL380" s="9" t="str">
        <f>VLOOKUP(F380,Definitions!$B$7:$E$39,4,FALSE)</f>
        <v>EU28</v>
      </c>
    </row>
    <row r="381" spans="1:38">
      <c r="A381" s="36" t="str">
        <f t="shared" si="12"/>
        <v>EL402_4</v>
      </c>
      <c r="B381" t="s">
        <v>41</v>
      </c>
      <c r="C381" t="s">
        <v>185</v>
      </c>
      <c r="D381">
        <v>402</v>
      </c>
      <c r="E381">
        <v>4</v>
      </c>
      <c r="F381" s="25" t="str">
        <f>VLOOKUP(B381,Definitions!$C$7:$D$43,2,FALSE)</f>
        <v>Greece</v>
      </c>
      <c r="G381" t="str">
        <f>VLOOKUP(C381,Definitions!$C$49:$D$57,2,FALSE)</f>
        <v>Residential</v>
      </c>
      <c r="H381" t="str">
        <f>VLOOKUP(D381,Definitions!$C$60:$D$104,2,FALSE)</f>
        <v>MFH</v>
      </c>
      <c r="J381" s="29" t="s">
        <v>158</v>
      </c>
      <c r="K381" s="47" t="s">
        <v>454</v>
      </c>
      <c r="L381" s="46">
        <v>0.14744753669519028</v>
      </c>
      <c r="M381" s="46">
        <v>0.14744753669519028</v>
      </c>
      <c r="N381" s="29"/>
      <c r="O381" s="47">
        <v>0</v>
      </c>
      <c r="P381" s="46">
        <v>0.14744753669519028</v>
      </c>
      <c r="Q381" s="46">
        <v>3.8361640119994366E-3</v>
      </c>
      <c r="R381" s="37">
        <v>1.5189876200513591E-3</v>
      </c>
      <c r="S381" s="47">
        <v>8.2978056693424956E-4</v>
      </c>
      <c r="T381" s="56">
        <v>0</v>
      </c>
      <c r="U381" s="47">
        <v>3.006383445065187E-3</v>
      </c>
      <c r="V381" s="56">
        <v>0</v>
      </c>
      <c r="W381" s="47">
        <v>0</v>
      </c>
      <c r="X381" s="47">
        <v>0</v>
      </c>
      <c r="Y381" s="47">
        <v>0</v>
      </c>
      <c r="Z381" s="47">
        <v>0</v>
      </c>
      <c r="AA381" s="47">
        <v>0</v>
      </c>
      <c r="AB381" s="56"/>
      <c r="AC381" s="47">
        <v>1.5189876200513591E-3</v>
      </c>
      <c r="AD381" s="60">
        <v>0</v>
      </c>
      <c r="AE381" s="47">
        <v>0</v>
      </c>
      <c r="AF381" s="47">
        <v>0</v>
      </c>
      <c r="AG381" s="47">
        <v>0</v>
      </c>
      <c r="AH381" s="47">
        <v>0</v>
      </c>
      <c r="AI381" s="56"/>
      <c r="AJ381" s="47">
        <v>0.14209238506313948</v>
      </c>
      <c r="AK381" s="56"/>
      <c r="AL381" s="9" t="str">
        <f>VLOOKUP(F381,Definitions!$B$7:$E$39,4,FALSE)</f>
        <v>EU28</v>
      </c>
    </row>
    <row r="382" spans="1:38">
      <c r="A382" s="36" t="str">
        <f t="shared" si="12"/>
        <v>EL402_6</v>
      </c>
      <c r="B382" t="s">
        <v>41</v>
      </c>
      <c r="C382" t="s">
        <v>185</v>
      </c>
      <c r="D382">
        <v>402</v>
      </c>
      <c r="E382">
        <v>6</v>
      </c>
      <c r="F382" s="25" t="str">
        <f>VLOOKUP(B382,Definitions!$C$7:$D$43,2,FALSE)</f>
        <v>Greece</v>
      </c>
      <c r="G382" t="str">
        <f>VLOOKUP(C382,Definitions!$C$49:$D$57,2,FALSE)</f>
        <v>Residential</v>
      </c>
      <c r="H382" t="str">
        <f>VLOOKUP(D382,Definitions!$C$60:$D$104,2,FALSE)</f>
        <v>MFH</v>
      </c>
      <c r="J382" s="29" t="s">
        <v>159</v>
      </c>
      <c r="K382" s="47">
        <v>0</v>
      </c>
      <c r="L382" s="46">
        <v>0</v>
      </c>
      <c r="M382" s="46">
        <v>0</v>
      </c>
      <c r="N382" s="29"/>
      <c r="O382" s="47">
        <v>0</v>
      </c>
      <c r="P382" s="46">
        <v>0</v>
      </c>
      <c r="Q382" s="46">
        <v>0</v>
      </c>
      <c r="R382" s="37">
        <v>0</v>
      </c>
      <c r="S382" s="47">
        <v>0</v>
      </c>
      <c r="T382" s="56">
        <v>0</v>
      </c>
      <c r="U382" s="47">
        <v>0</v>
      </c>
      <c r="V382" s="56">
        <v>0</v>
      </c>
      <c r="W382" s="47">
        <v>0</v>
      </c>
      <c r="X382" s="47">
        <v>0</v>
      </c>
      <c r="Y382" s="47">
        <v>0</v>
      </c>
      <c r="Z382" s="47">
        <v>0</v>
      </c>
      <c r="AA382" s="47">
        <v>0</v>
      </c>
      <c r="AB382" s="56"/>
      <c r="AC382" s="47">
        <v>0</v>
      </c>
      <c r="AD382" s="60">
        <v>0</v>
      </c>
      <c r="AE382" s="47">
        <v>0</v>
      </c>
      <c r="AF382" s="47">
        <v>0</v>
      </c>
      <c r="AG382" s="47">
        <v>0</v>
      </c>
      <c r="AH382" s="47">
        <v>0</v>
      </c>
      <c r="AI382" s="56"/>
      <c r="AJ382" s="47">
        <v>0</v>
      </c>
      <c r="AK382" s="56"/>
      <c r="AL382" s="9" t="str">
        <f>VLOOKUP(F382,Definitions!$B$7:$E$39,4,FALSE)</f>
        <v>EU28</v>
      </c>
    </row>
    <row r="383" spans="1:38">
      <c r="A383" s="36" t="str">
        <f t="shared" si="12"/>
        <v>EL402_7</v>
      </c>
      <c r="B383" t="s">
        <v>41</v>
      </c>
      <c r="C383" t="s">
        <v>185</v>
      </c>
      <c r="D383">
        <v>402</v>
      </c>
      <c r="E383">
        <v>7</v>
      </c>
      <c r="F383" s="25" t="str">
        <f>VLOOKUP(B383,Definitions!$C$7:$D$43,2,FALSE)</f>
        <v>Greece</v>
      </c>
      <c r="G383" t="str">
        <f>VLOOKUP(C383,Definitions!$C$49:$D$57,2,FALSE)</f>
        <v>Residential</v>
      </c>
      <c r="H383" t="str">
        <f>VLOOKUP(D383,Definitions!$C$60:$D$104,2,FALSE)</f>
        <v>MFH</v>
      </c>
      <c r="J383" s="29" t="s">
        <v>160</v>
      </c>
      <c r="K383" s="47" t="s">
        <v>454</v>
      </c>
      <c r="L383" s="46">
        <v>0</v>
      </c>
      <c r="M383" s="46">
        <v>0</v>
      </c>
      <c r="N383" s="29"/>
      <c r="O383" s="47">
        <v>0</v>
      </c>
      <c r="P383" s="46">
        <v>0</v>
      </c>
      <c r="Q383" s="46">
        <v>0</v>
      </c>
      <c r="R383" s="37">
        <v>0</v>
      </c>
      <c r="S383" s="47">
        <v>0</v>
      </c>
      <c r="T383" s="56">
        <v>0</v>
      </c>
      <c r="U383" s="47">
        <v>0</v>
      </c>
      <c r="V383" s="56">
        <v>0</v>
      </c>
      <c r="W383" s="47">
        <v>0</v>
      </c>
      <c r="X383" s="47">
        <v>0</v>
      </c>
      <c r="Y383" s="47">
        <v>0</v>
      </c>
      <c r="Z383" s="47">
        <v>0</v>
      </c>
      <c r="AA383" s="47">
        <v>0</v>
      </c>
      <c r="AB383" s="56"/>
      <c r="AC383" s="47">
        <v>0</v>
      </c>
      <c r="AD383" s="60">
        <v>0</v>
      </c>
      <c r="AE383" s="47">
        <v>0</v>
      </c>
      <c r="AF383" s="47">
        <v>0</v>
      </c>
      <c r="AG383" s="47">
        <v>0</v>
      </c>
      <c r="AH383" s="47">
        <v>0</v>
      </c>
      <c r="AI383" s="56"/>
      <c r="AJ383" s="47">
        <v>0</v>
      </c>
      <c r="AK383" s="56"/>
      <c r="AL383" s="9" t="str">
        <f>VLOOKUP(F383,Definitions!$B$7:$E$39,4,FALSE)</f>
        <v>EU28</v>
      </c>
    </row>
    <row r="384" spans="1:38">
      <c r="A384" s="36" t="str">
        <f t="shared" si="12"/>
        <v>EL402_8</v>
      </c>
      <c r="B384" t="s">
        <v>41</v>
      </c>
      <c r="C384" t="s">
        <v>185</v>
      </c>
      <c r="D384">
        <v>402</v>
      </c>
      <c r="E384">
        <v>8</v>
      </c>
      <c r="F384" s="25" t="str">
        <f>VLOOKUP(B384,Definitions!$C$7:$D$43,2,FALSE)</f>
        <v>Greece</v>
      </c>
      <c r="G384" t="str">
        <f>VLOOKUP(C384,Definitions!$C$49:$D$57,2,FALSE)</f>
        <v>Residential</v>
      </c>
      <c r="H384" t="str">
        <f>VLOOKUP(D384,Definitions!$C$60:$D$104,2,FALSE)</f>
        <v>MFH</v>
      </c>
      <c r="J384" s="29" t="s">
        <v>274</v>
      </c>
      <c r="K384" s="47" t="s">
        <v>454</v>
      </c>
      <c r="L384" s="46">
        <v>2.9176315780371138</v>
      </c>
      <c r="M384" s="46">
        <v>2.9176315780371138</v>
      </c>
      <c r="N384" s="29"/>
      <c r="O384" s="47">
        <v>0</v>
      </c>
      <c r="P384" s="46">
        <v>2.9176315780371138</v>
      </c>
      <c r="Q384" s="46">
        <v>2.9176315780371138</v>
      </c>
      <c r="R384" s="37">
        <v>0</v>
      </c>
      <c r="S384" s="47">
        <v>2.2982374164179391</v>
      </c>
      <c r="T384" s="56">
        <v>0</v>
      </c>
      <c r="U384" s="47">
        <v>0.6193941616191746</v>
      </c>
      <c r="V384" s="56">
        <v>0</v>
      </c>
      <c r="W384" s="47">
        <v>0</v>
      </c>
      <c r="X384" s="47">
        <v>0</v>
      </c>
      <c r="Y384" s="47">
        <v>0</v>
      </c>
      <c r="Z384" s="47">
        <v>0</v>
      </c>
      <c r="AA384" s="47">
        <v>0</v>
      </c>
      <c r="AB384" s="56"/>
      <c r="AC384" s="47">
        <v>0</v>
      </c>
      <c r="AD384" s="60">
        <v>0</v>
      </c>
      <c r="AE384" s="47">
        <v>0</v>
      </c>
      <c r="AF384" s="47">
        <v>0</v>
      </c>
      <c r="AG384" s="47">
        <v>0</v>
      </c>
      <c r="AH384" s="47">
        <v>0</v>
      </c>
      <c r="AI384" s="56"/>
      <c r="AJ384" s="47">
        <v>0</v>
      </c>
      <c r="AK384" s="56"/>
      <c r="AL384" s="9" t="str">
        <f>VLOOKUP(F384,Definitions!$B$7:$E$39,4,FALSE)</f>
        <v>EU28</v>
      </c>
    </row>
    <row r="385" spans="1:38">
      <c r="A385" s="36" t="str">
        <f t="shared" si="12"/>
        <v>EL402_9</v>
      </c>
      <c r="B385" t="s">
        <v>41</v>
      </c>
      <c r="C385" t="s">
        <v>185</v>
      </c>
      <c r="D385">
        <v>402</v>
      </c>
      <c r="E385">
        <v>9</v>
      </c>
      <c r="F385" s="25" t="str">
        <f>VLOOKUP(B385,Definitions!$C$7:$D$43,2,FALSE)</f>
        <v>Greece</v>
      </c>
      <c r="G385" t="str">
        <f>VLOOKUP(C385,Definitions!$C$49:$D$57,2,FALSE)</f>
        <v>Residential</v>
      </c>
      <c r="H385" t="str">
        <f>VLOOKUP(D385,Definitions!$C$60:$D$104,2,FALSE)</f>
        <v>MFH</v>
      </c>
      <c r="J385" s="29" t="s">
        <v>258</v>
      </c>
      <c r="K385" s="47" t="s">
        <v>454</v>
      </c>
      <c r="L385" s="46">
        <v>0</v>
      </c>
      <c r="M385" s="46">
        <v>0</v>
      </c>
      <c r="N385" s="29"/>
      <c r="O385" s="47">
        <v>0</v>
      </c>
      <c r="P385" s="46">
        <v>0</v>
      </c>
      <c r="Q385" s="46">
        <v>0</v>
      </c>
      <c r="R385" s="37">
        <v>0</v>
      </c>
      <c r="S385" s="47">
        <v>0</v>
      </c>
      <c r="T385" s="56">
        <v>0</v>
      </c>
      <c r="U385" s="47">
        <v>0</v>
      </c>
      <c r="V385" s="56">
        <v>0</v>
      </c>
      <c r="W385" s="47">
        <v>0</v>
      </c>
      <c r="X385" s="47">
        <v>0</v>
      </c>
      <c r="Y385" s="47">
        <v>0</v>
      </c>
      <c r="Z385" s="47">
        <v>0</v>
      </c>
      <c r="AA385" s="47">
        <v>0</v>
      </c>
      <c r="AB385" s="56"/>
      <c r="AC385" s="47">
        <v>0</v>
      </c>
      <c r="AD385" s="60">
        <v>0</v>
      </c>
      <c r="AE385" s="47">
        <v>0</v>
      </c>
      <c r="AF385" s="47">
        <v>0</v>
      </c>
      <c r="AG385" s="47">
        <v>0</v>
      </c>
      <c r="AH385" s="47">
        <v>0</v>
      </c>
      <c r="AI385" s="56"/>
      <c r="AJ385" s="47">
        <v>0</v>
      </c>
      <c r="AK385" s="56"/>
      <c r="AL385" s="9" t="str">
        <f>VLOOKUP(F385,Definitions!$B$7:$E$39,4,FALSE)</f>
        <v>EU28</v>
      </c>
    </row>
    <row r="386" spans="1:38">
      <c r="A386" s="36" t="str">
        <f t="shared" si="12"/>
        <v>EL402_51</v>
      </c>
      <c r="B386" t="s">
        <v>41</v>
      </c>
      <c r="C386" t="s">
        <v>185</v>
      </c>
      <c r="D386">
        <v>402</v>
      </c>
      <c r="E386">
        <v>51</v>
      </c>
      <c r="F386" s="25" t="str">
        <f>VLOOKUP(B386,Definitions!$C$7:$D$43,2,FALSE)</f>
        <v>Greece</v>
      </c>
      <c r="G386" t="str">
        <f>VLOOKUP(C386,Definitions!$C$49:$D$57,2,FALSE)</f>
        <v>Residential</v>
      </c>
      <c r="H386" t="str">
        <f>VLOOKUP(D386,Definitions!$C$60:$D$104,2,FALSE)</f>
        <v>MFH</v>
      </c>
      <c r="J386" s="29" t="s">
        <v>161</v>
      </c>
      <c r="K386" s="47" t="s">
        <v>454</v>
      </c>
      <c r="L386" s="46">
        <v>1.8366849502445279</v>
      </c>
      <c r="M386" s="46">
        <v>1.8366849502445279</v>
      </c>
      <c r="N386" s="29"/>
      <c r="O386" s="47">
        <v>0</v>
      </c>
      <c r="P386" s="46">
        <v>1.8366849502445279</v>
      </c>
      <c r="Q386" s="46">
        <v>0.65656208239124669</v>
      </c>
      <c r="R386" s="37">
        <v>5.1645579081746208E-3</v>
      </c>
      <c r="S386" s="47">
        <v>0.63683764020539357</v>
      </c>
      <c r="T386" s="56">
        <v>0</v>
      </c>
      <c r="U386" s="47">
        <v>1.9724442185853147E-2</v>
      </c>
      <c r="V386" s="56">
        <v>0</v>
      </c>
      <c r="W386" s="47">
        <v>0</v>
      </c>
      <c r="X386" s="47">
        <v>0</v>
      </c>
      <c r="Y386" s="47">
        <v>0</v>
      </c>
      <c r="Z386" s="47">
        <v>0</v>
      </c>
      <c r="AA386" s="47">
        <v>0</v>
      </c>
      <c r="AB386" s="56"/>
      <c r="AC386" s="47">
        <v>5.1645579081746208E-3</v>
      </c>
      <c r="AD386" s="60">
        <v>0</v>
      </c>
      <c r="AE386" s="47">
        <v>0</v>
      </c>
      <c r="AF386" s="47">
        <v>0</v>
      </c>
      <c r="AG386" s="47">
        <v>0</v>
      </c>
      <c r="AH386" s="47">
        <v>0</v>
      </c>
      <c r="AI386" s="56"/>
      <c r="AJ386" s="47">
        <v>1.1749583099451066</v>
      </c>
      <c r="AK386" s="56"/>
      <c r="AL386" s="9" t="str">
        <f>VLOOKUP(F386,Definitions!$B$7:$E$39,4,FALSE)</f>
        <v>EU28</v>
      </c>
    </row>
    <row r="387" spans="1:38">
      <c r="A387" s="36" t="str">
        <f t="shared" si="12"/>
        <v>EL402_52</v>
      </c>
      <c r="B387" t="s">
        <v>41</v>
      </c>
      <c r="C387" t="s">
        <v>185</v>
      </c>
      <c r="D387">
        <v>402</v>
      </c>
      <c r="E387">
        <v>52</v>
      </c>
      <c r="F387" s="25" t="str">
        <f>VLOOKUP(B387,Definitions!$C$7:$D$43,2,FALSE)</f>
        <v>Greece</v>
      </c>
      <c r="G387" t="str">
        <f>VLOOKUP(C387,Definitions!$C$49:$D$57,2,FALSE)</f>
        <v>Residential</v>
      </c>
      <c r="H387" t="str">
        <f>VLOOKUP(D387,Definitions!$C$60:$D$104,2,FALSE)</f>
        <v>MFH</v>
      </c>
      <c r="J387" s="29" t="s">
        <v>162</v>
      </c>
      <c r="K387" s="47" t="s">
        <v>454</v>
      </c>
      <c r="L387" s="46">
        <v>8.8230328228480195E-4</v>
      </c>
      <c r="M387" s="46">
        <v>8.8230328228480195E-4</v>
      </c>
      <c r="N387" s="29"/>
      <c r="O387" s="47">
        <v>0</v>
      </c>
      <c r="P387" s="46">
        <v>8.8230328228480195E-4</v>
      </c>
      <c r="Q387" s="46">
        <v>8.8230328228480195E-4</v>
      </c>
      <c r="R387" s="37">
        <v>0</v>
      </c>
      <c r="S387" s="47">
        <v>8.8230328228480195E-4</v>
      </c>
      <c r="T387" s="56">
        <v>0</v>
      </c>
      <c r="U387" s="47">
        <v>0</v>
      </c>
      <c r="V387" s="56">
        <v>0</v>
      </c>
      <c r="W387" s="47">
        <v>0</v>
      </c>
      <c r="X387" s="47">
        <v>0</v>
      </c>
      <c r="Y387" s="47">
        <v>0</v>
      </c>
      <c r="Z387" s="47">
        <v>0</v>
      </c>
      <c r="AA387" s="47">
        <v>0</v>
      </c>
      <c r="AB387" s="56"/>
      <c r="AC387" s="47">
        <v>0</v>
      </c>
      <c r="AD387" s="60">
        <v>0</v>
      </c>
      <c r="AE387" s="47">
        <v>0</v>
      </c>
      <c r="AF387" s="47">
        <v>0</v>
      </c>
      <c r="AG387" s="47">
        <v>0</v>
      </c>
      <c r="AH387" s="47">
        <v>0</v>
      </c>
      <c r="AI387" s="56"/>
      <c r="AJ387" s="47">
        <v>0</v>
      </c>
      <c r="AK387" s="56"/>
      <c r="AL387" s="9" t="str">
        <f>VLOOKUP(F387,Definitions!$B$7:$E$39,4,FALSE)</f>
        <v>EU28</v>
      </c>
    </row>
    <row r="388" spans="1:38">
      <c r="A388" s="36" t="str">
        <f t="shared" si="12"/>
        <v>EL402_53</v>
      </c>
      <c r="B388" t="s">
        <v>41</v>
      </c>
      <c r="C388" t="s">
        <v>185</v>
      </c>
      <c r="D388">
        <v>402</v>
      </c>
      <c r="E388">
        <v>53</v>
      </c>
      <c r="F388" s="25" t="str">
        <f>VLOOKUP(B388,Definitions!$C$7:$D$43,2,FALSE)</f>
        <v>Greece</v>
      </c>
      <c r="G388" t="str">
        <f>VLOOKUP(C388,Definitions!$C$49:$D$57,2,FALSE)</f>
        <v>Residential</v>
      </c>
      <c r="H388" t="str">
        <f>VLOOKUP(D388,Definitions!$C$60:$D$104,2,FALSE)</f>
        <v>MFH</v>
      </c>
      <c r="J388" s="29" t="s">
        <v>163</v>
      </c>
      <c r="K388" s="47" t="s">
        <v>454</v>
      </c>
      <c r="L388" s="46">
        <v>1.1622246300332373</v>
      </c>
      <c r="M388" s="46">
        <v>1.1622246300332373</v>
      </c>
      <c r="N388" s="29"/>
      <c r="O388" s="47">
        <v>0</v>
      </c>
      <c r="P388" s="46">
        <v>1.1622246300332373</v>
      </c>
      <c r="Q388" s="46">
        <v>1.1622246300332373</v>
      </c>
      <c r="R388" s="37">
        <v>0</v>
      </c>
      <c r="S388" s="47">
        <v>0</v>
      </c>
      <c r="T388" s="56">
        <v>0</v>
      </c>
      <c r="U388" s="47">
        <v>1.1622246300332373</v>
      </c>
      <c r="V388" s="56">
        <v>0</v>
      </c>
      <c r="W388" s="47">
        <v>0</v>
      </c>
      <c r="X388" s="47">
        <v>0</v>
      </c>
      <c r="Y388" s="47">
        <v>0</v>
      </c>
      <c r="Z388" s="47">
        <v>0</v>
      </c>
      <c r="AA388" s="47">
        <v>0</v>
      </c>
      <c r="AB388" s="56"/>
      <c r="AC388" s="47">
        <v>0</v>
      </c>
      <c r="AD388" s="60">
        <v>0</v>
      </c>
      <c r="AE388" s="47">
        <v>0</v>
      </c>
      <c r="AF388" s="47">
        <v>0</v>
      </c>
      <c r="AG388" s="47">
        <v>0</v>
      </c>
      <c r="AH388" s="47">
        <v>0</v>
      </c>
      <c r="AI388" s="56"/>
      <c r="AJ388" s="47">
        <v>0</v>
      </c>
      <c r="AK388" s="56"/>
      <c r="AL388" s="9" t="str">
        <f>VLOOKUP(F388,Definitions!$B$7:$E$39,4,FALSE)</f>
        <v>EU28</v>
      </c>
    </row>
    <row r="389" spans="1:38">
      <c r="A389" s="36" t="str">
        <f t="shared" si="12"/>
        <v>EL402_62</v>
      </c>
      <c r="B389" t="s">
        <v>41</v>
      </c>
      <c r="C389" t="s">
        <v>185</v>
      </c>
      <c r="D389">
        <v>402</v>
      </c>
      <c r="E389">
        <v>62</v>
      </c>
      <c r="F389" s="25" t="str">
        <f>VLOOKUP(B389,Definitions!$C$7:$D$43,2,FALSE)</f>
        <v>Greece</v>
      </c>
      <c r="G389" t="str">
        <f>VLOOKUP(C389,Definitions!$C$49:$D$57,2,FALSE)</f>
        <v>Residential</v>
      </c>
      <c r="H389" t="str">
        <f>VLOOKUP(D389,Definitions!$C$60:$D$104,2,FALSE)</f>
        <v>MFH</v>
      </c>
      <c r="J389" s="29" t="s">
        <v>284</v>
      </c>
      <c r="K389" s="47" t="s">
        <v>454</v>
      </c>
      <c r="L389" s="46">
        <v>3.0343680546965812</v>
      </c>
      <c r="M389" s="46">
        <v>3.0343680546965812</v>
      </c>
      <c r="N389" s="29"/>
      <c r="O389" s="47">
        <v>0</v>
      </c>
      <c r="P389" s="46">
        <v>3.0343680546965812</v>
      </c>
      <c r="Q389" s="46">
        <v>0.66001201826450306</v>
      </c>
      <c r="R389" s="37">
        <v>0.2613418200298363</v>
      </c>
      <c r="S389" s="47">
        <v>0.14276374654103763</v>
      </c>
      <c r="T389" s="56">
        <v>0</v>
      </c>
      <c r="U389" s="47">
        <v>0.51724827172346544</v>
      </c>
      <c r="V389" s="56">
        <v>0</v>
      </c>
      <c r="W389" s="47">
        <v>0</v>
      </c>
      <c r="X389" s="47">
        <v>0</v>
      </c>
      <c r="Y389" s="47">
        <v>0</v>
      </c>
      <c r="Z389" s="47">
        <v>0</v>
      </c>
      <c r="AA389" s="47">
        <v>0</v>
      </c>
      <c r="AB389" s="56"/>
      <c r="AC389" s="47">
        <v>0.2613418200298363</v>
      </c>
      <c r="AD389" s="60">
        <v>0</v>
      </c>
      <c r="AE389" s="47">
        <v>0</v>
      </c>
      <c r="AF389" s="47">
        <v>0</v>
      </c>
      <c r="AG389" s="47">
        <v>0</v>
      </c>
      <c r="AH389" s="47">
        <v>0</v>
      </c>
      <c r="AI389" s="56"/>
      <c r="AJ389" s="47">
        <v>2.1130142164022416</v>
      </c>
      <c r="AK389" s="56"/>
      <c r="AL389" s="9" t="str">
        <f>VLOOKUP(F389,Definitions!$B$7:$E$39,4,FALSE)</f>
        <v>EU28</v>
      </c>
    </row>
    <row r="390" spans="1:38">
      <c r="A390" s="36" t="str">
        <f t="shared" si="12"/>
        <v>EL402_61</v>
      </c>
      <c r="B390" t="s">
        <v>41</v>
      </c>
      <c r="C390" t="s">
        <v>185</v>
      </c>
      <c r="D390">
        <v>402</v>
      </c>
      <c r="E390">
        <v>61</v>
      </c>
      <c r="F390" s="25" t="str">
        <f>VLOOKUP(B390,Definitions!$C$7:$D$43,2,FALSE)</f>
        <v>Greece</v>
      </c>
      <c r="G390" t="str">
        <f>VLOOKUP(C390,Definitions!$C$49:$D$57,2,FALSE)</f>
        <v>Residential</v>
      </c>
      <c r="H390" t="str">
        <f>VLOOKUP(D390,Definitions!$C$60:$D$104,2,FALSE)</f>
        <v>MFH</v>
      </c>
      <c r="J390" s="29" t="s">
        <v>283</v>
      </c>
      <c r="K390" s="47" t="s">
        <v>454</v>
      </c>
      <c r="L390" s="46">
        <v>0</v>
      </c>
      <c r="M390" s="46">
        <v>0</v>
      </c>
      <c r="N390" s="29"/>
      <c r="O390" s="47">
        <v>0</v>
      </c>
      <c r="P390" s="46">
        <v>0</v>
      </c>
      <c r="Q390" s="46">
        <v>0</v>
      </c>
      <c r="R390" s="37">
        <v>0</v>
      </c>
      <c r="S390" s="47">
        <v>0</v>
      </c>
      <c r="T390" s="56">
        <v>0</v>
      </c>
      <c r="U390" s="47">
        <v>0</v>
      </c>
      <c r="V390" s="56">
        <v>0</v>
      </c>
      <c r="W390" s="47">
        <v>0</v>
      </c>
      <c r="X390" s="47">
        <v>0</v>
      </c>
      <c r="Y390" s="47">
        <v>0</v>
      </c>
      <c r="Z390" s="47">
        <v>0</v>
      </c>
      <c r="AA390" s="47">
        <v>0</v>
      </c>
      <c r="AB390" s="56"/>
      <c r="AC390" s="47">
        <v>0</v>
      </c>
      <c r="AD390" s="60">
        <v>0</v>
      </c>
      <c r="AE390" s="47">
        <v>0</v>
      </c>
      <c r="AF390" s="47">
        <v>0</v>
      </c>
      <c r="AG390" s="47">
        <v>0</v>
      </c>
      <c r="AH390" s="47">
        <v>0</v>
      </c>
      <c r="AI390" s="56"/>
      <c r="AJ390" s="47">
        <v>0</v>
      </c>
      <c r="AK390" s="56"/>
      <c r="AL390" s="9" t="str">
        <f>VLOOKUP(F390,Definitions!$B$7:$E$39,4,FALSE)</f>
        <v>EU28</v>
      </c>
    </row>
    <row r="391" spans="1:38">
      <c r="A391" s="36" t="str">
        <f t="shared" si="12"/>
        <v>EL402_58</v>
      </c>
      <c r="B391" t="s">
        <v>41</v>
      </c>
      <c r="C391" t="s">
        <v>185</v>
      </c>
      <c r="D391">
        <v>402</v>
      </c>
      <c r="E391">
        <v>58</v>
      </c>
      <c r="F391" s="25" t="str">
        <f>VLOOKUP(B391,Definitions!$C$7:$D$43,2,FALSE)</f>
        <v>Greece</v>
      </c>
      <c r="G391" t="str">
        <f>VLOOKUP(C391,Definitions!$C$49:$D$57,2,FALSE)</f>
        <v>Residential</v>
      </c>
      <c r="H391" t="str">
        <f>VLOOKUP(D391,Definitions!$C$60:$D$104,2,FALSE)</f>
        <v>MFH</v>
      </c>
      <c r="J391" s="29" t="s">
        <v>277</v>
      </c>
      <c r="K391" s="47" t="s">
        <v>454</v>
      </c>
      <c r="L391" s="46">
        <v>0.44531545134904721</v>
      </c>
      <c r="M391" s="46">
        <v>0.44531545134904721</v>
      </c>
      <c r="N391" s="29"/>
      <c r="O391" s="47">
        <v>0</v>
      </c>
      <c r="P391" s="46">
        <v>0.44531545134904721</v>
      </c>
      <c r="Q391" s="46">
        <v>0.44531545134904721</v>
      </c>
      <c r="R391" s="37">
        <v>0</v>
      </c>
      <c r="S391" s="47">
        <v>0.38240000000000002</v>
      </c>
      <c r="T391" s="56">
        <v>0</v>
      </c>
      <c r="U391" s="47">
        <v>6.2915451349047205E-2</v>
      </c>
      <c r="V391" s="56">
        <v>0</v>
      </c>
      <c r="W391" s="47">
        <v>0</v>
      </c>
      <c r="X391" s="47">
        <v>0</v>
      </c>
      <c r="Y391" s="47">
        <v>0</v>
      </c>
      <c r="Z391" s="47">
        <v>0</v>
      </c>
      <c r="AA391" s="47">
        <v>0</v>
      </c>
      <c r="AB391" s="56"/>
      <c r="AC391" s="47">
        <v>0</v>
      </c>
      <c r="AD391" s="60">
        <v>0</v>
      </c>
      <c r="AE391" s="47">
        <v>0</v>
      </c>
      <c r="AF391" s="47">
        <v>0</v>
      </c>
      <c r="AG391" s="47">
        <v>0</v>
      </c>
      <c r="AH391" s="47">
        <v>0</v>
      </c>
      <c r="AI391" s="56"/>
      <c r="AJ391" s="47">
        <v>0</v>
      </c>
      <c r="AK391" s="56"/>
      <c r="AL391" s="9" t="str">
        <f>VLOOKUP(F391,Definitions!$B$7:$E$39,4,FALSE)</f>
        <v>EU28</v>
      </c>
    </row>
    <row r="392" spans="1:38">
      <c r="A392" s="36" t="str">
        <f t="shared" si="12"/>
        <v>EL402_55</v>
      </c>
      <c r="B392" t="s">
        <v>41</v>
      </c>
      <c r="C392" t="s">
        <v>185</v>
      </c>
      <c r="D392">
        <v>402</v>
      </c>
      <c r="E392">
        <v>55</v>
      </c>
      <c r="F392" s="25" t="str">
        <f>VLOOKUP(B392,Definitions!$C$7:$D$43,2,FALSE)</f>
        <v>Greece</v>
      </c>
      <c r="G392" t="str">
        <f>VLOOKUP(C392,Definitions!$C$49:$D$57,2,FALSE)</f>
        <v>Residential</v>
      </c>
      <c r="H392" t="str">
        <f>VLOOKUP(D392,Definitions!$C$60:$D$104,2,FALSE)</f>
        <v>MFH</v>
      </c>
      <c r="J392" s="29" t="s">
        <v>453</v>
      </c>
      <c r="K392" s="47" t="s">
        <v>454</v>
      </c>
      <c r="L392" s="46">
        <v>0.70499999999999996</v>
      </c>
      <c r="M392" s="46">
        <v>0.70499999999999996</v>
      </c>
      <c r="N392" s="29"/>
      <c r="O392" s="47">
        <v>0</v>
      </c>
      <c r="P392" s="46">
        <v>0.70499999999999996</v>
      </c>
      <c r="Q392" s="46">
        <v>0.70499999999999996</v>
      </c>
      <c r="R392" s="37">
        <v>0</v>
      </c>
      <c r="S392" s="47">
        <v>0.61380000000000001</v>
      </c>
      <c r="T392" s="56">
        <v>0</v>
      </c>
      <c r="U392" s="47">
        <v>9.1199999999999989E-2</v>
      </c>
      <c r="V392" s="56">
        <v>0</v>
      </c>
      <c r="W392" s="47">
        <v>0</v>
      </c>
      <c r="X392" s="47">
        <v>0</v>
      </c>
      <c r="Y392" s="47">
        <v>0</v>
      </c>
      <c r="Z392" s="47">
        <v>0</v>
      </c>
      <c r="AA392" s="47">
        <v>0</v>
      </c>
      <c r="AB392" s="56"/>
      <c r="AC392" s="47">
        <v>0</v>
      </c>
      <c r="AD392" s="60">
        <v>0</v>
      </c>
      <c r="AE392" s="47">
        <v>0</v>
      </c>
      <c r="AF392" s="47">
        <v>0</v>
      </c>
      <c r="AG392" s="47">
        <v>0</v>
      </c>
      <c r="AH392" s="47">
        <v>0</v>
      </c>
      <c r="AI392" s="56"/>
      <c r="AJ392" s="47">
        <v>0</v>
      </c>
      <c r="AK392" s="56"/>
      <c r="AL392" s="9" t="str">
        <f>VLOOKUP(F392,Definitions!$B$7:$E$39,4,FALSE)</f>
        <v>EU28</v>
      </c>
    </row>
    <row r="393" spans="1:38">
      <c r="A393" s="36" t="str">
        <f t="shared" ref="A393" si="13">B393&amp;D393&amp;"_"&amp;E393</f>
        <v>ES400_0</v>
      </c>
      <c r="B393" t="s">
        <v>45</v>
      </c>
      <c r="C393" t="s">
        <v>185</v>
      </c>
      <c r="D393">
        <v>400</v>
      </c>
      <c r="E393">
        <v>0</v>
      </c>
      <c r="F393" s="25" t="str">
        <f>VLOOKUP(B393,Definitions!$C$7:$D$43,2,FALSE)</f>
        <v>Spain</v>
      </c>
      <c r="G393" t="str">
        <f>VLOOKUP(C393,Definitions!$C$49:$D$57,2,FALSE)</f>
        <v>Residential</v>
      </c>
      <c r="H393" t="str">
        <f>VLOOKUP(D393,Definitions!$C$60:$D$104,2,FALSE)</f>
        <v>TOTAL Residential</v>
      </c>
      <c r="J393" s="29" t="s">
        <v>166</v>
      </c>
      <c r="K393" s="47">
        <v>312.82973749969034</v>
      </c>
      <c r="L393" s="46">
        <v>-135.69724292350628</v>
      </c>
      <c r="M393" s="46">
        <v>177.13249457618406</v>
      </c>
      <c r="N393" s="29"/>
      <c r="O393" s="47">
        <v>0</v>
      </c>
      <c r="P393" s="46">
        <v>177.13249457618406</v>
      </c>
      <c r="Q393" s="46">
        <v>146.37951212401759</v>
      </c>
      <c r="R393" s="37">
        <v>4.3483505296305296</v>
      </c>
      <c r="S393" s="47">
        <v>97.901321528916938</v>
      </c>
      <c r="T393" s="56">
        <v>0</v>
      </c>
      <c r="U393" s="47">
        <v>48.478190595100642</v>
      </c>
      <c r="V393" s="56">
        <v>0</v>
      </c>
      <c r="W393" s="47">
        <v>0</v>
      </c>
      <c r="X393" s="47">
        <v>0</v>
      </c>
      <c r="Y393" s="47">
        <v>0</v>
      </c>
      <c r="Z393" s="47">
        <v>0</v>
      </c>
      <c r="AA393" s="47">
        <v>0</v>
      </c>
      <c r="AB393" s="56"/>
      <c r="AC393" s="47">
        <v>4.3483505296305296</v>
      </c>
      <c r="AD393" s="60">
        <v>0</v>
      </c>
      <c r="AE393" s="47">
        <v>0</v>
      </c>
      <c r="AF393" s="47">
        <v>0</v>
      </c>
      <c r="AG393" s="47">
        <v>0</v>
      </c>
      <c r="AH393" s="47">
        <v>0</v>
      </c>
      <c r="AI393" s="56"/>
      <c r="AJ393" s="47">
        <v>26.404631922535945</v>
      </c>
      <c r="AK393" s="56"/>
      <c r="AL393" s="9" t="str">
        <f>VLOOKUP(F393,Definitions!$B$7:$E$39,4,FALSE)</f>
        <v>EU28</v>
      </c>
    </row>
    <row r="394" spans="1:38">
      <c r="A394" s="36" t="str">
        <f t="shared" ref="A394:A440" si="14">B394&amp;D394&amp;"_"&amp;E394</f>
        <v>ES400_1</v>
      </c>
      <c r="B394" t="s">
        <v>45</v>
      </c>
      <c r="C394" t="s">
        <v>185</v>
      </c>
      <c r="D394">
        <v>400</v>
      </c>
      <c r="E394">
        <v>1</v>
      </c>
      <c r="F394" s="25" t="str">
        <f>VLOOKUP(B394,Definitions!$C$7:$D$43,2,FALSE)</f>
        <v>Spain</v>
      </c>
      <c r="G394" t="str">
        <f>VLOOKUP(C394,Definitions!$C$49:$D$57,2,FALSE)</f>
        <v>Residential</v>
      </c>
      <c r="H394" t="str">
        <f>VLOOKUP(D394,Definitions!$C$60:$D$104,2,FALSE)</f>
        <v>TOTAL Residential</v>
      </c>
      <c r="J394" s="29" t="s">
        <v>155</v>
      </c>
      <c r="K394" s="47">
        <v>35.693187062540439</v>
      </c>
      <c r="L394" s="46">
        <v>-25.049140171322897</v>
      </c>
      <c r="M394" s="46">
        <v>10.64404689121754</v>
      </c>
      <c r="N394" s="29"/>
      <c r="O394" s="47">
        <v>0</v>
      </c>
      <c r="P394" s="46">
        <v>10.64404689121754</v>
      </c>
      <c r="Q394" s="46">
        <v>6.4898352821541101</v>
      </c>
      <c r="R394" s="37">
        <v>0.79572122988982552</v>
      </c>
      <c r="S394" s="47">
        <v>3.8383307283562531</v>
      </c>
      <c r="T394" s="56">
        <v>0</v>
      </c>
      <c r="U394" s="47">
        <v>2.651504553797857</v>
      </c>
      <c r="V394" s="56">
        <v>0</v>
      </c>
      <c r="W394" s="47">
        <v>0</v>
      </c>
      <c r="X394" s="47">
        <v>0</v>
      </c>
      <c r="Y394" s="47">
        <v>0</v>
      </c>
      <c r="Z394" s="47">
        <v>0</v>
      </c>
      <c r="AA394" s="47">
        <v>0</v>
      </c>
      <c r="AB394" s="56"/>
      <c r="AC394" s="47">
        <v>0.79572122988982552</v>
      </c>
      <c r="AD394" s="60">
        <v>0</v>
      </c>
      <c r="AE394" s="47">
        <v>0</v>
      </c>
      <c r="AF394" s="47">
        <v>0</v>
      </c>
      <c r="AG394" s="47">
        <v>0</v>
      </c>
      <c r="AH394" s="47">
        <v>0</v>
      </c>
      <c r="AI394" s="56"/>
      <c r="AJ394" s="47">
        <v>3.3584903791736043</v>
      </c>
      <c r="AK394" s="56"/>
      <c r="AL394" s="9" t="str">
        <f>VLOOKUP(F394,Definitions!$B$7:$E$39,4,FALSE)</f>
        <v>EU28</v>
      </c>
    </row>
    <row r="395" spans="1:38">
      <c r="A395" s="36" t="str">
        <f t="shared" si="14"/>
        <v>ES400_2</v>
      </c>
      <c r="B395" t="s">
        <v>45</v>
      </c>
      <c r="C395" t="s">
        <v>185</v>
      </c>
      <c r="D395">
        <v>400</v>
      </c>
      <c r="E395">
        <v>2</v>
      </c>
      <c r="F395" s="25" t="str">
        <f>VLOOKUP(B395,Definitions!$C$7:$D$43,2,FALSE)</f>
        <v>Spain</v>
      </c>
      <c r="G395" t="str">
        <f>VLOOKUP(C395,Definitions!$C$49:$D$57,2,FALSE)</f>
        <v>Residential</v>
      </c>
      <c r="H395" t="str">
        <f>VLOOKUP(D395,Definitions!$C$60:$D$104,2,FALSE)</f>
        <v>TOTAL Residential</v>
      </c>
      <c r="J395" s="29" t="s">
        <v>156</v>
      </c>
      <c r="K395" s="47">
        <v>29.061809628735482</v>
      </c>
      <c r="L395" s="46">
        <v>-6.9572269966509275</v>
      </c>
      <c r="M395" s="46">
        <v>22.104582632084554</v>
      </c>
      <c r="N395" s="29"/>
      <c r="O395" s="47">
        <v>0</v>
      </c>
      <c r="P395" s="46">
        <v>22.104582632084554</v>
      </c>
      <c r="Q395" s="46">
        <v>21.002301929961654</v>
      </c>
      <c r="R395" s="37">
        <v>0.2213611679402625</v>
      </c>
      <c r="S395" s="47">
        <v>18.676838333524802</v>
      </c>
      <c r="T395" s="56">
        <v>0</v>
      </c>
      <c r="U395" s="47">
        <v>2.325463596436852</v>
      </c>
      <c r="V395" s="56">
        <v>0</v>
      </c>
      <c r="W395" s="47">
        <v>0</v>
      </c>
      <c r="X395" s="47">
        <v>0</v>
      </c>
      <c r="Y395" s="47">
        <v>0</v>
      </c>
      <c r="Z395" s="47">
        <v>0</v>
      </c>
      <c r="AA395" s="47">
        <v>0</v>
      </c>
      <c r="AB395" s="56"/>
      <c r="AC395" s="47">
        <v>0.2213611679402625</v>
      </c>
      <c r="AD395" s="60">
        <v>0</v>
      </c>
      <c r="AE395" s="47">
        <v>0</v>
      </c>
      <c r="AF395" s="47">
        <v>0</v>
      </c>
      <c r="AG395" s="47">
        <v>0</v>
      </c>
      <c r="AH395" s="47">
        <v>0</v>
      </c>
      <c r="AI395" s="56"/>
      <c r="AJ395" s="47">
        <v>0.88091953418263769</v>
      </c>
      <c r="AK395" s="56"/>
      <c r="AL395" s="9" t="str">
        <f>VLOOKUP(F395,Definitions!$B$7:$E$39,4,FALSE)</f>
        <v>EU28</v>
      </c>
    </row>
    <row r="396" spans="1:38">
      <c r="A396" s="36" t="str">
        <f t="shared" si="14"/>
        <v>ES400_3</v>
      </c>
      <c r="B396" t="s">
        <v>45</v>
      </c>
      <c r="C396" t="s">
        <v>185</v>
      </c>
      <c r="D396">
        <v>400</v>
      </c>
      <c r="E396">
        <v>3</v>
      </c>
      <c r="F396" s="25" t="str">
        <f>VLOOKUP(B396,Definitions!$C$7:$D$43,2,FALSE)</f>
        <v>Spain</v>
      </c>
      <c r="G396" t="str">
        <f>VLOOKUP(C396,Definitions!$C$49:$D$57,2,FALSE)</f>
        <v>Residential</v>
      </c>
      <c r="H396" t="str">
        <f>VLOOKUP(D396,Definitions!$C$60:$D$104,2,FALSE)</f>
        <v>TOTAL Residential</v>
      </c>
      <c r="J396" s="29" t="s">
        <v>157</v>
      </c>
      <c r="K396" s="47">
        <v>99.139913926885143</v>
      </c>
      <c r="L396" s="46">
        <v>-33.067491827414585</v>
      </c>
      <c r="M396" s="46">
        <v>66.072422099470558</v>
      </c>
      <c r="N396" s="29"/>
      <c r="O396" s="47">
        <v>0</v>
      </c>
      <c r="P396" s="46">
        <v>66.072422099470558</v>
      </c>
      <c r="Q396" s="46">
        <v>54.937809232752954</v>
      </c>
      <c r="R396" s="37">
        <v>1.0591700606595369</v>
      </c>
      <c r="S396" s="47">
        <v>28.476331950627621</v>
      </c>
      <c r="T396" s="56">
        <v>0</v>
      </c>
      <c r="U396" s="47">
        <v>26.461477282125337</v>
      </c>
      <c r="V396" s="56">
        <v>0</v>
      </c>
      <c r="W396" s="47">
        <v>0</v>
      </c>
      <c r="X396" s="47">
        <v>0</v>
      </c>
      <c r="Y396" s="47">
        <v>0</v>
      </c>
      <c r="Z396" s="47">
        <v>0</v>
      </c>
      <c r="AA396" s="47">
        <v>0</v>
      </c>
      <c r="AB396" s="56"/>
      <c r="AC396" s="47">
        <v>1.0591700606595369</v>
      </c>
      <c r="AD396" s="60">
        <v>0</v>
      </c>
      <c r="AE396" s="47">
        <v>0</v>
      </c>
      <c r="AF396" s="47">
        <v>0</v>
      </c>
      <c r="AG396" s="47">
        <v>0</v>
      </c>
      <c r="AH396" s="47">
        <v>0</v>
      </c>
      <c r="AI396" s="56"/>
      <c r="AJ396" s="47">
        <v>10.075442806058067</v>
      </c>
      <c r="AK396" s="56"/>
      <c r="AL396" s="9" t="str">
        <f>VLOOKUP(F396,Definitions!$B$7:$E$39,4,FALSE)</f>
        <v>EU28</v>
      </c>
    </row>
    <row r="397" spans="1:38">
      <c r="A397" s="36" t="str">
        <f t="shared" si="14"/>
        <v>ES400_4</v>
      </c>
      <c r="B397" t="s">
        <v>45</v>
      </c>
      <c r="C397" t="s">
        <v>185</v>
      </c>
      <c r="D397">
        <v>400</v>
      </c>
      <c r="E397">
        <v>4</v>
      </c>
      <c r="F397" s="25" t="str">
        <f>VLOOKUP(B397,Definitions!$C$7:$D$43,2,FALSE)</f>
        <v>Spain</v>
      </c>
      <c r="G397" t="str">
        <f>VLOOKUP(C397,Definitions!$C$49:$D$57,2,FALSE)</f>
        <v>Residential</v>
      </c>
      <c r="H397" t="str">
        <f>VLOOKUP(D397,Definitions!$C$60:$D$104,2,FALSE)</f>
        <v>TOTAL Residential</v>
      </c>
      <c r="J397" s="29" t="s">
        <v>158</v>
      </c>
      <c r="K397" s="47">
        <v>16.249382714880181</v>
      </c>
      <c r="L397" s="46">
        <v>-0.82187232250391062</v>
      </c>
      <c r="M397" s="46">
        <v>15.42751039237627</v>
      </c>
      <c r="N397" s="29"/>
      <c r="O397" s="47">
        <v>0</v>
      </c>
      <c r="P397" s="46">
        <v>15.42751039237627</v>
      </c>
      <c r="Q397" s="46">
        <v>12.589859740569295</v>
      </c>
      <c r="R397" s="37">
        <v>2.6107932280402996E-2</v>
      </c>
      <c r="S397" s="47">
        <v>5.7738480451010084</v>
      </c>
      <c r="T397" s="56">
        <v>0</v>
      </c>
      <c r="U397" s="47">
        <v>6.816011695468287</v>
      </c>
      <c r="V397" s="56">
        <v>0</v>
      </c>
      <c r="W397" s="47">
        <v>0</v>
      </c>
      <c r="X397" s="47">
        <v>0</v>
      </c>
      <c r="Y397" s="47">
        <v>0</v>
      </c>
      <c r="Z397" s="47">
        <v>0</v>
      </c>
      <c r="AA397" s="47">
        <v>0</v>
      </c>
      <c r="AB397" s="56"/>
      <c r="AC397" s="47">
        <v>2.6107932280402996E-2</v>
      </c>
      <c r="AD397" s="60">
        <v>0</v>
      </c>
      <c r="AE397" s="47">
        <v>0</v>
      </c>
      <c r="AF397" s="47">
        <v>0</v>
      </c>
      <c r="AG397" s="47">
        <v>0</v>
      </c>
      <c r="AH397" s="47">
        <v>0</v>
      </c>
      <c r="AI397" s="56"/>
      <c r="AJ397" s="47">
        <v>2.8115427195265705</v>
      </c>
      <c r="AK397" s="56"/>
      <c r="AL397" s="9" t="str">
        <f>VLOOKUP(F397,Definitions!$B$7:$E$39,4,FALSE)</f>
        <v>EU28</v>
      </c>
    </row>
    <row r="398" spans="1:38">
      <c r="A398" s="36" t="str">
        <f t="shared" si="14"/>
        <v>ES400_6</v>
      </c>
      <c r="B398" t="s">
        <v>45</v>
      </c>
      <c r="C398" t="s">
        <v>185</v>
      </c>
      <c r="D398">
        <v>400</v>
      </c>
      <c r="E398">
        <v>6</v>
      </c>
      <c r="F398" s="25" t="str">
        <f>VLOOKUP(B398,Definitions!$C$7:$D$43,2,FALSE)</f>
        <v>Spain</v>
      </c>
      <c r="G398" t="str">
        <f>VLOOKUP(C398,Definitions!$C$49:$D$57,2,FALSE)</f>
        <v>Residential</v>
      </c>
      <c r="H398" t="str">
        <f>VLOOKUP(D398,Definitions!$C$60:$D$104,2,FALSE)</f>
        <v>TOTAL Residential</v>
      </c>
      <c r="J398" s="29" t="s">
        <v>159</v>
      </c>
      <c r="K398" s="47">
        <v>0</v>
      </c>
      <c r="L398" s="46">
        <v>0</v>
      </c>
      <c r="M398" s="46">
        <v>0</v>
      </c>
      <c r="N398" s="29"/>
      <c r="O398" s="47">
        <v>0</v>
      </c>
      <c r="P398" s="46">
        <v>0</v>
      </c>
      <c r="Q398" s="46">
        <v>0</v>
      </c>
      <c r="R398" s="37">
        <v>0</v>
      </c>
      <c r="S398" s="47">
        <v>0</v>
      </c>
      <c r="T398" s="56">
        <v>0</v>
      </c>
      <c r="U398" s="47">
        <v>0</v>
      </c>
      <c r="V398" s="56">
        <v>0</v>
      </c>
      <c r="W398" s="47">
        <v>0</v>
      </c>
      <c r="X398" s="47">
        <v>0</v>
      </c>
      <c r="Y398" s="47">
        <v>0</v>
      </c>
      <c r="Z398" s="47">
        <v>0</v>
      </c>
      <c r="AA398" s="47">
        <v>0</v>
      </c>
      <c r="AB398" s="56"/>
      <c r="AC398" s="47">
        <v>0</v>
      </c>
      <c r="AD398" s="60">
        <v>0</v>
      </c>
      <c r="AE398" s="47">
        <v>0</v>
      </c>
      <c r="AF398" s="47">
        <v>0</v>
      </c>
      <c r="AG398" s="47">
        <v>0</v>
      </c>
      <c r="AH398" s="47">
        <v>0</v>
      </c>
      <c r="AI398" s="56"/>
      <c r="AJ398" s="47">
        <v>0</v>
      </c>
      <c r="AK398" s="56"/>
      <c r="AL398" s="9" t="str">
        <f>VLOOKUP(F398,Definitions!$B$7:$E$39,4,FALSE)</f>
        <v>EU28</v>
      </c>
    </row>
    <row r="399" spans="1:38">
      <c r="A399" s="36" t="str">
        <f t="shared" si="14"/>
        <v>ES400_7</v>
      </c>
      <c r="B399" t="s">
        <v>45</v>
      </c>
      <c r="C399" t="s">
        <v>185</v>
      </c>
      <c r="D399">
        <v>400</v>
      </c>
      <c r="E399">
        <v>7</v>
      </c>
      <c r="F399" s="25" t="str">
        <f>VLOOKUP(B399,Definitions!$C$7:$D$43,2,FALSE)</f>
        <v>Spain</v>
      </c>
      <c r="G399" t="str">
        <f>VLOOKUP(C399,Definitions!$C$49:$D$57,2,FALSE)</f>
        <v>Residential</v>
      </c>
      <c r="H399" t="str">
        <f>VLOOKUP(D399,Definitions!$C$60:$D$104,2,FALSE)</f>
        <v>TOTAL Residential</v>
      </c>
      <c r="J399" s="29" t="s">
        <v>160</v>
      </c>
      <c r="K399" s="47">
        <v>0</v>
      </c>
      <c r="L399" s="46">
        <v>0</v>
      </c>
      <c r="M399" s="46">
        <v>0</v>
      </c>
      <c r="N399" s="29"/>
      <c r="O399" s="47">
        <v>0</v>
      </c>
      <c r="P399" s="46">
        <v>0</v>
      </c>
      <c r="Q399" s="46">
        <v>0</v>
      </c>
      <c r="R399" s="37">
        <v>0</v>
      </c>
      <c r="S399" s="47">
        <v>0</v>
      </c>
      <c r="T399" s="56">
        <v>0</v>
      </c>
      <c r="U399" s="47">
        <v>0</v>
      </c>
      <c r="V399" s="56">
        <v>0</v>
      </c>
      <c r="W399" s="47">
        <v>0</v>
      </c>
      <c r="X399" s="47">
        <v>0</v>
      </c>
      <c r="Y399" s="47">
        <v>0</v>
      </c>
      <c r="Z399" s="47">
        <v>0</v>
      </c>
      <c r="AA399" s="47">
        <v>0</v>
      </c>
      <c r="AB399" s="56"/>
      <c r="AC399" s="47">
        <v>0</v>
      </c>
      <c r="AD399" s="60">
        <v>0</v>
      </c>
      <c r="AE399" s="47">
        <v>0</v>
      </c>
      <c r="AF399" s="47">
        <v>0</v>
      </c>
      <c r="AG399" s="47">
        <v>0</v>
      </c>
      <c r="AH399" s="47">
        <v>0</v>
      </c>
      <c r="AI399" s="56"/>
      <c r="AJ399" s="47">
        <v>0</v>
      </c>
      <c r="AK399" s="56"/>
      <c r="AL399" s="9" t="str">
        <f>VLOOKUP(F399,Definitions!$B$7:$E$39,4,FALSE)</f>
        <v>EU28</v>
      </c>
    </row>
    <row r="400" spans="1:38">
      <c r="A400" s="36" t="str">
        <f t="shared" si="14"/>
        <v>ES400_8</v>
      </c>
      <c r="B400" t="s">
        <v>45</v>
      </c>
      <c r="C400" t="s">
        <v>185</v>
      </c>
      <c r="D400">
        <v>400</v>
      </c>
      <c r="E400">
        <v>8</v>
      </c>
      <c r="F400" s="25" t="str">
        <f>VLOOKUP(B400,Definitions!$C$7:$D$43,2,FALSE)</f>
        <v>Spain</v>
      </c>
      <c r="G400" t="str">
        <f>VLOOKUP(C400,Definitions!$C$49:$D$57,2,FALSE)</f>
        <v>Residential</v>
      </c>
      <c r="H400" t="str">
        <f>VLOOKUP(D400,Definitions!$C$60:$D$104,2,FALSE)</f>
        <v>TOTAL Residential</v>
      </c>
      <c r="J400" s="29" t="s">
        <v>274</v>
      </c>
      <c r="K400" s="47">
        <v>0</v>
      </c>
      <c r="L400" s="46">
        <v>0</v>
      </c>
      <c r="M400" s="46">
        <v>0</v>
      </c>
      <c r="N400" s="29"/>
      <c r="O400" s="47">
        <v>0</v>
      </c>
      <c r="P400" s="46">
        <v>0</v>
      </c>
      <c r="Q400" s="46">
        <v>0</v>
      </c>
      <c r="R400" s="37">
        <v>0</v>
      </c>
      <c r="S400" s="47">
        <v>0</v>
      </c>
      <c r="T400" s="56">
        <v>0</v>
      </c>
      <c r="U400" s="47">
        <v>0</v>
      </c>
      <c r="V400" s="56">
        <v>0</v>
      </c>
      <c r="W400" s="47">
        <v>0</v>
      </c>
      <c r="X400" s="47">
        <v>0</v>
      </c>
      <c r="Y400" s="47">
        <v>0</v>
      </c>
      <c r="Z400" s="47">
        <v>0</v>
      </c>
      <c r="AA400" s="47">
        <v>0</v>
      </c>
      <c r="AB400" s="56"/>
      <c r="AC400" s="47">
        <v>0</v>
      </c>
      <c r="AD400" s="60">
        <v>0</v>
      </c>
      <c r="AE400" s="47">
        <v>0</v>
      </c>
      <c r="AF400" s="47">
        <v>0</v>
      </c>
      <c r="AG400" s="47">
        <v>0</v>
      </c>
      <c r="AH400" s="47">
        <v>0</v>
      </c>
      <c r="AI400" s="56"/>
      <c r="AJ400" s="47">
        <v>0</v>
      </c>
      <c r="AK400" s="56"/>
      <c r="AL400" s="9" t="str">
        <f>VLOOKUP(F400,Definitions!$B$7:$E$39,4,FALSE)</f>
        <v>EU28</v>
      </c>
    </row>
    <row r="401" spans="1:38">
      <c r="A401" s="36" t="str">
        <f t="shared" si="14"/>
        <v>ES400_9</v>
      </c>
      <c r="B401" t="s">
        <v>45</v>
      </c>
      <c r="C401" t="s">
        <v>185</v>
      </c>
      <c r="D401">
        <v>400</v>
      </c>
      <c r="E401">
        <v>9</v>
      </c>
      <c r="F401" s="25" t="str">
        <f>VLOOKUP(B401,Definitions!$C$7:$D$43,2,FALSE)</f>
        <v>Spain</v>
      </c>
      <c r="G401" t="str">
        <f>VLOOKUP(C401,Definitions!$C$49:$D$57,2,FALSE)</f>
        <v>Residential</v>
      </c>
      <c r="H401" t="str">
        <f>VLOOKUP(D401,Definitions!$C$60:$D$104,2,FALSE)</f>
        <v>TOTAL Residential</v>
      </c>
      <c r="J401" s="29" t="s">
        <v>258</v>
      </c>
      <c r="K401" s="47">
        <v>0</v>
      </c>
      <c r="L401" s="46">
        <v>0.16754070019050776</v>
      </c>
      <c r="M401" s="46">
        <v>0.16754070019050776</v>
      </c>
      <c r="N401" s="29"/>
      <c r="O401" s="47">
        <v>0</v>
      </c>
      <c r="P401" s="46">
        <v>0.16754070019050776</v>
      </c>
      <c r="Q401" s="46">
        <v>0.16754070019050776</v>
      </c>
      <c r="R401" s="37">
        <v>0</v>
      </c>
      <c r="S401" s="47">
        <v>0.12921555598055734</v>
      </c>
      <c r="T401" s="56">
        <v>0</v>
      </c>
      <c r="U401" s="47">
        <v>3.8325144209950437E-2</v>
      </c>
      <c r="V401" s="56">
        <v>0</v>
      </c>
      <c r="W401" s="47">
        <v>0</v>
      </c>
      <c r="X401" s="47">
        <v>0</v>
      </c>
      <c r="Y401" s="47">
        <v>0</v>
      </c>
      <c r="Z401" s="47">
        <v>0</v>
      </c>
      <c r="AA401" s="47">
        <v>0</v>
      </c>
      <c r="AB401" s="56"/>
      <c r="AC401" s="47">
        <v>0</v>
      </c>
      <c r="AD401" s="60">
        <v>0</v>
      </c>
      <c r="AE401" s="47">
        <v>0</v>
      </c>
      <c r="AF401" s="47">
        <v>0</v>
      </c>
      <c r="AG401" s="47">
        <v>0</v>
      </c>
      <c r="AH401" s="47">
        <v>0</v>
      </c>
      <c r="AI401" s="56"/>
      <c r="AJ401" s="47">
        <v>0</v>
      </c>
      <c r="AK401" s="56"/>
      <c r="AL401" s="9" t="str">
        <f>VLOOKUP(F401,Definitions!$B$7:$E$39,4,FALSE)</f>
        <v>EU28</v>
      </c>
    </row>
    <row r="402" spans="1:38">
      <c r="A402" s="36" t="str">
        <f t="shared" si="14"/>
        <v>ES400_51</v>
      </c>
      <c r="B402" t="s">
        <v>45</v>
      </c>
      <c r="C402" t="s">
        <v>185</v>
      </c>
      <c r="D402">
        <v>400</v>
      </c>
      <c r="E402">
        <v>51</v>
      </c>
      <c r="F402" s="25" t="str">
        <f>VLOOKUP(B402,Definitions!$C$7:$D$43,2,FALSE)</f>
        <v>Spain</v>
      </c>
      <c r="G402" t="str">
        <f>VLOOKUP(C402,Definitions!$C$49:$D$57,2,FALSE)</f>
        <v>Residential</v>
      </c>
      <c r="H402" t="str">
        <f>VLOOKUP(D402,Definitions!$C$60:$D$104,2,FALSE)</f>
        <v>TOTAL Residential</v>
      </c>
      <c r="J402" s="29" t="s">
        <v>161</v>
      </c>
      <c r="K402" s="47">
        <v>36.779109806006424</v>
      </c>
      <c r="L402" s="46">
        <v>-2.2022656651447079</v>
      </c>
      <c r="M402" s="46">
        <v>34.576844140861716</v>
      </c>
      <c r="N402" s="29"/>
      <c r="O402" s="47">
        <v>0</v>
      </c>
      <c r="P402" s="46">
        <v>34.576844140861716</v>
      </c>
      <c r="Q402" s="46">
        <v>33.94650651156946</v>
      </c>
      <c r="R402" s="37">
        <v>5.8471943518976714E-2</v>
      </c>
      <c r="S402" s="47">
        <v>33.080750423149084</v>
      </c>
      <c r="T402" s="56">
        <v>0</v>
      </c>
      <c r="U402" s="47">
        <v>0.86575608842037466</v>
      </c>
      <c r="V402" s="56">
        <v>0</v>
      </c>
      <c r="W402" s="47">
        <v>0</v>
      </c>
      <c r="X402" s="47">
        <v>0</v>
      </c>
      <c r="Y402" s="47">
        <v>0</v>
      </c>
      <c r="Z402" s="47">
        <v>0</v>
      </c>
      <c r="AA402" s="47">
        <v>0</v>
      </c>
      <c r="AB402" s="56"/>
      <c r="AC402" s="47">
        <v>5.8471943518976714E-2</v>
      </c>
      <c r="AD402" s="60">
        <v>0</v>
      </c>
      <c r="AE402" s="47">
        <v>0</v>
      </c>
      <c r="AF402" s="47">
        <v>0</v>
      </c>
      <c r="AG402" s="47">
        <v>0</v>
      </c>
      <c r="AH402" s="47">
        <v>0</v>
      </c>
      <c r="AI402" s="56"/>
      <c r="AJ402" s="47">
        <v>0.57186568577328378</v>
      </c>
      <c r="AK402" s="56"/>
      <c r="AL402" s="9" t="str">
        <f>VLOOKUP(F402,Definitions!$B$7:$E$39,4,FALSE)</f>
        <v>EU28</v>
      </c>
    </row>
    <row r="403" spans="1:38">
      <c r="A403" s="36" t="str">
        <f t="shared" si="14"/>
        <v>ES400_52</v>
      </c>
      <c r="B403" t="s">
        <v>45</v>
      </c>
      <c r="C403" t="s">
        <v>185</v>
      </c>
      <c r="D403">
        <v>400</v>
      </c>
      <c r="E403">
        <v>52</v>
      </c>
      <c r="F403" s="25" t="str">
        <f>VLOOKUP(B403,Definitions!$C$7:$D$43,2,FALSE)</f>
        <v>Spain</v>
      </c>
      <c r="G403" t="str">
        <f>VLOOKUP(C403,Definitions!$C$49:$D$57,2,FALSE)</f>
        <v>Residential</v>
      </c>
      <c r="H403" t="str">
        <f>VLOOKUP(D403,Definitions!$C$60:$D$104,2,FALSE)</f>
        <v>TOTAL Residential</v>
      </c>
      <c r="J403" s="29" t="s">
        <v>162</v>
      </c>
      <c r="K403" s="47">
        <v>0.12052172446388573</v>
      </c>
      <c r="L403" s="46">
        <v>-6.3600390735919776E-4</v>
      </c>
      <c r="M403" s="46">
        <v>0.11988572055652653</v>
      </c>
      <c r="N403" s="29"/>
      <c r="O403" s="47">
        <v>0</v>
      </c>
      <c r="P403" s="46">
        <v>0.11988572055652653</v>
      </c>
      <c r="Q403" s="46">
        <v>0.11886973987384411</v>
      </c>
      <c r="R403" s="37">
        <v>0</v>
      </c>
      <c r="S403" s="47">
        <v>0.11683777850847925</v>
      </c>
      <c r="T403" s="56">
        <v>0</v>
      </c>
      <c r="U403" s="47">
        <v>2.0319613653648565E-3</v>
      </c>
      <c r="V403" s="56">
        <v>0</v>
      </c>
      <c r="W403" s="47">
        <v>0</v>
      </c>
      <c r="X403" s="47">
        <v>0</v>
      </c>
      <c r="Y403" s="47">
        <v>0</v>
      </c>
      <c r="Z403" s="47">
        <v>0</v>
      </c>
      <c r="AA403" s="47">
        <v>0</v>
      </c>
      <c r="AB403" s="56"/>
      <c r="AC403" s="47">
        <v>0</v>
      </c>
      <c r="AD403" s="60">
        <v>0</v>
      </c>
      <c r="AE403" s="47">
        <v>0</v>
      </c>
      <c r="AF403" s="47">
        <v>0</v>
      </c>
      <c r="AG403" s="47">
        <v>0</v>
      </c>
      <c r="AH403" s="47">
        <v>0</v>
      </c>
      <c r="AI403" s="56"/>
      <c r="AJ403" s="47">
        <v>1.0159806826824283E-3</v>
      </c>
      <c r="AK403" s="56"/>
      <c r="AL403" s="9" t="str">
        <f>VLOOKUP(F403,Definitions!$B$7:$E$39,4,FALSE)</f>
        <v>EU28</v>
      </c>
    </row>
    <row r="404" spans="1:38">
      <c r="A404" s="36" t="str">
        <f t="shared" si="14"/>
        <v>ES400_53</v>
      </c>
      <c r="B404" t="s">
        <v>45</v>
      </c>
      <c r="C404" t="s">
        <v>185</v>
      </c>
      <c r="D404">
        <v>400</v>
      </c>
      <c r="E404">
        <v>53</v>
      </c>
      <c r="F404" s="25" t="str">
        <f>VLOOKUP(B404,Definitions!$C$7:$D$43,2,FALSE)</f>
        <v>Spain</v>
      </c>
      <c r="G404" t="str">
        <f>VLOOKUP(C404,Definitions!$C$49:$D$57,2,FALSE)</f>
        <v>Residential</v>
      </c>
      <c r="H404" t="str">
        <f>VLOOKUP(D404,Definitions!$C$60:$D$104,2,FALSE)</f>
        <v>TOTAL Residential</v>
      </c>
      <c r="J404" s="29" t="s">
        <v>163</v>
      </c>
      <c r="K404" s="47">
        <v>2.0738872320141435</v>
      </c>
      <c r="L404" s="46">
        <v>3.7104620116590326E-4</v>
      </c>
      <c r="M404" s="46">
        <v>2.0742582782153094</v>
      </c>
      <c r="N404" s="29"/>
      <c r="O404" s="47">
        <v>0</v>
      </c>
      <c r="P404" s="46">
        <v>2.0742582782153094</v>
      </c>
      <c r="Q404" s="46">
        <v>2.0742582782153094</v>
      </c>
      <c r="R404" s="37">
        <v>0</v>
      </c>
      <c r="S404" s="47">
        <v>0.10401295127019873</v>
      </c>
      <c r="T404" s="56">
        <v>0</v>
      </c>
      <c r="U404" s="47">
        <v>1.9702453269451108</v>
      </c>
      <c r="V404" s="56">
        <v>0</v>
      </c>
      <c r="W404" s="47">
        <v>0</v>
      </c>
      <c r="X404" s="47">
        <v>0</v>
      </c>
      <c r="Y404" s="47">
        <v>0</v>
      </c>
      <c r="Z404" s="47">
        <v>0</v>
      </c>
      <c r="AA404" s="47">
        <v>0</v>
      </c>
      <c r="AB404" s="56"/>
      <c r="AC404" s="47">
        <v>0</v>
      </c>
      <c r="AD404" s="60">
        <v>0</v>
      </c>
      <c r="AE404" s="47">
        <v>0</v>
      </c>
      <c r="AF404" s="47">
        <v>0</v>
      </c>
      <c r="AG404" s="47">
        <v>0</v>
      </c>
      <c r="AH404" s="47">
        <v>0</v>
      </c>
      <c r="AI404" s="56"/>
      <c r="AJ404" s="47">
        <v>0</v>
      </c>
      <c r="AK404" s="56"/>
      <c r="AL404" s="9" t="str">
        <f>VLOOKUP(F404,Definitions!$B$7:$E$39,4,FALSE)</f>
        <v>EU28</v>
      </c>
    </row>
    <row r="405" spans="1:38">
      <c r="A405" s="36" t="str">
        <f t="shared" si="14"/>
        <v>ES400_62</v>
      </c>
      <c r="B405" t="s">
        <v>45</v>
      </c>
      <c r="C405" t="s">
        <v>185</v>
      </c>
      <c r="D405">
        <v>400</v>
      </c>
      <c r="E405">
        <v>62</v>
      </c>
      <c r="F405" s="25" t="str">
        <f>VLOOKUP(B405,Definitions!$C$7:$D$43,2,FALSE)</f>
        <v>Spain</v>
      </c>
      <c r="G405" t="str">
        <f>VLOOKUP(C405,Definitions!$C$49:$D$57,2,FALSE)</f>
        <v>Residential</v>
      </c>
      <c r="H405" t="str">
        <f>VLOOKUP(D405,Definitions!$C$60:$D$104,2,FALSE)</f>
        <v>TOTAL Residential</v>
      </c>
      <c r="J405" s="29" t="s">
        <v>284</v>
      </c>
      <c r="K405" s="47">
        <v>55.222347313374556</v>
      </c>
      <c r="L405" s="46">
        <v>-40.579206829815483</v>
      </c>
      <c r="M405" s="46">
        <v>14.643140483559073</v>
      </c>
      <c r="N405" s="29"/>
      <c r="O405" s="47">
        <v>0</v>
      </c>
      <c r="P405" s="46">
        <v>14.643140483559073</v>
      </c>
      <c r="Q405" s="46">
        <v>8.2242133924616887</v>
      </c>
      <c r="R405" s="37">
        <v>1.2890556779885307</v>
      </c>
      <c r="S405" s="47">
        <v>4.0926338440388399</v>
      </c>
      <c r="T405" s="56">
        <v>0</v>
      </c>
      <c r="U405" s="47">
        <v>4.1315795484228479</v>
      </c>
      <c r="V405" s="56">
        <v>0</v>
      </c>
      <c r="W405" s="47">
        <v>0</v>
      </c>
      <c r="X405" s="47">
        <v>0</v>
      </c>
      <c r="Y405" s="47">
        <v>0</v>
      </c>
      <c r="Z405" s="47">
        <v>0</v>
      </c>
      <c r="AA405" s="47">
        <v>0</v>
      </c>
      <c r="AB405" s="56"/>
      <c r="AC405" s="47">
        <v>1.2890556779885307</v>
      </c>
      <c r="AD405" s="60">
        <v>0</v>
      </c>
      <c r="AE405" s="47">
        <v>0</v>
      </c>
      <c r="AF405" s="47">
        <v>0</v>
      </c>
      <c r="AG405" s="47">
        <v>0</v>
      </c>
      <c r="AH405" s="47">
        <v>0</v>
      </c>
      <c r="AI405" s="56"/>
      <c r="AJ405" s="47">
        <v>5.1298714131088543</v>
      </c>
      <c r="AK405" s="56"/>
      <c r="AL405" s="9" t="str">
        <f>VLOOKUP(F405,Definitions!$B$7:$E$39,4,FALSE)</f>
        <v>EU28</v>
      </c>
    </row>
    <row r="406" spans="1:38">
      <c r="A406" s="36" t="str">
        <f t="shared" si="14"/>
        <v>ES400_61</v>
      </c>
      <c r="B406" t="s">
        <v>45</v>
      </c>
      <c r="C406" t="s">
        <v>185</v>
      </c>
      <c r="D406">
        <v>400</v>
      </c>
      <c r="E406">
        <v>61</v>
      </c>
      <c r="F406" s="25" t="str">
        <f>VLOOKUP(B406,Definitions!$C$7:$D$43,2,FALSE)</f>
        <v>Spain</v>
      </c>
      <c r="G406" t="str">
        <f>VLOOKUP(C406,Definitions!$C$49:$D$57,2,FALSE)</f>
        <v>Residential</v>
      </c>
      <c r="H406" t="str">
        <f>VLOOKUP(D406,Definitions!$C$60:$D$104,2,FALSE)</f>
        <v>TOTAL Residential</v>
      </c>
      <c r="J406" s="29" t="s">
        <v>283</v>
      </c>
      <c r="K406" s="47">
        <v>38.04702685922431</v>
      </c>
      <c r="L406" s="46">
        <v>-27.958213427955453</v>
      </c>
      <c r="M406" s="46">
        <v>10.088813431268857</v>
      </c>
      <c r="N406" s="29"/>
      <c r="O406" s="47">
        <v>0</v>
      </c>
      <c r="P406" s="46">
        <v>10.088813431268857</v>
      </c>
      <c r="Q406" s="46">
        <v>5.6663087148995164</v>
      </c>
      <c r="R406" s="37">
        <v>0.88813204055139583</v>
      </c>
      <c r="S406" s="47">
        <v>2.8197379750172886</v>
      </c>
      <c r="T406" s="56">
        <v>0</v>
      </c>
      <c r="U406" s="47">
        <v>2.8465707398822278</v>
      </c>
      <c r="V406" s="56">
        <v>0</v>
      </c>
      <c r="W406" s="47">
        <v>0</v>
      </c>
      <c r="X406" s="47">
        <v>0</v>
      </c>
      <c r="Y406" s="47">
        <v>0</v>
      </c>
      <c r="Z406" s="47">
        <v>0</v>
      </c>
      <c r="AA406" s="47">
        <v>0</v>
      </c>
      <c r="AB406" s="56"/>
      <c r="AC406" s="47">
        <v>0.88813204055139583</v>
      </c>
      <c r="AD406" s="60">
        <v>0</v>
      </c>
      <c r="AE406" s="47">
        <v>0</v>
      </c>
      <c r="AF406" s="47">
        <v>0</v>
      </c>
      <c r="AG406" s="47">
        <v>0</v>
      </c>
      <c r="AH406" s="47">
        <v>0</v>
      </c>
      <c r="AI406" s="56"/>
      <c r="AJ406" s="47">
        <v>3.5343726758179455</v>
      </c>
      <c r="AK406" s="56"/>
      <c r="AL406" s="9" t="str">
        <f>VLOOKUP(F406,Definitions!$B$7:$E$39,4,FALSE)</f>
        <v>EU28</v>
      </c>
    </row>
    <row r="407" spans="1:38">
      <c r="A407" s="36" t="str">
        <f t="shared" si="14"/>
        <v>ES400_58</v>
      </c>
      <c r="B407" t="s">
        <v>45</v>
      </c>
      <c r="C407" t="s">
        <v>185</v>
      </c>
      <c r="D407">
        <v>400</v>
      </c>
      <c r="E407">
        <v>58</v>
      </c>
      <c r="F407" s="25" t="str">
        <f>VLOOKUP(B407,Definitions!$C$7:$D$43,2,FALSE)</f>
        <v>Spain</v>
      </c>
      <c r="G407" t="str">
        <f>VLOOKUP(C407,Definitions!$C$49:$D$57,2,FALSE)</f>
        <v>Residential</v>
      </c>
      <c r="H407" t="str">
        <f>VLOOKUP(D407,Definitions!$C$60:$D$104,2,FALSE)</f>
        <v>TOTAL Residential</v>
      </c>
      <c r="J407" s="29" t="s">
        <v>277</v>
      </c>
      <c r="K407" s="47" t="s">
        <v>454</v>
      </c>
      <c r="L407" s="46">
        <v>1.0960998535059998</v>
      </c>
      <c r="M407" s="46">
        <v>1.0960998535059998</v>
      </c>
      <c r="N407" s="29"/>
      <c r="O407" s="47">
        <v>0</v>
      </c>
      <c r="P407" s="46">
        <v>1.0960998535059998</v>
      </c>
      <c r="Q407" s="46">
        <v>1.0960998535059998</v>
      </c>
      <c r="R407" s="37">
        <v>0</v>
      </c>
      <c r="S407" s="47">
        <v>0.75998562461599994</v>
      </c>
      <c r="T407" s="56">
        <v>0</v>
      </c>
      <c r="U407" s="47">
        <v>0.33611422888999998</v>
      </c>
      <c r="V407" s="56">
        <v>0</v>
      </c>
      <c r="W407" s="47">
        <v>0</v>
      </c>
      <c r="X407" s="47">
        <v>0</v>
      </c>
      <c r="Y407" s="47">
        <v>0</v>
      </c>
      <c r="Z407" s="47">
        <v>0</v>
      </c>
      <c r="AA407" s="47">
        <v>0</v>
      </c>
      <c r="AB407" s="56"/>
      <c r="AC407" s="47">
        <v>0</v>
      </c>
      <c r="AD407" s="60">
        <v>0</v>
      </c>
      <c r="AE407" s="47">
        <v>0</v>
      </c>
      <c r="AF407" s="47">
        <v>0</v>
      </c>
      <c r="AG407" s="47">
        <v>0</v>
      </c>
      <c r="AH407" s="47">
        <v>0</v>
      </c>
      <c r="AI407" s="56"/>
      <c r="AJ407" s="47">
        <v>0</v>
      </c>
      <c r="AK407" s="56"/>
      <c r="AL407" s="9" t="str">
        <f>VLOOKUP(F407,Definitions!$B$7:$E$39,4,FALSE)</f>
        <v>EU28</v>
      </c>
    </row>
    <row r="408" spans="1:38">
      <c r="A408" s="36" t="str">
        <f t="shared" si="14"/>
        <v>ES400_55</v>
      </c>
      <c r="B408" t="s">
        <v>45</v>
      </c>
      <c r="C408" t="s">
        <v>185</v>
      </c>
      <c r="D408">
        <v>400</v>
      </c>
      <c r="E408">
        <v>55</v>
      </c>
      <c r="F408" s="25" t="str">
        <f>VLOOKUP(B408,Definitions!$C$7:$D$43,2,FALSE)</f>
        <v>Spain</v>
      </c>
      <c r="G408" t="str">
        <f>VLOOKUP(C408,Definitions!$C$49:$D$57,2,FALSE)</f>
        <v>Residential</v>
      </c>
      <c r="H408" t="str">
        <f>VLOOKUP(D408,Definitions!$C$60:$D$104,2,FALSE)</f>
        <v>TOTAL Residential</v>
      </c>
      <c r="J408" s="29" t="s">
        <v>453</v>
      </c>
      <c r="K408" s="47" t="s">
        <v>454</v>
      </c>
      <c r="L408" s="46">
        <v>0.11734995287713085</v>
      </c>
      <c r="M408" s="46">
        <v>0.11734995287713085</v>
      </c>
      <c r="N408" s="29"/>
      <c r="O408" s="47">
        <v>0</v>
      </c>
      <c r="P408" s="46">
        <v>0.11734995287713085</v>
      </c>
      <c r="Q408" s="46">
        <v>6.5908747863236611E-2</v>
      </c>
      <c r="R408" s="37">
        <v>1.0330476801598308E-2</v>
      </c>
      <c r="S408" s="47">
        <v>3.2798318726815705E-2</v>
      </c>
      <c r="T408" s="56">
        <v>0</v>
      </c>
      <c r="U408" s="47">
        <v>3.3110429136420906E-2</v>
      </c>
      <c r="V408" s="56">
        <v>0</v>
      </c>
      <c r="W408" s="47">
        <v>0</v>
      </c>
      <c r="X408" s="47">
        <v>0</v>
      </c>
      <c r="Y408" s="47">
        <v>0</v>
      </c>
      <c r="Z408" s="47">
        <v>0</v>
      </c>
      <c r="AA408" s="47">
        <v>0</v>
      </c>
      <c r="AB408" s="56"/>
      <c r="AC408" s="47">
        <v>1.0330476801598308E-2</v>
      </c>
      <c r="AD408" s="60">
        <v>0</v>
      </c>
      <c r="AE408" s="47">
        <v>0</v>
      </c>
      <c r="AF408" s="47">
        <v>0</v>
      </c>
      <c r="AG408" s="47">
        <v>0</v>
      </c>
      <c r="AH408" s="47">
        <v>0</v>
      </c>
      <c r="AI408" s="56"/>
      <c r="AJ408" s="47">
        <v>4.111072821229593E-2</v>
      </c>
      <c r="AK408" s="56"/>
      <c r="AL408" s="9" t="str">
        <f>VLOOKUP(F408,Definitions!$B$7:$E$39,4,FALSE)</f>
        <v>EU28</v>
      </c>
    </row>
    <row r="409" spans="1:38">
      <c r="A409" s="36" t="str">
        <f t="shared" si="14"/>
        <v>ES401_0</v>
      </c>
      <c r="B409" t="s">
        <v>45</v>
      </c>
      <c r="C409" t="s">
        <v>185</v>
      </c>
      <c r="D409">
        <v>401</v>
      </c>
      <c r="E409">
        <v>0</v>
      </c>
      <c r="F409" s="25" t="str">
        <f>VLOOKUP(B409,Definitions!$C$7:$D$43,2,FALSE)</f>
        <v>Spain</v>
      </c>
      <c r="G409" t="str">
        <f>VLOOKUP(C409,Definitions!$C$49:$D$57,2,FALSE)</f>
        <v>Residential</v>
      </c>
      <c r="H409" t="str">
        <f>VLOOKUP(D409,Definitions!$C$60:$D$104,2,FALSE)</f>
        <v>SFH</v>
      </c>
      <c r="J409" s="29" t="s">
        <v>166</v>
      </c>
      <c r="K409" s="47" t="s">
        <v>454</v>
      </c>
      <c r="L409" s="46">
        <v>83.569815201629453</v>
      </c>
      <c r="M409" s="46">
        <v>83.569815201629453</v>
      </c>
      <c r="N409" s="29"/>
      <c r="O409" s="47">
        <v>0</v>
      </c>
      <c r="P409" s="46">
        <v>83.569815201629453</v>
      </c>
      <c r="Q409" s="46">
        <v>73.478289488373775</v>
      </c>
      <c r="R409" s="37">
        <v>1.5523489925541176</v>
      </c>
      <c r="S409" s="47">
        <v>58.521928511868985</v>
      </c>
      <c r="T409" s="56">
        <v>0</v>
      </c>
      <c r="U409" s="47">
        <v>14.956360976504795</v>
      </c>
      <c r="V409" s="56">
        <v>0</v>
      </c>
      <c r="W409" s="47">
        <v>0</v>
      </c>
      <c r="X409" s="47">
        <v>0</v>
      </c>
      <c r="Y409" s="47">
        <v>0</v>
      </c>
      <c r="Z409" s="47">
        <v>0</v>
      </c>
      <c r="AA409" s="47">
        <v>0</v>
      </c>
      <c r="AB409" s="56"/>
      <c r="AC409" s="47">
        <v>1.5523489925541176</v>
      </c>
      <c r="AD409" s="60">
        <v>0</v>
      </c>
      <c r="AE409" s="47">
        <v>0</v>
      </c>
      <c r="AF409" s="47">
        <v>0</v>
      </c>
      <c r="AG409" s="47">
        <v>0</v>
      </c>
      <c r="AH409" s="47">
        <v>0</v>
      </c>
      <c r="AI409" s="56"/>
      <c r="AJ409" s="47">
        <v>8.5391767207015636</v>
      </c>
      <c r="AK409" s="56"/>
      <c r="AL409" s="9" t="str">
        <f>VLOOKUP(F409,Definitions!$B$7:$E$39,4,FALSE)</f>
        <v>EU28</v>
      </c>
    </row>
    <row r="410" spans="1:38">
      <c r="A410" s="36" t="str">
        <f t="shared" si="14"/>
        <v>ES401_1</v>
      </c>
      <c r="B410" t="s">
        <v>45</v>
      </c>
      <c r="C410" t="s">
        <v>185</v>
      </c>
      <c r="D410">
        <v>401</v>
      </c>
      <c r="E410">
        <v>1</v>
      </c>
      <c r="F410" s="25" t="str">
        <f>VLOOKUP(B410,Definitions!$C$7:$D$43,2,FALSE)</f>
        <v>Spain</v>
      </c>
      <c r="G410" t="str">
        <f>VLOOKUP(C410,Definitions!$C$49:$D$57,2,FALSE)</f>
        <v>Residential</v>
      </c>
      <c r="H410" t="str">
        <f>VLOOKUP(D410,Definitions!$C$60:$D$104,2,FALSE)</f>
        <v>SFH</v>
      </c>
      <c r="J410" s="29" t="s">
        <v>155</v>
      </c>
      <c r="K410" s="47" t="s">
        <v>454</v>
      </c>
      <c r="L410" s="46">
        <v>3.9236939639180797</v>
      </c>
      <c r="M410" s="46">
        <v>3.9236939639180797</v>
      </c>
      <c r="N410" s="29"/>
      <c r="O410" s="47">
        <v>0</v>
      </c>
      <c r="P410" s="46">
        <v>3.9236939639180797</v>
      </c>
      <c r="Q410" s="46">
        <v>2.5172648335989578</v>
      </c>
      <c r="R410" s="37">
        <v>0.28407025633196814</v>
      </c>
      <c r="S410" s="47">
        <v>1.6295613664531876</v>
      </c>
      <c r="T410" s="56">
        <v>0</v>
      </c>
      <c r="U410" s="47">
        <v>0.8877034671457702</v>
      </c>
      <c r="V410" s="56">
        <v>0</v>
      </c>
      <c r="W410" s="47">
        <v>0</v>
      </c>
      <c r="X410" s="47">
        <v>0</v>
      </c>
      <c r="Y410" s="47">
        <v>0</v>
      </c>
      <c r="Z410" s="47">
        <v>0</v>
      </c>
      <c r="AA410" s="47">
        <v>0</v>
      </c>
      <c r="AB410" s="56"/>
      <c r="AC410" s="47">
        <v>0.28407025633196814</v>
      </c>
      <c r="AD410" s="60">
        <v>0</v>
      </c>
      <c r="AE410" s="47">
        <v>0</v>
      </c>
      <c r="AF410" s="47">
        <v>0</v>
      </c>
      <c r="AG410" s="47">
        <v>0</v>
      </c>
      <c r="AH410" s="47">
        <v>0</v>
      </c>
      <c r="AI410" s="56"/>
      <c r="AJ410" s="47">
        <v>1.1223588739871542</v>
      </c>
      <c r="AK410" s="56"/>
      <c r="AL410" s="9" t="str">
        <f>VLOOKUP(F410,Definitions!$B$7:$E$39,4,FALSE)</f>
        <v>EU28</v>
      </c>
    </row>
    <row r="411" spans="1:38">
      <c r="A411" s="36" t="str">
        <f t="shared" si="14"/>
        <v>ES401_2</v>
      </c>
      <c r="B411" t="s">
        <v>45</v>
      </c>
      <c r="C411" t="s">
        <v>185</v>
      </c>
      <c r="D411">
        <v>401</v>
      </c>
      <c r="E411">
        <v>2</v>
      </c>
      <c r="F411" s="25" t="str">
        <f>VLOOKUP(B411,Definitions!$C$7:$D$43,2,FALSE)</f>
        <v>Spain</v>
      </c>
      <c r="G411" t="str">
        <f>VLOOKUP(C411,Definitions!$C$49:$D$57,2,FALSE)</f>
        <v>Residential</v>
      </c>
      <c r="H411" t="str">
        <f>VLOOKUP(D411,Definitions!$C$60:$D$104,2,FALSE)</f>
        <v>SFH</v>
      </c>
      <c r="J411" s="29" t="s">
        <v>156</v>
      </c>
      <c r="K411" s="47" t="s">
        <v>454</v>
      </c>
      <c r="L411" s="46">
        <v>9.1225576577831546</v>
      </c>
      <c r="M411" s="46">
        <v>9.1225576577831546</v>
      </c>
      <c r="N411" s="29"/>
      <c r="O411" s="47">
        <v>0</v>
      </c>
      <c r="P411" s="46">
        <v>9.1225576577831546</v>
      </c>
      <c r="Q411" s="46">
        <v>8.7470091128667349</v>
      </c>
      <c r="R411" s="37">
        <v>7.9025318612450227E-2</v>
      </c>
      <c r="S411" s="47">
        <v>8.0090479563384669</v>
      </c>
      <c r="T411" s="56">
        <v>0</v>
      </c>
      <c r="U411" s="47">
        <v>0.73796115652826766</v>
      </c>
      <c r="V411" s="56">
        <v>0</v>
      </c>
      <c r="W411" s="47">
        <v>0</v>
      </c>
      <c r="X411" s="47">
        <v>0</v>
      </c>
      <c r="Y411" s="47">
        <v>0</v>
      </c>
      <c r="Z411" s="47">
        <v>0</v>
      </c>
      <c r="AA411" s="47">
        <v>0</v>
      </c>
      <c r="AB411" s="56"/>
      <c r="AC411" s="47">
        <v>7.9025318612450227E-2</v>
      </c>
      <c r="AD411" s="60">
        <v>0</v>
      </c>
      <c r="AE411" s="47">
        <v>0</v>
      </c>
      <c r="AF411" s="47">
        <v>0</v>
      </c>
      <c r="AG411" s="47">
        <v>0</v>
      </c>
      <c r="AH411" s="47">
        <v>0</v>
      </c>
      <c r="AI411" s="56"/>
      <c r="AJ411" s="47">
        <v>0.29652322630396938</v>
      </c>
      <c r="AK411" s="56"/>
      <c r="AL411" s="9" t="str">
        <f>VLOOKUP(F411,Definitions!$B$7:$E$39,4,FALSE)</f>
        <v>EU28</v>
      </c>
    </row>
    <row r="412" spans="1:38">
      <c r="A412" s="36" t="str">
        <f t="shared" si="14"/>
        <v>ES401_3</v>
      </c>
      <c r="B412" t="s">
        <v>45</v>
      </c>
      <c r="C412" t="s">
        <v>185</v>
      </c>
      <c r="D412">
        <v>401</v>
      </c>
      <c r="E412">
        <v>3</v>
      </c>
      <c r="F412" s="25" t="str">
        <f>VLOOKUP(B412,Definitions!$C$7:$D$43,2,FALSE)</f>
        <v>Spain</v>
      </c>
      <c r="G412" t="str">
        <f>VLOOKUP(C412,Definitions!$C$49:$D$57,2,FALSE)</f>
        <v>Residential</v>
      </c>
      <c r="H412" t="str">
        <f>VLOOKUP(D412,Definitions!$C$60:$D$104,2,FALSE)</f>
        <v>SFH</v>
      </c>
      <c r="J412" s="29" t="s">
        <v>157</v>
      </c>
      <c r="K412" s="47" t="s">
        <v>454</v>
      </c>
      <c r="L412" s="46">
        <v>22.855343428391382</v>
      </c>
      <c r="M412" s="46">
        <v>22.855343428391382</v>
      </c>
      <c r="N412" s="29"/>
      <c r="O412" s="47">
        <v>0</v>
      </c>
      <c r="P412" s="46">
        <v>22.855343428391382</v>
      </c>
      <c r="Q412" s="46">
        <v>19.477947926824285</v>
      </c>
      <c r="R412" s="37">
        <v>0.37812075300838732</v>
      </c>
      <c r="S412" s="47">
        <v>12.118098667746033</v>
      </c>
      <c r="T412" s="56">
        <v>0</v>
      </c>
      <c r="U412" s="47">
        <v>7.3598492590782545</v>
      </c>
      <c r="V412" s="56">
        <v>0</v>
      </c>
      <c r="W412" s="47">
        <v>0</v>
      </c>
      <c r="X412" s="47">
        <v>0</v>
      </c>
      <c r="Y412" s="47">
        <v>0</v>
      </c>
      <c r="Z412" s="47">
        <v>0</v>
      </c>
      <c r="AA412" s="47">
        <v>0</v>
      </c>
      <c r="AB412" s="56"/>
      <c r="AC412" s="47">
        <v>0.37812075300838732</v>
      </c>
      <c r="AD412" s="60">
        <v>0</v>
      </c>
      <c r="AE412" s="47">
        <v>0</v>
      </c>
      <c r="AF412" s="47">
        <v>0</v>
      </c>
      <c r="AG412" s="47">
        <v>0</v>
      </c>
      <c r="AH412" s="47">
        <v>0</v>
      </c>
      <c r="AI412" s="56"/>
      <c r="AJ412" s="47">
        <v>2.999274748558709</v>
      </c>
      <c r="AK412" s="56"/>
      <c r="AL412" s="9" t="str">
        <f>VLOOKUP(F412,Definitions!$B$7:$E$39,4,FALSE)</f>
        <v>EU28</v>
      </c>
    </row>
    <row r="413" spans="1:38">
      <c r="A413" s="36" t="str">
        <f t="shared" si="14"/>
        <v>ES401_4</v>
      </c>
      <c r="B413" t="s">
        <v>45</v>
      </c>
      <c r="C413" t="s">
        <v>185</v>
      </c>
      <c r="D413">
        <v>401</v>
      </c>
      <c r="E413">
        <v>4</v>
      </c>
      <c r="F413" s="25" t="str">
        <f>VLOOKUP(B413,Definitions!$C$7:$D$43,2,FALSE)</f>
        <v>Spain</v>
      </c>
      <c r="G413" t="str">
        <f>VLOOKUP(C413,Definitions!$C$49:$D$57,2,FALSE)</f>
        <v>Residential</v>
      </c>
      <c r="H413" t="str">
        <f>VLOOKUP(D413,Definitions!$C$60:$D$104,2,FALSE)</f>
        <v>SFH</v>
      </c>
      <c r="J413" s="29" t="s">
        <v>158</v>
      </c>
      <c r="K413" s="47" t="s">
        <v>454</v>
      </c>
      <c r="L413" s="46">
        <v>6.3894149848040316</v>
      </c>
      <c r="M413" s="46">
        <v>6.3894149848040316</v>
      </c>
      <c r="N413" s="29"/>
      <c r="O413" s="47">
        <v>0</v>
      </c>
      <c r="P413" s="46">
        <v>6.3894149848040316</v>
      </c>
      <c r="Q413" s="46">
        <v>5.5064461520660064</v>
      </c>
      <c r="R413" s="37">
        <v>9.3204588951568152E-3</v>
      </c>
      <c r="S413" s="47">
        <v>3.392999492019142</v>
      </c>
      <c r="T413" s="56">
        <v>0</v>
      </c>
      <c r="U413" s="47">
        <v>2.1134466600468649</v>
      </c>
      <c r="V413" s="56">
        <v>0</v>
      </c>
      <c r="W413" s="47">
        <v>0</v>
      </c>
      <c r="X413" s="47">
        <v>0</v>
      </c>
      <c r="Y413" s="47">
        <v>0</v>
      </c>
      <c r="Z413" s="47">
        <v>0</v>
      </c>
      <c r="AA413" s="47">
        <v>0</v>
      </c>
      <c r="AB413" s="56"/>
      <c r="AC413" s="47">
        <v>9.3204588951568152E-3</v>
      </c>
      <c r="AD413" s="60">
        <v>0</v>
      </c>
      <c r="AE413" s="47">
        <v>0</v>
      </c>
      <c r="AF413" s="47">
        <v>0</v>
      </c>
      <c r="AG413" s="47">
        <v>0</v>
      </c>
      <c r="AH413" s="47">
        <v>0</v>
      </c>
      <c r="AI413" s="56"/>
      <c r="AJ413" s="47">
        <v>0.8736483738428682</v>
      </c>
      <c r="AK413" s="56"/>
      <c r="AL413" s="9" t="str">
        <f>VLOOKUP(F413,Definitions!$B$7:$E$39,4,FALSE)</f>
        <v>EU28</v>
      </c>
    </row>
    <row r="414" spans="1:38">
      <c r="A414" s="36" t="str">
        <f t="shared" si="14"/>
        <v>ES401_6</v>
      </c>
      <c r="B414" t="s">
        <v>45</v>
      </c>
      <c r="C414" t="s">
        <v>185</v>
      </c>
      <c r="D414">
        <v>401</v>
      </c>
      <c r="E414">
        <v>6</v>
      </c>
      <c r="F414" s="25" t="str">
        <f>VLOOKUP(B414,Definitions!$C$7:$D$43,2,FALSE)</f>
        <v>Spain</v>
      </c>
      <c r="G414" t="str">
        <f>VLOOKUP(C414,Definitions!$C$49:$D$57,2,FALSE)</f>
        <v>Residential</v>
      </c>
      <c r="H414" t="str">
        <f>VLOOKUP(D414,Definitions!$C$60:$D$104,2,FALSE)</f>
        <v>SFH</v>
      </c>
      <c r="J414" s="29" t="s">
        <v>159</v>
      </c>
      <c r="K414" s="47">
        <v>0</v>
      </c>
      <c r="L414" s="46">
        <v>0</v>
      </c>
      <c r="M414" s="46">
        <v>0</v>
      </c>
      <c r="N414" s="29"/>
      <c r="O414" s="47">
        <v>0</v>
      </c>
      <c r="P414" s="46">
        <v>0</v>
      </c>
      <c r="Q414" s="46">
        <v>0</v>
      </c>
      <c r="R414" s="37">
        <v>0</v>
      </c>
      <c r="S414" s="47">
        <v>0</v>
      </c>
      <c r="T414" s="56">
        <v>0</v>
      </c>
      <c r="U414" s="47">
        <v>0</v>
      </c>
      <c r="V414" s="56">
        <v>0</v>
      </c>
      <c r="W414" s="47">
        <v>0</v>
      </c>
      <c r="X414" s="47">
        <v>0</v>
      </c>
      <c r="Y414" s="47">
        <v>0</v>
      </c>
      <c r="Z414" s="47">
        <v>0</v>
      </c>
      <c r="AA414" s="47">
        <v>0</v>
      </c>
      <c r="AB414" s="56"/>
      <c r="AC414" s="47">
        <v>0</v>
      </c>
      <c r="AD414" s="60">
        <v>0</v>
      </c>
      <c r="AE414" s="47">
        <v>0</v>
      </c>
      <c r="AF414" s="47">
        <v>0</v>
      </c>
      <c r="AG414" s="47">
        <v>0</v>
      </c>
      <c r="AH414" s="47">
        <v>0</v>
      </c>
      <c r="AI414" s="56"/>
      <c r="AJ414" s="47">
        <v>0</v>
      </c>
      <c r="AK414" s="56"/>
      <c r="AL414" s="9" t="str">
        <f>VLOOKUP(F414,Definitions!$B$7:$E$39,4,FALSE)</f>
        <v>EU28</v>
      </c>
    </row>
    <row r="415" spans="1:38">
      <c r="A415" s="36" t="str">
        <f t="shared" si="14"/>
        <v>ES401_7</v>
      </c>
      <c r="B415" t="s">
        <v>45</v>
      </c>
      <c r="C415" t="s">
        <v>185</v>
      </c>
      <c r="D415">
        <v>401</v>
      </c>
      <c r="E415">
        <v>7</v>
      </c>
      <c r="F415" s="25" t="str">
        <f>VLOOKUP(B415,Definitions!$C$7:$D$43,2,FALSE)</f>
        <v>Spain</v>
      </c>
      <c r="G415" t="str">
        <f>VLOOKUP(C415,Definitions!$C$49:$D$57,2,FALSE)</f>
        <v>Residential</v>
      </c>
      <c r="H415" t="str">
        <f>VLOOKUP(D415,Definitions!$C$60:$D$104,2,FALSE)</f>
        <v>SFH</v>
      </c>
      <c r="J415" s="29" t="s">
        <v>160</v>
      </c>
      <c r="K415" s="47" t="s">
        <v>454</v>
      </c>
      <c r="L415" s="46">
        <v>0</v>
      </c>
      <c r="M415" s="46">
        <v>0</v>
      </c>
      <c r="N415" s="29"/>
      <c r="O415" s="47">
        <v>0</v>
      </c>
      <c r="P415" s="46">
        <v>0</v>
      </c>
      <c r="Q415" s="46">
        <v>0</v>
      </c>
      <c r="R415" s="37">
        <v>0</v>
      </c>
      <c r="S415" s="47">
        <v>0</v>
      </c>
      <c r="T415" s="56">
        <v>0</v>
      </c>
      <c r="U415" s="47">
        <v>0</v>
      </c>
      <c r="V415" s="56">
        <v>0</v>
      </c>
      <c r="W415" s="47">
        <v>0</v>
      </c>
      <c r="X415" s="47">
        <v>0</v>
      </c>
      <c r="Y415" s="47">
        <v>0</v>
      </c>
      <c r="Z415" s="47">
        <v>0</v>
      </c>
      <c r="AA415" s="47">
        <v>0</v>
      </c>
      <c r="AB415" s="56"/>
      <c r="AC415" s="47">
        <v>0</v>
      </c>
      <c r="AD415" s="60">
        <v>0</v>
      </c>
      <c r="AE415" s="47">
        <v>0</v>
      </c>
      <c r="AF415" s="47">
        <v>0</v>
      </c>
      <c r="AG415" s="47">
        <v>0</v>
      </c>
      <c r="AH415" s="47">
        <v>0</v>
      </c>
      <c r="AI415" s="56"/>
      <c r="AJ415" s="47">
        <v>0</v>
      </c>
      <c r="AK415" s="56"/>
      <c r="AL415" s="9" t="str">
        <f>VLOOKUP(F415,Definitions!$B$7:$E$39,4,FALSE)</f>
        <v>EU28</v>
      </c>
    </row>
    <row r="416" spans="1:38">
      <c r="A416" s="36" t="str">
        <f t="shared" si="14"/>
        <v>ES401_8</v>
      </c>
      <c r="B416" t="s">
        <v>45</v>
      </c>
      <c r="C416" t="s">
        <v>185</v>
      </c>
      <c r="D416">
        <v>401</v>
      </c>
      <c r="E416">
        <v>8</v>
      </c>
      <c r="F416" s="25" t="str">
        <f>VLOOKUP(B416,Definitions!$C$7:$D$43,2,FALSE)</f>
        <v>Spain</v>
      </c>
      <c r="G416" t="str">
        <f>VLOOKUP(C416,Definitions!$C$49:$D$57,2,FALSE)</f>
        <v>Residential</v>
      </c>
      <c r="H416" t="str">
        <f>VLOOKUP(D416,Definitions!$C$60:$D$104,2,FALSE)</f>
        <v>SFH</v>
      </c>
      <c r="J416" s="29" t="s">
        <v>274</v>
      </c>
      <c r="K416" s="47" t="s">
        <v>454</v>
      </c>
      <c r="L416" s="46">
        <v>0</v>
      </c>
      <c r="M416" s="46">
        <v>0</v>
      </c>
      <c r="N416" s="29"/>
      <c r="O416" s="47">
        <v>0</v>
      </c>
      <c r="P416" s="46">
        <v>0</v>
      </c>
      <c r="Q416" s="46">
        <v>0</v>
      </c>
      <c r="R416" s="37">
        <v>0</v>
      </c>
      <c r="S416" s="47">
        <v>0</v>
      </c>
      <c r="T416" s="56">
        <v>0</v>
      </c>
      <c r="U416" s="47">
        <v>0</v>
      </c>
      <c r="V416" s="56">
        <v>0</v>
      </c>
      <c r="W416" s="47">
        <v>0</v>
      </c>
      <c r="X416" s="47">
        <v>0</v>
      </c>
      <c r="Y416" s="47">
        <v>0</v>
      </c>
      <c r="Z416" s="47">
        <v>0</v>
      </c>
      <c r="AA416" s="47">
        <v>0</v>
      </c>
      <c r="AB416" s="56"/>
      <c r="AC416" s="47">
        <v>0</v>
      </c>
      <c r="AD416" s="60">
        <v>0</v>
      </c>
      <c r="AE416" s="47">
        <v>0</v>
      </c>
      <c r="AF416" s="47">
        <v>0</v>
      </c>
      <c r="AG416" s="47">
        <v>0</v>
      </c>
      <c r="AH416" s="47">
        <v>0</v>
      </c>
      <c r="AI416" s="56"/>
      <c r="AJ416" s="47">
        <v>0</v>
      </c>
      <c r="AK416" s="56"/>
      <c r="AL416" s="9" t="str">
        <f>VLOOKUP(F416,Definitions!$B$7:$E$39,4,FALSE)</f>
        <v>EU28</v>
      </c>
    </row>
    <row r="417" spans="1:38">
      <c r="A417" s="36" t="str">
        <f t="shared" si="14"/>
        <v>ES401_9</v>
      </c>
      <c r="B417" t="s">
        <v>45</v>
      </c>
      <c r="C417" t="s">
        <v>185</v>
      </c>
      <c r="D417">
        <v>401</v>
      </c>
      <c r="E417">
        <v>9</v>
      </c>
      <c r="F417" s="25" t="str">
        <f>VLOOKUP(B417,Definitions!$C$7:$D$43,2,FALSE)</f>
        <v>Spain</v>
      </c>
      <c r="G417" t="str">
        <f>VLOOKUP(C417,Definitions!$C$49:$D$57,2,FALSE)</f>
        <v>Residential</v>
      </c>
      <c r="H417" t="str">
        <f>VLOOKUP(D417,Definitions!$C$60:$D$104,2,FALSE)</f>
        <v>SFH</v>
      </c>
      <c r="J417" s="29" t="s">
        <v>258</v>
      </c>
      <c r="K417" s="47" t="s">
        <v>454</v>
      </c>
      <c r="L417" s="46">
        <v>6.3540736531426639E-2</v>
      </c>
      <c r="M417" s="46">
        <v>6.3540736531426639E-2</v>
      </c>
      <c r="N417" s="29"/>
      <c r="O417" s="47">
        <v>0</v>
      </c>
      <c r="P417" s="46">
        <v>6.3540736531426639E-2</v>
      </c>
      <c r="Q417" s="46">
        <v>6.3540736531426639E-2</v>
      </c>
      <c r="R417" s="37">
        <v>0</v>
      </c>
      <c r="S417" s="47">
        <v>5.497821928234433E-2</v>
      </c>
      <c r="T417" s="56">
        <v>0</v>
      </c>
      <c r="U417" s="47">
        <v>8.5625172490823021E-3</v>
      </c>
      <c r="V417" s="56">
        <v>0</v>
      </c>
      <c r="W417" s="47">
        <v>0</v>
      </c>
      <c r="X417" s="47">
        <v>0</v>
      </c>
      <c r="Y417" s="47">
        <v>0</v>
      </c>
      <c r="Z417" s="47">
        <v>0</v>
      </c>
      <c r="AA417" s="47">
        <v>0</v>
      </c>
      <c r="AB417" s="56"/>
      <c r="AC417" s="47">
        <v>0</v>
      </c>
      <c r="AD417" s="60">
        <v>0</v>
      </c>
      <c r="AE417" s="47">
        <v>0</v>
      </c>
      <c r="AF417" s="47">
        <v>0</v>
      </c>
      <c r="AG417" s="47">
        <v>0</v>
      </c>
      <c r="AH417" s="47">
        <v>0</v>
      </c>
      <c r="AI417" s="56"/>
      <c r="AJ417" s="47">
        <v>0</v>
      </c>
      <c r="AK417" s="56"/>
      <c r="AL417" s="9" t="str">
        <f>VLOOKUP(F417,Definitions!$B$7:$E$39,4,FALSE)</f>
        <v>EU28</v>
      </c>
    </row>
    <row r="418" spans="1:38">
      <c r="A418" s="36" t="str">
        <f t="shared" si="14"/>
        <v>ES401_51</v>
      </c>
      <c r="B418" t="s">
        <v>45</v>
      </c>
      <c r="C418" t="s">
        <v>185</v>
      </c>
      <c r="D418">
        <v>401</v>
      </c>
      <c r="E418">
        <v>51</v>
      </c>
      <c r="F418" s="25" t="str">
        <f>VLOOKUP(B418,Definitions!$C$7:$D$43,2,FALSE)</f>
        <v>Spain</v>
      </c>
      <c r="G418" t="str">
        <f>VLOOKUP(C418,Definitions!$C$49:$D$57,2,FALSE)</f>
        <v>Residential</v>
      </c>
      <c r="H418" t="str">
        <f>VLOOKUP(D418,Definitions!$C$60:$D$104,2,FALSE)</f>
        <v>SFH</v>
      </c>
      <c r="J418" s="29" t="s">
        <v>161</v>
      </c>
      <c r="K418" s="47" t="s">
        <v>454</v>
      </c>
      <c r="L418" s="46">
        <v>30.789629880064957</v>
      </c>
      <c r="M418" s="46">
        <v>30.789629880064957</v>
      </c>
      <c r="N418" s="29"/>
      <c r="O418" s="47">
        <v>0</v>
      </c>
      <c r="P418" s="46">
        <v>30.789629880064957</v>
      </c>
      <c r="Q418" s="46">
        <v>30.451977624291551</v>
      </c>
      <c r="R418" s="37">
        <v>2.0874320502877495E-2</v>
      </c>
      <c r="S418" s="47">
        <v>29.912028616566694</v>
      </c>
      <c r="T418" s="56">
        <v>0</v>
      </c>
      <c r="U418" s="47">
        <v>0.53994900772485821</v>
      </c>
      <c r="V418" s="56">
        <v>0</v>
      </c>
      <c r="W418" s="47">
        <v>0</v>
      </c>
      <c r="X418" s="47">
        <v>0</v>
      </c>
      <c r="Y418" s="47">
        <v>0</v>
      </c>
      <c r="Z418" s="47">
        <v>0</v>
      </c>
      <c r="AA418" s="47">
        <v>0</v>
      </c>
      <c r="AB418" s="56"/>
      <c r="AC418" s="47">
        <v>2.0874320502877495E-2</v>
      </c>
      <c r="AD418" s="60">
        <v>0</v>
      </c>
      <c r="AE418" s="47">
        <v>0</v>
      </c>
      <c r="AF418" s="47">
        <v>0</v>
      </c>
      <c r="AG418" s="47">
        <v>0</v>
      </c>
      <c r="AH418" s="47">
        <v>0</v>
      </c>
      <c r="AI418" s="56"/>
      <c r="AJ418" s="47">
        <v>0.31677793527052939</v>
      </c>
      <c r="AK418" s="56"/>
      <c r="AL418" s="9" t="str">
        <f>VLOOKUP(F418,Definitions!$B$7:$E$39,4,FALSE)</f>
        <v>EU28</v>
      </c>
    </row>
    <row r="419" spans="1:38">
      <c r="A419" s="36" t="str">
        <f t="shared" si="14"/>
        <v>ES401_52</v>
      </c>
      <c r="B419" t="s">
        <v>45</v>
      </c>
      <c r="C419" t="s">
        <v>185</v>
      </c>
      <c r="D419">
        <v>401</v>
      </c>
      <c r="E419">
        <v>52</v>
      </c>
      <c r="F419" s="25" t="str">
        <f>VLOOKUP(B419,Definitions!$C$7:$D$43,2,FALSE)</f>
        <v>Spain</v>
      </c>
      <c r="G419" t="str">
        <f>VLOOKUP(C419,Definitions!$C$49:$D$57,2,FALSE)</f>
        <v>Residential</v>
      </c>
      <c r="H419" t="str">
        <f>VLOOKUP(D419,Definitions!$C$60:$D$104,2,FALSE)</f>
        <v>SFH</v>
      </c>
      <c r="J419" s="29" t="s">
        <v>162</v>
      </c>
      <c r="K419" s="47" t="s">
        <v>454</v>
      </c>
      <c r="L419" s="46">
        <v>7.0224757444577332E-2</v>
      </c>
      <c r="M419" s="46">
        <v>7.0224757444577332E-2</v>
      </c>
      <c r="N419" s="29"/>
      <c r="O419" s="47">
        <v>0</v>
      </c>
      <c r="P419" s="46">
        <v>7.0224757444577332E-2</v>
      </c>
      <c r="Q419" s="46">
        <v>6.9910063926671706E-2</v>
      </c>
      <c r="R419" s="37">
        <v>0</v>
      </c>
      <c r="S419" s="47">
        <v>6.9280676890860454E-2</v>
      </c>
      <c r="T419" s="56">
        <v>0</v>
      </c>
      <c r="U419" s="47">
        <v>6.2938703581124917E-4</v>
      </c>
      <c r="V419" s="56">
        <v>0</v>
      </c>
      <c r="W419" s="47">
        <v>0</v>
      </c>
      <c r="X419" s="47">
        <v>0</v>
      </c>
      <c r="Y419" s="47">
        <v>0</v>
      </c>
      <c r="Z419" s="47">
        <v>0</v>
      </c>
      <c r="AA419" s="47">
        <v>0</v>
      </c>
      <c r="AB419" s="56"/>
      <c r="AC419" s="47">
        <v>0</v>
      </c>
      <c r="AD419" s="60">
        <v>0</v>
      </c>
      <c r="AE419" s="47">
        <v>0</v>
      </c>
      <c r="AF419" s="47">
        <v>0</v>
      </c>
      <c r="AG419" s="47">
        <v>0</v>
      </c>
      <c r="AH419" s="47">
        <v>0</v>
      </c>
      <c r="AI419" s="56"/>
      <c r="AJ419" s="47">
        <v>3.1469351790562459E-4</v>
      </c>
      <c r="AK419" s="56"/>
      <c r="AL419" s="9" t="str">
        <f>VLOOKUP(F419,Definitions!$B$7:$E$39,4,FALSE)</f>
        <v>EU28</v>
      </c>
    </row>
    <row r="420" spans="1:38">
      <c r="A420" s="36" t="str">
        <f t="shared" si="14"/>
        <v>ES401_53</v>
      </c>
      <c r="B420" t="s">
        <v>45</v>
      </c>
      <c r="C420" t="s">
        <v>185</v>
      </c>
      <c r="D420">
        <v>401</v>
      </c>
      <c r="E420">
        <v>53</v>
      </c>
      <c r="F420" s="25" t="str">
        <f>VLOOKUP(B420,Definitions!$C$7:$D$43,2,FALSE)</f>
        <v>Spain</v>
      </c>
      <c r="G420" t="str">
        <f>VLOOKUP(C420,Definitions!$C$49:$D$57,2,FALSE)</f>
        <v>Residential</v>
      </c>
      <c r="H420" t="str">
        <f>VLOOKUP(D420,Definitions!$C$60:$D$104,2,FALSE)</f>
        <v>SFH</v>
      </c>
      <c r="J420" s="29" t="s">
        <v>163</v>
      </c>
      <c r="K420" s="47" t="s">
        <v>454</v>
      </c>
      <c r="L420" s="46">
        <v>0.90488427287792739</v>
      </c>
      <c r="M420" s="46">
        <v>0.90488427287792739</v>
      </c>
      <c r="N420" s="29"/>
      <c r="O420" s="47">
        <v>0</v>
      </c>
      <c r="P420" s="46">
        <v>0.90488427287792739</v>
      </c>
      <c r="Q420" s="46">
        <v>0.90488427287792739</v>
      </c>
      <c r="R420" s="37">
        <v>0</v>
      </c>
      <c r="S420" s="47">
        <v>4.9995453331911709E-2</v>
      </c>
      <c r="T420" s="56">
        <v>0</v>
      </c>
      <c r="U420" s="47">
        <v>0.8548888195460157</v>
      </c>
      <c r="V420" s="56">
        <v>0</v>
      </c>
      <c r="W420" s="47">
        <v>0</v>
      </c>
      <c r="X420" s="47">
        <v>0</v>
      </c>
      <c r="Y420" s="47">
        <v>0</v>
      </c>
      <c r="Z420" s="47">
        <v>0</v>
      </c>
      <c r="AA420" s="47">
        <v>0</v>
      </c>
      <c r="AB420" s="56"/>
      <c r="AC420" s="47">
        <v>0</v>
      </c>
      <c r="AD420" s="60">
        <v>0</v>
      </c>
      <c r="AE420" s="47">
        <v>0</v>
      </c>
      <c r="AF420" s="47">
        <v>0</v>
      </c>
      <c r="AG420" s="47">
        <v>0</v>
      </c>
      <c r="AH420" s="47">
        <v>0</v>
      </c>
      <c r="AI420" s="56"/>
      <c r="AJ420" s="47">
        <v>0</v>
      </c>
      <c r="AK420" s="56"/>
      <c r="AL420" s="9" t="str">
        <f>VLOOKUP(F420,Definitions!$B$7:$E$39,4,FALSE)</f>
        <v>EU28</v>
      </c>
    </row>
    <row r="421" spans="1:38">
      <c r="A421" s="36" t="str">
        <f t="shared" si="14"/>
        <v>ES401_62</v>
      </c>
      <c r="B421" t="s">
        <v>45</v>
      </c>
      <c r="C421" t="s">
        <v>185</v>
      </c>
      <c r="D421">
        <v>401</v>
      </c>
      <c r="E421">
        <v>62</v>
      </c>
      <c r="F421" s="25" t="str">
        <f>VLOOKUP(B421,Definitions!$C$7:$D$43,2,FALSE)</f>
        <v>Spain</v>
      </c>
      <c r="G421" t="str">
        <f>VLOOKUP(C421,Definitions!$C$49:$D$57,2,FALSE)</f>
        <v>Residential</v>
      </c>
      <c r="H421" t="str">
        <f>VLOOKUP(D421,Definitions!$C$60:$D$104,2,FALSE)</f>
        <v>SFH</v>
      </c>
      <c r="J421" s="29" t="s">
        <v>284</v>
      </c>
      <c r="K421" s="47" t="s">
        <v>454</v>
      </c>
      <c r="L421" s="46">
        <v>5.3214084076857437</v>
      </c>
      <c r="M421" s="46">
        <v>5.3214084076857437</v>
      </c>
      <c r="N421" s="29"/>
      <c r="O421" s="47">
        <v>0</v>
      </c>
      <c r="P421" s="46">
        <v>5.3214084076857437</v>
      </c>
      <c r="Q421" s="46">
        <v>3.1344711562727783</v>
      </c>
      <c r="R421" s="37">
        <v>0.46018927624072825</v>
      </c>
      <c r="S421" s="47">
        <v>1.7446052265852359</v>
      </c>
      <c r="T421" s="56">
        <v>0</v>
      </c>
      <c r="U421" s="47">
        <v>1.3898659296875424</v>
      </c>
      <c r="V421" s="56">
        <v>0</v>
      </c>
      <c r="W421" s="47">
        <v>0</v>
      </c>
      <c r="X421" s="47">
        <v>0</v>
      </c>
      <c r="Y421" s="47">
        <v>0</v>
      </c>
      <c r="Z421" s="47">
        <v>0</v>
      </c>
      <c r="AA421" s="47">
        <v>0</v>
      </c>
      <c r="AB421" s="56"/>
      <c r="AC421" s="47">
        <v>0.46018927624072825</v>
      </c>
      <c r="AD421" s="60">
        <v>0</v>
      </c>
      <c r="AE421" s="47">
        <v>0</v>
      </c>
      <c r="AF421" s="47">
        <v>0</v>
      </c>
      <c r="AG421" s="47">
        <v>0</v>
      </c>
      <c r="AH421" s="47">
        <v>0</v>
      </c>
      <c r="AI421" s="56"/>
      <c r="AJ421" s="47">
        <v>1.7267479751722372</v>
      </c>
      <c r="AK421" s="56"/>
      <c r="AL421" s="9" t="str">
        <f>VLOOKUP(F421,Definitions!$B$7:$E$39,4,FALSE)</f>
        <v>EU28</v>
      </c>
    </row>
    <row r="422" spans="1:38">
      <c r="A422" s="36" t="str">
        <f t="shared" si="14"/>
        <v>ES401_61</v>
      </c>
      <c r="B422" t="s">
        <v>45</v>
      </c>
      <c r="C422" t="s">
        <v>185</v>
      </c>
      <c r="D422">
        <v>401</v>
      </c>
      <c r="E422">
        <v>61</v>
      </c>
      <c r="F422" s="25" t="str">
        <f>VLOOKUP(B422,Definitions!$C$7:$D$43,2,FALSE)</f>
        <v>Spain</v>
      </c>
      <c r="G422" t="str">
        <f>VLOOKUP(C422,Definitions!$C$49:$D$57,2,FALSE)</f>
        <v>Residential</v>
      </c>
      <c r="H422" t="str">
        <f>VLOOKUP(D422,Definitions!$C$60:$D$104,2,FALSE)</f>
        <v>SFH</v>
      </c>
      <c r="J422" s="29" t="s">
        <v>283</v>
      </c>
      <c r="K422" s="47" t="s">
        <v>454</v>
      </c>
      <c r="L422" s="46">
        <v>3.6663376054477483</v>
      </c>
      <c r="M422" s="46">
        <v>3.6663376054477483</v>
      </c>
      <c r="N422" s="29"/>
      <c r="O422" s="47">
        <v>0</v>
      </c>
      <c r="P422" s="46">
        <v>3.6663376054477483</v>
      </c>
      <c r="Q422" s="46">
        <v>2.1595841914400262</v>
      </c>
      <c r="R422" s="37">
        <v>0.31706065760115631</v>
      </c>
      <c r="S422" s="47">
        <v>1.2019960241450192</v>
      </c>
      <c r="T422" s="56">
        <v>0</v>
      </c>
      <c r="U422" s="47">
        <v>0.95758816729500695</v>
      </c>
      <c r="V422" s="56">
        <v>0</v>
      </c>
      <c r="W422" s="47">
        <v>0</v>
      </c>
      <c r="X422" s="47">
        <v>0</v>
      </c>
      <c r="Y422" s="47">
        <v>0</v>
      </c>
      <c r="Z422" s="47">
        <v>0</v>
      </c>
      <c r="AA422" s="47">
        <v>0</v>
      </c>
      <c r="AB422" s="56"/>
      <c r="AC422" s="47">
        <v>0.31706065760115631</v>
      </c>
      <c r="AD422" s="60">
        <v>0</v>
      </c>
      <c r="AE422" s="47">
        <v>0</v>
      </c>
      <c r="AF422" s="47">
        <v>0</v>
      </c>
      <c r="AG422" s="47">
        <v>0</v>
      </c>
      <c r="AH422" s="47">
        <v>0</v>
      </c>
      <c r="AI422" s="56"/>
      <c r="AJ422" s="47">
        <v>1.189692756406566</v>
      </c>
      <c r="AK422" s="56"/>
      <c r="AL422" s="9" t="str">
        <f>VLOOKUP(F422,Definitions!$B$7:$E$39,4,FALSE)</f>
        <v>EU28</v>
      </c>
    </row>
    <row r="423" spans="1:38">
      <c r="A423" s="36" t="str">
        <f t="shared" si="14"/>
        <v>ES401_58</v>
      </c>
      <c r="B423" t="s">
        <v>45</v>
      </c>
      <c r="C423" t="s">
        <v>185</v>
      </c>
      <c r="D423">
        <v>401</v>
      </c>
      <c r="E423">
        <v>58</v>
      </c>
      <c r="F423" s="25" t="str">
        <f>VLOOKUP(B423,Definitions!$C$7:$D$43,2,FALSE)</f>
        <v>Spain</v>
      </c>
      <c r="G423" t="str">
        <f>VLOOKUP(C423,Definitions!$C$49:$D$57,2,FALSE)</f>
        <v>Residential</v>
      </c>
      <c r="H423" t="str">
        <f>VLOOKUP(D423,Definitions!$C$60:$D$104,2,FALSE)</f>
        <v>SFH</v>
      </c>
      <c r="J423" s="29" t="s">
        <v>277</v>
      </c>
      <c r="K423" s="47" t="s">
        <v>454</v>
      </c>
      <c r="L423" s="46">
        <v>0.42013380328210004</v>
      </c>
      <c r="M423" s="46">
        <v>0.42013380328210004</v>
      </c>
      <c r="N423" s="29"/>
      <c r="O423" s="47">
        <v>0</v>
      </c>
      <c r="P423" s="46">
        <v>0.42013380328210004</v>
      </c>
      <c r="Q423" s="46">
        <v>0.42013380328210004</v>
      </c>
      <c r="R423" s="37">
        <v>0</v>
      </c>
      <c r="S423" s="47">
        <v>0.32535556706900004</v>
      </c>
      <c r="T423" s="56">
        <v>0</v>
      </c>
      <c r="U423" s="47">
        <v>9.4778236213099998E-2</v>
      </c>
      <c r="V423" s="56">
        <v>0</v>
      </c>
      <c r="W423" s="47">
        <v>0</v>
      </c>
      <c r="X423" s="47">
        <v>0</v>
      </c>
      <c r="Y423" s="47">
        <v>0</v>
      </c>
      <c r="Z423" s="47">
        <v>0</v>
      </c>
      <c r="AA423" s="47">
        <v>0</v>
      </c>
      <c r="AB423" s="56"/>
      <c r="AC423" s="47">
        <v>0</v>
      </c>
      <c r="AD423" s="60">
        <v>0</v>
      </c>
      <c r="AE423" s="47">
        <v>0</v>
      </c>
      <c r="AF423" s="47">
        <v>0</v>
      </c>
      <c r="AG423" s="47">
        <v>0</v>
      </c>
      <c r="AH423" s="47">
        <v>0</v>
      </c>
      <c r="AI423" s="56"/>
      <c r="AJ423" s="47">
        <v>0</v>
      </c>
      <c r="AK423" s="56"/>
      <c r="AL423" s="9" t="str">
        <f>VLOOKUP(F423,Definitions!$B$7:$E$39,4,FALSE)</f>
        <v>EU28</v>
      </c>
    </row>
    <row r="424" spans="1:38">
      <c r="A424" s="36" t="str">
        <f t="shared" si="14"/>
        <v>ES401_55</v>
      </c>
      <c r="B424" t="s">
        <v>45</v>
      </c>
      <c r="C424" t="s">
        <v>185</v>
      </c>
      <c r="D424">
        <v>401</v>
      </c>
      <c r="E424">
        <v>55</v>
      </c>
      <c r="F424" s="25" t="str">
        <f>VLOOKUP(B424,Definitions!$C$7:$D$43,2,FALSE)</f>
        <v>Spain</v>
      </c>
      <c r="G424" t="str">
        <f>VLOOKUP(C424,Definitions!$C$49:$D$57,2,FALSE)</f>
        <v>Residential</v>
      </c>
      <c r="H424" t="str">
        <f>VLOOKUP(D424,Definitions!$C$60:$D$104,2,FALSE)</f>
        <v>SFH</v>
      </c>
      <c r="J424" s="29" t="s">
        <v>453</v>
      </c>
      <c r="K424" s="47" t="s">
        <v>454</v>
      </c>
      <c r="L424" s="46">
        <v>4.2645703398326663E-2</v>
      </c>
      <c r="M424" s="46">
        <v>4.2645703398326663E-2</v>
      </c>
      <c r="N424" s="29"/>
      <c r="O424" s="47">
        <v>0</v>
      </c>
      <c r="P424" s="46">
        <v>4.2645703398326663E-2</v>
      </c>
      <c r="Q424" s="46">
        <v>2.5119614395308583E-2</v>
      </c>
      <c r="R424" s="37">
        <v>3.6879513613929846E-3</v>
      </c>
      <c r="S424" s="47">
        <v>1.3981245441088152E-2</v>
      </c>
      <c r="T424" s="56">
        <v>0</v>
      </c>
      <c r="U424" s="47">
        <v>1.1138368954220433E-2</v>
      </c>
      <c r="V424" s="56">
        <v>0</v>
      </c>
      <c r="W424" s="47">
        <v>0</v>
      </c>
      <c r="X424" s="47">
        <v>0</v>
      </c>
      <c r="Y424" s="47">
        <v>0</v>
      </c>
      <c r="Z424" s="47">
        <v>0</v>
      </c>
      <c r="AA424" s="47">
        <v>0</v>
      </c>
      <c r="AB424" s="56"/>
      <c r="AC424" s="47">
        <v>3.6879513613929846E-3</v>
      </c>
      <c r="AD424" s="60">
        <v>0</v>
      </c>
      <c r="AE424" s="47">
        <v>0</v>
      </c>
      <c r="AF424" s="47">
        <v>0</v>
      </c>
      <c r="AG424" s="47">
        <v>0</v>
      </c>
      <c r="AH424" s="47">
        <v>0</v>
      </c>
      <c r="AI424" s="56"/>
      <c r="AJ424" s="47">
        <v>1.3838137641625099E-2</v>
      </c>
      <c r="AK424" s="56"/>
      <c r="AL424" s="9" t="str">
        <f>VLOOKUP(F424,Definitions!$B$7:$E$39,4,FALSE)</f>
        <v>EU28</v>
      </c>
    </row>
    <row r="425" spans="1:38">
      <c r="A425" s="36" t="str">
        <f t="shared" si="14"/>
        <v>ES402_0</v>
      </c>
      <c r="B425" t="s">
        <v>45</v>
      </c>
      <c r="C425" t="s">
        <v>185</v>
      </c>
      <c r="D425">
        <v>402</v>
      </c>
      <c r="E425">
        <v>0</v>
      </c>
      <c r="F425" s="25" t="str">
        <f>VLOOKUP(B425,Definitions!$C$7:$D$43,2,FALSE)</f>
        <v>Spain</v>
      </c>
      <c r="G425" t="str">
        <f>VLOOKUP(C425,Definitions!$C$49:$D$57,2,FALSE)</f>
        <v>Residential</v>
      </c>
      <c r="H425" t="str">
        <f>VLOOKUP(D425,Definitions!$C$60:$D$104,2,FALSE)</f>
        <v>MFH</v>
      </c>
      <c r="J425" s="29" t="s">
        <v>166</v>
      </c>
      <c r="K425" s="47" t="s">
        <v>454</v>
      </c>
      <c r="L425" s="46">
        <v>93.561998828924317</v>
      </c>
      <c r="M425" s="46">
        <v>93.561998828924317</v>
      </c>
      <c r="N425" s="29"/>
      <c r="O425" s="47">
        <v>0</v>
      </c>
      <c r="P425" s="46">
        <v>93.561998828924317</v>
      </c>
      <c r="Q425" s="46">
        <v>72.900689483165252</v>
      </c>
      <c r="R425" s="37">
        <v>2.7960015370635629</v>
      </c>
      <c r="S425" s="47">
        <v>39.379226318396157</v>
      </c>
      <c r="T425" s="56">
        <v>0</v>
      </c>
      <c r="U425" s="47">
        <v>33.521463164769088</v>
      </c>
      <c r="V425" s="56">
        <v>0</v>
      </c>
      <c r="W425" s="47">
        <v>0</v>
      </c>
      <c r="X425" s="47">
        <v>0</v>
      </c>
      <c r="Y425" s="47">
        <v>0</v>
      </c>
      <c r="Z425" s="47">
        <v>0</v>
      </c>
      <c r="AA425" s="47">
        <v>0</v>
      </c>
      <c r="AB425" s="56"/>
      <c r="AC425" s="47">
        <v>2.7960015370635629</v>
      </c>
      <c r="AD425" s="60">
        <v>0</v>
      </c>
      <c r="AE425" s="47">
        <v>0</v>
      </c>
      <c r="AF425" s="47">
        <v>0</v>
      </c>
      <c r="AG425" s="47">
        <v>0</v>
      </c>
      <c r="AH425" s="47">
        <v>0</v>
      </c>
      <c r="AI425" s="56"/>
      <c r="AJ425" s="47">
        <v>17.865307808695508</v>
      </c>
      <c r="AK425" s="56"/>
      <c r="AL425" s="9" t="str">
        <f>VLOOKUP(F425,Definitions!$B$7:$E$39,4,FALSE)</f>
        <v>EU28</v>
      </c>
    </row>
    <row r="426" spans="1:38">
      <c r="A426" s="36" t="str">
        <f t="shared" si="14"/>
        <v>ES402_1</v>
      </c>
      <c r="B426" t="s">
        <v>45</v>
      </c>
      <c r="C426" t="s">
        <v>185</v>
      </c>
      <c r="D426">
        <v>402</v>
      </c>
      <c r="E426">
        <v>1</v>
      </c>
      <c r="F426" s="25" t="str">
        <f>VLOOKUP(B426,Definitions!$C$7:$D$43,2,FALSE)</f>
        <v>Spain</v>
      </c>
      <c r="G426" t="str">
        <f>VLOOKUP(C426,Definitions!$C$49:$D$57,2,FALSE)</f>
        <v>Residential</v>
      </c>
      <c r="H426" t="str">
        <f>VLOOKUP(D426,Definitions!$C$60:$D$104,2,FALSE)</f>
        <v>MFH</v>
      </c>
      <c r="J426" s="29" t="s">
        <v>155</v>
      </c>
      <c r="K426" s="47" t="s">
        <v>454</v>
      </c>
      <c r="L426" s="46">
        <v>6.7203529272814073</v>
      </c>
      <c r="M426" s="46">
        <v>6.7203529272814073</v>
      </c>
      <c r="N426" s="29"/>
      <c r="O426" s="47">
        <v>0</v>
      </c>
      <c r="P426" s="46">
        <v>6.7203529272814073</v>
      </c>
      <c r="Q426" s="46">
        <v>3.9725704485425126</v>
      </c>
      <c r="R426" s="37">
        <v>0.51165097355550604</v>
      </c>
      <c r="S426" s="47">
        <v>2.2087693618930802</v>
      </c>
      <c r="T426" s="56">
        <v>0</v>
      </c>
      <c r="U426" s="47">
        <v>1.7638010866494325</v>
      </c>
      <c r="V426" s="56">
        <v>0</v>
      </c>
      <c r="W426" s="47">
        <v>0</v>
      </c>
      <c r="X426" s="47">
        <v>0</v>
      </c>
      <c r="Y426" s="47">
        <v>0</v>
      </c>
      <c r="Z426" s="47">
        <v>0</v>
      </c>
      <c r="AA426" s="47">
        <v>0</v>
      </c>
      <c r="AB426" s="56"/>
      <c r="AC426" s="47">
        <v>0.51165097355550604</v>
      </c>
      <c r="AD426" s="60">
        <v>0</v>
      </c>
      <c r="AE426" s="47">
        <v>0</v>
      </c>
      <c r="AF426" s="47">
        <v>0</v>
      </c>
      <c r="AG426" s="47">
        <v>0</v>
      </c>
      <c r="AH426" s="47">
        <v>0</v>
      </c>
      <c r="AI426" s="56"/>
      <c r="AJ426" s="47">
        <v>2.2361315051833888</v>
      </c>
      <c r="AK426" s="56"/>
      <c r="AL426" s="9" t="str">
        <f>VLOOKUP(F426,Definitions!$B$7:$E$39,4,FALSE)</f>
        <v>EU28</v>
      </c>
    </row>
    <row r="427" spans="1:38">
      <c r="A427" s="36" t="str">
        <f t="shared" si="14"/>
        <v>ES402_2</v>
      </c>
      <c r="B427" t="s">
        <v>45</v>
      </c>
      <c r="C427" t="s">
        <v>185</v>
      </c>
      <c r="D427">
        <v>402</v>
      </c>
      <c r="E427">
        <v>2</v>
      </c>
      <c r="F427" s="25" t="str">
        <f>VLOOKUP(B427,Definitions!$C$7:$D$43,2,FALSE)</f>
        <v>Spain</v>
      </c>
      <c r="G427" t="str">
        <f>VLOOKUP(C427,Definitions!$C$49:$D$57,2,FALSE)</f>
        <v>Residential</v>
      </c>
      <c r="H427" t="str">
        <f>VLOOKUP(D427,Definitions!$C$60:$D$104,2,FALSE)</f>
        <v>MFH</v>
      </c>
      <c r="J427" s="29" t="s">
        <v>156</v>
      </c>
      <c r="K427" s="47" t="s">
        <v>454</v>
      </c>
      <c r="L427" s="46">
        <v>12.982024974321588</v>
      </c>
      <c r="M427" s="46">
        <v>12.982024974321588</v>
      </c>
      <c r="N427" s="29"/>
      <c r="O427" s="47">
        <v>0</v>
      </c>
      <c r="P427" s="46">
        <v>12.982024974321588</v>
      </c>
      <c r="Q427" s="46">
        <v>12.255292817116789</v>
      </c>
      <c r="R427" s="37">
        <v>0.14233584932715815</v>
      </c>
      <c r="S427" s="47">
        <v>10.66779037720994</v>
      </c>
      <c r="T427" s="56">
        <v>0</v>
      </c>
      <c r="U427" s="47">
        <v>1.5875024399068494</v>
      </c>
      <c r="V427" s="56">
        <v>0</v>
      </c>
      <c r="W427" s="47">
        <v>0</v>
      </c>
      <c r="X427" s="47">
        <v>0</v>
      </c>
      <c r="Y427" s="47">
        <v>0</v>
      </c>
      <c r="Z427" s="47">
        <v>0</v>
      </c>
      <c r="AA427" s="47">
        <v>0</v>
      </c>
      <c r="AB427" s="56"/>
      <c r="AC427" s="47">
        <v>0.14233584932715815</v>
      </c>
      <c r="AD427" s="60">
        <v>0</v>
      </c>
      <c r="AE427" s="47">
        <v>0</v>
      </c>
      <c r="AF427" s="47">
        <v>0</v>
      </c>
      <c r="AG427" s="47">
        <v>0</v>
      </c>
      <c r="AH427" s="47">
        <v>0</v>
      </c>
      <c r="AI427" s="56"/>
      <c r="AJ427" s="47">
        <v>0.58439630787763952</v>
      </c>
      <c r="AK427" s="56"/>
      <c r="AL427" s="9" t="str">
        <f>VLOOKUP(F427,Definitions!$B$7:$E$39,4,FALSE)</f>
        <v>EU28</v>
      </c>
    </row>
    <row r="428" spans="1:38">
      <c r="A428" s="36" t="str">
        <f t="shared" si="14"/>
        <v>ES402_3</v>
      </c>
      <c r="B428" t="s">
        <v>45</v>
      </c>
      <c r="C428" t="s">
        <v>185</v>
      </c>
      <c r="D428">
        <v>402</v>
      </c>
      <c r="E428">
        <v>3</v>
      </c>
      <c r="F428" s="25" t="str">
        <f>VLOOKUP(B428,Definitions!$C$7:$D$43,2,FALSE)</f>
        <v>Spain</v>
      </c>
      <c r="G428" t="str">
        <f>VLOOKUP(C428,Definitions!$C$49:$D$57,2,FALSE)</f>
        <v>Residential</v>
      </c>
      <c r="H428" t="str">
        <f>VLOOKUP(D428,Definitions!$C$60:$D$104,2,FALSE)</f>
        <v>MFH</v>
      </c>
      <c r="J428" s="29" t="s">
        <v>157</v>
      </c>
      <c r="K428" s="47" t="s">
        <v>454</v>
      </c>
      <c r="L428" s="46">
        <v>43.217078671024403</v>
      </c>
      <c r="M428" s="46">
        <v>43.217078671024403</v>
      </c>
      <c r="N428" s="29"/>
      <c r="O428" s="47">
        <v>0</v>
      </c>
      <c r="P428" s="46">
        <v>43.217078671024403</v>
      </c>
      <c r="Q428" s="46">
        <v>35.459861305887884</v>
      </c>
      <c r="R428" s="37">
        <v>0.68104930764801985</v>
      </c>
      <c r="S428" s="47">
        <v>16.358233282868301</v>
      </c>
      <c r="T428" s="56">
        <v>0</v>
      </c>
      <c r="U428" s="47">
        <v>19.101628023019586</v>
      </c>
      <c r="V428" s="56">
        <v>0</v>
      </c>
      <c r="W428" s="47">
        <v>0</v>
      </c>
      <c r="X428" s="47">
        <v>0</v>
      </c>
      <c r="Y428" s="47">
        <v>0</v>
      </c>
      <c r="Z428" s="47">
        <v>0</v>
      </c>
      <c r="AA428" s="47">
        <v>0</v>
      </c>
      <c r="AB428" s="56"/>
      <c r="AC428" s="47">
        <v>0.68104930764801985</v>
      </c>
      <c r="AD428" s="60">
        <v>0</v>
      </c>
      <c r="AE428" s="47">
        <v>0</v>
      </c>
      <c r="AF428" s="47">
        <v>0</v>
      </c>
      <c r="AG428" s="47">
        <v>0</v>
      </c>
      <c r="AH428" s="47">
        <v>0</v>
      </c>
      <c r="AI428" s="56"/>
      <c r="AJ428" s="47">
        <v>7.0761680574885037</v>
      </c>
      <c r="AK428" s="56"/>
      <c r="AL428" s="9" t="str">
        <f>VLOOKUP(F428,Definitions!$B$7:$E$39,4,FALSE)</f>
        <v>EU28</v>
      </c>
    </row>
    <row r="429" spans="1:38">
      <c r="A429" s="36" t="str">
        <f t="shared" si="14"/>
        <v>ES402_4</v>
      </c>
      <c r="B429" t="s">
        <v>45</v>
      </c>
      <c r="C429" t="s">
        <v>185</v>
      </c>
      <c r="D429">
        <v>402</v>
      </c>
      <c r="E429">
        <v>4</v>
      </c>
      <c r="F429" s="25" t="str">
        <f>VLOOKUP(B429,Definitions!$C$7:$D$43,2,FALSE)</f>
        <v>Spain</v>
      </c>
      <c r="G429" t="str">
        <f>VLOOKUP(C429,Definitions!$C$49:$D$57,2,FALSE)</f>
        <v>Residential</v>
      </c>
      <c r="H429" t="str">
        <f>VLOOKUP(D429,Definitions!$C$60:$D$104,2,FALSE)</f>
        <v>MFH</v>
      </c>
      <c r="J429" s="29" t="s">
        <v>158</v>
      </c>
      <c r="K429" s="47" t="s">
        <v>454</v>
      </c>
      <c r="L429" s="46">
        <v>9.0375817265264669</v>
      </c>
      <c r="M429" s="46">
        <v>9.0375817265264669</v>
      </c>
      <c r="N429" s="29"/>
      <c r="O429" s="47">
        <v>0</v>
      </c>
      <c r="P429" s="46">
        <v>9.0375817265264669</v>
      </c>
      <c r="Q429" s="46">
        <v>7.0830472452862505</v>
      </c>
      <c r="R429" s="37">
        <v>1.6787473385169033E-2</v>
      </c>
      <c r="S429" s="47">
        <v>2.3808485530815386</v>
      </c>
      <c r="T429" s="56">
        <v>0</v>
      </c>
      <c r="U429" s="47">
        <v>4.7021986922047114</v>
      </c>
      <c r="V429" s="56">
        <v>0</v>
      </c>
      <c r="W429" s="47">
        <v>0</v>
      </c>
      <c r="X429" s="47">
        <v>0</v>
      </c>
      <c r="Y429" s="47">
        <v>0</v>
      </c>
      <c r="Z429" s="47">
        <v>0</v>
      </c>
      <c r="AA429" s="47">
        <v>0</v>
      </c>
      <c r="AB429" s="56"/>
      <c r="AC429" s="47">
        <v>1.6787473385169033E-2</v>
      </c>
      <c r="AD429" s="60">
        <v>0</v>
      </c>
      <c r="AE429" s="47">
        <v>0</v>
      </c>
      <c r="AF429" s="47">
        <v>0</v>
      </c>
      <c r="AG429" s="47">
        <v>0</v>
      </c>
      <c r="AH429" s="47">
        <v>0</v>
      </c>
      <c r="AI429" s="56"/>
      <c r="AJ429" s="47">
        <v>1.9377470078550469</v>
      </c>
      <c r="AK429" s="56"/>
      <c r="AL429" s="9" t="str">
        <f>VLOOKUP(F429,Definitions!$B$7:$E$39,4,FALSE)</f>
        <v>EU28</v>
      </c>
    </row>
    <row r="430" spans="1:38">
      <c r="A430" s="36" t="str">
        <f t="shared" si="14"/>
        <v>ES402_6</v>
      </c>
      <c r="B430" t="s">
        <v>45</v>
      </c>
      <c r="C430" t="s">
        <v>185</v>
      </c>
      <c r="D430">
        <v>402</v>
      </c>
      <c r="E430">
        <v>6</v>
      </c>
      <c r="F430" s="25" t="str">
        <f>VLOOKUP(B430,Definitions!$C$7:$D$43,2,FALSE)</f>
        <v>Spain</v>
      </c>
      <c r="G430" t="str">
        <f>VLOOKUP(C430,Definitions!$C$49:$D$57,2,FALSE)</f>
        <v>Residential</v>
      </c>
      <c r="H430" t="str">
        <f>VLOOKUP(D430,Definitions!$C$60:$D$104,2,FALSE)</f>
        <v>MFH</v>
      </c>
      <c r="J430" s="29" t="s">
        <v>159</v>
      </c>
      <c r="K430" s="47">
        <v>0</v>
      </c>
      <c r="L430" s="46">
        <v>0</v>
      </c>
      <c r="M430" s="46">
        <v>0</v>
      </c>
      <c r="N430" s="29"/>
      <c r="O430" s="47">
        <v>0</v>
      </c>
      <c r="P430" s="46">
        <v>0</v>
      </c>
      <c r="Q430" s="46">
        <v>0</v>
      </c>
      <c r="R430" s="37">
        <v>0</v>
      </c>
      <c r="S430" s="47">
        <v>0</v>
      </c>
      <c r="T430" s="56">
        <v>0</v>
      </c>
      <c r="U430" s="47">
        <v>0</v>
      </c>
      <c r="V430" s="56">
        <v>0</v>
      </c>
      <c r="W430" s="47">
        <v>0</v>
      </c>
      <c r="X430" s="47">
        <v>0</v>
      </c>
      <c r="Y430" s="47">
        <v>0</v>
      </c>
      <c r="Z430" s="47">
        <v>0</v>
      </c>
      <c r="AA430" s="47">
        <v>0</v>
      </c>
      <c r="AB430" s="56"/>
      <c r="AC430" s="47">
        <v>0</v>
      </c>
      <c r="AD430" s="60">
        <v>0</v>
      </c>
      <c r="AE430" s="47">
        <v>0</v>
      </c>
      <c r="AF430" s="47">
        <v>0</v>
      </c>
      <c r="AG430" s="47">
        <v>0</v>
      </c>
      <c r="AH430" s="47">
        <v>0</v>
      </c>
      <c r="AI430" s="56"/>
      <c r="AJ430" s="47">
        <v>0</v>
      </c>
      <c r="AK430" s="56"/>
      <c r="AL430" s="9" t="str">
        <f>VLOOKUP(F430,Definitions!$B$7:$E$39,4,FALSE)</f>
        <v>EU28</v>
      </c>
    </row>
    <row r="431" spans="1:38">
      <c r="A431" s="36" t="str">
        <f t="shared" si="14"/>
        <v>ES402_7</v>
      </c>
      <c r="B431" t="s">
        <v>45</v>
      </c>
      <c r="C431" t="s">
        <v>185</v>
      </c>
      <c r="D431">
        <v>402</v>
      </c>
      <c r="E431">
        <v>7</v>
      </c>
      <c r="F431" s="25" t="str">
        <f>VLOOKUP(B431,Definitions!$C$7:$D$43,2,FALSE)</f>
        <v>Spain</v>
      </c>
      <c r="G431" t="str">
        <f>VLOOKUP(C431,Definitions!$C$49:$D$57,2,FALSE)</f>
        <v>Residential</v>
      </c>
      <c r="H431" t="str">
        <f>VLOOKUP(D431,Definitions!$C$60:$D$104,2,FALSE)</f>
        <v>MFH</v>
      </c>
      <c r="J431" s="29" t="s">
        <v>160</v>
      </c>
      <c r="K431" s="47" t="s">
        <v>454</v>
      </c>
      <c r="L431" s="46">
        <v>0</v>
      </c>
      <c r="M431" s="46">
        <v>0</v>
      </c>
      <c r="N431" s="29"/>
      <c r="O431" s="47">
        <v>0</v>
      </c>
      <c r="P431" s="46">
        <v>0</v>
      </c>
      <c r="Q431" s="46">
        <v>0</v>
      </c>
      <c r="R431" s="37">
        <v>0</v>
      </c>
      <c r="S431" s="47">
        <v>0</v>
      </c>
      <c r="T431" s="56">
        <v>0</v>
      </c>
      <c r="U431" s="47">
        <v>0</v>
      </c>
      <c r="V431" s="56">
        <v>0</v>
      </c>
      <c r="W431" s="47">
        <v>0</v>
      </c>
      <c r="X431" s="47">
        <v>0</v>
      </c>
      <c r="Y431" s="47">
        <v>0</v>
      </c>
      <c r="Z431" s="47">
        <v>0</v>
      </c>
      <c r="AA431" s="47">
        <v>0</v>
      </c>
      <c r="AB431" s="56"/>
      <c r="AC431" s="47">
        <v>0</v>
      </c>
      <c r="AD431" s="60">
        <v>0</v>
      </c>
      <c r="AE431" s="47">
        <v>0</v>
      </c>
      <c r="AF431" s="47">
        <v>0</v>
      </c>
      <c r="AG431" s="47">
        <v>0</v>
      </c>
      <c r="AH431" s="47">
        <v>0</v>
      </c>
      <c r="AI431" s="56"/>
      <c r="AJ431" s="47">
        <v>0</v>
      </c>
      <c r="AK431" s="56"/>
      <c r="AL431" s="9" t="str">
        <f>VLOOKUP(F431,Definitions!$B$7:$E$39,4,FALSE)</f>
        <v>EU28</v>
      </c>
    </row>
    <row r="432" spans="1:38">
      <c r="A432" s="36" t="str">
        <f t="shared" si="14"/>
        <v>ES402_8</v>
      </c>
      <c r="B432" t="s">
        <v>45</v>
      </c>
      <c r="C432" t="s">
        <v>185</v>
      </c>
      <c r="D432">
        <v>402</v>
      </c>
      <c r="E432">
        <v>8</v>
      </c>
      <c r="F432" s="25" t="str">
        <f>VLOOKUP(B432,Definitions!$C$7:$D$43,2,FALSE)</f>
        <v>Spain</v>
      </c>
      <c r="G432" t="str">
        <f>VLOOKUP(C432,Definitions!$C$49:$D$57,2,FALSE)</f>
        <v>Residential</v>
      </c>
      <c r="H432" t="str">
        <f>VLOOKUP(D432,Definitions!$C$60:$D$104,2,FALSE)</f>
        <v>MFH</v>
      </c>
      <c r="J432" s="29" t="s">
        <v>274</v>
      </c>
      <c r="K432" s="47" t="s">
        <v>454</v>
      </c>
      <c r="L432" s="46">
        <v>0</v>
      </c>
      <c r="M432" s="46">
        <v>0</v>
      </c>
      <c r="N432" s="29"/>
      <c r="O432" s="47">
        <v>0</v>
      </c>
      <c r="P432" s="46">
        <v>0</v>
      </c>
      <c r="Q432" s="46">
        <v>0</v>
      </c>
      <c r="R432" s="37">
        <v>0</v>
      </c>
      <c r="S432" s="47">
        <v>0</v>
      </c>
      <c r="T432" s="56">
        <v>0</v>
      </c>
      <c r="U432" s="47">
        <v>0</v>
      </c>
      <c r="V432" s="56">
        <v>0</v>
      </c>
      <c r="W432" s="47">
        <v>0</v>
      </c>
      <c r="X432" s="47">
        <v>0</v>
      </c>
      <c r="Y432" s="47">
        <v>0</v>
      </c>
      <c r="Z432" s="47">
        <v>0</v>
      </c>
      <c r="AA432" s="47">
        <v>0</v>
      </c>
      <c r="AB432" s="56"/>
      <c r="AC432" s="47">
        <v>0</v>
      </c>
      <c r="AD432" s="60">
        <v>0</v>
      </c>
      <c r="AE432" s="47">
        <v>0</v>
      </c>
      <c r="AF432" s="47">
        <v>0</v>
      </c>
      <c r="AG432" s="47">
        <v>0</v>
      </c>
      <c r="AH432" s="47">
        <v>0</v>
      </c>
      <c r="AI432" s="56"/>
      <c r="AJ432" s="47">
        <v>0</v>
      </c>
      <c r="AK432" s="56"/>
      <c r="AL432" s="9" t="str">
        <f>VLOOKUP(F432,Definitions!$B$7:$E$39,4,FALSE)</f>
        <v>EU28</v>
      </c>
    </row>
    <row r="433" spans="1:38">
      <c r="A433" s="36" t="str">
        <f t="shared" si="14"/>
        <v>ES402_9</v>
      </c>
      <c r="B433" t="s">
        <v>45</v>
      </c>
      <c r="C433" t="s">
        <v>185</v>
      </c>
      <c r="D433">
        <v>402</v>
      </c>
      <c r="E433">
        <v>9</v>
      </c>
      <c r="F433" s="25" t="str">
        <f>VLOOKUP(B433,Definitions!$C$7:$D$43,2,FALSE)</f>
        <v>Spain</v>
      </c>
      <c r="G433" t="str">
        <f>VLOOKUP(C433,Definitions!$C$49:$D$57,2,FALSE)</f>
        <v>Residential</v>
      </c>
      <c r="H433" t="str">
        <f>VLOOKUP(D433,Definitions!$C$60:$D$104,2,FALSE)</f>
        <v>MFH</v>
      </c>
      <c r="J433" s="29" t="s">
        <v>258</v>
      </c>
      <c r="K433" s="47" t="s">
        <v>454</v>
      </c>
      <c r="L433" s="46">
        <v>0.10399996365893675</v>
      </c>
      <c r="M433" s="46">
        <v>0.10399996365893675</v>
      </c>
      <c r="N433" s="29"/>
      <c r="O433" s="47">
        <v>0</v>
      </c>
      <c r="P433" s="46">
        <v>0.10399996365893675</v>
      </c>
      <c r="Q433" s="46">
        <v>0.10399996365893675</v>
      </c>
      <c r="R433" s="37">
        <v>0</v>
      </c>
      <c r="S433" s="47">
        <v>7.4237336698213002E-2</v>
      </c>
      <c r="T433" s="56">
        <v>0</v>
      </c>
      <c r="U433" s="47">
        <v>2.9762626960723747E-2</v>
      </c>
      <c r="V433" s="56">
        <v>0</v>
      </c>
      <c r="W433" s="47">
        <v>0</v>
      </c>
      <c r="X433" s="47">
        <v>0</v>
      </c>
      <c r="Y433" s="47">
        <v>0</v>
      </c>
      <c r="Z433" s="47">
        <v>0</v>
      </c>
      <c r="AA433" s="47">
        <v>0</v>
      </c>
      <c r="AB433" s="56"/>
      <c r="AC433" s="47">
        <v>0</v>
      </c>
      <c r="AD433" s="60">
        <v>0</v>
      </c>
      <c r="AE433" s="47">
        <v>0</v>
      </c>
      <c r="AF433" s="47">
        <v>0</v>
      </c>
      <c r="AG433" s="47">
        <v>0</v>
      </c>
      <c r="AH433" s="47">
        <v>0</v>
      </c>
      <c r="AI433" s="56"/>
      <c r="AJ433" s="47">
        <v>0</v>
      </c>
      <c r="AK433" s="56"/>
      <c r="AL433" s="9" t="str">
        <f>VLOOKUP(F433,Definitions!$B$7:$E$39,4,FALSE)</f>
        <v>EU28</v>
      </c>
    </row>
    <row r="434" spans="1:38">
      <c r="A434" s="36" t="str">
        <f t="shared" si="14"/>
        <v>ES402_51</v>
      </c>
      <c r="B434" t="s">
        <v>45</v>
      </c>
      <c r="C434" t="s">
        <v>185</v>
      </c>
      <c r="D434">
        <v>402</v>
      </c>
      <c r="E434">
        <v>51</v>
      </c>
      <c r="F434" s="25" t="str">
        <f>VLOOKUP(B434,Definitions!$C$7:$D$43,2,FALSE)</f>
        <v>Spain</v>
      </c>
      <c r="G434" t="str">
        <f>VLOOKUP(C434,Definitions!$C$49:$D$57,2,FALSE)</f>
        <v>Residential</v>
      </c>
      <c r="H434" t="str">
        <f>VLOOKUP(D434,Definitions!$C$60:$D$104,2,FALSE)</f>
        <v>MFH</v>
      </c>
      <c r="J434" s="29" t="s">
        <v>161</v>
      </c>
      <c r="K434" s="47" t="s">
        <v>454</v>
      </c>
      <c r="L434" s="46">
        <v>3.7872142607961425</v>
      </c>
      <c r="M434" s="46">
        <v>3.7872142607961425</v>
      </c>
      <c r="N434" s="29"/>
      <c r="O434" s="47">
        <v>0</v>
      </c>
      <c r="P434" s="46">
        <v>3.7872142607961425</v>
      </c>
      <c r="Q434" s="46">
        <v>3.4945288872774727</v>
      </c>
      <c r="R434" s="37">
        <v>3.7597623015926444E-2</v>
      </c>
      <c r="S434" s="47">
        <v>3.168721806581654</v>
      </c>
      <c r="T434" s="56">
        <v>0</v>
      </c>
      <c r="U434" s="47">
        <v>0.32580708069581865</v>
      </c>
      <c r="V434" s="56">
        <v>0</v>
      </c>
      <c r="W434" s="47">
        <v>0</v>
      </c>
      <c r="X434" s="47">
        <v>0</v>
      </c>
      <c r="Y434" s="47">
        <v>0</v>
      </c>
      <c r="Z434" s="47">
        <v>0</v>
      </c>
      <c r="AA434" s="47">
        <v>0</v>
      </c>
      <c r="AB434" s="56"/>
      <c r="AC434" s="47">
        <v>3.7597623015926444E-2</v>
      </c>
      <c r="AD434" s="60">
        <v>0</v>
      </c>
      <c r="AE434" s="47">
        <v>0</v>
      </c>
      <c r="AF434" s="47">
        <v>0</v>
      </c>
      <c r="AG434" s="47">
        <v>0</v>
      </c>
      <c r="AH434" s="47">
        <v>0</v>
      </c>
      <c r="AI434" s="56"/>
      <c r="AJ434" s="47">
        <v>0.25508775050274352</v>
      </c>
      <c r="AK434" s="56"/>
      <c r="AL434" s="9" t="str">
        <f>VLOOKUP(F434,Definitions!$B$7:$E$39,4,FALSE)</f>
        <v>EU28</v>
      </c>
    </row>
    <row r="435" spans="1:38">
      <c r="A435" s="36" t="str">
        <f t="shared" si="14"/>
        <v>ES402_52</v>
      </c>
      <c r="B435" t="s">
        <v>45</v>
      </c>
      <c r="C435" t="s">
        <v>185</v>
      </c>
      <c r="D435">
        <v>402</v>
      </c>
      <c r="E435">
        <v>52</v>
      </c>
      <c r="F435" s="25" t="str">
        <f>VLOOKUP(B435,Definitions!$C$7:$D$43,2,FALSE)</f>
        <v>Spain</v>
      </c>
      <c r="G435" t="str">
        <f>VLOOKUP(C435,Definitions!$C$49:$D$57,2,FALSE)</f>
        <v>Residential</v>
      </c>
      <c r="H435" t="str">
        <f>VLOOKUP(D435,Definitions!$C$60:$D$104,2,FALSE)</f>
        <v>MFH</v>
      </c>
      <c r="J435" s="29" t="s">
        <v>162</v>
      </c>
      <c r="K435" s="47" t="s">
        <v>454</v>
      </c>
      <c r="L435" s="46">
        <v>4.9494098632045208E-2</v>
      </c>
      <c r="M435" s="46">
        <v>4.9494098632045208E-2</v>
      </c>
      <c r="N435" s="29"/>
      <c r="O435" s="47">
        <v>0</v>
      </c>
      <c r="P435" s="46">
        <v>4.9494098632045208E-2</v>
      </c>
      <c r="Q435" s="46">
        <v>4.8792866752360928E-2</v>
      </c>
      <c r="R435" s="37">
        <v>0</v>
      </c>
      <c r="S435" s="47">
        <v>4.7390402992992374E-2</v>
      </c>
      <c r="T435" s="56">
        <v>0</v>
      </c>
      <c r="U435" s="47">
        <v>1.4024637593685555E-3</v>
      </c>
      <c r="V435" s="56">
        <v>0</v>
      </c>
      <c r="W435" s="47">
        <v>0</v>
      </c>
      <c r="X435" s="47">
        <v>0</v>
      </c>
      <c r="Y435" s="47">
        <v>0</v>
      </c>
      <c r="Z435" s="47">
        <v>0</v>
      </c>
      <c r="AA435" s="47">
        <v>0</v>
      </c>
      <c r="AB435" s="56"/>
      <c r="AC435" s="47">
        <v>0</v>
      </c>
      <c r="AD435" s="60">
        <v>0</v>
      </c>
      <c r="AE435" s="47">
        <v>0</v>
      </c>
      <c r="AF435" s="47">
        <v>0</v>
      </c>
      <c r="AG435" s="47">
        <v>0</v>
      </c>
      <c r="AH435" s="47">
        <v>0</v>
      </c>
      <c r="AI435" s="56"/>
      <c r="AJ435" s="47">
        <v>7.0123187968427775E-4</v>
      </c>
      <c r="AK435" s="56"/>
      <c r="AL435" s="9" t="str">
        <f>VLOOKUP(F435,Definitions!$B$7:$E$39,4,FALSE)</f>
        <v>EU28</v>
      </c>
    </row>
    <row r="436" spans="1:38">
      <c r="A436" s="36" t="str">
        <f t="shared" si="14"/>
        <v>ES402_53</v>
      </c>
      <c r="B436" t="s">
        <v>45</v>
      </c>
      <c r="C436" t="s">
        <v>185</v>
      </c>
      <c r="D436">
        <v>402</v>
      </c>
      <c r="E436">
        <v>53</v>
      </c>
      <c r="F436" s="25" t="str">
        <f>VLOOKUP(B436,Definitions!$C$7:$D$43,2,FALSE)</f>
        <v>Spain</v>
      </c>
      <c r="G436" t="str">
        <f>VLOOKUP(C436,Definitions!$C$49:$D$57,2,FALSE)</f>
        <v>Residential</v>
      </c>
      <c r="H436" t="str">
        <f>VLOOKUP(D436,Definitions!$C$60:$D$104,2,FALSE)</f>
        <v>MFH</v>
      </c>
      <c r="J436" s="29" t="s">
        <v>163</v>
      </c>
      <c r="K436" s="47" t="s">
        <v>454</v>
      </c>
      <c r="L436" s="46">
        <v>1.1693740053373822</v>
      </c>
      <c r="M436" s="46">
        <v>1.1693740053373822</v>
      </c>
      <c r="N436" s="29"/>
      <c r="O436" s="47">
        <v>0</v>
      </c>
      <c r="P436" s="46">
        <v>1.1693740053373822</v>
      </c>
      <c r="Q436" s="46">
        <v>1.1693740053373822</v>
      </c>
      <c r="R436" s="37">
        <v>0</v>
      </c>
      <c r="S436" s="47">
        <v>5.4017497938287015E-2</v>
      </c>
      <c r="T436" s="56">
        <v>0</v>
      </c>
      <c r="U436" s="47">
        <v>1.1153565073990952</v>
      </c>
      <c r="V436" s="56">
        <v>0</v>
      </c>
      <c r="W436" s="47">
        <v>0</v>
      </c>
      <c r="X436" s="47">
        <v>0</v>
      </c>
      <c r="Y436" s="47">
        <v>0</v>
      </c>
      <c r="Z436" s="47">
        <v>0</v>
      </c>
      <c r="AA436" s="47">
        <v>0</v>
      </c>
      <c r="AB436" s="56"/>
      <c r="AC436" s="47">
        <v>0</v>
      </c>
      <c r="AD436" s="60">
        <v>0</v>
      </c>
      <c r="AE436" s="47">
        <v>0</v>
      </c>
      <c r="AF436" s="47">
        <v>0</v>
      </c>
      <c r="AG436" s="47">
        <v>0</v>
      </c>
      <c r="AH436" s="47">
        <v>0</v>
      </c>
      <c r="AI436" s="56"/>
      <c r="AJ436" s="47">
        <v>0</v>
      </c>
      <c r="AK436" s="56"/>
      <c r="AL436" s="9" t="str">
        <f>VLOOKUP(F436,Definitions!$B$7:$E$39,4,FALSE)</f>
        <v>EU28</v>
      </c>
    </row>
    <row r="437" spans="1:38">
      <c r="A437" s="36" t="str">
        <f t="shared" si="14"/>
        <v>ES402_62</v>
      </c>
      <c r="B437" t="s">
        <v>45</v>
      </c>
      <c r="C437" t="s">
        <v>185</v>
      </c>
      <c r="D437">
        <v>402</v>
      </c>
      <c r="E437">
        <v>62</v>
      </c>
      <c r="F437" s="25" t="str">
        <f>VLOOKUP(B437,Definitions!$C$7:$D$43,2,FALSE)</f>
        <v>Spain</v>
      </c>
      <c r="G437" t="str">
        <f>VLOOKUP(C437,Definitions!$C$49:$D$57,2,FALSE)</f>
        <v>Residential</v>
      </c>
      <c r="H437" t="str">
        <f>VLOOKUP(D437,Definitions!$C$60:$D$104,2,FALSE)</f>
        <v>MFH</v>
      </c>
      <c r="J437" s="29" t="s">
        <v>284</v>
      </c>
      <c r="K437" s="47" t="s">
        <v>454</v>
      </c>
      <c r="L437" s="46">
        <v>9.32173207584251</v>
      </c>
      <c r="M437" s="46">
        <v>9.32173207584251</v>
      </c>
      <c r="N437" s="29"/>
      <c r="O437" s="47">
        <v>0</v>
      </c>
      <c r="P437" s="46">
        <v>9.32173207584251</v>
      </c>
      <c r="Q437" s="46">
        <v>5.0897422361678899</v>
      </c>
      <c r="R437" s="37">
        <v>0.8288664017439934</v>
      </c>
      <c r="S437" s="47">
        <v>2.3480286174374276</v>
      </c>
      <c r="T437" s="56">
        <v>0</v>
      </c>
      <c r="U437" s="47">
        <v>2.7417136187304623</v>
      </c>
      <c r="V437" s="56">
        <v>0</v>
      </c>
      <c r="W437" s="47">
        <v>0</v>
      </c>
      <c r="X437" s="47">
        <v>0</v>
      </c>
      <c r="Y437" s="47">
        <v>0</v>
      </c>
      <c r="Z437" s="47">
        <v>0</v>
      </c>
      <c r="AA437" s="47">
        <v>0</v>
      </c>
      <c r="AB437" s="56"/>
      <c r="AC437" s="47">
        <v>0.8288664017439934</v>
      </c>
      <c r="AD437" s="60">
        <v>0</v>
      </c>
      <c r="AE437" s="47">
        <v>0</v>
      </c>
      <c r="AF437" s="47">
        <v>0</v>
      </c>
      <c r="AG437" s="47">
        <v>0</v>
      </c>
      <c r="AH437" s="47">
        <v>0</v>
      </c>
      <c r="AI437" s="56"/>
      <c r="AJ437" s="47">
        <v>3.4031234379306263</v>
      </c>
      <c r="AK437" s="56"/>
      <c r="AL437" s="9" t="str">
        <f>VLOOKUP(F437,Definitions!$B$7:$E$39,4,FALSE)</f>
        <v>EU28</v>
      </c>
    </row>
    <row r="438" spans="1:38">
      <c r="A438" s="36" t="str">
        <f t="shared" si="14"/>
        <v>ES402_61</v>
      </c>
      <c r="B438" t="s">
        <v>45</v>
      </c>
      <c r="C438" t="s">
        <v>185</v>
      </c>
      <c r="D438">
        <v>402</v>
      </c>
      <c r="E438">
        <v>61</v>
      </c>
      <c r="F438" s="25" t="str">
        <f>VLOOKUP(B438,Definitions!$C$7:$D$43,2,FALSE)</f>
        <v>Spain</v>
      </c>
      <c r="G438" t="str">
        <f>VLOOKUP(C438,Definitions!$C$49:$D$57,2,FALSE)</f>
        <v>Residential</v>
      </c>
      <c r="H438" t="str">
        <f>VLOOKUP(D438,Definitions!$C$60:$D$104,2,FALSE)</f>
        <v>MFH</v>
      </c>
      <c r="J438" s="29" t="s">
        <v>283</v>
      </c>
      <c r="K438" s="47" t="s">
        <v>454</v>
      </c>
      <c r="L438" s="46">
        <v>6.4224758257998751</v>
      </c>
      <c r="M438" s="46">
        <v>6.4224758257998751</v>
      </c>
      <c r="N438" s="29"/>
      <c r="O438" s="47">
        <v>0</v>
      </c>
      <c r="P438" s="46">
        <v>6.4224758257998751</v>
      </c>
      <c r="Q438" s="46">
        <v>3.5067245234450084</v>
      </c>
      <c r="R438" s="37">
        <v>0.57107138294761517</v>
      </c>
      <c r="S438" s="47">
        <v>1.6177419508611248</v>
      </c>
      <c r="T438" s="56">
        <v>0</v>
      </c>
      <c r="U438" s="47">
        <v>1.8889825725838836</v>
      </c>
      <c r="V438" s="56">
        <v>0</v>
      </c>
      <c r="W438" s="47">
        <v>0</v>
      </c>
      <c r="X438" s="47">
        <v>0</v>
      </c>
      <c r="Y438" s="47">
        <v>0</v>
      </c>
      <c r="Z438" s="47">
        <v>0</v>
      </c>
      <c r="AA438" s="47">
        <v>0</v>
      </c>
      <c r="AB438" s="56"/>
      <c r="AC438" s="47">
        <v>0.57107138294761517</v>
      </c>
      <c r="AD438" s="60">
        <v>0</v>
      </c>
      <c r="AE438" s="47">
        <v>0</v>
      </c>
      <c r="AF438" s="47">
        <v>0</v>
      </c>
      <c r="AG438" s="47">
        <v>0</v>
      </c>
      <c r="AH438" s="47">
        <v>0</v>
      </c>
      <c r="AI438" s="56"/>
      <c r="AJ438" s="47">
        <v>2.3446799194072518</v>
      </c>
      <c r="AK438" s="56"/>
      <c r="AL438" s="9" t="str">
        <f>VLOOKUP(F438,Definitions!$B$7:$E$39,4,FALSE)</f>
        <v>EU28</v>
      </c>
    </row>
    <row r="439" spans="1:38">
      <c r="A439" s="36" t="str">
        <f t="shared" si="14"/>
        <v>ES402_58</v>
      </c>
      <c r="B439" t="s">
        <v>45</v>
      </c>
      <c r="C439" t="s">
        <v>185</v>
      </c>
      <c r="D439">
        <v>402</v>
      </c>
      <c r="E439">
        <v>58</v>
      </c>
      <c r="F439" s="25" t="str">
        <f>VLOOKUP(B439,Definitions!$C$7:$D$43,2,FALSE)</f>
        <v>Spain</v>
      </c>
      <c r="G439" t="str">
        <f>VLOOKUP(C439,Definitions!$C$49:$D$57,2,FALSE)</f>
        <v>Residential</v>
      </c>
      <c r="H439" t="str">
        <f>VLOOKUP(D439,Definitions!$C$60:$D$104,2,FALSE)</f>
        <v>MFH</v>
      </c>
      <c r="J439" s="29" t="s">
        <v>277</v>
      </c>
      <c r="K439" s="47" t="s">
        <v>454</v>
      </c>
      <c r="L439" s="46">
        <v>0.675966050225</v>
      </c>
      <c r="M439" s="46">
        <v>0.675966050225</v>
      </c>
      <c r="N439" s="29"/>
      <c r="O439" s="47">
        <v>0</v>
      </c>
      <c r="P439" s="46">
        <v>0.675966050225</v>
      </c>
      <c r="Q439" s="46">
        <v>0.675966050225</v>
      </c>
      <c r="R439" s="37">
        <v>0</v>
      </c>
      <c r="S439" s="47">
        <v>0.43463005754800005</v>
      </c>
      <c r="T439" s="56">
        <v>0</v>
      </c>
      <c r="U439" s="47">
        <v>0.24133599267700001</v>
      </c>
      <c r="V439" s="56">
        <v>0</v>
      </c>
      <c r="W439" s="47">
        <v>0</v>
      </c>
      <c r="X439" s="47">
        <v>0</v>
      </c>
      <c r="Y439" s="47">
        <v>0</v>
      </c>
      <c r="Z439" s="47">
        <v>0</v>
      </c>
      <c r="AA439" s="47">
        <v>0</v>
      </c>
      <c r="AB439" s="56"/>
      <c r="AC439" s="47">
        <v>0</v>
      </c>
      <c r="AD439" s="60">
        <v>0</v>
      </c>
      <c r="AE439" s="47">
        <v>0</v>
      </c>
      <c r="AF439" s="47">
        <v>0</v>
      </c>
      <c r="AG439" s="47">
        <v>0</v>
      </c>
      <c r="AH439" s="47">
        <v>0</v>
      </c>
      <c r="AI439" s="56"/>
      <c r="AJ439" s="47">
        <v>0</v>
      </c>
      <c r="AK439" s="56"/>
      <c r="AL439" s="9" t="str">
        <f>VLOOKUP(F439,Definitions!$B$7:$E$39,4,FALSE)</f>
        <v>EU28</v>
      </c>
    </row>
    <row r="440" spans="1:38">
      <c r="A440" s="36" t="str">
        <f t="shared" si="14"/>
        <v>ES402_55</v>
      </c>
      <c r="B440" t="s">
        <v>45</v>
      </c>
      <c r="C440" t="s">
        <v>185</v>
      </c>
      <c r="D440">
        <v>402</v>
      </c>
      <c r="E440">
        <v>55</v>
      </c>
      <c r="F440" s="25" t="str">
        <f>VLOOKUP(B440,Definitions!$C$7:$D$43,2,FALSE)</f>
        <v>Spain</v>
      </c>
      <c r="G440" t="str">
        <f>VLOOKUP(C440,Definitions!$C$49:$D$57,2,FALSE)</f>
        <v>Residential</v>
      </c>
      <c r="H440" t="str">
        <f>VLOOKUP(D440,Definitions!$C$60:$D$104,2,FALSE)</f>
        <v>MFH</v>
      </c>
      <c r="J440" s="29" t="s">
        <v>453</v>
      </c>
      <c r="K440" s="47" t="s">
        <v>454</v>
      </c>
      <c r="L440" s="46">
        <v>7.4704249478557194E-2</v>
      </c>
      <c r="M440" s="46">
        <v>7.4704249478557194E-2</v>
      </c>
      <c r="N440" s="29"/>
      <c r="O440" s="47">
        <v>0</v>
      </c>
      <c r="P440" s="46">
        <v>7.4704249478557194E-2</v>
      </c>
      <c r="Q440" s="46">
        <v>4.0789133467759572E-2</v>
      </c>
      <c r="R440" s="37">
        <v>6.6425254401747983E-3</v>
      </c>
      <c r="S440" s="47">
        <v>1.881707328559792E-2</v>
      </c>
      <c r="T440" s="56">
        <v>0</v>
      </c>
      <c r="U440" s="47">
        <v>2.1972060182161652E-2</v>
      </c>
      <c r="V440" s="56">
        <v>0</v>
      </c>
      <c r="W440" s="47">
        <v>0</v>
      </c>
      <c r="X440" s="47">
        <v>0</v>
      </c>
      <c r="Y440" s="47">
        <v>0</v>
      </c>
      <c r="Z440" s="47">
        <v>0</v>
      </c>
      <c r="AA440" s="47">
        <v>0</v>
      </c>
      <c r="AB440" s="56"/>
      <c r="AC440" s="47">
        <v>6.6425254401747983E-3</v>
      </c>
      <c r="AD440" s="60">
        <v>0</v>
      </c>
      <c r="AE440" s="47">
        <v>0</v>
      </c>
      <c r="AF440" s="47">
        <v>0</v>
      </c>
      <c r="AG440" s="47">
        <v>0</v>
      </c>
      <c r="AH440" s="47">
        <v>0</v>
      </c>
      <c r="AI440" s="56"/>
      <c r="AJ440" s="47">
        <v>2.7272590570622826E-2</v>
      </c>
      <c r="AK440" s="56"/>
      <c r="AL440" s="9" t="str">
        <f>VLOOKUP(F440,Definitions!$B$7:$E$39,4,FALSE)</f>
        <v>EU28</v>
      </c>
    </row>
    <row r="441" spans="1:38">
      <c r="A441" s="36" t="str">
        <f t="shared" ref="A441:A488" si="15">B441&amp;D441&amp;"_"&amp;E441</f>
        <v>FR400_0</v>
      </c>
      <c r="B441" t="s">
        <v>49</v>
      </c>
      <c r="C441" t="s">
        <v>185</v>
      </c>
      <c r="D441">
        <v>400</v>
      </c>
      <c r="E441">
        <v>0</v>
      </c>
      <c r="F441" s="25" t="str">
        <f>VLOOKUP(B441,Definitions!$C$7:$D$43,2,FALSE)</f>
        <v>France</v>
      </c>
      <c r="G441" t="str">
        <f>VLOOKUP(C441,Definitions!$C$49:$D$57,2,FALSE)</f>
        <v>Residential</v>
      </c>
      <c r="H441" t="str">
        <f>VLOOKUP(D441,Definitions!$C$60:$D$104,2,FALSE)</f>
        <v>TOTAL Residential</v>
      </c>
      <c r="J441" s="29" t="s">
        <v>166</v>
      </c>
      <c r="K441" s="47">
        <v>808.43112611718038</v>
      </c>
      <c r="L441" s="46">
        <v>-213.0402977524833</v>
      </c>
      <c r="M441" s="46">
        <v>595.39082836469709</v>
      </c>
      <c r="N441" s="29"/>
      <c r="O441" s="47">
        <v>0</v>
      </c>
      <c r="P441" s="46">
        <v>595.39082836469709</v>
      </c>
      <c r="Q441" s="46">
        <v>534.01624978371638</v>
      </c>
      <c r="R441" s="37">
        <v>1.7423895873110158</v>
      </c>
      <c r="S441" s="47">
        <v>432.04306245523401</v>
      </c>
      <c r="T441" s="56">
        <v>0</v>
      </c>
      <c r="U441" s="47">
        <v>101.97318732848231</v>
      </c>
      <c r="V441" s="56">
        <v>0</v>
      </c>
      <c r="W441" s="47">
        <v>0</v>
      </c>
      <c r="X441" s="47">
        <v>0</v>
      </c>
      <c r="Y441" s="47">
        <v>0</v>
      </c>
      <c r="Z441" s="47">
        <v>0</v>
      </c>
      <c r="AA441" s="47">
        <v>0</v>
      </c>
      <c r="AB441" s="56"/>
      <c r="AC441" s="47">
        <v>1.7423895873110158</v>
      </c>
      <c r="AD441" s="60">
        <v>0</v>
      </c>
      <c r="AE441" s="47">
        <v>0</v>
      </c>
      <c r="AF441" s="47">
        <v>0</v>
      </c>
      <c r="AG441" s="47">
        <v>0</v>
      </c>
      <c r="AH441" s="47">
        <v>0</v>
      </c>
      <c r="AI441" s="56"/>
      <c r="AJ441" s="47">
        <v>59.632188993669679</v>
      </c>
      <c r="AK441" s="56"/>
      <c r="AL441" s="9" t="str">
        <f>VLOOKUP(F441,Definitions!$B$7:$E$39,4,FALSE)</f>
        <v>EU28</v>
      </c>
    </row>
    <row r="442" spans="1:38">
      <c r="A442" s="36" t="str">
        <f t="shared" si="15"/>
        <v>FR400_1</v>
      </c>
      <c r="B442" t="s">
        <v>49</v>
      </c>
      <c r="C442" t="s">
        <v>185</v>
      </c>
      <c r="D442">
        <v>400</v>
      </c>
      <c r="E442">
        <v>1</v>
      </c>
      <c r="F442" s="25" t="str">
        <f>VLOOKUP(B442,Definitions!$C$7:$D$43,2,FALSE)</f>
        <v>France</v>
      </c>
      <c r="G442" t="str">
        <f>VLOOKUP(C442,Definitions!$C$49:$D$57,2,FALSE)</f>
        <v>Residential</v>
      </c>
      <c r="H442" t="str">
        <f>VLOOKUP(D442,Definitions!$C$60:$D$104,2,FALSE)</f>
        <v>TOTAL Residential</v>
      </c>
      <c r="J442" s="29" t="s">
        <v>155</v>
      </c>
      <c r="K442" s="47">
        <v>17.435567039199757</v>
      </c>
      <c r="L442" s="46">
        <v>-7.7029463392039759</v>
      </c>
      <c r="M442" s="46">
        <v>9.7326206999957812</v>
      </c>
      <c r="N442" s="29"/>
      <c r="O442" s="47">
        <v>0</v>
      </c>
      <c r="P442" s="46">
        <v>9.7326206999957812</v>
      </c>
      <c r="Q442" s="46">
        <v>8.5060191964012777</v>
      </c>
      <c r="R442" s="37">
        <v>5.7930759245604244E-2</v>
      </c>
      <c r="S442" s="47">
        <v>6.2059278486943201</v>
      </c>
      <c r="T442" s="56">
        <v>0</v>
      </c>
      <c r="U442" s="47">
        <v>2.3000913477069571</v>
      </c>
      <c r="V442" s="56">
        <v>0</v>
      </c>
      <c r="W442" s="47">
        <v>0</v>
      </c>
      <c r="X442" s="47">
        <v>0</v>
      </c>
      <c r="Y442" s="47">
        <v>0</v>
      </c>
      <c r="Z442" s="47">
        <v>0</v>
      </c>
      <c r="AA442" s="47">
        <v>0</v>
      </c>
      <c r="AB442" s="56"/>
      <c r="AC442" s="47">
        <v>5.7930759245604244E-2</v>
      </c>
      <c r="AD442" s="60">
        <v>0</v>
      </c>
      <c r="AE442" s="47">
        <v>0</v>
      </c>
      <c r="AF442" s="47">
        <v>0</v>
      </c>
      <c r="AG442" s="47">
        <v>0</v>
      </c>
      <c r="AH442" s="47">
        <v>0</v>
      </c>
      <c r="AI442" s="56"/>
      <c r="AJ442" s="47">
        <v>1.1686707443488997</v>
      </c>
      <c r="AK442" s="56"/>
      <c r="AL442" s="9" t="str">
        <f>VLOOKUP(F442,Definitions!$B$7:$E$39,4,FALSE)</f>
        <v>EU28</v>
      </c>
    </row>
    <row r="443" spans="1:38">
      <c r="A443" s="36" t="str">
        <f t="shared" si="15"/>
        <v>FR400_2</v>
      </c>
      <c r="B443" t="s">
        <v>49</v>
      </c>
      <c r="C443" t="s">
        <v>185</v>
      </c>
      <c r="D443">
        <v>400</v>
      </c>
      <c r="E443">
        <v>2</v>
      </c>
      <c r="F443" s="25" t="str">
        <f>VLOOKUP(B443,Definitions!$C$7:$D$43,2,FALSE)</f>
        <v>France</v>
      </c>
      <c r="G443" t="str">
        <f>VLOOKUP(C443,Definitions!$C$49:$D$57,2,FALSE)</f>
        <v>Residential</v>
      </c>
      <c r="H443" t="str">
        <f>VLOOKUP(D443,Definitions!$C$60:$D$104,2,FALSE)</f>
        <v>TOTAL Residential</v>
      </c>
      <c r="J443" s="29" t="s">
        <v>156</v>
      </c>
      <c r="K443" s="47">
        <v>76.201822753031948</v>
      </c>
      <c r="L443" s="46">
        <v>-1.9669259181978305</v>
      </c>
      <c r="M443" s="46">
        <v>74.234896834834117</v>
      </c>
      <c r="N443" s="29"/>
      <c r="O443" s="47">
        <v>0</v>
      </c>
      <c r="P443" s="46">
        <v>74.234896834834117</v>
      </c>
      <c r="Q443" s="46">
        <v>68.333881524229227</v>
      </c>
      <c r="R443" s="37">
        <v>1.4346450577365048E-2</v>
      </c>
      <c r="S443" s="47">
        <v>61.725402086799818</v>
      </c>
      <c r="T443" s="56">
        <v>0</v>
      </c>
      <c r="U443" s="47">
        <v>6.6084794374294056</v>
      </c>
      <c r="V443" s="56">
        <v>0</v>
      </c>
      <c r="W443" s="47">
        <v>0</v>
      </c>
      <c r="X443" s="47">
        <v>0</v>
      </c>
      <c r="Y443" s="47">
        <v>0</v>
      </c>
      <c r="Z443" s="47">
        <v>0</v>
      </c>
      <c r="AA443" s="47">
        <v>0</v>
      </c>
      <c r="AB443" s="56"/>
      <c r="AC443" s="47">
        <v>1.4346450577365048E-2</v>
      </c>
      <c r="AD443" s="60">
        <v>0</v>
      </c>
      <c r="AE443" s="47">
        <v>0</v>
      </c>
      <c r="AF443" s="47">
        <v>0</v>
      </c>
      <c r="AG443" s="47">
        <v>0</v>
      </c>
      <c r="AH443" s="47">
        <v>0</v>
      </c>
      <c r="AI443" s="56"/>
      <c r="AJ443" s="47">
        <v>5.8866688600275205</v>
      </c>
      <c r="AK443" s="56"/>
      <c r="AL443" s="9" t="str">
        <f>VLOOKUP(F443,Definitions!$B$7:$E$39,4,FALSE)</f>
        <v>EU28</v>
      </c>
    </row>
    <row r="444" spans="1:38">
      <c r="A444" s="36" t="str">
        <f t="shared" si="15"/>
        <v>FR400_3</v>
      </c>
      <c r="B444" t="s">
        <v>49</v>
      </c>
      <c r="C444" t="s">
        <v>185</v>
      </c>
      <c r="D444">
        <v>400</v>
      </c>
      <c r="E444">
        <v>3</v>
      </c>
      <c r="F444" s="25" t="str">
        <f>VLOOKUP(B444,Definitions!$C$7:$D$43,2,FALSE)</f>
        <v>France</v>
      </c>
      <c r="G444" t="str">
        <f>VLOOKUP(C444,Definitions!$C$49:$D$57,2,FALSE)</f>
        <v>Residential</v>
      </c>
      <c r="H444" t="str">
        <f>VLOOKUP(D444,Definitions!$C$60:$D$104,2,FALSE)</f>
        <v>TOTAL Residential</v>
      </c>
      <c r="J444" s="29" t="s">
        <v>157</v>
      </c>
      <c r="K444" s="47">
        <v>189.43112483479709</v>
      </c>
      <c r="L444" s="46">
        <v>-9.4478301707465562</v>
      </c>
      <c r="M444" s="46">
        <v>179.98329466405053</v>
      </c>
      <c r="N444" s="29"/>
      <c r="O444" s="47">
        <v>0</v>
      </c>
      <c r="P444" s="46">
        <v>179.98329466405053</v>
      </c>
      <c r="Q444" s="46">
        <v>167.17452168895278</v>
      </c>
      <c r="R444" s="37">
        <v>6.679090179167646E-2</v>
      </c>
      <c r="S444" s="47">
        <v>147.30705122859959</v>
      </c>
      <c r="T444" s="56">
        <v>0</v>
      </c>
      <c r="U444" s="47">
        <v>19.867470460353193</v>
      </c>
      <c r="V444" s="56">
        <v>0</v>
      </c>
      <c r="W444" s="47">
        <v>0</v>
      </c>
      <c r="X444" s="47">
        <v>0</v>
      </c>
      <c r="Y444" s="47">
        <v>0</v>
      </c>
      <c r="Z444" s="47">
        <v>0</v>
      </c>
      <c r="AA444" s="47">
        <v>0</v>
      </c>
      <c r="AB444" s="56"/>
      <c r="AC444" s="47">
        <v>6.679090179167646E-2</v>
      </c>
      <c r="AD444" s="60">
        <v>0</v>
      </c>
      <c r="AE444" s="47">
        <v>0</v>
      </c>
      <c r="AF444" s="47">
        <v>0</v>
      </c>
      <c r="AG444" s="47">
        <v>0</v>
      </c>
      <c r="AH444" s="47">
        <v>0</v>
      </c>
      <c r="AI444" s="56"/>
      <c r="AJ444" s="47">
        <v>12.741982073306072</v>
      </c>
      <c r="AK444" s="56"/>
      <c r="AL444" s="9" t="str">
        <f>VLOOKUP(F444,Definitions!$B$7:$E$39,4,FALSE)</f>
        <v>EU28</v>
      </c>
    </row>
    <row r="445" spans="1:38">
      <c r="A445" s="36" t="str">
        <f t="shared" si="15"/>
        <v>FR400_4</v>
      </c>
      <c r="B445" t="s">
        <v>49</v>
      </c>
      <c r="C445" t="s">
        <v>185</v>
      </c>
      <c r="D445">
        <v>400</v>
      </c>
      <c r="E445">
        <v>4</v>
      </c>
      <c r="F445" s="25" t="str">
        <f>VLOOKUP(B445,Definitions!$C$7:$D$43,2,FALSE)</f>
        <v>France</v>
      </c>
      <c r="G445" t="str">
        <f>VLOOKUP(C445,Definitions!$C$49:$D$57,2,FALSE)</f>
        <v>Residential</v>
      </c>
      <c r="H445" t="str">
        <f>VLOOKUP(D445,Definitions!$C$60:$D$104,2,FALSE)</f>
        <v>TOTAL Residential</v>
      </c>
      <c r="J445" s="29" t="s">
        <v>158</v>
      </c>
      <c r="K445" s="47">
        <v>17.07574322915854</v>
      </c>
      <c r="L445" s="46">
        <v>-2.1330816950553544</v>
      </c>
      <c r="M445" s="46">
        <v>14.942661534103186</v>
      </c>
      <c r="N445" s="29"/>
      <c r="O445" s="47">
        <v>0</v>
      </c>
      <c r="P445" s="46">
        <v>14.942661534103186</v>
      </c>
      <c r="Q445" s="46">
        <v>7.1057824867488062</v>
      </c>
      <c r="R445" s="37">
        <v>1.6376262086710551E-2</v>
      </c>
      <c r="S445" s="47">
        <v>5.5519354959714349</v>
      </c>
      <c r="T445" s="56">
        <v>0</v>
      </c>
      <c r="U445" s="47">
        <v>1.5538469907773718</v>
      </c>
      <c r="V445" s="56">
        <v>0</v>
      </c>
      <c r="W445" s="47">
        <v>0</v>
      </c>
      <c r="X445" s="47">
        <v>0</v>
      </c>
      <c r="Y445" s="47">
        <v>0</v>
      </c>
      <c r="Z445" s="47">
        <v>0</v>
      </c>
      <c r="AA445" s="47">
        <v>0</v>
      </c>
      <c r="AB445" s="56"/>
      <c r="AC445" s="47">
        <v>1.6376262086710551E-2</v>
      </c>
      <c r="AD445" s="60">
        <v>0</v>
      </c>
      <c r="AE445" s="47">
        <v>0</v>
      </c>
      <c r="AF445" s="47">
        <v>0</v>
      </c>
      <c r="AG445" s="47">
        <v>0</v>
      </c>
      <c r="AH445" s="47">
        <v>0</v>
      </c>
      <c r="AI445" s="56"/>
      <c r="AJ445" s="47">
        <v>7.820502785267669</v>
      </c>
      <c r="AK445" s="56"/>
      <c r="AL445" s="9" t="str">
        <f>VLOOKUP(F445,Definitions!$B$7:$E$39,4,FALSE)</f>
        <v>EU28</v>
      </c>
    </row>
    <row r="446" spans="1:38">
      <c r="A446" s="36" t="str">
        <f t="shared" si="15"/>
        <v>FR400_6</v>
      </c>
      <c r="B446" t="s">
        <v>49</v>
      </c>
      <c r="C446" t="s">
        <v>185</v>
      </c>
      <c r="D446">
        <v>400</v>
      </c>
      <c r="E446">
        <v>6</v>
      </c>
      <c r="F446" s="25" t="str">
        <f>VLOOKUP(B446,Definitions!$C$7:$D$43,2,FALSE)</f>
        <v>France</v>
      </c>
      <c r="G446" t="str">
        <f>VLOOKUP(C446,Definitions!$C$49:$D$57,2,FALSE)</f>
        <v>Residential</v>
      </c>
      <c r="H446" t="str">
        <f>VLOOKUP(D446,Definitions!$C$60:$D$104,2,FALSE)</f>
        <v>TOTAL Residential</v>
      </c>
      <c r="J446" s="29" t="s">
        <v>159</v>
      </c>
      <c r="K446" s="47">
        <v>0</v>
      </c>
      <c r="L446" s="46">
        <v>0</v>
      </c>
      <c r="M446" s="46">
        <v>0</v>
      </c>
      <c r="N446" s="29"/>
      <c r="O446" s="47">
        <v>0</v>
      </c>
      <c r="P446" s="46">
        <v>0</v>
      </c>
      <c r="Q446" s="46">
        <v>0</v>
      </c>
      <c r="R446" s="37">
        <v>0</v>
      </c>
      <c r="S446" s="47">
        <v>0</v>
      </c>
      <c r="T446" s="56">
        <v>0</v>
      </c>
      <c r="U446" s="47">
        <v>0</v>
      </c>
      <c r="V446" s="56">
        <v>0</v>
      </c>
      <c r="W446" s="47">
        <v>0</v>
      </c>
      <c r="X446" s="47">
        <v>0</v>
      </c>
      <c r="Y446" s="47">
        <v>0</v>
      </c>
      <c r="Z446" s="47">
        <v>0</v>
      </c>
      <c r="AA446" s="47">
        <v>0</v>
      </c>
      <c r="AB446" s="56"/>
      <c r="AC446" s="47">
        <v>0</v>
      </c>
      <c r="AD446" s="60">
        <v>0</v>
      </c>
      <c r="AE446" s="47">
        <v>0</v>
      </c>
      <c r="AF446" s="47">
        <v>0</v>
      </c>
      <c r="AG446" s="47">
        <v>0</v>
      </c>
      <c r="AH446" s="47">
        <v>0</v>
      </c>
      <c r="AI446" s="56"/>
      <c r="AJ446" s="47">
        <v>0</v>
      </c>
      <c r="AK446" s="56"/>
      <c r="AL446" s="9" t="str">
        <f>VLOOKUP(F446,Definitions!$B$7:$E$39,4,FALSE)</f>
        <v>EU28</v>
      </c>
    </row>
    <row r="447" spans="1:38">
      <c r="A447" s="36" t="str">
        <f t="shared" si="15"/>
        <v>FR400_7</v>
      </c>
      <c r="B447" t="s">
        <v>49</v>
      </c>
      <c r="C447" t="s">
        <v>185</v>
      </c>
      <c r="D447">
        <v>400</v>
      </c>
      <c r="E447">
        <v>7</v>
      </c>
      <c r="F447" s="25" t="str">
        <f>VLOOKUP(B447,Definitions!$C$7:$D$43,2,FALSE)</f>
        <v>France</v>
      </c>
      <c r="G447" t="str">
        <f>VLOOKUP(C447,Definitions!$C$49:$D$57,2,FALSE)</f>
        <v>Residential</v>
      </c>
      <c r="H447" t="str">
        <f>VLOOKUP(D447,Definitions!$C$60:$D$104,2,FALSE)</f>
        <v>TOTAL Residential</v>
      </c>
      <c r="J447" s="29" t="s">
        <v>160</v>
      </c>
      <c r="K447" s="47">
        <v>0</v>
      </c>
      <c r="L447" s="46">
        <v>0</v>
      </c>
      <c r="M447" s="46">
        <v>0</v>
      </c>
      <c r="N447" s="29"/>
      <c r="O447" s="47">
        <v>0</v>
      </c>
      <c r="P447" s="46">
        <v>0</v>
      </c>
      <c r="Q447" s="46">
        <v>0</v>
      </c>
      <c r="R447" s="37">
        <v>0</v>
      </c>
      <c r="S447" s="47">
        <v>0</v>
      </c>
      <c r="T447" s="56">
        <v>0</v>
      </c>
      <c r="U447" s="47">
        <v>0</v>
      </c>
      <c r="V447" s="56">
        <v>0</v>
      </c>
      <c r="W447" s="47">
        <v>0</v>
      </c>
      <c r="X447" s="47">
        <v>0</v>
      </c>
      <c r="Y447" s="47">
        <v>0</v>
      </c>
      <c r="Z447" s="47">
        <v>0</v>
      </c>
      <c r="AA447" s="47">
        <v>0</v>
      </c>
      <c r="AB447" s="56"/>
      <c r="AC447" s="47">
        <v>0</v>
      </c>
      <c r="AD447" s="60">
        <v>0</v>
      </c>
      <c r="AE447" s="47">
        <v>0</v>
      </c>
      <c r="AF447" s="47">
        <v>0</v>
      </c>
      <c r="AG447" s="47">
        <v>0</v>
      </c>
      <c r="AH447" s="47">
        <v>0</v>
      </c>
      <c r="AI447" s="56"/>
      <c r="AJ447" s="47">
        <v>0</v>
      </c>
      <c r="AK447" s="56"/>
      <c r="AL447" s="9" t="str">
        <f>VLOOKUP(F447,Definitions!$B$7:$E$39,4,FALSE)</f>
        <v>EU28</v>
      </c>
    </row>
    <row r="448" spans="1:38">
      <c r="A448" s="36" t="str">
        <f t="shared" si="15"/>
        <v>FR400_8</v>
      </c>
      <c r="B448" t="s">
        <v>49</v>
      </c>
      <c r="C448" t="s">
        <v>185</v>
      </c>
      <c r="D448">
        <v>400</v>
      </c>
      <c r="E448">
        <v>8</v>
      </c>
      <c r="F448" s="25" t="str">
        <f>VLOOKUP(B448,Definitions!$C$7:$D$43,2,FALSE)</f>
        <v>France</v>
      </c>
      <c r="G448" t="str">
        <f>VLOOKUP(C448,Definitions!$C$49:$D$57,2,FALSE)</f>
        <v>Residential</v>
      </c>
      <c r="H448" t="str">
        <f>VLOOKUP(D448,Definitions!$C$60:$D$104,2,FALSE)</f>
        <v>TOTAL Residential</v>
      </c>
      <c r="J448" s="29" t="s">
        <v>274</v>
      </c>
      <c r="K448" s="47">
        <v>3.8129842517678494E-2</v>
      </c>
      <c r="L448" s="46">
        <v>-3.7779059623320871E-3</v>
      </c>
      <c r="M448" s="46">
        <v>3.4351936555346407E-2</v>
      </c>
      <c r="N448" s="29"/>
      <c r="O448" s="47">
        <v>0</v>
      </c>
      <c r="P448" s="46">
        <v>3.4351936555346407E-2</v>
      </c>
      <c r="Q448" s="46">
        <v>3.4351936555346407E-2</v>
      </c>
      <c r="R448" s="37">
        <v>0</v>
      </c>
      <c r="S448" s="47">
        <v>2.707413303426838E-2</v>
      </c>
      <c r="T448" s="56">
        <v>0</v>
      </c>
      <c r="U448" s="47">
        <v>7.2778035210780247E-3</v>
      </c>
      <c r="V448" s="56">
        <v>0</v>
      </c>
      <c r="W448" s="47">
        <v>0</v>
      </c>
      <c r="X448" s="47">
        <v>0</v>
      </c>
      <c r="Y448" s="47">
        <v>0</v>
      </c>
      <c r="Z448" s="47">
        <v>0</v>
      </c>
      <c r="AA448" s="47">
        <v>0</v>
      </c>
      <c r="AB448" s="56"/>
      <c r="AC448" s="47">
        <v>0</v>
      </c>
      <c r="AD448" s="60">
        <v>0</v>
      </c>
      <c r="AE448" s="47">
        <v>0</v>
      </c>
      <c r="AF448" s="47">
        <v>0</v>
      </c>
      <c r="AG448" s="47">
        <v>0</v>
      </c>
      <c r="AH448" s="47">
        <v>0</v>
      </c>
      <c r="AI448" s="56"/>
      <c r="AJ448" s="47">
        <v>0</v>
      </c>
      <c r="AK448" s="56"/>
      <c r="AL448" s="9" t="str">
        <f>VLOOKUP(F448,Definitions!$B$7:$E$39,4,FALSE)</f>
        <v>EU28</v>
      </c>
    </row>
    <row r="449" spans="1:38">
      <c r="A449" s="36" t="str">
        <f t="shared" si="15"/>
        <v>FR400_9</v>
      </c>
      <c r="B449" t="s">
        <v>49</v>
      </c>
      <c r="C449" t="s">
        <v>185</v>
      </c>
      <c r="D449">
        <v>400</v>
      </c>
      <c r="E449">
        <v>9</v>
      </c>
      <c r="F449" s="25" t="str">
        <f>VLOOKUP(B449,Definitions!$C$7:$D$43,2,FALSE)</f>
        <v>France</v>
      </c>
      <c r="G449" t="str">
        <f>VLOOKUP(C449,Definitions!$C$49:$D$57,2,FALSE)</f>
        <v>Residential</v>
      </c>
      <c r="H449" t="str">
        <f>VLOOKUP(D449,Definitions!$C$60:$D$104,2,FALSE)</f>
        <v>TOTAL Residential</v>
      </c>
      <c r="J449" s="29" t="s">
        <v>258</v>
      </c>
      <c r="K449" s="47">
        <v>4.6537734957688697</v>
      </c>
      <c r="L449" s="46">
        <v>-0.46109602023288687</v>
      </c>
      <c r="M449" s="46">
        <v>4.1926774755359828</v>
      </c>
      <c r="N449" s="29"/>
      <c r="O449" s="47">
        <v>0</v>
      </c>
      <c r="P449" s="46">
        <v>4.1926774755359828</v>
      </c>
      <c r="Q449" s="46">
        <v>4.1926774755359828</v>
      </c>
      <c r="R449" s="37">
        <v>0</v>
      </c>
      <c r="S449" s="47">
        <v>3.3044165518748594</v>
      </c>
      <c r="T449" s="56">
        <v>0</v>
      </c>
      <c r="U449" s="47">
        <v>0.88826092366112319</v>
      </c>
      <c r="V449" s="56">
        <v>0</v>
      </c>
      <c r="W449" s="47">
        <v>0</v>
      </c>
      <c r="X449" s="47">
        <v>0</v>
      </c>
      <c r="Y449" s="47">
        <v>0</v>
      </c>
      <c r="Z449" s="47">
        <v>0</v>
      </c>
      <c r="AA449" s="47">
        <v>0</v>
      </c>
      <c r="AB449" s="56"/>
      <c r="AC449" s="47">
        <v>0</v>
      </c>
      <c r="AD449" s="60">
        <v>0</v>
      </c>
      <c r="AE449" s="47">
        <v>0</v>
      </c>
      <c r="AF449" s="47">
        <v>0</v>
      </c>
      <c r="AG449" s="47">
        <v>0</v>
      </c>
      <c r="AH449" s="47">
        <v>0</v>
      </c>
      <c r="AI449" s="56"/>
      <c r="AJ449" s="47">
        <v>0</v>
      </c>
      <c r="AK449" s="56"/>
      <c r="AL449" s="9" t="str">
        <f>VLOOKUP(F449,Definitions!$B$7:$E$39,4,FALSE)</f>
        <v>EU28</v>
      </c>
    </row>
    <row r="450" spans="1:38">
      <c r="A450" s="36" t="str">
        <f t="shared" si="15"/>
        <v>FR400_51</v>
      </c>
      <c r="B450" t="s">
        <v>49</v>
      </c>
      <c r="C450" t="s">
        <v>185</v>
      </c>
      <c r="D450">
        <v>400</v>
      </c>
      <c r="E450">
        <v>51</v>
      </c>
      <c r="F450" s="25" t="str">
        <f>VLOOKUP(B450,Definitions!$C$7:$D$43,2,FALSE)</f>
        <v>France</v>
      </c>
      <c r="G450" t="str">
        <f>VLOOKUP(C450,Definitions!$C$49:$D$57,2,FALSE)</f>
        <v>Residential</v>
      </c>
      <c r="H450" t="str">
        <f>VLOOKUP(D450,Definitions!$C$60:$D$104,2,FALSE)</f>
        <v>TOTAL Residential</v>
      </c>
      <c r="J450" s="29" t="s">
        <v>161</v>
      </c>
      <c r="K450" s="47">
        <v>87.872531679537687</v>
      </c>
      <c r="L450" s="46">
        <v>-1.3052764158232861</v>
      </c>
      <c r="M450" s="46">
        <v>86.567255263714401</v>
      </c>
      <c r="N450" s="29"/>
      <c r="O450" s="47">
        <v>0</v>
      </c>
      <c r="P450" s="46">
        <v>86.567255263714401</v>
      </c>
      <c r="Q450" s="46">
        <v>86.378617150647074</v>
      </c>
      <c r="R450" s="37">
        <v>8.9091274392087711E-3</v>
      </c>
      <c r="S450" s="47">
        <v>72.342132923933633</v>
      </c>
      <c r="T450" s="56">
        <v>0</v>
      </c>
      <c r="U450" s="47">
        <v>14.036484226713448</v>
      </c>
      <c r="V450" s="56">
        <v>0</v>
      </c>
      <c r="W450" s="47">
        <v>0</v>
      </c>
      <c r="X450" s="47">
        <v>0</v>
      </c>
      <c r="Y450" s="47">
        <v>0</v>
      </c>
      <c r="Z450" s="47">
        <v>0</v>
      </c>
      <c r="AA450" s="47">
        <v>0</v>
      </c>
      <c r="AB450" s="56"/>
      <c r="AC450" s="47">
        <v>8.9091274392087711E-3</v>
      </c>
      <c r="AD450" s="60">
        <v>0</v>
      </c>
      <c r="AE450" s="47">
        <v>0</v>
      </c>
      <c r="AF450" s="47">
        <v>0</v>
      </c>
      <c r="AG450" s="47">
        <v>0</v>
      </c>
      <c r="AH450" s="47">
        <v>0</v>
      </c>
      <c r="AI450" s="56"/>
      <c r="AJ450" s="47">
        <v>0.17972898562812062</v>
      </c>
      <c r="AK450" s="56"/>
      <c r="AL450" s="9" t="str">
        <f>VLOOKUP(F450,Definitions!$B$7:$E$39,4,FALSE)</f>
        <v>EU28</v>
      </c>
    </row>
    <row r="451" spans="1:38">
      <c r="A451" s="36" t="str">
        <f t="shared" si="15"/>
        <v>FR400_52</v>
      </c>
      <c r="B451" t="s">
        <v>49</v>
      </c>
      <c r="C451" t="s">
        <v>185</v>
      </c>
      <c r="D451">
        <v>400</v>
      </c>
      <c r="E451">
        <v>52</v>
      </c>
      <c r="F451" s="25" t="str">
        <f>VLOOKUP(B451,Definitions!$C$7:$D$43,2,FALSE)</f>
        <v>France</v>
      </c>
      <c r="G451" t="str">
        <f>VLOOKUP(C451,Definitions!$C$49:$D$57,2,FALSE)</f>
        <v>Residential</v>
      </c>
      <c r="H451" t="str">
        <f>VLOOKUP(D451,Definitions!$C$60:$D$104,2,FALSE)</f>
        <v>TOTAL Residential</v>
      </c>
      <c r="J451" s="29" t="s">
        <v>162</v>
      </c>
      <c r="K451" s="47">
        <v>0.64025811390403808</v>
      </c>
      <c r="L451" s="46">
        <v>-6.0774351383637515E-2</v>
      </c>
      <c r="M451" s="46">
        <v>0.57948376252040057</v>
      </c>
      <c r="N451" s="29"/>
      <c r="O451" s="47">
        <v>0</v>
      </c>
      <c r="P451" s="46">
        <v>0.57948376252040057</v>
      </c>
      <c r="Q451" s="46">
        <v>0.57948376252040057</v>
      </c>
      <c r="R451" s="37">
        <v>0</v>
      </c>
      <c r="S451" s="47">
        <v>0.4584938168535998</v>
      </c>
      <c r="T451" s="56">
        <v>0</v>
      </c>
      <c r="U451" s="47">
        <v>0.12098994566680076</v>
      </c>
      <c r="V451" s="56">
        <v>0</v>
      </c>
      <c r="W451" s="47">
        <v>0</v>
      </c>
      <c r="X451" s="47">
        <v>0</v>
      </c>
      <c r="Y451" s="47">
        <v>0</v>
      </c>
      <c r="Z451" s="47">
        <v>0</v>
      </c>
      <c r="AA451" s="47">
        <v>0</v>
      </c>
      <c r="AB451" s="56"/>
      <c r="AC451" s="47">
        <v>0</v>
      </c>
      <c r="AD451" s="60">
        <v>0</v>
      </c>
      <c r="AE451" s="47">
        <v>0</v>
      </c>
      <c r="AF451" s="47">
        <v>0</v>
      </c>
      <c r="AG451" s="47">
        <v>0</v>
      </c>
      <c r="AH451" s="47">
        <v>0</v>
      </c>
      <c r="AI451" s="56"/>
      <c r="AJ451" s="47">
        <v>0</v>
      </c>
      <c r="AK451" s="56"/>
      <c r="AL451" s="9" t="str">
        <f>VLOOKUP(F451,Definitions!$B$7:$E$39,4,FALSE)</f>
        <v>EU28</v>
      </c>
    </row>
    <row r="452" spans="1:38">
      <c r="A452" s="36" t="str">
        <f t="shared" si="15"/>
        <v>FR400_53</v>
      </c>
      <c r="B452" t="s">
        <v>49</v>
      </c>
      <c r="C452" t="s">
        <v>185</v>
      </c>
      <c r="D452">
        <v>400</v>
      </c>
      <c r="E452">
        <v>53</v>
      </c>
      <c r="F452" s="25" t="str">
        <f>VLOOKUP(B452,Definitions!$C$7:$D$43,2,FALSE)</f>
        <v>France</v>
      </c>
      <c r="G452" t="str">
        <f>VLOOKUP(C452,Definitions!$C$49:$D$57,2,FALSE)</f>
        <v>Residential</v>
      </c>
      <c r="H452" t="str">
        <f>VLOOKUP(D452,Definitions!$C$60:$D$104,2,FALSE)</f>
        <v>TOTAL Residential</v>
      </c>
      <c r="J452" s="29" t="s">
        <v>163</v>
      </c>
      <c r="K452" s="47">
        <v>1.1610591114758981</v>
      </c>
      <c r="L452" s="46">
        <v>-3.0290468855776798E-2</v>
      </c>
      <c r="M452" s="46">
        <v>1.1307686426201213</v>
      </c>
      <c r="N452" s="29"/>
      <c r="O452" s="47">
        <v>0</v>
      </c>
      <c r="P452" s="46">
        <v>1.1307686426201213</v>
      </c>
      <c r="Q452" s="46">
        <v>1.1307686426201213</v>
      </c>
      <c r="R452" s="37">
        <v>0</v>
      </c>
      <c r="S452" s="47">
        <v>0.30096935998066843</v>
      </c>
      <c r="T452" s="56">
        <v>0</v>
      </c>
      <c r="U452" s="47">
        <v>0.8297992826394528</v>
      </c>
      <c r="V452" s="56">
        <v>0</v>
      </c>
      <c r="W452" s="47">
        <v>0</v>
      </c>
      <c r="X452" s="47">
        <v>0</v>
      </c>
      <c r="Y452" s="47">
        <v>0</v>
      </c>
      <c r="Z452" s="47">
        <v>0</v>
      </c>
      <c r="AA452" s="47">
        <v>0</v>
      </c>
      <c r="AB452" s="56"/>
      <c r="AC452" s="47">
        <v>0</v>
      </c>
      <c r="AD452" s="60">
        <v>0</v>
      </c>
      <c r="AE452" s="47">
        <v>0</v>
      </c>
      <c r="AF452" s="47">
        <v>0</v>
      </c>
      <c r="AG452" s="47">
        <v>0</v>
      </c>
      <c r="AH452" s="47">
        <v>0</v>
      </c>
      <c r="AI452" s="56"/>
      <c r="AJ452" s="47">
        <v>0</v>
      </c>
      <c r="AK452" s="56"/>
      <c r="AL452" s="9" t="str">
        <f>VLOOKUP(F452,Definitions!$B$7:$E$39,4,FALSE)</f>
        <v>EU28</v>
      </c>
    </row>
    <row r="453" spans="1:38">
      <c r="A453" s="36" t="str">
        <f t="shared" si="15"/>
        <v>FR400_62</v>
      </c>
      <c r="B453" t="s">
        <v>49</v>
      </c>
      <c r="C453" t="s">
        <v>185</v>
      </c>
      <c r="D453">
        <v>400</v>
      </c>
      <c r="E453">
        <v>62</v>
      </c>
      <c r="F453" s="25" t="str">
        <f>VLOOKUP(B453,Definitions!$C$7:$D$43,2,FALSE)</f>
        <v>France</v>
      </c>
      <c r="G453" t="str">
        <f>VLOOKUP(C453,Definitions!$C$49:$D$57,2,FALSE)</f>
        <v>Residential</v>
      </c>
      <c r="H453" t="str">
        <f>VLOOKUP(D453,Definitions!$C$60:$D$104,2,FALSE)</f>
        <v>TOTAL Residential</v>
      </c>
      <c r="J453" s="29" t="s">
        <v>284</v>
      </c>
      <c r="K453" s="47">
        <v>70.296610686098361</v>
      </c>
      <c r="L453" s="46">
        <v>-34.908127190140284</v>
      </c>
      <c r="M453" s="46">
        <v>35.388483495958077</v>
      </c>
      <c r="N453" s="29"/>
      <c r="O453" s="47">
        <v>0</v>
      </c>
      <c r="P453" s="46">
        <v>35.388483495958077</v>
      </c>
      <c r="Q453" s="46">
        <v>29.713976793698691</v>
      </c>
      <c r="R453" s="37">
        <v>0.26799941190584814</v>
      </c>
      <c r="S453" s="47">
        <v>20.509398051576703</v>
      </c>
      <c r="T453" s="56">
        <v>0</v>
      </c>
      <c r="U453" s="47">
        <v>9.2045787421219885</v>
      </c>
      <c r="V453" s="56">
        <v>0</v>
      </c>
      <c r="W453" s="47">
        <v>0</v>
      </c>
      <c r="X453" s="47">
        <v>0</v>
      </c>
      <c r="Y453" s="47">
        <v>0</v>
      </c>
      <c r="Z453" s="47">
        <v>0</v>
      </c>
      <c r="AA453" s="47">
        <v>0</v>
      </c>
      <c r="AB453" s="56"/>
      <c r="AC453" s="47">
        <v>0.26799941190584814</v>
      </c>
      <c r="AD453" s="60">
        <v>0</v>
      </c>
      <c r="AE453" s="47">
        <v>0</v>
      </c>
      <c r="AF453" s="47">
        <v>0</v>
      </c>
      <c r="AG453" s="47">
        <v>0</v>
      </c>
      <c r="AH453" s="47">
        <v>0</v>
      </c>
      <c r="AI453" s="56"/>
      <c r="AJ453" s="47">
        <v>5.4065072903535363</v>
      </c>
      <c r="AK453" s="56"/>
      <c r="AL453" s="9" t="str">
        <f>VLOOKUP(F453,Definitions!$B$7:$E$39,4,FALSE)</f>
        <v>EU28</v>
      </c>
    </row>
    <row r="454" spans="1:38">
      <c r="A454" s="36" t="str">
        <f t="shared" si="15"/>
        <v>FR400_61</v>
      </c>
      <c r="B454" t="s">
        <v>49</v>
      </c>
      <c r="C454" t="s">
        <v>185</v>
      </c>
      <c r="D454">
        <v>400</v>
      </c>
      <c r="E454">
        <v>61</v>
      </c>
      <c r="F454" s="25" t="str">
        <f>VLOOKUP(B454,Definitions!$C$7:$D$43,2,FALSE)</f>
        <v>France</v>
      </c>
      <c r="G454" t="str">
        <f>VLOOKUP(C454,Definitions!$C$49:$D$57,2,FALSE)</f>
        <v>Residential</v>
      </c>
      <c r="H454" t="str">
        <f>VLOOKUP(D454,Definitions!$C$60:$D$104,2,FALSE)</f>
        <v>TOTAL Residential</v>
      </c>
      <c r="J454" s="29" t="s">
        <v>283</v>
      </c>
      <c r="K454" s="47">
        <v>341.62239927722402</v>
      </c>
      <c r="L454" s="46">
        <v>-169.64399917119411</v>
      </c>
      <c r="M454" s="46">
        <v>171.97840010602991</v>
      </c>
      <c r="N454" s="29"/>
      <c r="O454" s="47">
        <v>0</v>
      </c>
      <c r="P454" s="46">
        <v>171.97840010602991</v>
      </c>
      <c r="Q454" s="46">
        <v>144.40184164296451</v>
      </c>
      <c r="R454" s="37">
        <v>1.3024042156027649</v>
      </c>
      <c r="S454" s="47">
        <v>99.670093646447086</v>
      </c>
      <c r="T454" s="56">
        <v>0</v>
      </c>
      <c r="U454" s="47">
        <v>44.731747996517434</v>
      </c>
      <c r="V454" s="56">
        <v>0</v>
      </c>
      <c r="W454" s="47">
        <v>0</v>
      </c>
      <c r="X454" s="47">
        <v>0</v>
      </c>
      <c r="Y454" s="47">
        <v>0</v>
      </c>
      <c r="Z454" s="47">
        <v>0</v>
      </c>
      <c r="AA454" s="47">
        <v>0</v>
      </c>
      <c r="AB454" s="56"/>
      <c r="AC454" s="47">
        <v>1.3024042156027649</v>
      </c>
      <c r="AD454" s="60">
        <v>0</v>
      </c>
      <c r="AE454" s="47">
        <v>0</v>
      </c>
      <c r="AF454" s="47">
        <v>0</v>
      </c>
      <c r="AG454" s="47">
        <v>0</v>
      </c>
      <c r="AH454" s="47">
        <v>0</v>
      </c>
      <c r="AI454" s="56"/>
      <c r="AJ454" s="47">
        <v>26.274154247462636</v>
      </c>
      <c r="AK454" s="56"/>
      <c r="AL454" s="9" t="str">
        <f>VLOOKUP(F454,Definitions!$B$7:$E$39,4,FALSE)</f>
        <v>EU28</v>
      </c>
    </row>
    <row r="455" spans="1:38">
      <c r="A455" s="36" t="str">
        <f t="shared" si="15"/>
        <v>FR400_58</v>
      </c>
      <c r="B455" t="s">
        <v>49</v>
      </c>
      <c r="C455" t="s">
        <v>185</v>
      </c>
      <c r="D455">
        <v>400</v>
      </c>
      <c r="E455">
        <v>58</v>
      </c>
      <c r="F455" s="25" t="str">
        <f>VLOOKUP(B455,Definitions!$C$7:$D$43,2,FALSE)</f>
        <v>France</v>
      </c>
      <c r="G455" t="str">
        <f>VLOOKUP(C455,Definitions!$C$49:$D$57,2,FALSE)</f>
        <v>Residential</v>
      </c>
      <c r="H455" t="str">
        <f>VLOOKUP(D455,Definitions!$C$60:$D$104,2,FALSE)</f>
        <v>TOTAL Residential</v>
      </c>
      <c r="J455" s="29" t="s">
        <v>277</v>
      </c>
      <c r="K455" s="47" t="s">
        <v>454</v>
      </c>
      <c r="L455" s="46">
        <v>15.617999999999999</v>
      </c>
      <c r="M455" s="46">
        <v>15.617999999999999</v>
      </c>
      <c r="N455" s="29"/>
      <c r="O455" s="47">
        <v>0</v>
      </c>
      <c r="P455" s="46">
        <v>15.617999999999999</v>
      </c>
      <c r="Q455" s="46">
        <v>15.617999999999999</v>
      </c>
      <c r="R455" s="37">
        <v>0</v>
      </c>
      <c r="S455" s="47">
        <v>14.055999999999999</v>
      </c>
      <c r="T455" s="56">
        <v>0</v>
      </c>
      <c r="U455" s="47">
        <v>1.5620000000000001</v>
      </c>
      <c r="V455" s="56">
        <v>0</v>
      </c>
      <c r="W455" s="47">
        <v>0</v>
      </c>
      <c r="X455" s="47">
        <v>0</v>
      </c>
      <c r="Y455" s="47">
        <v>0</v>
      </c>
      <c r="Z455" s="47">
        <v>0</v>
      </c>
      <c r="AA455" s="47">
        <v>0</v>
      </c>
      <c r="AB455" s="56"/>
      <c r="AC455" s="47">
        <v>0</v>
      </c>
      <c r="AD455" s="60">
        <v>0</v>
      </c>
      <c r="AE455" s="47">
        <v>0</v>
      </c>
      <c r="AF455" s="47">
        <v>0</v>
      </c>
      <c r="AG455" s="47">
        <v>0</v>
      </c>
      <c r="AH455" s="47">
        <v>0</v>
      </c>
      <c r="AI455" s="56"/>
      <c r="AJ455" s="47">
        <v>0</v>
      </c>
      <c r="AK455" s="56"/>
      <c r="AL455" s="9" t="str">
        <f>VLOOKUP(F455,Definitions!$B$7:$E$39,4,FALSE)</f>
        <v>EU28</v>
      </c>
    </row>
    <row r="456" spans="1:38">
      <c r="A456" s="36" t="str">
        <f t="shared" si="15"/>
        <v>FR400_55</v>
      </c>
      <c r="B456" t="s">
        <v>49</v>
      </c>
      <c r="C456" t="s">
        <v>185</v>
      </c>
      <c r="D456">
        <v>400</v>
      </c>
      <c r="E456">
        <v>55</v>
      </c>
      <c r="F456" s="25" t="str">
        <f>VLOOKUP(B456,Definitions!$C$7:$D$43,2,FALSE)</f>
        <v>France</v>
      </c>
      <c r="G456" t="str">
        <f>VLOOKUP(C456,Definitions!$C$49:$D$57,2,FALSE)</f>
        <v>Residential</v>
      </c>
      <c r="H456" t="str">
        <f>VLOOKUP(D456,Definitions!$C$60:$D$104,2,FALSE)</f>
        <v>TOTAL Residential</v>
      </c>
      <c r="J456" s="29" t="s">
        <v>453</v>
      </c>
      <c r="K456" s="47" t="s">
        <v>454</v>
      </c>
      <c r="L456" s="46">
        <v>1.0078422764707893</v>
      </c>
      <c r="M456" s="46">
        <v>1.0078422764707893</v>
      </c>
      <c r="N456" s="29"/>
      <c r="O456" s="47">
        <v>0</v>
      </c>
      <c r="P456" s="46">
        <v>1.0078422764707893</v>
      </c>
      <c r="Q456" s="46">
        <v>0.84623581053372676</v>
      </c>
      <c r="R456" s="37">
        <v>7.6324586618376159E-3</v>
      </c>
      <c r="S456" s="47">
        <v>0.58409506086090135</v>
      </c>
      <c r="T456" s="56">
        <v>0</v>
      </c>
      <c r="U456" s="47">
        <v>0.26214074967282541</v>
      </c>
      <c r="V456" s="56">
        <v>0</v>
      </c>
      <c r="W456" s="47">
        <v>0</v>
      </c>
      <c r="X456" s="47">
        <v>0</v>
      </c>
      <c r="Y456" s="47">
        <v>0</v>
      </c>
      <c r="Z456" s="47">
        <v>0</v>
      </c>
      <c r="AA456" s="47">
        <v>0</v>
      </c>
      <c r="AB456" s="56"/>
      <c r="AC456" s="47">
        <v>7.6324586618376159E-3</v>
      </c>
      <c r="AD456" s="60">
        <v>0</v>
      </c>
      <c r="AE456" s="47">
        <v>0</v>
      </c>
      <c r="AF456" s="47">
        <v>0</v>
      </c>
      <c r="AG456" s="47">
        <v>0</v>
      </c>
      <c r="AH456" s="47">
        <v>0</v>
      </c>
      <c r="AI456" s="56"/>
      <c r="AJ456" s="47">
        <v>0.15397400727522495</v>
      </c>
      <c r="AK456" s="56"/>
      <c r="AL456" s="9" t="str">
        <f>VLOOKUP(F456,Definitions!$B$7:$E$39,4,FALSE)</f>
        <v>EU28</v>
      </c>
    </row>
    <row r="457" spans="1:38">
      <c r="A457" s="36" t="str">
        <f t="shared" si="15"/>
        <v>FR401_0</v>
      </c>
      <c r="B457" t="s">
        <v>49</v>
      </c>
      <c r="C457" t="s">
        <v>185</v>
      </c>
      <c r="D457">
        <v>401</v>
      </c>
      <c r="E457">
        <v>0</v>
      </c>
      <c r="F457" s="25" t="str">
        <f>VLOOKUP(B457,Definitions!$C$7:$D$43,2,FALSE)</f>
        <v>France</v>
      </c>
      <c r="G457" t="str">
        <f>VLOOKUP(C457,Definitions!$C$49:$D$57,2,FALSE)</f>
        <v>Residential</v>
      </c>
      <c r="H457" t="str">
        <f>VLOOKUP(D457,Definitions!$C$60:$D$104,2,FALSE)</f>
        <v>SFH</v>
      </c>
      <c r="J457" s="29" t="s">
        <v>166</v>
      </c>
      <c r="K457" s="47" t="s">
        <v>454</v>
      </c>
      <c r="L457" s="46">
        <v>452.25538705699955</v>
      </c>
      <c r="M457" s="46">
        <v>452.25538705699955</v>
      </c>
      <c r="N457" s="29"/>
      <c r="O457" s="47">
        <v>0</v>
      </c>
      <c r="P457" s="46">
        <v>452.25538705699955</v>
      </c>
      <c r="Q457" s="46">
        <v>408.45747265813162</v>
      </c>
      <c r="R457" s="37">
        <v>0.87516153575864242</v>
      </c>
      <c r="S457" s="47">
        <v>334.01597893384047</v>
      </c>
      <c r="T457" s="56">
        <v>0</v>
      </c>
      <c r="U457" s="47">
        <v>74.441493724291135</v>
      </c>
      <c r="V457" s="56">
        <v>0</v>
      </c>
      <c r="W457" s="47">
        <v>0</v>
      </c>
      <c r="X457" s="47">
        <v>0</v>
      </c>
      <c r="Y457" s="47">
        <v>0</v>
      </c>
      <c r="Z457" s="47">
        <v>0</v>
      </c>
      <c r="AA457" s="47">
        <v>0</v>
      </c>
      <c r="AB457" s="56"/>
      <c r="AC457" s="47">
        <v>0.87516153575864242</v>
      </c>
      <c r="AD457" s="60">
        <v>0</v>
      </c>
      <c r="AE457" s="47">
        <v>0</v>
      </c>
      <c r="AF457" s="47">
        <v>0</v>
      </c>
      <c r="AG457" s="47">
        <v>0</v>
      </c>
      <c r="AH457" s="47">
        <v>0</v>
      </c>
      <c r="AI457" s="56"/>
      <c r="AJ457" s="47">
        <v>42.922752863109295</v>
      </c>
      <c r="AK457" s="56"/>
      <c r="AL457" s="9" t="str">
        <f>VLOOKUP(F457,Definitions!$B$7:$E$39,4,FALSE)</f>
        <v>EU28</v>
      </c>
    </row>
    <row r="458" spans="1:38">
      <c r="A458" s="36" t="str">
        <f t="shared" si="15"/>
        <v>FR401_1</v>
      </c>
      <c r="B458" t="s">
        <v>49</v>
      </c>
      <c r="C458" t="s">
        <v>185</v>
      </c>
      <c r="D458">
        <v>401</v>
      </c>
      <c r="E458">
        <v>1</v>
      </c>
      <c r="F458" s="25" t="str">
        <f>VLOOKUP(B458,Definitions!$C$7:$D$43,2,FALSE)</f>
        <v>France</v>
      </c>
      <c r="G458" t="str">
        <f>VLOOKUP(C458,Definitions!$C$49:$D$57,2,FALSE)</f>
        <v>Residential</v>
      </c>
      <c r="H458" t="str">
        <f>VLOOKUP(D458,Definitions!$C$60:$D$104,2,FALSE)</f>
        <v>SFH</v>
      </c>
      <c r="J458" s="29" t="s">
        <v>155</v>
      </c>
      <c r="K458" s="47" t="s">
        <v>454</v>
      </c>
      <c r="L458" s="46">
        <v>6.5345059506655394</v>
      </c>
      <c r="M458" s="46">
        <v>6.5345059506655394</v>
      </c>
      <c r="N458" s="29"/>
      <c r="O458" s="47">
        <v>0</v>
      </c>
      <c r="P458" s="46">
        <v>6.5345059506655394</v>
      </c>
      <c r="Q458" s="46">
        <v>5.6511121723606266</v>
      </c>
      <c r="R458" s="37">
        <v>2.9097265386720587E-2</v>
      </c>
      <c r="S458" s="47">
        <v>4.1586261523211467</v>
      </c>
      <c r="T458" s="56">
        <v>0</v>
      </c>
      <c r="U458" s="47">
        <v>1.4924860200394801</v>
      </c>
      <c r="V458" s="56">
        <v>0</v>
      </c>
      <c r="W458" s="47">
        <v>0</v>
      </c>
      <c r="X458" s="47">
        <v>0</v>
      </c>
      <c r="Y458" s="47">
        <v>0</v>
      </c>
      <c r="Z458" s="47">
        <v>0</v>
      </c>
      <c r="AA458" s="47">
        <v>0</v>
      </c>
      <c r="AB458" s="56"/>
      <c r="AC458" s="47">
        <v>2.9097265386720587E-2</v>
      </c>
      <c r="AD458" s="60">
        <v>0</v>
      </c>
      <c r="AE458" s="47">
        <v>0</v>
      </c>
      <c r="AF458" s="47">
        <v>0</v>
      </c>
      <c r="AG458" s="47">
        <v>0</v>
      </c>
      <c r="AH458" s="47">
        <v>0</v>
      </c>
      <c r="AI458" s="56"/>
      <c r="AJ458" s="47">
        <v>0.85429651291819186</v>
      </c>
      <c r="AK458" s="56"/>
      <c r="AL458" s="9" t="str">
        <f>VLOOKUP(F458,Definitions!$B$7:$E$39,4,FALSE)</f>
        <v>EU28</v>
      </c>
    </row>
    <row r="459" spans="1:38">
      <c r="A459" s="36" t="str">
        <f t="shared" si="15"/>
        <v>FR401_2</v>
      </c>
      <c r="B459" t="s">
        <v>49</v>
      </c>
      <c r="C459" t="s">
        <v>185</v>
      </c>
      <c r="D459">
        <v>401</v>
      </c>
      <c r="E459">
        <v>2</v>
      </c>
      <c r="F459" s="25" t="str">
        <f>VLOOKUP(B459,Definitions!$C$7:$D$43,2,FALSE)</f>
        <v>France</v>
      </c>
      <c r="G459" t="str">
        <f>VLOOKUP(C459,Definitions!$C$49:$D$57,2,FALSE)</f>
        <v>Residential</v>
      </c>
      <c r="H459" t="str">
        <f>VLOOKUP(D459,Definitions!$C$60:$D$104,2,FALSE)</f>
        <v>SFH</v>
      </c>
      <c r="J459" s="29" t="s">
        <v>156</v>
      </c>
      <c r="K459" s="47" t="s">
        <v>454</v>
      </c>
      <c r="L459" s="46">
        <v>66.372222852831356</v>
      </c>
      <c r="M459" s="46">
        <v>66.372222852831356</v>
      </c>
      <c r="N459" s="29"/>
      <c r="O459" s="47">
        <v>0</v>
      </c>
      <c r="P459" s="46">
        <v>66.372222852831356</v>
      </c>
      <c r="Q459" s="46">
        <v>61.064917811052965</v>
      </c>
      <c r="R459" s="37">
        <v>7.205886566016945E-3</v>
      </c>
      <c r="S459" s="47">
        <v>55.296319713113498</v>
      </c>
      <c r="T459" s="56">
        <v>0</v>
      </c>
      <c r="U459" s="47">
        <v>5.7685980979394635</v>
      </c>
      <c r="V459" s="56">
        <v>0</v>
      </c>
      <c r="W459" s="47">
        <v>0</v>
      </c>
      <c r="X459" s="47">
        <v>0</v>
      </c>
      <c r="Y459" s="47">
        <v>0</v>
      </c>
      <c r="Z459" s="47">
        <v>0</v>
      </c>
      <c r="AA459" s="47">
        <v>0</v>
      </c>
      <c r="AB459" s="56"/>
      <c r="AC459" s="47">
        <v>7.205886566016945E-3</v>
      </c>
      <c r="AD459" s="60">
        <v>0</v>
      </c>
      <c r="AE459" s="47">
        <v>0</v>
      </c>
      <c r="AF459" s="47">
        <v>0</v>
      </c>
      <c r="AG459" s="47">
        <v>0</v>
      </c>
      <c r="AH459" s="47">
        <v>0</v>
      </c>
      <c r="AI459" s="56"/>
      <c r="AJ459" s="47">
        <v>5.3000991552123793</v>
      </c>
      <c r="AK459" s="56"/>
      <c r="AL459" s="9" t="str">
        <f>VLOOKUP(F459,Definitions!$B$7:$E$39,4,FALSE)</f>
        <v>EU28</v>
      </c>
    </row>
    <row r="460" spans="1:38">
      <c r="A460" s="36" t="str">
        <f t="shared" si="15"/>
        <v>FR401_3</v>
      </c>
      <c r="B460" t="s">
        <v>49</v>
      </c>
      <c r="C460" t="s">
        <v>185</v>
      </c>
      <c r="D460">
        <v>401</v>
      </c>
      <c r="E460">
        <v>3</v>
      </c>
      <c r="F460" s="25" t="str">
        <f>VLOOKUP(B460,Definitions!$C$7:$D$43,2,FALSE)</f>
        <v>France</v>
      </c>
      <c r="G460" t="str">
        <f>VLOOKUP(C460,Definitions!$C$49:$D$57,2,FALSE)</f>
        <v>Residential</v>
      </c>
      <c r="H460" t="str">
        <f>VLOOKUP(D460,Definitions!$C$60:$D$104,2,FALSE)</f>
        <v>SFH</v>
      </c>
      <c r="J460" s="29" t="s">
        <v>157</v>
      </c>
      <c r="K460" s="47" t="s">
        <v>454</v>
      </c>
      <c r="L460" s="46">
        <v>113.69674226972323</v>
      </c>
      <c r="M460" s="46">
        <v>113.69674226972323</v>
      </c>
      <c r="N460" s="29"/>
      <c r="O460" s="47">
        <v>0</v>
      </c>
      <c r="P460" s="46">
        <v>113.69674226972323</v>
      </c>
      <c r="Q460" s="46">
        <v>106.06919322496042</v>
      </c>
      <c r="R460" s="37">
        <v>3.3547507751648671E-2</v>
      </c>
      <c r="S460" s="47">
        <v>94.903916385337197</v>
      </c>
      <c r="T460" s="56">
        <v>0</v>
      </c>
      <c r="U460" s="47">
        <v>11.165276839623214</v>
      </c>
      <c r="V460" s="56">
        <v>0</v>
      </c>
      <c r="W460" s="47">
        <v>0</v>
      </c>
      <c r="X460" s="47">
        <v>0</v>
      </c>
      <c r="Y460" s="47">
        <v>0</v>
      </c>
      <c r="Z460" s="47">
        <v>0</v>
      </c>
      <c r="AA460" s="47">
        <v>0</v>
      </c>
      <c r="AB460" s="56"/>
      <c r="AC460" s="47">
        <v>3.3547507751648671E-2</v>
      </c>
      <c r="AD460" s="60">
        <v>0</v>
      </c>
      <c r="AE460" s="47">
        <v>0</v>
      </c>
      <c r="AF460" s="47">
        <v>0</v>
      </c>
      <c r="AG460" s="47">
        <v>0</v>
      </c>
      <c r="AH460" s="47">
        <v>0</v>
      </c>
      <c r="AI460" s="56"/>
      <c r="AJ460" s="47">
        <v>7.5940015370111684</v>
      </c>
      <c r="AK460" s="56"/>
      <c r="AL460" s="9" t="str">
        <f>VLOOKUP(F460,Definitions!$B$7:$E$39,4,FALSE)</f>
        <v>EU28</v>
      </c>
    </row>
    <row r="461" spans="1:38">
      <c r="A461" s="36" t="str">
        <f t="shared" si="15"/>
        <v>FR401_4</v>
      </c>
      <c r="B461" t="s">
        <v>49</v>
      </c>
      <c r="C461" t="s">
        <v>185</v>
      </c>
      <c r="D461">
        <v>401</v>
      </c>
      <c r="E461">
        <v>4</v>
      </c>
      <c r="F461" s="25" t="str">
        <f>VLOOKUP(B461,Definitions!$C$7:$D$43,2,FALSE)</f>
        <v>France</v>
      </c>
      <c r="G461" t="str">
        <f>VLOOKUP(C461,Definitions!$C$49:$D$57,2,FALSE)</f>
        <v>Residential</v>
      </c>
      <c r="H461" t="str">
        <f>VLOOKUP(D461,Definitions!$C$60:$D$104,2,FALSE)</f>
        <v>SFH</v>
      </c>
      <c r="J461" s="29" t="s">
        <v>158</v>
      </c>
      <c r="K461" s="47" t="s">
        <v>454</v>
      </c>
      <c r="L461" s="46">
        <v>11.235599373513114</v>
      </c>
      <c r="M461" s="46">
        <v>11.235599373513114</v>
      </c>
      <c r="N461" s="29"/>
      <c r="O461" s="47">
        <v>0</v>
      </c>
      <c r="P461" s="46">
        <v>11.235599373513114</v>
      </c>
      <c r="Q461" s="46">
        <v>5.4554694323059216</v>
      </c>
      <c r="R461" s="37">
        <v>8.225413410504619E-3</v>
      </c>
      <c r="S461" s="47">
        <v>4.3123170367266681</v>
      </c>
      <c r="T461" s="56">
        <v>0</v>
      </c>
      <c r="U461" s="47">
        <v>1.143152395579254</v>
      </c>
      <c r="V461" s="56">
        <v>0</v>
      </c>
      <c r="W461" s="47">
        <v>0</v>
      </c>
      <c r="X461" s="47">
        <v>0</v>
      </c>
      <c r="Y461" s="47">
        <v>0</v>
      </c>
      <c r="Z461" s="47">
        <v>0</v>
      </c>
      <c r="AA461" s="47">
        <v>0</v>
      </c>
      <c r="AB461" s="56"/>
      <c r="AC461" s="47">
        <v>8.225413410504619E-3</v>
      </c>
      <c r="AD461" s="60">
        <v>0</v>
      </c>
      <c r="AE461" s="47">
        <v>0</v>
      </c>
      <c r="AF461" s="47">
        <v>0</v>
      </c>
      <c r="AG461" s="47">
        <v>0</v>
      </c>
      <c r="AH461" s="47">
        <v>0</v>
      </c>
      <c r="AI461" s="56"/>
      <c r="AJ461" s="47">
        <v>5.7719045277966892</v>
      </c>
      <c r="AK461" s="56"/>
      <c r="AL461" s="9" t="str">
        <f>VLOOKUP(F461,Definitions!$B$7:$E$39,4,FALSE)</f>
        <v>EU28</v>
      </c>
    </row>
    <row r="462" spans="1:38">
      <c r="A462" s="36" t="str">
        <f t="shared" si="15"/>
        <v>FR401_6</v>
      </c>
      <c r="B462" t="s">
        <v>49</v>
      </c>
      <c r="C462" t="s">
        <v>185</v>
      </c>
      <c r="D462">
        <v>401</v>
      </c>
      <c r="E462">
        <v>6</v>
      </c>
      <c r="F462" s="25" t="str">
        <f>VLOOKUP(B462,Definitions!$C$7:$D$43,2,FALSE)</f>
        <v>France</v>
      </c>
      <c r="G462" t="str">
        <f>VLOOKUP(C462,Definitions!$C$49:$D$57,2,FALSE)</f>
        <v>Residential</v>
      </c>
      <c r="H462" t="str">
        <f>VLOOKUP(D462,Definitions!$C$60:$D$104,2,FALSE)</f>
        <v>SFH</v>
      </c>
      <c r="J462" s="29" t="s">
        <v>159</v>
      </c>
      <c r="K462" s="47">
        <v>0</v>
      </c>
      <c r="L462" s="46">
        <v>0</v>
      </c>
      <c r="M462" s="46">
        <v>0</v>
      </c>
      <c r="N462" s="29"/>
      <c r="O462" s="47">
        <v>0</v>
      </c>
      <c r="P462" s="46">
        <v>0</v>
      </c>
      <c r="Q462" s="46">
        <v>0</v>
      </c>
      <c r="R462" s="37">
        <v>0</v>
      </c>
      <c r="S462" s="47">
        <v>0</v>
      </c>
      <c r="T462" s="56">
        <v>0</v>
      </c>
      <c r="U462" s="47">
        <v>0</v>
      </c>
      <c r="V462" s="56">
        <v>0</v>
      </c>
      <c r="W462" s="47">
        <v>0</v>
      </c>
      <c r="X462" s="47">
        <v>0</v>
      </c>
      <c r="Y462" s="47">
        <v>0</v>
      </c>
      <c r="Z462" s="47">
        <v>0</v>
      </c>
      <c r="AA462" s="47">
        <v>0</v>
      </c>
      <c r="AB462" s="56"/>
      <c r="AC462" s="47">
        <v>0</v>
      </c>
      <c r="AD462" s="60">
        <v>0</v>
      </c>
      <c r="AE462" s="47">
        <v>0</v>
      </c>
      <c r="AF462" s="47">
        <v>0</v>
      </c>
      <c r="AG462" s="47">
        <v>0</v>
      </c>
      <c r="AH462" s="47">
        <v>0</v>
      </c>
      <c r="AI462" s="56"/>
      <c r="AJ462" s="47">
        <v>0</v>
      </c>
      <c r="AK462" s="56"/>
      <c r="AL462" s="9" t="str">
        <f>VLOOKUP(F462,Definitions!$B$7:$E$39,4,FALSE)</f>
        <v>EU28</v>
      </c>
    </row>
    <row r="463" spans="1:38">
      <c r="A463" s="36" t="str">
        <f t="shared" si="15"/>
        <v>FR401_7</v>
      </c>
      <c r="B463" t="s">
        <v>49</v>
      </c>
      <c r="C463" t="s">
        <v>185</v>
      </c>
      <c r="D463">
        <v>401</v>
      </c>
      <c r="E463">
        <v>7</v>
      </c>
      <c r="F463" s="25" t="str">
        <f>VLOOKUP(B463,Definitions!$C$7:$D$43,2,FALSE)</f>
        <v>France</v>
      </c>
      <c r="G463" t="str">
        <f>VLOOKUP(C463,Definitions!$C$49:$D$57,2,FALSE)</f>
        <v>Residential</v>
      </c>
      <c r="H463" t="str">
        <f>VLOOKUP(D463,Definitions!$C$60:$D$104,2,FALSE)</f>
        <v>SFH</v>
      </c>
      <c r="J463" s="29" t="s">
        <v>160</v>
      </c>
      <c r="K463" s="47" t="s">
        <v>454</v>
      </c>
      <c r="L463" s="46">
        <v>0</v>
      </c>
      <c r="M463" s="46">
        <v>0</v>
      </c>
      <c r="N463" s="29"/>
      <c r="O463" s="47">
        <v>0</v>
      </c>
      <c r="P463" s="46">
        <v>0</v>
      </c>
      <c r="Q463" s="46">
        <v>0</v>
      </c>
      <c r="R463" s="37">
        <v>0</v>
      </c>
      <c r="S463" s="47">
        <v>0</v>
      </c>
      <c r="T463" s="56">
        <v>0</v>
      </c>
      <c r="U463" s="47">
        <v>0</v>
      </c>
      <c r="V463" s="56">
        <v>0</v>
      </c>
      <c r="W463" s="47">
        <v>0</v>
      </c>
      <c r="X463" s="47">
        <v>0</v>
      </c>
      <c r="Y463" s="47">
        <v>0</v>
      </c>
      <c r="Z463" s="47">
        <v>0</v>
      </c>
      <c r="AA463" s="47">
        <v>0</v>
      </c>
      <c r="AB463" s="56"/>
      <c r="AC463" s="47">
        <v>0</v>
      </c>
      <c r="AD463" s="60">
        <v>0</v>
      </c>
      <c r="AE463" s="47">
        <v>0</v>
      </c>
      <c r="AF463" s="47">
        <v>0</v>
      </c>
      <c r="AG463" s="47">
        <v>0</v>
      </c>
      <c r="AH463" s="47">
        <v>0</v>
      </c>
      <c r="AI463" s="56"/>
      <c r="AJ463" s="47">
        <v>0</v>
      </c>
      <c r="AK463" s="56"/>
      <c r="AL463" s="9" t="str">
        <f>VLOOKUP(F463,Definitions!$B$7:$E$39,4,FALSE)</f>
        <v>EU28</v>
      </c>
    </row>
    <row r="464" spans="1:38">
      <c r="A464" s="36" t="str">
        <f t="shared" si="15"/>
        <v>FR401_8</v>
      </c>
      <c r="B464" t="s">
        <v>49</v>
      </c>
      <c r="C464" t="s">
        <v>185</v>
      </c>
      <c r="D464">
        <v>401</v>
      </c>
      <c r="E464">
        <v>8</v>
      </c>
      <c r="F464" s="25" t="str">
        <f>VLOOKUP(B464,Definitions!$C$7:$D$43,2,FALSE)</f>
        <v>France</v>
      </c>
      <c r="G464" t="str">
        <f>VLOOKUP(C464,Definitions!$C$49:$D$57,2,FALSE)</f>
        <v>Residential</v>
      </c>
      <c r="H464" t="str">
        <f>VLOOKUP(D464,Definitions!$C$60:$D$104,2,FALSE)</f>
        <v>SFH</v>
      </c>
      <c r="J464" s="29" t="s">
        <v>274</v>
      </c>
      <c r="K464" s="47" t="s">
        <v>454</v>
      </c>
      <c r="L464" s="46">
        <v>4.407628305371729E-3</v>
      </c>
      <c r="M464" s="46">
        <v>4.407628305371729E-3</v>
      </c>
      <c r="N464" s="29"/>
      <c r="O464" s="47">
        <v>0</v>
      </c>
      <c r="P464" s="46">
        <v>4.407628305371729E-3</v>
      </c>
      <c r="Q464" s="46">
        <v>4.407628305371729E-3</v>
      </c>
      <c r="R464" s="37">
        <v>0</v>
      </c>
      <c r="S464" s="47">
        <v>3.6172264173651913E-3</v>
      </c>
      <c r="T464" s="56">
        <v>0</v>
      </c>
      <c r="U464" s="47">
        <v>7.9040188800653802E-4</v>
      </c>
      <c r="V464" s="56">
        <v>0</v>
      </c>
      <c r="W464" s="47">
        <v>0</v>
      </c>
      <c r="X464" s="47">
        <v>0</v>
      </c>
      <c r="Y464" s="47">
        <v>0</v>
      </c>
      <c r="Z464" s="47">
        <v>0</v>
      </c>
      <c r="AA464" s="47">
        <v>0</v>
      </c>
      <c r="AB464" s="56"/>
      <c r="AC464" s="47">
        <v>0</v>
      </c>
      <c r="AD464" s="60">
        <v>0</v>
      </c>
      <c r="AE464" s="47">
        <v>0</v>
      </c>
      <c r="AF464" s="47">
        <v>0</v>
      </c>
      <c r="AG464" s="47">
        <v>0</v>
      </c>
      <c r="AH464" s="47">
        <v>0</v>
      </c>
      <c r="AI464" s="56"/>
      <c r="AJ464" s="47">
        <v>0</v>
      </c>
      <c r="AK464" s="56"/>
      <c r="AL464" s="9" t="str">
        <f>VLOOKUP(F464,Definitions!$B$7:$E$39,4,FALSE)</f>
        <v>EU28</v>
      </c>
    </row>
    <row r="465" spans="1:38">
      <c r="A465" s="36" t="str">
        <f t="shared" si="15"/>
        <v>FR401_9</v>
      </c>
      <c r="B465" t="s">
        <v>49</v>
      </c>
      <c r="C465" t="s">
        <v>185</v>
      </c>
      <c r="D465">
        <v>401</v>
      </c>
      <c r="E465">
        <v>9</v>
      </c>
      <c r="F465" s="25" t="str">
        <f>VLOOKUP(B465,Definitions!$C$7:$D$43,2,FALSE)</f>
        <v>France</v>
      </c>
      <c r="G465" t="str">
        <f>VLOOKUP(C465,Definitions!$C$49:$D$57,2,FALSE)</f>
        <v>Residential</v>
      </c>
      <c r="H465" t="str">
        <f>VLOOKUP(D465,Definitions!$C$60:$D$104,2,FALSE)</f>
        <v>SFH</v>
      </c>
      <c r="J465" s="29" t="s">
        <v>258</v>
      </c>
      <c r="K465" s="47" t="s">
        <v>454</v>
      </c>
      <c r="L465" s="46">
        <v>0.53795406517164068</v>
      </c>
      <c r="M465" s="46">
        <v>0.53795406517164068</v>
      </c>
      <c r="N465" s="29"/>
      <c r="O465" s="47">
        <v>0</v>
      </c>
      <c r="P465" s="46">
        <v>0.53795406517164068</v>
      </c>
      <c r="Q465" s="46">
        <v>0.53795406517164068</v>
      </c>
      <c r="R465" s="37">
        <v>0</v>
      </c>
      <c r="S465" s="47">
        <v>0.44148497129313663</v>
      </c>
      <c r="T465" s="56">
        <v>0</v>
      </c>
      <c r="U465" s="47">
        <v>9.6469093878504011E-2</v>
      </c>
      <c r="V465" s="56">
        <v>0</v>
      </c>
      <c r="W465" s="47">
        <v>0</v>
      </c>
      <c r="X465" s="47">
        <v>0</v>
      </c>
      <c r="Y465" s="47">
        <v>0</v>
      </c>
      <c r="Z465" s="47">
        <v>0</v>
      </c>
      <c r="AA465" s="47">
        <v>0</v>
      </c>
      <c r="AB465" s="56"/>
      <c r="AC465" s="47">
        <v>0</v>
      </c>
      <c r="AD465" s="60">
        <v>0</v>
      </c>
      <c r="AE465" s="47">
        <v>0</v>
      </c>
      <c r="AF465" s="47">
        <v>0</v>
      </c>
      <c r="AG465" s="47">
        <v>0</v>
      </c>
      <c r="AH465" s="47">
        <v>0</v>
      </c>
      <c r="AI465" s="56"/>
      <c r="AJ465" s="47">
        <v>0</v>
      </c>
      <c r="AK465" s="56"/>
      <c r="AL465" s="9" t="str">
        <f>VLOOKUP(F465,Definitions!$B$7:$E$39,4,FALSE)</f>
        <v>EU28</v>
      </c>
    </row>
    <row r="466" spans="1:38">
      <c r="A466" s="36" t="str">
        <f t="shared" si="15"/>
        <v>FR401_51</v>
      </c>
      <c r="B466" t="s">
        <v>49</v>
      </c>
      <c r="C466" t="s">
        <v>185</v>
      </c>
      <c r="D466">
        <v>401</v>
      </c>
      <c r="E466">
        <v>51</v>
      </c>
      <c r="F466" s="25" t="str">
        <f>VLOOKUP(B466,Definitions!$C$7:$D$43,2,FALSE)</f>
        <v>France</v>
      </c>
      <c r="G466" t="str">
        <f>VLOOKUP(C466,Definitions!$C$49:$D$57,2,FALSE)</f>
        <v>Residential</v>
      </c>
      <c r="H466" t="str">
        <f>VLOOKUP(D466,Definitions!$C$60:$D$104,2,FALSE)</f>
        <v>SFH</v>
      </c>
      <c r="J466" s="29" t="s">
        <v>161</v>
      </c>
      <c r="K466" s="47" t="s">
        <v>454</v>
      </c>
      <c r="L466" s="46">
        <v>83.04629830659681</v>
      </c>
      <c r="M466" s="46">
        <v>83.04629830659681</v>
      </c>
      <c r="N466" s="29"/>
      <c r="O466" s="47">
        <v>0</v>
      </c>
      <c r="P466" s="46">
        <v>83.04629830659681</v>
      </c>
      <c r="Q466" s="46">
        <v>82.910441848776955</v>
      </c>
      <c r="R466" s="37">
        <v>4.4748463310092437E-3</v>
      </c>
      <c r="S466" s="47">
        <v>69.810159182425679</v>
      </c>
      <c r="T466" s="56">
        <v>0</v>
      </c>
      <c r="U466" s="47">
        <v>13.100282666351273</v>
      </c>
      <c r="V466" s="56">
        <v>0</v>
      </c>
      <c r="W466" s="47">
        <v>0</v>
      </c>
      <c r="X466" s="47">
        <v>0</v>
      </c>
      <c r="Y466" s="47">
        <v>0</v>
      </c>
      <c r="Z466" s="47">
        <v>0</v>
      </c>
      <c r="AA466" s="47">
        <v>0</v>
      </c>
      <c r="AB466" s="56"/>
      <c r="AC466" s="47">
        <v>4.4748463310092437E-3</v>
      </c>
      <c r="AD466" s="60">
        <v>0</v>
      </c>
      <c r="AE466" s="47">
        <v>0</v>
      </c>
      <c r="AF466" s="47">
        <v>0</v>
      </c>
      <c r="AG466" s="47">
        <v>0</v>
      </c>
      <c r="AH466" s="47">
        <v>0</v>
      </c>
      <c r="AI466" s="56"/>
      <c r="AJ466" s="47">
        <v>0.1313816114888457</v>
      </c>
      <c r="AK466" s="56"/>
      <c r="AL466" s="9" t="str">
        <f>VLOOKUP(F466,Definitions!$B$7:$E$39,4,FALSE)</f>
        <v>EU28</v>
      </c>
    </row>
    <row r="467" spans="1:38">
      <c r="A467" s="36" t="str">
        <f t="shared" si="15"/>
        <v>FR401_52</v>
      </c>
      <c r="B467" t="s">
        <v>49</v>
      </c>
      <c r="C467" t="s">
        <v>185</v>
      </c>
      <c r="D467">
        <v>401</v>
      </c>
      <c r="E467">
        <v>52</v>
      </c>
      <c r="F467" s="25" t="str">
        <f>VLOOKUP(B467,Definitions!$C$7:$D$43,2,FALSE)</f>
        <v>France</v>
      </c>
      <c r="G467" t="str">
        <f>VLOOKUP(C467,Definitions!$C$49:$D$57,2,FALSE)</f>
        <v>Residential</v>
      </c>
      <c r="H467" t="str">
        <f>VLOOKUP(D467,Definitions!$C$60:$D$104,2,FALSE)</f>
        <v>SFH</v>
      </c>
      <c r="J467" s="29" t="s">
        <v>162</v>
      </c>
      <c r="K467" s="47" t="s">
        <v>454</v>
      </c>
      <c r="L467" s="46">
        <v>9.4977429294091961E-2</v>
      </c>
      <c r="M467" s="46">
        <v>9.4977429294091961E-2</v>
      </c>
      <c r="N467" s="29"/>
      <c r="O467" s="47">
        <v>0</v>
      </c>
      <c r="P467" s="46">
        <v>9.4977429294091961E-2</v>
      </c>
      <c r="Q467" s="46">
        <v>9.4977429294091961E-2</v>
      </c>
      <c r="R467" s="37">
        <v>0</v>
      </c>
      <c r="S467" s="47">
        <v>7.8688611015254151E-2</v>
      </c>
      <c r="T467" s="56">
        <v>0</v>
      </c>
      <c r="U467" s="47">
        <v>1.6288818278837814E-2</v>
      </c>
      <c r="V467" s="56">
        <v>0</v>
      </c>
      <c r="W467" s="47">
        <v>0</v>
      </c>
      <c r="X467" s="47">
        <v>0</v>
      </c>
      <c r="Y467" s="47">
        <v>0</v>
      </c>
      <c r="Z467" s="47">
        <v>0</v>
      </c>
      <c r="AA467" s="47">
        <v>0</v>
      </c>
      <c r="AB467" s="56"/>
      <c r="AC467" s="47">
        <v>0</v>
      </c>
      <c r="AD467" s="60">
        <v>0</v>
      </c>
      <c r="AE467" s="47">
        <v>0</v>
      </c>
      <c r="AF467" s="47">
        <v>0</v>
      </c>
      <c r="AG467" s="47">
        <v>0</v>
      </c>
      <c r="AH467" s="47">
        <v>0</v>
      </c>
      <c r="AI467" s="56"/>
      <c r="AJ467" s="47">
        <v>0</v>
      </c>
      <c r="AK467" s="56"/>
      <c r="AL467" s="9" t="str">
        <f>VLOOKUP(F467,Definitions!$B$7:$E$39,4,FALSE)</f>
        <v>EU28</v>
      </c>
    </row>
    <row r="468" spans="1:38">
      <c r="A468" s="36" t="str">
        <f t="shared" si="15"/>
        <v>FR401_53</v>
      </c>
      <c r="B468" t="s">
        <v>49</v>
      </c>
      <c r="C468" t="s">
        <v>185</v>
      </c>
      <c r="D468">
        <v>401</v>
      </c>
      <c r="E468">
        <v>53</v>
      </c>
      <c r="F468" s="25" t="str">
        <f>VLOOKUP(B468,Definitions!$C$7:$D$43,2,FALSE)</f>
        <v>France</v>
      </c>
      <c r="G468" t="str">
        <f>VLOOKUP(C468,Definitions!$C$49:$D$57,2,FALSE)</f>
        <v>Residential</v>
      </c>
      <c r="H468" t="str">
        <f>VLOOKUP(D468,Definitions!$C$60:$D$104,2,FALSE)</f>
        <v>SFH</v>
      </c>
      <c r="J468" s="29" t="s">
        <v>163</v>
      </c>
      <c r="K468" s="47" t="s">
        <v>454</v>
      </c>
      <c r="L468" s="46">
        <v>0.89301170473822911</v>
      </c>
      <c r="M468" s="46">
        <v>0.89301170473822911</v>
      </c>
      <c r="N468" s="29"/>
      <c r="O468" s="47">
        <v>0</v>
      </c>
      <c r="P468" s="46">
        <v>0.89301170473822911</v>
      </c>
      <c r="Q468" s="46">
        <v>0.89301170473822911</v>
      </c>
      <c r="R468" s="37">
        <v>0</v>
      </c>
      <c r="S468" s="47">
        <v>0.11472220266251221</v>
      </c>
      <c r="T468" s="56">
        <v>0</v>
      </c>
      <c r="U468" s="47">
        <v>0.7782895020757169</v>
      </c>
      <c r="V468" s="56">
        <v>0</v>
      </c>
      <c r="W468" s="47">
        <v>0</v>
      </c>
      <c r="X468" s="47">
        <v>0</v>
      </c>
      <c r="Y468" s="47">
        <v>0</v>
      </c>
      <c r="Z468" s="47">
        <v>0</v>
      </c>
      <c r="AA468" s="47">
        <v>0</v>
      </c>
      <c r="AB468" s="56"/>
      <c r="AC468" s="47">
        <v>0</v>
      </c>
      <c r="AD468" s="60">
        <v>0</v>
      </c>
      <c r="AE468" s="47">
        <v>0</v>
      </c>
      <c r="AF468" s="47">
        <v>0</v>
      </c>
      <c r="AG468" s="47">
        <v>0</v>
      </c>
      <c r="AH468" s="47">
        <v>0</v>
      </c>
      <c r="AI468" s="56"/>
      <c r="AJ468" s="47">
        <v>0</v>
      </c>
      <c r="AK468" s="56"/>
      <c r="AL468" s="9" t="str">
        <f>VLOOKUP(F468,Definitions!$B$7:$E$39,4,FALSE)</f>
        <v>EU28</v>
      </c>
    </row>
    <row r="469" spans="1:38">
      <c r="A469" s="36" t="str">
        <f t="shared" si="15"/>
        <v>FR401_62</v>
      </c>
      <c r="B469" t="s">
        <v>49</v>
      </c>
      <c r="C469" t="s">
        <v>185</v>
      </c>
      <c r="D469">
        <v>401</v>
      </c>
      <c r="E469">
        <v>62</v>
      </c>
      <c r="F469" s="25" t="str">
        <f>VLOOKUP(B469,Definitions!$C$7:$D$43,2,FALSE)</f>
        <v>France</v>
      </c>
      <c r="G469" t="str">
        <f>VLOOKUP(C469,Definitions!$C$49:$D$57,2,FALSE)</f>
        <v>Residential</v>
      </c>
      <c r="H469" t="str">
        <f>VLOOKUP(D469,Definitions!$C$60:$D$104,2,FALSE)</f>
        <v>SFH</v>
      </c>
      <c r="J469" s="29" t="s">
        <v>284</v>
      </c>
      <c r="K469" s="47" t="s">
        <v>454</v>
      </c>
      <c r="L469" s="46">
        <v>26.569311506316438</v>
      </c>
      <c r="M469" s="46">
        <v>26.569311506316438</v>
      </c>
      <c r="N469" s="29"/>
      <c r="O469" s="47">
        <v>0</v>
      </c>
      <c r="P469" s="46">
        <v>26.569311506316438</v>
      </c>
      <c r="Q469" s="46">
        <v>22.482553173609688</v>
      </c>
      <c r="R469" s="37">
        <v>0.13460983617785433</v>
      </c>
      <c r="S469" s="47">
        <v>15.754089873881819</v>
      </c>
      <c r="T469" s="56">
        <v>0</v>
      </c>
      <c r="U469" s="47">
        <v>6.7284632997278706</v>
      </c>
      <c r="V469" s="56">
        <v>0</v>
      </c>
      <c r="W469" s="47">
        <v>0</v>
      </c>
      <c r="X469" s="47">
        <v>0</v>
      </c>
      <c r="Y469" s="47">
        <v>0</v>
      </c>
      <c r="Z469" s="47">
        <v>0</v>
      </c>
      <c r="AA469" s="47">
        <v>0</v>
      </c>
      <c r="AB469" s="56"/>
      <c r="AC469" s="47">
        <v>0.13460983617785433</v>
      </c>
      <c r="AD469" s="60">
        <v>0</v>
      </c>
      <c r="AE469" s="47">
        <v>0</v>
      </c>
      <c r="AF469" s="47">
        <v>0</v>
      </c>
      <c r="AG469" s="47">
        <v>0</v>
      </c>
      <c r="AH469" s="47">
        <v>0</v>
      </c>
      <c r="AI469" s="56"/>
      <c r="AJ469" s="47">
        <v>3.9521484965288951</v>
      </c>
      <c r="AK469" s="56"/>
      <c r="AL469" s="9" t="str">
        <f>VLOOKUP(F469,Definitions!$B$7:$E$39,4,FALSE)</f>
        <v>EU28</v>
      </c>
    </row>
    <row r="470" spans="1:38">
      <c r="A470" s="36" t="str">
        <f t="shared" si="15"/>
        <v>FR401_61</v>
      </c>
      <c r="B470" t="s">
        <v>49</v>
      </c>
      <c r="C470" t="s">
        <v>185</v>
      </c>
      <c r="D470">
        <v>401</v>
      </c>
      <c r="E470">
        <v>61</v>
      </c>
      <c r="F470" s="25" t="str">
        <f>VLOOKUP(B470,Definitions!$C$7:$D$43,2,FALSE)</f>
        <v>France</v>
      </c>
      <c r="G470" t="str">
        <f>VLOOKUP(C470,Definitions!$C$49:$D$57,2,FALSE)</f>
        <v>Residential</v>
      </c>
      <c r="H470" t="str">
        <f>VLOOKUP(D470,Definitions!$C$60:$D$104,2,FALSE)</f>
        <v>SFH</v>
      </c>
      <c r="J470" s="29" t="s">
        <v>283</v>
      </c>
      <c r="K470" s="47" t="s">
        <v>454</v>
      </c>
      <c r="L470" s="46">
        <v>129.11962405218424</v>
      </c>
      <c r="M470" s="46">
        <v>129.11962405218424</v>
      </c>
      <c r="N470" s="29"/>
      <c r="O470" s="47">
        <v>0</v>
      </c>
      <c r="P470" s="46">
        <v>129.11962405218424</v>
      </c>
      <c r="Q470" s="46">
        <v>109.2590906173687</v>
      </c>
      <c r="R470" s="37">
        <v>0.65416717466986873</v>
      </c>
      <c r="S470" s="47">
        <v>76.560589886431671</v>
      </c>
      <c r="T470" s="56">
        <v>0</v>
      </c>
      <c r="U470" s="47">
        <v>32.698500730937027</v>
      </c>
      <c r="V470" s="56">
        <v>0</v>
      </c>
      <c r="W470" s="47">
        <v>0</v>
      </c>
      <c r="X470" s="47">
        <v>0</v>
      </c>
      <c r="Y470" s="47">
        <v>0</v>
      </c>
      <c r="Z470" s="47">
        <v>0</v>
      </c>
      <c r="AA470" s="47">
        <v>0</v>
      </c>
      <c r="AB470" s="56"/>
      <c r="AC470" s="47">
        <v>0.65416717466986873</v>
      </c>
      <c r="AD470" s="60">
        <v>0</v>
      </c>
      <c r="AE470" s="47">
        <v>0</v>
      </c>
      <c r="AF470" s="47">
        <v>0</v>
      </c>
      <c r="AG470" s="47">
        <v>0</v>
      </c>
      <c r="AH470" s="47">
        <v>0</v>
      </c>
      <c r="AI470" s="56"/>
      <c r="AJ470" s="47">
        <v>19.206366260145668</v>
      </c>
      <c r="AK470" s="56"/>
      <c r="AL470" s="9" t="str">
        <f>VLOOKUP(F470,Definitions!$B$7:$E$39,4,FALSE)</f>
        <v>EU28</v>
      </c>
    </row>
    <row r="471" spans="1:38">
      <c r="A471" s="36" t="str">
        <f t="shared" si="15"/>
        <v>FR401_58</v>
      </c>
      <c r="B471" t="s">
        <v>49</v>
      </c>
      <c r="C471" t="s">
        <v>185</v>
      </c>
      <c r="D471">
        <v>401</v>
      </c>
      <c r="E471">
        <v>58</v>
      </c>
      <c r="F471" s="25" t="str">
        <f>VLOOKUP(B471,Definitions!$C$7:$D$43,2,FALSE)</f>
        <v>France</v>
      </c>
      <c r="G471" t="str">
        <f>VLOOKUP(C471,Definitions!$C$49:$D$57,2,FALSE)</f>
        <v>Residential</v>
      </c>
      <c r="H471" t="str">
        <f>VLOOKUP(D471,Definitions!$C$60:$D$104,2,FALSE)</f>
        <v>SFH</v>
      </c>
      <c r="J471" s="29" t="s">
        <v>277</v>
      </c>
      <c r="K471" s="47" t="s">
        <v>454</v>
      </c>
      <c r="L471" s="46">
        <v>13.394042480954027</v>
      </c>
      <c r="M471" s="46">
        <v>13.394042480954027</v>
      </c>
      <c r="N471" s="29"/>
      <c r="O471" s="47">
        <v>0</v>
      </c>
      <c r="P471" s="46">
        <v>13.394042480954027</v>
      </c>
      <c r="Q471" s="46">
        <v>13.394042480954027</v>
      </c>
      <c r="R471" s="37">
        <v>0</v>
      </c>
      <c r="S471" s="47">
        <v>12.132771234820563</v>
      </c>
      <c r="T471" s="56">
        <v>0</v>
      </c>
      <c r="U471" s="47">
        <v>1.2612712461334636</v>
      </c>
      <c r="V471" s="56">
        <v>0</v>
      </c>
      <c r="W471" s="47">
        <v>0</v>
      </c>
      <c r="X471" s="47">
        <v>0</v>
      </c>
      <c r="Y471" s="47">
        <v>0</v>
      </c>
      <c r="Z471" s="47">
        <v>0</v>
      </c>
      <c r="AA471" s="47">
        <v>0</v>
      </c>
      <c r="AB471" s="56"/>
      <c r="AC471" s="47">
        <v>0</v>
      </c>
      <c r="AD471" s="60">
        <v>0</v>
      </c>
      <c r="AE471" s="47">
        <v>0</v>
      </c>
      <c r="AF471" s="47">
        <v>0</v>
      </c>
      <c r="AG471" s="47">
        <v>0</v>
      </c>
      <c r="AH471" s="47">
        <v>0</v>
      </c>
      <c r="AI471" s="56"/>
      <c r="AJ471" s="47">
        <v>0</v>
      </c>
      <c r="AK471" s="56"/>
      <c r="AL471" s="9" t="str">
        <f>VLOOKUP(F471,Definitions!$B$7:$E$39,4,FALSE)</f>
        <v>EU28</v>
      </c>
    </row>
    <row r="472" spans="1:38">
      <c r="A472" s="36" t="str">
        <f t="shared" si="15"/>
        <v>FR401_55</v>
      </c>
      <c r="B472" t="s">
        <v>49</v>
      </c>
      <c r="C472" t="s">
        <v>185</v>
      </c>
      <c r="D472">
        <v>401</v>
      </c>
      <c r="E472">
        <v>55</v>
      </c>
      <c r="F472" s="25" t="str">
        <f>VLOOKUP(B472,Definitions!$C$7:$D$43,2,FALSE)</f>
        <v>France</v>
      </c>
      <c r="G472" t="str">
        <f>VLOOKUP(C472,Definitions!$C$49:$D$57,2,FALSE)</f>
        <v>Residential</v>
      </c>
      <c r="H472" t="str">
        <f>VLOOKUP(D472,Definitions!$C$60:$D$104,2,FALSE)</f>
        <v>SFH</v>
      </c>
      <c r="J472" s="29" t="s">
        <v>453</v>
      </c>
      <c r="K472" s="47" t="s">
        <v>454</v>
      </c>
      <c r="L472" s="46">
        <v>0.75667767441478329</v>
      </c>
      <c r="M472" s="46">
        <v>0.75667767441478329</v>
      </c>
      <c r="N472" s="29"/>
      <c r="O472" s="47">
        <v>0</v>
      </c>
      <c r="P472" s="46">
        <v>0.75667767441478329</v>
      </c>
      <c r="Q472" s="46">
        <v>0.64028930694230968</v>
      </c>
      <c r="R472" s="37">
        <v>3.8336054650192587E-3</v>
      </c>
      <c r="S472" s="47">
        <v>0.4486668043865723</v>
      </c>
      <c r="T472" s="56">
        <v>0</v>
      </c>
      <c r="U472" s="47">
        <v>0.19162250255573737</v>
      </c>
      <c r="V472" s="56">
        <v>0</v>
      </c>
      <c r="W472" s="47">
        <v>0</v>
      </c>
      <c r="X472" s="47">
        <v>0</v>
      </c>
      <c r="Y472" s="47">
        <v>0</v>
      </c>
      <c r="Z472" s="47">
        <v>0</v>
      </c>
      <c r="AA472" s="47">
        <v>0</v>
      </c>
      <c r="AB472" s="56"/>
      <c r="AC472" s="47">
        <v>3.8336054650192587E-3</v>
      </c>
      <c r="AD472" s="60">
        <v>0</v>
      </c>
      <c r="AE472" s="47">
        <v>0</v>
      </c>
      <c r="AF472" s="47">
        <v>0</v>
      </c>
      <c r="AG472" s="47">
        <v>0</v>
      </c>
      <c r="AH472" s="47">
        <v>0</v>
      </c>
      <c r="AI472" s="56"/>
      <c r="AJ472" s="47">
        <v>0.1125547620074544</v>
      </c>
      <c r="AK472" s="56"/>
      <c r="AL472" s="9" t="str">
        <f>VLOOKUP(F472,Definitions!$B$7:$E$39,4,FALSE)</f>
        <v>EU28</v>
      </c>
    </row>
    <row r="473" spans="1:38">
      <c r="A473" s="36" t="str">
        <f t="shared" si="15"/>
        <v>FR402_0</v>
      </c>
      <c r="B473" t="s">
        <v>49</v>
      </c>
      <c r="C473" t="s">
        <v>185</v>
      </c>
      <c r="D473">
        <v>402</v>
      </c>
      <c r="E473">
        <v>0</v>
      </c>
      <c r="F473" s="25" t="str">
        <f>VLOOKUP(B473,Definitions!$C$7:$D$43,2,FALSE)</f>
        <v>France</v>
      </c>
      <c r="G473" t="str">
        <f>VLOOKUP(C473,Definitions!$C$49:$D$57,2,FALSE)</f>
        <v>Residential</v>
      </c>
      <c r="H473" t="str">
        <f>VLOOKUP(D473,Definitions!$C$60:$D$104,2,FALSE)</f>
        <v>MFH</v>
      </c>
      <c r="J473" s="29" t="s">
        <v>166</v>
      </c>
      <c r="K473" s="47" t="s">
        <v>454</v>
      </c>
      <c r="L473" s="46">
        <v>143.134368342529</v>
      </c>
      <c r="M473" s="46">
        <v>143.134368342529</v>
      </c>
      <c r="N473" s="29"/>
      <c r="O473" s="47">
        <v>0</v>
      </c>
      <c r="P473" s="46">
        <v>143.134368342529</v>
      </c>
      <c r="Q473" s="46">
        <v>125.55833348679448</v>
      </c>
      <c r="R473" s="37">
        <v>0.86722805154780436</v>
      </c>
      <c r="S473" s="47">
        <v>98.026723600455327</v>
      </c>
      <c r="T473" s="56">
        <v>0</v>
      </c>
      <c r="U473" s="47">
        <v>27.531609886339158</v>
      </c>
      <c r="V473" s="56">
        <v>0</v>
      </c>
      <c r="W473" s="47">
        <v>0</v>
      </c>
      <c r="X473" s="47">
        <v>0</v>
      </c>
      <c r="Y473" s="47">
        <v>0</v>
      </c>
      <c r="Z473" s="47">
        <v>0</v>
      </c>
      <c r="AA473" s="47">
        <v>0</v>
      </c>
      <c r="AB473" s="56"/>
      <c r="AC473" s="47">
        <v>0.86722805154780436</v>
      </c>
      <c r="AD473" s="60">
        <v>0</v>
      </c>
      <c r="AE473" s="47">
        <v>0</v>
      </c>
      <c r="AF473" s="47">
        <v>0</v>
      </c>
      <c r="AG473" s="47">
        <v>0</v>
      </c>
      <c r="AH473" s="47">
        <v>0</v>
      </c>
      <c r="AI473" s="56"/>
      <c r="AJ473" s="47">
        <v>16.708806804186711</v>
      </c>
      <c r="AK473" s="56"/>
      <c r="AL473" s="9" t="str">
        <f>VLOOKUP(F473,Definitions!$B$7:$E$39,4,FALSE)</f>
        <v>EU28</v>
      </c>
    </row>
    <row r="474" spans="1:38">
      <c r="A474" s="36" t="str">
        <f t="shared" si="15"/>
        <v>FR402_1</v>
      </c>
      <c r="B474" t="s">
        <v>49</v>
      </c>
      <c r="C474" t="s">
        <v>185</v>
      </c>
      <c r="D474">
        <v>402</v>
      </c>
      <c r="E474">
        <v>1</v>
      </c>
      <c r="F474" s="25" t="str">
        <f>VLOOKUP(B474,Definitions!$C$7:$D$43,2,FALSE)</f>
        <v>France</v>
      </c>
      <c r="G474" t="str">
        <f>VLOOKUP(C474,Definitions!$C$49:$D$57,2,FALSE)</f>
        <v>Residential</v>
      </c>
      <c r="H474" t="str">
        <f>VLOOKUP(D474,Definitions!$C$60:$D$104,2,FALSE)</f>
        <v>MFH</v>
      </c>
      <c r="J474" s="29" t="s">
        <v>155</v>
      </c>
      <c r="K474" s="47" t="s">
        <v>454</v>
      </c>
      <c r="L474" s="46">
        <v>3.1981147493401885</v>
      </c>
      <c r="M474" s="46">
        <v>3.1981147493401885</v>
      </c>
      <c r="N474" s="29"/>
      <c r="O474" s="47">
        <v>0</v>
      </c>
      <c r="P474" s="46">
        <v>3.1981147493401885</v>
      </c>
      <c r="Q474" s="46">
        <v>2.854907024047816</v>
      </c>
      <c r="R474" s="37">
        <v>2.8833493858731751E-2</v>
      </c>
      <c r="S474" s="47">
        <v>2.0473016963753503</v>
      </c>
      <c r="T474" s="56">
        <v>0</v>
      </c>
      <c r="U474" s="47">
        <v>0.80760532767246551</v>
      </c>
      <c r="V474" s="56">
        <v>0</v>
      </c>
      <c r="W474" s="47">
        <v>0</v>
      </c>
      <c r="X474" s="47">
        <v>0</v>
      </c>
      <c r="Y474" s="47">
        <v>0</v>
      </c>
      <c r="Z474" s="47">
        <v>0</v>
      </c>
      <c r="AA474" s="47">
        <v>0</v>
      </c>
      <c r="AB474" s="56"/>
      <c r="AC474" s="47">
        <v>2.8833493858731751E-2</v>
      </c>
      <c r="AD474" s="60">
        <v>0</v>
      </c>
      <c r="AE474" s="47">
        <v>0</v>
      </c>
      <c r="AF474" s="47">
        <v>0</v>
      </c>
      <c r="AG474" s="47">
        <v>0</v>
      </c>
      <c r="AH474" s="47">
        <v>0</v>
      </c>
      <c r="AI474" s="56"/>
      <c r="AJ474" s="47">
        <v>0.31437423143364085</v>
      </c>
      <c r="AK474" s="56"/>
      <c r="AL474" s="9" t="str">
        <f>VLOOKUP(F474,Definitions!$B$7:$E$39,4,FALSE)</f>
        <v>EU28</v>
      </c>
    </row>
    <row r="475" spans="1:38">
      <c r="A475" s="36" t="str">
        <f t="shared" si="15"/>
        <v>FR402_2</v>
      </c>
      <c r="B475" t="s">
        <v>49</v>
      </c>
      <c r="C475" t="s">
        <v>185</v>
      </c>
      <c r="D475">
        <v>402</v>
      </c>
      <c r="E475">
        <v>2</v>
      </c>
      <c r="F475" s="25" t="str">
        <f>VLOOKUP(B475,Definitions!$C$7:$D$43,2,FALSE)</f>
        <v>France</v>
      </c>
      <c r="G475" t="str">
        <f>VLOOKUP(C475,Definitions!$C$49:$D$57,2,FALSE)</f>
        <v>Residential</v>
      </c>
      <c r="H475" t="str">
        <f>VLOOKUP(D475,Definitions!$C$60:$D$104,2,FALSE)</f>
        <v>MFH</v>
      </c>
      <c r="J475" s="29" t="s">
        <v>156</v>
      </c>
      <c r="K475" s="47" t="s">
        <v>454</v>
      </c>
      <c r="L475" s="46">
        <v>7.8626739820360418</v>
      </c>
      <c r="M475" s="46">
        <v>7.8626739820360418</v>
      </c>
      <c r="N475" s="29"/>
      <c r="O475" s="47">
        <v>0</v>
      </c>
      <c r="P475" s="46">
        <v>7.8626739820360418</v>
      </c>
      <c r="Q475" s="46">
        <v>7.2689637131937976</v>
      </c>
      <c r="R475" s="37">
        <v>7.1405640113104832E-3</v>
      </c>
      <c r="S475" s="47">
        <v>6.4290823736866667</v>
      </c>
      <c r="T475" s="56">
        <v>0</v>
      </c>
      <c r="U475" s="47">
        <v>0.83988133950713129</v>
      </c>
      <c r="V475" s="56">
        <v>0</v>
      </c>
      <c r="W475" s="47">
        <v>0</v>
      </c>
      <c r="X475" s="47">
        <v>0</v>
      </c>
      <c r="Y475" s="47">
        <v>0</v>
      </c>
      <c r="Z475" s="47">
        <v>0</v>
      </c>
      <c r="AA475" s="47">
        <v>0</v>
      </c>
      <c r="AB475" s="56"/>
      <c r="AC475" s="47">
        <v>7.1405640113104832E-3</v>
      </c>
      <c r="AD475" s="60">
        <v>0</v>
      </c>
      <c r="AE475" s="47">
        <v>0</v>
      </c>
      <c r="AF475" s="47">
        <v>0</v>
      </c>
      <c r="AG475" s="47">
        <v>0</v>
      </c>
      <c r="AH475" s="47">
        <v>0</v>
      </c>
      <c r="AI475" s="56"/>
      <c r="AJ475" s="47">
        <v>0.58656970483093396</v>
      </c>
      <c r="AK475" s="56"/>
      <c r="AL475" s="9" t="str">
        <f>VLOOKUP(F475,Definitions!$B$7:$E$39,4,FALSE)</f>
        <v>EU28</v>
      </c>
    </row>
    <row r="476" spans="1:38">
      <c r="A476" s="36" t="str">
        <f t="shared" si="15"/>
        <v>FR402_3</v>
      </c>
      <c r="B476" t="s">
        <v>49</v>
      </c>
      <c r="C476" t="s">
        <v>185</v>
      </c>
      <c r="D476">
        <v>402</v>
      </c>
      <c r="E476">
        <v>3</v>
      </c>
      <c r="F476" s="25" t="str">
        <f>VLOOKUP(B476,Definitions!$C$7:$D$43,2,FALSE)</f>
        <v>France</v>
      </c>
      <c r="G476" t="str">
        <f>VLOOKUP(C476,Definitions!$C$49:$D$57,2,FALSE)</f>
        <v>Residential</v>
      </c>
      <c r="H476" t="str">
        <f>VLOOKUP(D476,Definitions!$C$60:$D$104,2,FALSE)</f>
        <v>MFH</v>
      </c>
      <c r="J476" s="29" t="s">
        <v>157</v>
      </c>
      <c r="K476" s="47" t="s">
        <v>454</v>
      </c>
      <c r="L476" s="46">
        <v>66.286552394205756</v>
      </c>
      <c r="M476" s="46">
        <v>66.286552394205756</v>
      </c>
      <c r="N476" s="29"/>
      <c r="O476" s="47">
        <v>0</v>
      </c>
      <c r="P476" s="46">
        <v>66.286552394205756</v>
      </c>
      <c r="Q476" s="46">
        <v>61.105328463882572</v>
      </c>
      <c r="R476" s="37">
        <v>3.3243394039852645E-2</v>
      </c>
      <c r="S476" s="47">
        <v>52.403134843167926</v>
      </c>
      <c r="T476" s="56">
        <v>0</v>
      </c>
      <c r="U476" s="47">
        <v>8.7021936207146435</v>
      </c>
      <c r="V476" s="56">
        <v>0</v>
      </c>
      <c r="W476" s="47">
        <v>0</v>
      </c>
      <c r="X476" s="47">
        <v>0</v>
      </c>
      <c r="Y476" s="47">
        <v>0</v>
      </c>
      <c r="Z476" s="47">
        <v>0</v>
      </c>
      <c r="AA476" s="47">
        <v>0</v>
      </c>
      <c r="AB476" s="56"/>
      <c r="AC476" s="47">
        <v>3.3243394039852645E-2</v>
      </c>
      <c r="AD476" s="60">
        <v>0</v>
      </c>
      <c r="AE476" s="47">
        <v>0</v>
      </c>
      <c r="AF476" s="47">
        <v>0</v>
      </c>
      <c r="AG476" s="47">
        <v>0</v>
      </c>
      <c r="AH476" s="47">
        <v>0</v>
      </c>
      <c r="AI476" s="56"/>
      <c r="AJ476" s="47">
        <v>5.1479805362833373</v>
      </c>
      <c r="AK476" s="56"/>
      <c r="AL476" s="9" t="str">
        <f>VLOOKUP(F476,Definitions!$B$7:$E$39,4,FALSE)</f>
        <v>EU28</v>
      </c>
    </row>
    <row r="477" spans="1:38">
      <c r="A477" s="36" t="str">
        <f t="shared" si="15"/>
        <v>FR402_4</v>
      </c>
      <c r="B477" t="s">
        <v>49</v>
      </c>
      <c r="C477" t="s">
        <v>185</v>
      </c>
      <c r="D477">
        <v>402</v>
      </c>
      <c r="E477">
        <v>4</v>
      </c>
      <c r="F477" s="25" t="str">
        <f>VLOOKUP(B477,Definitions!$C$7:$D$43,2,FALSE)</f>
        <v>France</v>
      </c>
      <c r="G477" t="str">
        <f>VLOOKUP(C477,Definitions!$C$49:$D$57,2,FALSE)</f>
        <v>Residential</v>
      </c>
      <c r="H477" t="str">
        <f>VLOOKUP(D477,Definitions!$C$60:$D$104,2,FALSE)</f>
        <v>MFH</v>
      </c>
      <c r="J477" s="29" t="s">
        <v>158</v>
      </c>
      <c r="K477" s="47" t="s">
        <v>454</v>
      </c>
      <c r="L477" s="46">
        <v>3.705991862027048</v>
      </c>
      <c r="M477" s="46">
        <v>3.705991862027048</v>
      </c>
      <c r="N477" s="29"/>
      <c r="O477" s="47">
        <v>0</v>
      </c>
      <c r="P477" s="46">
        <v>3.705991862027048</v>
      </c>
      <c r="Q477" s="46">
        <v>1.6498720823410888</v>
      </c>
      <c r="R477" s="37">
        <v>8.1508486761629906E-3</v>
      </c>
      <c r="S477" s="47">
        <v>1.2392607849193491</v>
      </c>
      <c r="T477" s="56">
        <v>0</v>
      </c>
      <c r="U477" s="47">
        <v>0.41061129742173985</v>
      </c>
      <c r="V477" s="56">
        <v>0</v>
      </c>
      <c r="W477" s="47">
        <v>0</v>
      </c>
      <c r="X477" s="47">
        <v>0</v>
      </c>
      <c r="Y477" s="47">
        <v>0</v>
      </c>
      <c r="Z477" s="47">
        <v>0</v>
      </c>
      <c r="AA477" s="47">
        <v>0</v>
      </c>
      <c r="AB477" s="56"/>
      <c r="AC477" s="47">
        <v>8.1508486761629906E-3</v>
      </c>
      <c r="AD477" s="60">
        <v>0</v>
      </c>
      <c r="AE477" s="47">
        <v>0</v>
      </c>
      <c r="AF477" s="47">
        <v>0</v>
      </c>
      <c r="AG477" s="47">
        <v>0</v>
      </c>
      <c r="AH477" s="47">
        <v>0</v>
      </c>
      <c r="AI477" s="56"/>
      <c r="AJ477" s="47">
        <v>2.0479689310097964</v>
      </c>
      <c r="AK477" s="56"/>
      <c r="AL477" s="9" t="str">
        <f>VLOOKUP(F477,Definitions!$B$7:$E$39,4,FALSE)</f>
        <v>EU28</v>
      </c>
    </row>
    <row r="478" spans="1:38">
      <c r="A478" s="36" t="str">
        <f t="shared" si="15"/>
        <v>FR402_6</v>
      </c>
      <c r="B478" t="s">
        <v>49</v>
      </c>
      <c r="C478" t="s">
        <v>185</v>
      </c>
      <c r="D478">
        <v>402</v>
      </c>
      <c r="E478">
        <v>6</v>
      </c>
      <c r="F478" s="25" t="str">
        <f>VLOOKUP(B478,Definitions!$C$7:$D$43,2,FALSE)</f>
        <v>France</v>
      </c>
      <c r="G478" t="str">
        <f>VLOOKUP(C478,Definitions!$C$49:$D$57,2,FALSE)</f>
        <v>Residential</v>
      </c>
      <c r="H478" t="str">
        <f>VLOOKUP(D478,Definitions!$C$60:$D$104,2,FALSE)</f>
        <v>MFH</v>
      </c>
      <c r="J478" s="29" t="s">
        <v>159</v>
      </c>
      <c r="K478" s="47">
        <v>0</v>
      </c>
      <c r="L478" s="46">
        <v>0</v>
      </c>
      <c r="M478" s="46">
        <v>0</v>
      </c>
      <c r="N478" s="29"/>
      <c r="O478" s="47">
        <v>0</v>
      </c>
      <c r="P478" s="46">
        <v>0</v>
      </c>
      <c r="Q478" s="46">
        <v>0</v>
      </c>
      <c r="R478" s="37">
        <v>0</v>
      </c>
      <c r="S478" s="47">
        <v>0</v>
      </c>
      <c r="T478" s="56">
        <v>0</v>
      </c>
      <c r="U478" s="47">
        <v>0</v>
      </c>
      <c r="V478" s="56">
        <v>0</v>
      </c>
      <c r="W478" s="47">
        <v>0</v>
      </c>
      <c r="X478" s="47">
        <v>0</v>
      </c>
      <c r="Y478" s="47">
        <v>0</v>
      </c>
      <c r="Z478" s="47">
        <v>0</v>
      </c>
      <c r="AA478" s="47">
        <v>0</v>
      </c>
      <c r="AB478" s="56"/>
      <c r="AC478" s="47">
        <v>0</v>
      </c>
      <c r="AD478" s="60">
        <v>0</v>
      </c>
      <c r="AE478" s="47">
        <v>0</v>
      </c>
      <c r="AF478" s="47">
        <v>0</v>
      </c>
      <c r="AG478" s="47">
        <v>0</v>
      </c>
      <c r="AH478" s="47">
        <v>0</v>
      </c>
      <c r="AI478" s="56"/>
      <c r="AJ478" s="47">
        <v>0</v>
      </c>
      <c r="AK478" s="56"/>
      <c r="AL478" s="9" t="str">
        <f>VLOOKUP(F478,Definitions!$B$7:$E$39,4,FALSE)</f>
        <v>EU28</v>
      </c>
    </row>
    <row r="479" spans="1:38">
      <c r="A479" s="36" t="str">
        <f t="shared" si="15"/>
        <v>FR402_7</v>
      </c>
      <c r="B479" t="s">
        <v>49</v>
      </c>
      <c r="C479" t="s">
        <v>185</v>
      </c>
      <c r="D479">
        <v>402</v>
      </c>
      <c r="E479">
        <v>7</v>
      </c>
      <c r="F479" s="25" t="str">
        <f>VLOOKUP(B479,Definitions!$C$7:$D$43,2,FALSE)</f>
        <v>France</v>
      </c>
      <c r="G479" t="str">
        <f>VLOOKUP(C479,Definitions!$C$49:$D$57,2,FALSE)</f>
        <v>Residential</v>
      </c>
      <c r="H479" t="str">
        <f>VLOOKUP(D479,Definitions!$C$60:$D$104,2,FALSE)</f>
        <v>MFH</v>
      </c>
      <c r="J479" s="29" t="s">
        <v>160</v>
      </c>
      <c r="K479" s="47" t="s">
        <v>454</v>
      </c>
      <c r="L479" s="46">
        <v>0</v>
      </c>
      <c r="M479" s="46">
        <v>0</v>
      </c>
      <c r="N479" s="29"/>
      <c r="O479" s="47">
        <v>0</v>
      </c>
      <c r="P479" s="46">
        <v>0</v>
      </c>
      <c r="Q479" s="46">
        <v>0</v>
      </c>
      <c r="R479" s="37">
        <v>0</v>
      </c>
      <c r="S479" s="47">
        <v>0</v>
      </c>
      <c r="T479" s="56">
        <v>0</v>
      </c>
      <c r="U479" s="47">
        <v>0</v>
      </c>
      <c r="V479" s="56">
        <v>0</v>
      </c>
      <c r="W479" s="47">
        <v>0</v>
      </c>
      <c r="X479" s="47">
        <v>0</v>
      </c>
      <c r="Y479" s="47">
        <v>0</v>
      </c>
      <c r="Z479" s="47">
        <v>0</v>
      </c>
      <c r="AA479" s="47">
        <v>0</v>
      </c>
      <c r="AB479" s="56"/>
      <c r="AC479" s="47">
        <v>0</v>
      </c>
      <c r="AD479" s="60">
        <v>0</v>
      </c>
      <c r="AE479" s="47">
        <v>0</v>
      </c>
      <c r="AF479" s="47">
        <v>0</v>
      </c>
      <c r="AG479" s="47">
        <v>0</v>
      </c>
      <c r="AH479" s="47">
        <v>0</v>
      </c>
      <c r="AI479" s="56"/>
      <c r="AJ479" s="47">
        <v>0</v>
      </c>
      <c r="AK479" s="56"/>
      <c r="AL479" s="9" t="str">
        <f>VLOOKUP(F479,Definitions!$B$7:$E$39,4,FALSE)</f>
        <v>EU28</v>
      </c>
    </row>
    <row r="480" spans="1:38">
      <c r="A480" s="36" t="str">
        <f t="shared" si="15"/>
        <v>FR402_8</v>
      </c>
      <c r="B480" t="s">
        <v>49</v>
      </c>
      <c r="C480" t="s">
        <v>185</v>
      </c>
      <c r="D480">
        <v>402</v>
      </c>
      <c r="E480">
        <v>8</v>
      </c>
      <c r="F480" s="25" t="str">
        <f>VLOOKUP(B480,Definitions!$C$7:$D$43,2,FALSE)</f>
        <v>France</v>
      </c>
      <c r="G480" t="str">
        <f>VLOOKUP(C480,Definitions!$C$49:$D$57,2,FALSE)</f>
        <v>Residential</v>
      </c>
      <c r="H480" t="str">
        <f>VLOOKUP(D480,Definitions!$C$60:$D$104,2,FALSE)</f>
        <v>MFH</v>
      </c>
      <c r="J480" s="29" t="s">
        <v>274</v>
      </c>
      <c r="K480" s="47" t="s">
        <v>454</v>
      </c>
      <c r="L480" s="46">
        <v>2.9944308249988755E-2</v>
      </c>
      <c r="M480" s="46">
        <v>2.9944308249988755E-2</v>
      </c>
      <c r="N480" s="29"/>
      <c r="O480" s="47">
        <v>0</v>
      </c>
      <c r="P480" s="46">
        <v>2.9944308249988755E-2</v>
      </c>
      <c r="Q480" s="46">
        <v>2.9944308249988755E-2</v>
      </c>
      <c r="R480" s="37">
        <v>0</v>
      </c>
      <c r="S480" s="47">
        <v>2.3456906616917267E-2</v>
      </c>
      <c r="T480" s="56">
        <v>0</v>
      </c>
      <c r="U480" s="47">
        <v>6.4874016330714879E-3</v>
      </c>
      <c r="V480" s="56">
        <v>0</v>
      </c>
      <c r="W480" s="47">
        <v>0</v>
      </c>
      <c r="X480" s="47">
        <v>0</v>
      </c>
      <c r="Y480" s="47">
        <v>0</v>
      </c>
      <c r="Z480" s="47">
        <v>0</v>
      </c>
      <c r="AA480" s="47">
        <v>0</v>
      </c>
      <c r="AB480" s="56"/>
      <c r="AC480" s="47">
        <v>0</v>
      </c>
      <c r="AD480" s="60">
        <v>0</v>
      </c>
      <c r="AE480" s="47">
        <v>0</v>
      </c>
      <c r="AF480" s="47">
        <v>0</v>
      </c>
      <c r="AG480" s="47">
        <v>0</v>
      </c>
      <c r="AH480" s="47">
        <v>0</v>
      </c>
      <c r="AI480" s="56"/>
      <c r="AJ480" s="47">
        <v>0</v>
      </c>
      <c r="AK480" s="56"/>
      <c r="AL480" s="9" t="str">
        <f>VLOOKUP(F480,Definitions!$B$7:$E$39,4,FALSE)</f>
        <v>EU28</v>
      </c>
    </row>
    <row r="481" spans="1:38">
      <c r="A481" s="36" t="str">
        <f t="shared" si="15"/>
        <v>FR402_9</v>
      </c>
      <c r="B481" t="s">
        <v>49</v>
      </c>
      <c r="C481" t="s">
        <v>185</v>
      </c>
      <c r="D481">
        <v>402</v>
      </c>
      <c r="E481">
        <v>9</v>
      </c>
      <c r="F481" s="25" t="str">
        <f>VLOOKUP(B481,Definitions!$C$7:$D$43,2,FALSE)</f>
        <v>France</v>
      </c>
      <c r="G481" t="str">
        <f>VLOOKUP(C481,Definitions!$C$49:$D$57,2,FALSE)</f>
        <v>Residential</v>
      </c>
      <c r="H481" t="str">
        <f>VLOOKUP(D481,Definitions!$C$60:$D$104,2,FALSE)</f>
        <v>MFH</v>
      </c>
      <c r="J481" s="29" t="s">
        <v>258</v>
      </c>
      <c r="K481" s="47" t="s">
        <v>454</v>
      </c>
      <c r="L481" s="46">
        <v>3.6547234103660609</v>
      </c>
      <c r="M481" s="46">
        <v>3.6547234103660609</v>
      </c>
      <c r="N481" s="29"/>
      <c r="O481" s="47">
        <v>0</v>
      </c>
      <c r="P481" s="46">
        <v>3.6547234103660609</v>
      </c>
      <c r="Q481" s="46">
        <v>3.6547234103660609</v>
      </c>
      <c r="R481" s="37">
        <v>0</v>
      </c>
      <c r="S481" s="47">
        <v>2.8629315805834414</v>
      </c>
      <c r="T481" s="56">
        <v>0</v>
      </c>
      <c r="U481" s="47">
        <v>0.79179182978261931</v>
      </c>
      <c r="V481" s="56">
        <v>0</v>
      </c>
      <c r="W481" s="47">
        <v>0</v>
      </c>
      <c r="X481" s="47">
        <v>0</v>
      </c>
      <c r="Y481" s="47">
        <v>0</v>
      </c>
      <c r="Z481" s="47">
        <v>0</v>
      </c>
      <c r="AA481" s="47">
        <v>0</v>
      </c>
      <c r="AB481" s="56"/>
      <c r="AC481" s="47">
        <v>0</v>
      </c>
      <c r="AD481" s="60">
        <v>0</v>
      </c>
      <c r="AE481" s="47">
        <v>0</v>
      </c>
      <c r="AF481" s="47">
        <v>0</v>
      </c>
      <c r="AG481" s="47">
        <v>0</v>
      </c>
      <c r="AH481" s="47">
        <v>0</v>
      </c>
      <c r="AI481" s="56"/>
      <c r="AJ481" s="47">
        <v>0</v>
      </c>
      <c r="AK481" s="56"/>
      <c r="AL481" s="9" t="str">
        <f>VLOOKUP(F481,Definitions!$B$7:$E$39,4,FALSE)</f>
        <v>EU28</v>
      </c>
    </row>
    <row r="482" spans="1:38">
      <c r="A482" s="36" t="str">
        <f t="shared" si="15"/>
        <v>FR402_51</v>
      </c>
      <c r="B482" t="s">
        <v>49</v>
      </c>
      <c r="C482" t="s">
        <v>185</v>
      </c>
      <c r="D482">
        <v>402</v>
      </c>
      <c r="E482">
        <v>51</v>
      </c>
      <c r="F482" s="25" t="str">
        <f>VLOOKUP(B482,Definitions!$C$7:$D$43,2,FALSE)</f>
        <v>France</v>
      </c>
      <c r="G482" t="str">
        <f>VLOOKUP(C482,Definitions!$C$49:$D$57,2,FALSE)</f>
        <v>Residential</v>
      </c>
      <c r="H482" t="str">
        <f>VLOOKUP(D482,Definitions!$C$60:$D$104,2,FALSE)</f>
        <v>MFH</v>
      </c>
      <c r="J482" s="29" t="s">
        <v>161</v>
      </c>
      <c r="K482" s="47" t="s">
        <v>454</v>
      </c>
      <c r="L482" s="46">
        <v>3.5209569570218884</v>
      </c>
      <c r="M482" s="46">
        <v>3.5209569570218884</v>
      </c>
      <c r="N482" s="29"/>
      <c r="O482" s="47">
        <v>0</v>
      </c>
      <c r="P482" s="46">
        <v>3.5209569570218884</v>
      </c>
      <c r="Q482" s="46">
        <v>3.4681753017739863</v>
      </c>
      <c r="R482" s="37">
        <v>4.4342811081761651E-3</v>
      </c>
      <c r="S482" s="47">
        <v>2.5319737415279766</v>
      </c>
      <c r="T482" s="56">
        <v>0</v>
      </c>
      <c r="U482" s="47">
        <v>0.93620156024600976</v>
      </c>
      <c r="V482" s="56">
        <v>0</v>
      </c>
      <c r="W482" s="47">
        <v>0</v>
      </c>
      <c r="X482" s="47">
        <v>0</v>
      </c>
      <c r="Y482" s="47">
        <v>0</v>
      </c>
      <c r="Z482" s="47">
        <v>0</v>
      </c>
      <c r="AA482" s="47">
        <v>0</v>
      </c>
      <c r="AB482" s="56"/>
      <c r="AC482" s="47">
        <v>4.4342811081761651E-3</v>
      </c>
      <c r="AD482" s="60">
        <v>0</v>
      </c>
      <c r="AE482" s="47">
        <v>0</v>
      </c>
      <c r="AF482" s="47">
        <v>0</v>
      </c>
      <c r="AG482" s="47">
        <v>0</v>
      </c>
      <c r="AH482" s="47">
        <v>0</v>
      </c>
      <c r="AI482" s="56"/>
      <c r="AJ482" s="47">
        <v>4.8347374139725972E-2</v>
      </c>
      <c r="AK482" s="56"/>
      <c r="AL482" s="9" t="str">
        <f>VLOOKUP(F482,Definitions!$B$7:$E$39,4,FALSE)</f>
        <v>EU28</v>
      </c>
    </row>
    <row r="483" spans="1:38">
      <c r="A483" s="36" t="str">
        <f t="shared" si="15"/>
        <v>FR402_52</v>
      </c>
      <c r="B483" t="s">
        <v>49</v>
      </c>
      <c r="C483" t="s">
        <v>185</v>
      </c>
      <c r="D483">
        <v>402</v>
      </c>
      <c r="E483">
        <v>52</v>
      </c>
      <c r="F483" s="25" t="str">
        <f>VLOOKUP(B483,Definitions!$C$7:$D$43,2,FALSE)</f>
        <v>France</v>
      </c>
      <c r="G483" t="str">
        <f>VLOOKUP(C483,Definitions!$C$49:$D$57,2,FALSE)</f>
        <v>Residential</v>
      </c>
      <c r="H483" t="str">
        <f>VLOOKUP(D483,Definitions!$C$60:$D$104,2,FALSE)</f>
        <v>MFH</v>
      </c>
      <c r="J483" s="29" t="s">
        <v>162</v>
      </c>
      <c r="K483" s="47" t="s">
        <v>454</v>
      </c>
      <c r="L483" s="46">
        <v>0.48450366657999155</v>
      </c>
      <c r="M483" s="46">
        <v>0.48450366657999155</v>
      </c>
      <c r="N483" s="29"/>
      <c r="O483" s="47">
        <v>0</v>
      </c>
      <c r="P483" s="46">
        <v>0.48450366657999155</v>
      </c>
      <c r="Q483" s="46">
        <v>0.48450366657999155</v>
      </c>
      <c r="R483" s="37">
        <v>0</v>
      </c>
      <c r="S483" s="47">
        <v>0.37980295929558122</v>
      </c>
      <c r="T483" s="56">
        <v>0</v>
      </c>
      <c r="U483" s="47">
        <v>0.10470070728441036</v>
      </c>
      <c r="V483" s="56">
        <v>0</v>
      </c>
      <c r="W483" s="47">
        <v>0</v>
      </c>
      <c r="X483" s="47">
        <v>0</v>
      </c>
      <c r="Y483" s="47">
        <v>0</v>
      </c>
      <c r="Z483" s="47">
        <v>0</v>
      </c>
      <c r="AA483" s="47">
        <v>0</v>
      </c>
      <c r="AB483" s="56"/>
      <c r="AC483" s="47">
        <v>0</v>
      </c>
      <c r="AD483" s="60">
        <v>0</v>
      </c>
      <c r="AE483" s="47">
        <v>0</v>
      </c>
      <c r="AF483" s="47">
        <v>0</v>
      </c>
      <c r="AG483" s="47">
        <v>0</v>
      </c>
      <c r="AH483" s="47">
        <v>0</v>
      </c>
      <c r="AI483" s="56"/>
      <c r="AJ483" s="47">
        <v>0</v>
      </c>
      <c r="AK483" s="56"/>
      <c r="AL483" s="9" t="str">
        <f>VLOOKUP(F483,Definitions!$B$7:$E$39,4,FALSE)</f>
        <v>EU28</v>
      </c>
    </row>
    <row r="484" spans="1:38">
      <c r="A484" s="36" t="str">
        <f t="shared" si="15"/>
        <v>FR402_53</v>
      </c>
      <c r="B484" t="s">
        <v>49</v>
      </c>
      <c r="C484" t="s">
        <v>185</v>
      </c>
      <c r="D484">
        <v>402</v>
      </c>
      <c r="E484">
        <v>53</v>
      </c>
      <c r="F484" s="25" t="str">
        <f>VLOOKUP(B484,Definitions!$C$7:$D$43,2,FALSE)</f>
        <v>France</v>
      </c>
      <c r="G484" t="str">
        <f>VLOOKUP(C484,Definitions!$C$49:$D$57,2,FALSE)</f>
        <v>Residential</v>
      </c>
      <c r="H484" t="str">
        <f>VLOOKUP(D484,Definitions!$C$60:$D$104,2,FALSE)</f>
        <v>MFH</v>
      </c>
      <c r="J484" s="29" t="s">
        <v>163</v>
      </c>
      <c r="K484" s="47" t="s">
        <v>454</v>
      </c>
      <c r="L484" s="46">
        <v>0.237756937882004</v>
      </c>
      <c r="M484" s="46">
        <v>0.237756937882004</v>
      </c>
      <c r="N484" s="29"/>
      <c r="O484" s="47">
        <v>0</v>
      </c>
      <c r="P484" s="46">
        <v>0.237756937882004</v>
      </c>
      <c r="Q484" s="46">
        <v>0.237756937882004</v>
      </c>
      <c r="R484" s="37">
        <v>0</v>
      </c>
      <c r="S484" s="47">
        <v>0.18624715731826805</v>
      </c>
      <c r="T484" s="56">
        <v>0</v>
      </c>
      <c r="U484" s="47">
        <v>5.1509780563735952E-2</v>
      </c>
      <c r="V484" s="56">
        <v>0</v>
      </c>
      <c r="W484" s="47">
        <v>0</v>
      </c>
      <c r="X484" s="47">
        <v>0</v>
      </c>
      <c r="Y484" s="47">
        <v>0</v>
      </c>
      <c r="Z484" s="47">
        <v>0</v>
      </c>
      <c r="AA484" s="47">
        <v>0</v>
      </c>
      <c r="AB484" s="56"/>
      <c r="AC484" s="47">
        <v>0</v>
      </c>
      <c r="AD484" s="60">
        <v>0</v>
      </c>
      <c r="AE484" s="47">
        <v>0</v>
      </c>
      <c r="AF484" s="47">
        <v>0</v>
      </c>
      <c r="AG484" s="47">
        <v>0</v>
      </c>
      <c r="AH484" s="47">
        <v>0</v>
      </c>
      <c r="AI484" s="56"/>
      <c r="AJ484" s="47">
        <v>0</v>
      </c>
      <c r="AK484" s="56"/>
      <c r="AL484" s="9" t="str">
        <f>VLOOKUP(F484,Definitions!$B$7:$E$39,4,FALSE)</f>
        <v>EU28</v>
      </c>
    </row>
    <row r="485" spans="1:38">
      <c r="A485" s="36" t="str">
        <f t="shared" si="15"/>
        <v>FR402_62</v>
      </c>
      <c r="B485" t="s">
        <v>49</v>
      </c>
      <c r="C485" t="s">
        <v>185</v>
      </c>
      <c r="D485">
        <v>402</v>
      </c>
      <c r="E485">
        <v>62</v>
      </c>
      <c r="F485" s="25" t="str">
        <f>VLOOKUP(B485,Definitions!$C$7:$D$43,2,FALSE)</f>
        <v>France</v>
      </c>
      <c r="G485" t="str">
        <f>VLOOKUP(C485,Definitions!$C$49:$D$57,2,FALSE)</f>
        <v>Residential</v>
      </c>
      <c r="H485" t="str">
        <f>VLOOKUP(D485,Definitions!$C$60:$D$104,2,FALSE)</f>
        <v>MFH</v>
      </c>
      <c r="J485" s="29" t="s">
        <v>284</v>
      </c>
      <c r="K485" s="47" t="s">
        <v>454</v>
      </c>
      <c r="L485" s="46">
        <v>8.8191719896775957</v>
      </c>
      <c r="M485" s="46">
        <v>8.8191719896775957</v>
      </c>
      <c r="N485" s="29"/>
      <c r="O485" s="47">
        <v>0</v>
      </c>
      <c r="P485" s="46">
        <v>8.8191719896775957</v>
      </c>
      <c r="Q485" s="46">
        <v>7.2314236201120954</v>
      </c>
      <c r="R485" s="37">
        <v>0.13338957572729104</v>
      </c>
      <c r="S485" s="47">
        <v>4.7553081776948778</v>
      </c>
      <c r="T485" s="56">
        <v>0</v>
      </c>
      <c r="U485" s="47">
        <v>2.4761154424172176</v>
      </c>
      <c r="V485" s="56">
        <v>0</v>
      </c>
      <c r="W485" s="47">
        <v>0</v>
      </c>
      <c r="X485" s="47">
        <v>0</v>
      </c>
      <c r="Y485" s="47">
        <v>0</v>
      </c>
      <c r="Z485" s="47">
        <v>0</v>
      </c>
      <c r="AA485" s="47">
        <v>0</v>
      </c>
      <c r="AB485" s="56"/>
      <c r="AC485" s="47">
        <v>0.13338957572729104</v>
      </c>
      <c r="AD485" s="60">
        <v>0</v>
      </c>
      <c r="AE485" s="47">
        <v>0</v>
      </c>
      <c r="AF485" s="47">
        <v>0</v>
      </c>
      <c r="AG485" s="47">
        <v>0</v>
      </c>
      <c r="AH485" s="47">
        <v>0</v>
      </c>
      <c r="AI485" s="56"/>
      <c r="AJ485" s="47">
        <v>1.4543587938382103</v>
      </c>
      <c r="AK485" s="56"/>
      <c r="AL485" s="9" t="str">
        <f>VLOOKUP(F485,Definitions!$B$7:$E$39,4,FALSE)</f>
        <v>EU28</v>
      </c>
    </row>
    <row r="486" spans="1:38">
      <c r="A486" s="36" t="str">
        <f t="shared" si="15"/>
        <v>FR402_61</v>
      </c>
      <c r="B486" t="s">
        <v>49</v>
      </c>
      <c r="C486" t="s">
        <v>185</v>
      </c>
      <c r="D486">
        <v>402</v>
      </c>
      <c r="E486">
        <v>61</v>
      </c>
      <c r="F486" s="25" t="str">
        <f>VLOOKUP(B486,Definitions!$C$7:$D$43,2,FALSE)</f>
        <v>France</v>
      </c>
      <c r="G486" t="str">
        <f>VLOOKUP(C486,Definitions!$C$49:$D$57,2,FALSE)</f>
        <v>Residential</v>
      </c>
      <c r="H486" t="str">
        <f>VLOOKUP(D486,Definitions!$C$60:$D$104,2,FALSE)</f>
        <v>MFH</v>
      </c>
      <c r="J486" s="29" t="s">
        <v>283</v>
      </c>
      <c r="K486" s="47" t="s">
        <v>454</v>
      </c>
      <c r="L486" s="46">
        <v>42.858776054020439</v>
      </c>
      <c r="M486" s="46">
        <v>42.858776054020439</v>
      </c>
      <c r="N486" s="29"/>
      <c r="O486" s="47">
        <v>0</v>
      </c>
      <c r="P486" s="46">
        <v>42.858776054020439</v>
      </c>
      <c r="Q486" s="46">
        <v>35.142751025708051</v>
      </c>
      <c r="R486" s="37">
        <v>0.64823704092948087</v>
      </c>
      <c r="S486" s="47">
        <v>23.109503760015389</v>
      </c>
      <c r="T486" s="56">
        <v>0</v>
      </c>
      <c r="U486" s="47">
        <v>12.033247265692665</v>
      </c>
      <c r="V486" s="56">
        <v>0</v>
      </c>
      <c r="W486" s="47">
        <v>0</v>
      </c>
      <c r="X486" s="47">
        <v>0</v>
      </c>
      <c r="Y486" s="47">
        <v>0</v>
      </c>
      <c r="Z486" s="47">
        <v>0</v>
      </c>
      <c r="AA486" s="47">
        <v>0</v>
      </c>
      <c r="AB486" s="56"/>
      <c r="AC486" s="47">
        <v>0.64823704092948087</v>
      </c>
      <c r="AD486" s="60">
        <v>0</v>
      </c>
      <c r="AE486" s="47">
        <v>0</v>
      </c>
      <c r="AF486" s="47">
        <v>0</v>
      </c>
      <c r="AG486" s="47">
        <v>0</v>
      </c>
      <c r="AH486" s="47">
        <v>0</v>
      </c>
      <c r="AI486" s="56"/>
      <c r="AJ486" s="47">
        <v>7.0677879873829097</v>
      </c>
      <c r="AK486" s="56"/>
      <c r="AL486" s="9" t="str">
        <f>VLOOKUP(F486,Definitions!$B$7:$E$39,4,FALSE)</f>
        <v>EU28</v>
      </c>
    </row>
    <row r="487" spans="1:38">
      <c r="A487" s="36" t="str">
        <f t="shared" si="15"/>
        <v>FR402_58</v>
      </c>
      <c r="B487" t="s">
        <v>49</v>
      </c>
      <c r="C487" t="s">
        <v>185</v>
      </c>
      <c r="D487">
        <v>402</v>
      </c>
      <c r="E487">
        <v>58</v>
      </c>
      <c r="F487" s="25" t="str">
        <f>VLOOKUP(B487,Definitions!$C$7:$D$43,2,FALSE)</f>
        <v>France</v>
      </c>
      <c r="G487" t="str">
        <f>VLOOKUP(C487,Definitions!$C$49:$D$57,2,FALSE)</f>
        <v>Residential</v>
      </c>
      <c r="H487" t="str">
        <f>VLOOKUP(D487,Definitions!$C$60:$D$104,2,FALSE)</f>
        <v>MFH</v>
      </c>
      <c r="J487" s="29" t="s">
        <v>277</v>
      </c>
      <c r="K487" s="47" t="s">
        <v>454</v>
      </c>
      <c r="L487" s="46">
        <v>2.2239575190471865</v>
      </c>
      <c r="M487" s="46">
        <v>2.2239575190471865</v>
      </c>
      <c r="N487" s="29"/>
      <c r="O487" s="47">
        <v>0</v>
      </c>
      <c r="P487" s="46">
        <v>2.2239575190471865</v>
      </c>
      <c r="Q487" s="46">
        <v>2.2239575190471865</v>
      </c>
      <c r="R487" s="37">
        <v>0</v>
      </c>
      <c r="S487" s="47">
        <v>1.9232287651794344</v>
      </c>
      <c r="T487" s="56">
        <v>0</v>
      </c>
      <c r="U487" s="47">
        <v>0.30072875386775194</v>
      </c>
      <c r="V487" s="56">
        <v>0</v>
      </c>
      <c r="W487" s="47">
        <v>0</v>
      </c>
      <c r="X487" s="47">
        <v>0</v>
      </c>
      <c r="Y487" s="47">
        <v>0</v>
      </c>
      <c r="Z487" s="47">
        <v>0</v>
      </c>
      <c r="AA487" s="47">
        <v>0</v>
      </c>
      <c r="AB487" s="56"/>
      <c r="AC487" s="47">
        <v>0</v>
      </c>
      <c r="AD487" s="60">
        <v>0</v>
      </c>
      <c r="AE487" s="47">
        <v>0</v>
      </c>
      <c r="AF487" s="47">
        <v>0</v>
      </c>
      <c r="AG487" s="47">
        <v>0</v>
      </c>
      <c r="AH487" s="47">
        <v>0</v>
      </c>
      <c r="AI487" s="56"/>
      <c r="AJ487" s="47">
        <v>0</v>
      </c>
      <c r="AK487" s="56"/>
      <c r="AL487" s="9" t="str">
        <f>VLOOKUP(F487,Definitions!$B$7:$E$39,4,FALSE)</f>
        <v>EU28</v>
      </c>
    </row>
    <row r="488" spans="1:38">
      <c r="A488" s="36" t="str">
        <f t="shared" si="15"/>
        <v>FR402_55</v>
      </c>
      <c r="B488" t="s">
        <v>49</v>
      </c>
      <c r="C488" t="s">
        <v>185</v>
      </c>
      <c r="D488">
        <v>402</v>
      </c>
      <c r="E488">
        <v>55</v>
      </c>
      <c r="F488" s="25" t="str">
        <f>VLOOKUP(B488,Definitions!$C$7:$D$43,2,FALSE)</f>
        <v>France</v>
      </c>
      <c r="G488" t="str">
        <f>VLOOKUP(C488,Definitions!$C$49:$D$57,2,FALSE)</f>
        <v>Residential</v>
      </c>
      <c r="H488" t="str">
        <f>VLOOKUP(D488,Definitions!$C$60:$D$104,2,FALSE)</f>
        <v>MFH</v>
      </c>
      <c r="J488" s="29" t="s">
        <v>453</v>
      </c>
      <c r="K488" s="47" t="s">
        <v>454</v>
      </c>
      <c r="L488" s="46">
        <v>0.25116460205703017</v>
      </c>
      <c r="M488" s="46">
        <v>0.25116460205703017</v>
      </c>
      <c r="N488" s="29"/>
      <c r="O488" s="47">
        <v>0</v>
      </c>
      <c r="P488" s="46">
        <v>0.25116460205703017</v>
      </c>
      <c r="Q488" s="46">
        <v>0.20594650359207481</v>
      </c>
      <c r="R488" s="37">
        <v>3.7988531967983429E-3</v>
      </c>
      <c r="S488" s="47">
        <v>0.13542825647432891</v>
      </c>
      <c r="T488" s="56">
        <v>0</v>
      </c>
      <c r="U488" s="47">
        <v>7.0518247117745902E-2</v>
      </c>
      <c r="V488" s="56">
        <v>0</v>
      </c>
      <c r="W488" s="47">
        <v>0</v>
      </c>
      <c r="X488" s="47">
        <v>0</v>
      </c>
      <c r="Y488" s="47">
        <v>0</v>
      </c>
      <c r="Z488" s="47">
        <v>0</v>
      </c>
      <c r="AA488" s="47">
        <v>0</v>
      </c>
      <c r="AB488" s="56"/>
      <c r="AC488" s="47">
        <v>3.7988531967983429E-3</v>
      </c>
      <c r="AD488" s="60">
        <v>0</v>
      </c>
      <c r="AE488" s="47">
        <v>0</v>
      </c>
      <c r="AF488" s="47">
        <v>0</v>
      </c>
      <c r="AG488" s="47">
        <v>0</v>
      </c>
      <c r="AH488" s="47">
        <v>0</v>
      </c>
      <c r="AI488" s="56"/>
      <c r="AJ488" s="47">
        <v>4.141924526815699E-2</v>
      </c>
      <c r="AK488" s="56"/>
      <c r="AL488" s="9" t="str">
        <f>VLOOKUP(F488,Definitions!$B$7:$E$39,4,FALSE)</f>
        <v>EU28</v>
      </c>
    </row>
    <row r="489" spans="1:38">
      <c r="A489" s="36" t="str">
        <f t="shared" ref="A489:A521" si="16">B489&amp;D489&amp;"_"&amp;E489</f>
        <v>HR400_0</v>
      </c>
      <c r="B489" t="s">
        <v>54</v>
      </c>
      <c r="C489" t="s">
        <v>185</v>
      </c>
      <c r="D489">
        <v>400</v>
      </c>
      <c r="E489">
        <v>0</v>
      </c>
      <c r="F489" s="25" t="str">
        <f>VLOOKUP(B489,Definitions!$C$7:$D$43,2,FALSE)</f>
        <v>Croatia</v>
      </c>
      <c r="G489" t="str">
        <f>VLOOKUP(C489,Definitions!$C$49:$D$57,2,FALSE)</f>
        <v>Residential</v>
      </c>
      <c r="H489" t="str">
        <f>VLOOKUP(D489,Definitions!$C$60:$D$104,2,FALSE)</f>
        <v>TOTAL Residential</v>
      </c>
      <c r="J489" s="29" t="s">
        <v>166</v>
      </c>
      <c r="K489" s="47">
        <v>27.301473355790055</v>
      </c>
      <c r="L489" s="46">
        <v>-6.8624668929628214</v>
      </c>
      <c r="M489" s="46">
        <v>20.439006462827233</v>
      </c>
      <c r="N489" s="29"/>
      <c r="O489" s="47">
        <v>0</v>
      </c>
      <c r="P489" s="46">
        <v>20.439006462827233</v>
      </c>
      <c r="Q489" s="46">
        <v>16.794920567598872</v>
      </c>
      <c r="R489" s="37">
        <v>1.3112306205329447</v>
      </c>
      <c r="S489" s="47">
        <v>14.571305985720993</v>
      </c>
      <c r="T489" s="56">
        <v>0</v>
      </c>
      <c r="U489" s="47">
        <v>2.2236145818778796</v>
      </c>
      <c r="V489" s="56">
        <v>0</v>
      </c>
      <c r="W489" s="47">
        <v>0</v>
      </c>
      <c r="X489" s="47">
        <v>0</v>
      </c>
      <c r="Y489" s="47">
        <v>0</v>
      </c>
      <c r="Z489" s="47">
        <v>0</v>
      </c>
      <c r="AA489" s="47">
        <v>0</v>
      </c>
      <c r="AB489" s="56"/>
      <c r="AC489" s="47">
        <v>1.3112306205329447</v>
      </c>
      <c r="AD489" s="60">
        <v>0</v>
      </c>
      <c r="AE489" s="47">
        <v>0</v>
      </c>
      <c r="AF489" s="47">
        <v>0</v>
      </c>
      <c r="AG489" s="47">
        <v>0</v>
      </c>
      <c r="AH489" s="47">
        <v>0</v>
      </c>
      <c r="AI489" s="56"/>
      <c r="AJ489" s="47">
        <v>2.3328552746954161</v>
      </c>
      <c r="AK489" s="56"/>
      <c r="AL489" s="9" t="str">
        <f>VLOOKUP(F489,Definitions!$B$7:$E$39,4,FALSE)</f>
        <v>EU28</v>
      </c>
    </row>
    <row r="490" spans="1:38">
      <c r="A490" s="36" t="str">
        <f t="shared" si="16"/>
        <v>HR400_1</v>
      </c>
      <c r="B490" t="s">
        <v>54</v>
      </c>
      <c r="C490" t="s">
        <v>185</v>
      </c>
      <c r="D490">
        <v>400</v>
      </c>
      <c r="E490">
        <v>1</v>
      </c>
      <c r="F490" s="25" t="str">
        <f>VLOOKUP(B490,Definitions!$C$7:$D$43,2,FALSE)</f>
        <v>Croatia</v>
      </c>
      <c r="G490" t="str">
        <f>VLOOKUP(C490,Definitions!$C$49:$D$57,2,FALSE)</f>
        <v>Residential</v>
      </c>
      <c r="H490" t="str">
        <f>VLOOKUP(D490,Definitions!$C$60:$D$104,2,FALSE)</f>
        <v>TOTAL Residential</v>
      </c>
      <c r="J490" s="29" t="s">
        <v>155</v>
      </c>
      <c r="K490" s="47">
        <v>2.5243018717000849</v>
      </c>
      <c r="L490" s="46">
        <v>-1.4280306358290447</v>
      </c>
      <c r="M490" s="46">
        <v>1.0962712358710403</v>
      </c>
      <c r="N490" s="29"/>
      <c r="O490" s="47">
        <v>0</v>
      </c>
      <c r="P490" s="46">
        <v>1.0962712358710403</v>
      </c>
      <c r="Q490" s="46">
        <v>0.54660666449760553</v>
      </c>
      <c r="R490" s="37">
        <v>0.27376939348378865</v>
      </c>
      <c r="S490" s="47">
        <v>0.30062245249567232</v>
      </c>
      <c r="T490" s="56">
        <v>0</v>
      </c>
      <c r="U490" s="47">
        <v>0.24598421200193321</v>
      </c>
      <c r="V490" s="56">
        <v>0</v>
      </c>
      <c r="W490" s="47">
        <v>0</v>
      </c>
      <c r="X490" s="47">
        <v>0</v>
      </c>
      <c r="Y490" s="47">
        <v>0</v>
      </c>
      <c r="Z490" s="47">
        <v>0</v>
      </c>
      <c r="AA490" s="47">
        <v>0</v>
      </c>
      <c r="AB490" s="56"/>
      <c r="AC490" s="47">
        <v>0.27376939348378865</v>
      </c>
      <c r="AD490" s="60">
        <v>0</v>
      </c>
      <c r="AE490" s="47">
        <v>0</v>
      </c>
      <c r="AF490" s="47">
        <v>0</v>
      </c>
      <c r="AG490" s="47">
        <v>0</v>
      </c>
      <c r="AH490" s="47">
        <v>0</v>
      </c>
      <c r="AI490" s="56"/>
      <c r="AJ490" s="47">
        <v>0.27589517788964601</v>
      </c>
      <c r="AK490" s="56"/>
      <c r="AL490" s="9" t="str">
        <f>VLOOKUP(F490,Definitions!$B$7:$E$39,4,FALSE)</f>
        <v>EU28</v>
      </c>
    </row>
    <row r="491" spans="1:38">
      <c r="A491" s="36" t="str">
        <f t="shared" si="16"/>
        <v>HR400_2</v>
      </c>
      <c r="B491" t="s">
        <v>54</v>
      </c>
      <c r="C491" t="s">
        <v>185</v>
      </c>
      <c r="D491">
        <v>400</v>
      </c>
      <c r="E491">
        <v>2</v>
      </c>
      <c r="F491" s="25" t="str">
        <f>VLOOKUP(B491,Definitions!$C$7:$D$43,2,FALSE)</f>
        <v>Croatia</v>
      </c>
      <c r="G491" t="str">
        <f>VLOOKUP(C491,Definitions!$C$49:$D$57,2,FALSE)</f>
        <v>Residential</v>
      </c>
      <c r="H491" t="str">
        <f>VLOOKUP(D491,Definitions!$C$60:$D$104,2,FALSE)</f>
        <v>TOTAL Residential</v>
      </c>
      <c r="J491" s="29" t="s">
        <v>156</v>
      </c>
      <c r="K491" s="47">
        <v>2.3721469879733483</v>
      </c>
      <c r="L491" s="46">
        <v>-0.37136453532283786</v>
      </c>
      <c r="M491" s="46">
        <v>2.0007824526505105</v>
      </c>
      <c r="N491" s="29"/>
      <c r="O491" s="47">
        <v>0</v>
      </c>
      <c r="P491" s="46">
        <v>2.0007824526505105</v>
      </c>
      <c r="Q491" s="46">
        <v>1.5350635300631219</v>
      </c>
      <c r="R491" s="37">
        <v>7.1194721629832425E-2</v>
      </c>
      <c r="S491" s="47">
        <v>1.3930679718352776</v>
      </c>
      <c r="T491" s="56">
        <v>0</v>
      </c>
      <c r="U491" s="47">
        <v>0.14199555822784429</v>
      </c>
      <c r="V491" s="56">
        <v>0</v>
      </c>
      <c r="W491" s="47">
        <v>0</v>
      </c>
      <c r="X491" s="47">
        <v>0</v>
      </c>
      <c r="Y491" s="47">
        <v>0</v>
      </c>
      <c r="Z491" s="47">
        <v>0</v>
      </c>
      <c r="AA491" s="47">
        <v>0</v>
      </c>
      <c r="AB491" s="56"/>
      <c r="AC491" s="47">
        <v>7.1194721629832425E-2</v>
      </c>
      <c r="AD491" s="60">
        <v>0</v>
      </c>
      <c r="AE491" s="47">
        <v>0</v>
      </c>
      <c r="AF491" s="47">
        <v>0</v>
      </c>
      <c r="AG491" s="47">
        <v>0</v>
      </c>
      <c r="AH491" s="47">
        <v>0</v>
      </c>
      <c r="AI491" s="56"/>
      <c r="AJ491" s="47">
        <v>0.39452420095755614</v>
      </c>
      <c r="AK491" s="56"/>
      <c r="AL491" s="9" t="str">
        <f>VLOOKUP(F491,Definitions!$B$7:$E$39,4,FALSE)</f>
        <v>EU28</v>
      </c>
    </row>
    <row r="492" spans="1:38">
      <c r="A492" s="36" t="str">
        <f t="shared" si="16"/>
        <v>HR400_3</v>
      </c>
      <c r="B492" t="s">
        <v>54</v>
      </c>
      <c r="C492" t="s">
        <v>185</v>
      </c>
      <c r="D492">
        <v>400</v>
      </c>
      <c r="E492">
        <v>3</v>
      </c>
      <c r="F492" s="25" t="str">
        <f>VLOOKUP(B492,Definitions!$C$7:$D$43,2,FALSE)</f>
        <v>Croatia</v>
      </c>
      <c r="G492" t="str">
        <f>VLOOKUP(C492,Definitions!$C$49:$D$57,2,FALSE)</f>
        <v>Residential</v>
      </c>
      <c r="H492" t="str">
        <f>VLOOKUP(D492,Definitions!$C$60:$D$104,2,FALSE)</f>
        <v>TOTAL Residential</v>
      </c>
      <c r="J492" s="29" t="s">
        <v>157</v>
      </c>
      <c r="K492" s="47">
        <v>10.616364207631964</v>
      </c>
      <c r="L492" s="46">
        <v>-1.6022274023980199</v>
      </c>
      <c r="M492" s="46">
        <v>9.0141368052339441</v>
      </c>
      <c r="N492" s="29"/>
      <c r="O492" s="47">
        <v>0</v>
      </c>
      <c r="P492" s="46">
        <v>9.0141368052339441</v>
      </c>
      <c r="Q492" s="46">
        <v>7.9233990537164107</v>
      </c>
      <c r="R492" s="37">
        <v>0.30716485569159668</v>
      </c>
      <c r="S492" s="47">
        <v>6.952113944818846</v>
      </c>
      <c r="T492" s="56">
        <v>0</v>
      </c>
      <c r="U492" s="47">
        <v>0.97128510889756448</v>
      </c>
      <c r="V492" s="56">
        <v>0</v>
      </c>
      <c r="W492" s="47">
        <v>0</v>
      </c>
      <c r="X492" s="47">
        <v>0</v>
      </c>
      <c r="Y492" s="47">
        <v>0</v>
      </c>
      <c r="Z492" s="47">
        <v>0</v>
      </c>
      <c r="AA492" s="47">
        <v>0</v>
      </c>
      <c r="AB492" s="56"/>
      <c r="AC492" s="47">
        <v>0.30716485569159668</v>
      </c>
      <c r="AD492" s="60">
        <v>0</v>
      </c>
      <c r="AE492" s="47">
        <v>0</v>
      </c>
      <c r="AF492" s="47">
        <v>0</v>
      </c>
      <c r="AG492" s="47">
        <v>0</v>
      </c>
      <c r="AH492" s="47">
        <v>0</v>
      </c>
      <c r="AI492" s="56"/>
      <c r="AJ492" s="47">
        <v>0.78357289582593725</v>
      </c>
      <c r="AK492" s="56"/>
      <c r="AL492" s="9" t="str">
        <f>VLOOKUP(F492,Definitions!$B$7:$E$39,4,FALSE)</f>
        <v>EU28</v>
      </c>
    </row>
    <row r="493" spans="1:38">
      <c r="A493" s="36" t="str">
        <f t="shared" si="16"/>
        <v>HR400_4</v>
      </c>
      <c r="B493" t="s">
        <v>54</v>
      </c>
      <c r="C493" t="s">
        <v>185</v>
      </c>
      <c r="D493">
        <v>400</v>
      </c>
      <c r="E493">
        <v>4</v>
      </c>
      <c r="F493" s="25" t="str">
        <f>VLOOKUP(B493,Definitions!$C$7:$D$43,2,FALSE)</f>
        <v>Croatia</v>
      </c>
      <c r="G493" t="str">
        <f>VLOOKUP(C493,Definitions!$C$49:$D$57,2,FALSE)</f>
        <v>Residential</v>
      </c>
      <c r="H493" t="str">
        <f>VLOOKUP(D493,Definitions!$C$60:$D$104,2,FALSE)</f>
        <v>TOTAL Residential</v>
      </c>
      <c r="J493" s="29" t="s">
        <v>158</v>
      </c>
      <c r="K493" s="47">
        <v>0.88125415555768827</v>
      </c>
      <c r="L493" s="46">
        <v>-5.5511151231257827E-16</v>
      </c>
      <c r="M493" s="46">
        <v>0.88125415555768771</v>
      </c>
      <c r="N493" s="29"/>
      <c r="O493" s="47">
        <v>0</v>
      </c>
      <c r="P493" s="46">
        <v>0.88125415555768771</v>
      </c>
      <c r="Q493" s="46">
        <v>0.81361064546812434</v>
      </c>
      <c r="R493" s="37">
        <v>0</v>
      </c>
      <c r="S493" s="47">
        <v>0.73806966973358668</v>
      </c>
      <c r="T493" s="56">
        <v>0</v>
      </c>
      <c r="U493" s="47">
        <v>7.5540975734537705E-2</v>
      </c>
      <c r="V493" s="56">
        <v>0</v>
      </c>
      <c r="W493" s="47">
        <v>0</v>
      </c>
      <c r="X493" s="47">
        <v>0</v>
      </c>
      <c r="Y493" s="47">
        <v>0</v>
      </c>
      <c r="Z493" s="47">
        <v>0</v>
      </c>
      <c r="AA493" s="47">
        <v>0</v>
      </c>
      <c r="AB493" s="56"/>
      <c r="AC493" s="47">
        <v>0</v>
      </c>
      <c r="AD493" s="60">
        <v>0</v>
      </c>
      <c r="AE493" s="47">
        <v>0</v>
      </c>
      <c r="AF493" s="47">
        <v>0</v>
      </c>
      <c r="AG493" s="47">
        <v>0</v>
      </c>
      <c r="AH493" s="47">
        <v>0</v>
      </c>
      <c r="AI493" s="56"/>
      <c r="AJ493" s="47">
        <v>6.7643510089563361E-2</v>
      </c>
      <c r="AK493" s="56"/>
      <c r="AL493" s="9" t="str">
        <f>VLOOKUP(F493,Definitions!$B$7:$E$39,4,FALSE)</f>
        <v>EU28</v>
      </c>
    </row>
    <row r="494" spans="1:38">
      <c r="A494" s="36" t="str">
        <f t="shared" si="16"/>
        <v>HR400_6</v>
      </c>
      <c r="B494" t="s">
        <v>54</v>
      </c>
      <c r="C494" t="s">
        <v>185</v>
      </c>
      <c r="D494">
        <v>400</v>
      </c>
      <c r="E494">
        <v>6</v>
      </c>
      <c r="F494" s="25" t="str">
        <f>VLOOKUP(B494,Definitions!$C$7:$D$43,2,FALSE)</f>
        <v>Croatia</v>
      </c>
      <c r="G494" t="str">
        <f>VLOOKUP(C494,Definitions!$C$49:$D$57,2,FALSE)</f>
        <v>Residential</v>
      </c>
      <c r="H494" t="str">
        <f>VLOOKUP(D494,Definitions!$C$60:$D$104,2,FALSE)</f>
        <v>TOTAL Residential</v>
      </c>
      <c r="J494" s="29" t="s">
        <v>159</v>
      </c>
      <c r="K494" s="47">
        <v>0</v>
      </c>
      <c r="L494" s="46">
        <v>0</v>
      </c>
      <c r="M494" s="46">
        <v>0</v>
      </c>
      <c r="N494" s="29"/>
      <c r="O494" s="47">
        <v>0</v>
      </c>
      <c r="P494" s="46">
        <v>0</v>
      </c>
      <c r="Q494" s="46">
        <v>0</v>
      </c>
      <c r="R494" s="37">
        <v>0</v>
      </c>
      <c r="S494" s="47">
        <v>0</v>
      </c>
      <c r="T494" s="56">
        <v>0</v>
      </c>
      <c r="U494" s="47">
        <v>0</v>
      </c>
      <c r="V494" s="56">
        <v>0</v>
      </c>
      <c r="W494" s="47">
        <v>0</v>
      </c>
      <c r="X494" s="47">
        <v>0</v>
      </c>
      <c r="Y494" s="47">
        <v>0</v>
      </c>
      <c r="Z494" s="47">
        <v>0</v>
      </c>
      <c r="AA494" s="47">
        <v>0</v>
      </c>
      <c r="AB494" s="56"/>
      <c r="AC494" s="47">
        <v>0</v>
      </c>
      <c r="AD494" s="60">
        <v>0</v>
      </c>
      <c r="AE494" s="47">
        <v>0</v>
      </c>
      <c r="AF494" s="47">
        <v>0</v>
      </c>
      <c r="AG494" s="47">
        <v>0</v>
      </c>
      <c r="AH494" s="47">
        <v>0</v>
      </c>
      <c r="AI494" s="56"/>
      <c r="AJ494" s="47">
        <v>0</v>
      </c>
      <c r="AK494" s="56"/>
      <c r="AL494" s="9" t="str">
        <f>VLOOKUP(F494,Definitions!$B$7:$E$39,4,FALSE)</f>
        <v>EU28</v>
      </c>
    </row>
    <row r="495" spans="1:38">
      <c r="A495" s="36" t="str">
        <f t="shared" si="16"/>
        <v>HR400_7</v>
      </c>
      <c r="B495" t="s">
        <v>54</v>
      </c>
      <c r="C495" t="s">
        <v>185</v>
      </c>
      <c r="D495">
        <v>400</v>
      </c>
      <c r="E495">
        <v>7</v>
      </c>
      <c r="F495" s="25" t="str">
        <f>VLOOKUP(B495,Definitions!$C$7:$D$43,2,FALSE)</f>
        <v>Croatia</v>
      </c>
      <c r="G495" t="str">
        <f>VLOOKUP(C495,Definitions!$C$49:$D$57,2,FALSE)</f>
        <v>Residential</v>
      </c>
      <c r="H495" t="str">
        <f>VLOOKUP(D495,Definitions!$C$60:$D$104,2,FALSE)</f>
        <v>TOTAL Residential</v>
      </c>
      <c r="J495" s="29" t="s">
        <v>160</v>
      </c>
      <c r="K495" s="47">
        <v>0</v>
      </c>
      <c r="L495" s="46">
        <v>0</v>
      </c>
      <c r="M495" s="46">
        <v>0</v>
      </c>
      <c r="N495" s="29"/>
      <c r="O495" s="47">
        <v>0</v>
      </c>
      <c r="P495" s="46">
        <v>0</v>
      </c>
      <c r="Q495" s="46">
        <v>0</v>
      </c>
      <c r="R495" s="37">
        <v>0</v>
      </c>
      <c r="S495" s="47">
        <v>0</v>
      </c>
      <c r="T495" s="56">
        <v>0</v>
      </c>
      <c r="U495" s="47">
        <v>0</v>
      </c>
      <c r="V495" s="56">
        <v>0</v>
      </c>
      <c r="W495" s="47">
        <v>0</v>
      </c>
      <c r="X495" s="47">
        <v>0</v>
      </c>
      <c r="Y495" s="47">
        <v>0</v>
      </c>
      <c r="Z495" s="47">
        <v>0</v>
      </c>
      <c r="AA495" s="47">
        <v>0</v>
      </c>
      <c r="AB495" s="56"/>
      <c r="AC495" s="47">
        <v>0</v>
      </c>
      <c r="AD495" s="60">
        <v>0</v>
      </c>
      <c r="AE495" s="47">
        <v>0</v>
      </c>
      <c r="AF495" s="47">
        <v>0</v>
      </c>
      <c r="AG495" s="47">
        <v>0</v>
      </c>
      <c r="AH495" s="47">
        <v>0</v>
      </c>
      <c r="AI495" s="56"/>
      <c r="AJ495" s="47">
        <v>0</v>
      </c>
      <c r="AK495" s="56"/>
      <c r="AL495" s="9" t="str">
        <f>VLOOKUP(F495,Definitions!$B$7:$E$39,4,FALSE)</f>
        <v>EU28</v>
      </c>
    </row>
    <row r="496" spans="1:38">
      <c r="A496" s="36" t="str">
        <f t="shared" si="16"/>
        <v>HR400_8</v>
      </c>
      <c r="B496" t="s">
        <v>54</v>
      </c>
      <c r="C496" t="s">
        <v>185</v>
      </c>
      <c r="D496">
        <v>400</v>
      </c>
      <c r="E496">
        <v>8</v>
      </c>
      <c r="F496" s="25" t="str">
        <f>VLOOKUP(B496,Definitions!$C$7:$D$43,2,FALSE)</f>
        <v>Croatia</v>
      </c>
      <c r="G496" t="str">
        <f>VLOOKUP(C496,Definitions!$C$49:$D$57,2,FALSE)</f>
        <v>Residential</v>
      </c>
      <c r="H496" t="str">
        <f>VLOOKUP(D496,Definitions!$C$60:$D$104,2,FALSE)</f>
        <v>TOTAL Residential</v>
      </c>
      <c r="J496" s="29" t="s">
        <v>274</v>
      </c>
      <c r="K496" s="47">
        <v>0</v>
      </c>
      <c r="L496" s="46">
        <v>0</v>
      </c>
      <c r="M496" s="46">
        <v>0</v>
      </c>
      <c r="N496" s="29"/>
      <c r="O496" s="47">
        <v>0</v>
      </c>
      <c r="P496" s="46">
        <v>0</v>
      </c>
      <c r="Q496" s="46">
        <v>0</v>
      </c>
      <c r="R496" s="37">
        <v>0</v>
      </c>
      <c r="S496" s="47">
        <v>0</v>
      </c>
      <c r="T496" s="56">
        <v>0</v>
      </c>
      <c r="U496" s="47">
        <v>0</v>
      </c>
      <c r="V496" s="56">
        <v>0</v>
      </c>
      <c r="W496" s="47">
        <v>0</v>
      </c>
      <c r="X496" s="47">
        <v>0</v>
      </c>
      <c r="Y496" s="47">
        <v>0</v>
      </c>
      <c r="Z496" s="47">
        <v>0</v>
      </c>
      <c r="AA496" s="47">
        <v>0</v>
      </c>
      <c r="AB496" s="56"/>
      <c r="AC496" s="47">
        <v>0</v>
      </c>
      <c r="AD496" s="60">
        <v>0</v>
      </c>
      <c r="AE496" s="47">
        <v>0</v>
      </c>
      <c r="AF496" s="47">
        <v>0</v>
      </c>
      <c r="AG496" s="47">
        <v>0</v>
      </c>
      <c r="AH496" s="47">
        <v>0</v>
      </c>
      <c r="AI496" s="56"/>
      <c r="AJ496" s="47">
        <v>0</v>
      </c>
      <c r="AK496" s="56"/>
      <c r="AL496" s="9" t="str">
        <f>VLOOKUP(F496,Definitions!$B$7:$E$39,4,FALSE)</f>
        <v>EU28</v>
      </c>
    </row>
    <row r="497" spans="1:38">
      <c r="A497" s="36" t="str">
        <f t="shared" si="16"/>
        <v>HR400_9</v>
      </c>
      <c r="B497" t="s">
        <v>54</v>
      </c>
      <c r="C497" t="s">
        <v>185</v>
      </c>
      <c r="D497">
        <v>400</v>
      </c>
      <c r="E497">
        <v>9</v>
      </c>
      <c r="F497" s="25" t="str">
        <f>VLOOKUP(B497,Definitions!$C$7:$D$43,2,FALSE)</f>
        <v>Croatia</v>
      </c>
      <c r="G497" t="str">
        <f>VLOOKUP(C497,Definitions!$C$49:$D$57,2,FALSE)</f>
        <v>Residential</v>
      </c>
      <c r="H497" t="str">
        <f>VLOOKUP(D497,Definitions!$C$60:$D$104,2,FALSE)</f>
        <v>TOTAL Residential</v>
      </c>
      <c r="J497" s="29" t="s">
        <v>258</v>
      </c>
      <c r="K497" s="47">
        <v>0</v>
      </c>
      <c r="L497" s="46">
        <v>0</v>
      </c>
      <c r="M497" s="46">
        <v>0</v>
      </c>
      <c r="N497" s="29"/>
      <c r="O497" s="47">
        <v>0</v>
      </c>
      <c r="P497" s="46">
        <v>0</v>
      </c>
      <c r="Q497" s="46">
        <v>0</v>
      </c>
      <c r="R497" s="37">
        <v>0</v>
      </c>
      <c r="S497" s="47">
        <v>0</v>
      </c>
      <c r="T497" s="56">
        <v>0</v>
      </c>
      <c r="U497" s="47">
        <v>0</v>
      </c>
      <c r="V497" s="56">
        <v>0</v>
      </c>
      <c r="W497" s="47">
        <v>0</v>
      </c>
      <c r="X497" s="47">
        <v>0</v>
      </c>
      <c r="Y497" s="47">
        <v>0</v>
      </c>
      <c r="Z497" s="47">
        <v>0</v>
      </c>
      <c r="AA497" s="47">
        <v>0</v>
      </c>
      <c r="AB497" s="56"/>
      <c r="AC497" s="47">
        <v>0</v>
      </c>
      <c r="AD497" s="60">
        <v>0</v>
      </c>
      <c r="AE497" s="47">
        <v>0</v>
      </c>
      <c r="AF497" s="47">
        <v>0</v>
      </c>
      <c r="AG497" s="47">
        <v>0</v>
      </c>
      <c r="AH497" s="47">
        <v>0</v>
      </c>
      <c r="AI497" s="56"/>
      <c r="AJ497" s="47">
        <v>0</v>
      </c>
      <c r="AK497" s="56"/>
      <c r="AL497" s="9" t="str">
        <f>VLOOKUP(F497,Definitions!$B$7:$E$39,4,FALSE)</f>
        <v>EU28</v>
      </c>
    </row>
    <row r="498" spans="1:38">
      <c r="A498" s="36" t="str">
        <f t="shared" si="16"/>
        <v>HR400_51</v>
      </c>
      <c r="B498" t="s">
        <v>54</v>
      </c>
      <c r="C498" t="s">
        <v>185</v>
      </c>
      <c r="D498">
        <v>400</v>
      </c>
      <c r="E498">
        <v>51</v>
      </c>
      <c r="F498" s="25" t="str">
        <f>VLOOKUP(B498,Definitions!$C$7:$D$43,2,FALSE)</f>
        <v>Croatia</v>
      </c>
      <c r="G498" t="str">
        <f>VLOOKUP(C498,Definitions!$C$49:$D$57,2,FALSE)</f>
        <v>Residential</v>
      </c>
      <c r="H498" t="str">
        <f>VLOOKUP(D498,Definitions!$C$60:$D$104,2,FALSE)</f>
        <v>TOTAL Residential</v>
      </c>
      <c r="J498" s="29" t="s">
        <v>161</v>
      </c>
      <c r="K498" s="47">
        <v>4.955526688020516</v>
      </c>
      <c r="L498" s="46">
        <v>-8.3257839038396675E-2</v>
      </c>
      <c r="M498" s="46">
        <v>4.8722688489821193</v>
      </c>
      <c r="N498" s="29"/>
      <c r="O498" s="47">
        <v>0</v>
      </c>
      <c r="P498" s="46">
        <v>4.8722688489821193</v>
      </c>
      <c r="Q498" s="46">
        <v>4.7021819545633958</v>
      </c>
      <c r="R498" s="37">
        <v>1.1498803837120703E-2</v>
      </c>
      <c r="S498" s="47">
        <v>4.5702360553880652</v>
      </c>
      <c r="T498" s="56">
        <v>0</v>
      </c>
      <c r="U498" s="47">
        <v>0.13194589917533053</v>
      </c>
      <c r="V498" s="56">
        <v>0</v>
      </c>
      <c r="W498" s="47">
        <v>0</v>
      </c>
      <c r="X498" s="47">
        <v>0</v>
      </c>
      <c r="Y498" s="47">
        <v>0</v>
      </c>
      <c r="Z498" s="47">
        <v>0</v>
      </c>
      <c r="AA498" s="47">
        <v>0</v>
      </c>
      <c r="AB498" s="56"/>
      <c r="AC498" s="47">
        <v>1.1498803837120703E-2</v>
      </c>
      <c r="AD498" s="60">
        <v>0</v>
      </c>
      <c r="AE498" s="47">
        <v>0</v>
      </c>
      <c r="AF498" s="47">
        <v>0</v>
      </c>
      <c r="AG498" s="47">
        <v>0</v>
      </c>
      <c r="AH498" s="47">
        <v>0</v>
      </c>
      <c r="AI498" s="56"/>
      <c r="AJ498" s="47">
        <v>0.15858809058160264</v>
      </c>
      <c r="AK498" s="56"/>
      <c r="AL498" s="9" t="str">
        <f>VLOOKUP(F498,Definitions!$B$7:$E$39,4,FALSE)</f>
        <v>EU28</v>
      </c>
    </row>
    <row r="499" spans="1:38">
      <c r="A499" s="36" t="str">
        <f t="shared" si="16"/>
        <v>HR400_52</v>
      </c>
      <c r="B499" t="s">
        <v>54</v>
      </c>
      <c r="C499" t="s">
        <v>185</v>
      </c>
      <c r="D499">
        <v>400</v>
      </c>
      <c r="E499">
        <v>52</v>
      </c>
      <c r="F499" s="25" t="str">
        <f>VLOOKUP(B499,Definitions!$C$7:$D$43,2,FALSE)</f>
        <v>Croatia</v>
      </c>
      <c r="G499" t="str">
        <f>VLOOKUP(C499,Definitions!$C$49:$D$57,2,FALSE)</f>
        <v>Residential</v>
      </c>
      <c r="H499" t="str">
        <f>VLOOKUP(D499,Definitions!$C$60:$D$104,2,FALSE)</f>
        <v>TOTAL Residential</v>
      </c>
      <c r="J499" s="29" t="s">
        <v>162</v>
      </c>
      <c r="K499" s="47">
        <v>0</v>
      </c>
      <c r="L499" s="46">
        <v>0</v>
      </c>
      <c r="M499" s="46">
        <v>0</v>
      </c>
      <c r="N499" s="29"/>
      <c r="O499" s="47">
        <v>0</v>
      </c>
      <c r="P499" s="46">
        <v>0</v>
      </c>
      <c r="Q499" s="46">
        <v>0</v>
      </c>
      <c r="R499" s="37">
        <v>0</v>
      </c>
      <c r="S499" s="47">
        <v>0</v>
      </c>
      <c r="T499" s="56">
        <v>0</v>
      </c>
      <c r="U499" s="47">
        <v>0</v>
      </c>
      <c r="V499" s="56">
        <v>0</v>
      </c>
      <c r="W499" s="47">
        <v>0</v>
      </c>
      <c r="X499" s="47">
        <v>0</v>
      </c>
      <c r="Y499" s="47">
        <v>0</v>
      </c>
      <c r="Z499" s="47">
        <v>0</v>
      </c>
      <c r="AA499" s="47">
        <v>0</v>
      </c>
      <c r="AB499" s="56"/>
      <c r="AC499" s="47">
        <v>0</v>
      </c>
      <c r="AD499" s="60">
        <v>0</v>
      </c>
      <c r="AE499" s="47">
        <v>0</v>
      </c>
      <c r="AF499" s="47">
        <v>0</v>
      </c>
      <c r="AG499" s="47">
        <v>0</v>
      </c>
      <c r="AH499" s="47">
        <v>0</v>
      </c>
      <c r="AI499" s="56"/>
      <c r="AJ499" s="47">
        <v>0</v>
      </c>
      <c r="AK499" s="56"/>
      <c r="AL499" s="9" t="str">
        <f>VLOOKUP(F499,Definitions!$B$7:$E$39,4,FALSE)</f>
        <v>EU28</v>
      </c>
    </row>
    <row r="500" spans="1:38">
      <c r="A500" s="36" t="str">
        <f t="shared" si="16"/>
        <v>HR400_53</v>
      </c>
      <c r="B500" t="s">
        <v>54</v>
      </c>
      <c r="C500" t="s">
        <v>185</v>
      </c>
      <c r="D500">
        <v>400</v>
      </c>
      <c r="E500">
        <v>53</v>
      </c>
      <c r="F500" s="25" t="str">
        <f>VLOOKUP(B500,Definitions!$C$7:$D$43,2,FALSE)</f>
        <v>Croatia</v>
      </c>
      <c r="G500" t="str">
        <f>VLOOKUP(C500,Definitions!$C$49:$D$57,2,FALSE)</f>
        <v>Residential</v>
      </c>
      <c r="H500" t="str">
        <f>VLOOKUP(D500,Definitions!$C$60:$D$104,2,FALSE)</f>
        <v>TOTAL Residential</v>
      </c>
      <c r="J500" s="29" t="s">
        <v>163</v>
      </c>
      <c r="K500" s="47">
        <v>8.257446899070621E-2</v>
      </c>
      <c r="L500" s="46">
        <v>4.2700759641810249E-4</v>
      </c>
      <c r="M500" s="46">
        <v>8.3001476587124312E-2</v>
      </c>
      <c r="N500" s="29"/>
      <c r="O500" s="47">
        <v>0</v>
      </c>
      <c r="P500" s="46">
        <v>8.3001476587124312E-2</v>
      </c>
      <c r="Q500" s="46">
        <v>8.3001476587124312E-2</v>
      </c>
      <c r="R500" s="37">
        <v>0</v>
      </c>
      <c r="S500" s="47">
        <v>8.0001423216505361E-3</v>
      </c>
      <c r="T500" s="56">
        <v>0</v>
      </c>
      <c r="U500" s="47">
        <v>7.5001334265473771E-2</v>
      </c>
      <c r="V500" s="56">
        <v>0</v>
      </c>
      <c r="W500" s="47">
        <v>0</v>
      </c>
      <c r="X500" s="47">
        <v>0</v>
      </c>
      <c r="Y500" s="47">
        <v>0</v>
      </c>
      <c r="Z500" s="47">
        <v>0</v>
      </c>
      <c r="AA500" s="47">
        <v>0</v>
      </c>
      <c r="AB500" s="56"/>
      <c r="AC500" s="47">
        <v>0</v>
      </c>
      <c r="AD500" s="60">
        <v>0</v>
      </c>
      <c r="AE500" s="47">
        <v>0</v>
      </c>
      <c r="AF500" s="47">
        <v>0</v>
      </c>
      <c r="AG500" s="47">
        <v>0</v>
      </c>
      <c r="AH500" s="47">
        <v>0</v>
      </c>
      <c r="AI500" s="56"/>
      <c r="AJ500" s="47">
        <v>0</v>
      </c>
      <c r="AK500" s="56"/>
      <c r="AL500" s="9" t="str">
        <f>VLOOKUP(F500,Definitions!$B$7:$E$39,4,FALSE)</f>
        <v>EU28</v>
      </c>
    </row>
    <row r="501" spans="1:38">
      <c r="A501" s="36" t="str">
        <f t="shared" si="16"/>
        <v>HR400_62</v>
      </c>
      <c r="B501" t="s">
        <v>54</v>
      </c>
      <c r="C501" t="s">
        <v>185</v>
      </c>
      <c r="D501">
        <v>400</v>
      </c>
      <c r="E501">
        <v>62</v>
      </c>
      <c r="F501" s="25" t="str">
        <f>VLOOKUP(B501,Definitions!$C$7:$D$43,2,FALSE)</f>
        <v>Croatia</v>
      </c>
      <c r="G501" t="str">
        <f>VLOOKUP(C501,Definitions!$C$49:$D$57,2,FALSE)</f>
        <v>Residential</v>
      </c>
      <c r="H501" t="str">
        <f>VLOOKUP(D501,Definitions!$C$60:$D$104,2,FALSE)</f>
        <v>TOTAL Residential</v>
      </c>
      <c r="J501" s="29" t="s">
        <v>284</v>
      </c>
      <c r="K501" s="47">
        <v>5.8694584427078871</v>
      </c>
      <c r="L501" s="46">
        <v>-3.3780134879709403</v>
      </c>
      <c r="M501" s="46">
        <v>2.4914449547369468</v>
      </c>
      <c r="N501" s="29"/>
      <c r="O501" s="47">
        <v>0</v>
      </c>
      <c r="P501" s="46">
        <v>2.4914449547369468</v>
      </c>
      <c r="Q501" s="46">
        <v>1.1912107094952296</v>
      </c>
      <c r="R501" s="37">
        <v>0.64760284589060635</v>
      </c>
      <c r="S501" s="47">
        <v>0.60933384696697468</v>
      </c>
      <c r="T501" s="56">
        <v>0</v>
      </c>
      <c r="U501" s="47">
        <v>0.58187686252825488</v>
      </c>
      <c r="V501" s="56">
        <v>0</v>
      </c>
      <c r="W501" s="47">
        <v>0</v>
      </c>
      <c r="X501" s="47">
        <v>0</v>
      </c>
      <c r="Y501" s="47">
        <v>0</v>
      </c>
      <c r="Z501" s="47">
        <v>0</v>
      </c>
      <c r="AA501" s="47">
        <v>0</v>
      </c>
      <c r="AB501" s="56"/>
      <c r="AC501" s="47">
        <v>0.64760284589060635</v>
      </c>
      <c r="AD501" s="60">
        <v>0</v>
      </c>
      <c r="AE501" s="47">
        <v>0</v>
      </c>
      <c r="AF501" s="47">
        <v>0</v>
      </c>
      <c r="AG501" s="47">
        <v>0</v>
      </c>
      <c r="AH501" s="47">
        <v>0</v>
      </c>
      <c r="AI501" s="56"/>
      <c r="AJ501" s="47">
        <v>0.65263139935111081</v>
      </c>
      <c r="AK501" s="56"/>
      <c r="AL501" s="9" t="str">
        <f>VLOOKUP(F501,Definitions!$B$7:$E$39,4,FALSE)</f>
        <v>EU28</v>
      </c>
    </row>
    <row r="502" spans="1:38">
      <c r="A502" s="36" t="str">
        <f t="shared" si="16"/>
        <v>HR400_61</v>
      </c>
      <c r="B502" t="s">
        <v>54</v>
      </c>
      <c r="C502" t="s">
        <v>185</v>
      </c>
      <c r="D502">
        <v>400</v>
      </c>
      <c r="E502">
        <v>61</v>
      </c>
      <c r="F502" s="25" t="str">
        <f>VLOOKUP(B502,Definitions!$C$7:$D$43,2,FALSE)</f>
        <v>Croatia</v>
      </c>
      <c r="G502" t="str">
        <f>VLOOKUP(C502,Definitions!$C$49:$D$57,2,FALSE)</f>
        <v>Residential</v>
      </c>
      <c r="H502" t="str">
        <f>VLOOKUP(D502,Definitions!$C$60:$D$104,2,FALSE)</f>
        <v>TOTAL Residential</v>
      </c>
      <c r="J502" s="29" t="s">
        <v>283</v>
      </c>
      <c r="K502" s="47">
        <v>0</v>
      </c>
      <c r="L502" s="46">
        <v>0</v>
      </c>
      <c r="M502" s="46">
        <v>0</v>
      </c>
      <c r="N502" s="29"/>
      <c r="O502" s="47">
        <v>0</v>
      </c>
      <c r="P502" s="46">
        <v>0</v>
      </c>
      <c r="Q502" s="46">
        <v>0</v>
      </c>
      <c r="R502" s="37">
        <v>0</v>
      </c>
      <c r="S502" s="47">
        <v>0</v>
      </c>
      <c r="T502" s="56">
        <v>0</v>
      </c>
      <c r="U502" s="47">
        <v>0</v>
      </c>
      <c r="V502" s="56">
        <v>0</v>
      </c>
      <c r="W502" s="47">
        <v>0</v>
      </c>
      <c r="X502" s="47">
        <v>0</v>
      </c>
      <c r="Y502" s="47">
        <v>0</v>
      </c>
      <c r="Z502" s="47">
        <v>0</v>
      </c>
      <c r="AA502" s="47">
        <v>0</v>
      </c>
      <c r="AB502" s="56"/>
      <c r="AC502" s="47">
        <v>0</v>
      </c>
      <c r="AD502" s="60">
        <v>0</v>
      </c>
      <c r="AE502" s="47">
        <v>0</v>
      </c>
      <c r="AF502" s="47">
        <v>0</v>
      </c>
      <c r="AG502" s="47">
        <v>0</v>
      </c>
      <c r="AH502" s="47">
        <v>0</v>
      </c>
      <c r="AI502" s="56"/>
      <c r="AJ502" s="47">
        <v>0</v>
      </c>
      <c r="AK502" s="56"/>
      <c r="AL502" s="9" t="str">
        <f>VLOOKUP(F502,Definitions!$B$7:$E$39,4,FALSE)</f>
        <v>EU28</v>
      </c>
    </row>
    <row r="503" spans="1:38">
      <c r="A503" s="36" t="str">
        <f t="shared" si="16"/>
        <v>HR400_58</v>
      </c>
      <c r="B503" t="s">
        <v>54</v>
      </c>
      <c r="C503" t="s">
        <v>185</v>
      </c>
      <c r="D503">
        <v>400</v>
      </c>
      <c r="E503">
        <v>58</v>
      </c>
      <c r="F503" s="25" t="str">
        <f>VLOOKUP(B503,Definitions!$C$7:$D$43,2,FALSE)</f>
        <v>Croatia</v>
      </c>
      <c r="G503" t="str">
        <f>VLOOKUP(C503,Definitions!$C$49:$D$57,2,FALSE)</f>
        <v>Residential</v>
      </c>
      <c r="H503" t="str">
        <f>VLOOKUP(D503,Definitions!$C$60:$D$104,2,FALSE)</f>
        <v>TOTAL Residential</v>
      </c>
      <c r="J503" s="29" t="s">
        <v>277</v>
      </c>
      <c r="K503" s="47" t="s">
        <v>454</v>
      </c>
      <c r="L503" s="46">
        <v>0</v>
      </c>
      <c r="M503" s="46">
        <v>0</v>
      </c>
      <c r="N503" s="29"/>
      <c r="O503" s="47">
        <v>0</v>
      </c>
      <c r="P503" s="46">
        <v>0</v>
      </c>
      <c r="Q503" s="46">
        <v>0</v>
      </c>
      <c r="R503" s="37">
        <v>0</v>
      </c>
      <c r="S503" s="47">
        <v>0</v>
      </c>
      <c r="T503" s="56">
        <v>0</v>
      </c>
      <c r="U503" s="47">
        <v>0</v>
      </c>
      <c r="V503" s="56">
        <v>0</v>
      </c>
      <c r="W503" s="47">
        <v>0</v>
      </c>
      <c r="X503" s="47">
        <v>0</v>
      </c>
      <c r="Y503" s="47">
        <v>0</v>
      </c>
      <c r="Z503" s="47">
        <v>0</v>
      </c>
      <c r="AA503" s="47">
        <v>0</v>
      </c>
      <c r="AB503" s="56"/>
      <c r="AC503" s="47">
        <v>0</v>
      </c>
      <c r="AD503" s="60">
        <v>0</v>
      </c>
      <c r="AE503" s="47">
        <v>0</v>
      </c>
      <c r="AF503" s="47">
        <v>0</v>
      </c>
      <c r="AG503" s="47">
        <v>0</v>
      </c>
      <c r="AH503" s="47">
        <v>0</v>
      </c>
      <c r="AI503" s="56"/>
      <c r="AJ503" s="47">
        <v>0</v>
      </c>
      <c r="AK503" s="56"/>
      <c r="AL503" s="9" t="str">
        <f>VLOOKUP(F503,Definitions!$B$7:$E$39,4,FALSE)</f>
        <v>EU28</v>
      </c>
    </row>
    <row r="504" spans="1:38">
      <c r="A504" s="36" t="str">
        <f t="shared" si="16"/>
        <v>HR400_55</v>
      </c>
      <c r="B504" t="s">
        <v>54</v>
      </c>
      <c r="C504" t="s">
        <v>185</v>
      </c>
      <c r="D504">
        <v>400</v>
      </c>
      <c r="E504">
        <v>55</v>
      </c>
      <c r="F504" s="25" t="str">
        <f>VLOOKUP(B504,Definitions!$C$7:$D$43,2,FALSE)</f>
        <v>Croatia</v>
      </c>
      <c r="G504" t="str">
        <f>VLOOKUP(C504,Definitions!$C$49:$D$57,2,FALSE)</f>
        <v>Residential</v>
      </c>
      <c r="H504" t="str">
        <f>VLOOKUP(D504,Definitions!$C$60:$D$104,2,FALSE)</f>
        <v>TOTAL Residential</v>
      </c>
      <c r="J504" s="29" t="s">
        <v>453</v>
      </c>
      <c r="K504" s="47" t="s">
        <v>454</v>
      </c>
      <c r="L504" s="46">
        <v>0</v>
      </c>
      <c r="M504" s="46">
        <v>0</v>
      </c>
      <c r="N504" s="29"/>
      <c r="O504" s="47">
        <v>0</v>
      </c>
      <c r="P504" s="46">
        <v>0</v>
      </c>
      <c r="Q504" s="46">
        <v>0</v>
      </c>
      <c r="R504" s="37">
        <v>0</v>
      </c>
      <c r="S504" s="47">
        <v>0</v>
      </c>
      <c r="T504" s="56">
        <v>0</v>
      </c>
      <c r="U504" s="47">
        <v>0</v>
      </c>
      <c r="V504" s="56">
        <v>0</v>
      </c>
      <c r="W504" s="47">
        <v>0</v>
      </c>
      <c r="X504" s="47">
        <v>0</v>
      </c>
      <c r="Y504" s="47">
        <v>0</v>
      </c>
      <c r="Z504" s="47">
        <v>0</v>
      </c>
      <c r="AA504" s="47">
        <v>0</v>
      </c>
      <c r="AB504" s="56"/>
      <c r="AC504" s="47">
        <v>0</v>
      </c>
      <c r="AD504" s="60">
        <v>0</v>
      </c>
      <c r="AE504" s="47">
        <v>0</v>
      </c>
      <c r="AF504" s="47">
        <v>0</v>
      </c>
      <c r="AG504" s="47">
        <v>0</v>
      </c>
      <c r="AH504" s="47">
        <v>0</v>
      </c>
      <c r="AI504" s="56"/>
      <c r="AJ504" s="47">
        <v>0</v>
      </c>
      <c r="AK504" s="56"/>
      <c r="AL504" s="9" t="str">
        <f>VLOOKUP(F504,Definitions!$B$7:$E$39,4,FALSE)</f>
        <v>EU28</v>
      </c>
    </row>
    <row r="505" spans="1:38">
      <c r="A505" s="36" t="str">
        <f t="shared" si="16"/>
        <v>HR401_0</v>
      </c>
      <c r="B505" t="s">
        <v>54</v>
      </c>
      <c r="C505" t="s">
        <v>185</v>
      </c>
      <c r="D505">
        <v>401</v>
      </c>
      <c r="E505">
        <v>0</v>
      </c>
      <c r="F505" s="25" t="str">
        <f>VLOOKUP(B505,Definitions!$C$7:$D$43,2,FALSE)</f>
        <v>Croatia</v>
      </c>
      <c r="G505" t="str">
        <f>VLOOKUP(C505,Definitions!$C$49:$D$57,2,FALSE)</f>
        <v>Residential</v>
      </c>
      <c r="H505" t="str">
        <f>VLOOKUP(D505,Definitions!$C$60:$D$104,2,FALSE)</f>
        <v>SFH</v>
      </c>
      <c r="J505" s="29" t="s">
        <v>166</v>
      </c>
      <c r="K505" s="47" t="s">
        <v>454</v>
      </c>
      <c r="L505" s="46">
        <v>15.61270777849311</v>
      </c>
      <c r="M505" s="46">
        <v>15.61270777849311</v>
      </c>
      <c r="N505" s="29"/>
      <c r="O505" s="47">
        <v>0</v>
      </c>
      <c r="P505" s="46">
        <v>15.61270777849311</v>
      </c>
      <c r="Q505" s="46">
        <v>13.082126548798811</v>
      </c>
      <c r="R505" s="37">
        <v>0.94015235492212146</v>
      </c>
      <c r="S505" s="47">
        <v>11.579865817503556</v>
      </c>
      <c r="T505" s="56">
        <v>0</v>
      </c>
      <c r="U505" s="47">
        <v>1.5022607312952545</v>
      </c>
      <c r="V505" s="56">
        <v>0</v>
      </c>
      <c r="W505" s="47">
        <v>0</v>
      </c>
      <c r="X505" s="47">
        <v>0</v>
      </c>
      <c r="Y505" s="47">
        <v>0</v>
      </c>
      <c r="Z505" s="47">
        <v>0</v>
      </c>
      <c r="AA505" s="47">
        <v>0</v>
      </c>
      <c r="AB505" s="56"/>
      <c r="AC505" s="47">
        <v>0.94015235492212146</v>
      </c>
      <c r="AD505" s="60">
        <v>0</v>
      </c>
      <c r="AE505" s="47">
        <v>0</v>
      </c>
      <c r="AF505" s="47">
        <v>0</v>
      </c>
      <c r="AG505" s="47">
        <v>0</v>
      </c>
      <c r="AH505" s="47">
        <v>0</v>
      </c>
      <c r="AI505" s="56"/>
      <c r="AJ505" s="47">
        <v>1.5904288747721769</v>
      </c>
      <c r="AK505" s="56"/>
      <c r="AL505" s="9" t="str">
        <f>VLOOKUP(F505,Definitions!$B$7:$E$39,4,FALSE)</f>
        <v>EU28</v>
      </c>
    </row>
    <row r="506" spans="1:38">
      <c r="A506" s="36" t="str">
        <f t="shared" si="16"/>
        <v>HR401_1</v>
      </c>
      <c r="B506" t="s">
        <v>54</v>
      </c>
      <c r="C506" t="s">
        <v>185</v>
      </c>
      <c r="D506">
        <v>401</v>
      </c>
      <c r="E506">
        <v>1</v>
      </c>
      <c r="F506" s="25" t="str">
        <f>VLOOKUP(B506,Definitions!$C$7:$D$43,2,FALSE)</f>
        <v>Croatia</v>
      </c>
      <c r="G506" t="str">
        <f>VLOOKUP(C506,Definitions!$C$49:$D$57,2,FALSE)</f>
        <v>Residential</v>
      </c>
      <c r="H506" t="str">
        <f>VLOOKUP(D506,Definitions!$C$60:$D$104,2,FALSE)</f>
        <v>SFH</v>
      </c>
      <c r="J506" s="29" t="s">
        <v>155</v>
      </c>
      <c r="K506" s="47" t="s">
        <v>454</v>
      </c>
      <c r="L506" s="46">
        <v>0.86023841969046999</v>
      </c>
      <c r="M506" s="46">
        <v>0.86023841969046999</v>
      </c>
      <c r="N506" s="29"/>
      <c r="O506" s="47">
        <v>0</v>
      </c>
      <c r="P506" s="46">
        <v>0.86023841969046999</v>
      </c>
      <c r="Q506" s="46">
        <v>0.44198724411370882</v>
      </c>
      <c r="R506" s="37">
        <v>0.19629265512787647</v>
      </c>
      <c r="S506" s="47">
        <v>0.24409218785588474</v>
      </c>
      <c r="T506" s="56">
        <v>0</v>
      </c>
      <c r="U506" s="47">
        <v>0.19789505625782405</v>
      </c>
      <c r="V506" s="56">
        <v>0</v>
      </c>
      <c r="W506" s="47">
        <v>0</v>
      </c>
      <c r="X506" s="47">
        <v>0</v>
      </c>
      <c r="Y506" s="47">
        <v>0</v>
      </c>
      <c r="Z506" s="47">
        <v>0</v>
      </c>
      <c r="AA506" s="47">
        <v>0</v>
      </c>
      <c r="AB506" s="56"/>
      <c r="AC506" s="47">
        <v>0.19629265512787647</v>
      </c>
      <c r="AD506" s="60">
        <v>0</v>
      </c>
      <c r="AE506" s="47">
        <v>0</v>
      </c>
      <c r="AF506" s="47">
        <v>0</v>
      </c>
      <c r="AG506" s="47">
        <v>0</v>
      </c>
      <c r="AH506" s="47">
        <v>0</v>
      </c>
      <c r="AI506" s="56"/>
      <c r="AJ506" s="47">
        <v>0.22195852044888476</v>
      </c>
      <c r="AK506" s="56"/>
      <c r="AL506" s="9" t="str">
        <f>VLOOKUP(F506,Definitions!$B$7:$E$39,4,FALSE)</f>
        <v>EU28</v>
      </c>
    </row>
    <row r="507" spans="1:38">
      <c r="A507" s="36" t="str">
        <f t="shared" si="16"/>
        <v>HR401_2</v>
      </c>
      <c r="B507" t="s">
        <v>54</v>
      </c>
      <c r="C507" t="s">
        <v>185</v>
      </c>
      <c r="D507">
        <v>401</v>
      </c>
      <c r="E507">
        <v>2</v>
      </c>
      <c r="F507" s="25" t="str">
        <f>VLOOKUP(B507,Definitions!$C$7:$D$43,2,FALSE)</f>
        <v>Croatia</v>
      </c>
      <c r="G507" t="str">
        <f>VLOOKUP(C507,Definitions!$C$49:$D$57,2,FALSE)</f>
        <v>Residential</v>
      </c>
      <c r="H507" t="str">
        <f>VLOOKUP(D507,Definitions!$C$60:$D$104,2,FALSE)</f>
        <v>SFH</v>
      </c>
      <c r="J507" s="29" t="s">
        <v>156</v>
      </c>
      <c r="K507" s="47" t="s">
        <v>454</v>
      </c>
      <c r="L507" s="46">
        <v>1.307025983807272</v>
      </c>
      <c r="M507" s="46">
        <v>1.307025983807272</v>
      </c>
      <c r="N507" s="29"/>
      <c r="O507" s="47">
        <v>0</v>
      </c>
      <c r="P507" s="46">
        <v>1.307025983807272</v>
      </c>
      <c r="Q507" s="46">
        <v>1.0880074665840018</v>
      </c>
      <c r="R507" s="37">
        <v>5.104661540858986E-2</v>
      </c>
      <c r="S507" s="47">
        <v>1.0120925702198271</v>
      </c>
      <c r="T507" s="56">
        <v>0</v>
      </c>
      <c r="U507" s="47">
        <v>7.5914896364174617E-2</v>
      </c>
      <c r="V507" s="56">
        <v>0</v>
      </c>
      <c r="W507" s="47">
        <v>0</v>
      </c>
      <c r="X507" s="47">
        <v>0</v>
      </c>
      <c r="Y507" s="47">
        <v>0</v>
      </c>
      <c r="Z507" s="47">
        <v>0</v>
      </c>
      <c r="AA507" s="47">
        <v>0</v>
      </c>
      <c r="AB507" s="56"/>
      <c r="AC507" s="47">
        <v>5.104661540858986E-2</v>
      </c>
      <c r="AD507" s="60">
        <v>0</v>
      </c>
      <c r="AE507" s="47">
        <v>0</v>
      </c>
      <c r="AF507" s="47">
        <v>0</v>
      </c>
      <c r="AG507" s="47">
        <v>0</v>
      </c>
      <c r="AH507" s="47">
        <v>0</v>
      </c>
      <c r="AI507" s="56"/>
      <c r="AJ507" s="47">
        <v>0.1679719018146803</v>
      </c>
      <c r="AK507" s="56"/>
      <c r="AL507" s="9" t="str">
        <f>VLOOKUP(F507,Definitions!$B$7:$E$39,4,FALSE)</f>
        <v>EU28</v>
      </c>
    </row>
    <row r="508" spans="1:38">
      <c r="A508" s="36" t="str">
        <f t="shared" si="16"/>
        <v>HR401_3</v>
      </c>
      <c r="B508" t="s">
        <v>54</v>
      </c>
      <c r="C508" t="s">
        <v>185</v>
      </c>
      <c r="D508">
        <v>401</v>
      </c>
      <c r="E508">
        <v>3</v>
      </c>
      <c r="F508" s="25" t="str">
        <f>VLOOKUP(B508,Definitions!$C$7:$D$43,2,FALSE)</f>
        <v>Croatia</v>
      </c>
      <c r="G508" t="str">
        <f>VLOOKUP(C508,Definitions!$C$49:$D$57,2,FALSE)</f>
        <v>Residential</v>
      </c>
      <c r="H508" t="str">
        <f>VLOOKUP(D508,Definitions!$C$60:$D$104,2,FALSE)</f>
        <v>SFH</v>
      </c>
      <c r="J508" s="29" t="s">
        <v>157</v>
      </c>
      <c r="K508" s="47" t="s">
        <v>454</v>
      </c>
      <c r="L508" s="46">
        <v>6.3536974266304513</v>
      </c>
      <c r="M508" s="46">
        <v>6.3536974266304513</v>
      </c>
      <c r="N508" s="29"/>
      <c r="O508" s="47">
        <v>0</v>
      </c>
      <c r="P508" s="46">
        <v>6.3536974266304513</v>
      </c>
      <c r="Q508" s="46">
        <v>5.596667517846905</v>
      </c>
      <c r="R508" s="37">
        <v>0.22023720153087484</v>
      </c>
      <c r="S508" s="47">
        <v>5.0111532453112551</v>
      </c>
      <c r="T508" s="56">
        <v>0</v>
      </c>
      <c r="U508" s="47">
        <v>0.58551427253564969</v>
      </c>
      <c r="V508" s="56">
        <v>0</v>
      </c>
      <c r="W508" s="47">
        <v>0</v>
      </c>
      <c r="X508" s="47">
        <v>0</v>
      </c>
      <c r="Y508" s="47">
        <v>0</v>
      </c>
      <c r="Z508" s="47">
        <v>0</v>
      </c>
      <c r="AA508" s="47">
        <v>0</v>
      </c>
      <c r="AB508" s="56"/>
      <c r="AC508" s="47">
        <v>0.22023720153087484</v>
      </c>
      <c r="AD508" s="60">
        <v>0</v>
      </c>
      <c r="AE508" s="47">
        <v>0</v>
      </c>
      <c r="AF508" s="47">
        <v>0</v>
      </c>
      <c r="AG508" s="47">
        <v>0</v>
      </c>
      <c r="AH508" s="47">
        <v>0</v>
      </c>
      <c r="AI508" s="56"/>
      <c r="AJ508" s="47">
        <v>0.5367927072526717</v>
      </c>
      <c r="AK508" s="56"/>
      <c r="AL508" s="9" t="str">
        <f>VLOOKUP(F508,Definitions!$B$7:$E$39,4,FALSE)</f>
        <v>EU28</v>
      </c>
    </row>
    <row r="509" spans="1:38">
      <c r="A509" s="36" t="str">
        <f t="shared" si="16"/>
        <v>HR401_4</v>
      </c>
      <c r="B509" t="s">
        <v>54</v>
      </c>
      <c r="C509" t="s">
        <v>185</v>
      </c>
      <c r="D509">
        <v>401</v>
      </c>
      <c r="E509">
        <v>4</v>
      </c>
      <c r="F509" s="25" t="str">
        <f>VLOOKUP(B509,Definitions!$C$7:$D$43,2,FALSE)</f>
        <v>Croatia</v>
      </c>
      <c r="G509" t="str">
        <f>VLOOKUP(C509,Definitions!$C$49:$D$57,2,FALSE)</f>
        <v>Residential</v>
      </c>
      <c r="H509" t="str">
        <f>VLOOKUP(D509,Definitions!$C$60:$D$104,2,FALSE)</f>
        <v>SFH</v>
      </c>
      <c r="J509" s="29" t="s">
        <v>158</v>
      </c>
      <c r="K509" s="47" t="s">
        <v>454</v>
      </c>
      <c r="L509" s="46">
        <v>0.68679605219932394</v>
      </c>
      <c r="M509" s="46">
        <v>0.68679605219932394</v>
      </c>
      <c r="N509" s="29"/>
      <c r="O509" s="47">
        <v>0</v>
      </c>
      <c r="P509" s="46">
        <v>0.68679605219932394</v>
      </c>
      <c r="Q509" s="46">
        <v>0.64315856164027951</v>
      </c>
      <c r="R509" s="37">
        <v>0</v>
      </c>
      <c r="S509" s="47">
        <v>0.59442633868094064</v>
      </c>
      <c r="T509" s="56">
        <v>0</v>
      </c>
      <c r="U509" s="47">
        <v>4.8732222959338933E-2</v>
      </c>
      <c r="V509" s="56">
        <v>0</v>
      </c>
      <c r="W509" s="47">
        <v>0</v>
      </c>
      <c r="X509" s="47">
        <v>0</v>
      </c>
      <c r="Y509" s="47">
        <v>0</v>
      </c>
      <c r="Z509" s="47">
        <v>0</v>
      </c>
      <c r="AA509" s="47">
        <v>0</v>
      </c>
      <c r="AB509" s="56"/>
      <c r="AC509" s="47">
        <v>0</v>
      </c>
      <c r="AD509" s="60">
        <v>0</v>
      </c>
      <c r="AE509" s="47">
        <v>0</v>
      </c>
      <c r="AF509" s="47">
        <v>0</v>
      </c>
      <c r="AG509" s="47">
        <v>0</v>
      </c>
      <c r="AH509" s="47">
        <v>0</v>
      </c>
      <c r="AI509" s="56"/>
      <c r="AJ509" s="47">
        <v>4.3637490559044437E-2</v>
      </c>
      <c r="AK509" s="56"/>
      <c r="AL509" s="9" t="str">
        <f>VLOOKUP(F509,Definitions!$B$7:$E$39,4,FALSE)</f>
        <v>EU28</v>
      </c>
    </row>
    <row r="510" spans="1:38">
      <c r="A510" s="36" t="str">
        <f t="shared" si="16"/>
        <v>HR401_6</v>
      </c>
      <c r="B510" t="s">
        <v>54</v>
      </c>
      <c r="C510" t="s">
        <v>185</v>
      </c>
      <c r="D510">
        <v>401</v>
      </c>
      <c r="E510">
        <v>6</v>
      </c>
      <c r="F510" s="25" t="str">
        <f>VLOOKUP(B510,Definitions!$C$7:$D$43,2,FALSE)</f>
        <v>Croatia</v>
      </c>
      <c r="G510" t="str">
        <f>VLOOKUP(C510,Definitions!$C$49:$D$57,2,FALSE)</f>
        <v>Residential</v>
      </c>
      <c r="H510" t="str">
        <f>VLOOKUP(D510,Definitions!$C$60:$D$104,2,FALSE)</f>
        <v>SFH</v>
      </c>
      <c r="J510" s="29" t="s">
        <v>159</v>
      </c>
      <c r="K510" s="47">
        <v>0</v>
      </c>
      <c r="L510" s="46">
        <v>0</v>
      </c>
      <c r="M510" s="46">
        <v>0</v>
      </c>
      <c r="N510" s="29"/>
      <c r="O510" s="47">
        <v>0</v>
      </c>
      <c r="P510" s="46">
        <v>0</v>
      </c>
      <c r="Q510" s="46">
        <v>0</v>
      </c>
      <c r="R510" s="37">
        <v>0</v>
      </c>
      <c r="S510" s="47">
        <v>0</v>
      </c>
      <c r="T510" s="56">
        <v>0</v>
      </c>
      <c r="U510" s="47">
        <v>0</v>
      </c>
      <c r="V510" s="56">
        <v>0</v>
      </c>
      <c r="W510" s="47">
        <v>0</v>
      </c>
      <c r="X510" s="47">
        <v>0</v>
      </c>
      <c r="Y510" s="47">
        <v>0</v>
      </c>
      <c r="Z510" s="47">
        <v>0</v>
      </c>
      <c r="AA510" s="47">
        <v>0</v>
      </c>
      <c r="AB510" s="56"/>
      <c r="AC510" s="47">
        <v>0</v>
      </c>
      <c r="AD510" s="60">
        <v>0</v>
      </c>
      <c r="AE510" s="47">
        <v>0</v>
      </c>
      <c r="AF510" s="47">
        <v>0</v>
      </c>
      <c r="AG510" s="47">
        <v>0</v>
      </c>
      <c r="AH510" s="47">
        <v>0</v>
      </c>
      <c r="AI510" s="56"/>
      <c r="AJ510" s="47">
        <v>0</v>
      </c>
      <c r="AK510" s="56"/>
      <c r="AL510" s="9" t="str">
        <f>VLOOKUP(F510,Definitions!$B$7:$E$39,4,FALSE)</f>
        <v>EU28</v>
      </c>
    </row>
    <row r="511" spans="1:38">
      <c r="A511" s="36" t="str">
        <f t="shared" si="16"/>
        <v>HR401_7</v>
      </c>
      <c r="B511" t="s">
        <v>54</v>
      </c>
      <c r="C511" t="s">
        <v>185</v>
      </c>
      <c r="D511">
        <v>401</v>
      </c>
      <c r="E511">
        <v>7</v>
      </c>
      <c r="F511" s="25" t="str">
        <f>VLOOKUP(B511,Definitions!$C$7:$D$43,2,FALSE)</f>
        <v>Croatia</v>
      </c>
      <c r="G511" t="str">
        <f>VLOOKUP(C511,Definitions!$C$49:$D$57,2,FALSE)</f>
        <v>Residential</v>
      </c>
      <c r="H511" t="str">
        <f>VLOOKUP(D511,Definitions!$C$60:$D$104,2,FALSE)</f>
        <v>SFH</v>
      </c>
      <c r="J511" s="29" t="s">
        <v>160</v>
      </c>
      <c r="K511" s="47" t="s">
        <v>454</v>
      </c>
      <c r="L511" s="46">
        <v>0</v>
      </c>
      <c r="M511" s="46">
        <v>0</v>
      </c>
      <c r="N511" s="29"/>
      <c r="O511" s="47">
        <v>0</v>
      </c>
      <c r="P511" s="46">
        <v>0</v>
      </c>
      <c r="Q511" s="46">
        <v>0</v>
      </c>
      <c r="R511" s="37">
        <v>0</v>
      </c>
      <c r="S511" s="47">
        <v>0</v>
      </c>
      <c r="T511" s="56">
        <v>0</v>
      </c>
      <c r="U511" s="47">
        <v>0</v>
      </c>
      <c r="V511" s="56">
        <v>0</v>
      </c>
      <c r="W511" s="47">
        <v>0</v>
      </c>
      <c r="X511" s="47">
        <v>0</v>
      </c>
      <c r="Y511" s="47">
        <v>0</v>
      </c>
      <c r="Z511" s="47">
        <v>0</v>
      </c>
      <c r="AA511" s="47">
        <v>0</v>
      </c>
      <c r="AB511" s="56"/>
      <c r="AC511" s="47">
        <v>0</v>
      </c>
      <c r="AD511" s="60">
        <v>0</v>
      </c>
      <c r="AE511" s="47">
        <v>0</v>
      </c>
      <c r="AF511" s="47">
        <v>0</v>
      </c>
      <c r="AG511" s="47">
        <v>0</v>
      </c>
      <c r="AH511" s="47">
        <v>0</v>
      </c>
      <c r="AI511" s="56"/>
      <c r="AJ511" s="47">
        <v>0</v>
      </c>
      <c r="AK511" s="56"/>
      <c r="AL511" s="9" t="str">
        <f>VLOOKUP(F511,Definitions!$B$7:$E$39,4,FALSE)</f>
        <v>EU28</v>
      </c>
    </row>
    <row r="512" spans="1:38">
      <c r="A512" s="36" t="str">
        <f t="shared" si="16"/>
        <v>HR401_8</v>
      </c>
      <c r="B512" t="s">
        <v>54</v>
      </c>
      <c r="C512" t="s">
        <v>185</v>
      </c>
      <c r="D512">
        <v>401</v>
      </c>
      <c r="E512">
        <v>8</v>
      </c>
      <c r="F512" s="25" t="str">
        <f>VLOOKUP(B512,Definitions!$C$7:$D$43,2,FALSE)</f>
        <v>Croatia</v>
      </c>
      <c r="G512" t="str">
        <f>VLOOKUP(C512,Definitions!$C$49:$D$57,2,FALSE)</f>
        <v>Residential</v>
      </c>
      <c r="H512" t="str">
        <f>VLOOKUP(D512,Definitions!$C$60:$D$104,2,FALSE)</f>
        <v>SFH</v>
      </c>
      <c r="J512" s="29" t="s">
        <v>274</v>
      </c>
      <c r="K512" s="47" t="s">
        <v>454</v>
      </c>
      <c r="L512" s="46">
        <v>0</v>
      </c>
      <c r="M512" s="46">
        <v>0</v>
      </c>
      <c r="N512" s="29"/>
      <c r="O512" s="47">
        <v>0</v>
      </c>
      <c r="P512" s="46">
        <v>0</v>
      </c>
      <c r="Q512" s="46">
        <v>0</v>
      </c>
      <c r="R512" s="37">
        <v>0</v>
      </c>
      <c r="S512" s="47">
        <v>0</v>
      </c>
      <c r="T512" s="56">
        <v>0</v>
      </c>
      <c r="U512" s="47">
        <v>0</v>
      </c>
      <c r="V512" s="56">
        <v>0</v>
      </c>
      <c r="W512" s="47">
        <v>0</v>
      </c>
      <c r="X512" s="47">
        <v>0</v>
      </c>
      <c r="Y512" s="47">
        <v>0</v>
      </c>
      <c r="Z512" s="47">
        <v>0</v>
      </c>
      <c r="AA512" s="47">
        <v>0</v>
      </c>
      <c r="AB512" s="56"/>
      <c r="AC512" s="47">
        <v>0</v>
      </c>
      <c r="AD512" s="60">
        <v>0</v>
      </c>
      <c r="AE512" s="47">
        <v>0</v>
      </c>
      <c r="AF512" s="47">
        <v>0</v>
      </c>
      <c r="AG512" s="47">
        <v>0</v>
      </c>
      <c r="AH512" s="47">
        <v>0</v>
      </c>
      <c r="AI512" s="56"/>
      <c r="AJ512" s="47">
        <v>0</v>
      </c>
      <c r="AK512" s="56"/>
      <c r="AL512" s="9" t="str">
        <f>VLOOKUP(F512,Definitions!$B$7:$E$39,4,FALSE)</f>
        <v>EU28</v>
      </c>
    </row>
    <row r="513" spans="1:38">
      <c r="A513" s="36" t="str">
        <f t="shared" si="16"/>
        <v>HR401_9</v>
      </c>
      <c r="B513" t="s">
        <v>54</v>
      </c>
      <c r="C513" t="s">
        <v>185</v>
      </c>
      <c r="D513">
        <v>401</v>
      </c>
      <c r="E513">
        <v>9</v>
      </c>
      <c r="F513" s="25" t="str">
        <f>VLOOKUP(B513,Definitions!$C$7:$D$43,2,FALSE)</f>
        <v>Croatia</v>
      </c>
      <c r="G513" t="str">
        <f>VLOOKUP(C513,Definitions!$C$49:$D$57,2,FALSE)</f>
        <v>Residential</v>
      </c>
      <c r="H513" t="str">
        <f>VLOOKUP(D513,Definitions!$C$60:$D$104,2,FALSE)</f>
        <v>SFH</v>
      </c>
      <c r="J513" s="29" t="s">
        <v>258</v>
      </c>
      <c r="K513" s="47" t="s">
        <v>454</v>
      </c>
      <c r="L513" s="46">
        <v>0</v>
      </c>
      <c r="M513" s="46">
        <v>0</v>
      </c>
      <c r="N513" s="29"/>
      <c r="O513" s="47">
        <v>0</v>
      </c>
      <c r="P513" s="46">
        <v>0</v>
      </c>
      <c r="Q513" s="46">
        <v>0</v>
      </c>
      <c r="R513" s="37">
        <v>0</v>
      </c>
      <c r="S513" s="47">
        <v>0</v>
      </c>
      <c r="T513" s="56">
        <v>0</v>
      </c>
      <c r="U513" s="47">
        <v>0</v>
      </c>
      <c r="V513" s="56">
        <v>0</v>
      </c>
      <c r="W513" s="47">
        <v>0</v>
      </c>
      <c r="X513" s="47">
        <v>0</v>
      </c>
      <c r="Y513" s="47">
        <v>0</v>
      </c>
      <c r="Z513" s="47">
        <v>0</v>
      </c>
      <c r="AA513" s="47">
        <v>0</v>
      </c>
      <c r="AB513" s="56"/>
      <c r="AC513" s="47">
        <v>0</v>
      </c>
      <c r="AD513" s="60">
        <v>0</v>
      </c>
      <c r="AE513" s="47">
        <v>0</v>
      </c>
      <c r="AF513" s="47">
        <v>0</v>
      </c>
      <c r="AG513" s="47">
        <v>0</v>
      </c>
      <c r="AH513" s="47">
        <v>0</v>
      </c>
      <c r="AI513" s="56"/>
      <c r="AJ513" s="47">
        <v>0</v>
      </c>
      <c r="AK513" s="56"/>
      <c r="AL513" s="9" t="str">
        <f>VLOOKUP(F513,Definitions!$B$7:$E$39,4,FALSE)</f>
        <v>EU28</v>
      </c>
    </row>
    <row r="514" spans="1:38">
      <c r="A514" s="36" t="str">
        <f t="shared" si="16"/>
        <v>HR401_51</v>
      </c>
      <c r="B514" t="s">
        <v>54</v>
      </c>
      <c r="C514" t="s">
        <v>185</v>
      </c>
      <c r="D514">
        <v>401</v>
      </c>
      <c r="E514">
        <v>51</v>
      </c>
      <c r="F514" s="25" t="str">
        <f>VLOOKUP(B514,Definitions!$C$7:$D$43,2,FALSE)</f>
        <v>Croatia</v>
      </c>
      <c r="G514" t="str">
        <f>VLOOKUP(C514,Definitions!$C$49:$D$57,2,FALSE)</f>
        <v>Residential</v>
      </c>
      <c r="H514" t="str">
        <f>VLOOKUP(D514,Definitions!$C$60:$D$104,2,FALSE)</f>
        <v>SFH</v>
      </c>
      <c r="J514" s="29" t="s">
        <v>161</v>
      </c>
      <c r="K514" s="47" t="s">
        <v>454</v>
      </c>
      <c r="L514" s="46">
        <v>4.397417016673967</v>
      </c>
      <c r="M514" s="46">
        <v>4.397417016673967</v>
      </c>
      <c r="N514" s="29"/>
      <c r="O514" s="47">
        <v>0</v>
      </c>
      <c r="P514" s="46">
        <v>4.397417016673967</v>
      </c>
      <c r="Q514" s="46">
        <v>4.2941480906966314</v>
      </c>
      <c r="R514" s="37">
        <v>8.2446423512155444E-3</v>
      </c>
      <c r="S514" s="47">
        <v>4.2174406701013014</v>
      </c>
      <c r="T514" s="56">
        <v>0</v>
      </c>
      <c r="U514" s="47">
        <v>7.6707420595329923E-2</v>
      </c>
      <c r="V514" s="56">
        <v>0</v>
      </c>
      <c r="W514" s="47">
        <v>0</v>
      </c>
      <c r="X514" s="47">
        <v>0</v>
      </c>
      <c r="Y514" s="47">
        <v>0</v>
      </c>
      <c r="Z514" s="47">
        <v>0</v>
      </c>
      <c r="AA514" s="47">
        <v>0</v>
      </c>
      <c r="AB514" s="56"/>
      <c r="AC514" s="47">
        <v>8.2446423512155444E-3</v>
      </c>
      <c r="AD514" s="60">
        <v>0</v>
      </c>
      <c r="AE514" s="47">
        <v>0</v>
      </c>
      <c r="AF514" s="47">
        <v>0</v>
      </c>
      <c r="AG514" s="47">
        <v>0</v>
      </c>
      <c r="AH514" s="47">
        <v>0</v>
      </c>
      <c r="AI514" s="56"/>
      <c r="AJ514" s="47">
        <v>9.5024283626120143E-2</v>
      </c>
      <c r="AK514" s="56"/>
      <c r="AL514" s="9" t="str">
        <f>VLOOKUP(F514,Definitions!$B$7:$E$39,4,FALSE)</f>
        <v>EU28</v>
      </c>
    </row>
    <row r="515" spans="1:38">
      <c r="A515" s="36" t="str">
        <f t="shared" si="16"/>
        <v>HR401_52</v>
      </c>
      <c r="B515" t="s">
        <v>54</v>
      </c>
      <c r="C515" t="s">
        <v>185</v>
      </c>
      <c r="D515">
        <v>401</v>
      </c>
      <c r="E515">
        <v>52</v>
      </c>
      <c r="F515" s="25" t="str">
        <f>VLOOKUP(B515,Definitions!$C$7:$D$43,2,FALSE)</f>
        <v>Croatia</v>
      </c>
      <c r="G515" t="str">
        <f>VLOOKUP(C515,Definitions!$C$49:$D$57,2,FALSE)</f>
        <v>Residential</v>
      </c>
      <c r="H515" t="str">
        <f>VLOOKUP(D515,Definitions!$C$60:$D$104,2,FALSE)</f>
        <v>SFH</v>
      </c>
      <c r="J515" s="29" t="s">
        <v>162</v>
      </c>
      <c r="K515" s="47" t="s">
        <v>454</v>
      </c>
      <c r="L515" s="46">
        <v>0</v>
      </c>
      <c r="M515" s="46">
        <v>0</v>
      </c>
      <c r="N515" s="29"/>
      <c r="O515" s="47">
        <v>0</v>
      </c>
      <c r="P515" s="46">
        <v>0</v>
      </c>
      <c r="Q515" s="46">
        <v>0</v>
      </c>
      <c r="R515" s="37">
        <v>0</v>
      </c>
      <c r="S515" s="47">
        <v>0</v>
      </c>
      <c r="T515" s="56">
        <v>0</v>
      </c>
      <c r="U515" s="47">
        <v>0</v>
      </c>
      <c r="V515" s="56">
        <v>0</v>
      </c>
      <c r="W515" s="47">
        <v>0</v>
      </c>
      <c r="X515" s="47">
        <v>0</v>
      </c>
      <c r="Y515" s="47">
        <v>0</v>
      </c>
      <c r="Z515" s="47">
        <v>0</v>
      </c>
      <c r="AA515" s="47">
        <v>0</v>
      </c>
      <c r="AB515" s="56"/>
      <c r="AC515" s="47">
        <v>0</v>
      </c>
      <c r="AD515" s="60">
        <v>0</v>
      </c>
      <c r="AE515" s="47">
        <v>0</v>
      </c>
      <c r="AF515" s="47">
        <v>0</v>
      </c>
      <c r="AG515" s="47">
        <v>0</v>
      </c>
      <c r="AH515" s="47">
        <v>0</v>
      </c>
      <c r="AI515" s="56"/>
      <c r="AJ515" s="47">
        <v>0</v>
      </c>
      <c r="AK515" s="56"/>
      <c r="AL515" s="9" t="str">
        <f>VLOOKUP(F515,Definitions!$B$7:$E$39,4,FALSE)</f>
        <v>EU28</v>
      </c>
    </row>
    <row r="516" spans="1:38">
      <c r="A516" s="36" t="str">
        <f t="shared" si="16"/>
        <v>HR401_53</v>
      </c>
      <c r="B516" t="s">
        <v>54</v>
      </c>
      <c r="C516" t="s">
        <v>185</v>
      </c>
      <c r="D516">
        <v>401</v>
      </c>
      <c r="E516">
        <v>53</v>
      </c>
      <c r="F516" s="25" t="str">
        <f>VLOOKUP(B516,Definitions!$C$7:$D$43,2,FALSE)</f>
        <v>Croatia</v>
      </c>
      <c r="G516" t="str">
        <f>VLOOKUP(C516,Definitions!$C$49:$D$57,2,FALSE)</f>
        <v>Residential</v>
      </c>
      <c r="H516" t="str">
        <f>VLOOKUP(D516,Definitions!$C$60:$D$104,2,FALSE)</f>
        <v>SFH</v>
      </c>
      <c r="J516" s="29" t="s">
        <v>163</v>
      </c>
      <c r="K516" s="47" t="s">
        <v>454</v>
      </c>
      <c r="L516" s="46">
        <v>5.5469179950520198E-2</v>
      </c>
      <c r="M516" s="46">
        <v>5.5469179950520198E-2</v>
      </c>
      <c r="N516" s="29"/>
      <c r="O516" s="47">
        <v>0</v>
      </c>
      <c r="P516" s="46">
        <v>5.5469179950520198E-2</v>
      </c>
      <c r="Q516" s="46">
        <v>5.5469179950520198E-2</v>
      </c>
      <c r="R516" s="37">
        <v>0</v>
      </c>
      <c r="S516" s="47">
        <v>6.0901439253254006E-3</v>
      </c>
      <c r="T516" s="56">
        <v>0</v>
      </c>
      <c r="U516" s="47">
        <v>4.9379036025194799E-2</v>
      </c>
      <c r="V516" s="56">
        <v>0</v>
      </c>
      <c r="W516" s="47">
        <v>0</v>
      </c>
      <c r="X516" s="47">
        <v>0</v>
      </c>
      <c r="Y516" s="47">
        <v>0</v>
      </c>
      <c r="Z516" s="47">
        <v>0</v>
      </c>
      <c r="AA516" s="47">
        <v>0</v>
      </c>
      <c r="AB516" s="56"/>
      <c r="AC516" s="47">
        <v>0</v>
      </c>
      <c r="AD516" s="60">
        <v>0</v>
      </c>
      <c r="AE516" s="47">
        <v>0</v>
      </c>
      <c r="AF516" s="47">
        <v>0</v>
      </c>
      <c r="AG516" s="47">
        <v>0</v>
      </c>
      <c r="AH516" s="47">
        <v>0</v>
      </c>
      <c r="AI516" s="56"/>
      <c r="AJ516" s="47">
        <v>0</v>
      </c>
      <c r="AK516" s="56"/>
      <c r="AL516" s="9" t="str">
        <f>VLOOKUP(F516,Definitions!$B$7:$E$39,4,FALSE)</f>
        <v>EU28</v>
      </c>
    </row>
    <row r="517" spans="1:38">
      <c r="A517" s="36" t="str">
        <f t="shared" si="16"/>
        <v>HR401_62</v>
      </c>
      <c r="B517" t="s">
        <v>54</v>
      </c>
      <c r="C517" t="s">
        <v>185</v>
      </c>
      <c r="D517">
        <v>401</v>
      </c>
      <c r="E517">
        <v>62</v>
      </c>
      <c r="F517" s="25" t="str">
        <f>VLOOKUP(B517,Definitions!$C$7:$D$43,2,FALSE)</f>
        <v>Croatia</v>
      </c>
      <c r="G517" t="str">
        <f>VLOOKUP(C517,Definitions!$C$49:$D$57,2,FALSE)</f>
        <v>Residential</v>
      </c>
      <c r="H517" t="str">
        <f>VLOOKUP(D517,Definitions!$C$60:$D$104,2,FALSE)</f>
        <v>SFH</v>
      </c>
      <c r="J517" s="29" t="s">
        <v>284</v>
      </c>
      <c r="K517" s="47" t="s">
        <v>454</v>
      </c>
      <c r="L517" s="46">
        <v>1.9521130714519095</v>
      </c>
      <c r="M517" s="46">
        <v>1.9521130714519095</v>
      </c>
      <c r="N517" s="29"/>
      <c r="O517" s="47">
        <v>0</v>
      </c>
      <c r="P517" s="46">
        <v>1.9521130714519095</v>
      </c>
      <c r="Q517" s="46">
        <v>0.9627378598775691</v>
      </c>
      <c r="R517" s="37">
        <v>0.46433124050356478</v>
      </c>
      <c r="S517" s="47">
        <v>0.49461613162514695</v>
      </c>
      <c r="T517" s="56">
        <v>0</v>
      </c>
      <c r="U517" s="47">
        <v>0.4681217282524221</v>
      </c>
      <c r="V517" s="56">
        <v>0</v>
      </c>
      <c r="W517" s="47">
        <v>0</v>
      </c>
      <c r="X517" s="47">
        <v>0</v>
      </c>
      <c r="Y517" s="47">
        <v>0</v>
      </c>
      <c r="Z517" s="47">
        <v>0</v>
      </c>
      <c r="AA517" s="47">
        <v>0</v>
      </c>
      <c r="AB517" s="56"/>
      <c r="AC517" s="47">
        <v>0.46433124050356478</v>
      </c>
      <c r="AD517" s="60">
        <v>0</v>
      </c>
      <c r="AE517" s="47">
        <v>0</v>
      </c>
      <c r="AF517" s="47">
        <v>0</v>
      </c>
      <c r="AG517" s="47">
        <v>0</v>
      </c>
      <c r="AH517" s="47">
        <v>0</v>
      </c>
      <c r="AI517" s="56"/>
      <c r="AJ517" s="47">
        <v>0.52504397107077561</v>
      </c>
      <c r="AK517" s="56"/>
      <c r="AL517" s="9" t="str">
        <f>VLOOKUP(F517,Definitions!$B$7:$E$39,4,FALSE)</f>
        <v>EU28</v>
      </c>
    </row>
    <row r="518" spans="1:38">
      <c r="A518" s="36" t="str">
        <f t="shared" si="16"/>
        <v>HR401_61</v>
      </c>
      <c r="B518" t="s">
        <v>54</v>
      </c>
      <c r="C518" t="s">
        <v>185</v>
      </c>
      <c r="D518">
        <v>401</v>
      </c>
      <c r="E518">
        <v>61</v>
      </c>
      <c r="F518" s="25" t="str">
        <f>VLOOKUP(B518,Definitions!$C$7:$D$43,2,FALSE)</f>
        <v>Croatia</v>
      </c>
      <c r="G518" t="str">
        <f>VLOOKUP(C518,Definitions!$C$49:$D$57,2,FALSE)</f>
        <v>Residential</v>
      </c>
      <c r="H518" t="str">
        <f>VLOOKUP(D518,Definitions!$C$60:$D$104,2,FALSE)</f>
        <v>SFH</v>
      </c>
      <c r="J518" s="29" t="s">
        <v>283</v>
      </c>
      <c r="K518" s="47" t="s">
        <v>454</v>
      </c>
      <c r="L518" s="46">
        <v>0</v>
      </c>
      <c r="M518" s="46">
        <v>0</v>
      </c>
      <c r="N518" s="29"/>
      <c r="O518" s="47">
        <v>0</v>
      </c>
      <c r="P518" s="46">
        <v>0</v>
      </c>
      <c r="Q518" s="46">
        <v>0</v>
      </c>
      <c r="R518" s="37">
        <v>0</v>
      </c>
      <c r="S518" s="47">
        <v>0</v>
      </c>
      <c r="T518" s="56">
        <v>0</v>
      </c>
      <c r="U518" s="47">
        <v>0</v>
      </c>
      <c r="V518" s="56">
        <v>0</v>
      </c>
      <c r="W518" s="47">
        <v>0</v>
      </c>
      <c r="X518" s="47">
        <v>0</v>
      </c>
      <c r="Y518" s="47">
        <v>0</v>
      </c>
      <c r="Z518" s="47">
        <v>0</v>
      </c>
      <c r="AA518" s="47">
        <v>0</v>
      </c>
      <c r="AB518" s="56"/>
      <c r="AC518" s="47">
        <v>0</v>
      </c>
      <c r="AD518" s="60">
        <v>0</v>
      </c>
      <c r="AE518" s="47">
        <v>0</v>
      </c>
      <c r="AF518" s="47">
        <v>0</v>
      </c>
      <c r="AG518" s="47">
        <v>0</v>
      </c>
      <c r="AH518" s="47">
        <v>0</v>
      </c>
      <c r="AI518" s="56"/>
      <c r="AJ518" s="47">
        <v>0</v>
      </c>
      <c r="AK518" s="56"/>
      <c r="AL518" s="9" t="str">
        <f>VLOOKUP(F518,Definitions!$B$7:$E$39,4,FALSE)</f>
        <v>EU28</v>
      </c>
    </row>
    <row r="519" spans="1:38">
      <c r="A519" s="36" t="str">
        <f t="shared" si="16"/>
        <v>HR401_58</v>
      </c>
      <c r="B519" t="s">
        <v>54</v>
      </c>
      <c r="C519" t="s">
        <v>185</v>
      </c>
      <c r="D519">
        <v>401</v>
      </c>
      <c r="E519">
        <v>58</v>
      </c>
      <c r="F519" s="25" t="str">
        <f>VLOOKUP(B519,Definitions!$C$7:$D$43,2,FALSE)</f>
        <v>Croatia</v>
      </c>
      <c r="G519" t="str">
        <f>VLOOKUP(C519,Definitions!$C$49:$D$57,2,FALSE)</f>
        <v>Residential</v>
      </c>
      <c r="H519" t="str">
        <f>VLOOKUP(D519,Definitions!$C$60:$D$104,2,FALSE)</f>
        <v>SFH</v>
      </c>
      <c r="J519" s="29" t="s">
        <v>277</v>
      </c>
      <c r="K519" s="47" t="s">
        <v>454</v>
      </c>
      <c r="L519" s="46">
        <v>0</v>
      </c>
      <c r="M519" s="46">
        <v>0</v>
      </c>
      <c r="N519" s="29"/>
      <c r="O519" s="47">
        <v>0</v>
      </c>
      <c r="P519" s="46">
        <v>0</v>
      </c>
      <c r="Q519" s="46">
        <v>0</v>
      </c>
      <c r="R519" s="37">
        <v>0</v>
      </c>
      <c r="S519" s="47">
        <v>0</v>
      </c>
      <c r="T519" s="56">
        <v>0</v>
      </c>
      <c r="U519" s="47">
        <v>0</v>
      </c>
      <c r="V519" s="56">
        <v>0</v>
      </c>
      <c r="W519" s="47">
        <v>0</v>
      </c>
      <c r="X519" s="47">
        <v>0</v>
      </c>
      <c r="Y519" s="47">
        <v>0</v>
      </c>
      <c r="Z519" s="47">
        <v>0</v>
      </c>
      <c r="AA519" s="47">
        <v>0</v>
      </c>
      <c r="AB519" s="56"/>
      <c r="AC519" s="47">
        <v>0</v>
      </c>
      <c r="AD519" s="60">
        <v>0</v>
      </c>
      <c r="AE519" s="47">
        <v>0</v>
      </c>
      <c r="AF519" s="47">
        <v>0</v>
      </c>
      <c r="AG519" s="47">
        <v>0</v>
      </c>
      <c r="AH519" s="47">
        <v>0</v>
      </c>
      <c r="AI519" s="56"/>
      <c r="AJ519" s="47">
        <v>0</v>
      </c>
      <c r="AK519" s="56"/>
      <c r="AL519" s="9" t="str">
        <f>VLOOKUP(F519,Definitions!$B$7:$E$39,4,FALSE)</f>
        <v>EU28</v>
      </c>
    </row>
    <row r="520" spans="1:38">
      <c r="A520" s="36" t="str">
        <f t="shared" si="16"/>
        <v>HR401_55</v>
      </c>
      <c r="B520" t="s">
        <v>54</v>
      </c>
      <c r="C520" t="s">
        <v>185</v>
      </c>
      <c r="D520">
        <v>401</v>
      </c>
      <c r="E520">
        <v>55</v>
      </c>
      <c r="F520" s="25" t="str">
        <f>VLOOKUP(B520,Definitions!$C$7:$D$43,2,FALSE)</f>
        <v>Croatia</v>
      </c>
      <c r="G520" t="str">
        <f>VLOOKUP(C520,Definitions!$C$49:$D$57,2,FALSE)</f>
        <v>Residential</v>
      </c>
      <c r="H520" t="str">
        <f>VLOOKUP(D520,Definitions!$C$60:$D$104,2,FALSE)</f>
        <v>SFH</v>
      </c>
      <c r="J520" s="29" t="s">
        <v>453</v>
      </c>
      <c r="K520" s="47" t="s">
        <v>454</v>
      </c>
      <c r="L520" s="46">
        <v>0</v>
      </c>
      <c r="M520" s="46">
        <v>0</v>
      </c>
      <c r="N520" s="29"/>
      <c r="O520" s="47">
        <v>0</v>
      </c>
      <c r="P520" s="46">
        <v>0</v>
      </c>
      <c r="Q520" s="46">
        <v>0</v>
      </c>
      <c r="R520" s="37">
        <v>0</v>
      </c>
      <c r="S520" s="47">
        <v>0</v>
      </c>
      <c r="T520" s="56">
        <v>0</v>
      </c>
      <c r="U520" s="47">
        <v>0</v>
      </c>
      <c r="V520" s="56">
        <v>0</v>
      </c>
      <c r="W520" s="47">
        <v>0</v>
      </c>
      <c r="X520" s="47">
        <v>0</v>
      </c>
      <c r="Y520" s="47">
        <v>0</v>
      </c>
      <c r="Z520" s="47">
        <v>0</v>
      </c>
      <c r="AA520" s="47">
        <v>0</v>
      </c>
      <c r="AB520" s="56"/>
      <c r="AC520" s="47">
        <v>0</v>
      </c>
      <c r="AD520" s="60">
        <v>0</v>
      </c>
      <c r="AE520" s="47">
        <v>0</v>
      </c>
      <c r="AF520" s="47">
        <v>0</v>
      </c>
      <c r="AG520" s="47">
        <v>0</v>
      </c>
      <c r="AH520" s="47">
        <v>0</v>
      </c>
      <c r="AI520" s="56"/>
      <c r="AJ520" s="47">
        <v>0</v>
      </c>
      <c r="AK520" s="56"/>
      <c r="AL520" s="9" t="str">
        <f>VLOOKUP(F520,Definitions!$B$7:$E$39,4,FALSE)</f>
        <v>EU28</v>
      </c>
    </row>
    <row r="521" spans="1:38">
      <c r="A521" s="36" t="str">
        <f t="shared" si="16"/>
        <v>HR402_0</v>
      </c>
      <c r="B521" t="s">
        <v>54</v>
      </c>
      <c r="C521" t="s">
        <v>185</v>
      </c>
      <c r="D521">
        <v>402</v>
      </c>
      <c r="E521">
        <v>0</v>
      </c>
      <c r="F521" s="25" t="str">
        <f>VLOOKUP(B521,Definitions!$C$7:$D$43,2,FALSE)</f>
        <v>Croatia</v>
      </c>
      <c r="G521" t="str">
        <f>VLOOKUP(C521,Definitions!$C$49:$D$57,2,FALSE)</f>
        <v>Residential</v>
      </c>
      <c r="H521" t="str">
        <f>VLOOKUP(D521,Definitions!$C$60:$D$104,2,FALSE)</f>
        <v>MFH</v>
      </c>
      <c r="J521" s="29" t="s">
        <v>166</v>
      </c>
      <c r="K521" s="47" t="s">
        <v>454</v>
      </c>
      <c r="L521" s="46">
        <v>4.8262986843354874</v>
      </c>
      <c r="M521" s="46">
        <v>4.8262986843354874</v>
      </c>
      <c r="N521" s="29"/>
      <c r="O521" s="47">
        <v>0</v>
      </c>
      <c r="P521" s="46">
        <v>4.8262986843354874</v>
      </c>
      <c r="Q521" s="46">
        <v>3.712794018799753</v>
      </c>
      <c r="R521" s="37">
        <v>0.3710782656108233</v>
      </c>
      <c r="S521" s="47">
        <v>2.9914401682149236</v>
      </c>
      <c r="T521" s="56">
        <v>0</v>
      </c>
      <c r="U521" s="47">
        <v>0.72135385058482948</v>
      </c>
      <c r="V521" s="56">
        <v>0</v>
      </c>
      <c r="W521" s="47">
        <v>0</v>
      </c>
      <c r="X521" s="47">
        <v>0</v>
      </c>
      <c r="Y521" s="47">
        <v>0</v>
      </c>
      <c r="Z521" s="47">
        <v>0</v>
      </c>
      <c r="AA521" s="47">
        <v>0</v>
      </c>
      <c r="AB521" s="56"/>
      <c r="AC521" s="47">
        <v>0.3710782656108233</v>
      </c>
      <c r="AD521" s="60">
        <v>0</v>
      </c>
      <c r="AE521" s="47">
        <v>0</v>
      </c>
      <c r="AF521" s="47">
        <v>0</v>
      </c>
      <c r="AG521" s="47">
        <v>0</v>
      </c>
      <c r="AH521" s="47">
        <v>0</v>
      </c>
      <c r="AI521" s="56"/>
      <c r="AJ521" s="47">
        <v>0.74242639992491144</v>
      </c>
      <c r="AK521" s="56"/>
      <c r="AL521" s="9" t="str">
        <f>VLOOKUP(F521,Definitions!$B$7:$E$39,4,FALSE)</f>
        <v>EU28</v>
      </c>
    </row>
    <row r="522" spans="1:38">
      <c r="A522" s="36" t="str">
        <f t="shared" ref="A522:A536" si="17">B522&amp;D522&amp;"_"&amp;E522</f>
        <v>HR402_1</v>
      </c>
      <c r="B522" t="s">
        <v>54</v>
      </c>
      <c r="C522" t="s">
        <v>185</v>
      </c>
      <c r="D522">
        <v>402</v>
      </c>
      <c r="E522">
        <v>1</v>
      </c>
      <c r="F522" s="25" t="str">
        <f>VLOOKUP(B522,Definitions!$C$7:$D$43,2,FALSE)</f>
        <v>Croatia</v>
      </c>
      <c r="G522" t="str">
        <f>VLOOKUP(C522,Definitions!$C$49:$D$57,2,FALSE)</f>
        <v>Residential</v>
      </c>
      <c r="H522" t="str">
        <f>VLOOKUP(D522,Definitions!$C$60:$D$104,2,FALSE)</f>
        <v>MFH</v>
      </c>
      <c r="J522" s="29" t="s">
        <v>155</v>
      </c>
      <c r="K522" s="47" t="s">
        <v>454</v>
      </c>
      <c r="L522" s="46">
        <v>0.23603281618108979</v>
      </c>
      <c r="M522" s="46">
        <v>0.23603281618108979</v>
      </c>
      <c r="N522" s="29"/>
      <c r="O522" s="47">
        <v>0</v>
      </c>
      <c r="P522" s="46">
        <v>0.23603281618108979</v>
      </c>
      <c r="Q522" s="46">
        <v>0.10461942038413591</v>
      </c>
      <c r="R522" s="37">
        <v>7.7476738355912164E-2</v>
      </c>
      <c r="S522" s="47">
        <v>5.6530264639776791E-2</v>
      </c>
      <c r="T522" s="56">
        <v>0</v>
      </c>
      <c r="U522" s="47">
        <v>4.8089155744359111E-2</v>
      </c>
      <c r="V522" s="56">
        <v>0</v>
      </c>
      <c r="W522" s="47">
        <v>0</v>
      </c>
      <c r="X522" s="47">
        <v>0</v>
      </c>
      <c r="Y522" s="47">
        <v>0</v>
      </c>
      <c r="Z522" s="47">
        <v>0</v>
      </c>
      <c r="AA522" s="47">
        <v>0</v>
      </c>
      <c r="AB522" s="56"/>
      <c r="AC522" s="47">
        <v>7.7476738355912164E-2</v>
      </c>
      <c r="AD522" s="60">
        <v>0</v>
      </c>
      <c r="AE522" s="47">
        <v>0</v>
      </c>
      <c r="AF522" s="47">
        <v>0</v>
      </c>
      <c r="AG522" s="47">
        <v>0</v>
      </c>
      <c r="AH522" s="47">
        <v>0</v>
      </c>
      <c r="AI522" s="56"/>
      <c r="AJ522" s="47">
        <v>5.3936657441041695E-2</v>
      </c>
      <c r="AK522" s="56"/>
      <c r="AL522" s="9" t="str">
        <f>VLOOKUP(F522,Definitions!$B$7:$E$39,4,FALSE)</f>
        <v>EU28</v>
      </c>
    </row>
    <row r="523" spans="1:38">
      <c r="A523" s="36" t="str">
        <f t="shared" si="17"/>
        <v>HR402_2</v>
      </c>
      <c r="B523" t="s">
        <v>54</v>
      </c>
      <c r="C523" t="s">
        <v>185</v>
      </c>
      <c r="D523">
        <v>402</v>
      </c>
      <c r="E523">
        <v>2</v>
      </c>
      <c r="F523" s="25" t="str">
        <f>VLOOKUP(B523,Definitions!$C$7:$D$43,2,FALSE)</f>
        <v>Croatia</v>
      </c>
      <c r="G523" t="str">
        <f>VLOOKUP(C523,Definitions!$C$49:$D$57,2,FALSE)</f>
        <v>Residential</v>
      </c>
      <c r="H523" t="str">
        <f>VLOOKUP(D523,Definitions!$C$60:$D$104,2,FALSE)</f>
        <v>MFH</v>
      </c>
      <c r="J523" s="29" t="s">
        <v>156</v>
      </c>
      <c r="K523" s="47" t="s">
        <v>454</v>
      </c>
      <c r="L523" s="46">
        <v>0.69375646884141018</v>
      </c>
      <c r="M523" s="46">
        <v>0.69375646884141018</v>
      </c>
      <c r="N523" s="29"/>
      <c r="O523" s="47">
        <v>0</v>
      </c>
      <c r="P523" s="46">
        <v>0.69375646884141018</v>
      </c>
      <c r="Q523" s="46">
        <v>0.44705606347756677</v>
      </c>
      <c r="R523" s="37">
        <v>2.0148106221242575E-2</v>
      </c>
      <c r="S523" s="47">
        <v>0.38097540161384336</v>
      </c>
      <c r="T523" s="56">
        <v>0</v>
      </c>
      <c r="U523" s="47">
        <v>6.6080661863723411E-2</v>
      </c>
      <c r="V523" s="56">
        <v>0</v>
      </c>
      <c r="W523" s="47">
        <v>0</v>
      </c>
      <c r="X523" s="47">
        <v>0</v>
      </c>
      <c r="Y523" s="47">
        <v>0</v>
      </c>
      <c r="Z523" s="47">
        <v>0</v>
      </c>
      <c r="AA523" s="47">
        <v>0</v>
      </c>
      <c r="AB523" s="56"/>
      <c r="AC523" s="47">
        <v>2.0148106221242575E-2</v>
      </c>
      <c r="AD523" s="60">
        <v>0</v>
      </c>
      <c r="AE523" s="47">
        <v>0</v>
      </c>
      <c r="AF523" s="47">
        <v>0</v>
      </c>
      <c r="AG523" s="47">
        <v>0</v>
      </c>
      <c r="AH523" s="47">
        <v>0</v>
      </c>
      <c r="AI523" s="56"/>
      <c r="AJ523" s="47">
        <v>0.2265522991426008</v>
      </c>
      <c r="AK523" s="56"/>
      <c r="AL523" s="9" t="str">
        <f>VLOOKUP(F523,Definitions!$B$7:$E$39,4,FALSE)</f>
        <v>EU28</v>
      </c>
    </row>
    <row r="524" spans="1:38">
      <c r="A524" s="36" t="str">
        <f t="shared" si="17"/>
        <v>HR402_3</v>
      </c>
      <c r="B524" t="s">
        <v>54</v>
      </c>
      <c r="C524" t="s">
        <v>185</v>
      </c>
      <c r="D524">
        <v>402</v>
      </c>
      <c r="E524">
        <v>3</v>
      </c>
      <c r="F524" s="25" t="str">
        <f>VLOOKUP(B524,Definitions!$C$7:$D$43,2,FALSE)</f>
        <v>Croatia</v>
      </c>
      <c r="G524" t="str">
        <f>VLOOKUP(C524,Definitions!$C$49:$D$57,2,FALSE)</f>
        <v>Residential</v>
      </c>
      <c r="H524" t="str">
        <f>VLOOKUP(D524,Definitions!$C$60:$D$104,2,FALSE)</f>
        <v>MFH</v>
      </c>
      <c r="J524" s="29" t="s">
        <v>157</v>
      </c>
      <c r="K524" s="47" t="s">
        <v>454</v>
      </c>
      <c r="L524" s="46">
        <v>2.6604393786095488</v>
      </c>
      <c r="M524" s="46">
        <v>2.6604393786095488</v>
      </c>
      <c r="N524" s="29"/>
      <c r="O524" s="47">
        <v>0</v>
      </c>
      <c r="P524" s="46">
        <v>2.6604393786095488</v>
      </c>
      <c r="Q524" s="46">
        <v>2.3267315358746354</v>
      </c>
      <c r="R524" s="37">
        <v>8.6927654160721846E-2</v>
      </c>
      <c r="S524" s="47">
        <v>1.9409606995114546</v>
      </c>
      <c r="T524" s="56">
        <v>0</v>
      </c>
      <c r="U524" s="47">
        <v>0.38577083636318094</v>
      </c>
      <c r="V524" s="56">
        <v>0</v>
      </c>
      <c r="W524" s="47">
        <v>0</v>
      </c>
      <c r="X524" s="47">
        <v>0</v>
      </c>
      <c r="Y524" s="47">
        <v>0</v>
      </c>
      <c r="Z524" s="47">
        <v>0</v>
      </c>
      <c r="AA524" s="47">
        <v>0</v>
      </c>
      <c r="AB524" s="56"/>
      <c r="AC524" s="47">
        <v>8.6927654160721846E-2</v>
      </c>
      <c r="AD524" s="60">
        <v>0</v>
      </c>
      <c r="AE524" s="47">
        <v>0</v>
      </c>
      <c r="AF524" s="47">
        <v>0</v>
      </c>
      <c r="AG524" s="47">
        <v>0</v>
      </c>
      <c r="AH524" s="47">
        <v>0</v>
      </c>
      <c r="AI524" s="56"/>
      <c r="AJ524" s="47">
        <v>0.24678018857419171</v>
      </c>
      <c r="AK524" s="56"/>
      <c r="AL524" s="9" t="str">
        <f>VLOOKUP(F524,Definitions!$B$7:$E$39,4,FALSE)</f>
        <v>EU28</v>
      </c>
    </row>
    <row r="525" spans="1:38">
      <c r="A525" s="36" t="str">
        <f t="shared" si="17"/>
        <v>HR402_4</v>
      </c>
      <c r="B525" t="s">
        <v>54</v>
      </c>
      <c r="C525" t="s">
        <v>185</v>
      </c>
      <c r="D525">
        <v>402</v>
      </c>
      <c r="E525">
        <v>4</v>
      </c>
      <c r="F525" s="25" t="str">
        <f>VLOOKUP(B525,Definitions!$C$7:$D$43,2,FALSE)</f>
        <v>Croatia</v>
      </c>
      <c r="G525" t="str">
        <f>VLOOKUP(C525,Definitions!$C$49:$D$57,2,FALSE)</f>
        <v>Residential</v>
      </c>
      <c r="H525" t="str">
        <f>VLOOKUP(D525,Definitions!$C$60:$D$104,2,FALSE)</f>
        <v>MFH</v>
      </c>
      <c r="J525" s="29" t="s">
        <v>158</v>
      </c>
      <c r="K525" s="47" t="s">
        <v>454</v>
      </c>
      <c r="L525" s="46">
        <v>0.19445810335838179</v>
      </c>
      <c r="M525" s="46">
        <v>0.19445810335838179</v>
      </c>
      <c r="N525" s="29"/>
      <c r="O525" s="47">
        <v>0</v>
      </c>
      <c r="P525" s="46">
        <v>0.19445810335838179</v>
      </c>
      <c r="Q525" s="46">
        <v>0.17045208382779733</v>
      </c>
      <c r="R525" s="37">
        <v>0</v>
      </c>
      <c r="S525" s="47">
        <v>0.14364333105252536</v>
      </c>
      <c r="T525" s="56">
        <v>0</v>
      </c>
      <c r="U525" s="47">
        <v>2.6808752775271973E-2</v>
      </c>
      <c r="V525" s="56">
        <v>0</v>
      </c>
      <c r="W525" s="47">
        <v>0</v>
      </c>
      <c r="X525" s="47">
        <v>0</v>
      </c>
      <c r="Y525" s="47">
        <v>0</v>
      </c>
      <c r="Z525" s="47">
        <v>0</v>
      </c>
      <c r="AA525" s="47">
        <v>0</v>
      </c>
      <c r="AB525" s="56"/>
      <c r="AC525" s="47">
        <v>0</v>
      </c>
      <c r="AD525" s="60">
        <v>0</v>
      </c>
      <c r="AE525" s="47">
        <v>0</v>
      </c>
      <c r="AF525" s="47">
        <v>0</v>
      </c>
      <c r="AG525" s="47">
        <v>0</v>
      </c>
      <c r="AH525" s="47">
        <v>0</v>
      </c>
      <c r="AI525" s="56"/>
      <c r="AJ525" s="47">
        <v>2.4006019530584465E-2</v>
      </c>
      <c r="AK525" s="56"/>
      <c r="AL525" s="9" t="str">
        <f>VLOOKUP(F525,Definitions!$B$7:$E$39,4,FALSE)</f>
        <v>EU28</v>
      </c>
    </row>
    <row r="526" spans="1:38">
      <c r="A526" s="36" t="str">
        <f t="shared" si="17"/>
        <v>HR402_6</v>
      </c>
      <c r="B526" t="s">
        <v>54</v>
      </c>
      <c r="C526" t="s">
        <v>185</v>
      </c>
      <c r="D526">
        <v>402</v>
      </c>
      <c r="E526">
        <v>6</v>
      </c>
      <c r="F526" s="25" t="str">
        <f>VLOOKUP(B526,Definitions!$C$7:$D$43,2,FALSE)</f>
        <v>Croatia</v>
      </c>
      <c r="G526" t="str">
        <f>VLOOKUP(C526,Definitions!$C$49:$D$57,2,FALSE)</f>
        <v>Residential</v>
      </c>
      <c r="H526" t="str">
        <f>VLOOKUP(D526,Definitions!$C$60:$D$104,2,FALSE)</f>
        <v>MFH</v>
      </c>
      <c r="J526" s="29" t="s">
        <v>159</v>
      </c>
      <c r="K526" s="47">
        <v>0</v>
      </c>
      <c r="L526" s="46">
        <v>0</v>
      </c>
      <c r="M526" s="46">
        <v>0</v>
      </c>
      <c r="N526" s="29"/>
      <c r="O526" s="47">
        <v>0</v>
      </c>
      <c r="P526" s="46">
        <v>0</v>
      </c>
      <c r="Q526" s="46">
        <v>0</v>
      </c>
      <c r="R526" s="37">
        <v>0</v>
      </c>
      <c r="S526" s="47">
        <v>0</v>
      </c>
      <c r="T526" s="56">
        <v>0</v>
      </c>
      <c r="U526" s="47">
        <v>0</v>
      </c>
      <c r="V526" s="56">
        <v>0</v>
      </c>
      <c r="W526" s="47">
        <v>0</v>
      </c>
      <c r="X526" s="47">
        <v>0</v>
      </c>
      <c r="Y526" s="47">
        <v>0</v>
      </c>
      <c r="Z526" s="47">
        <v>0</v>
      </c>
      <c r="AA526" s="47">
        <v>0</v>
      </c>
      <c r="AB526" s="56"/>
      <c r="AC526" s="47">
        <v>0</v>
      </c>
      <c r="AD526" s="60">
        <v>0</v>
      </c>
      <c r="AE526" s="47">
        <v>0</v>
      </c>
      <c r="AF526" s="47">
        <v>0</v>
      </c>
      <c r="AG526" s="47">
        <v>0</v>
      </c>
      <c r="AH526" s="47">
        <v>0</v>
      </c>
      <c r="AI526" s="56"/>
      <c r="AJ526" s="47">
        <v>0</v>
      </c>
      <c r="AK526" s="56"/>
      <c r="AL526" s="9" t="str">
        <f>VLOOKUP(F526,Definitions!$B$7:$E$39,4,FALSE)</f>
        <v>EU28</v>
      </c>
    </row>
    <row r="527" spans="1:38">
      <c r="A527" s="36" t="str">
        <f t="shared" si="17"/>
        <v>HR402_7</v>
      </c>
      <c r="B527" t="s">
        <v>54</v>
      </c>
      <c r="C527" t="s">
        <v>185</v>
      </c>
      <c r="D527">
        <v>402</v>
      </c>
      <c r="E527">
        <v>7</v>
      </c>
      <c r="F527" s="25" t="str">
        <f>VLOOKUP(B527,Definitions!$C$7:$D$43,2,FALSE)</f>
        <v>Croatia</v>
      </c>
      <c r="G527" t="str">
        <f>VLOOKUP(C527,Definitions!$C$49:$D$57,2,FALSE)</f>
        <v>Residential</v>
      </c>
      <c r="H527" t="str">
        <f>VLOOKUP(D527,Definitions!$C$60:$D$104,2,FALSE)</f>
        <v>MFH</v>
      </c>
      <c r="J527" s="29" t="s">
        <v>160</v>
      </c>
      <c r="K527" s="47" t="s">
        <v>454</v>
      </c>
      <c r="L527" s="46">
        <v>0</v>
      </c>
      <c r="M527" s="46">
        <v>0</v>
      </c>
      <c r="N527" s="29"/>
      <c r="O527" s="47">
        <v>0</v>
      </c>
      <c r="P527" s="46">
        <v>0</v>
      </c>
      <c r="Q527" s="46">
        <v>0</v>
      </c>
      <c r="R527" s="37">
        <v>0</v>
      </c>
      <c r="S527" s="47">
        <v>0</v>
      </c>
      <c r="T527" s="56">
        <v>0</v>
      </c>
      <c r="U527" s="47">
        <v>0</v>
      </c>
      <c r="V527" s="56">
        <v>0</v>
      </c>
      <c r="W527" s="47">
        <v>0</v>
      </c>
      <c r="X527" s="47">
        <v>0</v>
      </c>
      <c r="Y527" s="47">
        <v>0</v>
      </c>
      <c r="Z527" s="47">
        <v>0</v>
      </c>
      <c r="AA527" s="47">
        <v>0</v>
      </c>
      <c r="AB527" s="56"/>
      <c r="AC527" s="47">
        <v>0</v>
      </c>
      <c r="AD527" s="60">
        <v>0</v>
      </c>
      <c r="AE527" s="47">
        <v>0</v>
      </c>
      <c r="AF527" s="47">
        <v>0</v>
      </c>
      <c r="AG527" s="47">
        <v>0</v>
      </c>
      <c r="AH527" s="47">
        <v>0</v>
      </c>
      <c r="AI527" s="56"/>
      <c r="AJ527" s="47">
        <v>0</v>
      </c>
      <c r="AK527" s="56"/>
      <c r="AL527" s="9" t="str">
        <f>VLOOKUP(F527,Definitions!$B$7:$E$39,4,FALSE)</f>
        <v>EU28</v>
      </c>
    </row>
    <row r="528" spans="1:38">
      <c r="A528" s="36" t="str">
        <f t="shared" si="17"/>
        <v>HR402_8</v>
      </c>
      <c r="B528" t="s">
        <v>54</v>
      </c>
      <c r="C528" t="s">
        <v>185</v>
      </c>
      <c r="D528">
        <v>402</v>
      </c>
      <c r="E528">
        <v>8</v>
      </c>
      <c r="F528" s="25" t="str">
        <f>VLOOKUP(B528,Definitions!$C$7:$D$43,2,FALSE)</f>
        <v>Croatia</v>
      </c>
      <c r="G528" t="str">
        <f>VLOOKUP(C528,Definitions!$C$49:$D$57,2,FALSE)</f>
        <v>Residential</v>
      </c>
      <c r="H528" t="str">
        <f>VLOOKUP(D528,Definitions!$C$60:$D$104,2,FALSE)</f>
        <v>MFH</v>
      </c>
      <c r="J528" s="29" t="s">
        <v>274</v>
      </c>
      <c r="K528" s="47" t="s">
        <v>454</v>
      </c>
      <c r="L528" s="46">
        <v>0</v>
      </c>
      <c r="M528" s="46">
        <v>0</v>
      </c>
      <c r="N528" s="29"/>
      <c r="O528" s="47">
        <v>0</v>
      </c>
      <c r="P528" s="46">
        <v>0</v>
      </c>
      <c r="Q528" s="46">
        <v>0</v>
      </c>
      <c r="R528" s="37">
        <v>0</v>
      </c>
      <c r="S528" s="47">
        <v>0</v>
      </c>
      <c r="T528" s="56">
        <v>0</v>
      </c>
      <c r="U528" s="47">
        <v>0</v>
      </c>
      <c r="V528" s="56">
        <v>0</v>
      </c>
      <c r="W528" s="47">
        <v>0</v>
      </c>
      <c r="X528" s="47">
        <v>0</v>
      </c>
      <c r="Y528" s="47">
        <v>0</v>
      </c>
      <c r="Z528" s="47">
        <v>0</v>
      </c>
      <c r="AA528" s="47">
        <v>0</v>
      </c>
      <c r="AB528" s="56"/>
      <c r="AC528" s="47">
        <v>0</v>
      </c>
      <c r="AD528" s="60">
        <v>0</v>
      </c>
      <c r="AE528" s="47">
        <v>0</v>
      </c>
      <c r="AF528" s="47">
        <v>0</v>
      </c>
      <c r="AG528" s="47">
        <v>0</v>
      </c>
      <c r="AH528" s="47">
        <v>0</v>
      </c>
      <c r="AI528" s="56"/>
      <c r="AJ528" s="47">
        <v>0</v>
      </c>
      <c r="AK528" s="56"/>
      <c r="AL528" s="9" t="str">
        <f>VLOOKUP(F528,Definitions!$B$7:$E$39,4,FALSE)</f>
        <v>EU28</v>
      </c>
    </row>
    <row r="529" spans="1:38">
      <c r="A529" s="36" t="str">
        <f t="shared" si="17"/>
        <v>HR402_9</v>
      </c>
      <c r="B529" t="s">
        <v>54</v>
      </c>
      <c r="C529" t="s">
        <v>185</v>
      </c>
      <c r="D529">
        <v>402</v>
      </c>
      <c r="E529">
        <v>9</v>
      </c>
      <c r="F529" s="25" t="str">
        <f>VLOOKUP(B529,Definitions!$C$7:$D$43,2,FALSE)</f>
        <v>Croatia</v>
      </c>
      <c r="G529" t="str">
        <f>VLOOKUP(C529,Definitions!$C$49:$D$57,2,FALSE)</f>
        <v>Residential</v>
      </c>
      <c r="H529" t="str">
        <f>VLOOKUP(D529,Definitions!$C$60:$D$104,2,FALSE)</f>
        <v>MFH</v>
      </c>
      <c r="J529" s="29" t="s">
        <v>258</v>
      </c>
      <c r="K529" s="47" t="s">
        <v>454</v>
      </c>
      <c r="L529" s="46">
        <v>0</v>
      </c>
      <c r="M529" s="46">
        <v>0</v>
      </c>
      <c r="N529" s="29"/>
      <c r="O529" s="47">
        <v>0</v>
      </c>
      <c r="P529" s="46">
        <v>0</v>
      </c>
      <c r="Q529" s="46">
        <v>0</v>
      </c>
      <c r="R529" s="37">
        <v>0</v>
      </c>
      <c r="S529" s="47">
        <v>0</v>
      </c>
      <c r="T529" s="56">
        <v>0</v>
      </c>
      <c r="U529" s="47">
        <v>0</v>
      </c>
      <c r="V529" s="56">
        <v>0</v>
      </c>
      <c r="W529" s="47">
        <v>0</v>
      </c>
      <c r="X529" s="47">
        <v>0</v>
      </c>
      <c r="Y529" s="47">
        <v>0</v>
      </c>
      <c r="Z529" s="47">
        <v>0</v>
      </c>
      <c r="AA529" s="47">
        <v>0</v>
      </c>
      <c r="AB529" s="56"/>
      <c r="AC529" s="47">
        <v>0</v>
      </c>
      <c r="AD529" s="60">
        <v>0</v>
      </c>
      <c r="AE529" s="47">
        <v>0</v>
      </c>
      <c r="AF529" s="47">
        <v>0</v>
      </c>
      <c r="AG529" s="47">
        <v>0</v>
      </c>
      <c r="AH529" s="47">
        <v>0</v>
      </c>
      <c r="AI529" s="56"/>
      <c r="AJ529" s="47">
        <v>0</v>
      </c>
      <c r="AK529" s="56"/>
      <c r="AL529" s="9" t="str">
        <f>VLOOKUP(F529,Definitions!$B$7:$E$39,4,FALSE)</f>
        <v>EU28</v>
      </c>
    </row>
    <row r="530" spans="1:38">
      <c r="A530" s="36" t="str">
        <f t="shared" si="17"/>
        <v>HR402_51</v>
      </c>
      <c r="B530" t="s">
        <v>54</v>
      </c>
      <c r="C530" t="s">
        <v>185</v>
      </c>
      <c r="D530">
        <v>402</v>
      </c>
      <c r="E530">
        <v>51</v>
      </c>
      <c r="F530" s="25" t="str">
        <f>VLOOKUP(B530,Definitions!$C$7:$D$43,2,FALSE)</f>
        <v>Croatia</v>
      </c>
      <c r="G530" t="str">
        <f>VLOOKUP(C530,Definitions!$C$49:$D$57,2,FALSE)</f>
        <v>Residential</v>
      </c>
      <c r="H530" t="str">
        <f>VLOOKUP(D530,Definitions!$C$60:$D$104,2,FALSE)</f>
        <v>MFH</v>
      </c>
      <c r="J530" s="29" t="s">
        <v>161</v>
      </c>
      <c r="K530" s="47" t="s">
        <v>454</v>
      </c>
      <c r="L530" s="46">
        <v>0.47485183230357358</v>
      </c>
      <c r="M530" s="46">
        <v>0.47485183230357358</v>
      </c>
      <c r="N530" s="29"/>
      <c r="O530" s="47">
        <v>0</v>
      </c>
      <c r="P530" s="46">
        <v>0.47485183230357358</v>
      </c>
      <c r="Q530" s="46">
        <v>0.40803386386217411</v>
      </c>
      <c r="R530" s="37">
        <v>3.2541614859051583E-3</v>
      </c>
      <c r="S530" s="47">
        <v>0.3527953852821491</v>
      </c>
      <c r="T530" s="56">
        <v>0</v>
      </c>
      <c r="U530" s="47">
        <v>5.5238478580025036E-2</v>
      </c>
      <c r="V530" s="56">
        <v>0</v>
      </c>
      <c r="W530" s="47">
        <v>0</v>
      </c>
      <c r="X530" s="47">
        <v>0</v>
      </c>
      <c r="Y530" s="47">
        <v>0</v>
      </c>
      <c r="Z530" s="47">
        <v>0</v>
      </c>
      <c r="AA530" s="47">
        <v>0</v>
      </c>
      <c r="AB530" s="56"/>
      <c r="AC530" s="47">
        <v>3.2541614859051583E-3</v>
      </c>
      <c r="AD530" s="60">
        <v>0</v>
      </c>
      <c r="AE530" s="47">
        <v>0</v>
      </c>
      <c r="AF530" s="47">
        <v>0</v>
      </c>
      <c r="AG530" s="47">
        <v>0</v>
      </c>
      <c r="AH530" s="47">
        <v>0</v>
      </c>
      <c r="AI530" s="56"/>
      <c r="AJ530" s="47">
        <v>6.3563806955494295E-2</v>
      </c>
      <c r="AK530" s="56"/>
      <c r="AL530" s="9" t="str">
        <f>VLOOKUP(F530,Definitions!$B$7:$E$39,4,FALSE)</f>
        <v>EU28</v>
      </c>
    </row>
    <row r="531" spans="1:38">
      <c r="A531" s="36" t="str">
        <f t="shared" si="17"/>
        <v>HR402_52</v>
      </c>
      <c r="B531" t="s">
        <v>54</v>
      </c>
      <c r="C531" t="s">
        <v>185</v>
      </c>
      <c r="D531">
        <v>402</v>
      </c>
      <c r="E531">
        <v>52</v>
      </c>
      <c r="F531" s="25" t="str">
        <f>VLOOKUP(B531,Definitions!$C$7:$D$43,2,FALSE)</f>
        <v>Croatia</v>
      </c>
      <c r="G531" t="str">
        <f>VLOOKUP(C531,Definitions!$C$49:$D$57,2,FALSE)</f>
        <v>Residential</v>
      </c>
      <c r="H531" t="str">
        <f>VLOOKUP(D531,Definitions!$C$60:$D$104,2,FALSE)</f>
        <v>MFH</v>
      </c>
      <c r="J531" s="29" t="s">
        <v>162</v>
      </c>
      <c r="K531" s="47" t="s">
        <v>454</v>
      </c>
      <c r="L531" s="46">
        <v>0</v>
      </c>
      <c r="M531" s="46">
        <v>0</v>
      </c>
      <c r="N531" s="29"/>
      <c r="O531" s="47">
        <v>0</v>
      </c>
      <c r="P531" s="46">
        <v>0</v>
      </c>
      <c r="Q531" s="46">
        <v>0</v>
      </c>
      <c r="R531" s="37">
        <v>0</v>
      </c>
      <c r="S531" s="47">
        <v>0</v>
      </c>
      <c r="T531" s="56">
        <v>0</v>
      </c>
      <c r="U531" s="47">
        <v>0</v>
      </c>
      <c r="V531" s="56">
        <v>0</v>
      </c>
      <c r="W531" s="47">
        <v>0</v>
      </c>
      <c r="X531" s="47">
        <v>0</v>
      </c>
      <c r="Y531" s="47">
        <v>0</v>
      </c>
      <c r="Z531" s="47">
        <v>0</v>
      </c>
      <c r="AA531" s="47">
        <v>0</v>
      </c>
      <c r="AB531" s="56"/>
      <c r="AC531" s="47">
        <v>0</v>
      </c>
      <c r="AD531" s="60">
        <v>0</v>
      </c>
      <c r="AE531" s="47">
        <v>0</v>
      </c>
      <c r="AF531" s="47">
        <v>0</v>
      </c>
      <c r="AG531" s="47">
        <v>0</v>
      </c>
      <c r="AH531" s="47">
        <v>0</v>
      </c>
      <c r="AI531" s="56"/>
      <c r="AJ531" s="47">
        <v>0</v>
      </c>
      <c r="AK531" s="56"/>
      <c r="AL531" s="9" t="str">
        <f>VLOOKUP(F531,Definitions!$B$7:$E$39,4,FALSE)</f>
        <v>EU28</v>
      </c>
    </row>
    <row r="532" spans="1:38">
      <c r="A532" s="36" t="str">
        <f t="shared" si="17"/>
        <v>HR402_53</v>
      </c>
      <c r="B532" t="s">
        <v>54</v>
      </c>
      <c r="C532" t="s">
        <v>185</v>
      </c>
      <c r="D532">
        <v>402</v>
      </c>
      <c r="E532">
        <v>53</v>
      </c>
      <c r="F532" s="25" t="str">
        <f>VLOOKUP(B532,Definitions!$C$7:$D$43,2,FALSE)</f>
        <v>Croatia</v>
      </c>
      <c r="G532" t="str">
        <f>VLOOKUP(C532,Definitions!$C$49:$D$57,2,FALSE)</f>
        <v>Residential</v>
      </c>
      <c r="H532" t="str">
        <f>VLOOKUP(D532,Definitions!$C$60:$D$104,2,FALSE)</f>
        <v>MFH</v>
      </c>
      <c r="J532" s="29" t="s">
        <v>163</v>
      </c>
      <c r="K532" s="47" t="s">
        <v>454</v>
      </c>
      <c r="L532" s="46">
        <v>2.7532296636525972E-2</v>
      </c>
      <c r="M532" s="46">
        <v>2.7532296636525972E-2</v>
      </c>
      <c r="N532" s="29"/>
      <c r="O532" s="47">
        <v>0</v>
      </c>
      <c r="P532" s="46">
        <v>2.7532296636525972E-2</v>
      </c>
      <c r="Q532" s="46">
        <v>2.7532296636525972E-2</v>
      </c>
      <c r="R532" s="37">
        <v>0</v>
      </c>
      <c r="S532" s="47">
        <v>1.9099983963018717E-3</v>
      </c>
      <c r="T532" s="56">
        <v>0</v>
      </c>
      <c r="U532" s="47">
        <v>2.5622298240224099E-2</v>
      </c>
      <c r="V532" s="56">
        <v>0</v>
      </c>
      <c r="W532" s="47">
        <v>0</v>
      </c>
      <c r="X532" s="47">
        <v>0</v>
      </c>
      <c r="Y532" s="47">
        <v>0</v>
      </c>
      <c r="Z532" s="47">
        <v>0</v>
      </c>
      <c r="AA532" s="47">
        <v>0</v>
      </c>
      <c r="AB532" s="56"/>
      <c r="AC532" s="47">
        <v>0</v>
      </c>
      <c r="AD532" s="60">
        <v>0</v>
      </c>
      <c r="AE532" s="47">
        <v>0</v>
      </c>
      <c r="AF532" s="47">
        <v>0</v>
      </c>
      <c r="AG532" s="47">
        <v>0</v>
      </c>
      <c r="AH532" s="47">
        <v>0</v>
      </c>
      <c r="AI532" s="56"/>
      <c r="AJ532" s="47">
        <v>0</v>
      </c>
      <c r="AK532" s="56"/>
      <c r="AL532" s="9" t="str">
        <f>VLOOKUP(F532,Definitions!$B$7:$E$39,4,FALSE)</f>
        <v>EU28</v>
      </c>
    </row>
    <row r="533" spans="1:38">
      <c r="A533" s="36" t="str">
        <f t="shared" si="17"/>
        <v>HR402_62</v>
      </c>
      <c r="B533" t="s">
        <v>54</v>
      </c>
      <c r="C533" t="s">
        <v>185</v>
      </c>
      <c r="D533">
        <v>402</v>
      </c>
      <c r="E533">
        <v>62</v>
      </c>
      <c r="F533" s="25" t="str">
        <f>VLOOKUP(B533,Definitions!$C$7:$D$43,2,FALSE)</f>
        <v>Croatia</v>
      </c>
      <c r="G533" t="str">
        <f>VLOOKUP(C533,Definitions!$C$49:$D$57,2,FALSE)</f>
        <v>Residential</v>
      </c>
      <c r="H533" t="str">
        <f>VLOOKUP(D533,Definitions!$C$60:$D$104,2,FALSE)</f>
        <v>MFH</v>
      </c>
      <c r="J533" s="29" t="s">
        <v>284</v>
      </c>
      <c r="K533" s="47" t="s">
        <v>454</v>
      </c>
      <c r="L533" s="46">
        <v>0.539331883286292</v>
      </c>
      <c r="M533" s="46">
        <v>0.539331883286292</v>
      </c>
      <c r="N533" s="29"/>
      <c r="O533" s="47">
        <v>0</v>
      </c>
      <c r="P533" s="46">
        <v>0.539331883286292</v>
      </c>
      <c r="Q533" s="46">
        <v>0.22847284961825193</v>
      </c>
      <c r="R533" s="37">
        <v>0.18327160538704157</v>
      </c>
      <c r="S533" s="47">
        <v>0.11471771534182783</v>
      </c>
      <c r="T533" s="56">
        <v>0</v>
      </c>
      <c r="U533" s="47">
        <v>0.1137551342764241</v>
      </c>
      <c r="V533" s="56">
        <v>0</v>
      </c>
      <c r="W533" s="47">
        <v>0</v>
      </c>
      <c r="X533" s="47">
        <v>0</v>
      </c>
      <c r="Y533" s="47">
        <v>0</v>
      </c>
      <c r="Z533" s="47">
        <v>0</v>
      </c>
      <c r="AA533" s="47">
        <v>0</v>
      </c>
      <c r="AB533" s="56"/>
      <c r="AC533" s="47">
        <v>0.18327160538704157</v>
      </c>
      <c r="AD533" s="60">
        <v>0</v>
      </c>
      <c r="AE533" s="47">
        <v>0</v>
      </c>
      <c r="AF533" s="47">
        <v>0</v>
      </c>
      <c r="AG533" s="47">
        <v>0</v>
      </c>
      <c r="AH533" s="47">
        <v>0</v>
      </c>
      <c r="AI533" s="56"/>
      <c r="AJ533" s="47">
        <v>0.12758742828099853</v>
      </c>
      <c r="AK533" s="56"/>
      <c r="AL533" s="9" t="str">
        <f>VLOOKUP(F533,Definitions!$B$7:$E$39,4,FALSE)</f>
        <v>EU28</v>
      </c>
    </row>
    <row r="534" spans="1:38">
      <c r="A534" s="36" t="str">
        <f t="shared" si="17"/>
        <v>HR402_61</v>
      </c>
      <c r="B534" t="s">
        <v>54</v>
      </c>
      <c r="C534" t="s">
        <v>185</v>
      </c>
      <c r="D534">
        <v>402</v>
      </c>
      <c r="E534">
        <v>61</v>
      </c>
      <c r="F534" s="25" t="str">
        <f>VLOOKUP(B534,Definitions!$C$7:$D$43,2,FALSE)</f>
        <v>Croatia</v>
      </c>
      <c r="G534" t="str">
        <f>VLOOKUP(C534,Definitions!$C$49:$D$57,2,FALSE)</f>
        <v>Residential</v>
      </c>
      <c r="H534" t="str">
        <f>VLOOKUP(D534,Definitions!$C$60:$D$104,2,FALSE)</f>
        <v>MFH</v>
      </c>
      <c r="J534" s="29" t="s">
        <v>283</v>
      </c>
      <c r="K534" s="47" t="s">
        <v>454</v>
      </c>
      <c r="L534" s="46">
        <v>0</v>
      </c>
      <c r="M534" s="46">
        <v>0</v>
      </c>
      <c r="N534" s="29"/>
      <c r="O534" s="47">
        <v>0</v>
      </c>
      <c r="P534" s="46">
        <v>0</v>
      </c>
      <c r="Q534" s="46">
        <v>0</v>
      </c>
      <c r="R534" s="37">
        <v>0</v>
      </c>
      <c r="S534" s="47">
        <v>0</v>
      </c>
      <c r="T534" s="56">
        <v>0</v>
      </c>
      <c r="U534" s="47">
        <v>0</v>
      </c>
      <c r="V534" s="56">
        <v>0</v>
      </c>
      <c r="W534" s="47">
        <v>0</v>
      </c>
      <c r="X534" s="47">
        <v>0</v>
      </c>
      <c r="Y534" s="47">
        <v>0</v>
      </c>
      <c r="Z534" s="47">
        <v>0</v>
      </c>
      <c r="AA534" s="47">
        <v>0</v>
      </c>
      <c r="AB534" s="56"/>
      <c r="AC534" s="47">
        <v>0</v>
      </c>
      <c r="AD534" s="60">
        <v>0</v>
      </c>
      <c r="AE534" s="47">
        <v>0</v>
      </c>
      <c r="AF534" s="47">
        <v>0</v>
      </c>
      <c r="AG534" s="47">
        <v>0</v>
      </c>
      <c r="AH534" s="47">
        <v>0</v>
      </c>
      <c r="AI534" s="56"/>
      <c r="AJ534" s="47">
        <v>0</v>
      </c>
      <c r="AK534" s="56"/>
      <c r="AL534" s="9" t="str">
        <f>VLOOKUP(F534,Definitions!$B$7:$E$39,4,FALSE)</f>
        <v>EU28</v>
      </c>
    </row>
    <row r="535" spans="1:38">
      <c r="A535" s="36" t="str">
        <f t="shared" si="17"/>
        <v>HR402_58</v>
      </c>
      <c r="B535" t="s">
        <v>54</v>
      </c>
      <c r="C535" t="s">
        <v>185</v>
      </c>
      <c r="D535">
        <v>402</v>
      </c>
      <c r="E535">
        <v>58</v>
      </c>
      <c r="F535" s="25" t="str">
        <f>VLOOKUP(B535,Definitions!$C$7:$D$43,2,FALSE)</f>
        <v>Croatia</v>
      </c>
      <c r="G535" t="str">
        <f>VLOOKUP(C535,Definitions!$C$49:$D$57,2,FALSE)</f>
        <v>Residential</v>
      </c>
      <c r="H535" t="str">
        <f>VLOOKUP(D535,Definitions!$C$60:$D$104,2,FALSE)</f>
        <v>MFH</v>
      </c>
      <c r="J535" s="29" t="s">
        <v>277</v>
      </c>
      <c r="K535" s="47" t="s">
        <v>454</v>
      </c>
      <c r="L535" s="46">
        <v>0</v>
      </c>
      <c r="M535" s="46">
        <v>0</v>
      </c>
      <c r="N535" s="29"/>
      <c r="O535" s="47">
        <v>0</v>
      </c>
      <c r="P535" s="46">
        <v>0</v>
      </c>
      <c r="Q535" s="46">
        <v>0</v>
      </c>
      <c r="R535" s="37">
        <v>0</v>
      </c>
      <c r="S535" s="47">
        <v>0</v>
      </c>
      <c r="T535" s="56">
        <v>0</v>
      </c>
      <c r="U535" s="47">
        <v>0</v>
      </c>
      <c r="V535" s="56">
        <v>0</v>
      </c>
      <c r="W535" s="47">
        <v>0</v>
      </c>
      <c r="X535" s="47">
        <v>0</v>
      </c>
      <c r="Y535" s="47">
        <v>0</v>
      </c>
      <c r="Z535" s="47">
        <v>0</v>
      </c>
      <c r="AA535" s="47">
        <v>0</v>
      </c>
      <c r="AB535" s="56"/>
      <c r="AC535" s="47">
        <v>0</v>
      </c>
      <c r="AD535" s="60">
        <v>0</v>
      </c>
      <c r="AE535" s="47">
        <v>0</v>
      </c>
      <c r="AF535" s="47">
        <v>0</v>
      </c>
      <c r="AG535" s="47">
        <v>0</v>
      </c>
      <c r="AH535" s="47">
        <v>0</v>
      </c>
      <c r="AI535" s="56"/>
      <c r="AJ535" s="47">
        <v>0</v>
      </c>
      <c r="AK535" s="56"/>
      <c r="AL535" s="9" t="str">
        <f>VLOOKUP(F535,Definitions!$B$7:$E$39,4,FALSE)</f>
        <v>EU28</v>
      </c>
    </row>
    <row r="536" spans="1:38">
      <c r="A536" s="36" t="str">
        <f t="shared" si="17"/>
        <v>HR402_55</v>
      </c>
      <c r="B536" t="s">
        <v>54</v>
      </c>
      <c r="C536" t="s">
        <v>185</v>
      </c>
      <c r="D536">
        <v>402</v>
      </c>
      <c r="E536">
        <v>55</v>
      </c>
      <c r="F536" s="25" t="str">
        <f>VLOOKUP(B536,Definitions!$C$7:$D$43,2,FALSE)</f>
        <v>Croatia</v>
      </c>
      <c r="G536" t="str">
        <f>VLOOKUP(C536,Definitions!$C$49:$D$57,2,FALSE)</f>
        <v>Residential</v>
      </c>
      <c r="H536" t="str">
        <f>VLOOKUP(D536,Definitions!$C$60:$D$104,2,FALSE)</f>
        <v>MFH</v>
      </c>
      <c r="J536" s="29" t="s">
        <v>453</v>
      </c>
      <c r="K536" s="47" t="s">
        <v>454</v>
      </c>
      <c r="L536" s="46">
        <v>0</v>
      </c>
      <c r="M536" s="46">
        <v>0</v>
      </c>
      <c r="N536" s="29"/>
      <c r="O536" s="47">
        <v>0</v>
      </c>
      <c r="P536" s="46">
        <v>0</v>
      </c>
      <c r="Q536" s="46">
        <v>0</v>
      </c>
      <c r="R536" s="37">
        <v>0</v>
      </c>
      <c r="S536" s="47">
        <v>0</v>
      </c>
      <c r="T536" s="56">
        <v>0</v>
      </c>
      <c r="U536" s="47">
        <v>0</v>
      </c>
      <c r="V536" s="56">
        <v>0</v>
      </c>
      <c r="W536" s="47">
        <v>0</v>
      </c>
      <c r="X536" s="47">
        <v>0</v>
      </c>
      <c r="Y536" s="47">
        <v>0</v>
      </c>
      <c r="Z536" s="47">
        <v>0</v>
      </c>
      <c r="AA536" s="47">
        <v>0</v>
      </c>
      <c r="AB536" s="56"/>
      <c r="AC536" s="47">
        <v>0</v>
      </c>
      <c r="AD536" s="60">
        <v>0</v>
      </c>
      <c r="AE536" s="47">
        <v>0</v>
      </c>
      <c r="AF536" s="47">
        <v>0</v>
      </c>
      <c r="AG536" s="47">
        <v>0</v>
      </c>
      <c r="AH536" s="47">
        <v>0</v>
      </c>
      <c r="AI536" s="56"/>
      <c r="AJ536" s="47">
        <v>0</v>
      </c>
      <c r="AK536" s="56"/>
      <c r="AL536" s="9" t="str">
        <f>VLOOKUP(F536,Definitions!$B$7:$E$39,4,FALSE)</f>
        <v>EU28</v>
      </c>
    </row>
    <row r="537" spans="1:38">
      <c r="A537" s="36" t="str">
        <f t="shared" ref="A537:A553" si="18">B537&amp;D537&amp;"_"&amp;E537</f>
        <v>IT400_0</v>
      </c>
      <c r="B537" t="s">
        <v>58</v>
      </c>
      <c r="C537" t="s">
        <v>185</v>
      </c>
      <c r="D537">
        <v>400</v>
      </c>
      <c r="E537">
        <v>0</v>
      </c>
      <c r="F537" s="25" t="str">
        <f>VLOOKUP(B537,Definitions!$C$7:$D$43,2,FALSE)</f>
        <v>Italy</v>
      </c>
      <c r="G537" t="str">
        <f>VLOOKUP(C537,Definitions!$C$49:$D$57,2,FALSE)</f>
        <v>Residential</v>
      </c>
      <c r="H537" t="str">
        <f>VLOOKUP(D537,Definitions!$C$60:$D$104,2,FALSE)</f>
        <v>TOTAL Residential</v>
      </c>
      <c r="J537" s="29" t="s">
        <v>166</v>
      </c>
      <c r="K537" s="47">
        <v>492.27394601234312</v>
      </c>
      <c r="L537" s="46">
        <v>-56.831181015702384</v>
      </c>
      <c r="M537" s="46">
        <v>435.44276499664073</v>
      </c>
      <c r="N537" s="29"/>
      <c r="O537" s="47">
        <v>0</v>
      </c>
      <c r="P537" s="46">
        <v>435.44276499664073</v>
      </c>
      <c r="Q537" s="46">
        <v>389.84172441786859</v>
      </c>
      <c r="R537" s="37">
        <v>20.640157672845675</v>
      </c>
      <c r="S537" s="47">
        <v>337.71557480921268</v>
      </c>
      <c r="T537" s="56">
        <v>0</v>
      </c>
      <c r="U537" s="47">
        <v>52.126149608655894</v>
      </c>
      <c r="V537" s="56">
        <v>0</v>
      </c>
      <c r="W537" s="47">
        <v>0</v>
      </c>
      <c r="X537" s="47">
        <v>0</v>
      </c>
      <c r="Y537" s="47">
        <v>0</v>
      </c>
      <c r="Z537" s="47">
        <v>0</v>
      </c>
      <c r="AA537" s="47">
        <v>0</v>
      </c>
      <c r="AB537" s="56"/>
      <c r="AC537" s="47">
        <v>20.640157672845675</v>
      </c>
      <c r="AD537" s="60">
        <v>0</v>
      </c>
      <c r="AE537" s="47">
        <v>0</v>
      </c>
      <c r="AF537" s="47">
        <v>0</v>
      </c>
      <c r="AG537" s="47">
        <v>0</v>
      </c>
      <c r="AH537" s="47">
        <v>0</v>
      </c>
      <c r="AI537" s="56"/>
      <c r="AJ537" s="47">
        <v>24.960882905926443</v>
      </c>
      <c r="AK537" s="56"/>
      <c r="AL537" s="9" t="str">
        <f>VLOOKUP(F537,Definitions!$B$7:$E$39,4,FALSE)</f>
        <v>EU28</v>
      </c>
    </row>
    <row r="538" spans="1:38">
      <c r="A538" s="36" t="str">
        <f t="shared" si="18"/>
        <v>IT400_1</v>
      </c>
      <c r="B538" t="s">
        <v>58</v>
      </c>
      <c r="C538" t="s">
        <v>185</v>
      </c>
      <c r="D538">
        <v>400</v>
      </c>
      <c r="E538">
        <v>1</v>
      </c>
      <c r="F538" s="25" t="str">
        <f>VLOOKUP(B538,Definitions!$C$7:$D$43,2,FALSE)</f>
        <v>Italy</v>
      </c>
      <c r="G538" t="str">
        <f>VLOOKUP(C538,Definitions!$C$49:$D$57,2,FALSE)</f>
        <v>Residential</v>
      </c>
      <c r="H538" t="str">
        <f>VLOOKUP(D538,Definitions!$C$60:$D$104,2,FALSE)</f>
        <v>TOTAL Residential</v>
      </c>
      <c r="J538" s="29" t="s">
        <v>155</v>
      </c>
      <c r="K538" s="47">
        <v>25.881200999077713</v>
      </c>
      <c r="L538" s="46">
        <v>-14.021791784808274</v>
      </c>
      <c r="M538" s="46">
        <v>11.859409214269439</v>
      </c>
      <c r="N538" s="29"/>
      <c r="O538" s="47">
        <v>0</v>
      </c>
      <c r="P538" s="46">
        <v>11.859409214269439</v>
      </c>
      <c r="Q538" s="46">
        <v>6.9632210106080894</v>
      </c>
      <c r="R538" s="37">
        <v>3.5302933384891739</v>
      </c>
      <c r="S538" s="47">
        <v>4.5244646536176862</v>
      </c>
      <c r="T538" s="56">
        <v>0</v>
      </c>
      <c r="U538" s="47">
        <v>2.4387563569904036</v>
      </c>
      <c r="V538" s="56">
        <v>0</v>
      </c>
      <c r="W538" s="47">
        <v>0</v>
      </c>
      <c r="X538" s="47">
        <v>0</v>
      </c>
      <c r="Y538" s="47">
        <v>0</v>
      </c>
      <c r="Z538" s="47">
        <v>0</v>
      </c>
      <c r="AA538" s="47">
        <v>0</v>
      </c>
      <c r="AB538" s="56"/>
      <c r="AC538" s="47">
        <v>3.5302933384891739</v>
      </c>
      <c r="AD538" s="60">
        <v>0</v>
      </c>
      <c r="AE538" s="47">
        <v>0</v>
      </c>
      <c r="AF538" s="47">
        <v>0</v>
      </c>
      <c r="AG538" s="47">
        <v>0</v>
      </c>
      <c r="AH538" s="47">
        <v>0</v>
      </c>
      <c r="AI538" s="56"/>
      <c r="AJ538" s="47">
        <v>1.365894865172175</v>
      </c>
      <c r="AK538" s="56"/>
      <c r="AL538" s="9" t="str">
        <f>VLOOKUP(F538,Definitions!$B$7:$E$39,4,FALSE)</f>
        <v>EU28</v>
      </c>
    </row>
    <row r="539" spans="1:38">
      <c r="A539" s="36" t="str">
        <f t="shared" si="18"/>
        <v>IT400_2</v>
      </c>
      <c r="B539" t="s">
        <v>58</v>
      </c>
      <c r="C539" t="s">
        <v>185</v>
      </c>
      <c r="D539">
        <v>400</v>
      </c>
      <c r="E539">
        <v>2</v>
      </c>
      <c r="F539" s="25" t="str">
        <f>VLOOKUP(B539,Definitions!$C$7:$D$43,2,FALSE)</f>
        <v>Italy</v>
      </c>
      <c r="G539" t="str">
        <f>VLOOKUP(C539,Definitions!$C$49:$D$57,2,FALSE)</f>
        <v>Residential</v>
      </c>
      <c r="H539" t="str">
        <f>VLOOKUP(D539,Definitions!$C$60:$D$104,2,FALSE)</f>
        <v>TOTAL Residential</v>
      </c>
      <c r="J539" s="29" t="s">
        <v>156</v>
      </c>
      <c r="K539" s="47">
        <v>23.042480700604532</v>
      </c>
      <c r="L539" s="46">
        <v>-1.8535281188610533</v>
      </c>
      <c r="M539" s="46">
        <v>21.188952581743479</v>
      </c>
      <c r="N539" s="29"/>
      <c r="O539" s="47">
        <v>0</v>
      </c>
      <c r="P539" s="46">
        <v>21.188952581743479</v>
      </c>
      <c r="Q539" s="46">
        <v>17.908340437780492</v>
      </c>
      <c r="R539" s="37">
        <v>0.46652947518668114</v>
      </c>
      <c r="S539" s="47">
        <v>16.190803851784199</v>
      </c>
      <c r="T539" s="56">
        <v>0</v>
      </c>
      <c r="U539" s="47">
        <v>1.7175365859962928</v>
      </c>
      <c r="V539" s="56">
        <v>0</v>
      </c>
      <c r="W539" s="47">
        <v>0</v>
      </c>
      <c r="X539" s="47">
        <v>0</v>
      </c>
      <c r="Y539" s="47">
        <v>0</v>
      </c>
      <c r="Z539" s="47">
        <v>0</v>
      </c>
      <c r="AA539" s="47">
        <v>0</v>
      </c>
      <c r="AB539" s="56"/>
      <c r="AC539" s="47">
        <v>0.46652947518668114</v>
      </c>
      <c r="AD539" s="60">
        <v>0</v>
      </c>
      <c r="AE539" s="47">
        <v>0</v>
      </c>
      <c r="AF539" s="47">
        <v>0</v>
      </c>
      <c r="AG539" s="47">
        <v>0</v>
      </c>
      <c r="AH539" s="47">
        <v>0</v>
      </c>
      <c r="AI539" s="56"/>
      <c r="AJ539" s="47">
        <v>2.8140826687763054</v>
      </c>
      <c r="AK539" s="56"/>
      <c r="AL539" s="9" t="str">
        <f>VLOOKUP(F539,Definitions!$B$7:$E$39,4,FALSE)</f>
        <v>EU28</v>
      </c>
    </row>
    <row r="540" spans="1:38">
      <c r="A540" s="36" t="str">
        <f t="shared" si="18"/>
        <v>IT400_3</v>
      </c>
      <c r="B540" t="s">
        <v>58</v>
      </c>
      <c r="C540" t="s">
        <v>185</v>
      </c>
      <c r="D540">
        <v>400</v>
      </c>
      <c r="E540">
        <v>3</v>
      </c>
      <c r="F540" s="25" t="str">
        <f>VLOOKUP(B540,Definitions!$C$7:$D$43,2,FALSE)</f>
        <v>Italy</v>
      </c>
      <c r="G540" t="str">
        <f>VLOOKUP(C540,Definitions!$C$49:$D$57,2,FALSE)</f>
        <v>Residential</v>
      </c>
      <c r="H540" t="str">
        <f>VLOOKUP(D540,Definitions!$C$60:$D$104,2,FALSE)</f>
        <v>TOTAL Residential</v>
      </c>
      <c r="J540" s="29" t="s">
        <v>157</v>
      </c>
      <c r="K540" s="47">
        <v>293.07902048343442</v>
      </c>
      <c r="L540" s="46">
        <v>-36.560927545080517</v>
      </c>
      <c r="M540" s="46">
        <v>256.5180929383539</v>
      </c>
      <c r="N540" s="29"/>
      <c r="O540" s="47">
        <v>0</v>
      </c>
      <c r="P540" s="46">
        <v>256.5180929383539</v>
      </c>
      <c r="Q540" s="46">
        <v>230.21870560343336</v>
      </c>
      <c r="R540" s="37">
        <v>9.2715369585221268</v>
      </c>
      <c r="S540" s="47">
        <v>198.95863863111006</v>
      </c>
      <c r="T540" s="56">
        <v>0</v>
      </c>
      <c r="U540" s="47">
        <v>31.260066972323305</v>
      </c>
      <c r="V540" s="56">
        <v>0</v>
      </c>
      <c r="W540" s="47">
        <v>0</v>
      </c>
      <c r="X540" s="47">
        <v>0</v>
      </c>
      <c r="Y540" s="47">
        <v>0</v>
      </c>
      <c r="Z540" s="47">
        <v>0</v>
      </c>
      <c r="AA540" s="47">
        <v>0</v>
      </c>
      <c r="AB540" s="56"/>
      <c r="AC540" s="47">
        <v>9.2715369585221268</v>
      </c>
      <c r="AD540" s="60">
        <v>0</v>
      </c>
      <c r="AE540" s="47">
        <v>0</v>
      </c>
      <c r="AF540" s="47">
        <v>0</v>
      </c>
      <c r="AG540" s="47">
        <v>0</v>
      </c>
      <c r="AH540" s="47">
        <v>0</v>
      </c>
      <c r="AI540" s="56"/>
      <c r="AJ540" s="47">
        <v>17.027850376398419</v>
      </c>
      <c r="AK540" s="56"/>
      <c r="AL540" s="9" t="str">
        <f>VLOOKUP(F540,Definitions!$B$7:$E$39,4,FALSE)</f>
        <v>EU28</v>
      </c>
    </row>
    <row r="541" spans="1:38">
      <c r="A541" s="36" t="str">
        <f t="shared" si="18"/>
        <v>IT400_4</v>
      </c>
      <c r="B541" t="s">
        <v>58</v>
      </c>
      <c r="C541" t="s">
        <v>185</v>
      </c>
      <c r="D541">
        <v>400</v>
      </c>
      <c r="E541">
        <v>4</v>
      </c>
      <c r="F541" s="25" t="str">
        <f>VLOOKUP(B541,Definitions!$C$7:$D$43,2,FALSE)</f>
        <v>Italy</v>
      </c>
      <c r="G541" t="str">
        <f>VLOOKUP(C541,Definitions!$C$49:$D$57,2,FALSE)</f>
        <v>Residential</v>
      </c>
      <c r="H541" t="str">
        <f>VLOOKUP(D541,Definitions!$C$60:$D$104,2,FALSE)</f>
        <v>TOTAL Residential</v>
      </c>
      <c r="J541" s="29" t="s">
        <v>158</v>
      </c>
      <c r="K541" s="47">
        <v>18.923340535610173</v>
      </c>
      <c r="L541" s="46">
        <v>-2.2807030502501071</v>
      </c>
      <c r="M541" s="46">
        <v>16.642637485360066</v>
      </c>
      <c r="N541" s="29"/>
      <c r="O541" s="47">
        <v>0</v>
      </c>
      <c r="P541" s="46">
        <v>16.642637485360066</v>
      </c>
      <c r="Q541" s="46">
        <v>14.938708538091896</v>
      </c>
      <c r="R541" s="37">
        <v>0.57371487355109885</v>
      </c>
      <c r="S541" s="47">
        <v>12.882515261187443</v>
      </c>
      <c r="T541" s="56">
        <v>0</v>
      </c>
      <c r="U541" s="47">
        <v>2.056193276904454</v>
      </c>
      <c r="V541" s="56">
        <v>0</v>
      </c>
      <c r="W541" s="47">
        <v>0</v>
      </c>
      <c r="X541" s="47">
        <v>0</v>
      </c>
      <c r="Y541" s="47">
        <v>0</v>
      </c>
      <c r="Z541" s="47">
        <v>0</v>
      </c>
      <c r="AA541" s="47">
        <v>0</v>
      </c>
      <c r="AB541" s="56"/>
      <c r="AC541" s="47">
        <v>0.57371487355109885</v>
      </c>
      <c r="AD541" s="60">
        <v>0</v>
      </c>
      <c r="AE541" s="47">
        <v>0</v>
      </c>
      <c r="AF541" s="47">
        <v>0</v>
      </c>
      <c r="AG541" s="47">
        <v>0</v>
      </c>
      <c r="AH541" s="47">
        <v>0</v>
      </c>
      <c r="AI541" s="56"/>
      <c r="AJ541" s="47">
        <v>1.1302140737170714</v>
      </c>
      <c r="AK541" s="56"/>
      <c r="AL541" s="9" t="str">
        <f>VLOOKUP(F541,Definitions!$B$7:$E$39,4,FALSE)</f>
        <v>EU28</v>
      </c>
    </row>
    <row r="542" spans="1:38">
      <c r="A542" s="36" t="str">
        <f t="shared" si="18"/>
        <v>IT400_6</v>
      </c>
      <c r="B542" t="s">
        <v>58</v>
      </c>
      <c r="C542" t="s">
        <v>185</v>
      </c>
      <c r="D542">
        <v>400</v>
      </c>
      <c r="E542">
        <v>6</v>
      </c>
      <c r="F542" s="25" t="str">
        <f>VLOOKUP(B542,Definitions!$C$7:$D$43,2,FALSE)</f>
        <v>Italy</v>
      </c>
      <c r="G542" t="str">
        <f>VLOOKUP(C542,Definitions!$C$49:$D$57,2,FALSE)</f>
        <v>Residential</v>
      </c>
      <c r="H542" t="str">
        <f>VLOOKUP(D542,Definitions!$C$60:$D$104,2,FALSE)</f>
        <v>TOTAL Residential</v>
      </c>
      <c r="J542" s="29" t="s">
        <v>159</v>
      </c>
      <c r="K542" s="47">
        <v>0</v>
      </c>
      <c r="L542" s="46">
        <v>0</v>
      </c>
      <c r="M542" s="46">
        <v>0</v>
      </c>
      <c r="N542" s="29"/>
      <c r="O542" s="47">
        <v>0</v>
      </c>
      <c r="P542" s="46">
        <v>0</v>
      </c>
      <c r="Q542" s="46">
        <v>0</v>
      </c>
      <c r="R542" s="37">
        <v>0</v>
      </c>
      <c r="S542" s="47">
        <v>0</v>
      </c>
      <c r="T542" s="56">
        <v>0</v>
      </c>
      <c r="U542" s="47">
        <v>0</v>
      </c>
      <c r="V542" s="56">
        <v>0</v>
      </c>
      <c r="W542" s="47">
        <v>0</v>
      </c>
      <c r="X542" s="47">
        <v>0</v>
      </c>
      <c r="Y542" s="47">
        <v>0</v>
      </c>
      <c r="Z542" s="47">
        <v>0</v>
      </c>
      <c r="AA542" s="47">
        <v>0</v>
      </c>
      <c r="AB542" s="56"/>
      <c r="AC542" s="47">
        <v>0</v>
      </c>
      <c r="AD542" s="60">
        <v>0</v>
      </c>
      <c r="AE542" s="47">
        <v>0</v>
      </c>
      <c r="AF542" s="47">
        <v>0</v>
      </c>
      <c r="AG542" s="47">
        <v>0</v>
      </c>
      <c r="AH542" s="47">
        <v>0</v>
      </c>
      <c r="AI542" s="56"/>
      <c r="AJ542" s="47">
        <v>0</v>
      </c>
      <c r="AK542" s="56"/>
      <c r="AL542" s="9" t="str">
        <f>VLOOKUP(F542,Definitions!$B$7:$E$39,4,FALSE)</f>
        <v>EU28</v>
      </c>
    </row>
    <row r="543" spans="1:38">
      <c r="A543" s="36" t="str">
        <f t="shared" si="18"/>
        <v>IT400_7</v>
      </c>
      <c r="B543" t="s">
        <v>58</v>
      </c>
      <c r="C543" t="s">
        <v>185</v>
      </c>
      <c r="D543">
        <v>400</v>
      </c>
      <c r="E543">
        <v>7</v>
      </c>
      <c r="F543" s="25" t="str">
        <f>VLOOKUP(B543,Definitions!$C$7:$D$43,2,FALSE)</f>
        <v>Italy</v>
      </c>
      <c r="G543" t="str">
        <f>VLOOKUP(C543,Definitions!$C$49:$D$57,2,FALSE)</f>
        <v>Residential</v>
      </c>
      <c r="H543" t="str">
        <f>VLOOKUP(D543,Definitions!$C$60:$D$104,2,FALSE)</f>
        <v>TOTAL Residential</v>
      </c>
      <c r="J543" s="29" t="s">
        <v>160</v>
      </c>
      <c r="K543" s="47">
        <v>0</v>
      </c>
      <c r="L543" s="46">
        <v>0</v>
      </c>
      <c r="M543" s="46">
        <v>0</v>
      </c>
      <c r="N543" s="29"/>
      <c r="O543" s="47">
        <v>0</v>
      </c>
      <c r="P543" s="46">
        <v>0</v>
      </c>
      <c r="Q543" s="46">
        <v>0</v>
      </c>
      <c r="R543" s="37">
        <v>0</v>
      </c>
      <c r="S543" s="47">
        <v>0</v>
      </c>
      <c r="T543" s="56">
        <v>0</v>
      </c>
      <c r="U543" s="47">
        <v>0</v>
      </c>
      <c r="V543" s="56">
        <v>0</v>
      </c>
      <c r="W543" s="47">
        <v>0</v>
      </c>
      <c r="X543" s="47">
        <v>0</v>
      </c>
      <c r="Y543" s="47">
        <v>0</v>
      </c>
      <c r="Z543" s="47">
        <v>0</v>
      </c>
      <c r="AA543" s="47">
        <v>0</v>
      </c>
      <c r="AB543" s="56"/>
      <c r="AC543" s="47">
        <v>0</v>
      </c>
      <c r="AD543" s="60">
        <v>0</v>
      </c>
      <c r="AE543" s="47">
        <v>0</v>
      </c>
      <c r="AF543" s="47">
        <v>0</v>
      </c>
      <c r="AG543" s="47">
        <v>0</v>
      </c>
      <c r="AH543" s="47">
        <v>0</v>
      </c>
      <c r="AI543" s="56"/>
      <c r="AJ543" s="47">
        <v>0</v>
      </c>
      <c r="AK543" s="56"/>
      <c r="AL543" s="9" t="str">
        <f>VLOOKUP(F543,Definitions!$B$7:$E$39,4,FALSE)</f>
        <v>EU28</v>
      </c>
    </row>
    <row r="544" spans="1:38">
      <c r="A544" s="36" t="str">
        <f t="shared" si="18"/>
        <v>IT400_8</v>
      </c>
      <c r="B544" t="s">
        <v>58</v>
      </c>
      <c r="C544" t="s">
        <v>185</v>
      </c>
      <c r="D544">
        <v>400</v>
      </c>
      <c r="E544">
        <v>8</v>
      </c>
      <c r="F544" s="25" t="str">
        <f>VLOOKUP(B544,Definitions!$C$7:$D$43,2,FALSE)</f>
        <v>Italy</v>
      </c>
      <c r="G544" t="str">
        <f>VLOOKUP(C544,Definitions!$C$49:$D$57,2,FALSE)</f>
        <v>Residential</v>
      </c>
      <c r="H544" t="str">
        <f>VLOOKUP(D544,Definitions!$C$60:$D$104,2,FALSE)</f>
        <v>TOTAL Residential</v>
      </c>
      <c r="J544" s="29" t="s">
        <v>274</v>
      </c>
      <c r="K544" s="47">
        <v>0.30962262985663735</v>
      </c>
      <c r="L544" s="46">
        <v>1.2449188019622082E-2</v>
      </c>
      <c r="M544" s="46">
        <v>0.32207181787625944</v>
      </c>
      <c r="N544" s="29"/>
      <c r="O544" s="47">
        <v>0</v>
      </c>
      <c r="P544" s="46">
        <v>0.32207181787625944</v>
      </c>
      <c r="Q544" s="46">
        <v>0.32207181787625944</v>
      </c>
      <c r="R544" s="37">
        <v>0</v>
      </c>
      <c r="S544" s="47">
        <v>0.30962262985663697</v>
      </c>
      <c r="T544" s="56">
        <v>0</v>
      </c>
      <c r="U544" s="47">
        <v>1.2449188019622458E-2</v>
      </c>
      <c r="V544" s="56">
        <v>0</v>
      </c>
      <c r="W544" s="47">
        <v>0</v>
      </c>
      <c r="X544" s="47">
        <v>0</v>
      </c>
      <c r="Y544" s="47">
        <v>0</v>
      </c>
      <c r="Z544" s="47">
        <v>0</v>
      </c>
      <c r="AA544" s="47">
        <v>0</v>
      </c>
      <c r="AB544" s="56"/>
      <c r="AC544" s="47">
        <v>0</v>
      </c>
      <c r="AD544" s="60">
        <v>0</v>
      </c>
      <c r="AE544" s="47">
        <v>0</v>
      </c>
      <c r="AF544" s="47">
        <v>0</v>
      </c>
      <c r="AG544" s="47">
        <v>0</v>
      </c>
      <c r="AH544" s="47">
        <v>0</v>
      </c>
      <c r="AI544" s="56"/>
      <c r="AJ544" s="47">
        <v>0</v>
      </c>
      <c r="AK544" s="56"/>
      <c r="AL544" s="9" t="str">
        <f>VLOOKUP(F544,Definitions!$B$7:$E$39,4,FALSE)</f>
        <v>EU28</v>
      </c>
    </row>
    <row r="545" spans="1:38">
      <c r="A545" s="36" t="str">
        <f t="shared" si="18"/>
        <v>IT400_9</v>
      </c>
      <c r="B545" t="s">
        <v>58</v>
      </c>
      <c r="C545" t="s">
        <v>185</v>
      </c>
      <c r="D545">
        <v>400</v>
      </c>
      <c r="E545">
        <v>9</v>
      </c>
      <c r="F545" s="25" t="str">
        <f>VLOOKUP(B545,Definitions!$C$7:$D$43,2,FALSE)</f>
        <v>Italy</v>
      </c>
      <c r="G545" t="str">
        <f>VLOOKUP(C545,Definitions!$C$49:$D$57,2,FALSE)</f>
        <v>Residential</v>
      </c>
      <c r="H545" t="str">
        <f>VLOOKUP(D545,Definitions!$C$60:$D$104,2,FALSE)</f>
        <v>TOTAL Residential</v>
      </c>
      <c r="J545" s="29" t="s">
        <v>258</v>
      </c>
      <c r="K545" s="47">
        <v>0.94846127516939749</v>
      </c>
      <c r="L545" s="46">
        <v>3.8135367396696984E-2</v>
      </c>
      <c r="M545" s="46">
        <v>0.98659664256609447</v>
      </c>
      <c r="N545" s="29"/>
      <c r="O545" s="47">
        <v>0</v>
      </c>
      <c r="P545" s="46">
        <v>0.98659664256609447</v>
      </c>
      <c r="Q545" s="46">
        <v>0.98659664256609447</v>
      </c>
      <c r="R545" s="37">
        <v>0</v>
      </c>
      <c r="S545" s="47">
        <v>0.94846127516939649</v>
      </c>
      <c r="T545" s="56">
        <v>0</v>
      </c>
      <c r="U545" s="47">
        <v>3.8135367396698011E-2</v>
      </c>
      <c r="V545" s="56">
        <v>0</v>
      </c>
      <c r="W545" s="47">
        <v>0</v>
      </c>
      <c r="X545" s="47">
        <v>0</v>
      </c>
      <c r="Y545" s="47">
        <v>0</v>
      </c>
      <c r="Z545" s="47">
        <v>0</v>
      </c>
      <c r="AA545" s="47">
        <v>0</v>
      </c>
      <c r="AB545" s="56"/>
      <c r="AC545" s="47">
        <v>0</v>
      </c>
      <c r="AD545" s="60">
        <v>0</v>
      </c>
      <c r="AE545" s="47">
        <v>0</v>
      </c>
      <c r="AF545" s="47">
        <v>0</v>
      </c>
      <c r="AG545" s="47">
        <v>0</v>
      </c>
      <c r="AH545" s="47">
        <v>0</v>
      </c>
      <c r="AI545" s="56"/>
      <c r="AJ545" s="47">
        <v>0</v>
      </c>
      <c r="AK545" s="56"/>
      <c r="AL545" s="9" t="str">
        <f>VLOOKUP(F545,Definitions!$B$7:$E$39,4,FALSE)</f>
        <v>EU28</v>
      </c>
    </row>
    <row r="546" spans="1:38">
      <c r="A546" s="36" t="str">
        <f t="shared" si="18"/>
        <v>IT400_51</v>
      </c>
      <c r="B546" t="s">
        <v>58</v>
      </c>
      <c r="C546" t="s">
        <v>185</v>
      </c>
      <c r="D546">
        <v>400</v>
      </c>
      <c r="E546">
        <v>51</v>
      </c>
      <c r="F546" s="25" t="str">
        <f>VLOOKUP(B546,Definitions!$C$7:$D$43,2,FALSE)</f>
        <v>Italy</v>
      </c>
      <c r="G546" t="str">
        <f>VLOOKUP(C546,Definitions!$C$49:$D$57,2,FALSE)</f>
        <v>Residential</v>
      </c>
      <c r="H546" t="str">
        <f>VLOOKUP(D546,Definitions!$C$60:$D$104,2,FALSE)</f>
        <v>TOTAL Residential</v>
      </c>
      <c r="J546" s="29" t="s">
        <v>161</v>
      </c>
      <c r="K546" s="47">
        <v>83.889711205224344</v>
      </c>
      <c r="L546" s="46">
        <v>-2.9239265382995683</v>
      </c>
      <c r="M546" s="46">
        <v>80.965784666924776</v>
      </c>
      <c r="N546" s="29"/>
      <c r="O546" s="47">
        <v>0</v>
      </c>
      <c r="P546" s="46">
        <v>80.965784666924776</v>
      </c>
      <c r="Q546" s="46">
        <v>80.092566127419346</v>
      </c>
      <c r="R546" s="37">
        <v>0.63010933582728379</v>
      </c>
      <c r="S546" s="47">
        <v>73.441512690525471</v>
      </c>
      <c r="T546" s="56">
        <v>0</v>
      </c>
      <c r="U546" s="47">
        <v>6.6510534368938758</v>
      </c>
      <c r="V546" s="56">
        <v>0</v>
      </c>
      <c r="W546" s="47">
        <v>0</v>
      </c>
      <c r="X546" s="47">
        <v>0</v>
      </c>
      <c r="Y546" s="47">
        <v>0</v>
      </c>
      <c r="Z546" s="47">
        <v>0</v>
      </c>
      <c r="AA546" s="47">
        <v>0</v>
      </c>
      <c r="AB546" s="56"/>
      <c r="AC546" s="47">
        <v>0.63010933582728379</v>
      </c>
      <c r="AD546" s="60">
        <v>0</v>
      </c>
      <c r="AE546" s="47">
        <v>0</v>
      </c>
      <c r="AF546" s="47">
        <v>0</v>
      </c>
      <c r="AG546" s="47">
        <v>0</v>
      </c>
      <c r="AH546" s="47">
        <v>0</v>
      </c>
      <c r="AI546" s="56"/>
      <c r="AJ546" s="47">
        <v>0.24310920367814756</v>
      </c>
      <c r="AK546" s="56"/>
      <c r="AL546" s="9" t="str">
        <f>VLOOKUP(F546,Definitions!$B$7:$E$39,4,FALSE)</f>
        <v>EU28</v>
      </c>
    </row>
    <row r="547" spans="1:38">
      <c r="A547" s="36" t="str">
        <f t="shared" si="18"/>
        <v>IT400_52</v>
      </c>
      <c r="B547" t="s">
        <v>58</v>
      </c>
      <c r="C547" t="s">
        <v>185</v>
      </c>
      <c r="D547">
        <v>400</v>
      </c>
      <c r="E547">
        <v>52</v>
      </c>
      <c r="F547" s="25" t="str">
        <f>VLOOKUP(B547,Definitions!$C$7:$D$43,2,FALSE)</f>
        <v>Italy</v>
      </c>
      <c r="G547" t="str">
        <f>VLOOKUP(C547,Definitions!$C$49:$D$57,2,FALSE)</f>
        <v>Residential</v>
      </c>
      <c r="H547" t="str">
        <f>VLOOKUP(D547,Definitions!$C$60:$D$104,2,FALSE)</f>
        <v>TOTAL Residential</v>
      </c>
      <c r="J547" s="29" t="s">
        <v>162</v>
      </c>
      <c r="K547" s="47">
        <v>0.23008027252850496</v>
      </c>
      <c r="L547" s="46">
        <v>9.1045575324602002E-3</v>
      </c>
      <c r="M547" s="46">
        <v>0.23918483006096516</v>
      </c>
      <c r="N547" s="29"/>
      <c r="O547" s="47">
        <v>0</v>
      </c>
      <c r="P547" s="46">
        <v>0.23918483006096516</v>
      </c>
      <c r="Q547" s="46">
        <v>0.23918483006096516</v>
      </c>
      <c r="R547" s="37">
        <v>0</v>
      </c>
      <c r="S547" s="47">
        <v>0.22763527252850474</v>
      </c>
      <c r="T547" s="56">
        <v>0</v>
      </c>
      <c r="U547" s="47">
        <v>1.1549557532460428E-2</v>
      </c>
      <c r="V547" s="56">
        <v>0</v>
      </c>
      <c r="W547" s="47">
        <v>0</v>
      </c>
      <c r="X547" s="47">
        <v>0</v>
      </c>
      <c r="Y547" s="47">
        <v>0</v>
      </c>
      <c r="Z547" s="47">
        <v>0</v>
      </c>
      <c r="AA547" s="47">
        <v>0</v>
      </c>
      <c r="AB547" s="56"/>
      <c r="AC547" s="47">
        <v>0</v>
      </c>
      <c r="AD547" s="60">
        <v>0</v>
      </c>
      <c r="AE547" s="47">
        <v>0</v>
      </c>
      <c r="AF547" s="47">
        <v>0</v>
      </c>
      <c r="AG547" s="47">
        <v>0</v>
      </c>
      <c r="AH547" s="47">
        <v>0</v>
      </c>
      <c r="AI547" s="56"/>
      <c r="AJ547" s="47">
        <v>0</v>
      </c>
      <c r="AK547" s="56"/>
      <c r="AL547" s="9" t="str">
        <f>VLOOKUP(F547,Definitions!$B$7:$E$39,4,FALSE)</f>
        <v>EU28</v>
      </c>
    </row>
    <row r="548" spans="1:38">
      <c r="A548" s="36" t="str">
        <f t="shared" si="18"/>
        <v>IT400_53</v>
      </c>
      <c r="B548" t="s">
        <v>58</v>
      </c>
      <c r="C548" t="s">
        <v>185</v>
      </c>
      <c r="D548">
        <v>400</v>
      </c>
      <c r="E548">
        <v>53</v>
      </c>
      <c r="F548" s="25" t="str">
        <f>VLOOKUP(B548,Definitions!$C$7:$D$43,2,FALSE)</f>
        <v>Italy</v>
      </c>
      <c r="G548" t="str">
        <f>VLOOKUP(C548,Definitions!$C$49:$D$57,2,FALSE)</f>
        <v>Residential</v>
      </c>
      <c r="H548" t="str">
        <f>VLOOKUP(D548,Definitions!$C$60:$D$104,2,FALSE)</f>
        <v>TOTAL Residential</v>
      </c>
      <c r="J548" s="29" t="s">
        <v>163</v>
      </c>
      <c r="K548" s="47">
        <v>1.336287</v>
      </c>
      <c r="L548" s="46">
        <v>7.1300000000018571E-4</v>
      </c>
      <c r="M548" s="46">
        <v>1.3370000000000002</v>
      </c>
      <c r="N548" s="29"/>
      <c r="O548" s="47">
        <v>0</v>
      </c>
      <c r="P548" s="46">
        <v>1.3370000000000002</v>
      </c>
      <c r="Q548" s="46">
        <v>1.3370000000000002</v>
      </c>
      <c r="R548" s="37">
        <v>0</v>
      </c>
      <c r="S548" s="47">
        <v>0.13400000000000001</v>
      </c>
      <c r="T548" s="56">
        <v>0</v>
      </c>
      <c r="U548" s="47">
        <v>1.2030000000000001</v>
      </c>
      <c r="V548" s="56">
        <v>0</v>
      </c>
      <c r="W548" s="47">
        <v>0</v>
      </c>
      <c r="X548" s="47">
        <v>0</v>
      </c>
      <c r="Y548" s="47">
        <v>0</v>
      </c>
      <c r="Z548" s="47">
        <v>0</v>
      </c>
      <c r="AA548" s="47">
        <v>0</v>
      </c>
      <c r="AB548" s="56"/>
      <c r="AC548" s="47">
        <v>0</v>
      </c>
      <c r="AD548" s="60">
        <v>0</v>
      </c>
      <c r="AE548" s="47">
        <v>0</v>
      </c>
      <c r="AF548" s="47">
        <v>0</v>
      </c>
      <c r="AG548" s="47">
        <v>0</v>
      </c>
      <c r="AH548" s="47">
        <v>0</v>
      </c>
      <c r="AI548" s="56"/>
      <c r="AJ548" s="47">
        <v>0</v>
      </c>
      <c r="AK548" s="56"/>
      <c r="AL548" s="9" t="str">
        <f>VLOOKUP(F548,Definitions!$B$7:$E$39,4,FALSE)</f>
        <v>EU28</v>
      </c>
    </row>
    <row r="549" spans="1:38">
      <c r="A549" s="36" t="str">
        <f t="shared" si="18"/>
        <v>IT400_62</v>
      </c>
      <c r="B549" t="s">
        <v>58</v>
      </c>
      <c r="C549" t="s">
        <v>185</v>
      </c>
      <c r="D549">
        <v>400</v>
      </c>
      <c r="E549">
        <v>62</v>
      </c>
      <c r="F549" s="25" t="str">
        <f>VLOOKUP(B549,Definitions!$C$7:$D$43,2,FALSE)</f>
        <v>Italy</v>
      </c>
      <c r="G549" t="str">
        <f>VLOOKUP(C549,Definitions!$C$49:$D$57,2,FALSE)</f>
        <v>Residential</v>
      </c>
      <c r="H549" t="str">
        <f>VLOOKUP(D549,Definitions!$C$60:$D$104,2,FALSE)</f>
        <v>TOTAL Residential</v>
      </c>
      <c r="J549" s="29" t="s">
        <v>284</v>
      </c>
      <c r="K549" s="47">
        <v>40.602360345757582</v>
      </c>
      <c r="L549" s="46">
        <v>-22.304967396772998</v>
      </c>
      <c r="M549" s="46">
        <v>18.297392948984584</v>
      </c>
      <c r="N549" s="29"/>
      <c r="O549" s="47">
        <v>0</v>
      </c>
      <c r="P549" s="46">
        <v>18.297392948984584</v>
      </c>
      <c r="Q549" s="46">
        <v>10.521755692975781</v>
      </c>
      <c r="R549" s="37">
        <v>5.6108538760440672</v>
      </c>
      <c r="S549" s="47">
        <v>6.6916445469875532</v>
      </c>
      <c r="T549" s="56">
        <v>0</v>
      </c>
      <c r="U549" s="47">
        <v>3.8301111459882264</v>
      </c>
      <c r="V549" s="56">
        <v>0</v>
      </c>
      <c r="W549" s="47">
        <v>0</v>
      </c>
      <c r="X549" s="47">
        <v>0</v>
      </c>
      <c r="Y549" s="47">
        <v>0</v>
      </c>
      <c r="Z549" s="47">
        <v>0</v>
      </c>
      <c r="AA549" s="47">
        <v>0</v>
      </c>
      <c r="AB549" s="56"/>
      <c r="AC549" s="47">
        <v>5.6108538760440672</v>
      </c>
      <c r="AD549" s="60">
        <v>0</v>
      </c>
      <c r="AE549" s="47">
        <v>0</v>
      </c>
      <c r="AF549" s="47">
        <v>0</v>
      </c>
      <c r="AG549" s="47">
        <v>0</v>
      </c>
      <c r="AH549" s="47">
        <v>0</v>
      </c>
      <c r="AI549" s="56"/>
      <c r="AJ549" s="47">
        <v>2.1647833799647338</v>
      </c>
      <c r="AK549" s="56"/>
      <c r="AL549" s="9" t="str">
        <f>VLOOKUP(F549,Definitions!$B$7:$E$39,4,FALSE)</f>
        <v>EU28</v>
      </c>
    </row>
    <row r="550" spans="1:38">
      <c r="A550" s="36" t="str">
        <f t="shared" si="18"/>
        <v>IT400_61</v>
      </c>
      <c r="B550" t="s">
        <v>58</v>
      </c>
      <c r="C550" t="s">
        <v>185</v>
      </c>
      <c r="D550">
        <v>400</v>
      </c>
      <c r="E550">
        <v>61</v>
      </c>
      <c r="F550" s="25" t="str">
        <f>VLOOKUP(B550,Definitions!$C$7:$D$43,2,FALSE)</f>
        <v>Italy</v>
      </c>
      <c r="G550" t="str">
        <f>VLOOKUP(C550,Definitions!$C$49:$D$57,2,FALSE)</f>
        <v>Residential</v>
      </c>
      <c r="H550" t="str">
        <f>VLOOKUP(D550,Definitions!$C$60:$D$104,2,FALSE)</f>
        <v>TOTAL Residential</v>
      </c>
      <c r="J550" s="29" t="s">
        <v>283</v>
      </c>
      <c r="K550" s="47">
        <v>0</v>
      </c>
      <c r="L550" s="46">
        <v>0</v>
      </c>
      <c r="M550" s="46">
        <v>0</v>
      </c>
      <c r="N550" s="29"/>
      <c r="O550" s="47">
        <v>0</v>
      </c>
      <c r="P550" s="46">
        <v>0</v>
      </c>
      <c r="Q550" s="46">
        <v>0</v>
      </c>
      <c r="R550" s="37">
        <v>0</v>
      </c>
      <c r="S550" s="47">
        <v>0</v>
      </c>
      <c r="T550" s="56">
        <v>0</v>
      </c>
      <c r="U550" s="47">
        <v>0</v>
      </c>
      <c r="V550" s="56">
        <v>0</v>
      </c>
      <c r="W550" s="47">
        <v>0</v>
      </c>
      <c r="X550" s="47">
        <v>0</v>
      </c>
      <c r="Y550" s="47">
        <v>0</v>
      </c>
      <c r="Z550" s="47">
        <v>0</v>
      </c>
      <c r="AA550" s="47">
        <v>0</v>
      </c>
      <c r="AB550" s="56"/>
      <c r="AC550" s="47">
        <v>0</v>
      </c>
      <c r="AD550" s="60">
        <v>0</v>
      </c>
      <c r="AE550" s="47">
        <v>0</v>
      </c>
      <c r="AF550" s="47">
        <v>0</v>
      </c>
      <c r="AG550" s="47">
        <v>0</v>
      </c>
      <c r="AH550" s="47">
        <v>0</v>
      </c>
      <c r="AI550" s="56"/>
      <c r="AJ550" s="47">
        <v>0</v>
      </c>
      <c r="AK550" s="56"/>
      <c r="AL550" s="9" t="str">
        <f>VLOOKUP(F550,Definitions!$B$7:$E$39,4,FALSE)</f>
        <v>EU28</v>
      </c>
    </row>
    <row r="551" spans="1:38">
      <c r="A551" s="36" t="str">
        <f t="shared" si="18"/>
        <v>IT400_58</v>
      </c>
      <c r="B551" t="s">
        <v>58</v>
      </c>
      <c r="C551" t="s">
        <v>185</v>
      </c>
      <c r="D551">
        <v>400</v>
      </c>
      <c r="E551">
        <v>58</v>
      </c>
      <c r="F551" s="25" t="str">
        <f>VLOOKUP(B551,Definitions!$C$7:$D$43,2,FALSE)</f>
        <v>Italy</v>
      </c>
      <c r="G551" t="str">
        <f>VLOOKUP(C551,Definitions!$C$49:$D$57,2,FALSE)</f>
        <v>Residential</v>
      </c>
      <c r="H551" t="str">
        <f>VLOOKUP(D551,Definitions!$C$60:$D$104,2,FALSE)</f>
        <v>TOTAL Residential</v>
      </c>
      <c r="J551" s="29" t="s">
        <v>277</v>
      </c>
      <c r="K551" s="47" t="s">
        <v>454</v>
      </c>
      <c r="L551" s="46">
        <v>25.269000000000002</v>
      </c>
      <c r="M551" s="46">
        <v>25.269000000000002</v>
      </c>
      <c r="N551" s="29"/>
      <c r="O551" s="47">
        <v>0</v>
      </c>
      <c r="P551" s="46">
        <v>25.269000000000002</v>
      </c>
      <c r="Q551" s="46">
        <v>25.269000000000002</v>
      </c>
      <c r="R551" s="37">
        <v>0</v>
      </c>
      <c r="S551" s="47">
        <v>22.742000000000001</v>
      </c>
      <c r="T551" s="56">
        <v>0</v>
      </c>
      <c r="U551" s="47">
        <v>2.5270000000000001</v>
      </c>
      <c r="V551" s="56">
        <v>0</v>
      </c>
      <c r="W551" s="47">
        <v>0</v>
      </c>
      <c r="X551" s="47">
        <v>0</v>
      </c>
      <c r="Y551" s="47">
        <v>0</v>
      </c>
      <c r="Z551" s="47">
        <v>0</v>
      </c>
      <c r="AA551" s="47">
        <v>0</v>
      </c>
      <c r="AB551" s="56"/>
      <c r="AC551" s="47">
        <v>0</v>
      </c>
      <c r="AD551" s="60">
        <v>0</v>
      </c>
      <c r="AE551" s="47">
        <v>0</v>
      </c>
      <c r="AF551" s="47">
        <v>0</v>
      </c>
      <c r="AG551" s="47">
        <v>0</v>
      </c>
      <c r="AH551" s="47">
        <v>0</v>
      </c>
      <c r="AI551" s="56"/>
      <c r="AJ551" s="47">
        <v>0</v>
      </c>
      <c r="AK551" s="56"/>
      <c r="AL551" s="9" t="str">
        <f>VLOOKUP(F551,Definitions!$B$7:$E$39,4,FALSE)</f>
        <v>EU28</v>
      </c>
    </row>
    <row r="552" spans="1:38">
      <c r="A552" s="36" t="str">
        <f t="shared" si="18"/>
        <v>IT400_55</v>
      </c>
      <c r="B552" t="s">
        <v>58</v>
      </c>
      <c r="C552" t="s">
        <v>185</v>
      </c>
      <c r="D552">
        <v>400</v>
      </c>
      <c r="E552">
        <v>55</v>
      </c>
      <c r="F552" s="25" t="str">
        <f>VLOOKUP(B552,Definitions!$C$7:$D$43,2,FALSE)</f>
        <v>Italy</v>
      </c>
      <c r="G552" t="str">
        <f>VLOOKUP(C552,Definitions!$C$49:$D$57,2,FALSE)</f>
        <v>Residential</v>
      </c>
      <c r="H552" t="str">
        <f>VLOOKUP(D552,Definitions!$C$60:$D$104,2,FALSE)</f>
        <v>TOTAL Residential</v>
      </c>
      <c r="J552" s="29" t="s">
        <v>453</v>
      </c>
      <c r="K552" s="47" t="s">
        <v>454</v>
      </c>
      <c r="L552" s="46">
        <v>1.8168072817517531</v>
      </c>
      <c r="M552" s="46">
        <v>1.8168072817517531</v>
      </c>
      <c r="N552" s="29"/>
      <c r="O552" s="47">
        <v>0</v>
      </c>
      <c r="P552" s="46">
        <v>1.8168072817517531</v>
      </c>
      <c r="Q552" s="46">
        <v>1.0447391283069214</v>
      </c>
      <c r="R552" s="37">
        <v>0.55711981522524057</v>
      </c>
      <c r="S552" s="47">
        <v>0.66443501398028826</v>
      </c>
      <c r="T552" s="56">
        <v>0</v>
      </c>
      <c r="U552" s="47">
        <v>0.38030411432663302</v>
      </c>
      <c r="V552" s="56">
        <v>0</v>
      </c>
      <c r="W552" s="47">
        <v>0</v>
      </c>
      <c r="X552" s="47">
        <v>0</v>
      </c>
      <c r="Y552" s="47">
        <v>0</v>
      </c>
      <c r="Z552" s="47">
        <v>0</v>
      </c>
      <c r="AA552" s="47">
        <v>0</v>
      </c>
      <c r="AB552" s="56"/>
      <c r="AC552" s="47">
        <v>0.55711981522524057</v>
      </c>
      <c r="AD552" s="60">
        <v>0</v>
      </c>
      <c r="AE552" s="47">
        <v>0</v>
      </c>
      <c r="AF552" s="47">
        <v>0</v>
      </c>
      <c r="AG552" s="47">
        <v>0</v>
      </c>
      <c r="AH552" s="47">
        <v>0</v>
      </c>
      <c r="AI552" s="56"/>
      <c r="AJ552" s="47">
        <v>0.21494833821959114</v>
      </c>
      <c r="AK552" s="56"/>
      <c r="AL552" s="9" t="str">
        <f>VLOOKUP(F552,Definitions!$B$7:$E$39,4,FALSE)</f>
        <v>EU28</v>
      </c>
    </row>
    <row r="553" spans="1:38">
      <c r="A553" s="36" t="str">
        <f t="shared" si="18"/>
        <v>IT401_0</v>
      </c>
      <c r="B553" t="s">
        <v>58</v>
      </c>
      <c r="C553" t="s">
        <v>185</v>
      </c>
      <c r="D553">
        <v>401</v>
      </c>
      <c r="E553">
        <v>0</v>
      </c>
      <c r="F553" s="25" t="str">
        <f>VLOOKUP(B553,Definitions!$C$7:$D$43,2,FALSE)</f>
        <v>Italy</v>
      </c>
      <c r="G553" t="str">
        <f>VLOOKUP(C553,Definitions!$C$49:$D$57,2,FALSE)</f>
        <v>Residential</v>
      </c>
      <c r="H553" t="str">
        <f>VLOOKUP(D553,Definitions!$C$60:$D$104,2,FALSE)</f>
        <v>SFH</v>
      </c>
      <c r="J553" s="29" t="s">
        <v>166</v>
      </c>
      <c r="K553" s="47" t="s">
        <v>454</v>
      </c>
      <c r="L553" s="46">
        <v>140.0099598741312</v>
      </c>
      <c r="M553" s="46">
        <v>140.0099598741312</v>
      </c>
      <c r="N553" s="29"/>
      <c r="O553" s="47">
        <v>0</v>
      </c>
      <c r="P553" s="46">
        <v>140.0099598741312</v>
      </c>
      <c r="Q553" s="46">
        <v>129.09297875878298</v>
      </c>
      <c r="R553" s="37">
        <v>5.734824033212452</v>
      </c>
      <c r="S553" s="47">
        <v>116.6396220541842</v>
      </c>
      <c r="T553" s="56">
        <v>0</v>
      </c>
      <c r="U553" s="47">
        <v>12.453356704598779</v>
      </c>
      <c r="V553" s="56">
        <v>0</v>
      </c>
      <c r="W553" s="47">
        <v>0</v>
      </c>
      <c r="X553" s="47">
        <v>0</v>
      </c>
      <c r="Y553" s="47">
        <v>0</v>
      </c>
      <c r="Z553" s="47">
        <v>0</v>
      </c>
      <c r="AA553" s="47">
        <v>0</v>
      </c>
      <c r="AB553" s="56"/>
      <c r="AC553" s="47">
        <v>5.734824033212452</v>
      </c>
      <c r="AD553" s="60">
        <v>0</v>
      </c>
      <c r="AE553" s="47">
        <v>0</v>
      </c>
      <c r="AF553" s="47">
        <v>0</v>
      </c>
      <c r="AG553" s="47">
        <v>0</v>
      </c>
      <c r="AH553" s="47">
        <v>0</v>
      </c>
      <c r="AI553" s="56"/>
      <c r="AJ553" s="47">
        <v>5.1821570821357845</v>
      </c>
      <c r="AK553" s="56"/>
      <c r="AL553" s="9" t="str">
        <f>VLOOKUP(F553,Definitions!$B$7:$E$39,4,FALSE)</f>
        <v>EU28</v>
      </c>
    </row>
    <row r="554" spans="1:38">
      <c r="A554" s="36" t="str">
        <f t="shared" ref="A554:A584" si="19">B554&amp;D554&amp;"_"&amp;E554</f>
        <v>IT401_1</v>
      </c>
      <c r="B554" t="s">
        <v>58</v>
      </c>
      <c r="C554" t="s">
        <v>185</v>
      </c>
      <c r="D554">
        <v>401</v>
      </c>
      <c r="E554">
        <v>1</v>
      </c>
      <c r="F554" s="25" t="str">
        <f>VLOOKUP(B554,Definitions!$C$7:$D$43,2,FALSE)</f>
        <v>Italy</v>
      </c>
      <c r="G554" t="str">
        <f>VLOOKUP(C554,Definitions!$C$49:$D$57,2,FALSE)</f>
        <v>Residential</v>
      </c>
      <c r="H554" t="str">
        <f>VLOOKUP(D554,Definitions!$C$60:$D$104,2,FALSE)</f>
        <v>SFH</v>
      </c>
      <c r="J554" s="29" t="s">
        <v>155</v>
      </c>
      <c r="K554" s="47" t="s">
        <v>454</v>
      </c>
      <c r="L554" s="46">
        <v>4.7531566292098617</v>
      </c>
      <c r="M554" s="46">
        <v>4.7531566292098617</v>
      </c>
      <c r="N554" s="29"/>
      <c r="O554" s="47">
        <v>0</v>
      </c>
      <c r="P554" s="46">
        <v>4.7531566292098617</v>
      </c>
      <c r="Q554" s="46">
        <v>3.383358770860708</v>
      </c>
      <c r="R554" s="37">
        <v>0.98088451661843623</v>
      </c>
      <c r="S554" s="47">
        <v>2.6932904914316218</v>
      </c>
      <c r="T554" s="56">
        <v>0</v>
      </c>
      <c r="U554" s="47">
        <v>0.69006827942908611</v>
      </c>
      <c r="V554" s="56">
        <v>0</v>
      </c>
      <c r="W554" s="47">
        <v>0</v>
      </c>
      <c r="X554" s="47">
        <v>0</v>
      </c>
      <c r="Y554" s="47">
        <v>0</v>
      </c>
      <c r="Z554" s="47">
        <v>0</v>
      </c>
      <c r="AA554" s="47">
        <v>0</v>
      </c>
      <c r="AB554" s="56"/>
      <c r="AC554" s="47">
        <v>0.98088451661843623</v>
      </c>
      <c r="AD554" s="60">
        <v>0</v>
      </c>
      <c r="AE554" s="47">
        <v>0</v>
      </c>
      <c r="AF554" s="47">
        <v>0</v>
      </c>
      <c r="AG554" s="47">
        <v>0</v>
      </c>
      <c r="AH554" s="47">
        <v>0</v>
      </c>
      <c r="AI554" s="56"/>
      <c r="AJ554" s="47">
        <v>0.38891334173071751</v>
      </c>
      <c r="AK554" s="56"/>
      <c r="AL554" s="9" t="str">
        <f>VLOOKUP(F554,Definitions!$B$7:$E$39,4,FALSE)</f>
        <v>EU28</v>
      </c>
    </row>
    <row r="555" spans="1:38">
      <c r="A555" s="36" t="str">
        <f t="shared" si="19"/>
        <v>IT401_2</v>
      </c>
      <c r="B555" t="s">
        <v>58</v>
      </c>
      <c r="C555" t="s">
        <v>185</v>
      </c>
      <c r="D555">
        <v>401</v>
      </c>
      <c r="E555">
        <v>2</v>
      </c>
      <c r="F555" s="25" t="str">
        <f>VLOOKUP(B555,Definitions!$C$7:$D$43,2,FALSE)</f>
        <v>Italy</v>
      </c>
      <c r="G555" t="str">
        <f>VLOOKUP(C555,Definitions!$C$49:$D$57,2,FALSE)</f>
        <v>Residential</v>
      </c>
      <c r="H555" t="str">
        <f>VLOOKUP(D555,Definitions!$C$60:$D$104,2,FALSE)</f>
        <v>SFH</v>
      </c>
      <c r="J555" s="29" t="s">
        <v>156</v>
      </c>
      <c r="K555" s="47" t="s">
        <v>454</v>
      </c>
      <c r="L555" s="46">
        <v>5.0422386959809584</v>
      </c>
      <c r="M555" s="46">
        <v>5.0422386959809584</v>
      </c>
      <c r="N555" s="29"/>
      <c r="O555" s="47">
        <v>0</v>
      </c>
      <c r="P555" s="46">
        <v>5.0422386959809584</v>
      </c>
      <c r="Q555" s="46">
        <v>4.2983000784400662</v>
      </c>
      <c r="R555" s="37">
        <v>0.12962422520746678</v>
      </c>
      <c r="S555" s="47">
        <v>3.908523674442506</v>
      </c>
      <c r="T555" s="56">
        <v>0</v>
      </c>
      <c r="U555" s="47">
        <v>0.38977640399756019</v>
      </c>
      <c r="V555" s="56">
        <v>0</v>
      </c>
      <c r="W555" s="47">
        <v>0</v>
      </c>
      <c r="X555" s="47">
        <v>0</v>
      </c>
      <c r="Y555" s="47">
        <v>0</v>
      </c>
      <c r="Z555" s="47">
        <v>0</v>
      </c>
      <c r="AA555" s="47">
        <v>0</v>
      </c>
      <c r="AB555" s="56"/>
      <c r="AC555" s="47">
        <v>0.12962422520746678</v>
      </c>
      <c r="AD555" s="60">
        <v>0</v>
      </c>
      <c r="AE555" s="47">
        <v>0</v>
      </c>
      <c r="AF555" s="47">
        <v>0</v>
      </c>
      <c r="AG555" s="47">
        <v>0</v>
      </c>
      <c r="AH555" s="47">
        <v>0</v>
      </c>
      <c r="AI555" s="56"/>
      <c r="AJ555" s="47">
        <v>0.61431439233342533</v>
      </c>
      <c r="AK555" s="56"/>
      <c r="AL555" s="9" t="str">
        <f>VLOOKUP(F555,Definitions!$B$7:$E$39,4,FALSE)</f>
        <v>EU28</v>
      </c>
    </row>
    <row r="556" spans="1:38">
      <c r="A556" s="36" t="str">
        <f t="shared" si="19"/>
        <v>IT401_3</v>
      </c>
      <c r="B556" t="s">
        <v>58</v>
      </c>
      <c r="C556" t="s">
        <v>185</v>
      </c>
      <c r="D556">
        <v>401</v>
      </c>
      <c r="E556">
        <v>3</v>
      </c>
      <c r="F556" s="25" t="str">
        <f>VLOOKUP(B556,Definitions!$C$7:$D$43,2,FALSE)</f>
        <v>Italy</v>
      </c>
      <c r="G556" t="str">
        <f>VLOOKUP(C556,Definitions!$C$49:$D$57,2,FALSE)</f>
        <v>Residential</v>
      </c>
      <c r="H556" t="str">
        <f>VLOOKUP(D556,Definitions!$C$60:$D$104,2,FALSE)</f>
        <v>SFH</v>
      </c>
      <c r="J556" s="29" t="s">
        <v>157</v>
      </c>
      <c r="K556" s="47" t="s">
        <v>454</v>
      </c>
      <c r="L556" s="46">
        <v>74.199705696529421</v>
      </c>
      <c r="M556" s="46">
        <v>74.199705696529421</v>
      </c>
      <c r="N556" s="29"/>
      <c r="O556" s="47">
        <v>0</v>
      </c>
      <c r="P556" s="46">
        <v>74.199705696529421</v>
      </c>
      <c r="Q556" s="46">
        <v>68.45460051902505</v>
      </c>
      <c r="R556" s="37">
        <v>2.5760768797082307</v>
      </c>
      <c r="S556" s="47">
        <v>62.671516201624755</v>
      </c>
      <c r="T556" s="56">
        <v>0</v>
      </c>
      <c r="U556" s="47">
        <v>5.7830843174002888</v>
      </c>
      <c r="V556" s="56">
        <v>0</v>
      </c>
      <c r="W556" s="47">
        <v>0</v>
      </c>
      <c r="X556" s="47">
        <v>0</v>
      </c>
      <c r="Y556" s="47">
        <v>0</v>
      </c>
      <c r="Z556" s="47">
        <v>0</v>
      </c>
      <c r="AA556" s="47">
        <v>0</v>
      </c>
      <c r="AB556" s="56"/>
      <c r="AC556" s="47">
        <v>2.5760768797082307</v>
      </c>
      <c r="AD556" s="60">
        <v>0</v>
      </c>
      <c r="AE556" s="47">
        <v>0</v>
      </c>
      <c r="AF556" s="47">
        <v>0</v>
      </c>
      <c r="AG556" s="47">
        <v>0</v>
      </c>
      <c r="AH556" s="47">
        <v>0</v>
      </c>
      <c r="AI556" s="56"/>
      <c r="AJ556" s="47">
        <v>3.1690282977961441</v>
      </c>
      <c r="AK556" s="56"/>
      <c r="AL556" s="9" t="str">
        <f>VLOOKUP(F556,Definitions!$B$7:$E$39,4,FALSE)</f>
        <v>EU28</v>
      </c>
    </row>
    <row r="557" spans="1:38">
      <c r="A557" s="36" t="str">
        <f t="shared" si="19"/>
        <v>IT401_4</v>
      </c>
      <c r="B557" t="s">
        <v>58</v>
      </c>
      <c r="C557" t="s">
        <v>185</v>
      </c>
      <c r="D557">
        <v>401</v>
      </c>
      <c r="E557">
        <v>4</v>
      </c>
      <c r="F557" s="25" t="str">
        <f>VLOOKUP(B557,Definitions!$C$7:$D$43,2,FALSE)</f>
        <v>Italy</v>
      </c>
      <c r="G557" t="str">
        <f>VLOOKUP(C557,Definitions!$C$49:$D$57,2,FALSE)</f>
        <v>Residential</v>
      </c>
      <c r="H557" t="str">
        <f>VLOOKUP(D557,Definitions!$C$60:$D$104,2,FALSE)</f>
        <v>SFH</v>
      </c>
      <c r="J557" s="29" t="s">
        <v>158</v>
      </c>
      <c r="K557" s="47" t="s">
        <v>454</v>
      </c>
      <c r="L557" s="46">
        <v>5.3593044670108885</v>
      </c>
      <c r="M557" s="46">
        <v>5.3593044670108885</v>
      </c>
      <c r="N557" s="29"/>
      <c r="O557" s="47">
        <v>0</v>
      </c>
      <c r="P557" s="46">
        <v>5.3593044670108885</v>
      </c>
      <c r="Q557" s="46">
        <v>4.9387122327876387</v>
      </c>
      <c r="R557" s="37">
        <v>0.15940546081103016</v>
      </c>
      <c r="S557" s="47">
        <v>4.4642938969845813</v>
      </c>
      <c r="T557" s="56">
        <v>0</v>
      </c>
      <c r="U557" s="47">
        <v>0.47441833580305709</v>
      </c>
      <c r="V557" s="56">
        <v>0</v>
      </c>
      <c r="W557" s="47">
        <v>0</v>
      </c>
      <c r="X557" s="47">
        <v>0</v>
      </c>
      <c r="Y557" s="47">
        <v>0</v>
      </c>
      <c r="Z557" s="47">
        <v>0</v>
      </c>
      <c r="AA557" s="47">
        <v>0</v>
      </c>
      <c r="AB557" s="56"/>
      <c r="AC557" s="47">
        <v>0.15940546081103016</v>
      </c>
      <c r="AD557" s="60">
        <v>0</v>
      </c>
      <c r="AE557" s="47">
        <v>0</v>
      </c>
      <c r="AF557" s="47">
        <v>0</v>
      </c>
      <c r="AG557" s="47">
        <v>0</v>
      </c>
      <c r="AH557" s="47">
        <v>0</v>
      </c>
      <c r="AI557" s="56"/>
      <c r="AJ557" s="47">
        <v>0.26118677341221991</v>
      </c>
      <c r="AK557" s="56"/>
      <c r="AL557" s="9" t="str">
        <f>VLOOKUP(F557,Definitions!$B$7:$E$39,4,FALSE)</f>
        <v>EU28</v>
      </c>
    </row>
    <row r="558" spans="1:38">
      <c r="A558" s="36" t="str">
        <f t="shared" si="19"/>
        <v>IT401_6</v>
      </c>
      <c r="B558" t="s">
        <v>58</v>
      </c>
      <c r="C558" t="s">
        <v>185</v>
      </c>
      <c r="D558">
        <v>401</v>
      </c>
      <c r="E558">
        <v>6</v>
      </c>
      <c r="F558" s="25" t="str">
        <f>VLOOKUP(B558,Definitions!$C$7:$D$43,2,FALSE)</f>
        <v>Italy</v>
      </c>
      <c r="G558" t="str">
        <f>VLOOKUP(C558,Definitions!$C$49:$D$57,2,FALSE)</f>
        <v>Residential</v>
      </c>
      <c r="H558" t="str">
        <f>VLOOKUP(D558,Definitions!$C$60:$D$104,2,FALSE)</f>
        <v>SFH</v>
      </c>
      <c r="J558" s="29" t="s">
        <v>159</v>
      </c>
      <c r="K558" s="47">
        <v>0</v>
      </c>
      <c r="L558" s="46">
        <v>0</v>
      </c>
      <c r="M558" s="46">
        <v>0</v>
      </c>
      <c r="N558" s="29"/>
      <c r="O558" s="47">
        <v>0</v>
      </c>
      <c r="P558" s="46">
        <v>0</v>
      </c>
      <c r="Q558" s="46">
        <v>0</v>
      </c>
      <c r="R558" s="37">
        <v>0</v>
      </c>
      <c r="S558" s="47">
        <v>0</v>
      </c>
      <c r="T558" s="56">
        <v>0</v>
      </c>
      <c r="U558" s="47">
        <v>0</v>
      </c>
      <c r="V558" s="56">
        <v>0</v>
      </c>
      <c r="W558" s="47">
        <v>0</v>
      </c>
      <c r="X558" s="47">
        <v>0</v>
      </c>
      <c r="Y558" s="47">
        <v>0</v>
      </c>
      <c r="Z558" s="47">
        <v>0</v>
      </c>
      <c r="AA558" s="47">
        <v>0</v>
      </c>
      <c r="AB558" s="56"/>
      <c r="AC558" s="47">
        <v>0</v>
      </c>
      <c r="AD558" s="60">
        <v>0</v>
      </c>
      <c r="AE558" s="47">
        <v>0</v>
      </c>
      <c r="AF558" s="47">
        <v>0</v>
      </c>
      <c r="AG558" s="47">
        <v>0</v>
      </c>
      <c r="AH558" s="47">
        <v>0</v>
      </c>
      <c r="AI558" s="56"/>
      <c r="AJ558" s="47">
        <v>0</v>
      </c>
      <c r="AK558" s="56"/>
      <c r="AL558" s="9" t="str">
        <f>VLOOKUP(F558,Definitions!$B$7:$E$39,4,FALSE)</f>
        <v>EU28</v>
      </c>
    </row>
    <row r="559" spans="1:38">
      <c r="A559" s="36" t="str">
        <f t="shared" si="19"/>
        <v>IT401_7</v>
      </c>
      <c r="B559" t="s">
        <v>58</v>
      </c>
      <c r="C559" t="s">
        <v>185</v>
      </c>
      <c r="D559">
        <v>401</v>
      </c>
      <c r="E559">
        <v>7</v>
      </c>
      <c r="F559" s="25" t="str">
        <f>VLOOKUP(B559,Definitions!$C$7:$D$43,2,FALSE)</f>
        <v>Italy</v>
      </c>
      <c r="G559" t="str">
        <f>VLOOKUP(C559,Definitions!$C$49:$D$57,2,FALSE)</f>
        <v>Residential</v>
      </c>
      <c r="H559" t="str">
        <f>VLOOKUP(D559,Definitions!$C$60:$D$104,2,FALSE)</f>
        <v>SFH</v>
      </c>
      <c r="J559" s="29" t="s">
        <v>160</v>
      </c>
      <c r="K559" s="47" t="s">
        <v>454</v>
      </c>
      <c r="L559" s="46">
        <v>0</v>
      </c>
      <c r="M559" s="46">
        <v>0</v>
      </c>
      <c r="N559" s="29"/>
      <c r="O559" s="47">
        <v>0</v>
      </c>
      <c r="P559" s="46">
        <v>0</v>
      </c>
      <c r="Q559" s="46">
        <v>0</v>
      </c>
      <c r="R559" s="37">
        <v>0</v>
      </c>
      <c r="S559" s="47">
        <v>0</v>
      </c>
      <c r="T559" s="56">
        <v>0</v>
      </c>
      <c r="U559" s="47">
        <v>0</v>
      </c>
      <c r="V559" s="56">
        <v>0</v>
      </c>
      <c r="W559" s="47">
        <v>0</v>
      </c>
      <c r="X559" s="47">
        <v>0</v>
      </c>
      <c r="Y559" s="47">
        <v>0</v>
      </c>
      <c r="Z559" s="47">
        <v>0</v>
      </c>
      <c r="AA559" s="47">
        <v>0</v>
      </c>
      <c r="AB559" s="56"/>
      <c r="AC559" s="47">
        <v>0</v>
      </c>
      <c r="AD559" s="60">
        <v>0</v>
      </c>
      <c r="AE559" s="47">
        <v>0</v>
      </c>
      <c r="AF559" s="47">
        <v>0</v>
      </c>
      <c r="AG559" s="47">
        <v>0</v>
      </c>
      <c r="AH559" s="47">
        <v>0</v>
      </c>
      <c r="AI559" s="56"/>
      <c r="AJ559" s="47">
        <v>0</v>
      </c>
      <c r="AK559" s="56"/>
      <c r="AL559" s="9" t="str">
        <f>VLOOKUP(F559,Definitions!$B$7:$E$39,4,FALSE)</f>
        <v>EU28</v>
      </c>
    </row>
    <row r="560" spans="1:38">
      <c r="A560" s="36" t="str">
        <f t="shared" si="19"/>
        <v>IT401_8</v>
      </c>
      <c r="B560" t="s">
        <v>58</v>
      </c>
      <c r="C560" t="s">
        <v>185</v>
      </c>
      <c r="D560">
        <v>401</v>
      </c>
      <c r="E560">
        <v>8</v>
      </c>
      <c r="F560" s="25" t="str">
        <f>VLOOKUP(B560,Definitions!$C$7:$D$43,2,FALSE)</f>
        <v>Italy</v>
      </c>
      <c r="G560" t="str">
        <f>VLOOKUP(C560,Definitions!$C$49:$D$57,2,FALSE)</f>
        <v>Residential</v>
      </c>
      <c r="H560" t="str">
        <f>VLOOKUP(D560,Definitions!$C$60:$D$104,2,FALSE)</f>
        <v>SFH</v>
      </c>
      <c r="J560" s="29" t="s">
        <v>274</v>
      </c>
      <c r="K560" s="47" t="s">
        <v>454</v>
      </c>
      <c r="L560" s="46">
        <v>7.6157279353937596E-2</v>
      </c>
      <c r="M560" s="46">
        <v>7.6157279353937596E-2</v>
      </c>
      <c r="N560" s="29"/>
      <c r="O560" s="47">
        <v>0</v>
      </c>
      <c r="P560" s="46">
        <v>7.6157279353937596E-2</v>
      </c>
      <c r="Q560" s="46">
        <v>7.6157279353937596E-2</v>
      </c>
      <c r="R560" s="37">
        <v>0</v>
      </c>
      <c r="S560" s="47">
        <v>7.4362368172122023E-2</v>
      </c>
      <c r="T560" s="56">
        <v>0</v>
      </c>
      <c r="U560" s="47">
        <v>1.794911181815571E-3</v>
      </c>
      <c r="V560" s="56">
        <v>0</v>
      </c>
      <c r="W560" s="47">
        <v>0</v>
      </c>
      <c r="X560" s="47">
        <v>0</v>
      </c>
      <c r="Y560" s="47">
        <v>0</v>
      </c>
      <c r="Z560" s="47">
        <v>0</v>
      </c>
      <c r="AA560" s="47">
        <v>0</v>
      </c>
      <c r="AB560" s="56"/>
      <c r="AC560" s="47">
        <v>0</v>
      </c>
      <c r="AD560" s="60">
        <v>0</v>
      </c>
      <c r="AE560" s="47">
        <v>0</v>
      </c>
      <c r="AF560" s="47">
        <v>0</v>
      </c>
      <c r="AG560" s="47">
        <v>0</v>
      </c>
      <c r="AH560" s="47">
        <v>0</v>
      </c>
      <c r="AI560" s="56"/>
      <c r="AJ560" s="47">
        <v>0</v>
      </c>
      <c r="AK560" s="56"/>
      <c r="AL560" s="9" t="str">
        <f>VLOOKUP(F560,Definitions!$B$7:$E$39,4,FALSE)</f>
        <v>EU28</v>
      </c>
    </row>
    <row r="561" spans="1:38">
      <c r="A561" s="36" t="str">
        <f t="shared" si="19"/>
        <v>IT401_9</v>
      </c>
      <c r="B561" t="s">
        <v>58</v>
      </c>
      <c r="C561" t="s">
        <v>185</v>
      </c>
      <c r="D561">
        <v>401</v>
      </c>
      <c r="E561">
        <v>9</v>
      </c>
      <c r="F561" s="25" t="str">
        <f>VLOOKUP(B561,Definitions!$C$7:$D$43,2,FALSE)</f>
        <v>Italy</v>
      </c>
      <c r="G561" t="str">
        <f>VLOOKUP(C561,Definitions!$C$49:$D$57,2,FALSE)</f>
        <v>Residential</v>
      </c>
      <c r="H561" t="str">
        <f>VLOOKUP(D561,Definitions!$C$60:$D$104,2,FALSE)</f>
        <v>SFH</v>
      </c>
      <c r="J561" s="29" t="s">
        <v>258</v>
      </c>
      <c r="K561" s="47" t="s">
        <v>454</v>
      </c>
      <c r="L561" s="46">
        <v>0.23329118521767267</v>
      </c>
      <c r="M561" s="46">
        <v>0.23329118521767267</v>
      </c>
      <c r="N561" s="29"/>
      <c r="O561" s="47">
        <v>0</v>
      </c>
      <c r="P561" s="46">
        <v>0.23329118521767267</v>
      </c>
      <c r="Q561" s="46">
        <v>0.23329118521767267</v>
      </c>
      <c r="R561" s="37">
        <v>0</v>
      </c>
      <c r="S561" s="47">
        <v>0.22779286699361759</v>
      </c>
      <c r="T561" s="56">
        <v>0</v>
      </c>
      <c r="U561" s="47">
        <v>5.4983182240550708E-3</v>
      </c>
      <c r="V561" s="56">
        <v>0</v>
      </c>
      <c r="W561" s="47">
        <v>0</v>
      </c>
      <c r="X561" s="47">
        <v>0</v>
      </c>
      <c r="Y561" s="47">
        <v>0</v>
      </c>
      <c r="Z561" s="47">
        <v>0</v>
      </c>
      <c r="AA561" s="47">
        <v>0</v>
      </c>
      <c r="AB561" s="56"/>
      <c r="AC561" s="47">
        <v>0</v>
      </c>
      <c r="AD561" s="60">
        <v>0</v>
      </c>
      <c r="AE561" s="47">
        <v>0</v>
      </c>
      <c r="AF561" s="47">
        <v>0</v>
      </c>
      <c r="AG561" s="47">
        <v>0</v>
      </c>
      <c r="AH561" s="47">
        <v>0</v>
      </c>
      <c r="AI561" s="56"/>
      <c r="AJ561" s="47">
        <v>0</v>
      </c>
      <c r="AK561" s="56"/>
      <c r="AL561" s="9" t="str">
        <f>VLOOKUP(F561,Definitions!$B$7:$E$39,4,FALSE)</f>
        <v>EU28</v>
      </c>
    </row>
    <row r="562" spans="1:38">
      <c r="A562" s="36" t="str">
        <f t="shared" si="19"/>
        <v>IT401_51</v>
      </c>
      <c r="B562" t="s">
        <v>58</v>
      </c>
      <c r="C562" t="s">
        <v>185</v>
      </c>
      <c r="D562">
        <v>401</v>
      </c>
      <c r="E562">
        <v>51</v>
      </c>
      <c r="F562" s="25" t="str">
        <f>VLOOKUP(B562,Definitions!$C$7:$D$43,2,FALSE)</f>
        <v>Italy</v>
      </c>
      <c r="G562" t="str">
        <f>VLOOKUP(C562,Definitions!$C$49:$D$57,2,FALSE)</f>
        <v>Residential</v>
      </c>
      <c r="H562" t="str">
        <f>VLOOKUP(D562,Definitions!$C$60:$D$104,2,FALSE)</f>
        <v>SFH</v>
      </c>
      <c r="J562" s="29" t="s">
        <v>161</v>
      </c>
      <c r="K562" s="47" t="s">
        <v>454</v>
      </c>
      <c r="L562" s="46">
        <v>17.792564571858303</v>
      </c>
      <c r="M562" s="46">
        <v>17.792564571858303</v>
      </c>
      <c r="N562" s="29"/>
      <c r="O562" s="47">
        <v>0</v>
      </c>
      <c r="P562" s="46">
        <v>17.792564571858303</v>
      </c>
      <c r="Q562" s="46">
        <v>17.548092251462386</v>
      </c>
      <c r="R562" s="37">
        <v>0.17507454254614896</v>
      </c>
      <c r="S562" s="47">
        <v>16.725890764982875</v>
      </c>
      <c r="T562" s="56">
        <v>0</v>
      </c>
      <c r="U562" s="47">
        <v>0.82220148647951052</v>
      </c>
      <c r="V562" s="56">
        <v>0</v>
      </c>
      <c r="W562" s="47">
        <v>0</v>
      </c>
      <c r="X562" s="47">
        <v>0</v>
      </c>
      <c r="Y562" s="47">
        <v>0</v>
      </c>
      <c r="Z562" s="47">
        <v>0</v>
      </c>
      <c r="AA562" s="47">
        <v>0</v>
      </c>
      <c r="AB562" s="56"/>
      <c r="AC562" s="47">
        <v>0.17507454254614896</v>
      </c>
      <c r="AD562" s="60">
        <v>0</v>
      </c>
      <c r="AE562" s="47">
        <v>0</v>
      </c>
      <c r="AF562" s="47">
        <v>0</v>
      </c>
      <c r="AG562" s="47">
        <v>0</v>
      </c>
      <c r="AH562" s="47">
        <v>0</v>
      </c>
      <c r="AI562" s="56"/>
      <c r="AJ562" s="47">
        <v>6.9397777849767542E-2</v>
      </c>
      <c r="AK562" s="56"/>
      <c r="AL562" s="9" t="str">
        <f>VLOOKUP(F562,Definitions!$B$7:$E$39,4,FALSE)</f>
        <v>EU28</v>
      </c>
    </row>
    <row r="563" spans="1:38">
      <c r="A563" s="36" t="str">
        <f t="shared" si="19"/>
        <v>IT401_52</v>
      </c>
      <c r="B563" t="s">
        <v>58</v>
      </c>
      <c r="C563" t="s">
        <v>185</v>
      </c>
      <c r="D563">
        <v>401</v>
      </c>
      <c r="E563">
        <v>52</v>
      </c>
      <c r="F563" s="25" t="str">
        <f>VLOOKUP(B563,Definitions!$C$7:$D$43,2,FALSE)</f>
        <v>Italy</v>
      </c>
      <c r="G563" t="str">
        <f>VLOOKUP(C563,Definitions!$C$49:$D$57,2,FALSE)</f>
        <v>Residential</v>
      </c>
      <c r="H563" t="str">
        <f>VLOOKUP(D563,Definitions!$C$60:$D$104,2,FALSE)</f>
        <v>SFH</v>
      </c>
      <c r="J563" s="29" t="s">
        <v>162</v>
      </c>
      <c r="K563" s="47" t="s">
        <v>454</v>
      </c>
      <c r="L563" s="46">
        <v>5.7921466101380555E-2</v>
      </c>
      <c r="M563" s="46">
        <v>5.7921466101380555E-2</v>
      </c>
      <c r="N563" s="29"/>
      <c r="O563" s="47">
        <v>0</v>
      </c>
      <c r="P563" s="46">
        <v>5.7921466101380555E-2</v>
      </c>
      <c r="Q563" s="46">
        <v>5.7921466101380555E-2</v>
      </c>
      <c r="R563" s="37">
        <v>0</v>
      </c>
      <c r="S563" s="47">
        <v>5.6035235613967803E-2</v>
      </c>
      <c r="T563" s="56">
        <v>0</v>
      </c>
      <c r="U563" s="47">
        <v>1.8862304874127508E-3</v>
      </c>
      <c r="V563" s="56">
        <v>0</v>
      </c>
      <c r="W563" s="47">
        <v>0</v>
      </c>
      <c r="X563" s="47">
        <v>0</v>
      </c>
      <c r="Y563" s="47">
        <v>0</v>
      </c>
      <c r="Z563" s="47">
        <v>0</v>
      </c>
      <c r="AA563" s="47">
        <v>0</v>
      </c>
      <c r="AB563" s="56"/>
      <c r="AC563" s="47">
        <v>0</v>
      </c>
      <c r="AD563" s="60">
        <v>0</v>
      </c>
      <c r="AE563" s="47">
        <v>0</v>
      </c>
      <c r="AF563" s="47">
        <v>0</v>
      </c>
      <c r="AG563" s="47">
        <v>0</v>
      </c>
      <c r="AH563" s="47">
        <v>0</v>
      </c>
      <c r="AI563" s="56"/>
      <c r="AJ563" s="47">
        <v>0</v>
      </c>
      <c r="AK563" s="56"/>
      <c r="AL563" s="9" t="str">
        <f>VLOOKUP(F563,Definitions!$B$7:$E$39,4,FALSE)</f>
        <v>EU28</v>
      </c>
    </row>
    <row r="564" spans="1:38">
      <c r="A564" s="36" t="str">
        <f t="shared" si="19"/>
        <v>IT401_53</v>
      </c>
      <c r="B564" t="s">
        <v>58</v>
      </c>
      <c r="C564" t="s">
        <v>185</v>
      </c>
      <c r="D564">
        <v>401</v>
      </c>
      <c r="E564">
        <v>53</v>
      </c>
      <c r="F564" s="25" t="str">
        <f>VLOOKUP(B564,Definitions!$C$7:$D$43,2,FALSE)</f>
        <v>Italy</v>
      </c>
      <c r="G564" t="str">
        <f>VLOOKUP(C564,Definitions!$C$49:$D$57,2,FALSE)</f>
        <v>Residential</v>
      </c>
      <c r="H564" t="str">
        <f>VLOOKUP(D564,Definitions!$C$60:$D$104,2,FALSE)</f>
        <v>SFH</v>
      </c>
      <c r="J564" s="29" t="s">
        <v>163</v>
      </c>
      <c r="K564" s="47" t="s">
        <v>454</v>
      </c>
      <c r="L564" s="46">
        <v>0.91257856951492788</v>
      </c>
      <c r="M564" s="46">
        <v>0.91257856951492788</v>
      </c>
      <c r="N564" s="29"/>
      <c r="O564" s="47">
        <v>0</v>
      </c>
      <c r="P564" s="46">
        <v>0.91257856951492788</v>
      </c>
      <c r="Q564" s="46">
        <v>0.91257856951492788</v>
      </c>
      <c r="R564" s="37">
        <v>0</v>
      </c>
      <c r="S564" s="47">
        <v>0.11594800233143701</v>
      </c>
      <c r="T564" s="56">
        <v>0</v>
      </c>
      <c r="U564" s="47">
        <v>0.7966305671834909</v>
      </c>
      <c r="V564" s="56">
        <v>0</v>
      </c>
      <c r="W564" s="47">
        <v>0</v>
      </c>
      <c r="X564" s="47">
        <v>0</v>
      </c>
      <c r="Y564" s="47">
        <v>0</v>
      </c>
      <c r="Z564" s="47">
        <v>0</v>
      </c>
      <c r="AA564" s="47">
        <v>0</v>
      </c>
      <c r="AB564" s="56"/>
      <c r="AC564" s="47">
        <v>0</v>
      </c>
      <c r="AD564" s="60">
        <v>0</v>
      </c>
      <c r="AE564" s="47">
        <v>0</v>
      </c>
      <c r="AF564" s="47">
        <v>0</v>
      </c>
      <c r="AG564" s="47">
        <v>0</v>
      </c>
      <c r="AH564" s="47">
        <v>0</v>
      </c>
      <c r="AI564" s="56"/>
      <c r="AJ564" s="47">
        <v>0</v>
      </c>
      <c r="AK564" s="56"/>
      <c r="AL564" s="9" t="str">
        <f>VLOOKUP(F564,Definitions!$B$7:$E$39,4,FALSE)</f>
        <v>EU28</v>
      </c>
    </row>
    <row r="565" spans="1:38">
      <c r="A565" s="36" t="str">
        <f t="shared" si="19"/>
        <v>IT401_62</v>
      </c>
      <c r="B565" t="s">
        <v>58</v>
      </c>
      <c r="C565" t="s">
        <v>185</v>
      </c>
      <c r="D565">
        <v>401</v>
      </c>
      <c r="E565">
        <v>62</v>
      </c>
      <c r="F565" s="25" t="str">
        <f>VLOOKUP(B565,Definitions!$C$7:$D$43,2,FALSE)</f>
        <v>Italy</v>
      </c>
      <c r="G565" t="str">
        <f>VLOOKUP(C565,Definitions!$C$49:$D$57,2,FALSE)</f>
        <v>Residential</v>
      </c>
      <c r="H565" t="str">
        <f>VLOOKUP(D565,Definitions!$C$60:$D$104,2,FALSE)</f>
        <v>SFH</v>
      </c>
      <c r="J565" s="29" t="s">
        <v>284</v>
      </c>
      <c r="K565" s="47" t="s">
        <v>454</v>
      </c>
      <c r="L565" s="46">
        <v>7.4315967699629102</v>
      </c>
      <c r="M565" s="46">
        <v>7.4315967699629102</v>
      </c>
      <c r="N565" s="29"/>
      <c r="O565" s="47">
        <v>0</v>
      </c>
      <c r="P565" s="46">
        <v>7.4315967699629102</v>
      </c>
      <c r="Q565" s="46">
        <v>5.2546754191976754</v>
      </c>
      <c r="R565" s="37">
        <v>1.5589638492691056</v>
      </c>
      <c r="S565" s="47">
        <v>4.1614240078914992</v>
      </c>
      <c r="T565" s="56">
        <v>0</v>
      </c>
      <c r="U565" s="47">
        <v>1.0932514113061764</v>
      </c>
      <c r="V565" s="56">
        <v>0</v>
      </c>
      <c r="W565" s="47">
        <v>0</v>
      </c>
      <c r="X565" s="47">
        <v>0</v>
      </c>
      <c r="Y565" s="47">
        <v>0</v>
      </c>
      <c r="Z565" s="47">
        <v>0</v>
      </c>
      <c r="AA565" s="47">
        <v>0</v>
      </c>
      <c r="AB565" s="56"/>
      <c r="AC565" s="47">
        <v>1.5589638492691056</v>
      </c>
      <c r="AD565" s="60">
        <v>0</v>
      </c>
      <c r="AE565" s="47">
        <v>0</v>
      </c>
      <c r="AF565" s="47">
        <v>0</v>
      </c>
      <c r="AG565" s="47">
        <v>0</v>
      </c>
      <c r="AH565" s="47">
        <v>0</v>
      </c>
      <c r="AI565" s="56"/>
      <c r="AJ565" s="47">
        <v>0.6179575014961286</v>
      </c>
      <c r="AK565" s="56"/>
      <c r="AL565" s="9" t="str">
        <f>VLOOKUP(F565,Definitions!$B$7:$E$39,4,FALSE)</f>
        <v>EU28</v>
      </c>
    </row>
    <row r="566" spans="1:38">
      <c r="A566" s="36" t="str">
        <f t="shared" si="19"/>
        <v>IT401_61</v>
      </c>
      <c r="B566" t="s">
        <v>58</v>
      </c>
      <c r="C566" t="s">
        <v>185</v>
      </c>
      <c r="D566">
        <v>401</v>
      </c>
      <c r="E566">
        <v>61</v>
      </c>
      <c r="F566" s="25" t="str">
        <f>VLOOKUP(B566,Definitions!$C$7:$D$43,2,FALSE)</f>
        <v>Italy</v>
      </c>
      <c r="G566" t="str">
        <f>VLOOKUP(C566,Definitions!$C$49:$D$57,2,FALSE)</f>
        <v>Residential</v>
      </c>
      <c r="H566" t="str">
        <f>VLOOKUP(D566,Definitions!$C$60:$D$104,2,FALSE)</f>
        <v>SFH</v>
      </c>
      <c r="J566" s="29" t="s">
        <v>283</v>
      </c>
      <c r="K566" s="47" t="s">
        <v>454</v>
      </c>
      <c r="L566" s="46">
        <v>0</v>
      </c>
      <c r="M566" s="46">
        <v>0</v>
      </c>
      <c r="N566" s="29"/>
      <c r="O566" s="47">
        <v>0</v>
      </c>
      <c r="P566" s="46">
        <v>0</v>
      </c>
      <c r="Q566" s="46">
        <v>0</v>
      </c>
      <c r="R566" s="37">
        <v>0</v>
      </c>
      <c r="S566" s="47">
        <v>0</v>
      </c>
      <c r="T566" s="56">
        <v>0</v>
      </c>
      <c r="U566" s="47">
        <v>0</v>
      </c>
      <c r="V566" s="56">
        <v>0</v>
      </c>
      <c r="W566" s="47">
        <v>0</v>
      </c>
      <c r="X566" s="47">
        <v>0</v>
      </c>
      <c r="Y566" s="47">
        <v>0</v>
      </c>
      <c r="Z566" s="47">
        <v>0</v>
      </c>
      <c r="AA566" s="47">
        <v>0</v>
      </c>
      <c r="AB566" s="56"/>
      <c r="AC566" s="47">
        <v>0</v>
      </c>
      <c r="AD566" s="60">
        <v>0</v>
      </c>
      <c r="AE566" s="47">
        <v>0</v>
      </c>
      <c r="AF566" s="47">
        <v>0</v>
      </c>
      <c r="AG566" s="47">
        <v>0</v>
      </c>
      <c r="AH566" s="47">
        <v>0</v>
      </c>
      <c r="AI566" s="56"/>
      <c r="AJ566" s="47">
        <v>0</v>
      </c>
      <c r="AK566" s="56"/>
      <c r="AL566" s="9" t="str">
        <f>VLOOKUP(F566,Definitions!$B$7:$E$39,4,FALSE)</f>
        <v>EU28</v>
      </c>
    </row>
    <row r="567" spans="1:38">
      <c r="A567" s="36" t="str">
        <f t="shared" si="19"/>
        <v>IT401_58</v>
      </c>
      <c r="B567" t="s">
        <v>58</v>
      </c>
      <c r="C567" t="s">
        <v>185</v>
      </c>
      <c r="D567">
        <v>401</v>
      </c>
      <c r="E567">
        <v>58</v>
      </c>
      <c r="F567" s="25" t="str">
        <f>VLOOKUP(B567,Definitions!$C$7:$D$43,2,FALSE)</f>
        <v>Italy</v>
      </c>
      <c r="G567" t="str">
        <f>VLOOKUP(C567,Definitions!$C$49:$D$57,2,FALSE)</f>
        <v>Residential</v>
      </c>
      <c r="H567" t="str">
        <f>VLOOKUP(D567,Definitions!$C$60:$D$104,2,FALSE)</f>
        <v>SFH</v>
      </c>
      <c r="J567" s="29" t="s">
        <v>277</v>
      </c>
      <c r="K567" s="47" t="s">
        <v>454</v>
      </c>
      <c r="L567" s="46">
        <v>23.413576394954905</v>
      </c>
      <c r="M567" s="46">
        <v>23.413576394954905</v>
      </c>
      <c r="N567" s="29"/>
      <c r="O567" s="47">
        <v>0</v>
      </c>
      <c r="P567" s="46">
        <v>23.413576394954905</v>
      </c>
      <c r="Q567" s="46">
        <v>23.413576394954905</v>
      </c>
      <c r="R567" s="37">
        <v>0</v>
      </c>
      <c r="S567" s="47">
        <v>21.127381495947013</v>
      </c>
      <c r="T567" s="56">
        <v>0</v>
      </c>
      <c r="U567" s="47">
        <v>2.2861948990078926</v>
      </c>
      <c r="V567" s="56">
        <v>0</v>
      </c>
      <c r="W567" s="47">
        <v>0</v>
      </c>
      <c r="X567" s="47">
        <v>0</v>
      </c>
      <c r="Y567" s="47">
        <v>0</v>
      </c>
      <c r="Z567" s="47">
        <v>0</v>
      </c>
      <c r="AA567" s="47">
        <v>0</v>
      </c>
      <c r="AB567" s="56"/>
      <c r="AC567" s="47">
        <v>0</v>
      </c>
      <c r="AD567" s="60">
        <v>0</v>
      </c>
      <c r="AE567" s="47">
        <v>0</v>
      </c>
      <c r="AF567" s="47">
        <v>0</v>
      </c>
      <c r="AG567" s="47">
        <v>0</v>
      </c>
      <c r="AH567" s="47">
        <v>0</v>
      </c>
      <c r="AI567" s="56"/>
      <c r="AJ567" s="47">
        <v>0</v>
      </c>
      <c r="AK567" s="56"/>
      <c r="AL567" s="9" t="str">
        <f>VLOOKUP(F567,Definitions!$B$7:$E$39,4,FALSE)</f>
        <v>EU28</v>
      </c>
    </row>
    <row r="568" spans="1:38">
      <c r="A568" s="36" t="str">
        <f t="shared" si="19"/>
        <v>IT401_55</v>
      </c>
      <c r="B568" t="s">
        <v>58</v>
      </c>
      <c r="C568" t="s">
        <v>185</v>
      </c>
      <c r="D568">
        <v>401</v>
      </c>
      <c r="E568">
        <v>55</v>
      </c>
      <c r="F568" s="25" t="str">
        <f>VLOOKUP(B568,Definitions!$C$7:$D$43,2,FALSE)</f>
        <v>Italy</v>
      </c>
      <c r="G568" t="str">
        <f>VLOOKUP(C568,Definitions!$C$49:$D$57,2,FALSE)</f>
        <v>Residential</v>
      </c>
      <c r="H568" t="str">
        <f>VLOOKUP(D568,Definitions!$C$60:$D$104,2,FALSE)</f>
        <v>SFH</v>
      </c>
      <c r="J568" s="29" t="s">
        <v>453</v>
      </c>
      <c r="K568" s="47" t="s">
        <v>454</v>
      </c>
      <c r="L568" s="46">
        <v>0.73790726167143439</v>
      </c>
      <c r="M568" s="46">
        <v>0.73790726167143439</v>
      </c>
      <c r="N568" s="29"/>
      <c r="O568" s="47">
        <v>0</v>
      </c>
      <c r="P568" s="46">
        <v>0.73790726167143439</v>
      </c>
      <c r="Q568" s="46">
        <v>0.52175370510202013</v>
      </c>
      <c r="R568" s="37">
        <v>0.1547945590520334</v>
      </c>
      <c r="S568" s="47">
        <v>0.41320123916415169</v>
      </c>
      <c r="T568" s="56">
        <v>0</v>
      </c>
      <c r="U568" s="47">
        <v>0.10855246593786841</v>
      </c>
      <c r="V568" s="56">
        <v>0</v>
      </c>
      <c r="W568" s="47">
        <v>0</v>
      </c>
      <c r="X568" s="47">
        <v>0</v>
      </c>
      <c r="Y568" s="47">
        <v>0</v>
      </c>
      <c r="Z568" s="47">
        <v>0</v>
      </c>
      <c r="AA568" s="47">
        <v>0</v>
      </c>
      <c r="AB568" s="56"/>
      <c r="AC568" s="47">
        <v>0.1547945590520334</v>
      </c>
      <c r="AD568" s="60">
        <v>0</v>
      </c>
      <c r="AE568" s="47">
        <v>0</v>
      </c>
      <c r="AF568" s="47">
        <v>0</v>
      </c>
      <c r="AG568" s="47">
        <v>0</v>
      </c>
      <c r="AH568" s="47">
        <v>0</v>
      </c>
      <c r="AI568" s="56"/>
      <c r="AJ568" s="47">
        <v>6.1358997517380824E-2</v>
      </c>
      <c r="AK568" s="56"/>
      <c r="AL568" s="9" t="str">
        <f>VLOOKUP(F568,Definitions!$B$7:$E$39,4,FALSE)</f>
        <v>EU28</v>
      </c>
    </row>
    <row r="569" spans="1:38">
      <c r="A569" s="36" t="str">
        <f t="shared" si="19"/>
        <v>IT402_0</v>
      </c>
      <c r="B569" t="s">
        <v>58</v>
      </c>
      <c r="C569" t="s">
        <v>185</v>
      </c>
      <c r="D569">
        <v>402</v>
      </c>
      <c r="E569">
        <v>0</v>
      </c>
      <c r="F569" s="25" t="str">
        <f>VLOOKUP(B569,Definitions!$C$7:$D$43,2,FALSE)</f>
        <v>Italy</v>
      </c>
      <c r="G569" t="str">
        <f>VLOOKUP(C569,Definitions!$C$49:$D$57,2,FALSE)</f>
        <v>Residential</v>
      </c>
      <c r="H569" t="str">
        <f>VLOOKUP(D569,Definitions!$C$60:$D$104,2,FALSE)</f>
        <v>MFH</v>
      </c>
      <c r="J569" s="29" t="s">
        <v>166</v>
      </c>
      <c r="K569" s="47" t="s">
        <v>454</v>
      </c>
      <c r="L569" s="46">
        <v>295.43200773500212</v>
      </c>
      <c r="M569" s="46">
        <v>295.43200773500212</v>
      </c>
      <c r="N569" s="29"/>
      <c r="O569" s="47">
        <v>0</v>
      </c>
      <c r="P569" s="46">
        <v>295.43200773500212</v>
      </c>
      <c r="Q569" s="46">
        <v>260.7480051143811</v>
      </c>
      <c r="R569" s="37">
        <v>14.905333639633225</v>
      </c>
      <c r="S569" s="47">
        <v>221.07531650419952</v>
      </c>
      <c r="T569" s="56">
        <v>0</v>
      </c>
      <c r="U569" s="47">
        <v>39.672688610181581</v>
      </c>
      <c r="V569" s="56">
        <v>0</v>
      </c>
      <c r="W569" s="47">
        <v>0</v>
      </c>
      <c r="X569" s="47">
        <v>0</v>
      </c>
      <c r="Y569" s="47">
        <v>0</v>
      </c>
      <c r="Z569" s="47">
        <v>0</v>
      </c>
      <c r="AA569" s="47">
        <v>0</v>
      </c>
      <c r="AB569" s="56"/>
      <c r="AC569" s="47">
        <v>14.905333639633225</v>
      </c>
      <c r="AD569" s="60">
        <v>0</v>
      </c>
      <c r="AE569" s="47">
        <v>0</v>
      </c>
      <c r="AF569" s="47">
        <v>0</v>
      </c>
      <c r="AG569" s="47">
        <v>0</v>
      </c>
      <c r="AH569" s="47">
        <v>0</v>
      </c>
      <c r="AI569" s="56"/>
      <c r="AJ569" s="47">
        <v>19.778668980987781</v>
      </c>
      <c r="AK569" s="56"/>
      <c r="AL569" s="9" t="str">
        <f>VLOOKUP(F569,Definitions!$B$7:$E$39,4,FALSE)</f>
        <v>EU28</v>
      </c>
    </row>
    <row r="570" spans="1:38">
      <c r="A570" s="36" t="str">
        <f t="shared" si="19"/>
        <v>IT402_1</v>
      </c>
      <c r="B570" t="s">
        <v>58</v>
      </c>
      <c r="C570" t="s">
        <v>185</v>
      </c>
      <c r="D570">
        <v>402</v>
      </c>
      <c r="E570">
        <v>1</v>
      </c>
      <c r="F570" s="25" t="str">
        <f>VLOOKUP(B570,Definitions!$C$7:$D$43,2,FALSE)</f>
        <v>Italy</v>
      </c>
      <c r="G570" t="str">
        <f>VLOOKUP(C570,Definitions!$C$49:$D$57,2,FALSE)</f>
        <v>Residential</v>
      </c>
      <c r="H570" t="str">
        <f>VLOOKUP(D570,Definitions!$C$60:$D$104,2,FALSE)</f>
        <v>MFH</v>
      </c>
      <c r="J570" s="29" t="s">
        <v>155</v>
      </c>
      <c r="K570" s="47" t="s">
        <v>454</v>
      </c>
      <c r="L570" s="46">
        <v>7.1062525850711271</v>
      </c>
      <c r="M570" s="46">
        <v>7.1062525850711271</v>
      </c>
      <c r="N570" s="29"/>
      <c r="O570" s="47">
        <v>0</v>
      </c>
      <c r="P570" s="46">
        <v>7.1062525850711271</v>
      </c>
      <c r="Q570" s="46">
        <v>3.57986223975721</v>
      </c>
      <c r="R570" s="37">
        <v>2.5494088218707383</v>
      </c>
      <c r="S570" s="47">
        <v>1.8311741621928359</v>
      </c>
      <c r="T570" s="56">
        <v>0</v>
      </c>
      <c r="U570" s="47">
        <v>1.7486880775643743</v>
      </c>
      <c r="V570" s="56">
        <v>0</v>
      </c>
      <c r="W570" s="47">
        <v>0</v>
      </c>
      <c r="X570" s="47">
        <v>0</v>
      </c>
      <c r="Y570" s="47">
        <v>0</v>
      </c>
      <c r="Z570" s="47">
        <v>0</v>
      </c>
      <c r="AA570" s="47">
        <v>0</v>
      </c>
      <c r="AB570" s="56"/>
      <c r="AC570" s="47">
        <v>2.5494088218707383</v>
      </c>
      <c r="AD570" s="60">
        <v>0</v>
      </c>
      <c r="AE570" s="47">
        <v>0</v>
      </c>
      <c r="AF570" s="47">
        <v>0</v>
      </c>
      <c r="AG570" s="47">
        <v>0</v>
      </c>
      <c r="AH570" s="47">
        <v>0</v>
      </c>
      <c r="AI570" s="56"/>
      <c r="AJ570" s="47">
        <v>0.97698152344317934</v>
      </c>
      <c r="AK570" s="56"/>
      <c r="AL570" s="9" t="str">
        <f>VLOOKUP(F570,Definitions!$B$7:$E$39,4,FALSE)</f>
        <v>EU28</v>
      </c>
    </row>
    <row r="571" spans="1:38">
      <c r="A571" s="36" t="str">
        <f t="shared" si="19"/>
        <v>IT402_2</v>
      </c>
      <c r="B571" t="s">
        <v>58</v>
      </c>
      <c r="C571" t="s">
        <v>185</v>
      </c>
      <c r="D571">
        <v>402</v>
      </c>
      <c r="E571">
        <v>2</v>
      </c>
      <c r="F571" s="25" t="str">
        <f>VLOOKUP(B571,Definitions!$C$7:$D$43,2,FALSE)</f>
        <v>Italy</v>
      </c>
      <c r="G571" t="str">
        <f>VLOOKUP(C571,Definitions!$C$49:$D$57,2,FALSE)</f>
        <v>Residential</v>
      </c>
      <c r="H571" t="str">
        <f>VLOOKUP(D571,Definitions!$C$60:$D$104,2,FALSE)</f>
        <v>MFH</v>
      </c>
      <c r="J571" s="29" t="s">
        <v>156</v>
      </c>
      <c r="K571" s="47" t="s">
        <v>454</v>
      </c>
      <c r="L571" s="46">
        <v>16.146713885764058</v>
      </c>
      <c r="M571" s="46">
        <v>16.146713885764058</v>
      </c>
      <c r="N571" s="29"/>
      <c r="O571" s="47">
        <v>0</v>
      </c>
      <c r="P571" s="46">
        <v>16.146713885764058</v>
      </c>
      <c r="Q571" s="46">
        <v>13.610040359341737</v>
      </c>
      <c r="R571" s="37">
        <v>0.33690524997921439</v>
      </c>
      <c r="S571" s="47">
        <v>12.282280177342598</v>
      </c>
      <c r="T571" s="56">
        <v>0</v>
      </c>
      <c r="U571" s="47">
        <v>1.3277601819991387</v>
      </c>
      <c r="V571" s="56">
        <v>0</v>
      </c>
      <c r="W571" s="47">
        <v>0</v>
      </c>
      <c r="X571" s="47">
        <v>0</v>
      </c>
      <c r="Y571" s="47">
        <v>0</v>
      </c>
      <c r="Z571" s="47">
        <v>0</v>
      </c>
      <c r="AA571" s="47">
        <v>0</v>
      </c>
      <c r="AB571" s="56"/>
      <c r="AC571" s="47">
        <v>0.33690524997921439</v>
      </c>
      <c r="AD571" s="60">
        <v>0</v>
      </c>
      <c r="AE571" s="47">
        <v>0</v>
      </c>
      <c r="AF571" s="47">
        <v>0</v>
      </c>
      <c r="AG571" s="47">
        <v>0</v>
      </c>
      <c r="AH571" s="47">
        <v>0</v>
      </c>
      <c r="AI571" s="56"/>
      <c r="AJ571" s="47">
        <v>2.1997682764431081</v>
      </c>
      <c r="AK571" s="56"/>
      <c r="AL571" s="9" t="str">
        <f>VLOOKUP(F571,Definitions!$B$7:$E$39,4,FALSE)</f>
        <v>EU28</v>
      </c>
    </row>
    <row r="572" spans="1:38">
      <c r="A572" s="36" t="str">
        <f t="shared" si="19"/>
        <v>IT402_3</v>
      </c>
      <c r="B572" t="s">
        <v>58</v>
      </c>
      <c r="C572" t="s">
        <v>185</v>
      </c>
      <c r="D572">
        <v>402</v>
      </c>
      <c r="E572">
        <v>3</v>
      </c>
      <c r="F572" s="25" t="str">
        <f>VLOOKUP(B572,Definitions!$C$7:$D$43,2,FALSE)</f>
        <v>Italy</v>
      </c>
      <c r="G572" t="str">
        <f>VLOOKUP(C572,Definitions!$C$49:$D$57,2,FALSE)</f>
        <v>Residential</v>
      </c>
      <c r="H572" t="str">
        <f>VLOOKUP(D572,Definitions!$C$60:$D$104,2,FALSE)</f>
        <v>MFH</v>
      </c>
      <c r="J572" s="29" t="s">
        <v>157</v>
      </c>
      <c r="K572" s="47" t="s">
        <v>454</v>
      </c>
      <c r="L572" s="46">
        <v>182.31838724268806</v>
      </c>
      <c r="M572" s="46">
        <v>182.31838724268806</v>
      </c>
      <c r="N572" s="29"/>
      <c r="O572" s="47">
        <v>0</v>
      </c>
      <c r="P572" s="46">
        <v>182.31838724268806</v>
      </c>
      <c r="Q572" s="46">
        <v>161.76410508529301</v>
      </c>
      <c r="R572" s="37">
        <v>6.6954600788138983</v>
      </c>
      <c r="S572" s="47">
        <v>136.28712243040854</v>
      </c>
      <c r="T572" s="56">
        <v>0</v>
      </c>
      <c r="U572" s="47">
        <v>25.476982654884473</v>
      </c>
      <c r="V572" s="56">
        <v>0</v>
      </c>
      <c r="W572" s="47">
        <v>0</v>
      </c>
      <c r="X572" s="47">
        <v>0</v>
      </c>
      <c r="Y572" s="47">
        <v>0</v>
      </c>
      <c r="Z572" s="47">
        <v>0</v>
      </c>
      <c r="AA572" s="47">
        <v>0</v>
      </c>
      <c r="AB572" s="56"/>
      <c r="AC572" s="47">
        <v>6.6954600788138983</v>
      </c>
      <c r="AD572" s="60">
        <v>0</v>
      </c>
      <c r="AE572" s="47">
        <v>0</v>
      </c>
      <c r="AF572" s="47">
        <v>0</v>
      </c>
      <c r="AG572" s="47">
        <v>0</v>
      </c>
      <c r="AH572" s="47">
        <v>0</v>
      </c>
      <c r="AI572" s="56"/>
      <c r="AJ572" s="47">
        <v>13.858822078581136</v>
      </c>
      <c r="AK572" s="56"/>
      <c r="AL572" s="9" t="str">
        <f>VLOOKUP(F572,Definitions!$B$7:$E$39,4,FALSE)</f>
        <v>EU28</v>
      </c>
    </row>
    <row r="573" spans="1:38">
      <c r="A573" s="36" t="str">
        <f t="shared" si="19"/>
        <v>IT402_4</v>
      </c>
      <c r="B573" t="s">
        <v>58</v>
      </c>
      <c r="C573" t="s">
        <v>185</v>
      </c>
      <c r="D573">
        <v>402</v>
      </c>
      <c r="E573">
        <v>4</v>
      </c>
      <c r="F573" s="25" t="str">
        <f>VLOOKUP(B573,Definitions!$C$7:$D$43,2,FALSE)</f>
        <v>Italy</v>
      </c>
      <c r="G573" t="str">
        <f>VLOOKUP(C573,Definitions!$C$49:$D$57,2,FALSE)</f>
        <v>Residential</v>
      </c>
      <c r="H573" t="str">
        <f>VLOOKUP(D573,Definitions!$C$60:$D$104,2,FALSE)</f>
        <v>MFH</v>
      </c>
      <c r="J573" s="29" t="s">
        <v>158</v>
      </c>
      <c r="K573" s="47" t="s">
        <v>454</v>
      </c>
      <c r="L573" s="46">
        <v>11.282536599091635</v>
      </c>
      <c r="M573" s="46">
        <v>11.282536599091635</v>
      </c>
      <c r="N573" s="29"/>
      <c r="O573" s="47">
        <v>0</v>
      </c>
      <c r="P573" s="46">
        <v>11.282536599091635</v>
      </c>
      <c r="Q573" s="46">
        <v>9.9992567288337266</v>
      </c>
      <c r="R573" s="37">
        <v>0.41430941274006877</v>
      </c>
      <c r="S573" s="47">
        <v>8.4175858939418049</v>
      </c>
      <c r="T573" s="56">
        <v>0</v>
      </c>
      <c r="U573" s="47">
        <v>1.5816708348919217</v>
      </c>
      <c r="V573" s="56">
        <v>0</v>
      </c>
      <c r="W573" s="47">
        <v>0</v>
      </c>
      <c r="X573" s="47">
        <v>0</v>
      </c>
      <c r="Y573" s="47">
        <v>0</v>
      </c>
      <c r="Z573" s="47">
        <v>0</v>
      </c>
      <c r="AA573" s="47">
        <v>0</v>
      </c>
      <c r="AB573" s="56"/>
      <c r="AC573" s="47">
        <v>0.41430941274006877</v>
      </c>
      <c r="AD573" s="60">
        <v>0</v>
      </c>
      <c r="AE573" s="47">
        <v>0</v>
      </c>
      <c r="AF573" s="47">
        <v>0</v>
      </c>
      <c r="AG573" s="47">
        <v>0</v>
      </c>
      <c r="AH573" s="47">
        <v>0</v>
      </c>
      <c r="AI573" s="56"/>
      <c r="AJ573" s="47">
        <v>0.86897045751783974</v>
      </c>
      <c r="AK573" s="56"/>
      <c r="AL573" s="9" t="str">
        <f>VLOOKUP(F573,Definitions!$B$7:$E$39,4,FALSE)</f>
        <v>EU28</v>
      </c>
    </row>
    <row r="574" spans="1:38">
      <c r="A574" s="36" t="str">
        <f t="shared" si="19"/>
        <v>IT402_6</v>
      </c>
      <c r="B574" t="s">
        <v>58</v>
      </c>
      <c r="C574" t="s">
        <v>185</v>
      </c>
      <c r="D574">
        <v>402</v>
      </c>
      <c r="E574">
        <v>6</v>
      </c>
      <c r="F574" s="25" t="str">
        <f>VLOOKUP(B574,Definitions!$C$7:$D$43,2,FALSE)</f>
        <v>Italy</v>
      </c>
      <c r="G574" t="str">
        <f>VLOOKUP(C574,Definitions!$C$49:$D$57,2,FALSE)</f>
        <v>Residential</v>
      </c>
      <c r="H574" t="str">
        <f>VLOOKUP(D574,Definitions!$C$60:$D$104,2,FALSE)</f>
        <v>MFH</v>
      </c>
      <c r="J574" s="29" t="s">
        <v>159</v>
      </c>
      <c r="K574" s="47">
        <v>0</v>
      </c>
      <c r="L574" s="46">
        <v>0</v>
      </c>
      <c r="M574" s="46">
        <v>0</v>
      </c>
      <c r="N574" s="29"/>
      <c r="O574" s="47">
        <v>0</v>
      </c>
      <c r="P574" s="46">
        <v>0</v>
      </c>
      <c r="Q574" s="46">
        <v>0</v>
      </c>
      <c r="R574" s="37">
        <v>0</v>
      </c>
      <c r="S574" s="47">
        <v>0</v>
      </c>
      <c r="T574" s="56">
        <v>0</v>
      </c>
      <c r="U574" s="47">
        <v>0</v>
      </c>
      <c r="V574" s="56">
        <v>0</v>
      </c>
      <c r="W574" s="47">
        <v>0</v>
      </c>
      <c r="X574" s="47">
        <v>0</v>
      </c>
      <c r="Y574" s="47">
        <v>0</v>
      </c>
      <c r="Z574" s="47">
        <v>0</v>
      </c>
      <c r="AA574" s="47">
        <v>0</v>
      </c>
      <c r="AB574" s="56"/>
      <c r="AC574" s="47">
        <v>0</v>
      </c>
      <c r="AD574" s="60">
        <v>0</v>
      </c>
      <c r="AE574" s="47">
        <v>0</v>
      </c>
      <c r="AF574" s="47">
        <v>0</v>
      </c>
      <c r="AG574" s="47">
        <v>0</v>
      </c>
      <c r="AH574" s="47">
        <v>0</v>
      </c>
      <c r="AI574" s="56"/>
      <c r="AJ574" s="47">
        <v>0</v>
      </c>
      <c r="AK574" s="56"/>
      <c r="AL574" s="9" t="str">
        <f>VLOOKUP(F574,Definitions!$B$7:$E$39,4,FALSE)</f>
        <v>EU28</v>
      </c>
    </row>
    <row r="575" spans="1:38">
      <c r="A575" s="36" t="str">
        <f t="shared" si="19"/>
        <v>IT402_7</v>
      </c>
      <c r="B575" t="s">
        <v>58</v>
      </c>
      <c r="C575" t="s">
        <v>185</v>
      </c>
      <c r="D575">
        <v>402</v>
      </c>
      <c r="E575">
        <v>7</v>
      </c>
      <c r="F575" s="25" t="str">
        <f>VLOOKUP(B575,Definitions!$C$7:$D$43,2,FALSE)</f>
        <v>Italy</v>
      </c>
      <c r="G575" t="str">
        <f>VLOOKUP(C575,Definitions!$C$49:$D$57,2,FALSE)</f>
        <v>Residential</v>
      </c>
      <c r="H575" t="str">
        <f>VLOOKUP(D575,Definitions!$C$60:$D$104,2,FALSE)</f>
        <v>MFH</v>
      </c>
      <c r="J575" s="29" t="s">
        <v>160</v>
      </c>
      <c r="K575" s="47" t="s">
        <v>454</v>
      </c>
      <c r="L575" s="46">
        <v>0</v>
      </c>
      <c r="M575" s="46">
        <v>0</v>
      </c>
      <c r="N575" s="29"/>
      <c r="O575" s="47">
        <v>0</v>
      </c>
      <c r="P575" s="46">
        <v>0</v>
      </c>
      <c r="Q575" s="46">
        <v>0</v>
      </c>
      <c r="R575" s="37">
        <v>0</v>
      </c>
      <c r="S575" s="47">
        <v>0</v>
      </c>
      <c r="T575" s="56">
        <v>0</v>
      </c>
      <c r="U575" s="47">
        <v>0</v>
      </c>
      <c r="V575" s="56">
        <v>0</v>
      </c>
      <c r="W575" s="47">
        <v>0</v>
      </c>
      <c r="X575" s="47">
        <v>0</v>
      </c>
      <c r="Y575" s="47">
        <v>0</v>
      </c>
      <c r="Z575" s="47">
        <v>0</v>
      </c>
      <c r="AA575" s="47">
        <v>0</v>
      </c>
      <c r="AB575" s="56"/>
      <c r="AC575" s="47">
        <v>0</v>
      </c>
      <c r="AD575" s="60">
        <v>0</v>
      </c>
      <c r="AE575" s="47">
        <v>0</v>
      </c>
      <c r="AF575" s="47">
        <v>0</v>
      </c>
      <c r="AG575" s="47">
        <v>0</v>
      </c>
      <c r="AH575" s="47">
        <v>0</v>
      </c>
      <c r="AI575" s="56"/>
      <c r="AJ575" s="47">
        <v>0</v>
      </c>
      <c r="AK575" s="56"/>
      <c r="AL575" s="9" t="str">
        <f>VLOOKUP(F575,Definitions!$B$7:$E$39,4,FALSE)</f>
        <v>EU28</v>
      </c>
    </row>
    <row r="576" spans="1:38">
      <c r="A576" s="36" t="str">
        <f t="shared" si="19"/>
        <v>IT402_8</v>
      </c>
      <c r="B576" t="s">
        <v>58</v>
      </c>
      <c r="C576" t="s">
        <v>185</v>
      </c>
      <c r="D576">
        <v>402</v>
      </c>
      <c r="E576">
        <v>8</v>
      </c>
      <c r="F576" s="25" t="str">
        <f>VLOOKUP(B576,Definitions!$C$7:$D$43,2,FALSE)</f>
        <v>Italy</v>
      </c>
      <c r="G576" t="str">
        <f>VLOOKUP(C576,Definitions!$C$49:$D$57,2,FALSE)</f>
        <v>Residential</v>
      </c>
      <c r="H576" t="str">
        <f>VLOOKUP(D576,Definitions!$C$60:$D$104,2,FALSE)</f>
        <v>MFH</v>
      </c>
      <c r="J576" s="29" t="s">
        <v>274</v>
      </c>
      <c r="K576" s="47" t="s">
        <v>454</v>
      </c>
      <c r="L576" s="46">
        <v>0.24591453852341874</v>
      </c>
      <c r="M576" s="46">
        <v>0.24591453852341874</v>
      </c>
      <c r="N576" s="29"/>
      <c r="O576" s="47">
        <v>0</v>
      </c>
      <c r="P576" s="46">
        <v>0.24591453852341874</v>
      </c>
      <c r="Q576" s="46">
        <v>0.24591453852341874</v>
      </c>
      <c r="R576" s="37">
        <v>0</v>
      </c>
      <c r="S576" s="47">
        <v>0.23526026168559269</v>
      </c>
      <c r="T576" s="56">
        <v>0</v>
      </c>
      <c r="U576" s="47">
        <v>1.0654276837826061E-2</v>
      </c>
      <c r="V576" s="56">
        <v>0</v>
      </c>
      <c r="W576" s="47">
        <v>0</v>
      </c>
      <c r="X576" s="47">
        <v>0</v>
      </c>
      <c r="Y576" s="47">
        <v>0</v>
      </c>
      <c r="Z576" s="47">
        <v>0</v>
      </c>
      <c r="AA576" s="47">
        <v>0</v>
      </c>
      <c r="AB576" s="56"/>
      <c r="AC576" s="47">
        <v>0</v>
      </c>
      <c r="AD576" s="60">
        <v>0</v>
      </c>
      <c r="AE576" s="47">
        <v>0</v>
      </c>
      <c r="AF576" s="47">
        <v>0</v>
      </c>
      <c r="AG576" s="47">
        <v>0</v>
      </c>
      <c r="AH576" s="47">
        <v>0</v>
      </c>
      <c r="AI576" s="56"/>
      <c r="AJ576" s="47">
        <v>0</v>
      </c>
      <c r="AK576" s="56"/>
      <c r="AL576" s="9" t="str">
        <f>VLOOKUP(F576,Definitions!$B$7:$E$39,4,FALSE)</f>
        <v>EU28</v>
      </c>
    </row>
    <row r="577" spans="1:38">
      <c r="A577" s="36" t="str">
        <f t="shared" si="19"/>
        <v>IT402_9</v>
      </c>
      <c r="B577" t="s">
        <v>58</v>
      </c>
      <c r="C577" t="s">
        <v>185</v>
      </c>
      <c r="D577">
        <v>402</v>
      </c>
      <c r="E577">
        <v>9</v>
      </c>
      <c r="F577" s="25" t="str">
        <f>VLOOKUP(B577,Definitions!$C$7:$D$43,2,FALSE)</f>
        <v>Italy</v>
      </c>
      <c r="G577" t="str">
        <f>VLOOKUP(C577,Definitions!$C$49:$D$57,2,FALSE)</f>
        <v>Residential</v>
      </c>
      <c r="H577" t="str">
        <f>VLOOKUP(D577,Definitions!$C$60:$D$104,2,FALSE)</f>
        <v>MFH</v>
      </c>
      <c r="J577" s="29" t="s">
        <v>258</v>
      </c>
      <c r="K577" s="47" t="s">
        <v>454</v>
      </c>
      <c r="L577" s="46">
        <v>0.753305457351782</v>
      </c>
      <c r="M577" s="46">
        <v>0.753305457351782</v>
      </c>
      <c r="N577" s="29"/>
      <c r="O577" s="47">
        <v>0</v>
      </c>
      <c r="P577" s="46">
        <v>0.753305457351782</v>
      </c>
      <c r="Q577" s="46">
        <v>0.753305457351782</v>
      </c>
      <c r="R577" s="37">
        <v>0</v>
      </c>
      <c r="S577" s="47">
        <v>0.72066840817908029</v>
      </c>
      <c r="T577" s="56">
        <v>0</v>
      </c>
      <c r="U577" s="47">
        <v>3.2637049172701674E-2</v>
      </c>
      <c r="V577" s="56">
        <v>0</v>
      </c>
      <c r="W577" s="47">
        <v>0</v>
      </c>
      <c r="X577" s="47">
        <v>0</v>
      </c>
      <c r="Y577" s="47">
        <v>0</v>
      </c>
      <c r="Z577" s="47">
        <v>0</v>
      </c>
      <c r="AA577" s="47">
        <v>0</v>
      </c>
      <c r="AB577" s="56"/>
      <c r="AC577" s="47">
        <v>0</v>
      </c>
      <c r="AD577" s="60">
        <v>0</v>
      </c>
      <c r="AE577" s="47">
        <v>0</v>
      </c>
      <c r="AF577" s="47">
        <v>0</v>
      </c>
      <c r="AG577" s="47">
        <v>0</v>
      </c>
      <c r="AH577" s="47">
        <v>0</v>
      </c>
      <c r="AI577" s="56"/>
      <c r="AJ577" s="47">
        <v>0</v>
      </c>
      <c r="AK577" s="56"/>
      <c r="AL577" s="9" t="str">
        <f>VLOOKUP(F577,Definitions!$B$7:$E$39,4,FALSE)</f>
        <v>EU28</v>
      </c>
    </row>
    <row r="578" spans="1:38">
      <c r="A578" s="36" t="str">
        <f t="shared" si="19"/>
        <v>IT402_51</v>
      </c>
      <c r="B578" t="s">
        <v>58</v>
      </c>
      <c r="C578" t="s">
        <v>185</v>
      </c>
      <c r="D578">
        <v>402</v>
      </c>
      <c r="E578">
        <v>51</v>
      </c>
      <c r="F578" s="25" t="str">
        <f>VLOOKUP(B578,Definitions!$C$7:$D$43,2,FALSE)</f>
        <v>Italy</v>
      </c>
      <c r="G578" t="str">
        <f>VLOOKUP(C578,Definitions!$C$49:$D$57,2,FALSE)</f>
        <v>Residential</v>
      </c>
      <c r="H578" t="str">
        <f>VLOOKUP(D578,Definitions!$C$60:$D$104,2,FALSE)</f>
        <v>MFH</v>
      </c>
      <c r="J578" s="29" t="s">
        <v>161</v>
      </c>
      <c r="K578" s="47" t="s">
        <v>454</v>
      </c>
      <c r="L578" s="46">
        <v>63.173220095072914</v>
      </c>
      <c r="M578" s="46">
        <v>63.173220095072914</v>
      </c>
      <c r="N578" s="29"/>
      <c r="O578" s="47">
        <v>0</v>
      </c>
      <c r="P578" s="46">
        <v>63.173220095072914</v>
      </c>
      <c r="Q578" s="46">
        <v>62.544473875963092</v>
      </c>
      <c r="R578" s="37">
        <v>0.45503479328113489</v>
      </c>
      <c r="S578" s="47">
        <v>56.715621925551034</v>
      </c>
      <c r="T578" s="56">
        <v>0</v>
      </c>
      <c r="U578" s="47">
        <v>5.8288519504120551</v>
      </c>
      <c r="V578" s="56">
        <v>0</v>
      </c>
      <c r="W578" s="47">
        <v>0</v>
      </c>
      <c r="X578" s="47">
        <v>0</v>
      </c>
      <c r="Y578" s="47">
        <v>0</v>
      </c>
      <c r="Z578" s="47">
        <v>0</v>
      </c>
      <c r="AA578" s="47">
        <v>0</v>
      </c>
      <c r="AB578" s="56"/>
      <c r="AC578" s="47">
        <v>0.45503479328113489</v>
      </c>
      <c r="AD578" s="60">
        <v>0</v>
      </c>
      <c r="AE578" s="47">
        <v>0</v>
      </c>
      <c r="AF578" s="47">
        <v>0</v>
      </c>
      <c r="AG578" s="47">
        <v>0</v>
      </c>
      <c r="AH578" s="47">
        <v>0</v>
      </c>
      <c r="AI578" s="56"/>
      <c r="AJ578" s="47">
        <v>0.17371142582868798</v>
      </c>
      <c r="AK578" s="56"/>
      <c r="AL578" s="9" t="str">
        <f>VLOOKUP(F578,Definitions!$B$7:$E$39,4,FALSE)</f>
        <v>EU28</v>
      </c>
    </row>
    <row r="579" spans="1:38">
      <c r="A579" s="36" t="str">
        <f t="shared" si="19"/>
        <v>IT402_52</v>
      </c>
      <c r="B579" t="s">
        <v>58</v>
      </c>
      <c r="C579" t="s">
        <v>185</v>
      </c>
      <c r="D579">
        <v>402</v>
      </c>
      <c r="E579">
        <v>52</v>
      </c>
      <c r="F579" s="25" t="str">
        <f>VLOOKUP(B579,Definitions!$C$7:$D$43,2,FALSE)</f>
        <v>Italy</v>
      </c>
      <c r="G579" t="str">
        <f>VLOOKUP(C579,Definitions!$C$49:$D$57,2,FALSE)</f>
        <v>Residential</v>
      </c>
      <c r="H579" t="str">
        <f>VLOOKUP(D579,Definitions!$C$60:$D$104,2,FALSE)</f>
        <v>MFH</v>
      </c>
      <c r="J579" s="29" t="s">
        <v>162</v>
      </c>
      <c r="K579" s="47" t="s">
        <v>454</v>
      </c>
      <c r="L579" s="46">
        <v>0.18126239490658996</v>
      </c>
      <c r="M579" s="46">
        <v>0.18126239490658996</v>
      </c>
      <c r="N579" s="29"/>
      <c r="O579" s="47">
        <v>0</v>
      </c>
      <c r="P579" s="46">
        <v>0.18126239490658996</v>
      </c>
      <c r="Q579" s="46">
        <v>0.18126239490658996</v>
      </c>
      <c r="R579" s="37">
        <v>0</v>
      </c>
      <c r="S579" s="47">
        <v>0.17159925548976165</v>
      </c>
      <c r="T579" s="56">
        <v>0</v>
      </c>
      <c r="U579" s="47">
        <v>9.6631394168283126E-3</v>
      </c>
      <c r="V579" s="56">
        <v>0</v>
      </c>
      <c r="W579" s="47">
        <v>0</v>
      </c>
      <c r="X579" s="47">
        <v>0</v>
      </c>
      <c r="Y579" s="47">
        <v>0</v>
      </c>
      <c r="Z579" s="47">
        <v>0</v>
      </c>
      <c r="AA579" s="47">
        <v>0</v>
      </c>
      <c r="AB579" s="56"/>
      <c r="AC579" s="47">
        <v>0</v>
      </c>
      <c r="AD579" s="60">
        <v>0</v>
      </c>
      <c r="AE579" s="47">
        <v>0</v>
      </c>
      <c r="AF579" s="47">
        <v>0</v>
      </c>
      <c r="AG579" s="47">
        <v>0</v>
      </c>
      <c r="AH579" s="47">
        <v>0</v>
      </c>
      <c r="AI579" s="56"/>
      <c r="AJ579" s="47">
        <v>0</v>
      </c>
      <c r="AK579" s="56"/>
      <c r="AL579" s="9" t="str">
        <f>VLOOKUP(F579,Definitions!$B$7:$E$39,4,FALSE)</f>
        <v>EU28</v>
      </c>
    </row>
    <row r="580" spans="1:38">
      <c r="A580" s="36" t="str">
        <f t="shared" si="19"/>
        <v>IT402_53</v>
      </c>
      <c r="B580" t="s">
        <v>58</v>
      </c>
      <c r="C580" t="s">
        <v>185</v>
      </c>
      <c r="D580">
        <v>402</v>
      </c>
      <c r="E580">
        <v>53</v>
      </c>
      <c r="F580" s="25" t="str">
        <f>VLOOKUP(B580,Definitions!$C$7:$D$43,2,FALSE)</f>
        <v>Italy</v>
      </c>
      <c r="G580" t="str">
        <f>VLOOKUP(C580,Definitions!$C$49:$D$57,2,FALSE)</f>
        <v>Residential</v>
      </c>
      <c r="H580" t="str">
        <f>VLOOKUP(D580,Definitions!$C$60:$D$104,2,FALSE)</f>
        <v>MFH</v>
      </c>
      <c r="J580" s="29" t="s">
        <v>163</v>
      </c>
      <c r="K580" s="47" t="s">
        <v>454</v>
      </c>
      <c r="L580" s="46">
        <v>0.42442143048613851</v>
      </c>
      <c r="M580" s="46">
        <v>0.42442143048613851</v>
      </c>
      <c r="N580" s="29"/>
      <c r="O580" s="47">
        <v>0</v>
      </c>
      <c r="P580" s="46">
        <v>0.42442143048613851</v>
      </c>
      <c r="Q580" s="46">
        <v>0.42442143048613851</v>
      </c>
      <c r="R580" s="37">
        <v>0</v>
      </c>
      <c r="S580" s="47">
        <v>1.8051997668563004E-2</v>
      </c>
      <c r="T580" s="56">
        <v>0</v>
      </c>
      <c r="U580" s="47">
        <v>0.40636943281757548</v>
      </c>
      <c r="V580" s="56">
        <v>0</v>
      </c>
      <c r="W580" s="47">
        <v>0</v>
      </c>
      <c r="X580" s="47">
        <v>0</v>
      </c>
      <c r="Y580" s="47">
        <v>0</v>
      </c>
      <c r="Z580" s="47">
        <v>0</v>
      </c>
      <c r="AA580" s="47">
        <v>0</v>
      </c>
      <c r="AB580" s="56"/>
      <c r="AC580" s="47">
        <v>0</v>
      </c>
      <c r="AD580" s="60">
        <v>0</v>
      </c>
      <c r="AE580" s="47">
        <v>0</v>
      </c>
      <c r="AF580" s="47">
        <v>0</v>
      </c>
      <c r="AG580" s="47">
        <v>0</v>
      </c>
      <c r="AH580" s="47">
        <v>0</v>
      </c>
      <c r="AI580" s="56"/>
      <c r="AJ580" s="47">
        <v>0</v>
      </c>
      <c r="AK580" s="56"/>
      <c r="AL580" s="9" t="str">
        <f>VLOOKUP(F580,Definitions!$B$7:$E$39,4,FALSE)</f>
        <v>EU28</v>
      </c>
    </row>
    <row r="581" spans="1:38">
      <c r="A581" s="36" t="str">
        <f t="shared" si="19"/>
        <v>IT402_62</v>
      </c>
      <c r="B581" t="s">
        <v>58</v>
      </c>
      <c r="C581" t="s">
        <v>185</v>
      </c>
      <c r="D581">
        <v>402</v>
      </c>
      <c r="E581">
        <v>62</v>
      </c>
      <c r="F581" s="25" t="str">
        <f>VLOOKUP(B581,Definitions!$C$7:$D$43,2,FALSE)</f>
        <v>Italy</v>
      </c>
      <c r="G581" t="str">
        <f>VLOOKUP(C581,Definitions!$C$49:$D$57,2,FALSE)</f>
        <v>Residential</v>
      </c>
      <c r="H581" t="str">
        <f>VLOOKUP(D581,Definitions!$C$60:$D$104,2,FALSE)</f>
        <v>MFH</v>
      </c>
      <c r="J581" s="29" t="s">
        <v>284</v>
      </c>
      <c r="K581" s="47" t="s">
        <v>454</v>
      </c>
      <c r="L581" s="46">
        <v>10.865796179038314</v>
      </c>
      <c r="M581" s="46">
        <v>10.865796179038314</v>
      </c>
      <c r="N581" s="29"/>
      <c r="O581" s="47">
        <v>0</v>
      </c>
      <c r="P581" s="46">
        <v>10.865796179038314</v>
      </c>
      <c r="Q581" s="46">
        <v>5.2670802737920059</v>
      </c>
      <c r="R581" s="37">
        <v>4.051890026774962</v>
      </c>
      <c r="S581" s="47">
        <v>2.5302205391051031</v>
      </c>
      <c r="T581" s="56">
        <v>0</v>
      </c>
      <c r="U581" s="47">
        <v>2.7368597346869024</v>
      </c>
      <c r="V581" s="56">
        <v>0</v>
      </c>
      <c r="W581" s="47">
        <v>0</v>
      </c>
      <c r="X581" s="47">
        <v>0</v>
      </c>
      <c r="Y581" s="47">
        <v>0</v>
      </c>
      <c r="Z581" s="47">
        <v>0</v>
      </c>
      <c r="AA581" s="47">
        <v>0</v>
      </c>
      <c r="AB581" s="56"/>
      <c r="AC581" s="47">
        <v>4.051890026774962</v>
      </c>
      <c r="AD581" s="60">
        <v>0</v>
      </c>
      <c r="AE581" s="47">
        <v>0</v>
      </c>
      <c r="AF581" s="47">
        <v>0</v>
      </c>
      <c r="AG581" s="47">
        <v>0</v>
      </c>
      <c r="AH581" s="47">
        <v>0</v>
      </c>
      <c r="AI581" s="56"/>
      <c r="AJ581" s="47">
        <v>1.5468258784713473</v>
      </c>
      <c r="AK581" s="56"/>
      <c r="AL581" s="9" t="str">
        <f>VLOOKUP(F581,Definitions!$B$7:$E$39,4,FALSE)</f>
        <v>EU28</v>
      </c>
    </row>
    <row r="582" spans="1:38">
      <c r="A582" s="36" t="str">
        <f t="shared" si="19"/>
        <v>IT402_61</v>
      </c>
      <c r="B582" t="s">
        <v>58</v>
      </c>
      <c r="C582" t="s">
        <v>185</v>
      </c>
      <c r="D582">
        <v>402</v>
      </c>
      <c r="E582">
        <v>61</v>
      </c>
      <c r="F582" s="25" t="str">
        <f>VLOOKUP(B582,Definitions!$C$7:$D$43,2,FALSE)</f>
        <v>Italy</v>
      </c>
      <c r="G582" t="str">
        <f>VLOOKUP(C582,Definitions!$C$49:$D$57,2,FALSE)</f>
        <v>Residential</v>
      </c>
      <c r="H582" t="str">
        <f>VLOOKUP(D582,Definitions!$C$60:$D$104,2,FALSE)</f>
        <v>MFH</v>
      </c>
      <c r="J582" s="29" t="s">
        <v>283</v>
      </c>
      <c r="K582" s="47" t="s">
        <v>454</v>
      </c>
      <c r="L582" s="46">
        <v>0</v>
      </c>
      <c r="M582" s="46">
        <v>0</v>
      </c>
      <c r="N582" s="29"/>
      <c r="O582" s="47">
        <v>0</v>
      </c>
      <c r="P582" s="46">
        <v>0</v>
      </c>
      <c r="Q582" s="46">
        <v>0</v>
      </c>
      <c r="R582" s="37">
        <v>0</v>
      </c>
      <c r="S582" s="47">
        <v>0</v>
      </c>
      <c r="T582" s="56">
        <v>0</v>
      </c>
      <c r="U582" s="47">
        <v>0</v>
      </c>
      <c r="V582" s="56">
        <v>0</v>
      </c>
      <c r="W582" s="47">
        <v>0</v>
      </c>
      <c r="X582" s="47">
        <v>0</v>
      </c>
      <c r="Y582" s="47">
        <v>0</v>
      </c>
      <c r="Z582" s="47">
        <v>0</v>
      </c>
      <c r="AA582" s="47">
        <v>0</v>
      </c>
      <c r="AB582" s="56"/>
      <c r="AC582" s="47">
        <v>0</v>
      </c>
      <c r="AD582" s="60">
        <v>0</v>
      </c>
      <c r="AE582" s="47">
        <v>0</v>
      </c>
      <c r="AF582" s="47">
        <v>0</v>
      </c>
      <c r="AG582" s="47">
        <v>0</v>
      </c>
      <c r="AH582" s="47">
        <v>0</v>
      </c>
      <c r="AI582" s="56"/>
      <c r="AJ582" s="47">
        <v>0</v>
      </c>
      <c r="AK582" s="56"/>
      <c r="AL582" s="9" t="str">
        <f>VLOOKUP(F582,Definitions!$B$7:$E$39,4,FALSE)</f>
        <v>EU28</v>
      </c>
    </row>
    <row r="583" spans="1:38">
      <c r="A583" s="36" t="str">
        <f t="shared" si="19"/>
        <v>IT402_58</v>
      </c>
      <c r="B583" t="s">
        <v>58</v>
      </c>
      <c r="C583" t="s">
        <v>185</v>
      </c>
      <c r="D583">
        <v>402</v>
      </c>
      <c r="E583">
        <v>58</v>
      </c>
      <c r="F583" s="25" t="str">
        <f>VLOOKUP(B583,Definitions!$C$7:$D$43,2,FALSE)</f>
        <v>Italy</v>
      </c>
      <c r="G583" t="str">
        <f>VLOOKUP(C583,Definitions!$C$49:$D$57,2,FALSE)</f>
        <v>Residential</v>
      </c>
      <c r="H583" t="str">
        <f>VLOOKUP(D583,Definitions!$C$60:$D$104,2,FALSE)</f>
        <v>MFH</v>
      </c>
      <c r="J583" s="29" t="s">
        <v>277</v>
      </c>
      <c r="K583" s="47" t="s">
        <v>454</v>
      </c>
      <c r="L583" s="46">
        <v>1.8554236049414277</v>
      </c>
      <c r="M583" s="46">
        <v>1.8554236049414277</v>
      </c>
      <c r="N583" s="29"/>
      <c r="O583" s="47">
        <v>0</v>
      </c>
      <c r="P583" s="46">
        <v>1.8554236049414277</v>
      </c>
      <c r="Q583" s="46">
        <v>1.8554236049414277</v>
      </c>
      <c r="R583" s="37">
        <v>0</v>
      </c>
      <c r="S583" s="47">
        <v>1.6146185039562564</v>
      </c>
      <c r="T583" s="56">
        <v>0</v>
      </c>
      <c r="U583" s="47">
        <v>0.24080510098517116</v>
      </c>
      <c r="V583" s="56">
        <v>0</v>
      </c>
      <c r="W583" s="47">
        <v>0</v>
      </c>
      <c r="X583" s="47">
        <v>0</v>
      </c>
      <c r="Y583" s="47">
        <v>0</v>
      </c>
      <c r="Z583" s="47">
        <v>0</v>
      </c>
      <c r="AA583" s="47">
        <v>0</v>
      </c>
      <c r="AB583" s="56"/>
      <c r="AC583" s="47">
        <v>0</v>
      </c>
      <c r="AD583" s="60">
        <v>0</v>
      </c>
      <c r="AE583" s="47">
        <v>0</v>
      </c>
      <c r="AF583" s="47">
        <v>0</v>
      </c>
      <c r="AG583" s="47">
        <v>0</v>
      </c>
      <c r="AH583" s="47">
        <v>0</v>
      </c>
      <c r="AI583" s="56"/>
      <c r="AJ583" s="47">
        <v>0</v>
      </c>
      <c r="AK583" s="56"/>
      <c r="AL583" s="9" t="str">
        <f>VLOOKUP(F583,Definitions!$B$7:$E$39,4,FALSE)</f>
        <v>EU28</v>
      </c>
    </row>
    <row r="584" spans="1:38">
      <c r="A584" s="36" t="str">
        <f t="shared" si="19"/>
        <v>IT402_55</v>
      </c>
      <c r="B584" t="s">
        <v>58</v>
      </c>
      <c r="C584" t="s">
        <v>185</v>
      </c>
      <c r="D584">
        <v>402</v>
      </c>
      <c r="E584">
        <v>55</v>
      </c>
      <c r="F584" s="25" t="str">
        <f>VLOOKUP(B584,Definitions!$C$7:$D$43,2,FALSE)</f>
        <v>Italy</v>
      </c>
      <c r="G584" t="str">
        <f>VLOOKUP(C584,Definitions!$C$49:$D$57,2,FALSE)</f>
        <v>Residential</v>
      </c>
      <c r="H584" t="str">
        <f>VLOOKUP(D584,Definitions!$C$60:$D$104,2,FALSE)</f>
        <v>MFH</v>
      </c>
      <c r="J584" s="29" t="s">
        <v>453</v>
      </c>
      <c r="K584" s="47" t="s">
        <v>454</v>
      </c>
      <c r="L584" s="46">
        <v>1.0789000200819714</v>
      </c>
      <c r="M584" s="46">
        <v>1.0789000200819714</v>
      </c>
      <c r="N584" s="29"/>
      <c r="O584" s="47">
        <v>0</v>
      </c>
      <c r="P584" s="46">
        <v>1.0789000200819714</v>
      </c>
      <c r="Q584" s="46">
        <v>0.5229854232062815</v>
      </c>
      <c r="R584" s="37">
        <v>0.40232525617320725</v>
      </c>
      <c r="S584" s="47">
        <v>0.25123377481703507</v>
      </c>
      <c r="T584" s="56">
        <v>0</v>
      </c>
      <c r="U584" s="47">
        <v>0.27175164838924643</v>
      </c>
      <c r="V584" s="56">
        <v>0</v>
      </c>
      <c r="W584" s="47">
        <v>0</v>
      </c>
      <c r="X584" s="47">
        <v>0</v>
      </c>
      <c r="Y584" s="47">
        <v>0</v>
      </c>
      <c r="Z584" s="47">
        <v>0</v>
      </c>
      <c r="AA584" s="47">
        <v>0</v>
      </c>
      <c r="AB584" s="56"/>
      <c r="AC584" s="47">
        <v>0.40232525617320725</v>
      </c>
      <c r="AD584" s="60">
        <v>0</v>
      </c>
      <c r="AE584" s="47">
        <v>0</v>
      </c>
      <c r="AF584" s="47">
        <v>0</v>
      </c>
      <c r="AG584" s="47">
        <v>0</v>
      </c>
      <c r="AH584" s="47">
        <v>0</v>
      </c>
      <c r="AI584" s="56"/>
      <c r="AJ584" s="47">
        <v>0.15358934070248262</v>
      </c>
      <c r="AK584" s="56"/>
      <c r="AL584" s="9" t="str">
        <f>VLOOKUP(F584,Definitions!$B$7:$E$39,4,FALSE)</f>
        <v>EU28</v>
      </c>
    </row>
    <row r="585" spans="1:38">
      <c r="A585" s="36" t="str">
        <f t="shared" ref="A585" si="20">B585&amp;D585&amp;"_"&amp;E585</f>
        <v>CY400_0</v>
      </c>
      <c r="B585" t="s">
        <v>63</v>
      </c>
      <c r="C585" t="s">
        <v>185</v>
      </c>
      <c r="D585">
        <v>400</v>
      </c>
      <c r="E585">
        <v>0</v>
      </c>
      <c r="F585" s="25" t="str">
        <f>VLOOKUP(B585,Definitions!$C$7:$D$43,2,FALSE)</f>
        <v>Cyprus</v>
      </c>
      <c r="G585" t="str">
        <f>VLOOKUP(C585,Definitions!$C$49:$D$57,2,FALSE)</f>
        <v>Residential</v>
      </c>
      <c r="H585" t="str">
        <f>VLOOKUP(D585,Definitions!$C$60:$D$104,2,FALSE)</f>
        <v>TOTAL Residential</v>
      </c>
      <c r="J585" s="29" t="s">
        <v>166</v>
      </c>
      <c r="K585" s="47">
        <v>7.0273606851601738</v>
      </c>
      <c r="L585" s="46">
        <v>-2.9747288789923108</v>
      </c>
      <c r="M585" s="46">
        <v>4.052631806167863</v>
      </c>
      <c r="N585" s="29"/>
      <c r="O585" s="47">
        <v>0</v>
      </c>
      <c r="P585" s="46">
        <v>4.052631806167863</v>
      </c>
      <c r="Q585" s="46">
        <v>2.309424231021822</v>
      </c>
      <c r="R585" s="37">
        <v>0.61717296899764318</v>
      </c>
      <c r="S585" s="47">
        <v>1.3040283372322756</v>
      </c>
      <c r="T585" s="56">
        <v>0</v>
      </c>
      <c r="U585" s="47">
        <v>1.0053958937895464</v>
      </c>
      <c r="V585" s="56">
        <v>0</v>
      </c>
      <c r="W585" s="47">
        <v>0</v>
      </c>
      <c r="X585" s="47">
        <v>0</v>
      </c>
      <c r="Y585" s="47">
        <v>0</v>
      </c>
      <c r="Z585" s="47">
        <v>0</v>
      </c>
      <c r="AA585" s="47">
        <v>0</v>
      </c>
      <c r="AB585" s="56"/>
      <c r="AC585" s="47">
        <v>0.61717296899764318</v>
      </c>
      <c r="AD585" s="60">
        <v>0</v>
      </c>
      <c r="AE585" s="47">
        <v>0</v>
      </c>
      <c r="AF585" s="47">
        <v>0</v>
      </c>
      <c r="AG585" s="47">
        <v>0</v>
      </c>
      <c r="AH585" s="47">
        <v>0</v>
      </c>
      <c r="AI585" s="56"/>
      <c r="AJ585" s="47">
        <v>1.1260346061483981</v>
      </c>
      <c r="AK585" s="56"/>
      <c r="AL585" s="9" t="str">
        <f>VLOOKUP(F585,Definitions!$B$7:$E$39,4,FALSE)</f>
        <v>EU28</v>
      </c>
    </row>
    <row r="586" spans="1:38">
      <c r="A586" s="36" t="str">
        <f t="shared" ref="A586:A632" si="21">B586&amp;D586&amp;"_"&amp;E586</f>
        <v>CY400_1</v>
      </c>
      <c r="B586" t="s">
        <v>63</v>
      </c>
      <c r="C586" t="s">
        <v>185</v>
      </c>
      <c r="D586">
        <v>400</v>
      </c>
      <c r="E586">
        <v>1</v>
      </c>
      <c r="F586" s="25" t="str">
        <f>VLOOKUP(B586,Definitions!$C$7:$D$43,2,FALSE)</f>
        <v>Cyprus</v>
      </c>
      <c r="G586" t="str">
        <f>VLOOKUP(C586,Definitions!$C$49:$D$57,2,FALSE)</f>
        <v>Residential</v>
      </c>
      <c r="H586" t="str">
        <f>VLOOKUP(D586,Definitions!$C$60:$D$104,2,FALSE)</f>
        <v>TOTAL Residential</v>
      </c>
      <c r="J586" s="29" t="s">
        <v>155</v>
      </c>
      <c r="K586" s="47">
        <v>0</v>
      </c>
      <c r="L586" s="46">
        <v>0</v>
      </c>
      <c r="M586" s="46">
        <v>0</v>
      </c>
      <c r="N586" s="29"/>
      <c r="O586" s="47">
        <v>0</v>
      </c>
      <c r="P586" s="46">
        <v>0</v>
      </c>
      <c r="Q586" s="46">
        <v>0</v>
      </c>
      <c r="R586" s="37">
        <v>0</v>
      </c>
      <c r="S586" s="47">
        <v>0</v>
      </c>
      <c r="T586" s="56">
        <v>0</v>
      </c>
      <c r="U586" s="47">
        <v>0</v>
      </c>
      <c r="V586" s="56">
        <v>0</v>
      </c>
      <c r="W586" s="47">
        <v>0</v>
      </c>
      <c r="X586" s="47">
        <v>0</v>
      </c>
      <c r="Y586" s="47">
        <v>0</v>
      </c>
      <c r="Z586" s="47">
        <v>0</v>
      </c>
      <c r="AA586" s="47">
        <v>0</v>
      </c>
      <c r="AB586" s="56"/>
      <c r="AC586" s="47">
        <v>0</v>
      </c>
      <c r="AD586" s="60">
        <v>0</v>
      </c>
      <c r="AE586" s="47">
        <v>0</v>
      </c>
      <c r="AF586" s="47">
        <v>0</v>
      </c>
      <c r="AG586" s="47">
        <v>0</v>
      </c>
      <c r="AH586" s="47">
        <v>0</v>
      </c>
      <c r="AI586" s="56"/>
      <c r="AJ586" s="47">
        <v>0</v>
      </c>
      <c r="AK586" s="56"/>
      <c r="AL586" s="9" t="str">
        <f>VLOOKUP(F586,Definitions!$B$7:$E$39,4,FALSE)</f>
        <v>EU28</v>
      </c>
    </row>
    <row r="587" spans="1:38">
      <c r="A587" s="36" t="str">
        <f t="shared" si="21"/>
        <v>CY400_2</v>
      </c>
      <c r="B587" t="s">
        <v>63</v>
      </c>
      <c r="C587" t="s">
        <v>185</v>
      </c>
      <c r="D587">
        <v>400</v>
      </c>
      <c r="E587">
        <v>2</v>
      </c>
      <c r="F587" s="25" t="str">
        <f>VLOOKUP(B587,Definitions!$C$7:$D$43,2,FALSE)</f>
        <v>Cyprus</v>
      </c>
      <c r="G587" t="str">
        <f>VLOOKUP(C587,Definitions!$C$49:$D$57,2,FALSE)</f>
        <v>Residential</v>
      </c>
      <c r="H587" t="str">
        <f>VLOOKUP(D587,Definitions!$C$60:$D$104,2,FALSE)</f>
        <v>TOTAL Residential</v>
      </c>
      <c r="J587" s="29" t="s">
        <v>156</v>
      </c>
      <c r="K587" s="47">
        <v>5.5404620234371347</v>
      </c>
      <c r="L587" s="46">
        <v>-2.7706066283125779</v>
      </c>
      <c r="M587" s="46">
        <v>2.7698553951245568</v>
      </c>
      <c r="N587" s="29"/>
      <c r="O587" s="47">
        <v>0</v>
      </c>
      <c r="P587" s="46">
        <v>2.7698553951245568</v>
      </c>
      <c r="Q587" s="46">
        <v>1.2171615721915554</v>
      </c>
      <c r="R587" s="37">
        <v>0.58354705145844576</v>
      </c>
      <c r="S587" s="47">
        <v>0.90525120128909542</v>
      </c>
      <c r="T587" s="56">
        <v>0</v>
      </c>
      <c r="U587" s="47">
        <v>0.31191037090245999</v>
      </c>
      <c r="V587" s="56">
        <v>0</v>
      </c>
      <c r="W587" s="47">
        <v>0</v>
      </c>
      <c r="X587" s="47">
        <v>0</v>
      </c>
      <c r="Y587" s="47">
        <v>0</v>
      </c>
      <c r="Z587" s="47">
        <v>0</v>
      </c>
      <c r="AA587" s="47">
        <v>0</v>
      </c>
      <c r="AB587" s="56"/>
      <c r="AC587" s="47">
        <v>0.58354705145844576</v>
      </c>
      <c r="AD587" s="60">
        <v>0</v>
      </c>
      <c r="AE587" s="47">
        <v>0</v>
      </c>
      <c r="AF587" s="47">
        <v>0</v>
      </c>
      <c r="AG587" s="47">
        <v>0</v>
      </c>
      <c r="AH587" s="47">
        <v>0</v>
      </c>
      <c r="AI587" s="56"/>
      <c r="AJ587" s="47">
        <v>0.96914677147455586</v>
      </c>
      <c r="AK587" s="56"/>
      <c r="AL587" s="9" t="str">
        <f>VLOOKUP(F587,Definitions!$B$7:$E$39,4,FALSE)</f>
        <v>EU28</v>
      </c>
    </row>
    <row r="588" spans="1:38">
      <c r="A588" s="36" t="str">
        <f t="shared" si="21"/>
        <v>CY400_3</v>
      </c>
      <c r="B588" t="s">
        <v>63</v>
      </c>
      <c r="C588" t="s">
        <v>185</v>
      </c>
      <c r="D588">
        <v>400</v>
      </c>
      <c r="E588">
        <v>3</v>
      </c>
      <c r="F588" s="25" t="str">
        <f>VLOOKUP(B588,Definitions!$C$7:$D$43,2,FALSE)</f>
        <v>Cyprus</v>
      </c>
      <c r="G588" t="str">
        <f>VLOOKUP(C588,Definitions!$C$49:$D$57,2,FALSE)</f>
        <v>Residential</v>
      </c>
      <c r="H588" t="str">
        <f>VLOOKUP(D588,Definitions!$C$60:$D$104,2,FALSE)</f>
        <v>TOTAL Residential</v>
      </c>
      <c r="J588" s="29" t="s">
        <v>157</v>
      </c>
      <c r="K588" s="47">
        <v>0</v>
      </c>
      <c r="L588" s="46">
        <v>0</v>
      </c>
      <c r="M588" s="46">
        <v>0</v>
      </c>
      <c r="N588" s="29"/>
      <c r="O588" s="47">
        <v>0</v>
      </c>
      <c r="P588" s="46">
        <v>0</v>
      </c>
      <c r="Q588" s="46">
        <v>0</v>
      </c>
      <c r="R588" s="37">
        <v>0</v>
      </c>
      <c r="S588" s="47">
        <v>0</v>
      </c>
      <c r="T588" s="56">
        <v>0</v>
      </c>
      <c r="U588" s="47">
        <v>0</v>
      </c>
      <c r="V588" s="56">
        <v>0</v>
      </c>
      <c r="W588" s="47">
        <v>0</v>
      </c>
      <c r="X588" s="47">
        <v>0</v>
      </c>
      <c r="Y588" s="47">
        <v>0</v>
      </c>
      <c r="Z588" s="47">
        <v>0</v>
      </c>
      <c r="AA588" s="47">
        <v>0</v>
      </c>
      <c r="AB588" s="56"/>
      <c r="AC588" s="47">
        <v>0</v>
      </c>
      <c r="AD588" s="60">
        <v>0</v>
      </c>
      <c r="AE588" s="47">
        <v>0</v>
      </c>
      <c r="AF588" s="47">
        <v>0</v>
      </c>
      <c r="AG588" s="47">
        <v>0</v>
      </c>
      <c r="AH588" s="47">
        <v>0</v>
      </c>
      <c r="AI588" s="56"/>
      <c r="AJ588" s="47">
        <v>0</v>
      </c>
      <c r="AK588" s="56"/>
      <c r="AL588" s="9" t="str">
        <f>VLOOKUP(F588,Definitions!$B$7:$E$39,4,FALSE)</f>
        <v>EU28</v>
      </c>
    </row>
    <row r="589" spans="1:38">
      <c r="A589" s="36" t="str">
        <f t="shared" si="21"/>
        <v>CY400_4</v>
      </c>
      <c r="B589" t="s">
        <v>63</v>
      </c>
      <c r="C589" t="s">
        <v>185</v>
      </c>
      <c r="D589">
        <v>400</v>
      </c>
      <c r="E589">
        <v>4</v>
      </c>
      <c r="F589" s="25" t="str">
        <f>VLOOKUP(B589,Definitions!$C$7:$D$43,2,FALSE)</f>
        <v>Cyprus</v>
      </c>
      <c r="G589" t="str">
        <f>VLOOKUP(C589,Definitions!$C$49:$D$57,2,FALSE)</f>
        <v>Residential</v>
      </c>
      <c r="H589" t="str">
        <f>VLOOKUP(D589,Definitions!$C$60:$D$104,2,FALSE)</f>
        <v>TOTAL Residential</v>
      </c>
      <c r="J589" s="29" t="s">
        <v>158</v>
      </c>
      <c r="K589" s="47">
        <v>0.48613399999999996</v>
      </c>
      <c r="L589" s="46">
        <v>8.0887520798664236E-3</v>
      </c>
      <c r="M589" s="46">
        <v>0.49422275207986638</v>
      </c>
      <c r="N589" s="29"/>
      <c r="O589" s="47">
        <v>0</v>
      </c>
      <c r="P589" s="46">
        <v>0.49422275207986638</v>
      </c>
      <c r="Q589" s="46">
        <v>0.37895803494176344</v>
      </c>
      <c r="R589" s="37">
        <v>0</v>
      </c>
      <c r="S589" s="47">
        <v>0.33689652412645565</v>
      </c>
      <c r="T589" s="56">
        <v>0</v>
      </c>
      <c r="U589" s="47">
        <v>4.2061510815307804E-2</v>
      </c>
      <c r="V589" s="56">
        <v>0</v>
      </c>
      <c r="W589" s="47">
        <v>0</v>
      </c>
      <c r="X589" s="47">
        <v>0</v>
      </c>
      <c r="Y589" s="47">
        <v>0</v>
      </c>
      <c r="Z589" s="47">
        <v>0</v>
      </c>
      <c r="AA589" s="47">
        <v>0</v>
      </c>
      <c r="AB589" s="56"/>
      <c r="AC589" s="47">
        <v>0</v>
      </c>
      <c r="AD589" s="60">
        <v>0</v>
      </c>
      <c r="AE589" s="47">
        <v>0</v>
      </c>
      <c r="AF589" s="47">
        <v>0</v>
      </c>
      <c r="AG589" s="47">
        <v>0</v>
      </c>
      <c r="AH589" s="47">
        <v>0</v>
      </c>
      <c r="AI589" s="56"/>
      <c r="AJ589" s="47">
        <v>0.11526471713810295</v>
      </c>
      <c r="AK589" s="56"/>
      <c r="AL589" s="9" t="str">
        <f>VLOOKUP(F589,Definitions!$B$7:$E$39,4,FALSE)</f>
        <v>EU28</v>
      </c>
    </row>
    <row r="590" spans="1:38">
      <c r="A590" s="36" t="str">
        <f t="shared" si="21"/>
        <v>CY400_6</v>
      </c>
      <c r="B590" t="s">
        <v>63</v>
      </c>
      <c r="C590" t="s">
        <v>185</v>
      </c>
      <c r="D590">
        <v>400</v>
      </c>
      <c r="E590">
        <v>6</v>
      </c>
      <c r="F590" s="25" t="str">
        <f>VLOOKUP(B590,Definitions!$C$7:$D$43,2,FALSE)</f>
        <v>Cyprus</v>
      </c>
      <c r="G590" t="str">
        <f>VLOOKUP(C590,Definitions!$C$49:$D$57,2,FALSE)</f>
        <v>Residential</v>
      </c>
      <c r="H590" t="str">
        <f>VLOOKUP(D590,Definitions!$C$60:$D$104,2,FALSE)</f>
        <v>TOTAL Residential</v>
      </c>
      <c r="J590" s="29" t="s">
        <v>159</v>
      </c>
      <c r="K590" s="47">
        <v>0</v>
      </c>
      <c r="L590" s="46">
        <v>0</v>
      </c>
      <c r="M590" s="46">
        <v>0</v>
      </c>
      <c r="N590" s="29"/>
      <c r="O590" s="47">
        <v>0</v>
      </c>
      <c r="P590" s="46">
        <v>0</v>
      </c>
      <c r="Q590" s="46">
        <v>0</v>
      </c>
      <c r="R590" s="37">
        <v>0</v>
      </c>
      <c r="S590" s="47">
        <v>0</v>
      </c>
      <c r="T590" s="56">
        <v>0</v>
      </c>
      <c r="U590" s="47">
        <v>0</v>
      </c>
      <c r="V590" s="56">
        <v>0</v>
      </c>
      <c r="W590" s="47">
        <v>0</v>
      </c>
      <c r="X590" s="47">
        <v>0</v>
      </c>
      <c r="Y590" s="47">
        <v>0</v>
      </c>
      <c r="Z590" s="47">
        <v>0</v>
      </c>
      <c r="AA590" s="47">
        <v>0</v>
      </c>
      <c r="AB590" s="56"/>
      <c r="AC590" s="47">
        <v>0</v>
      </c>
      <c r="AD590" s="60">
        <v>0</v>
      </c>
      <c r="AE590" s="47">
        <v>0</v>
      </c>
      <c r="AF590" s="47">
        <v>0</v>
      </c>
      <c r="AG590" s="47">
        <v>0</v>
      </c>
      <c r="AH590" s="47">
        <v>0</v>
      </c>
      <c r="AI590" s="56"/>
      <c r="AJ590" s="47">
        <v>0</v>
      </c>
      <c r="AK590" s="56"/>
      <c r="AL590" s="9" t="str">
        <f>VLOOKUP(F590,Definitions!$B$7:$E$39,4,FALSE)</f>
        <v>EU28</v>
      </c>
    </row>
    <row r="591" spans="1:38">
      <c r="A591" s="36" t="str">
        <f t="shared" si="21"/>
        <v>CY400_7</v>
      </c>
      <c r="B591" t="s">
        <v>63</v>
      </c>
      <c r="C591" t="s">
        <v>185</v>
      </c>
      <c r="D591">
        <v>400</v>
      </c>
      <c r="E591">
        <v>7</v>
      </c>
      <c r="F591" s="25" t="str">
        <f>VLOOKUP(B591,Definitions!$C$7:$D$43,2,FALSE)</f>
        <v>Cyprus</v>
      </c>
      <c r="G591" t="str">
        <f>VLOOKUP(C591,Definitions!$C$49:$D$57,2,FALSE)</f>
        <v>Residential</v>
      </c>
      <c r="H591" t="str">
        <f>VLOOKUP(D591,Definitions!$C$60:$D$104,2,FALSE)</f>
        <v>TOTAL Residential</v>
      </c>
      <c r="J591" s="29" t="s">
        <v>160</v>
      </c>
      <c r="K591" s="47">
        <v>0</v>
      </c>
      <c r="L591" s="46">
        <v>0</v>
      </c>
      <c r="M591" s="46">
        <v>0</v>
      </c>
      <c r="N591" s="29"/>
      <c r="O591" s="47">
        <v>0</v>
      </c>
      <c r="P591" s="46">
        <v>0</v>
      </c>
      <c r="Q591" s="46">
        <v>0</v>
      </c>
      <c r="R591" s="37">
        <v>0</v>
      </c>
      <c r="S591" s="47">
        <v>0</v>
      </c>
      <c r="T591" s="56">
        <v>0</v>
      </c>
      <c r="U591" s="47">
        <v>0</v>
      </c>
      <c r="V591" s="56">
        <v>0</v>
      </c>
      <c r="W591" s="47">
        <v>0</v>
      </c>
      <c r="X591" s="47">
        <v>0</v>
      </c>
      <c r="Y591" s="47">
        <v>0</v>
      </c>
      <c r="Z591" s="47">
        <v>0</v>
      </c>
      <c r="AA591" s="47">
        <v>0</v>
      </c>
      <c r="AB591" s="56"/>
      <c r="AC591" s="47">
        <v>0</v>
      </c>
      <c r="AD591" s="60">
        <v>0</v>
      </c>
      <c r="AE591" s="47">
        <v>0</v>
      </c>
      <c r="AF591" s="47">
        <v>0</v>
      </c>
      <c r="AG591" s="47">
        <v>0</v>
      </c>
      <c r="AH591" s="47">
        <v>0</v>
      </c>
      <c r="AI591" s="56"/>
      <c r="AJ591" s="47">
        <v>0</v>
      </c>
      <c r="AK591" s="56"/>
      <c r="AL591" s="9" t="str">
        <f>VLOOKUP(F591,Definitions!$B$7:$E$39,4,FALSE)</f>
        <v>EU28</v>
      </c>
    </row>
    <row r="592" spans="1:38">
      <c r="A592" s="36" t="str">
        <f t="shared" si="21"/>
        <v>CY400_8</v>
      </c>
      <c r="B592" t="s">
        <v>63</v>
      </c>
      <c r="C592" t="s">
        <v>185</v>
      </c>
      <c r="D592">
        <v>400</v>
      </c>
      <c r="E592">
        <v>8</v>
      </c>
      <c r="F592" s="25" t="str">
        <f>VLOOKUP(B592,Definitions!$C$7:$D$43,2,FALSE)</f>
        <v>Cyprus</v>
      </c>
      <c r="G592" t="str">
        <f>VLOOKUP(C592,Definitions!$C$49:$D$57,2,FALSE)</f>
        <v>Residential</v>
      </c>
      <c r="H592" t="str">
        <f>VLOOKUP(D592,Definitions!$C$60:$D$104,2,FALSE)</f>
        <v>TOTAL Residential</v>
      </c>
      <c r="J592" s="29" t="s">
        <v>274</v>
      </c>
      <c r="K592" s="47">
        <v>0</v>
      </c>
      <c r="L592" s="46">
        <v>0</v>
      </c>
      <c r="M592" s="46">
        <v>0</v>
      </c>
      <c r="N592" s="29"/>
      <c r="O592" s="47">
        <v>0</v>
      </c>
      <c r="P592" s="46">
        <v>0</v>
      </c>
      <c r="Q592" s="46">
        <v>0</v>
      </c>
      <c r="R592" s="37">
        <v>0</v>
      </c>
      <c r="S592" s="47">
        <v>0</v>
      </c>
      <c r="T592" s="56">
        <v>0</v>
      </c>
      <c r="U592" s="47">
        <v>0</v>
      </c>
      <c r="V592" s="56">
        <v>0</v>
      </c>
      <c r="W592" s="47">
        <v>0</v>
      </c>
      <c r="X592" s="47">
        <v>0</v>
      </c>
      <c r="Y592" s="47">
        <v>0</v>
      </c>
      <c r="Z592" s="47">
        <v>0</v>
      </c>
      <c r="AA592" s="47">
        <v>0</v>
      </c>
      <c r="AB592" s="56"/>
      <c r="AC592" s="47">
        <v>0</v>
      </c>
      <c r="AD592" s="60">
        <v>0</v>
      </c>
      <c r="AE592" s="47">
        <v>0</v>
      </c>
      <c r="AF592" s="47">
        <v>0</v>
      </c>
      <c r="AG592" s="47">
        <v>0</v>
      </c>
      <c r="AH592" s="47">
        <v>0</v>
      </c>
      <c r="AI592" s="56"/>
      <c r="AJ592" s="47">
        <v>0</v>
      </c>
      <c r="AK592" s="56"/>
      <c r="AL592" s="9" t="str">
        <f>VLOOKUP(F592,Definitions!$B$7:$E$39,4,FALSE)</f>
        <v>EU28</v>
      </c>
    </row>
    <row r="593" spans="1:38">
      <c r="A593" s="36" t="str">
        <f t="shared" si="21"/>
        <v>CY400_9</v>
      </c>
      <c r="B593" t="s">
        <v>63</v>
      </c>
      <c r="C593" t="s">
        <v>185</v>
      </c>
      <c r="D593">
        <v>400</v>
      </c>
      <c r="E593">
        <v>9</v>
      </c>
      <c r="F593" s="25" t="str">
        <f>VLOOKUP(B593,Definitions!$C$7:$D$43,2,FALSE)</f>
        <v>Cyprus</v>
      </c>
      <c r="G593" t="str">
        <f>VLOOKUP(C593,Definitions!$C$49:$D$57,2,FALSE)</f>
        <v>Residential</v>
      </c>
      <c r="H593" t="str">
        <f>VLOOKUP(D593,Definitions!$C$60:$D$104,2,FALSE)</f>
        <v>TOTAL Residential</v>
      </c>
      <c r="J593" s="29" t="s">
        <v>258</v>
      </c>
      <c r="K593" s="47">
        <v>0</v>
      </c>
      <c r="L593" s="46">
        <v>0</v>
      </c>
      <c r="M593" s="46">
        <v>0</v>
      </c>
      <c r="N593" s="29"/>
      <c r="O593" s="47">
        <v>0</v>
      </c>
      <c r="P593" s="46">
        <v>0</v>
      </c>
      <c r="Q593" s="46">
        <v>0</v>
      </c>
      <c r="R593" s="37">
        <v>0</v>
      </c>
      <c r="S593" s="47">
        <v>0</v>
      </c>
      <c r="T593" s="56">
        <v>0</v>
      </c>
      <c r="U593" s="47">
        <v>0</v>
      </c>
      <c r="V593" s="56">
        <v>0</v>
      </c>
      <c r="W593" s="47">
        <v>0</v>
      </c>
      <c r="X593" s="47">
        <v>0</v>
      </c>
      <c r="Y593" s="47">
        <v>0</v>
      </c>
      <c r="Z593" s="47">
        <v>0</v>
      </c>
      <c r="AA593" s="47">
        <v>0</v>
      </c>
      <c r="AB593" s="56"/>
      <c r="AC593" s="47">
        <v>0</v>
      </c>
      <c r="AD593" s="60">
        <v>0</v>
      </c>
      <c r="AE593" s="47">
        <v>0</v>
      </c>
      <c r="AF593" s="47">
        <v>0</v>
      </c>
      <c r="AG593" s="47">
        <v>0</v>
      </c>
      <c r="AH593" s="47">
        <v>0</v>
      </c>
      <c r="AI593" s="56"/>
      <c r="AJ593" s="47">
        <v>0</v>
      </c>
      <c r="AK593" s="56"/>
      <c r="AL593" s="9" t="str">
        <f>VLOOKUP(F593,Definitions!$B$7:$E$39,4,FALSE)</f>
        <v>EU28</v>
      </c>
    </row>
    <row r="594" spans="1:38">
      <c r="A594" s="36" t="str">
        <f t="shared" si="21"/>
        <v>CY400_51</v>
      </c>
      <c r="B594" t="s">
        <v>63</v>
      </c>
      <c r="C594" t="s">
        <v>185</v>
      </c>
      <c r="D594">
        <v>400</v>
      </c>
      <c r="E594">
        <v>51</v>
      </c>
      <c r="F594" s="25" t="str">
        <f>VLOOKUP(B594,Definitions!$C$7:$D$43,2,FALSE)</f>
        <v>Cyprus</v>
      </c>
      <c r="G594" t="str">
        <f>VLOOKUP(C594,Definitions!$C$49:$D$57,2,FALSE)</f>
        <v>Residential</v>
      </c>
      <c r="H594" t="str">
        <f>VLOOKUP(D594,Definitions!$C$60:$D$104,2,FALSE)</f>
        <v>TOTAL Residential</v>
      </c>
      <c r="J594" s="29" t="s">
        <v>161</v>
      </c>
      <c r="K594" s="47">
        <v>0.14032324914167191</v>
      </c>
      <c r="L594" s="46">
        <v>-8.2982658245522381E-2</v>
      </c>
      <c r="M594" s="46">
        <v>5.7340590896149526E-2</v>
      </c>
      <c r="N594" s="29"/>
      <c r="O594" s="47">
        <v>0</v>
      </c>
      <c r="P594" s="46">
        <v>5.7340590896149526E-2</v>
      </c>
      <c r="Q594" s="46">
        <v>4.2898362415166147E-2</v>
      </c>
      <c r="R594" s="37">
        <v>6.5420073033458049E-3</v>
      </c>
      <c r="S594" s="47">
        <v>3.9483447644709242E-2</v>
      </c>
      <c r="T594" s="56">
        <v>0</v>
      </c>
      <c r="U594" s="47">
        <v>3.4149147704569077E-3</v>
      </c>
      <c r="V594" s="56">
        <v>0</v>
      </c>
      <c r="W594" s="47">
        <v>0</v>
      </c>
      <c r="X594" s="47">
        <v>0</v>
      </c>
      <c r="Y594" s="47">
        <v>0</v>
      </c>
      <c r="Z594" s="47">
        <v>0</v>
      </c>
      <c r="AA594" s="47">
        <v>0</v>
      </c>
      <c r="AB594" s="56"/>
      <c r="AC594" s="47">
        <v>6.5420073033458049E-3</v>
      </c>
      <c r="AD594" s="60">
        <v>0</v>
      </c>
      <c r="AE594" s="47">
        <v>0</v>
      </c>
      <c r="AF594" s="47">
        <v>0</v>
      </c>
      <c r="AG594" s="47">
        <v>0</v>
      </c>
      <c r="AH594" s="47">
        <v>0</v>
      </c>
      <c r="AI594" s="56"/>
      <c r="AJ594" s="47">
        <v>7.9002211776375755E-3</v>
      </c>
      <c r="AK594" s="56"/>
      <c r="AL594" s="9" t="str">
        <f>VLOOKUP(F594,Definitions!$B$7:$E$39,4,FALSE)</f>
        <v>EU28</v>
      </c>
    </row>
    <row r="595" spans="1:38">
      <c r="A595" s="36" t="str">
        <f t="shared" si="21"/>
        <v>CY400_52</v>
      </c>
      <c r="B595" t="s">
        <v>63</v>
      </c>
      <c r="C595" t="s">
        <v>185</v>
      </c>
      <c r="D595">
        <v>400</v>
      </c>
      <c r="E595">
        <v>52</v>
      </c>
      <c r="F595" s="25" t="str">
        <f>VLOOKUP(B595,Definitions!$C$7:$D$43,2,FALSE)</f>
        <v>Cyprus</v>
      </c>
      <c r="G595" t="str">
        <f>VLOOKUP(C595,Definitions!$C$49:$D$57,2,FALSE)</f>
        <v>Residential</v>
      </c>
      <c r="H595" t="str">
        <f>VLOOKUP(D595,Definitions!$C$60:$D$104,2,FALSE)</f>
        <v>TOTAL Residential</v>
      </c>
      <c r="J595" s="29" t="s">
        <v>162</v>
      </c>
      <c r="K595" s="47">
        <v>1.772378300939496E-2</v>
      </c>
      <c r="L595" s="46">
        <v>-4.5211140379368062E-4</v>
      </c>
      <c r="M595" s="46">
        <v>1.727167160560128E-2</v>
      </c>
      <c r="N595" s="29"/>
      <c r="O595" s="47">
        <v>0</v>
      </c>
      <c r="P595" s="46">
        <v>1.727167160560128E-2</v>
      </c>
      <c r="Q595" s="46">
        <v>1.6255690922918852E-2</v>
      </c>
      <c r="R595" s="37">
        <v>0</v>
      </c>
      <c r="S595" s="47">
        <v>1.6255690922918852E-2</v>
      </c>
      <c r="T595" s="56">
        <v>0</v>
      </c>
      <c r="U595" s="47">
        <v>0</v>
      </c>
      <c r="V595" s="56">
        <v>0</v>
      </c>
      <c r="W595" s="47">
        <v>0</v>
      </c>
      <c r="X595" s="47">
        <v>0</v>
      </c>
      <c r="Y595" s="47">
        <v>0</v>
      </c>
      <c r="Z595" s="47">
        <v>0</v>
      </c>
      <c r="AA595" s="47">
        <v>0</v>
      </c>
      <c r="AB595" s="56"/>
      <c r="AC595" s="47">
        <v>0</v>
      </c>
      <c r="AD595" s="60">
        <v>0</v>
      </c>
      <c r="AE595" s="47">
        <v>0</v>
      </c>
      <c r="AF595" s="47">
        <v>0</v>
      </c>
      <c r="AG595" s="47">
        <v>0</v>
      </c>
      <c r="AH595" s="47">
        <v>0</v>
      </c>
      <c r="AI595" s="56"/>
      <c r="AJ595" s="47">
        <v>1.0159806826824283E-3</v>
      </c>
      <c r="AK595" s="56"/>
      <c r="AL595" s="9" t="str">
        <f>VLOOKUP(F595,Definitions!$B$7:$E$39,4,FALSE)</f>
        <v>EU28</v>
      </c>
    </row>
    <row r="596" spans="1:38">
      <c r="A596" s="36" t="str">
        <f t="shared" si="21"/>
        <v>CY400_53</v>
      </c>
      <c r="B596" t="s">
        <v>63</v>
      </c>
      <c r="C596" t="s">
        <v>185</v>
      </c>
      <c r="D596">
        <v>400</v>
      </c>
      <c r="E596">
        <v>53</v>
      </c>
      <c r="F596" s="25" t="str">
        <f>VLOOKUP(B596,Definitions!$C$7:$D$43,2,FALSE)</f>
        <v>Cyprus</v>
      </c>
      <c r="G596" t="str">
        <f>VLOOKUP(C596,Definitions!$C$49:$D$57,2,FALSE)</f>
        <v>Residential</v>
      </c>
      <c r="H596" t="str">
        <f>VLOOKUP(D596,Definitions!$C$60:$D$104,2,FALSE)</f>
        <v>TOTAL Residential</v>
      </c>
      <c r="J596" s="29" t="s">
        <v>163</v>
      </c>
      <c r="K596" s="47">
        <v>0.63733533812545073</v>
      </c>
      <c r="L596" s="46">
        <v>6.7601202617950662E-4</v>
      </c>
      <c r="M596" s="46">
        <v>0.63801135015163024</v>
      </c>
      <c r="N596" s="29"/>
      <c r="O596" s="47">
        <v>0</v>
      </c>
      <c r="P596" s="46">
        <v>0.63801135015163024</v>
      </c>
      <c r="Q596" s="46">
        <v>0.63801135015163024</v>
      </c>
      <c r="R596" s="37">
        <v>0</v>
      </c>
      <c r="S596" s="47">
        <v>0</v>
      </c>
      <c r="T596" s="56">
        <v>0</v>
      </c>
      <c r="U596" s="47">
        <v>0.63801135015163024</v>
      </c>
      <c r="V596" s="56">
        <v>0</v>
      </c>
      <c r="W596" s="47">
        <v>0</v>
      </c>
      <c r="X596" s="47">
        <v>0</v>
      </c>
      <c r="Y596" s="47">
        <v>0</v>
      </c>
      <c r="Z596" s="47">
        <v>0</v>
      </c>
      <c r="AA596" s="47">
        <v>0</v>
      </c>
      <c r="AB596" s="56"/>
      <c r="AC596" s="47">
        <v>0</v>
      </c>
      <c r="AD596" s="60">
        <v>0</v>
      </c>
      <c r="AE596" s="47">
        <v>0</v>
      </c>
      <c r="AF596" s="47">
        <v>0</v>
      </c>
      <c r="AG596" s="47">
        <v>0</v>
      </c>
      <c r="AH596" s="47">
        <v>0</v>
      </c>
      <c r="AI596" s="56"/>
      <c r="AJ596" s="47">
        <v>0</v>
      </c>
      <c r="AK596" s="56"/>
      <c r="AL596" s="9" t="str">
        <f>VLOOKUP(F596,Definitions!$B$7:$E$39,4,FALSE)</f>
        <v>EU28</v>
      </c>
    </row>
    <row r="597" spans="1:38">
      <c r="A597" s="36" t="str">
        <f t="shared" si="21"/>
        <v>CY400_62</v>
      </c>
      <c r="B597" t="s">
        <v>63</v>
      </c>
      <c r="C597" t="s">
        <v>185</v>
      </c>
      <c r="D597">
        <v>400</v>
      </c>
      <c r="E597">
        <v>62</v>
      </c>
      <c r="F597" s="25" t="str">
        <f>VLOOKUP(B597,Definitions!$C$7:$D$43,2,FALSE)</f>
        <v>Cyprus</v>
      </c>
      <c r="G597" t="str">
        <f>VLOOKUP(C597,Definitions!$C$49:$D$57,2,FALSE)</f>
        <v>Residential</v>
      </c>
      <c r="H597" t="str">
        <f>VLOOKUP(D597,Definitions!$C$60:$D$104,2,FALSE)</f>
        <v>TOTAL Residential</v>
      </c>
      <c r="J597" s="29" t="s">
        <v>284</v>
      </c>
      <c r="K597" s="47">
        <v>0.2053822914465217</v>
      </c>
      <c r="L597" s="46">
        <v>-0.12945224513646264</v>
      </c>
      <c r="M597" s="46">
        <v>7.5930046310059049E-2</v>
      </c>
      <c r="N597" s="29"/>
      <c r="O597" s="47">
        <v>0</v>
      </c>
      <c r="P597" s="46">
        <v>7.5930046310059049E-2</v>
      </c>
      <c r="Q597" s="46">
        <v>1.613922039878786E-2</v>
      </c>
      <c r="R597" s="37">
        <v>2.7083910235851629E-2</v>
      </c>
      <c r="S597" s="47">
        <v>6.1414732490962624E-3</v>
      </c>
      <c r="T597" s="56">
        <v>0</v>
      </c>
      <c r="U597" s="47">
        <v>9.9977471496915972E-3</v>
      </c>
      <c r="V597" s="56">
        <v>0</v>
      </c>
      <c r="W597" s="47">
        <v>0</v>
      </c>
      <c r="X597" s="47">
        <v>0</v>
      </c>
      <c r="Y597" s="47">
        <v>0</v>
      </c>
      <c r="Z597" s="47">
        <v>0</v>
      </c>
      <c r="AA597" s="47">
        <v>0</v>
      </c>
      <c r="AB597" s="56"/>
      <c r="AC597" s="47">
        <v>2.7083910235851629E-2</v>
      </c>
      <c r="AD597" s="60">
        <v>0</v>
      </c>
      <c r="AE597" s="47">
        <v>0</v>
      </c>
      <c r="AF597" s="47">
        <v>0</v>
      </c>
      <c r="AG597" s="47">
        <v>0</v>
      </c>
      <c r="AH597" s="47">
        <v>0</v>
      </c>
      <c r="AI597" s="56"/>
      <c r="AJ597" s="47">
        <v>3.2706915675419557E-2</v>
      </c>
      <c r="AK597" s="56"/>
      <c r="AL597" s="9" t="str">
        <f>VLOOKUP(F597,Definitions!$B$7:$E$39,4,FALSE)</f>
        <v>EU28</v>
      </c>
    </row>
    <row r="598" spans="1:38">
      <c r="A598" s="36" t="str">
        <f t="shared" si="21"/>
        <v>CY400_61</v>
      </c>
      <c r="B598" t="s">
        <v>63</v>
      </c>
      <c r="C598" t="s">
        <v>185</v>
      </c>
      <c r="D598">
        <v>400</v>
      </c>
      <c r="E598">
        <v>61</v>
      </c>
      <c r="F598" s="25" t="str">
        <f>VLOOKUP(B598,Definitions!$C$7:$D$43,2,FALSE)</f>
        <v>Cyprus</v>
      </c>
      <c r="G598" t="str">
        <f>VLOOKUP(C598,Definitions!$C$49:$D$57,2,FALSE)</f>
        <v>Residential</v>
      </c>
      <c r="H598" t="str">
        <f>VLOOKUP(D598,Definitions!$C$60:$D$104,2,FALSE)</f>
        <v>TOTAL Residential</v>
      </c>
      <c r="J598" s="29" t="s">
        <v>283</v>
      </c>
      <c r="K598" s="47">
        <v>0</v>
      </c>
      <c r="L598" s="46">
        <v>0</v>
      </c>
      <c r="M598" s="46">
        <v>0</v>
      </c>
      <c r="N598" s="29"/>
      <c r="O598" s="47">
        <v>0</v>
      </c>
      <c r="P598" s="46">
        <v>0</v>
      </c>
      <c r="Q598" s="46">
        <v>0</v>
      </c>
      <c r="R598" s="37">
        <v>0</v>
      </c>
      <c r="S598" s="47">
        <v>0</v>
      </c>
      <c r="T598" s="56">
        <v>0</v>
      </c>
      <c r="U598" s="47">
        <v>0</v>
      </c>
      <c r="V598" s="56">
        <v>0</v>
      </c>
      <c r="W598" s="47">
        <v>0</v>
      </c>
      <c r="X598" s="47">
        <v>0</v>
      </c>
      <c r="Y598" s="47">
        <v>0</v>
      </c>
      <c r="Z598" s="47">
        <v>0</v>
      </c>
      <c r="AA598" s="47">
        <v>0</v>
      </c>
      <c r="AB598" s="56"/>
      <c r="AC598" s="47">
        <v>0</v>
      </c>
      <c r="AD598" s="60">
        <v>0</v>
      </c>
      <c r="AE598" s="47">
        <v>0</v>
      </c>
      <c r="AF598" s="47">
        <v>0</v>
      </c>
      <c r="AG598" s="47">
        <v>0</v>
      </c>
      <c r="AH598" s="47">
        <v>0</v>
      </c>
      <c r="AI598" s="56"/>
      <c r="AJ598" s="47">
        <v>0</v>
      </c>
      <c r="AK598" s="56"/>
      <c r="AL598" s="9" t="str">
        <f>VLOOKUP(F598,Definitions!$B$7:$E$39,4,FALSE)</f>
        <v>EU28</v>
      </c>
    </row>
    <row r="599" spans="1:38">
      <c r="A599" s="36" t="str">
        <f t="shared" si="21"/>
        <v>CY400_58</v>
      </c>
      <c r="B599" t="s">
        <v>63</v>
      </c>
      <c r="C599" t="s">
        <v>185</v>
      </c>
      <c r="D599">
        <v>400</v>
      </c>
      <c r="E599">
        <v>58</v>
      </c>
      <c r="F599" s="25" t="str">
        <f>VLOOKUP(B599,Definitions!$C$7:$D$43,2,FALSE)</f>
        <v>Cyprus</v>
      </c>
      <c r="G599" t="str">
        <f>VLOOKUP(C599,Definitions!$C$49:$D$57,2,FALSE)</f>
        <v>Residential</v>
      </c>
      <c r="H599" t="str">
        <f>VLOOKUP(D599,Definitions!$C$60:$D$104,2,FALSE)</f>
        <v>TOTAL Residential</v>
      </c>
      <c r="J599" s="29" t="s">
        <v>277</v>
      </c>
      <c r="K599" s="47" t="s">
        <v>454</v>
      </c>
      <c r="L599" s="46">
        <v>0</v>
      </c>
      <c r="M599" s="46">
        <v>0</v>
      </c>
      <c r="N599" s="29"/>
      <c r="O599" s="47">
        <v>0</v>
      </c>
      <c r="P599" s="46">
        <v>0</v>
      </c>
      <c r="Q599" s="46">
        <v>0</v>
      </c>
      <c r="R599" s="37">
        <v>0</v>
      </c>
      <c r="S599" s="47">
        <v>0</v>
      </c>
      <c r="T599" s="56">
        <v>0</v>
      </c>
      <c r="U599" s="47">
        <v>0</v>
      </c>
      <c r="V599" s="56">
        <v>0</v>
      </c>
      <c r="W599" s="47">
        <v>0</v>
      </c>
      <c r="X599" s="47">
        <v>0</v>
      </c>
      <c r="Y599" s="47">
        <v>0</v>
      </c>
      <c r="Z599" s="47">
        <v>0</v>
      </c>
      <c r="AA599" s="47">
        <v>0</v>
      </c>
      <c r="AB599" s="56"/>
      <c r="AC599" s="47">
        <v>0</v>
      </c>
      <c r="AD599" s="60">
        <v>0</v>
      </c>
      <c r="AE599" s="47">
        <v>0</v>
      </c>
      <c r="AF599" s="47">
        <v>0</v>
      </c>
      <c r="AG599" s="47">
        <v>0</v>
      </c>
      <c r="AH599" s="47">
        <v>0</v>
      </c>
      <c r="AI599" s="56"/>
      <c r="AJ599" s="47">
        <v>0</v>
      </c>
      <c r="AK599" s="56"/>
      <c r="AL599" s="9" t="str">
        <f>VLOOKUP(F599,Definitions!$B$7:$E$39,4,FALSE)</f>
        <v>EU28</v>
      </c>
    </row>
    <row r="600" spans="1:38">
      <c r="A600" s="36" t="str">
        <f t="shared" si="21"/>
        <v>CY400_55</v>
      </c>
      <c r="B600" t="s">
        <v>63</v>
      </c>
      <c r="C600" t="s">
        <v>185</v>
      </c>
      <c r="D600">
        <v>400</v>
      </c>
      <c r="E600">
        <v>55</v>
      </c>
      <c r="F600" s="25" t="str">
        <f>VLOOKUP(B600,Definitions!$C$7:$D$43,2,FALSE)</f>
        <v>Cyprus</v>
      </c>
      <c r="G600" t="str">
        <f>VLOOKUP(C600,Definitions!$C$49:$D$57,2,FALSE)</f>
        <v>Residential</v>
      </c>
      <c r="H600" t="str">
        <f>VLOOKUP(D600,Definitions!$C$60:$D$104,2,FALSE)</f>
        <v>TOTAL Residential</v>
      </c>
      <c r="J600" s="29" t="s">
        <v>453</v>
      </c>
      <c r="K600" s="47" t="s">
        <v>454</v>
      </c>
      <c r="L600" s="46">
        <v>0</v>
      </c>
      <c r="M600" s="46">
        <v>0</v>
      </c>
      <c r="N600" s="29"/>
      <c r="O600" s="47">
        <v>0</v>
      </c>
      <c r="P600" s="46">
        <v>0</v>
      </c>
      <c r="Q600" s="46">
        <v>0</v>
      </c>
      <c r="R600" s="37">
        <v>0</v>
      </c>
      <c r="S600" s="47">
        <v>0</v>
      </c>
      <c r="T600" s="56">
        <v>0</v>
      </c>
      <c r="U600" s="47">
        <v>0</v>
      </c>
      <c r="V600" s="56">
        <v>0</v>
      </c>
      <c r="W600" s="47">
        <v>0</v>
      </c>
      <c r="X600" s="47">
        <v>0</v>
      </c>
      <c r="Y600" s="47">
        <v>0</v>
      </c>
      <c r="Z600" s="47">
        <v>0</v>
      </c>
      <c r="AA600" s="47">
        <v>0</v>
      </c>
      <c r="AB600" s="56"/>
      <c r="AC600" s="47">
        <v>0</v>
      </c>
      <c r="AD600" s="60">
        <v>0</v>
      </c>
      <c r="AE600" s="47">
        <v>0</v>
      </c>
      <c r="AF600" s="47">
        <v>0</v>
      </c>
      <c r="AG600" s="47">
        <v>0</v>
      </c>
      <c r="AH600" s="47">
        <v>0</v>
      </c>
      <c r="AI600" s="56"/>
      <c r="AJ600" s="47">
        <v>0</v>
      </c>
      <c r="AK600" s="56"/>
      <c r="AL600" s="9" t="str">
        <f>VLOOKUP(F600,Definitions!$B$7:$E$39,4,FALSE)</f>
        <v>EU28</v>
      </c>
    </row>
    <row r="601" spans="1:38">
      <c r="A601" s="36" t="str">
        <f t="shared" si="21"/>
        <v>CY401_0</v>
      </c>
      <c r="B601" t="s">
        <v>63</v>
      </c>
      <c r="C601" t="s">
        <v>185</v>
      </c>
      <c r="D601">
        <v>401</v>
      </c>
      <c r="E601">
        <v>0</v>
      </c>
      <c r="F601" s="25" t="str">
        <f>VLOOKUP(B601,Definitions!$C$7:$D$43,2,FALSE)</f>
        <v>Cyprus</v>
      </c>
      <c r="G601" t="str">
        <f>VLOOKUP(C601,Definitions!$C$49:$D$57,2,FALSE)</f>
        <v>Residential</v>
      </c>
      <c r="H601" t="str">
        <f>VLOOKUP(D601,Definitions!$C$60:$D$104,2,FALSE)</f>
        <v>SFH</v>
      </c>
      <c r="J601" s="29" t="s">
        <v>166</v>
      </c>
      <c r="K601" s="47" t="s">
        <v>454</v>
      </c>
      <c r="L601" s="46">
        <v>1.5858981521298992</v>
      </c>
      <c r="M601" s="46">
        <v>1.5858981521298992</v>
      </c>
      <c r="N601" s="29"/>
      <c r="O601" s="47">
        <v>0</v>
      </c>
      <c r="P601" s="46">
        <v>1.5858981521298992</v>
      </c>
      <c r="Q601" s="46">
        <v>0.98571785887256014</v>
      </c>
      <c r="R601" s="37">
        <v>0.22032902594366738</v>
      </c>
      <c r="S601" s="47">
        <v>0.5844302001198175</v>
      </c>
      <c r="T601" s="56">
        <v>0</v>
      </c>
      <c r="U601" s="47">
        <v>0.40128765875274264</v>
      </c>
      <c r="V601" s="56">
        <v>0</v>
      </c>
      <c r="W601" s="47">
        <v>0</v>
      </c>
      <c r="X601" s="47">
        <v>0</v>
      </c>
      <c r="Y601" s="47">
        <v>0</v>
      </c>
      <c r="Z601" s="47">
        <v>0</v>
      </c>
      <c r="AA601" s="47">
        <v>0</v>
      </c>
      <c r="AB601" s="56"/>
      <c r="AC601" s="47">
        <v>0.22032902594366738</v>
      </c>
      <c r="AD601" s="60">
        <v>0</v>
      </c>
      <c r="AE601" s="47">
        <v>0</v>
      </c>
      <c r="AF601" s="47">
        <v>0</v>
      </c>
      <c r="AG601" s="47">
        <v>0</v>
      </c>
      <c r="AH601" s="47">
        <v>0</v>
      </c>
      <c r="AI601" s="56"/>
      <c r="AJ601" s="47">
        <v>0.37985126731367158</v>
      </c>
      <c r="AK601" s="56"/>
      <c r="AL601" s="9" t="str">
        <f>VLOOKUP(F601,Definitions!$B$7:$E$39,4,FALSE)</f>
        <v>EU28</v>
      </c>
    </row>
    <row r="602" spans="1:38">
      <c r="A602" s="36" t="str">
        <f t="shared" si="21"/>
        <v>CY401_1</v>
      </c>
      <c r="B602" t="s">
        <v>63</v>
      </c>
      <c r="C602" t="s">
        <v>185</v>
      </c>
      <c r="D602">
        <v>401</v>
      </c>
      <c r="E602">
        <v>1</v>
      </c>
      <c r="F602" s="25" t="str">
        <f>VLOOKUP(B602,Definitions!$C$7:$D$43,2,FALSE)</f>
        <v>Cyprus</v>
      </c>
      <c r="G602" t="str">
        <f>VLOOKUP(C602,Definitions!$C$49:$D$57,2,FALSE)</f>
        <v>Residential</v>
      </c>
      <c r="H602" t="str">
        <f>VLOOKUP(D602,Definitions!$C$60:$D$104,2,FALSE)</f>
        <v>SFH</v>
      </c>
      <c r="J602" s="29" t="s">
        <v>155</v>
      </c>
      <c r="K602" s="47" t="s">
        <v>454</v>
      </c>
      <c r="L602" s="46">
        <v>0</v>
      </c>
      <c r="M602" s="46">
        <v>0</v>
      </c>
      <c r="N602" s="29"/>
      <c r="O602" s="47">
        <v>0</v>
      </c>
      <c r="P602" s="46">
        <v>0</v>
      </c>
      <c r="Q602" s="46">
        <v>0</v>
      </c>
      <c r="R602" s="37">
        <v>0</v>
      </c>
      <c r="S602" s="47">
        <v>0</v>
      </c>
      <c r="T602" s="56">
        <v>0</v>
      </c>
      <c r="U602" s="47">
        <v>0</v>
      </c>
      <c r="V602" s="56">
        <v>0</v>
      </c>
      <c r="W602" s="47">
        <v>0</v>
      </c>
      <c r="X602" s="47">
        <v>0</v>
      </c>
      <c r="Y602" s="47">
        <v>0</v>
      </c>
      <c r="Z602" s="47">
        <v>0</v>
      </c>
      <c r="AA602" s="47">
        <v>0</v>
      </c>
      <c r="AB602" s="56"/>
      <c r="AC602" s="47">
        <v>0</v>
      </c>
      <c r="AD602" s="60">
        <v>0</v>
      </c>
      <c r="AE602" s="47">
        <v>0</v>
      </c>
      <c r="AF602" s="47">
        <v>0</v>
      </c>
      <c r="AG602" s="47">
        <v>0</v>
      </c>
      <c r="AH602" s="47">
        <v>0</v>
      </c>
      <c r="AI602" s="56"/>
      <c r="AJ602" s="47">
        <v>0</v>
      </c>
      <c r="AK602" s="56"/>
      <c r="AL602" s="9" t="str">
        <f>VLOOKUP(F602,Definitions!$B$7:$E$39,4,FALSE)</f>
        <v>EU28</v>
      </c>
    </row>
    <row r="603" spans="1:38">
      <c r="A603" s="36" t="str">
        <f t="shared" si="21"/>
        <v>CY401_2</v>
      </c>
      <c r="B603" t="s">
        <v>63</v>
      </c>
      <c r="C603" t="s">
        <v>185</v>
      </c>
      <c r="D603">
        <v>401</v>
      </c>
      <c r="E603">
        <v>2</v>
      </c>
      <c r="F603" s="25" t="str">
        <f>VLOOKUP(B603,Definitions!$C$7:$D$43,2,FALSE)</f>
        <v>Cyprus</v>
      </c>
      <c r="G603" t="str">
        <f>VLOOKUP(C603,Definitions!$C$49:$D$57,2,FALSE)</f>
        <v>Residential</v>
      </c>
      <c r="H603" t="str">
        <f>VLOOKUP(D603,Definitions!$C$60:$D$104,2,FALSE)</f>
        <v>SFH</v>
      </c>
      <c r="J603" s="29" t="s">
        <v>156</v>
      </c>
      <c r="K603" s="47" t="s">
        <v>454</v>
      </c>
      <c r="L603" s="46">
        <v>1.01754498207806</v>
      </c>
      <c r="M603" s="46">
        <v>1.01754498207806</v>
      </c>
      <c r="N603" s="29"/>
      <c r="O603" s="47">
        <v>0</v>
      </c>
      <c r="P603" s="46">
        <v>1.01754498207806</v>
      </c>
      <c r="Q603" s="46">
        <v>0.49027160977280021</v>
      </c>
      <c r="R603" s="37">
        <v>0.20832466731158714</v>
      </c>
      <c r="S603" s="47">
        <v>0.38793433804956295</v>
      </c>
      <c r="T603" s="56">
        <v>0</v>
      </c>
      <c r="U603" s="47">
        <v>0.10233727172323726</v>
      </c>
      <c r="V603" s="56">
        <v>0</v>
      </c>
      <c r="W603" s="47">
        <v>0</v>
      </c>
      <c r="X603" s="47">
        <v>0</v>
      </c>
      <c r="Y603" s="47">
        <v>0</v>
      </c>
      <c r="Z603" s="47">
        <v>0</v>
      </c>
      <c r="AA603" s="47">
        <v>0</v>
      </c>
      <c r="AB603" s="56"/>
      <c r="AC603" s="47">
        <v>0.20832466731158714</v>
      </c>
      <c r="AD603" s="60">
        <v>0</v>
      </c>
      <c r="AE603" s="47">
        <v>0</v>
      </c>
      <c r="AF603" s="47">
        <v>0</v>
      </c>
      <c r="AG603" s="47">
        <v>0</v>
      </c>
      <c r="AH603" s="47">
        <v>0</v>
      </c>
      <c r="AI603" s="56"/>
      <c r="AJ603" s="47">
        <v>0.31894870499367262</v>
      </c>
      <c r="AK603" s="56"/>
      <c r="AL603" s="9" t="str">
        <f>VLOOKUP(F603,Definitions!$B$7:$E$39,4,FALSE)</f>
        <v>EU28</v>
      </c>
    </row>
    <row r="604" spans="1:38">
      <c r="A604" s="36" t="str">
        <f t="shared" si="21"/>
        <v>CY401_3</v>
      </c>
      <c r="B604" t="s">
        <v>63</v>
      </c>
      <c r="C604" t="s">
        <v>185</v>
      </c>
      <c r="D604">
        <v>401</v>
      </c>
      <c r="E604">
        <v>3</v>
      </c>
      <c r="F604" s="25" t="str">
        <f>VLOOKUP(B604,Definitions!$C$7:$D$43,2,FALSE)</f>
        <v>Cyprus</v>
      </c>
      <c r="G604" t="str">
        <f>VLOOKUP(C604,Definitions!$C$49:$D$57,2,FALSE)</f>
        <v>Residential</v>
      </c>
      <c r="H604" t="str">
        <f>VLOOKUP(D604,Definitions!$C$60:$D$104,2,FALSE)</f>
        <v>SFH</v>
      </c>
      <c r="J604" s="29" t="s">
        <v>157</v>
      </c>
      <c r="K604" s="47" t="s">
        <v>454</v>
      </c>
      <c r="L604" s="46">
        <v>0</v>
      </c>
      <c r="M604" s="46">
        <v>0</v>
      </c>
      <c r="N604" s="29"/>
      <c r="O604" s="47">
        <v>0</v>
      </c>
      <c r="P604" s="46">
        <v>0</v>
      </c>
      <c r="Q604" s="46">
        <v>0</v>
      </c>
      <c r="R604" s="37">
        <v>0</v>
      </c>
      <c r="S604" s="47">
        <v>0</v>
      </c>
      <c r="T604" s="56">
        <v>0</v>
      </c>
      <c r="U604" s="47">
        <v>0</v>
      </c>
      <c r="V604" s="56">
        <v>0</v>
      </c>
      <c r="W604" s="47">
        <v>0</v>
      </c>
      <c r="X604" s="47">
        <v>0</v>
      </c>
      <c r="Y604" s="47">
        <v>0</v>
      </c>
      <c r="Z604" s="47">
        <v>0</v>
      </c>
      <c r="AA604" s="47">
        <v>0</v>
      </c>
      <c r="AB604" s="56"/>
      <c r="AC604" s="47">
        <v>0</v>
      </c>
      <c r="AD604" s="60">
        <v>0</v>
      </c>
      <c r="AE604" s="47">
        <v>0</v>
      </c>
      <c r="AF604" s="47">
        <v>0</v>
      </c>
      <c r="AG604" s="47">
        <v>0</v>
      </c>
      <c r="AH604" s="47">
        <v>0</v>
      </c>
      <c r="AI604" s="56"/>
      <c r="AJ604" s="47">
        <v>0</v>
      </c>
      <c r="AK604" s="56"/>
      <c r="AL604" s="9" t="str">
        <f>VLOOKUP(F604,Definitions!$B$7:$E$39,4,FALSE)</f>
        <v>EU28</v>
      </c>
    </row>
    <row r="605" spans="1:38">
      <c r="A605" s="36" t="str">
        <f t="shared" si="21"/>
        <v>CY401_4</v>
      </c>
      <c r="B605" t="s">
        <v>63</v>
      </c>
      <c r="C605" t="s">
        <v>185</v>
      </c>
      <c r="D605">
        <v>401</v>
      </c>
      <c r="E605">
        <v>4</v>
      </c>
      <c r="F605" s="25" t="str">
        <f>VLOOKUP(B605,Definitions!$C$7:$D$43,2,FALSE)</f>
        <v>Cyprus</v>
      </c>
      <c r="G605" t="str">
        <f>VLOOKUP(C605,Definitions!$C$49:$D$57,2,FALSE)</f>
        <v>Residential</v>
      </c>
      <c r="H605" t="str">
        <f>VLOOKUP(D605,Definitions!$C$60:$D$104,2,FALSE)</f>
        <v>SFH</v>
      </c>
      <c r="J605" s="29" t="s">
        <v>158</v>
      </c>
      <c r="K605" s="47" t="s">
        <v>454</v>
      </c>
      <c r="L605" s="46">
        <v>0.21607361625392496</v>
      </c>
      <c r="M605" s="46">
        <v>0.21607361625392496</v>
      </c>
      <c r="N605" s="29"/>
      <c r="O605" s="47">
        <v>0</v>
      </c>
      <c r="P605" s="46">
        <v>0.21607361625392496</v>
      </c>
      <c r="Q605" s="46">
        <v>0.16883967945919318</v>
      </c>
      <c r="R605" s="37">
        <v>0</v>
      </c>
      <c r="S605" s="47">
        <v>0.15160343585690506</v>
      </c>
      <c r="T605" s="56">
        <v>0</v>
      </c>
      <c r="U605" s="47">
        <v>1.7236243602288117E-2</v>
      </c>
      <c r="V605" s="56">
        <v>0</v>
      </c>
      <c r="W605" s="47">
        <v>0</v>
      </c>
      <c r="X605" s="47">
        <v>0</v>
      </c>
      <c r="Y605" s="47">
        <v>0</v>
      </c>
      <c r="Z605" s="47">
        <v>0</v>
      </c>
      <c r="AA605" s="47">
        <v>0</v>
      </c>
      <c r="AB605" s="56"/>
      <c r="AC605" s="47">
        <v>0</v>
      </c>
      <c r="AD605" s="60">
        <v>0</v>
      </c>
      <c r="AE605" s="47">
        <v>0</v>
      </c>
      <c r="AF605" s="47">
        <v>0</v>
      </c>
      <c r="AG605" s="47">
        <v>0</v>
      </c>
      <c r="AH605" s="47">
        <v>0</v>
      </c>
      <c r="AI605" s="56"/>
      <c r="AJ605" s="47">
        <v>4.7233936794731791E-2</v>
      </c>
      <c r="AK605" s="56"/>
      <c r="AL605" s="9" t="str">
        <f>VLOOKUP(F605,Definitions!$B$7:$E$39,4,FALSE)</f>
        <v>EU28</v>
      </c>
    </row>
    <row r="606" spans="1:38">
      <c r="A606" s="36" t="str">
        <f t="shared" si="21"/>
        <v>CY401_6</v>
      </c>
      <c r="B606" t="s">
        <v>63</v>
      </c>
      <c r="C606" t="s">
        <v>185</v>
      </c>
      <c r="D606">
        <v>401</v>
      </c>
      <c r="E606">
        <v>6</v>
      </c>
      <c r="F606" s="25" t="str">
        <f>VLOOKUP(B606,Definitions!$C$7:$D$43,2,FALSE)</f>
        <v>Cyprus</v>
      </c>
      <c r="G606" t="str">
        <f>VLOOKUP(C606,Definitions!$C$49:$D$57,2,FALSE)</f>
        <v>Residential</v>
      </c>
      <c r="H606" t="str">
        <f>VLOOKUP(D606,Definitions!$C$60:$D$104,2,FALSE)</f>
        <v>SFH</v>
      </c>
      <c r="J606" s="29" t="s">
        <v>159</v>
      </c>
      <c r="K606" s="47">
        <v>0</v>
      </c>
      <c r="L606" s="46">
        <v>0</v>
      </c>
      <c r="M606" s="46">
        <v>0</v>
      </c>
      <c r="N606" s="29"/>
      <c r="O606" s="47">
        <v>0</v>
      </c>
      <c r="P606" s="46">
        <v>0</v>
      </c>
      <c r="Q606" s="46">
        <v>0</v>
      </c>
      <c r="R606" s="37">
        <v>0</v>
      </c>
      <c r="S606" s="47">
        <v>0</v>
      </c>
      <c r="T606" s="56">
        <v>0</v>
      </c>
      <c r="U606" s="47">
        <v>0</v>
      </c>
      <c r="V606" s="56">
        <v>0</v>
      </c>
      <c r="W606" s="47">
        <v>0</v>
      </c>
      <c r="X606" s="47">
        <v>0</v>
      </c>
      <c r="Y606" s="47">
        <v>0</v>
      </c>
      <c r="Z606" s="47">
        <v>0</v>
      </c>
      <c r="AA606" s="47">
        <v>0</v>
      </c>
      <c r="AB606" s="56"/>
      <c r="AC606" s="47">
        <v>0</v>
      </c>
      <c r="AD606" s="60">
        <v>0</v>
      </c>
      <c r="AE606" s="47">
        <v>0</v>
      </c>
      <c r="AF606" s="47">
        <v>0</v>
      </c>
      <c r="AG606" s="47">
        <v>0</v>
      </c>
      <c r="AH606" s="47">
        <v>0</v>
      </c>
      <c r="AI606" s="56"/>
      <c r="AJ606" s="47">
        <v>0</v>
      </c>
      <c r="AK606" s="56"/>
      <c r="AL606" s="9" t="str">
        <f>VLOOKUP(F606,Definitions!$B$7:$E$39,4,FALSE)</f>
        <v>EU28</v>
      </c>
    </row>
    <row r="607" spans="1:38">
      <c r="A607" s="36" t="str">
        <f t="shared" si="21"/>
        <v>CY401_7</v>
      </c>
      <c r="B607" t="s">
        <v>63</v>
      </c>
      <c r="C607" t="s">
        <v>185</v>
      </c>
      <c r="D607">
        <v>401</v>
      </c>
      <c r="E607">
        <v>7</v>
      </c>
      <c r="F607" s="25" t="str">
        <f>VLOOKUP(B607,Definitions!$C$7:$D$43,2,FALSE)</f>
        <v>Cyprus</v>
      </c>
      <c r="G607" t="str">
        <f>VLOOKUP(C607,Definitions!$C$49:$D$57,2,FALSE)</f>
        <v>Residential</v>
      </c>
      <c r="H607" t="str">
        <f>VLOOKUP(D607,Definitions!$C$60:$D$104,2,FALSE)</f>
        <v>SFH</v>
      </c>
      <c r="J607" s="29" t="s">
        <v>160</v>
      </c>
      <c r="K607" s="47" t="s">
        <v>454</v>
      </c>
      <c r="L607" s="46">
        <v>0</v>
      </c>
      <c r="M607" s="46">
        <v>0</v>
      </c>
      <c r="N607" s="29"/>
      <c r="O607" s="47">
        <v>0</v>
      </c>
      <c r="P607" s="46">
        <v>0</v>
      </c>
      <c r="Q607" s="46">
        <v>0</v>
      </c>
      <c r="R607" s="37">
        <v>0</v>
      </c>
      <c r="S607" s="47">
        <v>0</v>
      </c>
      <c r="T607" s="56">
        <v>0</v>
      </c>
      <c r="U607" s="47">
        <v>0</v>
      </c>
      <c r="V607" s="56">
        <v>0</v>
      </c>
      <c r="W607" s="47">
        <v>0</v>
      </c>
      <c r="X607" s="47">
        <v>0</v>
      </c>
      <c r="Y607" s="47">
        <v>0</v>
      </c>
      <c r="Z607" s="47">
        <v>0</v>
      </c>
      <c r="AA607" s="47">
        <v>0</v>
      </c>
      <c r="AB607" s="56"/>
      <c r="AC607" s="47">
        <v>0</v>
      </c>
      <c r="AD607" s="60">
        <v>0</v>
      </c>
      <c r="AE607" s="47">
        <v>0</v>
      </c>
      <c r="AF607" s="47">
        <v>0</v>
      </c>
      <c r="AG607" s="47">
        <v>0</v>
      </c>
      <c r="AH607" s="47">
        <v>0</v>
      </c>
      <c r="AI607" s="56"/>
      <c r="AJ607" s="47">
        <v>0</v>
      </c>
      <c r="AK607" s="56"/>
      <c r="AL607" s="9" t="str">
        <f>VLOOKUP(F607,Definitions!$B$7:$E$39,4,FALSE)</f>
        <v>EU28</v>
      </c>
    </row>
    <row r="608" spans="1:38">
      <c r="A608" s="36" t="str">
        <f t="shared" si="21"/>
        <v>CY401_8</v>
      </c>
      <c r="B608" t="s">
        <v>63</v>
      </c>
      <c r="C608" t="s">
        <v>185</v>
      </c>
      <c r="D608">
        <v>401</v>
      </c>
      <c r="E608">
        <v>8</v>
      </c>
      <c r="F608" s="25" t="str">
        <f>VLOOKUP(B608,Definitions!$C$7:$D$43,2,FALSE)</f>
        <v>Cyprus</v>
      </c>
      <c r="G608" t="str">
        <f>VLOOKUP(C608,Definitions!$C$49:$D$57,2,FALSE)</f>
        <v>Residential</v>
      </c>
      <c r="H608" t="str">
        <f>VLOOKUP(D608,Definitions!$C$60:$D$104,2,FALSE)</f>
        <v>SFH</v>
      </c>
      <c r="J608" s="29" t="s">
        <v>274</v>
      </c>
      <c r="K608" s="47" t="s">
        <v>454</v>
      </c>
      <c r="L608" s="46">
        <v>0</v>
      </c>
      <c r="M608" s="46">
        <v>0</v>
      </c>
      <c r="N608" s="29"/>
      <c r="O608" s="47">
        <v>0</v>
      </c>
      <c r="P608" s="46">
        <v>0</v>
      </c>
      <c r="Q608" s="46">
        <v>0</v>
      </c>
      <c r="R608" s="37">
        <v>0</v>
      </c>
      <c r="S608" s="47">
        <v>0</v>
      </c>
      <c r="T608" s="56">
        <v>0</v>
      </c>
      <c r="U608" s="47">
        <v>0</v>
      </c>
      <c r="V608" s="56">
        <v>0</v>
      </c>
      <c r="W608" s="47">
        <v>0</v>
      </c>
      <c r="X608" s="47">
        <v>0</v>
      </c>
      <c r="Y608" s="47">
        <v>0</v>
      </c>
      <c r="Z608" s="47">
        <v>0</v>
      </c>
      <c r="AA608" s="47">
        <v>0</v>
      </c>
      <c r="AB608" s="56"/>
      <c r="AC608" s="47">
        <v>0</v>
      </c>
      <c r="AD608" s="60">
        <v>0</v>
      </c>
      <c r="AE608" s="47">
        <v>0</v>
      </c>
      <c r="AF608" s="47">
        <v>0</v>
      </c>
      <c r="AG608" s="47">
        <v>0</v>
      </c>
      <c r="AH608" s="47">
        <v>0</v>
      </c>
      <c r="AI608" s="56"/>
      <c r="AJ608" s="47">
        <v>0</v>
      </c>
      <c r="AK608" s="56"/>
      <c r="AL608" s="9" t="str">
        <f>VLOOKUP(F608,Definitions!$B$7:$E$39,4,FALSE)</f>
        <v>EU28</v>
      </c>
    </row>
    <row r="609" spans="1:38">
      <c r="A609" s="36" t="str">
        <f t="shared" si="21"/>
        <v>CY401_9</v>
      </c>
      <c r="B609" t="s">
        <v>63</v>
      </c>
      <c r="C609" t="s">
        <v>185</v>
      </c>
      <c r="D609">
        <v>401</v>
      </c>
      <c r="E609">
        <v>9</v>
      </c>
      <c r="F609" s="25" t="str">
        <f>VLOOKUP(B609,Definitions!$C$7:$D$43,2,FALSE)</f>
        <v>Cyprus</v>
      </c>
      <c r="G609" t="str">
        <f>VLOOKUP(C609,Definitions!$C$49:$D$57,2,FALSE)</f>
        <v>Residential</v>
      </c>
      <c r="H609" t="str">
        <f>VLOOKUP(D609,Definitions!$C$60:$D$104,2,FALSE)</f>
        <v>SFH</v>
      </c>
      <c r="J609" s="29" t="s">
        <v>258</v>
      </c>
      <c r="K609" s="47" t="s">
        <v>454</v>
      </c>
      <c r="L609" s="46">
        <v>0</v>
      </c>
      <c r="M609" s="46">
        <v>0</v>
      </c>
      <c r="N609" s="29"/>
      <c r="O609" s="47">
        <v>0</v>
      </c>
      <c r="P609" s="46">
        <v>0</v>
      </c>
      <c r="Q609" s="46">
        <v>0</v>
      </c>
      <c r="R609" s="37">
        <v>0</v>
      </c>
      <c r="S609" s="47">
        <v>0</v>
      </c>
      <c r="T609" s="56">
        <v>0</v>
      </c>
      <c r="U609" s="47">
        <v>0</v>
      </c>
      <c r="V609" s="56">
        <v>0</v>
      </c>
      <c r="W609" s="47">
        <v>0</v>
      </c>
      <c r="X609" s="47">
        <v>0</v>
      </c>
      <c r="Y609" s="47">
        <v>0</v>
      </c>
      <c r="Z609" s="47">
        <v>0</v>
      </c>
      <c r="AA609" s="47">
        <v>0</v>
      </c>
      <c r="AB609" s="56"/>
      <c r="AC609" s="47">
        <v>0</v>
      </c>
      <c r="AD609" s="60">
        <v>0</v>
      </c>
      <c r="AE609" s="47">
        <v>0</v>
      </c>
      <c r="AF609" s="47">
        <v>0</v>
      </c>
      <c r="AG609" s="47">
        <v>0</v>
      </c>
      <c r="AH609" s="47">
        <v>0</v>
      </c>
      <c r="AI609" s="56"/>
      <c r="AJ609" s="47">
        <v>0</v>
      </c>
      <c r="AK609" s="56"/>
      <c r="AL609" s="9" t="str">
        <f>VLOOKUP(F609,Definitions!$B$7:$E$39,4,FALSE)</f>
        <v>EU28</v>
      </c>
    </row>
    <row r="610" spans="1:38">
      <c r="A610" s="36" t="str">
        <f t="shared" si="21"/>
        <v>CY401_51</v>
      </c>
      <c r="B610" t="s">
        <v>63</v>
      </c>
      <c r="C610" t="s">
        <v>185</v>
      </c>
      <c r="D610">
        <v>401</v>
      </c>
      <c r="E610">
        <v>51</v>
      </c>
      <c r="F610" s="25" t="str">
        <f>VLOOKUP(B610,Definitions!$C$7:$D$43,2,FALSE)</f>
        <v>Cyprus</v>
      </c>
      <c r="G610" t="str">
        <f>VLOOKUP(C610,Definitions!$C$49:$D$57,2,FALSE)</f>
        <v>Residential</v>
      </c>
      <c r="H610" t="str">
        <f>VLOOKUP(D610,Definitions!$C$60:$D$104,2,FALSE)</f>
        <v>SFH</v>
      </c>
      <c r="J610" s="29" t="s">
        <v>161</v>
      </c>
      <c r="K610" s="47" t="s">
        <v>454</v>
      </c>
      <c r="L610" s="46">
        <v>4.1605599486091549E-2</v>
      </c>
      <c r="M610" s="46">
        <v>4.1605599486091549E-2</v>
      </c>
      <c r="N610" s="29"/>
      <c r="O610" s="47">
        <v>0</v>
      </c>
      <c r="P610" s="46">
        <v>4.1605599486091549E-2</v>
      </c>
      <c r="Q610" s="46">
        <v>3.6610855486607606E-2</v>
      </c>
      <c r="R610" s="37">
        <v>2.3354783330895418E-3</v>
      </c>
      <c r="S610" s="47">
        <v>3.5094940095983081E-2</v>
      </c>
      <c r="T610" s="56">
        <v>0</v>
      </c>
      <c r="U610" s="47">
        <v>1.5159153906245222E-3</v>
      </c>
      <c r="V610" s="56">
        <v>0</v>
      </c>
      <c r="W610" s="47">
        <v>0</v>
      </c>
      <c r="X610" s="47">
        <v>0</v>
      </c>
      <c r="Y610" s="47">
        <v>0</v>
      </c>
      <c r="Z610" s="47">
        <v>0</v>
      </c>
      <c r="AA610" s="47">
        <v>0</v>
      </c>
      <c r="AB610" s="56"/>
      <c r="AC610" s="47">
        <v>2.3354783330895418E-3</v>
      </c>
      <c r="AD610" s="60">
        <v>0</v>
      </c>
      <c r="AE610" s="47">
        <v>0</v>
      </c>
      <c r="AF610" s="47">
        <v>0</v>
      </c>
      <c r="AG610" s="47">
        <v>0</v>
      </c>
      <c r="AH610" s="47">
        <v>0</v>
      </c>
      <c r="AI610" s="56"/>
      <c r="AJ610" s="47">
        <v>2.6592656663944024E-3</v>
      </c>
      <c r="AK610" s="56"/>
      <c r="AL610" s="9" t="str">
        <f>VLOOKUP(F610,Definitions!$B$7:$E$39,4,FALSE)</f>
        <v>EU28</v>
      </c>
    </row>
    <row r="611" spans="1:38">
      <c r="A611" s="36" t="str">
        <f t="shared" si="21"/>
        <v>CY401_52</v>
      </c>
      <c r="B611" t="s">
        <v>63</v>
      </c>
      <c r="C611" t="s">
        <v>185</v>
      </c>
      <c r="D611">
        <v>401</v>
      </c>
      <c r="E611">
        <v>52</v>
      </c>
      <c r="F611" s="25" t="str">
        <f>VLOOKUP(B611,Definitions!$C$7:$D$43,2,FALSE)</f>
        <v>Cyprus</v>
      </c>
      <c r="G611" t="str">
        <f>VLOOKUP(C611,Definitions!$C$49:$D$57,2,FALSE)</f>
        <v>Residential</v>
      </c>
      <c r="H611" t="str">
        <f>VLOOKUP(D611,Definitions!$C$60:$D$104,2,FALSE)</f>
        <v>SFH</v>
      </c>
      <c r="J611" s="29" t="s">
        <v>162</v>
      </c>
      <c r="K611" s="47" t="s">
        <v>454</v>
      </c>
      <c r="L611" s="46">
        <v>7.179472293841237E-3</v>
      </c>
      <c r="M611" s="46">
        <v>7.179472293841237E-3</v>
      </c>
      <c r="N611" s="29"/>
      <c r="O611" s="47">
        <v>0</v>
      </c>
      <c r="P611" s="46">
        <v>7.179472293841237E-3</v>
      </c>
      <c r="Q611" s="46">
        <v>7.179472293841237E-3</v>
      </c>
      <c r="R611" s="37">
        <v>0</v>
      </c>
      <c r="S611" s="47">
        <v>7.179472293841237E-3</v>
      </c>
      <c r="T611" s="56">
        <v>0</v>
      </c>
      <c r="U611" s="47">
        <v>0</v>
      </c>
      <c r="V611" s="56">
        <v>0</v>
      </c>
      <c r="W611" s="47">
        <v>0</v>
      </c>
      <c r="X611" s="47">
        <v>0</v>
      </c>
      <c r="Y611" s="47">
        <v>0</v>
      </c>
      <c r="Z611" s="47">
        <v>0</v>
      </c>
      <c r="AA611" s="47">
        <v>0</v>
      </c>
      <c r="AB611" s="56"/>
      <c r="AC611" s="47">
        <v>0</v>
      </c>
      <c r="AD611" s="60">
        <v>0</v>
      </c>
      <c r="AE611" s="47">
        <v>0</v>
      </c>
      <c r="AF611" s="47">
        <v>0</v>
      </c>
      <c r="AG611" s="47">
        <v>0</v>
      </c>
      <c r="AH611" s="47">
        <v>0</v>
      </c>
      <c r="AI611" s="56"/>
      <c r="AJ611" s="47">
        <v>0</v>
      </c>
      <c r="AK611" s="56"/>
      <c r="AL611" s="9" t="str">
        <f>VLOOKUP(F611,Definitions!$B$7:$E$39,4,FALSE)</f>
        <v>EU28</v>
      </c>
    </row>
    <row r="612" spans="1:38">
      <c r="A612" s="36" t="str">
        <f t="shared" si="21"/>
        <v>CY401_53</v>
      </c>
      <c r="B612" t="s">
        <v>63</v>
      </c>
      <c r="C612" t="s">
        <v>185</v>
      </c>
      <c r="D612">
        <v>401</v>
      </c>
      <c r="E612">
        <v>53</v>
      </c>
      <c r="F612" s="25" t="str">
        <f>VLOOKUP(B612,Definitions!$C$7:$D$43,2,FALSE)</f>
        <v>Cyprus</v>
      </c>
      <c r="G612" t="str">
        <f>VLOOKUP(C612,Definitions!$C$49:$D$57,2,FALSE)</f>
        <v>Residential</v>
      </c>
      <c r="H612" t="str">
        <f>VLOOKUP(D612,Definitions!$C$60:$D$104,2,FALSE)</f>
        <v>SFH</v>
      </c>
      <c r="J612" s="29" t="s">
        <v>163</v>
      </c>
      <c r="K612" s="47" t="s">
        <v>454</v>
      </c>
      <c r="L612" s="46">
        <v>0.27683292152951372</v>
      </c>
      <c r="M612" s="46">
        <v>0.27683292152951372</v>
      </c>
      <c r="N612" s="29"/>
      <c r="O612" s="47">
        <v>0</v>
      </c>
      <c r="P612" s="46">
        <v>0.27683292152951372</v>
      </c>
      <c r="Q612" s="46">
        <v>0.27683292152951372</v>
      </c>
      <c r="R612" s="37">
        <v>0</v>
      </c>
      <c r="S612" s="47">
        <v>0</v>
      </c>
      <c r="T612" s="56">
        <v>0</v>
      </c>
      <c r="U612" s="47">
        <v>0.27683292152951372</v>
      </c>
      <c r="V612" s="56">
        <v>0</v>
      </c>
      <c r="W612" s="47">
        <v>0</v>
      </c>
      <c r="X612" s="47">
        <v>0</v>
      </c>
      <c r="Y612" s="47">
        <v>0</v>
      </c>
      <c r="Z612" s="47">
        <v>0</v>
      </c>
      <c r="AA612" s="47">
        <v>0</v>
      </c>
      <c r="AB612" s="56"/>
      <c r="AC612" s="47">
        <v>0</v>
      </c>
      <c r="AD612" s="60">
        <v>0</v>
      </c>
      <c r="AE612" s="47">
        <v>0</v>
      </c>
      <c r="AF612" s="47">
        <v>0</v>
      </c>
      <c r="AG612" s="47">
        <v>0</v>
      </c>
      <c r="AH612" s="47">
        <v>0</v>
      </c>
      <c r="AI612" s="56"/>
      <c r="AJ612" s="47">
        <v>0</v>
      </c>
      <c r="AK612" s="56"/>
      <c r="AL612" s="9" t="str">
        <f>VLOOKUP(F612,Definitions!$B$7:$E$39,4,FALSE)</f>
        <v>EU28</v>
      </c>
    </row>
    <row r="613" spans="1:38">
      <c r="A613" s="36" t="str">
        <f t="shared" si="21"/>
        <v>CY401_62</v>
      </c>
      <c r="B613" t="s">
        <v>63</v>
      </c>
      <c r="C613" t="s">
        <v>185</v>
      </c>
      <c r="D613">
        <v>401</v>
      </c>
      <c r="E613">
        <v>62</v>
      </c>
      <c r="F613" s="25" t="str">
        <f>VLOOKUP(B613,Definitions!$C$7:$D$43,2,FALSE)</f>
        <v>Cyprus</v>
      </c>
      <c r="G613" t="str">
        <f>VLOOKUP(C613,Definitions!$C$49:$D$57,2,FALSE)</f>
        <v>Residential</v>
      </c>
      <c r="H613" t="str">
        <f>VLOOKUP(D613,Definitions!$C$60:$D$104,2,FALSE)</f>
        <v>SFH</v>
      </c>
      <c r="J613" s="29" t="s">
        <v>284</v>
      </c>
      <c r="K613" s="47" t="s">
        <v>454</v>
      </c>
      <c r="L613" s="46">
        <v>2.6661560488467802E-2</v>
      </c>
      <c r="M613" s="46">
        <v>2.6661560488467802E-2</v>
      </c>
      <c r="N613" s="29"/>
      <c r="O613" s="47">
        <v>0</v>
      </c>
      <c r="P613" s="46">
        <v>2.6661560488467802E-2</v>
      </c>
      <c r="Q613" s="46">
        <v>5.9833203306042717E-3</v>
      </c>
      <c r="R613" s="37">
        <v>9.6688802989907032E-3</v>
      </c>
      <c r="S613" s="47">
        <v>2.618013823525233E-3</v>
      </c>
      <c r="T613" s="56">
        <v>0</v>
      </c>
      <c r="U613" s="47">
        <v>3.3653065070790387E-3</v>
      </c>
      <c r="V613" s="56">
        <v>0</v>
      </c>
      <c r="W613" s="47">
        <v>0</v>
      </c>
      <c r="X613" s="47">
        <v>0</v>
      </c>
      <c r="Y613" s="47">
        <v>0</v>
      </c>
      <c r="Z613" s="47">
        <v>0</v>
      </c>
      <c r="AA613" s="47">
        <v>0</v>
      </c>
      <c r="AB613" s="56"/>
      <c r="AC613" s="47">
        <v>9.6688802989907032E-3</v>
      </c>
      <c r="AD613" s="60">
        <v>0</v>
      </c>
      <c r="AE613" s="47">
        <v>0</v>
      </c>
      <c r="AF613" s="47">
        <v>0</v>
      </c>
      <c r="AG613" s="47">
        <v>0</v>
      </c>
      <c r="AH613" s="47">
        <v>0</v>
      </c>
      <c r="AI613" s="56"/>
      <c r="AJ613" s="47">
        <v>1.1009359858872825E-2</v>
      </c>
      <c r="AK613" s="56"/>
      <c r="AL613" s="9" t="str">
        <f>VLOOKUP(F613,Definitions!$B$7:$E$39,4,FALSE)</f>
        <v>EU28</v>
      </c>
    </row>
    <row r="614" spans="1:38">
      <c r="A614" s="36" t="str">
        <f t="shared" si="21"/>
        <v>CY401_61</v>
      </c>
      <c r="B614" t="s">
        <v>63</v>
      </c>
      <c r="C614" t="s">
        <v>185</v>
      </c>
      <c r="D614">
        <v>401</v>
      </c>
      <c r="E614">
        <v>61</v>
      </c>
      <c r="F614" s="25" t="str">
        <f>VLOOKUP(B614,Definitions!$C$7:$D$43,2,FALSE)</f>
        <v>Cyprus</v>
      </c>
      <c r="G614" t="str">
        <f>VLOOKUP(C614,Definitions!$C$49:$D$57,2,FALSE)</f>
        <v>Residential</v>
      </c>
      <c r="H614" t="str">
        <f>VLOOKUP(D614,Definitions!$C$60:$D$104,2,FALSE)</f>
        <v>SFH</v>
      </c>
      <c r="J614" s="29" t="s">
        <v>283</v>
      </c>
      <c r="K614" s="47" t="s">
        <v>454</v>
      </c>
      <c r="L614" s="46">
        <v>0</v>
      </c>
      <c r="M614" s="46">
        <v>0</v>
      </c>
      <c r="N614" s="29"/>
      <c r="O614" s="47">
        <v>0</v>
      </c>
      <c r="P614" s="46">
        <v>0</v>
      </c>
      <c r="Q614" s="46">
        <v>0</v>
      </c>
      <c r="R614" s="37">
        <v>0</v>
      </c>
      <c r="S614" s="47">
        <v>0</v>
      </c>
      <c r="T614" s="56">
        <v>0</v>
      </c>
      <c r="U614" s="47">
        <v>0</v>
      </c>
      <c r="V614" s="56">
        <v>0</v>
      </c>
      <c r="W614" s="47">
        <v>0</v>
      </c>
      <c r="X614" s="47">
        <v>0</v>
      </c>
      <c r="Y614" s="47">
        <v>0</v>
      </c>
      <c r="Z614" s="47">
        <v>0</v>
      </c>
      <c r="AA614" s="47">
        <v>0</v>
      </c>
      <c r="AB614" s="56"/>
      <c r="AC614" s="47">
        <v>0</v>
      </c>
      <c r="AD614" s="60">
        <v>0</v>
      </c>
      <c r="AE614" s="47">
        <v>0</v>
      </c>
      <c r="AF614" s="47">
        <v>0</v>
      </c>
      <c r="AG614" s="47">
        <v>0</v>
      </c>
      <c r="AH614" s="47">
        <v>0</v>
      </c>
      <c r="AI614" s="56"/>
      <c r="AJ614" s="47">
        <v>0</v>
      </c>
      <c r="AK614" s="56"/>
      <c r="AL614" s="9" t="str">
        <f>VLOOKUP(F614,Definitions!$B$7:$E$39,4,FALSE)</f>
        <v>EU28</v>
      </c>
    </row>
    <row r="615" spans="1:38">
      <c r="A615" s="36" t="str">
        <f t="shared" si="21"/>
        <v>CY401_58</v>
      </c>
      <c r="B615" t="s">
        <v>63</v>
      </c>
      <c r="C615" t="s">
        <v>185</v>
      </c>
      <c r="D615">
        <v>401</v>
      </c>
      <c r="E615">
        <v>58</v>
      </c>
      <c r="F615" s="25" t="str">
        <f>VLOOKUP(B615,Definitions!$C$7:$D$43,2,FALSE)</f>
        <v>Cyprus</v>
      </c>
      <c r="G615" t="str">
        <f>VLOOKUP(C615,Definitions!$C$49:$D$57,2,FALSE)</f>
        <v>Residential</v>
      </c>
      <c r="H615" t="str">
        <f>VLOOKUP(D615,Definitions!$C$60:$D$104,2,FALSE)</f>
        <v>SFH</v>
      </c>
      <c r="J615" s="29" t="s">
        <v>277</v>
      </c>
      <c r="K615" s="47" t="s">
        <v>454</v>
      </c>
      <c r="L615" s="46">
        <v>0</v>
      </c>
      <c r="M615" s="46">
        <v>0</v>
      </c>
      <c r="N615" s="29"/>
      <c r="O615" s="47">
        <v>0</v>
      </c>
      <c r="P615" s="46">
        <v>0</v>
      </c>
      <c r="Q615" s="46">
        <v>0</v>
      </c>
      <c r="R615" s="37">
        <v>0</v>
      </c>
      <c r="S615" s="47">
        <v>0</v>
      </c>
      <c r="T615" s="56">
        <v>0</v>
      </c>
      <c r="U615" s="47">
        <v>0</v>
      </c>
      <c r="V615" s="56">
        <v>0</v>
      </c>
      <c r="W615" s="47">
        <v>0</v>
      </c>
      <c r="X615" s="47">
        <v>0</v>
      </c>
      <c r="Y615" s="47">
        <v>0</v>
      </c>
      <c r="Z615" s="47">
        <v>0</v>
      </c>
      <c r="AA615" s="47">
        <v>0</v>
      </c>
      <c r="AB615" s="56"/>
      <c r="AC615" s="47">
        <v>0</v>
      </c>
      <c r="AD615" s="60">
        <v>0</v>
      </c>
      <c r="AE615" s="47">
        <v>0</v>
      </c>
      <c r="AF615" s="47">
        <v>0</v>
      </c>
      <c r="AG615" s="47">
        <v>0</v>
      </c>
      <c r="AH615" s="47">
        <v>0</v>
      </c>
      <c r="AI615" s="56"/>
      <c r="AJ615" s="47">
        <v>0</v>
      </c>
      <c r="AK615" s="56"/>
      <c r="AL615" s="9" t="str">
        <f>VLOOKUP(F615,Definitions!$B$7:$E$39,4,FALSE)</f>
        <v>EU28</v>
      </c>
    </row>
    <row r="616" spans="1:38">
      <c r="A616" s="36" t="str">
        <f t="shared" si="21"/>
        <v>CY401_55</v>
      </c>
      <c r="B616" t="s">
        <v>63</v>
      </c>
      <c r="C616" t="s">
        <v>185</v>
      </c>
      <c r="D616">
        <v>401</v>
      </c>
      <c r="E616">
        <v>55</v>
      </c>
      <c r="F616" s="25" t="str">
        <f>VLOOKUP(B616,Definitions!$C$7:$D$43,2,FALSE)</f>
        <v>Cyprus</v>
      </c>
      <c r="G616" t="str">
        <f>VLOOKUP(C616,Definitions!$C$49:$D$57,2,FALSE)</f>
        <v>Residential</v>
      </c>
      <c r="H616" t="str">
        <f>VLOOKUP(D616,Definitions!$C$60:$D$104,2,FALSE)</f>
        <v>SFH</v>
      </c>
      <c r="J616" s="29" t="s">
        <v>453</v>
      </c>
      <c r="K616" s="47" t="s">
        <v>454</v>
      </c>
      <c r="L616" s="46">
        <v>0</v>
      </c>
      <c r="M616" s="46">
        <v>0</v>
      </c>
      <c r="N616" s="29"/>
      <c r="O616" s="47">
        <v>0</v>
      </c>
      <c r="P616" s="46">
        <v>0</v>
      </c>
      <c r="Q616" s="46">
        <v>0</v>
      </c>
      <c r="R616" s="37">
        <v>0</v>
      </c>
      <c r="S616" s="47">
        <v>0</v>
      </c>
      <c r="T616" s="56">
        <v>0</v>
      </c>
      <c r="U616" s="47">
        <v>0</v>
      </c>
      <c r="V616" s="56">
        <v>0</v>
      </c>
      <c r="W616" s="47">
        <v>0</v>
      </c>
      <c r="X616" s="47">
        <v>0</v>
      </c>
      <c r="Y616" s="47">
        <v>0</v>
      </c>
      <c r="Z616" s="47">
        <v>0</v>
      </c>
      <c r="AA616" s="47">
        <v>0</v>
      </c>
      <c r="AB616" s="56"/>
      <c r="AC616" s="47">
        <v>0</v>
      </c>
      <c r="AD616" s="60">
        <v>0</v>
      </c>
      <c r="AE616" s="47">
        <v>0</v>
      </c>
      <c r="AF616" s="47">
        <v>0</v>
      </c>
      <c r="AG616" s="47">
        <v>0</v>
      </c>
      <c r="AH616" s="47">
        <v>0</v>
      </c>
      <c r="AI616" s="56"/>
      <c r="AJ616" s="47">
        <v>0</v>
      </c>
      <c r="AK616" s="56"/>
      <c r="AL616" s="9" t="str">
        <f>VLOOKUP(F616,Definitions!$B$7:$E$39,4,FALSE)</f>
        <v>EU28</v>
      </c>
    </row>
    <row r="617" spans="1:38">
      <c r="A617" s="36" t="str">
        <f t="shared" si="21"/>
        <v>CY402_0</v>
      </c>
      <c r="B617" t="s">
        <v>63</v>
      </c>
      <c r="C617" t="s">
        <v>185</v>
      </c>
      <c r="D617">
        <v>402</v>
      </c>
      <c r="E617">
        <v>0</v>
      </c>
      <c r="F617" s="25" t="str">
        <f>VLOOKUP(B617,Definitions!$C$7:$D$43,2,FALSE)</f>
        <v>Cyprus</v>
      </c>
      <c r="G617" t="str">
        <f>VLOOKUP(C617,Definitions!$C$49:$D$57,2,FALSE)</f>
        <v>Residential</v>
      </c>
      <c r="H617" t="str">
        <f>VLOOKUP(D617,Definitions!$C$60:$D$104,2,FALSE)</f>
        <v>MFH</v>
      </c>
      <c r="J617" s="29" t="s">
        <v>166</v>
      </c>
      <c r="K617" s="47" t="s">
        <v>454</v>
      </c>
      <c r="L617" s="46">
        <v>2.46542109464957</v>
      </c>
      <c r="M617" s="46">
        <v>2.46542109464957</v>
      </c>
      <c r="N617" s="29"/>
      <c r="O617" s="47">
        <v>0</v>
      </c>
      <c r="P617" s="46">
        <v>2.46542109464957</v>
      </c>
      <c r="Q617" s="46">
        <v>1.3234097934464115</v>
      </c>
      <c r="R617" s="37">
        <v>0.39684394305215204</v>
      </c>
      <c r="S617" s="47">
        <v>0.71930155840993393</v>
      </c>
      <c r="T617" s="56">
        <v>0</v>
      </c>
      <c r="U617" s="47">
        <v>0.6041082350364777</v>
      </c>
      <c r="V617" s="56">
        <v>0</v>
      </c>
      <c r="W617" s="47">
        <v>0</v>
      </c>
      <c r="X617" s="47">
        <v>0</v>
      </c>
      <c r="Y617" s="47">
        <v>0</v>
      </c>
      <c r="Z617" s="47">
        <v>0</v>
      </c>
      <c r="AA617" s="47">
        <v>0</v>
      </c>
      <c r="AB617" s="56"/>
      <c r="AC617" s="47">
        <v>0.39684394305215204</v>
      </c>
      <c r="AD617" s="60">
        <v>0</v>
      </c>
      <c r="AE617" s="47">
        <v>0</v>
      </c>
      <c r="AF617" s="47">
        <v>0</v>
      </c>
      <c r="AG617" s="47">
        <v>0</v>
      </c>
      <c r="AH617" s="47">
        <v>0</v>
      </c>
      <c r="AI617" s="56"/>
      <c r="AJ617" s="47">
        <v>0.74516735815100654</v>
      </c>
      <c r="AK617" s="56"/>
      <c r="AL617" s="9" t="str">
        <f>VLOOKUP(F617,Definitions!$B$7:$E$39,4,FALSE)</f>
        <v>EU28</v>
      </c>
    </row>
    <row r="618" spans="1:38">
      <c r="A618" s="36" t="str">
        <f t="shared" si="21"/>
        <v>CY402_1</v>
      </c>
      <c r="B618" t="s">
        <v>63</v>
      </c>
      <c r="C618" t="s">
        <v>185</v>
      </c>
      <c r="D618">
        <v>402</v>
      </c>
      <c r="E618">
        <v>1</v>
      </c>
      <c r="F618" s="25" t="str">
        <f>VLOOKUP(B618,Definitions!$C$7:$D$43,2,FALSE)</f>
        <v>Cyprus</v>
      </c>
      <c r="G618" t="str">
        <f>VLOOKUP(C618,Definitions!$C$49:$D$57,2,FALSE)</f>
        <v>Residential</v>
      </c>
      <c r="H618" t="str">
        <f>VLOOKUP(D618,Definitions!$C$60:$D$104,2,FALSE)</f>
        <v>MFH</v>
      </c>
      <c r="J618" s="29" t="s">
        <v>155</v>
      </c>
      <c r="K618" s="47" t="s">
        <v>454</v>
      </c>
      <c r="L618" s="46">
        <v>0</v>
      </c>
      <c r="M618" s="46">
        <v>0</v>
      </c>
      <c r="N618" s="29"/>
      <c r="O618" s="47">
        <v>0</v>
      </c>
      <c r="P618" s="46">
        <v>0</v>
      </c>
      <c r="Q618" s="46">
        <v>0</v>
      </c>
      <c r="R618" s="37">
        <v>0</v>
      </c>
      <c r="S618" s="47">
        <v>0</v>
      </c>
      <c r="T618" s="56">
        <v>0</v>
      </c>
      <c r="U618" s="47">
        <v>0</v>
      </c>
      <c r="V618" s="56">
        <v>0</v>
      </c>
      <c r="W618" s="47">
        <v>0</v>
      </c>
      <c r="X618" s="47">
        <v>0</v>
      </c>
      <c r="Y618" s="47">
        <v>0</v>
      </c>
      <c r="Z618" s="47">
        <v>0</v>
      </c>
      <c r="AA618" s="47">
        <v>0</v>
      </c>
      <c r="AB618" s="56"/>
      <c r="AC618" s="47">
        <v>0</v>
      </c>
      <c r="AD618" s="60">
        <v>0</v>
      </c>
      <c r="AE618" s="47">
        <v>0</v>
      </c>
      <c r="AF618" s="47">
        <v>0</v>
      </c>
      <c r="AG618" s="47">
        <v>0</v>
      </c>
      <c r="AH618" s="47">
        <v>0</v>
      </c>
      <c r="AI618" s="56"/>
      <c r="AJ618" s="47">
        <v>0</v>
      </c>
      <c r="AK618" s="56"/>
      <c r="AL618" s="9" t="str">
        <f>VLOOKUP(F618,Definitions!$B$7:$E$39,4,FALSE)</f>
        <v>EU28</v>
      </c>
    </row>
    <row r="619" spans="1:38">
      <c r="A619" s="36" t="str">
        <f t="shared" si="21"/>
        <v>CY402_2</v>
      </c>
      <c r="B619" t="s">
        <v>63</v>
      </c>
      <c r="C619" t="s">
        <v>185</v>
      </c>
      <c r="D619">
        <v>402</v>
      </c>
      <c r="E619">
        <v>2</v>
      </c>
      <c r="F619" s="25" t="str">
        <f>VLOOKUP(B619,Definitions!$C$7:$D$43,2,FALSE)</f>
        <v>Cyprus</v>
      </c>
      <c r="G619" t="str">
        <f>VLOOKUP(C619,Definitions!$C$49:$D$57,2,FALSE)</f>
        <v>Residential</v>
      </c>
      <c r="H619" t="str">
        <f>VLOOKUP(D619,Definitions!$C$60:$D$104,2,FALSE)</f>
        <v>MFH</v>
      </c>
      <c r="J619" s="29" t="s">
        <v>156</v>
      </c>
      <c r="K619" s="47" t="s">
        <v>454</v>
      </c>
      <c r="L619" s="46">
        <v>1.7523104130441072</v>
      </c>
      <c r="M619" s="46">
        <v>1.7523104130441072</v>
      </c>
      <c r="N619" s="29"/>
      <c r="O619" s="47">
        <v>0</v>
      </c>
      <c r="P619" s="46">
        <v>1.7523104130441072</v>
      </c>
      <c r="Q619" s="46">
        <v>0.72688996241905901</v>
      </c>
      <c r="R619" s="37">
        <v>0.3752223841451342</v>
      </c>
      <c r="S619" s="47">
        <v>0.51731686324014126</v>
      </c>
      <c r="T619" s="56">
        <v>0</v>
      </c>
      <c r="U619" s="47">
        <v>0.2095730991789177</v>
      </c>
      <c r="V619" s="56">
        <v>0</v>
      </c>
      <c r="W619" s="47">
        <v>0</v>
      </c>
      <c r="X619" s="47">
        <v>0</v>
      </c>
      <c r="Y619" s="47">
        <v>0</v>
      </c>
      <c r="Z619" s="47">
        <v>0</v>
      </c>
      <c r="AA619" s="47">
        <v>0</v>
      </c>
      <c r="AB619" s="56"/>
      <c r="AC619" s="47">
        <v>0.3752223841451342</v>
      </c>
      <c r="AD619" s="60">
        <v>0</v>
      </c>
      <c r="AE619" s="47">
        <v>0</v>
      </c>
      <c r="AF619" s="47">
        <v>0</v>
      </c>
      <c r="AG619" s="47">
        <v>0</v>
      </c>
      <c r="AH619" s="47">
        <v>0</v>
      </c>
      <c r="AI619" s="56"/>
      <c r="AJ619" s="47">
        <v>0.65019806647991385</v>
      </c>
      <c r="AK619" s="56"/>
      <c r="AL619" s="9" t="str">
        <f>VLOOKUP(F619,Definitions!$B$7:$E$39,4,FALSE)</f>
        <v>EU28</v>
      </c>
    </row>
    <row r="620" spans="1:38">
      <c r="A620" s="36" t="str">
        <f t="shared" si="21"/>
        <v>CY402_3</v>
      </c>
      <c r="B620" t="s">
        <v>63</v>
      </c>
      <c r="C620" t="s">
        <v>185</v>
      </c>
      <c r="D620">
        <v>402</v>
      </c>
      <c r="E620">
        <v>3</v>
      </c>
      <c r="F620" s="25" t="str">
        <f>VLOOKUP(B620,Definitions!$C$7:$D$43,2,FALSE)</f>
        <v>Cyprus</v>
      </c>
      <c r="G620" t="str">
        <f>VLOOKUP(C620,Definitions!$C$49:$D$57,2,FALSE)</f>
        <v>Residential</v>
      </c>
      <c r="H620" t="str">
        <f>VLOOKUP(D620,Definitions!$C$60:$D$104,2,FALSE)</f>
        <v>MFH</v>
      </c>
      <c r="J620" s="29" t="s">
        <v>157</v>
      </c>
      <c r="K620" s="47" t="s">
        <v>454</v>
      </c>
      <c r="L620" s="46">
        <v>0</v>
      </c>
      <c r="M620" s="46">
        <v>0</v>
      </c>
      <c r="N620" s="29"/>
      <c r="O620" s="47">
        <v>0</v>
      </c>
      <c r="P620" s="46">
        <v>0</v>
      </c>
      <c r="Q620" s="46">
        <v>0</v>
      </c>
      <c r="R620" s="37">
        <v>0</v>
      </c>
      <c r="S620" s="47">
        <v>0</v>
      </c>
      <c r="T620" s="56">
        <v>0</v>
      </c>
      <c r="U620" s="47">
        <v>0</v>
      </c>
      <c r="V620" s="56">
        <v>0</v>
      </c>
      <c r="W620" s="47">
        <v>0</v>
      </c>
      <c r="X620" s="47">
        <v>0</v>
      </c>
      <c r="Y620" s="47">
        <v>0</v>
      </c>
      <c r="Z620" s="47">
        <v>0</v>
      </c>
      <c r="AA620" s="47">
        <v>0</v>
      </c>
      <c r="AB620" s="56"/>
      <c r="AC620" s="47">
        <v>0</v>
      </c>
      <c r="AD620" s="60">
        <v>0</v>
      </c>
      <c r="AE620" s="47">
        <v>0</v>
      </c>
      <c r="AF620" s="47">
        <v>0</v>
      </c>
      <c r="AG620" s="47">
        <v>0</v>
      </c>
      <c r="AH620" s="47">
        <v>0</v>
      </c>
      <c r="AI620" s="56"/>
      <c r="AJ620" s="47">
        <v>0</v>
      </c>
      <c r="AK620" s="56"/>
      <c r="AL620" s="9" t="str">
        <f>VLOOKUP(F620,Definitions!$B$7:$E$39,4,FALSE)</f>
        <v>EU28</v>
      </c>
    </row>
    <row r="621" spans="1:38">
      <c r="A621" s="36" t="str">
        <f t="shared" si="21"/>
        <v>CY402_4</v>
      </c>
      <c r="B621" t="s">
        <v>63</v>
      </c>
      <c r="C621" t="s">
        <v>185</v>
      </c>
      <c r="D621">
        <v>402</v>
      </c>
      <c r="E621">
        <v>4</v>
      </c>
      <c r="F621" s="25" t="str">
        <f>VLOOKUP(B621,Definitions!$C$7:$D$43,2,FALSE)</f>
        <v>Cyprus</v>
      </c>
      <c r="G621" t="str">
        <f>VLOOKUP(C621,Definitions!$C$49:$D$57,2,FALSE)</f>
        <v>Residential</v>
      </c>
      <c r="H621" t="str">
        <f>VLOOKUP(D621,Definitions!$C$60:$D$104,2,FALSE)</f>
        <v>MFH</v>
      </c>
      <c r="J621" s="29" t="s">
        <v>158</v>
      </c>
      <c r="K621" s="47" t="s">
        <v>454</v>
      </c>
      <c r="L621" s="46">
        <v>0.278149135825913</v>
      </c>
      <c r="M621" s="46">
        <v>0.278149135825913</v>
      </c>
      <c r="N621" s="29"/>
      <c r="O621" s="47">
        <v>0</v>
      </c>
      <c r="P621" s="46">
        <v>0.278149135825913</v>
      </c>
      <c r="Q621" s="46">
        <v>0.21011835548256269</v>
      </c>
      <c r="R621" s="37">
        <v>0</v>
      </c>
      <c r="S621" s="47">
        <v>0.18529308826955063</v>
      </c>
      <c r="T621" s="56">
        <v>0</v>
      </c>
      <c r="U621" s="47">
        <v>2.4825267213012075E-2</v>
      </c>
      <c r="V621" s="56">
        <v>0</v>
      </c>
      <c r="W621" s="47">
        <v>0</v>
      </c>
      <c r="X621" s="47">
        <v>0</v>
      </c>
      <c r="Y621" s="47">
        <v>0</v>
      </c>
      <c r="Z621" s="47">
        <v>0</v>
      </c>
      <c r="AA621" s="47">
        <v>0</v>
      </c>
      <c r="AB621" s="56"/>
      <c r="AC621" s="47">
        <v>0</v>
      </c>
      <c r="AD621" s="60">
        <v>0</v>
      </c>
      <c r="AE621" s="47">
        <v>0</v>
      </c>
      <c r="AF621" s="47">
        <v>0</v>
      </c>
      <c r="AG621" s="47">
        <v>0</v>
      </c>
      <c r="AH621" s="47">
        <v>0</v>
      </c>
      <c r="AI621" s="56"/>
      <c r="AJ621" s="47">
        <v>6.8030780343350306E-2</v>
      </c>
      <c r="AK621" s="56"/>
      <c r="AL621" s="9" t="str">
        <f>VLOOKUP(F621,Definitions!$B$7:$E$39,4,FALSE)</f>
        <v>EU28</v>
      </c>
    </row>
    <row r="622" spans="1:38">
      <c r="A622" s="36" t="str">
        <f t="shared" si="21"/>
        <v>CY402_6</v>
      </c>
      <c r="B622" t="s">
        <v>63</v>
      </c>
      <c r="C622" t="s">
        <v>185</v>
      </c>
      <c r="D622">
        <v>402</v>
      </c>
      <c r="E622">
        <v>6</v>
      </c>
      <c r="F622" s="25" t="str">
        <f>VLOOKUP(B622,Definitions!$C$7:$D$43,2,FALSE)</f>
        <v>Cyprus</v>
      </c>
      <c r="G622" t="str">
        <f>VLOOKUP(C622,Definitions!$C$49:$D$57,2,FALSE)</f>
        <v>Residential</v>
      </c>
      <c r="H622" t="str">
        <f>VLOOKUP(D622,Definitions!$C$60:$D$104,2,FALSE)</f>
        <v>MFH</v>
      </c>
      <c r="J622" s="29" t="s">
        <v>159</v>
      </c>
      <c r="K622" s="47">
        <v>0</v>
      </c>
      <c r="L622" s="46">
        <v>0</v>
      </c>
      <c r="M622" s="46">
        <v>0</v>
      </c>
      <c r="N622" s="29"/>
      <c r="O622" s="47">
        <v>0</v>
      </c>
      <c r="P622" s="46">
        <v>0</v>
      </c>
      <c r="Q622" s="46">
        <v>0</v>
      </c>
      <c r="R622" s="37">
        <v>0</v>
      </c>
      <c r="S622" s="47">
        <v>0</v>
      </c>
      <c r="T622" s="56">
        <v>0</v>
      </c>
      <c r="U622" s="47">
        <v>0</v>
      </c>
      <c r="V622" s="56">
        <v>0</v>
      </c>
      <c r="W622" s="47">
        <v>0</v>
      </c>
      <c r="X622" s="47">
        <v>0</v>
      </c>
      <c r="Y622" s="47">
        <v>0</v>
      </c>
      <c r="Z622" s="47">
        <v>0</v>
      </c>
      <c r="AA622" s="47">
        <v>0</v>
      </c>
      <c r="AB622" s="56"/>
      <c r="AC622" s="47">
        <v>0</v>
      </c>
      <c r="AD622" s="60">
        <v>0</v>
      </c>
      <c r="AE622" s="47">
        <v>0</v>
      </c>
      <c r="AF622" s="47">
        <v>0</v>
      </c>
      <c r="AG622" s="47">
        <v>0</v>
      </c>
      <c r="AH622" s="47">
        <v>0</v>
      </c>
      <c r="AI622" s="56"/>
      <c r="AJ622" s="47">
        <v>0</v>
      </c>
      <c r="AK622" s="56"/>
      <c r="AL622" s="9" t="str">
        <f>VLOOKUP(F622,Definitions!$B$7:$E$39,4,FALSE)</f>
        <v>EU28</v>
      </c>
    </row>
    <row r="623" spans="1:38">
      <c r="A623" s="36" t="str">
        <f t="shared" si="21"/>
        <v>CY402_7</v>
      </c>
      <c r="B623" t="s">
        <v>63</v>
      </c>
      <c r="C623" t="s">
        <v>185</v>
      </c>
      <c r="D623">
        <v>402</v>
      </c>
      <c r="E623">
        <v>7</v>
      </c>
      <c r="F623" s="25" t="str">
        <f>VLOOKUP(B623,Definitions!$C$7:$D$43,2,FALSE)</f>
        <v>Cyprus</v>
      </c>
      <c r="G623" t="str">
        <f>VLOOKUP(C623,Definitions!$C$49:$D$57,2,FALSE)</f>
        <v>Residential</v>
      </c>
      <c r="H623" t="str">
        <f>VLOOKUP(D623,Definitions!$C$60:$D$104,2,FALSE)</f>
        <v>MFH</v>
      </c>
      <c r="J623" s="29" t="s">
        <v>160</v>
      </c>
      <c r="K623" s="47" t="s">
        <v>454</v>
      </c>
      <c r="L623" s="46">
        <v>0</v>
      </c>
      <c r="M623" s="46">
        <v>0</v>
      </c>
      <c r="N623" s="29"/>
      <c r="O623" s="47">
        <v>0</v>
      </c>
      <c r="P623" s="46">
        <v>0</v>
      </c>
      <c r="Q623" s="46">
        <v>0</v>
      </c>
      <c r="R623" s="37">
        <v>0</v>
      </c>
      <c r="S623" s="47">
        <v>0</v>
      </c>
      <c r="T623" s="56">
        <v>0</v>
      </c>
      <c r="U623" s="47">
        <v>0</v>
      </c>
      <c r="V623" s="56">
        <v>0</v>
      </c>
      <c r="W623" s="47">
        <v>0</v>
      </c>
      <c r="X623" s="47">
        <v>0</v>
      </c>
      <c r="Y623" s="47">
        <v>0</v>
      </c>
      <c r="Z623" s="47">
        <v>0</v>
      </c>
      <c r="AA623" s="47">
        <v>0</v>
      </c>
      <c r="AB623" s="56"/>
      <c r="AC623" s="47">
        <v>0</v>
      </c>
      <c r="AD623" s="60">
        <v>0</v>
      </c>
      <c r="AE623" s="47">
        <v>0</v>
      </c>
      <c r="AF623" s="47">
        <v>0</v>
      </c>
      <c r="AG623" s="47">
        <v>0</v>
      </c>
      <c r="AH623" s="47">
        <v>0</v>
      </c>
      <c r="AI623" s="56"/>
      <c r="AJ623" s="47">
        <v>0</v>
      </c>
      <c r="AK623" s="56"/>
      <c r="AL623" s="9" t="str">
        <f>VLOOKUP(F623,Definitions!$B$7:$E$39,4,FALSE)</f>
        <v>EU28</v>
      </c>
    </row>
    <row r="624" spans="1:38">
      <c r="A624" s="36" t="str">
        <f t="shared" si="21"/>
        <v>CY402_8</v>
      </c>
      <c r="B624" t="s">
        <v>63</v>
      </c>
      <c r="C624" t="s">
        <v>185</v>
      </c>
      <c r="D624">
        <v>402</v>
      </c>
      <c r="E624">
        <v>8</v>
      </c>
      <c r="F624" s="25" t="str">
        <f>VLOOKUP(B624,Definitions!$C$7:$D$43,2,FALSE)</f>
        <v>Cyprus</v>
      </c>
      <c r="G624" t="str">
        <f>VLOOKUP(C624,Definitions!$C$49:$D$57,2,FALSE)</f>
        <v>Residential</v>
      </c>
      <c r="H624" t="str">
        <f>VLOOKUP(D624,Definitions!$C$60:$D$104,2,FALSE)</f>
        <v>MFH</v>
      </c>
      <c r="J624" s="29" t="s">
        <v>274</v>
      </c>
      <c r="K624" s="47" t="s">
        <v>454</v>
      </c>
      <c r="L624" s="46">
        <v>0</v>
      </c>
      <c r="M624" s="46">
        <v>0</v>
      </c>
      <c r="N624" s="29"/>
      <c r="O624" s="47">
        <v>0</v>
      </c>
      <c r="P624" s="46">
        <v>0</v>
      </c>
      <c r="Q624" s="46">
        <v>0</v>
      </c>
      <c r="R624" s="37">
        <v>0</v>
      </c>
      <c r="S624" s="47">
        <v>0</v>
      </c>
      <c r="T624" s="56">
        <v>0</v>
      </c>
      <c r="U624" s="47">
        <v>0</v>
      </c>
      <c r="V624" s="56">
        <v>0</v>
      </c>
      <c r="W624" s="47">
        <v>0</v>
      </c>
      <c r="X624" s="47">
        <v>0</v>
      </c>
      <c r="Y624" s="47">
        <v>0</v>
      </c>
      <c r="Z624" s="47">
        <v>0</v>
      </c>
      <c r="AA624" s="47">
        <v>0</v>
      </c>
      <c r="AB624" s="56"/>
      <c r="AC624" s="47">
        <v>0</v>
      </c>
      <c r="AD624" s="60">
        <v>0</v>
      </c>
      <c r="AE624" s="47">
        <v>0</v>
      </c>
      <c r="AF624" s="47">
        <v>0</v>
      </c>
      <c r="AG624" s="47">
        <v>0</v>
      </c>
      <c r="AH624" s="47">
        <v>0</v>
      </c>
      <c r="AI624" s="56"/>
      <c r="AJ624" s="47">
        <v>0</v>
      </c>
      <c r="AK624" s="56"/>
      <c r="AL624" s="9" t="str">
        <f>VLOOKUP(F624,Definitions!$B$7:$E$39,4,FALSE)</f>
        <v>EU28</v>
      </c>
    </row>
    <row r="625" spans="1:38">
      <c r="A625" s="36" t="str">
        <f t="shared" si="21"/>
        <v>CY402_9</v>
      </c>
      <c r="B625" t="s">
        <v>63</v>
      </c>
      <c r="C625" t="s">
        <v>185</v>
      </c>
      <c r="D625">
        <v>402</v>
      </c>
      <c r="E625">
        <v>9</v>
      </c>
      <c r="F625" s="25" t="str">
        <f>VLOOKUP(B625,Definitions!$C$7:$D$43,2,FALSE)</f>
        <v>Cyprus</v>
      </c>
      <c r="G625" t="str">
        <f>VLOOKUP(C625,Definitions!$C$49:$D$57,2,FALSE)</f>
        <v>Residential</v>
      </c>
      <c r="H625" t="str">
        <f>VLOOKUP(D625,Definitions!$C$60:$D$104,2,FALSE)</f>
        <v>MFH</v>
      </c>
      <c r="J625" s="29" t="s">
        <v>258</v>
      </c>
      <c r="K625" s="47" t="s">
        <v>454</v>
      </c>
      <c r="L625" s="46">
        <v>0</v>
      </c>
      <c r="M625" s="46">
        <v>0</v>
      </c>
      <c r="N625" s="29"/>
      <c r="O625" s="47">
        <v>0</v>
      </c>
      <c r="P625" s="46">
        <v>0</v>
      </c>
      <c r="Q625" s="46">
        <v>0</v>
      </c>
      <c r="R625" s="37">
        <v>0</v>
      </c>
      <c r="S625" s="47">
        <v>0</v>
      </c>
      <c r="T625" s="56">
        <v>0</v>
      </c>
      <c r="U625" s="47">
        <v>0</v>
      </c>
      <c r="V625" s="56">
        <v>0</v>
      </c>
      <c r="W625" s="47">
        <v>0</v>
      </c>
      <c r="X625" s="47">
        <v>0</v>
      </c>
      <c r="Y625" s="47">
        <v>0</v>
      </c>
      <c r="Z625" s="47">
        <v>0</v>
      </c>
      <c r="AA625" s="47">
        <v>0</v>
      </c>
      <c r="AB625" s="56"/>
      <c r="AC625" s="47">
        <v>0</v>
      </c>
      <c r="AD625" s="60">
        <v>0</v>
      </c>
      <c r="AE625" s="47">
        <v>0</v>
      </c>
      <c r="AF625" s="47">
        <v>0</v>
      </c>
      <c r="AG625" s="47">
        <v>0</v>
      </c>
      <c r="AH625" s="47">
        <v>0</v>
      </c>
      <c r="AI625" s="56"/>
      <c r="AJ625" s="47">
        <v>0</v>
      </c>
      <c r="AK625" s="56"/>
      <c r="AL625" s="9" t="str">
        <f>VLOOKUP(F625,Definitions!$B$7:$E$39,4,FALSE)</f>
        <v>EU28</v>
      </c>
    </row>
    <row r="626" spans="1:38">
      <c r="A626" s="36" t="str">
        <f t="shared" si="21"/>
        <v>CY402_51</v>
      </c>
      <c r="B626" t="s">
        <v>63</v>
      </c>
      <c r="C626" t="s">
        <v>185</v>
      </c>
      <c r="D626">
        <v>402</v>
      </c>
      <c r="E626">
        <v>51</v>
      </c>
      <c r="F626" s="25" t="str">
        <f>VLOOKUP(B626,Definitions!$C$7:$D$43,2,FALSE)</f>
        <v>Cyprus</v>
      </c>
      <c r="G626" t="str">
        <f>VLOOKUP(C626,Definitions!$C$49:$D$57,2,FALSE)</f>
        <v>Residential</v>
      </c>
      <c r="H626" t="str">
        <f>VLOOKUP(D626,Definitions!$C$60:$D$104,2,FALSE)</f>
        <v>MFH</v>
      </c>
      <c r="J626" s="29" t="s">
        <v>161</v>
      </c>
      <c r="K626" s="47" t="s">
        <v>454</v>
      </c>
      <c r="L626" s="46">
        <v>1.5734991410021475E-2</v>
      </c>
      <c r="M626" s="46">
        <v>1.5734991410021475E-2</v>
      </c>
      <c r="N626" s="29"/>
      <c r="O626" s="47">
        <v>0</v>
      </c>
      <c r="P626" s="46">
        <v>1.5734991410021475E-2</v>
      </c>
      <c r="Q626" s="46">
        <v>6.2875069285505941E-3</v>
      </c>
      <c r="R626" s="37">
        <v>4.2065289702369309E-3</v>
      </c>
      <c r="S626" s="47">
        <v>4.3885075487202592E-3</v>
      </c>
      <c r="T626" s="56">
        <v>0</v>
      </c>
      <c r="U626" s="47">
        <v>1.8989993798303349E-3</v>
      </c>
      <c r="V626" s="56">
        <v>0</v>
      </c>
      <c r="W626" s="47">
        <v>0</v>
      </c>
      <c r="X626" s="47">
        <v>0</v>
      </c>
      <c r="Y626" s="47">
        <v>0</v>
      </c>
      <c r="Z626" s="47">
        <v>0</v>
      </c>
      <c r="AA626" s="47">
        <v>0</v>
      </c>
      <c r="AB626" s="56"/>
      <c r="AC626" s="47">
        <v>4.2065289702369309E-3</v>
      </c>
      <c r="AD626" s="60">
        <v>0</v>
      </c>
      <c r="AE626" s="47">
        <v>0</v>
      </c>
      <c r="AF626" s="47">
        <v>0</v>
      </c>
      <c r="AG626" s="47">
        <v>0</v>
      </c>
      <c r="AH626" s="47">
        <v>0</v>
      </c>
      <c r="AI626" s="56"/>
      <c r="AJ626" s="47">
        <v>5.2409555112339495E-3</v>
      </c>
      <c r="AK626" s="56"/>
      <c r="AL626" s="9" t="str">
        <f>VLOOKUP(F626,Definitions!$B$7:$E$39,4,FALSE)</f>
        <v>EU28</v>
      </c>
    </row>
    <row r="627" spans="1:38">
      <c r="A627" s="36" t="str">
        <f t="shared" si="21"/>
        <v>CY402_52</v>
      </c>
      <c r="B627" t="s">
        <v>63</v>
      </c>
      <c r="C627" t="s">
        <v>185</v>
      </c>
      <c r="D627">
        <v>402</v>
      </c>
      <c r="E627">
        <v>52</v>
      </c>
      <c r="F627" s="25" t="str">
        <f>VLOOKUP(B627,Definitions!$C$7:$D$43,2,FALSE)</f>
        <v>Cyprus</v>
      </c>
      <c r="G627" t="str">
        <f>VLOOKUP(C627,Definitions!$C$49:$D$57,2,FALSE)</f>
        <v>Residential</v>
      </c>
      <c r="H627" t="str">
        <f>VLOOKUP(D627,Definitions!$C$60:$D$104,2,FALSE)</f>
        <v>MFH</v>
      </c>
      <c r="J627" s="29" t="s">
        <v>162</v>
      </c>
      <c r="K627" s="47" t="s">
        <v>454</v>
      </c>
      <c r="L627" s="46">
        <v>8.7796399259751669E-3</v>
      </c>
      <c r="M627" s="46">
        <v>8.7796399259751669E-3</v>
      </c>
      <c r="N627" s="29"/>
      <c r="O627" s="47">
        <v>0</v>
      </c>
      <c r="P627" s="46">
        <v>8.7796399259751669E-3</v>
      </c>
      <c r="Q627" s="46">
        <v>8.7796399259751669E-3</v>
      </c>
      <c r="R627" s="37">
        <v>0</v>
      </c>
      <c r="S627" s="47">
        <v>8.7796399259751669E-3</v>
      </c>
      <c r="T627" s="56">
        <v>0</v>
      </c>
      <c r="U627" s="47">
        <v>0</v>
      </c>
      <c r="V627" s="56">
        <v>0</v>
      </c>
      <c r="W627" s="47">
        <v>0</v>
      </c>
      <c r="X627" s="47">
        <v>0</v>
      </c>
      <c r="Y627" s="47">
        <v>0</v>
      </c>
      <c r="Z627" s="47">
        <v>0</v>
      </c>
      <c r="AA627" s="47">
        <v>0</v>
      </c>
      <c r="AB627" s="56"/>
      <c r="AC627" s="47">
        <v>0</v>
      </c>
      <c r="AD627" s="60">
        <v>0</v>
      </c>
      <c r="AE627" s="47">
        <v>0</v>
      </c>
      <c r="AF627" s="47">
        <v>0</v>
      </c>
      <c r="AG627" s="47">
        <v>0</v>
      </c>
      <c r="AH627" s="47">
        <v>0</v>
      </c>
      <c r="AI627" s="56"/>
      <c r="AJ627" s="47">
        <v>0</v>
      </c>
      <c r="AK627" s="56"/>
      <c r="AL627" s="9" t="str">
        <f>VLOOKUP(F627,Definitions!$B$7:$E$39,4,FALSE)</f>
        <v>EU28</v>
      </c>
    </row>
    <row r="628" spans="1:38">
      <c r="A628" s="36" t="str">
        <f t="shared" si="21"/>
        <v>CY402_53</v>
      </c>
      <c r="B628" t="s">
        <v>63</v>
      </c>
      <c r="C628" t="s">
        <v>185</v>
      </c>
      <c r="D628">
        <v>402</v>
      </c>
      <c r="E628">
        <v>53</v>
      </c>
      <c r="F628" s="25" t="str">
        <f>VLOOKUP(B628,Definitions!$C$7:$D$43,2,FALSE)</f>
        <v>Cyprus</v>
      </c>
      <c r="G628" t="str">
        <f>VLOOKUP(C628,Definitions!$C$49:$D$57,2,FALSE)</f>
        <v>Residential</v>
      </c>
      <c r="H628" t="str">
        <f>VLOOKUP(D628,Definitions!$C$60:$D$104,2,FALSE)</f>
        <v>MFH</v>
      </c>
      <c r="J628" s="29" t="s">
        <v>163</v>
      </c>
      <c r="K628" s="47" t="s">
        <v>454</v>
      </c>
      <c r="L628" s="46">
        <v>0.36117842862211663</v>
      </c>
      <c r="M628" s="46">
        <v>0.36117842862211663</v>
      </c>
      <c r="N628" s="29"/>
      <c r="O628" s="47">
        <v>0</v>
      </c>
      <c r="P628" s="46">
        <v>0.36117842862211663</v>
      </c>
      <c r="Q628" s="46">
        <v>0.36117842862211663</v>
      </c>
      <c r="R628" s="37">
        <v>0</v>
      </c>
      <c r="S628" s="47">
        <v>0</v>
      </c>
      <c r="T628" s="56">
        <v>0</v>
      </c>
      <c r="U628" s="47">
        <v>0.36117842862211663</v>
      </c>
      <c r="V628" s="56">
        <v>0</v>
      </c>
      <c r="W628" s="47">
        <v>0</v>
      </c>
      <c r="X628" s="47">
        <v>0</v>
      </c>
      <c r="Y628" s="47">
        <v>0</v>
      </c>
      <c r="Z628" s="47">
        <v>0</v>
      </c>
      <c r="AA628" s="47">
        <v>0</v>
      </c>
      <c r="AB628" s="56"/>
      <c r="AC628" s="47">
        <v>0</v>
      </c>
      <c r="AD628" s="60">
        <v>0</v>
      </c>
      <c r="AE628" s="47">
        <v>0</v>
      </c>
      <c r="AF628" s="47">
        <v>0</v>
      </c>
      <c r="AG628" s="47">
        <v>0</v>
      </c>
      <c r="AH628" s="47">
        <v>0</v>
      </c>
      <c r="AI628" s="56"/>
      <c r="AJ628" s="47">
        <v>0</v>
      </c>
      <c r="AK628" s="56"/>
      <c r="AL628" s="9" t="str">
        <f>VLOOKUP(F628,Definitions!$B$7:$E$39,4,FALSE)</f>
        <v>EU28</v>
      </c>
    </row>
    <row r="629" spans="1:38">
      <c r="A629" s="36" t="str">
        <f t="shared" si="21"/>
        <v>CY402_62</v>
      </c>
      <c r="B629" t="s">
        <v>63</v>
      </c>
      <c r="C629" t="s">
        <v>185</v>
      </c>
      <c r="D629">
        <v>402</v>
      </c>
      <c r="E629">
        <v>62</v>
      </c>
      <c r="F629" s="25" t="str">
        <f>VLOOKUP(B629,Definitions!$C$7:$D$43,2,FALSE)</f>
        <v>Cyprus</v>
      </c>
      <c r="G629" t="str">
        <f>VLOOKUP(C629,Definitions!$C$49:$D$57,2,FALSE)</f>
        <v>Residential</v>
      </c>
      <c r="H629" t="str">
        <f>VLOOKUP(D629,Definitions!$C$60:$D$104,2,FALSE)</f>
        <v>MFH</v>
      </c>
      <c r="J629" s="29" t="s">
        <v>284</v>
      </c>
      <c r="K629" s="47" t="s">
        <v>454</v>
      </c>
      <c r="L629" s="46">
        <v>4.9268485821436926E-2</v>
      </c>
      <c r="M629" s="46">
        <v>4.9268485821436926E-2</v>
      </c>
      <c r="N629" s="29"/>
      <c r="O629" s="47">
        <v>0</v>
      </c>
      <c r="P629" s="46">
        <v>4.9268485821436926E-2</v>
      </c>
      <c r="Q629" s="46">
        <v>1.0155900068147488E-2</v>
      </c>
      <c r="R629" s="37">
        <v>1.7415029936780891E-2</v>
      </c>
      <c r="S629" s="47">
        <v>3.5234594255466041E-3</v>
      </c>
      <c r="T629" s="56">
        <v>0</v>
      </c>
      <c r="U629" s="47">
        <v>6.6324406426008838E-3</v>
      </c>
      <c r="V629" s="56">
        <v>0</v>
      </c>
      <c r="W629" s="47">
        <v>0</v>
      </c>
      <c r="X629" s="47">
        <v>0</v>
      </c>
      <c r="Y629" s="47">
        <v>0</v>
      </c>
      <c r="Z629" s="47">
        <v>0</v>
      </c>
      <c r="AA629" s="47">
        <v>0</v>
      </c>
      <c r="AB629" s="56"/>
      <c r="AC629" s="47">
        <v>1.7415029936780891E-2</v>
      </c>
      <c r="AD629" s="60">
        <v>0</v>
      </c>
      <c r="AE629" s="47">
        <v>0</v>
      </c>
      <c r="AF629" s="47">
        <v>0</v>
      </c>
      <c r="AG629" s="47">
        <v>0</v>
      </c>
      <c r="AH629" s="47">
        <v>0</v>
      </c>
      <c r="AI629" s="56"/>
      <c r="AJ629" s="47">
        <v>2.1697555816508549E-2</v>
      </c>
      <c r="AK629" s="56"/>
      <c r="AL629" s="9" t="str">
        <f>VLOOKUP(F629,Definitions!$B$7:$E$39,4,FALSE)</f>
        <v>EU28</v>
      </c>
    </row>
    <row r="630" spans="1:38">
      <c r="A630" s="36" t="str">
        <f t="shared" si="21"/>
        <v>CY402_61</v>
      </c>
      <c r="B630" t="s">
        <v>63</v>
      </c>
      <c r="C630" t="s">
        <v>185</v>
      </c>
      <c r="D630">
        <v>402</v>
      </c>
      <c r="E630">
        <v>61</v>
      </c>
      <c r="F630" s="25" t="str">
        <f>VLOOKUP(B630,Definitions!$C$7:$D$43,2,FALSE)</f>
        <v>Cyprus</v>
      </c>
      <c r="G630" t="str">
        <f>VLOOKUP(C630,Definitions!$C$49:$D$57,2,FALSE)</f>
        <v>Residential</v>
      </c>
      <c r="H630" t="str">
        <f>VLOOKUP(D630,Definitions!$C$60:$D$104,2,FALSE)</f>
        <v>MFH</v>
      </c>
      <c r="J630" s="29" t="s">
        <v>283</v>
      </c>
      <c r="K630" s="47" t="s">
        <v>454</v>
      </c>
      <c r="L630" s="46">
        <v>0</v>
      </c>
      <c r="M630" s="46">
        <v>0</v>
      </c>
      <c r="N630" s="29"/>
      <c r="O630" s="47">
        <v>0</v>
      </c>
      <c r="P630" s="46">
        <v>0</v>
      </c>
      <c r="Q630" s="46">
        <v>0</v>
      </c>
      <c r="R630" s="37">
        <v>0</v>
      </c>
      <c r="S630" s="47">
        <v>0</v>
      </c>
      <c r="T630" s="56">
        <v>0</v>
      </c>
      <c r="U630" s="47">
        <v>0</v>
      </c>
      <c r="V630" s="56">
        <v>0</v>
      </c>
      <c r="W630" s="47">
        <v>0</v>
      </c>
      <c r="X630" s="47">
        <v>0</v>
      </c>
      <c r="Y630" s="47">
        <v>0</v>
      </c>
      <c r="Z630" s="47">
        <v>0</v>
      </c>
      <c r="AA630" s="47">
        <v>0</v>
      </c>
      <c r="AB630" s="56"/>
      <c r="AC630" s="47">
        <v>0</v>
      </c>
      <c r="AD630" s="60">
        <v>0</v>
      </c>
      <c r="AE630" s="47">
        <v>0</v>
      </c>
      <c r="AF630" s="47">
        <v>0</v>
      </c>
      <c r="AG630" s="47">
        <v>0</v>
      </c>
      <c r="AH630" s="47">
        <v>0</v>
      </c>
      <c r="AI630" s="56"/>
      <c r="AJ630" s="47">
        <v>0</v>
      </c>
      <c r="AK630" s="56"/>
      <c r="AL630" s="9" t="str">
        <f>VLOOKUP(F630,Definitions!$B$7:$E$39,4,FALSE)</f>
        <v>EU28</v>
      </c>
    </row>
    <row r="631" spans="1:38">
      <c r="A631" s="36" t="str">
        <f t="shared" si="21"/>
        <v>CY402_58</v>
      </c>
      <c r="B631" t="s">
        <v>63</v>
      </c>
      <c r="C631" t="s">
        <v>185</v>
      </c>
      <c r="D631">
        <v>402</v>
      </c>
      <c r="E631">
        <v>58</v>
      </c>
      <c r="F631" s="25" t="str">
        <f>VLOOKUP(B631,Definitions!$C$7:$D$43,2,FALSE)</f>
        <v>Cyprus</v>
      </c>
      <c r="G631" t="str">
        <f>VLOOKUP(C631,Definitions!$C$49:$D$57,2,FALSE)</f>
        <v>Residential</v>
      </c>
      <c r="H631" t="str">
        <f>VLOOKUP(D631,Definitions!$C$60:$D$104,2,FALSE)</f>
        <v>MFH</v>
      </c>
      <c r="J631" s="29" t="s">
        <v>277</v>
      </c>
      <c r="K631" s="47" t="s">
        <v>454</v>
      </c>
      <c r="L631" s="46">
        <v>0</v>
      </c>
      <c r="M631" s="46">
        <v>0</v>
      </c>
      <c r="N631" s="29"/>
      <c r="O631" s="47">
        <v>0</v>
      </c>
      <c r="P631" s="46">
        <v>0</v>
      </c>
      <c r="Q631" s="46">
        <v>0</v>
      </c>
      <c r="R631" s="37">
        <v>0</v>
      </c>
      <c r="S631" s="47">
        <v>0</v>
      </c>
      <c r="T631" s="56">
        <v>0</v>
      </c>
      <c r="U631" s="47">
        <v>0</v>
      </c>
      <c r="V631" s="56">
        <v>0</v>
      </c>
      <c r="W631" s="47">
        <v>0</v>
      </c>
      <c r="X631" s="47">
        <v>0</v>
      </c>
      <c r="Y631" s="47">
        <v>0</v>
      </c>
      <c r="Z631" s="47">
        <v>0</v>
      </c>
      <c r="AA631" s="47">
        <v>0</v>
      </c>
      <c r="AB631" s="56"/>
      <c r="AC631" s="47">
        <v>0</v>
      </c>
      <c r="AD631" s="60">
        <v>0</v>
      </c>
      <c r="AE631" s="47">
        <v>0</v>
      </c>
      <c r="AF631" s="47">
        <v>0</v>
      </c>
      <c r="AG631" s="47">
        <v>0</v>
      </c>
      <c r="AH631" s="47">
        <v>0</v>
      </c>
      <c r="AI631" s="56"/>
      <c r="AJ631" s="47">
        <v>0</v>
      </c>
      <c r="AK631" s="56"/>
      <c r="AL631" s="9" t="str">
        <f>VLOOKUP(F631,Definitions!$B$7:$E$39,4,FALSE)</f>
        <v>EU28</v>
      </c>
    </row>
    <row r="632" spans="1:38">
      <c r="A632" s="36" t="str">
        <f t="shared" si="21"/>
        <v>CY402_55</v>
      </c>
      <c r="B632" t="s">
        <v>63</v>
      </c>
      <c r="C632" t="s">
        <v>185</v>
      </c>
      <c r="D632">
        <v>402</v>
      </c>
      <c r="E632">
        <v>55</v>
      </c>
      <c r="F632" s="25" t="str">
        <f>VLOOKUP(B632,Definitions!$C$7:$D$43,2,FALSE)</f>
        <v>Cyprus</v>
      </c>
      <c r="G632" t="str">
        <f>VLOOKUP(C632,Definitions!$C$49:$D$57,2,FALSE)</f>
        <v>Residential</v>
      </c>
      <c r="H632" t="str">
        <f>VLOOKUP(D632,Definitions!$C$60:$D$104,2,FALSE)</f>
        <v>MFH</v>
      </c>
      <c r="J632" s="29" t="s">
        <v>453</v>
      </c>
      <c r="K632" s="47" t="s">
        <v>454</v>
      </c>
      <c r="L632" s="46">
        <v>0</v>
      </c>
      <c r="M632" s="46">
        <v>0</v>
      </c>
      <c r="N632" s="29"/>
      <c r="O632" s="47">
        <v>0</v>
      </c>
      <c r="P632" s="46">
        <v>0</v>
      </c>
      <c r="Q632" s="46">
        <v>0</v>
      </c>
      <c r="R632" s="37">
        <v>0</v>
      </c>
      <c r="S632" s="47">
        <v>0</v>
      </c>
      <c r="T632" s="56">
        <v>0</v>
      </c>
      <c r="U632" s="47">
        <v>0</v>
      </c>
      <c r="V632" s="56">
        <v>0</v>
      </c>
      <c r="W632" s="47">
        <v>0</v>
      </c>
      <c r="X632" s="47">
        <v>0</v>
      </c>
      <c r="Y632" s="47">
        <v>0</v>
      </c>
      <c r="Z632" s="47">
        <v>0</v>
      </c>
      <c r="AA632" s="47">
        <v>0</v>
      </c>
      <c r="AB632" s="56"/>
      <c r="AC632" s="47">
        <v>0</v>
      </c>
      <c r="AD632" s="60">
        <v>0</v>
      </c>
      <c r="AE632" s="47">
        <v>0</v>
      </c>
      <c r="AF632" s="47">
        <v>0</v>
      </c>
      <c r="AG632" s="47">
        <v>0</v>
      </c>
      <c r="AH632" s="47">
        <v>0</v>
      </c>
      <c r="AI632" s="56"/>
      <c r="AJ632" s="47">
        <v>0</v>
      </c>
      <c r="AK632" s="56"/>
      <c r="AL632" s="9" t="str">
        <f>VLOOKUP(F632,Definitions!$B$7:$E$39,4,FALSE)</f>
        <v>EU28</v>
      </c>
    </row>
    <row r="633" spans="1:38">
      <c r="A633" s="36" t="str">
        <f t="shared" ref="A633:A680" si="22">B633&amp;D633&amp;"_"&amp;E633</f>
        <v>LV400_0</v>
      </c>
      <c r="B633" t="s">
        <v>67</v>
      </c>
      <c r="C633" t="s">
        <v>185</v>
      </c>
      <c r="D633">
        <v>400</v>
      </c>
      <c r="E633">
        <v>0</v>
      </c>
      <c r="F633" s="25" t="str">
        <f>VLOOKUP(B633,Definitions!$C$7:$D$43,2,FALSE)</f>
        <v>Latvia</v>
      </c>
      <c r="G633" t="str">
        <f>VLOOKUP(C633,Definitions!$C$49:$D$57,2,FALSE)</f>
        <v>Residential</v>
      </c>
      <c r="H633" t="str">
        <f>VLOOKUP(D633,Definitions!$C$60:$D$104,2,FALSE)</f>
        <v>TOTAL Residential</v>
      </c>
      <c r="J633" s="29" t="s">
        <v>166</v>
      </c>
      <c r="K633" s="47">
        <v>17.594915649802097</v>
      </c>
      <c r="L633" s="46">
        <v>-1.0779345607675204</v>
      </c>
      <c r="M633" s="46">
        <v>16.516981089034577</v>
      </c>
      <c r="N633" s="29"/>
      <c r="O633" s="47">
        <v>0</v>
      </c>
      <c r="P633" s="46">
        <v>16.516981089034577</v>
      </c>
      <c r="Q633" s="46">
        <v>15.391145517069027</v>
      </c>
      <c r="R633" s="37">
        <v>1.2844281826180703E-2</v>
      </c>
      <c r="S633" s="47">
        <v>12.848492096129462</v>
      </c>
      <c r="T633" s="56">
        <v>0</v>
      </c>
      <c r="U633" s="47">
        <v>2.5426534209395659</v>
      </c>
      <c r="V633" s="56">
        <v>0</v>
      </c>
      <c r="W633" s="47">
        <v>0</v>
      </c>
      <c r="X633" s="47">
        <v>0</v>
      </c>
      <c r="Y633" s="47">
        <v>0</v>
      </c>
      <c r="Z633" s="47">
        <v>0</v>
      </c>
      <c r="AA633" s="47">
        <v>0</v>
      </c>
      <c r="AB633" s="56"/>
      <c r="AC633" s="47">
        <v>1.2844281826180703E-2</v>
      </c>
      <c r="AD633" s="60">
        <v>0</v>
      </c>
      <c r="AE633" s="47">
        <v>0</v>
      </c>
      <c r="AF633" s="47">
        <v>0</v>
      </c>
      <c r="AG633" s="47">
        <v>0</v>
      </c>
      <c r="AH633" s="47">
        <v>0</v>
      </c>
      <c r="AI633" s="56"/>
      <c r="AJ633" s="47">
        <v>1.1129912901393668</v>
      </c>
      <c r="AK633" s="56"/>
      <c r="AL633" s="9" t="str">
        <f>VLOOKUP(F633,Definitions!$B$7:$E$39,4,FALSE)</f>
        <v>EU28</v>
      </c>
    </row>
    <row r="634" spans="1:38">
      <c r="A634" s="36" t="str">
        <f t="shared" si="22"/>
        <v>LV400_1</v>
      </c>
      <c r="B634" t="s">
        <v>67</v>
      </c>
      <c r="C634" t="s">
        <v>185</v>
      </c>
      <c r="D634">
        <v>400</v>
      </c>
      <c r="E634">
        <v>1</v>
      </c>
      <c r="F634" s="25" t="str">
        <f>VLOOKUP(B634,Definitions!$C$7:$D$43,2,FALSE)</f>
        <v>Latvia</v>
      </c>
      <c r="G634" t="str">
        <f>VLOOKUP(C634,Definitions!$C$49:$D$57,2,FALSE)</f>
        <v>Residential</v>
      </c>
      <c r="H634" t="str">
        <f>VLOOKUP(D634,Definitions!$C$60:$D$104,2,FALSE)</f>
        <v>TOTAL Residential</v>
      </c>
      <c r="J634" s="29" t="s">
        <v>155</v>
      </c>
      <c r="K634" s="47">
        <v>0.22280796678352266</v>
      </c>
      <c r="L634" s="46">
        <v>7.0427058620481375E-4</v>
      </c>
      <c r="M634" s="46">
        <v>0.22351223736972747</v>
      </c>
      <c r="N634" s="29"/>
      <c r="O634" s="47">
        <v>0</v>
      </c>
      <c r="P634" s="46">
        <v>0.22351223736972747</v>
      </c>
      <c r="Q634" s="46">
        <v>0.22344707423286553</v>
      </c>
      <c r="R634" s="37">
        <v>4.1695444980297697E-6</v>
      </c>
      <c r="S634" s="47">
        <v>0.18430188518929777</v>
      </c>
      <c r="T634" s="56">
        <v>0</v>
      </c>
      <c r="U634" s="47">
        <v>3.9145189043567757E-2</v>
      </c>
      <c r="V634" s="56">
        <v>0</v>
      </c>
      <c r="W634" s="47">
        <v>0</v>
      </c>
      <c r="X634" s="47">
        <v>0</v>
      </c>
      <c r="Y634" s="47">
        <v>0</v>
      </c>
      <c r="Z634" s="47">
        <v>0</v>
      </c>
      <c r="AA634" s="47">
        <v>0</v>
      </c>
      <c r="AB634" s="56"/>
      <c r="AC634" s="47">
        <v>4.1695444980297697E-6</v>
      </c>
      <c r="AD634" s="60">
        <v>0</v>
      </c>
      <c r="AE634" s="47">
        <v>0</v>
      </c>
      <c r="AF634" s="47">
        <v>0</v>
      </c>
      <c r="AG634" s="47">
        <v>0</v>
      </c>
      <c r="AH634" s="47">
        <v>0</v>
      </c>
      <c r="AI634" s="56"/>
      <c r="AJ634" s="47">
        <v>6.0993592363928841E-5</v>
      </c>
      <c r="AK634" s="56"/>
      <c r="AL634" s="9" t="str">
        <f>VLOOKUP(F634,Definitions!$B$7:$E$39,4,FALSE)</f>
        <v>EU28</v>
      </c>
    </row>
    <row r="635" spans="1:38">
      <c r="A635" s="36" t="str">
        <f t="shared" si="22"/>
        <v>LV400_2</v>
      </c>
      <c r="B635" t="s">
        <v>67</v>
      </c>
      <c r="C635" t="s">
        <v>185</v>
      </c>
      <c r="D635">
        <v>400</v>
      </c>
      <c r="E635">
        <v>2</v>
      </c>
      <c r="F635" s="25" t="str">
        <f>VLOOKUP(B635,Definitions!$C$7:$D$43,2,FALSE)</f>
        <v>Latvia</v>
      </c>
      <c r="G635" t="str">
        <f>VLOOKUP(C635,Definitions!$C$49:$D$57,2,FALSE)</f>
        <v>Residential</v>
      </c>
      <c r="H635" t="str">
        <f>VLOOKUP(D635,Definitions!$C$60:$D$104,2,FALSE)</f>
        <v>TOTAL Residential</v>
      </c>
      <c r="J635" s="29" t="s">
        <v>156</v>
      </c>
      <c r="K635" s="47">
        <v>0.41988553484642382</v>
      </c>
      <c r="L635" s="46">
        <v>0.14453160750994826</v>
      </c>
      <c r="M635" s="46">
        <v>0.56441714235637208</v>
      </c>
      <c r="N635" s="29"/>
      <c r="O635" s="47">
        <v>0</v>
      </c>
      <c r="P635" s="46">
        <v>0.56441714235637208</v>
      </c>
      <c r="Q635" s="46">
        <v>0.29038688926758466</v>
      </c>
      <c r="R635" s="37">
        <v>2.0847722490148849E-6</v>
      </c>
      <c r="S635" s="47">
        <v>0.26424173553311092</v>
      </c>
      <c r="T635" s="56">
        <v>0</v>
      </c>
      <c r="U635" s="47">
        <v>2.6145153734473743E-2</v>
      </c>
      <c r="V635" s="56">
        <v>0</v>
      </c>
      <c r="W635" s="47">
        <v>0</v>
      </c>
      <c r="X635" s="47">
        <v>0</v>
      </c>
      <c r="Y635" s="47">
        <v>0</v>
      </c>
      <c r="Z635" s="47">
        <v>0</v>
      </c>
      <c r="AA635" s="47">
        <v>0</v>
      </c>
      <c r="AB635" s="56"/>
      <c r="AC635" s="47">
        <v>2.0847722490148849E-6</v>
      </c>
      <c r="AD635" s="60">
        <v>0</v>
      </c>
      <c r="AE635" s="47">
        <v>0</v>
      </c>
      <c r="AF635" s="47">
        <v>0</v>
      </c>
      <c r="AG635" s="47">
        <v>0</v>
      </c>
      <c r="AH635" s="47">
        <v>0</v>
      </c>
      <c r="AI635" s="56"/>
      <c r="AJ635" s="47">
        <v>0.27402816831653842</v>
      </c>
      <c r="AK635" s="56"/>
      <c r="AL635" s="9" t="str">
        <f>VLOOKUP(F635,Definitions!$B$7:$E$39,4,FALSE)</f>
        <v>EU28</v>
      </c>
    </row>
    <row r="636" spans="1:38">
      <c r="A636" s="36" t="str">
        <f t="shared" si="22"/>
        <v>LV400_3</v>
      </c>
      <c r="B636" t="s">
        <v>67</v>
      </c>
      <c r="C636" t="s">
        <v>185</v>
      </c>
      <c r="D636">
        <v>400</v>
      </c>
      <c r="E636">
        <v>3</v>
      </c>
      <c r="F636" s="25" t="str">
        <f>VLOOKUP(B636,Definitions!$C$7:$D$43,2,FALSE)</f>
        <v>Latvia</v>
      </c>
      <c r="G636" t="str">
        <f>VLOOKUP(C636,Definitions!$C$49:$D$57,2,FALSE)</f>
        <v>Residential</v>
      </c>
      <c r="H636" t="str">
        <f>VLOOKUP(D636,Definitions!$C$60:$D$104,2,FALSE)</f>
        <v>TOTAL Residential</v>
      </c>
      <c r="J636" s="29" t="s">
        <v>157</v>
      </c>
      <c r="K636" s="47">
        <v>6.3028235724134403</v>
      </c>
      <c r="L636" s="46">
        <v>-0.23324510822347744</v>
      </c>
      <c r="M636" s="46">
        <v>6.0695784641899628</v>
      </c>
      <c r="N636" s="29"/>
      <c r="O636" s="47">
        <v>0</v>
      </c>
      <c r="P636" s="46">
        <v>6.0695784641899628</v>
      </c>
      <c r="Q636" s="46">
        <v>5.5905583027426502</v>
      </c>
      <c r="R636" s="37">
        <v>4.2842069717255885E-3</v>
      </c>
      <c r="S636" s="47">
        <v>3.9803681984674677</v>
      </c>
      <c r="T636" s="56">
        <v>0</v>
      </c>
      <c r="U636" s="47">
        <v>1.6101901042751827</v>
      </c>
      <c r="V636" s="56">
        <v>0</v>
      </c>
      <c r="W636" s="47">
        <v>0</v>
      </c>
      <c r="X636" s="47">
        <v>0</v>
      </c>
      <c r="Y636" s="47">
        <v>0</v>
      </c>
      <c r="Z636" s="47">
        <v>0</v>
      </c>
      <c r="AA636" s="47">
        <v>0</v>
      </c>
      <c r="AB636" s="56"/>
      <c r="AC636" s="47">
        <v>4.2842069717255885E-3</v>
      </c>
      <c r="AD636" s="60">
        <v>0</v>
      </c>
      <c r="AE636" s="47">
        <v>0</v>
      </c>
      <c r="AF636" s="47">
        <v>0</v>
      </c>
      <c r="AG636" s="47">
        <v>0</v>
      </c>
      <c r="AH636" s="47">
        <v>0</v>
      </c>
      <c r="AI636" s="56"/>
      <c r="AJ636" s="47">
        <v>0.47473595447558736</v>
      </c>
      <c r="AK636" s="56"/>
      <c r="AL636" s="9" t="str">
        <f>VLOOKUP(F636,Definitions!$B$7:$E$39,4,FALSE)</f>
        <v>EU28</v>
      </c>
    </row>
    <row r="637" spans="1:38">
      <c r="A637" s="36" t="str">
        <f t="shared" si="22"/>
        <v>LV400_4</v>
      </c>
      <c r="B637" t="s">
        <v>67</v>
      </c>
      <c r="C637" t="s">
        <v>185</v>
      </c>
      <c r="D637">
        <v>400</v>
      </c>
      <c r="E637">
        <v>4</v>
      </c>
      <c r="F637" s="25" t="str">
        <f>VLOOKUP(B637,Definitions!$C$7:$D$43,2,FALSE)</f>
        <v>Latvia</v>
      </c>
      <c r="G637" t="str">
        <f>VLOOKUP(C637,Definitions!$C$49:$D$57,2,FALSE)</f>
        <v>Residential</v>
      </c>
      <c r="H637" t="str">
        <f>VLOOKUP(D637,Definitions!$C$60:$D$104,2,FALSE)</f>
        <v>TOTAL Residential</v>
      </c>
      <c r="J637" s="29" t="s">
        <v>158</v>
      </c>
      <c r="K637" s="47">
        <v>0.25595016921741004</v>
      </c>
      <c r="L637" s="46">
        <v>-5.3401051051208126E-2</v>
      </c>
      <c r="M637" s="46">
        <v>0.20254911816620191</v>
      </c>
      <c r="N637" s="29"/>
      <c r="O637" s="47">
        <v>0</v>
      </c>
      <c r="P637" s="46">
        <v>0.20254911816620191</v>
      </c>
      <c r="Q637" s="46">
        <v>0.20254911816620191</v>
      </c>
      <c r="R637" s="37">
        <v>0</v>
      </c>
      <c r="S637" s="47">
        <v>0.14870405394082054</v>
      </c>
      <c r="T637" s="56">
        <v>0</v>
      </c>
      <c r="U637" s="47">
        <v>5.3845064225381364E-2</v>
      </c>
      <c r="V637" s="56">
        <v>0</v>
      </c>
      <c r="W637" s="47">
        <v>0</v>
      </c>
      <c r="X637" s="47">
        <v>0</v>
      </c>
      <c r="Y637" s="47">
        <v>0</v>
      </c>
      <c r="Z637" s="47">
        <v>0</v>
      </c>
      <c r="AA637" s="47">
        <v>0</v>
      </c>
      <c r="AB637" s="56"/>
      <c r="AC637" s="47">
        <v>0</v>
      </c>
      <c r="AD637" s="60">
        <v>0</v>
      </c>
      <c r="AE637" s="47">
        <v>0</v>
      </c>
      <c r="AF637" s="47">
        <v>0</v>
      </c>
      <c r="AG637" s="47">
        <v>0</v>
      </c>
      <c r="AH637" s="47">
        <v>0</v>
      </c>
      <c r="AI637" s="56"/>
      <c r="AJ637" s="47">
        <v>0</v>
      </c>
      <c r="AK637" s="56"/>
      <c r="AL637" s="9" t="str">
        <f>VLOOKUP(F637,Definitions!$B$7:$E$39,4,FALSE)</f>
        <v>EU28</v>
      </c>
    </row>
    <row r="638" spans="1:38">
      <c r="A638" s="36" t="str">
        <f t="shared" si="22"/>
        <v>LV400_6</v>
      </c>
      <c r="B638" t="s">
        <v>67</v>
      </c>
      <c r="C638" t="s">
        <v>185</v>
      </c>
      <c r="D638">
        <v>400</v>
      </c>
      <c r="E638">
        <v>6</v>
      </c>
      <c r="F638" s="25" t="str">
        <f>VLOOKUP(B638,Definitions!$C$7:$D$43,2,FALSE)</f>
        <v>Latvia</v>
      </c>
      <c r="G638" t="str">
        <f>VLOOKUP(C638,Definitions!$C$49:$D$57,2,FALSE)</f>
        <v>Residential</v>
      </c>
      <c r="H638" t="str">
        <f>VLOOKUP(D638,Definitions!$C$60:$D$104,2,FALSE)</f>
        <v>TOTAL Residential</v>
      </c>
      <c r="J638" s="29" t="s">
        <v>159</v>
      </c>
      <c r="K638" s="47">
        <v>0</v>
      </c>
      <c r="L638" s="46">
        <v>0</v>
      </c>
      <c r="M638" s="46">
        <v>0</v>
      </c>
      <c r="N638" s="29"/>
      <c r="O638" s="47">
        <v>0</v>
      </c>
      <c r="P638" s="46">
        <v>0</v>
      </c>
      <c r="Q638" s="46">
        <v>0</v>
      </c>
      <c r="R638" s="37">
        <v>0</v>
      </c>
      <c r="S638" s="47">
        <v>0</v>
      </c>
      <c r="T638" s="56">
        <v>0</v>
      </c>
      <c r="U638" s="47">
        <v>0</v>
      </c>
      <c r="V638" s="56">
        <v>0</v>
      </c>
      <c r="W638" s="47">
        <v>0</v>
      </c>
      <c r="X638" s="47">
        <v>0</v>
      </c>
      <c r="Y638" s="47">
        <v>0</v>
      </c>
      <c r="Z638" s="47">
        <v>0</v>
      </c>
      <c r="AA638" s="47">
        <v>0</v>
      </c>
      <c r="AB638" s="56"/>
      <c r="AC638" s="47">
        <v>0</v>
      </c>
      <c r="AD638" s="60">
        <v>0</v>
      </c>
      <c r="AE638" s="47">
        <v>0</v>
      </c>
      <c r="AF638" s="47">
        <v>0</v>
      </c>
      <c r="AG638" s="47">
        <v>0</v>
      </c>
      <c r="AH638" s="47">
        <v>0</v>
      </c>
      <c r="AI638" s="56"/>
      <c r="AJ638" s="47">
        <v>0</v>
      </c>
      <c r="AK638" s="56"/>
      <c r="AL638" s="9" t="str">
        <f>VLOOKUP(F638,Definitions!$B$7:$E$39,4,FALSE)</f>
        <v>EU28</v>
      </c>
    </row>
    <row r="639" spans="1:38">
      <c r="A639" s="36" t="str">
        <f t="shared" si="22"/>
        <v>LV400_7</v>
      </c>
      <c r="B639" t="s">
        <v>67</v>
      </c>
      <c r="C639" t="s">
        <v>185</v>
      </c>
      <c r="D639">
        <v>400</v>
      </c>
      <c r="E639">
        <v>7</v>
      </c>
      <c r="F639" s="25" t="str">
        <f>VLOOKUP(B639,Definitions!$C$7:$D$43,2,FALSE)</f>
        <v>Latvia</v>
      </c>
      <c r="G639" t="str">
        <f>VLOOKUP(C639,Definitions!$C$49:$D$57,2,FALSE)</f>
        <v>Residential</v>
      </c>
      <c r="H639" t="str">
        <f>VLOOKUP(D639,Definitions!$C$60:$D$104,2,FALSE)</f>
        <v>TOTAL Residential</v>
      </c>
      <c r="J639" s="29" t="s">
        <v>160</v>
      </c>
      <c r="K639" s="47">
        <v>0</v>
      </c>
      <c r="L639" s="46">
        <v>0</v>
      </c>
      <c r="M639" s="46">
        <v>0</v>
      </c>
      <c r="N639" s="29"/>
      <c r="O639" s="47">
        <v>0</v>
      </c>
      <c r="P639" s="46">
        <v>0</v>
      </c>
      <c r="Q639" s="46">
        <v>0</v>
      </c>
      <c r="R639" s="37">
        <v>0</v>
      </c>
      <c r="S639" s="47">
        <v>0</v>
      </c>
      <c r="T639" s="56">
        <v>0</v>
      </c>
      <c r="U639" s="47">
        <v>0</v>
      </c>
      <c r="V639" s="56">
        <v>0</v>
      </c>
      <c r="W639" s="47">
        <v>0</v>
      </c>
      <c r="X639" s="47">
        <v>0</v>
      </c>
      <c r="Y639" s="47">
        <v>0</v>
      </c>
      <c r="Z639" s="47">
        <v>0</v>
      </c>
      <c r="AA639" s="47">
        <v>0</v>
      </c>
      <c r="AB639" s="56"/>
      <c r="AC639" s="47">
        <v>0</v>
      </c>
      <c r="AD639" s="60">
        <v>0</v>
      </c>
      <c r="AE639" s="47">
        <v>0</v>
      </c>
      <c r="AF639" s="47">
        <v>0</v>
      </c>
      <c r="AG639" s="47">
        <v>0</v>
      </c>
      <c r="AH639" s="47">
        <v>0</v>
      </c>
      <c r="AI639" s="56"/>
      <c r="AJ639" s="47">
        <v>0</v>
      </c>
      <c r="AK639" s="56"/>
      <c r="AL639" s="9" t="str">
        <f>VLOOKUP(F639,Definitions!$B$7:$E$39,4,FALSE)</f>
        <v>EU28</v>
      </c>
    </row>
    <row r="640" spans="1:38">
      <c r="A640" s="36" t="str">
        <f t="shared" si="22"/>
        <v>LV400_8</v>
      </c>
      <c r="B640" t="s">
        <v>67</v>
      </c>
      <c r="C640" t="s">
        <v>185</v>
      </c>
      <c r="D640">
        <v>400</v>
      </c>
      <c r="E640">
        <v>8</v>
      </c>
      <c r="F640" s="25" t="str">
        <f>VLOOKUP(B640,Definitions!$C$7:$D$43,2,FALSE)</f>
        <v>Latvia</v>
      </c>
      <c r="G640" t="str">
        <f>VLOOKUP(C640,Definitions!$C$49:$D$57,2,FALSE)</f>
        <v>Residential</v>
      </c>
      <c r="H640" t="str">
        <f>VLOOKUP(D640,Definitions!$C$60:$D$104,2,FALSE)</f>
        <v>TOTAL Residential</v>
      </c>
      <c r="J640" s="29" t="s">
        <v>274</v>
      </c>
      <c r="K640" s="47">
        <v>0.19023100121496031</v>
      </c>
      <c r="L640" s="46">
        <v>4.4031949714995189E-3</v>
      </c>
      <c r="M640" s="46">
        <v>0.19463419618645983</v>
      </c>
      <c r="N640" s="29"/>
      <c r="O640" s="47">
        <v>0</v>
      </c>
      <c r="P640" s="46">
        <v>0.19463419618645983</v>
      </c>
      <c r="Q640" s="46">
        <v>0.19463419618645983</v>
      </c>
      <c r="R640" s="37">
        <v>0</v>
      </c>
      <c r="S640" s="47">
        <v>0.14166741673161012</v>
      </c>
      <c r="T640" s="56">
        <v>0</v>
      </c>
      <c r="U640" s="47">
        <v>5.2966779454849719E-2</v>
      </c>
      <c r="V640" s="56">
        <v>0</v>
      </c>
      <c r="W640" s="47">
        <v>0</v>
      </c>
      <c r="X640" s="47">
        <v>0</v>
      </c>
      <c r="Y640" s="47">
        <v>0</v>
      </c>
      <c r="Z640" s="47">
        <v>0</v>
      </c>
      <c r="AA640" s="47">
        <v>0</v>
      </c>
      <c r="AB640" s="56"/>
      <c r="AC640" s="47">
        <v>0</v>
      </c>
      <c r="AD640" s="60">
        <v>0</v>
      </c>
      <c r="AE640" s="47">
        <v>0</v>
      </c>
      <c r="AF640" s="47">
        <v>0</v>
      </c>
      <c r="AG640" s="47">
        <v>0</v>
      </c>
      <c r="AH640" s="47">
        <v>0</v>
      </c>
      <c r="AI640" s="56"/>
      <c r="AJ640" s="47">
        <v>0</v>
      </c>
      <c r="AK640" s="56"/>
      <c r="AL640" s="9" t="str">
        <f>VLOOKUP(F640,Definitions!$B$7:$E$39,4,FALSE)</f>
        <v>EU28</v>
      </c>
    </row>
    <row r="641" spans="1:38">
      <c r="A641" s="36" t="str">
        <f t="shared" si="22"/>
        <v>LV400_9</v>
      </c>
      <c r="B641" t="s">
        <v>67</v>
      </c>
      <c r="C641" t="s">
        <v>185</v>
      </c>
      <c r="D641">
        <v>400</v>
      </c>
      <c r="E641">
        <v>9</v>
      </c>
      <c r="F641" s="25" t="str">
        <f>VLOOKUP(B641,Definitions!$C$7:$D$43,2,FALSE)</f>
        <v>Latvia</v>
      </c>
      <c r="G641" t="str">
        <f>VLOOKUP(C641,Definitions!$C$49:$D$57,2,FALSE)</f>
        <v>Residential</v>
      </c>
      <c r="H641" t="str">
        <f>VLOOKUP(D641,Definitions!$C$60:$D$104,2,FALSE)</f>
        <v>TOTAL Residential</v>
      </c>
      <c r="J641" s="29" t="s">
        <v>258</v>
      </c>
      <c r="K641" s="47">
        <v>0</v>
      </c>
      <c r="L641" s="46">
        <v>0</v>
      </c>
      <c r="M641" s="46">
        <v>0</v>
      </c>
      <c r="N641" s="29"/>
      <c r="O641" s="47">
        <v>0</v>
      </c>
      <c r="P641" s="46">
        <v>0</v>
      </c>
      <c r="Q641" s="46">
        <v>0</v>
      </c>
      <c r="R641" s="37">
        <v>0</v>
      </c>
      <c r="S641" s="47">
        <v>0</v>
      </c>
      <c r="T641" s="56">
        <v>0</v>
      </c>
      <c r="U641" s="47">
        <v>0</v>
      </c>
      <c r="V641" s="56">
        <v>0</v>
      </c>
      <c r="W641" s="47">
        <v>0</v>
      </c>
      <c r="X641" s="47">
        <v>0</v>
      </c>
      <c r="Y641" s="47">
        <v>0</v>
      </c>
      <c r="Z641" s="47">
        <v>0</v>
      </c>
      <c r="AA641" s="47">
        <v>0</v>
      </c>
      <c r="AB641" s="56"/>
      <c r="AC641" s="47">
        <v>0</v>
      </c>
      <c r="AD641" s="60">
        <v>0</v>
      </c>
      <c r="AE641" s="47">
        <v>0</v>
      </c>
      <c r="AF641" s="47">
        <v>0</v>
      </c>
      <c r="AG641" s="47">
        <v>0</v>
      </c>
      <c r="AH641" s="47">
        <v>0</v>
      </c>
      <c r="AI641" s="56"/>
      <c r="AJ641" s="47">
        <v>0</v>
      </c>
      <c r="AK641" s="56"/>
      <c r="AL641" s="9" t="str">
        <f>VLOOKUP(F641,Definitions!$B$7:$E$39,4,FALSE)</f>
        <v>EU28</v>
      </c>
    </row>
    <row r="642" spans="1:38">
      <c r="A642" s="36" t="str">
        <f t="shared" si="22"/>
        <v>LV400_51</v>
      </c>
      <c r="B642" t="s">
        <v>67</v>
      </c>
      <c r="C642" t="s">
        <v>185</v>
      </c>
      <c r="D642">
        <v>400</v>
      </c>
      <c r="E642">
        <v>51</v>
      </c>
      <c r="F642" s="25" t="str">
        <f>VLOOKUP(B642,Definitions!$C$7:$D$43,2,FALSE)</f>
        <v>Latvia</v>
      </c>
      <c r="G642" t="str">
        <f>VLOOKUP(C642,Definitions!$C$49:$D$57,2,FALSE)</f>
        <v>Residential</v>
      </c>
      <c r="H642" t="str">
        <f>VLOOKUP(D642,Definitions!$C$60:$D$104,2,FALSE)</f>
        <v>TOTAL Residential</v>
      </c>
      <c r="J642" s="29" t="s">
        <v>161</v>
      </c>
      <c r="K642" s="47">
        <v>8.8766619547771022</v>
      </c>
      <c r="L642" s="46">
        <v>-5.7077979024533931E-2</v>
      </c>
      <c r="M642" s="46">
        <v>8.8195839757525683</v>
      </c>
      <c r="N642" s="29"/>
      <c r="O642" s="47">
        <v>0</v>
      </c>
      <c r="P642" s="46">
        <v>8.8195839757525683</v>
      </c>
      <c r="Q642" s="46">
        <v>8.5713581544347548</v>
      </c>
      <c r="R642" s="37">
        <v>5.8790577422219742E-4</v>
      </c>
      <c r="S642" s="47">
        <v>8.0746795572323879</v>
      </c>
      <c r="T642" s="56">
        <v>0</v>
      </c>
      <c r="U642" s="47">
        <v>0.49667859720236773</v>
      </c>
      <c r="V642" s="56">
        <v>0</v>
      </c>
      <c r="W642" s="47">
        <v>0</v>
      </c>
      <c r="X642" s="47">
        <v>0</v>
      </c>
      <c r="Y642" s="47">
        <v>0</v>
      </c>
      <c r="Z642" s="47">
        <v>0</v>
      </c>
      <c r="AA642" s="47">
        <v>0</v>
      </c>
      <c r="AB642" s="56"/>
      <c r="AC642" s="47">
        <v>5.8790577422219742E-4</v>
      </c>
      <c r="AD642" s="60">
        <v>0</v>
      </c>
      <c r="AE642" s="47">
        <v>0</v>
      </c>
      <c r="AF642" s="47">
        <v>0</v>
      </c>
      <c r="AG642" s="47">
        <v>0</v>
      </c>
      <c r="AH642" s="47">
        <v>0</v>
      </c>
      <c r="AI642" s="56"/>
      <c r="AJ642" s="47">
        <v>0.2476379155435911</v>
      </c>
      <c r="AK642" s="56"/>
      <c r="AL642" s="9" t="str">
        <f>VLOOKUP(F642,Definitions!$B$7:$E$39,4,FALSE)</f>
        <v>EU28</v>
      </c>
    </row>
    <row r="643" spans="1:38">
      <c r="A643" s="36" t="str">
        <f t="shared" si="22"/>
        <v>LV400_52</v>
      </c>
      <c r="B643" t="s">
        <v>67</v>
      </c>
      <c r="C643" t="s">
        <v>185</v>
      </c>
      <c r="D643">
        <v>400</v>
      </c>
      <c r="E643">
        <v>52</v>
      </c>
      <c r="F643" s="25" t="str">
        <f>VLOOKUP(B643,Definitions!$C$7:$D$43,2,FALSE)</f>
        <v>Latvia</v>
      </c>
      <c r="G643" t="str">
        <f>VLOOKUP(C643,Definitions!$C$49:$D$57,2,FALSE)</f>
        <v>Residential</v>
      </c>
      <c r="H643" t="str">
        <f>VLOOKUP(D643,Definitions!$C$60:$D$104,2,FALSE)</f>
        <v>TOTAL Residential</v>
      </c>
      <c r="J643" s="29" t="s">
        <v>162</v>
      </c>
      <c r="K643" s="47">
        <v>0</v>
      </c>
      <c r="L643" s="46">
        <v>0</v>
      </c>
      <c r="M643" s="46">
        <v>0</v>
      </c>
      <c r="N643" s="29"/>
      <c r="O643" s="47">
        <v>0</v>
      </c>
      <c r="P643" s="46">
        <v>0</v>
      </c>
      <c r="Q643" s="46">
        <v>0</v>
      </c>
      <c r="R643" s="37">
        <v>0</v>
      </c>
      <c r="S643" s="47">
        <v>0</v>
      </c>
      <c r="T643" s="56">
        <v>0</v>
      </c>
      <c r="U643" s="47">
        <v>0</v>
      </c>
      <c r="V643" s="56">
        <v>0</v>
      </c>
      <c r="W643" s="47">
        <v>0</v>
      </c>
      <c r="X643" s="47">
        <v>0</v>
      </c>
      <c r="Y643" s="47">
        <v>0</v>
      </c>
      <c r="Z643" s="47">
        <v>0</v>
      </c>
      <c r="AA643" s="47">
        <v>0</v>
      </c>
      <c r="AB643" s="56"/>
      <c r="AC643" s="47">
        <v>0</v>
      </c>
      <c r="AD643" s="60">
        <v>0</v>
      </c>
      <c r="AE643" s="47">
        <v>0</v>
      </c>
      <c r="AF643" s="47">
        <v>0</v>
      </c>
      <c r="AG643" s="47">
        <v>0</v>
      </c>
      <c r="AH643" s="47">
        <v>0</v>
      </c>
      <c r="AI643" s="56"/>
      <c r="AJ643" s="47">
        <v>0</v>
      </c>
      <c r="AK643" s="56"/>
      <c r="AL643" s="9" t="str">
        <f>VLOOKUP(F643,Definitions!$B$7:$E$39,4,FALSE)</f>
        <v>EU28</v>
      </c>
    </row>
    <row r="644" spans="1:38">
      <c r="A644" s="36" t="str">
        <f t="shared" si="22"/>
        <v>LV400_53</v>
      </c>
      <c r="B644" t="s">
        <v>67</v>
      </c>
      <c r="C644" t="s">
        <v>185</v>
      </c>
      <c r="D644">
        <v>400</v>
      </c>
      <c r="E644">
        <v>53</v>
      </c>
      <c r="F644" s="25" t="str">
        <f>VLOOKUP(B644,Definitions!$C$7:$D$43,2,FALSE)</f>
        <v>Latvia</v>
      </c>
      <c r="G644" t="str">
        <f>VLOOKUP(C644,Definitions!$C$49:$D$57,2,FALSE)</f>
        <v>Residential</v>
      </c>
      <c r="H644" t="str">
        <f>VLOOKUP(D644,Definitions!$C$60:$D$104,2,FALSE)</f>
        <v>TOTAL Residential</v>
      </c>
      <c r="J644" s="29" t="s">
        <v>163</v>
      </c>
      <c r="K644" s="47">
        <v>0</v>
      </c>
      <c r="L644" s="46">
        <v>0</v>
      </c>
      <c r="M644" s="46">
        <v>0</v>
      </c>
      <c r="N644" s="29"/>
      <c r="O644" s="47">
        <v>0</v>
      </c>
      <c r="P644" s="46">
        <v>0</v>
      </c>
      <c r="Q644" s="46">
        <v>0</v>
      </c>
      <c r="R644" s="37">
        <v>0</v>
      </c>
      <c r="S644" s="47">
        <v>0</v>
      </c>
      <c r="T644" s="56">
        <v>0</v>
      </c>
      <c r="U644" s="47">
        <v>0</v>
      </c>
      <c r="V644" s="56">
        <v>0</v>
      </c>
      <c r="W644" s="47">
        <v>0</v>
      </c>
      <c r="X644" s="47">
        <v>0</v>
      </c>
      <c r="Y644" s="47">
        <v>0</v>
      </c>
      <c r="Z644" s="47">
        <v>0</v>
      </c>
      <c r="AA644" s="47">
        <v>0</v>
      </c>
      <c r="AB644" s="56"/>
      <c r="AC644" s="47">
        <v>0</v>
      </c>
      <c r="AD644" s="60">
        <v>0</v>
      </c>
      <c r="AE644" s="47">
        <v>0</v>
      </c>
      <c r="AF644" s="47">
        <v>0</v>
      </c>
      <c r="AG644" s="47">
        <v>0</v>
      </c>
      <c r="AH644" s="47">
        <v>0</v>
      </c>
      <c r="AI644" s="56"/>
      <c r="AJ644" s="47">
        <v>0</v>
      </c>
      <c r="AK644" s="56"/>
      <c r="AL644" s="9" t="str">
        <f>VLOOKUP(F644,Definitions!$B$7:$E$39,4,FALSE)</f>
        <v>EU28</v>
      </c>
    </row>
    <row r="645" spans="1:38">
      <c r="A645" s="36" t="str">
        <f t="shared" si="22"/>
        <v>LV400_62</v>
      </c>
      <c r="B645" t="s">
        <v>67</v>
      </c>
      <c r="C645" t="s">
        <v>185</v>
      </c>
      <c r="D645">
        <v>400</v>
      </c>
      <c r="E645">
        <v>62</v>
      </c>
      <c r="F645" s="25" t="str">
        <f>VLOOKUP(B645,Definitions!$C$7:$D$43,2,FALSE)</f>
        <v>Latvia</v>
      </c>
      <c r="G645" t="str">
        <f>VLOOKUP(C645,Definitions!$C$49:$D$57,2,FALSE)</f>
        <v>Residential</v>
      </c>
      <c r="H645" t="str">
        <f>VLOOKUP(D645,Definitions!$C$60:$D$104,2,FALSE)</f>
        <v>TOTAL Residential</v>
      </c>
      <c r="J645" s="29" t="s">
        <v>284</v>
      </c>
      <c r="K645" s="47">
        <v>1.3265554505492376</v>
      </c>
      <c r="L645" s="46">
        <v>-0.88384949553595393</v>
      </c>
      <c r="M645" s="46">
        <v>0.44270595501328375</v>
      </c>
      <c r="N645" s="29"/>
      <c r="O645" s="47">
        <v>0</v>
      </c>
      <c r="P645" s="46">
        <v>0.44270595501328375</v>
      </c>
      <c r="Q645" s="46">
        <v>0.31821178203851186</v>
      </c>
      <c r="R645" s="37">
        <v>7.9659147634858728E-3</v>
      </c>
      <c r="S645" s="47">
        <v>5.4529249034768461E-2</v>
      </c>
      <c r="T645" s="56">
        <v>0</v>
      </c>
      <c r="U645" s="47">
        <v>0.26368253300374339</v>
      </c>
      <c r="V645" s="56">
        <v>0</v>
      </c>
      <c r="W645" s="47">
        <v>0</v>
      </c>
      <c r="X645" s="47">
        <v>0</v>
      </c>
      <c r="Y645" s="47">
        <v>0</v>
      </c>
      <c r="Z645" s="47">
        <v>0</v>
      </c>
      <c r="AA645" s="47">
        <v>0</v>
      </c>
      <c r="AB645" s="56"/>
      <c r="AC645" s="47">
        <v>7.9659147634858728E-3</v>
      </c>
      <c r="AD645" s="60">
        <v>0</v>
      </c>
      <c r="AE645" s="47">
        <v>0</v>
      </c>
      <c r="AF645" s="47">
        <v>0</v>
      </c>
      <c r="AG645" s="47">
        <v>0</v>
      </c>
      <c r="AH645" s="47">
        <v>0</v>
      </c>
      <c r="AI645" s="56"/>
      <c r="AJ645" s="47">
        <v>0.11652825821128603</v>
      </c>
      <c r="AK645" s="56"/>
      <c r="AL645" s="9" t="str">
        <f>VLOOKUP(F645,Definitions!$B$7:$E$39,4,FALSE)</f>
        <v>EU28</v>
      </c>
    </row>
    <row r="646" spans="1:38">
      <c r="A646" s="36" t="str">
        <f t="shared" si="22"/>
        <v>LV400_61</v>
      </c>
      <c r="B646" t="s">
        <v>67</v>
      </c>
      <c r="C646" t="s">
        <v>185</v>
      </c>
      <c r="D646">
        <v>400</v>
      </c>
      <c r="E646">
        <v>61</v>
      </c>
      <c r="F646" s="25" t="str">
        <f>VLOOKUP(B646,Definitions!$C$7:$D$43,2,FALSE)</f>
        <v>Latvia</v>
      </c>
      <c r="G646" t="str">
        <f>VLOOKUP(C646,Definitions!$C$49:$D$57,2,FALSE)</f>
        <v>Residential</v>
      </c>
      <c r="H646" t="str">
        <f>VLOOKUP(D646,Definitions!$C$60:$D$104,2,FALSE)</f>
        <v>TOTAL Residential</v>
      </c>
      <c r="J646" s="29" t="s">
        <v>283</v>
      </c>
      <c r="K646" s="47">
        <v>0</v>
      </c>
      <c r="L646" s="46">
        <v>0</v>
      </c>
      <c r="M646" s="46">
        <v>0</v>
      </c>
      <c r="N646" s="29"/>
      <c r="O646" s="47">
        <v>0</v>
      </c>
      <c r="P646" s="46">
        <v>0</v>
      </c>
      <c r="Q646" s="46">
        <v>0</v>
      </c>
      <c r="R646" s="37">
        <v>0</v>
      </c>
      <c r="S646" s="47">
        <v>0</v>
      </c>
      <c r="T646" s="56">
        <v>0</v>
      </c>
      <c r="U646" s="47">
        <v>0</v>
      </c>
      <c r="V646" s="56">
        <v>0</v>
      </c>
      <c r="W646" s="47">
        <v>0</v>
      </c>
      <c r="X646" s="47">
        <v>0</v>
      </c>
      <c r="Y646" s="47">
        <v>0</v>
      </c>
      <c r="Z646" s="47">
        <v>0</v>
      </c>
      <c r="AA646" s="47">
        <v>0</v>
      </c>
      <c r="AB646" s="56"/>
      <c r="AC646" s="47">
        <v>0</v>
      </c>
      <c r="AD646" s="60">
        <v>0</v>
      </c>
      <c r="AE646" s="47">
        <v>0</v>
      </c>
      <c r="AF646" s="47">
        <v>0</v>
      </c>
      <c r="AG646" s="47">
        <v>0</v>
      </c>
      <c r="AH646" s="47">
        <v>0</v>
      </c>
      <c r="AI646" s="56"/>
      <c r="AJ646" s="47">
        <v>0</v>
      </c>
      <c r="AK646" s="56"/>
      <c r="AL646" s="9" t="str">
        <f>VLOOKUP(F646,Definitions!$B$7:$E$39,4,FALSE)</f>
        <v>EU28</v>
      </c>
    </row>
    <row r="647" spans="1:38">
      <c r="A647" s="36" t="str">
        <f t="shared" si="22"/>
        <v>LV400_58</v>
      </c>
      <c r="B647" t="s">
        <v>67</v>
      </c>
      <c r="C647" t="s">
        <v>185</v>
      </c>
      <c r="D647">
        <v>400</v>
      </c>
      <c r="E647">
        <v>58</v>
      </c>
      <c r="F647" s="25" t="str">
        <f>VLOOKUP(B647,Definitions!$C$7:$D$43,2,FALSE)</f>
        <v>Latvia</v>
      </c>
      <c r="G647" t="str">
        <f>VLOOKUP(C647,Definitions!$C$49:$D$57,2,FALSE)</f>
        <v>Residential</v>
      </c>
      <c r="H647" t="str">
        <f>VLOOKUP(D647,Definitions!$C$60:$D$104,2,FALSE)</f>
        <v>TOTAL Residential</v>
      </c>
      <c r="J647" s="29" t="s">
        <v>277</v>
      </c>
      <c r="K647" s="47" t="s">
        <v>454</v>
      </c>
      <c r="L647" s="46">
        <v>0</v>
      </c>
      <c r="M647" s="46">
        <v>0</v>
      </c>
      <c r="N647" s="29"/>
      <c r="O647" s="47">
        <v>0</v>
      </c>
      <c r="P647" s="46">
        <v>0</v>
      </c>
      <c r="Q647" s="46">
        <v>0</v>
      </c>
      <c r="R647" s="37">
        <v>0</v>
      </c>
      <c r="S647" s="47">
        <v>0</v>
      </c>
      <c r="T647" s="56">
        <v>0</v>
      </c>
      <c r="U647" s="47">
        <v>0</v>
      </c>
      <c r="V647" s="56">
        <v>0</v>
      </c>
      <c r="W647" s="47">
        <v>0</v>
      </c>
      <c r="X647" s="47">
        <v>0</v>
      </c>
      <c r="Y647" s="47">
        <v>0</v>
      </c>
      <c r="Z647" s="47">
        <v>0</v>
      </c>
      <c r="AA647" s="47">
        <v>0</v>
      </c>
      <c r="AB647" s="56"/>
      <c r="AC647" s="47">
        <v>0</v>
      </c>
      <c r="AD647" s="60">
        <v>0</v>
      </c>
      <c r="AE647" s="47">
        <v>0</v>
      </c>
      <c r="AF647" s="47">
        <v>0</v>
      </c>
      <c r="AG647" s="47">
        <v>0</v>
      </c>
      <c r="AH647" s="47">
        <v>0</v>
      </c>
      <c r="AI647" s="56"/>
      <c r="AJ647" s="47">
        <v>0</v>
      </c>
      <c r="AK647" s="56"/>
      <c r="AL647" s="9" t="str">
        <f>VLOOKUP(F647,Definitions!$B$7:$E$39,4,FALSE)</f>
        <v>EU28</v>
      </c>
    </row>
    <row r="648" spans="1:38">
      <c r="A648" s="36" t="str">
        <f t="shared" si="22"/>
        <v>LV400_55</v>
      </c>
      <c r="B648" t="s">
        <v>67</v>
      </c>
      <c r="C648" t="s">
        <v>185</v>
      </c>
      <c r="D648">
        <v>400</v>
      </c>
      <c r="E648">
        <v>55</v>
      </c>
      <c r="F648" s="25" t="str">
        <f>VLOOKUP(B648,Definitions!$C$7:$D$43,2,FALSE)</f>
        <v>Latvia</v>
      </c>
      <c r="G648" t="str">
        <f>VLOOKUP(C648,Definitions!$C$49:$D$57,2,FALSE)</f>
        <v>Residential</v>
      </c>
      <c r="H648" t="str">
        <f>VLOOKUP(D648,Definitions!$C$60:$D$104,2,FALSE)</f>
        <v>TOTAL Residential</v>
      </c>
      <c r="J648" s="29" t="s">
        <v>453</v>
      </c>
      <c r="K648" s="47" t="s">
        <v>454</v>
      </c>
      <c r="L648" s="46">
        <v>0</v>
      </c>
      <c r="M648" s="46">
        <v>0</v>
      </c>
      <c r="N648" s="29"/>
      <c r="O648" s="47">
        <v>0</v>
      </c>
      <c r="P648" s="46">
        <v>0</v>
      </c>
      <c r="Q648" s="46">
        <v>0</v>
      </c>
      <c r="R648" s="37">
        <v>0</v>
      </c>
      <c r="S648" s="47">
        <v>0</v>
      </c>
      <c r="T648" s="56">
        <v>0</v>
      </c>
      <c r="U648" s="47">
        <v>0</v>
      </c>
      <c r="V648" s="56">
        <v>0</v>
      </c>
      <c r="W648" s="47">
        <v>0</v>
      </c>
      <c r="X648" s="47">
        <v>0</v>
      </c>
      <c r="Y648" s="47">
        <v>0</v>
      </c>
      <c r="Z648" s="47">
        <v>0</v>
      </c>
      <c r="AA648" s="47">
        <v>0</v>
      </c>
      <c r="AB648" s="56"/>
      <c r="AC648" s="47">
        <v>0</v>
      </c>
      <c r="AD648" s="60">
        <v>0</v>
      </c>
      <c r="AE648" s="47">
        <v>0</v>
      </c>
      <c r="AF648" s="47">
        <v>0</v>
      </c>
      <c r="AG648" s="47">
        <v>0</v>
      </c>
      <c r="AH648" s="47">
        <v>0</v>
      </c>
      <c r="AI648" s="56"/>
      <c r="AJ648" s="47">
        <v>0</v>
      </c>
      <c r="AK648" s="56"/>
      <c r="AL648" s="9" t="str">
        <f>VLOOKUP(F648,Definitions!$B$7:$E$39,4,FALSE)</f>
        <v>EU28</v>
      </c>
    </row>
    <row r="649" spans="1:38">
      <c r="A649" s="36" t="str">
        <f t="shared" si="22"/>
        <v>LV401_0</v>
      </c>
      <c r="B649" t="s">
        <v>67</v>
      </c>
      <c r="C649" t="s">
        <v>185</v>
      </c>
      <c r="D649">
        <v>401</v>
      </c>
      <c r="E649">
        <v>0</v>
      </c>
      <c r="F649" s="25" t="str">
        <f>VLOOKUP(B649,Definitions!$C$7:$D$43,2,FALSE)</f>
        <v>Latvia</v>
      </c>
      <c r="G649" t="str">
        <f>VLOOKUP(C649,Definitions!$C$49:$D$57,2,FALSE)</f>
        <v>Residential</v>
      </c>
      <c r="H649" t="str">
        <f>VLOOKUP(D649,Definitions!$C$60:$D$104,2,FALSE)</f>
        <v>SFH</v>
      </c>
      <c r="J649" s="29" t="s">
        <v>166</v>
      </c>
      <c r="K649" s="47" t="s">
        <v>454</v>
      </c>
      <c r="L649" s="46">
        <v>10.619906395405808</v>
      </c>
      <c r="M649" s="46">
        <v>10.619906395405808</v>
      </c>
      <c r="N649" s="29"/>
      <c r="O649" s="47">
        <v>0</v>
      </c>
      <c r="P649" s="46">
        <v>10.619906395405808</v>
      </c>
      <c r="Q649" s="46">
        <v>9.894716848255781</v>
      </c>
      <c r="R649" s="37">
        <v>8.684644478560417E-3</v>
      </c>
      <c r="S649" s="47">
        <v>8.9995855551735193</v>
      </c>
      <c r="T649" s="56">
        <v>0</v>
      </c>
      <c r="U649" s="47">
        <v>0.89513129308226147</v>
      </c>
      <c r="V649" s="56">
        <v>0</v>
      </c>
      <c r="W649" s="47">
        <v>0</v>
      </c>
      <c r="X649" s="47">
        <v>0</v>
      </c>
      <c r="Y649" s="47">
        <v>0</v>
      </c>
      <c r="Z649" s="47">
        <v>0</v>
      </c>
      <c r="AA649" s="47">
        <v>0</v>
      </c>
      <c r="AB649" s="56"/>
      <c r="AC649" s="47">
        <v>8.684644478560417E-3</v>
      </c>
      <c r="AD649" s="60">
        <v>0</v>
      </c>
      <c r="AE649" s="47">
        <v>0</v>
      </c>
      <c r="AF649" s="47">
        <v>0</v>
      </c>
      <c r="AG649" s="47">
        <v>0</v>
      </c>
      <c r="AH649" s="47">
        <v>0</v>
      </c>
      <c r="AI649" s="56"/>
      <c r="AJ649" s="47">
        <v>0.71650490267146749</v>
      </c>
      <c r="AK649" s="56"/>
      <c r="AL649" s="9" t="str">
        <f>VLOOKUP(F649,Definitions!$B$7:$E$39,4,FALSE)</f>
        <v>EU28</v>
      </c>
    </row>
    <row r="650" spans="1:38">
      <c r="A650" s="36" t="str">
        <f t="shared" si="22"/>
        <v>LV401_1</v>
      </c>
      <c r="B650" t="s">
        <v>67</v>
      </c>
      <c r="C650" t="s">
        <v>185</v>
      </c>
      <c r="D650">
        <v>401</v>
      </c>
      <c r="E650">
        <v>1</v>
      </c>
      <c r="F650" s="25" t="str">
        <f>VLOOKUP(B650,Definitions!$C$7:$D$43,2,FALSE)</f>
        <v>Latvia</v>
      </c>
      <c r="G650" t="str">
        <f>VLOOKUP(C650,Definitions!$C$49:$D$57,2,FALSE)</f>
        <v>Residential</v>
      </c>
      <c r="H650" t="str">
        <f>VLOOKUP(D650,Definitions!$C$60:$D$104,2,FALSE)</f>
        <v>SFH</v>
      </c>
      <c r="J650" s="29" t="s">
        <v>155</v>
      </c>
      <c r="K650" s="47" t="s">
        <v>454</v>
      </c>
      <c r="L650" s="46">
        <v>0.15999751338003121</v>
      </c>
      <c r="M650" s="46">
        <v>0.15999751338003121</v>
      </c>
      <c r="N650" s="29"/>
      <c r="O650" s="47">
        <v>0</v>
      </c>
      <c r="P650" s="46">
        <v>0.15999751338003121</v>
      </c>
      <c r="Q650" s="46">
        <v>0.15994942256752759</v>
      </c>
      <c r="R650" s="37">
        <v>2.8192320982179575E-6</v>
      </c>
      <c r="S650" s="47">
        <v>0.13919390904427481</v>
      </c>
      <c r="T650" s="56">
        <v>0</v>
      </c>
      <c r="U650" s="47">
        <v>2.0755513523252788E-2</v>
      </c>
      <c r="V650" s="56">
        <v>0</v>
      </c>
      <c r="W650" s="47">
        <v>0</v>
      </c>
      <c r="X650" s="47">
        <v>0</v>
      </c>
      <c r="Y650" s="47">
        <v>0</v>
      </c>
      <c r="Z650" s="47">
        <v>0</v>
      </c>
      <c r="AA650" s="47">
        <v>0</v>
      </c>
      <c r="AB650" s="56"/>
      <c r="AC650" s="47">
        <v>2.8192320982179575E-6</v>
      </c>
      <c r="AD650" s="60">
        <v>0</v>
      </c>
      <c r="AE650" s="47">
        <v>0</v>
      </c>
      <c r="AF650" s="47">
        <v>0</v>
      </c>
      <c r="AG650" s="47">
        <v>0</v>
      </c>
      <c r="AH650" s="47">
        <v>0</v>
      </c>
      <c r="AI650" s="56"/>
      <c r="AJ650" s="47">
        <v>4.527158040540916E-5</v>
      </c>
      <c r="AK650" s="56"/>
      <c r="AL650" s="9" t="str">
        <f>VLOOKUP(F650,Definitions!$B$7:$E$39,4,FALSE)</f>
        <v>EU28</v>
      </c>
    </row>
    <row r="651" spans="1:38">
      <c r="A651" s="36" t="str">
        <f t="shared" si="22"/>
        <v>LV401_2</v>
      </c>
      <c r="B651" t="s">
        <v>67</v>
      </c>
      <c r="C651" t="s">
        <v>185</v>
      </c>
      <c r="D651">
        <v>401</v>
      </c>
      <c r="E651">
        <v>2</v>
      </c>
      <c r="F651" s="25" t="str">
        <f>VLOOKUP(B651,Definitions!$C$7:$D$43,2,FALSE)</f>
        <v>Latvia</v>
      </c>
      <c r="G651" t="str">
        <f>VLOOKUP(C651,Definitions!$C$49:$D$57,2,FALSE)</f>
        <v>Residential</v>
      </c>
      <c r="H651" t="str">
        <f>VLOOKUP(D651,Definitions!$C$60:$D$104,2,FALSE)</f>
        <v>SFH</v>
      </c>
      <c r="J651" s="29" t="s">
        <v>156</v>
      </c>
      <c r="K651" s="47" t="s">
        <v>454</v>
      </c>
      <c r="L651" s="46">
        <v>0.39324470085304059</v>
      </c>
      <c r="M651" s="46">
        <v>0.39324470085304059</v>
      </c>
      <c r="N651" s="29"/>
      <c r="O651" s="47">
        <v>0</v>
      </c>
      <c r="P651" s="46">
        <v>0.39324470085304059</v>
      </c>
      <c r="Q651" s="46">
        <v>0.21427906960625975</v>
      </c>
      <c r="R651" s="37">
        <v>1.4096160491089787E-6</v>
      </c>
      <c r="S651" s="47">
        <v>0.20420736649167395</v>
      </c>
      <c r="T651" s="56">
        <v>0</v>
      </c>
      <c r="U651" s="47">
        <v>1.0071703114585799E-2</v>
      </c>
      <c r="V651" s="56">
        <v>0</v>
      </c>
      <c r="W651" s="47">
        <v>0</v>
      </c>
      <c r="X651" s="47">
        <v>0</v>
      </c>
      <c r="Y651" s="47">
        <v>0</v>
      </c>
      <c r="Z651" s="47">
        <v>0</v>
      </c>
      <c r="AA651" s="47">
        <v>0</v>
      </c>
      <c r="AB651" s="56"/>
      <c r="AC651" s="47">
        <v>1.4096160491089787E-6</v>
      </c>
      <c r="AD651" s="60">
        <v>0</v>
      </c>
      <c r="AE651" s="47">
        <v>0</v>
      </c>
      <c r="AF651" s="47">
        <v>0</v>
      </c>
      <c r="AG651" s="47">
        <v>0</v>
      </c>
      <c r="AH651" s="47">
        <v>0</v>
      </c>
      <c r="AI651" s="56"/>
      <c r="AJ651" s="47">
        <v>0.17896422163073172</v>
      </c>
      <c r="AK651" s="56"/>
      <c r="AL651" s="9" t="str">
        <f>VLOOKUP(F651,Definitions!$B$7:$E$39,4,FALSE)</f>
        <v>EU28</v>
      </c>
    </row>
    <row r="652" spans="1:38">
      <c r="A652" s="36" t="str">
        <f t="shared" si="22"/>
        <v>LV401_3</v>
      </c>
      <c r="B652" t="s">
        <v>67</v>
      </c>
      <c r="C652" t="s">
        <v>185</v>
      </c>
      <c r="D652">
        <v>401</v>
      </c>
      <c r="E652">
        <v>3</v>
      </c>
      <c r="F652" s="25" t="str">
        <f>VLOOKUP(B652,Definitions!$C$7:$D$43,2,FALSE)</f>
        <v>Latvia</v>
      </c>
      <c r="G652" t="str">
        <f>VLOOKUP(C652,Definitions!$C$49:$D$57,2,FALSE)</f>
        <v>Residential</v>
      </c>
      <c r="H652" t="str">
        <f>VLOOKUP(D652,Definitions!$C$60:$D$104,2,FALSE)</f>
        <v>SFH</v>
      </c>
      <c r="J652" s="29" t="s">
        <v>157</v>
      </c>
      <c r="K652" s="47" t="s">
        <v>454</v>
      </c>
      <c r="L652" s="46">
        <v>2.0434689720213512</v>
      </c>
      <c r="M652" s="46">
        <v>2.0434689720213512</v>
      </c>
      <c r="N652" s="29"/>
      <c r="O652" s="47">
        <v>0</v>
      </c>
      <c r="P652" s="46">
        <v>2.0434689720213512</v>
      </c>
      <c r="Q652" s="46">
        <v>1.8005010123719392</v>
      </c>
      <c r="R652" s="37">
        <v>2.8967609809189515E-3</v>
      </c>
      <c r="S652" s="47">
        <v>1.3793854750233048</v>
      </c>
      <c r="T652" s="56">
        <v>0</v>
      </c>
      <c r="U652" s="47">
        <v>0.42111553734863433</v>
      </c>
      <c r="V652" s="56">
        <v>0</v>
      </c>
      <c r="W652" s="47">
        <v>0</v>
      </c>
      <c r="X652" s="47">
        <v>0</v>
      </c>
      <c r="Y652" s="47">
        <v>0</v>
      </c>
      <c r="Z652" s="47">
        <v>0</v>
      </c>
      <c r="AA652" s="47">
        <v>0</v>
      </c>
      <c r="AB652" s="56"/>
      <c r="AC652" s="47">
        <v>2.8967609809189515E-3</v>
      </c>
      <c r="AD652" s="60">
        <v>0</v>
      </c>
      <c r="AE652" s="47">
        <v>0</v>
      </c>
      <c r="AF652" s="47">
        <v>0</v>
      </c>
      <c r="AG652" s="47">
        <v>0</v>
      </c>
      <c r="AH652" s="47">
        <v>0</v>
      </c>
      <c r="AI652" s="56"/>
      <c r="AJ652" s="47">
        <v>0.24007119866849325</v>
      </c>
      <c r="AK652" s="56"/>
      <c r="AL652" s="9" t="str">
        <f>VLOOKUP(F652,Definitions!$B$7:$E$39,4,FALSE)</f>
        <v>EU28</v>
      </c>
    </row>
    <row r="653" spans="1:38">
      <c r="A653" s="36" t="str">
        <f t="shared" si="22"/>
        <v>LV401_4</v>
      </c>
      <c r="B653" t="s">
        <v>67</v>
      </c>
      <c r="C653" t="s">
        <v>185</v>
      </c>
      <c r="D653">
        <v>401</v>
      </c>
      <c r="E653">
        <v>4</v>
      </c>
      <c r="F653" s="25" t="str">
        <f>VLOOKUP(B653,Definitions!$C$7:$D$43,2,FALSE)</f>
        <v>Latvia</v>
      </c>
      <c r="G653" t="str">
        <f>VLOOKUP(C653,Definitions!$C$49:$D$57,2,FALSE)</f>
        <v>Residential</v>
      </c>
      <c r="H653" t="str">
        <f>VLOOKUP(D653,Definitions!$C$60:$D$104,2,FALSE)</f>
        <v>SFH</v>
      </c>
      <c r="J653" s="29" t="s">
        <v>158</v>
      </c>
      <c r="K653" s="47" t="s">
        <v>454</v>
      </c>
      <c r="L653" s="46">
        <v>0.12846553115147386</v>
      </c>
      <c r="M653" s="46">
        <v>0.12846553115147386</v>
      </c>
      <c r="N653" s="29"/>
      <c r="O653" s="47">
        <v>0</v>
      </c>
      <c r="P653" s="46">
        <v>0.12846553115147386</v>
      </c>
      <c r="Q653" s="46">
        <v>0.12846553115147386</v>
      </c>
      <c r="R653" s="37">
        <v>0</v>
      </c>
      <c r="S653" s="47">
        <v>0.10836761180290327</v>
      </c>
      <c r="T653" s="56">
        <v>0</v>
      </c>
      <c r="U653" s="47">
        <v>2.0097919348570581E-2</v>
      </c>
      <c r="V653" s="56">
        <v>0</v>
      </c>
      <c r="W653" s="47">
        <v>0</v>
      </c>
      <c r="X653" s="47">
        <v>0</v>
      </c>
      <c r="Y653" s="47">
        <v>0</v>
      </c>
      <c r="Z653" s="47">
        <v>0</v>
      </c>
      <c r="AA653" s="47">
        <v>0</v>
      </c>
      <c r="AB653" s="56"/>
      <c r="AC653" s="47">
        <v>0</v>
      </c>
      <c r="AD653" s="60">
        <v>0</v>
      </c>
      <c r="AE653" s="47">
        <v>0</v>
      </c>
      <c r="AF653" s="47">
        <v>0</v>
      </c>
      <c r="AG653" s="47">
        <v>0</v>
      </c>
      <c r="AH653" s="47">
        <v>0</v>
      </c>
      <c r="AI653" s="56"/>
      <c r="AJ653" s="47">
        <v>0</v>
      </c>
      <c r="AK653" s="56"/>
      <c r="AL653" s="9" t="str">
        <f>VLOOKUP(F653,Definitions!$B$7:$E$39,4,FALSE)</f>
        <v>EU28</v>
      </c>
    </row>
    <row r="654" spans="1:38">
      <c r="A654" s="36" t="str">
        <f t="shared" si="22"/>
        <v>LV401_6</v>
      </c>
      <c r="B654" t="s">
        <v>67</v>
      </c>
      <c r="C654" t="s">
        <v>185</v>
      </c>
      <c r="D654">
        <v>401</v>
      </c>
      <c r="E654">
        <v>6</v>
      </c>
      <c r="F654" s="25" t="str">
        <f>VLOOKUP(B654,Definitions!$C$7:$D$43,2,FALSE)</f>
        <v>Latvia</v>
      </c>
      <c r="G654" t="str">
        <f>VLOOKUP(C654,Definitions!$C$49:$D$57,2,FALSE)</f>
        <v>Residential</v>
      </c>
      <c r="H654" t="str">
        <f>VLOOKUP(D654,Definitions!$C$60:$D$104,2,FALSE)</f>
        <v>SFH</v>
      </c>
      <c r="J654" s="29" t="s">
        <v>159</v>
      </c>
      <c r="K654" s="47">
        <v>0</v>
      </c>
      <c r="L654" s="46">
        <v>0</v>
      </c>
      <c r="M654" s="46">
        <v>0</v>
      </c>
      <c r="N654" s="29"/>
      <c r="O654" s="47">
        <v>0</v>
      </c>
      <c r="P654" s="46">
        <v>0</v>
      </c>
      <c r="Q654" s="46">
        <v>0</v>
      </c>
      <c r="R654" s="37">
        <v>0</v>
      </c>
      <c r="S654" s="47">
        <v>0</v>
      </c>
      <c r="T654" s="56">
        <v>0</v>
      </c>
      <c r="U654" s="47">
        <v>0</v>
      </c>
      <c r="V654" s="56">
        <v>0</v>
      </c>
      <c r="W654" s="47">
        <v>0</v>
      </c>
      <c r="X654" s="47">
        <v>0</v>
      </c>
      <c r="Y654" s="47">
        <v>0</v>
      </c>
      <c r="Z654" s="47">
        <v>0</v>
      </c>
      <c r="AA654" s="47">
        <v>0</v>
      </c>
      <c r="AB654" s="56"/>
      <c r="AC654" s="47">
        <v>0</v>
      </c>
      <c r="AD654" s="60">
        <v>0</v>
      </c>
      <c r="AE654" s="47">
        <v>0</v>
      </c>
      <c r="AF654" s="47">
        <v>0</v>
      </c>
      <c r="AG654" s="47">
        <v>0</v>
      </c>
      <c r="AH654" s="47">
        <v>0</v>
      </c>
      <c r="AI654" s="56"/>
      <c r="AJ654" s="47">
        <v>0</v>
      </c>
      <c r="AK654" s="56"/>
      <c r="AL654" s="9" t="str">
        <f>VLOOKUP(F654,Definitions!$B$7:$E$39,4,FALSE)</f>
        <v>EU28</v>
      </c>
    </row>
    <row r="655" spans="1:38">
      <c r="A655" s="36" t="str">
        <f t="shared" si="22"/>
        <v>LV401_7</v>
      </c>
      <c r="B655" t="s">
        <v>67</v>
      </c>
      <c r="C655" t="s">
        <v>185</v>
      </c>
      <c r="D655">
        <v>401</v>
      </c>
      <c r="E655">
        <v>7</v>
      </c>
      <c r="F655" s="25" t="str">
        <f>VLOOKUP(B655,Definitions!$C$7:$D$43,2,FALSE)</f>
        <v>Latvia</v>
      </c>
      <c r="G655" t="str">
        <f>VLOOKUP(C655,Definitions!$C$49:$D$57,2,FALSE)</f>
        <v>Residential</v>
      </c>
      <c r="H655" t="str">
        <f>VLOOKUP(D655,Definitions!$C$60:$D$104,2,FALSE)</f>
        <v>SFH</v>
      </c>
      <c r="J655" s="29" t="s">
        <v>160</v>
      </c>
      <c r="K655" s="47" t="s">
        <v>454</v>
      </c>
      <c r="L655" s="46">
        <v>0</v>
      </c>
      <c r="M655" s="46">
        <v>0</v>
      </c>
      <c r="N655" s="29"/>
      <c r="O655" s="47">
        <v>0</v>
      </c>
      <c r="P655" s="46">
        <v>0</v>
      </c>
      <c r="Q655" s="46">
        <v>0</v>
      </c>
      <c r="R655" s="37">
        <v>0</v>
      </c>
      <c r="S655" s="47">
        <v>0</v>
      </c>
      <c r="T655" s="56">
        <v>0</v>
      </c>
      <c r="U655" s="47">
        <v>0</v>
      </c>
      <c r="V655" s="56">
        <v>0</v>
      </c>
      <c r="W655" s="47">
        <v>0</v>
      </c>
      <c r="X655" s="47">
        <v>0</v>
      </c>
      <c r="Y655" s="47">
        <v>0</v>
      </c>
      <c r="Z655" s="47">
        <v>0</v>
      </c>
      <c r="AA655" s="47">
        <v>0</v>
      </c>
      <c r="AB655" s="56"/>
      <c r="AC655" s="47">
        <v>0</v>
      </c>
      <c r="AD655" s="60">
        <v>0</v>
      </c>
      <c r="AE655" s="47">
        <v>0</v>
      </c>
      <c r="AF655" s="47">
        <v>0</v>
      </c>
      <c r="AG655" s="47">
        <v>0</v>
      </c>
      <c r="AH655" s="47">
        <v>0</v>
      </c>
      <c r="AI655" s="56"/>
      <c r="AJ655" s="47">
        <v>0</v>
      </c>
      <c r="AK655" s="56"/>
      <c r="AL655" s="9" t="str">
        <f>VLOOKUP(F655,Definitions!$B$7:$E$39,4,FALSE)</f>
        <v>EU28</v>
      </c>
    </row>
    <row r="656" spans="1:38">
      <c r="A656" s="36" t="str">
        <f t="shared" si="22"/>
        <v>LV401_8</v>
      </c>
      <c r="B656" t="s">
        <v>67</v>
      </c>
      <c r="C656" t="s">
        <v>185</v>
      </c>
      <c r="D656">
        <v>401</v>
      </c>
      <c r="E656">
        <v>8</v>
      </c>
      <c r="F656" s="25" t="str">
        <f>VLOOKUP(B656,Definitions!$C$7:$D$43,2,FALSE)</f>
        <v>Latvia</v>
      </c>
      <c r="G656" t="str">
        <f>VLOOKUP(C656,Definitions!$C$49:$D$57,2,FALSE)</f>
        <v>Residential</v>
      </c>
      <c r="H656" t="str">
        <f>VLOOKUP(D656,Definitions!$C$60:$D$104,2,FALSE)</f>
        <v>SFH</v>
      </c>
      <c r="J656" s="29" t="s">
        <v>274</v>
      </c>
      <c r="K656" s="47" t="s">
        <v>454</v>
      </c>
      <c r="L656" s="46">
        <v>4.6171864963541219E-2</v>
      </c>
      <c r="M656" s="46">
        <v>4.6171864963541219E-2</v>
      </c>
      <c r="N656" s="29"/>
      <c r="O656" s="47">
        <v>0</v>
      </c>
      <c r="P656" s="46">
        <v>4.6171864963541219E-2</v>
      </c>
      <c r="Q656" s="46">
        <v>4.6171864963541219E-2</v>
      </c>
      <c r="R656" s="37">
        <v>0</v>
      </c>
      <c r="S656" s="47">
        <v>3.7793287982259761E-2</v>
      </c>
      <c r="T656" s="56">
        <v>0</v>
      </c>
      <c r="U656" s="47">
        <v>8.3785769812814576E-3</v>
      </c>
      <c r="V656" s="56">
        <v>0</v>
      </c>
      <c r="W656" s="47">
        <v>0</v>
      </c>
      <c r="X656" s="47">
        <v>0</v>
      </c>
      <c r="Y656" s="47">
        <v>0</v>
      </c>
      <c r="Z656" s="47">
        <v>0</v>
      </c>
      <c r="AA656" s="47">
        <v>0</v>
      </c>
      <c r="AB656" s="56"/>
      <c r="AC656" s="47">
        <v>0</v>
      </c>
      <c r="AD656" s="60">
        <v>0</v>
      </c>
      <c r="AE656" s="47">
        <v>0</v>
      </c>
      <c r="AF656" s="47">
        <v>0</v>
      </c>
      <c r="AG656" s="47">
        <v>0</v>
      </c>
      <c r="AH656" s="47">
        <v>0</v>
      </c>
      <c r="AI656" s="56"/>
      <c r="AJ656" s="47">
        <v>0</v>
      </c>
      <c r="AK656" s="56"/>
      <c r="AL656" s="9" t="str">
        <f>VLOOKUP(F656,Definitions!$B$7:$E$39,4,FALSE)</f>
        <v>EU28</v>
      </c>
    </row>
    <row r="657" spans="1:38">
      <c r="A657" s="36" t="str">
        <f t="shared" si="22"/>
        <v>LV401_9</v>
      </c>
      <c r="B657" t="s">
        <v>67</v>
      </c>
      <c r="C657" t="s">
        <v>185</v>
      </c>
      <c r="D657">
        <v>401</v>
      </c>
      <c r="E657">
        <v>9</v>
      </c>
      <c r="F657" s="25" t="str">
        <f>VLOOKUP(B657,Definitions!$C$7:$D$43,2,FALSE)</f>
        <v>Latvia</v>
      </c>
      <c r="G657" t="str">
        <f>VLOOKUP(C657,Definitions!$C$49:$D$57,2,FALSE)</f>
        <v>Residential</v>
      </c>
      <c r="H657" t="str">
        <f>VLOOKUP(D657,Definitions!$C$60:$D$104,2,FALSE)</f>
        <v>SFH</v>
      </c>
      <c r="J657" s="29" t="s">
        <v>258</v>
      </c>
      <c r="K657" s="47" t="s">
        <v>454</v>
      </c>
      <c r="L657" s="46">
        <v>0</v>
      </c>
      <c r="M657" s="46">
        <v>0</v>
      </c>
      <c r="N657" s="29"/>
      <c r="O657" s="47">
        <v>0</v>
      </c>
      <c r="P657" s="46">
        <v>0</v>
      </c>
      <c r="Q657" s="46">
        <v>0</v>
      </c>
      <c r="R657" s="37">
        <v>0</v>
      </c>
      <c r="S657" s="47">
        <v>0</v>
      </c>
      <c r="T657" s="56">
        <v>0</v>
      </c>
      <c r="U657" s="47">
        <v>0</v>
      </c>
      <c r="V657" s="56">
        <v>0</v>
      </c>
      <c r="W657" s="47">
        <v>0</v>
      </c>
      <c r="X657" s="47">
        <v>0</v>
      </c>
      <c r="Y657" s="47">
        <v>0</v>
      </c>
      <c r="Z657" s="47">
        <v>0</v>
      </c>
      <c r="AA657" s="47">
        <v>0</v>
      </c>
      <c r="AB657" s="56"/>
      <c r="AC657" s="47">
        <v>0</v>
      </c>
      <c r="AD657" s="60">
        <v>0</v>
      </c>
      <c r="AE657" s="47">
        <v>0</v>
      </c>
      <c r="AF657" s="47">
        <v>0</v>
      </c>
      <c r="AG657" s="47">
        <v>0</v>
      </c>
      <c r="AH657" s="47">
        <v>0</v>
      </c>
      <c r="AI657" s="56"/>
      <c r="AJ657" s="47">
        <v>0</v>
      </c>
      <c r="AK657" s="56"/>
      <c r="AL657" s="9" t="str">
        <f>VLOOKUP(F657,Definitions!$B$7:$E$39,4,FALSE)</f>
        <v>EU28</v>
      </c>
    </row>
    <row r="658" spans="1:38">
      <c r="A658" s="36" t="str">
        <f t="shared" si="22"/>
        <v>LV401_51</v>
      </c>
      <c r="B658" t="s">
        <v>67</v>
      </c>
      <c r="C658" t="s">
        <v>185</v>
      </c>
      <c r="D658">
        <v>401</v>
      </c>
      <c r="E658">
        <v>51</v>
      </c>
      <c r="F658" s="25" t="str">
        <f>VLOOKUP(B658,Definitions!$C$7:$D$43,2,FALSE)</f>
        <v>Latvia</v>
      </c>
      <c r="G658" t="str">
        <f>VLOOKUP(C658,Definitions!$C$49:$D$57,2,FALSE)</f>
        <v>Residential</v>
      </c>
      <c r="H658" t="str">
        <f>VLOOKUP(D658,Definitions!$C$60:$D$104,2,FALSE)</f>
        <v>SFH</v>
      </c>
      <c r="J658" s="29" t="s">
        <v>161</v>
      </c>
      <c r="K658" s="47" t="s">
        <v>454</v>
      </c>
      <c r="L658" s="46">
        <v>7.5112285854191345</v>
      </c>
      <c r="M658" s="46">
        <v>7.5112285854191345</v>
      </c>
      <c r="N658" s="29"/>
      <c r="O658" s="47">
        <v>0</v>
      </c>
      <c r="P658" s="46">
        <v>7.5112285854191345</v>
      </c>
      <c r="Q658" s="46">
        <v>7.2998982172659828</v>
      </c>
      <c r="R658" s="37">
        <v>3.9751172584873195E-4</v>
      </c>
      <c r="S658" s="47">
        <v>7.0809005853377416</v>
      </c>
      <c r="T658" s="56">
        <v>0</v>
      </c>
      <c r="U658" s="47">
        <v>0.21899763192824076</v>
      </c>
      <c r="V658" s="56">
        <v>0</v>
      </c>
      <c r="W658" s="47">
        <v>0</v>
      </c>
      <c r="X658" s="47">
        <v>0</v>
      </c>
      <c r="Y658" s="47">
        <v>0</v>
      </c>
      <c r="Z658" s="47">
        <v>0</v>
      </c>
      <c r="AA658" s="47">
        <v>0</v>
      </c>
      <c r="AB658" s="56"/>
      <c r="AC658" s="47">
        <v>3.9751172584873195E-4</v>
      </c>
      <c r="AD658" s="60">
        <v>0</v>
      </c>
      <c r="AE658" s="47">
        <v>0</v>
      </c>
      <c r="AF658" s="47">
        <v>0</v>
      </c>
      <c r="AG658" s="47">
        <v>0</v>
      </c>
      <c r="AH658" s="47">
        <v>0</v>
      </c>
      <c r="AI658" s="56"/>
      <c r="AJ658" s="47">
        <v>0.21093285642730292</v>
      </c>
      <c r="AK658" s="56"/>
      <c r="AL658" s="9" t="str">
        <f>VLOOKUP(F658,Definitions!$B$7:$E$39,4,FALSE)</f>
        <v>EU28</v>
      </c>
    </row>
    <row r="659" spans="1:38">
      <c r="A659" s="36" t="str">
        <f t="shared" si="22"/>
        <v>LV401_52</v>
      </c>
      <c r="B659" t="s">
        <v>67</v>
      </c>
      <c r="C659" t="s">
        <v>185</v>
      </c>
      <c r="D659">
        <v>401</v>
      </c>
      <c r="E659">
        <v>52</v>
      </c>
      <c r="F659" s="25" t="str">
        <f>VLOOKUP(B659,Definitions!$C$7:$D$43,2,FALSE)</f>
        <v>Latvia</v>
      </c>
      <c r="G659" t="str">
        <f>VLOOKUP(C659,Definitions!$C$49:$D$57,2,FALSE)</f>
        <v>Residential</v>
      </c>
      <c r="H659" t="str">
        <f>VLOOKUP(D659,Definitions!$C$60:$D$104,2,FALSE)</f>
        <v>SFH</v>
      </c>
      <c r="J659" s="29" t="s">
        <v>162</v>
      </c>
      <c r="K659" s="47" t="s">
        <v>454</v>
      </c>
      <c r="L659" s="46">
        <v>0</v>
      </c>
      <c r="M659" s="46">
        <v>0</v>
      </c>
      <c r="N659" s="29"/>
      <c r="O659" s="47">
        <v>0</v>
      </c>
      <c r="P659" s="46">
        <v>0</v>
      </c>
      <c r="Q659" s="46">
        <v>0</v>
      </c>
      <c r="R659" s="37">
        <v>0</v>
      </c>
      <c r="S659" s="47">
        <v>0</v>
      </c>
      <c r="T659" s="56">
        <v>0</v>
      </c>
      <c r="U659" s="47">
        <v>0</v>
      </c>
      <c r="V659" s="56">
        <v>0</v>
      </c>
      <c r="W659" s="47">
        <v>0</v>
      </c>
      <c r="X659" s="47">
        <v>0</v>
      </c>
      <c r="Y659" s="47">
        <v>0</v>
      </c>
      <c r="Z659" s="47">
        <v>0</v>
      </c>
      <c r="AA659" s="47">
        <v>0</v>
      </c>
      <c r="AB659" s="56"/>
      <c r="AC659" s="47">
        <v>0</v>
      </c>
      <c r="AD659" s="60">
        <v>0</v>
      </c>
      <c r="AE659" s="47">
        <v>0</v>
      </c>
      <c r="AF659" s="47">
        <v>0</v>
      </c>
      <c r="AG659" s="47">
        <v>0</v>
      </c>
      <c r="AH659" s="47">
        <v>0</v>
      </c>
      <c r="AI659" s="56"/>
      <c r="AJ659" s="47">
        <v>0</v>
      </c>
      <c r="AK659" s="56"/>
      <c r="AL659" s="9" t="str">
        <f>VLOOKUP(F659,Definitions!$B$7:$E$39,4,FALSE)</f>
        <v>EU28</v>
      </c>
    </row>
    <row r="660" spans="1:38">
      <c r="A660" s="36" t="str">
        <f t="shared" si="22"/>
        <v>LV401_53</v>
      </c>
      <c r="B660" t="s">
        <v>67</v>
      </c>
      <c r="C660" t="s">
        <v>185</v>
      </c>
      <c r="D660">
        <v>401</v>
      </c>
      <c r="E660">
        <v>53</v>
      </c>
      <c r="F660" s="25" t="str">
        <f>VLOOKUP(B660,Definitions!$C$7:$D$43,2,FALSE)</f>
        <v>Latvia</v>
      </c>
      <c r="G660" t="str">
        <f>VLOOKUP(C660,Definitions!$C$49:$D$57,2,FALSE)</f>
        <v>Residential</v>
      </c>
      <c r="H660" t="str">
        <f>VLOOKUP(D660,Definitions!$C$60:$D$104,2,FALSE)</f>
        <v>SFH</v>
      </c>
      <c r="J660" s="29" t="s">
        <v>163</v>
      </c>
      <c r="K660" s="47" t="s">
        <v>454</v>
      </c>
      <c r="L660" s="46">
        <v>0</v>
      </c>
      <c r="M660" s="46">
        <v>0</v>
      </c>
      <c r="N660" s="29"/>
      <c r="O660" s="47">
        <v>0</v>
      </c>
      <c r="P660" s="46">
        <v>0</v>
      </c>
      <c r="Q660" s="46">
        <v>0</v>
      </c>
      <c r="R660" s="37">
        <v>0</v>
      </c>
      <c r="S660" s="47">
        <v>0</v>
      </c>
      <c r="T660" s="56">
        <v>0</v>
      </c>
      <c r="U660" s="47">
        <v>0</v>
      </c>
      <c r="V660" s="56">
        <v>0</v>
      </c>
      <c r="W660" s="47">
        <v>0</v>
      </c>
      <c r="X660" s="47">
        <v>0</v>
      </c>
      <c r="Y660" s="47">
        <v>0</v>
      </c>
      <c r="Z660" s="47">
        <v>0</v>
      </c>
      <c r="AA660" s="47">
        <v>0</v>
      </c>
      <c r="AB660" s="56"/>
      <c r="AC660" s="47">
        <v>0</v>
      </c>
      <c r="AD660" s="60">
        <v>0</v>
      </c>
      <c r="AE660" s="47">
        <v>0</v>
      </c>
      <c r="AF660" s="47">
        <v>0</v>
      </c>
      <c r="AG660" s="47">
        <v>0</v>
      </c>
      <c r="AH660" s="47">
        <v>0</v>
      </c>
      <c r="AI660" s="56"/>
      <c r="AJ660" s="47">
        <v>0</v>
      </c>
      <c r="AK660" s="56"/>
      <c r="AL660" s="9" t="str">
        <f>VLOOKUP(F660,Definitions!$B$7:$E$39,4,FALSE)</f>
        <v>EU28</v>
      </c>
    </row>
    <row r="661" spans="1:38">
      <c r="A661" s="36" t="str">
        <f t="shared" si="22"/>
        <v>LV401_62</v>
      </c>
      <c r="B661" t="s">
        <v>67</v>
      </c>
      <c r="C661" t="s">
        <v>185</v>
      </c>
      <c r="D661">
        <v>401</v>
      </c>
      <c r="E661">
        <v>62</v>
      </c>
      <c r="F661" s="25" t="str">
        <f>VLOOKUP(B661,Definitions!$C$7:$D$43,2,FALSE)</f>
        <v>Latvia</v>
      </c>
      <c r="G661" t="str">
        <f>VLOOKUP(C661,Definitions!$C$49:$D$57,2,FALSE)</f>
        <v>Residential</v>
      </c>
      <c r="H661" t="str">
        <f>VLOOKUP(D661,Definitions!$C$60:$D$104,2,FALSE)</f>
        <v>SFH</v>
      </c>
      <c r="J661" s="29" t="s">
        <v>284</v>
      </c>
      <c r="K661" s="47" t="s">
        <v>454</v>
      </c>
      <c r="L661" s="46">
        <v>0.3373292276172371</v>
      </c>
      <c r="M661" s="46">
        <v>0.3373292276172371</v>
      </c>
      <c r="N661" s="29"/>
      <c r="O661" s="47">
        <v>0</v>
      </c>
      <c r="P661" s="46">
        <v>0.3373292276172371</v>
      </c>
      <c r="Q661" s="46">
        <v>0.24545173032905751</v>
      </c>
      <c r="R661" s="37">
        <v>5.3861429236454076E-3</v>
      </c>
      <c r="S661" s="47">
        <v>4.973731949136162E-2</v>
      </c>
      <c r="T661" s="56">
        <v>0</v>
      </c>
      <c r="U661" s="47">
        <v>0.19571441083769589</v>
      </c>
      <c r="V661" s="56">
        <v>0</v>
      </c>
      <c r="W661" s="47">
        <v>0</v>
      </c>
      <c r="X661" s="47">
        <v>0</v>
      </c>
      <c r="Y661" s="47">
        <v>0</v>
      </c>
      <c r="Z661" s="47">
        <v>0</v>
      </c>
      <c r="AA661" s="47">
        <v>0</v>
      </c>
      <c r="AB661" s="56"/>
      <c r="AC661" s="47">
        <v>5.3861429236454076E-3</v>
      </c>
      <c r="AD661" s="60">
        <v>0</v>
      </c>
      <c r="AE661" s="47">
        <v>0</v>
      </c>
      <c r="AF661" s="47">
        <v>0</v>
      </c>
      <c r="AG661" s="47">
        <v>0</v>
      </c>
      <c r="AH661" s="47">
        <v>0</v>
      </c>
      <c r="AI661" s="56"/>
      <c r="AJ661" s="47">
        <v>8.6491354364534187E-2</v>
      </c>
      <c r="AK661" s="56"/>
      <c r="AL661" s="9" t="str">
        <f>VLOOKUP(F661,Definitions!$B$7:$E$39,4,FALSE)</f>
        <v>EU28</v>
      </c>
    </row>
    <row r="662" spans="1:38">
      <c r="A662" s="36" t="str">
        <f t="shared" si="22"/>
        <v>LV401_61</v>
      </c>
      <c r="B662" t="s">
        <v>67</v>
      </c>
      <c r="C662" t="s">
        <v>185</v>
      </c>
      <c r="D662">
        <v>401</v>
      </c>
      <c r="E662">
        <v>61</v>
      </c>
      <c r="F662" s="25" t="str">
        <f>VLOOKUP(B662,Definitions!$C$7:$D$43,2,FALSE)</f>
        <v>Latvia</v>
      </c>
      <c r="G662" t="str">
        <f>VLOOKUP(C662,Definitions!$C$49:$D$57,2,FALSE)</f>
        <v>Residential</v>
      </c>
      <c r="H662" t="str">
        <f>VLOOKUP(D662,Definitions!$C$60:$D$104,2,FALSE)</f>
        <v>SFH</v>
      </c>
      <c r="J662" s="29" t="s">
        <v>283</v>
      </c>
      <c r="K662" s="47" t="s">
        <v>454</v>
      </c>
      <c r="L662" s="46">
        <v>0</v>
      </c>
      <c r="M662" s="46">
        <v>0</v>
      </c>
      <c r="N662" s="29"/>
      <c r="O662" s="47">
        <v>0</v>
      </c>
      <c r="P662" s="46">
        <v>0</v>
      </c>
      <c r="Q662" s="46">
        <v>0</v>
      </c>
      <c r="R662" s="37">
        <v>0</v>
      </c>
      <c r="S662" s="47">
        <v>0</v>
      </c>
      <c r="T662" s="56">
        <v>0</v>
      </c>
      <c r="U662" s="47">
        <v>0</v>
      </c>
      <c r="V662" s="56">
        <v>0</v>
      </c>
      <c r="W662" s="47">
        <v>0</v>
      </c>
      <c r="X662" s="47">
        <v>0</v>
      </c>
      <c r="Y662" s="47">
        <v>0</v>
      </c>
      <c r="Z662" s="47">
        <v>0</v>
      </c>
      <c r="AA662" s="47">
        <v>0</v>
      </c>
      <c r="AB662" s="56"/>
      <c r="AC662" s="47">
        <v>0</v>
      </c>
      <c r="AD662" s="60">
        <v>0</v>
      </c>
      <c r="AE662" s="47">
        <v>0</v>
      </c>
      <c r="AF662" s="47">
        <v>0</v>
      </c>
      <c r="AG662" s="47">
        <v>0</v>
      </c>
      <c r="AH662" s="47">
        <v>0</v>
      </c>
      <c r="AI662" s="56"/>
      <c r="AJ662" s="47">
        <v>0</v>
      </c>
      <c r="AK662" s="56"/>
      <c r="AL662" s="9" t="str">
        <f>VLOOKUP(F662,Definitions!$B$7:$E$39,4,FALSE)</f>
        <v>EU28</v>
      </c>
    </row>
    <row r="663" spans="1:38">
      <c r="A663" s="36" t="str">
        <f t="shared" si="22"/>
        <v>LV401_58</v>
      </c>
      <c r="B663" t="s">
        <v>67</v>
      </c>
      <c r="C663" t="s">
        <v>185</v>
      </c>
      <c r="D663">
        <v>401</v>
      </c>
      <c r="E663">
        <v>58</v>
      </c>
      <c r="F663" s="25" t="str">
        <f>VLOOKUP(B663,Definitions!$C$7:$D$43,2,FALSE)</f>
        <v>Latvia</v>
      </c>
      <c r="G663" t="str">
        <f>VLOOKUP(C663,Definitions!$C$49:$D$57,2,FALSE)</f>
        <v>Residential</v>
      </c>
      <c r="H663" t="str">
        <f>VLOOKUP(D663,Definitions!$C$60:$D$104,2,FALSE)</f>
        <v>SFH</v>
      </c>
      <c r="J663" s="29" t="s">
        <v>277</v>
      </c>
      <c r="K663" s="47" t="s">
        <v>454</v>
      </c>
      <c r="L663" s="46">
        <v>0</v>
      </c>
      <c r="M663" s="46">
        <v>0</v>
      </c>
      <c r="N663" s="29"/>
      <c r="O663" s="47">
        <v>0</v>
      </c>
      <c r="P663" s="46">
        <v>0</v>
      </c>
      <c r="Q663" s="46">
        <v>0</v>
      </c>
      <c r="R663" s="37">
        <v>0</v>
      </c>
      <c r="S663" s="47">
        <v>0</v>
      </c>
      <c r="T663" s="56">
        <v>0</v>
      </c>
      <c r="U663" s="47">
        <v>0</v>
      </c>
      <c r="V663" s="56">
        <v>0</v>
      </c>
      <c r="W663" s="47">
        <v>0</v>
      </c>
      <c r="X663" s="47">
        <v>0</v>
      </c>
      <c r="Y663" s="47">
        <v>0</v>
      </c>
      <c r="Z663" s="47">
        <v>0</v>
      </c>
      <c r="AA663" s="47">
        <v>0</v>
      </c>
      <c r="AB663" s="56"/>
      <c r="AC663" s="47">
        <v>0</v>
      </c>
      <c r="AD663" s="60">
        <v>0</v>
      </c>
      <c r="AE663" s="47">
        <v>0</v>
      </c>
      <c r="AF663" s="47">
        <v>0</v>
      </c>
      <c r="AG663" s="47">
        <v>0</v>
      </c>
      <c r="AH663" s="47">
        <v>0</v>
      </c>
      <c r="AI663" s="56"/>
      <c r="AJ663" s="47">
        <v>0</v>
      </c>
      <c r="AK663" s="56"/>
      <c r="AL663" s="9" t="str">
        <f>VLOOKUP(F663,Definitions!$B$7:$E$39,4,FALSE)</f>
        <v>EU28</v>
      </c>
    </row>
    <row r="664" spans="1:38">
      <c r="A664" s="36" t="str">
        <f t="shared" si="22"/>
        <v>LV401_55</v>
      </c>
      <c r="B664" t="s">
        <v>67</v>
      </c>
      <c r="C664" t="s">
        <v>185</v>
      </c>
      <c r="D664">
        <v>401</v>
      </c>
      <c r="E664">
        <v>55</v>
      </c>
      <c r="F664" s="25" t="str">
        <f>VLOOKUP(B664,Definitions!$C$7:$D$43,2,FALSE)</f>
        <v>Latvia</v>
      </c>
      <c r="G664" t="str">
        <f>VLOOKUP(C664,Definitions!$C$49:$D$57,2,FALSE)</f>
        <v>Residential</v>
      </c>
      <c r="H664" t="str">
        <f>VLOOKUP(D664,Definitions!$C$60:$D$104,2,FALSE)</f>
        <v>SFH</v>
      </c>
      <c r="J664" s="29" t="s">
        <v>453</v>
      </c>
      <c r="K664" s="47" t="s">
        <v>454</v>
      </c>
      <c r="L664" s="46">
        <v>0</v>
      </c>
      <c r="M664" s="46">
        <v>0</v>
      </c>
      <c r="N664" s="29"/>
      <c r="O664" s="47">
        <v>0</v>
      </c>
      <c r="P664" s="46">
        <v>0</v>
      </c>
      <c r="Q664" s="46">
        <v>0</v>
      </c>
      <c r="R664" s="37">
        <v>0</v>
      </c>
      <c r="S664" s="47">
        <v>0</v>
      </c>
      <c r="T664" s="56">
        <v>0</v>
      </c>
      <c r="U664" s="47">
        <v>0</v>
      </c>
      <c r="V664" s="56">
        <v>0</v>
      </c>
      <c r="W664" s="47">
        <v>0</v>
      </c>
      <c r="X664" s="47">
        <v>0</v>
      </c>
      <c r="Y664" s="47">
        <v>0</v>
      </c>
      <c r="Z664" s="47">
        <v>0</v>
      </c>
      <c r="AA664" s="47">
        <v>0</v>
      </c>
      <c r="AB664" s="56"/>
      <c r="AC664" s="47">
        <v>0</v>
      </c>
      <c r="AD664" s="60">
        <v>0</v>
      </c>
      <c r="AE664" s="47">
        <v>0</v>
      </c>
      <c r="AF664" s="47">
        <v>0</v>
      </c>
      <c r="AG664" s="47">
        <v>0</v>
      </c>
      <c r="AH664" s="47">
        <v>0</v>
      </c>
      <c r="AI664" s="56"/>
      <c r="AJ664" s="47">
        <v>0</v>
      </c>
      <c r="AK664" s="56"/>
      <c r="AL664" s="9" t="str">
        <f>VLOOKUP(F664,Definitions!$B$7:$E$39,4,FALSE)</f>
        <v>EU28</v>
      </c>
    </row>
    <row r="665" spans="1:38">
      <c r="A665" s="36" t="str">
        <f t="shared" si="22"/>
        <v>LV402_0</v>
      </c>
      <c r="B665" t="s">
        <v>67</v>
      </c>
      <c r="C665" t="s">
        <v>185</v>
      </c>
      <c r="D665">
        <v>402</v>
      </c>
      <c r="E665">
        <v>0</v>
      </c>
      <c r="F665" s="25" t="str">
        <f>VLOOKUP(B665,Definitions!$C$7:$D$43,2,FALSE)</f>
        <v>Latvia</v>
      </c>
      <c r="G665" t="str">
        <f>VLOOKUP(C665,Definitions!$C$49:$D$57,2,FALSE)</f>
        <v>Residential</v>
      </c>
      <c r="H665" t="str">
        <f>VLOOKUP(D665,Definitions!$C$60:$D$104,2,FALSE)</f>
        <v>MFH</v>
      </c>
      <c r="J665" s="29" t="s">
        <v>166</v>
      </c>
      <c r="K665" s="47" t="s">
        <v>454</v>
      </c>
      <c r="L665" s="46">
        <v>5.8970746936378475</v>
      </c>
      <c r="M665" s="46">
        <v>5.8970746936378475</v>
      </c>
      <c r="N665" s="29"/>
      <c r="O665" s="47">
        <v>0</v>
      </c>
      <c r="P665" s="46">
        <v>5.8970746936378475</v>
      </c>
      <c r="Q665" s="46">
        <v>5.4964286688226611</v>
      </c>
      <c r="R665" s="37">
        <v>4.159637347610318E-3</v>
      </c>
      <c r="S665" s="47">
        <v>3.8489065409648009</v>
      </c>
      <c r="T665" s="56">
        <v>0</v>
      </c>
      <c r="U665" s="47">
        <v>1.6475221278578598</v>
      </c>
      <c r="V665" s="56">
        <v>0</v>
      </c>
      <c r="W665" s="47">
        <v>0</v>
      </c>
      <c r="X665" s="47">
        <v>0</v>
      </c>
      <c r="Y665" s="47">
        <v>0</v>
      </c>
      <c r="Z665" s="47">
        <v>0</v>
      </c>
      <c r="AA665" s="47">
        <v>0</v>
      </c>
      <c r="AB665" s="56"/>
      <c r="AC665" s="47">
        <v>4.159637347610318E-3</v>
      </c>
      <c r="AD665" s="60">
        <v>0</v>
      </c>
      <c r="AE665" s="47">
        <v>0</v>
      </c>
      <c r="AF665" s="47">
        <v>0</v>
      </c>
      <c r="AG665" s="47">
        <v>0</v>
      </c>
      <c r="AH665" s="47">
        <v>0</v>
      </c>
      <c r="AI665" s="56"/>
      <c r="AJ665" s="47">
        <v>0.39648638746757525</v>
      </c>
      <c r="AK665" s="56"/>
      <c r="AL665" s="9" t="str">
        <f>VLOOKUP(F665,Definitions!$B$7:$E$39,4,FALSE)</f>
        <v>EU28</v>
      </c>
    </row>
    <row r="666" spans="1:38">
      <c r="A666" s="36" t="str">
        <f t="shared" si="22"/>
        <v>LV402_1</v>
      </c>
      <c r="B666" t="s">
        <v>67</v>
      </c>
      <c r="C666" t="s">
        <v>185</v>
      </c>
      <c r="D666">
        <v>402</v>
      </c>
      <c r="E666">
        <v>1</v>
      </c>
      <c r="F666" s="25" t="str">
        <f>VLOOKUP(B666,Definitions!$C$7:$D$43,2,FALSE)</f>
        <v>Latvia</v>
      </c>
      <c r="G666" t="str">
        <f>VLOOKUP(C666,Definitions!$C$49:$D$57,2,FALSE)</f>
        <v>Residential</v>
      </c>
      <c r="H666" t="str">
        <f>VLOOKUP(D666,Definitions!$C$60:$D$104,2,FALSE)</f>
        <v>MFH</v>
      </c>
      <c r="J666" s="29" t="s">
        <v>155</v>
      </c>
      <c r="K666" s="47" t="s">
        <v>454</v>
      </c>
      <c r="L666" s="46">
        <v>6.3514723990072991E-2</v>
      </c>
      <c r="M666" s="46">
        <v>6.3514723990072991E-2</v>
      </c>
      <c r="N666" s="29"/>
      <c r="O666" s="47">
        <v>0</v>
      </c>
      <c r="P666" s="46">
        <v>6.3514723990072991E-2</v>
      </c>
      <c r="Q666" s="46">
        <v>6.3497651665714763E-2</v>
      </c>
      <c r="R666" s="37">
        <v>1.3503123998085762E-6</v>
      </c>
      <c r="S666" s="47">
        <v>4.5107976145386114E-2</v>
      </c>
      <c r="T666" s="56">
        <v>0</v>
      </c>
      <c r="U666" s="47">
        <v>1.8389675520328646E-2</v>
      </c>
      <c r="V666" s="56">
        <v>0</v>
      </c>
      <c r="W666" s="47">
        <v>0</v>
      </c>
      <c r="X666" s="47">
        <v>0</v>
      </c>
      <c r="Y666" s="47">
        <v>0</v>
      </c>
      <c r="Z666" s="47">
        <v>0</v>
      </c>
      <c r="AA666" s="47">
        <v>0</v>
      </c>
      <c r="AB666" s="56"/>
      <c r="AC666" s="47">
        <v>1.3503123998085762E-6</v>
      </c>
      <c r="AD666" s="60">
        <v>0</v>
      </c>
      <c r="AE666" s="47">
        <v>0</v>
      </c>
      <c r="AF666" s="47">
        <v>0</v>
      </c>
      <c r="AG666" s="47">
        <v>0</v>
      </c>
      <c r="AH666" s="47">
        <v>0</v>
      </c>
      <c r="AI666" s="56"/>
      <c r="AJ666" s="47">
        <v>1.572201195841453E-5</v>
      </c>
      <c r="AK666" s="56"/>
      <c r="AL666" s="9" t="str">
        <f>VLOOKUP(F666,Definitions!$B$7:$E$39,4,FALSE)</f>
        <v>EU28</v>
      </c>
    </row>
    <row r="667" spans="1:38">
      <c r="A667" s="36" t="str">
        <f t="shared" si="22"/>
        <v>LV402_2</v>
      </c>
      <c r="B667" t="s">
        <v>67</v>
      </c>
      <c r="C667" t="s">
        <v>185</v>
      </c>
      <c r="D667">
        <v>402</v>
      </c>
      <c r="E667">
        <v>2</v>
      </c>
      <c r="F667" s="25" t="str">
        <f>VLOOKUP(B667,Definitions!$C$7:$D$43,2,FALSE)</f>
        <v>Latvia</v>
      </c>
      <c r="G667" t="str">
        <f>VLOOKUP(C667,Definitions!$C$49:$D$57,2,FALSE)</f>
        <v>Residential</v>
      </c>
      <c r="H667" t="str">
        <f>VLOOKUP(D667,Definitions!$C$60:$D$104,2,FALSE)</f>
        <v>MFH</v>
      </c>
      <c r="J667" s="29" t="s">
        <v>156</v>
      </c>
      <c r="K667" s="47" t="s">
        <v>454</v>
      </c>
      <c r="L667" s="46">
        <v>0.17117244150308278</v>
      </c>
      <c r="M667" s="46">
        <v>0.17117244150308278</v>
      </c>
      <c r="N667" s="29"/>
      <c r="O667" s="47">
        <v>0</v>
      </c>
      <c r="P667" s="46">
        <v>0.17117244150308278</v>
      </c>
      <c r="Q667" s="46">
        <v>7.6107819661076215E-2</v>
      </c>
      <c r="R667" s="37">
        <v>6.7515619990428808E-7</v>
      </c>
      <c r="S667" s="47">
        <v>6.0034369041176899E-2</v>
      </c>
      <c r="T667" s="56">
        <v>0</v>
      </c>
      <c r="U667" s="47">
        <v>1.6073450619899309E-2</v>
      </c>
      <c r="V667" s="56">
        <v>0</v>
      </c>
      <c r="W667" s="47">
        <v>0</v>
      </c>
      <c r="X667" s="47">
        <v>0</v>
      </c>
      <c r="Y667" s="47">
        <v>0</v>
      </c>
      <c r="Z667" s="47">
        <v>0</v>
      </c>
      <c r="AA667" s="47">
        <v>0</v>
      </c>
      <c r="AB667" s="56"/>
      <c r="AC667" s="47">
        <v>6.7515619990428808E-7</v>
      </c>
      <c r="AD667" s="60">
        <v>0</v>
      </c>
      <c r="AE667" s="47">
        <v>0</v>
      </c>
      <c r="AF667" s="47">
        <v>0</v>
      </c>
      <c r="AG667" s="47">
        <v>0</v>
      </c>
      <c r="AH667" s="47">
        <v>0</v>
      </c>
      <c r="AI667" s="56"/>
      <c r="AJ667" s="47">
        <v>9.5063946685806658E-2</v>
      </c>
      <c r="AK667" s="56"/>
      <c r="AL667" s="9" t="str">
        <f>VLOOKUP(F667,Definitions!$B$7:$E$39,4,FALSE)</f>
        <v>EU28</v>
      </c>
    </row>
    <row r="668" spans="1:38">
      <c r="A668" s="36" t="str">
        <f t="shared" si="22"/>
        <v>LV402_3</v>
      </c>
      <c r="B668" t="s">
        <v>67</v>
      </c>
      <c r="C668" t="s">
        <v>185</v>
      </c>
      <c r="D668">
        <v>402</v>
      </c>
      <c r="E668">
        <v>3</v>
      </c>
      <c r="F668" s="25" t="str">
        <f>VLOOKUP(B668,Definitions!$C$7:$D$43,2,FALSE)</f>
        <v>Latvia</v>
      </c>
      <c r="G668" t="str">
        <f>VLOOKUP(C668,Definitions!$C$49:$D$57,2,FALSE)</f>
        <v>Residential</v>
      </c>
      <c r="H668" t="str">
        <f>VLOOKUP(D668,Definitions!$C$60:$D$104,2,FALSE)</f>
        <v>MFH</v>
      </c>
      <c r="J668" s="29" t="s">
        <v>157</v>
      </c>
      <c r="K668" s="47" t="s">
        <v>454</v>
      </c>
      <c r="L668" s="46">
        <v>4.0261094921855802</v>
      </c>
      <c r="M668" s="46">
        <v>4.0261094921855802</v>
      </c>
      <c r="N668" s="29"/>
      <c r="O668" s="47">
        <v>0</v>
      </c>
      <c r="P668" s="46">
        <v>4.0261094921855802</v>
      </c>
      <c r="Q668" s="46">
        <v>3.7900572903877912</v>
      </c>
      <c r="R668" s="37">
        <v>1.387445990803312E-3</v>
      </c>
      <c r="S668" s="47">
        <v>2.6009827234605138</v>
      </c>
      <c r="T668" s="56">
        <v>0</v>
      </c>
      <c r="U668" s="47">
        <v>1.1890745669272771</v>
      </c>
      <c r="V668" s="56">
        <v>0</v>
      </c>
      <c r="W668" s="47">
        <v>0</v>
      </c>
      <c r="X668" s="47">
        <v>0</v>
      </c>
      <c r="Y668" s="47">
        <v>0</v>
      </c>
      <c r="Z668" s="47">
        <v>0</v>
      </c>
      <c r="AA668" s="47">
        <v>0</v>
      </c>
      <c r="AB668" s="56"/>
      <c r="AC668" s="47">
        <v>1.387445990803312E-3</v>
      </c>
      <c r="AD668" s="60">
        <v>0</v>
      </c>
      <c r="AE668" s="47">
        <v>0</v>
      </c>
      <c r="AF668" s="47">
        <v>0</v>
      </c>
      <c r="AG668" s="47">
        <v>0</v>
      </c>
      <c r="AH668" s="47">
        <v>0</v>
      </c>
      <c r="AI668" s="56"/>
      <c r="AJ668" s="47">
        <v>0.23466475580698593</v>
      </c>
      <c r="AK668" s="56"/>
      <c r="AL668" s="9" t="str">
        <f>VLOOKUP(F668,Definitions!$B$7:$E$39,4,FALSE)</f>
        <v>EU28</v>
      </c>
    </row>
    <row r="669" spans="1:38">
      <c r="A669" s="36" t="str">
        <f t="shared" si="22"/>
        <v>LV402_4</v>
      </c>
      <c r="B669" t="s">
        <v>67</v>
      </c>
      <c r="C669" t="s">
        <v>185</v>
      </c>
      <c r="D669">
        <v>402</v>
      </c>
      <c r="E669">
        <v>4</v>
      </c>
      <c r="F669" s="25" t="str">
        <f>VLOOKUP(B669,Definitions!$C$7:$D$43,2,FALSE)</f>
        <v>Latvia</v>
      </c>
      <c r="G669" t="str">
        <f>VLOOKUP(C669,Definitions!$C$49:$D$57,2,FALSE)</f>
        <v>Residential</v>
      </c>
      <c r="H669" t="str">
        <f>VLOOKUP(D669,Definitions!$C$60:$D$104,2,FALSE)</f>
        <v>MFH</v>
      </c>
      <c r="J669" s="29" t="s">
        <v>158</v>
      </c>
      <c r="K669" s="47" t="s">
        <v>454</v>
      </c>
      <c r="L669" s="46">
        <v>7.4083587014804386E-2</v>
      </c>
      <c r="M669" s="46">
        <v>7.4083587014804386E-2</v>
      </c>
      <c r="N669" s="29"/>
      <c r="O669" s="47">
        <v>0</v>
      </c>
      <c r="P669" s="46">
        <v>7.4083587014804386E-2</v>
      </c>
      <c r="Q669" s="46">
        <v>7.4083587014804386E-2</v>
      </c>
      <c r="R669" s="37">
        <v>0</v>
      </c>
      <c r="S669" s="47">
        <v>4.0336442137983979E-2</v>
      </c>
      <c r="T669" s="56">
        <v>0</v>
      </c>
      <c r="U669" s="47">
        <v>3.3747144876820415E-2</v>
      </c>
      <c r="V669" s="56">
        <v>0</v>
      </c>
      <c r="W669" s="47">
        <v>0</v>
      </c>
      <c r="X669" s="47">
        <v>0</v>
      </c>
      <c r="Y669" s="47">
        <v>0</v>
      </c>
      <c r="Z669" s="47">
        <v>0</v>
      </c>
      <c r="AA669" s="47">
        <v>0</v>
      </c>
      <c r="AB669" s="56"/>
      <c r="AC669" s="47">
        <v>0</v>
      </c>
      <c r="AD669" s="60">
        <v>0</v>
      </c>
      <c r="AE669" s="47">
        <v>0</v>
      </c>
      <c r="AF669" s="47">
        <v>0</v>
      </c>
      <c r="AG669" s="47">
        <v>0</v>
      </c>
      <c r="AH669" s="47">
        <v>0</v>
      </c>
      <c r="AI669" s="56"/>
      <c r="AJ669" s="47">
        <v>0</v>
      </c>
      <c r="AK669" s="56"/>
      <c r="AL669" s="9" t="str">
        <f>VLOOKUP(F669,Definitions!$B$7:$E$39,4,FALSE)</f>
        <v>EU28</v>
      </c>
    </row>
    <row r="670" spans="1:38">
      <c r="A670" s="36" t="str">
        <f t="shared" si="22"/>
        <v>LV402_6</v>
      </c>
      <c r="B670" t="s">
        <v>67</v>
      </c>
      <c r="C670" t="s">
        <v>185</v>
      </c>
      <c r="D670">
        <v>402</v>
      </c>
      <c r="E670">
        <v>6</v>
      </c>
      <c r="F670" s="25" t="str">
        <f>VLOOKUP(B670,Definitions!$C$7:$D$43,2,FALSE)</f>
        <v>Latvia</v>
      </c>
      <c r="G670" t="str">
        <f>VLOOKUP(C670,Definitions!$C$49:$D$57,2,FALSE)</f>
        <v>Residential</v>
      </c>
      <c r="H670" t="str">
        <f>VLOOKUP(D670,Definitions!$C$60:$D$104,2,FALSE)</f>
        <v>MFH</v>
      </c>
      <c r="J670" s="29" t="s">
        <v>159</v>
      </c>
      <c r="K670" s="47">
        <v>0</v>
      </c>
      <c r="L670" s="46">
        <v>0</v>
      </c>
      <c r="M670" s="46">
        <v>0</v>
      </c>
      <c r="N670" s="29"/>
      <c r="O670" s="47">
        <v>0</v>
      </c>
      <c r="P670" s="46">
        <v>0</v>
      </c>
      <c r="Q670" s="46">
        <v>0</v>
      </c>
      <c r="R670" s="37">
        <v>0</v>
      </c>
      <c r="S670" s="47">
        <v>0</v>
      </c>
      <c r="T670" s="56">
        <v>0</v>
      </c>
      <c r="U670" s="47">
        <v>0</v>
      </c>
      <c r="V670" s="56">
        <v>0</v>
      </c>
      <c r="W670" s="47">
        <v>0</v>
      </c>
      <c r="X670" s="47">
        <v>0</v>
      </c>
      <c r="Y670" s="47">
        <v>0</v>
      </c>
      <c r="Z670" s="47">
        <v>0</v>
      </c>
      <c r="AA670" s="47">
        <v>0</v>
      </c>
      <c r="AB670" s="56"/>
      <c r="AC670" s="47">
        <v>0</v>
      </c>
      <c r="AD670" s="60">
        <v>0</v>
      </c>
      <c r="AE670" s="47">
        <v>0</v>
      </c>
      <c r="AF670" s="47">
        <v>0</v>
      </c>
      <c r="AG670" s="47">
        <v>0</v>
      </c>
      <c r="AH670" s="47">
        <v>0</v>
      </c>
      <c r="AI670" s="56"/>
      <c r="AJ670" s="47">
        <v>0</v>
      </c>
      <c r="AK670" s="56"/>
      <c r="AL670" s="9" t="str">
        <f>VLOOKUP(F670,Definitions!$B$7:$E$39,4,FALSE)</f>
        <v>EU28</v>
      </c>
    </row>
    <row r="671" spans="1:38">
      <c r="A671" s="36" t="str">
        <f t="shared" si="22"/>
        <v>LV402_7</v>
      </c>
      <c r="B671" t="s">
        <v>67</v>
      </c>
      <c r="C671" t="s">
        <v>185</v>
      </c>
      <c r="D671">
        <v>402</v>
      </c>
      <c r="E671">
        <v>7</v>
      </c>
      <c r="F671" s="25" t="str">
        <f>VLOOKUP(B671,Definitions!$C$7:$D$43,2,FALSE)</f>
        <v>Latvia</v>
      </c>
      <c r="G671" t="str">
        <f>VLOOKUP(C671,Definitions!$C$49:$D$57,2,FALSE)</f>
        <v>Residential</v>
      </c>
      <c r="H671" t="str">
        <f>VLOOKUP(D671,Definitions!$C$60:$D$104,2,FALSE)</f>
        <v>MFH</v>
      </c>
      <c r="J671" s="29" t="s">
        <v>160</v>
      </c>
      <c r="K671" s="47" t="s">
        <v>454</v>
      </c>
      <c r="L671" s="46">
        <v>0</v>
      </c>
      <c r="M671" s="46">
        <v>0</v>
      </c>
      <c r="N671" s="29"/>
      <c r="O671" s="47">
        <v>0</v>
      </c>
      <c r="P671" s="46">
        <v>0</v>
      </c>
      <c r="Q671" s="46">
        <v>0</v>
      </c>
      <c r="R671" s="37">
        <v>0</v>
      </c>
      <c r="S671" s="47">
        <v>0</v>
      </c>
      <c r="T671" s="56">
        <v>0</v>
      </c>
      <c r="U671" s="47">
        <v>0</v>
      </c>
      <c r="V671" s="56">
        <v>0</v>
      </c>
      <c r="W671" s="47">
        <v>0</v>
      </c>
      <c r="X671" s="47">
        <v>0</v>
      </c>
      <c r="Y671" s="47">
        <v>0</v>
      </c>
      <c r="Z671" s="47">
        <v>0</v>
      </c>
      <c r="AA671" s="47">
        <v>0</v>
      </c>
      <c r="AB671" s="56"/>
      <c r="AC671" s="47">
        <v>0</v>
      </c>
      <c r="AD671" s="60">
        <v>0</v>
      </c>
      <c r="AE671" s="47">
        <v>0</v>
      </c>
      <c r="AF671" s="47">
        <v>0</v>
      </c>
      <c r="AG671" s="47">
        <v>0</v>
      </c>
      <c r="AH671" s="47">
        <v>0</v>
      </c>
      <c r="AI671" s="56"/>
      <c r="AJ671" s="47">
        <v>0</v>
      </c>
      <c r="AK671" s="56"/>
      <c r="AL671" s="9" t="str">
        <f>VLOOKUP(F671,Definitions!$B$7:$E$39,4,FALSE)</f>
        <v>EU28</v>
      </c>
    </row>
    <row r="672" spans="1:38">
      <c r="A672" s="36" t="str">
        <f t="shared" si="22"/>
        <v>LV402_8</v>
      </c>
      <c r="B672" t="s">
        <v>67</v>
      </c>
      <c r="C672" t="s">
        <v>185</v>
      </c>
      <c r="D672">
        <v>402</v>
      </c>
      <c r="E672">
        <v>8</v>
      </c>
      <c r="F672" s="25" t="str">
        <f>VLOOKUP(B672,Definitions!$C$7:$D$43,2,FALSE)</f>
        <v>Latvia</v>
      </c>
      <c r="G672" t="str">
        <f>VLOOKUP(C672,Definitions!$C$49:$D$57,2,FALSE)</f>
        <v>Residential</v>
      </c>
      <c r="H672" t="str">
        <f>VLOOKUP(D672,Definitions!$C$60:$D$104,2,FALSE)</f>
        <v>MFH</v>
      </c>
      <c r="J672" s="29" t="s">
        <v>274</v>
      </c>
      <c r="K672" s="47" t="s">
        <v>454</v>
      </c>
      <c r="L672" s="46">
        <v>0.14846233122360264</v>
      </c>
      <c r="M672" s="46">
        <v>0.14846233122360264</v>
      </c>
      <c r="N672" s="29"/>
      <c r="O672" s="47">
        <v>0</v>
      </c>
      <c r="P672" s="46">
        <v>0.14846233122360264</v>
      </c>
      <c r="Q672" s="46">
        <v>0.14846233122360264</v>
      </c>
      <c r="R672" s="37">
        <v>0</v>
      </c>
      <c r="S672" s="47">
        <v>0.10387412874999141</v>
      </c>
      <c r="T672" s="56">
        <v>0</v>
      </c>
      <c r="U672" s="47">
        <v>4.4588202473611213E-2</v>
      </c>
      <c r="V672" s="56">
        <v>0</v>
      </c>
      <c r="W672" s="47">
        <v>0</v>
      </c>
      <c r="X672" s="47">
        <v>0</v>
      </c>
      <c r="Y672" s="47">
        <v>0</v>
      </c>
      <c r="Z672" s="47">
        <v>0</v>
      </c>
      <c r="AA672" s="47">
        <v>0</v>
      </c>
      <c r="AB672" s="56"/>
      <c r="AC672" s="47">
        <v>0</v>
      </c>
      <c r="AD672" s="60">
        <v>0</v>
      </c>
      <c r="AE672" s="47">
        <v>0</v>
      </c>
      <c r="AF672" s="47">
        <v>0</v>
      </c>
      <c r="AG672" s="47">
        <v>0</v>
      </c>
      <c r="AH672" s="47">
        <v>0</v>
      </c>
      <c r="AI672" s="56"/>
      <c r="AJ672" s="47">
        <v>0</v>
      </c>
      <c r="AK672" s="56"/>
      <c r="AL672" s="9" t="str">
        <f>VLOOKUP(F672,Definitions!$B$7:$E$39,4,FALSE)</f>
        <v>EU28</v>
      </c>
    </row>
    <row r="673" spans="1:38">
      <c r="A673" s="36" t="str">
        <f t="shared" si="22"/>
        <v>LV402_9</v>
      </c>
      <c r="B673" t="s">
        <v>67</v>
      </c>
      <c r="C673" t="s">
        <v>185</v>
      </c>
      <c r="D673">
        <v>402</v>
      </c>
      <c r="E673">
        <v>9</v>
      </c>
      <c r="F673" s="25" t="str">
        <f>VLOOKUP(B673,Definitions!$C$7:$D$43,2,FALSE)</f>
        <v>Latvia</v>
      </c>
      <c r="G673" t="str">
        <f>VLOOKUP(C673,Definitions!$C$49:$D$57,2,FALSE)</f>
        <v>Residential</v>
      </c>
      <c r="H673" t="str">
        <f>VLOOKUP(D673,Definitions!$C$60:$D$104,2,FALSE)</f>
        <v>MFH</v>
      </c>
      <c r="J673" s="29" t="s">
        <v>258</v>
      </c>
      <c r="K673" s="47" t="s">
        <v>454</v>
      </c>
      <c r="L673" s="46">
        <v>0</v>
      </c>
      <c r="M673" s="46">
        <v>0</v>
      </c>
      <c r="N673" s="29"/>
      <c r="O673" s="47">
        <v>0</v>
      </c>
      <c r="P673" s="46">
        <v>0</v>
      </c>
      <c r="Q673" s="46">
        <v>0</v>
      </c>
      <c r="R673" s="37">
        <v>0</v>
      </c>
      <c r="S673" s="47">
        <v>0</v>
      </c>
      <c r="T673" s="56">
        <v>0</v>
      </c>
      <c r="U673" s="47">
        <v>0</v>
      </c>
      <c r="V673" s="56">
        <v>0</v>
      </c>
      <c r="W673" s="47">
        <v>0</v>
      </c>
      <c r="X673" s="47">
        <v>0</v>
      </c>
      <c r="Y673" s="47">
        <v>0</v>
      </c>
      <c r="Z673" s="47">
        <v>0</v>
      </c>
      <c r="AA673" s="47">
        <v>0</v>
      </c>
      <c r="AB673" s="56"/>
      <c r="AC673" s="47">
        <v>0</v>
      </c>
      <c r="AD673" s="60">
        <v>0</v>
      </c>
      <c r="AE673" s="47">
        <v>0</v>
      </c>
      <c r="AF673" s="47">
        <v>0</v>
      </c>
      <c r="AG673" s="47">
        <v>0</v>
      </c>
      <c r="AH673" s="47">
        <v>0</v>
      </c>
      <c r="AI673" s="56"/>
      <c r="AJ673" s="47">
        <v>0</v>
      </c>
      <c r="AK673" s="56"/>
      <c r="AL673" s="9" t="str">
        <f>VLOOKUP(F673,Definitions!$B$7:$E$39,4,FALSE)</f>
        <v>EU28</v>
      </c>
    </row>
    <row r="674" spans="1:38">
      <c r="A674" s="36" t="str">
        <f t="shared" si="22"/>
        <v>LV402_51</v>
      </c>
      <c r="B674" t="s">
        <v>67</v>
      </c>
      <c r="C674" t="s">
        <v>185</v>
      </c>
      <c r="D674">
        <v>402</v>
      </c>
      <c r="E674">
        <v>51</v>
      </c>
      <c r="F674" s="25" t="str">
        <f>VLOOKUP(B674,Definitions!$C$7:$D$43,2,FALSE)</f>
        <v>Latvia</v>
      </c>
      <c r="G674" t="str">
        <f>VLOOKUP(C674,Definitions!$C$49:$D$57,2,FALSE)</f>
        <v>Residential</v>
      </c>
      <c r="H674" t="str">
        <f>VLOOKUP(D674,Definitions!$C$60:$D$104,2,FALSE)</f>
        <v>MFH</v>
      </c>
      <c r="J674" s="29" t="s">
        <v>161</v>
      </c>
      <c r="K674" s="47" t="s">
        <v>454</v>
      </c>
      <c r="L674" s="46">
        <v>1.3083553903253196</v>
      </c>
      <c r="M674" s="46">
        <v>1.3083553903253196</v>
      </c>
      <c r="N674" s="29"/>
      <c r="O674" s="47">
        <v>0</v>
      </c>
      <c r="P674" s="46">
        <v>1.3083553903253196</v>
      </c>
      <c r="Q674" s="46">
        <v>1.2714599371606732</v>
      </c>
      <c r="R674" s="37">
        <v>1.9039404837300919E-4</v>
      </c>
      <c r="S674" s="47">
        <v>0.9937789718863429</v>
      </c>
      <c r="T674" s="56">
        <v>0</v>
      </c>
      <c r="U674" s="47">
        <v>0.27768096527433039</v>
      </c>
      <c r="V674" s="56">
        <v>0</v>
      </c>
      <c r="W674" s="47">
        <v>0</v>
      </c>
      <c r="X674" s="47">
        <v>0</v>
      </c>
      <c r="Y674" s="47">
        <v>0</v>
      </c>
      <c r="Z674" s="47">
        <v>0</v>
      </c>
      <c r="AA674" s="47">
        <v>0</v>
      </c>
      <c r="AB674" s="56"/>
      <c r="AC674" s="47">
        <v>1.9039404837300919E-4</v>
      </c>
      <c r="AD674" s="60">
        <v>0</v>
      </c>
      <c r="AE674" s="47">
        <v>0</v>
      </c>
      <c r="AF674" s="47">
        <v>0</v>
      </c>
      <c r="AG674" s="47">
        <v>0</v>
      </c>
      <c r="AH674" s="47">
        <v>0</v>
      </c>
      <c r="AI674" s="56"/>
      <c r="AJ674" s="47">
        <v>3.670505911627335E-2</v>
      </c>
      <c r="AK674" s="56"/>
      <c r="AL674" s="9" t="str">
        <f>VLOOKUP(F674,Definitions!$B$7:$E$39,4,FALSE)</f>
        <v>EU28</v>
      </c>
    </row>
    <row r="675" spans="1:38">
      <c r="A675" s="36" t="str">
        <f t="shared" si="22"/>
        <v>LV402_52</v>
      </c>
      <c r="B675" t="s">
        <v>67</v>
      </c>
      <c r="C675" t="s">
        <v>185</v>
      </c>
      <c r="D675">
        <v>402</v>
      </c>
      <c r="E675">
        <v>52</v>
      </c>
      <c r="F675" s="25" t="str">
        <f>VLOOKUP(B675,Definitions!$C$7:$D$43,2,FALSE)</f>
        <v>Latvia</v>
      </c>
      <c r="G675" t="str">
        <f>VLOOKUP(C675,Definitions!$C$49:$D$57,2,FALSE)</f>
        <v>Residential</v>
      </c>
      <c r="H675" t="str">
        <f>VLOOKUP(D675,Definitions!$C$60:$D$104,2,FALSE)</f>
        <v>MFH</v>
      </c>
      <c r="J675" s="29" t="s">
        <v>162</v>
      </c>
      <c r="K675" s="47" t="s">
        <v>454</v>
      </c>
      <c r="L675" s="46">
        <v>0</v>
      </c>
      <c r="M675" s="46">
        <v>0</v>
      </c>
      <c r="N675" s="29"/>
      <c r="O675" s="47">
        <v>0</v>
      </c>
      <c r="P675" s="46">
        <v>0</v>
      </c>
      <c r="Q675" s="46">
        <v>0</v>
      </c>
      <c r="R675" s="37">
        <v>0</v>
      </c>
      <c r="S675" s="47">
        <v>0</v>
      </c>
      <c r="T675" s="56">
        <v>0</v>
      </c>
      <c r="U675" s="47">
        <v>0</v>
      </c>
      <c r="V675" s="56">
        <v>0</v>
      </c>
      <c r="W675" s="47">
        <v>0</v>
      </c>
      <c r="X675" s="47">
        <v>0</v>
      </c>
      <c r="Y675" s="47">
        <v>0</v>
      </c>
      <c r="Z675" s="47">
        <v>0</v>
      </c>
      <c r="AA675" s="47">
        <v>0</v>
      </c>
      <c r="AB675" s="56"/>
      <c r="AC675" s="47">
        <v>0</v>
      </c>
      <c r="AD675" s="60">
        <v>0</v>
      </c>
      <c r="AE675" s="47">
        <v>0</v>
      </c>
      <c r="AF675" s="47">
        <v>0</v>
      </c>
      <c r="AG675" s="47">
        <v>0</v>
      </c>
      <c r="AH675" s="47">
        <v>0</v>
      </c>
      <c r="AI675" s="56"/>
      <c r="AJ675" s="47">
        <v>0</v>
      </c>
      <c r="AK675" s="56"/>
      <c r="AL675" s="9" t="str">
        <f>VLOOKUP(F675,Definitions!$B$7:$E$39,4,FALSE)</f>
        <v>EU28</v>
      </c>
    </row>
    <row r="676" spans="1:38">
      <c r="A676" s="36" t="str">
        <f t="shared" si="22"/>
        <v>LV402_53</v>
      </c>
      <c r="B676" t="s">
        <v>67</v>
      </c>
      <c r="C676" t="s">
        <v>185</v>
      </c>
      <c r="D676">
        <v>402</v>
      </c>
      <c r="E676">
        <v>53</v>
      </c>
      <c r="F676" s="25" t="str">
        <f>VLOOKUP(B676,Definitions!$C$7:$D$43,2,FALSE)</f>
        <v>Latvia</v>
      </c>
      <c r="G676" t="str">
        <f>VLOOKUP(C676,Definitions!$C$49:$D$57,2,FALSE)</f>
        <v>Residential</v>
      </c>
      <c r="H676" t="str">
        <f>VLOOKUP(D676,Definitions!$C$60:$D$104,2,FALSE)</f>
        <v>MFH</v>
      </c>
      <c r="J676" s="29" t="s">
        <v>163</v>
      </c>
      <c r="K676" s="47" t="s">
        <v>454</v>
      </c>
      <c r="L676" s="46">
        <v>0</v>
      </c>
      <c r="M676" s="46">
        <v>0</v>
      </c>
      <c r="N676" s="29"/>
      <c r="O676" s="47">
        <v>0</v>
      </c>
      <c r="P676" s="46">
        <v>0</v>
      </c>
      <c r="Q676" s="46">
        <v>0</v>
      </c>
      <c r="R676" s="37">
        <v>0</v>
      </c>
      <c r="S676" s="47">
        <v>0</v>
      </c>
      <c r="T676" s="56">
        <v>0</v>
      </c>
      <c r="U676" s="47">
        <v>0</v>
      </c>
      <c r="V676" s="56">
        <v>0</v>
      </c>
      <c r="W676" s="47">
        <v>0</v>
      </c>
      <c r="X676" s="47">
        <v>0</v>
      </c>
      <c r="Y676" s="47">
        <v>0</v>
      </c>
      <c r="Z676" s="47">
        <v>0</v>
      </c>
      <c r="AA676" s="47">
        <v>0</v>
      </c>
      <c r="AB676" s="56"/>
      <c r="AC676" s="47">
        <v>0</v>
      </c>
      <c r="AD676" s="60">
        <v>0</v>
      </c>
      <c r="AE676" s="47">
        <v>0</v>
      </c>
      <c r="AF676" s="47">
        <v>0</v>
      </c>
      <c r="AG676" s="47">
        <v>0</v>
      </c>
      <c r="AH676" s="47">
        <v>0</v>
      </c>
      <c r="AI676" s="56"/>
      <c r="AJ676" s="47">
        <v>0</v>
      </c>
      <c r="AK676" s="56"/>
      <c r="AL676" s="9" t="str">
        <f>VLOOKUP(F676,Definitions!$B$7:$E$39,4,FALSE)</f>
        <v>EU28</v>
      </c>
    </row>
    <row r="677" spans="1:38">
      <c r="A677" s="36" t="str">
        <f t="shared" si="22"/>
        <v>LV402_62</v>
      </c>
      <c r="B677" t="s">
        <v>67</v>
      </c>
      <c r="C677" t="s">
        <v>185</v>
      </c>
      <c r="D677">
        <v>402</v>
      </c>
      <c r="E677">
        <v>62</v>
      </c>
      <c r="F677" s="25" t="str">
        <f>VLOOKUP(B677,Definitions!$C$7:$D$43,2,FALSE)</f>
        <v>Latvia</v>
      </c>
      <c r="G677" t="str">
        <f>VLOOKUP(C677,Definitions!$C$49:$D$57,2,FALSE)</f>
        <v>Residential</v>
      </c>
      <c r="H677" t="str">
        <f>VLOOKUP(D677,Definitions!$C$60:$D$104,2,FALSE)</f>
        <v>MFH</v>
      </c>
      <c r="J677" s="29" t="s">
        <v>284</v>
      </c>
      <c r="K677" s="47" t="s">
        <v>454</v>
      </c>
      <c r="L677" s="46">
        <v>0.10537672739538498</v>
      </c>
      <c r="M677" s="46">
        <v>0.10537672739538498</v>
      </c>
      <c r="N677" s="29"/>
      <c r="O677" s="47">
        <v>0</v>
      </c>
      <c r="P677" s="46">
        <v>0.10537672739538498</v>
      </c>
      <c r="Q677" s="46">
        <v>7.276005170899974E-2</v>
      </c>
      <c r="R677" s="37">
        <v>2.5797718398342844E-3</v>
      </c>
      <c r="S677" s="47">
        <v>4.7919295434068615E-3</v>
      </c>
      <c r="T677" s="56">
        <v>0</v>
      </c>
      <c r="U677" s="47">
        <v>6.7968122165592879E-2</v>
      </c>
      <c r="V677" s="56">
        <v>0</v>
      </c>
      <c r="W677" s="47">
        <v>0</v>
      </c>
      <c r="X677" s="47">
        <v>0</v>
      </c>
      <c r="Y677" s="47">
        <v>0</v>
      </c>
      <c r="Z677" s="47">
        <v>0</v>
      </c>
      <c r="AA677" s="47">
        <v>0</v>
      </c>
      <c r="AB677" s="56"/>
      <c r="AC677" s="47">
        <v>2.5797718398342844E-3</v>
      </c>
      <c r="AD677" s="60">
        <v>0</v>
      </c>
      <c r="AE677" s="47">
        <v>0</v>
      </c>
      <c r="AF677" s="47">
        <v>0</v>
      </c>
      <c r="AG677" s="47">
        <v>0</v>
      </c>
      <c r="AH677" s="47">
        <v>0</v>
      </c>
      <c r="AI677" s="56"/>
      <c r="AJ677" s="47">
        <v>3.0036903846550958E-2</v>
      </c>
      <c r="AK677" s="56"/>
      <c r="AL677" s="9" t="str">
        <f>VLOOKUP(F677,Definitions!$B$7:$E$39,4,FALSE)</f>
        <v>EU28</v>
      </c>
    </row>
    <row r="678" spans="1:38">
      <c r="A678" s="36" t="str">
        <f t="shared" si="22"/>
        <v>LV402_61</v>
      </c>
      <c r="B678" t="s">
        <v>67</v>
      </c>
      <c r="C678" t="s">
        <v>185</v>
      </c>
      <c r="D678">
        <v>402</v>
      </c>
      <c r="E678">
        <v>61</v>
      </c>
      <c r="F678" s="25" t="str">
        <f>VLOOKUP(B678,Definitions!$C$7:$D$43,2,FALSE)</f>
        <v>Latvia</v>
      </c>
      <c r="G678" t="str">
        <f>VLOOKUP(C678,Definitions!$C$49:$D$57,2,FALSE)</f>
        <v>Residential</v>
      </c>
      <c r="H678" t="str">
        <f>VLOOKUP(D678,Definitions!$C$60:$D$104,2,FALSE)</f>
        <v>MFH</v>
      </c>
      <c r="J678" s="29" t="s">
        <v>283</v>
      </c>
      <c r="K678" s="47" t="s">
        <v>454</v>
      </c>
      <c r="L678" s="46">
        <v>0</v>
      </c>
      <c r="M678" s="46">
        <v>0</v>
      </c>
      <c r="N678" s="29"/>
      <c r="O678" s="47">
        <v>0</v>
      </c>
      <c r="P678" s="46">
        <v>0</v>
      </c>
      <c r="Q678" s="46">
        <v>0</v>
      </c>
      <c r="R678" s="37">
        <v>0</v>
      </c>
      <c r="S678" s="47">
        <v>0</v>
      </c>
      <c r="T678" s="56">
        <v>0</v>
      </c>
      <c r="U678" s="47">
        <v>0</v>
      </c>
      <c r="V678" s="56">
        <v>0</v>
      </c>
      <c r="W678" s="47">
        <v>0</v>
      </c>
      <c r="X678" s="47">
        <v>0</v>
      </c>
      <c r="Y678" s="47">
        <v>0</v>
      </c>
      <c r="Z678" s="47">
        <v>0</v>
      </c>
      <c r="AA678" s="47">
        <v>0</v>
      </c>
      <c r="AB678" s="56"/>
      <c r="AC678" s="47">
        <v>0</v>
      </c>
      <c r="AD678" s="60">
        <v>0</v>
      </c>
      <c r="AE678" s="47">
        <v>0</v>
      </c>
      <c r="AF678" s="47">
        <v>0</v>
      </c>
      <c r="AG678" s="47">
        <v>0</v>
      </c>
      <c r="AH678" s="47">
        <v>0</v>
      </c>
      <c r="AI678" s="56"/>
      <c r="AJ678" s="47">
        <v>0</v>
      </c>
      <c r="AK678" s="56"/>
      <c r="AL678" s="9" t="str">
        <f>VLOOKUP(F678,Definitions!$B$7:$E$39,4,FALSE)</f>
        <v>EU28</v>
      </c>
    </row>
    <row r="679" spans="1:38">
      <c r="A679" s="36" t="str">
        <f t="shared" si="22"/>
        <v>LV402_58</v>
      </c>
      <c r="B679" t="s">
        <v>67</v>
      </c>
      <c r="C679" t="s">
        <v>185</v>
      </c>
      <c r="D679">
        <v>402</v>
      </c>
      <c r="E679">
        <v>58</v>
      </c>
      <c r="F679" s="25" t="str">
        <f>VLOOKUP(B679,Definitions!$C$7:$D$43,2,FALSE)</f>
        <v>Latvia</v>
      </c>
      <c r="G679" t="str">
        <f>VLOOKUP(C679,Definitions!$C$49:$D$57,2,FALSE)</f>
        <v>Residential</v>
      </c>
      <c r="H679" t="str">
        <f>VLOOKUP(D679,Definitions!$C$60:$D$104,2,FALSE)</f>
        <v>MFH</v>
      </c>
      <c r="J679" s="29" t="s">
        <v>277</v>
      </c>
      <c r="K679" s="47" t="s">
        <v>454</v>
      </c>
      <c r="L679" s="46">
        <v>0</v>
      </c>
      <c r="M679" s="46">
        <v>0</v>
      </c>
      <c r="N679" s="29"/>
      <c r="O679" s="47">
        <v>0</v>
      </c>
      <c r="P679" s="46">
        <v>0</v>
      </c>
      <c r="Q679" s="46">
        <v>0</v>
      </c>
      <c r="R679" s="37">
        <v>0</v>
      </c>
      <c r="S679" s="47">
        <v>0</v>
      </c>
      <c r="T679" s="56">
        <v>0</v>
      </c>
      <c r="U679" s="47">
        <v>0</v>
      </c>
      <c r="V679" s="56">
        <v>0</v>
      </c>
      <c r="W679" s="47">
        <v>0</v>
      </c>
      <c r="X679" s="47">
        <v>0</v>
      </c>
      <c r="Y679" s="47">
        <v>0</v>
      </c>
      <c r="Z679" s="47">
        <v>0</v>
      </c>
      <c r="AA679" s="47">
        <v>0</v>
      </c>
      <c r="AB679" s="56"/>
      <c r="AC679" s="47">
        <v>0</v>
      </c>
      <c r="AD679" s="60">
        <v>0</v>
      </c>
      <c r="AE679" s="47">
        <v>0</v>
      </c>
      <c r="AF679" s="47">
        <v>0</v>
      </c>
      <c r="AG679" s="47">
        <v>0</v>
      </c>
      <c r="AH679" s="47">
        <v>0</v>
      </c>
      <c r="AI679" s="56"/>
      <c r="AJ679" s="47">
        <v>0</v>
      </c>
      <c r="AK679" s="56"/>
      <c r="AL679" s="9" t="str">
        <f>VLOOKUP(F679,Definitions!$B$7:$E$39,4,FALSE)</f>
        <v>EU28</v>
      </c>
    </row>
    <row r="680" spans="1:38">
      <c r="A680" s="36" t="str">
        <f t="shared" si="22"/>
        <v>LV402_55</v>
      </c>
      <c r="B680" t="s">
        <v>67</v>
      </c>
      <c r="C680" t="s">
        <v>185</v>
      </c>
      <c r="D680">
        <v>402</v>
      </c>
      <c r="E680">
        <v>55</v>
      </c>
      <c r="F680" s="25" t="str">
        <f>VLOOKUP(B680,Definitions!$C$7:$D$43,2,FALSE)</f>
        <v>Latvia</v>
      </c>
      <c r="G680" t="str">
        <f>VLOOKUP(C680,Definitions!$C$49:$D$57,2,FALSE)</f>
        <v>Residential</v>
      </c>
      <c r="H680" t="str">
        <f>VLOOKUP(D680,Definitions!$C$60:$D$104,2,FALSE)</f>
        <v>MFH</v>
      </c>
      <c r="J680" s="29" t="s">
        <v>453</v>
      </c>
      <c r="K680" s="47" t="s">
        <v>454</v>
      </c>
      <c r="L680" s="46">
        <v>0</v>
      </c>
      <c r="M680" s="46">
        <v>0</v>
      </c>
      <c r="N680" s="29"/>
      <c r="O680" s="47">
        <v>0</v>
      </c>
      <c r="P680" s="46">
        <v>0</v>
      </c>
      <c r="Q680" s="46">
        <v>0</v>
      </c>
      <c r="R680" s="37">
        <v>0</v>
      </c>
      <c r="S680" s="47">
        <v>0</v>
      </c>
      <c r="T680" s="56">
        <v>0</v>
      </c>
      <c r="U680" s="47">
        <v>0</v>
      </c>
      <c r="V680" s="56">
        <v>0</v>
      </c>
      <c r="W680" s="47">
        <v>0</v>
      </c>
      <c r="X680" s="47">
        <v>0</v>
      </c>
      <c r="Y680" s="47">
        <v>0</v>
      </c>
      <c r="Z680" s="47">
        <v>0</v>
      </c>
      <c r="AA680" s="47">
        <v>0</v>
      </c>
      <c r="AB680" s="56"/>
      <c r="AC680" s="47">
        <v>0</v>
      </c>
      <c r="AD680" s="60">
        <v>0</v>
      </c>
      <c r="AE680" s="47">
        <v>0</v>
      </c>
      <c r="AF680" s="47">
        <v>0</v>
      </c>
      <c r="AG680" s="47">
        <v>0</v>
      </c>
      <c r="AH680" s="47">
        <v>0</v>
      </c>
      <c r="AI680" s="56"/>
      <c r="AJ680" s="47">
        <v>0</v>
      </c>
      <c r="AK680" s="56"/>
      <c r="AL680" s="9" t="str">
        <f>VLOOKUP(F680,Definitions!$B$7:$E$39,4,FALSE)</f>
        <v>EU28</v>
      </c>
    </row>
    <row r="681" spans="1:38">
      <c r="A681" s="36" t="str">
        <f t="shared" ref="A681:A713" si="23">B681&amp;D681&amp;"_"&amp;E681</f>
        <v>LT400_0</v>
      </c>
      <c r="B681" t="s">
        <v>71</v>
      </c>
      <c r="C681" t="s">
        <v>185</v>
      </c>
      <c r="D681">
        <v>400</v>
      </c>
      <c r="E681">
        <v>0</v>
      </c>
      <c r="F681" s="25" t="str">
        <f>VLOOKUP(B681,Definitions!$C$7:$D$43,2,FALSE)</f>
        <v>Lithuania</v>
      </c>
      <c r="G681" t="str">
        <f>VLOOKUP(C681,Definitions!$C$49:$D$57,2,FALSE)</f>
        <v>Residential</v>
      </c>
      <c r="H681" t="str">
        <f>VLOOKUP(D681,Definitions!$C$60:$D$104,2,FALSE)</f>
        <v>TOTAL Residential</v>
      </c>
      <c r="J681" s="29" t="s">
        <v>166</v>
      </c>
      <c r="K681" s="47">
        <v>20.083463764875589</v>
      </c>
      <c r="L681" s="46">
        <v>-2.9196387287676622</v>
      </c>
      <c r="M681" s="46">
        <v>17.163825036107927</v>
      </c>
      <c r="N681" s="29"/>
      <c r="O681" s="47">
        <v>0</v>
      </c>
      <c r="P681" s="46">
        <v>17.163825036107927</v>
      </c>
      <c r="Q681" s="46">
        <v>15.610987588586664</v>
      </c>
      <c r="R681" s="37">
        <v>0</v>
      </c>
      <c r="S681" s="47">
        <v>12.548815499505451</v>
      </c>
      <c r="T681" s="56">
        <v>0</v>
      </c>
      <c r="U681" s="47">
        <v>3.0621720890812121</v>
      </c>
      <c r="V681" s="56">
        <v>0</v>
      </c>
      <c r="W681" s="47">
        <v>0</v>
      </c>
      <c r="X681" s="47">
        <v>0</v>
      </c>
      <c r="Y681" s="47">
        <v>0</v>
      </c>
      <c r="Z681" s="47">
        <v>0</v>
      </c>
      <c r="AA681" s="47">
        <v>0</v>
      </c>
      <c r="AB681" s="56"/>
      <c r="AC681" s="47">
        <v>0</v>
      </c>
      <c r="AD681" s="60">
        <v>0</v>
      </c>
      <c r="AE681" s="47">
        <v>0</v>
      </c>
      <c r="AF681" s="47">
        <v>0</v>
      </c>
      <c r="AG681" s="47">
        <v>0</v>
      </c>
      <c r="AH681" s="47">
        <v>0</v>
      </c>
      <c r="AI681" s="56"/>
      <c r="AJ681" s="47">
        <v>1.5528374475212634</v>
      </c>
      <c r="AK681" s="56"/>
      <c r="AL681" s="9" t="str">
        <f>VLOOKUP(F681,Definitions!$B$7:$E$39,4,FALSE)</f>
        <v>EU28</v>
      </c>
    </row>
    <row r="682" spans="1:38">
      <c r="A682" s="36" t="str">
        <f t="shared" si="23"/>
        <v>LT400_1</v>
      </c>
      <c r="B682" t="s">
        <v>71</v>
      </c>
      <c r="C682" t="s">
        <v>185</v>
      </c>
      <c r="D682">
        <v>400</v>
      </c>
      <c r="E682">
        <v>1</v>
      </c>
      <c r="F682" s="25" t="str">
        <f>VLOOKUP(B682,Definitions!$C$7:$D$43,2,FALSE)</f>
        <v>Lithuania</v>
      </c>
      <c r="G682" t="str">
        <f>VLOOKUP(C682,Definitions!$C$49:$D$57,2,FALSE)</f>
        <v>Residential</v>
      </c>
      <c r="H682" t="str">
        <f>VLOOKUP(D682,Definitions!$C$60:$D$104,2,FALSE)</f>
        <v>TOTAL Residential</v>
      </c>
      <c r="J682" s="29" t="s">
        <v>155</v>
      </c>
      <c r="K682" s="47">
        <v>0.92772754156175341</v>
      </c>
      <c r="L682" s="46">
        <v>-4.1351580210415961E-2</v>
      </c>
      <c r="M682" s="46">
        <v>0.88637596135133745</v>
      </c>
      <c r="N682" s="29"/>
      <c r="O682" s="47">
        <v>0</v>
      </c>
      <c r="P682" s="46">
        <v>0.88637596135133745</v>
      </c>
      <c r="Q682" s="46">
        <v>0.88637596135133745</v>
      </c>
      <c r="R682" s="37">
        <v>0</v>
      </c>
      <c r="S682" s="47">
        <v>0.74710330721611906</v>
      </c>
      <c r="T682" s="56">
        <v>0</v>
      </c>
      <c r="U682" s="47">
        <v>0.13927265413521839</v>
      </c>
      <c r="V682" s="56">
        <v>0</v>
      </c>
      <c r="W682" s="47">
        <v>0</v>
      </c>
      <c r="X682" s="47">
        <v>0</v>
      </c>
      <c r="Y682" s="47">
        <v>0</v>
      </c>
      <c r="Z682" s="47">
        <v>0</v>
      </c>
      <c r="AA682" s="47">
        <v>0</v>
      </c>
      <c r="AB682" s="56"/>
      <c r="AC682" s="47">
        <v>0</v>
      </c>
      <c r="AD682" s="60">
        <v>0</v>
      </c>
      <c r="AE682" s="47">
        <v>0</v>
      </c>
      <c r="AF682" s="47">
        <v>0</v>
      </c>
      <c r="AG682" s="47">
        <v>0</v>
      </c>
      <c r="AH682" s="47">
        <v>0</v>
      </c>
      <c r="AI682" s="56"/>
      <c r="AJ682" s="47">
        <v>0</v>
      </c>
      <c r="AK682" s="56"/>
      <c r="AL682" s="9" t="str">
        <f>VLOOKUP(F682,Definitions!$B$7:$E$39,4,FALSE)</f>
        <v>EU28</v>
      </c>
    </row>
    <row r="683" spans="1:38">
      <c r="A683" s="36" t="str">
        <f t="shared" si="23"/>
        <v>LT400_2</v>
      </c>
      <c r="B683" t="s">
        <v>71</v>
      </c>
      <c r="C683" t="s">
        <v>185</v>
      </c>
      <c r="D683">
        <v>400</v>
      </c>
      <c r="E683">
        <v>2</v>
      </c>
      <c r="F683" s="25" t="str">
        <f>VLOOKUP(B683,Definitions!$C$7:$D$43,2,FALSE)</f>
        <v>Lithuania</v>
      </c>
      <c r="G683" t="str">
        <f>VLOOKUP(C683,Definitions!$C$49:$D$57,2,FALSE)</f>
        <v>Residential</v>
      </c>
      <c r="H683" t="str">
        <f>VLOOKUP(D683,Definitions!$C$60:$D$104,2,FALSE)</f>
        <v>TOTAL Residential</v>
      </c>
      <c r="J683" s="29" t="s">
        <v>156</v>
      </c>
      <c r="K683" s="47">
        <v>0.53817435171586503</v>
      </c>
      <c r="L683" s="46">
        <v>-0.12764471350501555</v>
      </c>
      <c r="M683" s="46">
        <v>0.41052963821084948</v>
      </c>
      <c r="N683" s="29"/>
      <c r="O683" s="47">
        <v>0</v>
      </c>
      <c r="P683" s="46">
        <v>0.41052963821084948</v>
      </c>
      <c r="Q683" s="46">
        <v>0.3906384572883661</v>
      </c>
      <c r="R683" s="37">
        <v>0</v>
      </c>
      <c r="S683" s="47">
        <v>0.15600998646757927</v>
      </c>
      <c r="T683" s="56">
        <v>0</v>
      </c>
      <c r="U683" s="47">
        <v>0.23462847082078683</v>
      </c>
      <c r="V683" s="56">
        <v>0</v>
      </c>
      <c r="W683" s="47">
        <v>0</v>
      </c>
      <c r="X683" s="47">
        <v>0</v>
      </c>
      <c r="Y683" s="47">
        <v>0</v>
      </c>
      <c r="Z683" s="47">
        <v>0</v>
      </c>
      <c r="AA683" s="47">
        <v>0</v>
      </c>
      <c r="AB683" s="56"/>
      <c r="AC683" s="47">
        <v>0</v>
      </c>
      <c r="AD683" s="60">
        <v>0</v>
      </c>
      <c r="AE683" s="47">
        <v>0</v>
      </c>
      <c r="AF683" s="47">
        <v>0</v>
      </c>
      <c r="AG683" s="47">
        <v>0</v>
      </c>
      <c r="AH683" s="47">
        <v>0</v>
      </c>
      <c r="AI683" s="56"/>
      <c r="AJ683" s="47">
        <v>1.9891180922483369E-2</v>
      </c>
      <c r="AK683" s="56"/>
      <c r="AL683" s="9" t="str">
        <f>VLOOKUP(F683,Definitions!$B$7:$E$39,4,FALSE)</f>
        <v>EU28</v>
      </c>
    </row>
    <row r="684" spans="1:38">
      <c r="A684" s="36" t="str">
        <f t="shared" si="23"/>
        <v>LT400_3</v>
      </c>
      <c r="B684" t="s">
        <v>71</v>
      </c>
      <c r="C684" t="s">
        <v>185</v>
      </c>
      <c r="D684">
        <v>400</v>
      </c>
      <c r="E684">
        <v>3</v>
      </c>
      <c r="F684" s="25" t="str">
        <f>VLOOKUP(B684,Definitions!$C$7:$D$43,2,FALSE)</f>
        <v>Lithuania</v>
      </c>
      <c r="G684" t="str">
        <f>VLOOKUP(C684,Definitions!$C$49:$D$57,2,FALSE)</f>
        <v>Residential</v>
      </c>
      <c r="H684" t="str">
        <f>VLOOKUP(D684,Definitions!$C$60:$D$104,2,FALSE)</f>
        <v>TOTAL Residential</v>
      </c>
      <c r="J684" s="29" t="s">
        <v>157</v>
      </c>
      <c r="K684" s="47">
        <v>8.1441006713743267</v>
      </c>
      <c r="L684" s="46">
        <v>-1.5924355148682032</v>
      </c>
      <c r="M684" s="46">
        <v>6.5516651565061235</v>
      </c>
      <c r="N684" s="29"/>
      <c r="O684" s="47">
        <v>0</v>
      </c>
      <c r="P684" s="46">
        <v>6.5516651565061235</v>
      </c>
      <c r="Q684" s="46">
        <v>5.649249197888202</v>
      </c>
      <c r="R684" s="37">
        <v>0</v>
      </c>
      <c r="S684" s="47">
        <v>3.8750881239691362</v>
      </c>
      <c r="T684" s="56">
        <v>0</v>
      </c>
      <c r="U684" s="47">
        <v>1.7741610739190659</v>
      </c>
      <c r="V684" s="56">
        <v>0</v>
      </c>
      <c r="W684" s="47">
        <v>0</v>
      </c>
      <c r="X684" s="47">
        <v>0</v>
      </c>
      <c r="Y684" s="47">
        <v>0</v>
      </c>
      <c r="Z684" s="47">
        <v>0</v>
      </c>
      <c r="AA684" s="47">
        <v>0</v>
      </c>
      <c r="AB684" s="56"/>
      <c r="AC684" s="47">
        <v>0</v>
      </c>
      <c r="AD684" s="60">
        <v>0</v>
      </c>
      <c r="AE684" s="47">
        <v>0</v>
      </c>
      <c r="AF684" s="47">
        <v>0</v>
      </c>
      <c r="AG684" s="47">
        <v>0</v>
      </c>
      <c r="AH684" s="47">
        <v>0</v>
      </c>
      <c r="AI684" s="56"/>
      <c r="AJ684" s="47">
        <v>0.90241595861792157</v>
      </c>
      <c r="AK684" s="56"/>
      <c r="AL684" s="9" t="str">
        <f>VLOOKUP(F684,Definitions!$B$7:$E$39,4,FALSE)</f>
        <v>EU28</v>
      </c>
    </row>
    <row r="685" spans="1:38">
      <c r="A685" s="36" t="str">
        <f t="shared" si="23"/>
        <v>LT400_4</v>
      </c>
      <c r="B685" t="s">
        <v>71</v>
      </c>
      <c r="C685" t="s">
        <v>185</v>
      </c>
      <c r="D685">
        <v>400</v>
      </c>
      <c r="E685">
        <v>4</v>
      </c>
      <c r="F685" s="25" t="str">
        <f>VLOOKUP(B685,Definitions!$C$7:$D$43,2,FALSE)</f>
        <v>Lithuania</v>
      </c>
      <c r="G685" t="str">
        <f>VLOOKUP(C685,Definitions!$C$49:$D$57,2,FALSE)</f>
        <v>Residential</v>
      </c>
      <c r="H685" t="str">
        <f>VLOOKUP(D685,Definitions!$C$60:$D$104,2,FALSE)</f>
        <v>TOTAL Residential</v>
      </c>
      <c r="J685" s="29" t="s">
        <v>158</v>
      </c>
      <c r="K685" s="47">
        <v>0.6047866439220756</v>
      </c>
      <c r="L685" s="46">
        <v>-8.0406553939127434E-4</v>
      </c>
      <c r="M685" s="46">
        <v>0.60398257838268432</v>
      </c>
      <c r="N685" s="29"/>
      <c r="O685" s="47">
        <v>0</v>
      </c>
      <c r="P685" s="46">
        <v>0.60398257838268432</v>
      </c>
      <c r="Q685" s="46">
        <v>0.35892435793121369</v>
      </c>
      <c r="R685" s="37">
        <v>0</v>
      </c>
      <c r="S685" s="47">
        <v>0.29103637543563865</v>
      </c>
      <c r="T685" s="56">
        <v>0</v>
      </c>
      <c r="U685" s="47">
        <v>6.7887982495575011E-2</v>
      </c>
      <c r="V685" s="56">
        <v>0</v>
      </c>
      <c r="W685" s="47">
        <v>0</v>
      </c>
      <c r="X685" s="47">
        <v>0</v>
      </c>
      <c r="Y685" s="47">
        <v>0</v>
      </c>
      <c r="Z685" s="47">
        <v>0</v>
      </c>
      <c r="AA685" s="47">
        <v>0</v>
      </c>
      <c r="AB685" s="56"/>
      <c r="AC685" s="47">
        <v>0</v>
      </c>
      <c r="AD685" s="60">
        <v>0</v>
      </c>
      <c r="AE685" s="47">
        <v>0</v>
      </c>
      <c r="AF685" s="47">
        <v>0</v>
      </c>
      <c r="AG685" s="47">
        <v>0</v>
      </c>
      <c r="AH685" s="47">
        <v>0</v>
      </c>
      <c r="AI685" s="56"/>
      <c r="AJ685" s="47">
        <v>0.24505822045147063</v>
      </c>
      <c r="AK685" s="56"/>
      <c r="AL685" s="9" t="str">
        <f>VLOOKUP(F685,Definitions!$B$7:$E$39,4,FALSE)</f>
        <v>EU28</v>
      </c>
    </row>
    <row r="686" spans="1:38">
      <c r="A686" s="36" t="str">
        <f t="shared" si="23"/>
        <v>LT400_6</v>
      </c>
      <c r="B686" t="s">
        <v>71</v>
      </c>
      <c r="C686" t="s">
        <v>185</v>
      </c>
      <c r="D686">
        <v>400</v>
      </c>
      <c r="E686">
        <v>6</v>
      </c>
      <c r="F686" s="25" t="str">
        <f>VLOOKUP(B686,Definitions!$C$7:$D$43,2,FALSE)</f>
        <v>Lithuania</v>
      </c>
      <c r="G686" t="str">
        <f>VLOOKUP(C686,Definitions!$C$49:$D$57,2,FALSE)</f>
        <v>Residential</v>
      </c>
      <c r="H686" t="str">
        <f>VLOOKUP(D686,Definitions!$C$60:$D$104,2,FALSE)</f>
        <v>TOTAL Residential</v>
      </c>
      <c r="J686" s="29" t="s">
        <v>159</v>
      </c>
      <c r="K686" s="47">
        <v>0</v>
      </c>
      <c r="L686" s="46">
        <v>0</v>
      </c>
      <c r="M686" s="46">
        <v>0</v>
      </c>
      <c r="N686" s="29"/>
      <c r="O686" s="47">
        <v>0</v>
      </c>
      <c r="P686" s="46">
        <v>0</v>
      </c>
      <c r="Q686" s="46">
        <v>0</v>
      </c>
      <c r="R686" s="37">
        <v>0</v>
      </c>
      <c r="S686" s="47">
        <v>0</v>
      </c>
      <c r="T686" s="56">
        <v>0</v>
      </c>
      <c r="U686" s="47">
        <v>0</v>
      </c>
      <c r="V686" s="56">
        <v>0</v>
      </c>
      <c r="W686" s="47">
        <v>0</v>
      </c>
      <c r="X686" s="47">
        <v>0</v>
      </c>
      <c r="Y686" s="47">
        <v>0</v>
      </c>
      <c r="Z686" s="47">
        <v>0</v>
      </c>
      <c r="AA686" s="47">
        <v>0</v>
      </c>
      <c r="AB686" s="56"/>
      <c r="AC686" s="47">
        <v>0</v>
      </c>
      <c r="AD686" s="60">
        <v>0</v>
      </c>
      <c r="AE686" s="47">
        <v>0</v>
      </c>
      <c r="AF686" s="47">
        <v>0</v>
      </c>
      <c r="AG686" s="47">
        <v>0</v>
      </c>
      <c r="AH686" s="47">
        <v>0</v>
      </c>
      <c r="AI686" s="56"/>
      <c r="AJ686" s="47">
        <v>0</v>
      </c>
      <c r="AK686" s="56"/>
      <c r="AL686" s="9" t="str">
        <f>VLOOKUP(F686,Definitions!$B$7:$E$39,4,FALSE)</f>
        <v>EU28</v>
      </c>
    </row>
    <row r="687" spans="1:38">
      <c r="A687" s="36" t="str">
        <f t="shared" si="23"/>
        <v>LT400_7</v>
      </c>
      <c r="B687" t="s">
        <v>71</v>
      </c>
      <c r="C687" t="s">
        <v>185</v>
      </c>
      <c r="D687">
        <v>400</v>
      </c>
      <c r="E687">
        <v>7</v>
      </c>
      <c r="F687" s="25" t="str">
        <f>VLOOKUP(B687,Definitions!$C$7:$D$43,2,FALSE)</f>
        <v>Lithuania</v>
      </c>
      <c r="G687" t="str">
        <f>VLOOKUP(C687,Definitions!$C$49:$D$57,2,FALSE)</f>
        <v>Residential</v>
      </c>
      <c r="H687" t="str">
        <f>VLOOKUP(D687,Definitions!$C$60:$D$104,2,FALSE)</f>
        <v>TOTAL Residential</v>
      </c>
      <c r="J687" s="29" t="s">
        <v>160</v>
      </c>
      <c r="K687" s="47">
        <v>0</v>
      </c>
      <c r="L687" s="46">
        <v>0</v>
      </c>
      <c r="M687" s="46">
        <v>0</v>
      </c>
      <c r="N687" s="29"/>
      <c r="O687" s="47">
        <v>0</v>
      </c>
      <c r="P687" s="46">
        <v>0</v>
      </c>
      <c r="Q687" s="46">
        <v>0</v>
      </c>
      <c r="R687" s="37">
        <v>0</v>
      </c>
      <c r="S687" s="47">
        <v>0</v>
      </c>
      <c r="T687" s="56">
        <v>0</v>
      </c>
      <c r="U687" s="47">
        <v>0</v>
      </c>
      <c r="V687" s="56">
        <v>0</v>
      </c>
      <c r="W687" s="47">
        <v>0</v>
      </c>
      <c r="X687" s="47">
        <v>0</v>
      </c>
      <c r="Y687" s="47">
        <v>0</v>
      </c>
      <c r="Z687" s="47">
        <v>0</v>
      </c>
      <c r="AA687" s="47">
        <v>0</v>
      </c>
      <c r="AB687" s="56"/>
      <c r="AC687" s="47">
        <v>0</v>
      </c>
      <c r="AD687" s="60">
        <v>0</v>
      </c>
      <c r="AE687" s="47">
        <v>0</v>
      </c>
      <c r="AF687" s="47">
        <v>0</v>
      </c>
      <c r="AG687" s="47">
        <v>0</v>
      </c>
      <c r="AH687" s="47">
        <v>0</v>
      </c>
      <c r="AI687" s="56"/>
      <c r="AJ687" s="47">
        <v>0</v>
      </c>
      <c r="AK687" s="56"/>
      <c r="AL687" s="9" t="str">
        <f>VLOOKUP(F687,Definitions!$B$7:$E$39,4,FALSE)</f>
        <v>EU28</v>
      </c>
    </row>
    <row r="688" spans="1:38">
      <c r="A688" s="36" t="str">
        <f t="shared" si="23"/>
        <v>LT400_8</v>
      </c>
      <c r="B688" t="s">
        <v>71</v>
      </c>
      <c r="C688" t="s">
        <v>185</v>
      </c>
      <c r="D688">
        <v>400</v>
      </c>
      <c r="E688">
        <v>8</v>
      </c>
      <c r="F688" s="25" t="str">
        <f>VLOOKUP(B688,Definitions!$C$7:$D$43,2,FALSE)</f>
        <v>Lithuania</v>
      </c>
      <c r="G688" t="str">
        <f>VLOOKUP(C688,Definitions!$C$49:$D$57,2,FALSE)</f>
        <v>Residential</v>
      </c>
      <c r="H688" t="str">
        <f>VLOOKUP(D688,Definitions!$C$60:$D$104,2,FALSE)</f>
        <v>TOTAL Residential</v>
      </c>
      <c r="J688" s="29" t="s">
        <v>274</v>
      </c>
      <c r="K688" s="47">
        <v>0</v>
      </c>
      <c r="L688" s="46">
        <v>0</v>
      </c>
      <c r="M688" s="46">
        <v>0</v>
      </c>
      <c r="N688" s="29"/>
      <c r="O688" s="47">
        <v>0</v>
      </c>
      <c r="P688" s="46">
        <v>0</v>
      </c>
      <c r="Q688" s="46">
        <v>0</v>
      </c>
      <c r="R688" s="37">
        <v>0</v>
      </c>
      <c r="S688" s="47">
        <v>0</v>
      </c>
      <c r="T688" s="56">
        <v>0</v>
      </c>
      <c r="U688" s="47">
        <v>0</v>
      </c>
      <c r="V688" s="56">
        <v>0</v>
      </c>
      <c r="W688" s="47">
        <v>0</v>
      </c>
      <c r="X688" s="47">
        <v>0</v>
      </c>
      <c r="Y688" s="47">
        <v>0</v>
      </c>
      <c r="Z688" s="47">
        <v>0</v>
      </c>
      <c r="AA688" s="47">
        <v>0</v>
      </c>
      <c r="AB688" s="56"/>
      <c r="AC688" s="47">
        <v>0</v>
      </c>
      <c r="AD688" s="60">
        <v>0</v>
      </c>
      <c r="AE688" s="47">
        <v>0</v>
      </c>
      <c r="AF688" s="47">
        <v>0</v>
      </c>
      <c r="AG688" s="47">
        <v>0</v>
      </c>
      <c r="AH688" s="47">
        <v>0</v>
      </c>
      <c r="AI688" s="56"/>
      <c r="AJ688" s="47">
        <v>0</v>
      </c>
      <c r="AK688" s="56"/>
      <c r="AL688" s="9" t="str">
        <f>VLOOKUP(F688,Definitions!$B$7:$E$39,4,FALSE)</f>
        <v>EU28</v>
      </c>
    </row>
    <row r="689" spans="1:38">
      <c r="A689" s="36" t="str">
        <f t="shared" si="23"/>
        <v>LT400_9</v>
      </c>
      <c r="B689" t="s">
        <v>71</v>
      </c>
      <c r="C689" t="s">
        <v>185</v>
      </c>
      <c r="D689">
        <v>400</v>
      </c>
      <c r="E689">
        <v>9</v>
      </c>
      <c r="F689" s="25" t="str">
        <f>VLOOKUP(B689,Definitions!$C$7:$D$43,2,FALSE)</f>
        <v>Lithuania</v>
      </c>
      <c r="G689" t="str">
        <f>VLOOKUP(C689,Definitions!$C$49:$D$57,2,FALSE)</f>
        <v>Residential</v>
      </c>
      <c r="H689" t="str">
        <f>VLOOKUP(D689,Definitions!$C$60:$D$104,2,FALSE)</f>
        <v>TOTAL Residential</v>
      </c>
      <c r="J689" s="29" t="s">
        <v>258</v>
      </c>
      <c r="K689" s="47">
        <v>0</v>
      </c>
      <c r="L689" s="46">
        <v>0</v>
      </c>
      <c r="M689" s="46">
        <v>0</v>
      </c>
      <c r="N689" s="29"/>
      <c r="O689" s="47">
        <v>0</v>
      </c>
      <c r="P689" s="46">
        <v>0</v>
      </c>
      <c r="Q689" s="46">
        <v>0</v>
      </c>
      <c r="R689" s="37">
        <v>0</v>
      </c>
      <c r="S689" s="47">
        <v>0</v>
      </c>
      <c r="T689" s="56">
        <v>0</v>
      </c>
      <c r="U689" s="47">
        <v>0</v>
      </c>
      <c r="V689" s="56">
        <v>0</v>
      </c>
      <c r="W689" s="47">
        <v>0</v>
      </c>
      <c r="X689" s="47">
        <v>0</v>
      </c>
      <c r="Y689" s="47">
        <v>0</v>
      </c>
      <c r="Z689" s="47">
        <v>0</v>
      </c>
      <c r="AA689" s="47">
        <v>0</v>
      </c>
      <c r="AB689" s="56"/>
      <c r="AC689" s="47">
        <v>0</v>
      </c>
      <c r="AD689" s="60">
        <v>0</v>
      </c>
      <c r="AE689" s="47">
        <v>0</v>
      </c>
      <c r="AF689" s="47">
        <v>0</v>
      </c>
      <c r="AG689" s="47">
        <v>0</v>
      </c>
      <c r="AH689" s="47">
        <v>0</v>
      </c>
      <c r="AI689" s="56"/>
      <c r="AJ689" s="47">
        <v>0</v>
      </c>
      <c r="AK689" s="56"/>
      <c r="AL689" s="9" t="str">
        <f>VLOOKUP(F689,Definitions!$B$7:$E$39,4,FALSE)</f>
        <v>EU28</v>
      </c>
    </row>
    <row r="690" spans="1:38">
      <c r="A690" s="36" t="str">
        <f t="shared" si="23"/>
        <v>LT400_51</v>
      </c>
      <c r="B690" t="s">
        <v>71</v>
      </c>
      <c r="C690" t="s">
        <v>185</v>
      </c>
      <c r="D690">
        <v>400</v>
      </c>
      <c r="E690">
        <v>51</v>
      </c>
      <c r="F690" s="25" t="str">
        <f>VLOOKUP(B690,Definitions!$C$7:$D$43,2,FALSE)</f>
        <v>Lithuania</v>
      </c>
      <c r="G690" t="str">
        <f>VLOOKUP(C690,Definitions!$C$49:$D$57,2,FALSE)</f>
        <v>Residential</v>
      </c>
      <c r="H690" t="str">
        <f>VLOOKUP(D690,Definitions!$C$60:$D$104,2,FALSE)</f>
        <v>TOTAL Residential</v>
      </c>
      <c r="J690" s="29" t="s">
        <v>161</v>
      </c>
      <c r="K690" s="47">
        <v>8.6772833291802254</v>
      </c>
      <c r="L690" s="46">
        <v>-0.18572682301794252</v>
      </c>
      <c r="M690" s="46">
        <v>8.4915565061622829</v>
      </c>
      <c r="N690" s="29"/>
      <c r="O690" s="47">
        <v>0</v>
      </c>
      <c r="P690" s="46">
        <v>8.4915565061622829</v>
      </c>
      <c r="Q690" s="46">
        <v>8.2712641002100167</v>
      </c>
      <c r="R690" s="37">
        <v>0</v>
      </c>
      <c r="S690" s="47">
        <v>7.4617487884054787</v>
      </c>
      <c r="T690" s="56">
        <v>0</v>
      </c>
      <c r="U690" s="47">
        <v>0.80951531180453873</v>
      </c>
      <c r="V690" s="56">
        <v>0</v>
      </c>
      <c r="W690" s="47">
        <v>0</v>
      </c>
      <c r="X690" s="47">
        <v>0</v>
      </c>
      <c r="Y690" s="47">
        <v>0</v>
      </c>
      <c r="Z690" s="47">
        <v>0</v>
      </c>
      <c r="AA690" s="47">
        <v>0</v>
      </c>
      <c r="AB690" s="56"/>
      <c r="AC690" s="47">
        <v>0</v>
      </c>
      <c r="AD690" s="60">
        <v>0</v>
      </c>
      <c r="AE690" s="47">
        <v>0</v>
      </c>
      <c r="AF690" s="47">
        <v>0</v>
      </c>
      <c r="AG690" s="47">
        <v>0</v>
      </c>
      <c r="AH690" s="47">
        <v>0</v>
      </c>
      <c r="AI690" s="56"/>
      <c r="AJ690" s="47">
        <v>0.2202924059522656</v>
      </c>
      <c r="AK690" s="56"/>
      <c r="AL690" s="9" t="str">
        <f>VLOOKUP(F690,Definitions!$B$7:$E$39,4,FALSE)</f>
        <v>EU28</v>
      </c>
    </row>
    <row r="691" spans="1:38">
      <c r="A691" s="36" t="str">
        <f t="shared" si="23"/>
        <v>LT400_52</v>
      </c>
      <c r="B691" t="s">
        <v>71</v>
      </c>
      <c r="C691" t="s">
        <v>185</v>
      </c>
      <c r="D691">
        <v>400</v>
      </c>
      <c r="E691">
        <v>52</v>
      </c>
      <c r="F691" s="25" t="str">
        <f>VLOOKUP(B691,Definitions!$C$7:$D$43,2,FALSE)</f>
        <v>Lithuania</v>
      </c>
      <c r="G691" t="str">
        <f>VLOOKUP(C691,Definitions!$C$49:$D$57,2,FALSE)</f>
        <v>Residential</v>
      </c>
      <c r="H691" t="str">
        <f>VLOOKUP(D691,Definitions!$C$60:$D$104,2,FALSE)</f>
        <v>TOTAL Residential</v>
      </c>
      <c r="J691" s="29" t="s">
        <v>162</v>
      </c>
      <c r="K691" s="47">
        <v>0</v>
      </c>
      <c r="L691" s="46">
        <v>0</v>
      </c>
      <c r="M691" s="46">
        <v>0</v>
      </c>
      <c r="N691" s="29"/>
      <c r="O691" s="47">
        <v>0</v>
      </c>
      <c r="P691" s="46">
        <v>0</v>
      </c>
      <c r="Q691" s="46">
        <v>0</v>
      </c>
      <c r="R691" s="37">
        <v>0</v>
      </c>
      <c r="S691" s="47">
        <v>0</v>
      </c>
      <c r="T691" s="56">
        <v>0</v>
      </c>
      <c r="U691" s="47">
        <v>0</v>
      </c>
      <c r="V691" s="56">
        <v>0</v>
      </c>
      <c r="W691" s="47">
        <v>0</v>
      </c>
      <c r="X691" s="47">
        <v>0</v>
      </c>
      <c r="Y691" s="47">
        <v>0</v>
      </c>
      <c r="Z691" s="47">
        <v>0</v>
      </c>
      <c r="AA691" s="47">
        <v>0</v>
      </c>
      <c r="AB691" s="56"/>
      <c r="AC691" s="47">
        <v>0</v>
      </c>
      <c r="AD691" s="60">
        <v>0</v>
      </c>
      <c r="AE691" s="47">
        <v>0</v>
      </c>
      <c r="AF691" s="47">
        <v>0</v>
      </c>
      <c r="AG691" s="47">
        <v>0</v>
      </c>
      <c r="AH691" s="47">
        <v>0</v>
      </c>
      <c r="AI691" s="56"/>
      <c r="AJ691" s="47">
        <v>0</v>
      </c>
      <c r="AK691" s="56"/>
      <c r="AL691" s="9" t="str">
        <f>VLOOKUP(F691,Definitions!$B$7:$E$39,4,FALSE)</f>
        <v>EU28</v>
      </c>
    </row>
    <row r="692" spans="1:38">
      <c r="A692" s="36" t="str">
        <f t="shared" si="23"/>
        <v>LT400_53</v>
      </c>
      <c r="B692" t="s">
        <v>71</v>
      </c>
      <c r="C692" t="s">
        <v>185</v>
      </c>
      <c r="D692">
        <v>400</v>
      </c>
      <c r="E692">
        <v>53</v>
      </c>
      <c r="F692" s="25" t="str">
        <f>VLOOKUP(B692,Definitions!$C$7:$D$43,2,FALSE)</f>
        <v>Lithuania</v>
      </c>
      <c r="G692" t="str">
        <f>VLOOKUP(C692,Definitions!$C$49:$D$57,2,FALSE)</f>
        <v>Residential</v>
      </c>
      <c r="H692" t="str">
        <f>VLOOKUP(D692,Definitions!$C$60:$D$104,2,FALSE)</f>
        <v>TOTAL Residential</v>
      </c>
      <c r="J692" s="29" t="s">
        <v>163</v>
      </c>
      <c r="K692" s="47">
        <v>0</v>
      </c>
      <c r="L692" s="46">
        <v>0</v>
      </c>
      <c r="M692" s="46">
        <v>0</v>
      </c>
      <c r="N692" s="29"/>
      <c r="O692" s="47">
        <v>0</v>
      </c>
      <c r="P692" s="46">
        <v>0</v>
      </c>
      <c r="Q692" s="46">
        <v>0</v>
      </c>
      <c r="R692" s="37">
        <v>0</v>
      </c>
      <c r="S692" s="47">
        <v>0</v>
      </c>
      <c r="T692" s="56">
        <v>0</v>
      </c>
      <c r="U692" s="47">
        <v>0</v>
      </c>
      <c r="V692" s="56">
        <v>0</v>
      </c>
      <c r="W692" s="47">
        <v>0</v>
      </c>
      <c r="X692" s="47">
        <v>0</v>
      </c>
      <c r="Y692" s="47">
        <v>0</v>
      </c>
      <c r="Z692" s="47">
        <v>0</v>
      </c>
      <c r="AA692" s="47">
        <v>0</v>
      </c>
      <c r="AB692" s="56"/>
      <c r="AC692" s="47">
        <v>0</v>
      </c>
      <c r="AD692" s="60">
        <v>0</v>
      </c>
      <c r="AE692" s="47">
        <v>0</v>
      </c>
      <c r="AF692" s="47">
        <v>0</v>
      </c>
      <c r="AG692" s="47">
        <v>0</v>
      </c>
      <c r="AH692" s="47">
        <v>0</v>
      </c>
      <c r="AI692" s="56"/>
      <c r="AJ692" s="47">
        <v>0</v>
      </c>
      <c r="AK692" s="56"/>
      <c r="AL692" s="9" t="str">
        <f>VLOOKUP(F692,Definitions!$B$7:$E$39,4,FALSE)</f>
        <v>EU28</v>
      </c>
    </row>
    <row r="693" spans="1:38">
      <c r="A693" s="36" t="str">
        <f t="shared" si="23"/>
        <v>LT400_62</v>
      </c>
      <c r="B693" t="s">
        <v>71</v>
      </c>
      <c r="C693" t="s">
        <v>185</v>
      </c>
      <c r="D693">
        <v>400</v>
      </c>
      <c r="E693">
        <v>62</v>
      </c>
      <c r="F693" s="25" t="str">
        <f>VLOOKUP(B693,Definitions!$C$7:$D$43,2,FALSE)</f>
        <v>Lithuania</v>
      </c>
      <c r="G693" t="str">
        <f>VLOOKUP(C693,Definitions!$C$49:$D$57,2,FALSE)</f>
        <v>Residential</v>
      </c>
      <c r="H693" t="str">
        <f>VLOOKUP(D693,Definitions!$C$60:$D$104,2,FALSE)</f>
        <v>TOTAL Residential</v>
      </c>
      <c r="J693" s="29" t="s">
        <v>284</v>
      </c>
      <c r="K693" s="47">
        <v>1.1913912271213396</v>
      </c>
      <c r="L693" s="46">
        <v>-0.97167603162669125</v>
      </c>
      <c r="M693" s="46">
        <v>0.21971519549464841</v>
      </c>
      <c r="N693" s="29"/>
      <c r="O693" s="47">
        <v>0</v>
      </c>
      <c r="P693" s="46">
        <v>0.21971519549464841</v>
      </c>
      <c r="Q693" s="46">
        <v>5.4535513917526063E-2</v>
      </c>
      <c r="R693" s="37">
        <v>0</v>
      </c>
      <c r="S693" s="47">
        <v>1.7828918011498874E-2</v>
      </c>
      <c r="T693" s="56">
        <v>0</v>
      </c>
      <c r="U693" s="47">
        <v>3.6706595906027185E-2</v>
      </c>
      <c r="V693" s="56">
        <v>0</v>
      </c>
      <c r="W693" s="47">
        <v>0</v>
      </c>
      <c r="X693" s="47">
        <v>0</v>
      </c>
      <c r="Y693" s="47">
        <v>0</v>
      </c>
      <c r="Z693" s="47">
        <v>0</v>
      </c>
      <c r="AA693" s="47">
        <v>0</v>
      </c>
      <c r="AB693" s="56"/>
      <c r="AC693" s="47">
        <v>0</v>
      </c>
      <c r="AD693" s="60">
        <v>0</v>
      </c>
      <c r="AE693" s="47">
        <v>0</v>
      </c>
      <c r="AF693" s="47">
        <v>0</v>
      </c>
      <c r="AG693" s="47">
        <v>0</v>
      </c>
      <c r="AH693" s="47">
        <v>0</v>
      </c>
      <c r="AI693" s="56"/>
      <c r="AJ693" s="47">
        <v>0.16517968157712234</v>
      </c>
      <c r="AK693" s="56"/>
      <c r="AL693" s="9" t="str">
        <f>VLOOKUP(F693,Definitions!$B$7:$E$39,4,FALSE)</f>
        <v>EU28</v>
      </c>
    </row>
    <row r="694" spans="1:38">
      <c r="A694" s="36" t="str">
        <f t="shared" si="23"/>
        <v>LT400_61</v>
      </c>
      <c r="B694" t="s">
        <v>71</v>
      </c>
      <c r="C694" t="s">
        <v>185</v>
      </c>
      <c r="D694">
        <v>400</v>
      </c>
      <c r="E694">
        <v>61</v>
      </c>
      <c r="F694" s="25" t="str">
        <f>VLOOKUP(B694,Definitions!$C$7:$D$43,2,FALSE)</f>
        <v>Lithuania</v>
      </c>
      <c r="G694" t="str">
        <f>VLOOKUP(C694,Definitions!$C$49:$D$57,2,FALSE)</f>
        <v>Residential</v>
      </c>
      <c r="H694" t="str">
        <f>VLOOKUP(D694,Definitions!$C$60:$D$104,2,FALSE)</f>
        <v>TOTAL Residential</v>
      </c>
      <c r="J694" s="29" t="s">
        <v>283</v>
      </c>
      <c r="K694" s="47">
        <v>0</v>
      </c>
      <c r="L694" s="46">
        <v>0</v>
      </c>
      <c r="M694" s="46">
        <v>0</v>
      </c>
      <c r="N694" s="29"/>
      <c r="O694" s="47">
        <v>0</v>
      </c>
      <c r="P694" s="46">
        <v>0</v>
      </c>
      <c r="Q694" s="46">
        <v>0</v>
      </c>
      <c r="R694" s="37">
        <v>0</v>
      </c>
      <c r="S694" s="47">
        <v>0</v>
      </c>
      <c r="T694" s="56">
        <v>0</v>
      </c>
      <c r="U694" s="47">
        <v>0</v>
      </c>
      <c r="V694" s="56">
        <v>0</v>
      </c>
      <c r="W694" s="47">
        <v>0</v>
      </c>
      <c r="X694" s="47">
        <v>0</v>
      </c>
      <c r="Y694" s="47">
        <v>0</v>
      </c>
      <c r="Z694" s="47">
        <v>0</v>
      </c>
      <c r="AA694" s="47">
        <v>0</v>
      </c>
      <c r="AB694" s="56"/>
      <c r="AC694" s="47">
        <v>0</v>
      </c>
      <c r="AD694" s="60">
        <v>0</v>
      </c>
      <c r="AE694" s="47">
        <v>0</v>
      </c>
      <c r="AF694" s="47">
        <v>0</v>
      </c>
      <c r="AG694" s="47">
        <v>0</v>
      </c>
      <c r="AH694" s="47">
        <v>0</v>
      </c>
      <c r="AI694" s="56"/>
      <c r="AJ694" s="47">
        <v>0</v>
      </c>
      <c r="AK694" s="56"/>
      <c r="AL694" s="9" t="str">
        <f>VLOOKUP(F694,Definitions!$B$7:$E$39,4,FALSE)</f>
        <v>EU28</v>
      </c>
    </row>
    <row r="695" spans="1:38">
      <c r="A695" s="36" t="str">
        <f t="shared" si="23"/>
        <v>LT400_58</v>
      </c>
      <c r="B695" t="s">
        <v>71</v>
      </c>
      <c r="C695" t="s">
        <v>185</v>
      </c>
      <c r="D695">
        <v>400</v>
      </c>
      <c r="E695">
        <v>58</v>
      </c>
      <c r="F695" s="25" t="str">
        <f>VLOOKUP(B695,Definitions!$C$7:$D$43,2,FALSE)</f>
        <v>Lithuania</v>
      </c>
      <c r="G695" t="str">
        <f>VLOOKUP(C695,Definitions!$C$49:$D$57,2,FALSE)</f>
        <v>Residential</v>
      </c>
      <c r="H695" t="str">
        <f>VLOOKUP(D695,Definitions!$C$60:$D$104,2,FALSE)</f>
        <v>TOTAL Residential</v>
      </c>
      <c r="J695" s="29" t="s">
        <v>277</v>
      </c>
      <c r="K695" s="47" t="s">
        <v>454</v>
      </c>
      <c r="L695" s="46">
        <v>0</v>
      </c>
      <c r="M695" s="46">
        <v>0</v>
      </c>
      <c r="N695" s="29"/>
      <c r="O695" s="47">
        <v>0</v>
      </c>
      <c r="P695" s="46">
        <v>0</v>
      </c>
      <c r="Q695" s="46">
        <v>0</v>
      </c>
      <c r="R695" s="37">
        <v>0</v>
      </c>
      <c r="S695" s="47">
        <v>0</v>
      </c>
      <c r="T695" s="56">
        <v>0</v>
      </c>
      <c r="U695" s="47">
        <v>0</v>
      </c>
      <c r="V695" s="56">
        <v>0</v>
      </c>
      <c r="W695" s="47">
        <v>0</v>
      </c>
      <c r="X695" s="47">
        <v>0</v>
      </c>
      <c r="Y695" s="47">
        <v>0</v>
      </c>
      <c r="Z695" s="47">
        <v>0</v>
      </c>
      <c r="AA695" s="47">
        <v>0</v>
      </c>
      <c r="AB695" s="56"/>
      <c r="AC695" s="47">
        <v>0</v>
      </c>
      <c r="AD695" s="60">
        <v>0</v>
      </c>
      <c r="AE695" s="47">
        <v>0</v>
      </c>
      <c r="AF695" s="47">
        <v>0</v>
      </c>
      <c r="AG695" s="47">
        <v>0</v>
      </c>
      <c r="AH695" s="47">
        <v>0</v>
      </c>
      <c r="AI695" s="56"/>
      <c r="AJ695" s="47">
        <v>0</v>
      </c>
      <c r="AK695" s="56"/>
      <c r="AL695" s="9" t="str">
        <f>VLOOKUP(F695,Definitions!$B$7:$E$39,4,FALSE)</f>
        <v>EU28</v>
      </c>
    </row>
    <row r="696" spans="1:38">
      <c r="A696" s="36" t="str">
        <f t="shared" si="23"/>
        <v>LT400_55</v>
      </c>
      <c r="B696" t="s">
        <v>71</v>
      </c>
      <c r="C696" t="s">
        <v>185</v>
      </c>
      <c r="D696">
        <v>400</v>
      </c>
      <c r="E696">
        <v>55</v>
      </c>
      <c r="F696" s="25" t="str">
        <f>VLOOKUP(B696,Definitions!$C$7:$D$43,2,FALSE)</f>
        <v>Lithuania</v>
      </c>
      <c r="G696" t="str">
        <f>VLOOKUP(C696,Definitions!$C$49:$D$57,2,FALSE)</f>
        <v>Residential</v>
      </c>
      <c r="H696" t="str">
        <f>VLOOKUP(D696,Definitions!$C$60:$D$104,2,FALSE)</f>
        <v>TOTAL Residential</v>
      </c>
      <c r="J696" s="29" t="s">
        <v>453</v>
      </c>
      <c r="K696" s="47" t="s">
        <v>454</v>
      </c>
      <c r="L696" s="46">
        <v>0</v>
      </c>
      <c r="M696" s="46">
        <v>0</v>
      </c>
      <c r="N696" s="29"/>
      <c r="O696" s="47">
        <v>0</v>
      </c>
      <c r="P696" s="46">
        <v>0</v>
      </c>
      <c r="Q696" s="46">
        <v>0</v>
      </c>
      <c r="R696" s="37">
        <v>0</v>
      </c>
      <c r="S696" s="47">
        <v>0</v>
      </c>
      <c r="T696" s="56">
        <v>0</v>
      </c>
      <c r="U696" s="47">
        <v>0</v>
      </c>
      <c r="V696" s="56">
        <v>0</v>
      </c>
      <c r="W696" s="47">
        <v>0</v>
      </c>
      <c r="X696" s="47">
        <v>0</v>
      </c>
      <c r="Y696" s="47">
        <v>0</v>
      </c>
      <c r="Z696" s="47">
        <v>0</v>
      </c>
      <c r="AA696" s="47">
        <v>0</v>
      </c>
      <c r="AB696" s="56"/>
      <c r="AC696" s="47">
        <v>0</v>
      </c>
      <c r="AD696" s="60">
        <v>0</v>
      </c>
      <c r="AE696" s="47">
        <v>0</v>
      </c>
      <c r="AF696" s="47">
        <v>0</v>
      </c>
      <c r="AG696" s="47">
        <v>0</v>
      </c>
      <c r="AH696" s="47">
        <v>0</v>
      </c>
      <c r="AI696" s="56"/>
      <c r="AJ696" s="47">
        <v>0</v>
      </c>
      <c r="AK696" s="56"/>
      <c r="AL696" s="9" t="str">
        <f>VLOOKUP(F696,Definitions!$B$7:$E$39,4,FALSE)</f>
        <v>EU28</v>
      </c>
    </row>
    <row r="697" spans="1:38">
      <c r="A697" s="36" t="str">
        <f t="shared" si="23"/>
        <v>LT401_0</v>
      </c>
      <c r="B697" t="s">
        <v>71</v>
      </c>
      <c r="C697" t="s">
        <v>185</v>
      </c>
      <c r="D697">
        <v>401</v>
      </c>
      <c r="E697">
        <v>0</v>
      </c>
      <c r="F697" s="25" t="str">
        <f>VLOOKUP(B697,Definitions!$C$7:$D$43,2,FALSE)</f>
        <v>Lithuania</v>
      </c>
      <c r="G697" t="str">
        <f>VLOOKUP(C697,Definitions!$C$49:$D$57,2,FALSE)</f>
        <v>Residential</v>
      </c>
      <c r="H697" t="str">
        <f>VLOOKUP(D697,Definitions!$C$60:$D$104,2,FALSE)</f>
        <v>SFH</v>
      </c>
      <c r="J697" s="29" t="s">
        <v>166</v>
      </c>
      <c r="K697" s="47" t="s">
        <v>454</v>
      </c>
      <c r="L697" s="46">
        <v>8.0538480914258752</v>
      </c>
      <c r="M697" s="46">
        <v>8.0538480914258752</v>
      </c>
      <c r="N697" s="29"/>
      <c r="O697" s="47">
        <v>0</v>
      </c>
      <c r="P697" s="46">
        <v>8.0538480914258752</v>
      </c>
      <c r="Q697" s="46">
        <v>7.4388160025118326</v>
      </c>
      <c r="R697" s="37">
        <v>0</v>
      </c>
      <c r="S697" s="47">
        <v>6.6386742608536418</v>
      </c>
      <c r="T697" s="56">
        <v>0</v>
      </c>
      <c r="U697" s="47">
        <v>0.80014174165819096</v>
      </c>
      <c r="V697" s="56">
        <v>0</v>
      </c>
      <c r="W697" s="47">
        <v>0</v>
      </c>
      <c r="X697" s="47">
        <v>0</v>
      </c>
      <c r="Y697" s="47">
        <v>0</v>
      </c>
      <c r="Z697" s="47">
        <v>0</v>
      </c>
      <c r="AA697" s="47">
        <v>0</v>
      </c>
      <c r="AB697" s="56"/>
      <c r="AC697" s="47">
        <v>0</v>
      </c>
      <c r="AD697" s="60">
        <v>0</v>
      </c>
      <c r="AE697" s="47">
        <v>0</v>
      </c>
      <c r="AF697" s="47">
        <v>0</v>
      </c>
      <c r="AG697" s="47">
        <v>0</v>
      </c>
      <c r="AH697" s="47">
        <v>0</v>
      </c>
      <c r="AI697" s="56"/>
      <c r="AJ697" s="47">
        <v>0.61503208891404326</v>
      </c>
      <c r="AK697" s="56"/>
      <c r="AL697" s="9" t="str">
        <f>VLOOKUP(F697,Definitions!$B$7:$E$39,4,FALSE)</f>
        <v>EU28</v>
      </c>
    </row>
    <row r="698" spans="1:38">
      <c r="A698" s="36" t="str">
        <f t="shared" si="23"/>
        <v>LT401_1</v>
      </c>
      <c r="B698" t="s">
        <v>71</v>
      </c>
      <c r="C698" t="s">
        <v>185</v>
      </c>
      <c r="D698">
        <v>401</v>
      </c>
      <c r="E698">
        <v>1</v>
      </c>
      <c r="F698" s="25" t="str">
        <f>VLOOKUP(B698,Definitions!$C$7:$D$43,2,FALSE)</f>
        <v>Lithuania</v>
      </c>
      <c r="G698" t="str">
        <f>VLOOKUP(C698,Definitions!$C$49:$D$57,2,FALSE)</f>
        <v>Residential</v>
      </c>
      <c r="H698" t="str">
        <f>VLOOKUP(D698,Definitions!$C$60:$D$104,2,FALSE)</f>
        <v>SFH</v>
      </c>
      <c r="J698" s="29" t="s">
        <v>155</v>
      </c>
      <c r="K698" s="47" t="s">
        <v>454</v>
      </c>
      <c r="L698" s="46">
        <v>0.36675667328026496</v>
      </c>
      <c r="M698" s="46">
        <v>0.36675667328026496</v>
      </c>
      <c r="N698" s="29"/>
      <c r="O698" s="47">
        <v>0</v>
      </c>
      <c r="P698" s="46">
        <v>0.36675667328026496</v>
      </c>
      <c r="Q698" s="46">
        <v>0.36675667328026496</v>
      </c>
      <c r="R698" s="37">
        <v>0</v>
      </c>
      <c r="S698" s="47">
        <v>0.34358943017092453</v>
      </c>
      <c r="T698" s="56">
        <v>0</v>
      </c>
      <c r="U698" s="47">
        <v>2.316724310934043E-2</v>
      </c>
      <c r="V698" s="56">
        <v>0</v>
      </c>
      <c r="W698" s="47">
        <v>0</v>
      </c>
      <c r="X698" s="47">
        <v>0</v>
      </c>
      <c r="Y698" s="47">
        <v>0</v>
      </c>
      <c r="Z698" s="47">
        <v>0</v>
      </c>
      <c r="AA698" s="47">
        <v>0</v>
      </c>
      <c r="AB698" s="56"/>
      <c r="AC698" s="47">
        <v>0</v>
      </c>
      <c r="AD698" s="60">
        <v>0</v>
      </c>
      <c r="AE698" s="47">
        <v>0</v>
      </c>
      <c r="AF698" s="47">
        <v>0</v>
      </c>
      <c r="AG698" s="47">
        <v>0</v>
      </c>
      <c r="AH698" s="47">
        <v>0</v>
      </c>
      <c r="AI698" s="56"/>
      <c r="AJ698" s="47">
        <v>0</v>
      </c>
      <c r="AK698" s="56"/>
      <c r="AL698" s="9" t="str">
        <f>VLOOKUP(F698,Definitions!$B$7:$E$39,4,FALSE)</f>
        <v>EU28</v>
      </c>
    </row>
    <row r="699" spans="1:38">
      <c r="A699" s="36" t="str">
        <f t="shared" si="23"/>
        <v>LT401_2</v>
      </c>
      <c r="B699" t="s">
        <v>71</v>
      </c>
      <c r="C699" t="s">
        <v>185</v>
      </c>
      <c r="D699">
        <v>401</v>
      </c>
      <c r="E699">
        <v>2</v>
      </c>
      <c r="F699" s="25" t="str">
        <f>VLOOKUP(B699,Definitions!$C$7:$D$43,2,FALSE)</f>
        <v>Lithuania</v>
      </c>
      <c r="G699" t="str">
        <f>VLOOKUP(C699,Definitions!$C$49:$D$57,2,FALSE)</f>
        <v>Residential</v>
      </c>
      <c r="H699" t="str">
        <f>VLOOKUP(D699,Definitions!$C$60:$D$104,2,FALSE)</f>
        <v>SFH</v>
      </c>
      <c r="J699" s="29" t="s">
        <v>156</v>
      </c>
      <c r="K699" s="47" t="s">
        <v>454</v>
      </c>
      <c r="L699" s="46">
        <v>0.25230195781793419</v>
      </c>
      <c r="M699" s="46">
        <v>0.25230195781793419</v>
      </c>
      <c r="N699" s="29"/>
      <c r="O699" s="47">
        <v>0</v>
      </c>
      <c r="P699" s="46">
        <v>0.25230195781793419</v>
      </c>
      <c r="Q699" s="46">
        <v>0.23319788179584508</v>
      </c>
      <c r="R699" s="37">
        <v>0</v>
      </c>
      <c r="S699" s="47">
        <v>7.6392699918337081E-2</v>
      </c>
      <c r="T699" s="56">
        <v>0</v>
      </c>
      <c r="U699" s="47">
        <v>0.156805181877508</v>
      </c>
      <c r="V699" s="56">
        <v>0</v>
      </c>
      <c r="W699" s="47">
        <v>0</v>
      </c>
      <c r="X699" s="47">
        <v>0</v>
      </c>
      <c r="Y699" s="47">
        <v>0</v>
      </c>
      <c r="Z699" s="47">
        <v>0</v>
      </c>
      <c r="AA699" s="47">
        <v>0</v>
      </c>
      <c r="AB699" s="56"/>
      <c r="AC699" s="47">
        <v>0</v>
      </c>
      <c r="AD699" s="60">
        <v>0</v>
      </c>
      <c r="AE699" s="47">
        <v>0</v>
      </c>
      <c r="AF699" s="47">
        <v>0</v>
      </c>
      <c r="AG699" s="47">
        <v>0</v>
      </c>
      <c r="AH699" s="47">
        <v>0</v>
      </c>
      <c r="AI699" s="56"/>
      <c r="AJ699" s="47">
        <v>1.9104076022089123E-2</v>
      </c>
      <c r="AK699" s="56"/>
      <c r="AL699" s="9" t="str">
        <f>VLOOKUP(F699,Definitions!$B$7:$E$39,4,FALSE)</f>
        <v>EU28</v>
      </c>
    </row>
    <row r="700" spans="1:38">
      <c r="A700" s="36" t="str">
        <f t="shared" si="23"/>
        <v>LT401_3</v>
      </c>
      <c r="B700" t="s">
        <v>71</v>
      </c>
      <c r="C700" t="s">
        <v>185</v>
      </c>
      <c r="D700">
        <v>401</v>
      </c>
      <c r="E700">
        <v>3</v>
      </c>
      <c r="F700" s="25" t="str">
        <f>VLOOKUP(B700,Definitions!$C$7:$D$43,2,FALSE)</f>
        <v>Lithuania</v>
      </c>
      <c r="G700" t="str">
        <f>VLOOKUP(C700,Definitions!$C$49:$D$57,2,FALSE)</f>
        <v>Residential</v>
      </c>
      <c r="H700" t="str">
        <f>VLOOKUP(D700,Definitions!$C$60:$D$104,2,FALSE)</f>
        <v>SFH</v>
      </c>
      <c r="J700" s="29" t="s">
        <v>157</v>
      </c>
      <c r="K700" s="47" t="s">
        <v>454</v>
      </c>
      <c r="L700" s="46">
        <v>2.4859346941015268</v>
      </c>
      <c r="M700" s="46">
        <v>2.4859346941015268</v>
      </c>
      <c r="N700" s="29"/>
      <c r="O700" s="47">
        <v>0</v>
      </c>
      <c r="P700" s="46">
        <v>2.4859346941015268</v>
      </c>
      <c r="Q700" s="46">
        <v>2.1775145887884344</v>
      </c>
      <c r="R700" s="37">
        <v>0</v>
      </c>
      <c r="S700" s="47">
        <v>1.7894535100340416</v>
      </c>
      <c r="T700" s="56">
        <v>0</v>
      </c>
      <c r="U700" s="47">
        <v>0.38806107875439283</v>
      </c>
      <c r="V700" s="56">
        <v>0</v>
      </c>
      <c r="W700" s="47">
        <v>0</v>
      </c>
      <c r="X700" s="47">
        <v>0</v>
      </c>
      <c r="Y700" s="47">
        <v>0</v>
      </c>
      <c r="Z700" s="47">
        <v>0</v>
      </c>
      <c r="AA700" s="47">
        <v>0</v>
      </c>
      <c r="AB700" s="56"/>
      <c r="AC700" s="47">
        <v>0</v>
      </c>
      <c r="AD700" s="60">
        <v>0</v>
      </c>
      <c r="AE700" s="47">
        <v>0</v>
      </c>
      <c r="AF700" s="47">
        <v>0</v>
      </c>
      <c r="AG700" s="47">
        <v>0</v>
      </c>
      <c r="AH700" s="47">
        <v>0</v>
      </c>
      <c r="AI700" s="56"/>
      <c r="AJ700" s="47">
        <v>0.30842010531309239</v>
      </c>
      <c r="AK700" s="56"/>
      <c r="AL700" s="9" t="str">
        <f>VLOOKUP(F700,Definitions!$B$7:$E$39,4,FALSE)</f>
        <v>EU28</v>
      </c>
    </row>
    <row r="701" spans="1:38">
      <c r="A701" s="36" t="str">
        <f t="shared" si="23"/>
        <v>LT401_4</v>
      </c>
      <c r="B701" t="s">
        <v>71</v>
      </c>
      <c r="C701" t="s">
        <v>185</v>
      </c>
      <c r="D701">
        <v>401</v>
      </c>
      <c r="E701">
        <v>4</v>
      </c>
      <c r="F701" s="25" t="str">
        <f>VLOOKUP(B701,Definitions!$C$7:$D$43,2,FALSE)</f>
        <v>Lithuania</v>
      </c>
      <c r="G701" t="str">
        <f>VLOOKUP(C701,Definitions!$C$49:$D$57,2,FALSE)</f>
        <v>Residential</v>
      </c>
      <c r="H701" t="str">
        <f>VLOOKUP(D701,Definitions!$C$60:$D$104,2,FALSE)</f>
        <v>SFH</v>
      </c>
      <c r="J701" s="29" t="s">
        <v>158</v>
      </c>
      <c r="K701" s="47" t="s">
        <v>454</v>
      </c>
      <c r="L701" s="46">
        <v>0.21117002526584491</v>
      </c>
      <c r="M701" s="46">
        <v>0.21117002526584491</v>
      </c>
      <c r="N701" s="29"/>
      <c r="O701" s="47">
        <v>0</v>
      </c>
      <c r="P701" s="46">
        <v>0.21117002526584491</v>
      </c>
      <c r="Q701" s="46">
        <v>0.15954838986902242</v>
      </c>
      <c r="R701" s="37">
        <v>0</v>
      </c>
      <c r="S701" s="47">
        <v>0.14529152887537705</v>
      </c>
      <c r="T701" s="56">
        <v>0</v>
      </c>
      <c r="U701" s="47">
        <v>1.4256860993645364E-2</v>
      </c>
      <c r="V701" s="56">
        <v>0</v>
      </c>
      <c r="W701" s="47">
        <v>0</v>
      </c>
      <c r="X701" s="47">
        <v>0</v>
      </c>
      <c r="Y701" s="47">
        <v>0</v>
      </c>
      <c r="Z701" s="47">
        <v>0</v>
      </c>
      <c r="AA701" s="47">
        <v>0</v>
      </c>
      <c r="AB701" s="56"/>
      <c r="AC701" s="47">
        <v>0</v>
      </c>
      <c r="AD701" s="60">
        <v>0</v>
      </c>
      <c r="AE701" s="47">
        <v>0</v>
      </c>
      <c r="AF701" s="47">
        <v>0</v>
      </c>
      <c r="AG701" s="47">
        <v>0</v>
      </c>
      <c r="AH701" s="47">
        <v>0</v>
      </c>
      <c r="AI701" s="56"/>
      <c r="AJ701" s="47">
        <v>5.1621635396822491E-2</v>
      </c>
      <c r="AK701" s="56"/>
      <c r="AL701" s="9" t="str">
        <f>VLOOKUP(F701,Definitions!$B$7:$E$39,4,FALSE)</f>
        <v>EU28</v>
      </c>
    </row>
    <row r="702" spans="1:38">
      <c r="A702" s="36" t="str">
        <f t="shared" si="23"/>
        <v>LT401_6</v>
      </c>
      <c r="B702" t="s">
        <v>71</v>
      </c>
      <c r="C702" t="s">
        <v>185</v>
      </c>
      <c r="D702">
        <v>401</v>
      </c>
      <c r="E702">
        <v>6</v>
      </c>
      <c r="F702" s="25" t="str">
        <f>VLOOKUP(B702,Definitions!$C$7:$D$43,2,FALSE)</f>
        <v>Lithuania</v>
      </c>
      <c r="G702" t="str">
        <f>VLOOKUP(C702,Definitions!$C$49:$D$57,2,FALSE)</f>
        <v>Residential</v>
      </c>
      <c r="H702" t="str">
        <f>VLOOKUP(D702,Definitions!$C$60:$D$104,2,FALSE)</f>
        <v>SFH</v>
      </c>
      <c r="J702" s="29" t="s">
        <v>159</v>
      </c>
      <c r="K702" s="47">
        <v>0</v>
      </c>
      <c r="L702" s="46">
        <v>0</v>
      </c>
      <c r="M702" s="46">
        <v>0</v>
      </c>
      <c r="N702" s="29"/>
      <c r="O702" s="47">
        <v>0</v>
      </c>
      <c r="P702" s="46">
        <v>0</v>
      </c>
      <c r="Q702" s="46">
        <v>0</v>
      </c>
      <c r="R702" s="37">
        <v>0</v>
      </c>
      <c r="S702" s="47">
        <v>0</v>
      </c>
      <c r="T702" s="56">
        <v>0</v>
      </c>
      <c r="U702" s="47">
        <v>0</v>
      </c>
      <c r="V702" s="56">
        <v>0</v>
      </c>
      <c r="W702" s="47">
        <v>0</v>
      </c>
      <c r="X702" s="47">
        <v>0</v>
      </c>
      <c r="Y702" s="47">
        <v>0</v>
      </c>
      <c r="Z702" s="47">
        <v>0</v>
      </c>
      <c r="AA702" s="47">
        <v>0</v>
      </c>
      <c r="AB702" s="56"/>
      <c r="AC702" s="47">
        <v>0</v>
      </c>
      <c r="AD702" s="60">
        <v>0</v>
      </c>
      <c r="AE702" s="47">
        <v>0</v>
      </c>
      <c r="AF702" s="47">
        <v>0</v>
      </c>
      <c r="AG702" s="47">
        <v>0</v>
      </c>
      <c r="AH702" s="47">
        <v>0</v>
      </c>
      <c r="AI702" s="56"/>
      <c r="AJ702" s="47">
        <v>0</v>
      </c>
      <c r="AK702" s="56"/>
      <c r="AL702" s="9" t="str">
        <f>VLOOKUP(F702,Definitions!$B$7:$E$39,4,FALSE)</f>
        <v>EU28</v>
      </c>
    </row>
    <row r="703" spans="1:38">
      <c r="A703" s="36" t="str">
        <f t="shared" si="23"/>
        <v>LT401_7</v>
      </c>
      <c r="B703" t="s">
        <v>71</v>
      </c>
      <c r="C703" t="s">
        <v>185</v>
      </c>
      <c r="D703">
        <v>401</v>
      </c>
      <c r="E703">
        <v>7</v>
      </c>
      <c r="F703" s="25" t="str">
        <f>VLOOKUP(B703,Definitions!$C$7:$D$43,2,FALSE)</f>
        <v>Lithuania</v>
      </c>
      <c r="G703" t="str">
        <f>VLOOKUP(C703,Definitions!$C$49:$D$57,2,FALSE)</f>
        <v>Residential</v>
      </c>
      <c r="H703" t="str">
        <f>VLOOKUP(D703,Definitions!$C$60:$D$104,2,FALSE)</f>
        <v>SFH</v>
      </c>
      <c r="J703" s="29" t="s">
        <v>160</v>
      </c>
      <c r="K703" s="47" t="s">
        <v>454</v>
      </c>
      <c r="L703" s="46">
        <v>0</v>
      </c>
      <c r="M703" s="46">
        <v>0</v>
      </c>
      <c r="N703" s="29"/>
      <c r="O703" s="47">
        <v>0</v>
      </c>
      <c r="P703" s="46">
        <v>0</v>
      </c>
      <c r="Q703" s="46">
        <v>0</v>
      </c>
      <c r="R703" s="37">
        <v>0</v>
      </c>
      <c r="S703" s="47">
        <v>0</v>
      </c>
      <c r="T703" s="56">
        <v>0</v>
      </c>
      <c r="U703" s="47">
        <v>0</v>
      </c>
      <c r="V703" s="56">
        <v>0</v>
      </c>
      <c r="W703" s="47">
        <v>0</v>
      </c>
      <c r="X703" s="47">
        <v>0</v>
      </c>
      <c r="Y703" s="47">
        <v>0</v>
      </c>
      <c r="Z703" s="47">
        <v>0</v>
      </c>
      <c r="AA703" s="47">
        <v>0</v>
      </c>
      <c r="AB703" s="56"/>
      <c r="AC703" s="47">
        <v>0</v>
      </c>
      <c r="AD703" s="60">
        <v>0</v>
      </c>
      <c r="AE703" s="47">
        <v>0</v>
      </c>
      <c r="AF703" s="47">
        <v>0</v>
      </c>
      <c r="AG703" s="47">
        <v>0</v>
      </c>
      <c r="AH703" s="47">
        <v>0</v>
      </c>
      <c r="AI703" s="56"/>
      <c r="AJ703" s="47">
        <v>0</v>
      </c>
      <c r="AK703" s="56"/>
      <c r="AL703" s="9" t="str">
        <f>VLOOKUP(F703,Definitions!$B$7:$E$39,4,FALSE)</f>
        <v>EU28</v>
      </c>
    </row>
    <row r="704" spans="1:38">
      <c r="A704" s="36" t="str">
        <f t="shared" si="23"/>
        <v>LT401_8</v>
      </c>
      <c r="B704" t="s">
        <v>71</v>
      </c>
      <c r="C704" t="s">
        <v>185</v>
      </c>
      <c r="D704">
        <v>401</v>
      </c>
      <c r="E704">
        <v>8</v>
      </c>
      <c r="F704" s="25" t="str">
        <f>VLOOKUP(B704,Definitions!$C$7:$D$43,2,FALSE)</f>
        <v>Lithuania</v>
      </c>
      <c r="G704" t="str">
        <f>VLOOKUP(C704,Definitions!$C$49:$D$57,2,FALSE)</f>
        <v>Residential</v>
      </c>
      <c r="H704" t="str">
        <f>VLOOKUP(D704,Definitions!$C$60:$D$104,2,FALSE)</f>
        <v>SFH</v>
      </c>
      <c r="J704" s="29" t="s">
        <v>274</v>
      </c>
      <c r="K704" s="47" t="s">
        <v>454</v>
      </c>
      <c r="L704" s="46">
        <v>0</v>
      </c>
      <c r="M704" s="46">
        <v>0</v>
      </c>
      <c r="N704" s="29"/>
      <c r="O704" s="47">
        <v>0</v>
      </c>
      <c r="P704" s="46">
        <v>0</v>
      </c>
      <c r="Q704" s="46">
        <v>0</v>
      </c>
      <c r="R704" s="37">
        <v>0</v>
      </c>
      <c r="S704" s="47">
        <v>0</v>
      </c>
      <c r="T704" s="56">
        <v>0</v>
      </c>
      <c r="U704" s="47">
        <v>0</v>
      </c>
      <c r="V704" s="56">
        <v>0</v>
      </c>
      <c r="W704" s="47">
        <v>0</v>
      </c>
      <c r="X704" s="47">
        <v>0</v>
      </c>
      <c r="Y704" s="47">
        <v>0</v>
      </c>
      <c r="Z704" s="47">
        <v>0</v>
      </c>
      <c r="AA704" s="47">
        <v>0</v>
      </c>
      <c r="AB704" s="56"/>
      <c r="AC704" s="47">
        <v>0</v>
      </c>
      <c r="AD704" s="60">
        <v>0</v>
      </c>
      <c r="AE704" s="47">
        <v>0</v>
      </c>
      <c r="AF704" s="47">
        <v>0</v>
      </c>
      <c r="AG704" s="47">
        <v>0</v>
      </c>
      <c r="AH704" s="47">
        <v>0</v>
      </c>
      <c r="AI704" s="56"/>
      <c r="AJ704" s="47">
        <v>0</v>
      </c>
      <c r="AK704" s="56"/>
      <c r="AL704" s="9" t="str">
        <f>VLOOKUP(F704,Definitions!$B$7:$E$39,4,FALSE)</f>
        <v>EU28</v>
      </c>
    </row>
    <row r="705" spans="1:38">
      <c r="A705" s="36" t="str">
        <f t="shared" si="23"/>
        <v>LT401_9</v>
      </c>
      <c r="B705" t="s">
        <v>71</v>
      </c>
      <c r="C705" t="s">
        <v>185</v>
      </c>
      <c r="D705">
        <v>401</v>
      </c>
      <c r="E705">
        <v>9</v>
      </c>
      <c r="F705" s="25" t="str">
        <f>VLOOKUP(B705,Definitions!$C$7:$D$43,2,FALSE)</f>
        <v>Lithuania</v>
      </c>
      <c r="G705" t="str">
        <f>VLOOKUP(C705,Definitions!$C$49:$D$57,2,FALSE)</f>
        <v>Residential</v>
      </c>
      <c r="H705" t="str">
        <f>VLOOKUP(D705,Definitions!$C$60:$D$104,2,FALSE)</f>
        <v>SFH</v>
      </c>
      <c r="J705" s="29" t="s">
        <v>258</v>
      </c>
      <c r="K705" s="47" t="s">
        <v>454</v>
      </c>
      <c r="L705" s="46">
        <v>0</v>
      </c>
      <c r="M705" s="46">
        <v>0</v>
      </c>
      <c r="N705" s="29"/>
      <c r="O705" s="47">
        <v>0</v>
      </c>
      <c r="P705" s="46">
        <v>0</v>
      </c>
      <c r="Q705" s="46">
        <v>0</v>
      </c>
      <c r="R705" s="37">
        <v>0</v>
      </c>
      <c r="S705" s="47">
        <v>0</v>
      </c>
      <c r="T705" s="56">
        <v>0</v>
      </c>
      <c r="U705" s="47">
        <v>0</v>
      </c>
      <c r="V705" s="56">
        <v>0</v>
      </c>
      <c r="W705" s="47">
        <v>0</v>
      </c>
      <c r="X705" s="47">
        <v>0</v>
      </c>
      <c r="Y705" s="47">
        <v>0</v>
      </c>
      <c r="Z705" s="47">
        <v>0</v>
      </c>
      <c r="AA705" s="47">
        <v>0</v>
      </c>
      <c r="AB705" s="56"/>
      <c r="AC705" s="47">
        <v>0</v>
      </c>
      <c r="AD705" s="60">
        <v>0</v>
      </c>
      <c r="AE705" s="47">
        <v>0</v>
      </c>
      <c r="AF705" s="47">
        <v>0</v>
      </c>
      <c r="AG705" s="47">
        <v>0</v>
      </c>
      <c r="AH705" s="47">
        <v>0</v>
      </c>
      <c r="AI705" s="56"/>
      <c r="AJ705" s="47">
        <v>0</v>
      </c>
      <c r="AK705" s="56"/>
      <c r="AL705" s="9" t="str">
        <f>VLOOKUP(F705,Definitions!$B$7:$E$39,4,FALSE)</f>
        <v>EU28</v>
      </c>
    </row>
    <row r="706" spans="1:38">
      <c r="A706" s="36" t="str">
        <f t="shared" si="23"/>
        <v>LT401_51</v>
      </c>
      <c r="B706" t="s">
        <v>71</v>
      </c>
      <c r="C706" t="s">
        <v>185</v>
      </c>
      <c r="D706">
        <v>401</v>
      </c>
      <c r="E706">
        <v>51</v>
      </c>
      <c r="F706" s="25" t="str">
        <f>VLOOKUP(B706,Definitions!$C$7:$D$43,2,FALSE)</f>
        <v>Lithuania</v>
      </c>
      <c r="G706" t="str">
        <f>VLOOKUP(C706,Definitions!$C$49:$D$57,2,FALSE)</f>
        <v>Residential</v>
      </c>
      <c r="H706" t="str">
        <f>VLOOKUP(D706,Definitions!$C$60:$D$104,2,FALSE)</f>
        <v>SFH</v>
      </c>
      <c r="J706" s="29" t="s">
        <v>161</v>
      </c>
      <c r="K706" s="47" t="s">
        <v>454</v>
      </c>
      <c r="L706" s="46">
        <v>4.530998984576879</v>
      </c>
      <c r="M706" s="46">
        <v>4.530998984576879</v>
      </c>
      <c r="N706" s="29"/>
      <c r="O706" s="47">
        <v>0</v>
      </c>
      <c r="P706" s="46">
        <v>4.530998984576879</v>
      </c>
      <c r="Q706" s="46">
        <v>4.453756143694938</v>
      </c>
      <c r="R706" s="37">
        <v>0</v>
      </c>
      <c r="S706" s="47">
        <v>4.2711588626161001</v>
      </c>
      <c r="T706" s="56">
        <v>0</v>
      </c>
      <c r="U706" s="47">
        <v>0.1825972810788378</v>
      </c>
      <c r="V706" s="56">
        <v>0</v>
      </c>
      <c r="W706" s="47">
        <v>0</v>
      </c>
      <c r="X706" s="47">
        <v>0</v>
      </c>
      <c r="Y706" s="47">
        <v>0</v>
      </c>
      <c r="Z706" s="47">
        <v>0</v>
      </c>
      <c r="AA706" s="47">
        <v>0</v>
      </c>
      <c r="AB706" s="56"/>
      <c r="AC706" s="47">
        <v>0</v>
      </c>
      <c r="AD706" s="60">
        <v>0</v>
      </c>
      <c r="AE706" s="47">
        <v>0</v>
      </c>
      <c r="AF706" s="47">
        <v>0</v>
      </c>
      <c r="AG706" s="47">
        <v>0</v>
      </c>
      <c r="AH706" s="47">
        <v>0</v>
      </c>
      <c r="AI706" s="56"/>
      <c r="AJ706" s="47">
        <v>7.7242840881940861E-2</v>
      </c>
      <c r="AK706" s="56"/>
      <c r="AL706" s="9" t="str">
        <f>VLOOKUP(F706,Definitions!$B$7:$E$39,4,FALSE)</f>
        <v>EU28</v>
      </c>
    </row>
    <row r="707" spans="1:38">
      <c r="A707" s="36" t="str">
        <f t="shared" si="23"/>
        <v>LT401_52</v>
      </c>
      <c r="B707" t="s">
        <v>71</v>
      </c>
      <c r="C707" t="s">
        <v>185</v>
      </c>
      <c r="D707">
        <v>401</v>
      </c>
      <c r="E707">
        <v>52</v>
      </c>
      <c r="F707" s="25" t="str">
        <f>VLOOKUP(B707,Definitions!$C$7:$D$43,2,FALSE)</f>
        <v>Lithuania</v>
      </c>
      <c r="G707" t="str">
        <f>VLOOKUP(C707,Definitions!$C$49:$D$57,2,FALSE)</f>
        <v>Residential</v>
      </c>
      <c r="H707" t="str">
        <f>VLOOKUP(D707,Definitions!$C$60:$D$104,2,FALSE)</f>
        <v>SFH</v>
      </c>
      <c r="J707" s="29" t="s">
        <v>162</v>
      </c>
      <c r="K707" s="47" t="s">
        <v>454</v>
      </c>
      <c r="L707" s="46">
        <v>0</v>
      </c>
      <c r="M707" s="46">
        <v>0</v>
      </c>
      <c r="N707" s="29"/>
      <c r="O707" s="47">
        <v>0</v>
      </c>
      <c r="P707" s="46">
        <v>0</v>
      </c>
      <c r="Q707" s="46">
        <v>0</v>
      </c>
      <c r="R707" s="37">
        <v>0</v>
      </c>
      <c r="S707" s="47">
        <v>0</v>
      </c>
      <c r="T707" s="56">
        <v>0</v>
      </c>
      <c r="U707" s="47">
        <v>0</v>
      </c>
      <c r="V707" s="56">
        <v>0</v>
      </c>
      <c r="W707" s="47">
        <v>0</v>
      </c>
      <c r="X707" s="47">
        <v>0</v>
      </c>
      <c r="Y707" s="47">
        <v>0</v>
      </c>
      <c r="Z707" s="47">
        <v>0</v>
      </c>
      <c r="AA707" s="47">
        <v>0</v>
      </c>
      <c r="AB707" s="56"/>
      <c r="AC707" s="47">
        <v>0</v>
      </c>
      <c r="AD707" s="60">
        <v>0</v>
      </c>
      <c r="AE707" s="47">
        <v>0</v>
      </c>
      <c r="AF707" s="47">
        <v>0</v>
      </c>
      <c r="AG707" s="47">
        <v>0</v>
      </c>
      <c r="AH707" s="47">
        <v>0</v>
      </c>
      <c r="AI707" s="56"/>
      <c r="AJ707" s="47">
        <v>0</v>
      </c>
      <c r="AK707" s="56"/>
      <c r="AL707" s="9" t="str">
        <f>VLOOKUP(F707,Definitions!$B$7:$E$39,4,FALSE)</f>
        <v>EU28</v>
      </c>
    </row>
    <row r="708" spans="1:38">
      <c r="A708" s="36" t="str">
        <f t="shared" si="23"/>
        <v>LT401_53</v>
      </c>
      <c r="B708" t="s">
        <v>71</v>
      </c>
      <c r="C708" t="s">
        <v>185</v>
      </c>
      <c r="D708">
        <v>401</v>
      </c>
      <c r="E708">
        <v>53</v>
      </c>
      <c r="F708" s="25" t="str">
        <f>VLOOKUP(B708,Definitions!$C$7:$D$43,2,FALSE)</f>
        <v>Lithuania</v>
      </c>
      <c r="G708" t="str">
        <f>VLOOKUP(C708,Definitions!$C$49:$D$57,2,FALSE)</f>
        <v>Residential</v>
      </c>
      <c r="H708" t="str">
        <f>VLOOKUP(D708,Definitions!$C$60:$D$104,2,FALSE)</f>
        <v>SFH</v>
      </c>
      <c r="J708" s="29" t="s">
        <v>163</v>
      </c>
      <c r="K708" s="47" t="s">
        <v>454</v>
      </c>
      <c r="L708" s="46">
        <v>0</v>
      </c>
      <c r="M708" s="46">
        <v>0</v>
      </c>
      <c r="N708" s="29"/>
      <c r="O708" s="47">
        <v>0</v>
      </c>
      <c r="P708" s="46">
        <v>0</v>
      </c>
      <c r="Q708" s="46">
        <v>0</v>
      </c>
      <c r="R708" s="37">
        <v>0</v>
      </c>
      <c r="S708" s="47">
        <v>0</v>
      </c>
      <c r="T708" s="56">
        <v>0</v>
      </c>
      <c r="U708" s="47">
        <v>0</v>
      </c>
      <c r="V708" s="56">
        <v>0</v>
      </c>
      <c r="W708" s="47">
        <v>0</v>
      </c>
      <c r="X708" s="47">
        <v>0</v>
      </c>
      <c r="Y708" s="47">
        <v>0</v>
      </c>
      <c r="Z708" s="47">
        <v>0</v>
      </c>
      <c r="AA708" s="47">
        <v>0</v>
      </c>
      <c r="AB708" s="56"/>
      <c r="AC708" s="47">
        <v>0</v>
      </c>
      <c r="AD708" s="60">
        <v>0</v>
      </c>
      <c r="AE708" s="47">
        <v>0</v>
      </c>
      <c r="AF708" s="47">
        <v>0</v>
      </c>
      <c r="AG708" s="47">
        <v>0</v>
      </c>
      <c r="AH708" s="47">
        <v>0</v>
      </c>
      <c r="AI708" s="56"/>
      <c r="AJ708" s="47">
        <v>0</v>
      </c>
      <c r="AK708" s="56"/>
      <c r="AL708" s="9" t="str">
        <f>VLOOKUP(F708,Definitions!$B$7:$E$39,4,FALSE)</f>
        <v>EU28</v>
      </c>
    </row>
    <row r="709" spans="1:38">
      <c r="A709" s="36" t="str">
        <f t="shared" si="23"/>
        <v>LT401_62</v>
      </c>
      <c r="B709" t="s">
        <v>71</v>
      </c>
      <c r="C709" t="s">
        <v>185</v>
      </c>
      <c r="D709">
        <v>401</v>
      </c>
      <c r="E709">
        <v>62</v>
      </c>
      <c r="F709" s="25" t="str">
        <f>VLOOKUP(B709,Definitions!$C$7:$D$43,2,FALSE)</f>
        <v>Lithuania</v>
      </c>
      <c r="G709" t="str">
        <f>VLOOKUP(C709,Definitions!$C$49:$D$57,2,FALSE)</f>
        <v>Residential</v>
      </c>
      <c r="H709" t="str">
        <f>VLOOKUP(D709,Definitions!$C$60:$D$104,2,FALSE)</f>
        <v>SFH</v>
      </c>
      <c r="J709" s="29" t="s">
        <v>284</v>
      </c>
      <c r="K709" s="47" t="s">
        <v>454</v>
      </c>
      <c r="L709" s="46">
        <v>0.20668575638342587</v>
      </c>
      <c r="M709" s="46">
        <v>0.20668575638342587</v>
      </c>
      <c r="N709" s="29"/>
      <c r="O709" s="47">
        <v>0</v>
      </c>
      <c r="P709" s="46">
        <v>0.20668575638342587</v>
      </c>
      <c r="Q709" s="46">
        <v>4.8042325083327425E-2</v>
      </c>
      <c r="R709" s="37">
        <v>0</v>
      </c>
      <c r="S709" s="47">
        <v>1.2788229238861113E-2</v>
      </c>
      <c r="T709" s="56">
        <v>0</v>
      </c>
      <c r="U709" s="47">
        <v>3.5254095844466316E-2</v>
      </c>
      <c r="V709" s="56">
        <v>0</v>
      </c>
      <c r="W709" s="47">
        <v>0</v>
      </c>
      <c r="X709" s="47">
        <v>0</v>
      </c>
      <c r="Y709" s="47">
        <v>0</v>
      </c>
      <c r="Z709" s="47">
        <v>0</v>
      </c>
      <c r="AA709" s="47">
        <v>0</v>
      </c>
      <c r="AB709" s="56"/>
      <c r="AC709" s="47">
        <v>0</v>
      </c>
      <c r="AD709" s="60">
        <v>0</v>
      </c>
      <c r="AE709" s="47">
        <v>0</v>
      </c>
      <c r="AF709" s="47">
        <v>0</v>
      </c>
      <c r="AG709" s="47">
        <v>0</v>
      </c>
      <c r="AH709" s="47">
        <v>0</v>
      </c>
      <c r="AI709" s="56"/>
      <c r="AJ709" s="47">
        <v>0.15864343130009845</v>
      </c>
      <c r="AK709" s="56"/>
      <c r="AL709" s="9" t="str">
        <f>VLOOKUP(F709,Definitions!$B$7:$E$39,4,FALSE)</f>
        <v>EU28</v>
      </c>
    </row>
    <row r="710" spans="1:38">
      <c r="A710" s="36" t="str">
        <f t="shared" si="23"/>
        <v>LT401_61</v>
      </c>
      <c r="B710" t="s">
        <v>71</v>
      </c>
      <c r="C710" t="s">
        <v>185</v>
      </c>
      <c r="D710">
        <v>401</v>
      </c>
      <c r="E710">
        <v>61</v>
      </c>
      <c r="F710" s="25" t="str">
        <f>VLOOKUP(B710,Definitions!$C$7:$D$43,2,FALSE)</f>
        <v>Lithuania</v>
      </c>
      <c r="G710" t="str">
        <f>VLOOKUP(C710,Definitions!$C$49:$D$57,2,FALSE)</f>
        <v>Residential</v>
      </c>
      <c r="H710" t="str">
        <f>VLOOKUP(D710,Definitions!$C$60:$D$104,2,FALSE)</f>
        <v>SFH</v>
      </c>
      <c r="J710" s="29" t="s">
        <v>283</v>
      </c>
      <c r="K710" s="47" t="s">
        <v>454</v>
      </c>
      <c r="L710" s="46">
        <v>0</v>
      </c>
      <c r="M710" s="46">
        <v>0</v>
      </c>
      <c r="N710" s="29"/>
      <c r="O710" s="47">
        <v>0</v>
      </c>
      <c r="P710" s="46">
        <v>0</v>
      </c>
      <c r="Q710" s="46">
        <v>0</v>
      </c>
      <c r="R710" s="37">
        <v>0</v>
      </c>
      <c r="S710" s="47">
        <v>0</v>
      </c>
      <c r="T710" s="56">
        <v>0</v>
      </c>
      <c r="U710" s="47">
        <v>0</v>
      </c>
      <c r="V710" s="56">
        <v>0</v>
      </c>
      <c r="W710" s="47">
        <v>0</v>
      </c>
      <c r="X710" s="47">
        <v>0</v>
      </c>
      <c r="Y710" s="47">
        <v>0</v>
      </c>
      <c r="Z710" s="47">
        <v>0</v>
      </c>
      <c r="AA710" s="47">
        <v>0</v>
      </c>
      <c r="AB710" s="56"/>
      <c r="AC710" s="47">
        <v>0</v>
      </c>
      <c r="AD710" s="60">
        <v>0</v>
      </c>
      <c r="AE710" s="47">
        <v>0</v>
      </c>
      <c r="AF710" s="47">
        <v>0</v>
      </c>
      <c r="AG710" s="47">
        <v>0</v>
      </c>
      <c r="AH710" s="47">
        <v>0</v>
      </c>
      <c r="AI710" s="56"/>
      <c r="AJ710" s="47">
        <v>0</v>
      </c>
      <c r="AK710" s="56"/>
      <c r="AL710" s="9" t="str">
        <f>VLOOKUP(F710,Definitions!$B$7:$E$39,4,FALSE)</f>
        <v>EU28</v>
      </c>
    </row>
    <row r="711" spans="1:38">
      <c r="A711" s="36" t="str">
        <f t="shared" si="23"/>
        <v>LT401_58</v>
      </c>
      <c r="B711" t="s">
        <v>71</v>
      </c>
      <c r="C711" t="s">
        <v>185</v>
      </c>
      <c r="D711">
        <v>401</v>
      </c>
      <c r="E711">
        <v>58</v>
      </c>
      <c r="F711" s="25" t="str">
        <f>VLOOKUP(B711,Definitions!$C$7:$D$43,2,FALSE)</f>
        <v>Lithuania</v>
      </c>
      <c r="G711" t="str">
        <f>VLOOKUP(C711,Definitions!$C$49:$D$57,2,FALSE)</f>
        <v>Residential</v>
      </c>
      <c r="H711" t="str">
        <f>VLOOKUP(D711,Definitions!$C$60:$D$104,2,FALSE)</f>
        <v>SFH</v>
      </c>
      <c r="J711" s="29" t="s">
        <v>277</v>
      </c>
      <c r="K711" s="47" t="s">
        <v>454</v>
      </c>
      <c r="L711" s="46">
        <v>0</v>
      </c>
      <c r="M711" s="46">
        <v>0</v>
      </c>
      <c r="N711" s="29"/>
      <c r="O711" s="47">
        <v>0</v>
      </c>
      <c r="P711" s="46">
        <v>0</v>
      </c>
      <c r="Q711" s="46">
        <v>0</v>
      </c>
      <c r="R711" s="37">
        <v>0</v>
      </c>
      <c r="S711" s="47">
        <v>0</v>
      </c>
      <c r="T711" s="56">
        <v>0</v>
      </c>
      <c r="U711" s="47">
        <v>0</v>
      </c>
      <c r="V711" s="56">
        <v>0</v>
      </c>
      <c r="W711" s="47">
        <v>0</v>
      </c>
      <c r="X711" s="47">
        <v>0</v>
      </c>
      <c r="Y711" s="47">
        <v>0</v>
      </c>
      <c r="Z711" s="47">
        <v>0</v>
      </c>
      <c r="AA711" s="47">
        <v>0</v>
      </c>
      <c r="AB711" s="56"/>
      <c r="AC711" s="47">
        <v>0</v>
      </c>
      <c r="AD711" s="60">
        <v>0</v>
      </c>
      <c r="AE711" s="47">
        <v>0</v>
      </c>
      <c r="AF711" s="47">
        <v>0</v>
      </c>
      <c r="AG711" s="47">
        <v>0</v>
      </c>
      <c r="AH711" s="47">
        <v>0</v>
      </c>
      <c r="AI711" s="56"/>
      <c r="AJ711" s="47">
        <v>0</v>
      </c>
      <c r="AK711" s="56"/>
      <c r="AL711" s="9" t="str">
        <f>VLOOKUP(F711,Definitions!$B$7:$E$39,4,FALSE)</f>
        <v>EU28</v>
      </c>
    </row>
    <row r="712" spans="1:38">
      <c r="A712" s="36" t="str">
        <f t="shared" si="23"/>
        <v>LT401_55</v>
      </c>
      <c r="B712" t="s">
        <v>71</v>
      </c>
      <c r="C712" t="s">
        <v>185</v>
      </c>
      <c r="D712">
        <v>401</v>
      </c>
      <c r="E712">
        <v>55</v>
      </c>
      <c r="F712" s="25" t="str">
        <f>VLOOKUP(B712,Definitions!$C$7:$D$43,2,FALSE)</f>
        <v>Lithuania</v>
      </c>
      <c r="G712" t="str">
        <f>VLOOKUP(C712,Definitions!$C$49:$D$57,2,FALSE)</f>
        <v>Residential</v>
      </c>
      <c r="H712" t="str">
        <f>VLOOKUP(D712,Definitions!$C$60:$D$104,2,FALSE)</f>
        <v>SFH</v>
      </c>
      <c r="J712" s="29" t="s">
        <v>453</v>
      </c>
      <c r="K712" s="47" t="s">
        <v>454</v>
      </c>
      <c r="L712" s="46">
        <v>0</v>
      </c>
      <c r="M712" s="46">
        <v>0</v>
      </c>
      <c r="N712" s="29"/>
      <c r="O712" s="47">
        <v>0</v>
      </c>
      <c r="P712" s="46">
        <v>0</v>
      </c>
      <c r="Q712" s="46">
        <v>0</v>
      </c>
      <c r="R712" s="37">
        <v>0</v>
      </c>
      <c r="S712" s="47">
        <v>0</v>
      </c>
      <c r="T712" s="56">
        <v>0</v>
      </c>
      <c r="U712" s="47">
        <v>0</v>
      </c>
      <c r="V712" s="56">
        <v>0</v>
      </c>
      <c r="W712" s="47">
        <v>0</v>
      </c>
      <c r="X712" s="47">
        <v>0</v>
      </c>
      <c r="Y712" s="47">
        <v>0</v>
      </c>
      <c r="Z712" s="47">
        <v>0</v>
      </c>
      <c r="AA712" s="47">
        <v>0</v>
      </c>
      <c r="AB712" s="56"/>
      <c r="AC712" s="47">
        <v>0</v>
      </c>
      <c r="AD712" s="60">
        <v>0</v>
      </c>
      <c r="AE712" s="47">
        <v>0</v>
      </c>
      <c r="AF712" s="47">
        <v>0</v>
      </c>
      <c r="AG712" s="47">
        <v>0</v>
      </c>
      <c r="AH712" s="47">
        <v>0</v>
      </c>
      <c r="AI712" s="56"/>
      <c r="AJ712" s="47">
        <v>0</v>
      </c>
      <c r="AK712" s="56"/>
      <c r="AL712" s="9" t="str">
        <f>VLOOKUP(F712,Definitions!$B$7:$E$39,4,FALSE)</f>
        <v>EU28</v>
      </c>
    </row>
    <row r="713" spans="1:38">
      <c r="A713" s="36" t="str">
        <f t="shared" si="23"/>
        <v>LT402_0</v>
      </c>
      <c r="B713" t="s">
        <v>71</v>
      </c>
      <c r="C713" t="s">
        <v>185</v>
      </c>
      <c r="D713">
        <v>402</v>
      </c>
      <c r="E713">
        <v>0</v>
      </c>
      <c r="F713" s="25" t="str">
        <f>VLOOKUP(B713,Definitions!$C$7:$D$43,2,FALSE)</f>
        <v>Lithuania</v>
      </c>
      <c r="G713" t="str">
        <f>VLOOKUP(C713,Definitions!$C$49:$D$57,2,FALSE)</f>
        <v>Residential</v>
      </c>
      <c r="H713" t="str">
        <f>VLOOKUP(D713,Definitions!$C$60:$D$104,2,FALSE)</f>
        <v>MFH</v>
      </c>
      <c r="J713" s="29" t="s">
        <v>166</v>
      </c>
      <c r="K713" s="47" t="s">
        <v>454</v>
      </c>
      <c r="L713" s="46">
        <v>9.1099769446820513</v>
      </c>
      <c r="M713" s="46">
        <v>9.1099769446820513</v>
      </c>
      <c r="N713" s="29"/>
      <c r="O713" s="47">
        <v>0</v>
      </c>
      <c r="P713" s="46">
        <v>9.1099769446820513</v>
      </c>
      <c r="Q713" s="46">
        <v>8.1721715860748319</v>
      </c>
      <c r="R713" s="37">
        <v>0</v>
      </c>
      <c r="S713" s="47">
        <v>5.9101412386518115</v>
      </c>
      <c r="T713" s="56">
        <v>0</v>
      </c>
      <c r="U713" s="47">
        <v>2.2620303474230212</v>
      </c>
      <c r="V713" s="56">
        <v>0</v>
      </c>
      <c r="W713" s="47">
        <v>0</v>
      </c>
      <c r="X713" s="47">
        <v>0</v>
      </c>
      <c r="Y713" s="47">
        <v>0</v>
      </c>
      <c r="Z713" s="47">
        <v>0</v>
      </c>
      <c r="AA713" s="47">
        <v>0</v>
      </c>
      <c r="AB713" s="56"/>
      <c r="AC713" s="47">
        <v>0</v>
      </c>
      <c r="AD713" s="60">
        <v>0</v>
      </c>
      <c r="AE713" s="47">
        <v>0</v>
      </c>
      <c r="AF713" s="47">
        <v>0</v>
      </c>
      <c r="AG713" s="47">
        <v>0</v>
      </c>
      <c r="AH713" s="47">
        <v>0</v>
      </c>
      <c r="AI713" s="56"/>
      <c r="AJ713" s="47">
        <v>0.93780535860722025</v>
      </c>
      <c r="AK713" s="56"/>
      <c r="AL713" s="9" t="str">
        <f>VLOOKUP(F713,Definitions!$B$7:$E$39,4,FALSE)</f>
        <v>EU28</v>
      </c>
    </row>
    <row r="714" spans="1:38">
      <c r="A714" s="36" t="str">
        <f t="shared" ref="A714:A728" si="24">B714&amp;D714&amp;"_"&amp;E714</f>
        <v>LT402_1</v>
      </c>
      <c r="B714" t="s">
        <v>71</v>
      </c>
      <c r="C714" t="s">
        <v>185</v>
      </c>
      <c r="D714">
        <v>402</v>
      </c>
      <c r="E714">
        <v>1</v>
      </c>
      <c r="F714" s="25" t="str">
        <f>VLOOKUP(B714,Definitions!$C$7:$D$43,2,FALSE)</f>
        <v>Lithuania</v>
      </c>
      <c r="G714" t="str">
        <f>VLOOKUP(C714,Definitions!$C$49:$D$57,2,FALSE)</f>
        <v>Residential</v>
      </c>
      <c r="H714" t="str">
        <f>VLOOKUP(D714,Definitions!$C$60:$D$104,2,FALSE)</f>
        <v>MFH</v>
      </c>
      <c r="J714" s="29" t="s">
        <v>155</v>
      </c>
      <c r="K714" s="47" t="s">
        <v>454</v>
      </c>
      <c r="L714" s="46">
        <v>0.51961928807107249</v>
      </c>
      <c r="M714" s="46">
        <v>0.51961928807107249</v>
      </c>
      <c r="N714" s="29"/>
      <c r="O714" s="47">
        <v>0</v>
      </c>
      <c r="P714" s="46">
        <v>0.51961928807107249</v>
      </c>
      <c r="Q714" s="46">
        <v>0.51961928807107249</v>
      </c>
      <c r="R714" s="37">
        <v>0</v>
      </c>
      <c r="S714" s="47">
        <v>0.40351387704519459</v>
      </c>
      <c r="T714" s="56">
        <v>0</v>
      </c>
      <c r="U714" s="47">
        <v>0.11610541102587794</v>
      </c>
      <c r="V714" s="56">
        <v>0</v>
      </c>
      <c r="W714" s="47">
        <v>0</v>
      </c>
      <c r="X714" s="47">
        <v>0</v>
      </c>
      <c r="Y714" s="47">
        <v>0</v>
      </c>
      <c r="Z714" s="47">
        <v>0</v>
      </c>
      <c r="AA714" s="47">
        <v>0</v>
      </c>
      <c r="AB714" s="56"/>
      <c r="AC714" s="47">
        <v>0</v>
      </c>
      <c r="AD714" s="60">
        <v>0</v>
      </c>
      <c r="AE714" s="47">
        <v>0</v>
      </c>
      <c r="AF714" s="47">
        <v>0</v>
      </c>
      <c r="AG714" s="47">
        <v>0</v>
      </c>
      <c r="AH714" s="47">
        <v>0</v>
      </c>
      <c r="AI714" s="56"/>
      <c r="AJ714" s="47">
        <v>0</v>
      </c>
      <c r="AK714" s="56"/>
      <c r="AL714" s="9" t="str">
        <f>VLOOKUP(F714,Definitions!$B$7:$E$39,4,FALSE)</f>
        <v>EU28</v>
      </c>
    </row>
    <row r="715" spans="1:38">
      <c r="A715" s="36" t="str">
        <f t="shared" si="24"/>
        <v>LT402_2</v>
      </c>
      <c r="B715" t="s">
        <v>71</v>
      </c>
      <c r="C715" t="s">
        <v>185</v>
      </c>
      <c r="D715">
        <v>402</v>
      </c>
      <c r="E715">
        <v>2</v>
      </c>
      <c r="F715" s="25" t="str">
        <f>VLOOKUP(B715,Definitions!$C$7:$D$43,2,FALSE)</f>
        <v>Lithuania</v>
      </c>
      <c r="G715" t="str">
        <f>VLOOKUP(C715,Definitions!$C$49:$D$57,2,FALSE)</f>
        <v>Residential</v>
      </c>
      <c r="H715" t="str">
        <f>VLOOKUP(D715,Definitions!$C$60:$D$104,2,FALSE)</f>
        <v>MFH</v>
      </c>
      <c r="J715" s="29" t="s">
        <v>156</v>
      </c>
      <c r="K715" s="47" t="s">
        <v>454</v>
      </c>
      <c r="L715" s="46">
        <v>0.15822768039291529</v>
      </c>
      <c r="M715" s="46">
        <v>0.15822768039291529</v>
      </c>
      <c r="N715" s="29"/>
      <c r="O715" s="47">
        <v>0</v>
      </c>
      <c r="P715" s="46">
        <v>0.15822768039291529</v>
      </c>
      <c r="Q715" s="46">
        <v>0.15744057549252105</v>
      </c>
      <c r="R715" s="37">
        <v>0</v>
      </c>
      <c r="S715" s="47">
        <v>7.9617286549242217E-2</v>
      </c>
      <c r="T715" s="56">
        <v>0</v>
      </c>
      <c r="U715" s="47">
        <v>7.7823288943278848E-2</v>
      </c>
      <c r="V715" s="56">
        <v>0</v>
      </c>
      <c r="W715" s="47">
        <v>0</v>
      </c>
      <c r="X715" s="47">
        <v>0</v>
      </c>
      <c r="Y715" s="47">
        <v>0</v>
      </c>
      <c r="Z715" s="47">
        <v>0</v>
      </c>
      <c r="AA715" s="47">
        <v>0</v>
      </c>
      <c r="AB715" s="56"/>
      <c r="AC715" s="47">
        <v>0</v>
      </c>
      <c r="AD715" s="60">
        <v>0</v>
      </c>
      <c r="AE715" s="47">
        <v>0</v>
      </c>
      <c r="AF715" s="47">
        <v>0</v>
      </c>
      <c r="AG715" s="47">
        <v>0</v>
      </c>
      <c r="AH715" s="47">
        <v>0</v>
      </c>
      <c r="AI715" s="56"/>
      <c r="AJ715" s="47">
        <v>7.8710490039424718E-4</v>
      </c>
      <c r="AK715" s="56"/>
      <c r="AL715" s="9" t="str">
        <f>VLOOKUP(F715,Definitions!$B$7:$E$39,4,FALSE)</f>
        <v>EU28</v>
      </c>
    </row>
    <row r="716" spans="1:38">
      <c r="A716" s="36" t="str">
        <f t="shared" si="24"/>
        <v>LT402_3</v>
      </c>
      <c r="B716" t="s">
        <v>71</v>
      </c>
      <c r="C716" t="s">
        <v>185</v>
      </c>
      <c r="D716">
        <v>402</v>
      </c>
      <c r="E716">
        <v>3</v>
      </c>
      <c r="F716" s="25" t="str">
        <f>VLOOKUP(B716,Definitions!$C$7:$D$43,2,FALSE)</f>
        <v>Lithuania</v>
      </c>
      <c r="G716" t="str">
        <f>VLOOKUP(C716,Definitions!$C$49:$D$57,2,FALSE)</f>
        <v>Residential</v>
      </c>
      <c r="H716" t="str">
        <f>VLOOKUP(D716,Definitions!$C$60:$D$104,2,FALSE)</f>
        <v>MFH</v>
      </c>
      <c r="J716" s="29" t="s">
        <v>157</v>
      </c>
      <c r="K716" s="47" t="s">
        <v>454</v>
      </c>
      <c r="L716" s="46">
        <v>4.0657304624045967</v>
      </c>
      <c r="M716" s="46">
        <v>4.0657304624045967</v>
      </c>
      <c r="N716" s="29"/>
      <c r="O716" s="47">
        <v>0</v>
      </c>
      <c r="P716" s="46">
        <v>4.0657304624045967</v>
      </c>
      <c r="Q716" s="46">
        <v>3.4717346090997676</v>
      </c>
      <c r="R716" s="37">
        <v>0</v>
      </c>
      <c r="S716" s="47">
        <v>2.085634613935095</v>
      </c>
      <c r="T716" s="56">
        <v>0</v>
      </c>
      <c r="U716" s="47">
        <v>1.3860999951646729</v>
      </c>
      <c r="V716" s="56">
        <v>0</v>
      </c>
      <c r="W716" s="47">
        <v>0</v>
      </c>
      <c r="X716" s="47">
        <v>0</v>
      </c>
      <c r="Y716" s="47">
        <v>0</v>
      </c>
      <c r="Z716" s="47">
        <v>0</v>
      </c>
      <c r="AA716" s="47">
        <v>0</v>
      </c>
      <c r="AB716" s="56"/>
      <c r="AC716" s="47">
        <v>0</v>
      </c>
      <c r="AD716" s="60">
        <v>0</v>
      </c>
      <c r="AE716" s="47">
        <v>0</v>
      </c>
      <c r="AF716" s="47">
        <v>0</v>
      </c>
      <c r="AG716" s="47">
        <v>0</v>
      </c>
      <c r="AH716" s="47">
        <v>0</v>
      </c>
      <c r="AI716" s="56"/>
      <c r="AJ716" s="47">
        <v>0.59399585330482929</v>
      </c>
      <c r="AK716" s="56"/>
      <c r="AL716" s="9" t="str">
        <f>VLOOKUP(F716,Definitions!$B$7:$E$39,4,FALSE)</f>
        <v>EU28</v>
      </c>
    </row>
    <row r="717" spans="1:38">
      <c r="A717" s="36" t="str">
        <f t="shared" si="24"/>
        <v>LT402_4</v>
      </c>
      <c r="B717" t="s">
        <v>71</v>
      </c>
      <c r="C717" t="s">
        <v>185</v>
      </c>
      <c r="D717">
        <v>402</v>
      </c>
      <c r="E717">
        <v>4</v>
      </c>
      <c r="F717" s="25" t="str">
        <f>VLOOKUP(B717,Definitions!$C$7:$D$43,2,FALSE)</f>
        <v>Lithuania</v>
      </c>
      <c r="G717" t="str">
        <f>VLOOKUP(C717,Definitions!$C$49:$D$57,2,FALSE)</f>
        <v>Residential</v>
      </c>
      <c r="H717" t="str">
        <f>VLOOKUP(D717,Definitions!$C$60:$D$104,2,FALSE)</f>
        <v>MFH</v>
      </c>
      <c r="J717" s="29" t="s">
        <v>158</v>
      </c>
      <c r="K717" s="47" t="s">
        <v>454</v>
      </c>
      <c r="L717" s="46">
        <v>0.39281255311683944</v>
      </c>
      <c r="M717" s="46">
        <v>0.39281255311683944</v>
      </c>
      <c r="N717" s="29"/>
      <c r="O717" s="47">
        <v>0</v>
      </c>
      <c r="P717" s="46">
        <v>0.39281255311683944</v>
      </c>
      <c r="Q717" s="46">
        <v>0.19937596806219132</v>
      </c>
      <c r="R717" s="37">
        <v>0</v>
      </c>
      <c r="S717" s="47">
        <v>0.14574484656026168</v>
      </c>
      <c r="T717" s="56">
        <v>0</v>
      </c>
      <c r="U717" s="47">
        <v>5.3631121501929641E-2</v>
      </c>
      <c r="V717" s="56">
        <v>0</v>
      </c>
      <c r="W717" s="47">
        <v>0</v>
      </c>
      <c r="X717" s="47">
        <v>0</v>
      </c>
      <c r="Y717" s="47">
        <v>0</v>
      </c>
      <c r="Z717" s="47">
        <v>0</v>
      </c>
      <c r="AA717" s="47">
        <v>0</v>
      </c>
      <c r="AB717" s="56"/>
      <c r="AC717" s="47">
        <v>0</v>
      </c>
      <c r="AD717" s="60">
        <v>0</v>
      </c>
      <c r="AE717" s="47">
        <v>0</v>
      </c>
      <c r="AF717" s="47">
        <v>0</v>
      </c>
      <c r="AG717" s="47">
        <v>0</v>
      </c>
      <c r="AH717" s="47">
        <v>0</v>
      </c>
      <c r="AI717" s="56"/>
      <c r="AJ717" s="47">
        <v>0.19343658505464811</v>
      </c>
      <c r="AK717" s="56"/>
      <c r="AL717" s="9" t="str">
        <f>VLOOKUP(F717,Definitions!$B$7:$E$39,4,FALSE)</f>
        <v>EU28</v>
      </c>
    </row>
    <row r="718" spans="1:38">
      <c r="A718" s="36" t="str">
        <f t="shared" si="24"/>
        <v>LT402_6</v>
      </c>
      <c r="B718" t="s">
        <v>71</v>
      </c>
      <c r="C718" t="s">
        <v>185</v>
      </c>
      <c r="D718">
        <v>402</v>
      </c>
      <c r="E718">
        <v>6</v>
      </c>
      <c r="F718" s="25" t="str">
        <f>VLOOKUP(B718,Definitions!$C$7:$D$43,2,FALSE)</f>
        <v>Lithuania</v>
      </c>
      <c r="G718" t="str">
        <f>VLOOKUP(C718,Definitions!$C$49:$D$57,2,FALSE)</f>
        <v>Residential</v>
      </c>
      <c r="H718" t="str">
        <f>VLOOKUP(D718,Definitions!$C$60:$D$104,2,FALSE)</f>
        <v>MFH</v>
      </c>
      <c r="J718" s="29" t="s">
        <v>159</v>
      </c>
      <c r="K718" s="47">
        <v>0</v>
      </c>
      <c r="L718" s="46">
        <v>0</v>
      </c>
      <c r="M718" s="46">
        <v>0</v>
      </c>
      <c r="N718" s="29"/>
      <c r="O718" s="47">
        <v>0</v>
      </c>
      <c r="P718" s="46">
        <v>0</v>
      </c>
      <c r="Q718" s="46">
        <v>0</v>
      </c>
      <c r="R718" s="37">
        <v>0</v>
      </c>
      <c r="S718" s="47">
        <v>0</v>
      </c>
      <c r="T718" s="56">
        <v>0</v>
      </c>
      <c r="U718" s="47">
        <v>0</v>
      </c>
      <c r="V718" s="56">
        <v>0</v>
      </c>
      <c r="W718" s="47">
        <v>0</v>
      </c>
      <c r="X718" s="47">
        <v>0</v>
      </c>
      <c r="Y718" s="47">
        <v>0</v>
      </c>
      <c r="Z718" s="47">
        <v>0</v>
      </c>
      <c r="AA718" s="47">
        <v>0</v>
      </c>
      <c r="AB718" s="56"/>
      <c r="AC718" s="47">
        <v>0</v>
      </c>
      <c r="AD718" s="60">
        <v>0</v>
      </c>
      <c r="AE718" s="47">
        <v>0</v>
      </c>
      <c r="AF718" s="47">
        <v>0</v>
      </c>
      <c r="AG718" s="47">
        <v>0</v>
      </c>
      <c r="AH718" s="47">
        <v>0</v>
      </c>
      <c r="AI718" s="56"/>
      <c r="AJ718" s="47">
        <v>0</v>
      </c>
      <c r="AK718" s="56"/>
      <c r="AL718" s="9" t="str">
        <f>VLOOKUP(F718,Definitions!$B$7:$E$39,4,FALSE)</f>
        <v>EU28</v>
      </c>
    </row>
    <row r="719" spans="1:38">
      <c r="A719" s="36" t="str">
        <f t="shared" si="24"/>
        <v>LT402_7</v>
      </c>
      <c r="B719" t="s">
        <v>71</v>
      </c>
      <c r="C719" t="s">
        <v>185</v>
      </c>
      <c r="D719">
        <v>402</v>
      </c>
      <c r="E719">
        <v>7</v>
      </c>
      <c r="F719" s="25" t="str">
        <f>VLOOKUP(B719,Definitions!$C$7:$D$43,2,FALSE)</f>
        <v>Lithuania</v>
      </c>
      <c r="G719" t="str">
        <f>VLOOKUP(C719,Definitions!$C$49:$D$57,2,FALSE)</f>
        <v>Residential</v>
      </c>
      <c r="H719" t="str">
        <f>VLOOKUP(D719,Definitions!$C$60:$D$104,2,FALSE)</f>
        <v>MFH</v>
      </c>
      <c r="J719" s="29" t="s">
        <v>160</v>
      </c>
      <c r="K719" s="47" t="s">
        <v>454</v>
      </c>
      <c r="L719" s="46">
        <v>0</v>
      </c>
      <c r="M719" s="46">
        <v>0</v>
      </c>
      <c r="N719" s="29"/>
      <c r="O719" s="47">
        <v>0</v>
      </c>
      <c r="P719" s="46">
        <v>0</v>
      </c>
      <c r="Q719" s="46">
        <v>0</v>
      </c>
      <c r="R719" s="37">
        <v>0</v>
      </c>
      <c r="S719" s="47">
        <v>0</v>
      </c>
      <c r="T719" s="56">
        <v>0</v>
      </c>
      <c r="U719" s="47">
        <v>0</v>
      </c>
      <c r="V719" s="56">
        <v>0</v>
      </c>
      <c r="W719" s="47">
        <v>0</v>
      </c>
      <c r="X719" s="47">
        <v>0</v>
      </c>
      <c r="Y719" s="47">
        <v>0</v>
      </c>
      <c r="Z719" s="47">
        <v>0</v>
      </c>
      <c r="AA719" s="47">
        <v>0</v>
      </c>
      <c r="AB719" s="56"/>
      <c r="AC719" s="47">
        <v>0</v>
      </c>
      <c r="AD719" s="60">
        <v>0</v>
      </c>
      <c r="AE719" s="47">
        <v>0</v>
      </c>
      <c r="AF719" s="47">
        <v>0</v>
      </c>
      <c r="AG719" s="47">
        <v>0</v>
      </c>
      <c r="AH719" s="47">
        <v>0</v>
      </c>
      <c r="AI719" s="56"/>
      <c r="AJ719" s="47">
        <v>0</v>
      </c>
      <c r="AK719" s="56"/>
      <c r="AL719" s="9" t="str">
        <f>VLOOKUP(F719,Definitions!$B$7:$E$39,4,FALSE)</f>
        <v>EU28</v>
      </c>
    </row>
    <row r="720" spans="1:38">
      <c r="A720" s="36" t="str">
        <f t="shared" si="24"/>
        <v>LT402_8</v>
      </c>
      <c r="B720" t="s">
        <v>71</v>
      </c>
      <c r="C720" t="s">
        <v>185</v>
      </c>
      <c r="D720">
        <v>402</v>
      </c>
      <c r="E720">
        <v>8</v>
      </c>
      <c r="F720" s="25" t="str">
        <f>VLOOKUP(B720,Definitions!$C$7:$D$43,2,FALSE)</f>
        <v>Lithuania</v>
      </c>
      <c r="G720" t="str">
        <f>VLOOKUP(C720,Definitions!$C$49:$D$57,2,FALSE)</f>
        <v>Residential</v>
      </c>
      <c r="H720" t="str">
        <f>VLOOKUP(D720,Definitions!$C$60:$D$104,2,FALSE)</f>
        <v>MFH</v>
      </c>
      <c r="J720" s="29" t="s">
        <v>274</v>
      </c>
      <c r="K720" s="47" t="s">
        <v>454</v>
      </c>
      <c r="L720" s="46">
        <v>0</v>
      </c>
      <c r="M720" s="46">
        <v>0</v>
      </c>
      <c r="N720" s="29"/>
      <c r="O720" s="47">
        <v>0</v>
      </c>
      <c r="P720" s="46">
        <v>0</v>
      </c>
      <c r="Q720" s="46">
        <v>0</v>
      </c>
      <c r="R720" s="37">
        <v>0</v>
      </c>
      <c r="S720" s="47">
        <v>0</v>
      </c>
      <c r="T720" s="56">
        <v>0</v>
      </c>
      <c r="U720" s="47">
        <v>0</v>
      </c>
      <c r="V720" s="56">
        <v>0</v>
      </c>
      <c r="W720" s="47">
        <v>0</v>
      </c>
      <c r="X720" s="47">
        <v>0</v>
      </c>
      <c r="Y720" s="47">
        <v>0</v>
      </c>
      <c r="Z720" s="47">
        <v>0</v>
      </c>
      <c r="AA720" s="47">
        <v>0</v>
      </c>
      <c r="AB720" s="56"/>
      <c r="AC720" s="47">
        <v>0</v>
      </c>
      <c r="AD720" s="60">
        <v>0</v>
      </c>
      <c r="AE720" s="47">
        <v>0</v>
      </c>
      <c r="AF720" s="47">
        <v>0</v>
      </c>
      <c r="AG720" s="47">
        <v>0</v>
      </c>
      <c r="AH720" s="47">
        <v>0</v>
      </c>
      <c r="AI720" s="56"/>
      <c r="AJ720" s="47">
        <v>0</v>
      </c>
      <c r="AK720" s="56"/>
      <c r="AL720" s="9" t="str">
        <f>VLOOKUP(F720,Definitions!$B$7:$E$39,4,FALSE)</f>
        <v>EU28</v>
      </c>
    </row>
    <row r="721" spans="1:38">
      <c r="A721" s="36" t="str">
        <f t="shared" si="24"/>
        <v>LT402_9</v>
      </c>
      <c r="B721" t="s">
        <v>71</v>
      </c>
      <c r="C721" t="s">
        <v>185</v>
      </c>
      <c r="D721">
        <v>402</v>
      </c>
      <c r="E721">
        <v>9</v>
      </c>
      <c r="F721" s="25" t="str">
        <f>VLOOKUP(B721,Definitions!$C$7:$D$43,2,FALSE)</f>
        <v>Lithuania</v>
      </c>
      <c r="G721" t="str">
        <f>VLOOKUP(C721,Definitions!$C$49:$D$57,2,FALSE)</f>
        <v>Residential</v>
      </c>
      <c r="H721" t="str">
        <f>VLOOKUP(D721,Definitions!$C$60:$D$104,2,FALSE)</f>
        <v>MFH</v>
      </c>
      <c r="J721" s="29" t="s">
        <v>258</v>
      </c>
      <c r="K721" s="47" t="s">
        <v>454</v>
      </c>
      <c r="L721" s="46">
        <v>0</v>
      </c>
      <c r="M721" s="46">
        <v>0</v>
      </c>
      <c r="N721" s="29"/>
      <c r="O721" s="47">
        <v>0</v>
      </c>
      <c r="P721" s="46">
        <v>0</v>
      </c>
      <c r="Q721" s="46">
        <v>0</v>
      </c>
      <c r="R721" s="37">
        <v>0</v>
      </c>
      <c r="S721" s="47">
        <v>0</v>
      </c>
      <c r="T721" s="56">
        <v>0</v>
      </c>
      <c r="U721" s="47">
        <v>0</v>
      </c>
      <c r="V721" s="56">
        <v>0</v>
      </c>
      <c r="W721" s="47">
        <v>0</v>
      </c>
      <c r="X721" s="47">
        <v>0</v>
      </c>
      <c r="Y721" s="47">
        <v>0</v>
      </c>
      <c r="Z721" s="47">
        <v>0</v>
      </c>
      <c r="AA721" s="47">
        <v>0</v>
      </c>
      <c r="AB721" s="56"/>
      <c r="AC721" s="47">
        <v>0</v>
      </c>
      <c r="AD721" s="60">
        <v>0</v>
      </c>
      <c r="AE721" s="47">
        <v>0</v>
      </c>
      <c r="AF721" s="47">
        <v>0</v>
      </c>
      <c r="AG721" s="47">
        <v>0</v>
      </c>
      <c r="AH721" s="47">
        <v>0</v>
      </c>
      <c r="AI721" s="56"/>
      <c r="AJ721" s="47">
        <v>0</v>
      </c>
      <c r="AK721" s="56"/>
      <c r="AL721" s="9" t="str">
        <f>VLOOKUP(F721,Definitions!$B$7:$E$39,4,FALSE)</f>
        <v>EU28</v>
      </c>
    </row>
    <row r="722" spans="1:38">
      <c r="A722" s="36" t="str">
        <f t="shared" si="24"/>
        <v>LT402_51</v>
      </c>
      <c r="B722" t="s">
        <v>71</v>
      </c>
      <c r="C722" t="s">
        <v>185</v>
      </c>
      <c r="D722">
        <v>402</v>
      </c>
      <c r="E722">
        <v>51</v>
      </c>
      <c r="F722" s="25" t="str">
        <f>VLOOKUP(B722,Definitions!$C$7:$D$43,2,FALSE)</f>
        <v>Lithuania</v>
      </c>
      <c r="G722" t="str">
        <f>VLOOKUP(C722,Definitions!$C$49:$D$57,2,FALSE)</f>
        <v>Residential</v>
      </c>
      <c r="H722" t="str">
        <f>VLOOKUP(D722,Definitions!$C$60:$D$104,2,FALSE)</f>
        <v>MFH</v>
      </c>
      <c r="J722" s="29" t="s">
        <v>161</v>
      </c>
      <c r="K722" s="47" t="s">
        <v>454</v>
      </c>
      <c r="L722" s="46">
        <v>3.9605575215854061</v>
      </c>
      <c r="M722" s="46">
        <v>3.9605575215854061</v>
      </c>
      <c r="N722" s="29"/>
      <c r="O722" s="47">
        <v>0</v>
      </c>
      <c r="P722" s="46">
        <v>3.9605575215854061</v>
      </c>
      <c r="Q722" s="46">
        <v>3.8175079565150813</v>
      </c>
      <c r="R722" s="37">
        <v>0</v>
      </c>
      <c r="S722" s="47">
        <v>3.1905899257893804</v>
      </c>
      <c r="T722" s="56">
        <v>0</v>
      </c>
      <c r="U722" s="47">
        <v>0.62691803072570085</v>
      </c>
      <c r="V722" s="56">
        <v>0</v>
      </c>
      <c r="W722" s="47">
        <v>0</v>
      </c>
      <c r="X722" s="47">
        <v>0</v>
      </c>
      <c r="Y722" s="47">
        <v>0</v>
      </c>
      <c r="Z722" s="47">
        <v>0</v>
      </c>
      <c r="AA722" s="47">
        <v>0</v>
      </c>
      <c r="AB722" s="56"/>
      <c r="AC722" s="47">
        <v>0</v>
      </c>
      <c r="AD722" s="60">
        <v>0</v>
      </c>
      <c r="AE722" s="47">
        <v>0</v>
      </c>
      <c r="AF722" s="47">
        <v>0</v>
      </c>
      <c r="AG722" s="47">
        <v>0</v>
      </c>
      <c r="AH722" s="47">
        <v>0</v>
      </c>
      <c r="AI722" s="56"/>
      <c r="AJ722" s="47">
        <v>0.14304956507032476</v>
      </c>
      <c r="AK722" s="56"/>
      <c r="AL722" s="9" t="str">
        <f>VLOOKUP(F722,Definitions!$B$7:$E$39,4,FALSE)</f>
        <v>EU28</v>
      </c>
    </row>
    <row r="723" spans="1:38">
      <c r="A723" s="36" t="str">
        <f t="shared" si="24"/>
        <v>LT402_52</v>
      </c>
      <c r="B723" t="s">
        <v>71</v>
      </c>
      <c r="C723" t="s">
        <v>185</v>
      </c>
      <c r="D723">
        <v>402</v>
      </c>
      <c r="E723">
        <v>52</v>
      </c>
      <c r="F723" s="25" t="str">
        <f>VLOOKUP(B723,Definitions!$C$7:$D$43,2,FALSE)</f>
        <v>Lithuania</v>
      </c>
      <c r="G723" t="str">
        <f>VLOOKUP(C723,Definitions!$C$49:$D$57,2,FALSE)</f>
        <v>Residential</v>
      </c>
      <c r="H723" t="str">
        <f>VLOOKUP(D723,Definitions!$C$60:$D$104,2,FALSE)</f>
        <v>MFH</v>
      </c>
      <c r="J723" s="29" t="s">
        <v>162</v>
      </c>
      <c r="K723" s="47" t="s">
        <v>454</v>
      </c>
      <c r="L723" s="46">
        <v>0</v>
      </c>
      <c r="M723" s="46">
        <v>0</v>
      </c>
      <c r="N723" s="29"/>
      <c r="O723" s="47">
        <v>0</v>
      </c>
      <c r="P723" s="46">
        <v>0</v>
      </c>
      <c r="Q723" s="46">
        <v>0</v>
      </c>
      <c r="R723" s="37">
        <v>0</v>
      </c>
      <c r="S723" s="47">
        <v>0</v>
      </c>
      <c r="T723" s="56">
        <v>0</v>
      </c>
      <c r="U723" s="47">
        <v>0</v>
      </c>
      <c r="V723" s="56">
        <v>0</v>
      </c>
      <c r="W723" s="47">
        <v>0</v>
      </c>
      <c r="X723" s="47">
        <v>0</v>
      </c>
      <c r="Y723" s="47">
        <v>0</v>
      </c>
      <c r="Z723" s="47">
        <v>0</v>
      </c>
      <c r="AA723" s="47">
        <v>0</v>
      </c>
      <c r="AB723" s="56"/>
      <c r="AC723" s="47">
        <v>0</v>
      </c>
      <c r="AD723" s="60">
        <v>0</v>
      </c>
      <c r="AE723" s="47">
        <v>0</v>
      </c>
      <c r="AF723" s="47">
        <v>0</v>
      </c>
      <c r="AG723" s="47">
        <v>0</v>
      </c>
      <c r="AH723" s="47">
        <v>0</v>
      </c>
      <c r="AI723" s="56"/>
      <c r="AJ723" s="47">
        <v>0</v>
      </c>
      <c r="AK723" s="56"/>
      <c r="AL723" s="9" t="str">
        <f>VLOOKUP(F723,Definitions!$B$7:$E$39,4,FALSE)</f>
        <v>EU28</v>
      </c>
    </row>
    <row r="724" spans="1:38">
      <c r="A724" s="36" t="str">
        <f t="shared" si="24"/>
        <v>LT402_53</v>
      </c>
      <c r="B724" t="s">
        <v>71</v>
      </c>
      <c r="C724" t="s">
        <v>185</v>
      </c>
      <c r="D724">
        <v>402</v>
      </c>
      <c r="E724">
        <v>53</v>
      </c>
      <c r="F724" s="25" t="str">
        <f>VLOOKUP(B724,Definitions!$C$7:$D$43,2,FALSE)</f>
        <v>Lithuania</v>
      </c>
      <c r="G724" t="str">
        <f>VLOOKUP(C724,Definitions!$C$49:$D$57,2,FALSE)</f>
        <v>Residential</v>
      </c>
      <c r="H724" t="str">
        <f>VLOOKUP(D724,Definitions!$C$60:$D$104,2,FALSE)</f>
        <v>MFH</v>
      </c>
      <c r="J724" s="29" t="s">
        <v>163</v>
      </c>
      <c r="K724" s="47" t="s">
        <v>454</v>
      </c>
      <c r="L724" s="46">
        <v>0</v>
      </c>
      <c r="M724" s="46">
        <v>0</v>
      </c>
      <c r="N724" s="29"/>
      <c r="O724" s="47">
        <v>0</v>
      </c>
      <c r="P724" s="46">
        <v>0</v>
      </c>
      <c r="Q724" s="46">
        <v>0</v>
      </c>
      <c r="R724" s="37">
        <v>0</v>
      </c>
      <c r="S724" s="47">
        <v>0</v>
      </c>
      <c r="T724" s="56">
        <v>0</v>
      </c>
      <c r="U724" s="47">
        <v>0</v>
      </c>
      <c r="V724" s="56">
        <v>0</v>
      </c>
      <c r="W724" s="47">
        <v>0</v>
      </c>
      <c r="X724" s="47">
        <v>0</v>
      </c>
      <c r="Y724" s="47">
        <v>0</v>
      </c>
      <c r="Z724" s="47">
        <v>0</v>
      </c>
      <c r="AA724" s="47">
        <v>0</v>
      </c>
      <c r="AB724" s="56"/>
      <c r="AC724" s="47">
        <v>0</v>
      </c>
      <c r="AD724" s="60">
        <v>0</v>
      </c>
      <c r="AE724" s="47">
        <v>0</v>
      </c>
      <c r="AF724" s="47">
        <v>0</v>
      </c>
      <c r="AG724" s="47">
        <v>0</v>
      </c>
      <c r="AH724" s="47">
        <v>0</v>
      </c>
      <c r="AI724" s="56"/>
      <c r="AJ724" s="47">
        <v>0</v>
      </c>
      <c r="AK724" s="56"/>
      <c r="AL724" s="9" t="str">
        <f>VLOOKUP(F724,Definitions!$B$7:$E$39,4,FALSE)</f>
        <v>EU28</v>
      </c>
    </row>
    <row r="725" spans="1:38">
      <c r="A725" s="36" t="str">
        <f t="shared" si="24"/>
        <v>LT402_62</v>
      </c>
      <c r="B725" t="s">
        <v>71</v>
      </c>
      <c r="C725" t="s">
        <v>185</v>
      </c>
      <c r="D725">
        <v>402</v>
      </c>
      <c r="E725">
        <v>62</v>
      </c>
      <c r="F725" s="25" t="str">
        <f>VLOOKUP(B725,Definitions!$C$7:$D$43,2,FALSE)</f>
        <v>Lithuania</v>
      </c>
      <c r="G725" t="str">
        <f>VLOOKUP(C725,Definitions!$C$49:$D$57,2,FALSE)</f>
        <v>Residential</v>
      </c>
      <c r="H725" t="str">
        <f>VLOOKUP(D725,Definitions!$C$60:$D$104,2,FALSE)</f>
        <v>MFH</v>
      </c>
      <c r="J725" s="29" t="s">
        <v>284</v>
      </c>
      <c r="K725" s="47" t="s">
        <v>454</v>
      </c>
      <c r="L725" s="46">
        <v>1.3029439111222525E-2</v>
      </c>
      <c r="M725" s="46">
        <v>1.3029439111222525E-2</v>
      </c>
      <c r="N725" s="29"/>
      <c r="O725" s="47">
        <v>0</v>
      </c>
      <c r="P725" s="46">
        <v>1.3029439111222525E-2</v>
      </c>
      <c r="Q725" s="46">
        <v>6.493188834198629E-3</v>
      </c>
      <c r="R725" s="37">
        <v>0</v>
      </c>
      <c r="S725" s="47">
        <v>5.0406887726377634E-3</v>
      </c>
      <c r="T725" s="56">
        <v>0</v>
      </c>
      <c r="U725" s="47">
        <v>1.4525000615608654E-3</v>
      </c>
      <c r="V725" s="56">
        <v>0</v>
      </c>
      <c r="W725" s="47">
        <v>0</v>
      </c>
      <c r="X725" s="47">
        <v>0</v>
      </c>
      <c r="Y725" s="47">
        <v>0</v>
      </c>
      <c r="Z725" s="47">
        <v>0</v>
      </c>
      <c r="AA725" s="47">
        <v>0</v>
      </c>
      <c r="AB725" s="56"/>
      <c r="AC725" s="47">
        <v>0</v>
      </c>
      <c r="AD725" s="60">
        <v>0</v>
      </c>
      <c r="AE725" s="47">
        <v>0</v>
      </c>
      <c r="AF725" s="47">
        <v>0</v>
      </c>
      <c r="AG725" s="47">
        <v>0</v>
      </c>
      <c r="AH725" s="47">
        <v>0</v>
      </c>
      <c r="AI725" s="56"/>
      <c r="AJ725" s="47">
        <v>6.5362502770238947E-3</v>
      </c>
      <c r="AK725" s="56"/>
      <c r="AL725" s="9" t="str">
        <f>VLOOKUP(F725,Definitions!$B$7:$E$39,4,FALSE)</f>
        <v>EU28</v>
      </c>
    </row>
    <row r="726" spans="1:38">
      <c r="A726" s="36" t="str">
        <f t="shared" si="24"/>
        <v>LT402_61</v>
      </c>
      <c r="B726" t="s">
        <v>71</v>
      </c>
      <c r="C726" t="s">
        <v>185</v>
      </c>
      <c r="D726">
        <v>402</v>
      </c>
      <c r="E726">
        <v>61</v>
      </c>
      <c r="F726" s="25" t="str">
        <f>VLOOKUP(B726,Definitions!$C$7:$D$43,2,FALSE)</f>
        <v>Lithuania</v>
      </c>
      <c r="G726" t="str">
        <f>VLOOKUP(C726,Definitions!$C$49:$D$57,2,FALSE)</f>
        <v>Residential</v>
      </c>
      <c r="H726" t="str">
        <f>VLOOKUP(D726,Definitions!$C$60:$D$104,2,FALSE)</f>
        <v>MFH</v>
      </c>
      <c r="J726" s="29" t="s">
        <v>283</v>
      </c>
      <c r="K726" s="47" t="s">
        <v>454</v>
      </c>
      <c r="L726" s="46">
        <v>0</v>
      </c>
      <c r="M726" s="46">
        <v>0</v>
      </c>
      <c r="N726" s="29"/>
      <c r="O726" s="47">
        <v>0</v>
      </c>
      <c r="P726" s="46">
        <v>0</v>
      </c>
      <c r="Q726" s="46">
        <v>0</v>
      </c>
      <c r="R726" s="37">
        <v>0</v>
      </c>
      <c r="S726" s="47">
        <v>0</v>
      </c>
      <c r="T726" s="56">
        <v>0</v>
      </c>
      <c r="U726" s="47">
        <v>0</v>
      </c>
      <c r="V726" s="56">
        <v>0</v>
      </c>
      <c r="W726" s="47">
        <v>0</v>
      </c>
      <c r="X726" s="47">
        <v>0</v>
      </c>
      <c r="Y726" s="47">
        <v>0</v>
      </c>
      <c r="Z726" s="47">
        <v>0</v>
      </c>
      <c r="AA726" s="47">
        <v>0</v>
      </c>
      <c r="AB726" s="56"/>
      <c r="AC726" s="47">
        <v>0</v>
      </c>
      <c r="AD726" s="60">
        <v>0</v>
      </c>
      <c r="AE726" s="47">
        <v>0</v>
      </c>
      <c r="AF726" s="47">
        <v>0</v>
      </c>
      <c r="AG726" s="47">
        <v>0</v>
      </c>
      <c r="AH726" s="47">
        <v>0</v>
      </c>
      <c r="AI726" s="56"/>
      <c r="AJ726" s="47">
        <v>0</v>
      </c>
      <c r="AK726" s="56"/>
      <c r="AL726" s="9" t="str">
        <f>VLOOKUP(F726,Definitions!$B$7:$E$39,4,FALSE)</f>
        <v>EU28</v>
      </c>
    </row>
    <row r="727" spans="1:38">
      <c r="A727" s="36" t="str">
        <f t="shared" si="24"/>
        <v>LT402_58</v>
      </c>
      <c r="B727" t="s">
        <v>71</v>
      </c>
      <c r="C727" t="s">
        <v>185</v>
      </c>
      <c r="D727">
        <v>402</v>
      </c>
      <c r="E727">
        <v>58</v>
      </c>
      <c r="F727" s="25" t="str">
        <f>VLOOKUP(B727,Definitions!$C$7:$D$43,2,FALSE)</f>
        <v>Lithuania</v>
      </c>
      <c r="G727" t="str">
        <f>VLOOKUP(C727,Definitions!$C$49:$D$57,2,FALSE)</f>
        <v>Residential</v>
      </c>
      <c r="H727" t="str">
        <f>VLOOKUP(D727,Definitions!$C$60:$D$104,2,FALSE)</f>
        <v>MFH</v>
      </c>
      <c r="J727" s="29" t="s">
        <v>277</v>
      </c>
      <c r="K727" s="47" t="s">
        <v>454</v>
      </c>
      <c r="L727" s="46">
        <v>0</v>
      </c>
      <c r="M727" s="46">
        <v>0</v>
      </c>
      <c r="N727" s="29"/>
      <c r="O727" s="47">
        <v>0</v>
      </c>
      <c r="P727" s="46">
        <v>0</v>
      </c>
      <c r="Q727" s="46">
        <v>0</v>
      </c>
      <c r="R727" s="37">
        <v>0</v>
      </c>
      <c r="S727" s="47">
        <v>0</v>
      </c>
      <c r="T727" s="56">
        <v>0</v>
      </c>
      <c r="U727" s="47">
        <v>0</v>
      </c>
      <c r="V727" s="56">
        <v>0</v>
      </c>
      <c r="W727" s="47">
        <v>0</v>
      </c>
      <c r="X727" s="47">
        <v>0</v>
      </c>
      <c r="Y727" s="47">
        <v>0</v>
      </c>
      <c r="Z727" s="47">
        <v>0</v>
      </c>
      <c r="AA727" s="47">
        <v>0</v>
      </c>
      <c r="AB727" s="56"/>
      <c r="AC727" s="47">
        <v>0</v>
      </c>
      <c r="AD727" s="60">
        <v>0</v>
      </c>
      <c r="AE727" s="47">
        <v>0</v>
      </c>
      <c r="AF727" s="47">
        <v>0</v>
      </c>
      <c r="AG727" s="47">
        <v>0</v>
      </c>
      <c r="AH727" s="47">
        <v>0</v>
      </c>
      <c r="AI727" s="56"/>
      <c r="AJ727" s="47">
        <v>0</v>
      </c>
      <c r="AK727" s="56"/>
      <c r="AL727" s="9" t="str">
        <f>VLOOKUP(F727,Definitions!$B$7:$E$39,4,FALSE)</f>
        <v>EU28</v>
      </c>
    </row>
    <row r="728" spans="1:38">
      <c r="A728" s="36" t="str">
        <f t="shared" si="24"/>
        <v>LT402_55</v>
      </c>
      <c r="B728" t="s">
        <v>71</v>
      </c>
      <c r="C728" t="s">
        <v>185</v>
      </c>
      <c r="D728">
        <v>402</v>
      </c>
      <c r="E728">
        <v>55</v>
      </c>
      <c r="F728" s="25" t="str">
        <f>VLOOKUP(B728,Definitions!$C$7:$D$43,2,FALSE)</f>
        <v>Lithuania</v>
      </c>
      <c r="G728" t="str">
        <f>VLOOKUP(C728,Definitions!$C$49:$D$57,2,FALSE)</f>
        <v>Residential</v>
      </c>
      <c r="H728" t="str">
        <f>VLOOKUP(D728,Definitions!$C$60:$D$104,2,FALSE)</f>
        <v>MFH</v>
      </c>
      <c r="J728" s="29" t="s">
        <v>453</v>
      </c>
      <c r="K728" s="47" t="s">
        <v>454</v>
      </c>
      <c r="L728" s="46">
        <v>0</v>
      </c>
      <c r="M728" s="46">
        <v>0</v>
      </c>
      <c r="N728" s="29"/>
      <c r="O728" s="47">
        <v>0</v>
      </c>
      <c r="P728" s="46">
        <v>0</v>
      </c>
      <c r="Q728" s="46">
        <v>0</v>
      </c>
      <c r="R728" s="37">
        <v>0</v>
      </c>
      <c r="S728" s="47">
        <v>0</v>
      </c>
      <c r="T728" s="56">
        <v>0</v>
      </c>
      <c r="U728" s="47">
        <v>0</v>
      </c>
      <c r="V728" s="56">
        <v>0</v>
      </c>
      <c r="W728" s="47">
        <v>0</v>
      </c>
      <c r="X728" s="47">
        <v>0</v>
      </c>
      <c r="Y728" s="47">
        <v>0</v>
      </c>
      <c r="Z728" s="47">
        <v>0</v>
      </c>
      <c r="AA728" s="47">
        <v>0</v>
      </c>
      <c r="AB728" s="56"/>
      <c r="AC728" s="47">
        <v>0</v>
      </c>
      <c r="AD728" s="60">
        <v>0</v>
      </c>
      <c r="AE728" s="47">
        <v>0</v>
      </c>
      <c r="AF728" s="47">
        <v>0</v>
      </c>
      <c r="AG728" s="47">
        <v>0</v>
      </c>
      <c r="AH728" s="47">
        <v>0</v>
      </c>
      <c r="AI728" s="56"/>
      <c r="AJ728" s="47">
        <v>0</v>
      </c>
      <c r="AK728" s="56"/>
      <c r="AL728" s="9" t="str">
        <f>VLOOKUP(F728,Definitions!$B$7:$E$39,4,FALSE)</f>
        <v>EU28</v>
      </c>
    </row>
    <row r="729" spans="1:38">
      <c r="A729" s="36" t="str">
        <f t="shared" ref="A729:A745" si="25">B729&amp;D729&amp;"_"&amp;E729</f>
        <v>LU400_0</v>
      </c>
      <c r="B729" t="s">
        <v>74</v>
      </c>
      <c r="C729" t="s">
        <v>185</v>
      </c>
      <c r="D729">
        <v>400</v>
      </c>
      <c r="E729">
        <v>0</v>
      </c>
      <c r="F729" s="25" t="str">
        <f>VLOOKUP(B729,Definitions!$C$7:$D$43,2,FALSE)</f>
        <v>Luxembourg</v>
      </c>
      <c r="G729" t="str">
        <f>VLOOKUP(C729,Definitions!$C$49:$D$57,2,FALSE)</f>
        <v>Residential</v>
      </c>
      <c r="H729" t="str">
        <f>VLOOKUP(D729,Definitions!$C$60:$D$104,2,FALSE)</f>
        <v>TOTAL Residential</v>
      </c>
      <c r="J729" s="29" t="s">
        <v>166</v>
      </c>
      <c r="K729" s="47">
        <v>6.0576189091203227</v>
      </c>
      <c r="L729" s="46">
        <v>-1.0875524788189255</v>
      </c>
      <c r="M729" s="46">
        <v>4.9700664303013973</v>
      </c>
      <c r="N729" s="29"/>
      <c r="O729" s="47">
        <v>0</v>
      </c>
      <c r="P729" s="46">
        <v>4.9700664303013973</v>
      </c>
      <c r="Q729" s="46">
        <v>4.7624076772033268</v>
      </c>
      <c r="R729" s="37">
        <v>0</v>
      </c>
      <c r="S729" s="47">
        <v>4.1444619216838481</v>
      </c>
      <c r="T729" s="56">
        <v>0</v>
      </c>
      <c r="U729" s="47">
        <v>0.61794575551947839</v>
      </c>
      <c r="V729" s="56">
        <v>0</v>
      </c>
      <c r="W729" s="47">
        <v>0</v>
      </c>
      <c r="X729" s="47">
        <v>0</v>
      </c>
      <c r="Y729" s="47">
        <v>0</v>
      </c>
      <c r="Z729" s="47">
        <v>0</v>
      </c>
      <c r="AA729" s="47">
        <v>0</v>
      </c>
      <c r="AB729" s="56"/>
      <c r="AC729" s="47">
        <v>0</v>
      </c>
      <c r="AD729" s="60">
        <v>0</v>
      </c>
      <c r="AE729" s="47">
        <v>0</v>
      </c>
      <c r="AF729" s="47">
        <v>0</v>
      </c>
      <c r="AG729" s="47">
        <v>0</v>
      </c>
      <c r="AH729" s="47">
        <v>0</v>
      </c>
      <c r="AI729" s="56"/>
      <c r="AJ729" s="47">
        <v>0.20765875309807025</v>
      </c>
      <c r="AK729" s="56"/>
      <c r="AL729" s="9" t="str">
        <f>VLOOKUP(F729,Definitions!$B$7:$E$39,4,FALSE)</f>
        <v>EU28</v>
      </c>
    </row>
    <row r="730" spans="1:38">
      <c r="A730" s="36" t="str">
        <f t="shared" si="25"/>
        <v>LU400_1</v>
      </c>
      <c r="B730" t="s">
        <v>74</v>
      </c>
      <c r="C730" t="s">
        <v>185</v>
      </c>
      <c r="D730">
        <v>400</v>
      </c>
      <c r="E730">
        <v>1</v>
      </c>
      <c r="F730" s="25" t="str">
        <f>VLOOKUP(B730,Definitions!$C$7:$D$43,2,FALSE)</f>
        <v>Luxembourg</v>
      </c>
      <c r="G730" t="str">
        <f>VLOOKUP(C730,Definitions!$C$49:$D$57,2,FALSE)</f>
        <v>Residential</v>
      </c>
      <c r="H730" t="str">
        <f>VLOOKUP(D730,Definitions!$C$60:$D$104,2,FALSE)</f>
        <v>TOTAL Residential</v>
      </c>
      <c r="J730" s="29" t="s">
        <v>155</v>
      </c>
      <c r="K730" s="47">
        <v>6.0220997644393941E-3</v>
      </c>
      <c r="L730" s="46">
        <v>0</v>
      </c>
      <c r="M730" s="46">
        <v>6.0220997644393941E-3</v>
      </c>
      <c r="N730" s="29"/>
      <c r="O730" s="47">
        <v>0</v>
      </c>
      <c r="P730" s="46">
        <v>6.0220997644393941E-3</v>
      </c>
      <c r="Q730" s="46">
        <v>6.0220997644393941E-3</v>
      </c>
      <c r="R730" s="37">
        <v>0</v>
      </c>
      <c r="S730" s="47">
        <v>6.0220997644393941E-3</v>
      </c>
      <c r="T730" s="56">
        <v>0</v>
      </c>
      <c r="U730" s="47">
        <v>0</v>
      </c>
      <c r="V730" s="56">
        <v>0</v>
      </c>
      <c r="W730" s="47">
        <v>0</v>
      </c>
      <c r="X730" s="47">
        <v>0</v>
      </c>
      <c r="Y730" s="47">
        <v>0</v>
      </c>
      <c r="Z730" s="47">
        <v>0</v>
      </c>
      <c r="AA730" s="47">
        <v>0</v>
      </c>
      <c r="AB730" s="56"/>
      <c r="AC730" s="47">
        <v>0</v>
      </c>
      <c r="AD730" s="60">
        <v>0</v>
      </c>
      <c r="AE730" s="47">
        <v>0</v>
      </c>
      <c r="AF730" s="47">
        <v>0</v>
      </c>
      <c r="AG730" s="47">
        <v>0</v>
      </c>
      <c r="AH730" s="47">
        <v>0</v>
      </c>
      <c r="AI730" s="56"/>
      <c r="AJ730" s="47">
        <v>0</v>
      </c>
      <c r="AK730" s="56"/>
      <c r="AL730" s="9" t="str">
        <f>VLOOKUP(F730,Definitions!$B$7:$E$39,4,FALSE)</f>
        <v>EU28</v>
      </c>
    </row>
    <row r="731" spans="1:38">
      <c r="A731" s="36" t="str">
        <f t="shared" si="25"/>
        <v>LU400_2</v>
      </c>
      <c r="B731" t="s">
        <v>74</v>
      </c>
      <c r="C731" t="s">
        <v>185</v>
      </c>
      <c r="D731">
        <v>400</v>
      </c>
      <c r="E731">
        <v>2</v>
      </c>
      <c r="F731" s="25" t="str">
        <f>VLOOKUP(B731,Definitions!$C$7:$D$43,2,FALSE)</f>
        <v>Luxembourg</v>
      </c>
      <c r="G731" t="str">
        <f>VLOOKUP(C731,Definitions!$C$49:$D$57,2,FALSE)</f>
        <v>Residential</v>
      </c>
      <c r="H731" t="str">
        <f>VLOOKUP(D731,Definitions!$C$60:$D$104,2,FALSE)</f>
        <v>TOTAL Residential</v>
      </c>
      <c r="J731" s="29" t="s">
        <v>156</v>
      </c>
      <c r="K731" s="47">
        <v>1.9832266516617392</v>
      </c>
      <c r="L731" s="46">
        <v>-2.262950364606553E-4</v>
      </c>
      <c r="M731" s="46">
        <v>1.9830003566252785</v>
      </c>
      <c r="N731" s="29"/>
      <c r="O731" s="47">
        <v>0</v>
      </c>
      <c r="P731" s="46">
        <v>1.9830003566252785</v>
      </c>
      <c r="Q731" s="46">
        <v>1.9829734913926211</v>
      </c>
      <c r="R731" s="37">
        <v>0</v>
      </c>
      <c r="S731" s="47">
        <v>1.8524881420280519</v>
      </c>
      <c r="T731" s="56">
        <v>0</v>
      </c>
      <c r="U731" s="47">
        <v>0.13048534936456918</v>
      </c>
      <c r="V731" s="56">
        <v>0</v>
      </c>
      <c r="W731" s="47">
        <v>0</v>
      </c>
      <c r="X731" s="47">
        <v>0</v>
      </c>
      <c r="Y731" s="47">
        <v>0</v>
      </c>
      <c r="Z731" s="47">
        <v>0</v>
      </c>
      <c r="AA731" s="47">
        <v>0</v>
      </c>
      <c r="AB731" s="56"/>
      <c r="AC731" s="47">
        <v>0</v>
      </c>
      <c r="AD731" s="60">
        <v>0</v>
      </c>
      <c r="AE731" s="47">
        <v>0</v>
      </c>
      <c r="AF731" s="47">
        <v>0</v>
      </c>
      <c r="AG731" s="47">
        <v>0</v>
      </c>
      <c r="AH731" s="47">
        <v>0</v>
      </c>
      <c r="AI731" s="56"/>
      <c r="AJ731" s="47">
        <v>2.6865232657313873E-5</v>
      </c>
      <c r="AK731" s="56"/>
      <c r="AL731" s="9" t="str">
        <f>VLOOKUP(F731,Definitions!$B$7:$E$39,4,FALSE)</f>
        <v>EU28</v>
      </c>
    </row>
    <row r="732" spans="1:38">
      <c r="A732" s="36" t="str">
        <f t="shared" si="25"/>
        <v>LU400_3</v>
      </c>
      <c r="B732" t="s">
        <v>74</v>
      </c>
      <c r="C732" t="s">
        <v>185</v>
      </c>
      <c r="D732">
        <v>400</v>
      </c>
      <c r="E732">
        <v>3</v>
      </c>
      <c r="F732" s="25" t="str">
        <f>VLOOKUP(B732,Definitions!$C$7:$D$43,2,FALSE)</f>
        <v>Luxembourg</v>
      </c>
      <c r="G732" t="str">
        <f>VLOOKUP(C732,Definitions!$C$49:$D$57,2,FALSE)</f>
        <v>Residential</v>
      </c>
      <c r="H732" t="str">
        <f>VLOOKUP(D732,Definitions!$C$60:$D$104,2,FALSE)</f>
        <v>TOTAL Residential</v>
      </c>
      <c r="J732" s="29" t="s">
        <v>157</v>
      </c>
      <c r="K732" s="47">
        <v>3.0678981682332869</v>
      </c>
      <c r="L732" s="46">
        <v>-0.54039254706870432</v>
      </c>
      <c r="M732" s="46">
        <v>2.5275056211645825</v>
      </c>
      <c r="N732" s="29"/>
      <c r="O732" s="47">
        <v>0</v>
      </c>
      <c r="P732" s="46">
        <v>2.5275056211645825</v>
      </c>
      <c r="Q732" s="46">
        <v>2.3867681626158812</v>
      </c>
      <c r="R732" s="37">
        <v>0</v>
      </c>
      <c r="S732" s="47">
        <v>1.9406304705385298</v>
      </c>
      <c r="T732" s="56">
        <v>0</v>
      </c>
      <c r="U732" s="47">
        <v>0.44613769207735154</v>
      </c>
      <c r="V732" s="56">
        <v>0</v>
      </c>
      <c r="W732" s="47">
        <v>0</v>
      </c>
      <c r="X732" s="47">
        <v>0</v>
      </c>
      <c r="Y732" s="47">
        <v>0</v>
      </c>
      <c r="Z732" s="47">
        <v>0</v>
      </c>
      <c r="AA732" s="47">
        <v>0</v>
      </c>
      <c r="AB732" s="56"/>
      <c r="AC732" s="47">
        <v>0</v>
      </c>
      <c r="AD732" s="60">
        <v>0</v>
      </c>
      <c r="AE732" s="47">
        <v>0</v>
      </c>
      <c r="AF732" s="47">
        <v>0</v>
      </c>
      <c r="AG732" s="47">
        <v>0</v>
      </c>
      <c r="AH732" s="47">
        <v>0</v>
      </c>
      <c r="AI732" s="56"/>
      <c r="AJ732" s="47">
        <v>0.1407374585487014</v>
      </c>
      <c r="AK732" s="56"/>
      <c r="AL732" s="9" t="str">
        <f>VLOOKUP(F732,Definitions!$B$7:$E$39,4,FALSE)</f>
        <v>EU28</v>
      </c>
    </row>
    <row r="733" spans="1:38">
      <c r="A733" s="36" t="str">
        <f t="shared" si="25"/>
        <v>LU400_4</v>
      </c>
      <c r="B733" t="s">
        <v>74</v>
      </c>
      <c r="C733" t="s">
        <v>185</v>
      </c>
      <c r="D733">
        <v>400</v>
      </c>
      <c r="E733">
        <v>4</v>
      </c>
      <c r="F733" s="25" t="str">
        <f>VLOOKUP(B733,Definitions!$C$7:$D$43,2,FALSE)</f>
        <v>Luxembourg</v>
      </c>
      <c r="G733" t="str">
        <f>VLOOKUP(C733,Definitions!$C$49:$D$57,2,FALSE)</f>
        <v>Residential</v>
      </c>
      <c r="H733" t="str">
        <f>VLOOKUP(D733,Definitions!$C$60:$D$104,2,FALSE)</f>
        <v>TOTAL Residential</v>
      </c>
      <c r="J733" s="29" t="s">
        <v>158</v>
      </c>
      <c r="K733" s="47">
        <v>1.869909970435394E-2</v>
      </c>
      <c r="L733" s="46">
        <v>-1.3577702187655877E-2</v>
      </c>
      <c r="M733" s="46">
        <v>5.1213975166980617E-3</v>
      </c>
      <c r="N733" s="29"/>
      <c r="O733" s="47">
        <v>0</v>
      </c>
      <c r="P733" s="46">
        <v>5.1213975166980617E-3</v>
      </c>
      <c r="Q733" s="46">
        <v>3.5094835572592295E-3</v>
      </c>
      <c r="R733" s="37">
        <v>0</v>
      </c>
      <c r="S733" s="47">
        <v>3.0197881771765463E-3</v>
      </c>
      <c r="T733" s="56">
        <v>0</v>
      </c>
      <c r="U733" s="47">
        <v>4.8969538008268327E-4</v>
      </c>
      <c r="V733" s="56">
        <v>0</v>
      </c>
      <c r="W733" s="47">
        <v>0</v>
      </c>
      <c r="X733" s="47">
        <v>0</v>
      </c>
      <c r="Y733" s="47">
        <v>0</v>
      </c>
      <c r="Z733" s="47">
        <v>0</v>
      </c>
      <c r="AA733" s="47">
        <v>0</v>
      </c>
      <c r="AB733" s="56"/>
      <c r="AC733" s="47">
        <v>0</v>
      </c>
      <c r="AD733" s="60">
        <v>0</v>
      </c>
      <c r="AE733" s="47">
        <v>0</v>
      </c>
      <c r="AF733" s="47">
        <v>0</v>
      </c>
      <c r="AG733" s="47">
        <v>0</v>
      </c>
      <c r="AH733" s="47">
        <v>0</v>
      </c>
      <c r="AI733" s="56"/>
      <c r="AJ733" s="47">
        <v>1.6119139594388322E-3</v>
      </c>
      <c r="AK733" s="56"/>
      <c r="AL733" s="9" t="str">
        <f>VLOOKUP(F733,Definitions!$B$7:$E$39,4,FALSE)</f>
        <v>EU28</v>
      </c>
    </row>
    <row r="734" spans="1:38">
      <c r="A734" s="36" t="str">
        <f t="shared" si="25"/>
        <v>LU400_6</v>
      </c>
      <c r="B734" t="s">
        <v>74</v>
      </c>
      <c r="C734" t="s">
        <v>185</v>
      </c>
      <c r="D734">
        <v>400</v>
      </c>
      <c r="E734">
        <v>6</v>
      </c>
      <c r="F734" s="25" t="str">
        <f>VLOOKUP(B734,Definitions!$C$7:$D$43,2,FALSE)</f>
        <v>Luxembourg</v>
      </c>
      <c r="G734" t="str">
        <f>VLOOKUP(C734,Definitions!$C$49:$D$57,2,FALSE)</f>
        <v>Residential</v>
      </c>
      <c r="H734" t="str">
        <f>VLOOKUP(D734,Definitions!$C$60:$D$104,2,FALSE)</f>
        <v>TOTAL Residential</v>
      </c>
      <c r="J734" s="29" t="s">
        <v>159</v>
      </c>
      <c r="K734" s="47">
        <v>0</v>
      </c>
      <c r="L734" s="46">
        <v>0</v>
      </c>
      <c r="M734" s="46">
        <v>0</v>
      </c>
      <c r="N734" s="29"/>
      <c r="O734" s="47">
        <v>0</v>
      </c>
      <c r="P734" s="46">
        <v>0</v>
      </c>
      <c r="Q734" s="46">
        <v>0</v>
      </c>
      <c r="R734" s="37">
        <v>0</v>
      </c>
      <c r="S734" s="47">
        <v>0</v>
      </c>
      <c r="T734" s="56">
        <v>0</v>
      </c>
      <c r="U734" s="47">
        <v>0</v>
      </c>
      <c r="V734" s="56">
        <v>0</v>
      </c>
      <c r="W734" s="47">
        <v>0</v>
      </c>
      <c r="X734" s="47">
        <v>0</v>
      </c>
      <c r="Y734" s="47">
        <v>0</v>
      </c>
      <c r="Z734" s="47">
        <v>0</v>
      </c>
      <c r="AA734" s="47">
        <v>0</v>
      </c>
      <c r="AB734" s="56"/>
      <c r="AC734" s="47">
        <v>0</v>
      </c>
      <c r="AD734" s="60">
        <v>0</v>
      </c>
      <c r="AE734" s="47">
        <v>0</v>
      </c>
      <c r="AF734" s="47">
        <v>0</v>
      </c>
      <c r="AG734" s="47">
        <v>0</v>
      </c>
      <c r="AH734" s="47">
        <v>0</v>
      </c>
      <c r="AI734" s="56"/>
      <c r="AJ734" s="47">
        <v>0</v>
      </c>
      <c r="AK734" s="56"/>
      <c r="AL734" s="9" t="str">
        <f>VLOOKUP(F734,Definitions!$B$7:$E$39,4,FALSE)</f>
        <v>EU28</v>
      </c>
    </row>
    <row r="735" spans="1:38">
      <c r="A735" s="36" t="str">
        <f t="shared" si="25"/>
        <v>LU400_7</v>
      </c>
      <c r="B735" t="s">
        <v>74</v>
      </c>
      <c r="C735" t="s">
        <v>185</v>
      </c>
      <c r="D735">
        <v>400</v>
      </c>
      <c r="E735">
        <v>7</v>
      </c>
      <c r="F735" s="25" t="str">
        <f>VLOOKUP(B735,Definitions!$C$7:$D$43,2,FALSE)</f>
        <v>Luxembourg</v>
      </c>
      <c r="G735" t="str">
        <f>VLOOKUP(C735,Definitions!$C$49:$D$57,2,FALSE)</f>
        <v>Residential</v>
      </c>
      <c r="H735" t="str">
        <f>VLOOKUP(D735,Definitions!$C$60:$D$104,2,FALSE)</f>
        <v>TOTAL Residential</v>
      </c>
      <c r="J735" s="29" t="s">
        <v>160</v>
      </c>
      <c r="K735" s="47">
        <v>0</v>
      </c>
      <c r="L735" s="46">
        <v>0</v>
      </c>
      <c r="M735" s="46">
        <v>0</v>
      </c>
      <c r="N735" s="29"/>
      <c r="O735" s="47">
        <v>0</v>
      </c>
      <c r="P735" s="46">
        <v>0</v>
      </c>
      <c r="Q735" s="46">
        <v>0</v>
      </c>
      <c r="R735" s="37">
        <v>0</v>
      </c>
      <c r="S735" s="47">
        <v>0</v>
      </c>
      <c r="T735" s="56">
        <v>0</v>
      </c>
      <c r="U735" s="47">
        <v>0</v>
      </c>
      <c r="V735" s="56">
        <v>0</v>
      </c>
      <c r="W735" s="47">
        <v>0</v>
      </c>
      <c r="X735" s="47">
        <v>0</v>
      </c>
      <c r="Y735" s="47">
        <v>0</v>
      </c>
      <c r="Z735" s="47">
        <v>0</v>
      </c>
      <c r="AA735" s="47">
        <v>0</v>
      </c>
      <c r="AB735" s="56"/>
      <c r="AC735" s="47">
        <v>0</v>
      </c>
      <c r="AD735" s="60">
        <v>0</v>
      </c>
      <c r="AE735" s="47">
        <v>0</v>
      </c>
      <c r="AF735" s="47">
        <v>0</v>
      </c>
      <c r="AG735" s="47">
        <v>0</v>
      </c>
      <c r="AH735" s="47">
        <v>0</v>
      </c>
      <c r="AI735" s="56"/>
      <c r="AJ735" s="47">
        <v>0</v>
      </c>
      <c r="AK735" s="56"/>
      <c r="AL735" s="9" t="str">
        <f>VLOOKUP(F735,Definitions!$B$7:$E$39,4,FALSE)</f>
        <v>EU28</v>
      </c>
    </row>
    <row r="736" spans="1:38">
      <c r="A736" s="36" t="str">
        <f t="shared" si="25"/>
        <v>LU400_8</v>
      </c>
      <c r="B736" t="s">
        <v>74</v>
      </c>
      <c r="C736" t="s">
        <v>185</v>
      </c>
      <c r="D736">
        <v>400</v>
      </c>
      <c r="E736">
        <v>8</v>
      </c>
      <c r="F736" s="25" t="str">
        <f>VLOOKUP(B736,Definitions!$C$7:$D$43,2,FALSE)</f>
        <v>Luxembourg</v>
      </c>
      <c r="G736" t="str">
        <f>VLOOKUP(C736,Definitions!$C$49:$D$57,2,FALSE)</f>
        <v>Residential</v>
      </c>
      <c r="H736" t="str">
        <f>VLOOKUP(D736,Definitions!$C$60:$D$104,2,FALSE)</f>
        <v>TOTAL Residential</v>
      </c>
      <c r="J736" s="29" t="s">
        <v>274</v>
      </c>
      <c r="K736" s="47">
        <v>0</v>
      </c>
      <c r="L736" s="46">
        <v>0</v>
      </c>
      <c r="M736" s="46">
        <v>0</v>
      </c>
      <c r="N736" s="29"/>
      <c r="O736" s="47">
        <v>0</v>
      </c>
      <c r="P736" s="46">
        <v>0</v>
      </c>
      <c r="Q736" s="46">
        <v>0</v>
      </c>
      <c r="R736" s="37">
        <v>0</v>
      </c>
      <c r="S736" s="47">
        <v>0</v>
      </c>
      <c r="T736" s="56">
        <v>0</v>
      </c>
      <c r="U736" s="47">
        <v>0</v>
      </c>
      <c r="V736" s="56">
        <v>0</v>
      </c>
      <c r="W736" s="47">
        <v>0</v>
      </c>
      <c r="X736" s="47">
        <v>0</v>
      </c>
      <c r="Y736" s="47">
        <v>0</v>
      </c>
      <c r="Z736" s="47">
        <v>0</v>
      </c>
      <c r="AA736" s="47">
        <v>0</v>
      </c>
      <c r="AB736" s="56"/>
      <c r="AC736" s="47">
        <v>0</v>
      </c>
      <c r="AD736" s="60">
        <v>0</v>
      </c>
      <c r="AE736" s="47">
        <v>0</v>
      </c>
      <c r="AF736" s="47">
        <v>0</v>
      </c>
      <c r="AG736" s="47">
        <v>0</v>
      </c>
      <c r="AH736" s="47">
        <v>0</v>
      </c>
      <c r="AI736" s="56"/>
      <c r="AJ736" s="47">
        <v>0</v>
      </c>
      <c r="AK736" s="56"/>
      <c r="AL736" s="9" t="str">
        <f>VLOOKUP(F736,Definitions!$B$7:$E$39,4,FALSE)</f>
        <v>EU28</v>
      </c>
    </row>
    <row r="737" spans="1:38">
      <c r="A737" s="36" t="str">
        <f t="shared" si="25"/>
        <v>LU400_9</v>
      </c>
      <c r="B737" t="s">
        <v>74</v>
      </c>
      <c r="C737" t="s">
        <v>185</v>
      </c>
      <c r="D737">
        <v>400</v>
      </c>
      <c r="E737">
        <v>9</v>
      </c>
      <c r="F737" s="25" t="str">
        <f>VLOOKUP(B737,Definitions!$C$7:$D$43,2,FALSE)</f>
        <v>Luxembourg</v>
      </c>
      <c r="G737" t="str">
        <f>VLOOKUP(C737,Definitions!$C$49:$D$57,2,FALSE)</f>
        <v>Residential</v>
      </c>
      <c r="H737" t="str">
        <f>VLOOKUP(D737,Definitions!$C$60:$D$104,2,FALSE)</f>
        <v>TOTAL Residential</v>
      </c>
      <c r="J737" s="29" t="s">
        <v>258</v>
      </c>
      <c r="K737" s="47">
        <v>0</v>
      </c>
      <c r="L737" s="46">
        <v>0</v>
      </c>
      <c r="M737" s="46">
        <v>0</v>
      </c>
      <c r="N737" s="29"/>
      <c r="O737" s="47">
        <v>0</v>
      </c>
      <c r="P737" s="46">
        <v>0</v>
      </c>
      <c r="Q737" s="46">
        <v>0</v>
      </c>
      <c r="R737" s="37">
        <v>0</v>
      </c>
      <c r="S737" s="47">
        <v>0</v>
      </c>
      <c r="T737" s="56">
        <v>0</v>
      </c>
      <c r="U737" s="47">
        <v>0</v>
      </c>
      <c r="V737" s="56">
        <v>0</v>
      </c>
      <c r="W737" s="47">
        <v>0</v>
      </c>
      <c r="X737" s="47">
        <v>0</v>
      </c>
      <c r="Y737" s="47">
        <v>0</v>
      </c>
      <c r="Z737" s="47">
        <v>0</v>
      </c>
      <c r="AA737" s="47">
        <v>0</v>
      </c>
      <c r="AB737" s="56"/>
      <c r="AC737" s="47">
        <v>0</v>
      </c>
      <c r="AD737" s="60">
        <v>0</v>
      </c>
      <c r="AE737" s="47">
        <v>0</v>
      </c>
      <c r="AF737" s="47">
        <v>0</v>
      </c>
      <c r="AG737" s="47">
        <v>0</v>
      </c>
      <c r="AH737" s="47">
        <v>0</v>
      </c>
      <c r="AI737" s="56"/>
      <c r="AJ737" s="47">
        <v>0</v>
      </c>
      <c r="AK737" s="56"/>
      <c r="AL737" s="9" t="str">
        <f>VLOOKUP(F737,Definitions!$B$7:$E$39,4,FALSE)</f>
        <v>EU28</v>
      </c>
    </row>
    <row r="738" spans="1:38">
      <c r="A738" s="36" t="str">
        <f t="shared" si="25"/>
        <v>LU400_51</v>
      </c>
      <c r="B738" t="s">
        <v>74</v>
      </c>
      <c r="C738" t="s">
        <v>185</v>
      </c>
      <c r="D738">
        <v>400</v>
      </c>
      <c r="E738">
        <v>51</v>
      </c>
      <c r="F738" s="25" t="str">
        <f>VLOOKUP(B738,Definitions!$C$7:$D$43,2,FALSE)</f>
        <v>Luxembourg</v>
      </c>
      <c r="G738" t="str">
        <f>VLOOKUP(C738,Definitions!$C$49:$D$57,2,FALSE)</f>
        <v>Residential</v>
      </c>
      <c r="H738" t="str">
        <f>VLOOKUP(D738,Definitions!$C$60:$D$104,2,FALSE)</f>
        <v>TOTAL Residential</v>
      </c>
      <c r="J738" s="29" t="s">
        <v>161</v>
      </c>
      <c r="K738" s="47">
        <v>0.22276379638087548</v>
      </c>
      <c r="L738" s="46">
        <v>-1.0813112114734041E-2</v>
      </c>
      <c r="M738" s="46">
        <v>0.21195068426614144</v>
      </c>
      <c r="N738" s="29"/>
      <c r="O738" s="47">
        <v>0</v>
      </c>
      <c r="P738" s="46">
        <v>0.21195068426614144</v>
      </c>
      <c r="Q738" s="46">
        <v>0.21039250077201724</v>
      </c>
      <c r="R738" s="37">
        <v>0</v>
      </c>
      <c r="S738" s="47">
        <v>0.20991912857127065</v>
      </c>
      <c r="T738" s="56">
        <v>0</v>
      </c>
      <c r="U738" s="47">
        <v>4.7337220074659394E-4</v>
      </c>
      <c r="V738" s="56">
        <v>0</v>
      </c>
      <c r="W738" s="47">
        <v>0</v>
      </c>
      <c r="X738" s="47">
        <v>0</v>
      </c>
      <c r="Y738" s="47">
        <v>0</v>
      </c>
      <c r="Z738" s="47">
        <v>0</v>
      </c>
      <c r="AA738" s="47">
        <v>0</v>
      </c>
      <c r="AB738" s="56"/>
      <c r="AC738" s="47">
        <v>0</v>
      </c>
      <c r="AD738" s="60">
        <v>0</v>
      </c>
      <c r="AE738" s="47">
        <v>0</v>
      </c>
      <c r="AF738" s="47">
        <v>0</v>
      </c>
      <c r="AG738" s="47">
        <v>0</v>
      </c>
      <c r="AH738" s="47">
        <v>0</v>
      </c>
      <c r="AI738" s="56"/>
      <c r="AJ738" s="47">
        <v>1.5581834941242048E-3</v>
      </c>
      <c r="AK738" s="56"/>
      <c r="AL738" s="9" t="str">
        <f>VLOOKUP(F738,Definitions!$B$7:$E$39,4,FALSE)</f>
        <v>EU28</v>
      </c>
    </row>
    <row r="739" spans="1:38">
      <c r="A739" s="36" t="str">
        <f t="shared" si="25"/>
        <v>LU400_52</v>
      </c>
      <c r="B739" t="s">
        <v>74</v>
      </c>
      <c r="C739" t="s">
        <v>185</v>
      </c>
      <c r="D739">
        <v>400</v>
      </c>
      <c r="E739">
        <v>52</v>
      </c>
      <c r="F739" s="25" t="str">
        <f>VLOOKUP(B739,Definitions!$C$7:$D$43,2,FALSE)</f>
        <v>Luxembourg</v>
      </c>
      <c r="G739" t="str">
        <f>VLOOKUP(C739,Definitions!$C$49:$D$57,2,FALSE)</f>
        <v>Residential</v>
      </c>
      <c r="H739" t="str">
        <f>VLOOKUP(D739,Definitions!$C$60:$D$104,2,FALSE)</f>
        <v>TOTAL Residential</v>
      </c>
      <c r="J739" s="29" t="s">
        <v>162</v>
      </c>
      <c r="K739" s="47">
        <v>0</v>
      </c>
      <c r="L739" s="46">
        <v>0</v>
      </c>
      <c r="M739" s="46">
        <v>0</v>
      </c>
      <c r="N739" s="29"/>
      <c r="O739" s="47">
        <v>0</v>
      </c>
      <c r="P739" s="46">
        <v>0</v>
      </c>
      <c r="Q739" s="46">
        <v>0</v>
      </c>
      <c r="R739" s="37">
        <v>0</v>
      </c>
      <c r="S739" s="47">
        <v>0</v>
      </c>
      <c r="T739" s="56">
        <v>0</v>
      </c>
      <c r="U739" s="47">
        <v>0</v>
      </c>
      <c r="V739" s="56">
        <v>0</v>
      </c>
      <c r="W739" s="47">
        <v>0</v>
      </c>
      <c r="X739" s="47">
        <v>0</v>
      </c>
      <c r="Y739" s="47">
        <v>0</v>
      </c>
      <c r="Z739" s="47">
        <v>0</v>
      </c>
      <c r="AA739" s="47">
        <v>0</v>
      </c>
      <c r="AB739" s="56"/>
      <c r="AC739" s="47">
        <v>0</v>
      </c>
      <c r="AD739" s="60">
        <v>0</v>
      </c>
      <c r="AE739" s="47">
        <v>0</v>
      </c>
      <c r="AF739" s="47">
        <v>0</v>
      </c>
      <c r="AG739" s="47">
        <v>0</v>
      </c>
      <c r="AH739" s="47">
        <v>0</v>
      </c>
      <c r="AI739" s="56"/>
      <c r="AJ739" s="47">
        <v>0</v>
      </c>
      <c r="AK739" s="56"/>
      <c r="AL739" s="9" t="str">
        <f>VLOOKUP(F739,Definitions!$B$7:$E$39,4,FALSE)</f>
        <v>EU28</v>
      </c>
    </row>
    <row r="740" spans="1:38">
      <c r="A740" s="36" t="str">
        <f t="shared" si="25"/>
        <v>LU400_53</v>
      </c>
      <c r="B740" t="s">
        <v>74</v>
      </c>
      <c r="C740" t="s">
        <v>185</v>
      </c>
      <c r="D740">
        <v>400</v>
      </c>
      <c r="E740">
        <v>53</v>
      </c>
      <c r="F740" s="25" t="str">
        <f>VLOOKUP(B740,Definitions!$C$7:$D$43,2,FALSE)</f>
        <v>Luxembourg</v>
      </c>
      <c r="G740" t="str">
        <f>VLOOKUP(C740,Definitions!$C$49:$D$57,2,FALSE)</f>
        <v>Residential</v>
      </c>
      <c r="H740" t="str">
        <f>VLOOKUP(D740,Definitions!$C$60:$D$104,2,FALSE)</f>
        <v>TOTAL Residential</v>
      </c>
      <c r="J740" s="29" t="s">
        <v>163</v>
      </c>
      <c r="K740" s="47">
        <v>1.9771351730169095E-2</v>
      </c>
      <c r="L740" s="46">
        <v>2.2900407395724451E-4</v>
      </c>
      <c r="M740" s="46">
        <v>2.0000355804126339E-2</v>
      </c>
      <c r="N740" s="29"/>
      <c r="O740" s="47">
        <v>0</v>
      </c>
      <c r="P740" s="46">
        <v>2.0000355804126339E-2</v>
      </c>
      <c r="Q740" s="46">
        <v>2.0000355804126339E-2</v>
      </c>
      <c r="R740" s="37">
        <v>0</v>
      </c>
      <c r="S740" s="47">
        <v>0</v>
      </c>
      <c r="T740" s="56">
        <v>0</v>
      </c>
      <c r="U740" s="47">
        <v>2.0000355804126339E-2</v>
      </c>
      <c r="V740" s="56">
        <v>0</v>
      </c>
      <c r="W740" s="47">
        <v>0</v>
      </c>
      <c r="X740" s="47">
        <v>0</v>
      </c>
      <c r="Y740" s="47">
        <v>0</v>
      </c>
      <c r="Z740" s="47">
        <v>0</v>
      </c>
      <c r="AA740" s="47">
        <v>0</v>
      </c>
      <c r="AB740" s="56"/>
      <c r="AC740" s="47">
        <v>0</v>
      </c>
      <c r="AD740" s="60">
        <v>0</v>
      </c>
      <c r="AE740" s="47">
        <v>0</v>
      </c>
      <c r="AF740" s="47">
        <v>0</v>
      </c>
      <c r="AG740" s="47">
        <v>0</v>
      </c>
      <c r="AH740" s="47">
        <v>0</v>
      </c>
      <c r="AI740" s="56"/>
      <c r="AJ740" s="47">
        <v>0</v>
      </c>
      <c r="AK740" s="56"/>
      <c r="AL740" s="9" t="str">
        <f>VLOOKUP(F740,Definitions!$B$7:$E$39,4,FALSE)</f>
        <v>EU28</v>
      </c>
    </row>
    <row r="741" spans="1:38">
      <c r="A741" s="36" t="str">
        <f t="shared" si="25"/>
        <v>LU400_62</v>
      </c>
      <c r="B741" t="s">
        <v>74</v>
      </c>
      <c r="C741" t="s">
        <v>185</v>
      </c>
      <c r="D741">
        <v>400</v>
      </c>
      <c r="E741">
        <v>62</v>
      </c>
      <c r="F741" s="25" t="str">
        <f>VLOOKUP(B741,Definitions!$C$7:$D$43,2,FALSE)</f>
        <v>Luxembourg</v>
      </c>
      <c r="G741" t="str">
        <f>VLOOKUP(C741,Definitions!$C$49:$D$57,2,FALSE)</f>
        <v>Residential</v>
      </c>
      <c r="H741" t="str">
        <f>VLOOKUP(D741,Definitions!$C$60:$D$104,2,FALSE)</f>
        <v>TOTAL Residential</v>
      </c>
      <c r="J741" s="29" t="s">
        <v>284</v>
      </c>
      <c r="K741" s="47">
        <v>0.72801828182284678</v>
      </c>
      <c r="L741" s="46">
        <v>-0.52862520517273559</v>
      </c>
      <c r="M741" s="46">
        <v>0.19939307665011125</v>
      </c>
      <c r="N741" s="29"/>
      <c r="O741" s="47">
        <v>0</v>
      </c>
      <c r="P741" s="46">
        <v>0.19939307665011125</v>
      </c>
      <c r="Q741" s="46">
        <v>0.13663589316262603</v>
      </c>
      <c r="R741" s="37">
        <v>0</v>
      </c>
      <c r="S741" s="47">
        <v>0.11757041969807355</v>
      </c>
      <c r="T741" s="56">
        <v>0</v>
      </c>
      <c r="U741" s="47">
        <v>1.9065473464552472E-2</v>
      </c>
      <c r="V741" s="56">
        <v>0</v>
      </c>
      <c r="W741" s="47">
        <v>0</v>
      </c>
      <c r="X741" s="47">
        <v>0</v>
      </c>
      <c r="Y741" s="47">
        <v>0</v>
      </c>
      <c r="Z741" s="47">
        <v>0</v>
      </c>
      <c r="AA741" s="47">
        <v>0</v>
      </c>
      <c r="AB741" s="56"/>
      <c r="AC741" s="47">
        <v>0</v>
      </c>
      <c r="AD741" s="60">
        <v>0</v>
      </c>
      <c r="AE741" s="47">
        <v>0</v>
      </c>
      <c r="AF741" s="47">
        <v>0</v>
      </c>
      <c r="AG741" s="47">
        <v>0</v>
      </c>
      <c r="AH741" s="47">
        <v>0</v>
      </c>
      <c r="AI741" s="56"/>
      <c r="AJ741" s="47">
        <v>6.2757183487485213E-2</v>
      </c>
      <c r="AK741" s="56"/>
      <c r="AL741" s="9" t="str">
        <f>VLOOKUP(F741,Definitions!$B$7:$E$39,4,FALSE)</f>
        <v>EU28</v>
      </c>
    </row>
    <row r="742" spans="1:38">
      <c r="A742" s="36" t="str">
        <f t="shared" si="25"/>
        <v>LU400_61</v>
      </c>
      <c r="B742" t="s">
        <v>74</v>
      </c>
      <c r="C742" t="s">
        <v>185</v>
      </c>
      <c r="D742">
        <v>400</v>
      </c>
      <c r="E742">
        <v>61</v>
      </c>
      <c r="F742" s="25" t="str">
        <f>VLOOKUP(B742,Definitions!$C$7:$D$43,2,FALSE)</f>
        <v>Luxembourg</v>
      </c>
      <c r="G742" t="str">
        <f>VLOOKUP(C742,Definitions!$C$49:$D$57,2,FALSE)</f>
        <v>Residential</v>
      </c>
      <c r="H742" t="str">
        <f>VLOOKUP(D742,Definitions!$C$60:$D$104,2,FALSE)</f>
        <v>TOTAL Residential</v>
      </c>
      <c r="J742" s="29" t="s">
        <v>283</v>
      </c>
      <c r="K742" s="47">
        <v>0</v>
      </c>
      <c r="L742" s="46">
        <v>0</v>
      </c>
      <c r="M742" s="46">
        <v>0</v>
      </c>
      <c r="N742" s="29"/>
      <c r="O742" s="47">
        <v>0</v>
      </c>
      <c r="P742" s="46">
        <v>0</v>
      </c>
      <c r="Q742" s="46">
        <v>0</v>
      </c>
      <c r="R742" s="37">
        <v>0</v>
      </c>
      <c r="S742" s="47">
        <v>0</v>
      </c>
      <c r="T742" s="56">
        <v>0</v>
      </c>
      <c r="U742" s="47">
        <v>0</v>
      </c>
      <c r="V742" s="56">
        <v>0</v>
      </c>
      <c r="W742" s="47">
        <v>0</v>
      </c>
      <c r="X742" s="47">
        <v>0</v>
      </c>
      <c r="Y742" s="47">
        <v>0</v>
      </c>
      <c r="Z742" s="47">
        <v>0</v>
      </c>
      <c r="AA742" s="47">
        <v>0</v>
      </c>
      <c r="AB742" s="56"/>
      <c r="AC742" s="47">
        <v>0</v>
      </c>
      <c r="AD742" s="60">
        <v>0</v>
      </c>
      <c r="AE742" s="47">
        <v>0</v>
      </c>
      <c r="AF742" s="47">
        <v>0</v>
      </c>
      <c r="AG742" s="47">
        <v>0</v>
      </c>
      <c r="AH742" s="47">
        <v>0</v>
      </c>
      <c r="AI742" s="56"/>
      <c r="AJ742" s="47">
        <v>0</v>
      </c>
      <c r="AK742" s="56"/>
      <c r="AL742" s="9" t="str">
        <f>VLOOKUP(F742,Definitions!$B$7:$E$39,4,FALSE)</f>
        <v>EU28</v>
      </c>
    </row>
    <row r="743" spans="1:38">
      <c r="A743" s="36" t="str">
        <f t="shared" si="25"/>
        <v>LU400_58</v>
      </c>
      <c r="B743" t="s">
        <v>74</v>
      </c>
      <c r="C743" t="s">
        <v>185</v>
      </c>
      <c r="D743">
        <v>400</v>
      </c>
      <c r="E743">
        <v>58</v>
      </c>
      <c r="F743" s="25" t="str">
        <f>VLOOKUP(B743,Definitions!$C$7:$D$43,2,FALSE)</f>
        <v>Luxembourg</v>
      </c>
      <c r="G743" t="str">
        <f>VLOOKUP(C743,Definitions!$C$49:$D$57,2,FALSE)</f>
        <v>Residential</v>
      </c>
      <c r="H743" t="str">
        <f>VLOOKUP(D743,Definitions!$C$60:$D$104,2,FALSE)</f>
        <v>TOTAL Residential</v>
      </c>
      <c r="J743" s="29" t="s">
        <v>277</v>
      </c>
      <c r="K743" s="47" t="s">
        <v>454</v>
      </c>
      <c r="L743" s="46">
        <v>1.3999999999999999E-2</v>
      </c>
      <c r="M743" s="46">
        <v>1.3999999999999999E-2</v>
      </c>
      <c r="N743" s="29"/>
      <c r="O743" s="47">
        <v>0</v>
      </c>
      <c r="P743" s="46">
        <v>1.3999999999999999E-2</v>
      </c>
      <c r="Q743" s="46">
        <v>1.3999999999999999E-2</v>
      </c>
      <c r="R743" s="37">
        <v>0</v>
      </c>
      <c r="S743" s="47">
        <v>1.2999999999999999E-2</v>
      </c>
      <c r="T743" s="56">
        <v>0</v>
      </c>
      <c r="U743" s="47">
        <v>1E-3</v>
      </c>
      <c r="V743" s="56">
        <v>0</v>
      </c>
      <c r="W743" s="47">
        <v>0</v>
      </c>
      <c r="X743" s="47">
        <v>0</v>
      </c>
      <c r="Y743" s="47">
        <v>0</v>
      </c>
      <c r="Z743" s="47">
        <v>0</v>
      </c>
      <c r="AA743" s="47">
        <v>0</v>
      </c>
      <c r="AB743" s="56"/>
      <c r="AC743" s="47">
        <v>0</v>
      </c>
      <c r="AD743" s="60">
        <v>0</v>
      </c>
      <c r="AE743" s="47">
        <v>0</v>
      </c>
      <c r="AF743" s="47">
        <v>0</v>
      </c>
      <c r="AG743" s="47">
        <v>0</v>
      </c>
      <c r="AH743" s="47">
        <v>0</v>
      </c>
      <c r="AI743" s="56"/>
      <c r="AJ743" s="47">
        <v>0</v>
      </c>
      <c r="AK743" s="56"/>
      <c r="AL743" s="9" t="str">
        <f>VLOOKUP(F743,Definitions!$B$7:$E$39,4,FALSE)</f>
        <v>EU28</v>
      </c>
    </row>
    <row r="744" spans="1:38">
      <c r="A744" s="36" t="str">
        <f t="shared" si="25"/>
        <v>LU400_55</v>
      </c>
      <c r="B744" t="s">
        <v>74</v>
      </c>
      <c r="C744" t="s">
        <v>185</v>
      </c>
      <c r="D744">
        <v>400</v>
      </c>
      <c r="E744">
        <v>55</v>
      </c>
      <c r="F744" s="25" t="str">
        <f>VLOOKUP(B744,Definitions!$C$7:$D$43,2,FALSE)</f>
        <v>Luxembourg</v>
      </c>
      <c r="G744" t="str">
        <f>VLOOKUP(C744,Definitions!$C$49:$D$57,2,FALSE)</f>
        <v>Residential</v>
      </c>
      <c r="H744" t="str">
        <f>VLOOKUP(D744,Definitions!$C$60:$D$104,2,FALSE)</f>
        <v>TOTAL Residential</v>
      </c>
      <c r="J744" s="29" t="s">
        <v>453</v>
      </c>
      <c r="K744" s="47" t="s">
        <v>454</v>
      </c>
      <c r="L744" s="46">
        <v>3.0728385100188367E-3</v>
      </c>
      <c r="M744" s="46">
        <v>3.0728385100188367E-3</v>
      </c>
      <c r="N744" s="29"/>
      <c r="O744" s="47">
        <v>0</v>
      </c>
      <c r="P744" s="46">
        <v>3.0728385100188367E-3</v>
      </c>
      <c r="Q744" s="46">
        <v>2.1056901343555375E-3</v>
      </c>
      <c r="R744" s="37">
        <v>0</v>
      </c>
      <c r="S744" s="47">
        <v>1.8118729063059276E-3</v>
      </c>
      <c r="T744" s="56">
        <v>0</v>
      </c>
      <c r="U744" s="47">
        <v>2.9381722804960994E-4</v>
      </c>
      <c r="V744" s="56">
        <v>0</v>
      </c>
      <c r="W744" s="47">
        <v>0</v>
      </c>
      <c r="X744" s="47">
        <v>0</v>
      </c>
      <c r="Y744" s="47">
        <v>0</v>
      </c>
      <c r="Z744" s="47">
        <v>0</v>
      </c>
      <c r="AA744" s="47">
        <v>0</v>
      </c>
      <c r="AB744" s="56"/>
      <c r="AC744" s="47">
        <v>0</v>
      </c>
      <c r="AD744" s="60">
        <v>0</v>
      </c>
      <c r="AE744" s="47">
        <v>0</v>
      </c>
      <c r="AF744" s="47">
        <v>0</v>
      </c>
      <c r="AG744" s="47">
        <v>0</v>
      </c>
      <c r="AH744" s="47">
        <v>0</v>
      </c>
      <c r="AI744" s="56"/>
      <c r="AJ744" s="47">
        <v>9.6714837566329933E-4</v>
      </c>
      <c r="AK744" s="56"/>
      <c r="AL744" s="9" t="str">
        <f>VLOOKUP(F744,Definitions!$B$7:$E$39,4,FALSE)</f>
        <v>EU28</v>
      </c>
    </row>
    <row r="745" spans="1:38">
      <c r="A745" s="36" t="str">
        <f t="shared" si="25"/>
        <v>LU401_0</v>
      </c>
      <c r="B745" t="s">
        <v>74</v>
      </c>
      <c r="C745" t="s">
        <v>185</v>
      </c>
      <c r="D745">
        <v>401</v>
      </c>
      <c r="E745">
        <v>0</v>
      </c>
      <c r="F745" s="25" t="str">
        <f>VLOOKUP(B745,Definitions!$C$7:$D$43,2,FALSE)</f>
        <v>Luxembourg</v>
      </c>
      <c r="G745" t="str">
        <f>VLOOKUP(C745,Definitions!$C$49:$D$57,2,FALSE)</f>
        <v>Residential</v>
      </c>
      <c r="H745" t="str">
        <f>VLOOKUP(D745,Definitions!$C$60:$D$104,2,FALSE)</f>
        <v>SFH</v>
      </c>
      <c r="J745" s="29" t="s">
        <v>166</v>
      </c>
      <c r="K745" s="47" t="s">
        <v>454</v>
      </c>
      <c r="L745" s="46">
        <v>3.6671304547024182</v>
      </c>
      <c r="M745" s="46">
        <v>3.6671304547024182</v>
      </c>
      <c r="N745" s="29"/>
      <c r="O745" s="47">
        <v>0</v>
      </c>
      <c r="P745" s="46">
        <v>3.6671304547024182</v>
      </c>
      <c r="Q745" s="46">
        <v>3.588280112206808</v>
      </c>
      <c r="R745" s="37">
        <v>0</v>
      </c>
      <c r="S745" s="47">
        <v>3.3192798651651452</v>
      </c>
      <c r="T745" s="56">
        <v>0</v>
      </c>
      <c r="U745" s="47">
        <v>0.2690002470416627</v>
      </c>
      <c r="V745" s="56">
        <v>0</v>
      </c>
      <c r="W745" s="47">
        <v>0</v>
      </c>
      <c r="X745" s="47">
        <v>0</v>
      </c>
      <c r="Y745" s="47">
        <v>0</v>
      </c>
      <c r="Z745" s="47">
        <v>0</v>
      </c>
      <c r="AA745" s="47">
        <v>0</v>
      </c>
      <c r="AB745" s="56"/>
      <c r="AC745" s="47">
        <v>0</v>
      </c>
      <c r="AD745" s="60">
        <v>0</v>
      </c>
      <c r="AE745" s="47">
        <v>0</v>
      </c>
      <c r="AF745" s="47">
        <v>0</v>
      </c>
      <c r="AG745" s="47">
        <v>0</v>
      </c>
      <c r="AH745" s="47">
        <v>0</v>
      </c>
      <c r="AI745" s="56"/>
      <c r="AJ745" s="47">
        <v>7.8850342495610362E-2</v>
      </c>
      <c r="AK745" s="56"/>
      <c r="AL745" s="9" t="str">
        <f>VLOOKUP(F745,Definitions!$B$7:$E$39,4,FALSE)</f>
        <v>EU28</v>
      </c>
    </row>
    <row r="746" spans="1:38">
      <c r="A746" s="36" t="str">
        <f t="shared" ref="A746:A776" si="26">B746&amp;D746&amp;"_"&amp;E746</f>
        <v>LU401_1</v>
      </c>
      <c r="B746" t="s">
        <v>74</v>
      </c>
      <c r="C746" t="s">
        <v>185</v>
      </c>
      <c r="D746">
        <v>401</v>
      </c>
      <c r="E746">
        <v>1</v>
      </c>
      <c r="F746" s="25" t="str">
        <f>VLOOKUP(B746,Definitions!$C$7:$D$43,2,FALSE)</f>
        <v>Luxembourg</v>
      </c>
      <c r="G746" t="str">
        <f>VLOOKUP(C746,Definitions!$C$49:$D$57,2,FALSE)</f>
        <v>Residential</v>
      </c>
      <c r="H746" t="str">
        <f>VLOOKUP(D746,Definitions!$C$60:$D$104,2,FALSE)</f>
        <v>SFH</v>
      </c>
      <c r="J746" s="29" t="s">
        <v>155</v>
      </c>
      <c r="K746" s="47" t="s">
        <v>454</v>
      </c>
      <c r="L746" s="46">
        <v>4.8044424161320896E-3</v>
      </c>
      <c r="M746" s="46">
        <v>4.8044424161320896E-3</v>
      </c>
      <c r="N746" s="29"/>
      <c r="O746" s="47">
        <v>0</v>
      </c>
      <c r="P746" s="46">
        <v>4.8044424161320896E-3</v>
      </c>
      <c r="Q746" s="46">
        <v>4.8044424161320896E-3</v>
      </c>
      <c r="R746" s="37">
        <v>0</v>
      </c>
      <c r="S746" s="47">
        <v>4.8044424161320896E-3</v>
      </c>
      <c r="T746" s="56">
        <v>0</v>
      </c>
      <c r="U746" s="47">
        <v>0</v>
      </c>
      <c r="V746" s="56">
        <v>0</v>
      </c>
      <c r="W746" s="47">
        <v>0</v>
      </c>
      <c r="X746" s="47">
        <v>0</v>
      </c>
      <c r="Y746" s="47">
        <v>0</v>
      </c>
      <c r="Z746" s="47">
        <v>0</v>
      </c>
      <c r="AA746" s="47">
        <v>0</v>
      </c>
      <c r="AB746" s="56"/>
      <c r="AC746" s="47">
        <v>0</v>
      </c>
      <c r="AD746" s="60">
        <v>0</v>
      </c>
      <c r="AE746" s="47">
        <v>0</v>
      </c>
      <c r="AF746" s="47">
        <v>0</v>
      </c>
      <c r="AG746" s="47">
        <v>0</v>
      </c>
      <c r="AH746" s="47">
        <v>0</v>
      </c>
      <c r="AI746" s="56"/>
      <c r="AJ746" s="47">
        <v>0</v>
      </c>
      <c r="AK746" s="56"/>
      <c r="AL746" s="9" t="str">
        <f>VLOOKUP(F746,Definitions!$B$7:$E$39,4,FALSE)</f>
        <v>EU28</v>
      </c>
    </row>
    <row r="747" spans="1:38">
      <c r="A747" s="36" t="str">
        <f t="shared" si="26"/>
        <v>LU401_2</v>
      </c>
      <c r="B747" t="s">
        <v>74</v>
      </c>
      <c r="C747" t="s">
        <v>185</v>
      </c>
      <c r="D747">
        <v>401</v>
      </c>
      <c r="E747">
        <v>2</v>
      </c>
      <c r="F747" s="25" t="str">
        <f>VLOOKUP(B747,Definitions!$C$7:$D$43,2,FALSE)</f>
        <v>Luxembourg</v>
      </c>
      <c r="G747" t="str">
        <f>VLOOKUP(C747,Definitions!$C$49:$D$57,2,FALSE)</f>
        <v>Residential</v>
      </c>
      <c r="H747" t="str">
        <f>VLOOKUP(D747,Definitions!$C$60:$D$104,2,FALSE)</f>
        <v>SFH</v>
      </c>
      <c r="J747" s="29" t="s">
        <v>156</v>
      </c>
      <c r="K747" s="47" t="s">
        <v>454</v>
      </c>
      <c r="L747" s="46">
        <v>1.5677422002396104</v>
      </c>
      <c r="M747" s="46">
        <v>1.5677422002396104</v>
      </c>
      <c r="N747" s="29"/>
      <c r="O747" s="47">
        <v>0</v>
      </c>
      <c r="P747" s="46">
        <v>1.5677422002396104</v>
      </c>
      <c r="Q747" s="46">
        <v>1.5677325531159103</v>
      </c>
      <c r="R747" s="37">
        <v>0</v>
      </c>
      <c r="S747" s="47">
        <v>1.5107218241657387</v>
      </c>
      <c r="T747" s="56">
        <v>0</v>
      </c>
      <c r="U747" s="47">
        <v>5.7010728950171577E-2</v>
      </c>
      <c r="V747" s="56">
        <v>0</v>
      </c>
      <c r="W747" s="47">
        <v>0</v>
      </c>
      <c r="X747" s="47">
        <v>0</v>
      </c>
      <c r="Y747" s="47">
        <v>0</v>
      </c>
      <c r="Z747" s="47">
        <v>0</v>
      </c>
      <c r="AA747" s="47">
        <v>0</v>
      </c>
      <c r="AB747" s="56"/>
      <c r="AC747" s="47">
        <v>0</v>
      </c>
      <c r="AD747" s="60">
        <v>0</v>
      </c>
      <c r="AE747" s="47">
        <v>0</v>
      </c>
      <c r="AF747" s="47">
        <v>0</v>
      </c>
      <c r="AG747" s="47">
        <v>0</v>
      </c>
      <c r="AH747" s="47">
        <v>0</v>
      </c>
      <c r="AI747" s="56"/>
      <c r="AJ747" s="47">
        <v>9.6471237002152077E-6</v>
      </c>
      <c r="AK747" s="56"/>
      <c r="AL747" s="9" t="str">
        <f>VLOOKUP(F747,Definitions!$B$7:$E$39,4,FALSE)</f>
        <v>EU28</v>
      </c>
    </row>
    <row r="748" spans="1:38">
      <c r="A748" s="36" t="str">
        <f t="shared" si="26"/>
        <v>LU401_3</v>
      </c>
      <c r="B748" t="s">
        <v>74</v>
      </c>
      <c r="C748" t="s">
        <v>185</v>
      </c>
      <c r="D748">
        <v>401</v>
      </c>
      <c r="E748">
        <v>3</v>
      </c>
      <c r="F748" s="25" t="str">
        <f>VLOOKUP(B748,Definitions!$C$7:$D$43,2,FALSE)</f>
        <v>Luxembourg</v>
      </c>
      <c r="G748" t="str">
        <f>VLOOKUP(C748,Definitions!$C$49:$D$57,2,FALSE)</f>
        <v>Residential</v>
      </c>
      <c r="H748" t="str">
        <f>VLOOKUP(D748,Definitions!$C$60:$D$104,2,FALSE)</f>
        <v>SFH</v>
      </c>
      <c r="J748" s="29" t="s">
        <v>157</v>
      </c>
      <c r="K748" s="47" t="s">
        <v>454</v>
      </c>
      <c r="L748" s="46">
        <v>1.731670711422526</v>
      </c>
      <c r="M748" s="46">
        <v>1.731670711422526</v>
      </c>
      <c r="N748" s="29"/>
      <c r="O748" s="47">
        <v>0</v>
      </c>
      <c r="P748" s="46">
        <v>1.731670711422526</v>
      </c>
      <c r="Q748" s="46">
        <v>1.6768513540641516</v>
      </c>
      <c r="R748" s="37">
        <v>0</v>
      </c>
      <c r="S748" s="47">
        <v>1.4927940306500951</v>
      </c>
      <c r="T748" s="56">
        <v>0</v>
      </c>
      <c r="U748" s="47">
        <v>0.18405732341405653</v>
      </c>
      <c r="V748" s="56">
        <v>0</v>
      </c>
      <c r="W748" s="47">
        <v>0</v>
      </c>
      <c r="X748" s="47">
        <v>0</v>
      </c>
      <c r="Y748" s="47">
        <v>0</v>
      </c>
      <c r="Z748" s="47">
        <v>0</v>
      </c>
      <c r="AA748" s="47">
        <v>0</v>
      </c>
      <c r="AB748" s="56"/>
      <c r="AC748" s="47">
        <v>0</v>
      </c>
      <c r="AD748" s="60">
        <v>0</v>
      </c>
      <c r="AE748" s="47">
        <v>0</v>
      </c>
      <c r="AF748" s="47">
        <v>0</v>
      </c>
      <c r="AG748" s="47">
        <v>0</v>
      </c>
      <c r="AH748" s="47">
        <v>0</v>
      </c>
      <c r="AI748" s="56"/>
      <c r="AJ748" s="47">
        <v>5.4819357358374288E-2</v>
      </c>
      <c r="AK748" s="56"/>
      <c r="AL748" s="9" t="str">
        <f>VLOOKUP(F748,Definitions!$B$7:$E$39,4,FALSE)</f>
        <v>EU28</v>
      </c>
    </row>
    <row r="749" spans="1:38">
      <c r="A749" s="36" t="str">
        <f t="shared" si="26"/>
        <v>LU401_4</v>
      </c>
      <c r="B749" t="s">
        <v>74</v>
      </c>
      <c r="C749" t="s">
        <v>185</v>
      </c>
      <c r="D749">
        <v>401</v>
      </c>
      <c r="E749">
        <v>4</v>
      </c>
      <c r="F749" s="25" t="str">
        <f>VLOOKUP(B749,Definitions!$C$7:$D$43,2,FALSE)</f>
        <v>Luxembourg</v>
      </c>
      <c r="G749" t="str">
        <f>VLOOKUP(C749,Definitions!$C$49:$D$57,2,FALSE)</f>
        <v>Residential</v>
      </c>
      <c r="H749" t="str">
        <f>VLOOKUP(D749,Definitions!$C$60:$D$104,2,FALSE)</f>
        <v>SFH</v>
      </c>
      <c r="J749" s="29" t="s">
        <v>158</v>
      </c>
      <c r="K749" s="47" t="s">
        <v>454</v>
      </c>
      <c r="L749" s="46">
        <v>3.3231478008684222E-3</v>
      </c>
      <c r="M749" s="46">
        <v>3.3231478008684222E-3</v>
      </c>
      <c r="N749" s="29"/>
      <c r="O749" s="47">
        <v>0</v>
      </c>
      <c r="P749" s="46">
        <v>3.3231478008684222E-3</v>
      </c>
      <c r="Q749" s="46">
        <v>2.7443203788555101E-3</v>
      </c>
      <c r="R749" s="37">
        <v>0</v>
      </c>
      <c r="S749" s="47">
        <v>2.5684740734338656E-3</v>
      </c>
      <c r="T749" s="56">
        <v>0</v>
      </c>
      <c r="U749" s="47">
        <v>1.7584630542164426E-4</v>
      </c>
      <c r="V749" s="56">
        <v>0</v>
      </c>
      <c r="W749" s="47">
        <v>0</v>
      </c>
      <c r="X749" s="47">
        <v>0</v>
      </c>
      <c r="Y749" s="47">
        <v>0</v>
      </c>
      <c r="Z749" s="47">
        <v>0</v>
      </c>
      <c r="AA749" s="47">
        <v>0</v>
      </c>
      <c r="AB749" s="56"/>
      <c r="AC749" s="47">
        <v>0</v>
      </c>
      <c r="AD749" s="60">
        <v>0</v>
      </c>
      <c r="AE749" s="47">
        <v>0</v>
      </c>
      <c r="AF749" s="47">
        <v>0</v>
      </c>
      <c r="AG749" s="47">
        <v>0</v>
      </c>
      <c r="AH749" s="47">
        <v>0</v>
      </c>
      <c r="AI749" s="56"/>
      <c r="AJ749" s="47">
        <v>5.7882742201291232E-4</v>
      </c>
      <c r="AK749" s="56"/>
      <c r="AL749" s="9" t="str">
        <f>VLOOKUP(F749,Definitions!$B$7:$E$39,4,FALSE)</f>
        <v>EU28</v>
      </c>
    </row>
    <row r="750" spans="1:38">
      <c r="A750" s="36" t="str">
        <f t="shared" si="26"/>
        <v>LU401_6</v>
      </c>
      <c r="B750" t="s">
        <v>74</v>
      </c>
      <c r="C750" t="s">
        <v>185</v>
      </c>
      <c r="D750">
        <v>401</v>
      </c>
      <c r="E750">
        <v>6</v>
      </c>
      <c r="F750" s="25" t="str">
        <f>VLOOKUP(B750,Definitions!$C$7:$D$43,2,FALSE)</f>
        <v>Luxembourg</v>
      </c>
      <c r="G750" t="str">
        <f>VLOOKUP(C750,Definitions!$C$49:$D$57,2,FALSE)</f>
        <v>Residential</v>
      </c>
      <c r="H750" t="str">
        <f>VLOOKUP(D750,Definitions!$C$60:$D$104,2,FALSE)</f>
        <v>SFH</v>
      </c>
      <c r="J750" s="29" t="s">
        <v>159</v>
      </c>
      <c r="K750" s="47">
        <v>0</v>
      </c>
      <c r="L750" s="46">
        <v>0</v>
      </c>
      <c r="M750" s="46">
        <v>0</v>
      </c>
      <c r="N750" s="29"/>
      <c r="O750" s="47">
        <v>0</v>
      </c>
      <c r="P750" s="46">
        <v>0</v>
      </c>
      <c r="Q750" s="46">
        <v>0</v>
      </c>
      <c r="R750" s="37">
        <v>0</v>
      </c>
      <c r="S750" s="47">
        <v>0</v>
      </c>
      <c r="T750" s="56">
        <v>0</v>
      </c>
      <c r="U750" s="47">
        <v>0</v>
      </c>
      <c r="V750" s="56">
        <v>0</v>
      </c>
      <c r="W750" s="47">
        <v>0</v>
      </c>
      <c r="X750" s="47">
        <v>0</v>
      </c>
      <c r="Y750" s="47">
        <v>0</v>
      </c>
      <c r="Z750" s="47">
        <v>0</v>
      </c>
      <c r="AA750" s="47">
        <v>0</v>
      </c>
      <c r="AB750" s="56"/>
      <c r="AC750" s="47">
        <v>0</v>
      </c>
      <c r="AD750" s="60">
        <v>0</v>
      </c>
      <c r="AE750" s="47">
        <v>0</v>
      </c>
      <c r="AF750" s="47">
        <v>0</v>
      </c>
      <c r="AG750" s="47">
        <v>0</v>
      </c>
      <c r="AH750" s="47">
        <v>0</v>
      </c>
      <c r="AI750" s="56"/>
      <c r="AJ750" s="47">
        <v>0</v>
      </c>
      <c r="AK750" s="56"/>
      <c r="AL750" s="9" t="str">
        <f>VLOOKUP(F750,Definitions!$B$7:$E$39,4,FALSE)</f>
        <v>EU28</v>
      </c>
    </row>
    <row r="751" spans="1:38">
      <c r="A751" s="36" t="str">
        <f t="shared" si="26"/>
        <v>LU401_7</v>
      </c>
      <c r="B751" t="s">
        <v>74</v>
      </c>
      <c r="C751" t="s">
        <v>185</v>
      </c>
      <c r="D751">
        <v>401</v>
      </c>
      <c r="E751">
        <v>7</v>
      </c>
      <c r="F751" s="25" t="str">
        <f>VLOOKUP(B751,Definitions!$C$7:$D$43,2,FALSE)</f>
        <v>Luxembourg</v>
      </c>
      <c r="G751" t="str">
        <f>VLOOKUP(C751,Definitions!$C$49:$D$57,2,FALSE)</f>
        <v>Residential</v>
      </c>
      <c r="H751" t="str">
        <f>VLOOKUP(D751,Definitions!$C$60:$D$104,2,FALSE)</f>
        <v>SFH</v>
      </c>
      <c r="J751" s="29" t="s">
        <v>160</v>
      </c>
      <c r="K751" s="47" t="s">
        <v>454</v>
      </c>
      <c r="L751" s="46">
        <v>0</v>
      </c>
      <c r="M751" s="46">
        <v>0</v>
      </c>
      <c r="N751" s="29"/>
      <c r="O751" s="47">
        <v>0</v>
      </c>
      <c r="P751" s="46">
        <v>0</v>
      </c>
      <c r="Q751" s="46">
        <v>0</v>
      </c>
      <c r="R751" s="37">
        <v>0</v>
      </c>
      <c r="S751" s="47">
        <v>0</v>
      </c>
      <c r="T751" s="56">
        <v>0</v>
      </c>
      <c r="U751" s="47">
        <v>0</v>
      </c>
      <c r="V751" s="56">
        <v>0</v>
      </c>
      <c r="W751" s="47">
        <v>0</v>
      </c>
      <c r="X751" s="47">
        <v>0</v>
      </c>
      <c r="Y751" s="47">
        <v>0</v>
      </c>
      <c r="Z751" s="47">
        <v>0</v>
      </c>
      <c r="AA751" s="47">
        <v>0</v>
      </c>
      <c r="AB751" s="56"/>
      <c r="AC751" s="47">
        <v>0</v>
      </c>
      <c r="AD751" s="60">
        <v>0</v>
      </c>
      <c r="AE751" s="47">
        <v>0</v>
      </c>
      <c r="AF751" s="47">
        <v>0</v>
      </c>
      <c r="AG751" s="47">
        <v>0</v>
      </c>
      <c r="AH751" s="47">
        <v>0</v>
      </c>
      <c r="AI751" s="56"/>
      <c r="AJ751" s="47">
        <v>0</v>
      </c>
      <c r="AK751" s="56"/>
      <c r="AL751" s="9" t="str">
        <f>VLOOKUP(F751,Definitions!$B$7:$E$39,4,FALSE)</f>
        <v>EU28</v>
      </c>
    </row>
    <row r="752" spans="1:38">
      <c r="A752" s="36" t="str">
        <f t="shared" si="26"/>
        <v>LU401_8</v>
      </c>
      <c r="B752" t="s">
        <v>74</v>
      </c>
      <c r="C752" t="s">
        <v>185</v>
      </c>
      <c r="D752">
        <v>401</v>
      </c>
      <c r="E752">
        <v>8</v>
      </c>
      <c r="F752" s="25" t="str">
        <f>VLOOKUP(B752,Definitions!$C$7:$D$43,2,FALSE)</f>
        <v>Luxembourg</v>
      </c>
      <c r="G752" t="str">
        <f>VLOOKUP(C752,Definitions!$C$49:$D$57,2,FALSE)</f>
        <v>Residential</v>
      </c>
      <c r="H752" t="str">
        <f>VLOOKUP(D752,Definitions!$C$60:$D$104,2,FALSE)</f>
        <v>SFH</v>
      </c>
      <c r="J752" s="29" t="s">
        <v>274</v>
      </c>
      <c r="K752" s="47" t="s">
        <v>454</v>
      </c>
      <c r="L752" s="46">
        <v>0</v>
      </c>
      <c r="M752" s="46">
        <v>0</v>
      </c>
      <c r="N752" s="29"/>
      <c r="O752" s="47">
        <v>0</v>
      </c>
      <c r="P752" s="46">
        <v>0</v>
      </c>
      <c r="Q752" s="46">
        <v>0</v>
      </c>
      <c r="R752" s="37">
        <v>0</v>
      </c>
      <c r="S752" s="47">
        <v>0</v>
      </c>
      <c r="T752" s="56">
        <v>0</v>
      </c>
      <c r="U752" s="47">
        <v>0</v>
      </c>
      <c r="V752" s="56">
        <v>0</v>
      </c>
      <c r="W752" s="47">
        <v>0</v>
      </c>
      <c r="X752" s="47">
        <v>0</v>
      </c>
      <c r="Y752" s="47">
        <v>0</v>
      </c>
      <c r="Z752" s="47">
        <v>0</v>
      </c>
      <c r="AA752" s="47">
        <v>0</v>
      </c>
      <c r="AB752" s="56"/>
      <c r="AC752" s="47">
        <v>0</v>
      </c>
      <c r="AD752" s="60">
        <v>0</v>
      </c>
      <c r="AE752" s="47">
        <v>0</v>
      </c>
      <c r="AF752" s="47">
        <v>0</v>
      </c>
      <c r="AG752" s="47">
        <v>0</v>
      </c>
      <c r="AH752" s="47">
        <v>0</v>
      </c>
      <c r="AI752" s="56"/>
      <c r="AJ752" s="47">
        <v>0</v>
      </c>
      <c r="AK752" s="56"/>
      <c r="AL752" s="9" t="str">
        <f>VLOOKUP(F752,Definitions!$B$7:$E$39,4,FALSE)</f>
        <v>EU28</v>
      </c>
    </row>
    <row r="753" spans="1:38">
      <c r="A753" s="36" t="str">
        <f t="shared" si="26"/>
        <v>LU401_9</v>
      </c>
      <c r="B753" t="s">
        <v>74</v>
      </c>
      <c r="C753" t="s">
        <v>185</v>
      </c>
      <c r="D753">
        <v>401</v>
      </c>
      <c r="E753">
        <v>9</v>
      </c>
      <c r="F753" s="25" t="str">
        <f>VLOOKUP(B753,Definitions!$C$7:$D$43,2,FALSE)</f>
        <v>Luxembourg</v>
      </c>
      <c r="G753" t="str">
        <f>VLOOKUP(C753,Definitions!$C$49:$D$57,2,FALSE)</f>
        <v>Residential</v>
      </c>
      <c r="H753" t="str">
        <f>VLOOKUP(D753,Definitions!$C$60:$D$104,2,FALSE)</f>
        <v>SFH</v>
      </c>
      <c r="J753" s="29" t="s">
        <v>258</v>
      </c>
      <c r="K753" s="47" t="s">
        <v>454</v>
      </c>
      <c r="L753" s="46">
        <v>0</v>
      </c>
      <c r="M753" s="46">
        <v>0</v>
      </c>
      <c r="N753" s="29"/>
      <c r="O753" s="47">
        <v>0</v>
      </c>
      <c r="P753" s="46">
        <v>0</v>
      </c>
      <c r="Q753" s="46">
        <v>0</v>
      </c>
      <c r="R753" s="37">
        <v>0</v>
      </c>
      <c r="S753" s="47">
        <v>0</v>
      </c>
      <c r="T753" s="56">
        <v>0</v>
      </c>
      <c r="U753" s="47">
        <v>0</v>
      </c>
      <c r="V753" s="56">
        <v>0</v>
      </c>
      <c r="W753" s="47">
        <v>0</v>
      </c>
      <c r="X753" s="47">
        <v>0</v>
      </c>
      <c r="Y753" s="47">
        <v>0</v>
      </c>
      <c r="Z753" s="47">
        <v>0</v>
      </c>
      <c r="AA753" s="47">
        <v>0</v>
      </c>
      <c r="AB753" s="56"/>
      <c r="AC753" s="47">
        <v>0</v>
      </c>
      <c r="AD753" s="60">
        <v>0</v>
      </c>
      <c r="AE753" s="47">
        <v>0</v>
      </c>
      <c r="AF753" s="47">
        <v>0</v>
      </c>
      <c r="AG753" s="47">
        <v>0</v>
      </c>
      <c r="AH753" s="47">
        <v>0</v>
      </c>
      <c r="AI753" s="56"/>
      <c r="AJ753" s="47">
        <v>0</v>
      </c>
      <c r="AK753" s="56"/>
      <c r="AL753" s="9" t="str">
        <f>VLOOKUP(F753,Definitions!$B$7:$E$39,4,FALSE)</f>
        <v>EU28</v>
      </c>
    </row>
    <row r="754" spans="1:38">
      <c r="A754" s="36" t="str">
        <f t="shared" si="26"/>
        <v>LU401_51</v>
      </c>
      <c r="B754" t="s">
        <v>74</v>
      </c>
      <c r="C754" t="s">
        <v>185</v>
      </c>
      <c r="D754">
        <v>401</v>
      </c>
      <c r="E754">
        <v>51</v>
      </c>
      <c r="F754" s="25" t="str">
        <f>VLOOKUP(B754,Definitions!$C$7:$D$43,2,FALSE)</f>
        <v>Luxembourg</v>
      </c>
      <c r="G754" t="str">
        <f>VLOOKUP(C754,Definitions!$C$49:$D$57,2,FALSE)</f>
        <v>Residential</v>
      </c>
      <c r="H754" t="str">
        <f>VLOOKUP(D754,Definitions!$C$60:$D$104,2,FALSE)</f>
        <v>SFH</v>
      </c>
      <c r="J754" s="29" t="s">
        <v>161</v>
      </c>
      <c r="K754" s="47" t="s">
        <v>454</v>
      </c>
      <c r="L754" s="46">
        <v>0.19643709072262294</v>
      </c>
      <c r="M754" s="46">
        <v>0.19643709072262294</v>
      </c>
      <c r="N754" s="29"/>
      <c r="O754" s="47">
        <v>0</v>
      </c>
      <c r="P754" s="46">
        <v>0.19643709072262294</v>
      </c>
      <c r="Q754" s="46">
        <v>0.19587755754801045</v>
      </c>
      <c r="R754" s="37">
        <v>0</v>
      </c>
      <c r="S754" s="47">
        <v>0.19570757278610287</v>
      </c>
      <c r="T754" s="56">
        <v>0</v>
      </c>
      <c r="U754" s="47">
        <v>1.6998476190758949E-4</v>
      </c>
      <c r="V754" s="56">
        <v>0</v>
      </c>
      <c r="W754" s="47">
        <v>0</v>
      </c>
      <c r="X754" s="47">
        <v>0</v>
      </c>
      <c r="Y754" s="47">
        <v>0</v>
      </c>
      <c r="Z754" s="47">
        <v>0</v>
      </c>
      <c r="AA754" s="47">
        <v>0</v>
      </c>
      <c r="AB754" s="56"/>
      <c r="AC754" s="47">
        <v>0</v>
      </c>
      <c r="AD754" s="60">
        <v>0</v>
      </c>
      <c r="AE754" s="47">
        <v>0</v>
      </c>
      <c r="AF754" s="47">
        <v>0</v>
      </c>
      <c r="AG754" s="47">
        <v>0</v>
      </c>
      <c r="AH754" s="47">
        <v>0</v>
      </c>
      <c r="AI754" s="56"/>
      <c r="AJ754" s="47">
        <v>5.59533174612482E-4</v>
      </c>
      <c r="AK754" s="56"/>
      <c r="AL754" s="9" t="str">
        <f>VLOOKUP(F754,Definitions!$B$7:$E$39,4,FALSE)</f>
        <v>EU28</v>
      </c>
    </row>
    <row r="755" spans="1:38">
      <c r="A755" s="36" t="str">
        <f t="shared" si="26"/>
        <v>LU401_52</v>
      </c>
      <c r="B755" t="s">
        <v>74</v>
      </c>
      <c r="C755" t="s">
        <v>185</v>
      </c>
      <c r="D755">
        <v>401</v>
      </c>
      <c r="E755">
        <v>52</v>
      </c>
      <c r="F755" s="25" t="str">
        <f>VLOOKUP(B755,Definitions!$C$7:$D$43,2,FALSE)</f>
        <v>Luxembourg</v>
      </c>
      <c r="G755" t="str">
        <f>VLOOKUP(C755,Definitions!$C$49:$D$57,2,FALSE)</f>
        <v>Residential</v>
      </c>
      <c r="H755" t="str">
        <f>VLOOKUP(D755,Definitions!$C$60:$D$104,2,FALSE)</f>
        <v>SFH</v>
      </c>
      <c r="J755" s="29" t="s">
        <v>162</v>
      </c>
      <c r="K755" s="47" t="s">
        <v>454</v>
      </c>
      <c r="L755" s="46">
        <v>0</v>
      </c>
      <c r="M755" s="46">
        <v>0</v>
      </c>
      <c r="N755" s="29"/>
      <c r="O755" s="47">
        <v>0</v>
      </c>
      <c r="P755" s="46">
        <v>0</v>
      </c>
      <c r="Q755" s="46">
        <v>0</v>
      </c>
      <c r="R755" s="37">
        <v>0</v>
      </c>
      <c r="S755" s="47">
        <v>0</v>
      </c>
      <c r="T755" s="56">
        <v>0</v>
      </c>
      <c r="U755" s="47">
        <v>0</v>
      </c>
      <c r="V755" s="56">
        <v>0</v>
      </c>
      <c r="W755" s="47">
        <v>0</v>
      </c>
      <c r="X755" s="47">
        <v>0</v>
      </c>
      <c r="Y755" s="47">
        <v>0</v>
      </c>
      <c r="Z755" s="47">
        <v>0</v>
      </c>
      <c r="AA755" s="47">
        <v>0</v>
      </c>
      <c r="AB755" s="56"/>
      <c r="AC755" s="47">
        <v>0</v>
      </c>
      <c r="AD755" s="60">
        <v>0</v>
      </c>
      <c r="AE755" s="47">
        <v>0</v>
      </c>
      <c r="AF755" s="47">
        <v>0</v>
      </c>
      <c r="AG755" s="47">
        <v>0</v>
      </c>
      <c r="AH755" s="47">
        <v>0</v>
      </c>
      <c r="AI755" s="56"/>
      <c r="AJ755" s="47">
        <v>0</v>
      </c>
      <c r="AK755" s="56"/>
      <c r="AL755" s="9" t="str">
        <f>VLOOKUP(F755,Definitions!$B$7:$E$39,4,FALSE)</f>
        <v>EU28</v>
      </c>
    </row>
    <row r="756" spans="1:38">
      <c r="A756" s="36" t="str">
        <f t="shared" si="26"/>
        <v>LU401_53</v>
      </c>
      <c r="B756" t="s">
        <v>74</v>
      </c>
      <c r="C756" t="s">
        <v>185</v>
      </c>
      <c r="D756">
        <v>401</v>
      </c>
      <c r="E756">
        <v>53</v>
      </c>
      <c r="F756" s="25" t="str">
        <f>VLOOKUP(B756,Definitions!$C$7:$D$43,2,FALSE)</f>
        <v>Luxembourg</v>
      </c>
      <c r="G756" t="str">
        <f>VLOOKUP(C756,Definitions!$C$49:$D$57,2,FALSE)</f>
        <v>Residential</v>
      </c>
      <c r="H756" t="str">
        <f>VLOOKUP(D756,Definitions!$C$60:$D$104,2,FALSE)</f>
        <v>SFH</v>
      </c>
      <c r="J756" s="29" t="s">
        <v>163</v>
      </c>
      <c r="K756" s="47" t="s">
        <v>454</v>
      </c>
      <c r="L756" s="46">
        <v>2.0000355804126339E-2</v>
      </c>
      <c r="M756" s="46">
        <v>2.0000355804126339E-2</v>
      </c>
      <c r="N756" s="29"/>
      <c r="O756" s="47">
        <v>0</v>
      </c>
      <c r="P756" s="46">
        <v>2.0000355804126339E-2</v>
      </c>
      <c r="Q756" s="46">
        <v>2.0000355804126339E-2</v>
      </c>
      <c r="R756" s="37">
        <v>0</v>
      </c>
      <c r="S756" s="47">
        <v>0</v>
      </c>
      <c r="T756" s="56">
        <v>0</v>
      </c>
      <c r="U756" s="47">
        <v>2.0000355804126339E-2</v>
      </c>
      <c r="V756" s="56">
        <v>0</v>
      </c>
      <c r="W756" s="47">
        <v>0</v>
      </c>
      <c r="X756" s="47">
        <v>0</v>
      </c>
      <c r="Y756" s="47">
        <v>0</v>
      </c>
      <c r="Z756" s="47">
        <v>0</v>
      </c>
      <c r="AA756" s="47">
        <v>0</v>
      </c>
      <c r="AB756" s="56"/>
      <c r="AC756" s="47">
        <v>0</v>
      </c>
      <c r="AD756" s="60">
        <v>0</v>
      </c>
      <c r="AE756" s="47">
        <v>0</v>
      </c>
      <c r="AF756" s="47">
        <v>0</v>
      </c>
      <c r="AG756" s="47">
        <v>0</v>
      </c>
      <c r="AH756" s="47">
        <v>0</v>
      </c>
      <c r="AI756" s="56"/>
      <c r="AJ756" s="47">
        <v>0</v>
      </c>
      <c r="AK756" s="56"/>
      <c r="AL756" s="9" t="str">
        <f>VLOOKUP(F756,Definitions!$B$7:$E$39,4,FALSE)</f>
        <v>EU28</v>
      </c>
    </row>
    <row r="757" spans="1:38">
      <c r="A757" s="36" t="str">
        <f t="shared" si="26"/>
        <v>LU401_62</v>
      </c>
      <c r="B757" t="s">
        <v>74</v>
      </c>
      <c r="C757" t="s">
        <v>185</v>
      </c>
      <c r="D757">
        <v>401</v>
      </c>
      <c r="E757">
        <v>62</v>
      </c>
      <c r="F757" s="25" t="str">
        <f>VLOOKUP(B757,Definitions!$C$7:$D$43,2,FALSE)</f>
        <v>Luxembourg</v>
      </c>
      <c r="G757" t="str">
        <f>VLOOKUP(C757,Definitions!$C$49:$D$57,2,FALSE)</f>
        <v>Residential</v>
      </c>
      <c r="H757" t="str">
        <f>VLOOKUP(D757,Definitions!$C$60:$D$104,2,FALSE)</f>
        <v>SFH</v>
      </c>
      <c r="J757" s="29" t="s">
        <v>284</v>
      </c>
      <c r="K757" s="47" t="s">
        <v>454</v>
      </c>
      <c r="L757" s="46">
        <v>0.12938122104714392</v>
      </c>
      <c r="M757" s="46">
        <v>0.12938122104714392</v>
      </c>
      <c r="N757" s="29"/>
      <c r="O757" s="47">
        <v>0</v>
      </c>
      <c r="P757" s="46">
        <v>0.12938122104714392</v>
      </c>
      <c r="Q757" s="46">
        <v>0.1068455400834412</v>
      </c>
      <c r="R757" s="37">
        <v>0</v>
      </c>
      <c r="S757" s="47">
        <v>9.9999257259025184E-2</v>
      </c>
      <c r="T757" s="56">
        <v>0</v>
      </c>
      <c r="U757" s="47">
        <v>6.8462828244160176E-3</v>
      </c>
      <c r="V757" s="56">
        <v>0</v>
      </c>
      <c r="W757" s="47">
        <v>0</v>
      </c>
      <c r="X757" s="47">
        <v>0</v>
      </c>
      <c r="Y757" s="47">
        <v>0</v>
      </c>
      <c r="Z757" s="47">
        <v>0</v>
      </c>
      <c r="AA757" s="47">
        <v>0</v>
      </c>
      <c r="AB757" s="56"/>
      <c r="AC757" s="47">
        <v>0</v>
      </c>
      <c r="AD757" s="60">
        <v>0</v>
      </c>
      <c r="AE757" s="47">
        <v>0</v>
      </c>
      <c r="AF757" s="47">
        <v>0</v>
      </c>
      <c r="AG757" s="47">
        <v>0</v>
      </c>
      <c r="AH757" s="47">
        <v>0</v>
      </c>
      <c r="AI757" s="56"/>
      <c r="AJ757" s="47">
        <v>2.2535680963702724E-2</v>
      </c>
      <c r="AK757" s="56"/>
      <c r="AL757" s="9" t="str">
        <f>VLOOKUP(F757,Definitions!$B$7:$E$39,4,FALSE)</f>
        <v>EU28</v>
      </c>
    </row>
    <row r="758" spans="1:38">
      <c r="A758" s="36" t="str">
        <f t="shared" si="26"/>
        <v>LU401_61</v>
      </c>
      <c r="B758" t="s">
        <v>74</v>
      </c>
      <c r="C758" t="s">
        <v>185</v>
      </c>
      <c r="D758">
        <v>401</v>
      </c>
      <c r="E758">
        <v>61</v>
      </c>
      <c r="F758" s="25" t="str">
        <f>VLOOKUP(B758,Definitions!$C$7:$D$43,2,FALSE)</f>
        <v>Luxembourg</v>
      </c>
      <c r="G758" t="str">
        <f>VLOOKUP(C758,Definitions!$C$49:$D$57,2,FALSE)</f>
        <v>Residential</v>
      </c>
      <c r="H758" t="str">
        <f>VLOOKUP(D758,Definitions!$C$60:$D$104,2,FALSE)</f>
        <v>SFH</v>
      </c>
      <c r="J758" s="29" t="s">
        <v>283</v>
      </c>
      <c r="K758" s="47" t="s">
        <v>454</v>
      </c>
      <c r="L758" s="46">
        <v>0</v>
      </c>
      <c r="M758" s="46">
        <v>0</v>
      </c>
      <c r="N758" s="29"/>
      <c r="O758" s="47">
        <v>0</v>
      </c>
      <c r="P758" s="46">
        <v>0</v>
      </c>
      <c r="Q758" s="46">
        <v>0</v>
      </c>
      <c r="R758" s="37">
        <v>0</v>
      </c>
      <c r="S758" s="47">
        <v>0</v>
      </c>
      <c r="T758" s="56">
        <v>0</v>
      </c>
      <c r="U758" s="47">
        <v>0</v>
      </c>
      <c r="V758" s="56">
        <v>0</v>
      </c>
      <c r="W758" s="47">
        <v>0</v>
      </c>
      <c r="X758" s="47">
        <v>0</v>
      </c>
      <c r="Y758" s="47">
        <v>0</v>
      </c>
      <c r="Z758" s="47">
        <v>0</v>
      </c>
      <c r="AA758" s="47">
        <v>0</v>
      </c>
      <c r="AB758" s="56"/>
      <c r="AC758" s="47">
        <v>0</v>
      </c>
      <c r="AD758" s="60">
        <v>0</v>
      </c>
      <c r="AE758" s="47">
        <v>0</v>
      </c>
      <c r="AF758" s="47">
        <v>0</v>
      </c>
      <c r="AG758" s="47">
        <v>0</v>
      </c>
      <c r="AH758" s="47">
        <v>0</v>
      </c>
      <c r="AI758" s="56"/>
      <c r="AJ758" s="47">
        <v>0</v>
      </c>
      <c r="AK758" s="56"/>
      <c r="AL758" s="9" t="str">
        <f>VLOOKUP(F758,Definitions!$B$7:$E$39,4,FALSE)</f>
        <v>EU28</v>
      </c>
    </row>
    <row r="759" spans="1:38">
      <c r="A759" s="36" t="str">
        <f t="shared" si="26"/>
        <v>LU401_58</v>
      </c>
      <c r="B759" t="s">
        <v>74</v>
      </c>
      <c r="C759" t="s">
        <v>185</v>
      </c>
      <c r="D759">
        <v>401</v>
      </c>
      <c r="E759">
        <v>58</v>
      </c>
      <c r="F759" s="25" t="str">
        <f>VLOOKUP(B759,Definitions!$C$7:$D$43,2,FALSE)</f>
        <v>Luxembourg</v>
      </c>
      <c r="G759" t="str">
        <f>VLOOKUP(C759,Definitions!$C$49:$D$57,2,FALSE)</f>
        <v>Residential</v>
      </c>
      <c r="H759" t="str">
        <f>VLOOKUP(D759,Definitions!$C$60:$D$104,2,FALSE)</f>
        <v>SFH</v>
      </c>
      <c r="J759" s="29" t="s">
        <v>277</v>
      </c>
      <c r="K759" s="47" t="s">
        <v>454</v>
      </c>
      <c r="L759" s="46">
        <v>1.1777396568866973E-2</v>
      </c>
      <c r="M759" s="46">
        <v>1.1777396568866973E-2</v>
      </c>
      <c r="N759" s="29"/>
      <c r="O759" s="47">
        <v>0</v>
      </c>
      <c r="P759" s="46">
        <v>1.1777396568866973E-2</v>
      </c>
      <c r="Q759" s="46">
        <v>1.1777396568866973E-2</v>
      </c>
      <c r="R759" s="37">
        <v>0</v>
      </c>
      <c r="S759" s="47">
        <v>1.1143179370556991E-2</v>
      </c>
      <c r="T759" s="56">
        <v>0</v>
      </c>
      <c r="U759" s="47">
        <v>6.3421719830998211E-4</v>
      </c>
      <c r="V759" s="56">
        <v>0</v>
      </c>
      <c r="W759" s="47">
        <v>0</v>
      </c>
      <c r="X759" s="47">
        <v>0</v>
      </c>
      <c r="Y759" s="47">
        <v>0</v>
      </c>
      <c r="Z759" s="47">
        <v>0</v>
      </c>
      <c r="AA759" s="47">
        <v>0</v>
      </c>
      <c r="AB759" s="56"/>
      <c r="AC759" s="47">
        <v>0</v>
      </c>
      <c r="AD759" s="60">
        <v>0</v>
      </c>
      <c r="AE759" s="47">
        <v>0</v>
      </c>
      <c r="AF759" s="47">
        <v>0</v>
      </c>
      <c r="AG759" s="47">
        <v>0</v>
      </c>
      <c r="AH759" s="47">
        <v>0</v>
      </c>
      <c r="AI759" s="56"/>
      <c r="AJ759" s="47">
        <v>0</v>
      </c>
      <c r="AK759" s="56"/>
      <c r="AL759" s="9" t="str">
        <f>VLOOKUP(F759,Definitions!$B$7:$E$39,4,FALSE)</f>
        <v>EU28</v>
      </c>
    </row>
    <row r="760" spans="1:38">
      <c r="A760" s="36" t="str">
        <f t="shared" si="26"/>
        <v>LU401_55</v>
      </c>
      <c r="B760" t="s">
        <v>74</v>
      </c>
      <c r="C760" t="s">
        <v>185</v>
      </c>
      <c r="D760">
        <v>401</v>
      </c>
      <c r="E760">
        <v>55</v>
      </c>
      <c r="F760" s="25" t="str">
        <f>VLOOKUP(B760,Definitions!$C$7:$D$43,2,FALSE)</f>
        <v>Luxembourg</v>
      </c>
      <c r="G760" t="str">
        <f>VLOOKUP(C760,Definitions!$C$49:$D$57,2,FALSE)</f>
        <v>Residential</v>
      </c>
      <c r="H760" t="str">
        <f>VLOOKUP(D760,Definitions!$C$60:$D$104,2,FALSE)</f>
        <v>SFH</v>
      </c>
      <c r="J760" s="29" t="s">
        <v>453</v>
      </c>
      <c r="K760" s="47" t="s">
        <v>454</v>
      </c>
      <c r="L760" s="46">
        <v>1.9938886805210532E-3</v>
      </c>
      <c r="M760" s="46">
        <v>1.9938886805210532E-3</v>
      </c>
      <c r="N760" s="29"/>
      <c r="O760" s="47">
        <v>0</v>
      </c>
      <c r="P760" s="46">
        <v>1.9938886805210532E-3</v>
      </c>
      <c r="Q760" s="46">
        <v>1.6465922273133057E-3</v>
      </c>
      <c r="R760" s="37">
        <v>0</v>
      </c>
      <c r="S760" s="47">
        <v>1.5410844440603192E-3</v>
      </c>
      <c r="T760" s="56">
        <v>0</v>
      </c>
      <c r="U760" s="47">
        <v>1.0550778325298655E-4</v>
      </c>
      <c r="V760" s="56">
        <v>0</v>
      </c>
      <c r="W760" s="47">
        <v>0</v>
      </c>
      <c r="X760" s="47">
        <v>0</v>
      </c>
      <c r="Y760" s="47">
        <v>0</v>
      </c>
      <c r="Z760" s="47">
        <v>0</v>
      </c>
      <c r="AA760" s="47">
        <v>0</v>
      </c>
      <c r="AB760" s="56"/>
      <c r="AC760" s="47">
        <v>0</v>
      </c>
      <c r="AD760" s="60">
        <v>0</v>
      </c>
      <c r="AE760" s="47">
        <v>0</v>
      </c>
      <c r="AF760" s="47">
        <v>0</v>
      </c>
      <c r="AG760" s="47">
        <v>0</v>
      </c>
      <c r="AH760" s="47">
        <v>0</v>
      </c>
      <c r="AI760" s="56"/>
      <c r="AJ760" s="47">
        <v>3.472964532077474E-4</v>
      </c>
      <c r="AK760" s="56"/>
      <c r="AL760" s="9" t="str">
        <f>VLOOKUP(F760,Definitions!$B$7:$E$39,4,FALSE)</f>
        <v>EU28</v>
      </c>
    </row>
    <row r="761" spans="1:38">
      <c r="A761" s="36" t="str">
        <f t="shared" si="26"/>
        <v>LU402_0</v>
      </c>
      <c r="B761" t="s">
        <v>74</v>
      </c>
      <c r="C761" t="s">
        <v>185</v>
      </c>
      <c r="D761">
        <v>402</v>
      </c>
      <c r="E761">
        <v>0</v>
      </c>
      <c r="F761" s="25" t="str">
        <f>VLOOKUP(B761,Definitions!$C$7:$D$43,2,FALSE)</f>
        <v>Luxembourg</v>
      </c>
      <c r="G761" t="str">
        <f>VLOOKUP(C761,Definitions!$C$49:$D$57,2,FALSE)</f>
        <v>Residential</v>
      </c>
      <c r="H761" t="str">
        <f>VLOOKUP(D761,Definitions!$C$60:$D$104,2,FALSE)</f>
        <v>MFH</v>
      </c>
      <c r="J761" s="29" t="s">
        <v>166</v>
      </c>
      <c r="K761" s="47" t="s">
        <v>454</v>
      </c>
      <c r="L761" s="46">
        <v>1.302935975598978</v>
      </c>
      <c r="M761" s="46">
        <v>1.302935975598978</v>
      </c>
      <c r="N761" s="29"/>
      <c r="O761" s="47">
        <v>0</v>
      </c>
      <c r="P761" s="46">
        <v>1.302935975598978</v>
      </c>
      <c r="Q761" s="46">
        <v>1.1741275649965182</v>
      </c>
      <c r="R761" s="37">
        <v>0</v>
      </c>
      <c r="S761" s="47">
        <v>0.82518205651870258</v>
      </c>
      <c r="T761" s="56">
        <v>0</v>
      </c>
      <c r="U761" s="47">
        <v>0.34894550847781564</v>
      </c>
      <c r="V761" s="56">
        <v>0</v>
      </c>
      <c r="W761" s="47">
        <v>0</v>
      </c>
      <c r="X761" s="47">
        <v>0</v>
      </c>
      <c r="Y761" s="47">
        <v>0</v>
      </c>
      <c r="Z761" s="47">
        <v>0</v>
      </c>
      <c r="AA761" s="47">
        <v>0</v>
      </c>
      <c r="AB761" s="56"/>
      <c r="AC761" s="47">
        <v>0</v>
      </c>
      <c r="AD761" s="60">
        <v>0</v>
      </c>
      <c r="AE761" s="47">
        <v>0</v>
      </c>
      <c r="AF761" s="47">
        <v>0</v>
      </c>
      <c r="AG761" s="47">
        <v>0</v>
      </c>
      <c r="AH761" s="47">
        <v>0</v>
      </c>
      <c r="AI761" s="56"/>
      <c r="AJ761" s="47">
        <v>0.1288084106024599</v>
      </c>
      <c r="AK761" s="56"/>
      <c r="AL761" s="9" t="str">
        <f>VLOOKUP(F761,Definitions!$B$7:$E$39,4,FALSE)</f>
        <v>EU28</v>
      </c>
    </row>
    <row r="762" spans="1:38">
      <c r="A762" s="36" t="str">
        <f t="shared" si="26"/>
        <v>LU402_1</v>
      </c>
      <c r="B762" t="s">
        <v>74</v>
      </c>
      <c r="C762" t="s">
        <v>185</v>
      </c>
      <c r="D762">
        <v>402</v>
      </c>
      <c r="E762">
        <v>1</v>
      </c>
      <c r="F762" s="25" t="str">
        <f>VLOOKUP(B762,Definitions!$C$7:$D$43,2,FALSE)</f>
        <v>Luxembourg</v>
      </c>
      <c r="G762" t="str">
        <f>VLOOKUP(C762,Definitions!$C$49:$D$57,2,FALSE)</f>
        <v>Residential</v>
      </c>
      <c r="H762" t="str">
        <f>VLOOKUP(D762,Definitions!$C$60:$D$104,2,FALSE)</f>
        <v>MFH</v>
      </c>
      <c r="J762" s="29" t="s">
        <v>155</v>
      </c>
      <c r="K762" s="47" t="s">
        <v>454</v>
      </c>
      <c r="L762" s="46">
        <v>1.2176573483073053E-3</v>
      </c>
      <c r="M762" s="46">
        <v>1.2176573483073053E-3</v>
      </c>
      <c r="N762" s="29"/>
      <c r="O762" s="47">
        <v>0</v>
      </c>
      <c r="P762" s="46">
        <v>1.2176573483073053E-3</v>
      </c>
      <c r="Q762" s="46">
        <v>1.2176573483073053E-3</v>
      </c>
      <c r="R762" s="37">
        <v>0</v>
      </c>
      <c r="S762" s="47">
        <v>1.2176573483073053E-3</v>
      </c>
      <c r="T762" s="56">
        <v>0</v>
      </c>
      <c r="U762" s="47">
        <v>0</v>
      </c>
      <c r="V762" s="56">
        <v>0</v>
      </c>
      <c r="W762" s="47">
        <v>0</v>
      </c>
      <c r="X762" s="47">
        <v>0</v>
      </c>
      <c r="Y762" s="47">
        <v>0</v>
      </c>
      <c r="Z762" s="47">
        <v>0</v>
      </c>
      <c r="AA762" s="47">
        <v>0</v>
      </c>
      <c r="AB762" s="56"/>
      <c r="AC762" s="47">
        <v>0</v>
      </c>
      <c r="AD762" s="60">
        <v>0</v>
      </c>
      <c r="AE762" s="47">
        <v>0</v>
      </c>
      <c r="AF762" s="47">
        <v>0</v>
      </c>
      <c r="AG762" s="47">
        <v>0</v>
      </c>
      <c r="AH762" s="47">
        <v>0</v>
      </c>
      <c r="AI762" s="56"/>
      <c r="AJ762" s="47">
        <v>0</v>
      </c>
      <c r="AK762" s="56"/>
      <c r="AL762" s="9" t="str">
        <f>VLOOKUP(F762,Definitions!$B$7:$E$39,4,FALSE)</f>
        <v>EU28</v>
      </c>
    </row>
    <row r="763" spans="1:38">
      <c r="A763" s="36" t="str">
        <f t="shared" si="26"/>
        <v>LU402_2</v>
      </c>
      <c r="B763" t="s">
        <v>74</v>
      </c>
      <c r="C763" t="s">
        <v>185</v>
      </c>
      <c r="D763">
        <v>402</v>
      </c>
      <c r="E763">
        <v>2</v>
      </c>
      <c r="F763" s="25" t="str">
        <f>VLOOKUP(B763,Definitions!$C$7:$D$43,2,FALSE)</f>
        <v>Luxembourg</v>
      </c>
      <c r="G763" t="str">
        <f>VLOOKUP(C763,Definitions!$C$49:$D$57,2,FALSE)</f>
        <v>Residential</v>
      </c>
      <c r="H763" t="str">
        <f>VLOOKUP(D763,Definitions!$C$60:$D$104,2,FALSE)</f>
        <v>MFH</v>
      </c>
      <c r="J763" s="29" t="s">
        <v>156</v>
      </c>
      <c r="K763" s="47" t="s">
        <v>454</v>
      </c>
      <c r="L763" s="46">
        <v>0.4152581563856676</v>
      </c>
      <c r="M763" s="46">
        <v>0.4152581563856676</v>
      </c>
      <c r="N763" s="29"/>
      <c r="O763" s="47">
        <v>0</v>
      </c>
      <c r="P763" s="46">
        <v>0.4152581563856676</v>
      </c>
      <c r="Q763" s="46">
        <v>0.41524093827671049</v>
      </c>
      <c r="R763" s="37">
        <v>0</v>
      </c>
      <c r="S763" s="47">
        <v>0.34176631786231287</v>
      </c>
      <c r="T763" s="56">
        <v>0</v>
      </c>
      <c r="U763" s="47">
        <v>7.347462041439759E-2</v>
      </c>
      <c r="V763" s="56">
        <v>0</v>
      </c>
      <c r="W763" s="47">
        <v>0</v>
      </c>
      <c r="X763" s="47">
        <v>0</v>
      </c>
      <c r="Y763" s="47">
        <v>0</v>
      </c>
      <c r="Z763" s="47">
        <v>0</v>
      </c>
      <c r="AA763" s="47">
        <v>0</v>
      </c>
      <c r="AB763" s="56"/>
      <c r="AC763" s="47">
        <v>0</v>
      </c>
      <c r="AD763" s="60">
        <v>0</v>
      </c>
      <c r="AE763" s="47">
        <v>0</v>
      </c>
      <c r="AF763" s="47">
        <v>0</v>
      </c>
      <c r="AG763" s="47">
        <v>0</v>
      </c>
      <c r="AH763" s="47">
        <v>0</v>
      </c>
      <c r="AI763" s="56"/>
      <c r="AJ763" s="47">
        <v>1.7218108957098667E-5</v>
      </c>
      <c r="AK763" s="56"/>
      <c r="AL763" s="9" t="str">
        <f>VLOOKUP(F763,Definitions!$B$7:$E$39,4,FALSE)</f>
        <v>EU28</v>
      </c>
    </row>
    <row r="764" spans="1:38">
      <c r="A764" s="36" t="str">
        <f t="shared" si="26"/>
        <v>LU402_3</v>
      </c>
      <c r="B764" t="s">
        <v>74</v>
      </c>
      <c r="C764" t="s">
        <v>185</v>
      </c>
      <c r="D764">
        <v>402</v>
      </c>
      <c r="E764">
        <v>3</v>
      </c>
      <c r="F764" s="25" t="str">
        <f>VLOOKUP(B764,Definitions!$C$7:$D$43,2,FALSE)</f>
        <v>Luxembourg</v>
      </c>
      <c r="G764" t="str">
        <f>VLOOKUP(C764,Definitions!$C$49:$D$57,2,FALSE)</f>
        <v>Residential</v>
      </c>
      <c r="H764" t="str">
        <f>VLOOKUP(D764,Definitions!$C$60:$D$104,2,FALSE)</f>
        <v>MFH</v>
      </c>
      <c r="J764" s="29" t="s">
        <v>157</v>
      </c>
      <c r="K764" s="47" t="s">
        <v>454</v>
      </c>
      <c r="L764" s="46">
        <v>0.79583490974205695</v>
      </c>
      <c r="M764" s="46">
        <v>0.79583490974205695</v>
      </c>
      <c r="N764" s="29"/>
      <c r="O764" s="47">
        <v>0</v>
      </c>
      <c r="P764" s="46">
        <v>0.79583490974205695</v>
      </c>
      <c r="Q764" s="46">
        <v>0.70991680855172978</v>
      </c>
      <c r="R764" s="37">
        <v>0</v>
      </c>
      <c r="S764" s="47">
        <v>0.4478364398884348</v>
      </c>
      <c r="T764" s="56">
        <v>0</v>
      </c>
      <c r="U764" s="47">
        <v>0.26208036866329493</v>
      </c>
      <c r="V764" s="56">
        <v>0</v>
      </c>
      <c r="W764" s="47">
        <v>0</v>
      </c>
      <c r="X764" s="47">
        <v>0</v>
      </c>
      <c r="Y764" s="47">
        <v>0</v>
      </c>
      <c r="Z764" s="47">
        <v>0</v>
      </c>
      <c r="AA764" s="47">
        <v>0</v>
      </c>
      <c r="AB764" s="56"/>
      <c r="AC764" s="47">
        <v>0</v>
      </c>
      <c r="AD764" s="60">
        <v>0</v>
      </c>
      <c r="AE764" s="47">
        <v>0</v>
      </c>
      <c r="AF764" s="47">
        <v>0</v>
      </c>
      <c r="AG764" s="47">
        <v>0</v>
      </c>
      <c r="AH764" s="47">
        <v>0</v>
      </c>
      <c r="AI764" s="56"/>
      <c r="AJ764" s="47">
        <v>8.5918101190327112E-2</v>
      </c>
      <c r="AK764" s="56"/>
      <c r="AL764" s="9" t="str">
        <f>VLOOKUP(F764,Definitions!$B$7:$E$39,4,FALSE)</f>
        <v>EU28</v>
      </c>
    </row>
    <row r="765" spans="1:38">
      <c r="A765" s="36" t="str">
        <f t="shared" si="26"/>
        <v>LU402_4</v>
      </c>
      <c r="B765" t="s">
        <v>74</v>
      </c>
      <c r="C765" t="s">
        <v>185</v>
      </c>
      <c r="D765">
        <v>402</v>
      </c>
      <c r="E765">
        <v>4</v>
      </c>
      <c r="F765" s="25" t="str">
        <f>VLOOKUP(B765,Definitions!$C$7:$D$43,2,FALSE)</f>
        <v>Luxembourg</v>
      </c>
      <c r="G765" t="str">
        <f>VLOOKUP(C765,Definitions!$C$49:$D$57,2,FALSE)</f>
        <v>Residential</v>
      </c>
      <c r="H765" t="str">
        <f>VLOOKUP(D765,Definitions!$C$60:$D$104,2,FALSE)</f>
        <v>MFH</v>
      </c>
      <c r="J765" s="29" t="s">
        <v>158</v>
      </c>
      <c r="K765" s="47" t="s">
        <v>454</v>
      </c>
      <c r="L765" s="46">
        <v>1.7982497158296404E-3</v>
      </c>
      <c r="M765" s="46">
        <v>1.7982497158296404E-3</v>
      </c>
      <c r="N765" s="29"/>
      <c r="O765" s="47">
        <v>0</v>
      </c>
      <c r="P765" s="46">
        <v>1.7982497158296404E-3</v>
      </c>
      <c r="Q765" s="46">
        <v>7.6516317840372053E-4</v>
      </c>
      <c r="R765" s="37">
        <v>0</v>
      </c>
      <c r="S765" s="47">
        <v>4.5131410374268162E-4</v>
      </c>
      <c r="T765" s="56">
        <v>0</v>
      </c>
      <c r="U765" s="47">
        <v>3.1384907466103896E-4</v>
      </c>
      <c r="V765" s="56">
        <v>0</v>
      </c>
      <c r="W765" s="47">
        <v>0</v>
      </c>
      <c r="X765" s="47">
        <v>0</v>
      </c>
      <c r="Y765" s="47">
        <v>0</v>
      </c>
      <c r="Z765" s="47">
        <v>0</v>
      </c>
      <c r="AA765" s="47">
        <v>0</v>
      </c>
      <c r="AB765" s="56"/>
      <c r="AC765" s="47">
        <v>0</v>
      </c>
      <c r="AD765" s="60">
        <v>0</v>
      </c>
      <c r="AE765" s="47">
        <v>0</v>
      </c>
      <c r="AF765" s="47">
        <v>0</v>
      </c>
      <c r="AG765" s="47">
        <v>0</v>
      </c>
      <c r="AH765" s="47">
        <v>0</v>
      </c>
      <c r="AI765" s="56"/>
      <c r="AJ765" s="47">
        <v>1.0330865374259199E-3</v>
      </c>
      <c r="AK765" s="56"/>
      <c r="AL765" s="9" t="str">
        <f>VLOOKUP(F765,Definitions!$B$7:$E$39,4,FALSE)</f>
        <v>EU28</v>
      </c>
    </row>
    <row r="766" spans="1:38">
      <c r="A766" s="36" t="str">
        <f t="shared" si="26"/>
        <v>LU402_6</v>
      </c>
      <c r="B766" t="s">
        <v>74</v>
      </c>
      <c r="C766" t="s">
        <v>185</v>
      </c>
      <c r="D766">
        <v>402</v>
      </c>
      <c r="E766">
        <v>6</v>
      </c>
      <c r="F766" s="25" t="str">
        <f>VLOOKUP(B766,Definitions!$C$7:$D$43,2,FALSE)</f>
        <v>Luxembourg</v>
      </c>
      <c r="G766" t="str">
        <f>VLOOKUP(C766,Definitions!$C$49:$D$57,2,FALSE)</f>
        <v>Residential</v>
      </c>
      <c r="H766" t="str">
        <f>VLOOKUP(D766,Definitions!$C$60:$D$104,2,FALSE)</f>
        <v>MFH</v>
      </c>
      <c r="J766" s="29" t="s">
        <v>159</v>
      </c>
      <c r="K766" s="47">
        <v>0</v>
      </c>
      <c r="L766" s="46">
        <v>0</v>
      </c>
      <c r="M766" s="46">
        <v>0</v>
      </c>
      <c r="N766" s="29"/>
      <c r="O766" s="47">
        <v>0</v>
      </c>
      <c r="P766" s="46">
        <v>0</v>
      </c>
      <c r="Q766" s="46">
        <v>0</v>
      </c>
      <c r="R766" s="37">
        <v>0</v>
      </c>
      <c r="S766" s="47">
        <v>0</v>
      </c>
      <c r="T766" s="56">
        <v>0</v>
      </c>
      <c r="U766" s="47">
        <v>0</v>
      </c>
      <c r="V766" s="56">
        <v>0</v>
      </c>
      <c r="W766" s="47">
        <v>0</v>
      </c>
      <c r="X766" s="47">
        <v>0</v>
      </c>
      <c r="Y766" s="47">
        <v>0</v>
      </c>
      <c r="Z766" s="47">
        <v>0</v>
      </c>
      <c r="AA766" s="47">
        <v>0</v>
      </c>
      <c r="AB766" s="56"/>
      <c r="AC766" s="47">
        <v>0</v>
      </c>
      <c r="AD766" s="60">
        <v>0</v>
      </c>
      <c r="AE766" s="47">
        <v>0</v>
      </c>
      <c r="AF766" s="47">
        <v>0</v>
      </c>
      <c r="AG766" s="47">
        <v>0</v>
      </c>
      <c r="AH766" s="47">
        <v>0</v>
      </c>
      <c r="AI766" s="56"/>
      <c r="AJ766" s="47">
        <v>0</v>
      </c>
      <c r="AK766" s="56"/>
      <c r="AL766" s="9" t="str">
        <f>VLOOKUP(F766,Definitions!$B$7:$E$39,4,FALSE)</f>
        <v>EU28</v>
      </c>
    </row>
    <row r="767" spans="1:38">
      <c r="A767" s="36" t="str">
        <f t="shared" si="26"/>
        <v>LU402_7</v>
      </c>
      <c r="B767" t="s">
        <v>74</v>
      </c>
      <c r="C767" t="s">
        <v>185</v>
      </c>
      <c r="D767">
        <v>402</v>
      </c>
      <c r="E767">
        <v>7</v>
      </c>
      <c r="F767" s="25" t="str">
        <f>VLOOKUP(B767,Definitions!$C$7:$D$43,2,FALSE)</f>
        <v>Luxembourg</v>
      </c>
      <c r="G767" t="str">
        <f>VLOOKUP(C767,Definitions!$C$49:$D$57,2,FALSE)</f>
        <v>Residential</v>
      </c>
      <c r="H767" t="str">
        <f>VLOOKUP(D767,Definitions!$C$60:$D$104,2,FALSE)</f>
        <v>MFH</v>
      </c>
      <c r="J767" s="29" t="s">
        <v>160</v>
      </c>
      <c r="K767" s="47" t="s">
        <v>454</v>
      </c>
      <c r="L767" s="46">
        <v>0</v>
      </c>
      <c r="M767" s="46">
        <v>0</v>
      </c>
      <c r="N767" s="29"/>
      <c r="O767" s="47">
        <v>0</v>
      </c>
      <c r="P767" s="46">
        <v>0</v>
      </c>
      <c r="Q767" s="46">
        <v>0</v>
      </c>
      <c r="R767" s="37">
        <v>0</v>
      </c>
      <c r="S767" s="47">
        <v>0</v>
      </c>
      <c r="T767" s="56">
        <v>0</v>
      </c>
      <c r="U767" s="47">
        <v>0</v>
      </c>
      <c r="V767" s="56">
        <v>0</v>
      </c>
      <c r="W767" s="47">
        <v>0</v>
      </c>
      <c r="X767" s="47">
        <v>0</v>
      </c>
      <c r="Y767" s="47">
        <v>0</v>
      </c>
      <c r="Z767" s="47">
        <v>0</v>
      </c>
      <c r="AA767" s="47">
        <v>0</v>
      </c>
      <c r="AB767" s="56"/>
      <c r="AC767" s="47">
        <v>0</v>
      </c>
      <c r="AD767" s="60">
        <v>0</v>
      </c>
      <c r="AE767" s="47">
        <v>0</v>
      </c>
      <c r="AF767" s="47">
        <v>0</v>
      </c>
      <c r="AG767" s="47">
        <v>0</v>
      </c>
      <c r="AH767" s="47">
        <v>0</v>
      </c>
      <c r="AI767" s="56"/>
      <c r="AJ767" s="47">
        <v>0</v>
      </c>
      <c r="AK767" s="56"/>
      <c r="AL767" s="9" t="str">
        <f>VLOOKUP(F767,Definitions!$B$7:$E$39,4,FALSE)</f>
        <v>EU28</v>
      </c>
    </row>
    <row r="768" spans="1:38">
      <c r="A768" s="36" t="str">
        <f t="shared" si="26"/>
        <v>LU402_8</v>
      </c>
      <c r="B768" t="s">
        <v>74</v>
      </c>
      <c r="C768" t="s">
        <v>185</v>
      </c>
      <c r="D768">
        <v>402</v>
      </c>
      <c r="E768">
        <v>8</v>
      </c>
      <c r="F768" s="25" t="str">
        <f>VLOOKUP(B768,Definitions!$C$7:$D$43,2,FALSE)</f>
        <v>Luxembourg</v>
      </c>
      <c r="G768" t="str">
        <f>VLOOKUP(C768,Definitions!$C$49:$D$57,2,FALSE)</f>
        <v>Residential</v>
      </c>
      <c r="H768" t="str">
        <f>VLOOKUP(D768,Definitions!$C$60:$D$104,2,FALSE)</f>
        <v>MFH</v>
      </c>
      <c r="J768" s="29" t="s">
        <v>274</v>
      </c>
      <c r="K768" s="47" t="s">
        <v>454</v>
      </c>
      <c r="L768" s="46">
        <v>0</v>
      </c>
      <c r="M768" s="46">
        <v>0</v>
      </c>
      <c r="N768" s="29"/>
      <c r="O768" s="47">
        <v>0</v>
      </c>
      <c r="P768" s="46">
        <v>0</v>
      </c>
      <c r="Q768" s="46">
        <v>0</v>
      </c>
      <c r="R768" s="37">
        <v>0</v>
      </c>
      <c r="S768" s="47">
        <v>0</v>
      </c>
      <c r="T768" s="56">
        <v>0</v>
      </c>
      <c r="U768" s="47">
        <v>0</v>
      </c>
      <c r="V768" s="56">
        <v>0</v>
      </c>
      <c r="W768" s="47">
        <v>0</v>
      </c>
      <c r="X768" s="47">
        <v>0</v>
      </c>
      <c r="Y768" s="47">
        <v>0</v>
      </c>
      <c r="Z768" s="47">
        <v>0</v>
      </c>
      <c r="AA768" s="47">
        <v>0</v>
      </c>
      <c r="AB768" s="56"/>
      <c r="AC768" s="47">
        <v>0</v>
      </c>
      <c r="AD768" s="60">
        <v>0</v>
      </c>
      <c r="AE768" s="47">
        <v>0</v>
      </c>
      <c r="AF768" s="47">
        <v>0</v>
      </c>
      <c r="AG768" s="47">
        <v>0</v>
      </c>
      <c r="AH768" s="47">
        <v>0</v>
      </c>
      <c r="AI768" s="56"/>
      <c r="AJ768" s="47">
        <v>0</v>
      </c>
      <c r="AK768" s="56"/>
      <c r="AL768" s="9" t="str">
        <f>VLOOKUP(F768,Definitions!$B$7:$E$39,4,FALSE)</f>
        <v>EU28</v>
      </c>
    </row>
    <row r="769" spans="1:38">
      <c r="A769" s="36" t="str">
        <f t="shared" si="26"/>
        <v>LU402_9</v>
      </c>
      <c r="B769" t="s">
        <v>74</v>
      </c>
      <c r="C769" t="s">
        <v>185</v>
      </c>
      <c r="D769">
        <v>402</v>
      </c>
      <c r="E769">
        <v>9</v>
      </c>
      <c r="F769" s="25" t="str">
        <f>VLOOKUP(B769,Definitions!$C$7:$D$43,2,FALSE)</f>
        <v>Luxembourg</v>
      </c>
      <c r="G769" t="str">
        <f>VLOOKUP(C769,Definitions!$C$49:$D$57,2,FALSE)</f>
        <v>Residential</v>
      </c>
      <c r="H769" t="str">
        <f>VLOOKUP(D769,Definitions!$C$60:$D$104,2,FALSE)</f>
        <v>MFH</v>
      </c>
      <c r="J769" s="29" t="s">
        <v>258</v>
      </c>
      <c r="K769" s="47" t="s">
        <v>454</v>
      </c>
      <c r="L769" s="46">
        <v>0</v>
      </c>
      <c r="M769" s="46">
        <v>0</v>
      </c>
      <c r="N769" s="29"/>
      <c r="O769" s="47">
        <v>0</v>
      </c>
      <c r="P769" s="46">
        <v>0</v>
      </c>
      <c r="Q769" s="46">
        <v>0</v>
      </c>
      <c r="R769" s="37">
        <v>0</v>
      </c>
      <c r="S769" s="47">
        <v>0</v>
      </c>
      <c r="T769" s="56">
        <v>0</v>
      </c>
      <c r="U769" s="47">
        <v>0</v>
      </c>
      <c r="V769" s="56">
        <v>0</v>
      </c>
      <c r="W769" s="47">
        <v>0</v>
      </c>
      <c r="X769" s="47">
        <v>0</v>
      </c>
      <c r="Y769" s="47">
        <v>0</v>
      </c>
      <c r="Z769" s="47">
        <v>0</v>
      </c>
      <c r="AA769" s="47">
        <v>0</v>
      </c>
      <c r="AB769" s="56"/>
      <c r="AC769" s="47">
        <v>0</v>
      </c>
      <c r="AD769" s="60">
        <v>0</v>
      </c>
      <c r="AE769" s="47">
        <v>0</v>
      </c>
      <c r="AF769" s="47">
        <v>0</v>
      </c>
      <c r="AG769" s="47">
        <v>0</v>
      </c>
      <c r="AH769" s="47">
        <v>0</v>
      </c>
      <c r="AI769" s="56"/>
      <c r="AJ769" s="47">
        <v>0</v>
      </c>
      <c r="AK769" s="56"/>
      <c r="AL769" s="9" t="str">
        <f>VLOOKUP(F769,Definitions!$B$7:$E$39,4,FALSE)</f>
        <v>EU28</v>
      </c>
    </row>
    <row r="770" spans="1:38">
      <c r="A770" s="36" t="str">
        <f t="shared" si="26"/>
        <v>LU402_51</v>
      </c>
      <c r="B770" t="s">
        <v>74</v>
      </c>
      <c r="C770" t="s">
        <v>185</v>
      </c>
      <c r="D770">
        <v>402</v>
      </c>
      <c r="E770">
        <v>51</v>
      </c>
      <c r="F770" s="25" t="str">
        <f>VLOOKUP(B770,Definitions!$C$7:$D$43,2,FALSE)</f>
        <v>Luxembourg</v>
      </c>
      <c r="G770" t="str">
        <f>VLOOKUP(C770,Definitions!$C$49:$D$57,2,FALSE)</f>
        <v>Residential</v>
      </c>
      <c r="H770" t="str">
        <f>VLOOKUP(D770,Definitions!$C$60:$D$104,2,FALSE)</f>
        <v>MFH</v>
      </c>
      <c r="J770" s="29" t="s">
        <v>161</v>
      </c>
      <c r="K770" s="47" t="s">
        <v>454</v>
      </c>
      <c r="L770" s="46">
        <v>1.551359354351854E-2</v>
      </c>
      <c r="M770" s="46">
        <v>1.551359354351854E-2</v>
      </c>
      <c r="N770" s="29"/>
      <c r="O770" s="47">
        <v>0</v>
      </c>
      <c r="P770" s="46">
        <v>1.551359354351854E-2</v>
      </c>
      <c r="Q770" s="46">
        <v>1.4514943224006817E-2</v>
      </c>
      <c r="R770" s="37">
        <v>0</v>
      </c>
      <c r="S770" s="47">
        <v>1.4211555785167813E-2</v>
      </c>
      <c r="T770" s="56">
        <v>0</v>
      </c>
      <c r="U770" s="47">
        <v>3.0338743883900437E-4</v>
      </c>
      <c r="V770" s="56">
        <v>0</v>
      </c>
      <c r="W770" s="47">
        <v>0</v>
      </c>
      <c r="X770" s="47">
        <v>0</v>
      </c>
      <c r="Y770" s="47">
        <v>0</v>
      </c>
      <c r="Z770" s="47">
        <v>0</v>
      </c>
      <c r="AA770" s="47">
        <v>0</v>
      </c>
      <c r="AB770" s="56"/>
      <c r="AC770" s="47">
        <v>0</v>
      </c>
      <c r="AD770" s="60">
        <v>0</v>
      </c>
      <c r="AE770" s="47">
        <v>0</v>
      </c>
      <c r="AF770" s="47">
        <v>0</v>
      </c>
      <c r="AG770" s="47">
        <v>0</v>
      </c>
      <c r="AH770" s="47">
        <v>0</v>
      </c>
      <c r="AI770" s="56"/>
      <c r="AJ770" s="47">
        <v>9.9865031951172265E-4</v>
      </c>
      <c r="AK770" s="56"/>
      <c r="AL770" s="9" t="str">
        <f>VLOOKUP(F770,Definitions!$B$7:$E$39,4,FALSE)</f>
        <v>EU28</v>
      </c>
    </row>
    <row r="771" spans="1:38">
      <c r="A771" s="36" t="str">
        <f t="shared" si="26"/>
        <v>LU402_52</v>
      </c>
      <c r="B771" t="s">
        <v>74</v>
      </c>
      <c r="C771" t="s">
        <v>185</v>
      </c>
      <c r="D771">
        <v>402</v>
      </c>
      <c r="E771">
        <v>52</v>
      </c>
      <c r="F771" s="25" t="str">
        <f>VLOOKUP(B771,Definitions!$C$7:$D$43,2,FALSE)</f>
        <v>Luxembourg</v>
      </c>
      <c r="G771" t="str">
        <f>VLOOKUP(C771,Definitions!$C$49:$D$57,2,FALSE)</f>
        <v>Residential</v>
      </c>
      <c r="H771" t="str">
        <f>VLOOKUP(D771,Definitions!$C$60:$D$104,2,FALSE)</f>
        <v>MFH</v>
      </c>
      <c r="J771" s="29" t="s">
        <v>162</v>
      </c>
      <c r="K771" s="47" t="s">
        <v>454</v>
      </c>
      <c r="L771" s="46">
        <v>0</v>
      </c>
      <c r="M771" s="46">
        <v>0</v>
      </c>
      <c r="N771" s="29"/>
      <c r="O771" s="47">
        <v>0</v>
      </c>
      <c r="P771" s="46">
        <v>0</v>
      </c>
      <c r="Q771" s="46">
        <v>0</v>
      </c>
      <c r="R771" s="37">
        <v>0</v>
      </c>
      <c r="S771" s="47">
        <v>0</v>
      </c>
      <c r="T771" s="56">
        <v>0</v>
      </c>
      <c r="U771" s="47">
        <v>0</v>
      </c>
      <c r="V771" s="56">
        <v>0</v>
      </c>
      <c r="W771" s="47">
        <v>0</v>
      </c>
      <c r="X771" s="47">
        <v>0</v>
      </c>
      <c r="Y771" s="47">
        <v>0</v>
      </c>
      <c r="Z771" s="47">
        <v>0</v>
      </c>
      <c r="AA771" s="47">
        <v>0</v>
      </c>
      <c r="AB771" s="56"/>
      <c r="AC771" s="47">
        <v>0</v>
      </c>
      <c r="AD771" s="60">
        <v>0</v>
      </c>
      <c r="AE771" s="47">
        <v>0</v>
      </c>
      <c r="AF771" s="47">
        <v>0</v>
      </c>
      <c r="AG771" s="47">
        <v>0</v>
      </c>
      <c r="AH771" s="47">
        <v>0</v>
      </c>
      <c r="AI771" s="56"/>
      <c r="AJ771" s="47">
        <v>0</v>
      </c>
      <c r="AK771" s="56"/>
      <c r="AL771" s="9" t="str">
        <f>VLOOKUP(F771,Definitions!$B$7:$E$39,4,FALSE)</f>
        <v>EU28</v>
      </c>
    </row>
    <row r="772" spans="1:38">
      <c r="A772" s="36" t="str">
        <f t="shared" si="26"/>
        <v>LU402_53</v>
      </c>
      <c r="B772" t="s">
        <v>74</v>
      </c>
      <c r="C772" t="s">
        <v>185</v>
      </c>
      <c r="D772">
        <v>402</v>
      </c>
      <c r="E772">
        <v>53</v>
      </c>
      <c r="F772" s="25" t="str">
        <f>VLOOKUP(B772,Definitions!$C$7:$D$43,2,FALSE)</f>
        <v>Luxembourg</v>
      </c>
      <c r="G772" t="str">
        <f>VLOOKUP(C772,Definitions!$C$49:$D$57,2,FALSE)</f>
        <v>Residential</v>
      </c>
      <c r="H772" t="str">
        <f>VLOOKUP(D772,Definitions!$C$60:$D$104,2,FALSE)</f>
        <v>MFH</v>
      </c>
      <c r="J772" s="29" t="s">
        <v>163</v>
      </c>
      <c r="K772" s="47" t="s">
        <v>454</v>
      </c>
      <c r="L772" s="46">
        <v>0</v>
      </c>
      <c r="M772" s="46">
        <v>0</v>
      </c>
      <c r="N772" s="29"/>
      <c r="O772" s="47">
        <v>0</v>
      </c>
      <c r="P772" s="46">
        <v>0</v>
      </c>
      <c r="Q772" s="46">
        <v>0</v>
      </c>
      <c r="R772" s="37">
        <v>0</v>
      </c>
      <c r="S772" s="47">
        <v>0</v>
      </c>
      <c r="T772" s="56">
        <v>0</v>
      </c>
      <c r="U772" s="47">
        <v>0</v>
      </c>
      <c r="V772" s="56">
        <v>0</v>
      </c>
      <c r="W772" s="47">
        <v>0</v>
      </c>
      <c r="X772" s="47">
        <v>0</v>
      </c>
      <c r="Y772" s="47">
        <v>0</v>
      </c>
      <c r="Z772" s="47">
        <v>0</v>
      </c>
      <c r="AA772" s="47">
        <v>0</v>
      </c>
      <c r="AB772" s="56"/>
      <c r="AC772" s="47">
        <v>0</v>
      </c>
      <c r="AD772" s="60">
        <v>0</v>
      </c>
      <c r="AE772" s="47">
        <v>0</v>
      </c>
      <c r="AF772" s="47">
        <v>0</v>
      </c>
      <c r="AG772" s="47">
        <v>0</v>
      </c>
      <c r="AH772" s="47">
        <v>0</v>
      </c>
      <c r="AI772" s="56"/>
      <c r="AJ772" s="47">
        <v>0</v>
      </c>
      <c r="AK772" s="56"/>
      <c r="AL772" s="9" t="str">
        <f>VLOOKUP(F772,Definitions!$B$7:$E$39,4,FALSE)</f>
        <v>EU28</v>
      </c>
    </row>
    <row r="773" spans="1:38">
      <c r="A773" s="36" t="str">
        <f t="shared" si="26"/>
        <v>LU402_62</v>
      </c>
      <c r="B773" t="s">
        <v>74</v>
      </c>
      <c r="C773" t="s">
        <v>185</v>
      </c>
      <c r="D773">
        <v>402</v>
      </c>
      <c r="E773">
        <v>62</v>
      </c>
      <c r="F773" s="25" t="str">
        <f>VLOOKUP(B773,Definitions!$C$7:$D$43,2,FALSE)</f>
        <v>Luxembourg</v>
      </c>
      <c r="G773" t="str">
        <f>VLOOKUP(C773,Definitions!$C$49:$D$57,2,FALSE)</f>
        <v>Residential</v>
      </c>
      <c r="H773" t="str">
        <f>VLOOKUP(D773,Definitions!$C$60:$D$104,2,FALSE)</f>
        <v>MFH</v>
      </c>
      <c r="J773" s="29" t="s">
        <v>284</v>
      </c>
      <c r="K773" s="47" t="s">
        <v>454</v>
      </c>
      <c r="L773" s="46">
        <v>7.0011855602967354E-2</v>
      </c>
      <c r="M773" s="46">
        <v>7.0011855602967354E-2</v>
      </c>
      <c r="N773" s="29"/>
      <c r="O773" s="47">
        <v>0</v>
      </c>
      <c r="P773" s="46">
        <v>7.0011855602967354E-2</v>
      </c>
      <c r="Q773" s="46">
        <v>2.9790353079184859E-2</v>
      </c>
      <c r="R773" s="37">
        <v>0</v>
      </c>
      <c r="S773" s="47">
        <v>1.7571162439048407E-2</v>
      </c>
      <c r="T773" s="56">
        <v>0</v>
      </c>
      <c r="U773" s="47">
        <v>1.2219190640136452E-2</v>
      </c>
      <c r="V773" s="56">
        <v>0</v>
      </c>
      <c r="W773" s="47">
        <v>0</v>
      </c>
      <c r="X773" s="47">
        <v>0</v>
      </c>
      <c r="Y773" s="47">
        <v>0</v>
      </c>
      <c r="Z773" s="47">
        <v>0</v>
      </c>
      <c r="AA773" s="47">
        <v>0</v>
      </c>
      <c r="AB773" s="56"/>
      <c r="AC773" s="47">
        <v>0</v>
      </c>
      <c r="AD773" s="60">
        <v>0</v>
      </c>
      <c r="AE773" s="47">
        <v>0</v>
      </c>
      <c r="AF773" s="47">
        <v>0</v>
      </c>
      <c r="AG773" s="47">
        <v>0</v>
      </c>
      <c r="AH773" s="47">
        <v>0</v>
      </c>
      <c r="AI773" s="56"/>
      <c r="AJ773" s="47">
        <v>4.0221502523782489E-2</v>
      </c>
      <c r="AK773" s="56"/>
      <c r="AL773" s="9" t="str">
        <f>VLOOKUP(F773,Definitions!$B$7:$E$39,4,FALSE)</f>
        <v>EU28</v>
      </c>
    </row>
    <row r="774" spans="1:38">
      <c r="A774" s="36" t="str">
        <f t="shared" si="26"/>
        <v>LU402_61</v>
      </c>
      <c r="B774" t="s">
        <v>74</v>
      </c>
      <c r="C774" t="s">
        <v>185</v>
      </c>
      <c r="D774">
        <v>402</v>
      </c>
      <c r="E774">
        <v>61</v>
      </c>
      <c r="F774" s="25" t="str">
        <f>VLOOKUP(B774,Definitions!$C$7:$D$43,2,FALSE)</f>
        <v>Luxembourg</v>
      </c>
      <c r="G774" t="str">
        <f>VLOOKUP(C774,Definitions!$C$49:$D$57,2,FALSE)</f>
        <v>Residential</v>
      </c>
      <c r="H774" t="str">
        <f>VLOOKUP(D774,Definitions!$C$60:$D$104,2,FALSE)</f>
        <v>MFH</v>
      </c>
      <c r="J774" s="29" t="s">
        <v>283</v>
      </c>
      <c r="K774" s="47" t="s">
        <v>454</v>
      </c>
      <c r="L774" s="46">
        <v>0</v>
      </c>
      <c r="M774" s="46">
        <v>0</v>
      </c>
      <c r="N774" s="29"/>
      <c r="O774" s="47">
        <v>0</v>
      </c>
      <c r="P774" s="46">
        <v>0</v>
      </c>
      <c r="Q774" s="46">
        <v>0</v>
      </c>
      <c r="R774" s="37">
        <v>0</v>
      </c>
      <c r="S774" s="47">
        <v>0</v>
      </c>
      <c r="T774" s="56">
        <v>0</v>
      </c>
      <c r="U774" s="47">
        <v>0</v>
      </c>
      <c r="V774" s="56">
        <v>0</v>
      </c>
      <c r="W774" s="47">
        <v>0</v>
      </c>
      <c r="X774" s="47">
        <v>0</v>
      </c>
      <c r="Y774" s="47">
        <v>0</v>
      </c>
      <c r="Z774" s="47">
        <v>0</v>
      </c>
      <c r="AA774" s="47">
        <v>0</v>
      </c>
      <c r="AB774" s="56"/>
      <c r="AC774" s="47">
        <v>0</v>
      </c>
      <c r="AD774" s="60">
        <v>0</v>
      </c>
      <c r="AE774" s="47">
        <v>0</v>
      </c>
      <c r="AF774" s="47">
        <v>0</v>
      </c>
      <c r="AG774" s="47">
        <v>0</v>
      </c>
      <c r="AH774" s="47">
        <v>0</v>
      </c>
      <c r="AI774" s="56"/>
      <c r="AJ774" s="47">
        <v>0</v>
      </c>
      <c r="AK774" s="56"/>
      <c r="AL774" s="9" t="str">
        <f>VLOOKUP(F774,Definitions!$B$7:$E$39,4,FALSE)</f>
        <v>EU28</v>
      </c>
    </row>
    <row r="775" spans="1:38">
      <c r="A775" s="36" t="str">
        <f t="shared" si="26"/>
        <v>LU402_58</v>
      </c>
      <c r="B775" t="s">
        <v>74</v>
      </c>
      <c r="C775" t="s">
        <v>185</v>
      </c>
      <c r="D775">
        <v>402</v>
      </c>
      <c r="E775">
        <v>58</v>
      </c>
      <c r="F775" s="25" t="str">
        <f>VLOOKUP(B775,Definitions!$C$7:$D$43,2,FALSE)</f>
        <v>Luxembourg</v>
      </c>
      <c r="G775" t="str">
        <f>VLOOKUP(C775,Definitions!$C$49:$D$57,2,FALSE)</f>
        <v>Residential</v>
      </c>
      <c r="H775" t="str">
        <f>VLOOKUP(D775,Definitions!$C$60:$D$104,2,FALSE)</f>
        <v>MFH</v>
      </c>
      <c r="J775" s="29" t="s">
        <v>277</v>
      </c>
      <c r="K775" s="47" t="s">
        <v>454</v>
      </c>
      <c r="L775" s="46">
        <v>2.2226034311330265E-3</v>
      </c>
      <c r="M775" s="46">
        <v>2.2226034311330265E-3</v>
      </c>
      <c r="N775" s="29"/>
      <c r="O775" s="47">
        <v>0</v>
      </c>
      <c r="P775" s="46">
        <v>2.2226034311330265E-3</v>
      </c>
      <c r="Q775" s="46">
        <v>2.2226034311330265E-3</v>
      </c>
      <c r="R775" s="37">
        <v>0</v>
      </c>
      <c r="S775" s="47">
        <v>1.8568206294430087E-3</v>
      </c>
      <c r="T775" s="56">
        <v>0</v>
      </c>
      <c r="U775" s="47">
        <v>3.6578280169001785E-4</v>
      </c>
      <c r="V775" s="56">
        <v>0</v>
      </c>
      <c r="W775" s="47">
        <v>0</v>
      </c>
      <c r="X775" s="47">
        <v>0</v>
      </c>
      <c r="Y775" s="47">
        <v>0</v>
      </c>
      <c r="Z775" s="47">
        <v>0</v>
      </c>
      <c r="AA775" s="47">
        <v>0</v>
      </c>
      <c r="AB775" s="56"/>
      <c r="AC775" s="47">
        <v>0</v>
      </c>
      <c r="AD775" s="60">
        <v>0</v>
      </c>
      <c r="AE775" s="47">
        <v>0</v>
      </c>
      <c r="AF775" s="47">
        <v>0</v>
      </c>
      <c r="AG775" s="47">
        <v>0</v>
      </c>
      <c r="AH775" s="47">
        <v>0</v>
      </c>
      <c r="AI775" s="56"/>
      <c r="AJ775" s="47">
        <v>0</v>
      </c>
      <c r="AK775" s="56"/>
      <c r="AL775" s="9" t="str">
        <f>VLOOKUP(F775,Definitions!$B$7:$E$39,4,FALSE)</f>
        <v>EU28</v>
      </c>
    </row>
    <row r="776" spans="1:38">
      <c r="A776" s="36" t="str">
        <f t="shared" si="26"/>
        <v>LU402_55</v>
      </c>
      <c r="B776" t="s">
        <v>74</v>
      </c>
      <c r="C776" t="s">
        <v>185</v>
      </c>
      <c r="D776">
        <v>402</v>
      </c>
      <c r="E776">
        <v>55</v>
      </c>
      <c r="F776" s="25" t="str">
        <f>VLOOKUP(B776,Definitions!$C$7:$D$43,2,FALSE)</f>
        <v>Luxembourg</v>
      </c>
      <c r="G776" t="str">
        <f>VLOOKUP(C776,Definitions!$C$49:$D$57,2,FALSE)</f>
        <v>Residential</v>
      </c>
      <c r="H776" t="str">
        <f>VLOOKUP(D776,Definitions!$C$60:$D$104,2,FALSE)</f>
        <v>MFH</v>
      </c>
      <c r="J776" s="29" t="s">
        <v>453</v>
      </c>
      <c r="K776" s="47" t="s">
        <v>454</v>
      </c>
      <c r="L776" s="46">
        <v>1.0789498294977843E-3</v>
      </c>
      <c r="M776" s="46">
        <v>1.0789498294977843E-3</v>
      </c>
      <c r="N776" s="29"/>
      <c r="O776" s="47">
        <v>0</v>
      </c>
      <c r="P776" s="46">
        <v>1.0789498294977843E-3</v>
      </c>
      <c r="Q776" s="46">
        <v>4.5909790704223234E-4</v>
      </c>
      <c r="R776" s="37">
        <v>0</v>
      </c>
      <c r="S776" s="47">
        <v>2.7078846224560897E-4</v>
      </c>
      <c r="T776" s="56">
        <v>0</v>
      </c>
      <c r="U776" s="47">
        <v>1.8830944479662336E-4</v>
      </c>
      <c r="V776" s="56">
        <v>0</v>
      </c>
      <c r="W776" s="47">
        <v>0</v>
      </c>
      <c r="X776" s="47">
        <v>0</v>
      </c>
      <c r="Y776" s="47">
        <v>0</v>
      </c>
      <c r="Z776" s="47">
        <v>0</v>
      </c>
      <c r="AA776" s="47">
        <v>0</v>
      </c>
      <c r="AB776" s="56"/>
      <c r="AC776" s="47">
        <v>0</v>
      </c>
      <c r="AD776" s="60">
        <v>0</v>
      </c>
      <c r="AE776" s="47">
        <v>0</v>
      </c>
      <c r="AF776" s="47">
        <v>0</v>
      </c>
      <c r="AG776" s="47">
        <v>0</v>
      </c>
      <c r="AH776" s="47">
        <v>0</v>
      </c>
      <c r="AI776" s="56"/>
      <c r="AJ776" s="47">
        <v>6.1985192245555187E-4</v>
      </c>
      <c r="AK776" s="56"/>
      <c r="AL776" s="9" t="str">
        <f>VLOOKUP(F776,Definitions!$B$7:$E$39,4,FALSE)</f>
        <v>EU28</v>
      </c>
    </row>
    <row r="777" spans="1:38">
      <c r="A777" s="36" t="str">
        <f t="shared" ref="A777" si="27">B777&amp;D777&amp;"_"&amp;E777</f>
        <v>HU400_0</v>
      </c>
      <c r="B777" t="s">
        <v>78</v>
      </c>
      <c r="C777" t="s">
        <v>185</v>
      </c>
      <c r="D777">
        <v>400</v>
      </c>
      <c r="E777">
        <v>0</v>
      </c>
      <c r="F777" s="25" t="str">
        <f>VLOOKUP(B777,Definitions!$C$7:$D$43,2,FALSE)</f>
        <v>Hungary</v>
      </c>
      <c r="G777" t="str">
        <f>VLOOKUP(C777,Definitions!$C$49:$D$57,2,FALSE)</f>
        <v>Residential</v>
      </c>
      <c r="H777" t="str">
        <f>VLOOKUP(D777,Definitions!$C$60:$D$104,2,FALSE)</f>
        <v>TOTAL Residential</v>
      </c>
      <c r="J777" s="29" t="s">
        <v>166</v>
      </c>
      <c r="K777" s="47">
        <v>79.840429027253734</v>
      </c>
      <c r="L777" s="46">
        <v>-15.434645711317543</v>
      </c>
      <c r="M777" s="46">
        <v>64.405783315936191</v>
      </c>
      <c r="N777" s="29"/>
      <c r="O777" s="47">
        <v>0</v>
      </c>
      <c r="P777" s="46">
        <v>64.405783315936191</v>
      </c>
      <c r="Q777" s="46">
        <v>61.329740014050813</v>
      </c>
      <c r="R777" s="37">
        <v>9.2613331998619514E-2</v>
      </c>
      <c r="S777" s="47">
        <v>46.533924430042411</v>
      </c>
      <c r="T777" s="56">
        <v>0</v>
      </c>
      <c r="U777" s="47">
        <v>14.795815584008402</v>
      </c>
      <c r="V777" s="56">
        <v>0</v>
      </c>
      <c r="W777" s="47">
        <v>0</v>
      </c>
      <c r="X777" s="47">
        <v>0</v>
      </c>
      <c r="Y777" s="47">
        <v>0</v>
      </c>
      <c r="Z777" s="47">
        <v>0</v>
      </c>
      <c r="AA777" s="47">
        <v>0</v>
      </c>
      <c r="AB777" s="56"/>
      <c r="AC777" s="47">
        <v>9.2613331998619514E-2</v>
      </c>
      <c r="AD777" s="60">
        <v>0</v>
      </c>
      <c r="AE777" s="47">
        <v>0</v>
      </c>
      <c r="AF777" s="47">
        <v>0</v>
      </c>
      <c r="AG777" s="47">
        <v>0</v>
      </c>
      <c r="AH777" s="47">
        <v>0</v>
      </c>
      <c r="AI777" s="56"/>
      <c r="AJ777" s="47">
        <v>2.9834299698867532</v>
      </c>
      <c r="AK777" s="56"/>
      <c r="AL777" s="9" t="str">
        <f>VLOOKUP(F777,Definitions!$B$7:$E$39,4,FALSE)</f>
        <v>EU28</v>
      </c>
    </row>
    <row r="778" spans="1:38">
      <c r="A778" s="36" t="str">
        <f t="shared" ref="A778:A824" si="28">B778&amp;D778&amp;"_"&amp;E778</f>
        <v>HU400_1</v>
      </c>
      <c r="B778" t="s">
        <v>78</v>
      </c>
      <c r="C778" t="s">
        <v>185</v>
      </c>
      <c r="D778">
        <v>400</v>
      </c>
      <c r="E778">
        <v>1</v>
      </c>
      <c r="F778" s="25" t="str">
        <f>VLOOKUP(B778,Definitions!$C$7:$D$43,2,FALSE)</f>
        <v>Hungary</v>
      </c>
      <c r="G778" t="str">
        <f>VLOOKUP(C778,Definitions!$C$49:$D$57,2,FALSE)</f>
        <v>Residential</v>
      </c>
      <c r="H778" t="str">
        <f>VLOOKUP(D778,Definitions!$C$60:$D$104,2,FALSE)</f>
        <v>TOTAL Residential</v>
      </c>
      <c r="J778" s="29" t="s">
        <v>155</v>
      </c>
      <c r="K778" s="47">
        <v>6.9801204827524419</v>
      </c>
      <c r="L778" s="46">
        <v>-2.9337714455734751</v>
      </c>
      <c r="M778" s="46">
        <v>4.0463490371789668</v>
      </c>
      <c r="N778" s="29"/>
      <c r="O778" s="47">
        <v>0</v>
      </c>
      <c r="P778" s="46">
        <v>4.0463490371789668</v>
      </c>
      <c r="Q778" s="46">
        <v>3.8625294191768367</v>
      </c>
      <c r="R778" s="37">
        <v>1.7615247892284049E-2</v>
      </c>
      <c r="S778" s="47">
        <v>2.5911156437010776</v>
      </c>
      <c r="T778" s="56">
        <v>0</v>
      </c>
      <c r="U778" s="47">
        <v>1.2714137754757593</v>
      </c>
      <c r="V778" s="56">
        <v>0</v>
      </c>
      <c r="W778" s="47">
        <v>0</v>
      </c>
      <c r="X778" s="47">
        <v>0</v>
      </c>
      <c r="Y778" s="47">
        <v>0</v>
      </c>
      <c r="Z778" s="47">
        <v>0</v>
      </c>
      <c r="AA778" s="47">
        <v>0</v>
      </c>
      <c r="AB778" s="56"/>
      <c r="AC778" s="47">
        <v>1.7615247892284049E-2</v>
      </c>
      <c r="AD778" s="60">
        <v>0</v>
      </c>
      <c r="AE778" s="47">
        <v>0</v>
      </c>
      <c r="AF778" s="47">
        <v>0</v>
      </c>
      <c r="AG778" s="47">
        <v>0</v>
      </c>
      <c r="AH778" s="47">
        <v>0</v>
      </c>
      <c r="AI778" s="56"/>
      <c r="AJ778" s="47">
        <v>0.16620437010984548</v>
      </c>
      <c r="AK778" s="56"/>
      <c r="AL778" s="9" t="str">
        <f>VLOOKUP(F778,Definitions!$B$7:$E$39,4,FALSE)</f>
        <v>EU28</v>
      </c>
    </row>
    <row r="779" spans="1:38">
      <c r="A779" s="36" t="str">
        <f t="shared" si="28"/>
        <v>HU400_2</v>
      </c>
      <c r="B779" t="s">
        <v>78</v>
      </c>
      <c r="C779" t="s">
        <v>185</v>
      </c>
      <c r="D779">
        <v>400</v>
      </c>
      <c r="E779">
        <v>2</v>
      </c>
      <c r="F779" s="25" t="str">
        <f>VLOOKUP(B779,Definitions!$C$7:$D$43,2,FALSE)</f>
        <v>Hungary</v>
      </c>
      <c r="G779" t="str">
        <f>VLOOKUP(C779,Definitions!$C$49:$D$57,2,FALSE)</f>
        <v>Residential</v>
      </c>
      <c r="H779" t="str">
        <f>VLOOKUP(D779,Definitions!$C$60:$D$104,2,FALSE)</f>
        <v>TOTAL Residential</v>
      </c>
      <c r="J779" s="29" t="s">
        <v>156</v>
      </c>
      <c r="K779" s="47">
        <v>0.11260879972703235</v>
      </c>
      <c r="L779" s="46">
        <v>-5.6418681645643662E-2</v>
      </c>
      <c r="M779" s="46">
        <v>5.6190118081388685E-2</v>
      </c>
      <c r="N779" s="29"/>
      <c r="O779" s="47">
        <v>0</v>
      </c>
      <c r="P779" s="46">
        <v>5.6190118081388685E-2</v>
      </c>
      <c r="Q779" s="46">
        <v>5.2655125427501573E-2</v>
      </c>
      <c r="R779" s="37">
        <v>3.3875476715930866E-4</v>
      </c>
      <c r="S779" s="47">
        <v>2.8448076414547802E-2</v>
      </c>
      <c r="T779" s="56">
        <v>0</v>
      </c>
      <c r="U779" s="47">
        <v>2.4207049012953771E-2</v>
      </c>
      <c r="V779" s="56">
        <v>0</v>
      </c>
      <c r="W779" s="47">
        <v>0</v>
      </c>
      <c r="X779" s="47">
        <v>0</v>
      </c>
      <c r="Y779" s="47">
        <v>0</v>
      </c>
      <c r="Z779" s="47">
        <v>0</v>
      </c>
      <c r="AA779" s="47">
        <v>0</v>
      </c>
      <c r="AB779" s="56"/>
      <c r="AC779" s="47">
        <v>3.3875476715930866E-4</v>
      </c>
      <c r="AD779" s="60">
        <v>0</v>
      </c>
      <c r="AE779" s="47">
        <v>0</v>
      </c>
      <c r="AF779" s="47">
        <v>0</v>
      </c>
      <c r="AG779" s="47">
        <v>0</v>
      </c>
      <c r="AH779" s="47">
        <v>0</v>
      </c>
      <c r="AI779" s="56"/>
      <c r="AJ779" s="47">
        <v>3.1962378867277977E-3</v>
      </c>
      <c r="AK779" s="56"/>
      <c r="AL779" s="9" t="str">
        <f>VLOOKUP(F779,Definitions!$B$7:$E$39,4,FALSE)</f>
        <v>EU28</v>
      </c>
    </row>
    <row r="780" spans="1:38">
      <c r="A780" s="36" t="str">
        <f t="shared" si="28"/>
        <v>HU400_3</v>
      </c>
      <c r="B780" t="s">
        <v>78</v>
      </c>
      <c r="C780" t="s">
        <v>185</v>
      </c>
      <c r="D780">
        <v>400</v>
      </c>
      <c r="E780">
        <v>3</v>
      </c>
      <c r="F780" s="25" t="str">
        <f>VLOOKUP(B780,Definitions!$C$7:$D$43,2,FALSE)</f>
        <v>Hungary</v>
      </c>
      <c r="G780" t="str">
        <f>VLOOKUP(C780,Definitions!$C$49:$D$57,2,FALSE)</f>
        <v>Residential</v>
      </c>
      <c r="H780" t="str">
        <f>VLOOKUP(D780,Definitions!$C$60:$D$104,2,FALSE)</f>
        <v>TOTAL Residential</v>
      </c>
      <c r="J780" s="29" t="s">
        <v>157</v>
      </c>
      <c r="K780" s="47">
        <v>48.691906848388228</v>
      </c>
      <c r="L780" s="46">
        <v>-4.3585133574551236</v>
      </c>
      <c r="M780" s="46">
        <v>44.333393490933105</v>
      </c>
      <c r="N780" s="29"/>
      <c r="O780" s="47">
        <v>0</v>
      </c>
      <c r="P780" s="46">
        <v>44.333393490933105</v>
      </c>
      <c r="Q780" s="46">
        <v>42.272883439562776</v>
      </c>
      <c r="R780" s="37">
        <v>2.6103553820202137E-2</v>
      </c>
      <c r="S780" s="47">
        <v>32.389185288193723</v>
      </c>
      <c r="T780" s="56">
        <v>0</v>
      </c>
      <c r="U780" s="47">
        <v>9.8836981513690532</v>
      </c>
      <c r="V780" s="56">
        <v>0</v>
      </c>
      <c r="W780" s="47">
        <v>0</v>
      </c>
      <c r="X780" s="47">
        <v>0</v>
      </c>
      <c r="Y780" s="47">
        <v>0</v>
      </c>
      <c r="Z780" s="47">
        <v>0</v>
      </c>
      <c r="AA780" s="47">
        <v>0</v>
      </c>
      <c r="AB780" s="56"/>
      <c r="AC780" s="47">
        <v>2.6103553820202137E-2</v>
      </c>
      <c r="AD780" s="60">
        <v>0</v>
      </c>
      <c r="AE780" s="47">
        <v>0</v>
      </c>
      <c r="AF780" s="47">
        <v>0</v>
      </c>
      <c r="AG780" s="47">
        <v>0</v>
      </c>
      <c r="AH780" s="47">
        <v>0</v>
      </c>
      <c r="AI780" s="56"/>
      <c r="AJ780" s="47">
        <v>2.0344064975501284</v>
      </c>
      <c r="AK780" s="56"/>
      <c r="AL780" s="9" t="str">
        <f>VLOOKUP(F780,Definitions!$B$7:$E$39,4,FALSE)</f>
        <v>EU28</v>
      </c>
    </row>
    <row r="781" spans="1:38">
      <c r="A781" s="36" t="str">
        <f t="shared" si="28"/>
        <v>HU400_4</v>
      </c>
      <c r="B781" t="s">
        <v>78</v>
      </c>
      <c r="C781" t="s">
        <v>185</v>
      </c>
      <c r="D781">
        <v>400</v>
      </c>
      <c r="E781">
        <v>4</v>
      </c>
      <c r="F781" s="25" t="str">
        <f>VLOOKUP(B781,Definitions!$C$7:$D$43,2,FALSE)</f>
        <v>Hungary</v>
      </c>
      <c r="G781" t="str">
        <f>VLOOKUP(C781,Definitions!$C$49:$D$57,2,FALSE)</f>
        <v>Residential</v>
      </c>
      <c r="H781" t="str">
        <f>VLOOKUP(D781,Definitions!$C$60:$D$104,2,FALSE)</f>
        <v>TOTAL Residential</v>
      </c>
      <c r="J781" s="29" t="s">
        <v>158</v>
      </c>
      <c r="K781" s="47">
        <v>1.4316876504935316</v>
      </c>
      <c r="L781" s="46">
        <v>-0.12338459861356132</v>
      </c>
      <c r="M781" s="46">
        <v>1.3083030518799703</v>
      </c>
      <c r="N781" s="29"/>
      <c r="O781" s="47">
        <v>0</v>
      </c>
      <c r="P781" s="46">
        <v>1.3083030518799703</v>
      </c>
      <c r="Q781" s="46">
        <v>1.240108907861845</v>
      </c>
      <c r="R781" s="37">
        <v>7.3859645954406654E-4</v>
      </c>
      <c r="S781" s="47">
        <v>0.94957417046538839</v>
      </c>
      <c r="T781" s="56">
        <v>0</v>
      </c>
      <c r="U781" s="47">
        <v>0.29053473739645652</v>
      </c>
      <c r="V781" s="56">
        <v>0</v>
      </c>
      <c r="W781" s="47">
        <v>0</v>
      </c>
      <c r="X781" s="47">
        <v>0</v>
      </c>
      <c r="Y781" s="47">
        <v>0</v>
      </c>
      <c r="Z781" s="47">
        <v>0</v>
      </c>
      <c r="AA781" s="47">
        <v>0</v>
      </c>
      <c r="AB781" s="56"/>
      <c r="AC781" s="47">
        <v>7.3859645954406654E-4</v>
      </c>
      <c r="AD781" s="60">
        <v>0</v>
      </c>
      <c r="AE781" s="47">
        <v>0</v>
      </c>
      <c r="AF781" s="47">
        <v>0</v>
      </c>
      <c r="AG781" s="47">
        <v>0</v>
      </c>
      <c r="AH781" s="47">
        <v>0</v>
      </c>
      <c r="AI781" s="56"/>
      <c r="AJ781" s="47">
        <v>6.7455547558581214E-2</v>
      </c>
      <c r="AK781" s="56"/>
      <c r="AL781" s="9" t="str">
        <f>VLOOKUP(F781,Definitions!$B$7:$E$39,4,FALSE)</f>
        <v>EU28</v>
      </c>
    </row>
    <row r="782" spans="1:38">
      <c r="A782" s="36" t="str">
        <f t="shared" si="28"/>
        <v>HU400_6</v>
      </c>
      <c r="B782" t="s">
        <v>78</v>
      </c>
      <c r="C782" t="s">
        <v>185</v>
      </c>
      <c r="D782">
        <v>400</v>
      </c>
      <c r="E782">
        <v>6</v>
      </c>
      <c r="F782" s="25" t="str">
        <f>VLOOKUP(B782,Definitions!$C$7:$D$43,2,FALSE)</f>
        <v>Hungary</v>
      </c>
      <c r="G782" t="str">
        <f>VLOOKUP(C782,Definitions!$C$49:$D$57,2,FALSE)</f>
        <v>Residential</v>
      </c>
      <c r="H782" t="str">
        <f>VLOOKUP(D782,Definitions!$C$60:$D$104,2,FALSE)</f>
        <v>TOTAL Residential</v>
      </c>
      <c r="J782" s="29" t="s">
        <v>159</v>
      </c>
      <c r="K782" s="47">
        <v>0</v>
      </c>
      <c r="L782" s="46">
        <v>0</v>
      </c>
      <c r="M782" s="46">
        <v>0</v>
      </c>
      <c r="N782" s="29"/>
      <c r="O782" s="47">
        <v>0</v>
      </c>
      <c r="P782" s="46">
        <v>0</v>
      </c>
      <c r="Q782" s="46">
        <v>0</v>
      </c>
      <c r="R782" s="37">
        <v>0</v>
      </c>
      <c r="S782" s="47">
        <v>0</v>
      </c>
      <c r="T782" s="56">
        <v>0</v>
      </c>
      <c r="U782" s="47">
        <v>0</v>
      </c>
      <c r="V782" s="56">
        <v>0</v>
      </c>
      <c r="W782" s="47">
        <v>0</v>
      </c>
      <c r="X782" s="47">
        <v>0</v>
      </c>
      <c r="Y782" s="47">
        <v>0</v>
      </c>
      <c r="Z782" s="47">
        <v>0</v>
      </c>
      <c r="AA782" s="47">
        <v>0</v>
      </c>
      <c r="AB782" s="56"/>
      <c r="AC782" s="47">
        <v>0</v>
      </c>
      <c r="AD782" s="60">
        <v>0</v>
      </c>
      <c r="AE782" s="47">
        <v>0</v>
      </c>
      <c r="AF782" s="47">
        <v>0</v>
      </c>
      <c r="AG782" s="47">
        <v>0</v>
      </c>
      <c r="AH782" s="47">
        <v>0</v>
      </c>
      <c r="AI782" s="56"/>
      <c r="AJ782" s="47">
        <v>0</v>
      </c>
      <c r="AK782" s="56"/>
      <c r="AL782" s="9" t="str">
        <f>VLOOKUP(F782,Definitions!$B$7:$E$39,4,FALSE)</f>
        <v>EU28</v>
      </c>
    </row>
    <row r="783" spans="1:38">
      <c r="A783" s="36" t="str">
        <f t="shared" si="28"/>
        <v>HU400_7</v>
      </c>
      <c r="B783" t="s">
        <v>78</v>
      </c>
      <c r="C783" t="s">
        <v>185</v>
      </c>
      <c r="D783">
        <v>400</v>
      </c>
      <c r="E783">
        <v>7</v>
      </c>
      <c r="F783" s="25" t="str">
        <f>VLOOKUP(B783,Definitions!$C$7:$D$43,2,FALSE)</f>
        <v>Hungary</v>
      </c>
      <c r="G783" t="str">
        <f>VLOOKUP(C783,Definitions!$C$49:$D$57,2,FALSE)</f>
        <v>Residential</v>
      </c>
      <c r="H783" t="str">
        <f>VLOOKUP(D783,Definitions!$C$60:$D$104,2,FALSE)</f>
        <v>TOTAL Residential</v>
      </c>
      <c r="J783" s="29" t="s">
        <v>160</v>
      </c>
      <c r="K783" s="47">
        <v>0</v>
      </c>
      <c r="L783" s="46">
        <v>0</v>
      </c>
      <c r="M783" s="46">
        <v>0</v>
      </c>
      <c r="N783" s="29"/>
      <c r="O783" s="47">
        <v>0</v>
      </c>
      <c r="P783" s="46">
        <v>0</v>
      </c>
      <c r="Q783" s="46">
        <v>0</v>
      </c>
      <c r="R783" s="37">
        <v>0</v>
      </c>
      <c r="S783" s="47">
        <v>0</v>
      </c>
      <c r="T783" s="56">
        <v>0</v>
      </c>
      <c r="U783" s="47">
        <v>0</v>
      </c>
      <c r="V783" s="56">
        <v>0</v>
      </c>
      <c r="W783" s="47">
        <v>0</v>
      </c>
      <c r="X783" s="47">
        <v>0</v>
      </c>
      <c r="Y783" s="47">
        <v>0</v>
      </c>
      <c r="Z783" s="47">
        <v>0</v>
      </c>
      <c r="AA783" s="47">
        <v>0</v>
      </c>
      <c r="AB783" s="56"/>
      <c r="AC783" s="47">
        <v>0</v>
      </c>
      <c r="AD783" s="60">
        <v>0</v>
      </c>
      <c r="AE783" s="47">
        <v>0</v>
      </c>
      <c r="AF783" s="47">
        <v>0</v>
      </c>
      <c r="AG783" s="47">
        <v>0</v>
      </c>
      <c r="AH783" s="47">
        <v>0</v>
      </c>
      <c r="AI783" s="56"/>
      <c r="AJ783" s="47">
        <v>0</v>
      </c>
      <c r="AK783" s="56"/>
      <c r="AL783" s="9" t="str">
        <f>VLOOKUP(F783,Definitions!$B$7:$E$39,4,FALSE)</f>
        <v>EU28</v>
      </c>
    </row>
    <row r="784" spans="1:38">
      <c r="A784" s="36" t="str">
        <f t="shared" si="28"/>
        <v>HU400_8</v>
      </c>
      <c r="B784" t="s">
        <v>78</v>
      </c>
      <c r="C784" t="s">
        <v>185</v>
      </c>
      <c r="D784">
        <v>400</v>
      </c>
      <c r="E784">
        <v>8</v>
      </c>
      <c r="F784" s="25" t="str">
        <f>VLOOKUP(B784,Definitions!$C$7:$D$43,2,FALSE)</f>
        <v>Hungary</v>
      </c>
      <c r="G784" t="str">
        <f>VLOOKUP(C784,Definitions!$C$49:$D$57,2,FALSE)</f>
        <v>Residential</v>
      </c>
      <c r="H784" t="str">
        <f>VLOOKUP(D784,Definitions!$C$60:$D$104,2,FALSE)</f>
        <v>TOTAL Residential</v>
      </c>
      <c r="J784" s="29" t="s">
        <v>274</v>
      </c>
      <c r="K784" s="47">
        <v>0.36118318081848538</v>
      </c>
      <c r="L784" s="46">
        <v>-1.1102230246251565E-15</v>
      </c>
      <c r="M784" s="46">
        <v>0.36118318081848427</v>
      </c>
      <c r="N784" s="29"/>
      <c r="O784" s="47">
        <v>0</v>
      </c>
      <c r="P784" s="46">
        <v>0.36118318081848427</v>
      </c>
      <c r="Q784" s="46">
        <v>0.36118318081848427</v>
      </c>
      <c r="R784" s="37">
        <v>0</v>
      </c>
      <c r="S784" s="47">
        <v>0.28894654465478775</v>
      </c>
      <c r="T784" s="56">
        <v>0</v>
      </c>
      <c r="U784" s="47">
        <v>7.2236636163696522E-2</v>
      </c>
      <c r="V784" s="56">
        <v>0</v>
      </c>
      <c r="W784" s="47">
        <v>0</v>
      </c>
      <c r="X784" s="47">
        <v>0</v>
      </c>
      <c r="Y784" s="47">
        <v>0</v>
      </c>
      <c r="Z784" s="47">
        <v>0</v>
      </c>
      <c r="AA784" s="47">
        <v>0</v>
      </c>
      <c r="AB784" s="56"/>
      <c r="AC784" s="47">
        <v>0</v>
      </c>
      <c r="AD784" s="60">
        <v>0</v>
      </c>
      <c r="AE784" s="47">
        <v>0</v>
      </c>
      <c r="AF784" s="47">
        <v>0</v>
      </c>
      <c r="AG784" s="47">
        <v>0</v>
      </c>
      <c r="AH784" s="47">
        <v>0</v>
      </c>
      <c r="AI784" s="56"/>
      <c r="AJ784" s="47">
        <v>0</v>
      </c>
      <c r="AK784" s="56"/>
      <c r="AL784" s="9" t="str">
        <f>VLOOKUP(F784,Definitions!$B$7:$E$39,4,FALSE)</f>
        <v>EU28</v>
      </c>
    </row>
    <row r="785" spans="1:38">
      <c r="A785" s="36" t="str">
        <f t="shared" si="28"/>
        <v>HU400_9</v>
      </c>
      <c r="B785" t="s">
        <v>78</v>
      </c>
      <c r="C785" t="s">
        <v>185</v>
      </c>
      <c r="D785">
        <v>400</v>
      </c>
      <c r="E785">
        <v>9</v>
      </c>
      <c r="F785" s="25" t="str">
        <f>VLOOKUP(B785,Definitions!$C$7:$D$43,2,FALSE)</f>
        <v>Hungary</v>
      </c>
      <c r="G785" t="str">
        <f>VLOOKUP(C785,Definitions!$C$49:$D$57,2,FALSE)</f>
        <v>Residential</v>
      </c>
      <c r="H785" t="str">
        <f>VLOOKUP(D785,Definitions!$C$60:$D$104,2,FALSE)</f>
        <v>TOTAL Residential</v>
      </c>
      <c r="J785" s="29" t="s">
        <v>258</v>
      </c>
      <c r="K785" s="47">
        <v>0</v>
      </c>
      <c r="L785" s="46">
        <v>0</v>
      </c>
      <c r="M785" s="46">
        <v>0</v>
      </c>
      <c r="N785" s="29"/>
      <c r="O785" s="47">
        <v>0</v>
      </c>
      <c r="P785" s="46">
        <v>0</v>
      </c>
      <c r="Q785" s="46">
        <v>0</v>
      </c>
      <c r="R785" s="37">
        <v>0</v>
      </c>
      <c r="S785" s="47">
        <v>0</v>
      </c>
      <c r="T785" s="56">
        <v>0</v>
      </c>
      <c r="U785" s="47">
        <v>0</v>
      </c>
      <c r="V785" s="56">
        <v>0</v>
      </c>
      <c r="W785" s="47">
        <v>0</v>
      </c>
      <c r="X785" s="47">
        <v>0</v>
      </c>
      <c r="Y785" s="47">
        <v>0</v>
      </c>
      <c r="Z785" s="47">
        <v>0</v>
      </c>
      <c r="AA785" s="47">
        <v>0</v>
      </c>
      <c r="AB785" s="56"/>
      <c r="AC785" s="47">
        <v>0</v>
      </c>
      <c r="AD785" s="60">
        <v>0</v>
      </c>
      <c r="AE785" s="47">
        <v>0</v>
      </c>
      <c r="AF785" s="47">
        <v>0</v>
      </c>
      <c r="AG785" s="47">
        <v>0</v>
      </c>
      <c r="AH785" s="47">
        <v>0</v>
      </c>
      <c r="AI785" s="56"/>
      <c r="AJ785" s="47">
        <v>0</v>
      </c>
      <c r="AK785" s="56"/>
      <c r="AL785" s="9" t="str">
        <f>VLOOKUP(F785,Definitions!$B$7:$E$39,4,FALSE)</f>
        <v>EU28</v>
      </c>
    </row>
    <row r="786" spans="1:38">
      <c r="A786" s="36" t="str">
        <f t="shared" si="28"/>
        <v>HU400_51</v>
      </c>
      <c r="B786" t="s">
        <v>78</v>
      </c>
      <c r="C786" t="s">
        <v>185</v>
      </c>
      <c r="D786">
        <v>400</v>
      </c>
      <c r="E786">
        <v>51</v>
      </c>
      <c r="F786" s="25" t="str">
        <f>VLOOKUP(B786,Definitions!$C$7:$D$43,2,FALSE)</f>
        <v>Hungary</v>
      </c>
      <c r="G786" t="str">
        <f>VLOOKUP(C786,Definitions!$C$49:$D$57,2,FALSE)</f>
        <v>Residential</v>
      </c>
      <c r="H786" t="str">
        <f>VLOOKUP(D786,Definitions!$C$60:$D$104,2,FALSE)</f>
        <v>TOTAL Residential</v>
      </c>
      <c r="J786" s="29" t="s">
        <v>161</v>
      </c>
      <c r="K786" s="47">
        <v>9.2104752825744534</v>
      </c>
      <c r="L786" s="46">
        <v>-0.15036711652852119</v>
      </c>
      <c r="M786" s="46">
        <v>9.0601081660459322</v>
      </c>
      <c r="N786" s="29"/>
      <c r="O786" s="47">
        <v>0</v>
      </c>
      <c r="P786" s="46">
        <v>9.0601081660459322</v>
      </c>
      <c r="Q786" s="46">
        <v>8.7896622020691524</v>
      </c>
      <c r="R786" s="37">
        <v>9.0519716470438213E-4</v>
      </c>
      <c r="S786" s="47">
        <v>8.4257856321442581</v>
      </c>
      <c r="T786" s="56">
        <v>0</v>
      </c>
      <c r="U786" s="47">
        <v>0.36387656992489381</v>
      </c>
      <c r="V786" s="56">
        <v>0</v>
      </c>
      <c r="W786" s="47">
        <v>0</v>
      </c>
      <c r="X786" s="47">
        <v>0</v>
      </c>
      <c r="Y786" s="47">
        <v>0</v>
      </c>
      <c r="Z786" s="47">
        <v>0</v>
      </c>
      <c r="AA786" s="47">
        <v>0</v>
      </c>
      <c r="AB786" s="56"/>
      <c r="AC786" s="47">
        <v>9.0519716470438213E-4</v>
      </c>
      <c r="AD786" s="60">
        <v>0</v>
      </c>
      <c r="AE786" s="47">
        <v>0</v>
      </c>
      <c r="AF786" s="47">
        <v>0</v>
      </c>
      <c r="AG786" s="47">
        <v>0</v>
      </c>
      <c r="AH786" s="47">
        <v>0</v>
      </c>
      <c r="AI786" s="56"/>
      <c r="AJ786" s="47">
        <v>0.26954076681207595</v>
      </c>
      <c r="AK786" s="56"/>
      <c r="AL786" s="9" t="str">
        <f>VLOOKUP(F786,Definitions!$B$7:$E$39,4,FALSE)</f>
        <v>EU28</v>
      </c>
    </row>
    <row r="787" spans="1:38">
      <c r="A787" s="36" t="str">
        <f t="shared" si="28"/>
        <v>HU400_52</v>
      </c>
      <c r="B787" t="s">
        <v>78</v>
      </c>
      <c r="C787" t="s">
        <v>185</v>
      </c>
      <c r="D787">
        <v>400</v>
      </c>
      <c r="E787">
        <v>52</v>
      </c>
      <c r="F787" s="25" t="str">
        <f>VLOOKUP(B787,Definitions!$C$7:$D$43,2,FALSE)</f>
        <v>Hungary</v>
      </c>
      <c r="G787" t="str">
        <f>VLOOKUP(C787,Definitions!$C$49:$D$57,2,FALSE)</f>
        <v>Residential</v>
      </c>
      <c r="H787" t="str">
        <f>VLOOKUP(D787,Definitions!$C$60:$D$104,2,FALSE)</f>
        <v>TOTAL Residential</v>
      </c>
      <c r="J787" s="29" t="s">
        <v>162</v>
      </c>
      <c r="K787" s="47">
        <v>7.0671278847211624E-2</v>
      </c>
      <c r="L787" s="46">
        <v>-2.2204460492503131E-16</v>
      </c>
      <c r="M787" s="46">
        <v>7.0671278847211402E-2</v>
      </c>
      <c r="N787" s="29"/>
      <c r="O787" s="47">
        <v>0</v>
      </c>
      <c r="P787" s="46">
        <v>7.0671278847211402E-2</v>
      </c>
      <c r="Q787" s="46">
        <v>7.0671278847211402E-2</v>
      </c>
      <c r="R787" s="37">
        <v>0</v>
      </c>
      <c r="S787" s="47">
        <v>5.6537023077769186E-2</v>
      </c>
      <c r="T787" s="56">
        <v>0</v>
      </c>
      <c r="U787" s="47">
        <v>1.4134255769442215E-2</v>
      </c>
      <c r="V787" s="56">
        <v>0</v>
      </c>
      <c r="W787" s="47">
        <v>0</v>
      </c>
      <c r="X787" s="47">
        <v>0</v>
      </c>
      <c r="Y787" s="47">
        <v>0</v>
      </c>
      <c r="Z787" s="47">
        <v>0</v>
      </c>
      <c r="AA787" s="47">
        <v>0</v>
      </c>
      <c r="AB787" s="56"/>
      <c r="AC787" s="47">
        <v>0</v>
      </c>
      <c r="AD787" s="60">
        <v>0</v>
      </c>
      <c r="AE787" s="47">
        <v>0</v>
      </c>
      <c r="AF787" s="47">
        <v>0</v>
      </c>
      <c r="AG787" s="47">
        <v>0</v>
      </c>
      <c r="AH787" s="47">
        <v>0</v>
      </c>
      <c r="AI787" s="56"/>
      <c r="AJ787" s="47">
        <v>0</v>
      </c>
      <c r="AK787" s="56"/>
      <c r="AL787" s="9" t="str">
        <f>VLOOKUP(F787,Definitions!$B$7:$E$39,4,FALSE)</f>
        <v>EU28</v>
      </c>
    </row>
    <row r="788" spans="1:38">
      <c r="A788" s="36" t="str">
        <f t="shared" si="28"/>
        <v>HU400_53</v>
      </c>
      <c r="B788" t="s">
        <v>78</v>
      </c>
      <c r="C788" t="s">
        <v>185</v>
      </c>
      <c r="D788">
        <v>400</v>
      </c>
      <c r="E788">
        <v>53</v>
      </c>
      <c r="F788" s="25" t="str">
        <f>VLOOKUP(B788,Definitions!$C$7:$D$43,2,FALSE)</f>
        <v>Hungary</v>
      </c>
      <c r="G788" t="str">
        <f>VLOOKUP(C788,Definitions!$C$49:$D$57,2,FALSE)</f>
        <v>Residential</v>
      </c>
      <c r="H788" t="str">
        <f>VLOOKUP(D788,Definitions!$C$60:$D$104,2,FALSE)</f>
        <v>TOTAL Residential</v>
      </c>
      <c r="J788" s="29" t="s">
        <v>163</v>
      </c>
      <c r="K788" s="47">
        <v>6.5127999999999991E-2</v>
      </c>
      <c r="L788" s="46">
        <v>8.7200000000001165E-4</v>
      </c>
      <c r="M788" s="46">
        <v>6.6000000000000003E-2</v>
      </c>
      <c r="N788" s="29"/>
      <c r="O788" s="47">
        <v>0</v>
      </c>
      <c r="P788" s="46">
        <v>6.6000000000000003E-2</v>
      </c>
      <c r="Q788" s="46">
        <v>6.6000000000000003E-2</v>
      </c>
      <c r="R788" s="37">
        <v>0</v>
      </c>
      <c r="S788" s="47">
        <v>7.0000000000000001E-3</v>
      </c>
      <c r="T788" s="56">
        <v>0</v>
      </c>
      <c r="U788" s="47">
        <v>5.8999999999999997E-2</v>
      </c>
      <c r="V788" s="56">
        <v>0</v>
      </c>
      <c r="W788" s="47">
        <v>0</v>
      </c>
      <c r="X788" s="47">
        <v>0</v>
      </c>
      <c r="Y788" s="47">
        <v>0</v>
      </c>
      <c r="Z788" s="47">
        <v>0</v>
      </c>
      <c r="AA788" s="47">
        <v>0</v>
      </c>
      <c r="AB788" s="56"/>
      <c r="AC788" s="47">
        <v>0</v>
      </c>
      <c r="AD788" s="60">
        <v>0</v>
      </c>
      <c r="AE788" s="47">
        <v>0</v>
      </c>
      <c r="AF788" s="47">
        <v>0</v>
      </c>
      <c r="AG788" s="47">
        <v>0</v>
      </c>
      <c r="AH788" s="47">
        <v>0</v>
      </c>
      <c r="AI788" s="56"/>
      <c r="AJ788" s="47">
        <v>0</v>
      </c>
      <c r="AK788" s="56"/>
      <c r="AL788" s="9" t="str">
        <f>VLOOKUP(F788,Definitions!$B$7:$E$39,4,FALSE)</f>
        <v>EU28</v>
      </c>
    </row>
    <row r="789" spans="1:38">
      <c r="A789" s="36" t="str">
        <f t="shared" si="28"/>
        <v>HU400_62</v>
      </c>
      <c r="B789" t="s">
        <v>78</v>
      </c>
      <c r="C789" t="s">
        <v>185</v>
      </c>
      <c r="D789">
        <v>400</v>
      </c>
      <c r="E789">
        <v>62</v>
      </c>
      <c r="F789" s="25" t="str">
        <f>VLOOKUP(B789,Definitions!$C$7:$D$43,2,FALSE)</f>
        <v>Hungary</v>
      </c>
      <c r="G789" t="str">
        <f>VLOOKUP(C789,Definitions!$C$49:$D$57,2,FALSE)</f>
        <v>Residential</v>
      </c>
      <c r="H789" t="str">
        <f>VLOOKUP(D789,Definitions!$C$60:$D$104,2,FALSE)</f>
        <v>TOTAL Residential</v>
      </c>
      <c r="J789" s="29" t="s">
        <v>284</v>
      </c>
      <c r="K789" s="47">
        <v>0.75764413590526658</v>
      </c>
      <c r="L789" s="46">
        <v>-0.45828617631830171</v>
      </c>
      <c r="M789" s="46">
        <v>0.29935795958696487</v>
      </c>
      <c r="N789" s="29"/>
      <c r="O789" s="47">
        <v>0</v>
      </c>
      <c r="P789" s="46">
        <v>0.29935795958696487</v>
      </c>
      <c r="Q789" s="46">
        <v>0.27064338811153765</v>
      </c>
      <c r="R789" s="37">
        <v>2.751688313564548E-3</v>
      </c>
      <c r="S789" s="47">
        <v>0.10542504071786626</v>
      </c>
      <c r="T789" s="56">
        <v>0</v>
      </c>
      <c r="U789" s="47">
        <v>0.16521834739367142</v>
      </c>
      <c r="V789" s="56">
        <v>0</v>
      </c>
      <c r="W789" s="47">
        <v>0</v>
      </c>
      <c r="X789" s="47">
        <v>0</v>
      </c>
      <c r="Y789" s="47">
        <v>0</v>
      </c>
      <c r="Z789" s="47">
        <v>0</v>
      </c>
      <c r="AA789" s="47">
        <v>0</v>
      </c>
      <c r="AB789" s="56"/>
      <c r="AC789" s="47">
        <v>2.751688313564548E-3</v>
      </c>
      <c r="AD789" s="60">
        <v>0</v>
      </c>
      <c r="AE789" s="47">
        <v>0</v>
      </c>
      <c r="AF789" s="47">
        <v>0</v>
      </c>
      <c r="AG789" s="47">
        <v>0</v>
      </c>
      <c r="AH789" s="47">
        <v>0</v>
      </c>
      <c r="AI789" s="56"/>
      <c r="AJ789" s="47">
        <v>2.5962883161862682E-2</v>
      </c>
      <c r="AK789" s="56"/>
      <c r="AL789" s="9" t="str">
        <f>VLOOKUP(F789,Definitions!$B$7:$E$39,4,FALSE)</f>
        <v>EU28</v>
      </c>
    </row>
    <row r="790" spans="1:38">
      <c r="A790" s="36" t="str">
        <f t="shared" si="28"/>
        <v>HU400_61</v>
      </c>
      <c r="B790" t="s">
        <v>78</v>
      </c>
      <c r="C790" t="s">
        <v>185</v>
      </c>
      <c r="D790">
        <v>400</v>
      </c>
      <c r="E790">
        <v>61</v>
      </c>
      <c r="F790" s="25" t="str">
        <f>VLOOKUP(B790,Definitions!$C$7:$D$43,2,FALSE)</f>
        <v>Hungary</v>
      </c>
      <c r="G790" t="str">
        <f>VLOOKUP(C790,Definitions!$C$49:$D$57,2,FALSE)</f>
        <v>Residential</v>
      </c>
      <c r="H790" t="str">
        <f>VLOOKUP(D790,Definitions!$C$60:$D$104,2,FALSE)</f>
        <v>TOTAL Residential</v>
      </c>
      <c r="J790" s="29" t="s">
        <v>283</v>
      </c>
      <c r="K790" s="47">
        <v>12.074141108326817</v>
      </c>
      <c r="L790" s="46">
        <v>-7.3034445838495854</v>
      </c>
      <c r="M790" s="46">
        <v>4.7706965244772315</v>
      </c>
      <c r="N790" s="29"/>
      <c r="O790" s="47">
        <v>0</v>
      </c>
      <c r="P790" s="46">
        <v>4.7706965244772315</v>
      </c>
      <c r="Q790" s="46">
        <v>4.3130888278965838</v>
      </c>
      <c r="R790" s="37">
        <v>4.385208227661444E-2</v>
      </c>
      <c r="S790" s="47">
        <v>1.6800985550527365</v>
      </c>
      <c r="T790" s="56">
        <v>0</v>
      </c>
      <c r="U790" s="47">
        <v>2.632990272843847</v>
      </c>
      <c r="V790" s="56">
        <v>0</v>
      </c>
      <c r="W790" s="47">
        <v>0</v>
      </c>
      <c r="X790" s="47">
        <v>0</v>
      </c>
      <c r="Y790" s="47">
        <v>0</v>
      </c>
      <c r="Z790" s="47">
        <v>0</v>
      </c>
      <c r="AA790" s="47">
        <v>0</v>
      </c>
      <c r="AB790" s="56"/>
      <c r="AC790" s="47">
        <v>4.385208227661444E-2</v>
      </c>
      <c r="AD790" s="60">
        <v>0</v>
      </c>
      <c r="AE790" s="47">
        <v>0</v>
      </c>
      <c r="AF790" s="47">
        <v>0</v>
      </c>
      <c r="AG790" s="47">
        <v>0</v>
      </c>
      <c r="AH790" s="47">
        <v>0</v>
      </c>
      <c r="AI790" s="56"/>
      <c r="AJ790" s="47">
        <v>0.41375561430403363</v>
      </c>
      <c r="AK790" s="56"/>
      <c r="AL790" s="9" t="str">
        <f>VLOOKUP(F790,Definitions!$B$7:$E$39,4,FALSE)</f>
        <v>EU28</v>
      </c>
    </row>
    <row r="791" spans="1:38">
      <c r="A791" s="36" t="str">
        <f t="shared" si="28"/>
        <v>HU400_58</v>
      </c>
      <c r="B791" t="s">
        <v>78</v>
      </c>
      <c r="C791" t="s">
        <v>185</v>
      </c>
      <c r="D791">
        <v>400</v>
      </c>
      <c r="E791">
        <v>58</v>
      </c>
      <c r="F791" s="25" t="str">
        <f>VLOOKUP(B791,Definitions!$C$7:$D$43,2,FALSE)</f>
        <v>Hungary</v>
      </c>
      <c r="G791" t="str">
        <f>VLOOKUP(C791,Definitions!$C$49:$D$57,2,FALSE)</f>
        <v>Residential</v>
      </c>
      <c r="H791" t="str">
        <f>VLOOKUP(D791,Definitions!$C$60:$D$104,2,FALSE)</f>
        <v>TOTAL Residential</v>
      </c>
      <c r="J791" s="29" t="s">
        <v>277</v>
      </c>
      <c r="K791" s="47" t="s">
        <v>454</v>
      </c>
      <c r="L791" s="46">
        <v>0</v>
      </c>
      <c r="M791" s="46">
        <v>0</v>
      </c>
      <c r="N791" s="29"/>
      <c r="O791" s="47">
        <v>0</v>
      </c>
      <c r="P791" s="46">
        <v>0</v>
      </c>
      <c r="Q791" s="46">
        <v>0</v>
      </c>
      <c r="R791" s="37">
        <v>0</v>
      </c>
      <c r="S791" s="47">
        <v>0</v>
      </c>
      <c r="T791" s="56">
        <v>0</v>
      </c>
      <c r="U791" s="47">
        <v>0</v>
      </c>
      <c r="V791" s="56">
        <v>0</v>
      </c>
      <c r="W791" s="47">
        <v>0</v>
      </c>
      <c r="X791" s="47">
        <v>0</v>
      </c>
      <c r="Y791" s="47">
        <v>0</v>
      </c>
      <c r="Z791" s="47">
        <v>0</v>
      </c>
      <c r="AA791" s="47">
        <v>0</v>
      </c>
      <c r="AB791" s="56"/>
      <c r="AC791" s="47">
        <v>0</v>
      </c>
      <c r="AD791" s="60">
        <v>0</v>
      </c>
      <c r="AE791" s="47">
        <v>0</v>
      </c>
      <c r="AF791" s="47">
        <v>0</v>
      </c>
      <c r="AG791" s="47">
        <v>0</v>
      </c>
      <c r="AH791" s="47">
        <v>0</v>
      </c>
      <c r="AI791" s="56"/>
      <c r="AJ791" s="47">
        <v>0</v>
      </c>
      <c r="AK791" s="56"/>
      <c r="AL791" s="9" t="str">
        <f>VLOOKUP(F791,Definitions!$B$7:$E$39,4,FALSE)</f>
        <v>EU28</v>
      </c>
    </row>
    <row r="792" spans="1:38">
      <c r="A792" s="36" t="str">
        <f t="shared" si="28"/>
        <v>HU400_55</v>
      </c>
      <c r="B792" t="s">
        <v>78</v>
      </c>
      <c r="C792" t="s">
        <v>185</v>
      </c>
      <c r="D792">
        <v>400</v>
      </c>
      <c r="E792">
        <v>55</v>
      </c>
      <c r="F792" s="25" t="str">
        <f>VLOOKUP(B792,Definitions!$C$7:$D$43,2,FALSE)</f>
        <v>Hungary</v>
      </c>
      <c r="G792" t="str">
        <f>VLOOKUP(C792,Definitions!$C$49:$D$57,2,FALSE)</f>
        <v>Residential</v>
      </c>
      <c r="H792" t="str">
        <f>VLOOKUP(D792,Definitions!$C$60:$D$104,2,FALSE)</f>
        <v>TOTAL Residential</v>
      </c>
      <c r="J792" s="29" t="s">
        <v>453</v>
      </c>
      <c r="K792" s="47" t="s">
        <v>454</v>
      </c>
      <c r="L792" s="46">
        <v>3.3530508086935529E-2</v>
      </c>
      <c r="M792" s="46">
        <v>3.3530508086935529E-2</v>
      </c>
      <c r="N792" s="29"/>
      <c r="O792" s="47">
        <v>0</v>
      </c>
      <c r="P792" s="46">
        <v>3.3530508086935529E-2</v>
      </c>
      <c r="Q792" s="46">
        <v>3.0314244278890703E-2</v>
      </c>
      <c r="R792" s="37">
        <v>3.082113045465841E-4</v>
      </c>
      <c r="S792" s="47">
        <v>1.1808455620265546E-2</v>
      </c>
      <c r="T792" s="56">
        <v>0</v>
      </c>
      <c r="U792" s="47">
        <v>1.8505788658625157E-2</v>
      </c>
      <c r="V792" s="56">
        <v>0</v>
      </c>
      <c r="W792" s="47">
        <v>0</v>
      </c>
      <c r="X792" s="47">
        <v>0</v>
      </c>
      <c r="Y792" s="47">
        <v>0</v>
      </c>
      <c r="Z792" s="47">
        <v>0</v>
      </c>
      <c r="AA792" s="47">
        <v>0</v>
      </c>
      <c r="AB792" s="56"/>
      <c r="AC792" s="47">
        <v>3.082113045465841E-4</v>
      </c>
      <c r="AD792" s="60">
        <v>0</v>
      </c>
      <c r="AE792" s="47">
        <v>0</v>
      </c>
      <c r="AF792" s="47">
        <v>0</v>
      </c>
      <c r="AG792" s="47">
        <v>0</v>
      </c>
      <c r="AH792" s="47">
        <v>0</v>
      </c>
      <c r="AI792" s="56"/>
      <c r="AJ792" s="47">
        <v>2.9080525034982422E-3</v>
      </c>
      <c r="AK792" s="56"/>
      <c r="AL792" s="9" t="str">
        <f>VLOOKUP(F792,Definitions!$B$7:$E$39,4,FALSE)</f>
        <v>EU28</v>
      </c>
    </row>
    <row r="793" spans="1:38">
      <c r="A793" s="36" t="str">
        <f t="shared" si="28"/>
        <v>HU401_0</v>
      </c>
      <c r="B793" t="s">
        <v>78</v>
      </c>
      <c r="C793" t="s">
        <v>185</v>
      </c>
      <c r="D793">
        <v>401</v>
      </c>
      <c r="E793">
        <v>0</v>
      </c>
      <c r="F793" s="25" t="str">
        <f>VLOOKUP(B793,Definitions!$C$7:$D$43,2,FALSE)</f>
        <v>Hungary</v>
      </c>
      <c r="G793" t="str">
        <f>VLOOKUP(C793,Definitions!$C$49:$D$57,2,FALSE)</f>
        <v>Residential</v>
      </c>
      <c r="H793" t="str">
        <f>VLOOKUP(D793,Definitions!$C$60:$D$104,2,FALSE)</f>
        <v>SFH</v>
      </c>
      <c r="J793" s="29" t="s">
        <v>166</v>
      </c>
      <c r="K793" s="47" t="s">
        <v>454</v>
      </c>
      <c r="L793" s="46">
        <v>42.314352726367638</v>
      </c>
      <c r="M793" s="46">
        <v>42.314352726367638</v>
      </c>
      <c r="N793" s="29"/>
      <c r="O793" s="47">
        <v>0</v>
      </c>
      <c r="P793" s="46">
        <v>42.314352726367638</v>
      </c>
      <c r="Q793" s="46">
        <v>40.509159012385524</v>
      </c>
      <c r="R793" s="37">
        <v>6.2620384173091556E-2</v>
      </c>
      <c r="S793" s="47">
        <v>32.325412382101156</v>
      </c>
      <c r="T793" s="56">
        <v>0</v>
      </c>
      <c r="U793" s="47">
        <v>8.1837466302843715</v>
      </c>
      <c r="V793" s="56">
        <v>0</v>
      </c>
      <c r="W793" s="47">
        <v>0</v>
      </c>
      <c r="X793" s="47">
        <v>0</v>
      </c>
      <c r="Y793" s="47">
        <v>0</v>
      </c>
      <c r="Z793" s="47">
        <v>0</v>
      </c>
      <c r="AA793" s="47">
        <v>0</v>
      </c>
      <c r="AB793" s="56"/>
      <c r="AC793" s="47">
        <v>6.2620384173091556E-2</v>
      </c>
      <c r="AD793" s="60">
        <v>0</v>
      </c>
      <c r="AE793" s="47">
        <v>0</v>
      </c>
      <c r="AF793" s="47">
        <v>0</v>
      </c>
      <c r="AG793" s="47">
        <v>0</v>
      </c>
      <c r="AH793" s="47">
        <v>0</v>
      </c>
      <c r="AI793" s="56"/>
      <c r="AJ793" s="47">
        <v>1.7425733298090167</v>
      </c>
      <c r="AK793" s="56"/>
      <c r="AL793" s="9" t="str">
        <f>VLOOKUP(F793,Definitions!$B$7:$E$39,4,FALSE)</f>
        <v>EU28</v>
      </c>
    </row>
    <row r="794" spans="1:38">
      <c r="A794" s="36" t="str">
        <f t="shared" si="28"/>
        <v>HU401_1</v>
      </c>
      <c r="B794" t="s">
        <v>78</v>
      </c>
      <c r="C794" t="s">
        <v>185</v>
      </c>
      <c r="D794">
        <v>401</v>
      </c>
      <c r="E794">
        <v>1</v>
      </c>
      <c r="F794" s="25" t="str">
        <f>VLOOKUP(B794,Definitions!$C$7:$D$43,2,FALSE)</f>
        <v>Hungary</v>
      </c>
      <c r="G794" t="str">
        <f>VLOOKUP(C794,Definitions!$C$49:$D$57,2,FALSE)</f>
        <v>Residential</v>
      </c>
      <c r="H794" t="str">
        <f>VLOOKUP(D794,Definitions!$C$60:$D$104,2,FALSE)</f>
        <v>SFH</v>
      </c>
      <c r="J794" s="29" t="s">
        <v>155</v>
      </c>
      <c r="K794" s="47" t="s">
        <v>454</v>
      </c>
      <c r="L794" s="46">
        <v>3.2435658584189451</v>
      </c>
      <c r="M794" s="46">
        <v>3.2435658584189451</v>
      </c>
      <c r="N794" s="29"/>
      <c r="O794" s="47">
        <v>0</v>
      </c>
      <c r="P794" s="46">
        <v>3.2435658584189451</v>
      </c>
      <c r="Q794" s="46">
        <v>3.1082926270286619</v>
      </c>
      <c r="R794" s="37">
        <v>1.1910526989089551E-2</v>
      </c>
      <c r="S794" s="47">
        <v>2.1935268463937114</v>
      </c>
      <c r="T794" s="56">
        <v>0</v>
      </c>
      <c r="U794" s="47">
        <v>0.91476578063495051</v>
      </c>
      <c r="V794" s="56">
        <v>0</v>
      </c>
      <c r="W794" s="47">
        <v>0</v>
      </c>
      <c r="X794" s="47">
        <v>0</v>
      </c>
      <c r="Y794" s="47">
        <v>0</v>
      </c>
      <c r="Z794" s="47">
        <v>0</v>
      </c>
      <c r="AA794" s="47">
        <v>0</v>
      </c>
      <c r="AB794" s="56"/>
      <c r="AC794" s="47">
        <v>1.1910526989089551E-2</v>
      </c>
      <c r="AD794" s="60">
        <v>0</v>
      </c>
      <c r="AE794" s="47">
        <v>0</v>
      </c>
      <c r="AF794" s="47">
        <v>0</v>
      </c>
      <c r="AG794" s="47">
        <v>0</v>
      </c>
      <c r="AH794" s="47">
        <v>0</v>
      </c>
      <c r="AI794" s="56"/>
      <c r="AJ794" s="47">
        <v>0.12336270440119357</v>
      </c>
      <c r="AK794" s="56"/>
      <c r="AL794" s="9" t="str">
        <f>VLOOKUP(F794,Definitions!$B$7:$E$39,4,FALSE)</f>
        <v>EU28</v>
      </c>
    </row>
    <row r="795" spans="1:38">
      <c r="A795" s="36" t="str">
        <f t="shared" si="28"/>
        <v>HU401_2</v>
      </c>
      <c r="B795" t="s">
        <v>78</v>
      </c>
      <c r="C795" t="s">
        <v>185</v>
      </c>
      <c r="D795">
        <v>401</v>
      </c>
      <c r="E795">
        <v>2</v>
      </c>
      <c r="F795" s="25" t="str">
        <f>VLOOKUP(B795,Definitions!$C$7:$D$43,2,FALSE)</f>
        <v>Hungary</v>
      </c>
      <c r="G795" t="str">
        <f>VLOOKUP(C795,Definitions!$C$49:$D$57,2,FALSE)</f>
        <v>Residential</v>
      </c>
      <c r="H795" t="str">
        <f>VLOOKUP(D795,Definitions!$C$60:$D$104,2,FALSE)</f>
        <v>SFH</v>
      </c>
      <c r="J795" s="29" t="s">
        <v>156</v>
      </c>
      <c r="K795" s="47" t="s">
        <v>454</v>
      </c>
      <c r="L795" s="46">
        <v>3.4274972783051513E-2</v>
      </c>
      <c r="M795" s="46">
        <v>3.4274972783051513E-2</v>
      </c>
      <c r="N795" s="29"/>
      <c r="O795" s="47">
        <v>0</v>
      </c>
      <c r="P795" s="46">
        <v>3.4274972783051513E-2</v>
      </c>
      <c r="Q795" s="46">
        <v>3.1673564487084527E-2</v>
      </c>
      <c r="R795" s="37">
        <v>2.2904859594402981E-4</v>
      </c>
      <c r="S795" s="47">
        <v>1.5964970770096142E-2</v>
      </c>
      <c r="T795" s="56">
        <v>0</v>
      </c>
      <c r="U795" s="47">
        <v>1.5708593716988389E-2</v>
      </c>
      <c r="V795" s="56">
        <v>0</v>
      </c>
      <c r="W795" s="47">
        <v>0</v>
      </c>
      <c r="X795" s="47">
        <v>0</v>
      </c>
      <c r="Y795" s="47">
        <v>0</v>
      </c>
      <c r="Z795" s="47">
        <v>0</v>
      </c>
      <c r="AA795" s="47">
        <v>0</v>
      </c>
      <c r="AB795" s="56"/>
      <c r="AC795" s="47">
        <v>2.2904859594402981E-4</v>
      </c>
      <c r="AD795" s="60">
        <v>0</v>
      </c>
      <c r="AE795" s="47">
        <v>0</v>
      </c>
      <c r="AF795" s="47">
        <v>0</v>
      </c>
      <c r="AG795" s="47">
        <v>0</v>
      </c>
      <c r="AH795" s="47">
        <v>0</v>
      </c>
      <c r="AI795" s="56"/>
      <c r="AJ795" s="47">
        <v>2.3723597000229529E-3</v>
      </c>
      <c r="AK795" s="56"/>
      <c r="AL795" s="9" t="str">
        <f>VLOOKUP(F795,Definitions!$B$7:$E$39,4,FALSE)</f>
        <v>EU28</v>
      </c>
    </row>
    <row r="796" spans="1:38">
      <c r="A796" s="36" t="str">
        <f t="shared" si="28"/>
        <v>HU401_3</v>
      </c>
      <c r="B796" t="s">
        <v>78</v>
      </c>
      <c r="C796" t="s">
        <v>185</v>
      </c>
      <c r="D796">
        <v>401</v>
      </c>
      <c r="E796">
        <v>3</v>
      </c>
      <c r="F796" s="25" t="str">
        <f>VLOOKUP(B796,Definitions!$C$7:$D$43,2,FALSE)</f>
        <v>Hungary</v>
      </c>
      <c r="G796" t="str">
        <f>VLOOKUP(C796,Definitions!$C$49:$D$57,2,FALSE)</f>
        <v>Residential</v>
      </c>
      <c r="H796" t="str">
        <f>VLOOKUP(D796,Definitions!$C$60:$D$104,2,FALSE)</f>
        <v>SFH</v>
      </c>
      <c r="J796" s="29" t="s">
        <v>157</v>
      </c>
      <c r="K796" s="47" t="s">
        <v>454</v>
      </c>
      <c r="L796" s="46">
        <v>25.824001645615269</v>
      </c>
      <c r="M796" s="46">
        <v>25.824001645615269</v>
      </c>
      <c r="N796" s="29"/>
      <c r="O796" s="47">
        <v>0</v>
      </c>
      <c r="P796" s="46">
        <v>25.824001645615269</v>
      </c>
      <c r="Q796" s="46">
        <v>24.783633949442134</v>
      </c>
      <c r="R796" s="37">
        <v>1.764988402024446E-2</v>
      </c>
      <c r="S796" s="47">
        <v>20.073117064203924</v>
      </c>
      <c r="T796" s="56">
        <v>0</v>
      </c>
      <c r="U796" s="47">
        <v>4.7105168852382118</v>
      </c>
      <c r="V796" s="56">
        <v>0</v>
      </c>
      <c r="W796" s="47">
        <v>0</v>
      </c>
      <c r="X796" s="47">
        <v>0</v>
      </c>
      <c r="Y796" s="47">
        <v>0</v>
      </c>
      <c r="Z796" s="47">
        <v>0</v>
      </c>
      <c r="AA796" s="47">
        <v>0</v>
      </c>
      <c r="AB796" s="56"/>
      <c r="AC796" s="47">
        <v>1.764988402024446E-2</v>
      </c>
      <c r="AD796" s="60">
        <v>0</v>
      </c>
      <c r="AE796" s="47">
        <v>0</v>
      </c>
      <c r="AF796" s="47">
        <v>0</v>
      </c>
      <c r="AG796" s="47">
        <v>0</v>
      </c>
      <c r="AH796" s="47">
        <v>0</v>
      </c>
      <c r="AI796" s="56"/>
      <c r="AJ796" s="47">
        <v>1.0227178121528899</v>
      </c>
      <c r="AK796" s="56"/>
      <c r="AL796" s="9" t="str">
        <f>VLOOKUP(F796,Definitions!$B$7:$E$39,4,FALSE)</f>
        <v>EU28</v>
      </c>
    </row>
    <row r="797" spans="1:38">
      <c r="A797" s="36" t="str">
        <f t="shared" si="28"/>
        <v>HU401_4</v>
      </c>
      <c r="B797" t="s">
        <v>78</v>
      </c>
      <c r="C797" t="s">
        <v>185</v>
      </c>
      <c r="D797">
        <v>401</v>
      </c>
      <c r="E797">
        <v>4</v>
      </c>
      <c r="F797" s="25" t="str">
        <f>VLOOKUP(B797,Definitions!$C$7:$D$43,2,FALSE)</f>
        <v>Hungary</v>
      </c>
      <c r="G797" t="str">
        <f>VLOOKUP(C797,Definitions!$C$49:$D$57,2,FALSE)</f>
        <v>Residential</v>
      </c>
      <c r="H797" t="str">
        <f>VLOOKUP(D797,Definitions!$C$60:$D$104,2,FALSE)</f>
        <v>SFH</v>
      </c>
      <c r="J797" s="29" t="s">
        <v>158</v>
      </c>
      <c r="K797" s="47" t="s">
        <v>454</v>
      </c>
      <c r="L797" s="46">
        <v>0.85056758436738455</v>
      </c>
      <c r="M797" s="46">
        <v>0.85056758436738455</v>
      </c>
      <c r="N797" s="29"/>
      <c r="O797" s="47">
        <v>0</v>
      </c>
      <c r="P797" s="46">
        <v>0.85056758436738455</v>
      </c>
      <c r="Q797" s="46">
        <v>0.81416296555786594</v>
      </c>
      <c r="R797" s="37">
        <v>4.994010370582946E-4</v>
      </c>
      <c r="S797" s="47">
        <v>0.6575146661895338</v>
      </c>
      <c r="T797" s="56">
        <v>0</v>
      </c>
      <c r="U797" s="47">
        <v>0.15664829936833211</v>
      </c>
      <c r="V797" s="56">
        <v>0</v>
      </c>
      <c r="W797" s="47">
        <v>0</v>
      </c>
      <c r="X797" s="47">
        <v>0</v>
      </c>
      <c r="Y797" s="47">
        <v>0</v>
      </c>
      <c r="Z797" s="47">
        <v>0</v>
      </c>
      <c r="AA797" s="47">
        <v>0</v>
      </c>
      <c r="AB797" s="56"/>
      <c r="AC797" s="47">
        <v>4.994010370582946E-4</v>
      </c>
      <c r="AD797" s="60">
        <v>0</v>
      </c>
      <c r="AE797" s="47">
        <v>0</v>
      </c>
      <c r="AF797" s="47">
        <v>0</v>
      </c>
      <c r="AG797" s="47">
        <v>0</v>
      </c>
      <c r="AH797" s="47">
        <v>0</v>
      </c>
      <c r="AI797" s="56"/>
      <c r="AJ797" s="47">
        <v>3.5905217772460328E-2</v>
      </c>
      <c r="AK797" s="56"/>
      <c r="AL797" s="9" t="str">
        <f>VLOOKUP(F797,Definitions!$B$7:$E$39,4,FALSE)</f>
        <v>EU28</v>
      </c>
    </row>
    <row r="798" spans="1:38">
      <c r="A798" s="36" t="str">
        <f t="shared" si="28"/>
        <v>HU401_6</v>
      </c>
      <c r="B798" t="s">
        <v>78</v>
      </c>
      <c r="C798" t="s">
        <v>185</v>
      </c>
      <c r="D798">
        <v>401</v>
      </c>
      <c r="E798">
        <v>6</v>
      </c>
      <c r="F798" s="25" t="str">
        <f>VLOOKUP(B798,Definitions!$C$7:$D$43,2,FALSE)</f>
        <v>Hungary</v>
      </c>
      <c r="G798" t="str">
        <f>VLOOKUP(C798,Definitions!$C$49:$D$57,2,FALSE)</f>
        <v>Residential</v>
      </c>
      <c r="H798" t="str">
        <f>VLOOKUP(D798,Definitions!$C$60:$D$104,2,FALSE)</f>
        <v>SFH</v>
      </c>
      <c r="J798" s="29" t="s">
        <v>159</v>
      </c>
      <c r="K798" s="47">
        <v>0</v>
      </c>
      <c r="L798" s="46">
        <v>0</v>
      </c>
      <c r="M798" s="46">
        <v>0</v>
      </c>
      <c r="N798" s="29"/>
      <c r="O798" s="47">
        <v>0</v>
      </c>
      <c r="P798" s="46">
        <v>0</v>
      </c>
      <c r="Q798" s="46">
        <v>0</v>
      </c>
      <c r="R798" s="37">
        <v>0</v>
      </c>
      <c r="S798" s="47">
        <v>0</v>
      </c>
      <c r="T798" s="56">
        <v>0</v>
      </c>
      <c r="U798" s="47">
        <v>0</v>
      </c>
      <c r="V798" s="56">
        <v>0</v>
      </c>
      <c r="W798" s="47">
        <v>0</v>
      </c>
      <c r="X798" s="47">
        <v>0</v>
      </c>
      <c r="Y798" s="47">
        <v>0</v>
      </c>
      <c r="Z798" s="47">
        <v>0</v>
      </c>
      <c r="AA798" s="47">
        <v>0</v>
      </c>
      <c r="AB798" s="56"/>
      <c r="AC798" s="47">
        <v>0</v>
      </c>
      <c r="AD798" s="60">
        <v>0</v>
      </c>
      <c r="AE798" s="47">
        <v>0</v>
      </c>
      <c r="AF798" s="47">
        <v>0</v>
      </c>
      <c r="AG798" s="47">
        <v>0</v>
      </c>
      <c r="AH798" s="47">
        <v>0</v>
      </c>
      <c r="AI798" s="56"/>
      <c r="AJ798" s="47">
        <v>0</v>
      </c>
      <c r="AK798" s="56"/>
      <c r="AL798" s="9" t="str">
        <f>VLOOKUP(F798,Definitions!$B$7:$E$39,4,FALSE)</f>
        <v>EU28</v>
      </c>
    </row>
    <row r="799" spans="1:38">
      <c r="A799" s="36" t="str">
        <f t="shared" si="28"/>
        <v>HU401_7</v>
      </c>
      <c r="B799" t="s">
        <v>78</v>
      </c>
      <c r="C799" t="s">
        <v>185</v>
      </c>
      <c r="D799">
        <v>401</v>
      </c>
      <c r="E799">
        <v>7</v>
      </c>
      <c r="F799" s="25" t="str">
        <f>VLOOKUP(B799,Definitions!$C$7:$D$43,2,FALSE)</f>
        <v>Hungary</v>
      </c>
      <c r="G799" t="str">
        <f>VLOOKUP(C799,Definitions!$C$49:$D$57,2,FALSE)</f>
        <v>Residential</v>
      </c>
      <c r="H799" t="str">
        <f>VLOOKUP(D799,Definitions!$C$60:$D$104,2,FALSE)</f>
        <v>SFH</v>
      </c>
      <c r="J799" s="29" t="s">
        <v>160</v>
      </c>
      <c r="K799" s="47" t="s">
        <v>454</v>
      </c>
      <c r="L799" s="46">
        <v>0</v>
      </c>
      <c r="M799" s="46">
        <v>0</v>
      </c>
      <c r="N799" s="29"/>
      <c r="O799" s="47">
        <v>0</v>
      </c>
      <c r="P799" s="46">
        <v>0</v>
      </c>
      <c r="Q799" s="46">
        <v>0</v>
      </c>
      <c r="R799" s="37">
        <v>0</v>
      </c>
      <c r="S799" s="47">
        <v>0</v>
      </c>
      <c r="T799" s="56">
        <v>0</v>
      </c>
      <c r="U799" s="47">
        <v>0</v>
      </c>
      <c r="V799" s="56">
        <v>0</v>
      </c>
      <c r="W799" s="47">
        <v>0</v>
      </c>
      <c r="X799" s="47">
        <v>0</v>
      </c>
      <c r="Y799" s="47">
        <v>0</v>
      </c>
      <c r="Z799" s="47">
        <v>0</v>
      </c>
      <c r="AA799" s="47">
        <v>0</v>
      </c>
      <c r="AB799" s="56"/>
      <c r="AC799" s="47">
        <v>0</v>
      </c>
      <c r="AD799" s="60">
        <v>0</v>
      </c>
      <c r="AE799" s="47">
        <v>0</v>
      </c>
      <c r="AF799" s="47">
        <v>0</v>
      </c>
      <c r="AG799" s="47">
        <v>0</v>
      </c>
      <c r="AH799" s="47">
        <v>0</v>
      </c>
      <c r="AI799" s="56"/>
      <c r="AJ799" s="47">
        <v>0</v>
      </c>
      <c r="AK799" s="56"/>
      <c r="AL799" s="9" t="str">
        <f>VLOOKUP(F799,Definitions!$B$7:$E$39,4,FALSE)</f>
        <v>EU28</v>
      </c>
    </row>
    <row r="800" spans="1:38">
      <c r="A800" s="36" t="str">
        <f t="shared" si="28"/>
        <v>HU401_8</v>
      </c>
      <c r="B800" t="s">
        <v>78</v>
      </c>
      <c r="C800" t="s">
        <v>185</v>
      </c>
      <c r="D800">
        <v>401</v>
      </c>
      <c r="E800">
        <v>8</v>
      </c>
      <c r="F800" s="25" t="str">
        <f>VLOOKUP(B800,Definitions!$C$7:$D$43,2,FALSE)</f>
        <v>Hungary</v>
      </c>
      <c r="G800" t="str">
        <f>VLOOKUP(C800,Definitions!$C$49:$D$57,2,FALSE)</f>
        <v>Residential</v>
      </c>
      <c r="H800" t="str">
        <f>VLOOKUP(D800,Definitions!$C$60:$D$104,2,FALSE)</f>
        <v>SFH</v>
      </c>
      <c r="J800" s="29" t="s">
        <v>274</v>
      </c>
      <c r="K800" s="47" t="s">
        <v>454</v>
      </c>
      <c r="L800" s="46">
        <v>8.8510427825305882E-2</v>
      </c>
      <c r="M800" s="46">
        <v>8.8510427825305882E-2</v>
      </c>
      <c r="N800" s="29"/>
      <c r="O800" s="47">
        <v>0</v>
      </c>
      <c r="P800" s="46">
        <v>8.8510427825305882E-2</v>
      </c>
      <c r="Q800" s="46">
        <v>8.8510427825305882E-2</v>
      </c>
      <c r="R800" s="37">
        <v>0</v>
      </c>
      <c r="S800" s="47">
        <v>7.7083638747403302E-2</v>
      </c>
      <c r="T800" s="56">
        <v>0</v>
      </c>
      <c r="U800" s="47">
        <v>1.1426789077902575E-2</v>
      </c>
      <c r="V800" s="56">
        <v>0</v>
      </c>
      <c r="W800" s="47">
        <v>0</v>
      </c>
      <c r="X800" s="47">
        <v>0</v>
      </c>
      <c r="Y800" s="47">
        <v>0</v>
      </c>
      <c r="Z800" s="47">
        <v>0</v>
      </c>
      <c r="AA800" s="47">
        <v>0</v>
      </c>
      <c r="AB800" s="56"/>
      <c r="AC800" s="47">
        <v>0</v>
      </c>
      <c r="AD800" s="60">
        <v>0</v>
      </c>
      <c r="AE800" s="47">
        <v>0</v>
      </c>
      <c r="AF800" s="47">
        <v>0</v>
      </c>
      <c r="AG800" s="47">
        <v>0</v>
      </c>
      <c r="AH800" s="47">
        <v>0</v>
      </c>
      <c r="AI800" s="56"/>
      <c r="AJ800" s="47">
        <v>0</v>
      </c>
      <c r="AK800" s="56"/>
      <c r="AL800" s="9" t="str">
        <f>VLOOKUP(F800,Definitions!$B$7:$E$39,4,FALSE)</f>
        <v>EU28</v>
      </c>
    </row>
    <row r="801" spans="1:38">
      <c r="A801" s="36" t="str">
        <f t="shared" si="28"/>
        <v>HU401_9</v>
      </c>
      <c r="B801" t="s">
        <v>78</v>
      </c>
      <c r="C801" t="s">
        <v>185</v>
      </c>
      <c r="D801">
        <v>401</v>
      </c>
      <c r="E801">
        <v>9</v>
      </c>
      <c r="F801" s="25" t="str">
        <f>VLOOKUP(B801,Definitions!$C$7:$D$43,2,FALSE)</f>
        <v>Hungary</v>
      </c>
      <c r="G801" t="str">
        <f>VLOOKUP(C801,Definitions!$C$49:$D$57,2,FALSE)</f>
        <v>Residential</v>
      </c>
      <c r="H801" t="str">
        <f>VLOOKUP(D801,Definitions!$C$60:$D$104,2,FALSE)</f>
        <v>SFH</v>
      </c>
      <c r="J801" s="29" t="s">
        <v>258</v>
      </c>
      <c r="K801" s="47" t="s">
        <v>454</v>
      </c>
      <c r="L801" s="46">
        <v>0</v>
      </c>
      <c r="M801" s="46">
        <v>0</v>
      </c>
      <c r="N801" s="29"/>
      <c r="O801" s="47">
        <v>0</v>
      </c>
      <c r="P801" s="46">
        <v>0</v>
      </c>
      <c r="Q801" s="46">
        <v>0</v>
      </c>
      <c r="R801" s="37">
        <v>0</v>
      </c>
      <c r="S801" s="47">
        <v>0</v>
      </c>
      <c r="T801" s="56">
        <v>0</v>
      </c>
      <c r="U801" s="47">
        <v>0</v>
      </c>
      <c r="V801" s="56">
        <v>0</v>
      </c>
      <c r="W801" s="47">
        <v>0</v>
      </c>
      <c r="X801" s="47">
        <v>0</v>
      </c>
      <c r="Y801" s="47">
        <v>0</v>
      </c>
      <c r="Z801" s="47">
        <v>0</v>
      </c>
      <c r="AA801" s="47">
        <v>0</v>
      </c>
      <c r="AB801" s="56"/>
      <c r="AC801" s="47">
        <v>0</v>
      </c>
      <c r="AD801" s="60">
        <v>0</v>
      </c>
      <c r="AE801" s="47">
        <v>0</v>
      </c>
      <c r="AF801" s="47">
        <v>0</v>
      </c>
      <c r="AG801" s="47">
        <v>0</v>
      </c>
      <c r="AH801" s="47">
        <v>0</v>
      </c>
      <c r="AI801" s="56"/>
      <c r="AJ801" s="47">
        <v>0</v>
      </c>
      <c r="AK801" s="56"/>
      <c r="AL801" s="9" t="str">
        <f>VLOOKUP(F801,Definitions!$B$7:$E$39,4,FALSE)</f>
        <v>EU28</v>
      </c>
    </row>
    <row r="802" spans="1:38">
      <c r="A802" s="36" t="str">
        <f t="shared" si="28"/>
        <v>HU401_51</v>
      </c>
      <c r="B802" t="s">
        <v>78</v>
      </c>
      <c r="C802" t="s">
        <v>185</v>
      </c>
      <c r="D802">
        <v>401</v>
      </c>
      <c r="E802">
        <v>51</v>
      </c>
      <c r="F802" s="25" t="str">
        <f>VLOOKUP(B802,Definitions!$C$7:$D$43,2,FALSE)</f>
        <v>Hungary</v>
      </c>
      <c r="G802" t="str">
        <f>VLOOKUP(C802,Definitions!$C$49:$D$57,2,FALSE)</f>
        <v>Residential</v>
      </c>
      <c r="H802" t="str">
        <f>VLOOKUP(D802,Definitions!$C$60:$D$104,2,FALSE)</f>
        <v>SFH</v>
      </c>
      <c r="J802" s="29" t="s">
        <v>161</v>
      </c>
      <c r="K802" s="47" t="s">
        <v>454</v>
      </c>
      <c r="L802" s="46">
        <v>8.1087161318887571</v>
      </c>
      <c r="M802" s="46">
        <v>8.1087161318887571</v>
      </c>
      <c r="N802" s="29"/>
      <c r="O802" s="47">
        <v>0</v>
      </c>
      <c r="P802" s="46">
        <v>8.1087161318887571</v>
      </c>
      <c r="Q802" s="46">
        <v>7.8784217755293406</v>
      </c>
      <c r="R802" s="37">
        <v>6.1204788752257139E-4</v>
      </c>
      <c r="S802" s="47">
        <v>7.6482164192728188</v>
      </c>
      <c r="T802" s="56">
        <v>0</v>
      </c>
      <c r="U802" s="47">
        <v>0.23020535625652219</v>
      </c>
      <c r="V802" s="56">
        <v>0</v>
      </c>
      <c r="W802" s="47">
        <v>0</v>
      </c>
      <c r="X802" s="47">
        <v>0</v>
      </c>
      <c r="Y802" s="47">
        <v>0</v>
      </c>
      <c r="Z802" s="47">
        <v>0</v>
      </c>
      <c r="AA802" s="47">
        <v>0</v>
      </c>
      <c r="AB802" s="56"/>
      <c r="AC802" s="47">
        <v>6.1204788752257139E-4</v>
      </c>
      <c r="AD802" s="60">
        <v>0</v>
      </c>
      <c r="AE802" s="47">
        <v>0</v>
      </c>
      <c r="AF802" s="47">
        <v>0</v>
      </c>
      <c r="AG802" s="47">
        <v>0</v>
      </c>
      <c r="AH802" s="47">
        <v>0</v>
      </c>
      <c r="AI802" s="56"/>
      <c r="AJ802" s="47">
        <v>0.22968230847189425</v>
      </c>
      <c r="AK802" s="56"/>
      <c r="AL802" s="9" t="str">
        <f>VLOOKUP(F802,Definitions!$B$7:$E$39,4,FALSE)</f>
        <v>EU28</v>
      </c>
    </row>
    <row r="803" spans="1:38">
      <c r="A803" s="36" t="str">
        <f t="shared" si="28"/>
        <v>HU401_52</v>
      </c>
      <c r="B803" t="s">
        <v>78</v>
      </c>
      <c r="C803" t="s">
        <v>185</v>
      </c>
      <c r="D803">
        <v>401</v>
      </c>
      <c r="E803">
        <v>52</v>
      </c>
      <c r="F803" s="25" t="str">
        <f>VLOOKUP(B803,Definitions!$C$7:$D$43,2,FALSE)</f>
        <v>Hungary</v>
      </c>
      <c r="G803" t="str">
        <f>VLOOKUP(C803,Definitions!$C$49:$D$57,2,FALSE)</f>
        <v>Residential</v>
      </c>
      <c r="H803" t="str">
        <f>VLOOKUP(D803,Definitions!$C$60:$D$104,2,FALSE)</f>
        <v>SFH</v>
      </c>
      <c r="J803" s="29" t="s">
        <v>162</v>
      </c>
      <c r="K803" s="47" t="s">
        <v>454</v>
      </c>
      <c r="L803" s="46">
        <v>1.7318483965818299E-2</v>
      </c>
      <c r="M803" s="46">
        <v>1.7318483965818299E-2</v>
      </c>
      <c r="N803" s="29"/>
      <c r="O803" s="47">
        <v>0</v>
      </c>
      <c r="P803" s="46">
        <v>1.7318483965818299E-2</v>
      </c>
      <c r="Q803" s="46">
        <v>1.7318483965818299E-2</v>
      </c>
      <c r="R803" s="37">
        <v>0</v>
      </c>
      <c r="S803" s="47">
        <v>1.5082649519090389E-2</v>
      </c>
      <c r="T803" s="56">
        <v>0</v>
      </c>
      <c r="U803" s="47">
        <v>2.2358344467279102E-3</v>
      </c>
      <c r="V803" s="56">
        <v>0</v>
      </c>
      <c r="W803" s="47">
        <v>0</v>
      </c>
      <c r="X803" s="47">
        <v>0</v>
      </c>
      <c r="Y803" s="47">
        <v>0</v>
      </c>
      <c r="Z803" s="47">
        <v>0</v>
      </c>
      <c r="AA803" s="47">
        <v>0</v>
      </c>
      <c r="AB803" s="56"/>
      <c r="AC803" s="47">
        <v>0</v>
      </c>
      <c r="AD803" s="60">
        <v>0</v>
      </c>
      <c r="AE803" s="47">
        <v>0</v>
      </c>
      <c r="AF803" s="47">
        <v>0</v>
      </c>
      <c r="AG803" s="47">
        <v>0</v>
      </c>
      <c r="AH803" s="47">
        <v>0</v>
      </c>
      <c r="AI803" s="56"/>
      <c r="AJ803" s="47">
        <v>0</v>
      </c>
      <c r="AK803" s="56"/>
      <c r="AL803" s="9" t="str">
        <f>VLOOKUP(F803,Definitions!$B$7:$E$39,4,FALSE)</f>
        <v>EU28</v>
      </c>
    </row>
    <row r="804" spans="1:38">
      <c r="A804" s="36" t="str">
        <f t="shared" si="28"/>
        <v>HU401_53</v>
      </c>
      <c r="B804" t="s">
        <v>78</v>
      </c>
      <c r="C804" t="s">
        <v>185</v>
      </c>
      <c r="D804">
        <v>401</v>
      </c>
      <c r="E804">
        <v>53</v>
      </c>
      <c r="F804" s="25" t="str">
        <f>VLOOKUP(B804,Definitions!$C$7:$D$43,2,FALSE)</f>
        <v>Hungary</v>
      </c>
      <c r="G804" t="str">
        <f>VLOOKUP(C804,Definitions!$C$49:$D$57,2,FALSE)</f>
        <v>Residential</v>
      </c>
      <c r="H804" t="str">
        <f>VLOOKUP(D804,Definitions!$C$60:$D$104,2,FALSE)</f>
        <v>SFH</v>
      </c>
      <c r="J804" s="29" t="s">
        <v>163</v>
      </c>
      <c r="K804" s="47" t="s">
        <v>454</v>
      </c>
      <c r="L804" s="46">
        <v>5.709530045664301E-2</v>
      </c>
      <c r="M804" s="46">
        <v>5.709530045664301E-2</v>
      </c>
      <c r="N804" s="29"/>
      <c r="O804" s="47">
        <v>0</v>
      </c>
      <c r="P804" s="46">
        <v>5.709530045664301E-2</v>
      </c>
      <c r="Q804" s="46">
        <v>5.709530045664301E-2</v>
      </c>
      <c r="R804" s="37">
        <v>0</v>
      </c>
      <c r="S804" s="47">
        <v>5.5202917972596941E-3</v>
      </c>
      <c r="T804" s="56">
        <v>0</v>
      </c>
      <c r="U804" s="47">
        <v>5.1575008659383317E-2</v>
      </c>
      <c r="V804" s="56">
        <v>0</v>
      </c>
      <c r="W804" s="47">
        <v>0</v>
      </c>
      <c r="X804" s="47">
        <v>0</v>
      </c>
      <c r="Y804" s="47">
        <v>0</v>
      </c>
      <c r="Z804" s="47">
        <v>0</v>
      </c>
      <c r="AA804" s="47">
        <v>0</v>
      </c>
      <c r="AB804" s="56"/>
      <c r="AC804" s="47">
        <v>0</v>
      </c>
      <c r="AD804" s="60">
        <v>0</v>
      </c>
      <c r="AE804" s="47">
        <v>0</v>
      </c>
      <c r="AF804" s="47">
        <v>0</v>
      </c>
      <c r="AG804" s="47">
        <v>0</v>
      </c>
      <c r="AH804" s="47">
        <v>0</v>
      </c>
      <c r="AI804" s="56"/>
      <c r="AJ804" s="47">
        <v>0</v>
      </c>
      <c r="AK804" s="56"/>
      <c r="AL804" s="9" t="str">
        <f>VLOOKUP(F804,Definitions!$B$7:$E$39,4,FALSE)</f>
        <v>EU28</v>
      </c>
    </row>
    <row r="805" spans="1:38">
      <c r="A805" s="36" t="str">
        <f t="shared" si="28"/>
        <v>HU401_62</v>
      </c>
      <c r="B805" t="s">
        <v>78</v>
      </c>
      <c r="C805" t="s">
        <v>185</v>
      </c>
      <c r="D805">
        <v>401</v>
      </c>
      <c r="E805">
        <v>62</v>
      </c>
      <c r="F805" s="25" t="str">
        <f>VLOOKUP(B805,Definitions!$C$7:$D$43,2,FALSE)</f>
        <v>Hungary</v>
      </c>
      <c r="G805" t="str">
        <f>VLOOKUP(C805,Definitions!$C$49:$D$57,2,FALSE)</f>
        <v>Residential</v>
      </c>
      <c r="H805" t="str">
        <f>VLOOKUP(D805,Definitions!$C$60:$D$104,2,FALSE)</f>
        <v>SFH</v>
      </c>
      <c r="J805" s="29" t="s">
        <v>284</v>
      </c>
      <c r="K805" s="47" t="s">
        <v>454</v>
      </c>
      <c r="L805" s="46">
        <v>0.23992243860059448</v>
      </c>
      <c r="M805" s="46">
        <v>0.23992243860059448</v>
      </c>
      <c r="N805" s="29"/>
      <c r="O805" s="47">
        <v>0</v>
      </c>
      <c r="P805" s="46">
        <v>0.23992243860059448</v>
      </c>
      <c r="Q805" s="46">
        <v>0.21879132695056758</v>
      </c>
      <c r="R805" s="37">
        <v>1.8605504801683076E-3</v>
      </c>
      <c r="S805" s="47">
        <v>9.6160483142376782E-2</v>
      </c>
      <c r="T805" s="56">
        <v>0</v>
      </c>
      <c r="U805" s="47">
        <v>0.12263084380819078</v>
      </c>
      <c r="V805" s="56">
        <v>0</v>
      </c>
      <c r="W805" s="47">
        <v>0</v>
      </c>
      <c r="X805" s="47">
        <v>0</v>
      </c>
      <c r="Y805" s="47">
        <v>0</v>
      </c>
      <c r="Z805" s="47">
        <v>0</v>
      </c>
      <c r="AA805" s="47">
        <v>0</v>
      </c>
      <c r="AB805" s="56"/>
      <c r="AC805" s="47">
        <v>1.8605504801683076E-3</v>
      </c>
      <c r="AD805" s="60">
        <v>0</v>
      </c>
      <c r="AE805" s="47">
        <v>0</v>
      </c>
      <c r="AF805" s="47">
        <v>0</v>
      </c>
      <c r="AG805" s="47">
        <v>0</v>
      </c>
      <c r="AH805" s="47">
        <v>0</v>
      </c>
      <c r="AI805" s="56"/>
      <c r="AJ805" s="47">
        <v>1.9270561169858577E-2</v>
      </c>
      <c r="AK805" s="56"/>
      <c r="AL805" s="9" t="str">
        <f>VLOOKUP(F805,Definitions!$B$7:$E$39,4,FALSE)</f>
        <v>EU28</v>
      </c>
    </row>
    <row r="806" spans="1:38">
      <c r="A806" s="36" t="str">
        <f t="shared" si="28"/>
        <v>HU401_61</v>
      </c>
      <c r="B806" t="s">
        <v>78</v>
      </c>
      <c r="C806" t="s">
        <v>185</v>
      </c>
      <c r="D806">
        <v>401</v>
      </c>
      <c r="E806">
        <v>61</v>
      </c>
      <c r="F806" s="25" t="str">
        <f>VLOOKUP(B806,Definitions!$C$7:$D$43,2,FALSE)</f>
        <v>Hungary</v>
      </c>
      <c r="G806" t="str">
        <f>VLOOKUP(C806,Definitions!$C$49:$D$57,2,FALSE)</f>
        <v>Residential</v>
      </c>
      <c r="H806" t="str">
        <f>VLOOKUP(D806,Definitions!$C$60:$D$104,2,FALSE)</f>
        <v>SFH</v>
      </c>
      <c r="J806" s="29" t="s">
        <v>283</v>
      </c>
      <c r="K806" s="47" t="s">
        <v>454</v>
      </c>
      <c r="L806" s="46">
        <v>3.8235066325117946</v>
      </c>
      <c r="M806" s="46">
        <v>3.8235066325117946</v>
      </c>
      <c r="N806" s="29"/>
      <c r="O806" s="47">
        <v>0</v>
      </c>
      <c r="P806" s="46">
        <v>3.8235066325117946</v>
      </c>
      <c r="Q806" s="46">
        <v>3.4867521962969867</v>
      </c>
      <c r="R806" s="37">
        <v>2.9650528489705431E-2</v>
      </c>
      <c r="S806" s="47">
        <v>1.532454601682701</v>
      </c>
      <c r="T806" s="56">
        <v>0</v>
      </c>
      <c r="U806" s="47">
        <v>1.9542975946142855</v>
      </c>
      <c r="V806" s="56">
        <v>0</v>
      </c>
      <c r="W806" s="47">
        <v>0</v>
      </c>
      <c r="X806" s="47">
        <v>0</v>
      </c>
      <c r="Y806" s="47">
        <v>0</v>
      </c>
      <c r="Z806" s="47">
        <v>0</v>
      </c>
      <c r="AA806" s="47">
        <v>0</v>
      </c>
      <c r="AB806" s="56"/>
      <c r="AC806" s="47">
        <v>2.9650528489705431E-2</v>
      </c>
      <c r="AD806" s="60">
        <v>0</v>
      </c>
      <c r="AE806" s="47">
        <v>0</v>
      </c>
      <c r="AF806" s="47">
        <v>0</v>
      </c>
      <c r="AG806" s="47">
        <v>0</v>
      </c>
      <c r="AH806" s="47">
        <v>0</v>
      </c>
      <c r="AI806" s="56"/>
      <c r="AJ806" s="47">
        <v>0.30710390772510243</v>
      </c>
      <c r="AK806" s="56"/>
      <c r="AL806" s="9" t="str">
        <f>VLOOKUP(F806,Definitions!$B$7:$E$39,4,FALSE)</f>
        <v>EU28</v>
      </c>
    </row>
    <row r="807" spans="1:38">
      <c r="A807" s="36" t="str">
        <f t="shared" si="28"/>
        <v>HU401_58</v>
      </c>
      <c r="B807" t="s">
        <v>78</v>
      </c>
      <c r="C807" t="s">
        <v>185</v>
      </c>
      <c r="D807">
        <v>401</v>
      </c>
      <c r="E807">
        <v>58</v>
      </c>
      <c r="F807" s="25" t="str">
        <f>VLOOKUP(B807,Definitions!$C$7:$D$43,2,FALSE)</f>
        <v>Hungary</v>
      </c>
      <c r="G807" t="str">
        <f>VLOOKUP(C807,Definitions!$C$49:$D$57,2,FALSE)</f>
        <v>Residential</v>
      </c>
      <c r="H807" t="str">
        <f>VLOOKUP(D807,Definitions!$C$60:$D$104,2,FALSE)</f>
        <v>SFH</v>
      </c>
      <c r="J807" s="29" t="s">
        <v>277</v>
      </c>
      <c r="K807" s="47" t="s">
        <v>454</v>
      </c>
      <c r="L807" s="46">
        <v>0</v>
      </c>
      <c r="M807" s="46">
        <v>0</v>
      </c>
      <c r="N807" s="29"/>
      <c r="O807" s="47">
        <v>0</v>
      </c>
      <c r="P807" s="46">
        <v>0</v>
      </c>
      <c r="Q807" s="46">
        <v>0</v>
      </c>
      <c r="R807" s="37">
        <v>0</v>
      </c>
      <c r="S807" s="47">
        <v>0</v>
      </c>
      <c r="T807" s="56">
        <v>0</v>
      </c>
      <c r="U807" s="47">
        <v>0</v>
      </c>
      <c r="V807" s="56">
        <v>0</v>
      </c>
      <c r="W807" s="47">
        <v>0</v>
      </c>
      <c r="X807" s="47">
        <v>0</v>
      </c>
      <c r="Y807" s="47">
        <v>0</v>
      </c>
      <c r="Z807" s="47">
        <v>0</v>
      </c>
      <c r="AA807" s="47">
        <v>0</v>
      </c>
      <c r="AB807" s="56"/>
      <c r="AC807" s="47">
        <v>0</v>
      </c>
      <c r="AD807" s="60">
        <v>0</v>
      </c>
      <c r="AE807" s="47">
        <v>0</v>
      </c>
      <c r="AF807" s="47">
        <v>0</v>
      </c>
      <c r="AG807" s="47">
        <v>0</v>
      </c>
      <c r="AH807" s="47">
        <v>0</v>
      </c>
      <c r="AI807" s="56"/>
      <c r="AJ807" s="47">
        <v>0</v>
      </c>
      <c r="AK807" s="56"/>
      <c r="AL807" s="9" t="str">
        <f>VLOOKUP(F807,Definitions!$B$7:$E$39,4,FALSE)</f>
        <v>EU28</v>
      </c>
    </row>
    <row r="808" spans="1:38">
      <c r="A808" s="36" t="str">
        <f t="shared" si="28"/>
        <v>HU401_55</v>
      </c>
      <c r="B808" t="s">
        <v>78</v>
      </c>
      <c r="C808" t="s">
        <v>185</v>
      </c>
      <c r="D808">
        <v>401</v>
      </c>
      <c r="E808">
        <v>55</v>
      </c>
      <c r="F808" s="25" t="str">
        <f>VLOOKUP(B808,Definitions!$C$7:$D$43,2,FALSE)</f>
        <v>Hungary</v>
      </c>
      <c r="G808" t="str">
        <f>VLOOKUP(C808,Definitions!$C$49:$D$57,2,FALSE)</f>
        <v>Residential</v>
      </c>
      <c r="H808" t="str">
        <f>VLOOKUP(D808,Definitions!$C$60:$D$104,2,FALSE)</f>
        <v>SFH</v>
      </c>
      <c r="J808" s="29" t="s">
        <v>453</v>
      </c>
      <c r="K808" s="47" t="s">
        <v>454</v>
      </c>
      <c r="L808" s="46">
        <v>2.6873249934072641E-2</v>
      </c>
      <c r="M808" s="46">
        <v>2.6873249934072641E-2</v>
      </c>
      <c r="N808" s="29"/>
      <c r="O808" s="47">
        <v>0</v>
      </c>
      <c r="P808" s="46">
        <v>2.6873249934072641E-2</v>
      </c>
      <c r="Q808" s="46">
        <v>2.4506394845119073E-2</v>
      </c>
      <c r="R808" s="37">
        <v>2.0839667335891237E-4</v>
      </c>
      <c r="S808" s="47">
        <v>1.077075038224402E-2</v>
      </c>
      <c r="T808" s="56">
        <v>0</v>
      </c>
      <c r="U808" s="47">
        <v>1.3735644462875053E-2</v>
      </c>
      <c r="V808" s="56">
        <v>0</v>
      </c>
      <c r="W808" s="47">
        <v>0</v>
      </c>
      <c r="X808" s="47">
        <v>0</v>
      </c>
      <c r="Y808" s="47">
        <v>0</v>
      </c>
      <c r="Z808" s="47">
        <v>0</v>
      </c>
      <c r="AA808" s="47">
        <v>0</v>
      </c>
      <c r="AB808" s="56"/>
      <c r="AC808" s="47">
        <v>2.0839667335891237E-4</v>
      </c>
      <c r="AD808" s="60">
        <v>0</v>
      </c>
      <c r="AE808" s="47">
        <v>0</v>
      </c>
      <c r="AF808" s="47">
        <v>0</v>
      </c>
      <c r="AG808" s="47">
        <v>0</v>
      </c>
      <c r="AH808" s="47">
        <v>0</v>
      </c>
      <c r="AI808" s="56"/>
      <c r="AJ808" s="47">
        <v>2.158458415594654E-3</v>
      </c>
      <c r="AK808" s="56"/>
      <c r="AL808" s="9" t="str">
        <f>VLOOKUP(F808,Definitions!$B$7:$E$39,4,FALSE)</f>
        <v>EU28</v>
      </c>
    </row>
    <row r="809" spans="1:38">
      <c r="A809" s="36" t="str">
        <f t="shared" si="28"/>
        <v>HU402_0</v>
      </c>
      <c r="B809" t="s">
        <v>78</v>
      </c>
      <c r="C809" t="s">
        <v>185</v>
      </c>
      <c r="D809">
        <v>402</v>
      </c>
      <c r="E809">
        <v>0</v>
      </c>
      <c r="F809" s="25" t="str">
        <f>VLOOKUP(B809,Definitions!$C$7:$D$43,2,FALSE)</f>
        <v>Hungary</v>
      </c>
      <c r="G809" t="str">
        <f>VLOOKUP(C809,Definitions!$C$49:$D$57,2,FALSE)</f>
        <v>Residential</v>
      </c>
      <c r="H809" t="str">
        <f>VLOOKUP(D809,Definitions!$C$60:$D$104,2,FALSE)</f>
        <v>MFH</v>
      </c>
      <c r="J809" s="29" t="s">
        <v>166</v>
      </c>
      <c r="K809" s="47" t="s">
        <v>454</v>
      </c>
      <c r="L809" s="46">
        <v>22.091430589640595</v>
      </c>
      <c r="M809" s="46">
        <v>22.091430589640595</v>
      </c>
      <c r="N809" s="29"/>
      <c r="O809" s="47">
        <v>0</v>
      </c>
      <c r="P809" s="46">
        <v>22.091430589640595</v>
      </c>
      <c r="Q809" s="46">
        <v>20.820581001738926</v>
      </c>
      <c r="R809" s="37">
        <v>2.9992947825456071E-2</v>
      </c>
      <c r="S809" s="47">
        <v>14.208512048023502</v>
      </c>
      <c r="T809" s="56">
        <v>0</v>
      </c>
      <c r="U809" s="47">
        <v>6.6120689537154238</v>
      </c>
      <c r="V809" s="56">
        <v>0</v>
      </c>
      <c r="W809" s="47">
        <v>0</v>
      </c>
      <c r="X809" s="47">
        <v>0</v>
      </c>
      <c r="Y809" s="47">
        <v>0</v>
      </c>
      <c r="Z809" s="47">
        <v>0</v>
      </c>
      <c r="AA809" s="47">
        <v>0</v>
      </c>
      <c r="AB809" s="56"/>
      <c r="AC809" s="47">
        <v>2.9992947825456071E-2</v>
      </c>
      <c r="AD809" s="60">
        <v>0</v>
      </c>
      <c r="AE809" s="47">
        <v>0</v>
      </c>
      <c r="AF809" s="47">
        <v>0</v>
      </c>
      <c r="AG809" s="47">
        <v>0</v>
      </c>
      <c r="AH809" s="47">
        <v>0</v>
      </c>
      <c r="AI809" s="56"/>
      <c r="AJ809" s="47">
        <v>1.2408566400762118</v>
      </c>
      <c r="AK809" s="56"/>
      <c r="AL809" s="9" t="str">
        <f>VLOOKUP(F809,Definitions!$B$7:$E$39,4,FALSE)</f>
        <v>EU28</v>
      </c>
    </row>
    <row r="810" spans="1:38">
      <c r="A810" s="36" t="str">
        <f t="shared" si="28"/>
        <v>HU402_1</v>
      </c>
      <c r="B810" t="s">
        <v>78</v>
      </c>
      <c r="C810" t="s">
        <v>185</v>
      </c>
      <c r="D810">
        <v>402</v>
      </c>
      <c r="E810">
        <v>1</v>
      </c>
      <c r="F810" s="25" t="str">
        <f>VLOOKUP(B810,Definitions!$C$7:$D$43,2,FALSE)</f>
        <v>Hungary</v>
      </c>
      <c r="G810" t="str">
        <f>VLOOKUP(C810,Definitions!$C$49:$D$57,2,FALSE)</f>
        <v>Residential</v>
      </c>
      <c r="H810" t="str">
        <f>VLOOKUP(D810,Definitions!$C$60:$D$104,2,FALSE)</f>
        <v>MFH</v>
      </c>
      <c r="J810" s="29" t="s">
        <v>155</v>
      </c>
      <c r="K810" s="47" t="s">
        <v>454</v>
      </c>
      <c r="L810" s="46">
        <v>0.80278317876104521</v>
      </c>
      <c r="M810" s="46">
        <v>0.80278317876104521</v>
      </c>
      <c r="N810" s="29"/>
      <c r="O810" s="47">
        <v>0</v>
      </c>
      <c r="P810" s="46">
        <v>0.80278317876104521</v>
      </c>
      <c r="Q810" s="46">
        <v>0.75423679214949901</v>
      </c>
      <c r="R810" s="37">
        <v>5.7047209031808278E-3</v>
      </c>
      <c r="S810" s="47">
        <v>0.39758879731045788</v>
      </c>
      <c r="T810" s="56">
        <v>0</v>
      </c>
      <c r="U810" s="47">
        <v>0.35664799483904108</v>
      </c>
      <c r="V810" s="56">
        <v>0</v>
      </c>
      <c r="W810" s="47">
        <v>0</v>
      </c>
      <c r="X810" s="47">
        <v>0</v>
      </c>
      <c r="Y810" s="47">
        <v>0</v>
      </c>
      <c r="Z810" s="47">
        <v>0</v>
      </c>
      <c r="AA810" s="47">
        <v>0</v>
      </c>
      <c r="AB810" s="56"/>
      <c r="AC810" s="47">
        <v>5.7047209031808278E-3</v>
      </c>
      <c r="AD810" s="60">
        <v>0</v>
      </c>
      <c r="AE810" s="47">
        <v>0</v>
      </c>
      <c r="AF810" s="47">
        <v>0</v>
      </c>
      <c r="AG810" s="47">
        <v>0</v>
      </c>
      <c r="AH810" s="47">
        <v>0</v>
      </c>
      <c r="AI810" s="56"/>
      <c r="AJ810" s="47">
        <v>4.2841665708365347E-2</v>
      </c>
      <c r="AK810" s="56"/>
      <c r="AL810" s="9" t="str">
        <f>VLOOKUP(F810,Definitions!$B$7:$E$39,4,FALSE)</f>
        <v>EU28</v>
      </c>
    </row>
    <row r="811" spans="1:38">
      <c r="A811" s="36" t="str">
        <f t="shared" si="28"/>
        <v>HU402_2</v>
      </c>
      <c r="B811" t="s">
        <v>78</v>
      </c>
      <c r="C811" t="s">
        <v>185</v>
      </c>
      <c r="D811">
        <v>402</v>
      </c>
      <c r="E811">
        <v>2</v>
      </c>
      <c r="F811" s="25" t="str">
        <f>VLOOKUP(B811,Definitions!$C$7:$D$43,2,FALSE)</f>
        <v>Hungary</v>
      </c>
      <c r="G811" t="str">
        <f>VLOOKUP(C811,Definitions!$C$49:$D$57,2,FALSE)</f>
        <v>Residential</v>
      </c>
      <c r="H811" t="str">
        <f>VLOOKUP(D811,Definitions!$C$60:$D$104,2,FALSE)</f>
        <v>MFH</v>
      </c>
      <c r="J811" s="29" t="s">
        <v>156</v>
      </c>
      <c r="K811" s="47" t="s">
        <v>454</v>
      </c>
      <c r="L811" s="46">
        <v>2.1915145298369455E-2</v>
      </c>
      <c r="M811" s="46">
        <v>2.1915145298369455E-2</v>
      </c>
      <c r="N811" s="29"/>
      <c r="O811" s="47">
        <v>0</v>
      </c>
      <c r="P811" s="46">
        <v>2.1915145298369455E-2</v>
      </c>
      <c r="Q811" s="46">
        <v>2.0981560940455106E-2</v>
      </c>
      <c r="R811" s="37">
        <v>1.0970617121501592E-4</v>
      </c>
      <c r="S811" s="47">
        <v>1.2483105644521658E-2</v>
      </c>
      <c r="T811" s="56">
        <v>0</v>
      </c>
      <c r="U811" s="47">
        <v>8.4984552959334499E-3</v>
      </c>
      <c r="V811" s="56">
        <v>0</v>
      </c>
      <c r="W811" s="47">
        <v>0</v>
      </c>
      <c r="X811" s="47">
        <v>0</v>
      </c>
      <c r="Y811" s="47">
        <v>0</v>
      </c>
      <c r="Z811" s="47">
        <v>0</v>
      </c>
      <c r="AA811" s="47">
        <v>0</v>
      </c>
      <c r="AB811" s="56"/>
      <c r="AC811" s="47">
        <v>1.0970617121501592E-4</v>
      </c>
      <c r="AD811" s="60">
        <v>0</v>
      </c>
      <c r="AE811" s="47">
        <v>0</v>
      </c>
      <c r="AF811" s="47">
        <v>0</v>
      </c>
      <c r="AG811" s="47">
        <v>0</v>
      </c>
      <c r="AH811" s="47">
        <v>0</v>
      </c>
      <c r="AI811" s="56"/>
      <c r="AJ811" s="47">
        <v>8.2387818669933351E-4</v>
      </c>
      <c r="AK811" s="56"/>
      <c r="AL811" s="9" t="str">
        <f>VLOOKUP(F811,Definitions!$B$7:$E$39,4,FALSE)</f>
        <v>EU28</v>
      </c>
    </row>
    <row r="812" spans="1:38">
      <c r="A812" s="36" t="str">
        <f t="shared" si="28"/>
        <v>HU402_3</v>
      </c>
      <c r="B812" t="s">
        <v>78</v>
      </c>
      <c r="C812" t="s">
        <v>185</v>
      </c>
      <c r="D812">
        <v>402</v>
      </c>
      <c r="E812">
        <v>3</v>
      </c>
      <c r="F812" s="25" t="str">
        <f>VLOOKUP(B812,Definitions!$C$7:$D$43,2,FALSE)</f>
        <v>Hungary</v>
      </c>
      <c r="G812" t="str">
        <f>VLOOKUP(C812,Definitions!$C$49:$D$57,2,FALSE)</f>
        <v>Residential</v>
      </c>
      <c r="H812" t="str">
        <f>VLOOKUP(D812,Definitions!$C$60:$D$104,2,FALSE)</f>
        <v>MFH</v>
      </c>
      <c r="J812" s="29" t="s">
        <v>157</v>
      </c>
      <c r="K812" s="47" t="s">
        <v>454</v>
      </c>
      <c r="L812" s="46">
        <v>18.509391845402462</v>
      </c>
      <c r="M812" s="46">
        <v>18.509391845402462</v>
      </c>
      <c r="N812" s="29"/>
      <c r="O812" s="47">
        <v>0</v>
      </c>
      <c r="P812" s="46">
        <v>18.509391845402462</v>
      </c>
      <c r="Q812" s="46">
        <v>17.489249490205712</v>
      </c>
      <c r="R812" s="37">
        <v>8.4536697999374154E-3</v>
      </c>
      <c r="S812" s="47">
        <v>12.316068224076638</v>
      </c>
      <c r="T812" s="56">
        <v>0</v>
      </c>
      <c r="U812" s="47">
        <v>5.1731812661290748</v>
      </c>
      <c r="V812" s="56">
        <v>0</v>
      </c>
      <c r="W812" s="47">
        <v>0</v>
      </c>
      <c r="X812" s="47">
        <v>0</v>
      </c>
      <c r="Y812" s="47">
        <v>0</v>
      </c>
      <c r="Z812" s="47">
        <v>0</v>
      </c>
      <c r="AA812" s="47">
        <v>0</v>
      </c>
      <c r="AB812" s="56"/>
      <c r="AC812" s="47">
        <v>8.4536697999374154E-3</v>
      </c>
      <c r="AD812" s="60">
        <v>0</v>
      </c>
      <c r="AE812" s="47">
        <v>0</v>
      </c>
      <c r="AF812" s="47">
        <v>0</v>
      </c>
      <c r="AG812" s="47">
        <v>0</v>
      </c>
      <c r="AH812" s="47">
        <v>0</v>
      </c>
      <c r="AI812" s="56"/>
      <c r="AJ812" s="47">
        <v>1.0116886853968137</v>
      </c>
      <c r="AK812" s="56"/>
      <c r="AL812" s="9" t="str">
        <f>VLOOKUP(F812,Definitions!$B$7:$E$39,4,FALSE)</f>
        <v>EU28</v>
      </c>
    </row>
    <row r="813" spans="1:38">
      <c r="A813" s="36" t="str">
        <f t="shared" si="28"/>
        <v>HU402_4</v>
      </c>
      <c r="B813" t="s">
        <v>78</v>
      </c>
      <c r="C813" t="s">
        <v>185</v>
      </c>
      <c r="D813">
        <v>402</v>
      </c>
      <c r="E813">
        <v>4</v>
      </c>
      <c r="F813" s="25" t="str">
        <f>VLOOKUP(B813,Definitions!$C$7:$D$43,2,FALSE)</f>
        <v>Hungary</v>
      </c>
      <c r="G813" t="str">
        <f>VLOOKUP(C813,Definitions!$C$49:$D$57,2,FALSE)</f>
        <v>Residential</v>
      </c>
      <c r="H813" t="str">
        <f>VLOOKUP(D813,Definitions!$C$60:$D$104,2,FALSE)</f>
        <v>MFH</v>
      </c>
      <c r="J813" s="29" t="s">
        <v>158</v>
      </c>
      <c r="K813" s="47" t="s">
        <v>454</v>
      </c>
      <c r="L813" s="46">
        <v>0.45773546751406879</v>
      </c>
      <c r="M813" s="46">
        <v>0.45773546751406879</v>
      </c>
      <c r="N813" s="29"/>
      <c r="O813" s="47">
        <v>0</v>
      </c>
      <c r="P813" s="46">
        <v>0.45773546751406879</v>
      </c>
      <c r="Q813" s="46">
        <v>0.42594594230549288</v>
      </c>
      <c r="R813" s="37">
        <v>2.3919542248519864E-4</v>
      </c>
      <c r="S813" s="47">
        <v>0.29205950427751443</v>
      </c>
      <c r="T813" s="56">
        <v>0</v>
      </c>
      <c r="U813" s="47">
        <v>0.13388643802797845</v>
      </c>
      <c r="V813" s="56">
        <v>0</v>
      </c>
      <c r="W813" s="47">
        <v>0</v>
      </c>
      <c r="X813" s="47">
        <v>0</v>
      </c>
      <c r="Y813" s="47">
        <v>0</v>
      </c>
      <c r="Z813" s="47">
        <v>0</v>
      </c>
      <c r="AA813" s="47">
        <v>0</v>
      </c>
      <c r="AB813" s="56"/>
      <c r="AC813" s="47">
        <v>2.3919542248519864E-4</v>
      </c>
      <c r="AD813" s="60">
        <v>0</v>
      </c>
      <c r="AE813" s="47">
        <v>0</v>
      </c>
      <c r="AF813" s="47">
        <v>0</v>
      </c>
      <c r="AG813" s="47">
        <v>0</v>
      </c>
      <c r="AH813" s="47">
        <v>0</v>
      </c>
      <c r="AI813" s="56"/>
      <c r="AJ813" s="47">
        <v>3.1550329786090736E-2</v>
      </c>
      <c r="AK813" s="56"/>
      <c r="AL813" s="9" t="str">
        <f>VLOOKUP(F813,Definitions!$B$7:$E$39,4,FALSE)</f>
        <v>EU28</v>
      </c>
    </row>
    <row r="814" spans="1:38">
      <c r="A814" s="36" t="str">
        <f t="shared" si="28"/>
        <v>HU402_6</v>
      </c>
      <c r="B814" t="s">
        <v>78</v>
      </c>
      <c r="C814" t="s">
        <v>185</v>
      </c>
      <c r="D814">
        <v>402</v>
      </c>
      <c r="E814">
        <v>6</v>
      </c>
      <c r="F814" s="25" t="str">
        <f>VLOOKUP(B814,Definitions!$C$7:$D$43,2,FALSE)</f>
        <v>Hungary</v>
      </c>
      <c r="G814" t="str">
        <f>VLOOKUP(C814,Definitions!$C$49:$D$57,2,FALSE)</f>
        <v>Residential</v>
      </c>
      <c r="H814" t="str">
        <f>VLOOKUP(D814,Definitions!$C$60:$D$104,2,FALSE)</f>
        <v>MFH</v>
      </c>
      <c r="J814" s="29" t="s">
        <v>159</v>
      </c>
      <c r="K814" s="47">
        <v>0</v>
      </c>
      <c r="L814" s="46">
        <v>0</v>
      </c>
      <c r="M814" s="46">
        <v>0</v>
      </c>
      <c r="N814" s="29"/>
      <c r="O814" s="47">
        <v>0</v>
      </c>
      <c r="P814" s="46">
        <v>0</v>
      </c>
      <c r="Q814" s="46">
        <v>0</v>
      </c>
      <c r="R814" s="37">
        <v>0</v>
      </c>
      <c r="S814" s="47">
        <v>0</v>
      </c>
      <c r="T814" s="56">
        <v>0</v>
      </c>
      <c r="U814" s="47">
        <v>0</v>
      </c>
      <c r="V814" s="56">
        <v>0</v>
      </c>
      <c r="W814" s="47">
        <v>0</v>
      </c>
      <c r="X814" s="47">
        <v>0</v>
      </c>
      <c r="Y814" s="47">
        <v>0</v>
      </c>
      <c r="Z814" s="47">
        <v>0</v>
      </c>
      <c r="AA814" s="47">
        <v>0</v>
      </c>
      <c r="AB814" s="56"/>
      <c r="AC814" s="47">
        <v>0</v>
      </c>
      <c r="AD814" s="60">
        <v>0</v>
      </c>
      <c r="AE814" s="47">
        <v>0</v>
      </c>
      <c r="AF814" s="47">
        <v>0</v>
      </c>
      <c r="AG814" s="47">
        <v>0</v>
      </c>
      <c r="AH814" s="47">
        <v>0</v>
      </c>
      <c r="AI814" s="56"/>
      <c r="AJ814" s="47">
        <v>0</v>
      </c>
      <c r="AK814" s="56"/>
      <c r="AL814" s="9" t="str">
        <f>VLOOKUP(F814,Definitions!$B$7:$E$39,4,FALSE)</f>
        <v>EU28</v>
      </c>
    </row>
    <row r="815" spans="1:38">
      <c r="A815" s="36" t="str">
        <f t="shared" si="28"/>
        <v>HU402_7</v>
      </c>
      <c r="B815" t="s">
        <v>78</v>
      </c>
      <c r="C815" t="s">
        <v>185</v>
      </c>
      <c r="D815">
        <v>402</v>
      </c>
      <c r="E815">
        <v>7</v>
      </c>
      <c r="F815" s="25" t="str">
        <f>VLOOKUP(B815,Definitions!$C$7:$D$43,2,FALSE)</f>
        <v>Hungary</v>
      </c>
      <c r="G815" t="str">
        <f>VLOOKUP(C815,Definitions!$C$49:$D$57,2,FALSE)</f>
        <v>Residential</v>
      </c>
      <c r="H815" t="str">
        <f>VLOOKUP(D815,Definitions!$C$60:$D$104,2,FALSE)</f>
        <v>MFH</v>
      </c>
      <c r="J815" s="29" t="s">
        <v>160</v>
      </c>
      <c r="K815" s="47" t="s">
        <v>454</v>
      </c>
      <c r="L815" s="46">
        <v>0</v>
      </c>
      <c r="M815" s="46">
        <v>0</v>
      </c>
      <c r="N815" s="29"/>
      <c r="O815" s="47">
        <v>0</v>
      </c>
      <c r="P815" s="46">
        <v>0</v>
      </c>
      <c r="Q815" s="46">
        <v>0</v>
      </c>
      <c r="R815" s="37">
        <v>0</v>
      </c>
      <c r="S815" s="47">
        <v>0</v>
      </c>
      <c r="T815" s="56">
        <v>0</v>
      </c>
      <c r="U815" s="47">
        <v>0</v>
      </c>
      <c r="V815" s="56">
        <v>0</v>
      </c>
      <c r="W815" s="47">
        <v>0</v>
      </c>
      <c r="X815" s="47">
        <v>0</v>
      </c>
      <c r="Y815" s="47">
        <v>0</v>
      </c>
      <c r="Z815" s="47">
        <v>0</v>
      </c>
      <c r="AA815" s="47">
        <v>0</v>
      </c>
      <c r="AB815" s="56"/>
      <c r="AC815" s="47">
        <v>0</v>
      </c>
      <c r="AD815" s="60">
        <v>0</v>
      </c>
      <c r="AE815" s="47">
        <v>0</v>
      </c>
      <c r="AF815" s="47">
        <v>0</v>
      </c>
      <c r="AG815" s="47">
        <v>0</v>
      </c>
      <c r="AH815" s="47">
        <v>0</v>
      </c>
      <c r="AI815" s="56"/>
      <c r="AJ815" s="47">
        <v>0</v>
      </c>
      <c r="AK815" s="56"/>
      <c r="AL815" s="9" t="str">
        <f>VLOOKUP(F815,Definitions!$B$7:$E$39,4,FALSE)</f>
        <v>EU28</v>
      </c>
    </row>
    <row r="816" spans="1:38">
      <c r="A816" s="36" t="str">
        <f t="shared" si="28"/>
        <v>HU402_8</v>
      </c>
      <c r="B816" t="s">
        <v>78</v>
      </c>
      <c r="C816" t="s">
        <v>185</v>
      </c>
      <c r="D816">
        <v>402</v>
      </c>
      <c r="E816">
        <v>8</v>
      </c>
      <c r="F816" s="25" t="str">
        <f>VLOOKUP(B816,Definitions!$C$7:$D$43,2,FALSE)</f>
        <v>Hungary</v>
      </c>
      <c r="G816" t="str">
        <f>VLOOKUP(C816,Definitions!$C$49:$D$57,2,FALSE)</f>
        <v>Residential</v>
      </c>
      <c r="H816" t="str">
        <f>VLOOKUP(D816,Definitions!$C$60:$D$104,2,FALSE)</f>
        <v>MFH</v>
      </c>
      <c r="J816" s="29" t="s">
        <v>274</v>
      </c>
      <c r="K816" s="47" t="s">
        <v>454</v>
      </c>
      <c r="L816" s="46">
        <v>0.27267275299454447</v>
      </c>
      <c r="M816" s="46">
        <v>0.27267275299454447</v>
      </c>
      <c r="N816" s="29"/>
      <c r="O816" s="47">
        <v>0</v>
      </c>
      <c r="P816" s="46">
        <v>0.27267275299454447</v>
      </c>
      <c r="Q816" s="46">
        <v>0.27267275299454447</v>
      </c>
      <c r="R816" s="37">
        <v>0</v>
      </c>
      <c r="S816" s="47">
        <v>0.21186290590869195</v>
      </c>
      <c r="T816" s="56">
        <v>0</v>
      </c>
      <c r="U816" s="47">
        <v>6.080984708585252E-2</v>
      </c>
      <c r="V816" s="56">
        <v>0</v>
      </c>
      <c r="W816" s="47">
        <v>0</v>
      </c>
      <c r="X816" s="47">
        <v>0</v>
      </c>
      <c r="Y816" s="47">
        <v>0</v>
      </c>
      <c r="Z816" s="47">
        <v>0</v>
      </c>
      <c r="AA816" s="47">
        <v>0</v>
      </c>
      <c r="AB816" s="56"/>
      <c r="AC816" s="47">
        <v>0</v>
      </c>
      <c r="AD816" s="60">
        <v>0</v>
      </c>
      <c r="AE816" s="47">
        <v>0</v>
      </c>
      <c r="AF816" s="47">
        <v>0</v>
      </c>
      <c r="AG816" s="47">
        <v>0</v>
      </c>
      <c r="AH816" s="47">
        <v>0</v>
      </c>
      <c r="AI816" s="56"/>
      <c r="AJ816" s="47">
        <v>0</v>
      </c>
      <c r="AK816" s="56"/>
      <c r="AL816" s="9" t="str">
        <f>VLOOKUP(F816,Definitions!$B$7:$E$39,4,FALSE)</f>
        <v>EU28</v>
      </c>
    </row>
    <row r="817" spans="1:38">
      <c r="A817" s="36" t="str">
        <f t="shared" si="28"/>
        <v>HU402_9</v>
      </c>
      <c r="B817" t="s">
        <v>78</v>
      </c>
      <c r="C817" t="s">
        <v>185</v>
      </c>
      <c r="D817">
        <v>402</v>
      </c>
      <c r="E817">
        <v>9</v>
      </c>
      <c r="F817" s="25" t="str">
        <f>VLOOKUP(B817,Definitions!$C$7:$D$43,2,FALSE)</f>
        <v>Hungary</v>
      </c>
      <c r="G817" t="str">
        <f>VLOOKUP(C817,Definitions!$C$49:$D$57,2,FALSE)</f>
        <v>Residential</v>
      </c>
      <c r="H817" t="str">
        <f>VLOOKUP(D817,Definitions!$C$60:$D$104,2,FALSE)</f>
        <v>MFH</v>
      </c>
      <c r="J817" s="29" t="s">
        <v>258</v>
      </c>
      <c r="K817" s="47" t="s">
        <v>454</v>
      </c>
      <c r="L817" s="46">
        <v>0</v>
      </c>
      <c r="M817" s="46">
        <v>0</v>
      </c>
      <c r="N817" s="29"/>
      <c r="O817" s="47">
        <v>0</v>
      </c>
      <c r="P817" s="46">
        <v>0</v>
      </c>
      <c r="Q817" s="46">
        <v>0</v>
      </c>
      <c r="R817" s="37">
        <v>0</v>
      </c>
      <c r="S817" s="47">
        <v>0</v>
      </c>
      <c r="T817" s="56">
        <v>0</v>
      </c>
      <c r="U817" s="47">
        <v>0</v>
      </c>
      <c r="V817" s="56">
        <v>0</v>
      </c>
      <c r="W817" s="47">
        <v>0</v>
      </c>
      <c r="X817" s="47">
        <v>0</v>
      </c>
      <c r="Y817" s="47">
        <v>0</v>
      </c>
      <c r="Z817" s="47">
        <v>0</v>
      </c>
      <c r="AA817" s="47">
        <v>0</v>
      </c>
      <c r="AB817" s="56"/>
      <c r="AC817" s="47">
        <v>0</v>
      </c>
      <c r="AD817" s="60">
        <v>0</v>
      </c>
      <c r="AE817" s="47">
        <v>0</v>
      </c>
      <c r="AF817" s="47">
        <v>0</v>
      </c>
      <c r="AG817" s="47">
        <v>0</v>
      </c>
      <c r="AH817" s="47">
        <v>0</v>
      </c>
      <c r="AI817" s="56"/>
      <c r="AJ817" s="47">
        <v>0</v>
      </c>
      <c r="AK817" s="56"/>
      <c r="AL817" s="9" t="str">
        <f>VLOOKUP(F817,Definitions!$B$7:$E$39,4,FALSE)</f>
        <v>EU28</v>
      </c>
    </row>
    <row r="818" spans="1:38">
      <c r="A818" s="36" t="str">
        <f t="shared" si="28"/>
        <v>HU402_51</v>
      </c>
      <c r="B818" t="s">
        <v>78</v>
      </c>
      <c r="C818" t="s">
        <v>185</v>
      </c>
      <c r="D818">
        <v>402</v>
      </c>
      <c r="E818">
        <v>51</v>
      </c>
      <c r="F818" s="25" t="str">
        <f>VLOOKUP(B818,Definitions!$C$7:$D$43,2,FALSE)</f>
        <v>Hungary</v>
      </c>
      <c r="G818" t="str">
        <f>VLOOKUP(C818,Definitions!$C$49:$D$57,2,FALSE)</f>
        <v>Residential</v>
      </c>
      <c r="H818" t="str">
        <f>VLOOKUP(D818,Definitions!$C$60:$D$104,2,FALSE)</f>
        <v>MFH</v>
      </c>
      <c r="J818" s="29" t="s">
        <v>161</v>
      </c>
      <c r="K818" s="47" t="s">
        <v>454</v>
      </c>
      <c r="L818" s="46">
        <v>0.95139203414616724</v>
      </c>
      <c r="M818" s="46">
        <v>0.95139203414616724</v>
      </c>
      <c r="N818" s="29"/>
      <c r="O818" s="47">
        <v>0</v>
      </c>
      <c r="P818" s="46">
        <v>0.95139203414616724</v>
      </c>
      <c r="Q818" s="46">
        <v>0.91124042652881909</v>
      </c>
      <c r="R818" s="37">
        <v>2.9314927718110807E-4</v>
      </c>
      <c r="S818" s="47">
        <v>0.777569212860454</v>
      </c>
      <c r="T818" s="56">
        <v>0</v>
      </c>
      <c r="U818" s="47">
        <v>0.1336712136683651</v>
      </c>
      <c r="V818" s="56">
        <v>0</v>
      </c>
      <c r="W818" s="47">
        <v>0</v>
      </c>
      <c r="X818" s="47">
        <v>0</v>
      </c>
      <c r="Y818" s="47">
        <v>0</v>
      </c>
      <c r="Z818" s="47">
        <v>0</v>
      </c>
      <c r="AA818" s="47">
        <v>0</v>
      </c>
      <c r="AB818" s="56"/>
      <c r="AC818" s="47">
        <v>2.9314927718110807E-4</v>
      </c>
      <c r="AD818" s="60">
        <v>0</v>
      </c>
      <c r="AE818" s="47">
        <v>0</v>
      </c>
      <c r="AF818" s="47">
        <v>0</v>
      </c>
      <c r="AG818" s="47">
        <v>0</v>
      </c>
      <c r="AH818" s="47">
        <v>0</v>
      </c>
      <c r="AI818" s="56"/>
      <c r="AJ818" s="47">
        <v>3.9858458340166936E-2</v>
      </c>
      <c r="AK818" s="56"/>
      <c r="AL818" s="9" t="str">
        <f>VLOOKUP(F818,Definitions!$B$7:$E$39,4,FALSE)</f>
        <v>EU28</v>
      </c>
    </row>
    <row r="819" spans="1:38">
      <c r="A819" s="36" t="str">
        <f t="shared" si="28"/>
        <v>HU402_52</v>
      </c>
      <c r="B819" t="s">
        <v>78</v>
      </c>
      <c r="C819" t="s">
        <v>185</v>
      </c>
      <c r="D819">
        <v>402</v>
      </c>
      <c r="E819">
        <v>52</v>
      </c>
      <c r="F819" s="25" t="str">
        <f>VLOOKUP(B819,Definitions!$C$7:$D$43,2,FALSE)</f>
        <v>Hungary</v>
      </c>
      <c r="G819" t="str">
        <f>VLOOKUP(C819,Definitions!$C$49:$D$57,2,FALSE)</f>
        <v>Residential</v>
      </c>
      <c r="H819" t="str">
        <f>VLOOKUP(D819,Definitions!$C$60:$D$104,2,FALSE)</f>
        <v>MFH</v>
      </c>
      <c r="J819" s="29" t="s">
        <v>162</v>
      </c>
      <c r="K819" s="47" t="s">
        <v>454</v>
      </c>
      <c r="L819" s="46">
        <v>5.3352794881660393E-2</v>
      </c>
      <c r="M819" s="46">
        <v>5.3352794881660393E-2</v>
      </c>
      <c r="N819" s="29"/>
      <c r="O819" s="47">
        <v>0</v>
      </c>
      <c r="P819" s="46">
        <v>5.3352794881660393E-2</v>
      </c>
      <c r="Q819" s="46">
        <v>5.3352794881660393E-2</v>
      </c>
      <c r="R819" s="37">
        <v>0</v>
      </c>
      <c r="S819" s="47">
        <v>4.145437355893463E-2</v>
      </c>
      <c r="T819" s="56">
        <v>0</v>
      </c>
      <c r="U819" s="47">
        <v>1.1898421322725766E-2</v>
      </c>
      <c r="V819" s="56">
        <v>0</v>
      </c>
      <c r="W819" s="47">
        <v>0</v>
      </c>
      <c r="X819" s="47">
        <v>0</v>
      </c>
      <c r="Y819" s="47">
        <v>0</v>
      </c>
      <c r="Z819" s="47">
        <v>0</v>
      </c>
      <c r="AA819" s="47">
        <v>0</v>
      </c>
      <c r="AB819" s="56"/>
      <c r="AC819" s="47">
        <v>0</v>
      </c>
      <c r="AD819" s="60">
        <v>0</v>
      </c>
      <c r="AE819" s="47">
        <v>0</v>
      </c>
      <c r="AF819" s="47">
        <v>0</v>
      </c>
      <c r="AG819" s="47">
        <v>0</v>
      </c>
      <c r="AH819" s="47">
        <v>0</v>
      </c>
      <c r="AI819" s="56"/>
      <c r="AJ819" s="47">
        <v>0</v>
      </c>
      <c r="AK819" s="56"/>
      <c r="AL819" s="9" t="str">
        <f>VLOOKUP(F819,Definitions!$B$7:$E$39,4,FALSE)</f>
        <v>EU28</v>
      </c>
    </row>
    <row r="820" spans="1:38">
      <c r="A820" s="36" t="str">
        <f t="shared" si="28"/>
        <v>HU402_53</v>
      </c>
      <c r="B820" t="s">
        <v>78</v>
      </c>
      <c r="C820" t="s">
        <v>185</v>
      </c>
      <c r="D820">
        <v>402</v>
      </c>
      <c r="E820">
        <v>53</v>
      </c>
      <c r="F820" s="25" t="str">
        <f>VLOOKUP(B820,Definitions!$C$7:$D$43,2,FALSE)</f>
        <v>Hungary</v>
      </c>
      <c r="G820" t="str">
        <f>VLOOKUP(C820,Definitions!$C$49:$D$57,2,FALSE)</f>
        <v>Residential</v>
      </c>
      <c r="H820" t="str">
        <f>VLOOKUP(D820,Definitions!$C$60:$D$104,2,FALSE)</f>
        <v>MFH</v>
      </c>
      <c r="J820" s="29" t="s">
        <v>163</v>
      </c>
      <c r="K820" s="47" t="s">
        <v>454</v>
      </c>
      <c r="L820" s="46">
        <v>8.9046995432593701E-3</v>
      </c>
      <c r="M820" s="46">
        <v>8.9046995432593701E-3</v>
      </c>
      <c r="N820" s="29"/>
      <c r="O820" s="47">
        <v>0</v>
      </c>
      <c r="P820" s="46">
        <v>8.9046995432593701E-3</v>
      </c>
      <c r="Q820" s="46">
        <v>8.9046995432593701E-3</v>
      </c>
      <c r="R820" s="37">
        <v>0</v>
      </c>
      <c r="S820" s="47">
        <v>1.4797082027425531E-3</v>
      </c>
      <c r="T820" s="56">
        <v>0</v>
      </c>
      <c r="U820" s="47">
        <v>7.4249913405168176E-3</v>
      </c>
      <c r="V820" s="56">
        <v>0</v>
      </c>
      <c r="W820" s="47">
        <v>0</v>
      </c>
      <c r="X820" s="47">
        <v>0</v>
      </c>
      <c r="Y820" s="47">
        <v>0</v>
      </c>
      <c r="Z820" s="47">
        <v>0</v>
      </c>
      <c r="AA820" s="47">
        <v>0</v>
      </c>
      <c r="AB820" s="56"/>
      <c r="AC820" s="47">
        <v>0</v>
      </c>
      <c r="AD820" s="60">
        <v>0</v>
      </c>
      <c r="AE820" s="47">
        <v>0</v>
      </c>
      <c r="AF820" s="47">
        <v>0</v>
      </c>
      <c r="AG820" s="47">
        <v>0</v>
      </c>
      <c r="AH820" s="47">
        <v>0</v>
      </c>
      <c r="AI820" s="56"/>
      <c r="AJ820" s="47">
        <v>0</v>
      </c>
      <c r="AK820" s="56"/>
      <c r="AL820" s="9" t="str">
        <f>VLOOKUP(F820,Definitions!$B$7:$E$39,4,FALSE)</f>
        <v>EU28</v>
      </c>
    </row>
    <row r="821" spans="1:38">
      <c r="A821" s="36" t="str">
        <f t="shared" si="28"/>
        <v>HU402_62</v>
      </c>
      <c r="B821" t="s">
        <v>78</v>
      </c>
      <c r="C821" t="s">
        <v>185</v>
      </c>
      <c r="D821">
        <v>402</v>
      </c>
      <c r="E821">
        <v>62</v>
      </c>
      <c r="F821" s="25" t="str">
        <f>VLOOKUP(B821,Definitions!$C$7:$D$43,2,FALSE)</f>
        <v>Hungary</v>
      </c>
      <c r="G821" t="str">
        <f>VLOOKUP(C821,Definitions!$C$49:$D$57,2,FALSE)</f>
        <v>Residential</v>
      </c>
      <c r="H821" t="str">
        <f>VLOOKUP(D821,Definitions!$C$60:$D$104,2,FALSE)</f>
        <v>MFH</v>
      </c>
      <c r="J821" s="29" t="s">
        <v>284</v>
      </c>
      <c r="K821" s="47" t="s">
        <v>454</v>
      </c>
      <c r="L821" s="46">
        <v>5.9435520986038638E-2</v>
      </c>
      <c r="M821" s="46">
        <v>5.9435520986038638E-2</v>
      </c>
      <c r="N821" s="29"/>
      <c r="O821" s="47">
        <v>0</v>
      </c>
      <c r="P821" s="46">
        <v>5.9435520986038638E-2</v>
      </c>
      <c r="Q821" s="46">
        <v>5.1852061160685192E-2</v>
      </c>
      <c r="R821" s="37">
        <v>8.9113783339410467E-4</v>
      </c>
      <c r="S821" s="47">
        <v>9.2645575754894405E-3</v>
      </c>
      <c r="T821" s="56">
        <v>0</v>
      </c>
      <c r="U821" s="47">
        <v>4.2587503585195752E-2</v>
      </c>
      <c r="V821" s="56">
        <v>0</v>
      </c>
      <c r="W821" s="47">
        <v>0</v>
      </c>
      <c r="X821" s="47">
        <v>0</v>
      </c>
      <c r="Y821" s="47">
        <v>0</v>
      </c>
      <c r="Z821" s="47">
        <v>0</v>
      </c>
      <c r="AA821" s="47">
        <v>0</v>
      </c>
      <c r="AB821" s="56"/>
      <c r="AC821" s="47">
        <v>8.9113783339410467E-4</v>
      </c>
      <c r="AD821" s="60">
        <v>0</v>
      </c>
      <c r="AE821" s="47">
        <v>0</v>
      </c>
      <c r="AF821" s="47">
        <v>0</v>
      </c>
      <c r="AG821" s="47">
        <v>0</v>
      </c>
      <c r="AH821" s="47">
        <v>0</v>
      </c>
      <c r="AI821" s="56"/>
      <c r="AJ821" s="47">
        <v>6.6923219919593404E-3</v>
      </c>
      <c r="AK821" s="56"/>
      <c r="AL821" s="9" t="str">
        <f>VLOOKUP(F821,Definitions!$B$7:$E$39,4,FALSE)</f>
        <v>EU28</v>
      </c>
    </row>
    <row r="822" spans="1:38">
      <c r="A822" s="36" t="str">
        <f t="shared" si="28"/>
        <v>HU402_61</v>
      </c>
      <c r="B822" t="s">
        <v>78</v>
      </c>
      <c r="C822" t="s">
        <v>185</v>
      </c>
      <c r="D822">
        <v>402</v>
      </c>
      <c r="E822">
        <v>61</v>
      </c>
      <c r="F822" s="25" t="str">
        <f>VLOOKUP(B822,Definitions!$C$7:$D$43,2,FALSE)</f>
        <v>Hungary</v>
      </c>
      <c r="G822" t="str">
        <f>VLOOKUP(C822,Definitions!$C$49:$D$57,2,FALSE)</f>
        <v>Residential</v>
      </c>
      <c r="H822" t="str">
        <f>VLOOKUP(D822,Definitions!$C$60:$D$104,2,FALSE)</f>
        <v>MFH</v>
      </c>
      <c r="J822" s="29" t="s">
        <v>283</v>
      </c>
      <c r="K822" s="47" t="s">
        <v>454</v>
      </c>
      <c r="L822" s="46">
        <v>0.94718989196014958</v>
      </c>
      <c r="M822" s="46">
        <v>0.94718989196014958</v>
      </c>
      <c r="N822" s="29"/>
      <c r="O822" s="47">
        <v>0</v>
      </c>
      <c r="P822" s="46">
        <v>0.94718989196014958</v>
      </c>
      <c r="Q822" s="46">
        <v>0.82633663159505688</v>
      </c>
      <c r="R822" s="37">
        <v>1.4201553786874968E-2</v>
      </c>
      <c r="S822" s="47">
        <v>0.14764395337003505</v>
      </c>
      <c r="T822" s="56">
        <v>0</v>
      </c>
      <c r="U822" s="47">
        <v>0.67869267822502177</v>
      </c>
      <c r="V822" s="56">
        <v>0</v>
      </c>
      <c r="W822" s="47">
        <v>0</v>
      </c>
      <c r="X822" s="47">
        <v>0</v>
      </c>
      <c r="Y822" s="47">
        <v>0</v>
      </c>
      <c r="Z822" s="47">
        <v>0</v>
      </c>
      <c r="AA822" s="47">
        <v>0</v>
      </c>
      <c r="AB822" s="56"/>
      <c r="AC822" s="47">
        <v>1.4201553786874968E-2</v>
      </c>
      <c r="AD822" s="60">
        <v>0</v>
      </c>
      <c r="AE822" s="47">
        <v>0</v>
      </c>
      <c r="AF822" s="47">
        <v>0</v>
      </c>
      <c r="AG822" s="47">
        <v>0</v>
      </c>
      <c r="AH822" s="47">
        <v>0</v>
      </c>
      <c r="AI822" s="56"/>
      <c r="AJ822" s="47">
        <v>0.10665170657821782</v>
      </c>
      <c r="AK822" s="56"/>
      <c r="AL822" s="9" t="str">
        <f>VLOOKUP(F822,Definitions!$B$7:$E$39,4,FALSE)</f>
        <v>EU28</v>
      </c>
    </row>
    <row r="823" spans="1:38">
      <c r="A823" s="36" t="str">
        <f t="shared" si="28"/>
        <v>HU402_58</v>
      </c>
      <c r="B823" t="s">
        <v>78</v>
      </c>
      <c r="C823" t="s">
        <v>185</v>
      </c>
      <c r="D823">
        <v>402</v>
      </c>
      <c r="E823">
        <v>58</v>
      </c>
      <c r="F823" s="25" t="str">
        <f>VLOOKUP(B823,Definitions!$C$7:$D$43,2,FALSE)</f>
        <v>Hungary</v>
      </c>
      <c r="G823" t="str">
        <f>VLOOKUP(C823,Definitions!$C$49:$D$57,2,FALSE)</f>
        <v>Residential</v>
      </c>
      <c r="H823" t="str">
        <f>VLOOKUP(D823,Definitions!$C$60:$D$104,2,FALSE)</f>
        <v>MFH</v>
      </c>
      <c r="J823" s="29" t="s">
        <v>277</v>
      </c>
      <c r="K823" s="47" t="s">
        <v>454</v>
      </c>
      <c r="L823" s="46">
        <v>0</v>
      </c>
      <c r="M823" s="46">
        <v>0</v>
      </c>
      <c r="N823" s="29"/>
      <c r="O823" s="47">
        <v>0</v>
      </c>
      <c r="P823" s="46">
        <v>0</v>
      </c>
      <c r="Q823" s="46">
        <v>0</v>
      </c>
      <c r="R823" s="37">
        <v>0</v>
      </c>
      <c r="S823" s="47">
        <v>0</v>
      </c>
      <c r="T823" s="56">
        <v>0</v>
      </c>
      <c r="U823" s="47">
        <v>0</v>
      </c>
      <c r="V823" s="56">
        <v>0</v>
      </c>
      <c r="W823" s="47">
        <v>0</v>
      </c>
      <c r="X823" s="47">
        <v>0</v>
      </c>
      <c r="Y823" s="47">
        <v>0</v>
      </c>
      <c r="Z823" s="47">
        <v>0</v>
      </c>
      <c r="AA823" s="47">
        <v>0</v>
      </c>
      <c r="AB823" s="56"/>
      <c r="AC823" s="47">
        <v>0</v>
      </c>
      <c r="AD823" s="60">
        <v>0</v>
      </c>
      <c r="AE823" s="47">
        <v>0</v>
      </c>
      <c r="AF823" s="47">
        <v>0</v>
      </c>
      <c r="AG823" s="47">
        <v>0</v>
      </c>
      <c r="AH823" s="47">
        <v>0</v>
      </c>
      <c r="AI823" s="56"/>
      <c r="AJ823" s="47">
        <v>0</v>
      </c>
      <c r="AK823" s="56"/>
      <c r="AL823" s="9" t="str">
        <f>VLOOKUP(F823,Definitions!$B$7:$E$39,4,FALSE)</f>
        <v>EU28</v>
      </c>
    </row>
    <row r="824" spans="1:38">
      <c r="A824" s="36" t="str">
        <f t="shared" si="28"/>
        <v>HU402_55</v>
      </c>
      <c r="B824" t="s">
        <v>78</v>
      </c>
      <c r="C824" t="s">
        <v>185</v>
      </c>
      <c r="D824">
        <v>402</v>
      </c>
      <c r="E824">
        <v>55</v>
      </c>
      <c r="F824" s="25" t="str">
        <f>VLOOKUP(B824,Definitions!$C$7:$D$43,2,FALSE)</f>
        <v>Hungary</v>
      </c>
      <c r="G824" t="str">
        <f>VLOOKUP(C824,Definitions!$C$49:$D$57,2,FALSE)</f>
        <v>Residential</v>
      </c>
      <c r="H824" t="str">
        <f>VLOOKUP(D824,Definitions!$C$60:$D$104,2,FALSE)</f>
        <v>MFH</v>
      </c>
      <c r="J824" s="29" t="s">
        <v>453</v>
      </c>
      <c r="K824" s="47" t="s">
        <v>454</v>
      </c>
      <c r="L824" s="46">
        <v>6.6572581528257209E-3</v>
      </c>
      <c r="M824" s="46">
        <v>6.6572581528257209E-3</v>
      </c>
      <c r="N824" s="29"/>
      <c r="O824" s="47">
        <v>0</v>
      </c>
      <c r="P824" s="46">
        <v>6.6572581528257209E-3</v>
      </c>
      <c r="Q824" s="46">
        <v>5.8078494337397146E-3</v>
      </c>
      <c r="R824" s="37">
        <v>9.9814631187432511E-5</v>
      </c>
      <c r="S824" s="47">
        <v>1.0377052380215216E-3</v>
      </c>
      <c r="T824" s="56">
        <v>0</v>
      </c>
      <c r="U824" s="47">
        <v>4.770144195718193E-3</v>
      </c>
      <c r="V824" s="56">
        <v>0</v>
      </c>
      <c r="W824" s="47">
        <v>0</v>
      </c>
      <c r="X824" s="47">
        <v>0</v>
      </c>
      <c r="Y824" s="47">
        <v>0</v>
      </c>
      <c r="Z824" s="47">
        <v>0</v>
      </c>
      <c r="AA824" s="47">
        <v>0</v>
      </c>
      <c r="AB824" s="56"/>
      <c r="AC824" s="47">
        <v>9.9814631187432511E-5</v>
      </c>
      <c r="AD824" s="60">
        <v>0</v>
      </c>
      <c r="AE824" s="47">
        <v>0</v>
      </c>
      <c r="AF824" s="47">
        <v>0</v>
      </c>
      <c r="AG824" s="47">
        <v>0</v>
      </c>
      <c r="AH824" s="47">
        <v>0</v>
      </c>
      <c r="AI824" s="56"/>
      <c r="AJ824" s="47">
        <v>7.4959408789857396E-4</v>
      </c>
      <c r="AK824" s="56"/>
      <c r="AL824" s="9" t="str">
        <f>VLOOKUP(F824,Definitions!$B$7:$E$39,4,FALSE)</f>
        <v>EU28</v>
      </c>
    </row>
    <row r="825" spans="1:38">
      <c r="A825" s="36" t="str">
        <f t="shared" ref="A825:A872" si="29">B825&amp;D825&amp;"_"&amp;E825</f>
        <v>MT400_0</v>
      </c>
      <c r="B825" t="s">
        <v>81</v>
      </c>
      <c r="C825" t="s">
        <v>185</v>
      </c>
      <c r="D825">
        <v>400</v>
      </c>
      <c r="E825">
        <v>0</v>
      </c>
      <c r="F825" s="25" t="str">
        <f>VLOOKUP(B825,Definitions!$C$7:$D$43,2,FALSE)</f>
        <v>Malta</v>
      </c>
      <c r="G825" t="str">
        <f>VLOOKUP(C825,Definitions!$C$49:$D$57,2,FALSE)</f>
        <v>Residential</v>
      </c>
      <c r="H825" t="str">
        <f>VLOOKUP(D825,Definitions!$C$60:$D$104,2,FALSE)</f>
        <v>TOTAL Residential</v>
      </c>
      <c r="J825" s="29" t="s">
        <v>166</v>
      </c>
      <c r="K825" s="47">
        <v>2.2805089646205623</v>
      </c>
      <c r="L825" s="46">
        <v>-0.73940688315879499</v>
      </c>
      <c r="M825" s="46">
        <v>1.5411020814617673</v>
      </c>
      <c r="N825" s="29"/>
      <c r="O825" s="47">
        <v>0</v>
      </c>
      <c r="P825" s="46">
        <v>1.5411020814617673</v>
      </c>
      <c r="Q825" s="46">
        <v>0.93208458292883589</v>
      </c>
      <c r="R825" s="37">
        <v>0.49045560089513601</v>
      </c>
      <c r="S825" s="47">
        <v>0.31539950154662921</v>
      </c>
      <c r="T825" s="56">
        <v>0</v>
      </c>
      <c r="U825" s="47">
        <v>0.61668508138220668</v>
      </c>
      <c r="V825" s="56">
        <v>0</v>
      </c>
      <c r="W825" s="47">
        <v>0</v>
      </c>
      <c r="X825" s="47">
        <v>0</v>
      </c>
      <c r="Y825" s="47">
        <v>0</v>
      </c>
      <c r="Z825" s="47">
        <v>0</v>
      </c>
      <c r="AA825" s="47">
        <v>0</v>
      </c>
      <c r="AB825" s="56"/>
      <c r="AC825" s="47">
        <v>0.49045560089513601</v>
      </c>
      <c r="AD825" s="60">
        <v>0</v>
      </c>
      <c r="AE825" s="47">
        <v>0</v>
      </c>
      <c r="AF825" s="47">
        <v>0</v>
      </c>
      <c r="AG825" s="47">
        <v>0</v>
      </c>
      <c r="AH825" s="47">
        <v>0</v>
      </c>
      <c r="AI825" s="56"/>
      <c r="AJ825" s="47">
        <v>0.11856189763779526</v>
      </c>
      <c r="AK825" s="56"/>
      <c r="AL825" s="9" t="str">
        <f>VLOOKUP(F825,Definitions!$B$7:$E$39,4,FALSE)</f>
        <v>EU28</v>
      </c>
    </row>
    <row r="826" spans="1:38">
      <c r="A826" s="36" t="str">
        <f t="shared" si="29"/>
        <v>MT400_1</v>
      </c>
      <c r="B826" t="s">
        <v>81</v>
      </c>
      <c r="C826" t="s">
        <v>185</v>
      </c>
      <c r="D826">
        <v>400</v>
      </c>
      <c r="E826">
        <v>1</v>
      </c>
      <c r="F826" s="25" t="str">
        <f>VLOOKUP(B826,Definitions!$C$7:$D$43,2,FALSE)</f>
        <v>Malta</v>
      </c>
      <c r="G826" t="str">
        <f>VLOOKUP(C826,Definitions!$C$49:$D$57,2,FALSE)</f>
        <v>Residential</v>
      </c>
      <c r="H826" t="str">
        <f>VLOOKUP(D826,Definitions!$C$60:$D$104,2,FALSE)</f>
        <v>TOTAL Residential</v>
      </c>
      <c r="J826" s="29" t="s">
        <v>155</v>
      </c>
      <c r="K826" s="47">
        <v>0</v>
      </c>
      <c r="L826" s="46">
        <v>0</v>
      </c>
      <c r="M826" s="46">
        <v>0</v>
      </c>
      <c r="N826" s="29"/>
      <c r="O826" s="47">
        <v>0</v>
      </c>
      <c r="P826" s="46">
        <v>0</v>
      </c>
      <c r="Q826" s="46">
        <v>0</v>
      </c>
      <c r="R826" s="37">
        <v>0</v>
      </c>
      <c r="S826" s="47">
        <v>0</v>
      </c>
      <c r="T826" s="56">
        <v>0</v>
      </c>
      <c r="U826" s="47">
        <v>0</v>
      </c>
      <c r="V826" s="56">
        <v>0</v>
      </c>
      <c r="W826" s="47">
        <v>0</v>
      </c>
      <c r="X826" s="47">
        <v>0</v>
      </c>
      <c r="Y826" s="47">
        <v>0</v>
      </c>
      <c r="Z826" s="47">
        <v>0</v>
      </c>
      <c r="AA826" s="47">
        <v>0</v>
      </c>
      <c r="AB826" s="56"/>
      <c r="AC826" s="47">
        <v>0</v>
      </c>
      <c r="AD826" s="60">
        <v>0</v>
      </c>
      <c r="AE826" s="47">
        <v>0</v>
      </c>
      <c r="AF826" s="47">
        <v>0</v>
      </c>
      <c r="AG826" s="47">
        <v>0</v>
      </c>
      <c r="AH826" s="47">
        <v>0</v>
      </c>
      <c r="AI826" s="56"/>
      <c r="AJ826" s="47">
        <v>0</v>
      </c>
      <c r="AK826" s="56"/>
      <c r="AL826" s="9" t="str">
        <f>VLOOKUP(F826,Definitions!$B$7:$E$39,4,FALSE)</f>
        <v>EU28</v>
      </c>
    </row>
    <row r="827" spans="1:38">
      <c r="A827" s="36" t="str">
        <f t="shared" si="29"/>
        <v>MT400_2</v>
      </c>
      <c r="B827" t="s">
        <v>81</v>
      </c>
      <c r="C827" t="s">
        <v>185</v>
      </c>
      <c r="D827">
        <v>400</v>
      </c>
      <c r="E827">
        <v>2</v>
      </c>
      <c r="F827" s="25" t="str">
        <f>VLOOKUP(B827,Definitions!$C$7:$D$43,2,FALSE)</f>
        <v>Malta</v>
      </c>
      <c r="G827" t="str">
        <f>VLOOKUP(C827,Definitions!$C$49:$D$57,2,FALSE)</f>
        <v>Residential</v>
      </c>
      <c r="H827" t="str">
        <f>VLOOKUP(D827,Definitions!$C$60:$D$104,2,FALSE)</f>
        <v>TOTAL Residential</v>
      </c>
      <c r="J827" s="29" t="s">
        <v>156</v>
      </c>
      <c r="K827" s="47">
        <v>1.9214245275004793</v>
      </c>
      <c r="L827" s="46">
        <v>-0.74899355506291654</v>
      </c>
      <c r="M827" s="46">
        <v>1.1724309724375628</v>
      </c>
      <c r="N827" s="29"/>
      <c r="O827" s="47">
        <v>0</v>
      </c>
      <c r="P827" s="46">
        <v>1.1724309724375628</v>
      </c>
      <c r="Q827" s="46">
        <v>0.68753415341830892</v>
      </c>
      <c r="R827" s="37">
        <v>0.48489681901925386</v>
      </c>
      <c r="S827" s="47">
        <v>0.12868107942875573</v>
      </c>
      <c r="T827" s="56">
        <v>0</v>
      </c>
      <c r="U827" s="47">
        <v>0.5588530739895532</v>
      </c>
      <c r="V827" s="56">
        <v>0</v>
      </c>
      <c r="W827" s="47">
        <v>0</v>
      </c>
      <c r="X827" s="47">
        <v>0</v>
      </c>
      <c r="Y827" s="47">
        <v>0</v>
      </c>
      <c r="Z827" s="47">
        <v>0</v>
      </c>
      <c r="AA827" s="47">
        <v>0</v>
      </c>
      <c r="AB827" s="56"/>
      <c r="AC827" s="47">
        <v>0.48489681901925386</v>
      </c>
      <c r="AD827" s="60">
        <v>0</v>
      </c>
      <c r="AE827" s="47">
        <v>0</v>
      </c>
      <c r="AF827" s="47">
        <v>0</v>
      </c>
      <c r="AG827" s="47">
        <v>0</v>
      </c>
      <c r="AH827" s="47">
        <v>0</v>
      </c>
      <c r="AI827" s="56"/>
      <c r="AJ827" s="47">
        <v>0</v>
      </c>
      <c r="AK827" s="56"/>
      <c r="AL827" s="9" t="str">
        <f>VLOOKUP(F827,Definitions!$B$7:$E$39,4,FALSE)</f>
        <v>EU28</v>
      </c>
    </row>
    <row r="828" spans="1:38">
      <c r="A828" s="36" t="str">
        <f t="shared" si="29"/>
        <v>MT400_3</v>
      </c>
      <c r="B828" t="s">
        <v>81</v>
      </c>
      <c r="C828" t="s">
        <v>185</v>
      </c>
      <c r="D828">
        <v>400</v>
      </c>
      <c r="E828">
        <v>3</v>
      </c>
      <c r="F828" s="25" t="str">
        <f>VLOOKUP(B828,Definitions!$C$7:$D$43,2,FALSE)</f>
        <v>Malta</v>
      </c>
      <c r="G828" t="str">
        <f>VLOOKUP(C828,Definitions!$C$49:$D$57,2,FALSE)</f>
        <v>Residential</v>
      </c>
      <c r="H828" t="str">
        <f>VLOOKUP(D828,Definitions!$C$60:$D$104,2,FALSE)</f>
        <v>TOTAL Residential</v>
      </c>
      <c r="J828" s="29" t="s">
        <v>157</v>
      </c>
      <c r="K828" s="47">
        <v>0</v>
      </c>
      <c r="L828" s="46">
        <v>0</v>
      </c>
      <c r="M828" s="46">
        <v>0</v>
      </c>
      <c r="N828" s="29"/>
      <c r="O828" s="47">
        <v>0</v>
      </c>
      <c r="P828" s="46">
        <v>0</v>
      </c>
      <c r="Q828" s="46">
        <v>0</v>
      </c>
      <c r="R828" s="37">
        <v>0</v>
      </c>
      <c r="S828" s="47">
        <v>0</v>
      </c>
      <c r="T828" s="56">
        <v>0</v>
      </c>
      <c r="U828" s="47">
        <v>0</v>
      </c>
      <c r="V828" s="56">
        <v>0</v>
      </c>
      <c r="W828" s="47">
        <v>0</v>
      </c>
      <c r="X828" s="47">
        <v>0</v>
      </c>
      <c r="Y828" s="47">
        <v>0</v>
      </c>
      <c r="Z828" s="47">
        <v>0</v>
      </c>
      <c r="AA828" s="47">
        <v>0</v>
      </c>
      <c r="AB828" s="56"/>
      <c r="AC828" s="47">
        <v>0</v>
      </c>
      <c r="AD828" s="60">
        <v>0</v>
      </c>
      <c r="AE828" s="47">
        <v>0</v>
      </c>
      <c r="AF828" s="47">
        <v>0</v>
      </c>
      <c r="AG828" s="47">
        <v>0</v>
      </c>
      <c r="AH828" s="47">
        <v>0</v>
      </c>
      <c r="AI828" s="56"/>
      <c r="AJ828" s="47">
        <v>0</v>
      </c>
      <c r="AK828" s="56"/>
      <c r="AL828" s="9" t="str">
        <f>VLOOKUP(F828,Definitions!$B$7:$E$39,4,FALSE)</f>
        <v>EU28</v>
      </c>
    </row>
    <row r="829" spans="1:38">
      <c r="A829" s="36" t="str">
        <f t="shared" si="29"/>
        <v>MT400_4</v>
      </c>
      <c r="B829" t="s">
        <v>81</v>
      </c>
      <c r="C829" t="s">
        <v>185</v>
      </c>
      <c r="D829">
        <v>400</v>
      </c>
      <c r="E829">
        <v>4</v>
      </c>
      <c r="F829" s="25" t="str">
        <f>VLOOKUP(B829,Definitions!$C$7:$D$43,2,FALSE)</f>
        <v>Malta</v>
      </c>
      <c r="G829" t="str">
        <f>VLOOKUP(C829,Definitions!$C$49:$D$57,2,FALSE)</f>
        <v>Residential</v>
      </c>
      <c r="H829" t="str">
        <f>VLOOKUP(D829,Definitions!$C$60:$D$104,2,FALSE)</f>
        <v>TOTAL Residential</v>
      </c>
      <c r="J829" s="29" t="s">
        <v>158</v>
      </c>
      <c r="K829" s="47">
        <v>0.28144599999999997</v>
      </c>
      <c r="L829" s="46">
        <v>0</v>
      </c>
      <c r="M829" s="46">
        <v>0.28144599999999997</v>
      </c>
      <c r="N829" s="29"/>
      <c r="O829" s="47">
        <v>0</v>
      </c>
      <c r="P829" s="46">
        <v>0.28144599999999997</v>
      </c>
      <c r="Q829" s="46">
        <v>0.16288410236220469</v>
      </c>
      <c r="R829" s="37">
        <v>0</v>
      </c>
      <c r="S829" s="47">
        <v>0.15845188188976375</v>
      </c>
      <c r="T829" s="56">
        <v>0</v>
      </c>
      <c r="U829" s="47">
        <v>4.4322204724409463E-3</v>
      </c>
      <c r="V829" s="56">
        <v>0</v>
      </c>
      <c r="W829" s="47">
        <v>0</v>
      </c>
      <c r="X829" s="47">
        <v>0</v>
      </c>
      <c r="Y829" s="47">
        <v>0</v>
      </c>
      <c r="Z829" s="47">
        <v>0</v>
      </c>
      <c r="AA829" s="47">
        <v>0</v>
      </c>
      <c r="AB829" s="56"/>
      <c r="AC829" s="47">
        <v>0</v>
      </c>
      <c r="AD829" s="60">
        <v>0</v>
      </c>
      <c r="AE829" s="47">
        <v>0</v>
      </c>
      <c r="AF829" s="47">
        <v>0</v>
      </c>
      <c r="AG829" s="47">
        <v>0</v>
      </c>
      <c r="AH829" s="47">
        <v>0</v>
      </c>
      <c r="AI829" s="56"/>
      <c r="AJ829" s="47">
        <v>0.11856189763779526</v>
      </c>
      <c r="AK829" s="56"/>
      <c r="AL829" s="9" t="str">
        <f>VLOOKUP(F829,Definitions!$B$7:$E$39,4,FALSE)</f>
        <v>EU28</v>
      </c>
    </row>
    <row r="830" spans="1:38">
      <c r="A830" s="36" t="str">
        <f t="shared" si="29"/>
        <v>MT400_6</v>
      </c>
      <c r="B830" t="s">
        <v>81</v>
      </c>
      <c r="C830" t="s">
        <v>185</v>
      </c>
      <c r="D830">
        <v>400</v>
      </c>
      <c r="E830">
        <v>6</v>
      </c>
      <c r="F830" s="25" t="str">
        <f>VLOOKUP(B830,Definitions!$C$7:$D$43,2,FALSE)</f>
        <v>Malta</v>
      </c>
      <c r="G830" t="str">
        <f>VLOOKUP(C830,Definitions!$C$49:$D$57,2,FALSE)</f>
        <v>Residential</v>
      </c>
      <c r="H830" t="str">
        <f>VLOOKUP(D830,Definitions!$C$60:$D$104,2,FALSE)</f>
        <v>TOTAL Residential</v>
      </c>
      <c r="J830" s="29" t="s">
        <v>159</v>
      </c>
      <c r="K830" s="47">
        <v>0</v>
      </c>
      <c r="L830" s="46">
        <v>0</v>
      </c>
      <c r="M830" s="46">
        <v>0</v>
      </c>
      <c r="N830" s="29"/>
      <c r="O830" s="47">
        <v>0</v>
      </c>
      <c r="P830" s="46">
        <v>0</v>
      </c>
      <c r="Q830" s="46">
        <v>0</v>
      </c>
      <c r="R830" s="37">
        <v>0</v>
      </c>
      <c r="S830" s="47">
        <v>0</v>
      </c>
      <c r="T830" s="56">
        <v>0</v>
      </c>
      <c r="U830" s="47">
        <v>0</v>
      </c>
      <c r="V830" s="56">
        <v>0</v>
      </c>
      <c r="W830" s="47">
        <v>0</v>
      </c>
      <c r="X830" s="47">
        <v>0</v>
      </c>
      <c r="Y830" s="47">
        <v>0</v>
      </c>
      <c r="Z830" s="47">
        <v>0</v>
      </c>
      <c r="AA830" s="47">
        <v>0</v>
      </c>
      <c r="AB830" s="56"/>
      <c r="AC830" s="47">
        <v>0</v>
      </c>
      <c r="AD830" s="60">
        <v>0</v>
      </c>
      <c r="AE830" s="47">
        <v>0</v>
      </c>
      <c r="AF830" s="47">
        <v>0</v>
      </c>
      <c r="AG830" s="47">
        <v>0</v>
      </c>
      <c r="AH830" s="47">
        <v>0</v>
      </c>
      <c r="AI830" s="56"/>
      <c r="AJ830" s="47">
        <v>0</v>
      </c>
      <c r="AK830" s="56"/>
      <c r="AL830" s="9" t="str">
        <f>VLOOKUP(F830,Definitions!$B$7:$E$39,4,FALSE)</f>
        <v>EU28</v>
      </c>
    </row>
    <row r="831" spans="1:38">
      <c r="A831" s="36" t="str">
        <f t="shared" si="29"/>
        <v>MT400_7</v>
      </c>
      <c r="B831" t="s">
        <v>81</v>
      </c>
      <c r="C831" t="s">
        <v>185</v>
      </c>
      <c r="D831">
        <v>400</v>
      </c>
      <c r="E831">
        <v>7</v>
      </c>
      <c r="F831" s="25" t="str">
        <f>VLOOKUP(B831,Definitions!$C$7:$D$43,2,FALSE)</f>
        <v>Malta</v>
      </c>
      <c r="G831" t="str">
        <f>VLOOKUP(C831,Definitions!$C$49:$D$57,2,FALSE)</f>
        <v>Residential</v>
      </c>
      <c r="H831" t="str">
        <f>VLOOKUP(D831,Definitions!$C$60:$D$104,2,FALSE)</f>
        <v>TOTAL Residential</v>
      </c>
      <c r="J831" s="29" t="s">
        <v>160</v>
      </c>
      <c r="K831" s="47">
        <v>0</v>
      </c>
      <c r="L831" s="46">
        <v>0</v>
      </c>
      <c r="M831" s="46">
        <v>0</v>
      </c>
      <c r="N831" s="29"/>
      <c r="O831" s="47">
        <v>0</v>
      </c>
      <c r="P831" s="46">
        <v>0</v>
      </c>
      <c r="Q831" s="46">
        <v>0</v>
      </c>
      <c r="R831" s="37">
        <v>0</v>
      </c>
      <c r="S831" s="47">
        <v>0</v>
      </c>
      <c r="T831" s="56">
        <v>0</v>
      </c>
      <c r="U831" s="47">
        <v>0</v>
      </c>
      <c r="V831" s="56">
        <v>0</v>
      </c>
      <c r="W831" s="47">
        <v>0</v>
      </c>
      <c r="X831" s="47">
        <v>0</v>
      </c>
      <c r="Y831" s="47">
        <v>0</v>
      </c>
      <c r="Z831" s="47">
        <v>0</v>
      </c>
      <c r="AA831" s="47">
        <v>0</v>
      </c>
      <c r="AB831" s="56"/>
      <c r="AC831" s="47">
        <v>0</v>
      </c>
      <c r="AD831" s="60">
        <v>0</v>
      </c>
      <c r="AE831" s="47">
        <v>0</v>
      </c>
      <c r="AF831" s="47">
        <v>0</v>
      </c>
      <c r="AG831" s="47">
        <v>0</v>
      </c>
      <c r="AH831" s="47">
        <v>0</v>
      </c>
      <c r="AI831" s="56"/>
      <c r="AJ831" s="47">
        <v>0</v>
      </c>
      <c r="AK831" s="56"/>
      <c r="AL831" s="9" t="str">
        <f>VLOOKUP(F831,Definitions!$B$7:$E$39,4,FALSE)</f>
        <v>EU28</v>
      </c>
    </row>
    <row r="832" spans="1:38">
      <c r="A832" s="36" t="str">
        <f t="shared" si="29"/>
        <v>MT400_8</v>
      </c>
      <c r="B832" t="s">
        <v>81</v>
      </c>
      <c r="C832" t="s">
        <v>185</v>
      </c>
      <c r="D832">
        <v>400</v>
      </c>
      <c r="E832">
        <v>8</v>
      </c>
      <c r="F832" s="25" t="str">
        <f>VLOOKUP(B832,Definitions!$C$7:$D$43,2,FALSE)</f>
        <v>Malta</v>
      </c>
      <c r="G832" t="str">
        <f>VLOOKUP(C832,Definitions!$C$49:$D$57,2,FALSE)</f>
        <v>Residential</v>
      </c>
      <c r="H832" t="str">
        <f>VLOOKUP(D832,Definitions!$C$60:$D$104,2,FALSE)</f>
        <v>TOTAL Residential</v>
      </c>
      <c r="J832" s="29" t="s">
        <v>274</v>
      </c>
      <c r="K832" s="47">
        <v>0</v>
      </c>
      <c r="L832" s="46">
        <v>0</v>
      </c>
      <c r="M832" s="46">
        <v>0</v>
      </c>
      <c r="N832" s="29"/>
      <c r="O832" s="47">
        <v>0</v>
      </c>
      <c r="P832" s="46">
        <v>0</v>
      </c>
      <c r="Q832" s="46">
        <v>0</v>
      </c>
      <c r="R832" s="37">
        <v>0</v>
      </c>
      <c r="S832" s="47">
        <v>0</v>
      </c>
      <c r="T832" s="56">
        <v>0</v>
      </c>
      <c r="U832" s="47">
        <v>0</v>
      </c>
      <c r="V832" s="56">
        <v>0</v>
      </c>
      <c r="W832" s="47">
        <v>0</v>
      </c>
      <c r="X832" s="47">
        <v>0</v>
      </c>
      <c r="Y832" s="47">
        <v>0</v>
      </c>
      <c r="Z832" s="47">
        <v>0</v>
      </c>
      <c r="AA832" s="47">
        <v>0</v>
      </c>
      <c r="AB832" s="56"/>
      <c r="AC832" s="47">
        <v>0</v>
      </c>
      <c r="AD832" s="60">
        <v>0</v>
      </c>
      <c r="AE832" s="47">
        <v>0</v>
      </c>
      <c r="AF832" s="47">
        <v>0</v>
      </c>
      <c r="AG832" s="47">
        <v>0</v>
      </c>
      <c r="AH832" s="47">
        <v>0</v>
      </c>
      <c r="AI832" s="56"/>
      <c r="AJ832" s="47">
        <v>0</v>
      </c>
      <c r="AK832" s="56"/>
      <c r="AL832" s="9" t="str">
        <f>VLOOKUP(F832,Definitions!$B$7:$E$39,4,FALSE)</f>
        <v>EU28</v>
      </c>
    </row>
    <row r="833" spans="1:38">
      <c r="A833" s="36" t="str">
        <f t="shared" si="29"/>
        <v>MT400_9</v>
      </c>
      <c r="B833" t="s">
        <v>81</v>
      </c>
      <c r="C833" t="s">
        <v>185</v>
      </c>
      <c r="D833">
        <v>400</v>
      </c>
      <c r="E833">
        <v>9</v>
      </c>
      <c r="F833" s="25" t="str">
        <f>VLOOKUP(B833,Definitions!$C$7:$D$43,2,FALSE)</f>
        <v>Malta</v>
      </c>
      <c r="G833" t="str">
        <f>VLOOKUP(C833,Definitions!$C$49:$D$57,2,FALSE)</f>
        <v>Residential</v>
      </c>
      <c r="H833" t="str">
        <f>VLOOKUP(D833,Definitions!$C$60:$D$104,2,FALSE)</f>
        <v>TOTAL Residential</v>
      </c>
      <c r="J833" s="29" t="s">
        <v>258</v>
      </c>
      <c r="K833" s="47">
        <v>0</v>
      </c>
      <c r="L833" s="46">
        <v>0</v>
      </c>
      <c r="M833" s="46">
        <v>0</v>
      </c>
      <c r="N833" s="29"/>
      <c r="O833" s="47">
        <v>0</v>
      </c>
      <c r="P833" s="46">
        <v>0</v>
      </c>
      <c r="Q833" s="46">
        <v>0</v>
      </c>
      <c r="R833" s="37">
        <v>0</v>
      </c>
      <c r="S833" s="47">
        <v>0</v>
      </c>
      <c r="T833" s="56">
        <v>0</v>
      </c>
      <c r="U833" s="47">
        <v>0</v>
      </c>
      <c r="V833" s="56">
        <v>0</v>
      </c>
      <c r="W833" s="47">
        <v>0</v>
      </c>
      <c r="X833" s="47">
        <v>0</v>
      </c>
      <c r="Y833" s="47">
        <v>0</v>
      </c>
      <c r="Z833" s="47">
        <v>0</v>
      </c>
      <c r="AA833" s="47">
        <v>0</v>
      </c>
      <c r="AB833" s="56"/>
      <c r="AC833" s="47">
        <v>0</v>
      </c>
      <c r="AD833" s="60">
        <v>0</v>
      </c>
      <c r="AE833" s="47">
        <v>0</v>
      </c>
      <c r="AF833" s="47">
        <v>0</v>
      </c>
      <c r="AG833" s="47">
        <v>0</v>
      </c>
      <c r="AH833" s="47">
        <v>0</v>
      </c>
      <c r="AI833" s="56"/>
      <c r="AJ833" s="47">
        <v>0</v>
      </c>
      <c r="AK833" s="56"/>
      <c r="AL833" s="9" t="str">
        <f>VLOOKUP(F833,Definitions!$B$7:$E$39,4,FALSE)</f>
        <v>EU28</v>
      </c>
    </row>
    <row r="834" spans="1:38">
      <c r="A834" s="36" t="str">
        <f t="shared" si="29"/>
        <v>MT400_51</v>
      </c>
      <c r="B834" t="s">
        <v>81</v>
      </c>
      <c r="C834" t="s">
        <v>185</v>
      </c>
      <c r="D834">
        <v>400</v>
      </c>
      <c r="E834">
        <v>51</v>
      </c>
      <c r="F834" s="25" t="str">
        <f>VLOOKUP(B834,Definitions!$C$7:$D$43,2,FALSE)</f>
        <v>Malta</v>
      </c>
      <c r="G834" t="str">
        <f>VLOOKUP(C834,Definitions!$C$49:$D$57,2,FALSE)</f>
        <v>Residential</v>
      </c>
      <c r="H834" t="str">
        <f>VLOOKUP(D834,Definitions!$C$60:$D$104,2,FALSE)</f>
        <v>TOTAL Residential</v>
      </c>
      <c r="J834" s="29" t="s">
        <v>161</v>
      </c>
      <c r="K834" s="47">
        <v>1.806148295770724E-2</v>
      </c>
      <c r="L834" s="46">
        <v>-3.4421725225218958E-3</v>
      </c>
      <c r="M834" s="46">
        <v>1.4619310435185344E-2</v>
      </c>
      <c r="N834" s="29"/>
      <c r="O834" s="47">
        <v>0</v>
      </c>
      <c r="P834" s="46">
        <v>1.4619310435185344E-2</v>
      </c>
      <c r="Q834" s="46">
        <v>1.2695116708918463E-2</v>
      </c>
      <c r="R834" s="37">
        <v>1.9241937262668807E-3</v>
      </c>
      <c r="S834" s="47">
        <v>1.0480082968597107E-2</v>
      </c>
      <c r="T834" s="56">
        <v>0</v>
      </c>
      <c r="U834" s="47">
        <v>2.2150337403213562E-3</v>
      </c>
      <c r="V834" s="56">
        <v>0</v>
      </c>
      <c r="W834" s="47">
        <v>0</v>
      </c>
      <c r="X834" s="47">
        <v>0</v>
      </c>
      <c r="Y834" s="47">
        <v>0</v>
      </c>
      <c r="Z834" s="47">
        <v>0</v>
      </c>
      <c r="AA834" s="47">
        <v>0</v>
      </c>
      <c r="AB834" s="56"/>
      <c r="AC834" s="47">
        <v>1.9241937262668807E-3</v>
      </c>
      <c r="AD834" s="60">
        <v>0</v>
      </c>
      <c r="AE834" s="47">
        <v>0</v>
      </c>
      <c r="AF834" s="47">
        <v>0</v>
      </c>
      <c r="AG834" s="47">
        <v>0</v>
      </c>
      <c r="AH834" s="47">
        <v>0</v>
      </c>
      <c r="AI834" s="56"/>
      <c r="AJ834" s="47">
        <v>0</v>
      </c>
      <c r="AK834" s="56"/>
      <c r="AL834" s="9" t="str">
        <f>VLOOKUP(F834,Definitions!$B$7:$E$39,4,FALSE)</f>
        <v>EU28</v>
      </c>
    </row>
    <row r="835" spans="1:38">
      <c r="A835" s="36" t="str">
        <f t="shared" si="29"/>
        <v>MT400_52</v>
      </c>
      <c r="B835" t="s">
        <v>81</v>
      </c>
      <c r="C835" t="s">
        <v>185</v>
      </c>
      <c r="D835">
        <v>400</v>
      </c>
      <c r="E835">
        <v>52</v>
      </c>
      <c r="F835" s="25" t="str">
        <f>VLOOKUP(B835,Definitions!$C$7:$D$43,2,FALSE)</f>
        <v>Malta</v>
      </c>
      <c r="G835" t="str">
        <f>VLOOKUP(C835,Definitions!$C$49:$D$57,2,FALSE)</f>
        <v>Residential</v>
      </c>
      <c r="H835" t="str">
        <f>VLOOKUP(D835,Definitions!$C$60:$D$104,2,FALSE)</f>
        <v>TOTAL Residential</v>
      </c>
      <c r="J835" s="29" t="s">
        <v>162</v>
      </c>
      <c r="K835" s="47">
        <v>0</v>
      </c>
      <c r="L835" s="46">
        <v>0</v>
      </c>
      <c r="M835" s="46">
        <v>0</v>
      </c>
      <c r="N835" s="29"/>
      <c r="O835" s="47">
        <v>0</v>
      </c>
      <c r="P835" s="46">
        <v>0</v>
      </c>
      <c r="Q835" s="46">
        <v>0</v>
      </c>
      <c r="R835" s="37">
        <v>0</v>
      </c>
      <c r="S835" s="47">
        <v>0</v>
      </c>
      <c r="T835" s="56">
        <v>0</v>
      </c>
      <c r="U835" s="47">
        <v>0</v>
      </c>
      <c r="V835" s="56">
        <v>0</v>
      </c>
      <c r="W835" s="47">
        <v>0</v>
      </c>
      <c r="X835" s="47">
        <v>0</v>
      </c>
      <c r="Y835" s="47">
        <v>0</v>
      </c>
      <c r="Z835" s="47">
        <v>0</v>
      </c>
      <c r="AA835" s="47">
        <v>0</v>
      </c>
      <c r="AB835" s="56"/>
      <c r="AC835" s="47">
        <v>0</v>
      </c>
      <c r="AD835" s="60">
        <v>0</v>
      </c>
      <c r="AE835" s="47">
        <v>0</v>
      </c>
      <c r="AF835" s="47">
        <v>0</v>
      </c>
      <c r="AG835" s="47">
        <v>0</v>
      </c>
      <c r="AH835" s="47">
        <v>0</v>
      </c>
      <c r="AI835" s="56"/>
      <c r="AJ835" s="47">
        <v>0</v>
      </c>
      <c r="AK835" s="56"/>
      <c r="AL835" s="9" t="str">
        <f>VLOOKUP(F835,Definitions!$B$7:$E$39,4,FALSE)</f>
        <v>EU28</v>
      </c>
    </row>
    <row r="836" spans="1:38">
      <c r="A836" s="36" t="str">
        <f t="shared" si="29"/>
        <v>MT400_53</v>
      </c>
      <c r="B836" t="s">
        <v>81</v>
      </c>
      <c r="C836" t="s">
        <v>185</v>
      </c>
      <c r="D836">
        <v>400</v>
      </c>
      <c r="E836">
        <v>53</v>
      </c>
      <c r="F836" s="25" t="str">
        <f>VLOOKUP(B836,Definitions!$C$7:$D$43,2,FALSE)</f>
        <v>Malta</v>
      </c>
      <c r="G836" t="str">
        <f>VLOOKUP(C836,Definitions!$C$49:$D$57,2,FALSE)</f>
        <v>Residential</v>
      </c>
      <c r="H836" t="str">
        <f>VLOOKUP(D836,Definitions!$C$60:$D$104,2,FALSE)</f>
        <v>TOTAL Residential</v>
      </c>
      <c r="J836" s="29" t="s">
        <v>163</v>
      </c>
      <c r="K836" s="47">
        <v>4.5357806910387911E-2</v>
      </c>
      <c r="L836" s="46">
        <v>-3.5700635110364615E-4</v>
      </c>
      <c r="M836" s="46">
        <v>4.5000800559284265E-2</v>
      </c>
      <c r="N836" s="29"/>
      <c r="O836" s="47">
        <v>0</v>
      </c>
      <c r="P836" s="46">
        <v>4.5000800559284265E-2</v>
      </c>
      <c r="Q836" s="46">
        <v>4.5000800559284265E-2</v>
      </c>
      <c r="R836" s="37">
        <v>0</v>
      </c>
      <c r="S836" s="47">
        <v>0</v>
      </c>
      <c r="T836" s="56">
        <v>0</v>
      </c>
      <c r="U836" s="47">
        <v>4.5000800559284265E-2</v>
      </c>
      <c r="V836" s="56">
        <v>0</v>
      </c>
      <c r="W836" s="47">
        <v>0</v>
      </c>
      <c r="X836" s="47">
        <v>0</v>
      </c>
      <c r="Y836" s="47">
        <v>0</v>
      </c>
      <c r="Z836" s="47">
        <v>0</v>
      </c>
      <c r="AA836" s="47">
        <v>0</v>
      </c>
      <c r="AB836" s="56"/>
      <c r="AC836" s="47">
        <v>0</v>
      </c>
      <c r="AD836" s="60">
        <v>0</v>
      </c>
      <c r="AE836" s="47">
        <v>0</v>
      </c>
      <c r="AF836" s="47">
        <v>0</v>
      </c>
      <c r="AG836" s="47">
        <v>0</v>
      </c>
      <c r="AH836" s="47">
        <v>0</v>
      </c>
      <c r="AI836" s="56"/>
      <c r="AJ836" s="47">
        <v>0</v>
      </c>
      <c r="AK836" s="56"/>
      <c r="AL836" s="9" t="str">
        <f>VLOOKUP(F836,Definitions!$B$7:$E$39,4,FALSE)</f>
        <v>EU28</v>
      </c>
    </row>
    <row r="837" spans="1:38">
      <c r="A837" s="36" t="str">
        <f t="shared" si="29"/>
        <v>MT400_62</v>
      </c>
      <c r="B837" t="s">
        <v>81</v>
      </c>
      <c r="C837" t="s">
        <v>185</v>
      </c>
      <c r="D837">
        <v>400</v>
      </c>
      <c r="E837">
        <v>62</v>
      </c>
      <c r="F837" s="25" t="str">
        <f>VLOOKUP(B837,Definitions!$C$7:$D$43,2,FALSE)</f>
        <v>Malta</v>
      </c>
      <c r="G837" t="str">
        <f>VLOOKUP(C837,Definitions!$C$49:$D$57,2,FALSE)</f>
        <v>Residential</v>
      </c>
      <c r="H837" t="str">
        <f>VLOOKUP(D837,Definitions!$C$60:$D$104,2,FALSE)</f>
        <v>TOTAL Residential</v>
      </c>
      <c r="J837" s="29" t="s">
        <v>284</v>
      </c>
      <c r="K837" s="47">
        <v>1.421914725198772E-2</v>
      </c>
      <c r="L837" s="46">
        <v>-5.6141492222529024E-3</v>
      </c>
      <c r="M837" s="46">
        <v>8.6049980297348179E-3</v>
      </c>
      <c r="N837" s="29"/>
      <c r="O837" s="47">
        <v>0</v>
      </c>
      <c r="P837" s="46">
        <v>8.6049980297348179E-3</v>
      </c>
      <c r="Q837" s="46">
        <v>4.9704098801195999E-3</v>
      </c>
      <c r="R837" s="37">
        <v>3.6345881496152189E-3</v>
      </c>
      <c r="S837" s="47">
        <v>7.8645725951259344E-4</v>
      </c>
      <c r="T837" s="56">
        <v>0</v>
      </c>
      <c r="U837" s="47">
        <v>4.1839526206070062E-3</v>
      </c>
      <c r="V837" s="56">
        <v>0</v>
      </c>
      <c r="W837" s="47">
        <v>0</v>
      </c>
      <c r="X837" s="47">
        <v>0</v>
      </c>
      <c r="Y837" s="47">
        <v>0</v>
      </c>
      <c r="Z837" s="47">
        <v>0</v>
      </c>
      <c r="AA837" s="47">
        <v>0</v>
      </c>
      <c r="AB837" s="56"/>
      <c r="AC837" s="47">
        <v>3.6345881496152189E-3</v>
      </c>
      <c r="AD837" s="60">
        <v>0</v>
      </c>
      <c r="AE837" s="47">
        <v>0</v>
      </c>
      <c r="AF837" s="47">
        <v>0</v>
      </c>
      <c r="AG837" s="47">
        <v>0</v>
      </c>
      <c r="AH837" s="47">
        <v>0</v>
      </c>
      <c r="AI837" s="56"/>
      <c r="AJ837" s="47">
        <v>0</v>
      </c>
      <c r="AK837" s="56"/>
      <c r="AL837" s="9" t="str">
        <f>VLOOKUP(F837,Definitions!$B$7:$E$39,4,FALSE)</f>
        <v>EU28</v>
      </c>
    </row>
    <row r="838" spans="1:38">
      <c r="A838" s="36" t="str">
        <f t="shared" si="29"/>
        <v>MT400_61</v>
      </c>
      <c r="B838" t="s">
        <v>81</v>
      </c>
      <c r="C838" t="s">
        <v>185</v>
      </c>
      <c r="D838">
        <v>400</v>
      </c>
      <c r="E838">
        <v>61</v>
      </c>
      <c r="F838" s="25" t="str">
        <f>VLOOKUP(B838,Definitions!$C$7:$D$43,2,FALSE)</f>
        <v>Malta</v>
      </c>
      <c r="G838" t="str">
        <f>VLOOKUP(C838,Definitions!$C$49:$D$57,2,FALSE)</f>
        <v>Residential</v>
      </c>
      <c r="H838" t="str">
        <f>VLOOKUP(D838,Definitions!$C$60:$D$104,2,FALSE)</f>
        <v>TOTAL Residential</v>
      </c>
      <c r="J838" s="29" t="s">
        <v>283</v>
      </c>
      <c r="K838" s="47">
        <v>0</v>
      </c>
      <c r="L838" s="46">
        <v>0</v>
      </c>
      <c r="M838" s="46">
        <v>0</v>
      </c>
      <c r="N838" s="29"/>
      <c r="O838" s="47">
        <v>0</v>
      </c>
      <c r="P838" s="46">
        <v>0</v>
      </c>
      <c r="Q838" s="46">
        <v>0</v>
      </c>
      <c r="R838" s="37">
        <v>0</v>
      </c>
      <c r="S838" s="47">
        <v>0</v>
      </c>
      <c r="T838" s="56">
        <v>0</v>
      </c>
      <c r="U838" s="47">
        <v>0</v>
      </c>
      <c r="V838" s="56">
        <v>0</v>
      </c>
      <c r="W838" s="47">
        <v>0</v>
      </c>
      <c r="X838" s="47">
        <v>0</v>
      </c>
      <c r="Y838" s="47">
        <v>0</v>
      </c>
      <c r="Z838" s="47">
        <v>0</v>
      </c>
      <c r="AA838" s="47">
        <v>0</v>
      </c>
      <c r="AB838" s="56"/>
      <c r="AC838" s="47">
        <v>0</v>
      </c>
      <c r="AD838" s="60">
        <v>0</v>
      </c>
      <c r="AE838" s="47">
        <v>0</v>
      </c>
      <c r="AF838" s="47">
        <v>0</v>
      </c>
      <c r="AG838" s="47">
        <v>0</v>
      </c>
      <c r="AH838" s="47">
        <v>0</v>
      </c>
      <c r="AI838" s="56"/>
      <c r="AJ838" s="47">
        <v>0</v>
      </c>
      <c r="AK838" s="56"/>
      <c r="AL838" s="9" t="str">
        <f>VLOOKUP(F838,Definitions!$B$7:$E$39,4,FALSE)</f>
        <v>EU28</v>
      </c>
    </row>
    <row r="839" spans="1:38">
      <c r="A839" s="36" t="str">
        <f t="shared" si="29"/>
        <v>MT400_58</v>
      </c>
      <c r="B839" t="s">
        <v>81</v>
      </c>
      <c r="C839" t="s">
        <v>185</v>
      </c>
      <c r="D839">
        <v>400</v>
      </c>
      <c r="E839">
        <v>58</v>
      </c>
      <c r="F839" s="25" t="str">
        <f>VLOOKUP(B839,Definitions!$C$7:$D$43,2,FALSE)</f>
        <v>Malta</v>
      </c>
      <c r="G839" t="str">
        <f>VLOOKUP(C839,Definitions!$C$49:$D$57,2,FALSE)</f>
        <v>Residential</v>
      </c>
      <c r="H839" t="str">
        <f>VLOOKUP(D839,Definitions!$C$60:$D$104,2,FALSE)</f>
        <v>TOTAL Residential</v>
      </c>
      <c r="J839" s="29" t="s">
        <v>277</v>
      </c>
      <c r="K839" s="47" t="s">
        <v>454</v>
      </c>
      <c r="L839" s="46">
        <v>1.9000000000000003E-2</v>
      </c>
      <c r="M839" s="46">
        <v>1.9000000000000003E-2</v>
      </c>
      <c r="N839" s="29"/>
      <c r="O839" s="47">
        <v>0</v>
      </c>
      <c r="P839" s="46">
        <v>1.9000000000000003E-2</v>
      </c>
      <c r="Q839" s="46">
        <v>1.9000000000000003E-2</v>
      </c>
      <c r="R839" s="37">
        <v>0</v>
      </c>
      <c r="S839" s="47">
        <v>1.7000000000000001E-2</v>
      </c>
      <c r="T839" s="56">
        <v>0</v>
      </c>
      <c r="U839" s="47">
        <v>2E-3</v>
      </c>
      <c r="V839" s="56">
        <v>0</v>
      </c>
      <c r="W839" s="47">
        <v>0</v>
      </c>
      <c r="X839" s="47">
        <v>0</v>
      </c>
      <c r="Y839" s="47">
        <v>0</v>
      </c>
      <c r="Z839" s="47">
        <v>0</v>
      </c>
      <c r="AA839" s="47">
        <v>0</v>
      </c>
      <c r="AB839" s="56"/>
      <c r="AC839" s="47">
        <v>0</v>
      </c>
      <c r="AD839" s="60">
        <v>0</v>
      </c>
      <c r="AE839" s="47">
        <v>0</v>
      </c>
      <c r="AF839" s="47">
        <v>0</v>
      </c>
      <c r="AG839" s="47">
        <v>0</v>
      </c>
      <c r="AH839" s="47">
        <v>0</v>
      </c>
      <c r="AI839" s="56"/>
      <c r="AJ839" s="47">
        <v>0</v>
      </c>
      <c r="AK839" s="56"/>
      <c r="AL839" s="9" t="str">
        <f>VLOOKUP(F839,Definitions!$B$7:$E$39,4,FALSE)</f>
        <v>EU28</v>
      </c>
    </row>
    <row r="840" spans="1:38">
      <c r="A840" s="36" t="str">
        <f t="shared" si="29"/>
        <v>MT400_55</v>
      </c>
      <c r="B840" t="s">
        <v>81</v>
      </c>
      <c r="C840" t="s">
        <v>185</v>
      </c>
      <c r="D840">
        <v>400</v>
      </c>
      <c r="E840">
        <v>55</v>
      </c>
      <c r="F840" s="25" t="str">
        <f>VLOOKUP(B840,Definitions!$C$7:$D$43,2,FALSE)</f>
        <v>Malta</v>
      </c>
      <c r="G840" t="str">
        <f>VLOOKUP(C840,Definitions!$C$49:$D$57,2,FALSE)</f>
        <v>Residential</v>
      </c>
      <c r="H840" t="str">
        <f>VLOOKUP(D840,Definitions!$C$60:$D$104,2,FALSE)</f>
        <v>TOTAL Residential</v>
      </c>
      <c r="J840" s="29" t="s">
        <v>453</v>
      </c>
      <c r="K840" s="47" t="s">
        <v>454</v>
      </c>
      <c r="L840" s="46">
        <v>0</v>
      </c>
      <c r="M840" s="46">
        <v>0</v>
      </c>
      <c r="N840" s="29"/>
      <c r="O840" s="47">
        <v>0</v>
      </c>
      <c r="P840" s="46">
        <v>0</v>
      </c>
      <c r="Q840" s="46">
        <v>0</v>
      </c>
      <c r="R840" s="37">
        <v>0</v>
      </c>
      <c r="S840" s="47">
        <v>0</v>
      </c>
      <c r="T840" s="56">
        <v>0</v>
      </c>
      <c r="U840" s="47">
        <v>0</v>
      </c>
      <c r="V840" s="56">
        <v>0</v>
      </c>
      <c r="W840" s="47">
        <v>0</v>
      </c>
      <c r="X840" s="47">
        <v>0</v>
      </c>
      <c r="Y840" s="47">
        <v>0</v>
      </c>
      <c r="Z840" s="47">
        <v>0</v>
      </c>
      <c r="AA840" s="47">
        <v>0</v>
      </c>
      <c r="AB840" s="56"/>
      <c r="AC840" s="47">
        <v>0</v>
      </c>
      <c r="AD840" s="60">
        <v>0</v>
      </c>
      <c r="AE840" s="47">
        <v>0</v>
      </c>
      <c r="AF840" s="47">
        <v>0</v>
      </c>
      <c r="AG840" s="47">
        <v>0</v>
      </c>
      <c r="AH840" s="47">
        <v>0</v>
      </c>
      <c r="AI840" s="56"/>
      <c r="AJ840" s="47">
        <v>0</v>
      </c>
      <c r="AK840" s="56"/>
      <c r="AL840" s="9" t="str">
        <f>VLOOKUP(F840,Definitions!$B$7:$E$39,4,FALSE)</f>
        <v>EU28</v>
      </c>
    </row>
    <row r="841" spans="1:38">
      <c r="A841" s="36" t="str">
        <f t="shared" si="29"/>
        <v>MT401_0</v>
      </c>
      <c r="B841" t="s">
        <v>81</v>
      </c>
      <c r="C841" t="s">
        <v>185</v>
      </c>
      <c r="D841">
        <v>401</v>
      </c>
      <c r="E841">
        <v>0</v>
      </c>
      <c r="F841" s="25" t="str">
        <f>VLOOKUP(B841,Definitions!$C$7:$D$43,2,FALSE)</f>
        <v>Malta</v>
      </c>
      <c r="G841" t="str">
        <f>VLOOKUP(C841,Definitions!$C$49:$D$57,2,FALSE)</f>
        <v>Residential</v>
      </c>
      <c r="H841" t="str">
        <f>VLOOKUP(D841,Definitions!$C$60:$D$104,2,FALSE)</f>
        <v>SFH</v>
      </c>
      <c r="J841" s="29" t="s">
        <v>166</v>
      </c>
      <c r="K841" s="47" t="s">
        <v>454</v>
      </c>
      <c r="L841" s="46">
        <v>0.58396157155999029</v>
      </c>
      <c r="M841" s="46">
        <v>0.58396157155999029</v>
      </c>
      <c r="N841" s="29"/>
      <c r="O841" s="47">
        <v>0</v>
      </c>
      <c r="P841" s="46">
        <v>0.58396157155999029</v>
      </c>
      <c r="Q841" s="46">
        <v>0.36721550121801244</v>
      </c>
      <c r="R841" s="37">
        <v>0.17509127949875278</v>
      </c>
      <c r="S841" s="47">
        <v>0.15518058017030592</v>
      </c>
      <c r="T841" s="56">
        <v>0</v>
      </c>
      <c r="U841" s="47">
        <v>0.21203492104770652</v>
      </c>
      <c r="V841" s="56">
        <v>0</v>
      </c>
      <c r="W841" s="47">
        <v>0</v>
      </c>
      <c r="X841" s="47">
        <v>0</v>
      </c>
      <c r="Y841" s="47">
        <v>0</v>
      </c>
      <c r="Z841" s="47">
        <v>0</v>
      </c>
      <c r="AA841" s="47">
        <v>0</v>
      </c>
      <c r="AB841" s="56"/>
      <c r="AC841" s="47">
        <v>0.17509127949875278</v>
      </c>
      <c r="AD841" s="60">
        <v>0</v>
      </c>
      <c r="AE841" s="47">
        <v>0</v>
      </c>
      <c r="AF841" s="47">
        <v>0</v>
      </c>
      <c r="AG841" s="47">
        <v>0</v>
      </c>
      <c r="AH841" s="47">
        <v>0</v>
      </c>
      <c r="AI841" s="56"/>
      <c r="AJ841" s="47">
        <v>4.1654790843225105E-2</v>
      </c>
      <c r="AK841" s="56"/>
      <c r="AL841" s="9" t="str">
        <f>VLOOKUP(F841,Definitions!$B$7:$E$39,4,FALSE)</f>
        <v>EU28</v>
      </c>
    </row>
    <row r="842" spans="1:38">
      <c r="A842" s="36" t="str">
        <f t="shared" si="29"/>
        <v>MT401_1</v>
      </c>
      <c r="B842" t="s">
        <v>81</v>
      </c>
      <c r="C842" t="s">
        <v>185</v>
      </c>
      <c r="D842">
        <v>401</v>
      </c>
      <c r="E842">
        <v>1</v>
      </c>
      <c r="F842" s="25" t="str">
        <f>VLOOKUP(B842,Definitions!$C$7:$D$43,2,FALSE)</f>
        <v>Malta</v>
      </c>
      <c r="G842" t="str">
        <f>VLOOKUP(C842,Definitions!$C$49:$D$57,2,FALSE)</f>
        <v>Residential</v>
      </c>
      <c r="H842" t="str">
        <f>VLOOKUP(D842,Definitions!$C$60:$D$104,2,FALSE)</f>
        <v>SFH</v>
      </c>
      <c r="J842" s="29" t="s">
        <v>155</v>
      </c>
      <c r="K842" s="47" t="s">
        <v>454</v>
      </c>
      <c r="L842" s="46">
        <v>0</v>
      </c>
      <c r="M842" s="46">
        <v>0</v>
      </c>
      <c r="N842" s="29"/>
      <c r="O842" s="47">
        <v>0</v>
      </c>
      <c r="P842" s="46">
        <v>0</v>
      </c>
      <c r="Q842" s="46">
        <v>0</v>
      </c>
      <c r="R842" s="37">
        <v>0</v>
      </c>
      <c r="S842" s="47">
        <v>0</v>
      </c>
      <c r="T842" s="56">
        <v>0</v>
      </c>
      <c r="U842" s="47">
        <v>0</v>
      </c>
      <c r="V842" s="56">
        <v>0</v>
      </c>
      <c r="W842" s="47">
        <v>0</v>
      </c>
      <c r="X842" s="47">
        <v>0</v>
      </c>
      <c r="Y842" s="47">
        <v>0</v>
      </c>
      <c r="Z842" s="47">
        <v>0</v>
      </c>
      <c r="AA842" s="47">
        <v>0</v>
      </c>
      <c r="AB842" s="56"/>
      <c r="AC842" s="47">
        <v>0</v>
      </c>
      <c r="AD842" s="60">
        <v>0</v>
      </c>
      <c r="AE842" s="47">
        <v>0</v>
      </c>
      <c r="AF842" s="47">
        <v>0</v>
      </c>
      <c r="AG842" s="47">
        <v>0</v>
      </c>
      <c r="AH842" s="47">
        <v>0</v>
      </c>
      <c r="AI842" s="56"/>
      <c r="AJ842" s="47">
        <v>0</v>
      </c>
      <c r="AK842" s="56"/>
      <c r="AL842" s="9" t="str">
        <f>VLOOKUP(F842,Definitions!$B$7:$E$39,4,FALSE)</f>
        <v>EU28</v>
      </c>
    </row>
    <row r="843" spans="1:38">
      <c r="A843" s="36" t="str">
        <f t="shared" si="29"/>
        <v>MT401_2</v>
      </c>
      <c r="B843" t="s">
        <v>81</v>
      </c>
      <c r="C843" t="s">
        <v>185</v>
      </c>
      <c r="D843">
        <v>401</v>
      </c>
      <c r="E843">
        <v>2</v>
      </c>
      <c r="F843" s="25" t="str">
        <f>VLOOKUP(B843,Definitions!$C$7:$D$43,2,FALSE)</f>
        <v>Malta</v>
      </c>
      <c r="G843" t="str">
        <f>VLOOKUP(C843,Definitions!$C$49:$D$57,2,FALSE)</f>
        <v>Residential</v>
      </c>
      <c r="H843" t="str">
        <f>VLOOKUP(D843,Definitions!$C$60:$D$104,2,FALSE)</f>
        <v>SFH</v>
      </c>
      <c r="J843" s="29" t="s">
        <v>156</v>
      </c>
      <c r="K843" s="47" t="s">
        <v>454</v>
      </c>
      <c r="L843" s="46">
        <v>0.4161195337649678</v>
      </c>
      <c r="M843" s="46">
        <v>0.4161195337649678</v>
      </c>
      <c r="N843" s="29"/>
      <c r="O843" s="47">
        <v>0</v>
      </c>
      <c r="P843" s="46">
        <v>0.4161195337649678</v>
      </c>
      <c r="Q843" s="46">
        <v>0.24301272386820616</v>
      </c>
      <c r="R843" s="37">
        <v>0.17310680989676167</v>
      </c>
      <c r="S843" s="47">
        <v>5.4917431992151988E-2</v>
      </c>
      <c r="T843" s="56">
        <v>0</v>
      </c>
      <c r="U843" s="47">
        <v>0.18809529187605417</v>
      </c>
      <c r="V843" s="56">
        <v>0</v>
      </c>
      <c r="W843" s="47">
        <v>0</v>
      </c>
      <c r="X843" s="47">
        <v>0</v>
      </c>
      <c r="Y843" s="47">
        <v>0</v>
      </c>
      <c r="Z843" s="47">
        <v>0</v>
      </c>
      <c r="AA843" s="47">
        <v>0</v>
      </c>
      <c r="AB843" s="56"/>
      <c r="AC843" s="47">
        <v>0.17310680989676167</v>
      </c>
      <c r="AD843" s="60">
        <v>0</v>
      </c>
      <c r="AE843" s="47">
        <v>0</v>
      </c>
      <c r="AF843" s="47">
        <v>0</v>
      </c>
      <c r="AG843" s="47">
        <v>0</v>
      </c>
      <c r="AH843" s="47">
        <v>0</v>
      </c>
      <c r="AI843" s="56"/>
      <c r="AJ843" s="47">
        <v>0</v>
      </c>
      <c r="AK843" s="56"/>
      <c r="AL843" s="9" t="str">
        <f>VLOOKUP(F843,Definitions!$B$7:$E$39,4,FALSE)</f>
        <v>EU28</v>
      </c>
    </row>
    <row r="844" spans="1:38">
      <c r="A844" s="36" t="str">
        <f t="shared" si="29"/>
        <v>MT401_3</v>
      </c>
      <c r="B844" t="s">
        <v>81</v>
      </c>
      <c r="C844" t="s">
        <v>185</v>
      </c>
      <c r="D844">
        <v>401</v>
      </c>
      <c r="E844">
        <v>3</v>
      </c>
      <c r="F844" s="25" t="str">
        <f>VLOOKUP(B844,Definitions!$C$7:$D$43,2,FALSE)</f>
        <v>Malta</v>
      </c>
      <c r="G844" t="str">
        <f>VLOOKUP(C844,Definitions!$C$49:$D$57,2,FALSE)</f>
        <v>Residential</v>
      </c>
      <c r="H844" t="str">
        <f>VLOOKUP(D844,Definitions!$C$60:$D$104,2,FALSE)</f>
        <v>SFH</v>
      </c>
      <c r="J844" s="29" t="s">
        <v>157</v>
      </c>
      <c r="K844" s="47" t="s">
        <v>454</v>
      </c>
      <c r="L844" s="46">
        <v>0</v>
      </c>
      <c r="M844" s="46">
        <v>0</v>
      </c>
      <c r="N844" s="29"/>
      <c r="O844" s="47">
        <v>0</v>
      </c>
      <c r="P844" s="46">
        <v>0</v>
      </c>
      <c r="Q844" s="46">
        <v>0</v>
      </c>
      <c r="R844" s="37">
        <v>0</v>
      </c>
      <c r="S844" s="47">
        <v>0</v>
      </c>
      <c r="T844" s="56">
        <v>0</v>
      </c>
      <c r="U844" s="47">
        <v>0</v>
      </c>
      <c r="V844" s="56">
        <v>0</v>
      </c>
      <c r="W844" s="47">
        <v>0</v>
      </c>
      <c r="X844" s="47">
        <v>0</v>
      </c>
      <c r="Y844" s="47">
        <v>0</v>
      </c>
      <c r="Z844" s="47">
        <v>0</v>
      </c>
      <c r="AA844" s="47">
        <v>0</v>
      </c>
      <c r="AB844" s="56"/>
      <c r="AC844" s="47">
        <v>0</v>
      </c>
      <c r="AD844" s="60">
        <v>0</v>
      </c>
      <c r="AE844" s="47">
        <v>0</v>
      </c>
      <c r="AF844" s="47">
        <v>0</v>
      </c>
      <c r="AG844" s="47">
        <v>0</v>
      </c>
      <c r="AH844" s="47">
        <v>0</v>
      </c>
      <c r="AI844" s="56"/>
      <c r="AJ844" s="47">
        <v>0</v>
      </c>
      <c r="AK844" s="56"/>
      <c r="AL844" s="9" t="str">
        <f>VLOOKUP(F844,Definitions!$B$7:$E$39,4,FALSE)</f>
        <v>EU28</v>
      </c>
    </row>
    <row r="845" spans="1:38">
      <c r="A845" s="36" t="str">
        <f t="shared" si="29"/>
        <v>MT401_4</v>
      </c>
      <c r="B845" t="s">
        <v>81</v>
      </c>
      <c r="C845" t="s">
        <v>185</v>
      </c>
      <c r="D845">
        <v>401</v>
      </c>
      <c r="E845">
        <v>4</v>
      </c>
      <c r="F845" s="25" t="str">
        <f>VLOOKUP(B845,Definitions!$C$7:$D$43,2,FALSE)</f>
        <v>Malta</v>
      </c>
      <c r="G845" t="str">
        <f>VLOOKUP(C845,Definitions!$C$49:$D$57,2,FALSE)</f>
        <v>Residential</v>
      </c>
      <c r="H845" t="str">
        <f>VLOOKUP(D845,Definitions!$C$60:$D$104,2,FALSE)</f>
        <v>SFH</v>
      </c>
      <c r="J845" s="29" t="s">
        <v>158</v>
      </c>
      <c r="K845" s="47" t="s">
        <v>454</v>
      </c>
      <c r="L845" s="46">
        <v>0.12713518478969157</v>
      </c>
      <c r="M845" s="46">
        <v>0.12713518478969157</v>
      </c>
      <c r="N845" s="29"/>
      <c r="O845" s="47">
        <v>0</v>
      </c>
      <c r="P845" s="46">
        <v>0.12713518478969157</v>
      </c>
      <c r="Q845" s="46">
        <v>8.5480393946466462E-2</v>
      </c>
      <c r="R845" s="37">
        <v>0</v>
      </c>
      <c r="S845" s="47">
        <v>8.3923205503729073E-2</v>
      </c>
      <c r="T845" s="56">
        <v>0</v>
      </c>
      <c r="U845" s="47">
        <v>1.5571884427373877E-3</v>
      </c>
      <c r="V845" s="56">
        <v>0</v>
      </c>
      <c r="W845" s="47">
        <v>0</v>
      </c>
      <c r="X845" s="47">
        <v>0</v>
      </c>
      <c r="Y845" s="47">
        <v>0</v>
      </c>
      <c r="Z845" s="47">
        <v>0</v>
      </c>
      <c r="AA845" s="47">
        <v>0</v>
      </c>
      <c r="AB845" s="56"/>
      <c r="AC845" s="47">
        <v>0</v>
      </c>
      <c r="AD845" s="60">
        <v>0</v>
      </c>
      <c r="AE845" s="47">
        <v>0</v>
      </c>
      <c r="AF845" s="47">
        <v>0</v>
      </c>
      <c r="AG845" s="47">
        <v>0</v>
      </c>
      <c r="AH845" s="47">
        <v>0</v>
      </c>
      <c r="AI845" s="56"/>
      <c r="AJ845" s="47">
        <v>4.1654790843225105E-2</v>
      </c>
      <c r="AK845" s="56"/>
      <c r="AL845" s="9" t="str">
        <f>VLOOKUP(F845,Definitions!$B$7:$E$39,4,FALSE)</f>
        <v>EU28</v>
      </c>
    </row>
    <row r="846" spans="1:38">
      <c r="A846" s="36" t="str">
        <f t="shared" si="29"/>
        <v>MT401_6</v>
      </c>
      <c r="B846" t="s">
        <v>81</v>
      </c>
      <c r="C846" t="s">
        <v>185</v>
      </c>
      <c r="D846">
        <v>401</v>
      </c>
      <c r="E846">
        <v>6</v>
      </c>
      <c r="F846" s="25" t="str">
        <f>VLOOKUP(B846,Definitions!$C$7:$D$43,2,FALSE)</f>
        <v>Malta</v>
      </c>
      <c r="G846" t="str">
        <f>VLOOKUP(C846,Definitions!$C$49:$D$57,2,FALSE)</f>
        <v>Residential</v>
      </c>
      <c r="H846" t="str">
        <f>VLOOKUP(D846,Definitions!$C$60:$D$104,2,FALSE)</f>
        <v>SFH</v>
      </c>
      <c r="J846" s="29" t="s">
        <v>159</v>
      </c>
      <c r="K846" s="47">
        <v>0</v>
      </c>
      <c r="L846" s="46">
        <v>0</v>
      </c>
      <c r="M846" s="46">
        <v>0</v>
      </c>
      <c r="N846" s="29"/>
      <c r="O846" s="47">
        <v>0</v>
      </c>
      <c r="P846" s="46">
        <v>0</v>
      </c>
      <c r="Q846" s="46">
        <v>0</v>
      </c>
      <c r="R846" s="37">
        <v>0</v>
      </c>
      <c r="S846" s="47">
        <v>0</v>
      </c>
      <c r="T846" s="56">
        <v>0</v>
      </c>
      <c r="U846" s="47">
        <v>0</v>
      </c>
      <c r="V846" s="56">
        <v>0</v>
      </c>
      <c r="W846" s="47">
        <v>0</v>
      </c>
      <c r="X846" s="47">
        <v>0</v>
      </c>
      <c r="Y846" s="47">
        <v>0</v>
      </c>
      <c r="Z846" s="47">
        <v>0</v>
      </c>
      <c r="AA846" s="47">
        <v>0</v>
      </c>
      <c r="AB846" s="56"/>
      <c r="AC846" s="47">
        <v>0</v>
      </c>
      <c r="AD846" s="60">
        <v>0</v>
      </c>
      <c r="AE846" s="47">
        <v>0</v>
      </c>
      <c r="AF846" s="47">
        <v>0</v>
      </c>
      <c r="AG846" s="47">
        <v>0</v>
      </c>
      <c r="AH846" s="47">
        <v>0</v>
      </c>
      <c r="AI846" s="56"/>
      <c r="AJ846" s="47">
        <v>0</v>
      </c>
      <c r="AK846" s="56"/>
      <c r="AL846" s="9" t="str">
        <f>VLOOKUP(F846,Definitions!$B$7:$E$39,4,FALSE)</f>
        <v>EU28</v>
      </c>
    </row>
    <row r="847" spans="1:38">
      <c r="A847" s="36" t="str">
        <f t="shared" si="29"/>
        <v>MT401_7</v>
      </c>
      <c r="B847" t="s">
        <v>81</v>
      </c>
      <c r="C847" t="s">
        <v>185</v>
      </c>
      <c r="D847">
        <v>401</v>
      </c>
      <c r="E847">
        <v>7</v>
      </c>
      <c r="F847" s="25" t="str">
        <f>VLOOKUP(B847,Definitions!$C$7:$D$43,2,FALSE)</f>
        <v>Malta</v>
      </c>
      <c r="G847" t="str">
        <f>VLOOKUP(C847,Definitions!$C$49:$D$57,2,FALSE)</f>
        <v>Residential</v>
      </c>
      <c r="H847" t="str">
        <f>VLOOKUP(D847,Definitions!$C$60:$D$104,2,FALSE)</f>
        <v>SFH</v>
      </c>
      <c r="J847" s="29" t="s">
        <v>160</v>
      </c>
      <c r="K847" s="47" t="s">
        <v>454</v>
      </c>
      <c r="L847" s="46">
        <v>0</v>
      </c>
      <c r="M847" s="46">
        <v>0</v>
      </c>
      <c r="N847" s="29"/>
      <c r="O847" s="47">
        <v>0</v>
      </c>
      <c r="P847" s="46">
        <v>0</v>
      </c>
      <c r="Q847" s="46">
        <v>0</v>
      </c>
      <c r="R847" s="37">
        <v>0</v>
      </c>
      <c r="S847" s="47">
        <v>0</v>
      </c>
      <c r="T847" s="56">
        <v>0</v>
      </c>
      <c r="U847" s="47">
        <v>0</v>
      </c>
      <c r="V847" s="56">
        <v>0</v>
      </c>
      <c r="W847" s="47">
        <v>0</v>
      </c>
      <c r="X847" s="47">
        <v>0</v>
      </c>
      <c r="Y847" s="47">
        <v>0</v>
      </c>
      <c r="Z847" s="47">
        <v>0</v>
      </c>
      <c r="AA847" s="47">
        <v>0</v>
      </c>
      <c r="AB847" s="56"/>
      <c r="AC847" s="47">
        <v>0</v>
      </c>
      <c r="AD847" s="60">
        <v>0</v>
      </c>
      <c r="AE847" s="47">
        <v>0</v>
      </c>
      <c r="AF847" s="47">
        <v>0</v>
      </c>
      <c r="AG847" s="47">
        <v>0</v>
      </c>
      <c r="AH847" s="47">
        <v>0</v>
      </c>
      <c r="AI847" s="56"/>
      <c r="AJ847" s="47">
        <v>0</v>
      </c>
      <c r="AK847" s="56"/>
      <c r="AL847" s="9" t="str">
        <f>VLOOKUP(F847,Definitions!$B$7:$E$39,4,FALSE)</f>
        <v>EU28</v>
      </c>
    </row>
    <row r="848" spans="1:38">
      <c r="A848" s="36" t="str">
        <f t="shared" si="29"/>
        <v>MT401_8</v>
      </c>
      <c r="B848" t="s">
        <v>81</v>
      </c>
      <c r="C848" t="s">
        <v>185</v>
      </c>
      <c r="D848">
        <v>401</v>
      </c>
      <c r="E848">
        <v>8</v>
      </c>
      <c r="F848" s="25" t="str">
        <f>VLOOKUP(B848,Definitions!$C$7:$D$43,2,FALSE)</f>
        <v>Malta</v>
      </c>
      <c r="G848" t="str">
        <f>VLOOKUP(C848,Definitions!$C$49:$D$57,2,FALSE)</f>
        <v>Residential</v>
      </c>
      <c r="H848" t="str">
        <f>VLOOKUP(D848,Definitions!$C$60:$D$104,2,FALSE)</f>
        <v>SFH</v>
      </c>
      <c r="J848" s="29" t="s">
        <v>274</v>
      </c>
      <c r="K848" s="47" t="s">
        <v>454</v>
      </c>
      <c r="L848" s="46">
        <v>0</v>
      </c>
      <c r="M848" s="46">
        <v>0</v>
      </c>
      <c r="N848" s="29"/>
      <c r="O848" s="47">
        <v>0</v>
      </c>
      <c r="P848" s="46">
        <v>0</v>
      </c>
      <c r="Q848" s="46">
        <v>0</v>
      </c>
      <c r="R848" s="37">
        <v>0</v>
      </c>
      <c r="S848" s="47">
        <v>0</v>
      </c>
      <c r="T848" s="56">
        <v>0</v>
      </c>
      <c r="U848" s="47">
        <v>0</v>
      </c>
      <c r="V848" s="56">
        <v>0</v>
      </c>
      <c r="W848" s="47">
        <v>0</v>
      </c>
      <c r="X848" s="47">
        <v>0</v>
      </c>
      <c r="Y848" s="47">
        <v>0</v>
      </c>
      <c r="Z848" s="47">
        <v>0</v>
      </c>
      <c r="AA848" s="47">
        <v>0</v>
      </c>
      <c r="AB848" s="56"/>
      <c r="AC848" s="47">
        <v>0</v>
      </c>
      <c r="AD848" s="60">
        <v>0</v>
      </c>
      <c r="AE848" s="47">
        <v>0</v>
      </c>
      <c r="AF848" s="47">
        <v>0</v>
      </c>
      <c r="AG848" s="47">
        <v>0</v>
      </c>
      <c r="AH848" s="47">
        <v>0</v>
      </c>
      <c r="AI848" s="56"/>
      <c r="AJ848" s="47">
        <v>0</v>
      </c>
      <c r="AK848" s="56"/>
      <c r="AL848" s="9" t="str">
        <f>VLOOKUP(F848,Definitions!$B$7:$E$39,4,FALSE)</f>
        <v>EU28</v>
      </c>
    </row>
    <row r="849" spans="1:38">
      <c r="A849" s="36" t="str">
        <f t="shared" si="29"/>
        <v>MT401_9</v>
      </c>
      <c r="B849" t="s">
        <v>81</v>
      </c>
      <c r="C849" t="s">
        <v>185</v>
      </c>
      <c r="D849">
        <v>401</v>
      </c>
      <c r="E849">
        <v>9</v>
      </c>
      <c r="F849" s="25" t="str">
        <f>VLOOKUP(B849,Definitions!$C$7:$D$43,2,FALSE)</f>
        <v>Malta</v>
      </c>
      <c r="G849" t="str">
        <f>VLOOKUP(C849,Definitions!$C$49:$D$57,2,FALSE)</f>
        <v>Residential</v>
      </c>
      <c r="H849" t="str">
        <f>VLOOKUP(D849,Definitions!$C$60:$D$104,2,FALSE)</f>
        <v>SFH</v>
      </c>
      <c r="J849" s="29" t="s">
        <v>258</v>
      </c>
      <c r="K849" s="47" t="s">
        <v>454</v>
      </c>
      <c r="L849" s="46">
        <v>0</v>
      </c>
      <c r="M849" s="46">
        <v>0</v>
      </c>
      <c r="N849" s="29"/>
      <c r="O849" s="47">
        <v>0</v>
      </c>
      <c r="P849" s="46">
        <v>0</v>
      </c>
      <c r="Q849" s="46">
        <v>0</v>
      </c>
      <c r="R849" s="37">
        <v>0</v>
      </c>
      <c r="S849" s="47">
        <v>0</v>
      </c>
      <c r="T849" s="56">
        <v>0</v>
      </c>
      <c r="U849" s="47">
        <v>0</v>
      </c>
      <c r="V849" s="56">
        <v>0</v>
      </c>
      <c r="W849" s="47">
        <v>0</v>
      </c>
      <c r="X849" s="47">
        <v>0</v>
      </c>
      <c r="Y849" s="47">
        <v>0</v>
      </c>
      <c r="Z849" s="47">
        <v>0</v>
      </c>
      <c r="AA849" s="47">
        <v>0</v>
      </c>
      <c r="AB849" s="56"/>
      <c r="AC849" s="47">
        <v>0</v>
      </c>
      <c r="AD849" s="60">
        <v>0</v>
      </c>
      <c r="AE849" s="47">
        <v>0</v>
      </c>
      <c r="AF849" s="47">
        <v>0</v>
      </c>
      <c r="AG849" s="47">
        <v>0</v>
      </c>
      <c r="AH849" s="47">
        <v>0</v>
      </c>
      <c r="AI849" s="56"/>
      <c r="AJ849" s="47">
        <v>0</v>
      </c>
      <c r="AK849" s="56"/>
      <c r="AL849" s="9" t="str">
        <f>VLOOKUP(F849,Definitions!$B$7:$E$39,4,FALSE)</f>
        <v>EU28</v>
      </c>
    </row>
    <row r="850" spans="1:38">
      <c r="A850" s="36" t="str">
        <f t="shared" si="29"/>
        <v>MT401_51</v>
      </c>
      <c r="B850" t="s">
        <v>81</v>
      </c>
      <c r="C850" t="s">
        <v>185</v>
      </c>
      <c r="D850">
        <v>401</v>
      </c>
      <c r="E850">
        <v>51</v>
      </c>
      <c r="F850" s="25" t="str">
        <f>VLOOKUP(B850,Definitions!$C$7:$D$43,2,FALSE)</f>
        <v>Malta</v>
      </c>
      <c r="G850" t="str">
        <f>VLOOKUP(C850,Definitions!$C$49:$D$57,2,FALSE)</f>
        <v>Residential</v>
      </c>
      <c r="H850" t="str">
        <f>VLOOKUP(D850,Definitions!$C$60:$D$104,2,FALSE)</f>
        <v>SFH</v>
      </c>
      <c r="J850" s="29" t="s">
        <v>161</v>
      </c>
      <c r="K850" s="47" t="s">
        <v>454</v>
      </c>
      <c r="L850" s="46">
        <v>1.0736902624162919E-2</v>
      </c>
      <c r="M850" s="46">
        <v>1.0736902624162919E-2</v>
      </c>
      <c r="N850" s="29"/>
      <c r="O850" s="47">
        <v>0</v>
      </c>
      <c r="P850" s="46">
        <v>1.0736902624162919E-2</v>
      </c>
      <c r="Q850" s="46">
        <v>1.0049970838858309E-2</v>
      </c>
      <c r="R850" s="37">
        <v>6.8693178530460986E-4</v>
      </c>
      <c r="S850" s="47">
        <v>9.30437612155912E-3</v>
      </c>
      <c r="T850" s="56">
        <v>0</v>
      </c>
      <c r="U850" s="47">
        <v>7.4559471729918926E-4</v>
      </c>
      <c r="V850" s="56">
        <v>0</v>
      </c>
      <c r="W850" s="47">
        <v>0</v>
      </c>
      <c r="X850" s="47">
        <v>0</v>
      </c>
      <c r="Y850" s="47">
        <v>0</v>
      </c>
      <c r="Z850" s="47">
        <v>0</v>
      </c>
      <c r="AA850" s="47">
        <v>0</v>
      </c>
      <c r="AB850" s="56"/>
      <c r="AC850" s="47">
        <v>6.8693178530460986E-4</v>
      </c>
      <c r="AD850" s="60">
        <v>0</v>
      </c>
      <c r="AE850" s="47">
        <v>0</v>
      </c>
      <c r="AF850" s="47">
        <v>0</v>
      </c>
      <c r="AG850" s="47">
        <v>0</v>
      </c>
      <c r="AH850" s="47">
        <v>0</v>
      </c>
      <c r="AI850" s="56"/>
      <c r="AJ850" s="47">
        <v>0</v>
      </c>
      <c r="AK850" s="56"/>
      <c r="AL850" s="9" t="str">
        <f>VLOOKUP(F850,Definitions!$B$7:$E$39,4,FALSE)</f>
        <v>EU28</v>
      </c>
    </row>
    <row r="851" spans="1:38">
      <c r="A851" s="36" t="str">
        <f t="shared" si="29"/>
        <v>MT401_52</v>
      </c>
      <c r="B851" t="s">
        <v>81</v>
      </c>
      <c r="C851" t="s">
        <v>185</v>
      </c>
      <c r="D851">
        <v>401</v>
      </c>
      <c r="E851">
        <v>52</v>
      </c>
      <c r="F851" s="25" t="str">
        <f>VLOOKUP(B851,Definitions!$C$7:$D$43,2,FALSE)</f>
        <v>Malta</v>
      </c>
      <c r="G851" t="str">
        <f>VLOOKUP(C851,Definitions!$C$49:$D$57,2,FALSE)</f>
        <v>Residential</v>
      </c>
      <c r="H851" t="str">
        <f>VLOOKUP(D851,Definitions!$C$60:$D$104,2,FALSE)</f>
        <v>SFH</v>
      </c>
      <c r="J851" s="29" t="s">
        <v>162</v>
      </c>
      <c r="K851" s="47" t="s">
        <v>454</v>
      </c>
      <c r="L851" s="46">
        <v>0</v>
      </c>
      <c r="M851" s="46">
        <v>0</v>
      </c>
      <c r="N851" s="29"/>
      <c r="O851" s="47">
        <v>0</v>
      </c>
      <c r="P851" s="46">
        <v>0</v>
      </c>
      <c r="Q851" s="46">
        <v>0</v>
      </c>
      <c r="R851" s="37">
        <v>0</v>
      </c>
      <c r="S851" s="47">
        <v>0</v>
      </c>
      <c r="T851" s="56">
        <v>0</v>
      </c>
      <c r="U851" s="47">
        <v>0</v>
      </c>
      <c r="V851" s="56">
        <v>0</v>
      </c>
      <c r="W851" s="47">
        <v>0</v>
      </c>
      <c r="X851" s="47">
        <v>0</v>
      </c>
      <c r="Y851" s="47">
        <v>0</v>
      </c>
      <c r="Z851" s="47">
        <v>0</v>
      </c>
      <c r="AA851" s="47">
        <v>0</v>
      </c>
      <c r="AB851" s="56"/>
      <c r="AC851" s="47">
        <v>0</v>
      </c>
      <c r="AD851" s="60">
        <v>0</v>
      </c>
      <c r="AE851" s="47">
        <v>0</v>
      </c>
      <c r="AF851" s="47">
        <v>0</v>
      </c>
      <c r="AG851" s="47">
        <v>0</v>
      </c>
      <c r="AH851" s="47">
        <v>0</v>
      </c>
      <c r="AI851" s="56"/>
      <c r="AJ851" s="47">
        <v>0</v>
      </c>
      <c r="AK851" s="56"/>
      <c r="AL851" s="9" t="str">
        <f>VLOOKUP(F851,Definitions!$B$7:$E$39,4,FALSE)</f>
        <v>EU28</v>
      </c>
    </row>
    <row r="852" spans="1:38">
      <c r="A852" s="36" t="str">
        <f t="shared" si="29"/>
        <v>MT401_53</v>
      </c>
      <c r="B852" t="s">
        <v>81</v>
      </c>
      <c r="C852" t="s">
        <v>185</v>
      </c>
      <c r="D852">
        <v>401</v>
      </c>
      <c r="E852">
        <v>53</v>
      </c>
      <c r="F852" s="25" t="str">
        <f>VLOOKUP(B852,Definitions!$C$7:$D$43,2,FALSE)</f>
        <v>Malta</v>
      </c>
      <c r="G852" t="str">
        <f>VLOOKUP(C852,Definitions!$C$49:$D$57,2,FALSE)</f>
        <v>Residential</v>
      </c>
      <c r="H852" t="str">
        <f>VLOOKUP(D852,Definitions!$C$60:$D$104,2,FALSE)</f>
        <v>SFH</v>
      </c>
      <c r="J852" s="29" t="s">
        <v>163</v>
      </c>
      <c r="K852" s="47" t="s">
        <v>454</v>
      </c>
      <c r="L852" s="46">
        <v>1.9525833023241554E-2</v>
      </c>
      <c r="M852" s="46">
        <v>1.9525833023241554E-2</v>
      </c>
      <c r="N852" s="29"/>
      <c r="O852" s="47">
        <v>0</v>
      </c>
      <c r="P852" s="46">
        <v>1.9525833023241554E-2</v>
      </c>
      <c r="Q852" s="46">
        <v>1.9525833023241554E-2</v>
      </c>
      <c r="R852" s="37">
        <v>0</v>
      </c>
      <c r="S852" s="47">
        <v>0</v>
      </c>
      <c r="T852" s="56">
        <v>0</v>
      </c>
      <c r="U852" s="47">
        <v>1.9525833023241554E-2</v>
      </c>
      <c r="V852" s="56">
        <v>0</v>
      </c>
      <c r="W852" s="47">
        <v>0</v>
      </c>
      <c r="X852" s="47">
        <v>0</v>
      </c>
      <c r="Y852" s="47">
        <v>0</v>
      </c>
      <c r="Z852" s="47">
        <v>0</v>
      </c>
      <c r="AA852" s="47">
        <v>0</v>
      </c>
      <c r="AB852" s="56"/>
      <c r="AC852" s="47">
        <v>0</v>
      </c>
      <c r="AD852" s="60">
        <v>0</v>
      </c>
      <c r="AE852" s="47">
        <v>0</v>
      </c>
      <c r="AF852" s="47">
        <v>0</v>
      </c>
      <c r="AG852" s="47">
        <v>0</v>
      </c>
      <c r="AH852" s="47">
        <v>0</v>
      </c>
      <c r="AI852" s="56"/>
      <c r="AJ852" s="47">
        <v>0</v>
      </c>
      <c r="AK852" s="56"/>
      <c r="AL852" s="9" t="str">
        <f>VLOOKUP(F852,Definitions!$B$7:$E$39,4,FALSE)</f>
        <v>EU28</v>
      </c>
    </row>
    <row r="853" spans="1:38">
      <c r="A853" s="36" t="str">
        <f t="shared" si="29"/>
        <v>MT401_62</v>
      </c>
      <c r="B853" t="s">
        <v>81</v>
      </c>
      <c r="C853" t="s">
        <v>185</v>
      </c>
      <c r="D853">
        <v>401</v>
      </c>
      <c r="E853">
        <v>62</v>
      </c>
      <c r="F853" s="25" t="str">
        <f>VLOOKUP(B853,Definitions!$C$7:$D$43,2,FALSE)</f>
        <v>Malta</v>
      </c>
      <c r="G853" t="str">
        <f>VLOOKUP(C853,Definitions!$C$49:$D$57,2,FALSE)</f>
        <v>Residential</v>
      </c>
      <c r="H853" t="str">
        <f>VLOOKUP(D853,Definitions!$C$60:$D$104,2,FALSE)</f>
        <v>SFH</v>
      </c>
      <c r="J853" s="29" t="s">
        <v>284</v>
      </c>
      <c r="K853" s="47" t="s">
        <v>454</v>
      </c>
      <c r="L853" s="46">
        <v>3.0411378015860789E-3</v>
      </c>
      <c r="M853" s="46">
        <v>3.0411378015860789E-3</v>
      </c>
      <c r="N853" s="29"/>
      <c r="O853" s="47">
        <v>0</v>
      </c>
      <c r="P853" s="46">
        <v>3.0411378015860789E-3</v>
      </c>
      <c r="Q853" s="46">
        <v>1.7435999848995935E-3</v>
      </c>
      <c r="R853" s="37">
        <v>1.2975378166864852E-3</v>
      </c>
      <c r="S853" s="47">
        <v>3.3525440777890282E-4</v>
      </c>
      <c r="T853" s="56">
        <v>0</v>
      </c>
      <c r="U853" s="47">
        <v>1.4083455771206907E-3</v>
      </c>
      <c r="V853" s="56">
        <v>0</v>
      </c>
      <c r="W853" s="47">
        <v>0</v>
      </c>
      <c r="X853" s="47">
        <v>0</v>
      </c>
      <c r="Y853" s="47">
        <v>0</v>
      </c>
      <c r="Z853" s="47">
        <v>0</v>
      </c>
      <c r="AA853" s="47">
        <v>0</v>
      </c>
      <c r="AB853" s="56"/>
      <c r="AC853" s="47">
        <v>1.2975378166864852E-3</v>
      </c>
      <c r="AD853" s="60">
        <v>0</v>
      </c>
      <c r="AE853" s="47">
        <v>0</v>
      </c>
      <c r="AF853" s="47">
        <v>0</v>
      </c>
      <c r="AG853" s="47">
        <v>0</v>
      </c>
      <c r="AH853" s="47">
        <v>0</v>
      </c>
      <c r="AI853" s="56"/>
      <c r="AJ853" s="47">
        <v>0</v>
      </c>
      <c r="AK853" s="56"/>
      <c r="AL853" s="9" t="str">
        <f>VLOOKUP(F853,Definitions!$B$7:$E$39,4,FALSE)</f>
        <v>EU28</v>
      </c>
    </row>
    <row r="854" spans="1:38">
      <c r="A854" s="36" t="str">
        <f t="shared" si="29"/>
        <v>MT401_61</v>
      </c>
      <c r="B854" t="s">
        <v>81</v>
      </c>
      <c r="C854" t="s">
        <v>185</v>
      </c>
      <c r="D854">
        <v>401</v>
      </c>
      <c r="E854">
        <v>61</v>
      </c>
      <c r="F854" s="25" t="str">
        <f>VLOOKUP(B854,Definitions!$C$7:$D$43,2,FALSE)</f>
        <v>Malta</v>
      </c>
      <c r="G854" t="str">
        <f>VLOOKUP(C854,Definitions!$C$49:$D$57,2,FALSE)</f>
        <v>Residential</v>
      </c>
      <c r="H854" t="str">
        <f>VLOOKUP(D854,Definitions!$C$60:$D$104,2,FALSE)</f>
        <v>SFH</v>
      </c>
      <c r="J854" s="29" t="s">
        <v>283</v>
      </c>
      <c r="K854" s="47" t="s">
        <v>454</v>
      </c>
      <c r="L854" s="46">
        <v>0</v>
      </c>
      <c r="M854" s="46">
        <v>0</v>
      </c>
      <c r="N854" s="29"/>
      <c r="O854" s="47">
        <v>0</v>
      </c>
      <c r="P854" s="46">
        <v>0</v>
      </c>
      <c r="Q854" s="46">
        <v>0</v>
      </c>
      <c r="R854" s="37">
        <v>0</v>
      </c>
      <c r="S854" s="47">
        <v>0</v>
      </c>
      <c r="T854" s="56">
        <v>0</v>
      </c>
      <c r="U854" s="47">
        <v>0</v>
      </c>
      <c r="V854" s="56">
        <v>0</v>
      </c>
      <c r="W854" s="47">
        <v>0</v>
      </c>
      <c r="X854" s="47">
        <v>0</v>
      </c>
      <c r="Y854" s="47">
        <v>0</v>
      </c>
      <c r="Z854" s="47">
        <v>0</v>
      </c>
      <c r="AA854" s="47">
        <v>0</v>
      </c>
      <c r="AB854" s="56"/>
      <c r="AC854" s="47">
        <v>0</v>
      </c>
      <c r="AD854" s="60">
        <v>0</v>
      </c>
      <c r="AE854" s="47">
        <v>0</v>
      </c>
      <c r="AF854" s="47">
        <v>0</v>
      </c>
      <c r="AG854" s="47">
        <v>0</v>
      </c>
      <c r="AH854" s="47">
        <v>0</v>
      </c>
      <c r="AI854" s="56"/>
      <c r="AJ854" s="47">
        <v>0</v>
      </c>
      <c r="AK854" s="56"/>
      <c r="AL854" s="9" t="str">
        <f>VLOOKUP(F854,Definitions!$B$7:$E$39,4,FALSE)</f>
        <v>EU28</v>
      </c>
    </row>
    <row r="855" spans="1:38">
      <c r="A855" s="36" t="str">
        <f t="shared" si="29"/>
        <v>MT401_58</v>
      </c>
      <c r="B855" t="s">
        <v>81</v>
      </c>
      <c r="C855" t="s">
        <v>185</v>
      </c>
      <c r="D855">
        <v>401</v>
      </c>
      <c r="E855">
        <v>58</v>
      </c>
      <c r="F855" s="25" t="str">
        <f>VLOOKUP(B855,Definitions!$C$7:$D$43,2,FALSE)</f>
        <v>Malta</v>
      </c>
      <c r="G855" t="str">
        <f>VLOOKUP(C855,Definitions!$C$49:$D$57,2,FALSE)</f>
        <v>Residential</v>
      </c>
      <c r="H855" t="str">
        <f>VLOOKUP(D855,Definitions!$C$60:$D$104,2,FALSE)</f>
        <v>SFH</v>
      </c>
      <c r="J855" s="29" t="s">
        <v>277</v>
      </c>
      <c r="K855" s="47" t="s">
        <v>454</v>
      </c>
      <c r="L855" s="46">
        <v>7.4029795563403328E-3</v>
      </c>
      <c r="M855" s="46">
        <v>7.4029795563403328E-3</v>
      </c>
      <c r="N855" s="29"/>
      <c r="O855" s="47">
        <v>0</v>
      </c>
      <c r="P855" s="46">
        <v>7.4029795563403328E-3</v>
      </c>
      <c r="Q855" s="46">
        <v>7.4029795563403328E-3</v>
      </c>
      <c r="R855" s="37">
        <v>0</v>
      </c>
      <c r="S855" s="47">
        <v>6.7003121450868487E-3</v>
      </c>
      <c r="T855" s="56">
        <v>0</v>
      </c>
      <c r="U855" s="47">
        <v>7.0266741125348442E-4</v>
      </c>
      <c r="V855" s="56">
        <v>0</v>
      </c>
      <c r="W855" s="47">
        <v>0</v>
      </c>
      <c r="X855" s="47">
        <v>0</v>
      </c>
      <c r="Y855" s="47">
        <v>0</v>
      </c>
      <c r="Z855" s="47">
        <v>0</v>
      </c>
      <c r="AA855" s="47">
        <v>0</v>
      </c>
      <c r="AB855" s="56"/>
      <c r="AC855" s="47">
        <v>0</v>
      </c>
      <c r="AD855" s="60">
        <v>0</v>
      </c>
      <c r="AE855" s="47">
        <v>0</v>
      </c>
      <c r="AF855" s="47">
        <v>0</v>
      </c>
      <c r="AG855" s="47">
        <v>0</v>
      </c>
      <c r="AH855" s="47">
        <v>0</v>
      </c>
      <c r="AI855" s="56"/>
      <c r="AJ855" s="47">
        <v>0</v>
      </c>
      <c r="AK855" s="56"/>
      <c r="AL855" s="9" t="str">
        <f>VLOOKUP(F855,Definitions!$B$7:$E$39,4,FALSE)</f>
        <v>EU28</v>
      </c>
    </row>
    <row r="856" spans="1:38">
      <c r="A856" s="36" t="str">
        <f t="shared" si="29"/>
        <v>MT401_55</v>
      </c>
      <c r="B856" t="s">
        <v>81</v>
      </c>
      <c r="C856" t="s">
        <v>185</v>
      </c>
      <c r="D856">
        <v>401</v>
      </c>
      <c r="E856">
        <v>55</v>
      </c>
      <c r="F856" s="25" t="str">
        <f>VLOOKUP(B856,Definitions!$C$7:$D$43,2,FALSE)</f>
        <v>Malta</v>
      </c>
      <c r="G856" t="str">
        <f>VLOOKUP(C856,Definitions!$C$49:$D$57,2,FALSE)</f>
        <v>Residential</v>
      </c>
      <c r="H856" t="str">
        <f>VLOOKUP(D856,Definitions!$C$60:$D$104,2,FALSE)</f>
        <v>SFH</v>
      </c>
      <c r="J856" s="29" t="s">
        <v>453</v>
      </c>
      <c r="K856" s="47" t="s">
        <v>454</v>
      </c>
      <c r="L856" s="46">
        <v>0</v>
      </c>
      <c r="M856" s="46">
        <v>0</v>
      </c>
      <c r="N856" s="29"/>
      <c r="O856" s="47">
        <v>0</v>
      </c>
      <c r="P856" s="46">
        <v>0</v>
      </c>
      <c r="Q856" s="46">
        <v>0</v>
      </c>
      <c r="R856" s="37">
        <v>0</v>
      </c>
      <c r="S856" s="47">
        <v>0</v>
      </c>
      <c r="T856" s="56">
        <v>0</v>
      </c>
      <c r="U856" s="47">
        <v>0</v>
      </c>
      <c r="V856" s="56">
        <v>0</v>
      </c>
      <c r="W856" s="47">
        <v>0</v>
      </c>
      <c r="X856" s="47">
        <v>0</v>
      </c>
      <c r="Y856" s="47">
        <v>0</v>
      </c>
      <c r="Z856" s="47">
        <v>0</v>
      </c>
      <c r="AA856" s="47">
        <v>0</v>
      </c>
      <c r="AB856" s="56"/>
      <c r="AC856" s="47">
        <v>0</v>
      </c>
      <c r="AD856" s="60">
        <v>0</v>
      </c>
      <c r="AE856" s="47">
        <v>0</v>
      </c>
      <c r="AF856" s="47">
        <v>0</v>
      </c>
      <c r="AG856" s="47">
        <v>0</v>
      </c>
      <c r="AH856" s="47">
        <v>0</v>
      </c>
      <c r="AI856" s="56"/>
      <c r="AJ856" s="47">
        <v>0</v>
      </c>
      <c r="AK856" s="56"/>
      <c r="AL856" s="9" t="str">
        <f>VLOOKUP(F856,Definitions!$B$7:$E$39,4,FALSE)</f>
        <v>EU28</v>
      </c>
    </row>
    <row r="857" spans="1:38">
      <c r="A857" s="36" t="str">
        <f t="shared" si="29"/>
        <v>MT402_0</v>
      </c>
      <c r="B857" t="s">
        <v>81</v>
      </c>
      <c r="C857" t="s">
        <v>185</v>
      </c>
      <c r="D857">
        <v>402</v>
      </c>
      <c r="E857">
        <v>0</v>
      </c>
      <c r="F857" s="25" t="str">
        <f>VLOOKUP(B857,Definitions!$C$7:$D$43,2,FALSE)</f>
        <v>Malta</v>
      </c>
      <c r="G857" t="str">
        <f>VLOOKUP(C857,Definitions!$C$49:$D$57,2,FALSE)</f>
        <v>Residential</v>
      </c>
      <c r="H857" t="str">
        <f>VLOOKUP(D857,Definitions!$C$60:$D$104,2,FALSE)</f>
        <v>MFH</v>
      </c>
      <c r="J857" s="29" t="s">
        <v>166</v>
      </c>
      <c r="K857" s="47" t="s">
        <v>454</v>
      </c>
      <c r="L857" s="46">
        <v>0.95245796606935962</v>
      </c>
      <c r="M857" s="46">
        <v>0.95245796606935962</v>
      </c>
      <c r="N857" s="29"/>
      <c r="O857" s="47">
        <v>0</v>
      </c>
      <c r="P857" s="46">
        <v>0.95245796606935962</v>
      </c>
      <c r="Q857" s="46">
        <v>0.56124870993264919</v>
      </c>
      <c r="R857" s="37">
        <v>0.31536432139493392</v>
      </c>
      <c r="S857" s="47">
        <v>0.15665617456061628</v>
      </c>
      <c r="T857" s="56">
        <v>0</v>
      </c>
      <c r="U857" s="47">
        <v>0.40459253537203294</v>
      </c>
      <c r="V857" s="56">
        <v>0</v>
      </c>
      <c r="W857" s="47">
        <v>0</v>
      </c>
      <c r="X857" s="47">
        <v>0</v>
      </c>
      <c r="Y857" s="47">
        <v>0</v>
      </c>
      <c r="Z857" s="47">
        <v>0</v>
      </c>
      <c r="AA857" s="47">
        <v>0</v>
      </c>
      <c r="AB857" s="56"/>
      <c r="AC857" s="47">
        <v>0.31536432139493392</v>
      </c>
      <c r="AD857" s="60">
        <v>0</v>
      </c>
      <c r="AE857" s="47">
        <v>0</v>
      </c>
      <c r="AF857" s="47">
        <v>0</v>
      </c>
      <c r="AG857" s="47">
        <v>0</v>
      </c>
      <c r="AH857" s="47">
        <v>0</v>
      </c>
      <c r="AI857" s="56"/>
      <c r="AJ857" s="47">
        <v>7.5844934741776587E-2</v>
      </c>
      <c r="AK857" s="56"/>
      <c r="AL857" s="9" t="str">
        <f>VLOOKUP(F857,Definitions!$B$7:$E$39,4,FALSE)</f>
        <v>EU28</v>
      </c>
    </row>
    <row r="858" spans="1:38">
      <c r="A858" s="36" t="str">
        <f t="shared" si="29"/>
        <v>MT402_1</v>
      </c>
      <c r="B858" t="s">
        <v>81</v>
      </c>
      <c r="C858" t="s">
        <v>185</v>
      </c>
      <c r="D858">
        <v>402</v>
      </c>
      <c r="E858">
        <v>1</v>
      </c>
      <c r="F858" s="25" t="str">
        <f>VLOOKUP(B858,Definitions!$C$7:$D$43,2,FALSE)</f>
        <v>Malta</v>
      </c>
      <c r="G858" t="str">
        <f>VLOOKUP(C858,Definitions!$C$49:$D$57,2,FALSE)</f>
        <v>Residential</v>
      </c>
      <c r="H858" t="str">
        <f>VLOOKUP(D858,Definitions!$C$60:$D$104,2,FALSE)</f>
        <v>MFH</v>
      </c>
      <c r="J858" s="29" t="s">
        <v>155</v>
      </c>
      <c r="K858" s="47" t="s">
        <v>454</v>
      </c>
      <c r="L858" s="46">
        <v>0</v>
      </c>
      <c r="M858" s="46">
        <v>0</v>
      </c>
      <c r="N858" s="29"/>
      <c r="O858" s="47">
        <v>0</v>
      </c>
      <c r="P858" s="46">
        <v>0</v>
      </c>
      <c r="Q858" s="46">
        <v>0</v>
      </c>
      <c r="R858" s="37">
        <v>0</v>
      </c>
      <c r="S858" s="47">
        <v>0</v>
      </c>
      <c r="T858" s="56">
        <v>0</v>
      </c>
      <c r="U858" s="47">
        <v>0</v>
      </c>
      <c r="V858" s="56">
        <v>0</v>
      </c>
      <c r="W858" s="47">
        <v>0</v>
      </c>
      <c r="X858" s="47">
        <v>0</v>
      </c>
      <c r="Y858" s="47">
        <v>0</v>
      </c>
      <c r="Z858" s="47">
        <v>0</v>
      </c>
      <c r="AA858" s="47">
        <v>0</v>
      </c>
      <c r="AB858" s="56"/>
      <c r="AC858" s="47">
        <v>0</v>
      </c>
      <c r="AD858" s="60">
        <v>0</v>
      </c>
      <c r="AE858" s="47">
        <v>0</v>
      </c>
      <c r="AF858" s="47">
        <v>0</v>
      </c>
      <c r="AG858" s="47">
        <v>0</v>
      </c>
      <c r="AH858" s="47">
        <v>0</v>
      </c>
      <c r="AI858" s="56"/>
      <c r="AJ858" s="47">
        <v>0</v>
      </c>
      <c r="AK858" s="56"/>
      <c r="AL858" s="9" t="str">
        <f>VLOOKUP(F858,Definitions!$B$7:$E$39,4,FALSE)</f>
        <v>EU28</v>
      </c>
    </row>
    <row r="859" spans="1:38">
      <c r="A859" s="36" t="str">
        <f t="shared" si="29"/>
        <v>MT402_2</v>
      </c>
      <c r="B859" t="s">
        <v>81</v>
      </c>
      <c r="C859" t="s">
        <v>185</v>
      </c>
      <c r="D859">
        <v>402</v>
      </c>
      <c r="E859">
        <v>2</v>
      </c>
      <c r="F859" s="25" t="str">
        <f>VLOOKUP(B859,Definitions!$C$7:$D$43,2,FALSE)</f>
        <v>Malta</v>
      </c>
      <c r="G859" t="str">
        <f>VLOOKUP(C859,Definitions!$C$49:$D$57,2,FALSE)</f>
        <v>Residential</v>
      </c>
      <c r="H859" t="str">
        <f>VLOOKUP(D859,Definitions!$C$60:$D$104,2,FALSE)</f>
        <v>MFH</v>
      </c>
      <c r="J859" s="29" t="s">
        <v>156</v>
      </c>
      <c r="K859" s="47" t="s">
        <v>454</v>
      </c>
      <c r="L859" s="46">
        <v>0.75631143867012751</v>
      </c>
      <c r="M859" s="46">
        <v>0.75631143867012751</v>
      </c>
      <c r="N859" s="29"/>
      <c r="O859" s="47">
        <v>0</v>
      </c>
      <c r="P859" s="46">
        <v>0.75631143867012751</v>
      </c>
      <c r="Q859" s="46">
        <v>0.4445214295490682</v>
      </c>
      <c r="R859" s="37">
        <v>0.31179000912105931</v>
      </c>
      <c r="S859" s="47">
        <v>7.376364743622138E-2</v>
      </c>
      <c r="T859" s="56">
        <v>0</v>
      </c>
      <c r="U859" s="47">
        <v>0.37075778211284682</v>
      </c>
      <c r="V859" s="56">
        <v>0</v>
      </c>
      <c r="W859" s="47">
        <v>0</v>
      </c>
      <c r="X859" s="47">
        <v>0</v>
      </c>
      <c r="Y859" s="47">
        <v>0</v>
      </c>
      <c r="Z859" s="47">
        <v>0</v>
      </c>
      <c r="AA859" s="47">
        <v>0</v>
      </c>
      <c r="AB859" s="56"/>
      <c r="AC859" s="47">
        <v>0.31179000912105931</v>
      </c>
      <c r="AD859" s="60">
        <v>0</v>
      </c>
      <c r="AE859" s="47">
        <v>0</v>
      </c>
      <c r="AF859" s="47">
        <v>0</v>
      </c>
      <c r="AG859" s="47">
        <v>0</v>
      </c>
      <c r="AH859" s="47">
        <v>0</v>
      </c>
      <c r="AI859" s="56"/>
      <c r="AJ859" s="47">
        <v>0</v>
      </c>
      <c r="AK859" s="56"/>
      <c r="AL859" s="9" t="str">
        <f>VLOOKUP(F859,Definitions!$B$7:$E$39,4,FALSE)</f>
        <v>EU28</v>
      </c>
    </row>
    <row r="860" spans="1:38">
      <c r="A860" s="36" t="str">
        <f t="shared" si="29"/>
        <v>MT402_3</v>
      </c>
      <c r="B860" t="s">
        <v>81</v>
      </c>
      <c r="C860" t="s">
        <v>185</v>
      </c>
      <c r="D860">
        <v>402</v>
      </c>
      <c r="E860">
        <v>3</v>
      </c>
      <c r="F860" s="25" t="str">
        <f>VLOOKUP(B860,Definitions!$C$7:$D$43,2,FALSE)</f>
        <v>Malta</v>
      </c>
      <c r="G860" t="str">
        <f>VLOOKUP(C860,Definitions!$C$49:$D$57,2,FALSE)</f>
        <v>Residential</v>
      </c>
      <c r="H860" t="str">
        <f>VLOOKUP(D860,Definitions!$C$60:$D$104,2,FALSE)</f>
        <v>MFH</v>
      </c>
      <c r="J860" s="29" t="s">
        <v>157</v>
      </c>
      <c r="K860" s="47" t="s">
        <v>454</v>
      </c>
      <c r="L860" s="46">
        <v>0</v>
      </c>
      <c r="M860" s="46">
        <v>0</v>
      </c>
      <c r="N860" s="29"/>
      <c r="O860" s="47">
        <v>0</v>
      </c>
      <c r="P860" s="46">
        <v>0</v>
      </c>
      <c r="Q860" s="46">
        <v>0</v>
      </c>
      <c r="R860" s="37">
        <v>0</v>
      </c>
      <c r="S860" s="47">
        <v>0</v>
      </c>
      <c r="T860" s="56">
        <v>0</v>
      </c>
      <c r="U860" s="47">
        <v>0</v>
      </c>
      <c r="V860" s="56">
        <v>0</v>
      </c>
      <c r="W860" s="47">
        <v>0</v>
      </c>
      <c r="X860" s="47">
        <v>0</v>
      </c>
      <c r="Y860" s="47">
        <v>0</v>
      </c>
      <c r="Z860" s="47">
        <v>0</v>
      </c>
      <c r="AA860" s="47">
        <v>0</v>
      </c>
      <c r="AB860" s="56"/>
      <c r="AC860" s="47">
        <v>0</v>
      </c>
      <c r="AD860" s="60">
        <v>0</v>
      </c>
      <c r="AE860" s="47">
        <v>0</v>
      </c>
      <c r="AF860" s="47">
        <v>0</v>
      </c>
      <c r="AG860" s="47">
        <v>0</v>
      </c>
      <c r="AH860" s="47">
        <v>0</v>
      </c>
      <c r="AI860" s="56"/>
      <c r="AJ860" s="47">
        <v>0</v>
      </c>
      <c r="AK860" s="56"/>
      <c r="AL860" s="9" t="str">
        <f>VLOOKUP(F860,Definitions!$B$7:$E$39,4,FALSE)</f>
        <v>EU28</v>
      </c>
    </row>
    <row r="861" spans="1:38">
      <c r="A861" s="36" t="str">
        <f t="shared" si="29"/>
        <v>MT402_4</v>
      </c>
      <c r="B861" t="s">
        <v>81</v>
      </c>
      <c r="C861" t="s">
        <v>185</v>
      </c>
      <c r="D861">
        <v>402</v>
      </c>
      <c r="E861">
        <v>4</v>
      </c>
      <c r="F861" s="25" t="str">
        <f>VLOOKUP(B861,Definitions!$C$7:$D$43,2,FALSE)</f>
        <v>Malta</v>
      </c>
      <c r="G861" t="str">
        <f>VLOOKUP(C861,Definitions!$C$49:$D$57,2,FALSE)</f>
        <v>Residential</v>
      </c>
      <c r="H861" t="str">
        <f>VLOOKUP(D861,Definitions!$C$60:$D$104,2,FALSE)</f>
        <v>MFH</v>
      </c>
      <c r="J861" s="29" t="s">
        <v>158</v>
      </c>
      <c r="K861" s="47" t="s">
        <v>454</v>
      </c>
      <c r="L861" s="46">
        <v>0.15320893579105527</v>
      </c>
      <c r="M861" s="46">
        <v>0.15320893579105527</v>
      </c>
      <c r="N861" s="29"/>
      <c r="O861" s="47">
        <v>0</v>
      </c>
      <c r="P861" s="46">
        <v>0.15320893579105527</v>
      </c>
      <c r="Q861" s="46">
        <v>7.7364001049278666E-2</v>
      </c>
      <c r="R861" s="37">
        <v>0</v>
      </c>
      <c r="S861" s="47">
        <v>7.4528676386034678E-2</v>
      </c>
      <c r="T861" s="56">
        <v>0</v>
      </c>
      <c r="U861" s="47">
        <v>2.835324663243986E-3</v>
      </c>
      <c r="V861" s="56">
        <v>0</v>
      </c>
      <c r="W861" s="47">
        <v>0</v>
      </c>
      <c r="X861" s="47">
        <v>0</v>
      </c>
      <c r="Y861" s="47">
        <v>0</v>
      </c>
      <c r="Z861" s="47">
        <v>0</v>
      </c>
      <c r="AA861" s="47">
        <v>0</v>
      </c>
      <c r="AB861" s="56"/>
      <c r="AC861" s="47">
        <v>0</v>
      </c>
      <c r="AD861" s="60">
        <v>0</v>
      </c>
      <c r="AE861" s="47">
        <v>0</v>
      </c>
      <c r="AF861" s="47">
        <v>0</v>
      </c>
      <c r="AG861" s="47">
        <v>0</v>
      </c>
      <c r="AH861" s="47">
        <v>0</v>
      </c>
      <c r="AI861" s="56"/>
      <c r="AJ861" s="47">
        <v>7.5844934741776587E-2</v>
      </c>
      <c r="AK861" s="56"/>
      <c r="AL861" s="9" t="str">
        <f>VLOOKUP(F861,Definitions!$B$7:$E$39,4,FALSE)</f>
        <v>EU28</v>
      </c>
    </row>
    <row r="862" spans="1:38">
      <c r="A862" s="36" t="str">
        <f t="shared" si="29"/>
        <v>MT402_6</v>
      </c>
      <c r="B862" t="s">
        <v>81</v>
      </c>
      <c r="C862" t="s">
        <v>185</v>
      </c>
      <c r="D862">
        <v>402</v>
      </c>
      <c r="E862">
        <v>6</v>
      </c>
      <c r="F862" s="25" t="str">
        <f>VLOOKUP(B862,Definitions!$C$7:$D$43,2,FALSE)</f>
        <v>Malta</v>
      </c>
      <c r="G862" t="str">
        <f>VLOOKUP(C862,Definitions!$C$49:$D$57,2,FALSE)</f>
        <v>Residential</v>
      </c>
      <c r="H862" t="str">
        <f>VLOOKUP(D862,Definitions!$C$60:$D$104,2,FALSE)</f>
        <v>MFH</v>
      </c>
      <c r="J862" s="29" t="s">
        <v>159</v>
      </c>
      <c r="K862" s="47">
        <v>0</v>
      </c>
      <c r="L862" s="46">
        <v>0</v>
      </c>
      <c r="M862" s="46">
        <v>0</v>
      </c>
      <c r="N862" s="29"/>
      <c r="O862" s="47">
        <v>0</v>
      </c>
      <c r="P862" s="46">
        <v>0</v>
      </c>
      <c r="Q862" s="46">
        <v>0</v>
      </c>
      <c r="R862" s="37">
        <v>0</v>
      </c>
      <c r="S862" s="47">
        <v>0</v>
      </c>
      <c r="T862" s="56">
        <v>0</v>
      </c>
      <c r="U862" s="47">
        <v>0</v>
      </c>
      <c r="V862" s="56">
        <v>0</v>
      </c>
      <c r="W862" s="47">
        <v>0</v>
      </c>
      <c r="X862" s="47">
        <v>0</v>
      </c>
      <c r="Y862" s="47">
        <v>0</v>
      </c>
      <c r="Z862" s="47">
        <v>0</v>
      </c>
      <c r="AA862" s="47">
        <v>0</v>
      </c>
      <c r="AB862" s="56"/>
      <c r="AC862" s="47">
        <v>0</v>
      </c>
      <c r="AD862" s="60">
        <v>0</v>
      </c>
      <c r="AE862" s="47">
        <v>0</v>
      </c>
      <c r="AF862" s="47">
        <v>0</v>
      </c>
      <c r="AG862" s="47">
        <v>0</v>
      </c>
      <c r="AH862" s="47">
        <v>0</v>
      </c>
      <c r="AI862" s="56"/>
      <c r="AJ862" s="47">
        <v>0</v>
      </c>
      <c r="AK862" s="56"/>
      <c r="AL862" s="9" t="str">
        <f>VLOOKUP(F862,Definitions!$B$7:$E$39,4,FALSE)</f>
        <v>EU28</v>
      </c>
    </row>
    <row r="863" spans="1:38">
      <c r="A863" s="36" t="str">
        <f t="shared" si="29"/>
        <v>MT402_7</v>
      </c>
      <c r="B863" t="s">
        <v>81</v>
      </c>
      <c r="C863" t="s">
        <v>185</v>
      </c>
      <c r="D863">
        <v>402</v>
      </c>
      <c r="E863">
        <v>7</v>
      </c>
      <c r="F863" s="25" t="str">
        <f>VLOOKUP(B863,Definitions!$C$7:$D$43,2,FALSE)</f>
        <v>Malta</v>
      </c>
      <c r="G863" t="str">
        <f>VLOOKUP(C863,Definitions!$C$49:$D$57,2,FALSE)</f>
        <v>Residential</v>
      </c>
      <c r="H863" t="str">
        <f>VLOOKUP(D863,Definitions!$C$60:$D$104,2,FALSE)</f>
        <v>MFH</v>
      </c>
      <c r="J863" s="29" t="s">
        <v>160</v>
      </c>
      <c r="K863" s="47" t="s">
        <v>454</v>
      </c>
      <c r="L863" s="46">
        <v>0</v>
      </c>
      <c r="M863" s="46">
        <v>0</v>
      </c>
      <c r="N863" s="29"/>
      <c r="O863" s="47">
        <v>0</v>
      </c>
      <c r="P863" s="46">
        <v>0</v>
      </c>
      <c r="Q863" s="46">
        <v>0</v>
      </c>
      <c r="R863" s="37">
        <v>0</v>
      </c>
      <c r="S863" s="47">
        <v>0</v>
      </c>
      <c r="T863" s="56">
        <v>0</v>
      </c>
      <c r="U863" s="47">
        <v>0</v>
      </c>
      <c r="V863" s="56">
        <v>0</v>
      </c>
      <c r="W863" s="47">
        <v>0</v>
      </c>
      <c r="X863" s="47">
        <v>0</v>
      </c>
      <c r="Y863" s="47">
        <v>0</v>
      </c>
      <c r="Z863" s="47">
        <v>0</v>
      </c>
      <c r="AA863" s="47">
        <v>0</v>
      </c>
      <c r="AB863" s="56"/>
      <c r="AC863" s="47">
        <v>0</v>
      </c>
      <c r="AD863" s="60">
        <v>0</v>
      </c>
      <c r="AE863" s="47">
        <v>0</v>
      </c>
      <c r="AF863" s="47">
        <v>0</v>
      </c>
      <c r="AG863" s="47">
        <v>0</v>
      </c>
      <c r="AH863" s="47">
        <v>0</v>
      </c>
      <c r="AI863" s="56"/>
      <c r="AJ863" s="47">
        <v>0</v>
      </c>
      <c r="AK863" s="56"/>
      <c r="AL863" s="9" t="str">
        <f>VLOOKUP(F863,Definitions!$B$7:$E$39,4,FALSE)</f>
        <v>EU28</v>
      </c>
    </row>
    <row r="864" spans="1:38">
      <c r="A864" s="36" t="str">
        <f t="shared" si="29"/>
        <v>MT402_8</v>
      </c>
      <c r="B864" t="s">
        <v>81</v>
      </c>
      <c r="C864" t="s">
        <v>185</v>
      </c>
      <c r="D864">
        <v>402</v>
      </c>
      <c r="E864">
        <v>8</v>
      </c>
      <c r="F864" s="25" t="str">
        <f>VLOOKUP(B864,Definitions!$C$7:$D$43,2,FALSE)</f>
        <v>Malta</v>
      </c>
      <c r="G864" t="str">
        <f>VLOOKUP(C864,Definitions!$C$49:$D$57,2,FALSE)</f>
        <v>Residential</v>
      </c>
      <c r="H864" t="str">
        <f>VLOOKUP(D864,Definitions!$C$60:$D$104,2,FALSE)</f>
        <v>MFH</v>
      </c>
      <c r="J864" s="29" t="s">
        <v>274</v>
      </c>
      <c r="K864" s="47" t="s">
        <v>454</v>
      </c>
      <c r="L864" s="46">
        <v>0</v>
      </c>
      <c r="M864" s="46">
        <v>0</v>
      </c>
      <c r="N864" s="29"/>
      <c r="O864" s="47">
        <v>0</v>
      </c>
      <c r="P864" s="46">
        <v>0</v>
      </c>
      <c r="Q864" s="46">
        <v>0</v>
      </c>
      <c r="R864" s="37">
        <v>0</v>
      </c>
      <c r="S864" s="47">
        <v>0</v>
      </c>
      <c r="T864" s="56">
        <v>0</v>
      </c>
      <c r="U864" s="47">
        <v>0</v>
      </c>
      <c r="V864" s="56">
        <v>0</v>
      </c>
      <c r="W864" s="47">
        <v>0</v>
      </c>
      <c r="X864" s="47">
        <v>0</v>
      </c>
      <c r="Y864" s="47">
        <v>0</v>
      </c>
      <c r="Z864" s="47">
        <v>0</v>
      </c>
      <c r="AA864" s="47">
        <v>0</v>
      </c>
      <c r="AB864" s="56"/>
      <c r="AC864" s="47">
        <v>0</v>
      </c>
      <c r="AD864" s="60">
        <v>0</v>
      </c>
      <c r="AE864" s="47">
        <v>0</v>
      </c>
      <c r="AF864" s="47">
        <v>0</v>
      </c>
      <c r="AG864" s="47">
        <v>0</v>
      </c>
      <c r="AH864" s="47">
        <v>0</v>
      </c>
      <c r="AI864" s="56"/>
      <c r="AJ864" s="47">
        <v>0</v>
      </c>
      <c r="AK864" s="56"/>
      <c r="AL864" s="9" t="str">
        <f>VLOOKUP(F864,Definitions!$B$7:$E$39,4,FALSE)</f>
        <v>EU28</v>
      </c>
    </row>
    <row r="865" spans="1:38">
      <c r="A865" s="36" t="str">
        <f t="shared" si="29"/>
        <v>MT402_9</v>
      </c>
      <c r="B865" t="s">
        <v>81</v>
      </c>
      <c r="C865" t="s">
        <v>185</v>
      </c>
      <c r="D865">
        <v>402</v>
      </c>
      <c r="E865">
        <v>9</v>
      </c>
      <c r="F865" s="25" t="str">
        <f>VLOOKUP(B865,Definitions!$C$7:$D$43,2,FALSE)</f>
        <v>Malta</v>
      </c>
      <c r="G865" t="str">
        <f>VLOOKUP(C865,Definitions!$C$49:$D$57,2,FALSE)</f>
        <v>Residential</v>
      </c>
      <c r="H865" t="str">
        <f>VLOOKUP(D865,Definitions!$C$60:$D$104,2,FALSE)</f>
        <v>MFH</v>
      </c>
      <c r="J865" s="29" t="s">
        <v>258</v>
      </c>
      <c r="K865" s="47" t="s">
        <v>454</v>
      </c>
      <c r="L865" s="46">
        <v>0</v>
      </c>
      <c r="M865" s="46">
        <v>0</v>
      </c>
      <c r="N865" s="29"/>
      <c r="O865" s="47">
        <v>0</v>
      </c>
      <c r="P865" s="46">
        <v>0</v>
      </c>
      <c r="Q865" s="46">
        <v>0</v>
      </c>
      <c r="R865" s="37">
        <v>0</v>
      </c>
      <c r="S865" s="47">
        <v>0</v>
      </c>
      <c r="T865" s="56">
        <v>0</v>
      </c>
      <c r="U865" s="47">
        <v>0</v>
      </c>
      <c r="V865" s="56">
        <v>0</v>
      </c>
      <c r="W865" s="47">
        <v>0</v>
      </c>
      <c r="X865" s="47">
        <v>0</v>
      </c>
      <c r="Y865" s="47">
        <v>0</v>
      </c>
      <c r="Z865" s="47">
        <v>0</v>
      </c>
      <c r="AA865" s="47">
        <v>0</v>
      </c>
      <c r="AB865" s="56"/>
      <c r="AC865" s="47">
        <v>0</v>
      </c>
      <c r="AD865" s="60">
        <v>0</v>
      </c>
      <c r="AE865" s="47">
        <v>0</v>
      </c>
      <c r="AF865" s="47">
        <v>0</v>
      </c>
      <c r="AG865" s="47">
        <v>0</v>
      </c>
      <c r="AH865" s="47">
        <v>0</v>
      </c>
      <c r="AI865" s="56"/>
      <c r="AJ865" s="47">
        <v>0</v>
      </c>
      <c r="AK865" s="56"/>
      <c r="AL865" s="9" t="str">
        <f>VLOOKUP(F865,Definitions!$B$7:$E$39,4,FALSE)</f>
        <v>EU28</v>
      </c>
    </row>
    <row r="866" spans="1:38">
      <c r="A866" s="36" t="str">
        <f t="shared" si="29"/>
        <v>MT402_51</v>
      </c>
      <c r="B866" t="s">
        <v>81</v>
      </c>
      <c r="C866" t="s">
        <v>185</v>
      </c>
      <c r="D866">
        <v>402</v>
      </c>
      <c r="E866">
        <v>51</v>
      </c>
      <c r="F866" s="25" t="str">
        <f>VLOOKUP(B866,Definitions!$C$7:$D$43,2,FALSE)</f>
        <v>Malta</v>
      </c>
      <c r="G866" t="str">
        <f>VLOOKUP(C866,Definitions!$C$49:$D$57,2,FALSE)</f>
        <v>Residential</v>
      </c>
      <c r="H866" t="str">
        <f>VLOOKUP(D866,Definitions!$C$60:$D$104,2,FALSE)</f>
        <v>MFH</v>
      </c>
      <c r="J866" s="29" t="s">
        <v>161</v>
      </c>
      <c r="K866" s="47" t="s">
        <v>454</v>
      </c>
      <c r="L866" s="46">
        <v>3.8824078110124968E-3</v>
      </c>
      <c r="M866" s="46">
        <v>3.8824078110124968E-3</v>
      </c>
      <c r="N866" s="29"/>
      <c r="O866" s="47">
        <v>0</v>
      </c>
      <c r="P866" s="46">
        <v>3.8824078110124968E-3</v>
      </c>
      <c r="Q866" s="46">
        <v>2.6451458700559121E-3</v>
      </c>
      <c r="R866" s="37">
        <v>1.2372619409565847E-3</v>
      </c>
      <c r="S866" s="47">
        <v>1.1757068470363316E-3</v>
      </c>
      <c r="T866" s="56">
        <v>0</v>
      </c>
      <c r="U866" s="47">
        <v>1.4694390230195805E-3</v>
      </c>
      <c r="V866" s="56">
        <v>0</v>
      </c>
      <c r="W866" s="47">
        <v>0</v>
      </c>
      <c r="X866" s="47">
        <v>0</v>
      </c>
      <c r="Y866" s="47">
        <v>0</v>
      </c>
      <c r="Z866" s="47">
        <v>0</v>
      </c>
      <c r="AA866" s="47">
        <v>0</v>
      </c>
      <c r="AB866" s="56"/>
      <c r="AC866" s="47">
        <v>1.2372619409565847E-3</v>
      </c>
      <c r="AD866" s="60">
        <v>0</v>
      </c>
      <c r="AE866" s="47">
        <v>0</v>
      </c>
      <c r="AF866" s="47">
        <v>0</v>
      </c>
      <c r="AG866" s="47">
        <v>0</v>
      </c>
      <c r="AH866" s="47">
        <v>0</v>
      </c>
      <c r="AI866" s="56"/>
      <c r="AJ866" s="47">
        <v>0</v>
      </c>
      <c r="AK866" s="56"/>
      <c r="AL866" s="9" t="str">
        <f>VLOOKUP(F866,Definitions!$B$7:$E$39,4,FALSE)</f>
        <v>EU28</v>
      </c>
    </row>
    <row r="867" spans="1:38">
      <c r="A867" s="36" t="str">
        <f t="shared" si="29"/>
        <v>MT402_52</v>
      </c>
      <c r="B867" t="s">
        <v>81</v>
      </c>
      <c r="C867" t="s">
        <v>185</v>
      </c>
      <c r="D867">
        <v>402</v>
      </c>
      <c r="E867">
        <v>52</v>
      </c>
      <c r="F867" s="25" t="str">
        <f>VLOOKUP(B867,Definitions!$C$7:$D$43,2,FALSE)</f>
        <v>Malta</v>
      </c>
      <c r="G867" t="str">
        <f>VLOOKUP(C867,Definitions!$C$49:$D$57,2,FALSE)</f>
        <v>Residential</v>
      </c>
      <c r="H867" t="str">
        <f>VLOOKUP(D867,Definitions!$C$60:$D$104,2,FALSE)</f>
        <v>MFH</v>
      </c>
      <c r="J867" s="29" t="s">
        <v>162</v>
      </c>
      <c r="K867" s="47" t="s">
        <v>454</v>
      </c>
      <c r="L867" s="46">
        <v>0</v>
      </c>
      <c r="M867" s="46">
        <v>0</v>
      </c>
      <c r="N867" s="29"/>
      <c r="O867" s="47">
        <v>0</v>
      </c>
      <c r="P867" s="46">
        <v>0</v>
      </c>
      <c r="Q867" s="46">
        <v>0</v>
      </c>
      <c r="R867" s="37">
        <v>0</v>
      </c>
      <c r="S867" s="47">
        <v>0</v>
      </c>
      <c r="T867" s="56">
        <v>0</v>
      </c>
      <c r="U867" s="47">
        <v>0</v>
      </c>
      <c r="V867" s="56">
        <v>0</v>
      </c>
      <c r="W867" s="47">
        <v>0</v>
      </c>
      <c r="X867" s="47">
        <v>0</v>
      </c>
      <c r="Y867" s="47">
        <v>0</v>
      </c>
      <c r="Z867" s="47">
        <v>0</v>
      </c>
      <c r="AA867" s="47">
        <v>0</v>
      </c>
      <c r="AB867" s="56"/>
      <c r="AC867" s="47">
        <v>0</v>
      </c>
      <c r="AD867" s="60">
        <v>0</v>
      </c>
      <c r="AE867" s="47">
        <v>0</v>
      </c>
      <c r="AF867" s="47">
        <v>0</v>
      </c>
      <c r="AG867" s="47">
        <v>0</v>
      </c>
      <c r="AH867" s="47">
        <v>0</v>
      </c>
      <c r="AI867" s="56"/>
      <c r="AJ867" s="47">
        <v>0</v>
      </c>
      <c r="AK867" s="56"/>
      <c r="AL867" s="9" t="str">
        <f>VLOOKUP(F867,Definitions!$B$7:$E$39,4,FALSE)</f>
        <v>EU28</v>
      </c>
    </row>
    <row r="868" spans="1:38">
      <c r="A868" s="36" t="str">
        <f t="shared" si="29"/>
        <v>MT402_53</v>
      </c>
      <c r="B868" t="s">
        <v>81</v>
      </c>
      <c r="C868" t="s">
        <v>185</v>
      </c>
      <c r="D868">
        <v>402</v>
      </c>
      <c r="E868">
        <v>53</v>
      </c>
      <c r="F868" s="25" t="str">
        <f>VLOOKUP(B868,Definitions!$C$7:$D$43,2,FALSE)</f>
        <v>Malta</v>
      </c>
      <c r="G868" t="str">
        <f>VLOOKUP(C868,Definitions!$C$49:$D$57,2,FALSE)</f>
        <v>Residential</v>
      </c>
      <c r="H868" t="str">
        <f>VLOOKUP(D868,Definitions!$C$60:$D$104,2,FALSE)</f>
        <v>MFH</v>
      </c>
      <c r="J868" s="29" t="s">
        <v>163</v>
      </c>
      <c r="K868" s="47" t="s">
        <v>454</v>
      </c>
      <c r="L868" s="46">
        <v>2.5474967536042701E-2</v>
      </c>
      <c r="M868" s="46">
        <v>2.5474967536042701E-2</v>
      </c>
      <c r="N868" s="29"/>
      <c r="O868" s="47">
        <v>0</v>
      </c>
      <c r="P868" s="46">
        <v>2.5474967536042701E-2</v>
      </c>
      <c r="Q868" s="46">
        <v>2.5474967536042701E-2</v>
      </c>
      <c r="R868" s="37">
        <v>0</v>
      </c>
      <c r="S868" s="47">
        <v>0</v>
      </c>
      <c r="T868" s="56">
        <v>0</v>
      </c>
      <c r="U868" s="47">
        <v>2.5474967536042701E-2</v>
      </c>
      <c r="V868" s="56">
        <v>0</v>
      </c>
      <c r="W868" s="47">
        <v>0</v>
      </c>
      <c r="X868" s="47">
        <v>0</v>
      </c>
      <c r="Y868" s="47">
        <v>0</v>
      </c>
      <c r="Z868" s="47">
        <v>0</v>
      </c>
      <c r="AA868" s="47">
        <v>0</v>
      </c>
      <c r="AB868" s="56"/>
      <c r="AC868" s="47">
        <v>0</v>
      </c>
      <c r="AD868" s="60">
        <v>0</v>
      </c>
      <c r="AE868" s="47">
        <v>0</v>
      </c>
      <c r="AF868" s="47">
        <v>0</v>
      </c>
      <c r="AG868" s="47">
        <v>0</v>
      </c>
      <c r="AH868" s="47">
        <v>0</v>
      </c>
      <c r="AI868" s="56"/>
      <c r="AJ868" s="47">
        <v>0</v>
      </c>
      <c r="AK868" s="56"/>
      <c r="AL868" s="9" t="str">
        <f>VLOOKUP(F868,Definitions!$B$7:$E$39,4,FALSE)</f>
        <v>EU28</v>
      </c>
    </row>
    <row r="869" spans="1:38">
      <c r="A869" s="36" t="str">
        <f t="shared" si="29"/>
        <v>MT402_62</v>
      </c>
      <c r="B869" t="s">
        <v>81</v>
      </c>
      <c r="C869" t="s">
        <v>185</v>
      </c>
      <c r="D869">
        <v>402</v>
      </c>
      <c r="E869">
        <v>62</v>
      </c>
      <c r="F869" s="25" t="str">
        <f>VLOOKUP(B869,Definitions!$C$7:$D$43,2,FALSE)</f>
        <v>Malta</v>
      </c>
      <c r="G869" t="str">
        <f>VLOOKUP(C869,Definitions!$C$49:$D$57,2,FALSE)</f>
        <v>Residential</v>
      </c>
      <c r="H869" t="str">
        <f>VLOOKUP(D869,Definitions!$C$60:$D$104,2,FALSE)</f>
        <v>MFH</v>
      </c>
      <c r="J869" s="29" t="s">
        <v>284</v>
      </c>
      <c r="K869" s="47" t="s">
        <v>454</v>
      </c>
      <c r="L869" s="46">
        <v>5.5638602281299857E-3</v>
      </c>
      <c r="M869" s="46">
        <v>5.5638602281299857E-3</v>
      </c>
      <c r="N869" s="29"/>
      <c r="O869" s="47">
        <v>0</v>
      </c>
      <c r="P869" s="46">
        <v>5.5638602281299857E-3</v>
      </c>
      <c r="Q869" s="46">
        <v>3.2268098952119928E-3</v>
      </c>
      <c r="R869" s="37">
        <v>2.3370503329179933E-3</v>
      </c>
      <c r="S869" s="47">
        <v>4.5120285173056281E-4</v>
      </c>
      <c r="T869" s="56">
        <v>0</v>
      </c>
      <c r="U869" s="47">
        <v>2.7756070434814301E-3</v>
      </c>
      <c r="V869" s="56">
        <v>0</v>
      </c>
      <c r="W869" s="47">
        <v>0</v>
      </c>
      <c r="X869" s="47">
        <v>0</v>
      </c>
      <c r="Y869" s="47">
        <v>0</v>
      </c>
      <c r="Z869" s="47">
        <v>0</v>
      </c>
      <c r="AA869" s="47">
        <v>0</v>
      </c>
      <c r="AB869" s="56"/>
      <c r="AC869" s="47">
        <v>2.3370503329179933E-3</v>
      </c>
      <c r="AD869" s="60">
        <v>0</v>
      </c>
      <c r="AE869" s="47">
        <v>0</v>
      </c>
      <c r="AF869" s="47">
        <v>0</v>
      </c>
      <c r="AG869" s="47">
        <v>0</v>
      </c>
      <c r="AH869" s="47">
        <v>0</v>
      </c>
      <c r="AI869" s="56"/>
      <c r="AJ869" s="47">
        <v>0</v>
      </c>
      <c r="AK869" s="56"/>
      <c r="AL869" s="9" t="str">
        <f>VLOOKUP(F869,Definitions!$B$7:$E$39,4,FALSE)</f>
        <v>EU28</v>
      </c>
    </row>
    <row r="870" spans="1:38">
      <c r="A870" s="36" t="str">
        <f t="shared" si="29"/>
        <v>MT402_61</v>
      </c>
      <c r="B870" t="s">
        <v>81</v>
      </c>
      <c r="C870" t="s">
        <v>185</v>
      </c>
      <c r="D870">
        <v>402</v>
      </c>
      <c r="E870">
        <v>61</v>
      </c>
      <c r="F870" s="25" t="str">
        <f>VLOOKUP(B870,Definitions!$C$7:$D$43,2,FALSE)</f>
        <v>Malta</v>
      </c>
      <c r="G870" t="str">
        <f>VLOOKUP(C870,Definitions!$C$49:$D$57,2,FALSE)</f>
        <v>Residential</v>
      </c>
      <c r="H870" t="str">
        <f>VLOOKUP(D870,Definitions!$C$60:$D$104,2,FALSE)</f>
        <v>MFH</v>
      </c>
      <c r="J870" s="29" t="s">
        <v>283</v>
      </c>
      <c r="K870" s="47" t="s">
        <v>454</v>
      </c>
      <c r="L870" s="46">
        <v>0</v>
      </c>
      <c r="M870" s="46">
        <v>0</v>
      </c>
      <c r="N870" s="29"/>
      <c r="O870" s="47">
        <v>0</v>
      </c>
      <c r="P870" s="46">
        <v>0</v>
      </c>
      <c r="Q870" s="46">
        <v>0</v>
      </c>
      <c r="R870" s="37">
        <v>0</v>
      </c>
      <c r="S870" s="47">
        <v>0</v>
      </c>
      <c r="T870" s="56">
        <v>0</v>
      </c>
      <c r="U870" s="47">
        <v>0</v>
      </c>
      <c r="V870" s="56">
        <v>0</v>
      </c>
      <c r="W870" s="47">
        <v>0</v>
      </c>
      <c r="X870" s="47">
        <v>0</v>
      </c>
      <c r="Y870" s="47">
        <v>0</v>
      </c>
      <c r="Z870" s="47">
        <v>0</v>
      </c>
      <c r="AA870" s="47">
        <v>0</v>
      </c>
      <c r="AB870" s="56"/>
      <c r="AC870" s="47">
        <v>0</v>
      </c>
      <c r="AD870" s="60">
        <v>0</v>
      </c>
      <c r="AE870" s="47">
        <v>0</v>
      </c>
      <c r="AF870" s="47">
        <v>0</v>
      </c>
      <c r="AG870" s="47">
        <v>0</v>
      </c>
      <c r="AH870" s="47">
        <v>0</v>
      </c>
      <c r="AI870" s="56"/>
      <c r="AJ870" s="47">
        <v>0</v>
      </c>
      <c r="AK870" s="56"/>
      <c r="AL870" s="9" t="str">
        <f>VLOOKUP(F870,Definitions!$B$7:$E$39,4,FALSE)</f>
        <v>EU28</v>
      </c>
    </row>
    <row r="871" spans="1:38">
      <c r="A871" s="36" t="str">
        <f t="shared" si="29"/>
        <v>MT402_58</v>
      </c>
      <c r="B871" t="s">
        <v>81</v>
      </c>
      <c r="C871" t="s">
        <v>185</v>
      </c>
      <c r="D871">
        <v>402</v>
      </c>
      <c r="E871">
        <v>58</v>
      </c>
      <c r="F871" s="25" t="str">
        <f>VLOOKUP(B871,Definitions!$C$7:$D$43,2,FALSE)</f>
        <v>Malta</v>
      </c>
      <c r="G871" t="str">
        <f>VLOOKUP(C871,Definitions!$C$49:$D$57,2,FALSE)</f>
        <v>Residential</v>
      </c>
      <c r="H871" t="str">
        <f>VLOOKUP(D871,Definitions!$C$60:$D$104,2,FALSE)</f>
        <v>MFH</v>
      </c>
      <c r="J871" s="29" t="s">
        <v>277</v>
      </c>
      <c r="K871" s="47" t="s">
        <v>454</v>
      </c>
      <c r="L871" s="46">
        <v>8.0163560329916447E-3</v>
      </c>
      <c r="M871" s="46">
        <v>8.0163560329916447E-3</v>
      </c>
      <c r="N871" s="29"/>
      <c r="O871" s="47">
        <v>0</v>
      </c>
      <c r="P871" s="46">
        <v>8.0163560329916447E-3</v>
      </c>
      <c r="Q871" s="46">
        <v>8.0163560329916447E-3</v>
      </c>
      <c r="R871" s="37">
        <v>0</v>
      </c>
      <c r="S871" s="47">
        <v>6.7369410395933162E-3</v>
      </c>
      <c r="T871" s="56">
        <v>0</v>
      </c>
      <c r="U871" s="47">
        <v>1.2794149933983291E-3</v>
      </c>
      <c r="V871" s="56">
        <v>0</v>
      </c>
      <c r="W871" s="47">
        <v>0</v>
      </c>
      <c r="X871" s="47">
        <v>0</v>
      </c>
      <c r="Y871" s="47">
        <v>0</v>
      </c>
      <c r="Z871" s="47">
        <v>0</v>
      </c>
      <c r="AA871" s="47">
        <v>0</v>
      </c>
      <c r="AB871" s="56"/>
      <c r="AC871" s="47">
        <v>0</v>
      </c>
      <c r="AD871" s="60">
        <v>0</v>
      </c>
      <c r="AE871" s="47">
        <v>0</v>
      </c>
      <c r="AF871" s="47">
        <v>0</v>
      </c>
      <c r="AG871" s="47">
        <v>0</v>
      </c>
      <c r="AH871" s="47">
        <v>0</v>
      </c>
      <c r="AI871" s="56"/>
      <c r="AJ871" s="47">
        <v>0</v>
      </c>
      <c r="AK871" s="56"/>
      <c r="AL871" s="9" t="str">
        <f>VLOOKUP(F871,Definitions!$B$7:$E$39,4,FALSE)</f>
        <v>EU28</v>
      </c>
    </row>
    <row r="872" spans="1:38">
      <c r="A872" s="36" t="str">
        <f t="shared" si="29"/>
        <v>MT402_55</v>
      </c>
      <c r="B872" t="s">
        <v>81</v>
      </c>
      <c r="C872" t="s">
        <v>185</v>
      </c>
      <c r="D872">
        <v>402</v>
      </c>
      <c r="E872">
        <v>55</v>
      </c>
      <c r="F872" s="25" t="str">
        <f>VLOOKUP(B872,Definitions!$C$7:$D$43,2,FALSE)</f>
        <v>Malta</v>
      </c>
      <c r="G872" t="str">
        <f>VLOOKUP(C872,Definitions!$C$49:$D$57,2,FALSE)</f>
        <v>Residential</v>
      </c>
      <c r="H872" t="str">
        <f>VLOOKUP(D872,Definitions!$C$60:$D$104,2,FALSE)</f>
        <v>MFH</v>
      </c>
      <c r="J872" s="29" t="s">
        <v>453</v>
      </c>
      <c r="K872" s="47" t="s">
        <v>454</v>
      </c>
      <c r="L872" s="46">
        <v>0</v>
      </c>
      <c r="M872" s="46">
        <v>0</v>
      </c>
      <c r="N872" s="29"/>
      <c r="O872" s="47">
        <v>0</v>
      </c>
      <c r="P872" s="46">
        <v>0</v>
      </c>
      <c r="Q872" s="46">
        <v>0</v>
      </c>
      <c r="R872" s="37">
        <v>0</v>
      </c>
      <c r="S872" s="47">
        <v>0</v>
      </c>
      <c r="T872" s="56">
        <v>0</v>
      </c>
      <c r="U872" s="47">
        <v>0</v>
      </c>
      <c r="V872" s="56">
        <v>0</v>
      </c>
      <c r="W872" s="47">
        <v>0</v>
      </c>
      <c r="X872" s="47">
        <v>0</v>
      </c>
      <c r="Y872" s="47">
        <v>0</v>
      </c>
      <c r="Z872" s="47">
        <v>0</v>
      </c>
      <c r="AA872" s="47">
        <v>0</v>
      </c>
      <c r="AB872" s="56"/>
      <c r="AC872" s="47">
        <v>0</v>
      </c>
      <c r="AD872" s="60">
        <v>0</v>
      </c>
      <c r="AE872" s="47">
        <v>0</v>
      </c>
      <c r="AF872" s="47">
        <v>0</v>
      </c>
      <c r="AG872" s="47">
        <v>0</v>
      </c>
      <c r="AH872" s="47">
        <v>0</v>
      </c>
      <c r="AI872" s="56"/>
      <c r="AJ872" s="47">
        <v>0</v>
      </c>
      <c r="AK872" s="56"/>
      <c r="AL872" s="9" t="str">
        <f>VLOOKUP(F872,Definitions!$B$7:$E$39,4,FALSE)</f>
        <v>EU28</v>
      </c>
    </row>
    <row r="873" spans="1:38">
      <c r="A873" s="36" t="str">
        <f t="shared" ref="A873:A905" si="30">B873&amp;D873&amp;"_"&amp;E873</f>
        <v>NL400_0</v>
      </c>
      <c r="B873" t="s">
        <v>85</v>
      </c>
      <c r="C873" t="s">
        <v>185</v>
      </c>
      <c r="D873">
        <v>400</v>
      </c>
      <c r="E873">
        <v>0</v>
      </c>
      <c r="F873" s="25" t="str">
        <f>VLOOKUP(B873,Definitions!$C$7:$D$43,2,FALSE)</f>
        <v>Netherlands</v>
      </c>
      <c r="G873" t="str">
        <f>VLOOKUP(C873,Definitions!$C$49:$D$57,2,FALSE)</f>
        <v>Residential</v>
      </c>
      <c r="H873" t="str">
        <f>VLOOKUP(D873,Definitions!$C$60:$D$104,2,FALSE)</f>
        <v>TOTAL Residential</v>
      </c>
      <c r="J873" s="29" t="s">
        <v>166</v>
      </c>
      <c r="K873" s="47">
        <v>153.15303243549522</v>
      </c>
      <c r="L873" s="46">
        <v>-33.338783874543509</v>
      </c>
      <c r="M873" s="46">
        <v>119.81424856095171</v>
      </c>
      <c r="N873" s="29"/>
      <c r="O873" s="47">
        <v>0</v>
      </c>
      <c r="P873" s="46">
        <v>119.81424856095171</v>
      </c>
      <c r="Q873" s="46">
        <v>115.77378899500484</v>
      </c>
      <c r="R873" s="37">
        <v>0.1418414874546613</v>
      </c>
      <c r="S873" s="47">
        <v>96.320793858699972</v>
      </c>
      <c r="T873" s="56">
        <v>0</v>
      </c>
      <c r="U873" s="47">
        <v>19.45299513630486</v>
      </c>
      <c r="V873" s="56">
        <v>0</v>
      </c>
      <c r="W873" s="47">
        <v>0</v>
      </c>
      <c r="X873" s="47">
        <v>0</v>
      </c>
      <c r="Y873" s="47">
        <v>0</v>
      </c>
      <c r="Z873" s="47">
        <v>0</v>
      </c>
      <c r="AA873" s="47">
        <v>0</v>
      </c>
      <c r="AB873" s="56"/>
      <c r="AC873" s="47">
        <v>0.1418414874546613</v>
      </c>
      <c r="AD873" s="60">
        <v>0</v>
      </c>
      <c r="AE873" s="47">
        <v>0</v>
      </c>
      <c r="AF873" s="47">
        <v>0</v>
      </c>
      <c r="AG873" s="47">
        <v>0</v>
      </c>
      <c r="AH873" s="47">
        <v>0</v>
      </c>
      <c r="AI873" s="56"/>
      <c r="AJ873" s="47">
        <v>3.8986180784922189</v>
      </c>
      <c r="AK873" s="56"/>
      <c r="AL873" s="9" t="str">
        <f>VLOOKUP(F873,Definitions!$B$7:$E$39,4,FALSE)</f>
        <v>EU28</v>
      </c>
    </row>
    <row r="874" spans="1:38">
      <c r="A874" s="36" t="str">
        <f t="shared" si="30"/>
        <v>NL400_1</v>
      </c>
      <c r="B874" t="s">
        <v>85</v>
      </c>
      <c r="C874" t="s">
        <v>185</v>
      </c>
      <c r="D874">
        <v>400</v>
      </c>
      <c r="E874">
        <v>1</v>
      </c>
      <c r="F874" s="25" t="str">
        <f>VLOOKUP(B874,Definitions!$C$7:$D$43,2,FALSE)</f>
        <v>Netherlands</v>
      </c>
      <c r="G874" t="str">
        <f>VLOOKUP(C874,Definitions!$C$49:$D$57,2,FALSE)</f>
        <v>Residential</v>
      </c>
      <c r="H874" t="str">
        <f>VLOOKUP(D874,Definitions!$C$60:$D$104,2,FALSE)</f>
        <v>TOTAL Residential</v>
      </c>
      <c r="J874" s="29" t="s">
        <v>155</v>
      </c>
      <c r="K874" s="47">
        <v>11.032334344965278</v>
      </c>
      <c r="L874" s="46">
        <v>-8.4003888743418713</v>
      </c>
      <c r="M874" s="46">
        <v>2.6319454706234073</v>
      </c>
      <c r="N874" s="29"/>
      <c r="O874" s="47">
        <v>0</v>
      </c>
      <c r="P874" s="46">
        <v>2.6319454706234073</v>
      </c>
      <c r="Q874" s="46">
        <v>2.1720070602050638</v>
      </c>
      <c r="R874" s="37">
        <v>3.4137833938889257E-2</v>
      </c>
      <c r="S874" s="47">
        <v>1.202944879823181</v>
      </c>
      <c r="T874" s="56">
        <v>0</v>
      </c>
      <c r="U874" s="47">
        <v>0.96906218038188285</v>
      </c>
      <c r="V874" s="56">
        <v>0</v>
      </c>
      <c r="W874" s="47">
        <v>0</v>
      </c>
      <c r="X874" s="47">
        <v>0</v>
      </c>
      <c r="Y874" s="47">
        <v>0</v>
      </c>
      <c r="Z874" s="47">
        <v>0</v>
      </c>
      <c r="AA874" s="47">
        <v>0</v>
      </c>
      <c r="AB874" s="56"/>
      <c r="AC874" s="47">
        <v>3.4137833938889257E-2</v>
      </c>
      <c r="AD874" s="60">
        <v>0</v>
      </c>
      <c r="AE874" s="47">
        <v>0</v>
      </c>
      <c r="AF874" s="47">
        <v>0</v>
      </c>
      <c r="AG874" s="47">
        <v>0</v>
      </c>
      <c r="AH874" s="47">
        <v>0</v>
      </c>
      <c r="AI874" s="56"/>
      <c r="AJ874" s="47">
        <v>0.42580057647945402</v>
      </c>
      <c r="AK874" s="56"/>
      <c r="AL874" s="9" t="str">
        <f>VLOOKUP(F874,Definitions!$B$7:$E$39,4,FALSE)</f>
        <v>EU28</v>
      </c>
    </row>
    <row r="875" spans="1:38">
      <c r="A875" s="36" t="str">
        <f t="shared" si="30"/>
        <v>NL400_2</v>
      </c>
      <c r="B875" t="s">
        <v>85</v>
      </c>
      <c r="C875" t="s">
        <v>185</v>
      </c>
      <c r="D875">
        <v>400</v>
      </c>
      <c r="E875">
        <v>2</v>
      </c>
      <c r="F875" s="25" t="str">
        <f>VLOOKUP(B875,Definitions!$C$7:$D$43,2,FALSE)</f>
        <v>Netherlands</v>
      </c>
      <c r="G875" t="str">
        <f>VLOOKUP(C875,Definitions!$C$49:$D$57,2,FALSE)</f>
        <v>Residential</v>
      </c>
      <c r="H875" t="str">
        <f>VLOOKUP(D875,Definitions!$C$60:$D$104,2,FALSE)</f>
        <v>TOTAL Residential</v>
      </c>
      <c r="J875" s="29" t="s">
        <v>156</v>
      </c>
      <c r="K875" s="47">
        <v>1.2420265088706963</v>
      </c>
      <c r="L875" s="46">
        <v>-0.36480933101321056</v>
      </c>
      <c r="M875" s="46">
        <v>0.87721717785748576</v>
      </c>
      <c r="N875" s="29"/>
      <c r="O875" s="47">
        <v>0</v>
      </c>
      <c r="P875" s="46">
        <v>0.87721717785748576</v>
      </c>
      <c r="Q875" s="46">
        <v>0.73836819321986269</v>
      </c>
      <c r="R875" s="37">
        <v>1.4734031251503086E-3</v>
      </c>
      <c r="S875" s="47">
        <v>0.55287791689094001</v>
      </c>
      <c r="T875" s="56">
        <v>0</v>
      </c>
      <c r="U875" s="47">
        <v>0.18549027632892262</v>
      </c>
      <c r="V875" s="56">
        <v>0</v>
      </c>
      <c r="W875" s="47">
        <v>0</v>
      </c>
      <c r="X875" s="47">
        <v>0</v>
      </c>
      <c r="Y875" s="47">
        <v>0</v>
      </c>
      <c r="Z875" s="47">
        <v>0</v>
      </c>
      <c r="AA875" s="47">
        <v>0</v>
      </c>
      <c r="AB875" s="56"/>
      <c r="AC875" s="47">
        <v>1.4734031251503086E-3</v>
      </c>
      <c r="AD875" s="60">
        <v>0</v>
      </c>
      <c r="AE875" s="47">
        <v>0</v>
      </c>
      <c r="AF875" s="47">
        <v>0</v>
      </c>
      <c r="AG875" s="47">
        <v>0</v>
      </c>
      <c r="AH875" s="47">
        <v>0</v>
      </c>
      <c r="AI875" s="56"/>
      <c r="AJ875" s="47">
        <v>0.13737558151247281</v>
      </c>
      <c r="AK875" s="56"/>
      <c r="AL875" s="9" t="str">
        <f>VLOOKUP(F875,Definitions!$B$7:$E$39,4,FALSE)</f>
        <v>EU28</v>
      </c>
    </row>
    <row r="876" spans="1:38">
      <c r="A876" s="36" t="str">
        <f t="shared" si="30"/>
        <v>NL400_3</v>
      </c>
      <c r="B876" t="s">
        <v>85</v>
      </c>
      <c r="C876" t="s">
        <v>185</v>
      </c>
      <c r="D876">
        <v>400</v>
      </c>
      <c r="E876">
        <v>3</v>
      </c>
      <c r="F876" s="25" t="str">
        <f>VLOOKUP(B876,Definitions!$C$7:$D$43,2,FALSE)</f>
        <v>Netherlands</v>
      </c>
      <c r="G876" t="str">
        <f>VLOOKUP(C876,Definitions!$C$49:$D$57,2,FALSE)</f>
        <v>Residential</v>
      </c>
      <c r="H876" t="str">
        <f>VLOOKUP(D876,Definitions!$C$60:$D$104,2,FALSE)</f>
        <v>TOTAL Residential</v>
      </c>
      <c r="J876" s="29" t="s">
        <v>157</v>
      </c>
      <c r="K876" s="47">
        <v>127.93325115051751</v>
      </c>
      <c r="L876" s="46">
        <v>-19.04196272070719</v>
      </c>
      <c r="M876" s="46">
        <v>108.89128842981032</v>
      </c>
      <c r="N876" s="29"/>
      <c r="O876" s="47">
        <v>0</v>
      </c>
      <c r="P876" s="46">
        <v>108.89128842981032</v>
      </c>
      <c r="Q876" s="46">
        <v>105.82770021126053</v>
      </c>
      <c r="R876" s="37">
        <v>7.8590899708974371E-2</v>
      </c>
      <c r="S876" s="47">
        <v>88.70737263961756</v>
      </c>
      <c r="T876" s="56">
        <v>0</v>
      </c>
      <c r="U876" s="47">
        <v>17.120327571642971</v>
      </c>
      <c r="V876" s="56">
        <v>0</v>
      </c>
      <c r="W876" s="47">
        <v>0</v>
      </c>
      <c r="X876" s="47">
        <v>0</v>
      </c>
      <c r="Y876" s="47">
        <v>0</v>
      </c>
      <c r="Z876" s="47">
        <v>0</v>
      </c>
      <c r="AA876" s="47">
        <v>0</v>
      </c>
      <c r="AB876" s="56"/>
      <c r="AC876" s="47">
        <v>7.8590899708974371E-2</v>
      </c>
      <c r="AD876" s="60">
        <v>0</v>
      </c>
      <c r="AE876" s="47">
        <v>0</v>
      </c>
      <c r="AF876" s="47">
        <v>0</v>
      </c>
      <c r="AG876" s="47">
        <v>0</v>
      </c>
      <c r="AH876" s="47">
        <v>0</v>
      </c>
      <c r="AI876" s="56"/>
      <c r="AJ876" s="47">
        <v>2.9849973188408048</v>
      </c>
      <c r="AK876" s="56"/>
      <c r="AL876" s="9" t="str">
        <f>VLOOKUP(F876,Definitions!$B$7:$E$39,4,FALSE)</f>
        <v>EU28</v>
      </c>
    </row>
    <row r="877" spans="1:38">
      <c r="A877" s="36" t="str">
        <f t="shared" si="30"/>
        <v>NL400_4</v>
      </c>
      <c r="B877" t="s">
        <v>85</v>
      </c>
      <c r="C877" t="s">
        <v>185</v>
      </c>
      <c r="D877">
        <v>400</v>
      </c>
      <c r="E877">
        <v>4</v>
      </c>
      <c r="F877" s="25" t="str">
        <f>VLOOKUP(B877,Definitions!$C$7:$D$43,2,FALSE)</f>
        <v>Netherlands</v>
      </c>
      <c r="G877" t="str">
        <f>VLOOKUP(C877,Definitions!$C$49:$D$57,2,FALSE)</f>
        <v>Residential</v>
      </c>
      <c r="H877" t="str">
        <f>VLOOKUP(D877,Definitions!$C$60:$D$104,2,FALSE)</f>
        <v>TOTAL Residential</v>
      </c>
      <c r="J877" s="29" t="s">
        <v>158</v>
      </c>
      <c r="K877" s="47">
        <v>2.4789762444829027</v>
      </c>
      <c r="L877" s="46">
        <v>-1.749309705847379</v>
      </c>
      <c r="M877" s="46">
        <v>0.72966653863552366</v>
      </c>
      <c r="N877" s="29"/>
      <c r="O877" s="47">
        <v>0</v>
      </c>
      <c r="P877" s="46">
        <v>0.72966653863552366</v>
      </c>
      <c r="Q877" s="46">
        <v>0.62894755946960124</v>
      </c>
      <c r="R877" s="37">
        <v>7.0525956287098993E-3</v>
      </c>
      <c r="S877" s="47">
        <v>0.40111972363389592</v>
      </c>
      <c r="T877" s="56">
        <v>0</v>
      </c>
      <c r="U877" s="47">
        <v>0.22782783583570532</v>
      </c>
      <c r="V877" s="56">
        <v>0</v>
      </c>
      <c r="W877" s="47">
        <v>0</v>
      </c>
      <c r="X877" s="47">
        <v>0</v>
      </c>
      <c r="Y877" s="47">
        <v>0</v>
      </c>
      <c r="Z877" s="47">
        <v>0</v>
      </c>
      <c r="AA877" s="47">
        <v>0</v>
      </c>
      <c r="AB877" s="56"/>
      <c r="AC877" s="47">
        <v>7.0525956287098993E-3</v>
      </c>
      <c r="AD877" s="60">
        <v>0</v>
      </c>
      <c r="AE877" s="47">
        <v>0</v>
      </c>
      <c r="AF877" s="47">
        <v>0</v>
      </c>
      <c r="AG877" s="47">
        <v>0</v>
      </c>
      <c r="AH877" s="47">
        <v>0</v>
      </c>
      <c r="AI877" s="56"/>
      <c r="AJ877" s="47">
        <v>9.366638353721253E-2</v>
      </c>
      <c r="AK877" s="56"/>
      <c r="AL877" s="9" t="str">
        <f>VLOOKUP(F877,Definitions!$B$7:$E$39,4,FALSE)</f>
        <v>EU28</v>
      </c>
    </row>
    <row r="878" spans="1:38">
      <c r="A878" s="36" t="str">
        <f t="shared" si="30"/>
        <v>NL400_6</v>
      </c>
      <c r="B878" t="s">
        <v>85</v>
      </c>
      <c r="C878" t="s">
        <v>185</v>
      </c>
      <c r="D878">
        <v>400</v>
      </c>
      <c r="E878">
        <v>6</v>
      </c>
      <c r="F878" s="25" t="str">
        <f>VLOOKUP(B878,Definitions!$C$7:$D$43,2,FALSE)</f>
        <v>Netherlands</v>
      </c>
      <c r="G878" t="str">
        <f>VLOOKUP(C878,Definitions!$C$49:$D$57,2,FALSE)</f>
        <v>Residential</v>
      </c>
      <c r="H878" t="str">
        <f>VLOOKUP(D878,Definitions!$C$60:$D$104,2,FALSE)</f>
        <v>TOTAL Residential</v>
      </c>
      <c r="J878" s="29" t="s">
        <v>159</v>
      </c>
      <c r="K878" s="47">
        <v>0</v>
      </c>
      <c r="L878" s="46">
        <v>0</v>
      </c>
      <c r="M878" s="46">
        <v>0</v>
      </c>
      <c r="N878" s="29"/>
      <c r="O878" s="47">
        <v>0</v>
      </c>
      <c r="P878" s="46">
        <v>0</v>
      </c>
      <c r="Q878" s="46">
        <v>0</v>
      </c>
      <c r="R878" s="37">
        <v>0</v>
      </c>
      <c r="S878" s="47">
        <v>0</v>
      </c>
      <c r="T878" s="56">
        <v>0</v>
      </c>
      <c r="U878" s="47">
        <v>0</v>
      </c>
      <c r="V878" s="56">
        <v>0</v>
      </c>
      <c r="W878" s="47">
        <v>0</v>
      </c>
      <c r="X878" s="47">
        <v>0</v>
      </c>
      <c r="Y878" s="47">
        <v>0</v>
      </c>
      <c r="Z878" s="47">
        <v>0</v>
      </c>
      <c r="AA878" s="47">
        <v>0</v>
      </c>
      <c r="AB878" s="56"/>
      <c r="AC878" s="47">
        <v>0</v>
      </c>
      <c r="AD878" s="60">
        <v>0</v>
      </c>
      <c r="AE878" s="47">
        <v>0</v>
      </c>
      <c r="AF878" s="47">
        <v>0</v>
      </c>
      <c r="AG878" s="47">
        <v>0</v>
      </c>
      <c r="AH878" s="47">
        <v>0</v>
      </c>
      <c r="AI878" s="56"/>
      <c r="AJ878" s="47">
        <v>0</v>
      </c>
      <c r="AK878" s="56"/>
      <c r="AL878" s="9" t="str">
        <f>VLOOKUP(F878,Definitions!$B$7:$E$39,4,FALSE)</f>
        <v>EU28</v>
      </c>
    </row>
    <row r="879" spans="1:38">
      <c r="A879" s="36" t="str">
        <f t="shared" si="30"/>
        <v>NL400_7</v>
      </c>
      <c r="B879" t="s">
        <v>85</v>
      </c>
      <c r="C879" t="s">
        <v>185</v>
      </c>
      <c r="D879">
        <v>400</v>
      </c>
      <c r="E879">
        <v>7</v>
      </c>
      <c r="F879" s="25" t="str">
        <f>VLOOKUP(B879,Definitions!$C$7:$D$43,2,FALSE)</f>
        <v>Netherlands</v>
      </c>
      <c r="G879" t="str">
        <f>VLOOKUP(C879,Definitions!$C$49:$D$57,2,FALSE)</f>
        <v>Residential</v>
      </c>
      <c r="H879" t="str">
        <f>VLOOKUP(D879,Definitions!$C$60:$D$104,2,FALSE)</f>
        <v>TOTAL Residential</v>
      </c>
      <c r="J879" s="29" t="s">
        <v>160</v>
      </c>
      <c r="K879" s="47">
        <v>0</v>
      </c>
      <c r="L879" s="46">
        <v>0</v>
      </c>
      <c r="M879" s="46">
        <v>0</v>
      </c>
      <c r="N879" s="29"/>
      <c r="O879" s="47">
        <v>0</v>
      </c>
      <c r="P879" s="46">
        <v>0</v>
      </c>
      <c r="Q879" s="46">
        <v>0</v>
      </c>
      <c r="R879" s="37">
        <v>0</v>
      </c>
      <c r="S879" s="47">
        <v>0</v>
      </c>
      <c r="T879" s="56">
        <v>0</v>
      </c>
      <c r="U879" s="47">
        <v>0</v>
      </c>
      <c r="V879" s="56">
        <v>0</v>
      </c>
      <c r="W879" s="47">
        <v>0</v>
      </c>
      <c r="X879" s="47">
        <v>0</v>
      </c>
      <c r="Y879" s="47">
        <v>0</v>
      </c>
      <c r="Z879" s="47">
        <v>0</v>
      </c>
      <c r="AA879" s="47">
        <v>0</v>
      </c>
      <c r="AB879" s="56"/>
      <c r="AC879" s="47">
        <v>0</v>
      </c>
      <c r="AD879" s="60">
        <v>0</v>
      </c>
      <c r="AE879" s="47">
        <v>0</v>
      </c>
      <c r="AF879" s="47">
        <v>0</v>
      </c>
      <c r="AG879" s="47">
        <v>0</v>
      </c>
      <c r="AH879" s="47">
        <v>0</v>
      </c>
      <c r="AI879" s="56"/>
      <c r="AJ879" s="47">
        <v>0</v>
      </c>
      <c r="AK879" s="56"/>
      <c r="AL879" s="9" t="str">
        <f>VLOOKUP(F879,Definitions!$B$7:$E$39,4,FALSE)</f>
        <v>EU28</v>
      </c>
    </row>
    <row r="880" spans="1:38">
      <c r="A880" s="36" t="str">
        <f t="shared" si="30"/>
        <v>NL400_8</v>
      </c>
      <c r="B880" t="s">
        <v>85</v>
      </c>
      <c r="C880" t="s">
        <v>185</v>
      </c>
      <c r="D880">
        <v>400</v>
      </c>
      <c r="E880">
        <v>8</v>
      </c>
      <c r="F880" s="25" t="str">
        <f>VLOOKUP(B880,Definitions!$C$7:$D$43,2,FALSE)</f>
        <v>Netherlands</v>
      </c>
      <c r="G880" t="str">
        <f>VLOOKUP(C880,Definitions!$C$49:$D$57,2,FALSE)</f>
        <v>Residential</v>
      </c>
      <c r="H880" t="str">
        <f>VLOOKUP(D880,Definitions!$C$60:$D$104,2,FALSE)</f>
        <v>TOTAL Residential</v>
      </c>
      <c r="J880" s="29" t="s">
        <v>274</v>
      </c>
      <c r="K880" s="47">
        <v>9.9879109198991095E-2</v>
      </c>
      <c r="L880" s="46">
        <v>1.8283238209290162E-2</v>
      </c>
      <c r="M880" s="46">
        <v>0.11816234740828126</v>
      </c>
      <c r="N880" s="29"/>
      <c r="O880" s="47">
        <v>0</v>
      </c>
      <c r="P880" s="46">
        <v>0.11816234740828126</v>
      </c>
      <c r="Q880" s="46">
        <v>0.11816234740828126</v>
      </c>
      <c r="R880" s="37">
        <v>0</v>
      </c>
      <c r="S880" s="47">
        <v>9.9879109198991095E-2</v>
      </c>
      <c r="T880" s="56">
        <v>0</v>
      </c>
      <c r="U880" s="47">
        <v>1.8283238209290162E-2</v>
      </c>
      <c r="V880" s="56">
        <v>0</v>
      </c>
      <c r="W880" s="47">
        <v>0</v>
      </c>
      <c r="X880" s="47">
        <v>0</v>
      </c>
      <c r="Y880" s="47">
        <v>0</v>
      </c>
      <c r="Z880" s="47">
        <v>0</v>
      </c>
      <c r="AA880" s="47">
        <v>0</v>
      </c>
      <c r="AB880" s="56"/>
      <c r="AC880" s="47">
        <v>0</v>
      </c>
      <c r="AD880" s="60">
        <v>0</v>
      </c>
      <c r="AE880" s="47">
        <v>0</v>
      </c>
      <c r="AF880" s="47">
        <v>0</v>
      </c>
      <c r="AG880" s="47">
        <v>0</v>
      </c>
      <c r="AH880" s="47">
        <v>0</v>
      </c>
      <c r="AI880" s="56"/>
      <c r="AJ880" s="47">
        <v>0</v>
      </c>
      <c r="AK880" s="56"/>
      <c r="AL880" s="9" t="str">
        <f>VLOOKUP(F880,Definitions!$B$7:$E$39,4,FALSE)</f>
        <v>EU28</v>
      </c>
    </row>
    <row r="881" spans="1:38">
      <c r="A881" s="36" t="str">
        <f t="shared" si="30"/>
        <v>NL400_9</v>
      </c>
      <c r="B881" t="s">
        <v>85</v>
      </c>
      <c r="C881" t="s">
        <v>185</v>
      </c>
      <c r="D881">
        <v>400</v>
      </c>
      <c r="E881">
        <v>9</v>
      </c>
      <c r="F881" s="25" t="str">
        <f>VLOOKUP(B881,Definitions!$C$7:$D$43,2,FALSE)</f>
        <v>Netherlands</v>
      </c>
      <c r="G881" t="str">
        <f>VLOOKUP(C881,Definitions!$C$49:$D$57,2,FALSE)</f>
        <v>Residential</v>
      </c>
      <c r="H881" t="str">
        <f>VLOOKUP(D881,Definitions!$C$60:$D$104,2,FALSE)</f>
        <v>TOTAL Residential</v>
      </c>
      <c r="J881" s="29" t="s">
        <v>258</v>
      </c>
      <c r="K881" s="47">
        <v>8.0606659742341366E-2</v>
      </c>
      <c r="L881" s="46">
        <v>1.475534546857285E-2</v>
      </c>
      <c r="M881" s="46">
        <v>9.5362005210914216E-2</v>
      </c>
      <c r="N881" s="29"/>
      <c r="O881" s="47">
        <v>0</v>
      </c>
      <c r="P881" s="46">
        <v>9.5362005210914216E-2</v>
      </c>
      <c r="Q881" s="46">
        <v>9.5362005210914216E-2</v>
      </c>
      <c r="R881" s="37">
        <v>0</v>
      </c>
      <c r="S881" s="47">
        <v>8.0606659742341366E-2</v>
      </c>
      <c r="T881" s="56">
        <v>0</v>
      </c>
      <c r="U881" s="47">
        <v>1.4755345468572855E-2</v>
      </c>
      <c r="V881" s="56">
        <v>0</v>
      </c>
      <c r="W881" s="47">
        <v>0</v>
      </c>
      <c r="X881" s="47">
        <v>0</v>
      </c>
      <c r="Y881" s="47">
        <v>0</v>
      </c>
      <c r="Z881" s="47">
        <v>0</v>
      </c>
      <c r="AA881" s="47">
        <v>0</v>
      </c>
      <c r="AB881" s="56"/>
      <c r="AC881" s="47">
        <v>0</v>
      </c>
      <c r="AD881" s="60">
        <v>0</v>
      </c>
      <c r="AE881" s="47">
        <v>0</v>
      </c>
      <c r="AF881" s="47">
        <v>0</v>
      </c>
      <c r="AG881" s="47">
        <v>0</v>
      </c>
      <c r="AH881" s="47">
        <v>0</v>
      </c>
      <c r="AI881" s="56"/>
      <c r="AJ881" s="47">
        <v>0</v>
      </c>
      <c r="AK881" s="56"/>
      <c r="AL881" s="9" t="str">
        <f>VLOOKUP(F881,Definitions!$B$7:$E$39,4,FALSE)</f>
        <v>EU28</v>
      </c>
    </row>
    <row r="882" spans="1:38">
      <c r="A882" s="36" t="str">
        <f t="shared" si="30"/>
        <v>NL400_51</v>
      </c>
      <c r="B882" t="s">
        <v>85</v>
      </c>
      <c r="C882" t="s">
        <v>185</v>
      </c>
      <c r="D882">
        <v>400</v>
      </c>
      <c r="E882">
        <v>51</v>
      </c>
      <c r="F882" s="25" t="str">
        <f>VLOOKUP(B882,Definitions!$C$7:$D$43,2,FALSE)</f>
        <v>Netherlands</v>
      </c>
      <c r="G882" t="str">
        <f>VLOOKUP(C882,Definitions!$C$49:$D$57,2,FALSE)</f>
        <v>Residential</v>
      </c>
      <c r="H882" t="str">
        <f>VLOOKUP(D882,Definitions!$C$60:$D$104,2,FALSE)</f>
        <v>TOTAL Residential</v>
      </c>
      <c r="J882" s="29" t="s">
        <v>161</v>
      </c>
      <c r="K882" s="47">
        <v>4.9813677261890295</v>
      </c>
      <c r="L882" s="46">
        <v>-1.1582132774587754</v>
      </c>
      <c r="M882" s="46">
        <v>3.823154448730254</v>
      </c>
      <c r="N882" s="29"/>
      <c r="O882" s="47">
        <v>0</v>
      </c>
      <c r="P882" s="46">
        <v>3.823154448730254</v>
      </c>
      <c r="Q882" s="46">
        <v>3.7640379637962589</v>
      </c>
      <c r="R882" s="37">
        <v>4.3877804071461831E-3</v>
      </c>
      <c r="S882" s="47">
        <v>3.6434764532862456</v>
      </c>
      <c r="T882" s="56">
        <v>0</v>
      </c>
      <c r="U882" s="47">
        <v>0.12056151051001329</v>
      </c>
      <c r="V882" s="56">
        <v>0</v>
      </c>
      <c r="W882" s="47">
        <v>0</v>
      </c>
      <c r="X882" s="47">
        <v>0</v>
      </c>
      <c r="Y882" s="47">
        <v>0</v>
      </c>
      <c r="Z882" s="47">
        <v>0</v>
      </c>
      <c r="AA882" s="47">
        <v>0</v>
      </c>
      <c r="AB882" s="56"/>
      <c r="AC882" s="47">
        <v>4.3877804071461831E-3</v>
      </c>
      <c r="AD882" s="60">
        <v>0</v>
      </c>
      <c r="AE882" s="47">
        <v>0</v>
      </c>
      <c r="AF882" s="47">
        <v>0</v>
      </c>
      <c r="AG882" s="47">
        <v>0</v>
      </c>
      <c r="AH882" s="47">
        <v>0</v>
      </c>
      <c r="AI882" s="56"/>
      <c r="AJ882" s="47">
        <v>5.4728704526848714E-2</v>
      </c>
      <c r="AK882" s="56"/>
      <c r="AL882" s="9" t="str">
        <f>VLOOKUP(F882,Definitions!$B$7:$E$39,4,FALSE)</f>
        <v>EU28</v>
      </c>
    </row>
    <row r="883" spans="1:38">
      <c r="A883" s="36" t="str">
        <f t="shared" si="30"/>
        <v>NL400_52</v>
      </c>
      <c r="B883" t="s">
        <v>85</v>
      </c>
      <c r="C883" t="s">
        <v>185</v>
      </c>
      <c r="D883">
        <v>400</v>
      </c>
      <c r="E883">
        <v>52</v>
      </c>
      <c r="F883" s="25" t="str">
        <f>VLOOKUP(B883,Definitions!$C$7:$D$43,2,FALSE)</f>
        <v>Netherlands</v>
      </c>
      <c r="G883" t="str">
        <f>VLOOKUP(C883,Definitions!$C$49:$D$57,2,FALSE)</f>
        <v>Residential</v>
      </c>
      <c r="H883" t="str">
        <f>VLOOKUP(D883,Definitions!$C$60:$D$104,2,FALSE)</f>
        <v>TOTAL Residential</v>
      </c>
      <c r="J883" s="29" t="s">
        <v>162</v>
      </c>
      <c r="K883" s="47">
        <v>0</v>
      </c>
      <c r="L883" s="46">
        <v>0</v>
      </c>
      <c r="M883" s="46">
        <v>0</v>
      </c>
      <c r="N883" s="29"/>
      <c r="O883" s="47">
        <v>0</v>
      </c>
      <c r="P883" s="46">
        <v>0</v>
      </c>
      <c r="Q883" s="46">
        <v>0</v>
      </c>
      <c r="R883" s="37">
        <v>0</v>
      </c>
      <c r="S883" s="47">
        <v>0</v>
      </c>
      <c r="T883" s="56">
        <v>0</v>
      </c>
      <c r="U883" s="47">
        <v>0</v>
      </c>
      <c r="V883" s="56">
        <v>0</v>
      </c>
      <c r="W883" s="47">
        <v>0</v>
      </c>
      <c r="X883" s="47">
        <v>0</v>
      </c>
      <c r="Y883" s="47">
        <v>0</v>
      </c>
      <c r="Z883" s="47">
        <v>0</v>
      </c>
      <c r="AA883" s="47">
        <v>0</v>
      </c>
      <c r="AB883" s="56"/>
      <c r="AC883" s="47">
        <v>0</v>
      </c>
      <c r="AD883" s="60">
        <v>0</v>
      </c>
      <c r="AE883" s="47">
        <v>0</v>
      </c>
      <c r="AF883" s="47">
        <v>0</v>
      </c>
      <c r="AG883" s="47">
        <v>0</v>
      </c>
      <c r="AH883" s="47">
        <v>0</v>
      </c>
      <c r="AI883" s="56"/>
      <c r="AJ883" s="47">
        <v>0</v>
      </c>
      <c r="AK883" s="56"/>
      <c r="AL883" s="9" t="str">
        <f>VLOOKUP(F883,Definitions!$B$7:$E$39,4,FALSE)</f>
        <v>EU28</v>
      </c>
    </row>
    <row r="884" spans="1:38">
      <c r="A884" s="36" t="str">
        <f t="shared" si="30"/>
        <v>NL400_53</v>
      </c>
      <c r="B884" t="s">
        <v>85</v>
      </c>
      <c r="C884" t="s">
        <v>185</v>
      </c>
      <c r="D884">
        <v>400</v>
      </c>
      <c r="E884">
        <v>53</v>
      </c>
      <c r="F884" s="25" t="str">
        <f>VLOOKUP(B884,Definitions!$C$7:$D$43,2,FALSE)</f>
        <v>Netherlands</v>
      </c>
      <c r="G884" t="str">
        <f>VLOOKUP(C884,Definitions!$C$49:$D$57,2,FALSE)</f>
        <v>Residential</v>
      </c>
      <c r="H884" t="str">
        <f>VLOOKUP(D884,Definitions!$C$60:$D$104,2,FALSE)</f>
        <v>TOTAL Residential</v>
      </c>
      <c r="J884" s="29" t="s">
        <v>163</v>
      </c>
      <c r="K884" s="47">
        <v>0.27049473094140858</v>
      </c>
      <c r="L884" s="46">
        <v>2.818110579418831E-3</v>
      </c>
      <c r="M884" s="46">
        <v>0.27331284152082741</v>
      </c>
      <c r="N884" s="29"/>
      <c r="O884" s="47">
        <v>0</v>
      </c>
      <c r="P884" s="46">
        <v>0.27331284152082741</v>
      </c>
      <c r="Q884" s="46">
        <v>0.27331284152082741</v>
      </c>
      <c r="R884" s="37">
        <v>0</v>
      </c>
      <c r="S884" s="47">
        <v>4.0630641684584544E-2</v>
      </c>
      <c r="T884" s="56">
        <v>0</v>
      </c>
      <c r="U884" s="47">
        <v>0.23268219983624289</v>
      </c>
      <c r="V884" s="56">
        <v>0</v>
      </c>
      <c r="W884" s="47">
        <v>0</v>
      </c>
      <c r="X884" s="47">
        <v>0</v>
      </c>
      <c r="Y884" s="47">
        <v>0</v>
      </c>
      <c r="Z884" s="47">
        <v>0</v>
      </c>
      <c r="AA884" s="47">
        <v>0</v>
      </c>
      <c r="AB884" s="56"/>
      <c r="AC884" s="47">
        <v>0</v>
      </c>
      <c r="AD884" s="60">
        <v>0</v>
      </c>
      <c r="AE884" s="47">
        <v>0</v>
      </c>
      <c r="AF884" s="47">
        <v>0</v>
      </c>
      <c r="AG884" s="47">
        <v>0</v>
      </c>
      <c r="AH884" s="47">
        <v>0</v>
      </c>
      <c r="AI884" s="56"/>
      <c r="AJ884" s="47">
        <v>0</v>
      </c>
      <c r="AK884" s="56"/>
      <c r="AL884" s="9" t="str">
        <f>VLOOKUP(F884,Definitions!$B$7:$E$39,4,FALSE)</f>
        <v>EU28</v>
      </c>
    </row>
    <row r="885" spans="1:38">
      <c r="A885" s="36" t="str">
        <f t="shared" si="30"/>
        <v>NL400_62</v>
      </c>
      <c r="B885" t="s">
        <v>85</v>
      </c>
      <c r="C885" t="s">
        <v>185</v>
      </c>
      <c r="D885">
        <v>400</v>
      </c>
      <c r="E885">
        <v>62</v>
      </c>
      <c r="F885" s="25" t="str">
        <f>VLOOKUP(B885,Definitions!$C$7:$D$43,2,FALSE)</f>
        <v>Netherlands</v>
      </c>
      <c r="G885" t="str">
        <f>VLOOKUP(C885,Definitions!$C$49:$D$57,2,FALSE)</f>
        <v>Residential</v>
      </c>
      <c r="H885" t="str">
        <f>VLOOKUP(D885,Definitions!$C$60:$D$104,2,FALSE)</f>
        <v>TOTAL Residential</v>
      </c>
      <c r="J885" s="29" t="s">
        <v>284</v>
      </c>
      <c r="K885" s="47">
        <v>2.3393714277634463</v>
      </c>
      <c r="L885" s="46">
        <v>-1.8671660374888353</v>
      </c>
      <c r="M885" s="46">
        <v>0.472205390274611</v>
      </c>
      <c r="N885" s="29"/>
      <c r="O885" s="47">
        <v>0</v>
      </c>
      <c r="P885" s="46">
        <v>0.472205390274611</v>
      </c>
      <c r="Q885" s="46">
        <v>0.37078414571722068</v>
      </c>
      <c r="R885" s="37">
        <v>7.5277505121315773E-3</v>
      </c>
      <c r="S885" s="47">
        <v>0.17188793385985887</v>
      </c>
      <c r="T885" s="56">
        <v>0</v>
      </c>
      <c r="U885" s="47">
        <v>0.19889621185736181</v>
      </c>
      <c r="V885" s="56">
        <v>0</v>
      </c>
      <c r="W885" s="47">
        <v>0</v>
      </c>
      <c r="X885" s="47">
        <v>0</v>
      </c>
      <c r="Y885" s="47">
        <v>0</v>
      </c>
      <c r="Z885" s="47">
        <v>0</v>
      </c>
      <c r="AA885" s="47">
        <v>0</v>
      </c>
      <c r="AB885" s="56"/>
      <c r="AC885" s="47">
        <v>7.5277505121315773E-3</v>
      </c>
      <c r="AD885" s="60">
        <v>0</v>
      </c>
      <c r="AE885" s="47">
        <v>0</v>
      </c>
      <c r="AF885" s="47">
        <v>0</v>
      </c>
      <c r="AG885" s="47">
        <v>0</v>
      </c>
      <c r="AH885" s="47">
        <v>0</v>
      </c>
      <c r="AI885" s="56"/>
      <c r="AJ885" s="47">
        <v>9.3893494045258763E-2</v>
      </c>
      <c r="AK885" s="56"/>
      <c r="AL885" s="9" t="str">
        <f>VLOOKUP(F885,Definitions!$B$7:$E$39,4,FALSE)</f>
        <v>EU28</v>
      </c>
    </row>
    <row r="886" spans="1:38">
      <c r="A886" s="36" t="str">
        <f t="shared" si="30"/>
        <v>NL400_61</v>
      </c>
      <c r="B886" t="s">
        <v>85</v>
      </c>
      <c r="C886" t="s">
        <v>185</v>
      </c>
      <c r="D886">
        <v>400</v>
      </c>
      <c r="E886">
        <v>61</v>
      </c>
      <c r="F886" s="25" t="str">
        <f>VLOOKUP(B886,Definitions!$C$7:$D$43,2,FALSE)</f>
        <v>Netherlands</v>
      </c>
      <c r="G886" t="str">
        <f>VLOOKUP(C886,Definitions!$C$49:$D$57,2,FALSE)</f>
        <v>Residential</v>
      </c>
      <c r="H886" t="str">
        <f>VLOOKUP(D886,Definitions!$C$60:$D$104,2,FALSE)</f>
        <v>TOTAL Residential</v>
      </c>
      <c r="J886" s="29" t="s">
        <v>283</v>
      </c>
      <c r="K886" s="47">
        <v>1.71542220260234</v>
      </c>
      <c r="L886" s="46">
        <v>-1.3691618349445198</v>
      </c>
      <c r="M886" s="46">
        <v>0.3462603676578202</v>
      </c>
      <c r="N886" s="29"/>
      <c r="O886" s="47">
        <v>0</v>
      </c>
      <c r="P886" s="46">
        <v>0.3462603676578202</v>
      </c>
      <c r="Q886" s="46">
        <v>0.27188985399567689</v>
      </c>
      <c r="R886" s="37">
        <v>5.5199743875248416E-3</v>
      </c>
      <c r="S886" s="47">
        <v>0.12604256622239138</v>
      </c>
      <c r="T886" s="56">
        <v>0</v>
      </c>
      <c r="U886" s="47">
        <v>0.14584728777328554</v>
      </c>
      <c r="V886" s="56">
        <v>0</v>
      </c>
      <c r="W886" s="47">
        <v>0</v>
      </c>
      <c r="X886" s="47">
        <v>0</v>
      </c>
      <c r="Y886" s="47">
        <v>0</v>
      </c>
      <c r="Z886" s="47">
        <v>0</v>
      </c>
      <c r="AA886" s="47">
        <v>0</v>
      </c>
      <c r="AB886" s="56"/>
      <c r="AC886" s="47">
        <v>5.5199743875248416E-3</v>
      </c>
      <c r="AD886" s="60">
        <v>0</v>
      </c>
      <c r="AE886" s="47">
        <v>0</v>
      </c>
      <c r="AF886" s="47">
        <v>0</v>
      </c>
      <c r="AG886" s="47">
        <v>0</v>
      </c>
      <c r="AH886" s="47">
        <v>0</v>
      </c>
      <c r="AI886" s="56"/>
      <c r="AJ886" s="47">
        <v>6.8850539274618483E-2</v>
      </c>
      <c r="AK886" s="56"/>
      <c r="AL886" s="9" t="str">
        <f>VLOOKUP(F886,Definitions!$B$7:$E$39,4,FALSE)</f>
        <v>EU28</v>
      </c>
    </row>
    <row r="887" spans="1:38">
      <c r="A887" s="36" t="str">
        <f t="shared" si="30"/>
        <v>NL400_58</v>
      </c>
      <c r="B887" t="s">
        <v>85</v>
      </c>
      <c r="C887" t="s">
        <v>185</v>
      </c>
      <c r="D887">
        <v>400</v>
      </c>
      <c r="E887">
        <v>58</v>
      </c>
      <c r="F887" s="25" t="str">
        <f>VLOOKUP(B887,Definitions!$C$7:$D$43,2,FALSE)</f>
        <v>Netherlands</v>
      </c>
      <c r="G887" t="str">
        <f>VLOOKUP(C887,Definitions!$C$49:$D$57,2,FALSE)</f>
        <v>Residential</v>
      </c>
      <c r="H887" t="str">
        <f>VLOOKUP(D887,Definitions!$C$60:$D$104,2,FALSE)</f>
        <v>TOTAL Residential</v>
      </c>
      <c r="J887" s="29" t="s">
        <v>277</v>
      </c>
      <c r="K887" s="47" t="s">
        <v>454</v>
      </c>
      <c r="L887" s="46">
        <v>1.3580000000000001</v>
      </c>
      <c r="M887" s="46">
        <v>1.3580000000000001</v>
      </c>
      <c r="N887" s="29"/>
      <c r="O887" s="47">
        <v>0</v>
      </c>
      <c r="P887" s="46">
        <v>1.3580000000000001</v>
      </c>
      <c r="Q887" s="46">
        <v>1.3580000000000001</v>
      </c>
      <c r="R887" s="37">
        <v>0</v>
      </c>
      <c r="S887" s="47">
        <v>1.222</v>
      </c>
      <c r="T887" s="56">
        <v>0</v>
      </c>
      <c r="U887" s="47">
        <v>0.13600000000000001</v>
      </c>
      <c r="V887" s="56">
        <v>0</v>
      </c>
      <c r="W887" s="47">
        <v>0</v>
      </c>
      <c r="X887" s="47">
        <v>0</v>
      </c>
      <c r="Y887" s="47">
        <v>0</v>
      </c>
      <c r="Z887" s="47">
        <v>0</v>
      </c>
      <c r="AA887" s="47">
        <v>0</v>
      </c>
      <c r="AB887" s="56"/>
      <c r="AC887" s="47">
        <v>0</v>
      </c>
      <c r="AD887" s="60">
        <v>0</v>
      </c>
      <c r="AE887" s="47">
        <v>0</v>
      </c>
      <c r="AF887" s="47">
        <v>0</v>
      </c>
      <c r="AG887" s="47">
        <v>0</v>
      </c>
      <c r="AH887" s="47">
        <v>0</v>
      </c>
      <c r="AI887" s="56"/>
      <c r="AJ887" s="47">
        <v>0</v>
      </c>
      <c r="AK887" s="56"/>
      <c r="AL887" s="9" t="str">
        <f>VLOOKUP(F887,Definitions!$B$7:$E$39,4,FALSE)</f>
        <v>EU28</v>
      </c>
    </row>
    <row r="888" spans="1:38">
      <c r="A888" s="36" t="str">
        <f t="shared" si="30"/>
        <v>NL400_55</v>
      </c>
      <c r="B888" t="s">
        <v>85</v>
      </c>
      <c r="C888" t="s">
        <v>185</v>
      </c>
      <c r="D888">
        <v>400</v>
      </c>
      <c r="E888">
        <v>55</v>
      </c>
      <c r="F888" s="25" t="str">
        <f>VLOOKUP(B888,Definitions!$C$7:$D$43,2,FALSE)</f>
        <v>Netherlands</v>
      </c>
      <c r="G888" t="str">
        <f>VLOOKUP(C888,Definitions!$C$49:$D$57,2,FALSE)</f>
        <v>Residential</v>
      </c>
      <c r="H888" t="str">
        <f>VLOOKUP(D888,Definitions!$C$60:$D$104,2,FALSE)</f>
        <v>TOTAL Residential</v>
      </c>
      <c r="J888" s="29" t="s">
        <v>453</v>
      </c>
      <c r="K888" s="47" t="s">
        <v>454</v>
      </c>
      <c r="L888" s="46">
        <v>0.19767354322228051</v>
      </c>
      <c r="M888" s="46">
        <v>0.19767354322228051</v>
      </c>
      <c r="N888" s="29"/>
      <c r="O888" s="47">
        <v>0</v>
      </c>
      <c r="P888" s="46">
        <v>0.19767354322228051</v>
      </c>
      <c r="Q888" s="46">
        <v>0.15521681320059716</v>
      </c>
      <c r="R888" s="37">
        <v>3.151249746134871E-3</v>
      </c>
      <c r="S888" s="47">
        <v>7.1955334739985874E-2</v>
      </c>
      <c r="T888" s="56">
        <v>0</v>
      </c>
      <c r="U888" s="47">
        <v>8.3261478460611285E-2</v>
      </c>
      <c r="V888" s="56">
        <v>0</v>
      </c>
      <c r="W888" s="47">
        <v>0</v>
      </c>
      <c r="X888" s="47">
        <v>0</v>
      </c>
      <c r="Y888" s="47">
        <v>0</v>
      </c>
      <c r="Z888" s="47">
        <v>0</v>
      </c>
      <c r="AA888" s="47">
        <v>0</v>
      </c>
      <c r="AB888" s="56"/>
      <c r="AC888" s="47">
        <v>3.151249746134871E-3</v>
      </c>
      <c r="AD888" s="60">
        <v>0</v>
      </c>
      <c r="AE888" s="47">
        <v>0</v>
      </c>
      <c r="AF888" s="47">
        <v>0</v>
      </c>
      <c r="AG888" s="47">
        <v>0</v>
      </c>
      <c r="AH888" s="47">
        <v>0</v>
      </c>
      <c r="AI888" s="56"/>
      <c r="AJ888" s="47">
        <v>3.9305480275548484E-2</v>
      </c>
      <c r="AK888" s="56"/>
      <c r="AL888" s="9" t="str">
        <f>VLOOKUP(F888,Definitions!$B$7:$E$39,4,FALSE)</f>
        <v>EU28</v>
      </c>
    </row>
    <row r="889" spans="1:38">
      <c r="A889" s="36" t="str">
        <f t="shared" si="30"/>
        <v>NL401_0</v>
      </c>
      <c r="B889" t="s">
        <v>85</v>
      </c>
      <c r="C889" t="s">
        <v>185</v>
      </c>
      <c r="D889">
        <v>401</v>
      </c>
      <c r="E889">
        <v>0</v>
      </c>
      <c r="F889" s="25" t="str">
        <f>VLOOKUP(B889,Definitions!$C$7:$D$43,2,FALSE)</f>
        <v>Netherlands</v>
      </c>
      <c r="G889" t="str">
        <f>VLOOKUP(C889,Definitions!$C$49:$D$57,2,FALSE)</f>
        <v>Residential</v>
      </c>
      <c r="H889" t="str">
        <f>VLOOKUP(D889,Definitions!$C$60:$D$104,2,FALSE)</f>
        <v>SFH</v>
      </c>
      <c r="J889" s="29" t="s">
        <v>166</v>
      </c>
      <c r="K889" s="47" t="s">
        <v>454</v>
      </c>
      <c r="L889" s="46">
        <v>79.574859132180308</v>
      </c>
      <c r="M889" s="46">
        <v>79.574859132180308</v>
      </c>
      <c r="N889" s="29"/>
      <c r="O889" s="47">
        <v>0</v>
      </c>
      <c r="P889" s="46">
        <v>79.574859132180308</v>
      </c>
      <c r="Q889" s="46">
        <v>76.778358848288065</v>
      </c>
      <c r="R889" s="37">
        <v>7.3236334271567186E-2</v>
      </c>
      <c r="S889" s="47">
        <v>64.6113067180234</v>
      </c>
      <c r="T889" s="56">
        <v>0</v>
      </c>
      <c r="U889" s="47">
        <v>12.167052130264667</v>
      </c>
      <c r="V889" s="56">
        <v>0</v>
      </c>
      <c r="W889" s="47">
        <v>0</v>
      </c>
      <c r="X889" s="47">
        <v>0</v>
      </c>
      <c r="Y889" s="47">
        <v>0</v>
      </c>
      <c r="Z889" s="47">
        <v>0</v>
      </c>
      <c r="AA889" s="47">
        <v>0</v>
      </c>
      <c r="AB889" s="56"/>
      <c r="AC889" s="47">
        <v>7.3236334271567186E-2</v>
      </c>
      <c r="AD889" s="60">
        <v>0</v>
      </c>
      <c r="AE889" s="47">
        <v>0</v>
      </c>
      <c r="AF889" s="47">
        <v>0</v>
      </c>
      <c r="AG889" s="47">
        <v>0</v>
      </c>
      <c r="AH889" s="47">
        <v>0</v>
      </c>
      <c r="AI889" s="56"/>
      <c r="AJ889" s="47">
        <v>2.7232639496206694</v>
      </c>
      <c r="AK889" s="56"/>
      <c r="AL889" s="9" t="str">
        <f>VLOOKUP(F889,Definitions!$B$7:$E$39,4,FALSE)</f>
        <v>EU28</v>
      </c>
    </row>
    <row r="890" spans="1:38">
      <c r="A890" s="36" t="str">
        <f t="shared" si="30"/>
        <v>NL401_1</v>
      </c>
      <c r="B890" t="s">
        <v>85</v>
      </c>
      <c r="C890" t="s">
        <v>185</v>
      </c>
      <c r="D890">
        <v>401</v>
      </c>
      <c r="E890">
        <v>1</v>
      </c>
      <c r="F890" s="25" t="str">
        <f>VLOOKUP(B890,Definitions!$C$7:$D$43,2,FALSE)</f>
        <v>Netherlands</v>
      </c>
      <c r="G890" t="str">
        <f>VLOOKUP(C890,Definitions!$C$49:$D$57,2,FALSE)</f>
        <v>Residential</v>
      </c>
      <c r="H890" t="str">
        <f>VLOOKUP(D890,Definitions!$C$60:$D$104,2,FALSE)</f>
        <v>SFH</v>
      </c>
      <c r="J890" s="29" t="s">
        <v>155</v>
      </c>
      <c r="K890" s="47" t="s">
        <v>454</v>
      </c>
      <c r="L890" s="46">
        <v>1.8425081519589455</v>
      </c>
      <c r="M890" s="46">
        <v>1.8425081519589455</v>
      </c>
      <c r="N890" s="29"/>
      <c r="O890" s="47">
        <v>0</v>
      </c>
      <c r="P890" s="46">
        <v>1.8425081519589455</v>
      </c>
      <c r="Q890" s="46">
        <v>1.4716328001691488</v>
      </c>
      <c r="R890" s="37">
        <v>1.762622391036963E-2</v>
      </c>
      <c r="S890" s="47">
        <v>0.71754541040009223</v>
      </c>
      <c r="T890" s="56">
        <v>0</v>
      </c>
      <c r="U890" s="47">
        <v>0.75408738976905665</v>
      </c>
      <c r="V890" s="56">
        <v>0</v>
      </c>
      <c r="W890" s="47">
        <v>0</v>
      </c>
      <c r="X890" s="47">
        <v>0</v>
      </c>
      <c r="Y890" s="47">
        <v>0</v>
      </c>
      <c r="Z890" s="47">
        <v>0</v>
      </c>
      <c r="AA890" s="47">
        <v>0</v>
      </c>
      <c r="AB890" s="56"/>
      <c r="AC890" s="47">
        <v>1.762622391036963E-2</v>
      </c>
      <c r="AD890" s="60">
        <v>0</v>
      </c>
      <c r="AE890" s="47">
        <v>0</v>
      </c>
      <c r="AF890" s="47">
        <v>0</v>
      </c>
      <c r="AG890" s="47">
        <v>0</v>
      </c>
      <c r="AH890" s="47">
        <v>0</v>
      </c>
      <c r="AI890" s="56"/>
      <c r="AJ890" s="47">
        <v>0.35324912787942708</v>
      </c>
      <c r="AK890" s="56"/>
      <c r="AL890" s="9" t="str">
        <f>VLOOKUP(F890,Definitions!$B$7:$E$39,4,FALSE)</f>
        <v>EU28</v>
      </c>
    </row>
    <row r="891" spans="1:38">
      <c r="A891" s="36" t="str">
        <f t="shared" si="30"/>
        <v>NL401_2</v>
      </c>
      <c r="B891" t="s">
        <v>85</v>
      </c>
      <c r="C891" t="s">
        <v>185</v>
      </c>
      <c r="D891">
        <v>401</v>
      </c>
      <c r="E891">
        <v>2</v>
      </c>
      <c r="F891" s="25" t="str">
        <f>VLOOKUP(B891,Definitions!$C$7:$D$43,2,FALSE)</f>
        <v>Netherlands</v>
      </c>
      <c r="G891" t="str">
        <f>VLOOKUP(C891,Definitions!$C$49:$D$57,2,FALSE)</f>
        <v>Residential</v>
      </c>
      <c r="H891" t="str">
        <f>VLOOKUP(D891,Definitions!$C$60:$D$104,2,FALSE)</f>
        <v>SFH</v>
      </c>
      <c r="J891" s="29" t="s">
        <v>156</v>
      </c>
      <c r="K891" s="47" t="s">
        <v>454</v>
      </c>
      <c r="L891" s="46">
        <v>0.58974812743718719</v>
      </c>
      <c r="M891" s="46">
        <v>0.58974812743718719</v>
      </c>
      <c r="N891" s="29"/>
      <c r="O891" s="47">
        <v>0</v>
      </c>
      <c r="P891" s="46">
        <v>0.58974812743718719</v>
      </c>
      <c r="Q891" s="46">
        <v>0.49863099101557584</v>
      </c>
      <c r="R891" s="37">
        <v>7.6075516216488775E-4</v>
      </c>
      <c r="S891" s="47">
        <v>0.3741963117293069</v>
      </c>
      <c r="T891" s="56">
        <v>0</v>
      </c>
      <c r="U891" s="47">
        <v>0.12443467928626895</v>
      </c>
      <c r="V891" s="56">
        <v>0</v>
      </c>
      <c r="W891" s="47">
        <v>0</v>
      </c>
      <c r="X891" s="47">
        <v>0</v>
      </c>
      <c r="Y891" s="47">
        <v>0</v>
      </c>
      <c r="Z891" s="47">
        <v>0</v>
      </c>
      <c r="AA891" s="47">
        <v>0</v>
      </c>
      <c r="AB891" s="56"/>
      <c r="AC891" s="47">
        <v>7.6075516216488775E-4</v>
      </c>
      <c r="AD891" s="60">
        <v>0</v>
      </c>
      <c r="AE891" s="47">
        <v>0</v>
      </c>
      <c r="AF891" s="47">
        <v>0</v>
      </c>
      <c r="AG891" s="47">
        <v>0</v>
      </c>
      <c r="AH891" s="47">
        <v>0</v>
      </c>
      <c r="AI891" s="56"/>
      <c r="AJ891" s="47">
        <v>9.0356381259446478E-2</v>
      </c>
      <c r="AK891" s="56"/>
      <c r="AL891" s="9" t="str">
        <f>VLOOKUP(F891,Definitions!$B$7:$E$39,4,FALSE)</f>
        <v>EU28</v>
      </c>
    </row>
    <row r="892" spans="1:38">
      <c r="A892" s="36" t="str">
        <f t="shared" si="30"/>
        <v>NL401_3</v>
      </c>
      <c r="B892" t="s">
        <v>85</v>
      </c>
      <c r="C892" t="s">
        <v>185</v>
      </c>
      <c r="D892">
        <v>401</v>
      </c>
      <c r="E892">
        <v>3</v>
      </c>
      <c r="F892" s="25" t="str">
        <f>VLOOKUP(B892,Definitions!$C$7:$D$43,2,FALSE)</f>
        <v>Netherlands</v>
      </c>
      <c r="G892" t="str">
        <f>VLOOKUP(C892,Definitions!$C$49:$D$57,2,FALSE)</f>
        <v>Residential</v>
      </c>
      <c r="H892" t="str">
        <f>VLOOKUP(D892,Definitions!$C$60:$D$104,2,FALSE)</f>
        <v>SFH</v>
      </c>
      <c r="J892" s="29" t="s">
        <v>157</v>
      </c>
      <c r="K892" s="47" t="s">
        <v>454</v>
      </c>
      <c r="L892" s="46">
        <v>70.613608672828931</v>
      </c>
      <c r="M892" s="46">
        <v>70.613608672828931</v>
      </c>
      <c r="N892" s="29"/>
      <c r="O892" s="47">
        <v>0</v>
      </c>
      <c r="P892" s="46">
        <v>70.613608672828931</v>
      </c>
      <c r="Q892" s="46">
        <v>68.582859542141421</v>
      </c>
      <c r="R892" s="37">
        <v>4.0578461951263967E-2</v>
      </c>
      <c r="S892" s="47">
        <v>58.252407451439609</v>
      </c>
      <c r="T892" s="56">
        <v>0</v>
      </c>
      <c r="U892" s="47">
        <v>10.330452090701808</v>
      </c>
      <c r="V892" s="56">
        <v>0</v>
      </c>
      <c r="W892" s="47">
        <v>0</v>
      </c>
      <c r="X892" s="47">
        <v>0</v>
      </c>
      <c r="Y892" s="47">
        <v>0</v>
      </c>
      <c r="Z892" s="47">
        <v>0</v>
      </c>
      <c r="AA892" s="47">
        <v>0</v>
      </c>
      <c r="AB892" s="56"/>
      <c r="AC892" s="47">
        <v>4.0578461951263967E-2</v>
      </c>
      <c r="AD892" s="60">
        <v>0</v>
      </c>
      <c r="AE892" s="47">
        <v>0</v>
      </c>
      <c r="AF892" s="47">
        <v>0</v>
      </c>
      <c r="AG892" s="47">
        <v>0</v>
      </c>
      <c r="AH892" s="47">
        <v>0</v>
      </c>
      <c r="AI892" s="56"/>
      <c r="AJ892" s="47">
        <v>1.9901706687362428</v>
      </c>
      <c r="AK892" s="56"/>
      <c r="AL892" s="9" t="str">
        <f>VLOOKUP(F892,Definitions!$B$7:$E$39,4,FALSE)</f>
        <v>EU28</v>
      </c>
    </row>
    <row r="893" spans="1:38">
      <c r="A893" s="36" t="str">
        <f t="shared" si="30"/>
        <v>NL401_4</v>
      </c>
      <c r="B893" t="s">
        <v>85</v>
      </c>
      <c r="C893" t="s">
        <v>185</v>
      </c>
      <c r="D893">
        <v>401</v>
      </c>
      <c r="E893">
        <v>4</v>
      </c>
      <c r="F893" s="25" t="str">
        <f>VLOOKUP(B893,Definitions!$C$7:$D$43,2,FALSE)</f>
        <v>Netherlands</v>
      </c>
      <c r="G893" t="str">
        <f>VLOOKUP(C893,Definitions!$C$49:$D$57,2,FALSE)</f>
        <v>Residential</v>
      </c>
      <c r="H893" t="str">
        <f>VLOOKUP(D893,Definitions!$C$60:$D$104,2,FALSE)</f>
        <v>SFH</v>
      </c>
      <c r="J893" s="29" t="s">
        <v>158</v>
      </c>
      <c r="K893" s="47" t="s">
        <v>454</v>
      </c>
      <c r="L893" s="46">
        <v>0.55110585463601702</v>
      </c>
      <c r="M893" s="46">
        <v>0.55110585463601702</v>
      </c>
      <c r="N893" s="29"/>
      <c r="O893" s="47">
        <v>0</v>
      </c>
      <c r="P893" s="46">
        <v>0.55110585463601702</v>
      </c>
      <c r="Q893" s="46">
        <v>0.47100285672855408</v>
      </c>
      <c r="R893" s="37">
        <v>3.6414328432045635E-3</v>
      </c>
      <c r="S893" s="47">
        <v>0.29114958452056117</v>
      </c>
      <c r="T893" s="56">
        <v>0</v>
      </c>
      <c r="U893" s="47">
        <v>0.17985327220799291</v>
      </c>
      <c r="V893" s="56">
        <v>0</v>
      </c>
      <c r="W893" s="47">
        <v>0</v>
      </c>
      <c r="X893" s="47">
        <v>0</v>
      </c>
      <c r="Y893" s="47">
        <v>0</v>
      </c>
      <c r="Z893" s="47">
        <v>0</v>
      </c>
      <c r="AA893" s="47">
        <v>0</v>
      </c>
      <c r="AB893" s="56"/>
      <c r="AC893" s="47">
        <v>3.6414328432045635E-3</v>
      </c>
      <c r="AD893" s="60">
        <v>0</v>
      </c>
      <c r="AE893" s="47">
        <v>0</v>
      </c>
      <c r="AF893" s="47">
        <v>0</v>
      </c>
      <c r="AG893" s="47">
        <v>0</v>
      </c>
      <c r="AH893" s="47">
        <v>0</v>
      </c>
      <c r="AI893" s="56"/>
      <c r="AJ893" s="47">
        <v>7.6461565064258358E-2</v>
      </c>
      <c r="AK893" s="56"/>
      <c r="AL893" s="9" t="str">
        <f>VLOOKUP(F893,Definitions!$B$7:$E$39,4,FALSE)</f>
        <v>EU28</v>
      </c>
    </row>
    <row r="894" spans="1:38">
      <c r="A894" s="36" t="str">
        <f t="shared" si="30"/>
        <v>NL401_6</v>
      </c>
      <c r="B894" t="s">
        <v>85</v>
      </c>
      <c r="C894" t="s">
        <v>185</v>
      </c>
      <c r="D894">
        <v>401</v>
      </c>
      <c r="E894">
        <v>6</v>
      </c>
      <c r="F894" s="25" t="str">
        <f>VLOOKUP(B894,Definitions!$C$7:$D$43,2,FALSE)</f>
        <v>Netherlands</v>
      </c>
      <c r="G894" t="str">
        <f>VLOOKUP(C894,Definitions!$C$49:$D$57,2,FALSE)</f>
        <v>Residential</v>
      </c>
      <c r="H894" t="str">
        <f>VLOOKUP(D894,Definitions!$C$60:$D$104,2,FALSE)</f>
        <v>SFH</v>
      </c>
      <c r="J894" s="29" t="s">
        <v>159</v>
      </c>
      <c r="K894" s="47">
        <v>0</v>
      </c>
      <c r="L894" s="46">
        <v>0</v>
      </c>
      <c r="M894" s="46">
        <v>0</v>
      </c>
      <c r="N894" s="29"/>
      <c r="O894" s="47">
        <v>0</v>
      </c>
      <c r="P894" s="46">
        <v>0</v>
      </c>
      <c r="Q894" s="46">
        <v>0</v>
      </c>
      <c r="R894" s="37">
        <v>0</v>
      </c>
      <c r="S894" s="47">
        <v>0</v>
      </c>
      <c r="T894" s="56">
        <v>0</v>
      </c>
      <c r="U894" s="47">
        <v>0</v>
      </c>
      <c r="V894" s="56">
        <v>0</v>
      </c>
      <c r="W894" s="47">
        <v>0</v>
      </c>
      <c r="X894" s="47">
        <v>0</v>
      </c>
      <c r="Y894" s="47">
        <v>0</v>
      </c>
      <c r="Z894" s="47">
        <v>0</v>
      </c>
      <c r="AA894" s="47">
        <v>0</v>
      </c>
      <c r="AB894" s="56"/>
      <c r="AC894" s="47">
        <v>0</v>
      </c>
      <c r="AD894" s="60">
        <v>0</v>
      </c>
      <c r="AE894" s="47">
        <v>0</v>
      </c>
      <c r="AF894" s="47">
        <v>0</v>
      </c>
      <c r="AG894" s="47">
        <v>0</v>
      </c>
      <c r="AH894" s="47">
        <v>0</v>
      </c>
      <c r="AI894" s="56"/>
      <c r="AJ894" s="47">
        <v>0</v>
      </c>
      <c r="AK894" s="56"/>
      <c r="AL894" s="9" t="str">
        <f>VLOOKUP(F894,Definitions!$B$7:$E$39,4,FALSE)</f>
        <v>EU28</v>
      </c>
    </row>
    <row r="895" spans="1:38">
      <c r="A895" s="36" t="str">
        <f t="shared" si="30"/>
        <v>NL401_7</v>
      </c>
      <c r="B895" t="s">
        <v>85</v>
      </c>
      <c r="C895" t="s">
        <v>185</v>
      </c>
      <c r="D895">
        <v>401</v>
      </c>
      <c r="E895">
        <v>7</v>
      </c>
      <c r="F895" s="25" t="str">
        <f>VLOOKUP(B895,Definitions!$C$7:$D$43,2,FALSE)</f>
        <v>Netherlands</v>
      </c>
      <c r="G895" t="str">
        <f>VLOOKUP(C895,Definitions!$C$49:$D$57,2,FALSE)</f>
        <v>Residential</v>
      </c>
      <c r="H895" t="str">
        <f>VLOOKUP(D895,Definitions!$C$60:$D$104,2,FALSE)</f>
        <v>SFH</v>
      </c>
      <c r="J895" s="29" t="s">
        <v>160</v>
      </c>
      <c r="K895" s="47" t="s">
        <v>454</v>
      </c>
      <c r="L895" s="46">
        <v>0</v>
      </c>
      <c r="M895" s="46">
        <v>0</v>
      </c>
      <c r="N895" s="29"/>
      <c r="O895" s="47">
        <v>0</v>
      </c>
      <c r="P895" s="46">
        <v>0</v>
      </c>
      <c r="Q895" s="46">
        <v>0</v>
      </c>
      <c r="R895" s="37">
        <v>0</v>
      </c>
      <c r="S895" s="47">
        <v>0</v>
      </c>
      <c r="T895" s="56">
        <v>0</v>
      </c>
      <c r="U895" s="47">
        <v>0</v>
      </c>
      <c r="V895" s="56">
        <v>0</v>
      </c>
      <c r="W895" s="47">
        <v>0</v>
      </c>
      <c r="X895" s="47">
        <v>0</v>
      </c>
      <c r="Y895" s="47">
        <v>0</v>
      </c>
      <c r="Z895" s="47">
        <v>0</v>
      </c>
      <c r="AA895" s="47">
        <v>0</v>
      </c>
      <c r="AB895" s="56"/>
      <c r="AC895" s="47">
        <v>0</v>
      </c>
      <c r="AD895" s="60">
        <v>0</v>
      </c>
      <c r="AE895" s="47">
        <v>0</v>
      </c>
      <c r="AF895" s="47">
        <v>0</v>
      </c>
      <c r="AG895" s="47">
        <v>0</v>
      </c>
      <c r="AH895" s="47">
        <v>0</v>
      </c>
      <c r="AI895" s="56"/>
      <c r="AJ895" s="47">
        <v>0</v>
      </c>
      <c r="AK895" s="56"/>
      <c r="AL895" s="9" t="str">
        <f>VLOOKUP(F895,Definitions!$B$7:$E$39,4,FALSE)</f>
        <v>EU28</v>
      </c>
    </row>
    <row r="896" spans="1:38">
      <c r="A896" s="36" t="str">
        <f t="shared" si="30"/>
        <v>NL401_8</v>
      </c>
      <c r="B896" t="s">
        <v>85</v>
      </c>
      <c r="C896" t="s">
        <v>185</v>
      </c>
      <c r="D896">
        <v>401</v>
      </c>
      <c r="E896">
        <v>8</v>
      </c>
      <c r="F896" s="25" t="str">
        <f>VLOOKUP(B896,Definitions!$C$7:$D$43,2,FALSE)</f>
        <v>Netherlands</v>
      </c>
      <c r="G896" t="str">
        <f>VLOOKUP(C896,Definitions!$C$49:$D$57,2,FALSE)</f>
        <v>Residential</v>
      </c>
      <c r="H896" t="str">
        <f>VLOOKUP(D896,Definitions!$C$60:$D$104,2,FALSE)</f>
        <v>SFH</v>
      </c>
      <c r="J896" s="29" t="s">
        <v>274</v>
      </c>
      <c r="K896" s="47" t="s">
        <v>454</v>
      </c>
      <c r="L896" s="46">
        <v>1.3291614931994612E-2</v>
      </c>
      <c r="M896" s="46">
        <v>1.3291614931994612E-2</v>
      </c>
      <c r="N896" s="29"/>
      <c r="O896" s="47">
        <v>0</v>
      </c>
      <c r="P896" s="46">
        <v>1.3291614931994612E-2</v>
      </c>
      <c r="Q896" s="46">
        <v>1.3291614931994612E-2</v>
      </c>
      <c r="R896" s="37">
        <v>0</v>
      </c>
      <c r="S896" s="47">
        <v>1.1591221815418185E-2</v>
      </c>
      <c r="T896" s="56">
        <v>0</v>
      </c>
      <c r="U896" s="47">
        <v>1.7003931165764264E-3</v>
      </c>
      <c r="V896" s="56">
        <v>0</v>
      </c>
      <c r="W896" s="47">
        <v>0</v>
      </c>
      <c r="X896" s="47">
        <v>0</v>
      </c>
      <c r="Y896" s="47">
        <v>0</v>
      </c>
      <c r="Z896" s="47">
        <v>0</v>
      </c>
      <c r="AA896" s="47">
        <v>0</v>
      </c>
      <c r="AB896" s="56"/>
      <c r="AC896" s="47">
        <v>0</v>
      </c>
      <c r="AD896" s="60">
        <v>0</v>
      </c>
      <c r="AE896" s="47">
        <v>0</v>
      </c>
      <c r="AF896" s="47">
        <v>0</v>
      </c>
      <c r="AG896" s="47">
        <v>0</v>
      </c>
      <c r="AH896" s="47">
        <v>0</v>
      </c>
      <c r="AI896" s="56"/>
      <c r="AJ896" s="47">
        <v>0</v>
      </c>
      <c r="AK896" s="56"/>
      <c r="AL896" s="9" t="str">
        <f>VLOOKUP(F896,Definitions!$B$7:$E$39,4,FALSE)</f>
        <v>EU28</v>
      </c>
    </row>
    <row r="897" spans="1:38">
      <c r="A897" s="36" t="str">
        <f t="shared" si="30"/>
        <v>NL401_9</v>
      </c>
      <c r="B897" t="s">
        <v>85</v>
      </c>
      <c r="C897" t="s">
        <v>185</v>
      </c>
      <c r="D897">
        <v>401</v>
      </c>
      <c r="E897">
        <v>9</v>
      </c>
      <c r="F897" s="25" t="str">
        <f>VLOOKUP(B897,Definitions!$C$7:$D$43,2,FALSE)</f>
        <v>Netherlands</v>
      </c>
      <c r="G897" t="str">
        <f>VLOOKUP(C897,Definitions!$C$49:$D$57,2,FALSE)</f>
        <v>Residential</v>
      </c>
      <c r="H897" t="str">
        <f>VLOOKUP(D897,Definitions!$C$60:$D$104,2,FALSE)</f>
        <v>SFH</v>
      </c>
      <c r="J897" s="29" t="s">
        <v>258</v>
      </c>
      <c r="K897" s="47" t="s">
        <v>454</v>
      </c>
      <c r="L897" s="46">
        <v>1.0726894651362546E-2</v>
      </c>
      <c r="M897" s="46">
        <v>1.0726894651362546E-2</v>
      </c>
      <c r="N897" s="29"/>
      <c r="O897" s="47">
        <v>0</v>
      </c>
      <c r="P897" s="46">
        <v>1.0726894651362546E-2</v>
      </c>
      <c r="Q897" s="46">
        <v>1.0726894651362546E-2</v>
      </c>
      <c r="R897" s="37">
        <v>0</v>
      </c>
      <c r="S897" s="47">
        <v>9.3546055863587517E-3</v>
      </c>
      <c r="T897" s="56">
        <v>0</v>
      </c>
      <c r="U897" s="47">
        <v>1.3722890650037945E-3</v>
      </c>
      <c r="V897" s="56">
        <v>0</v>
      </c>
      <c r="W897" s="47">
        <v>0</v>
      </c>
      <c r="X897" s="47">
        <v>0</v>
      </c>
      <c r="Y897" s="47">
        <v>0</v>
      </c>
      <c r="Z897" s="47">
        <v>0</v>
      </c>
      <c r="AA897" s="47">
        <v>0</v>
      </c>
      <c r="AB897" s="56"/>
      <c r="AC897" s="47">
        <v>0</v>
      </c>
      <c r="AD897" s="60">
        <v>0</v>
      </c>
      <c r="AE897" s="47">
        <v>0</v>
      </c>
      <c r="AF897" s="47">
        <v>0</v>
      </c>
      <c r="AG897" s="47">
        <v>0</v>
      </c>
      <c r="AH897" s="47">
        <v>0</v>
      </c>
      <c r="AI897" s="56"/>
      <c r="AJ897" s="47">
        <v>0</v>
      </c>
      <c r="AK897" s="56"/>
      <c r="AL897" s="9" t="str">
        <f>VLOOKUP(F897,Definitions!$B$7:$E$39,4,FALSE)</f>
        <v>EU28</v>
      </c>
    </row>
    <row r="898" spans="1:38">
      <c r="A898" s="36" t="str">
        <f t="shared" si="30"/>
        <v>NL401_51</v>
      </c>
      <c r="B898" t="s">
        <v>85</v>
      </c>
      <c r="C898" t="s">
        <v>185</v>
      </c>
      <c r="D898">
        <v>401</v>
      </c>
      <c r="E898">
        <v>51</v>
      </c>
      <c r="F898" s="25" t="str">
        <f>VLOOKUP(B898,Definitions!$C$7:$D$43,2,FALSE)</f>
        <v>Netherlands</v>
      </c>
      <c r="G898" t="str">
        <f>VLOOKUP(C898,Definitions!$C$49:$D$57,2,FALSE)</f>
        <v>Residential</v>
      </c>
      <c r="H898" t="str">
        <f>VLOOKUP(D898,Definitions!$C$60:$D$104,2,FALSE)</f>
        <v>SFH</v>
      </c>
      <c r="J898" s="29" t="s">
        <v>161</v>
      </c>
      <c r="K898" s="47" t="s">
        <v>454</v>
      </c>
      <c r="L898" s="46">
        <v>3.5932895531466813</v>
      </c>
      <c r="M898" s="46">
        <v>3.5932895531466813</v>
      </c>
      <c r="N898" s="29"/>
      <c r="O898" s="47">
        <v>0</v>
      </c>
      <c r="P898" s="46">
        <v>3.5932895531466813</v>
      </c>
      <c r="Q898" s="46">
        <v>3.5456204595249301</v>
      </c>
      <c r="R898" s="37">
        <v>2.265521592973331E-3</v>
      </c>
      <c r="S898" s="47">
        <v>3.4490680117977748</v>
      </c>
      <c r="T898" s="56">
        <v>0</v>
      </c>
      <c r="U898" s="47">
        <v>9.6552447727155238E-2</v>
      </c>
      <c r="V898" s="56">
        <v>0</v>
      </c>
      <c r="W898" s="47">
        <v>0</v>
      </c>
      <c r="X898" s="47">
        <v>0</v>
      </c>
      <c r="Y898" s="47">
        <v>0</v>
      </c>
      <c r="Z898" s="47">
        <v>0</v>
      </c>
      <c r="AA898" s="47">
        <v>0</v>
      </c>
      <c r="AB898" s="56"/>
      <c r="AC898" s="47">
        <v>2.265521592973331E-3</v>
      </c>
      <c r="AD898" s="60">
        <v>0</v>
      </c>
      <c r="AE898" s="47">
        <v>0</v>
      </c>
      <c r="AF898" s="47">
        <v>0</v>
      </c>
      <c r="AG898" s="47">
        <v>0</v>
      </c>
      <c r="AH898" s="47">
        <v>0</v>
      </c>
      <c r="AI898" s="56"/>
      <c r="AJ898" s="47">
        <v>4.540357202877817E-2</v>
      </c>
      <c r="AK898" s="56"/>
      <c r="AL898" s="9" t="str">
        <f>VLOOKUP(F898,Definitions!$B$7:$E$39,4,FALSE)</f>
        <v>EU28</v>
      </c>
    </row>
    <row r="899" spans="1:38">
      <c r="A899" s="36" t="str">
        <f t="shared" si="30"/>
        <v>NL401_52</v>
      </c>
      <c r="B899" t="s">
        <v>85</v>
      </c>
      <c r="C899" t="s">
        <v>185</v>
      </c>
      <c r="D899">
        <v>401</v>
      </c>
      <c r="E899">
        <v>52</v>
      </c>
      <c r="F899" s="25" t="str">
        <f>VLOOKUP(B899,Definitions!$C$7:$D$43,2,FALSE)</f>
        <v>Netherlands</v>
      </c>
      <c r="G899" t="str">
        <f>VLOOKUP(C899,Definitions!$C$49:$D$57,2,FALSE)</f>
        <v>Residential</v>
      </c>
      <c r="H899" t="str">
        <f>VLOOKUP(D899,Definitions!$C$60:$D$104,2,FALSE)</f>
        <v>SFH</v>
      </c>
      <c r="J899" s="29" t="s">
        <v>162</v>
      </c>
      <c r="K899" s="47" t="s">
        <v>454</v>
      </c>
      <c r="L899" s="46">
        <v>0</v>
      </c>
      <c r="M899" s="46">
        <v>0</v>
      </c>
      <c r="N899" s="29"/>
      <c r="O899" s="47">
        <v>0</v>
      </c>
      <c r="P899" s="46">
        <v>0</v>
      </c>
      <c r="Q899" s="46">
        <v>0</v>
      </c>
      <c r="R899" s="37">
        <v>0</v>
      </c>
      <c r="S899" s="47">
        <v>0</v>
      </c>
      <c r="T899" s="56">
        <v>0</v>
      </c>
      <c r="U899" s="47">
        <v>0</v>
      </c>
      <c r="V899" s="56">
        <v>0</v>
      </c>
      <c r="W899" s="47">
        <v>0</v>
      </c>
      <c r="X899" s="47">
        <v>0</v>
      </c>
      <c r="Y899" s="47">
        <v>0</v>
      </c>
      <c r="Z899" s="47">
        <v>0</v>
      </c>
      <c r="AA899" s="47">
        <v>0</v>
      </c>
      <c r="AB899" s="56"/>
      <c r="AC899" s="47">
        <v>0</v>
      </c>
      <c r="AD899" s="60">
        <v>0</v>
      </c>
      <c r="AE899" s="47">
        <v>0</v>
      </c>
      <c r="AF899" s="47">
        <v>0</v>
      </c>
      <c r="AG899" s="47">
        <v>0</v>
      </c>
      <c r="AH899" s="47">
        <v>0</v>
      </c>
      <c r="AI899" s="56"/>
      <c r="AJ899" s="47">
        <v>0</v>
      </c>
      <c r="AK899" s="56"/>
      <c r="AL899" s="9" t="str">
        <f>VLOOKUP(F899,Definitions!$B$7:$E$39,4,FALSE)</f>
        <v>EU28</v>
      </c>
    </row>
    <row r="900" spans="1:38">
      <c r="A900" s="36" t="str">
        <f t="shared" si="30"/>
        <v>NL401_53</v>
      </c>
      <c r="B900" t="s">
        <v>85</v>
      </c>
      <c r="C900" t="s">
        <v>185</v>
      </c>
      <c r="D900">
        <v>401</v>
      </c>
      <c r="E900">
        <v>53</v>
      </c>
      <c r="F900" s="25" t="str">
        <f>VLOOKUP(B900,Definitions!$C$7:$D$43,2,FALSE)</f>
        <v>Netherlands</v>
      </c>
      <c r="G900" t="str">
        <f>VLOOKUP(C900,Definitions!$C$49:$D$57,2,FALSE)</f>
        <v>Residential</v>
      </c>
      <c r="H900" t="str">
        <f>VLOOKUP(D900,Definitions!$C$60:$D$104,2,FALSE)</f>
        <v>SFH</v>
      </c>
      <c r="J900" s="29" t="s">
        <v>163</v>
      </c>
      <c r="K900" s="47" t="s">
        <v>454</v>
      </c>
      <c r="L900" s="46">
        <v>0.229918009219752</v>
      </c>
      <c r="M900" s="46">
        <v>0.229918009219752</v>
      </c>
      <c r="N900" s="29"/>
      <c r="O900" s="47">
        <v>0</v>
      </c>
      <c r="P900" s="46">
        <v>0.229918009219752</v>
      </c>
      <c r="Q900" s="46">
        <v>0.229918009219752</v>
      </c>
      <c r="R900" s="37">
        <v>0</v>
      </c>
      <c r="S900" s="47">
        <v>2.3929179844977527E-2</v>
      </c>
      <c r="T900" s="56">
        <v>0</v>
      </c>
      <c r="U900" s="47">
        <v>0.20598882937477447</v>
      </c>
      <c r="V900" s="56">
        <v>0</v>
      </c>
      <c r="W900" s="47">
        <v>0</v>
      </c>
      <c r="X900" s="47">
        <v>0</v>
      </c>
      <c r="Y900" s="47">
        <v>0</v>
      </c>
      <c r="Z900" s="47">
        <v>0</v>
      </c>
      <c r="AA900" s="47">
        <v>0</v>
      </c>
      <c r="AB900" s="56"/>
      <c r="AC900" s="47">
        <v>0</v>
      </c>
      <c r="AD900" s="60">
        <v>0</v>
      </c>
      <c r="AE900" s="47">
        <v>0</v>
      </c>
      <c r="AF900" s="47">
        <v>0</v>
      </c>
      <c r="AG900" s="47">
        <v>0</v>
      </c>
      <c r="AH900" s="47">
        <v>0</v>
      </c>
      <c r="AI900" s="56"/>
      <c r="AJ900" s="47">
        <v>0</v>
      </c>
      <c r="AK900" s="56"/>
      <c r="AL900" s="9" t="str">
        <f>VLOOKUP(F900,Definitions!$B$7:$E$39,4,FALSE)</f>
        <v>EU28</v>
      </c>
    </row>
    <row r="901" spans="1:38">
      <c r="A901" s="36" t="str">
        <f t="shared" si="30"/>
        <v>NL401_62</v>
      </c>
      <c r="B901" t="s">
        <v>85</v>
      </c>
      <c r="C901" t="s">
        <v>185</v>
      </c>
      <c r="D901">
        <v>401</v>
      </c>
      <c r="E901">
        <v>62</v>
      </c>
      <c r="F901" s="25" t="str">
        <f>VLOOKUP(B901,Definitions!$C$7:$D$43,2,FALSE)</f>
        <v>Netherlands</v>
      </c>
      <c r="G901" t="str">
        <f>VLOOKUP(C901,Definitions!$C$49:$D$57,2,FALSE)</f>
        <v>Residential</v>
      </c>
      <c r="H901" t="str">
        <f>VLOOKUP(D901,Definitions!$C$60:$D$104,2,FALSE)</f>
        <v>SFH</v>
      </c>
      <c r="J901" s="29" t="s">
        <v>284</v>
      </c>
      <c r="K901" s="47" t="s">
        <v>454</v>
      </c>
      <c r="L901" s="46">
        <v>0.38584538148143577</v>
      </c>
      <c r="M901" s="46">
        <v>0.38584538148143577</v>
      </c>
      <c r="N901" s="29"/>
      <c r="O901" s="47">
        <v>0</v>
      </c>
      <c r="P901" s="46">
        <v>0.38584538148143577</v>
      </c>
      <c r="Q901" s="46">
        <v>0.30406347568242187</v>
      </c>
      <c r="R901" s="37">
        <v>3.8867672830606085E-3</v>
      </c>
      <c r="S901" s="47">
        <v>0.13915500874789796</v>
      </c>
      <c r="T901" s="56">
        <v>0</v>
      </c>
      <c r="U901" s="47">
        <v>0.16490846693452393</v>
      </c>
      <c r="V901" s="56">
        <v>0</v>
      </c>
      <c r="W901" s="47">
        <v>0</v>
      </c>
      <c r="X901" s="47">
        <v>0</v>
      </c>
      <c r="Y901" s="47">
        <v>0</v>
      </c>
      <c r="Z901" s="47">
        <v>0</v>
      </c>
      <c r="AA901" s="47">
        <v>0</v>
      </c>
      <c r="AB901" s="56"/>
      <c r="AC901" s="47">
        <v>3.8867672830606085E-3</v>
      </c>
      <c r="AD901" s="60">
        <v>0</v>
      </c>
      <c r="AE901" s="47">
        <v>0</v>
      </c>
      <c r="AF901" s="47">
        <v>0</v>
      </c>
      <c r="AG901" s="47">
        <v>0</v>
      </c>
      <c r="AH901" s="47">
        <v>0</v>
      </c>
      <c r="AI901" s="56"/>
      <c r="AJ901" s="47">
        <v>7.7895138515953297E-2</v>
      </c>
      <c r="AK901" s="56"/>
      <c r="AL901" s="9" t="str">
        <f>VLOOKUP(F901,Definitions!$B$7:$E$39,4,FALSE)</f>
        <v>EU28</v>
      </c>
    </row>
    <row r="902" spans="1:38">
      <c r="A902" s="36" t="str">
        <f t="shared" si="30"/>
        <v>NL401_61</v>
      </c>
      <c r="B902" t="s">
        <v>85</v>
      </c>
      <c r="C902" t="s">
        <v>185</v>
      </c>
      <c r="D902">
        <v>401</v>
      </c>
      <c r="E902">
        <v>61</v>
      </c>
      <c r="F902" s="25" t="str">
        <f>VLOOKUP(B902,Definitions!$C$7:$D$43,2,FALSE)</f>
        <v>Netherlands</v>
      </c>
      <c r="G902" t="str">
        <f>VLOOKUP(C902,Definitions!$C$49:$D$57,2,FALSE)</f>
        <v>Residential</v>
      </c>
      <c r="H902" t="str">
        <f>VLOOKUP(D902,Definitions!$C$60:$D$104,2,FALSE)</f>
        <v>SFH</v>
      </c>
      <c r="J902" s="29" t="s">
        <v>283</v>
      </c>
      <c r="K902" s="47" t="s">
        <v>454</v>
      </c>
      <c r="L902" s="46">
        <v>0.28293400796025875</v>
      </c>
      <c r="M902" s="46">
        <v>0.28293400796025875</v>
      </c>
      <c r="N902" s="29"/>
      <c r="O902" s="47">
        <v>0</v>
      </c>
      <c r="P902" s="46">
        <v>0.28293400796025875</v>
      </c>
      <c r="Q902" s="46">
        <v>0.22296469512955269</v>
      </c>
      <c r="R902" s="37">
        <v>2.8501018754789817E-3</v>
      </c>
      <c r="S902" s="47">
        <v>0.10204005604945132</v>
      </c>
      <c r="T902" s="56">
        <v>0</v>
      </c>
      <c r="U902" s="47">
        <v>0.12092463908010138</v>
      </c>
      <c r="V902" s="56">
        <v>0</v>
      </c>
      <c r="W902" s="47">
        <v>0</v>
      </c>
      <c r="X902" s="47">
        <v>0</v>
      </c>
      <c r="Y902" s="47">
        <v>0</v>
      </c>
      <c r="Z902" s="47">
        <v>0</v>
      </c>
      <c r="AA902" s="47">
        <v>0</v>
      </c>
      <c r="AB902" s="56"/>
      <c r="AC902" s="47">
        <v>2.8501018754789817E-3</v>
      </c>
      <c r="AD902" s="60">
        <v>0</v>
      </c>
      <c r="AE902" s="47">
        <v>0</v>
      </c>
      <c r="AF902" s="47">
        <v>0</v>
      </c>
      <c r="AG902" s="47">
        <v>0</v>
      </c>
      <c r="AH902" s="47">
        <v>0</v>
      </c>
      <c r="AI902" s="56"/>
      <c r="AJ902" s="47">
        <v>5.7119210955227047E-2</v>
      </c>
      <c r="AK902" s="56"/>
      <c r="AL902" s="9" t="str">
        <f>VLOOKUP(F902,Definitions!$B$7:$E$39,4,FALSE)</f>
        <v>EU28</v>
      </c>
    </row>
    <row r="903" spans="1:38">
      <c r="A903" s="36" t="str">
        <f t="shared" si="30"/>
        <v>NL401_58</v>
      </c>
      <c r="B903" t="s">
        <v>85</v>
      </c>
      <c r="C903" t="s">
        <v>185</v>
      </c>
      <c r="D903">
        <v>401</v>
      </c>
      <c r="E903">
        <v>58</v>
      </c>
      <c r="F903" s="25" t="str">
        <f>VLOOKUP(B903,Definitions!$C$7:$D$43,2,FALSE)</f>
        <v>Netherlands</v>
      </c>
      <c r="G903" t="str">
        <f>VLOOKUP(C903,Definitions!$C$49:$D$57,2,FALSE)</f>
        <v>Residential</v>
      </c>
      <c r="H903" t="str">
        <f>VLOOKUP(D903,Definitions!$C$60:$D$104,2,FALSE)</f>
        <v>SFH</v>
      </c>
      <c r="J903" s="29" t="s">
        <v>277</v>
      </c>
      <c r="K903" s="47" t="s">
        <v>454</v>
      </c>
      <c r="L903" s="46">
        <v>1.3003611505711383</v>
      </c>
      <c r="M903" s="46">
        <v>1.3003611505711383</v>
      </c>
      <c r="N903" s="29"/>
      <c r="O903" s="47">
        <v>0</v>
      </c>
      <c r="P903" s="46">
        <v>1.3003611505711383</v>
      </c>
      <c r="Q903" s="46">
        <v>1.3003611505711383</v>
      </c>
      <c r="R903" s="37">
        <v>0</v>
      </c>
      <c r="S903" s="47">
        <v>1.1826171237878746</v>
      </c>
      <c r="T903" s="56">
        <v>0</v>
      </c>
      <c r="U903" s="47">
        <v>0.11774402678326371</v>
      </c>
      <c r="V903" s="56">
        <v>0</v>
      </c>
      <c r="W903" s="47">
        <v>0</v>
      </c>
      <c r="X903" s="47">
        <v>0</v>
      </c>
      <c r="Y903" s="47">
        <v>0</v>
      </c>
      <c r="Z903" s="47">
        <v>0</v>
      </c>
      <c r="AA903" s="47">
        <v>0</v>
      </c>
      <c r="AB903" s="56"/>
      <c r="AC903" s="47">
        <v>0</v>
      </c>
      <c r="AD903" s="60">
        <v>0</v>
      </c>
      <c r="AE903" s="47">
        <v>0</v>
      </c>
      <c r="AF903" s="47">
        <v>0</v>
      </c>
      <c r="AG903" s="47">
        <v>0</v>
      </c>
      <c r="AH903" s="47">
        <v>0</v>
      </c>
      <c r="AI903" s="56"/>
      <c r="AJ903" s="47">
        <v>0</v>
      </c>
      <c r="AK903" s="56"/>
      <c r="AL903" s="9" t="str">
        <f>VLOOKUP(F903,Definitions!$B$7:$E$39,4,FALSE)</f>
        <v>EU28</v>
      </c>
    </row>
    <row r="904" spans="1:38">
      <c r="A904" s="36" t="str">
        <f t="shared" si="30"/>
        <v>NL401_55</v>
      </c>
      <c r="B904" t="s">
        <v>85</v>
      </c>
      <c r="C904" t="s">
        <v>185</v>
      </c>
      <c r="D904">
        <v>401</v>
      </c>
      <c r="E904">
        <v>55</v>
      </c>
      <c r="F904" s="25" t="str">
        <f>VLOOKUP(B904,Definitions!$C$7:$D$43,2,FALSE)</f>
        <v>Netherlands</v>
      </c>
      <c r="G904" t="str">
        <f>VLOOKUP(C904,Definitions!$C$49:$D$57,2,FALSE)</f>
        <v>Residential</v>
      </c>
      <c r="H904" t="str">
        <f>VLOOKUP(D904,Definitions!$C$60:$D$104,2,FALSE)</f>
        <v>SFH</v>
      </c>
      <c r="J904" s="29" t="s">
        <v>453</v>
      </c>
      <c r="K904" s="47" t="s">
        <v>454</v>
      </c>
      <c r="L904" s="46">
        <v>0.16152171335662283</v>
      </c>
      <c r="M904" s="46">
        <v>0.16152171335662283</v>
      </c>
      <c r="N904" s="29"/>
      <c r="O904" s="47">
        <v>0</v>
      </c>
      <c r="P904" s="46">
        <v>0.16152171335662283</v>
      </c>
      <c r="Q904" s="46">
        <v>0.12728635852223508</v>
      </c>
      <c r="R904" s="37">
        <v>1.6270696530512193E-3</v>
      </c>
      <c r="S904" s="47">
        <v>5.8252752304092895E-2</v>
      </c>
      <c r="T904" s="56">
        <v>0</v>
      </c>
      <c r="U904" s="47">
        <v>6.9033606218142168E-2</v>
      </c>
      <c r="V904" s="56">
        <v>0</v>
      </c>
      <c r="W904" s="47">
        <v>0</v>
      </c>
      <c r="X904" s="47">
        <v>0</v>
      </c>
      <c r="Y904" s="47">
        <v>0</v>
      </c>
      <c r="Z904" s="47">
        <v>0</v>
      </c>
      <c r="AA904" s="47">
        <v>0</v>
      </c>
      <c r="AB904" s="56"/>
      <c r="AC904" s="47">
        <v>1.6270696530512193E-3</v>
      </c>
      <c r="AD904" s="60">
        <v>0</v>
      </c>
      <c r="AE904" s="47">
        <v>0</v>
      </c>
      <c r="AF904" s="47">
        <v>0</v>
      </c>
      <c r="AG904" s="47">
        <v>0</v>
      </c>
      <c r="AH904" s="47">
        <v>0</v>
      </c>
      <c r="AI904" s="56"/>
      <c r="AJ904" s="47">
        <v>3.2608285181336509E-2</v>
      </c>
      <c r="AK904" s="56"/>
      <c r="AL904" s="9" t="str">
        <f>VLOOKUP(F904,Definitions!$B$7:$E$39,4,FALSE)</f>
        <v>EU28</v>
      </c>
    </row>
    <row r="905" spans="1:38">
      <c r="A905" s="36" t="str">
        <f t="shared" si="30"/>
        <v>NL402_0</v>
      </c>
      <c r="B905" t="s">
        <v>85</v>
      </c>
      <c r="C905" t="s">
        <v>185</v>
      </c>
      <c r="D905">
        <v>402</v>
      </c>
      <c r="E905">
        <v>0</v>
      </c>
      <c r="F905" s="25" t="str">
        <f>VLOOKUP(B905,Definitions!$C$7:$D$43,2,FALSE)</f>
        <v>Netherlands</v>
      </c>
      <c r="G905" t="str">
        <f>VLOOKUP(C905,Definitions!$C$49:$D$57,2,FALSE)</f>
        <v>Residential</v>
      </c>
      <c r="H905" t="str">
        <f>VLOOKUP(D905,Definitions!$C$60:$D$104,2,FALSE)</f>
        <v>MFH</v>
      </c>
      <c r="J905" s="29" t="s">
        <v>166</v>
      </c>
      <c r="K905" s="47" t="s">
        <v>454</v>
      </c>
      <c r="L905" s="46">
        <v>40.239389428844504</v>
      </c>
      <c r="M905" s="46">
        <v>40.239389428844504</v>
      </c>
      <c r="N905" s="29"/>
      <c r="O905" s="47">
        <v>0</v>
      </c>
      <c r="P905" s="46">
        <v>40.239389428844504</v>
      </c>
      <c r="Q905" s="46">
        <v>38.995430146789772</v>
      </c>
      <c r="R905" s="37">
        <v>6.860515318327054E-2</v>
      </c>
      <c r="S905" s="47">
        <v>31.709487140751776</v>
      </c>
      <c r="T905" s="56">
        <v>0</v>
      </c>
      <c r="U905" s="47">
        <v>7.2859430060379937</v>
      </c>
      <c r="V905" s="56">
        <v>0</v>
      </c>
      <c r="W905" s="47">
        <v>0</v>
      </c>
      <c r="X905" s="47">
        <v>0</v>
      </c>
      <c r="Y905" s="47">
        <v>0</v>
      </c>
      <c r="Z905" s="47">
        <v>0</v>
      </c>
      <c r="AA905" s="47">
        <v>0</v>
      </c>
      <c r="AB905" s="56"/>
      <c r="AC905" s="47">
        <v>6.860515318327054E-2</v>
      </c>
      <c r="AD905" s="60">
        <v>0</v>
      </c>
      <c r="AE905" s="47">
        <v>0</v>
      </c>
      <c r="AF905" s="47">
        <v>0</v>
      </c>
      <c r="AG905" s="47">
        <v>0</v>
      </c>
      <c r="AH905" s="47">
        <v>0</v>
      </c>
      <c r="AI905" s="56"/>
      <c r="AJ905" s="47">
        <v>1.1753541288714584</v>
      </c>
      <c r="AK905" s="56"/>
      <c r="AL905" s="9" t="str">
        <f>VLOOKUP(F905,Definitions!$B$7:$E$39,4,FALSE)</f>
        <v>EU28</v>
      </c>
    </row>
    <row r="906" spans="1:38">
      <c r="A906" s="36" t="str">
        <f t="shared" ref="A906:A920" si="31">B906&amp;D906&amp;"_"&amp;E906</f>
        <v>NL402_1</v>
      </c>
      <c r="B906" t="s">
        <v>85</v>
      </c>
      <c r="C906" t="s">
        <v>185</v>
      </c>
      <c r="D906">
        <v>402</v>
      </c>
      <c r="E906">
        <v>1</v>
      </c>
      <c r="F906" s="25" t="str">
        <f>VLOOKUP(B906,Definitions!$C$7:$D$43,2,FALSE)</f>
        <v>Netherlands</v>
      </c>
      <c r="G906" t="str">
        <f>VLOOKUP(C906,Definitions!$C$49:$D$57,2,FALSE)</f>
        <v>Residential</v>
      </c>
      <c r="H906" t="str">
        <f>VLOOKUP(D906,Definitions!$C$60:$D$104,2,FALSE)</f>
        <v>MFH</v>
      </c>
      <c r="J906" s="29" t="s">
        <v>155</v>
      </c>
      <c r="K906" s="47" t="s">
        <v>454</v>
      </c>
      <c r="L906" s="46">
        <v>0.78943731866332245</v>
      </c>
      <c r="M906" s="46">
        <v>0.78943731866332245</v>
      </c>
      <c r="N906" s="29"/>
      <c r="O906" s="47">
        <v>0</v>
      </c>
      <c r="P906" s="46">
        <v>0.78943731866332245</v>
      </c>
      <c r="Q906" s="46">
        <v>0.70037426003473358</v>
      </c>
      <c r="R906" s="37">
        <v>1.651161002856209E-2</v>
      </c>
      <c r="S906" s="47">
        <v>0.48539946942221424</v>
      </c>
      <c r="T906" s="56">
        <v>0</v>
      </c>
      <c r="U906" s="47">
        <v>0.21497479061251928</v>
      </c>
      <c r="V906" s="56">
        <v>0</v>
      </c>
      <c r="W906" s="47">
        <v>0</v>
      </c>
      <c r="X906" s="47">
        <v>0</v>
      </c>
      <c r="Y906" s="47">
        <v>0</v>
      </c>
      <c r="Z906" s="47">
        <v>0</v>
      </c>
      <c r="AA906" s="47">
        <v>0</v>
      </c>
      <c r="AB906" s="56"/>
      <c r="AC906" s="47">
        <v>1.651161002856209E-2</v>
      </c>
      <c r="AD906" s="60">
        <v>0</v>
      </c>
      <c r="AE906" s="47">
        <v>0</v>
      </c>
      <c r="AF906" s="47">
        <v>0</v>
      </c>
      <c r="AG906" s="47">
        <v>0</v>
      </c>
      <c r="AH906" s="47">
        <v>0</v>
      </c>
      <c r="AI906" s="56"/>
      <c r="AJ906" s="47">
        <v>7.2551448600026866E-2</v>
      </c>
      <c r="AK906" s="56"/>
      <c r="AL906" s="9" t="str">
        <f>VLOOKUP(F906,Definitions!$B$7:$E$39,4,FALSE)</f>
        <v>EU28</v>
      </c>
    </row>
    <row r="907" spans="1:38">
      <c r="A907" s="36" t="str">
        <f t="shared" si="31"/>
        <v>NL402_2</v>
      </c>
      <c r="B907" t="s">
        <v>85</v>
      </c>
      <c r="C907" t="s">
        <v>185</v>
      </c>
      <c r="D907">
        <v>402</v>
      </c>
      <c r="E907">
        <v>2</v>
      </c>
      <c r="F907" s="25" t="str">
        <f>VLOOKUP(B907,Definitions!$C$7:$D$43,2,FALSE)</f>
        <v>Netherlands</v>
      </c>
      <c r="G907" t="str">
        <f>VLOOKUP(C907,Definitions!$C$49:$D$57,2,FALSE)</f>
        <v>Residential</v>
      </c>
      <c r="H907" t="str">
        <f>VLOOKUP(D907,Definitions!$C$60:$D$104,2,FALSE)</f>
        <v>MFH</v>
      </c>
      <c r="J907" s="29" t="s">
        <v>156</v>
      </c>
      <c r="K907" s="47" t="s">
        <v>454</v>
      </c>
      <c r="L907" s="46">
        <v>0.28746905042094767</v>
      </c>
      <c r="M907" s="46">
        <v>0.28746905042094767</v>
      </c>
      <c r="N907" s="29"/>
      <c r="O907" s="47">
        <v>0</v>
      </c>
      <c r="P907" s="46">
        <v>0.28746905042094767</v>
      </c>
      <c r="Q907" s="46">
        <v>0.23973720220502315</v>
      </c>
      <c r="R907" s="37">
        <v>7.1264796298725359E-4</v>
      </c>
      <c r="S907" s="47">
        <v>0.17868160516248174</v>
      </c>
      <c r="T907" s="56">
        <v>0</v>
      </c>
      <c r="U907" s="47">
        <v>6.1055597042541404E-2</v>
      </c>
      <c r="V907" s="56">
        <v>0</v>
      </c>
      <c r="W907" s="47">
        <v>0</v>
      </c>
      <c r="X907" s="47">
        <v>0</v>
      </c>
      <c r="Y907" s="47">
        <v>0</v>
      </c>
      <c r="Z907" s="47">
        <v>0</v>
      </c>
      <c r="AA907" s="47">
        <v>0</v>
      </c>
      <c r="AB907" s="56"/>
      <c r="AC907" s="47">
        <v>7.1264796298725359E-4</v>
      </c>
      <c r="AD907" s="60">
        <v>0</v>
      </c>
      <c r="AE907" s="47">
        <v>0</v>
      </c>
      <c r="AF907" s="47">
        <v>0</v>
      </c>
      <c r="AG907" s="47">
        <v>0</v>
      </c>
      <c r="AH907" s="47">
        <v>0</v>
      </c>
      <c r="AI907" s="56"/>
      <c r="AJ907" s="47">
        <v>4.7019200252937272E-2</v>
      </c>
      <c r="AK907" s="56"/>
      <c r="AL907" s="9" t="str">
        <f>VLOOKUP(F907,Definitions!$B$7:$E$39,4,FALSE)</f>
        <v>EU28</v>
      </c>
    </row>
    <row r="908" spans="1:38">
      <c r="A908" s="36" t="str">
        <f t="shared" si="31"/>
        <v>NL402_3</v>
      </c>
      <c r="B908" t="s">
        <v>85</v>
      </c>
      <c r="C908" t="s">
        <v>185</v>
      </c>
      <c r="D908">
        <v>402</v>
      </c>
      <c r="E908">
        <v>3</v>
      </c>
      <c r="F908" s="25" t="str">
        <f>VLOOKUP(B908,Definitions!$C$7:$D$43,2,FALSE)</f>
        <v>Netherlands</v>
      </c>
      <c r="G908" t="str">
        <f>VLOOKUP(C908,Definitions!$C$49:$D$57,2,FALSE)</f>
        <v>Residential</v>
      </c>
      <c r="H908" t="str">
        <f>VLOOKUP(D908,Definitions!$C$60:$D$104,2,FALSE)</f>
        <v>MFH</v>
      </c>
      <c r="J908" s="29" t="s">
        <v>157</v>
      </c>
      <c r="K908" s="47" t="s">
        <v>454</v>
      </c>
      <c r="L908" s="46">
        <v>38.277679757054599</v>
      </c>
      <c r="M908" s="46">
        <v>38.277679757054599</v>
      </c>
      <c r="N908" s="29"/>
      <c r="O908" s="47">
        <v>0</v>
      </c>
      <c r="P908" s="46">
        <v>38.277679757054599</v>
      </c>
      <c r="Q908" s="46">
        <v>37.244840669192229</v>
      </c>
      <c r="R908" s="37">
        <v>3.8012437757808153E-2</v>
      </c>
      <c r="S908" s="47">
        <v>30.454965188253123</v>
      </c>
      <c r="T908" s="56">
        <v>0</v>
      </c>
      <c r="U908" s="47">
        <v>6.7898754809391075</v>
      </c>
      <c r="V908" s="56">
        <v>0</v>
      </c>
      <c r="W908" s="47">
        <v>0</v>
      </c>
      <c r="X908" s="47">
        <v>0</v>
      </c>
      <c r="Y908" s="47">
        <v>0</v>
      </c>
      <c r="Z908" s="47">
        <v>0</v>
      </c>
      <c r="AA908" s="47">
        <v>0</v>
      </c>
      <c r="AB908" s="56"/>
      <c r="AC908" s="47">
        <v>3.8012437757808153E-2</v>
      </c>
      <c r="AD908" s="60">
        <v>0</v>
      </c>
      <c r="AE908" s="47">
        <v>0</v>
      </c>
      <c r="AF908" s="47">
        <v>0</v>
      </c>
      <c r="AG908" s="47">
        <v>0</v>
      </c>
      <c r="AH908" s="47">
        <v>0</v>
      </c>
      <c r="AI908" s="56"/>
      <c r="AJ908" s="47">
        <v>0.99482665010456139</v>
      </c>
      <c r="AK908" s="56"/>
      <c r="AL908" s="9" t="str">
        <f>VLOOKUP(F908,Definitions!$B$7:$E$39,4,FALSE)</f>
        <v>EU28</v>
      </c>
    </row>
    <row r="909" spans="1:38">
      <c r="A909" s="36" t="str">
        <f t="shared" si="31"/>
        <v>NL402_4</v>
      </c>
      <c r="B909" t="s">
        <v>85</v>
      </c>
      <c r="C909" t="s">
        <v>185</v>
      </c>
      <c r="D909">
        <v>402</v>
      </c>
      <c r="E909">
        <v>4</v>
      </c>
      <c r="F909" s="25" t="str">
        <f>VLOOKUP(B909,Definitions!$C$7:$D$43,2,FALSE)</f>
        <v>Netherlands</v>
      </c>
      <c r="G909" t="str">
        <f>VLOOKUP(C909,Definitions!$C$49:$D$57,2,FALSE)</f>
        <v>Residential</v>
      </c>
      <c r="H909" t="str">
        <f>VLOOKUP(D909,Definitions!$C$60:$D$104,2,FALSE)</f>
        <v>MFH</v>
      </c>
      <c r="J909" s="29" t="s">
        <v>158</v>
      </c>
      <c r="K909" s="47" t="s">
        <v>454</v>
      </c>
      <c r="L909" s="46">
        <v>0.17856068399940528</v>
      </c>
      <c r="M909" s="46">
        <v>0.17856068399940528</v>
      </c>
      <c r="N909" s="29"/>
      <c r="O909" s="47">
        <v>0</v>
      </c>
      <c r="P909" s="46">
        <v>0.17856068399940528</v>
      </c>
      <c r="Q909" s="46">
        <v>0.15794470274093778</v>
      </c>
      <c r="R909" s="37">
        <v>3.4111627855141079E-3</v>
      </c>
      <c r="S909" s="47">
        <v>0.1099701391132316</v>
      </c>
      <c r="T909" s="56">
        <v>0</v>
      </c>
      <c r="U909" s="47">
        <v>4.7974563627706177E-2</v>
      </c>
      <c r="V909" s="56">
        <v>0</v>
      </c>
      <c r="W909" s="47">
        <v>0</v>
      </c>
      <c r="X909" s="47">
        <v>0</v>
      </c>
      <c r="Y909" s="47">
        <v>0</v>
      </c>
      <c r="Z909" s="47">
        <v>0</v>
      </c>
      <c r="AA909" s="47">
        <v>0</v>
      </c>
      <c r="AB909" s="56"/>
      <c r="AC909" s="47">
        <v>3.4111627855141079E-3</v>
      </c>
      <c r="AD909" s="60">
        <v>0</v>
      </c>
      <c r="AE909" s="47">
        <v>0</v>
      </c>
      <c r="AF909" s="47">
        <v>0</v>
      </c>
      <c r="AG909" s="47">
        <v>0</v>
      </c>
      <c r="AH909" s="47">
        <v>0</v>
      </c>
      <c r="AI909" s="56"/>
      <c r="AJ909" s="47">
        <v>1.7204818472953388E-2</v>
      </c>
      <c r="AK909" s="56"/>
      <c r="AL909" s="9" t="str">
        <f>VLOOKUP(F909,Definitions!$B$7:$E$39,4,FALSE)</f>
        <v>EU28</v>
      </c>
    </row>
    <row r="910" spans="1:38">
      <c r="A910" s="36" t="str">
        <f t="shared" si="31"/>
        <v>NL402_6</v>
      </c>
      <c r="B910" t="s">
        <v>85</v>
      </c>
      <c r="C910" t="s">
        <v>185</v>
      </c>
      <c r="D910">
        <v>402</v>
      </c>
      <c r="E910">
        <v>6</v>
      </c>
      <c r="F910" s="25" t="str">
        <f>VLOOKUP(B910,Definitions!$C$7:$D$43,2,FALSE)</f>
        <v>Netherlands</v>
      </c>
      <c r="G910" t="str">
        <f>VLOOKUP(C910,Definitions!$C$49:$D$57,2,FALSE)</f>
        <v>Residential</v>
      </c>
      <c r="H910" t="str">
        <f>VLOOKUP(D910,Definitions!$C$60:$D$104,2,FALSE)</f>
        <v>MFH</v>
      </c>
      <c r="J910" s="29" t="s">
        <v>159</v>
      </c>
      <c r="K910" s="47">
        <v>0</v>
      </c>
      <c r="L910" s="46">
        <v>0</v>
      </c>
      <c r="M910" s="46">
        <v>0</v>
      </c>
      <c r="N910" s="29"/>
      <c r="O910" s="47">
        <v>0</v>
      </c>
      <c r="P910" s="46">
        <v>0</v>
      </c>
      <c r="Q910" s="46">
        <v>0</v>
      </c>
      <c r="R910" s="37">
        <v>0</v>
      </c>
      <c r="S910" s="47">
        <v>0</v>
      </c>
      <c r="T910" s="56">
        <v>0</v>
      </c>
      <c r="U910" s="47">
        <v>0</v>
      </c>
      <c r="V910" s="56">
        <v>0</v>
      </c>
      <c r="W910" s="47">
        <v>0</v>
      </c>
      <c r="X910" s="47">
        <v>0</v>
      </c>
      <c r="Y910" s="47">
        <v>0</v>
      </c>
      <c r="Z910" s="47">
        <v>0</v>
      </c>
      <c r="AA910" s="47">
        <v>0</v>
      </c>
      <c r="AB910" s="56"/>
      <c r="AC910" s="47">
        <v>0</v>
      </c>
      <c r="AD910" s="60">
        <v>0</v>
      </c>
      <c r="AE910" s="47">
        <v>0</v>
      </c>
      <c r="AF910" s="47">
        <v>0</v>
      </c>
      <c r="AG910" s="47">
        <v>0</v>
      </c>
      <c r="AH910" s="47">
        <v>0</v>
      </c>
      <c r="AI910" s="56"/>
      <c r="AJ910" s="47">
        <v>0</v>
      </c>
      <c r="AK910" s="56"/>
      <c r="AL910" s="9" t="str">
        <f>VLOOKUP(F910,Definitions!$B$7:$E$39,4,FALSE)</f>
        <v>EU28</v>
      </c>
    </row>
    <row r="911" spans="1:38">
      <c r="A911" s="36" t="str">
        <f t="shared" si="31"/>
        <v>NL402_7</v>
      </c>
      <c r="B911" t="s">
        <v>85</v>
      </c>
      <c r="C911" t="s">
        <v>185</v>
      </c>
      <c r="D911">
        <v>402</v>
      </c>
      <c r="E911">
        <v>7</v>
      </c>
      <c r="F911" s="25" t="str">
        <f>VLOOKUP(B911,Definitions!$C$7:$D$43,2,FALSE)</f>
        <v>Netherlands</v>
      </c>
      <c r="G911" t="str">
        <f>VLOOKUP(C911,Definitions!$C$49:$D$57,2,FALSE)</f>
        <v>Residential</v>
      </c>
      <c r="H911" t="str">
        <f>VLOOKUP(D911,Definitions!$C$60:$D$104,2,FALSE)</f>
        <v>MFH</v>
      </c>
      <c r="J911" s="29" t="s">
        <v>160</v>
      </c>
      <c r="K911" s="47" t="s">
        <v>454</v>
      </c>
      <c r="L911" s="46">
        <v>0</v>
      </c>
      <c r="M911" s="46">
        <v>0</v>
      </c>
      <c r="N911" s="29"/>
      <c r="O911" s="47">
        <v>0</v>
      </c>
      <c r="P911" s="46">
        <v>0</v>
      </c>
      <c r="Q911" s="46">
        <v>0</v>
      </c>
      <c r="R911" s="37">
        <v>0</v>
      </c>
      <c r="S911" s="47">
        <v>0</v>
      </c>
      <c r="T911" s="56">
        <v>0</v>
      </c>
      <c r="U911" s="47">
        <v>0</v>
      </c>
      <c r="V911" s="56">
        <v>0</v>
      </c>
      <c r="W911" s="47">
        <v>0</v>
      </c>
      <c r="X911" s="47">
        <v>0</v>
      </c>
      <c r="Y911" s="47">
        <v>0</v>
      </c>
      <c r="Z911" s="47">
        <v>0</v>
      </c>
      <c r="AA911" s="47">
        <v>0</v>
      </c>
      <c r="AB911" s="56"/>
      <c r="AC911" s="47">
        <v>0</v>
      </c>
      <c r="AD911" s="60">
        <v>0</v>
      </c>
      <c r="AE911" s="47">
        <v>0</v>
      </c>
      <c r="AF911" s="47">
        <v>0</v>
      </c>
      <c r="AG911" s="47">
        <v>0</v>
      </c>
      <c r="AH911" s="47">
        <v>0</v>
      </c>
      <c r="AI911" s="56"/>
      <c r="AJ911" s="47">
        <v>0</v>
      </c>
      <c r="AK911" s="56"/>
      <c r="AL911" s="9" t="str">
        <f>VLOOKUP(F911,Definitions!$B$7:$E$39,4,FALSE)</f>
        <v>EU28</v>
      </c>
    </row>
    <row r="912" spans="1:38">
      <c r="A912" s="36" t="str">
        <f t="shared" si="31"/>
        <v>NL402_8</v>
      </c>
      <c r="B912" t="s">
        <v>85</v>
      </c>
      <c r="C912" t="s">
        <v>185</v>
      </c>
      <c r="D912">
        <v>402</v>
      </c>
      <c r="E912">
        <v>8</v>
      </c>
      <c r="F912" s="25" t="str">
        <f>VLOOKUP(B912,Definitions!$C$7:$D$43,2,FALSE)</f>
        <v>Netherlands</v>
      </c>
      <c r="G912" t="str">
        <f>VLOOKUP(C912,Definitions!$C$49:$D$57,2,FALSE)</f>
        <v>Residential</v>
      </c>
      <c r="H912" t="str">
        <f>VLOOKUP(D912,Definitions!$C$60:$D$104,2,FALSE)</f>
        <v>MFH</v>
      </c>
      <c r="J912" s="29" t="s">
        <v>274</v>
      </c>
      <c r="K912" s="47" t="s">
        <v>454</v>
      </c>
      <c r="L912" s="46">
        <v>0.10487073247632822</v>
      </c>
      <c r="M912" s="46">
        <v>0.10487073247632822</v>
      </c>
      <c r="N912" s="29"/>
      <c r="O912" s="47">
        <v>0</v>
      </c>
      <c r="P912" s="46">
        <v>0.10487073247632822</v>
      </c>
      <c r="Q912" s="46">
        <v>0.10487073247632822</v>
      </c>
      <c r="R912" s="37">
        <v>0</v>
      </c>
      <c r="S912" s="47">
        <v>8.8287887383697333E-2</v>
      </c>
      <c r="T912" s="56">
        <v>0</v>
      </c>
      <c r="U912" s="47">
        <v>1.6582845092630888E-2</v>
      </c>
      <c r="V912" s="56">
        <v>0</v>
      </c>
      <c r="W912" s="47">
        <v>0</v>
      </c>
      <c r="X912" s="47">
        <v>0</v>
      </c>
      <c r="Y912" s="47">
        <v>0</v>
      </c>
      <c r="Z912" s="47">
        <v>0</v>
      </c>
      <c r="AA912" s="47">
        <v>0</v>
      </c>
      <c r="AB912" s="56"/>
      <c r="AC912" s="47">
        <v>0</v>
      </c>
      <c r="AD912" s="60">
        <v>0</v>
      </c>
      <c r="AE912" s="47">
        <v>0</v>
      </c>
      <c r="AF912" s="47">
        <v>0</v>
      </c>
      <c r="AG912" s="47">
        <v>0</v>
      </c>
      <c r="AH912" s="47">
        <v>0</v>
      </c>
      <c r="AI912" s="56"/>
      <c r="AJ912" s="47">
        <v>0</v>
      </c>
      <c r="AK912" s="56"/>
      <c r="AL912" s="9" t="str">
        <f>VLOOKUP(F912,Definitions!$B$7:$E$39,4,FALSE)</f>
        <v>EU28</v>
      </c>
    </row>
    <row r="913" spans="1:38">
      <c r="A913" s="36" t="str">
        <f t="shared" si="31"/>
        <v>NL402_9</v>
      </c>
      <c r="B913" t="s">
        <v>85</v>
      </c>
      <c r="C913" t="s">
        <v>185</v>
      </c>
      <c r="D913">
        <v>402</v>
      </c>
      <c r="E913">
        <v>9</v>
      </c>
      <c r="F913" s="25" t="str">
        <f>VLOOKUP(B913,Definitions!$C$7:$D$43,2,FALSE)</f>
        <v>Netherlands</v>
      </c>
      <c r="G913" t="str">
        <f>VLOOKUP(C913,Definitions!$C$49:$D$57,2,FALSE)</f>
        <v>Residential</v>
      </c>
      <c r="H913" t="str">
        <f>VLOOKUP(D913,Definitions!$C$60:$D$104,2,FALSE)</f>
        <v>MFH</v>
      </c>
      <c r="J913" s="29" t="s">
        <v>258</v>
      </c>
      <c r="K913" s="47" t="s">
        <v>454</v>
      </c>
      <c r="L913" s="46">
        <v>8.4635110559585211E-2</v>
      </c>
      <c r="M913" s="46">
        <v>8.4635110559585211E-2</v>
      </c>
      <c r="N913" s="29"/>
      <c r="O913" s="47">
        <v>0</v>
      </c>
      <c r="P913" s="46">
        <v>8.4635110559585211E-2</v>
      </c>
      <c r="Q913" s="46">
        <v>8.4635110559585211E-2</v>
      </c>
      <c r="R913" s="37">
        <v>0</v>
      </c>
      <c r="S913" s="47">
        <v>7.1252054156083017E-2</v>
      </c>
      <c r="T913" s="56">
        <v>0</v>
      </c>
      <c r="U913" s="47">
        <v>1.3383056403502198E-2</v>
      </c>
      <c r="V913" s="56">
        <v>0</v>
      </c>
      <c r="W913" s="47">
        <v>0</v>
      </c>
      <c r="X913" s="47">
        <v>0</v>
      </c>
      <c r="Y913" s="47">
        <v>0</v>
      </c>
      <c r="Z913" s="47">
        <v>0</v>
      </c>
      <c r="AA913" s="47">
        <v>0</v>
      </c>
      <c r="AB913" s="56"/>
      <c r="AC913" s="47">
        <v>0</v>
      </c>
      <c r="AD913" s="60">
        <v>0</v>
      </c>
      <c r="AE913" s="47">
        <v>0</v>
      </c>
      <c r="AF913" s="47">
        <v>0</v>
      </c>
      <c r="AG913" s="47">
        <v>0</v>
      </c>
      <c r="AH913" s="47">
        <v>0</v>
      </c>
      <c r="AI913" s="56"/>
      <c r="AJ913" s="47">
        <v>0</v>
      </c>
      <c r="AK913" s="56"/>
      <c r="AL913" s="9" t="str">
        <f>VLOOKUP(F913,Definitions!$B$7:$E$39,4,FALSE)</f>
        <v>EU28</v>
      </c>
    </row>
    <row r="914" spans="1:38">
      <c r="A914" s="36" t="str">
        <f t="shared" si="31"/>
        <v>NL402_51</v>
      </c>
      <c r="B914" t="s">
        <v>85</v>
      </c>
      <c r="C914" t="s">
        <v>185</v>
      </c>
      <c r="D914">
        <v>402</v>
      </c>
      <c r="E914">
        <v>51</v>
      </c>
      <c r="F914" s="25" t="str">
        <f>VLOOKUP(B914,Definitions!$C$7:$D$43,2,FALSE)</f>
        <v>Netherlands</v>
      </c>
      <c r="G914" t="str">
        <f>VLOOKUP(C914,Definitions!$C$49:$D$57,2,FALSE)</f>
        <v>Residential</v>
      </c>
      <c r="H914" t="str">
        <f>VLOOKUP(D914,Definitions!$C$60:$D$104,2,FALSE)</f>
        <v>MFH</v>
      </c>
      <c r="J914" s="29" t="s">
        <v>161</v>
      </c>
      <c r="K914" s="47" t="s">
        <v>454</v>
      </c>
      <c r="L914" s="46">
        <v>0.22986489558340334</v>
      </c>
      <c r="M914" s="46">
        <v>0.22986489558340334</v>
      </c>
      <c r="N914" s="29"/>
      <c r="O914" s="47">
        <v>0</v>
      </c>
      <c r="P914" s="46">
        <v>0.22986489558340334</v>
      </c>
      <c r="Q914" s="46">
        <v>0.21841750427115453</v>
      </c>
      <c r="R914" s="37">
        <v>2.1222588141783095E-3</v>
      </c>
      <c r="S914" s="47">
        <v>0.19440844148831782</v>
      </c>
      <c r="T914" s="56">
        <v>0</v>
      </c>
      <c r="U914" s="47">
        <v>2.4009062782836703E-2</v>
      </c>
      <c r="V914" s="56">
        <v>0</v>
      </c>
      <c r="W914" s="47">
        <v>0</v>
      </c>
      <c r="X914" s="47">
        <v>0</v>
      </c>
      <c r="Y914" s="47">
        <v>0</v>
      </c>
      <c r="Z914" s="47">
        <v>0</v>
      </c>
      <c r="AA914" s="47">
        <v>0</v>
      </c>
      <c r="AB914" s="56"/>
      <c r="AC914" s="47">
        <v>2.1222588141783095E-3</v>
      </c>
      <c r="AD914" s="60">
        <v>0</v>
      </c>
      <c r="AE914" s="47">
        <v>0</v>
      </c>
      <c r="AF914" s="47">
        <v>0</v>
      </c>
      <c r="AG914" s="47">
        <v>0</v>
      </c>
      <c r="AH914" s="47">
        <v>0</v>
      </c>
      <c r="AI914" s="56"/>
      <c r="AJ914" s="47">
        <v>9.3251324980705274E-3</v>
      </c>
      <c r="AK914" s="56"/>
      <c r="AL914" s="9" t="str">
        <f>VLOOKUP(F914,Definitions!$B$7:$E$39,4,FALSE)</f>
        <v>EU28</v>
      </c>
    </row>
    <row r="915" spans="1:38">
      <c r="A915" s="36" t="str">
        <f t="shared" si="31"/>
        <v>NL402_52</v>
      </c>
      <c r="B915" t="s">
        <v>85</v>
      </c>
      <c r="C915" t="s">
        <v>185</v>
      </c>
      <c r="D915">
        <v>402</v>
      </c>
      <c r="E915">
        <v>52</v>
      </c>
      <c r="F915" s="25" t="str">
        <f>VLOOKUP(B915,Definitions!$C$7:$D$43,2,FALSE)</f>
        <v>Netherlands</v>
      </c>
      <c r="G915" t="str">
        <f>VLOOKUP(C915,Definitions!$C$49:$D$57,2,FALSE)</f>
        <v>Residential</v>
      </c>
      <c r="H915" t="str">
        <f>VLOOKUP(D915,Definitions!$C$60:$D$104,2,FALSE)</f>
        <v>MFH</v>
      </c>
      <c r="J915" s="29" t="s">
        <v>162</v>
      </c>
      <c r="K915" s="47" t="s">
        <v>454</v>
      </c>
      <c r="L915" s="46">
        <v>0</v>
      </c>
      <c r="M915" s="46">
        <v>0</v>
      </c>
      <c r="N915" s="29"/>
      <c r="O915" s="47">
        <v>0</v>
      </c>
      <c r="P915" s="46">
        <v>0</v>
      </c>
      <c r="Q915" s="46">
        <v>0</v>
      </c>
      <c r="R915" s="37">
        <v>0</v>
      </c>
      <c r="S915" s="47">
        <v>0</v>
      </c>
      <c r="T915" s="56">
        <v>0</v>
      </c>
      <c r="U915" s="47">
        <v>0</v>
      </c>
      <c r="V915" s="56">
        <v>0</v>
      </c>
      <c r="W915" s="47">
        <v>0</v>
      </c>
      <c r="X915" s="47">
        <v>0</v>
      </c>
      <c r="Y915" s="47">
        <v>0</v>
      </c>
      <c r="Z915" s="47">
        <v>0</v>
      </c>
      <c r="AA915" s="47">
        <v>0</v>
      </c>
      <c r="AB915" s="56"/>
      <c r="AC915" s="47">
        <v>0</v>
      </c>
      <c r="AD915" s="60">
        <v>0</v>
      </c>
      <c r="AE915" s="47">
        <v>0</v>
      </c>
      <c r="AF915" s="47">
        <v>0</v>
      </c>
      <c r="AG915" s="47">
        <v>0</v>
      </c>
      <c r="AH915" s="47">
        <v>0</v>
      </c>
      <c r="AI915" s="56"/>
      <c r="AJ915" s="47">
        <v>0</v>
      </c>
      <c r="AK915" s="56"/>
      <c r="AL915" s="9" t="str">
        <f>VLOOKUP(F915,Definitions!$B$7:$E$39,4,FALSE)</f>
        <v>EU28</v>
      </c>
    </row>
    <row r="916" spans="1:38">
      <c r="A916" s="36" t="str">
        <f t="shared" si="31"/>
        <v>NL402_53</v>
      </c>
      <c r="B916" t="s">
        <v>85</v>
      </c>
      <c r="C916" t="s">
        <v>185</v>
      </c>
      <c r="D916">
        <v>402</v>
      </c>
      <c r="E916">
        <v>53</v>
      </c>
      <c r="F916" s="25" t="str">
        <f>VLOOKUP(B916,Definitions!$C$7:$D$43,2,FALSE)</f>
        <v>Netherlands</v>
      </c>
      <c r="G916" t="str">
        <f>VLOOKUP(C916,Definitions!$C$49:$D$57,2,FALSE)</f>
        <v>Residential</v>
      </c>
      <c r="H916" t="str">
        <f>VLOOKUP(D916,Definitions!$C$60:$D$104,2,FALSE)</f>
        <v>MFH</v>
      </c>
      <c r="J916" s="29" t="s">
        <v>163</v>
      </c>
      <c r="K916" s="47" t="s">
        <v>454</v>
      </c>
      <c r="L916" s="46">
        <v>4.3394832301590053E-2</v>
      </c>
      <c r="M916" s="46">
        <v>4.3394832301590053E-2</v>
      </c>
      <c r="N916" s="29"/>
      <c r="O916" s="47">
        <v>0</v>
      </c>
      <c r="P916" s="46">
        <v>4.3394832301590053E-2</v>
      </c>
      <c r="Q916" s="46">
        <v>4.3394832301590053E-2</v>
      </c>
      <c r="R916" s="37">
        <v>0</v>
      </c>
      <c r="S916" s="47">
        <v>1.6701461839762587E-2</v>
      </c>
      <c r="T916" s="56">
        <v>0</v>
      </c>
      <c r="U916" s="47">
        <v>2.6693370461827466E-2</v>
      </c>
      <c r="V916" s="56">
        <v>0</v>
      </c>
      <c r="W916" s="47">
        <v>0</v>
      </c>
      <c r="X916" s="47">
        <v>0</v>
      </c>
      <c r="Y916" s="47">
        <v>0</v>
      </c>
      <c r="Z916" s="47">
        <v>0</v>
      </c>
      <c r="AA916" s="47">
        <v>0</v>
      </c>
      <c r="AB916" s="56"/>
      <c r="AC916" s="47">
        <v>0</v>
      </c>
      <c r="AD916" s="60">
        <v>0</v>
      </c>
      <c r="AE916" s="47">
        <v>0</v>
      </c>
      <c r="AF916" s="47">
        <v>0</v>
      </c>
      <c r="AG916" s="47">
        <v>0</v>
      </c>
      <c r="AH916" s="47">
        <v>0</v>
      </c>
      <c r="AI916" s="56"/>
      <c r="AJ916" s="47">
        <v>0</v>
      </c>
      <c r="AK916" s="56"/>
      <c r="AL916" s="9" t="str">
        <f>VLOOKUP(F916,Definitions!$B$7:$E$39,4,FALSE)</f>
        <v>EU28</v>
      </c>
    </row>
    <row r="917" spans="1:38">
      <c r="A917" s="36" t="str">
        <f t="shared" si="31"/>
        <v>NL402_62</v>
      </c>
      <c r="B917" t="s">
        <v>85</v>
      </c>
      <c r="C917" t="s">
        <v>185</v>
      </c>
      <c r="D917">
        <v>402</v>
      </c>
      <c r="E917">
        <v>62</v>
      </c>
      <c r="F917" s="25" t="str">
        <f>VLOOKUP(B917,Definitions!$C$7:$D$43,2,FALSE)</f>
        <v>Netherlands</v>
      </c>
      <c r="G917" t="str">
        <f>VLOOKUP(C917,Definitions!$C$49:$D$57,2,FALSE)</f>
        <v>Residential</v>
      </c>
      <c r="H917" t="str">
        <f>VLOOKUP(D917,Definitions!$C$60:$D$104,2,FALSE)</f>
        <v>MFH</v>
      </c>
      <c r="J917" s="29" t="s">
        <v>284</v>
      </c>
      <c r="K917" s="47" t="s">
        <v>454</v>
      </c>
      <c r="L917" s="46">
        <v>8.636000879286726E-2</v>
      </c>
      <c r="M917" s="46">
        <v>8.636000879286726E-2</v>
      </c>
      <c r="N917" s="29"/>
      <c r="O917" s="47">
        <v>0</v>
      </c>
      <c r="P917" s="46">
        <v>8.636000879286726E-2</v>
      </c>
      <c r="Q917" s="46">
        <v>6.6720670034481483E-2</v>
      </c>
      <c r="R917" s="37">
        <v>3.6409832290803324E-3</v>
      </c>
      <c r="S917" s="47">
        <v>3.273292511164428E-2</v>
      </c>
      <c r="T917" s="56">
        <v>0</v>
      </c>
      <c r="U917" s="47">
        <v>3.398774492283721E-2</v>
      </c>
      <c r="V917" s="56">
        <v>0</v>
      </c>
      <c r="W917" s="47">
        <v>0</v>
      </c>
      <c r="X917" s="47">
        <v>0</v>
      </c>
      <c r="Y917" s="47">
        <v>0</v>
      </c>
      <c r="Z917" s="47">
        <v>0</v>
      </c>
      <c r="AA917" s="47">
        <v>0</v>
      </c>
      <c r="AB917" s="56"/>
      <c r="AC917" s="47">
        <v>3.6409832290803324E-3</v>
      </c>
      <c r="AD917" s="60">
        <v>0</v>
      </c>
      <c r="AE917" s="47">
        <v>0</v>
      </c>
      <c r="AF917" s="47">
        <v>0</v>
      </c>
      <c r="AG917" s="47">
        <v>0</v>
      </c>
      <c r="AH917" s="47">
        <v>0</v>
      </c>
      <c r="AI917" s="56"/>
      <c r="AJ917" s="47">
        <v>1.5998355529305446E-2</v>
      </c>
      <c r="AK917" s="56"/>
      <c r="AL917" s="9" t="str">
        <f>VLOOKUP(F917,Definitions!$B$7:$E$39,4,FALSE)</f>
        <v>EU28</v>
      </c>
    </row>
    <row r="918" spans="1:38">
      <c r="A918" s="36" t="str">
        <f t="shared" si="31"/>
        <v>NL402_61</v>
      </c>
      <c r="B918" t="s">
        <v>85</v>
      </c>
      <c r="C918" t="s">
        <v>185</v>
      </c>
      <c r="D918">
        <v>402</v>
      </c>
      <c r="E918">
        <v>61</v>
      </c>
      <c r="F918" s="25" t="str">
        <f>VLOOKUP(B918,Definitions!$C$7:$D$43,2,FALSE)</f>
        <v>Netherlands</v>
      </c>
      <c r="G918" t="str">
        <f>VLOOKUP(C918,Definitions!$C$49:$D$57,2,FALSE)</f>
        <v>Residential</v>
      </c>
      <c r="H918" t="str">
        <f>VLOOKUP(D918,Definitions!$C$60:$D$104,2,FALSE)</f>
        <v>MFH</v>
      </c>
      <c r="J918" s="29" t="s">
        <v>283</v>
      </c>
      <c r="K918" s="47" t="s">
        <v>454</v>
      </c>
      <c r="L918" s="46">
        <v>6.3326359697335716E-2</v>
      </c>
      <c r="M918" s="46">
        <v>6.3326359697335716E-2</v>
      </c>
      <c r="N918" s="29"/>
      <c r="O918" s="47">
        <v>0</v>
      </c>
      <c r="P918" s="46">
        <v>6.3326359697335716E-2</v>
      </c>
      <c r="Q918" s="46">
        <v>4.8925158865891563E-2</v>
      </c>
      <c r="R918" s="37">
        <v>2.6698725120527255E-3</v>
      </c>
      <c r="S918" s="47">
        <v>2.400251017270788E-2</v>
      </c>
      <c r="T918" s="56">
        <v>0</v>
      </c>
      <c r="U918" s="47">
        <v>2.4922648693183686E-2</v>
      </c>
      <c r="V918" s="56">
        <v>0</v>
      </c>
      <c r="W918" s="47">
        <v>0</v>
      </c>
      <c r="X918" s="47">
        <v>0</v>
      </c>
      <c r="Y918" s="47">
        <v>0</v>
      </c>
      <c r="Z918" s="47">
        <v>0</v>
      </c>
      <c r="AA918" s="47">
        <v>0</v>
      </c>
      <c r="AB918" s="56"/>
      <c r="AC918" s="47">
        <v>2.6698725120527255E-3</v>
      </c>
      <c r="AD918" s="60">
        <v>0</v>
      </c>
      <c r="AE918" s="47">
        <v>0</v>
      </c>
      <c r="AF918" s="47">
        <v>0</v>
      </c>
      <c r="AG918" s="47">
        <v>0</v>
      </c>
      <c r="AH918" s="47">
        <v>0</v>
      </c>
      <c r="AI918" s="56"/>
      <c r="AJ918" s="47">
        <v>1.1731328319391427E-2</v>
      </c>
      <c r="AK918" s="56"/>
      <c r="AL918" s="9" t="str">
        <f>VLOOKUP(F918,Definitions!$B$7:$E$39,4,FALSE)</f>
        <v>EU28</v>
      </c>
    </row>
    <row r="919" spans="1:38">
      <c r="A919" s="36" t="str">
        <f t="shared" si="31"/>
        <v>NL402_58</v>
      </c>
      <c r="B919" t="s">
        <v>85</v>
      </c>
      <c r="C919" t="s">
        <v>185</v>
      </c>
      <c r="D919">
        <v>402</v>
      </c>
      <c r="E919">
        <v>58</v>
      </c>
      <c r="F919" s="25" t="str">
        <f>VLOOKUP(B919,Definitions!$C$7:$D$43,2,FALSE)</f>
        <v>Netherlands</v>
      </c>
      <c r="G919" t="str">
        <f>VLOOKUP(C919,Definitions!$C$49:$D$57,2,FALSE)</f>
        <v>Residential</v>
      </c>
      <c r="H919" t="str">
        <f>VLOOKUP(D919,Definitions!$C$60:$D$104,2,FALSE)</f>
        <v>MFH</v>
      </c>
      <c r="J919" s="29" t="s">
        <v>277</v>
      </c>
      <c r="K919" s="47" t="s">
        <v>454</v>
      </c>
      <c r="L919" s="46">
        <v>5.763884942958622E-2</v>
      </c>
      <c r="M919" s="46">
        <v>5.763884942958622E-2</v>
      </c>
      <c r="N919" s="29"/>
      <c r="O919" s="47">
        <v>0</v>
      </c>
      <c r="P919" s="46">
        <v>5.763884942958622E-2</v>
      </c>
      <c r="Q919" s="46">
        <v>5.763884942958622E-2</v>
      </c>
      <c r="R919" s="37">
        <v>0</v>
      </c>
      <c r="S919" s="47">
        <v>3.9382876212753465E-2</v>
      </c>
      <c r="T919" s="56">
        <v>0</v>
      </c>
      <c r="U919" s="47">
        <v>1.8255973216832751E-2</v>
      </c>
      <c r="V919" s="56">
        <v>0</v>
      </c>
      <c r="W919" s="47">
        <v>0</v>
      </c>
      <c r="X919" s="47">
        <v>0</v>
      </c>
      <c r="Y919" s="47">
        <v>0</v>
      </c>
      <c r="Z919" s="47">
        <v>0</v>
      </c>
      <c r="AA919" s="47">
        <v>0</v>
      </c>
      <c r="AB919" s="56"/>
      <c r="AC919" s="47">
        <v>0</v>
      </c>
      <c r="AD919" s="60">
        <v>0</v>
      </c>
      <c r="AE919" s="47">
        <v>0</v>
      </c>
      <c r="AF919" s="47">
        <v>0</v>
      </c>
      <c r="AG919" s="47">
        <v>0</v>
      </c>
      <c r="AH919" s="47">
        <v>0</v>
      </c>
      <c r="AI919" s="56"/>
      <c r="AJ919" s="47">
        <v>0</v>
      </c>
      <c r="AK919" s="56"/>
      <c r="AL919" s="9" t="str">
        <f>VLOOKUP(F919,Definitions!$B$7:$E$39,4,FALSE)</f>
        <v>EU28</v>
      </c>
    </row>
    <row r="920" spans="1:38">
      <c r="A920" s="36" t="str">
        <f t="shared" si="31"/>
        <v>NL402_55</v>
      </c>
      <c r="B920" t="s">
        <v>85</v>
      </c>
      <c r="C920" t="s">
        <v>185</v>
      </c>
      <c r="D920">
        <v>402</v>
      </c>
      <c r="E920">
        <v>55</v>
      </c>
      <c r="F920" s="25" t="str">
        <f>VLOOKUP(B920,Definitions!$C$7:$D$43,2,FALSE)</f>
        <v>Netherlands</v>
      </c>
      <c r="G920" t="str">
        <f>VLOOKUP(C920,Definitions!$C$49:$D$57,2,FALSE)</f>
        <v>Residential</v>
      </c>
      <c r="H920" t="str">
        <f>VLOOKUP(D920,Definitions!$C$60:$D$104,2,FALSE)</f>
        <v>MFH</v>
      </c>
      <c r="J920" s="29" t="s">
        <v>453</v>
      </c>
      <c r="K920" s="47" t="s">
        <v>454</v>
      </c>
      <c r="L920" s="46">
        <v>3.6151829865528819E-2</v>
      </c>
      <c r="M920" s="46">
        <v>3.6151829865528819E-2</v>
      </c>
      <c r="N920" s="29"/>
      <c r="O920" s="47">
        <v>0</v>
      </c>
      <c r="P920" s="46">
        <v>3.6151829865528819E-2</v>
      </c>
      <c r="Q920" s="46">
        <v>2.7930454678229282E-2</v>
      </c>
      <c r="R920" s="37">
        <v>1.5241800930875713E-3</v>
      </c>
      <c r="S920" s="47">
        <v>1.3702582435760436E-2</v>
      </c>
      <c r="T920" s="56">
        <v>0</v>
      </c>
      <c r="U920" s="47">
        <v>1.4227872242468846E-2</v>
      </c>
      <c r="V920" s="56">
        <v>0</v>
      </c>
      <c r="W920" s="47">
        <v>0</v>
      </c>
      <c r="X920" s="47">
        <v>0</v>
      </c>
      <c r="Y920" s="47">
        <v>0</v>
      </c>
      <c r="Z920" s="47">
        <v>0</v>
      </c>
      <c r="AA920" s="47">
        <v>0</v>
      </c>
      <c r="AB920" s="56"/>
      <c r="AC920" s="47">
        <v>1.5241800930875713E-3</v>
      </c>
      <c r="AD920" s="60">
        <v>0</v>
      </c>
      <c r="AE920" s="47">
        <v>0</v>
      </c>
      <c r="AF920" s="47">
        <v>0</v>
      </c>
      <c r="AG920" s="47">
        <v>0</v>
      </c>
      <c r="AH920" s="47">
        <v>0</v>
      </c>
      <c r="AI920" s="56"/>
      <c r="AJ920" s="47">
        <v>6.6971950942119633E-3</v>
      </c>
      <c r="AK920" s="56"/>
      <c r="AL920" s="9" t="str">
        <f>VLOOKUP(F920,Definitions!$B$7:$E$39,4,FALSE)</f>
        <v>EU28</v>
      </c>
    </row>
    <row r="921" spans="1:38">
      <c r="A921" s="36" t="str">
        <f t="shared" ref="A921:A937" si="32">B921&amp;D921&amp;"_"&amp;E921</f>
        <v>AT400_0</v>
      </c>
      <c r="B921" t="s">
        <v>89</v>
      </c>
      <c r="C921" t="s">
        <v>185</v>
      </c>
      <c r="D921">
        <v>400</v>
      </c>
      <c r="E921">
        <v>0</v>
      </c>
      <c r="F921" s="25" t="str">
        <f>VLOOKUP(B921,Definitions!$C$7:$D$43,2,FALSE)</f>
        <v>Austria</v>
      </c>
      <c r="G921" t="str">
        <f>VLOOKUP(C921,Definitions!$C$49:$D$57,2,FALSE)</f>
        <v>Residential</v>
      </c>
      <c r="H921" t="str">
        <f>VLOOKUP(D921,Definitions!$C$60:$D$104,2,FALSE)</f>
        <v>TOTAL Residential</v>
      </c>
      <c r="J921" s="29" t="s">
        <v>166</v>
      </c>
      <c r="K921" s="47">
        <v>91.385792055712045</v>
      </c>
      <c r="L921" s="46">
        <v>-15.123834899085111</v>
      </c>
      <c r="M921" s="46">
        <v>76.261957156626934</v>
      </c>
      <c r="N921" s="29"/>
      <c r="O921" s="47">
        <v>0</v>
      </c>
      <c r="P921" s="46">
        <v>76.261957156626934</v>
      </c>
      <c r="Q921" s="46">
        <v>72.818364481479179</v>
      </c>
      <c r="R921" s="37">
        <v>0.11370012896417103</v>
      </c>
      <c r="S921" s="47">
        <v>61.814914596597298</v>
      </c>
      <c r="T921" s="56">
        <v>0</v>
      </c>
      <c r="U921" s="47">
        <v>11.003449884881876</v>
      </c>
      <c r="V921" s="56">
        <v>0</v>
      </c>
      <c r="W921" s="47">
        <v>0</v>
      </c>
      <c r="X921" s="47">
        <v>0</v>
      </c>
      <c r="Y921" s="47">
        <v>0</v>
      </c>
      <c r="Z921" s="47">
        <v>0</v>
      </c>
      <c r="AA921" s="47">
        <v>0</v>
      </c>
      <c r="AB921" s="56"/>
      <c r="AC921" s="47">
        <v>0.11370012896417103</v>
      </c>
      <c r="AD921" s="60">
        <v>0</v>
      </c>
      <c r="AE921" s="47">
        <v>0</v>
      </c>
      <c r="AF921" s="47">
        <v>0</v>
      </c>
      <c r="AG921" s="47">
        <v>0</v>
      </c>
      <c r="AH921" s="47">
        <v>0</v>
      </c>
      <c r="AI921" s="56"/>
      <c r="AJ921" s="47">
        <v>3.3298925461835931</v>
      </c>
      <c r="AK921" s="56"/>
      <c r="AL921" s="9" t="str">
        <f>VLOOKUP(F921,Definitions!$B$7:$E$39,4,FALSE)</f>
        <v>EU28</v>
      </c>
    </row>
    <row r="922" spans="1:38">
      <c r="A922" s="36" t="str">
        <f t="shared" si="32"/>
        <v>AT400_1</v>
      </c>
      <c r="B922" t="s">
        <v>89</v>
      </c>
      <c r="C922" t="s">
        <v>185</v>
      </c>
      <c r="D922">
        <v>400</v>
      </c>
      <c r="E922">
        <v>1</v>
      </c>
      <c r="F922" s="25" t="str">
        <f>VLOOKUP(B922,Definitions!$C$7:$D$43,2,FALSE)</f>
        <v>Austria</v>
      </c>
      <c r="G922" t="str">
        <f>VLOOKUP(C922,Definitions!$C$49:$D$57,2,FALSE)</f>
        <v>Residential</v>
      </c>
      <c r="H922" t="str">
        <f>VLOOKUP(D922,Definitions!$C$60:$D$104,2,FALSE)</f>
        <v>TOTAL Residential</v>
      </c>
      <c r="J922" s="29" t="s">
        <v>155</v>
      </c>
      <c r="K922" s="47">
        <v>2.5292065023430608</v>
      </c>
      <c r="L922" s="46">
        <v>-0.96419561029204015</v>
      </c>
      <c r="M922" s="46">
        <v>1.5650108920510206</v>
      </c>
      <c r="N922" s="29"/>
      <c r="O922" s="47">
        <v>0</v>
      </c>
      <c r="P922" s="46">
        <v>1.5650108920510206</v>
      </c>
      <c r="Q922" s="46">
        <v>1.3840592388401383</v>
      </c>
      <c r="R922" s="37">
        <v>6.6212517455118691E-3</v>
      </c>
      <c r="S922" s="47">
        <v>1.0665656481423835</v>
      </c>
      <c r="T922" s="56">
        <v>0</v>
      </c>
      <c r="U922" s="47">
        <v>0.31749359069775479</v>
      </c>
      <c r="V922" s="56">
        <v>0</v>
      </c>
      <c r="W922" s="47">
        <v>0</v>
      </c>
      <c r="X922" s="47">
        <v>0</v>
      </c>
      <c r="Y922" s="47">
        <v>0</v>
      </c>
      <c r="Z922" s="47">
        <v>0</v>
      </c>
      <c r="AA922" s="47">
        <v>0</v>
      </c>
      <c r="AB922" s="56"/>
      <c r="AC922" s="47">
        <v>6.6212517455118691E-3</v>
      </c>
      <c r="AD922" s="60">
        <v>0</v>
      </c>
      <c r="AE922" s="47">
        <v>0</v>
      </c>
      <c r="AF922" s="47">
        <v>0</v>
      </c>
      <c r="AG922" s="47">
        <v>0</v>
      </c>
      <c r="AH922" s="47">
        <v>0</v>
      </c>
      <c r="AI922" s="56"/>
      <c r="AJ922" s="47">
        <v>0.17433040146537071</v>
      </c>
      <c r="AK922" s="56"/>
      <c r="AL922" s="9" t="str">
        <f>VLOOKUP(F922,Definitions!$B$7:$E$39,4,FALSE)</f>
        <v>EU28</v>
      </c>
    </row>
    <row r="923" spans="1:38">
      <c r="A923" s="36" t="str">
        <f t="shared" si="32"/>
        <v>AT400_2</v>
      </c>
      <c r="B923" t="s">
        <v>89</v>
      </c>
      <c r="C923" t="s">
        <v>185</v>
      </c>
      <c r="D923">
        <v>400</v>
      </c>
      <c r="E923">
        <v>2</v>
      </c>
      <c r="F923" s="25" t="str">
        <f>VLOOKUP(B923,Definitions!$C$7:$D$43,2,FALSE)</f>
        <v>Austria</v>
      </c>
      <c r="G923" t="str">
        <f>VLOOKUP(C923,Definitions!$C$49:$D$57,2,FALSE)</f>
        <v>Residential</v>
      </c>
      <c r="H923" t="str">
        <f>VLOOKUP(D923,Definitions!$C$60:$D$104,2,FALSE)</f>
        <v>TOTAL Residential</v>
      </c>
      <c r="J923" s="29" t="s">
        <v>156</v>
      </c>
      <c r="K923" s="47">
        <v>15.434281071141836</v>
      </c>
      <c r="L923" s="46">
        <v>-0.16307997564314825</v>
      </c>
      <c r="M923" s="46">
        <v>15.271201095498688</v>
      </c>
      <c r="N923" s="29"/>
      <c r="O923" s="47">
        <v>0</v>
      </c>
      <c r="P923" s="46">
        <v>15.271201095498688</v>
      </c>
      <c r="Q923" s="46">
        <v>15.234274580448727</v>
      </c>
      <c r="R923" s="37">
        <v>1.1193175744057958E-3</v>
      </c>
      <c r="S923" s="47">
        <v>13.800440337759557</v>
      </c>
      <c r="T923" s="56">
        <v>0</v>
      </c>
      <c r="U923" s="47">
        <v>1.4338342426891693</v>
      </c>
      <c r="V923" s="56">
        <v>0</v>
      </c>
      <c r="W923" s="47">
        <v>0</v>
      </c>
      <c r="X923" s="47">
        <v>0</v>
      </c>
      <c r="Y923" s="47">
        <v>0</v>
      </c>
      <c r="Z923" s="47">
        <v>0</v>
      </c>
      <c r="AA923" s="47">
        <v>0</v>
      </c>
      <c r="AB923" s="56"/>
      <c r="AC923" s="47">
        <v>1.1193175744057958E-3</v>
      </c>
      <c r="AD923" s="60">
        <v>0</v>
      </c>
      <c r="AE923" s="47">
        <v>0</v>
      </c>
      <c r="AF923" s="47">
        <v>0</v>
      </c>
      <c r="AG923" s="47">
        <v>0</v>
      </c>
      <c r="AH923" s="47">
        <v>0</v>
      </c>
      <c r="AI923" s="56"/>
      <c r="AJ923" s="47">
        <v>3.5807197475555441E-2</v>
      </c>
      <c r="AK923" s="56"/>
      <c r="AL923" s="9" t="str">
        <f>VLOOKUP(F923,Definitions!$B$7:$E$39,4,FALSE)</f>
        <v>EU28</v>
      </c>
    </row>
    <row r="924" spans="1:38">
      <c r="A924" s="36" t="str">
        <f t="shared" si="32"/>
        <v>AT400_3</v>
      </c>
      <c r="B924" t="s">
        <v>89</v>
      </c>
      <c r="C924" t="s">
        <v>185</v>
      </c>
      <c r="D924">
        <v>400</v>
      </c>
      <c r="E924">
        <v>3</v>
      </c>
      <c r="F924" s="25" t="str">
        <f>VLOOKUP(B924,Definitions!$C$7:$D$43,2,FALSE)</f>
        <v>Austria</v>
      </c>
      <c r="G924" t="str">
        <f>VLOOKUP(C924,Definitions!$C$49:$D$57,2,FALSE)</f>
        <v>Residential</v>
      </c>
      <c r="H924" t="str">
        <f>VLOOKUP(D924,Definitions!$C$60:$D$104,2,FALSE)</f>
        <v>TOTAL Residential</v>
      </c>
      <c r="J924" s="29" t="s">
        <v>157</v>
      </c>
      <c r="K924" s="47">
        <v>23.594985251015977</v>
      </c>
      <c r="L924" s="46">
        <v>-2.1258636109032167</v>
      </c>
      <c r="M924" s="46">
        <v>21.46912164011276</v>
      </c>
      <c r="N924" s="29"/>
      <c r="O924" s="47">
        <v>0</v>
      </c>
      <c r="P924" s="46">
        <v>21.46912164011276</v>
      </c>
      <c r="Q924" s="46">
        <v>20.866355441334669</v>
      </c>
      <c r="R924" s="37">
        <v>1.4588689459705071E-2</v>
      </c>
      <c r="S924" s="47">
        <v>17.627914369028034</v>
      </c>
      <c r="T924" s="56">
        <v>0</v>
      </c>
      <c r="U924" s="47">
        <v>3.2384410723066357</v>
      </c>
      <c r="V924" s="56">
        <v>0</v>
      </c>
      <c r="W924" s="47">
        <v>0</v>
      </c>
      <c r="X924" s="47">
        <v>0</v>
      </c>
      <c r="Y924" s="47">
        <v>0</v>
      </c>
      <c r="Z924" s="47">
        <v>0</v>
      </c>
      <c r="AA924" s="47">
        <v>0</v>
      </c>
      <c r="AB924" s="56"/>
      <c r="AC924" s="47">
        <v>1.4588689459705071E-2</v>
      </c>
      <c r="AD924" s="60">
        <v>0</v>
      </c>
      <c r="AE924" s="47">
        <v>0</v>
      </c>
      <c r="AF924" s="47">
        <v>0</v>
      </c>
      <c r="AG924" s="47">
        <v>0</v>
      </c>
      <c r="AH924" s="47">
        <v>0</v>
      </c>
      <c r="AI924" s="56"/>
      <c r="AJ924" s="47">
        <v>0.58817750931838908</v>
      </c>
      <c r="AK924" s="56"/>
      <c r="AL924" s="9" t="str">
        <f>VLOOKUP(F924,Definitions!$B$7:$E$39,4,FALSE)</f>
        <v>EU28</v>
      </c>
    </row>
    <row r="925" spans="1:38">
      <c r="A925" s="36" t="str">
        <f t="shared" si="32"/>
        <v>AT400_4</v>
      </c>
      <c r="B925" t="s">
        <v>89</v>
      </c>
      <c r="C925" t="s">
        <v>185</v>
      </c>
      <c r="D925">
        <v>400</v>
      </c>
      <c r="E925">
        <v>4</v>
      </c>
      <c r="F925" s="25" t="str">
        <f>VLOOKUP(B925,Definitions!$C$7:$D$43,2,FALSE)</f>
        <v>Austria</v>
      </c>
      <c r="G925" t="str">
        <f>VLOOKUP(C925,Definitions!$C$49:$D$57,2,FALSE)</f>
        <v>Residential</v>
      </c>
      <c r="H925" t="str">
        <f>VLOOKUP(D925,Definitions!$C$60:$D$104,2,FALSE)</f>
        <v>TOTAL Residential</v>
      </c>
      <c r="J925" s="29" t="s">
        <v>158</v>
      </c>
      <c r="K925" s="47">
        <v>1.567009842026398</v>
      </c>
      <c r="L925" s="46">
        <v>-0.58011788979827295</v>
      </c>
      <c r="M925" s="46">
        <v>0.98689195222812509</v>
      </c>
      <c r="N925" s="29"/>
      <c r="O925" s="47">
        <v>0</v>
      </c>
      <c r="P925" s="46">
        <v>0.98689195222812509</v>
      </c>
      <c r="Q925" s="46">
        <v>0.87435438918811226</v>
      </c>
      <c r="R925" s="37">
        <v>3.9529188433042265E-3</v>
      </c>
      <c r="S925" s="47">
        <v>0.65914660021035476</v>
      </c>
      <c r="T925" s="56">
        <v>0</v>
      </c>
      <c r="U925" s="47">
        <v>0.21520778897775755</v>
      </c>
      <c r="V925" s="56">
        <v>0</v>
      </c>
      <c r="W925" s="47">
        <v>0</v>
      </c>
      <c r="X925" s="47">
        <v>0</v>
      </c>
      <c r="Y925" s="47">
        <v>0</v>
      </c>
      <c r="Z925" s="47">
        <v>0</v>
      </c>
      <c r="AA925" s="47">
        <v>0</v>
      </c>
      <c r="AB925" s="56"/>
      <c r="AC925" s="47">
        <v>3.9529188433042265E-3</v>
      </c>
      <c r="AD925" s="60">
        <v>0</v>
      </c>
      <c r="AE925" s="47">
        <v>0</v>
      </c>
      <c r="AF925" s="47">
        <v>0</v>
      </c>
      <c r="AG925" s="47">
        <v>0</v>
      </c>
      <c r="AH925" s="47">
        <v>0</v>
      </c>
      <c r="AI925" s="56"/>
      <c r="AJ925" s="47">
        <v>0.10858464419670866</v>
      </c>
      <c r="AK925" s="56"/>
      <c r="AL925" s="9" t="str">
        <f>VLOOKUP(F925,Definitions!$B$7:$E$39,4,FALSE)</f>
        <v>EU28</v>
      </c>
    </row>
    <row r="926" spans="1:38">
      <c r="A926" s="36" t="str">
        <f t="shared" si="32"/>
        <v>AT400_6</v>
      </c>
      <c r="B926" t="s">
        <v>89</v>
      </c>
      <c r="C926" t="s">
        <v>185</v>
      </c>
      <c r="D926">
        <v>400</v>
      </c>
      <c r="E926">
        <v>6</v>
      </c>
      <c r="F926" s="25" t="str">
        <f>VLOOKUP(B926,Definitions!$C$7:$D$43,2,FALSE)</f>
        <v>Austria</v>
      </c>
      <c r="G926" t="str">
        <f>VLOOKUP(C926,Definitions!$C$49:$D$57,2,FALSE)</f>
        <v>Residential</v>
      </c>
      <c r="H926" t="str">
        <f>VLOOKUP(D926,Definitions!$C$60:$D$104,2,FALSE)</f>
        <v>TOTAL Residential</v>
      </c>
      <c r="J926" s="29" t="s">
        <v>159</v>
      </c>
      <c r="K926" s="47">
        <v>0</v>
      </c>
      <c r="L926" s="46">
        <v>0</v>
      </c>
      <c r="M926" s="46">
        <v>0</v>
      </c>
      <c r="N926" s="29"/>
      <c r="O926" s="47">
        <v>0</v>
      </c>
      <c r="P926" s="46">
        <v>0</v>
      </c>
      <c r="Q926" s="46">
        <v>0</v>
      </c>
      <c r="R926" s="37">
        <v>0</v>
      </c>
      <c r="S926" s="47">
        <v>0</v>
      </c>
      <c r="T926" s="56">
        <v>0</v>
      </c>
      <c r="U926" s="47">
        <v>0</v>
      </c>
      <c r="V926" s="56">
        <v>0</v>
      </c>
      <c r="W926" s="47">
        <v>0</v>
      </c>
      <c r="X926" s="47">
        <v>0</v>
      </c>
      <c r="Y926" s="47">
        <v>0</v>
      </c>
      <c r="Z926" s="47">
        <v>0</v>
      </c>
      <c r="AA926" s="47">
        <v>0</v>
      </c>
      <c r="AB926" s="56"/>
      <c r="AC926" s="47">
        <v>0</v>
      </c>
      <c r="AD926" s="60">
        <v>0</v>
      </c>
      <c r="AE926" s="47">
        <v>0</v>
      </c>
      <c r="AF926" s="47">
        <v>0</v>
      </c>
      <c r="AG926" s="47">
        <v>0</v>
      </c>
      <c r="AH926" s="47">
        <v>0</v>
      </c>
      <c r="AI926" s="56"/>
      <c r="AJ926" s="47">
        <v>0</v>
      </c>
      <c r="AK926" s="56"/>
      <c r="AL926" s="9" t="str">
        <f>VLOOKUP(F926,Definitions!$B$7:$E$39,4,FALSE)</f>
        <v>EU28</v>
      </c>
    </row>
    <row r="927" spans="1:38">
      <c r="A927" s="36" t="str">
        <f t="shared" si="32"/>
        <v>AT400_7</v>
      </c>
      <c r="B927" t="s">
        <v>89</v>
      </c>
      <c r="C927" t="s">
        <v>185</v>
      </c>
      <c r="D927">
        <v>400</v>
      </c>
      <c r="E927">
        <v>7</v>
      </c>
      <c r="F927" s="25" t="str">
        <f>VLOOKUP(B927,Definitions!$C$7:$D$43,2,FALSE)</f>
        <v>Austria</v>
      </c>
      <c r="G927" t="str">
        <f>VLOOKUP(C927,Definitions!$C$49:$D$57,2,FALSE)</f>
        <v>Residential</v>
      </c>
      <c r="H927" t="str">
        <f>VLOOKUP(D927,Definitions!$C$60:$D$104,2,FALSE)</f>
        <v>TOTAL Residential</v>
      </c>
      <c r="J927" s="29" t="s">
        <v>160</v>
      </c>
      <c r="K927" s="47">
        <v>0</v>
      </c>
      <c r="L927" s="46">
        <v>0</v>
      </c>
      <c r="M927" s="46">
        <v>0</v>
      </c>
      <c r="N927" s="29"/>
      <c r="O927" s="47">
        <v>0</v>
      </c>
      <c r="P927" s="46">
        <v>0</v>
      </c>
      <c r="Q927" s="46">
        <v>0</v>
      </c>
      <c r="R927" s="37">
        <v>0</v>
      </c>
      <c r="S927" s="47">
        <v>0</v>
      </c>
      <c r="T927" s="56">
        <v>0</v>
      </c>
      <c r="U927" s="47">
        <v>0</v>
      </c>
      <c r="V927" s="56">
        <v>0</v>
      </c>
      <c r="W927" s="47">
        <v>0</v>
      </c>
      <c r="X927" s="47">
        <v>0</v>
      </c>
      <c r="Y927" s="47">
        <v>0</v>
      </c>
      <c r="Z927" s="47">
        <v>0</v>
      </c>
      <c r="AA927" s="47">
        <v>0</v>
      </c>
      <c r="AB927" s="56"/>
      <c r="AC927" s="47">
        <v>0</v>
      </c>
      <c r="AD927" s="60">
        <v>0</v>
      </c>
      <c r="AE927" s="47">
        <v>0</v>
      </c>
      <c r="AF927" s="47">
        <v>0</v>
      </c>
      <c r="AG927" s="47">
        <v>0</v>
      </c>
      <c r="AH927" s="47">
        <v>0</v>
      </c>
      <c r="AI927" s="56"/>
      <c r="AJ927" s="47">
        <v>0</v>
      </c>
      <c r="AK927" s="56"/>
      <c r="AL927" s="9" t="str">
        <f>VLOOKUP(F927,Definitions!$B$7:$E$39,4,FALSE)</f>
        <v>EU28</v>
      </c>
    </row>
    <row r="928" spans="1:38">
      <c r="A928" s="36" t="str">
        <f t="shared" si="32"/>
        <v>AT400_8</v>
      </c>
      <c r="B928" t="s">
        <v>89</v>
      </c>
      <c r="C928" t="s">
        <v>185</v>
      </c>
      <c r="D928">
        <v>400</v>
      </c>
      <c r="E928">
        <v>8</v>
      </c>
      <c r="F928" s="25" t="str">
        <f>VLOOKUP(B928,Definitions!$C$7:$D$43,2,FALSE)</f>
        <v>Austria</v>
      </c>
      <c r="G928" t="str">
        <f>VLOOKUP(C928,Definitions!$C$49:$D$57,2,FALSE)</f>
        <v>Residential</v>
      </c>
      <c r="H928" t="str">
        <f>VLOOKUP(D928,Definitions!$C$60:$D$104,2,FALSE)</f>
        <v>TOTAL Residential</v>
      </c>
      <c r="J928" s="29" t="s">
        <v>274</v>
      </c>
      <c r="K928" s="47">
        <v>0.67104013504817916</v>
      </c>
      <c r="L928" s="46">
        <v>2.9289733210591251E-5</v>
      </c>
      <c r="M928" s="46">
        <v>0.67106942478138976</v>
      </c>
      <c r="N928" s="29"/>
      <c r="O928" s="47">
        <v>0</v>
      </c>
      <c r="P928" s="46">
        <v>0.67106942478138976</v>
      </c>
      <c r="Q928" s="46">
        <v>0.67106942478138976</v>
      </c>
      <c r="R928" s="37">
        <v>0</v>
      </c>
      <c r="S928" s="47">
        <v>0.56364975539194684</v>
      </c>
      <c r="T928" s="56">
        <v>0</v>
      </c>
      <c r="U928" s="47">
        <v>0.10741966938944288</v>
      </c>
      <c r="V928" s="56">
        <v>0</v>
      </c>
      <c r="W928" s="47">
        <v>0</v>
      </c>
      <c r="X928" s="47">
        <v>0</v>
      </c>
      <c r="Y928" s="47">
        <v>0</v>
      </c>
      <c r="Z928" s="47">
        <v>0</v>
      </c>
      <c r="AA928" s="47">
        <v>0</v>
      </c>
      <c r="AB928" s="56"/>
      <c r="AC928" s="47">
        <v>0</v>
      </c>
      <c r="AD928" s="60">
        <v>0</v>
      </c>
      <c r="AE928" s="47">
        <v>0</v>
      </c>
      <c r="AF928" s="47">
        <v>0</v>
      </c>
      <c r="AG928" s="47">
        <v>0</v>
      </c>
      <c r="AH928" s="47">
        <v>0</v>
      </c>
      <c r="AI928" s="56"/>
      <c r="AJ928" s="47">
        <v>0</v>
      </c>
      <c r="AK928" s="56"/>
      <c r="AL928" s="9" t="str">
        <f>VLOOKUP(F928,Definitions!$B$7:$E$39,4,FALSE)</f>
        <v>EU28</v>
      </c>
    </row>
    <row r="929" spans="1:38">
      <c r="A929" s="36" t="str">
        <f t="shared" si="32"/>
        <v>AT400_9</v>
      </c>
      <c r="B929" t="s">
        <v>89</v>
      </c>
      <c r="C929" t="s">
        <v>185</v>
      </c>
      <c r="D929">
        <v>400</v>
      </c>
      <c r="E929">
        <v>9</v>
      </c>
      <c r="F929" s="25" t="str">
        <f>VLOOKUP(B929,Definitions!$C$7:$D$43,2,FALSE)</f>
        <v>Austria</v>
      </c>
      <c r="G929" t="str">
        <f>VLOOKUP(C929,Definitions!$C$49:$D$57,2,FALSE)</f>
        <v>Residential</v>
      </c>
      <c r="H929" t="str">
        <f>VLOOKUP(D929,Definitions!$C$60:$D$104,2,FALSE)</f>
        <v>TOTAL Residential</v>
      </c>
      <c r="J929" s="29" t="s">
        <v>258</v>
      </c>
      <c r="K929" s="47">
        <v>6.8947081765797155E-2</v>
      </c>
      <c r="L929" s="46">
        <v>3.0094200407643212E-6</v>
      </c>
      <c r="M929" s="46">
        <v>6.895009118583792E-2</v>
      </c>
      <c r="N929" s="29"/>
      <c r="O929" s="47">
        <v>0</v>
      </c>
      <c r="P929" s="46">
        <v>6.895009118583792E-2</v>
      </c>
      <c r="Q929" s="46">
        <v>6.895009118583792E-2</v>
      </c>
      <c r="R929" s="37">
        <v>0</v>
      </c>
      <c r="S929" s="47">
        <v>5.7913087075618701E-2</v>
      </c>
      <c r="T929" s="56">
        <v>0</v>
      </c>
      <c r="U929" s="47">
        <v>1.1037004110219226E-2</v>
      </c>
      <c r="V929" s="56">
        <v>0</v>
      </c>
      <c r="W929" s="47">
        <v>0</v>
      </c>
      <c r="X929" s="47">
        <v>0</v>
      </c>
      <c r="Y929" s="47">
        <v>0</v>
      </c>
      <c r="Z929" s="47">
        <v>0</v>
      </c>
      <c r="AA929" s="47">
        <v>0</v>
      </c>
      <c r="AB929" s="56"/>
      <c r="AC929" s="47">
        <v>0</v>
      </c>
      <c r="AD929" s="60">
        <v>0</v>
      </c>
      <c r="AE929" s="47">
        <v>0</v>
      </c>
      <c r="AF929" s="47">
        <v>0</v>
      </c>
      <c r="AG929" s="47">
        <v>0</v>
      </c>
      <c r="AH929" s="47">
        <v>0</v>
      </c>
      <c r="AI929" s="56"/>
      <c r="AJ929" s="47">
        <v>0</v>
      </c>
      <c r="AK929" s="56"/>
      <c r="AL929" s="9" t="str">
        <f>VLOOKUP(F929,Definitions!$B$7:$E$39,4,FALSE)</f>
        <v>EU28</v>
      </c>
    </row>
    <row r="930" spans="1:38">
      <c r="A930" s="36" t="str">
        <f t="shared" si="32"/>
        <v>AT400_51</v>
      </c>
      <c r="B930" t="s">
        <v>89</v>
      </c>
      <c r="C930" t="s">
        <v>185</v>
      </c>
      <c r="D930">
        <v>400</v>
      </c>
      <c r="E930">
        <v>51</v>
      </c>
      <c r="F930" s="25" t="str">
        <f>VLOOKUP(B930,Definitions!$C$7:$D$43,2,FALSE)</f>
        <v>Austria</v>
      </c>
      <c r="G930" t="str">
        <f>VLOOKUP(C930,Definitions!$C$49:$D$57,2,FALSE)</f>
        <v>Residential</v>
      </c>
      <c r="H930" t="str">
        <f>VLOOKUP(D930,Definitions!$C$60:$D$104,2,FALSE)</f>
        <v>TOTAL Residential</v>
      </c>
      <c r="J930" s="29" t="s">
        <v>161</v>
      </c>
      <c r="K930" s="47">
        <v>25.059418266859026</v>
      </c>
      <c r="L930" s="46">
        <v>-0.84406601188969432</v>
      </c>
      <c r="M930" s="46">
        <v>24.215352254969332</v>
      </c>
      <c r="N930" s="29"/>
      <c r="O930" s="47">
        <v>0</v>
      </c>
      <c r="P930" s="46">
        <v>24.215352254969332</v>
      </c>
      <c r="Q930" s="46">
        <v>23.878221887110399</v>
      </c>
      <c r="R930" s="37">
        <v>5.3306560456265282E-3</v>
      </c>
      <c r="S930" s="47">
        <v>22.067293207781272</v>
      </c>
      <c r="T930" s="56">
        <v>0</v>
      </c>
      <c r="U930" s="47">
        <v>1.8109286793291282</v>
      </c>
      <c r="V930" s="56">
        <v>0</v>
      </c>
      <c r="W930" s="47">
        <v>0</v>
      </c>
      <c r="X930" s="47">
        <v>0</v>
      </c>
      <c r="Y930" s="47">
        <v>0</v>
      </c>
      <c r="Z930" s="47">
        <v>0</v>
      </c>
      <c r="AA930" s="47">
        <v>0</v>
      </c>
      <c r="AB930" s="56"/>
      <c r="AC930" s="47">
        <v>5.3306560456265282E-3</v>
      </c>
      <c r="AD930" s="60">
        <v>0</v>
      </c>
      <c r="AE930" s="47">
        <v>0</v>
      </c>
      <c r="AF930" s="47">
        <v>0</v>
      </c>
      <c r="AG930" s="47">
        <v>0</v>
      </c>
      <c r="AH930" s="47">
        <v>0</v>
      </c>
      <c r="AI930" s="56"/>
      <c r="AJ930" s="47">
        <v>0.33179971181330631</v>
      </c>
      <c r="AK930" s="56"/>
      <c r="AL930" s="9" t="str">
        <f>VLOOKUP(F930,Definitions!$B$7:$E$39,4,FALSE)</f>
        <v>EU28</v>
      </c>
    </row>
    <row r="931" spans="1:38">
      <c r="A931" s="36" t="str">
        <f t="shared" si="32"/>
        <v>AT400_52</v>
      </c>
      <c r="B931" t="s">
        <v>89</v>
      </c>
      <c r="C931" t="s">
        <v>185</v>
      </c>
      <c r="D931">
        <v>400</v>
      </c>
      <c r="E931">
        <v>52</v>
      </c>
      <c r="F931" s="25" t="str">
        <f>VLOOKUP(B931,Definitions!$C$7:$D$43,2,FALSE)</f>
        <v>Austria</v>
      </c>
      <c r="G931" t="str">
        <f>VLOOKUP(C931,Definitions!$C$49:$D$57,2,FALSE)</f>
        <v>Residential</v>
      </c>
      <c r="H931" t="str">
        <f>VLOOKUP(D931,Definitions!$C$60:$D$104,2,FALSE)</f>
        <v>TOTAL Residential</v>
      </c>
      <c r="J931" s="29" t="s">
        <v>162</v>
      </c>
      <c r="K931" s="47">
        <v>0</v>
      </c>
      <c r="L931" s="46">
        <v>0</v>
      </c>
      <c r="M931" s="46">
        <v>0</v>
      </c>
      <c r="N931" s="29"/>
      <c r="O931" s="47">
        <v>0</v>
      </c>
      <c r="P931" s="46">
        <v>0</v>
      </c>
      <c r="Q931" s="46">
        <v>0</v>
      </c>
      <c r="R931" s="37">
        <v>0</v>
      </c>
      <c r="S931" s="47">
        <v>0</v>
      </c>
      <c r="T931" s="56">
        <v>0</v>
      </c>
      <c r="U931" s="47">
        <v>0</v>
      </c>
      <c r="V931" s="56">
        <v>0</v>
      </c>
      <c r="W931" s="47">
        <v>0</v>
      </c>
      <c r="X931" s="47">
        <v>0</v>
      </c>
      <c r="Y931" s="47">
        <v>0</v>
      </c>
      <c r="Z931" s="47">
        <v>0</v>
      </c>
      <c r="AA931" s="47">
        <v>0</v>
      </c>
      <c r="AB931" s="56"/>
      <c r="AC931" s="47">
        <v>0</v>
      </c>
      <c r="AD931" s="60">
        <v>0</v>
      </c>
      <c r="AE931" s="47">
        <v>0</v>
      </c>
      <c r="AF931" s="47">
        <v>0</v>
      </c>
      <c r="AG931" s="47">
        <v>0</v>
      </c>
      <c r="AH931" s="47">
        <v>0</v>
      </c>
      <c r="AI931" s="56"/>
      <c r="AJ931" s="47">
        <v>0</v>
      </c>
      <c r="AK931" s="56"/>
      <c r="AL931" s="9" t="str">
        <f>VLOOKUP(F931,Definitions!$B$7:$E$39,4,FALSE)</f>
        <v>EU28</v>
      </c>
    </row>
    <row r="932" spans="1:38">
      <c r="A932" s="36" t="str">
        <f t="shared" si="32"/>
        <v>AT400_53</v>
      </c>
      <c r="B932" t="s">
        <v>89</v>
      </c>
      <c r="C932" t="s">
        <v>185</v>
      </c>
      <c r="D932">
        <v>400</v>
      </c>
      <c r="E932">
        <v>53</v>
      </c>
      <c r="F932" s="25" t="str">
        <f>VLOOKUP(B932,Definitions!$C$7:$D$43,2,FALSE)</f>
        <v>Austria</v>
      </c>
      <c r="G932" t="str">
        <f>VLOOKUP(C932,Definitions!$C$49:$D$57,2,FALSE)</f>
        <v>Residential</v>
      </c>
      <c r="H932" t="str">
        <f>VLOOKUP(D932,Definitions!$C$60:$D$104,2,FALSE)</f>
        <v>TOTAL Residential</v>
      </c>
      <c r="J932" s="29" t="s">
        <v>163</v>
      </c>
      <c r="K932" s="47">
        <v>1.6134119265218567</v>
      </c>
      <c r="L932" s="46">
        <v>-9.718382543133508E-4</v>
      </c>
      <c r="M932" s="46">
        <v>1.6124400882675434</v>
      </c>
      <c r="N932" s="29"/>
      <c r="O932" s="47">
        <v>0</v>
      </c>
      <c r="P932" s="46">
        <v>1.6124400882675434</v>
      </c>
      <c r="Q932" s="46">
        <v>1.6124400882675434</v>
      </c>
      <c r="R932" s="37">
        <v>0</v>
      </c>
      <c r="S932" s="47">
        <v>0.75384443207328811</v>
      </c>
      <c r="T932" s="56">
        <v>0</v>
      </c>
      <c r="U932" s="47">
        <v>0.85859565619425515</v>
      </c>
      <c r="V932" s="56">
        <v>0</v>
      </c>
      <c r="W932" s="47">
        <v>0</v>
      </c>
      <c r="X932" s="47">
        <v>0</v>
      </c>
      <c r="Y932" s="47">
        <v>0</v>
      </c>
      <c r="Z932" s="47">
        <v>0</v>
      </c>
      <c r="AA932" s="47">
        <v>0</v>
      </c>
      <c r="AB932" s="56"/>
      <c r="AC932" s="47">
        <v>0</v>
      </c>
      <c r="AD932" s="60">
        <v>0</v>
      </c>
      <c r="AE932" s="47">
        <v>0</v>
      </c>
      <c r="AF932" s="47">
        <v>0</v>
      </c>
      <c r="AG932" s="47">
        <v>0</v>
      </c>
      <c r="AH932" s="47">
        <v>0</v>
      </c>
      <c r="AI932" s="56"/>
      <c r="AJ932" s="47">
        <v>0</v>
      </c>
      <c r="AK932" s="56"/>
      <c r="AL932" s="9" t="str">
        <f>VLOOKUP(F932,Definitions!$B$7:$E$39,4,FALSE)</f>
        <v>EU28</v>
      </c>
    </row>
    <row r="933" spans="1:38">
      <c r="A933" s="36" t="str">
        <f t="shared" si="32"/>
        <v>AT400_62</v>
      </c>
      <c r="B933" t="s">
        <v>89</v>
      </c>
      <c r="C933" t="s">
        <v>185</v>
      </c>
      <c r="D933">
        <v>400</v>
      </c>
      <c r="E933">
        <v>62</v>
      </c>
      <c r="F933" s="25" t="str">
        <f>VLOOKUP(B933,Definitions!$C$7:$D$43,2,FALSE)</f>
        <v>Austria</v>
      </c>
      <c r="G933" t="str">
        <f>VLOOKUP(C933,Definitions!$C$49:$D$57,2,FALSE)</f>
        <v>Residential</v>
      </c>
      <c r="H933" t="str">
        <f>VLOOKUP(D933,Definitions!$C$60:$D$104,2,FALSE)</f>
        <v>TOTAL Residential</v>
      </c>
      <c r="J933" s="29" t="s">
        <v>284</v>
      </c>
      <c r="K933" s="47">
        <v>20.755533461401932</v>
      </c>
      <c r="L933" s="46">
        <v>-11.908809633977409</v>
      </c>
      <c r="M933" s="46">
        <v>8.8467238274245226</v>
      </c>
      <c r="N933" s="29"/>
      <c r="O933" s="47">
        <v>0</v>
      </c>
      <c r="P933" s="46">
        <v>8.8467238274245226</v>
      </c>
      <c r="Q933" s="46">
        <v>6.683029813984092</v>
      </c>
      <c r="R933" s="37">
        <v>8.1725207328594979E-2</v>
      </c>
      <c r="S933" s="47">
        <v>3.8371464734083753</v>
      </c>
      <c r="T933" s="56">
        <v>0</v>
      </c>
      <c r="U933" s="47">
        <v>2.8458833405757162</v>
      </c>
      <c r="V933" s="56">
        <v>0</v>
      </c>
      <c r="W933" s="47">
        <v>0</v>
      </c>
      <c r="X933" s="47">
        <v>0</v>
      </c>
      <c r="Y933" s="47">
        <v>0</v>
      </c>
      <c r="Z933" s="47">
        <v>0</v>
      </c>
      <c r="AA933" s="47">
        <v>0</v>
      </c>
      <c r="AB933" s="56"/>
      <c r="AC933" s="47">
        <v>8.1725207328594979E-2</v>
      </c>
      <c r="AD933" s="60">
        <v>0</v>
      </c>
      <c r="AE933" s="47">
        <v>0</v>
      </c>
      <c r="AF933" s="47">
        <v>0</v>
      </c>
      <c r="AG933" s="47">
        <v>0</v>
      </c>
      <c r="AH933" s="47">
        <v>0</v>
      </c>
      <c r="AI933" s="56"/>
      <c r="AJ933" s="47">
        <v>2.0819688061118367</v>
      </c>
      <c r="AK933" s="56"/>
      <c r="AL933" s="9" t="str">
        <f>VLOOKUP(F933,Definitions!$B$7:$E$39,4,FALSE)</f>
        <v>EU28</v>
      </c>
    </row>
    <row r="934" spans="1:38">
      <c r="A934" s="36" t="str">
        <f t="shared" si="32"/>
        <v>AT400_61</v>
      </c>
      <c r="B934" t="s">
        <v>89</v>
      </c>
      <c r="C934" t="s">
        <v>185</v>
      </c>
      <c r="D934">
        <v>400</v>
      </c>
      <c r="E934">
        <v>61</v>
      </c>
      <c r="F934" s="25" t="str">
        <f>VLOOKUP(B934,Definitions!$C$7:$D$43,2,FALSE)</f>
        <v>Austria</v>
      </c>
      <c r="G934" t="str">
        <f>VLOOKUP(C934,Definitions!$C$49:$D$57,2,FALSE)</f>
        <v>Residential</v>
      </c>
      <c r="H934" t="str">
        <f>VLOOKUP(D934,Definitions!$C$60:$D$104,2,FALSE)</f>
        <v>TOTAL Residential</v>
      </c>
      <c r="J934" s="29" t="s">
        <v>283</v>
      </c>
      <c r="K934" s="47">
        <v>0</v>
      </c>
      <c r="L934" s="46">
        <v>0</v>
      </c>
      <c r="M934" s="46">
        <v>0</v>
      </c>
      <c r="N934" s="29"/>
      <c r="O934" s="47">
        <v>0</v>
      </c>
      <c r="P934" s="46">
        <v>0</v>
      </c>
      <c r="Q934" s="46">
        <v>0</v>
      </c>
      <c r="R934" s="37">
        <v>0</v>
      </c>
      <c r="S934" s="47">
        <v>0</v>
      </c>
      <c r="T934" s="56">
        <v>0</v>
      </c>
      <c r="U934" s="47">
        <v>0</v>
      </c>
      <c r="V934" s="56">
        <v>0</v>
      </c>
      <c r="W934" s="47">
        <v>0</v>
      </c>
      <c r="X934" s="47">
        <v>0</v>
      </c>
      <c r="Y934" s="47">
        <v>0</v>
      </c>
      <c r="Z934" s="47">
        <v>0</v>
      </c>
      <c r="AA934" s="47">
        <v>0</v>
      </c>
      <c r="AB934" s="56"/>
      <c r="AC934" s="47">
        <v>0</v>
      </c>
      <c r="AD934" s="60">
        <v>0</v>
      </c>
      <c r="AE934" s="47">
        <v>0</v>
      </c>
      <c r="AF934" s="47">
        <v>0</v>
      </c>
      <c r="AG934" s="47">
        <v>0</v>
      </c>
      <c r="AH934" s="47">
        <v>0</v>
      </c>
      <c r="AI934" s="56"/>
      <c r="AJ934" s="47">
        <v>0</v>
      </c>
      <c r="AK934" s="56"/>
      <c r="AL934" s="9" t="str">
        <f>VLOOKUP(F934,Definitions!$B$7:$E$39,4,FALSE)</f>
        <v>EU28</v>
      </c>
    </row>
    <row r="935" spans="1:38">
      <c r="A935" s="36" t="str">
        <f t="shared" si="32"/>
        <v>AT400_58</v>
      </c>
      <c r="B935" t="s">
        <v>89</v>
      </c>
      <c r="C935" t="s">
        <v>185</v>
      </c>
      <c r="D935">
        <v>400</v>
      </c>
      <c r="E935">
        <v>58</v>
      </c>
      <c r="F935" s="25" t="str">
        <f>VLOOKUP(B935,Definitions!$C$7:$D$43,2,FALSE)</f>
        <v>Austria</v>
      </c>
      <c r="G935" t="str">
        <f>VLOOKUP(C935,Definitions!$C$49:$D$57,2,FALSE)</f>
        <v>Residential</v>
      </c>
      <c r="H935" t="str">
        <f>VLOOKUP(D935,Definitions!$C$60:$D$104,2,FALSE)</f>
        <v>TOTAL Residential</v>
      </c>
      <c r="J935" s="29" t="s">
        <v>277</v>
      </c>
      <c r="K935" s="47" t="s">
        <v>454</v>
      </c>
      <c r="L935" s="46">
        <v>1.516</v>
      </c>
      <c r="M935" s="46">
        <v>1.516</v>
      </c>
      <c r="N935" s="29"/>
      <c r="O935" s="47">
        <v>0</v>
      </c>
      <c r="P935" s="46">
        <v>1.516</v>
      </c>
      <c r="Q935" s="46">
        <v>1.516</v>
      </c>
      <c r="R935" s="37">
        <v>0</v>
      </c>
      <c r="S935" s="47">
        <v>1.3640000000000001</v>
      </c>
      <c r="T935" s="56">
        <v>0</v>
      </c>
      <c r="U935" s="47">
        <v>0.152</v>
      </c>
      <c r="V935" s="56">
        <v>0</v>
      </c>
      <c r="W935" s="47">
        <v>0</v>
      </c>
      <c r="X935" s="47">
        <v>0</v>
      </c>
      <c r="Y935" s="47">
        <v>0</v>
      </c>
      <c r="Z935" s="47">
        <v>0</v>
      </c>
      <c r="AA935" s="47">
        <v>0</v>
      </c>
      <c r="AB935" s="56"/>
      <c r="AC935" s="47">
        <v>0</v>
      </c>
      <c r="AD935" s="60">
        <v>0</v>
      </c>
      <c r="AE935" s="47">
        <v>0</v>
      </c>
      <c r="AF935" s="47">
        <v>0</v>
      </c>
      <c r="AG935" s="47">
        <v>0</v>
      </c>
      <c r="AH935" s="47">
        <v>0</v>
      </c>
      <c r="AI935" s="56"/>
      <c r="AJ935" s="47">
        <v>0</v>
      </c>
      <c r="AK935" s="56"/>
      <c r="AL935" s="9" t="str">
        <f>VLOOKUP(F935,Definitions!$B$7:$E$39,4,FALSE)</f>
        <v>EU28</v>
      </c>
    </row>
    <row r="936" spans="1:38">
      <c r="A936" s="36" t="str">
        <f t="shared" si="32"/>
        <v>AT400_55</v>
      </c>
      <c r="B936" t="s">
        <v>89</v>
      </c>
      <c r="C936" t="s">
        <v>185</v>
      </c>
      <c r="D936">
        <v>400</v>
      </c>
      <c r="E936">
        <v>55</v>
      </c>
      <c r="F936" s="25" t="str">
        <f>VLOOKUP(B936,Definitions!$C$7:$D$43,2,FALSE)</f>
        <v>Austria</v>
      </c>
      <c r="G936" t="str">
        <f>VLOOKUP(C936,Definitions!$C$49:$D$57,2,FALSE)</f>
        <v>Residential</v>
      </c>
      <c r="H936" t="str">
        <f>VLOOKUP(D936,Definitions!$C$60:$D$104,2,FALSE)</f>
        <v>TOTAL Residential</v>
      </c>
      <c r="J936" s="29" t="s">
        <v>453</v>
      </c>
      <c r="K936" s="47" t="s">
        <v>454</v>
      </c>
      <c r="L936" s="46">
        <v>3.9195890107717811E-2</v>
      </c>
      <c r="M936" s="46">
        <v>3.9195890107717811E-2</v>
      </c>
      <c r="N936" s="29"/>
      <c r="O936" s="47">
        <v>0</v>
      </c>
      <c r="P936" s="46">
        <v>3.9195890107717811E-2</v>
      </c>
      <c r="Q936" s="46">
        <v>2.9609526338269441E-2</v>
      </c>
      <c r="R936" s="37">
        <v>3.6208796702254606E-4</v>
      </c>
      <c r="S936" s="47">
        <v>1.7000685726471523E-2</v>
      </c>
      <c r="T936" s="56">
        <v>0</v>
      </c>
      <c r="U936" s="47">
        <v>1.2608840611797918E-2</v>
      </c>
      <c r="V936" s="56">
        <v>0</v>
      </c>
      <c r="W936" s="47">
        <v>0</v>
      </c>
      <c r="X936" s="47">
        <v>0</v>
      </c>
      <c r="Y936" s="47">
        <v>0</v>
      </c>
      <c r="Z936" s="47">
        <v>0</v>
      </c>
      <c r="AA936" s="47">
        <v>0</v>
      </c>
      <c r="AB936" s="56"/>
      <c r="AC936" s="47">
        <v>3.6208796702254606E-4</v>
      </c>
      <c r="AD936" s="60">
        <v>0</v>
      </c>
      <c r="AE936" s="47">
        <v>0</v>
      </c>
      <c r="AF936" s="47">
        <v>0</v>
      </c>
      <c r="AG936" s="47">
        <v>0</v>
      </c>
      <c r="AH936" s="47">
        <v>0</v>
      </c>
      <c r="AI936" s="56"/>
      <c r="AJ936" s="47">
        <v>9.2242758024258225E-3</v>
      </c>
      <c r="AK936" s="56"/>
      <c r="AL936" s="9" t="str">
        <f>VLOOKUP(F936,Definitions!$B$7:$E$39,4,FALSE)</f>
        <v>EU28</v>
      </c>
    </row>
    <row r="937" spans="1:38">
      <c r="A937" s="36" t="str">
        <f t="shared" si="32"/>
        <v>AT401_0</v>
      </c>
      <c r="B937" t="s">
        <v>89</v>
      </c>
      <c r="C937" t="s">
        <v>185</v>
      </c>
      <c r="D937">
        <v>401</v>
      </c>
      <c r="E937">
        <v>0</v>
      </c>
      <c r="F937" s="25" t="str">
        <f>VLOOKUP(B937,Definitions!$C$7:$D$43,2,FALSE)</f>
        <v>Austria</v>
      </c>
      <c r="G937" t="str">
        <f>VLOOKUP(C937,Definitions!$C$49:$D$57,2,FALSE)</f>
        <v>Residential</v>
      </c>
      <c r="H937" t="str">
        <f>VLOOKUP(D937,Definitions!$C$60:$D$104,2,FALSE)</f>
        <v>SFH</v>
      </c>
      <c r="J937" s="29" t="s">
        <v>166</v>
      </c>
      <c r="K937" s="47" t="s">
        <v>454</v>
      </c>
      <c r="L937" s="46">
        <v>53.732197696705668</v>
      </c>
      <c r="M937" s="46">
        <v>53.732197696705668</v>
      </c>
      <c r="N937" s="29"/>
      <c r="O937" s="47">
        <v>0</v>
      </c>
      <c r="P937" s="46">
        <v>53.732197696705668</v>
      </c>
      <c r="Q937" s="46">
        <v>51.246787221523903</v>
      </c>
      <c r="R937" s="37">
        <v>8.183378661096101E-2</v>
      </c>
      <c r="S937" s="47">
        <v>44.770789750850177</v>
      </c>
      <c r="T937" s="56">
        <v>0</v>
      </c>
      <c r="U937" s="47">
        <v>6.4759974706737236</v>
      </c>
      <c r="V937" s="56">
        <v>0</v>
      </c>
      <c r="W937" s="47">
        <v>0</v>
      </c>
      <c r="X937" s="47">
        <v>0</v>
      </c>
      <c r="Y937" s="47">
        <v>0</v>
      </c>
      <c r="Z937" s="47">
        <v>0</v>
      </c>
      <c r="AA937" s="47">
        <v>0</v>
      </c>
      <c r="AB937" s="56"/>
      <c r="AC937" s="47">
        <v>8.183378661096101E-2</v>
      </c>
      <c r="AD937" s="60">
        <v>0</v>
      </c>
      <c r="AE937" s="47">
        <v>0</v>
      </c>
      <c r="AF937" s="47">
        <v>0</v>
      </c>
      <c r="AG937" s="47">
        <v>0</v>
      </c>
      <c r="AH937" s="47">
        <v>0</v>
      </c>
      <c r="AI937" s="56"/>
      <c r="AJ937" s="47">
        <v>2.4035766885708014</v>
      </c>
      <c r="AK937" s="56"/>
      <c r="AL937" s="9" t="str">
        <f>VLOOKUP(F937,Definitions!$B$7:$E$39,4,FALSE)</f>
        <v>EU28</v>
      </c>
    </row>
    <row r="938" spans="1:38">
      <c r="A938" s="36" t="str">
        <f t="shared" ref="A938:A968" si="33">B938&amp;D938&amp;"_"&amp;E938</f>
        <v>AT401_1</v>
      </c>
      <c r="B938" t="s">
        <v>89</v>
      </c>
      <c r="C938" t="s">
        <v>185</v>
      </c>
      <c r="D938">
        <v>401</v>
      </c>
      <c r="E938">
        <v>1</v>
      </c>
      <c r="F938" s="25" t="str">
        <f>VLOOKUP(B938,Definitions!$C$7:$D$43,2,FALSE)</f>
        <v>Austria</v>
      </c>
      <c r="G938" t="str">
        <f>VLOOKUP(C938,Definitions!$C$49:$D$57,2,FALSE)</f>
        <v>Residential</v>
      </c>
      <c r="H938" t="str">
        <f>VLOOKUP(D938,Definitions!$C$60:$D$104,2,FALSE)</f>
        <v>SFH</v>
      </c>
      <c r="J938" s="29" t="s">
        <v>155</v>
      </c>
      <c r="K938" s="47" t="s">
        <v>454</v>
      </c>
      <c r="L938" s="46">
        <v>1.154758384184976</v>
      </c>
      <c r="M938" s="46">
        <v>1.154758384184976</v>
      </c>
      <c r="N938" s="29"/>
      <c r="O938" s="47">
        <v>0</v>
      </c>
      <c r="P938" s="46">
        <v>1.154758384184976</v>
      </c>
      <c r="Q938" s="46">
        <v>1.0188626013986006</v>
      </c>
      <c r="R938" s="37">
        <v>4.7655363927548017E-3</v>
      </c>
      <c r="S938" s="47">
        <v>0.81166050735069062</v>
      </c>
      <c r="T938" s="56">
        <v>0</v>
      </c>
      <c r="U938" s="47">
        <v>0.20720209404791007</v>
      </c>
      <c r="V938" s="56">
        <v>0</v>
      </c>
      <c r="W938" s="47">
        <v>0</v>
      </c>
      <c r="X938" s="47">
        <v>0</v>
      </c>
      <c r="Y938" s="47">
        <v>0</v>
      </c>
      <c r="Z938" s="47">
        <v>0</v>
      </c>
      <c r="AA938" s="47">
        <v>0</v>
      </c>
      <c r="AB938" s="56"/>
      <c r="AC938" s="47">
        <v>4.7655363927548017E-3</v>
      </c>
      <c r="AD938" s="60">
        <v>0</v>
      </c>
      <c r="AE938" s="47">
        <v>0</v>
      </c>
      <c r="AF938" s="47">
        <v>0</v>
      </c>
      <c r="AG938" s="47">
        <v>0</v>
      </c>
      <c r="AH938" s="47">
        <v>0</v>
      </c>
      <c r="AI938" s="56"/>
      <c r="AJ938" s="47">
        <v>0.13113024639362059</v>
      </c>
      <c r="AK938" s="56"/>
      <c r="AL938" s="9" t="str">
        <f>VLOOKUP(F938,Definitions!$B$7:$E$39,4,FALSE)</f>
        <v>EU28</v>
      </c>
    </row>
    <row r="939" spans="1:38">
      <c r="A939" s="36" t="str">
        <f t="shared" si="33"/>
        <v>AT401_2</v>
      </c>
      <c r="B939" t="s">
        <v>89</v>
      </c>
      <c r="C939" t="s">
        <v>185</v>
      </c>
      <c r="D939">
        <v>401</v>
      </c>
      <c r="E939">
        <v>2</v>
      </c>
      <c r="F939" s="25" t="str">
        <f>VLOOKUP(B939,Definitions!$C$7:$D$43,2,FALSE)</f>
        <v>Austria</v>
      </c>
      <c r="G939" t="str">
        <f>VLOOKUP(C939,Definitions!$C$49:$D$57,2,FALSE)</f>
        <v>Residential</v>
      </c>
      <c r="H939" t="str">
        <f>VLOOKUP(D939,Definitions!$C$60:$D$104,2,FALSE)</f>
        <v>SFH</v>
      </c>
      <c r="J939" s="29" t="s">
        <v>156</v>
      </c>
      <c r="K939" s="47" t="s">
        <v>454</v>
      </c>
      <c r="L939" s="46">
        <v>12.595776859582166</v>
      </c>
      <c r="M939" s="46">
        <v>12.595776859582166</v>
      </c>
      <c r="N939" s="29"/>
      <c r="O939" s="47">
        <v>0</v>
      </c>
      <c r="P939" s="46">
        <v>12.595776859582166</v>
      </c>
      <c r="Q939" s="46">
        <v>12.568594705202813</v>
      </c>
      <c r="R939" s="37">
        <v>8.056103046522185E-4</v>
      </c>
      <c r="S939" s="47">
        <v>11.607575192666157</v>
      </c>
      <c r="T939" s="56">
        <v>0</v>
      </c>
      <c r="U939" s="47">
        <v>0.96101951253665496</v>
      </c>
      <c r="V939" s="56">
        <v>0</v>
      </c>
      <c r="W939" s="47">
        <v>0</v>
      </c>
      <c r="X939" s="47">
        <v>0</v>
      </c>
      <c r="Y939" s="47">
        <v>0</v>
      </c>
      <c r="Z939" s="47">
        <v>0</v>
      </c>
      <c r="AA939" s="47">
        <v>0</v>
      </c>
      <c r="AB939" s="56"/>
      <c r="AC939" s="47">
        <v>8.056103046522185E-4</v>
      </c>
      <c r="AD939" s="60">
        <v>0</v>
      </c>
      <c r="AE939" s="47">
        <v>0</v>
      </c>
      <c r="AF939" s="47">
        <v>0</v>
      </c>
      <c r="AG939" s="47">
        <v>0</v>
      </c>
      <c r="AH939" s="47">
        <v>0</v>
      </c>
      <c r="AI939" s="56"/>
      <c r="AJ939" s="47">
        <v>2.6376544074701538E-2</v>
      </c>
      <c r="AK939" s="56"/>
      <c r="AL939" s="9" t="str">
        <f>VLOOKUP(F939,Definitions!$B$7:$E$39,4,FALSE)</f>
        <v>EU28</v>
      </c>
    </row>
    <row r="940" spans="1:38">
      <c r="A940" s="36" t="str">
        <f t="shared" si="33"/>
        <v>AT401_3</v>
      </c>
      <c r="B940" t="s">
        <v>89</v>
      </c>
      <c r="C940" t="s">
        <v>185</v>
      </c>
      <c r="D940">
        <v>401</v>
      </c>
      <c r="E940">
        <v>3</v>
      </c>
      <c r="F940" s="25" t="str">
        <f>VLOOKUP(B940,Definitions!$C$7:$D$43,2,FALSE)</f>
        <v>Austria</v>
      </c>
      <c r="G940" t="str">
        <f>VLOOKUP(C940,Definitions!$C$49:$D$57,2,FALSE)</f>
        <v>Residential</v>
      </c>
      <c r="H940" t="str">
        <f>VLOOKUP(D940,Definitions!$C$60:$D$104,2,FALSE)</f>
        <v>SFH</v>
      </c>
      <c r="J940" s="29" t="s">
        <v>157</v>
      </c>
      <c r="K940" s="47" t="s">
        <v>454</v>
      </c>
      <c r="L940" s="46">
        <v>7.9708182540914665</v>
      </c>
      <c r="M940" s="46">
        <v>7.9708182540914665</v>
      </c>
      <c r="N940" s="29"/>
      <c r="O940" s="47">
        <v>0</v>
      </c>
      <c r="P940" s="46">
        <v>7.9708182540914665</v>
      </c>
      <c r="Q940" s="46">
        <v>7.6426241446203154</v>
      </c>
      <c r="R940" s="37">
        <v>1.0499967863319521E-2</v>
      </c>
      <c r="S940" s="47">
        <v>6.7527285323919211</v>
      </c>
      <c r="T940" s="56">
        <v>0</v>
      </c>
      <c r="U940" s="47">
        <v>0.88989561222839397</v>
      </c>
      <c r="V940" s="56">
        <v>0</v>
      </c>
      <c r="W940" s="47">
        <v>0</v>
      </c>
      <c r="X940" s="47">
        <v>0</v>
      </c>
      <c r="Y940" s="47">
        <v>0</v>
      </c>
      <c r="Z940" s="47">
        <v>0</v>
      </c>
      <c r="AA940" s="47">
        <v>0</v>
      </c>
      <c r="AB940" s="56"/>
      <c r="AC940" s="47">
        <v>1.0499967863319521E-2</v>
      </c>
      <c r="AD940" s="60">
        <v>0</v>
      </c>
      <c r="AE940" s="47">
        <v>0</v>
      </c>
      <c r="AF940" s="47">
        <v>0</v>
      </c>
      <c r="AG940" s="47">
        <v>0</v>
      </c>
      <c r="AH940" s="47">
        <v>0</v>
      </c>
      <c r="AI940" s="56"/>
      <c r="AJ940" s="47">
        <v>0.31769414160783171</v>
      </c>
      <c r="AK940" s="56"/>
      <c r="AL940" s="9" t="str">
        <f>VLOOKUP(F940,Definitions!$B$7:$E$39,4,FALSE)</f>
        <v>EU28</v>
      </c>
    </row>
    <row r="941" spans="1:38">
      <c r="A941" s="36" t="str">
        <f t="shared" si="33"/>
        <v>AT401_4</v>
      </c>
      <c r="B941" t="s">
        <v>89</v>
      </c>
      <c r="C941" t="s">
        <v>185</v>
      </c>
      <c r="D941">
        <v>401</v>
      </c>
      <c r="E941">
        <v>4</v>
      </c>
      <c r="F941" s="25" t="str">
        <f>VLOOKUP(B941,Definitions!$C$7:$D$43,2,FALSE)</f>
        <v>Austria</v>
      </c>
      <c r="G941" t="str">
        <f>VLOOKUP(C941,Definitions!$C$49:$D$57,2,FALSE)</f>
        <v>Residential</v>
      </c>
      <c r="H941" t="str">
        <f>VLOOKUP(D941,Definitions!$C$60:$D$104,2,FALSE)</f>
        <v>SFH</v>
      </c>
      <c r="J941" s="29" t="s">
        <v>158</v>
      </c>
      <c r="K941" s="47" t="s">
        <v>454</v>
      </c>
      <c r="L941" s="46">
        <v>0.68276861584055326</v>
      </c>
      <c r="M941" s="46">
        <v>0.68276861584055326</v>
      </c>
      <c r="N941" s="29"/>
      <c r="O941" s="47">
        <v>0</v>
      </c>
      <c r="P941" s="46">
        <v>0.68276861584055326</v>
      </c>
      <c r="Q941" s="46">
        <v>0.60024590285477419</v>
      </c>
      <c r="R941" s="37">
        <v>2.8450479349530029E-3</v>
      </c>
      <c r="S941" s="47">
        <v>0.46306436132022566</v>
      </c>
      <c r="T941" s="56">
        <v>0</v>
      </c>
      <c r="U941" s="47">
        <v>0.13718154153454856</v>
      </c>
      <c r="V941" s="56">
        <v>0</v>
      </c>
      <c r="W941" s="47">
        <v>0</v>
      </c>
      <c r="X941" s="47">
        <v>0</v>
      </c>
      <c r="Y941" s="47">
        <v>0</v>
      </c>
      <c r="Z941" s="47">
        <v>0</v>
      </c>
      <c r="AA941" s="47">
        <v>0</v>
      </c>
      <c r="AB941" s="56"/>
      <c r="AC941" s="47">
        <v>2.8450479349530029E-3</v>
      </c>
      <c r="AD941" s="60">
        <v>0</v>
      </c>
      <c r="AE941" s="47">
        <v>0</v>
      </c>
      <c r="AF941" s="47">
        <v>0</v>
      </c>
      <c r="AG941" s="47">
        <v>0</v>
      </c>
      <c r="AH941" s="47">
        <v>0</v>
      </c>
      <c r="AI941" s="56"/>
      <c r="AJ941" s="47">
        <v>7.9677665050826019E-2</v>
      </c>
      <c r="AK941" s="56"/>
      <c r="AL941" s="9" t="str">
        <f>VLOOKUP(F941,Definitions!$B$7:$E$39,4,FALSE)</f>
        <v>EU28</v>
      </c>
    </row>
    <row r="942" spans="1:38">
      <c r="A942" s="36" t="str">
        <f t="shared" si="33"/>
        <v>AT401_6</v>
      </c>
      <c r="B942" t="s">
        <v>89</v>
      </c>
      <c r="C942" t="s">
        <v>185</v>
      </c>
      <c r="D942">
        <v>401</v>
      </c>
      <c r="E942">
        <v>6</v>
      </c>
      <c r="F942" s="25" t="str">
        <f>VLOOKUP(B942,Definitions!$C$7:$D$43,2,FALSE)</f>
        <v>Austria</v>
      </c>
      <c r="G942" t="str">
        <f>VLOOKUP(C942,Definitions!$C$49:$D$57,2,FALSE)</f>
        <v>Residential</v>
      </c>
      <c r="H942" t="str">
        <f>VLOOKUP(D942,Definitions!$C$60:$D$104,2,FALSE)</f>
        <v>SFH</v>
      </c>
      <c r="J942" s="29" t="s">
        <v>159</v>
      </c>
      <c r="K942" s="47">
        <v>0</v>
      </c>
      <c r="L942" s="46">
        <v>0</v>
      </c>
      <c r="M942" s="46">
        <v>0</v>
      </c>
      <c r="N942" s="29"/>
      <c r="O942" s="47">
        <v>0</v>
      </c>
      <c r="P942" s="46">
        <v>0</v>
      </c>
      <c r="Q942" s="46">
        <v>0</v>
      </c>
      <c r="R942" s="37">
        <v>0</v>
      </c>
      <c r="S942" s="47">
        <v>0</v>
      </c>
      <c r="T942" s="56">
        <v>0</v>
      </c>
      <c r="U942" s="47">
        <v>0</v>
      </c>
      <c r="V942" s="56">
        <v>0</v>
      </c>
      <c r="W942" s="47">
        <v>0</v>
      </c>
      <c r="X942" s="47">
        <v>0</v>
      </c>
      <c r="Y942" s="47">
        <v>0</v>
      </c>
      <c r="Z942" s="47">
        <v>0</v>
      </c>
      <c r="AA942" s="47">
        <v>0</v>
      </c>
      <c r="AB942" s="56"/>
      <c r="AC942" s="47">
        <v>0</v>
      </c>
      <c r="AD942" s="60">
        <v>0</v>
      </c>
      <c r="AE942" s="47">
        <v>0</v>
      </c>
      <c r="AF942" s="47">
        <v>0</v>
      </c>
      <c r="AG942" s="47">
        <v>0</v>
      </c>
      <c r="AH942" s="47">
        <v>0</v>
      </c>
      <c r="AI942" s="56"/>
      <c r="AJ942" s="47">
        <v>0</v>
      </c>
      <c r="AK942" s="56"/>
      <c r="AL942" s="9" t="str">
        <f>VLOOKUP(F942,Definitions!$B$7:$E$39,4,FALSE)</f>
        <v>EU28</v>
      </c>
    </row>
    <row r="943" spans="1:38">
      <c r="A943" s="36" t="str">
        <f t="shared" si="33"/>
        <v>AT401_7</v>
      </c>
      <c r="B943" t="s">
        <v>89</v>
      </c>
      <c r="C943" t="s">
        <v>185</v>
      </c>
      <c r="D943">
        <v>401</v>
      </c>
      <c r="E943">
        <v>7</v>
      </c>
      <c r="F943" s="25" t="str">
        <f>VLOOKUP(B943,Definitions!$C$7:$D$43,2,FALSE)</f>
        <v>Austria</v>
      </c>
      <c r="G943" t="str">
        <f>VLOOKUP(C943,Definitions!$C$49:$D$57,2,FALSE)</f>
        <v>Residential</v>
      </c>
      <c r="H943" t="str">
        <f>VLOOKUP(D943,Definitions!$C$60:$D$104,2,FALSE)</f>
        <v>SFH</v>
      </c>
      <c r="J943" s="29" t="s">
        <v>160</v>
      </c>
      <c r="K943" s="47" t="s">
        <v>454</v>
      </c>
      <c r="L943" s="46">
        <v>0</v>
      </c>
      <c r="M943" s="46">
        <v>0</v>
      </c>
      <c r="N943" s="29"/>
      <c r="O943" s="47">
        <v>0</v>
      </c>
      <c r="P943" s="46">
        <v>0</v>
      </c>
      <c r="Q943" s="46">
        <v>0</v>
      </c>
      <c r="R943" s="37">
        <v>0</v>
      </c>
      <c r="S943" s="47">
        <v>0</v>
      </c>
      <c r="T943" s="56">
        <v>0</v>
      </c>
      <c r="U943" s="47">
        <v>0</v>
      </c>
      <c r="V943" s="56">
        <v>0</v>
      </c>
      <c r="W943" s="47">
        <v>0</v>
      </c>
      <c r="X943" s="47">
        <v>0</v>
      </c>
      <c r="Y943" s="47">
        <v>0</v>
      </c>
      <c r="Z943" s="47">
        <v>0</v>
      </c>
      <c r="AA943" s="47">
        <v>0</v>
      </c>
      <c r="AB943" s="56"/>
      <c r="AC943" s="47">
        <v>0</v>
      </c>
      <c r="AD943" s="60">
        <v>0</v>
      </c>
      <c r="AE943" s="47">
        <v>0</v>
      </c>
      <c r="AF943" s="47">
        <v>0</v>
      </c>
      <c r="AG943" s="47">
        <v>0</v>
      </c>
      <c r="AH943" s="47">
        <v>0</v>
      </c>
      <c r="AI943" s="56"/>
      <c r="AJ943" s="47">
        <v>0</v>
      </c>
      <c r="AK943" s="56"/>
      <c r="AL943" s="9" t="str">
        <f>VLOOKUP(F943,Definitions!$B$7:$E$39,4,FALSE)</f>
        <v>EU28</v>
      </c>
    </row>
    <row r="944" spans="1:38">
      <c r="A944" s="36" t="str">
        <f t="shared" si="33"/>
        <v>AT401_8</v>
      </c>
      <c r="B944" t="s">
        <v>89</v>
      </c>
      <c r="C944" t="s">
        <v>185</v>
      </c>
      <c r="D944">
        <v>401</v>
      </c>
      <c r="E944">
        <v>8</v>
      </c>
      <c r="F944" s="25" t="str">
        <f>VLOOKUP(B944,Definitions!$C$7:$D$43,2,FALSE)</f>
        <v>Austria</v>
      </c>
      <c r="G944" t="str">
        <f>VLOOKUP(C944,Definitions!$C$49:$D$57,2,FALSE)</f>
        <v>Residential</v>
      </c>
      <c r="H944" t="str">
        <f>VLOOKUP(D944,Definitions!$C$60:$D$104,2,FALSE)</f>
        <v>SFH</v>
      </c>
      <c r="J944" s="29" t="s">
        <v>274</v>
      </c>
      <c r="K944" s="47" t="s">
        <v>454</v>
      </c>
      <c r="L944" s="46">
        <v>0.22619463340056906</v>
      </c>
      <c r="M944" s="46">
        <v>0.22619463340056906</v>
      </c>
      <c r="N944" s="29"/>
      <c r="O944" s="47">
        <v>0</v>
      </c>
      <c r="P944" s="46">
        <v>0.22619463340056906</v>
      </c>
      <c r="Q944" s="46">
        <v>0.22619463340056906</v>
      </c>
      <c r="R944" s="37">
        <v>0</v>
      </c>
      <c r="S944" s="47">
        <v>0.20613154521380783</v>
      </c>
      <c r="T944" s="56">
        <v>0</v>
      </c>
      <c r="U944" s="47">
        <v>2.0063088186761221E-2</v>
      </c>
      <c r="V944" s="56">
        <v>0</v>
      </c>
      <c r="W944" s="47">
        <v>0</v>
      </c>
      <c r="X944" s="47">
        <v>0</v>
      </c>
      <c r="Y944" s="47">
        <v>0</v>
      </c>
      <c r="Z944" s="47">
        <v>0</v>
      </c>
      <c r="AA944" s="47">
        <v>0</v>
      </c>
      <c r="AB944" s="56"/>
      <c r="AC944" s="47">
        <v>0</v>
      </c>
      <c r="AD944" s="60">
        <v>0</v>
      </c>
      <c r="AE944" s="47">
        <v>0</v>
      </c>
      <c r="AF944" s="47">
        <v>0</v>
      </c>
      <c r="AG944" s="47">
        <v>0</v>
      </c>
      <c r="AH944" s="47">
        <v>0</v>
      </c>
      <c r="AI944" s="56"/>
      <c r="AJ944" s="47">
        <v>0</v>
      </c>
      <c r="AK944" s="56"/>
      <c r="AL944" s="9" t="str">
        <f>VLOOKUP(F944,Definitions!$B$7:$E$39,4,FALSE)</f>
        <v>EU28</v>
      </c>
    </row>
    <row r="945" spans="1:38">
      <c r="A945" s="36" t="str">
        <f t="shared" si="33"/>
        <v>AT401_9</v>
      </c>
      <c r="B945" t="s">
        <v>89</v>
      </c>
      <c r="C945" t="s">
        <v>185</v>
      </c>
      <c r="D945">
        <v>401</v>
      </c>
      <c r="E945">
        <v>9</v>
      </c>
      <c r="F945" s="25" t="str">
        <f>VLOOKUP(B945,Definitions!$C$7:$D$43,2,FALSE)</f>
        <v>Austria</v>
      </c>
      <c r="G945" t="str">
        <f>VLOOKUP(C945,Definitions!$C$49:$D$57,2,FALSE)</f>
        <v>Residential</v>
      </c>
      <c r="H945" t="str">
        <f>VLOOKUP(D945,Definitions!$C$60:$D$104,2,FALSE)</f>
        <v>SFH</v>
      </c>
      <c r="J945" s="29" t="s">
        <v>258</v>
      </c>
      <c r="K945" s="47" t="s">
        <v>454</v>
      </c>
      <c r="L945" s="46">
        <v>2.3240725955883147E-2</v>
      </c>
      <c r="M945" s="46">
        <v>2.3240725955883147E-2</v>
      </c>
      <c r="N945" s="29"/>
      <c r="O945" s="47">
        <v>0</v>
      </c>
      <c r="P945" s="46">
        <v>2.3240725955883147E-2</v>
      </c>
      <c r="Q945" s="46">
        <v>2.3240725955883147E-2</v>
      </c>
      <c r="R945" s="37">
        <v>0</v>
      </c>
      <c r="S945" s="47">
        <v>2.117931217533825E-2</v>
      </c>
      <c r="T945" s="56">
        <v>0</v>
      </c>
      <c r="U945" s="47">
        <v>2.0614137805448967E-3</v>
      </c>
      <c r="V945" s="56">
        <v>0</v>
      </c>
      <c r="W945" s="47">
        <v>0</v>
      </c>
      <c r="X945" s="47">
        <v>0</v>
      </c>
      <c r="Y945" s="47">
        <v>0</v>
      </c>
      <c r="Z945" s="47">
        <v>0</v>
      </c>
      <c r="AA945" s="47">
        <v>0</v>
      </c>
      <c r="AB945" s="56"/>
      <c r="AC945" s="47">
        <v>0</v>
      </c>
      <c r="AD945" s="60">
        <v>0</v>
      </c>
      <c r="AE945" s="47">
        <v>0</v>
      </c>
      <c r="AF945" s="47">
        <v>0</v>
      </c>
      <c r="AG945" s="47">
        <v>0</v>
      </c>
      <c r="AH945" s="47">
        <v>0</v>
      </c>
      <c r="AI945" s="56"/>
      <c r="AJ945" s="47">
        <v>0</v>
      </c>
      <c r="AK945" s="56"/>
      <c r="AL945" s="9" t="str">
        <f>VLOOKUP(F945,Definitions!$B$7:$E$39,4,FALSE)</f>
        <v>EU28</v>
      </c>
    </row>
    <row r="946" spans="1:38">
      <c r="A946" s="36" t="str">
        <f t="shared" si="33"/>
        <v>AT401_51</v>
      </c>
      <c r="B946" t="s">
        <v>89</v>
      </c>
      <c r="C946" t="s">
        <v>185</v>
      </c>
      <c r="D946">
        <v>401</v>
      </c>
      <c r="E946">
        <v>51</v>
      </c>
      <c r="F946" s="25" t="str">
        <f>VLOOKUP(B946,Definitions!$C$7:$D$43,2,FALSE)</f>
        <v>Austria</v>
      </c>
      <c r="G946" t="str">
        <f>VLOOKUP(C946,Definitions!$C$49:$D$57,2,FALSE)</f>
        <v>Residential</v>
      </c>
      <c r="H946" t="str">
        <f>VLOOKUP(D946,Definitions!$C$60:$D$104,2,FALSE)</f>
        <v>SFH</v>
      </c>
      <c r="J946" s="29" t="s">
        <v>161</v>
      </c>
      <c r="K946" s="47" t="s">
        <v>454</v>
      </c>
      <c r="L946" s="46">
        <v>21.101650220474859</v>
      </c>
      <c r="M946" s="46">
        <v>21.101650220474859</v>
      </c>
      <c r="N946" s="29"/>
      <c r="O946" s="47">
        <v>0</v>
      </c>
      <c r="P946" s="46">
        <v>21.101650220474859</v>
      </c>
      <c r="Q946" s="46">
        <v>20.808516124830145</v>
      </c>
      <c r="R946" s="37">
        <v>3.8366514911490892E-3</v>
      </c>
      <c r="S946" s="47">
        <v>19.609410561667975</v>
      </c>
      <c r="T946" s="56">
        <v>0</v>
      </c>
      <c r="U946" s="47">
        <v>1.1991055631621721</v>
      </c>
      <c r="V946" s="56">
        <v>0</v>
      </c>
      <c r="W946" s="47">
        <v>0</v>
      </c>
      <c r="X946" s="47">
        <v>0</v>
      </c>
      <c r="Y946" s="47">
        <v>0</v>
      </c>
      <c r="Z946" s="47">
        <v>0</v>
      </c>
      <c r="AA946" s="47">
        <v>0</v>
      </c>
      <c r="AB946" s="56"/>
      <c r="AC946" s="47">
        <v>3.8366514911490892E-3</v>
      </c>
      <c r="AD946" s="60">
        <v>0</v>
      </c>
      <c r="AE946" s="47">
        <v>0</v>
      </c>
      <c r="AF946" s="47">
        <v>0</v>
      </c>
      <c r="AG946" s="47">
        <v>0</v>
      </c>
      <c r="AH946" s="47">
        <v>0</v>
      </c>
      <c r="AI946" s="56"/>
      <c r="AJ946" s="47">
        <v>0.2892974441535649</v>
      </c>
      <c r="AK946" s="56"/>
      <c r="AL946" s="9" t="str">
        <f>VLOOKUP(F946,Definitions!$B$7:$E$39,4,FALSE)</f>
        <v>EU28</v>
      </c>
    </row>
    <row r="947" spans="1:38">
      <c r="A947" s="36" t="str">
        <f t="shared" si="33"/>
        <v>AT401_52</v>
      </c>
      <c r="B947" t="s">
        <v>89</v>
      </c>
      <c r="C947" t="s">
        <v>185</v>
      </c>
      <c r="D947">
        <v>401</v>
      </c>
      <c r="E947">
        <v>52</v>
      </c>
      <c r="F947" s="25" t="str">
        <f>VLOOKUP(B947,Definitions!$C$7:$D$43,2,FALSE)</f>
        <v>Austria</v>
      </c>
      <c r="G947" t="str">
        <f>VLOOKUP(C947,Definitions!$C$49:$D$57,2,FALSE)</f>
        <v>Residential</v>
      </c>
      <c r="H947" t="str">
        <f>VLOOKUP(D947,Definitions!$C$60:$D$104,2,FALSE)</f>
        <v>SFH</v>
      </c>
      <c r="J947" s="29" t="s">
        <v>162</v>
      </c>
      <c r="K947" s="47" t="s">
        <v>454</v>
      </c>
      <c r="L947" s="46">
        <v>0</v>
      </c>
      <c r="M947" s="46">
        <v>0</v>
      </c>
      <c r="N947" s="29"/>
      <c r="O947" s="47">
        <v>0</v>
      </c>
      <c r="P947" s="46">
        <v>0</v>
      </c>
      <c r="Q947" s="46">
        <v>0</v>
      </c>
      <c r="R947" s="37">
        <v>0</v>
      </c>
      <c r="S947" s="47">
        <v>0</v>
      </c>
      <c r="T947" s="56">
        <v>0</v>
      </c>
      <c r="U947" s="47">
        <v>0</v>
      </c>
      <c r="V947" s="56">
        <v>0</v>
      </c>
      <c r="W947" s="47">
        <v>0</v>
      </c>
      <c r="X947" s="47">
        <v>0</v>
      </c>
      <c r="Y947" s="47">
        <v>0</v>
      </c>
      <c r="Z947" s="47">
        <v>0</v>
      </c>
      <c r="AA947" s="47">
        <v>0</v>
      </c>
      <c r="AB947" s="56"/>
      <c r="AC947" s="47">
        <v>0</v>
      </c>
      <c r="AD947" s="60">
        <v>0</v>
      </c>
      <c r="AE947" s="47">
        <v>0</v>
      </c>
      <c r="AF947" s="47">
        <v>0</v>
      </c>
      <c r="AG947" s="47">
        <v>0</v>
      </c>
      <c r="AH947" s="47">
        <v>0</v>
      </c>
      <c r="AI947" s="56"/>
      <c r="AJ947" s="47">
        <v>0</v>
      </c>
      <c r="AK947" s="56"/>
      <c r="AL947" s="9" t="str">
        <f>VLOOKUP(F947,Definitions!$B$7:$E$39,4,FALSE)</f>
        <v>EU28</v>
      </c>
    </row>
    <row r="948" spans="1:38">
      <c r="A948" s="36" t="str">
        <f t="shared" si="33"/>
        <v>AT401_53</v>
      </c>
      <c r="B948" t="s">
        <v>89</v>
      </c>
      <c r="C948" t="s">
        <v>185</v>
      </c>
      <c r="D948">
        <v>401</v>
      </c>
      <c r="E948">
        <v>53</v>
      </c>
      <c r="F948" s="25" t="str">
        <f>VLOOKUP(B948,Definitions!$C$7:$D$43,2,FALSE)</f>
        <v>Austria</v>
      </c>
      <c r="G948" t="str">
        <f>VLOOKUP(C948,Definitions!$C$49:$D$57,2,FALSE)</f>
        <v>Residential</v>
      </c>
      <c r="H948" t="str">
        <f>VLOOKUP(D948,Definitions!$C$60:$D$104,2,FALSE)</f>
        <v>SFH</v>
      </c>
      <c r="J948" s="29" t="s">
        <v>163</v>
      </c>
      <c r="K948" s="47" t="s">
        <v>454</v>
      </c>
      <c r="L948" s="46">
        <v>1.4904315640651022</v>
      </c>
      <c r="M948" s="46">
        <v>1.4904315640651022</v>
      </c>
      <c r="N948" s="29"/>
      <c r="O948" s="47">
        <v>0</v>
      </c>
      <c r="P948" s="46">
        <v>1.4904315640651022</v>
      </c>
      <c r="Q948" s="46">
        <v>1.4904315640651022</v>
      </c>
      <c r="R948" s="37">
        <v>0</v>
      </c>
      <c r="S948" s="47">
        <v>0.67184011373692509</v>
      </c>
      <c r="T948" s="56">
        <v>0</v>
      </c>
      <c r="U948" s="47">
        <v>0.81859145032817704</v>
      </c>
      <c r="V948" s="56">
        <v>0</v>
      </c>
      <c r="W948" s="47">
        <v>0</v>
      </c>
      <c r="X948" s="47">
        <v>0</v>
      </c>
      <c r="Y948" s="47">
        <v>0</v>
      </c>
      <c r="Z948" s="47">
        <v>0</v>
      </c>
      <c r="AA948" s="47">
        <v>0</v>
      </c>
      <c r="AB948" s="56"/>
      <c r="AC948" s="47">
        <v>0</v>
      </c>
      <c r="AD948" s="60">
        <v>0</v>
      </c>
      <c r="AE948" s="47">
        <v>0</v>
      </c>
      <c r="AF948" s="47">
        <v>0</v>
      </c>
      <c r="AG948" s="47">
        <v>0</v>
      </c>
      <c r="AH948" s="47">
        <v>0</v>
      </c>
      <c r="AI948" s="56"/>
      <c r="AJ948" s="47">
        <v>0</v>
      </c>
      <c r="AK948" s="56"/>
      <c r="AL948" s="9" t="str">
        <f>VLOOKUP(F948,Definitions!$B$7:$E$39,4,FALSE)</f>
        <v>EU28</v>
      </c>
    </row>
    <row r="949" spans="1:38">
      <c r="A949" s="36" t="str">
        <f t="shared" si="33"/>
        <v>AT401_62</v>
      </c>
      <c r="B949" t="s">
        <v>89</v>
      </c>
      <c r="C949" t="s">
        <v>185</v>
      </c>
      <c r="D949">
        <v>401</v>
      </c>
      <c r="E949">
        <v>62</v>
      </c>
      <c r="F949" s="25" t="str">
        <f>VLOOKUP(B949,Definitions!$C$7:$D$43,2,FALSE)</f>
        <v>Austria</v>
      </c>
      <c r="G949" t="str">
        <f>VLOOKUP(C949,Definitions!$C$49:$D$57,2,FALSE)</f>
        <v>Residential</v>
      </c>
      <c r="H949" t="str">
        <f>VLOOKUP(D949,Definitions!$C$60:$D$104,2,FALSE)</f>
        <v>SFH</v>
      </c>
      <c r="J949" s="29" t="s">
        <v>284</v>
      </c>
      <c r="K949" s="47" t="s">
        <v>454</v>
      </c>
      <c r="L949" s="46">
        <v>7.114571379944965</v>
      </c>
      <c r="M949" s="46">
        <v>7.114571379944965</v>
      </c>
      <c r="N949" s="29"/>
      <c r="O949" s="47">
        <v>0</v>
      </c>
      <c r="P949" s="46">
        <v>7.114571379944965</v>
      </c>
      <c r="Q949" s="46">
        <v>5.5032289003483044</v>
      </c>
      <c r="R949" s="37">
        <v>5.8820365800748224E-2</v>
      </c>
      <c r="S949" s="47">
        <v>3.3810564611855205</v>
      </c>
      <c r="T949" s="56">
        <v>0</v>
      </c>
      <c r="U949" s="47">
        <v>2.1221724391627839</v>
      </c>
      <c r="V949" s="56">
        <v>0</v>
      </c>
      <c r="W949" s="47">
        <v>0</v>
      </c>
      <c r="X949" s="47">
        <v>0</v>
      </c>
      <c r="Y949" s="47">
        <v>0</v>
      </c>
      <c r="Z949" s="47">
        <v>0</v>
      </c>
      <c r="AA949" s="47">
        <v>0</v>
      </c>
      <c r="AB949" s="56"/>
      <c r="AC949" s="47">
        <v>5.8820365800748224E-2</v>
      </c>
      <c r="AD949" s="60">
        <v>0</v>
      </c>
      <c r="AE949" s="47">
        <v>0</v>
      </c>
      <c r="AF949" s="47">
        <v>0</v>
      </c>
      <c r="AG949" s="47">
        <v>0</v>
      </c>
      <c r="AH949" s="47">
        <v>0</v>
      </c>
      <c r="AI949" s="56"/>
      <c r="AJ949" s="47">
        <v>1.5525221137959131</v>
      </c>
      <c r="AK949" s="56"/>
      <c r="AL949" s="9" t="str">
        <f>VLOOKUP(F949,Definitions!$B$7:$E$39,4,FALSE)</f>
        <v>EU28</v>
      </c>
    </row>
    <row r="950" spans="1:38">
      <c r="A950" s="36" t="str">
        <f t="shared" si="33"/>
        <v>AT401_61</v>
      </c>
      <c r="B950" t="s">
        <v>89</v>
      </c>
      <c r="C950" t="s">
        <v>185</v>
      </c>
      <c r="D950">
        <v>401</v>
      </c>
      <c r="E950">
        <v>61</v>
      </c>
      <c r="F950" s="25" t="str">
        <f>VLOOKUP(B950,Definitions!$C$7:$D$43,2,FALSE)</f>
        <v>Austria</v>
      </c>
      <c r="G950" t="str">
        <f>VLOOKUP(C950,Definitions!$C$49:$D$57,2,FALSE)</f>
        <v>Residential</v>
      </c>
      <c r="H950" t="str">
        <f>VLOOKUP(D950,Definitions!$C$60:$D$104,2,FALSE)</f>
        <v>SFH</v>
      </c>
      <c r="J950" s="29" t="s">
        <v>283</v>
      </c>
      <c r="K950" s="47" t="s">
        <v>454</v>
      </c>
      <c r="L950" s="46">
        <v>0</v>
      </c>
      <c r="M950" s="46">
        <v>0</v>
      </c>
      <c r="N950" s="29"/>
      <c r="O950" s="47">
        <v>0</v>
      </c>
      <c r="P950" s="46">
        <v>0</v>
      </c>
      <c r="Q950" s="46">
        <v>0</v>
      </c>
      <c r="R950" s="37">
        <v>0</v>
      </c>
      <c r="S950" s="47">
        <v>0</v>
      </c>
      <c r="T950" s="56">
        <v>0</v>
      </c>
      <c r="U950" s="47">
        <v>0</v>
      </c>
      <c r="V950" s="56">
        <v>0</v>
      </c>
      <c r="W950" s="47">
        <v>0</v>
      </c>
      <c r="X950" s="47">
        <v>0</v>
      </c>
      <c r="Y950" s="47">
        <v>0</v>
      </c>
      <c r="Z950" s="47">
        <v>0</v>
      </c>
      <c r="AA950" s="47">
        <v>0</v>
      </c>
      <c r="AB950" s="56"/>
      <c r="AC950" s="47">
        <v>0</v>
      </c>
      <c r="AD950" s="60">
        <v>0</v>
      </c>
      <c r="AE950" s="47">
        <v>0</v>
      </c>
      <c r="AF950" s="47">
        <v>0</v>
      </c>
      <c r="AG950" s="47">
        <v>0</v>
      </c>
      <c r="AH950" s="47">
        <v>0</v>
      </c>
      <c r="AI950" s="56"/>
      <c r="AJ950" s="47">
        <v>0</v>
      </c>
      <c r="AK950" s="56"/>
      <c r="AL950" s="9" t="str">
        <f>VLOOKUP(F950,Definitions!$B$7:$E$39,4,FALSE)</f>
        <v>EU28</v>
      </c>
    </row>
    <row r="951" spans="1:38">
      <c r="A951" s="36" t="str">
        <f t="shared" si="33"/>
        <v>AT401_58</v>
      </c>
      <c r="B951" t="s">
        <v>89</v>
      </c>
      <c r="C951" t="s">
        <v>185</v>
      </c>
      <c r="D951">
        <v>401</v>
      </c>
      <c r="E951">
        <v>58</v>
      </c>
      <c r="F951" s="25" t="str">
        <f>VLOOKUP(B951,Definitions!$C$7:$D$43,2,FALSE)</f>
        <v>Austria</v>
      </c>
      <c r="G951" t="str">
        <f>VLOOKUP(C951,Definitions!$C$49:$D$57,2,FALSE)</f>
        <v>Residential</v>
      </c>
      <c r="H951" t="str">
        <f>VLOOKUP(D951,Definitions!$C$60:$D$104,2,FALSE)</f>
        <v>SFH</v>
      </c>
      <c r="J951" s="29" t="s">
        <v>277</v>
      </c>
      <c r="K951" s="47" t="s">
        <v>454</v>
      </c>
      <c r="L951" s="46">
        <v>1.340465564495271</v>
      </c>
      <c r="M951" s="46">
        <v>1.340465564495271</v>
      </c>
      <c r="N951" s="29"/>
      <c r="O951" s="47">
        <v>0</v>
      </c>
      <c r="P951" s="46">
        <v>1.340465564495271</v>
      </c>
      <c r="Q951" s="46">
        <v>1.340465564495271</v>
      </c>
      <c r="R951" s="37">
        <v>0</v>
      </c>
      <c r="S951" s="47">
        <v>1.2311632089703601</v>
      </c>
      <c r="T951" s="56">
        <v>0</v>
      </c>
      <c r="U951" s="47">
        <v>0.10930235552491076</v>
      </c>
      <c r="V951" s="56">
        <v>0</v>
      </c>
      <c r="W951" s="47">
        <v>0</v>
      </c>
      <c r="X951" s="47">
        <v>0</v>
      </c>
      <c r="Y951" s="47">
        <v>0</v>
      </c>
      <c r="Z951" s="47">
        <v>0</v>
      </c>
      <c r="AA951" s="47">
        <v>0</v>
      </c>
      <c r="AB951" s="56"/>
      <c r="AC951" s="47">
        <v>0</v>
      </c>
      <c r="AD951" s="60">
        <v>0</v>
      </c>
      <c r="AE951" s="47">
        <v>0</v>
      </c>
      <c r="AF951" s="47">
        <v>0</v>
      </c>
      <c r="AG951" s="47">
        <v>0</v>
      </c>
      <c r="AH951" s="47">
        <v>0</v>
      </c>
      <c r="AI951" s="56"/>
      <c r="AJ951" s="47">
        <v>0</v>
      </c>
      <c r="AK951" s="56"/>
      <c r="AL951" s="9" t="str">
        <f>VLOOKUP(F951,Definitions!$B$7:$E$39,4,FALSE)</f>
        <v>EU28</v>
      </c>
    </row>
    <row r="952" spans="1:38">
      <c r="A952" s="36" t="str">
        <f t="shared" si="33"/>
        <v>AT401_55</v>
      </c>
      <c r="B952" t="s">
        <v>89</v>
      </c>
      <c r="C952" t="s">
        <v>185</v>
      </c>
      <c r="D952">
        <v>401</v>
      </c>
      <c r="E952">
        <v>55</v>
      </c>
      <c r="F952" s="25" t="str">
        <f>VLOOKUP(B952,Definitions!$C$7:$D$43,2,FALSE)</f>
        <v>Austria</v>
      </c>
      <c r="G952" t="str">
        <f>VLOOKUP(C952,Definitions!$C$49:$D$57,2,FALSE)</f>
        <v>Residential</v>
      </c>
      <c r="H952" t="str">
        <f>VLOOKUP(D952,Definitions!$C$60:$D$104,2,FALSE)</f>
        <v>SFH</v>
      </c>
      <c r="J952" s="29" t="s">
        <v>453</v>
      </c>
      <c r="K952" s="47" t="s">
        <v>454</v>
      </c>
      <c r="L952" s="46">
        <v>3.152149466985453E-2</v>
      </c>
      <c r="M952" s="46">
        <v>3.152149466985453E-2</v>
      </c>
      <c r="N952" s="29"/>
      <c r="O952" s="47">
        <v>0</v>
      </c>
      <c r="P952" s="46">
        <v>3.152149466985453E-2</v>
      </c>
      <c r="Q952" s="46">
        <v>2.4382354352126878E-2</v>
      </c>
      <c r="R952" s="37">
        <v>2.6060682338414052E-4</v>
      </c>
      <c r="S952" s="47">
        <v>1.4979954171260419E-2</v>
      </c>
      <c r="T952" s="56">
        <v>0</v>
      </c>
      <c r="U952" s="47">
        <v>9.4024001808664572E-3</v>
      </c>
      <c r="V952" s="56">
        <v>0</v>
      </c>
      <c r="W952" s="47">
        <v>0</v>
      </c>
      <c r="X952" s="47">
        <v>0</v>
      </c>
      <c r="Y952" s="47">
        <v>0</v>
      </c>
      <c r="Z952" s="47">
        <v>0</v>
      </c>
      <c r="AA952" s="47">
        <v>0</v>
      </c>
      <c r="AB952" s="56"/>
      <c r="AC952" s="47">
        <v>2.6060682338414052E-4</v>
      </c>
      <c r="AD952" s="60">
        <v>0</v>
      </c>
      <c r="AE952" s="47">
        <v>0</v>
      </c>
      <c r="AF952" s="47">
        <v>0</v>
      </c>
      <c r="AG952" s="47">
        <v>0</v>
      </c>
      <c r="AH952" s="47">
        <v>0</v>
      </c>
      <c r="AI952" s="56"/>
      <c r="AJ952" s="47">
        <v>6.8785334943435071E-3</v>
      </c>
      <c r="AK952" s="56"/>
      <c r="AL952" s="9" t="str">
        <f>VLOOKUP(F952,Definitions!$B$7:$E$39,4,FALSE)</f>
        <v>EU28</v>
      </c>
    </row>
    <row r="953" spans="1:38">
      <c r="A953" s="36" t="str">
        <f t="shared" si="33"/>
        <v>AT402_0</v>
      </c>
      <c r="B953" t="s">
        <v>89</v>
      </c>
      <c r="C953" t="s">
        <v>185</v>
      </c>
      <c r="D953">
        <v>402</v>
      </c>
      <c r="E953">
        <v>0</v>
      </c>
      <c r="F953" s="25" t="str">
        <f>VLOOKUP(B953,Definitions!$C$7:$D$43,2,FALSE)</f>
        <v>Austria</v>
      </c>
      <c r="G953" t="str">
        <f>VLOOKUP(C953,Definitions!$C$49:$D$57,2,FALSE)</f>
        <v>Residential</v>
      </c>
      <c r="H953" t="str">
        <f>VLOOKUP(D953,Definitions!$C$60:$D$104,2,FALSE)</f>
        <v>MFH</v>
      </c>
      <c r="J953" s="29" t="s">
        <v>166</v>
      </c>
      <c r="K953" s="47" t="s">
        <v>454</v>
      </c>
      <c r="L953" s="46">
        <v>22.529759459957607</v>
      </c>
      <c r="M953" s="46">
        <v>22.529759459957607</v>
      </c>
      <c r="N953" s="29"/>
      <c r="O953" s="47">
        <v>0</v>
      </c>
      <c r="P953" s="46">
        <v>22.529759459957607</v>
      </c>
      <c r="Q953" s="46">
        <v>21.571577259994676</v>
      </c>
      <c r="R953" s="37">
        <v>3.1866342353210016E-2</v>
      </c>
      <c r="S953" s="47">
        <v>17.044124845788833</v>
      </c>
      <c r="T953" s="56">
        <v>0</v>
      </c>
      <c r="U953" s="47">
        <v>4.527452414205845</v>
      </c>
      <c r="V953" s="56">
        <v>0</v>
      </c>
      <c r="W953" s="47">
        <v>0</v>
      </c>
      <c r="X953" s="47">
        <v>0</v>
      </c>
      <c r="Y953" s="47">
        <v>0</v>
      </c>
      <c r="Z953" s="47">
        <v>0</v>
      </c>
      <c r="AA953" s="47">
        <v>0</v>
      </c>
      <c r="AB953" s="56"/>
      <c r="AC953" s="47">
        <v>3.1866342353210016E-2</v>
      </c>
      <c r="AD953" s="60">
        <v>0</v>
      </c>
      <c r="AE953" s="47">
        <v>0</v>
      </c>
      <c r="AF953" s="47">
        <v>0</v>
      </c>
      <c r="AG953" s="47">
        <v>0</v>
      </c>
      <c r="AH953" s="47">
        <v>0</v>
      </c>
      <c r="AI953" s="56"/>
      <c r="AJ953" s="47">
        <v>0.92631585760971868</v>
      </c>
      <c r="AK953" s="56"/>
      <c r="AL953" s="9" t="str">
        <f>VLOOKUP(F953,Definitions!$B$7:$E$39,4,FALSE)</f>
        <v>EU28</v>
      </c>
    </row>
    <row r="954" spans="1:38">
      <c r="A954" s="36" t="str">
        <f t="shared" si="33"/>
        <v>AT402_1</v>
      </c>
      <c r="B954" t="s">
        <v>89</v>
      </c>
      <c r="C954" t="s">
        <v>185</v>
      </c>
      <c r="D954">
        <v>402</v>
      </c>
      <c r="E954">
        <v>1</v>
      </c>
      <c r="F954" s="25" t="str">
        <f>VLOOKUP(B954,Definitions!$C$7:$D$43,2,FALSE)</f>
        <v>Austria</v>
      </c>
      <c r="G954" t="str">
        <f>VLOOKUP(C954,Definitions!$C$49:$D$57,2,FALSE)</f>
        <v>Residential</v>
      </c>
      <c r="H954" t="str">
        <f>VLOOKUP(D954,Definitions!$C$60:$D$104,2,FALSE)</f>
        <v>MFH</v>
      </c>
      <c r="J954" s="29" t="s">
        <v>155</v>
      </c>
      <c r="K954" s="47" t="s">
        <v>454</v>
      </c>
      <c r="L954" s="46">
        <v>0.41025250786449158</v>
      </c>
      <c r="M954" s="46">
        <v>0.41025250786449158</v>
      </c>
      <c r="N954" s="29"/>
      <c r="O954" s="47">
        <v>0</v>
      </c>
      <c r="P954" s="46">
        <v>0.41025250786449158</v>
      </c>
      <c r="Q954" s="46">
        <v>0.3651966374401715</v>
      </c>
      <c r="R954" s="37">
        <v>1.8557153527570666E-3</v>
      </c>
      <c r="S954" s="47">
        <v>0.25490514079073184</v>
      </c>
      <c r="T954" s="56">
        <v>0</v>
      </c>
      <c r="U954" s="47">
        <v>0.11029149664943966</v>
      </c>
      <c r="V954" s="56">
        <v>0</v>
      </c>
      <c r="W954" s="47">
        <v>0</v>
      </c>
      <c r="X954" s="47">
        <v>0</v>
      </c>
      <c r="Y954" s="47">
        <v>0</v>
      </c>
      <c r="Z954" s="47">
        <v>0</v>
      </c>
      <c r="AA954" s="47">
        <v>0</v>
      </c>
      <c r="AB954" s="56"/>
      <c r="AC954" s="47">
        <v>1.8557153527570666E-3</v>
      </c>
      <c r="AD954" s="60">
        <v>0</v>
      </c>
      <c r="AE954" s="47">
        <v>0</v>
      </c>
      <c r="AF954" s="47">
        <v>0</v>
      </c>
      <c r="AG954" s="47">
        <v>0</v>
      </c>
      <c r="AH954" s="47">
        <v>0</v>
      </c>
      <c r="AI954" s="56"/>
      <c r="AJ954" s="47">
        <v>4.3200155071562989E-2</v>
      </c>
      <c r="AK954" s="56"/>
      <c r="AL954" s="9" t="str">
        <f>VLOOKUP(F954,Definitions!$B$7:$E$39,4,FALSE)</f>
        <v>EU28</v>
      </c>
    </row>
    <row r="955" spans="1:38">
      <c r="A955" s="36" t="str">
        <f t="shared" si="33"/>
        <v>AT402_2</v>
      </c>
      <c r="B955" t="s">
        <v>89</v>
      </c>
      <c r="C955" t="s">
        <v>185</v>
      </c>
      <c r="D955">
        <v>402</v>
      </c>
      <c r="E955">
        <v>2</v>
      </c>
      <c r="F955" s="25" t="str">
        <f>VLOOKUP(B955,Definitions!$C$7:$D$43,2,FALSE)</f>
        <v>Austria</v>
      </c>
      <c r="G955" t="str">
        <f>VLOOKUP(C955,Definitions!$C$49:$D$57,2,FALSE)</f>
        <v>Residential</v>
      </c>
      <c r="H955" t="str">
        <f>VLOOKUP(D955,Definitions!$C$60:$D$104,2,FALSE)</f>
        <v>MFH</v>
      </c>
      <c r="J955" s="29" t="s">
        <v>156</v>
      </c>
      <c r="K955" s="47" t="s">
        <v>454</v>
      </c>
      <c r="L955" s="46">
        <v>2.6754242358776024</v>
      </c>
      <c r="M955" s="46">
        <v>2.6754242358776024</v>
      </c>
      <c r="N955" s="29"/>
      <c r="O955" s="47">
        <v>0</v>
      </c>
      <c r="P955" s="46">
        <v>2.6754242358776024</v>
      </c>
      <c r="Q955" s="46">
        <v>2.6656798752070268</v>
      </c>
      <c r="R955" s="37">
        <v>3.1370726975357715E-4</v>
      </c>
      <c r="S955" s="47">
        <v>2.192865145054776</v>
      </c>
      <c r="T955" s="56">
        <v>0</v>
      </c>
      <c r="U955" s="47">
        <v>0.47281473015225051</v>
      </c>
      <c r="V955" s="56">
        <v>0</v>
      </c>
      <c r="W955" s="47">
        <v>0</v>
      </c>
      <c r="X955" s="47">
        <v>0</v>
      </c>
      <c r="Y955" s="47">
        <v>0</v>
      </c>
      <c r="Z955" s="47">
        <v>0</v>
      </c>
      <c r="AA955" s="47">
        <v>0</v>
      </c>
      <c r="AB955" s="56"/>
      <c r="AC955" s="47">
        <v>3.1370726975357715E-4</v>
      </c>
      <c r="AD955" s="60">
        <v>0</v>
      </c>
      <c r="AE955" s="47">
        <v>0</v>
      </c>
      <c r="AF955" s="47">
        <v>0</v>
      </c>
      <c r="AG955" s="47">
        <v>0</v>
      </c>
      <c r="AH955" s="47">
        <v>0</v>
      </c>
      <c r="AI955" s="56"/>
      <c r="AJ955" s="47">
        <v>9.4306534008221053E-3</v>
      </c>
      <c r="AK955" s="56"/>
      <c r="AL955" s="9" t="str">
        <f>VLOOKUP(F955,Definitions!$B$7:$E$39,4,FALSE)</f>
        <v>EU28</v>
      </c>
    </row>
    <row r="956" spans="1:38">
      <c r="A956" s="36" t="str">
        <f t="shared" si="33"/>
        <v>AT402_3</v>
      </c>
      <c r="B956" t="s">
        <v>89</v>
      </c>
      <c r="C956" t="s">
        <v>185</v>
      </c>
      <c r="D956">
        <v>402</v>
      </c>
      <c r="E956">
        <v>3</v>
      </c>
      <c r="F956" s="25" t="str">
        <f>VLOOKUP(B956,Definitions!$C$7:$D$43,2,FALSE)</f>
        <v>Austria</v>
      </c>
      <c r="G956" t="str">
        <f>VLOOKUP(C956,Definitions!$C$49:$D$57,2,FALSE)</f>
        <v>Residential</v>
      </c>
      <c r="H956" t="str">
        <f>VLOOKUP(D956,Definitions!$C$60:$D$104,2,FALSE)</f>
        <v>MFH</v>
      </c>
      <c r="J956" s="29" t="s">
        <v>157</v>
      </c>
      <c r="K956" s="47" t="s">
        <v>454</v>
      </c>
      <c r="L956" s="46">
        <v>13.498303386080986</v>
      </c>
      <c r="M956" s="46">
        <v>13.498303386080986</v>
      </c>
      <c r="N956" s="29"/>
      <c r="O956" s="47">
        <v>0</v>
      </c>
      <c r="P956" s="46">
        <v>13.498303386080986</v>
      </c>
      <c r="Q956" s="46">
        <v>13.223731296774456</v>
      </c>
      <c r="R956" s="37">
        <v>4.0887215963855495E-3</v>
      </c>
      <c r="S956" s="47">
        <v>10.875185836698337</v>
      </c>
      <c r="T956" s="56">
        <v>0</v>
      </c>
      <c r="U956" s="47">
        <v>2.3485454600761182</v>
      </c>
      <c r="V956" s="56">
        <v>0</v>
      </c>
      <c r="W956" s="47">
        <v>0</v>
      </c>
      <c r="X956" s="47">
        <v>0</v>
      </c>
      <c r="Y956" s="47">
        <v>0</v>
      </c>
      <c r="Z956" s="47">
        <v>0</v>
      </c>
      <c r="AA956" s="47">
        <v>0</v>
      </c>
      <c r="AB956" s="56"/>
      <c r="AC956" s="47">
        <v>4.0887215963855495E-3</v>
      </c>
      <c r="AD956" s="60">
        <v>0</v>
      </c>
      <c r="AE956" s="47">
        <v>0</v>
      </c>
      <c r="AF956" s="47">
        <v>0</v>
      </c>
      <c r="AG956" s="47">
        <v>0</v>
      </c>
      <c r="AH956" s="47">
        <v>0</v>
      </c>
      <c r="AI956" s="56"/>
      <c r="AJ956" s="47">
        <v>0.27048336771014286</v>
      </c>
      <c r="AK956" s="56"/>
      <c r="AL956" s="9" t="str">
        <f>VLOOKUP(F956,Definitions!$B$7:$E$39,4,FALSE)</f>
        <v>EU28</v>
      </c>
    </row>
    <row r="957" spans="1:38">
      <c r="A957" s="36" t="str">
        <f t="shared" si="33"/>
        <v>AT402_4</v>
      </c>
      <c r="B957" t="s">
        <v>89</v>
      </c>
      <c r="C957" t="s">
        <v>185</v>
      </c>
      <c r="D957">
        <v>402</v>
      </c>
      <c r="E957">
        <v>4</v>
      </c>
      <c r="F957" s="25" t="str">
        <f>VLOOKUP(B957,Definitions!$C$7:$D$43,2,FALSE)</f>
        <v>Austria</v>
      </c>
      <c r="G957" t="str">
        <f>VLOOKUP(C957,Definitions!$C$49:$D$57,2,FALSE)</f>
        <v>Residential</v>
      </c>
      <c r="H957" t="str">
        <f>VLOOKUP(D957,Definitions!$C$60:$D$104,2,FALSE)</f>
        <v>MFH</v>
      </c>
      <c r="J957" s="29" t="s">
        <v>158</v>
      </c>
      <c r="K957" s="47" t="s">
        <v>454</v>
      </c>
      <c r="L957" s="46">
        <v>0.30412333638704975</v>
      </c>
      <c r="M957" s="46">
        <v>0.30412333638704975</v>
      </c>
      <c r="N957" s="29"/>
      <c r="O957" s="47">
        <v>0</v>
      </c>
      <c r="P957" s="46">
        <v>0.30412333638704975</v>
      </c>
      <c r="Q957" s="46">
        <v>0.27410848633292684</v>
      </c>
      <c r="R957" s="37">
        <v>1.1078709083512236E-3</v>
      </c>
      <c r="S957" s="47">
        <v>0.19608223888992871</v>
      </c>
      <c r="T957" s="56">
        <v>0</v>
      </c>
      <c r="U957" s="47">
        <v>7.8026247442998131E-2</v>
      </c>
      <c r="V957" s="56">
        <v>0</v>
      </c>
      <c r="W957" s="47">
        <v>0</v>
      </c>
      <c r="X957" s="47">
        <v>0</v>
      </c>
      <c r="Y957" s="47">
        <v>0</v>
      </c>
      <c r="Z957" s="47">
        <v>0</v>
      </c>
      <c r="AA957" s="47">
        <v>0</v>
      </c>
      <c r="AB957" s="56"/>
      <c r="AC957" s="47">
        <v>1.1078709083512236E-3</v>
      </c>
      <c r="AD957" s="60">
        <v>0</v>
      </c>
      <c r="AE957" s="47">
        <v>0</v>
      </c>
      <c r="AF957" s="47">
        <v>0</v>
      </c>
      <c r="AG957" s="47">
        <v>0</v>
      </c>
      <c r="AH957" s="47">
        <v>0</v>
      </c>
      <c r="AI957" s="56"/>
      <c r="AJ957" s="47">
        <v>2.8906979145771668E-2</v>
      </c>
      <c r="AK957" s="56"/>
      <c r="AL957" s="9" t="str">
        <f>VLOOKUP(F957,Definitions!$B$7:$E$39,4,FALSE)</f>
        <v>EU28</v>
      </c>
    </row>
    <row r="958" spans="1:38">
      <c r="A958" s="36" t="str">
        <f t="shared" si="33"/>
        <v>AT402_6</v>
      </c>
      <c r="B958" t="s">
        <v>89</v>
      </c>
      <c r="C958" t="s">
        <v>185</v>
      </c>
      <c r="D958">
        <v>402</v>
      </c>
      <c r="E958">
        <v>6</v>
      </c>
      <c r="F958" s="25" t="str">
        <f>VLOOKUP(B958,Definitions!$C$7:$D$43,2,FALSE)</f>
        <v>Austria</v>
      </c>
      <c r="G958" t="str">
        <f>VLOOKUP(C958,Definitions!$C$49:$D$57,2,FALSE)</f>
        <v>Residential</v>
      </c>
      <c r="H958" t="str">
        <f>VLOOKUP(D958,Definitions!$C$60:$D$104,2,FALSE)</f>
        <v>MFH</v>
      </c>
      <c r="J958" s="29" t="s">
        <v>159</v>
      </c>
      <c r="K958" s="47">
        <v>0</v>
      </c>
      <c r="L958" s="46">
        <v>0</v>
      </c>
      <c r="M958" s="46">
        <v>0</v>
      </c>
      <c r="N958" s="29"/>
      <c r="O958" s="47">
        <v>0</v>
      </c>
      <c r="P958" s="46">
        <v>0</v>
      </c>
      <c r="Q958" s="46">
        <v>0</v>
      </c>
      <c r="R958" s="37">
        <v>0</v>
      </c>
      <c r="S958" s="47">
        <v>0</v>
      </c>
      <c r="T958" s="56">
        <v>0</v>
      </c>
      <c r="U958" s="47">
        <v>0</v>
      </c>
      <c r="V958" s="56">
        <v>0</v>
      </c>
      <c r="W958" s="47">
        <v>0</v>
      </c>
      <c r="X958" s="47">
        <v>0</v>
      </c>
      <c r="Y958" s="47">
        <v>0</v>
      </c>
      <c r="Z958" s="47">
        <v>0</v>
      </c>
      <c r="AA958" s="47">
        <v>0</v>
      </c>
      <c r="AB958" s="56"/>
      <c r="AC958" s="47">
        <v>0</v>
      </c>
      <c r="AD958" s="60">
        <v>0</v>
      </c>
      <c r="AE958" s="47">
        <v>0</v>
      </c>
      <c r="AF958" s="47">
        <v>0</v>
      </c>
      <c r="AG958" s="47">
        <v>0</v>
      </c>
      <c r="AH958" s="47">
        <v>0</v>
      </c>
      <c r="AI958" s="56"/>
      <c r="AJ958" s="47">
        <v>0</v>
      </c>
      <c r="AK958" s="56"/>
      <c r="AL958" s="9" t="str">
        <f>VLOOKUP(F958,Definitions!$B$7:$E$39,4,FALSE)</f>
        <v>EU28</v>
      </c>
    </row>
    <row r="959" spans="1:38">
      <c r="A959" s="36" t="str">
        <f t="shared" si="33"/>
        <v>AT402_7</v>
      </c>
      <c r="B959" t="s">
        <v>89</v>
      </c>
      <c r="C959" t="s">
        <v>185</v>
      </c>
      <c r="D959">
        <v>402</v>
      </c>
      <c r="E959">
        <v>7</v>
      </c>
      <c r="F959" s="25" t="str">
        <f>VLOOKUP(B959,Definitions!$C$7:$D$43,2,FALSE)</f>
        <v>Austria</v>
      </c>
      <c r="G959" t="str">
        <f>VLOOKUP(C959,Definitions!$C$49:$D$57,2,FALSE)</f>
        <v>Residential</v>
      </c>
      <c r="H959" t="str">
        <f>VLOOKUP(D959,Definitions!$C$60:$D$104,2,FALSE)</f>
        <v>MFH</v>
      </c>
      <c r="J959" s="29" t="s">
        <v>160</v>
      </c>
      <c r="K959" s="47" t="s">
        <v>454</v>
      </c>
      <c r="L959" s="46">
        <v>0</v>
      </c>
      <c r="M959" s="46">
        <v>0</v>
      </c>
      <c r="N959" s="29"/>
      <c r="O959" s="47">
        <v>0</v>
      </c>
      <c r="P959" s="46">
        <v>0</v>
      </c>
      <c r="Q959" s="46">
        <v>0</v>
      </c>
      <c r="R959" s="37">
        <v>0</v>
      </c>
      <c r="S959" s="47">
        <v>0</v>
      </c>
      <c r="T959" s="56">
        <v>0</v>
      </c>
      <c r="U959" s="47">
        <v>0</v>
      </c>
      <c r="V959" s="56">
        <v>0</v>
      </c>
      <c r="W959" s="47">
        <v>0</v>
      </c>
      <c r="X959" s="47">
        <v>0</v>
      </c>
      <c r="Y959" s="47">
        <v>0</v>
      </c>
      <c r="Z959" s="47">
        <v>0</v>
      </c>
      <c r="AA959" s="47">
        <v>0</v>
      </c>
      <c r="AB959" s="56"/>
      <c r="AC959" s="47">
        <v>0</v>
      </c>
      <c r="AD959" s="60">
        <v>0</v>
      </c>
      <c r="AE959" s="47">
        <v>0</v>
      </c>
      <c r="AF959" s="47">
        <v>0</v>
      </c>
      <c r="AG959" s="47">
        <v>0</v>
      </c>
      <c r="AH959" s="47">
        <v>0</v>
      </c>
      <c r="AI959" s="56"/>
      <c r="AJ959" s="47">
        <v>0</v>
      </c>
      <c r="AK959" s="56"/>
      <c r="AL959" s="9" t="str">
        <f>VLOOKUP(F959,Definitions!$B$7:$E$39,4,FALSE)</f>
        <v>EU28</v>
      </c>
    </row>
    <row r="960" spans="1:38">
      <c r="A960" s="36" t="str">
        <f t="shared" si="33"/>
        <v>AT402_8</v>
      </c>
      <c r="B960" t="s">
        <v>89</v>
      </c>
      <c r="C960" t="s">
        <v>185</v>
      </c>
      <c r="D960">
        <v>402</v>
      </c>
      <c r="E960">
        <v>8</v>
      </c>
      <c r="F960" s="25" t="str">
        <f>VLOOKUP(B960,Definitions!$C$7:$D$43,2,FALSE)</f>
        <v>Austria</v>
      </c>
      <c r="G960" t="str">
        <f>VLOOKUP(C960,Definitions!$C$49:$D$57,2,FALSE)</f>
        <v>Residential</v>
      </c>
      <c r="H960" t="str">
        <f>VLOOKUP(D960,Definitions!$C$60:$D$104,2,FALSE)</f>
        <v>MFH</v>
      </c>
      <c r="J960" s="29" t="s">
        <v>274</v>
      </c>
      <c r="K960" s="47" t="s">
        <v>454</v>
      </c>
      <c r="L960" s="46">
        <v>0.44487479138055641</v>
      </c>
      <c r="M960" s="46">
        <v>0.44487479138055641</v>
      </c>
      <c r="N960" s="29"/>
      <c r="O960" s="47">
        <v>0</v>
      </c>
      <c r="P960" s="46">
        <v>0.44487479138055641</v>
      </c>
      <c r="Q960" s="46">
        <v>0.44487479138055641</v>
      </c>
      <c r="R960" s="37">
        <v>0</v>
      </c>
      <c r="S960" s="47">
        <v>0.35751821017813901</v>
      </c>
      <c r="T960" s="56">
        <v>0</v>
      </c>
      <c r="U960" s="47">
        <v>8.7356581202417377E-2</v>
      </c>
      <c r="V960" s="56">
        <v>0</v>
      </c>
      <c r="W960" s="47">
        <v>0</v>
      </c>
      <c r="X960" s="47">
        <v>0</v>
      </c>
      <c r="Y960" s="47">
        <v>0</v>
      </c>
      <c r="Z960" s="47">
        <v>0</v>
      </c>
      <c r="AA960" s="47">
        <v>0</v>
      </c>
      <c r="AB960" s="56"/>
      <c r="AC960" s="47">
        <v>0</v>
      </c>
      <c r="AD960" s="60">
        <v>0</v>
      </c>
      <c r="AE960" s="47">
        <v>0</v>
      </c>
      <c r="AF960" s="47">
        <v>0</v>
      </c>
      <c r="AG960" s="47">
        <v>0</v>
      </c>
      <c r="AH960" s="47">
        <v>0</v>
      </c>
      <c r="AI960" s="56"/>
      <c r="AJ960" s="47">
        <v>0</v>
      </c>
      <c r="AK960" s="56"/>
      <c r="AL960" s="9" t="str">
        <f>VLOOKUP(F960,Definitions!$B$7:$E$39,4,FALSE)</f>
        <v>EU28</v>
      </c>
    </row>
    <row r="961" spans="1:38">
      <c r="A961" s="36" t="str">
        <f t="shared" si="33"/>
        <v>AT402_9</v>
      </c>
      <c r="B961" t="s">
        <v>89</v>
      </c>
      <c r="C961" t="s">
        <v>185</v>
      </c>
      <c r="D961">
        <v>402</v>
      </c>
      <c r="E961">
        <v>9</v>
      </c>
      <c r="F961" s="25" t="str">
        <f>VLOOKUP(B961,Definitions!$C$7:$D$43,2,FALSE)</f>
        <v>Austria</v>
      </c>
      <c r="G961" t="str">
        <f>VLOOKUP(C961,Definitions!$C$49:$D$57,2,FALSE)</f>
        <v>Residential</v>
      </c>
      <c r="H961" t="str">
        <f>VLOOKUP(D961,Definitions!$C$60:$D$104,2,FALSE)</f>
        <v>MFH</v>
      </c>
      <c r="J961" s="29" t="s">
        <v>258</v>
      </c>
      <c r="K961" s="47" t="s">
        <v>454</v>
      </c>
      <c r="L961" s="46">
        <v>4.570936522992762E-2</v>
      </c>
      <c r="M961" s="46">
        <v>4.570936522992762E-2</v>
      </c>
      <c r="N961" s="29"/>
      <c r="O961" s="47">
        <v>0</v>
      </c>
      <c r="P961" s="46">
        <v>4.570936522992762E-2</v>
      </c>
      <c r="Q961" s="46">
        <v>4.570936522992762E-2</v>
      </c>
      <c r="R961" s="37">
        <v>0</v>
      </c>
      <c r="S961" s="47">
        <v>3.6733774900280444E-2</v>
      </c>
      <c r="T961" s="56">
        <v>0</v>
      </c>
      <c r="U961" s="47">
        <v>8.9755903296471744E-3</v>
      </c>
      <c r="V961" s="56">
        <v>0</v>
      </c>
      <c r="W961" s="47">
        <v>0</v>
      </c>
      <c r="X961" s="47">
        <v>0</v>
      </c>
      <c r="Y961" s="47">
        <v>0</v>
      </c>
      <c r="Z961" s="47">
        <v>0</v>
      </c>
      <c r="AA961" s="47">
        <v>0</v>
      </c>
      <c r="AB961" s="56"/>
      <c r="AC961" s="47">
        <v>0</v>
      </c>
      <c r="AD961" s="60">
        <v>0</v>
      </c>
      <c r="AE961" s="47">
        <v>0</v>
      </c>
      <c r="AF961" s="47">
        <v>0</v>
      </c>
      <c r="AG961" s="47">
        <v>0</v>
      </c>
      <c r="AH961" s="47">
        <v>0</v>
      </c>
      <c r="AI961" s="56"/>
      <c r="AJ961" s="47">
        <v>0</v>
      </c>
      <c r="AK961" s="56"/>
      <c r="AL961" s="9" t="str">
        <f>VLOOKUP(F961,Definitions!$B$7:$E$39,4,FALSE)</f>
        <v>EU28</v>
      </c>
    </row>
    <row r="962" spans="1:38">
      <c r="A962" s="36" t="str">
        <f t="shared" si="33"/>
        <v>AT402_51</v>
      </c>
      <c r="B962" t="s">
        <v>89</v>
      </c>
      <c r="C962" t="s">
        <v>185</v>
      </c>
      <c r="D962">
        <v>402</v>
      </c>
      <c r="E962">
        <v>51</v>
      </c>
      <c r="F962" s="25" t="str">
        <f>VLOOKUP(B962,Definitions!$C$7:$D$43,2,FALSE)</f>
        <v>Austria</v>
      </c>
      <c r="G962" t="str">
        <f>VLOOKUP(C962,Definitions!$C$49:$D$57,2,FALSE)</f>
        <v>Residential</v>
      </c>
      <c r="H962" t="str">
        <f>VLOOKUP(D962,Definitions!$C$60:$D$104,2,FALSE)</f>
        <v>MFH</v>
      </c>
      <c r="J962" s="29" t="s">
        <v>161</v>
      </c>
      <c r="K962" s="47" t="s">
        <v>454</v>
      </c>
      <c r="L962" s="46">
        <v>3.1137020345160931</v>
      </c>
      <c r="M962" s="46">
        <v>3.1137020345160931</v>
      </c>
      <c r="N962" s="29"/>
      <c r="O962" s="47">
        <v>0</v>
      </c>
      <c r="P962" s="46">
        <v>3.1137020345160931</v>
      </c>
      <c r="Q962" s="46">
        <v>3.0697057623018704</v>
      </c>
      <c r="R962" s="37">
        <v>1.4940045544774387E-3</v>
      </c>
      <c r="S962" s="47">
        <v>2.457882646135932</v>
      </c>
      <c r="T962" s="56">
        <v>0</v>
      </c>
      <c r="U962" s="47">
        <v>0.61182311616593843</v>
      </c>
      <c r="V962" s="56">
        <v>0</v>
      </c>
      <c r="W962" s="47">
        <v>0</v>
      </c>
      <c r="X962" s="47">
        <v>0</v>
      </c>
      <c r="Y962" s="47">
        <v>0</v>
      </c>
      <c r="Z962" s="47">
        <v>0</v>
      </c>
      <c r="AA962" s="47">
        <v>0</v>
      </c>
      <c r="AB962" s="56"/>
      <c r="AC962" s="47">
        <v>1.4940045544774387E-3</v>
      </c>
      <c r="AD962" s="60">
        <v>0</v>
      </c>
      <c r="AE962" s="47">
        <v>0</v>
      </c>
      <c r="AF962" s="47">
        <v>0</v>
      </c>
      <c r="AG962" s="47">
        <v>0</v>
      </c>
      <c r="AH962" s="47">
        <v>0</v>
      </c>
      <c r="AI962" s="56"/>
      <c r="AJ962" s="47">
        <v>4.2502267659745366E-2</v>
      </c>
      <c r="AK962" s="56"/>
      <c r="AL962" s="9" t="str">
        <f>VLOOKUP(F962,Definitions!$B$7:$E$39,4,FALSE)</f>
        <v>EU28</v>
      </c>
    </row>
    <row r="963" spans="1:38">
      <c r="A963" s="36" t="str">
        <f t="shared" si="33"/>
        <v>AT402_52</v>
      </c>
      <c r="B963" t="s">
        <v>89</v>
      </c>
      <c r="C963" t="s">
        <v>185</v>
      </c>
      <c r="D963">
        <v>402</v>
      </c>
      <c r="E963">
        <v>52</v>
      </c>
      <c r="F963" s="25" t="str">
        <f>VLOOKUP(B963,Definitions!$C$7:$D$43,2,FALSE)</f>
        <v>Austria</v>
      </c>
      <c r="G963" t="str">
        <f>VLOOKUP(C963,Definitions!$C$49:$D$57,2,FALSE)</f>
        <v>Residential</v>
      </c>
      <c r="H963" t="str">
        <f>VLOOKUP(D963,Definitions!$C$60:$D$104,2,FALSE)</f>
        <v>MFH</v>
      </c>
      <c r="J963" s="29" t="s">
        <v>162</v>
      </c>
      <c r="K963" s="47" t="s">
        <v>454</v>
      </c>
      <c r="L963" s="46">
        <v>0</v>
      </c>
      <c r="M963" s="46">
        <v>0</v>
      </c>
      <c r="N963" s="29"/>
      <c r="O963" s="47">
        <v>0</v>
      </c>
      <c r="P963" s="46">
        <v>0</v>
      </c>
      <c r="Q963" s="46">
        <v>0</v>
      </c>
      <c r="R963" s="37">
        <v>0</v>
      </c>
      <c r="S963" s="47">
        <v>0</v>
      </c>
      <c r="T963" s="56">
        <v>0</v>
      </c>
      <c r="U963" s="47">
        <v>0</v>
      </c>
      <c r="V963" s="56">
        <v>0</v>
      </c>
      <c r="W963" s="47">
        <v>0</v>
      </c>
      <c r="X963" s="47">
        <v>0</v>
      </c>
      <c r="Y963" s="47">
        <v>0</v>
      </c>
      <c r="Z963" s="47">
        <v>0</v>
      </c>
      <c r="AA963" s="47">
        <v>0</v>
      </c>
      <c r="AB963" s="56"/>
      <c r="AC963" s="47">
        <v>0</v>
      </c>
      <c r="AD963" s="60">
        <v>0</v>
      </c>
      <c r="AE963" s="47">
        <v>0</v>
      </c>
      <c r="AF963" s="47">
        <v>0</v>
      </c>
      <c r="AG963" s="47">
        <v>0</v>
      </c>
      <c r="AH963" s="47">
        <v>0</v>
      </c>
      <c r="AI963" s="56"/>
      <c r="AJ963" s="47">
        <v>0</v>
      </c>
      <c r="AK963" s="56"/>
      <c r="AL963" s="9" t="str">
        <f>VLOOKUP(F963,Definitions!$B$7:$E$39,4,FALSE)</f>
        <v>EU28</v>
      </c>
    </row>
    <row r="964" spans="1:38">
      <c r="A964" s="36" t="str">
        <f t="shared" si="33"/>
        <v>AT402_53</v>
      </c>
      <c r="B964" t="s">
        <v>89</v>
      </c>
      <c r="C964" t="s">
        <v>185</v>
      </c>
      <c r="D964">
        <v>402</v>
      </c>
      <c r="E964">
        <v>53</v>
      </c>
      <c r="F964" s="25" t="str">
        <f>VLOOKUP(B964,Definitions!$C$7:$D$43,2,FALSE)</f>
        <v>Austria</v>
      </c>
      <c r="G964" t="str">
        <f>VLOOKUP(C964,Definitions!$C$49:$D$57,2,FALSE)</f>
        <v>Residential</v>
      </c>
      <c r="H964" t="str">
        <f>VLOOKUP(D964,Definitions!$C$60:$D$104,2,FALSE)</f>
        <v>MFH</v>
      </c>
      <c r="J964" s="29" t="s">
        <v>163</v>
      </c>
      <c r="K964" s="47" t="s">
        <v>454</v>
      </c>
      <c r="L964" s="46">
        <v>0.12200852420808778</v>
      </c>
      <c r="M964" s="46">
        <v>0.12200852420808778</v>
      </c>
      <c r="N964" s="29"/>
      <c r="O964" s="47">
        <v>0</v>
      </c>
      <c r="P964" s="46">
        <v>0.12200852420808778</v>
      </c>
      <c r="Q964" s="46">
        <v>0.12200852420808778</v>
      </c>
      <c r="R964" s="37">
        <v>0</v>
      </c>
      <c r="S964" s="47">
        <v>8.200431833672861E-2</v>
      </c>
      <c r="T964" s="56">
        <v>0</v>
      </c>
      <c r="U964" s="47">
        <v>4.0004205871359166E-2</v>
      </c>
      <c r="V964" s="56">
        <v>0</v>
      </c>
      <c r="W964" s="47">
        <v>0</v>
      </c>
      <c r="X964" s="47">
        <v>0</v>
      </c>
      <c r="Y964" s="47">
        <v>0</v>
      </c>
      <c r="Z964" s="47">
        <v>0</v>
      </c>
      <c r="AA964" s="47">
        <v>0</v>
      </c>
      <c r="AB964" s="56"/>
      <c r="AC964" s="47">
        <v>0</v>
      </c>
      <c r="AD964" s="60">
        <v>0</v>
      </c>
      <c r="AE964" s="47">
        <v>0</v>
      </c>
      <c r="AF964" s="47">
        <v>0</v>
      </c>
      <c r="AG964" s="47">
        <v>0</v>
      </c>
      <c r="AH964" s="47">
        <v>0</v>
      </c>
      <c r="AI964" s="56"/>
      <c r="AJ964" s="47">
        <v>0</v>
      </c>
      <c r="AK964" s="56"/>
      <c r="AL964" s="9" t="str">
        <f>VLOOKUP(F964,Definitions!$B$7:$E$39,4,FALSE)</f>
        <v>EU28</v>
      </c>
    </row>
    <row r="965" spans="1:38">
      <c r="A965" s="36" t="str">
        <f t="shared" si="33"/>
        <v>AT402_62</v>
      </c>
      <c r="B965" t="s">
        <v>89</v>
      </c>
      <c r="C965" t="s">
        <v>185</v>
      </c>
      <c r="D965">
        <v>402</v>
      </c>
      <c r="E965">
        <v>62</v>
      </c>
      <c r="F965" s="25" t="str">
        <f>VLOOKUP(B965,Definitions!$C$7:$D$43,2,FALSE)</f>
        <v>Austria</v>
      </c>
      <c r="G965" t="str">
        <f>VLOOKUP(C965,Definitions!$C$49:$D$57,2,FALSE)</f>
        <v>Residential</v>
      </c>
      <c r="H965" t="str">
        <f>VLOOKUP(D965,Definitions!$C$60:$D$104,2,FALSE)</f>
        <v>MFH</v>
      </c>
      <c r="J965" s="29" t="s">
        <v>284</v>
      </c>
      <c r="K965" s="47" t="s">
        <v>454</v>
      </c>
      <c r="L965" s="46">
        <v>1.7321524474641077</v>
      </c>
      <c r="M965" s="46">
        <v>1.7321524474641077</v>
      </c>
      <c r="N965" s="29"/>
      <c r="O965" s="47">
        <v>0</v>
      </c>
      <c r="P965" s="46">
        <v>1.7321524474641077</v>
      </c>
      <c r="Q965" s="46">
        <v>1.1798009136226595</v>
      </c>
      <c r="R965" s="37">
        <v>2.2904841527846751E-2</v>
      </c>
      <c r="S965" s="47">
        <v>0.45609001221290102</v>
      </c>
      <c r="T965" s="56">
        <v>0</v>
      </c>
      <c r="U965" s="47">
        <v>0.72371090140975836</v>
      </c>
      <c r="V965" s="56">
        <v>0</v>
      </c>
      <c r="W965" s="47">
        <v>0</v>
      </c>
      <c r="X965" s="47">
        <v>0</v>
      </c>
      <c r="Y965" s="47">
        <v>0</v>
      </c>
      <c r="Z965" s="47">
        <v>0</v>
      </c>
      <c r="AA965" s="47">
        <v>0</v>
      </c>
      <c r="AB965" s="56"/>
      <c r="AC965" s="47">
        <v>2.2904841527846751E-2</v>
      </c>
      <c r="AD965" s="60">
        <v>0</v>
      </c>
      <c r="AE965" s="47">
        <v>0</v>
      </c>
      <c r="AF965" s="47">
        <v>0</v>
      </c>
      <c r="AG965" s="47">
        <v>0</v>
      </c>
      <c r="AH965" s="47">
        <v>0</v>
      </c>
      <c r="AI965" s="56"/>
      <c r="AJ965" s="47">
        <v>0.52944669231360153</v>
      </c>
      <c r="AK965" s="56"/>
      <c r="AL965" s="9" t="str">
        <f>VLOOKUP(F965,Definitions!$B$7:$E$39,4,FALSE)</f>
        <v>EU28</v>
      </c>
    </row>
    <row r="966" spans="1:38">
      <c r="A966" s="36" t="str">
        <f t="shared" si="33"/>
        <v>AT402_61</v>
      </c>
      <c r="B966" t="s">
        <v>89</v>
      </c>
      <c r="C966" t="s">
        <v>185</v>
      </c>
      <c r="D966">
        <v>402</v>
      </c>
      <c r="E966">
        <v>61</v>
      </c>
      <c r="F966" s="25" t="str">
        <f>VLOOKUP(B966,Definitions!$C$7:$D$43,2,FALSE)</f>
        <v>Austria</v>
      </c>
      <c r="G966" t="str">
        <f>VLOOKUP(C966,Definitions!$C$49:$D$57,2,FALSE)</f>
        <v>Residential</v>
      </c>
      <c r="H966" t="str">
        <f>VLOOKUP(D966,Definitions!$C$60:$D$104,2,FALSE)</f>
        <v>MFH</v>
      </c>
      <c r="J966" s="29" t="s">
        <v>283</v>
      </c>
      <c r="K966" s="47" t="s">
        <v>454</v>
      </c>
      <c r="L966" s="46">
        <v>0</v>
      </c>
      <c r="M966" s="46">
        <v>0</v>
      </c>
      <c r="N966" s="29"/>
      <c r="O966" s="47">
        <v>0</v>
      </c>
      <c r="P966" s="46">
        <v>0</v>
      </c>
      <c r="Q966" s="46">
        <v>0</v>
      </c>
      <c r="R966" s="37">
        <v>0</v>
      </c>
      <c r="S966" s="47">
        <v>0</v>
      </c>
      <c r="T966" s="56">
        <v>0</v>
      </c>
      <c r="U966" s="47">
        <v>0</v>
      </c>
      <c r="V966" s="56">
        <v>0</v>
      </c>
      <c r="W966" s="47">
        <v>0</v>
      </c>
      <c r="X966" s="47">
        <v>0</v>
      </c>
      <c r="Y966" s="47">
        <v>0</v>
      </c>
      <c r="Z966" s="47">
        <v>0</v>
      </c>
      <c r="AA966" s="47">
        <v>0</v>
      </c>
      <c r="AB966" s="56"/>
      <c r="AC966" s="47">
        <v>0</v>
      </c>
      <c r="AD966" s="60">
        <v>0</v>
      </c>
      <c r="AE966" s="47">
        <v>0</v>
      </c>
      <c r="AF966" s="47">
        <v>0</v>
      </c>
      <c r="AG966" s="47">
        <v>0</v>
      </c>
      <c r="AH966" s="47">
        <v>0</v>
      </c>
      <c r="AI966" s="56"/>
      <c r="AJ966" s="47">
        <v>0</v>
      </c>
      <c r="AK966" s="56"/>
      <c r="AL966" s="9" t="str">
        <f>VLOOKUP(F966,Definitions!$B$7:$E$39,4,FALSE)</f>
        <v>EU28</v>
      </c>
    </row>
    <row r="967" spans="1:38">
      <c r="A967" s="36" t="str">
        <f t="shared" si="33"/>
        <v>AT402_58</v>
      </c>
      <c r="B967" t="s">
        <v>89</v>
      </c>
      <c r="C967" t="s">
        <v>185</v>
      </c>
      <c r="D967">
        <v>402</v>
      </c>
      <c r="E967">
        <v>58</v>
      </c>
      <c r="F967" s="25" t="str">
        <f>VLOOKUP(B967,Definitions!$C$7:$D$43,2,FALSE)</f>
        <v>Austria</v>
      </c>
      <c r="G967" t="str">
        <f>VLOOKUP(C967,Definitions!$C$49:$D$57,2,FALSE)</f>
        <v>Residential</v>
      </c>
      <c r="H967" t="str">
        <f>VLOOKUP(D967,Definitions!$C$60:$D$104,2,FALSE)</f>
        <v>MFH</v>
      </c>
      <c r="J967" s="29" t="s">
        <v>277</v>
      </c>
      <c r="K967" s="47" t="s">
        <v>454</v>
      </c>
      <c r="L967" s="46">
        <v>0.17553443551090961</v>
      </c>
      <c r="M967" s="46">
        <v>0.17553443551090961</v>
      </c>
      <c r="N967" s="29"/>
      <c r="O967" s="47">
        <v>0</v>
      </c>
      <c r="P967" s="46">
        <v>0.17553443551090961</v>
      </c>
      <c r="Q967" s="46">
        <v>0.17553443551090961</v>
      </c>
      <c r="R967" s="37">
        <v>0</v>
      </c>
      <c r="S967" s="47">
        <v>0.13283679103591003</v>
      </c>
      <c r="T967" s="56">
        <v>0</v>
      </c>
      <c r="U967" s="47">
        <v>4.2697644474999581E-2</v>
      </c>
      <c r="V967" s="56">
        <v>0</v>
      </c>
      <c r="W967" s="47">
        <v>0</v>
      </c>
      <c r="X967" s="47">
        <v>0</v>
      </c>
      <c r="Y967" s="47">
        <v>0</v>
      </c>
      <c r="Z967" s="47">
        <v>0</v>
      </c>
      <c r="AA967" s="47">
        <v>0</v>
      </c>
      <c r="AB967" s="56"/>
      <c r="AC967" s="47">
        <v>0</v>
      </c>
      <c r="AD967" s="60">
        <v>0</v>
      </c>
      <c r="AE967" s="47">
        <v>0</v>
      </c>
      <c r="AF967" s="47">
        <v>0</v>
      </c>
      <c r="AG967" s="47">
        <v>0</v>
      </c>
      <c r="AH967" s="47">
        <v>0</v>
      </c>
      <c r="AI967" s="56"/>
      <c r="AJ967" s="47">
        <v>0</v>
      </c>
      <c r="AK967" s="56"/>
      <c r="AL967" s="9" t="str">
        <f>VLOOKUP(F967,Definitions!$B$7:$E$39,4,FALSE)</f>
        <v>EU28</v>
      </c>
    </row>
    <row r="968" spans="1:38">
      <c r="A968" s="36" t="str">
        <f t="shared" si="33"/>
        <v>AT402_55</v>
      </c>
      <c r="B968" t="s">
        <v>89</v>
      </c>
      <c r="C968" t="s">
        <v>185</v>
      </c>
      <c r="D968">
        <v>402</v>
      </c>
      <c r="E968">
        <v>55</v>
      </c>
      <c r="F968" s="25" t="str">
        <f>VLOOKUP(B968,Definitions!$C$7:$D$43,2,FALSE)</f>
        <v>Austria</v>
      </c>
      <c r="G968" t="str">
        <f>VLOOKUP(C968,Definitions!$C$49:$D$57,2,FALSE)</f>
        <v>Residential</v>
      </c>
      <c r="H968" t="str">
        <f>VLOOKUP(D968,Definitions!$C$60:$D$104,2,FALSE)</f>
        <v>MFH</v>
      </c>
      <c r="J968" s="29" t="s">
        <v>453</v>
      </c>
      <c r="K968" s="47" t="s">
        <v>454</v>
      </c>
      <c r="L968" s="46">
        <v>7.6743954377948339E-3</v>
      </c>
      <c r="M968" s="46">
        <v>7.6743954377948339E-3</v>
      </c>
      <c r="N968" s="29"/>
      <c r="O968" s="47">
        <v>0</v>
      </c>
      <c r="P968" s="46">
        <v>7.6743954377948339E-3</v>
      </c>
      <c r="Q968" s="46">
        <v>5.2271719860844E-3</v>
      </c>
      <c r="R968" s="37">
        <v>1.014811436384055E-4</v>
      </c>
      <c r="S968" s="47">
        <v>2.0207315551670035E-3</v>
      </c>
      <c r="T968" s="56">
        <v>0</v>
      </c>
      <c r="U968" s="47">
        <v>3.2064404309173965E-3</v>
      </c>
      <c r="V968" s="56">
        <v>0</v>
      </c>
      <c r="W968" s="47">
        <v>0</v>
      </c>
      <c r="X968" s="47">
        <v>0</v>
      </c>
      <c r="Y968" s="47">
        <v>0</v>
      </c>
      <c r="Z968" s="47">
        <v>0</v>
      </c>
      <c r="AA968" s="47">
        <v>0</v>
      </c>
      <c r="AB968" s="56"/>
      <c r="AC968" s="47">
        <v>1.014811436384055E-4</v>
      </c>
      <c r="AD968" s="60">
        <v>0</v>
      </c>
      <c r="AE968" s="47">
        <v>0</v>
      </c>
      <c r="AF968" s="47">
        <v>0</v>
      </c>
      <c r="AG968" s="47">
        <v>0</v>
      </c>
      <c r="AH968" s="47">
        <v>0</v>
      </c>
      <c r="AI968" s="56"/>
      <c r="AJ968" s="47">
        <v>2.345742308072028E-3</v>
      </c>
      <c r="AK968" s="56"/>
      <c r="AL968" s="9" t="str">
        <f>VLOOKUP(F968,Definitions!$B$7:$E$39,4,FALSE)</f>
        <v>EU28</v>
      </c>
    </row>
    <row r="969" spans="1:38">
      <c r="A969" s="36" t="str">
        <f t="shared" ref="A969" si="34">B969&amp;D969&amp;"_"&amp;E969</f>
        <v>PL400_0</v>
      </c>
      <c r="B969" t="s">
        <v>94</v>
      </c>
      <c r="C969" t="s">
        <v>185</v>
      </c>
      <c r="D969">
        <v>400</v>
      </c>
      <c r="E969">
        <v>0</v>
      </c>
      <c r="F969" s="25" t="str">
        <f>VLOOKUP(B969,Definitions!$C$7:$D$43,2,FALSE)</f>
        <v>Poland</v>
      </c>
      <c r="G969" t="str">
        <f>VLOOKUP(C969,Definitions!$C$49:$D$57,2,FALSE)</f>
        <v>Residential</v>
      </c>
      <c r="H969" t="str">
        <f>VLOOKUP(D969,Definitions!$C$60:$D$104,2,FALSE)</f>
        <v>TOTAL Residential</v>
      </c>
      <c r="J969" s="29" t="s">
        <v>166</v>
      </c>
      <c r="K969" s="47">
        <v>305.27423123003598</v>
      </c>
      <c r="L969" s="46">
        <v>-32.710012395154649</v>
      </c>
      <c r="M969" s="46">
        <v>272.56421883488133</v>
      </c>
      <c r="N969" s="29"/>
      <c r="O969" s="47">
        <v>0</v>
      </c>
      <c r="P969" s="46">
        <v>272.56421883488133</v>
      </c>
      <c r="Q969" s="46">
        <v>237.39096326615612</v>
      </c>
      <c r="R969" s="37">
        <v>0.41524183407390491</v>
      </c>
      <c r="S969" s="47">
        <v>184.70844632232053</v>
      </c>
      <c r="T969" s="56">
        <v>0</v>
      </c>
      <c r="U969" s="47">
        <v>52.682516943835601</v>
      </c>
      <c r="V969" s="56">
        <v>0</v>
      </c>
      <c r="W969" s="47">
        <v>0</v>
      </c>
      <c r="X969" s="47">
        <v>0</v>
      </c>
      <c r="Y969" s="47">
        <v>0</v>
      </c>
      <c r="Z969" s="47">
        <v>0</v>
      </c>
      <c r="AA969" s="47">
        <v>0</v>
      </c>
      <c r="AB969" s="56"/>
      <c r="AC969" s="47">
        <v>0.41524183407390491</v>
      </c>
      <c r="AD969" s="60">
        <v>0</v>
      </c>
      <c r="AE969" s="47">
        <v>0</v>
      </c>
      <c r="AF969" s="47">
        <v>0</v>
      </c>
      <c r="AG969" s="47">
        <v>0</v>
      </c>
      <c r="AH969" s="47">
        <v>0</v>
      </c>
      <c r="AI969" s="56"/>
      <c r="AJ969" s="47">
        <v>34.758013734651293</v>
      </c>
      <c r="AK969" s="56"/>
      <c r="AL969" s="9" t="str">
        <f>VLOOKUP(F969,Definitions!$B$7:$E$39,4,FALSE)</f>
        <v>EU28</v>
      </c>
    </row>
    <row r="970" spans="1:38">
      <c r="A970" s="36" t="str">
        <f t="shared" ref="A970:A1016" si="35">B970&amp;D970&amp;"_"&amp;E970</f>
        <v>PL400_1</v>
      </c>
      <c r="B970" t="s">
        <v>94</v>
      </c>
      <c r="C970" t="s">
        <v>185</v>
      </c>
      <c r="D970">
        <v>400</v>
      </c>
      <c r="E970">
        <v>1</v>
      </c>
      <c r="F970" s="25" t="str">
        <f>VLOOKUP(B970,Definitions!$C$7:$D$43,2,FALSE)</f>
        <v>Poland</v>
      </c>
      <c r="G970" t="str">
        <f>VLOOKUP(C970,Definitions!$C$49:$D$57,2,FALSE)</f>
        <v>Residential</v>
      </c>
      <c r="H970" t="str">
        <f>VLOOKUP(D970,Definitions!$C$60:$D$104,2,FALSE)</f>
        <v>TOTAL Residential</v>
      </c>
      <c r="J970" s="29" t="s">
        <v>155</v>
      </c>
      <c r="K970" s="47">
        <v>177.87160183587886</v>
      </c>
      <c r="L970" s="46">
        <v>-27.302354006428118</v>
      </c>
      <c r="M970" s="46">
        <v>150.56924782945075</v>
      </c>
      <c r="N970" s="29"/>
      <c r="O970" s="47">
        <v>0</v>
      </c>
      <c r="P970" s="46">
        <v>150.56924782945075</v>
      </c>
      <c r="Q970" s="46">
        <v>146.02146595159434</v>
      </c>
      <c r="R970" s="37">
        <v>0.34389170884357334</v>
      </c>
      <c r="S970" s="47">
        <v>119.14282343630346</v>
      </c>
      <c r="T970" s="56">
        <v>0</v>
      </c>
      <c r="U970" s="47">
        <v>26.878642515290881</v>
      </c>
      <c r="V970" s="56">
        <v>0</v>
      </c>
      <c r="W970" s="47">
        <v>0</v>
      </c>
      <c r="X970" s="47">
        <v>0</v>
      </c>
      <c r="Y970" s="47">
        <v>0</v>
      </c>
      <c r="Z970" s="47">
        <v>0</v>
      </c>
      <c r="AA970" s="47">
        <v>0</v>
      </c>
      <c r="AB970" s="56"/>
      <c r="AC970" s="47">
        <v>0.34389170884357334</v>
      </c>
      <c r="AD970" s="60">
        <v>0</v>
      </c>
      <c r="AE970" s="47">
        <v>0</v>
      </c>
      <c r="AF970" s="47">
        <v>0</v>
      </c>
      <c r="AG970" s="47">
        <v>0</v>
      </c>
      <c r="AH970" s="47">
        <v>0</v>
      </c>
      <c r="AI970" s="56"/>
      <c r="AJ970" s="47">
        <v>4.203890169012829</v>
      </c>
      <c r="AK970" s="56"/>
      <c r="AL970" s="9" t="str">
        <f>VLOOKUP(F970,Definitions!$B$7:$E$39,4,FALSE)</f>
        <v>EU28</v>
      </c>
    </row>
    <row r="971" spans="1:38">
      <c r="A971" s="36" t="str">
        <f t="shared" si="35"/>
        <v>PL400_2</v>
      </c>
      <c r="B971" t="s">
        <v>94</v>
      </c>
      <c r="C971" t="s">
        <v>185</v>
      </c>
      <c r="D971">
        <v>400</v>
      </c>
      <c r="E971">
        <v>2</v>
      </c>
      <c r="F971" s="25" t="str">
        <f>VLOOKUP(B971,Definitions!$C$7:$D$43,2,FALSE)</f>
        <v>Poland</v>
      </c>
      <c r="G971" t="str">
        <f>VLOOKUP(C971,Definitions!$C$49:$D$57,2,FALSE)</f>
        <v>Residential</v>
      </c>
      <c r="H971" t="str">
        <f>VLOOKUP(D971,Definitions!$C$60:$D$104,2,FALSE)</f>
        <v>TOTAL Residential</v>
      </c>
      <c r="J971" s="29" t="s">
        <v>156</v>
      </c>
      <c r="K971" s="47">
        <v>4.2807767029778061</v>
      </c>
      <c r="L971" s="46">
        <v>-0.41489239255382282</v>
      </c>
      <c r="M971" s="46">
        <v>3.8658843104239833</v>
      </c>
      <c r="N971" s="29"/>
      <c r="O971" s="47">
        <v>0</v>
      </c>
      <c r="P971" s="46">
        <v>3.8658843104239833</v>
      </c>
      <c r="Q971" s="46">
        <v>3.7967752473859568</v>
      </c>
      <c r="R971" s="37">
        <v>5.2258517279477126E-3</v>
      </c>
      <c r="S971" s="47">
        <v>3.0474287395852508</v>
      </c>
      <c r="T971" s="56">
        <v>0</v>
      </c>
      <c r="U971" s="47">
        <v>0.74934650780070589</v>
      </c>
      <c r="V971" s="56">
        <v>0</v>
      </c>
      <c r="W971" s="47">
        <v>0</v>
      </c>
      <c r="X971" s="47">
        <v>0</v>
      </c>
      <c r="Y971" s="47">
        <v>0</v>
      </c>
      <c r="Z971" s="47">
        <v>0</v>
      </c>
      <c r="AA971" s="47">
        <v>0</v>
      </c>
      <c r="AB971" s="56"/>
      <c r="AC971" s="47">
        <v>5.2258517279477126E-3</v>
      </c>
      <c r="AD971" s="60">
        <v>0</v>
      </c>
      <c r="AE971" s="47">
        <v>0</v>
      </c>
      <c r="AF971" s="47">
        <v>0</v>
      </c>
      <c r="AG971" s="47">
        <v>0</v>
      </c>
      <c r="AH971" s="47">
        <v>0</v>
      </c>
      <c r="AI971" s="56"/>
      <c r="AJ971" s="47">
        <v>6.3883211310078805E-2</v>
      </c>
      <c r="AK971" s="56"/>
      <c r="AL971" s="9" t="str">
        <f>VLOOKUP(F971,Definitions!$B$7:$E$39,4,FALSE)</f>
        <v>EU28</v>
      </c>
    </row>
    <row r="972" spans="1:38">
      <c r="A972" s="36" t="str">
        <f t="shared" si="35"/>
        <v>PL400_3</v>
      </c>
      <c r="B972" t="s">
        <v>94</v>
      </c>
      <c r="C972" t="s">
        <v>185</v>
      </c>
      <c r="D972">
        <v>400</v>
      </c>
      <c r="E972">
        <v>3</v>
      </c>
      <c r="F972" s="25" t="str">
        <f>VLOOKUP(B972,Definitions!$C$7:$D$43,2,FALSE)</f>
        <v>Poland</v>
      </c>
      <c r="G972" t="str">
        <f>VLOOKUP(C972,Definitions!$C$49:$D$57,2,FALSE)</f>
        <v>Residential</v>
      </c>
      <c r="H972" t="str">
        <f>VLOOKUP(D972,Definitions!$C$60:$D$104,2,FALSE)</f>
        <v>TOTAL Residential</v>
      </c>
      <c r="J972" s="29" t="s">
        <v>157</v>
      </c>
      <c r="K972" s="47">
        <v>67.838367069445809</v>
      </c>
      <c r="L972" s="46">
        <v>-1.2700373483554728</v>
      </c>
      <c r="M972" s="46">
        <v>66.568329721090336</v>
      </c>
      <c r="N972" s="29"/>
      <c r="O972" s="47">
        <v>0</v>
      </c>
      <c r="P972" s="46">
        <v>66.568329721090336</v>
      </c>
      <c r="Q972" s="46">
        <v>47.08681884854709</v>
      </c>
      <c r="R972" s="37">
        <v>1.5996983773570991E-2</v>
      </c>
      <c r="S972" s="47">
        <v>31.214856825895549</v>
      </c>
      <c r="T972" s="56">
        <v>0</v>
      </c>
      <c r="U972" s="47">
        <v>15.871962022651543</v>
      </c>
      <c r="V972" s="56">
        <v>0</v>
      </c>
      <c r="W972" s="47">
        <v>0</v>
      </c>
      <c r="X972" s="47">
        <v>0</v>
      </c>
      <c r="Y972" s="47">
        <v>0</v>
      </c>
      <c r="Z972" s="47">
        <v>0</v>
      </c>
      <c r="AA972" s="47">
        <v>0</v>
      </c>
      <c r="AB972" s="56"/>
      <c r="AC972" s="47">
        <v>1.5996983773570991E-2</v>
      </c>
      <c r="AD972" s="60">
        <v>0</v>
      </c>
      <c r="AE972" s="47">
        <v>0</v>
      </c>
      <c r="AF972" s="47">
        <v>0</v>
      </c>
      <c r="AG972" s="47">
        <v>0</v>
      </c>
      <c r="AH972" s="47">
        <v>0</v>
      </c>
      <c r="AI972" s="56"/>
      <c r="AJ972" s="47">
        <v>19.465513888769678</v>
      </c>
      <c r="AK972" s="56"/>
      <c r="AL972" s="9" t="str">
        <f>VLOOKUP(F972,Definitions!$B$7:$E$39,4,FALSE)</f>
        <v>EU28</v>
      </c>
    </row>
    <row r="973" spans="1:38">
      <c r="A973" s="36" t="str">
        <f t="shared" si="35"/>
        <v>PL400_4</v>
      </c>
      <c r="B973" t="s">
        <v>94</v>
      </c>
      <c r="C973" t="s">
        <v>185</v>
      </c>
      <c r="D973">
        <v>400</v>
      </c>
      <c r="E973">
        <v>4</v>
      </c>
      <c r="F973" s="25" t="str">
        <f>VLOOKUP(B973,Definitions!$C$7:$D$43,2,FALSE)</f>
        <v>Poland</v>
      </c>
      <c r="G973" t="str">
        <f>VLOOKUP(C973,Definitions!$C$49:$D$57,2,FALSE)</f>
        <v>Residential</v>
      </c>
      <c r="H973" t="str">
        <f>VLOOKUP(D973,Definitions!$C$60:$D$104,2,FALSE)</f>
        <v>TOTAL Residential</v>
      </c>
      <c r="J973" s="29" t="s">
        <v>158</v>
      </c>
      <c r="K973" s="47">
        <v>7.599064076228963</v>
      </c>
      <c r="L973" s="46">
        <v>-0.3816198486032949</v>
      </c>
      <c r="M973" s="46">
        <v>7.2174442276256681</v>
      </c>
      <c r="N973" s="29"/>
      <c r="O973" s="47">
        <v>0</v>
      </c>
      <c r="P973" s="46">
        <v>7.2174442276256681</v>
      </c>
      <c r="Q973" s="46">
        <v>1.4926307073430189</v>
      </c>
      <c r="R973" s="37">
        <v>4.8067614182247661E-3</v>
      </c>
      <c r="S973" s="47">
        <v>0.8149325380910909</v>
      </c>
      <c r="T973" s="56">
        <v>0</v>
      </c>
      <c r="U973" s="47">
        <v>0.67769816925192794</v>
      </c>
      <c r="V973" s="56">
        <v>0</v>
      </c>
      <c r="W973" s="47">
        <v>0</v>
      </c>
      <c r="X973" s="47">
        <v>0</v>
      </c>
      <c r="Y973" s="47">
        <v>0</v>
      </c>
      <c r="Z973" s="47">
        <v>0</v>
      </c>
      <c r="AA973" s="47">
        <v>0</v>
      </c>
      <c r="AB973" s="56"/>
      <c r="AC973" s="47">
        <v>4.8067614182247661E-3</v>
      </c>
      <c r="AD973" s="60">
        <v>0</v>
      </c>
      <c r="AE973" s="47">
        <v>0</v>
      </c>
      <c r="AF973" s="47">
        <v>0</v>
      </c>
      <c r="AG973" s="47">
        <v>0</v>
      </c>
      <c r="AH973" s="47">
        <v>0</v>
      </c>
      <c r="AI973" s="56"/>
      <c r="AJ973" s="47">
        <v>5.7200067588644243</v>
      </c>
      <c r="AK973" s="56"/>
      <c r="AL973" s="9" t="str">
        <f>VLOOKUP(F973,Definitions!$B$7:$E$39,4,FALSE)</f>
        <v>EU28</v>
      </c>
    </row>
    <row r="974" spans="1:38">
      <c r="A974" s="36" t="str">
        <f t="shared" si="35"/>
        <v>PL400_6</v>
      </c>
      <c r="B974" t="s">
        <v>94</v>
      </c>
      <c r="C974" t="s">
        <v>185</v>
      </c>
      <c r="D974">
        <v>400</v>
      </c>
      <c r="E974">
        <v>6</v>
      </c>
      <c r="F974" s="25" t="str">
        <f>VLOOKUP(B974,Definitions!$C$7:$D$43,2,FALSE)</f>
        <v>Poland</v>
      </c>
      <c r="G974" t="str">
        <f>VLOOKUP(C974,Definitions!$C$49:$D$57,2,FALSE)</f>
        <v>Residential</v>
      </c>
      <c r="H974" t="str">
        <f>VLOOKUP(D974,Definitions!$C$60:$D$104,2,FALSE)</f>
        <v>TOTAL Residential</v>
      </c>
      <c r="J974" s="29" t="s">
        <v>159</v>
      </c>
      <c r="K974" s="47">
        <v>0</v>
      </c>
      <c r="L974" s="46">
        <v>0</v>
      </c>
      <c r="M974" s="46">
        <v>0</v>
      </c>
      <c r="N974" s="29"/>
      <c r="O974" s="47">
        <v>0</v>
      </c>
      <c r="P974" s="46">
        <v>0</v>
      </c>
      <c r="Q974" s="46">
        <v>0</v>
      </c>
      <c r="R974" s="37">
        <v>0</v>
      </c>
      <c r="S974" s="47">
        <v>0</v>
      </c>
      <c r="T974" s="56">
        <v>0</v>
      </c>
      <c r="U974" s="47">
        <v>0</v>
      </c>
      <c r="V974" s="56">
        <v>0</v>
      </c>
      <c r="W974" s="47">
        <v>0</v>
      </c>
      <c r="X974" s="47">
        <v>0</v>
      </c>
      <c r="Y974" s="47">
        <v>0</v>
      </c>
      <c r="Z974" s="47">
        <v>0</v>
      </c>
      <c r="AA974" s="47">
        <v>0</v>
      </c>
      <c r="AB974" s="56"/>
      <c r="AC974" s="47">
        <v>0</v>
      </c>
      <c r="AD974" s="60">
        <v>0</v>
      </c>
      <c r="AE974" s="47">
        <v>0</v>
      </c>
      <c r="AF974" s="47">
        <v>0</v>
      </c>
      <c r="AG974" s="47">
        <v>0</v>
      </c>
      <c r="AH974" s="47">
        <v>0</v>
      </c>
      <c r="AI974" s="56"/>
      <c r="AJ974" s="47">
        <v>0</v>
      </c>
      <c r="AK974" s="56"/>
      <c r="AL974" s="9" t="str">
        <f>VLOOKUP(F974,Definitions!$B$7:$E$39,4,FALSE)</f>
        <v>EU28</v>
      </c>
    </row>
    <row r="975" spans="1:38">
      <c r="A975" s="36" t="str">
        <f t="shared" si="35"/>
        <v>PL400_7</v>
      </c>
      <c r="B975" t="s">
        <v>94</v>
      </c>
      <c r="C975" t="s">
        <v>185</v>
      </c>
      <c r="D975">
        <v>400</v>
      </c>
      <c r="E975">
        <v>7</v>
      </c>
      <c r="F975" s="25" t="str">
        <f>VLOOKUP(B975,Definitions!$C$7:$D$43,2,FALSE)</f>
        <v>Poland</v>
      </c>
      <c r="G975" t="str">
        <f>VLOOKUP(C975,Definitions!$C$49:$D$57,2,FALSE)</f>
        <v>Residential</v>
      </c>
      <c r="H975" t="str">
        <f>VLOOKUP(D975,Definitions!$C$60:$D$104,2,FALSE)</f>
        <v>TOTAL Residential</v>
      </c>
      <c r="J975" s="29" t="s">
        <v>160</v>
      </c>
      <c r="K975" s="47">
        <v>0</v>
      </c>
      <c r="L975" s="46">
        <v>0</v>
      </c>
      <c r="M975" s="46">
        <v>0</v>
      </c>
      <c r="N975" s="29"/>
      <c r="O975" s="47">
        <v>0</v>
      </c>
      <c r="P975" s="46">
        <v>0</v>
      </c>
      <c r="Q975" s="46">
        <v>0</v>
      </c>
      <c r="R975" s="37">
        <v>0</v>
      </c>
      <c r="S975" s="47">
        <v>0</v>
      </c>
      <c r="T975" s="56">
        <v>0</v>
      </c>
      <c r="U975" s="47">
        <v>0</v>
      </c>
      <c r="V975" s="56">
        <v>0</v>
      </c>
      <c r="W975" s="47">
        <v>0</v>
      </c>
      <c r="X975" s="47">
        <v>0</v>
      </c>
      <c r="Y975" s="47">
        <v>0</v>
      </c>
      <c r="Z975" s="47">
        <v>0</v>
      </c>
      <c r="AA975" s="47">
        <v>0</v>
      </c>
      <c r="AB975" s="56"/>
      <c r="AC975" s="47">
        <v>0</v>
      </c>
      <c r="AD975" s="60">
        <v>0</v>
      </c>
      <c r="AE975" s="47">
        <v>0</v>
      </c>
      <c r="AF975" s="47">
        <v>0</v>
      </c>
      <c r="AG975" s="47">
        <v>0</v>
      </c>
      <c r="AH975" s="47">
        <v>0</v>
      </c>
      <c r="AI975" s="56"/>
      <c r="AJ975" s="47">
        <v>0</v>
      </c>
      <c r="AK975" s="56"/>
      <c r="AL975" s="9" t="str">
        <f>VLOOKUP(F975,Definitions!$B$7:$E$39,4,FALSE)</f>
        <v>EU28</v>
      </c>
    </row>
    <row r="976" spans="1:38">
      <c r="A976" s="36" t="str">
        <f t="shared" si="35"/>
        <v>PL400_8</v>
      </c>
      <c r="B976" t="s">
        <v>94</v>
      </c>
      <c r="C976" t="s">
        <v>185</v>
      </c>
      <c r="D976">
        <v>400</v>
      </c>
      <c r="E976">
        <v>8</v>
      </c>
      <c r="F976" s="25" t="str">
        <f>VLOOKUP(B976,Definitions!$C$7:$D$43,2,FALSE)</f>
        <v>Poland</v>
      </c>
      <c r="G976" t="str">
        <f>VLOOKUP(C976,Definitions!$C$49:$D$57,2,FALSE)</f>
        <v>Residential</v>
      </c>
      <c r="H976" t="str">
        <f>VLOOKUP(D976,Definitions!$C$60:$D$104,2,FALSE)</f>
        <v>TOTAL Residential</v>
      </c>
      <c r="J976" s="29" t="s">
        <v>274</v>
      </c>
      <c r="K976" s="47">
        <v>0</v>
      </c>
      <c r="L976" s="46">
        <v>0</v>
      </c>
      <c r="M976" s="46">
        <v>0</v>
      </c>
      <c r="N976" s="29"/>
      <c r="O976" s="47">
        <v>0</v>
      </c>
      <c r="P976" s="46">
        <v>0</v>
      </c>
      <c r="Q976" s="46">
        <v>0</v>
      </c>
      <c r="R976" s="37">
        <v>0</v>
      </c>
      <c r="S976" s="47">
        <v>0</v>
      </c>
      <c r="T976" s="56">
        <v>0</v>
      </c>
      <c r="U976" s="47">
        <v>0</v>
      </c>
      <c r="V976" s="56">
        <v>0</v>
      </c>
      <c r="W976" s="47">
        <v>0</v>
      </c>
      <c r="X976" s="47">
        <v>0</v>
      </c>
      <c r="Y976" s="47">
        <v>0</v>
      </c>
      <c r="Z976" s="47">
        <v>0</v>
      </c>
      <c r="AA976" s="47">
        <v>0</v>
      </c>
      <c r="AB976" s="56"/>
      <c r="AC976" s="47">
        <v>0</v>
      </c>
      <c r="AD976" s="60">
        <v>0</v>
      </c>
      <c r="AE976" s="47">
        <v>0</v>
      </c>
      <c r="AF976" s="47">
        <v>0</v>
      </c>
      <c r="AG976" s="47">
        <v>0</v>
      </c>
      <c r="AH976" s="47">
        <v>0</v>
      </c>
      <c r="AI976" s="56"/>
      <c r="AJ976" s="47">
        <v>0</v>
      </c>
      <c r="AK976" s="56"/>
      <c r="AL976" s="9" t="str">
        <f>VLOOKUP(F976,Definitions!$B$7:$E$39,4,FALSE)</f>
        <v>EU28</v>
      </c>
    </row>
    <row r="977" spans="1:38">
      <c r="A977" s="36" t="str">
        <f t="shared" si="35"/>
        <v>PL400_9</v>
      </c>
      <c r="B977" t="s">
        <v>94</v>
      </c>
      <c r="C977" t="s">
        <v>185</v>
      </c>
      <c r="D977">
        <v>400</v>
      </c>
      <c r="E977">
        <v>9</v>
      </c>
      <c r="F977" s="25" t="str">
        <f>VLOOKUP(B977,Definitions!$C$7:$D$43,2,FALSE)</f>
        <v>Poland</v>
      </c>
      <c r="G977" t="str">
        <f>VLOOKUP(C977,Definitions!$C$49:$D$57,2,FALSE)</f>
        <v>Residential</v>
      </c>
      <c r="H977" t="str">
        <f>VLOOKUP(D977,Definitions!$C$60:$D$104,2,FALSE)</f>
        <v>TOTAL Residential</v>
      </c>
      <c r="J977" s="29" t="s">
        <v>258</v>
      </c>
      <c r="K977" s="47">
        <v>2.2438899037818927</v>
      </c>
      <c r="L977" s="46">
        <v>0</v>
      </c>
      <c r="M977" s="46">
        <v>2.2438899037818927</v>
      </c>
      <c r="N977" s="29"/>
      <c r="O977" s="47">
        <v>0</v>
      </c>
      <c r="P977" s="46">
        <v>2.2438899037818927</v>
      </c>
      <c r="Q977" s="46">
        <v>2.2438899037818927</v>
      </c>
      <c r="R977" s="37">
        <v>0</v>
      </c>
      <c r="S977" s="47">
        <v>1.7951328003041129</v>
      </c>
      <c r="T977" s="56">
        <v>0</v>
      </c>
      <c r="U977" s="47">
        <v>0.44875710347777986</v>
      </c>
      <c r="V977" s="56">
        <v>0</v>
      </c>
      <c r="W977" s="47">
        <v>0</v>
      </c>
      <c r="X977" s="47">
        <v>0</v>
      </c>
      <c r="Y977" s="47">
        <v>0</v>
      </c>
      <c r="Z977" s="47">
        <v>0</v>
      </c>
      <c r="AA977" s="47">
        <v>0</v>
      </c>
      <c r="AB977" s="56"/>
      <c r="AC977" s="47">
        <v>0</v>
      </c>
      <c r="AD977" s="60">
        <v>0</v>
      </c>
      <c r="AE977" s="47">
        <v>0</v>
      </c>
      <c r="AF977" s="47">
        <v>0</v>
      </c>
      <c r="AG977" s="47">
        <v>0</v>
      </c>
      <c r="AH977" s="47">
        <v>0</v>
      </c>
      <c r="AI977" s="56"/>
      <c r="AJ977" s="47">
        <v>0</v>
      </c>
      <c r="AK977" s="56"/>
      <c r="AL977" s="9" t="str">
        <f>VLOOKUP(F977,Definitions!$B$7:$E$39,4,FALSE)</f>
        <v>EU28</v>
      </c>
    </row>
    <row r="978" spans="1:38">
      <c r="A978" s="36" t="str">
        <f t="shared" si="35"/>
        <v>PL400_51</v>
      </c>
      <c r="B978" t="s">
        <v>94</v>
      </c>
      <c r="C978" t="s">
        <v>185</v>
      </c>
      <c r="D978">
        <v>400</v>
      </c>
      <c r="E978">
        <v>51</v>
      </c>
      <c r="F978" s="25" t="str">
        <f>VLOOKUP(B978,Definitions!$C$7:$D$43,2,FALSE)</f>
        <v>Poland</v>
      </c>
      <c r="G978" t="str">
        <f>VLOOKUP(C978,Definitions!$C$49:$D$57,2,FALSE)</f>
        <v>Residential</v>
      </c>
      <c r="H978" t="str">
        <f>VLOOKUP(D978,Definitions!$C$60:$D$104,2,FALSE)</f>
        <v>TOTAL Residential</v>
      </c>
      <c r="J978" s="29" t="s">
        <v>161</v>
      </c>
      <c r="K978" s="47">
        <v>42.368974155040306</v>
      </c>
      <c r="L978" s="46">
        <v>-2.0480516326827711</v>
      </c>
      <c r="M978" s="46">
        <v>40.320922522357534</v>
      </c>
      <c r="N978" s="29"/>
      <c r="O978" s="47">
        <v>0</v>
      </c>
      <c r="P978" s="46">
        <v>40.320922522357534</v>
      </c>
      <c r="Q978" s="46">
        <v>35.432299622262519</v>
      </c>
      <c r="R978" s="37">
        <v>2.5794497477703768E-2</v>
      </c>
      <c r="S978" s="47">
        <v>28.287847386226375</v>
      </c>
      <c r="T978" s="56">
        <v>0</v>
      </c>
      <c r="U978" s="47">
        <v>7.1444522360361464</v>
      </c>
      <c r="V978" s="56">
        <v>0</v>
      </c>
      <c r="W978" s="47">
        <v>0</v>
      </c>
      <c r="X978" s="47">
        <v>0</v>
      </c>
      <c r="Y978" s="47">
        <v>0</v>
      </c>
      <c r="Z978" s="47">
        <v>0</v>
      </c>
      <c r="AA978" s="47">
        <v>0</v>
      </c>
      <c r="AB978" s="56"/>
      <c r="AC978" s="47">
        <v>2.5794497477703768E-2</v>
      </c>
      <c r="AD978" s="60">
        <v>0</v>
      </c>
      <c r="AE978" s="47">
        <v>0</v>
      </c>
      <c r="AF978" s="47">
        <v>0</v>
      </c>
      <c r="AG978" s="47">
        <v>0</v>
      </c>
      <c r="AH978" s="47">
        <v>0</v>
      </c>
      <c r="AI978" s="56"/>
      <c r="AJ978" s="47">
        <v>4.8628284026173105</v>
      </c>
      <c r="AK978" s="56"/>
      <c r="AL978" s="9" t="str">
        <f>VLOOKUP(F978,Definitions!$B$7:$E$39,4,FALSE)</f>
        <v>EU28</v>
      </c>
    </row>
    <row r="979" spans="1:38">
      <c r="A979" s="36" t="str">
        <f t="shared" si="35"/>
        <v>PL400_52</v>
      </c>
      <c r="B979" t="s">
        <v>94</v>
      </c>
      <c r="C979" t="s">
        <v>185</v>
      </c>
      <c r="D979">
        <v>400</v>
      </c>
      <c r="E979">
        <v>52</v>
      </c>
      <c r="F979" s="25" t="str">
        <f>VLOOKUP(B979,Definitions!$C$7:$D$43,2,FALSE)</f>
        <v>Poland</v>
      </c>
      <c r="G979" t="str">
        <f>VLOOKUP(C979,Definitions!$C$49:$D$57,2,FALSE)</f>
        <v>Residential</v>
      </c>
      <c r="H979" t="str">
        <f>VLOOKUP(D979,Definitions!$C$60:$D$104,2,FALSE)</f>
        <v>TOTAL Residential</v>
      </c>
      <c r="J979" s="29" t="s">
        <v>162</v>
      </c>
      <c r="K979" s="47">
        <v>0.14415343514307899</v>
      </c>
      <c r="L979" s="46">
        <v>0.18299234468066294</v>
      </c>
      <c r="M979" s="46">
        <v>0.32714577982374193</v>
      </c>
      <c r="N979" s="29"/>
      <c r="O979" s="47">
        <v>0</v>
      </c>
      <c r="P979" s="46">
        <v>0.32714577982374193</v>
      </c>
      <c r="Q979" s="46">
        <v>0.12394964328725624</v>
      </c>
      <c r="R979" s="37">
        <v>0</v>
      </c>
      <c r="S979" s="47">
        <v>0.10261404895092525</v>
      </c>
      <c r="T979" s="56">
        <v>0</v>
      </c>
      <c r="U979" s="47">
        <v>2.1335594336330994E-2</v>
      </c>
      <c r="V979" s="56">
        <v>0</v>
      </c>
      <c r="W979" s="47">
        <v>0</v>
      </c>
      <c r="X979" s="47">
        <v>0</v>
      </c>
      <c r="Y979" s="47">
        <v>0</v>
      </c>
      <c r="Z979" s="47">
        <v>0</v>
      </c>
      <c r="AA979" s="47">
        <v>0</v>
      </c>
      <c r="AB979" s="56"/>
      <c r="AC979" s="47">
        <v>0</v>
      </c>
      <c r="AD979" s="60">
        <v>0</v>
      </c>
      <c r="AE979" s="47">
        <v>0</v>
      </c>
      <c r="AF979" s="47">
        <v>0</v>
      </c>
      <c r="AG979" s="47">
        <v>0</v>
      </c>
      <c r="AH979" s="47">
        <v>0</v>
      </c>
      <c r="AI979" s="56"/>
      <c r="AJ979" s="47">
        <v>0.20319613653648566</v>
      </c>
      <c r="AK979" s="56"/>
      <c r="AL979" s="9" t="str">
        <f>VLOOKUP(F979,Definitions!$B$7:$E$39,4,FALSE)</f>
        <v>EU28</v>
      </c>
    </row>
    <row r="980" spans="1:38">
      <c r="A980" s="36" t="str">
        <f t="shared" si="35"/>
        <v>PL400_53</v>
      </c>
      <c r="B980" t="s">
        <v>94</v>
      </c>
      <c r="C980" t="s">
        <v>185</v>
      </c>
      <c r="D980">
        <v>400</v>
      </c>
      <c r="E980">
        <v>53</v>
      </c>
      <c r="F980" s="25" t="str">
        <f>VLOOKUP(B980,Definitions!$C$7:$D$43,2,FALSE)</f>
        <v>Poland</v>
      </c>
      <c r="G980" t="str">
        <f>VLOOKUP(C980,Definitions!$C$49:$D$57,2,FALSE)</f>
        <v>Residential</v>
      </c>
      <c r="H980" t="str">
        <f>VLOOKUP(D980,Definitions!$C$60:$D$104,2,FALSE)</f>
        <v>TOTAL Residential</v>
      </c>
      <c r="J980" s="29" t="s">
        <v>163</v>
      </c>
      <c r="K980" s="47">
        <v>0.10583488279090514</v>
      </c>
      <c r="L980" s="46">
        <v>1.6700297096446104E-4</v>
      </c>
      <c r="M980" s="46">
        <v>0.1060018857618696</v>
      </c>
      <c r="N980" s="29"/>
      <c r="O980" s="47">
        <v>0</v>
      </c>
      <c r="P980" s="46">
        <v>0.1060018857618696</v>
      </c>
      <c r="Q980" s="46">
        <v>0.1060018857618696</v>
      </c>
      <c r="R980" s="37">
        <v>0</v>
      </c>
      <c r="S980" s="47">
        <v>1.1000195692269486E-2</v>
      </c>
      <c r="T980" s="56">
        <v>0</v>
      </c>
      <c r="U980" s="47">
        <v>9.5001690069600117E-2</v>
      </c>
      <c r="V980" s="56">
        <v>0</v>
      </c>
      <c r="W980" s="47">
        <v>0</v>
      </c>
      <c r="X980" s="47">
        <v>0</v>
      </c>
      <c r="Y980" s="47">
        <v>0</v>
      </c>
      <c r="Z980" s="47">
        <v>0</v>
      </c>
      <c r="AA980" s="47">
        <v>0</v>
      </c>
      <c r="AB980" s="56"/>
      <c r="AC980" s="47">
        <v>0</v>
      </c>
      <c r="AD980" s="60">
        <v>0</v>
      </c>
      <c r="AE980" s="47">
        <v>0</v>
      </c>
      <c r="AF980" s="47">
        <v>0</v>
      </c>
      <c r="AG980" s="47">
        <v>0</v>
      </c>
      <c r="AH980" s="47">
        <v>0</v>
      </c>
      <c r="AI980" s="56"/>
      <c r="AJ980" s="47">
        <v>0</v>
      </c>
      <c r="AK980" s="56"/>
      <c r="AL980" s="9" t="str">
        <f>VLOOKUP(F980,Definitions!$B$7:$E$39,4,FALSE)</f>
        <v>EU28</v>
      </c>
    </row>
    <row r="981" spans="1:38">
      <c r="A981" s="36" t="str">
        <f t="shared" si="35"/>
        <v>PL400_62</v>
      </c>
      <c r="B981" t="s">
        <v>94</v>
      </c>
      <c r="C981" t="s">
        <v>185</v>
      </c>
      <c r="D981">
        <v>400</v>
      </c>
      <c r="E981">
        <v>62</v>
      </c>
      <c r="F981" s="25" t="str">
        <f>VLOOKUP(B981,Definitions!$C$7:$D$43,2,FALSE)</f>
        <v>Poland</v>
      </c>
      <c r="G981" t="str">
        <f>VLOOKUP(C981,Definitions!$C$49:$D$57,2,FALSE)</f>
        <v>Residential</v>
      </c>
      <c r="H981" t="str">
        <f>VLOOKUP(D981,Definitions!$C$60:$D$104,2,FALSE)</f>
        <v>TOTAL Residential</v>
      </c>
      <c r="J981" s="29" t="s">
        <v>284</v>
      </c>
      <c r="K981" s="47">
        <v>2.8214642427525276</v>
      </c>
      <c r="L981" s="46">
        <v>-1.5502165141827671</v>
      </c>
      <c r="M981" s="46">
        <v>1.2712477285697605</v>
      </c>
      <c r="N981" s="29"/>
      <c r="O981" s="47">
        <v>0</v>
      </c>
      <c r="P981" s="46">
        <v>1.2712477285697605</v>
      </c>
      <c r="Q981" s="46">
        <v>1.0130265301963812</v>
      </c>
      <c r="R981" s="37">
        <v>1.9526030832884334E-2</v>
      </c>
      <c r="S981" s="47">
        <v>0.22572640949862108</v>
      </c>
      <c r="T981" s="56">
        <v>0</v>
      </c>
      <c r="U981" s="47">
        <v>0.78730012069776023</v>
      </c>
      <c r="V981" s="56">
        <v>0</v>
      </c>
      <c r="W981" s="47">
        <v>0</v>
      </c>
      <c r="X981" s="47">
        <v>0</v>
      </c>
      <c r="Y981" s="47">
        <v>0</v>
      </c>
      <c r="Z981" s="47">
        <v>0</v>
      </c>
      <c r="AA981" s="47">
        <v>0</v>
      </c>
      <c r="AB981" s="56"/>
      <c r="AC981" s="47">
        <v>1.9526030832884334E-2</v>
      </c>
      <c r="AD981" s="60">
        <v>0</v>
      </c>
      <c r="AE981" s="47">
        <v>0</v>
      </c>
      <c r="AF981" s="47">
        <v>0</v>
      </c>
      <c r="AG981" s="47">
        <v>0</v>
      </c>
      <c r="AH981" s="47">
        <v>0</v>
      </c>
      <c r="AI981" s="56"/>
      <c r="AJ981" s="47">
        <v>0.23869516754049494</v>
      </c>
      <c r="AK981" s="56"/>
      <c r="AL981" s="9" t="str">
        <f>VLOOKUP(F981,Definitions!$B$7:$E$39,4,FALSE)</f>
        <v>EU28</v>
      </c>
    </row>
    <row r="982" spans="1:38">
      <c r="A982" s="36" t="str">
        <f t="shared" si="35"/>
        <v>PL400_61</v>
      </c>
      <c r="B982" t="s">
        <v>94</v>
      </c>
      <c r="C982" t="s">
        <v>185</v>
      </c>
      <c r="D982">
        <v>400</v>
      </c>
      <c r="E982">
        <v>61</v>
      </c>
      <c r="F982" s="25" t="str">
        <f>VLOOKUP(B982,Definitions!$C$7:$D$43,2,FALSE)</f>
        <v>Poland</v>
      </c>
      <c r="G982" t="str">
        <f>VLOOKUP(C982,Definitions!$C$49:$D$57,2,FALSE)</f>
        <v>Residential</v>
      </c>
      <c r="H982" t="str">
        <f>VLOOKUP(D982,Definitions!$C$60:$D$104,2,FALSE)</f>
        <v>TOTAL Residential</v>
      </c>
      <c r="J982" s="29" t="s">
        <v>283</v>
      </c>
      <c r="K982" s="47">
        <v>0</v>
      </c>
      <c r="L982" s="46">
        <v>0</v>
      </c>
      <c r="M982" s="46">
        <v>0</v>
      </c>
      <c r="N982" s="29"/>
      <c r="O982" s="47">
        <v>0</v>
      </c>
      <c r="P982" s="46">
        <v>0</v>
      </c>
      <c r="Q982" s="46">
        <v>0</v>
      </c>
      <c r="R982" s="37">
        <v>0</v>
      </c>
      <c r="S982" s="47">
        <v>0</v>
      </c>
      <c r="T982" s="56">
        <v>0</v>
      </c>
      <c r="U982" s="47">
        <v>0</v>
      </c>
      <c r="V982" s="56">
        <v>0</v>
      </c>
      <c r="W982" s="47">
        <v>0</v>
      </c>
      <c r="X982" s="47">
        <v>0</v>
      </c>
      <c r="Y982" s="47">
        <v>0</v>
      </c>
      <c r="Z982" s="47">
        <v>0</v>
      </c>
      <c r="AA982" s="47">
        <v>0</v>
      </c>
      <c r="AB982" s="56"/>
      <c r="AC982" s="47">
        <v>0</v>
      </c>
      <c r="AD982" s="60">
        <v>0</v>
      </c>
      <c r="AE982" s="47">
        <v>0</v>
      </c>
      <c r="AF982" s="47">
        <v>0</v>
      </c>
      <c r="AG982" s="47">
        <v>0</v>
      </c>
      <c r="AH982" s="47">
        <v>0</v>
      </c>
      <c r="AI982" s="56"/>
      <c r="AJ982" s="47">
        <v>0</v>
      </c>
      <c r="AK982" s="56"/>
      <c r="AL982" s="9" t="str">
        <f>VLOOKUP(F982,Definitions!$B$7:$E$39,4,FALSE)</f>
        <v>EU28</v>
      </c>
    </row>
    <row r="983" spans="1:38">
      <c r="A983" s="36" t="str">
        <f t="shared" si="35"/>
        <v>PL400_58</v>
      </c>
      <c r="B983" t="s">
        <v>94</v>
      </c>
      <c r="C983" t="s">
        <v>185</v>
      </c>
      <c r="D983">
        <v>400</v>
      </c>
      <c r="E983">
        <v>58</v>
      </c>
      <c r="F983" s="25" t="str">
        <f>VLOOKUP(B983,Definitions!$C$7:$D$43,2,FALSE)</f>
        <v>Poland</v>
      </c>
      <c r="G983" t="str">
        <f>VLOOKUP(C983,Definitions!$C$49:$D$57,2,FALSE)</f>
        <v>Residential</v>
      </c>
      <c r="H983" t="str">
        <f>VLOOKUP(D983,Definitions!$C$60:$D$104,2,FALSE)</f>
        <v>TOTAL Residential</v>
      </c>
      <c r="J983" s="29" t="s">
        <v>277</v>
      </c>
      <c r="K983" s="47" t="s">
        <v>454</v>
      </c>
      <c r="L983" s="46">
        <v>7.400000000000001E-2</v>
      </c>
      <c r="M983" s="46">
        <v>7.400000000000001E-2</v>
      </c>
      <c r="N983" s="29"/>
      <c r="O983" s="47">
        <v>0</v>
      </c>
      <c r="P983" s="46">
        <v>7.400000000000001E-2</v>
      </c>
      <c r="Q983" s="46">
        <v>7.400000000000001E-2</v>
      </c>
      <c r="R983" s="37">
        <v>0</v>
      </c>
      <c r="S983" s="47">
        <v>6.6000000000000003E-2</v>
      </c>
      <c r="T983" s="56">
        <v>0</v>
      </c>
      <c r="U983" s="47">
        <v>8.0000000000000002E-3</v>
      </c>
      <c r="V983" s="56">
        <v>0</v>
      </c>
      <c r="W983" s="47">
        <v>0</v>
      </c>
      <c r="X983" s="47">
        <v>0</v>
      </c>
      <c r="Y983" s="47">
        <v>0</v>
      </c>
      <c r="Z983" s="47">
        <v>0</v>
      </c>
      <c r="AA983" s="47">
        <v>0</v>
      </c>
      <c r="AB983" s="56"/>
      <c r="AC983" s="47">
        <v>0</v>
      </c>
      <c r="AD983" s="60">
        <v>0</v>
      </c>
      <c r="AE983" s="47">
        <v>0</v>
      </c>
      <c r="AF983" s="47">
        <v>0</v>
      </c>
      <c r="AG983" s="47">
        <v>0</v>
      </c>
      <c r="AH983" s="47">
        <v>0</v>
      </c>
      <c r="AI983" s="56"/>
      <c r="AJ983" s="47">
        <v>0</v>
      </c>
      <c r="AK983" s="56"/>
      <c r="AL983" s="9" t="str">
        <f>VLOOKUP(F983,Definitions!$B$7:$E$39,4,FALSE)</f>
        <v>EU28</v>
      </c>
    </row>
    <row r="984" spans="1:38">
      <c r="A984" s="36" t="str">
        <f t="shared" si="35"/>
        <v>PL400_55</v>
      </c>
      <c r="B984" t="s">
        <v>94</v>
      </c>
      <c r="C984" t="s">
        <v>185</v>
      </c>
      <c r="D984">
        <v>400</v>
      </c>
      <c r="E984">
        <v>55</v>
      </c>
      <c r="F984" s="25" t="str">
        <f>VLOOKUP(B984,Definitions!$C$7:$D$43,2,FALSE)</f>
        <v>Poland</v>
      </c>
      <c r="G984" t="str">
        <f>VLOOKUP(C984,Definitions!$C$49:$D$57,2,FALSE)</f>
        <v>Residential</v>
      </c>
      <c r="H984" t="str">
        <f>VLOOKUP(D984,Definitions!$C$60:$D$104,2,FALSE)</f>
        <v>TOTAL Residential</v>
      </c>
      <c r="J984" s="29" t="s">
        <v>453</v>
      </c>
      <c r="K984" s="47" t="s">
        <v>454</v>
      </c>
      <c r="L984" s="46">
        <v>0</v>
      </c>
      <c r="M984" s="46">
        <v>0</v>
      </c>
      <c r="N984" s="29"/>
      <c r="O984" s="47">
        <v>0</v>
      </c>
      <c r="P984" s="46">
        <v>0</v>
      </c>
      <c r="Q984" s="46">
        <v>0</v>
      </c>
      <c r="R984" s="37">
        <v>0</v>
      </c>
      <c r="S984" s="47">
        <v>0</v>
      </c>
      <c r="T984" s="56">
        <v>0</v>
      </c>
      <c r="U984" s="47">
        <v>0</v>
      </c>
      <c r="V984" s="56">
        <v>0</v>
      </c>
      <c r="W984" s="47">
        <v>0</v>
      </c>
      <c r="X984" s="47">
        <v>0</v>
      </c>
      <c r="Y984" s="47">
        <v>0</v>
      </c>
      <c r="Z984" s="47">
        <v>0</v>
      </c>
      <c r="AA984" s="47">
        <v>0</v>
      </c>
      <c r="AB984" s="56"/>
      <c r="AC984" s="47">
        <v>0</v>
      </c>
      <c r="AD984" s="60">
        <v>0</v>
      </c>
      <c r="AE984" s="47">
        <v>0</v>
      </c>
      <c r="AF984" s="47">
        <v>0</v>
      </c>
      <c r="AG984" s="47">
        <v>0</v>
      </c>
      <c r="AH984" s="47">
        <v>0</v>
      </c>
      <c r="AI984" s="56"/>
      <c r="AJ984" s="47">
        <v>0</v>
      </c>
      <c r="AK984" s="56"/>
      <c r="AL984" s="9" t="str">
        <f>VLOOKUP(F984,Definitions!$B$7:$E$39,4,FALSE)</f>
        <v>EU28</v>
      </c>
    </row>
    <row r="985" spans="1:38">
      <c r="A985" s="36" t="str">
        <f t="shared" si="35"/>
        <v>PL401_0</v>
      </c>
      <c r="B985" t="s">
        <v>94</v>
      </c>
      <c r="C985" t="s">
        <v>185</v>
      </c>
      <c r="D985">
        <v>401</v>
      </c>
      <c r="E985">
        <v>0</v>
      </c>
      <c r="F985" s="25" t="str">
        <f>VLOOKUP(B985,Definitions!$C$7:$D$43,2,FALSE)</f>
        <v>Poland</v>
      </c>
      <c r="G985" t="str">
        <f>VLOOKUP(C985,Definitions!$C$49:$D$57,2,FALSE)</f>
        <v>Residential</v>
      </c>
      <c r="H985" t="str">
        <f>VLOOKUP(D985,Definitions!$C$60:$D$104,2,FALSE)</f>
        <v>SFH</v>
      </c>
      <c r="J985" s="29" t="s">
        <v>166</v>
      </c>
      <c r="K985" s="47" t="s">
        <v>454</v>
      </c>
      <c r="L985" s="46">
        <v>167.45606386139517</v>
      </c>
      <c r="M985" s="46">
        <v>167.45606386139517</v>
      </c>
      <c r="N985" s="29"/>
      <c r="O985" s="47">
        <v>0</v>
      </c>
      <c r="P985" s="46">
        <v>167.45606386139517</v>
      </c>
      <c r="Q985" s="46">
        <v>147.55197701514808</v>
      </c>
      <c r="R985" s="37">
        <v>0.23946219480584544</v>
      </c>
      <c r="S985" s="47">
        <v>120.25448705421549</v>
      </c>
      <c r="T985" s="56">
        <v>0</v>
      </c>
      <c r="U985" s="47">
        <v>27.297489960932594</v>
      </c>
      <c r="V985" s="56">
        <v>0</v>
      </c>
      <c r="W985" s="47">
        <v>0</v>
      </c>
      <c r="X985" s="47">
        <v>0</v>
      </c>
      <c r="Y985" s="47">
        <v>0</v>
      </c>
      <c r="Z985" s="47">
        <v>0</v>
      </c>
      <c r="AA985" s="47">
        <v>0</v>
      </c>
      <c r="AB985" s="56"/>
      <c r="AC985" s="47">
        <v>0.23946219480584544</v>
      </c>
      <c r="AD985" s="60">
        <v>0</v>
      </c>
      <c r="AE985" s="47">
        <v>0</v>
      </c>
      <c r="AF985" s="47">
        <v>0</v>
      </c>
      <c r="AG985" s="47">
        <v>0</v>
      </c>
      <c r="AH985" s="47">
        <v>0</v>
      </c>
      <c r="AI985" s="56"/>
      <c r="AJ985" s="47">
        <v>19.664624651441255</v>
      </c>
      <c r="AK985" s="56"/>
      <c r="AL985" s="9" t="str">
        <f>VLOOKUP(F985,Definitions!$B$7:$E$39,4,FALSE)</f>
        <v>EU28</v>
      </c>
    </row>
    <row r="986" spans="1:38">
      <c r="A986" s="36" t="str">
        <f t="shared" si="35"/>
        <v>PL401_1</v>
      </c>
      <c r="B986" t="s">
        <v>94</v>
      </c>
      <c r="C986" t="s">
        <v>185</v>
      </c>
      <c r="D986">
        <v>401</v>
      </c>
      <c r="E986">
        <v>1</v>
      </c>
      <c r="F986" s="25" t="str">
        <f>VLOOKUP(B986,Definitions!$C$7:$D$43,2,FALSE)</f>
        <v>Poland</v>
      </c>
      <c r="G986" t="str">
        <f>VLOOKUP(C986,Definitions!$C$49:$D$57,2,FALSE)</f>
        <v>Residential</v>
      </c>
      <c r="H986" t="str">
        <f>VLOOKUP(D986,Definitions!$C$60:$D$104,2,FALSE)</f>
        <v>SFH</v>
      </c>
      <c r="J986" s="29" t="s">
        <v>155</v>
      </c>
      <c r="K986" s="47" t="s">
        <v>454</v>
      </c>
      <c r="L986" s="46">
        <v>95.662208908827537</v>
      </c>
      <c r="M986" s="46">
        <v>95.662208908827537</v>
      </c>
      <c r="N986" s="29"/>
      <c r="O986" s="47">
        <v>0</v>
      </c>
      <c r="P986" s="46">
        <v>95.662208908827537</v>
      </c>
      <c r="Q986" s="46">
        <v>92.506942556543777</v>
      </c>
      <c r="R986" s="37">
        <v>0.19831591284359446</v>
      </c>
      <c r="S986" s="47">
        <v>78.859121121080292</v>
      </c>
      <c r="T986" s="56">
        <v>0</v>
      </c>
      <c r="U986" s="47">
        <v>13.647821435463491</v>
      </c>
      <c r="V986" s="56">
        <v>0</v>
      </c>
      <c r="W986" s="47">
        <v>0</v>
      </c>
      <c r="X986" s="47">
        <v>0</v>
      </c>
      <c r="Y986" s="47">
        <v>0</v>
      </c>
      <c r="Z986" s="47">
        <v>0</v>
      </c>
      <c r="AA986" s="47">
        <v>0</v>
      </c>
      <c r="AB986" s="56"/>
      <c r="AC986" s="47">
        <v>0.19831591284359446</v>
      </c>
      <c r="AD986" s="60">
        <v>0</v>
      </c>
      <c r="AE986" s="47">
        <v>0</v>
      </c>
      <c r="AF986" s="47">
        <v>0</v>
      </c>
      <c r="AG986" s="47">
        <v>0</v>
      </c>
      <c r="AH986" s="47">
        <v>0</v>
      </c>
      <c r="AI986" s="56"/>
      <c r="AJ986" s="47">
        <v>2.9569504394401629</v>
      </c>
      <c r="AK986" s="56"/>
      <c r="AL986" s="9" t="str">
        <f>VLOOKUP(F986,Definitions!$B$7:$E$39,4,FALSE)</f>
        <v>EU28</v>
      </c>
    </row>
    <row r="987" spans="1:38">
      <c r="A987" s="36" t="str">
        <f t="shared" si="35"/>
        <v>PL401_2</v>
      </c>
      <c r="B987" t="s">
        <v>94</v>
      </c>
      <c r="C987" t="s">
        <v>185</v>
      </c>
      <c r="D987">
        <v>401</v>
      </c>
      <c r="E987">
        <v>2</v>
      </c>
      <c r="F987" s="25" t="str">
        <f>VLOOKUP(B987,Definitions!$C$7:$D$43,2,FALSE)</f>
        <v>Poland</v>
      </c>
      <c r="G987" t="str">
        <f>VLOOKUP(C987,Definitions!$C$49:$D$57,2,FALSE)</f>
        <v>Residential</v>
      </c>
      <c r="H987" t="str">
        <f>VLOOKUP(D987,Definitions!$C$60:$D$104,2,FALSE)</f>
        <v>SFH</v>
      </c>
      <c r="J987" s="29" t="s">
        <v>156</v>
      </c>
      <c r="K987" s="47" t="s">
        <v>454</v>
      </c>
      <c r="L987" s="46">
        <v>1.6594721902449412</v>
      </c>
      <c r="M987" s="46">
        <v>1.6594721902449412</v>
      </c>
      <c r="N987" s="29"/>
      <c r="O987" s="47">
        <v>0</v>
      </c>
      <c r="P987" s="46">
        <v>1.6594721902449412</v>
      </c>
      <c r="Q987" s="46">
        <v>1.6115240900285508</v>
      </c>
      <c r="R987" s="37">
        <v>3.0136508940511891E-3</v>
      </c>
      <c r="S987" s="47">
        <v>1.3763066084461224</v>
      </c>
      <c r="T987" s="56">
        <v>0</v>
      </c>
      <c r="U987" s="47">
        <v>0.23521748158242836</v>
      </c>
      <c r="V987" s="56">
        <v>0</v>
      </c>
      <c r="W987" s="47">
        <v>0</v>
      </c>
      <c r="X987" s="47">
        <v>0</v>
      </c>
      <c r="Y987" s="47">
        <v>0</v>
      </c>
      <c r="Z987" s="47">
        <v>0</v>
      </c>
      <c r="AA987" s="47">
        <v>0</v>
      </c>
      <c r="AB987" s="56"/>
      <c r="AC987" s="47">
        <v>3.0136508940511891E-3</v>
      </c>
      <c r="AD987" s="60">
        <v>0</v>
      </c>
      <c r="AE987" s="47">
        <v>0</v>
      </c>
      <c r="AF987" s="47">
        <v>0</v>
      </c>
      <c r="AG987" s="47">
        <v>0</v>
      </c>
      <c r="AH987" s="47">
        <v>0</v>
      </c>
      <c r="AI987" s="56"/>
      <c r="AJ987" s="47">
        <v>4.4934449322339053E-2</v>
      </c>
      <c r="AK987" s="56"/>
      <c r="AL987" s="9" t="str">
        <f>VLOOKUP(F987,Definitions!$B$7:$E$39,4,FALSE)</f>
        <v>EU28</v>
      </c>
    </row>
    <row r="988" spans="1:38">
      <c r="A988" s="36" t="str">
        <f t="shared" si="35"/>
        <v>PL401_3</v>
      </c>
      <c r="B988" t="s">
        <v>94</v>
      </c>
      <c r="C988" t="s">
        <v>185</v>
      </c>
      <c r="D988">
        <v>401</v>
      </c>
      <c r="E988">
        <v>3</v>
      </c>
      <c r="F988" s="25" t="str">
        <f>VLOOKUP(B988,Definitions!$C$7:$D$43,2,FALSE)</f>
        <v>Poland</v>
      </c>
      <c r="G988" t="str">
        <f>VLOOKUP(C988,Definitions!$C$49:$D$57,2,FALSE)</f>
        <v>Residential</v>
      </c>
      <c r="H988" t="str">
        <f>VLOOKUP(D988,Definitions!$C$60:$D$104,2,FALSE)</f>
        <v>SFH</v>
      </c>
      <c r="J988" s="29" t="s">
        <v>157</v>
      </c>
      <c r="K988" s="47" t="s">
        <v>454</v>
      </c>
      <c r="L988" s="46">
        <v>33.448325188596087</v>
      </c>
      <c r="M988" s="46">
        <v>33.448325188596087</v>
      </c>
      <c r="N988" s="29"/>
      <c r="O988" s="47">
        <v>0</v>
      </c>
      <c r="P988" s="46">
        <v>33.448325188596087</v>
      </c>
      <c r="Q988" s="46">
        <v>23.867465633555085</v>
      </c>
      <c r="R988" s="37">
        <v>9.2251611720099973E-3</v>
      </c>
      <c r="S988" s="47">
        <v>16.311150523316151</v>
      </c>
      <c r="T988" s="56">
        <v>0</v>
      </c>
      <c r="U988" s="47">
        <v>7.5563151102389332</v>
      </c>
      <c r="V988" s="56">
        <v>0</v>
      </c>
      <c r="W988" s="47">
        <v>0</v>
      </c>
      <c r="X988" s="47">
        <v>0</v>
      </c>
      <c r="Y988" s="47">
        <v>0</v>
      </c>
      <c r="Z988" s="47">
        <v>0</v>
      </c>
      <c r="AA988" s="47">
        <v>0</v>
      </c>
      <c r="AB988" s="56"/>
      <c r="AC988" s="47">
        <v>9.2251611720099973E-3</v>
      </c>
      <c r="AD988" s="60">
        <v>0</v>
      </c>
      <c r="AE988" s="47">
        <v>0</v>
      </c>
      <c r="AF988" s="47">
        <v>0</v>
      </c>
      <c r="AG988" s="47">
        <v>0</v>
      </c>
      <c r="AH988" s="47">
        <v>0</v>
      </c>
      <c r="AI988" s="56"/>
      <c r="AJ988" s="47">
        <v>9.5716343938689938</v>
      </c>
      <c r="AK988" s="56"/>
      <c r="AL988" s="9" t="str">
        <f>VLOOKUP(F988,Definitions!$B$7:$E$39,4,FALSE)</f>
        <v>EU28</v>
      </c>
    </row>
    <row r="989" spans="1:38">
      <c r="A989" s="36" t="str">
        <f t="shared" si="35"/>
        <v>PL401_4</v>
      </c>
      <c r="B989" t="s">
        <v>94</v>
      </c>
      <c r="C989" t="s">
        <v>185</v>
      </c>
      <c r="D989">
        <v>401</v>
      </c>
      <c r="E989">
        <v>4</v>
      </c>
      <c r="F989" s="25" t="str">
        <f>VLOOKUP(B989,Definitions!$C$7:$D$43,2,FALSE)</f>
        <v>Poland</v>
      </c>
      <c r="G989" t="str">
        <f>VLOOKUP(C989,Definitions!$C$49:$D$57,2,FALSE)</f>
        <v>Residential</v>
      </c>
      <c r="H989" t="str">
        <f>VLOOKUP(D989,Definitions!$C$60:$D$104,2,FALSE)</f>
        <v>SFH</v>
      </c>
      <c r="J989" s="29" t="s">
        <v>158</v>
      </c>
      <c r="K989" s="47" t="s">
        <v>454</v>
      </c>
      <c r="L989" s="46">
        <v>3.7442357324782902</v>
      </c>
      <c r="M989" s="46">
        <v>3.7442357324782902</v>
      </c>
      <c r="N989" s="29"/>
      <c r="O989" s="47">
        <v>0</v>
      </c>
      <c r="P989" s="46">
        <v>3.7442357324782902</v>
      </c>
      <c r="Q989" s="46">
        <v>0.87638376760213221</v>
      </c>
      <c r="R989" s="37">
        <v>2.7719693553595534E-3</v>
      </c>
      <c r="S989" s="47">
        <v>0.50850516077236252</v>
      </c>
      <c r="T989" s="56">
        <v>0</v>
      </c>
      <c r="U989" s="47">
        <v>0.36787860682976969</v>
      </c>
      <c r="V989" s="56">
        <v>0</v>
      </c>
      <c r="W989" s="47">
        <v>0</v>
      </c>
      <c r="X989" s="47">
        <v>0</v>
      </c>
      <c r="Y989" s="47">
        <v>0</v>
      </c>
      <c r="Z989" s="47">
        <v>0</v>
      </c>
      <c r="AA989" s="47">
        <v>0</v>
      </c>
      <c r="AB989" s="56"/>
      <c r="AC989" s="47">
        <v>2.7719693553595534E-3</v>
      </c>
      <c r="AD989" s="60">
        <v>0</v>
      </c>
      <c r="AE989" s="47">
        <v>0</v>
      </c>
      <c r="AF989" s="47">
        <v>0</v>
      </c>
      <c r="AG989" s="47">
        <v>0</v>
      </c>
      <c r="AH989" s="47">
        <v>0</v>
      </c>
      <c r="AI989" s="56"/>
      <c r="AJ989" s="47">
        <v>2.8650799955207984</v>
      </c>
      <c r="AK989" s="56"/>
      <c r="AL989" s="9" t="str">
        <f>VLOOKUP(F989,Definitions!$B$7:$E$39,4,FALSE)</f>
        <v>EU28</v>
      </c>
    </row>
    <row r="990" spans="1:38">
      <c r="A990" s="36" t="str">
        <f t="shared" si="35"/>
        <v>PL401_6</v>
      </c>
      <c r="B990" t="s">
        <v>94</v>
      </c>
      <c r="C990" t="s">
        <v>185</v>
      </c>
      <c r="D990">
        <v>401</v>
      </c>
      <c r="E990">
        <v>6</v>
      </c>
      <c r="F990" s="25" t="str">
        <f>VLOOKUP(B990,Definitions!$C$7:$D$43,2,FALSE)</f>
        <v>Poland</v>
      </c>
      <c r="G990" t="str">
        <f>VLOOKUP(C990,Definitions!$C$49:$D$57,2,FALSE)</f>
        <v>Residential</v>
      </c>
      <c r="H990" t="str">
        <f>VLOOKUP(D990,Definitions!$C$60:$D$104,2,FALSE)</f>
        <v>SFH</v>
      </c>
      <c r="J990" s="29" t="s">
        <v>159</v>
      </c>
      <c r="K990" s="47">
        <v>0</v>
      </c>
      <c r="L990" s="46">
        <v>0</v>
      </c>
      <c r="M990" s="46">
        <v>0</v>
      </c>
      <c r="N990" s="29"/>
      <c r="O990" s="47">
        <v>0</v>
      </c>
      <c r="P990" s="46">
        <v>0</v>
      </c>
      <c r="Q990" s="46">
        <v>0</v>
      </c>
      <c r="R990" s="37">
        <v>0</v>
      </c>
      <c r="S990" s="47">
        <v>0</v>
      </c>
      <c r="T990" s="56">
        <v>0</v>
      </c>
      <c r="U990" s="47">
        <v>0</v>
      </c>
      <c r="V990" s="56">
        <v>0</v>
      </c>
      <c r="W990" s="47">
        <v>0</v>
      </c>
      <c r="X990" s="47">
        <v>0</v>
      </c>
      <c r="Y990" s="47">
        <v>0</v>
      </c>
      <c r="Z990" s="47">
        <v>0</v>
      </c>
      <c r="AA990" s="47">
        <v>0</v>
      </c>
      <c r="AB990" s="56"/>
      <c r="AC990" s="47">
        <v>0</v>
      </c>
      <c r="AD990" s="60">
        <v>0</v>
      </c>
      <c r="AE990" s="47">
        <v>0</v>
      </c>
      <c r="AF990" s="47">
        <v>0</v>
      </c>
      <c r="AG990" s="47">
        <v>0</v>
      </c>
      <c r="AH990" s="47">
        <v>0</v>
      </c>
      <c r="AI990" s="56"/>
      <c r="AJ990" s="47">
        <v>0</v>
      </c>
      <c r="AK990" s="56"/>
      <c r="AL990" s="9" t="str">
        <f>VLOOKUP(F990,Definitions!$B$7:$E$39,4,FALSE)</f>
        <v>EU28</v>
      </c>
    </row>
    <row r="991" spans="1:38">
      <c r="A991" s="36" t="str">
        <f t="shared" si="35"/>
        <v>PL401_7</v>
      </c>
      <c r="B991" t="s">
        <v>94</v>
      </c>
      <c r="C991" t="s">
        <v>185</v>
      </c>
      <c r="D991">
        <v>401</v>
      </c>
      <c r="E991">
        <v>7</v>
      </c>
      <c r="F991" s="25" t="str">
        <f>VLOOKUP(B991,Definitions!$C$7:$D$43,2,FALSE)</f>
        <v>Poland</v>
      </c>
      <c r="G991" t="str">
        <f>VLOOKUP(C991,Definitions!$C$49:$D$57,2,FALSE)</f>
        <v>Residential</v>
      </c>
      <c r="H991" t="str">
        <f>VLOOKUP(D991,Definitions!$C$60:$D$104,2,FALSE)</f>
        <v>SFH</v>
      </c>
      <c r="J991" s="29" t="s">
        <v>160</v>
      </c>
      <c r="K991" s="47" t="s">
        <v>454</v>
      </c>
      <c r="L991" s="46">
        <v>0</v>
      </c>
      <c r="M991" s="46">
        <v>0</v>
      </c>
      <c r="N991" s="29"/>
      <c r="O991" s="47">
        <v>0</v>
      </c>
      <c r="P991" s="46">
        <v>0</v>
      </c>
      <c r="Q991" s="46">
        <v>0</v>
      </c>
      <c r="R991" s="37">
        <v>0</v>
      </c>
      <c r="S991" s="47">
        <v>0</v>
      </c>
      <c r="T991" s="56">
        <v>0</v>
      </c>
      <c r="U991" s="47">
        <v>0</v>
      </c>
      <c r="V991" s="56">
        <v>0</v>
      </c>
      <c r="W991" s="47">
        <v>0</v>
      </c>
      <c r="X991" s="47">
        <v>0</v>
      </c>
      <c r="Y991" s="47">
        <v>0</v>
      </c>
      <c r="Z991" s="47">
        <v>0</v>
      </c>
      <c r="AA991" s="47">
        <v>0</v>
      </c>
      <c r="AB991" s="56"/>
      <c r="AC991" s="47">
        <v>0</v>
      </c>
      <c r="AD991" s="60">
        <v>0</v>
      </c>
      <c r="AE991" s="47">
        <v>0</v>
      </c>
      <c r="AF991" s="47">
        <v>0</v>
      </c>
      <c r="AG991" s="47">
        <v>0</v>
      </c>
      <c r="AH991" s="47">
        <v>0</v>
      </c>
      <c r="AI991" s="56"/>
      <c r="AJ991" s="47">
        <v>0</v>
      </c>
      <c r="AK991" s="56"/>
      <c r="AL991" s="9" t="str">
        <f>VLOOKUP(F991,Definitions!$B$7:$E$39,4,FALSE)</f>
        <v>EU28</v>
      </c>
    </row>
    <row r="992" spans="1:38">
      <c r="A992" s="36" t="str">
        <f t="shared" si="35"/>
        <v>PL401_8</v>
      </c>
      <c r="B992" t="s">
        <v>94</v>
      </c>
      <c r="C992" t="s">
        <v>185</v>
      </c>
      <c r="D992">
        <v>401</v>
      </c>
      <c r="E992">
        <v>8</v>
      </c>
      <c r="F992" s="25" t="str">
        <f>VLOOKUP(B992,Definitions!$C$7:$D$43,2,FALSE)</f>
        <v>Poland</v>
      </c>
      <c r="G992" t="str">
        <f>VLOOKUP(C992,Definitions!$C$49:$D$57,2,FALSE)</f>
        <v>Residential</v>
      </c>
      <c r="H992" t="str">
        <f>VLOOKUP(D992,Definitions!$C$60:$D$104,2,FALSE)</f>
        <v>SFH</v>
      </c>
      <c r="J992" s="29" t="s">
        <v>274</v>
      </c>
      <c r="K992" s="47" t="s">
        <v>454</v>
      </c>
      <c r="L992" s="46">
        <v>0</v>
      </c>
      <c r="M992" s="46">
        <v>0</v>
      </c>
      <c r="N992" s="29"/>
      <c r="O992" s="47">
        <v>0</v>
      </c>
      <c r="P992" s="46">
        <v>0</v>
      </c>
      <c r="Q992" s="46">
        <v>0</v>
      </c>
      <c r="R992" s="37">
        <v>0</v>
      </c>
      <c r="S992" s="47">
        <v>0</v>
      </c>
      <c r="T992" s="56">
        <v>0</v>
      </c>
      <c r="U992" s="47">
        <v>0</v>
      </c>
      <c r="V992" s="56">
        <v>0</v>
      </c>
      <c r="W992" s="47">
        <v>0</v>
      </c>
      <c r="X992" s="47">
        <v>0</v>
      </c>
      <c r="Y992" s="47">
        <v>0</v>
      </c>
      <c r="Z992" s="47">
        <v>0</v>
      </c>
      <c r="AA992" s="47">
        <v>0</v>
      </c>
      <c r="AB992" s="56"/>
      <c r="AC992" s="47">
        <v>0</v>
      </c>
      <c r="AD992" s="60">
        <v>0</v>
      </c>
      <c r="AE992" s="47">
        <v>0</v>
      </c>
      <c r="AF992" s="47">
        <v>0</v>
      </c>
      <c r="AG992" s="47">
        <v>0</v>
      </c>
      <c r="AH992" s="47">
        <v>0</v>
      </c>
      <c r="AI992" s="56"/>
      <c r="AJ992" s="47">
        <v>0</v>
      </c>
      <c r="AK992" s="56"/>
      <c r="AL992" s="9" t="str">
        <f>VLOOKUP(F992,Definitions!$B$7:$E$39,4,FALSE)</f>
        <v>EU28</v>
      </c>
    </row>
    <row r="993" spans="1:38">
      <c r="A993" s="36" t="str">
        <f t="shared" si="35"/>
        <v>PL401_9</v>
      </c>
      <c r="B993" t="s">
        <v>94</v>
      </c>
      <c r="C993" t="s">
        <v>185</v>
      </c>
      <c r="D993">
        <v>401</v>
      </c>
      <c r="E993">
        <v>9</v>
      </c>
      <c r="F993" s="25" t="str">
        <f>VLOOKUP(B993,Definitions!$C$7:$D$43,2,FALSE)</f>
        <v>Poland</v>
      </c>
      <c r="G993" t="str">
        <f>VLOOKUP(C993,Definitions!$C$49:$D$57,2,FALSE)</f>
        <v>Residential</v>
      </c>
      <c r="H993" t="str">
        <f>VLOOKUP(D993,Definitions!$C$60:$D$104,2,FALSE)</f>
        <v>SFH</v>
      </c>
      <c r="J993" s="29" t="s">
        <v>258</v>
      </c>
      <c r="K993" s="47" t="s">
        <v>454</v>
      </c>
      <c r="L993" s="46">
        <v>0.35990321117070334</v>
      </c>
      <c r="M993" s="46">
        <v>0.35990321117070334</v>
      </c>
      <c r="N993" s="29"/>
      <c r="O993" s="47">
        <v>0</v>
      </c>
      <c r="P993" s="46">
        <v>0.35990321117070334</v>
      </c>
      <c r="Q993" s="46">
        <v>0.35990321117070334</v>
      </c>
      <c r="R993" s="37">
        <v>0</v>
      </c>
      <c r="S993" s="47">
        <v>0.31946185182796516</v>
      </c>
      <c r="T993" s="56">
        <v>0</v>
      </c>
      <c r="U993" s="47">
        <v>4.0441359342738174E-2</v>
      </c>
      <c r="V993" s="56">
        <v>0</v>
      </c>
      <c r="W993" s="47">
        <v>0</v>
      </c>
      <c r="X993" s="47">
        <v>0</v>
      </c>
      <c r="Y993" s="47">
        <v>0</v>
      </c>
      <c r="Z993" s="47">
        <v>0</v>
      </c>
      <c r="AA993" s="47">
        <v>0</v>
      </c>
      <c r="AB993" s="56"/>
      <c r="AC993" s="47">
        <v>0</v>
      </c>
      <c r="AD993" s="60">
        <v>0</v>
      </c>
      <c r="AE993" s="47">
        <v>0</v>
      </c>
      <c r="AF993" s="47">
        <v>0</v>
      </c>
      <c r="AG993" s="47">
        <v>0</v>
      </c>
      <c r="AH993" s="47">
        <v>0</v>
      </c>
      <c r="AI993" s="56"/>
      <c r="AJ993" s="47">
        <v>0</v>
      </c>
      <c r="AK993" s="56"/>
      <c r="AL993" s="9" t="str">
        <f>VLOOKUP(F993,Definitions!$B$7:$E$39,4,FALSE)</f>
        <v>EU28</v>
      </c>
    </row>
    <row r="994" spans="1:38">
      <c r="A994" s="36" t="str">
        <f t="shared" si="35"/>
        <v>PL401_51</v>
      </c>
      <c r="B994" t="s">
        <v>94</v>
      </c>
      <c r="C994" t="s">
        <v>185</v>
      </c>
      <c r="D994">
        <v>401</v>
      </c>
      <c r="E994">
        <v>51</v>
      </c>
      <c r="F994" s="25" t="str">
        <f>VLOOKUP(B994,Definitions!$C$7:$D$43,2,FALSE)</f>
        <v>Poland</v>
      </c>
      <c r="G994" t="str">
        <f>VLOOKUP(C994,Definitions!$C$49:$D$57,2,FALSE)</f>
        <v>Residential</v>
      </c>
      <c r="H994" t="str">
        <f>VLOOKUP(D994,Definitions!$C$60:$D$104,2,FALSE)</f>
        <v>SFH</v>
      </c>
      <c r="J994" s="29" t="s">
        <v>161</v>
      </c>
      <c r="K994" s="47" t="s">
        <v>454</v>
      </c>
      <c r="L994" s="46">
        <v>31.425992889491212</v>
      </c>
      <c r="M994" s="46">
        <v>31.425992889491212</v>
      </c>
      <c r="N994" s="29"/>
      <c r="O994" s="47">
        <v>0</v>
      </c>
      <c r="P994" s="46">
        <v>31.425992889491212</v>
      </c>
      <c r="Q994" s="46">
        <v>27.454338085126171</v>
      </c>
      <c r="R994" s="37">
        <v>1.4875203972886407E-2</v>
      </c>
      <c r="S994" s="47">
        <v>22.609667338851871</v>
      </c>
      <c r="T994" s="56">
        <v>0</v>
      </c>
      <c r="U994" s="47">
        <v>4.8446707462743008</v>
      </c>
      <c r="V994" s="56">
        <v>0</v>
      </c>
      <c r="W994" s="47">
        <v>0</v>
      </c>
      <c r="X994" s="47">
        <v>0</v>
      </c>
      <c r="Y994" s="47">
        <v>0</v>
      </c>
      <c r="Z994" s="47">
        <v>0</v>
      </c>
      <c r="AA994" s="47">
        <v>0</v>
      </c>
      <c r="AB994" s="56"/>
      <c r="AC994" s="47">
        <v>1.4875203972886407E-2</v>
      </c>
      <c r="AD994" s="60">
        <v>0</v>
      </c>
      <c r="AE994" s="47">
        <v>0</v>
      </c>
      <c r="AF994" s="47">
        <v>0</v>
      </c>
      <c r="AG994" s="47">
        <v>0</v>
      </c>
      <c r="AH994" s="47">
        <v>0</v>
      </c>
      <c r="AI994" s="56"/>
      <c r="AJ994" s="47">
        <v>3.9567796003921565</v>
      </c>
      <c r="AK994" s="56"/>
      <c r="AL994" s="9" t="str">
        <f>VLOOKUP(F994,Definitions!$B$7:$E$39,4,FALSE)</f>
        <v>EU28</v>
      </c>
    </row>
    <row r="995" spans="1:38">
      <c r="A995" s="36" t="str">
        <f t="shared" si="35"/>
        <v>PL401_52</v>
      </c>
      <c r="B995" t="s">
        <v>94</v>
      </c>
      <c r="C995" t="s">
        <v>185</v>
      </c>
      <c r="D995">
        <v>401</v>
      </c>
      <c r="E995">
        <v>52</v>
      </c>
      <c r="F995" s="25" t="str">
        <f>VLOOKUP(B995,Definitions!$C$7:$D$43,2,FALSE)</f>
        <v>Poland</v>
      </c>
      <c r="G995" t="str">
        <f>VLOOKUP(C995,Definitions!$C$49:$D$57,2,FALSE)</f>
        <v>Residential</v>
      </c>
      <c r="H995" t="str">
        <f>VLOOKUP(D995,Definitions!$C$60:$D$104,2,FALSE)</f>
        <v>SFH</v>
      </c>
      <c r="J995" s="29" t="s">
        <v>162</v>
      </c>
      <c r="K995" s="47" t="s">
        <v>454</v>
      </c>
      <c r="L995" s="46">
        <v>0.18229582833261293</v>
      </c>
      <c r="M995" s="46">
        <v>0.18229582833261293</v>
      </c>
      <c r="N995" s="29"/>
      <c r="O995" s="47">
        <v>0</v>
      </c>
      <c r="P995" s="46">
        <v>0.18229582833261293</v>
      </c>
      <c r="Q995" s="46">
        <v>8.0944494199619868E-2</v>
      </c>
      <c r="R995" s="37">
        <v>0</v>
      </c>
      <c r="S995" s="47">
        <v>7.0302604115655601E-2</v>
      </c>
      <c r="T995" s="56">
        <v>0</v>
      </c>
      <c r="U995" s="47">
        <v>1.0641890083964272E-2</v>
      </c>
      <c r="V995" s="56">
        <v>0</v>
      </c>
      <c r="W995" s="47">
        <v>0</v>
      </c>
      <c r="X995" s="47">
        <v>0</v>
      </c>
      <c r="Y995" s="47">
        <v>0</v>
      </c>
      <c r="Z995" s="47">
        <v>0</v>
      </c>
      <c r="AA995" s="47">
        <v>0</v>
      </c>
      <c r="AB995" s="56"/>
      <c r="AC995" s="47">
        <v>0</v>
      </c>
      <c r="AD995" s="60">
        <v>0</v>
      </c>
      <c r="AE995" s="47">
        <v>0</v>
      </c>
      <c r="AF995" s="47">
        <v>0</v>
      </c>
      <c r="AG995" s="47">
        <v>0</v>
      </c>
      <c r="AH995" s="47">
        <v>0</v>
      </c>
      <c r="AI995" s="56"/>
      <c r="AJ995" s="47">
        <v>0.10135133413299306</v>
      </c>
      <c r="AK995" s="56"/>
      <c r="AL995" s="9" t="str">
        <f>VLOOKUP(F995,Definitions!$B$7:$E$39,4,FALSE)</f>
        <v>EU28</v>
      </c>
    </row>
    <row r="996" spans="1:38">
      <c r="A996" s="36" t="str">
        <f t="shared" si="35"/>
        <v>PL401_53</v>
      </c>
      <c r="B996" t="s">
        <v>94</v>
      </c>
      <c r="C996" t="s">
        <v>185</v>
      </c>
      <c r="D996">
        <v>401</v>
      </c>
      <c r="E996">
        <v>53</v>
      </c>
      <c r="F996" s="25" t="str">
        <f>VLOOKUP(B996,Definitions!$C$7:$D$43,2,FALSE)</f>
        <v>Poland</v>
      </c>
      <c r="G996" t="str">
        <f>VLOOKUP(C996,Definitions!$C$49:$D$57,2,FALSE)</f>
        <v>Residential</v>
      </c>
      <c r="H996" t="str">
        <f>VLOOKUP(D996,Definitions!$C$60:$D$104,2,FALSE)</f>
        <v>SFH</v>
      </c>
      <c r="J996" s="29" t="s">
        <v>163</v>
      </c>
      <c r="K996" s="47" t="s">
        <v>454</v>
      </c>
      <c r="L996" s="46">
        <v>5.127773319042353E-2</v>
      </c>
      <c r="M996" s="46">
        <v>5.127773319042353E-2</v>
      </c>
      <c r="N996" s="29"/>
      <c r="O996" s="47">
        <v>0</v>
      </c>
      <c r="P996" s="46">
        <v>5.127773319042353E-2</v>
      </c>
      <c r="Q996" s="46">
        <v>5.127773319042353E-2</v>
      </c>
      <c r="R996" s="37">
        <v>0</v>
      </c>
      <c r="S996" s="47">
        <v>1.1000195692269486E-2</v>
      </c>
      <c r="T996" s="56">
        <v>0</v>
      </c>
      <c r="U996" s="47">
        <v>4.0277537498154041E-2</v>
      </c>
      <c r="V996" s="56">
        <v>0</v>
      </c>
      <c r="W996" s="47">
        <v>0</v>
      </c>
      <c r="X996" s="47">
        <v>0</v>
      </c>
      <c r="Y996" s="47">
        <v>0</v>
      </c>
      <c r="Z996" s="47">
        <v>0</v>
      </c>
      <c r="AA996" s="47">
        <v>0</v>
      </c>
      <c r="AB996" s="56"/>
      <c r="AC996" s="47">
        <v>0</v>
      </c>
      <c r="AD996" s="60">
        <v>0</v>
      </c>
      <c r="AE996" s="47">
        <v>0</v>
      </c>
      <c r="AF996" s="47">
        <v>0</v>
      </c>
      <c r="AG996" s="47">
        <v>0</v>
      </c>
      <c r="AH996" s="47">
        <v>0</v>
      </c>
      <c r="AI996" s="56"/>
      <c r="AJ996" s="47">
        <v>0</v>
      </c>
      <c r="AK996" s="56"/>
      <c r="AL996" s="9" t="str">
        <f>VLOOKUP(F996,Definitions!$B$7:$E$39,4,FALSE)</f>
        <v>EU28</v>
      </c>
    </row>
    <row r="997" spans="1:38">
      <c r="A997" s="36" t="str">
        <f t="shared" si="35"/>
        <v>PL401_62</v>
      </c>
      <c r="B997" t="s">
        <v>94</v>
      </c>
      <c r="C997" t="s">
        <v>185</v>
      </c>
      <c r="D997">
        <v>401</v>
      </c>
      <c r="E997">
        <v>62</v>
      </c>
      <c r="F997" s="25" t="str">
        <f>VLOOKUP(B997,Definitions!$C$7:$D$43,2,FALSE)</f>
        <v>Poland</v>
      </c>
      <c r="G997" t="str">
        <f>VLOOKUP(C997,Definitions!$C$49:$D$57,2,FALSE)</f>
        <v>Residential</v>
      </c>
      <c r="H997" t="str">
        <f>VLOOKUP(D997,Definitions!$C$60:$D$104,2,FALSE)</f>
        <v>SFH</v>
      </c>
      <c r="J997" s="29" t="s">
        <v>284</v>
      </c>
      <c r="K997" s="47" t="s">
        <v>454</v>
      </c>
      <c r="L997" s="46">
        <v>0.88285254237102984</v>
      </c>
      <c r="M997" s="46">
        <v>0.88285254237102984</v>
      </c>
      <c r="N997" s="29"/>
      <c r="O997" s="47">
        <v>0</v>
      </c>
      <c r="P997" s="46">
        <v>0.88285254237102984</v>
      </c>
      <c r="Q997" s="46">
        <v>0.70369780703927542</v>
      </c>
      <c r="R997" s="37">
        <v>1.126029656794383E-2</v>
      </c>
      <c r="S997" s="47">
        <v>0.14992324484246963</v>
      </c>
      <c r="T997" s="56">
        <v>0</v>
      </c>
      <c r="U997" s="47">
        <v>0.55377456219680576</v>
      </c>
      <c r="V997" s="56">
        <v>0</v>
      </c>
      <c r="W997" s="47">
        <v>0</v>
      </c>
      <c r="X997" s="47">
        <v>0</v>
      </c>
      <c r="Y997" s="47">
        <v>0</v>
      </c>
      <c r="Z997" s="47">
        <v>0</v>
      </c>
      <c r="AA997" s="47">
        <v>0</v>
      </c>
      <c r="AB997" s="56"/>
      <c r="AC997" s="47">
        <v>1.126029656794383E-2</v>
      </c>
      <c r="AD997" s="60">
        <v>0</v>
      </c>
      <c r="AE997" s="47">
        <v>0</v>
      </c>
      <c r="AF997" s="47">
        <v>0</v>
      </c>
      <c r="AG997" s="47">
        <v>0</v>
      </c>
      <c r="AH997" s="47">
        <v>0</v>
      </c>
      <c r="AI997" s="56"/>
      <c r="AJ997" s="47">
        <v>0.16789443876381058</v>
      </c>
      <c r="AK997" s="56"/>
      <c r="AL997" s="9" t="str">
        <f>VLOOKUP(F997,Definitions!$B$7:$E$39,4,FALSE)</f>
        <v>EU28</v>
      </c>
    </row>
    <row r="998" spans="1:38">
      <c r="A998" s="36" t="str">
        <f t="shared" si="35"/>
        <v>PL401_61</v>
      </c>
      <c r="B998" t="s">
        <v>94</v>
      </c>
      <c r="C998" t="s">
        <v>185</v>
      </c>
      <c r="D998">
        <v>401</v>
      </c>
      <c r="E998">
        <v>61</v>
      </c>
      <c r="F998" s="25" t="str">
        <f>VLOOKUP(B998,Definitions!$C$7:$D$43,2,FALSE)</f>
        <v>Poland</v>
      </c>
      <c r="G998" t="str">
        <f>VLOOKUP(C998,Definitions!$C$49:$D$57,2,FALSE)</f>
        <v>Residential</v>
      </c>
      <c r="H998" t="str">
        <f>VLOOKUP(D998,Definitions!$C$60:$D$104,2,FALSE)</f>
        <v>SFH</v>
      </c>
      <c r="J998" s="29" t="s">
        <v>283</v>
      </c>
      <c r="K998" s="47" t="s">
        <v>454</v>
      </c>
      <c r="L998" s="46">
        <v>0</v>
      </c>
      <c r="M998" s="46">
        <v>0</v>
      </c>
      <c r="N998" s="29"/>
      <c r="O998" s="47">
        <v>0</v>
      </c>
      <c r="P998" s="46">
        <v>0</v>
      </c>
      <c r="Q998" s="46">
        <v>0</v>
      </c>
      <c r="R998" s="37">
        <v>0</v>
      </c>
      <c r="S998" s="47">
        <v>0</v>
      </c>
      <c r="T998" s="56">
        <v>0</v>
      </c>
      <c r="U998" s="47">
        <v>0</v>
      </c>
      <c r="V998" s="56">
        <v>0</v>
      </c>
      <c r="W998" s="47">
        <v>0</v>
      </c>
      <c r="X998" s="47">
        <v>0</v>
      </c>
      <c r="Y998" s="47">
        <v>0</v>
      </c>
      <c r="Z998" s="47">
        <v>0</v>
      </c>
      <c r="AA998" s="47">
        <v>0</v>
      </c>
      <c r="AB998" s="56"/>
      <c r="AC998" s="47">
        <v>0</v>
      </c>
      <c r="AD998" s="60">
        <v>0</v>
      </c>
      <c r="AE998" s="47">
        <v>0</v>
      </c>
      <c r="AF998" s="47">
        <v>0</v>
      </c>
      <c r="AG998" s="47">
        <v>0</v>
      </c>
      <c r="AH998" s="47">
        <v>0</v>
      </c>
      <c r="AI998" s="56"/>
      <c r="AJ998" s="47">
        <v>0</v>
      </c>
      <c r="AK998" s="56"/>
      <c r="AL998" s="9" t="str">
        <f>VLOOKUP(F998,Definitions!$B$7:$E$39,4,FALSE)</f>
        <v>EU28</v>
      </c>
    </row>
    <row r="999" spans="1:38">
      <c r="A999" s="36" t="str">
        <f t="shared" si="35"/>
        <v>PL401_58</v>
      </c>
      <c r="B999" t="s">
        <v>94</v>
      </c>
      <c r="C999" t="s">
        <v>185</v>
      </c>
      <c r="D999">
        <v>401</v>
      </c>
      <c r="E999">
        <v>58</v>
      </c>
      <c r="F999" s="25" t="str">
        <f>VLOOKUP(B999,Definitions!$C$7:$D$43,2,FALSE)</f>
        <v>Poland</v>
      </c>
      <c r="G999" t="str">
        <f>VLOOKUP(C999,Definitions!$C$49:$D$57,2,FALSE)</f>
        <v>Residential</v>
      </c>
      <c r="H999" t="str">
        <f>VLOOKUP(D999,Definitions!$C$60:$D$104,2,FALSE)</f>
        <v>SFH</v>
      </c>
      <c r="J999" s="29" t="s">
        <v>277</v>
      </c>
      <c r="K999" s="47" t="s">
        <v>454</v>
      </c>
      <c r="L999" s="46">
        <v>3.9482807344898445E-2</v>
      </c>
      <c r="M999" s="46">
        <v>3.9482807344898445E-2</v>
      </c>
      <c r="N999" s="29"/>
      <c r="O999" s="47">
        <v>0</v>
      </c>
      <c r="P999" s="46">
        <v>3.9482807344898445E-2</v>
      </c>
      <c r="Q999" s="46">
        <v>3.9482807344898445E-2</v>
      </c>
      <c r="R999" s="37">
        <v>0</v>
      </c>
      <c r="S999" s="47">
        <v>3.9033466991558019E-2</v>
      </c>
      <c r="T999" s="56">
        <v>0</v>
      </c>
      <c r="U999" s="47">
        <v>4.4934035334042284E-4</v>
      </c>
      <c r="V999" s="56">
        <v>0</v>
      </c>
      <c r="W999" s="47">
        <v>0</v>
      </c>
      <c r="X999" s="47">
        <v>0</v>
      </c>
      <c r="Y999" s="47">
        <v>0</v>
      </c>
      <c r="Z999" s="47">
        <v>0</v>
      </c>
      <c r="AA999" s="47">
        <v>0</v>
      </c>
      <c r="AB999" s="56"/>
      <c r="AC999" s="47">
        <v>0</v>
      </c>
      <c r="AD999" s="60">
        <v>0</v>
      </c>
      <c r="AE999" s="47">
        <v>0</v>
      </c>
      <c r="AF999" s="47">
        <v>0</v>
      </c>
      <c r="AG999" s="47">
        <v>0</v>
      </c>
      <c r="AH999" s="47">
        <v>0</v>
      </c>
      <c r="AI999" s="56"/>
      <c r="AJ999" s="47">
        <v>0</v>
      </c>
      <c r="AK999" s="56"/>
      <c r="AL999" s="9" t="str">
        <f>VLOOKUP(F999,Definitions!$B$7:$E$39,4,FALSE)</f>
        <v>EU28</v>
      </c>
    </row>
    <row r="1000" spans="1:38">
      <c r="A1000" s="36" t="str">
        <f t="shared" si="35"/>
        <v>PL401_55</v>
      </c>
      <c r="B1000" t="s">
        <v>94</v>
      </c>
      <c r="C1000" t="s">
        <v>185</v>
      </c>
      <c r="D1000">
        <v>401</v>
      </c>
      <c r="E1000">
        <v>55</v>
      </c>
      <c r="F1000" s="25" t="str">
        <f>VLOOKUP(B1000,Definitions!$C$7:$D$43,2,FALSE)</f>
        <v>Poland</v>
      </c>
      <c r="G1000" t="str">
        <f>VLOOKUP(C1000,Definitions!$C$49:$D$57,2,FALSE)</f>
        <v>Residential</v>
      </c>
      <c r="H1000" t="str">
        <f>VLOOKUP(D1000,Definitions!$C$60:$D$104,2,FALSE)</f>
        <v>SFH</v>
      </c>
      <c r="J1000" s="29" t="s">
        <v>453</v>
      </c>
      <c r="K1000" s="47" t="s">
        <v>454</v>
      </c>
      <c r="L1000" s="46">
        <v>0</v>
      </c>
      <c r="M1000" s="46">
        <v>0</v>
      </c>
      <c r="N1000" s="29"/>
      <c r="O1000" s="47">
        <v>0</v>
      </c>
      <c r="P1000" s="46">
        <v>0</v>
      </c>
      <c r="Q1000" s="46">
        <v>0</v>
      </c>
      <c r="R1000" s="37">
        <v>0</v>
      </c>
      <c r="S1000" s="47">
        <v>0</v>
      </c>
      <c r="T1000" s="56">
        <v>0</v>
      </c>
      <c r="U1000" s="47">
        <v>0</v>
      </c>
      <c r="V1000" s="56">
        <v>0</v>
      </c>
      <c r="W1000" s="47">
        <v>0</v>
      </c>
      <c r="X1000" s="47">
        <v>0</v>
      </c>
      <c r="Y1000" s="47">
        <v>0</v>
      </c>
      <c r="Z1000" s="47">
        <v>0</v>
      </c>
      <c r="AA1000" s="47">
        <v>0</v>
      </c>
      <c r="AB1000" s="56"/>
      <c r="AC1000" s="47">
        <v>0</v>
      </c>
      <c r="AD1000" s="60">
        <v>0</v>
      </c>
      <c r="AE1000" s="47">
        <v>0</v>
      </c>
      <c r="AF1000" s="47">
        <v>0</v>
      </c>
      <c r="AG1000" s="47">
        <v>0</v>
      </c>
      <c r="AH1000" s="47">
        <v>0</v>
      </c>
      <c r="AI1000" s="56"/>
      <c r="AJ1000" s="47">
        <v>0</v>
      </c>
      <c r="AK1000" s="56"/>
      <c r="AL1000" s="9" t="str">
        <f>VLOOKUP(F1000,Definitions!$B$7:$E$39,4,FALSE)</f>
        <v>EU28</v>
      </c>
    </row>
    <row r="1001" spans="1:38">
      <c r="A1001" s="36" t="str">
        <f t="shared" si="35"/>
        <v>PL402_0</v>
      </c>
      <c r="B1001" t="s">
        <v>94</v>
      </c>
      <c r="C1001" t="s">
        <v>185</v>
      </c>
      <c r="D1001">
        <v>402</v>
      </c>
      <c r="E1001">
        <v>0</v>
      </c>
      <c r="F1001" s="25" t="str">
        <f>VLOOKUP(B1001,Definitions!$C$7:$D$43,2,FALSE)</f>
        <v>Poland</v>
      </c>
      <c r="G1001" t="str">
        <f>VLOOKUP(C1001,Definitions!$C$49:$D$57,2,FALSE)</f>
        <v>Residential</v>
      </c>
      <c r="H1001" t="str">
        <f>VLOOKUP(D1001,Definitions!$C$60:$D$104,2,FALSE)</f>
        <v>MFH</v>
      </c>
      <c r="J1001" s="29" t="s">
        <v>166</v>
      </c>
      <c r="K1001" s="47" t="s">
        <v>454</v>
      </c>
      <c r="L1001" s="46">
        <v>105.10296892183555</v>
      </c>
      <c r="M1001" s="46">
        <v>105.10296892183555</v>
      </c>
      <c r="N1001" s="29"/>
      <c r="O1001" s="47">
        <v>0</v>
      </c>
      <c r="P1001" s="46">
        <v>105.10296892183555</v>
      </c>
      <c r="Q1001" s="46">
        <v>89.838049967116859</v>
      </c>
      <c r="R1001" s="37">
        <v>0.17577963926869514</v>
      </c>
      <c r="S1001" s="47">
        <v>64.453371722531898</v>
      </c>
      <c r="T1001" s="56">
        <v>0</v>
      </c>
      <c r="U1001" s="47">
        <v>25.384678244584968</v>
      </c>
      <c r="V1001" s="56">
        <v>0</v>
      </c>
      <c r="W1001" s="47">
        <v>0</v>
      </c>
      <c r="X1001" s="47">
        <v>0</v>
      </c>
      <c r="Y1001" s="47">
        <v>0</v>
      </c>
      <c r="Z1001" s="47">
        <v>0</v>
      </c>
      <c r="AA1001" s="47">
        <v>0</v>
      </c>
      <c r="AB1001" s="56"/>
      <c r="AC1001" s="47">
        <v>0.17577963926869514</v>
      </c>
      <c r="AD1001" s="60">
        <v>0</v>
      </c>
      <c r="AE1001" s="47">
        <v>0</v>
      </c>
      <c r="AF1001" s="47">
        <v>0</v>
      </c>
      <c r="AG1001" s="47">
        <v>0</v>
      </c>
      <c r="AH1001" s="47">
        <v>0</v>
      </c>
      <c r="AI1001" s="56"/>
      <c r="AJ1001" s="47">
        <v>15.089139315449998</v>
      </c>
      <c r="AK1001" s="56"/>
      <c r="AL1001" s="9" t="str">
        <f>VLOOKUP(F1001,Definitions!$B$7:$E$39,4,FALSE)</f>
        <v>EU28</v>
      </c>
    </row>
    <row r="1002" spans="1:38">
      <c r="A1002" s="36" t="str">
        <f t="shared" si="35"/>
        <v>PL402_1</v>
      </c>
      <c r="B1002" t="s">
        <v>94</v>
      </c>
      <c r="C1002" t="s">
        <v>185</v>
      </c>
      <c r="D1002">
        <v>402</v>
      </c>
      <c r="E1002">
        <v>1</v>
      </c>
      <c r="F1002" s="25" t="str">
        <f>VLOOKUP(B1002,Definitions!$C$7:$D$43,2,FALSE)</f>
        <v>Poland</v>
      </c>
      <c r="G1002" t="str">
        <f>VLOOKUP(C1002,Definitions!$C$49:$D$57,2,FALSE)</f>
        <v>Residential</v>
      </c>
      <c r="H1002" t="str">
        <f>VLOOKUP(D1002,Definitions!$C$60:$D$104,2,FALSE)</f>
        <v>MFH</v>
      </c>
      <c r="J1002" s="29" t="s">
        <v>155</v>
      </c>
      <c r="K1002" s="47" t="s">
        <v>454</v>
      </c>
      <c r="L1002" s="46">
        <v>54.907038920673926</v>
      </c>
      <c r="M1002" s="46">
        <v>54.907038920673926</v>
      </c>
      <c r="N1002" s="29"/>
      <c r="O1002" s="47">
        <v>0</v>
      </c>
      <c r="P1002" s="46">
        <v>54.907038920673926</v>
      </c>
      <c r="Q1002" s="46">
        <v>53.514523395090784</v>
      </c>
      <c r="R1002" s="37">
        <v>0.14557579600050533</v>
      </c>
      <c r="S1002" s="47">
        <v>40.283702315223969</v>
      </c>
      <c r="T1002" s="56">
        <v>0</v>
      </c>
      <c r="U1002" s="47">
        <v>13.230821079866812</v>
      </c>
      <c r="V1002" s="56">
        <v>0</v>
      </c>
      <c r="W1002" s="47">
        <v>0</v>
      </c>
      <c r="X1002" s="47">
        <v>0</v>
      </c>
      <c r="Y1002" s="47">
        <v>0</v>
      </c>
      <c r="Z1002" s="47">
        <v>0</v>
      </c>
      <c r="AA1002" s="47">
        <v>0</v>
      </c>
      <c r="AB1002" s="56"/>
      <c r="AC1002" s="47">
        <v>0.14557579600050533</v>
      </c>
      <c r="AD1002" s="60">
        <v>0</v>
      </c>
      <c r="AE1002" s="47">
        <v>0</v>
      </c>
      <c r="AF1002" s="47">
        <v>0</v>
      </c>
      <c r="AG1002" s="47">
        <v>0</v>
      </c>
      <c r="AH1002" s="47">
        <v>0</v>
      </c>
      <c r="AI1002" s="56"/>
      <c r="AJ1002" s="47">
        <v>1.2469397295826328</v>
      </c>
      <c r="AK1002" s="56"/>
      <c r="AL1002" s="9" t="str">
        <f>VLOOKUP(F1002,Definitions!$B$7:$E$39,4,FALSE)</f>
        <v>EU28</v>
      </c>
    </row>
    <row r="1003" spans="1:38">
      <c r="A1003" s="36" t="str">
        <f t="shared" si="35"/>
        <v>PL402_2</v>
      </c>
      <c r="B1003" t="s">
        <v>94</v>
      </c>
      <c r="C1003" t="s">
        <v>185</v>
      </c>
      <c r="D1003">
        <v>402</v>
      </c>
      <c r="E1003">
        <v>2</v>
      </c>
      <c r="F1003" s="25" t="str">
        <f>VLOOKUP(B1003,Definitions!$C$7:$D$43,2,FALSE)</f>
        <v>Poland</v>
      </c>
      <c r="G1003" t="str">
        <f>VLOOKUP(C1003,Definitions!$C$49:$D$57,2,FALSE)</f>
        <v>Residential</v>
      </c>
      <c r="H1003" t="str">
        <f>VLOOKUP(D1003,Definitions!$C$60:$D$104,2,FALSE)</f>
        <v>MFH</v>
      </c>
      <c r="J1003" s="29" t="s">
        <v>156</v>
      </c>
      <c r="K1003" s="47" t="s">
        <v>454</v>
      </c>
      <c r="L1003" s="46">
        <v>2.2064121201828852</v>
      </c>
      <c r="M1003" s="46">
        <v>2.2064121201828852</v>
      </c>
      <c r="N1003" s="29"/>
      <c r="O1003" s="47">
        <v>0</v>
      </c>
      <c r="P1003" s="46">
        <v>2.2064121201828852</v>
      </c>
      <c r="Q1003" s="46">
        <v>2.1852511573610891</v>
      </c>
      <c r="R1003" s="37">
        <v>2.2122008339045232E-3</v>
      </c>
      <c r="S1003" s="47">
        <v>1.6711221311423119</v>
      </c>
      <c r="T1003" s="56">
        <v>0</v>
      </c>
      <c r="U1003" s="47">
        <v>0.51412902621877721</v>
      </c>
      <c r="V1003" s="56">
        <v>0</v>
      </c>
      <c r="W1003" s="47">
        <v>0</v>
      </c>
      <c r="X1003" s="47">
        <v>0</v>
      </c>
      <c r="Y1003" s="47">
        <v>0</v>
      </c>
      <c r="Z1003" s="47">
        <v>0</v>
      </c>
      <c r="AA1003" s="47">
        <v>0</v>
      </c>
      <c r="AB1003" s="56"/>
      <c r="AC1003" s="47">
        <v>2.2122008339045232E-3</v>
      </c>
      <c r="AD1003" s="60">
        <v>0</v>
      </c>
      <c r="AE1003" s="47">
        <v>0</v>
      </c>
      <c r="AF1003" s="47">
        <v>0</v>
      </c>
      <c r="AG1003" s="47">
        <v>0</v>
      </c>
      <c r="AH1003" s="47">
        <v>0</v>
      </c>
      <c r="AI1003" s="56"/>
      <c r="AJ1003" s="47">
        <v>1.8948761987891211E-2</v>
      </c>
      <c r="AK1003" s="56"/>
      <c r="AL1003" s="9" t="str">
        <f>VLOOKUP(F1003,Definitions!$B$7:$E$39,4,FALSE)</f>
        <v>EU28</v>
      </c>
    </row>
    <row r="1004" spans="1:38">
      <c r="A1004" s="36" t="str">
        <f t="shared" si="35"/>
        <v>PL402_3</v>
      </c>
      <c r="B1004" t="s">
        <v>94</v>
      </c>
      <c r="C1004" t="s">
        <v>185</v>
      </c>
      <c r="D1004">
        <v>402</v>
      </c>
      <c r="E1004">
        <v>3</v>
      </c>
      <c r="F1004" s="25" t="str">
        <f>VLOOKUP(B1004,Definitions!$C$7:$D$43,2,FALSE)</f>
        <v>Poland</v>
      </c>
      <c r="G1004" t="str">
        <f>VLOOKUP(C1004,Definitions!$C$49:$D$57,2,FALSE)</f>
        <v>Residential</v>
      </c>
      <c r="H1004" t="str">
        <f>VLOOKUP(D1004,Definitions!$C$60:$D$104,2,FALSE)</f>
        <v>MFH</v>
      </c>
      <c r="J1004" s="29" t="s">
        <v>157</v>
      </c>
      <c r="K1004" s="47" t="s">
        <v>454</v>
      </c>
      <c r="L1004" s="46">
        <v>33.12000453249739</v>
      </c>
      <c r="M1004" s="46">
        <v>33.12000453249739</v>
      </c>
      <c r="N1004" s="29"/>
      <c r="O1004" s="47">
        <v>0</v>
      </c>
      <c r="P1004" s="46">
        <v>33.12000453249739</v>
      </c>
      <c r="Q1004" s="46">
        <v>23.219353214994662</v>
      </c>
      <c r="R1004" s="37">
        <v>6.7718226015854839E-3</v>
      </c>
      <c r="S1004" s="47">
        <v>14.903706302580526</v>
      </c>
      <c r="T1004" s="56">
        <v>0</v>
      </c>
      <c r="U1004" s="47">
        <v>8.3156469124141363</v>
      </c>
      <c r="V1004" s="56">
        <v>0</v>
      </c>
      <c r="W1004" s="47">
        <v>0</v>
      </c>
      <c r="X1004" s="47">
        <v>0</v>
      </c>
      <c r="Y1004" s="47">
        <v>0</v>
      </c>
      <c r="Z1004" s="47">
        <v>0</v>
      </c>
      <c r="AA1004" s="47">
        <v>0</v>
      </c>
      <c r="AB1004" s="56"/>
      <c r="AC1004" s="47">
        <v>6.7718226015854839E-3</v>
      </c>
      <c r="AD1004" s="60">
        <v>0</v>
      </c>
      <c r="AE1004" s="47">
        <v>0</v>
      </c>
      <c r="AF1004" s="47">
        <v>0</v>
      </c>
      <c r="AG1004" s="47">
        <v>0</v>
      </c>
      <c r="AH1004" s="47">
        <v>0</v>
      </c>
      <c r="AI1004" s="56"/>
      <c r="AJ1004" s="47">
        <v>9.8938794949011442</v>
      </c>
      <c r="AK1004" s="56"/>
      <c r="AL1004" s="9" t="str">
        <f>VLOOKUP(F1004,Definitions!$B$7:$E$39,4,FALSE)</f>
        <v>EU28</v>
      </c>
    </row>
    <row r="1005" spans="1:38">
      <c r="A1005" s="36" t="str">
        <f t="shared" si="35"/>
        <v>PL402_4</v>
      </c>
      <c r="B1005" t="s">
        <v>94</v>
      </c>
      <c r="C1005" t="s">
        <v>185</v>
      </c>
      <c r="D1005">
        <v>402</v>
      </c>
      <c r="E1005">
        <v>4</v>
      </c>
      <c r="F1005" s="25" t="str">
        <f>VLOOKUP(B1005,Definitions!$C$7:$D$43,2,FALSE)</f>
        <v>Poland</v>
      </c>
      <c r="G1005" t="str">
        <f>VLOOKUP(C1005,Definitions!$C$49:$D$57,2,FALSE)</f>
        <v>Residential</v>
      </c>
      <c r="H1005" t="str">
        <f>VLOOKUP(D1005,Definitions!$C$60:$D$104,2,FALSE)</f>
        <v>MFH</v>
      </c>
      <c r="J1005" s="29" t="s">
        <v>158</v>
      </c>
      <c r="K1005" s="47" t="s">
        <v>454</v>
      </c>
      <c r="L1005" s="46">
        <v>3.4682638579960847</v>
      </c>
      <c r="M1005" s="46">
        <v>3.4682638579960847</v>
      </c>
      <c r="N1005" s="29"/>
      <c r="O1005" s="47">
        <v>0</v>
      </c>
      <c r="P1005" s="46">
        <v>3.4682638579960847</v>
      </c>
      <c r="Q1005" s="46">
        <v>0.61540482084157255</v>
      </c>
      <c r="R1005" s="37">
        <v>2.034792062872571E-3</v>
      </c>
      <c r="S1005" s="47">
        <v>0.30591853558364129</v>
      </c>
      <c r="T1005" s="56">
        <v>0</v>
      </c>
      <c r="U1005" s="47">
        <v>0.30948628525793132</v>
      </c>
      <c r="V1005" s="56">
        <v>0</v>
      </c>
      <c r="W1005" s="47">
        <v>0</v>
      </c>
      <c r="X1005" s="47">
        <v>0</v>
      </c>
      <c r="Y1005" s="47">
        <v>0</v>
      </c>
      <c r="Z1005" s="47">
        <v>0</v>
      </c>
      <c r="AA1005" s="47">
        <v>0</v>
      </c>
      <c r="AB1005" s="56"/>
      <c r="AC1005" s="47">
        <v>2.034792062872571E-3</v>
      </c>
      <c r="AD1005" s="60">
        <v>0</v>
      </c>
      <c r="AE1005" s="47">
        <v>0</v>
      </c>
      <c r="AF1005" s="47">
        <v>0</v>
      </c>
      <c r="AG1005" s="47">
        <v>0</v>
      </c>
      <c r="AH1005" s="47">
        <v>0</v>
      </c>
      <c r="AI1005" s="56"/>
      <c r="AJ1005" s="47">
        <v>2.8508242450916397</v>
      </c>
      <c r="AK1005" s="56"/>
      <c r="AL1005" s="9" t="str">
        <f>VLOOKUP(F1005,Definitions!$B$7:$E$39,4,FALSE)</f>
        <v>EU28</v>
      </c>
    </row>
    <row r="1006" spans="1:38">
      <c r="A1006" s="36" t="str">
        <f t="shared" si="35"/>
        <v>PL402_6</v>
      </c>
      <c r="B1006" t="s">
        <v>94</v>
      </c>
      <c r="C1006" t="s">
        <v>185</v>
      </c>
      <c r="D1006">
        <v>402</v>
      </c>
      <c r="E1006">
        <v>6</v>
      </c>
      <c r="F1006" s="25" t="str">
        <f>VLOOKUP(B1006,Definitions!$C$7:$D$43,2,FALSE)</f>
        <v>Poland</v>
      </c>
      <c r="G1006" t="str">
        <f>VLOOKUP(C1006,Definitions!$C$49:$D$57,2,FALSE)</f>
        <v>Residential</v>
      </c>
      <c r="H1006" t="str">
        <f>VLOOKUP(D1006,Definitions!$C$60:$D$104,2,FALSE)</f>
        <v>MFH</v>
      </c>
      <c r="J1006" s="29" t="s">
        <v>159</v>
      </c>
      <c r="K1006" s="47">
        <v>0</v>
      </c>
      <c r="L1006" s="46">
        <v>0</v>
      </c>
      <c r="M1006" s="46">
        <v>0</v>
      </c>
      <c r="N1006" s="29"/>
      <c r="O1006" s="47">
        <v>0</v>
      </c>
      <c r="P1006" s="46">
        <v>0</v>
      </c>
      <c r="Q1006" s="46">
        <v>0</v>
      </c>
      <c r="R1006" s="37">
        <v>0</v>
      </c>
      <c r="S1006" s="47">
        <v>0</v>
      </c>
      <c r="T1006" s="56">
        <v>0</v>
      </c>
      <c r="U1006" s="47">
        <v>0</v>
      </c>
      <c r="V1006" s="56">
        <v>0</v>
      </c>
      <c r="W1006" s="47">
        <v>0</v>
      </c>
      <c r="X1006" s="47">
        <v>0</v>
      </c>
      <c r="Y1006" s="47">
        <v>0</v>
      </c>
      <c r="Z1006" s="47">
        <v>0</v>
      </c>
      <c r="AA1006" s="47">
        <v>0</v>
      </c>
      <c r="AB1006" s="56"/>
      <c r="AC1006" s="47">
        <v>0</v>
      </c>
      <c r="AD1006" s="60">
        <v>0</v>
      </c>
      <c r="AE1006" s="47">
        <v>0</v>
      </c>
      <c r="AF1006" s="47">
        <v>0</v>
      </c>
      <c r="AG1006" s="47">
        <v>0</v>
      </c>
      <c r="AH1006" s="47">
        <v>0</v>
      </c>
      <c r="AI1006" s="56"/>
      <c r="AJ1006" s="47">
        <v>0</v>
      </c>
      <c r="AK1006" s="56"/>
      <c r="AL1006" s="9" t="str">
        <f>VLOOKUP(F1006,Definitions!$B$7:$E$39,4,FALSE)</f>
        <v>EU28</v>
      </c>
    </row>
    <row r="1007" spans="1:38">
      <c r="A1007" s="36" t="str">
        <f t="shared" si="35"/>
        <v>PL402_7</v>
      </c>
      <c r="B1007" t="s">
        <v>94</v>
      </c>
      <c r="C1007" t="s">
        <v>185</v>
      </c>
      <c r="D1007">
        <v>402</v>
      </c>
      <c r="E1007">
        <v>7</v>
      </c>
      <c r="F1007" s="25" t="str">
        <f>VLOOKUP(B1007,Definitions!$C$7:$D$43,2,FALSE)</f>
        <v>Poland</v>
      </c>
      <c r="G1007" t="str">
        <f>VLOOKUP(C1007,Definitions!$C$49:$D$57,2,FALSE)</f>
        <v>Residential</v>
      </c>
      <c r="H1007" t="str">
        <f>VLOOKUP(D1007,Definitions!$C$60:$D$104,2,FALSE)</f>
        <v>MFH</v>
      </c>
      <c r="J1007" s="29" t="s">
        <v>160</v>
      </c>
      <c r="K1007" s="47" t="s">
        <v>454</v>
      </c>
      <c r="L1007" s="46">
        <v>0</v>
      </c>
      <c r="M1007" s="46">
        <v>0</v>
      </c>
      <c r="N1007" s="29"/>
      <c r="O1007" s="47">
        <v>0</v>
      </c>
      <c r="P1007" s="46">
        <v>0</v>
      </c>
      <c r="Q1007" s="46">
        <v>0</v>
      </c>
      <c r="R1007" s="37">
        <v>0</v>
      </c>
      <c r="S1007" s="47">
        <v>0</v>
      </c>
      <c r="T1007" s="56">
        <v>0</v>
      </c>
      <c r="U1007" s="47">
        <v>0</v>
      </c>
      <c r="V1007" s="56">
        <v>0</v>
      </c>
      <c r="W1007" s="47">
        <v>0</v>
      </c>
      <c r="X1007" s="47">
        <v>0</v>
      </c>
      <c r="Y1007" s="47">
        <v>0</v>
      </c>
      <c r="Z1007" s="47">
        <v>0</v>
      </c>
      <c r="AA1007" s="47">
        <v>0</v>
      </c>
      <c r="AB1007" s="56"/>
      <c r="AC1007" s="47">
        <v>0</v>
      </c>
      <c r="AD1007" s="60">
        <v>0</v>
      </c>
      <c r="AE1007" s="47">
        <v>0</v>
      </c>
      <c r="AF1007" s="47">
        <v>0</v>
      </c>
      <c r="AG1007" s="47">
        <v>0</v>
      </c>
      <c r="AH1007" s="47">
        <v>0</v>
      </c>
      <c r="AI1007" s="56"/>
      <c r="AJ1007" s="47">
        <v>0</v>
      </c>
      <c r="AK1007" s="56"/>
      <c r="AL1007" s="9" t="str">
        <f>VLOOKUP(F1007,Definitions!$B$7:$E$39,4,FALSE)</f>
        <v>EU28</v>
      </c>
    </row>
    <row r="1008" spans="1:38">
      <c r="A1008" s="36" t="str">
        <f t="shared" si="35"/>
        <v>PL402_8</v>
      </c>
      <c r="B1008" t="s">
        <v>94</v>
      </c>
      <c r="C1008" t="s">
        <v>185</v>
      </c>
      <c r="D1008">
        <v>402</v>
      </c>
      <c r="E1008">
        <v>8</v>
      </c>
      <c r="F1008" s="25" t="str">
        <f>VLOOKUP(B1008,Definitions!$C$7:$D$43,2,FALSE)</f>
        <v>Poland</v>
      </c>
      <c r="G1008" t="str">
        <f>VLOOKUP(C1008,Definitions!$C$49:$D$57,2,FALSE)</f>
        <v>Residential</v>
      </c>
      <c r="H1008" t="str">
        <f>VLOOKUP(D1008,Definitions!$C$60:$D$104,2,FALSE)</f>
        <v>MFH</v>
      </c>
      <c r="J1008" s="29" t="s">
        <v>274</v>
      </c>
      <c r="K1008" s="47" t="s">
        <v>454</v>
      </c>
      <c r="L1008" s="46">
        <v>0</v>
      </c>
      <c r="M1008" s="46">
        <v>0</v>
      </c>
      <c r="N1008" s="29"/>
      <c r="O1008" s="47">
        <v>0</v>
      </c>
      <c r="P1008" s="46">
        <v>0</v>
      </c>
      <c r="Q1008" s="46">
        <v>0</v>
      </c>
      <c r="R1008" s="37">
        <v>0</v>
      </c>
      <c r="S1008" s="47">
        <v>0</v>
      </c>
      <c r="T1008" s="56">
        <v>0</v>
      </c>
      <c r="U1008" s="47">
        <v>0</v>
      </c>
      <c r="V1008" s="56">
        <v>0</v>
      </c>
      <c r="W1008" s="47">
        <v>0</v>
      </c>
      <c r="X1008" s="47">
        <v>0</v>
      </c>
      <c r="Y1008" s="47">
        <v>0</v>
      </c>
      <c r="Z1008" s="47">
        <v>0</v>
      </c>
      <c r="AA1008" s="47">
        <v>0</v>
      </c>
      <c r="AB1008" s="56"/>
      <c r="AC1008" s="47">
        <v>0</v>
      </c>
      <c r="AD1008" s="60">
        <v>0</v>
      </c>
      <c r="AE1008" s="47">
        <v>0</v>
      </c>
      <c r="AF1008" s="47">
        <v>0</v>
      </c>
      <c r="AG1008" s="47">
        <v>0</v>
      </c>
      <c r="AH1008" s="47">
        <v>0</v>
      </c>
      <c r="AI1008" s="56"/>
      <c r="AJ1008" s="47">
        <v>0</v>
      </c>
      <c r="AK1008" s="56"/>
      <c r="AL1008" s="9" t="str">
        <f>VLOOKUP(F1008,Definitions!$B$7:$E$39,4,FALSE)</f>
        <v>EU28</v>
      </c>
    </row>
    <row r="1009" spans="1:38">
      <c r="A1009" s="36" t="str">
        <f t="shared" si="35"/>
        <v>PL402_9</v>
      </c>
      <c r="B1009" t="s">
        <v>94</v>
      </c>
      <c r="C1009" t="s">
        <v>185</v>
      </c>
      <c r="D1009">
        <v>402</v>
      </c>
      <c r="E1009">
        <v>9</v>
      </c>
      <c r="F1009" s="25" t="str">
        <f>VLOOKUP(B1009,Definitions!$C$7:$D$43,2,FALSE)</f>
        <v>Poland</v>
      </c>
      <c r="G1009" t="str">
        <f>VLOOKUP(C1009,Definitions!$C$49:$D$57,2,FALSE)</f>
        <v>Residential</v>
      </c>
      <c r="H1009" t="str">
        <f>VLOOKUP(D1009,Definitions!$C$60:$D$104,2,FALSE)</f>
        <v>MFH</v>
      </c>
      <c r="J1009" s="29" t="s">
        <v>258</v>
      </c>
      <c r="K1009" s="47" t="s">
        <v>454</v>
      </c>
      <c r="L1009" s="46">
        <v>1.8839866926116509</v>
      </c>
      <c r="M1009" s="46">
        <v>1.8839866926116509</v>
      </c>
      <c r="N1009" s="29"/>
      <c r="O1009" s="47">
        <v>0</v>
      </c>
      <c r="P1009" s="46">
        <v>1.8839866926116509</v>
      </c>
      <c r="Q1009" s="46">
        <v>1.8839866926116509</v>
      </c>
      <c r="R1009" s="37">
        <v>0</v>
      </c>
      <c r="S1009" s="47">
        <v>1.4756709484766091</v>
      </c>
      <c r="T1009" s="56">
        <v>0</v>
      </c>
      <c r="U1009" s="47">
        <v>0.40831574413504179</v>
      </c>
      <c r="V1009" s="56">
        <v>0</v>
      </c>
      <c r="W1009" s="47">
        <v>0</v>
      </c>
      <c r="X1009" s="47">
        <v>0</v>
      </c>
      <c r="Y1009" s="47">
        <v>0</v>
      </c>
      <c r="Z1009" s="47">
        <v>0</v>
      </c>
      <c r="AA1009" s="47">
        <v>0</v>
      </c>
      <c r="AB1009" s="56"/>
      <c r="AC1009" s="47">
        <v>0</v>
      </c>
      <c r="AD1009" s="60">
        <v>0</v>
      </c>
      <c r="AE1009" s="47">
        <v>0</v>
      </c>
      <c r="AF1009" s="47">
        <v>0</v>
      </c>
      <c r="AG1009" s="47">
        <v>0</v>
      </c>
      <c r="AH1009" s="47">
        <v>0</v>
      </c>
      <c r="AI1009" s="56"/>
      <c r="AJ1009" s="47">
        <v>0</v>
      </c>
      <c r="AK1009" s="56"/>
      <c r="AL1009" s="9" t="str">
        <f>VLOOKUP(F1009,Definitions!$B$7:$E$39,4,FALSE)</f>
        <v>EU28</v>
      </c>
    </row>
    <row r="1010" spans="1:38">
      <c r="A1010" s="36" t="str">
        <f t="shared" si="35"/>
        <v>PL402_51</v>
      </c>
      <c r="B1010" t="s">
        <v>94</v>
      </c>
      <c r="C1010" t="s">
        <v>185</v>
      </c>
      <c r="D1010">
        <v>402</v>
      </c>
      <c r="E1010">
        <v>51</v>
      </c>
      <c r="F1010" s="25" t="str">
        <f>VLOOKUP(B1010,Definitions!$C$7:$D$43,2,FALSE)</f>
        <v>Poland</v>
      </c>
      <c r="G1010" t="str">
        <f>VLOOKUP(C1010,Definitions!$C$49:$D$57,2,FALSE)</f>
        <v>Residential</v>
      </c>
      <c r="H1010" t="str">
        <f>VLOOKUP(D1010,Definitions!$C$60:$D$104,2,FALSE)</f>
        <v>MFH</v>
      </c>
      <c r="J1010" s="29" t="s">
        <v>161</v>
      </c>
      <c r="K1010" s="47" t="s">
        <v>454</v>
      </c>
      <c r="L1010" s="46">
        <v>8.8949296329122607</v>
      </c>
      <c r="M1010" s="46">
        <v>8.8949296329122607</v>
      </c>
      <c r="N1010" s="29"/>
      <c r="O1010" s="47">
        <v>0</v>
      </c>
      <c r="P1010" s="46">
        <v>8.8949296329122607</v>
      </c>
      <c r="Q1010" s="46">
        <v>7.9779615371815016</v>
      </c>
      <c r="R1010" s="37">
        <v>1.0919293504856847E-2</v>
      </c>
      <c r="S1010" s="47">
        <v>5.6781800474171895</v>
      </c>
      <c r="T1010" s="56">
        <v>0</v>
      </c>
      <c r="U1010" s="47">
        <v>2.2997814897643116</v>
      </c>
      <c r="V1010" s="56">
        <v>0</v>
      </c>
      <c r="W1010" s="47">
        <v>0</v>
      </c>
      <c r="X1010" s="47">
        <v>0</v>
      </c>
      <c r="Y1010" s="47">
        <v>0</v>
      </c>
      <c r="Z1010" s="47">
        <v>0</v>
      </c>
      <c r="AA1010" s="47">
        <v>0</v>
      </c>
      <c r="AB1010" s="56"/>
      <c r="AC1010" s="47">
        <v>1.0919293504856847E-2</v>
      </c>
      <c r="AD1010" s="60">
        <v>0</v>
      </c>
      <c r="AE1010" s="47">
        <v>0</v>
      </c>
      <c r="AF1010" s="47">
        <v>0</v>
      </c>
      <c r="AG1010" s="47">
        <v>0</v>
      </c>
      <c r="AH1010" s="47">
        <v>0</v>
      </c>
      <c r="AI1010" s="56"/>
      <c r="AJ1010" s="47">
        <v>0.90604880222590145</v>
      </c>
      <c r="AK1010" s="56"/>
      <c r="AL1010" s="9" t="str">
        <f>VLOOKUP(F1010,Definitions!$B$7:$E$39,4,FALSE)</f>
        <v>EU28</v>
      </c>
    </row>
    <row r="1011" spans="1:38">
      <c r="A1011" s="36" t="str">
        <f t="shared" si="35"/>
        <v>PL402_52</v>
      </c>
      <c r="B1011" t="s">
        <v>94</v>
      </c>
      <c r="C1011" t="s">
        <v>185</v>
      </c>
      <c r="D1011">
        <v>402</v>
      </c>
      <c r="E1011">
        <v>52</v>
      </c>
      <c r="F1011" s="25" t="str">
        <f>VLOOKUP(B1011,Definitions!$C$7:$D$43,2,FALSE)</f>
        <v>Poland</v>
      </c>
      <c r="G1011" t="str">
        <f>VLOOKUP(C1011,Definitions!$C$49:$D$57,2,FALSE)</f>
        <v>Residential</v>
      </c>
      <c r="H1011" t="str">
        <f>VLOOKUP(D1011,Definitions!$C$60:$D$104,2,FALSE)</f>
        <v>MFH</v>
      </c>
      <c r="J1011" s="29" t="s">
        <v>162</v>
      </c>
      <c r="K1011" s="47" t="s">
        <v>454</v>
      </c>
      <c r="L1011" s="46">
        <v>0.14460853688500372</v>
      </c>
      <c r="M1011" s="46">
        <v>0.14460853688500372</v>
      </c>
      <c r="N1011" s="29"/>
      <c r="O1011" s="47">
        <v>0</v>
      </c>
      <c r="P1011" s="46">
        <v>0.14460853688500372</v>
      </c>
      <c r="Q1011" s="46">
        <v>4.2910984001463919E-2</v>
      </c>
      <c r="R1011" s="37">
        <v>0</v>
      </c>
      <c r="S1011" s="47">
        <v>3.2232740948692239E-2</v>
      </c>
      <c r="T1011" s="56">
        <v>0</v>
      </c>
      <c r="U1011" s="47">
        <v>1.0678243052771678E-2</v>
      </c>
      <c r="V1011" s="56">
        <v>0</v>
      </c>
      <c r="W1011" s="47">
        <v>0</v>
      </c>
      <c r="X1011" s="47">
        <v>0</v>
      </c>
      <c r="Y1011" s="47">
        <v>0</v>
      </c>
      <c r="Z1011" s="47">
        <v>0</v>
      </c>
      <c r="AA1011" s="47">
        <v>0</v>
      </c>
      <c r="AB1011" s="56"/>
      <c r="AC1011" s="47">
        <v>0</v>
      </c>
      <c r="AD1011" s="60">
        <v>0</v>
      </c>
      <c r="AE1011" s="47">
        <v>0</v>
      </c>
      <c r="AF1011" s="47">
        <v>0</v>
      </c>
      <c r="AG1011" s="47">
        <v>0</v>
      </c>
      <c r="AH1011" s="47">
        <v>0</v>
      </c>
      <c r="AI1011" s="56"/>
      <c r="AJ1011" s="47">
        <v>0.10169755288353979</v>
      </c>
      <c r="AK1011" s="56"/>
      <c r="AL1011" s="9" t="str">
        <f>VLOOKUP(F1011,Definitions!$B$7:$E$39,4,FALSE)</f>
        <v>EU28</v>
      </c>
    </row>
    <row r="1012" spans="1:38">
      <c r="A1012" s="36" t="str">
        <f t="shared" si="35"/>
        <v>PL402_53</v>
      </c>
      <c r="B1012" t="s">
        <v>94</v>
      </c>
      <c r="C1012" t="s">
        <v>185</v>
      </c>
      <c r="D1012">
        <v>402</v>
      </c>
      <c r="E1012">
        <v>53</v>
      </c>
      <c r="F1012" s="25" t="str">
        <f>VLOOKUP(B1012,Definitions!$C$7:$D$43,2,FALSE)</f>
        <v>Poland</v>
      </c>
      <c r="G1012" t="str">
        <f>VLOOKUP(C1012,Definitions!$C$49:$D$57,2,FALSE)</f>
        <v>Residential</v>
      </c>
      <c r="H1012" t="str">
        <f>VLOOKUP(D1012,Definitions!$C$60:$D$104,2,FALSE)</f>
        <v>MFH</v>
      </c>
      <c r="J1012" s="29" t="s">
        <v>163</v>
      </c>
      <c r="K1012" s="47" t="s">
        <v>454</v>
      </c>
      <c r="L1012" s="46">
        <v>5.4724152571446069E-2</v>
      </c>
      <c r="M1012" s="46">
        <v>5.4724152571446069E-2</v>
      </c>
      <c r="N1012" s="29"/>
      <c r="O1012" s="47">
        <v>0</v>
      </c>
      <c r="P1012" s="46">
        <v>5.4724152571446069E-2</v>
      </c>
      <c r="Q1012" s="46">
        <v>5.4724152571446069E-2</v>
      </c>
      <c r="R1012" s="37">
        <v>0</v>
      </c>
      <c r="S1012" s="47">
        <v>0</v>
      </c>
      <c r="T1012" s="56">
        <v>0</v>
      </c>
      <c r="U1012" s="47">
        <v>5.4724152571446069E-2</v>
      </c>
      <c r="V1012" s="56">
        <v>0</v>
      </c>
      <c r="W1012" s="47">
        <v>0</v>
      </c>
      <c r="X1012" s="47">
        <v>0</v>
      </c>
      <c r="Y1012" s="47">
        <v>0</v>
      </c>
      <c r="Z1012" s="47">
        <v>0</v>
      </c>
      <c r="AA1012" s="47">
        <v>0</v>
      </c>
      <c r="AB1012" s="56"/>
      <c r="AC1012" s="47">
        <v>0</v>
      </c>
      <c r="AD1012" s="60">
        <v>0</v>
      </c>
      <c r="AE1012" s="47">
        <v>0</v>
      </c>
      <c r="AF1012" s="47">
        <v>0</v>
      </c>
      <c r="AG1012" s="47">
        <v>0</v>
      </c>
      <c r="AH1012" s="47">
        <v>0</v>
      </c>
      <c r="AI1012" s="56"/>
      <c r="AJ1012" s="47">
        <v>0</v>
      </c>
      <c r="AK1012" s="56"/>
      <c r="AL1012" s="9" t="str">
        <f>VLOOKUP(F1012,Definitions!$B$7:$E$39,4,FALSE)</f>
        <v>EU28</v>
      </c>
    </row>
    <row r="1013" spans="1:38">
      <c r="A1013" s="36" t="str">
        <f t="shared" si="35"/>
        <v>PL402_62</v>
      </c>
      <c r="B1013" t="s">
        <v>94</v>
      </c>
      <c r="C1013" t="s">
        <v>185</v>
      </c>
      <c r="D1013">
        <v>402</v>
      </c>
      <c r="E1013">
        <v>62</v>
      </c>
      <c r="F1013" s="25" t="str">
        <f>VLOOKUP(B1013,Definitions!$C$7:$D$43,2,FALSE)</f>
        <v>Poland</v>
      </c>
      <c r="G1013" t="str">
        <f>VLOOKUP(C1013,Definitions!$C$49:$D$57,2,FALSE)</f>
        <v>Residential</v>
      </c>
      <c r="H1013" t="str">
        <f>VLOOKUP(D1013,Definitions!$C$60:$D$104,2,FALSE)</f>
        <v>MFH</v>
      </c>
      <c r="J1013" s="29" t="s">
        <v>284</v>
      </c>
      <c r="K1013" s="47" t="s">
        <v>454</v>
      </c>
      <c r="L1013" s="46">
        <v>0.38839518620146318</v>
      </c>
      <c r="M1013" s="46">
        <v>0.38839518620146318</v>
      </c>
      <c r="N1013" s="29"/>
      <c r="O1013" s="47">
        <v>0</v>
      </c>
      <c r="P1013" s="46">
        <v>0.38839518620146318</v>
      </c>
      <c r="Q1013" s="46">
        <v>0.30932872315924254</v>
      </c>
      <c r="R1013" s="37">
        <v>8.2657342649703949E-3</v>
      </c>
      <c r="S1013" s="47">
        <v>7.5803164656421632E-2</v>
      </c>
      <c r="T1013" s="56">
        <v>0</v>
      </c>
      <c r="U1013" s="47">
        <v>0.23352555850282092</v>
      </c>
      <c r="V1013" s="56">
        <v>0</v>
      </c>
      <c r="W1013" s="47">
        <v>0</v>
      </c>
      <c r="X1013" s="47">
        <v>0</v>
      </c>
      <c r="Y1013" s="47">
        <v>0</v>
      </c>
      <c r="Z1013" s="47">
        <v>0</v>
      </c>
      <c r="AA1013" s="47">
        <v>0</v>
      </c>
      <c r="AB1013" s="56"/>
      <c r="AC1013" s="47">
        <v>8.2657342649703949E-3</v>
      </c>
      <c r="AD1013" s="60">
        <v>0</v>
      </c>
      <c r="AE1013" s="47">
        <v>0</v>
      </c>
      <c r="AF1013" s="47">
        <v>0</v>
      </c>
      <c r="AG1013" s="47">
        <v>0</v>
      </c>
      <c r="AH1013" s="47">
        <v>0</v>
      </c>
      <c r="AI1013" s="56"/>
      <c r="AJ1013" s="47">
        <v>7.080072877725023E-2</v>
      </c>
      <c r="AK1013" s="56"/>
      <c r="AL1013" s="9" t="str">
        <f>VLOOKUP(F1013,Definitions!$B$7:$E$39,4,FALSE)</f>
        <v>EU28</v>
      </c>
    </row>
    <row r="1014" spans="1:38">
      <c r="A1014" s="36" t="str">
        <f t="shared" si="35"/>
        <v>PL402_61</v>
      </c>
      <c r="B1014" t="s">
        <v>94</v>
      </c>
      <c r="C1014" t="s">
        <v>185</v>
      </c>
      <c r="D1014">
        <v>402</v>
      </c>
      <c r="E1014">
        <v>61</v>
      </c>
      <c r="F1014" s="25" t="str">
        <f>VLOOKUP(B1014,Definitions!$C$7:$D$43,2,FALSE)</f>
        <v>Poland</v>
      </c>
      <c r="G1014" t="str">
        <f>VLOOKUP(C1014,Definitions!$C$49:$D$57,2,FALSE)</f>
        <v>Residential</v>
      </c>
      <c r="H1014" t="str">
        <f>VLOOKUP(D1014,Definitions!$C$60:$D$104,2,FALSE)</f>
        <v>MFH</v>
      </c>
      <c r="J1014" s="29" t="s">
        <v>283</v>
      </c>
      <c r="K1014" s="47" t="s">
        <v>454</v>
      </c>
      <c r="L1014" s="46">
        <v>0</v>
      </c>
      <c r="M1014" s="46">
        <v>0</v>
      </c>
      <c r="N1014" s="29"/>
      <c r="O1014" s="47">
        <v>0</v>
      </c>
      <c r="P1014" s="46">
        <v>0</v>
      </c>
      <c r="Q1014" s="46">
        <v>0</v>
      </c>
      <c r="R1014" s="37">
        <v>0</v>
      </c>
      <c r="S1014" s="47">
        <v>0</v>
      </c>
      <c r="T1014" s="56">
        <v>0</v>
      </c>
      <c r="U1014" s="47">
        <v>0</v>
      </c>
      <c r="V1014" s="56">
        <v>0</v>
      </c>
      <c r="W1014" s="47">
        <v>0</v>
      </c>
      <c r="X1014" s="47">
        <v>0</v>
      </c>
      <c r="Y1014" s="47">
        <v>0</v>
      </c>
      <c r="Z1014" s="47">
        <v>0</v>
      </c>
      <c r="AA1014" s="47">
        <v>0</v>
      </c>
      <c r="AB1014" s="56"/>
      <c r="AC1014" s="47">
        <v>0</v>
      </c>
      <c r="AD1014" s="60">
        <v>0</v>
      </c>
      <c r="AE1014" s="47">
        <v>0</v>
      </c>
      <c r="AF1014" s="47">
        <v>0</v>
      </c>
      <c r="AG1014" s="47">
        <v>0</v>
      </c>
      <c r="AH1014" s="47">
        <v>0</v>
      </c>
      <c r="AI1014" s="56"/>
      <c r="AJ1014" s="47">
        <v>0</v>
      </c>
      <c r="AK1014" s="56"/>
      <c r="AL1014" s="9" t="str">
        <f>VLOOKUP(F1014,Definitions!$B$7:$E$39,4,FALSE)</f>
        <v>EU28</v>
      </c>
    </row>
    <row r="1015" spans="1:38">
      <c r="A1015" s="36" t="str">
        <f t="shared" si="35"/>
        <v>PL402_58</v>
      </c>
      <c r="B1015" t="s">
        <v>94</v>
      </c>
      <c r="C1015" t="s">
        <v>185</v>
      </c>
      <c r="D1015">
        <v>402</v>
      </c>
      <c r="E1015">
        <v>58</v>
      </c>
      <c r="F1015" s="25" t="str">
        <f>VLOOKUP(B1015,Definitions!$C$7:$D$43,2,FALSE)</f>
        <v>Poland</v>
      </c>
      <c r="G1015" t="str">
        <f>VLOOKUP(C1015,Definitions!$C$49:$D$57,2,FALSE)</f>
        <v>Residential</v>
      </c>
      <c r="H1015" t="str">
        <f>VLOOKUP(D1015,Definitions!$C$60:$D$104,2,FALSE)</f>
        <v>MFH</v>
      </c>
      <c r="J1015" s="29" t="s">
        <v>277</v>
      </c>
      <c r="K1015" s="47" t="s">
        <v>454</v>
      </c>
      <c r="L1015" s="46">
        <v>3.4517192655106103E-2</v>
      </c>
      <c r="M1015" s="46">
        <v>3.4517192655106103E-2</v>
      </c>
      <c r="N1015" s="29"/>
      <c r="O1015" s="47">
        <v>0</v>
      </c>
      <c r="P1015" s="46">
        <v>3.4517192655106103E-2</v>
      </c>
      <c r="Q1015" s="46">
        <v>3.4517192655106103E-2</v>
      </c>
      <c r="R1015" s="37">
        <v>0</v>
      </c>
      <c r="S1015" s="47">
        <v>2.6966533008441974E-2</v>
      </c>
      <c r="T1015" s="56">
        <v>0</v>
      </c>
      <c r="U1015" s="47">
        <v>7.550659646664128E-3</v>
      </c>
      <c r="V1015" s="56">
        <v>0</v>
      </c>
      <c r="W1015" s="47">
        <v>0</v>
      </c>
      <c r="X1015" s="47">
        <v>0</v>
      </c>
      <c r="Y1015" s="47">
        <v>0</v>
      </c>
      <c r="Z1015" s="47">
        <v>0</v>
      </c>
      <c r="AA1015" s="47">
        <v>0</v>
      </c>
      <c r="AB1015" s="56"/>
      <c r="AC1015" s="47">
        <v>0</v>
      </c>
      <c r="AD1015" s="60">
        <v>0</v>
      </c>
      <c r="AE1015" s="47">
        <v>0</v>
      </c>
      <c r="AF1015" s="47">
        <v>0</v>
      </c>
      <c r="AG1015" s="47">
        <v>0</v>
      </c>
      <c r="AH1015" s="47">
        <v>0</v>
      </c>
      <c r="AI1015" s="56"/>
      <c r="AJ1015" s="47">
        <v>0</v>
      </c>
      <c r="AK1015" s="56"/>
      <c r="AL1015" s="9" t="str">
        <f>VLOOKUP(F1015,Definitions!$B$7:$E$39,4,FALSE)</f>
        <v>EU28</v>
      </c>
    </row>
    <row r="1016" spans="1:38">
      <c r="A1016" s="36" t="str">
        <f t="shared" si="35"/>
        <v>PL402_55</v>
      </c>
      <c r="B1016" t="s">
        <v>94</v>
      </c>
      <c r="C1016" t="s">
        <v>185</v>
      </c>
      <c r="D1016">
        <v>402</v>
      </c>
      <c r="E1016">
        <v>55</v>
      </c>
      <c r="F1016" s="25" t="str">
        <f>VLOOKUP(B1016,Definitions!$C$7:$D$43,2,FALSE)</f>
        <v>Poland</v>
      </c>
      <c r="G1016" t="str">
        <f>VLOOKUP(C1016,Definitions!$C$49:$D$57,2,FALSE)</f>
        <v>Residential</v>
      </c>
      <c r="H1016" t="str">
        <f>VLOOKUP(D1016,Definitions!$C$60:$D$104,2,FALSE)</f>
        <v>MFH</v>
      </c>
      <c r="J1016" s="29" t="s">
        <v>453</v>
      </c>
      <c r="K1016" s="47" t="s">
        <v>454</v>
      </c>
      <c r="L1016" s="46">
        <v>0</v>
      </c>
      <c r="M1016" s="46">
        <v>0</v>
      </c>
      <c r="N1016" s="29"/>
      <c r="O1016" s="47">
        <v>0</v>
      </c>
      <c r="P1016" s="46">
        <v>0</v>
      </c>
      <c r="Q1016" s="46">
        <v>0</v>
      </c>
      <c r="R1016" s="37">
        <v>0</v>
      </c>
      <c r="S1016" s="47">
        <v>0</v>
      </c>
      <c r="T1016" s="56">
        <v>0</v>
      </c>
      <c r="U1016" s="47">
        <v>0</v>
      </c>
      <c r="V1016" s="56">
        <v>0</v>
      </c>
      <c r="W1016" s="47">
        <v>0</v>
      </c>
      <c r="X1016" s="47">
        <v>0</v>
      </c>
      <c r="Y1016" s="47">
        <v>0</v>
      </c>
      <c r="Z1016" s="47">
        <v>0</v>
      </c>
      <c r="AA1016" s="47">
        <v>0</v>
      </c>
      <c r="AB1016" s="56"/>
      <c r="AC1016" s="47">
        <v>0</v>
      </c>
      <c r="AD1016" s="60">
        <v>0</v>
      </c>
      <c r="AE1016" s="47">
        <v>0</v>
      </c>
      <c r="AF1016" s="47">
        <v>0</v>
      </c>
      <c r="AG1016" s="47">
        <v>0</v>
      </c>
      <c r="AH1016" s="47">
        <v>0</v>
      </c>
      <c r="AI1016" s="56"/>
      <c r="AJ1016" s="47">
        <v>0</v>
      </c>
      <c r="AK1016" s="56"/>
      <c r="AL1016" s="9" t="str">
        <f>VLOOKUP(F1016,Definitions!$B$7:$E$39,4,FALSE)</f>
        <v>EU28</v>
      </c>
    </row>
    <row r="1017" spans="1:38">
      <c r="A1017" s="36" t="str">
        <f t="shared" ref="A1017:A1064" si="36">B1017&amp;D1017&amp;"_"&amp;E1017</f>
        <v>PT400_0</v>
      </c>
      <c r="B1017" t="s">
        <v>97</v>
      </c>
      <c r="C1017" t="s">
        <v>185</v>
      </c>
      <c r="D1017">
        <v>400</v>
      </c>
      <c r="E1017">
        <v>0</v>
      </c>
      <c r="F1017" s="25" t="str">
        <f>VLOOKUP(B1017,Definitions!$C$7:$D$43,2,FALSE)</f>
        <v>Portugal</v>
      </c>
      <c r="G1017" t="str">
        <f>VLOOKUP(C1017,Definitions!$C$49:$D$57,2,FALSE)</f>
        <v>Residential</v>
      </c>
      <c r="H1017" t="str">
        <f>VLOOKUP(D1017,Definitions!$C$60:$D$104,2,FALSE)</f>
        <v>TOTAL Residential</v>
      </c>
      <c r="J1017" s="29" t="s">
        <v>166</v>
      </c>
      <c r="K1017" s="47">
        <v>46.366385845553758</v>
      </c>
      <c r="L1017" s="46">
        <v>-12.452446053974434</v>
      </c>
      <c r="M1017" s="46">
        <v>33.913939791579324</v>
      </c>
      <c r="N1017" s="29"/>
      <c r="O1017" s="47">
        <v>0</v>
      </c>
      <c r="P1017" s="46">
        <v>33.913939791579324</v>
      </c>
      <c r="Q1017" s="46">
        <v>15.036525661602552</v>
      </c>
      <c r="R1017" s="37">
        <v>0.42753467859846184</v>
      </c>
      <c r="S1017" s="47">
        <v>7.893810011919129</v>
      </c>
      <c r="T1017" s="56">
        <v>0</v>
      </c>
      <c r="U1017" s="47">
        <v>7.1427156496834225</v>
      </c>
      <c r="V1017" s="56">
        <v>0</v>
      </c>
      <c r="W1017" s="47">
        <v>0</v>
      </c>
      <c r="X1017" s="47">
        <v>0</v>
      </c>
      <c r="Y1017" s="47">
        <v>0</v>
      </c>
      <c r="Z1017" s="47">
        <v>0</v>
      </c>
      <c r="AA1017" s="47">
        <v>0</v>
      </c>
      <c r="AB1017" s="56"/>
      <c r="AC1017" s="47">
        <v>0.42753467859846184</v>
      </c>
      <c r="AD1017" s="60">
        <v>0</v>
      </c>
      <c r="AE1017" s="47">
        <v>0</v>
      </c>
      <c r="AF1017" s="47">
        <v>0</v>
      </c>
      <c r="AG1017" s="47">
        <v>0</v>
      </c>
      <c r="AH1017" s="47">
        <v>0</v>
      </c>
      <c r="AI1017" s="56"/>
      <c r="AJ1017" s="47">
        <v>18.449879451378308</v>
      </c>
      <c r="AK1017" s="56"/>
      <c r="AL1017" s="9" t="str">
        <f>VLOOKUP(F1017,Definitions!$B$7:$E$39,4,FALSE)</f>
        <v>EU28</v>
      </c>
    </row>
    <row r="1018" spans="1:38">
      <c r="A1018" s="36" t="str">
        <f t="shared" si="36"/>
        <v>PT400_1</v>
      </c>
      <c r="B1018" t="s">
        <v>97</v>
      </c>
      <c r="C1018" t="s">
        <v>185</v>
      </c>
      <c r="D1018">
        <v>400</v>
      </c>
      <c r="E1018">
        <v>1</v>
      </c>
      <c r="F1018" s="25" t="str">
        <f>VLOOKUP(B1018,Definitions!$C$7:$D$43,2,FALSE)</f>
        <v>Portugal</v>
      </c>
      <c r="G1018" t="str">
        <f>VLOOKUP(C1018,Definitions!$C$49:$D$57,2,FALSE)</f>
        <v>Residential</v>
      </c>
      <c r="H1018" t="str">
        <f>VLOOKUP(D1018,Definitions!$C$60:$D$104,2,FALSE)</f>
        <v>TOTAL Residential</v>
      </c>
      <c r="J1018" s="29" t="s">
        <v>155</v>
      </c>
      <c r="K1018" s="47">
        <v>7.4632013010809573</v>
      </c>
      <c r="L1018" s="46">
        <v>-3.39044343599131</v>
      </c>
      <c r="M1018" s="46">
        <v>4.0727578650896472</v>
      </c>
      <c r="N1018" s="29"/>
      <c r="O1018" s="47">
        <v>0</v>
      </c>
      <c r="P1018" s="46">
        <v>4.0727578650896472</v>
      </c>
      <c r="Q1018" s="46">
        <v>0.85697064647637722</v>
      </c>
      <c r="R1018" s="37">
        <v>0.11919783423131806</v>
      </c>
      <c r="S1018" s="47">
        <v>0.67836942068337691</v>
      </c>
      <c r="T1018" s="56">
        <v>0</v>
      </c>
      <c r="U1018" s="47">
        <v>0.17860122579300033</v>
      </c>
      <c r="V1018" s="56">
        <v>0</v>
      </c>
      <c r="W1018" s="47">
        <v>0</v>
      </c>
      <c r="X1018" s="47">
        <v>0</v>
      </c>
      <c r="Y1018" s="47">
        <v>0</v>
      </c>
      <c r="Z1018" s="47">
        <v>0</v>
      </c>
      <c r="AA1018" s="47">
        <v>0</v>
      </c>
      <c r="AB1018" s="56"/>
      <c r="AC1018" s="47">
        <v>0.11919783423131806</v>
      </c>
      <c r="AD1018" s="60">
        <v>0</v>
      </c>
      <c r="AE1018" s="47">
        <v>0</v>
      </c>
      <c r="AF1018" s="47">
        <v>0</v>
      </c>
      <c r="AG1018" s="47">
        <v>0</v>
      </c>
      <c r="AH1018" s="47">
        <v>0</v>
      </c>
      <c r="AI1018" s="56"/>
      <c r="AJ1018" s="47">
        <v>3.0965893843819523</v>
      </c>
      <c r="AK1018" s="56"/>
      <c r="AL1018" s="9" t="str">
        <f>VLOOKUP(F1018,Definitions!$B$7:$E$39,4,FALSE)</f>
        <v>EU28</v>
      </c>
    </row>
    <row r="1019" spans="1:38">
      <c r="A1019" s="36" t="str">
        <f t="shared" si="36"/>
        <v>PT400_2</v>
      </c>
      <c r="B1019" t="s">
        <v>97</v>
      </c>
      <c r="C1019" t="s">
        <v>185</v>
      </c>
      <c r="D1019">
        <v>400</v>
      </c>
      <c r="E1019">
        <v>2</v>
      </c>
      <c r="F1019" s="25" t="str">
        <f>VLOOKUP(B1019,Definitions!$C$7:$D$43,2,FALSE)</f>
        <v>Portugal</v>
      </c>
      <c r="G1019" t="str">
        <f>VLOOKUP(C1019,Definitions!$C$49:$D$57,2,FALSE)</f>
        <v>Residential</v>
      </c>
      <c r="H1019" t="str">
        <f>VLOOKUP(D1019,Definitions!$C$60:$D$104,2,FALSE)</f>
        <v>TOTAL Residential</v>
      </c>
      <c r="J1019" s="29" t="s">
        <v>156</v>
      </c>
      <c r="K1019" s="47">
        <v>2.076550930715888</v>
      </c>
      <c r="L1019" s="46">
        <v>-0.57982571586415421</v>
      </c>
      <c r="M1019" s="46">
        <v>1.4967252148517338</v>
      </c>
      <c r="N1019" s="29"/>
      <c r="O1019" s="47">
        <v>0</v>
      </c>
      <c r="P1019" s="46">
        <v>1.4967252148517338</v>
      </c>
      <c r="Q1019" s="46">
        <v>0.97067981298228156</v>
      </c>
      <c r="R1019" s="37">
        <v>1.9946760675982774E-2</v>
      </c>
      <c r="S1019" s="47">
        <v>0.61704041506496998</v>
      </c>
      <c r="T1019" s="56">
        <v>0</v>
      </c>
      <c r="U1019" s="47">
        <v>0.35363939791731164</v>
      </c>
      <c r="V1019" s="56">
        <v>0</v>
      </c>
      <c r="W1019" s="47">
        <v>0</v>
      </c>
      <c r="X1019" s="47">
        <v>0</v>
      </c>
      <c r="Y1019" s="47">
        <v>0</v>
      </c>
      <c r="Z1019" s="47">
        <v>0</v>
      </c>
      <c r="AA1019" s="47">
        <v>0</v>
      </c>
      <c r="AB1019" s="56"/>
      <c r="AC1019" s="47">
        <v>1.9946760675982774E-2</v>
      </c>
      <c r="AD1019" s="60">
        <v>0</v>
      </c>
      <c r="AE1019" s="47">
        <v>0</v>
      </c>
      <c r="AF1019" s="47">
        <v>0</v>
      </c>
      <c r="AG1019" s="47">
        <v>0</v>
      </c>
      <c r="AH1019" s="47">
        <v>0</v>
      </c>
      <c r="AI1019" s="56"/>
      <c r="AJ1019" s="47">
        <v>0.50609864119346937</v>
      </c>
      <c r="AK1019" s="56"/>
      <c r="AL1019" s="9" t="str">
        <f>VLOOKUP(F1019,Definitions!$B$7:$E$39,4,FALSE)</f>
        <v>EU28</v>
      </c>
    </row>
    <row r="1020" spans="1:38">
      <c r="A1020" s="36" t="str">
        <f t="shared" si="36"/>
        <v>PT400_3</v>
      </c>
      <c r="B1020" t="s">
        <v>97</v>
      </c>
      <c r="C1020" t="s">
        <v>185</v>
      </c>
      <c r="D1020">
        <v>400</v>
      </c>
      <c r="E1020">
        <v>3</v>
      </c>
      <c r="F1020" s="25" t="str">
        <f>VLOOKUP(B1020,Definitions!$C$7:$D$43,2,FALSE)</f>
        <v>Portugal</v>
      </c>
      <c r="G1020" t="str">
        <f>VLOOKUP(C1020,Definitions!$C$49:$D$57,2,FALSE)</f>
        <v>Residential</v>
      </c>
      <c r="H1020" t="str">
        <f>VLOOKUP(D1020,Definitions!$C$60:$D$104,2,FALSE)</f>
        <v>TOTAL Residential</v>
      </c>
      <c r="J1020" s="29" t="s">
        <v>157</v>
      </c>
      <c r="K1020" s="47">
        <v>9.7223862334811155</v>
      </c>
      <c r="L1020" s="46">
        <v>-2.8249956110824312</v>
      </c>
      <c r="M1020" s="46">
        <v>6.8973906223986843</v>
      </c>
      <c r="N1020" s="29"/>
      <c r="O1020" s="47">
        <v>0</v>
      </c>
      <c r="P1020" s="46">
        <v>6.8973906223986843</v>
      </c>
      <c r="Q1020" s="46">
        <v>3.0839254726120573</v>
      </c>
      <c r="R1020" s="37">
        <v>9.7183532608555348E-2</v>
      </c>
      <c r="S1020" s="47">
        <v>0.73753882233005064</v>
      </c>
      <c r="T1020" s="56">
        <v>0</v>
      </c>
      <c r="U1020" s="47">
        <v>2.3463866502820068</v>
      </c>
      <c r="V1020" s="56">
        <v>0</v>
      </c>
      <c r="W1020" s="47">
        <v>0</v>
      </c>
      <c r="X1020" s="47">
        <v>0</v>
      </c>
      <c r="Y1020" s="47">
        <v>0</v>
      </c>
      <c r="Z1020" s="47">
        <v>0</v>
      </c>
      <c r="AA1020" s="47">
        <v>0</v>
      </c>
      <c r="AB1020" s="56"/>
      <c r="AC1020" s="47">
        <v>9.7183532608555348E-2</v>
      </c>
      <c r="AD1020" s="60">
        <v>0</v>
      </c>
      <c r="AE1020" s="47">
        <v>0</v>
      </c>
      <c r="AF1020" s="47">
        <v>0</v>
      </c>
      <c r="AG1020" s="47">
        <v>0</v>
      </c>
      <c r="AH1020" s="47">
        <v>0</v>
      </c>
      <c r="AI1020" s="56"/>
      <c r="AJ1020" s="47">
        <v>3.7162816171780717</v>
      </c>
      <c r="AK1020" s="56"/>
      <c r="AL1020" s="9" t="str">
        <f>VLOOKUP(F1020,Definitions!$B$7:$E$39,4,FALSE)</f>
        <v>EU28</v>
      </c>
    </row>
    <row r="1021" spans="1:38">
      <c r="A1021" s="36" t="str">
        <f t="shared" si="36"/>
        <v>PT400_4</v>
      </c>
      <c r="B1021" t="s">
        <v>97</v>
      </c>
      <c r="C1021" t="s">
        <v>185</v>
      </c>
      <c r="D1021">
        <v>400</v>
      </c>
      <c r="E1021">
        <v>4</v>
      </c>
      <c r="F1021" s="25" t="str">
        <f>VLOOKUP(B1021,Definitions!$C$7:$D$43,2,FALSE)</f>
        <v>Portugal</v>
      </c>
      <c r="G1021" t="str">
        <f>VLOOKUP(C1021,Definitions!$C$49:$D$57,2,FALSE)</f>
        <v>Residential</v>
      </c>
      <c r="H1021" t="str">
        <f>VLOOKUP(D1021,Definitions!$C$60:$D$104,2,FALSE)</f>
        <v>TOTAL Residential</v>
      </c>
      <c r="J1021" s="29" t="s">
        <v>158</v>
      </c>
      <c r="K1021" s="47">
        <v>5.8733898252828762</v>
      </c>
      <c r="L1021" s="46">
        <v>-6.7249192616208653E-2</v>
      </c>
      <c r="M1021" s="46">
        <v>5.8061406326666676</v>
      </c>
      <c r="N1021" s="29"/>
      <c r="O1021" s="47">
        <v>0</v>
      </c>
      <c r="P1021" s="46">
        <v>5.8061406326666676</v>
      </c>
      <c r="Q1021" s="46">
        <v>3.1796021676490032</v>
      </c>
      <c r="R1021" s="37">
        <v>2.3134599140180933E-3</v>
      </c>
      <c r="S1021" s="47">
        <v>0.15055126426987478</v>
      </c>
      <c r="T1021" s="56">
        <v>0</v>
      </c>
      <c r="U1021" s="47">
        <v>3.0290509033791282</v>
      </c>
      <c r="V1021" s="56">
        <v>0</v>
      </c>
      <c r="W1021" s="47">
        <v>0</v>
      </c>
      <c r="X1021" s="47">
        <v>0</v>
      </c>
      <c r="Y1021" s="47">
        <v>0</v>
      </c>
      <c r="Z1021" s="47">
        <v>0</v>
      </c>
      <c r="AA1021" s="47">
        <v>0</v>
      </c>
      <c r="AB1021" s="56"/>
      <c r="AC1021" s="47">
        <v>2.3134599140180933E-3</v>
      </c>
      <c r="AD1021" s="60">
        <v>0</v>
      </c>
      <c r="AE1021" s="47">
        <v>0</v>
      </c>
      <c r="AF1021" s="47">
        <v>0</v>
      </c>
      <c r="AG1021" s="47">
        <v>0</v>
      </c>
      <c r="AH1021" s="47">
        <v>0</v>
      </c>
      <c r="AI1021" s="56"/>
      <c r="AJ1021" s="47">
        <v>2.6242250051036464</v>
      </c>
      <c r="AK1021" s="56"/>
      <c r="AL1021" s="9" t="str">
        <f>VLOOKUP(F1021,Definitions!$B$7:$E$39,4,FALSE)</f>
        <v>EU28</v>
      </c>
    </row>
    <row r="1022" spans="1:38">
      <c r="A1022" s="36" t="str">
        <f t="shared" si="36"/>
        <v>PT400_6</v>
      </c>
      <c r="B1022" t="s">
        <v>97</v>
      </c>
      <c r="C1022" t="s">
        <v>185</v>
      </c>
      <c r="D1022">
        <v>400</v>
      </c>
      <c r="E1022">
        <v>6</v>
      </c>
      <c r="F1022" s="25" t="str">
        <f>VLOOKUP(B1022,Definitions!$C$7:$D$43,2,FALSE)</f>
        <v>Portugal</v>
      </c>
      <c r="G1022" t="str">
        <f>VLOOKUP(C1022,Definitions!$C$49:$D$57,2,FALSE)</f>
        <v>Residential</v>
      </c>
      <c r="H1022" t="str">
        <f>VLOOKUP(D1022,Definitions!$C$60:$D$104,2,FALSE)</f>
        <v>TOTAL Residential</v>
      </c>
      <c r="J1022" s="29" t="s">
        <v>159</v>
      </c>
      <c r="K1022" s="47">
        <v>0</v>
      </c>
      <c r="L1022" s="46">
        <v>0</v>
      </c>
      <c r="M1022" s="46">
        <v>0</v>
      </c>
      <c r="N1022" s="29"/>
      <c r="O1022" s="47">
        <v>0</v>
      </c>
      <c r="P1022" s="46">
        <v>0</v>
      </c>
      <c r="Q1022" s="46">
        <v>0</v>
      </c>
      <c r="R1022" s="37">
        <v>0</v>
      </c>
      <c r="S1022" s="47">
        <v>0</v>
      </c>
      <c r="T1022" s="56">
        <v>0</v>
      </c>
      <c r="U1022" s="47">
        <v>0</v>
      </c>
      <c r="V1022" s="56">
        <v>0</v>
      </c>
      <c r="W1022" s="47">
        <v>0</v>
      </c>
      <c r="X1022" s="47">
        <v>0</v>
      </c>
      <c r="Y1022" s="47">
        <v>0</v>
      </c>
      <c r="Z1022" s="47">
        <v>0</v>
      </c>
      <c r="AA1022" s="47">
        <v>0</v>
      </c>
      <c r="AB1022" s="56"/>
      <c r="AC1022" s="47">
        <v>0</v>
      </c>
      <c r="AD1022" s="60">
        <v>0</v>
      </c>
      <c r="AE1022" s="47">
        <v>0</v>
      </c>
      <c r="AF1022" s="47">
        <v>0</v>
      </c>
      <c r="AG1022" s="47">
        <v>0</v>
      </c>
      <c r="AH1022" s="47">
        <v>0</v>
      </c>
      <c r="AI1022" s="56"/>
      <c r="AJ1022" s="47">
        <v>0</v>
      </c>
      <c r="AK1022" s="56"/>
      <c r="AL1022" s="9" t="str">
        <f>VLOOKUP(F1022,Definitions!$B$7:$E$39,4,FALSE)</f>
        <v>EU28</v>
      </c>
    </row>
    <row r="1023" spans="1:38">
      <c r="A1023" s="36" t="str">
        <f t="shared" si="36"/>
        <v>PT400_7</v>
      </c>
      <c r="B1023" t="s">
        <v>97</v>
      </c>
      <c r="C1023" t="s">
        <v>185</v>
      </c>
      <c r="D1023">
        <v>400</v>
      </c>
      <c r="E1023">
        <v>7</v>
      </c>
      <c r="F1023" s="25" t="str">
        <f>VLOOKUP(B1023,Definitions!$C$7:$D$43,2,FALSE)</f>
        <v>Portugal</v>
      </c>
      <c r="G1023" t="str">
        <f>VLOOKUP(C1023,Definitions!$C$49:$D$57,2,FALSE)</f>
        <v>Residential</v>
      </c>
      <c r="H1023" t="str">
        <f>VLOOKUP(D1023,Definitions!$C$60:$D$104,2,FALSE)</f>
        <v>TOTAL Residential</v>
      </c>
      <c r="J1023" s="29" t="s">
        <v>160</v>
      </c>
      <c r="K1023" s="47">
        <v>0</v>
      </c>
      <c r="L1023" s="46">
        <v>0</v>
      </c>
      <c r="M1023" s="46">
        <v>0</v>
      </c>
      <c r="N1023" s="29"/>
      <c r="O1023" s="47">
        <v>0</v>
      </c>
      <c r="P1023" s="46">
        <v>0</v>
      </c>
      <c r="Q1023" s="46">
        <v>0</v>
      </c>
      <c r="R1023" s="37">
        <v>0</v>
      </c>
      <c r="S1023" s="47">
        <v>0</v>
      </c>
      <c r="T1023" s="56">
        <v>0</v>
      </c>
      <c r="U1023" s="47">
        <v>0</v>
      </c>
      <c r="V1023" s="56">
        <v>0</v>
      </c>
      <c r="W1023" s="47">
        <v>0</v>
      </c>
      <c r="X1023" s="47">
        <v>0</v>
      </c>
      <c r="Y1023" s="47">
        <v>0</v>
      </c>
      <c r="Z1023" s="47">
        <v>0</v>
      </c>
      <c r="AA1023" s="47">
        <v>0</v>
      </c>
      <c r="AB1023" s="56"/>
      <c r="AC1023" s="47">
        <v>0</v>
      </c>
      <c r="AD1023" s="60">
        <v>0</v>
      </c>
      <c r="AE1023" s="47">
        <v>0</v>
      </c>
      <c r="AF1023" s="47">
        <v>0</v>
      </c>
      <c r="AG1023" s="47">
        <v>0</v>
      </c>
      <c r="AH1023" s="47">
        <v>0</v>
      </c>
      <c r="AI1023" s="56"/>
      <c r="AJ1023" s="47">
        <v>0</v>
      </c>
      <c r="AK1023" s="56"/>
      <c r="AL1023" s="9" t="str">
        <f>VLOOKUP(F1023,Definitions!$B$7:$E$39,4,FALSE)</f>
        <v>EU28</v>
      </c>
    </row>
    <row r="1024" spans="1:38">
      <c r="A1024" s="36" t="str">
        <f t="shared" si="36"/>
        <v>PT400_8</v>
      </c>
      <c r="B1024" t="s">
        <v>97</v>
      </c>
      <c r="C1024" t="s">
        <v>185</v>
      </c>
      <c r="D1024">
        <v>400</v>
      </c>
      <c r="E1024">
        <v>8</v>
      </c>
      <c r="F1024" s="25" t="str">
        <f>VLOOKUP(B1024,Definitions!$C$7:$D$43,2,FALSE)</f>
        <v>Portugal</v>
      </c>
      <c r="G1024" t="str">
        <f>VLOOKUP(C1024,Definitions!$C$49:$D$57,2,FALSE)</f>
        <v>Residential</v>
      </c>
      <c r="H1024" t="str">
        <f>VLOOKUP(D1024,Definitions!$C$60:$D$104,2,FALSE)</f>
        <v>TOTAL Residential</v>
      </c>
      <c r="J1024" s="29" t="s">
        <v>274</v>
      </c>
      <c r="K1024" s="47">
        <v>1.7980435780427787E-4</v>
      </c>
      <c r="L1024" s="46">
        <v>0</v>
      </c>
      <c r="M1024" s="46">
        <v>1.7980435780427787E-4</v>
      </c>
      <c r="N1024" s="29"/>
      <c r="O1024" s="47">
        <v>0</v>
      </c>
      <c r="P1024" s="46">
        <v>1.7980435780427787E-4</v>
      </c>
      <c r="Q1024" s="46">
        <v>1.7980435780427787E-4</v>
      </c>
      <c r="R1024" s="37">
        <v>0</v>
      </c>
      <c r="S1024" s="47">
        <v>1.7980435780427787E-4</v>
      </c>
      <c r="T1024" s="56">
        <v>0</v>
      </c>
      <c r="U1024" s="47">
        <v>0</v>
      </c>
      <c r="V1024" s="56">
        <v>0</v>
      </c>
      <c r="W1024" s="47">
        <v>0</v>
      </c>
      <c r="X1024" s="47">
        <v>0</v>
      </c>
      <c r="Y1024" s="47">
        <v>0</v>
      </c>
      <c r="Z1024" s="47">
        <v>0</v>
      </c>
      <c r="AA1024" s="47">
        <v>0</v>
      </c>
      <c r="AB1024" s="56"/>
      <c r="AC1024" s="47">
        <v>0</v>
      </c>
      <c r="AD1024" s="60">
        <v>0</v>
      </c>
      <c r="AE1024" s="47">
        <v>0</v>
      </c>
      <c r="AF1024" s="47">
        <v>0</v>
      </c>
      <c r="AG1024" s="47">
        <v>0</v>
      </c>
      <c r="AH1024" s="47">
        <v>0</v>
      </c>
      <c r="AI1024" s="56"/>
      <c r="AJ1024" s="47">
        <v>0</v>
      </c>
      <c r="AK1024" s="56"/>
      <c r="AL1024" s="9" t="str">
        <f>VLOOKUP(F1024,Definitions!$B$7:$E$39,4,FALSE)</f>
        <v>EU28</v>
      </c>
    </row>
    <row r="1025" spans="1:38">
      <c r="A1025" s="36" t="str">
        <f t="shared" si="36"/>
        <v>PT400_9</v>
      </c>
      <c r="B1025" t="s">
        <v>97</v>
      </c>
      <c r="C1025" t="s">
        <v>185</v>
      </c>
      <c r="D1025">
        <v>400</v>
      </c>
      <c r="E1025">
        <v>9</v>
      </c>
      <c r="F1025" s="25" t="str">
        <f>VLOOKUP(B1025,Definitions!$C$7:$D$43,2,FALSE)</f>
        <v>Portugal</v>
      </c>
      <c r="G1025" t="str">
        <f>VLOOKUP(C1025,Definitions!$C$49:$D$57,2,FALSE)</f>
        <v>Residential</v>
      </c>
      <c r="H1025" t="str">
        <f>VLOOKUP(D1025,Definitions!$C$60:$D$104,2,FALSE)</f>
        <v>TOTAL Residential</v>
      </c>
      <c r="J1025" s="29" t="s">
        <v>258</v>
      </c>
      <c r="K1025" s="47">
        <v>0</v>
      </c>
      <c r="L1025" s="46">
        <v>0</v>
      </c>
      <c r="M1025" s="46">
        <v>0</v>
      </c>
      <c r="N1025" s="29"/>
      <c r="O1025" s="47">
        <v>0</v>
      </c>
      <c r="P1025" s="46">
        <v>0</v>
      </c>
      <c r="Q1025" s="46">
        <v>0</v>
      </c>
      <c r="R1025" s="37">
        <v>0</v>
      </c>
      <c r="S1025" s="47">
        <v>0</v>
      </c>
      <c r="T1025" s="56">
        <v>0</v>
      </c>
      <c r="U1025" s="47">
        <v>0</v>
      </c>
      <c r="V1025" s="56">
        <v>0</v>
      </c>
      <c r="W1025" s="47">
        <v>0</v>
      </c>
      <c r="X1025" s="47">
        <v>0</v>
      </c>
      <c r="Y1025" s="47">
        <v>0</v>
      </c>
      <c r="Z1025" s="47">
        <v>0</v>
      </c>
      <c r="AA1025" s="47">
        <v>0</v>
      </c>
      <c r="AB1025" s="56"/>
      <c r="AC1025" s="47">
        <v>0</v>
      </c>
      <c r="AD1025" s="60">
        <v>0</v>
      </c>
      <c r="AE1025" s="47">
        <v>0</v>
      </c>
      <c r="AF1025" s="47">
        <v>0</v>
      </c>
      <c r="AG1025" s="47">
        <v>0</v>
      </c>
      <c r="AH1025" s="47">
        <v>0</v>
      </c>
      <c r="AI1025" s="56"/>
      <c r="AJ1025" s="47">
        <v>0</v>
      </c>
      <c r="AK1025" s="56"/>
      <c r="AL1025" s="9" t="str">
        <f>VLOOKUP(F1025,Definitions!$B$7:$E$39,4,FALSE)</f>
        <v>EU28</v>
      </c>
    </row>
    <row r="1026" spans="1:38">
      <c r="A1026" s="36" t="str">
        <f t="shared" si="36"/>
        <v>PT400_51</v>
      </c>
      <c r="B1026" t="s">
        <v>97</v>
      </c>
      <c r="C1026" t="s">
        <v>185</v>
      </c>
      <c r="D1026">
        <v>400</v>
      </c>
      <c r="E1026">
        <v>51</v>
      </c>
      <c r="F1026" s="25" t="str">
        <f>VLOOKUP(B1026,Definitions!$C$7:$D$43,2,FALSE)</f>
        <v>Portugal</v>
      </c>
      <c r="G1026" t="str">
        <f>VLOOKUP(C1026,Definitions!$C$49:$D$57,2,FALSE)</f>
        <v>Residential</v>
      </c>
      <c r="H1026" t="str">
        <f>VLOOKUP(D1026,Definitions!$C$60:$D$104,2,FALSE)</f>
        <v>TOTAL Residential</v>
      </c>
      <c r="J1026" s="29" t="s">
        <v>161</v>
      </c>
      <c r="K1026" s="47">
        <v>10.073275893929768</v>
      </c>
      <c r="L1026" s="46">
        <v>-0.62820168050072311</v>
      </c>
      <c r="M1026" s="46">
        <v>9.4450742134290451</v>
      </c>
      <c r="N1026" s="29"/>
      <c r="O1026" s="47">
        <v>0</v>
      </c>
      <c r="P1026" s="46">
        <v>9.4450742134290451</v>
      </c>
      <c r="Q1026" s="46">
        <v>5.2511478604906134</v>
      </c>
      <c r="R1026" s="37">
        <v>1.8198003575622641E-2</v>
      </c>
      <c r="S1026" s="47">
        <v>4.7038807061286958</v>
      </c>
      <c r="T1026" s="56">
        <v>0</v>
      </c>
      <c r="U1026" s="47">
        <v>0.54726715436191753</v>
      </c>
      <c r="V1026" s="56">
        <v>0</v>
      </c>
      <c r="W1026" s="47">
        <v>0</v>
      </c>
      <c r="X1026" s="47">
        <v>0</v>
      </c>
      <c r="Y1026" s="47">
        <v>0</v>
      </c>
      <c r="Z1026" s="47">
        <v>0</v>
      </c>
      <c r="AA1026" s="47">
        <v>0</v>
      </c>
      <c r="AB1026" s="56"/>
      <c r="AC1026" s="47">
        <v>1.8198003575622641E-2</v>
      </c>
      <c r="AD1026" s="60">
        <v>0</v>
      </c>
      <c r="AE1026" s="47">
        <v>0</v>
      </c>
      <c r="AF1026" s="47">
        <v>0</v>
      </c>
      <c r="AG1026" s="47">
        <v>0</v>
      </c>
      <c r="AH1026" s="47">
        <v>0</v>
      </c>
      <c r="AI1026" s="56"/>
      <c r="AJ1026" s="47">
        <v>4.1757283493628092</v>
      </c>
      <c r="AK1026" s="56"/>
      <c r="AL1026" s="9" t="str">
        <f>VLOOKUP(F1026,Definitions!$B$7:$E$39,4,FALSE)</f>
        <v>EU28</v>
      </c>
    </row>
    <row r="1027" spans="1:38">
      <c r="A1027" s="36" t="str">
        <f t="shared" si="36"/>
        <v>PT400_52</v>
      </c>
      <c r="B1027" t="s">
        <v>97</v>
      </c>
      <c r="C1027" t="s">
        <v>185</v>
      </c>
      <c r="D1027">
        <v>400</v>
      </c>
      <c r="E1027">
        <v>52</v>
      </c>
      <c r="F1027" s="25" t="str">
        <f>VLOOKUP(B1027,Definitions!$C$7:$D$43,2,FALSE)</f>
        <v>Portugal</v>
      </c>
      <c r="G1027" t="str">
        <f>VLOOKUP(C1027,Definitions!$C$49:$D$57,2,FALSE)</f>
        <v>Residential</v>
      </c>
      <c r="H1027" t="str">
        <f>VLOOKUP(D1027,Definitions!$C$60:$D$104,2,FALSE)</f>
        <v>TOTAL Residential</v>
      </c>
      <c r="J1027" s="29" t="s">
        <v>162</v>
      </c>
      <c r="K1027" s="47">
        <v>0</v>
      </c>
      <c r="L1027" s="46">
        <v>0</v>
      </c>
      <c r="M1027" s="46">
        <v>0</v>
      </c>
      <c r="N1027" s="29"/>
      <c r="O1027" s="47">
        <v>0</v>
      </c>
      <c r="P1027" s="46">
        <v>0</v>
      </c>
      <c r="Q1027" s="46">
        <v>0</v>
      </c>
      <c r="R1027" s="37">
        <v>0</v>
      </c>
      <c r="S1027" s="47">
        <v>0</v>
      </c>
      <c r="T1027" s="56">
        <v>0</v>
      </c>
      <c r="U1027" s="47">
        <v>0</v>
      </c>
      <c r="V1027" s="56">
        <v>0</v>
      </c>
      <c r="W1027" s="47">
        <v>0</v>
      </c>
      <c r="X1027" s="47">
        <v>0</v>
      </c>
      <c r="Y1027" s="47">
        <v>0</v>
      </c>
      <c r="Z1027" s="47">
        <v>0</v>
      </c>
      <c r="AA1027" s="47">
        <v>0</v>
      </c>
      <c r="AB1027" s="56"/>
      <c r="AC1027" s="47">
        <v>0</v>
      </c>
      <c r="AD1027" s="60">
        <v>0</v>
      </c>
      <c r="AE1027" s="47">
        <v>0</v>
      </c>
      <c r="AF1027" s="47">
        <v>0</v>
      </c>
      <c r="AG1027" s="47">
        <v>0</v>
      </c>
      <c r="AH1027" s="47">
        <v>0</v>
      </c>
      <c r="AI1027" s="56"/>
      <c r="AJ1027" s="47">
        <v>0</v>
      </c>
      <c r="AK1027" s="56"/>
      <c r="AL1027" s="9" t="str">
        <f>VLOOKUP(F1027,Definitions!$B$7:$E$39,4,FALSE)</f>
        <v>EU28</v>
      </c>
    </row>
    <row r="1028" spans="1:38">
      <c r="A1028" s="36" t="str">
        <f t="shared" si="36"/>
        <v>PT400_53</v>
      </c>
      <c r="B1028" t="s">
        <v>97</v>
      </c>
      <c r="C1028" t="s">
        <v>185</v>
      </c>
      <c r="D1028">
        <v>400</v>
      </c>
      <c r="E1028">
        <v>53</v>
      </c>
      <c r="F1028" s="25" t="str">
        <f>VLOOKUP(B1028,Definitions!$C$7:$D$43,2,FALSE)</f>
        <v>Portugal</v>
      </c>
      <c r="G1028" t="str">
        <f>VLOOKUP(C1028,Definitions!$C$49:$D$57,2,FALSE)</f>
        <v>Residential</v>
      </c>
      <c r="H1028" t="str">
        <f>VLOOKUP(D1028,Definitions!$C$60:$D$104,2,FALSE)</f>
        <v>TOTAL Residential</v>
      </c>
      <c r="J1028" s="29" t="s">
        <v>163</v>
      </c>
      <c r="K1028" s="47">
        <v>0.46986035876401844</v>
      </c>
      <c r="L1028" s="46">
        <v>1.4800263295056126E-4</v>
      </c>
      <c r="M1028" s="46">
        <v>0.470008361396969</v>
      </c>
      <c r="N1028" s="29"/>
      <c r="O1028" s="47">
        <v>0</v>
      </c>
      <c r="P1028" s="46">
        <v>0.470008361396969</v>
      </c>
      <c r="Q1028" s="46">
        <v>0.470008361396969</v>
      </c>
      <c r="R1028" s="37">
        <v>0</v>
      </c>
      <c r="S1028" s="47">
        <v>3.8000676027840047E-2</v>
      </c>
      <c r="T1028" s="56">
        <v>0</v>
      </c>
      <c r="U1028" s="47">
        <v>0.43200768536912892</v>
      </c>
      <c r="V1028" s="56">
        <v>0</v>
      </c>
      <c r="W1028" s="47">
        <v>0</v>
      </c>
      <c r="X1028" s="47">
        <v>0</v>
      </c>
      <c r="Y1028" s="47">
        <v>0</v>
      </c>
      <c r="Z1028" s="47">
        <v>0</v>
      </c>
      <c r="AA1028" s="47">
        <v>0</v>
      </c>
      <c r="AB1028" s="56"/>
      <c r="AC1028" s="47">
        <v>0</v>
      </c>
      <c r="AD1028" s="60">
        <v>0</v>
      </c>
      <c r="AE1028" s="47">
        <v>0</v>
      </c>
      <c r="AF1028" s="47">
        <v>0</v>
      </c>
      <c r="AG1028" s="47">
        <v>0</v>
      </c>
      <c r="AH1028" s="47">
        <v>0</v>
      </c>
      <c r="AI1028" s="56"/>
      <c r="AJ1028" s="47">
        <v>0</v>
      </c>
      <c r="AK1028" s="56"/>
      <c r="AL1028" s="9" t="str">
        <f>VLOOKUP(F1028,Definitions!$B$7:$E$39,4,FALSE)</f>
        <v>EU28</v>
      </c>
    </row>
    <row r="1029" spans="1:38">
      <c r="A1029" s="36" t="str">
        <f t="shared" si="36"/>
        <v>PT400_62</v>
      </c>
      <c r="B1029" t="s">
        <v>97</v>
      </c>
      <c r="C1029" t="s">
        <v>185</v>
      </c>
      <c r="D1029">
        <v>400</v>
      </c>
      <c r="E1029">
        <v>62</v>
      </c>
      <c r="F1029" s="25" t="str">
        <f>VLOOKUP(B1029,Definitions!$C$7:$D$43,2,FALSE)</f>
        <v>Portugal</v>
      </c>
      <c r="G1029" t="str">
        <f>VLOOKUP(C1029,Definitions!$C$49:$D$57,2,FALSE)</f>
        <v>Residential</v>
      </c>
      <c r="H1029" t="str">
        <f>VLOOKUP(D1029,Definitions!$C$60:$D$104,2,FALSE)</f>
        <v>TOTAL Residential</v>
      </c>
      <c r="J1029" s="29" t="s">
        <v>284</v>
      </c>
      <c r="K1029" s="47">
        <v>10.464563603181446</v>
      </c>
      <c r="L1029" s="46">
        <v>-4.858357025619739</v>
      </c>
      <c r="M1029" s="46">
        <v>5.6062065775617071</v>
      </c>
      <c r="N1029" s="29"/>
      <c r="O1029" s="47">
        <v>0</v>
      </c>
      <c r="P1029" s="46">
        <v>5.6062065775617071</v>
      </c>
      <c r="Q1029" s="46">
        <v>1.1984745573313655</v>
      </c>
      <c r="R1029" s="37">
        <v>0.16713381662296073</v>
      </c>
      <c r="S1029" s="47">
        <v>0.94804798949293378</v>
      </c>
      <c r="T1029" s="56">
        <v>0</v>
      </c>
      <c r="U1029" s="47">
        <v>0.25042656783843176</v>
      </c>
      <c r="V1029" s="56">
        <v>0</v>
      </c>
      <c r="W1029" s="47">
        <v>0</v>
      </c>
      <c r="X1029" s="47">
        <v>0</v>
      </c>
      <c r="Y1029" s="47">
        <v>0</v>
      </c>
      <c r="Z1029" s="47">
        <v>0</v>
      </c>
      <c r="AA1029" s="47">
        <v>0</v>
      </c>
      <c r="AB1029" s="56"/>
      <c r="AC1029" s="47">
        <v>0.16713381662296073</v>
      </c>
      <c r="AD1029" s="60">
        <v>0</v>
      </c>
      <c r="AE1029" s="47">
        <v>0</v>
      </c>
      <c r="AF1029" s="47">
        <v>0</v>
      </c>
      <c r="AG1029" s="47">
        <v>0</v>
      </c>
      <c r="AH1029" s="47">
        <v>0</v>
      </c>
      <c r="AI1029" s="56"/>
      <c r="AJ1029" s="47">
        <v>4.240598203607381</v>
      </c>
      <c r="AK1029" s="56"/>
      <c r="AL1029" s="9" t="str">
        <f>VLOOKUP(F1029,Definitions!$B$7:$E$39,4,FALSE)</f>
        <v>EU28</v>
      </c>
    </row>
    <row r="1030" spans="1:38">
      <c r="A1030" s="36" t="str">
        <f t="shared" si="36"/>
        <v>PT400_61</v>
      </c>
      <c r="B1030" t="s">
        <v>97</v>
      </c>
      <c r="C1030" t="s">
        <v>185</v>
      </c>
      <c r="D1030">
        <v>400</v>
      </c>
      <c r="E1030">
        <v>61</v>
      </c>
      <c r="F1030" s="25" t="str">
        <f>VLOOKUP(B1030,Definitions!$C$7:$D$43,2,FALSE)</f>
        <v>Portugal</v>
      </c>
      <c r="G1030" t="str">
        <f>VLOOKUP(C1030,Definitions!$C$49:$D$57,2,FALSE)</f>
        <v>Residential</v>
      </c>
      <c r="H1030" t="str">
        <f>VLOOKUP(D1030,Definitions!$C$60:$D$104,2,FALSE)</f>
        <v>TOTAL Residential</v>
      </c>
      <c r="J1030" s="29" t="s">
        <v>283</v>
      </c>
      <c r="K1030" s="47">
        <v>0</v>
      </c>
      <c r="L1030" s="46">
        <v>0</v>
      </c>
      <c r="M1030" s="46">
        <v>0</v>
      </c>
      <c r="N1030" s="29"/>
      <c r="O1030" s="47">
        <v>0</v>
      </c>
      <c r="P1030" s="46">
        <v>0</v>
      </c>
      <c r="Q1030" s="46">
        <v>0</v>
      </c>
      <c r="R1030" s="37">
        <v>0</v>
      </c>
      <c r="S1030" s="47">
        <v>0</v>
      </c>
      <c r="T1030" s="56">
        <v>0</v>
      </c>
      <c r="U1030" s="47">
        <v>0</v>
      </c>
      <c r="V1030" s="56">
        <v>0</v>
      </c>
      <c r="W1030" s="47">
        <v>0</v>
      </c>
      <c r="X1030" s="47">
        <v>0</v>
      </c>
      <c r="Y1030" s="47">
        <v>0</v>
      </c>
      <c r="Z1030" s="47">
        <v>0</v>
      </c>
      <c r="AA1030" s="47">
        <v>0</v>
      </c>
      <c r="AB1030" s="56"/>
      <c r="AC1030" s="47">
        <v>0</v>
      </c>
      <c r="AD1030" s="60">
        <v>0</v>
      </c>
      <c r="AE1030" s="47">
        <v>0</v>
      </c>
      <c r="AF1030" s="47">
        <v>0</v>
      </c>
      <c r="AG1030" s="47">
        <v>0</v>
      </c>
      <c r="AH1030" s="47">
        <v>0</v>
      </c>
      <c r="AI1030" s="56"/>
      <c r="AJ1030" s="47">
        <v>0</v>
      </c>
      <c r="AK1030" s="56"/>
      <c r="AL1030" s="9" t="str">
        <f>VLOOKUP(F1030,Definitions!$B$7:$E$39,4,FALSE)</f>
        <v>EU28</v>
      </c>
    </row>
    <row r="1031" spans="1:38">
      <c r="A1031" s="36" t="str">
        <f t="shared" si="36"/>
        <v>PT400_58</v>
      </c>
      <c r="B1031" t="s">
        <v>97</v>
      </c>
      <c r="C1031" t="s">
        <v>185</v>
      </c>
      <c r="D1031">
        <v>400</v>
      </c>
      <c r="E1031">
        <v>58</v>
      </c>
      <c r="F1031" s="25" t="str">
        <f>VLOOKUP(B1031,Definitions!$C$7:$D$43,2,FALSE)</f>
        <v>Portugal</v>
      </c>
      <c r="G1031" t="str">
        <f>VLOOKUP(C1031,Definitions!$C$49:$D$57,2,FALSE)</f>
        <v>Residential</v>
      </c>
      <c r="H1031" t="str">
        <f>VLOOKUP(D1031,Definitions!$C$60:$D$104,2,FALSE)</f>
        <v>TOTAL Residential</v>
      </c>
      <c r="J1031" s="29" t="s">
        <v>277</v>
      </c>
      <c r="K1031" s="47" t="s">
        <v>454</v>
      </c>
      <c r="L1031" s="46">
        <v>0</v>
      </c>
      <c r="M1031" s="46">
        <v>0</v>
      </c>
      <c r="N1031" s="29"/>
      <c r="O1031" s="47">
        <v>0</v>
      </c>
      <c r="P1031" s="46">
        <v>0</v>
      </c>
      <c r="Q1031" s="46">
        <v>0</v>
      </c>
      <c r="R1031" s="37">
        <v>0</v>
      </c>
      <c r="S1031" s="47">
        <v>0</v>
      </c>
      <c r="T1031" s="56">
        <v>0</v>
      </c>
      <c r="U1031" s="47">
        <v>0</v>
      </c>
      <c r="V1031" s="56">
        <v>0</v>
      </c>
      <c r="W1031" s="47">
        <v>0</v>
      </c>
      <c r="X1031" s="47">
        <v>0</v>
      </c>
      <c r="Y1031" s="47">
        <v>0</v>
      </c>
      <c r="Z1031" s="47">
        <v>0</v>
      </c>
      <c r="AA1031" s="47">
        <v>0</v>
      </c>
      <c r="AB1031" s="56"/>
      <c r="AC1031" s="47">
        <v>0</v>
      </c>
      <c r="AD1031" s="60">
        <v>0</v>
      </c>
      <c r="AE1031" s="47">
        <v>0</v>
      </c>
      <c r="AF1031" s="47">
        <v>0</v>
      </c>
      <c r="AG1031" s="47">
        <v>0</v>
      </c>
      <c r="AH1031" s="47">
        <v>0</v>
      </c>
      <c r="AI1031" s="56"/>
      <c r="AJ1031" s="47">
        <v>0</v>
      </c>
      <c r="AK1031" s="56"/>
      <c r="AL1031" s="9" t="str">
        <f>VLOOKUP(F1031,Definitions!$B$7:$E$39,4,FALSE)</f>
        <v>EU28</v>
      </c>
    </row>
    <row r="1032" spans="1:38">
      <c r="A1032" s="36" t="str">
        <f t="shared" si="36"/>
        <v>PT400_55</v>
      </c>
      <c r="B1032" t="s">
        <v>97</v>
      </c>
      <c r="C1032" t="s">
        <v>185</v>
      </c>
      <c r="D1032">
        <v>400</v>
      </c>
      <c r="E1032">
        <v>55</v>
      </c>
      <c r="F1032" s="25" t="str">
        <f>VLOOKUP(B1032,Definitions!$C$7:$D$43,2,FALSE)</f>
        <v>Portugal</v>
      </c>
      <c r="G1032" t="str">
        <f>VLOOKUP(C1032,Definitions!$C$49:$D$57,2,FALSE)</f>
        <v>Residential</v>
      </c>
      <c r="H1032" t="str">
        <f>VLOOKUP(D1032,Definitions!$C$60:$D$104,2,FALSE)</f>
        <v>TOTAL Residential</v>
      </c>
      <c r="J1032" s="29" t="s">
        <v>453</v>
      </c>
      <c r="K1032" s="47" t="s">
        <v>454</v>
      </c>
      <c r="L1032" s="46">
        <v>0.11945649982706416</v>
      </c>
      <c r="M1032" s="46">
        <v>0.11945649982706416</v>
      </c>
      <c r="N1032" s="29"/>
      <c r="O1032" s="47">
        <v>0</v>
      </c>
      <c r="P1032" s="46">
        <v>0.11945649982706416</v>
      </c>
      <c r="Q1032" s="46">
        <v>2.5536978306079774E-2</v>
      </c>
      <c r="R1032" s="37">
        <v>3.5612709700042306E-3</v>
      </c>
      <c r="S1032" s="47">
        <v>2.02009135635824E-2</v>
      </c>
      <c r="T1032" s="56">
        <v>0</v>
      </c>
      <c r="U1032" s="47">
        <v>5.3360647424973741E-3</v>
      </c>
      <c r="V1032" s="56">
        <v>0</v>
      </c>
      <c r="W1032" s="47">
        <v>0</v>
      </c>
      <c r="X1032" s="47">
        <v>0</v>
      </c>
      <c r="Y1032" s="47">
        <v>0</v>
      </c>
      <c r="Z1032" s="47">
        <v>0</v>
      </c>
      <c r="AA1032" s="47">
        <v>0</v>
      </c>
      <c r="AB1032" s="56"/>
      <c r="AC1032" s="47">
        <v>3.5612709700042306E-3</v>
      </c>
      <c r="AD1032" s="60">
        <v>0</v>
      </c>
      <c r="AE1032" s="47">
        <v>0</v>
      </c>
      <c r="AF1032" s="47">
        <v>0</v>
      </c>
      <c r="AG1032" s="47">
        <v>0</v>
      </c>
      <c r="AH1032" s="47">
        <v>0</v>
      </c>
      <c r="AI1032" s="56"/>
      <c r="AJ1032" s="47">
        <v>9.0358250550980151E-2</v>
      </c>
      <c r="AK1032" s="56"/>
      <c r="AL1032" s="9" t="str">
        <f>VLOOKUP(F1032,Definitions!$B$7:$E$39,4,FALSE)</f>
        <v>EU28</v>
      </c>
    </row>
    <row r="1033" spans="1:38">
      <c r="A1033" s="36" t="str">
        <f t="shared" si="36"/>
        <v>PT401_0</v>
      </c>
      <c r="B1033" t="s">
        <v>97</v>
      </c>
      <c r="C1033" t="s">
        <v>185</v>
      </c>
      <c r="D1033">
        <v>401</v>
      </c>
      <c r="E1033">
        <v>0</v>
      </c>
      <c r="F1033" s="25" t="str">
        <f>VLOOKUP(B1033,Definitions!$C$7:$D$43,2,FALSE)</f>
        <v>Portugal</v>
      </c>
      <c r="G1033" t="str">
        <f>VLOOKUP(C1033,Definitions!$C$49:$D$57,2,FALSE)</f>
        <v>Residential</v>
      </c>
      <c r="H1033" t="str">
        <f>VLOOKUP(D1033,Definitions!$C$60:$D$104,2,FALSE)</f>
        <v>SFH</v>
      </c>
      <c r="J1033" s="29" t="s">
        <v>166</v>
      </c>
      <c r="K1033" s="47" t="s">
        <v>454</v>
      </c>
      <c r="L1033" s="46">
        <v>15.762083924205227</v>
      </c>
      <c r="M1033" s="46">
        <v>15.762083924205227</v>
      </c>
      <c r="N1033" s="29"/>
      <c r="O1033" s="47">
        <v>0</v>
      </c>
      <c r="P1033" s="46">
        <v>15.762083924205227</v>
      </c>
      <c r="Q1033" s="46">
        <v>8.1421276076948281</v>
      </c>
      <c r="R1033" s="37">
        <v>0.15262868599985252</v>
      </c>
      <c r="S1033" s="47">
        <v>5.6846966756940533</v>
      </c>
      <c r="T1033" s="56">
        <v>0</v>
      </c>
      <c r="U1033" s="47">
        <v>2.4574309320007748</v>
      </c>
      <c r="V1033" s="56">
        <v>0</v>
      </c>
      <c r="W1033" s="47">
        <v>0</v>
      </c>
      <c r="X1033" s="47">
        <v>0</v>
      </c>
      <c r="Y1033" s="47">
        <v>0</v>
      </c>
      <c r="Z1033" s="47">
        <v>0</v>
      </c>
      <c r="AA1033" s="47">
        <v>0</v>
      </c>
      <c r="AB1033" s="56"/>
      <c r="AC1033" s="47">
        <v>0.15262868599985252</v>
      </c>
      <c r="AD1033" s="60">
        <v>0</v>
      </c>
      <c r="AE1033" s="47">
        <v>0</v>
      </c>
      <c r="AF1033" s="47">
        <v>0</v>
      </c>
      <c r="AG1033" s="47">
        <v>0</v>
      </c>
      <c r="AH1033" s="47">
        <v>0</v>
      </c>
      <c r="AI1033" s="56"/>
      <c r="AJ1033" s="47">
        <v>7.467327630510546</v>
      </c>
      <c r="AK1033" s="56"/>
      <c r="AL1033" s="9" t="str">
        <f>VLOOKUP(F1033,Definitions!$B$7:$E$39,4,FALSE)</f>
        <v>EU28</v>
      </c>
    </row>
    <row r="1034" spans="1:38">
      <c r="A1034" s="36" t="str">
        <f t="shared" si="36"/>
        <v>PT401_1</v>
      </c>
      <c r="B1034" t="s">
        <v>97</v>
      </c>
      <c r="C1034" t="s">
        <v>185</v>
      </c>
      <c r="D1034">
        <v>401</v>
      </c>
      <c r="E1034">
        <v>1</v>
      </c>
      <c r="F1034" s="25" t="str">
        <f>VLOOKUP(B1034,Definitions!$C$7:$D$43,2,FALSE)</f>
        <v>Portugal</v>
      </c>
      <c r="G1034" t="str">
        <f>VLOOKUP(C1034,Definitions!$C$49:$D$57,2,FALSE)</f>
        <v>Residential</v>
      </c>
      <c r="H1034" t="str">
        <f>VLOOKUP(D1034,Definitions!$C$60:$D$104,2,FALSE)</f>
        <v>SFH</v>
      </c>
      <c r="J1034" s="29" t="s">
        <v>155</v>
      </c>
      <c r="K1034" s="47" t="s">
        <v>454</v>
      </c>
      <c r="L1034" s="46">
        <v>1.4345550898047166</v>
      </c>
      <c r="M1034" s="46">
        <v>1.4345550898047166</v>
      </c>
      <c r="N1034" s="29"/>
      <c r="O1034" s="47">
        <v>0</v>
      </c>
      <c r="P1034" s="46">
        <v>1.4345550898047166</v>
      </c>
      <c r="Q1034" s="46">
        <v>0.35022487847254363</v>
      </c>
      <c r="R1034" s="37">
        <v>4.2553293857692159E-2</v>
      </c>
      <c r="S1034" s="47">
        <v>0.29010654797925672</v>
      </c>
      <c r="T1034" s="56">
        <v>0</v>
      </c>
      <c r="U1034" s="47">
        <v>6.0118330493286916E-2</v>
      </c>
      <c r="V1034" s="56">
        <v>0</v>
      </c>
      <c r="W1034" s="47">
        <v>0</v>
      </c>
      <c r="X1034" s="47">
        <v>0</v>
      </c>
      <c r="Y1034" s="47">
        <v>0</v>
      </c>
      <c r="Z1034" s="47">
        <v>0</v>
      </c>
      <c r="AA1034" s="47">
        <v>0</v>
      </c>
      <c r="AB1034" s="56"/>
      <c r="AC1034" s="47">
        <v>4.2553293857692159E-2</v>
      </c>
      <c r="AD1034" s="60">
        <v>0</v>
      </c>
      <c r="AE1034" s="47">
        <v>0</v>
      </c>
      <c r="AF1034" s="47">
        <v>0</v>
      </c>
      <c r="AG1034" s="47">
        <v>0</v>
      </c>
      <c r="AH1034" s="47">
        <v>0</v>
      </c>
      <c r="AI1034" s="56"/>
      <c r="AJ1034" s="47">
        <v>1.0417769174744809</v>
      </c>
      <c r="AK1034" s="56"/>
      <c r="AL1034" s="9" t="str">
        <f>VLOOKUP(F1034,Definitions!$B$7:$E$39,4,FALSE)</f>
        <v>EU28</v>
      </c>
    </row>
    <row r="1035" spans="1:38">
      <c r="A1035" s="36" t="str">
        <f t="shared" si="36"/>
        <v>PT401_2</v>
      </c>
      <c r="B1035" t="s">
        <v>97</v>
      </c>
      <c r="C1035" t="s">
        <v>185</v>
      </c>
      <c r="D1035">
        <v>401</v>
      </c>
      <c r="E1035">
        <v>2</v>
      </c>
      <c r="F1035" s="25" t="str">
        <f>VLOOKUP(B1035,Definitions!$C$7:$D$43,2,FALSE)</f>
        <v>Portugal</v>
      </c>
      <c r="G1035" t="str">
        <f>VLOOKUP(C1035,Definitions!$C$49:$D$57,2,FALSE)</f>
        <v>Residential</v>
      </c>
      <c r="H1035" t="str">
        <f>VLOOKUP(D1035,Definitions!$C$60:$D$104,2,FALSE)</f>
        <v>SFH</v>
      </c>
      <c r="J1035" s="29" t="s">
        <v>156</v>
      </c>
      <c r="K1035" s="47" t="s">
        <v>454</v>
      </c>
      <c r="L1035" s="46">
        <v>0.55501226442123219</v>
      </c>
      <c r="M1035" s="46">
        <v>0.55501226442123219</v>
      </c>
      <c r="N1035" s="29"/>
      <c r="O1035" s="47">
        <v>0</v>
      </c>
      <c r="P1035" s="46">
        <v>0.55501226442123219</v>
      </c>
      <c r="Q1035" s="46">
        <v>0.37753524285966245</v>
      </c>
      <c r="R1035" s="37">
        <v>7.1209378427711341E-3</v>
      </c>
      <c r="S1035" s="47">
        <v>0.26740121556161917</v>
      </c>
      <c r="T1035" s="56">
        <v>0</v>
      </c>
      <c r="U1035" s="47">
        <v>0.11013402729804325</v>
      </c>
      <c r="V1035" s="56">
        <v>0</v>
      </c>
      <c r="W1035" s="47">
        <v>0</v>
      </c>
      <c r="X1035" s="47">
        <v>0</v>
      </c>
      <c r="Y1035" s="47">
        <v>0</v>
      </c>
      <c r="Z1035" s="47">
        <v>0</v>
      </c>
      <c r="AA1035" s="47">
        <v>0</v>
      </c>
      <c r="AB1035" s="56"/>
      <c r="AC1035" s="47">
        <v>7.1209378427711341E-3</v>
      </c>
      <c r="AD1035" s="60">
        <v>0</v>
      </c>
      <c r="AE1035" s="47">
        <v>0</v>
      </c>
      <c r="AF1035" s="47">
        <v>0</v>
      </c>
      <c r="AG1035" s="47">
        <v>0</v>
      </c>
      <c r="AH1035" s="47">
        <v>0</v>
      </c>
      <c r="AI1035" s="56"/>
      <c r="AJ1035" s="47">
        <v>0.17035608371879865</v>
      </c>
      <c r="AK1035" s="56"/>
      <c r="AL1035" s="9" t="str">
        <f>VLOOKUP(F1035,Definitions!$B$7:$E$39,4,FALSE)</f>
        <v>EU28</v>
      </c>
    </row>
    <row r="1036" spans="1:38">
      <c r="A1036" s="36" t="str">
        <f t="shared" si="36"/>
        <v>PT401_3</v>
      </c>
      <c r="B1036" t="s">
        <v>97</v>
      </c>
      <c r="C1036" t="s">
        <v>185</v>
      </c>
      <c r="D1036">
        <v>401</v>
      </c>
      <c r="E1036">
        <v>3</v>
      </c>
      <c r="F1036" s="25" t="str">
        <f>VLOOKUP(B1036,Definitions!$C$7:$D$43,2,FALSE)</f>
        <v>Portugal</v>
      </c>
      <c r="G1036" t="str">
        <f>VLOOKUP(C1036,Definitions!$C$49:$D$57,2,FALSE)</f>
        <v>Residential</v>
      </c>
      <c r="H1036" t="str">
        <f>VLOOKUP(D1036,Definitions!$C$60:$D$104,2,FALSE)</f>
        <v>SFH</v>
      </c>
      <c r="J1036" s="29" t="s">
        <v>157</v>
      </c>
      <c r="K1036" s="47" t="s">
        <v>454</v>
      </c>
      <c r="L1036" s="46">
        <v>2.1899513883667732</v>
      </c>
      <c r="M1036" s="46">
        <v>2.1899513883667732</v>
      </c>
      <c r="N1036" s="29"/>
      <c r="O1036" s="47">
        <v>0</v>
      </c>
      <c r="P1036" s="46">
        <v>2.1899513883667732</v>
      </c>
      <c r="Q1036" s="46">
        <v>0.98801699738447346</v>
      </c>
      <c r="R1036" s="37">
        <v>3.4694249672314159E-2</v>
      </c>
      <c r="S1036" s="47">
        <v>0.34548575325072467</v>
      </c>
      <c r="T1036" s="56">
        <v>0</v>
      </c>
      <c r="U1036" s="47">
        <v>0.64253124413374874</v>
      </c>
      <c r="V1036" s="56">
        <v>0</v>
      </c>
      <c r="W1036" s="47">
        <v>0</v>
      </c>
      <c r="X1036" s="47">
        <v>0</v>
      </c>
      <c r="Y1036" s="47">
        <v>0</v>
      </c>
      <c r="Z1036" s="47">
        <v>0</v>
      </c>
      <c r="AA1036" s="47">
        <v>0</v>
      </c>
      <c r="AB1036" s="56"/>
      <c r="AC1036" s="47">
        <v>3.4694249672314159E-2</v>
      </c>
      <c r="AD1036" s="60">
        <v>0</v>
      </c>
      <c r="AE1036" s="47">
        <v>0</v>
      </c>
      <c r="AF1036" s="47">
        <v>0</v>
      </c>
      <c r="AG1036" s="47">
        <v>0</v>
      </c>
      <c r="AH1036" s="47">
        <v>0</v>
      </c>
      <c r="AI1036" s="56"/>
      <c r="AJ1036" s="47">
        <v>1.1672401413099858</v>
      </c>
      <c r="AK1036" s="56"/>
      <c r="AL1036" s="9" t="str">
        <f>VLOOKUP(F1036,Definitions!$B$7:$E$39,4,FALSE)</f>
        <v>EU28</v>
      </c>
    </row>
    <row r="1037" spans="1:38">
      <c r="A1037" s="36" t="str">
        <f t="shared" si="36"/>
        <v>PT401_4</v>
      </c>
      <c r="B1037" t="s">
        <v>97</v>
      </c>
      <c r="C1037" t="s">
        <v>185</v>
      </c>
      <c r="D1037">
        <v>401</v>
      </c>
      <c r="E1037">
        <v>4</v>
      </c>
      <c r="F1037" s="25" t="str">
        <f>VLOOKUP(B1037,Definitions!$C$7:$D$43,2,FALSE)</f>
        <v>Portugal</v>
      </c>
      <c r="G1037" t="str">
        <f>VLOOKUP(C1037,Definitions!$C$49:$D$57,2,FALSE)</f>
        <v>Residential</v>
      </c>
      <c r="H1037" t="str">
        <f>VLOOKUP(D1037,Definitions!$C$60:$D$104,2,FALSE)</f>
        <v>SFH</v>
      </c>
      <c r="J1037" s="29" t="s">
        <v>158</v>
      </c>
      <c r="K1037" s="47" t="s">
        <v>454</v>
      </c>
      <c r="L1037" s="46">
        <v>1.9821021197626119</v>
      </c>
      <c r="M1037" s="46">
        <v>1.9821021197626119</v>
      </c>
      <c r="N1037" s="29"/>
      <c r="O1037" s="47">
        <v>0</v>
      </c>
      <c r="P1037" s="46">
        <v>1.9821021197626119</v>
      </c>
      <c r="Q1037" s="46">
        <v>1.117658925418622</v>
      </c>
      <c r="R1037" s="37">
        <v>8.2589872696980276E-4</v>
      </c>
      <c r="S1037" s="47">
        <v>0.12130975338433951</v>
      </c>
      <c r="T1037" s="56">
        <v>0</v>
      </c>
      <c r="U1037" s="47">
        <v>0.99634917203428253</v>
      </c>
      <c r="V1037" s="56">
        <v>0</v>
      </c>
      <c r="W1037" s="47">
        <v>0</v>
      </c>
      <c r="X1037" s="47">
        <v>0</v>
      </c>
      <c r="Y1037" s="47">
        <v>0</v>
      </c>
      <c r="Z1037" s="47">
        <v>0</v>
      </c>
      <c r="AA1037" s="47">
        <v>0</v>
      </c>
      <c r="AB1037" s="56"/>
      <c r="AC1037" s="47">
        <v>8.2589872696980276E-4</v>
      </c>
      <c r="AD1037" s="60">
        <v>0</v>
      </c>
      <c r="AE1037" s="47">
        <v>0</v>
      </c>
      <c r="AF1037" s="47">
        <v>0</v>
      </c>
      <c r="AG1037" s="47">
        <v>0</v>
      </c>
      <c r="AH1037" s="47">
        <v>0</v>
      </c>
      <c r="AI1037" s="56"/>
      <c r="AJ1037" s="47">
        <v>0.86361729561702005</v>
      </c>
      <c r="AK1037" s="56"/>
      <c r="AL1037" s="9" t="str">
        <f>VLOOKUP(F1037,Definitions!$B$7:$E$39,4,FALSE)</f>
        <v>EU28</v>
      </c>
    </row>
    <row r="1038" spans="1:38">
      <c r="A1038" s="36" t="str">
        <f t="shared" si="36"/>
        <v>PT401_6</v>
      </c>
      <c r="B1038" t="s">
        <v>97</v>
      </c>
      <c r="C1038" t="s">
        <v>185</v>
      </c>
      <c r="D1038">
        <v>401</v>
      </c>
      <c r="E1038">
        <v>6</v>
      </c>
      <c r="F1038" s="25" t="str">
        <f>VLOOKUP(B1038,Definitions!$C$7:$D$43,2,FALSE)</f>
        <v>Portugal</v>
      </c>
      <c r="G1038" t="str">
        <f>VLOOKUP(C1038,Definitions!$C$49:$D$57,2,FALSE)</f>
        <v>Residential</v>
      </c>
      <c r="H1038" t="str">
        <f>VLOOKUP(D1038,Definitions!$C$60:$D$104,2,FALSE)</f>
        <v>SFH</v>
      </c>
      <c r="J1038" s="29" t="s">
        <v>159</v>
      </c>
      <c r="K1038" s="47">
        <v>0</v>
      </c>
      <c r="L1038" s="46">
        <v>0</v>
      </c>
      <c r="M1038" s="46">
        <v>0</v>
      </c>
      <c r="N1038" s="29"/>
      <c r="O1038" s="47">
        <v>0</v>
      </c>
      <c r="P1038" s="46">
        <v>0</v>
      </c>
      <c r="Q1038" s="46">
        <v>0</v>
      </c>
      <c r="R1038" s="37">
        <v>0</v>
      </c>
      <c r="S1038" s="47">
        <v>0</v>
      </c>
      <c r="T1038" s="56">
        <v>0</v>
      </c>
      <c r="U1038" s="47">
        <v>0</v>
      </c>
      <c r="V1038" s="56">
        <v>0</v>
      </c>
      <c r="W1038" s="47">
        <v>0</v>
      </c>
      <c r="X1038" s="47">
        <v>0</v>
      </c>
      <c r="Y1038" s="47">
        <v>0</v>
      </c>
      <c r="Z1038" s="47">
        <v>0</v>
      </c>
      <c r="AA1038" s="47">
        <v>0</v>
      </c>
      <c r="AB1038" s="56"/>
      <c r="AC1038" s="47">
        <v>0</v>
      </c>
      <c r="AD1038" s="60">
        <v>0</v>
      </c>
      <c r="AE1038" s="47">
        <v>0</v>
      </c>
      <c r="AF1038" s="47">
        <v>0</v>
      </c>
      <c r="AG1038" s="47">
        <v>0</v>
      </c>
      <c r="AH1038" s="47">
        <v>0</v>
      </c>
      <c r="AI1038" s="56"/>
      <c r="AJ1038" s="47">
        <v>0</v>
      </c>
      <c r="AK1038" s="56"/>
      <c r="AL1038" s="9" t="str">
        <f>VLOOKUP(F1038,Definitions!$B$7:$E$39,4,FALSE)</f>
        <v>EU28</v>
      </c>
    </row>
    <row r="1039" spans="1:38">
      <c r="A1039" s="36" t="str">
        <f t="shared" si="36"/>
        <v>PT401_7</v>
      </c>
      <c r="B1039" t="s">
        <v>97</v>
      </c>
      <c r="C1039" t="s">
        <v>185</v>
      </c>
      <c r="D1039">
        <v>401</v>
      </c>
      <c r="E1039">
        <v>7</v>
      </c>
      <c r="F1039" s="25" t="str">
        <f>VLOOKUP(B1039,Definitions!$C$7:$D$43,2,FALSE)</f>
        <v>Portugal</v>
      </c>
      <c r="G1039" t="str">
        <f>VLOOKUP(C1039,Definitions!$C$49:$D$57,2,FALSE)</f>
        <v>Residential</v>
      </c>
      <c r="H1039" t="str">
        <f>VLOOKUP(D1039,Definitions!$C$60:$D$104,2,FALSE)</f>
        <v>SFH</v>
      </c>
      <c r="J1039" s="29" t="s">
        <v>160</v>
      </c>
      <c r="K1039" s="47" t="s">
        <v>454</v>
      </c>
      <c r="L1039" s="46">
        <v>0</v>
      </c>
      <c r="M1039" s="46">
        <v>0</v>
      </c>
      <c r="N1039" s="29"/>
      <c r="O1039" s="47">
        <v>0</v>
      </c>
      <c r="P1039" s="46">
        <v>0</v>
      </c>
      <c r="Q1039" s="46">
        <v>0</v>
      </c>
      <c r="R1039" s="37">
        <v>0</v>
      </c>
      <c r="S1039" s="47">
        <v>0</v>
      </c>
      <c r="T1039" s="56">
        <v>0</v>
      </c>
      <c r="U1039" s="47">
        <v>0</v>
      </c>
      <c r="V1039" s="56">
        <v>0</v>
      </c>
      <c r="W1039" s="47">
        <v>0</v>
      </c>
      <c r="X1039" s="47">
        <v>0</v>
      </c>
      <c r="Y1039" s="47">
        <v>0</v>
      </c>
      <c r="Z1039" s="47">
        <v>0</v>
      </c>
      <c r="AA1039" s="47">
        <v>0</v>
      </c>
      <c r="AB1039" s="56"/>
      <c r="AC1039" s="47">
        <v>0</v>
      </c>
      <c r="AD1039" s="60">
        <v>0</v>
      </c>
      <c r="AE1039" s="47">
        <v>0</v>
      </c>
      <c r="AF1039" s="47">
        <v>0</v>
      </c>
      <c r="AG1039" s="47">
        <v>0</v>
      </c>
      <c r="AH1039" s="47">
        <v>0</v>
      </c>
      <c r="AI1039" s="56"/>
      <c r="AJ1039" s="47">
        <v>0</v>
      </c>
      <c r="AK1039" s="56"/>
      <c r="AL1039" s="9" t="str">
        <f>VLOOKUP(F1039,Definitions!$B$7:$E$39,4,FALSE)</f>
        <v>EU28</v>
      </c>
    </row>
    <row r="1040" spans="1:38">
      <c r="A1040" s="36" t="str">
        <f t="shared" si="36"/>
        <v>PT401_8</v>
      </c>
      <c r="B1040" t="s">
        <v>97</v>
      </c>
      <c r="C1040" t="s">
        <v>185</v>
      </c>
      <c r="D1040">
        <v>401</v>
      </c>
      <c r="E1040">
        <v>8</v>
      </c>
      <c r="F1040" s="25" t="str">
        <f>VLOOKUP(B1040,Definitions!$C$7:$D$43,2,FALSE)</f>
        <v>Portugal</v>
      </c>
      <c r="G1040" t="str">
        <f>VLOOKUP(C1040,Definitions!$C$49:$D$57,2,FALSE)</f>
        <v>Residential</v>
      </c>
      <c r="H1040" t="str">
        <f>VLOOKUP(D1040,Definitions!$C$60:$D$104,2,FALSE)</f>
        <v>SFH</v>
      </c>
      <c r="J1040" s="29" t="s">
        <v>274</v>
      </c>
      <c r="K1040" s="47" t="s">
        <v>454</v>
      </c>
      <c r="L1040" s="46">
        <v>1.5139652629123239E-4</v>
      </c>
      <c r="M1040" s="46">
        <v>1.5139652629123239E-4</v>
      </c>
      <c r="N1040" s="29"/>
      <c r="O1040" s="47">
        <v>0</v>
      </c>
      <c r="P1040" s="46">
        <v>1.5139652629123239E-4</v>
      </c>
      <c r="Q1040" s="46">
        <v>1.5139652629123239E-4</v>
      </c>
      <c r="R1040" s="37">
        <v>0</v>
      </c>
      <c r="S1040" s="47">
        <v>1.5139652629123239E-4</v>
      </c>
      <c r="T1040" s="56">
        <v>0</v>
      </c>
      <c r="U1040" s="47">
        <v>0</v>
      </c>
      <c r="V1040" s="56">
        <v>0</v>
      </c>
      <c r="W1040" s="47">
        <v>0</v>
      </c>
      <c r="X1040" s="47">
        <v>0</v>
      </c>
      <c r="Y1040" s="47">
        <v>0</v>
      </c>
      <c r="Z1040" s="47">
        <v>0</v>
      </c>
      <c r="AA1040" s="47">
        <v>0</v>
      </c>
      <c r="AB1040" s="56"/>
      <c r="AC1040" s="47">
        <v>0</v>
      </c>
      <c r="AD1040" s="60">
        <v>0</v>
      </c>
      <c r="AE1040" s="47">
        <v>0</v>
      </c>
      <c r="AF1040" s="47">
        <v>0</v>
      </c>
      <c r="AG1040" s="47">
        <v>0</v>
      </c>
      <c r="AH1040" s="47">
        <v>0</v>
      </c>
      <c r="AI1040" s="56"/>
      <c r="AJ1040" s="47">
        <v>0</v>
      </c>
      <c r="AK1040" s="56"/>
      <c r="AL1040" s="9" t="str">
        <f>VLOOKUP(F1040,Definitions!$B$7:$E$39,4,FALSE)</f>
        <v>EU28</v>
      </c>
    </row>
    <row r="1041" spans="1:38">
      <c r="A1041" s="36" t="str">
        <f t="shared" si="36"/>
        <v>PT401_9</v>
      </c>
      <c r="B1041" t="s">
        <v>97</v>
      </c>
      <c r="C1041" t="s">
        <v>185</v>
      </c>
      <c r="D1041">
        <v>401</v>
      </c>
      <c r="E1041">
        <v>9</v>
      </c>
      <c r="F1041" s="25" t="str">
        <f>VLOOKUP(B1041,Definitions!$C$7:$D$43,2,FALSE)</f>
        <v>Portugal</v>
      </c>
      <c r="G1041" t="str">
        <f>VLOOKUP(C1041,Definitions!$C$49:$D$57,2,FALSE)</f>
        <v>Residential</v>
      </c>
      <c r="H1041" t="str">
        <f>VLOOKUP(D1041,Definitions!$C$60:$D$104,2,FALSE)</f>
        <v>SFH</v>
      </c>
      <c r="J1041" s="29" t="s">
        <v>258</v>
      </c>
      <c r="K1041" s="47" t="s">
        <v>454</v>
      </c>
      <c r="L1041" s="46">
        <v>0</v>
      </c>
      <c r="M1041" s="46">
        <v>0</v>
      </c>
      <c r="N1041" s="29"/>
      <c r="O1041" s="47">
        <v>0</v>
      </c>
      <c r="P1041" s="46">
        <v>0</v>
      </c>
      <c r="Q1041" s="46">
        <v>0</v>
      </c>
      <c r="R1041" s="37">
        <v>0</v>
      </c>
      <c r="S1041" s="47">
        <v>0</v>
      </c>
      <c r="T1041" s="56">
        <v>0</v>
      </c>
      <c r="U1041" s="47">
        <v>0</v>
      </c>
      <c r="V1041" s="56">
        <v>0</v>
      </c>
      <c r="W1041" s="47">
        <v>0</v>
      </c>
      <c r="X1041" s="47">
        <v>0</v>
      </c>
      <c r="Y1041" s="47">
        <v>0</v>
      </c>
      <c r="Z1041" s="47">
        <v>0</v>
      </c>
      <c r="AA1041" s="47">
        <v>0</v>
      </c>
      <c r="AB1041" s="56"/>
      <c r="AC1041" s="47">
        <v>0</v>
      </c>
      <c r="AD1041" s="60">
        <v>0</v>
      </c>
      <c r="AE1041" s="47">
        <v>0</v>
      </c>
      <c r="AF1041" s="47">
        <v>0</v>
      </c>
      <c r="AG1041" s="47">
        <v>0</v>
      </c>
      <c r="AH1041" s="47">
        <v>0</v>
      </c>
      <c r="AI1041" s="56"/>
      <c r="AJ1041" s="47">
        <v>0</v>
      </c>
      <c r="AK1041" s="56"/>
      <c r="AL1041" s="9" t="str">
        <f>VLOOKUP(F1041,Definitions!$B$7:$E$39,4,FALSE)</f>
        <v>EU28</v>
      </c>
    </row>
    <row r="1042" spans="1:38">
      <c r="A1042" s="36" t="str">
        <f t="shared" si="36"/>
        <v>PT401_51</v>
      </c>
      <c r="B1042" t="s">
        <v>97</v>
      </c>
      <c r="C1042" t="s">
        <v>185</v>
      </c>
      <c r="D1042">
        <v>401</v>
      </c>
      <c r="E1042">
        <v>51</v>
      </c>
      <c r="F1042" s="25" t="str">
        <f>VLOOKUP(B1042,Definitions!$C$7:$D$43,2,FALSE)</f>
        <v>Portugal</v>
      </c>
      <c r="G1042" t="str">
        <f>VLOOKUP(C1042,Definitions!$C$49:$D$57,2,FALSE)</f>
        <v>Residential</v>
      </c>
      <c r="H1042" t="str">
        <f>VLOOKUP(D1042,Definitions!$C$60:$D$104,2,FALSE)</f>
        <v>SFH</v>
      </c>
      <c r="J1042" s="29" t="s">
        <v>161</v>
      </c>
      <c r="K1042" s="47" t="s">
        <v>454</v>
      </c>
      <c r="L1042" s="46">
        <v>7.3632604459928288</v>
      </c>
      <c r="M1042" s="46">
        <v>7.3632604459928288</v>
      </c>
      <c r="N1042" s="29"/>
      <c r="O1042" s="47">
        <v>0</v>
      </c>
      <c r="P1042" s="46">
        <v>7.3632604459928288</v>
      </c>
      <c r="Q1042" s="46">
        <v>4.5902546376957867</v>
      </c>
      <c r="R1042" s="37">
        <v>6.4966364428569526E-3</v>
      </c>
      <c r="S1042" s="47">
        <v>4.2154958369414706</v>
      </c>
      <c r="T1042" s="56">
        <v>0</v>
      </c>
      <c r="U1042" s="47">
        <v>0.374758800754316</v>
      </c>
      <c r="V1042" s="56">
        <v>0</v>
      </c>
      <c r="W1042" s="47">
        <v>0</v>
      </c>
      <c r="X1042" s="47">
        <v>0</v>
      </c>
      <c r="Y1042" s="47">
        <v>0</v>
      </c>
      <c r="Z1042" s="47">
        <v>0</v>
      </c>
      <c r="AA1042" s="47">
        <v>0</v>
      </c>
      <c r="AB1042" s="56"/>
      <c r="AC1042" s="47">
        <v>6.4966364428569526E-3</v>
      </c>
      <c r="AD1042" s="60">
        <v>0</v>
      </c>
      <c r="AE1042" s="47">
        <v>0</v>
      </c>
      <c r="AF1042" s="47">
        <v>0</v>
      </c>
      <c r="AG1042" s="47">
        <v>0</v>
      </c>
      <c r="AH1042" s="47">
        <v>0</v>
      </c>
      <c r="AI1042" s="56"/>
      <c r="AJ1042" s="47">
        <v>2.7665091718541857</v>
      </c>
      <c r="AK1042" s="56"/>
      <c r="AL1042" s="9" t="str">
        <f>VLOOKUP(F1042,Definitions!$B$7:$E$39,4,FALSE)</f>
        <v>EU28</v>
      </c>
    </row>
    <row r="1043" spans="1:38">
      <c r="A1043" s="36" t="str">
        <f t="shared" si="36"/>
        <v>PT401_52</v>
      </c>
      <c r="B1043" t="s">
        <v>97</v>
      </c>
      <c r="C1043" t="s">
        <v>185</v>
      </c>
      <c r="D1043">
        <v>401</v>
      </c>
      <c r="E1043">
        <v>52</v>
      </c>
      <c r="F1043" s="25" t="str">
        <f>VLOOKUP(B1043,Definitions!$C$7:$D$43,2,FALSE)</f>
        <v>Portugal</v>
      </c>
      <c r="G1043" t="str">
        <f>VLOOKUP(C1043,Definitions!$C$49:$D$57,2,FALSE)</f>
        <v>Residential</v>
      </c>
      <c r="H1043" t="str">
        <f>VLOOKUP(D1043,Definitions!$C$60:$D$104,2,FALSE)</f>
        <v>SFH</v>
      </c>
      <c r="J1043" s="29" t="s">
        <v>162</v>
      </c>
      <c r="K1043" s="47" t="s">
        <v>454</v>
      </c>
      <c r="L1043" s="46">
        <v>0</v>
      </c>
      <c r="M1043" s="46">
        <v>0</v>
      </c>
      <c r="N1043" s="29"/>
      <c r="O1043" s="47">
        <v>0</v>
      </c>
      <c r="P1043" s="46">
        <v>0</v>
      </c>
      <c r="Q1043" s="46">
        <v>0</v>
      </c>
      <c r="R1043" s="37">
        <v>0</v>
      </c>
      <c r="S1043" s="47">
        <v>0</v>
      </c>
      <c r="T1043" s="56">
        <v>0</v>
      </c>
      <c r="U1043" s="47">
        <v>0</v>
      </c>
      <c r="V1043" s="56">
        <v>0</v>
      </c>
      <c r="W1043" s="47">
        <v>0</v>
      </c>
      <c r="X1043" s="47">
        <v>0</v>
      </c>
      <c r="Y1043" s="47">
        <v>0</v>
      </c>
      <c r="Z1043" s="47">
        <v>0</v>
      </c>
      <c r="AA1043" s="47">
        <v>0</v>
      </c>
      <c r="AB1043" s="56"/>
      <c r="AC1043" s="47">
        <v>0</v>
      </c>
      <c r="AD1043" s="60">
        <v>0</v>
      </c>
      <c r="AE1043" s="47">
        <v>0</v>
      </c>
      <c r="AF1043" s="47">
        <v>0</v>
      </c>
      <c r="AG1043" s="47">
        <v>0</v>
      </c>
      <c r="AH1043" s="47">
        <v>0</v>
      </c>
      <c r="AI1043" s="56"/>
      <c r="AJ1043" s="47">
        <v>0</v>
      </c>
      <c r="AK1043" s="56"/>
      <c r="AL1043" s="9" t="str">
        <f>VLOOKUP(F1043,Definitions!$B$7:$E$39,4,FALSE)</f>
        <v>EU28</v>
      </c>
    </row>
    <row r="1044" spans="1:38">
      <c r="A1044" s="36" t="str">
        <f t="shared" si="36"/>
        <v>PT401_53</v>
      </c>
      <c r="B1044" t="s">
        <v>97</v>
      </c>
      <c r="C1044" t="s">
        <v>185</v>
      </c>
      <c r="D1044">
        <v>401</v>
      </c>
      <c r="E1044">
        <v>53</v>
      </c>
      <c r="F1044" s="25" t="str">
        <f>VLOOKUP(B1044,Definitions!$C$7:$D$43,2,FALSE)</f>
        <v>Portugal</v>
      </c>
      <c r="G1044" t="str">
        <f>VLOOKUP(C1044,Definitions!$C$49:$D$57,2,FALSE)</f>
        <v>Residential</v>
      </c>
      <c r="H1044" t="str">
        <f>VLOOKUP(D1044,Definitions!$C$60:$D$104,2,FALSE)</f>
        <v>SFH</v>
      </c>
      <c r="J1044" s="29" t="s">
        <v>163</v>
      </c>
      <c r="K1044" s="47" t="s">
        <v>454</v>
      </c>
      <c r="L1044" s="46">
        <v>0.21944483190292746</v>
      </c>
      <c r="M1044" s="46">
        <v>0.21944483190292746</v>
      </c>
      <c r="N1044" s="29"/>
      <c r="O1044" s="47">
        <v>0</v>
      </c>
      <c r="P1044" s="46">
        <v>0.21944483190292746</v>
      </c>
      <c r="Q1044" s="46">
        <v>0.21944483190292746</v>
      </c>
      <c r="R1044" s="37">
        <v>0</v>
      </c>
      <c r="S1044" s="47">
        <v>3.1996834879808519E-2</v>
      </c>
      <c r="T1044" s="56">
        <v>0</v>
      </c>
      <c r="U1044" s="47">
        <v>0.18744799702311896</v>
      </c>
      <c r="V1044" s="56">
        <v>0</v>
      </c>
      <c r="W1044" s="47">
        <v>0</v>
      </c>
      <c r="X1044" s="47">
        <v>0</v>
      </c>
      <c r="Y1044" s="47">
        <v>0</v>
      </c>
      <c r="Z1044" s="47">
        <v>0</v>
      </c>
      <c r="AA1044" s="47">
        <v>0</v>
      </c>
      <c r="AB1044" s="56"/>
      <c r="AC1044" s="47">
        <v>0</v>
      </c>
      <c r="AD1044" s="60">
        <v>0</v>
      </c>
      <c r="AE1044" s="47">
        <v>0</v>
      </c>
      <c r="AF1044" s="47">
        <v>0</v>
      </c>
      <c r="AG1044" s="47">
        <v>0</v>
      </c>
      <c r="AH1044" s="47">
        <v>0</v>
      </c>
      <c r="AI1044" s="56"/>
      <c r="AJ1044" s="47">
        <v>0</v>
      </c>
      <c r="AK1044" s="56"/>
      <c r="AL1044" s="9" t="str">
        <f>VLOOKUP(F1044,Definitions!$B$7:$E$39,4,FALSE)</f>
        <v>EU28</v>
      </c>
    </row>
    <row r="1045" spans="1:38">
      <c r="A1045" s="36" t="str">
        <f t="shared" si="36"/>
        <v>PT401_62</v>
      </c>
      <c r="B1045" t="s">
        <v>97</v>
      </c>
      <c r="C1045" t="s">
        <v>185</v>
      </c>
      <c r="D1045">
        <v>401</v>
      </c>
      <c r="E1045">
        <v>62</v>
      </c>
      <c r="F1045" s="25" t="str">
        <f>VLOOKUP(B1045,Definitions!$C$7:$D$43,2,FALSE)</f>
        <v>Portugal</v>
      </c>
      <c r="G1045" t="str">
        <f>VLOOKUP(C1045,Definitions!$C$49:$D$57,2,FALSE)</f>
        <v>Residential</v>
      </c>
      <c r="H1045" t="str">
        <f>VLOOKUP(D1045,Definitions!$C$60:$D$104,2,FALSE)</f>
        <v>SFH</v>
      </c>
      <c r="J1045" s="29" t="s">
        <v>284</v>
      </c>
      <c r="K1045" s="47" t="s">
        <v>454</v>
      </c>
      <c r="L1045" s="46">
        <v>1.9755123637639915</v>
      </c>
      <c r="M1045" s="46">
        <v>1.9755123637639915</v>
      </c>
      <c r="N1045" s="29"/>
      <c r="O1045" s="47">
        <v>0</v>
      </c>
      <c r="P1045" s="46">
        <v>1.9755123637639915</v>
      </c>
      <c r="Q1045" s="46">
        <v>0.48843321049695704</v>
      </c>
      <c r="R1045" s="37">
        <v>5.9666305668881432E-2</v>
      </c>
      <c r="S1045" s="47">
        <v>0.40413800421959667</v>
      </c>
      <c r="T1045" s="56">
        <v>0</v>
      </c>
      <c r="U1045" s="47">
        <v>8.4295206277360368E-2</v>
      </c>
      <c r="V1045" s="56">
        <v>0</v>
      </c>
      <c r="W1045" s="47">
        <v>0</v>
      </c>
      <c r="X1045" s="47">
        <v>0</v>
      </c>
      <c r="Y1045" s="47">
        <v>0</v>
      </c>
      <c r="Z1045" s="47">
        <v>0</v>
      </c>
      <c r="AA1045" s="47">
        <v>0</v>
      </c>
      <c r="AB1045" s="56"/>
      <c r="AC1045" s="47">
        <v>5.9666305668881432E-2</v>
      </c>
      <c r="AD1045" s="60">
        <v>0</v>
      </c>
      <c r="AE1045" s="47">
        <v>0</v>
      </c>
      <c r="AF1045" s="47">
        <v>0</v>
      </c>
      <c r="AG1045" s="47">
        <v>0</v>
      </c>
      <c r="AH1045" s="47">
        <v>0</v>
      </c>
      <c r="AI1045" s="56"/>
      <c r="AJ1045" s="47">
        <v>1.4274128475981531</v>
      </c>
      <c r="AK1045" s="56"/>
      <c r="AL1045" s="9" t="str">
        <f>VLOOKUP(F1045,Definitions!$B$7:$E$39,4,FALSE)</f>
        <v>EU28</v>
      </c>
    </row>
    <row r="1046" spans="1:38">
      <c r="A1046" s="36" t="str">
        <f t="shared" si="36"/>
        <v>PT401_61</v>
      </c>
      <c r="B1046" t="s">
        <v>97</v>
      </c>
      <c r="C1046" t="s">
        <v>185</v>
      </c>
      <c r="D1046">
        <v>401</v>
      </c>
      <c r="E1046">
        <v>61</v>
      </c>
      <c r="F1046" s="25" t="str">
        <f>VLOOKUP(B1046,Definitions!$C$7:$D$43,2,FALSE)</f>
        <v>Portugal</v>
      </c>
      <c r="G1046" t="str">
        <f>VLOOKUP(C1046,Definitions!$C$49:$D$57,2,FALSE)</f>
        <v>Residential</v>
      </c>
      <c r="H1046" t="str">
        <f>VLOOKUP(D1046,Definitions!$C$60:$D$104,2,FALSE)</f>
        <v>SFH</v>
      </c>
      <c r="J1046" s="29" t="s">
        <v>283</v>
      </c>
      <c r="K1046" s="47" t="s">
        <v>454</v>
      </c>
      <c r="L1046" s="46">
        <v>0</v>
      </c>
      <c r="M1046" s="46">
        <v>0</v>
      </c>
      <c r="N1046" s="29"/>
      <c r="O1046" s="47">
        <v>0</v>
      </c>
      <c r="P1046" s="46">
        <v>0</v>
      </c>
      <c r="Q1046" s="46">
        <v>0</v>
      </c>
      <c r="R1046" s="37">
        <v>0</v>
      </c>
      <c r="S1046" s="47">
        <v>0</v>
      </c>
      <c r="T1046" s="56">
        <v>0</v>
      </c>
      <c r="U1046" s="47">
        <v>0</v>
      </c>
      <c r="V1046" s="56">
        <v>0</v>
      </c>
      <c r="W1046" s="47">
        <v>0</v>
      </c>
      <c r="X1046" s="47">
        <v>0</v>
      </c>
      <c r="Y1046" s="47">
        <v>0</v>
      </c>
      <c r="Z1046" s="47">
        <v>0</v>
      </c>
      <c r="AA1046" s="47">
        <v>0</v>
      </c>
      <c r="AB1046" s="56"/>
      <c r="AC1046" s="47">
        <v>0</v>
      </c>
      <c r="AD1046" s="60">
        <v>0</v>
      </c>
      <c r="AE1046" s="47">
        <v>0</v>
      </c>
      <c r="AF1046" s="47">
        <v>0</v>
      </c>
      <c r="AG1046" s="47">
        <v>0</v>
      </c>
      <c r="AH1046" s="47">
        <v>0</v>
      </c>
      <c r="AI1046" s="56"/>
      <c r="AJ1046" s="47">
        <v>0</v>
      </c>
      <c r="AK1046" s="56"/>
      <c r="AL1046" s="9" t="str">
        <f>VLOOKUP(F1046,Definitions!$B$7:$E$39,4,FALSE)</f>
        <v>EU28</v>
      </c>
    </row>
    <row r="1047" spans="1:38">
      <c r="A1047" s="36" t="str">
        <f t="shared" si="36"/>
        <v>PT401_58</v>
      </c>
      <c r="B1047" t="s">
        <v>97</v>
      </c>
      <c r="C1047" t="s">
        <v>185</v>
      </c>
      <c r="D1047">
        <v>401</v>
      </c>
      <c r="E1047">
        <v>58</v>
      </c>
      <c r="F1047" s="25" t="str">
        <f>VLOOKUP(B1047,Definitions!$C$7:$D$43,2,FALSE)</f>
        <v>Portugal</v>
      </c>
      <c r="G1047" t="str">
        <f>VLOOKUP(C1047,Definitions!$C$49:$D$57,2,FALSE)</f>
        <v>Residential</v>
      </c>
      <c r="H1047" t="str">
        <f>VLOOKUP(D1047,Definitions!$C$60:$D$104,2,FALSE)</f>
        <v>SFH</v>
      </c>
      <c r="J1047" s="29" t="s">
        <v>277</v>
      </c>
      <c r="K1047" s="47" t="s">
        <v>454</v>
      </c>
      <c r="L1047" s="46">
        <v>0</v>
      </c>
      <c r="M1047" s="46">
        <v>0</v>
      </c>
      <c r="N1047" s="29"/>
      <c r="O1047" s="47">
        <v>0</v>
      </c>
      <c r="P1047" s="46">
        <v>0</v>
      </c>
      <c r="Q1047" s="46">
        <v>0</v>
      </c>
      <c r="R1047" s="37">
        <v>0</v>
      </c>
      <c r="S1047" s="47">
        <v>0</v>
      </c>
      <c r="T1047" s="56">
        <v>0</v>
      </c>
      <c r="U1047" s="47">
        <v>0</v>
      </c>
      <c r="V1047" s="56">
        <v>0</v>
      </c>
      <c r="W1047" s="47">
        <v>0</v>
      </c>
      <c r="X1047" s="47">
        <v>0</v>
      </c>
      <c r="Y1047" s="47">
        <v>0</v>
      </c>
      <c r="Z1047" s="47">
        <v>0</v>
      </c>
      <c r="AA1047" s="47">
        <v>0</v>
      </c>
      <c r="AB1047" s="56"/>
      <c r="AC1047" s="47">
        <v>0</v>
      </c>
      <c r="AD1047" s="60">
        <v>0</v>
      </c>
      <c r="AE1047" s="47">
        <v>0</v>
      </c>
      <c r="AF1047" s="47">
        <v>0</v>
      </c>
      <c r="AG1047" s="47">
        <v>0</v>
      </c>
      <c r="AH1047" s="47">
        <v>0</v>
      </c>
      <c r="AI1047" s="56"/>
      <c r="AJ1047" s="47">
        <v>0</v>
      </c>
      <c r="AK1047" s="56"/>
      <c r="AL1047" s="9" t="str">
        <f>VLOOKUP(F1047,Definitions!$B$7:$E$39,4,FALSE)</f>
        <v>EU28</v>
      </c>
    </row>
    <row r="1048" spans="1:38">
      <c r="A1048" s="36" t="str">
        <f t="shared" si="36"/>
        <v>PT401_55</v>
      </c>
      <c r="B1048" t="s">
        <v>97</v>
      </c>
      <c r="C1048" t="s">
        <v>185</v>
      </c>
      <c r="D1048">
        <v>401</v>
      </c>
      <c r="E1048">
        <v>55</v>
      </c>
      <c r="F1048" s="25" t="str">
        <f>VLOOKUP(B1048,Definitions!$C$7:$D$43,2,FALSE)</f>
        <v>Portugal</v>
      </c>
      <c r="G1048" t="str">
        <f>VLOOKUP(C1048,Definitions!$C$49:$D$57,2,FALSE)</f>
        <v>Residential</v>
      </c>
      <c r="H1048" t="str">
        <f>VLOOKUP(D1048,Definitions!$C$60:$D$104,2,FALSE)</f>
        <v>SFH</v>
      </c>
      <c r="J1048" s="29" t="s">
        <v>453</v>
      </c>
      <c r="K1048" s="47" t="s">
        <v>454</v>
      </c>
      <c r="L1048" s="46">
        <v>4.2094023663853987E-2</v>
      </c>
      <c r="M1048" s="46">
        <v>4.2094023663853987E-2</v>
      </c>
      <c r="N1048" s="29"/>
      <c r="O1048" s="47">
        <v>0</v>
      </c>
      <c r="P1048" s="46">
        <v>4.2094023663853987E-2</v>
      </c>
      <c r="Q1048" s="46">
        <v>1.0407486937564587E-2</v>
      </c>
      <c r="R1048" s="37">
        <v>1.271363788366901E-3</v>
      </c>
      <c r="S1048" s="47">
        <v>8.6113329509461736E-3</v>
      </c>
      <c r="T1048" s="56">
        <v>0</v>
      </c>
      <c r="U1048" s="47">
        <v>1.7961539866184141E-3</v>
      </c>
      <c r="V1048" s="56">
        <v>0</v>
      </c>
      <c r="W1048" s="47">
        <v>0</v>
      </c>
      <c r="X1048" s="47">
        <v>0</v>
      </c>
      <c r="Y1048" s="47">
        <v>0</v>
      </c>
      <c r="Z1048" s="47">
        <v>0</v>
      </c>
      <c r="AA1048" s="47">
        <v>0</v>
      </c>
      <c r="AB1048" s="56"/>
      <c r="AC1048" s="47">
        <v>1.271363788366901E-3</v>
      </c>
      <c r="AD1048" s="60">
        <v>0</v>
      </c>
      <c r="AE1048" s="47">
        <v>0</v>
      </c>
      <c r="AF1048" s="47">
        <v>0</v>
      </c>
      <c r="AG1048" s="47">
        <v>0</v>
      </c>
      <c r="AH1048" s="47">
        <v>0</v>
      </c>
      <c r="AI1048" s="56"/>
      <c r="AJ1048" s="47">
        <v>3.0415172937922497E-2</v>
      </c>
      <c r="AK1048" s="56"/>
      <c r="AL1048" s="9" t="str">
        <f>VLOOKUP(F1048,Definitions!$B$7:$E$39,4,FALSE)</f>
        <v>EU28</v>
      </c>
    </row>
    <row r="1049" spans="1:38">
      <c r="A1049" s="36" t="str">
        <f t="shared" si="36"/>
        <v>PT402_0</v>
      </c>
      <c r="B1049" t="s">
        <v>97</v>
      </c>
      <c r="C1049" t="s">
        <v>185</v>
      </c>
      <c r="D1049">
        <v>402</v>
      </c>
      <c r="E1049">
        <v>0</v>
      </c>
      <c r="F1049" s="25" t="str">
        <f>VLOOKUP(B1049,Definitions!$C$7:$D$43,2,FALSE)</f>
        <v>Portugal</v>
      </c>
      <c r="G1049" t="str">
        <f>VLOOKUP(C1049,Definitions!$C$49:$D$57,2,FALSE)</f>
        <v>Residential</v>
      </c>
      <c r="H1049" t="str">
        <f>VLOOKUP(D1049,Definitions!$C$60:$D$104,2,FALSE)</f>
        <v>MFH</v>
      </c>
      <c r="J1049" s="29" t="s">
        <v>166</v>
      </c>
      <c r="K1049" s="47" t="s">
        <v>454</v>
      </c>
      <c r="L1049" s="46">
        <v>18.151855867345862</v>
      </c>
      <c r="M1049" s="46">
        <v>18.151855867345862</v>
      </c>
      <c r="N1049" s="29"/>
      <c r="O1049" s="47">
        <v>0</v>
      </c>
      <c r="P1049" s="46">
        <v>18.151855867345862</v>
      </c>
      <c r="Q1049" s="46">
        <v>6.8943980538937364</v>
      </c>
      <c r="R1049" s="37">
        <v>0.27490599259734599</v>
      </c>
      <c r="S1049" s="47">
        <v>2.2091133362160336</v>
      </c>
      <c r="T1049" s="56">
        <v>0</v>
      </c>
      <c r="U1049" s="47">
        <v>4.6852847176777033</v>
      </c>
      <c r="V1049" s="56">
        <v>0</v>
      </c>
      <c r="W1049" s="47">
        <v>0</v>
      </c>
      <c r="X1049" s="47">
        <v>0</v>
      </c>
      <c r="Y1049" s="47">
        <v>0</v>
      </c>
      <c r="Z1049" s="47">
        <v>0</v>
      </c>
      <c r="AA1049" s="47">
        <v>0</v>
      </c>
      <c r="AB1049" s="56"/>
      <c r="AC1049" s="47">
        <v>0.27490599259734599</v>
      </c>
      <c r="AD1049" s="60">
        <v>0</v>
      </c>
      <c r="AE1049" s="47">
        <v>0</v>
      </c>
      <c r="AF1049" s="47">
        <v>0</v>
      </c>
      <c r="AG1049" s="47">
        <v>0</v>
      </c>
      <c r="AH1049" s="47">
        <v>0</v>
      </c>
      <c r="AI1049" s="56"/>
      <c r="AJ1049" s="47">
        <v>10.982551820854779</v>
      </c>
      <c r="AK1049" s="56"/>
      <c r="AL1049" s="9" t="str">
        <f>VLOOKUP(F1049,Definitions!$B$7:$E$39,4,FALSE)</f>
        <v>EU28</v>
      </c>
    </row>
    <row r="1050" spans="1:38">
      <c r="A1050" s="36" t="str">
        <f t="shared" si="36"/>
        <v>PT402_1</v>
      </c>
      <c r="B1050" t="s">
        <v>97</v>
      </c>
      <c r="C1050" t="s">
        <v>185</v>
      </c>
      <c r="D1050">
        <v>402</v>
      </c>
      <c r="E1050">
        <v>1</v>
      </c>
      <c r="F1050" s="25" t="str">
        <f>VLOOKUP(B1050,Definitions!$C$7:$D$43,2,FALSE)</f>
        <v>Portugal</v>
      </c>
      <c r="G1050" t="str">
        <f>VLOOKUP(C1050,Definitions!$C$49:$D$57,2,FALSE)</f>
        <v>Residential</v>
      </c>
      <c r="H1050" t="str">
        <f>VLOOKUP(D1050,Definitions!$C$60:$D$104,2,FALSE)</f>
        <v>MFH</v>
      </c>
      <c r="J1050" s="29" t="s">
        <v>155</v>
      </c>
      <c r="K1050" s="47" t="s">
        <v>454</v>
      </c>
      <c r="L1050" s="46">
        <v>2.6382027752780965</v>
      </c>
      <c r="M1050" s="46">
        <v>2.6382027752780965</v>
      </c>
      <c r="N1050" s="29"/>
      <c r="O1050" s="47">
        <v>0</v>
      </c>
      <c r="P1050" s="46">
        <v>2.6382027752780965</v>
      </c>
      <c r="Q1050" s="46">
        <v>0.50674576800093496</v>
      </c>
      <c r="R1050" s="37">
        <v>7.6644540373273687E-2</v>
      </c>
      <c r="S1050" s="47">
        <v>0.38826287270143006</v>
      </c>
      <c r="T1050" s="56">
        <v>0</v>
      </c>
      <c r="U1050" s="47">
        <v>0.1184828952995049</v>
      </c>
      <c r="V1050" s="56">
        <v>0</v>
      </c>
      <c r="W1050" s="47">
        <v>0</v>
      </c>
      <c r="X1050" s="47">
        <v>0</v>
      </c>
      <c r="Y1050" s="47">
        <v>0</v>
      </c>
      <c r="Z1050" s="47">
        <v>0</v>
      </c>
      <c r="AA1050" s="47">
        <v>0</v>
      </c>
      <c r="AB1050" s="56"/>
      <c r="AC1050" s="47">
        <v>7.6644540373273687E-2</v>
      </c>
      <c r="AD1050" s="60">
        <v>0</v>
      </c>
      <c r="AE1050" s="47">
        <v>0</v>
      </c>
      <c r="AF1050" s="47">
        <v>0</v>
      </c>
      <c r="AG1050" s="47">
        <v>0</v>
      </c>
      <c r="AH1050" s="47">
        <v>0</v>
      </c>
      <c r="AI1050" s="56"/>
      <c r="AJ1050" s="47">
        <v>2.0548124669038876</v>
      </c>
      <c r="AK1050" s="56"/>
      <c r="AL1050" s="9" t="str">
        <f>VLOOKUP(F1050,Definitions!$B$7:$E$39,4,FALSE)</f>
        <v>EU28</v>
      </c>
    </row>
    <row r="1051" spans="1:38">
      <c r="A1051" s="36" t="str">
        <f t="shared" si="36"/>
        <v>PT402_2</v>
      </c>
      <c r="B1051" t="s">
        <v>97</v>
      </c>
      <c r="C1051" t="s">
        <v>185</v>
      </c>
      <c r="D1051">
        <v>402</v>
      </c>
      <c r="E1051">
        <v>2</v>
      </c>
      <c r="F1051" s="25" t="str">
        <f>VLOOKUP(B1051,Definitions!$C$7:$D$43,2,FALSE)</f>
        <v>Portugal</v>
      </c>
      <c r="G1051" t="str">
        <f>VLOOKUP(C1051,Definitions!$C$49:$D$57,2,FALSE)</f>
        <v>Residential</v>
      </c>
      <c r="H1051" t="str">
        <f>VLOOKUP(D1051,Definitions!$C$60:$D$104,2,FALSE)</f>
        <v>MFH</v>
      </c>
      <c r="J1051" s="29" t="s">
        <v>156</v>
      </c>
      <c r="K1051" s="47" t="s">
        <v>454</v>
      </c>
      <c r="L1051" s="46">
        <v>0.94171295042991332</v>
      </c>
      <c r="M1051" s="46">
        <v>0.94171295042991332</v>
      </c>
      <c r="N1051" s="29"/>
      <c r="O1051" s="47">
        <v>0</v>
      </c>
      <c r="P1051" s="46">
        <v>0.94171295042991332</v>
      </c>
      <c r="Q1051" s="46">
        <v>0.59314457012268074</v>
      </c>
      <c r="R1051" s="37">
        <v>1.28258228331527E-2</v>
      </c>
      <c r="S1051" s="47">
        <v>0.34963919950362654</v>
      </c>
      <c r="T1051" s="56">
        <v>0</v>
      </c>
      <c r="U1051" s="47">
        <v>0.24350537061905417</v>
      </c>
      <c r="V1051" s="56">
        <v>0</v>
      </c>
      <c r="W1051" s="47">
        <v>0</v>
      </c>
      <c r="X1051" s="47">
        <v>0</v>
      </c>
      <c r="Y1051" s="47">
        <v>0</v>
      </c>
      <c r="Z1051" s="47">
        <v>0</v>
      </c>
      <c r="AA1051" s="47">
        <v>0</v>
      </c>
      <c r="AB1051" s="56"/>
      <c r="AC1051" s="47">
        <v>1.28258228331527E-2</v>
      </c>
      <c r="AD1051" s="60">
        <v>0</v>
      </c>
      <c r="AE1051" s="47">
        <v>0</v>
      </c>
      <c r="AF1051" s="47">
        <v>0</v>
      </c>
      <c r="AG1051" s="47">
        <v>0</v>
      </c>
      <c r="AH1051" s="47">
        <v>0</v>
      </c>
      <c r="AI1051" s="56"/>
      <c r="AJ1051" s="47">
        <v>0.33574255747407983</v>
      </c>
      <c r="AK1051" s="56"/>
      <c r="AL1051" s="9" t="str">
        <f>VLOOKUP(F1051,Definitions!$B$7:$E$39,4,FALSE)</f>
        <v>EU28</v>
      </c>
    </row>
    <row r="1052" spans="1:38">
      <c r="A1052" s="36" t="str">
        <f t="shared" si="36"/>
        <v>PT402_3</v>
      </c>
      <c r="B1052" t="s">
        <v>97</v>
      </c>
      <c r="C1052" t="s">
        <v>185</v>
      </c>
      <c r="D1052">
        <v>402</v>
      </c>
      <c r="E1052">
        <v>3</v>
      </c>
      <c r="F1052" s="25" t="str">
        <f>VLOOKUP(B1052,Definitions!$C$7:$D$43,2,FALSE)</f>
        <v>Portugal</v>
      </c>
      <c r="G1052" t="str">
        <f>VLOOKUP(C1052,Definitions!$C$49:$D$57,2,FALSE)</f>
        <v>Residential</v>
      </c>
      <c r="H1052" t="str">
        <f>VLOOKUP(D1052,Definitions!$C$60:$D$104,2,FALSE)</f>
        <v>MFH</v>
      </c>
      <c r="J1052" s="29" t="s">
        <v>157</v>
      </c>
      <c r="K1052" s="47" t="s">
        <v>454</v>
      </c>
      <c r="L1052" s="46">
        <v>4.7074392340228552</v>
      </c>
      <c r="M1052" s="46">
        <v>4.7074392340228552</v>
      </c>
      <c r="N1052" s="29"/>
      <c r="O1052" s="47">
        <v>0</v>
      </c>
      <c r="P1052" s="46">
        <v>4.7074392340228552</v>
      </c>
      <c r="Q1052" s="46">
        <v>2.0959084752229602</v>
      </c>
      <c r="R1052" s="37">
        <v>6.248928293595403E-2</v>
      </c>
      <c r="S1052" s="47">
        <v>0.39205306907709903</v>
      </c>
      <c r="T1052" s="56">
        <v>0</v>
      </c>
      <c r="U1052" s="47">
        <v>1.7038554061458611</v>
      </c>
      <c r="V1052" s="56">
        <v>0</v>
      </c>
      <c r="W1052" s="47">
        <v>0</v>
      </c>
      <c r="X1052" s="47">
        <v>0</v>
      </c>
      <c r="Y1052" s="47">
        <v>0</v>
      </c>
      <c r="Z1052" s="47">
        <v>0</v>
      </c>
      <c r="AA1052" s="47">
        <v>0</v>
      </c>
      <c r="AB1052" s="56"/>
      <c r="AC1052" s="47">
        <v>6.248928293595403E-2</v>
      </c>
      <c r="AD1052" s="60">
        <v>0</v>
      </c>
      <c r="AE1052" s="47">
        <v>0</v>
      </c>
      <c r="AF1052" s="47">
        <v>0</v>
      </c>
      <c r="AG1052" s="47">
        <v>0</v>
      </c>
      <c r="AH1052" s="47">
        <v>0</v>
      </c>
      <c r="AI1052" s="56"/>
      <c r="AJ1052" s="47">
        <v>2.549041475863941</v>
      </c>
      <c r="AK1052" s="56"/>
      <c r="AL1052" s="9" t="str">
        <f>VLOOKUP(F1052,Definitions!$B$7:$E$39,4,FALSE)</f>
        <v>EU28</v>
      </c>
    </row>
    <row r="1053" spans="1:38">
      <c r="A1053" s="36" t="str">
        <f t="shared" si="36"/>
        <v>PT402_4</v>
      </c>
      <c r="B1053" t="s">
        <v>97</v>
      </c>
      <c r="C1053" t="s">
        <v>185</v>
      </c>
      <c r="D1053">
        <v>402</v>
      </c>
      <c r="E1053">
        <v>4</v>
      </c>
      <c r="F1053" s="25" t="str">
        <f>VLOOKUP(B1053,Definitions!$C$7:$D$43,2,FALSE)</f>
        <v>Portugal</v>
      </c>
      <c r="G1053" t="str">
        <f>VLOOKUP(C1053,Definitions!$C$49:$D$57,2,FALSE)</f>
        <v>Residential</v>
      </c>
      <c r="H1053" t="str">
        <f>VLOOKUP(D1053,Definitions!$C$60:$D$104,2,FALSE)</f>
        <v>MFH</v>
      </c>
      <c r="J1053" s="29" t="s">
        <v>158</v>
      </c>
      <c r="K1053" s="47" t="s">
        <v>454</v>
      </c>
      <c r="L1053" s="46">
        <v>3.8240385128998131</v>
      </c>
      <c r="M1053" s="46">
        <v>3.8240385128998131</v>
      </c>
      <c r="N1053" s="29"/>
      <c r="O1053" s="47">
        <v>0</v>
      </c>
      <c r="P1053" s="46">
        <v>3.8240385128998131</v>
      </c>
      <c r="Q1053" s="46">
        <v>2.0619432422280712</v>
      </c>
      <c r="R1053" s="37">
        <v>1.4875611870414547E-3</v>
      </c>
      <c r="S1053" s="47">
        <v>2.9241510885419996E-2</v>
      </c>
      <c r="T1053" s="56">
        <v>0</v>
      </c>
      <c r="U1053" s="47">
        <v>2.0327017313426512</v>
      </c>
      <c r="V1053" s="56">
        <v>0</v>
      </c>
      <c r="W1053" s="47">
        <v>0</v>
      </c>
      <c r="X1053" s="47">
        <v>0</v>
      </c>
      <c r="Y1053" s="47">
        <v>0</v>
      </c>
      <c r="Z1053" s="47">
        <v>0</v>
      </c>
      <c r="AA1053" s="47">
        <v>0</v>
      </c>
      <c r="AB1053" s="56"/>
      <c r="AC1053" s="47">
        <v>1.4875611870414547E-3</v>
      </c>
      <c r="AD1053" s="60">
        <v>0</v>
      </c>
      <c r="AE1053" s="47">
        <v>0</v>
      </c>
      <c r="AF1053" s="47">
        <v>0</v>
      </c>
      <c r="AG1053" s="47">
        <v>0</v>
      </c>
      <c r="AH1053" s="47">
        <v>0</v>
      </c>
      <c r="AI1053" s="56"/>
      <c r="AJ1053" s="47">
        <v>1.7606077094847004</v>
      </c>
      <c r="AK1053" s="56"/>
      <c r="AL1053" s="9" t="str">
        <f>VLOOKUP(F1053,Definitions!$B$7:$E$39,4,FALSE)</f>
        <v>EU28</v>
      </c>
    </row>
    <row r="1054" spans="1:38">
      <c r="A1054" s="36" t="str">
        <f t="shared" si="36"/>
        <v>PT402_6</v>
      </c>
      <c r="B1054" t="s">
        <v>97</v>
      </c>
      <c r="C1054" t="s">
        <v>185</v>
      </c>
      <c r="D1054">
        <v>402</v>
      </c>
      <c r="E1054">
        <v>6</v>
      </c>
      <c r="F1054" s="25" t="str">
        <f>VLOOKUP(B1054,Definitions!$C$7:$D$43,2,FALSE)</f>
        <v>Portugal</v>
      </c>
      <c r="G1054" t="str">
        <f>VLOOKUP(C1054,Definitions!$C$49:$D$57,2,FALSE)</f>
        <v>Residential</v>
      </c>
      <c r="H1054" t="str">
        <f>VLOOKUP(D1054,Definitions!$C$60:$D$104,2,FALSE)</f>
        <v>MFH</v>
      </c>
      <c r="J1054" s="29" t="s">
        <v>159</v>
      </c>
      <c r="K1054" s="47">
        <v>0</v>
      </c>
      <c r="L1054" s="46">
        <v>0</v>
      </c>
      <c r="M1054" s="46">
        <v>0</v>
      </c>
      <c r="N1054" s="29"/>
      <c r="O1054" s="47">
        <v>0</v>
      </c>
      <c r="P1054" s="46">
        <v>0</v>
      </c>
      <c r="Q1054" s="46">
        <v>0</v>
      </c>
      <c r="R1054" s="37">
        <v>0</v>
      </c>
      <c r="S1054" s="47">
        <v>0</v>
      </c>
      <c r="T1054" s="56">
        <v>0</v>
      </c>
      <c r="U1054" s="47">
        <v>0</v>
      </c>
      <c r="V1054" s="56">
        <v>0</v>
      </c>
      <c r="W1054" s="47">
        <v>0</v>
      </c>
      <c r="X1054" s="47">
        <v>0</v>
      </c>
      <c r="Y1054" s="47">
        <v>0</v>
      </c>
      <c r="Z1054" s="47">
        <v>0</v>
      </c>
      <c r="AA1054" s="47">
        <v>0</v>
      </c>
      <c r="AB1054" s="56"/>
      <c r="AC1054" s="47">
        <v>0</v>
      </c>
      <c r="AD1054" s="60">
        <v>0</v>
      </c>
      <c r="AE1054" s="47">
        <v>0</v>
      </c>
      <c r="AF1054" s="47">
        <v>0</v>
      </c>
      <c r="AG1054" s="47">
        <v>0</v>
      </c>
      <c r="AH1054" s="47">
        <v>0</v>
      </c>
      <c r="AI1054" s="56"/>
      <c r="AJ1054" s="47">
        <v>0</v>
      </c>
      <c r="AK1054" s="56"/>
      <c r="AL1054" s="9" t="str">
        <f>VLOOKUP(F1054,Definitions!$B$7:$E$39,4,FALSE)</f>
        <v>EU28</v>
      </c>
    </row>
    <row r="1055" spans="1:38">
      <c r="A1055" s="36" t="str">
        <f t="shared" si="36"/>
        <v>PT402_7</v>
      </c>
      <c r="B1055" t="s">
        <v>97</v>
      </c>
      <c r="C1055" t="s">
        <v>185</v>
      </c>
      <c r="D1055">
        <v>402</v>
      </c>
      <c r="E1055">
        <v>7</v>
      </c>
      <c r="F1055" s="25" t="str">
        <f>VLOOKUP(B1055,Definitions!$C$7:$D$43,2,FALSE)</f>
        <v>Portugal</v>
      </c>
      <c r="G1055" t="str">
        <f>VLOOKUP(C1055,Definitions!$C$49:$D$57,2,FALSE)</f>
        <v>Residential</v>
      </c>
      <c r="H1055" t="str">
        <f>VLOOKUP(D1055,Definitions!$C$60:$D$104,2,FALSE)</f>
        <v>MFH</v>
      </c>
      <c r="J1055" s="29" t="s">
        <v>160</v>
      </c>
      <c r="K1055" s="47" t="s">
        <v>454</v>
      </c>
      <c r="L1055" s="46">
        <v>0</v>
      </c>
      <c r="M1055" s="46">
        <v>0</v>
      </c>
      <c r="N1055" s="29"/>
      <c r="O1055" s="47">
        <v>0</v>
      </c>
      <c r="P1055" s="46">
        <v>0</v>
      </c>
      <c r="Q1055" s="46">
        <v>0</v>
      </c>
      <c r="R1055" s="37">
        <v>0</v>
      </c>
      <c r="S1055" s="47">
        <v>0</v>
      </c>
      <c r="T1055" s="56">
        <v>0</v>
      </c>
      <c r="U1055" s="47">
        <v>0</v>
      </c>
      <c r="V1055" s="56">
        <v>0</v>
      </c>
      <c r="W1055" s="47">
        <v>0</v>
      </c>
      <c r="X1055" s="47">
        <v>0</v>
      </c>
      <c r="Y1055" s="47">
        <v>0</v>
      </c>
      <c r="Z1055" s="47">
        <v>0</v>
      </c>
      <c r="AA1055" s="47">
        <v>0</v>
      </c>
      <c r="AB1055" s="56"/>
      <c r="AC1055" s="47">
        <v>0</v>
      </c>
      <c r="AD1055" s="60">
        <v>0</v>
      </c>
      <c r="AE1055" s="47">
        <v>0</v>
      </c>
      <c r="AF1055" s="47">
        <v>0</v>
      </c>
      <c r="AG1055" s="47">
        <v>0</v>
      </c>
      <c r="AH1055" s="47">
        <v>0</v>
      </c>
      <c r="AI1055" s="56"/>
      <c r="AJ1055" s="47">
        <v>0</v>
      </c>
      <c r="AK1055" s="56"/>
      <c r="AL1055" s="9" t="str">
        <f>VLOOKUP(F1055,Definitions!$B$7:$E$39,4,FALSE)</f>
        <v>EU28</v>
      </c>
    </row>
    <row r="1056" spans="1:38">
      <c r="A1056" s="36" t="str">
        <f t="shared" si="36"/>
        <v>PT402_8</v>
      </c>
      <c r="B1056" t="s">
        <v>97</v>
      </c>
      <c r="C1056" t="s">
        <v>185</v>
      </c>
      <c r="D1056">
        <v>402</v>
      </c>
      <c r="E1056">
        <v>8</v>
      </c>
      <c r="F1056" s="25" t="str">
        <f>VLOOKUP(B1056,Definitions!$C$7:$D$43,2,FALSE)</f>
        <v>Portugal</v>
      </c>
      <c r="G1056" t="str">
        <f>VLOOKUP(C1056,Definitions!$C$49:$D$57,2,FALSE)</f>
        <v>Residential</v>
      </c>
      <c r="H1056" t="str">
        <f>VLOOKUP(D1056,Definitions!$C$60:$D$104,2,FALSE)</f>
        <v>MFH</v>
      </c>
      <c r="J1056" s="29" t="s">
        <v>274</v>
      </c>
      <c r="K1056" s="47" t="s">
        <v>454</v>
      </c>
      <c r="L1056" s="46">
        <v>2.8407831512962974E-5</v>
      </c>
      <c r="M1056" s="46">
        <v>2.8407831512962974E-5</v>
      </c>
      <c r="N1056" s="29"/>
      <c r="O1056" s="47">
        <v>0</v>
      </c>
      <c r="P1056" s="46">
        <v>2.8407831512962974E-5</v>
      </c>
      <c r="Q1056" s="46">
        <v>2.8407831512962974E-5</v>
      </c>
      <c r="R1056" s="37">
        <v>0</v>
      </c>
      <c r="S1056" s="47">
        <v>2.8407831512962974E-5</v>
      </c>
      <c r="T1056" s="56">
        <v>0</v>
      </c>
      <c r="U1056" s="47">
        <v>0</v>
      </c>
      <c r="V1056" s="56">
        <v>0</v>
      </c>
      <c r="W1056" s="47">
        <v>0</v>
      </c>
      <c r="X1056" s="47">
        <v>0</v>
      </c>
      <c r="Y1056" s="47">
        <v>0</v>
      </c>
      <c r="Z1056" s="47">
        <v>0</v>
      </c>
      <c r="AA1056" s="47">
        <v>0</v>
      </c>
      <c r="AB1056" s="56"/>
      <c r="AC1056" s="47">
        <v>0</v>
      </c>
      <c r="AD1056" s="60">
        <v>0</v>
      </c>
      <c r="AE1056" s="47">
        <v>0</v>
      </c>
      <c r="AF1056" s="47">
        <v>0</v>
      </c>
      <c r="AG1056" s="47">
        <v>0</v>
      </c>
      <c r="AH1056" s="47">
        <v>0</v>
      </c>
      <c r="AI1056" s="56"/>
      <c r="AJ1056" s="47">
        <v>0</v>
      </c>
      <c r="AK1056" s="56"/>
      <c r="AL1056" s="9" t="str">
        <f>VLOOKUP(F1056,Definitions!$B$7:$E$39,4,FALSE)</f>
        <v>EU28</v>
      </c>
    </row>
    <row r="1057" spans="1:38">
      <c r="A1057" s="36" t="str">
        <f t="shared" si="36"/>
        <v>PT402_9</v>
      </c>
      <c r="B1057" t="s">
        <v>97</v>
      </c>
      <c r="C1057" t="s">
        <v>185</v>
      </c>
      <c r="D1057">
        <v>402</v>
      </c>
      <c r="E1057">
        <v>9</v>
      </c>
      <c r="F1057" s="25" t="str">
        <f>VLOOKUP(B1057,Definitions!$C$7:$D$43,2,FALSE)</f>
        <v>Portugal</v>
      </c>
      <c r="G1057" t="str">
        <f>VLOOKUP(C1057,Definitions!$C$49:$D$57,2,FALSE)</f>
        <v>Residential</v>
      </c>
      <c r="H1057" t="str">
        <f>VLOOKUP(D1057,Definitions!$C$60:$D$104,2,FALSE)</f>
        <v>MFH</v>
      </c>
      <c r="J1057" s="29" t="s">
        <v>258</v>
      </c>
      <c r="K1057" s="47" t="s">
        <v>454</v>
      </c>
      <c r="L1057" s="46">
        <v>0</v>
      </c>
      <c r="M1057" s="46">
        <v>0</v>
      </c>
      <c r="N1057" s="29"/>
      <c r="O1057" s="47">
        <v>0</v>
      </c>
      <c r="P1057" s="46">
        <v>0</v>
      </c>
      <c r="Q1057" s="46">
        <v>0</v>
      </c>
      <c r="R1057" s="37">
        <v>0</v>
      </c>
      <c r="S1057" s="47">
        <v>0</v>
      </c>
      <c r="T1057" s="56">
        <v>0</v>
      </c>
      <c r="U1057" s="47">
        <v>0</v>
      </c>
      <c r="V1057" s="56">
        <v>0</v>
      </c>
      <c r="W1057" s="47">
        <v>0</v>
      </c>
      <c r="X1057" s="47">
        <v>0</v>
      </c>
      <c r="Y1057" s="47">
        <v>0</v>
      </c>
      <c r="Z1057" s="47">
        <v>0</v>
      </c>
      <c r="AA1057" s="47">
        <v>0</v>
      </c>
      <c r="AB1057" s="56"/>
      <c r="AC1057" s="47">
        <v>0</v>
      </c>
      <c r="AD1057" s="60">
        <v>0</v>
      </c>
      <c r="AE1057" s="47">
        <v>0</v>
      </c>
      <c r="AF1057" s="47">
        <v>0</v>
      </c>
      <c r="AG1057" s="47">
        <v>0</v>
      </c>
      <c r="AH1057" s="47">
        <v>0</v>
      </c>
      <c r="AI1057" s="56"/>
      <c r="AJ1057" s="47">
        <v>0</v>
      </c>
      <c r="AK1057" s="56"/>
      <c r="AL1057" s="9" t="str">
        <f>VLOOKUP(F1057,Definitions!$B$7:$E$39,4,FALSE)</f>
        <v>EU28</v>
      </c>
    </row>
    <row r="1058" spans="1:38">
      <c r="A1058" s="36" t="str">
        <f t="shared" si="36"/>
        <v>PT402_51</v>
      </c>
      <c r="B1058" t="s">
        <v>97</v>
      </c>
      <c r="C1058" t="s">
        <v>185</v>
      </c>
      <c r="D1058">
        <v>402</v>
      </c>
      <c r="E1058">
        <v>51</v>
      </c>
      <c r="F1058" s="25" t="str">
        <f>VLOOKUP(B1058,Definitions!$C$7:$D$43,2,FALSE)</f>
        <v>Portugal</v>
      </c>
      <c r="G1058" t="str">
        <f>VLOOKUP(C1058,Definitions!$C$49:$D$57,2,FALSE)</f>
        <v>Residential</v>
      </c>
      <c r="H1058" t="str">
        <f>VLOOKUP(D1058,Definitions!$C$60:$D$104,2,FALSE)</f>
        <v>MFH</v>
      </c>
      <c r="J1058" s="29" t="s">
        <v>161</v>
      </c>
      <c r="K1058" s="47" t="s">
        <v>454</v>
      </c>
      <c r="L1058" s="46">
        <v>2.0818137674384323</v>
      </c>
      <c r="M1058" s="46">
        <v>2.0818137674384323</v>
      </c>
      <c r="N1058" s="29"/>
      <c r="O1058" s="47">
        <v>0</v>
      </c>
      <c r="P1058" s="46">
        <v>2.0818137674384323</v>
      </c>
      <c r="Q1058" s="46">
        <v>0.66089322279477869</v>
      </c>
      <c r="R1058" s="37">
        <v>1.1701367132711917E-2</v>
      </c>
      <c r="S1058" s="47">
        <v>0.48838486918680885</v>
      </c>
      <c r="T1058" s="56">
        <v>0</v>
      </c>
      <c r="U1058" s="47">
        <v>0.17250835360796982</v>
      </c>
      <c r="V1058" s="56">
        <v>0</v>
      </c>
      <c r="W1058" s="47">
        <v>0</v>
      </c>
      <c r="X1058" s="47">
        <v>0</v>
      </c>
      <c r="Y1058" s="47">
        <v>0</v>
      </c>
      <c r="Z1058" s="47">
        <v>0</v>
      </c>
      <c r="AA1058" s="47">
        <v>0</v>
      </c>
      <c r="AB1058" s="56"/>
      <c r="AC1058" s="47">
        <v>1.1701367132711917E-2</v>
      </c>
      <c r="AD1058" s="60">
        <v>0</v>
      </c>
      <c r="AE1058" s="47">
        <v>0</v>
      </c>
      <c r="AF1058" s="47">
        <v>0</v>
      </c>
      <c r="AG1058" s="47">
        <v>0</v>
      </c>
      <c r="AH1058" s="47">
        <v>0</v>
      </c>
      <c r="AI1058" s="56"/>
      <c r="AJ1058" s="47">
        <v>1.4092191775109417</v>
      </c>
      <c r="AK1058" s="56"/>
      <c r="AL1058" s="9" t="str">
        <f>VLOOKUP(F1058,Definitions!$B$7:$E$39,4,FALSE)</f>
        <v>EU28</v>
      </c>
    </row>
    <row r="1059" spans="1:38">
      <c r="A1059" s="36" t="str">
        <f t="shared" si="36"/>
        <v>PT402_52</v>
      </c>
      <c r="B1059" t="s">
        <v>97</v>
      </c>
      <c r="C1059" t="s">
        <v>185</v>
      </c>
      <c r="D1059">
        <v>402</v>
      </c>
      <c r="E1059">
        <v>52</v>
      </c>
      <c r="F1059" s="25" t="str">
        <f>VLOOKUP(B1059,Definitions!$C$7:$D$43,2,FALSE)</f>
        <v>Portugal</v>
      </c>
      <c r="G1059" t="str">
        <f>VLOOKUP(C1059,Definitions!$C$49:$D$57,2,FALSE)</f>
        <v>Residential</v>
      </c>
      <c r="H1059" t="str">
        <f>VLOOKUP(D1059,Definitions!$C$60:$D$104,2,FALSE)</f>
        <v>MFH</v>
      </c>
      <c r="J1059" s="29" t="s">
        <v>162</v>
      </c>
      <c r="K1059" s="47" t="s">
        <v>454</v>
      </c>
      <c r="L1059" s="46">
        <v>0</v>
      </c>
      <c r="M1059" s="46">
        <v>0</v>
      </c>
      <c r="N1059" s="29"/>
      <c r="O1059" s="47">
        <v>0</v>
      </c>
      <c r="P1059" s="46">
        <v>0</v>
      </c>
      <c r="Q1059" s="46">
        <v>0</v>
      </c>
      <c r="R1059" s="37">
        <v>0</v>
      </c>
      <c r="S1059" s="47">
        <v>0</v>
      </c>
      <c r="T1059" s="56">
        <v>0</v>
      </c>
      <c r="U1059" s="47">
        <v>0</v>
      </c>
      <c r="V1059" s="56">
        <v>0</v>
      </c>
      <c r="W1059" s="47">
        <v>0</v>
      </c>
      <c r="X1059" s="47">
        <v>0</v>
      </c>
      <c r="Y1059" s="47">
        <v>0</v>
      </c>
      <c r="Z1059" s="47">
        <v>0</v>
      </c>
      <c r="AA1059" s="47">
        <v>0</v>
      </c>
      <c r="AB1059" s="56"/>
      <c r="AC1059" s="47">
        <v>0</v>
      </c>
      <c r="AD1059" s="60">
        <v>0</v>
      </c>
      <c r="AE1059" s="47">
        <v>0</v>
      </c>
      <c r="AF1059" s="47">
        <v>0</v>
      </c>
      <c r="AG1059" s="47">
        <v>0</v>
      </c>
      <c r="AH1059" s="47">
        <v>0</v>
      </c>
      <c r="AI1059" s="56"/>
      <c r="AJ1059" s="47">
        <v>0</v>
      </c>
      <c r="AK1059" s="56"/>
      <c r="AL1059" s="9" t="str">
        <f>VLOOKUP(F1059,Definitions!$B$7:$E$39,4,FALSE)</f>
        <v>EU28</v>
      </c>
    </row>
    <row r="1060" spans="1:38">
      <c r="A1060" s="36" t="str">
        <f t="shared" si="36"/>
        <v>PT402_53</v>
      </c>
      <c r="B1060" t="s">
        <v>97</v>
      </c>
      <c r="C1060" t="s">
        <v>185</v>
      </c>
      <c r="D1060">
        <v>402</v>
      </c>
      <c r="E1060">
        <v>53</v>
      </c>
      <c r="F1060" s="25" t="str">
        <f>VLOOKUP(B1060,Definitions!$C$7:$D$43,2,FALSE)</f>
        <v>Portugal</v>
      </c>
      <c r="G1060" t="str">
        <f>VLOOKUP(C1060,Definitions!$C$49:$D$57,2,FALSE)</f>
        <v>Residential</v>
      </c>
      <c r="H1060" t="str">
        <f>VLOOKUP(D1060,Definitions!$C$60:$D$104,2,FALSE)</f>
        <v>MFH</v>
      </c>
      <c r="J1060" s="29" t="s">
        <v>163</v>
      </c>
      <c r="K1060" s="47" t="s">
        <v>454</v>
      </c>
      <c r="L1060" s="46">
        <v>0.250563529494024</v>
      </c>
      <c r="M1060" s="46">
        <v>0.250563529494024</v>
      </c>
      <c r="N1060" s="29"/>
      <c r="O1060" s="47">
        <v>0</v>
      </c>
      <c r="P1060" s="46">
        <v>0.250563529494024</v>
      </c>
      <c r="Q1060" s="46">
        <v>0.250563529494024</v>
      </c>
      <c r="R1060" s="37">
        <v>0</v>
      </c>
      <c r="S1060" s="47">
        <v>6.0038411480140864E-3</v>
      </c>
      <c r="T1060" s="56">
        <v>0</v>
      </c>
      <c r="U1060" s="47">
        <v>0.24455968834600991</v>
      </c>
      <c r="V1060" s="56">
        <v>0</v>
      </c>
      <c r="W1060" s="47">
        <v>0</v>
      </c>
      <c r="X1060" s="47">
        <v>0</v>
      </c>
      <c r="Y1060" s="47">
        <v>0</v>
      </c>
      <c r="Z1060" s="47">
        <v>0</v>
      </c>
      <c r="AA1060" s="47">
        <v>0</v>
      </c>
      <c r="AB1060" s="56"/>
      <c r="AC1060" s="47">
        <v>0</v>
      </c>
      <c r="AD1060" s="60">
        <v>0</v>
      </c>
      <c r="AE1060" s="47">
        <v>0</v>
      </c>
      <c r="AF1060" s="47">
        <v>0</v>
      </c>
      <c r="AG1060" s="47">
        <v>0</v>
      </c>
      <c r="AH1060" s="47">
        <v>0</v>
      </c>
      <c r="AI1060" s="56"/>
      <c r="AJ1060" s="47">
        <v>0</v>
      </c>
      <c r="AK1060" s="56"/>
      <c r="AL1060" s="9" t="str">
        <f>VLOOKUP(F1060,Definitions!$B$7:$E$39,4,FALSE)</f>
        <v>EU28</v>
      </c>
    </row>
    <row r="1061" spans="1:38">
      <c r="A1061" s="36" t="str">
        <f t="shared" si="36"/>
        <v>PT402_62</v>
      </c>
      <c r="B1061" t="s">
        <v>97</v>
      </c>
      <c r="C1061" t="s">
        <v>185</v>
      </c>
      <c r="D1061">
        <v>402</v>
      </c>
      <c r="E1061">
        <v>62</v>
      </c>
      <c r="F1061" s="25" t="str">
        <f>VLOOKUP(B1061,Definitions!$C$7:$D$43,2,FALSE)</f>
        <v>Portugal</v>
      </c>
      <c r="G1061" t="str">
        <f>VLOOKUP(C1061,Definitions!$C$49:$D$57,2,FALSE)</f>
        <v>Residential</v>
      </c>
      <c r="H1061" t="str">
        <f>VLOOKUP(D1061,Definitions!$C$60:$D$104,2,FALSE)</f>
        <v>MFH</v>
      </c>
      <c r="J1061" s="29" t="s">
        <v>284</v>
      </c>
      <c r="K1061" s="47" t="s">
        <v>454</v>
      </c>
      <c r="L1061" s="46">
        <v>3.6306942137882072</v>
      </c>
      <c r="M1061" s="46">
        <v>3.6306942137882072</v>
      </c>
      <c r="N1061" s="29"/>
      <c r="O1061" s="47">
        <v>0</v>
      </c>
      <c r="P1061" s="46">
        <v>3.6306942137882072</v>
      </c>
      <c r="Q1061" s="46">
        <v>0.71004134683034537</v>
      </c>
      <c r="R1061" s="37">
        <v>0.10746751095358542</v>
      </c>
      <c r="S1061" s="47">
        <v>0.54390998526956635</v>
      </c>
      <c r="T1061" s="56">
        <v>0</v>
      </c>
      <c r="U1061" s="47">
        <v>0.16613136156077904</v>
      </c>
      <c r="V1061" s="56">
        <v>0</v>
      </c>
      <c r="W1061" s="47">
        <v>0</v>
      </c>
      <c r="X1061" s="47">
        <v>0</v>
      </c>
      <c r="Y1061" s="47">
        <v>0</v>
      </c>
      <c r="Z1061" s="47">
        <v>0</v>
      </c>
      <c r="AA1061" s="47">
        <v>0</v>
      </c>
      <c r="AB1061" s="56"/>
      <c r="AC1061" s="47">
        <v>0.10746751095358542</v>
      </c>
      <c r="AD1061" s="60">
        <v>0</v>
      </c>
      <c r="AE1061" s="47">
        <v>0</v>
      </c>
      <c r="AF1061" s="47">
        <v>0</v>
      </c>
      <c r="AG1061" s="47">
        <v>0</v>
      </c>
      <c r="AH1061" s="47">
        <v>0</v>
      </c>
      <c r="AI1061" s="56"/>
      <c r="AJ1061" s="47">
        <v>2.8131853560042765</v>
      </c>
      <c r="AK1061" s="56"/>
      <c r="AL1061" s="9" t="str">
        <f>VLOOKUP(F1061,Definitions!$B$7:$E$39,4,FALSE)</f>
        <v>EU28</v>
      </c>
    </row>
    <row r="1062" spans="1:38">
      <c r="A1062" s="36" t="str">
        <f t="shared" si="36"/>
        <v>PT402_61</v>
      </c>
      <c r="B1062" t="s">
        <v>97</v>
      </c>
      <c r="C1062" t="s">
        <v>185</v>
      </c>
      <c r="D1062">
        <v>402</v>
      </c>
      <c r="E1062">
        <v>61</v>
      </c>
      <c r="F1062" s="25" t="str">
        <f>VLOOKUP(B1062,Definitions!$C$7:$D$43,2,FALSE)</f>
        <v>Portugal</v>
      </c>
      <c r="G1062" t="str">
        <f>VLOOKUP(C1062,Definitions!$C$49:$D$57,2,FALSE)</f>
        <v>Residential</v>
      </c>
      <c r="H1062" t="str">
        <f>VLOOKUP(D1062,Definitions!$C$60:$D$104,2,FALSE)</f>
        <v>MFH</v>
      </c>
      <c r="J1062" s="29" t="s">
        <v>283</v>
      </c>
      <c r="K1062" s="47" t="s">
        <v>454</v>
      </c>
      <c r="L1062" s="46">
        <v>0</v>
      </c>
      <c r="M1062" s="46">
        <v>0</v>
      </c>
      <c r="N1062" s="29"/>
      <c r="O1062" s="47">
        <v>0</v>
      </c>
      <c r="P1062" s="46">
        <v>0</v>
      </c>
      <c r="Q1062" s="46">
        <v>0</v>
      </c>
      <c r="R1062" s="37">
        <v>0</v>
      </c>
      <c r="S1062" s="47">
        <v>0</v>
      </c>
      <c r="T1062" s="56">
        <v>0</v>
      </c>
      <c r="U1062" s="47">
        <v>0</v>
      </c>
      <c r="V1062" s="56">
        <v>0</v>
      </c>
      <c r="W1062" s="47">
        <v>0</v>
      </c>
      <c r="X1062" s="47">
        <v>0</v>
      </c>
      <c r="Y1062" s="47">
        <v>0</v>
      </c>
      <c r="Z1062" s="47">
        <v>0</v>
      </c>
      <c r="AA1062" s="47">
        <v>0</v>
      </c>
      <c r="AB1062" s="56"/>
      <c r="AC1062" s="47">
        <v>0</v>
      </c>
      <c r="AD1062" s="60">
        <v>0</v>
      </c>
      <c r="AE1062" s="47">
        <v>0</v>
      </c>
      <c r="AF1062" s="47">
        <v>0</v>
      </c>
      <c r="AG1062" s="47">
        <v>0</v>
      </c>
      <c r="AH1062" s="47">
        <v>0</v>
      </c>
      <c r="AI1062" s="56"/>
      <c r="AJ1062" s="47">
        <v>0</v>
      </c>
      <c r="AK1062" s="56"/>
      <c r="AL1062" s="9" t="str">
        <f>VLOOKUP(F1062,Definitions!$B$7:$E$39,4,FALSE)</f>
        <v>EU28</v>
      </c>
    </row>
    <row r="1063" spans="1:38">
      <c r="A1063" s="36" t="str">
        <f t="shared" si="36"/>
        <v>PT402_58</v>
      </c>
      <c r="B1063" t="s">
        <v>97</v>
      </c>
      <c r="C1063" t="s">
        <v>185</v>
      </c>
      <c r="D1063">
        <v>402</v>
      </c>
      <c r="E1063">
        <v>58</v>
      </c>
      <c r="F1063" s="25" t="str">
        <f>VLOOKUP(B1063,Definitions!$C$7:$D$43,2,FALSE)</f>
        <v>Portugal</v>
      </c>
      <c r="G1063" t="str">
        <f>VLOOKUP(C1063,Definitions!$C$49:$D$57,2,FALSE)</f>
        <v>Residential</v>
      </c>
      <c r="H1063" t="str">
        <f>VLOOKUP(D1063,Definitions!$C$60:$D$104,2,FALSE)</f>
        <v>MFH</v>
      </c>
      <c r="J1063" s="29" t="s">
        <v>277</v>
      </c>
      <c r="K1063" s="47" t="s">
        <v>454</v>
      </c>
      <c r="L1063" s="46">
        <v>0</v>
      </c>
      <c r="M1063" s="46">
        <v>0</v>
      </c>
      <c r="N1063" s="29"/>
      <c r="O1063" s="47">
        <v>0</v>
      </c>
      <c r="P1063" s="46">
        <v>0</v>
      </c>
      <c r="Q1063" s="46">
        <v>0</v>
      </c>
      <c r="R1063" s="37">
        <v>0</v>
      </c>
      <c r="S1063" s="47">
        <v>0</v>
      </c>
      <c r="T1063" s="56">
        <v>0</v>
      </c>
      <c r="U1063" s="47">
        <v>0</v>
      </c>
      <c r="V1063" s="56">
        <v>0</v>
      </c>
      <c r="W1063" s="47">
        <v>0</v>
      </c>
      <c r="X1063" s="47">
        <v>0</v>
      </c>
      <c r="Y1063" s="47">
        <v>0</v>
      </c>
      <c r="Z1063" s="47">
        <v>0</v>
      </c>
      <c r="AA1063" s="47">
        <v>0</v>
      </c>
      <c r="AB1063" s="56"/>
      <c r="AC1063" s="47">
        <v>0</v>
      </c>
      <c r="AD1063" s="60">
        <v>0</v>
      </c>
      <c r="AE1063" s="47">
        <v>0</v>
      </c>
      <c r="AF1063" s="47">
        <v>0</v>
      </c>
      <c r="AG1063" s="47">
        <v>0</v>
      </c>
      <c r="AH1063" s="47">
        <v>0</v>
      </c>
      <c r="AI1063" s="56"/>
      <c r="AJ1063" s="47">
        <v>0</v>
      </c>
      <c r="AK1063" s="56"/>
      <c r="AL1063" s="9" t="str">
        <f>VLOOKUP(F1063,Definitions!$B$7:$E$39,4,FALSE)</f>
        <v>EU28</v>
      </c>
    </row>
    <row r="1064" spans="1:38">
      <c r="A1064" s="36" t="str">
        <f t="shared" si="36"/>
        <v>PT402_55</v>
      </c>
      <c r="B1064" t="s">
        <v>97</v>
      </c>
      <c r="C1064" t="s">
        <v>185</v>
      </c>
      <c r="D1064">
        <v>402</v>
      </c>
      <c r="E1064">
        <v>55</v>
      </c>
      <c r="F1064" s="25" t="str">
        <f>VLOOKUP(B1064,Definitions!$C$7:$D$43,2,FALSE)</f>
        <v>Portugal</v>
      </c>
      <c r="G1064" t="str">
        <f>VLOOKUP(C1064,Definitions!$C$49:$D$57,2,FALSE)</f>
        <v>Residential</v>
      </c>
      <c r="H1064" t="str">
        <f>VLOOKUP(D1064,Definitions!$C$60:$D$104,2,FALSE)</f>
        <v>MFH</v>
      </c>
      <c r="J1064" s="29" t="s">
        <v>453</v>
      </c>
      <c r="K1064" s="47" t="s">
        <v>454</v>
      </c>
      <c r="L1064" s="46">
        <v>7.7362476163007565E-2</v>
      </c>
      <c r="M1064" s="46">
        <v>7.7362476163007565E-2</v>
      </c>
      <c r="N1064" s="29"/>
      <c r="O1064" s="47">
        <v>0</v>
      </c>
      <c r="P1064" s="46">
        <v>7.7362476163007565E-2</v>
      </c>
      <c r="Q1064" s="46">
        <v>1.5129491368428611E-2</v>
      </c>
      <c r="R1064" s="37">
        <v>2.2899071816268064E-3</v>
      </c>
      <c r="S1064" s="47">
        <v>1.1589580612555881E-2</v>
      </c>
      <c r="T1064" s="56">
        <v>0</v>
      </c>
      <c r="U1064" s="47">
        <v>3.5399107558727297E-3</v>
      </c>
      <c r="V1064" s="56">
        <v>0</v>
      </c>
      <c r="W1064" s="47">
        <v>0</v>
      </c>
      <c r="X1064" s="47">
        <v>0</v>
      </c>
      <c r="Y1064" s="47">
        <v>0</v>
      </c>
      <c r="Z1064" s="47">
        <v>0</v>
      </c>
      <c r="AA1064" s="47">
        <v>0</v>
      </c>
      <c r="AB1064" s="56"/>
      <c r="AC1064" s="47">
        <v>2.2899071816268064E-3</v>
      </c>
      <c r="AD1064" s="60">
        <v>0</v>
      </c>
      <c r="AE1064" s="47">
        <v>0</v>
      </c>
      <c r="AF1064" s="47">
        <v>0</v>
      </c>
      <c r="AG1064" s="47">
        <v>0</v>
      </c>
      <c r="AH1064" s="47">
        <v>0</v>
      </c>
      <c r="AI1064" s="56"/>
      <c r="AJ1064" s="47">
        <v>5.9943077612952152E-2</v>
      </c>
      <c r="AK1064" s="56"/>
      <c r="AL1064" s="9" t="str">
        <f>VLOOKUP(F1064,Definitions!$B$7:$E$39,4,FALSE)</f>
        <v>EU28</v>
      </c>
    </row>
    <row r="1065" spans="1:38">
      <c r="A1065" s="36" t="str">
        <f t="shared" ref="A1065:A1097" si="37">B1065&amp;D1065&amp;"_"&amp;E1065</f>
        <v>RO400_0</v>
      </c>
      <c r="B1065" t="s">
        <v>101</v>
      </c>
      <c r="C1065" t="s">
        <v>185</v>
      </c>
      <c r="D1065">
        <v>400</v>
      </c>
      <c r="E1065">
        <v>0</v>
      </c>
      <c r="F1065" s="25" t="str">
        <f>VLOOKUP(B1065,Definitions!$C$7:$D$43,2,FALSE)</f>
        <v>Romania</v>
      </c>
      <c r="G1065" t="str">
        <f>VLOOKUP(C1065,Definitions!$C$49:$D$57,2,FALSE)</f>
        <v>Residential</v>
      </c>
      <c r="H1065" t="str">
        <f>VLOOKUP(D1065,Definitions!$C$60:$D$104,2,FALSE)</f>
        <v>TOTAL Residential</v>
      </c>
      <c r="J1065" s="29" t="s">
        <v>166</v>
      </c>
      <c r="K1065" s="47">
        <v>115.72885572788708</v>
      </c>
      <c r="L1065" s="46">
        <v>-25.075312525023676</v>
      </c>
      <c r="M1065" s="46">
        <v>90.653543202863403</v>
      </c>
      <c r="N1065" s="29"/>
      <c r="O1065" s="47">
        <v>0</v>
      </c>
      <c r="P1065" s="46">
        <v>90.653543202863403</v>
      </c>
      <c r="Q1065" s="46">
        <v>67.116905952486178</v>
      </c>
      <c r="R1065" s="37">
        <v>0.6042323672010943</v>
      </c>
      <c r="S1065" s="47">
        <v>58.599354989356087</v>
      </c>
      <c r="T1065" s="56">
        <v>0</v>
      </c>
      <c r="U1065" s="47">
        <v>8.5175509631300912</v>
      </c>
      <c r="V1065" s="56">
        <v>0</v>
      </c>
      <c r="W1065" s="47">
        <v>0</v>
      </c>
      <c r="X1065" s="47">
        <v>0</v>
      </c>
      <c r="Y1065" s="47">
        <v>0</v>
      </c>
      <c r="Z1065" s="47">
        <v>0</v>
      </c>
      <c r="AA1065" s="47">
        <v>0</v>
      </c>
      <c r="AB1065" s="56"/>
      <c r="AC1065" s="47">
        <v>0.6042323672010943</v>
      </c>
      <c r="AD1065" s="60">
        <v>0</v>
      </c>
      <c r="AE1065" s="47">
        <v>0</v>
      </c>
      <c r="AF1065" s="47">
        <v>0</v>
      </c>
      <c r="AG1065" s="47">
        <v>0</v>
      </c>
      <c r="AH1065" s="47">
        <v>0</v>
      </c>
      <c r="AI1065" s="56"/>
      <c r="AJ1065" s="47">
        <v>22.932404883176126</v>
      </c>
      <c r="AK1065" s="56"/>
      <c r="AL1065" s="9" t="str">
        <f>VLOOKUP(F1065,Definitions!$B$7:$E$39,4,FALSE)</f>
        <v>EU28</v>
      </c>
    </row>
    <row r="1066" spans="1:38">
      <c r="A1066" s="36" t="str">
        <f t="shared" si="37"/>
        <v>RO400_1</v>
      </c>
      <c r="B1066" t="s">
        <v>101</v>
      </c>
      <c r="C1066" t="s">
        <v>185</v>
      </c>
      <c r="D1066">
        <v>400</v>
      </c>
      <c r="E1066">
        <v>1</v>
      </c>
      <c r="F1066" s="25" t="str">
        <f>VLOOKUP(B1066,Definitions!$C$7:$D$43,2,FALSE)</f>
        <v>Romania</v>
      </c>
      <c r="G1066" t="str">
        <f>VLOOKUP(C1066,Definitions!$C$49:$D$57,2,FALSE)</f>
        <v>Residential</v>
      </c>
      <c r="H1066" t="str">
        <f>VLOOKUP(D1066,Definitions!$C$60:$D$104,2,FALSE)</f>
        <v>TOTAL Residential</v>
      </c>
      <c r="J1066" s="29" t="s">
        <v>155</v>
      </c>
      <c r="K1066" s="47">
        <v>15.940288991014217</v>
      </c>
      <c r="L1066" s="46">
        <v>-9.7724264560798257</v>
      </c>
      <c r="M1066" s="46">
        <v>6.1678625349343914</v>
      </c>
      <c r="N1066" s="29"/>
      <c r="O1066" s="47">
        <v>0</v>
      </c>
      <c r="P1066" s="46">
        <v>6.1678625349343914</v>
      </c>
      <c r="Q1066" s="46">
        <v>5.9290426063092561</v>
      </c>
      <c r="R1066" s="37">
        <v>0.23383283102002908</v>
      </c>
      <c r="S1066" s="47">
        <v>4.6528715248265753</v>
      </c>
      <c r="T1066" s="56">
        <v>0</v>
      </c>
      <c r="U1066" s="47">
        <v>1.2761710814826805</v>
      </c>
      <c r="V1066" s="56">
        <v>0</v>
      </c>
      <c r="W1066" s="47">
        <v>0</v>
      </c>
      <c r="X1066" s="47">
        <v>0</v>
      </c>
      <c r="Y1066" s="47">
        <v>0</v>
      </c>
      <c r="Z1066" s="47">
        <v>0</v>
      </c>
      <c r="AA1066" s="47">
        <v>0</v>
      </c>
      <c r="AB1066" s="56"/>
      <c r="AC1066" s="47">
        <v>0.23383283102002908</v>
      </c>
      <c r="AD1066" s="60">
        <v>0</v>
      </c>
      <c r="AE1066" s="47">
        <v>0</v>
      </c>
      <c r="AF1066" s="47">
        <v>0</v>
      </c>
      <c r="AG1066" s="47">
        <v>0</v>
      </c>
      <c r="AH1066" s="47">
        <v>0</v>
      </c>
      <c r="AI1066" s="56"/>
      <c r="AJ1066" s="47">
        <v>4.9870976051057036E-3</v>
      </c>
      <c r="AK1066" s="56"/>
      <c r="AL1066" s="9" t="str">
        <f>VLOOKUP(F1066,Definitions!$B$7:$E$39,4,FALSE)</f>
        <v>EU28</v>
      </c>
    </row>
    <row r="1067" spans="1:38">
      <c r="A1067" s="36" t="str">
        <f t="shared" si="37"/>
        <v>RO400_2</v>
      </c>
      <c r="B1067" t="s">
        <v>101</v>
      </c>
      <c r="C1067" t="s">
        <v>185</v>
      </c>
      <c r="D1067">
        <v>400</v>
      </c>
      <c r="E1067">
        <v>2</v>
      </c>
      <c r="F1067" s="25" t="str">
        <f>VLOOKUP(B1067,Definitions!$C$7:$D$43,2,FALSE)</f>
        <v>Romania</v>
      </c>
      <c r="G1067" t="str">
        <f>VLOOKUP(C1067,Definitions!$C$49:$D$57,2,FALSE)</f>
        <v>Residential</v>
      </c>
      <c r="H1067" t="str">
        <f>VLOOKUP(D1067,Definitions!$C$60:$D$104,2,FALSE)</f>
        <v>TOTAL Residential</v>
      </c>
      <c r="J1067" s="29" t="s">
        <v>156</v>
      </c>
      <c r="K1067" s="47">
        <v>0.79840550118368947</v>
      </c>
      <c r="L1067" s="46">
        <v>-0.29011079668741591</v>
      </c>
      <c r="M1067" s="46">
        <v>0.50829470449627356</v>
      </c>
      <c r="N1067" s="29"/>
      <c r="O1067" s="47">
        <v>0</v>
      </c>
      <c r="P1067" s="46">
        <v>0.50829470449627356</v>
      </c>
      <c r="Q1067" s="46">
        <v>0.45309266862996278</v>
      </c>
      <c r="R1067" s="37">
        <v>6.7900455276328261E-3</v>
      </c>
      <c r="S1067" s="47">
        <v>0.33246613201919534</v>
      </c>
      <c r="T1067" s="56">
        <v>0</v>
      </c>
      <c r="U1067" s="47">
        <v>0.12062653661076743</v>
      </c>
      <c r="V1067" s="56">
        <v>0</v>
      </c>
      <c r="W1067" s="47">
        <v>0</v>
      </c>
      <c r="X1067" s="47">
        <v>0</v>
      </c>
      <c r="Y1067" s="47">
        <v>0</v>
      </c>
      <c r="Z1067" s="47">
        <v>0</v>
      </c>
      <c r="AA1067" s="47">
        <v>0</v>
      </c>
      <c r="AB1067" s="56"/>
      <c r="AC1067" s="47">
        <v>6.7900455276328261E-3</v>
      </c>
      <c r="AD1067" s="60">
        <v>0</v>
      </c>
      <c r="AE1067" s="47">
        <v>0</v>
      </c>
      <c r="AF1067" s="47">
        <v>0</v>
      </c>
      <c r="AG1067" s="47">
        <v>0</v>
      </c>
      <c r="AH1067" s="47">
        <v>0</v>
      </c>
      <c r="AI1067" s="56"/>
      <c r="AJ1067" s="47">
        <v>4.8411990338677963E-2</v>
      </c>
      <c r="AK1067" s="56"/>
      <c r="AL1067" s="9" t="str">
        <f>VLOOKUP(F1067,Definitions!$B$7:$E$39,4,FALSE)</f>
        <v>EU28</v>
      </c>
    </row>
    <row r="1068" spans="1:38">
      <c r="A1068" s="36" t="str">
        <f t="shared" si="37"/>
        <v>RO400_3</v>
      </c>
      <c r="B1068" t="s">
        <v>101</v>
      </c>
      <c r="C1068" t="s">
        <v>185</v>
      </c>
      <c r="D1068">
        <v>400</v>
      </c>
      <c r="E1068">
        <v>3</v>
      </c>
      <c r="F1068" s="25" t="str">
        <f>VLOOKUP(B1068,Definitions!$C$7:$D$43,2,FALSE)</f>
        <v>Romania</v>
      </c>
      <c r="G1068" t="str">
        <f>VLOOKUP(C1068,Definitions!$C$49:$D$57,2,FALSE)</f>
        <v>Residential</v>
      </c>
      <c r="H1068" t="str">
        <f>VLOOKUP(D1068,Definitions!$C$60:$D$104,2,FALSE)</f>
        <v>TOTAL Residential</v>
      </c>
      <c r="J1068" s="29" t="s">
        <v>157</v>
      </c>
      <c r="K1068" s="47">
        <v>45.669051367287736</v>
      </c>
      <c r="L1068" s="46">
        <v>-3.8003524723605864</v>
      </c>
      <c r="M1068" s="46">
        <v>41.868698894927149</v>
      </c>
      <c r="N1068" s="29"/>
      <c r="O1068" s="47">
        <v>0</v>
      </c>
      <c r="P1068" s="46">
        <v>41.868698894927149</v>
      </c>
      <c r="Q1068" s="46">
        <v>21.533386532830189</v>
      </c>
      <c r="R1068" s="37">
        <v>8.9026175872827976E-2</v>
      </c>
      <c r="S1068" s="47">
        <v>15.83717945623215</v>
      </c>
      <c r="T1068" s="56">
        <v>0</v>
      </c>
      <c r="U1068" s="47">
        <v>5.6962070765980384</v>
      </c>
      <c r="V1068" s="56">
        <v>0</v>
      </c>
      <c r="W1068" s="47">
        <v>0</v>
      </c>
      <c r="X1068" s="47">
        <v>0</v>
      </c>
      <c r="Y1068" s="47">
        <v>0</v>
      </c>
      <c r="Z1068" s="47">
        <v>0</v>
      </c>
      <c r="AA1068" s="47">
        <v>0</v>
      </c>
      <c r="AB1068" s="56"/>
      <c r="AC1068" s="47">
        <v>8.9026175872827976E-2</v>
      </c>
      <c r="AD1068" s="60">
        <v>0</v>
      </c>
      <c r="AE1068" s="47">
        <v>0</v>
      </c>
      <c r="AF1068" s="47">
        <v>0</v>
      </c>
      <c r="AG1068" s="47">
        <v>0</v>
      </c>
      <c r="AH1068" s="47">
        <v>0</v>
      </c>
      <c r="AI1068" s="56"/>
      <c r="AJ1068" s="47">
        <v>20.246286186224136</v>
      </c>
      <c r="AK1068" s="56"/>
      <c r="AL1068" s="9" t="str">
        <f>VLOOKUP(F1068,Definitions!$B$7:$E$39,4,FALSE)</f>
        <v>EU28</v>
      </c>
    </row>
    <row r="1069" spans="1:38">
      <c r="A1069" s="36" t="str">
        <f t="shared" si="37"/>
        <v>RO400_4</v>
      </c>
      <c r="B1069" t="s">
        <v>101</v>
      </c>
      <c r="C1069" t="s">
        <v>185</v>
      </c>
      <c r="D1069">
        <v>400</v>
      </c>
      <c r="E1069">
        <v>4</v>
      </c>
      <c r="F1069" s="25" t="str">
        <f>VLOOKUP(B1069,Definitions!$C$7:$D$43,2,FALSE)</f>
        <v>Romania</v>
      </c>
      <c r="G1069" t="str">
        <f>VLOOKUP(C1069,Definitions!$C$49:$D$57,2,FALSE)</f>
        <v>Residential</v>
      </c>
      <c r="H1069" t="str">
        <f>VLOOKUP(D1069,Definitions!$C$60:$D$104,2,FALSE)</f>
        <v>TOTAL Residential</v>
      </c>
      <c r="J1069" s="29" t="s">
        <v>158</v>
      </c>
      <c r="K1069" s="47">
        <v>2.4856606846473692</v>
      </c>
      <c r="L1069" s="46">
        <v>-3.2107340331570811E-3</v>
      </c>
      <c r="M1069" s="46">
        <v>2.4824499506142121</v>
      </c>
      <c r="N1069" s="29"/>
      <c r="O1069" s="47">
        <v>0</v>
      </c>
      <c r="P1069" s="46">
        <v>2.4824499506142121</v>
      </c>
      <c r="Q1069" s="46">
        <v>1.0444233187132448</v>
      </c>
      <c r="R1069" s="37">
        <v>1.1231654256234748E-4</v>
      </c>
      <c r="S1069" s="47">
        <v>0.74513588581630674</v>
      </c>
      <c r="T1069" s="56">
        <v>0</v>
      </c>
      <c r="U1069" s="47">
        <v>0.29928743289693815</v>
      </c>
      <c r="V1069" s="56">
        <v>0</v>
      </c>
      <c r="W1069" s="47">
        <v>0</v>
      </c>
      <c r="X1069" s="47">
        <v>0</v>
      </c>
      <c r="Y1069" s="47">
        <v>0</v>
      </c>
      <c r="Z1069" s="47">
        <v>0</v>
      </c>
      <c r="AA1069" s="47">
        <v>0</v>
      </c>
      <c r="AB1069" s="56"/>
      <c r="AC1069" s="47">
        <v>1.1231654256234748E-4</v>
      </c>
      <c r="AD1069" s="60">
        <v>0</v>
      </c>
      <c r="AE1069" s="47">
        <v>0</v>
      </c>
      <c r="AF1069" s="47">
        <v>0</v>
      </c>
      <c r="AG1069" s="47">
        <v>0</v>
      </c>
      <c r="AH1069" s="47">
        <v>0</v>
      </c>
      <c r="AI1069" s="56"/>
      <c r="AJ1069" s="47">
        <v>1.4379143153584051</v>
      </c>
      <c r="AK1069" s="56"/>
      <c r="AL1069" s="9" t="str">
        <f>VLOOKUP(F1069,Definitions!$B$7:$E$39,4,FALSE)</f>
        <v>EU28</v>
      </c>
    </row>
    <row r="1070" spans="1:38">
      <c r="A1070" s="36" t="str">
        <f t="shared" si="37"/>
        <v>RO400_6</v>
      </c>
      <c r="B1070" t="s">
        <v>101</v>
      </c>
      <c r="C1070" t="s">
        <v>185</v>
      </c>
      <c r="D1070">
        <v>400</v>
      </c>
      <c r="E1070">
        <v>6</v>
      </c>
      <c r="F1070" s="25" t="str">
        <f>VLOOKUP(B1070,Definitions!$C$7:$D$43,2,FALSE)</f>
        <v>Romania</v>
      </c>
      <c r="G1070" t="str">
        <f>VLOOKUP(C1070,Definitions!$C$49:$D$57,2,FALSE)</f>
        <v>Residential</v>
      </c>
      <c r="H1070" t="str">
        <f>VLOOKUP(D1070,Definitions!$C$60:$D$104,2,FALSE)</f>
        <v>TOTAL Residential</v>
      </c>
      <c r="J1070" s="29" t="s">
        <v>159</v>
      </c>
      <c r="K1070" s="47">
        <v>0</v>
      </c>
      <c r="L1070" s="46">
        <v>0</v>
      </c>
      <c r="M1070" s="46">
        <v>0</v>
      </c>
      <c r="N1070" s="29"/>
      <c r="O1070" s="47">
        <v>0</v>
      </c>
      <c r="P1070" s="46">
        <v>0</v>
      </c>
      <c r="Q1070" s="46">
        <v>0</v>
      </c>
      <c r="R1070" s="37">
        <v>0</v>
      </c>
      <c r="S1070" s="47">
        <v>0</v>
      </c>
      <c r="T1070" s="56">
        <v>0</v>
      </c>
      <c r="U1070" s="47">
        <v>0</v>
      </c>
      <c r="V1070" s="56">
        <v>0</v>
      </c>
      <c r="W1070" s="47">
        <v>0</v>
      </c>
      <c r="X1070" s="47">
        <v>0</v>
      </c>
      <c r="Y1070" s="47">
        <v>0</v>
      </c>
      <c r="Z1070" s="47">
        <v>0</v>
      </c>
      <c r="AA1070" s="47">
        <v>0</v>
      </c>
      <c r="AB1070" s="56"/>
      <c r="AC1070" s="47">
        <v>0</v>
      </c>
      <c r="AD1070" s="60">
        <v>0</v>
      </c>
      <c r="AE1070" s="47">
        <v>0</v>
      </c>
      <c r="AF1070" s="47">
        <v>0</v>
      </c>
      <c r="AG1070" s="47">
        <v>0</v>
      </c>
      <c r="AH1070" s="47">
        <v>0</v>
      </c>
      <c r="AI1070" s="56"/>
      <c r="AJ1070" s="47">
        <v>0</v>
      </c>
      <c r="AK1070" s="56"/>
      <c r="AL1070" s="9" t="str">
        <f>VLOOKUP(F1070,Definitions!$B$7:$E$39,4,FALSE)</f>
        <v>EU28</v>
      </c>
    </row>
    <row r="1071" spans="1:38">
      <c r="A1071" s="36" t="str">
        <f t="shared" si="37"/>
        <v>RO400_7</v>
      </c>
      <c r="B1071" t="s">
        <v>101</v>
      </c>
      <c r="C1071" t="s">
        <v>185</v>
      </c>
      <c r="D1071">
        <v>400</v>
      </c>
      <c r="E1071">
        <v>7</v>
      </c>
      <c r="F1071" s="25" t="str">
        <f>VLOOKUP(B1071,Definitions!$C$7:$D$43,2,FALSE)</f>
        <v>Romania</v>
      </c>
      <c r="G1071" t="str">
        <f>VLOOKUP(C1071,Definitions!$C$49:$D$57,2,FALSE)</f>
        <v>Residential</v>
      </c>
      <c r="H1071" t="str">
        <f>VLOOKUP(D1071,Definitions!$C$60:$D$104,2,FALSE)</f>
        <v>TOTAL Residential</v>
      </c>
      <c r="J1071" s="29" t="s">
        <v>160</v>
      </c>
      <c r="K1071" s="47">
        <v>0</v>
      </c>
      <c r="L1071" s="46">
        <v>0</v>
      </c>
      <c r="M1071" s="46">
        <v>0</v>
      </c>
      <c r="N1071" s="29"/>
      <c r="O1071" s="47">
        <v>0</v>
      </c>
      <c r="P1071" s="46">
        <v>0</v>
      </c>
      <c r="Q1071" s="46">
        <v>0</v>
      </c>
      <c r="R1071" s="37">
        <v>0</v>
      </c>
      <c r="S1071" s="47">
        <v>0</v>
      </c>
      <c r="T1071" s="56">
        <v>0</v>
      </c>
      <c r="U1071" s="47">
        <v>0</v>
      </c>
      <c r="V1071" s="56">
        <v>0</v>
      </c>
      <c r="W1071" s="47">
        <v>0</v>
      </c>
      <c r="X1071" s="47">
        <v>0</v>
      </c>
      <c r="Y1071" s="47">
        <v>0</v>
      </c>
      <c r="Z1071" s="47">
        <v>0</v>
      </c>
      <c r="AA1071" s="47">
        <v>0</v>
      </c>
      <c r="AB1071" s="56"/>
      <c r="AC1071" s="47">
        <v>0</v>
      </c>
      <c r="AD1071" s="60">
        <v>0</v>
      </c>
      <c r="AE1071" s="47">
        <v>0</v>
      </c>
      <c r="AF1071" s="47">
        <v>0</v>
      </c>
      <c r="AG1071" s="47">
        <v>0</v>
      </c>
      <c r="AH1071" s="47">
        <v>0</v>
      </c>
      <c r="AI1071" s="56"/>
      <c r="AJ1071" s="47">
        <v>0</v>
      </c>
      <c r="AK1071" s="56"/>
      <c r="AL1071" s="9" t="str">
        <f>VLOOKUP(F1071,Definitions!$B$7:$E$39,4,FALSE)</f>
        <v>EU28</v>
      </c>
    </row>
    <row r="1072" spans="1:38">
      <c r="A1072" s="36" t="str">
        <f t="shared" si="37"/>
        <v>RO400_8</v>
      </c>
      <c r="B1072" t="s">
        <v>101</v>
      </c>
      <c r="C1072" t="s">
        <v>185</v>
      </c>
      <c r="D1072">
        <v>400</v>
      </c>
      <c r="E1072">
        <v>8</v>
      </c>
      <c r="F1072" s="25" t="str">
        <f>VLOOKUP(B1072,Definitions!$C$7:$D$43,2,FALSE)</f>
        <v>Romania</v>
      </c>
      <c r="G1072" t="str">
        <f>VLOOKUP(C1072,Definitions!$C$49:$D$57,2,FALSE)</f>
        <v>Residential</v>
      </c>
      <c r="H1072" t="str">
        <f>VLOOKUP(D1072,Definitions!$C$60:$D$104,2,FALSE)</f>
        <v>TOTAL Residential</v>
      </c>
      <c r="J1072" s="29" t="s">
        <v>274</v>
      </c>
      <c r="K1072" s="47">
        <v>0</v>
      </c>
      <c r="L1072" s="46">
        <v>0</v>
      </c>
      <c r="M1072" s="46">
        <v>0</v>
      </c>
      <c r="N1072" s="29"/>
      <c r="O1072" s="47">
        <v>0</v>
      </c>
      <c r="P1072" s="46">
        <v>0</v>
      </c>
      <c r="Q1072" s="46">
        <v>0</v>
      </c>
      <c r="R1072" s="37">
        <v>0</v>
      </c>
      <c r="S1072" s="47">
        <v>0</v>
      </c>
      <c r="T1072" s="56">
        <v>0</v>
      </c>
      <c r="U1072" s="47">
        <v>0</v>
      </c>
      <c r="V1072" s="56">
        <v>0</v>
      </c>
      <c r="W1072" s="47">
        <v>0</v>
      </c>
      <c r="X1072" s="47">
        <v>0</v>
      </c>
      <c r="Y1072" s="47">
        <v>0</v>
      </c>
      <c r="Z1072" s="47">
        <v>0</v>
      </c>
      <c r="AA1072" s="47">
        <v>0</v>
      </c>
      <c r="AB1072" s="56"/>
      <c r="AC1072" s="47">
        <v>0</v>
      </c>
      <c r="AD1072" s="60">
        <v>0</v>
      </c>
      <c r="AE1072" s="47">
        <v>0</v>
      </c>
      <c r="AF1072" s="47">
        <v>0</v>
      </c>
      <c r="AG1072" s="47">
        <v>0</v>
      </c>
      <c r="AH1072" s="47">
        <v>0</v>
      </c>
      <c r="AI1072" s="56"/>
      <c r="AJ1072" s="47">
        <v>0</v>
      </c>
      <c r="AK1072" s="56"/>
      <c r="AL1072" s="9" t="str">
        <f>VLOOKUP(F1072,Definitions!$B$7:$E$39,4,FALSE)</f>
        <v>EU28</v>
      </c>
    </row>
    <row r="1073" spans="1:38">
      <c r="A1073" s="36" t="str">
        <f t="shared" si="37"/>
        <v>RO400_9</v>
      </c>
      <c r="B1073" t="s">
        <v>101</v>
      </c>
      <c r="C1073" t="s">
        <v>185</v>
      </c>
      <c r="D1073">
        <v>400</v>
      </c>
      <c r="E1073">
        <v>9</v>
      </c>
      <c r="F1073" s="25" t="str">
        <f>VLOOKUP(B1073,Definitions!$C$7:$D$43,2,FALSE)</f>
        <v>Romania</v>
      </c>
      <c r="G1073" t="str">
        <f>VLOOKUP(C1073,Definitions!$C$49:$D$57,2,FALSE)</f>
        <v>Residential</v>
      </c>
      <c r="H1073" t="str">
        <f>VLOOKUP(D1073,Definitions!$C$60:$D$104,2,FALSE)</f>
        <v>TOTAL Residential</v>
      </c>
      <c r="J1073" s="29" t="s">
        <v>258</v>
      </c>
      <c r="K1073" s="47">
        <v>0</v>
      </c>
      <c r="L1073" s="46">
        <v>0</v>
      </c>
      <c r="M1073" s="46">
        <v>0</v>
      </c>
      <c r="N1073" s="29"/>
      <c r="O1073" s="47">
        <v>0</v>
      </c>
      <c r="P1073" s="46">
        <v>0</v>
      </c>
      <c r="Q1073" s="46">
        <v>0</v>
      </c>
      <c r="R1073" s="37">
        <v>0</v>
      </c>
      <c r="S1073" s="47">
        <v>0</v>
      </c>
      <c r="T1073" s="56">
        <v>0</v>
      </c>
      <c r="U1073" s="47">
        <v>0</v>
      </c>
      <c r="V1073" s="56">
        <v>0</v>
      </c>
      <c r="W1073" s="47">
        <v>0</v>
      </c>
      <c r="X1073" s="47">
        <v>0</v>
      </c>
      <c r="Y1073" s="47">
        <v>0</v>
      </c>
      <c r="Z1073" s="47">
        <v>0</v>
      </c>
      <c r="AA1073" s="47">
        <v>0</v>
      </c>
      <c r="AB1073" s="56"/>
      <c r="AC1073" s="47">
        <v>0</v>
      </c>
      <c r="AD1073" s="60">
        <v>0</v>
      </c>
      <c r="AE1073" s="47">
        <v>0</v>
      </c>
      <c r="AF1073" s="47">
        <v>0</v>
      </c>
      <c r="AG1073" s="47">
        <v>0</v>
      </c>
      <c r="AH1073" s="47">
        <v>0</v>
      </c>
      <c r="AI1073" s="56"/>
      <c r="AJ1073" s="47">
        <v>0</v>
      </c>
      <c r="AK1073" s="56"/>
      <c r="AL1073" s="9" t="str">
        <f>VLOOKUP(F1073,Definitions!$B$7:$E$39,4,FALSE)</f>
        <v>EU28</v>
      </c>
    </row>
    <row r="1074" spans="1:38">
      <c r="A1074" s="36" t="str">
        <f t="shared" si="37"/>
        <v>RO400_51</v>
      </c>
      <c r="B1074" t="s">
        <v>101</v>
      </c>
      <c r="C1074" t="s">
        <v>185</v>
      </c>
      <c r="D1074">
        <v>400</v>
      </c>
      <c r="E1074">
        <v>51</v>
      </c>
      <c r="F1074" s="25" t="str">
        <f>VLOOKUP(B1074,Definitions!$C$7:$D$43,2,FALSE)</f>
        <v>Romania</v>
      </c>
      <c r="G1074" t="str">
        <f>VLOOKUP(C1074,Definitions!$C$49:$D$57,2,FALSE)</f>
        <v>Residential</v>
      </c>
      <c r="H1074" t="str">
        <f>VLOOKUP(D1074,Definitions!$C$60:$D$104,2,FALSE)</f>
        <v>TOTAL Residential</v>
      </c>
      <c r="J1074" s="29" t="s">
        <v>161</v>
      </c>
      <c r="K1074" s="47">
        <v>38.536266066211603</v>
      </c>
      <c r="L1074" s="46">
        <v>-7.2648317090084902E-2</v>
      </c>
      <c r="M1074" s="46">
        <v>38.463617749121518</v>
      </c>
      <c r="N1074" s="29"/>
      <c r="O1074" s="47">
        <v>0</v>
      </c>
      <c r="P1074" s="46">
        <v>38.463617749121518</v>
      </c>
      <c r="Q1074" s="46">
        <v>37.277296407143602</v>
      </c>
      <c r="R1074" s="37">
        <v>1.6234845697648409E-3</v>
      </c>
      <c r="S1074" s="47">
        <v>36.305324375242755</v>
      </c>
      <c r="T1074" s="56">
        <v>0</v>
      </c>
      <c r="U1074" s="47">
        <v>0.97197203190084469</v>
      </c>
      <c r="V1074" s="56">
        <v>0</v>
      </c>
      <c r="W1074" s="47">
        <v>0</v>
      </c>
      <c r="X1074" s="47">
        <v>0</v>
      </c>
      <c r="Y1074" s="47">
        <v>0</v>
      </c>
      <c r="Z1074" s="47">
        <v>0</v>
      </c>
      <c r="AA1074" s="47">
        <v>0</v>
      </c>
      <c r="AB1074" s="56"/>
      <c r="AC1074" s="47">
        <v>1.6234845697648409E-3</v>
      </c>
      <c r="AD1074" s="60">
        <v>0</v>
      </c>
      <c r="AE1074" s="47">
        <v>0</v>
      </c>
      <c r="AF1074" s="47">
        <v>0</v>
      </c>
      <c r="AG1074" s="47">
        <v>0</v>
      </c>
      <c r="AH1074" s="47">
        <v>0</v>
      </c>
      <c r="AI1074" s="56"/>
      <c r="AJ1074" s="47">
        <v>1.1846978574081539</v>
      </c>
      <c r="AK1074" s="56"/>
      <c r="AL1074" s="9" t="str">
        <f>VLOOKUP(F1074,Definitions!$B$7:$E$39,4,FALSE)</f>
        <v>EU28</v>
      </c>
    </row>
    <row r="1075" spans="1:38">
      <c r="A1075" s="36" t="str">
        <f t="shared" si="37"/>
        <v>RO400_52</v>
      </c>
      <c r="B1075" t="s">
        <v>101</v>
      </c>
      <c r="C1075" t="s">
        <v>185</v>
      </c>
      <c r="D1075">
        <v>400</v>
      </c>
      <c r="E1075">
        <v>52</v>
      </c>
      <c r="F1075" s="25" t="str">
        <f>VLOOKUP(B1075,Definitions!$C$7:$D$43,2,FALSE)</f>
        <v>Romania</v>
      </c>
      <c r="G1075" t="str">
        <f>VLOOKUP(C1075,Definitions!$C$49:$D$57,2,FALSE)</f>
        <v>Residential</v>
      </c>
      <c r="H1075" t="str">
        <f>VLOOKUP(D1075,Definitions!$C$60:$D$104,2,FALSE)</f>
        <v>TOTAL Residential</v>
      </c>
      <c r="J1075" s="29" t="s">
        <v>162</v>
      </c>
      <c r="K1075" s="47">
        <v>0.14712336807095341</v>
      </c>
      <c r="L1075" s="46">
        <v>-1.3229246119733917E-3</v>
      </c>
      <c r="M1075" s="46">
        <v>0.14580044345898002</v>
      </c>
      <c r="N1075" s="29"/>
      <c r="O1075" s="47">
        <v>0</v>
      </c>
      <c r="P1075" s="46">
        <v>0.14580044345898002</v>
      </c>
      <c r="Q1075" s="46">
        <v>0.14151219512195121</v>
      </c>
      <c r="R1075" s="37">
        <v>0</v>
      </c>
      <c r="S1075" s="47">
        <v>0.13829600886917959</v>
      </c>
      <c r="T1075" s="56">
        <v>0</v>
      </c>
      <c r="U1075" s="47">
        <v>3.2161862527716185E-3</v>
      </c>
      <c r="V1075" s="56">
        <v>0</v>
      </c>
      <c r="W1075" s="47">
        <v>0</v>
      </c>
      <c r="X1075" s="47">
        <v>0</v>
      </c>
      <c r="Y1075" s="47">
        <v>0</v>
      </c>
      <c r="Z1075" s="47">
        <v>0</v>
      </c>
      <c r="AA1075" s="47">
        <v>0</v>
      </c>
      <c r="AB1075" s="56"/>
      <c r="AC1075" s="47">
        <v>0</v>
      </c>
      <c r="AD1075" s="60">
        <v>0</v>
      </c>
      <c r="AE1075" s="47">
        <v>0</v>
      </c>
      <c r="AF1075" s="47">
        <v>0</v>
      </c>
      <c r="AG1075" s="47">
        <v>0</v>
      </c>
      <c r="AH1075" s="47">
        <v>0</v>
      </c>
      <c r="AI1075" s="56"/>
      <c r="AJ1075" s="47">
        <v>4.2882483370288247E-3</v>
      </c>
      <c r="AK1075" s="56"/>
      <c r="AL1075" s="9" t="str">
        <f>VLOOKUP(F1075,Definitions!$B$7:$E$39,4,FALSE)</f>
        <v>EU28</v>
      </c>
    </row>
    <row r="1076" spans="1:38">
      <c r="A1076" s="36" t="str">
        <f t="shared" si="37"/>
        <v>RO400_53</v>
      </c>
      <c r="B1076" t="s">
        <v>101</v>
      </c>
      <c r="C1076" t="s">
        <v>185</v>
      </c>
      <c r="D1076">
        <v>400</v>
      </c>
      <c r="E1076">
        <v>53</v>
      </c>
      <c r="F1076" s="25" t="str">
        <f>VLOOKUP(B1076,Definitions!$C$7:$D$43,2,FALSE)</f>
        <v>Romania</v>
      </c>
      <c r="G1076" t="str">
        <f>VLOOKUP(C1076,Definitions!$C$49:$D$57,2,FALSE)</f>
        <v>Residential</v>
      </c>
      <c r="H1076" t="str">
        <f>VLOOKUP(D1076,Definitions!$C$60:$D$104,2,FALSE)</f>
        <v>TOTAL Residential</v>
      </c>
      <c r="J1076" s="29" t="s">
        <v>163</v>
      </c>
      <c r="K1076" s="47">
        <v>0</v>
      </c>
      <c r="L1076" s="46">
        <v>0</v>
      </c>
      <c r="M1076" s="46">
        <v>0</v>
      </c>
      <c r="N1076" s="29"/>
      <c r="O1076" s="47">
        <v>0</v>
      </c>
      <c r="P1076" s="46">
        <v>0</v>
      </c>
      <c r="Q1076" s="46">
        <v>0</v>
      </c>
      <c r="R1076" s="37">
        <v>0</v>
      </c>
      <c r="S1076" s="47">
        <v>0</v>
      </c>
      <c r="T1076" s="56">
        <v>0</v>
      </c>
      <c r="U1076" s="47">
        <v>0</v>
      </c>
      <c r="V1076" s="56">
        <v>0</v>
      </c>
      <c r="W1076" s="47">
        <v>0</v>
      </c>
      <c r="X1076" s="47">
        <v>0</v>
      </c>
      <c r="Y1076" s="47">
        <v>0</v>
      </c>
      <c r="Z1076" s="47">
        <v>0</v>
      </c>
      <c r="AA1076" s="47">
        <v>0</v>
      </c>
      <c r="AB1076" s="56"/>
      <c r="AC1076" s="47">
        <v>0</v>
      </c>
      <c r="AD1076" s="60">
        <v>0</v>
      </c>
      <c r="AE1076" s="47">
        <v>0</v>
      </c>
      <c r="AF1076" s="47">
        <v>0</v>
      </c>
      <c r="AG1076" s="47">
        <v>0</v>
      </c>
      <c r="AH1076" s="47">
        <v>0</v>
      </c>
      <c r="AI1076" s="56"/>
      <c r="AJ1076" s="47">
        <v>0</v>
      </c>
      <c r="AK1076" s="56"/>
      <c r="AL1076" s="9" t="str">
        <f>VLOOKUP(F1076,Definitions!$B$7:$E$39,4,FALSE)</f>
        <v>EU28</v>
      </c>
    </row>
    <row r="1077" spans="1:38">
      <c r="A1077" s="36" t="str">
        <f t="shared" si="37"/>
        <v>RO400_62</v>
      </c>
      <c r="B1077" t="s">
        <v>101</v>
      </c>
      <c r="C1077" t="s">
        <v>185</v>
      </c>
      <c r="D1077">
        <v>400</v>
      </c>
      <c r="E1077">
        <v>62</v>
      </c>
      <c r="F1077" s="25" t="str">
        <f>VLOOKUP(B1077,Definitions!$C$7:$D$43,2,FALSE)</f>
        <v>Romania</v>
      </c>
      <c r="G1077" t="str">
        <f>VLOOKUP(C1077,Definitions!$C$49:$D$57,2,FALSE)</f>
        <v>Residential</v>
      </c>
      <c r="H1077" t="str">
        <f>VLOOKUP(D1077,Definitions!$C$60:$D$104,2,FALSE)</f>
        <v>TOTAL Residential</v>
      </c>
      <c r="J1077" s="29" t="s">
        <v>284</v>
      </c>
      <c r="K1077" s="47">
        <v>6.93779745295776</v>
      </c>
      <c r="L1077" s="46">
        <v>-6.3572799196689846</v>
      </c>
      <c r="M1077" s="46">
        <v>0.58051753328877542</v>
      </c>
      <c r="N1077" s="29"/>
      <c r="O1077" s="47">
        <v>0</v>
      </c>
      <c r="P1077" s="46">
        <v>0.58051753328877542</v>
      </c>
      <c r="Q1077" s="46">
        <v>0.42142243564653031</v>
      </c>
      <c r="R1077" s="37">
        <v>0.15577283393919758</v>
      </c>
      <c r="S1077" s="47">
        <v>0.33574481649855797</v>
      </c>
      <c r="T1077" s="56">
        <v>0</v>
      </c>
      <c r="U1077" s="47">
        <v>8.5677619147972325E-2</v>
      </c>
      <c r="V1077" s="56">
        <v>0</v>
      </c>
      <c r="W1077" s="47">
        <v>0</v>
      </c>
      <c r="X1077" s="47">
        <v>0</v>
      </c>
      <c r="Y1077" s="47">
        <v>0</v>
      </c>
      <c r="Z1077" s="47">
        <v>0</v>
      </c>
      <c r="AA1077" s="47">
        <v>0</v>
      </c>
      <c r="AB1077" s="56"/>
      <c r="AC1077" s="47">
        <v>0.15577283393919758</v>
      </c>
      <c r="AD1077" s="60">
        <v>0</v>
      </c>
      <c r="AE1077" s="47">
        <v>0</v>
      </c>
      <c r="AF1077" s="47">
        <v>0</v>
      </c>
      <c r="AG1077" s="47">
        <v>0</v>
      </c>
      <c r="AH1077" s="47">
        <v>0</v>
      </c>
      <c r="AI1077" s="56"/>
      <c r="AJ1077" s="47">
        <v>3.3222637030475796E-3</v>
      </c>
      <c r="AK1077" s="56"/>
      <c r="AL1077" s="9" t="str">
        <f>VLOOKUP(F1077,Definitions!$B$7:$E$39,4,FALSE)</f>
        <v>EU28</v>
      </c>
    </row>
    <row r="1078" spans="1:38">
      <c r="A1078" s="36" t="str">
        <f t="shared" si="37"/>
        <v>RO400_61</v>
      </c>
      <c r="B1078" t="s">
        <v>101</v>
      </c>
      <c r="C1078" t="s">
        <v>185</v>
      </c>
      <c r="D1078">
        <v>400</v>
      </c>
      <c r="E1078">
        <v>61</v>
      </c>
      <c r="F1078" s="25" t="str">
        <f>VLOOKUP(B1078,Definitions!$C$7:$D$43,2,FALSE)</f>
        <v>Romania</v>
      </c>
      <c r="G1078" t="str">
        <f>VLOOKUP(C1078,Definitions!$C$49:$D$57,2,FALSE)</f>
        <v>Residential</v>
      </c>
      <c r="H1078" t="str">
        <f>VLOOKUP(D1078,Definitions!$C$60:$D$104,2,FALSE)</f>
        <v>TOTAL Residential</v>
      </c>
      <c r="J1078" s="29" t="s">
        <v>283</v>
      </c>
      <c r="K1078" s="47">
        <v>5.2142622965137431</v>
      </c>
      <c r="L1078" s="46">
        <v>-4.7779609044916471</v>
      </c>
      <c r="M1078" s="46">
        <v>0.43630139202209606</v>
      </c>
      <c r="N1078" s="29"/>
      <c r="O1078" s="47">
        <v>0</v>
      </c>
      <c r="P1078" s="46">
        <v>0.43630139202209606</v>
      </c>
      <c r="Q1078" s="46">
        <v>0.31672978809144697</v>
      </c>
      <c r="R1078" s="37">
        <v>0.11707467972907964</v>
      </c>
      <c r="S1078" s="47">
        <v>0.25233678985136765</v>
      </c>
      <c r="T1078" s="56">
        <v>0</v>
      </c>
      <c r="U1078" s="47">
        <v>6.4392998240079338E-2</v>
      </c>
      <c r="V1078" s="56">
        <v>0</v>
      </c>
      <c r="W1078" s="47">
        <v>0</v>
      </c>
      <c r="X1078" s="47">
        <v>0</v>
      </c>
      <c r="Y1078" s="47">
        <v>0</v>
      </c>
      <c r="Z1078" s="47">
        <v>0</v>
      </c>
      <c r="AA1078" s="47">
        <v>0</v>
      </c>
      <c r="AB1078" s="56"/>
      <c r="AC1078" s="47">
        <v>0.11707467972907964</v>
      </c>
      <c r="AD1078" s="60">
        <v>0</v>
      </c>
      <c r="AE1078" s="47">
        <v>0</v>
      </c>
      <c r="AF1078" s="47">
        <v>0</v>
      </c>
      <c r="AG1078" s="47">
        <v>0</v>
      </c>
      <c r="AH1078" s="47">
        <v>0</v>
      </c>
      <c r="AI1078" s="56"/>
      <c r="AJ1078" s="47">
        <v>2.4969242015694506E-3</v>
      </c>
      <c r="AK1078" s="56"/>
      <c r="AL1078" s="9" t="str">
        <f>VLOOKUP(F1078,Definitions!$B$7:$E$39,4,FALSE)</f>
        <v>EU28</v>
      </c>
    </row>
    <row r="1079" spans="1:38">
      <c r="A1079" s="36" t="str">
        <f t="shared" si="37"/>
        <v>RO400_58</v>
      </c>
      <c r="B1079" t="s">
        <v>101</v>
      </c>
      <c r="C1079" t="s">
        <v>185</v>
      </c>
      <c r="D1079">
        <v>400</v>
      </c>
      <c r="E1079">
        <v>58</v>
      </c>
      <c r="F1079" s="25" t="str">
        <f>VLOOKUP(B1079,Definitions!$C$7:$D$43,2,FALSE)</f>
        <v>Romania</v>
      </c>
      <c r="G1079" t="str">
        <f>VLOOKUP(C1079,Definitions!$C$49:$D$57,2,FALSE)</f>
        <v>Residential</v>
      </c>
      <c r="H1079" t="str">
        <f>VLOOKUP(D1079,Definitions!$C$60:$D$104,2,FALSE)</f>
        <v>TOTAL Residential</v>
      </c>
      <c r="J1079" s="29" t="s">
        <v>277</v>
      </c>
      <c r="K1079" s="47" t="s">
        <v>454</v>
      </c>
      <c r="L1079" s="46">
        <v>0</v>
      </c>
      <c r="M1079" s="46">
        <v>0</v>
      </c>
      <c r="N1079" s="29"/>
      <c r="O1079" s="47">
        <v>0</v>
      </c>
      <c r="P1079" s="46">
        <v>0</v>
      </c>
      <c r="Q1079" s="46">
        <v>0</v>
      </c>
      <c r="R1079" s="37">
        <v>0</v>
      </c>
      <c r="S1079" s="47">
        <v>0</v>
      </c>
      <c r="T1079" s="56">
        <v>0</v>
      </c>
      <c r="U1079" s="47">
        <v>0</v>
      </c>
      <c r="V1079" s="56">
        <v>0</v>
      </c>
      <c r="W1079" s="47">
        <v>0</v>
      </c>
      <c r="X1079" s="47">
        <v>0</v>
      </c>
      <c r="Y1079" s="47">
        <v>0</v>
      </c>
      <c r="Z1079" s="47">
        <v>0</v>
      </c>
      <c r="AA1079" s="47">
        <v>0</v>
      </c>
      <c r="AB1079" s="56"/>
      <c r="AC1079" s="47">
        <v>0</v>
      </c>
      <c r="AD1079" s="60">
        <v>0</v>
      </c>
      <c r="AE1079" s="47">
        <v>0</v>
      </c>
      <c r="AF1079" s="47">
        <v>0</v>
      </c>
      <c r="AG1079" s="47">
        <v>0</v>
      </c>
      <c r="AH1079" s="47">
        <v>0</v>
      </c>
      <c r="AI1079" s="56"/>
      <c r="AJ1079" s="47">
        <v>0</v>
      </c>
      <c r="AK1079" s="56"/>
      <c r="AL1079" s="9" t="str">
        <f>VLOOKUP(F1079,Definitions!$B$7:$E$39,4,FALSE)</f>
        <v>EU28</v>
      </c>
    </row>
    <row r="1080" spans="1:38">
      <c r="A1080" s="36" t="str">
        <f t="shared" si="37"/>
        <v>RO400_55</v>
      </c>
      <c r="B1080" t="s">
        <v>101</v>
      </c>
      <c r="C1080" t="s">
        <v>185</v>
      </c>
      <c r="D1080">
        <v>400</v>
      </c>
      <c r="E1080">
        <v>55</v>
      </c>
      <c r="F1080" s="25" t="str">
        <f>VLOOKUP(B1080,Definitions!$C$7:$D$43,2,FALSE)</f>
        <v>Romania</v>
      </c>
      <c r="G1080" t="str">
        <f>VLOOKUP(C1080,Definitions!$C$49:$D$57,2,FALSE)</f>
        <v>Residential</v>
      </c>
      <c r="H1080" t="str">
        <f>VLOOKUP(D1080,Definitions!$C$60:$D$104,2,FALSE)</f>
        <v>TOTAL Residential</v>
      </c>
      <c r="J1080" s="29" t="s">
        <v>453</v>
      </c>
      <c r="K1080" s="47" t="s">
        <v>454</v>
      </c>
      <c r="L1080" s="46">
        <v>0</v>
      </c>
      <c r="M1080" s="46">
        <v>0</v>
      </c>
      <c r="N1080" s="29"/>
      <c r="O1080" s="47">
        <v>0</v>
      </c>
      <c r="P1080" s="46">
        <v>0</v>
      </c>
      <c r="Q1080" s="46">
        <v>0</v>
      </c>
      <c r="R1080" s="37">
        <v>0</v>
      </c>
      <c r="S1080" s="47">
        <v>0</v>
      </c>
      <c r="T1080" s="56">
        <v>0</v>
      </c>
      <c r="U1080" s="47">
        <v>0</v>
      </c>
      <c r="V1080" s="56">
        <v>0</v>
      </c>
      <c r="W1080" s="47">
        <v>0</v>
      </c>
      <c r="X1080" s="47">
        <v>0</v>
      </c>
      <c r="Y1080" s="47">
        <v>0</v>
      </c>
      <c r="Z1080" s="47">
        <v>0</v>
      </c>
      <c r="AA1080" s="47">
        <v>0</v>
      </c>
      <c r="AB1080" s="56"/>
      <c r="AC1080" s="47">
        <v>0</v>
      </c>
      <c r="AD1080" s="60">
        <v>0</v>
      </c>
      <c r="AE1080" s="47">
        <v>0</v>
      </c>
      <c r="AF1080" s="47">
        <v>0</v>
      </c>
      <c r="AG1080" s="47">
        <v>0</v>
      </c>
      <c r="AH1080" s="47">
        <v>0</v>
      </c>
      <c r="AI1080" s="56"/>
      <c r="AJ1080" s="47">
        <v>0</v>
      </c>
      <c r="AK1080" s="56"/>
      <c r="AL1080" s="9" t="str">
        <f>VLOOKUP(F1080,Definitions!$B$7:$E$39,4,FALSE)</f>
        <v>EU28</v>
      </c>
    </row>
    <row r="1081" spans="1:38">
      <c r="A1081" s="36" t="str">
        <f t="shared" si="37"/>
        <v>RO401_0</v>
      </c>
      <c r="B1081" t="s">
        <v>101</v>
      </c>
      <c r="C1081" t="s">
        <v>185</v>
      </c>
      <c r="D1081">
        <v>401</v>
      </c>
      <c r="E1081">
        <v>0</v>
      </c>
      <c r="F1081" s="25" t="str">
        <f>VLOOKUP(B1081,Definitions!$C$7:$D$43,2,FALSE)</f>
        <v>Romania</v>
      </c>
      <c r="G1081" t="str">
        <f>VLOOKUP(C1081,Definitions!$C$49:$D$57,2,FALSE)</f>
        <v>Residential</v>
      </c>
      <c r="H1081" t="str">
        <f>VLOOKUP(D1081,Definitions!$C$60:$D$104,2,FALSE)</f>
        <v>SFH</v>
      </c>
      <c r="J1081" s="29" t="s">
        <v>166</v>
      </c>
      <c r="K1081" s="47" t="s">
        <v>454</v>
      </c>
      <c r="L1081" s="46">
        <v>63.15034781198775</v>
      </c>
      <c r="M1081" s="46">
        <v>63.15034781198775</v>
      </c>
      <c r="N1081" s="29"/>
      <c r="O1081" s="47">
        <v>0</v>
      </c>
      <c r="P1081" s="46">
        <v>63.15034781198775</v>
      </c>
      <c r="Q1081" s="46">
        <v>47.072214069233823</v>
      </c>
      <c r="R1081" s="37">
        <v>0.42381627605362021</v>
      </c>
      <c r="S1081" s="47">
        <v>42.851084673425973</v>
      </c>
      <c r="T1081" s="56">
        <v>0</v>
      </c>
      <c r="U1081" s="47">
        <v>4.2211293958078535</v>
      </c>
      <c r="V1081" s="56">
        <v>0</v>
      </c>
      <c r="W1081" s="47">
        <v>0</v>
      </c>
      <c r="X1081" s="47">
        <v>0</v>
      </c>
      <c r="Y1081" s="47">
        <v>0</v>
      </c>
      <c r="Z1081" s="47">
        <v>0</v>
      </c>
      <c r="AA1081" s="47">
        <v>0</v>
      </c>
      <c r="AB1081" s="56"/>
      <c r="AC1081" s="47">
        <v>0.42381627605362021</v>
      </c>
      <c r="AD1081" s="60">
        <v>0</v>
      </c>
      <c r="AE1081" s="47">
        <v>0</v>
      </c>
      <c r="AF1081" s="47">
        <v>0</v>
      </c>
      <c r="AG1081" s="47">
        <v>0</v>
      </c>
      <c r="AH1081" s="47">
        <v>0</v>
      </c>
      <c r="AI1081" s="56"/>
      <c r="AJ1081" s="47">
        <v>15.654317466700308</v>
      </c>
      <c r="AK1081" s="56"/>
      <c r="AL1081" s="9" t="str">
        <f>VLOOKUP(F1081,Definitions!$B$7:$E$39,4,FALSE)</f>
        <v>EU28</v>
      </c>
    </row>
    <row r="1082" spans="1:38">
      <c r="A1082" s="36" t="str">
        <f t="shared" si="37"/>
        <v>RO401_1</v>
      </c>
      <c r="B1082" t="s">
        <v>101</v>
      </c>
      <c r="C1082" t="s">
        <v>185</v>
      </c>
      <c r="D1082">
        <v>401</v>
      </c>
      <c r="E1082">
        <v>1</v>
      </c>
      <c r="F1082" s="25" t="str">
        <f>VLOOKUP(B1082,Definitions!$C$7:$D$43,2,FALSE)</f>
        <v>Romania</v>
      </c>
      <c r="G1082" t="str">
        <f>VLOOKUP(C1082,Definitions!$C$49:$D$57,2,FALSE)</f>
        <v>Residential</v>
      </c>
      <c r="H1082" t="str">
        <f>VLOOKUP(D1082,Definitions!$C$60:$D$104,2,FALSE)</f>
        <v>SFH</v>
      </c>
      <c r="J1082" s="29" t="s">
        <v>155</v>
      </c>
      <c r="K1082" s="47" t="s">
        <v>454</v>
      </c>
      <c r="L1082" s="46">
        <v>0.74663988463252762</v>
      </c>
      <c r="M1082" s="46">
        <v>0.74663988463252762</v>
      </c>
      <c r="N1082" s="29"/>
      <c r="O1082" s="47">
        <v>0</v>
      </c>
      <c r="P1082" s="46">
        <v>0.74663988463252762</v>
      </c>
      <c r="Q1082" s="46">
        <v>0.57888016169332912</v>
      </c>
      <c r="R1082" s="37">
        <v>0.1640133250739976</v>
      </c>
      <c r="S1082" s="47">
        <v>0.42829029599469026</v>
      </c>
      <c r="T1082" s="56">
        <v>0</v>
      </c>
      <c r="U1082" s="47">
        <v>0.15058986569863886</v>
      </c>
      <c r="V1082" s="56">
        <v>0</v>
      </c>
      <c r="W1082" s="47">
        <v>0</v>
      </c>
      <c r="X1082" s="47">
        <v>0</v>
      </c>
      <c r="Y1082" s="47">
        <v>0</v>
      </c>
      <c r="Z1082" s="47">
        <v>0</v>
      </c>
      <c r="AA1082" s="47">
        <v>0</v>
      </c>
      <c r="AB1082" s="56"/>
      <c r="AC1082" s="47">
        <v>0.1640133250739976</v>
      </c>
      <c r="AD1082" s="60">
        <v>0</v>
      </c>
      <c r="AE1082" s="47">
        <v>0</v>
      </c>
      <c r="AF1082" s="47">
        <v>0</v>
      </c>
      <c r="AG1082" s="47">
        <v>0</v>
      </c>
      <c r="AH1082" s="47">
        <v>0</v>
      </c>
      <c r="AI1082" s="56"/>
      <c r="AJ1082" s="47">
        <v>3.7463978652009147E-3</v>
      </c>
      <c r="AK1082" s="56"/>
      <c r="AL1082" s="9" t="str">
        <f>VLOOKUP(F1082,Definitions!$B$7:$E$39,4,FALSE)</f>
        <v>EU28</v>
      </c>
    </row>
    <row r="1083" spans="1:38">
      <c r="A1083" s="36" t="str">
        <f t="shared" si="37"/>
        <v>RO401_2</v>
      </c>
      <c r="B1083" t="s">
        <v>101</v>
      </c>
      <c r="C1083" t="s">
        <v>185</v>
      </c>
      <c r="D1083">
        <v>401</v>
      </c>
      <c r="E1083">
        <v>2</v>
      </c>
      <c r="F1083" s="25" t="str">
        <f>VLOOKUP(B1083,Definitions!$C$7:$D$43,2,FALSE)</f>
        <v>Romania</v>
      </c>
      <c r="G1083" t="str">
        <f>VLOOKUP(C1083,Definitions!$C$49:$D$57,2,FALSE)</f>
        <v>Residential</v>
      </c>
      <c r="H1083" t="str">
        <f>VLOOKUP(D1083,Definitions!$C$60:$D$104,2,FALSE)</f>
        <v>SFH</v>
      </c>
      <c r="J1083" s="29" t="s">
        <v>156</v>
      </c>
      <c r="K1083" s="47" t="s">
        <v>454</v>
      </c>
      <c r="L1083" s="46">
        <v>8.9982563888168013E-2</v>
      </c>
      <c r="M1083" s="46">
        <v>8.9982563888168013E-2</v>
      </c>
      <c r="N1083" s="29"/>
      <c r="O1083" s="47">
        <v>0</v>
      </c>
      <c r="P1083" s="46">
        <v>8.9982563888168013E-2</v>
      </c>
      <c r="Q1083" s="46">
        <v>4.0144467919031653E-2</v>
      </c>
      <c r="R1083" s="37">
        <v>4.7626243908217292E-3</v>
      </c>
      <c r="S1083" s="47">
        <v>1.0110619411627357E-2</v>
      </c>
      <c r="T1083" s="56">
        <v>0</v>
      </c>
      <c r="U1083" s="47">
        <v>3.0033848507404298E-2</v>
      </c>
      <c r="V1083" s="56">
        <v>0</v>
      </c>
      <c r="W1083" s="47">
        <v>0</v>
      </c>
      <c r="X1083" s="47">
        <v>0</v>
      </c>
      <c r="Y1083" s="47">
        <v>0</v>
      </c>
      <c r="Z1083" s="47">
        <v>0</v>
      </c>
      <c r="AA1083" s="47">
        <v>0</v>
      </c>
      <c r="AB1083" s="56"/>
      <c r="AC1083" s="47">
        <v>4.7626243908217292E-3</v>
      </c>
      <c r="AD1083" s="60">
        <v>0</v>
      </c>
      <c r="AE1083" s="47">
        <v>0</v>
      </c>
      <c r="AF1083" s="47">
        <v>0</v>
      </c>
      <c r="AG1083" s="47">
        <v>0</v>
      </c>
      <c r="AH1083" s="47">
        <v>0</v>
      </c>
      <c r="AI1083" s="56"/>
      <c r="AJ1083" s="47">
        <v>4.5075471578314631E-2</v>
      </c>
      <c r="AK1083" s="56"/>
      <c r="AL1083" s="9" t="str">
        <f>VLOOKUP(F1083,Definitions!$B$7:$E$39,4,FALSE)</f>
        <v>EU28</v>
      </c>
    </row>
    <row r="1084" spans="1:38">
      <c r="A1084" s="36" t="str">
        <f t="shared" si="37"/>
        <v>RO401_3</v>
      </c>
      <c r="B1084" t="s">
        <v>101</v>
      </c>
      <c r="C1084" t="s">
        <v>185</v>
      </c>
      <c r="D1084">
        <v>401</v>
      </c>
      <c r="E1084">
        <v>3</v>
      </c>
      <c r="F1084" s="25" t="str">
        <f>VLOOKUP(B1084,Definitions!$C$7:$D$43,2,FALSE)</f>
        <v>Romania</v>
      </c>
      <c r="G1084" t="str">
        <f>VLOOKUP(C1084,Definitions!$C$49:$D$57,2,FALSE)</f>
        <v>Residential</v>
      </c>
      <c r="H1084" t="str">
        <f>VLOOKUP(D1084,Definitions!$C$60:$D$104,2,FALSE)</f>
        <v>SFH</v>
      </c>
      <c r="J1084" s="29" t="s">
        <v>157</v>
      </c>
      <c r="K1084" s="47" t="s">
        <v>454</v>
      </c>
      <c r="L1084" s="46">
        <v>23.323002155756946</v>
      </c>
      <c r="M1084" s="46">
        <v>23.323002155756946</v>
      </c>
      <c r="N1084" s="29"/>
      <c r="O1084" s="47">
        <v>0</v>
      </c>
      <c r="P1084" s="46">
        <v>23.323002155756946</v>
      </c>
      <c r="Q1084" s="46">
        <v>9.4914628791043363</v>
      </c>
      <c r="R1084" s="37">
        <v>6.2444093328683684E-2</v>
      </c>
      <c r="S1084" s="47">
        <v>6.5812582470784413</v>
      </c>
      <c r="T1084" s="56">
        <v>0</v>
      </c>
      <c r="U1084" s="47">
        <v>2.9102046320258959</v>
      </c>
      <c r="V1084" s="56">
        <v>0</v>
      </c>
      <c r="W1084" s="47">
        <v>0</v>
      </c>
      <c r="X1084" s="47">
        <v>0</v>
      </c>
      <c r="Y1084" s="47">
        <v>0</v>
      </c>
      <c r="Z1084" s="47">
        <v>0</v>
      </c>
      <c r="AA1084" s="47">
        <v>0</v>
      </c>
      <c r="AB1084" s="56"/>
      <c r="AC1084" s="47">
        <v>6.2444093328683684E-2</v>
      </c>
      <c r="AD1084" s="60">
        <v>0</v>
      </c>
      <c r="AE1084" s="47">
        <v>0</v>
      </c>
      <c r="AF1084" s="47">
        <v>0</v>
      </c>
      <c r="AG1084" s="47">
        <v>0</v>
      </c>
      <c r="AH1084" s="47">
        <v>0</v>
      </c>
      <c r="AI1084" s="56"/>
      <c r="AJ1084" s="47">
        <v>13.769095183323927</v>
      </c>
      <c r="AK1084" s="56"/>
      <c r="AL1084" s="9" t="str">
        <f>VLOOKUP(F1084,Definitions!$B$7:$E$39,4,FALSE)</f>
        <v>EU28</v>
      </c>
    </row>
    <row r="1085" spans="1:38">
      <c r="A1085" s="36" t="str">
        <f t="shared" si="37"/>
        <v>RO401_4</v>
      </c>
      <c r="B1085" t="s">
        <v>101</v>
      </c>
      <c r="C1085" t="s">
        <v>185</v>
      </c>
      <c r="D1085">
        <v>401</v>
      </c>
      <c r="E1085">
        <v>4</v>
      </c>
      <c r="F1085" s="25" t="str">
        <f>VLOOKUP(B1085,Definitions!$C$7:$D$43,2,FALSE)</f>
        <v>Romania</v>
      </c>
      <c r="G1085" t="str">
        <f>VLOOKUP(C1085,Definitions!$C$49:$D$57,2,FALSE)</f>
        <v>Residential</v>
      </c>
      <c r="H1085" t="str">
        <f>VLOOKUP(D1085,Definitions!$C$60:$D$104,2,FALSE)</f>
        <v>SFH</v>
      </c>
      <c r="J1085" s="29" t="s">
        <v>158</v>
      </c>
      <c r="K1085" s="47" t="s">
        <v>454</v>
      </c>
      <c r="L1085" s="46">
        <v>1.4180286947389242</v>
      </c>
      <c r="M1085" s="46">
        <v>1.4180286947389242</v>
      </c>
      <c r="N1085" s="29"/>
      <c r="O1085" s="47">
        <v>0</v>
      </c>
      <c r="P1085" s="46">
        <v>1.4180286947389242</v>
      </c>
      <c r="Q1085" s="46">
        <v>0.70775482013062929</v>
      </c>
      <c r="R1085" s="37">
        <v>7.8780253081261678E-5</v>
      </c>
      <c r="S1085" s="47">
        <v>0.56005034302641332</v>
      </c>
      <c r="T1085" s="56">
        <v>0</v>
      </c>
      <c r="U1085" s="47">
        <v>0.14770447710421597</v>
      </c>
      <c r="V1085" s="56">
        <v>0</v>
      </c>
      <c r="W1085" s="47">
        <v>0</v>
      </c>
      <c r="X1085" s="47">
        <v>0</v>
      </c>
      <c r="Y1085" s="47">
        <v>0</v>
      </c>
      <c r="Z1085" s="47">
        <v>0</v>
      </c>
      <c r="AA1085" s="47">
        <v>0</v>
      </c>
      <c r="AB1085" s="56"/>
      <c r="AC1085" s="47">
        <v>7.8780253081261678E-5</v>
      </c>
      <c r="AD1085" s="60">
        <v>0</v>
      </c>
      <c r="AE1085" s="47">
        <v>0</v>
      </c>
      <c r="AF1085" s="47">
        <v>0</v>
      </c>
      <c r="AG1085" s="47">
        <v>0</v>
      </c>
      <c r="AH1085" s="47">
        <v>0</v>
      </c>
      <c r="AI1085" s="56"/>
      <c r="AJ1085" s="47">
        <v>0.71019509435521377</v>
      </c>
      <c r="AK1085" s="56"/>
      <c r="AL1085" s="9" t="str">
        <f>VLOOKUP(F1085,Definitions!$B$7:$E$39,4,FALSE)</f>
        <v>EU28</v>
      </c>
    </row>
    <row r="1086" spans="1:38">
      <c r="A1086" s="36" t="str">
        <f t="shared" si="37"/>
        <v>RO401_6</v>
      </c>
      <c r="B1086" t="s">
        <v>101</v>
      </c>
      <c r="C1086" t="s">
        <v>185</v>
      </c>
      <c r="D1086">
        <v>401</v>
      </c>
      <c r="E1086">
        <v>6</v>
      </c>
      <c r="F1086" s="25" t="str">
        <f>VLOOKUP(B1086,Definitions!$C$7:$D$43,2,FALSE)</f>
        <v>Romania</v>
      </c>
      <c r="G1086" t="str">
        <f>VLOOKUP(C1086,Definitions!$C$49:$D$57,2,FALSE)</f>
        <v>Residential</v>
      </c>
      <c r="H1086" t="str">
        <f>VLOOKUP(D1086,Definitions!$C$60:$D$104,2,FALSE)</f>
        <v>SFH</v>
      </c>
      <c r="J1086" s="29" t="s">
        <v>159</v>
      </c>
      <c r="K1086" s="47">
        <v>0</v>
      </c>
      <c r="L1086" s="46">
        <v>0</v>
      </c>
      <c r="M1086" s="46">
        <v>0</v>
      </c>
      <c r="N1086" s="29"/>
      <c r="O1086" s="47">
        <v>0</v>
      </c>
      <c r="P1086" s="46">
        <v>0</v>
      </c>
      <c r="Q1086" s="46">
        <v>0</v>
      </c>
      <c r="R1086" s="37">
        <v>0</v>
      </c>
      <c r="S1086" s="47">
        <v>0</v>
      </c>
      <c r="T1086" s="56">
        <v>0</v>
      </c>
      <c r="U1086" s="47">
        <v>0</v>
      </c>
      <c r="V1086" s="56">
        <v>0</v>
      </c>
      <c r="W1086" s="47">
        <v>0</v>
      </c>
      <c r="X1086" s="47">
        <v>0</v>
      </c>
      <c r="Y1086" s="47">
        <v>0</v>
      </c>
      <c r="Z1086" s="47">
        <v>0</v>
      </c>
      <c r="AA1086" s="47">
        <v>0</v>
      </c>
      <c r="AB1086" s="56"/>
      <c r="AC1086" s="47">
        <v>0</v>
      </c>
      <c r="AD1086" s="60">
        <v>0</v>
      </c>
      <c r="AE1086" s="47">
        <v>0</v>
      </c>
      <c r="AF1086" s="47">
        <v>0</v>
      </c>
      <c r="AG1086" s="47">
        <v>0</v>
      </c>
      <c r="AH1086" s="47">
        <v>0</v>
      </c>
      <c r="AI1086" s="56"/>
      <c r="AJ1086" s="47">
        <v>0</v>
      </c>
      <c r="AK1086" s="56"/>
      <c r="AL1086" s="9" t="str">
        <f>VLOOKUP(F1086,Definitions!$B$7:$E$39,4,FALSE)</f>
        <v>EU28</v>
      </c>
    </row>
    <row r="1087" spans="1:38">
      <c r="A1087" s="36" t="str">
        <f t="shared" si="37"/>
        <v>RO401_7</v>
      </c>
      <c r="B1087" t="s">
        <v>101</v>
      </c>
      <c r="C1087" t="s">
        <v>185</v>
      </c>
      <c r="D1087">
        <v>401</v>
      </c>
      <c r="E1087">
        <v>7</v>
      </c>
      <c r="F1087" s="25" t="str">
        <f>VLOOKUP(B1087,Definitions!$C$7:$D$43,2,FALSE)</f>
        <v>Romania</v>
      </c>
      <c r="G1087" t="str">
        <f>VLOOKUP(C1087,Definitions!$C$49:$D$57,2,FALSE)</f>
        <v>Residential</v>
      </c>
      <c r="H1087" t="str">
        <f>VLOOKUP(D1087,Definitions!$C$60:$D$104,2,FALSE)</f>
        <v>SFH</v>
      </c>
      <c r="J1087" s="29" t="s">
        <v>160</v>
      </c>
      <c r="K1087" s="47" t="s">
        <v>454</v>
      </c>
      <c r="L1087" s="46">
        <v>0</v>
      </c>
      <c r="M1087" s="46">
        <v>0</v>
      </c>
      <c r="N1087" s="29"/>
      <c r="O1087" s="47">
        <v>0</v>
      </c>
      <c r="P1087" s="46">
        <v>0</v>
      </c>
      <c r="Q1087" s="46">
        <v>0</v>
      </c>
      <c r="R1087" s="37">
        <v>0</v>
      </c>
      <c r="S1087" s="47">
        <v>0</v>
      </c>
      <c r="T1087" s="56">
        <v>0</v>
      </c>
      <c r="U1087" s="47">
        <v>0</v>
      </c>
      <c r="V1087" s="56">
        <v>0</v>
      </c>
      <c r="W1087" s="47">
        <v>0</v>
      </c>
      <c r="X1087" s="47">
        <v>0</v>
      </c>
      <c r="Y1087" s="47">
        <v>0</v>
      </c>
      <c r="Z1087" s="47">
        <v>0</v>
      </c>
      <c r="AA1087" s="47">
        <v>0</v>
      </c>
      <c r="AB1087" s="56"/>
      <c r="AC1087" s="47">
        <v>0</v>
      </c>
      <c r="AD1087" s="60">
        <v>0</v>
      </c>
      <c r="AE1087" s="47">
        <v>0</v>
      </c>
      <c r="AF1087" s="47">
        <v>0</v>
      </c>
      <c r="AG1087" s="47">
        <v>0</v>
      </c>
      <c r="AH1087" s="47">
        <v>0</v>
      </c>
      <c r="AI1087" s="56"/>
      <c r="AJ1087" s="47">
        <v>0</v>
      </c>
      <c r="AK1087" s="56"/>
      <c r="AL1087" s="9" t="str">
        <f>VLOOKUP(F1087,Definitions!$B$7:$E$39,4,FALSE)</f>
        <v>EU28</v>
      </c>
    </row>
    <row r="1088" spans="1:38">
      <c r="A1088" s="36" t="str">
        <f t="shared" si="37"/>
        <v>RO401_8</v>
      </c>
      <c r="B1088" t="s">
        <v>101</v>
      </c>
      <c r="C1088" t="s">
        <v>185</v>
      </c>
      <c r="D1088">
        <v>401</v>
      </c>
      <c r="E1088">
        <v>8</v>
      </c>
      <c r="F1088" s="25" t="str">
        <f>VLOOKUP(B1088,Definitions!$C$7:$D$43,2,FALSE)</f>
        <v>Romania</v>
      </c>
      <c r="G1088" t="str">
        <f>VLOOKUP(C1088,Definitions!$C$49:$D$57,2,FALSE)</f>
        <v>Residential</v>
      </c>
      <c r="H1088" t="str">
        <f>VLOOKUP(D1088,Definitions!$C$60:$D$104,2,FALSE)</f>
        <v>SFH</v>
      </c>
      <c r="J1088" s="29" t="s">
        <v>274</v>
      </c>
      <c r="K1088" s="47" t="s">
        <v>454</v>
      </c>
      <c r="L1088" s="46">
        <v>0</v>
      </c>
      <c r="M1088" s="46">
        <v>0</v>
      </c>
      <c r="N1088" s="29"/>
      <c r="O1088" s="47">
        <v>0</v>
      </c>
      <c r="P1088" s="46">
        <v>0</v>
      </c>
      <c r="Q1088" s="46">
        <v>0</v>
      </c>
      <c r="R1088" s="37">
        <v>0</v>
      </c>
      <c r="S1088" s="47">
        <v>0</v>
      </c>
      <c r="T1088" s="56">
        <v>0</v>
      </c>
      <c r="U1088" s="47">
        <v>0</v>
      </c>
      <c r="V1088" s="56">
        <v>0</v>
      </c>
      <c r="W1088" s="47">
        <v>0</v>
      </c>
      <c r="X1088" s="47">
        <v>0</v>
      </c>
      <c r="Y1088" s="47">
        <v>0</v>
      </c>
      <c r="Z1088" s="47">
        <v>0</v>
      </c>
      <c r="AA1088" s="47">
        <v>0</v>
      </c>
      <c r="AB1088" s="56"/>
      <c r="AC1088" s="47">
        <v>0</v>
      </c>
      <c r="AD1088" s="60">
        <v>0</v>
      </c>
      <c r="AE1088" s="47">
        <v>0</v>
      </c>
      <c r="AF1088" s="47">
        <v>0</v>
      </c>
      <c r="AG1088" s="47">
        <v>0</v>
      </c>
      <c r="AH1088" s="47">
        <v>0</v>
      </c>
      <c r="AI1088" s="56"/>
      <c r="AJ1088" s="47">
        <v>0</v>
      </c>
      <c r="AK1088" s="56"/>
      <c r="AL1088" s="9" t="str">
        <f>VLOOKUP(F1088,Definitions!$B$7:$E$39,4,FALSE)</f>
        <v>EU28</v>
      </c>
    </row>
    <row r="1089" spans="1:38">
      <c r="A1089" s="36" t="str">
        <f t="shared" si="37"/>
        <v>RO401_9</v>
      </c>
      <c r="B1089" t="s">
        <v>101</v>
      </c>
      <c r="C1089" t="s">
        <v>185</v>
      </c>
      <c r="D1089">
        <v>401</v>
      </c>
      <c r="E1089">
        <v>9</v>
      </c>
      <c r="F1089" s="25" t="str">
        <f>VLOOKUP(B1089,Definitions!$C$7:$D$43,2,FALSE)</f>
        <v>Romania</v>
      </c>
      <c r="G1089" t="str">
        <f>VLOOKUP(C1089,Definitions!$C$49:$D$57,2,FALSE)</f>
        <v>Residential</v>
      </c>
      <c r="H1089" t="str">
        <f>VLOOKUP(D1089,Definitions!$C$60:$D$104,2,FALSE)</f>
        <v>SFH</v>
      </c>
      <c r="J1089" s="29" t="s">
        <v>258</v>
      </c>
      <c r="K1089" s="47" t="s">
        <v>454</v>
      </c>
      <c r="L1089" s="46">
        <v>0</v>
      </c>
      <c r="M1089" s="46">
        <v>0</v>
      </c>
      <c r="N1089" s="29"/>
      <c r="O1089" s="47">
        <v>0</v>
      </c>
      <c r="P1089" s="46">
        <v>0</v>
      </c>
      <c r="Q1089" s="46">
        <v>0</v>
      </c>
      <c r="R1089" s="37">
        <v>0</v>
      </c>
      <c r="S1089" s="47">
        <v>0</v>
      </c>
      <c r="T1089" s="56">
        <v>0</v>
      </c>
      <c r="U1089" s="47">
        <v>0</v>
      </c>
      <c r="V1089" s="56">
        <v>0</v>
      </c>
      <c r="W1089" s="47">
        <v>0</v>
      </c>
      <c r="X1089" s="47">
        <v>0</v>
      </c>
      <c r="Y1089" s="47">
        <v>0</v>
      </c>
      <c r="Z1089" s="47">
        <v>0</v>
      </c>
      <c r="AA1089" s="47">
        <v>0</v>
      </c>
      <c r="AB1089" s="56"/>
      <c r="AC1089" s="47">
        <v>0</v>
      </c>
      <c r="AD1089" s="60">
        <v>0</v>
      </c>
      <c r="AE1089" s="47">
        <v>0</v>
      </c>
      <c r="AF1089" s="47">
        <v>0</v>
      </c>
      <c r="AG1089" s="47">
        <v>0</v>
      </c>
      <c r="AH1089" s="47">
        <v>0</v>
      </c>
      <c r="AI1089" s="56"/>
      <c r="AJ1089" s="47">
        <v>0</v>
      </c>
      <c r="AK1089" s="56"/>
      <c r="AL1089" s="9" t="str">
        <f>VLOOKUP(F1089,Definitions!$B$7:$E$39,4,FALSE)</f>
        <v>EU28</v>
      </c>
    </row>
    <row r="1090" spans="1:38">
      <c r="A1090" s="36" t="str">
        <f t="shared" si="37"/>
        <v>RO401_51</v>
      </c>
      <c r="B1090" t="s">
        <v>101</v>
      </c>
      <c r="C1090" t="s">
        <v>185</v>
      </c>
      <c r="D1090">
        <v>401</v>
      </c>
      <c r="E1090">
        <v>51</v>
      </c>
      <c r="F1090" s="25" t="str">
        <f>VLOOKUP(B1090,Definitions!$C$7:$D$43,2,FALSE)</f>
        <v>Romania</v>
      </c>
      <c r="G1090" t="str">
        <f>VLOOKUP(C1090,Definitions!$C$49:$D$57,2,FALSE)</f>
        <v>Residential</v>
      </c>
      <c r="H1090" t="str">
        <f>VLOOKUP(D1090,Definitions!$C$60:$D$104,2,FALSE)</f>
        <v>SFH</v>
      </c>
      <c r="J1090" s="29" t="s">
        <v>161</v>
      </c>
      <c r="K1090" s="47" t="s">
        <v>454</v>
      </c>
      <c r="L1090" s="46">
        <v>36.950408715707425</v>
      </c>
      <c r="M1090" s="46">
        <v>36.950408715707425</v>
      </c>
      <c r="N1090" s="29"/>
      <c r="O1090" s="47">
        <v>0</v>
      </c>
      <c r="P1090" s="46">
        <v>36.950408715707425</v>
      </c>
      <c r="Q1090" s="46">
        <v>35.829554134013414</v>
      </c>
      <c r="R1090" s="37">
        <v>1.1387327490836915E-3</v>
      </c>
      <c r="S1090" s="47">
        <v>34.96128181554451</v>
      </c>
      <c r="T1090" s="56">
        <v>0</v>
      </c>
      <c r="U1090" s="47">
        <v>0.86827231846890418</v>
      </c>
      <c r="V1090" s="56">
        <v>0</v>
      </c>
      <c r="W1090" s="47">
        <v>0</v>
      </c>
      <c r="X1090" s="47">
        <v>0</v>
      </c>
      <c r="Y1090" s="47">
        <v>0</v>
      </c>
      <c r="Z1090" s="47">
        <v>0</v>
      </c>
      <c r="AA1090" s="47">
        <v>0</v>
      </c>
      <c r="AB1090" s="56"/>
      <c r="AC1090" s="47">
        <v>1.1387327490836915E-3</v>
      </c>
      <c r="AD1090" s="60">
        <v>0</v>
      </c>
      <c r="AE1090" s="47">
        <v>0</v>
      </c>
      <c r="AF1090" s="47">
        <v>0</v>
      </c>
      <c r="AG1090" s="47">
        <v>0</v>
      </c>
      <c r="AH1090" s="47">
        <v>0</v>
      </c>
      <c r="AI1090" s="56"/>
      <c r="AJ1090" s="47">
        <v>1.1197158489449257</v>
      </c>
      <c r="AK1090" s="56"/>
      <c r="AL1090" s="9" t="str">
        <f>VLOOKUP(F1090,Definitions!$B$7:$E$39,4,FALSE)</f>
        <v>EU28</v>
      </c>
    </row>
    <row r="1091" spans="1:38">
      <c r="A1091" s="36" t="str">
        <f t="shared" si="37"/>
        <v>RO401_52</v>
      </c>
      <c r="B1091" t="s">
        <v>101</v>
      </c>
      <c r="C1091" t="s">
        <v>185</v>
      </c>
      <c r="D1091">
        <v>401</v>
      </c>
      <c r="E1091">
        <v>52</v>
      </c>
      <c r="F1091" s="25" t="str">
        <f>VLOOKUP(B1091,Definitions!$C$7:$D$43,2,FALSE)</f>
        <v>Romania</v>
      </c>
      <c r="G1091" t="str">
        <f>VLOOKUP(C1091,Definitions!$C$49:$D$57,2,FALSE)</f>
        <v>Residential</v>
      </c>
      <c r="H1091" t="str">
        <f>VLOOKUP(D1091,Definitions!$C$60:$D$104,2,FALSE)</f>
        <v>SFH</v>
      </c>
      <c r="J1091" s="29" t="s">
        <v>162</v>
      </c>
      <c r="K1091" s="47" t="s">
        <v>454</v>
      </c>
      <c r="L1091" s="46">
        <v>0.10780178126810286</v>
      </c>
      <c r="M1091" s="46">
        <v>0.10780178126810286</v>
      </c>
      <c r="N1091" s="29"/>
      <c r="O1091" s="47">
        <v>0</v>
      </c>
      <c r="P1091" s="46">
        <v>0.10780178126810286</v>
      </c>
      <c r="Q1091" s="46">
        <v>0.10568378977401391</v>
      </c>
      <c r="R1091" s="37">
        <v>0</v>
      </c>
      <c r="S1091" s="47">
        <v>0.1040952961534472</v>
      </c>
      <c r="T1091" s="56">
        <v>0</v>
      </c>
      <c r="U1091" s="47">
        <v>1.5884936205667092E-3</v>
      </c>
      <c r="V1091" s="56">
        <v>0</v>
      </c>
      <c r="W1091" s="47">
        <v>0</v>
      </c>
      <c r="X1091" s="47">
        <v>0</v>
      </c>
      <c r="Y1091" s="47">
        <v>0</v>
      </c>
      <c r="Z1091" s="47">
        <v>0</v>
      </c>
      <c r="AA1091" s="47">
        <v>0</v>
      </c>
      <c r="AB1091" s="56"/>
      <c r="AC1091" s="47">
        <v>0</v>
      </c>
      <c r="AD1091" s="60">
        <v>0</v>
      </c>
      <c r="AE1091" s="47">
        <v>0</v>
      </c>
      <c r="AF1091" s="47">
        <v>0</v>
      </c>
      <c r="AG1091" s="47">
        <v>0</v>
      </c>
      <c r="AH1091" s="47">
        <v>0</v>
      </c>
      <c r="AI1091" s="56"/>
      <c r="AJ1091" s="47">
        <v>2.117991494088946E-3</v>
      </c>
      <c r="AK1091" s="56"/>
      <c r="AL1091" s="9" t="str">
        <f>VLOOKUP(F1091,Definitions!$B$7:$E$39,4,FALSE)</f>
        <v>EU28</v>
      </c>
    </row>
    <row r="1092" spans="1:38">
      <c r="A1092" s="36" t="str">
        <f t="shared" si="37"/>
        <v>RO401_53</v>
      </c>
      <c r="B1092" t="s">
        <v>101</v>
      </c>
      <c r="C1092" t="s">
        <v>185</v>
      </c>
      <c r="D1092">
        <v>401</v>
      </c>
      <c r="E1092">
        <v>53</v>
      </c>
      <c r="F1092" s="25" t="str">
        <f>VLOOKUP(B1092,Definitions!$C$7:$D$43,2,FALSE)</f>
        <v>Romania</v>
      </c>
      <c r="G1092" t="str">
        <f>VLOOKUP(C1092,Definitions!$C$49:$D$57,2,FALSE)</f>
        <v>Residential</v>
      </c>
      <c r="H1092" t="str">
        <f>VLOOKUP(D1092,Definitions!$C$60:$D$104,2,FALSE)</f>
        <v>SFH</v>
      </c>
      <c r="J1092" s="29" t="s">
        <v>163</v>
      </c>
      <c r="K1092" s="47" t="s">
        <v>454</v>
      </c>
      <c r="L1092" s="46">
        <v>0</v>
      </c>
      <c r="M1092" s="46">
        <v>0</v>
      </c>
      <c r="N1092" s="29"/>
      <c r="O1092" s="47">
        <v>0</v>
      </c>
      <c r="P1092" s="46">
        <v>0</v>
      </c>
      <c r="Q1092" s="46">
        <v>0</v>
      </c>
      <c r="R1092" s="37">
        <v>0</v>
      </c>
      <c r="S1092" s="47">
        <v>0</v>
      </c>
      <c r="T1092" s="56">
        <v>0</v>
      </c>
      <c r="U1092" s="47">
        <v>0</v>
      </c>
      <c r="V1092" s="56">
        <v>0</v>
      </c>
      <c r="W1092" s="47">
        <v>0</v>
      </c>
      <c r="X1092" s="47">
        <v>0</v>
      </c>
      <c r="Y1092" s="47">
        <v>0</v>
      </c>
      <c r="Z1092" s="47">
        <v>0</v>
      </c>
      <c r="AA1092" s="47">
        <v>0</v>
      </c>
      <c r="AB1092" s="56"/>
      <c r="AC1092" s="47">
        <v>0</v>
      </c>
      <c r="AD1092" s="60">
        <v>0</v>
      </c>
      <c r="AE1092" s="47">
        <v>0</v>
      </c>
      <c r="AF1092" s="47">
        <v>0</v>
      </c>
      <c r="AG1092" s="47">
        <v>0</v>
      </c>
      <c r="AH1092" s="47">
        <v>0</v>
      </c>
      <c r="AI1092" s="56"/>
      <c r="AJ1092" s="47">
        <v>0</v>
      </c>
      <c r="AK1092" s="56"/>
      <c r="AL1092" s="9" t="str">
        <f>VLOOKUP(F1092,Definitions!$B$7:$E$39,4,FALSE)</f>
        <v>EU28</v>
      </c>
    </row>
    <row r="1093" spans="1:38">
      <c r="A1093" s="36" t="str">
        <f t="shared" si="37"/>
        <v>RO401_62</v>
      </c>
      <c r="B1093" t="s">
        <v>101</v>
      </c>
      <c r="C1093" t="s">
        <v>185</v>
      </c>
      <c r="D1093">
        <v>401</v>
      </c>
      <c r="E1093">
        <v>62</v>
      </c>
      <c r="F1093" s="25" t="str">
        <f>VLOOKUP(B1093,Definitions!$C$7:$D$43,2,FALSE)</f>
        <v>Romania</v>
      </c>
      <c r="G1093" t="str">
        <f>VLOOKUP(C1093,Definitions!$C$49:$D$57,2,FALSE)</f>
        <v>Residential</v>
      </c>
      <c r="H1093" t="str">
        <f>VLOOKUP(D1093,Definitions!$C$60:$D$104,2,FALSE)</f>
        <v>SFH</v>
      </c>
      <c r="J1093" s="29" t="s">
        <v>284</v>
      </c>
      <c r="K1093" s="47" t="s">
        <v>454</v>
      </c>
      <c r="L1093" s="46">
        <v>0.29372682239464726</v>
      </c>
      <c r="M1093" s="46">
        <v>0.29372682239464726</v>
      </c>
      <c r="N1093" s="29"/>
      <c r="O1093" s="47">
        <v>0</v>
      </c>
      <c r="P1093" s="46">
        <v>0.29372682239464726</v>
      </c>
      <c r="Q1093" s="46">
        <v>0.18197002866684447</v>
      </c>
      <c r="R1093" s="37">
        <v>0.10926104918252075</v>
      </c>
      <c r="S1093" s="47">
        <v>0.11760745249772271</v>
      </c>
      <c r="T1093" s="56">
        <v>0</v>
      </c>
      <c r="U1093" s="47">
        <v>6.4362576169121749E-2</v>
      </c>
      <c r="V1093" s="56">
        <v>0</v>
      </c>
      <c r="W1093" s="47">
        <v>0</v>
      </c>
      <c r="X1093" s="47">
        <v>0</v>
      </c>
      <c r="Y1093" s="47">
        <v>0</v>
      </c>
      <c r="Z1093" s="47">
        <v>0</v>
      </c>
      <c r="AA1093" s="47">
        <v>0</v>
      </c>
      <c r="AB1093" s="56"/>
      <c r="AC1093" s="47">
        <v>0.10926104918252075</v>
      </c>
      <c r="AD1093" s="60">
        <v>0</v>
      </c>
      <c r="AE1093" s="47">
        <v>0</v>
      </c>
      <c r="AF1093" s="47">
        <v>0</v>
      </c>
      <c r="AG1093" s="47">
        <v>0</v>
      </c>
      <c r="AH1093" s="47">
        <v>0</v>
      </c>
      <c r="AI1093" s="56"/>
      <c r="AJ1093" s="47">
        <v>2.4957445452820906E-3</v>
      </c>
      <c r="AK1093" s="56"/>
      <c r="AL1093" s="9" t="str">
        <f>VLOOKUP(F1093,Definitions!$B$7:$E$39,4,FALSE)</f>
        <v>EU28</v>
      </c>
    </row>
    <row r="1094" spans="1:38">
      <c r="A1094" s="36" t="str">
        <f t="shared" si="37"/>
        <v>RO401_61</v>
      </c>
      <c r="B1094" t="s">
        <v>101</v>
      </c>
      <c r="C1094" t="s">
        <v>185</v>
      </c>
      <c r="D1094">
        <v>401</v>
      </c>
      <c r="E1094">
        <v>61</v>
      </c>
      <c r="F1094" s="25" t="str">
        <f>VLOOKUP(B1094,Definitions!$C$7:$D$43,2,FALSE)</f>
        <v>Romania</v>
      </c>
      <c r="G1094" t="str">
        <f>VLOOKUP(C1094,Definitions!$C$49:$D$57,2,FALSE)</f>
        <v>Residential</v>
      </c>
      <c r="H1094" t="str">
        <f>VLOOKUP(D1094,Definitions!$C$60:$D$104,2,FALSE)</f>
        <v>SFH</v>
      </c>
      <c r="J1094" s="29" t="s">
        <v>283</v>
      </c>
      <c r="K1094" s="47" t="s">
        <v>454</v>
      </c>
      <c r="L1094" s="46">
        <v>0.22075719360101109</v>
      </c>
      <c r="M1094" s="46">
        <v>0.22075719360101109</v>
      </c>
      <c r="N1094" s="29"/>
      <c r="O1094" s="47">
        <v>0</v>
      </c>
      <c r="P1094" s="46">
        <v>0.22075719360101109</v>
      </c>
      <c r="Q1094" s="46">
        <v>0.13676378793222588</v>
      </c>
      <c r="R1094" s="37">
        <v>8.2117671075431484E-2</v>
      </c>
      <c r="S1094" s="47">
        <v>8.8390603719119581E-2</v>
      </c>
      <c r="T1094" s="56">
        <v>0</v>
      </c>
      <c r="U1094" s="47">
        <v>4.837318421310631E-2</v>
      </c>
      <c r="V1094" s="56">
        <v>0</v>
      </c>
      <c r="W1094" s="47">
        <v>0</v>
      </c>
      <c r="X1094" s="47">
        <v>0</v>
      </c>
      <c r="Y1094" s="47">
        <v>0</v>
      </c>
      <c r="Z1094" s="47">
        <v>0</v>
      </c>
      <c r="AA1094" s="47">
        <v>0</v>
      </c>
      <c r="AB1094" s="56"/>
      <c r="AC1094" s="47">
        <v>8.2117671075431484E-2</v>
      </c>
      <c r="AD1094" s="60">
        <v>0</v>
      </c>
      <c r="AE1094" s="47">
        <v>0</v>
      </c>
      <c r="AF1094" s="47">
        <v>0</v>
      </c>
      <c r="AG1094" s="47">
        <v>0</v>
      </c>
      <c r="AH1094" s="47">
        <v>0</v>
      </c>
      <c r="AI1094" s="56"/>
      <c r="AJ1094" s="47">
        <v>1.8757345933537262E-3</v>
      </c>
      <c r="AK1094" s="56"/>
      <c r="AL1094" s="9" t="str">
        <f>VLOOKUP(F1094,Definitions!$B$7:$E$39,4,FALSE)</f>
        <v>EU28</v>
      </c>
    </row>
    <row r="1095" spans="1:38">
      <c r="A1095" s="36" t="str">
        <f t="shared" si="37"/>
        <v>RO401_58</v>
      </c>
      <c r="B1095" t="s">
        <v>101</v>
      </c>
      <c r="C1095" t="s">
        <v>185</v>
      </c>
      <c r="D1095">
        <v>401</v>
      </c>
      <c r="E1095">
        <v>58</v>
      </c>
      <c r="F1095" s="25" t="str">
        <f>VLOOKUP(B1095,Definitions!$C$7:$D$43,2,FALSE)</f>
        <v>Romania</v>
      </c>
      <c r="G1095" t="str">
        <f>VLOOKUP(C1095,Definitions!$C$49:$D$57,2,FALSE)</f>
        <v>Residential</v>
      </c>
      <c r="H1095" t="str">
        <f>VLOOKUP(D1095,Definitions!$C$60:$D$104,2,FALSE)</f>
        <v>SFH</v>
      </c>
      <c r="J1095" s="29" t="s">
        <v>277</v>
      </c>
      <c r="K1095" s="47" t="s">
        <v>454</v>
      </c>
      <c r="L1095" s="46">
        <v>0</v>
      </c>
      <c r="M1095" s="46">
        <v>0</v>
      </c>
      <c r="N1095" s="29"/>
      <c r="O1095" s="47">
        <v>0</v>
      </c>
      <c r="P1095" s="46">
        <v>0</v>
      </c>
      <c r="Q1095" s="46">
        <v>0</v>
      </c>
      <c r="R1095" s="37">
        <v>0</v>
      </c>
      <c r="S1095" s="47">
        <v>0</v>
      </c>
      <c r="T1095" s="56">
        <v>0</v>
      </c>
      <c r="U1095" s="47">
        <v>0</v>
      </c>
      <c r="V1095" s="56">
        <v>0</v>
      </c>
      <c r="W1095" s="47">
        <v>0</v>
      </c>
      <c r="X1095" s="47">
        <v>0</v>
      </c>
      <c r="Y1095" s="47">
        <v>0</v>
      </c>
      <c r="Z1095" s="47">
        <v>0</v>
      </c>
      <c r="AA1095" s="47">
        <v>0</v>
      </c>
      <c r="AB1095" s="56"/>
      <c r="AC1095" s="47">
        <v>0</v>
      </c>
      <c r="AD1095" s="60">
        <v>0</v>
      </c>
      <c r="AE1095" s="47">
        <v>0</v>
      </c>
      <c r="AF1095" s="47">
        <v>0</v>
      </c>
      <c r="AG1095" s="47">
        <v>0</v>
      </c>
      <c r="AH1095" s="47">
        <v>0</v>
      </c>
      <c r="AI1095" s="56"/>
      <c r="AJ1095" s="47">
        <v>0</v>
      </c>
      <c r="AK1095" s="56"/>
      <c r="AL1095" s="9" t="str">
        <f>VLOOKUP(F1095,Definitions!$B$7:$E$39,4,FALSE)</f>
        <v>EU28</v>
      </c>
    </row>
    <row r="1096" spans="1:38">
      <c r="A1096" s="36" t="str">
        <f t="shared" si="37"/>
        <v>RO401_55</v>
      </c>
      <c r="B1096" t="s">
        <v>101</v>
      </c>
      <c r="C1096" t="s">
        <v>185</v>
      </c>
      <c r="D1096">
        <v>401</v>
      </c>
      <c r="E1096">
        <v>55</v>
      </c>
      <c r="F1096" s="25" t="str">
        <f>VLOOKUP(B1096,Definitions!$C$7:$D$43,2,FALSE)</f>
        <v>Romania</v>
      </c>
      <c r="G1096" t="str">
        <f>VLOOKUP(C1096,Definitions!$C$49:$D$57,2,FALSE)</f>
        <v>Residential</v>
      </c>
      <c r="H1096" t="str">
        <f>VLOOKUP(D1096,Definitions!$C$60:$D$104,2,FALSE)</f>
        <v>SFH</v>
      </c>
      <c r="J1096" s="29" t="s">
        <v>453</v>
      </c>
      <c r="K1096" s="47" t="s">
        <v>454</v>
      </c>
      <c r="L1096" s="46">
        <v>0</v>
      </c>
      <c r="M1096" s="46">
        <v>0</v>
      </c>
      <c r="N1096" s="29"/>
      <c r="O1096" s="47">
        <v>0</v>
      </c>
      <c r="P1096" s="46">
        <v>0</v>
      </c>
      <c r="Q1096" s="46">
        <v>0</v>
      </c>
      <c r="R1096" s="37">
        <v>0</v>
      </c>
      <c r="S1096" s="47">
        <v>0</v>
      </c>
      <c r="T1096" s="56">
        <v>0</v>
      </c>
      <c r="U1096" s="47">
        <v>0</v>
      </c>
      <c r="V1096" s="56">
        <v>0</v>
      </c>
      <c r="W1096" s="47">
        <v>0</v>
      </c>
      <c r="X1096" s="47">
        <v>0</v>
      </c>
      <c r="Y1096" s="47">
        <v>0</v>
      </c>
      <c r="Z1096" s="47">
        <v>0</v>
      </c>
      <c r="AA1096" s="47">
        <v>0</v>
      </c>
      <c r="AB1096" s="56"/>
      <c r="AC1096" s="47">
        <v>0</v>
      </c>
      <c r="AD1096" s="60">
        <v>0</v>
      </c>
      <c r="AE1096" s="47">
        <v>0</v>
      </c>
      <c r="AF1096" s="47">
        <v>0</v>
      </c>
      <c r="AG1096" s="47">
        <v>0</v>
      </c>
      <c r="AH1096" s="47">
        <v>0</v>
      </c>
      <c r="AI1096" s="56"/>
      <c r="AJ1096" s="47">
        <v>0</v>
      </c>
      <c r="AK1096" s="56"/>
      <c r="AL1096" s="9" t="str">
        <f>VLOOKUP(F1096,Definitions!$B$7:$E$39,4,FALSE)</f>
        <v>EU28</v>
      </c>
    </row>
    <row r="1097" spans="1:38">
      <c r="A1097" s="36" t="str">
        <f t="shared" si="37"/>
        <v>RO402_0</v>
      </c>
      <c r="B1097" t="s">
        <v>101</v>
      </c>
      <c r="C1097" t="s">
        <v>185</v>
      </c>
      <c r="D1097">
        <v>402</v>
      </c>
      <c r="E1097">
        <v>0</v>
      </c>
      <c r="F1097" s="25" t="str">
        <f>VLOOKUP(B1097,Definitions!$C$7:$D$43,2,FALSE)</f>
        <v>Romania</v>
      </c>
      <c r="G1097" t="str">
        <f>VLOOKUP(C1097,Definitions!$C$49:$D$57,2,FALSE)</f>
        <v>Residential</v>
      </c>
      <c r="H1097" t="str">
        <f>VLOOKUP(D1097,Definitions!$C$60:$D$104,2,FALSE)</f>
        <v>MFH</v>
      </c>
      <c r="J1097" s="29" t="s">
        <v>166</v>
      </c>
      <c r="K1097" s="47" t="s">
        <v>454</v>
      </c>
      <c r="L1097" s="46">
        <v>27.500361565332572</v>
      </c>
      <c r="M1097" s="46">
        <v>27.500361565332572</v>
      </c>
      <c r="N1097" s="29"/>
      <c r="O1097" s="47">
        <v>0</v>
      </c>
      <c r="P1097" s="46">
        <v>27.500361565332572</v>
      </c>
      <c r="Q1097" s="46">
        <v>20.042470044047839</v>
      </c>
      <c r="R1097" s="37">
        <v>0.18041609114628598</v>
      </c>
      <c r="S1097" s="47">
        <v>15.74617670098875</v>
      </c>
      <c r="T1097" s="56">
        <v>0</v>
      </c>
      <c r="U1097" s="47">
        <v>4.2962933430590873</v>
      </c>
      <c r="V1097" s="56">
        <v>0</v>
      </c>
      <c r="W1097" s="47">
        <v>0</v>
      </c>
      <c r="X1097" s="47">
        <v>0</v>
      </c>
      <c r="Y1097" s="47">
        <v>0</v>
      </c>
      <c r="Z1097" s="47">
        <v>0</v>
      </c>
      <c r="AA1097" s="47">
        <v>0</v>
      </c>
      <c r="AB1097" s="56"/>
      <c r="AC1097" s="47">
        <v>0.18041609114628598</v>
      </c>
      <c r="AD1097" s="60">
        <v>0</v>
      </c>
      <c r="AE1097" s="47">
        <v>0</v>
      </c>
      <c r="AF1097" s="47">
        <v>0</v>
      </c>
      <c r="AG1097" s="47">
        <v>0</v>
      </c>
      <c r="AH1097" s="47">
        <v>0</v>
      </c>
      <c r="AI1097" s="56"/>
      <c r="AJ1097" s="47">
        <v>7.2774754301384483</v>
      </c>
      <c r="AK1097" s="56"/>
      <c r="AL1097" s="9" t="str">
        <f>VLOOKUP(F1097,Definitions!$B$7:$E$39,4,FALSE)</f>
        <v>EU28</v>
      </c>
    </row>
    <row r="1098" spans="1:38">
      <c r="A1098" s="36" t="str">
        <f t="shared" ref="A1098:A1112" si="38">B1098&amp;D1098&amp;"_"&amp;E1098</f>
        <v>RO402_1</v>
      </c>
      <c r="B1098" t="s">
        <v>101</v>
      </c>
      <c r="C1098" t="s">
        <v>185</v>
      </c>
      <c r="D1098">
        <v>402</v>
      </c>
      <c r="E1098">
        <v>1</v>
      </c>
      <c r="F1098" s="25" t="str">
        <f>VLOOKUP(B1098,Definitions!$C$7:$D$43,2,FALSE)</f>
        <v>Romania</v>
      </c>
      <c r="G1098" t="str">
        <f>VLOOKUP(C1098,Definitions!$C$49:$D$57,2,FALSE)</f>
        <v>Residential</v>
      </c>
      <c r="H1098" t="str">
        <f>VLOOKUP(D1098,Definitions!$C$60:$D$104,2,FALSE)</f>
        <v>MFH</v>
      </c>
      <c r="J1098" s="29" t="s">
        <v>155</v>
      </c>
      <c r="K1098" s="47" t="s">
        <v>454</v>
      </c>
      <c r="L1098" s="46">
        <v>5.4212226502898559</v>
      </c>
      <c r="M1098" s="46">
        <v>5.4212226502898559</v>
      </c>
      <c r="N1098" s="29"/>
      <c r="O1098" s="47">
        <v>0</v>
      </c>
      <c r="P1098" s="46">
        <v>5.4212226502898559</v>
      </c>
      <c r="Q1098" s="46">
        <v>5.3501624446043881</v>
      </c>
      <c r="R1098" s="37">
        <v>6.981950594557168E-2</v>
      </c>
      <c r="S1098" s="47">
        <v>4.2245812288185736</v>
      </c>
      <c r="T1098" s="56">
        <v>0</v>
      </c>
      <c r="U1098" s="47">
        <v>1.1255812157858145</v>
      </c>
      <c r="V1098" s="56">
        <v>0</v>
      </c>
      <c r="W1098" s="47">
        <v>0</v>
      </c>
      <c r="X1098" s="47">
        <v>0</v>
      </c>
      <c r="Y1098" s="47">
        <v>0</v>
      </c>
      <c r="Z1098" s="47">
        <v>0</v>
      </c>
      <c r="AA1098" s="47">
        <v>0</v>
      </c>
      <c r="AB1098" s="56"/>
      <c r="AC1098" s="47">
        <v>6.981950594557168E-2</v>
      </c>
      <c r="AD1098" s="60">
        <v>0</v>
      </c>
      <c r="AE1098" s="47">
        <v>0</v>
      </c>
      <c r="AF1098" s="47">
        <v>0</v>
      </c>
      <c r="AG1098" s="47">
        <v>0</v>
      </c>
      <c r="AH1098" s="47">
        <v>0</v>
      </c>
      <c r="AI1098" s="56"/>
      <c r="AJ1098" s="47">
        <v>1.2406997398960622E-3</v>
      </c>
      <c r="AK1098" s="56"/>
      <c r="AL1098" s="9" t="str">
        <f>VLOOKUP(F1098,Definitions!$B$7:$E$39,4,FALSE)</f>
        <v>EU28</v>
      </c>
    </row>
    <row r="1099" spans="1:38">
      <c r="A1099" s="36" t="str">
        <f t="shared" si="38"/>
        <v>RO402_2</v>
      </c>
      <c r="B1099" t="s">
        <v>101</v>
      </c>
      <c r="C1099" t="s">
        <v>185</v>
      </c>
      <c r="D1099">
        <v>402</v>
      </c>
      <c r="E1099">
        <v>2</v>
      </c>
      <c r="F1099" s="25" t="str">
        <f>VLOOKUP(B1099,Definitions!$C$7:$D$43,2,FALSE)</f>
        <v>Romania</v>
      </c>
      <c r="G1099" t="str">
        <f>VLOOKUP(C1099,Definitions!$C$49:$D$57,2,FALSE)</f>
        <v>Residential</v>
      </c>
      <c r="H1099" t="str">
        <f>VLOOKUP(D1099,Definitions!$C$60:$D$104,2,FALSE)</f>
        <v>MFH</v>
      </c>
      <c r="J1099" s="29" t="s">
        <v>156</v>
      </c>
      <c r="K1099" s="47" t="s">
        <v>454</v>
      </c>
      <c r="L1099" s="46">
        <v>0.41831214060711513</v>
      </c>
      <c r="M1099" s="46">
        <v>0.41831214060711513</v>
      </c>
      <c r="N1099" s="29"/>
      <c r="O1099" s="47">
        <v>0</v>
      </c>
      <c r="P1099" s="46">
        <v>0.41831214060711513</v>
      </c>
      <c r="Q1099" s="46">
        <v>0.41294820070998123</v>
      </c>
      <c r="R1099" s="37">
        <v>2.0274211367977456E-3</v>
      </c>
      <c r="S1099" s="47">
        <v>0.32235551260648088</v>
      </c>
      <c r="T1099" s="56">
        <v>0</v>
      </c>
      <c r="U1099" s="47">
        <v>9.0592688103500352E-2</v>
      </c>
      <c r="V1099" s="56">
        <v>0</v>
      </c>
      <c r="W1099" s="47">
        <v>0</v>
      </c>
      <c r="X1099" s="47">
        <v>0</v>
      </c>
      <c r="Y1099" s="47">
        <v>0</v>
      </c>
      <c r="Z1099" s="47">
        <v>0</v>
      </c>
      <c r="AA1099" s="47">
        <v>0</v>
      </c>
      <c r="AB1099" s="56"/>
      <c r="AC1099" s="47">
        <v>2.0274211367977456E-3</v>
      </c>
      <c r="AD1099" s="60">
        <v>0</v>
      </c>
      <c r="AE1099" s="47">
        <v>0</v>
      </c>
      <c r="AF1099" s="47">
        <v>0</v>
      </c>
      <c r="AG1099" s="47">
        <v>0</v>
      </c>
      <c r="AH1099" s="47">
        <v>0</v>
      </c>
      <c r="AI1099" s="56"/>
      <c r="AJ1099" s="47">
        <v>3.3365187603361652E-3</v>
      </c>
      <c r="AK1099" s="56"/>
      <c r="AL1099" s="9" t="str">
        <f>VLOOKUP(F1099,Definitions!$B$7:$E$39,4,FALSE)</f>
        <v>EU28</v>
      </c>
    </row>
    <row r="1100" spans="1:38">
      <c r="A1100" s="36" t="str">
        <f t="shared" si="38"/>
        <v>RO402_3</v>
      </c>
      <c r="B1100" t="s">
        <v>101</v>
      </c>
      <c r="C1100" t="s">
        <v>185</v>
      </c>
      <c r="D1100">
        <v>402</v>
      </c>
      <c r="E1100">
        <v>3</v>
      </c>
      <c r="F1100" s="25" t="str">
        <f>VLOOKUP(B1100,Definitions!$C$7:$D$43,2,FALSE)</f>
        <v>Romania</v>
      </c>
      <c r="G1100" t="str">
        <f>VLOOKUP(C1100,Definitions!$C$49:$D$57,2,FALSE)</f>
        <v>Residential</v>
      </c>
      <c r="H1100" t="str">
        <f>VLOOKUP(D1100,Definitions!$C$60:$D$104,2,FALSE)</f>
        <v>MFH</v>
      </c>
      <c r="J1100" s="29" t="s">
        <v>157</v>
      </c>
      <c r="K1100" s="47" t="s">
        <v>454</v>
      </c>
      <c r="L1100" s="46">
        <v>18.545696739138293</v>
      </c>
      <c r="M1100" s="46">
        <v>18.545696739138293</v>
      </c>
      <c r="N1100" s="29"/>
      <c r="O1100" s="47">
        <v>0</v>
      </c>
      <c r="P1100" s="46">
        <v>18.545696739138293</v>
      </c>
      <c r="Q1100" s="46">
        <v>12.041923653707823</v>
      </c>
      <c r="R1100" s="37">
        <v>2.6582082543969234E-2</v>
      </c>
      <c r="S1100" s="47">
        <v>9.2559212091360177</v>
      </c>
      <c r="T1100" s="56">
        <v>0</v>
      </c>
      <c r="U1100" s="47">
        <v>2.786002444571805</v>
      </c>
      <c r="V1100" s="56">
        <v>0</v>
      </c>
      <c r="W1100" s="47">
        <v>0</v>
      </c>
      <c r="X1100" s="47">
        <v>0</v>
      </c>
      <c r="Y1100" s="47">
        <v>0</v>
      </c>
      <c r="Z1100" s="47">
        <v>0</v>
      </c>
      <c r="AA1100" s="47">
        <v>0</v>
      </c>
      <c r="AB1100" s="56"/>
      <c r="AC1100" s="47">
        <v>2.6582082543969234E-2</v>
      </c>
      <c r="AD1100" s="60">
        <v>0</v>
      </c>
      <c r="AE1100" s="47">
        <v>0</v>
      </c>
      <c r="AF1100" s="47">
        <v>0</v>
      </c>
      <c r="AG1100" s="47">
        <v>0</v>
      </c>
      <c r="AH1100" s="47">
        <v>0</v>
      </c>
      <c r="AI1100" s="56"/>
      <c r="AJ1100" s="47">
        <v>6.4771910028865003</v>
      </c>
      <c r="AK1100" s="56"/>
      <c r="AL1100" s="9" t="str">
        <f>VLOOKUP(F1100,Definitions!$B$7:$E$39,4,FALSE)</f>
        <v>EU28</v>
      </c>
    </row>
    <row r="1101" spans="1:38">
      <c r="A1101" s="36" t="str">
        <f t="shared" si="38"/>
        <v>RO402_4</v>
      </c>
      <c r="B1101" t="s">
        <v>101</v>
      </c>
      <c r="C1101" t="s">
        <v>185</v>
      </c>
      <c r="D1101">
        <v>402</v>
      </c>
      <c r="E1101">
        <v>4</v>
      </c>
      <c r="F1101" s="25" t="str">
        <f>VLOOKUP(B1101,Definitions!$C$7:$D$43,2,FALSE)</f>
        <v>Romania</v>
      </c>
      <c r="G1101" t="str">
        <f>VLOOKUP(C1101,Definitions!$C$49:$D$57,2,FALSE)</f>
        <v>Residential</v>
      </c>
      <c r="H1101" t="str">
        <f>VLOOKUP(D1101,Definitions!$C$60:$D$104,2,FALSE)</f>
        <v>MFH</v>
      </c>
      <c r="J1101" s="29" t="s">
        <v>158</v>
      </c>
      <c r="K1101" s="47" t="s">
        <v>454</v>
      </c>
      <c r="L1101" s="46">
        <v>1.0619188083270292</v>
      </c>
      <c r="M1101" s="46">
        <v>1.0619188083270292</v>
      </c>
      <c r="N1101" s="29"/>
      <c r="O1101" s="47">
        <v>0</v>
      </c>
      <c r="P1101" s="46">
        <v>1.0619188083270292</v>
      </c>
      <c r="Q1101" s="46">
        <v>0.33477621767955518</v>
      </c>
      <c r="R1101" s="37">
        <v>3.3536289480864957E-5</v>
      </c>
      <c r="S1101" s="47">
        <v>0.18332012139272683</v>
      </c>
      <c r="T1101" s="56">
        <v>0</v>
      </c>
      <c r="U1101" s="47">
        <v>0.15145609628682835</v>
      </c>
      <c r="V1101" s="56">
        <v>0</v>
      </c>
      <c r="W1101" s="47">
        <v>0</v>
      </c>
      <c r="X1101" s="47">
        <v>0</v>
      </c>
      <c r="Y1101" s="47">
        <v>0</v>
      </c>
      <c r="Z1101" s="47">
        <v>0</v>
      </c>
      <c r="AA1101" s="47">
        <v>0</v>
      </c>
      <c r="AB1101" s="56"/>
      <c r="AC1101" s="47">
        <v>3.3536289480864957E-5</v>
      </c>
      <c r="AD1101" s="60">
        <v>0</v>
      </c>
      <c r="AE1101" s="47">
        <v>0</v>
      </c>
      <c r="AF1101" s="47">
        <v>0</v>
      </c>
      <c r="AG1101" s="47">
        <v>0</v>
      </c>
      <c r="AH1101" s="47">
        <v>0</v>
      </c>
      <c r="AI1101" s="56"/>
      <c r="AJ1101" s="47">
        <v>0.72710905435799322</v>
      </c>
      <c r="AK1101" s="56"/>
      <c r="AL1101" s="9" t="str">
        <f>VLOOKUP(F1101,Definitions!$B$7:$E$39,4,FALSE)</f>
        <v>EU28</v>
      </c>
    </row>
    <row r="1102" spans="1:38">
      <c r="A1102" s="36" t="str">
        <f t="shared" si="38"/>
        <v>RO402_6</v>
      </c>
      <c r="B1102" t="s">
        <v>101</v>
      </c>
      <c r="C1102" t="s">
        <v>185</v>
      </c>
      <c r="D1102">
        <v>402</v>
      </c>
      <c r="E1102">
        <v>6</v>
      </c>
      <c r="F1102" s="25" t="str">
        <f>VLOOKUP(B1102,Definitions!$C$7:$D$43,2,FALSE)</f>
        <v>Romania</v>
      </c>
      <c r="G1102" t="str">
        <f>VLOOKUP(C1102,Definitions!$C$49:$D$57,2,FALSE)</f>
        <v>Residential</v>
      </c>
      <c r="H1102" t="str">
        <f>VLOOKUP(D1102,Definitions!$C$60:$D$104,2,FALSE)</f>
        <v>MFH</v>
      </c>
      <c r="J1102" s="29" t="s">
        <v>159</v>
      </c>
      <c r="K1102" s="47">
        <v>0</v>
      </c>
      <c r="L1102" s="46">
        <v>0</v>
      </c>
      <c r="M1102" s="46">
        <v>0</v>
      </c>
      <c r="N1102" s="29"/>
      <c r="O1102" s="47">
        <v>0</v>
      </c>
      <c r="P1102" s="46">
        <v>0</v>
      </c>
      <c r="Q1102" s="46">
        <v>0</v>
      </c>
      <c r="R1102" s="37">
        <v>0</v>
      </c>
      <c r="S1102" s="47">
        <v>0</v>
      </c>
      <c r="T1102" s="56">
        <v>0</v>
      </c>
      <c r="U1102" s="47">
        <v>0</v>
      </c>
      <c r="V1102" s="56">
        <v>0</v>
      </c>
      <c r="W1102" s="47">
        <v>0</v>
      </c>
      <c r="X1102" s="47">
        <v>0</v>
      </c>
      <c r="Y1102" s="47">
        <v>0</v>
      </c>
      <c r="Z1102" s="47">
        <v>0</v>
      </c>
      <c r="AA1102" s="47">
        <v>0</v>
      </c>
      <c r="AB1102" s="56"/>
      <c r="AC1102" s="47">
        <v>0</v>
      </c>
      <c r="AD1102" s="60">
        <v>0</v>
      </c>
      <c r="AE1102" s="47">
        <v>0</v>
      </c>
      <c r="AF1102" s="47">
        <v>0</v>
      </c>
      <c r="AG1102" s="47">
        <v>0</v>
      </c>
      <c r="AH1102" s="47">
        <v>0</v>
      </c>
      <c r="AI1102" s="56"/>
      <c r="AJ1102" s="47">
        <v>0</v>
      </c>
      <c r="AK1102" s="56"/>
      <c r="AL1102" s="9" t="str">
        <f>VLOOKUP(F1102,Definitions!$B$7:$E$39,4,FALSE)</f>
        <v>EU28</v>
      </c>
    </row>
    <row r="1103" spans="1:38">
      <c r="A1103" s="36" t="str">
        <f t="shared" si="38"/>
        <v>RO402_7</v>
      </c>
      <c r="B1103" t="s">
        <v>101</v>
      </c>
      <c r="C1103" t="s">
        <v>185</v>
      </c>
      <c r="D1103">
        <v>402</v>
      </c>
      <c r="E1103">
        <v>7</v>
      </c>
      <c r="F1103" s="25" t="str">
        <f>VLOOKUP(B1103,Definitions!$C$7:$D$43,2,FALSE)</f>
        <v>Romania</v>
      </c>
      <c r="G1103" t="str">
        <f>VLOOKUP(C1103,Definitions!$C$49:$D$57,2,FALSE)</f>
        <v>Residential</v>
      </c>
      <c r="H1103" t="str">
        <f>VLOOKUP(D1103,Definitions!$C$60:$D$104,2,FALSE)</f>
        <v>MFH</v>
      </c>
      <c r="J1103" s="29" t="s">
        <v>160</v>
      </c>
      <c r="K1103" s="47" t="s">
        <v>454</v>
      </c>
      <c r="L1103" s="46">
        <v>0</v>
      </c>
      <c r="M1103" s="46">
        <v>0</v>
      </c>
      <c r="N1103" s="29"/>
      <c r="O1103" s="47">
        <v>0</v>
      </c>
      <c r="P1103" s="46">
        <v>0</v>
      </c>
      <c r="Q1103" s="46">
        <v>0</v>
      </c>
      <c r="R1103" s="37">
        <v>0</v>
      </c>
      <c r="S1103" s="47">
        <v>0</v>
      </c>
      <c r="T1103" s="56">
        <v>0</v>
      </c>
      <c r="U1103" s="47">
        <v>0</v>
      </c>
      <c r="V1103" s="56">
        <v>0</v>
      </c>
      <c r="W1103" s="47">
        <v>0</v>
      </c>
      <c r="X1103" s="47">
        <v>0</v>
      </c>
      <c r="Y1103" s="47">
        <v>0</v>
      </c>
      <c r="Z1103" s="47">
        <v>0</v>
      </c>
      <c r="AA1103" s="47">
        <v>0</v>
      </c>
      <c r="AB1103" s="56"/>
      <c r="AC1103" s="47">
        <v>0</v>
      </c>
      <c r="AD1103" s="60">
        <v>0</v>
      </c>
      <c r="AE1103" s="47">
        <v>0</v>
      </c>
      <c r="AF1103" s="47">
        <v>0</v>
      </c>
      <c r="AG1103" s="47">
        <v>0</v>
      </c>
      <c r="AH1103" s="47">
        <v>0</v>
      </c>
      <c r="AI1103" s="56"/>
      <c r="AJ1103" s="47">
        <v>0</v>
      </c>
      <c r="AK1103" s="56"/>
      <c r="AL1103" s="9" t="str">
        <f>VLOOKUP(F1103,Definitions!$B$7:$E$39,4,FALSE)</f>
        <v>EU28</v>
      </c>
    </row>
    <row r="1104" spans="1:38">
      <c r="A1104" s="36" t="str">
        <f t="shared" si="38"/>
        <v>RO402_8</v>
      </c>
      <c r="B1104" t="s">
        <v>101</v>
      </c>
      <c r="C1104" t="s">
        <v>185</v>
      </c>
      <c r="D1104">
        <v>402</v>
      </c>
      <c r="E1104">
        <v>8</v>
      </c>
      <c r="F1104" s="25" t="str">
        <f>VLOOKUP(B1104,Definitions!$C$7:$D$43,2,FALSE)</f>
        <v>Romania</v>
      </c>
      <c r="G1104" t="str">
        <f>VLOOKUP(C1104,Definitions!$C$49:$D$57,2,FALSE)</f>
        <v>Residential</v>
      </c>
      <c r="H1104" t="str">
        <f>VLOOKUP(D1104,Definitions!$C$60:$D$104,2,FALSE)</f>
        <v>MFH</v>
      </c>
      <c r="J1104" s="29" t="s">
        <v>274</v>
      </c>
      <c r="K1104" s="47" t="s">
        <v>454</v>
      </c>
      <c r="L1104" s="46">
        <v>0</v>
      </c>
      <c r="M1104" s="46">
        <v>0</v>
      </c>
      <c r="N1104" s="29"/>
      <c r="O1104" s="47">
        <v>0</v>
      </c>
      <c r="P1104" s="46">
        <v>0</v>
      </c>
      <c r="Q1104" s="46">
        <v>0</v>
      </c>
      <c r="R1104" s="37">
        <v>0</v>
      </c>
      <c r="S1104" s="47">
        <v>0</v>
      </c>
      <c r="T1104" s="56">
        <v>0</v>
      </c>
      <c r="U1104" s="47">
        <v>0</v>
      </c>
      <c r="V1104" s="56">
        <v>0</v>
      </c>
      <c r="W1104" s="47">
        <v>0</v>
      </c>
      <c r="X1104" s="47">
        <v>0</v>
      </c>
      <c r="Y1104" s="47">
        <v>0</v>
      </c>
      <c r="Z1104" s="47">
        <v>0</v>
      </c>
      <c r="AA1104" s="47">
        <v>0</v>
      </c>
      <c r="AB1104" s="56"/>
      <c r="AC1104" s="47">
        <v>0</v>
      </c>
      <c r="AD1104" s="60">
        <v>0</v>
      </c>
      <c r="AE1104" s="47">
        <v>0</v>
      </c>
      <c r="AF1104" s="47">
        <v>0</v>
      </c>
      <c r="AG1104" s="47">
        <v>0</v>
      </c>
      <c r="AH1104" s="47">
        <v>0</v>
      </c>
      <c r="AI1104" s="56"/>
      <c r="AJ1104" s="47">
        <v>0</v>
      </c>
      <c r="AK1104" s="56"/>
      <c r="AL1104" s="9" t="str">
        <f>VLOOKUP(F1104,Definitions!$B$7:$E$39,4,FALSE)</f>
        <v>EU28</v>
      </c>
    </row>
    <row r="1105" spans="1:38">
      <c r="A1105" s="36" t="str">
        <f t="shared" si="38"/>
        <v>RO402_9</v>
      </c>
      <c r="B1105" t="s">
        <v>101</v>
      </c>
      <c r="C1105" t="s">
        <v>185</v>
      </c>
      <c r="D1105">
        <v>402</v>
      </c>
      <c r="E1105">
        <v>9</v>
      </c>
      <c r="F1105" s="25" t="str">
        <f>VLOOKUP(B1105,Definitions!$C$7:$D$43,2,FALSE)</f>
        <v>Romania</v>
      </c>
      <c r="G1105" t="str">
        <f>VLOOKUP(C1105,Definitions!$C$49:$D$57,2,FALSE)</f>
        <v>Residential</v>
      </c>
      <c r="H1105" t="str">
        <f>VLOOKUP(D1105,Definitions!$C$60:$D$104,2,FALSE)</f>
        <v>MFH</v>
      </c>
      <c r="J1105" s="29" t="s">
        <v>258</v>
      </c>
      <c r="K1105" s="47" t="s">
        <v>454</v>
      </c>
      <c r="L1105" s="46">
        <v>0</v>
      </c>
      <c r="M1105" s="46">
        <v>0</v>
      </c>
      <c r="N1105" s="29"/>
      <c r="O1105" s="47">
        <v>0</v>
      </c>
      <c r="P1105" s="46">
        <v>0</v>
      </c>
      <c r="Q1105" s="46">
        <v>0</v>
      </c>
      <c r="R1105" s="37">
        <v>0</v>
      </c>
      <c r="S1105" s="47">
        <v>0</v>
      </c>
      <c r="T1105" s="56">
        <v>0</v>
      </c>
      <c r="U1105" s="47">
        <v>0</v>
      </c>
      <c r="V1105" s="56">
        <v>0</v>
      </c>
      <c r="W1105" s="47">
        <v>0</v>
      </c>
      <c r="X1105" s="47">
        <v>0</v>
      </c>
      <c r="Y1105" s="47">
        <v>0</v>
      </c>
      <c r="Z1105" s="47">
        <v>0</v>
      </c>
      <c r="AA1105" s="47">
        <v>0</v>
      </c>
      <c r="AB1105" s="56"/>
      <c r="AC1105" s="47">
        <v>0</v>
      </c>
      <c r="AD1105" s="60">
        <v>0</v>
      </c>
      <c r="AE1105" s="47">
        <v>0</v>
      </c>
      <c r="AF1105" s="47">
        <v>0</v>
      </c>
      <c r="AG1105" s="47">
        <v>0</v>
      </c>
      <c r="AH1105" s="47">
        <v>0</v>
      </c>
      <c r="AI1105" s="56"/>
      <c r="AJ1105" s="47">
        <v>0</v>
      </c>
      <c r="AK1105" s="56"/>
      <c r="AL1105" s="9" t="str">
        <f>VLOOKUP(F1105,Definitions!$B$7:$E$39,4,FALSE)</f>
        <v>EU28</v>
      </c>
    </row>
    <row r="1106" spans="1:38">
      <c r="A1106" s="36" t="str">
        <f t="shared" si="38"/>
        <v>RO402_51</v>
      </c>
      <c r="B1106" t="s">
        <v>101</v>
      </c>
      <c r="C1106" t="s">
        <v>185</v>
      </c>
      <c r="D1106">
        <v>402</v>
      </c>
      <c r="E1106">
        <v>51</v>
      </c>
      <c r="F1106" s="25" t="str">
        <f>VLOOKUP(B1106,Definitions!$C$7:$D$43,2,FALSE)</f>
        <v>Romania</v>
      </c>
      <c r="G1106" t="str">
        <f>VLOOKUP(C1106,Definitions!$C$49:$D$57,2,FALSE)</f>
        <v>Residential</v>
      </c>
      <c r="H1106" t="str">
        <f>VLOOKUP(D1106,Definitions!$C$60:$D$104,2,FALSE)</f>
        <v>MFH</v>
      </c>
      <c r="J1106" s="29" t="s">
        <v>161</v>
      </c>
      <c r="K1106" s="47" t="s">
        <v>454</v>
      </c>
      <c r="L1106" s="46">
        <v>1.5132090334256185</v>
      </c>
      <c r="M1106" s="46">
        <v>1.5132090334256185</v>
      </c>
      <c r="N1106" s="29"/>
      <c r="O1106" s="47">
        <v>0</v>
      </c>
      <c r="P1106" s="46">
        <v>1.5132090334256185</v>
      </c>
      <c r="Q1106" s="46">
        <v>1.4477422731355818</v>
      </c>
      <c r="R1106" s="37">
        <v>4.8475182067795713E-4</v>
      </c>
      <c r="S1106" s="47">
        <v>1.3440425596987982</v>
      </c>
      <c r="T1106" s="56">
        <v>0</v>
      </c>
      <c r="U1106" s="47">
        <v>0.10369971343678373</v>
      </c>
      <c r="V1106" s="56">
        <v>0</v>
      </c>
      <c r="W1106" s="47">
        <v>0</v>
      </c>
      <c r="X1106" s="47">
        <v>0</v>
      </c>
      <c r="Y1106" s="47">
        <v>0</v>
      </c>
      <c r="Z1106" s="47">
        <v>0</v>
      </c>
      <c r="AA1106" s="47">
        <v>0</v>
      </c>
      <c r="AB1106" s="56"/>
      <c r="AC1106" s="47">
        <v>4.8475182067795713E-4</v>
      </c>
      <c r="AD1106" s="60">
        <v>0</v>
      </c>
      <c r="AE1106" s="47">
        <v>0</v>
      </c>
      <c r="AF1106" s="47">
        <v>0</v>
      </c>
      <c r="AG1106" s="47">
        <v>0</v>
      </c>
      <c r="AH1106" s="47">
        <v>0</v>
      </c>
      <c r="AI1106" s="56"/>
      <c r="AJ1106" s="47">
        <v>6.4982008469358768E-2</v>
      </c>
      <c r="AK1106" s="56"/>
      <c r="AL1106" s="9" t="str">
        <f>VLOOKUP(F1106,Definitions!$B$7:$E$39,4,FALSE)</f>
        <v>EU28</v>
      </c>
    </row>
    <row r="1107" spans="1:38">
      <c r="A1107" s="36" t="str">
        <f t="shared" si="38"/>
        <v>RO402_52</v>
      </c>
      <c r="B1107" t="s">
        <v>101</v>
      </c>
      <c r="C1107" t="s">
        <v>185</v>
      </c>
      <c r="D1107">
        <v>402</v>
      </c>
      <c r="E1107">
        <v>52</v>
      </c>
      <c r="F1107" s="25" t="str">
        <f>VLOOKUP(B1107,Definitions!$C$7:$D$43,2,FALSE)</f>
        <v>Romania</v>
      </c>
      <c r="G1107" t="str">
        <f>VLOOKUP(C1107,Definitions!$C$49:$D$57,2,FALSE)</f>
        <v>Residential</v>
      </c>
      <c r="H1107" t="str">
        <f>VLOOKUP(D1107,Definitions!$C$60:$D$104,2,FALSE)</f>
        <v>MFH</v>
      </c>
      <c r="J1107" s="29" t="s">
        <v>162</v>
      </c>
      <c r="K1107" s="47" t="s">
        <v>454</v>
      </c>
      <c r="L1107" s="46">
        <v>3.766728423025701E-2</v>
      </c>
      <c r="M1107" s="46">
        <v>3.766728423025701E-2</v>
      </c>
      <c r="N1107" s="29"/>
      <c r="O1107" s="47">
        <v>0</v>
      </c>
      <c r="P1107" s="46">
        <v>3.766728423025701E-2</v>
      </c>
      <c r="Q1107" s="46">
        <v>3.5498847071864806E-2</v>
      </c>
      <c r="R1107" s="37">
        <v>0</v>
      </c>
      <c r="S1107" s="47">
        <v>3.3872519203070647E-2</v>
      </c>
      <c r="T1107" s="56">
        <v>0</v>
      </c>
      <c r="U1107" s="47">
        <v>1.6263278687941557E-3</v>
      </c>
      <c r="V1107" s="56">
        <v>0</v>
      </c>
      <c r="W1107" s="47">
        <v>0</v>
      </c>
      <c r="X1107" s="47">
        <v>0</v>
      </c>
      <c r="Y1107" s="47">
        <v>0</v>
      </c>
      <c r="Z1107" s="47">
        <v>0</v>
      </c>
      <c r="AA1107" s="47">
        <v>0</v>
      </c>
      <c r="AB1107" s="56"/>
      <c r="AC1107" s="47">
        <v>0</v>
      </c>
      <c r="AD1107" s="60">
        <v>0</v>
      </c>
      <c r="AE1107" s="47">
        <v>0</v>
      </c>
      <c r="AF1107" s="47">
        <v>0</v>
      </c>
      <c r="AG1107" s="47">
        <v>0</v>
      </c>
      <c r="AH1107" s="47">
        <v>0</v>
      </c>
      <c r="AI1107" s="56"/>
      <c r="AJ1107" s="47">
        <v>2.1684371583922074E-3</v>
      </c>
      <c r="AK1107" s="56"/>
      <c r="AL1107" s="9" t="str">
        <f>VLOOKUP(F1107,Definitions!$B$7:$E$39,4,FALSE)</f>
        <v>EU28</v>
      </c>
    </row>
    <row r="1108" spans="1:38">
      <c r="A1108" s="36" t="str">
        <f t="shared" si="38"/>
        <v>RO402_53</v>
      </c>
      <c r="B1108" t="s">
        <v>101</v>
      </c>
      <c r="C1108" t="s">
        <v>185</v>
      </c>
      <c r="D1108">
        <v>402</v>
      </c>
      <c r="E1108">
        <v>53</v>
      </c>
      <c r="F1108" s="25" t="str">
        <f>VLOOKUP(B1108,Definitions!$C$7:$D$43,2,FALSE)</f>
        <v>Romania</v>
      </c>
      <c r="G1108" t="str">
        <f>VLOOKUP(C1108,Definitions!$C$49:$D$57,2,FALSE)</f>
        <v>Residential</v>
      </c>
      <c r="H1108" t="str">
        <f>VLOOKUP(D1108,Definitions!$C$60:$D$104,2,FALSE)</f>
        <v>MFH</v>
      </c>
      <c r="J1108" s="29" t="s">
        <v>163</v>
      </c>
      <c r="K1108" s="47" t="s">
        <v>454</v>
      </c>
      <c r="L1108" s="46">
        <v>0</v>
      </c>
      <c r="M1108" s="46">
        <v>0</v>
      </c>
      <c r="N1108" s="29"/>
      <c r="O1108" s="47">
        <v>0</v>
      </c>
      <c r="P1108" s="46">
        <v>0</v>
      </c>
      <c r="Q1108" s="46">
        <v>0</v>
      </c>
      <c r="R1108" s="37">
        <v>0</v>
      </c>
      <c r="S1108" s="47">
        <v>0</v>
      </c>
      <c r="T1108" s="56">
        <v>0</v>
      </c>
      <c r="U1108" s="47">
        <v>0</v>
      </c>
      <c r="V1108" s="56">
        <v>0</v>
      </c>
      <c r="W1108" s="47">
        <v>0</v>
      </c>
      <c r="X1108" s="47">
        <v>0</v>
      </c>
      <c r="Y1108" s="47">
        <v>0</v>
      </c>
      <c r="Z1108" s="47">
        <v>0</v>
      </c>
      <c r="AA1108" s="47">
        <v>0</v>
      </c>
      <c r="AB1108" s="56"/>
      <c r="AC1108" s="47">
        <v>0</v>
      </c>
      <c r="AD1108" s="60">
        <v>0</v>
      </c>
      <c r="AE1108" s="47">
        <v>0</v>
      </c>
      <c r="AF1108" s="47">
        <v>0</v>
      </c>
      <c r="AG1108" s="47">
        <v>0</v>
      </c>
      <c r="AH1108" s="47">
        <v>0</v>
      </c>
      <c r="AI1108" s="56"/>
      <c r="AJ1108" s="47">
        <v>0</v>
      </c>
      <c r="AK1108" s="56"/>
      <c r="AL1108" s="9" t="str">
        <f>VLOOKUP(F1108,Definitions!$B$7:$E$39,4,FALSE)</f>
        <v>EU28</v>
      </c>
    </row>
    <row r="1109" spans="1:38">
      <c r="A1109" s="36" t="str">
        <f t="shared" si="38"/>
        <v>RO402_62</v>
      </c>
      <c r="B1109" t="s">
        <v>101</v>
      </c>
      <c r="C1109" t="s">
        <v>185</v>
      </c>
      <c r="D1109">
        <v>402</v>
      </c>
      <c r="E1109">
        <v>62</v>
      </c>
      <c r="F1109" s="25" t="str">
        <f>VLOOKUP(B1109,Definitions!$C$7:$D$43,2,FALSE)</f>
        <v>Romania</v>
      </c>
      <c r="G1109" t="str">
        <f>VLOOKUP(C1109,Definitions!$C$49:$D$57,2,FALSE)</f>
        <v>Residential</v>
      </c>
      <c r="H1109" t="str">
        <f>VLOOKUP(D1109,Definitions!$C$60:$D$104,2,FALSE)</f>
        <v>MFH</v>
      </c>
      <c r="J1109" s="29" t="s">
        <v>284</v>
      </c>
      <c r="K1109" s="47" t="s">
        <v>454</v>
      </c>
      <c r="L1109" s="46">
        <v>0.28679071089366615</v>
      </c>
      <c r="M1109" s="46">
        <v>0.28679071089366615</v>
      </c>
      <c r="N1109" s="29"/>
      <c r="O1109" s="47">
        <v>0</v>
      </c>
      <c r="P1109" s="46">
        <v>0.28679071089366615</v>
      </c>
      <c r="Q1109" s="46">
        <v>0.23945240697953593</v>
      </c>
      <c r="R1109" s="37">
        <v>4.6511784756370536E-2</v>
      </c>
      <c r="S1109" s="47">
        <v>0.21813736400083528</v>
      </c>
      <c r="T1109" s="56">
        <v>0</v>
      </c>
      <c r="U1109" s="47">
        <v>2.1315042978700644E-2</v>
      </c>
      <c r="V1109" s="56">
        <v>0</v>
      </c>
      <c r="W1109" s="47">
        <v>0</v>
      </c>
      <c r="X1109" s="47">
        <v>0</v>
      </c>
      <c r="Y1109" s="47">
        <v>0</v>
      </c>
      <c r="Z1109" s="47">
        <v>0</v>
      </c>
      <c r="AA1109" s="47">
        <v>0</v>
      </c>
      <c r="AB1109" s="56"/>
      <c r="AC1109" s="47">
        <v>4.6511784756370536E-2</v>
      </c>
      <c r="AD1109" s="60">
        <v>0</v>
      </c>
      <c r="AE1109" s="47">
        <v>0</v>
      </c>
      <c r="AF1109" s="47">
        <v>0</v>
      </c>
      <c r="AG1109" s="47">
        <v>0</v>
      </c>
      <c r="AH1109" s="47">
        <v>0</v>
      </c>
      <c r="AI1109" s="56"/>
      <c r="AJ1109" s="47">
        <v>8.2651915775967539E-4</v>
      </c>
      <c r="AK1109" s="56"/>
      <c r="AL1109" s="9" t="str">
        <f>VLOOKUP(F1109,Definitions!$B$7:$E$39,4,FALSE)</f>
        <v>EU28</v>
      </c>
    </row>
    <row r="1110" spans="1:38">
      <c r="A1110" s="36" t="str">
        <f t="shared" si="38"/>
        <v>RO402_61</v>
      </c>
      <c r="B1110" t="s">
        <v>101</v>
      </c>
      <c r="C1110" t="s">
        <v>185</v>
      </c>
      <c r="D1110">
        <v>402</v>
      </c>
      <c r="E1110">
        <v>61</v>
      </c>
      <c r="F1110" s="25" t="str">
        <f>VLOOKUP(B1110,Definitions!$C$7:$D$43,2,FALSE)</f>
        <v>Romania</v>
      </c>
      <c r="G1110" t="str">
        <f>VLOOKUP(C1110,Definitions!$C$49:$D$57,2,FALSE)</f>
        <v>Residential</v>
      </c>
      <c r="H1110" t="str">
        <f>VLOOKUP(D1110,Definitions!$C$60:$D$104,2,FALSE)</f>
        <v>MFH</v>
      </c>
      <c r="J1110" s="29" t="s">
        <v>283</v>
      </c>
      <c r="K1110" s="47" t="s">
        <v>454</v>
      </c>
      <c r="L1110" s="46">
        <v>0.21554419842073774</v>
      </c>
      <c r="M1110" s="46">
        <v>0.21554419842073774</v>
      </c>
      <c r="N1110" s="29"/>
      <c r="O1110" s="47">
        <v>0</v>
      </c>
      <c r="P1110" s="46">
        <v>0.21554419842073774</v>
      </c>
      <c r="Q1110" s="46">
        <v>0.17996600015910841</v>
      </c>
      <c r="R1110" s="37">
        <v>3.4957008653417963E-2</v>
      </c>
      <c r="S1110" s="47">
        <v>0.16394618613224807</v>
      </c>
      <c r="T1110" s="56">
        <v>0</v>
      </c>
      <c r="U1110" s="47">
        <v>1.6019814026860354E-2</v>
      </c>
      <c r="V1110" s="56">
        <v>0</v>
      </c>
      <c r="W1110" s="47">
        <v>0</v>
      </c>
      <c r="X1110" s="47">
        <v>0</v>
      </c>
      <c r="Y1110" s="47">
        <v>0</v>
      </c>
      <c r="Z1110" s="47">
        <v>0</v>
      </c>
      <c r="AA1110" s="47">
        <v>0</v>
      </c>
      <c r="AB1110" s="56"/>
      <c r="AC1110" s="47">
        <v>3.4957008653417963E-2</v>
      </c>
      <c r="AD1110" s="60">
        <v>0</v>
      </c>
      <c r="AE1110" s="47">
        <v>0</v>
      </c>
      <c r="AF1110" s="47">
        <v>0</v>
      </c>
      <c r="AG1110" s="47">
        <v>0</v>
      </c>
      <c r="AH1110" s="47">
        <v>0</v>
      </c>
      <c r="AI1110" s="56"/>
      <c r="AJ1110" s="47">
        <v>6.2118960821135527E-4</v>
      </c>
      <c r="AK1110" s="56"/>
      <c r="AL1110" s="9" t="str">
        <f>VLOOKUP(F1110,Definitions!$B$7:$E$39,4,FALSE)</f>
        <v>EU28</v>
      </c>
    </row>
    <row r="1111" spans="1:38">
      <c r="A1111" s="36" t="str">
        <f t="shared" si="38"/>
        <v>RO402_58</v>
      </c>
      <c r="B1111" t="s">
        <v>101</v>
      </c>
      <c r="C1111" t="s">
        <v>185</v>
      </c>
      <c r="D1111">
        <v>402</v>
      </c>
      <c r="E1111">
        <v>58</v>
      </c>
      <c r="F1111" s="25" t="str">
        <f>VLOOKUP(B1111,Definitions!$C$7:$D$43,2,FALSE)</f>
        <v>Romania</v>
      </c>
      <c r="G1111" t="str">
        <f>VLOOKUP(C1111,Definitions!$C$49:$D$57,2,FALSE)</f>
        <v>Residential</v>
      </c>
      <c r="H1111" t="str">
        <f>VLOOKUP(D1111,Definitions!$C$60:$D$104,2,FALSE)</f>
        <v>MFH</v>
      </c>
      <c r="J1111" s="29" t="s">
        <v>277</v>
      </c>
      <c r="K1111" s="47" t="s">
        <v>454</v>
      </c>
      <c r="L1111" s="46">
        <v>0</v>
      </c>
      <c r="M1111" s="46">
        <v>0</v>
      </c>
      <c r="N1111" s="29"/>
      <c r="O1111" s="47">
        <v>0</v>
      </c>
      <c r="P1111" s="46">
        <v>0</v>
      </c>
      <c r="Q1111" s="46">
        <v>0</v>
      </c>
      <c r="R1111" s="37">
        <v>0</v>
      </c>
      <c r="S1111" s="47">
        <v>0</v>
      </c>
      <c r="T1111" s="56">
        <v>0</v>
      </c>
      <c r="U1111" s="47">
        <v>0</v>
      </c>
      <c r="V1111" s="56">
        <v>0</v>
      </c>
      <c r="W1111" s="47">
        <v>0</v>
      </c>
      <c r="X1111" s="47">
        <v>0</v>
      </c>
      <c r="Y1111" s="47">
        <v>0</v>
      </c>
      <c r="Z1111" s="47">
        <v>0</v>
      </c>
      <c r="AA1111" s="47">
        <v>0</v>
      </c>
      <c r="AB1111" s="56"/>
      <c r="AC1111" s="47">
        <v>0</v>
      </c>
      <c r="AD1111" s="60">
        <v>0</v>
      </c>
      <c r="AE1111" s="47">
        <v>0</v>
      </c>
      <c r="AF1111" s="47">
        <v>0</v>
      </c>
      <c r="AG1111" s="47">
        <v>0</v>
      </c>
      <c r="AH1111" s="47">
        <v>0</v>
      </c>
      <c r="AI1111" s="56"/>
      <c r="AJ1111" s="47">
        <v>0</v>
      </c>
      <c r="AK1111" s="56"/>
      <c r="AL1111" s="9" t="str">
        <f>VLOOKUP(F1111,Definitions!$B$7:$E$39,4,FALSE)</f>
        <v>EU28</v>
      </c>
    </row>
    <row r="1112" spans="1:38">
      <c r="A1112" s="36" t="str">
        <f t="shared" si="38"/>
        <v>RO402_55</v>
      </c>
      <c r="B1112" t="s">
        <v>101</v>
      </c>
      <c r="C1112" t="s">
        <v>185</v>
      </c>
      <c r="D1112">
        <v>402</v>
      </c>
      <c r="E1112">
        <v>55</v>
      </c>
      <c r="F1112" s="25" t="str">
        <f>VLOOKUP(B1112,Definitions!$C$7:$D$43,2,FALSE)</f>
        <v>Romania</v>
      </c>
      <c r="G1112" t="str">
        <f>VLOOKUP(C1112,Definitions!$C$49:$D$57,2,FALSE)</f>
        <v>Residential</v>
      </c>
      <c r="H1112" t="str">
        <f>VLOOKUP(D1112,Definitions!$C$60:$D$104,2,FALSE)</f>
        <v>MFH</v>
      </c>
      <c r="J1112" s="29" t="s">
        <v>453</v>
      </c>
      <c r="K1112" s="47" t="s">
        <v>454</v>
      </c>
      <c r="L1112" s="46">
        <v>0</v>
      </c>
      <c r="M1112" s="46">
        <v>0</v>
      </c>
      <c r="N1112" s="29"/>
      <c r="O1112" s="47">
        <v>0</v>
      </c>
      <c r="P1112" s="46">
        <v>0</v>
      </c>
      <c r="Q1112" s="46">
        <v>0</v>
      </c>
      <c r="R1112" s="37">
        <v>0</v>
      </c>
      <c r="S1112" s="47">
        <v>0</v>
      </c>
      <c r="T1112" s="56">
        <v>0</v>
      </c>
      <c r="U1112" s="47">
        <v>0</v>
      </c>
      <c r="V1112" s="56">
        <v>0</v>
      </c>
      <c r="W1112" s="47">
        <v>0</v>
      </c>
      <c r="X1112" s="47">
        <v>0</v>
      </c>
      <c r="Y1112" s="47">
        <v>0</v>
      </c>
      <c r="Z1112" s="47">
        <v>0</v>
      </c>
      <c r="AA1112" s="47">
        <v>0</v>
      </c>
      <c r="AB1112" s="56"/>
      <c r="AC1112" s="47">
        <v>0</v>
      </c>
      <c r="AD1112" s="60">
        <v>0</v>
      </c>
      <c r="AE1112" s="47">
        <v>0</v>
      </c>
      <c r="AF1112" s="47">
        <v>0</v>
      </c>
      <c r="AG1112" s="47">
        <v>0</v>
      </c>
      <c r="AH1112" s="47">
        <v>0</v>
      </c>
      <c r="AI1112" s="56"/>
      <c r="AJ1112" s="47">
        <v>0</v>
      </c>
      <c r="AK1112" s="56"/>
      <c r="AL1112" s="9" t="str">
        <f>VLOOKUP(F1112,Definitions!$B$7:$E$39,4,FALSE)</f>
        <v>EU28</v>
      </c>
    </row>
    <row r="1113" spans="1:38">
      <c r="A1113" s="36" t="str">
        <f t="shared" ref="A1113:A1129" si="39">B1113&amp;D1113&amp;"_"&amp;E1113</f>
        <v>SI400_0</v>
      </c>
      <c r="B1113" t="s">
        <v>105</v>
      </c>
      <c r="C1113" t="s">
        <v>185</v>
      </c>
      <c r="D1113">
        <v>400</v>
      </c>
      <c r="E1113">
        <v>0</v>
      </c>
      <c r="F1113" s="25" t="str">
        <f>VLOOKUP(B1113,Definitions!$C$7:$D$43,2,FALSE)</f>
        <v>Slovenia</v>
      </c>
      <c r="G1113" t="str">
        <f>VLOOKUP(C1113,Definitions!$C$49:$D$57,2,FALSE)</f>
        <v>Residential</v>
      </c>
      <c r="H1113" t="str">
        <f>VLOOKUP(D1113,Definitions!$C$60:$D$104,2,FALSE)</f>
        <v>TOTAL Residential</v>
      </c>
      <c r="J1113" s="29" t="s">
        <v>166</v>
      </c>
      <c r="K1113" s="47">
        <v>18.810726139952354</v>
      </c>
      <c r="L1113" s="46">
        <v>-4.6305968956775647</v>
      </c>
      <c r="M1113" s="46">
        <v>14.18012924427479</v>
      </c>
      <c r="N1113" s="29"/>
      <c r="O1113" s="47">
        <v>0</v>
      </c>
      <c r="P1113" s="46">
        <v>14.18012924427479</v>
      </c>
      <c r="Q1113" s="46">
        <v>12.944215175596462</v>
      </c>
      <c r="R1113" s="37">
        <v>0.25132919139465876</v>
      </c>
      <c r="S1113" s="47">
        <v>9.2695905856304872</v>
      </c>
      <c r="T1113" s="56">
        <v>0</v>
      </c>
      <c r="U1113" s="47">
        <v>3.6746245899659735</v>
      </c>
      <c r="V1113" s="56">
        <v>0</v>
      </c>
      <c r="W1113" s="47">
        <v>0</v>
      </c>
      <c r="X1113" s="47">
        <v>0</v>
      </c>
      <c r="Y1113" s="47">
        <v>0</v>
      </c>
      <c r="Z1113" s="47">
        <v>0</v>
      </c>
      <c r="AA1113" s="47">
        <v>0</v>
      </c>
      <c r="AB1113" s="56"/>
      <c r="AC1113" s="47">
        <v>0.25132919139465876</v>
      </c>
      <c r="AD1113" s="60">
        <v>0</v>
      </c>
      <c r="AE1113" s="47">
        <v>0</v>
      </c>
      <c r="AF1113" s="47">
        <v>0</v>
      </c>
      <c r="AG1113" s="47">
        <v>0</v>
      </c>
      <c r="AH1113" s="47">
        <v>0</v>
      </c>
      <c r="AI1113" s="56"/>
      <c r="AJ1113" s="47">
        <v>0.98458487728366928</v>
      </c>
      <c r="AK1113" s="56"/>
      <c r="AL1113" s="9" t="str">
        <f>VLOOKUP(F1113,Definitions!$B$7:$E$39,4,FALSE)</f>
        <v>EU28</v>
      </c>
    </row>
    <row r="1114" spans="1:38">
      <c r="A1114" s="36" t="str">
        <f t="shared" si="39"/>
        <v>SI400_1</v>
      </c>
      <c r="B1114" t="s">
        <v>105</v>
      </c>
      <c r="C1114" t="s">
        <v>185</v>
      </c>
      <c r="D1114">
        <v>400</v>
      </c>
      <c r="E1114">
        <v>1</v>
      </c>
      <c r="F1114" s="25" t="str">
        <f>VLOOKUP(B1114,Definitions!$C$7:$D$43,2,FALSE)</f>
        <v>Slovenia</v>
      </c>
      <c r="G1114" t="str">
        <f>VLOOKUP(C1114,Definitions!$C$49:$D$57,2,FALSE)</f>
        <v>Residential</v>
      </c>
      <c r="H1114" t="str">
        <f>VLOOKUP(D1114,Definitions!$C$60:$D$104,2,FALSE)</f>
        <v>TOTAL Residential</v>
      </c>
      <c r="J1114" s="29" t="s">
        <v>155</v>
      </c>
      <c r="K1114" s="47">
        <v>3.1500762324133893</v>
      </c>
      <c r="L1114" s="46">
        <v>-1.494376187704832</v>
      </c>
      <c r="M1114" s="46">
        <v>1.6557000447085573</v>
      </c>
      <c r="N1114" s="29"/>
      <c r="O1114" s="47">
        <v>0</v>
      </c>
      <c r="P1114" s="46">
        <v>1.6557000447085573</v>
      </c>
      <c r="Q1114" s="46">
        <v>1.3616385915297573</v>
      </c>
      <c r="R1114" s="37">
        <v>8.1239472873375587E-2</v>
      </c>
      <c r="S1114" s="47">
        <v>0.74507624845818432</v>
      </c>
      <c r="T1114" s="56">
        <v>0</v>
      </c>
      <c r="U1114" s="47">
        <v>0.61656234307157298</v>
      </c>
      <c r="V1114" s="56">
        <v>0</v>
      </c>
      <c r="W1114" s="47">
        <v>0</v>
      </c>
      <c r="X1114" s="47">
        <v>0</v>
      </c>
      <c r="Y1114" s="47">
        <v>0</v>
      </c>
      <c r="Z1114" s="47">
        <v>0</v>
      </c>
      <c r="AA1114" s="47">
        <v>0</v>
      </c>
      <c r="AB1114" s="56"/>
      <c r="AC1114" s="47">
        <v>8.1239472873375587E-2</v>
      </c>
      <c r="AD1114" s="60">
        <v>0</v>
      </c>
      <c r="AE1114" s="47">
        <v>0</v>
      </c>
      <c r="AF1114" s="47">
        <v>0</v>
      </c>
      <c r="AG1114" s="47">
        <v>0</v>
      </c>
      <c r="AH1114" s="47">
        <v>0</v>
      </c>
      <c r="AI1114" s="56"/>
      <c r="AJ1114" s="47">
        <v>0.21282198030542426</v>
      </c>
      <c r="AK1114" s="56"/>
      <c r="AL1114" s="9" t="str">
        <f>VLOOKUP(F1114,Definitions!$B$7:$E$39,4,FALSE)</f>
        <v>EU28</v>
      </c>
    </row>
    <row r="1115" spans="1:38">
      <c r="A1115" s="36" t="str">
        <f t="shared" si="39"/>
        <v>SI400_2</v>
      </c>
      <c r="B1115" t="s">
        <v>105</v>
      </c>
      <c r="C1115" t="s">
        <v>185</v>
      </c>
      <c r="D1115">
        <v>400</v>
      </c>
      <c r="E1115">
        <v>2</v>
      </c>
      <c r="F1115" s="25" t="str">
        <f>VLOOKUP(B1115,Definitions!$C$7:$D$43,2,FALSE)</f>
        <v>Slovenia</v>
      </c>
      <c r="G1115" t="str">
        <f>VLOOKUP(C1115,Definitions!$C$49:$D$57,2,FALSE)</f>
        <v>Residential</v>
      </c>
      <c r="H1115" t="str">
        <f>VLOOKUP(D1115,Definitions!$C$60:$D$104,2,FALSE)</f>
        <v>TOTAL Residential</v>
      </c>
      <c r="J1115" s="29" t="s">
        <v>156</v>
      </c>
      <c r="K1115" s="47">
        <v>2.1714017889179122</v>
      </c>
      <c r="L1115" s="46">
        <v>-4.4766096461943405E-3</v>
      </c>
      <c r="M1115" s="46">
        <v>2.1669251792717179</v>
      </c>
      <c r="N1115" s="29"/>
      <c r="O1115" s="47">
        <v>0</v>
      </c>
      <c r="P1115" s="46">
        <v>2.1669251792717179</v>
      </c>
      <c r="Q1115" s="46">
        <v>1.9905043976744063</v>
      </c>
      <c r="R1115" s="37">
        <v>1.4210986508462201E-4</v>
      </c>
      <c r="S1115" s="47">
        <v>1.591428083233744</v>
      </c>
      <c r="T1115" s="56">
        <v>0</v>
      </c>
      <c r="U1115" s="47">
        <v>0.39907631444066227</v>
      </c>
      <c r="V1115" s="56">
        <v>0</v>
      </c>
      <c r="W1115" s="47">
        <v>0</v>
      </c>
      <c r="X1115" s="47">
        <v>0</v>
      </c>
      <c r="Y1115" s="47">
        <v>0</v>
      </c>
      <c r="Z1115" s="47">
        <v>0</v>
      </c>
      <c r="AA1115" s="47">
        <v>0</v>
      </c>
      <c r="AB1115" s="56"/>
      <c r="AC1115" s="47">
        <v>1.4210986508462201E-4</v>
      </c>
      <c r="AD1115" s="60">
        <v>0</v>
      </c>
      <c r="AE1115" s="47">
        <v>0</v>
      </c>
      <c r="AF1115" s="47">
        <v>0</v>
      </c>
      <c r="AG1115" s="47">
        <v>0</v>
      </c>
      <c r="AH1115" s="47">
        <v>0</v>
      </c>
      <c r="AI1115" s="56"/>
      <c r="AJ1115" s="47">
        <v>0.17627867173222705</v>
      </c>
      <c r="AK1115" s="56"/>
      <c r="AL1115" s="9" t="str">
        <f>VLOOKUP(F1115,Definitions!$B$7:$E$39,4,FALSE)</f>
        <v>EU28</v>
      </c>
    </row>
    <row r="1116" spans="1:38">
      <c r="A1116" s="36" t="str">
        <f t="shared" si="39"/>
        <v>SI400_3</v>
      </c>
      <c r="B1116" t="s">
        <v>105</v>
      </c>
      <c r="C1116" t="s">
        <v>185</v>
      </c>
      <c r="D1116">
        <v>400</v>
      </c>
      <c r="E1116">
        <v>3</v>
      </c>
      <c r="F1116" s="25" t="str">
        <f>VLOOKUP(B1116,Definitions!$C$7:$D$43,2,FALSE)</f>
        <v>Slovenia</v>
      </c>
      <c r="G1116" t="str">
        <f>VLOOKUP(C1116,Definitions!$C$49:$D$57,2,FALSE)</f>
        <v>Residential</v>
      </c>
      <c r="H1116" t="str">
        <f>VLOOKUP(D1116,Definitions!$C$60:$D$104,2,FALSE)</f>
        <v>TOTAL Residential</v>
      </c>
      <c r="J1116" s="29" t="s">
        <v>157</v>
      </c>
      <c r="K1116" s="47">
        <v>1.9635858010938843</v>
      </c>
      <c r="L1116" s="46">
        <v>-0.15212166367279645</v>
      </c>
      <c r="M1116" s="46">
        <v>1.8114641374210878</v>
      </c>
      <c r="N1116" s="29"/>
      <c r="O1116" s="47">
        <v>0</v>
      </c>
      <c r="P1116" s="46">
        <v>1.8114641374210878</v>
      </c>
      <c r="Q1116" s="46">
        <v>1.7078459378801856</v>
      </c>
      <c r="R1116" s="37">
        <v>8.3844820399927005E-3</v>
      </c>
      <c r="S1116" s="47">
        <v>1.3702913198193782</v>
      </c>
      <c r="T1116" s="56">
        <v>0</v>
      </c>
      <c r="U1116" s="47">
        <v>0.33755461806080728</v>
      </c>
      <c r="V1116" s="56">
        <v>0</v>
      </c>
      <c r="W1116" s="47">
        <v>0</v>
      </c>
      <c r="X1116" s="47">
        <v>0</v>
      </c>
      <c r="Y1116" s="47">
        <v>0</v>
      </c>
      <c r="Z1116" s="47">
        <v>0</v>
      </c>
      <c r="AA1116" s="47">
        <v>0</v>
      </c>
      <c r="AB1116" s="56"/>
      <c r="AC1116" s="47">
        <v>8.3844820399927005E-3</v>
      </c>
      <c r="AD1116" s="60">
        <v>0</v>
      </c>
      <c r="AE1116" s="47">
        <v>0</v>
      </c>
      <c r="AF1116" s="47">
        <v>0</v>
      </c>
      <c r="AG1116" s="47">
        <v>0</v>
      </c>
      <c r="AH1116" s="47">
        <v>0</v>
      </c>
      <c r="AI1116" s="56"/>
      <c r="AJ1116" s="47">
        <v>9.5233717500909587E-2</v>
      </c>
      <c r="AK1116" s="56"/>
      <c r="AL1116" s="9" t="str">
        <f>VLOOKUP(F1116,Definitions!$B$7:$E$39,4,FALSE)</f>
        <v>EU28</v>
      </c>
    </row>
    <row r="1117" spans="1:38">
      <c r="A1117" s="36" t="str">
        <f t="shared" si="39"/>
        <v>SI400_4</v>
      </c>
      <c r="B1117" t="s">
        <v>105</v>
      </c>
      <c r="C1117" t="s">
        <v>185</v>
      </c>
      <c r="D1117">
        <v>400</v>
      </c>
      <c r="E1117">
        <v>4</v>
      </c>
      <c r="F1117" s="25" t="str">
        <f>VLOOKUP(B1117,Definitions!$C$7:$D$43,2,FALSE)</f>
        <v>Slovenia</v>
      </c>
      <c r="G1117" t="str">
        <f>VLOOKUP(C1117,Definitions!$C$49:$D$57,2,FALSE)</f>
        <v>Residential</v>
      </c>
      <c r="H1117" t="str">
        <f>VLOOKUP(D1117,Definitions!$C$60:$D$104,2,FALSE)</f>
        <v>TOTAL Residential</v>
      </c>
      <c r="J1117" s="29" t="s">
        <v>158</v>
      </c>
      <c r="K1117" s="47">
        <v>0.41241770519773946</v>
      </c>
      <c r="L1117" s="46">
        <v>-1.7475494136530156E-3</v>
      </c>
      <c r="M1117" s="46">
        <v>0.41067015578408644</v>
      </c>
      <c r="N1117" s="29"/>
      <c r="O1117" s="47">
        <v>0</v>
      </c>
      <c r="P1117" s="46">
        <v>0.41067015578408644</v>
      </c>
      <c r="Q1117" s="46">
        <v>0.38832152049107305</v>
      </c>
      <c r="R1117" s="37">
        <v>9.4739910056414683E-5</v>
      </c>
      <c r="S1117" s="47">
        <v>0.32065361991544283</v>
      </c>
      <c r="T1117" s="56">
        <v>0</v>
      </c>
      <c r="U1117" s="47">
        <v>6.7667900575630199E-2</v>
      </c>
      <c r="V1117" s="56">
        <v>0</v>
      </c>
      <c r="W1117" s="47">
        <v>0</v>
      </c>
      <c r="X1117" s="47">
        <v>0</v>
      </c>
      <c r="Y1117" s="47">
        <v>0</v>
      </c>
      <c r="Z1117" s="47">
        <v>0</v>
      </c>
      <c r="AA1117" s="47">
        <v>0</v>
      </c>
      <c r="AB1117" s="56"/>
      <c r="AC1117" s="47">
        <v>9.4739910056414683E-5</v>
      </c>
      <c r="AD1117" s="60">
        <v>0</v>
      </c>
      <c r="AE1117" s="47">
        <v>0</v>
      </c>
      <c r="AF1117" s="47">
        <v>0</v>
      </c>
      <c r="AG1117" s="47">
        <v>0</v>
      </c>
      <c r="AH1117" s="47">
        <v>0</v>
      </c>
      <c r="AI1117" s="56"/>
      <c r="AJ1117" s="47">
        <v>2.2253895382956974E-2</v>
      </c>
      <c r="AK1117" s="56"/>
      <c r="AL1117" s="9" t="str">
        <f>VLOOKUP(F1117,Definitions!$B$7:$E$39,4,FALSE)</f>
        <v>EU28</v>
      </c>
    </row>
    <row r="1118" spans="1:38">
      <c r="A1118" s="36" t="str">
        <f t="shared" si="39"/>
        <v>SI400_6</v>
      </c>
      <c r="B1118" t="s">
        <v>105</v>
      </c>
      <c r="C1118" t="s">
        <v>185</v>
      </c>
      <c r="D1118">
        <v>400</v>
      </c>
      <c r="E1118">
        <v>6</v>
      </c>
      <c r="F1118" s="25" t="str">
        <f>VLOOKUP(B1118,Definitions!$C$7:$D$43,2,FALSE)</f>
        <v>Slovenia</v>
      </c>
      <c r="G1118" t="str">
        <f>VLOOKUP(C1118,Definitions!$C$49:$D$57,2,FALSE)</f>
        <v>Residential</v>
      </c>
      <c r="H1118" t="str">
        <f>VLOOKUP(D1118,Definitions!$C$60:$D$104,2,FALSE)</f>
        <v>TOTAL Residential</v>
      </c>
      <c r="J1118" s="29" t="s">
        <v>159</v>
      </c>
      <c r="K1118" s="47">
        <v>0</v>
      </c>
      <c r="L1118" s="46">
        <v>0</v>
      </c>
      <c r="M1118" s="46">
        <v>0</v>
      </c>
      <c r="N1118" s="29"/>
      <c r="O1118" s="47">
        <v>0</v>
      </c>
      <c r="P1118" s="46">
        <v>0</v>
      </c>
      <c r="Q1118" s="46">
        <v>0</v>
      </c>
      <c r="R1118" s="37">
        <v>0</v>
      </c>
      <c r="S1118" s="47">
        <v>0</v>
      </c>
      <c r="T1118" s="56">
        <v>0</v>
      </c>
      <c r="U1118" s="47">
        <v>0</v>
      </c>
      <c r="V1118" s="56">
        <v>0</v>
      </c>
      <c r="W1118" s="47">
        <v>0</v>
      </c>
      <c r="X1118" s="47">
        <v>0</v>
      </c>
      <c r="Y1118" s="47">
        <v>0</v>
      </c>
      <c r="Z1118" s="47">
        <v>0</v>
      </c>
      <c r="AA1118" s="47">
        <v>0</v>
      </c>
      <c r="AB1118" s="56"/>
      <c r="AC1118" s="47">
        <v>0</v>
      </c>
      <c r="AD1118" s="60">
        <v>0</v>
      </c>
      <c r="AE1118" s="47">
        <v>0</v>
      </c>
      <c r="AF1118" s="47">
        <v>0</v>
      </c>
      <c r="AG1118" s="47">
        <v>0</v>
      </c>
      <c r="AH1118" s="47">
        <v>0</v>
      </c>
      <c r="AI1118" s="56"/>
      <c r="AJ1118" s="47">
        <v>0</v>
      </c>
      <c r="AK1118" s="56"/>
      <c r="AL1118" s="9" t="str">
        <f>VLOOKUP(F1118,Definitions!$B$7:$E$39,4,FALSE)</f>
        <v>EU28</v>
      </c>
    </row>
    <row r="1119" spans="1:38">
      <c r="A1119" s="36" t="str">
        <f t="shared" si="39"/>
        <v>SI400_7</v>
      </c>
      <c r="B1119" t="s">
        <v>105</v>
      </c>
      <c r="C1119" t="s">
        <v>185</v>
      </c>
      <c r="D1119">
        <v>400</v>
      </c>
      <c r="E1119">
        <v>7</v>
      </c>
      <c r="F1119" s="25" t="str">
        <f>VLOOKUP(B1119,Definitions!$C$7:$D$43,2,FALSE)</f>
        <v>Slovenia</v>
      </c>
      <c r="G1119" t="str">
        <f>VLOOKUP(C1119,Definitions!$C$49:$D$57,2,FALSE)</f>
        <v>Residential</v>
      </c>
      <c r="H1119" t="str">
        <f>VLOOKUP(D1119,Definitions!$C$60:$D$104,2,FALSE)</f>
        <v>TOTAL Residential</v>
      </c>
      <c r="J1119" s="29" t="s">
        <v>160</v>
      </c>
      <c r="K1119" s="47">
        <v>0</v>
      </c>
      <c r="L1119" s="46">
        <v>0</v>
      </c>
      <c r="M1119" s="46">
        <v>0</v>
      </c>
      <c r="N1119" s="29"/>
      <c r="O1119" s="47">
        <v>0</v>
      </c>
      <c r="P1119" s="46">
        <v>0</v>
      </c>
      <c r="Q1119" s="46">
        <v>0</v>
      </c>
      <c r="R1119" s="37">
        <v>0</v>
      </c>
      <c r="S1119" s="47">
        <v>0</v>
      </c>
      <c r="T1119" s="56">
        <v>0</v>
      </c>
      <c r="U1119" s="47">
        <v>0</v>
      </c>
      <c r="V1119" s="56">
        <v>0</v>
      </c>
      <c r="W1119" s="47">
        <v>0</v>
      </c>
      <c r="X1119" s="47">
        <v>0</v>
      </c>
      <c r="Y1119" s="47">
        <v>0</v>
      </c>
      <c r="Z1119" s="47">
        <v>0</v>
      </c>
      <c r="AA1119" s="47">
        <v>0</v>
      </c>
      <c r="AB1119" s="56"/>
      <c r="AC1119" s="47">
        <v>0</v>
      </c>
      <c r="AD1119" s="60">
        <v>0</v>
      </c>
      <c r="AE1119" s="47">
        <v>0</v>
      </c>
      <c r="AF1119" s="47">
        <v>0</v>
      </c>
      <c r="AG1119" s="47">
        <v>0</v>
      </c>
      <c r="AH1119" s="47">
        <v>0</v>
      </c>
      <c r="AI1119" s="56"/>
      <c r="AJ1119" s="47">
        <v>0</v>
      </c>
      <c r="AK1119" s="56"/>
      <c r="AL1119" s="9" t="str">
        <f>VLOOKUP(F1119,Definitions!$B$7:$E$39,4,FALSE)</f>
        <v>EU28</v>
      </c>
    </row>
    <row r="1120" spans="1:38">
      <c r="A1120" s="36" t="str">
        <f t="shared" si="39"/>
        <v>SI400_8</v>
      </c>
      <c r="B1120" t="s">
        <v>105</v>
      </c>
      <c r="C1120" t="s">
        <v>185</v>
      </c>
      <c r="D1120">
        <v>400</v>
      </c>
      <c r="E1120">
        <v>8</v>
      </c>
      <c r="F1120" s="25" t="str">
        <f>VLOOKUP(B1120,Definitions!$C$7:$D$43,2,FALSE)</f>
        <v>Slovenia</v>
      </c>
      <c r="G1120" t="str">
        <f>VLOOKUP(C1120,Definitions!$C$49:$D$57,2,FALSE)</f>
        <v>Residential</v>
      </c>
      <c r="H1120" t="str">
        <f>VLOOKUP(D1120,Definitions!$C$60:$D$104,2,FALSE)</f>
        <v>TOTAL Residential</v>
      </c>
      <c r="J1120" s="29" t="s">
        <v>274</v>
      </c>
      <c r="K1120" s="47">
        <v>0</v>
      </c>
      <c r="L1120" s="46">
        <v>0</v>
      </c>
      <c r="M1120" s="46">
        <v>0</v>
      </c>
      <c r="N1120" s="29"/>
      <c r="O1120" s="47">
        <v>0</v>
      </c>
      <c r="P1120" s="46">
        <v>0</v>
      </c>
      <c r="Q1120" s="46">
        <v>0</v>
      </c>
      <c r="R1120" s="37">
        <v>0</v>
      </c>
      <c r="S1120" s="47">
        <v>0</v>
      </c>
      <c r="T1120" s="56">
        <v>0</v>
      </c>
      <c r="U1120" s="47">
        <v>0</v>
      </c>
      <c r="V1120" s="56">
        <v>0</v>
      </c>
      <c r="W1120" s="47">
        <v>0</v>
      </c>
      <c r="X1120" s="47">
        <v>0</v>
      </c>
      <c r="Y1120" s="47">
        <v>0</v>
      </c>
      <c r="Z1120" s="47">
        <v>0</v>
      </c>
      <c r="AA1120" s="47">
        <v>0</v>
      </c>
      <c r="AB1120" s="56"/>
      <c r="AC1120" s="47">
        <v>0</v>
      </c>
      <c r="AD1120" s="60">
        <v>0</v>
      </c>
      <c r="AE1120" s="47">
        <v>0</v>
      </c>
      <c r="AF1120" s="47">
        <v>0</v>
      </c>
      <c r="AG1120" s="47">
        <v>0</v>
      </c>
      <c r="AH1120" s="47">
        <v>0</v>
      </c>
      <c r="AI1120" s="56"/>
      <c r="AJ1120" s="47">
        <v>0</v>
      </c>
      <c r="AK1120" s="56"/>
      <c r="AL1120" s="9" t="str">
        <f>VLOOKUP(F1120,Definitions!$B$7:$E$39,4,FALSE)</f>
        <v>EU28</v>
      </c>
    </row>
    <row r="1121" spans="1:38">
      <c r="A1121" s="36" t="str">
        <f t="shared" si="39"/>
        <v>SI400_9</v>
      </c>
      <c r="B1121" t="s">
        <v>105</v>
      </c>
      <c r="C1121" t="s">
        <v>185</v>
      </c>
      <c r="D1121">
        <v>400</v>
      </c>
      <c r="E1121">
        <v>9</v>
      </c>
      <c r="F1121" s="25" t="str">
        <f>VLOOKUP(B1121,Definitions!$C$7:$D$43,2,FALSE)</f>
        <v>Slovenia</v>
      </c>
      <c r="G1121" t="str">
        <f>VLOOKUP(C1121,Definitions!$C$49:$D$57,2,FALSE)</f>
        <v>Residential</v>
      </c>
      <c r="H1121" t="str">
        <f>VLOOKUP(D1121,Definitions!$C$60:$D$104,2,FALSE)</f>
        <v>TOTAL Residential</v>
      </c>
      <c r="J1121" s="29" t="s">
        <v>258</v>
      </c>
      <c r="K1121" s="47">
        <v>2.5366052672365157E-2</v>
      </c>
      <c r="L1121" s="46">
        <v>1.9417002339226427E-4</v>
      </c>
      <c r="M1121" s="46">
        <v>2.5560222695757421E-2</v>
      </c>
      <c r="N1121" s="29"/>
      <c r="O1121" s="47">
        <v>0</v>
      </c>
      <c r="P1121" s="46">
        <v>2.5560222695757421E-2</v>
      </c>
      <c r="Q1121" s="46">
        <v>2.5560222695757421E-2</v>
      </c>
      <c r="R1121" s="37">
        <v>0</v>
      </c>
      <c r="S1121" s="47">
        <v>2.0898014243675794E-2</v>
      </c>
      <c r="T1121" s="56">
        <v>0</v>
      </c>
      <c r="U1121" s="47">
        <v>4.6622084520816275E-3</v>
      </c>
      <c r="V1121" s="56">
        <v>0</v>
      </c>
      <c r="W1121" s="47">
        <v>0</v>
      </c>
      <c r="X1121" s="47">
        <v>0</v>
      </c>
      <c r="Y1121" s="47">
        <v>0</v>
      </c>
      <c r="Z1121" s="47">
        <v>0</v>
      </c>
      <c r="AA1121" s="47">
        <v>0</v>
      </c>
      <c r="AB1121" s="56"/>
      <c r="AC1121" s="47">
        <v>0</v>
      </c>
      <c r="AD1121" s="60">
        <v>0</v>
      </c>
      <c r="AE1121" s="47">
        <v>0</v>
      </c>
      <c r="AF1121" s="47">
        <v>0</v>
      </c>
      <c r="AG1121" s="47">
        <v>0</v>
      </c>
      <c r="AH1121" s="47">
        <v>0</v>
      </c>
      <c r="AI1121" s="56"/>
      <c r="AJ1121" s="47">
        <v>0</v>
      </c>
      <c r="AK1121" s="56"/>
      <c r="AL1121" s="9" t="str">
        <f>VLOOKUP(F1121,Definitions!$B$7:$E$39,4,FALSE)</f>
        <v>EU28</v>
      </c>
    </row>
    <row r="1122" spans="1:38">
      <c r="A1122" s="36" t="str">
        <f t="shared" si="39"/>
        <v>SI400_51</v>
      </c>
      <c r="B1122" t="s">
        <v>105</v>
      </c>
      <c r="C1122" t="s">
        <v>185</v>
      </c>
      <c r="D1122">
        <v>400</v>
      </c>
      <c r="E1122">
        <v>51</v>
      </c>
      <c r="F1122" s="25" t="str">
        <f>VLOOKUP(B1122,Definitions!$C$7:$D$43,2,FALSE)</f>
        <v>Slovenia</v>
      </c>
      <c r="G1122" t="str">
        <f>VLOOKUP(C1122,Definitions!$C$49:$D$57,2,FALSE)</f>
        <v>Residential</v>
      </c>
      <c r="H1122" t="str">
        <f>VLOOKUP(D1122,Definitions!$C$60:$D$104,2,FALSE)</f>
        <v>TOTAL Residential</v>
      </c>
      <c r="J1122" s="29" t="s">
        <v>161</v>
      </c>
      <c r="K1122" s="47">
        <v>5.7754264130175779</v>
      </c>
      <c r="L1122" s="46">
        <v>-7.676898495637996E-2</v>
      </c>
      <c r="M1122" s="46">
        <v>5.6986574280611979</v>
      </c>
      <c r="N1122" s="29"/>
      <c r="O1122" s="47">
        <v>0</v>
      </c>
      <c r="P1122" s="46">
        <v>5.6986574280611979</v>
      </c>
      <c r="Q1122" s="46">
        <v>5.628397096088654</v>
      </c>
      <c r="R1122" s="37">
        <v>4.2159259975104533E-3</v>
      </c>
      <c r="S1122" s="47">
        <v>4.5313720156473511</v>
      </c>
      <c r="T1122" s="56">
        <v>0</v>
      </c>
      <c r="U1122" s="47">
        <v>1.0970250804413029</v>
      </c>
      <c r="V1122" s="56">
        <v>0</v>
      </c>
      <c r="W1122" s="47">
        <v>0</v>
      </c>
      <c r="X1122" s="47">
        <v>0</v>
      </c>
      <c r="Y1122" s="47">
        <v>0</v>
      </c>
      <c r="Z1122" s="47">
        <v>0</v>
      </c>
      <c r="AA1122" s="47">
        <v>0</v>
      </c>
      <c r="AB1122" s="56"/>
      <c r="AC1122" s="47">
        <v>4.2159259975104533E-3</v>
      </c>
      <c r="AD1122" s="60">
        <v>0</v>
      </c>
      <c r="AE1122" s="47">
        <v>0</v>
      </c>
      <c r="AF1122" s="47">
        <v>0</v>
      </c>
      <c r="AG1122" s="47">
        <v>0</v>
      </c>
      <c r="AH1122" s="47">
        <v>0</v>
      </c>
      <c r="AI1122" s="56"/>
      <c r="AJ1122" s="47">
        <v>6.6044405975033679E-2</v>
      </c>
      <c r="AK1122" s="56"/>
      <c r="AL1122" s="9" t="str">
        <f>VLOOKUP(F1122,Definitions!$B$7:$E$39,4,FALSE)</f>
        <v>EU28</v>
      </c>
    </row>
    <row r="1123" spans="1:38">
      <c r="A1123" s="36" t="str">
        <f t="shared" si="39"/>
        <v>SI400_52</v>
      </c>
      <c r="B1123" t="s">
        <v>105</v>
      </c>
      <c r="C1123" t="s">
        <v>185</v>
      </c>
      <c r="D1123">
        <v>400</v>
      </c>
      <c r="E1123">
        <v>52</v>
      </c>
      <c r="F1123" s="25" t="str">
        <f>VLOOKUP(B1123,Definitions!$C$7:$D$43,2,FALSE)</f>
        <v>Slovenia</v>
      </c>
      <c r="G1123" t="str">
        <f>VLOOKUP(C1123,Definitions!$C$49:$D$57,2,FALSE)</f>
        <v>Residential</v>
      </c>
      <c r="H1123" t="str">
        <f>VLOOKUP(D1123,Definitions!$C$60:$D$104,2,FALSE)</f>
        <v>TOTAL Residential</v>
      </c>
      <c r="J1123" s="29" t="s">
        <v>162</v>
      </c>
      <c r="K1123" s="47">
        <v>0.15440452439739866</v>
      </c>
      <c r="L1123" s="46">
        <v>-3.3729615575675553E-4</v>
      </c>
      <c r="M1123" s="46">
        <v>0.1540672282416419</v>
      </c>
      <c r="N1123" s="29"/>
      <c r="O1123" s="47">
        <v>0</v>
      </c>
      <c r="P1123" s="46">
        <v>0.1540672282416419</v>
      </c>
      <c r="Q1123" s="46">
        <v>0.1540672282416419</v>
      </c>
      <c r="R1123" s="37">
        <v>0</v>
      </c>
      <c r="S1123" s="47">
        <v>9.1690163882880885E-2</v>
      </c>
      <c r="T1123" s="56">
        <v>0</v>
      </c>
      <c r="U1123" s="47">
        <v>6.2377064358761024E-2</v>
      </c>
      <c r="V1123" s="56">
        <v>0</v>
      </c>
      <c r="W1123" s="47">
        <v>0</v>
      </c>
      <c r="X1123" s="47">
        <v>0</v>
      </c>
      <c r="Y1123" s="47">
        <v>0</v>
      </c>
      <c r="Z1123" s="47">
        <v>0</v>
      </c>
      <c r="AA1123" s="47">
        <v>0</v>
      </c>
      <c r="AB1123" s="56"/>
      <c r="AC1123" s="47">
        <v>0</v>
      </c>
      <c r="AD1123" s="60">
        <v>0</v>
      </c>
      <c r="AE1123" s="47">
        <v>0</v>
      </c>
      <c r="AF1123" s="47">
        <v>0</v>
      </c>
      <c r="AG1123" s="47">
        <v>0</v>
      </c>
      <c r="AH1123" s="47">
        <v>0</v>
      </c>
      <c r="AI1123" s="56"/>
      <c r="AJ1123" s="47">
        <v>0</v>
      </c>
      <c r="AK1123" s="56"/>
      <c r="AL1123" s="9" t="str">
        <f>VLOOKUP(F1123,Definitions!$B$7:$E$39,4,FALSE)</f>
        <v>EU28</v>
      </c>
    </row>
    <row r="1124" spans="1:38">
      <c r="A1124" s="36" t="str">
        <f t="shared" si="39"/>
        <v>SI400_53</v>
      </c>
      <c r="B1124" t="s">
        <v>105</v>
      </c>
      <c r="C1124" t="s">
        <v>185</v>
      </c>
      <c r="D1124">
        <v>400</v>
      </c>
      <c r="E1124">
        <v>53</v>
      </c>
      <c r="F1124" s="25" t="str">
        <f>VLOOKUP(B1124,Definitions!$C$7:$D$43,2,FALSE)</f>
        <v>Slovenia</v>
      </c>
      <c r="G1124" t="str">
        <f>VLOOKUP(C1124,Definitions!$C$49:$D$57,2,FALSE)</f>
        <v>Residential</v>
      </c>
      <c r="H1124" t="str">
        <f>VLOOKUP(D1124,Definitions!$C$60:$D$104,2,FALSE)</f>
        <v>TOTAL Residential</v>
      </c>
      <c r="J1124" s="29" t="s">
        <v>163</v>
      </c>
      <c r="K1124" s="47">
        <v>0.10932394486093498</v>
      </c>
      <c r="L1124" s="46">
        <v>-3.2200572844644226E-4</v>
      </c>
      <c r="M1124" s="46">
        <v>0.10900193913248854</v>
      </c>
      <c r="N1124" s="29"/>
      <c r="O1124" s="47">
        <v>0</v>
      </c>
      <c r="P1124" s="46">
        <v>0.10900193913248854</v>
      </c>
      <c r="Q1124" s="46">
        <v>0.10900193913248854</v>
      </c>
      <c r="R1124" s="37">
        <v>0</v>
      </c>
      <c r="S1124" s="47">
        <v>2.0000355804126339E-2</v>
      </c>
      <c r="T1124" s="56">
        <v>0</v>
      </c>
      <c r="U1124" s="47">
        <v>8.9001583328362208E-2</v>
      </c>
      <c r="V1124" s="56">
        <v>0</v>
      </c>
      <c r="W1124" s="47">
        <v>0</v>
      </c>
      <c r="X1124" s="47">
        <v>0</v>
      </c>
      <c r="Y1124" s="47">
        <v>0</v>
      </c>
      <c r="Z1124" s="47">
        <v>0</v>
      </c>
      <c r="AA1124" s="47">
        <v>0</v>
      </c>
      <c r="AB1124" s="56"/>
      <c r="AC1124" s="47">
        <v>0</v>
      </c>
      <c r="AD1124" s="60">
        <v>0</v>
      </c>
      <c r="AE1124" s="47">
        <v>0</v>
      </c>
      <c r="AF1124" s="47">
        <v>0</v>
      </c>
      <c r="AG1124" s="47">
        <v>0</v>
      </c>
      <c r="AH1124" s="47">
        <v>0</v>
      </c>
      <c r="AI1124" s="56"/>
      <c r="AJ1124" s="47">
        <v>0</v>
      </c>
      <c r="AK1124" s="56"/>
      <c r="AL1124" s="9" t="str">
        <f>VLOOKUP(F1124,Definitions!$B$7:$E$39,4,FALSE)</f>
        <v>EU28</v>
      </c>
    </row>
    <row r="1125" spans="1:38">
      <c r="A1125" s="36" t="str">
        <f t="shared" si="39"/>
        <v>SI400_62</v>
      </c>
      <c r="B1125" t="s">
        <v>105</v>
      </c>
      <c r="C1125" t="s">
        <v>185</v>
      </c>
      <c r="D1125">
        <v>400</v>
      </c>
      <c r="E1125">
        <v>62</v>
      </c>
      <c r="F1125" s="25" t="str">
        <f>VLOOKUP(B1125,Definitions!$C$7:$D$43,2,FALSE)</f>
        <v>Slovenia</v>
      </c>
      <c r="G1125" t="str">
        <f>VLOOKUP(C1125,Definitions!$C$49:$D$57,2,FALSE)</f>
        <v>Residential</v>
      </c>
      <c r="H1125" t="str">
        <f>VLOOKUP(D1125,Definitions!$C$60:$D$104,2,FALSE)</f>
        <v>TOTAL Residential</v>
      </c>
      <c r="J1125" s="29" t="s">
        <v>284</v>
      </c>
      <c r="K1125" s="47">
        <v>2.2462992885305635</v>
      </c>
      <c r="L1125" s="46">
        <v>-1.2905652419803055</v>
      </c>
      <c r="M1125" s="46">
        <v>0.95573404655025784</v>
      </c>
      <c r="N1125" s="29"/>
      <c r="O1125" s="47">
        <v>0</v>
      </c>
      <c r="P1125" s="46">
        <v>0.95573404655025784</v>
      </c>
      <c r="Q1125" s="46">
        <v>0.7024811215676996</v>
      </c>
      <c r="R1125" s="37">
        <v>6.9965423576662245E-2</v>
      </c>
      <c r="S1125" s="47">
        <v>0.25724660789803083</v>
      </c>
      <c r="T1125" s="56">
        <v>0</v>
      </c>
      <c r="U1125" s="47">
        <v>0.44523451366966882</v>
      </c>
      <c r="V1125" s="56">
        <v>0</v>
      </c>
      <c r="W1125" s="47">
        <v>0</v>
      </c>
      <c r="X1125" s="47">
        <v>0</v>
      </c>
      <c r="Y1125" s="47">
        <v>0</v>
      </c>
      <c r="Z1125" s="47">
        <v>0</v>
      </c>
      <c r="AA1125" s="47">
        <v>0</v>
      </c>
      <c r="AB1125" s="56"/>
      <c r="AC1125" s="47">
        <v>6.9965423576662245E-2</v>
      </c>
      <c r="AD1125" s="60">
        <v>0</v>
      </c>
      <c r="AE1125" s="47">
        <v>0</v>
      </c>
      <c r="AF1125" s="47">
        <v>0</v>
      </c>
      <c r="AG1125" s="47">
        <v>0</v>
      </c>
      <c r="AH1125" s="47">
        <v>0</v>
      </c>
      <c r="AI1125" s="56"/>
      <c r="AJ1125" s="47">
        <v>0.183287501405896</v>
      </c>
      <c r="AK1125" s="56"/>
      <c r="AL1125" s="9" t="str">
        <f>VLOOKUP(F1125,Definitions!$B$7:$E$39,4,FALSE)</f>
        <v>EU28</v>
      </c>
    </row>
    <row r="1126" spans="1:38">
      <c r="A1126" s="36" t="str">
        <f t="shared" si="39"/>
        <v>SI400_61</v>
      </c>
      <c r="B1126" t="s">
        <v>105</v>
      </c>
      <c r="C1126" t="s">
        <v>185</v>
      </c>
      <c r="D1126">
        <v>400</v>
      </c>
      <c r="E1126">
        <v>61</v>
      </c>
      <c r="F1126" s="25" t="str">
        <f>VLOOKUP(B1126,Definitions!$C$7:$D$43,2,FALSE)</f>
        <v>Slovenia</v>
      </c>
      <c r="G1126" t="str">
        <f>VLOOKUP(C1126,Definitions!$C$49:$D$57,2,FALSE)</f>
        <v>Residential</v>
      </c>
      <c r="H1126" t="str">
        <f>VLOOKUP(D1126,Definitions!$C$60:$D$104,2,FALSE)</f>
        <v>TOTAL Residential</v>
      </c>
      <c r="J1126" s="29" t="s">
        <v>283</v>
      </c>
      <c r="K1126" s="47">
        <v>2.802424388850588</v>
      </c>
      <c r="L1126" s="46">
        <v>-1.610075526442593</v>
      </c>
      <c r="M1126" s="46">
        <v>1.192348862407995</v>
      </c>
      <c r="N1126" s="29"/>
      <c r="O1126" s="47">
        <v>0</v>
      </c>
      <c r="P1126" s="46">
        <v>1.192348862407995</v>
      </c>
      <c r="Q1126" s="46">
        <v>0.87639712029479666</v>
      </c>
      <c r="R1126" s="37">
        <v>8.7287037131976719E-2</v>
      </c>
      <c r="S1126" s="47">
        <v>0.320934156727672</v>
      </c>
      <c r="T1126" s="56">
        <v>0</v>
      </c>
      <c r="U1126" s="47">
        <v>0.55546296356712466</v>
      </c>
      <c r="V1126" s="56">
        <v>0</v>
      </c>
      <c r="W1126" s="47">
        <v>0</v>
      </c>
      <c r="X1126" s="47">
        <v>0</v>
      </c>
      <c r="Y1126" s="47">
        <v>0</v>
      </c>
      <c r="Z1126" s="47">
        <v>0</v>
      </c>
      <c r="AA1126" s="47">
        <v>0</v>
      </c>
      <c r="AB1126" s="56"/>
      <c r="AC1126" s="47">
        <v>8.7287037131976719E-2</v>
      </c>
      <c r="AD1126" s="60">
        <v>0</v>
      </c>
      <c r="AE1126" s="47">
        <v>0</v>
      </c>
      <c r="AF1126" s="47">
        <v>0</v>
      </c>
      <c r="AG1126" s="47">
        <v>0</v>
      </c>
      <c r="AH1126" s="47">
        <v>0</v>
      </c>
      <c r="AI1126" s="56"/>
      <c r="AJ1126" s="47">
        <v>0.22866470498122166</v>
      </c>
      <c r="AK1126" s="56"/>
      <c r="AL1126" s="9" t="str">
        <f>VLOOKUP(F1126,Definitions!$B$7:$E$39,4,FALSE)</f>
        <v>EU28</v>
      </c>
    </row>
    <row r="1127" spans="1:38">
      <c r="A1127" s="36" t="str">
        <f t="shared" si="39"/>
        <v>SI400_58</v>
      </c>
      <c r="B1127" t="s">
        <v>105</v>
      </c>
      <c r="C1127" t="s">
        <v>185</v>
      </c>
      <c r="D1127">
        <v>400</v>
      </c>
      <c r="E1127">
        <v>58</v>
      </c>
      <c r="F1127" s="25" t="str">
        <f>VLOOKUP(B1127,Definitions!$C$7:$D$43,2,FALSE)</f>
        <v>Slovenia</v>
      </c>
      <c r="G1127" t="str">
        <f>VLOOKUP(C1127,Definitions!$C$49:$D$57,2,FALSE)</f>
        <v>Residential</v>
      </c>
      <c r="H1127" t="str">
        <f>VLOOKUP(D1127,Definitions!$C$60:$D$104,2,FALSE)</f>
        <v>TOTAL Residential</v>
      </c>
      <c r="J1127" s="29" t="s">
        <v>277</v>
      </c>
      <c r="K1127" s="47" t="s">
        <v>454</v>
      </c>
      <c r="L1127" s="46">
        <v>0</v>
      </c>
      <c r="M1127" s="46">
        <v>0</v>
      </c>
      <c r="N1127" s="29"/>
      <c r="O1127" s="47">
        <v>0</v>
      </c>
      <c r="P1127" s="46">
        <v>0</v>
      </c>
      <c r="Q1127" s="46">
        <v>0</v>
      </c>
      <c r="R1127" s="37">
        <v>0</v>
      </c>
      <c r="S1127" s="47">
        <v>0</v>
      </c>
      <c r="T1127" s="56">
        <v>0</v>
      </c>
      <c r="U1127" s="47">
        <v>0</v>
      </c>
      <c r="V1127" s="56">
        <v>0</v>
      </c>
      <c r="W1127" s="47">
        <v>0</v>
      </c>
      <c r="X1127" s="47">
        <v>0</v>
      </c>
      <c r="Y1127" s="47">
        <v>0</v>
      </c>
      <c r="Z1127" s="47">
        <v>0</v>
      </c>
      <c r="AA1127" s="47">
        <v>0</v>
      </c>
      <c r="AB1127" s="56"/>
      <c r="AC1127" s="47">
        <v>0</v>
      </c>
      <c r="AD1127" s="60">
        <v>0</v>
      </c>
      <c r="AE1127" s="47">
        <v>0</v>
      </c>
      <c r="AF1127" s="47">
        <v>0</v>
      </c>
      <c r="AG1127" s="47">
        <v>0</v>
      </c>
      <c r="AH1127" s="47">
        <v>0</v>
      </c>
      <c r="AI1127" s="56"/>
      <c r="AJ1127" s="47">
        <v>0</v>
      </c>
      <c r="AK1127" s="56"/>
      <c r="AL1127" s="9" t="str">
        <f>VLOOKUP(F1127,Definitions!$B$7:$E$39,4,FALSE)</f>
        <v>EU28</v>
      </c>
    </row>
    <row r="1128" spans="1:38">
      <c r="A1128" s="36" t="str">
        <f t="shared" si="39"/>
        <v>SI400_55</v>
      </c>
      <c r="B1128" t="s">
        <v>105</v>
      </c>
      <c r="C1128" t="s">
        <v>185</v>
      </c>
      <c r="D1128">
        <v>400</v>
      </c>
      <c r="E1128">
        <v>55</v>
      </c>
      <c r="F1128" s="25" t="str">
        <f>VLOOKUP(B1128,Definitions!$C$7:$D$43,2,FALSE)</f>
        <v>Slovenia</v>
      </c>
      <c r="G1128" t="str">
        <f>VLOOKUP(C1128,Definitions!$C$49:$D$57,2,FALSE)</f>
        <v>Residential</v>
      </c>
      <c r="H1128" t="str">
        <f>VLOOKUP(D1128,Definitions!$C$60:$D$104,2,FALSE)</f>
        <v>TOTAL Residential</v>
      </c>
      <c r="J1128" s="29" t="s">
        <v>453</v>
      </c>
      <c r="K1128" s="47" t="s">
        <v>454</v>
      </c>
      <c r="L1128" s="46">
        <v>0</v>
      </c>
      <c r="M1128" s="46">
        <v>0</v>
      </c>
      <c r="N1128" s="29"/>
      <c r="O1128" s="47">
        <v>0</v>
      </c>
      <c r="P1128" s="46">
        <v>0</v>
      </c>
      <c r="Q1128" s="46">
        <v>0</v>
      </c>
      <c r="R1128" s="37">
        <v>0</v>
      </c>
      <c r="S1128" s="47">
        <v>0</v>
      </c>
      <c r="T1128" s="56">
        <v>0</v>
      </c>
      <c r="U1128" s="47">
        <v>0</v>
      </c>
      <c r="V1128" s="56">
        <v>0</v>
      </c>
      <c r="W1128" s="47">
        <v>0</v>
      </c>
      <c r="X1128" s="47">
        <v>0</v>
      </c>
      <c r="Y1128" s="47">
        <v>0</v>
      </c>
      <c r="Z1128" s="47">
        <v>0</v>
      </c>
      <c r="AA1128" s="47">
        <v>0</v>
      </c>
      <c r="AB1128" s="56"/>
      <c r="AC1128" s="47">
        <v>0</v>
      </c>
      <c r="AD1128" s="60">
        <v>0</v>
      </c>
      <c r="AE1128" s="47">
        <v>0</v>
      </c>
      <c r="AF1128" s="47">
        <v>0</v>
      </c>
      <c r="AG1128" s="47">
        <v>0</v>
      </c>
      <c r="AH1128" s="47">
        <v>0</v>
      </c>
      <c r="AI1128" s="56"/>
      <c r="AJ1128" s="47">
        <v>0</v>
      </c>
      <c r="AK1128" s="56"/>
      <c r="AL1128" s="9" t="str">
        <f>VLOOKUP(F1128,Definitions!$B$7:$E$39,4,FALSE)</f>
        <v>EU28</v>
      </c>
    </row>
    <row r="1129" spans="1:38">
      <c r="A1129" s="36" t="str">
        <f t="shared" si="39"/>
        <v>SI401_0</v>
      </c>
      <c r="B1129" t="s">
        <v>105</v>
      </c>
      <c r="C1129" t="s">
        <v>185</v>
      </c>
      <c r="D1129">
        <v>401</v>
      </c>
      <c r="E1129">
        <v>0</v>
      </c>
      <c r="F1129" s="25" t="str">
        <f>VLOOKUP(B1129,Definitions!$C$7:$D$43,2,FALSE)</f>
        <v>Slovenia</v>
      </c>
      <c r="G1129" t="str">
        <f>VLOOKUP(C1129,Definitions!$C$49:$D$57,2,FALSE)</f>
        <v>Residential</v>
      </c>
      <c r="H1129" t="str">
        <f>VLOOKUP(D1129,Definitions!$C$60:$D$104,2,FALSE)</f>
        <v>SFH</v>
      </c>
      <c r="J1129" s="29" t="s">
        <v>166</v>
      </c>
      <c r="K1129" s="47" t="s">
        <v>454</v>
      </c>
      <c r="L1129" s="46">
        <v>8.9676099710588559</v>
      </c>
      <c r="M1129" s="46">
        <v>8.9676099710588559</v>
      </c>
      <c r="N1129" s="29"/>
      <c r="O1129" s="47">
        <v>0</v>
      </c>
      <c r="P1129" s="46">
        <v>8.9676099710588559</v>
      </c>
      <c r="Q1129" s="46">
        <v>8.447456367945815</v>
      </c>
      <c r="R1129" s="37">
        <v>0.12566459569732938</v>
      </c>
      <c r="S1129" s="47">
        <v>6.6254909296479578</v>
      </c>
      <c r="T1129" s="56">
        <v>0</v>
      </c>
      <c r="U1129" s="47">
        <v>1.8219654382978576</v>
      </c>
      <c r="V1129" s="56">
        <v>0</v>
      </c>
      <c r="W1129" s="47">
        <v>0</v>
      </c>
      <c r="X1129" s="47">
        <v>0</v>
      </c>
      <c r="Y1129" s="47">
        <v>0</v>
      </c>
      <c r="Z1129" s="47">
        <v>0</v>
      </c>
      <c r="AA1129" s="47">
        <v>0</v>
      </c>
      <c r="AB1129" s="56"/>
      <c r="AC1129" s="47">
        <v>0.12566459569732938</v>
      </c>
      <c r="AD1129" s="60">
        <v>0</v>
      </c>
      <c r="AE1129" s="47">
        <v>0</v>
      </c>
      <c r="AF1129" s="47">
        <v>0</v>
      </c>
      <c r="AG1129" s="47">
        <v>0</v>
      </c>
      <c r="AH1129" s="47">
        <v>0</v>
      </c>
      <c r="AI1129" s="56"/>
      <c r="AJ1129" s="47">
        <v>0.39448900741571008</v>
      </c>
      <c r="AK1129" s="56"/>
      <c r="AL1129" s="9" t="str">
        <f>VLOOKUP(F1129,Definitions!$B$7:$E$39,4,FALSE)</f>
        <v>EU28</v>
      </c>
    </row>
    <row r="1130" spans="1:38">
      <c r="A1130" s="36" t="str">
        <f t="shared" ref="A1130:A1160" si="40">B1130&amp;D1130&amp;"_"&amp;E1130</f>
        <v>SI401_1</v>
      </c>
      <c r="B1130" t="s">
        <v>105</v>
      </c>
      <c r="C1130" t="s">
        <v>185</v>
      </c>
      <c r="D1130">
        <v>401</v>
      </c>
      <c r="E1130">
        <v>1</v>
      </c>
      <c r="F1130" s="25" t="str">
        <f>VLOOKUP(B1130,Definitions!$C$7:$D$43,2,FALSE)</f>
        <v>Slovenia</v>
      </c>
      <c r="G1130" t="str">
        <f>VLOOKUP(C1130,Definitions!$C$49:$D$57,2,FALSE)</f>
        <v>Residential</v>
      </c>
      <c r="H1130" t="str">
        <f>VLOOKUP(D1130,Definitions!$C$60:$D$104,2,FALSE)</f>
        <v>SFH</v>
      </c>
      <c r="J1130" s="29" t="s">
        <v>155</v>
      </c>
      <c r="K1130" s="47" t="s">
        <v>454</v>
      </c>
      <c r="L1130" s="46">
        <v>0.90271218285815658</v>
      </c>
      <c r="M1130" s="46">
        <v>0.90271218285815658</v>
      </c>
      <c r="N1130" s="29"/>
      <c r="O1130" s="47">
        <v>0</v>
      </c>
      <c r="P1130" s="46">
        <v>0.90271218285815658</v>
      </c>
      <c r="Q1130" s="46">
        <v>0.76384093170097422</v>
      </c>
      <c r="R1130" s="37">
        <v>4.0619736436687794E-2</v>
      </c>
      <c r="S1130" s="47">
        <v>0.47804369878155539</v>
      </c>
      <c r="T1130" s="56">
        <v>0</v>
      </c>
      <c r="U1130" s="47">
        <v>0.28579723291941878</v>
      </c>
      <c r="V1130" s="56">
        <v>0</v>
      </c>
      <c r="W1130" s="47">
        <v>0</v>
      </c>
      <c r="X1130" s="47">
        <v>0</v>
      </c>
      <c r="Y1130" s="47">
        <v>0</v>
      </c>
      <c r="Z1130" s="47">
        <v>0</v>
      </c>
      <c r="AA1130" s="47">
        <v>0</v>
      </c>
      <c r="AB1130" s="56"/>
      <c r="AC1130" s="47">
        <v>4.0619736436687794E-2</v>
      </c>
      <c r="AD1130" s="60">
        <v>0</v>
      </c>
      <c r="AE1130" s="47">
        <v>0</v>
      </c>
      <c r="AF1130" s="47">
        <v>0</v>
      </c>
      <c r="AG1130" s="47">
        <v>0</v>
      </c>
      <c r="AH1130" s="47">
        <v>0</v>
      </c>
      <c r="AI1130" s="56"/>
      <c r="AJ1130" s="47">
        <v>9.8251514720494496E-2</v>
      </c>
      <c r="AK1130" s="56"/>
      <c r="AL1130" s="9" t="str">
        <f>VLOOKUP(F1130,Definitions!$B$7:$E$39,4,FALSE)</f>
        <v>EU28</v>
      </c>
    </row>
    <row r="1131" spans="1:38">
      <c r="A1131" s="36" t="str">
        <f t="shared" si="40"/>
        <v>SI401_2</v>
      </c>
      <c r="B1131" t="s">
        <v>105</v>
      </c>
      <c r="C1131" t="s">
        <v>185</v>
      </c>
      <c r="D1131">
        <v>401</v>
      </c>
      <c r="E1131">
        <v>2</v>
      </c>
      <c r="F1131" s="25" t="str">
        <f>VLOOKUP(B1131,Definitions!$C$7:$D$43,2,FALSE)</f>
        <v>Slovenia</v>
      </c>
      <c r="G1131" t="str">
        <f>VLOOKUP(C1131,Definitions!$C$49:$D$57,2,FALSE)</f>
        <v>Residential</v>
      </c>
      <c r="H1131" t="str">
        <f>VLOOKUP(D1131,Definitions!$C$60:$D$104,2,FALSE)</f>
        <v>SFH</v>
      </c>
      <c r="J1131" s="29" t="s">
        <v>156</v>
      </c>
      <c r="K1131" s="47" t="s">
        <v>454</v>
      </c>
      <c r="L1131" s="46">
        <v>9.1150885447471575E-3</v>
      </c>
      <c r="M1131" s="46">
        <v>9.1150885447471575E-3</v>
      </c>
      <c r="N1131" s="29"/>
      <c r="O1131" s="47">
        <v>0</v>
      </c>
      <c r="P1131" s="46">
        <v>9.1150885447471575E-3</v>
      </c>
      <c r="Q1131" s="46">
        <v>8.8691188390910003E-3</v>
      </c>
      <c r="R1131" s="37">
        <v>7.1054932542311005E-5</v>
      </c>
      <c r="S1131" s="47">
        <v>7.3171866985855816E-3</v>
      </c>
      <c r="T1131" s="56">
        <v>0</v>
      </c>
      <c r="U1131" s="47">
        <v>1.5519321405054187E-3</v>
      </c>
      <c r="V1131" s="56">
        <v>0</v>
      </c>
      <c r="W1131" s="47">
        <v>0</v>
      </c>
      <c r="X1131" s="47">
        <v>0</v>
      </c>
      <c r="Y1131" s="47">
        <v>0</v>
      </c>
      <c r="Z1131" s="47">
        <v>0</v>
      </c>
      <c r="AA1131" s="47">
        <v>0</v>
      </c>
      <c r="AB1131" s="56"/>
      <c r="AC1131" s="47">
        <v>7.1054932542311005E-5</v>
      </c>
      <c r="AD1131" s="60">
        <v>0</v>
      </c>
      <c r="AE1131" s="47">
        <v>0</v>
      </c>
      <c r="AF1131" s="47">
        <v>0</v>
      </c>
      <c r="AG1131" s="47">
        <v>0</v>
      </c>
      <c r="AH1131" s="47">
        <v>0</v>
      </c>
      <c r="AI1131" s="56"/>
      <c r="AJ1131" s="47">
        <v>1.7491477311384603E-4</v>
      </c>
      <c r="AK1131" s="56"/>
      <c r="AL1131" s="9" t="str">
        <f>VLOOKUP(F1131,Definitions!$B$7:$E$39,4,FALSE)</f>
        <v>EU28</v>
      </c>
    </row>
    <row r="1132" spans="1:38">
      <c r="A1132" s="36" t="str">
        <f t="shared" si="40"/>
        <v>SI401_3</v>
      </c>
      <c r="B1132" t="s">
        <v>105</v>
      </c>
      <c r="C1132" t="s">
        <v>185</v>
      </c>
      <c r="D1132">
        <v>401</v>
      </c>
      <c r="E1132">
        <v>3</v>
      </c>
      <c r="F1132" s="25" t="str">
        <f>VLOOKUP(B1132,Definitions!$C$7:$D$43,2,FALSE)</f>
        <v>Slovenia</v>
      </c>
      <c r="G1132" t="str">
        <f>VLOOKUP(C1132,Definitions!$C$49:$D$57,2,FALSE)</f>
        <v>Residential</v>
      </c>
      <c r="H1132" t="str">
        <f>VLOOKUP(D1132,Definitions!$C$60:$D$104,2,FALSE)</f>
        <v>SFH</v>
      </c>
      <c r="J1132" s="29" t="s">
        <v>157</v>
      </c>
      <c r="K1132" s="47" t="s">
        <v>454</v>
      </c>
      <c r="L1132" s="46">
        <v>1.4128200664169053</v>
      </c>
      <c r="M1132" s="46">
        <v>1.4128200664169053</v>
      </c>
      <c r="N1132" s="29"/>
      <c r="O1132" s="47">
        <v>0</v>
      </c>
      <c r="P1132" s="46">
        <v>1.4128200664169053</v>
      </c>
      <c r="Q1132" s="46">
        <v>1.3549327292803437</v>
      </c>
      <c r="R1132" s="37">
        <v>4.1922410199963503E-3</v>
      </c>
      <c r="S1132" s="47">
        <v>1.1687392407937927</v>
      </c>
      <c r="T1132" s="56">
        <v>0</v>
      </c>
      <c r="U1132" s="47">
        <v>0.18619348848655101</v>
      </c>
      <c r="V1132" s="56">
        <v>0</v>
      </c>
      <c r="W1132" s="47">
        <v>0</v>
      </c>
      <c r="X1132" s="47">
        <v>0</v>
      </c>
      <c r="Y1132" s="47">
        <v>0</v>
      </c>
      <c r="Z1132" s="47">
        <v>0</v>
      </c>
      <c r="AA1132" s="47">
        <v>0</v>
      </c>
      <c r="AB1132" s="56"/>
      <c r="AC1132" s="47">
        <v>4.1922410199963503E-3</v>
      </c>
      <c r="AD1132" s="60">
        <v>0</v>
      </c>
      <c r="AE1132" s="47">
        <v>0</v>
      </c>
      <c r="AF1132" s="47">
        <v>0</v>
      </c>
      <c r="AG1132" s="47">
        <v>0</v>
      </c>
      <c r="AH1132" s="47">
        <v>0</v>
      </c>
      <c r="AI1132" s="56"/>
      <c r="AJ1132" s="47">
        <v>5.3695096116565297E-2</v>
      </c>
      <c r="AK1132" s="56"/>
      <c r="AL1132" s="9" t="str">
        <f>VLOOKUP(F1132,Definitions!$B$7:$E$39,4,FALSE)</f>
        <v>EU28</v>
      </c>
    </row>
    <row r="1133" spans="1:38">
      <c r="A1133" s="36" t="str">
        <f t="shared" si="40"/>
        <v>SI401_4</v>
      </c>
      <c r="B1133" t="s">
        <v>105</v>
      </c>
      <c r="C1133" t="s">
        <v>185</v>
      </c>
      <c r="D1133">
        <v>401</v>
      </c>
      <c r="E1133">
        <v>4</v>
      </c>
      <c r="F1133" s="25" t="str">
        <f>VLOOKUP(B1133,Definitions!$C$7:$D$43,2,FALSE)</f>
        <v>Slovenia</v>
      </c>
      <c r="G1133" t="str">
        <f>VLOOKUP(C1133,Definitions!$C$49:$D$57,2,FALSE)</f>
        <v>Residential</v>
      </c>
      <c r="H1133" t="str">
        <f>VLOOKUP(D1133,Definitions!$C$60:$D$104,2,FALSE)</f>
        <v>SFH</v>
      </c>
      <c r="J1133" s="29" t="s">
        <v>158</v>
      </c>
      <c r="K1133" s="47" t="s">
        <v>454</v>
      </c>
      <c r="L1133" s="46">
        <v>0.27181340674283555</v>
      </c>
      <c r="M1133" s="46">
        <v>0.27181340674283555</v>
      </c>
      <c r="N1133" s="29"/>
      <c r="O1133" s="47">
        <v>0</v>
      </c>
      <c r="P1133" s="46">
        <v>0.27181340674283555</v>
      </c>
      <c r="Q1133" s="46">
        <v>0.26242786315344707</v>
      </c>
      <c r="R1133" s="37">
        <v>4.7369955028207341E-5</v>
      </c>
      <c r="S1133" s="47">
        <v>0.23403952984643889</v>
      </c>
      <c r="T1133" s="56">
        <v>0</v>
      </c>
      <c r="U1133" s="47">
        <v>2.8388333307008174E-2</v>
      </c>
      <c r="V1133" s="56">
        <v>0</v>
      </c>
      <c r="W1133" s="47">
        <v>0</v>
      </c>
      <c r="X1133" s="47">
        <v>0</v>
      </c>
      <c r="Y1133" s="47">
        <v>0</v>
      </c>
      <c r="Z1133" s="47">
        <v>0</v>
      </c>
      <c r="AA1133" s="47">
        <v>0</v>
      </c>
      <c r="AB1133" s="56"/>
      <c r="AC1133" s="47">
        <v>4.7369955028207341E-5</v>
      </c>
      <c r="AD1133" s="60">
        <v>0</v>
      </c>
      <c r="AE1133" s="47">
        <v>0</v>
      </c>
      <c r="AF1133" s="47">
        <v>0</v>
      </c>
      <c r="AG1133" s="47">
        <v>0</v>
      </c>
      <c r="AH1133" s="47">
        <v>0</v>
      </c>
      <c r="AI1133" s="56"/>
      <c r="AJ1133" s="47">
        <v>9.3381736343602813E-3</v>
      </c>
      <c r="AK1133" s="56"/>
      <c r="AL1133" s="9" t="str">
        <f>VLOOKUP(F1133,Definitions!$B$7:$E$39,4,FALSE)</f>
        <v>EU28</v>
      </c>
    </row>
    <row r="1134" spans="1:38">
      <c r="A1134" s="36" t="str">
        <f t="shared" si="40"/>
        <v>SI401_6</v>
      </c>
      <c r="B1134" t="s">
        <v>105</v>
      </c>
      <c r="C1134" t="s">
        <v>185</v>
      </c>
      <c r="D1134">
        <v>401</v>
      </c>
      <c r="E1134">
        <v>6</v>
      </c>
      <c r="F1134" s="25" t="str">
        <f>VLOOKUP(B1134,Definitions!$C$7:$D$43,2,FALSE)</f>
        <v>Slovenia</v>
      </c>
      <c r="G1134" t="str">
        <f>VLOOKUP(C1134,Definitions!$C$49:$D$57,2,FALSE)</f>
        <v>Residential</v>
      </c>
      <c r="H1134" t="str">
        <f>VLOOKUP(D1134,Definitions!$C$60:$D$104,2,FALSE)</f>
        <v>SFH</v>
      </c>
      <c r="J1134" s="29" t="s">
        <v>159</v>
      </c>
      <c r="K1134" s="47">
        <v>0</v>
      </c>
      <c r="L1134" s="46">
        <v>0</v>
      </c>
      <c r="M1134" s="46">
        <v>0</v>
      </c>
      <c r="N1134" s="29"/>
      <c r="O1134" s="47">
        <v>0</v>
      </c>
      <c r="P1134" s="46">
        <v>0</v>
      </c>
      <c r="Q1134" s="46">
        <v>0</v>
      </c>
      <c r="R1134" s="37">
        <v>0</v>
      </c>
      <c r="S1134" s="47">
        <v>0</v>
      </c>
      <c r="T1134" s="56">
        <v>0</v>
      </c>
      <c r="U1134" s="47">
        <v>0</v>
      </c>
      <c r="V1134" s="56">
        <v>0</v>
      </c>
      <c r="W1134" s="47">
        <v>0</v>
      </c>
      <c r="X1134" s="47">
        <v>0</v>
      </c>
      <c r="Y1134" s="47">
        <v>0</v>
      </c>
      <c r="Z1134" s="47">
        <v>0</v>
      </c>
      <c r="AA1134" s="47">
        <v>0</v>
      </c>
      <c r="AB1134" s="56"/>
      <c r="AC1134" s="47">
        <v>0</v>
      </c>
      <c r="AD1134" s="60">
        <v>0</v>
      </c>
      <c r="AE1134" s="47">
        <v>0</v>
      </c>
      <c r="AF1134" s="47">
        <v>0</v>
      </c>
      <c r="AG1134" s="47">
        <v>0</v>
      </c>
      <c r="AH1134" s="47">
        <v>0</v>
      </c>
      <c r="AI1134" s="56"/>
      <c r="AJ1134" s="47">
        <v>0</v>
      </c>
      <c r="AK1134" s="56"/>
      <c r="AL1134" s="9" t="str">
        <f>VLOOKUP(F1134,Definitions!$B$7:$E$39,4,FALSE)</f>
        <v>EU28</v>
      </c>
    </row>
    <row r="1135" spans="1:38">
      <c r="A1135" s="36" t="str">
        <f t="shared" si="40"/>
        <v>SI401_7</v>
      </c>
      <c r="B1135" t="s">
        <v>105</v>
      </c>
      <c r="C1135" t="s">
        <v>185</v>
      </c>
      <c r="D1135">
        <v>401</v>
      </c>
      <c r="E1135">
        <v>7</v>
      </c>
      <c r="F1135" s="25" t="str">
        <f>VLOOKUP(B1135,Definitions!$C$7:$D$43,2,FALSE)</f>
        <v>Slovenia</v>
      </c>
      <c r="G1135" t="str">
        <f>VLOOKUP(C1135,Definitions!$C$49:$D$57,2,FALSE)</f>
        <v>Residential</v>
      </c>
      <c r="H1135" t="str">
        <f>VLOOKUP(D1135,Definitions!$C$60:$D$104,2,FALSE)</f>
        <v>SFH</v>
      </c>
      <c r="J1135" s="29" t="s">
        <v>160</v>
      </c>
      <c r="K1135" s="47" t="s">
        <v>454</v>
      </c>
      <c r="L1135" s="46">
        <v>0</v>
      </c>
      <c r="M1135" s="46">
        <v>0</v>
      </c>
      <c r="N1135" s="29"/>
      <c r="O1135" s="47">
        <v>0</v>
      </c>
      <c r="P1135" s="46">
        <v>0</v>
      </c>
      <c r="Q1135" s="46">
        <v>0</v>
      </c>
      <c r="R1135" s="37">
        <v>0</v>
      </c>
      <c r="S1135" s="47">
        <v>0</v>
      </c>
      <c r="T1135" s="56">
        <v>0</v>
      </c>
      <c r="U1135" s="47">
        <v>0</v>
      </c>
      <c r="V1135" s="56">
        <v>0</v>
      </c>
      <c r="W1135" s="47">
        <v>0</v>
      </c>
      <c r="X1135" s="47">
        <v>0</v>
      </c>
      <c r="Y1135" s="47">
        <v>0</v>
      </c>
      <c r="Z1135" s="47">
        <v>0</v>
      </c>
      <c r="AA1135" s="47">
        <v>0</v>
      </c>
      <c r="AB1135" s="56"/>
      <c r="AC1135" s="47">
        <v>0</v>
      </c>
      <c r="AD1135" s="60">
        <v>0</v>
      </c>
      <c r="AE1135" s="47">
        <v>0</v>
      </c>
      <c r="AF1135" s="47">
        <v>0</v>
      </c>
      <c r="AG1135" s="47">
        <v>0</v>
      </c>
      <c r="AH1135" s="47">
        <v>0</v>
      </c>
      <c r="AI1135" s="56"/>
      <c r="AJ1135" s="47">
        <v>0</v>
      </c>
      <c r="AK1135" s="56"/>
      <c r="AL1135" s="9" t="str">
        <f>VLOOKUP(F1135,Definitions!$B$7:$E$39,4,FALSE)</f>
        <v>EU28</v>
      </c>
    </row>
    <row r="1136" spans="1:38">
      <c r="A1136" s="36" t="str">
        <f t="shared" si="40"/>
        <v>SI401_8</v>
      </c>
      <c r="B1136" t="s">
        <v>105</v>
      </c>
      <c r="C1136" t="s">
        <v>185</v>
      </c>
      <c r="D1136">
        <v>401</v>
      </c>
      <c r="E1136">
        <v>8</v>
      </c>
      <c r="F1136" s="25" t="str">
        <f>VLOOKUP(B1136,Definitions!$C$7:$D$43,2,FALSE)</f>
        <v>Slovenia</v>
      </c>
      <c r="G1136" t="str">
        <f>VLOOKUP(C1136,Definitions!$C$49:$D$57,2,FALSE)</f>
        <v>Residential</v>
      </c>
      <c r="H1136" t="str">
        <f>VLOOKUP(D1136,Definitions!$C$60:$D$104,2,FALSE)</f>
        <v>SFH</v>
      </c>
      <c r="J1136" s="29" t="s">
        <v>274</v>
      </c>
      <c r="K1136" s="47" t="s">
        <v>454</v>
      </c>
      <c r="L1136" s="46">
        <v>0</v>
      </c>
      <c r="M1136" s="46">
        <v>0</v>
      </c>
      <c r="N1136" s="29"/>
      <c r="O1136" s="47">
        <v>0</v>
      </c>
      <c r="P1136" s="46">
        <v>0</v>
      </c>
      <c r="Q1136" s="46">
        <v>0</v>
      </c>
      <c r="R1136" s="37">
        <v>0</v>
      </c>
      <c r="S1136" s="47">
        <v>0</v>
      </c>
      <c r="T1136" s="56">
        <v>0</v>
      </c>
      <c r="U1136" s="47">
        <v>0</v>
      </c>
      <c r="V1136" s="56">
        <v>0</v>
      </c>
      <c r="W1136" s="47">
        <v>0</v>
      </c>
      <c r="X1136" s="47">
        <v>0</v>
      </c>
      <c r="Y1136" s="47">
        <v>0</v>
      </c>
      <c r="Z1136" s="47">
        <v>0</v>
      </c>
      <c r="AA1136" s="47">
        <v>0</v>
      </c>
      <c r="AB1136" s="56"/>
      <c r="AC1136" s="47">
        <v>0</v>
      </c>
      <c r="AD1136" s="60">
        <v>0</v>
      </c>
      <c r="AE1136" s="47">
        <v>0</v>
      </c>
      <c r="AF1136" s="47">
        <v>0</v>
      </c>
      <c r="AG1136" s="47">
        <v>0</v>
      </c>
      <c r="AH1136" s="47">
        <v>0</v>
      </c>
      <c r="AI1136" s="56"/>
      <c r="AJ1136" s="47">
        <v>0</v>
      </c>
      <c r="AK1136" s="56"/>
      <c r="AL1136" s="9" t="str">
        <f>VLOOKUP(F1136,Definitions!$B$7:$E$39,4,FALSE)</f>
        <v>EU28</v>
      </c>
    </row>
    <row r="1137" spans="1:38">
      <c r="A1137" s="36" t="str">
        <f t="shared" si="40"/>
        <v>SI401_9</v>
      </c>
      <c r="B1137" t="s">
        <v>105</v>
      </c>
      <c r="C1137" t="s">
        <v>185</v>
      </c>
      <c r="D1137">
        <v>401</v>
      </c>
      <c r="E1137">
        <v>9</v>
      </c>
      <c r="F1137" s="25" t="str">
        <f>VLOOKUP(B1137,Definitions!$C$7:$D$43,2,FALSE)</f>
        <v>Slovenia</v>
      </c>
      <c r="G1137" t="str">
        <f>VLOOKUP(C1137,Definitions!$C$49:$D$57,2,FALSE)</f>
        <v>Residential</v>
      </c>
      <c r="H1137" t="str">
        <f>VLOOKUP(D1137,Definitions!$C$60:$D$104,2,FALSE)</f>
        <v>SFH</v>
      </c>
      <c r="J1137" s="29" t="s">
        <v>258</v>
      </c>
      <c r="K1137" s="47" t="s">
        <v>454</v>
      </c>
      <c r="L1137" s="46">
        <v>1.5888495504888918E-2</v>
      </c>
      <c r="M1137" s="46">
        <v>1.5888495504888918E-2</v>
      </c>
      <c r="N1137" s="29"/>
      <c r="O1137" s="47">
        <v>0</v>
      </c>
      <c r="P1137" s="46">
        <v>1.5888495504888918E-2</v>
      </c>
      <c r="Q1137" s="46">
        <v>1.5888495504888918E-2</v>
      </c>
      <c r="R1137" s="37">
        <v>0</v>
      </c>
      <c r="S1137" s="47">
        <v>1.3682077514120285E-2</v>
      </c>
      <c r="T1137" s="56">
        <v>0</v>
      </c>
      <c r="U1137" s="47">
        <v>2.2064179907686338E-3</v>
      </c>
      <c r="V1137" s="56">
        <v>0</v>
      </c>
      <c r="W1137" s="47">
        <v>0</v>
      </c>
      <c r="X1137" s="47">
        <v>0</v>
      </c>
      <c r="Y1137" s="47">
        <v>0</v>
      </c>
      <c r="Z1137" s="47">
        <v>0</v>
      </c>
      <c r="AA1137" s="47">
        <v>0</v>
      </c>
      <c r="AB1137" s="56"/>
      <c r="AC1137" s="47">
        <v>0</v>
      </c>
      <c r="AD1137" s="60">
        <v>0</v>
      </c>
      <c r="AE1137" s="47">
        <v>0</v>
      </c>
      <c r="AF1137" s="47">
        <v>0</v>
      </c>
      <c r="AG1137" s="47">
        <v>0</v>
      </c>
      <c r="AH1137" s="47">
        <v>0</v>
      </c>
      <c r="AI1137" s="56"/>
      <c r="AJ1137" s="47">
        <v>0</v>
      </c>
      <c r="AK1137" s="56"/>
      <c r="AL1137" s="9" t="str">
        <f>VLOOKUP(F1137,Definitions!$B$7:$E$39,4,FALSE)</f>
        <v>EU28</v>
      </c>
    </row>
    <row r="1138" spans="1:38">
      <c r="A1138" s="36" t="str">
        <f t="shared" si="40"/>
        <v>SI401_51</v>
      </c>
      <c r="B1138" t="s">
        <v>105</v>
      </c>
      <c r="C1138" t="s">
        <v>185</v>
      </c>
      <c r="D1138">
        <v>401</v>
      </c>
      <c r="E1138">
        <v>51</v>
      </c>
      <c r="F1138" s="25" t="str">
        <f>VLOOKUP(B1138,Definitions!$C$7:$D$43,2,FALSE)</f>
        <v>Slovenia</v>
      </c>
      <c r="G1138" t="str">
        <f>VLOOKUP(C1138,Definitions!$C$49:$D$57,2,FALSE)</f>
        <v>Residential</v>
      </c>
      <c r="H1138" t="str">
        <f>VLOOKUP(D1138,Definitions!$C$60:$D$104,2,FALSE)</f>
        <v>SFH</v>
      </c>
      <c r="J1138" s="29" t="s">
        <v>161</v>
      </c>
      <c r="K1138" s="47" t="s">
        <v>454</v>
      </c>
      <c r="L1138" s="46">
        <v>5.0628953611300798</v>
      </c>
      <c r="M1138" s="46">
        <v>5.0628953611300798</v>
      </c>
      <c r="N1138" s="29"/>
      <c r="O1138" s="47">
        <v>0</v>
      </c>
      <c r="P1138" s="46">
        <v>5.0628953611300798</v>
      </c>
      <c r="Q1138" s="46">
        <v>5.0179401764715976</v>
      </c>
      <c r="R1138" s="37">
        <v>2.1079629987552266E-3</v>
      </c>
      <c r="S1138" s="47">
        <v>4.277261758527751</v>
      </c>
      <c r="T1138" s="56">
        <v>0</v>
      </c>
      <c r="U1138" s="47">
        <v>0.74067841794384648</v>
      </c>
      <c r="V1138" s="56">
        <v>0</v>
      </c>
      <c r="W1138" s="47">
        <v>0</v>
      </c>
      <c r="X1138" s="47">
        <v>0</v>
      </c>
      <c r="Y1138" s="47">
        <v>0</v>
      </c>
      <c r="Z1138" s="47">
        <v>0</v>
      </c>
      <c r="AA1138" s="47">
        <v>0</v>
      </c>
      <c r="AB1138" s="56"/>
      <c r="AC1138" s="47">
        <v>2.1079629987552266E-3</v>
      </c>
      <c r="AD1138" s="60">
        <v>0</v>
      </c>
      <c r="AE1138" s="47">
        <v>0</v>
      </c>
      <c r="AF1138" s="47">
        <v>0</v>
      </c>
      <c r="AG1138" s="47">
        <v>0</v>
      </c>
      <c r="AH1138" s="47">
        <v>0</v>
      </c>
      <c r="AI1138" s="56"/>
      <c r="AJ1138" s="47">
        <v>4.2847221659727236E-2</v>
      </c>
      <c r="AK1138" s="56"/>
      <c r="AL1138" s="9" t="str">
        <f>VLOOKUP(F1138,Definitions!$B$7:$E$39,4,FALSE)</f>
        <v>EU28</v>
      </c>
    </row>
    <row r="1139" spans="1:38">
      <c r="A1139" s="36" t="str">
        <f t="shared" si="40"/>
        <v>SI401_52</v>
      </c>
      <c r="B1139" t="s">
        <v>105</v>
      </c>
      <c r="C1139" t="s">
        <v>185</v>
      </c>
      <c r="D1139">
        <v>401</v>
      </c>
      <c r="E1139">
        <v>52</v>
      </c>
      <c r="F1139" s="25" t="str">
        <f>VLOOKUP(B1139,Definitions!$C$7:$D$43,2,FALSE)</f>
        <v>Slovenia</v>
      </c>
      <c r="G1139" t="str">
        <f>VLOOKUP(C1139,Definitions!$C$49:$D$57,2,FALSE)</f>
        <v>Residential</v>
      </c>
      <c r="H1139" t="str">
        <f>VLOOKUP(D1139,Definitions!$C$60:$D$104,2,FALSE)</f>
        <v>SFH</v>
      </c>
      <c r="J1139" s="29" t="s">
        <v>162</v>
      </c>
      <c r="K1139" s="47" t="s">
        <v>454</v>
      </c>
      <c r="L1139" s="46">
        <v>9.2931397089148049E-2</v>
      </c>
      <c r="M1139" s="46">
        <v>9.2931397089148049E-2</v>
      </c>
      <c r="N1139" s="29"/>
      <c r="O1139" s="47">
        <v>0</v>
      </c>
      <c r="P1139" s="46">
        <v>9.2931397089148049E-2</v>
      </c>
      <c r="Q1139" s="46">
        <v>9.2931397089148049E-2</v>
      </c>
      <c r="R1139" s="37">
        <v>0</v>
      </c>
      <c r="S1139" s="47">
        <v>6.6765923167907262E-2</v>
      </c>
      <c r="T1139" s="56">
        <v>0</v>
      </c>
      <c r="U1139" s="47">
        <v>2.6165473921240787E-2</v>
      </c>
      <c r="V1139" s="56">
        <v>0</v>
      </c>
      <c r="W1139" s="47">
        <v>0</v>
      </c>
      <c r="X1139" s="47">
        <v>0</v>
      </c>
      <c r="Y1139" s="47">
        <v>0</v>
      </c>
      <c r="Z1139" s="47">
        <v>0</v>
      </c>
      <c r="AA1139" s="47">
        <v>0</v>
      </c>
      <c r="AB1139" s="56"/>
      <c r="AC1139" s="47">
        <v>0</v>
      </c>
      <c r="AD1139" s="60">
        <v>0</v>
      </c>
      <c r="AE1139" s="47">
        <v>0</v>
      </c>
      <c r="AF1139" s="47">
        <v>0</v>
      </c>
      <c r="AG1139" s="47">
        <v>0</v>
      </c>
      <c r="AH1139" s="47">
        <v>0</v>
      </c>
      <c r="AI1139" s="56"/>
      <c r="AJ1139" s="47">
        <v>0</v>
      </c>
      <c r="AK1139" s="56"/>
      <c r="AL1139" s="9" t="str">
        <f>VLOOKUP(F1139,Definitions!$B$7:$E$39,4,FALSE)</f>
        <v>EU28</v>
      </c>
    </row>
    <row r="1140" spans="1:38">
      <c r="A1140" s="36" t="str">
        <f t="shared" si="40"/>
        <v>SI401_53</v>
      </c>
      <c r="B1140" t="s">
        <v>105</v>
      </c>
      <c r="C1140" t="s">
        <v>185</v>
      </c>
      <c r="D1140">
        <v>401</v>
      </c>
      <c r="E1140">
        <v>53</v>
      </c>
      <c r="F1140" s="25" t="str">
        <f>VLOOKUP(B1140,Definitions!$C$7:$D$43,2,FALSE)</f>
        <v>Slovenia</v>
      </c>
      <c r="G1140" t="str">
        <f>VLOOKUP(C1140,Definitions!$C$49:$D$57,2,FALSE)</f>
        <v>Residential</v>
      </c>
      <c r="H1140" t="str">
        <f>VLOOKUP(D1140,Definitions!$C$60:$D$104,2,FALSE)</f>
        <v>SFH</v>
      </c>
      <c r="J1140" s="29" t="s">
        <v>163</v>
      </c>
      <c r="K1140" s="47" t="s">
        <v>454</v>
      </c>
      <c r="L1140" s="46">
        <v>0.10900193913248854</v>
      </c>
      <c r="M1140" s="46">
        <v>0.10900193913248854</v>
      </c>
      <c r="N1140" s="29"/>
      <c r="O1140" s="47">
        <v>0</v>
      </c>
      <c r="P1140" s="46">
        <v>0.10900193913248854</v>
      </c>
      <c r="Q1140" s="46">
        <v>0.10900193913248854</v>
      </c>
      <c r="R1140" s="37">
        <v>0</v>
      </c>
      <c r="S1140" s="47">
        <v>2.0000355804126339E-2</v>
      </c>
      <c r="T1140" s="56">
        <v>0</v>
      </c>
      <c r="U1140" s="47">
        <v>8.9001583328362208E-2</v>
      </c>
      <c r="V1140" s="56">
        <v>0</v>
      </c>
      <c r="W1140" s="47">
        <v>0</v>
      </c>
      <c r="X1140" s="47">
        <v>0</v>
      </c>
      <c r="Y1140" s="47">
        <v>0</v>
      </c>
      <c r="Z1140" s="47">
        <v>0</v>
      </c>
      <c r="AA1140" s="47">
        <v>0</v>
      </c>
      <c r="AB1140" s="56"/>
      <c r="AC1140" s="47">
        <v>0</v>
      </c>
      <c r="AD1140" s="60">
        <v>0</v>
      </c>
      <c r="AE1140" s="47">
        <v>0</v>
      </c>
      <c r="AF1140" s="47">
        <v>0</v>
      </c>
      <c r="AG1140" s="47">
        <v>0</v>
      </c>
      <c r="AH1140" s="47">
        <v>0</v>
      </c>
      <c r="AI1140" s="56"/>
      <c r="AJ1140" s="47">
        <v>0</v>
      </c>
      <c r="AK1140" s="56"/>
      <c r="AL1140" s="9" t="str">
        <f>VLOOKUP(F1140,Definitions!$B$7:$E$39,4,FALSE)</f>
        <v>EU28</v>
      </c>
    </row>
    <row r="1141" spans="1:38">
      <c r="A1141" s="36" t="str">
        <f t="shared" si="40"/>
        <v>SI401_62</v>
      </c>
      <c r="B1141" t="s">
        <v>105</v>
      </c>
      <c r="C1141" t="s">
        <v>185</v>
      </c>
      <c r="D1141">
        <v>401</v>
      </c>
      <c r="E1141">
        <v>62</v>
      </c>
      <c r="F1141" s="25" t="str">
        <f>VLOOKUP(B1141,Definitions!$C$7:$D$43,2,FALSE)</f>
        <v>Slovenia</v>
      </c>
      <c r="G1141" t="str">
        <f>VLOOKUP(C1141,Definitions!$C$49:$D$57,2,FALSE)</f>
        <v>Residential</v>
      </c>
      <c r="H1141" t="str">
        <f>VLOOKUP(D1141,Definitions!$C$60:$D$104,2,FALSE)</f>
        <v>SFH</v>
      </c>
      <c r="J1141" s="29" t="s">
        <v>284</v>
      </c>
      <c r="K1141" s="47" t="s">
        <v>454</v>
      </c>
      <c r="L1141" s="46">
        <v>0.48515958841822382</v>
      </c>
      <c r="M1141" s="46">
        <v>0.48515958841822382</v>
      </c>
      <c r="N1141" s="29"/>
      <c r="O1141" s="47">
        <v>0</v>
      </c>
      <c r="P1141" s="46">
        <v>0.48515958841822382</v>
      </c>
      <c r="Q1141" s="46">
        <v>0.36556026599305869</v>
      </c>
      <c r="R1141" s="37">
        <v>3.4982711788331122E-2</v>
      </c>
      <c r="S1141" s="47">
        <v>0.16001305084587994</v>
      </c>
      <c r="T1141" s="56">
        <v>0</v>
      </c>
      <c r="U1141" s="47">
        <v>0.20554721514717872</v>
      </c>
      <c r="V1141" s="56">
        <v>0</v>
      </c>
      <c r="W1141" s="47">
        <v>0</v>
      </c>
      <c r="X1141" s="47">
        <v>0</v>
      </c>
      <c r="Y1141" s="47">
        <v>0</v>
      </c>
      <c r="Z1141" s="47">
        <v>0</v>
      </c>
      <c r="AA1141" s="47">
        <v>0</v>
      </c>
      <c r="AB1141" s="56"/>
      <c r="AC1141" s="47">
        <v>3.4982711788331122E-2</v>
      </c>
      <c r="AD1141" s="60">
        <v>0</v>
      </c>
      <c r="AE1141" s="47">
        <v>0</v>
      </c>
      <c r="AF1141" s="47">
        <v>0</v>
      </c>
      <c r="AG1141" s="47">
        <v>0</v>
      </c>
      <c r="AH1141" s="47">
        <v>0</v>
      </c>
      <c r="AI1141" s="56"/>
      <c r="AJ1141" s="47">
        <v>8.4616610636834039E-2</v>
      </c>
      <c r="AK1141" s="56"/>
      <c r="AL1141" s="9" t="str">
        <f>VLOOKUP(F1141,Definitions!$B$7:$E$39,4,FALSE)</f>
        <v>EU28</v>
      </c>
    </row>
    <row r="1142" spans="1:38">
      <c r="A1142" s="36" t="str">
        <f t="shared" si="40"/>
        <v>SI401_61</v>
      </c>
      <c r="B1142" t="s">
        <v>105</v>
      </c>
      <c r="C1142" t="s">
        <v>185</v>
      </c>
      <c r="D1142">
        <v>401</v>
      </c>
      <c r="E1142">
        <v>61</v>
      </c>
      <c r="F1142" s="25" t="str">
        <f>VLOOKUP(B1142,Definitions!$C$7:$D$43,2,FALSE)</f>
        <v>Slovenia</v>
      </c>
      <c r="G1142" t="str">
        <f>VLOOKUP(C1142,Definitions!$C$49:$D$57,2,FALSE)</f>
        <v>Residential</v>
      </c>
      <c r="H1142" t="str">
        <f>VLOOKUP(D1142,Definitions!$C$60:$D$104,2,FALSE)</f>
        <v>SFH</v>
      </c>
      <c r="J1142" s="29" t="s">
        <v>283</v>
      </c>
      <c r="K1142" s="47" t="s">
        <v>454</v>
      </c>
      <c r="L1142" s="46">
        <v>0.60527244522138146</v>
      </c>
      <c r="M1142" s="46">
        <v>0.60527244522138146</v>
      </c>
      <c r="N1142" s="29"/>
      <c r="O1142" s="47">
        <v>0</v>
      </c>
      <c r="P1142" s="46">
        <v>0.60527244522138146</v>
      </c>
      <c r="Q1142" s="46">
        <v>0.45606345078077826</v>
      </c>
      <c r="R1142" s="37">
        <v>4.364351856598836E-2</v>
      </c>
      <c r="S1142" s="47">
        <v>0.19962810766780056</v>
      </c>
      <c r="T1142" s="56">
        <v>0</v>
      </c>
      <c r="U1142" s="47">
        <v>0.25643534311297767</v>
      </c>
      <c r="V1142" s="56">
        <v>0</v>
      </c>
      <c r="W1142" s="47">
        <v>0</v>
      </c>
      <c r="X1142" s="47">
        <v>0</v>
      </c>
      <c r="Y1142" s="47">
        <v>0</v>
      </c>
      <c r="Z1142" s="47">
        <v>0</v>
      </c>
      <c r="AA1142" s="47">
        <v>0</v>
      </c>
      <c r="AB1142" s="56"/>
      <c r="AC1142" s="47">
        <v>4.364351856598836E-2</v>
      </c>
      <c r="AD1142" s="60">
        <v>0</v>
      </c>
      <c r="AE1142" s="47">
        <v>0</v>
      </c>
      <c r="AF1142" s="47">
        <v>0</v>
      </c>
      <c r="AG1142" s="47">
        <v>0</v>
      </c>
      <c r="AH1142" s="47">
        <v>0</v>
      </c>
      <c r="AI1142" s="56"/>
      <c r="AJ1142" s="47">
        <v>0.10556547587461489</v>
      </c>
      <c r="AK1142" s="56"/>
      <c r="AL1142" s="9" t="str">
        <f>VLOOKUP(F1142,Definitions!$B$7:$E$39,4,FALSE)</f>
        <v>EU28</v>
      </c>
    </row>
    <row r="1143" spans="1:38">
      <c r="A1143" s="36" t="str">
        <f t="shared" si="40"/>
        <v>SI401_58</v>
      </c>
      <c r="B1143" t="s">
        <v>105</v>
      </c>
      <c r="C1143" t="s">
        <v>185</v>
      </c>
      <c r="D1143">
        <v>401</v>
      </c>
      <c r="E1143">
        <v>58</v>
      </c>
      <c r="F1143" s="25" t="str">
        <f>VLOOKUP(B1143,Definitions!$C$7:$D$43,2,FALSE)</f>
        <v>Slovenia</v>
      </c>
      <c r="G1143" t="str">
        <f>VLOOKUP(C1143,Definitions!$C$49:$D$57,2,FALSE)</f>
        <v>Residential</v>
      </c>
      <c r="H1143" t="str">
        <f>VLOOKUP(D1143,Definitions!$C$60:$D$104,2,FALSE)</f>
        <v>SFH</v>
      </c>
      <c r="J1143" s="29" t="s">
        <v>277</v>
      </c>
      <c r="K1143" s="47" t="s">
        <v>454</v>
      </c>
      <c r="L1143" s="46">
        <v>0</v>
      </c>
      <c r="M1143" s="46">
        <v>0</v>
      </c>
      <c r="N1143" s="29"/>
      <c r="O1143" s="47">
        <v>0</v>
      </c>
      <c r="P1143" s="46">
        <v>0</v>
      </c>
      <c r="Q1143" s="46">
        <v>0</v>
      </c>
      <c r="R1143" s="37">
        <v>0</v>
      </c>
      <c r="S1143" s="47">
        <v>0</v>
      </c>
      <c r="T1143" s="56">
        <v>0</v>
      </c>
      <c r="U1143" s="47">
        <v>0</v>
      </c>
      <c r="V1143" s="56">
        <v>0</v>
      </c>
      <c r="W1143" s="47">
        <v>0</v>
      </c>
      <c r="X1143" s="47">
        <v>0</v>
      </c>
      <c r="Y1143" s="47">
        <v>0</v>
      </c>
      <c r="Z1143" s="47">
        <v>0</v>
      </c>
      <c r="AA1143" s="47">
        <v>0</v>
      </c>
      <c r="AB1143" s="56"/>
      <c r="AC1143" s="47">
        <v>0</v>
      </c>
      <c r="AD1143" s="60">
        <v>0</v>
      </c>
      <c r="AE1143" s="47">
        <v>0</v>
      </c>
      <c r="AF1143" s="47">
        <v>0</v>
      </c>
      <c r="AG1143" s="47">
        <v>0</v>
      </c>
      <c r="AH1143" s="47">
        <v>0</v>
      </c>
      <c r="AI1143" s="56"/>
      <c r="AJ1143" s="47">
        <v>0</v>
      </c>
      <c r="AK1143" s="56"/>
      <c r="AL1143" s="9" t="str">
        <f>VLOOKUP(F1143,Definitions!$B$7:$E$39,4,FALSE)</f>
        <v>EU28</v>
      </c>
    </row>
    <row r="1144" spans="1:38">
      <c r="A1144" s="36" t="str">
        <f t="shared" si="40"/>
        <v>SI401_55</v>
      </c>
      <c r="B1144" t="s">
        <v>105</v>
      </c>
      <c r="C1144" t="s">
        <v>185</v>
      </c>
      <c r="D1144">
        <v>401</v>
      </c>
      <c r="E1144">
        <v>55</v>
      </c>
      <c r="F1144" s="25" t="str">
        <f>VLOOKUP(B1144,Definitions!$C$7:$D$43,2,FALSE)</f>
        <v>Slovenia</v>
      </c>
      <c r="G1144" t="str">
        <f>VLOOKUP(C1144,Definitions!$C$49:$D$57,2,FALSE)</f>
        <v>Residential</v>
      </c>
      <c r="H1144" t="str">
        <f>VLOOKUP(D1144,Definitions!$C$60:$D$104,2,FALSE)</f>
        <v>SFH</v>
      </c>
      <c r="J1144" s="29" t="s">
        <v>453</v>
      </c>
      <c r="K1144" s="47" t="s">
        <v>454</v>
      </c>
      <c r="L1144" s="46">
        <v>0</v>
      </c>
      <c r="M1144" s="46">
        <v>0</v>
      </c>
      <c r="N1144" s="29"/>
      <c r="O1144" s="47">
        <v>0</v>
      </c>
      <c r="P1144" s="46">
        <v>0</v>
      </c>
      <c r="Q1144" s="46">
        <v>0</v>
      </c>
      <c r="R1144" s="37">
        <v>0</v>
      </c>
      <c r="S1144" s="47">
        <v>0</v>
      </c>
      <c r="T1144" s="56">
        <v>0</v>
      </c>
      <c r="U1144" s="47">
        <v>0</v>
      </c>
      <c r="V1144" s="56">
        <v>0</v>
      </c>
      <c r="W1144" s="47">
        <v>0</v>
      </c>
      <c r="X1144" s="47">
        <v>0</v>
      </c>
      <c r="Y1144" s="47">
        <v>0</v>
      </c>
      <c r="Z1144" s="47">
        <v>0</v>
      </c>
      <c r="AA1144" s="47">
        <v>0</v>
      </c>
      <c r="AB1144" s="56"/>
      <c r="AC1144" s="47">
        <v>0</v>
      </c>
      <c r="AD1144" s="60">
        <v>0</v>
      </c>
      <c r="AE1144" s="47">
        <v>0</v>
      </c>
      <c r="AF1144" s="47">
        <v>0</v>
      </c>
      <c r="AG1144" s="47">
        <v>0</v>
      </c>
      <c r="AH1144" s="47">
        <v>0</v>
      </c>
      <c r="AI1144" s="56"/>
      <c r="AJ1144" s="47">
        <v>0</v>
      </c>
      <c r="AK1144" s="56"/>
      <c r="AL1144" s="9" t="str">
        <f>VLOOKUP(F1144,Definitions!$B$7:$E$39,4,FALSE)</f>
        <v>EU28</v>
      </c>
    </row>
    <row r="1145" spans="1:38">
      <c r="A1145" s="36" t="str">
        <f t="shared" si="40"/>
        <v>SI402_0</v>
      </c>
      <c r="B1145" t="s">
        <v>105</v>
      </c>
      <c r="C1145" t="s">
        <v>185</v>
      </c>
      <c r="D1145">
        <v>402</v>
      </c>
      <c r="E1145">
        <v>0</v>
      </c>
      <c r="F1145" s="25" t="str">
        <f>VLOOKUP(B1145,Definitions!$C$7:$D$43,2,FALSE)</f>
        <v>Slovenia</v>
      </c>
      <c r="G1145" t="str">
        <f>VLOOKUP(C1145,Definitions!$C$49:$D$57,2,FALSE)</f>
        <v>Residential</v>
      </c>
      <c r="H1145" t="str">
        <f>VLOOKUP(D1145,Definitions!$C$60:$D$104,2,FALSE)</f>
        <v>MFH</v>
      </c>
      <c r="J1145" s="29" t="s">
        <v>166</v>
      </c>
      <c r="K1145" s="47" t="s">
        <v>454</v>
      </c>
      <c r="L1145" s="46">
        <v>5.2107366655899972</v>
      </c>
      <c r="M1145" s="46">
        <v>5.2107366655899972</v>
      </c>
      <c r="N1145" s="29"/>
      <c r="O1145" s="47">
        <v>0</v>
      </c>
      <c r="P1145" s="46">
        <v>5.2107366655899972</v>
      </c>
      <c r="Q1145" s="46">
        <v>4.4950292935859402</v>
      </c>
      <c r="R1145" s="37">
        <v>0.12566459569732938</v>
      </c>
      <c r="S1145" s="47">
        <v>2.6426815393763539</v>
      </c>
      <c r="T1145" s="56">
        <v>0</v>
      </c>
      <c r="U1145" s="47">
        <v>1.8523477542095859</v>
      </c>
      <c r="V1145" s="56">
        <v>0</v>
      </c>
      <c r="W1145" s="47">
        <v>0</v>
      </c>
      <c r="X1145" s="47">
        <v>0</v>
      </c>
      <c r="Y1145" s="47">
        <v>0</v>
      </c>
      <c r="Z1145" s="47">
        <v>0</v>
      </c>
      <c r="AA1145" s="47">
        <v>0</v>
      </c>
      <c r="AB1145" s="56"/>
      <c r="AC1145" s="47">
        <v>0.12566459569732938</v>
      </c>
      <c r="AD1145" s="60">
        <v>0</v>
      </c>
      <c r="AE1145" s="47">
        <v>0</v>
      </c>
      <c r="AF1145" s="47">
        <v>0</v>
      </c>
      <c r="AG1145" s="47">
        <v>0</v>
      </c>
      <c r="AH1145" s="47">
        <v>0</v>
      </c>
      <c r="AI1145" s="56"/>
      <c r="AJ1145" s="47">
        <v>0.59004277630672808</v>
      </c>
      <c r="AK1145" s="56"/>
      <c r="AL1145" s="9" t="str">
        <f>VLOOKUP(F1145,Definitions!$B$7:$E$39,4,FALSE)</f>
        <v>EU28</v>
      </c>
    </row>
    <row r="1146" spans="1:38">
      <c r="A1146" s="36" t="str">
        <f t="shared" si="40"/>
        <v>SI402_1</v>
      </c>
      <c r="B1146" t="s">
        <v>105</v>
      </c>
      <c r="C1146" t="s">
        <v>185</v>
      </c>
      <c r="D1146">
        <v>402</v>
      </c>
      <c r="E1146">
        <v>1</v>
      </c>
      <c r="F1146" s="25" t="str">
        <f>VLOOKUP(B1146,Definitions!$C$7:$D$43,2,FALSE)</f>
        <v>Slovenia</v>
      </c>
      <c r="G1146" t="str">
        <f>VLOOKUP(C1146,Definitions!$C$49:$D$57,2,FALSE)</f>
        <v>Residential</v>
      </c>
      <c r="H1146" t="str">
        <f>VLOOKUP(D1146,Definitions!$C$60:$D$104,2,FALSE)</f>
        <v>MFH</v>
      </c>
      <c r="J1146" s="29" t="s">
        <v>155</v>
      </c>
      <c r="K1146" s="47" t="s">
        <v>454</v>
      </c>
      <c r="L1146" s="46">
        <v>0.75298786185085964</v>
      </c>
      <c r="M1146" s="46">
        <v>0.75298786185085964</v>
      </c>
      <c r="N1146" s="29"/>
      <c r="O1146" s="47">
        <v>0</v>
      </c>
      <c r="P1146" s="46">
        <v>0.75298786185085964</v>
      </c>
      <c r="Q1146" s="46">
        <v>0.59779765982924205</v>
      </c>
      <c r="R1146" s="37">
        <v>4.0619736436687794E-2</v>
      </c>
      <c r="S1146" s="47">
        <v>0.26703254967734208</v>
      </c>
      <c r="T1146" s="56">
        <v>0</v>
      </c>
      <c r="U1146" s="47">
        <v>0.33076511015189991</v>
      </c>
      <c r="V1146" s="56">
        <v>0</v>
      </c>
      <c r="W1146" s="47">
        <v>0</v>
      </c>
      <c r="X1146" s="47">
        <v>0</v>
      </c>
      <c r="Y1146" s="47">
        <v>0</v>
      </c>
      <c r="Z1146" s="47">
        <v>0</v>
      </c>
      <c r="AA1146" s="47">
        <v>0</v>
      </c>
      <c r="AB1146" s="56"/>
      <c r="AC1146" s="47">
        <v>4.0619736436687794E-2</v>
      </c>
      <c r="AD1146" s="60">
        <v>0</v>
      </c>
      <c r="AE1146" s="47">
        <v>0</v>
      </c>
      <c r="AF1146" s="47">
        <v>0</v>
      </c>
      <c r="AG1146" s="47">
        <v>0</v>
      </c>
      <c r="AH1146" s="47">
        <v>0</v>
      </c>
      <c r="AI1146" s="56"/>
      <c r="AJ1146" s="47">
        <v>0.11457046558492978</v>
      </c>
      <c r="AK1146" s="56"/>
      <c r="AL1146" s="9" t="str">
        <f>VLOOKUP(F1146,Definitions!$B$7:$E$39,4,FALSE)</f>
        <v>EU28</v>
      </c>
    </row>
    <row r="1147" spans="1:38">
      <c r="A1147" s="36" t="str">
        <f t="shared" si="40"/>
        <v>SI402_2</v>
      </c>
      <c r="B1147" t="s">
        <v>105</v>
      </c>
      <c r="C1147" t="s">
        <v>185</v>
      </c>
      <c r="D1147">
        <v>402</v>
      </c>
      <c r="E1147">
        <v>2</v>
      </c>
      <c r="F1147" s="25" t="str">
        <f>VLOOKUP(B1147,Definitions!$C$7:$D$43,2,FALSE)</f>
        <v>Slovenia</v>
      </c>
      <c r="G1147" t="str">
        <f>VLOOKUP(C1147,Definitions!$C$49:$D$57,2,FALSE)</f>
        <v>Residential</v>
      </c>
      <c r="H1147" t="str">
        <f>VLOOKUP(D1147,Definitions!$C$60:$D$104,2,FALSE)</f>
        <v>MFH</v>
      </c>
      <c r="J1147" s="29" t="s">
        <v>156</v>
      </c>
      <c r="K1147" s="47" t="s">
        <v>454</v>
      </c>
      <c r="L1147" s="46">
        <v>2.157810090727831</v>
      </c>
      <c r="M1147" s="46">
        <v>2.157810090727831</v>
      </c>
      <c r="N1147" s="29"/>
      <c r="O1147" s="47">
        <v>0</v>
      </c>
      <c r="P1147" s="46">
        <v>2.157810090727831</v>
      </c>
      <c r="Q1147" s="46">
        <v>1.9816352788359144</v>
      </c>
      <c r="R1147" s="37">
        <v>7.1054932542311005E-5</v>
      </c>
      <c r="S1147" s="47">
        <v>1.5841108965351756</v>
      </c>
      <c r="T1147" s="56">
        <v>0</v>
      </c>
      <c r="U1147" s="47">
        <v>0.39752438230073883</v>
      </c>
      <c r="V1147" s="56">
        <v>0</v>
      </c>
      <c r="W1147" s="47">
        <v>0</v>
      </c>
      <c r="X1147" s="47">
        <v>0</v>
      </c>
      <c r="Y1147" s="47">
        <v>0</v>
      </c>
      <c r="Z1147" s="47">
        <v>0</v>
      </c>
      <c r="AA1147" s="47">
        <v>0</v>
      </c>
      <c r="AB1147" s="56"/>
      <c r="AC1147" s="47">
        <v>7.1054932542311005E-5</v>
      </c>
      <c r="AD1147" s="60">
        <v>0</v>
      </c>
      <c r="AE1147" s="47">
        <v>0</v>
      </c>
      <c r="AF1147" s="47">
        <v>0</v>
      </c>
      <c r="AG1147" s="47">
        <v>0</v>
      </c>
      <c r="AH1147" s="47">
        <v>0</v>
      </c>
      <c r="AI1147" s="56"/>
      <c r="AJ1147" s="47">
        <v>0.17610375695937458</v>
      </c>
      <c r="AK1147" s="56"/>
      <c r="AL1147" s="9" t="str">
        <f>VLOOKUP(F1147,Definitions!$B$7:$E$39,4,FALSE)</f>
        <v>EU28</v>
      </c>
    </row>
    <row r="1148" spans="1:38">
      <c r="A1148" s="36" t="str">
        <f t="shared" si="40"/>
        <v>SI402_3</v>
      </c>
      <c r="B1148" t="s">
        <v>105</v>
      </c>
      <c r="C1148" t="s">
        <v>185</v>
      </c>
      <c r="D1148">
        <v>402</v>
      </c>
      <c r="E1148">
        <v>3</v>
      </c>
      <c r="F1148" s="25" t="str">
        <f>VLOOKUP(B1148,Definitions!$C$7:$D$43,2,FALSE)</f>
        <v>Slovenia</v>
      </c>
      <c r="G1148" t="str">
        <f>VLOOKUP(C1148,Definitions!$C$49:$D$57,2,FALSE)</f>
        <v>Residential</v>
      </c>
      <c r="H1148" t="str">
        <f>VLOOKUP(D1148,Definitions!$C$60:$D$104,2,FALSE)</f>
        <v>MFH</v>
      </c>
      <c r="J1148" s="29" t="s">
        <v>157</v>
      </c>
      <c r="K1148" s="47" t="s">
        <v>454</v>
      </c>
      <c r="L1148" s="46">
        <v>0.398644071001237</v>
      </c>
      <c r="M1148" s="46">
        <v>0.398644071001237</v>
      </c>
      <c r="N1148" s="29"/>
      <c r="O1148" s="47">
        <v>0</v>
      </c>
      <c r="P1148" s="46">
        <v>0.398644071001237</v>
      </c>
      <c r="Q1148" s="46">
        <v>0.3529132085972001</v>
      </c>
      <c r="R1148" s="37">
        <v>4.1922410199963503E-3</v>
      </c>
      <c r="S1148" s="47">
        <v>0.20155207902402497</v>
      </c>
      <c r="T1148" s="56">
        <v>0</v>
      </c>
      <c r="U1148" s="47">
        <v>0.1513611295731751</v>
      </c>
      <c r="V1148" s="56">
        <v>0</v>
      </c>
      <c r="W1148" s="47">
        <v>0</v>
      </c>
      <c r="X1148" s="47">
        <v>0</v>
      </c>
      <c r="Y1148" s="47">
        <v>0</v>
      </c>
      <c r="Z1148" s="47">
        <v>0</v>
      </c>
      <c r="AA1148" s="47">
        <v>0</v>
      </c>
      <c r="AB1148" s="56"/>
      <c r="AC1148" s="47">
        <v>4.1922410199963503E-3</v>
      </c>
      <c r="AD1148" s="60">
        <v>0</v>
      </c>
      <c r="AE1148" s="47">
        <v>0</v>
      </c>
      <c r="AF1148" s="47">
        <v>0</v>
      </c>
      <c r="AG1148" s="47">
        <v>0</v>
      </c>
      <c r="AH1148" s="47">
        <v>0</v>
      </c>
      <c r="AI1148" s="56"/>
      <c r="AJ1148" s="47">
        <v>4.1538621384040568E-2</v>
      </c>
      <c r="AK1148" s="56"/>
      <c r="AL1148" s="9" t="str">
        <f>VLOOKUP(F1148,Definitions!$B$7:$E$39,4,FALSE)</f>
        <v>EU28</v>
      </c>
    </row>
    <row r="1149" spans="1:38">
      <c r="A1149" s="36" t="str">
        <f t="shared" si="40"/>
        <v>SI402_4</v>
      </c>
      <c r="B1149" t="s">
        <v>105</v>
      </c>
      <c r="C1149" t="s">
        <v>185</v>
      </c>
      <c r="D1149">
        <v>402</v>
      </c>
      <c r="E1149">
        <v>4</v>
      </c>
      <c r="F1149" s="25" t="str">
        <f>VLOOKUP(B1149,Definitions!$C$7:$D$43,2,FALSE)</f>
        <v>Slovenia</v>
      </c>
      <c r="G1149" t="str">
        <f>VLOOKUP(C1149,Definitions!$C$49:$D$57,2,FALSE)</f>
        <v>Residential</v>
      </c>
      <c r="H1149" t="str">
        <f>VLOOKUP(D1149,Definitions!$C$60:$D$104,2,FALSE)</f>
        <v>MFH</v>
      </c>
      <c r="J1149" s="29" t="s">
        <v>158</v>
      </c>
      <c r="K1149" s="47" t="s">
        <v>454</v>
      </c>
      <c r="L1149" s="46">
        <v>0.13864184653217729</v>
      </c>
      <c r="M1149" s="46">
        <v>0.13864184653217729</v>
      </c>
      <c r="N1149" s="29"/>
      <c r="O1149" s="47">
        <v>0</v>
      </c>
      <c r="P1149" s="46">
        <v>0.13864184653217729</v>
      </c>
      <c r="Q1149" s="46">
        <v>0.12573184838961762</v>
      </c>
      <c r="R1149" s="37">
        <v>4.7369955028207341E-5</v>
      </c>
      <c r="S1149" s="47">
        <v>8.6614090069003946E-2</v>
      </c>
      <c r="T1149" s="56">
        <v>0</v>
      </c>
      <c r="U1149" s="47">
        <v>3.911775832061367E-2</v>
      </c>
      <c r="V1149" s="56">
        <v>0</v>
      </c>
      <c r="W1149" s="47">
        <v>0</v>
      </c>
      <c r="X1149" s="47">
        <v>0</v>
      </c>
      <c r="Y1149" s="47">
        <v>0</v>
      </c>
      <c r="Z1149" s="47">
        <v>0</v>
      </c>
      <c r="AA1149" s="47">
        <v>0</v>
      </c>
      <c r="AB1149" s="56"/>
      <c r="AC1149" s="47">
        <v>4.7369955028207341E-5</v>
      </c>
      <c r="AD1149" s="60">
        <v>0</v>
      </c>
      <c r="AE1149" s="47">
        <v>0</v>
      </c>
      <c r="AF1149" s="47">
        <v>0</v>
      </c>
      <c r="AG1149" s="47">
        <v>0</v>
      </c>
      <c r="AH1149" s="47">
        <v>0</v>
      </c>
      <c r="AI1149" s="56"/>
      <c r="AJ1149" s="47">
        <v>1.2862628187531455E-2</v>
      </c>
      <c r="AK1149" s="56"/>
      <c r="AL1149" s="9" t="str">
        <f>VLOOKUP(F1149,Definitions!$B$7:$E$39,4,FALSE)</f>
        <v>EU28</v>
      </c>
    </row>
    <row r="1150" spans="1:38">
      <c r="A1150" s="36" t="str">
        <f t="shared" si="40"/>
        <v>SI402_6</v>
      </c>
      <c r="B1150" t="s">
        <v>105</v>
      </c>
      <c r="C1150" t="s">
        <v>185</v>
      </c>
      <c r="D1150">
        <v>402</v>
      </c>
      <c r="E1150">
        <v>6</v>
      </c>
      <c r="F1150" s="25" t="str">
        <f>VLOOKUP(B1150,Definitions!$C$7:$D$43,2,FALSE)</f>
        <v>Slovenia</v>
      </c>
      <c r="G1150" t="str">
        <f>VLOOKUP(C1150,Definitions!$C$49:$D$57,2,FALSE)</f>
        <v>Residential</v>
      </c>
      <c r="H1150" t="str">
        <f>VLOOKUP(D1150,Definitions!$C$60:$D$104,2,FALSE)</f>
        <v>MFH</v>
      </c>
      <c r="J1150" s="29" t="s">
        <v>159</v>
      </c>
      <c r="K1150" s="47">
        <v>0</v>
      </c>
      <c r="L1150" s="46">
        <v>0</v>
      </c>
      <c r="M1150" s="46">
        <v>0</v>
      </c>
      <c r="N1150" s="29"/>
      <c r="O1150" s="47">
        <v>0</v>
      </c>
      <c r="P1150" s="46">
        <v>0</v>
      </c>
      <c r="Q1150" s="46">
        <v>0</v>
      </c>
      <c r="R1150" s="37">
        <v>0</v>
      </c>
      <c r="S1150" s="47">
        <v>0</v>
      </c>
      <c r="T1150" s="56">
        <v>0</v>
      </c>
      <c r="U1150" s="47">
        <v>0</v>
      </c>
      <c r="V1150" s="56">
        <v>0</v>
      </c>
      <c r="W1150" s="47">
        <v>0</v>
      </c>
      <c r="X1150" s="47">
        <v>0</v>
      </c>
      <c r="Y1150" s="47">
        <v>0</v>
      </c>
      <c r="Z1150" s="47">
        <v>0</v>
      </c>
      <c r="AA1150" s="47">
        <v>0</v>
      </c>
      <c r="AB1150" s="56"/>
      <c r="AC1150" s="47">
        <v>0</v>
      </c>
      <c r="AD1150" s="60">
        <v>0</v>
      </c>
      <c r="AE1150" s="47">
        <v>0</v>
      </c>
      <c r="AF1150" s="47">
        <v>0</v>
      </c>
      <c r="AG1150" s="47">
        <v>0</v>
      </c>
      <c r="AH1150" s="47">
        <v>0</v>
      </c>
      <c r="AI1150" s="56"/>
      <c r="AJ1150" s="47">
        <v>0</v>
      </c>
      <c r="AK1150" s="56"/>
      <c r="AL1150" s="9" t="str">
        <f>VLOOKUP(F1150,Definitions!$B$7:$E$39,4,FALSE)</f>
        <v>EU28</v>
      </c>
    </row>
    <row r="1151" spans="1:38">
      <c r="A1151" s="36" t="str">
        <f t="shared" si="40"/>
        <v>SI402_7</v>
      </c>
      <c r="B1151" t="s">
        <v>105</v>
      </c>
      <c r="C1151" t="s">
        <v>185</v>
      </c>
      <c r="D1151">
        <v>402</v>
      </c>
      <c r="E1151">
        <v>7</v>
      </c>
      <c r="F1151" s="25" t="str">
        <f>VLOOKUP(B1151,Definitions!$C$7:$D$43,2,FALSE)</f>
        <v>Slovenia</v>
      </c>
      <c r="G1151" t="str">
        <f>VLOOKUP(C1151,Definitions!$C$49:$D$57,2,FALSE)</f>
        <v>Residential</v>
      </c>
      <c r="H1151" t="str">
        <f>VLOOKUP(D1151,Definitions!$C$60:$D$104,2,FALSE)</f>
        <v>MFH</v>
      </c>
      <c r="J1151" s="29" t="s">
        <v>160</v>
      </c>
      <c r="K1151" s="47" t="s">
        <v>454</v>
      </c>
      <c r="L1151" s="46">
        <v>0</v>
      </c>
      <c r="M1151" s="46">
        <v>0</v>
      </c>
      <c r="N1151" s="29"/>
      <c r="O1151" s="47">
        <v>0</v>
      </c>
      <c r="P1151" s="46">
        <v>0</v>
      </c>
      <c r="Q1151" s="46">
        <v>0</v>
      </c>
      <c r="R1151" s="37">
        <v>0</v>
      </c>
      <c r="S1151" s="47">
        <v>0</v>
      </c>
      <c r="T1151" s="56">
        <v>0</v>
      </c>
      <c r="U1151" s="47">
        <v>0</v>
      </c>
      <c r="V1151" s="56">
        <v>0</v>
      </c>
      <c r="W1151" s="47">
        <v>0</v>
      </c>
      <c r="X1151" s="47">
        <v>0</v>
      </c>
      <c r="Y1151" s="47">
        <v>0</v>
      </c>
      <c r="Z1151" s="47">
        <v>0</v>
      </c>
      <c r="AA1151" s="47">
        <v>0</v>
      </c>
      <c r="AB1151" s="56"/>
      <c r="AC1151" s="47">
        <v>0</v>
      </c>
      <c r="AD1151" s="60">
        <v>0</v>
      </c>
      <c r="AE1151" s="47">
        <v>0</v>
      </c>
      <c r="AF1151" s="47">
        <v>0</v>
      </c>
      <c r="AG1151" s="47">
        <v>0</v>
      </c>
      <c r="AH1151" s="47">
        <v>0</v>
      </c>
      <c r="AI1151" s="56"/>
      <c r="AJ1151" s="47">
        <v>0</v>
      </c>
      <c r="AK1151" s="56"/>
      <c r="AL1151" s="9" t="str">
        <f>VLOOKUP(F1151,Definitions!$B$7:$E$39,4,FALSE)</f>
        <v>EU28</v>
      </c>
    </row>
    <row r="1152" spans="1:38">
      <c r="A1152" s="36" t="str">
        <f t="shared" si="40"/>
        <v>SI402_8</v>
      </c>
      <c r="B1152" t="s">
        <v>105</v>
      </c>
      <c r="C1152" t="s">
        <v>185</v>
      </c>
      <c r="D1152">
        <v>402</v>
      </c>
      <c r="E1152">
        <v>8</v>
      </c>
      <c r="F1152" s="25" t="str">
        <f>VLOOKUP(B1152,Definitions!$C$7:$D$43,2,FALSE)</f>
        <v>Slovenia</v>
      </c>
      <c r="G1152" t="str">
        <f>VLOOKUP(C1152,Definitions!$C$49:$D$57,2,FALSE)</f>
        <v>Residential</v>
      </c>
      <c r="H1152" t="str">
        <f>VLOOKUP(D1152,Definitions!$C$60:$D$104,2,FALSE)</f>
        <v>MFH</v>
      </c>
      <c r="J1152" s="29" t="s">
        <v>274</v>
      </c>
      <c r="K1152" s="47" t="s">
        <v>454</v>
      </c>
      <c r="L1152" s="46">
        <v>0</v>
      </c>
      <c r="M1152" s="46">
        <v>0</v>
      </c>
      <c r="N1152" s="29"/>
      <c r="O1152" s="47">
        <v>0</v>
      </c>
      <c r="P1152" s="46">
        <v>0</v>
      </c>
      <c r="Q1152" s="46">
        <v>0</v>
      </c>
      <c r="R1152" s="37">
        <v>0</v>
      </c>
      <c r="S1152" s="47">
        <v>0</v>
      </c>
      <c r="T1152" s="56">
        <v>0</v>
      </c>
      <c r="U1152" s="47">
        <v>0</v>
      </c>
      <c r="V1152" s="56">
        <v>0</v>
      </c>
      <c r="W1152" s="47">
        <v>0</v>
      </c>
      <c r="X1152" s="47">
        <v>0</v>
      </c>
      <c r="Y1152" s="47">
        <v>0</v>
      </c>
      <c r="Z1152" s="47">
        <v>0</v>
      </c>
      <c r="AA1152" s="47">
        <v>0</v>
      </c>
      <c r="AB1152" s="56"/>
      <c r="AC1152" s="47">
        <v>0</v>
      </c>
      <c r="AD1152" s="60">
        <v>0</v>
      </c>
      <c r="AE1152" s="47">
        <v>0</v>
      </c>
      <c r="AF1152" s="47">
        <v>0</v>
      </c>
      <c r="AG1152" s="47">
        <v>0</v>
      </c>
      <c r="AH1152" s="47">
        <v>0</v>
      </c>
      <c r="AI1152" s="56"/>
      <c r="AJ1152" s="47">
        <v>0</v>
      </c>
      <c r="AK1152" s="56"/>
      <c r="AL1152" s="9" t="str">
        <f>VLOOKUP(F1152,Definitions!$B$7:$E$39,4,FALSE)</f>
        <v>EU28</v>
      </c>
    </row>
    <row r="1153" spans="1:38">
      <c r="A1153" s="36" t="str">
        <f t="shared" si="40"/>
        <v>SI402_9</v>
      </c>
      <c r="B1153" t="s">
        <v>105</v>
      </c>
      <c r="C1153" t="s">
        <v>185</v>
      </c>
      <c r="D1153">
        <v>402</v>
      </c>
      <c r="E1153">
        <v>9</v>
      </c>
      <c r="F1153" s="25" t="str">
        <f>VLOOKUP(B1153,Definitions!$C$7:$D$43,2,FALSE)</f>
        <v>Slovenia</v>
      </c>
      <c r="G1153" t="str">
        <f>VLOOKUP(C1153,Definitions!$C$49:$D$57,2,FALSE)</f>
        <v>Residential</v>
      </c>
      <c r="H1153" t="str">
        <f>VLOOKUP(D1153,Definitions!$C$60:$D$104,2,FALSE)</f>
        <v>MFH</v>
      </c>
      <c r="J1153" s="29" t="s">
        <v>258</v>
      </c>
      <c r="K1153" s="47" t="s">
        <v>454</v>
      </c>
      <c r="L1153" s="46">
        <v>9.6717271908899789E-3</v>
      </c>
      <c r="M1153" s="46">
        <v>9.6717271908899789E-3</v>
      </c>
      <c r="N1153" s="29"/>
      <c r="O1153" s="47">
        <v>0</v>
      </c>
      <c r="P1153" s="46">
        <v>9.6717271908899789E-3</v>
      </c>
      <c r="Q1153" s="46">
        <v>9.6717271908899789E-3</v>
      </c>
      <c r="R1153" s="37">
        <v>0</v>
      </c>
      <c r="S1153" s="47">
        <v>7.2159367295888928E-3</v>
      </c>
      <c r="T1153" s="56">
        <v>0</v>
      </c>
      <c r="U1153" s="47">
        <v>2.455790461301087E-3</v>
      </c>
      <c r="V1153" s="56">
        <v>0</v>
      </c>
      <c r="W1153" s="47">
        <v>0</v>
      </c>
      <c r="X1153" s="47">
        <v>0</v>
      </c>
      <c r="Y1153" s="47">
        <v>0</v>
      </c>
      <c r="Z1153" s="47">
        <v>0</v>
      </c>
      <c r="AA1153" s="47">
        <v>0</v>
      </c>
      <c r="AB1153" s="56"/>
      <c r="AC1153" s="47">
        <v>0</v>
      </c>
      <c r="AD1153" s="60">
        <v>0</v>
      </c>
      <c r="AE1153" s="47">
        <v>0</v>
      </c>
      <c r="AF1153" s="47">
        <v>0</v>
      </c>
      <c r="AG1153" s="47">
        <v>0</v>
      </c>
      <c r="AH1153" s="47">
        <v>0</v>
      </c>
      <c r="AI1153" s="56"/>
      <c r="AJ1153" s="47">
        <v>0</v>
      </c>
      <c r="AK1153" s="56"/>
      <c r="AL1153" s="9" t="str">
        <f>VLOOKUP(F1153,Definitions!$B$7:$E$39,4,FALSE)</f>
        <v>EU28</v>
      </c>
    </row>
    <row r="1154" spans="1:38">
      <c r="A1154" s="36" t="str">
        <f t="shared" si="40"/>
        <v>SI402_51</v>
      </c>
      <c r="B1154" t="s">
        <v>105</v>
      </c>
      <c r="C1154" t="s">
        <v>185</v>
      </c>
      <c r="D1154">
        <v>402</v>
      </c>
      <c r="E1154">
        <v>51</v>
      </c>
      <c r="F1154" s="25" t="str">
        <f>VLOOKUP(B1154,Definitions!$C$7:$D$43,2,FALSE)</f>
        <v>Slovenia</v>
      </c>
      <c r="G1154" t="str">
        <f>VLOOKUP(C1154,Definitions!$C$49:$D$57,2,FALSE)</f>
        <v>Residential</v>
      </c>
      <c r="H1154" t="str">
        <f>VLOOKUP(D1154,Definitions!$C$60:$D$104,2,FALSE)</f>
        <v>MFH</v>
      </c>
      <c r="J1154" s="29" t="s">
        <v>161</v>
      </c>
      <c r="K1154" s="47" t="s">
        <v>454</v>
      </c>
      <c r="L1154" s="46">
        <v>0.63576206693669923</v>
      </c>
      <c r="M1154" s="46">
        <v>0.63576206693669923</v>
      </c>
      <c r="N1154" s="29"/>
      <c r="O1154" s="47">
        <v>0</v>
      </c>
      <c r="P1154" s="46">
        <v>0.63576206693669923</v>
      </c>
      <c r="Q1154" s="46">
        <v>0.61045691962276105</v>
      </c>
      <c r="R1154" s="37">
        <v>2.1079629987552266E-3</v>
      </c>
      <c r="S1154" s="47">
        <v>0.25411025712771829</v>
      </c>
      <c r="T1154" s="56">
        <v>0</v>
      </c>
      <c r="U1154" s="47">
        <v>0.35634666249504277</v>
      </c>
      <c r="V1154" s="56">
        <v>0</v>
      </c>
      <c r="W1154" s="47">
        <v>0</v>
      </c>
      <c r="X1154" s="47">
        <v>0</v>
      </c>
      <c r="Y1154" s="47">
        <v>0</v>
      </c>
      <c r="Z1154" s="47">
        <v>0</v>
      </c>
      <c r="AA1154" s="47">
        <v>0</v>
      </c>
      <c r="AB1154" s="56"/>
      <c r="AC1154" s="47">
        <v>2.1079629987552266E-3</v>
      </c>
      <c r="AD1154" s="60">
        <v>0</v>
      </c>
      <c r="AE1154" s="47">
        <v>0</v>
      </c>
      <c r="AF1154" s="47">
        <v>0</v>
      </c>
      <c r="AG1154" s="47">
        <v>0</v>
      </c>
      <c r="AH1154" s="47">
        <v>0</v>
      </c>
      <c r="AI1154" s="56"/>
      <c r="AJ1154" s="47">
        <v>2.3197184315182865E-2</v>
      </c>
      <c r="AK1154" s="56"/>
      <c r="AL1154" s="9" t="str">
        <f>VLOOKUP(F1154,Definitions!$B$7:$E$39,4,FALSE)</f>
        <v>EU28</v>
      </c>
    </row>
    <row r="1155" spans="1:38">
      <c r="A1155" s="36" t="str">
        <f t="shared" si="40"/>
        <v>SI402_52</v>
      </c>
      <c r="B1155" t="s">
        <v>105</v>
      </c>
      <c r="C1155" t="s">
        <v>185</v>
      </c>
      <c r="D1155">
        <v>402</v>
      </c>
      <c r="E1155">
        <v>52</v>
      </c>
      <c r="F1155" s="25" t="str">
        <f>VLOOKUP(B1155,Definitions!$C$7:$D$43,2,FALSE)</f>
        <v>Slovenia</v>
      </c>
      <c r="G1155" t="str">
        <f>VLOOKUP(C1155,Definitions!$C$49:$D$57,2,FALSE)</f>
        <v>Residential</v>
      </c>
      <c r="H1155" t="str">
        <f>VLOOKUP(D1155,Definitions!$C$60:$D$104,2,FALSE)</f>
        <v>MFH</v>
      </c>
      <c r="J1155" s="29" t="s">
        <v>162</v>
      </c>
      <c r="K1155" s="47" t="s">
        <v>454</v>
      </c>
      <c r="L1155" s="46">
        <v>5.956812603165474E-2</v>
      </c>
      <c r="M1155" s="46">
        <v>5.956812603165474E-2</v>
      </c>
      <c r="N1155" s="29"/>
      <c r="O1155" s="47">
        <v>0</v>
      </c>
      <c r="P1155" s="46">
        <v>5.956812603165474E-2</v>
      </c>
      <c r="Q1155" s="46">
        <v>5.956812603165474E-2</v>
      </c>
      <c r="R1155" s="37">
        <v>0</v>
      </c>
      <c r="S1155" s="47">
        <v>2.3506124101477517E-2</v>
      </c>
      <c r="T1155" s="56">
        <v>0</v>
      </c>
      <c r="U1155" s="47">
        <v>3.6062001930177223E-2</v>
      </c>
      <c r="V1155" s="56">
        <v>0</v>
      </c>
      <c r="W1155" s="47">
        <v>0</v>
      </c>
      <c r="X1155" s="47">
        <v>0</v>
      </c>
      <c r="Y1155" s="47">
        <v>0</v>
      </c>
      <c r="Z1155" s="47">
        <v>0</v>
      </c>
      <c r="AA1155" s="47">
        <v>0</v>
      </c>
      <c r="AB1155" s="56"/>
      <c r="AC1155" s="47">
        <v>0</v>
      </c>
      <c r="AD1155" s="60">
        <v>0</v>
      </c>
      <c r="AE1155" s="47">
        <v>0</v>
      </c>
      <c r="AF1155" s="47">
        <v>0</v>
      </c>
      <c r="AG1155" s="47">
        <v>0</v>
      </c>
      <c r="AH1155" s="47">
        <v>0</v>
      </c>
      <c r="AI1155" s="56"/>
      <c r="AJ1155" s="47">
        <v>0</v>
      </c>
      <c r="AK1155" s="56"/>
      <c r="AL1155" s="9" t="str">
        <f>VLOOKUP(F1155,Definitions!$B$7:$E$39,4,FALSE)</f>
        <v>EU28</v>
      </c>
    </row>
    <row r="1156" spans="1:38">
      <c r="A1156" s="36" t="str">
        <f t="shared" si="40"/>
        <v>SI402_53</v>
      </c>
      <c r="B1156" t="s">
        <v>105</v>
      </c>
      <c r="C1156" t="s">
        <v>185</v>
      </c>
      <c r="D1156">
        <v>402</v>
      </c>
      <c r="E1156">
        <v>53</v>
      </c>
      <c r="F1156" s="25" t="str">
        <f>VLOOKUP(B1156,Definitions!$C$7:$D$43,2,FALSE)</f>
        <v>Slovenia</v>
      </c>
      <c r="G1156" t="str">
        <f>VLOOKUP(C1156,Definitions!$C$49:$D$57,2,FALSE)</f>
        <v>Residential</v>
      </c>
      <c r="H1156" t="str">
        <f>VLOOKUP(D1156,Definitions!$C$60:$D$104,2,FALSE)</f>
        <v>MFH</v>
      </c>
      <c r="J1156" s="29" t="s">
        <v>163</v>
      </c>
      <c r="K1156" s="47" t="s">
        <v>454</v>
      </c>
      <c r="L1156" s="46">
        <v>0</v>
      </c>
      <c r="M1156" s="46">
        <v>0</v>
      </c>
      <c r="N1156" s="29"/>
      <c r="O1156" s="47">
        <v>0</v>
      </c>
      <c r="P1156" s="46">
        <v>0</v>
      </c>
      <c r="Q1156" s="46">
        <v>0</v>
      </c>
      <c r="R1156" s="37">
        <v>0</v>
      </c>
      <c r="S1156" s="47">
        <v>0</v>
      </c>
      <c r="T1156" s="56">
        <v>0</v>
      </c>
      <c r="U1156" s="47">
        <v>0</v>
      </c>
      <c r="V1156" s="56">
        <v>0</v>
      </c>
      <c r="W1156" s="47">
        <v>0</v>
      </c>
      <c r="X1156" s="47">
        <v>0</v>
      </c>
      <c r="Y1156" s="47">
        <v>0</v>
      </c>
      <c r="Z1156" s="47">
        <v>0</v>
      </c>
      <c r="AA1156" s="47">
        <v>0</v>
      </c>
      <c r="AB1156" s="56"/>
      <c r="AC1156" s="47">
        <v>0</v>
      </c>
      <c r="AD1156" s="60">
        <v>0</v>
      </c>
      <c r="AE1156" s="47">
        <v>0</v>
      </c>
      <c r="AF1156" s="47">
        <v>0</v>
      </c>
      <c r="AG1156" s="47">
        <v>0</v>
      </c>
      <c r="AH1156" s="47">
        <v>0</v>
      </c>
      <c r="AI1156" s="56"/>
      <c r="AJ1156" s="47">
        <v>0</v>
      </c>
      <c r="AK1156" s="56"/>
      <c r="AL1156" s="9" t="str">
        <f>VLOOKUP(F1156,Definitions!$B$7:$E$39,4,FALSE)</f>
        <v>EU28</v>
      </c>
    </row>
    <row r="1157" spans="1:38">
      <c r="A1157" s="36" t="str">
        <f t="shared" si="40"/>
        <v>SI402_62</v>
      </c>
      <c r="B1157" t="s">
        <v>105</v>
      </c>
      <c r="C1157" t="s">
        <v>185</v>
      </c>
      <c r="D1157">
        <v>402</v>
      </c>
      <c r="E1157">
        <v>62</v>
      </c>
      <c r="F1157" s="25" t="str">
        <f>VLOOKUP(B1157,Definitions!$C$7:$D$43,2,FALSE)</f>
        <v>Slovenia</v>
      </c>
      <c r="G1157" t="str">
        <f>VLOOKUP(C1157,Definitions!$C$49:$D$57,2,FALSE)</f>
        <v>Residential</v>
      </c>
      <c r="H1157" t="str">
        <f>VLOOKUP(D1157,Definitions!$C$60:$D$104,2,FALSE)</f>
        <v>MFH</v>
      </c>
      <c r="J1157" s="29" t="s">
        <v>284</v>
      </c>
      <c r="K1157" s="47" t="s">
        <v>454</v>
      </c>
      <c r="L1157" s="46">
        <v>0.47057445813203413</v>
      </c>
      <c r="M1157" s="46">
        <v>0.47057445813203413</v>
      </c>
      <c r="N1157" s="29"/>
      <c r="O1157" s="47">
        <v>0</v>
      </c>
      <c r="P1157" s="46">
        <v>0.47057445813203413</v>
      </c>
      <c r="Q1157" s="46">
        <v>0.33692085557464102</v>
      </c>
      <c r="R1157" s="37">
        <v>3.4982711788331122E-2</v>
      </c>
      <c r="S1157" s="47">
        <v>9.7233557052150921E-2</v>
      </c>
      <c r="T1157" s="56">
        <v>0</v>
      </c>
      <c r="U1157" s="47">
        <v>0.2396872985224901</v>
      </c>
      <c r="V1157" s="56">
        <v>0</v>
      </c>
      <c r="W1157" s="47">
        <v>0</v>
      </c>
      <c r="X1157" s="47">
        <v>0</v>
      </c>
      <c r="Y1157" s="47">
        <v>0</v>
      </c>
      <c r="Z1157" s="47">
        <v>0</v>
      </c>
      <c r="AA1157" s="47">
        <v>0</v>
      </c>
      <c r="AB1157" s="56"/>
      <c r="AC1157" s="47">
        <v>3.4982711788331122E-2</v>
      </c>
      <c r="AD1157" s="60">
        <v>0</v>
      </c>
      <c r="AE1157" s="47">
        <v>0</v>
      </c>
      <c r="AF1157" s="47">
        <v>0</v>
      </c>
      <c r="AG1157" s="47">
        <v>0</v>
      </c>
      <c r="AH1157" s="47">
        <v>0</v>
      </c>
      <c r="AI1157" s="56"/>
      <c r="AJ1157" s="47">
        <v>9.8670890769061992E-2</v>
      </c>
      <c r="AK1157" s="56"/>
      <c r="AL1157" s="9" t="str">
        <f>VLOOKUP(F1157,Definitions!$B$7:$E$39,4,FALSE)</f>
        <v>EU28</v>
      </c>
    </row>
    <row r="1158" spans="1:38">
      <c r="A1158" s="36" t="str">
        <f t="shared" si="40"/>
        <v>SI402_61</v>
      </c>
      <c r="B1158" t="s">
        <v>105</v>
      </c>
      <c r="C1158" t="s">
        <v>185</v>
      </c>
      <c r="D1158">
        <v>402</v>
      </c>
      <c r="E1158">
        <v>61</v>
      </c>
      <c r="F1158" s="25" t="str">
        <f>VLOOKUP(B1158,Definitions!$C$7:$D$43,2,FALSE)</f>
        <v>Slovenia</v>
      </c>
      <c r="G1158" t="str">
        <f>VLOOKUP(C1158,Definitions!$C$49:$D$57,2,FALSE)</f>
        <v>Residential</v>
      </c>
      <c r="H1158" t="str">
        <f>VLOOKUP(D1158,Definitions!$C$60:$D$104,2,FALSE)</f>
        <v>MFH</v>
      </c>
      <c r="J1158" s="29" t="s">
        <v>283</v>
      </c>
      <c r="K1158" s="47" t="s">
        <v>454</v>
      </c>
      <c r="L1158" s="46">
        <v>0.58707641718661352</v>
      </c>
      <c r="M1158" s="46">
        <v>0.58707641718661352</v>
      </c>
      <c r="N1158" s="29"/>
      <c r="O1158" s="47">
        <v>0</v>
      </c>
      <c r="P1158" s="46">
        <v>0.58707641718661352</v>
      </c>
      <c r="Q1158" s="46">
        <v>0.4203336695140184</v>
      </c>
      <c r="R1158" s="37">
        <v>4.364351856598836E-2</v>
      </c>
      <c r="S1158" s="47">
        <v>0.12130604905987143</v>
      </c>
      <c r="T1158" s="56">
        <v>0</v>
      </c>
      <c r="U1158" s="47">
        <v>0.29902762045414699</v>
      </c>
      <c r="V1158" s="56">
        <v>0</v>
      </c>
      <c r="W1158" s="47">
        <v>0</v>
      </c>
      <c r="X1158" s="47">
        <v>0</v>
      </c>
      <c r="Y1158" s="47">
        <v>0</v>
      </c>
      <c r="Z1158" s="47">
        <v>0</v>
      </c>
      <c r="AA1158" s="47">
        <v>0</v>
      </c>
      <c r="AB1158" s="56"/>
      <c r="AC1158" s="47">
        <v>4.364351856598836E-2</v>
      </c>
      <c r="AD1158" s="60">
        <v>0</v>
      </c>
      <c r="AE1158" s="47">
        <v>0</v>
      </c>
      <c r="AF1158" s="47">
        <v>0</v>
      </c>
      <c r="AG1158" s="47">
        <v>0</v>
      </c>
      <c r="AH1158" s="47">
        <v>0</v>
      </c>
      <c r="AI1158" s="56"/>
      <c r="AJ1158" s="47">
        <v>0.12309922910660678</v>
      </c>
      <c r="AK1158" s="56"/>
      <c r="AL1158" s="9" t="str">
        <f>VLOOKUP(F1158,Definitions!$B$7:$E$39,4,FALSE)</f>
        <v>EU28</v>
      </c>
    </row>
    <row r="1159" spans="1:38">
      <c r="A1159" s="36" t="str">
        <f t="shared" si="40"/>
        <v>SI402_58</v>
      </c>
      <c r="B1159" t="s">
        <v>105</v>
      </c>
      <c r="C1159" t="s">
        <v>185</v>
      </c>
      <c r="D1159">
        <v>402</v>
      </c>
      <c r="E1159">
        <v>58</v>
      </c>
      <c r="F1159" s="25" t="str">
        <f>VLOOKUP(B1159,Definitions!$C$7:$D$43,2,FALSE)</f>
        <v>Slovenia</v>
      </c>
      <c r="G1159" t="str">
        <f>VLOOKUP(C1159,Definitions!$C$49:$D$57,2,FALSE)</f>
        <v>Residential</v>
      </c>
      <c r="H1159" t="str">
        <f>VLOOKUP(D1159,Definitions!$C$60:$D$104,2,FALSE)</f>
        <v>MFH</v>
      </c>
      <c r="J1159" s="29" t="s">
        <v>277</v>
      </c>
      <c r="K1159" s="47" t="s">
        <v>454</v>
      </c>
      <c r="L1159" s="46">
        <v>0</v>
      </c>
      <c r="M1159" s="46">
        <v>0</v>
      </c>
      <c r="N1159" s="29"/>
      <c r="O1159" s="47">
        <v>0</v>
      </c>
      <c r="P1159" s="46">
        <v>0</v>
      </c>
      <c r="Q1159" s="46">
        <v>0</v>
      </c>
      <c r="R1159" s="37">
        <v>0</v>
      </c>
      <c r="S1159" s="47">
        <v>0</v>
      </c>
      <c r="T1159" s="56">
        <v>0</v>
      </c>
      <c r="U1159" s="47">
        <v>0</v>
      </c>
      <c r="V1159" s="56">
        <v>0</v>
      </c>
      <c r="W1159" s="47">
        <v>0</v>
      </c>
      <c r="X1159" s="47">
        <v>0</v>
      </c>
      <c r="Y1159" s="47">
        <v>0</v>
      </c>
      <c r="Z1159" s="47">
        <v>0</v>
      </c>
      <c r="AA1159" s="47">
        <v>0</v>
      </c>
      <c r="AB1159" s="56"/>
      <c r="AC1159" s="47">
        <v>0</v>
      </c>
      <c r="AD1159" s="60">
        <v>0</v>
      </c>
      <c r="AE1159" s="47">
        <v>0</v>
      </c>
      <c r="AF1159" s="47">
        <v>0</v>
      </c>
      <c r="AG1159" s="47">
        <v>0</v>
      </c>
      <c r="AH1159" s="47">
        <v>0</v>
      </c>
      <c r="AI1159" s="56"/>
      <c r="AJ1159" s="47">
        <v>0</v>
      </c>
      <c r="AK1159" s="56"/>
      <c r="AL1159" s="9" t="str">
        <f>VLOOKUP(F1159,Definitions!$B$7:$E$39,4,FALSE)</f>
        <v>EU28</v>
      </c>
    </row>
    <row r="1160" spans="1:38">
      <c r="A1160" s="36" t="str">
        <f t="shared" si="40"/>
        <v>SI402_55</v>
      </c>
      <c r="B1160" t="s">
        <v>105</v>
      </c>
      <c r="C1160" t="s">
        <v>185</v>
      </c>
      <c r="D1160">
        <v>402</v>
      </c>
      <c r="E1160">
        <v>55</v>
      </c>
      <c r="F1160" s="25" t="str">
        <f>VLOOKUP(B1160,Definitions!$C$7:$D$43,2,FALSE)</f>
        <v>Slovenia</v>
      </c>
      <c r="G1160" t="str">
        <f>VLOOKUP(C1160,Definitions!$C$49:$D$57,2,FALSE)</f>
        <v>Residential</v>
      </c>
      <c r="H1160" t="str">
        <f>VLOOKUP(D1160,Definitions!$C$60:$D$104,2,FALSE)</f>
        <v>MFH</v>
      </c>
      <c r="J1160" s="29" t="s">
        <v>453</v>
      </c>
      <c r="K1160" s="47" t="s">
        <v>454</v>
      </c>
      <c r="L1160" s="46">
        <v>0</v>
      </c>
      <c r="M1160" s="46">
        <v>0</v>
      </c>
      <c r="N1160" s="29"/>
      <c r="O1160" s="47">
        <v>0</v>
      </c>
      <c r="P1160" s="46">
        <v>0</v>
      </c>
      <c r="Q1160" s="46">
        <v>0</v>
      </c>
      <c r="R1160" s="37">
        <v>0</v>
      </c>
      <c r="S1160" s="47">
        <v>0</v>
      </c>
      <c r="T1160" s="56">
        <v>0</v>
      </c>
      <c r="U1160" s="47">
        <v>0</v>
      </c>
      <c r="V1160" s="56">
        <v>0</v>
      </c>
      <c r="W1160" s="47">
        <v>0</v>
      </c>
      <c r="X1160" s="47">
        <v>0</v>
      </c>
      <c r="Y1160" s="47">
        <v>0</v>
      </c>
      <c r="Z1160" s="47">
        <v>0</v>
      </c>
      <c r="AA1160" s="47">
        <v>0</v>
      </c>
      <c r="AB1160" s="56"/>
      <c r="AC1160" s="47">
        <v>0</v>
      </c>
      <c r="AD1160" s="60">
        <v>0</v>
      </c>
      <c r="AE1160" s="47">
        <v>0</v>
      </c>
      <c r="AF1160" s="47">
        <v>0</v>
      </c>
      <c r="AG1160" s="47">
        <v>0</v>
      </c>
      <c r="AH1160" s="47">
        <v>0</v>
      </c>
      <c r="AI1160" s="56"/>
      <c r="AJ1160" s="47">
        <v>0</v>
      </c>
      <c r="AK1160" s="56"/>
      <c r="AL1160" s="9" t="str">
        <f>VLOOKUP(F1160,Definitions!$B$7:$E$39,4,FALSE)</f>
        <v>EU28</v>
      </c>
    </row>
    <row r="1161" spans="1:38">
      <c r="A1161" s="36" t="str">
        <f t="shared" ref="A1161" si="41">B1161&amp;D1161&amp;"_"&amp;E1161</f>
        <v>SK400_0</v>
      </c>
      <c r="B1161" t="s">
        <v>109</v>
      </c>
      <c r="C1161" t="s">
        <v>185</v>
      </c>
      <c r="D1161">
        <v>400</v>
      </c>
      <c r="E1161">
        <v>0</v>
      </c>
      <c r="F1161" s="25" t="str">
        <f>VLOOKUP(B1161,Definitions!$C$7:$D$43,2,FALSE)</f>
        <v>Slovakia</v>
      </c>
      <c r="G1161" t="str">
        <f>VLOOKUP(C1161,Definitions!$C$49:$D$57,2,FALSE)</f>
        <v>Residential</v>
      </c>
      <c r="H1161" t="str">
        <f>VLOOKUP(D1161,Definitions!$C$60:$D$104,2,FALSE)</f>
        <v>TOTAL Residential</v>
      </c>
      <c r="J1161" s="29" t="s">
        <v>166</v>
      </c>
      <c r="K1161" s="47">
        <v>33.714884542948624</v>
      </c>
      <c r="L1161" s="46">
        <v>-3.7366905096590912</v>
      </c>
      <c r="M1161" s="46">
        <v>29.978194033289533</v>
      </c>
      <c r="N1161" s="29"/>
      <c r="O1161" s="47">
        <v>0</v>
      </c>
      <c r="P1161" s="46">
        <v>29.978194033289533</v>
      </c>
      <c r="Q1161" s="46">
        <v>23.949263413963244</v>
      </c>
      <c r="R1161" s="37">
        <v>3.6119841019161929E-2</v>
      </c>
      <c r="S1161" s="47">
        <v>18.247281792101738</v>
      </c>
      <c r="T1161" s="56">
        <v>0</v>
      </c>
      <c r="U1161" s="47">
        <v>5.701981621861508</v>
      </c>
      <c r="V1161" s="56">
        <v>0</v>
      </c>
      <c r="W1161" s="47">
        <v>0</v>
      </c>
      <c r="X1161" s="47">
        <v>0</v>
      </c>
      <c r="Y1161" s="47">
        <v>0</v>
      </c>
      <c r="Z1161" s="47">
        <v>0</v>
      </c>
      <c r="AA1161" s="47">
        <v>0</v>
      </c>
      <c r="AB1161" s="56"/>
      <c r="AC1161" s="47">
        <v>3.6119841019161929E-2</v>
      </c>
      <c r="AD1161" s="60">
        <v>0</v>
      </c>
      <c r="AE1161" s="47">
        <v>0</v>
      </c>
      <c r="AF1161" s="47">
        <v>0</v>
      </c>
      <c r="AG1161" s="47">
        <v>0</v>
      </c>
      <c r="AH1161" s="47">
        <v>0</v>
      </c>
      <c r="AI1161" s="56"/>
      <c r="AJ1161" s="47">
        <v>5.9928107783071276</v>
      </c>
      <c r="AK1161" s="56"/>
      <c r="AL1161" s="9" t="str">
        <f>VLOOKUP(F1161,Definitions!$B$7:$E$39,4,FALSE)</f>
        <v>EU28</v>
      </c>
    </row>
    <row r="1162" spans="1:38">
      <c r="A1162" s="36" t="str">
        <f t="shared" ref="A1162:A1208" si="42">B1162&amp;D1162&amp;"_"&amp;E1162</f>
        <v>SK400_1</v>
      </c>
      <c r="B1162" t="s">
        <v>109</v>
      </c>
      <c r="C1162" t="s">
        <v>185</v>
      </c>
      <c r="D1162">
        <v>400</v>
      </c>
      <c r="E1162">
        <v>1</v>
      </c>
      <c r="F1162" s="25" t="str">
        <f>VLOOKUP(B1162,Definitions!$C$7:$D$43,2,FALSE)</f>
        <v>Slovakia</v>
      </c>
      <c r="G1162" t="str">
        <f>VLOOKUP(C1162,Definitions!$C$49:$D$57,2,FALSE)</f>
        <v>Residential</v>
      </c>
      <c r="H1162" t="str">
        <f>VLOOKUP(D1162,Definitions!$C$60:$D$104,2,FALSE)</f>
        <v>TOTAL Residential</v>
      </c>
      <c r="J1162" s="29" t="s">
        <v>155</v>
      </c>
      <c r="K1162" s="47">
        <v>4.321611377128237</v>
      </c>
      <c r="L1162" s="46">
        <v>-0.44363193675824952</v>
      </c>
      <c r="M1162" s="46">
        <v>3.8779794403699874</v>
      </c>
      <c r="N1162" s="29"/>
      <c r="O1162" s="47">
        <v>0</v>
      </c>
      <c r="P1162" s="46">
        <v>3.8779794403699874</v>
      </c>
      <c r="Q1162" s="46">
        <v>3.1693454083804746</v>
      </c>
      <c r="R1162" s="37">
        <v>4.2546681697054186E-3</v>
      </c>
      <c r="S1162" s="47">
        <v>2.2584154245066541</v>
      </c>
      <c r="T1162" s="56">
        <v>0</v>
      </c>
      <c r="U1162" s="47">
        <v>0.91092998387382051</v>
      </c>
      <c r="V1162" s="56">
        <v>0</v>
      </c>
      <c r="W1162" s="47">
        <v>0</v>
      </c>
      <c r="X1162" s="47">
        <v>0</v>
      </c>
      <c r="Y1162" s="47">
        <v>0</v>
      </c>
      <c r="Z1162" s="47">
        <v>0</v>
      </c>
      <c r="AA1162" s="47">
        <v>0</v>
      </c>
      <c r="AB1162" s="56"/>
      <c r="AC1162" s="47">
        <v>4.2546681697054186E-3</v>
      </c>
      <c r="AD1162" s="60">
        <v>0</v>
      </c>
      <c r="AE1162" s="47">
        <v>0</v>
      </c>
      <c r="AF1162" s="47">
        <v>0</v>
      </c>
      <c r="AG1162" s="47">
        <v>0</v>
      </c>
      <c r="AH1162" s="47">
        <v>0</v>
      </c>
      <c r="AI1162" s="56"/>
      <c r="AJ1162" s="47">
        <v>0.70437936381980759</v>
      </c>
      <c r="AK1162" s="56"/>
      <c r="AL1162" s="9" t="str">
        <f>VLOOKUP(F1162,Definitions!$B$7:$E$39,4,FALSE)</f>
        <v>EU28</v>
      </c>
    </row>
    <row r="1163" spans="1:38">
      <c r="A1163" s="36" t="str">
        <f t="shared" si="42"/>
        <v>SK400_2</v>
      </c>
      <c r="B1163" t="s">
        <v>109</v>
      </c>
      <c r="C1163" t="s">
        <v>185</v>
      </c>
      <c r="D1163">
        <v>400</v>
      </c>
      <c r="E1163">
        <v>2</v>
      </c>
      <c r="F1163" s="25" t="str">
        <f>VLOOKUP(B1163,Definitions!$C$7:$D$43,2,FALSE)</f>
        <v>Slovakia</v>
      </c>
      <c r="G1163" t="str">
        <f>VLOOKUP(C1163,Definitions!$C$49:$D$57,2,FALSE)</f>
        <v>Residential</v>
      </c>
      <c r="H1163" t="str">
        <f>VLOOKUP(D1163,Definitions!$C$60:$D$104,2,FALSE)</f>
        <v>TOTAL Residential</v>
      </c>
      <c r="J1163" s="29" t="s">
        <v>156</v>
      </c>
      <c r="K1163" s="47">
        <v>0.61658165155853761</v>
      </c>
      <c r="L1163" s="46">
        <v>-3.5073009234804498E-2</v>
      </c>
      <c r="M1163" s="46">
        <v>0.58150864232373312</v>
      </c>
      <c r="N1163" s="29"/>
      <c r="O1163" s="47">
        <v>0</v>
      </c>
      <c r="P1163" s="46">
        <v>0.58150864232373312</v>
      </c>
      <c r="Q1163" s="46">
        <v>0.47654118910748788</v>
      </c>
      <c r="R1163" s="37">
        <v>6.302289501964115E-4</v>
      </c>
      <c r="S1163" s="47">
        <v>0.31031598389629722</v>
      </c>
      <c r="T1163" s="56">
        <v>0</v>
      </c>
      <c r="U1163" s="47">
        <v>0.16622520521119064</v>
      </c>
      <c r="V1163" s="56">
        <v>0</v>
      </c>
      <c r="W1163" s="47">
        <v>0</v>
      </c>
      <c r="X1163" s="47">
        <v>0</v>
      </c>
      <c r="Y1163" s="47">
        <v>0</v>
      </c>
      <c r="Z1163" s="47">
        <v>0</v>
      </c>
      <c r="AA1163" s="47">
        <v>0</v>
      </c>
      <c r="AB1163" s="56"/>
      <c r="AC1163" s="47">
        <v>6.302289501964115E-4</v>
      </c>
      <c r="AD1163" s="60">
        <v>0</v>
      </c>
      <c r="AE1163" s="47">
        <v>0</v>
      </c>
      <c r="AF1163" s="47">
        <v>0</v>
      </c>
      <c r="AG1163" s="47">
        <v>0</v>
      </c>
      <c r="AH1163" s="47">
        <v>0</v>
      </c>
      <c r="AI1163" s="56"/>
      <c r="AJ1163" s="47">
        <v>0.10433722426604879</v>
      </c>
      <c r="AK1163" s="56"/>
      <c r="AL1163" s="9" t="str">
        <f>VLOOKUP(F1163,Definitions!$B$7:$E$39,4,FALSE)</f>
        <v>EU28</v>
      </c>
    </row>
    <row r="1164" spans="1:38">
      <c r="A1164" s="36" t="str">
        <f t="shared" si="42"/>
        <v>SK400_3</v>
      </c>
      <c r="B1164" t="s">
        <v>109</v>
      </c>
      <c r="C1164" t="s">
        <v>185</v>
      </c>
      <c r="D1164">
        <v>400</v>
      </c>
      <c r="E1164">
        <v>3</v>
      </c>
      <c r="F1164" s="25" t="str">
        <f>VLOOKUP(B1164,Definitions!$C$7:$D$43,2,FALSE)</f>
        <v>Slovakia</v>
      </c>
      <c r="G1164" t="str">
        <f>VLOOKUP(C1164,Definitions!$C$49:$D$57,2,FALSE)</f>
        <v>Residential</v>
      </c>
      <c r="H1164" t="str">
        <f>VLOOKUP(D1164,Definitions!$C$60:$D$104,2,FALSE)</f>
        <v>TOTAL Residential</v>
      </c>
      <c r="J1164" s="29" t="s">
        <v>157</v>
      </c>
      <c r="K1164" s="47">
        <v>17.843600884997112</v>
      </c>
      <c r="L1164" s="46">
        <v>-0.37051578324686929</v>
      </c>
      <c r="M1164" s="46">
        <v>17.473085101750243</v>
      </c>
      <c r="N1164" s="29"/>
      <c r="O1164" s="47">
        <v>0</v>
      </c>
      <c r="P1164" s="46">
        <v>17.473085101750243</v>
      </c>
      <c r="Q1164" s="46">
        <v>16.88124291988078</v>
      </c>
      <c r="R1164" s="37">
        <v>3.5534450492299653E-3</v>
      </c>
      <c r="S1164" s="47">
        <v>13.266525525101319</v>
      </c>
      <c r="T1164" s="56">
        <v>0</v>
      </c>
      <c r="U1164" s="47">
        <v>3.61471739477946</v>
      </c>
      <c r="V1164" s="56">
        <v>0</v>
      </c>
      <c r="W1164" s="47">
        <v>0</v>
      </c>
      <c r="X1164" s="47">
        <v>0</v>
      </c>
      <c r="Y1164" s="47">
        <v>0</v>
      </c>
      <c r="Z1164" s="47">
        <v>0</v>
      </c>
      <c r="AA1164" s="47">
        <v>0</v>
      </c>
      <c r="AB1164" s="56"/>
      <c r="AC1164" s="47">
        <v>3.5534450492299653E-3</v>
      </c>
      <c r="AD1164" s="60">
        <v>0</v>
      </c>
      <c r="AE1164" s="47">
        <v>0</v>
      </c>
      <c r="AF1164" s="47">
        <v>0</v>
      </c>
      <c r="AG1164" s="47">
        <v>0</v>
      </c>
      <c r="AH1164" s="47">
        <v>0</v>
      </c>
      <c r="AI1164" s="56"/>
      <c r="AJ1164" s="47">
        <v>0.58828873682023164</v>
      </c>
      <c r="AK1164" s="56"/>
      <c r="AL1164" s="9" t="str">
        <f>VLOOKUP(F1164,Definitions!$B$7:$E$39,4,FALSE)</f>
        <v>EU28</v>
      </c>
    </row>
    <row r="1165" spans="1:38">
      <c r="A1165" s="36" t="str">
        <f t="shared" si="42"/>
        <v>SK400_4</v>
      </c>
      <c r="B1165" t="s">
        <v>109</v>
      </c>
      <c r="C1165" t="s">
        <v>185</v>
      </c>
      <c r="D1165">
        <v>400</v>
      </c>
      <c r="E1165">
        <v>4</v>
      </c>
      <c r="F1165" s="25" t="str">
        <f>VLOOKUP(B1165,Definitions!$C$7:$D$43,2,FALSE)</f>
        <v>Slovakia</v>
      </c>
      <c r="G1165" t="str">
        <f>VLOOKUP(C1165,Definitions!$C$49:$D$57,2,FALSE)</f>
        <v>Residential</v>
      </c>
      <c r="H1165" t="str">
        <f>VLOOKUP(D1165,Definitions!$C$60:$D$104,2,FALSE)</f>
        <v>TOTAL Residential</v>
      </c>
      <c r="J1165" s="29" t="s">
        <v>158</v>
      </c>
      <c r="K1165" s="47">
        <v>0.51215329754268379</v>
      </c>
      <c r="L1165" s="46">
        <v>-7.5843399024243197E-2</v>
      </c>
      <c r="M1165" s="46">
        <v>0.4363098985184406</v>
      </c>
      <c r="N1165" s="29"/>
      <c r="O1165" s="47">
        <v>0</v>
      </c>
      <c r="P1165" s="46">
        <v>0.4363098985184406</v>
      </c>
      <c r="Q1165" s="46">
        <v>0.3151616916443552</v>
      </c>
      <c r="R1165" s="37">
        <v>7.2737886742036436E-4</v>
      </c>
      <c r="S1165" s="47">
        <v>0.23203848090659607</v>
      </c>
      <c r="T1165" s="56">
        <v>0</v>
      </c>
      <c r="U1165" s="47">
        <v>8.3123210737759134E-2</v>
      </c>
      <c r="V1165" s="56">
        <v>0</v>
      </c>
      <c r="W1165" s="47">
        <v>0</v>
      </c>
      <c r="X1165" s="47">
        <v>0</v>
      </c>
      <c r="Y1165" s="47">
        <v>0</v>
      </c>
      <c r="Z1165" s="47">
        <v>0</v>
      </c>
      <c r="AA1165" s="47">
        <v>0</v>
      </c>
      <c r="AB1165" s="56"/>
      <c r="AC1165" s="47">
        <v>7.2737886742036436E-4</v>
      </c>
      <c r="AD1165" s="60">
        <v>0</v>
      </c>
      <c r="AE1165" s="47">
        <v>0</v>
      </c>
      <c r="AF1165" s="47">
        <v>0</v>
      </c>
      <c r="AG1165" s="47">
        <v>0</v>
      </c>
      <c r="AH1165" s="47">
        <v>0</v>
      </c>
      <c r="AI1165" s="56"/>
      <c r="AJ1165" s="47">
        <v>0.12042082800666501</v>
      </c>
      <c r="AK1165" s="56"/>
      <c r="AL1165" s="9" t="str">
        <f>VLOOKUP(F1165,Definitions!$B$7:$E$39,4,FALSE)</f>
        <v>EU28</v>
      </c>
    </row>
    <row r="1166" spans="1:38">
      <c r="A1166" s="36" t="str">
        <f t="shared" si="42"/>
        <v>SK400_6</v>
      </c>
      <c r="B1166" t="s">
        <v>109</v>
      </c>
      <c r="C1166" t="s">
        <v>185</v>
      </c>
      <c r="D1166">
        <v>400</v>
      </c>
      <c r="E1166">
        <v>6</v>
      </c>
      <c r="F1166" s="25" t="str">
        <f>VLOOKUP(B1166,Definitions!$C$7:$D$43,2,FALSE)</f>
        <v>Slovakia</v>
      </c>
      <c r="G1166" t="str">
        <f>VLOOKUP(C1166,Definitions!$C$49:$D$57,2,FALSE)</f>
        <v>Residential</v>
      </c>
      <c r="H1166" t="str">
        <f>VLOOKUP(D1166,Definitions!$C$60:$D$104,2,FALSE)</f>
        <v>TOTAL Residential</v>
      </c>
      <c r="J1166" s="29" t="s">
        <v>159</v>
      </c>
      <c r="K1166" s="47">
        <v>0</v>
      </c>
      <c r="L1166" s="46">
        <v>0</v>
      </c>
      <c r="M1166" s="46">
        <v>0</v>
      </c>
      <c r="N1166" s="29"/>
      <c r="O1166" s="47">
        <v>0</v>
      </c>
      <c r="P1166" s="46">
        <v>0</v>
      </c>
      <c r="Q1166" s="46">
        <v>0</v>
      </c>
      <c r="R1166" s="37">
        <v>0</v>
      </c>
      <c r="S1166" s="47">
        <v>0</v>
      </c>
      <c r="T1166" s="56">
        <v>0</v>
      </c>
      <c r="U1166" s="47">
        <v>0</v>
      </c>
      <c r="V1166" s="56">
        <v>0</v>
      </c>
      <c r="W1166" s="47">
        <v>0</v>
      </c>
      <c r="X1166" s="47">
        <v>0</v>
      </c>
      <c r="Y1166" s="47">
        <v>0</v>
      </c>
      <c r="Z1166" s="47">
        <v>0</v>
      </c>
      <c r="AA1166" s="47">
        <v>0</v>
      </c>
      <c r="AB1166" s="56"/>
      <c r="AC1166" s="47">
        <v>0</v>
      </c>
      <c r="AD1166" s="60">
        <v>0</v>
      </c>
      <c r="AE1166" s="47">
        <v>0</v>
      </c>
      <c r="AF1166" s="47">
        <v>0</v>
      </c>
      <c r="AG1166" s="47">
        <v>0</v>
      </c>
      <c r="AH1166" s="47">
        <v>0</v>
      </c>
      <c r="AI1166" s="56"/>
      <c r="AJ1166" s="47">
        <v>0</v>
      </c>
      <c r="AK1166" s="56"/>
      <c r="AL1166" s="9" t="str">
        <f>VLOOKUP(F1166,Definitions!$B$7:$E$39,4,FALSE)</f>
        <v>EU28</v>
      </c>
    </row>
    <row r="1167" spans="1:38">
      <c r="A1167" s="36" t="str">
        <f t="shared" si="42"/>
        <v>SK400_7</v>
      </c>
      <c r="B1167" t="s">
        <v>109</v>
      </c>
      <c r="C1167" t="s">
        <v>185</v>
      </c>
      <c r="D1167">
        <v>400</v>
      </c>
      <c r="E1167">
        <v>7</v>
      </c>
      <c r="F1167" s="25" t="str">
        <f>VLOOKUP(B1167,Definitions!$C$7:$D$43,2,FALSE)</f>
        <v>Slovakia</v>
      </c>
      <c r="G1167" t="str">
        <f>VLOOKUP(C1167,Definitions!$C$49:$D$57,2,FALSE)</f>
        <v>Residential</v>
      </c>
      <c r="H1167" t="str">
        <f>VLOOKUP(D1167,Definitions!$C$60:$D$104,2,FALSE)</f>
        <v>TOTAL Residential</v>
      </c>
      <c r="J1167" s="29" t="s">
        <v>160</v>
      </c>
      <c r="K1167" s="47">
        <v>0</v>
      </c>
      <c r="L1167" s="46">
        <v>0</v>
      </c>
      <c r="M1167" s="46">
        <v>0</v>
      </c>
      <c r="N1167" s="29"/>
      <c r="O1167" s="47">
        <v>0</v>
      </c>
      <c r="P1167" s="46">
        <v>0</v>
      </c>
      <c r="Q1167" s="46">
        <v>0</v>
      </c>
      <c r="R1167" s="37">
        <v>0</v>
      </c>
      <c r="S1167" s="47">
        <v>0</v>
      </c>
      <c r="T1167" s="56">
        <v>0</v>
      </c>
      <c r="U1167" s="47">
        <v>0</v>
      </c>
      <c r="V1167" s="56">
        <v>0</v>
      </c>
      <c r="W1167" s="47">
        <v>0</v>
      </c>
      <c r="X1167" s="47">
        <v>0</v>
      </c>
      <c r="Y1167" s="47">
        <v>0</v>
      </c>
      <c r="Z1167" s="47">
        <v>0</v>
      </c>
      <c r="AA1167" s="47">
        <v>0</v>
      </c>
      <c r="AB1167" s="56"/>
      <c r="AC1167" s="47">
        <v>0</v>
      </c>
      <c r="AD1167" s="60">
        <v>0</v>
      </c>
      <c r="AE1167" s="47">
        <v>0</v>
      </c>
      <c r="AF1167" s="47">
        <v>0</v>
      </c>
      <c r="AG1167" s="47">
        <v>0</v>
      </c>
      <c r="AH1167" s="47">
        <v>0</v>
      </c>
      <c r="AI1167" s="56"/>
      <c r="AJ1167" s="47">
        <v>0</v>
      </c>
      <c r="AK1167" s="56"/>
      <c r="AL1167" s="9" t="str">
        <f>VLOOKUP(F1167,Definitions!$B$7:$E$39,4,FALSE)</f>
        <v>EU28</v>
      </c>
    </row>
    <row r="1168" spans="1:38">
      <c r="A1168" s="36" t="str">
        <f t="shared" si="42"/>
        <v>SK400_8</v>
      </c>
      <c r="B1168" t="s">
        <v>109</v>
      </c>
      <c r="C1168" t="s">
        <v>185</v>
      </c>
      <c r="D1168">
        <v>400</v>
      </c>
      <c r="E1168">
        <v>8</v>
      </c>
      <c r="F1168" s="25" t="str">
        <f>VLOOKUP(B1168,Definitions!$C$7:$D$43,2,FALSE)</f>
        <v>Slovakia</v>
      </c>
      <c r="G1168" t="str">
        <f>VLOOKUP(C1168,Definitions!$C$49:$D$57,2,FALSE)</f>
        <v>Residential</v>
      </c>
      <c r="H1168" t="str">
        <f>VLOOKUP(D1168,Definitions!$C$60:$D$104,2,FALSE)</f>
        <v>TOTAL Residential</v>
      </c>
      <c r="J1168" s="29" t="s">
        <v>274</v>
      </c>
      <c r="K1168" s="47">
        <v>2.7818039420580695E-2</v>
      </c>
      <c r="L1168" s="46">
        <v>-4.5102810375396984E-17</v>
      </c>
      <c r="M1168" s="46">
        <v>2.7818039420580649E-2</v>
      </c>
      <c r="N1168" s="29"/>
      <c r="O1168" s="47">
        <v>0</v>
      </c>
      <c r="P1168" s="46">
        <v>2.7818039420580649E-2</v>
      </c>
      <c r="Q1168" s="46">
        <v>2.7818039420580649E-2</v>
      </c>
      <c r="R1168" s="37">
        <v>0</v>
      </c>
      <c r="S1168" s="47">
        <v>1.9470895821875587E-2</v>
      </c>
      <c r="T1168" s="56">
        <v>0</v>
      </c>
      <c r="U1168" s="47">
        <v>8.3471435987050608E-3</v>
      </c>
      <c r="V1168" s="56">
        <v>0</v>
      </c>
      <c r="W1168" s="47">
        <v>0</v>
      </c>
      <c r="X1168" s="47">
        <v>0</v>
      </c>
      <c r="Y1168" s="47">
        <v>0</v>
      </c>
      <c r="Z1168" s="47">
        <v>0</v>
      </c>
      <c r="AA1168" s="47">
        <v>0</v>
      </c>
      <c r="AB1168" s="56"/>
      <c r="AC1168" s="47">
        <v>0</v>
      </c>
      <c r="AD1168" s="60">
        <v>0</v>
      </c>
      <c r="AE1168" s="47">
        <v>0</v>
      </c>
      <c r="AF1168" s="47">
        <v>0</v>
      </c>
      <c r="AG1168" s="47">
        <v>0</v>
      </c>
      <c r="AH1168" s="47">
        <v>0</v>
      </c>
      <c r="AI1168" s="56"/>
      <c r="AJ1168" s="47">
        <v>0</v>
      </c>
      <c r="AK1168" s="56"/>
      <c r="AL1168" s="9" t="str">
        <f>VLOOKUP(F1168,Definitions!$B$7:$E$39,4,FALSE)</f>
        <v>EU28</v>
      </c>
    </row>
    <row r="1169" spans="1:38">
      <c r="A1169" s="36" t="str">
        <f t="shared" si="42"/>
        <v>SK400_9</v>
      </c>
      <c r="B1169" t="s">
        <v>109</v>
      </c>
      <c r="C1169" t="s">
        <v>185</v>
      </c>
      <c r="D1169">
        <v>400</v>
      </c>
      <c r="E1169">
        <v>9</v>
      </c>
      <c r="F1169" s="25" t="str">
        <f>VLOOKUP(B1169,Definitions!$C$7:$D$43,2,FALSE)</f>
        <v>Slovakia</v>
      </c>
      <c r="G1169" t="str">
        <f>VLOOKUP(C1169,Definitions!$C$49:$D$57,2,FALSE)</f>
        <v>Residential</v>
      </c>
      <c r="H1169" t="str">
        <f>VLOOKUP(D1169,Definitions!$C$60:$D$104,2,FALSE)</f>
        <v>TOTAL Residential</v>
      </c>
      <c r="J1169" s="29" t="s">
        <v>258</v>
      </c>
      <c r="K1169" s="47">
        <v>4.4542480038996289E-3</v>
      </c>
      <c r="L1169" s="46">
        <v>-7.8062556418956319E-18</v>
      </c>
      <c r="M1169" s="46">
        <v>4.4542480038996211E-3</v>
      </c>
      <c r="N1169" s="29"/>
      <c r="O1169" s="47">
        <v>0</v>
      </c>
      <c r="P1169" s="46">
        <v>4.4542480038996211E-3</v>
      </c>
      <c r="Q1169" s="46">
        <v>4.4542480038996211E-3</v>
      </c>
      <c r="R1169" s="37">
        <v>0</v>
      </c>
      <c r="S1169" s="47">
        <v>3.1176963098471493E-3</v>
      </c>
      <c r="T1169" s="56">
        <v>0</v>
      </c>
      <c r="U1169" s="47">
        <v>1.3365516940524722E-3</v>
      </c>
      <c r="V1169" s="56">
        <v>0</v>
      </c>
      <c r="W1169" s="47">
        <v>0</v>
      </c>
      <c r="X1169" s="47">
        <v>0</v>
      </c>
      <c r="Y1169" s="47">
        <v>0</v>
      </c>
      <c r="Z1169" s="47">
        <v>0</v>
      </c>
      <c r="AA1169" s="47">
        <v>0</v>
      </c>
      <c r="AB1169" s="56"/>
      <c r="AC1169" s="47">
        <v>0</v>
      </c>
      <c r="AD1169" s="60">
        <v>0</v>
      </c>
      <c r="AE1169" s="47">
        <v>0</v>
      </c>
      <c r="AF1169" s="47">
        <v>0</v>
      </c>
      <c r="AG1169" s="47">
        <v>0</v>
      </c>
      <c r="AH1169" s="47">
        <v>0</v>
      </c>
      <c r="AI1169" s="56"/>
      <c r="AJ1169" s="47">
        <v>0</v>
      </c>
      <c r="AK1169" s="56"/>
      <c r="AL1169" s="9" t="str">
        <f>VLOOKUP(F1169,Definitions!$B$7:$E$39,4,FALSE)</f>
        <v>EU28</v>
      </c>
    </row>
    <row r="1170" spans="1:38">
      <c r="A1170" s="36" t="str">
        <f t="shared" si="42"/>
        <v>SK400_51</v>
      </c>
      <c r="B1170" t="s">
        <v>109</v>
      </c>
      <c r="C1170" t="s">
        <v>185</v>
      </c>
      <c r="D1170">
        <v>400</v>
      </c>
      <c r="E1170">
        <v>51</v>
      </c>
      <c r="F1170" s="25" t="str">
        <f>VLOOKUP(B1170,Definitions!$C$7:$D$43,2,FALSE)</f>
        <v>Slovakia</v>
      </c>
      <c r="G1170" t="str">
        <f>VLOOKUP(C1170,Definitions!$C$49:$D$57,2,FALSE)</f>
        <v>Residential</v>
      </c>
      <c r="H1170" t="str">
        <f>VLOOKUP(D1170,Definitions!$C$60:$D$104,2,FALSE)</f>
        <v>TOTAL Residential</v>
      </c>
      <c r="J1170" s="29" t="s">
        <v>161</v>
      </c>
      <c r="K1170" s="47">
        <v>2.1756055694535599</v>
      </c>
      <c r="L1170" s="46">
        <v>-0.1200110602040243</v>
      </c>
      <c r="M1170" s="46">
        <v>2.0555945092495356</v>
      </c>
      <c r="N1170" s="29"/>
      <c r="O1170" s="47">
        <v>0</v>
      </c>
      <c r="P1170" s="46">
        <v>2.0555945092495356</v>
      </c>
      <c r="Q1170" s="46">
        <v>1.8529798801040025</v>
      </c>
      <c r="R1170" s="37">
        <v>1.1383977479832415E-3</v>
      </c>
      <c r="S1170" s="47">
        <v>1.4086520989543716</v>
      </c>
      <c r="T1170" s="56">
        <v>0</v>
      </c>
      <c r="U1170" s="47">
        <v>0.44432778114963084</v>
      </c>
      <c r="V1170" s="56">
        <v>0</v>
      </c>
      <c r="W1170" s="47">
        <v>0</v>
      </c>
      <c r="X1170" s="47">
        <v>0</v>
      </c>
      <c r="Y1170" s="47">
        <v>0</v>
      </c>
      <c r="Z1170" s="47">
        <v>0</v>
      </c>
      <c r="AA1170" s="47">
        <v>0</v>
      </c>
      <c r="AB1170" s="56"/>
      <c r="AC1170" s="47">
        <v>1.1383977479832415E-3</v>
      </c>
      <c r="AD1170" s="60">
        <v>0</v>
      </c>
      <c r="AE1170" s="47">
        <v>0</v>
      </c>
      <c r="AF1170" s="47">
        <v>0</v>
      </c>
      <c r="AG1170" s="47">
        <v>0</v>
      </c>
      <c r="AH1170" s="47">
        <v>0</v>
      </c>
      <c r="AI1170" s="56"/>
      <c r="AJ1170" s="47">
        <v>0.20147623139754972</v>
      </c>
      <c r="AK1170" s="56"/>
      <c r="AL1170" s="9" t="str">
        <f>VLOOKUP(F1170,Definitions!$B$7:$E$39,4,FALSE)</f>
        <v>EU28</v>
      </c>
    </row>
    <row r="1171" spans="1:38">
      <c r="A1171" s="36" t="str">
        <f t="shared" si="42"/>
        <v>SK400_52</v>
      </c>
      <c r="B1171" t="s">
        <v>109</v>
      </c>
      <c r="C1171" t="s">
        <v>185</v>
      </c>
      <c r="D1171">
        <v>400</v>
      </c>
      <c r="E1171">
        <v>52</v>
      </c>
      <c r="F1171" s="25" t="str">
        <f>VLOOKUP(B1171,Definitions!$C$7:$D$43,2,FALSE)</f>
        <v>Slovakia</v>
      </c>
      <c r="G1171" t="str">
        <f>VLOOKUP(C1171,Definitions!$C$49:$D$57,2,FALSE)</f>
        <v>Residential</v>
      </c>
      <c r="H1171" t="str">
        <f>VLOOKUP(D1171,Definitions!$C$60:$D$104,2,FALSE)</f>
        <v>TOTAL Residential</v>
      </c>
      <c r="J1171" s="29" t="s">
        <v>162</v>
      </c>
      <c r="K1171" s="47">
        <v>8.8073770065148788E-3</v>
      </c>
      <c r="L1171" s="46">
        <v>-1.5612511283791264E-17</v>
      </c>
      <c r="M1171" s="46">
        <v>8.8073770065148632E-3</v>
      </c>
      <c r="N1171" s="29"/>
      <c r="O1171" s="47">
        <v>0</v>
      </c>
      <c r="P1171" s="46">
        <v>8.8073770065148632E-3</v>
      </c>
      <c r="Q1171" s="46">
        <v>8.8073770065148632E-3</v>
      </c>
      <c r="R1171" s="37">
        <v>0</v>
      </c>
      <c r="S1171" s="47">
        <v>6.1646156138150266E-3</v>
      </c>
      <c r="T1171" s="56">
        <v>0</v>
      </c>
      <c r="U1171" s="47">
        <v>2.642761392699837E-3</v>
      </c>
      <c r="V1171" s="56">
        <v>0</v>
      </c>
      <c r="W1171" s="47">
        <v>0</v>
      </c>
      <c r="X1171" s="47">
        <v>0</v>
      </c>
      <c r="Y1171" s="47">
        <v>0</v>
      </c>
      <c r="Z1171" s="47">
        <v>0</v>
      </c>
      <c r="AA1171" s="47">
        <v>0</v>
      </c>
      <c r="AB1171" s="56"/>
      <c r="AC1171" s="47">
        <v>0</v>
      </c>
      <c r="AD1171" s="60">
        <v>0</v>
      </c>
      <c r="AE1171" s="47">
        <v>0</v>
      </c>
      <c r="AF1171" s="47">
        <v>0</v>
      </c>
      <c r="AG1171" s="47">
        <v>0</v>
      </c>
      <c r="AH1171" s="47">
        <v>0</v>
      </c>
      <c r="AI1171" s="56"/>
      <c r="AJ1171" s="47">
        <v>0</v>
      </c>
      <c r="AK1171" s="56"/>
      <c r="AL1171" s="9" t="str">
        <f>VLOOKUP(F1171,Definitions!$B$7:$E$39,4,FALSE)</f>
        <v>EU28</v>
      </c>
    </row>
    <row r="1172" spans="1:38">
      <c r="A1172" s="36" t="str">
        <f t="shared" si="42"/>
        <v>SK400_53</v>
      </c>
      <c r="B1172" t="s">
        <v>109</v>
      </c>
      <c r="C1172" t="s">
        <v>185</v>
      </c>
      <c r="D1172">
        <v>400</v>
      </c>
      <c r="E1172">
        <v>53</v>
      </c>
      <c r="F1172" s="25" t="str">
        <f>VLOOKUP(B1172,Definitions!$C$7:$D$43,2,FALSE)</f>
        <v>Slovakia</v>
      </c>
      <c r="G1172" t="str">
        <f>VLOOKUP(C1172,Definitions!$C$49:$D$57,2,FALSE)</f>
        <v>Residential</v>
      </c>
      <c r="H1172" t="str">
        <f>VLOOKUP(D1172,Definitions!$C$60:$D$104,2,FALSE)</f>
        <v>TOTAL Residential</v>
      </c>
      <c r="J1172" s="29" t="s">
        <v>163</v>
      </c>
      <c r="K1172" s="47">
        <v>5.5823999999999999E-2</v>
      </c>
      <c r="L1172" s="46">
        <v>1.7600000000000254E-4</v>
      </c>
      <c r="M1172" s="46">
        <v>5.6000000000000001E-2</v>
      </c>
      <c r="N1172" s="29"/>
      <c r="O1172" s="47">
        <v>0</v>
      </c>
      <c r="P1172" s="46">
        <v>5.6000000000000001E-2</v>
      </c>
      <c r="Q1172" s="46">
        <v>5.6000000000000001E-2</v>
      </c>
      <c r="R1172" s="37">
        <v>0</v>
      </c>
      <c r="S1172" s="47">
        <v>6.0000000000000001E-3</v>
      </c>
      <c r="T1172" s="56">
        <v>0</v>
      </c>
      <c r="U1172" s="47">
        <v>0.05</v>
      </c>
      <c r="V1172" s="56">
        <v>0</v>
      </c>
      <c r="W1172" s="47">
        <v>0</v>
      </c>
      <c r="X1172" s="47">
        <v>0</v>
      </c>
      <c r="Y1172" s="47">
        <v>0</v>
      </c>
      <c r="Z1172" s="47">
        <v>0</v>
      </c>
      <c r="AA1172" s="47">
        <v>0</v>
      </c>
      <c r="AB1172" s="56"/>
      <c r="AC1172" s="47">
        <v>0</v>
      </c>
      <c r="AD1172" s="60">
        <v>0</v>
      </c>
      <c r="AE1172" s="47">
        <v>0</v>
      </c>
      <c r="AF1172" s="47">
        <v>0</v>
      </c>
      <c r="AG1172" s="47">
        <v>0</v>
      </c>
      <c r="AH1172" s="47">
        <v>0</v>
      </c>
      <c r="AI1172" s="56"/>
      <c r="AJ1172" s="47">
        <v>0</v>
      </c>
      <c r="AK1172" s="56"/>
      <c r="AL1172" s="9" t="str">
        <f>VLOOKUP(F1172,Definitions!$B$7:$E$39,4,FALSE)</f>
        <v>EU28</v>
      </c>
    </row>
    <row r="1173" spans="1:38">
      <c r="A1173" s="36" t="str">
        <f t="shared" si="42"/>
        <v>SK400_62</v>
      </c>
      <c r="B1173" t="s">
        <v>109</v>
      </c>
      <c r="C1173" t="s">
        <v>185</v>
      </c>
      <c r="D1173">
        <v>400</v>
      </c>
      <c r="E1173">
        <v>62</v>
      </c>
      <c r="F1173" s="25" t="str">
        <f>VLOOKUP(B1173,Definitions!$C$7:$D$43,2,FALSE)</f>
        <v>Slovakia</v>
      </c>
      <c r="G1173" t="str">
        <f>VLOOKUP(C1173,Definitions!$C$49:$D$57,2,FALSE)</f>
        <v>Residential</v>
      </c>
      <c r="H1173" t="str">
        <f>VLOOKUP(D1173,Definitions!$C$60:$D$104,2,FALSE)</f>
        <v>TOTAL Residential</v>
      </c>
      <c r="J1173" s="29" t="s">
        <v>284</v>
      </c>
      <c r="K1173" s="47">
        <v>2.0462473222967228</v>
      </c>
      <c r="L1173" s="46">
        <v>-0.67596728068695944</v>
      </c>
      <c r="M1173" s="46">
        <v>1.3702800416097634</v>
      </c>
      <c r="N1173" s="29"/>
      <c r="O1173" s="47">
        <v>0</v>
      </c>
      <c r="P1173" s="46">
        <v>1.3702800416097634</v>
      </c>
      <c r="Q1173" s="46">
        <v>0.29052590328850547</v>
      </c>
      <c r="R1173" s="37">
        <v>6.4828887070599263E-3</v>
      </c>
      <c r="S1173" s="47">
        <v>0.18497150936015572</v>
      </c>
      <c r="T1173" s="56">
        <v>0</v>
      </c>
      <c r="U1173" s="47">
        <v>0.10555439392834973</v>
      </c>
      <c r="V1173" s="56">
        <v>0</v>
      </c>
      <c r="W1173" s="47">
        <v>0</v>
      </c>
      <c r="X1173" s="47">
        <v>0</v>
      </c>
      <c r="Y1173" s="47">
        <v>0</v>
      </c>
      <c r="Z1173" s="47">
        <v>0</v>
      </c>
      <c r="AA1173" s="47">
        <v>0</v>
      </c>
      <c r="AB1173" s="56"/>
      <c r="AC1173" s="47">
        <v>6.4828887070599263E-3</v>
      </c>
      <c r="AD1173" s="60">
        <v>0</v>
      </c>
      <c r="AE1173" s="47">
        <v>0</v>
      </c>
      <c r="AF1173" s="47">
        <v>0</v>
      </c>
      <c r="AG1173" s="47">
        <v>0</v>
      </c>
      <c r="AH1173" s="47">
        <v>0</v>
      </c>
      <c r="AI1173" s="56"/>
      <c r="AJ1173" s="47">
        <v>1.0732712496141978</v>
      </c>
      <c r="AK1173" s="56"/>
      <c r="AL1173" s="9" t="str">
        <f>VLOOKUP(F1173,Definitions!$B$7:$E$39,4,FALSE)</f>
        <v>EU28</v>
      </c>
    </row>
    <row r="1174" spans="1:38">
      <c r="A1174" s="36" t="str">
        <f t="shared" si="42"/>
        <v>SK400_61</v>
      </c>
      <c r="B1174" t="s">
        <v>109</v>
      </c>
      <c r="C1174" t="s">
        <v>185</v>
      </c>
      <c r="D1174">
        <v>400</v>
      </c>
      <c r="E1174">
        <v>61</v>
      </c>
      <c r="F1174" s="25" t="str">
        <f>VLOOKUP(B1174,Definitions!$C$7:$D$43,2,FALSE)</f>
        <v>Slovakia</v>
      </c>
      <c r="G1174" t="str">
        <f>VLOOKUP(C1174,Definitions!$C$49:$D$57,2,FALSE)</f>
        <v>Residential</v>
      </c>
      <c r="H1174" t="str">
        <f>VLOOKUP(D1174,Definitions!$C$60:$D$104,2,FALSE)</f>
        <v>TOTAL Residential</v>
      </c>
      <c r="J1174" s="29" t="s">
        <v>283</v>
      </c>
      <c r="K1174" s="47">
        <v>6.0915662361167557</v>
      </c>
      <c r="L1174" s="46">
        <v>-2.0123175819874044</v>
      </c>
      <c r="M1174" s="46">
        <v>4.0792486541293513</v>
      </c>
      <c r="N1174" s="29"/>
      <c r="O1174" s="47">
        <v>0</v>
      </c>
      <c r="P1174" s="46">
        <v>4.0792486541293513</v>
      </c>
      <c r="Q1174" s="46">
        <v>0.86487970633148725</v>
      </c>
      <c r="R1174" s="37">
        <v>1.9299204710066003E-2</v>
      </c>
      <c r="S1174" s="47">
        <v>0.55065005524219257</v>
      </c>
      <c r="T1174" s="56">
        <v>0</v>
      </c>
      <c r="U1174" s="47">
        <v>0.31422965108929468</v>
      </c>
      <c r="V1174" s="56">
        <v>0</v>
      </c>
      <c r="W1174" s="47">
        <v>0</v>
      </c>
      <c r="X1174" s="47">
        <v>0</v>
      </c>
      <c r="Y1174" s="47">
        <v>0</v>
      </c>
      <c r="Z1174" s="47">
        <v>0</v>
      </c>
      <c r="AA1174" s="47">
        <v>0</v>
      </c>
      <c r="AB1174" s="56"/>
      <c r="AC1174" s="47">
        <v>1.9299204710066003E-2</v>
      </c>
      <c r="AD1174" s="60">
        <v>0</v>
      </c>
      <c r="AE1174" s="47">
        <v>0</v>
      </c>
      <c r="AF1174" s="47">
        <v>0</v>
      </c>
      <c r="AG1174" s="47">
        <v>0</v>
      </c>
      <c r="AH1174" s="47">
        <v>0</v>
      </c>
      <c r="AI1174" s="56"/>
      <c r="AJ1174" s="47">
        <v>3.1950697430877986</v>
      </c>
      <c r="AK1174" s="56"/>
      <c r="AL1174" s="9" t="str">
        <f>VLOOKUP(F1174,Definitions!$B$7:$E$39,4,FALSE)</f>
        <v>EU28</v>
      </c>
    </row>
    <row r="1175" spans="1:38">
      <c r="A1175" s="36" t="str">
        <f t="shared" si="42"/>
        <v>SK400_58</v>
      </c>
      <c r="B1175" t="s">
        <v>109</v>
      </c>
      <c r="C1175" t="s">
        <v>185</v>
      </c>
      <c r="D1175">
        <v>400</v>
      </c>
      <c r="E1175">
        <v>58</v>
      </c>
      <c r="F1175" s="25" t="str">
        <f>VLOOKUP(B1175,Definitions!$C$7:$D$43,2,FALSE)</f>
        <v>Slovakia</v>
      </c>
      <c r="G1175" t="str">
        <f>VLOOKUP(C1175,Definitions!$C$49:$D$57,2,FALSE)</f>
        <v>Residential</v>
      </c>
      <c r="H1175" t="str">
        <f>VLOOKUP(D1175,Definitions!$C$60:$D$104,2,FALSE)</f>
        <v>TOTAL Residential</v>
      </c>
      <c r="J1175" s="29" t="s">
        <v>277</v>
      </c>
      <c r="K1175" s="47" t="s">
        <v>454</v>
      </c>
      <c r="L1175" s="46">
        <v>0</v>
      </c>
      <c r="M1175" s="46">
        <v>0</v>
      </c>
      <c r="N1175" s="29"/>
      <c r="O1175" s="47">
        <v>0</v>
      </c>
      <c r="P1175" s="46">
        <v>0</v>
      </c>
      <c r="Q1175" s="46">
        <v>0</v>
      </c>
      <c r="R1175" s="37">
        <v>0</v>
      </c>
      <c r="S1175" s="47">
        <v>0</v>
      </c>
      <c r="T1175" s="56">
        <v>0</v>
      </c>
      <c r="U1175" s="47">
        <v>0</v>
      </c>
      <c r="V1175" s="56">
        <v>0</v>
      </c>
      <c r="W1175" s="47">
        <v>0</v>
      </c>
      <c r="X1175" s="47">
        <v>0</v>
      </c>
      <c r="Y1175" s="47">
        <v>0</v>
      </c>
      <c r="Z1175" s="47">
        <v>0</v>
      </c>
      <c r="AA1175" s="47">
        <v>0</v>
      </c>
      <c r="AB1175" s="56"/>
      <c r="AC1175" s="47">
        <v>0</v>
      </c>
      <c r="AD1175" s="60">
        <v>0</v>
      </c>
      <c r="AE1175" s="47">
        <v>0</v>
      </c>
      <c r="AF1175" s="47">
        <v>0</v>
      </c>
      <c r="AG1175" s="47">
        <v>0</v>
      </c>
      <c r="AH1175" s="47">
        <v>0</v>
      </c>
      <c r="AI1175" s="56"/>
      <c r="AJ1175" s="47">
        <v>0</v>
      </c>
      <c r="AK1175" s="56"/>
      <c r="AL1175" s="9" t="str">
        <f>VLOOKUP(F1175,Definitions!$B$7:$E$39,4,FALSE)</f>
        <v>EU28</v>
      </c>
    </row>
    <row r="1176" spans="1:38">
      <c r="A1176" s="36" t="str">
        <f t="shared" si="42"/>
        <v>SK400_55</v>
      </c>
      <c r="B1176" t="s">
        <v>109</v>
      </c>
      <c r="C1176" t="s">
        <v>185</v>
      </c>
      <c r="D1176">
        <v>400</v>
      </c>
      <c r="E1176">
        <v>55</v>
      </c>
      <c r="F1176" s="25" t="str">
        <f>VLOOKUP(B1176,Definitions!$C$7:$D$43,2,FALSE)</f>
        <v>Slovakia</v>
      </c>
      <c r="G1176" t="str">
        <f>VLOOKUP(C1176,Definitions!$C$49:$D$57,2,FALSE)</f>
        <v>Residential</v>
      </c>
      <c r="H1176" t="str">
        <f>VLOOKUP(D1176,Definitions!$C$60:$D$104,2,FALSE)</f>
        <v>TOTAL Residential</v>
      </c>
      <c r="J1176" s="29" t="s">
        <v>453</v>
      </c>
      <c r="K1176" s="47" t="s">
        <v>454</v>
      </c>
      <c r="L1176" s="46">
        <v>7.1080809074858019E-3</v>
      </c>
      <c r="M1176" s="46">
        <v>7.1080809074858019E-3</v>
      </c>
      <c r="N1176" s="29"/>
      <c r="O1176" s="47">
        <v>0</v>
      </c>
      <c r="P1176" s="46">
        <v>7.1080809074858019E-3</v>
      </c>
      <c r="Q1176" s="46">
        <v>1.5070507951565123E-3</v>
      </c>
      <c r="R1176" s="37">
        <v>3.3628817500599039E-5</v>
      </c>
      <c r="S1176" s="47">
        <v>9.5950638861175871E-4</v>
      </c>
      <c r="T1176" s="56">
        <v>0</v>
      </c>
      <c r="U1176" s="47">
        <v>5.4754440654475355E-4</v>
      </c>
      <c r="V1176" s="56">
        <v>0</v>
      </c>
      <c r="W1176" s="47">
        <v>0</v>
      </c>
      <c r="X1176" s="47">
        <v>0</v>
      </c>
      <c r="Y1176" s="47">
        <v>0</v>
      </c>
      <c r="Z1176" s="47">
        <v>0</v>
      </c>
      <c r="AA1176" s="47">
        <v>0</v>
      </c>
      <c r="AB1176" s="56"/>
      <c r="AC1176" s="47">
        <v>3.3628817500599039E-5</v>
      </c>
      <c r="AD1176" s="60">
        <v>0</v>
      </c>
      <c r="AE1176" s="47">
        <v>0</v>
      </c>
      <c r="AF1176" s="47">
        <v>0</v>
      </c>
      <c r="AG1176" s="47">
        <v>0</v>
      </c>
      <c r="AH1176" s="47">
        <v>0</v>
      </c>
      <c r="AI1176" s="56"/>
      <c r="AJ1176" s="47">
        <v>5.5674012948286906E-3</v>
      </c>
      <c r="AK1176" s="56"/>
      <c r="AL1176" s="9" t="str">
        <f>VLOOKUP(F1176,Definitions!$B$7:$E$39,4,FALSE)</f>
        <v>EU28</v>
      </c>
    </row>
    <row r="1177" spans="1:38">
      <c r="A1177" s="36" t="str">
        <f t="shared" si="42"/>
        <v>SK401_0</v>
      </c>
      <c r="B1177" t="s">
        <v>109</v>
      </c>
      <c r="C1177" t="s">
        <v>185</v>
      </c>
      <c r="D1177">
        <v>401</v>
      </c>
      <c r="E1177">
        <v>0</v>
      </c>
      <c r="F1177" s="25" t="str">
        <f>VLOOKUP(B1177,Definitions!$C$7:$D$43,2,FALSE)</f>
        <v>Slovakia</v>
      </c>
      <c r="G1177" t="str">
        <f>VLOOKUP(C1177,Definitions!$C$49:$D$57,2,FALSE)</f>
        <v>Residential</v>
      </c>
      <c r="H1177" t="str">
        <f>VLOOKUP(D1177,Definitions!$C$60:$D$104,2,FALSE)</f>
        <v>SFH</v>
      </c>
      <c r="J1177" s="29" t="s">
        <v>166</v>
      </c>
      <c r="K1177" s="47" t="s">
        <v>454</v>
      </c>
      <c r="L1177" s="46">
        <v>17.560778297646777</v>
      </c>
      <c r="M1177" s="46">
        <v>17.560778297646777</v>
      </c>
      <c r="N1177" s="29"/>
      <c r="O1177" s="47">
        <v>0</v>
      </c>
      <c r="P1177" s="46">
        <v>17.560778297646777</v>
      </c>
      <c r="Q1177" s="46">
        <v>13.087147983641378</v>
      </c>
      <c r="R1177" s="37">
        <v>2.4079894012774623E-2</v>
      </c>
      <c r="S1177" s="47">
        <v>10.8231465054927</v>
      </c>
      <c r="T1177" s="56">
        <v>0</v>
      </c>
      <c r="U1177" s="47">
        <v>2.2640014781486788</v>
      </c>
      <c r="V1177" s="56">
        <v>0</v>
      </c>
      <c r="W1177" s="47">
        <v>0</v>
      </c>
      <c r="X1177" s="47">
        <v>0</v>
      </c>
      <c r="Y1177" s="47">
        <v>0</v>
      </c>
      <c r="Z1177" s="47">
        <v>0</v>
      </c>
      <c r="AA1177" s="47">
        <v>0</v>
      </c>
      <c r="AB1177" s="56"/>
      <c r="AC1177" s="47">
        <v>2.4079894012774623E-2</v>
      </c>
      <c r="AD1177" s="60">
        <v>0</v>
      </c>
      <c r="AE1177" s="47">
        <v>0</v>
      </c>
      <c r="AF1177" s="47">
        <v>0</v>
      </c>
      <c r="AG1177" s="47">
        <v>0</v>
      </c>
      <c r="AH1177" s="47">
        <v>0</v>
      </c>
      <c r="AI1177" s="56"/>
      <c r="AJ1177" s="47">
        <v>4.449550419992625</v>
      </c>
      <c r="AK1177" s="56"/>
      <c r="AL1177" s="9" t="str">
        <f>VLOOKUP(F1177,Definitions!$B$7:$E$39,4,FALSE)</f>
        <v>EU28</v>
      </c>
    </row>
    <row r="1178" spans="1:38">
      <c r="A1178" s="36" t="str">
        <f t="shared" si="42"/>
        <v>SK401_1</v>
      </c>
      <c r="B1178" t="s">
        <v>109</v>
      </c>
      <c r="C1178" t="s">
        <v>185</v>
      </c>
      <c r="D1178">
        <v>401</v>
      </c>
      <c r="E1178">
        <v>1</v>
      </c>
      <c r="F1178" s="25" t="str">
        <f>VLOOKUP(B1178,Definitions!$C$7:$D$43,2,FALSE)</f>
        <v>Slovakia</v>
      </c>
      <c r="G1178" t="str">
        <f>VLOOKUP(C1178,Definitions!$C$49:$D$57,2,FALSE)</f>
        <v>Residential</v>
      </c>
      <c r="H1178" t="str">
        <f>VLOOKUP(D1178,Definitions!$C$60:$D$104,2,FALSE)</f>
        <v>SFH</v>
      </c>
      <c r="J1178" s="29" t="s">
        <v>155</v>
      </c>
      <c r="K1178" s="47" t="s">
        <v>454</v>
      </c>
      <c r="L1178" s="46">
        <v>1.7327245881789319</v>
      </c>
      <c r="M1178" s="46">
        <v>1.7327245881789319</v>
      </c>
      <c r="N1178" s="29"/>
      <c r="O1178" s="47">
        <v>0</v>
      </c>
      <c r="P1178" s="46">
        <v>1.7327245881789319</v>
      </c>
      <c r="Q1178" s="46">
        <v>1.2070731097235532</v>
      </c>
      <c r="R1178" s="37">
        <v>2.8364454464702795E-3</v>
      </c>
      <c r="S1178" s="47">
        <v>0.95298814930735409</v>
      </c>
      <c r="T1178" s="56">
        <v>0</v>
      </c>
      <c r="U1178" s="47">
        <v>0.25408496041619921</v>
      </c>
      <c r="V1178" s="56">
        <v>0</v>
      </c>
      <c r="W1178" s="47">
        <v>0</v>
      </c>
      <c r="X1178" s="47">
        <v>0</v>
      </c>
      <c r="Y1178" s="47">
        <v>0</v>
      </c>
      <c r="Z1178" s="47">
        <v>0</v>
      </c>
      <c r="AA1178" s="47">
        <v>0</v>
      </c>
      <c r="AB1178" s="56"/>
      <c r="AC1178" s="47">
        <v>2.8364454464702795E-3</v>
      </c>
      <c r="AD1178" s="60">
        <v>0</v>
      </c>
      <c r="AE1178" s="47">
        <v>0</v>
      </c>
      <c r="AF1178" s="47">
        <v>0</v>
      </c>
      <c r="AG1178" s="47">
        <v>0</v>
      </c>
      <c r="AH1178" s="47">
        <v>0</v>
      </c>
      <c r="AI1178" s="56"/>
      <c r="AJ1178" s="47">
        <v>0.52281503300890853</v>
      </c>
      <c r="AK1178" s="56"/>
      <c r="AL1178" s="9" t="str">
        <f>VLOOKUP(F1178,Definitions!$B$7:$E$39,4,FALSE)</f>
        <v>EU28</v>
      </c>
    </row>
    <row r="1179" spans="1:38">
      <c r="A1179" s="36" t="str">
        <f t="shared" si="42"/>
        <v>SK401_2</v>
      </c>
      <c r="B1179" t="s">
        <v>109</v>
      </c>
      <c r="C1179" t="s">
        <v>185</v>
      </c>
      <c r="D1179">
        <v>401</v>
      </c>
      <c r="E1179">
        <v>2</v>
      </c>
      <c r="F1179" s="25" t="str">
        <f>VLOOKUP(B1179,Definitions!$C$7:$D$43,2,FALSE)</f>
        <v>Slovakia</v>
      </c>
      <c r="G1179" t="str">
        <f>VLOOKUP(C1179,Definitions!$C$49:$D$57,2,FALSE)</f>
        <v>Residential</v>
      </c>
      <c r="H1179" t="str">
        <f>VLOOKUP(D1179,Definitions!$C$60:$D$104,2,FALSE)</f>
        <v>SFH</v>
      </c>
      <c r="J1179" s="29" t="s">
        <v>156</v>
      </c>
      <c r="K1179" s="47" t="s">
        <v>454</v>
      </c>
      <c r="L1179" s="46">
        <v>0.21970326235689475</v>
      </c>
      <c r="M1179" s="46">
        <v>0.21970326235689475</v>
      </c>
      <c r="N1179" s="29"/>
      <c r="O1179" s="47">
        <v>0</v>
      </c>
      <c r="P1179" s="46">
        <v>0.21970326235689475</v>
      </c>
      <c r="Q1179" s="46">
        <v>0.14184036771449962</v>
      </c>
      <c r="R1179" s="37">
        <v>4.2015263346427439E-4</v>
      </c>
      <c r="S1179" s="47">
        <v>9.4389007018005996E-2</v>
      </c>
      <c r="T1179" s="56">
        <v>0</v>
      </c>
      <c r="U1179" s="47">
        <v>4.7451360696493625E-2</v>
      </c>
      <c r="V1179" s="56">
        <v>0</v>
      </c>
      <c r="W1179" s="47">
        <v>0</v>
      </c>
      <c r="X1179" s="47">
        <v>0</v>
      </c>
      <c r="Y1179" s="47">
        <v>0</v>
      </c>
      <c r="Z1179" s="47">
        <v>0</v>
      </c>
      <c r="AA1179" s="47">
        <v>0</v>
      </c>
      <c r="AB1179" s="56"/>
      <c r="AC1179" s="47">
        <v>4.2015263346427439E-4</v>
      </c>
      <c r="AD1179" s="60">
        <v>0</v>
      </c>
      <c r="AE1179" s="47">
        <v>0</v>
      </c>
      <c r="AF1179" s="47">
        <v>0</v>
      </c>
      <c r="AG1179" s="47">
        <v>0</v>
      </c>
      <c r="AH1179" s="47">
        <v>0</v>
      </c>
      <c r="AI1179" s="56"/>
      <c r="AJ1179" s="47">
        <v>7.7442742008930823E-2</v>
      </c>
      <c r="AK1179" s="56"/>
      <c r="AL1179" s="9" t="str">
        <f>VLOOKUP(F1179,Definitions!$B$7:$E$39,4,FALSE)</f>
        <v>EU28</v>
      </c>
    </row>
    <row r="1180" spans="1:38">
      <c r="A1180" s="36" t="str">
        <f t="shared" si="42"/>
        <v>SK401_3</v>
      </c>
      <c r="B1180" t="s">
        <v>109</v>
      </c>
      <c r="C1180" t="s">
        <v>185</v>
      </c>
      <c r="D1180">
        <v>401</v>
      </c>
      <c r="E1180">
        <v>3</v>
      </c>
      <c r="F1180" s="25" t="str">
        <f>VLOOKUP(B1180,Definitions!$C$7:$D$43,2,FALSE)</f>
        <v>Slovakia</v>
      </c>
      <c r="G1180" t="str">
        <f>VLOOKUP(C1180,Definitions!$C$49:$D$57,2,FALSE)</f>
        <v>Residential</v>
      </c>
      <c r="H1180" t="str">
        <f>VLOOKUP(D1180,Definitions!$C$60:$D$104,2,FALSE)</f>
        <v>SFH</v>
      </c>
      <c r="J1180" s="29" t="s">
        <v>157</v>
      </c>
      <c r="K1180" s="47" t="s">
        <v>454</v>
      </c>
      <c r="L1180" s="46">
        <v>10.265594902535163</v>
      </c>
      <c r="M1180" s="46">
        <v>10.265594902535163</v>
      </c>
      <c r="N1180" s="29"/>
      <c r="O1180" s="47">
        <v>0</v>
      </c>
      <c r="P1180" s="46">
        <v>10.265594902535163</v>
      </c>
      <c r="Q1180" s="46">
        <v>9.8265774353123305</v>
      </c>
      <c r="R1180" s="37">
        <v>2.3689633661533103E-3</v>
      </c>
      <c r="S1180" s="47">
        <v>8.3108897958079559</v>
      </c>
      <c r="T1180" s="56">
        <v>0</v>
      </c>
      <c r="U1180" s="47">
        <v>1.5156876395043748</v>
      </c>
      <c r="V1180" s="56">
        <v>0</v>
      </c>
      <c r="W1180" s="47">
        <v>0</v>
      </c>
      <c r="X1180" s="47">
        <v>0</v>
      </c>
      <c r="Y1180" s="47">
        <v>0</v>
      </c>
      <c r="Z1180" s="47">
        <v>0</v>
      </c>
      <c r="AA1180" s="47">
        <v>0</v>
      </c>
      <c r="AB1180" s="56"/>
      <c r="AC1180" s="47">
        <v>2.3689633661533103E-3</v>
      </c>
      <c r="AD1180" s="60">
        <v>0</v>
      </c>
      <c r="AE1180" s="47">
        <v>0</v>
      </c>
      <c r="AF1180" s="47">
        <v>0</v>
      </c>
      <c r="AG1180" s="47">
        <v>0</v>
      </c>
      <c r="AH1180" s="47">
        <v>0</v>
      </c>
      <c r="AI1180" s="56"/>
      <c r="AJ1180" s="47">
        <v>0.43664850385667919</v>
      </c>
      <c r="AK1180" s="56"/>
      <c r="AL1180" s="9" t="str">
        <f>VLOOKUP(F1180,Definitions!$B$7:$E$39,4,FALSE)</f>
        <v>EU28</v>
      </c>
    </row>
    <row r="1181" spans="1:38">
      <c r="A1181" s="36" t="str">
        <f t="shared" si="42"/>
        <v>SK401_4</v>
      </c>
      <c r="B1181" t="s">
        <v>109</v>
      </c>
      <c r="C1181" t="s">
        <v>185</v>
      </c>
      <c r="D1181">
        <v>401</v>
      </c>
      <c r="E1181">
        <v>4</v>
      </c>
      <c r="F1181" s="25" t="str">
        <f>VLOOKUP(B1181,Definitions!$C$7:$D$43,2,FALSE)</f>
        <v>Slovakia</v>
      </c>
      <c r="G1181" t="str">
        <f>VLOOKUP(C1181,Definitions!$C$49:$D$57,2,FALSE)</f>
        <v>Residential</v>
      </c>
      <c r="H1181" t="str">
        <f>VLOOKUP(D1181,Definitions!$C$60:$D$104,2,FALSE)</f>
        <v>SFH</v>
      </c>
      <c r="J1181" s="29" t="s">
        <v>158</v>
      </c>
      <c r="K1181" s="47" t="s">
        <v>454</v>
      </c>
      <c r="L1181" s="46">
        <v>0.22638713895122309</v>
      </c>
      <c r="M1181" s="46">
        <v>0.22638713895122309</v>
      </c>
      <c r="N1181" s="29"/>
      <c r="O1181" s="47">
        <v>0</v>
      </c>
      <c r="P1181" s="46">
        <v>0.22638713895122309</v>
      </c>
      <c r="Q1181" s="46">
        <v>0.13652166371177896</v>
      </c>
      <c r="R1181" s="37">
        <v>4.8491924494690965E-4</v>
      </c>
      <c r="S1181" s="47">
        <v>0.11057175227878648</v>
      </c>
      <c r="T1181" s="56">
        <v>0</v>
      </c>
      <c r="U1181" s="47">
        <v>2.5949911432992481E-2</v>
      </c>
      <c r="V1181" s="56">
        <v>0</v>
      </c>
      <c r="W1181" s="47">
        <v>0</v>
      </c>
      <c r="X1181" s="47">
        <v>0</v>
      </c>
      <c r="Y1181" s="47">
        <v>0</v>
      </c>
      <c r="Z1181" s="47">
        <v>0</v>
      </c>
      <c r="AA1181" s="47">
        <v>0</v>
      </c>
      <c r="AB1181" s="56"/>
      <c r="AC1181" s="47">
        <v>4.8491924494690965E-4</v>
      </c>
      <c r="AD1181" s="60">
        <v>0</v>
      </c>
      <c r="AE1181" s="47">
        <v>0</v>
      </c>
      <c r="AF1181" s="47">
        <v>0</v>
      </c>
      <c r="AG1181" s="47">
        <v>0</v>
      </c>
      <c r="AH1181" s="47">
        <v>0</v>
      </c>
      <c r="AI1181" s="56"/>
      <c r="AJ1181" s="47">
        <v>8.9380555994497235E-2</v>
      </c>
      <c r="AK1181" s="56"/>
      <c r="AL1181" s="9" t="str">
        <f>VLOOKUP(F1181,Definitions!$B$7:$E$39,4,FALSE)</f>
        <v>EU28</v>
      </c>
    </row>
    <row r="1182" spans="1:38">
      <c r="A1182" s="36" t="str">
        <f t="shared" si="42"/>
        <v>SK401_6</v>
      </c>
      <c r="B1182" t="s">
        <v>109</v>
      </c>
      <c r="C1182" t="s">
        <v>185</v>
      </c>
      <c r="D1182">
        <v>401</v>
      </c>
      <c r="E1182">
        <v>6</v>
      </c>
      <c r="F1182" s="25" t="str">
        <f>VLOOKUP(B1182,Definitions!$C$7:$D$43,2,FALSE)</f>
        <v>Slovakia</v>
      </c>
      <c r="G1182" t="str">
        <f>VLOOKUP(C1182,Definitions!$C$49:$D$57,2,FALSE)</f>
        <v>Residential</v>
      </c>
      <c r="H1182" t="str">
        <f>VLOOKUP(D1182,Definitions!$C$60:$D$104,2,FALSE)</f>
        <v>SFH</v>
      </c>
      <c r="J1182" s="29" t="s">
        <v>159</v>
      </c>
      <c r="K1182" s="47">
        <v>0</v>
      </c>
      <c r="L1182" s="46">
        <v>0</v>
      </c>
      <c r="M1182" s="46">
        <v>0</v>
      </c>
      <c r="N1182" s="29"/>
      <c r="O1182" s="47">
        <v>0</v>
      </c>
      <c r="P1182" s="46">
        <v>0</v>
      </c>
      <c r="Q1182" s="46">
        <v>0</v>
      </c>
      <c r="R1182" s="37">
        <v>0</v>
      </c>
      <c r="S1182" s="47">
        <v>0</v>
      </c>
      <c r="T1182" s="56">
        <v>0</v>
      </c>
      <c r="U1182" s="47">
        <v>0</v>
      </c>
      <c r="V1182" s="56">
        <v>0</v>
      </c>
      <c r="W1182" s="47">
        <v>0</v>
      </c>
      <c r="X1182" s="47">
        <v>0</v>
      </c>
      <c r="Y1182" s="47">
        <v>0</v>
      </c>
      <c r="Z1182" s="47">
        <v>0</v>
      </c>
      <c r="AA1182" s="47">
        <v>0</v>
      </c>
      <c r="AB1182" s="56"/>
      <c r="AC1182" s="47">
        <v>0</v>
      </c>
      <c r="AD1182" s="60">
        <v>0</v>
      </c>
      <c r="AE1182" s="47">
        <v>0</v>
      </c>
      <c r="AF1182" s="47">
        <v>0</v>
      </c>
      <c r="AG1182" s="47">
        <v>0</v>
      </c>
      <c r="AH1182" s="47">
        <v>0</v>
      </c>
      <c r="AI1182" s="56"/>
      <c r="AJ1182" s="47">
        <v>0</v>
      </c>
      <c r="AK1182" s="56"/>
      <c r="AL1182" s="9" t="str">
        <f>VLOOKUP(F1182,Definitions!$B$7:$E$39,4,FALSE)</f>
        <v>EU28</v>
      </c>
    </row>
    <row r="1183" spans="1:38">
      <c r="A1183" s="36" t="str">
        <f t="shared" si="42"/>
        <v>SK401_7</v>
      </c>
      <c r="B1183" t="s">
        <v>109</v>
      </c>
      <c r="C1183" t="s">
        <v>185</v>
      </c>
      <c r="D1183">
        <v>401</v>
      </c>
      <c r="E1183">
        <v>7</v>
      </c>
      <c r="F1183" s="25" t="str">
        <f>VLOOKUP(B1183,Definitions!$C$7:$D$43,2,FALSE)</f>
        <v>Slovakia</v>
      </c>
      <c r="G1183" t="str">
        <f>VLOOKUP(C1183,Definitions!$C$49:$D$57,2,FALSE)</f>
        <v>Residential</v>
      </c>
      <c r="H1183" t="str">
        <f>VLOOKUP(D1183,Definitions!$C$60:$D$104,2,FALSE)</f>
        <v>SFH</v>
      </c>
      <c r="J1183" s="29" t="s">
        <v>160</v>
      </c>
      <c r="K1183" s="47" t="s">
        <v>454</v>
      </c>
      <c r="L1183" s="46">
        <v>0</v>
      </c>
      <c r="M1183" s="46">
        <v>0</v>
      </c>
      <c r="N1183" s="29"/>
      <c r="O1183" s="47">
        <v>0</v>
      </c>
      <c r="P1183" s="46">
        <v>0</v>
      </c>
      <c r="Q1183" s="46">
        <v>0</v>
      </c>
      <c r="R1183" s="37">
        <v>0</v>
      </c>
      <c r="S1183" s="47">
        <v>0</v>
      </c>
      <c r="T1183" s="56">
        <v>0</v>
      </c>
      <c r="U1183" s="47">
        <v>0</v>
      </c>
      <c r="V1183" s="56">
        <v>0</v>
      </c>
      <c r="W1183" s="47">
        <v>0</v>
      </c>
      <c r="X1183" s="47">
        <v>0</v>
      </c>
      <c r="Y1183" s="47">
        <v>0</v>
      </c>
      <c r="Z1183" s="47">
        <v>0</v>
      </c>
      <c r="AA1183" s="47">
        <v>0</v>
      </c>
      <c r="AB1183" s="56"/>
      <c r="AC1183" s="47">
        <v>0</v>
      </c>
      <c r="AD1183" s="60">
        <v>0</v>
      </c>
      <c r="AE1183" s="47">
        <v>0</v>
      </c>
      <c r="AF1183" s="47">
        <v>0</v>
      </c>
      <c r="AG1183" s="47">
        <v>0</v>
      </c>
      <c r="AH1183" s="47">
        <v>0</v>
      </c>
      <c r="AI1183" s="56"/>
      <c r="AJ1183" s="47">
        <v>0</v>
      </c>
      <c r="AK1183" s="56"/>
      <c r="AL1183" s="9" t="str">
        <f>VLOOKUP(F1183,Definitions!$B$7:$E$39,4,FALSE)</f>
        <v>EU28</v>
      </c>
    </row>
    <row r="1184" spans="1:38">
      <c r="A1184" s="36" t="str">
        <f t="shared" si="42"/>
        <v>SK401_8</v>
      </c>
      <c r="B1184" t="s">
        <v>109</v>
      </c>
      <c r="C1184" t="s">
        <v>185</v>
      </c>
      <c r="D1184">
        <v>401</v>
      </c>
      <c r="E1184">
        <v>8</v>
      </c>
      <c r="F1184" s="25" t="str">
        <f>VLOOKUP(B1184,Definitions!$C$7:$D$43,2,FALSE)</f>
        <v>Slovakia</v>
      </c>
      <c r="G1184" t="str">
        <f>VLOOKUP(C1184,Definitions!$C$49:$D$57,2,FALSE)</f>
        <v>Residential</v>
      </c>
      <c r="H1184" t="str">
        <f>VLOOKUP(D1184,Definitions!$C$60:$D$104,2,FALSE)</f>
        <v>SFH</v>
      </c>
      <c r="J1184" s="29" t="s">
        <v>274</v>
      </c>
      <c r="K1184" s="47" t="s">
        <v>454</v>
      </c>
      <c r="L1184" s="46">
        <v>6.5147402925071225E-3</v>
      </c>
      <c r="M1184" s="46">
        <v>6.5147402925071225E-3</v>
      </c>
      <c r="N1184" s="29"/>
      <c r="O1184" s="47">
        <v>0</v>
      </c>
      <c r="P1184" s="46">
        <v>6.5147402925071225E-3</v>
      </c>
      <c r="Q1184" s="46">
        <v>6.5147402925071225E-3</v>
      </c>
      <c r="R1184" s="37">
        <v>0</v>
      </c>
      <c r="S1184" s="47">
        <v>5.1943431315814251E-3</v>
      </c>
      <c r="T1184" s="56">
        <v>0</v>
      </c>
      <c r="U1184" s="47">
        <v>1.3203971609256969E-3</v>
      </c>
      <c r="V1184" s="56">
        <v>0</v>
      </c>
      <c r="W1184" s="47">
        <v>0</v>
      </c>
      <c r="X1184" s="47">
        <v>0</v>
      </c>
      <c r="Y1184" s="47">
        <v>0</v>
      </c>
      <c r="Z1184" s="47">
        <v>0</v>
      </c>
      <c r="AA1184" s="47">
        <v>0</v>
      </c>
      <c r="AB1184" s="56"/>
      <c r="AC1184" s="47">
        <v>0</v>
      </c>
      <c r="AD1184" s="60">
        <v>0</v>
      </c>
      <c r="AE1184" s="47">
        <v>0</v>
      </c>
      <c r="AF1184" s="47">
        <v>0</v>
      </c>
      <c r="AG1184" s="47">
        <v>0</v>
      </c>
      <c r="AH1184" s="47">
        <v>0</v>
      </c>
      <c r="AI1184" s="56"/>
      <c r="AJ1184" s="47">
        <v>0</v>
      </c>
      <c r="AK1184" s="56"/>
      <c r="AL1184" s="9" t="str">
        <f>VLOOKUP(F1184,Definitions!$B$7:$E$39,4,FALSE)</f>
        <v>EU28</v>
      </c>
    </row>
    <row r="1185" spans="1:38">
      <c r="A1185" s="36" t="str">
        <f t="shared" si="42"/>
        <v>SK401_9</v>
      </c>
      <c r="B1185" t="s">
        <v>109</v>
      </c>
      <c r="C1185" t="s">
        <v>185</v>
      </c>
      <c r="D1185">
        <v>401</v>
      </c>
      <c r="E1185">
        <v>9</v>
      </c>
      <c r="F1185" s="25" t="str">
        <f>VLOOKUP(B1185,Definitions!$C$7:$D$43,2,FALSE)</f>
        <v>Slovakia</v>
      </c>
      <c r="G1185" t="str">
        <f>VLOOKUP(C1185,Definitions!$C$49:$D$57,2,FALSE)</f>
        <v>Residential</v>
      </c>
      <c r="H1185" t="str">
        <f>VLOOKUP(D1185,Definitions!$C$60:$D$104,2,FALSE)</f>
        <v>SFH</v>
      </c>
      <c r="J1185" s="29" t="s">
        <v>258</v>
      </c>
      <c r="K1185" s="47" t="s">
        <v>454</v>
      </c>
      <c r="L1185" s="46">
        <v>1.0431457265947961E-3</v>
      </c>
      <c r="M1185" s="46">
        <v>1.0431457265947961E-3</v>
      </c>
      <c r="N1185" s="29"/>
      <c r="O1185" s="47">
        <v>0</v>
      </c>
      <c r="P1185" s="46">
        <v>1.0431457265947961E-3</v>
      </c>
      <c r="Q1185" s="46">
        <v>1.0431457265947961E-3</v>
      </c>
      <c r="R1185" s="37">
        <v>0</v>
      </c>
      <c r="S1185" s="47">
        <v>8.3172261623509238E-4</v>
      </c>
      <c r="T1185" s="56">
        <v>0</v>
      </c>
      <c r="U1185" s="47">
        <v>2.1142311035970377E-4</v>
      </c>
      <c r="V1185" s="56">
        <v>0</v>
      </c>
      <c r="W1185" s="47">
        <v>0</v>
      </c>
      <c r="X1185" s="47">
        <v>0</v>
      </c>
      <c r="Y1185" s="47">
        <v>0</v>
      </c>
      <c r="Z1185" s="47">
        <v>0</v>
      </c>
      <c r="AA1185" s="47">
        <v>0</v>
      </c>
      <c r="AB1185" s="56"/>
      <c r="AC1185" s="47">
        <v>0</v>
      </c>
      <c r="AD1185" s="60">
        <v>0</v>
      </c>
      <c r="AE1185" s="47">
        <v>0</v>
      </c>
      <c r="AF1185" s="47">
        <v>0</v>
      </c>
      <c r="AG1185" s="47">
        <v>0</v>
      </c>
      <c r="AH1185" s="47">
        <v>0</v>
      </c>
      <c r="AI1185" s="56"/>
      <c r="AJ1185" s="47">
        <v>0</v>
      </c>
      <c r="AK1185" s="56"/>
      <c r="AL1185" s="9" t="str">
        <f>VLOOKUP(F1185,Definitions!$B$7:$E$39,4,FALSE)</f>
        <v>EU28</v>
      </c>
    </row>
    <row r="1186" spans="1:38">
      <c r="A1186" s="36" t="str">
        <f t="shared" si="42"/>
        <v>SK401_51</v>
      </c>
      <c r="B1186" t="s">
        <v>109</v>
      </c>
      <c r="C1186" t="s">
        <v>185</v>
      </c>
      <c r="D1186">
        <v>401</v>
      </c>
      <c r="E1186">
        <v>51</v>
      </c>
      <c r="F1186" s="25" t="str">
        <f>VLOOKUP(B1186,Definitions!$C$7:$D$43,2,FALSE)</f>
        <v>Slovakia</v>
      </c>
      <c r="G1186" t="str">
        <f>VLOOKUP(C1186,Definitions!$C$49:$D$57,2,FALSE)</f>
        <v>Residential</v>
      </c>
      <c r="H1186" t="str">
        <f>VLOOKUP(D1186,Definitions!$C$60:$D$104,2,FALSE)</f>
        <v>SFH</v>
      </c>
      <c r="J1186" s="29" t="s">
        <v>161</v>
      </c>
      <c r="K1186" s="47" t="s">
        <v>454</v>
      </c>
      <c r="L1186" s="46">
        <v>0.91109567667406366</v>
      </c>
      <c r="M1186" s="46">
        <v>0.91109567667406366</v>
      </c>
      <c r="N1186" s="29"/>
      <c r="O1186" s="47">
        <v>0</v>
      </c>
      <c r="P1186" s="46">
        <v>0.91109567667406366</v>
      </c>
      <c r="Q1186" s="46">
        <v>0.75931765303686294</v>
      </c>
      <c r="R1186" s="37">
        <v>7.5893183198882789E-4</v>
      </c>
      <c r="S1186" s="47">
        <v>0.67122546293217911</v>
      </c>
      <c r="T1186" s="56">
        <v>0</v>
      </c>
      <c r="U1186" s="47">
        <v>8.8092190104683873E-2</v>
      </c>
      <c r="V1186" s="56">
        <v>0</v>
      </c>
      <c r="W1186" s="47">
        <v>0</v>
      </c>
      <c r="X1186" s="47">
        <v>0</v>
      </c>
      <c r="Y1186" s="47">
        <v>0</v>
      </c>
      <c r="Z1186" s="47">
        <v>0</v>
      </c>
      <c r="AA1186" s="47">
        <v>0</v>
      </c>
      <c r="AB1186" s="56"/>
      <c r="AC1186" s="47">
        <v>7.5893183198882789E-4</v>
      </c>
      <c r="AD1186" s="60">
        <v>0</v>
      </c>
      <c r="AE1186" s="47">
        <v>0</v>
      </c>
      <c r="AF1186" s="47">
        <v>0</v>
      </c>
      <c r="AG1186" s="47">
        <v>0</v>
      </c>
      <c r="AH1186" s="47">
        <v>0</v>
      </c>
      <c r="AI1186" s="56"/>
      <c r="AJ1186" s="47">
        <v>0.15101909180521186</v>
      </c>
      <c r="AK1186" s="56"/>
      <c r="AL1186" s="9" t="str">
        <f>VLOOKUP(F1186,Definitions!$B$7:$E$39,4,FALSE)</f>
        <v>EU28</v>
      </c>
    </row>
    <row r="1187" spans="1:38">
      <c r="A1187" s="36" t="str">
        <f t="shared" si="42"/>
        <v>SK401_52</v>
      </c>
      <c r="B1187" t="s">
        <v>109</v>
      </c>
      <c r="C1187" t="s">
        <v>185</v>
      </c>
      <c r="D1187">
        <v>401</v>
      </c>
      <c r="E1187">
        <v>52</v>
      </c>
      <c r="F1187" s="25" t="str">
        <f>VLOOKUP(B1187,Definitions!$C$7:$D$43,2,FALSE)</f>
        <v>Slovakia</v>
      </c>
      <c r="G1187" t="str">
        <f>VLOOKUP(C1187,Definitions!$C$49:$D$57,2,FALSE)</f>
        <v>Residential</v>
      </c>
      <c r="H1187" t="str">
        <f>VLOOKUP(D1187,Definitions!$C$60:$D$104,2,FALSE)</f>
        <v>SFH</v>
      </c>
      <c r="J1187" s="29" t="s">
        <v>162</v>
      </c>
      <c r="K1187" s="47" t="s">
        <v>454</v>
      </c>
      <c r="L1187" s="46">
        <v>2.0626102719947001E-3</v>
      </c>
      <c r="M1187" s="46">
        <v>2.0626102719947001E-3</v>
      </c>
      <c r="N1187" s="29"/>
      <c r="O1187" s="47">
        <v>0</v>
      </c>
      <c r="P1187" s="46">
        <v>2.0626102719947001E-3</v>
      </c>
      <c r="Q1187" s="46">
        <v>2.0626102719947001E-3</v>
      </c>
      <c r="R1187" s="37">
        <v>0</v>
      </c>
      <c r="S1187" s="47">
        <v>1.6445637152700441E-3</v>
      </c>
      <c r="T1187" s="56">
        <v>0</v>
      </c>
      <c r="U1187" s="47">
        <v>4.1804655672465616E-4</v>
      </c>
      <c r="V1187" s="56">
        <v>0</v>
      </c>
      <c r="W1187" s="47">
        <v>0</v>
      </c>
      <c r="X1187" s="47">
        <v>0</v>
      </c>
      <c r="Y1187" s="47">
        <v>0</v>
      </c>
      <c r="Z1187" s="47">
        <v>0</v>
      </c>
      <c r="AA1187" s="47">
        <v>0</v>
      </c>
      <c r="AB1187" s="56"/>
      <c r="AC1187" s="47">
        <v>0</v>
      </c>
      <c r="AD1187" s="60">
        <v>0</v>
      </c>
      <c r="AE1187" s="47">
        <v>0</v>
      </c>
      <c r="AF1187" s="47">
        <v>0</v>
      </c>
      <c r="AG1187" s="47">
        <v>0</v>
      </c>
      <c r="AH1187" s="47">
        <v>0</v>
      </c>
      <c r="AI1187" s="56"/>
      <c r="AJ1187" s="47">
        <v>0</v>
      </c>
      <c r="AK1187" s="56"/>
      <c r="AL1187" s="9" t="str">
        <f>VLOOKUP(F1187,Definitions!$B$7:$E$39,4,FALSE)</f>
        <v>EU28</v>
      </c>
    </row>
    <row r="1188" spans="1:38">
      <c r="A1188" s="36" t="str">
        <f t="shared" si="42"/>
        <v>SK401_53</v>
      </c>
      <c r="B1188" t="s">
        <v>109</v>
      </c>
      <c r="C1188" t="s">
        <v>185</v>
      </c>
      <c r="D1188">
        <v>401</v>
      </c>
      <c r="E1188">
        <v>53</v>
      </c>
      <c r="F1188" s="25" t="str">
        <f>VLOOKUP(B1188,Definitions!$C$7:$D$43,2,FALSE)</f>
        <v>Slovakia</v>
      </c>
      <c r="G1188" t="str">
        <f>VLOOKUP(C1188,Definitions!$C$49:$D$57,2,FALSE)</f>
        <v>Residential</v>
      </c>
      <c r="H1188" t="str">
        <f>VLOOKUP(D1188,Definitions!$C$60:$D$104,2,FALSE)</f>
        <v>SFH</v>
      </c>
      <c r="J1188" s="29" t="s">
        <v>163</v>
      </c>
      <c r="K1188" s="47" t="s">
        <v>454</v>
      </c>
      <c r="L1188" s="46">
        <v>2.236074217136947E-2</v>
      </c>
      <c r="M1188" s="46">
        <v>2.236074217136947E-2</v>
      </c>
      <c r="N1188" s="29"/>
      <c r="O1188" s="47">
        <v>0</v>
      </c>
      <c r="P1188" s="46">
        <v>2.236074217136947E-2</v>
      </c>
      <c r="Q1188" s="46">
        <v>2.236074217136947E-2</v>
      </c>
      <c r="R1188" s="37">
        <v>0</v>
      </c>
      <c r="S1188" s="47">
        <v>3.5600197723345932E-3</v>
      </c>
      <c r="T1188" s="56">
        <v>0</v>
      </c>
      <c r="U1188" s="47">
        <v>1.8800722399034877E-2</v>
      </c>
      <c r="V1188" s="56">
        <v>0</v>
      </c>
      <c r="W1188" s="47">
        <v>0</v>
      </c>
      <c r="X1188" s="47">
        <v>0</v>
      </c>
      <c r="Y1188" s="47">
        <v>0</v>
      </c>
      <c r="Z1188" s="47">
        <v>0</v>
      </c>
      <c r="AA1188" s="47">
        <v>0</v>
      </c>
      <c r="AB1188" s="56"/>
      <c r="AC1188" s="47">
        <v>0</v>
      </c>
      <c r="AD1188" s="60">
        <v>0</v>
      </c>
      <c r="AE1188" s="47">
        <v>0</v>
      </c>
      <c r="AF1188" s="47">
        <v>0</v>
      </c>
      <c r="AG1188" s="47">
        <v>0</v>
      </c>
      <c r="AH1188" s="47">
        <v>0</v>
      </c>
      <c r="AI1188" s="56"/>
      <c r="AJ1188" s="47">
        <v>0</v>
      </c>
      <c r="AK1188" s="56"/>
      <c r="AL1188" s="9" t="str">
        <f>VLOOKUP(F1188,Definitions!$B$7:$E$39,4,FALSE)</f>
        <v>EU28</v>
      </c>
    </row>
    <row r="1189" spans="1:38">
      <c r="A1189" s="36" t="str">
        <f t="shared" si="42"/>
        <v>SK401_62</v>
      </c>
      <c r="B1189" t="s">
        <v>109</v>
      </c>
      <c r="C1189" t="s">
        <v>185</v>
      </c>
      <c r="D1189">
        <v>401</v>
      </c>
      <c r="E1189">
        <v>62</v>
      </c>
      <c r="F1189" s="25" t="str">
        <f>VLOOKUP(B1189,Definitions!$C$7:$D$43,2,FALSE)</f>
        <v>Slovakia</v>
      </c>
      <c r="G1189" t="str">
        <f>VLOOKUP(C1189,Definitions!$C$49:$D$57,2,FALSE)</f>
        <v>Residential</v>
      </c>
      <c r="H1189" t="str">
        <f>VLOOKUP(D1189,Definitions!$C$60:$D$104,2,FALSE)</f>
        <v>SFH</v>
      </c>
      <c r="J1189" s="29" t="s">
        <v>284</v>
      </c>
      <c r="K1189" s="47" t="s">
        <v>454</v>
      </c>
      <c r="L1189" s="46">
        <v>1.0480041592121501</v>
      </c>
      <c r="M1189" s="46">
        <v>1.0480041592121501</v>
      </c>
      <c r="N1189" s="29"/>
      <c r="O1189" s="47">
        <v>0</v>
      </c>
      <c r="P1189" s="46">
        <v>1.0480041592121501</v>
      </c>
      <c r="Q1189" s="46">
        <v>0.24706272321676157</v>
      </c>
      <c r="R1189" s="37">
        <v>4.3219258047066181E-3</v>
      </c>
      <c r="S1189" s="47">
        <v>0.16871655525605042</v>
      </c>
      <c r="T1189" s="56">
        <v>0</v>
      </c>
      <c r="U1189" s="47">
        <v>7.8346167960711144E-2</v>
      </c>
      <c r="V1189" s="56">
        <v>0</v>
      </c>
      <c r="W1189" s="47">
        <v>0</v>
      </c>
      <c r="X1189" s="47">
        <v>0</v>
      </c>
      <c r="Y1189" s="47">
        <v>0</v>
      </c>
      <c r="Z1189" s="47">
        <v>0</v>
      </c>
      <c r="AA1189" s="47">
        <v>0</v>
      </c>
      <c r="AB1189" s="56"/>
      <c r="AC1189" s="47">
        <v>4.3219258047066181E-3</v>
      </c>
      <c r="AD1189" s="60">
        <v>0</v>
      </c>
      <c r="AE1189" s="47">
        <v>0</v>
      </c>
      <c r="AF1189" s="47">
        <v>0</v>
      </c>
      <c r="AG1189" s="47">
        <v>0</v>
      </c>
      <c r="AH1189" s="47">
        <v>0</v>
      </c>
      <c r="AI1189" s="56"/>
      <c r="AJ1189" s="47">
        <v>0.79661951019068189</v>
      </c>
      <c r="AK1189" s="56"/>
      <c r="AL1189" s="9" t="str">
        <f>VLOOKUP(F1189,Definitions!$B$7:$E$39,4,FALSE)</f>
        <v>EU28</v>
      </c>
    </row>
    <row r="1190" spans="1:38">
      <c r="A1190" s="36" t="str">
        <f t="shared" si="42"/>
        <v>SK401_61</v>
      </c>
      <c r="B1190" t="s">
        <v>109</v>
      </c>
      <c r="C1190" t="s">
        <v>185</v>
      </c>
      <c r="D1190">
        <v>401</v>
      </c>
      <c r="E1190">
        <v>61</v>
      </c>
      <c r="F1190" s="25" t="str">
        <f>VLOOKUP(B1190,Definitions!$C$7:$D$43,2,FALSE)</f>
        <v>Slovakia</v>
      </c>
      <c r="G1190" t="str">
        <f>VLOOKUP(C1190,Definitions!$C$49:$D$57,2,FALSE)</f>
        <v>Residential</v>
      </c>
      <c r="H1190" t="str">
        <f>VLOOKUP(D1190,Definitions!$C$60:$D$104,2,FALSE)</f>
        <v>SFH</v>
      </c>
      <c r="J1190" s="29" t="s">
        <v>283</v>
      </c>
      <c r="K1190" s="47" t="s">
        <v>454</v>
      </c>
      <c r="L1190" s="46">
        <v>3.1198509984615299</v>
      </c>
      <c r="M1190" s="46">
        <v>3.1198509984615299</v>
      </c>
      <c r="N1190" s="29"/>
      <c r="O1190" s="47">
        <v>0</v>
      </c>
      <c r="P1190" s="46">
        <v>3.1198509984615299</v>
      </c>
      <c r="Q1190" s="46">
        <v>0.73549219908620933</v>
      </c>
      <c r="R1190" s="37">
        <v>1.2866136473377338E-2</v>
      </c>
      <c r="S1190" s="47">
        <v>0.50225994691498577</v>
      </c>
      <c r="T1190" s="56">
        <v>0</v>
      </c>
      <c r="U1190" s="47">
        <v>0.23323225217122362</v>
      </c>
      <c r="V1190" s="56">
        <v>0</v>
      </c>
      <c r="W1190" s="47">
        <v>0</v>
      </c>
      <c r="X1190" s="47">
        <v>0</v>
      </c>
      <c r="Y1190" s="47">
        <v>0</v>
      </c>
      <c r="Z1190" s="47">
        <v>0</v>
      </c>
      <c r="AA1190" s="47">
        <v>0</v>
      </c>
      <c r="AB1190" s="56"/>
      <c r="AC1190" s="47">
        <v>1.2866136473377338E-2</v>
      </c>
      <c r="AD1190" s="60">
        <v>0</v>
      </c>
      <c r="AE1190" s="47">
        <v>0</v>
      </c>
      <c r="AF1190" s="47">
        <v>0</v>
      </c>
      <c r="AG1190" s="47">
        <v>0</v>
      </c>
      <c r="AH1190" s="47">
        <v>0</v>
      </c>
      <c r="AI1190" s="56"/>
      <c r="AJ1190" s="47">
        <v>2.371492662901943</v>
      </c>
      <c r="AK1190" s="56"/>
      <c r="AL1190" s="9" t="str">
        <f>VLOOKUP(F1190,Definitions!$B$7:$E$39,4,FALSE)</f>
        <v>EU28</v>
      </c>
    </row>
    <row r="1191" spans="1:38">
      <c r="A1191" s="36" t="str">
        <f t="shared" si="42"/>
        <v>SK401_58</v>
      </c>
      <c r="B1191" t="s">
        <v>109</v>
      </c>
      <c r="C1191" t="s">
        <v>185</v>
      </c>
      <c r="D1191">
        <v>401</v>
      </c>
      <c r="E1191">
        <v>58</v>
      </c>
      <c r="F1191" s="25" t="str">
        <f>VLOOKUP(B1191,Definitions!$C$7:$D$43,2,FALSE)</f>
        <v>Slovakia</v>
      </c>
      <c r="G1191" t="str">
        <f>VLOOKUP(C1191,Definitions!$C$49:$D$57,2,FALSE)</f>
        <v>Residential</v>
      </c>
      <c r="H1191" t="str">
        <f>VLOOKUP(D1191,Definitions!$C$60:$D$104,2,FALSE)</f>
        <v>SFH</v>
      </c>
      <c r="J1191" s="29" t="s">
        <v>277</v>
      </c>
      <c r="K1191" s="47" t="s">
        <v>454</v>
      </c>
      <c r="L1191" s="46">
        <v>0</v>
      </c>
      <c r="M1191" s="46">
        <v>0</v>
      </c>
      <c r="N1191" s="29"/>
      <c r="O1191" s="47">
        <v>0</v>
      </c>
      <c r="P1191" s="46">
        <v>0</v>
      </c>
      <c r="Q1191" s="46">
        <v>0</v>
      </c>
      <c r="R1191" s="37">
        <v>0</v>
      </c>
      <c r="S1191" s="47">
        <v>0</v>
      </c>
      <c r="T1191" s="56">
        <v>0</v>
      </c>
      <c r="U1191" s="47">
        <v>0</v>
      </c>
      <c r="V1191" s="56">
        <v>0</v>
      </c>
      <c r="W1191" s="47">
        <v>0</v>
      </c>
      <c r="X1191" s="47">
        <v>0</v>
      </c>
      <c r="Y1191" s="47">
        <v>0</v>
      </c>
      <c r="Z1191" s="47">
        <v>0</v>
      </c>
      <c r="AA1191" s="47">
        <v>0</v>
      </c>
      <c r="AB1191" s="56"/>
      <c r="AC1191" s="47">
        <v>0</v>
      </c>
      <c r="AD1191" s="60">
        <v>0</v>
      </c>
      <c r="AE1191" s="47">
        <v>0</v>
      </c>
      <c r="AF1191" s="47">
        <v>0</v>
      </c>
      <c r="AG1191" s="47">
        <v>0</v>
      </c>
      <c r="AH1191" s="47">
        <v>0</v>
      </c>
      <c r="AI1191" s="56"/>
      <c r="AJ1191" s="47">
        <v>0</v>
      </c>
      <c r="AK1191" s="56"/>
      <c r="AL1191" s="9" t="str">
        <f>VLOOKUP(F1191,Definitions!$B$7:$E$39,4,FALSE)</f>
        <v>EU28</v>
      </c>
    </row>
    <row r="1192" spans="1:38">
      <c r="A1192" s="36" t="str">
        <f t="shared" si="42"/>
        <v>SK401_55</v>
      </c>
      <c r="B1192" t="s">
        <v>109</v>
      </c>
      <c r="C1192" t="s">
        <v>185</v>
      </c>
      <c r="D1192">
        <v>401</v>
      </c>
      <c r="E1192">
        <v>55</v>
      </c>
      <c r="F1192" s="25" t="str">
        <f>VLOOKUP(B1192,Definitions!$C$7:$D$43,2,FALSE)</f>
        <v>Slovakia</v>
      </c>
      <c r="G1192" t="str">
        <f>VLOOKUP(C1192,Definitions!$C$49:$D$57,2,FALSE)</f>
        <v>Residential</v>
      </c>
      <c r="H1192" t="str">
        <f>VLOOKUP(D1192,Definitions!$C$60:$D$104,2,FALSE)</f>
        <v>SFH</v>
      </c>
      <c r="J1192" s="29" t="s">
        <v>453</v>
      </c>
      <c r="K1192" s="47" t="s">
        <v>454</v>
      </c>
      <c r="L1192" s="46">
        <v>5.4363328143569737E-3</v>
      </c>
      <c r="M1192" s="46">
        <v>5.4363328143569737E-3</v>
      </c>
      <c r="N1192" s="29"/>
      <c r="O1192" s="47">
        <v>0</v>
      </c>
      <c r="P1192" s="46">
        <v>5.4363328143569737E-3</v>
      </c>
      <c r="Q1192" s="46">
        <v>1.2815933769169186E-3</v>
      </c>
      <c r="R1192" s="37">
        <v>2.2419211667066029E-5</v>
      </c>
      <c r="S1192" s="47">
        <v>8.7518674196222107E-4</v>
      </c>
      <c r="T1192" s="56">
        <v>0</v>
      </c>
      <c r="U1192" s="47">
        <v>4.0640663495469749E-4</v>
      </c>
      <c r="V1192" s="56">
        <v>0</v>
      </c>
      <c r="W1192" s="47">
        <v>0</v>
      </c>
      <c r="X1192" s="47">
        <v>0</v>
      </c>
      <c r="Y1192" s="47">
        <v>0</v>
      </c>
      <c r="Z1192" s="47">
        <v>0</v>
      </c>
      <c r="AA1192" s="47">
        <v>0</v>
      </c>
      <c r="AB1192" s="56"/>
      <c r="AC1192" s="47">
        <v>2.2419211667066029E-5</v>
      </c>
      <c r="AD1192" s="60">
        <v>0</v>
      </c>
      <c r="AE1192" s="47">
        <v>0</v>
      </c>
      <c r="AF1192" s="47">
        <v>0</v>
      </c>
      <c r="AG1192" s="47">
        <v>0</v>
      </c>
      <c r="AH1192" s="47">
        <v>0</v>
      </c>
      <c r="AI1192" s="56"/>
      <c r="AJ1192" s="47">
        <v>4.1323202257729889E-3</v>
      </c>
      <c r="AK1192" s="56"/>
      <c r="AL1192" s="9" t="str">
        <f>VLOOKUP(F1192,Definitions!$B$7:$E$39,4,FALSE)</f>
        <v>EU28</v>
      </c>
    </row>
    <row r="1193" spans="1:38">
      <c r="A1193" s="36" t="str">
        <f t="shared" si="42"/>
        <v>SK402_0</v>
      </c>
      <c r="B1193" t="s">
        <v>109</v>
      </c>
      <c r="C1193" t="s">
        <v>185</v>
      </c>
      <c r="D1193">
        <v>402</v>
      </c>
      <c r="E1193">
        <v>0</v>
      </c>
      <c r="F1193" s="25" t="str">
        <f>VLOOKUP(B1193,Definitions!$C$7:$D$43,2,FALSE)</f>
        <v>Slovakia</v>
      </c>
      <c r="G1193" t="str">
        <f>VLOOKUP(C1193,Definitions!$C$49:$D$57,2,FALSE)</f>
        <v>Residential</v>
      </c>
      <c r="H1193" t="str">
        <f>VLOOKUP(D1193,Definitions!$C$60:$D$104,2,FALSE)</f>
        <v>MFH</v>
      </c>
      <c r="J1193" s="29" t="s">
        <v>166</v>
      </c>
      <c r="K1193" s="47" t="s">
        <v>454</v>
      </c>
      <c r="L1193" s="46">
        <v>12.416542329681082</v>
      </c>
      <c r="M1193" s="46">
        <v>12.416542329681082</v>
      </c>
      <c r="N1193" s="29"/>
      <c r="O1193" s="47">
        <v>0</v>
      </c>
      <c r="P1193" s="46">
        <v>12.416542329681082</v>
      </c>
      <c r="Q1193" s="46">
        <v>10.861242024370503</v>
      </c>
      <c r="R1193" s="37">
        <v>1.2039947006387311E-2</v>
      </c>
      <c r="S1193" s="47">
        <v>7.4240915718604024</v>
      </c>
      <c r="T1193" s="56">
        <v>0</v>
      </c>
      <c r="U1193" s="47">
        <v>3.4371504525101</v>
      </c>
      <c r="V1193" s="56">
        <v>0</v>
      </c>
      <c r="W1193" s="47">
        <v>0</v>
      </c>
      <c r="X1193" s="47">
        <v>0</v>
      </c>
      <c r="Y1193" s="47">
        <v>0</v>
      </c>
      <c r="Z1193" s="47">
        <v>0</v>
      </c>
      <c r="AA1193" s="47">
        <v>0</v>
      </c>
      <c r="AB1193" s="56"/>
      <c r="AC1193" s="47">
        <v>1.2039947006387311E-2</v>
      </c>
      <c r="AD1193" s="60">
        <v>0</v>
      </c>
      <c r="AE1193" s="47">
        <v>0</v>
      </c>
      <c r="AF1193" s="47">
        <v>0</v>
      </c>
      <c r="AG1193" s="47">
        <v>0</v>
      </c>
      <c r="AH1193" s="47">
        <v>0</v>
      </c>
      <c r="AI1193" s="56"/>
      <c r="AJ1193" s="47">
        <v>1.5432603583041919</v>
      </c>
      <c r="AK1193" s="56"/>
      <c r="AL1193" s="9" t="str">
        <f>VLOOKUP(F1193,Definitions!$B$7:$E$39,4,FALSE)</f>
        <v>EU28</v>
      </c>
    </row>
    <row r="1194" spans="1:38">
      <c r="A1194" s="36" t="str">
        <f t="shared" si="42"/>
        <v>SK402_1</v>
      </c>
      <c r="B1194" t="s">
        <v>109</v>
      </c>
      <c r="C1194" t="s">
        <v>185</v>
      </c>
      <c r="D1194">
        <v>402</v>
      </c>
      <c r="E1194">
        <v>1</v>
      </c>
      <c r="F1194" s="25" t="str">
        <f>VLOOKUP(B1194,Definitions!$C$7:$D$43,2,FALSE)</f>
        <v>Slovakia</v>
      </c>
      <c r="G1194" t="str">
        <f>VLOOKUP(C1194,Definitions!$C$49:$D$57,2,FALSE)</f>
        <v>Residential</v>
      </c>
      <c r="H1194" t="str">
        <f>VLOOKUP(D1194,Definitions!$C$60:$D$104,2,FALSE)</f>
        <v>MFH</v>
      </c>
      <c r="J1194" s="29" t="s">
        <v>155</v>
      </c>
      <c r="K1194" s="47" t="s">
        <v>454</v>
      </c>
      <c r="L1194" s="46">
        <v>2.1452548521985664</v>
      </c>
      <c r="M1194" s="46">
        <v>2.1452548521985664</v>
      </c>
      <c r="N1194" s="29"/>
      <c r="O1194" s="47">
        <v>0</v>
      </c>
      <c r="P1194" s="46">
        <v>2.1452548521985664</v>
      </c>
      <c r="Q1194" s="46">
        <v>1.9622722986656465</v>
      </c>
      <c r="R1194" s="37">
        <v>1.4182227232351398E-3</v>
      </c>
      <c r="S1194" s="47">
        <v>1.3054272752075471</v>
      </c>
      <c r="T1194" s="56">
        <v>0</v>
      </c>
      <c r="U1194" s="47">
        <v>0.65684502345809948</v>
      </c>
      <c r="V1194" s="56">
        <v>0</v>
      </c>
      <c r="W1194" s="47">
        <v>0</v>
      </c>
      <c r="X1194" s="47">
        <v>0</v>
      </c>
      <c r="Y1194" s="47">
        <v>0</v>
      </c>
      <c r="Z1194" s="47">
        <v>0</v>
      </c>
      <c r="AA1194" s="47">
        <v>0</v>
      </c>
      <c r="AB1194" s="56"/>
      <c r="AC1194" s="47">
        <v>1.4182227232351398E-3</v>
      </c>
      <c r="AD1194" s="60">
        <v>0</v>
      </c>
      <c r="AE1194" s="47">
        <v>0</v>
      </c>
      <c r="AF1194" s="47">
        <v>0</v>
      </c>
      <c r="AG1194" s="47">
        <v>0</v>
      </c>
      <c r="AH1194" s="47">
        <v>0</v>
      </c>
      <c r="AI1194" s="56"/>
      <c r="AJ1194" s="47">
        <v>0.18156433080968465</v>
      </c>
      <c r="AK1194" s="56"/>
      <c r="AL1194" s="9" t="str">
        <f>VLOOKUP(F1194,Definitions!$B$7:$E$39,4,FALSE)</f>
        <v>EU28</v>
      </c>
    </row>
    <row r="1195" spans="1:38">
      <c r="A1195" s="36" t="str">
        <f t="shared" si="42"/>
        <v>SK402_2</v>
      </c>
      <c r="B1195" t="s">
        <v>109</v>
      </c>
      <c r="C1195" t="s">
        <v>185</v>
      </c>
      <c r="D1195">
        <v>402</v>
      </c>
      <c r="E1195">
        <v>2</v>
      </c>
      <c r="F1195" s="25" t="str">
        <f>VLOOKUP(B1195,Definitions!$C$7:$D$43,2,FALSE)</f>
        <v>Slovakia</v>
      </c>
      <c r="G1195" t="str">
        <f>VLOOKUP(C1195,Definitions!$C$49:$D$57,2,FALSE)</f>
        <v>Residential</v>
      </c>
      <c r="H1195" t="str">
        <f>VLOOKUP(D1195,Definitions!$C$60:$D$104,2,FALSE)</f>
        <v>MFH</v>
      </c>
      <c r="J1195" s="29" t="s">
        <v>156</v>
      </c>
      <c r="K1195" s="47" t="s">
        <v>454</v>
      </c>
      <c r="L1195" s="46">
        <v>0.36180537996806528</v>
      </c>
      <c r="M1195" s="46">
        <v>0.36180537996806528</v>
      </c>
      <c r="N1195" s="29"/>
      <c r="O1195" s="47">
        <v>0</v>
      </c>
      <c r="P1195" s="46">
        <v>0.36180537996806528</v>
      </c>
      <c r="Q1195" s="46">
        <v>0.33470082139439505</v>
      </c>
      <c r="R1195" s="37">
        <v>2.1007631673213719E-4</v>
      </c>
      <c r="S1195" s="47">
        <v>0.21592697687961407</v>
      </c>
      <c r="T1195" s="56">
        <v>0</v>
      </c>
      <c r="U1195" s="47">
        <v>0.11877384451478096</v>
      </c>
      <c r="V1195" s="56">
        <v>0</v>
      </c>
      <c r="W1195" s="47">
        <v>0</v>
      </c>
      <c r="X1195" s="47">
        <v>0</v>
      </c>
      <c r="Y1195" s="47">
        <v>0</v>
      </c>
      <c r="Z1195" s="47">
        <v>0</v>
      </c>
      <c r="AA1195" s="47">
        <v>0</v>
      </c>
      <c r="AB1195" s="56"/>
      <c r="AC1195" s="47">
        <v>2.1007631673213719E-4</v>
      </c>
      <c r="AD1195" s="60">
        <v>0</v>
      </c>
      <c r="AE1195" s="47">
        <v>0</v>
      </c>
      <c r="AF1195" s="47">
        <v>0</v>
      </c>
      <c r="AG1195" s="47">
        <v>0</v>
      </c>
      <c r="AH1195" s="47">
        <v>0</v>
      </c>
      <c r="AI1195" s="56"/>
      <c r="AJ1195" s="47">
        <v>2.6894482256938065E-2</v>
      </c>
      <c r="AK1195" s="56"/>
      <c r="AL1195" s="9" t="str">
        <f>VLOOKUP(F1195,Definitions!$B$7:$E$39,4,FALSE)</f>
        <v>EU28</v>
      </c>
    </row>
    <row r="1196" spans="1:38">
      <c r="A1196" s="36" t="str">
        <f t="shared" si="42"/>
        <v>SK402_3</v>
      </c>
      <c r="B1196" t="s">
        <v>109</v>
      </c>
      <c r="C1196" t="s">
        <v>185</v>
      </c>
      <c r="D1196">
        <v>402</v>
      </c>
      <c r="E1196">
        <v>3</v>
      </c>
      <c r="F1196" s="25" t="str">
        <f>VLOOKUP(B1196,Definitions!$C$7:$D$43,2,FALSE)</f>
        <v>Slovakia</v>
      </c>
      <c r="G1196" t="str">
        <f>VLOOKUP(C1196,Definitions!$C$49:$D$57,2,FALSE)</f>
        <v>Residential</v>
      </c>
      <c r="H1196" t="str">
        <f>VLOOKUP(D1196,Definitions!$C$60:$D$104,2,FALSE)</f>
        <v>MFH</v>
      </c>
      <c r="J1196" s="29" t="s">
        <v>157</v>
      </c>
      <c r="K1196" s="47" t="s">
        <v>454</v>
      </c>
      <c r="L1196" s="46">
        <v>7.2074901992499711</v>
      </c>
      <c r="M1196" s="46">
        <v>7.2074901992499711</v>
      </c>
      <c r="N1196" s="29"/>
      <c r="O1196" s="47">
        <v>0</v>
      </c>
      <c r="P1196" s="46">
        <v>7.2074901992499711</v>
      </c>
      <c r="Q1196" s="46">
        <v>7.0546654846043557</v>
      </c>
      <c r="R1196" s="37">
        <v>1.1844816830766552E-3</v>
      </c>
      <c r="S1196" s="47">
        <v>4.9556357293288551</v>
      </c>
      <c r="T1196" s="56">
        <v>0</v>
      </c>
      <c r="U1196" s="47">
        <v>2.0990297552755006</v>
      </c>
      <c r="V1196" s="56">
        <v>0</v>
      </c>
      <c r="W1196" s="47">
        <v>0</v>
      </c>
      <c r="X1196" s="47">
        <v>0</v>
      </c>
      <c r="Y1196" s="47">
        <v>0</v>
      </c>
      <c r="Z1196" s="47">
        <v>0</v>
      </c>
      <c r="AA1196" s="47">
        <v>0</v>
      </c>
      <c r="AB1196" s="56"/>
      <c r="AC1196" s="47">
        <v>1.1844816830766552E-3</v>
      </c>
      <c r="AD1196" s="60">
        <v>0</v>
      </c>
      <c r="AE1196" s="47">
        <v>0</v>
      </c>
      <c r="AF1196" s="47">
        <v>0</v>
      </c>
      <c r="AG1196" s="47">
        <v>0</v>
      </c>
      <c r="AH1196" s="47">
        <v>0</v>
      </c>
      <c r="AI1196" s="56"/>
      <c r="AJ1196" s="47">
        <v>0.15164023296253817</v>
      </c>
      <c r="AK1196" s="56"/>
      <c r="AL1196" s="9" t="str">
        <f>VLOOKUP(F1196,Definitions!$B$7:$E$39,4,FALSE)</f>
        <v>EU28</v>
      </c>
    </row>
    <row r="1197" spans="1:38">
      <c r="A1197" s="36" t="str">
        <f t="shared" si="42"/>
        <v>SK402_4</v>
      </c>
      <c r="B1197" t="s">
        <v>109</v>
      </c>
      <c r="C1197" t="s">
        <v>185</v>
      </c>
      <c r="D1197">
        <v>402</v>
      </c>
      <c r="E1197">
        <v>4</v>
      </c>
      <c r="F1197" s="25" t="str">
        <f>VLOOKUP(B1197,Definitions!$C$7:$D$43,2,FALSE)</f>
        <v>Slovakia</v>
      </c>
      <c r="G1197" t="str">
        <f>VLOOKUP(C1197,Definitions!$C$49:$D$57,2,FALSE)</f>
        <v>Residential</v>
      </c>
      <c r="H1197" t="str">
        <f>VLOOKUP(D1197,Definitions!$C$60:$D$104,2,FALSE)</f>
        <v>MFH</v>
      </c>
      <c r="J1197" s="29" t="s">
        <v>158</v>
      </c>
      <c r="K1197" s="47" t="s">
        <v>454</v>
      </c>
      <c r="L1197" s="46">
        <v>0.20959032968423677</v>
      </c>
      <c r="M1197" s="46">
        <v>0.20959032968423677</v>
      </c>
      <c r="N1197" s="29"/>
      <c r="O1197" s="47">
        <v>0</v>
      </c>
      <c r="P1197" s="46">
        <v>0.20959032968423677</v>
      </c>
      <c r="Q1197" s="46">
        <v>0.17830759804980317</v>
      </c>
      <c r="R1197" s="37">
        <v>2.4245962247345482E-4</v>
      </c>
      <c r="S1197" s="47">
        <v>0.12142531413461632</v>
      </c>
      <c r="T1197" s="56">
        <v>0</v>
      </c>
      <c r="U1197" s="47">
        <v>5.6882283915186835E-2</v>
      </c>
      <c r="V1197" s="56">
        <v>0</v>
      </c>
      <c r="W1197" s="47">
        <v>0</v>
      </c>
      <c r="X1197" s="47">
        <v>0</v>
      </c>
      <c r="Y1197" s="47">
        <v>0</v>
      </c>
      <c r="Z1197" s="47">
        <v>0</v>
      </c>
      <c r="AA1197" s="47">
        <v>0</v>
      </c>
      <c r="AB1197" s="56"/>
      <c r="AC1197" s="47">
        <v>2.4245962247345482E-4</v>
      </c>
      <c r="AD1197" s="60">
        <v>0</v>
      </c>
      <c r="AE1197" s="47">
        <v>0</v>
      </c>
      <c r="AF1197" s="47">
        <v>0</v>
      </c>
      <c r="AG1197" s="47">
        <v>0</v>
      </c>
      <c r="AH1197" s="47">
        <v>0</v>
      </c>
      <c r="AI1197" s="56"/>
      <c r="AJ1197" s="47">
        <v>3.1040272011960142E-2</v>
      </c>
      <c r="AK1197" s="56"/>
      <c r="AL1197" s="9" t="str">
        <f>VLOOKUP(F1197,Definitions!$B$7:$E$39,4,FALSE)</f>
        <v>EU28</v>
      </c>
    </row>
    <row r="1198" spans="1:38">
      <c r="A1198" s="36" t="str">
        <f t="shared" si="42"/>
        <v>SK402_6</v>
      </c>
      <c r="B1198" t="s">
        <v>109</v>
      </c>
      <c r="C1198" t="s">
        <v>185</v>
      </c>
      <c r="D1198">
        <v>402</v>
      </c>
      <c r="E1198">
        <v>6</v>
      </c>
      <c r="F1198" s="25" t="str">
        <f>VLOOKUP(B1198,Definitions!$C$7:$D$43,2,FALSE)</f>
        <v>Slovakia</v>
      </c>
      <c r="G1198" t="str">
        <f>VLOOKUP(C1198,Definitions!$C$49:$D$57,2,FALSE)</f>
        <v>Residential</v>
      </c>
      <c r="H1198" t="str">
        <f>VLOOKUP(D1198,Definitions!$C$60:$D$104,2,FALSE)</f>
        <v>MFH</v>
      </c>
      <c r="J1198" s="29" t="s">
        <v>159</v>
      </c>
      <c r="K1198" s="47">
        <v>0</v>
      </c>
      <c r="L1198" s="46">
        <v>0</v>
      </c>
      <c r="M1198" s="46">
        <v>0</v>
      </c>
      <c r="N1198" s="29"/>
      <c r="O1198" s="47">
        <v>0</v>
      </c>
      <c r="P1198" s="46">
        <v>0</v>
      </c>
      <c r="Q1198" s="46">
        <v>0</v>
      </c>
      <c r="R1198" s="37">
        <v>0</v>
      </c>
      <c r="S1198" s="47">
        <v>0</v>
      </c>
      <c r="T1198" s="56">
        <v>0</v>
      </c>
      <c r="U1198" s="47">
        <v>0</v>
      </c>
      <c r="V1198" s="56">
        <v>0</v>
      </c>
      <c r="W1198" s="47">
        <v>0</v>
      </c>
      <c r="X1198" s="47">
        <v>0</v>
      </c>
      <c r="Y1198" s="47">
        <v>0</v>
      </c>
      <c r="Z1198" s="47">
        <v>0</v>
      </c>
      <c r="AA1198" s="47">
        <v>0</v>
      </c>
      <c r="AB1198" s="56"/>
      <c r="AC1198" s="47">
        <v>0</v>
      </c>
      <c r="AD1198" s="60">
        <v>0</v>
      </c>
      <c r="AE1198" s="47">
        <v>0</v>
      </c>
      <c r="AF1198" s="47">
        <v>0</v>
      </c>
      <c r="AG1198" s="47">
        <v>0</v>
      </c>
      <c r="AH1198" s="47">
        <v>0</v>
      </c>
      <c r="AI1198" s="56"/>
      <c r="AJ1198" s="47">
        <v>0</v>
      </c>
      <c r="AK1198" s="56"/>
      <c r="AL1198" s="9" t="str">
        <f>VLOOKUP(F1198,Definitions!$B$7:$E$39,4,FALSE)</f>
        <v>EU28</v>
      </c>
    </row>
    <row r="1199" spans="1:38">
      <c r="A1199" s="36" t="str">
        <f t="shared" si="42"/>
        <v>SK402_7</v>
      </c>
      <c r="B1199" t="s">
        <v>109</v>
      </c>
      <c r="C1199" t="s">
        <v>185</v>
      </c>
      <c r="D1199">
        <v>402</v>
      </c>
      <c r="E1199">
        <v>7</v>
      </c>
      <c r="F1199" s="25" t="str">
        <f>VLOOKUP(B1199,Definitions!$C$7:$D$43,2,FALSE)</f>
        <v>Slovakia</v>
      </c>
      <c r="G1199" t="str">
        <f>VLOOKUP(C1199,Definitions!$C$49:$D$57,2,FALSE)</f>
        <v>Residential</v>
      </c>
      <c r="H1199" t="str">
        <f>VLOOKUP(D1199,Definitions!$C$60:$D$104,2,FALSE)</f>
        <v>MFH</v>
      </c>
      <c r="J1199" s="29" t="s">
        <v>160</v>
      </c>
      <c r="K1199" s="47" t="s">
        <v>454</v>
      </c>
      <c r="L1199" s="46">
        <v>0</v>
      </c>
      <c r="M1199" s="46">
        <v>0</v>
      </c>
      <c r="N1199" s="29"/>
      <c r="O1199" s="47">
        <v>0</v>
      </c>
      <c r="P1199" s="46">
        <v>0</v>
      </c>
      <c r="Q1199" s="46">
        <v>0</v>
      </c>
      <c r="R1199" s="37">
        <v>0</v>
      </c>
      <c r="S1199" s="47">
        <v>0</v>
      </c>
      <c r="T1199" s="56">
        <v>0</v>
      </c>
      <c r="U1199" s="47">
        <v>0</v>
      </c>
      <c r="V1199" s="56">
        <v>0</v>
      </c>
      <c r="W1199" s="47">
        <v>0</v>
      </c>
      <c r="X1199" s="47">
        <v>0</v>
      </c>
      <c r="Y1199" s="47">
        <v>0</v>
      </c>
      <c r="Z1199" s="47">
        <v>0</v>
      </c>
      <c r="AA1199" s="47">
        <v>0</v>
      </c>
      <c r="AB1199" s="56"/>
      <c r="AC1199" s="47">
        <v>0</v>
      </c>
      <c r="AD1199" s="60">
        <v>0</v>
      </c>
      <c r="AE1199" s="47">
        <v>0</v>
      </c>
      <c r="AF1199" s="47">
        <v>0</v>
      </c>
      <c r="AG1199" s="47">
        <v>0</v>
      </c>
      <c r="AH1199" s="47">
        <v>0</v>
      </c>
      <c r="AI1199" s="56"/>
      <c r="AJ1199" s="47">
        <v>0</v>
      </c>
      <c r="AK1199" s="56"/>
      <c r="AL1199" s="9" t="str">
        <f>VLOOKUP(F1199,Definitions!$B$7:$E$39,4,FALSE)</f>
        <v>EU28</v>
      </c>
    </row>
    <row r="1200" spans="1:38">
      <c r="A1200" s="36" t="str">
        <f t="shared" si="42"/>
        <v>SK402_8</v>
      </c>
      <c r="B1200" t="s">
        <v>109</v>
      </c>
      <c r="C1200" t="s">
        <v>185</v>
      </c>
      <c r="D1200">
        <v>402</v>
      </c>
      <c r="E1200">
        <v>8</v>
      </c>
      <c r="F1200" s="25" t="str">
        <f>VLOOKUP(B1200,Definitions!$C$7:$D$43,2,FALSE)</f>
        <v>Slovakia</v>
      </c>
      <c r="G1200" t="str">
        <f>VLOOKUP(C1200,Definitions!$C$49:$D$57,2,FALSE)</f>
        <v>Residential</v>
      </c>
      <c r="H1200" t="str">
        <f>VLOOKUP(D1200,Definitions!$C$60:$D$104,2,FALSE)</f>
        <v>MFH</v>
      </c>
      <c r="J1200" s="29" t="s">
        <v>274</v>
      </c>
      <c r="K1200" s="47" t="s">
        <v>454</v>
      </c>
      <c r="L1200" s="46">
        <v>2.1303299128168404E-2</v>
      </c>
      <c r="M1200" s="46">
        <v>2.1303299128168404E-2</v>
      </c>
      <c r="N1200" s="29"/>
      <c r="O1200" s="47">
        <v>0</v>
      </c>
      <c r="P1200" s="46">
        <v>2.1303299128168404E-2</v>
      </c>
      <c r="Q1200" s="46">
        <v>2.1303299128168404E-2</v>
      </c>
      <c r="R1200" s="37">
        <v>0</v>
      </c>
      <c r="S1200" s="47">
        <v>1.4276552690382272E-2</v>
      </c>
      <c r="T1200" s="56">
        <v>0</v>
      </c>
      <c r="U1200" s="47">
        <v>7.0267464377861332E-3</v>
      </c>
      <c r="V1200" s="56">
        <v>0</v>
      </c>
      <c r="W1200" s="47">
        <v>0</v>
      </c>
      <c r="X1200" s="47">
        <v>0</v>
      </c>
      <c r="Y1200" s="47">
        <v>0</v>
      </c>
      <c r="Z1200" s="47">
        <v>0</v>
      </c>
      <c r="AA1200" s="47">
        <v>0</v>
      </c>
      <c r="AB1200" s="56"/>
      <c r="AC1200" s="47">
        <v>0</v>
      </c>
      <c r="AD1200" s="60">
        <v>0</v>
      </c>
      <c r="AE1200" s="47">
        <v>0</v>
      </c>
      <c r="AF1200" s="47">
        <v>0</v>
      </c>
      <c r="AG1200" s="47">
        <v>0</v>
      </c>
      <c r="AH1200" s="47">
        <v>0</v>
      </c>
      <c r="AI1200" s="56"/>
      <c r="AJ1200" s="47">
        <v>0</v>
      </c>
      <c r="AK1200" s="56"/>
      <c r="AL1200" s="9" t="str">
        <f>VLOOKUP(F1200,Definitions!$B$7:$E$39,4,FALSE)</f>
        <v>EU28</v>
      </c>
    </row>
    <row r="1201" spans="1:38">
      <c r="A1201" s="36" t="str">
        <f t="shared" si="42"/>
        <v>SK402_9</v>
      </c>
      <c r="B1201" t="s">
        <v>109</v>
      </c>
      <c r="C1201" t="s">
        <v>185</v>
      </c>
      <c r="D1201">
        <v>402</v>
      </c>
      <c r="E1201">
        <v>9</v>
      </c>
      <c r="F1201" s="25" t="str">
        <f>VLOOKUP(B1201,Definitions!$C$7:$D$43,2,FALSE)</f>
        <v>Slovakia</v>
      </c>
      <c r="G1201" t="str">
        <f>VLOOKUP(C1201,Definitions!$C$49:$D$57,2,FALSE)</f>
        <v>Residential</v>
      </c>
      <c r="H1201" t="str">
        <f>VLOOKUP(D1201,Definitions!$C$60:$D$104,2,FALSE)</f>
        <v>MFH</v>
      </c>
      <c r="J1201" s="29" t="s">
        <v>258</v>
      </c>
      <c r="K1201" s="47" t="s">
        <v>454</v>
      </c>
      <c r="L1201" s="46">
        <v>3.4111022773200173E-3</v>
      </c>
      <c r="M1201" s="46">
        <v>3.4111022773200173E-3</v>
      </c>
      <c r="N1201" s="29"/>
      <c r="O1201" s="47">
        <v>0</v>
      </c>
      <c r="P1201" s="46">
        <v>3.4111022773200173E-3</v>
      </c>
      <c r="Q1201" s="46">
        <v>3.4111022773200173E-3</v>
      </c>
      <c r="R1201" s="37">
        <v>0</v>
      </c>
      <c r="S1201" s="47">
        <v>2.2859736936261649E-3</v>
      </c>
      <c r="T1201" s="56">
        <v>0</v>
      </c>
      <c r="U1201" s="47">
        <v>1.1251285836938523E-3</v>
      </c>
      <c r="V1201" s="56">
        <v>0</v>
      </c>
      <c r="W1201" s="47">
        <v>0</v>
      </c>
      <c r="X1201" s="47">
        <v>0</v>
      </c>
      <c r="Y1201" s="47">
        <v>0</v>
      </c>
      <c r="Z1201" s="47">
        <v>0</v>
      </c>
      <c r="AA1201" s="47">
        <v>0</v>
      </c>
      <c r="AB1201" s="56"/>
      <c r="AC1201" s="47">
        <v>0</v>
      </c>
      <c r="AD1201" s="60">
        <v>0</v>
      </c>
      <c r="AE1201" s="47">
        <v>0</v>
      </c>
      <c r="AF1201" s="47">
        <v>0</v>
      </c>
      <c r="AG1201" s="47">
        <v>0</v>
      </c>
      <c r="AH1201" s="47">
        <v>0</v>
      </c>
      <c r="AI1201" s="56"/>
      <c r="AJ1201" s="47">
        <v>0</v>
      </c>
      <c r="AK1201" s="56"/>
      <c r="AL1201" s="9" t="str">
        <f>VLOOKUP(F1201,Definitions!$B$7:$E$39,4,FALSE)</f>
        <v>EU28</v>
      </c>
    </row>
    <row r="1202" spans="1:38">
      <c r="A1202" s="36" t="str">
        <f t="shared" si="42"/>
        <v>SK402_51</v>
      </c>
      <c r="B1202" t="s">
        <v>109</v>
      </c>
      <c r="C1202" t="s">
        <v>185</v>
      </c>
      <c r="D1202">
        <v>402</v>
      </c>
      <c r="E1202">
        <v>51</v>
      </c>
      <c r="F1202" s="25" t="str">
        <f>VLOOKUP(B1202,Definitions!$C$7:$D$43,2,FALSE)</f>
        <v>Slovakia</v>
      </c>
      <c r="G1202" t="str">
        <f>VLOOKUP(C1202,Definitions!$C$49:$D$57,2,FALSE)</f>
        <v>Residential</v>
      </c>
      <c r="H1202" t="str">
        <f>VLOOKUP(D1202,Definitions!$C$60:$D$104,2,FALSE)</f>
        <v>MFH</v>
      </c>
      <c r="J1202" s="29" t="s">
        <v>161</v>
      </c>
      <c r="K1202" s="47" t="s">
        <v>454</v>
      </c>
      <c r="L1202" s="46">
        <v>1.1444988325791814</v>
      </c>
      <c r="M1202" s="46">
        <v>1.1444988325791814</v>
      </c>
      <c r="N1202" s="29"/>
      <c r="O1202" s="47">
        <v>0</v>
      </c>
      <c r="P1202" s="46">
        <v>1.1444988325791814</v>
      </c>
      <c r="Q1202" s="46">
        <v>1.093662227071174</v>
      </c>
      <c r="R1202" s="37">
        <v>3.7946591599441395E-4</v>
      </c>
      <c r="S1202" s="47">
        <v>0.73742663602592162</v>
      </c>
      <c r="T1202" s="56">
        <v>0</v>
      </c>
      <c r="U1202" s="47">
        <v>0.35623559104525226</v>
      </c>
      <c r="V1202" s="56">
        <v>0</v>
      </c>
      <c r="W1202" s="47">
        <v>0</v>
      </c>
      <c r="X1202" s="47">
        <v>0</v>
      </c>
      <c r="Y1202" s="47">
        <v>0</v>
      </c>
      <c r="Z1202" s="47">
        <v>0</v>
      </c>
      <c r="AA1202" s="47">
        <v>0</v>
      </c>
      <c r="AB1202" s="56"/>
      <c r="AC1202" s="47">
        <v>3.7946591599441395E-4</v>
      </c>
      <c r="AD1202" s="60">
        <v>0</v>
      </c>
      <c r="AE1202" s="47">
        <v>0</v>
      </c>
      <c r="AF1202" s="47">
        <v>0</v>
      </c>
      <c r="AG1202" s="47">
        <v>0</v>
      </c>
      <c r="AH1202" s="47">
        <v>0</v>
      </c>
      <c r="AI1202" s="56"/>
      <c r="AJ1202" s="47">
        <v>5.045713959201293E-2</v>
      </c>
      <c r="AK1202" s="56"/>
      <c r="AL1202" s="9" t="str">
        <f>VLOOKUP(F1202,Definitions!$B$7:$E$39,4,FALSE)</f>
        <v>EU28</v>
      </c>
    </row>
    <row r="1203" spans="1:38">
      <c r="A1203" s="36" t="str">
        <f t="shared" si="42"/>
        <v>SK402_52</v>
      </c>
      <c r="B1203" t="s">
        <v>109</v>
      </c>
      <c r="C1203" t="s">
        <v>185</v>
      </c>
      <c r="D1203">
        <v>402</v>
      </c>
      <c r="E1203">
        <v>52</v>
      </c>
      <c r="F1203" s="25" t="str">
        <f>VLOOKUP(B1203,Definitions!$C$7:$D$43,2,FALSE)</f>
        <v>Slovakia</v>
      </c>
      <c r="G1203" t="str">
        <f>VLOOKUP(C1203,Definitions!$C$49:$D$57,2,FALSE)</f>
        <v>Residential</v>
      </c>
      <c r="H1203" t="str">
        <f>VLOOKUP(D1203,Definitions!$C$60:$D$104,2,FALSE)</f>
        <v>MFH</v>
      </c>
      <c r="J1203" s="29" t="s">
        <v>162</v>
      </c>
      <c r="K1203" s="47" t="s">
        <v>454</v>
      </c>
      <c r="L1203" s="46">
        <v>6.7447667345502029E-3</v>
      </c>
      <c r="M1203" s="46">
        <v>6.7447667345502029E-3</v>
      </c>
      <c r="N1203" s="29"/>
      <c r="O1203" s="47">
        <v>0</v>
      </c>
      <c r="P1203" s="46">
        <v>6.7447667345502029E-3</v>
      </c>
      <c r="Q1203" s="46">
        <v>6.7447667345502029E-3</v>
      </c>
      <c r="R1203" s="37">
        <v>0</v>
      </c>
      <c r="S1203" s="47">
        <v>4.5200518985728782E-3</v>
      </c>
      <c r="T1203" s="56">
        <v>0</v>
      </c>
      <c r="U1203" s="47">
        <v>2.2247148359773243E-3</v>
      </c>
      <c r="V1203" s="56">
        <v>0</v>
      </c>
      <c r="W1203" s="47">
        <v>0</v>
      </c>
      <c r="X1203" s="47">
        <v>0</v>
      </c>
      <c r="Y1203" s="47">
        <v>0</v>
      </c>
      <c r="Z1203" s="47">
        <v>0</v>
      </c>
      <c r="AA1203" s="47">
        <v>0</v>
      </c>
      <c r="AB1203" s="56"/>
      <c r="AC1203" s="47">
        <v>0</v>
      </c>
      <c r="AD1203" s="60">
        <v>0</v>
      </c>
      <c r="AE1203" s="47">
        <v>0</v>
      </c>
      <c r="AF1203" s="47">
        <v>0</v>
      </c>
      <c r="AG1203" s="47">
        <v>0</v>
      </c>
      <c r="AH1203" s="47">
        <v>0</v>
      </c>
      <c r="AI1203" s="56"/>
      <c r="AJ1203" s="47">
        <v>0</v>
      </c>
      <c r="AK1203" s="56"/>
      <c r="AL1203" s="9" t="str">
        <f>VLOOKUP(F1203,Definitions!$B$7:$E$39,4,FALSE)</f>
        <v>EU28</v>
      </c>
    </row>
    <row r="1204" spans="1:38">
      <c r="A1204" s="36" t="str">
        <f t="shared" si="42"/>
        <v>SK402_53</v>
      </c>
      <c r="B1204" t="s">
        <v>109</v>
      </c>
      <c r="C1204" t="s">
        <v>185</v>
      </c>
      <c r="D1204">
        <v>402</v>
      </c>
      <c r="E1204">
        <v>53</v>
      </c>
      <c r="F1204" s="25" t="str">
        <f>VLOOKUP(B1204,Definitions!$C$7:$D$43,2,FALSE)</f>
        <v>Slovakia</v>
      </c>
      <c r="G1204" t="str">
        <f>VLOOKUP(C1204,Definitions!$C$49:$D$57,2,FALSE)</f>
        <v>Residential</v>
      </c>
      <c r="H1204" t="str">
        <f>VLOOKUP(D1204,Definitions!$C$60:$D$104,2,FALSE)</f>
        <v>MFH</v>
      </c>
      <c r="J1204" s="29" t="s">
        <v>163</v>
      </c>
      <c r="K1204" s="47" t="s">
        <v>454</v>
      </c>
      <c r="L1204" s="46">
        <v>3.309828171055245E-2</v>
      </c>
      <c r="M1204" s="46">
        <v>3.309828171055245E-2</v>
      </c>
      <c r="N1204" s="29"/>
      <c r="O1204" s="47">
        <v>0</v>
      </c>
      <c r="P1204" s="46">
        <v>3.309828171055245E-2</v>
      </c>
      <c r="Q1204" s="46">
        <v>3.309828171055245E-2</v>
      </c>
      <c r="R1204" s="37">
        <v>0</v>
      </c>
      <c r="S1204" s="47">
        <v>2.4376799233050534E-3</v>
      </c>
      <c r="T1204" s="56">
        <v>0</v>
      </c>
      <c r="U1204" s="47">
        <v>3.0660601787247395E-2</v>
      </c>
      <c r="V1204" s="56">
        <v>0</v>
      </c>
      <c r="W1204" s="47">
        <v>0</v>
      </c>
      <c r="X1204" s="47">
        <v>0</v>
      </c>
      <c r="Y1204" s="47">
        <v>0</v>
      </c>
      <c r="Z1204" s="47">
        <v>0</v>
      </c>
      <c r="AA1204" s="47">
        <v>0</v>
      </c>
      <c r="AB1204" s="56"/>
      <c r="AC1204" s="47">
        <v>0</v>
      </c>
      <c r="AD1204" s="60">
        <v>0</v>
      </c>
      <c r="AE1204" s="47">
        <v>0</v>
      </c>
      <c r="AF1204" s="47">
        <v>0</v>
      </c>
      <c r="AG1204" s="47">
        <v>0</v>
      </c>
      <c r="AH1204" s="47">
        <v>0</v>
      </c>
      <c r="AI1204" s="56"/>
      <c r="AJ1204" s="47">
        <v>0</v>
      </c>
      <c r="AK1204" s="56"/>
      <c r="AL1204" s="9" t="str">
        <f>VLOOKUP(F1204,Definitions!$B$7:$E$39,4,FALSE)</f>
        <v>EU28</v>
      </c>
    </row>
    <row r="1205" spans="1:38">
      <c r="A1205" s="36" t="str">
        <f t="shared" si="42"/>
        <v>SK402_62</v>
      </c>
      <c r="B1205" t="s">
        <v>109</v>
      </c>
      <c r="C1205" t="s">
        <v>185</v>
      </c>
      <c r="D1205">
        <v>402</v>
      </c>
      <c r="E1205">
        <v>62</v>
      </c>
      <c r="F1205" s="25" t="str">
        <f>VLOOKUP(B1205,Definitions!$C$7:$D$43,2,FALSE)</f>
        <v>Slovakia</v>
      </c>
      <c r="G1205" t="str">
        <f>VLOOKUP(C1205,Definitions!$C$49:$D$57,2,FALSE)</f>
        <v>Residential</v>
      </c>
      <c r="H1205" t="str">
        <f>VLOOKUP(D1205,Definitions!$C$60:$D$104,2,FALSE)</f>
        <v>MFH</v>
      </c>
      <c r="J1205" s="29" t="s">
        <v>284</v>
      </c>
      <c r="K1205" s="47" t="s">
        <v>454</v>
      </c>
      <c r="L1205" s="46">
        <v>0.32227588239558058</v>
      </c>
      <c r="M1205" s="46">
        <v>0.32227588239558058</v>
      </c>
      <c r="N1205" s="29"/>
      <c r="O1205" s="47">
        <v>0</v>
      </c>
      <c r="P1205" s="46">
        <v>0.32227588239558058</v>
      </c>
      <c r="Q1205" s="46">
        <v>4.3463180071561906E-2</v>
      </c>
      <c r="R1205" s="37">
        <v>2.160962902353309E-3</v>
      </c>
      <c r="S1205" s="47">
        <v>1.6254954104105289E-2</v>
      </c>
      <c r="T1205" s="56">
        <v>0</v>
      </c>
      <c r="U1205" s="47">
        <v>2.7208225967456617E-2</v>
      </c>
      <c r="V1205" s="56">
        <v>0</v>
      </c>
      <c r="W1205" s="47">
        <v>0</v>
      </c>
      <c r="X1205" s="47">
        <v>0</v>
      </c>
      <c r="Y1205" s="47">
        <v>0</v>
      </c>
      <c r="Z1205" s="47">
        <v>0</v>
      </c>
      <c r="AA1205" s="47">
        <v>0</v>
      </c>
      <c r="AB1205" s="56"/>
      <c r="AC1205" s="47">
        <v>2.160962902353309E-3</v>
      </c>
      <c r="AD1205" s="60">
        <v>0</v>
      </c>
      <c r="AE1205" s="47">
        <v>0</v>
      </c>
      <c r="AF1205" s="47">
        <v>0</v>
      </c>
      <c r="AG1205" s="47">
        <v>0</v>
      </c>
      <c r="AH1205" s="47">
        <v>0</v>
      </c>
      <c r="AI1205" s="56"/>
      <c r="AJ1205" s="47">
        <v>0.27665173942166538</v>
      </c>
      <c r="AK1205" s="56"/>
      <c r="AL1205" s="9" t="str">
        <f>VLOOKUP(F1205,Definitions!$B$7:$E$39,4,FALSE)</f>
        <v>EU28</v>
      </c>
    </row>
    <row r="1206" spans="1:38">
      <c r="A1206" s="36" t="str">
        <f t="shared" si="42"/>
        <v>SK402_61</v>
      </c>
      <c r="B1206" t="s">
        <v>109</v>
      </c>
      <c r="C1206" t="s">
        <v>185</v>
      </c>
      <c r="D1206">
        <v>402</v>
      </c>
      <c r="E1206">
        <v>61</v>
      </c>
      <c r="F1206" s="25" t="str">
        <f>VLOOKUP(B1206,Definitions!$C$7:$D$43,2,FALSE)</f>
        <v>Slovakia</v>
      </c>
      <c r="G1206" t="str">
        <f>VLOOKUP(C1206,Definitions!$C$49:$D$57,2,FALSE)</f>
        <v>Residential</v>
      </c>
      <c r="H1206" t="str">
        <f>VLOOKUP(D1206,Definitions!$C$60:$D$104,2,FALSE)</f>
        <v>MFH</v>
      </c>
      <c r="J1206" s="29" t="s">
        <v>283</v>
      </c>
      <c r="K1206" s="47" t="s">
        <v>454</v>
      </c>
      <c r="L1206" s="46">
        <v>0.95939765566177138</v>
      </c>
      <c r="M1206" s="46">
        <v>0.95939765566177138</v>
      </c>
      <c r="N1206" s="29"/>
      <c r="O1206" s="47">
        <v>0</v>
      </c>
      <c r="P1206" s="46">
        <v>0.95939765566177138</v>
      </c>
      <c r="Q1206" s="46">
        <v>0.12938750724473613</v>
      </c>
      <c r="R1206" s="37">
        <v>6.4330682366886688E-3</v>
      </c>
      <c r="S1206" s="47">
        <v>4.8390108327206804E-2</v>
      </c>
      <c r="T1206" s="56">
        <v>0</v>
      </c>
      <c r="U1206" s="47">
        <v>8.0997398917529342E-2</v>
      </c>
      <c r="V1206" s="56">
        <v>0</v>
      </c>
      <c r="W1206" s="47">
        <v>0</v>
      </c>
      <c r="X1206" s="47">
        <v>0</v>
      </c>
      <c r="Y1206" s="47">
        <v>0</v>
      </c>
      <c r="Z1206" s="47">
        <v>0</v>
      </c>
      <c r="AA1206" s="47">
        <v>0</v>
      </c>
      <c r="AB1206" s="56"/>
      <c r="AC1206" s="47">
        <v>6.4330682366886688E-3</v>
      </c>
      <c r="AD1206" s="60">
        <v>0</v>
      </c>
      <c r="AE1206" s="47">
        <v>0</v>
      </c>
      <c r="AF1206" s="47">
        <v>0</v>
      </c>
      <c r="AG1206" s="47">
        <v>0</v>
      </c>
      <c r="AH1206" s="47">
        <v>0</v>
      </c>
      <c r="AI1206" s="56"/>
      <c r="AJ1206" s="47">
        <v>0.82357708018034659</v>
      </c>
      <c r="AK1206" s="56"/>
      <c r="AL1206" s="9" t="str">
        <f>VLOOKUP(F1206,Definitions!$B$7:$E$39,4,FALSE)</f>
        <v>EU28</v>
      </c>
    </row>
    <row r="1207" spans="1:38">
      <c r="A1207" s="36" t="str">
        <f t="shared" si="42"/>
        <v>SK402_58</v>
      </c>
      <c r="B1207" t="s">
        <v>109</v>
      </c>
      <c r="C1207" t="s">
        <v>185</v>
      </c>
      <c r="D1207">
        <v>402</v>
      </c>
      <c r="E1207">
        <v>58</v>
      </c>
      <c r="F1207" s="25" t="str">
        <f>VLOOKUP(B1207,Definitions!$C$7:$D$43,2,FALSE)</f>
        <v>Slovakia</v>
      </c>
      <c r="G1207" t="str">
        <f>VLOOKUP(C1207,Definitions!$C$49:$D$57,2,FALSE)</f>
        <v>Residential</v>
      </c>
      <c r="H1207" t="str">
        <f>VLOOKUP(D1207,Definitions!$C$60:$D$104,2,FALSE)</f>
        <v>MFH</v>
      </c>
      <c r="J1207" s="29" t="s">
        <v>277</v>
      </c>
      <c r="K1207" s="47" t="s">
        <v>454</v>
      </c>
      <c r="L1207" s="46">
        <v>0</v>
      </c>
      <c r="M1207" s="46">
        <v>0</v>
      </c>
      <c r="N1207" s="29"/>
      <c r="O1207" s="47">
        <v>0</v>
      </c>
      <c r="P1207" s="46">
        <v>0</v>
      </c>
      <c r="Q1207" s="46">
        <v>0</v>
      </c>
      <c r="R1207" s="37">
        <v>0</v>
      </c>
      <c r="S1207" s="47">
        <v>0</v>
      </c>
      <c r="T1207" s="56">
        <v>0</v>
      </c>
      <c r="U1207" s="47">
        <v>0</v>
      </c>
      <c r="V1207" s="56">
        <v>0</v>
      </c>
      <c r="W1207" s="47">
        <v>0</v>
      </c>
      <c r="X1207" s="47">
        <v>0</v>
      </c>
      <c r="Y1207" s="47">
        <v>0</v>
      </c>
      <c r="Z1207" s="47">
        <v>0</v>
      </c>
      <c r="AA1207" s="47">
        <v>0</v>
      </c>
      <c r="AB1207" s="56"/>
      <c r="AC1207" s="47">
        <v>0</v>
      </c>
      <c r="AD1207" s="60">
        <v>0</v>
      </c>
      <c r="AE1207" s="47">
        <v>0</v>
      </c>
      <c r="AF1207" s="47">
        <v>0</v>
      </c>
      <c r="AG1207" s="47">
        <v>0</v>
      </c>
      <c r="AH1207" s="47">
        <v>0</v>
      </c>
      <c r="AI1207" s="56"/>
      <c r="AJ1207" s="47">
        <v>0</v>
      </c>
      <c r="AK1207" s="56"/>
      <c r="AL1207" s="9" t="str">
        <f>VLOOKUP(F1207,Definitions!$B$7:$E$39,4,FALSE)</f>
        <v>EU28</v>
      </c>
    </row>
    <row r="1208" spans="1:38">
      <c r="A1208" s="36" t="str">
        <f t="shared" si="42"/>
        <v>SK402_55</v>
      </c>
      <c r="B1208" t="s">
        <v>109</v>
      </c>
      <c r="C1208" t="s">
        <v>185</v>
      </c>
      <c r="D1208">
        <v>402</v>
      </c>
      <c r="E1208">
        <v>55</v>
      </c>
      <c r="F1208" s="25" t="str">
        <f>VLOOKUP(B1208,Definitions!$C$7:$D$43,2,FALSE)</f>
        <v>Slovakia</v>
      </c>
      <c r="G1208" t="str">
        <f>VLOOKUP(C1208,Definitions!$C$49:$D$57,2,FALSE)</f>
        <v>Residential</v>
      </c>
      <c r="H1208" t="str">
        <f>VLOOKUP(D1208,Definitions!$C$60:$D$104,2,FALSE)</f>
        <v>MFH</v>
      </c>
      <c r="J1208" s="29" t="s">
        <v>453</v>
      </c>
      <c r="K1208" s="47" t="s">
        <v>454</v>
      </c>
      <c r="L1208" s="46">
        <v>1.6717480931182852E-3</v>
      </c>
      <c r="M1208" s="46">
        <v>1.6717480931182852E-3</v>
      </c>
      <c r="N1208" s="29"/>
      <c r="O1208" s="47">
        <v>0</v>
      </c>
      <c r="P1208" s="46">
        <v>1.6717480931182852E-3</v>
      </c>
      <c r="Q1208" s="46">
        <v>2.2545741823864964E-4</v>
      </c>
      <c r="R1208" s="37">
        <v>1.1209605833533015E-5</v>
      </c>
      <c r="S1208" s="47">
        <v>8.4319646649537509E-5</v>
      </c>
      <c r="T1208" s="56">
        <v>0</v>
      </c>
      <c r="U1208" s="47">
        <v>1.4113777158911213E-4</v>
      </c>
      <c r="V1208" s="56">
        <v>0</v>
      </c>
      <c r="W1208" s="47">
        <v>0</v>
      </c>
      <c r="X1208" s="47">
        <v>0</v>
      </c>
      <c r="Y1208" s="47">
        <v>0</v>
      </c>
      <c r="Z1208" s="47">
        <v>0</v>
      </c>
      <c r="AA1208" s="47">
        <v>0</v>
      </c>
      <c r="AB1208" s="56"/>
      <c r="AC1208" s="47">
        <v>1.1209605833533015E-5</v>
      </c>
      <c r="AD1208" s="60">
        <v>0</v>
      </c>
      <c r="AE1208" s="47">
        <v>0</v>
      </c>
      <c r="AF1208" s="47">
        <v>0</v>
      </c>
      <c r="AG1208" s="47">
        <v>0</v>
      </c>
      <c r="AH1208" s="47">
        <v>0</v>
      </c>
      <c r="AI1208" s="56"/>
      <c r="AJ1208" s="47">
        <v>1.4350810690461025E-3</v>
      </c>
      <c r="AK1208" s="56"/>
      <c r="AL1208" s="9" t="str">
        <f>VLOOKUP(F1208,Definitions!$B$7:$E$39,4,FALSE)</f>
        <v>EU28</v>
      </c>
    </row>
    <row r="1209" spans="1:38">
      <c r="A1209" s="36" t="str">
        <f t="shared" ref="A1209:A1256" si="43">B1209&amp;D1209&amp;"_"&amp;E1209</f>
        <v>FI400_0</v>
      </c>
      <c r="B1209" t="s">
        <v>113</v>
      </c>
      <c r="C1209" t="s">
        <v>185</v>
      </c>
      <c r="D1209">
        <v>400</v>
      </c>
      <c r="E1209">
        <v>0</v>
      </c>
      <c r="F1209" s="25" t="str">
        <f>VLOOKUP(B1209,Definitions!$C$7:$D$43,2,FALSE)</f>
        <v>Finland</v>
      </c>
      <c r="G1209" t="str">
        <f>VLOOKUP(C1209,Definitions!$C$49:$D$57,2,FALSE)</f>
        <v>Residential</v>
      </c>
      <c r="H1209" t="str">
        <f>VLOOKUP(D1209,Definitions!$C$60:$D$104,2,FALSE)</f>
        <v>TOTAL Residential</v>
      </c>
      <c r="J1209" s="29" t="s">
        <v>166</v>
      </c>
      <c r="K1209" s="47">
        <v>81.296081584398209</v>
      </c>
      <c r="L1209" s="46">
        <v>1.3453221581345218</v>
      </c>
      <c r="M1209" s="46">
        <v>82.641403742532731</v>
      </c>
      <c r="N1209" s="29"/>
      <c r="O1209" s="47">
        <v>0</v>
      </c>
      <c r="P1209" s="46">
        <v>82.641403742532731</v>
      </c>
      <c r="Q1209" s="46">
        <v>79.547224471040636</v>
      </c>
      <c r="R1209" s="37">
        <v>5.8755921284750254E-2</v>
      </c>
      <c r="S1209" s="47">
        <v>67.737994543596386</v>
      </c>
      <c r="T1209" s="56">
        <v>0</v>
      </c>
      <c r="U1209" s="47">
        <v>11.809229927444255</v>
      </c>
      <c r="V1209" s="56">
        <v>0</v>
      </c>
      <c r="W1209" s="47">
        <v>0</v>
      </c>
      <c r="X1209" s="47">
        <v>0</v>
      </c>
      <c r="Y1209" s="47">
        <v>0</v>
      </c>
      <c r="Z1209" s="47">
        <v>0</v>
      </c>
      <c r="AA1209" s="47">
        <v>0</v>
      </c>
      <c r="AB1209" s="56"/>
      <c r="AC1209" s="47">
        <v>5.8755921284750254E-2</v>
      </c>
      <c r="AD1209" s="60">
        <v>0</v>
      </c>
      <c r="AE1209" s="47">
        <v>0</v>
      </c>
      <c r="AF1209" s="47">
        <v>0</v>
      </c>
      <c r="AG1209" s="47">
        <v>0</v>
      </c>
      <c r="AH1209" s="47">
        <v>0</v>
      </c>
      <c r="AI1209" s="56"/>
      <c r="AJ1209" s="47">
        <v>3.0354233502073447</v>
      </c>
      <c r="AK1209" s="56"/>
      <c r="AL1209" s="9" t="str">
        <f>VLOOKUP(F1209,Definitions!$B$7:$E$39,4,FALSE)</f>
        <v>EU28</v>
      </c>
    </row>
    <row r="1210" spans="1:38">
      <c r="A1210" s="36" t="str">
        <f t="shared" si="43"/>
        <v>FI400_1</v>
      </c>
      <c r="B1210" t="s">
        <v>113</v>
      </c>
      <c r="C1210" t="s">
        <v>185</v>
      </c>
      <c r="D1210">
        <v>400</v>
      </c>
      <c r="E1210">
        <v>1</v>
      </c>
      <c r="F1210" s="25" t="str">
        <f>VLOOKUP(B1210,Definitions!$C$7:$D$43,2,FALSE)</f>
        <v>Finland</v>
      </c>
      <c r="G1210" t="str">
        <f>VLOOKUP(C1210,Definitions!$C$49:$D$57,2,FALSE)</f>
        <v>Residential</v>
      </c>
      <c r="H1210" t="str">
        <f>VLOOKUP(D1210,Definitions!$C$60:$D$104,2,FALSE)</f>
        <v>TOTAL Residential</v>
      </c>
      <c r="J1210" s="29" t="s">
        <v>155</v>
      </c>
      <c r="K1210" s="47">
        <v>10.961260084746609</v>
      </c>
      <c r="L1210" s="46">
        <v>-4.7301953222913085E-2</v>
      </c>
      <c r="M1210" s="46">
        <v>10.913958131523696</v>
      </c>
      <c r="N1210" s="29"/>
      <c r="O1210" s="47">
        <v>0</v>
      </c>
      <c r="P1210" s="46">
        <v>10.913958131523696</v>
      </c>
      <c r="Q1210" s="46">
        <v>10.719115982733079</v>
      </c>
      <c r="R1210" s="37">
        <v>9.1583563480265671E-3</v>
      </c>
      <c r="S1210" s="47">
        <v>8.7480133681674843</v>
      </c>
      <c r="T1210" s="56">
        <v>0</v>
      </c>
      <c r="U1210" s="47">
        <v>1.971102614565595</v>
      </c>
      <c r="V1210" s="56">
        <v>0</v>
      </c>
      <c r="W1210" s="47">
        <v>0</v>
      </c>
      <c r="X1210" s="47">
        <v>0</v>
      </c>
      <c r="Y1210" s="47">
        <v>0</v>
      </c>
      <c r="Z1210" s="47">
        <v>0</v>
      </c>
      <c r="AA1210" s="47">
        <v>0</v>
      </c>
      <c r="AB1210" s="56"/>
      <c r="AC1210" s="47">
        <v>9.1583563480265671E-3</v>
      </c>
      <c r="AD1210" s="60">
        <v>0</v>
      </c>
      <c r="AE1210" s="47">
        <v>0</v>
      </c>
      <c r="AF1210" s="47">
        <v>0</v>
      </c>
      <c r="AG1210" s="47">
        <v>0</v>
      </c>
      <c r="AH1210" s="47">
        <v>0</v>
      </c>
      <c r="AI1210" s="56"/>
      <c r="AJ1210" s="47">
        <v>0.18568379244259123</v>
      </c>
      <c r="AK1210" s="56"/>
      <c r="AL1210" s="9" t="str">
        <f>VLOOKUP(F1210,Definitions!$B$7:$E$39,4,FALSE)</f>
        <v>EU28</v>
      </c>
    </row>
    <row r="1211" spans="1:38">
      <c r="A1211" s="36" t="str">
        <f t="shared" si="43"/>
        <v>FI400_2</v>
      </c>
      <c r="B1211" t="s">
        <v>113</v>
      </c>
      <c r="C1211" t="s">
        <v>185</v>
      </c>
      <c r="D1211">
        <v>400</v>
      </c>
      <c r="E1211">
        <v>2</v>
      </c>
      <c r="F1211" s="25" t="str">
        <f>VLOOKUP(B1211,Definitions!$C$7:$D$43,2,FALSE)</f>
        <v>Finland</v>
      </c>
      <c r="G1211" t="str">
        <f>VLOOKUP(C1211,Definitions!$C$49:$D$57,2,FALSE)</f>
        <v>Residential</v>
      </c>
      <c r="H1211" t="str">
        <f>VLOOKUP(D1211,Definitions!$C$60:$D$104,2,FALSE)</f>
        <v>TOTAL Residential</v>
      </c>
      <c r="J1211" s="29" t="s">
        <v>156</v>
      </c>
      <c r="K1211" s="47">
        <v>6.263693257740262</v>
      </c>
      <c r="L1211" s="46">
        <v>1.1672689596333345</v>
      </c>
      <c r="M1211" s="46">
        <v>7.4309622173735965</v>
      </c>
      <c r="N1211" s="29"/>
      <c r="O1211" s="47">
        <v>0</v>
      </c>
      <c r="P1211" s="46">
        <v>7.4309622173735965</v>
      </c>
      <c r="Q1211" s="46">
        <v>7.4252666645832246</v>
      </c>
      <c r="R1211" s="37">
        <v>2.6771364603084345E-4</v>
      </c>
      <c r="S1211" s="47">
        <v>6.2428205196458313</v>
      </c>
      <c r="T1211" s="56">
        <v>0</v>
      </c>
      <c r="U1211" s="47">
        <v>1.1824461449373933</v>
      </c>
      <c r="V1211" s="56">
        <v>0</v>
      </c>
      <c r="W1211" s="47">
        <v>0</v>
      </c>
      <c r="X1211" s="47">
        <v>0</v>
      </c>
      <c r="Y1211" s="47">
        <v>0</v>
      </c>
      <c r="Z1211" s="47">
        <v>0</v>
      </c>
      <c r="AA1211" s="47">
        <v>0</v>
      </c>
      <c r="AB1211" s="56"/>
      <c r="AC1211" s="47">
        <v>2.6771364603084345E-4</v>
      </c>
      <c r="AD1211" s="60">
        <v>0</v>
      </c>
      <c r="AE1211" s="47">
        <v>0</v>
      </c>
      <c r="AF1211" s="47">
        <v>0</v>
      </c>
      <c r="AG1211" s="47">
        <v>0</v>
      </c>
      <c r="AH1211" s="47">
        <v>0</v>
      </c>
      <c r="AI1211" s="56"/>
      <c r="AJ1211" s="47">
        <v>5.4278391443407792E-3</v>
      </c>
      <c r="AK1211" s="56"/>
      <c r="AL1211" s="9" t="str">
        <f>VLOOKUP(F1211,Definitions!$B$7:$E$39,4,FALSE)</f>
        <v>EU28</v>
      </c>
    </row>
    <row r="1212" spans="1:38">
      <c r="A1212" s="36" t="str">
        <f t="shared" si="43"/>
        <v>FI400_3</v>
      </c>
      <c r="B1212" t="s">
        <v>113</v>
      </c>
      <c r="C1212" t="s">
        <v>185</v>
      </c>
      <c r="D1212">
        <v>400</v>
      </c>
      <c r="E1212">
        <v>3</v>
      </c>
      <c r="F1212" s="25" t="str">
        <f>VLOOKUP(B1212,Definitions!$C$7:$D$43,2,FALSE)</f>
        <v>Finland</v>
      </c>
      <c r="G1212" t="str">
        <f>VLOOKUP(C1212,Definitions!$C$49:$D$57,2,FALSE)</f>
        <v>Residential</v>
      </c>
      <c r="H1212" t="str">
        <f>VLOOKUP(D1212,Definitions!$C$60:$D$104,2,FALSE)</f>
        <v>TOTAL Residential</v>
      </c>
      <c r="J1212" s="29" t="s">
        <v>157</v>
      </c>
      <c r="K1212" s="47">
        <v>9.5790260778708323</v>
      </c>
      <c r="L1212" s="46">
        <v>0.65399530935381023</v>
      </c>
      <c r="M1212" s="46">
        <v>10.233021387224642</v>
      </c>
      <c r="N1212" s="29"/>
      <c r="O1212" s="47">
        <v>0</v>
      </c>
      <c r="P1212" s="46">
        <v>10.233021387224642</v>
      </c>
      <c r="Q1212" s="46">
        <v>10.094248650784968</v>
      </c>
      <c r="R1212" s="37">
        <v>5.716323756201438E-3</v>
      </c>
      <c r="S1212" s="47">
        <v>8.186232013789347</v>
      </c>
      <c r="T1212" s="56">
        <v>0</v>
      </c>
      <c r="U1212" s="47">
        <v>1.9080166369956202</v>
      </c>
      <c r="V1212" s="56">
        <v>0</v>
      </c>
      <c r="W1212" s="47">
        <v>0</v>
      </c>
      <c r="X1212" s="47">
        <v>0</v>
      </c>
      <c r="Y1212" s="47">
        <v>0</v>
      </c>
      <c r="Z1212" s="47">
        <v>0</v>
      </c>
      <c r="AA1212" s="47">
        <v>0</v>
      </c>
      <c r="AB1212" s="56"/>
      <c r="AC1212" s="47">
        <v>5.716323756201438E-3</v>
      </c>
      <c r="AD1212" s="60">
        <v>0</v>
      </c>
      <c r="AE1212" s="47">
        <v>0</v>
      </c>
      <c r="AF1212" s="47">
        <v>0</v>
      </c>
      <c r="AG1212" s="47">
        <v>0</v>
      </c>
      <c r="AH1212" s="47">
        <v>0</v>
      </c>
      <c r="AI1212" s="56"/>
      <c r="AJ1212" s="47">
        <v>0.13305641268347382</v>
      </c>
      <c r="AK1212" s="56"/>
      <c r="AL1212" s="9" t="str">
        <f>VLOOKUP(F1212,Definitions!$B$7:$E$39,4,FALSE)</f>
        <v>EU28</v>
      </c>
    </row>
    <row r="1213" spans="1:38">
      <c r="A1213" s="36" t="str">
        <f t="shared" si="43"/>
        <v>FI400_4</v>
      </c>
      <c r="B1213" t="s">
        <v>113</v>
      </c>
      <c r="C1213" t="s">
        <v>185</v>
      </c>
      <c r="D1213">
        <v>400</v>
      </c>
      <c r="E1213">
        <v>4</v>
      </c>
      <c r="F1213" s="25" t="str">
        <f>VLOOKUP(B1213,Definitions!$C$7:$D$43,2,FALSE)</f>
        <v>Finland</v>
      </c>
      <c r="G1213" t="str">
        <f>VLOOKUP(C1213,Definitions!$C$49:$D$57,2,FALSE)</f>
        <v>Residential</v>
      </c>
      <c r="H1213" t="str">
        <f>VLOOKUP(D1213,Definitions!$C$60:$D$104,2,FALSE)</f>
        <v>TOTAL Residential</v>
      </c>
      <c r="J1213" s="29" t="s">
        <v>158</v>
      </c>
      <c r="K1213" s="47">
        <v>3.9224545576671952</v>
      </c>
      <c r="L1213" s="46">
        <v>0.76772343329153525</v>
      </c>
      <c r="M1213" s="46">
        <v>4.6901779909587304</v>
      </c>
      <c r="N1213" s="29"/>
      <c r="O1213" s="47">
        <v>0</v>
      </c>
      <c r="P1213" s="46">
        <v>4.6901779909587304</v>
      </c>
      <c r="Q1213" s="46">
        <v>4.6764182586619913</v>
      </c>
      <c r="R1213" s="37">
        <v>6.4676217342689475E-4</v>
      </c>
      <c r="S1213" s="47">
        <v>3.7313404223070714</v>
      </c>
      <c r="T1213" s="56">
        <v>0</v>
      </c>
      <c r="U1213" s="47">
        <v>0.94507783635492038</v>
      </c>
      <c r="V1213" s="56">
        <v>0</v>
      </c>
      <c r="W1213" s="47">
        <v>0</v>
      </c>
      <c r="X1213" s="47">
        <v>0</v>
      </c>
      <c r="Y1213" s="47">
        <v>0</v>
      </c>
      <c r="Z1213" s="47">
        <v>0</v>
      </c>
      <c r="AA1213" s="47">
        <v>0</v>
      </c>
      <c r="AB1213" s="56"/>
      <c r="AC1213" s="47">
        <v>6.4676217342689475E-4</v>
      </c>
      <c r="AD1213" s="60">
        <v>0</v>
      </c>
      <c r="AE1213" s="47">
        <v>0</v>
      </c>
      <c r="AF1213" s="47">
        <v>0</v>
      </c>
      <c r="AG1213" s="47">
        <v>0</v>
      </c>
      <c r="AH1213" s="47">
        <v>0</v>
      </c>
      <c r="AI1213" s="56"/>
      <c r="AJ1213" s="47">
        <v>1.3112970123312168E-2</v>
      </c>
      <c r="AK1213" s="56"/>
      <c r="AL1213" s="9" t="str">
        <f>VLOOKUP(F1213,Definitions!$B$7:$E$39,4,FALSE)</f>
        <v>EU28</v>
      </c>
    </row>
    <row r="1214" spans="1:38">
      <c r="A1214" s="36" t="str">
        <f t="shared" si="43"/>
        <v>FI400_6</v>
      </c>
      <c r="B1214" t="s">
        <v>113</v>
      </c>
      <c r="C1214" t="s">
        <v>185</v>
      </c>
      <c r="D1214">
        <v>400</v>
      </c>
      <c r="E1214">
        <v>6</v>
      </c>
      <c r="F1214" s="25" t="str">
        <f>VLOOKUP(B1214,Definitions!$C$7:$D$43,2,FALSE)</f>
        <v>Finland</v>
      </c>
      <c r="G1214" t="str">
        <f>VLOOKUP(C1214,Definitions!$C$49:$D$57,2,FALSE)</f>
        <v>Residential</v>
      </c>
      <c r="H1214" t="str">
        <f>VLOOKUP(D1214,Definitions!$C$60:$D$104,2,FALSE)</f>
        <v>TOTAL Residential</v>
      </c>
      <c r="J1214" s="29" t="s">
        <v>159</v>
      </c>
      <c r="K1214" s="47">
        <v>0</v>
      </c>
      <c r="L1214" s="46">
        <v>0</v>
      </c>
      <c r="M1214" s="46">
        <v>0</v>
      </c>
      <c r="N1214" s="29"/>
      <c r="O1214" s="47">
        <v>0</v>
      </c>
      <c r="P1214" s="46">
        <v>0</v>
      </c>
      <c r="Q1214" s="46">
        <v>0</v>
      </c>
      <c r="R1214" s="37">
        <v>0</v>
      </c>
      <c r="S1214" s="47">
        <v>0</v>
      </c>
      <c r="T1214" s="56">
        <v>0</v>
      </c>
      <c r="U1214" s="47">
        <v>0</v>
      </c>
      <c r="V1214" s="56">
        <v>0</v>
      </c>
      <c r="W1214" s="47">
        <v>0</v>
      </c>
      <c r="X1214" s="47">
        <v>0</v>
      </c>
      <c r="Y1214" s="47">
        <v>0</v>
      </c>
      <c r="Z1214" s="47">
        <v>0</v>
      </c>
      <c r="AA1214" s="47">
        <v>0</v>
      </c>
      <c r="AB1214" s="56"/>
      <c r="AC1214" s="47">
        <v>0</v>
      </c>
      <c r="AD1214" s="60">
        <v>0</v>
      </c>
      <c r="AE1214" s="47">
        <v>0</v>
      </c>
      <c r="AF1214" s="47">
        <v>0</v>
      </c>
      <c r="AG1214" s="47">
        <v>0</v>
      </c>
      <c r="AH1214" s="47">
        <v>0</v>
      </c>
      <c r="AI1214" s="56"/>
      <c r="AJ1214" s="47">
        <v>0</v>
      </c>
      <c r="AK1214" s="56"/>
      <c r="AL1214" s="9" t="str">
        <f>VLOOKUP(F1214,Definitions!$B$7:$E$39,4,FALSE)</f>
        <v>EU28</v>
      </c>
    </row>
    <row r="1215" spans="1:38">
      <c r="A1215" s="36" t="str">
        <f t="shared" si="43"/>
        <v>FI400_7</v>
      </c>
      <c r="B1215" t="s">
        <v>113</v>
      </c>
      <c r="C1215" t="s">
        <v>185</v>
      </c>
      <c r="D1215">
        <v>400</v>
      </c>
      <c r="E1215">
        <v>7</v>
      </c>
      <c r="F1215" s="25" t="str">
        <f>VLOOKUP(B1215,Definitions!$C$7:$D$43,2,FALSE)</f>
        <v>Finland</v>
      </c>
      <c r="G1215" t="str">
        <f>VLOOKUP(C1215,Definitions!$C$49:$D$57,2,FALSE)</f>
        <v>Residential</v>
      </c>
      <c r="H1215" t="str">
        <f>VLOOKUP(D1215,Definitions!$C$60:$D$104,2,FALSE)</f>
        <v>TOTAL Residential</v>
      </c>
      <c r="J1215" s="29" t="s">
        <v>160</v>
      </c>
      <c r="K1215" s="47">
        <v>0</v>
      </c>
      <c r="L1215" s="46">
        <v>0</v>
      </c>
      <c r="M1215" s="46">
        <v>0</v>
      </c>
      <c r="N1215" s="29"/>
      <c r="O1215" s="47">
        <v>0</v>
      </c>
      <c r="P1215" s="46">
        <v>0</v>
      </c>
      <c r="Q1215" s="46">
        <v>0</v>
      </c>
      <c r="R1215" s="37">
        <v>0</v>
      </c>
      <c r="S1215" s="47">
        <v>0</v>
      </c>
      <c r="T1215" s="56">
        <v>0</v>
      </c>
      <c r="U1215" s="47">
        <v>0</v>
      </c>
      <c r="V1215" s="56">
        <v>0</v>
      </c>
      <c r="W1215" s="47">
        <v>0</v>
      </c>
      <c r="X1215" s="47">
        <v>0</v>
      </c>
      <c r="Y1215" s="47">
        <v>0</v>
      </c>
      <c r="Z1215" s="47">
        <v>0</v>
      </c>
      <c r="AA1215" s="47">
        <v>0</v>
      </c>
      <c r="AB1215" s="56"/>
      <c r="AC1215" s="47">
        <v>0</v>
      </c>
      <c r="AD1215" s="60">
        <v>0</v>
      </c>
      <c r="AE1215" s="47">
        <v>0</v>
      </c>
      <c r="AF1215" s="47">
        <v>0</v>
      </c>
      <c r="AG1215" s="47">
        <v>0</v>
      </c>
      <c r="AH1215" s="47">
        <v>0</v>
      </c>
      <c r="AI1215" s="56"/>
      <c r="AJ1215" s="47">
        <v>0</v>
      </c>
      <c r="AK1215" s="56"/>
      <c r="AL1215" s="9" t="str">
        <f>VLOOKUP(F1215,Definitions!$B$7:$E$39,4,FALSE)</f>
        <v>EU28</v>
      </c>
    </row>
    <row r="1216" spans="1:38">
      <c r="A1216" s="36" t="str">
        <f t="shared" si="43"/>
        <v>FI400_8</v>
      </c>
      <c r="B1216" t="s">
        <v>113</v>
      </c>
      <c r="C1216" t="s">
        <v>185</v>
      </c>
      <c r="D1216">
        <v>400</v>
      </c>
      <c r="E1216">
        <v>8</v>
      </c>
      <c r="F1216" s="25" t="str">
        <f>VLOOKUP(B1216,Definitions!$C$7:$D$43,2,FALSE)</f>
        <v>Finland</v>
      </c>
      <c r="G1216" t="str">
        <f>VLOOKUP(C1216,Definitions!$C$49:$D$57,2,FALSE)</f>
        <v>Residential</v>
      </c>
      <c r="H1216" t="str">
        <f>VLOOKUP(D1216,Definitions!$C$60:$D$104,2,FALSE)</f>
        <v>TOTAL Residential</v>
      </c>
      <c r="J1216" s="29" t="s">
        <v>274</v>
      </c>
      <c r="K1216" s="47">
        <v>0.25048915185279591</v>
      </c>
      <c r="L1216" s="46">
        <v>6.5293322232785445E-2</v>
      </c>
      <c r="M1216" s="46">
        <v>0.31578247408558136</v>
      </c>
      <c r="N1216" s="29"/>
      <c r="O1216" s="47">
        <v>0</v>
      </c>
      <c r="P1216" s="46">
        <v>0.31578247408558136</v>
      </c>
      <c r="Q1216" s="46">
        <v>0.31578247408558136</v>
      </c>
      <c r="R1216" s="37">
        <v>0</v>
      </c>
      <c r="S1216" s="47">
        <v>0.2509200453577517</v>
      </c>
      <c r="T1216" s="56">
        <v>0</v>
      </c>
      <c r="U1216" s="47">
        <v>6.486242872782963E-2</v>
      </c>
      <c r="V1216" s="56">
        <v>0</v>
      </c>
      <c r="W1216" s="47">
        <v>0</v>
      </c>
      <c r="X1216" s="47">
        <v>0</v>
      </c>
      <c r="Y1216" s="47">
        <v>0</v>
      </c>
      <c r="Z1216" s="47">
        <v>0</v>
      </c>
      <c r="AA1216" s="47">
        <v>0</v>
      </c>
      <c r="AB1216" s="56"/>
      <c r="AC1216" s="47">
        <v>0</v>
      </c>
      <c r="AD1216" s="60">
        <v>0</v>
      </c>
      <c r="AE1216" s="47">
        <v>0</v>
      </c>
      <c r="AF1216" s="47">
        <v>0</v>
      </c>
      <c r="AG1216" s="47">
        <v>0</v>
      </c>
      <c r="AH1216" s="47">
        <v>0</v>
      </c>
      <c r="AI1216" s="56"/>
      <c r="AJ1216" s="47">
        <v>0</v>
      </c>
      <c r="AK1216" s="56"/>
      <c r="AL1216" s="9" t="str">
        <f>VLOOKUP(F1216,Definitions!$B$7:$E$39,4,FALSE)</f>
        <v>EU28</v>
      </c>
    </row>
    <row r="1217" spans="1:38">
      <c r="A1217" s="36" t="str">
        <f t="shared" si="43"/>
        <v>FI400_9</v>
      </c>
      <c r="B1217" t="s">
        <v>113</v>
      </c>
      <c r="C1217" t="s">
        <v>185</v>
      </c>
      <c r="D1217">
        <v>400</v>
      </c>
      <c r="E1217">
        <v>9</v>
      </c>
      <c r="F1217" s="25" t="str">
        <f>VLOOKUP(B1217,Definitions!$C$7:$D$43,2,FALSE)</f>
        <v>Finland</v>
      </c>
      <c r="G1217" t="str">
        <f>VLOOKUP(C1217,Definitions!$C$49:$D$57,2,FALSE)</f>
        <v>Residential</v>
      </c>
      <c r="H1217" t="str">
        <f>VLOOKUP(D1217,Definitions!$C$60:$D$104,2,FALSE)</f>
        <v>TOTAL Residential</v>
      </c>
      <c r="J1217" s="29" t="s">
        <v>258</v>
      </c>
      <c r="K1217" s="47">
        <v>0.52865466353965229</v>
      </c>
      <c r="L1217" s="46">
        <v>0.13780085501125461</v>
      </c>
      <c r="M1217" s="46">
        <v>0.6664555185509069</v>
      </c>
      <c r="N1217" s="29"/>
      <c r="O1217" s="47">
        <v>0</v>
      </c>
      <c r="P1217" s="46">
        <v>0.6664555185509069</v>
      </c>
      <c r="Q1217" s="46">
        <v>0.6664555185509069</v>
      </c>
      <c r="R1217" s="37">
        <v>0</v>
      </c>
      <c r="S1217" s="47">
        <v>0.52956405965201447</v>
      </c>
      <c r="T1217" s="56">
        <v>0</v>
      </c>
      <c r="U1217" s="47">
        <v>0.13689145889889248</v>
      </c>
      <c r="V1217" s="56">
        <v>0</v>
      </c>
      <c r="W1217" s="47">
        <v>0</v>
      </c>
      <c r="X1217" s="47">
        <v>0</v>
      </c>
      <c r="Y1217" s="47">
        <v>0</v>
      </c>
      <c r="Z1217" s="47">
        <v>0</v>
      </c>
      <c r="AA1217" s="47">
        <v>0</v>
      </c>
      <c r="AB1217" s="56"/>
      <c r="AC1217" s="47">
        <v>0</v>
      </c>
      <c r="AD1217" s="60">
        <v>0</v>
      </c>
      <c r="AE1217" s="47">
        <v>0</v>
      </c>
      <c r="AF1217" s="47">
        <v>0</v>
      </c>
      <c r="AG1217" s="47">
        <v>0</v>
      </c>
      <c r="AH1217" s="47">
        <v>0</v>
      </c>
      <c r="AI1217" s="56"/>
      <c r="AJ1217" s="47">
        <v>0</v>
      </c>
      <c r="AK1217" s="56"/>
      <c r="AL1217" s="9" t="str">
        <f>VLOOKUP(F1217,Definitions!$B$7:$E$39,4,FALSE)</f>
        <v>EU28</v>
      </c>
    </row>
    <row r="1218" spans="1:38">
      <c r="A1218" s="36" t="str">
        <f t="shared" si="43"/>
        <v>FI400_51</v>
      </c>
      <c r="B1218" t="s">
        <v>113</v>
      </c>
      <c r="C1218" t="s">
        <v>185</v>
      </c>
      <c r="D1218">
        <v>400</v>
      </c>
      <c r="E1218">
        <v>51</v>
      </c>
      <c r="F1218" s="25" t="str">
        <f>VLOOKUP(B1218,Definitions!$C$7:$D$43,2,FALSE)</f>
        <v>Finland</v>
      </c>
      <c r="G1218" t="str">
        <f>VLOOKUP(C1218,Definitions!$C$49:$D$57,2,FALSE)</f>
        <v>Residential</v>
      </c>
      <c r="H1218" t="str">
        <f>VLOOKUP(D1218,Definitions!$C$60:$D$104,2,FALSE)</f>
        <v>TOTAL Residential</v>
      </c>
      <c r="J1218" s="29" t="s">
        <v>161</v>
      </c>
      <c r="K1218" s="47">
        <v>26.868637082191839</v>
      </c>
      <c r="L1218" s="46">
        <v>0.20615443205018735</v>
      </c>
      <c r="M1218" s="46">
        <v>27.074791514242026</v>
      </c>
      <c r="N1218" s="29"/>
      <c r="O1218" s="47">
        <v>0</v>
      </c>
      <c r="P1218" s="46">
        <v>27.074791514242026</v>
      </c>
      <c r="Q1218" s="46">
        <v>25.06920429230393</v>
      </c>
      <c r="R1218" s="37">
        <v>8.394310101100446E-3</v>
      </c>
      <c r="S1218" s="47">
        <v>22.532108866560527</v>
      </c>
      <c r="T1218" s="56">
        <v>0</v>
      </c>
      <c r="U1218" s="47">
        <v>2.5370954257434009</v>
      </c>
      <c r="V1218" s="56">
        <v>0</v>
      </c>
      <c r="W1218" s="47">
        <v>0</v>
      </c>
      <c r="X1218" s="47">
        <v>0</v>
      </c>
      <c r="Y1218" s="47">
        <v>0</v>
      </c>
      <c r="Z1218" s="47">
        <v>0</v>
      </c>
      <c r="AA1218" s="47">
        <v>0</v>
      </c>
      <c r="AB1218" s="56"/>
      <c r="AC1218" s="47">
        <v>8.394310101100446E-3</v>
      </c>
      <c r="AD1218" s="60">
        <v>0</v>
      </c>
      <c r="AE1218" s="47">
        <v>0</v>
      </c>
      <c r="AF1218" s="47">
        <v>0</v>
      </c>
      <c r="AG1218" s="47">
        <v>0</v>
      </c>
      <c r="AH1218" s="47">
        <v>0</v>
      </c>
      <c r="AI1218" s="56"/>
      <c r="AJ1218" s="47">
        <v>1.9971929118369964</v>
      </c>
      <c r="AK1218" s="56"/>
      <c r="AL1218" s="9" t="str">
        <f>VLOOKUP(F1218,Definitions!$B$7:$E$39,4,FALSE)</f>
        <v>EU28</v>
      </c>
    </row>
    <row r="1219" spans="1:38">
      <c r="A1219" s="36" t="str">
        <f t="shared" si="43"/>
        <v>FI400_52</v>
      </c>
      <c r="B1219" t="s">
        <v>113</v>
      </c>
      <c r="C1219" t="s">
        <v>185</v>
      </c>
      <c r="D1219">
        <v>400</v>
      </c>
      <c r="E1219">
        <v>52</v>
      </c>
      <c r="F1219" s="25" t="str">
        <f>VLOOKUP(B1219,Definitions!$C$7:$D$43,2,FALSE)</f>
        <v>Finland</v>
      </c>
      <c r="G1219" t="str">
        <f>VLOOKUP(C1219,Definitions!$C$49:$D$57,2,FALSE)</f>
        <v>Residential</v>
      </c>
      <c r="H1219" t="str">
        <f>VLOOKUP(D1219,Definitions!$C$60:$D$104,2,FALSE)</f>
        <v>TOTAL Residential</v>
      </c>
      <c r="J1219" s="29" t="s">
        <v>162</v>
      </c>
      <c r="K1219" s="47">
        <v>0</v>
      </c>
      <c r="L1219" s="46">
        <v>0</v>
      </c>
      <c r="M1219" s="46">
        <v>0</v>
      </c>
      <c r="N1219" s="29"/>
      <c r="O1219" s="47">
        <v>0</v>
      </c>
      <c r="P1219" s="46">
        <v>0</v>
      </c>
      <c r="Q1219" s="46">
        <v>0</v>
      </c>
      <c r="R1219" s="37">
        <v>0</v>
      </c>
      <c r="S1219" s="47">
        <v>0</v>
      </c>
      <c r="T1219" s="56">
        <v>0</v>
      </c>
      <c r="U1219" s="47">
        <v>0</v>
      </c>
      <c r="V1219" s="56">
        <v>0</v>
      </c>
      <c r="W1219" s="47">
        <v>0</v>
      </c>
      <c r="X1219" s="47">
        <v>0</v>
      </c>
      <c r="Y1219" s="47">
        <v>0</v>
      </c>
      <c r="Z1219" s="47">
        <v>0</v>
      </c>
      <c r="AA1219" s="47">
        <v>0</v>
      </c>
      <c r="AB1219" s="56"/>
      <c r="AC1219" s="47">
        <v>0</v>
      </c>
      <c r="AD1219" s="60">
        <v>0</v>
      </c>
      <c r="AE1219" s="47">
        <v>0</v>
      </c>
      <c r="AF1219" s="47">
        <v>0</v>
      </c>
      <c r="AG1219" s="47">
        <v>0</v>
      </c>
      <c r="AH1219" s="47">
        <v>0</v>
      </c>
      <c r="AI1219" s="56"/>
      <c r="AJ1219" s="47">
        <v>0</v>
      </c>
      <c r="AK1219" s="56"/>
      <c r="AL1219" s="9" t="str">
        <f>VLOOKUP(F1219,Definitions!$B$7:$E$39,4,FALSE)</f>
        <v>EU28</v>
      </c>
    </row>
    <row r="1220" spans="1:38">
      <c r="A1220" s="36" t="str">
        <f t="shared" si="43"/>
        <v>FI400_53</v>
      </c>
      <c r="B1220" t="s">
        <v>113</v>
      </c>
      <c r="C1220" t="s">
        <v>185</v>
      </c>
      <c r="D1220">
        <v>400</v>
      </c>
      <c r="E1220">
        <v>53</v>
      </c>
      <c r="F1220" s="25" t="str">
        <f>VLOOKUP(B1220,Definitions!$C$7:$D$43,2,FALSE)</f>
        <v>Finland</v>
      </c>
      <c r="G1220" t="str">
        <f>VLOOKUP(C1220,Definitions!$C$49:$D$57,2,FALSE)</f>
        <v>Residential</v>
      </c>
      <c r="H1220" t="str">
        <f>VLOOKUP(D1220,Definitions!$C$60:$D$104,2,FALSE)</f>
        <v>TOTAL Residential</v>
      </c>
      <c r="J1220" s="29" t="s">
        <v>163</v>
      </c>
      <c r="K1220" s="47">
        <v>1.2793227590109413E-2</v>
      </c>
      <c r="L1220" s="46">
        <v>1.2070214727790251E-3</v>
      </c>
      <c r="M1220" s="46">
        <v>1.4000249062888439E-2</v>
      </c>
      <c r="N1220" s="29"/>
      <c r="O1220" s="47">
        <v>0</v>
      </c>
      <c r="P1220" s="46">
        <v>1.4000249062888439E-2</v>
      </c>
      <c r="Q1220" s="46">
        <v>1.4000249062888439E-2</v>
      </c>
      <c r="R1220" s="37">
        <v>0</v>
      </c>
      <c r="S1220" s="47">
        <v>0</v>
      </c>
      <c r="T1220" s="56">
        <v>0</v>
      </c>
      <c r="U1220" s="47">
        <v>1.4000249062888439E-2</v>
      </c>
      <c r="V1220" s="56">
        <v>0</v>
      </c>
      <c r="W1220" s="47">
        <v>0</v>
      </c>
      <c r="X1220" s="47">
        <v>0</v>
      </c>
      <c r="Y1220" s="47">
        <v>0</v>
      </c>
      <c r="Z1220" s="47">
        <v>0</v>
      </c>
      <c r="AA1220" s="47">
        <v>0</v>
      </c>
      <c r="AB1220" s="56"/>
      <c r="AC1220" s="47">
        <v>0</v>
      </c>
      <c r="AD1220" s="60">
        <v>0</v>
      </c>
      <c r="AE1220" s="47">
        <v>0</v>
      </c>
      <c r="AF1220" s="47">
        <v>0</v>
      </c>
      <c r="AG1220" s="47">
        <v>0</v>
      </c>
      <c r="AH1220" s="47">
        <v>0</v>
      </c>
      <c r="AI1220" s="56"/>
      <c r="AJ1220" s="47">
        <v>0</v>
      </c>
      <c r="AK1220" s="56"/>
      <c r="AL1220" s="9" t="str">
        <f>VLOOKUP(F1220,Definitions!$B$7:$E$39,4,FALSE)</f>
        <v>EU28</v>
      </c>
    </row>
    <row r="1221" spans="1:38">
      <c r="A1221" s="36" t="str">
        <f t="shared" si="43"/>
        <v>FI400_62</v>
      </c>
      <c r="B1221" t="s">
        <v>113</v>
      </c>
      <c r="C1221" t="s">
        <v>185</v>
      </c>
      <c r="D1221">
        <v>400</v>
      </c>
      <c r="E1221">
        <v>62</v>
      </c>
      <c r="F1221" s="25" t="str">
        <f>VLOOKUP(B1221,Definitions!$C$7:$D$43,2,FALSE)</f>
        <v>Finland</v>
      </c>
      <c r="G1221" t="str">
        <f>VLOOKUP(C1221,Definitions!$C$49:$D$57,2,FALSE)</f>
        <v>Residential</v>
      </c>
      <c r="H1221" t="str">
        <f>VLOOKUP(D1221,Definitions!$C$60:$D$104,2,FALSE)</f>
        <v>TOTAL Residential</v>
      </c>
      <c r="J1221" s="29" t="s">
        <v>284</v>
      </c>
      <c r="K1221" s="47">
        <v>9.7755246828634199</v>
      </c>
      <c r="L1221" s="46">
        <v>-2.0937540171337972</v>
      </c>
      <c r="M1221" s="46">
        <v>7.6817706657296227</v>
      </c>
      <c r="N1221" s="29"/>
      <c r="O1221" s="47">
        <v>0</v>
      </c>
      <c r="P1221" s="46">
        <v>7.6817706657296227</v>
      </c>
      <c r="Q1221" s="46">
        <v>7.3679185853001918</v>
      </c>
      <c r="R1221" s="37">
        <v>1.4752296723185338E-2</v>
      </c>
      <c r="S1221" s="47">
        <v>6.2073703764404904</v>
      </c>
      <c r="T1221" s="56">
        <v>0</v>
      </c>
      <c r="U1221" s="47">
        <v>1.1605482088597012</v>
      </c>
      <c r="V1221" s="56">
        <v>0</v>
      </c>
      <c r="W1221" s="47">
        <v>0</v>
      </c>
      <c r="X1221" s="47">
        <v>0</v>
      </c>
      <c r="Y1221" s="47">
        <v>0</v>
      </c>
      <c r="Z1221" s="47">
        <v>0</v>
      </c>
      <c r="AA1221" s="47">
        <v>0</v>
      </c>
      <c r="AB1221" s="56"/>
      <c r="AC1221" s="47">
        <v>1.4752296723185338E-2</v>
      </c>
      <c r="AD1221" s="60">
        <v>0</v>
      </c>
      <c r="AE1221" s="47">
        <v>0</v>
      </c>
      <c r="AF1221" s="47">
        <v>0</v>
      </c>
      <c r="AG1221" s="47">
        <v>0</v>
      </c>
      <c r="AH1221" s="47">
        <v>0</v>
      </c>
      <c r="AI1221" s="56"/>
      <c r="AJ1221" s="47">
        <v>0.29909978370624529</v>
      </c>
      <c r="AK1221" s="56"/>
      <c r="AL1221" s="9" t="str">
        <f>VLOOKUP(F1221,Definitions!$B$7:$E$39,4,FALSE)</f>
        <v>EU28</v>
      </c>
    </row>
    <row r="1222" spans="1:38">
      <c r="A1222" s="36" t="str">
        <f t="shared" si="43"/>
        <v>FI400_61</v>
      </c>
      <c r="B1222" t="s">
        <v>113</v>
      </c>
      <c r="C1222" t="s">
        <v>185</v>
      </c>
      <c r="D1222">
        <v>400</v>
      </c>
      <c r="E1222">
        <v>61</v>
      </c>
      <c r="F1222" s="25" t="str">
        <f>VLOOKUP(B1222,Definitions!$C$7:$D$43,2,FALSE)</f>
        <v>Finland</v>
      </c>
      <c r="G1222" t="str">
        <f>VLOOKUP(C1222,Definitions!$C$49:$D$57,2,FALSE)</f>
        <v>Residential</v>
      </c>
      <c r="H1222" t="str">
        <f>VLOOKUP(D1222,Definitions!$C$60:$D$104,2,FALSE)</f>
        <v>TOTAL Residential</v>
      </c>
      <c r="J1222" s="29" t="s">
        <v>283</v>
      </c>
      <c r="K1222" s="47">
        <v>12.945615041190308</v>
      </c>
      <c r="L1222" s="46">
        <v>-2.7727343928940318</v>
      </c>
      <c r="M1222" s="46">
        <v>10.172880648296276</v>
      </c>
      <c r="N1222" s="29"/>
      <c r="O1222" s="47">
        <v>0</v>
      </c>
      <c r="P1222" s="46">
        <v>10.172880648296276</v>
      </c>
      <c r="Q1222" s="46">
        <v>9.7572499435589037</v>
      </c>
      <c r="R1222" s="37">
        <v>1.9536297083526978E-2</v>
      </c>
      <c r="S1222" s="47">
        <v>8.2203492823618802</v>
      </c>
      <c r="T1222" s="56">
        <v>0</v>
      </c>
      <c r="U1222" s="47">
        <v>1.536900661197024</v>
      </c>
      <c r="V1222" s="56">
        <v>0</v>
      </c>
      <c r="W1222" s="47">
        <v>0</v>
      </c>
      <c r="X1222" s="47">
        <v>0</v>
      </c>
      <c r="Y1222" s="47">
        <v>0</v>
      </c>
      <c r="Z1222" s="47">
        <v>0</v>
      </c>
      <c r="AA1222" s="47">
        <v>0</v>
      </c>
      <c r="AB1222" s="56"/>
      <c r="AC1222" s="47">
        <v>1.9536297083526978E-2</v>
      </c>
      <c r="AD1222" s="60">
        <v>0</v>
      </c>
      <c r="AE1222" s="47">
        <v>0</v>
      </c>
      <c r="AF1222" s="47">
        <v>0</v>
      </c>
      <c r="AG1222" s="47">
        <v>0</v>
      </c>
      <c r="AH1222" s="47">
        <v>0</v>
      </c>
      <c r="AI1222" s="56"/>
      <c r="AJ1222" s="47">
        <v>0.39609440765384601</v>
      </c>
      <c r="AK1222" s="56"/>
      <c r="AL1222" s="9" t="str">
        <f>VLOOKUP(F1222,Definitions!$B$7:$E$39,4,FALSE)</f>
        <v>EU28</v>
      </c>
    </row>
    <row r="1223" spans="1:38">
      <c r="A1223" s="36" t="str">
        <f t="shared" si="43"/>
        <v>FI400_58</v>
      </c>
      <c r="B1223" t="s">
        <v>113</v>
      </c>
      <c r="C1223" t="s">
        <v>185</v>
      </c>
      <c r="D1223">
        <v>400</v>
      </c>
      <c r="E1223">
        <v>58</v>
      </c>
      <c r="F1223" s="25" t="str">
        <f>VLOOKUP(B1223,Definitions!$C$7:$D$43,2,FALSE)</f>
        <v>Finland</v>
      </c>
      <c r="G1223" t="str">
        <f>VLOOKUP(C1223,Definitions!$C$49:$D$57,2,FALSE)</f>
        <v>Residential</v>
      </c>
      <c r="H1223" t="str">
        <f>VLOOKUP(D1223,Definitions!$C$60:$D$104,2,FALSE)</f>
        <v>TOTAL Residential</v>
      </c>
      <c r="J1223" s="29" t="s">
        <v>277</v>
      </c>
      <c r="K1223" s="47" t="s">
        <v>454</v>
      </c>
      <c r="L1223" s="46">
        <v>3.3000000000000003</v>
      </c>
      <c r="M1223" s="46">
        <v>3.3000000000000003</v>
      </c>
      <c r="N1223" s="29"/>
      <c r="O1223" s="47">
        <v>0</v>
      </c>
      <c r="P1223" s="46">
        <v>3.3000000000000003</v>
      </c>
      <c r="Q1223" s="46">
        <v>3.3000000000000003</v>
      </c>
      <c r="R1223" s="37">
        <v>0</v>
      </c>
      <c r="S1223" s="47">
        <v>2.97</v>
      </c>
      <c r="T1223" s="56">
        <v>0</v>
      </c>
      <c r="U1223" s="47">
        <v>0.33</v>
      </c>
      <c r="V1223" s="56">
        <v>0</v>
      </c>
      <c r="W1223" s="47">
        <v>0</v>
      </c>
      <c r="X1223" s="47">
        <v>0</v>
      </c>
      <c r="Y1223" s="47">
        <v>0</v>
      </c>
      <c r="Z1223" s="47">
        <v>0</v>
      </c>
      <c r="AA1223" s="47">
        <v>0</v>
      </c>
      <c r="AB1223" s="56"/>
      <c r="AC1223" s="47">
        <v>0</v>
      </c>
      <c r="AD1223" s="60">
        <v>0</v>
      </c>
      <c r="AE1223" s="47">
        <v>0</v>
      </c>
      <c r="AF1223" s="47">
        <v>0</v>
      </c>
      <c r="AG1223" s="47">
        <v>0</v>
      </c>
      <c r="AH1223" s="47">
        <v>0</v>
      </c>
      <c r="AI1223" s="56"/>
      <c r="AJ1223" s="47">
        <v>0</v>
      </c>
      <c r="AK1223" s="56"/>
      <c r="AL1223" s="9" t="str">
        <f>VLOOKUP(F1223,Definitions!$B$7:$E$39,4,FALSE)</f>
        <v>EU28</v>
      </c>
    </row>
    <row r="1224" spans="1:38">
      <c r="A1224" s="36" t="str">
        <f t="shared" si="43"/>
        <v>FI400_55</v>
      </c>
      <c r="B1224" t="s">
        <v>113</v>
      </c>
      <c r="C1224" t="s">
        <v>185</v>
      </c>
      <c r="D1224">
        <v>400</v>
      </c>
      <c r="E1224">
        <v>55</v>
      </c>
      <c r="F1224" s="25" t="str">
        <f>VLOOKUP(B1224,Definitions!$C$7:$D$43,2,FALSE)</f>
        <v>Finland</v>
      </c>
      <c r="G1224" t="str">
        <f>VLOOKUP(C1224,Definitions!$C$49:$D$57,2,FALSE)</f>
        <v>Residential</v>
      </c>
      <c r="H1224" t="str">
        <f>VLOOKUP(D1224,Definitions!$C$60:$D$104,2,FALSE)</f>
        <v>TOTAL Residential</v>
      </c>
      <c r="J1224" s="29" t="s">
        <v>453</v>
      </c>
      <c r="K1224" s="47" t="s">
        <v>454</v>
      </c>
      <c r="L1224" s="46">
        <v>0.14781146459002725</v>
      </c>
      <c r="M1224" s="46">
        <v>0.14781146459002725</v>
      </c>
      <c r="N1224" s="29"/>
      <c r="O1224" s="47">
        <v>0</v>
      </c>
      <c r="P1224" s="46">
        <v>0.14781146459002725</v>
      </c>
      <c r="Q1224" s="46">
        <v>0.14177237052023639</v>
      </c>
      <c r="R1224" s="37">
        <v>2.8386145325175145E-4</v>
      </c>
      <c r="S1224" s="47">
        <v>0.11944127812715309</v>
      </c>
      <c r="T1224" s="56">
        <v>0</v>
      </c>
      <c r="U1224" s="47">
        <v>2.2331092393083309E-2</v>
      </c>
      <c r="V1224" s="56">
        <v>0</v>
      </c>
      <c r="W1224" s="47">
        <v>0</v>
      </c>
      <c r="X1224" s="47">
        <v>0</v>
      </c>
      <c r="Y1224" s="47">
        <v>0</v>
      </c>
      <c r="Z1224" s="47">
        <v>0</v>
      </c>
      <c r="AA1224" s="47">
        <v>0</v>
      </c>
      <c r="AB1224" s="56"/>
      <c r="AC1224" s="47">
        <v>2.8386145325175145E-4</v>
      </c>
      <c r="AD1224" s="60">
        <v>0</v>
      </c>
      <c r="AE1224" s="47">
        <v>0</v>
      </c>
      <c r="AF1224" s="47">
        <v>0</v>
      </c>
      <c r="AG1224" s="47">
        <v>0</v>
      </c>
      <c r="AH1224" s="47">
        <v>0</v>
      </c>
      <c r="AI1224" s="56"/>
      <c r="AJ1224" s="47">
        <v>5.7552326165391122E-3</v>
      </c>
      <c r="AK1224" s="56"/>
      <c r="AL1224" s="9" t="str">
        <f>VLOOKUP(F1224,Definitions!$B$7:$E$39,4,FALSE)</f>
        <v>EU28</v>
      </c>
    </row>
    <row r="1225" spans="1:38">
      <c r="A1225" s="36" t="str">
        <f t="shared" si="43"/>
        <v>FI401_0</v>
      </c>
      <c r="B1225" t="s">
        <v>113</v>
      </c>
      <c r="C1225" t="s">
        <v>185</v>
      </c>
      <c r="D1225">
        <v>401</v>
      </c>
      <c r="E1225">
        <v>0</v>
      </c>
      <c r="F1225" s="25" t="str">
        <f>VLOOKUP(B1225,Definitions!$C$7:$D$43,2,FALSE)</f>
        <v>Finland</v>
      </c>
      <c r="G1225" t="str">
        <f>VLOOKUP(C1225,Definitions!$C$49:$D$57,2,FALSE)</f>
        <v>Residential</v>
      </c>
      <c r="H1225" t="str">
        <f>VLOOKUP(D1225,Definitions!$C$60:$D$104,2,FALSE)</f>
        <v>SFH</v>
      </c>
      <c r="J1225" s="29" t="s">
        <v>166</v>
      </c>
      <c r="K1225" s="47" t="s">
        <v>454</v>
      </c>
      <c r="L1225" s="46">
        <v>63.763022749520943</v>
      </c>
      <c r="M1225" s="46">
        <v>63.763022749520943</v>
      </c>
      <c r="N1225" s="29"/>
      <c r="O1225" s="47">
        <v>0</v>
      </c>
      <c r="P1225" s="46">
        <v>63.763022749520943</v>
      </c>
      <c r="Q1225" s="46">
        <v>60.781385384154021</v>
      </c>
      <c r="R1225" s="37">
        <v>5.1132222222679498E-2</v>
      </c>
      <c r="S1225" s="47">
        <v>53.435099432333757</v>
      </c>
      <c r="T1225" s="56">
        <v>0</v>
      </c>
      <c r="U1225" s="47">
        <v>7.3462859518202626</v>
      </c>
      <c r="V1225" s="56">
        <v>0</v>
      </c>
      <c r="W1225" s="47">
        <v>0</v>
      </c>
      <c r="X1225" s="47">
        <v>0</v>
      </c>
      <c r="Y1225" s="47">
        <v>0</v>
      </c>
      <c r="Z1225" s="47">
        <v>0</v>
      </c>
      <c r="AA1225" s="47">
        <v>0</v>
      </c>
      <c r="AB1225" s="56"/>
      <c r="AC1225" s="47">
        <v>5.1132222222679498E-2</v>
      </c>
      <c r="AD1225" s="60">
        <v>0</v>
      </c>
      <c r="AE1225" s="47">
        <v>0</v>
      </c>
      <c r="AF1225" s="47">
        <v>0</v>
      </c>
      <c r="AG1225" s="47">
        <v>0</v>
      </c>
      <c r="AH1225" s="47">
        <v>0</v>
      </c>
      <c r="AI1225" s="56"/>
      <c r="AJ1225" s="47">
        <v>2.9305051431442486</v>
      </c>
      <c r="AK1225" s="56"/>
      <c r="AL1225" s="9" t="str">
        <f>VLOOKUP(F1225,Definitions!$B$7:$E$39,4,FALSE)</f>
        <v>EU28</v>
      </c>
    </row>
    <row r="1226" spans="1:38">
      <c r="A1226" s="36" t="str">
        <f t="shared" si="43"/>
        <v>FI401_1</v>
      </c>
      <c r="B1226" t="s">
        <v>113</v>
      </c>
      <c r="C1226" t="s">
        <v>185</v>
      </c>
      <c r="D1226">
        <v>401</v>
      </c>
      <c r="E1226">
        <v>1</v>
      </c>
      <c r="F1226" s="25" t="str">
        <f>VLOOKUP(B1226,Definitions!$C$7:$D$43,2,FALSE)</f>
        <v>Finland</v>
      </c>
      <c r="G1226" t="str">
        <f>VLOOKUP(C1226,Definitions!$C$49:$D$57,2,FALSE)</f>
        <v>Residential</v>
      </c>
      <c r="H1226" t="str">
        <f>VLOOKUP(D1226,Definitions!$C$60:$D$104,2,FALSE)</f>
        <v>SFH</v>
      </c>
      <c r="J1226" s="29" t="s">
        <v>155</v>
      </c>
      <c r="K1226" s="47" t="s">
        <v>454</v>
      </c>
      <c r="L1226" s="46">
        <v>6.725193050583405</v>
      </c>
      <c r="M1226" s="46">
        <v>6.725193050583405</v>
      </c>
      <c r="N1226" s="29"/>
      <c r="O1226" s="47">
        <v>0</v>
      </c>
      <c r="P1226" s="46">
        <v>6.725193050583405</v>
      </c>
      <c r="Q1226" s="46">
        <v>6.5388856127585875</v>
      </c>
      <c r="R1226" s="37">
        <v>7.9700411761447938E-3</v>
      </c>
      <c r="S1226" s="47">
        <v>5.5772122655475407</v>
      </c>
      <c r="T1226" s="56">
        <v>0</v>
      </c>
      <c r="U1226" s="47">
        <v>0.96167334721104636</v>
      </c>
      <c r="V1226" s="56">
        <v>0</v>
      </c>
      <c r="W1226" s="47">
        <v>0</v>
      </c>
      <c r="X1226" s="47">
        <v>0</v>
      </c>
      <c r="Y1226" s="47">
        <v>0</v>
      </c>
      <c r="Z1226" s="47">
        <v>0</v>
      </c>
      <c r="AA1226" s="47">
        <v>0</v>
      </c>
      <c r="AB1226" s="56"/>
      <c r="AC1226" s="47">
        <v>7.9700411761447938E-3</v>
      </c>
      <c r="AD1226" s="60">
        <v>0</v>
      </c>
      <c r="AE1226" s="47">
        <v>0</v>
      </c>
      <c r="AF1226" s="47">
        <v>0</v>
      </c>
      <c r="AG1226" s="47">
        <v>0</v>
      </c>
      <c r="AH1226" s="47">
        <v>0</v>
      </c>
      <c r="AI1226" s="56"/>
      <c r="AJ1226" s="47">
        <v>0.17833739664867315</v>
      </c>
      <c r="AK1226" s="56"/>
      <c r="AL1226" s="9" t="str">
        <f>VLOOKUP(F1226,Definitions!$B$7:$E$39,4,FALSE)</f>
        <v>EU28</v>
      </c>
    </row>
    <row r="1227" spans="1:38">
      <c r="A1227" s="36" t="str">
        <f t="shared" si="43"/>
        <v>FI401_2</v>
      </c>
      <c r="B1227" t="s">
        <v>113</v>
      </c>
      <c r="C1227" t="s">
        <v>185</v>
      </c>
      <c r="D1227">
        <v>401</v>
      </c>
      <c r="E1227">
        <v>2</v>
      </c>
      <c r="F1227" s="25" t="str">
        <f>VLOOKUP(B1227,Definitions!$C$7:$D$43,2,FALSE)</f>
        <v>Finland</v>
      </c>
      <c r="G1227" t="str">
        <f>VLOOKUP(C1227,Definitions!$C$49:$D$57,2,FALSE)</f>
        <v>Residential</v>
      </c>
      <c r="H1227" t="str">
        <f>VLOOKUP(D1227,Definitions!$C$60:$D$104,2,FALSE)</f>
        <v>SFH</v>
      </c>
      <c r="J1227" s="29" t="s">
        <v>156</v>
      </c>
      <c r="K1227" s="47" t="s">
        <v>454</v>
      </c>
      <c r="L1227" s="46">
        <v>6.1679875494843612</v>
      </c>
      <c r="M1227" s="46">
        <v>6.1679875494843612</v>
      </c>
      <c r="N1227" s="29"/>
      <c r="O1227" s="47">
        <v>0</v>
      </c>
      <c r="P1227" s="46">
        <v>6.1679875494843612</v>
      </c>
      <c r="Q1227" s="46">
        <v>6.1625414801715532</v>
      </c>
      <c r="R1227" s="37">
        <v>2.3297726155211679E-4</v>
      </c>
      <c r="S1227" s="47">
        <v>5.2289363127933415</v>
      </c>
      <c r="T1227" s="56">
        <v>0</v>
      </c>
      <c r="U1227" s="47">
        <v>0.93360516737821164</v>
      </c>
      <c r="V1227" s="56">
        <v>0</v>
      </c>
      <c r="W1227" s="47">
        <v>0</v>
      </c>
      <c r="X1227" s="47">
        <v>0</v>
      </c>
      <c r="Y1227" s="47">
        <v>0</v>
      </c>
      <c r="Z1227" s="47">
        <v>0</v>
      </c>
      <c r="AA1227" s="47">
        <v>0</v>
      </c>
      <c r="AB1227" s="56"/>
      <c r="AC1227" s="47">
        <v>2.3297726155211679E-4</v>
      </c>
      <c r="AD1227" s="60">
        <v>0</v>
      </c>
      <c r="AE1227" s="47">
        <v>0</v>
      </c>
      <c r="AF1227" s="47">
        <v>0</v>
      </c>
      <c r="AG1227" s="47">
        <v>0</v>
      </c>
      <c r="AH1227" s="47">
        <v>0</v>
      </c>
      <c r="AI1227" s="56"/>
      <c r="AJ1227" s="47">
        <v>5.2130920512557574E-3</v>
      </c>
      <c r="AK1227" s="56"/>
      <c r="AL1227" s="9" t="str">
        <f>VLOOKUP(F1227,Definitions!$B$7:$E$39,4,FALSE)</f>
        <v>EU28</v>
      </c>
    </row>
    <row r="1228" spans="1:38">
      <c r="A1228" s="36" t="str">
        <f t="shared" si="43"/>
        <v>FI401_3</v>
      </c>
      <c r="B1228" t="s">
        <v>113</v>
      </c>
      <c r="C1228" t="s">
        <v>185</v>
      </c>
      <c r="D1228">
        <v>401</v>
      </c>
      <c r="E1228">
        <v>3</v>
      </c>
      <c r="F1228" s="25" t="str">
        <f>VLOOKUP(B1228,Definitions!$C$7:$D$43,2,FALSE)</f>
        <v>Finland</v>
      </c>
      <c r="G1228" t="str">
        <f>VLOOKUP(C1228,Definitions!$C$49:$D$57,2,FALSE)</f>
        <v>Residential</v>
      </c>
      <c r="H1228" t="str">
        <f>VLOOKUP(D1228,Definitions!$C$60:$D$104,2,FALSE)</f>
        <v>SFH</v>
      </c>
      <c r="J1228" s="29" t="s">
        <v>157</v>
      </c>
      <c r="K1228" s="47" t="s">
        <v>454</v>
      </c>
      <c r="L1228" s="46">
        <v>5.7975045423221649</v>
      </c>
      <c r="M1228" s="46">
        <v>5.7975045423221649</v>
      </c>
      <c r="N1228" s="29"/>
      <c r="O1228" s="47">
        <v>0</v>
      </c>
      <c r="P1228" s="46">
        <v>5.7975045423221649</v>
      </c>
      <c r="Q1228" s="46">
        <v>5.6642692548716456</v>
      </c>
      <c r="R1228" s="37">
        <v>4.9746192419032938E-3</v>
      </c>
      <c r="S1228" s="47">
        <v>4.8240433894362322</v>
      </c>
      <c r="T1228" s="56">
        <v>0</v>
      </c>
      <c r="U1228" s="47">
        <v>0.84022586543541367</v>
      </c>
      <c r="V1228" s="56">
        <v>0</v>
      </c>
      <c r="W1228" s="47">
        <v>0</v>
      </c>
      <c r="X1228" s="47">
        <v>0</v>
      </c>
      <c r="Y1228" s="47">
        <v>0</v>
      </c>
      <c r="Z1228" s="47">
        <v>0</v>
      </c>
      <c r="AA1228" s="47">
        <v>0</v>
      </c>
      <c r="AB1228" s="56"/>
      <c r="AC1228" s="47">
        <v>4.9746192419032938E-3</v>
      </c>
      <c r="AD1228" s="60">
        <v>0</v>
      </c>
      <c r="AE1228" s="47">
        <v>0</v>
      </c>
      <c r="AF1228" s="47">
        <v>0</v>
      </c>
      <c r="AG1228" s="47">
        <v>0</v>
      </c>
      <c r="AH1228" s="47">
        <v>0</v>
      </c>
      <c r="AI1228" s="56"/>
      <c r="AJ1228" s="47">
        <v>0.12826066820861651</v>
      </c>
      <c r="AK1228" s="56"/>
      <c r="AL1228" s="9" t="str">
        <f>VLOOKUP(F1228,Definitions!$B$7:$E$39,4,FALSE)</f>
        <v>EU28</v>
      </c>
    </row>
    <row r="1229" spans="1:38">
      <c r="A1229" s="36" t="str">
        <f t="shared" si="43"/>
        <v>FI401_4</v>
      </c>
      <c r="B1229" t="s">
        <v>113</v>
      </c>
      <c r="C1229" t="s">
        <v>185</v>
      </c>
      <c r="D1229">
        <v>401</v>
      </c>
      <c r="E1229">
        <v>4</v>
      </c>
      <c r="F1229" s="25" t="str">
        <f>VLOOKUP(B1229,Definitions!$C$7:$D$43,2,FALSE)</f>
        <v>Finland</v>
      </c>
      <c r="G1229" t="str">
        <f>VLOOKUP(C1229,Definitions!$C$49:$D$57,2,FALSE)</f>
        <v>Residential</v>
      </c>
      <c r="H1229" t="str">
        <f>VLOOKUP(D1229,Definitions!$C$60:$D$104,2,FALSE)</f>
        <v>SFH</v>
      </c>
      <c r="J1229" s="29" t="s">
        <v>158</v>
      </c>
      <c r="K1229" s="47" t="s">
        <v>454</v>
      </c>
      <c r="L1229" s="46">
        <v>1.7902024708479871</v>
      </c>
      <c r="M1229" s="46">
        <v>1.7902024708479871</v>
      </c>
      <c r="N1229" s="29"/>
      <c r="O1229" s="47">
        <v>0</v>
      </c>
      <c r="P1229" s="46">
        <v>1.7902024708479871</v>
      </c>
      <c r="Q1229" s="46">
        <v>1.7770454589526004</v>
      </c>
      <c r="R1229" s="37">
        <v>5.6284347949574882E-4</v>
      </c>
      <c r="S1229" s="47">
        <v>1.5316493240320175</v>
      </c>
      <c r="T1229" s="56">
        <v>0</v>
      </c>
      <c r="U1229" s="47">
        <v>0.24539613492058288</v>
      </c>
      <c r="V1229" s="56">
        <v>0</v>
      </c>
      <c r="W1229" s="47">
        <v>0</v>
      </c>
      <c r="X1229" s="47">
        <v>0</v>
      </c>
      <c r="Y1229" s="47">
        <v>0</v>
      </c>
      <c r="Z1229" s="47">
        <v>0</v>
      </c>
      <c r="AA1229" s="47">
        <v>0</v>
      </c>
      <c r="AB1229" s="56"/>
      <c r="AC1229" s="47">
        <v>5.6284347949574882E-4</v>
      </c>
      <c r="AD1229" s="60">
        <v>0</v>
      </c>
      <c r="AE1229" s="47">
        <v>0</v>
      </c>
      <c r="AF1229" s="47">
        <v>0</v>
      </c>
      <c r="AG1229" s="47">
        <v>0</v>
      </c>
      <c r="AH1229" s="47">
        <v>0</v>
      </c>
      <c r="AI1229" s="56"/>
      <c r="AJ1229" s="47">
        <v>1.2594168415890894E-2</v>
      </c>
      <c r="AK1229" s="56"/>
      <c r="AL1229" s="9" t="str">
        <f>VLOOKUP(F1229,Definitions!$B$7:$E$39,4,FALSE)</f>
        <v>EU28</v>
      </c>
    </row>
    <row r="1230" spans="1:38">
      <c r="A1230" s="36" t="str">
        <f t="shared" si="43"/>
        <v>FI401_6</v>
      </c>
      <c r="B1230" t="s">
        <v>113</v>
      </c>
      <c r="C1230" t="s">
        <v>185</v>
      </c>
      <c r="D1230">
        <v>401</v>
      </c>
      <c r="E1230">
        <v>6</v>
      </c>
      <c r="F1230" s="25" t="str">
        <f>VLOOKUP(B1230,Definitions!$C$7:$D$43,2,FALSE)</f>
        <v>Finland</v>
      </c>
      <c r="G1230" t="str">
        <f>VLOOKUP(C1230,Definitions!$C$49:$D$57,2,FALSE)</f>
        <v>Residential</v>
      </c>
      <c r="H1230" t="str">
        <f>VLOOKUP(D1230,Definitions!$C$60:$D$104,2,FALSE)</f>
        <v>SFH</v>
      </c>
      <c r="J1230" s="29" t="s">
        <v>159</v>
      </c>
      <c r="K1230" s="47">
        <v>0</v>
      </c>
      <c r="L1230" s="46">
        <v>0</v>
      </c>
      <c r="M1230" s="46">
        <v>0</v>
      </c>
      <c r="N1230" s="29"/>
      <c r="O1230" s="47">
        <v>0</v>
      </c>
      <c r="P1230" s="46">
        <v>0</v>
      </c>
      <c r="Q1230" s="46">
        <v>0</v>
      </c>
      <c r="R1230" s="37">
        <v>0</v>
      </c>
      <c r="S1230" s="47">
        <v>0</v>
      </c>
      <c r="T1230" s="56">
        <v>0</v>
      </c>
      <c r="U1230" s="47">
        <v>0</v>
      </c>
      <c r="V1230" s="56">
        <v>0</v>
      </c>
      <c r="W1230" s="47">
        <v>0</v>
      </c>
      <c r="X1230" s="47">
        <v>0</v>
      </c>
      <c r="Y1230" s="47">
        <v>0</v>
      </c>
      <c r="Z1230" s="47">
        <v>0</v>
      </c>
      <c r="AA1230" s="47">
        <v>0</v>
      </c>
      <c r="AB1230" s="56"/>
      <c r="AC1230" s="47">
        <v>0</v>
      </c>
      <c r="AD1230" s="60">
        <v>0</v>
      </c>
      <c r="AE1230" s="47">
        <v>0</v>
      </c>
      <c r="AF1230" s="47">
        <v>0</v>
      </c>
      <c r="AG1230" s="47">
        <v>0</v>
      </c>
      <c r="AH1230" s="47">
        <v>0</v>
      </c>
      <c r="AI1230" s="56"/>
      <c r="AJ1230" s="47">
        <v>0</v>
      </c>
      <c r="AK1230" s="56"/>
      <c r="AL1230" s="9" t="str">
        <f>VLOOKUP(F1230,Definitions!$B$7:$E$39,4,FALSE)</f>
        <v>EU28</v>
      </c>
    </row>
    <row r="1231" spans="1:38">
      <c r="A1231" s="36" t="str">
        <f t="shared" si="43"/>
        <v>FI401_7</v>
      </c>
      <c r="B1231" t="s">
        <v>113</v>
      </c>
      <c r="C1231" t="s">
        <v>185</v>
      </c>
      <c r="D1231">
        <v>401</v>
      </c>
      <c r="E1231">
        <v>7</v>
      </c>
      <c r="F1231" s="25" t="str">
        <f>VLOOKUP(B1231,Definitions!$C$7:$D$43,2,FALSE)</f>
        <v>Finland</v>
      </c>
      <c r="G1231" t="str">
        <f>VLOOKUP(C1231,Definitions!$C$49:$D$57,2,FALSE)</f>
        <v>Residential</v>
      </c>
      <c r="H1231" t="str">
        <f>VLOOKUP(D1231,Definitions!$C$60:$D$104,2,FALSE)</f>
        <v>SFH</v>
      </c>
      <c r="J1231" s="29" t="s">
        <v>160</v>
      </c>
      <c r="K1231" s="47" t="s">
        <v>454</v>
      </c>
      <c r="L1231" s="46">
        <v>0</v>
      </c>
      <c r="M1231" s="46">
        <v>0</v>
      </c>
      <c r="N1231" s="29"/>
      <c r="O1231" s="47">
        <v>0</v>
      </c>
      <c r="P1231" s="46">
        <v>0</v>
      </c>
      <c r="Q1231" s="46">
        <v>0</v>
      </c>
      <c r="R1231" s="37">
        <v>0</v>
      </c>
      <c r="S1231" s="47">
        <v>0</v>
      </c>
      <c r="T1231" s="56">
        <v>0</v>
      </c>
      <c r="U1231" s="47">
        <v>0</v>
      </c>
      <c r="V1231" s="56">
        <v>0</v>
      </c>
      <c r="W1231" s="47">
        <v>0</v>
      </c>
      <c r="X1231" s="47">
        <v>0</v>
      </c>
      <c r="Y1231" s="47">
        <v>0</v>
      </c>
      <c r="Z1231" s="47">
        <v>0</v>
      </c>
      <c r="AA1231" s="47">
        <v>0</v>
      </c>
      <c r="AB1231" s="56"/>
      <c r="AC1231" s="47">
        <v>0</v>
      </c>
      <c r="AD1231" s="60">
        <v>0</v>
      </c>
      <c r="AE1231" s="47">
        <v>0</v>
      </c>
      <c r="AF1231" s="47">
        <v>0</v>
      </c>
      <c r="AG1231" s="47">
        <v>0</v>
      </c>
      <c r="AH1231" s="47">
        <v>0</v>
      </c>
      <c r="AI1231" s="56"/>
      <c r="AJ1231" s="47">
        <v>0</v>
      </c>
      <c r="AK1231" s="56"/>
      <c r="AL1231" s="9" t="str">
        <f>VLOOKUP(F1231,Definitions!$B$7:$E$39,4,FALSE)</f>
        <v>EU28</v>
      </c>
    </row>
    <row r="1232" spans="1:38">
      <c r="A1232" s="36" t="str">
        <f t="shared" si="43"/>
        <v>FI401_8</v>
      </c>
      <c r="B1232" t="s">
        <v>113</v>
      </c>
      <c r="C1232" t="s">
        <v>185</v>
      </c>
      <c r="D1232">
        <v>401</v>
      </c>
      <c r="E1232">
        <v>8</v>
      </c>
      <c r="F1232" s="25" t="str">
        <f>VLOOKUP(B1232,Definitions!$C$7:$D$43,2,FALSE)</f>
        <v>Finland</v>
      </c>
      <c r="G1232" t="str">
        <f>VLOOKUP(C1232,Definitions!$C$49:$D$57,2,FALSE)</f>
        <v>Residential</v>
      </c>
      <c r="H1232" t="str">
        <f>VLOOKUP(D1232,Definitions!$C$60:$D$104,2,FALSE)</f>
        <v>SFH</v>
      </c>
      <c r="J1232" s="29" t="s">
        <v>274</v>
      </c>
      <c r="K1232" s="47" t="s">
        <v>454</v>
      </c>
      <c r="L1232" s="46">
        <v>0.10617292962902516</v>
      </c>
      <c r="M1232" s="46">
        <v>0.10617292962902516</v>
      </c>
      <c r="N1232" s="29"/>
      <c r="O1232" s="47">
        <v>0</v>
      </c>
      <c r="P1232" s="46">
        <v>0.10617292962902516</v>
      </c>
      <c r="Q1232" s="46">
        <v>0.10617292962902516</v>
      </c>
      <c r="R1232" s="37">
        <v>0</v>
      </c>
      <c r="S1232" s="47">
        <v>9.1887940470828211E-2</v>
      </c>
      <c r="T1232" s="56">
        <v>0</v>
      </c>
      <c r="U1232" s="47">
        <v>1.4284989158196948E-2</v>
      </c>
      <c r="V1232" s="56">
        <v>0</v>
      </c>
      <c r="W1232" s="47">
        <v>0</v>
      </c>
      <c r="X1232" s="47">
        <v>0</v>
      </c>
      <c r="Y1232" s="47">
        <v>0</v>
      </c>
      <c r="Z1232" s="47">
        <v>0</v>
      </c>
      <c r="AA1232" s="47">
        <v>0</v>
      </c>
      <c r="AB1232" s="56"/>
      <c r="AC1232" s="47">
        <v>0</v>
      </c>
      <c r="AD1232" s="60">
        <v>0</v>
      </c>
      <c r="AE1232" s="47">
        <v>0</v>
      </c>
      <c r="AF1232" s="47">
        <v>0</v>
      </c>
      <c r="AG1232" s="47">
        <v>0</v>
      </c>
      <c r="AH1232" s="47">
        <v>0</v>
      </c>
      <c r="AI1232" s="56"/>
      <c r="AJ1232" s="47">
        <v>0</v>
      </c>
      <c r="AK1232" s="56"/>
      <c r="AL1232" s="9" t="str">
        <f>VLOOKUP(F1232,Definitions!$B$7:$E$39,4,FALSE)</f>
        <v>EU28</v>
      </c>
    </row>
    <row r="1233" spans="1:38">
      <c r="A1233" s="36" t="str">
        <f t="shared" si="43"/>
        <v>FI401_9</v>
      </c>
      <c r="B1233" t="s">
        <v>113</v>
      </c>
      <c r="C1233" t="s">
        <v>185</v>
      </c>
      <c r="D1233">
        <v>401</v>
      </c>
      <c r="E1233">
        <v>9</v>
      </c>
      <c r="F1233" s="25" t="str">
        <f>VLOOKUP(B1233,Definitions!$C$7:$D$43,2,FALSE)</f>
        <v>Finland</v>
      </c>
      <c r="G1233" t="str">
        <f>VLOOKUP(C1233,Definitions!$C$49:$D$57,2,FALSE)</f>
        <v>Residential</v>
      </c>
      <c r="H1233" t="str">
        <f>VLOOKUP(D1233,Definitions!$C$60:$D$104,2,FALSE)</f>
        <v>SFH</v>
      </c>
      <c r="J1233" s="29" t="s">
        <v>258</v>
      </c>
      <c r="K1233" s="47" t="s">
        <v>454</v>
      </c>
      <c r="L1233" s="46">
        <v>0.22407682717947203</v>
      </c>
      <c r="M1233" s="46">
        <v>0.22407682717947203</v>
      </c>
      <c r="N1233" s="29"/>
      <c r="O1233" s="47">
        <v>0</v>
      </c>
      <c r="P1233" s="46">
        <v>0.22407682717947203</v>
      </c>
      <c r="Q1233" s="46">
        <v>0.22407682717947203</v>
      </c>
      <c r="R1233" s="37">
        <v>0</v>
      </c>
      <c r="S1233" s="47">
        <v>0.19392851104986916</v>
      </c>
      <c r="T1233" s="56">
        <v>0</v>
      </c>
      <c r="U1233" s="47">
        <v>3.0148316129602865E-2</v>
      </c>
      <c r="V1233" s="56">
        <v>0</v>
      </c>
      <c r="W1233" s="47">
        <v>0</v>
      </c>
      <c r="X1233" s="47">
        <v>0</v>
      </c>
      <c r="Y1233" s="47">
        <v>0</v>
      </c>
      <c r="Z1233" s="47">
        <v>0</v>
      </c>
      <c r="AA1233" s="47">
        <v>0</v>
      </c>
      <c r="AB1233" s="56"/>
      <c r="AC1233" s="47">
        <v>0</v>
      </c>
      <c r="AD1233" s="60">
        <v>0</v>
      </c>
      <c r="AE1233" s="47">
        <v>0</v>
      </c>
      <c r="AF1233" s="47">
        <v>0</v>
      </c>
      <c r="AG1233" s="47">
        <v>0</v>
      </c>
      <c r="AH1233" s="47">
        <v>0</v>
      </c>
      <c r="AI1233" s="56"/>
      <c r="AJ1233" s="47">
        <v>0</v>
      </c>
      <c r="AK1233" s="56"/>
      <c r="AL1233" s="9" t="str">
        <f>VLOOKUP(F1233,Definitions!$B$7:$E$39,4,FALSE)</f>
        <v>EU28</v>
      </c>
    </row>
    <row r="1234" spans="1:38">
      <c r="A1234" s="36" t="str">
        <f t="shared" si="43"/>
        <v>FI401_51</v>
      </c>
      <c r="B1234" t="s">
        <v>113</v>
      </c>
      <c r="C1234" t="s">
        <v>185</v>
      </c>
      <c r="D1234">
        <v>401</v>
      </c>
      <c r="E1234">
        <v>51</v>
      </c>
      <c r="F1234" s="25" t="str">
        <f>VLOOKUP(B1234,Definitions!$C$7:$D$43,2,FALSE)</f>
        <v>Finland</v>
      </c>
      <c r="G1234" t="str">
        <f>VLOOKUP(C1234,Definitions!$C$49:$D$57,2,FALSE)</f>
        <v>Residential</v>
      </c>
      <c r="H1234" t="str">
        <f>VLOOKUP(D1234,Definitions!$C$60:$D$104,2,FALSE)</f>
        <v>SFH</v>
      </c>
      <c r="J1234" s="29" t="s">
        <v>161</v>
      </c>
      <c r="K1234" s="47" t="s">
        <v>454</v>
      </c>
      <c r="L1234" s="46">
        <v>22.301184175150617</v>
      </c>
      <c r="M1234" s="46">
        <v>22.301184175150617</v>
      </c>
      <c r="N1234" s="29"/>
      <c r="O1234" s="47">
        <v>0</v>
      </c>
      <c r="P1234" s="46">
        <v>22.301184175150617</v>
      </c>
      <c r="Q1234" s="46">
        <v>20.360996278412337</v>
      </c>
      <c r="R1234" s="37">
        <v>7.3051314677785957E-3</v>
      </c>
      <c r="S1234" s="47">
        <v>18.955034541208196</v>
      </c>
      <c r="T1234" s="56">
        <v>0</v>
      </c>
      <c r="U1234" s="47">
        <v>1.4059617372041409</v>
      </c>
      <c r="V1234" s="56">
        <v>0</v>
      </c>
      <c r="W1234" s="47">
        <v>0</v>
      </c>
      <c r="X1234" s="47">
        <v>0</v>
      </c>
      <c r="Y1234" s="47">
        <v>0</v>
      </c>
      <c r="Z1234" s="47">
        <v>0</v>
      </c>
      <c r="AA1234" s="47">
        <v>0</v>
      </c>
      <c r="AB1234" s="56"/>
      <c r="AC1234" s="47">
        <v>7.3051314677785957E-3</v>
      </c>
      <c r="AD1234" s="60">
        <v>0</v>
      </c>
      <c r="AE1234" s="47">
        <v>0</v>
      </c>
      <c r="AF1234" s="47">
        <v>0</v>
      </c>
      <c r="AG1234" s="47">
        <v>0</v>
      </c>
      <c r="AH1234" s="47">
        <v>0</v>
      </c>
      <c r="AI1234" s="56"/>
      <c r="AJ1234" s="47">
        <v>1.9328827652705012</v>
      </c>
      <c r="AK1234" s="56"/>
      <c r="AL1234" s="9" t="str">
        <f>VLOOKUP(F1234,Definitions!$B$7:$E$39,4,FALSE)</f>
        <v>EU28</v>
      </c>
    </row>
    <row r="1235" spans="1:38">
      <c r="A1235" s="36" t="str">
        <f t="shared" si="43"/>
        <v>FI401_52</v>
      </c>
      <c r="B1235" t="s">
        <v>113</v>
      </c>
      <c r="C1235" t="s">
        <v>185</v>
      </c>
      <c r="D1235">
        <v>401</v>
      </c>
      <c r="E1235">
        <v>52</v>
      </c>
      <c r="F1235" s="25" t="str">
        <f>VLOOKUP(B1235,Definitions!$C$7:$D$43,2,FALSE)</f>
        <v>Finland</v>
      </c>
      <c r="G1235" t="str">
        <f>VLOOKUP(C1235,Definitions!$C$49:$D$57,2,FALSE)</f>
        <v>Residential</v>
      </c>
      <c r="H1235" t="str">
        <f>VLOOKUP(D1235,Definitions!$C$60:$D$104,2,FALSE)</f>
        <v>SFH</v>
      </c>
      <c r="J1235" s="29" t="s">
        <v>162</v>
      </c>
      <c r="K1235" s="47" t="s">
        <v>454</v>
      </c>
      <c r="L1235" s="46">
        <v>0</v>
      </c>
      <c r="M1235" s="46">
        <v>0</v>
      </c>
      <c r="N1235" s="29"/>
      <c r="O1235" s="47">
        <v>0</v>
      </c>
      <c r="P1235" s="46">
        <v>0</v>
      </c>
      <c r="Q1235" s="46">
        <v>0</v>
      </c>
      <c r="R1235" s="37">
        <v>0</v>
      </c>
      <c r="S1235" s="47">
        <v>0</v>
      </c>
      <c r="T1235" s="56">
        <v>0</v>
      </c>
      <c r="U1235" s="47">
        <v>0</v>
      </c>
      <c r="V1235" s="56">
        <v>0</v>
      </c>
      <c r="W1235" s="47">
        <v>0</v>
      </c>
      <c r="X1235" s="47">
        <v>0</v>
      </c>
      <c r="Y1235" s="47">
        <v>0</v>
      </c>
      <c r="Z1235" s="47">
        <v>0</v>
      </c>
      <c r="AA1235" s="47">
        <v>0</v>
      </c>
      <c r="AB1235" s="56"/>
      <c r="AC1235" s="47">
        <v>0</v>
      </c>
      <c r="AD1235" s="60">
        <v>0</v>
      </c>
      <c r="AE1235" s="47">
        <v>0</v>
      </c>
      <c r="AF1235" s="47">
        <v>0</v>
      </c>
      <c r="AG1235" s="47">
        <v>0</v>
      </c>
      <c r="AH1235" s="47">
        <v>0</v>
      </c>
      <c r="AI1235" s="56"/>
      <c r="AJ1235" s="47">
        <v>0</v>
      </c>
      <c r="AK1235" s="56"/>
      <c r="AL1235" s="9" t="str">
        <f>VLOOKUP(F1235,Definitions!$B$7:$E$39,4,FALSE)</f>
        <v>EU28</v>
      </c>
    </row>
    <row r="1236" spans="1:38">
      <c r="A1236" s="36" t="str">
        <f t="shared" si="43"/>
        <v>FI401_53</v>
      </c>
      <c r="B1236" t="s">
        <v>113</v>
      </c>
      <c r="C1236" t="s">
        <v>185</v>
      </c>
      <c r="D1236">
        <v>401</v>
      </c>
      <c r="E1236">
        <v>53</v>
      </c>
      <c r="F1236" s="25" t="str">
        <f>VLOOKUP(B1236,Definitions!$C$7:$D$43,2,FALSE)</f>
        <v>Finland</v>
      </c>
      <c r="G1236" t="str">
        <f>VLOOKUP(C1236,Definitions!$C$49:$D$57,2,FALSE)</f>
        <v>Residential</v>
      </c>
      <c r="H1236" t="str">
        <f>VLOOKUP(D1236,Definitions!$C$60:$D$104,2,FALSE)</f>
        <v>SFH</v>
      </c>
      <c r="J1236" s="29" t="s">
        <v>163</v>
      </c>
      <c r="K1236" s="47" t="s">
        <v>454</v>
      </c>
      <c r="L1236" s="46">
        <v>1.4000249062888439E-2</v>
      </c>
      <c r="M1236" s="46">
        <v>1.4000249062888439E-2</v>
      </c>
      <c r="N1236" s="29"/>
      <c r="O1236" s="47">
        <v>0</v>
      </c>
      <c r="P1236" s="46">
        <v>1.4000249062888439E-2</v>
      </c>
      <c r="Q1236" s="46">
        <v>1.4000249062888439E-2</v>
      </c>
      <c r="R1236" s="37">
        <v>0</v>
      </c>
      <c r="S1236" s="47">
        <v>0</v>
      </c>
      <c r="T1236" s="56">
        <v>0</v>
      </c>
      <c r="U1236" s="47">
        <v>1.4000249062888439E-2</v>
      </c>
      <c r="V1236" s="56">
        <v>0</v>
      </c>
      <c r="W1236" s="47">
        <v>0</v>
      </c>
      <c r="X1236" s="47">
        <v>0</v>
      </c>
      <c r="Y1236" s="47">
        <v>0</v>
      </c>
      <c r="Z1236" s="47">
        <v>0</v>
      </c>
      <c r="AA1236" s="47">
        <v>0</v>
      </c>
      <c r="AB1236" s="56"/>
      <c r="AC1236" s="47">
        <v>0</v>
      </c>
      <c r="AD1236" s="60">
        <v>0</v>
      </c>
      <c r="AE1236" s="47">
        <v>0</v>
      </c>
      <c r="AF1236" s="47">
        <v>0</v>
      </c>
      <c r="AG1236" s="47">
        <v>0</v>
      </c>
      <c r="AH1236" s="47">
        <v>0</v>
      </c>
      <c r="AI1236" s="56"/>
      <c r="AJ1236" s="47">
        <v>0</v>
      </c>
      <c r="AK1236" s="56"/>
      <c r="AL1236" s="9" t="str">
        <f>VLOOKUP(F1236,Definitions!$B$7:$E$39,4,FALSE)</f>
        <v>EU28</v>
      </c>
    </row>
    <row r="1237" spans="1:38">
      <c r="A1237" s="36" t="str">
        <f t="shared" si="43"/>
        <v>FI401_62</v>
      </c>
      <c r="B1237" t="s">
        <v>113</v>
      </c>
      <c r="C1237" t="s">
        <v>185</v>
      </c>
      <c r="D1237">
        <v>401</v>
      </c>
      <c r="E1237">
        <v>62</v>
      </c>
      <c r="F1237" s="25" t="str">
        <f>VLOOKUP(B1237,Definitions!$C$7:$D$43,2,FALSE)</f>
        <v>Finland</v>
      </c>
      <c r="G1237" t="str">
        <f>VLOOKUP(C1237,Definitions!$C$49:$D$57,2,FALSE)</f>
        <v>Residential</v>
      </c>
      <c r="H1237" t="str">
        <f>VLOOKUP(D1237,Definitions!$C$60:$D$104,2,FALSE)</f>
        <v>SFH</v>
      </c>
      <c r="J1237" s="29" t="s">
        <v>284</v>
      </c>
      <c r="K1237" s="47" t="s">
        <v>454</v>
      </c>
      <c r="L1237" s="46">
        <v>7.4471858365242758</v>
      </c>
      <c r="M1237" s="46">
        <v>7.4471858365242758</v>
      </c>
      <c r="N1237" s="29"/>
      <c r="O1237" s="47">
        <v>0</v>
      </c>
      <c r="P1237" s="46">
        <v>7.4471858365242758</v>
      </c>
      <c r="Q1237" s="46">
        <v>7.1470814837251675</v>
      </c>
      <c r="R1237" s="37">
        <v>1.2838156527052839E-2</v>
      </c>
      <c r="S1237" s="47">
        <v>6.0416817565480798</v>
      </c>
      <c r="T1237" s="56">
        <v>0</v>
      </c>
      <c r="U1237" s="47">
        <v>1.1053997271770879</v>
      </c>
      <c r="V1237" s="56">
        <v>0</v>
      </c>
      <c r="W1237" s="47">
        <v>0</v>
      </c>
      <c r="X1237" s="47">
        <v>0</v>
      </c>
      <c r="Y1237" s="47">
        <v>0</v>
      </c>
      <c r="Z1237" s="47">
        <v>0</v>
      </c>
      <c r="AA1237" s="47">
        <v>0</v>
      </c>
      <c r="AB1237" s="56"/>
      <c r="AC1237" s="47">
        <v>1.2838156527052839E-2</v>
      </c>
      <c r="AD1237" s="60">
        <v>0</v>
      </c>
      <c r="AE1237" s="47">
        <v>0</v>
      </c>
      <c r="AF1237" s="47">
        <v>0</v>
      </c>
      <c r="AG1237" s="47">
        <v>0</v>
      </c>
      <c r="AH1237" s="47">
        <v>0</v>
      </c>
      <c r="AI1237" s="56"/>
      <c r="AJ1237" s="47">
        <v>0.28726619627205546</v>
      </c>
      <c r="AK1237" s="56"/>
      <c r="AL1237" s="9" t="str">
        <f>VLOOKUP(F1237,Definitions!$B$7:$E$39,4,FALSE)</f>
        <v>EU28</v>
      </c>
    </row>
    <row r="1238" spans="1:38">
      <c r="A1238" s="36" t="str">
        <f t="shared" si="43"/>
        <v>FI401_61</v>
      </c>
      <c r="B1238" t="s">
        <v>113</v>
      </c>
      <c r="C1238" t="s">
        <v>185</v>
      </c>
      <c r="D1238">
        <v>401</v>
      </c>
      <c r="E1238">
        <v>61</v>
      </c>
      <c r="F1238" s="25" t="str">
        <f>VLOOKUP(B1238,Definitions!$C$7:$D$43,2,FALSE)</f>
        <v>Finland</v>
      </c>
      <c r="G1238" t="str">
        <f>VLOOKUP(C1238,Definitions!$C$49:$D$57,2,FALSE)</f>
        <v>Residential</v>
      </c>
      <c r="H1238" t="str">
        <f>VLOOKUP(D1238,Definitions!$C$60:$D$104,2,FALSE)</f>
        <v>SFH</v>
      </c>
      <c r="J1238" s="29" t="s">
        <v>283</v>
      </c>
      <c r="K1238" s="47" t="s">
        <v>454</v>
      </c>
      <c r="L1238" s="46">
        <v>9.862222653772525</v>
      </c>
      <c r="M1238" s="46">
        <v>9.862222653772525</v>
      </c>
      <c r="N1238" s="29"/>
      <c r="O1238" s="47">
        <v>0</v>
      </c>
      <c r="P1238" s="46">
        <v>9.862222653772525</v>
      </c>
      <c r="Q1238" s="46">
        <v>9.464797906808986</v>
      </c>
      <c r="R1238" s="37">
        <v>1.7001423210471454E-2</v>
      </c>
      <c r="S1238" s="47">
        <v>8.0009297463861433</v>
      </c>
      <c r="T1238" s="56">
        <v>0</v>
      </c>
      <c r="U1238" s="47">
        <v>1.4638681604228432</v>
      </c>
      <c r="V1238" s="56">
        <v>0</v>
      </c>
      <c r="W1238" s="47">
        <v>0</v>
      </c>
      <c r="X1238" s="47">
        <v>0</v>
      </c>
      <c r="Y1238" s="47">
        <v>0</v>
      </c>
      <c r="Z1238" s="47">
        <v>0</v>
      </c>
      <c r="AA1238" s="47">
        <v>0</v>
      </c>
      <c r="AB1238" s="56"/>
      <c r="AC1238" s="47">
        <v>1.7001423210471454E-2</v>
      </c>
      <c r="AD1238" s="60">
        <v>0</v>
      </c>
      <c r="AE1238" s="47">
        <v>0</v>
      </c>
      <c r="AF1238" s="47">
        <v>0</v>
      </c>
      <c r="AG1238" s="47">
        <v>0</v>
      </c>
      <c r="AH1238" s="47">
        <v>0</v>
      </c>
      <c r="AI1238" s="56"/>
      <c r="AJ1238" s="47">
        <v>0.38042332375306698</v>
      </c>
      <c r="AK1238" s="56"/>
      <c r="AL1238" s="9" t="str">
        <f>VLOOKUP(F1238,Definitions!$B$7:$E$39,4,FALSE)</f>
        <v>EU28</v>
      </c>
    </row>
    <row r="1239" spans="1:38">
      <c r="A1239" s="36" t="str">
        <f t="shared" si="43"/>
        <v>FI401_58</v>
      </c>
      <c r="B1239" t="s">
        <v>113</v>
      </c>
      <c r="C1239" t="s">
        <v>185</v>
      </c>
      <c r="D1239">
        <v>401</v>
      </c>
      <c r="E1239">
        <v>58</v>
      </c>
      <c r="F1239" s="25" t="str">
        <f>VLOOKUP(B1239,Definitions!$C$7:$D$43,2,FALSE)</f>
        <v>Finland</v>
      </c>
      <c r="G1239" t="str">
        <f>VLOOKUP(C1239,Definitions!$C$49:$D$57,2,FALSE)</f>
        <v>Residential</v>
      </c>
      <c r="H1239" t="str">
        <f>VLOOKUP(D1239,Definitions!$C$60:$D$104,2,FALSE)</f>
        <v>SFH</v>
      </c>
      <c r="J1239" s="29" t="s">
        <v>277</v>
      </c>
      <c r="K1239" s="47" t="s">
        <v>454</v>
      </c>
      <c r="L1239" s="46">
        <v>3.1840649546877615</v>
      </c>
      <c r="M1239" s="46">
        <v>3.1840649546877615</v>
      </c>
      <c r="N1239" s="29"/>
      <c r="O1239" s="47">
        <v>0</v>
      </c>
      <c r="P1239" s="46">
        <v>3.1840649546877615</v>
      </c>
      <c r="Q1239" s="46">
        <v>3.1840649546877615</v>
      </c>
      <c r="R1239" s="37">
        <v>0</v>
      </c>
      <c r="S1239" s="47">
        <v>2.8736031979135395</v>
      </c>
      <c r="T1239" s="56">
        <v>0</v>
      </c>
      <c r="U1239" s="47">
        <v>0.31046175677422222</v>
      </c>
      <c r="V1239" s="56">
        <v>0</v>
      </c>
      <c r="W1239" s="47">
        <v>0</v>
      </c>
      <c r="X1239" s="47">
        <v>0</v>
      </c>
      <c r="Y1239" s="47">
        <v>0</v>
      </c>
      <c r="Z1239" s="47">
        <v>0</v>
      </c>
      <c r="AA1239" s="47">
        <v>0</v>
      </c>
      <c r="AB1239" s="56"/>
      <c r="AC1239" s="47">
        <v>0</v>
      </c>
      <c r="AD1239" s="60">
        <v>0</v>
      </c>
      <c r="AE1239" s="47">
        <v>0</v>
      </c>
      <c r="AF1239" s="47">
        <v>0</v>
      </c>
      <c r="AG1239" s="47">
        <v>0</v>
      </c>
      <c r="AH1239" s="47">
        <v>0</v>
      </c>
      <c r="AI1239" s="56"/>
      <c r="AJ1239" s="47">
        <v>0</v>
      </c>
      <c r="AK1239" s="56"/>
      <c r="AL1239" s="9" t="str">
        <f>VLOOKUP(F1239,Definitions!$B$7:$E$39,4,FALSE)</f>
        <v>EU28</v>
      </c>
    </row>
    <row r="1240" spans="1:38">
      <c r="A1240" s="36" t="str">
        <f t="shared" si="43"/>
        <v>FI401_55</v>
      </c>
      <c r="B1240" t="s">
        <v>113</v>
      </c>
      <c r="C1240" t="s">
        <v>185</v>
      </c>
      <c r="D1240">
        <v>401</v>
      </c>
      <c r="E1240">
        <v>55</v>
      </c>
      <c r="F1240" s="25" t="str">
        <f>VLOOKUP(B1240,Definitions!$C$7:$D$43,2,FALSE)</f>
        <v>Finland</v>
      </c>
      <c r="G1240" t="str">
        <f>VLOOKUP(C1240,Definitions!$C$49:$D$57,2,FALSE)</f>
        <v>Residential</v>
      </c>
      <c r="H1240" t="str">
        <f>VLOOKUP(D1240,Definitions!$C$60:$D$104,2,FALSE)</f>
        <v>SFH</v>
      </c>
      <c r="J1240" s="29" t="s">
        <v>453</v>
      </c>
      <c r="K1240" s="47" t="s">
        <v>454</v>
      </c>
      <c r="L1240" s="46">
        <v>0.14329761893070098</v>
      </c>
      <c r="M1240" s="46">
        <v>0.14329761893070098</v>
      </c>
      <c r="N1240" s="29"/>
      <c r="O1240" s="47">
        <v>0</v>
      </c>
      <c r="P1240" s="46">
        <v>0.14329761893070098</v>
      </c>
      <c r="Q1240" s="46">
        <v>0.13752305654823169</v>
      </c>
      <c r="R1240" s="37">
        <v>2.4702985828065717E-4</v>
      </c>
      <c r="S1240" s="47">
        <v>0.11625312286479193</v>
      </c>
      <c r="T1240" s="56">
        <v>0</v>
      </c>
      <c r="U1240" s="47">
        <v>2.1269933683439754E-2</v>
      </c>
      <c r="V1240" s="56">
        <v>0</v>
      </c>
      <c r="W1240" s="47">
        <v>0</v>
      </c>
      <c r="X1240" s="47">
        <v>0</v>
      </c>
      <c r="Y1240" s="47">
        <v>0</v>
      </c>
      <c r="Z1240" s="47">
        <v>0</v>
      </c>
      <c r="AA1240" s="47">
        <v>0</v>
      </c>
      <c r="AB1240" s="56"/>
      <c r="AC1240" s="47">
        <v>2.4702985828065717E-4</v>
      </c>
      <c r="AD1240" s="60">
        <v>0</v>
      </c>
      <c r="AE1240" s="47">
        <v>0</v>
      </c>
      <c r="AF1240" s="47">
        <v>0</v>
      </c>
      <c r="AG1240" s="47">
        <v>0</v>
      </c>
      <c r="AH1240" s="47">
        <v>0</v>
      </c>
      <c r="AI1240" s="56"/>
      <c r="AJ1240" s="47">
        <v>5.5275325241886455E-3</v>
      </c>
      <c r="AK1240" s="56"/>
      <c r="AL1240" s="9" t="str">
        <f>VLOOKUP(F1240,Definitions!$B$7:$E$39,4,FALSE)</f>
        <v>EU28</v>
      </c>
    </row>
    <row r="1241" spans="1:38">
      <c r="A1241" s="36" t="str">
        <f t="shared" si="43"/>
        <v>FI402_0</v>
      </c>
      <c r="B1241" t="s">
        <v>113</v>
      </c>
      <c r="C1241" t="s">
        <v>185</v>
      </c>
      <c r="D1241">
        <v>402</v>
      </c>
      <c r="E1241">
        <v>0</v>
      </c>
      <c r="F1241" s="25" t="str">
        <f>VLOOKUP(B1241,Definitions!$C$7:$D$43,2,FALSE)</f>
        <v>Finland</v>
      </c>
      <c r="G1241" t="str">
        <f>VLOOKUP(C1241,Definitions!$C$49:$D$57,2,FALSE)</f>
        <v>Residential</v>
      </c>
      <c r="H1241" t="str">
        <f>VLOOKUP(D1241,Definitions!$C$60:$D$104,2,FALSE)</f>
        <v>MFH</v>
      </c>
      <c r="J1241" s="29" t="s">
        <v>166</v>
      </c>
      <c r="K1241" s="47" t="s">
        <v>454</v>
      </c>
      <c r="L1241" s="46">
        <v>18.878380993016176</v>
      </c>
      <c r="M1241" s="46">
        <v>18.878380993016176</v>
      </c>
      <c r="N1241" s="29"/>
      <c r="O1241" s="47">
        <v>0</v>
      </c>
      <c r="P1241" s="46">
        <v>18.878380993016176</v>
      </c>
      <c r="Q1241" s="46">
        <v>18.765839086892466</v>
      </c>
      <c r="R1241" s="37">
        <v>7.6236990621746338E-3</v>
      </c>
      <c r="S1241" s="47">
        <v>14.302895111272129</v>
      </c>
      <c r="T1241" s="56">
        <v>0</v>
      </c>
      <c r="U1241" s="47">
        <v>4.4629439756203375</v>
      </c>
      <c r="V1241" s="56">
        <v>0</v>
      </c>
      <c r="W1241" s="47">
        <v>0</v>
      </c>
      <c r="X1241" s="47">
        <v>0</v>
      </c>
      <c r="Y1241" s="47">
        <v>0</v>
      </c>
      <c r="Z1241" s="47">
        <v>0</v>
      </c>
      <c r="AA1241" s="47">
        <v>0</v>
      </c>
      <c r="AB1241" s="56"/>
      <c r="AC1241" s="47">
        <v>7.6236990621746338E-3</v>
      </c>
      <c r="AD1241" s="60">
        <v>0</v>
      </c>
      <c r="AE1241" s="47">
        <v>0</v>
      </c>
      <c r="AF1241" s="47">
        <v>0</v>
      </c>
      <c r="AG1241" s="47">
        <v>0</v>
      </c>
      <c r="AH1241" s="47">
        <v>0</v>
      </c>
      <c r="AI1241" s="56"/>
      <c r="AJ1241" s="47">
        <v>0.10491820706153494</v>
      </c>
      <c r="AK1241" s="56"/>
      <c r="AL1241" s="9" t="str">
        <f>VLOOKUP(F1241,Definitions!$B$7:$E$39,4,FALSE)</f>
        <v>EU28</v>
      </c>
    </row>
    <row r="1242" spans="1:38">
      <c r="A1242" s="36" t="str">
        <f t="shared" si="43"/>
        <v>FI402_1</v>
      </c>
      <c r="B1242" t="s">
        <v>113</v>
      </c>
      <c r="C1242" t="s">
        <v>185</v>
      </c>
      <c r="D1242">
        <v>402</v>
      </c>
      <c r="E1242">
        <v>1</v>
      </c>
      <c r="F1242" s="25" t="str">
        <f>VLOOKUP(B1242,Definitions!$C$7:$D$43,2,FALSE)</f>
        <v>Finland</v>
      </c>
      <c r="G1242" t="str">
        <f>VLOOKUP(C1242,Definitions!$C$49:$D$57,2,FALSE)</f>
        <v>Residential</v>
      </c>
      <c r="H1242" t="str">
        <f>VLOOKUP(D1242,Definitions!$C$60:$D$104,2,FALSE)</f>
        <v>MFH</v>
      </c>
      <c r="J1242" s="29" t="s">
        <v>155</v>
      </c>
      <c r="K1242" s="47" t="s">
        <v>454</v>
      </c>
      <c r="L1242" s="46">
        <v>4.188765080928734</v>
      </c>
      <c r="M1242" s="46">
        <v>4.188765080928734</v>
      </c>
      <c r="N1242" s="29"/>
      <c r="O1242" s="47">
        <v>0</v>
      </c>
      <c r="P1242" s="46">
        <v>4.188765080928734</v>
      </c>
      <c r="Q1242" s="46">
        <v>4.1802303699627217</v>
      </c>
      <c r="R1242" s="37">
        <v>1.1883151718979641E-3</v>
      </c>
      <c r="S1242" s="47">
        <v>3.1708011026090248</v>
      </c>
      <c r="T1242" s="56">
        <v>0</v>
      </c>
      <c r="U1242" s="47">
        <v>1.0094292673536969</v>
      </c>
      <c r="V1242" s="56">
        <v>0</v>
      </c>
      <c r="W1242" s="47">
        <v>0</v>
      </c>
      <c r="X1242" s="47">
        <v>0</v>
      </c>
      <c r="Y1242" s="47">
        <v>0</v>
      </c>
      <c r="Z1242" s="47">
        <v>0</v>
      </c>
      <c r="AA1242" s="47">
        <v>0</v>
      </c>
      <c r="AB1242" s="56"/>
      <c r="AC1242" s="47">
        <v>1.1883151718979641E-3</v>
      </c>
      <c r="AD1242" s="60">
        <v>0</v>
      </c>
      <c r="AE1242" s="47">
        <v>0</v>
      </c>
      <c r="AF1242" s="47">
        <v>0</v>
      </c>
      <c r="AG1242" s="47">
        <v>0</v>
      </c>
      <c r="AH1242" s="47">
        <v>0</v>
      </c>
      <c r="AI1242" s="56"/>
      <c r="AJ1242" s="47">
        <v>7.346395794114122E-3</v>
      </c>
      <c r="AK1242" s="56"/>
      <c r="AL1242" s="9" t="str">
        <f>VLOOKUP(F1242,Definitions!$B$7:$E$39,4,FALSE)</f>
        <v>EU28</v>
      </c>
    </row>
    <row r="1243" spans="1:38">
      <c r="A1243" s="36" t="str">
        <f t="shared" si="43"/>
        <v>FI402_2</v>
      </c>
      <c r="B1243" t="s">
        <v>113</v>
      </c>
      <c r="C1243" t="s">
        <v>185</v>
      </c>
      <c r="D1243">
        <v>402</v>
      </c>
      <c r="E1243">
        <v>2</v>
      </c>
      <c r="F1243" s="25" t="str">
        <f>VLOOKUP(B1243,Definitions!$C$7:$D$43,2,FALSE)</f>
        <v>Finland</v>
      </c>
      <c r="G1243" t="str">
        <f>VLOOKUP(C1243,Definitions!$C$49:$D$57,2,FALSE)</f>
        <v>Residential</v>
      </c>
      <c r="H1243" t="str">
        <f>VLOOKUP(D1243,Definitions!$C$60:$D$104,2,FALSE)</f>
        <v>MFH</v>
      </c>
      <c r="J1243" s="29" t="s">
        <v>156</v>
      </c>
      <c r="K1243" s="47" t="s">
        <v>454</v>
      </c>
      <c r="L1243" s="46">
        <v>1.2629746678933438</v>
      </c>
      <c r="M1243" s="46">
        <v>1.2629746678933438</v>
      </c>
      <c r="N1243" s="29"/>
      <c r="O1243" s="47">
        <v>0</v>
      </c>
      <c r="P1243" s="46">
        <v>1.2629746678933438</v>
      </c>
      <c r="Q1243" s="46">
        <v>1.2627251844157739</v>
      </c>
      <c r="R1243" s="37">
        <v>3.473638447919995E-5</v>
      </c>
      <c r="S1243" s="47">
        <v>1.0138842068568301</v>
      </c>
      <c r="T1243" s="56">
        <v>0</v>
      </c>
      <c r="U1243" s="47">
        <v>0.24884097755894366</v>
      </c>
      <c r="V1243" s="56">
        <v>0</v>
      </c>
      <c r="W1243" s="47">
        <v>0</v>
      </c>
      <c r="X1243" s="47">
        <v>0</v>
      </c>
      <c r="Y1243" s="47">
        <v>0</v>
      </c>
      <c r="Z1243" s="47">
        <v>0</v>
      </c>
      <c r="AA1243" s="47">
        <v>0</v>
      </c>
      <c r="AB1243" s="56"/>
      <c r="AC1243" s="47">
        <v>3.473638447919995E-5</v>
      </c>
      <c r="AD1243" s="60">
        <v>0</v>
      </c>
      <c r="AE1243" s="47">
        <v>0</v>
      </c>
      <c r="AF1243" s="47">
        <v>0</v>
      </c>
      <c r="AG1243" s="47">
        <v>0</v>
      </c>
      <c r="AH1243" s="47">
        <v>0</v>
      </c>
      <c r="AI1243" s="56"/>
      <c r="AJ1243" s="47">
        <v>2.1474709309075244E-4</v>
      </c>
      <c r="AK1243" s="56"/>
      <c r="AL1243" s="9" t="str">
        <f>VLOOKUP(F1243,Definitions!$B$7:$E$39,4,FALSE)</f>
        <v>EU28</v>
      </c>
    </row>
    <row r="1244" spans="1:38">
      <c r="A1244" s="36" t="str">
        <f t="shared" si="43"/>
        <v>FI402_3</v>
      </c>
      <c r="B1244" t="s">
        <v>113</v>
      </c>
      <c r="C1244" t="s">
        <v>185</v>
      </c>
      <c r="D1244">
        <v>402</v>
      </c>
      <c r="E1244">
        <v>3</v>
      </c>
      <c r="F1244" s="25" t="str">
        <f>VLOOKUP(B1244,Definitions!$C$7:$D$43,2,FALSE)</f>
        <v>Finland</v>
      </c>
      <c r="G1244" t="str">
        <f>VLOOKUP(C1244,Definitions!$C$49:$D$57,2,FALSE)</f>
        <v>Residential</v>
      </c>
      <c r="H1244" t="str">
        <f>VLOOKUP(D1244,Definitions!$C$60:$D$104,2,FALSE)</f>
        <v>MFH</v>
      </c>
      <c r="J1244" s="29" t="s">
        <v>157</v>
      </c>
      <c r="K1244" s="47" t="s">
        <v>454</v>
      </c>
      <c r="L1244" s="46">
        <v>4.4355168448891016</v>
      </c>
      <c r="M1244" s="46">
        <v>4.4355168448891016</v>
      </c>
      <c r="N1244" s="29"/>
      <c r="O1244" s="47">
        <v>0</v>
      </c>
      <c r="P1244" s="46">
        <v>4.4355168448891016</v>
      </c>
      <c r="Q1244" s="46">
        <v>4.4299793958997906</v>
      </c>
      <c r="R1244" s="37">
        <v>7.4170451430825043E-4</v>
      </c>
      <c r="S1244" s="47">
        <v>3.3621886243406687</v>
      </c>
      <c r="T1244" s="56">
        <v>0</v>
      </c>
      <c r="U1244" s="47">
        <v>1.0677907715591219</v>
      </c>
      <c r="V1244" s="56">
        <v>0</v>
      </c>
      <c r="W1244" s="47">
        <v>0</v>
      </c>
      <c r="X1244" s="47">
        <v>0</v>
      </c>
      <c r="Y1244" s="47">
        <v>0</v>
      </c>
      <c r="Z1244" s="47">
        <v>0</v>
      </c>
      <c r="AA1244" s="47">
        <v>0</v>
      </c>
      <c r="AB1244" s="56"/>
      <c r="AC1244" s="47">
        <v>7.4170451430825043E-4</v>
      </c>
      <c r="AD1244" s="60">
        <v>0</v>
      </c>
      <c r="AE1244" s="47">
        <v>0</v>
      </c>
      <c r="AF1244" s="47">
        <v>0</v>
      </c>
      <c r="AG1244" s="47">
        <v>0</v>
      </c>
      <c r="AH1244" s="47">
        <v>0</v>
      </c>
      <c r="AI1244" s="56"/>
      <c r="AJ1244" s="47">
        <v>4.7957444750029886E-3</v>
      </c>
      <c r="AK1244" s="56"/>
      <c r="AL1244" s="9" t="str">
        <f>VLOOKUP(F1244,Definitions!$B$7:$E$39,4,FALSE)</f>
        <v>EU28</v>
      </c>
    </row>
    <row r="1245" spans="1:38">
      <c r="A1245" s="36" t="str">
        <f t="shared" si="43"/>
        <v>FI402_4</v>
      </c>
      <c r="B1245" t="s">
        <v>113</v>
      </c>
      <c r="C1245" t="s">
        <v>185</v>
      </c>
      <c r="D1245">
        <v>402</v>
      </c>
      <c r="E1245">
        <v>4</v>
      </c>
      <c r="F1245" s="25" t="str">
        <f>VLOOKUP(B1245,Definitions!$C$7:$D$43,2,FALSE)</f>
        <v>Finland</v>
      </c>
      <c r="G1245" t="str">
        <f>VLOOKUP(C1245,Definitions!$C$49:$D$57,2,FALSE)</f>
        <v>Residential</v>
      </c>
      <c r="H1245" t="str">
        <f>VLOOKUP(D1245,Definitions!$C$60:$D$104,2,FALSE)</f>
        <v>MFH</v>
      </c>
      <c r="J1245" s="29" t="s">
        <v>158</v>
      </c>
      <c r="K1245" s="47" t="s">
        <v>454</v>
      </c>
      <c r="L1245" s="46">
        <v>2.8999755201013735</v>
      </c>
      <c r="M1245" s="46">
        <v>2.8999755201013735</v>
      </c>
      <c r="N1245" s="29"/>
      <c r="O1245" s="47">
        <v>0</v>
      </c>
      <c r="P1245" s="46">
        <v>2.8999755201013735</v>
      </c>
      <c r="Q1245" s="46">
        <v>2.8993727997000063</v>
      </c>
      <c r="R1245" s="37">
        <v>8.3918693932289403E-5</v>
      </c>
      <c r="S1245" s="47">
        <v>2.1996910982667566</v>
      </c>
      <c r="T1245" s="56">
        <v>0</v>
      </c>
      <c r="U1245" s="47">
        <v>0.69968170143324993</v>
      </c>
      <c r="V1245" s="56">
        <v>0</v>
      </c>
      <c r="W1245" s="47">
        <v>0</v>
      </c>
      <c r="X1245" s="47">
        <v>0</v>
      </c>
      <c r="Y1245" s="47">
        <v>0</v>
      </c>
      <c r="Z1245" s="47">
        <v>0</v>
      </c>
      <c r="AA1245" s="47">
        <v>0</v>
      </c>
      <c r="AB1245" s="56"/>
      <c r="AC1245" s="47">
        <v>8.3918693932289403E-5</v>
      </c>
      <c r="AD1245" s="60">
        <v>0</v>
      </c>
      <c r="AE1245" s="47">
        <v>0</v>
      </c>
      <c r="AF1245" s="47">
        <v>0</v>
      </c>
      <c r="AG1245" s="47">
        <v>0</v>
      </c>
      <c r="AH1245" s="47">
        <v>0</v>
      </c>
      <c r="AI1245" s="56"/>
      <c r="AJ1245" s="47">
        <v>5.1880170743511943E-4</v>
      </c>
      <c r="AK1245" s="56"/>
      <c r="AL1245" s="9" t="str">
        <f>VLOOKUP(F1245,Definitions!$B$7:$E$39,4,FALSE)</f>
        <v>EU28</v>
      </c>
    </row>
    <row r="1246" spans="1:38">
      <c r="A1246" s="36" t="str">
        <f t="shared" si="43"/>
        <v>FI402_6</v>
      </c>
      <c r="B1246" t="s">
        <v>113</v>
      </c>
      <c r="C1246" t="s">
        <v>185</v>
      </c>
      <c r="D1246">
        <v>402</v>
      </c>
      <c r="E1246">
        <v>6</v>
      </c>
      <c r="F1246" s="25" t="str">
        <f>VLOOKUP(B1246,Definitions!$C$7:$D$43,2,FALSE)</f>
        <v>Finland</v>
      </c>
      <c r="G1246" t="str">
        <f>VLOOKUP(C1246,Definitions!$C$49:$D$57,2,FALSE)</f>
        <v>Residential</v>
      </c>
      <c r="H1246" t="str">
        <f>VLOOKUP(D1246,Definitions!$C$60:$D$104,2,FALSE)</f>
        <v>MFH</v>
      </c>
      <c r="J1246" s="29" t="s">
        <v>159</v>
      </c>
      <c r="K1246" s="47">
        <v>0</v>
      </c>
      <c r="L1246" s="46">
        <v>0</v>
      </c>
      <c r="M1246" s="46">
        <v>0</v>
      </c>
      <c r="N1246" s="29"/>
      <c r="O1246" s="47">
        <v>0</v>
      </c>
      <c r="P1246" s="46">
        <v>0</v>
      </c>
      <c r="Q1246" s="46">
        <v>0</v>
      </c>
      <c r="R1246" s="37">
        <v>0</v>
      </c>
      <c r="S1246" s="47">
        <v>0</v>
      </c>
      <c r="T1246" s="56">
        <v>0</v>
      </c>
      <c r="U1246" s="47">
        <v>0</v>
      </c>
      <c r="V1246" s="56">
        <v>0</v>
      </c>
      <c r="W1246" s="47">
        <v>0</v>
      </c>
      <c r="X1246" s="47">
        <v>0</v>
      </c>
      <c r="Y1246" s="47">
        <v>0</v>
      </c>
      <c r="Z1246" s="47">
        <v>0</v>
      </c>
      <c r="AA1246" s="47">
        <v>0</v>
      </c>
      <c r="AB1246" s="56"/>
      <c r="AC1246" s="47">
        <v>0</v>
      </c>
      <c r="AD1246" s="60">
        <v>0</v>
      </c>
      <c r="AE1246" s="47">
        <v>0</v>
      </c>
      <c r="AF1246" s="47">
        <v>0</v>
      </c>
      <c r="AG1246" s="47">
        <v>0</v>
      </c>
      <c r="AH1246" s="47">
        <v>0</v>
      </c>
      <c r="AI1246" s="56"/>
      <c r="AJ1246" s="47">
        <v>0</v>
      </c>
      <c r="AK1246" s="56"/>
      <c r="AL1246" s="9" t="str">
        <f>VLOOKUP(F1246,Definitions!$B$7:$E$39,4,FALSE)</f>
        <v>EU28</v>
      </c>
    </row>
    <row r="1247" spans="1:38">
      <c r="A1247" s="36" t="str">
        <f t="shared" si="43"/>
        <v>FI402_7</v>
      </c>
      <c r="B1247" t="s">
        <v>113</v>
      </c>
      <c r="C1247" t="s">
        <v>185</v>
      </c>
      <c r="D1247">
        <v>402</v>
      </c>
      <c r="E1247">
        <v>7</v>
      </c>
      <c r="F1247" s="25" t="str">
        <f>VLOOKUP(B1247,Definitions!$C$7:$D$43,2,FALSE)</f>
        <v>Finland</v>
      </c>
      <c r="G1247" t="str">
        <f>VLOOKUP(C1247,Definitions!$C$49:$D$57,2,FALSE)</f>
        <v>Residential</v>
      </c>
      <c r="H1247" t="str">
        <f>VLOOKUP(D1247,Definitions!$C$60:$D$104,2,FALSE)</f>
        <v>MFH</v>
      </c>
      <c r="J1247" s="29" t="s">
        <v>160</v>
      </c>
      <c r="K1247" s="47" t="s">
        <v>454</v>
      </c>
      <c r="L1247" s="46">
        <v>0</v>
      </c>
      <c r="M1247" s="46">
        <v>0</v>
      </c>
      <c r="N1247" s="29"/>
      <c r="O1247" s="47">
        <v>0</v>
      </c>
      <c r="P1247" s="46">
        <v>0</v>
      </c>
      <c r="Q1247" s="46">
        <v>0</v>
      </c>
      <c r="R1247" s="37">
        <v>0</v>
      </c>
      <c r="S1247" s="47">
        <v>0</v>
      </c>
      <c r="T1247" s="56">
        <v>0</v>
      </c>
      <c r="U1247" s="47">
        <v>0</v>
      </c>
      <c r="V1247" s="56">
        <v>0</v>
      </c>
      <c r="W1247" s="47">
        <v>0</v>
      </c>
      <c r="X1247" s="47">
        <v>0</v>
      </c>
      <c r="Y1247" s="47">
        <v>0</v>
      </c>
      <c r="Z1247" s="47">
        <v>0</v>
      </c>
      <c r="AA1247" s="47">
        <v>0</v>
      </c>
      <c r="AB1247" s="56"/>
      <c r="AC1247" s="47">
        <v>0</v>
      </c>
      <c r="AD1247" s="60">
        <v>0</v>
      </c>
      <c r="AE1247" s="47">
        <v>0</v>
      </c>
      <c r="AF1247" s="47">
        <v>0</v>
      </c>
      <c r="AG1247" s="47">
        <v>0</v>
      </c>
      <c r="AH1247" s="47">
        <v>0</v>
      </c>
      <c r="AI1247" s="56"/>
      <c r="AJ1247" s="47">
        <v>0</v>
      </c>
      <c r="AK1247" s="56"/>
      <c r="AL1247" s="9" t="str">
        <f>VLOOKUP(F1247,Definitions!$B$7:$E$39,4,FALSE)</f>
        <v>EU28</v>
      </c>
    </row>
    <row r="1248" spans="1:38">
      <c r="A1248" s="36" t="str">
        <f t="shared" si="43"/>
        <v>FI402_8</v>
      </c>
      <c r="B1248" t="s">
        <v>113</v>
      </c>
      <c r="C1248" t="s">
        <v>185</v>
      </c>
      <c r="D1248">
        <v>402</v>
      </c>
      <c r="E1248">
        <v>8</v>
      </c>
      <c r="F1248" s="25" t="str">
        <f>VLOOKUP(B1248,Definitions!$C$7:$D$43,2,FALSE)</f>
        <v>Finland</v>
      </c>
      <c r="G1248" t="str">
        <f>VLOOKUP(C1248,Definitions!$C$49:$D$57,2,FALSE)</f>
        <v>Residential</v>
      </c>
      <c r="H1248" t="str">
        <f>VLOOKUP(D1248,Definitions!$C$60:$D$104,2,FALSE)</f>
        <v>MFH</v>
      </c>
      <c r="J1248" s="29" t="s">
        <v>274</v>
      </c>
      <c r="K1248" s="47" t="s">
        <v>454</v>
      </c>
      <c r="L1248" s="46">
        <v>0.20960954445586799</v>
      </c>
      <c r="M1248" s="46">
        <v>0.20960954445586799</v>
      </c>
      <c r="N1248" s="29"/>
      <c r="O1248" s="47">
        <v>0</v>
      </c>
      <c r="P1248" s="46">
        <v>0.20960954445586799</v>
      </c>
      <c r="Q1248" s="46">
        <v>0.20960954445586799</v>
      </c>
      <c r="R1248" s="37">
        <v>0</v>
      </c>
      <c r="S1248" s="47">
        <v>0.159032104886318</v>
      </c>
      <c r="T1248" s="56">
        <v>0</v>
      </c>
      <c r="U1248" s="47">
        <v>5.0577439569549985E-2</v>
      </c>
      <c r="V1248" s="56">
        <v>0</v>
      </c>
      <c r="W1248" s="47">
        <v>0</v>
      </c>
      <c r="X1248" s="47">
        <v>0</v>
      </c>
      <c r="Y1248" s="47">
        <v>0</v>
      </c>
      <c r="Z1248" s="47">
        <v>0</v>
      </c>
      <c r="AA1248" s="47">
        <v>0</v>
      </c>
      <c r="AB1248" s="56"/>
      <c r="AC1248" s="47">
        <v>0</v>
      </c>
      <c r="AD1248" s="60">
        <v>0</v>
      </c>
      <c r="AE1248" s="47">
        <v>0</v>
      </c>
      <c r="AF1248" s="47">
        <v>0</v>
      </c>
      <c r="AG1248" s="47">
        <v>0</v>
      </c>
      <c r="AH1248" s="47">
        <v>0</v>
      </c>
      <c r="AI1248" s="56"/>
      <c r="AJ1248" s="47">
        <v>0</v>
      </c>
      <c r="AK1248" s="56"/>
      <c r="AL1248" s="9" t="str">
        <f>VLOOKUP(F1248,Definitions!$B$7:$E$39,4,FALSE)</f>
        <v>EU28</v>
      </c>
    </row>
    <row r="1249" spans="1:38">
      <c r="A1249" s="36" t="str">
        <f t="shared" si="43"/>
        <v>FI402_9</v>
      </c>
      <c r="B1249" t="s">
        <v>113</v>
      </c>
      <c r="C1249" t="s">
        <v>185</v>
      </c>
      <c r="D1249">
        <v>402</v>
      </c>
      <c r="E1249">
        <v>9</v>
      </c>
      <c r="F1249" s="25" t="str">
        <f>VLOOKUP(B1249,Definitions!$C$7:$D$43,2,FALSE)</f>
        <v>Finland</v>
      </c>
      <c r="G1249" t="str">
        <f>VLOOKUP(C1249,Definitions!$C$49:$D$57,2,FALSE)</f>
        <v>Residential</v>
      </c>
      <c r="H1249" t="str">
        <f>VLOOKUP(D1249,Definitions!$C$60:$D$104,2,FALSE)</f>
        <v>MFH</v>
      </c>
      <c r="J1249" s="29" t="s">
        <v>258</v>
      </c>
      <c r="K1249" s="47" t="s">
        <v>454</v>
      </c>
      <c r="L1249" s="46">
        <v>0.44237869136998242</v>
      </c>
      <c r="M1249" s="46">
        <v>0.44237869136998242</v>
      </c>
      <c r="N1249" s="29"/>
      <c r="O1249" s="47">
        <v>0</v>
      </c>
      <c r="P1249" s="46">
        <v>0.44237869136998242</v>
      </c>
      <c r="Q1249" s="46">
        <v>0.44237869136998242</v>
      </c>
      <c r="R1249" s="37">
        <v>0</v>
      </c>
      <c r="S1249" s="47">
        <v>0.33563554860086736</v>
      </c>
      <c r="T1249" s="56">
        <v>0</v>
      </c>
      <c r="U1249" s="47">
        <v>0.10674314276911509</v>
      </c>
      <c r="V1249" s="56">
        <v>0</v>
      </c>
      <c r="W1249" s="47">
        <v>0</v>
      </c>
      <c r="X1249" s="47">
        <v>0</v>
      </c>
      <c r="Y1249" s="47">
        <v>0</v>
      </c>
      <c r="Z1249" s="47">
        <v>0</v>
      </c>
      <c r="AA1249" s="47">
        <v>0</v>
      </c>
      <c r="AB1249" s="56"/>
      <c r="AC1249" s="47">
        <v>0</v>
      </c>
      <c r="AD1249" s="60">
        <v>0</v>
      </c>
      <c r="AE1249" s="47">
        <v>0</v>
      </c>
      <c r="AF1249" s="47">
        <v>0</v>
      </c>
      <c r="AG1249" s="47">
        <v>0</v>
      </c>
      <c r="AH1249" s="47">
        <v>0</v>
      </c>
      <c r="AI1249" s="56"/>
      <c r="AJ1249" s="47">
        <v>0</v>
      </c>
      <c r="AK1249" s="56"/>
      <c r="AL1249" s="9" t="str">
        <f>VLOOKUP(F1249,Definitions!$B$7:$E$39,4,FALSE)</f>
        <v>EU28</v>
      </c>
    </row>
    <row r="1250" spans="1:38">
      <c r="A1250" s="36" t="str">
        <f t="shared" si="43"/>
        <v>FI402_51</v>
      </c>
      <c r="B1250" t="s">
        <v>113</v>
      </c>
      <c r="C1250" t="s">
        <v>185</v>
      </c>
      <c r="D1250">
        <v>402</v>
      </c>
      <c r="E1250">
        <v>51</v>
      </c>
      <c r="F1250" s="25" t="str">
        <f>VLOOKUP(B1250,Definitions!$C$7:$D$43,2,FALSE)</f>
        <v>Finland</v>
      </c>
      <c r="G1250" t="str">
        <f>VLOOKUP(C1250,Definitions!$C$49:$D$57,2,FALSE)</f>
        <v>Residential</v>
      </c>
      <c r="H1250" t="str">
        <f>VLOOKUP(D1250,Definitions!$C$60:$D$104,2,FALSE)</f>
        <v>MFH</v>
      </c>
      <c r="J1250" s="29" t="s">
        <v>161</v>
      </c>
      <c r="K1250" s="47" t="s">
        <v>454</v>
      </c>
      <c r="L1250" s="46">
        <v>4.7736073391169418</v>
      </c>
      <c r="M1250" s="46">
        <v>4.7736073391169418</v>
      </c>
      <c r="N1250" s="29"/>
      <c r="O1250" s="47">
        <v>0</v>
      </c>
      <c r="P1250" s="46">
        <v>4.7736073391169418</v>
      </c>
      <c r="Q1250" s="46">
        <v>4.708208013919772</v>
      </c>
      <c r="R1250" s="37">
        <v>1.089178633336692E-3</v>
      </c>
      <c r="S1250" s="47">
        <v>3.5770743253823603</v>
      </c>
      <c r="T1250" s="56">
        <v>0</v>
      </c>
      <c r="U1250" s="47">
        <v>1.1311336885374115</v>
      </c>
      <c r="V1250" s="56">
        <v>0</v>
      </c>
      <c r="W1250" s="47">
        <v>0</v>
      </c>
      <c r="X1250" s="47">
        <v>0</v>
      </c>
      <c r="Y1250" s="47">
        <v>0</v>
      </c>
      <c r="Z1250" s="47">
        <v>0</v>
      </c>
      <c r="AA1250" s="47">
        <v>0</v>
      </c>
      <c r="AB1250" s="56"/>
      <c r="AC1250" s="47">
        <v>1.089178633336692E-3</v>
      </c>
      <c r="AD1250" s="60">
        <v>0</v>
      </c>
      <c r="AE1250" s="47">
        <v>0</v>
      </c>
      <c r="AF1250" s="47">
        <v>0</v>
      </c>
      <c r="AG1250" s="47">
        <v>0</v>
      </c>
      <c r="AH1250" s="47">
        <v>0</v>
      </c>
      <c r="AI1250" s="56"/>
      <c r="AJ1250" s="47">
        <v>6.4310146563832535E-2</v>
      </c>
      <c r="AK1250" s="56"/>
      <c r="AL1250" s="9" t="str">
        <f>VLOOKUP(F1250,Definitions!$B$7:$E$39,4,FALSE)</f>
        <v>EU28</v>
      </c>
    </row>
    <row r="1251" spans="1:38">
      <c r="A1251" s="36" t="str">
        <f t="shared" si="43"/>
        <v>FI402_52</v>
      </c>
      <c r="B1251" t="s">
        <v>113</v>
      </c>
      <c r="C1251" t="s">
        <v>185</v>
      </c>
      <c r="D1251">
        <v>402</v>
      </c>
      <c r="E1251">
        <v>52</v>
      </c>
      <c r="F1251" s="25" t="str">
        <f>VLOOKUP(B1251,Definitions!$C$7:$D$43,2,FALSE)</f>
        <v>Finland</v>
      </c>
      <c r="G1251" t="str">
        <f>VLOOKUP(C1251,Definitions!$C$49:$D$57,2,FALSE)</f>
        <v>Residential</v>
      </c>
      <c r="H1251" t="str">
        <f>VLOOKUP(D1251,Definitions!$C$60:$D$104,2,FALSE)</f>
        <v>MFH</v>
      </c>
      <c r="J1251" s="29" t="s">
        <v>162</v>
      </c>
      <c r="K1251" s="47" t="s">
        <v>454</v>
      </c>
      <c r="L1251" s="46">
        <v>0</v>
      </c>
      <c r="M1251" s="46">
        <v>0</v>
      </c>
      <c r="N1251" s="29"/>
      <c r="O1251" s="47">
        <v>0</v>
      </c>
      <c r="P1251" s="46">
        <v>0</v>
      </c>
      <c r="Q1251" s="46">
        <v>0</v>
      </c>
      <c r="R1251" s="37">
        <v>0</v>
      </c>
      <c r="S1251" s="47">
        <v>0</v>
      </c>
      <c r="T1251" s="56">
        <v>0</v>
      </c>
      <c r="U1251" s="47">
        <v>0</v>
      </c>
      <c r="V1251" s="56">
        <v>0</v>
      </c>
      <c r="W1251" s="47">
        <v>0</v>
      </c>
      <c r="X1251" s="47">
        <v>0</v>
      </c>
      <c r="Y1251" s="47">
        <v>0</v>
      </c>
      <c r="Z1251" s="47">
        <v>0</v>
      </c>
      <c r="AA1251" s="47">
        <v>0</v>
      </c>
      <c r="AB1251" s="56"/>
      <c r="AC1251" s="47">
        <v>0</v>
      </c>
      <c r="AD1251" s="60">
        <v>0</v>
      </c>
      <c r="AE1251" s="47">
        <v>0</v>
      </c>
      <c r="AF1251" s="47">
        <v>0</v>
      </c>
      <c r="AG1251" s="47">
        <v>0</v>
      </c>
      <c r="AH1251" s="47">
        <v>0</v>
      </c>
      <c r="AI1251" s="56"/>
      <c r="AJ1251" s="47">
        <v>0</v>
      </c>
      <c r="AK1251" s="56"/>
      <c r="AL1251" s="9" t="str">
        <f>VLOOKUP(F1251,Definitions!$B$7:$E$39,4,FALSE)</f>
        <v>EU28</v>
      </c>
    </row>
    <row r="1252" spans="1:38">
      <c r="A1252" s="36" t="str">
        <f t="shared" si="43"/>
        <v>FI402_53</v>
      </c>
      <c r="B1252" t="s">
        <v>113</v>
      </c>
      <c r="C1252" t="s">
        <v>185</v>
      </c>
      <c r="D1252">
        <v>402</v>
      </c>
      <c r="E1252">
        <v>53</v>
      </c>
      <c r="F1252" s="25" t="str">
        <f>VLOOKUP(B1252,Definitions!$C$7:$D$43,2,FALSE)</f>
        <v>Finland</v>
      </c>
      <c r="G1252" t="str">
        <f>VLOOKUP(C1252,Definitions!$C$49:$D$57,2,FALSE)</f>
        <v>Residential</v>
      </c>
      <c r="H1252" t="str">
        <f>VLOOKUP(D1252,Definitions!$C$60:$D$104,2,FALSE)</f>
        <v>MFH</v>
      </c>
      <c r="J1252" s="29" t="s">
        <v>163</v>
      </c>
      <c r="K1252" s="47" t="s">
        <v>454</v>
      </c>
      <c r="L1252" s="46">
        <v>0</v>
      </c>
      <c r="M1252" s="46">
        <v>0</v>
      </c>
      <c r="N1252" s="29"/>
      <c r="O1252" s="47">
        <v>0</v>
      </c>
      <c r="P1252" s="46">
        <v>0</v>
      </c>
      <c r="Q1252" s="46">
        <v>0</v>
      </c>
      <c r="R1252" s="37">
        <v>0</v>
      </c>
      <c r="S1252" s="47">
        <v>0</v>
      </c>
      <c r="T1252" s="56">
        <v>0</v>
      </c>
      <c r="U1252" s="47">
        <v>0</v>
      </c>
      <c r="V1252" s="56">
        <v>0</v>
      </c>
      <c r="W1252" s="47">
        <v>0</v>
      </c>
      <c r="X1252" s="47">
        <v>0</v>
      </c>
      <c r="Y1252" s="47">
        <v>0</v>
      </c>
      <c r="Z1252" s="47">
        <v>0</v>
      </c>
      <c r="AA1252" s="47">
        <v>0</v>
      </c>
      <c r="AB1252" s="56"/>
      <c r="AC1252" s="47">
        <v>0</v>
      </c>
      <c r="AD1252" s="60">
        <v>0</v>
      </c>
      <c r="AE1252" s="47">
        <v>0</v>
      </c>
      <c r="AF1252" s="47">
        <v>0</v>
      </c>
      <c r="AG1252" s="47">
        <v>0</v>
      </c>
      <c r="AH1252" s="47">
        <v>0</v>
      </c>
      <c r="AI1252" s="56"/>
      <c r="AJ1252" s="47">
        <v>0</v>
      </c>
      <c r="AK1252" s="56"/>
      <c r="AL1252" s="9" t="str">
        <f>VLOOKUP(F1252,Definitions!$B$7:$E$39,4,FALSE)</f>
        <v>EU28</v>
      </c>
    </row>
    <row r="1253" spans="1:38">
      <c r="A1253" s="36" t="str">
        <f t="shared" si="43"/>
        <v>FI402_62</v>
      </c>
      <c r="B1253" t="s">
        <v>113</v>
      </c>
      <c r="C1253" t="s">
        <v>185</v>
      </c>
      <c r="D1253">
        <v>402</v>
      </c>
      <c r="E1253">
        <v>62</v>
      </c>
      <c r="F1253" s="25" t="str">
        <f>VLOOKUP(B1253,Definitions!$C$7:$D$43,2,FALSE)</f>
        <v>Finland</v>
      </c>
      <c r="G1253" t="str">
        <f>VLOOKUP(C1253,Definitions!$C$49:$D$57,2,FALSE)</f>
        <v>Residential</v>
      </c>
      <c r="H1253" t="str">
        <f>VLOOKUP(D1253,Definitions!$C$60:$D$104,2,FALSE)</f>
        <v>MFH</v>
      </c>
      <c r="J1253" s="29" t="s">
        <v>284</v>
      </c>
      <c r="K1253" s="47" t="s">
        <v>454</v>
      </c>
      <c r="L1253" s="46">
        <v>0.23458482920803631</v>
      </c>
      <c r="M1253" s="46">
        <v>0.23458482920803631</v>
      </c>
      <c r="N1253" s="29"/>
      <c r="O1253" s="47">
        <v>0</v>
      </c>
      <c r="P1253" s="46">
        <v>0.23458482920803631</v>
      </c>
      <c r="Q1253" s="46">
        <v>0.22083710157737207</v>
      </c>
      <c r="R1253" s="37">
        <v>1.9141401961585809E-3</v>
      </c>
      <c r="S1253" s="47">
        <v>0.16568861989356254</v>
      </c>
      <c r="T1253" s="56">
        <v>0</v>
      </c>
      <c r="U1253" s="47">
        <v>5.5148481683809536E-2</v>
      </c>
      <c r="V1253" s="56">
        <v>0</v>
      </c>
      <c r="W1253" s="47">
        <v>0</v>
      </c>
      <c r="X1253" s="47">
        <v>0</v>
      </c>
      <c r="Y1253" s="47">
        <v>0</v>
      </c>
      <c r="Z1253" s="47">
        <v>0</v>
      </c>
      <c r="AA1253" s="47">
        <v>0</v>
      </c>
      <c r="AB1253" s="56"/>
      <c r="AC1253" s="47">
        <v>1.9141401961585809E-3</v>
      </c>
      <c r="AD1253" s="60">
        <v>0</v>
      </c>
      <c r="AE1253" s="47">
        <v>0</v>
      </c>
      <c r="AF1253" s="47">
        <v>0</v>
      </c>
      <c r="AG1253" s="47">
        <v>0</v>
      </c>
      <c r="AH1253" s="47">
        <v>0</v>
      </c>
      <c r="AI1253" s="56"/>
      <c r="AJ1253" s="47">
        <v>1.1833587434505657E-2</v>
      </c>
      <c r="AK1253" s="56"/>
      <c r="AL1253" s="9" t="str">
        <f>VLOOKUP(F1253,Definitions!$B$7:$E$39,4,FALSE)</f>
        <v>EU28</v>
      </c>
    </row>
    <row r="1254" spans="1:38">
      <c r="A1254" s="36" t="str">
        <f t="shared" si="43"/>
        <v>FI402_61</v>
      </c>
      <c r="B1254" t="s">
        <v>113</v>
      </c>
      <c r="C1254" t="s">
        <v>185</v>
      </c>
      <c r="D1254">
        <v>402</v>
      </c>
      <c r="E1254">
        <v>61</v>
      </c>
      <c r="F1254" s="25" t="str">
        <f>VLOOKUP(B1254,Definitions!$C$7:$D$43,2,FALSE)</f>
        <v>Finland</v>
      </c>
      <c r="G1254" t="str">
        <f>VLOOKUP(C1254,Definitions!$C$49:$D$57,2,FALSE)</f>
        <v>Residential</v>
      </c>
      <c r="H1254" t="str">
        <f>VLOOKUP(D1254,Definitions!$C$60:$D$104,2,FALSE)</f>
        <v>MFH</v>
      </c>
      <c r="J1254" s="29" t="s">
        <v>283</v>
      </c>
      <c r="K1254" s="47" t="s">
        <v>454</v>
      </c>
      <c r="L1254" s="46">
        <v>0.31065799452731468</v>
      </c>
      <c r="M1254" s="46">
        <v>0.31065799452731468</v>
      </c>
      <c r="N1254" s="29"/>
      <c r="O1254" s="47">
        <v>0</v>
      </c>
      <c r="P1254" s="46">
        <v>0.31065799452731468</v>
      </c>
      <c r="Q1254" s="46">
        <v>0.29245203675302744</v>
      </c>
      <c r="R1254" s="37">
        <v>2.5348738730900612E-3</v>
      </c>
      <c r="S1254" s="47">
        <v>0.21941953597726241</v>
      </c>
      <c r="T1254" s="56">
        <v>0</v>
      </c>
      <c r="U1254" s="47">
        <v>7.3032500775765036E-2</v>
      </c>
      <c r="V1254" s="56">
        <v>0</v>
      </c>
      <c r="W1254" s="47">
        <v>0</v>
      </c>
      <c r="X1254" s="47">
        <v>0</v>
      </c>
      <c r="Y1254" s="47">
        <v>0</v>
      </c>
      <c r="Z1254" s="47">
        <v>0</v>
      </c>
      <c r="AA1254" s="47">
        <v>0</v>
      </c>
      <c r="AB1254" s="56"/>
      <c r="AC1254" s="47">
        <v>2.5348738730900612E-3</v>
      </c>
      <c r="AD1254" s="60">
        <v>0</v>
      </c>
      <c r="AE1254" s="47">
        <v>0</v>
      </c>
      <c r="AF1254" s="47">
        <v>0</v>
      </c>
      <c r="AG1254" s="47">
        <v>0</v>
      </c>
      <c r="AH1254" s="47">
        <v>0</v>
      </c>
      <c r="AI1254" s="56"/>
      <c r="AJ1254" s="47">
        <v>1.5671083901197227E-2</v>
      </c>
      <c r="AK1254" s="56"/>
      <c r="AL1254" s="9" t="str">
        <f>VLOOKUP(F1254,Definitions!$B$7:$E$39,4,FALSE)</f>
        <v>EU28</v>
      </c>
    </row>
    <row r="1255" spans="1:38">
      <c r="A1255" s="36" t="str">
        <f t="shared" si="43"/>
        <v>FI402_58</v>
      </c>
      <c r="B1255" t="s">
        <v>113</v>
      </c>
      <c r="C1255" t="s">
        <v>185</v>
      </c>
      <c r="D1255">
        <v>402</v>
      </c>
      <c r="E1255">
        <v>58</v>
      </c>
      <c r="F1255" s="25" t="str">
        <f>VLOOKUP(B1255,Definitions!$C$7:$D$43,2,FALSE)</f>
        <v>Finland</v>
      </c>
      <c r="G1255" t="str">
        <f>VLOOKUP(C1255,Definitions!$C$49:$D$57,2,FALSE)</f>
        <v>Residential</v>
      </c>
      <c r="H1255" t="str">
        <f>VLOOKUP(D1255,Definitions!$C$60:$D$104,2,FALSE)</f>
        <v>MFH</v>
      </c>
      <c r="J1255" s="29" t="s">
        <v>277</v>
      </c>
      <c r="K1255" s="47" t="s">
        <v>454</v>
      </c>
      <c r="L1255" s="46">
        <v>0.11593504531712917</v>
      </c>
      <c r="M1255" s="46">
        <v>0.11593504531712917</v>
      </c>
      <c r="N1255" s="29"/>
      <c r="O1255" s="47">
        <v>0</v>
      </c>
      <c r="P1255" s="46">
        <v>0.11593504531712917</v>
      </c>
      <c r="Q1255" s="46">
        <v>0.11593504531712917</v>
      </c>
      <c r="R1255" s="37">
        <v>0</v>
      </c>
      <c r="S1255" s="47">
        <v>9.6396802092441447E-2</v>
      </c>
      <c r="T1255" s="56">
        <v>0</v>
      </c>
      <c r="U1255" s="47">
        <v>1.9538243224687727E-2</v>
      </c>
      <c r="V1255" s="56">
        <v>0</v>
      </c>
      <c r="W1255" s="47">
        <v>0</v>
      </c>
      <c r="X1255" s="47">
        <v>0</v>
      </c>
      <c r="Y1255" s="47">
        <v>0</v>
      </c>
      <c r="Z1255" s="47">
        <v>0</v>
      </c>
      <c r="AA1255" s="47">
        <v>0</v>
      </c>
      <c r="AB1255" s="56"/>
      <c r="AC1255" s="47">
        <v>0</v>
      </c>
      <c r="AD1255" s="60">
        <v>0</v>
      </c>
      <c r="AE1255" s="47">
        <v>0</v>
      </c>
      <c r="AF1255" s="47">
        <v>0</v>
      </c>
      <c r="AG1255" s="47">
        <v>0</v>
      </c>
      <c r="AH1255" s="47">
        <v>0</v>
      </c>
      <c r="AI1255" s="56"/>
      <c r="AJ1255" s="47">
        <v>0</v>
      </c>
      <c r="AK1255" s="56"/>
      <c r="AL1255" s="9" t="str">
        <f>VLOOKUP(F1255,Definitions!$B$7:$E$39,4,FALSE)</f>
        <v>EU28</v>
      </c>
    </row>
    <row r="1256" spans="1:38">
      <c r="A1256" s="36" t="str">
        <f t="shared" si="43"/>
        <v>FI402_55</v>
      </c>
      <c r="B1256" t="s">
        <v>113</v>
      </c>
      <c r="C1256" t="s">
        <v>185</v>
      </c>
      <c r="D1256">
        <v>402</v>
      </c>
      <c r="E1256">
        <v>55</v>
      </c>
      <c r="F1256" s="25" t="str">
        <f>VLOOKUP(B1256,Definitions!$C$7:$D$43,2,FALSE)</f>
        <v>Finland</v>
      </c>
      <c r="G1256" t="str">
        <f>VLOOKUP(C1256,Definitions!$C$49:$D$57,2,FALSE)</f>
        <v>Residential</v>
      </c>
      <c r="H1256" t="str">
        <f>VLOOKUP(D1256,Definitions!$C$60:$D$104,2,FALSE)</f>
        <v>MFH</v>
      </c>
      <c r="J1256" s="29" t="s">
        <v>453</v>
      </c>
      <c r="K1256" s="47" t="s">
        <v>454</v>
      </c>
      <c r="L1256" s="46">
        <v>4.5138456593780459E-3</v>
      </c>
      <c r="M1256" s="46">
        <v>4.5138456593780459E-3</v>
      </c>
      <c r="N1256" s="29"/>
      <c r="O1256" s="47">
        <v>0</v>
      </c>
      <c r="P1256" s="46">
        <v>4.5138456593780459E-3</v>
      </c>
      <c r="Q1256" s="46">
        <v>4.2493139720499052E-3</v>
      </c>
      <c r="R1256" s="37">
        <v>3.6831594971596147E-5</v>
      </c>
      <c r="S1256" s="47">
        <v>3.1881552623833319E-3</v>
      </c>
      <c r="T1256" s="56">
        <v>0</v>
      </c>
      <c r="U1256" s="47">
        <v>1.0611587096665735E-3</v>
      </c>
      <c r="V1256" s="56">
        <v>0</v>
      </c>
      <c r="W1256" s="47">
        <v>0</v>
      </c>
      <c r="X1256" s="47">
        <v>0</v>
      </c>
      <c r="Y1256" s="47">
        <v>0</v>
      </c>
      <c r="Z1256" s="47">
        <v>0</v>
      </c>
      <c r="AA1256" s="47">
        <v>0</v>
      </c>
      <c r="AB1256" s="56"/>
      <c r="AC1256" s="47">
        <v>3.6831594971596147E-5</v>
      </c>
      <c r="AD1256" s="60">
        <v>0</v>
      </c>
      <c r="AE1256" s="47">
        <v>0</v>
      </c>
      <c r="AF1256" s="47">
        <v>0</v>
      </c>
      <c r="AG1256" s="47">
        <v>0</v>
      </c>
      <c r="AH1256" s="47">
        <v>0</v>
      </c>
      <c r="AI1256" s="56"/>
      <c r="AJ1256" s="47">
        <v>2.2770009235654389E-4</v>
      </c>
      <c r="AK1256" s="56"/>
      <c r="AL1256" s="9" t="str">
        <f>VLOOKUP(F1256,Definitions!$B$7:$E$39,4,FALSE)</f>
        <v>EU28</v>
      </c>
    </row>
    <row r="1257" spans="1:38">
      <c r="A1257" s="36" t="str">
        <f t="shared" ref="A1257:A1289" si="44">B1257&amp;D1257&amp;"_"&amp;E1257</f>
        <v>SE400_0</v>
      </c>
      <c r="B1257" t="s">
        <v>118</v>
      </c>
      <c r="C1257" t="s">
        <v>185</v>
      </c>
      <c r="D1257">
        <v>400</v>
      </c>
      <c r="E1257">
        <v>0</v>
      </c>
      <c r="F1257" s="25" t="str">
        <f>VLOOKUP(B1257,Definitions!$C$7:$D$43,2,FALSE)</f>
        <v>Sweden</v>
      </c>
      <c r="G1257" t="str">
        <f>VLOOKUP(C1257,Definitions!$C$49:$D$57,2,FALSE)</f>
        <v>Residential</v>
      </c>
      <c r="H1257" t="str">
        <f>VLOOKUP(D1257,Definitions!$C$60:$D$104,2,FALSE)</f>
        <v>TOTAL Residential</v>
      </c>
      <c r="J1257" s="29" t="s">
        <v>166</v>
      </c>
      <c r="K1257" s="47">
        <v>138.28623368223666</v>
      </c>
      <c r="L1257" s="46">
        <v>-33.977919504459564</v>
      </c>
      <c r="M1257" s="46">
        <v>104.30831417777709</v>
      </c>
      <c r="N1257" s="29"/>
      <c r="O1257" s="47">
        <v>0</v>
      </c>
      <c r="P1257" s="46">
        <v>104.30831417777709</v>
      </c>
      <c r="Q1257" s="46">
        <v>100.5747768704789</v>
      </c>
      <c r="R1257" s="37">
        <v>2.7994240050085328E-2</v>
      </c>
      <c r="S1257" s="47">
        <v>86.7299386987427</v>
      </c>
      <c r="T1257" s="56">
        <v>0</v>
      </c>
      <c r="U1257" s="47">
        <v>13.844838171736196</v>
      </c>
      <c r="V1257" s="56">
        <v>0</v>
      </c>
      <c r="W1257" s="47">
        <v>0</v>
      </c>
      <c r="X1257" s="47">
        <v>0</v>
      </c>
      <c r="Y1257" s="47">
        <v>0</v>
      </c>
      <c r="Z1257" s="47">
        <v>0</v>
      </c>
      <c r="AA1257" s="47">
        <v>0</v>
      </c>
      <c r="AB1257" s="56"/>
      <c r="AC1257" s="47">
        <v>2.7994240050085328E-2</v>
      </c>
      <c r="AD1257" s="60">
        <v>0</v>
      </c>
      <c r="AE1257" s="47">
        <v>0</v>
      </c>
      <c r="AF1257" s="47">
        <v>0</v>
      </c>
      <c r="AG1257" s="47">
        <v>0</v>
      </c>
      <c r="AH1257" s="47">
        <v>0</v>
      </c>
      <c r="AI1257" s="56"/>
      <c r="AJ1257" s="47">
        <v>3.7055430672480991</v>
      </c>
      <c r="AK1257" s="56"/>
      <c r="AL1257" s="9" t="str">
        <f>VLOOKUP(F1257,Definitions!$B$7:$E$39,4,FALSE)</f>
        <v>EU28</v>
      </c>
    </row>
    <row r="1258" spans="1:38">
      <c r="A1258" s="36" t="str">
        <f t="shared" si="44"/>
        <v>SE400_1</v>
      </c>
      <c r="B1258" t="s">
        <v>118</v>
      </c>
      <c r="C1258" t="s">
        <v>185</v>
      </c>
      <c r="D1258">
        <v>400</v>
      </c>
      <c r="E1258">
        <v>1</v>
      </c>
      <c r="F1258" s="25" t="str">
        <f>VLOOKUP(B1258,Definitions!$C$7:$D$43,2,FALSE)</f>
        <v>Sweden</v>
      </c>
      <c r="G1258" t="str">
        <f>VLOOKUP(C1258,Definitions!$C$49:$D$57,2,FALSE)</f>
        <v>Residential</v>
      </c>
      <c r="H1258" t="str">
        <f>VLOOKUP(D1258,Definitions!$C$60:$D$104,2,FALSE)</f>
        <v>TOTAL Residential</v>
      </c>
      <c r="J1258" s="29" t="s">
        <v>155</v>
      </c>
      <c r="K1258" s="47">
        <v>2.416994224195645</v>
      </c>
      <c r="L1258" s="46">
        <v>-0.24365235299852106</v>
      </c>
      <c r="M1258" s="46">
        <v>2.173341871197124</v>
      </c>
      <c r="N1258" s="29"/>
      <c r="O1258" s="47">
        <v>0</v>
      </c>
      <c r="P1258" s="46">
        <v>2.173341871197124</v>
      </c>
      <c r="Q1258" s="46">
        <v>2.1539171578614655</v>
      </c>
      <c r="R1258" s="37">
        <v>1.4711889448475445E-4</v>
      </c>
      <c r="S1258" s="47">
        <v>1.7776351407293556</v>
      </c>
      <c r="T1258" s="56">
        <v>0</v>
      </c>
      <c r="U1258" s="47">
        <v>0.37628201713210996</v>
      </c>
      <c r="V1258" s="56">
        <v>0</v>
      </c>
      <c r="W1258" s="47">
        <v>0</v>
      </c>
      <c r="X1258" s="47">
        <v>0</v>
      </c>
      <c r="Y1258" s="47">
        <v>0</v>
      </c>
      <c r="Z1258" s="47">
        <v>0</v>
      </c>
      <c r="AA1258" s="47">
        <v>0</v>
      </c>
      <c r="AB1258" s="56"/>
      <c r="AC1258" s="47">
        <v>1.4711889448475445E-4</v>
      </c>
      <c r="AD1258" s="60">
        <v>0</v>
      </c>
      <c r="AE1258" s="47">
        <v>0</v>
      </c>
      <c r="AF1258" s="47">
        <v>0</v>
      </c>
      <c r="AG1258" s="47">
        <v>0</v>
      </c>
      <c r="AH1258" s="47">
        <v>0</v>
      </c>
      <c r="AI1258" s="56"/>
      <c r="AJ1258" s="47">
        <v>1.9277594441173825E-2</v>
      </c>
      <c r="AK1258" s="56"/>
      <c r="AL1258" s="9" t="str">
        <f>VLOOKUP(F1258,Definitions!$B$7:$E$39,4,FALSE)</f>
        <v>EU28</v>
      </c>
    </row>
    <row r="1259" spans="1:38">
      <c r="A1259" s="36" t="str">
        <f t="shared" si="44"/>
        <v>SE400_2</v>
      </c>
      <c r="B1259" t="s">
        <v>118</v>
      </c>
      <c r="C1259" t="s">
        <v>185</v>
      </c>
      <c r="D1259">
        <v>400</v>
      </c>
      <c r="E1259">
        <v>2</v>
      </c>
      <c r="F1259" s="25" t="str">
        <f>VLOOKUP(B1259,Definitions!$C$7:$D$43,2,FALSE)</f>
        <v>Sweden</v>
      </c>
      <c r="G1259" t="str">
        <f>VLOOKUP(C1259,Definitions!$C$49:$D$57,2,FALSE)</f>
        <v>Residential</v>
      </c>
      <c r="H1259" t="str">
        <f>VLOOKUP(D1259,Definitions!$C$60:$D$104,2,FALSE)</f>
        <v>TOTAL Residential</v>
      </c>
      <c r="J1259" s="29" t="s">
        <v>156</v>
      </c>
      <c r="K1259" s="47">
        <v>2.2924922964855203</v>
      </c>
      <c r="L1259" s="46">
        <v>-0.17303040447126161</v>
      </c>
      <c r="M1259" s="46">
        <v>2.1194618920142587</v>
      </c>
      <c r="N1259" s="29"/>
      <c r="O1259" s="47">
        <v>0</v>
      </c>
      <c r="P1259" s="46">
        <v>2.1194618920142587</v>
      </c>
      <c r="Q1259" s="46">
        <v>2.1043526220907909</v>
      </c>
      <c r="R1259" s="37">
        <v>1.0882767537228412E-4</v>
      </c>
      <c r="S1259" s="47">
        <v>1.6662290782314517</v>
      </c>
      <c r="T1259" s="56">
        <v>0</v>
      </c>
      <c r="U1259" s="47">
        <v>0.43812354385933899</v>
      </c>
      <c r="V1259" s="56">
        <v>0</v>
      </c>
      <c r="W1259" s="47">
        <v>0</v>
      </c>
      <c r="X1259" s="47">
        <v>0</v>
      </c>
      <c r="Y1259" s="47">
        <v>0</v>
      </c>
      <c r="Z1259" s="47">
        <v>0</v>
      </c>
      <c r="AA1259" s="47">
        <v>0</v>
      </c>
      <c r="AB1259" s="56"/>
      <c r="AC1259" s="47">
        <v>1.0882767537228412E-4</v>
      </c>
      <c r="AD1259" s="60">
        <v>0</v>
      </c>
      <c r="AE1259" s="47">
        <v>0</v>
      </c>
      <c r="AF1259" s="47">
        <v>0</v>
      </c>
      <c r="AG1259" s="47">
        <v>0</v>
      </c>
      <c r="AH1259" s="47">
        <v>0</v>
      </c>
      <c r="AI1259" s="56"/>
      <c r="AJ1259" s="47">
        <v>1.5000442248095476E-2</v>
      </c>
      <c r="AK1259" s="56"/>
      <c r="AL1259" s="9" t="str">
        <f>VLOOKUP(F1259,Definitions!$B$7:$E$39,4,FALSE)</f>
        <v>EU28</v>
      </c>
    </row>
    <row r="1260" spans="1:38">
      <c r="A1260" s="36" t="str">
        <f t="shared" si="44"/>
        <v>SE400_3</v>
      </c>
      <c r="B1260" t="s">
        <v>118</v>
      </c>
      <c r="C1260" t="s">
        <v>185</v>
      </c>
      <c r="D1260">
        <v>400</v>
      </c>
      <c r="E1260">
        <v>3</v>
      </c>
      <c r="F1260" s="25" t="str">
        <f>VLOOKUP(B1260,Definitions!$C$7:$D$43,2,FALSE)</f>
        <v>Sweden</v>
      </c>
      <c r="G1260" t="str">
        <f>VLOOKUP(C1260,Definitions!$C$49:$D$57,2,FALSE)</f>
        <v>Residential</v>
      </c>
      <c r="H1260" t="str">
        <f>VLOOKUP(D1260,Definitions!$C$60:$D$104,2,FALSE)</f>
        <v>TOTAL Residential</v>
      </c>
      <c r="J1260" s="29" t="s">
        <v>157</v>
      </c>
      <c r="K1260" s="47">
        <v>3.3181622832697202</v>
      </c>
      <c r="L1260" s="46">
        <v>-0.23734559366753283</v>
      </c>
      <c r="M1260" s="46">
        <v>3.0808166896021874</v>
      </c>
      <c r="N1260" s="29"/>
      <c r="O1260" s="47">
        <v>0</v>
      </c>
      <c r="P1260" s="46">
        <v>3.0808166896021874</v>
      </c>
      <c r="Q1260" s="46">
        <v>3.0244349512655333</v>
      </c>
      <c r="R1260" s="37">
        <v>1.4980599758036641E-4</v>
      </c>
      <c r="S1260" s="47">
        <v>2.5016717831047348</v>
      </c>
      <c r="T1260" s="56">
        <v>0</v>
      </c>
      <c r="U1260" s="47">
        <v>0.52276316816079837</v>
      </c>
      <c r="V1260" s="56">
        <v>0</v>
      </c>
      <c r="W1260" s="47">
        <v>0</v>
      </c>
      <c r="X1260" s="47">
        <v>0</v>
      </c>
      <c r="Y1260" s="47">
        <v>0</v>
      </c>
      <c r="Z1260" s="47">
        <v>0</v>
      </c>
      <c r="AA1260" s="47">
        <v>0</v>
      </c>
      <c r="AB1260" s="56"/>
      <c r="AC1260" s="47">
        <v>1.4980599758036641E-4</v>
      </c>
      <c r="AD1260" s="60">
        <v>0</v>
      </c>
      <c r="AE1260" s="47">
        <v>0</v>
      </c>
      <c r="AF1260" s="47">
        <v>0</v>
      </c>
      <c r="AG1260" s="47">
        <v>0</v>
      </c>
      <c r="AH1260" s="47">
        <v>0</v>
      </c>
      <c r="AI1260" s="56"/>
      <c r="AJ1260" s="47">
        <v>5.6231932339073844E-2</v>
      </c>
      <c r="AK1260" s="56"/>
      <c r="AL1260" s="9" t="str">
        <f>VLOOKUP(F1260,Definitions!$B$7:$E$39,4,FALSE)</f>
        <v>EU28</v>
      </c>
    </row>
    <row r="1261" spans="1:38">
      <c r="A1261" s="36" t="str">
        <f t="shared" si="44"/>
        <v>SE400_4</v>
      </c>
      <c r="B1261" t="s">
        <v>118</v>
      </c>
      <c r="C1261" t="s">
        <v>185</v>
      </c>
      <c r="D1261">
        <v>400</v>
      </c>
      <c r="E1261">
        <v>4</v>
      </c>
      <c r="F1261" s="25" t="str">
        <f>VLOOKUP(B1261,Definitions!$C$7:$D$43,2,FALSE)</f>
        <v>Sweden</v>
      </c>
      <c r="G1261" t="str">
        <f>VLOOKUP(C1261,Definitions!$C$49:$D$57,2,FALSE)</f>
        <v>Residential</v>
      </c>
      <c r="H1261" t="str">
        <f>VLOOKUP(D1261,Definitions!$C$60:$D$104,2,FALSE)</f>
        <v>TOTAL Residential</v>
      </c>
      <c r="J1261" s="29" t="s">
        <v>158</v>
      </c>
      <c r="K1261" s="47">
        <v>2.3866424359061251</v>
      </c>
      <c r="L1261" s="46">
        <v>-0.50600687573951397</v>
      </c>
      <c r="M1261" s="46">
        <v>1.8806355601666112</v>
      </c>
      <c r="N1261" s="29"/>
      <c r="O1261" s="47">
        <v>0</v>
      </c>
      <c r="P1261" s="46">
        <v>1.8806355601666112</v>
      </c>
      <c r="Q1261" s="46">
        <v>1.8435379055883501</v>
      </c>
      <c r="R1261" s="37">
        <v>2.809702174349249E-4</v>
      </c>
      <c r="S1261" s="47">
        <v>1.5353329468223817</v>
      </c>
      <c r="T1261" s="56">
        <v>0</v>
      </c>
      <c r="U1261" s="47">
        <v>0.30820495876596843</v>
      </c>
      <c r="V1261" s="56">
        <v>0</v>
      </c>
      <c r="W1261" s="47">
        <v>0</v>
      </c>
      <c r="X1261" s="47">
        <v>0</v>
      </c>
      <c r="Y1261" s="47">
        <v>0</v>
      </c>
      <c r="Z1261" s="47">
        <v>0</v>
      </c>
      <c r="AA1261" s="47">
        <v>0</v>
      </c>
      <c r="AB1261" s="56"/>
      <c r="AC1261" s="47">
        <v>2.809702174349249E-4</v>
      </c>
      <c r="AD1261" s="60">
        <v>0</v>
      </c>
      <c r="AE1261" s="47">
        <v>0</v>
      </c>
      <c r="AF1261" s="47">
        <v>0</v>
      </c>
      <c r="AG1261" s="47">
        <v>0</v>
      </c>
      <c r="AH1261" s="47">
        <v>0</v>
      </c>
      <c r="AI1261" s="56"/>
      <c r="AJ1261" s="47">
        <v>3.6816684360826267E-2</v>
      </c>
      <c r="AK1261" s="56"/>
      <c r="AL1261" s="9" t="str">
        <f>VLOOKUP(F1261,Definitions!$B$7:$E$39,4,FALSE)</f>
        <v>EU28</v>
      </c>
    </row>
    <row r="1262" spans="1:38">
      <c r="A1262" s="36" t="str">
        <f t="shared" si="44"/>
        <v>SE400_6</v>
      </c>
      <c r="B1262" t="s">
        <v>118</v>
      </c>
      <c r="C1262" t="s">
        <v>185</v>
      </c>
      <c r="D1262">
        <v>400</v>
      </c>
      <c r="E1262">
        <v>6</v>
      </c>
      <c r="F1262" s="25" t="str">
        <f>VLOOKUP(B1262,Definitions!$C$7:$D$43,2,FALSE)</f>
        <v>Sweden</v>
      </c>
      <c r="G1262" t="str">
        <f>VLOOKUP(C1262,Definitions!$C$49:$D$57,2,FALSE)</f>
        <v>Residential</v>
      </c>
      <c r="H1262" t="str">
        <f>VLOOKUP(D1262,Definitions!$C$60:$D$104,2,FALSE)</f>
        <v>TOTAL Residential</v>
      </c>
      <c r="J1262" s="29" t="s">
        <v>159</v>
      </c>
      <c r="K1262" s="47">
        <v>0</v>
      </c>
      <c r="L1262" s="46">
        <v>0</v>
      </c>
      <c r="M1262" s="46">
        <v>0</v>
      </c>
      <c r="N1262" s="29"/>
      <c r="O1262" s="47">
        <v>0</v>
      </c>
      <c r="P1262" s="46">
        <v>0</v>
      </c>
      <c r="Q1262" s="46">
        <v>0</v>
      </c>
      <c r="R1262" s="37">
        <v>0</v>
      </c>
      <c r="S1262" s="47">
        <v>0</v>
      </c>
      <c r="T1262" s="56">
        <v>0</v>
      </c>
      <c r="U1262" s="47">
        <v>0</v>
      </c>
      <c r="V1262" s="56">
        <v>0</v>
      </c>
      <c r="W1262" s="47">
        <v>0</v>
      </c>
      <c r="X1262" s="47">
        <v>0</v>
      </c>
      <c r="Y1262" s="47">
        <v>0</v>
      </c>
      <c r="Z1262" s="47">
        <v>0</v>
      </c>
      <c r="AA1262" s="47">
        <v>0</v>
      </c>
      <c r="AB1262" s="56"/>
      <c r="AC1262" s="47">
        <v>0</v>
      </c>
      <c r="AD1262" s="60">
        <v>0</v>
      </c>
      <c r="AE1262" s="47">
        <v>0</v>
      </c>
      <c r="AF1262" s="47">
        <v>0</v>
      </c>
      <c r="AG1262" s="47">
        <v>0</v>
      </c>
      <c r="AH1262" s="47">
        <v>0</v>
      </c>
      <c r="AI1262" s="56"/>
      <c r="AJ1262" s="47">
        <v>0</v>
      </c>
      <c r="AK1262" s="56"/>
      <c r="AL1262" s="9" t="str">
        <f>VLOOKUP(F1262,Definitions!$B$7:$E$39,4,FALSE)</f>
        <v>EU28</v>
      </c>
    </row>
    <row r="1263" spans="1:38">
      <c r="A1263" s="36" t="str">
        <f t="shared" si="44"/>
        <v>SE400_7</v>
      </c>
      <c r="B1263" t="s">
        <v>118</v>
      </c>
      <c r="C1263" t="s">
        <v>185</v>
      </c>
      <c r="D1263">
        <v>400</v>
      </c>
      <c r="E1263">
        <v>7</v>
      </c>
      <c r="F1263" s="25" t="str">
        <f>VLOOKUP(B1263,Definitions!$C$7:$D$43,2,FALSE)</f>
        <v>Sweden</v>
      </c>
      <c r="G1263" t="str">
        <f>VLOOKUP(C1263,Definitions!$C$49:$D$57,2,FALSE)</f>
        <v>Residential</v>
      </c>
      <c r="H1263" t="str">
        <f>VLOOKUP(D1263,Definitions!$C$60:$D$104,2,FALSE)</f>
        <v>TOTAL Residential</v>
      </c>
      <c r="J1263" s="29" t="s">
        <v>160</v>
      </c>
      <c r="K1263" s="47">
        <v>0</v>
      </c>
      <c r="L1263" s="46">
        <v>0</v>
      </c>
      <c r="M1263" s="46">
        <v>0</v>
      </c>
      <c r="N1263" s="29"/>
      <c r="O1263" s="47">
        <v>0</v>
      </c>
      <c r="P1263" s="46">
        <v>0</v>
      </c>
      <c r="Q1263" s="46">
        <v>0</v>
      </c>
      <c r="R1263" s="37">
        <v>0</v>
      </c>
      <c r="S1263" s="47">
        <v>0</v>
      </c>
      <c r="T1263" s="56">
        <v>0</v>
      </c>
      <c r="U1263" s="47">
        <v>0</v>
      </c>
      <c r="V1263" s="56">
        <v>0</v>
      </c>
      <c r="W1263" s="47">
        <v>0</v>
      </c>
      <c r="X1263" s="47">
        <v>0</v>
      </c>
      <c r="Y1263" s="47">
        <v>0</v>
      </c>
      <c r="Z1263" s="47">
        <v>0</v>
      </c>
      <c r="AA1263" s="47">
        <v>0</v>
      </c>
      <c r="AB1263" s="56"/>
      <c r="AC1263" s="47">
        <v>0</v>
      </c>
      <c r="AD1263" s="60">
        <v>0</v>
      </c>
      <c r="AE1263" s="47">
        <v>0</v>
      </c>
      <c r="AF1263" s="47">
        <v>0</v>
      </c>
      <c r="AG1263" s="47">
        <v>0</v>
      </c>
      <c r="AH1263" s="47">
        <v>0</v>
      </c>
      <c r="AI1263" s="56"/>
      <c r="AJ1263" s="47">
        <v>0</v>
      </c>
      <c r="AK1263" s="56"/>
      <c r="AL1263" s="9" t="str">
        <f>VLOOKUP(F1263,Definitions!$B$7:$E$39,4,FALSE)</f>
        <v>EU28</v>
      </c>
    </row>
    <row r="1264" spans="1:38">
      <c r="A1264" s="36" t="str">
        <f t="shared" si="44"/>
        <v>SE400_8</v>
      </c>
      <c r="B1264" t="s">
        <v>118</v>
      </c>
      <c r="C1264" t="s">
        <v>185</v>
      </c>
      <c r="D1264">
        <v>400</v>
      </c>
      <c r="E1264">
        <v>8</v>
      </c>
      <c r="F1264" s="25" t="str">
        <f>VLOOKUP(B1264,Definitions!$C$7:$D$43,2,FALSE)</f>
        <v>Sweden</v>
      </c>
      <c r="G1264" t="str">
        <f>VLOOKUP(C1264,Definitions!$C$49:$D$57,2,FALSE)</f>
        <v>Residential</v>
      </c>
      <c r="H1264" t="str">
        <f>VLOOKUP(D1264,Definitions!$C$60:$D$104,2,FALSE)</f>
        <v>TOTAL Residential</v>
      </c>
      <c r="J1264" s="29" t="s">
        <v>274</v>
      </c>
      <c r="K1264" s="47">
        <v>5.6231611926605112</v>
      </c>
      <c r="L1264" s="46">
        <v>-4.0993927816463938E-3</v>
      </c>
      <c r="M1264" s="46">
        <v>5.6190617998788648</v>
      </c>
      <c r="N1264" s="29"/>
      <c r="O1264" s="47">
        <v>0</v>
      </c>
      <c r="P1264" s="46">
        <v>5.6190617998788648</v>
      </c>
      <c r="Q1264" s="46">
        <v>5.6190617998788648</v>
      </c>
      <c r="R1264" s="37">
        <v>0</v>
      </c>
      <c r="S1264" s="47">
        <v>4.6031358122859691</v>
      </c>
      <c r="T1264" s="56">
        <v>0</v>
      </c>
      <c r="U1264" s="47">
        <v>1.0159259875928954</v>
      </c>
      <c r="V1264" s="56">
        <v>0</v>
      </c>
      <c r="W1264" s="47">
        <v>0</v>
      </c>
      <c r="X1264" s="47">
        <v>0</v>
      </c>
      <c r="Y1264" s="47">
        <v>0</v>
      </c>
      <c r="Z1264" s="47">
        <v>0</v>
      </c>
      <c r="AA1264" s="47">
        <v>0</v>
      </c>
      <c r="AB1264" s="56"/>
      <c r="AC1264" s="47">
        <v>0</v>
      </c>
      <c r="AD1264" s="60">
        <v>0</v>
      </c>
      <c r="AE1264" s="47">
        <v>0</v>
      </c>
      <c r="AF1264" s="47">
        <v>0</v>
      </c>
      <c r="AG1264" s="47">
        <v>0</v>
      </c>
      <c r="AH1264" s="47">
        <v>0</v>
      </c>
      <c r="AI1264" s="56"/>
      <c r="AJ1264" s="47">
        <v>0</v>
      </c>
      <c r="AK1264" s="56"/>
      <c r="AL1264" s="9" t="str">
        <f>VLOOKUP(F1264,Definitions!$B$7:$E$39,4,FALSE)</f>
        <v>EU28</v>
      </c>
    </row>
    <row r="1265" spans="1:38">
      <c r="A1265" s="36" t="str">
        <f t="shared" si="44"/>
        <v>SE400_9</v>
      </c>
      <c r="B1265" t="s">
        <v>118</v>
      </c>
      <c r="C1265" t="s">
        <v>185</v>
      </c>
      <c r="D1265">
        <v>400</v>
      </c>
      <c r="E1265">
        <v>9</v>
      </c>
      <c r="F1265" s="25" t="str">
        <f>VLOOKUP(B1265,Definitions!$C$7:$D$43,2,FALSE)</f>
        <v>Sweden</v>
      </c>
      <c r="G1265" t="str">
        <f>VLOOKUP(C1265,Definitions!$C$49:$D$57,2,FALSE)</f>
        <v>Residential</v>
      </c>
      <c r="H1265" t="str">
        <f>VLOOKUP(D1265,Definitions!$C$60:$D$104,2,FALSE)</f>
        <v>TOTAL Residential</v>
      </c>
      <c r="J1265" s="29" t="s">
        <v>258</v>
      </c>
      <c r="K1265" s="47">
        <v>4.5230640052139242</v>
      </c>
      <c r="L1265" s="46">
        <v>-3.2974007499735336E-3</v>
      </c>
      <c r="M1265" s="46">
        <v>4.5197666044639506</v>
      </c>
      <c r="N1265" s="29"/>
      <c r="O1265" s="47">
        <v>0</v>
      </c>
      <c r="P1265" s="46">
        <v>4.5197666044639506</v>
      </c>
      <c r="Q1265" s="46">
        <v>4.5197666044639506</v>
      </c>
      <c r="R1265" s="37">
        <v>0</v>
      </c>
      <c r="S1265" s="47">
        <v>3.7025931127204683</v>
      </c>
      <c r="T1265" s="56">
        <v>0</v>
      </c>
      <c r="U1265" s="47">
        <v>0.81717349174348197</v>
      </c>
      <c r="V1265" s="56">
        <v>0</v>
      </c>
      <c r="W1265" s="47">
        <v>0</v>
      </c>
      <c r="X1265" s="47">
        <v>0</v>
      </c>
      <c r="Y1265" s="47">
        <v>0</v>
      </c>
      <c r="Z1265" s="47">
        <v>0</v>
      </c>
      <c r="AA1265" s="47">
        <v>0</v>
      </c>
      <c r="AB1265" s="56"/>
      <c r="AC1265" s="47">
        <v>0</v>
      </c>
      <c r="AD1265" s="60">
        <v>0</v>
      </c>
      <c r="AE1265" s="47">
        <v>0</v>
      </c>
      <c r="AF1265" s="47">
        <v>0</v>
      </c>
      <c r="AG1265" s="47">
        <v>0</v>
      </c>
      <c r="AH1265" s="47">
        <v>0</v>
      </c>
      <c r="AI1265" s="56"/>
      <c r="AJ1265" s="47">
        <v>0</v>
      </c>
      <c r="AK1265" s="56"/>
      <c r="AL1265" s="9" t="str">
        <f>VLOOKUP(F1265,Definitions!$B$7:$E$39,4,FALSE)</f>
        <v>EU28</v>
      </c>
    </row>
    <row r="1266" spans="1:38">
      <c r="A1266" s="36" t="str">
        <f t="shared" si="44"/>
        <v>SE400_51</v>
      </c>
      <c r="B1266" t="s">
        <v>118</v>
      </c>
      <c r="C1266" t="s">
        <v>185</v>
      </c>
      <c r="D1266">
        <v>400</v>
      </c>
      <c r="E1266">
        <v>51</v>
      </c>
      <c r="F1266" s="25" t="str">
        <f>VLOOKUP(B1266,Definitions!$C$7:$D$43,2,FALSE)</f>
        <v>Sweden</v>
      </c>
      <c r="G1266" t="str">
        <f>VLOOKUP(C1266,Definitions!$C$49:$D$57,2,FALSE)</f>
        <v>Residential</v>
      </c>
      <c r="H1266" t="str">
        <f>VLOOKUP(D1266,Definitions!$C$60:$D$104,2,FALSE)</f>
        <v>TOTAL Residential</v>
      </c>
      <c r="J1266" s="29" t="s">
        <v>161</v>
      </c>
      <c r="K1266" s="47">
        <v>38.447681760270569</v>
      </c>
      <c r="L1266" s="46">
        <v>-2.9263566946898862</v>
      </c>
      <c r="M1266" s="46">
        <v>35.521325065580683</v>
      </c>
      <c r="N1266" s="29"/>
      <c r="O1266" s="47">
        <v>0</v>
      </c>
      <c r="P1266" s="46">
        <v>35.521325065580683</v>
      </c>
      <c r="Q1266" s="46">
        <v>35.287785018946941</v>
      </c>
      <c r="R1266" s="37">
        <v>1.7687856126865683E-3</v>
      </c>
      <c r="S1266" s="47">
        <v>30.069551760510386</v>
      </c>
      <c r="T1266" s="56">
        <v>0</v>
      </c>
      <c r="U1266" s="47">
        <v>5.2182332584365572</v>
      </c>
      <c r="V1266" s="56">
        <v>0</v>
      </c>
      <c r="W1266" s="47">
        <v>0</v>
      </c>
      <c r="X1266" s="47">
        <v>0</v>
      </c>
      <c r="Y1266" s="47">
        <v>0</v>
      </c>
      <c r="Z1266" s="47">
        <v>0</v>
      </c>
      <c r="AA1266" s="47">
        <v>0</v>
      </c>
      <c r="AB1266" s="56"/>
      <c r="AC1266" s="47">
        <v>1.7687856126865683E-3</v>
      </c>
      <c r="AD1266" s="60">
        <v>0</v>
      </c>
      <c r="AE1266" s="47">
        <v>0</v>
      </c>
      <c r="AF1266" s="47">
        <v>0</v>
      </c>
      <c r="AG1266" s="47">
        <v>0</v>
      </c>
      <c r="AH1266" s="47">
        <v>0</v>
      </c>
      <c r="AI1266" s="56"/>
      <c r="AJ1266" s="47">
        <v>0.23177126102105333</v>
      </c>
      <c r="AK1266" s="56"/>
      <c r="AL1266" s="9" t="str">
        <f>VLOOKUP(F1266,Definitions!$B$7:$E$39,4,FALSE)</f>
        <v>EU28</v>
      </c>
    </row>
    <row r="1267" spans="1:38">
      <c r="A1267" s="36" t="str">
        <f t="shared" si="44"/>
        <v>SE400_52</v>
      </c>
      <c r="B1267" t="s">
        <v>118</v>
      </c>
      <c r="C1267" t="s">
        <v>185</v>
      </c>
      <c r="D1267">
        <v>400</v>
      </c>
      <c r="E1267">
        <v>52</v>
      </c>
      <c r="F1267" s="25" t="str">
        <f>VLOOKUP(B1267,Definitions!$C$7:$D$43,2,FALSE)</f>
        <v>Sweden</v>
      </c>
      <c r="G1267" t="str">
        <f>VLOOKUP(C1267,Definitions!$C$49:$D$57,2,FALSE)</f>
        <v>Residential</v>
      </c>
      <c r="H1267" t="str">
        <f>VLOOKUP(D1267,Definitions!$C$60:$D$104,2,FALSE)</f>
        <v>TOTAL Residential</v>
      </c>
      <c r="J1267" s="29" t="s">
        <v>162</v>
      </c>
      <c r="K1267" s="47">
        <v>0</v>
      </c>
      <c r="L1267" s="46">
        <v>0</v>
      </c>
      <c r="M1267" s="46">
        <v>0</v>
      </c>
      <c r="N1267" s="29"/>
      <c r="O1267" s="47">
        <v>0</v>
      </c>
      <c r="P1267" s="46">
        <v>0</v>
      </c>
      <c r="Q1267" s="46">
        <v>0</v>
      </c>
      <c r="R1267" s="37">
        <v>0</v>
      </c>
      <c r="S1267" s="47">
        <v>0</v>
      </c>
      <c r="T1267" s="56">
        <v>0</v>
      </c>
      <c r="U1267" s="47">
        <v>0</v>
      </c>
      <c r="V1267" s="56">
        <v>0</v>
      </c>
      <c r="W1267" s="47">
        <v>0</v>
      </c>
      <c r="X1267" s="47">
        <v>0</v>
      </c>
      <c r="Y1267" s="47">
        <v>0</v>
      </c>
      <c r="Z1267" s="47">
        <v>0</v>
      </c>
      <c r="AA1267" s="47">
        <v>0</v>
      </c>
      <c r="AB1267" s="56"/>
      <c r="AC1267" s="47">
        <v>0</v>
      </c>
      <c r="AD1267" s="60">
        <v>0</v>
      </c>
      <c r="AE1267" s="47">
        <v>0</v>
      </c>
      <c r="AF1267" s="47">
        <v>0</v>
      </c>
      <c r="AG1267" s="47">
        <v>0</v>
      </c>
      <c r="AH1267" s="47">
        <v>0</v>
      </c>
      <c r="AI1267" s="56"/>
      <c r="AJ1267" s="47">
        <v>0</v>
      </c>
      <c r="AK1267" s="56"/>
      <c r="AL1267" s="9" t="str">
        <f>VLOOKUP(F1267,Definitions!$B$7:$E$39,4,FALSE)</f>
        <v>EU28</v>
      </c>
    </row>
    <row r="1268" spans="1:38">
      <c r="A1268" s="36" t="str">
        <f t="shared" si="44"/>
        <v>SE400_53</v>
      </c>
      <c r="B1268" t="s">
        <v>118</v>
      </c>
      <c r="C1268" t="s">
        <v>185</v>
      </c>
      <c r="D1268">
        <v>400</v>
      </c>
      <c r="E1268">
        <v>53</v>
      </c>
      <c r="F1268" s="25" t="str">
        <f>VLOOKUP(B1268,Definitions!$C$7:$D$43,2,FALSE)</f>
        <v>Sweden</v>
      </c>
      <c r="G1268" t="str">
        <f>VLOOKUP(C1268,Definitions!$C$49:$D$57,2,FALSE)</f>
        <v>Residential</v>
      </c>
      <c r="H1268" t="str">
        <f>VLOOKUP(D1268,Definitions!$C$60:$D$104,2,FALSE)</f>
        <v>TOTAL Residential</v>
      </c>
      <c r="J1268" s="29" t="s">
        <v>163</v>
      </c>
      <c r="K1268" s="47">
        <v>0.12909529659110405</v>
      </c>
      <c r="L1268" s="46">
        <v>-9.300165448916653E-5</v>
      </c>
      <c r="M1268" s="46">
        <v>0.12900229493661489</v>
      </c>
      <c r="N1268" s="29"/>
      <c r="O1268" s="47">
        <v>0</v>
      </c>
      <c r="P1268" s="46">
        <v>0.12900229493661489</v>
      </c>
      <c r="Q1268" s="46">
        <v>0.12900229493661489</v>
      </c>
      <c r="R1268" s="37">
        <v>0</v>
      </c>
      <c r="S1268" s="47">
        <v>1.3000231272682121E-2</v>
      </c>
      <c r="T1268" s="56">
        <v>0</v>
      </c>
      <c r="U1268" s="47">
        <v>0.11600206366393277</v>
      </c>
      <c r="V1268" s="56">
        <v>0</v>
      </c>
      <c r="W1268" s="47">
        <v>0</v>
      </c>
      <c r="X1268" s="47">
        <v>0</v>
      </c>
      <c r="Y1268" s="47">
        <v>0</v>
      </c>
      <c r="Z1268" s="47">
        <v>0</v>
      </c>
      <c r="AA1268" s="47">
        <v>0</v>
      </c>
      <c r="AB1268" s="56"/>
      <c r="AC1268" s="47">
        <v>0</v>
      </c>
      <c r="AD1268" s="60">
        <v>0</v>
      </c>
      <c r="AE1268" s="47">
        <v>0</v>
      </c>
      <c r="AF1268" s="47">
        <v>0</v>
      </c>
      <c r="AG1268" s="47">
        <v>0</v>
      </c>
      <c r="AH1268" s="47">
        <v>0</v>
      </c>
      <c r="AI1268" s="56"/>
      <c r="AJ1268" s="47">
        <v>0</v>
      </c>
      <c r="AK1268" s="56"/>
      <c r="AL1268" s="9" t="str">
        <f>VLOOKUP(F1268,Definitions!$B$7:$E$39,4,FALSE)</f>
        <v>EU28</v>
      </c>
    </row>
    <row r="1269" spans="1:38">
      <c r="A1269" s="36" t="str">
        <f t="shared" si="44"/>
        <v>SE400_62</v>
      </c>
      <c r="B1269" t="s">
        <v>118</v>
      </c>
      <c r="C1269" t="s">
        <v>185</v>
      </c>
      <c r="D1269">
        <v>400</v>
      </c>
      <c r="E1269">
        <v>62</v>
      </c>
      <c r="F1269" s="25" t="str">
        <f>VLOOKUP(B1269,Definitions!$C$7:$D$43,2,FALSE)</f>
        <v>Sweden</v>
      </c>
      <c r="G1269" t="str">
        <f>VLOOKUP(C1269,Definitions!$C$49:$D$57,2,FALSE)</f>
        <v>Residential</v>
      </c>
      <c r="H1269" t="str">
        <f>VLOOKUP(D1269,Definitions!$C$60:$D$104,2,FALSE)</f>
        <v>TOTAL Residential</v>
      </c>
      <c r="J1269" s="29" t="s">
        <v>284</v>
      </c>
      <c r="K1269" s="47">
        <v>44.953599376657991</v>
      </c>
      <c r="L1269" s="46">
        <v>-23.881611031038183</v>
      </c>
      <c r="M1269" s="46">
        <v>21.071988345619808</v>
      </c>
      <c r="N1269" s="29"/>
      <c r="O1269" s="47">
        <v>0</v>
      </c>
      <c r="P1269" s="46">
        <v>21.071988345619808</v>
      </c>
      <c r="Q1269" s="46">
        <v>19.156835786973506</v>
      </c>
      <c r="R1269" s="37">
        <v>1.4504982510113323E-2</v>
      </c>
      <c r="S1269" s="47">
        <v>16.989398384732883</v>
      </c>
      <c r="T1269" s="56">
        <v>0</v>
      </c>
      <c r="U1269" s="47">
        <v>2.1674374022406222</v>
      </c>
      <c r="V1269" s="56">
        <v>0</v>
      </c>
      <c r="W1269" s="47">
        <v>0</v>
      </c>
      <c r="X1269" s="47">
        <v>0</v>
      </c>
      <c r="Y1269" s="47">
        <v>0</v>
      </c>
      <c r="Z1269" s="47">
        <v>0</v>
      </c>
      <c r="AA1269" s="47">
        <v>0</v>
      </c>
      <c r="AB1269" s="56"/>
      <c r="AC1269" s="47">
        <v>1.4504982510113323E-2</v>
      </c>
      <c r="AD1269" s="60">
        <v>0</v>
      </c>
      <c r="AE1269" s="47">
        <v>0</v>
      </c>
      <c r="AF1269" s="47">
        <v>0</v>
      </c>
      <c r="AG1269" s="47">
        <v>0</v>
      </c>
      <c r="AH1269" s="47">
        <v>0</v>
      </c>
      <c r="AI1269" s="56"/>
      <c r="AJ1269" s="47">
        <v>1.9006475761361881</v>
      </c>
      <c r="AK1269" s="56"/>
      <c r="AL1269" s="9" t="str">
        <f>VLOOKUP(F1269,Definitions!$B$7:$E$39,4,FALSE)</f>
        <v>EU28</v>
      </c>
    </row>
    <row r="1270" spans="1:38">
      <c r="A1270" s="36" t="str">
        <f t="shared" si="44"/>
        <v>SE400_61</v>
      </c>
      <c r="B1270" t="s">
        <v>118</v>
      </c>
      <c r="C1270" t="s">
        <v>185</v>
      </c>
      <c r="D1270">
        <v>400</v>
      </c>
      <c r="E1270">
        <v>61</v>
      </c>
      <c r="F1270" s="25" t="str">
        <f>VLOOKUP(B1270,Definitions!$C$7:$D$43,2,FALSE)</f>
        <v>Sweden</v>
      </c>
      <c r="G1270" t="str">
        <f>VLOOKUP(C1270,Definitions!$C$49:$D$57,2,FALSE)</f>
        <v>Residential</v>
      </c>
      <c r="H1270" t="str">
        <f>VLOOKUP(D1270,Definitions!$C$60:$D$104,2,FALSE)</f>
        <v>TOTAL Residential</v>
      </c>
      <c r="J1270" s="29" t="s">
        <v>283</v>
      </c>
      <c r="K1270" s="47">
        <v>33.330558115077906</v>
      </c>
      <c r="L1270" s="46">
        <v>-17.706867423057066</v>
      </c>
      <c r="M1270" s="46">
        <v>15.62369069202084</v>
      </c>
      <c r="N1270" s="29"/>
      <c r="O1270" s="47">
        <v>0</v>
      </c>
      <c r="P1270" s="46">
        <v>15.62369069202084</v>
      </c>
      <c r="Q1270" s="46">
        <v>14.203713103121789</v>
      </c>
      <c r="R1270" s="37">
        <v>1.0754626308356418E-2</v>
      </c>
      <c r="S1270" s="47">
        <v>12.596680534030426</v>
      </c>
      <c r="T1270" s="56">
        <v>0</v>
      </c>
      <c r="U1270" s="47">
        <v>1.6070325690913618</v>
      </c>
      <c r="V1270" s="56">
        <v>0</v>
      </c>
      <c r="W1270" s="47">
        <v>0</v>
      </c>
      <c r="X1270" s="47">
        <v>0</v>
      </c>
      <c r="Y1270" s="47">
        <v>0</v>
      </c>
      <c r="Z1270" s="47">
        <v>0</v>
      </c>
      <c r="AA1270" s="47">
        <v>0</v>
      </c>
      <c r="AB1270" s="56"/>
      <c r="AC1270" s="47">
        <v>1.0754626308356418E-2</v>
      </c>
      <c r="AD1270" s="60">
        <v>0</v>
      </c>
      <c r="AE1270" s="47">
        <v>0</v>
      </c>
      <c r="AF1270" s="47">
        <v>0</v>
      </c>
      <c r="AG1270" s="47">
        <v>0</v>
      </c>
      <c r="AH1270" s="47">
        <v>0</v>
      </c>
      <c r="AI1270" s="56"/>
      <c r="AJ1270" s="47">
        <v>1.4092229625906945</v>
      </c>
      <c r="AK1270" s="56"/>
      <c r="AL1270" s="9" t="str">
        <f>VLOOKUP(F1270,Definitions!$B$7:$E$39,4,FALSE)</f>
        <v>EU28</v>
      </c>
    </row>
    <row r="1271" spans="1:38">
      <c r="A1271" s="36" t="str">
        <f t="shared" si="44"/>
        <v>SE400_58</v>
      </c>
      <c r="B1271" t="s">
        <v>118</v>
      </c>
      <c r="C1271" t="s">
        <v>185</v>
      </c>
      <c r="D1271">
        <v>400</v>
      </c>
      <c r="E1271">
        <v>58</v>
      </c>
      <c r="F1271" s="25" t="str">
        <f>VLOOKUP(B1271,Definitions!$C$7:$D$43,2,FALSE)</f>
        <v>Sweden</v>
      </c>
      <c r="G1271" t="str">
        <f>VLOOKUP(C1271,Definitions!$C$49:$D$57,2,FALSE)</f>
        <v>Residential</v>
      </c>
      <c r="H1271" t="str">
        <f>VLOOKUP(D1271,Definitions!$C$60:$D$104,2,FALSE)</f>
        <v>TOTAL Residential</v>
      </c>
      <c r="J1271" s="29" t="s">
        <v>277</v>
      </c>
      <c r="K1271" s="47" t="s">
        <v>454</v>
      </c>
      <c r="L1271" s="46">
        <v>12.164</v>
      </c>
      <c r="M1271" s="46">
        <v>12.164</v>
      </c>
      <c r="N1271" s="29"/>
      <c r="O1271" s="47">
        <v>0</v>
      </c>
      <c r="P1271" s="46">
        <v>12.164</v>
      </c>
      <c r="Q1271" s="46">
        <v>12.164</v>
      </c>
      <c r="R1271" s="37">
        <v>0</v>
      </c>
      <c r="S1271" s="47">
        <v>10.948</v>
      </c>
      <c r="T1271" s="56">
        <v>0</v>
      </c>
      <c r="U1271" s="47">
        <v>1.216</v>
      </c>
      <c r="V1271" s="56">
        <v>0</v>
      </c>
      <c r="W1271" s="47">
        <v>0</v>
      </c>
      <c r="X1271" s="47">
        <v>0</v>
      </c>
      <c r="Y1271" s="47">
        <v>0</v>
      </c>
      <c r="Z1271" s="47">
        <v>0</v>
      </c>
      <c r="AA1271" s="47">
        <v>0</v>
      </c>
      <c r="AB1271" s="56"/>
      <c r="AC1271" s="47">
        <v>0</v>
      </c>
      <c r="AD1271" s="60">
        <v>0</v>
      </c>
      <c r="AE1271" s="47">
        <v>0</v>
      </c>
      <c r="AF1271" s="47">
        <v>0</v>
      </c>
      <c r="AG1271" s="47">
        <v>0</v>
      </c>
      <c r="AH1271" s="47">
        <v>0</v>
      </c>
      <c r="AI1271" s="56"/>
      <c r="AJ1271" s="47">
        <v>0</v>
      </c>
      <c r="AK1271" s="56"/>
      <c r="AL1271" s="9" t="str">
        <f>VLOOKUP(F1271,Definitions!$B$7:$E$39,4,FALSE)</f>
        <v>EU28</v>
      </c>
    </row>
    <row r="1272" spans="1:38">
      <c r="A1272" s="36" t="str">
        <f t="shared" si="44"/>
        <v>SE400_55</v>
      </c>
      <c r="B1272" t="s">
        <v>118</v>
      </c>
      <c r="C1272" t="s">
        <v>185</v>
      </c>
      <c r="D1272">
        <v>400</v>
      </c>
      <c r="E1272">
        <v>55</v>
      </c>
      <c r="F1272" s="25" t="str">
        <f>VLOOKUP(B1272,Definitions!$C$7:$D$43,2,FALSE)</f>
        <v>Sweden</v>
      </c>
      <c r="G1272" t="str">
        <f>VLOOKUP(C1272,Definitions!$C$49:$D$57,2,FALSE)</f>
        <v>Residential</v>
      </c>
      <c r="H1272" t="str">
        <f>VLOOKUP(D1272,Definitions!$C$60:$D$104,2,FALSE)</f>
        <v>TOTAL Residential</v>
      </c>
      <c r="J1272" s="29" t="s">
        <v>453</v>
      </c>
      <c r="K1272" s="47" t="s">
        <v>454</v>
      </c>
      <c r="L1272" s="46">
        <v>0.4054932918490658</v>
      </c>
      <c r="M1272" s="46">
        <v>0.4054932918490658</v>
      </c>
      <c r="N1272" s="29"/>
      <c r="O1272" s="47">
        <v>0</v>
      </c>
      <c r="P1272" s="46">
        <v>0.4054932918490658</v>
      </c>
      <c r="Q1272" s="46">
        <v>0.36863955490401495</v>
      </c>
      <c r="R1272" s="37">
        <v>2.7912283405669163E-4</v>
      </c>
      <c r="S1272" s="47">
        <v>0.32693104061024975</v>
      </c>
      <c r="T1272" s="56">
        <v>0</v>
      </c>
      <c r="U1272" s="47">
        <v>4.1708514293765209E-2</v>
      </c>
      <c r="V1272" s="56">
        <v>0</v>
      </c>
      <c r="W1272" s="47">
        <v>0</v>
      </c>
      <c r="X1272" s="47">
        <v>0</v>
      </c>
      <c r="Y1272" s="47">
        <v>0</v>
      </c>
      <c r="Z1272" s="47">
        <v>0</v>
      </c>
      <c r="AA1272" s="47">
        <v>0</v>
      </c>
      <c r="AB1272" s="56"/>
      <c r="AC1272" s="47">
        <v>2.7912283405669163E-4</v>
      </c>
      <c r="AD1272" s="60">
        <v>0</v>
      </c>
      <c r="AE1272" s="47">
        <v>0</v>
      </c>
      <c r="AF1272" s="47">
        <v>0</v>
      </c>
      <c r="AG1272" s="47">
        <v>0</v>
      </c>
      <c r="AH1272" s="47">
        <v>0</v>
      </c>
      <c r="AI1272" s="56"/>
      <c r="AJ1272" s="47">
        <v>3.6574614110994171E-2</v>
      </c>
      <c r="AK1272" s="56"/>
      <c r="AL1272" s="9" t="str">
        <f>VLOOKUP(F1272,Definitions!$B$7:$E$39,4,FALSE)</f>
        <v>EU28</v>
      </c>
    </row>
    <row r="1273" spans="1:38">
      <c r="A1273" s="36" t="str">
        <f t="shared" si="44"/>
        <v>SE401_0</v>
      </c>
      <c r="B1273" t="s">
        <v>118</v>
      </c>
      <c r="C1273" t="s">
        <v>185</v>
      </c>
      <c r="D1273">
        <v>401</v>
      </c>
      <c r="E1273">
        <v>0</v>
      </c>
      <c r="F1273" s="25" t="str">
        <f>VLOOKUP(B1273,Definitions!$C$7:$D$43,2,FALSE)</f>
        <v>Sweden</v>
      </c>
      <c r="G1273" t="str">
        <f>VLOOKUP(C1273,Definitions!$C$49:$D$57,2,FALSE)</f>
        <v>Residential</v>
      </c>
      <c r="H1273" t="str">
        <f>VLOOKUP(D1273,Definitions!$C$60:$D$104,2,FALSE)</f>
        <v>SFH</v>
      </c>
      <c r="J1273" s="29" t="s">
        <v>166</v>
      </c>
      <c r="K1273" s="47" t="s">
        <v>454</v>
      </c>
      <c r="L1273" s="46">
        <v>77.226042344197239</v>
      </c>
      <c r="M1273" s="46">
        <v>77.226042344197239</v>
      </c>
      <c r="N1273" s="29"/>
      <c r="O1273" s="47">
        <v>0</v>
      </c>
      <c r="P1273" s="46">
        <v>77.226042344197239</v>
      </c>
      <c r="Q1273" s="46">
        <v>73.64178375962419</v>
      </c>
      <c r="R1273" s="37">
        <v>2.4361931051322148E-2</v>
      </c>
      <c r="S1273" s="47">
        <v>65.52889468371032</v>
      </c>
      <c r="T1273" s="56">
        <v>0</v>
      </c>
      <c r="U1273" s="47">
        <v>8.1128890759138681</v>
      </c>
      <c r="V1273" s="56">
        <v>0</v>
      </c>
      <c r="W1273" s="47">
        <v>0</v>
      </c>
      <c r="X1273" s="47">
        <v>0</v>
      </c>
      <c r="Y1273" s="47">
        <v>0</v>
      </c>
      <c r="Z1273" s="47">
        <v>0</v>
      </c>
      <c r="AA1273" s="47">
        <v>0</v>
      </c>
      <c r="AB1273" s="56"/>
      <c r="AC1273" s="47">
        <v>2.4361931051322148E-2</v>
      </c>
      <c r="AD1273" s="60">
        <v>0</v>
      </c>
      <c r="AE1273" s="47">
        <v>0</v>
      </c>
      <c r="AF1273" s="47">
        <v>0</v>
      </c>
      <c r="AG1273" s="47">
        <v>0</v>
      </c>
      <c r="AH1273" s="47">
        <v>0</v>
      </c>
      <c r="AI1273" s="56"/>
      <c r="AJ1273" s="47">
        <v>3.5598966535217316</v>
      </c>
      <c r="AK1273" s="56"/>
      <c r="AL1273" s="9" t="str">
        <f>VLOOKUP(F1273,Definitions!$B$7:$E$39,4,FALSE)</f>
        <v>EU28</v>
      </c>
    </row>
    <row r="1274" spans="1:38">
      <c r="A1274" s="36" t="str">
        <f t="shared" si="44"/>
        <v>SE401_1</v>
      </c>
      <c r="B1274" t="s">
        <v>118</v>
      </c>
      <c r="C1274" t="s">
        <v>185</v>
      </c>
      <c r="D1274">
        <v>401</v>
      </c>
      <c r="E1274">
        <v>1</v>
      </c>
      <c r="F1274" s="25" t="str">
        <f>VLOOKUP(B1274,Definitions!$C$7:$D$43,2,FALSE)</f>
        <v>Sweden</v>
      </c>
      <c r="G1274" t="str">
        <f>VLOOKUP(C1274,Definitions!$C$49:$D$57,2,FALSE)</f>
        <v>Residential</v>
      </c>
      <c r="H1274" t="str">
        <f>VLOOKUP(D1274,Definitions!$C$60:$D$104,2,FALSE)</f>
        <v>SFH</v>
      </c>
      <c r="J1274" s="29" t="s">
        <v>155</v>
      </c>
      <c r="K1274" s="47" t="s">
        <v>454</v>
      </c>
      <c r="L1274" s="46">
        <v>0.8657619640146027</v>
      </c>
      <c r="M1274" s="46">
        <v>0.8657619640146027</v>
      </c>
      <c r="N1274" s="29"/>
      <c r="O1274" s="47">
        <v>0</v>
      </c>
      <c r="P1274" s="46">
        <v>0.8657619640146027</v>
      </c>
      <c r="Q1274" s="46">
        <v>0.84711903862961202</v>
      </c>
      <c r="R1274" s="37">
        <v>1.2802992177576191E-4</v>
      </c>
      <c r="S1274" s="47">
        <v>0.74975379941222919</v>
      </c>
      <c r="T1274" s="56">
        <v>0</v>
      </c>
      <c r="U1274" s="47">
        <v>9.736523921738284E-2</v>
      </c>
      <c r="V1274" s="56">
        <v>0</v>
      </c>
      <c r="W1274" s="47">
        <v>0</v>
      </c>
      <c r="X1274" s="47">
        <v>0</v>
      </c>
      <c r="Y1274" s="47">
        <v>0</v>
      </c>
      <c r="Z1274" s="47">
        <v>0</v>
      </c>
      <c r="AA1274" s="47">
        <v>0</v>
      </c>
      <c r="AB1274" s="56"/>
      <c r="AC1274" s="47">
        <v>1.2802992177576191E-4</v>
      </c>
      <c r="AD1274" s="60">
        <v>0</v>
      </c>
      <c r="AE1274" s="47">
        <v>0</v>
      </c>
      <c r="AF1274" s="47">
        <v>0</v>
      </c>
      <c r="AG1274" s="47">
        <v>0</v>
      </c>
      <c r="AH1274" s="47">
        <v>0</v>
      </c>
      <c r="AI1274" s="56"/>
      <c r="AJ1274" s="47">
        <v>1.8514895463214921E-2</v>
      </c>
      <c r="AK1274" s="56"/>
      <c r="AL1274" s="9" t="str">
        <f>VLOOKUP(F1274,Definitions!$B$7:$E$39,4,FALSE)</f>
        <v>EU28</v>
      </c>
    </row>
    <row r="1275" spans="1:38">
      <c r="A1275" s="36" t="str">
        <f t="shared" si="44"/>
        <v>SE401_2</v>
      </c>
      <c r="B1275" t="s">
        <v>118</v>
      </c>
      <c r="C1275" t="s">
        <v>185</v>
      </c>
      <c r="D1275">
        <v>401</v>
      </c>
      <c r="E1275">
        <v>2</v>
      </c>
      <c r="F1275" s="25" t="str">
        <f>VLOOKUP(B1275,Definitions!$C$7:$D$43,2,FALSE)</f>
        <v>Sweden</v>
      </c>
      <c r="G1275" t="str">
        <f>VLOOKUP(C1275,Definitions!$C$49:$D$57,2,FALSE)</f>
        <v>Residential</v>
      </c>
      <c r="H1275" t="str">
        <f>VLOOKUP(D1275,Definitions!$C$60:$D$104,2,FALSE)</f>
        <v>SFH</v>
      </c>
      <c r="J1275" s="29" t="s">
        <v>156</v>
      </c>
      <c r="K1275" s="47" t="s">
        <v>454</v>
      </c>
      <c r="L1275" s="46">
        <v>1.0918746753647104</v>
      </c>
      <c r="M1275" s="46">
        <v>1.0918746753647104</v>
      </c>
      <c r="N1275" s="29"/>
      <c r="O1275" s="47">
        <v>0</v>
      </c>
      <c r="P1275" s="46">
        <v>1.0918746753647104</v>
      </c>
      <c r="Q1275" s="46">
        <v>1.0774126295866771</v>
      </c>
      <c r="R1275" s="37">
        <v>9.4707065423166355E-5</v>
      </c>
      <c r="S1275" s="47">
        <v>0.86306412370548613</v>
      </c>
      <c r="T1275" s="56">
        <v>0</v>
      </c>
      <c r="U1275" s="47">
        <v>0.21434850588119084</v>
      </c>
      <c r="V1275" s="56">
        <v>0</v>
      </c>
      <c r="W1275" s="47">
        <v>0</v>
      </c>
      <c r="X1275" s="47">
        <v>0</v>
      </c>
      <c r="Y1275" s="47">
        <v>0</v>
      </c>
      <c r="Z1275" s="47">
        <v>0</v>
      </c>
      <c r="AA1275" s="47">
        <v>0</v>
      </c>
      <c r="AB1275" s="56"/>
      <c r="AC1275" s="47">
        <v>9.4707065423166355E-5</v>
      </c>
      <c r="AD1275" s="60">
        <v>0</v>
      </c>
      <c r="AE1275" s="47">
        <v>0</v>
      </c>
      <c r="AF1275" s="47">
        <v>0</v>
      </c>
      <c r="AG1275" s="47">
        <v>0</v>
      </c>
      <c r="AH1275" s="47">
        <v>0</v>
      </c>
      <c r="AI1275" s="56"/>
      <c r="AJ1275" s="47">
        <v>1.4367338712610202E-2</v>
      </c>
      <c r="AK1275" s="56"/>
      <c r="AL1275" s="9" t="str">
        <f>VLOOKUP(F1275,Definitions!$B$7:$E$39,4,FALSE)</f>
        <v>EU28</v>
      </c>
    </row>
    <row r="1276" spans="1:38">
      <c r="A1276" s="36" t="str">
        <f t="shared" si="44"/>
        <v>SE401_3</v>
      </c>
      <c r="B1276" t="s">
        <v>118</v>
      </c>
      <c r="C1276" t="s">
        <v>185</v>
      </c>
      <c r="D1276">
        <v>401</v>
      </c>
      <c r="E1276">
        <v>3</v>
      </c>
      <c r="F1276" s="25" t="str">
        <f>VLOOKUP(B1276,Definitions!$C$7:$D$43,2,FALSE)</f>
        <v>Sweden</v>
      </c>
      <c r="G1276" t="str">
        <f>VLOOKUP(C1276,Definitions!$C$49:$D$57,2,FALSE)</f>
        <v>Residential</v>
      </c>
      <c r="H1276" t="str">
        <f>VLOOKUP(D1276,Definitions!$C$60:$D$104,2,FALSE)</f>
        <v>SFH</v>
      </c>
      <c r="J1276" s="29" t="s">
        <v>157</v>
      </c>
      <c r="K1276" s="47" t="s">
        <v>454</v>
      </c>
      <c r="L1276" s="46">
        <v>1.5364543548542449</v>
      </c>
      <c r="M1276" s="46">
        <v>1.5364543548542449</v>
      </c>
      <c r="N1276" s="29"/>
      <c r="O1276" s="47">
        <v>0</v>
      </c>
      <c r="P1276" s="46">
        <v>1.5364543548542449</v>
      </c>
      <c r="Q1276" s="46">
        <v>1.4813174524524222</v>
      </c>
      <c r="R1276" s="37">
        <v>1.3036836783559321E-4</v>
      </c>
      <c r="S1276" s="47">
        <v>1.2868147226624662</v>
      </c>
      <c r="T1276" s="56">
        <v>0</v>
      </c>
      <c r="U1276" s="47">
        <v>0.194502729789956</v>
      </c>
      <c r="V1276" s="56">
        <v>0</v>
      </c>
      <c r="W1276" s="47">
        <v>0</v>
      </c>
      <c r="X1276" s="47">
        <v>0</v>
      </c>
      <c r="Y1276" s="47">
        <v>0</v>
      </c>
      <c r="Z1276" s="47">
        <v>0</v>
      </c>
      <c r="AA1276" s="47">
        <v>0</v>
      </c>
      <c r="AB1276" s="56"/>
      <c r="AC1276" s="47">
        <v>1.3036836783559321E-4</v>
      </c>
      <c r="AD1276" s="60">
        <v>0</v>
      </c>
      <c r="AE1276" s="47">
        <v>0</v>
      </c>
      <c r="AF1276" s="47">
        <v>0</v>
      </c>
      <c r="AG1276" s="47">
        <v>0</v>
      </c>
      <c r="AH1276" s="47">
        <v>0</v>
      </c>
      <c r="AI1276" s="56"/>
      <c r="AJ1276" s="47">
        <v>5.5006534033987128E-2</v>
      </c>
      <c r="AK1276" s="56"/>
      <c r="AL1276" s="9" t="str">
        <f>VLOOKUP(F1276,Definitions!$B$7:$E$39,4,FALSE)</f>
        <v>EU28</v>
      </c>
    </row>
    <row r="1277" spans="1:38">
      <c r="A1277" s="36" t="str">
        <f t="shared" si="44"/>
        <v>SE401_4</v>
      </c>
      <c r="B1277" t="s">
        <v>118</v>
      </c>
      <c r="C1277" t="s">
        <v>185</v>
      </c>
      <c r="D1277">
        <v>401</v>
      </c>
      <c r="E1277">
        <v>4</v>
      </c>
      <c r="F1277" s="25" t="str">
        <f>VLOOKUP(B1277,Definitions!$C$7:$D$43,2,FALSE)</f>
        <v>Sweden</v>
      </c>
      <c r="G1277" t="str">
        <f>VLOOKUP(C1277,Definitions!$C$49:$D$57,2,FALSE)</f>
        <v>Residential</v>
      </c>
      <c r="H1277" t="str">
        <f>VLOOKUP(D1277,Definitions!$C$60:$D$104,2,FALSE)</f>
        <v>SFH</v>
      </c>
      <c r="J1277" s="29" t="s">
        <v>158</v>
      </c>
      <c r="K1277" s="47" t="s">
        <v>454</v>
      </c>
      <c r="L1277" s="46">
        <v>0.88205478894103584</v>
      </c>
      <c r="M1277" s="46">
        <v>0.88205478894103584</v>
      </c>
      <c r="N1277" s="29"/>
      <c r="O1277" s="47">
        <v>0</v>
      </c>
      <c r="P1277" s="46">
        <v>0.88205478894103584</v>
      </c>
      <c r="Q1277" s="46">
        <v>0.8464502065562306</v>
      </c>
      <c r="R1277" s="37">
        <v>2.4451376613110698E-4</v>
      </c>
      <c r="S1277" s="47">
        <v>0.75089040277616304</v>
      </c>
      <c r="T1277" s="56">
        <v>0</v>
      </c>
      <c r="U1277" s="47">
        <v>9.5559803780067551E-2</v>
      </c>
      <c r="V1277" s="56">
        <v>0</v>
      </c>
      <c r="W1277" s="47">
        <v>0</v>
      </c>
      <c r="X1277" s="47">
        <v>0</v>
      </c>
      <c r="Y1277" s="47">
        <v>0</v>
      </c>
      <c r="Z1277" s="47">
        <v>0</v>
      </c>
      <c r="AA1277" s="47">
        <v>0</v>
      </c>
      <c r="AB1277" s="56"/>
      <c r="AC1277" s="47">
        <v>2.4451376613110698E-4</v>
      </c>
      <c r="AD1277" s="60">
        <v>0</v>
      </c>
      <c r="AE1277" s="47">
        <v>0</v>
      </c>
      <c r="AF1277" s="47">
        <v>0</v>
      </c>
      <c r="AG1277" s="47">
        <v>0</v>
      </c>
      <c r="AH1277" s="47">
        <v>0</v>
      </c>
      <c r="AI1277" s="56"/>
      <c r="AJ1277" s="47">
        <v>3.5360068618674162E-2</v>
      </c>
      <c r="AK1277" s="56"/>
      <c r="AL1277" s="9" t="str">
        <f>VLOOKUP(F1277,Definitions!$B$7:$E$39,4,FALSE)</f>
        <v>EU28</v>
      </c>
    </row>
    <row r="1278" spans="1:38">
      <c r="A1278" s="36" t="str">
        <f t="shared" si="44"/>
        <v>SE401_6</v>
      </c>
      <c r="B1278" t="s">
        <v>118</v>
      </c>
      <c r="C1278" t="s">
        <v>185</v>
      </c>
      <c r="D1278">
        <v>401</v>
      </c>
      <c r="E1278">
        <v>6</v>
      </c>
      <c r="F1278" s="25" t="str">
        <f>VLOOKUP(B1278,Definitions!$C$7:$D$43,2,FALSE)</f>
        <v>Sweden</v>
      </c>
      <c r="G1278" t="str">
        <f>VLOOKUP(C1278,Definitions!$C$49:$D$57,2,FALSE)</f>
        <v>Residential</v>
      </c>
      <c r="H1278" t="str">
        <f>VLOOKUP(D1278,Definitions!$C$60:$D$104,2,FALSE)</f>
        <v>SFH</v>
      </c>
      <c r="J1278" s="29" t="s">
        <v>159</v>
      </c>
      <c r="K1278" s="47">
        <v>0</v>
      </c>
      <c r="L1278" s="46">
        <v>0</v>
      </c>
      <c r="M1278" s="46">
        <v>0</v>
      </c>
      <c r="N1278" s="29"/>
      <c r="O1278" s="47">
        <v>0</v>
      </c>
      <c r="P1278" s="46">
        <v>0</v>
      </c>
      <c r="Q1278" s="46">
        <v>0</v>
      </c>
      <c r="R1278" s="37">
        <v>0</v>
      </c>
      <c r="S1278" s="47">
        <v>0</v>
      </c>
      <c r="T1278" s="56">
        <v>0</v>
      </c>
      <c r="U1278" s="47">
        <v>0</v>
      </c>
      <c r="V1278" s="56">
        <v>0</v>
      </c>
      <c r="W1278" s="47">
        <v>0</v>
      </c>
      <c r="X1278" s="47">
        <v>0</v>
      </c>
      <c r="Y1278" s="47">
        <v>0</v>
      </c>
      <c r="Z1278" s="47">
        <v>0</v>
      </c>
      <c r="AA1278" s="47">
        <v>0</v>
      </c>
      <c r="AB1278" s="56"/>
      <c r="AC1278" s="47">
        <v>0</v>
      </c>
      <c r="AD1278" s="60">
        <v>0</v>
      </c>
      <c r="AE1278" s="47">
        <v>0</v>
      </c>
      <c r="AF1278" s="47">
        <v>0</v>
      </c>
      <c r="AG1278" s="47">
        <v>0</v>
      </c>
      <c r="AH1278" s="47">
        <v>0</v>
      </c>
      <c r="AI1278" s="56"/>
      <c r="AJ1278" s="47">
        <v>0</v>
      </c>
      <c r="AK1278" s="56"/>
      <c r="AL1278" s="9" t="str">
        <f>VLOOKUP(F1278,Definitions!$B$7:$E$39,4,FALSE)</f>
        <v>EU28</v>
      </c>
    </row>
    <row r="1279" spans="1:38">
      <c r="A1279" s="36" t="str">
        <f t="shared" si="44"/>
        <v>SE401_7</v>
      </c>
      <c r="B1279" t="s">
        <v>118</v>
      </c>
      <c r="C1279" t="s">
        <v>185</v>
      </c>
      <c r="D1279">
        <v>401</v>
      </c>
      <c r="E1279">
        <v>7</v>
      </c>
      <c r="F1279" s="25" t="str">
        <f>VLOOKUP(B1279,Definitions!$C$7:$D$43,2,FALSE)</f>
        <v>Sweden</v>
      </c>
      <c r="G1279" t="str">
        <f>VLOOKUP(C1279,Definitions!$C$49:$D$57,2,FALSE)</f>
        <v>Residential</v>
      </c>
      <c r="H1279" t="str">
        <f>VLOOKUP(D1279,Definitions!$C$60:$D$104,2,FALSE)</f>
        <v>SFH</v>
      </c>
      <c r="J1279" s="29" t="s">
        <v>160</v>
      </c>
      <c r="K1279" s="47" t="s">
        <v>454</v>
      </c>
      <c r="L1279" s="46">
        <v>0</v>
      </c>
      <c r="M1279" s="46">
        <v>0</v>
      </c>
      <c r="N1279" s="29"/>
      <c r="O1279" s="47">
        <v>0</v>
      </c>
      <c r="P1279" s="46">
        <v>0</v>
      </c>
      <c r="Q1279" s="46">
        <v>0</v>
      </c>
      <c r="R1279" s="37">
        <v>0</v>
      </c>
      <c r="S1279" s="47">
        <v>0</v>
      </c>
      <c r="T1279" s="56">
        <v>0</v>
      </c>
      <c r="U1279" s="47">
        <v>0</v>
      </c>
      <c r="V1279" s="56">
        <v>0</v>
      </c>
      <c r="W1279" s="47">
        <v>0</v>
      </c>
      <c r="X1279" s="47">
        <v>0</v>
      </c>
      <c r="Y1279" s="47">
        <v>0</v>
      </c>
      <c r="Z1279" s="47">
        <v>0</v>
      </c>
      <c r="AA1279" s="47">
        <v>0</v>
      </c>
      <c r="AB1279" s="56"/>
      <c r="AC1279" s="47">
        <v>0</v>
      </c>
      <c r="AD1279" s="60">
        <v>0</v>
      </c>
      <c r="AE1279" s="47">
        <v>0</v>
      </c>
      <c r="AF1279" s="47">
        <v>0</v>
      </c>
      <c r="AG1279" s="47">
        <v>0</v>
      </c>
      <c r="AH1279" s="47">
        <v>0</v>
      </c>
      <c r="AI1279" s="56"/>
      <c r="AJ1279" s="47">
        <v>0</v>
      </c>
      <c r="AK1279" s="56"/>
      <c r="AL1279" s="9" t="str">
        <f>VLOOKUP(F1279,Definitions!$B$7:$E$39,4,FALSE)</f>
        <v>EU28</v>
      </c>
    </row>
    <row r="1280" spans="1:38">
      <c r="A1280" s="36" t="str">
        <f t="shared" si="44"/>
        <v>SE401_8</v>
      </c>
      <c r="B1280" t="s">
        <v>118</v>
      </c>
      <c r="C1280" t="s">
        <v>185</v>
      </c>
      <c r="D1280">
        <v>401</v>
      </c>
      <c r="E1280">
        <v>8</v>
      </c>
      <c r="F1280" s="25" t="str">
        <f>VLOOKUP(B1280,Definitions!$C$7:$D$43,2,FALSE)</f>
        <v>Sweden</v>
      </c>
      <c r="G1280" t="str">
        <f>VLOOKUP(C1280,Definitions!$C$49:$D$57,2,FALSE)</f>
        <v>Residential</v>
      </c>
      <c r="H1280" t="str">
        <f>VLOOKUP(D1280,Definitions!$C$60:$D$104,2,FALSE)</f>
        <v>SFH</v>
      </c>
      <c r="J1280" s="29" t="s">
        <v>274</v>
      </c>
      <c r="K1280" s="47" t="s">
        <v>454</v>
      </c>
      <c r="L1280" s="46">
        <v>1.9094296942883038</v>
      </c>
      <c r="M1280" s="46">
        <v>1.9094296942883038</v>
      </c>
      <c r="N1280" s="29"/>
      <c r="O1280" s="47">
        <v>0</v>
      </c>
      <c r="P1280" s="46">
        <v>1.9094296942883038</v>
      </c>
      <c r="Q1280" s="46">
        <v>1.9094296942883038</v>
      </c>
      <c r="R1280" s="37">
        <v>0</v>
      </c>
      <c r="S1280" s="47">
        <v>1.6856870438366662</v>
      </c>
      <c r="T1280" s="56">
        <v>0</v>
      </c>
      <c r="U1280" s="47">
        <v>0.22374265045163752</v>
      </c>
      <c r="V1280" s="56">
        <v>0</v>
      </c>
      <c r="W1280" s="47">
        <v>0</v>
      </c>
      <c r="X1280" s="47">
        <v>0</v>
      </c>
      <c r="Y1280" s="47">
        <v>0</v>
      </c>
      <c r="Z1280" s="47">
        <v>0</v>
      </c>
      <c r="AA1280" s="47">
        <v>0</v>
      </c>
      <c r="AB1280" s="56"/>
      <c r="AC1280" s="47">
        <v>0</v>
      </c>
      <c r="AD1280" s="60">
        <v>0</v>
      </c>
      <c r="AE1280" s="47">
        <v>0</v>
      </c>
      <c r="AF1280" s="47">
        <v>0</v>
      </c>
      <c r="AG1280" s="47">
        <v>0</v>
      </c>
      <c r="AH1280" s="47">
        <v>0</v>
      </c>
      <c r="AI1280" s="56"/>
      <c r="AJ1280" s="47">
        <v>0</v>
      </c>
      <c r="AK1280" s="56"/>
      <c r="AL1280" s="9" t="str">
        <f>VLOOKUP(F1280,Definitions!$B$7:$E$39,4,FALSE)</f>
        <v>EU28</v>
      </c>
    </row>
    <row r="1281" spans="1:38">
      <c r="A1281" s="36" t="str">
        <f t="shared" si="44"/>
        <v>SE401_9</v>
      </c>
      <c r="B1281" t="s">
        <v>118</v>
      </c>
      <c r="C1281" t="s">
        <v>185</v>
      </c>
      <c r="D1281">
        <v>401</v>
      </c>
      <c r="E1281">
        <v>9</v>
      </c>
      <c r="F1281" s="25" t="str">
        <f>VLOOKUP(B1281,Definitions!$C$7:$D$43,2,FALSE)</f>
        <v>Sweden</v>
      </c>
      <c r="G1281" t="str">
        <f>VLOOKUP(C1281,Definitions!$C$49:$D$57,2,FALSE)</f>
        <v>Residential</v>
      </c>
      <c r="H1281" t="str">
        <f>VLOOKUP(D1281,Definitions!$C$60:$D$104,2,FALSE)</f>
        <v>SFH</v>
      </c>
      <c r="J1281" s="29" t="s">
        <v>258</v>
      </c>
      <c r="K1281" s="47" t="s">
        <v>454</v>
      </c>
      <c r="L1281" s="46">
        <v>1.5358750042582081</v>
      </c>
      <c r="M1281" s="46">
        <v>1.5358750042582081</v>
      </c>
      <c r="N1281" s="29"/>
      <c r="O1281" s="47">
        <v>0</v>
      </c>
      <c r="P1281" s="46">
        <v>1.5358750042582081</v>
      </c>
      <c r="Q1281" s="46">
        <v>1.5358750042582081</v>
      </c>
      <c r="R1281" s="37">
        <v>0</v>
      </c>
      <c r="S1281" s="47">
        <v>1.3559046470132738</v>
      </c>
      <c r="T1281" s="56">
        <v>0</v>
      </c>
      <c r="U1281" s="47">
        <v>0.17997035724493421</v>
      </c>
      <c r="V1281" s="56">
        <v>0</v>
      </c>
      <c r="W1281" s="47">
        <v>0</v>
      </c>
      <c r="X1281" s="47">
        <v>0</v>
      </c>
      <c r="Y1281" s="47">
        <v>0</v>
      </c>
      <c r="Z1281" s="47">
        <v>0</v>
      </c>
      <c r="AA1281" s="47">
        <v>0</v>
      </c>
      <c r="AB1281" s="56"/>
      <c r="AC1281" s="47">
        <v>0</v>
      </c>
      <c r="AD1281" s="60">
        <v>0</v>
      </c>
      <c r="AE1281" s="47">
        <v>0</v>
      </c>
      <c r="AF1281" s="47">
        <v>0</v>
      </c>
      <c r="AG1281" s="47">
        <v>0</v>
      </c>
      <c r="AH1281" s="47">
        <v>0</v>
      </c>
      <c r="AI1281" s="56"/>
      <c r="AJ1281" s="47">
        <v>0</v>
      </c>
      <c r="AK1281" s="56"/>
      <c r="AL1281" s="9" t="str">
        <f>VLOOKUP(F1281,Definitions!$B$7:$E$39,4,FALSE)</f>
        <v>EU28</v>
      </c>
    </row>
    <row r="1282" spans="1:38">
      <c r="A1282" s="36" t="str">
        <f t="shared" si="44"/>
        <v>SE401_51</v>
      </c>
      <c r="B1282" t="s">
        <v>118</v>
      </c>
      <c r="C1282" t="s">
        <v>185</v>
      </c>
      <c r="D1282">
        <v>401</v>
      </c>
      <c r="E1282">
        <v>51</v>
      </c>
      <c r="F1282" s="25" t="str">
        <f>VLOOKUP(B1282,Definitions!$C$7:$D$43,2,FALSE)</f>
        <v>Sweden</v>
      </c>
      <c r="G1282" t="str">
        <f>VLOOKUP(C1282,Definitions!$C$49:$D$57,2,FALSE)</f>
        <v>Residential</v>
      </c>
      <c r="H1282" t="str">
        <f>VLOOKUP(D1282,Definitions!$C$60:$D$104,2,FALSE)</f>
        <v>SFH</v>
      </c>
      <c r="J1282" s="29" t="s">
        <v>161</v>
      </c>
      <c r="K1282" s="47" t="s">
        <v>454</v>
      </c>
      <c r="L1282" s="46">
        <v>22.844978657609541</v>
      </c>
      <c r="M1282" s="46">
        <v>22.844978657609541</v>
      </c>
      <c r="N1282" s="29"/>
      <c r="O1282" s="47">
        <v>0</v>
      </c>
      <c r="P1282" s="46">
        <v>22.844978657609541</v>
      </c>
      <c r="Q1282" s="46">
        <v>22.620837915423785</v>
      </c>
      <c r="R1282" s="37">
        <v>1.5392821188839321E-3</v>
      </c>
      <c r="S1282" s="47">
        <v>20.130061228432439</v>
      </c>
      <c r="T1282" s="56">
        <v>0</v>
      </c>
      <c r="U1282" s="47">
        <v>2.490776686991345</v>
      </c>
      <c r="V1282" s="56">
        <v>0</v>
      </c>
      <c r="W1282" s="47">
        <v>0</v>
      </c>
      <c r="X1282" s="47">
        <v>0</v>
      </c>
      <c r="Y1282" s="47">
        <v>0</v>
      </c>
      <c r="Z1282" s="47">
        <v>0</v>
      </c>
      <c r="AA1282" s="47">
        <v>0</v>
      </c>
      <c r="AB1282" s="56"/>
      <c r="AC1282" s="47">
        <v>1.5392821188839321E-3</v>
      </c>
      <c r="AD1282" s="60">
        <v>0</v>
      </c>
      <c r="AE1282" s="47">
        <v>0</v>
      </c>
      <c r="AF1282" s="47">
        <v>0</v>
      </c>
      <c r="AG1282" s="47">
        <v>0</v>
      </c>
      <c r="AH1282" s="47">
        <v>0</v>
      </c>
      <c r="AI1282" s="56"/>
      <c r="AJ1282" s="47">
        <v>0.22260146006687162</v>
      </c>
      <c r="AK1282" s="56"/>
      <c r="AL1282" s="9" t="str">
        <f>VLOOKUP(F1282,Definitions!$B$7:$E$39,4,FALSE)</f>
        <v>EU28</v>
      </c>
    </row>
    <row r="1283" spans="1:38">
      <c r="A1283" s="36" t="str">
        <f t="shared" si="44"/>
        <v>SE401_52</v>
      </c>
      <c r="B1283" t="s">
        <v>118</v>
      </c>
      <c r="C1283" t="s">
        <v>185</v>
      </c>
      <c r="D1283">
        <v>401</v>
      </c>
      <c r="E1283">
        <v>52</v>
      </c>
      <c r="F1283" s="25" t="str">
        <f>VLOOKUP(B1283,Definitions!$C$7:$D$43,2,FALSE)</f>
        <v>Sweden</v>
      </c>
      <c r="G1283" t="str">
        <f>VLOOKUP(C1283,Definitions!$C$49:$D$57,2,FALSE)</f>
        <v>Residential</v>
      </c>
      <c r="H1283" t="str">
        <f>VLOOKUP(D1283,Definitions!$C$60:$D$104,2,FALSE)</f>
        <v>SFH</v>
      </c>
      <c r="J1283" s="29" t="s">
        <v>162</v>
      </c>
      <c r="K1283" s="47" t="s">
        <v>454</v>
      </c>
      <c r="L1283" s="46">
        <v>0</v>
      </c>
      <c r="M1283" s="46">
        <v>0</v>
      </c>
      <c r="N1283" s="29"/>
      <c r="O1283" s="47">
        <v>0</v>
      </c>
      <c r="P1283" s="46">
        <v>0</v>
      </c>
      <c r="Q1283" s="46">
        <v>0</v>
      </c>
      <c r="R1283" s="37">
        <v>0</v>
      </c>
      <c r="S1283" s="47">
        <v>0</v>
      </c>
      <c r="T1283" s="56">
        <v>0</v>
      </c>
      <c r="U1283" s="47">
        <v>0</v>
      </c>
      <c r="V1283" s="56">
        <v>0</v>
      </c>
      <c r="W1283" s="47">
        <v>0</v>
      </c>
      <c r="X1283" s="47">
        <v>0</v>
      </c>
      <c r="Y1283" s="47">
        <v>0</v>
      </c>
      <c r="Z1283" s="47">
        <v>0</v>
      </c>
      <c r="AA1283" s="47">
        <v>0</v>
      </c>
      <c r="AB1283" s="56"/>
      <c r="AC1283" s="47">
        <v>0</v>
      </c>
      <c r="AD1283" s="60">
        <v>0</v>
      </c>
      <c r="AE1283" s="47">
        <v>0</v>
      </c>
      <c r="AF1283" s="47">
        <v>0</v>
      </c>
      <c r="AG1283" s="47">
        <v>0</v>
      </c>
      <c r="AH1283" s="47">
        <v>0</v>
      </c>
      <c r="AI1283" s="56"/>
      <c r="AJ1283" s="47">
        <v>0</v>
      </c>
      <c r="AK1283" s="56"/>
      <c r="AL1283" s="9" t="str">
        <f>VLOOKUP(F1283,Definitions!$B$7:$E$39,4,FALSE)</f>
        <v>EU28</v>
      </c>
    </row>
    <row r="1284" spans="1:38">
      <c r="A1284" s="36" t="str">
        <f t="shared" si="44"/>
        <v>SE401_53</v>
      </c>
      <c r="B1284" t="s">
        <v>118</v>
      </c>
      <c r="C1284" t="s">
        <v>185</v>
      </c>
      <c r="D1284">
        <v>401</v>
      </c>
      <c r="E1284">
        <v>53</v>
      </c>
      <c r="F1284" s="25" t="str">
        <f>VLOOKUP(B1284,Definitions!$C$7:$D$43,2,FALSE)</f>
        <v>Sweden</v>
      </c>
      <c r="G1284" t="str">
        <f>VLOOKUP(C1284,Definitions!$C$49:$D$57,2,FALSE)</f>
        <v>Residential</v>
      </c>
      <c r="H1284" t="str">
        <f>VLOOKUP(D1284,Definitions!$C$60:$D$104,2,FALSE)</f>
        <v>SFH</v>
      </c>
      <c r="J1284" s="29" t="s">
        <v>163</v>
      </c>
      <c r="K1284" s="47" t="s">
        <v>454</v>
      </c>
      <c r="L1284" s="46">
        <v>0.12900229493661489</v>
      </c>
      <c r="M1284" s="46">
        <v>0.12900229493661489</v>
      </c>
      <c r="N1284" s="29"/>
      <c r="O1284" s="47">
        <v>0</v>
      </c>
      <c r="P1284" s="46">
        <v>0.12900229493661489</v>
      </c>
      <c r="Q1284" s="46">
        <v>0.12900229493661489</v>
      </c>
      <c r="R1284" s="37">
        <v>0</v>
      </c>
      <c r="S1284" s="47">
        <v>1.3000231272682121E-2</v>
      </c>
      <c r="T1284" s="56">
        <v>0</v>
      </c>
      <c r="U1284" s="47">
        <v>0.11600206366393277</v>
      </c>
      <c r="V1284" s="56">
        <v>0</v>
      </c>
      <c r="W1284" s="47">
        <v>0</v>
      </c>
      <c r="X1284" s="47">
        <v>0</v>
      </c>
      <c r="Y1284" s="47">
        <v>0</v>
      </c>
      <c r="Z1284" s="47">
        <v>0</v>
      </c>
      <c r="AA1284" s="47">
        <v>0</v>
      </c>
      <c r="AB1284" s="56"/>
      <c r="AC1284" s="47">
        <v>0</v>
      </c>
      <c r="AD1284" s="60">
        <v>0</v>
      </c>
      <c r="AE1284" s="47">
        <v>0</v>
      </c>
      <c r="AF1284" s="47">
        <v>0</v>
      </c>
      <c r="AG1284" s="47">
        <v>0</v>
      </c>
      <c r="AH1284" s="47">
        <v>0</v>
      </c>
      <c r="AI1284" s="56"/>
      <c r="AJ1284" s="47">
        <v>0</v>
      </c>
      <c r="AK1284" s="56"/>
      <c r="AL1284" s="9" t="str">
        <f>VLOOKUP(F1284,Definitions!$B$7:$E$39,4,FALSE)</f>
        <v>EU28</v>
      </c>
    </row>
    <row r="1285" spans="1:38">
      <c r="A1285" s="36" t="str">
        <f t="shared" si="44"/>
        <v>SE401_62</v>
      </c>
      <c r="B1285" t="s">
        <v>118</v>
      </c>
      <c r="C1285" t="s">
        <v>185</v>
      </c>
      <c r="D1285">
        <v>401</v>
      </c>
      <c r="E1285">
        <v>62</v>
      </c>
      <c r="F1285" s="25" t="str">
        <f>VLOOKUP(B1285,Definitions!$C$7:$D$43,2,FALSE)</f>
        <v>Sweden</v>
      </c>
      <c r="G1285" t="str">
        <f>VLOOKUP(C1285,Definitions!$C$49:$D$57,2,FALSE)</f>
        <v>Residential</v>
      </c>
      <c r="H1285" t="str">
        <f>VLOOKUP(D1285,Definitions!$C$60:$D$104,2,FALSE)</f>
        <v>SFH</v>
      </c>
      <c r="J1285" s="29" t="s">
        <v>284</v>
      </c>
      <c r="K1285" s="47" t="s">
        <v>454</v>
      </c>
      <c r="L1285" s="46">
        <v>19.704830511693768</v>
      </c>
      <c r="M1285" s="46">
        <v>19.704830511693768</v>
      </c>
      <c r="N1285" s="29"/>
      <c r="O1285" s="47">
        <v>0</v>
      </c>
      <c r="P1285" s="46">
        <v>19.704830511693768</v>
      </c>
      <c r="Q1285" s="46">
        <v>17.866757247252131</v>
      </c>
      <c r="R1285" s="37">
        <v>1.2622931830969183E-2</v>
      </c>
      <c r="S1285" s="47">
        <v>15.960326643703098</v>
      </c>
      <c r="T1285" s="56">
        <v>0</v>
      </c>
      <c r="U1285" s="47">
        <v>1.906430603549033</v>
      </c>
      <c r="V1285" s="56">
        <v>0</v>
      </c>
      <c r="W1285" s="47">
        <v>0</v>
      </c>
      <c r="X1285" s="47">
        <v>0</v>
      </c>
      <c r="Y1285" s="47">
        <v>0</v>
      </c>
      <c r="Z1285" s="47">
        <v>0</v>
      </c>
      <c r="AA1285" s="47">
        <v>0</v>
      </c>
      <c r="AB1285" s="56"/>
      <c r="AC1285" s="47">
        <v>1.2622931830969183E-2</v>
      </c>
      <c r="AD1285" s="60">
        <v>0</v>
      </c>
      <c r="AE1285" s="47">
        <v>0</v>
      </c>
      <c r="AF1285" s="47">
        <v>0</v>
      </c>
      <c r="AG1285" s="47">
        <v>0</v>
      </c>
      <c r="AH1285" s="47">
        <v>0</v>
      </c>
      <c r="AI1285" s="56"/>
      <c r="AJ1285" s="47">
        <v>1.825450332610669</v>
      </c>
      <c r="AK1285" s="56"/>
      <c r="AL1285" s="9" t="str">
        <f>VLOOKUP(F1285,Definitions!$B$7:$E$39,4,FALSE)</f>
        <v>EU28</v>
      </c>
    </row>
    <row r="1286" spans="1:38">
      <c r="A1286" s="36" t="str">
        <f t="shared" si="44"/>
        <v>SE401_61</v>
      </c>
      <c r="B1286" t="s">
        <v>118</v>
      </c>
      <c r="C1286" t="s">
        <v>185</v>
      </c>
      <c r="D1286">
        <v>401</v>
      </c>
      <c r="E1286">
        <v>61</v>
      </c>
      <c r="F1286" s="25" t="str">
        <f>VLOOKUP(B1286,Definitions!$C$7:$D$43,2,FALSE)</f>
        <v>Sweden</v>
      </c>
      <c r="G1286" t="str">
        <f>VLOOKUP(C1286,Definitions!$C$49:$D$57,2,FALSE)</f>
        <v>Residential</v>
      </c>
      <c r="H1286" t="str">
        <f>VLOOKUP(D1286,Definitions!$C$60:$D$104,2,FALSE)</f>
        <v>SFH</v>
      </c>
      <c r="J1286" s="29" t="s">
        <v>283</v>
      </c>
      <c r="K1286" s="47" t="s">
        <v>454</v>
      </c>
      <c r="L1286" s="46">
        <v>14.610020279239233</v>
      </c>
      <c r="M1286" s="46">
        <v>14.610020279239233</v>
      </c>
      <c r="N1286" s="29"/>
      <c r="O1286" s="47">
        <v>0</v>
      </c>
      <c r="P1286" s="46">
        <v>14.610020279239233</v>
      </c>
      <c r="Q1286" s="46">
        <v>13.247192638966805</v>
      </c>
      <c r="R1286" s="37">
        <v>9.3591918958384323E-3</v>
      </c>
      <c r="S1286" s="47">
        <v>11.833681887768797</v>
      </c>
      <c r="T1286" s="56">
        <v>0</v>
      </c>
      <c r="U1286" s="47">
        <v>1.4135107511980067</v>
      </c>
      <c r="V1286" s="56">
        <v>0</v>
      </c>
      <c r="W1286" s="47">
        <v>0</v>
      </c>
      <c r="X1286" s="47">
        <v>0</v>
      </c>
      <c r="Y1286" s="47">
        <v>0</v>
      </c>
      <c r="Z1286" s="47">
        <v>0</v>
      </c>
      <c r="AA1286" s="47">
        <v>0</v>
      </c>
      <c r="AB1286" s="56"/>
      <c r="AC1286" s="47">
        <v>9.3591918958384323E-3</v>
      </c>
      <c r="AD1286" s="60">
        <v>0</v>
      </c>
      <c r="AE1286" s="47">
        <v>0</v>
      </c>
      <c r="AF1286" s="47">
        <v>0</v>
      </c>
      <c r="AG1286" s="47">
        <v>0</v>
      </c>
      <c r="AH1286" s="47">
        <v>0</v>
      </c>
      <c r="AI1286" s="56"/>
      <c r="AJ1286" s="47">
        <v>1.3534684483765913</v>
      </c>
      <c r="AK1286" s="56"/>
      <c r="AL1286" s="9" t="str">
        <f>VLOOKUP(F1286,Definitions!$B$7:$E$39,4,FALSE)</f>
        <v>EU28</v>
      </c>
    </row>
    <row r="1287" spans="1:38">
      <c r="A1287" s="36" t="str">
        <f t="shared" si="44"/>
        <v>SE401_58</v>
      </c>
      <c r="B1287" t="s">
        <v>118</v>
      </c>
      <c r="C1287" t="s">
        <v>185</v>
      </c>
      <c r="D1287">
        <v>401</v>
      </c>
      <c r="E1287">
        <v>58</v>
      </c>
      <c r="F1287" s="25" t="str">
        <f>VLOOKUP(B1287,Definitions!$C$7:$D$43,2,FALSE)</f>
        <v>Sweden</v>
      </c>
      <c r="G1287" t="str">
        <f>VLOOKUP(C1287,Definitions!$C$49:$D$57,2,FALSE)</f>
        <v>Residential</v>
      </c>
      <c r="H1287" t="str">
        <f>VLOOKUP(D1287,Definitions!$C$60:$D$104,2,FALSE)</f>
        <v>SFH</v>
      </c>
      <c r="J1287" s="29" t="s">
        <v>277</v>
      </c>
      <c r="K1287" s="47" t="s">
        <v>454</v>
      </c>
      <c r="L1287" s="46">
        <v>11.736667096597483</v>
      </c>
      <c r="M1287" s="46">
        <v>11.736667096597483</v>
      </c>
      <c r="N1287" s="29"/>
      <c r="O1287" s="47">
        <v>0</v>
      </c>
      <c r="P1287" s="46">
        <v>11.736667096597483</v>
      </c>
      <c r="Q1287" s="46">
        <v>11.736667096597483</v>
      </c>
      <c r="R1287" s="37">
        <v>0</v>
      </c>
      <c r="S1287" s="47">
        <v>10.592662562544591</v>
      </c>
      <c r="T1287" s="56">
        <v>0</v>
      </c>
      <c r="U1287" s="47">
        <v>1.1440045340528915</v>
      </c>
      <c r="V1287" s="56">
        <v>0</v>
      </c>
      <c r="W1287" s="47">
        <v>0</v>
      </c>
      <c r="X1287" s="47">
        <v>0</v>
      </c>
      <c r="Y1287" s="47">
        <v>0</v>
      </c>
      <c r="Z1287" s="47">
        <v>0</v>
      </c>
      <c r="AA1287" s="47">
        <v>0</v>
      </c>
      <c r="AB1287" s="56"/>
      <c r="AC1287" s="47">
        <v>0</v>
      </c>
      <c r="AD1287" s="60">
        <v>0</v>
      </c>
      <c r="AE1287" s="47">
        <v>0</v>
      </c>
      <c r="AF1287" s="47">
        <v>0</v>
      </c>
      <c r="AG1287" s="47">
        <v>0</v>
      </c>
      <c r="AH1287" s="47">
        <v>0</v>
      </c>
      <c r="AI1287" s="56"/>
      <c r="AJ1287" s="47">
        <v>0</v>
      </c>
      <c r="AK1287" s="56"/>
      <c r="AL1287" s="9" t="str">
        <f>VLOOKUP(F1287,Definitions!$B$7:$E$39,4,FALSE)</f>
        <v>EU28</v>
      </c>
    </row>
    <row r="1288" spans="1:38">
      <c r="A1288" s="36" t="str">
        <f t="shared" si="44"/>
        <v>SE401_55</v>
      </c>
      <c r="B1288" t="s">
        <v>118</v>
      </c>
      <c r="C1288" t="s">
        <v>185</v>
      </c>
      <c r="D1288">
        <v>401</v>
      </c>
      <c r="E1288">
        <v>55</v>
      </c>
      <c r="F1288" s="25" t="str">
        <f>VLOOKUP(B1288,Definitions!$C$7:$D$43,2,FALSE)</f>
        <v>Sweden</v>
      </c>
      <c r="G1288" t="str">
        <f>VLOOKUP(C1288,Definitions!$C$49:$D$57,2,FALSE)</f>
        <v>Residential</v>
      </c>
      <c r="H1288" t="str">
        <f>VLOOKUP(D1288,Definitions!$C$60:$D$104,2,FALSE)</f>
        <v>SFH</v>
      </c>
      <c r="J1288" s="29" t="s">
        <v>453</v>
      </c>
      <c r="K1288" s="47" t="s">
        <v>454</v>
      </c>
      <c r="L1288" s="46">
        <v>0.37918474794408857</v>
      </c>
      <c r="M1288" s="46">
        <v>0.37918474794408857</v>
      </c>
      <c r="N1288" s="29"/>
      <c r="O1288" s="47">
        <v>0</v>
      </c>
      <c r="P1288" s="46">
        <v>0.37918474794408857</v>
      </c>
      <c r="Q1288" s="46">
        <v>0.34381426622051037</v>
      </c>
      <c r="R1288" s="37">
        <v>2.4290608446497295E-4</v>
      </c>
      <c r="S1288" s="47">
        <v>0.30712836793528331</v>
      </c>
      <c r="T1288" s="56">
        <v>0</v>
      </c>
      <c r="U1288" s="47">
        <v>3.668589828522708E-2</v>
      </c>
      <c r="V1288" s="56">
        <v>0</v>
      </c>
      <c r="W1288" s="47">
        <v>0</v>
      </c>
      <c r="X1288" s="47">
        <v>0</v>
      </c>
      <c r="Y1288" s="47">
        <v>0</v>
      </c>
      <c r="Z1288" s="47">
        <v>0</v>
      </c>
      <c r="AA1288" s="47">
        <v>0</v>
      </c>
      <c r="AB1288" s="56"/>
      <c r="AC1288" s="47">
        <v>2.4290608446497295E-4</v>
      </c>
      <c r="AD1288" s="60">
        <v>0</v>
      </c>
      <c r="AE1288" s="47">
        <v>0</v>
      </c>
      <c r="AF1288" s="47">
        <v>0</v>
      </c>
      <c r="AG1288" s="47">
        <v>0</v>
      </c>
      <c r="AH1288" s="47">
        <v>0</v>
      </c>
      <c r="AI1288" s="56"/>
      <c r="AJ1288" s="47">
        <v>3.5127575639113236E-2</v>
      </c>
      <c r="AK1288" s="56"/>
      <c r="AL1288" s="9" t="str">
        <f>VLOOKUP(F1288,Definitions!$B$7:$E$39,4,FALSE)</f>
        <v>EU28</v>
      </c>
    </row>
    <row r="1289" spans="1:38">
      <c r="A1289" s="36" t="str">
        <f t="shared" si="44"/>
        <v>SE402_0</v>
      </c>
      <c r="B1289" t="s">
        <v>118</v>
      </c>
      <c r="C1289" t="s">
        <v>185</v>
      </c>
      <c r="D1289">
        <v>402</v>
      </c>
      <c r="E1289">
        <v>0</v>
      </c>
      <c r="F1289" s="25" t="str">
        <f>VLOOKUP(B1289,Definitions!$C$7:$D$43,2,FALSE)</f>
        <v>Sweden</v>
      </c>
      <c r="G1289" t="str">
        <f>VLOOKUP(C1289,Definitions!$C$49:$D$57,2,FALSE)</f>
        <v>Residential</v>
      </c>
      <c r="H1289" t="str">
        <f>VLOOKUP(D1289,Definitions!$C$60:$D$104,2,FALSE)</f>
        <v>MFH</v>
      </c>
      <c r="J1289" s="29" t="s">
        <v>166</v>
      </c>
      <c r="K1289" s="47" t="s">
        <v>454</v>
      </c>
      <c r="L1289" s="46">
        <v>27.082271833563851</v>
      </c>
      <c r="M1289" s="46">
        <v>27.082271833563851</v>
      </c>
      <c r="N1289" s="29"/>
      <c r="O1289" s="47">
        <v>0</v>
      </c>
      <c r="P1289" s="46">
        <v>27.082271833563851</v>
      </c>
      <c r="Q1289" s="46">
        <v>26.932993110834747</v>
      </c>
      <c r="R1289" s="37">
        <v>3.6323089988126661E-3</v>
      </c>
      <c r="S1289" s="47">
        <v>21.201044015023722</v>
      </c>
      <c r="T1289" s="56">
        <v>0</v>
      </c>
      <c r="U1289" s="47">
        <v>5.731949095811026</v>
      </c>
      <c r="V1289" s="56">
        <v>0</v>
      </c>
      <c r="W1289" s="47">
        <v>0</v>
      </c>
      <c r="X1289" s="47">
        <v>0</v>
      </c>
      <c r="Y1289" s="47">
        <v>0</v>
      </c>
      <c r="Z1289" s="47">
        <v>0</v>
      </c>
      <c r="AA1289" s="47">
        <v>0</v>
      </c>
      <c r="AB1289" s="56"/>
      <c r="AC1289" s="47">
        <v>3.6323089988126661E-3</v>
      </c>
      <c r="AD1289" s="60">
        <v>0</v>
      </c>
      <c r="AE1289" s="47">
        <v>0</v>
      </c>
      <c r="AF1289" s="47">
        <v>0</v>
      </c>
      <c r="AG1289" s="47">
        <v>0</v>
      </c>
      <c r="AH1289" s="47">
        <v>0</v>
      </c>
      <c r="AI1289" s="56"/>
      <c r="AJ1289" s="47">
        <v>0.14564641373029064</v>
      </c>
      <c r="AK1289" s="56"/>
      <c r="AL1289" s="9" t="str">
        <f>VLOOKUP(F1289,Definitions!$B$7:$E$39,4,FALSE)</f>
        <v>EU28</v>
      </c>
    </row>
    <row r="1290" spans="1:38">
      <c r="A1290" s="36" t="str">
        <f t="shared" ref="A1290:A1304" si="45">B1290&amp;D1290&amp;"_"&amp;E1290</f>
        <v>SE402_1</v>
      </c>
      <c r="B1290" t="s">
        <v>118</v>
      </c>
      <c r="C1290" t="s">
        <v>185</v>
      </c>
      <c r="D1290">
        <v>402</v>
      </c>
      <c r="E1290">
        <v>1</v>
      </c>
      <c r="F1290" s="25" t="str">
        <f>VLOOKUP(B1290,Definitions!$C$7:$D$43,2,FALSE)</f>
        <v>Sweden</v>
      </c>
      <c r="G1290" t="str">
        <f>VLOOKUP(C1290,Definitions!$C$49:$D$57,2,FALSE)</f>
        <v>Residential</v>
      </c>
      <c r="H1290" t="str">
        <f>VLOOKUP(D1290,Definitions!$C$60:$D$104,2,FALSE)</f>
        <v>MFH</v>
      </c>
      <c r="J1290" s="29" t="s">
        <v>155</v>
      </c>
      <c r="K1290" s="47" t="s">
        <v>454</v>
      </c>
      <c r="L1290" s="46">
        <v>1.3075799071782408</v>
      </c>
      <c r="M1290" s="46">
        <v>1.3075799071782408</v>
      </c>
      <c r="N1290" s="29"/>
      <c r="O1290" s="47">
        <v>0</v>
      </c>
      <c r="P1290" s="46">
        <v>1.3075799071782408</v>
      </c>
      <c r="Q1290" s="46">
        <v>1.3067981192275524</v>
      </c>
      <c r="R1290" s="37">
        <v>1.9088972709252589E-5</v>
      </c>
      <c r="S1290" s="47">
        <v>1.0278813413132593</v>
      </c>
      <c r="T1290" s="56">
        <v>0</v>
      </c>
      <c r="U1290" s="47">
        <v>0.27891677791429303</v>
      </c>
      <c r="V1290" s="56">
        <v>0</v>
      </c>
      <c r="W1290" s="47">
        <v>0</v>
      </c>
      <c r="X1290" s="47">
        <v>0</v>
      </c>
      <c r="Y1290" s="47">
        <v>0</v>
      </c>
      <c r="Z1290" s="47">
        <v>0</v>
      </c>
      <c r="AA1290" s="47">
        <v>0</v>
      </c>
      <c r="AB1290" s="56"/>
      <c r="AC1290" s="47">
        <v>1.9088972709252589E-5</v>
      </c>
      <c r="AD1290" s="60">
        <v>0</v>
      </c>
      <c r="AE1290" s="47">
        <v>0</v>
      </c>
      <c r="AF1290" s="47">
        <v>0</v>
      </c>
      <c r="AG1290" s="47">
        <v>0</v>
      </c>
      <c r="AH1290" s="47">
        <v>0</v>
      </c>
      <c r="AI1290" s="56"/>
      <c r="AJ1290" s="47">
        <v>7.6269897797925869E-4</v>
      </c>
      <c r="AK1290" s="56"/>
      <c r="AL1290" s="9" t="str">
        <f>VLOOKUP(F1290,Definitions!$B$7:$E$39,4,FALSE)</f>
        <v>EU28</v>
      </c>
    </row>
    <row r="1291" spans="1:38">
      <c r="A1291" s="36" t="str">
        <f t="shared" si="45"/>
        <v>SE402_2</v>
      </c>
      <c r="B1291" t="s">
        <v>118</v>
      </c>
      <c r="C1291" t="s">
        <v>185</v>
      </c>
      <c r="D1291">
        <v>402</v>
      </c>
      <c r="E1291">
        <v>2</v>
      </c>
      <c r="F1291" s="25" t="str">
        <f>VLOOKUP(B1291,Definitions!$C$7:$D$43,2,FALSE)</f>
        <v>Sweden</v>
      </c>
      <c r="G1291" t="str">
        <f>VLOOKUP(C1291,Definitions!$C$49:$D$57,2,FALSE)</f>
        <v>Residential</v>
      </c>
      <c r="H1291" t="str">
        <f>VLOOKUP(D1291,Definitions!$C$60:$D$104,2,FALSE)</f>
        <v>MFH</v>
      </c>
      <c r="J1291" s="29" t="s">
        <v>156</v>
      </c>
      <c r="K1291" s="47" t="s">
        <v>454</v>
      </c>
      <c r="L1291" s="46">
        <v>1.0275872166467248</v>
      </c>
      <c r="M1291" s="46">
        <v>1.0275872166467248</v>
      </c>
      <c r="N1291" s="29"/>
      <c r="O1291" s="47">
        <v>0</v>
      </c>
      <c r="P1291" s="46">
        <v>1.0275872166467248</v>
      </c>
      <c r="Q1291" s="46">
        <v>1.0269399925012752</v>
      </c>
      <c r="R1291" s="37">
        <v>1.4120609949310136E-5</v>
      </c>
      <c r="S1291" s="47">
        <v>0.80316495452345305</v>
      </c>
      <c r="T1291" s="56">
        <v>0</v>
      </c>
      <c r="U1291" s="47">
        <v>0.22377503797782225</v>
      </c>
      <c r="V1291" s="56">
        <v>0</v>
      </c>
      <c r="W1291" s="47">
        <v>0</v>
      </c>
      <c r="X1291" s="47">
        <v>0</v>
      </c>
      <c r="Y1291" s="47">
        <v>0</v>
      </c>
      <c r="Z1291" s="47">
        <v>0</v>
      </c>
      <c r="AA1291" s="47">
        <v>0</v>
      </c>
      <c r="AB1291" s="56"/>
      <c r="AC1291" s="47">
        <v>1.4120609949310136E-5</v>
      </c>
      <c r="AD1291" s="60">
        <v>0</v>
      </c>
      <c r="AE1291" s="47">
        <v>0</v>
      </c>
      <c r="AF1291" s="47">
        <v>0</v>
      </c>
      <c r="AG1291" s="47">
        <v>0</v>
      </c>
      <c r="AH1291" s="47">
        <v>0</v>
      </c>
      <c r="AI1291" s="56"/>
      <c r="AJ1291" s="47">
        <v>6.331035355003307E-4</v>
      </c>
      <c r="AK1291" s="56"/>
      <c r="AL1291" s="9" t="str">
        <f>VLOOKUP(F1291,Definitions!$B$7:$E$39,4,FALSE)</f>
        <v>EU28</v>
      </c>
    </row>
    <row r="1292" spans="1:38">
      <c r="A1292" s="36" t="str">
        <f t="shared" si="45"/>
        <v>SE402_3</v>
      </c>
      <c r="B1292" t="s">
        <v>118</v>
      </c>
      <c r="C1292" t="s">
        <v>185</v>
      </c>
      <c r="D1292">
        <v>402</v>
      </c>
      <c r="E1292">
        <v>3</v>
      </c>
      <c r="F1292" s="25" t="str">
        <f>VLOOKUP(B1292,Definitions!$C$7:$D$43,2,FALSE)</f>
        <v>Sweden</v>
      </c>
      <c r="G1292" t="str">
        <f>VLOOKUP(C1292,Definitions!$C$49:$D$57,2,FALSE)</f>
        <v>Residential</v>
      </c>
      <c r="H1292" t="str">
        <f>VLOOKUP(D1292,Definitions!$C$60:$D$104,2,FALSE)</f>
        <v>MFH</v>
      </c>
      <c r="J1292" s="29" t="s">
        <v>157</v>
      </c>
      <c r="K1292" s="47" t="s">
        <v>454</v>
      </c>
      <c r="L1292" s="46">
        <v>1.5443623347427879</v>
      </c>
      <c r="M1292" s="46">
        <v>1.5443623347427879</v>
      </c>
      <c r="N1292" s="29"/>
      <c r="O1292" s="47">
        <v>0</v>
      </c>
      <c r="P1292" s="46">
        <v>1.5443623347427879</v>
      </c>
      <c r="Q1292" s="46">
        <v>1.5431174988078857</v>
      </c>
      <c r="R1292" s="37">
        <v>1.9437629745038028E-5</v>
      </c>
      <c r="S1292" s="47">
        <v>1.2148570604374418</v>
      </c>
      <c r="T1292" s="56">
        <v>0</v>
      </c>
      <c r="U1292" s="47">
        <v>0.32826043837044405</v>
      </c>
      <c r="V1292" s="56">
        <v>0</v>
      </c>
      <c r="W1292" s="47">
        <v>0</v>
      </c>
      <c r="X1292" s="47">
        <v>0</v>
      </c>
      <c r="Y1292" s="47">
        <v>0</v>
      </c>
      <c r="Z1292" s="47">
        <v>0</v>
      </c>
      <c r="AA1292" s="47">
        <v>0</v>
      </c>
      <c r="AB1292" s="56"/>
      <c r="AC1292" s="47">
        <v>1.9437629745038028E-5</v>
      </c>
      <c r="AD1292" s="60">
        <v>0</v>
      </c>
      <c r="AE1292" s="47">
        <v>0</v>
      </c>
      <c r="AF1292" s="47">
        <v>0</v>
      </c>
      <c r="AG1292" s="47">
        <v>0</v>
      </c>
      <c r="AH1292" s="47">
        <v>0</v>
      </c>
      <c r="AI1292" s="56"/>
      <c r="AJ1292" s="47">
        <v>1.2253983051571796E-3</v>
      </c>
      <c r="AK1292" s="56"/>
      <c r="AL1292" s="9" t="str">
        <f>VLOOKUP(F1292,Definitions!$B$7:$E$39,4,FALSE)</f>
        <v>EU28</v>
      </c>
    </row>
    <row r="1293" spans="1:38">
      <c r="A1293" s="36" t="str">
        <f t="shared" si="45"/>
        <v>SE402_4</v>
      </c>
      <c r="B1293" t="s">
        <v>118</v>
      </c>
      <c r="C1293" t="s">
        <v>185</v>
      </c>
      <c r="D1293">
        <v>402</v>
      </c>
      <c r="E1293">
        <v>4</v>
      </c>
      <c r="F1293" s="25" t="str">
        <f>VLOOKUP(B1293,Definitions!$C$7:$D$43,2,FALSE)</f>
        <v>Sweden</v>
      </c>
      <c r="G1293" t="str">
        <f>VLOOKUP(C1293,Definitions!$C$49:$D$57,2,FALSE)</f>
        <v>Residential</v>
      </c>
      <c r="H1293" t="str">
        <f>VLOOKUP(D1293,Definitions!$C$60:$D$104,2,FALSE)</f>
        <v>MFH</v>
      </c>
      <c r="J1293" s="29" t="s">
        <v>158</v>
      </c>
      <c r="K1293" s="47" t="s">
        <v>454</v>
      </c>
      <c r="L1293" s="46">
        <v>0.99858077122241173</v>
      </c>
      <c r="M1293" s="46">
        <v>0.99858077122241173</v>
      </c>
      <c r="N1293" s="29"/>
      <c r="O1293" s="47">
        <v>0</v>
      </c>
      <c r="P1293" s="46">
        <v>0.99858077122241173</v>
      </c>
      <c r="Q1293" s="46">
        <v>0.99708769902891636</v>
      </c>
      <c r="R1293" s="37">
        <v>3.6456451304314596E-5</v>
      </c>
      <c r="S1293" s="47">
        <v>0.78444254404332125</v>
      </c>
      <c r="T1293" s="56">
        <v>0</v>
      </c>
      <c r="U1293" s="47">
        <v>0.21264515498559508</v>
      </c>
      <c r="V1293" s="56">
        <v>0</v>
      </c>
      <c r="W1293" s="47">
        <v>0</v>
      </c>
      <c r="X1293" s="47">
        <v>0</v>
      </c>
      <c r="Y1293" s="47">
        <v>0</v>
      </c>
      <c r="Z1293" s="47">
        <v>0</v>
      </c>
      <c r="AA1293" s="47">
        <v>0</v>
      </c>
      <c r="AB1293" s="56"/>
      <c r="AC1293" s="47">
        <v>3.6456451304314596E-5</v>
      </c>
      <c r="AD1293" s="60">
        <v>0</v>
      </c>
      <c r="AE1293" s="47">
        <v>0</v>
      </c>
      <c r="AF1293" s="47">
        <v>0</v>
      </c>
      <c r="AG1293" s="47">
        <v>0</v>
      </c>
      <c r="AH1293" s="47">
        <v>0</v>
      </c>
      <c r="AI1293" s="56"/>
      <c r="AJ1293" s="47">
        <v>1.4566157421909817E-3</v>
      </c>
      <c r="AK1293" s="56"/>
      <c r="AL1293" s="9" t="str">
        <f>VLOOKUP(F1293,Definitions!$B$7:$E$39,4,FALSE)</f>
        <v>EU28</v>
      </c>
    </row>
    <row r="1294" spans="1:38">
      <c r="A1294" s="36" t="str">
        <f t="shared" si="45"/>
        <v>SE402_6</v>
      </c>
      <c r="B1294" t="s">
        <v>118</v>
      </c>
      <c r="C1294" t="s">
        <v>185</v>
      </c>
      <c r="D1294">
        <v>402</v>
      </c>
      <c r="E1294">
        <v>6</v>
      </c>
      <c r="F1294" s="25" t="str">
        <f>VLOOKUP(B1294,Definitions!$C$7:$D$43,2,FALSE)</f>
        <v>Sweden</v>
      </c>
      <c r="G1294" t="str">
        <f>VLOOKUP(C1294,Definitions!$C$49:$D$57,2,FALSE)</f>
        <v>Residential</v>
      </c>
      <c r="H1294" t="str">
        <f>VLOOKUP(D1294,Definitions!$C$60:$D$104,2,FALSE)</f>
        <v>MFH</v>
      </c>
      <c r="J1294" s="29" t="s">
        <v>159</v>
      </c>
      <c r="K1294" s="47">
        <v>0</v>
      </c>
      <c r="L1294" s="46">
        <v>0</v>
      </c>
      <c r="M1294" s="46">
        <v>0</v>
      </c>
      <c r="N1294" s="29"/>
      <c r="O1294" s="47">
        <v>0</v>
      </c>
      <c r="P1294" s="46">
        <v>0</v>
      </c>
      <c r="Q1294" s="46">
        <v>0</v>
      </c>
      <c r="R1294" s="37">
        <v>0</v>
      </c>
      <c r="S1294" s="47">
        <v>0</v>
      </c>
      <c r="T1294" s="56">
        <v>0</v>
      </c>
      <c r="U1294" s="47">
        <v>0</v>
      </c>
      <c r="V1294" s="56">
        <v>0</v>
      </c>
      <c r="W1294" s="47">
        <v>0</v>
      </c>
      <c r="X1294" s="47">
        <v>0</v>
      </c>
      <c r="Y1294" s="47">
        <v>0</v>
      </c>
      <c r="Z1294" s="47">
        <v>0</v>
      </c>
      <c r="AA1294" s="47">
        <v>0</v>
      </c>
      <c r="AB1294" s="56"/>
      <c r="AC1294" s="47">
        <v>0</v>
      </c>
      <c r="AD1294" s="60">
        <v>0</v>
      </c>
      <c r="AE1294" s="47">
        <v>0</v>
      </c>
      <c r="AF1294" s="47">
        <v>0</v>
      </c>
      <c r="AG1294" s="47">
        <v>0</v>
      </c>
      <c r="AH1294" s="47">
        <v>0</v>
      </c>
      <c r="AI1294" s="56"/>
      <c r="AJ1294" s="47">
        <v>0</v>
      </c>
      <c r="AK1294" s="56"/>
      <c r="AL1294" s="9" t="str">
        <f>VLOOKUP(F1294,Definitions!$B$7:$E$39,4,FALSE)</f>
        <v>EU28</v>
      </c>
    </row>
    <row r="1295" spans="1:38">
      <c r="A1295" s="36" t="str">
        <f t="shared" si="45"/>
        <v>SE402_7</v>
      </c>
      <c r="B1295" t="s">
        <v>118</v>
      </c>
      <c r="C1295" t="s">
        <v>185</v>
      </c>
      <c r="D1295">
        <v>402</v>
      </c>
      <c r="E1295">
        <v>7</v>
      </c>
      <c r="F1295" s="25" t="str">
        <f>VLOOKUP(B1295,Definitions!$C$7:$D$43,2,FALSE)</f>
        <v>Sweden</v>
      </c>
      <c r="G1295" t="str">
        <f>VLOOKUP(C1295,Definitions!$C$49:$D$57,2,FALSE)</f>
        <v>Residential</v>
      </c>
      <c r="H1295" t="str">
        <f>VLOOKUP(D1295,Definitions!$C$60:$D$104,2,FALSE)</f>
        <v>MFH</v>
      </c>
      <c r="J1295" s="29" t="s">
        <v>160</v>
      </c>
      <c r="K1295" s="47" t="s">
        <v>454</v>
      </c>
      <c r="L1295" s="46">
        <v>0</v>
      </c>
      <c r="M1295" s="46">
        <v>0</v>
      </c>
      <c r="N1295" s="29"/>
      <c r="O1295" s="47">
        <v>0</v>
      </c>
      <c r="P1295" s="46">
        <v>0</v>
      </c>
      <c r="Q1295" s="46">
        <v>0</v>
      </c>
      <c r="R1295" s="37">
        <v>0</v>
      </c>
      <c r="S1295" s="47">
        <v>0</v>
      </c>
      <c r="T1295" s="56">
        <v>0</v>
      </c>
      <c r="U1295" s="47">
        <v>0</v>
      </c>
      <c r="V1295" s="56">
        <v>0</v>
      </c>
      <c r="W1295" s="47">
        <v>0</v>
      </c>
      <c r="X1295" s="47">
        <v>0</v>
      </c>
      <c r="Y1295" s="47">
        <v>0</v>
      </c>
      <c r="Z1295" s="47">
        <v>0</v>
      </c>
      <c r="AA1295" s="47">
        <v>0</v>
      </c>
      <c r="AB1295" s="56"/>
      <c r="AC1295" s="47">
        <v>0</v>
      </c>
      <c r="AD1295" s="60">
        <v>0</v>
      </c>
      <c r="AE1295" s="47">
        <v>0</v>
      </c>
      <c r="AF1295" s="47">
        <v>0</v>
      </c>
      <c r="AG1295" s="47">
        <v>0</v>
      </c>
      <c r="AH1295" s="47">
        <v>0</v>
      </c>
      <c r="AI1295" s="56"/>
      <c r="AJ1295" s="47">
        <v>0</v>
      </c>
      <c r="AK1295" s="56"/>
      <c r="AL1295" s="9" t="str">
        <f>VLOOKUP(F1295,Definitions!$B$7:$E$39,4,FALSE)</f>
        <v>EU28</v>
      </c>
    </row>
    <row r="1296" spans="1:38">
      <c r="A1296" s="36" t="str">
        <f t="shared" si="45"/>
        <v>SE402_8</v>
      </c>
      <c r="B1296" t="s">
        <v>118</v>
      </c>
      <c r="C1296" t="s">
        <v>185</v>
      </c>
      <c r="D1296">
        <v>402</v>
      </c>
      <c r="E1296">
        <v>8</v>
      </c>
      <c r="F1296" s="25" t="str">
        <f>VLOOKUP(B1296,Definitions!$C$7:$D$43,2,FALSE)</f>
        <v>Sweden</v>
      </c>
      <c r="G1296" t="str">
        <f>VLOOKUP(C1296,Definitions!$C$49:$D$57,2,FALSE)</f>
        <v>Residential</v>
      </c>
      <c r="H1296" t="str">
        <f>VLOOKUP(D1296,Definitions!$C$60:$D$104,2,FALSE)</f>
        <v>MFH</v>
      </c>
      <c r="J1296" s="29" t="s">
        <v>274</v>
      </c>
      <c r="K1296" s="47" t="s">
        <v>454</v>
      </c>
      <c r="L1296" s="46">
        <v>3.7096321055781565</v>
      </c>
      <c r="M1296" s="46">
        <v>3.7096321055781565</v>
      </c>
      <c r="N1296" s="29"/>
      <c r="O1296" s="47">
        <v>0</v>
      </c>
      <c r="P1296" s="46">
        <v>3.7096321055781565</v>
      </c>
      <c r="Q1296" s="46">
        <v>3.7096321055781565</v>
      </c>
      <c r="R1296" s="37">
        <v>0</v>
      </c>
      <c r="S1296" s="47">
        <v>2.9174487684381938</v>
      </c>
      <c r="T1296" s="56">
        <v>0</v>
      </c>
      <c r="U1296" s="47">
        <v>0.7921833371399627</v>
      </c>
      <c r="V1296" s="56">
        <v>0</v>
      </c>
      <c r="W1296" s="47">
        <v>0</v>
      </c>
      <c r="X1296" s="47">
        <v>0</v>
      </c>
      <c r="Y1296" s="47">
        <v>0</v>
      </c>
      <c r="Z1296" s="47">
        <v>0</v>
      </c>
      <c r="AA1296" s="47">
        <v>0</v>
      </c>
      <c r="AB1296" s="56"/>
      <c r="AC1296" s="47">
        <v>0</v>
      </c>
      <c r="AD1296" s="60">
        <v>0</v>
      </c>
      <c r="AE1296" s="47">
        <v>0</v>
      </c>
      <c r="AF1296" s="47">
        <v>0</v>
      </c>
      <c r="AG1296" s="47">
        <v>0</v>
      </c>
      <c r="AH1296" s="47">
        <v>0</v>
      </c>
      <c r="AI1296" s="56"/>
      <c r="AJ1296" s="47">
        <v>0</v>
      </c>
      <c r="AK1296" s="56"/>
      <c r="AL1296" s="9" t="str">
        <f>VLOOKUP(F1296,Definitions!$B$7:$E$39,4,FALSE)</f>
        <v>EU28</v>
      </c>
    </row>
    <row r="1297" spans="1:38">
      <c r="A1297" s="36" t="str">
        <f t="shared" si="45"/>
        <v>SE402_9</v>
      </c>
      <c r="B1297" t="s">
        <v>118</v>
      </c>
      <c r="C1297" t="s">
        <v>185</v>
      </c>
      <c r="D1297">
        <v>402</v>
      </c>
      <c r="E1297">
        <v>9</v>
      </c>
      <c r="F1297" s="25" t="str">
        <f>VLOOKUP(B1297,Definitions!$C$7:$D$43,2,FALSE)</f>
        <v>Sweden</v>
      </c>
      <c r="G1297" t="str">
        <f>VLOOKUP(C1297,Definitions!$C$49:$D$57,2,FALSE)</f>
        <v>Residential</v>
      </c>
      <c r="H1297" t="str">
        <f>VLOOKUP(D1297,Definitions!$C$60:$D$104,2,FALSE)</f>
        <v>MFH</v>
      </c>
      <c r="J1297" s="29" t="s">
        <v>258</v>
      </c>
      <c r="K1297" s="47" t="s">
        <v>454</v>
      </c>
      <c r="L1297" s="46">
        <v>2.9838916001957649</v>
      </c>
      <c r="M1297" s="46">
        <v>2.9838916001957649</v>
      </c>
      <c r="N1297" s="29"/>
      <c r="O1297" s="47">
        <v>0</v>
      </c>
      <c r="P1297" s="46">
        <v>2.9838916001957649</v>
      </c>
      <c r="Q1297" s="46">
        <v>2.9838916001957649</v>
      </c>
      <c r="R1297" s="37">
        <v>0</v>
      </c>
      <c r="S1297" s="47">
        <v>2.346688465698259</v>
      </c>
      <c r="T1297" s="56">
        <v>0</v>
      </c>
      <c r="U1297" s="47">
        <v>0.63720313449750587</v>
      </c>
      <c r="V1297" s="56">
        <v>0</v>
      </c>
      <c r="W1297" s="47">
        <v>0</v>
      </c>
      <c r="X1297" s="47">
        <v>0</v>
      </c>
      <c r="Y1297" s="47">
        <v>0</v>
      </c>
      <c r="Z1297" s="47">
        <v>0</v>
      </c>
      <c r="AA1297" s="47">
        <v>0</v>
      </c>
      <c r="AB1297" s="56"/>
      <c r="AC1297" s="47">
        <v>0</v>
      </c>
      <c r="AD1297" s="60">
        <v>0</v>
      </c>
      <c r="AE1297" s="47">
        <v>0</v>
      </c>
      <c r="AF1297" s="47">
        <v>0</v>
      </c>
      <c r="AG1297" s="47">
        <v>0</v>
      </c>
      <c r="AH1297" s="47">
        <v>0</v>
      </c>
      <c r="AI1297" s="56"/>
      <c r="AJ1297" s="47">
        <v>0</v>
      </c>
      <c r="AK1297" s="56"/>
      <c r="AL1297" s="9" t="str">
        <f>VLOOKUP(F1297,Definitions!$B$7:$E$39,4,FALSE)</f>
        <v>EU28</v>
      </c>
    </row>
    <row r="1298" spans="1:38">
      <c r="A1298" s="36" t="str">
        <f t="shared" si="45"/>
        <v>SE402_51</v>
      </c>
      <c r="B1298" t="s">
        <v>118</v>
      </c>
      <c r="C1298" t="s">
        <v>185</v>
      </c>
      <c r="D1298">
        <v>402</v>
      </c>
      <c r="E1298">
        <v>51</v>
      </c>
      <c r="F1298" s="25" t="str">
        <f>VLOOKUP(B1298,Definitions!$C$7:$D$43,2,FALSE)</f>
        <v>Sweden</v>
      </c>
      <c r="G1298" t="str">
        <f>VLOOKUP(C1298,Definitions!$C$49:$D$57,2,FALSE)</f>
        <v>Residential</v>
      </c>
      <c r="H1298" t="str">
        <f>VLOOKUP(D1298,Definitions!$C$60:$D$104,2,FALSE)</f>
        <v>MFH</v>
      </c>
      <c r="J1298" s="29" t="s">
        <v>161</v>
      </c>
      <c r="K1298" s="47" t="s">
        <v>454</v>
      </c>
      <c r="L1298" s="46">
        <v>12.676346407967067</v>
      </c>
      <c r="M1298" s="46">
        <v>12.676346407967067</v>
      </c>
      <c r="N1298" s="29"/>
      <c r="O1298" s="47">
        <v>0</v>
      </c>
      <c r="P1298" s="46">
        <v>12.676346407967067</v>
      </c>
      <c r="Q1298" s="46">
        <v>12.666947103518835</v>
      </c>
      <c r="R1298" s="37">
        <v>2.2950349380576287E-4</v>
      </c>
      <c r="S1298" s="47">
        <v>9.9394905320801659</v>
      </c>
      <c r="T1298" s="56">
        <v>0</v>
      </c>
      <c r="U1298" s="47">
        <v>2.7274565714386689</v>
      </c>
      <c r="V1298" s="56">
        <v>0</v>
      </c>
      <c r="W1298" s="47">
        <v>0</v>
      </c>
      <c r="X1298" s="47">
        <v>0</v>
      </c>
      <c r="Y1298" s="47">
        <v>0</v>
      </c>
      <c r="Z1298" s="47">
        <v>0</v>
      </c>
      <c r="AA1298" s="47">
        <v>0</v>
      </c>
      <c r="AB1298" s="56"/>
      <c r="AC1298" s="47">
        <v>2.2950349380576287E-4</v>
      </c>
      <c r="AD1298" s="60">
        <v>0</v>
      </c>
      <c r="AE1298" s="47">
        <v>0</v>
      </c>
      <c r="AF1298" s="47">
        <v>0</v>
      </c>
      <c r="AG1298" s="47">
        <v>0</v>
      </c>
      <c r="AH1298" s="47">
        <v>0</v>
      </c>
      <c r="AI1298" s="56"/>
      <c r="AJ1298" s="47">
        <v>9.1698009544264308E-3</v>
      </c>
      <c r="AK1298" s="56"/>
      <c r="AL1298" s="9" t="str">
        <f>VLOOKUP(F1298,Definitions!$B$7:$E$39,4,FALSE)</f>
        <v>EU28</v>
      </c>
    </row>
    <row r="1299" spans="1:38">
      <c r="A1299" s="36" t="str">
        <f t="shared" si="45"/>
        <v>SE402_52</v>
      </c>
      <c r="B1299" t="s">
        <v>118</v>
      </c>
      <c r="C1299" t="s">
        <v>185</v>
      </c>
      <c r="D1299">
        <v>402</v>
      </c>
      <c r="E1299">
        <v>52</v>
      </c>
      <c r="F1299" s="25" t="str">
        <f>VLOOKUP(B1299,Definitions!$C$7:$D$43,2,FALSE)</f>
        <v>Sweden</v>
      </c>
      <c r="G1299" t="str">
        <f>VLOOKUP(C1299,Definitions!$C$49:$D$57,2,FALSE)</f>
        <v>Residential</v>
      </c>
      <c r="H1299" t="str">
        <f>VLOOKUP(D1299,Definitions!$C$60:$D$104,2,FALSE)</f>
        <v>MFH</v>
      </c>
      <c r="J1299" s="29" t="s">
        <v>162</v>
      </c>
      <c r="K1299" s="47" t="s">
        <v>454</v>
      </c>
      <c r="L1299" s="46">
        <v>0</v>
      </c>
      <c r="M1299" s="46">
        <v>0</v>
      </c>
      <c r="N1299" s="29"/>
      <c r="O1299" s="47">
        <v>0</v>
      </c>
      <c r="P1299" s="46">
        <v>0</v>
      </c>
      <c r="Q1299" s="46">
        <v>0</v>
      </c>
      <c r="R1299" s="37">
        <v>0</v>
      </c>
      <c r="S1299" s="47">
        <v>0</v>
      </c>
      <c r="T1299" s="56">
        <v>0</v>
      </c>
      <c r="U1299" s="47">
        <v>0</v>
      </c>
      <c r="V1299" s="56">
        <v>0</v>
      </c>
      <c r="W1299" s="47">
        <v>0</v>
      </c>
      <c r="X1299" s="47">
        <v>0</v>
      </c>
      <c r="Y1299" s="47">
        <v>0</v>
      </c>
      <c r="Z1299" s="47">
        <v>0</v>
      </c>
      <c r="AA1299" s="47">
        <v>0</v>
      </c>
      <c r="AB1299" s="56"/>
      <c r="AC1299" s="47">
        <v>0</v>
      </c>
      <c r="AD1299" s="60">
        <v>0</v>
      </c>
      <c r="AE1299" s="47">
        <v>0</v>
      </c>
      <c r="AF1299" s="47">
        <v>0</v>
      </c>
      <c r="AG1299" s="47">
        <v>0</v>
      </c>
      <c r="AH1299" s="47">
        <v>0</v>
      </c>
      <c r="AI1299" s="56"/>
      <c r="AJ1299" s="47">
        <v>0</v>
      </c>
      <c r="AK1299" s="56"/>
      <c r="AL1299" s="9" t="str">
        <f>VLOOKUP(F1299,Definitions!$B$7:$E$39,4,FALSE)</f>
        <v>EU28</v>
      </c>
    </row>
    <row r="1300" spans="1:38">
      <c r="A1300" s="36" t="str">
        <f t="shared" si="45"/>
        <v>SE402_53</v>
      </c>
      <c r="B1300" t="s">
        <v>118</v>
      </c>
      <c r="C1300" t="s">
        <v>185</v>
      </c>
      <c r="D1300">
        <v>402</v>
      </c>
      <c r="E1300">
        <v>53</v>
      </c>
      <c r="F1300" s="25" t="str">
        <f>VLOOKUP(B1300,Definitions!$C$7:$D$43,2,FALSE)</f>
        <v>Sweden</v>
      </c>
      <c r="G1300" t="str">
        <f>VLOOKUP(C1300,Definitions!$C$49:$D$57,2,FALSE)</f>
        <v>Residential</v>
      </c>
      <c r="H1300" t="str">
        <f>VLOOKUP(D1300,Definitions!$C$60:$D$104,2,FALSE)</f>
        <v>MFH</v>
      </c>
      <c r="J1300" s="29" t="s">
        <v>163</v>
      </c>
      <c r="K1300" s="47" t="s">
        <v>454</v>
      </c>
      <c r="L1300" s="46">
        <v>0</v>
      </c>
      <c r="M1300" s="46">
        <v>0</v>
      </c>
      <c r="N1300" s="29"/>
      <c r="O1300" s="47">
        <v>0</v>
      </c>
      <c r="P1300" s="46">
        <v>0</v>
      </c>
      <c r="Q1300" s="46">
        <v>0</v>
      </c>
      <c r="R1300" s="37">
        <v>0</v>
      </c>
      <c r="S1300" s="47">
        <v>0</v>
      </c>
      <c r="T1300" s="56">
        <v>0</v>
      </c>
      <c r="U1300" s="47">
        <v>0</v>
      </c>
      <c r="V1300" s="56">
        <v>0</v>
      </c>
      <c r="W1300" s="47">
        <v>0</v>
      </c>
      <c r="X1300" s="47">
        <v>0</v>
      </c>
      <c r="Y1300" s="47">
        <v>0</v>
      </c>
      <c r="Z1300" s="47">
        <v>0</v>
      </c>
      <c r="AA1300" s="47">
        <v>0</v>
      </c>
      <c r="AB1300" s="56"/>
      <c r="AC1300" s="47">
        <v>0</v>
      </c>
      <c r="AD1300" s="60">
        <v>0</v>
      </c>
      <c r="AE1300" s="47">
        <v>0</v>
      </c>
      <c r="AF1300" s="47">
        <v>0</v>
      </c>
      <c r="AG1300" s="47">
        <v>0</v>
      </c>
      <c r="AH1300" s="47">
        <v>0</v>
      </c>
      <c r="AI1300" s="56"/>
      <c r="AJ1300" s="47">
        <v>0</v>
      </c>
      <c r="AK1300" s="56"/>
      <c r="AL1300" s="9" t="str">
        <f>VLOOKUP(F1300,Definitions!$B$7:$E$39,4,FALSE)</f>
        <v>EU28</v>
      </c>
    </row>
    <row r="1301" spans="1:38">
      <c r="A1301" s="36" t="str">
        <f t="shared" si="45"/>
        <v>SE402_62</v>
      </c>
      <c r="B1301" t="s">
        <v>118</v>
      </c>
      <c r="C1301" t="s">
        <v>185</v>
      </c>
      <c r="D1301">
        <v>402</v>
      </c>
      <c r="E1301">
        <v>62</v>
      </c>
      <c r="F1301" s="25" t="str">
        <f>VLOOKUP(B1301,Definitions!$C$7:$D$43,2,FALSE)</f>
        <v>Sweden</v>
      </c>
      <c r="G1301" t="str">
        <f>VLOOKUP(C1301,Definitions!$C$49:$D$57,2,FALSE)</f>
        <v>Residential</v>
      </c>
      <c r="H1301" t="str">
        <f>VLOOKUP(D1301,Definitions!$C$60:$D$104,2,FALSE)</f>
        <v>MFH</v>
      </c>
      <c r="J1301" s="29" t="s">
        <v>284</v>
      </c>
      <c r="K1301" s="47" t="s">
        <v>454</v>
      </c>
      <c r="L1301" s="46">
        <v>1.3671578339304991</v>
      </c>
      <c r="M1301" s="46">
        <v>1.3671578339304991</v>
      </c>
      <c r="N1301" s="29"/>
      <c r="O1301" s="47">
        <v>0</v>
      </c>
      <c r="P1301" s="46">
        <v>1.3671578339304991</v>
      </c>
      <c r="Q1301" s="46">
        <v>1.2900785397238035</v>
      </c>
      <c r="R1301" s="37">
        <v>1.8820506791697804E-3</v>
      </c>
      <c r="S1301" s="47">
        <v>1.0290717410304777</v>
      </c>
      <c r="T1301" s="56">
        <v>0</v>
      </c>
      <c r="U1301" s="47">
        <v>0.26100679869332583</v>
      </c>
      <c r="V1301" s="56">
        <v>0</v>
      </c>
      <c r="W1301" s="47">
        <v>0</v>
      </c>
      <c r="X1301" s="47">
        <v>0</v>
      </c>
      <c r="Y1301" s="47">
        <v>0</v>
      </c>
      <c r="Z1301" s="47">
        <v>0</v>
      </c>
      <c r="AA1301" s="47">
        <v>0</v>
      </c>
      <c r="AB1301" s="56"/>
      <c r="AC1301" s="47">
        <v>1.8820506791697804E-3</v>
      </c>
      <c r="AD1301" s="60">
        <v>0</v>
      </c>
      <c r="AE1301" s="47">
        <v>0</v>
      </c>
      <c r="AF1301" s="47">
        <v>0</v>
      </c>
      <c r="AG1301" s="47">
        <v>0</v>
      </c>
      <c r="AH1301" s="47">
        <v>0</v>
      </c>
      <c r="AI1301" s="56"/>
      <c r="AJ1301" s="47">
        <v>7.5197243527525812E-2</v>
      </c>
      <c r="AK1301" s="56"/>
      <c r="AL1301" s="9" t="str">
        <f>VLOOKUP(F1301,Definitions!$B$7:$E$39,4,FALSE)</f>
        <v>EU28</v>
      </c>
    </row>
    <row r="1302" spans="1:38">
      <c r="A1302" s="36" t="str">
        <f t="shared" si="45"/>
        <v>SE402_61</v>
      </c>
      <c r="B1302" t="s">
        <v>118</v>
      </c>
      <c r="C1302" t="s">
        <v>185</v>
      </c>
      <c r="D1302">
        <v>402</v>
      </c>
      <c r="E1302">
        <v>61</v>
      </c>
      <c r="F1302" s="25" t="str">
        <f>VLOOKUP(B1302,Definitions!$C$7:$D$43,2,FALSE)</f>
        <v>Sweden</v>
      </c>
      <c r="G1302" t="str">
        <f>VLOOKUP(C1302,Definitions!$C$49:$D$57,2,FALSE)</f>
        <v>Residential</v>
      </c>
      <c r="H1302" t="str">
        <f>VLOOKUP(D1302,Definitions!$C$60:$D$104,2,FALSE)</f>
        <v>MFH</v>
      </c>
      <c r="J1302" s="29" t="s">
        <v>283</v>
      </c>
      <c r="K1302" s="47" t="s">
        <v>454</v>
      </c>
      <c r="L1302" s="46">
        <v>1.0136704127849134</v>
      </c>
      <c r="M1302" s="46">
        <v>1.0136704127849134</v>
      </c>
      <c r="N1302" s="29"/>
      <c r="O1302" s="47">
        <v>0</v>
      </c>
      <c r="P1302" s="46">
        <v>1.0136704127849134</v>
      </c>
      <c r="Q1302" s="46">
        <v>0.95652046415678527</v>
      </c>
      <c r="R1302" s="37">
        <v>1.3954344125369958E-3</v>
      </c>
      <c r="S1302" s="47">
        <v>0.76299864626214253</v>
      </c>
      <c r="T1302" s="56">
        <v>0</v>
      </c>
      <c r="U1302" s="47">
        <v>0.19352181789464279</v>
      </c>
      <c r="V1302" s="56">
        <v>0</v>
      </c>
      <c r="W1302" s="47">
        <v>0</v>
      </c>
      <c r="X1302" s="47">
        <v>0</v>
      </c>
      <c r="Y1302" s="47">
        <v>0</v>
      </c>
      <c r="Z1302" s="47">
        <v>0</v>
      </c>
      <c r="AA1302" s="47">
        <v>0</v>
      </c>
      <c r="AB1302" s="56"/>
      <c r="AC1302" s="47">
        <v>1.3954344125369958E-3</v>
      </c>
      <c r="AD1302" s="60">
        <v>0</v>
      </c>
      <c r="AE1302" s="47">
        <v>0</v>
      </c>
      <c r="AF1302" s="47">
        <v>0</v>
      </c>
      <c r="AG1302" s="47">
        <v>0</v>
      </c>
      <c r="AH1302" s="47">
        <v>0</v>
      </c>
      <c r="AI1302" s="56"/>
      <c r="AJ1302" s="47">
        <v>5.5754514215591092E-2</v>
      </c>
      <c r="AK1302" s="56"/>
      <c r="AL1302" s="9" t="str">
        <f>VLOOKUP(F1302,Definitions!$B$7:$E$39,4,FALSE)</f>
        <v>EU28</v>
      </c>
    </row>
    <row r="1303" spans="1:38">
      <c r="A1303" s="36" t="str">
        <f t="shared" si="45"/>
        <v>SE402_58</v>
      </c>
      <c r="B1303" t="s">
        <v>118</v>
      </c>
      <c r="C1303" t="s">
        <v>185</v>
      </c>
      <c r="D1303">
        <v>402</v>
      </c>
      <c r="E1303">
        <v>58</v>
      </c>
      <c r="F1303" s="25" t="str">
        <f>VLOOKUP(B1303,Definitions!$C$7:$D$43,2,FALSE)</f>
        <v>Sweden</v>
      </c>
      <c r="G1303" t="str">
        <f>VLOOKUP(C1303,Definitions!$C$49:$D$57,2,FALSE)</f>
        <v>Residential</v>
      </c>
      <c r="H1303" t="str">
        <f>VLOOKUP(D1303,Definitions!$C$60:$D$104,2,FALSE)</f>
        <v>MFH</v>
      </c>
      <c r="J1303" s="29" t="s">
        <v>277</v>
      </c>
      <c r="K1303" s="47" t="s">
        <v>454</v>
      </c>
      <c r="L1303" s="46">
        <v>0.4273329034205493</v>
      </c>
      <c r="M1303" s="46">
        <v>0.4273329034205493</v>
      </c>
      <c r="N1303" s="29"/>
      <c r="O1303" s="47">
        <v>0</v>
      </c>
      <c r="P1303" s="46">
        <v>0.4273329034205493</v>
      </c>
      <c r="Q1303" s="46">
        <v>0.4273329034205493</v>
      </c>
      <c r="R1303" s="37">
        <v>0</v>
      </c>
      <c r="S1303" s="47">
        <v>0.35533743747745755</v>
      </c>
      <c r="T1303" s="56">
        <v>0</v>
      </c>
      <c r="U1303" s="47">
        <v>7.1995465943091738E-2</v>
      </c>
      <c r="V1303" s="56">
        <v>0</v>
      </c>
      <c r="W1303" s="47">
        <v>0</v>
      </c>
      <c r="X1303" s="47">
        <v>0</v>
      </c>
      <c r="Y1303" s="47">
        <v>0</v>
      </c>
      <c r="Z1303" s="47">
        <v>0</v>
      </c>
      <c r="AA1303" s="47">
        <v>0</v>
      </c>
      <c r="AB1303" s="56"/>
      <c r="AC1303" s="47">
        <v>0</v>
      </c>
      <c r="AD1303" s="60">
        <v>0</v>
      </c>
      <c r="AE1303" s="47">
        <v>0</v>
      </c>
      <c r="AF1303" s="47">
        <v>0</v>
      </c>
      <c r="AG1303" s="47">
        <v>0</v>
      </c>
      <c r="AH1303" s="47">
        <v>0</v>
      </c>
      <c r="AI1303" s="56"/>
      <c r="AJ1303" s="47">
        <v>0</v>
      </c>
      <c r="AK1303" s="56"/>
      <c r="AL1303" s="9" t="str">
        <f>VLOOKUP(F1303,Definitions!$B$7:$E$39,4,FALSE)</f>
        <v>EU28</v>
      </c>
    </row>
    <row r="1304" spans="1:38">
      <c r="A1304" s="36" t="str">
        <f t="shared" si="45"/>
        <v>SE402_55</v>
      </c>
      <c r="B1304" t="s">
        <v>118</v>
      </c>
      <c r="C1304" t="s">
        <v>185</v>
      </c>
      <c r="D1304">
        <v>402</v>
      </c>
      <c r="E1304">
        <v>55</v>
      </c>
      <c r="F1304" s="25" t="str">
        <f>VLOOKUP(B1304,Definitions!$C$7:$D$43,2,FALSE)</f>
        <v>Sweden</v>
      </c>
      <c r="G1304" t="str">
        <f>VLOOKUP(C1304,Definitions!$C$49:$D$57,2,FALSE)</f>
        <v>Residential</v>
      </c>
      <c r="H1304" t="str">
        <f>VLOOKUP(D1304,Definitions!$C$60:$D$104,2,FALSE)</f>
        <v>MFH</v>
      </c>
      <c r="J1304" s="29" t="s">
        <v>453</v>
      </c>
      <c r="K1304" s="47" t="s">
        <v>454</v>
      </c>
      <c r="L1304" s="46">
        <v>2.6308543905063101E-2</v>
      </c>
      <c r="M1304" s="46">
        <v>2.6308543905063101E-2</v>
      </c>
      <c r="N1304" s="29"/>
      <c r="O1304" s="47">
        <v>0</v>
      </c>
      <c r="P1304" s="46">
        <v>2.6308543905063101E-2</v>
      </c>
      <c r="Q1304" s="46">
        <v>2.4825288683551335E-2</v>
      </c>
      <c r="R1304" s="37">
        <v>3.62167495922121E-5</v>
      </c>
      <c r="S1304" s="47">
        <v>1.9802672674979784E-2</v>
      </c>
      <c r="T1304" s="56">
        <v>0</v>
      </c>
      <c r="U1304" s="47">
        <v>5.0226160085715486E-3</v>
      </c>
      <c r="V1304" s="56">
        <v>0</v>
      </c>
      <c r="W1304" s="47">
        <v>0</v>
      </c>
      <c r="X1304" s="47">
        <v>0</v>
      </c>
      <c r="Y1304" s="47">
        <v>0</v>
      </c>
      <c r="Z1304" s="47">
        <v>0</v>
      </c>
      <c r="AA1304" s="47">
        <v>0</v>
      </c>
      <c r="AB1304" s="56"/>
      <c r="AC1304" s="47">
        <v>3.62167495922121E-5</v>
      </c>
      <c r="AD1304" s="60">
        <v>0</v>
      </c>
      <c r="AE1304" s="47">
        <v>0</v>
      </c>
      <c r="AF1304" s="47">
        <v>0</v>
      </c>
      <c r="AG1304" s="47">
        <v>0</v>
      </c>
      <c r="AH1304" s="47">
        <v>0</v>
      </c>
      <c r="AI1304" s="56"/>
      <c r="AJ1304" s="47">
        <v>1.4470384719195524E-3</v>
      </c>
      <c r="AK1304" s="56"/>
      <c r="AL1304" s="9" t="str">
        <f>VLOOKUP(F1304,Definitions!$B$7:$E$39,4,FALSE)</f>
        <v>EU28</v>
      </c>
    </row>
    <row r="1305" spans="1:38">
      <c r="A1305" s="36" t="str">
        <f t="shared" ref="A1305:A1321" si="46">B1305&amp;D1305&amp;"_"&amp;E1305</f>
        <v>UK400_0</v>
      </c>
      <c r="B1305" t="s">
        <v>122</v>
      </c>
      <c r="C1305" t="s">
        <v>185</v>
      </c>
      <c r="D1305">
        <v>400</v>
      </c>
      <c r="E1305">
        <v>0</v>
      </c>
      <c r="F1305" s="25" t="str">
        <f>VLOOKUP(B1305,Definitions!$C$7:$D$43,2,FALSE)</f>
        <v>United Kingdom</v>
      </c>
      <c r="G1305" t="str">
        <f>VLOOKUP(C1305,Definitions!$C$49:$D$57,2,FALSE)</f>
        <v>Residential</v>
      </c>
      <c r="H1305" t="str">
        <f>VLOOKUP(D1305,Definitions!$C$60:$D$104,2,FALSE)</f>
        <v>TOTAL Residential</v>
      </c>
      <c r="J1305" s="29" t="s">
        <v>166</v>
      </c>
      <c r="K1305" s="47">
        <v>665.760562333797</v>
      </c>
      <c r="L1305" s="46">
        <v>-192.62195445387562</v>
      </c>
      <c r="M1305" s="46">
        <v>473.13860787992138</v>
      </c>
      <c r="N1305" s="29"/>
      <c r="O1305" s="47">
        <v>0</v>
      </c>
      <c r="P1305" s="46">
        <v>473.13860787992138</v>
      </c>
      <c r="Q1305" s="46">
        <v>451.44407920539936</v>
      </c>
      <c r="R1305" s="37">
        <v>0</v>
      </c>
      <c r="S1305" s="47">
        <v>357.35304523015907</v>
      </c>
      <c r="T1305" s="56">
        <v>0</v>
      </c>
      <c r="U1305" s="47">
        <v>94.091033975240308</v>
      </c>
      <c r="V1305" s="56">
        <v>0</v>
      </c>
      <c r="W1305" s="47">
        <v>0</v>
      </c>
      <c r="X1305" s="47">
        <v>0</v>
      </c>
      <c r="Y1305" s="47">
        <v>0</v>
      </c>
      <c r="Z1305" s="47">
        <v>0</v>
      </c>
      <c r="AA1305" s="47">
        <v>0</v>
      </c>
      <c r="AB1305" s="56"/>
      <c r="AC1305" s="47">
        <v>0</v>
      </c>
      <c r="AD1305" s="60">
        <v>0</v>
      </c>
      <c r="AE1305" s="47">
        <v>0</v>
      </c>
      <c r="AF1305" s="47">
        <v>0</v>
      </c>
      <c r="AG1305" s="47">
        <v>0</v>
      </c>
      <c r="AH1305" s="47">
        <v>0</v>
      </c>
      <c r="AI1305" s="56"/>
      <c r="AJ1305" s="47">
        <v>21.694528674522022</v>
      </c>
      <c r="AK1305" s="56"/>
      <c r="AL1305" s="9" t="str">
        <f>VLOOKUP(F1305,Definitions!$B$7:$E$39,4,FALSE)</f>
        <v>EU28</v>
      </c>
    </row>
    <row r="1306" spans="1:38">
      <c r="A1306" s="36" t="str">
        <f t="shared" si="46"/>
        <v>UK400_1</v>
      </c>
      <c r="B1306" t="s">
        <v>122</v>
      </c>
      <c r="C1306" t="s">
        <v>185</v>
      </c>
      <c r="D1306">
        <v>400</v>
      </c>
      <c r="E1306">
        <v>1</v>
      </c>
      <c r="F1306" s="25" t="str">
        <f>VLOOKUP(B1306,Definitions!$C$7:$D$43,2,FALSE)</f>
        <v>United Kingdom</v>
      </c>
      <c r="G1306" t="str">
        <f>VLOOKUP(C1306,Definitions!$C$49:$D$57,2,FALSE)</f>
        <v>Residential</v>
      </c>
      <c r="H1306" t="str">
        <f>VLOOKUP(D1306,Definitions!$C$60:$D$104,2,FALSE)</f>
        <v>TOTAL Residential</v>
      </c>
      <c r="J1306" s="29" t="s">
        <v>155</v>
      </c>
      <c r="K1306" s="47">
        <v>121.41816443724309</v>
      </c>
      <c r="L1306" s="46">
        <v>-76.816037736930838</v>
      </c>
      <c r="M1306" s="46">
        <v>44.602126700312255</v>
      </c>
      <c r="N1306" s="29"/>
      <c r="O1306" s="47">
        <v>0</v>
      </c>
      <c r="P1306" s="46">
        <v>44.602126700312255</v>
      </c>
      <c r="Q1306" s="46">
        <v>38.75785722705244</v>
      </c>
      <c r="R1306" s="37">
        <v>0</v>
      </c>
      <c r="S1306" s="47">
        <v>30.830047791552861</v>
      </c>
      <c r="T1306" s="56">
        <v>0</v>
      </c>
      <c r="U1306" s="47">
        <v>7.9278094354995758</v>
      </c>
      <c r="V1306" s="56">
        <v>0</v>
      </c>
      <c r="W1306" s="47">
        <v>0</v>
      </c>
      <c r="X1306" s="47">
        <v>0</v>
      </c>
      <c r="Y1306" s="47">
        <v>0</v>
      </c>
      <c r="Z1306" s="47">
        <v>0</v>
      </c>
      <c r="AA1306" s="47">
        <v>0</v>
      </c>
      <c r="AB1306" s="56"/>
      <c r="AC1306" s="47">
        <v>0</v>
      </c>
      <c r="AD1306" s="60">
        <v>0</v>
      </c>
      <c r="AE1306" s="47">
        <v>0</v>
      </c>
      <c r="AF1306" s="47">
        <v>0</v>
      </c>
      <c r="AG1306" s="47">
        <v>0</v>
      </c>
      <c r="AH1306" s="47">
        <v>0</v>
      </c>
      <c r="AI1306" s="56"/>
      <c r="AJ1306" s="47">
        <v>5.8442694732598159</v>
      </c>
      <c r="AK1306" s="56"/>
      <c r="AL1306" s="9" t="str">
        <f>VLOOKUP(F1306,Definitions!$B$7:$E$39,4,FALSE)</f>
        <v>EU28</v>
      </c>
    </row>
    <row r="1307" spans="1:38">
      <c r="A1307" s="36" t="str">
        <f t="shared" si="46"/>
        <v>UK400_2</v>
      </c>
      <c r="B1307" t="s">
        <v>122</v>
      </c>
      <c r="C1307" t="s">
        <v>185</v>
      </c>
      <c r="D1307">
        <v>400</v>
      </c>
      <c r="E1307">
        <v>2</v>
      </c>
      <c r="F1307" s="25" t="str">
        <f>VLOOKUP(B1307,Definitions!$C$7:$D$43,2,FALSE)</f>
        <v>United Kingdom</v>
      </c>
      <c r="G1307" t="str">
        <f>VLOOKUP(C1307,Definitions!$C$49:$D$57,2,FALSE)</f>
        <v>Residential</v>
      </c>
      <c r="H1307" t="str">
        <f>VLOOKUP(D1307,Definitions!$C$60:$D$104,2,FALSE)</f>
        <v>TOTAL Residential</v>
      </c>
      <c r="J1307" s="29" t="s">
        <v>156</v>
      </c>
      <c r="K1307" s="47">
        <v>29.890885932623728</v>
      </c>
      <c r="L1307" s="46">
        <v>-1.3392967952939507</v>
      </c>
      <c r="M1307" s="46">
        <v>28.551589137329778</v>
      </c>
      <c r="N1307" s="29"/>
      <c r="O1307" s="47">
        <v>0</v>
      </c>
      <c r="P1307" s="46">
        <v>28.551589137329778</v>
      </c>
      <c r="Q1307" s="46">
        <v>28.446630128578889</v>
      </c>
      <c r="R1307" s="37">
        <v>0</v>
      </c>
      <c r="S1307" s="47">
        <v>23.989987714664458</v>
      </c>
      <c r="T1307" s="56">
        <v>0</v>
      </c>
      <c r="U1307" s="47">
        <v>4.4566424139144285</v>
      </c>
      <c r="V1307" s="56">
        <v>0</v>
      </c>
      <c r="W1307" s="47">
        <v>0</v>
      </c>
      <c r="X1307" s="47">
        <v>0</v>
      </c>
      <c r="Y1307" s="47">
        <v>0</v>
      </c>
      <c r="Z1307" s="47">
        <v>0</v>
      </c>
      <c r="AA1307" s="47">
        <v>0</v>
      </c>
      <c r="AB1307" s="56"/>
      <c r="AC1307" s="47">
        <v>0</v>
      </c>
      <c r="AD1307" s="60">
        <v>0</v>
      </c>
      <c r="AE1307" s="47">
        <v>0</v>
      </c>
      <c r="AF1307" s="47">
        <v>0</v>
      </c>
      <c r="AG1307" s="47">
        <v>0</v>
      </c>
      <c r="AH1307" s="47">
        <v>0</v>
      </c>
      <c r="AI1307" s="56"/>
      <c r="AJ1307" s="47">
        <v>0.10495900875088879</v>
      </c>
      <c r="AK1307" s="56"/>
      <c r="AL1307" s="9" t="str">
        <f>VLOOKUP(F1307,Definitions!$B$7:$E$39,4,FALSE)</f>
        <v>EU28</v>
      </c>
    </row>
    <row r="1308" spans="1:38">
      <c r="A1308" s="36" t="str">
        <f t="shared" si="46"/>
        <v>UK400_3</v>
      </c>
      <c r="B1308" t="s">
        <v>122</v>
      </c>
      <c r="C1308" t="s">
        <v>185</v>
      </c>
      <c r="D1308">
        <v>400</v>
      </c>
      <c r="E1308">
        <v>3</v>
      </c>
      <c r="F1308" s="25" t="str">
        <f>VLOOKUP(B1308,Definitions!$C$7:$D$43,2,FALSE)</f>
        <v>United Kingdom</v>
      </c>
      <c r="G1308" t="str">
        <f>VLOOKUP(C1308,Definitions!$C$49:$D$57,2,FALSE)</f>
        <v>Residential</v>
      </c>
      <c r="H1308" t="str">
        <f>VLOOKUP(D1308,Definitions!$C$60:$D$104,2,FALSE)</f>
        <v>TOTAL Residential</v>
      </c>
      <c r="J1308" s="29" t="s">
        <v>157</v>
      </c>
      <c r="K1308" s="47">
        <v>413.71917768818042</v>
      </c>
      <c r="L1308" s="46">
        <v>-53.743377603997772</v>
      </c>
      <c r="M1308" s="46">
        <v>359.97580008418265</v>
      </c>
      <c r="N1308" s="29"/>
      <c r="O1308" s="47">
        <v>0</v>
      </c>
      <c r="P1308" s="46">
        <v>359.97580008418265</v>
      </c>
      <c r="Q1308" s="46">
        <v>348.89809355426337</v>
      </c>
      <c r="R1308" s="37">
        <v>0</v>
      </c>
      <c r="S1308" s="47">
        <v>275.06211671359011</v>
      </c>
      <c r="T1308" s="56">
        <v>0</v>
      </c>
      <c r="U1308" s="47">
        <v>73.83597684067324</v>
      </c>
      <c r="V1308" s="56">
        <v>0</v>
      </c>
      <c r="W1308" s="47">
        <v>0</v>
      </c>
      <c r="X1308" s="47">
        <v>0</v>
      </c>
      <c r="Y1308" s="47">
        <v>0</v>
      </c>
      <c r="Z1308" s="47">
        <v>0</v>
      </c>
      <c r="AA1308" s="47">
        <v>0</v>
      </c>
      <c r="AB1308" s="56"/>
      <c r="AC1308" s="47">
        <v>0</v>
      </c>
      <c r="AD1308" s="60">
        <v>0</v>
      </c>
      <c r="AE1308" s="47">
        <v>0</v>
      </c>
      <c r="AF1308" s="47">
        <v>0</v>
      </c>
      <c r="AG1308" s="47">
        <v>0</v>
      </c>
      <c r="AH1308" s="47">
        <v>0</v>
      </c>
      <c r="AI1308" s="56"/>
      <c r="AJ1308" s="47">
        <v>11.077706529919283</v>
      </c>
      <c r="AK1308" s="56"/>
      <c r="AL1308" s="9" t="str">
        <f>VLOOKUP(F1308,Definitions!$B$7:$E$39,4,FALSE)</f>
        <v>EU28</v>
      </c>
    </row>
    <row r="1309" spans="1:38">
      <c r="A1309" s="36" t="str">
        <f t="shared" si="46"/>
        <v>UK400_4</v>
      </c>
      <c r="B1309" t="s">
        <v>122</v>
      </c>
      <c r="C1309" t="s">
        <v>185</v>
      </c>
      <c r="D1309">
        <v>400</v>
      </c>
      <c r="E1309">
        <v>4</v>
      </c>
      <c r="F1309" s="25" t="str">
        <f>VLOOKUP(B1309,Definitions!$C$7:$D$43,2,FALSE)</f>
        <v>United Kingdom</v>
      </c>
      <c r="G1309" t="str">
        <f>VLOOKUP(C1309,Definitions!$C$49:$D$57,2,FALSE)</f>
        <v>Residential</v>
      </c>
      <c r="H1309" t="str">
        <f>VLOOKUP(D1309,Definitions!$C$60:$D$104,2,FALSE)</f>
        <v>TOTAL Residential</v>
      </c>
      <c r="J1309" s="29" t="s">
        <v>158</v>
      </c>
      <c r="K1309" s="47">
        <v>6.4309364226598582</v>
      </c>
      <c r="L1309" s="46">
        <v>-1.5759529944981079</v>
      </c>
      <c r="M1309" s="46">
        <v>4.8549834281617503</v>
      </c>
      <c r="N1309" s="29"/>
      <c r="O1309" s="47">
        <v>0</v>
      </c>
      <c r="P1309" s="46">
        <v>4.8549834281617503</v>
      </c>
      <c r="Q1309" s="46">
        <v>4.7350827635560089</v>
      </c>
      <c r="R1309" s="37">
        <v>0</v>
      </c>
      <c r="S1309" s="47">
        <v>3.9466448987273397</v>
      </c>
      <c r="T1309" s="56">
        <v>0</v>
      </c>
      <c r="U1309" s="47">
        <v>0.7884378648286694</v>
      </c>
      <c r="V1309" s="56">
        <v>0</v>
      </c>
      <c r="W1309" s="47">
        <v>0</v>
      </c>
      <c r="X1309" s="47">
        <v>0</v>
      </c>
      <c r="Y1309" s="47">
        <v>0</v>
      </c>
      <c r="Z1309" s="47">
        <v>0</v>
      </c>
      <c r="AA1309" s="47">
        <v>0</v>
      </c>
      <c r="AB1309" s="56"/>
      <c r="AC1309" s="47">
        <v>0</v>
      </c>
      <c r="AD1309" s="60">
        <v>0</v>
      </c>
      <c r="AE1309" s="47">
        <v>0</v>
      </c>
      <c r="AF1309" s="47">
        <v>0</v>
      </c>
      <c r="AG1309" s="47">
        <v>0</v>
      </c>
      <c r="AH1309" s="47">
        <v>0</v>
      </c>
      <c r="AI1309" s="56"/>
      <c r="AJ1309" s="47">
        <v>0.11990066460574107</v>
      </c>
      <c r="AK1309" s="56"/>
      <c r="AL1309" s="9" t="str">
        <f>VLOOKUP(F1309,Definitions!$B$7:$E$39,4,FALSE)</f>
        <v>EU28</v>
      </c>
    </row>
    <row r="1310" spans="1:38">
      <c r="A1310" s="36" t="str">
        <f t="shared" si="46"/>
        <v>UK400_6</v>
      </c>
      <c r="B1310" t="s">
        <v>122</v>
      </c>
      <c r="C1310" t="s">
        <v>185</v>
      </c>
      <c r="D1310">
        <v>400</v>
      </c>
      <c r="E1310">
        <v>6</v>
      </c>
      <c r="F1310" s="25" t="str">
        <f>VLOOKUP(B1310,Definitions!$C$7:$D$43,2,FALSE)</f>
        <v>United Kingdom</v>
      </c>
      <c r="G1310" t="str">
        <f>VLOOKUP(C1310,Definitions!$C$49:$D$57,2,FALSE)</f>
        <v>Residential</v>
      </c>
      <c r="H1310" t="str">
        <f>VLOOKUP(D1310,Definitions!$C$60:$D$104,2,FALSE)</f>
        <v>TOTAL Residential</v>
      </c>
      <c r="J1310" s="29" t="s">
        <v>159</v>
      </c>
      <c r="K1310" s="47">
        <v>0</v>
      </c>
      <c r="L1310" s="46">
        <v>0</v>
      </c>
      <c r="M1310" s="46">
        <v>0</v>
      </c>
      <c r="N1310" s="29"/>
      <c r="O1310" s="47">
        <v>0</v>
      </c>
      <c r="P1310" s="46">
        <v>0</v>
      </c>
      <c r="Q1310" s="46">
        <v>0</v>
      </c>
      <c r="R1310" s="37">
        <v>0</v>
      </c>
      <c r="S1310" s="47">
        <v>0</v>
      </c>
      <c r="T1310" s="56">
        <v>0</v>
      </c>
      <c r="U1310" s="47">
        <v>0</v>
      </c>
      <c r="V1310" s="56">
        <v>0</v>
      </c>
      <c r="W1310" s="47">
        <v>0</v>
      </c>
      <c r="X1310" s="47">
        <v>0</v>
      </c>
      <c r="Y1310" s="47">
        <v>0</v>
      </c>
      <c r="Z1310" s="47">
        <v>0</v>
      </c>
      <c r="AA1310" s="47">
        <v>0</v>
      </c>
      <c r="AB1310" s="56"/>
      <c r="AC1310" s="47">
        <v>0</v>
      </c>
      <c r="AD1310" s="60">
        <v>0</v>
      </c>
      <c r="AE1310" s="47">
        <v>0</v>
      </c>
      <c r="AF1310" s="47">
        <v>0</v>
      </c>
      <c r="AG1310" s="47">
        <v>0</v>
      </c>
      <c r="AH1310" s="47">
        <v>0</v>
      </c>
      <c r="AI1310" s="56"/>
      <c r="AJ1310" s="47">
        <v>0</v>
      </c>
      <c r="AK1310" s="56"/>
      <c r="AL1310" s="9" t="str">
        <f>VLOOKUP(F1310,Definitions!$B$7:$E$39,4,FALSE)</f>
        <v>EU28</v>
      </c>
    </row>
    <row r="1311" spans="1:38">
      <c r="A1311" s="36" t="str">
        <f t="shared" si="46"/>
        <v>UK400_7</v>
      </c>
      <c r="B1311" t="s">
        <v>122</v>
      </c>
      <c r="C1311" t="s">
        <v>185</v>
      </c>
      <c r="D1311">
        <v>400</v>
      </c>
      <c r="E1311">
        <v>7</v>
      </c>
      <c r="F1311" s="25" t="str">
        <f>VLOOKUP(B1311,Definitions!$C$7:$D$43,2,FALSE)</f>
        <v>United Kingdom</v>
      </c>
      <c r="G1311" t="str">
        <f>VLOOKUP(C1311,Definitions!$C$49:$D$57,2,FALSE)</f>
        <v>Residential</v>
      </c>
      <c r="H1311" t="str">
        <f>VLOOKUP(D1311,Definitions!$C$60:$D$104,2,FALSE)</f>
        <v>TOTAL Residential</v>
      </c>
      <c r="J1311" s="29" t="s">
        <v>160</v>
      </c>
      <c r="K1311" s="47">
        <v>0</v>
      </c>
      <c r="L1311" s="46">
        <v>0</v>
      </c>
      <c r="M1311" s="46">
        <v>0</v>
      </c>
      <c r="N1311" s="29"/>
      <c r="O1311" s="47">
        <v>0</v>
      </c>
      <c r="P1311" s="46">
        <v>0</v>
      </c>
      <c r="Q1311" s="46">
        <v>0</v>
      </c>
      <c r="R1311" s="37">
        <v>0</v>
      </c>
      <c r="S1311" s="47">
        <v>0</v>
      </c>
      <c r="T1311" s="56">
        <v>0</v>
      </c>
      <c r="U1311" s="47">
        <v>0</v>
      </c>
      <c r="V1311" s="56">
        <v>0</v>
      </c>
      <c r="W1311" s="47">
        <v>0</v>
      </c>
      <c r="X1311" s="47">
        <v>0</v>
      </c>
      <c r="Y1311" s="47">
        <v>0</v>
      </c>
      <c r="Z1311" s="47">
        <v>0</v>
      </c>
      <c r="AA1311" s="47">
        <v>0</v>
      </c>
      <c r="AB1311" s="56"/>
      <c r="AC1311" s="47">
        <v>0</v>
      </c>
      <c r="AD1311" s="60">
        <v>0</v>
      </c>
      <c r="AE1311" s="47">
        <v>0</v>
      </c>
      <c r="AF1311" s="47">
        <v>0</v>
      </c>
      <c r="AG1311" s="47">
        <v>0</v>
      </c>
      <c r="AH1311" s="47">
        <v>0</v>
      </c>
      <c r="AI1311" s="56"/>
      <c r="AJ1311" s="47">
        <v>0</v>
      </c>
      <c r="AK1311" s="56"/>
      <c r="AL1311" s="9" t="str">
        <f>VLOOKUP(F1311,Definitions!$B$7:$E$39,4,FALSE)</f>
        <v>EU28</v>
      </c>
    </row>
    <row r="1312" spans="1:38">
      <c r="A1312" s="36" t="str">
        <f t="shared" si="46"/>
        <v>UK400_8</v>
      </c>
      <c r="B1312" t="s">
        <v>122</v>
      </c>
      <c r="C1312" t="s">
        <v>185</v>
      </c>
      <c r="D1312">
        <v>400</v>
      </c>
      <c r="E1312">
        <v>8</v>
      </c>
      <c r="F1312" s="25" t="str">
        <f>VLOOKUP(B1312,Definitions!$C$7:$D$43,2,FALSE)</f>
        <v>United Kingdom</v>
      </c>
      <c r="G1312" t="str">
        <f>VLOOKUP(C1312,Definitions!$C$49:$D$57,2,FALSE)</f>
        <v>Residential</v>
      </c>
      <c r="H1312" t="str">
        <f>VLOOKUP(D1312,Definitions!$C$60:$D$104,2,FALSE)</f>
        <v>TOTAL Residential</v>
      </c>
      <c r="J1312" s="29" t="s">
        <v>274</v>
      </c>
      <c r="K1312" s="47">
        <v>6.3228462325885762E-2</v>
      </c>
      <c r="L1312" s="46">
        <v>-5.4661000000000001E-2</v>
      </c>
      <c r="M1312" s="46">
        <v>8.5674623258857607E-3</v>
      </c>
      <c r="N1312" s="29"/>
      <c r="O1312" s="47">
        <v>0</v>
      </c>
      <c r="P1312" s="46">
        <v>8.5674623258857607E-3</v>
      </c>
      <c r="Q1312" s="46">
        <v>8.5674623258857607E-3</v>
      </c>
      <c r="R1312" s="37">
        <v>0</v>
      </c>
      <c r="S1312" s="47">
        <v>8.5674623258857607E-3</v>
      </c>
      <c r="T1312" s="56">
        <v>0</v>
      </c>
      <c r="U1312" s="47">
        <v>0</v>
      </c>
      <c r="V1312" s="56">
        <v>0</v>
      </c>
      <c r="W1312" s="47">
        <v>0</v>
      </c>
      <c r="X1312" s="47">
        <v>0</v>
      </c>
      <c r="Y1312" s="47">
        <v>0</v>
      </c>
      <c r="Z1312" s="47">
        <v>0</v>
      </c>
      <c r="AA1312" s="47">
        <v>0</v>
      </c>
      <c r="AB1312" s="56"/>
      <c r="AC1312" s="47">
        <v>0</v>
      </c>
      <c r="AD1312" s="60">
        <v>0</v>
      </c>
      <c r="AE1312" s="47">
        <v>0</v>
      </c>
      <c r="AF1312" s="47">
        <v>0</v>
      </c>
      <c r="AG1312" s="47">
        <v>0</v>
      </c>
      <c r="AH1312" s="47">
        <v>0</v>
      </c>
      <c r="AI1312" s="56"/>
      <c r="AJ1312" s="47">
        <v>0</v>
      </c>
      <c r="AK1312" s="56"/>
      <c r="AL1312" s="9" t="str">
        <f>VLOOKUP(F1312,Definitions!$B$7:$E$39,4,FALSE)</f>
        <v>EU28</v>
      </c>
    </row>
    <row r="1313" spans="1:38">
      <c r="A1313" s="36" t="str">
        <f t="shared" si="46"/>
        <v>UK400_9</v>
      </c>
      <c r="B1313" t="s">
        <v>122</v>
      </c>
      <c r="C1313" t="s">
        <v>185</v>
      </c>
      <c r="D1313">
        <v>400</v>
      </c>
      <c r="E1313">
        <v>9</v>
      </c>
      <c r="F1313" s="25" t="str">
        <f>VLOOKUP(B1313,Definitions!$C$7:$D$43,2,FALSE)</f>
        <v>United Kingdom</v>
      </c>
      <c r="G1313" t="str">
        <f>VLOOKUP(C1313,Definitions!$C$49:$D$57,2,FALSE)</f>
        <v>Residential</v>
      </c>
      <c r="H1313" t="str">
        <f>VLOOKUP(D1313,Definitions!$C$60:$D$104,2,FALSE)</f>
        <v>TOTAL Residential</v>
      </c>
      <c r="J1313" s="29" t="s">
        <v>258</v>
      </c>
      <c r="K1313" s="47">
        <v>0.11027206782275403</v>
      </c>
      <c r="L1313" s="46">
        <v>-2.2365999999999997E-2</v>
      </c>
      <c r="M1313" s="46">
        <v>8.7906067822754036E-2</v>
      </c>
      <c r="N1313" s="29"/>
      <c r="O1313" s="47">
        <v>0</v>
      </c>
      <c r="P1313" s="46">
        <v>8.7906067822754036E-2</v>
      </c>
      <c r="Q1313" s="46">
        <v>8.7906067822754036E-2</v>
      </c>
      <c r="R1313" s="37">
        <v>0</v>
      </c>
      <c r="S1313" s="47">
        <v>8.7906067822754036E-2</v>
      </c>
      <c r="T1313" s="56">
        <v>0</v>
      </c>
      <c r="U1313" s="47">
        <v>0</v>
      </c>
      <c r="V1313" s="56">
        <v>0</v>
      </c>
      <c r="W1313" s="47">
        <v>0</v>
      </c>
      <c r="X1313" s="47">
        <v>0</v>
      </c>
      <c r="Y1313" s="47">
        <v>0</v>
      </c>
      <c r="Z1313" s="47">
        <v>0</v>
      </c>
      <c r="AA1313" s="47">
        <v>0</v>
      </c>
      <c r="AB1313" s="56"/>
      <c r="AC1313" s="47">
        <v>0</v>
      </c>
      <c r="AD1313" s="60">
        <v>0</v>
      </c>
      <c r="AE1313" s="47">
        <v>0</v>
      </c>
      <c r="AF1313" s="47">
        <v>0</v>
      </c>
      <c r="AG1313" s="47">
        <v>0</v>
      </c>
      <c r="AH1313" s="47">
        <v>0</v>
      </c>
      <c r="AI1313" s="56"/>
      <c r="AJ1313" s="47">
        <v>0</v>
      </c>
      <c r="AK1313" s="56"/>
      <c r="AL1313" s="9" t="str">
        <f>VLOOKUP(F1313,Definitions!$B$7:$E$39,4,FALSE)</f>
        <v>EU28</v>
      </c>
    </row>
    <row r="1314" spans="1:38">
      <c r="A1314" s="36" t="str">
        <f t="shared" si="46"/>
        <v>UK400_51</v>
      </c>
      <c r="B1314" t="s">
        <v>122</v>
      </c>
      <c r="C1314" t="s">
        <v>185</v>
      </c>
      <c r="D1314">
        <v>400</v>
      </c>
      <c r="E1314">
        <v>51</v>
      </c>
      <c r="F1314" s="25" t="str">
        <f>VLOOKUP(B1314,Definitions!$C$7:$D$43,2,FALSE)</f>
        <v>United Kingdom</v>
      </c>
      <c r="G1314" t="str">
        <f>VLOOKUP(C1314,Definitions!$C$49:$D$57,2,FALSE)</f>
        <v>Residential</v>
      </c>
      <c r="H1314" t="str">
        <f>VLOOKUP(D1314,Definitions!$C$60:$D$104,2,FALSE)</f>
        <v>TOTAL Residential</v>
      </c>
      <c r="J1314" s="29" t="s">
        <v>161</v>
      </c>
      <c r="K1314" s="47">
        <v>10.363398273669484</v>
      </c>
      <c r="L1314" s="46">
        <v>-3.6092722356126252</v>
      </c>
      <c r="M1314" s="46">
        <v>6.7541260380568584</v>
      </c>
      <c r="N1314" s="29"/>
      <c r="O1314" s="47">
        <v>0</v>
      </c>
      <c r="P1314" s="46">
        <v>6.7541260380568584</v>
      </c>
      <c r="Q1314" s="46">
        <v>6.4795424935767034</v>
      </c>
      <c r="R1314" s="37">
        <v>0</v>
      </c>
      <c r="S1314" s="47">
        <v>4.984049355798291</v>
      </c>
      <c r="T1314" s="56">
        <v>0</v>
      </c>
      <c r="U1314" s="47">
        <v>1.4954931377784122</v>
      </c>
      <c r="V1314" s="56">
        <v>0</v>
      </c>
      <c r="W1314" s="47">
        <v>0</v>
      </c>
      <c r="X1314" s="47">
        <v>0</v>
      </c>
      <c r="Y1314" s="47">
        <v>0</v>
      </c>
      <c r="Z1314" s="47">
        <v>0</v>
      </c>
      <c r="AA1314" s="47">
        <v>0</v>
      </c>
      <c r="AB1314" s="56"/>
      <c r="AC1314" s="47">
        <v>0</v>
      </c>
      <c r="AD1314" s="60">
        <v>0</v>
      </c>
      <c r="AE1314" s="47">
        <v>0</v>
      </c>
      <c r="AF1314" s="47">
        <v>0</v>
      </c>
      <c r="AG1314" s="47">
        <v>0</v>
      </c>
      <c r="AH1314" s="47">
        <v>0</v>
      </c>
      <c r="AI1314" s="56"/>
      <c r="AJ1314" s="47">
        <v>0.27458354448015476</v>
      </c>
      <c r="AK1314" s="56"/>
      <c r="AL1314" s="9" t="str">
        <f>VLOOKUP(F1314,Definitions!$B$7:$E$39,4,FALSE)</f>
        <v>EU28</v>
      </c>
    </row>
    <row r="1315" spans="1:38">
      <c r="A1315" s="36" t="str">
        <f t="shared" si="46"/>
        <v>UK400_52</v>
      </c>
      <c r="B1315" t="s">
        <v>122</v>
      </c>
      <c r="C1315" t="s">
        <v>185</v>
      </c>
      <c r="D1315">
        <v>400</v>
      </c>
      <c r="E1315">
        <v>52</v>
      </c>
      <c r="F1315" s="25" t="str">
        <f>VLOOKUP(B1315,Definitions!$C$7:$D$43,2,FALSE)</f>
        <v>United Kingdom</v>
      </c>
      <c r="G1315" t="str">
        <f>VLOOKUP(C1315,Definitions!$C$49:$D$57,2,FALSE)</f>
        <v>Residential</v>
      </c>
      <c r="H1315" t="str">
        <f>VLOOKUP(D1315,Definitions!$C$60:$D$104,2,FALSE)</f>
        <v>TOTAL Residential</v>
      </c>
      <c r="J1315" s="29" t="s">
        <v>162</v>
      </c>
      <c r="K1315" s="47">
        <v>0</v>
      </c>
      <c r="L1315" s="46">
        <v>0</v>
      </c>
      <c r="M1315" s="46">
        <v>0</v>
      </c>
      <c r="N1315" s="29"/>
      <c r="O1315" s="47">
        <v>0</v>
      </c>
      <c r="P1315" s="46">
        <v>0</v>
      </c>
      <c r="Q1315" s="46">
        <v>0</v>
      </c>
      <c r="R1315" s="37">
        <v>0</v>
      </c>
      <c r="S1315" s="47">
        <v>0</v>
      </c>
      <c r="T1315" s="56">
        <v>0</v>
      </c>
      <c r="U1315" s="47">
        <v>0</v>
      </c>
      <c r="V1315" s="56">
        <v>0</v>
      </c>
      <c r="W1315" s="47">
        <v>0</v>
      </c>
      <c r="X1315" s="47">
        <v>0</v>
      </c>
      <c r="Y1315" s="47">
        <v>0</v>
      </c>
      <c r="Z1315" s="47">
        <v>0</v>
      </c>
      <c r="AA1315" s="47">
        <v>0</v>
      </c>
      <c r="AB1315" s="56"/>
      <c r="AC1315" s="47">
        <v>0</v>
      </c>
      <c r="AD1315" s="60">
        <v>0</v>
      </c>
      <c r="AE1315" s="47">
        <v>0</v>
      </c>
      <c r="AF1315" s="47">
        <v>0</v>
      </c>
      <c r="AG1315" s="47">
        <v>0</v>
      </c>
      <c r="AH1315" s="47">
        <v>0</v>
      </c>
      <c r="AI1315" s="56"/>
      <c r="AJ1315" s="47">
        <v>0</v>
      </c>
      <c r="AK1315" s="56"/>
      <c r="AL1315" s="9" t="str">
        <f>VLOOKUP(F1315,Definitions!$B$7:$E$39,4,FALSE)</f>
        <v>EU28</v>
      </c>
    </row>
    <row r="1316" spans="1:38">
      <c r="A1316" s="36" t="str">
        <f t="shared" si="46"/>
        <v>UK400_53</v>
      </c>
      <c r="B1316" t="s">
        <v>122</v>
      </c>
      <c r="C1316" t="s">
        <v>185</v>
      </c>
      <c r="D1316">
        <v>400</v>
      </c>
      <c r="E1316">
        <v>53</v>
      </c>
      <c r="F1316" s="25" t="str">
        <f>VLOOKUP(B1316,Definitions!$C$7:$D$43,2,FALSE)</f>
        <v>United Kingdom</v>
      </c>
      <c r="G1316" t="str">
        <f>VLOOKUP(C1316,Definitions!$C$49:$D$57,2,FALSE)</f>
        <v>Residential</v>
      </c>
      <c r="H1316" t="str">
        <f>VLOOKUP(D1316,Definitions!$C$60:$D$104,2,FALSE)</f>
        <v>TOTAL Residential</v>
      </c>
      <c r="J1316" s="29" t="s">
        <v>163</v>
      </c>
      <c r="K1316" s="47">
        <v>0</v>
      </c>
      <c r="L1316" s="46">
        <v>0</v>
      </c>
      <c r="M1316" s="46">
        <v>0</v>
      </c>
      <c r="N1316" s="29"/>
      <c r="O1316" s="47">
        <v>0</v>
      </c>
      <c r="P1316" s="46">
        <v>0</v>
      </c>
      <c r="Q1316" s="46">
        <v>0</v>
      </c>
      <c r="R1316" s="37">
        <v>0</v>
      </c>
      <c r="S1316" s="47">
        <v>0</v>
      </c>
      <c r="T1316" s="56">
        <v>0</v>
      </c>
      <c r="U1316" s="47">
        <v>0</v>
      </c>
      <c r="V1316" s="56">
        <v>0</v>
      </c>
      <c r="W1316" s="47">
        <v>0</v>
      </c>
      <c r="X1316" s="47">
        <v>0</v>
      </c>
      <c r="Y1316" s="47">
        <v>0</v>
      </c>
      <c r="Z1316" s="47">
        <v>0</v>
      </c>
      <c r="AA1316" s="47">
        <v>0</v>
      </c>
      <c r="AB1316" s="56"/>
      <c r="AC1316" s="47">
        <v>0</v>
      </c>
      <c r="AD1316" s="60">
        <v>0</v>
      </c>
      <c r="AE1316" s="47">
        <v>0</v>
      </c>
      <c r="AF1316" s="47">
        <v>0</v>
      </c>
      <c r="AG1316" s="47">
        <v>0</v>
      </c>
      <c r="AH1316" s="47">
        <v>0</v>
      </c>
      <c r="AI1316" s="56"/>
      <c r="AJ1316" s="47">
        <v>0</v>
      </c>
      <c r="AK1316" s="56"/>
      <c r="AL1316" s="9" t="str">
        <f>VLOOKUP(F1316,Definitions!$B$7:$E$39,4,FALSE)</f>
        <v>EU28</v>
      </c>
    </row>
    <row r="1317" spans="1:38">
      <c r="A1317" s="36" t="str">
        <f t="shared" si="46"/>
        <v>UK400_62</v>
      </c>
      <c r="B1317" t="s">
        <v>122</v>
      </c>
      <c r="C1317" t="s">
        <v>185</v>
      </c>
      <c r="D1317">
        <v>400</v>
      </c>
      <c r="E1317">
        <v>62</v>
      </c>
      <c r="F1317" s="25" t="str">
        <f>VLOOKUP(B1317,Definitions!$C$7:$D$43,2,FALSE)</f>
        <v>United Kingdom</v>
      </c>
      <c r="G1317" t="str">
        <f>VLOOKUP(C1317,Definitions!$C$49:$D$57,2,FALSE)</f>
        <v>Residential</v>
      </c>
      <c r="H1317" t="str">
        <f>VLOOKUP(D1317,Definitions!$C$60:$D$104,2,FALSE)</f>
        <v>TOTAL Residential</v>
      </c>
      <c r="J1317" s="29" t="s">
        <v>284</v>
      </c>
      <c r="K1317" s="47">
        <v>25.791725853031526</v>
      </c>
      <c r="L1317" s="46">
        <v>-17.293629233803053</v>
      </c>
      <c r="M1317" s="46">
        <v>8.4980966192284733</v>
      </c>
      <c r="N1317" s="29"/>
      <c r="O1317" s="47">
        <v>0</v>
      </c>
      <c r="P1317" s="46">
        <v>8.4980966192284733</v>
      </c>
      <c r="Q1317" s="46">
        <v>7.1823735958786497</v>
      </c>
      <c r="R1317" s="37">
        <v>0</v>
      </c>
      <c r="S1317" s="47">
        <v>5.4837474677994873</v>
      </c>
      <c r="T1317" s="56">
        <v>0</v>
      </c>
      <c r="U1317" s="47">
        <v>1.6986261280791626</v>
      </c>
      <c r="V1317" s="56">
        <v>0</v>
      </c>
      <c r="W1317" s="47">
        <v>0</v>
      </c>
      <c r="X1317" s="47">
        <v>0</v>
      </c>
      <c r="Y1317" s="47">
        <v>0</v>
      </c>
      <c r="Z1317" s="47">
        <v>0</v>
      </c>
      <c r="AA1317" s="47">
        <v>0</v>
      </c>
      <c r="AB1317" s="56"/>
      <c r="AC1317" s="47">
        <v>0</v>
      </c>
      <c r="AD1317" s="60">
        <v>0</v>
      </c>
      <c r="AE1317" s="47">
        <v>0</v>
      </c>
      <c r="AF1317" s="47">
        <v>0</v>
      </c>
      <c r="AG1317" s="47">
        <v>0</v>
      </c>
      <c r="AH1317" s="47">
        <v>0</v>
      </c>
      <c r="AI1317" s="56"/>
      <c r="AJ1317" s="47">
        <v>1.3157230233498229</v>
      </c>
      <c r="AK1317" s="56"/>
      <c r="AL1317" s="9" t="str">
        <f>VLOOKUP(F1317,Definitions!$B$7:$E$39,4,FALSE)</f>
        <v>EU28</v>
      </c>
    </row>
    <row r="1318" spans="1:38">
      <c r="A1318" s="36" t="str">
        <f t="shared" si="46"/>
        <v>UK400_61</v>
      </c>
      <c r="B1318" t="s">
        <v>122</v>
      </c>
      <c r="C1318" t="s">
        <v>185</v>
      </c>
      <c r="D1318">
        <v>400</v>
      </c>
      <c r="E1318">
        <v>61</v>
      </c>
      <c r="F1318" s="25" t="str">
        <f>VLOOKUP(B1318,Definitions!$C$7:$D$43,2,FALSE)</f>
        <v>United Kingdom</v>
      </c>
      <c r="G1318" t="str">
        <f>VLOOKUP(C1318,Definitions!$C$49:$D$57,2,FALSE)</f>
        <v>Residential</v>
      </c>
      <c r="H1318" t="str">
        <f>VLOOKUP(D1318,Definitions!$C$60:$D$104,2,FALSE)</f>
        <v>TOTAL Residential</v>
      </c>
      <c r="J1318" s="29" t="s">
        <v>283</v>
      </c>
      <c r="K1318" s="47">
        <v>56.34262492421994</v>
      </c>
      <c r="L1318" s="46">
        <v>-37.778335232427438</v>
      </c>
      <c r="M1318" s="46">
        <v>18.564289691792503</v>
      </c>
      <c r="N1318" s="29"/>
      <c r="O1318" s="47">
        <v>0</v>
      </c>
      <c r="P1318" s="46">
        <v>18.564289691792503</v>
      </c>
      <c r="Q1318" s="46">
        <v>15.690062149549668</v>
      </c>
      <c r="R1318" s="37">
        <v>0</v>
      </c>
      <c r="S1318" s="47">
        <v>11.979373870440375</v>
      </c>
      <c r="T1318" s="56">
        <v>0</v>
      </c>
      <c r="U1318" s="47">
        <v>3.7106882791092941</v>
      </c>
      <c r="V1318" s="56">
        <v>0</v>
      </c>
      <c r="W1318" s="47">
        <v>0</v>
      </c>
      <c r="X1318" s="47">
        <v>0</v>
      </c>
      <c r="Y1318" s="47">
        <v>0</v>
      </c>
      <c r="Z1318" s="47">
        <v>0</v>
      </c>
      <c r="AA1318" s="47">
        <v>0</v>
      </c>
      <c r="AB1318" s="56"/>
      <c r="AC1318" s="47">
        <v>0</v>
      </c>
      <c r="AD1318" s="60">
        <v>0</v>
      </c>
      <c r="AE1318" s="47">
        <v>0</v>
      </c>
      <c r="AF1318" s="47">
        <v>0</v>
      </c>
      <c r="AG1318" s="47">
        <v>0</v>
      </c>
      <c r="AH1318" s="47">
        <v>0</v>
      </c>
      <c r="AI1318" s="56"/>
      <c r="AJ1318" s="47">
        <v>2.8742275422428332</v>
      </c>
      <c r="AK1318" s="56"/>
      <c r="AL1318" s="9" t="str">
        <f>VLOOKUP(F1318,Definitions!$B$7:$E$39,4,FALSE)</f>
        <v>EU28</v>
      </c>
    </row>
    <row r="1319" spans="1:38">
      <c r="A1319" s="36" t="str">
        <f t="shared" si="46"/>
        <v>UK400_58</v>
      </c>
      <c r="B1319" t="s">
        <v>122</v>
      </c>
      <c r="C1319" t="s">
        <v>185</v>
      </c>
      <c r="D1319">
        <v>400</v>
      </c>
      <c r="E1319">
        <v>58</v>
      </c>
      <c r="F1319" s="25" t="str">
        <f>VLOOKUP(B1319,Definitions!$C$7:$D$43,2,FALSE)</f>
        <v>United Kingdom</v>
      </c>
      <c r="G1319" t="str">
        <f>VLOOKUP(C1319,Definitions!$C$49:$D$57,2,FALSE)</f>
        <v>Residential</v>
      </c>
      <c r="H1319" t="str">
        <f>VLOOKUP(D1319,Definitions!$C$60:$D$104,2,FALSE)</f>
        <v>TOTAL Residential</v>
      </c>
      <c r="J1319" s="29" t="s">
        <v>277</v>
      </c>
      <c r="K1319" s="47" t="s">
        <v>454</v>
      </c>
      <c r="L1319" s="46">
        <v>0.70399999999999996</v>
      </c>
      <c r="M1319" s="46">
        <v>0.70399999999999996</v>
      </c>
      <c r="N1319" s="29"/>
      <c r="O1319" s="47">
        <v>0</v>
      </c>
      <c r="P1319" s="46">
        <v>0.70399999999999996</v>
      </c>
      <c r="Q1319" s="46">
        <v>0.70399999999999996</v>
      </c>
      <c r="R1319" s="37">
        <v>0</v>
      </c>
      <c r="S1319" s="47">
        <v>0.63400000000000001</v>
      </c>
      <c r="T1319" s="56">
        <v>0</v>
      </c>
      <c r="U1319" s="47">
        <v>7.0000000000000007E-2</v>
      </c>
      <c r="V1319" s="56">
        <v>0</v>
      </c>
      <c r="W1319" s="47">
        <v>0</v>
      </c>
      <c r="X1319" s="47">
        <v>0</v>
      </c>
      <c r="Y1319" s="47">
        <v>0</v>
      </c>
      <c r="Z1319" s="47">
        <v>0</v>
      </c>
      <c r="AA1319" s="47">
        <v>0</v>
      </c>
      <c r="AB1319" s="56"/>
      <c r="AC1319" s="47">
        <v>0</v>
      </c>
      <c r="AD1319" s="60">
        <v>0</v>
      </c>
      <c r="AE1319" s="47">
        <v>0</v>
      </c>
      <c r="AF1319" s="47">
        <v>0</v>
      </c>
      <c r="AG1319" s="47">
        <v>0</v>
      </c>
      <c r="AH1319" s="47">
        <v>0</v>
      </c>
      <c r="AI1319" s="56"/>
      <c r="AJ1319" s="47">
        <v>0</v>
      </c>
      <c r="AK1319" s="56"/>
      <c r="AL1319" s="9" t="str">
        <f>VLOOKUP(F1319,Definitions!$B$7:$E$39,4,FALSE)</f>
        <v>EU28</v>
      </c>
    </row>
    <row r="1320" spans="1:38">
      <c r="A1320" s="36" t="str">
        <f t="shared" si="46"/>
        <v>UK400_55</v>
      </c>
      <c r="B1320" t="s">
        <v>122</v>
      </c>
      <c r="C1320" t="s">
        <v>185</v>
      </c>
      <c r="D1320">
        <v>400</v>
      </c>
      <c r="E1320">
        <v>55</v>
      </c>
      <c r="F1320" s="25" t="str">
        <f>VLOOKUP(B1320,Definitions!$C$7:$D$43,2,FALSE)</f>
        <v>United Kingdom</v>
      </c>
      <c r="G1320" t="str">
        <f>VLOOKUP(C1320,Definitions!$C$49:$D$57,2,FALSE)</f>
        <v>Residential</v>
      </c>
      <c r="H1320" t="str">
        <f>VLOOKUP(D1320,Definitions!$C$60:$D$104,2,FALSE)</f>
        <v>TOTAL Residential</v>
      </c>
      <c r="J1320" s="29" t="s">
        <v>453</v>
      </c>
      <c r="K1320" s="47" t="s">
        <v>454</v>
      </c>
      <c r="L1320" s="46">
        <v>0.53711324624929091</v>
      </c>
      <c r="M1320" s="46">
        <v>0.53711324624929091</v>
      </c>
      <c r="N1320" s="29"/>
      <c r="O1320" s="47">
        <v>0</v>
      </c>
      <c r="P1320" s="46">
        <v>0.53711324624929091</v>
      </c>
      <c r="Q1320" s="46">
        <v>0.45395435833580955</v>
      </c>
      <c r="R1320" s="37">
        <v>0</v>
      </c>
      <c r="S1320" s="47">
        <v>0.34659448297829759</v>
      </c>
      <c r="T1320" s="56">
        <v>0</v>
      </c>
      <c r="U1320" s="47">
        <v>0.10735987535751199</v>
      </c>
      <c r="V1320" s="56">
        <v>0</v>
      </c>
      <c r="W1320" s="47">
        <v>0</v>
      </c>
      <c r="X1320" s="47">
        <v>0</v>
      </c>
      <c r="Y1320" s="47">
        <v>0</v>
      </c>
      <c r="Z1320" s="47">
        <v>0</v>
      </c>
      <c r="AA1320" s="47">
        <v>0</v>
      </c>
      <c r="AB1320" s="56"/>
      <c r="AC1320" s="47">
        <v>0</v>
      </c>
      <c r="AD1320" s="60">
        <v>0</v>
      </c>
      <c r="AE1320" s="47">
        <v>0</v>
      </c>
      <c r="AF1320" s="47">
        <v>0</v>
      </c>
      <c r="AG1320" s="47">
        <v>0</v>
      </c>
      <c r="AH1320" s="47">
        <v>0</v>
      </c>
      <c r="AI1320" s="56"/>
      <c r="AJ1320" s="47">
        <v>8.3158887913481305E-2</v>
      </c>
      <c r="AK1320" s="56"/>
      <c r="AL1320" s="9" t="str">
        <f>VLOOKUP(F1320,Definitions!$B$7:$E$39,4,FALSE)</f>
        <v>EU28</v>
      </c>
    </row>
    <row r="1321" spans="1:38">
      <c r="A1321" s="36" t="str">
        <f t="shared" si="46"/>
        <v>UK401_0</v>
      </c>
      <c r="B1321" t="s">
        <v>122</v>
      </c>
      <c r="C1321" t="s">
        <v>185</v>
      </c>
      <c r="D1321">
        <v>401</v>
      </c>
      <c r="E1321">
        <v>0</v>
      </c>
      <c r="F1321" s="25" t="str">
        <f>VLOOKUP(B1321,Definitions!$C$7:$D$43,2,FALSE)</f>
        <v>United Kingdom</v>
      </c>
      <c r="G1321" t="str">
        <f>VLOOKUP(C1321,Definitions!$C$49:$D$57,2,FALSE)</f>
        <v>Residential</v>
      </c>
      <c r="H1321" t="str">
        <f>VLOOKUP(D1321,Definitions!$C$60:$D$104,2,FALSE)</f>
        <v>SFH</v>
      </c>
      <c r="J1321" s="29" t="s">
        <v>166</v>
      </c>
      <c r="K1321" s="47" t="s">
        <v>454</v>
      </c>
      <c r="L1321" s="46">
        <v>439.62081919121647</v>
      </c>
      <c r="M1321" s="46">
        <v>439.62081919121647</v>
      </c>
      <c r="N1321" s="29"/>
      <c r="O1321" s="47">
        <v>0</v>
      </c>
      <c r="P1321" s="46">
        <v>439.62081919121647</v>
      </c>
      <c r="Q1321" s="46">
        <v>420.86224333917409</v>
      </c>
      <c r="R1321" s="37">
        <v>0</v>
      </c>
      <c r="S1321" s="47">
        <v>338.01325590747763</v>
      </c>
      <c r="T1321" s="56">
        <v>0</v>
      </c>
      <c r="U1321" s="47">
        <v>82.848987431696443</v>
      </c>
      <c r="V1321" s="56">
        <v>0</v>
      </c>
      <c r="W1321" s="47">
        <v>0</v>
      </c>
      <c r="X1321" s="47">
        <v>0</v>
      </c>
      <c r="Y1321" s="47">
        <v>0</v>
      </c>
      <c r="Z1321" s="47">
        <v>0</v>
      </c>
      <c r="AA1321" s="47">
        <v>0</v>
      </c>
      <c r="AB1321" s="56"/>
      <c r="AC1321" s="47">
        <v>0</v>
      </c>
      <c r="AD1321" s="60">
        <v>0</v>
      </c>
      <c r="AE1321" s="47">
        <v>0</v>
      </c>
      <c r="AF1321" s="47">
        <v>0</v>
      </c>
      <c r="AG1321" s="47">
        <v>0</v>
      </c>
      <c r="AH1321" s="47">
        <v>0</v>
      </c>
      <c r="AI1321" s="56"/>
      <c r="AJ1321" s="47">
        <v>18.758575852042359</v>
      </c>
      <c r="AK1321" s="56"/>
      <c r="AL1321" s="9" t="str">
        <f>VLOOKUP(F1321,Definitions!$B$7:$E$39,4,FALSE)</f>
        <v>EU28</v>
      </c>
    </row>
    <row r="1322" spans="1:38">
      <c r="A1322" s="36" t="str">
        <f t="shared" ref="A1322:A1352" si="47">B1322&amp;D1322&amp;"_"&amp;E1322</f>
        <v>UK401_1</v>
      </c>
      <c r="B1322" t="s">
        <v>122</v>
      </c>
      <c r="C1322" t="s">
        <v>185</v>
      </c>
      <c r="D1322">
        <v>401</v>
      </c>
      <c r="E1322">
        <v>1</v>
      </c>
      <c r="F1322" s="25" t="str">
        <f>VLOOKUP(B1322,Definitions!$C$7:$D$43,2,FALSE)</f>
        <v>United Kingdom</v>
      </c>
      <c r="G1322" t="str">
        <f>VLOOKUP(C1322,Definitions!$C$49:$D$57,2,FALSE)</f>
        <v>Residential</v>
      </c>
      <c r="H1322" t="str">
        <f>VLOOKUP(D1322,Definitions!$C$60:$D$104,2,FALSE)</f>
        <v>SFH</v>
      </c>
      <c r="J1322" s="29" t="s">
        <v>155</v>
      </c>
      <c r="K1322" s="47" t="s">
        <v>454</v>
      </c>
      <c r="L1322" s="46">
        <v>40.663158264728501</v>
      </c>
      <c r="M1322" s="46">
        <v>40.663158264728501</v>
      </c>
      <c r="N1322" s="29"/>
      <c r="O1322" s="47">
        <v>0</v>
      </c>
      <c r="P1322" s="46">
        <v>40.663158264728501</v>
      </c>
      <c r="Q1322" s="46">
        <v>35.670267939432129</v>
      </c>
      <c r="R1322" s="37">
        <v>0</v>
      </c>
      <c r="S1322" s="47">
        <v>28.894548897515818</v>
      </c>
      <c r="T1322" s="56">
        <v>0</v>
      </c>
      <c r="U1322" s="47">
        <v>6.7757190419163127</v>
      </c>
      <c r="V1322" s="56">
        <v>0</v>
      </c>
      <c r="W1322" s="47">
        <v>0</v>
      </c>
      <c r="X1322" s="47">
        <v>0</v>
      </c>
      <c r="Y1322" s="47">
        <v>0</v>
      </c>
      <c r="Z1322" s="47">
        <v>0</v>
      </c>
      <c r="AA1322" s="47">
        <v>0</v>
      </c>
      <c r="AB1322" s="56"/>
      <c r="AC1322" s="47">
        <v>0</v>
      </c>
      <c r="AD1322" s="60">
        <v>0</v>
      </c>
      <c r="AE1322" s="47">
        <v>0</v>
      </c>
      <c r="AF1322" s="47">
        <v>0</v>
      </c>
      <c r="AG1322" s="47">
        <v>0</v>
      </c>
      <c r="AH1322" s="47">
        <v>0</v>
      </c>
      <c r="AI1322" s="56"/>
      <c r="AJ1322" s="47">
        <v>4.9928903252963721</v>
      </c>
      <c r="AK1322" s="56"/>
      <c r="AL1322" s="9" t="str">
        <f>VLOOKUP(F1322,Definitions!$B$7:$E$39,4,FALSE)</f>
        <v>EU28</v>
      </c>
    </row>
    <row r="1323" spans="1:38">
      <c r="A1323" s="36" t="str">
        <f t="shared" si="47"/>
        <v>UK401_2</v>
      </c>
      <c r="B1323" t="s">
        <v>122</v>
      </c>
      <c r="C1323" t="s">
        <v>185</v>
      </c>
      <c r="D1323">
        <v>401</v>
      </c>
      <c r="E1323">
        <v>2</v>
      </c>
      <c r="F1323" s="25" t="str">
        <f>VLOOKUP(B1323,Definitions!$C$7:$D$43,2,FALSE)</f>
        <v>United Kingdom</v>
      </c>
      <c r="G1323" t="str">
        <f>VLOOKUP(C1323,Definitions!$C$49:$D$57,2,FALSE)</f>
        <v>Residential</v>
      </c>
      <c r="H1323" t="str">
        <f>VLOOKUP(D1323,Definitions!$C$60:$D$104,2,FALSE)</f>
        <v>SFH</v>
      </c>
      <c r="J1323" s="29" t="s">
        <v>156</v>
      </c>
      <c r="K1323" s="47" t="s">
        <v>454</v>
      </c>
      <c r="L1323" s="46">
        <v>26.625079244395231</v>
      </c>
      <c r="M1323" s="46">
        <v>26.625079244395231</v>
      </c>
      <c r="N1323" s="29"/>
      <c r="O1323" s="47">
        <v>0</v>
      </c>
      <c r="P1323" s="46">
        <v>26.625079244395231</v>
      </c>
      <c r="Q1323" s="46">
        <v>26.535410412089881</v>
      </c>
      <c r="R1323" s="37">
        <v>0</v>
      </c>
      <c r="S1323" s="47">
        <v>22.64032478635071</v>
      </c>
      <c r="T1323" s="56">
        <v>0</v>
      </c>
      <c r="U1323" s="47">
        <v>3.8950856257391688</v>
      </c>
      <c r="V1323" s="56">
        <v>0</v>
      </c>
      <c r="W1323" s="47">
        <v>0</v>
      </c>
      <c r="X1323" s="47">
        <v>0</v>
      </c>
      <c r="Y1323" s="47">
        <v>0</v>
      </c>
      <c r="Z1323" s="47">
        <v>0</v>
      </c>
      <c r="AA1323" s="47">
        <v>0</v>
      </c>
      <c r="AB1323" s="56"/>
      <c r="AC1323" s="47">
        <v>0</v>
      </c>
      <c r="AD1323" s="60">
        <v>0</v>
      </c>
      <c r="AE1323" s="47">
        <v>0</v>
      </c>
      <c r="AF1323" s="47">
        <v>0</v>
      </c>
      <c r="AG1323" s="47">
        <v>0</v>
      </c>
      <c r="AH1323" s="47">
        <v>0</v>
      </c>
      <c r="AI1323" s="56"/>
      <c r="AJ1323" s="47">
        <v>8.9668832305349888E-2</v>
      </c>
      <c r="AK1323" s="56"/>
      <c r="AL1323" s="9" t="str">
        <f>VLOOKUP(F1323,Definitions!$B$7:$E$39,4,FALSE)</f>
        <v>EU28</v>
      </c>
    </row>
    <row r="1324" spans="1:38">
      <c r="A1324" s="36" t="str">
        <f t="shared" si="47"/>
        <v>UK401_3</v>
      </c>
      <c r="B1324" t="s">
        <v>122</v>
      </c>
      <c r="C1324" t="s">
        <v>185</v>
      </c>
      <c r="D1324">
        <v>401</v>
      </c>
      <c r="E1324">
        <v>3</v>
      </c>
      <c r="F1324" s="25" t="str">
        <f>VLOOKUP(B1324,Definitions!$C$7:$D$43,2,FALSE)</f>
        <v>United Kingdom</v>
      </c>
      <c r="G1324" t="str">
        <f>VLOOKUP(C1324,Definitions!$C$49:$D$57,2,FALSE)</f>
        <v>Residential</v>
      </c>
      <c r="H1324" t="str">
        <f>VLOOKUP(D1324,Definitions!$C$60:$D$104,2,FALSE)</f>
        <v>SFH</v>
      </c>
      <c r="J1324" s="29" t="s">
        <v>157</v>
      </c>
      <c r="K1324" s="47" t="s">
        <v>454</v>
      </c>
      <c r="L1324" s="46">
        <v>335.54555818079263</v>
      </c>
      <c r="M1324" s="46">
        <v>335.54555818079263</v>
      </c>
      <c r="N1324" s="29"/>
      <c r="O1324" s="47">
        <v>0</v>
      </c>
      <c r="P1324" s="46">
        <v>335.54555818079263</v>
      </c>
      <c r="Q1324" s="46">
        <v>325.85717130852231</v>
      </c>
      <c r="R1324" s="37">
        <v>0</v>
      </c>
      <c r="S1324" s="47">
        <v>260.57565510320626</v>
      </c>
      <c r="T1324" s="56">
        <v>0</v>
      </c>
      <c r="U1324" s="47">
        <v>65.281516205316024</v>
      </c>
      <c r="V1324" s="56">
        <v>0</v>
      </c>
      <c r="W1324" s="47">
        <v>0</v>
      </c>
      <c r="X1324" s="47">
        <v>0</v>
      </c>
      <c r="Y1324" s="47">
        <v>0</v>
      </c>
      <c r="Z1324" s="47">
        <v>0</v>
      </c>
      <c r="AA1324" s="47">
        <v>0</v>
      </c>
      <c r="AB1324" s="56"/>
      <c r="AC1324" s="47">
        <v>0</v>
      </c>
      <c r="AD1324" s="60">
        <v>0</v>
      </c>
      <c r="AE1324" s="47">
        <v>0</v>
      </c>
      <c r="AF1324" s="47">
        <v>0</v>
      </c>
      <c r="AG1324" s="47">
        <v>0</v>
      </c>
      <c r="AH1324" s="47">
        <v>0</v>
      </c>
      <c r="AI1324" s="56"/>
      <c r="AJ1324" s="47">
        <v>9.6883868722703248</v>
      </c>
      <c r="AK1324" s="56"/>
      <c r="AL1324" s="9" t="str">
        <f>VLOOKUP(F1324,Definitions!$B$7:$E$39,4,FALSE)</f>
        <v>EU28</v>
      </c>
    </row>
    <row r="1325" spans="1:38">
      <c r="A1325" s="36" t="str">
        <f t="shared" si="47"/>
        <v>UK401_4</v>
      </c>
      <c r="B1325" t="s">
        <v>122</v>
      </c>
      <c r="C1325" t="s">
        <v>185</v>
      </c>
      <c r="D1325">
        <v>401</v>
      </c>
      <c r="E1325">
        <v>4</v>
      </c>
      <c r="F1325" s="25" t="str">
        <f>VLOOKUP(B1325,Definitions!$C$7:$D$43,2,FALSE)</f>
        <v>United Kingdom</v>
      </c>
      <c r="G1325" t="str">
        <f>VLOOKUP(C1325,Definitions!$C$49:$D$57,2,FALSE)</f>
        <v>Residential</v>
      </c>
      <c r="H1325" t="str">
        <f>VLOOKUP(D1325,Definitions!$C$60:$D$104,2,FALSE)</f>
        <v>SFH</v>
      </c>
      <c r="J1325" s="29" t="s">
        <v>158</v>
      </c>
      <c r="K1325" s="47" t="s">
        <v>454</v>
      </c>
      <c r="L1325" s="46">
        <v>4.5258312067048276</v>
      </c>
      <c r="M1325" s="46">
        <v>4.5258312067048276</v>
      </c>
      <c r="N1325" s="29"/>
      <c r="O1325" s="47">
        <v>0</v>
      </c>
      <c r="P1325" s="46">
        <v>4.5258312067048276</v>
      </c>
      <c r="Q1325" s="46">
        <v>4.4233973831028006</v>
      </c>
      <c r="R1325" s="37">
        <v>0</v>
      </c>
      <c r="S1325" s="47">
        <v>3.7310191986717665</v>
      </c>
      <c r="T1325" s="56">
        <v>0</v>
      </c>
      <c r="U1325" s="47">
        <v>0.69237818443103394</v>
      </c>
      <c r="V1325" s="56">
        <v>0</v>
      </c>
      <c r="W1325" s="47">
        <v>0</v>
      </c>
      <c r="X1325" s="47">
        <v>0</v>
      </c>
      <c r="Y1325" s="47">
        <v>0</v>
      </c>
      <c r="Z1325" s="47">
        <v>0</v>
      </c>
      <c r="AA1325" s="47">
        <v>0</v>
      </c>
      <c r="AB1325" s="56"/>
      <c r="AC1325" s="47">
        <v>0</v>
      </c>
      <c r="AD1325" s="60">
        <v>0</v>
      </c>
      <c r="AE1325" s="47">
        <v>0</v>
      </c>
      <c r="AF1325" s="47">
        <v>0</v>
      </c>
      <c r="AG1325" s="47">
        <v>0</v>
      </c>
      <c r="AH1325" s="47">
        <v>0</v>
      </c>
      <c r="AI1325" s="56"/>
      <c r="AJ1325" s="47">
        <v>0.10243382360202744</v>
      </c>
      <c r="AK1325" s="56"/>
      <c r="AL1325" s="9" t="str">
        <f>VLOOKUP(F1325,Definitions!$B$7:$E$39,4,FALSE)</f>
        <v>EU28</v>
      </c>
    </row>
    <row r="1326" spans="1:38">
      <c r="A1326" s="36" t="str">
        <f t="shared" si="47"/>
        <v>UK401_6</v>
      </c>
      <c r="B1326" t="s">
        <v>122</v>
      </c>
      <c r="C1326" t="s">
        <v>185</v>
      </c>
      <c r="D1326">
        <v>401</v>
      </c>
      <c r="E1326">
        <v>6</v>
      </c>
      <c r="F1326" s="25" t="str">
        <f>VLOOKUP(B1326,Definitions!$C$7:$D$43,2,FALSE)</f>
        <v>United Kingdom</v>
      </c>
      <c r="G1326" t="str">
        <f>VLOOKUP(C1326,Definitions!$C$49:$D$57,2,FALSE)</f>
        <v>Residential</v>
      </c>
      <c r="H1326" t="str">
        <f>VLOOKUP(D1326,Definitions!$C$60:$D$104,2,FALSE)</f>
        <v>SFH</v>
      </c>
      <c r="J1326" s="29" t="s">
        <v>159</v>
      </c>
      <c r="K1326" s="47">
        <v>0</v>
      </c>
      <c r="L1326" s="46">
        <v>0</v>
      </c>
      <c r="M1326" s="46">
        <v>0</v>
      </c>
      <c r="N1326" s="29"/>
      <c r="O1326" s="47">
        <v>0</v>
      </c>
      <c r="P1326" s="46">
        <v>0</v>
      </c>
      <c r="Q1326" s="46">
        <v>0</v>
      </c>
      <c r="R1326" s="37">
        <v>0</v>
      </c>
      <c r="S1326" s="47">
        <v>0</v>
      </c>
      <c r="T1326" s="56">
        <v>0</v>
      </c>
      <c r="U1326" s="47">
        <v>0</v>
      </c>
      <c r="V1326" s="56">
        <v>0</v>
      </c>
      <c r="W1326" s="47">
        <v>0</v>
      </c>
      <c r="X1326" s="47">
        <v>0</v>
      </c>
      <c r="Y1326" s="47">
        <v>0</v>
      </c>
      <c r="Z1326" s="47">
        <v>0</v>
      </c>
      <c r="AA1326" s="47">
        <v>0</v>
      </c>
      <c r="AB1326" s="56"/>
      <c r="AC1326" s="47">
        <v>0</v>
      </c>
      <c r="AD1326" s="60">
        <v>0</v>
      </c>
      <c r="AE1326" s="47">
        <v>0</v>
      </c>
      <c r="AF1326" s="47">
        <v>0</v>
      </c>
      <c r="AG1326" s="47">
        <v>0</v>
      </c>
      <c r="AH1326" s="47">
        <v>0</v>
      </c>
      <c r="AI1326" s="56"/>
      <c r="AJ1326" s="47">
        <v>0</v>
      </c>
      <c r="AK1326" s="56"/>
      <c r="AL1326" s="9" t="str">
        <f>VLOOKUP(F1326,Definitions!$B$7:$E$39,4,FALSE)</f>
        <v>EU28</v>
      </c>
    </row>
    <row r="1327" spans="1:38">
      <c r="A1327" s="36" t="str">
        <f t="shared" si="47"/>
        <v>UK401_7</v>
      </c>
      <c r="B1327" t="s">
        <v>122</v>
      </c>
      <c r="C1327" t="s">
        <v>185</v>
      </c>
      <c r="D1327">
        <v>401</v>
      </c>
      <c r="E1327">
        <v>7</v>
      </c>
      <c r="F1327" s="25" t="str">
        <f>VLOOKUP(B1327,Definitions!$C$7:$D$43,2,FALSE)</f>
        <v>United Kingdom</v>
      </c>
      <c r="G1327" t="str">
        <f>VLOOKUP(C1327,Definitions!$C$49:$D$57,2,FALSE)</f>
        <v>Residential</v>
      </c>
      <c r="H1327" t="str">
        <f>VLOOKUP(D1327,Definitions!$C$60:$D$104,2,FALSE)</f>
        <v>SFH</v>
      </c>
      <c r="J1327" s="29" t="s">
        <v>160</v>
      </c>
      <c r="K1327" s="47" t="s">
        <v>454</v>
      </c>
      <c r="L1327" s="46">
        <v>0</v>
      </c>
      <c r="M1327" s="46">
        <v>0</v>
      </c>
      <c r="N1327" s="29"/>
      <c r="O1327" s="47">
        <v>0</v>
      </c>
      <c r="P1327" s="46">
        <v>0</v>
      </c>
      <c r="Q1327" s="46">
        <v>0</v>
      </c>
      <c r="R1327" s="37">
        <v>0</v>
      </c>
      <c r="S1327" s="47">
        <v>0</v>
      </c>
      <c r="T1327" s="56">
        <v>0</v>
      </c>
      <c r="U1327" s="47">
        <v>0</v>
      </c>
      <c r="V1327" s="56">
        <v>0</v>
      </c>
      <c r="W1327" s="47">
        <v>0</v>
      </c>
      <c r="X1327" s="47">
        <v>0</v>
      </c>
      <c r="Y1327" s="47">
        <v>0</v>
      </c>
      <c r="Z1327" s="47">
        <v>0</v>
      </c>
      <c r="AA1327" s="47">
        <v>0</v>
      </c>
      <c r="AB1327" s="56"/>
      <c r="AC1327" s="47">
        <v>0</v>
      </c>
      <c r="AD1327" s="60">
        <v>0</v>
      </c>
      <c r="AE1327" s="47">
        <v>0</v>
      </c>
      <c r="AF1327" s="47">
        <v>0</v>
      </c>
      <c r="AG1327" s="47">
        <v>0</v>
      </c>
      <c r="AH1327" s="47">
        <v>0</v>
      </c>
      <c r="AI1327" s="56"/>
      <c r="AJ1327" s="47">
        <v>0</v>
      </c>
      <c r="AK1327" s="56"/>
      <c r="AL1327" s="9" t="str">
        <f>VLOOKUP(F1327,Definitions!$B$7:$E$39,4,FALSE)</f>
        <v>EU28</v>
      </c>
    </row>
    <row r="1328" spans="1:38">
      <c r="A1328" s="36" t="str">
        <f t="shared" si="47"/>
        <v>UK401_8</v>
      </c>
      <c r="B1328" t="s">
        <v>122</v>
      </c>
      <c r="C1328" t="s">
        <v>185</v>
      </c>
      <c r="D1328">
        <v>401</v>
      </c>
      <c r="E1328">
        <v>8</v>
      </c>
      <c r="F1328" s="25" t="str">
        <f>VLOOKUP(B1328,Definitions!$C$7:$D$43,2,FALSE)</f>
        <v>United Kingdom</v>
      </c>
      <c r="G1328" t="str">
        <f>VLOOKUP(C1328,Definitions!$C$49:$D$57,2,FALSE)</f>
        <v>Residential</v>
      </c>
      <c r="H1328" t="str">
        <f>VLOOKUP(D1328,Definitions!$C$60:$D$104,2,FALSE)</f>
        <v>SFH</v>
      </c>
      <c r="J1328" s="29" t="s">
        <v>274</v>
      </c>
      <c r="K1328" s="47" t="s">
        <v>454</v>
      </c>
      <c r="L1328" s="46">
        <v>8.1106643454621364E-3</v>
      </c>
      <c r="M1328" s="46">
        <v>8.1106643454621364E-3</v>
      </c>
      <c r="N1328" s="29"/>
      <c r="O1328" s="47">
        <v>0</v>
      </c>
      <c r="P1328" s="46">
        <v>8.1106643454621364E-3</v>
      </c>
      <c r="Q1328" s="46">
        <v>8.1106643454621364E-3</v>
      </c>
      <c r="R1328" s="37">
        <v>0</v>
      </c>
      <c r="S1328" s="47">
        <v>8.1106643454621364E-3</v>
      </c>
      <c r="T1328" s="56">
        <v>0</v>
      </c>
      <c r="U1328" s="47">
        <v>0</v>
      </c>
      <c r="V1328" s="56">
        <v>0</v>
      </c>
      <c r="W1328" s="47">
        <v>0</v>
      </c>
      <c r="X1328" s="47">
        <v>0</v>
      </c>
      <c r="Y1328" s="47">
        <v>0</v>
      </c>
      <c r="Z1328" s="47">
        <v>0</v>
      </c>
      <c r="AA1328" s="47">
        <v>0</v>
      </c>
      <c r="AB1328" s="56"/>
      <c r="AC1328" s="47">
        <v>0</v>
      </c>
      <c r="AD1328" s="60">
        <v>0</v>
      </c>
      <c r="AE1328" s="47">
        <v>0</v>
      </c>
      <c r="AF1328" s="47">
        <v>0</v>
      </c>
      <c r="AG1328" s="47">
        <v>0</v>
      </c>
      <c r="AH1328" s="47">
        <v>0</v>
      </c>
      <c r="AI1328" s="56"/>
      <c r="AJ1328" s="47">
        <v>0</v>
      </c>
      <c r="AK1328" s="56"/>
      <c r="AL1328" s="9" t="str">
        <f>VLOOKUP(F1328,Definitions!$B$7:$E$39,4,FALSE)</f>
        <v>EU28</v>
      </c>
    </row>
    <row r="1329" spans="1:38">
      <c r="A1329" s="36" t="str">
        <f t="shared" si="47"/>
        <v>UK401_9</v>
      </c>
      <c r="B1329" t="s">
        <v>122</v>
      </c>
      <c r="C1329" t="s">
        <v>185</v>
      </c>
      <c r="D1329">
        <v>401</v>
      </c>
      <c r="E1329">
        <v>9</v>
      </c>
      <c r="F1329" s="25" t="str">
        <f>VLOOKUP(B1329,Definitions!$C$7:$D$43,2,FALSE)</f>
        <v>United Kingdom</v>
      </c>
      <c r="G1329" t="str">
        <f>VLOOKUP(C1329,Definitions!$C$49:$D$57,2,FALSE)</f>
        <v>Residential</v>
      </c>
      <c r="H1329" t="str">
        <f>VLOOKUP(D1329,Definitions!$C$60:$D$104,2,FALSE)</f>
        <v>SFH</v>
      </c>
      <c r="J1329" s="29" t="s">
        <v>258</v>
      </c>
      <c r="K1329" s="47" t="s">
        <v>454</v>
      </c>
      <c r="L1329" s="46">
        <v>8.3219112371886075E-2</v>
      </c>
      <c r="M1329" s="46">
        <v>8.3219112371886075E-2</v>
      </c>
      <c r="N1329" s="29"/>
      <c r="O1329" s="47">
        <v>0</v>
      </c>
      <c r="P1329" s="46">
        <v>8.3219112371886075E-2</v>
      </c>
      <c r="Q1329" s="46">
        <v>8.3219112371886075E-2</v>
      </c>
      <c r="R1329" s="37">
        <v>0</v>
      </c>
      <c r="S1329" s="47">
        <v>8.3219112371886075E-2</v>
      </c>
      <c r="T1329" s="56">
        <v>0</v>
      </c>
      <c r="U1329" s="47">
        <v>0</v>
      </c>
      <c r="V1329" s="56">
        <v>0</v>
      </c>
      <c r="W1329" s="47">
        <v>0</v>
      </c>
      <c r="X1329" s="47">
        <v>0</v>
      </c>
      <c r="Y1329" s="47">
        <v>0</v>
      </c>
      <c r="Z1329" s="47">
        <v>0</v>
      </c>
      <c r="AA1329" s="47">
        <v>0</v>
      </c>
      <c r="AB1329" s="56"/>
      <c r="AC1329" s="47">
        <v>0</v>
      </c>
      <c r="AD1329" s="60">
        <v>0</v>
      </c>
      <c r="AE1329" s="47">
        <v>0</v>
      </c>
      <c r="AF1329" s="47">
        <v>0</v>
      </c>
      <c r="AG1329" s="47">
        <v>0</v>
      </c>
      <c r="AH1329" s="47">
        <v>0</v>
      </c>
      <c r="AI1329" s="56"/>
      <c r="AJ1329" s="47">
        <v>0</v>
      </c>
      <c r="AK1329" s="56"/>
      <c r="AL1329" s="9" t="str">
        <f>VLOOKUP(F1329,Definitions!$B$7:$E$39,4,FALSE)</f>
        <v>EU28</v>
      </c>
    </row>
    <row r="1330" spans="1:38">
      <c r="A1330" s="36" t="str">
        <f t="shared" si="47"/>
        <v>UK401_51</v>
      </c>
      <c r="B1330" t="s">
        <v>122</v>
      </c>
      <c r="C1330" t="s">
        <v>185</v>
      </c>
      <c r="D1330">
        <v>401</v>
      </c>
      <c r="E1330">
        <v>51</v>
      </c>
      <c r="F1330" s="25" t="str">
        <f>VLOOKUP(B1330,Definitions!$C$7:$D$43,2,FALSE)</f>
        <v>United Kingdom</v>
      </c>
      <c r="G1330" t="str">
        <f>VLOOKUP(C1330,Definitions!$C$49:$D$57,2,FALSE)</f>
        <v>Residential</v>
      </c>
      <c r="H1330" t="str">
        <f>VLOOKUP(D1330,Definitions!$C$60:$D$104,2,FALSE)</f>
        <v>SFH</v>
      </c>
      <c r="J1330" s="29" t="s">
        <v>161</v>
      </c>
      <c r="K1330" s="47" t="s">
        <v>454</v>
      </c>
      <c r="L1330" s="46">
        <v>6.4653229658925353</v>
      </c>
      <c r="M1330" s="46">
        <v>6.4653229658925353</v>
      </c>
      <c r="N1330" s="29"/>
      <c r="O1330" s="47">
        <v>0</v>
      </c>
      <c r="P1330" s="46">
        <v>6.4653229658925353</v>
      </c>
      <c r="Q1330" s="46">
        <v>6.230740093047034</v>
      </c>
      <c r="R1330" s="37">
        <v>0</v>
      </c>
      <c r="S1330" s="47">
        <v>4.8037807116954179</v>
      </c>
      <c r="T1330" s="56">
        <v>0</v>
      </c>
      <c r="U1330" s="47">
        <v>1.4269593813516159</v>
      </c>
      <c r="V1330" s="56">
        <v>0</v>
      </c>
      <c r="W1330" s="47">
        <v>0</v>
      </c>
      <c r="X1330" s="47">
        <v>0</v>
      </c>
      <c r="Y1330" s="47">
        <v>0</v>
      </c>
      <c r="Z1330" s="47">
        <v>0</v>
      </c>
      <c r="AA1330" s="47">
        <v>0</v>
      </c>
      <c r="AB1330" s="56"/>
      <c r="AC1330" s="47">
        <v>0</v>
      </c>
      <c r="AD1330" s="60">
        <v>0</v>
      </c>
      <c r="AE1330" s="47">
        <v>0</v>
      </c>
      <c r="AF1330" s="47">
        <v>0</v>
      </c>
      <c r="AG1330" s="47">
        <v>0</v>
      </c>
      <c r="AH1330" s="47">
        <v>0</v>
      </c>
      <c r="AI1330" s="56"/>
      <c r="AJ1330" s="47">
        <v>0.23458287284550106</v>
      </c>
      <c r="AK1330" s="56"/>
      <c r="AL1330" s="9" t="str">
        <f>VLOOKUP(F1330,Definitions!$B$7:$E$39,4,FALSE)</f>
        <v>EU28</v>
      </c>
    </row>
    <row r="1331" spans="1:38">
      <c r="A1331" s="36" t="str">
        <f t="shared" si="47"/>
        <v>UK401_52</v>
      </c>
      <c r="B1331" t="s">
        <v>122</v>
      </c>
      <c r="C1331" t="s">
        <v>185</v>
      </c>
      <c r="D1331">
        <v>401</v>
      </c>
      <c r="E1331">
        <v>52</v>
      </c>
      <c r="F1331" s="25" t="str">
        <f>VLOOKUP(B1331,Definitions!$C$7:$D$43,2,FALSE)</f>
        <v>United Kingdom</v>
      </c>
      <c r="G1331" t="str">
        <f>VLOOKUP(C1331,Definitions!$C$49:$D$57,2,FALSE)</f>
        <v>Residential</v>
      </c>
      <c r="H1331" t="str">
        <f>VLOOKUP(D1331,Definitions!$C$60:$D$104,2,FALSE)</f>
        <v>SFH</v>
      </c>
      <c r="J1331" s="29" t="s">
        <v>162</v>
      </c>
      <c r="K1331" s="47" t="s">
        <v>454</v>
      </c>
      <c r="L1331" s="46">
        <v>0</v>
      </c>
      <c r="M1331" s="46">
        <v>0</v>
      </c>
      <c r="N1331" s="29"/>
      <c r="O1331" s="47">
        <v>0</v>
      </c>
      <c r="P1331" s="46">
        <v>0</v>
      </c>
      <c r="Q1331" s="46">
        <v>0</v>
      </c>
      <c r="R1331" s="37">
        <v>0</v>
      </c>
      <c r="S1331" s="47">
        <v>0</v>
      </c>
      <c r="T1331" s="56">
        <v>0</v>
      </c>
      <c r="U1331" s="47">
        <v>0</v>
      </c>
      <c r="V1331" s="56">
        <v>0</v>
      </c>
      <c r="W1331" s="47">
        <v>0</v>
      </c>
      <c r="X1331" s="47">
        <v>0</v>
      </c>
      <c r="Y1331" s="47">
        <v>0</v>
      </c>
      <c r="Z1331" s="47">
        <v>0</v>
      </c>
      <c r="AA1331" s="47">
        <v>0</v>
      </c>
      <c r="AB1331" s="56"/>
      <c r="AC1331" s="47">
        <v>0</v>
      </c>
      <c r="AD1331" s="60">
        <v>0</v>
      </c>
      <c r="AE1331" s="47">
        <v>0</v>
      </c>
      <c r="AF1331" s="47">
        <v>0</v>
      </c>
      <c r="AG1331" s="47">
        <v>0</v>
      </c>
      <c r="AH1331" s="47">
        <v>0</v>
      </c>
      <c r="AI1331" s="56"/>
      <c r="AJ1331" s="47">
        <v>0</v>
      </c>
      <c r="AK1331" s="56"/>
      <c r="AL1331" s="9" t="str">
        <f>VLOOKUP(F1331,Definitions!$B$7:$E$39,4,FALSE)</f>
        <v>EU28</v>
      </c>
    </row>
    <row r="1332" spans="1:38">
      <c r="A1332" s="36" t="str">
        <f t="shared" si="47"/>
        <v>UK401_53</v>
      </c>
      <c r="B1332" t="s">
        <v>122</v>
      </c>
      <c r="C1332" t="s">
        <v>185</v>
      </c>
      <c r="D1332">
        <v>401</v>
      </c>
      <c r="E1332">
        <v>53</v>
      </c>
      <c r="F1332" s="25" t="str">
        <f>VLOOKUP(B1332,Definitions!$C$7:$D$43,2,FALSE)</f>
        <v>United Kingdom</v>
      </c>
      <c r="G1332" t="str">
        <f>VLOOKUP(C1332,Definitions!$C$49:$D$57,2,FALSE)</f>
        <v>Residential</v>
      </c>
      <c r="H1332" t="str">
        <f>VLOOKUP(D1332,Definitions!$C$60:$D$104,2,FALSE)</f>
        <v>SFH</v>
      </c>
      <c r="J1332" s="29" t="s">
        <v>163</v>
      </c>
      <c r="K1332" s="47" t="s">
        <v>454</v>
      </c>
      <c r="L1332" s="46">
        <v>0</v>
      </c>
      <c r="M1332" s="46">
        <v>0</v>
      </c>
      <c r="N1332" s="29"/>
      <c r="O1332" s="47">
        <v>0</v>
      </c>
      <c r="P1332" s="46">
        <v>0</v>
      </c>
      <c r="Q1332" s="46">
        <v>0</v>
      </c>
      <c r="R1332" s="37">
        <v>0</v>
      </c>
      <c r="S1332" s="47">
        <v>0</v>
      </c>
      <c r="T1332" s="56">
        <v>0</v>
      </c>
      <c r="U1332" s="47">
        <v>0</v>
      </c>
      <c r="V1332" s="56">
        <v>0</v>
      </c>
      <c r="W1332" s="47">
        <v>0</v>
      </c>
      <c r="X1332" s="47">
        <v>0</v>
      </c>
      <c r="Y1332" s="47">
        <v>0</v>
      </c>
      <c r="Z1332" s="47">
        <v>0</v>
      </c>
      <c r="AA1332" s="47">
        <v>0</v>
      </c>
      <c r="AB1332" s="56"/>
      <c r="AC1332" s="47">
        <v>0</v>
      </c>
      <c r="AD1332" s="60">
        <v>0</v>
      </c>
      <c r="AE1332" s="47">
        <v>0</v>
      </c>
      <c r="AF1332" s="47">
        <v>0</v>
      </c>
      <c r="AG1332" s="47">
        <v>0</v>
      </c>
      <c r="AH1332" s="47">
        <v>0</v>
      </c>
      <c r="AI1332" s="56"/>
      <c r="AJ1332" s="47">
        <v>0</v>
      </c>
      <c r="AK1332" s="56"/>
      <c r="AL1332" s="9" t="str">
        <f>VLOOKUP(F1332,Definitions!$B$7:$E$39,4,FALSE)</f>
        <v>EU28</v>
      </c>
    </row>
    <row r="1333" spans="1:38">
      <c r="A1333" s="36" t="str">
        <f t="shared" si="47"/>
        <v>UK401_62</v>
      </c>
      <c r="B1333" t="s">
        <v>122</v>
      </c>
      <c r="C1333" t="s">
        <v>185</v>
      </c>
      <c r="D1333">
        <v>401</v>
      </c>
      <c r="E1333">
        <v>62</v>
      </c>
      <c r="F1333" s="25" t="str">
        <f>VLOOKUP(B1333,Definitions!$C$7:$D$43,2,FALSE)</f>
        <v>United Kingdom</v>
      </c>
      <c r="G1333" t="str">
        <f>VLOOKUP(C1333,Definitions!$C$49:$D$57,2,FALSE)</f>
        <v>Residential</v>
      </c>
      <c r="H1333" t="str">
        <f>VLOOKUP(D1333,Definitions!$C$60:$D$104,2,FALSE)</f>
        <v>SFH</v>
      </c>
      <c r="J1333" s="29" t="s">
        <v>284</v>
      </c>
      <c r="K1333" s="47" t="s">
        <v>454</v>
      </c>
      <c r="L1333" s="46">
        <v>7.7095369990297682</v>
      </c>
      <c r="M1333" s="46">
        <v>7.7095369990297682</v>
      </c>
      <c r="N1333" s="29"/>
      <c r="O1333" s="47">
        <v>0</v>
      </c>
      <c r="P1333" s="46">
        <v>7.7095369990297682</v>
      </c>
      <c r="Q1333" s="46">
        <v>6.5854853473887252</v>
      </c>
      <c r="R1333" s="37">
        <v>0</v>
      </c>
      <c r="S1333" s="47">
        <v>5.1343109961739568</v>
      </c>
      <c r="T1333" s="56">
        <v>0</v>
      </c>
      <c r="U1333" s="47">
        <v>1.4511743512147681</v>
      </c>
      <c r="V1333" s="56">
        <v>0</v>
      </c>
      <c r="W1333" s="47">
        <v>0</v>
      </c>
      <c r="X1333" s="47">
        <v>0</v>
      </c>
      <c r="Y1333" s="47">
        <v>0</v>
      </c>
      <c r="Z1333" s="47">
        <v>0</v>
      </c>
      <c r="AA1333" s="47">
        <v>0</v>
      </c>
      <c r="AB1333" s="56"/>
      <c r="AC1333" s="47">
        <v>0</v>
      </c>
      <c r="AD1333" s="60">
        <v>0</v>
      </c>
      <c r="AE1333" s="47">
        <v>0</v>
      </c>
      <c r="AF1333" s="47">
        <v>0</v>
      </c>
      <c r="AG1333" s="47">
        <v>0</v>
      </c>
      <c r="AH1333" s="47">
        <v>0</v>
      </c>
      <c r="AI1333" s="56"/>
      <c r="AJ1333" s="47">
        <v>1.1240516516410428</v>
      </c>
      <c r="AK1333" s="56"/>
      <c r="AL1333" s="9" t="str">
        <f>VLOOKUP(F1333,Definitions!$B$7:$E$39,4,FALSE)</f>
        <v>EU28</v>
      </c>
    </row>
    <row r="1334" spans="1:38">
      <c r="A1334" s="36" t="str">
        <f t="shared" si="47"/>
        <v>UK401_61</v>
      </c>
      <c r="B1334" t="s">
        <v>122</v>
      </c>
      <c r="C1334" t="s">
        <v>185</v>
      </c>
      <c r="D1334">
        <v>401</v>
      </c>
      <c r="E1334">
        <v>61</v>
      </c>
      <c r="F1334" s="25" t="str">
        <f>VLOOKUP(B1334,Definitions!$C$7:$D$43,2,FALSE)</f>
        <v>United Kingdom</v>
      </c>
      <c r="G1334" t="str">
        <f>VLOOKUP(C1334,Definitions!$C$49:$D$57,2,FALSE)</f>
        <v>Residential</v>
      </c>
      <c r="H1334" t="str">
        <f>VLOOKUP(D1334,Definitions!$C$60:$D$104,2,FALSE)</f>
        <v>SFH</v>
      </c>
      <c r="J1334" s="29" t="s">
        <v>283</v>
      </c>
      <c r="K1334" s="47" t="s">
        <v>454</v>
      </c>
      <c r="L1334" s="46">
        <v>16.841662863157119</v>
      </c>
      <c r="M1334" s="46">
        <v>16.841662863157119</v>
      </c>
      <c r="N1334" s="29"/>
      <c r="O1334" s="47">
        <v>0</v>
      </c>
      <c r="P1334" s="46">
        <v>16.841662863157119</v>
      </c>
      <c r="Q1334" s="46">
        <v>14.386145889816724</v>
      </c>
      <c r="R1334" s="37">
        <v>0</v>
      </c>
      <c r="S1334" s="47">
        <v>11.216021771870906</v>
      </c>
      <c r="T1334" s="56">
        <v>0</v>
      </c>
      <c r="U1334" s="47">
        <v>3.1701241179458171</v>
      </c>
      <c r="V1334" s="56">
        <v>0</v>
      </c>
      <c r="W1334" s="47">
        <v>0</v>
      </c>
      <c r="X1334" s="47">
        <v>0</v>
      </c>
      <c r="Y1334" s="47">
        <v>0</v>
      </c>
      <c r="Z1334" s="47">
        <v>0</v>
      </c>
      <c r="AA1334" s="47">
        <v>0</v>
      </c>
      <c r="AB1334" s="56"/>
      <c r="AC1334" s="47">
        <v>0</v>
      </c>
      <c r="AD1334" s="60">
        <v>0</v>
      </c>
      <c r="AE1334" s="47">
        <v>0</v>
      </c>
      <c r="AF1334" s="47">
        <v>0</v>
      </c>
      <c r="AG1334" s="47">
        <v>0</v>
      </c>
      <c r="AH1334" s="47">
        <v>0</v>
      </c>
      <c r="AI1334" s="56"/>
      <c r="AJ1334" s="47">
        <v>2.4555169733403961</v>
      </c>
      <c r="AK1334" s="56"/>
      <c r="AL1334" s="9" t="str">
        <f>VLOOKUP(F1334,Definitions!$B$7:$E$39,4,FALSE)</f>
        <v>EU28</v>
      </c>
    </row>
    <row r="1335" spans="1:38">
      <c r="A1335" s="36" t="str">
        <f t="shared" si="47"/>
        <v>UK401_58</v>
      </c>
      <c r="B1335" t="s">
        <v>122</v>
      </c>
      <c r="C1335" t="s">
        <v>185</v>
      </c>
      <c r="D1335">
        <v>401</v>
      </c>
      <c r="E1335">
        <v>58</v>
      </c>
      <c r="F1335" s="25" t="str">
        <f>VLOOKUP(B1335,Definitions!$C$7:$D$43,2,FALSE)</f>
        <v>United Kingdom</v>
      </c>
      <c r="G1335" t="str">
        <f>VLOOKUP(C1335,Definitions!$C$49:$D$57,2,FALSE)</f>
        <v>Residential</v>
      </c>
      <c r="H1335" t="str">
        <f>VLOOKUP(D1335,Definitions!$C$60:$D$104,2,FALSE)</f>
        <v>SFH</v>
      </c>
      <c r="J1335" s="29" t="s">
        <v>277</v>
      </c>
      <c r="K1335" s="47" t="s">
        <v>454</v>
      </c>
      <c r="L1335" s="46">
        <v>0.66605762076372588</v>
      </c>
      <c r="M1335" s="46">
        <v>0.66605762076372588</v>
      </c>
      <c r="N1335" s="29"/>
      <c r="O1335" s="47">
        <v>0</v>
      </c>
      <c r="P1335" s="46">
        <v>0.66605762076372588</v>
      </c>
      <c r="Q1335" s="46">
        <v>0.66605762076372588</v>
      </c>
      <c r="R1335" s="37">
        <v>0</v>
      </c>
      <c r="S1335" s="47">
        <v>0.6017470434099228</v>
      </c>
      <c r="T1335" s="56">
        <v>0</v>
      </c>
      <c r="U1335" s="47">
        <v>6.4310577353803092E-2</v>
      </c>
      <c r="V1335" s="56">
        <v>0</v>
      </c>
      <c r="W1335" s="47">
        <v>0</v>
      </c>
      <c r="X1335" s="47">
        <v>0</v>
      </c>
      <c r="Y1335" s="47">
        <v>0</v>
      </c>
      <c r="Z1335" s="47">
        <v>0</v>
      </c>
      <c r="AA1335" s="47">
        <v>0</v>
      </c>
      <c r="AB1335" s="56"/>
      <c r="AC1335" s="47">
        <v>0</v>
      </c>
      <c r="AD1335" s="60">
        <v>0</v>
      </c>
      <c r="AE1335" s="47">
        <v>0</v>
      </c>
      <c r="AF1335" s="47">
        <v>0</v>
      </c>
      <c r="AG1335" s="47">
        <v>0</v>
      </c>
      <c r="AH1335" s="47">
        <v>0</v>
      </c>
      <c r="AI1335" s="56"/>
      <c r="AJ1335" s="47">
        <v>0</v>
      </c>
      <c r="AK1335" s="56"/>
      <c r="AL1335" s="9" t="str">
        <f>VLOOKUP(F1335,Definitions!$B$7:$E$39,4,FALSE)</f>
        <v>EU28</v>
      </c>
    </row>
    <row r="1336" spans="1:38">
      <c r="A1336" s="36" t="str">
        <f t="shared" si="47"/>
        <v>UK401_55</v>
      </c>
      <c r="B1336" t="s">
        <v>122</v>
      </c>
      <c r="C1336" t="s">
        <v>185</v>
      </c>
      <c r="D1336">
        <v>401</v>
      </c>
      <c r="E1336">
        <v>55</v>
      </c>
      <c r="F1336" s="25" t="str">
        <f>VLOOKUP(B1336,Definitions!$C$7:$D$43,2,FALSE)</f>
        <v>United Kingdom</v>
      </c>
      <c r="G1336" t="str">
        <f>VLOOKUP(C1336,Definitions!$C$49:$D$57,2,FALSE)</f>
        <v>Residential</v>
      </c>
      <c r="H1336" t="str">
        <f>VLOOKUP(D1336,Definitions!$C$60:$D$104,2,FALSE)</f>
        <v>SFH</v>
      </c>
      <c r="J1336" s="29" t="s">
        <v>453</v>
      </c>
      <c r="K1336" s="47" t="s">
        <v>454</v>
      </c>
      <c r="L1336" s="46">
        <v>0.48727316600029902</v>
      </c>
      <c r="M1336" s="46">
        <v>0.48727316600029902</v>
      </c>
      <c r="N1336" s="29"/>
      <c r="O1336" s="47">
        <v>0</v>
      </c>
      <c r="P1336" s="46">
        <v>0.48727316600029902</v>
      </c>
      <c r="Q1336" s="46">
        <v>0.41622866525895413</v>
      </c>
      <c r="R1336" s="37">
        <v>0</v>
      </c>
      <c r="S1336" s="47">
        <v>0.32450871883106364</v>
      </c>
      <c r="T1336" s="56">
        <v>0</v>
      </c>
      <c r="U1336" s="47">
        <v>9.1719946427890484E-2</v>
      </c>
      <c r="V1336" s="56">
        <v>0</v>
      </c>
      <c r="W1336" s="47">
        <v>0</v>
      </c>
      <c r="X1336" s="47">
        <v>0</v>
      </c>
      <c r="Y1336" s="47">
        <v>0</v>
      </c>
      <c r="Z1336" s="47">
        <v>0</v>
      </c>
      <c r="AA1336" s="47">
        <v>0</v>
      </c>
      <c r="AB1336" s="56"/>
      <c r="AC1336" s="47">
        <v>0</v>
      </c>
      <c r="AD1336" s="60">
        <v>0</v>
      </c>
      <c r="AE1336" s="47">
        <v>0</v>
      </c>
      <c r="AF1336" s="47">
        <v>0</v>
      </c>
      <c r="AG1336" s="47">
        <v>0</v>
      </c>
      <c r="AH1336" s="47">
        <v>0</v>
      </c>
      <c r="AI1336" s="56"/>
      <c r="AJ1336" s="47">
        <v>7.1044500741344871E-2</v>
      </c>
      <c r="AK1336" s="56"/>
      <c r="AL1336" s="9" t="str">
        <f>VLOOKUP(F1336,Definitions!$B$7:$E$39,4,FALSE)</f>
        <v>EU28</v>
      </c>
    </row>
    <row r="1337" spans="1:38">
      <c r="A1337" s="36" t="str">
        <f t="shared" si="47"/>
        <v>UK402_0</v>
      </c>
      <c r="B1337" t="s">
        <v>122</v>
      </c>
      <c r="C1337" t="s">
        <v>185</v>
      </c>
      <c r="D1337">
        <v>402</v>
      </c>
      <c r="E1337">
        <v>0</v>
      </c>
      <c r="F1337" s="25" t="str">
        <f>VLOOKUP(B1337,Definitions!$C$7:$D$43,2,FALSE)</f>
        <v>United Kingdom</v>
      </c>
      <c r="G1337" t="str">
        <f>VLOOKUP(C1337,Definitions!$C$49:$D$57,2,FALSE)</f>
        <v>Residential</v>
      </c>
      <c r="H1337" t="str">
        <f>VLOOKUP(D1337,Definitions!$C$60:$D$104,2,FALSE)</f>
        <v>MFH</v>
      </c>
      <c r="J1337" s="29" t="s">
        <v>166</v>
      </c>
      <c r="K1337" s="47" t="s">
        <v>454</v>
      </c>
      <c r="L1337" s="46">
        <v>33.516680000241408</v>
      </c>
      <c r="M1337" s="46">
        <v>33.516680000241408</v>
      </c>
      <c r="N1337" s="29"/>
      <c r="O1337" s="47">
        <v>0</v>
      </c>
      <c r="P1337" s="46">
        <v>33.516680000241408</v>
      </c>
      <c r="Q1337" s="46">
        <v>30.580727177785384</v>
      </c>
      <c r="R1337" s="37">
        <v>0</v>
      </c>
      <c r="S1337" s="47">
        <v>19.338680634218122</v>
      </c>
      <c r="T1337" s="56">
        <v>0</v>
      </c>
      <c r="U1337" s="47">
        <v>11.242046543567263</v>
      </c>
      <c r="V1337" s="56">
        <v>0</v>
      </c>
      <c r="W1337" s="47">
        <v>0</v>
      </c>
      <c r="X1337" s="47">
        <v>0</v>
      </c>
      <c r="Y1337" s="47">
        <v>0</v>
      </c>
      <c r="Z1337" s="47">
        <v>0</v>
      </c>
      <c r="AA1337" s="47">
        <v>0</v>
      </c>
      <c r="AB1337" s="56"/>
      <c r="AC1337" s="47">
        <v>0</v>
      </c>
      <c r="AD1337" s="60">
        <v>0</v>
      </c>
      <c r="AE1337" s="47">
        <v>0</v>
      </c>
      <c r="AF1337" s="47">
        <v>0</v>
      </c>
      <c r="AG1337" s="47">
        <v>0</v>
      </c>
      <c r="AH1337" s="47">
        <v>0</v>
      </c>
      <c r="AI1337" s="56"/>
      <c r="AJ1337" s="47">
        <v>2.9359528224560236</v>
      </c>
      <c r="AK1337" s="56"/>
      <c r="AL1337" s="9" t="str">
        <f>VLOOKUP(F1337,Definitions!$B$7:$E$39,4,FALSE)</f>
        <v>EU28</v>
      </c>
    </row>
    <row r="1338" spans="1:38">
      <c r="A1338" s="36" t="str">
        <f t="shared" si="47"/>
        <v>UK402_1</v>
      </c>
      <c r="B1338" t="s">
        <v>122</v>
      </c>
      <c r="C1338" t="s">
        <v>185</v>
      </c>
      <c r="D1338">
        <v>402</v>
      </c>
      <c r="E1338">
        <v>1</v>
      </c>
      <c r="F1338" s="25" t="str">
        <f>VLOOKUP(B1338,Definitions!$C$7:$D$43,2,FALSE)</f>
        <v>United Kingdom</v>
      </c>
      <c r="G1338" t="str">
        <f>VLOOKUP(C1338,Definitions!$C$49:$D$57,2,FALSE)</f>
        <v>Residential</v>
      </c>
      <c r="H1338" t="str">
        <f>VLOOKUP(D1338,Definitions!$C$60:$D$104,2,FALSE)</f>
        <v>MFH</v>
      </c>
      <c r="J1338" s="29" t="s">
        <v>155</v>
      </c>
      <c r="K1338" s="47" t="s">
        <v>454</v>
      </c>
      <c r="L1338" s="46">
        <v>3.9389409588711919</v>
      </c>
      <c r="M1338" s="46">
        <v>3.9389409588711919</v>
      </c>
      <c r="N1338" s="29"/>
      <c r="O1338" s="47">
        <v>0</v>
      </c>
      <c r="P1338" s="46">
        <v>3.9389409588711919</v>
      </c>
      <c r="Q1338" s="46">
        <v>3.0875618109198557</v>
      </c>
      <c r="R1338" s="37">
        <v>0</v>
      </c>
      <c r="S1338" s="47">
        <v>1.9354714173527501</v>
      </c>
      <c r="T1338" s="56">
        <v>0</v>
      </c>
      <c r="U1338" s="47">
        <v>1.1520903935671059</v>
      </c>
      <c r="V1338" s="56">
        <v>0</v>
      </c>
      <c r="W1338" s="47">
        <v>0</v>
      </c>
      <c r="X1338" s="47">
        <v>0</v>
      </c>
      <c r="Y1338" s="47">
        <v>0</v>
      </c>
      <c r="Z1338" s="47">
        <v>0</v>
      </c>
      <c r="AA1338" s="47">
        <v>0</v>
      </c>
      <c r="AB1338" s="56"/>
      <c r="AC1338" s="47">
        <v>0</v>
      </c>
      <c r="AD1338" s="60">
        <v>0</v>
      </c>
      <c r="AE1338" s="47">
        <v>0</v>
      </c>
      <c r="AF1338" s="47">
        <v>0</v>
      </c>
      <c r="AG1338" s="47">
        <v>0</v>
      </c>
      <c r="AH1338" s="47">
        <v>0</v>
      </c>
      <c r="AI1338" s="56"/>
      <c r="AJ1338" s="47">
        <v>0.85137914795133607</v>
      </c>
      <c r="AK1338" s="56"/>
      <c r="AL1338" s="9" t="str">
        <f>VLOOKUP(F1338,Definitions!$B$7:$E$39,4,FALSE)</f>
        <v>EU28</v>
      </c>
    </row>
    <row r="1339" spans="1:38">
      <c r="A1339" s="36" t="str">
        <f t="shared" si="47"/>
        <v>UK402_2</v>
      </c>
      <c r="B1339" t="s">
        <v>122</v>
      </c>
      <c r="C1339" t="s">
        <v>185</v>
      </c>
      <c r="D1339">
        <v>402</v>
      </c>
      <c r="E1339">
        <v>2</v>
      </c>
      <c r="F1339" s="25" t="str">
        <f>VLOOKUP(B1339,Definitions!$C$7:$D$43,2,FALSE)</f>
        <v>United Kingdom</v>
      </c>
      <c r="G1339" t="str">
        <f>VLOOKUP(C1339,Definitions!$C$49:$D$57,2,FALSE)</f>
        <v>Residential</v>
      </c>
      <c r="H1339" t="str">
        <f>VLOOKUP(D1339,Definitions!$C$60:$D$104,2,FALSE)</f>
        <v>MFH</v>
      </c>
      <c r="J1339" s="29" t="s">
        <v>156</v>
      </c>
      <c r="K1339" s="47" t="s">
        <v>454</v>
      </c>
      <c r="L1339" s="46">
        <v>1.9265045285039046</v>
      </c>
      <c r="M1339" s="46">
        <v>1.9265045285039046</v>
      </c>
      <c r="N1339" s="29"/>
      <c r="O1339" s="47">
        <v>0</v>
      </c>
      <c r="P1339" s="46">
        <v>1.9265045285039046</v>
      </c>
      <c r="Q1339" s="46">
        <v>1.9112143520585831</v>
      </c>
      <c r="R1339" s="37">
        <v>0</v>
      </c>
      <c r="S1339" s="47">
        <v>1.349657563887539</v>
      </c>
      <c r="T1339" s="56">
        <v>0</v>
      </c>
      <c r="U1339" s="47">
        <v>0.56155678817104415</v>
      </c>
      <c r="V1339" s="56">
        <v>0</v>
      </c>
      <c r="W1339" s="47">
        <v>0</v>
      </c>
      <c r="X1339" s="47">
        <v>0</v>
      </c>
      <c r="Y1339" s="47">
        <v>0</v>
      </c>
      <c r="Z1339" s="47">
        <v>0</v>
      </c>
      <c r="AA1339" s="47">
        <v>0</v>
      </c>
      <c r="AB1339" s="56"/>
      <c r="AC1339" s="47">
        <v>0</v>
      </c>
      <c r="AD1339" s="60">
        <v>0</v>
      </c>
      <c r="AE1339" s="47">
        <v>0</v>
      </c>
      <c r="AF1339" s="47">
        <v>0</v>
      </c>
      <c r="AG1339" s="47">
        <v>0</v>
      </c>
      <c r="AH1339" s="47">
        <v>0</v>
      </c>
      <c r="AI1339" s="56"/>
      <c r="AJ1339" s="47">
        <v>1.5290176445321466E-2</v>
      </c>
      <c r="AK1339" s="56"/>
      <c r="AL1339" s="9" t="str">
        <f>VLOOKUP(F1339,Definitions!$B$7:$E$39,4,FALSE)</f>
        <v>EU28</v>
      </c>
    </row>
    <row r="1340" spans="1:38">
      <c r="A1340" s="36" t="str">
        <f t="shared" si="47"/>
        <v>UK402_3</v>
      </c>
      <c r="B1340" t="s">
        <v>122</v>
      </c>
      <c r="C1340" t="s">
        <v>185</v>
      </c>
      <c r="D1340">
        <v>402</v>
      </c>
      <c r="E1340">
        <v>3</v>
      </c>
      <c r="F1340" s="25" t="str">
        <f>VLOOKUP(B1340,Definitions!$C$7:$D$43,2,FALSE)</f>
        <v>United Kingdom</v>
      </c>
      <c r="G1340" t="str">
        <f>VLOOKUP(C1340,Definitions!$C$49:$D$57,2,FALSE)</f>
        <v>Residential</v>
      </c>
      <c r="H1340" t="str">
        <f>VLOOKUP(D1340,Definitions!$C$60:$D$104,2,FALSE)</f>
        <v>MFH</v>
      </c>
      <c r="J1340" s="29" t="s">
        <v>157</v>
      </c>
      <c r="K1340" s="47" t="s">
        <v>454</v>
      </c>
      <c r="L1340" s="46">
        <v>24.430051881005184</v>
      </c>
      <c r="M1340" s="46">
        <v>24.430051881005184</v>
      </c>
      <c r="N1340" s="29"/>
      <c r="O1340" s="47">
        <v>0</v>
      </c>
      <c r="P1340" s="46">
        <v>24.430051881005184</v>
      </c>
      <c r="Q1340" s="46">
        <v>23.040732223357871</v>
      </c>
      <c r="R1340" s="37">
        <v>0</v>
      </c>
      <c r="S1340" s="47">
        <v>14.486271587944614</v>
      </c>
      <c r="T1340" s="56">
        <v>0</v>
      </c>
      <c r="U1340" s="47">
        <v>8.5544606354132586</v>
      </c>
      <c r="V1340" s="56">
        <v>0</v>
      </c>
      <c r="W1340" s="47">
        <v>0</v>
      </c>
      <c r="X1340" s="47">
        <v>0</v>
      </c>
      <c r="Y1340" s="47">
        <v>0</v>
      </c>
      <c r="Z1340" s="47">
        <v>0</v>
      </c>
      <c r="AA1340" s="47">
        <v>0</v>
      </c>
      <c r="AB1340" s="56"/>
      <c r="AC1340" s="47">
        <v>0</v>
      </c>
      <c r="AD1340" s="60">
        <v>0</v>
      </c>
      <c r="AE1340" s="47">
        <v>0</v>
      </c>
      <c r="AF1340" s="47">
        <v>0</v>
      </c>
      <c r="AG1340" s="47">
        <v>0</v>
      </c>
      <c r="AH1340" s="47">
        <v>0</v>
      </c>
      <c r="AI1340" s="56"/>
      <c r="AJ1340" s="47">
        <v>1.3893196576473148</v>
      </c>
      <c r="AK1340" s="56"/>
      <c r="AL1340" s="9" t="str">
        <f>VLOOKUP(F1340,Definitions!$B$7:$E$39,4,FALSE)</f>
        <v>EU28</v>
      </c>
    </row>
    <row r="1341" spans="1:38">
      <c r="A1341" s="36" t="str">
        <f t="shared" si="47"/>
        <v>UK402_4</v>
      </c>
      <c r="B1341" t="s">
        <v>122</v>
      </c>
      <c r="C1341" t="s">
        <v>185</v>
      </c>
      <c r="D1341">
        <v>402</v>
      </c>
      <c r="E1341">
        <v>4</v>
      </c>
      <c r="F1341" s="25" t="str">
        <f>VLOOKUP(B1341,Definitions!$C$7:$D$43,2,FALSE)</f>
        <v>United Kingdom</v>
      </c>
      <c r="G1341" t="str">
        <f>VLOOKUP(C1341,Definitions!$C$49:$D$57,2,FALSE)</f>
        <v>Residential</v>
      </c>
      <c r="H1341" t="str">
        <f>VLOOKUP(D1341,Definitions!$C$60:$D$104,2,FALSE)</f>
        <v>MFH</v>
      </c>
      <c r="J1341" s="29" t="s">
        <v>158</v>
      </c>
      <c r="K1341" s="47" t="s">
        <v>454</v>
      </c>
      <c r="L1341" s="46">
        <v>0.32829550306558558</v>
      </c>
      <c r="M1341" s="46">
        <v>0.32829550306558558</v>
      </c>
      <c r="N1341" s="29"/>
      <c r="O1341" s="47">
        <v>0</v>
      </c>
      <c r="P1341" s="46">
        <v>0.32829550306558558</v>
      </c>
      <c r="Q1341" s="46">
        <v>0.31082866206212034</v>
      </c>
      <c r="R1341" s="37">
        <v>0</v>
      </c>
      <c r="S1341" s="47">
        <v>0.21476898166446165</v>
      </c>
      <c r="T1341" s="56">
        <v>0</v>
      </c>
      <c r="U1341" s="47">
        <v>9.605968039765872E-2</v>
      </c>
      <c r="V1341" s="56">
        <v>0</v>
      </c>
      <c r="W1341" s="47">
        <v>0</v>
      </c>
      <c r="X1341" s="47">
        <v>0</v>
      </c>
      <c r="Y1341" s="47">
        <v>0</v>
      </c>
      <c r="Z1341" s="47">
        <v>0</v>
      </c>
      <c r="AA1341" s="47">
        <v>0</v>
      </c>
      <c r="AB1341" s="56"/>
      <c r="AC1341" s="47">
        <v>0</v>
      </c>
      <c r="AD1341" s="60">
        <v>0</v>
      </c>
      <c r="AE1341" s="47">
        <v>0</v>
      </c>
      <c r="AF1341" s="47">
        <v>0</v>
      </c>
      <c r="AG1341" s="47">
        <v>0</v>
      </c>
      <c r="AH1341" s="47">
        <v>0</v>
      </c>
      <c r="AI1341" s="56"/>
      <c r="AJ1341" s="47">
        <v>1.7466841003465242E-2</v>
      </c>
      <c r="AK1341" s="56"/>
      <c r="AL1341" s="9" t="str">
        <f>VLOOKUP(F1341,Definitions!$B$7:$E$39,4,FALSE)</f>
        <v>EU28</v>
      </c>
    </row>
    <row r="1342" spans="1:38">
      <c r="A1342" s="36" t="str">
        <f t="shared" si="47"/>
        <v>UK402_6</v>
      </c>
      <c r="B1342" t="s">
        <v>122</v>
      </c>
      <c r="C1342" t="s">
        <v>185</v>
      </c>
      <c r="D1342">
        <v>402</v>
      </c>
      <c r="E1342">
        <v>6</v>
      </c>
      <c r="F1342" s="25" t="str">
        <f>VLOOKUP(B1342,Definitions!$C$7:$D$43,2,FALSE)</f>
        <v>United Kingdom</v>
      </c>
      <c r="G1342" t="str">
        <f>VLOOKUP(C1342,Definitions!$C$49:$D$57,2,FALSE)</f>
        <v>Residential</v>
      </c>
      <c r="H1342" t="str">
        <f>VLOOKUP(D1342,Definitions!$C$60:$D$104,2,FALSE)</f>
        <v>MFH</v>
      </c>
      <c r="J1342" s="29" t="s">
        <v>159</v>
      </c>
      <c r="K1342" s="47">
        <v>0</v>
      </c>
      <c r="L1342" s="46">
        <v>0</v>
      </c>
      <c r="M1342" s="46">
        <v>0</v>
      </c>
      <c r="N1342" s="29"/>
      <c r="O1342" s="47">
        <v>0</v>
      </c>
      <c r="P1342" s="46">
        <v>0</v>
      </c>
      <c r="Q1342" s="46">
        <v>0</v>
      </c>
      <c r="R1342" s="37">
        <v>0</v>
      </c>
      <c r="S1342" s="47">
        <v>0</v>
      </c>
      <c r="T1342" s="56">
        <v>0</v>
      </c>
      <c r="U1342" s="47">
        <v>0</v>
      </c>
      <c r="V1342" s="56">
        <v>0</v>
      </c>
      <c r="W1342" s="47">
        <v>0</v>
      </c>
      <c r="X1342" s="47">
        <v>0</v>
      </c>
      <c r="Y1342" s="47">
        <v>0</v>
      </c>
      <c r="Z1342" s="47">
        <v>0</v>
      </c>
      <c r="AA1342" s="47">
        <v>0</v>
      </c>
      <c r="AB1342" s="56"/>
      <c r="AC1342" s="47">
        <v>0</v>
      </c>
      <c r="AD1342" s="60">
        <v>0</v>
      </c>
      <c r="AE1342" s="47">
        <v>0</v>
      </c>
      <c r="AF1342" s="47">
        <v>0</v>
      </c>
      <c r="AG1342" s="47">
        <v>0</v>
      </c>
      <c r="AH1342" s="47">
        <v>0</v>
      </c>
      <c r="AI1342" s="56"/>
      <c r="AJ1342" s="47">
        <v>0</v>
      </c>
      <c r="AK1342" s="56"/>
      <c r="AL1342" s="9" t="str">
        <f>VLOOKUP(F1342,Definitions!$B$7:$E$39,4,FALSE)</f>
        <v>EU28</v>
      </c>
    </row>
    <row r="1343" spans="1:38">
      <c r="A1343" s="36" t="str">
        <f t="shared" si="47"/>
        <v>UK402_7</v>
      </c>
      <c r="B1343" t="s">
        <v>122</v>
      </c>
      <c r="C1343" t="s">
        <v>185</v>
      </c>
      <c r="D1343">
        <v>402</v>
      </c>
      <c r="E1343">
        <v>7</v>
      </c>
      <c r="F1343" s="25" t="str">
        <f>VLOOKUP(B1343,Definitions!$C$7:$D$43,2,FALSE)</f>
        <v>United Kingdom</v>
      </c>
      <c r="G1343" t="str">
        <f>VLOOKUP(C1343,Definitions!$C$49:$D$57,2,FALSE)</f>
        <v>Residential</v>
      </c>
      <c r="H1343" t="str">
        <f>VLOOKUP(D1343,Definitions!$C$60:$D$104,2,FALSE)</f>
        <v>MFH</v>
      </c>
      <c r="J1343" s="29" t="s">
        <v>160</v>
      </c>
      <c r="K1343" s="47" t="s">
        <v>454</v>
      </c>
      <c r="L1343" s="46">
        <v>0</v>
      </c>
      <c r="M1343" s="46">
        <v>0</v>
      </c>
      <c r="N1343" s="29"/>
      <c r="O1343" s="47">
        <v>0</v>
      </c>
      <c r="P1343" s="46">
        <v>0</v>
      </c>
      <c r="Q1343" s="46">
        <v>0</v>
      </c>
      <c r="R1343" s="37">
        <v>0</v>
      </c>
      <c r="S1343" s="47">
        <v>0</v>
      </c>
      <c r="T1343" s="56">
        <v>0</v>
      </c>
      <c r="U1343" s="47">
        <v>0</v>
      </c>
      <c r="V1343" s="56">
        <v>0</v>
      </c>
      <c r="W1343" s="47">
        <v>0</v>
      </c>
      <c r="X1343" s="47">
        <v>0</v>
      </c>
      <c r="Y1343" s="47">
        <v>0</v>
      </c>
      <c r="Z1343" s="47">
        <v>0</v>
      </c>
      <c r="AA1343" s="47">
        <v>0</v>
      </c>
      <c r="AB1343" s="56"/>
      <c r="AC1343" s="47">
        <v>0</v>
      </c>
      <c r="AD1343" s="60">
        <v>0</v>
      </c>
      <c r="AE1343" s="47">
        <v>0</v>
      </c>
      <c r="AF1343" s="47">
        <v>0</v>
      </c>
      <c r="AG1343" s="47">
        <v>0</v>
      </c>
      <c r="AH1343" s="47">
        <v>0</v>
      </c>
      <c r="AI1343" s="56"/>
      <c r="AJ1343" s="47">
        <v>0</v>
      </c>
      <c r="AK1343" s="56"/>
      <c r="AL1343" s="9" t="str">
        <f>VLOOKUP(F1343,Definitions!$B$7:$E$39,4,FALSE)</f>
        <v>EU28</v>
      </c>
    </row>
    <row r="1344" spans="1:38">
      <c r="A1344" s="36" t="str">
        <f t="shared" si="47"/>
        <v>UK402_8</v>
      </c>
      <c r="B1344" t="s">
        <v>122</v>
      </c>
      <c r="C1344" t="s">
        <v>185</v>
      </c>
      <c r="D1344">
        <v>402</v>
      </c>
      <c r="E1344">
        <v>8</v>
      </c>
      <c r="F1344" s="25" t="str">
        <f>VLOOKUP(B1344,Definitions!$C$7:$D$43,2,FALSE)</f>
        <v>United Kingdom</v>
      </c>
      <c r="G1344" t="str">
        <f>VLOOKUP(C1344,Definitions!$C$49:$D$57,2,FALSE)</f>
        <v>Residential</v>
      </c>
      <c r="H1344" t="str">
        <f>VLOOKUP(D1344,Definitions!$C$60:$D$104,2,FALSE)</f>
        <v>MFH</v>
      </c>
      <c r="J1344" s="29" t="s">
        <v>274</v>
      </c>
      <c r="K1344" s="47" t="s">
        <v>454</v>
      </c>
      <c r="L1344" s="46">
        <v>4.5466856886428248E-4</v>
      </c>
      <c r="M1344" s="46">
        <v>4.5466856886428248E-4</v>
      </c>
      <c r="N1344" s="29"/>
      <c r="O1344" s="47">
        <v>0</v>
      </c>
      <c r="P1344" s="46">
        <v>4.5466856886428248E-4</v>
      </c>
      <c r="Q1344" s="46">
        <v>4.5466856886428248E-4</v>
      </c>
      <c r="R1344" s="37">
        <v>0</v>
      </c>
      <c r="S1344" s="47">
        <v>4.5466856886428248E-4</v>
      </c>
      <c r="T1344" s="56">
        <v>0</v>
      </c>
      <c r="U1344" s="47">
        <v>0</v>
      </c>
      <c r="V1344" s="56">
        <v>0</v>
      </c>
      <c r="W1344" s="47">
        <v>0</v>
      </c>
      <c r="X1344" s="47">
        <v>0</v>
      </c>
      <c r="Y1344" s="47">
        <v>0</v>
      </c>
      <c r="Z1344" s="47">
        <v>0</v>
      </c>
      <c r="AA1344" s="47">
        <v>0</v>
      </c>
      <c r="AB1344" s="56"/>
      <c r="AC1344" s="47">
        <v>0</v>
      </c>
      <c r="AD1344" s="60">
        <v>0</v>
      </c>
      <c r="AE1344" s="47">
        <v>0</v>
      </c>
      <c r="AF1344" s="47">
        <v>0</v>
      </c>
      <c r="AG1344" s="47">
        <v>0</v>
      </c>
      <c r="AH1344" s="47">
        <v>0</v>
      </c>
      <c r="AI1344" s="56"/>
      <c r="AJ1344" s="47">
        <v>0</v>
      </c>
      <c r="AK1344" s="56"/>
      <c r="AL1344" s="9" t="str">
        <f>VLOOKUP(F1344,Definitions!$B$7:$E$39,4,FALSE)</f>
        <v>EU28</v>
      </c>
    </row>
    <row r="1345" spans="1:38">
      <c r="A1345" s="36" t="str">
        <f t="shared" si="47"/>
        <v>UK402_9</v>
      </c>
      <c r="B1345" t="s">
        <v>122</v>
      </c>
      <c r="C1345" t="s">
        <v>185</v>
      </c>
      <c r="D1345">
        <v>402</v>
      </c>
      <c r="E1345">
        <v>9</v>
      </c>
      <c r="F1345" s="25" t="str">
        <f>VLOOKUP(B1345,Definitions!$C$7:$D$43,2,FALSE)</f>
        <v>United Kingdom</v>
      </c>
      <c r="G1345" t="str">
        <f>VLOOKUP(C1345,Definitions!$C$49:$D$57,2,FALSE)</f>
        <v>Residential</v>
      </c>
      <c r="H1345" t="str">
        <f>VLOOKUP(D1345,Definitions!$C$60:$D$104,2,FALSE)</f>
        <v>MFH</v>
      </c>
      <c r="J1345" s="29" t="s">
        <v>258</v>
      </c>
      <c r="K1345" s="47" t="s">
        <v>454</v>
      </c>
      <c r="L1345" s="46">
        <v>4.6651067178548654E-3</v>
      </c>
      <c r="M1345" s="46">
        <v>4.6651067178548654E-3</v>
      </c>
      <c r="N1345" s="29"/>
      <c r="O1345" s="47">
        <v>0</v>
      </c>
      <c r="P1345" s="46">
        <v>4.6651067178548654E-3</v>
      </c>
      <c r="Q1345" s="46">
        <v>4.6651067178548654E-3</v>
      </c>
      <c r="R1345" s="37">
        <v>0</v>
      </c>
      <c r="S1345" s="47">
        <v>4.6651067178548654E-3</v>
      </c>
      <c r="T1345" s="56">
        <v>0</v>
      </c>
      <c r="U1345" s="47">
        <v>0</v>
      </c>
      <c r="V1345" s="56">
        <v>0</v>
      </c>
      <c r="W1345" s="47">
        <v>0</v>
      </c>
      <c r="X1345" s="47">
        <v>0</v>
      </c>
      <c r="Y1345" s="47">
        <v>0</v>
      </c>
      <c r="Z1345" s="47">
        <v>0</v>
      </c>
      <c r="AA1345" s="47">
        <v>0</v>
      </c>
      <c r="AB1345" s="56"/>
      <c r="AC1345" s="47">
        <v>0</v>
      </c>
      <c r="AD1345" s="60">
        <v>0</v>
      </c>
      <c r="AE1345" s="47">
        <v>0</v>
      </c>
      <c r="AF1345" s="47">
        <v>0</v>
      </c>
      <c r="AG1345" s="47">
        <v>0</v>
      </c>
      <c r="AH1345" s="47">
        <v>0</v>
      </c>
      <c r="AI1345" s="56"/>
      <c r="AJ1345" s="47">
        <v>0</v>
      </c>
      <c r="AK1345" s="56"/>
      <c r="AL1345" s="9" t="str">
        <f>VLOOKUP(F1345,Definitions!$B$7:$E$39,4,FALSE)</f>
        <v>EU28</v>
      </c>
    </row>
    <row r="1346" spans="1:38">
      <c r="A1346" s="36" t="str">
        <f t="shared" si="47"/>
        <v>UK402_51</v>
      </c>
      <c r="B1346" t="s">
        <v>122</v>
      </c>
      <c r="C1346" t="s">
        <v>185</v>
      </c>
      <c r="D1346">
        <v>402</v>
      </c>
      <c r="E1346">
        <v>51</v>
      </c>
      <c r="F1346" s="25" t="str">
        <f>VLOOKUP(B1346,Definitions!$C$7:$D$43,2,FALSE)</f>
        <v>United Kingdom</v>
      </c>
      <c r="G1346" t="str">
        <f>VLOOKUP(C1346,Definitions!$C$49:$D$57,2,FALSE)</f>
        <v>Residential</v>
      </c>
      <c r="H1346" t="str">
        <f>VLOOKUP(D1346,Definitions!$C$60:$D$104,2,FALSE)</f>
        <v>MFH</v>
      </c>
      <c r="J1346" s="29" t="s">
        <v>161</v>
      </c>
      <c r="K1346" s="47" t="s">
        <v>454</v>
      </c>
      <c r="L1346" s="46">
        <v>0.28879794614594367</v>
      </c>
      <c r="M1346" s="46">
        <v>0.28879794614594367</v>
      </c>
      <c r="N1346" s="29"/>
      <c r="O1346" s="47">
        <v>0</v>
      </c>
      <c r="P1346" s="46">
        <v>0.28879794614594367</v>
      </c>
      <c r="Q1346" s="46">
        <v>0.24879727451185879</v>
      </c>
      <c r="R1346" s="37">
        <v>0</v>
      </c>
      <c r="S1346" s="47">
        <v>0.18026351808567476</v>
      </c>
      <c r="T1346" s="56">
        <v>0</v>
      </c>
      <c r="U1346" s="47">
        <v>6.8533756426184034E-2</v>
      </c>
      <c r="V1346" s="56">
        <v>0</v>
      </c>
      <c r="W1346" s="47">
        <v>0</v>
      </c>
      <c r="X1346" s="47">
        <v>0</v>
      </c>
      <c r="Y1346" s="47">
        <v>0</v>
      </c>
      <c r="Z1346" s="47">
        <v>0</v>
      </c>
      <c r="AA1346" s="47">
        <v>0</v>
      </c>
      <c r="AB1346" s="56"/>
      <c r="AC1346" s="47">
        <v>0</v>
      </c>
      <c r="AD1346" s="60">
        <v>0</v>
      </c>
      <c r="AE1346" s="47">
        <v>0</v>
      </c>
      <c r="AF1346" s="47">
        <v>0</v>
      </c>
      <c r="AG1346" s="47">
        <v>0</v>
      </c>
      <c r="AH1346" s="47">
        <v>0</v>
      </c>
      <c r="AI1346" s="56"/>
      <c r="AJ1346" s="47">
        <v>4.0000671634084856E-2</v>
      </c>
      <c r="AK1346" s="56"/>
      <c r="AL1346" s="9" t="str">
        <f>VLOOKUP(F1346,Definitions!$B$7:$E$39,4,FALSE)</f>
        <v>EU28</v>
      </c>
    </row>
    <row r="1347" spans="1:38">
      <c r="A1347" s="36" t="str">
        <f t="shared" si="47"/>
        <v>UK402_52</v>
      </c>
      <c r="B1347" t="s">
        <v>122</v>
      </c>
      <c r="C1347" t="s">
        <v>185</v>
      </c>
      <c r="D1347">
        <v>402</v>
      </c>
      <c r="E1347">
        <v>52</v>
      </c>
      <c r="F1347" s="25" t="str">
        <f>VLOOKUP(B1347,Definitions!$C$7:$D$43,2,FALSE)</f>
        <v>United Kingdom</v>
      </c>
      <c r="G1347" t="str">
        <f>VLOOKUP(C1347,Definitions!$C$49:$D$57,2,FALSE)</f>
        <v>Residential</v>
      </c>
      <c r="H1347" t="str">
        <f>VLOOKUP(D1347,Definitions!$C$60:$D$104,2,FALSE)</f>
        <v>MFH</v>
      </c>
      <c r="J1347" s="29" t="s">
        <v>162</v>
      </c>
      <c r="K1347" s="47" t="s">
        <v>454</v>
      </c>
      <c r="L1347" s="46">
        <v>0</v>
      </c>
      <c r="M1347" s="46">
        <v>0</v>
      </c>
      <c r="N1347" s="29"/>
      <c r="O1347" s="47">
        <v>0</v>
      </c>
      <c r="P1347" s="46">
        <v>0</v>
      </c>
      <c r="Q1347" s="46">
        <v>0</v>
      </c>
      <c r="R1347" s="37">
        <v>0</v>
      </c>
      <c r="S1347" s="47">
        <v>0</v>
      </c>
      <c r="T1347" s="56">
        <v>0</v>
      </c>
      <c r="U1347" s="47">
        <v>0</v>
      </c>
      <c r="V1347" s="56">
        <v>0</v>
      </c>
      <c r="W1347" s="47">
        <v>0</v>
      </c>
      <c r="X1347" s="47">
        <v>0</v>
      </c>
      <c r="Y1347" s="47">
        <v>0</v>
      </c>
      <c r="Z1347" s="47">
        <v>0</v>
      </c>
      <c r="AA1347" s="47">
        <v>0</v>
      </c>
      <c r="AB1347" s="56"/>
      <c r="AC1347" s="47">
        <v>0</v>
      </c>
      <c r="AD1347" s="60">
        <v>0</v>
      </c>
      <c r="AE1347" s="47">
        <v>0</v>
      </c>
      <c r="AF1347" s="47">
        <v>0</v>
      </c>
      <c r="AG1347" s="47">
        <v>0</v>
      </c>
      <c r="AH1347" s="47">
        <v>0</v>
      </c>
      <c r="AI1347" s="56"/>
      <c r="AJ1347" s="47">
        <v>0</v>
      </c>
      <c r="AK1347" s="56"/>
      <c r="AL1347" s="9" t="str">
        <f>VLOOKUP(F1347,Definitions!$B$7:$E$39,4,FALSE)</f>
        <v>EU28</v>
      </c>
    </row>
    <row r="1348" spans="1:38">
      <c r="A1348" s="36" t="str">
        <f t="shared" si="47"/>
        <v>UK402_53</v>
      </c>
      <c r="B1348" t="s">
        <v>122</v>
      </c>
      <c r="C1348" t="s">
        <v>185</v>
      </c>
      <c r="D1348">
        <v>402</v>
      </c>
      <c r="E1348">
        <v>53</v>
      </c>
      <c r="F1348" s="25" t="str">
        <f>VLOOKUP(B1348,Definitions!$C$7:$D$43,2,FALSE)</f>
        <v>United Kingdom</v>
      </c>
      <c r="G1348" t="str">
        <f>VLOOKUP(C1348,Definitions!$C$49:$D$57,2,FALSE)</f>
        <v>Residential</v>
      </c>
      <c r="H1348" t="str">
        <f>VLOOKUP(D1348,Definitions!$C$60:$D$104,2,FALSE)</f>
        <v>MFH</v>
      </c>
      <c r="J1348" s="29" t="s">
        <v>163</v>
      </c>
      <c r="K1348" s="47" t="s">
        <v>454</v>
      </c>
      <c r="L1348" s="46">
        <v>0</v>
      </c>
      <c r="M1348" s="46">
        <v>0</v>
      </c>
      <c r="N1348" s="29"/>
      <c r="O1348" s="47">
        <v>0</v>
      </c>
      <c r="P1348" s="46">
        <v>0</v>
      </c>
      <c r="Q1348" s="46">
        <v>0</v>
      </c>
      <c r="R1348" s="37">
        <v>0</v>
      </c>
      <c r="S1348" s="47">
        <v>0</v>
      </c>
      <c r="T1348" s="56">
        <v>0</v>
      </c>
      <c r="U1348" s="47">
        <v>0</v>
      </c>
      <c r="V1348" s="56">
        <v>0</v>
      </c>
      <c r="W1348" s="47">
        <v>0</v>
      </c>
      <c r="X1348" s="47">
        <v>0</v>
      </c>
      <c r="Y1348" s="47">
        <v>0</v>
      </c>
      <c r="Z1348" s="47">
        <v>0</v>
      </c>
      <c r="AA1348" s="47">
        <v>0</v>
      </c>
      <c r="AB1348" s="56"/>
      <c r="AC1348" s="47">
        <v>0</v>
      </c>
      <c r="AD1348" s="60">
        <v>0</v>
      </c>
      <c r="AE1348" s="47">
        <v>0</v>
      </c>
      <c r="AF1348" s="47">
        <v>0</v>
      </c>
      <c r="AG1348" s="47">
        <v>0</v>
      </c>
      <c r="AH1348" s="47">
        <v>0</v>
      </c>
      <c r="AI1348" s="56"/>
      <c r="AJ1348" s="47">
        <v>0</v>
      </c>
      <c r="AK1348" s="56"/>
      <c r="AL1348" s="9" t="str">
        <f>VLOOKUP(F1348,Definitions!$B$7:$E$39,4,FALSE)</f>
        <v>EU28</v>
      </c>
    </row>
    <row r="1349" spans="1:38">
      <c r="A1349" s="36" t="str">
        <f t="shared" si="47"/>
        <v>UK402_62</v>
      </c>
      <c r="B1349" t="s">
        <v>122</v>
      </c>
      <c r="C1349" t="s">
        <v>185</v>
      </c>
      <c r="D1349">
        <v>402</v>
      </c>
      <c r="E1349">
        <v>62</v>
      </c>
      <c r="F1349" s="25" t="str">
        <f>VLOOKUP(B1349,Definitions!$C$7:$D$43,2,FALSE)</f>
        <v>United Kingdom</v>
      </c>
      <c r="G1349" t="str">
        <f>VLOOKUP(C1349,Definitions!$C$49:$D$57,2,FALSE)</f>
        <v>Residential</v>
      </c>
      <c r="H1349" t="str">
        <f>VLOOKUP(D1349,Definitions!$C$60:$D$104,2,FALSE)</f>
        <v>MFH</v>
      </c>
      <c r="J1349" s="29" t="s">
        <v>284</v>
      </c>
      <c r="K1349" s="47" t="s">
        <v>454</v>
      </c>
      <c r="L1349" s="46">
        <v>0.78855962018543146</v>
      </c>
      <c r="M1349" s="46">
        <v>0.78855962018543146</v>
      </c>
      <c r="N1349" s="29"/>
      <c r="O1349" s="47">
        <v>0</v>
      </c>
      <c r="P1349" s="46">
        <v>0.78855962018543146</v>
      </c>
      <c r="Q1349" s="46">
        <v>0.59688824847937716</v>
      </c>
      <c r="R1349" s="37">
        <v>0</v>
      </c>
      <c r="S1349" s="47">
        <v>0.34943647161850161</v>
      </c>
      <c r="T1349" s="56">
        <v>0</v>
      </c>
      <c r="U1349" s="47">
        <v>0.24745177686087558</v>
      </c>
      <c r="V1349" s="56">
        <v>0</v>
      </c>
      <c r="W1349" s="47">
        <v>0</v>
      </c>
      <c r="X1349" s="47">
        <v>0</v>
      </c>
      <c r="Y1349" s="47">
        <v>0</v>
      </c>
      <c r="Z1349" s="47">
        <v>0</v>
      </c>
      <c r="AA1349" s="47">
        <v>0</v>
      </c>
      <c r="AB1349" s="56"/>
      <c r="AC1349" s="47">
        <v>0</v>
      </c>
      <c r="AD1349" s="60">
        <v>0</v>
      </c>
      <c r="AE1349" s="47">
        <v>0</v>
      </c>
      <c r="AF1349" s="47">
        <v>0</v>
      </c>
      <c r="AG1349" s="47">
        <v>0</v>
      </c>
      <c r="AH1349" s="47">
        <v>0</v>
      </c>
      <c r="AI1349" s="56"/>
      <c r="AJ1349" s="47">
        <v>0.19167137170605428</v>
      </c>
      <c r="AK1349" s="56"/>
      <c r="AL1349" s="9" t="str">
        <f>VLOOKUP(F1349,Definitions!$B$7:$E$39,4,FALSE)</f>
        <v>EU28</v>
      </c>
    </row>
    <row r="1350" spans="1:38">
      <c r="A1350" s="36" t="str">
        <f t="shared" si="47"/>
        <v>UK402_61</v>
      </c>
      <c r="B1350" t="s">
        <v>122</v>
      </c>
      <c r="C1350" t="s">
        <v>185</v>
      </c>
      <c r="D1350">
        <v>402</v>
      </c>
      <c r="E1350">
        <v>61</v>
      </c>
      <c r="F1350" s="25" t="str">
        <f>VLOOKUP(B1350,Definitions!$C$7:$D$43,2,FALSE)</f>
        <v>United Kingdom</v>
      </c>
      <c r="G1350" t="str">
        <f>VLOOKUP(C1350,Definitions!$C$49:$D$57,2,FALSE)</f>
        <v>Residential</v>
      </c>
      <c r="H1350" t="str">
        <f>VLOOKUP(D1350,Definitions!$C$60:$D$104,2,FALSE)</f>
        <v>MFH</v>
      </c>
      <c r="J1350" s="29" t="s">
        <v>283</v>
      </c>
      <c r="K1350" s="47" t="s">
        <v>454</v>
      </c>
      <c r="L1350" s="46">
        <v>1.7226268286063886</v>
      </c>
      <c r="M1350" s="46">
        <v>1.7226268286063886</v>
      </c>
      <c r="N1350" s="29"/>
      <c r="O1350" s="47">
        <v>0</v>
      </c>
      <c r="P1350" s="46">
        <v>1.7226268286063886</v>
      </c>
      <c r="Q1350" s="46">
        <v>1.3039162597099057</v>
      </c>
      <c r="R1350" s="37">
        <v>0</v>
      </c>
      <c r="S1350" s="47">
        <v>0.76335209855411601</v>
      </c>
      <c r="T1350" s="56">
        <v>0</v>
      </c>
      <c r="U1350" s="47">
        <v>0.54056416115578965</v>
      </c>
      <c r="V1350" s="56">
        <v>0</v>
      </c>
      <c r="W1350" s="47">
        <v>0</v>
      </c>
      <c r="X1350" s="47">
        <v>0</v>
      </c>
      <c r="Y1350" s="47">
        <v>0</v>
      </c>
      <c r="Z1350" s="47">
        <v>0</v>
      </c>
      <c r="AA1350" s="47">
        <v>0</v>
      </c>
      <c r="AB1350" s="56"/>
      <c r="AC1350" s="47">
        <v>0</v>
      </c>
      <c r="AD1350" s="60">
        <v>0</v>
      </c>
      <c r="AE1350" s="47">
        <v>0</v>
      </c>
      <c r="AF1350" s="47">
        <v>0</v>
      </c>
      <c r="AG1350" s="47">
        <v>0</v>
      </c>
      <c r="AH1350" s="47">
        <v>0</v>
      </c>
      <c r="AI1350" s="56"/>
      <c r="AJ1350" s="47">
        <v>0.418710568896483</v>
      </c>
      <c r="AK1350" s="56"/>
      <c r="AL1350" s="9" t="str">
        <f>VLOOKUP(F1350,Definitions!$B$7:$E$39,4,FALSE)</f>
        <v>EU28</v>
      </c>
    </row>
    <row r="1351" spans="1:38">
      <c r="A1351" s="36" t="str">
        <f t="shared" si="47"/>
        <v>UK402_58</v>
      </c>
      <c r="B1351" t="s">
        <v>122</v>
      </c>
      <c r="C1351" t="s">
        <v>185</v>
      </c>
      <c r="D1351">
        <v>402</v>
      </c>
      <c r="E1351">
        <v>58</v>
      </c>
      <c r="F1351" s="25" t="str">
        <f>VLOOKUP(B1351,Definitions!$C$7:$D$43,2,FALSE)</f>
        <v>United Kingdom</v>
      </c>
      <c r="G1351" t="str">
        <f>VLOOKUP(C1351,Definitions!$C$49:$D$57,2,FALSE)</f>
        <v>Residential</v>
      </c>
      <c r="H1351" t="str">
        <f>VLOOKUP(D1351,Definitions!$C$60:$D$104,2,FALSE)</f>
        <v>MFH</v>
      </c>
      <c r="J1351" s="29" t="s">
        <v>277</v>
      </c>
      <c r="K1351" s="47" t="s">
        <v>454</v>
      </c>
      <c r="L1351" s="46">
        <v>3.7942379235558307E-2</v>
      </c>
      <c r="M1351" s="46">
        <v>3.7942379235558307E-2</v>
      </c>
      <c r="N1351" s="29"/>
      <c r="O1351" s="47">
        <v>0</v>
      </c>
      <c r="P1351" s="46">
        <v>3.7942379235558307E-2</v>
      </c>
      <c r="Q1351" s="46">
        <v>3.7942379235558307E-2</v>
      </c>
      <c r="R1351" s="37">
        <v>0</v>
      </c>
      <c r="S1351" s="47">
        <v>3.2252956589610894E-2</v>
      </c>
      <c r="T1351" s="56">
        <v>0</v>
      </c>
      <c r="U1351" s="47">
        <v>5.6894226459474158E-3</v>
      </c>
      <c r="V1351" s="56">
        <v>0</v>
      </c>
      <c r="W1351" s="47">
        <v>0</v>
      </c>
      <c r="X1351" s="47">
        <v>0</v>
      </c>
      <c r="Y1351" s="47">
        <v>0</v>
      </c>
      <c r="Z1351" s="47">
        <v>0</v>
      </c>
      <c r="AA1351" s="47">
        <v>0</v>
      </c>
      <c r="AB1351" s="56"/>
      <c r="AC1351" s="47">
        <v>0</v>
      </c>
      <c r="AD1351" s="60">
        <v>0</v>
      </c>
      <c r="AE1351" s="47">
        <v>0</v>
      </c>
      <c r="AF1351" s="47">
        <v>0</v>
      </c>
      <c r="AG1351" s="47">
        <v>0</v>
      </c>
      <c r="AH1351" s="47">
        <v>0</v>
      </c>
      <c r="AI1351" s="56"/>
      <c r="AJ1351" s="47">
        <v>0</v>
      </c>
      <c r="AK1351" s="56"/>
      <c r="AL1351" s="9" t="str">
        <f>VLOOKUP(F1351,Definitions!$B$7:$E$39,4,FALSE)</f>
        <v>EU28</v>
      </c>
    </row>
    <row r="1352" spans="1:38">
      <c r="A1352" s="36" t="str">
        <f t="shared" si="47"/>
        <v>UK402_55</v>
      </c>
      <c r="B1352" t="s">
        <v>122</v>
      </c>
      <c r="C1352" t="s">
        <v>185</v>
      </c>
      <c r="D1352">
        <v>402</v>
      </c>
      <c r="E1352">
        <v>55</v>
      </c>
      <c r="F1352" s="25" t="str">
        <f>VLOOKUP(B1352,Definitions!$C$7:$D$43,2,FALSE)</f>
        <v>United Kingdom</v>
      </c>
      <c r="G1352" t="str">
        <f>VLOOKUP(C1352,Definitions!$C$49:$D$57,2,FALSE)</f>
        <v>Residential</v>
      </c>
      <c r="H1352" t="str">
        <f>VLOOKUP(D1352,Definitions!$C$60:$D$104,2,FALSE)</f>
        <v>MFH</v>
      </c>
      <c r="J1352" s="29" t="s">
        <v>453</v>
      </c>
      <c r="K1352" s="47" t="s">
        <v>454</v>
      </c>
      <c r="L1352" s="46">
        <v>4.9840080248153021E-2</v>
      </c>
      <c r="M1352" s="46">
        <v>4.9840080248153021E-2</v>
      </c>
      <c r="N1352" s="29"/>
      <c r="O1352" s="47">
        <v>0</v>
      </c>
      <c r="P1352" s="46">
        <v>4.9840080248153021E-2</v>
      </c>
      <c r="Q1352" s="46">
        <v>3.7725693076188872E-2</v>
      </c>
      <c r="R1352" s="37">
        <v>0</v>
      </c>
      <c r="S1352" s="47">
        <v>2.2085764146789776E-2</v>
      </c>
      <c r="T1352" s="56">
        <v>0</v>
      </c>
      <c r="U1352" s="47">
        <v>1.5639928929399097E-2</v>
      </c>
      <c r="V1352" s="56">
        <v>0</v>
      </c>
      <c r="W1352" s="47">
        <v>0</v>
      </c>
      <c r="X1352" s="47">
        <v>0</v>
      </c>
      <c r="Y1352" s="47">
        <v>0</v>
      </c>
      <c r="Z1352" s="47">
        <v>0</v>
      </c>
      <c r="AA1352" s="47">
        <v>0</v>
      </c>
      <c r="AB1352" s="56"/>
      <c r="AC1352" s="47">
        <v>0</v>
      </c>
      <c r="AD1352" s="60">
        <v>0</v>
      </c>
      <c r="AE1352" s="47">
        <v>0</v>
      </c>
      <c r="AF1352" s="47">
        <v>0</v>
      </c>
      <c r="AG1352" s="47">
        <v>0</v>
      </c>
      <c r="AH1352" s="47">
        <v>0</v>
      </c>
      <c r="AI1352" s="56"/>
      <c r="AJ1352" s="47">
        <v>1.2114387171964147E-2</v>
      </c>
      <c r="AK1352" s="56"/>
      <c r="AL1352" s="9" t="str">
        <f>VLOOKUP(F1352,Definitions!$B$7:$E$39,4,FALSE)</f>
        <v>EU28</v>
      </c>
    </row>
    <row r="1353" spans="1:38">
      <c r="A1353" s="36" t="str">
        <f t="shared" ref="A1353" si="48">B1353&amp;D1353&amp;"_"&amp;E1353</f>
        <v>NO400_0</v>
      </c>
      <c r="B1353" t="s">
        <v>136</v>
      </c>
      <c r="C1353" t="s">
        <v>185</v>
      </c>
      <c r="D1353">
        <v>400</v>
      </c>
      <c r="E1353">
        <v>0</v>
      </c>
      <c r="F1353" s="25" t="str">
        <f>VLOOKUP(B1353,Definitions!$C$7:$D$43,2,FALSE)</f>
        <v>Norway</v>
      </c>
      <c r="G1353" t="str">
        <f>VLOOKUP(C1353,Definitions!$C$49:$D$57,2,FALSE)</f>
        <v>Residential</v>
      </c>
      <c r="H1353" t="str">
        <f>VLOOKUP(D1353,Definitions!$C$60:$D$104,2,FALSE)</f>
        <v>TOTAL Residential</v>
      </c>
      <c r="J1353" s="29" t="s">
        <v>166</v>
      </c>
      <c r="K1353" s="47">
        <v>68.239367868608781</v>
      </c>
      <c r="L1353" s="46">
        <v>-18.858517251758649</v>
      </c>
      <c r="M1353" s="46">
        <v>49.380850616850132</v>
      </c>
      <c r="N1353" s="29"/>
      <c r="O1353" s="47">
        <v>0</v>
      </c>
      <c r="P1353" s="46">
        <v>49.380850616850132</v>
      </c>
      <c r="Q1353" s="46">
        <v>46.851695921484733</v>
      </c>
      <c r="R1353" s="37">
        <v>0</v>
      </c>
      <c r="S1353" s="47">
        <v>43.881035094384472</v>
      </c>
      <c r="T1353" s="56">
        <v>0</v>
      </c>
      <c r="U1353" s="47">
        <v>2.9706608271002621</v>
      </c>
      <c r="V1353" s="56">
        <v>0</v>
      </c>
      <c r="W1353" s="47">
        <v>0</v>
      </c>
      <c r="X1353" s="47">
        <v>0</v>
      </c>
      <c r="Y1353" s="47">
        <v>0</v>
      </c>
      <c r="Z1353" s="47">
        <v>0</v>
      </c>
      <c r="AA1353" s="47">
        <v>0</v>
      </c>
      <c r="AB1353" s="56"/>
      <c r="AC1353" s="47">
        <v>0</v>
      </c>
      <c r="AD1353" s="60">
        <v>0</v>
      </c>
      <c r="AE1353" s="47">
        <v>0</v>
      </c>
      <c r="AF1353" s="47">
        <v>0</v>
      </c>
      <c r="AG1353" s="47">
        <v>0</v>
      </c>
      <c r="AH1353" s="47">
        <v>0</v>
      </c>
      <c r="AI1353" s="56"/>
      <c r="AJ1353" s="47">
        <v>2.5291546953654005</v>
      </c>
      <c r="AK1353" s="56"/>
      <c r="AL1353" s="9" t="str">
        <f>VLOOKUP(F1353,Definitions!$B$7:$E$39,4,FALSE)</f>
        <v>Rest</v>
      </c>
    </row>
    <row r="1354" spans="1:38">
      <c r="A1354" s="36" t="str">
        <f t="shared" ref="A1354:A1400" si="49">B1354&amp;D1354&amp;"_"&amp;E1354</f>
        <v>NO400_1</v>
      </c>
      <c r="B1354" t="s">
        <v>136</v>
      </c>
      <c r="C1354" t="s">
        <v>185</v>
      </c>
      <c r="D1354">
        <v>400</v>
      </c>
      <c r="E1354">
        <v>1</v>
      </c>
      <c r="F1354" s="25" t="str">
        <f>VLOOKUP(B1354,Definitions!$C$7:$D$43,2,FALSE)</f>
        <v>Norway</v>
      </c>
      <c r="G1354" t="str">
        <f>VLOOKUP(C1354,Definitions!$C$49:$D$57,2,FALSE)</f>
        <v>Residential</v>
      </c>
      <c r="H1354" t="str">
        <f>VLOOKUP(D1354,Definitions!$C$60:$D$104,2,FALSE)</f>
        <v>TOTAL Residential</v>
      </c>
      <c r="J1354" s="29" t="s">
        <v>155</v>
      </c>
      <c r="K1354" s="47">
        <v>1.5232809317775481E-2</v>
      </c>
      <c r="L1354" s="46">
        <v>0.63062218546925852</v>
      </c>
      <c r="M1354" s="46">
        <v>0.64585499478703401</v>
      </c>
      <c r="N1354" s="29"/>
      <c r="O1354" s="47">
        <v>0</v>
      </c>
      <c r="P1354" s="46">
        <v>0.64585499478703401</v>
      </c>
      <c r="Q1354" s="46">
        <v>0.64585499478703401</v>
      </c>
      <c r="R1354" s="37">
        <v>0</v>
      </c>
      <c r="S1354" s="47">
        <v>0.60322820487307616</v>
      </c>
      <c r="T1354" s="56">
        <v>0</v>
      </c>
      <c r="U1354" s="47">
        <v>4.2626789913957873E-2</v>
      </c>
      <c r="V1354" s="56">
        <v>0</v>
      </c>
      <c r="W1354" s="47">
        <v>0</v>
      </c>
      <c r="X1354" s="47">
        <v>0</v>
      </c>
      <c r="Y1354" s="47">
        <v>0</v>
      </c>
      <c r="Z1354" s="47">
        <v>0</v>
      </c>
      <c r="AA1354" s="47">
        <v>0</v>
      </c>
      <c r="AB1354" s="56"/>
      <c r="AC1354" s="47">
        <v>0</v>
      </c>
      <c r="AD1354" s="60">
        <v>0</v>
      </c>
      <c r="AE1354" s="47">
        <v>0</v>
      </c>
      <c r="AF1354" s="47">
        <v>0</v>
      </c>
      <c r="AG1354" s="47">
        <v>0</v>
      </c>
      <c r="AH1354" s="47">
        <v>0</v>
      </c>
      <c r="AI1354" s="56"/>
      <c r="AJ1354" s="47">
        <v>0</v>
      </c>
      <c r="AK1354" s="56"/>
      <c r="AL1354" s="9" t="str">
        <f>VLOOKUP(F1354,Definitions!$B$7:$E$39,4,FALSE)</f>
        <v>Rest</v>
      </c>
    </row>
    <row r="1355" spans="1:38">
      <c r="A1355" s="36" t="str">
        <f t="shared" si="49"/>
        <v>NO400_2</v>
      </c>
      <c r="B1355" t="s">
        <v>136</v>
      </c>
      <c r="C1355" t="s">
        <v>185</v>
      </c>
      <c r="D1355">
        <v>400</v>
      </c>
      <c r="E1355">
        <v>2</v>
      </c>
      <c r="F1355" s="25" t="str">
        <f>VLOOKUP(B1355,Definitions!$C$7:$D$43,2,FALSE)</f>
        <v>Norway</v>
      </c>
      <c r="G1355" t="str">
        <f>VLOOKUP(C1355,Definitions!$C$49:$D$57,2,FALSE)</f>
        <v>Residential</v>
      </c>
      <c r="H1355" t="str">
        <f>VLOOKUP(D1355,Definitions!$C$60:$D$104,2,FALSE)</f>
        <v>TOTAL Residential</v>
      </c>
      <c r="J1355" s="29" t="s">
        <v>156</v>
      </c>
      <c r="K1355" s="47">
        <v>1.3188712966777771</v>
      </c>
      <c r="L1355" s="46">
        <v>1.9000329336452038</v>
      </c>
      <c r="M1355" s="46">
        <v>3.2189042303229809</v>
      </c>
      <c r="N1355" s="29"/>
      <c r="O1355" s="47">
        <v>0</v>
      </c>
      <c r="P1355" s="46">
        <v>3.2189042303229809</v>
      </c>
      <c r="Q1355" s="46">
        <v>3.2189042303229809</v>
      </c>
      <c r="R1355" s="37">
        <v>0</v>
      </c>
      <c r="S1355" s="47">
        <v>2.957801340164627</v>
      </c>
      <c r="T1355" s="56">
        <v>0</v>
      </c>
      <c r="U1355" s="47">
        <v>0.2611028901583537</v>
      </c>
      <c r="V1355" s="56">
        <v>0</v>
      </c>
      <c r="W1355" s="47">
        <v>0</v>
      </c>
      <c r="X1355" s="47">
        <v>0</v>
      </c>
      <c r="Y1355" s="47">
        <v>0</v>
      </c>
      <c r="Z1355" s="47">
        <v>0</v>
      </c>
      <c r="AA1355" s="47">
        <v>0</v>
      </c>
      <c r="AB1355" s="56"/>
      <c r="AC1355" s="47">
        <v>0</v>
      </c>
      <c r="AD1355" s="60">
        <v>0</v>
      </c>
      <c r="AE1355" s="47">
        <v>0</v>
      </c>
      <c r="AF1355" s="47">
        <v>0</v>
      </c>
      <c r="AG1355" s="47">
        <v>0</v>
      </c>
      <c r="AH1355" s="47">
        <v>0</v>
      </c>
      <c r="AI1355" s="56"/>
      <c r="AJ1355" s="47">
        <v>0</v>
      </c>
      <c r="AK1355" s="56"/>
      <c r="AL1355" s="9" t="str">
        <f>VLOOKUP(F1355,Definitions!$B$7:$E$39,4,FALSE)</f>
        <v>Rest</v>
      </c>
    </row>
    <row r="1356" spans="1:38">
      <c r="A1356" s="36" t="str">
        <f t="shared" si="49"/>
        <v>NO400_3</v>
      </c>
      <c r="B1356" t="s">
        <v>136</v>
      </c>
      <c r="C1356" t="s">
        <v>185</v>
      </c>
      <c r="D1356">
        <v>400</v>
      </c>
      <c r="E1356">
        <v>3</v>
      </c>
      <c r="F1356" s="25" t="str">
        <f>VLOOKUP(B1356,Definitions!$C$7:$D$43,2,FALSE)</f>
        <v>Norway</v>
      </c>
      <c r="G1356" t="str">
        <f>VLOOKUP(C1356,Definitions!$C$49:$D$57,2,FALSE)</f>
        <v>Residential</v>
      </c>
      <c r="H1356" t="str">
        <f>VLOOKUP(D1356,Definitions!$C$60:$D$104,2,FALSE)</f>
        <v>TOTAL Residential</v>
      </c>
      <c r="J1356" s="29" t="s">
        <v>157</v>
      </c>
      <c r="K1356" s="47">
        <v>1.4246101280971588</v>
      </c>
      <c r="L1356" s="46">
        <v>2.279187676114991E-2</v>
      </c>
      <c r="M1356" s="46">
        <v>1.4474020048583087</v>
      </c>
      <c r="N1356" s="29"/>
      <c r="O1356" s="47">
        <v>0</v>
      </c>
      <c r="P1356" s="46">
        <v>1.4474020048583087</v>
      </c>
      <c r="Q1356" s="46">
        <v>1.3897520922918953</v>
      </c>
      <c r="R1356" s="37">
        <v>0</v>
      </c>
      <c r="S1356" s="47">
        <v>1.2834703802863405</v>
      </c>
      <c r="T1356" s="56">
        <v>0</v>
      </c>
      <c r="U1356" s="47">
        <v>0.1062817120055549</v>
      </c>
      <c r="V1356" s="56">
        <v>0</v>
      </c>
      <c r="W1356" s="47">
        <v>0</v>
      </c>
      <c r="X1356" s="47">
        <v>0</v>
      </c>
      <c r="Y1356" s="47">
        <v>0</v>
      </c>
      <c r="Z1356" s="47">
        <v>0</v>
      </c>
      <c r="AA1356" s="47">
        <v>0</v>
      </c>
      <c r="AB1356" s="56"/>
      <c r="AC1356" s="47">
        <v>0</v>
      </c>
      <c r="AD1356" s="60">
        <v>0</v>
      </c>
      <c r="AE1356" s="47">
        <v>0</v>
      </c>
      <c r="AF1356" s="47">
        <v>0</v>
      </c>
      <c r="AG1356" s="47">
        <v>0</v>
      </c>
      <c r="AH1356" s="47">
        <v>0</v>
      </c>
      <c r="AI1356" s="56"/>
      <c r="AJ1356" s="47">
        <v>5.7649912566413476E-2</v>
      </c>
      <c r="AK1356" s="56"/>
      <c r="AL1356" s="9" t="str">
        <f>VLOOKUP(F1356,Definitions!$B$7:$E$39,4,FALSE)</f>
        <v>Rest</v>
      </c>
    </row>
    <row r="1357" spans="1:38">
      <c r="A1357" s="36" t="str">
        <f t="shared" si="49"/>
        <v>NO400_4</v>
      </c>
      <c r="B1357" t="s">
        <v>136</v>
      </c>
      <c r="C1357" t="s">
        <v>185</v>
      </c>
      <c r="D1357">
        <v>400</v>
      </c>
      <c r="E1357">
        <v>4</v>
      </c>
      <c r="F1357" s="25" t="str">
        <f>VLOOKUP(B1357,Definitions!$C$7:$D$43,2,FALSE)</f>
        <v>Norway</v>
      </c>
      <c r="G1357" t="str">
        <f>VLOOKUP(C1357,Definitions!$C$49:$D$57,2,FALSE)</f>
        <v>Residential</v>
      </c>
      <c r="H1357" t="str">
        <f>VLOOKUP(D1357,Definitions!$C$60:$D$104,2,FALSE)</f>
        <v>TOTAL Residential</v>
      </c>
      <c r="J1357" s="29" t="s">
        <v>158</v>
      </c>
      <c r="K1357" s="47">
        <v>0.33831091564802013</v>
      </c>
      <c r="L1357" s="46">
        <v>-0.19611353872951373</v>
      </c>
      <c r="M1357" s="46">
        <v>0.1421973769185064</v>
      </c>
      <c r="N1357" s="29"/>
      <c r="O1357" s="47">
        <v>0</v>
      </c>
      <c r="P1357" s="46">
        <v>0.1421973769185064</v>
      </c>
      <c r="Q1357" s="46">
        <v>0.1421973769185064</v>
      </c>
      <c r="R1357" s="37">
        <v>0</v>
      </c>
      <c r="S1357" s="47">
        <v>0.12273074471511262</v>
      </c>
      <c r="T1357" s="56">
        <v>0</v>
      </c>
      <c r="U1357" s="47">
        <v>1.9466632203393768E-2</v>
      </c>
      <c r="V1357" s="56">
        <v>0</v>
      </c>
      <c r="W1357" s="47">
        <v>0</v>
      </c>
      <c r="X1357" s="47">
        <v>0</v>
      </c>
      <c r="Y1357" s="47">
        <v>0</v>
      </c>
      <c r="Z1357" s="47">
        <v>0</v>
      </c>
      <c r="AA1357" s="47">
        <v>0</v>
      </c>
      <c r="AB1357" s="56"/>
      <c r="AC1357" s="47">
        <v>0</v>
      </c>
      <c r="AD1357" s="60">
        <v>0</v>
      </c>
      <c r="AE1357" s="47">
        <v>0</v>
      </c>
      <c r="AF1357" s="47">
        <v>0</v>
      </c>
      <c r="AG1357" s="47">
        <v>0</v>
      </c>
      <c r="AH1357" s="47">
        <v>0</v>
      </c>
      <c r="AI1357" s="56"/>
      <c r="AJ1357" s="47">
        <v>0</v>
      </c>
      <c r="AK1357" s="56"/>
      <c r="AL1357" s="9" t="str">
        <f>VLOOKUP(F1357,Definitions!$B$7:$E$39,4,FALSE)</f>
        <v>Rest</v>
      </c>
    </row>
    <row r="1358" spans="1:38">
      <c r="A1358" s="36" t="str">
        <f t="shared" si="49"/>
        <v>NO400_6</v>
      </c>
      <c r="B1358" t="s">
        <v>136</v>
      </c>
      <c r="C1358" t="s">
        <v>185</v>
      </c>
      <c r="D1358">
        <v>400</v>
      </c>
      <c r="E1358">
        <v>6</v>
      </c>
      <c r="F1358" s="25" t="str">
        <f>VLOOKUP(B1358,Definitions!$C$7:$D$43,2,FALSE)</f>
        <v>Norway</v>
      </c>
      <c r="G1358" t="str">
        <f>VLOOKUP(C1358,Definitions!$C$49:$D$57,2,FALSE)</f>
        <v>Residential</v>
      </c>
      <c r="H1358" t="str">
        <f>VLOOKUP(D1358,Definitions!$C$60:$D$104,2,FALSE)</f>
        <v>TOTAL Residential</v>
      </c>
      <c r="J1358" s="29" t="s">
        <v>159</v>
      </c>
      <c r="K1358" s="47">
        <v>0</v>
      </c>
      <c r="L1358" s="46">
        <v>0</v>
      </c>
      <c r="M1358" s="46">
        <v>0</v>
      </c>
      <c r="N1358" s="29"/>
      <c r="O1358" s="47">
        <v>0</v>
      </c>
      <c r="P1358" s="46">
        <v>0</v>
      </c>
      <c r="Q1358" s="46">
        <v>0</v>
      </c>
      <c r="R1358" s="37">
        <v>0</v>
      </c>
      <c r="S1358" s="47">
        <v>0</v>
      </c>
      <c r="T1358" s="56">
        <v>0</v>
      </c>
      <c r="U1358" s="47">
        <v>0</v>
      </c>
      <c r="V1358" s="56">
        <v>0</v>
      </c>
      <c r="W1358" s="47">
        <v>0</v>
      </c>
      <c r="X1358" s="47">
        <v>0</v>
      </c>
      <c r="Y1358" s="47">
        <v>0</v>
      </c>
      <c r="Z1358" s="47">
        <v>0</v>
      </c>
      <c r="AA1358" s="47">
        <v>0</v>
      </c>
      <c r="AB1358" s="56"/>
      <c r="AC1358" s="47">
        <v>0</v>
      </c>
      <c r="AD1358" s="60">
        <v>0</v>
      </c>
      <c r="AE1358" s="47">
        <v>0</v>
      </c>
      <c r="AF1358" s="47">
        <v>0</v>
      </c>
      <c r="AG1358" s="47">
        <v>0</v>
      </c>
      <c r="AH1358" s="47">
        <v>0</v>
      </c>
      <c r="AI1358" s="56"/>
      <c r="AJ1358" s="47">
        <v>0</v>
      </c>
      <c r="AK1358" s="56"/>
      <c r="AL1358" s="9" t="str">
        <f>VLOOKUP(F1358,Definitions!$B$7:$E$39,4,FALSE)</f>
        <v>Rest</v>
      </c>
    </row>
    <row r="1359" spans="1:38">
      <c r="A1359" s="36" t="str">
        <f t="shared" si="49"/>
        <v>NO400_7</v>
      </c>
      <c r="B1359" t="s">
        <v>136</v>
      </c>
      <c r="C1359" t="s">
        <v>185</v>
      </c>
      <c r="D1359">
        <v>400</v>
      </c>
      <c r="E1359">
        <v>7</v>
      </c>
      <c r="F1359" s="25" t="str">
        <f>VLOOKUP(B1359,Definitions!$C$7:$D$43,2,FALSE)</f>
        <v>Norway</v>
      </c>
      <c r="G1359" t="str">
        <f>VLOOKUP(C1359,Definitions!$C$49:$D$57,2,FALSE)</f>
        <v>Residential</v>
      </c>
      <c r="H1359" t="str">
        <f>VLOOKUP(D1359,Definitions!$C$60:$D$104,2,FALSE)</f>
        <v>TOTAL Residential</v>
      </c>
      <c r="J1359" s="29" t="s">
        <v>160</v>
      </c>
      <c r="K1359" s="47">
        <v>0</v>
      </c>
      <c r="L1359" s="46">
        <v>0</v>
      </c>
      <c r="M1359" s="46">
        <v>0</v>
      </c>
      <c r="N1359" s="29"/>
      <c r="O1359" s="47">
        <v>0</v>
      </c>
      <c r="P1359" s="46">
        <v>0</v>
      </c>
      <c r="Q1359" s="46">
        <v>0</v>
      </c>
      <c r="R1359" s="37">
        <v>0</v>
      </c>
      <c r="S1359" s="47">
        <v>0</v>
      </c>
      <c r="T1359" s="56">
        <v>0</v>
      </c>
      <c r="U1359" s="47">
        <v>0</v>
      </c>
      <c r="V1359" s="56">
        <v>0</v>
      </c>
      <c r="W1359" s="47">
        <v>0</v>
      </c>
      <c r="X1359" s="47">
        <v>0</v>
      </c>
      <c r="Y1359" s="47">
        <v>0</v>
      </c>
      <c r="Z1359" s="47">
        <v>0</v>
      </c>
      <c r="AA1359" s="47">
        <v>0</v>
      </c>
      <c r="AB1359" s="56"/>
      <c r="AC1359" s="47">
        <v>0</v>
      </c>
      <c r="AD1359" s="60">
        <v>0</v>
      </c>
      <c r="AE1359" s="47">
        <v>0</v>
      </c>
      <c r="AF1359" s="47">
        <v>0</v>
      </c>
      <c r="AG1359" s="47">
        <v>0</v>
      </c>
      <c r="AH1359" s="47">
        <v>0</v>
      </c>
      <c r="AI1359" s="56"/>
      <c r="AJ1359" s="47">
        <v>0</v>
      </c>
      <c r="AK1359" s="56"/>
      <c r="AL1359" s="9" t="str">
        <f>VLOOKUP(F1359,Definitions!$B$7:$E$39,4,FALSE)</f>
        <v>Rest</v>
      </c>
    </row>
    <row r="1360" spans="1:38">
      <c r="A1360" s="36" t="str">
        <f t="shared" si="49"/>
        <v>NO400_8</v>
      </c>
      <c r="B1360" t="s">
        <v>136</v>
      </c>
      <c r="C1360" t="s">
        <v>185</v>
      </c>
      <c r="D1360">
        <v>400</v>
      </c>
      <c r="E1360">
        <v>8</v>
      </c>
      <c r="F1360" s="25" t="str">
        <f>VLOOKUP(B1360,Definitions!$C$7:$D$43,2,FALSE)</f>
        <v>Norway</v>
      </c>
      <c r="G1360" t="str">
        <f>VLOOKUP(C1360,Definitions!$C$49:$D$57,2,FALSE)</f>
        <v>Residential</v>
      </c>
      <c r="H1360" t="str">
        <f>VLOOKUP(D1360,Definitions!$C$60:$D$104,2,FALSE)</f>
        <v>TOTAL Residential</v>
      </c>
      <c r="J1360" s="29" t="s">
        <v>274</v>
      </c>
      <c r="K1360" s="47">
        <v>0</v>
      </c>
      <c r="L1360" s="46">
        <v>0</v>
      </c>
      <c r="M1360" s="46">
        <v>0</v>
      </c>
      <c r="N1360" s="29"/>
      <c r="O1360" s="47">
        <v>0</v>
      </c>
      <c r="P1360" s="46">
        <v>0</v>
      </c>
      <c r="Q1360" s="46">
        <v>0</v>
      </c>
      <c r="R1360" s="37">
        <v>0</v>
      </c>
      <c r="S1360" s="47">
        <v>0</v>
      </c>
      <c r="T1360" s="56">
        <v>0</v>
      </c>
      <c r="U1360" s="47">
        <v>0</v>
      </c>
      <c r="V1360" s="56">
        <v>0</v>
      </c>
      <c r="W1360" s="47">
        <v>0</v>
      </c>
      <c r="X1360" s="47">
        <v>0</v>
      </c>
      <c r="Y1360" s="47">
        <v>0</v>
      </c>
      <c r="Z1360" s="47">
        <v>0</v>
      </c>
      <c r="AA1360" s="47">
        <v>0</v>
      </c>
      <c r="AB1360" s="56"/>
      <c r="AC1360" s="47">
        <v>0</v>
      </c>
      <c r="AD1360" s="60">
        <v>0</v>
      </c>
      <c r="AE1360" s="47">
        <v>0</v>
      </c>
      <c r="AF1360" s="47">
        <v>0</v>
      </c>
      <c r="AG1360" s="47">
        <v>0</v>
      </c>
      <c r="AH1360" s="47">
        <v>0</v>
      </c>
      <c r="AI1360" s="56"/>
      <c r="AJ1360" s="47">
        <v>0</v>
      </c>
      <c r="AK1360" s="56"/>
      <c r="AL1360" s="9" t="str">
        <f>VLOOKUP(F1360,Definitions!$B$7:$E$39,4,FALSE)</f>
        <v>Rest</v>
      </c>
    </row>
    <row r="1361" spans="1:38">
      <c r="A1361" s="36" t="str">
        <f t="shared" si="49"/>
        <v>NO400_9</v>
      </c>
      <c r="B1361" t="s">
        <v>136</v>
      </c>
      <c r="C1361" t="s">
        <v>185</v>
      </c>
      <c r="D1361">
        <v>400</v>
      </c>
      <c r="E1361">
        <v>9</v>
      </c>
      <c r="F1361" s="25" t="str">
        <f>VLOOKUP(B1361,Definitions!$C$7:$D$43,2,FALSE)</f>
        <v>Norway</v>
      </c>
      <c r="G1361" t="str">
        <f>VLOOKUP(C1361,Definitions!$C$49:$D$57,2,FALSE)</f>
        <v>Residential</v>
      </c>
      <c r="H1361" t="str">
        <f>VLOOKUP(D1361,Definitions!$C$60:$D$104,2,FALSE)</f>
        <v>TOTAL Residential</v>
      </c>
      <c r="J1361" s="29" t="s">
        <v>258</v>
      </c>
      <c r="K1361" s="47">
        <v>0.31733571405171623</v>
      </c>
      <c r="L1361" s="46">
        <v>-6.4256167811037379E-2</v>
      </c>
      <c r="M1361" s="46">
        <v>0.25307954624067885</v>
      </c>
      <c r="N1361" s="29"/>
      <c r="O1361" s="47">
        <v>0</v>
      </c>
      <c r="P1361" s="46">
        <v>0.25307954624067885</v>
      </c>
      <c r="Q1361" s="46">
        <v>0.25307954624067885</v>
      </c>
      <c r="R1361" s="37">
        <v>0</v>
      </c>
      <c r="S1361" s="47">
        <v>0.21843329219836602</v>
      </c>
      <c r="T1361" s="56">
        <v>0</v>
      </c>
      <c r="U1361" s="47">
        <v>3.4646254042312814E-2</v>
      </c>
      <c r="V1361" s="56">
        <v>0</v>
      </c>
      <c r="W1361" s="47">
        <v>0</v>
      </c>
      <c r="X1361" s="47">
        <v>0</v>
      </c>
      <c r="Y1361" s="47">
        <v>0</v>
      </c>
      <c r="Z1361" s="47">
        <v>0</v>
      </c>
      <c r="AA1361" s="47">
        <v>0</v>
      </c>
      <c r="AB1361" s="56"/>
      <c r="AC1361" s="47">
        <v>0</v>
      </c>
      <c r="AD1361" s="60">
        <v>0</v>
      </c>
      <c r="AE1361" s="47">
        <v>0</v>
      </c>
      <c r="AF1361" s="47">
        <v>0</v>
      </c>
      <c r="AG1361" s="47">
        <v>0</v>
      </c>
      <c r="AH1361" s="47">
        <v>0</v>
      </c>
      <c r="AI1361" s="56"/>
      <c r="AJ1361" s="47">
        <v>0</v>
      </c>
      <c r="AK1361" s="56"/>
      <c r="AL1361" s="9" t="str">
        <f>VLOOKUP(F1361,Definitions!$B$7:$E$39,4,FALSE)</f>
        <v>Rest</v>
      </c>
    </row>
    <row r="1362" spans="1:38">
      <c r="A1362" s="36" t="str">
        <f t="shared" si="49"/>
        <v>NO400_51</v>
      </c>
      <c r="B1362" t="s">
        <v>136</v>
      </c>
      <c r="C1362" t="s">
        <v>185</v>
      </c>
      <c r="D1362">
        <v>400</v>
      </c>
      <c r="E1362">
        <v>51</v>
      </c>
      <c r="F1362" s="25" t="str">
        <f>VLOOKUP(B1362,Definitions!$C$7:$D$43,2,FALSE)</f>
        <v>Norway</v>
      </c>
      <c r="G1362" t="str">
        <f>VLOOKUP(C1362,Definitions!$C$49:$D$57,2,FALSE)</f>
        <v>Residential</v>
      </c>
      <c r="H1362" t="str">
        <f>VLOOKUP(D1362,Definitions!$C$60:$D$104,2,FALSE)</f>
        <v>TOTAL Residential</v>
      </c>
      <c r="J1362" s="29" t="s">
        <v>161</v>
      </c>
      <c r="K1362" s="47">
        <v>7.8092499420153185</v>
      </c>
      <c r="L1362" s="46">
        <v>0.46652710232085148</v>
      </c>
      <c r="M1362" s="46">
        <v>8.27577704433617</v>
      </c>
      <c r="N1362" s="29"/>
      <c r="O1362" s="47">
        <v>0</v>
      </c>
      <c r="P1362" s="46">
        <v>8.27577704433617</v>
      </c>
      <c r="Q1362" s="46">
        <v>8.27577704433617</v>
      </c>
      <c r="R1362" s="37">
        <v>0</v>
      </c>
      <c r="S1362" s="47">
        <v>7.5630649417589257</v>
      </c>
      <c r="T1362" s="56">
        <v>0</v>
      </c>
      <c r="U1362" s="47">
        <v>0.7127121025772436</v>
      </c>
      <c r="V1362" s="56">
        <v>0</v>
      </c>
      <c r="W1362" s="47">
        <v>0</v>
      </c>
      <c r="X1362" s="47">
        <v>0</v>
      </c>
      <c r="Y1362" s="47">
        <v>0</v>
      </c>
      <c r="Z1362" s="47">
        <v>0</v>
      </c>
      <c r="AA1362" s="47">
        <v>0</v>
      </c>
      <c r="AB1362" s="56"/>
      <c r="AC1362" s="47">
        <v>0</v>
      </c>
      <c r="AD1362" s="60">
        <v>0</v>
      </c>
      <c r="AE1362" s="47">
        <v>0</v>
      </c>
      <c r="AF1362" s="47">
        <v>0</v>
      </c>
      <c r="AG1362" s="47">
        <v>0</v>
      </c>
      <c r="AH1362" s="47">
        <v>0</v>
      </c>
      <c r="AI1362" s="56"/>
      <c r="AJ1362" s="47">
        <v>0</v>
      </c>
      <c r="AK1362" s="56"/>
      <c r="AL1362" s="9" t="str">
        <f>VLOOKUP(F1362,Definitions!$B$7:$E$39,4,FALSE)</f>
        <v>Rest</v>
      </c>
    </row>
    <row r="1363" spans="1:38">
      <c r="A1363" s="36" t="str">
        <f t="shared" si="49"/>
        <v>NO400_52</v>
      </c>
      <c r="B1363" t="s">
        <v>136</v>
      </c>
      <c r="C1363" t="s">
        <v>185</v>
      </c>
      <c r="D1363">
        <v>400</v>
      </c>
      <c r="E1363">
        <v>52</v>
      </c>
      <c r="F1363" s="25" t="str">
        <f>VLOOKUP(B1363,Definitions!$C$7:$D$43,2,FALSE)</f>
        <v>Norway</v>
      </c>
      <c r="G1363" t="str">
        <f>VLOOKUP(C1363,Definitions!$C$49:$D$57,2,FALSE)</f>
        <v>Residential</v>
      </c>
      <c r="H1363" t="str">
        <f>VLOOKUP(D1363,Definitions!$C$60:$D$104,2,FALSE)</f>
        <v>TOTAL Residential</v>
      </c>
      <c r="J1363" s="29" t="s">
        <v>162</v>
      </c>
      <c r="K1363" s="47">
        <v>0</v>
      </c>
      <c r="L1363" s="46">
        <v>0</v>
      </c>
      <c r="M1363" s="46">
        <v>0</v>
      </c>
      <c r="N1363" s="29"/>
      <c r="O1363" s="47">
        <v>0</v>
      </c>
      <c r="P1363" s="46">
        <v>0</v>
      </c>
      <c r="Q1363" s="46">
        <v>0</v>
      </c>
      <c r="R1363" s="37">
        <v>0</v>
      </c>
      <c r="S1363" s="47">
        <v>0</v>
      </c>
      <c r="T1363" s="56">
        <v>0</v>
      </c>
      <c r="U1363" s="47">
        <v>0</v>
      </c>
      <c r="V1363" s="56">
        <v>0</v>
      </c>
      <c r="W1363" s="47">
        <v>0</v>
      </c>
      <c r="X1363" s="47">
        <v>0</v>
      </c>
      <c r="Y1363" s="47">
        <v>0</v>
      </c>
      <c r="Z1363" s="47">
        <v>0</v>
      </c>
      <c r="AA1363" s="47">
        <v>0</v>
      </c>
      <c r="AB1363" s="56"/>
      <c r="AC1363" s="47">
        <v>0</v>
      </c>
      <c r="AD1363" s="60">
        <v>0</v>
      </c>
      <c r="AE1363" s="47">
        <v>0</v>
      </c>
      <c r="AF1363" s="47">
        <v>0</v>
      </c>
      <c r="AG1363" s="47">
        <v>0</v>
      </c>
      <c r="AH1363" s="47">
        <v>0</v>
      </c>
      <c r="AI1363" s="56"/>
      <c r="AJ1363" s="47">
        <v>0</v>
      </c>
      <c r="AK1363" s="56"/>
      <c r="AL1363" s="9" t="str">
        <f>VLOOKUP(F1363,Definitions!$B$7:$E$39,4,FALSE)</f>
        <v>Rest</v>
      </c>
    </row>
    <row r="1364" spans="1:38">
      <c r="A1364" s="36" t="str">
        <f t="shared" si="49"/>
        <v>NO400_53</v>
      </c>
      <c r="B1364" t="s">
        <v>136</v>
      </c>
      <c r="C1364" t="s">
        <v>185</v>
      </c>
      <c r="D1364">
        <v>400</v>
      </c>
      <c r="E1364">
        <v>53</v>
      </c>
      <c r="F1364" s="25" t="str">
        <f>VLOOKUP(B1364,Definitions!$C$7:$D$43,2,FALSE)</f>
        <v>Norway</v>
      </c>
      <c r="G1364" t="str">
        <f>VLOOKUP(C1364,Definitions!$C$49:$D$57,2,FALSE)</f>
        <v>Residential</v>
      </c>
      <c r="H1364" t="str">
        <f>VLOOKUP(D1364,Definitions!$C$60:$D$104,2,FALSE)</f>
        <v>TOTAL Residential</v>
      </c>
      <c r="J1364" s="29" t="s">
        <v>163</v>
      </c>
      <c r="K1364" s="47">
        <v>4.5384112354896416E-4</v>
      </c>
      <c r="L1364" s="46">
        <v>-9.1896657397847912E-5</v>
      </c>
      <c r="M1364" s="46">
        <v>3.6194446615111625E-4</v>
      </c>
      <c r="N1364" s="29"/>
      <c r="O1364" s="47">
        <v>0</v>
      </c>
      <c r="P1364" s="46">
        <v>3.6194446615111625E-4</v>
      </c>
      <c r="Q1364" s="46">
        <v>3.6194446615111625E-4</v>
      </c>
      <c r="R1364" s="37">
        <v>0</v>
      </c>
      <c r="S1364" s="47">
        <v>3.1239474903744916E-4</v>
      </c>
      <c r="T1364" s="56">
        <v>0</v>
      </c>
      <c r="U1364" s="47">
        <v>4.9549717113667089E-5</v>
      </c>
      <c r="V1364" s="56">
        <v>0</v>
      </c>
      <c r="W1364" s="47">
        <v>0</v>
      </c>
      <c r="X1364" s="47">
        <v>0</v>
      </c>
      <c r="Y1364" s="47">
        <v>0</v>
      </c>
      <c r="Z1364" s="47">
        <v>0</v>
      </c>
      <c r="AA1364" s="47">
        <v>0</v>
      </c>
      <c r="AB1364" s="56"/>
      <c r="AC1364" s="47">
        <v>0</v>
      </c>
      <c r="AD1364" s="60">
        <v>0</v>
      </c>
      <c r="AE1364" s="47">
        <v>0</v>
      </c>
      <c r="AF1364" s="47">
        <v>0</v>
      </c>
      <c r="AG1364" s="47">
        <v>0</v>
      </c>
      <c r="AH1364" s="47">
        <v>0</v>
      </c>
      <c r="AI1364" s="56"/>
      <c r="AJ1364" s="47">
        <v>0</v>
      </c>
      <c r="AK1364" s="56"/>
      <c r="AL1364" s="9" t="str">
        <f>VLOOKUP(F1364,Definitions!$B$7:$E$39,4,FALSE)</f>
        <v>Rest</v>
      </c>
    </row>
    <row r="1365" spans="1:38">
      <c r="A1365" s="36" t="str">
        <f t="shared" si="49"/>
        <v>NO400_62</v>
      </c>
      <c r="B1365" t="s">
        <v>136</v>
      </c>
      <c r="C1365" t="s">
        <v>185</v>
      </c>
      <c r="D1365">
        <v>400</v>
      </c>
      <c r="E1365">
        <v>62</v>
      </c>
      <c r="F1365" s="25" t="str">
        <f>VLOOKUP(B1365,Definitions!$C$7:$D$43,2,FALSE)</f>
        <v>Norway</v>
      </c>
      <c r="G1365" t="str">
        <f>VLOOKUP(C1365,Definitions!$C$49:$D$57,2,FALSE)</f>
        <v>Residential</v>
      </c>
      <c r="H1365" t="str">
        <f>VLOOKUP(D1365,Definitions!$C$60:$D$104,2,FALSE)</f>
        <v>TOTAL Residential</v>
      </c>
      <c r="J1365" s="29" t="s">
        <v>284</v>
      </c>
      <c r="K1365" s="47">
        <v>57.01530322167747</v>
      </c>
      <c r="L1365" s="46">
        <v>-25.214380551230303</v>
      </c>
      <c r="M1365" s="46">
        <v>31.800922670447168</v>
      </c>
      <c r="N1365" s="29"/>
      <c r="O1365" s="47">
        <v>0</v>
      </c>
      <c r="P1365" s="46">
        <v>31.800922670447168</v>
      </c>
      <c r="Q1365" s="46">
        <v>29.32941788764818</v>
      </c>
      <c r="R1365" s="37">
        <v>0</v>
      </c>
      <c r="S1365" s="47">
        <v>27.761996494494039</v>
      </c>
      <c r="T1365" s="56">
        <v>0</v>
      </c>
      <c r="U1365" s="47">
        <v>1.567421393154143</v>
      </c>
      <c r="V1365" s="56">
        <v>0</v>
      </c>
      <c r="W1365" s="47">
        <v>0</v>
      </c>
      <c r="X1365" s="47">
        <v>0</v>
      </c>
      <c r="Y1365" s="47">
        <v>0</v>
      </c>
      <c r="Z1365" s="47">
        <v>0</v>
      </c>
      <c r="AA1365" s="47">
        <v>0</v>
      </c>
      <c r="AB1365" s="56"/>
      <c r="AC1365" s="47">
        <v>0</v>
      </c>
      <c r="AD1365" s="60">
        <v>0</v>
      </c>
      <c r="AE1365" s="47">
        <v>0</v>
      </c>
      <c r="AF1365" s="47">
        <v>0</v>
      </c>
      <c r="AG1365" s="47">
        <v>0</v>
      </c>
      <c r="AH1365" s="47">
        <v>0</v>
      </c>
      <c r="AI1365" s="56"/>
      <c r="AJ1365" s="47">
        <v>2.4715047827989869</v>
      </c>
      <c r="AK1365" s="56"/>
      <c r="AL1365" s="9" t="str">
        <f>VLOOKUP(F1365,Definitions!$B$7:$E$39,4,FALSE)</f>
        <v>Rest</v>
      </c>
    </row>
    <row r="1366" spans="1:38">
      <c r="A1366" s="36" t="str">
        <f t="shared" si="49"/>
        <v>NO400_61</v>
      </c>
      <c r="B1366" t="s">
        <v>136</v>
      </c>
      <c r="C1366" t="s">
        <v>185</v>
      </c>
      <c r="D1366">
        <v>400</v>
      </c>
      <c r="E1366">
        <v>61</v>
      </c>
      <c r="F1366" s="25" t="str">
        <f>VLOOKUP(B1366,Definitions!$C$7:$D$43,2,FALSE)</f>
        <v>Norway</v>
      </c>
      <c r="G1366" t="str">
        <f>VLOOKUP(C1366,Definitions!$C$49:$D$57,2,FALSE)</f>
        <v>Residential</v>
      </c>
      <c r="H1366" t="str">
        <f>VLOOKUP(D1366,Definitions!$C$60:$D$104,2,FALSE)</f>
        <v>TOTAL Residential</v>
      </c>
      <c r="J1366" s="29" t="s">
        <v>283</v>
      </c>
      <c r="K1366" s="47">
        <v>0</v>
      </c>
      <c r="L1366" s="46">
        <v>0</v>
      </c>
      <c r="M1366" s="46">
        <v>0</v>
      </c>
      <c r="N1366" s="29"/>
      <c r="O1366" s="47">
        <v>0</v>
      </c>
      <c r="P1366" s="46">
        <v>0</v>
      </c>
      <c r="Q1366" s="46">
        <v>0</v>
      </c>
      <c r="R1366" s="37">
        <v>0</v>
      </c>
      <c r="S1366" s="47">
        <v>0</v>
      </c>
      <c r="T1366" s="56">
        <v>0</v>
      </c>
      <c r="U1366" s="47">
        <v>0</v>
      </c>
      <c r="V1366" s="56">
        <v>0</v>
      </c>
      <c r="W1366" s="47">
        <v>0</v>
      </c>
      <c r="X1366" s="47">
        <v>0</v>
      </c>
      <c r="Y1366" s="47">
        <v>0</v>
      </c>
      <c r="Z1366" s="47">
        <v>0</v>
      </c>
      <c r="AA1366" s="47">
        <v>0</v>
      </c>
      <c r="AB1366" s="56"/>
      <c r="AC1366" s="47">
        <v>0</v>
      </c>
      <c r="AD1366" s="60">
        <v>0</v>
      </c>
      <c r="AE1366" s="47">
        <v>0</v>
      </c>
      <c r="AF1366" s="47">
        <v>0</v>
      </c>
      <c r="AG1366" s="47">
        <v>0</v>
      </c>
      <c r="AH1366" s="47">
        <v>0</v>
      </c>
      <c r="AI1366" s="56"/>
      <c r="AJ1366" s="47">
        <v>0</v>
      </c>
      <c r="AK1366" s="56"/>
      <c r="AL1366" s="9" t="str">
        <f>VLOOKUP(F1366,Definitions!$B$7:$E$39,4,FALSE)</f>
        <v>Rest</v>
      </c>
    </row>
    <row r="1367" spans="1:38">
      <c r="A1367" s="36" t="str">
        <f t="shared" si="49"/>
        <v>NO400_58</v>
      </c>
      <c r="B1367" t="s">
        <v>136</v>
      </c>
      <c r="C1367" t="s">
        <v>185</v>
      </c>
      <c r="D1367">
        <v>400</v>
      </c>
      <c r="E1367">
        <v>58</v>
      </c>
      <c r="F1367" s="25" t="str">
        <f>VLOOKUP(B1367,Definitions!$C$7:$D$43,2,FALSE)</f>
        <v>Norway</v>
      </c>
      <c r="G1367" t="str">
        <f>VLOOKUP(C1367,Definitions!$C$49:$D$57,2,FALSE)</f>
        <v>Residential</v>
      </c>
      <c r="H1367" t="str">
        <f>VLOOKUP(D1367,Definitions!$C$60:$D$104,2,FALSE)</f>
        <v>TOTAL Residential</v>
      </c>
      <c r="J1367" s="29" t="s">
        <v>277</v>
      </c>
      <c r="K1367" s="47" t="s">
        <v>454</v>
      </c>
      <c r="L1367" s="46">
        <v>3.5963508044731403</v>
      </c>
      <c r="M1367" s="46">
        <v>3.5963508044731403</v>
      </c>
      <c r="N1367" s="29"/>
      <c r="O1367" s="47">
        <v>0</v>
      </c>
      <c r="P1367" s="46">
        <v>3.5963508044731403</v>
      </c>
      <c r="Q1367" s="46">
        <v>3.5963508044731403</v>
      </c>
      <c r="R1367" s="37">
        <v>0</v>
      </c>
      <c r="S1367" s="47">
        <v>3.3699973011449513</v>
      </c>
      <c r="T1367" s="56">
        <v>0</v>
      </c>
      <c r="U1367" s="47">
        <v>0.22635350332818885</v>
      </c>
      <c r="V1367" s="56">
        <v>0</v>
      </c>
      <c r="W1367" s="47">
        <v>0</v>
      </c>
      <c r="X1367" s="47">
        <v>0</v>
      </c>
      <c r="Y1367" s="47">
        <v>0</v>
      </c>
      <c r="Z1367" s="47">
        <v>0</v>
      </c>
      <c r="AA1367" s="47">
        <v>0</v>
      </c>
      <c r="AB1367" s="56"/>
      <c r="AC1367" s="47">
        <v>0</v>
      </c>
      <c r="AD1367" s="60">
        <v>0</v>
      </c>
      <c r="AE1367" s="47">
        <v>0</v>
      </c>
      <c r="AF1367" s="47">
        <v>0</v>
      </c>
      <c r="AG1367" s="47">
        <v>0</v>
      </c>
      <c r="AH1367" s="47">
        <v>0</v>
      </c>
      <c r="AI1367" s="56"/>
      <c r="AJ1367" s="47">
        <v>0</v>
      </c>
      <c r="AK1367" s="56"/>
      <c r="AL1367" s="9" t="str">
        <f>VLOOKUP(F1367,Definitions!$B$7:$E$39,4,FALSE)</f>
        <v>Rest</v>
      </c>
    </row>
    <row r="1368" spans="1:38">
      <c r="A1368" s="36" t="str">
        <f t="shared" si="49"/>
        <v>NO400_55</v>
      </c>
      <c r="B1368" t="s">
        <v>136</v>
      </c>
      <c r="C1368" t="s">
        <v>185</v>
      </c>
      <c r="D1368">
        <v>400</v>
      </c>
      <c r="E1368">
        <v>55</v>
      </c>
      <c r="F1368" s="25" t="str">
        <f>VLOOKUP(B1368,Definitions!$C$7:$D$43,2,FALSE)</f>
        <v>Norway</v>
      </c>
      <c r="G1368" t="str">
        <f>VLOOKUP(C1368,Definitions!$C$49:$D$57,2,FALSE)</f>
        <v>Residential</v>
      </c>
      <c r="H1368" t="str">
        <f>VLOOKUP(D1368,Definitions!$C$60:$D$104,2,FALSE)</f>
        <v>TOTAL Residential</v>
      </c>
      <c r="J1368" s="29" t="s">
        <v>453</v>
      </c>
      <c r="K1368" s="47" t="s">
        <v>454</v>
      </c>
      <c r="L1368" s="46">
        <v>0</v>
      </c>
      <c r="M1368" s="46">
        <v>0</v>
      </c>
      <c r="N1368" s="29"/>
      <c r="O1368" s="47">
        <v>0</v>
      </c>
      <c r="P1368" s="46">
        <v>0</v>
      </c>
      <c r="Q1368" s="46">
        <v>0</v>
      </c>
      <c r="R1368" s="37">
        <v>0</v>
      </c>
      <c r="S1368" s="47">
        <v>0</v>
      </c>
      <c r="T1368" s="56">
        <v>0</v>
      </c>
      <c r="U1368" s="47">
        <v>0</v>
      </c>
      <c r="V1368" s="56">
        <v>0</v>
      </c>
      <c r="W1368" s="47">
        <v>0</v>
      </c>
      <c r="X1368" s="47">
        <v>0</v>
      </c>
      <c r="Y1368" s="47">
        <v>0</v>
      </c>
      <c r="Z1368" s="47">
        <v>0</v>
      </c>
      <c r="AA1368" s="47">
        <v>0</v>
      </c>
      <c r="AB1368" s="56"/>
      <c r="AC1368" s="47">
        <v>0</v>
      </c>
      <c r="AD1368" s="60">
        <v>0</v>
      </c>
      <c r="AE1368" s="47">
        <v>0</v>
      </c>
      <c r="AF1368" s="47">
        <v>0</v>
      </c>
      <c r="AG1368" s="47">
        <v>0</v>
      </c>
      <c r="AH1368" s="47">
        <v>0</v>
      </c>
      <c r="AI1368" s="56"/>
      <c r="AJ1368" s="47">
        <v>0</v>
      </c>
      <c r="AK1368" s="56"/>
      <c r="AL1368" s="9" t="str">
        <f>VLOOKUP(F1368,Definitions!$B$7:$E$39,4,FALSE)</f>
        <v>Rest</v>
      </c>
    </row>
    <row r="1369" spans="1:38">
      <c r="A1369" s="36" t="str">
        <f t="shared" si="49"/>
        <v>NO401_0</v>
      </c>
      <c r="B1369" t="s">
        <v>136</v>
      </c>
      <c r="C1369" t="s">
        <v>185</v>
      </c>
      <c r="D1369">
        <v>401</v>
      </c>
      <c r="E1369">
        <v>0</v>
      </c>
      <c r="F1369" s="25" t="str">
        <f>VLOOKUP(B1369,Definitions!$C$7:$D$43,2,FALSE)</f>
        <v>Norway</v>
      </c>
      <c r="G1369" t="str">
        <f>VLOOKUP(C1369,Definitions!$C$49:$D$57,2,FALSE)</f>
        <v>Residential</v>
      </c>
      <c r="H1369" t="str">
        <f>VLOOKUP(D1369,Definitions!$C$60:$D$104,2,FALSE)</f>
        <v>SFH</v>
      </c>
      <c r="J1369" s="29" t="s">
        <v>166</v>
      </c>
      <c r="K1369" s="47" t="s">
        <v>454</v>
      </c>
      <c r="L1369" s="46">
        <v>43.976912653006963</v>
      </c>
      <c r="M1369" s="46">
        <v>43.976912653006963</v>
      </c>
      <c r="N1369" s="29"/>
      <c r="O1369" s="47">
        <v>0</v>
      </c>
      <c r="P1369" s="46">
        <v>43.976912653006963</v>
      </c>
      <c r="Q1369" s="46">
        <v>41.981823302121668</v>
      </c>
      <c r="R1369" s="37">
        <v>0</v>
      </c>
      <c r="S1369" s="47">
        <v>39.643903441707678</v>
      </c>
      <c r="T1369" s="56">
        <v>0</v>
      </c>
      <c r="U1369" s="47">
        <v>2.3379198604139875</v>
      </c>
      <c r="V1369" s="56">
        <v>0</v>
      </c>
      <c r="W1369" s="47">
        <v>0</v>
      </c>
      <c r="X1369" s="47">
        <v>0</v>
      </c>
      <c r="Y1369" s="47">
        <v>0</v>
      </c>
      <c r="Z1369" s="47">
        <v>0</v>
      </c>
      <c r="AA1369" s="47">
        <v>0</v>
      </c>
      <c r="AB1369" s="56"/>
      <c r="AC1369" s="47">
        <v>0</v>
      </c>
      <c r="AD1369" s="60">
        <v>0</v>
      </c>
      <c r="AE1369" s="47">
        <v>0</v>
      </c>
      <c r="AF1369" s="47">
        <v>0</v>
      </c>
      <c r="AG1369" s="47">
        <v>0</v>
      </c>
      <c r="AH1369" s="47">
        <v>0</v>
      </c>
      <c r="AI1369" s="56"/>
      <c r="AJ1369" s="47">
        <v>1.9950893508852943</v>
      </c>
      <c r="AK1369" s="56"/>
      <c r="AL1369" s="9" t="str">
        <f>VLOOKUP(F1369,Definitions!$B$7:$E$39,4,FALSE)</f>
        <v>Rest</v>
      </c>
    </row>
    <row r="1370" spans="1:38">
      <c r="A1370" s="36" t="str">
        <f t="shared" si="49"/>
        <v>NO401_1</v>
      </c>
      <c r="B1370" t="s">
        <v>136</v>
      </c>
      <c r="C1370" t="s">
        <v>185</v>
      </c>
      <c r="D1370">
        <v>401</v>
      </c>
      <c r="E1370">
        <v>1</v>
      </c>
      <c r="F1370" s="25" t="str">
        <f>VLOOKUP(B1370,Definitions!$C$7:$D$43,2,FALSE)</f>
        <v>Norway</v>
      </c>
      <c r="G1370" t="str">
        <f>VLOOKUP(C1370,Definitions!$C$49:$D$57,2,FALSE)</f>
        <v>Residential</v>
      </c>
      <c r="H1370" t="str">
        <f>VLOOKUP(D1370,Definitions!$C$60:$D$104,2,FALSE)</f>
        <v>SFH</v>
      </c>
      <c r="J1370" s="29" t="s">
        <v>155</v>
      </c>
      <c r="K1370" s="47" t="s">
        <v>454</v>
      </c>
      <c r="L1370" s="46">
        <v>0.58926901387649611</v>
      </c>
      <c r="M1370" s="46">
        <v>0.58926901387649611</v>
      </c>
      <c r="N1370" s="29"/>
      <c r="O1370" s="47">
        <v>0</v>
      </c>
      <c r="P1370" s="46">
        <v>0.58926901387649611</v>
      </c>
      <c r="Q1370" s="46">
        <v>0.58926901387649611</v>
      </c>
      <c r="R1370" s="37">
        <v>0</v>
      </c>
      <c r="S1370" s="47">
        <v>0.55293205077217367</v>
      </c>
      <c r="T1370" s="56">
        <v>0</v>
      </c>
      <c r="U1370" s="47">
        <v>3.6336963104322488E-2</v>
      </c>
      <c r="V1370" s="56">
        <v>0</v>
      </c>
      <c r="W1370" s="47">
        <v>0</v>
      </c>
      <c r="X1370" s="47">
        <v>0</v>
      </c>
      <c r="Y1370" s="47">
        <v>0</v>
      </c>
      <c r="Z1370" s="47">
        <v>0</v>
      </c>
      <c r="AA1370" s="47">
        <v>0</v>
      </c>
      <c r="AB1370" s="56"/>
      <c r="AC1370" s="47">
        <v>0</v>
      </c>
      <c r="AD1370" s="60">
        <v>0</v>
      </c>
      <c r="AE1370" s="47">
        <v>0</v>
      </c>
      <c r="AF1370" s="47">
        <v>0</v>
      </c>
      <c r="AG1370" s="47">
        <v>0</v>
      </c>
      <c r="AH1370" s="47">
        <v>0</v>
      </c>
      <c r="AI1370" s="56"/>
      <c r="AJ1370" s="47">
        <v>0</v>
      </c>
      <c r="AK1370" s="56"/>
      <c r="AL1370" s="9" t="str">
        <f>VLOOKUP(F1370,Definitions!$B$7:$E$39,4,FALSE)</f>
        <v>Rest</v>
      </c>
    </row>
    <row r="1371" spans="1:38">
      <c r="A1371" s="36" t="str">
        <f t="shared" si="49"/>
        <v>NO401_2</v>
      </c>
      <c r="B1371" t="s">
        <v>136</v>
      </c>
      <c r="C1371" t="s">
        <v>185</v>
      </c>
      <c r="D1371">
        <v>401</v>
      </c>
      <c r="E1371">
        <v>2</v>
      </c>
      <c r="F1371" s="25" t="str">
        <f>VLOOKUP(B1371,Definitions!$C$7:$D$43,2,FALSE)</f>
        <v>Norway</v>
      </c>
      <c r="G1371" t="str">
        <f>VLOOKUP(C1371,Definitions!$C$49:$D$57,2,FALSE)</f>
        <v>Residential</v>
      </c>
      <c r="H1371" t="str">
        <f>VLOOKUP(D1371,Definitions!$C$60:$D$104,2,FALSE)</f>
        <v>SFH</v>
      </c>
      <c r="J1371" s="29" t="s">
        <v>156</v>
      </c>
      <c r="K1371" s="47" t="s">
        <v>454</v>
      </c>
      <c r="L1371" s="46">
        <v>2.8898588638072344</v>
      </c>
      <c r="M1371" s="46">
        <v>2.8898588638072344</v>
      </c>
      <c r="N1371" s="29"/>
      <c r="O1371" s="47">
        <v>0</v>
      </c>
      <c r="P1371" s="46">
        <v>2.8898588638072344</v>
      </c>
      <c r="Q1371" s="46">
        <v>2.8898588638072344</v>
      </c>
      <c r="R1371" s="37">
        <v>0</v>
      </c>
      <c r="S1371" s="47">
        <v>2.6815284816145355</v>
      </c>
      <c r="T1371" s="56">
        <v>0</v>
      </c>
      <c r="U1371" s="47">
        <v>0.20833038219269895</v>
      </c>
      <c r="V1371" s="56">
        <v>0</v>
      </c>
      <c r="W1371" s="47">
        <v>0</v>
      </c>
      <c r="X1371" s="47">
        <v>0</v>
      </c>
      <c r="Y1371" s="47">
        <v>0</v>
      </c>
      <c r="Z1371" s="47">
        <v>0</v>
      </c>
      <c r="AA1371" s="47">
        <v>0</v>
      </c>
      <c r="AB1371" s="56"/>
      <c r="AC1371" s="47">
        <v>0</v>
      </c>
      <c r="AD1371" s="60">
        <v>0</v>
      </c>
      <c r="AE1371" s="47">
        <v>0</v>
      </c>
      <c r="AF1371" s="47">
        <v>0</v>
      </c>
      <c r="AG1371" s="47">
        <v>0</v>
      </c>
      <c r="AH1371" s="47">
        <v>0</v>
      </c>
      <c r="AI1371" s="56"/>
      <c r="AJ1371" s="47">
        <v>0</v>
      </c>
      <c r="AK1371" s="56"/>
      <c r="AL1371" s="9" t="str">
        <f>VLOOKUP(F1371,Definitions!$B$7:$E$39,4,FALSE)</f>
        <v>Rest</v>
      </c>
    </row>
    <row r="1372" spans="1:38">
      <c r="A1372" s="36" t="str">
        <f t="shared" si="49"/>
        <v>NO401_3</v>
      </c>
      <c r="B1372" t="s">
        <v>136</v>
      </c>
      <c r="C1372" t="s">
        <v>185</v>
      </c>
      <c r="D1372">
        <v>401</v>
      </c>
      <c r="E1372">
        <v>3</v>
      </c>
      <c r="F1372" s="25" t="str">
        <f>VLOOKUP(B1372,Definitions!$C$7:$D$43,2,FALSE)</f>
        <v>Norway</v>
      </c>
      <c r="G1372" t="str">
        <f>VLOOKUP(C1372,Definitions!$C$49:$D$57,2,FALSE)</f>
        <v>Residential</v>
      </c>
      <c r="H1372" t="str">
        <f>VLOOKUP(D1372,Definitions!$C$60:$D$104,2,FALSE)</f>
        <v>SFH</v>
      </c>
      <c r="J1372" s="29" t="s">
        <v>157</v>
      </c>
      <c r="K1372" s="47" t="s">
        <v>454</v>
      </c>
      <c r="L1372" s="46">
        <v>1.2916556498117697</v>
      </c>
      <c r="M1372" s="46">
        <v>1.2916556498117697</v>
      </c>
      <c r="N1372" s="29"/>
      <c r="O1372" s="47">
        <v>0</v>
      </c>
      <c r="P1372" s="46">
        <v>1.2916556498117697</v>
      </c>
      <c r="Q1372" s="46">
        <v>1.2461792988192881</v>
      </c>
      <c r="R1372" s="37">
        <v>0</v>
      </c>
      <c r="S1372" s="47">
        <v>1.1623732207485968</v>
      </c>
      <c r="T1372" s="56">
        <v>0</v>
      </c>
      <c r="U1372" s="47">
        <v>8.3806078070691209E-2</v>
      </c>
      <c r="V1372" s="56">
        <v>0</v>
      </c>
      <c r="W1372" s="47">
        <v>0</v>
      </c>
      <c r="X1372" s="47">
        <v>0</v>
      </c>
      <c r="Y1372" s="47">
        <v>0</v>
      </c>
      <c r="Z1372" s="47">
        <v>0</v>
      </c>
      <c r="AA1372" s="47">
        <v>0</v>
      </c>
      <c r="AB1372" s="56"/>
      <c r="AC1372" s="47">
        <v>0</v>
      </c>
      <c r="AD1372" s="60">
        <v>0</v>
      </c>
      <c r="AE1372" s="47">
        <v>0</v>
      </c>
      <c r="AF1372" s="47">
        <v>0</v>
      </c>
      <c r="AG1372" s="47">
        <v>0</v>
      </c>
      <c r="AH1372" s="47">
        <v>0</v>
      </c>
      <c r="AI1372" s="56"/>
      <c r="AJ1372" s="47">
        <v>4.5476350992481596E-2</v>
      </c>
      <c r="AK1372" s="56"/>
      <c r="AL1372" s="9" t="str">
        <f>VLOOKUP(F1372,Definitions!$B$7:$E$39,4,FALSE)</f>
        <v>Rest</v>
      </c>
    </row>
    <row r="1373" spans="1:38">
      <c r="A1373" s="36" t="str">
        <f t="shared" si="49"/>
        <v>NO401_4</v>
      </c>
      <c r="B1373" t="s">
        <v>136</v>
      </c>
      <c r="C1373" t="s">
        <v>185</v>
      </c>
      <c r="D1373">
        <v>401</v>
      </c>
      <c r="E1373">
        <v>4</v>
      </c>
      <c r="F1373" s="25" t="str">
        <f>VLOOKUP(B1373,Definitions!$C$7:$D$43,2,FALSE)</f>
        <v>Norway</v>
      </c>
      <c r="G1373" t="str">
        <f>VLOOKUP(C1373,Definitions!$C$49:$D$57,2,FALSE)</f>
        <v>Residential</v>
      </c>
      <c r="H1373" t="str">
        <f>VLOOKUP(D1373,Definitions!$C$60:$D$104,2,FALSE)</f>
        <v>SFH</v>
      </c>
      <c r="J1373" s="29" t="s">
        <v>158</v>
      </c>
      <c r="K1373" s="47" t="s">
        <v>454</v>
      </c>
      <c r="L1373" s="46">
        <v>0.12770687168091968</v>
      </c>
      <c r="M1373" s="46">
        <v>0.12770687168091968</v>
      </c>
      <c r="N1373" s="29"/>
      <c r="O1373" s="47">
        <v>0</v>
      </c>
      <c r="P1373" s="46">
        <v>0.12770687168091968</v>
      </c>
      <c r="Q1373" s="46">
        <v>0.12770687168091968</v>
      </c>
      <c r="R1373" s="37">
        <v>0</v>
      </c>
      <c r="S1373" s="47">
        <v>0.11157749034068443</v>
      </c>
      <c r="T1373" s="56">
        <v>0</v>
      </c>
      <c r="U1373" s="47">
        <v>1.6129381340235248E-2</v>
      </c>
      <c r="V1373" s="56">
        <v>0</v>
      </c>
      <c r="W1373" s="47">
        <v>0</v>
      </c>
      <c r="X1373" s="47">
        <v>0</v>
      </c>
      <c r="Y1373" s="47">
        <v>0</v>
      </c>
      <c r="Z1373" s="47">
        <v>0</v>
      </c>
      <c r="AA1373" s="47">
        <v>0</v>
      </c>
      <c r="AB1373" s="56"/>
      <c r="AC1373" s="47">
        <v>0</v>
      </c>
      <c r="AD1373" s="60">
        <v>0</v>
      </c>
      <c r="AE1373" s="47">
        <v>0</v>
      </c>
      <c r="AF1373" s="47">
        <v>0</v>
      </c>
      <c r="AG1373" s="47">
        <v>0</v>
      </c>
      <c r="AH1373" s="47">
        <v>0</v>
      </c>
      <c r="AI1373" s="56"/>
      <c r="AJ1373" s="47">
        <v>0</v>
      </c>
      <c r="AK1373" s="56"/>
      <c r="AL1373" s="9" t="str">
        <f>VLOOKUP(F1373,Definitions!$B$7:$E$39,4,FALSE)</f>
        <v>Rest</v>
      </c>
    </row>
    <row r="1374" spans="1:38">
      <c r="A1374" s="36" t="str">
        <f t="shared" si="49"/>
        <v>NO401_6</v>
      </c>
      <c r="B1374" t="s">
        <v>136</v>
      </c>
      <c r="C1374" t="s">
        <v>185</v>
      </c>
      <c r="D1374">
        <v>401</v>
      </c>
      <c r="E1374">
        <v>6</v>
      </c>
      <c r="F1374" s="25" t="str">
        <f>VLOOKUP(B1374,Definitions!$C$7:$D$43,2,FALSE)</f>
        <v>Norway</v>
      </c>
      <c r="G1374" t="str">
        <f>VLOOKUP(C1374,Definitions!$C$49:$D$57,2,FALSE)</f>
        <v>Residential</v>
      </c>
      <c r="H1374" t="str">
        <f>VLOOKUP(D1374,Definitions!$C$60:$D$104,2,FALSE)</f>
        <v>SFH</v>
      </c>
      <c r="J1374" s="29" t="s">
        <v>159</v>
      </c>
      <c r="K1374" s="47">
        <v>0</v>
      </c>
      <c r="L1374" s="46">
        <v>0</v>
      </c>
      <c r="M1374" s="46">
        <v>0</v>
      </c>
      <c r="N1374" s="29"/>
      <c r="O1374" s="47">
        <v>0</v>
      </c>
      <c r="P1374" s="46">
        <v>0</v>
      </c>
      <c r="Q1374" s="46">
        <v>0</v>
      </c>
      <c r="R1374" s="37">
        <v>0</v>
      </c>
      <c r="S1374" s="47">
        <v>0</v>
      </c>
      <c r="T1374" s="56">
        <v>0</v>
      </c>
      <c r="U1374" s="47">
        <v>0</v>
      </c>
      <c r="V1374" s="56">
        <v>0</v>
      </c>
      <c r="W1374" s="47">
        <v>0</v>
      </c>
      <c r="X1374" s="47">
        <v>0</v>
      </c>
      <c r="Y1374" s="47">
        <v>0</v>
      </c>
      <c r="Z1374" s="47">
        <v>0</v>
      </c>
      <c r="AA1374" s="47">
        <v>0</v>
      </c>
      <c r="AB1374" s="56"/>
      <c r="AC1374" s="47">
        <v>0</v>
      </c>
      <c r="AD1374" s="60">
        <v>0</v>
      </c>
      <c r="AE1374" s="47">
        <v>0</v>
      </c>
      <c r="AF1374" s="47">
        <v>0</v>
      </c>
      <c r="AG1374" s="47">
        <v>0</v>
      </c>
      <c r="AH1374" s="47">
        <v>0</v>
      </c>
      <c r="AI1374" s="56"/>
      <c r="AJ1374" s="47">
        <v>0</v>
      </c>
      <c r="AK1374" s="56"/>
      <c r="AL1374" s="9" t="str">
        <f>VLOOKUP(F1374,Definitions!$B$7:$E$39,4,FALSE)</f>
        <v>Rest</v>
      </c>
    </row>
    <row r="1375" spans="1:38">
      <c r="A1375" s="36" t="str">
        <f t="shared" si="49"/>
        <v>NO401_7</v>
      </c>
      <c r="B1375" t="s">
        <v>136</v>
      </c>
      <c r="C1375" t="s">
        <v>185</v>
      </c>
      <c r="D1375">
        <v>401</v>
      </c>
      <c r="E1375">
        <v>7</v>
      </c>
      <c r="F1375" s="25" t="str">
        <f>VLOOKUP(B1375,Definitions!$C$7:$D$43,2,FALSE)</f>
        <v>Norway</v>
      </c>
      <c r="G1375" t="str">
        <f>VLOOKUP(C1375,Definitions!$C$49:$D$57,2,FALSE)</f>
        <v>Residential</v>
      </c>
      <c r="H1375" t="str">
        <f>VLOOKUP(D1375,Definitions!$C$60:$D$104,2,FALSE)</f>
        <v>SFH</v>
      </c>
      <c r="J1375" s="29" t="s">
        <v>160</v>
      </c>
      <c r="K1375" s="47" t="s">
        <v>454</v>
      </c>
      <c r="L1375" s="46">
        <v>0</v>
      </c>
      <c r="M1375" s="46">
        <v>0</v>
      </c>
      <c r="N1375" s="29"/>
      <c r="O1375" s="47">
        <v>0</v>
      </c>
      <c r="P1375" s="46">
        <v>0</v>
      </c>
      <c r="Q1375" s="46">
        <v>0</v>
      </c>
      <c r="R1375" s="37">
        <v>0</v>
      </c>
      <c r="S1375" s="47">
        <v>0</v>
      </c>
      <c r="T1375" s="56">
        <v>0</v>
      </c>
      <c r="U1375" s="47">
        <v>0</v>
      </c>
      <c r="V1375" s="56">
        <v>0</v>
      </c>
      <c r="W1375" s="47">
        <v>0</v>
      </c>
      <c r="X1375" s="47">
        <v>0</v>
      </c>
      <c r="Y1375" s="47">
        <v>0</v>
      </c>
      <c r="Z1375" s="47">
        <v>0</v>
      </c>
      <c r="AA1375" s="47">
        <v>0</v>
      </c>
      <c r="AB1375" s="56"/>
      <c r="AC1375" s="47">
        <v>0</v>
      </c>
      <c r="AD1375" s="60">
        <v>0</v>
      </c>
      <c r="AE1375" s="47">
        <v>0</v>
      </c>
      <c r="AF1375" s="47">
        <v>0</v>
      </c>
      <c r="AG1375" s="47">
        <v>0</v>
      </c>
      <c r="AH1375" s="47">
        <v>0</v>
      </c>
      <c r="AI1375" s="56"/>
      <c r="AJ1375" s="47">
        <v>0</v>
      </c>
      <c r="AK1375" s="56"/>
      <c r="AL1375" s="9" t="str">
        <f>VLOOKUP(F1375,Definitions!$B$7:$E$39,4,FALSE)</f>
        <v>Rest</v>
      </c>
    </row>
    <row r="1376" spans="1:38">
      <c r="A1376" s="36" t="str">
        <f t="shared" si="49"/>
        <v>NO401_8</v>
      </c>
      <c r="B1376" t="s">
        <v>136</v>
      </c>
      <c r="C1376" t="s">
        <v>185</v>
      </c>
      <c r="D1376">
        <v>401</v>
      </c>
      <c r="E1376">
        <v>8</v>
      </c>
      <c r="F1376" s="25" t="str">
        <f>VLOOKUP(B1376,Definitions!$C$7:$D$43,2,FALSE)</f>
        <v>Norway</v>
      </c>
      <c r="G1376" t="str">
        <f>VLOOKUP(C1376,Definitions!$C$49:$D$57,2,FALSE)</f>
        <v>Residential</v>
      </c>
      <c r="H1376" t="str">
        <f>VLOOKUP(D1376,Definitions!$C$60:$D$104,2,FALSE)</f>
        <v>SFH</v>
      </c>
      <c r="J1376" s="29" t="s">
        <v>274</v>
      </c>
      <c r="K1376" s="47" t="s">
        <v>454</v>
      </c>
      <c r="L1376" s="46">
        <v>0</v>
      </c>
      <c r="M1376" s="46">
        <v>0</v>
      </c>
      <c r="N1376" s="29"/>
      <c r="O1376" s="47">
        <v>0</v>
      </c>
      <c r="P1376" s="46">
        <v>0</v>
      </c>
      <c r="Q1376" s="46">
        <v>0</v>
      </c>
      <c r="R1376" s="37">
        <v>0</v>
      </c>
      <c r="S1376" s="47">
        <v>0</v>
      </c>
      <c r="T1376" s="56">
        <v>0</v>
      </c>
      <c r="U1376" s="47">
        <v>0</v>
      </c>
      <c r="V1376" s="56">
        <v>0</v>
      </c>
      <c r="W1376" s="47">
        <v>0</v>
      </c>
      <c r="X1376" s="47">
        <v>0</v>
      </c>
      <c r="Y1376" s="47">
        <v>0</v>
      </c>
      <c r="Z1376" s="47">
        <v>0</v>
      </c>
      <c r="AA1376" s="47">
        <v>0</v>
      </c>
      <c r="AB1376" s="56"/>
      <c r="AC1376" s="47">
        <v>0</v>
      </c>
      <c r="AD1376" s="60">
        <v>0</v>
      </c>
      <c r="AE1376" s="47">
        <v>0</v>
      </c>
      <c r="AF1376" s="47">
        <v>0</v>
      </c>
      <c r="AG1376" s="47">
        <v>0</v>
      </c>
      <c r="AH1376" s="47">
        <v>0</v>
      </c>
      <c r="AI1376" s="56"/>
      <c r="AJ1376" s="47">
        <v>0</v>
      </c>
      <c r="AK1376" s="56"/>
      <c r="AL1376" s="9" t="str">
        <f>VLOOKUP(F1376,Definitions!$B$7:$E$39,4,FALSE)</f>
        <v>Rest</v>
      </c>
    </row>
    <row r="1377" spans="1:38">
      <c r="A1377" s="36" t="str">
        <f t="shared" si="49"/>
        <v>NO401_9</v>
      </c>
      <c r="B1377" t="s">
        <v>136</v>
      </c>
      <c r="C1377" t="s">
        <v>185</v>
      </c>
      <c r="D1377">
        <v>401</v>
      </c>
      <c r="E1377">
        <v>9</v>
      </c>
      <c r="F1377" s="25" t="str">
        <f>VLOOKUP(B1377,Definitions!$C$7:$D$43,2,FALSE)</f>
        <v>Norway</v>
      </c>
      <c r="G1377" t="str">
        <f>VLOOKUP(C1377,Definitions!$C$49:$D$57,2,FALSE)</f>
        <v>Residential</v>
      </c>
      <c r="H1377" t="str">
        <f>VLOOKUP(D1377,Definitions!$C$60:$D$104,2,FALSE)</f>
        <v>SFH</v>
      </c>
      <c r="J1377" s="29" t="s">
        <v>258</v>
      </c>
      <c r="K1377" s="47" t="s">
        <v>454</v>
      </c>
      <c r="L1377" s="46">
        <v>0.22728968590852702</v>
      </c>
      <c r="M1377" s="46">
        <v>0.22728968590852702</v>
      </c>
      <c r="N1377" s="29"/>
      <c r="O1377" s="47">
        <v>0</v>
      </c>
      <c r="P1377" s="46">
        <v>0.22728968590852702</v>
      </c>
      <c r="Q1377" s="46">
        <v>0.22728968590852702</v>
      </c>
      <c r="R1377" s="37">
        <v>0</v>
      </c>
      <c r="S1377" s="47">
        <v>0.19858299244350608</v>
      </c>
      <c r="T1377" s="56">
        <v>0</v>
      </c>
      <c r="U1377" s="47">
        <v>2.8706693465020951E-2</v>
      </c>
      <c r="V1377" s="56">
        <v>0</v>
      </c>
      <c r="W1377" s="47">
        <v>0</v>
      </c>
      <c r="X1377" s="47">
        <v>0</v>
      </c>
      <c r="Y1377" s="47">
        <v>0</v>
      </c>
      <c r="Z1377" s="47">
        <v>0</v>
      </c>
      <c r="AA1377" s="47">
        <v>0</v>
      </c>
      <c r="AB1377" s="56"/>
      <c r="AC1377" s="47">
        <v>0</v>
      </c>
      <c r="AD1377" s="60">
        <v>0</v>
      </c>
      <c r="AE1377" s="47">
        <v>0</v>
      </c>
      <c r="AF1377" s="47">
        <v>0</v>
      </c>
      <c r="AG1377" s="47">
        <v>0</v>
      </c>
      <c r="AH1377" s="47">
        <v>0</v>
      </c>
      <c r="AI1377" s="56"/>
      <c r="AJ1377" s="47">
        <v>0</v>
      </c>
      <c r="AK1377" s="56"/>
      <c r="AL1377" s="9" t="str">
        <f>VLOOKUP(F1377,Definitions!$B$7:$E$39,4,FALSE)</f>
        <v>Rest</v>
      </c>
    </row>
    <row r="1378" spans="1:38">
      <c r="A1378" s="36" t="str">
        <f t="shared" si="49"/>
        <v>NO401_51</v>
      </c>
      <c r="B1378" t="s">
        <v>136</v>
      </c>
      <c r="C1378" t="s">
        <v>185</v>
      </c>
      <c r="D1378">
        <v>401</v>
      </c>
      <c r="E1378">
        <v>51</v>
      </c>
      <c r="F1378" s="25" t="str">
        <f>VLOOKUP(B1378,Definitions!$C$7:$D$43,2,FALSE)</f>
        <v>Norway</v>
      </c>
      <c r="G1378" t="str">
        <f>VLOOKUP(C1378,Definitions!$C$49:$D$57,2,FALSE)</f>
        <v>Residential</v>
      </c>
      <c r="H1378" t="str">
        <f>VLOOKUP(D1378,Definitions!$C$60:$D$104,2,FALSE)</f>
        <v>SFH</v>
      </c>
      <c r="J1378" s="29" t="s">
        <v>161</v>
      </c>
      <c r="K1378" s="47" t="s">
        <v>454</v>
      </c>
      <c r="L1378" s="46">
        <v>7.3633384167235141</v>
      </c>
      <c r="M1378" s="46">
        <v>7.3633384167235141</v>
      </c>
      <c r="N1378" s="29"/>
      <c r="O1378" s="47">
        <v>0</v>
      </c>
      <c r="P1378" s="46">
        <v>7.3633384167235141</v>
      </c>
      <c r="Q1378" s="46">
        <v>7.3633384167235141</v>
      </c>
      <c r="R1378" s="37">
        <v>0</v>
      </c>
      <c r="S1378" s="47">
        <v>6.8254983289008377</v>
      </c>
      <c r="T1378" s="56">
        <v>0</v>
      </c>
      <c r="U1378" s="47">
        <v>0.53784008782267656</v>
      </c>
      <c r="V1378" s="56">
        <v>0</v>
      </c>
      <c r="W1378" s="47">
        <v>0</v>
      </c>
      <c r="X1378" s="47">
        <v>0</v>
      </c>
      <c r="Y1378" s="47">
        <v>0</v>
      </c>
      <c r="Z1378" s="47">
        <v>0</v>
      </c>
      <c r="AA1378" s="47">
        <v>0</v>
      </c>
      <c r="AB1378" s="56"/>
      <c r="AC1378" s="47">
        <v>0</v>
      </c>
      <c r="AD1378" s="60">
        <v>0</v>
      </c>
      <c r="AE1378" s="47">
        <v>0</v>
      </c>
      <c r="AF1378" s="47">
        <v>0</v>
      </c>
      <c r="AG1378" s="47">
        <v>0</v>
      </c>
      <c r="AH1378" s="47">
        <v>0</v>
      </c>
      <c r="AI1378" s="56"/>
      <c r="AJ1378" s="47">
        <v>0</v>
      </c>
      <c r="AK1378" s="56"/>
      <c r="AL1378" s="9" t="str">
        <f>VLOOKUP(F1378,Definitions!$B$7:$E$39,4,FALSE)</f>
        <v>Rest</v>
      </c>
    </row>
    <row r="1379" spans="1:38">
      <c r="A1379" s="36" t="str">
        <f t="shared" si="49"/>
        <v>NO401_52</v>
      </c>
      <c r="B1379" t="s">
        <v>136</v>
      </c>
      <c r="C1379" t="s">
        <v>185</v>
      </c>
      <c r="D1379">
        <v>401</v>
      </c>
      <c r="E1379">
        <v>52</v>
      </c>
      <c r="F1379" s="25" t="str">
        <f>VLOOKUP(B1379,Definitions!$C$7:$D$43,2,FALSE)</f>
        <v>Norway</v>
      </c>
      <c r="G1379" t="str">
        <f>VLOOKUP(C1379,Definitions!$C$49:$D$57,2,FALSE)</f>
        <v>Residential</v>
      </c>
      <c r="H1379" t="str">
        <f>VLOOKUP(D1379,Definitions!$C$60:$D$104,2,FALSE)</f>
        <v>SFH</v>
      </c>
      <c r="J1379" s="29" t="s">
        <v>162</v>
      </c>
      <c r="K1379" s="47" t="s">
        <v>454</v>
      </c>
      <c r="L1379" s="46">
        <v>0</v>
      </c>
      <c r="M1379" s="46">
        <v>0</v>
      </c>
      <c r="N1379" s="29"/>
      <c r="O1379" s="47">
        <v>0</v>
      </c>
      <c r="P1379" s="46">
        <v>0</v>
      </c>
      <c r="Q1379" s="46">
        <v>0</v>
      </c>
      <c r="R1379" s="37">
        <v>0</v>
      </c>
      <c r="S1379" s="47">
        <v>0</v>
      </c>
      <c r="T1379" s="56">
        <v>0</v>
      </c>
      <c r="U1379" s="47">
        <v>0</v>
      </c>
      <c r="V1379" s="56">
        <v>0</v>
      </c>
      <c r="W1379" s="47">
        <v>0</v>
      </c>
      <c r="X1379" s="47">
        <v>0</v>
      </c>
      <c r="Y1379" s="47">
        <v>0</v>
      </c>
      <c r="Z1379" s="47">
        <v>0</v>
      </c>
      <c r="AA1379" s="47">
        <v>0</v>
      </c>
      <c r="AB1379" s="56"/>
      <c r="AC1379" s="47">
        <v>0</v>
      </c>
      <c r="AD1379" s="60">
        <v>0</v>
      </c>
      <c r="AE1379" s="47">
        <v>0</v>
      </c>
      <c r="AF1379" s="47">
        <v>0</v>
      </c>
      <c r="AG1379" s="47">
        <v>0</v>
      </c>
      <c r="AH1379" s="47">
        <v>0</v>
      </c>
      <c r="AI1379" s="56"/>
      <c r="AJ1379" s="47">
        <v>0</v>
      </c>
      <c r="AK1379" s="56"/>
      <c r="AL1379" s="9" t="str">
        <f>VLOOKUP(F1379,Definitions!$B$7:$E$39,4,FALSE)</f>
        <v>Rest</v>
      </c>
    </row>
    <row r="1380" spans="1:38">
      <c r="A1380" s="36" t="str">
        <f t="shared" si="49"/>
        <v>NO401_53</v>
      </c>
      <c r="B1380" t="s">
        <v>136</v>
      </c>
      <c r="C1380" t="s">
        <v>185</v>
      </c>
      <c r="D1380">
        <v>401</v>
      </c>
      <c r="E1380">
        <v>53</v>
      </c>
      <c r="F1380" s="25" t="str">
        <f>VLOOKUP(B1380,Definitions!$C$7:$D$43,2,FALSE)</f>
        <v>Norway</v>
      </c>
      <c r="G1380" t="str">
        <f>VLOOKUP(C1380,Definitions!$C$49:$D$57,2,FALSE)</f>
        <v>Residential</v>
      </c>
      <c r="H1380" t="str">
        <f>VLOOKUP(D1380,Definitions!$C$60:$D$104,2,FALSE)</f>
        <v>SFH</v>
      </c>
      <c r="J1380" s="29" t="s">
        <v>163</v>
      </c>
      <c r="K1380" s="47" t="s">
        <v>454</v>
      </c>
      <c r="L1380" s="46">
        <v>3.2506081684523588E-4</v>
      </c>
      <c r="M1380" s="46">
        <v>3.2506081684523588E-4</v>
      </c>
      <c r="N1380" s="29"/>
      <c r="O1380" s="47">
        <v>0</v>
      </c>
      <c r="P1380" s="46">
        <v>3.2506081684523588E-4</v>
      </c>
      <c r="Q1380" s="46">
        <v>3.2506081684523588E-4</v>
      </c>
      <c r="R1380" s="37">
        <v>0</v>
      </c>
      <c r="S1380" s="47">
        <v>2.8400562690396883E-4</v>
      </c>
      <c r="T1380" s="56">
        <v>0</v>
      </c>
      <c r="U1380" s="47">
        <v>4.1055189941267046E-5</v>
      </c>
      <c r="V1380" s="56">
        <v>0</v>
      </c>
      <c r="W1380" s="47">
        <v>0</v>
      </c>
      <c r="X1380" s="47">
        <v>0</v>
      </c>
      <c r="Y1380" s="47">
        <v>0</v>
      </c>
      <c r="Z1380" s="47">
        <v>0</v>
      </c>
      <c r="AA1380" s="47">
        <v>0</v>
      </c>
      <c r="AB1380" s="56"/>
      <c r="AC1380" s="47">
        <v>0</v>
      </c>
      <c r="AD1380" s="60">
        <v>0</v>
      </c>
      <c r="AE1380" s="47">
        <v>0</v>
      </c>
      <c r="AF1380" s="47">
        <v>0</v>
      </c>
      <c r="AG1380" s="47">
        <v>0</v>
      </c>
      <c r="AH1380" s="47">
        <v>0</v>
      </c>
      <c r="AI1380" s="56"/>
      <c r="AJ1380" s="47">
        <v>0</v>
      </c>
      <c r="AK1380" s="56"/>
      <c r="AL1380" s="9" t="str">
        <f>VLOOKUP(F1380,Definitions!$B$7:$E$39,4,FALSE)</f>
        <v>Rest</v>
      </c>
    </row>
    <row r="1381" spans="1:38">
      <c r="A1381" s="36" t="str">
        <f t="shared" si="49"/>
        <v>NO401_62</v>
      </c>
      <c r="B1381" t="s">
        <v>136</v>
      </c>
      <c r="C1381" t="s">
        <v>185</v>
      </c>
      <c r="D1381">
        <v>401</v>
      </c>
      <c r="E1381">
        <v>62</v>
      </c>
      <c r="F1381" s="25" t="str">
        <f>VLOOKUP(B1381,Definitions!$C$7:$D$43,2,FALSE)</f>
        <v>Norway</v>
      </c>
      <c r="G1381" t="str">
        <f>VLOOKUP(C1381,Definitions!$C$49:$D$57,2,FALSE)</f>
        <v>Residential</v>
      </c>
      <c r="H1381" t="str">
        <f>VLOOKUP(D1381,Definitions!$C$60:$D$104,2,FALSE)</f>
        <v>SFH</v>
      </c>
      <c r="J1381" s="29" t="s">
        <v>284</v>
      </c>
      <c r="K1381" s="47" t="s">
        <v>454</v>
      </c>
      <c r="L1381" s="46">
        <v>28.241600429068313</v>
      </c>
      <c r="M1381" s="46">
        <v>28.241600429068313</v>
      </c>
      <c r="N1381" s="29"/>
      <c r="O1381" s="47">
        <v>0</v>
      </c>
      <c r="P1381" s="46">
        <v>28.241600429068313</v>
      </c>
      <c r="Q1381" s="46">
        <v>26.291987429175499</v>
      </c>
      <c r="R1381" s="37">
        <v>0</v>
      </c>
      <c r="S1381" s="47">
        <v>25.05440298782144</v>
      </c>
      <c r="T1381" s="56">
        <v>0</v>
      </c>
      <c r="U1381" s="47">
        <v>1.2375844413540573</v>
      </c>
      <c r="V1381" s="56">
        <v>0</v>
      </c>
      <c r="W1381" s="47">
        <v>0</v>
      </c>
      <c r="X1381" s="47">
        <v>0</v>
      </c>
      <c r="Y1381" s="47">
        <v>0</v>
      </c>
      <c r="Z1381" s="47">
        <v>0</v>
      </c>
      <c r="AA1381" s="47">
        <v>0</v>
      </c>
      <c r="AB1381" s="56"/>
      <c r="AC1381" s="47">
        <v>0</v>
      </c>
      <c r="AD1381" s="60">
        <v>0</v>
      </c>
      <c r="AE1381" s="47">
        <v>0</v>
      </c>
      <c r="AF1381" s="47">
        <v>0</v>
      </c>
      <c r="AG1381" s="47">
        <v>0</v>
      </c>
      <c r="AH1381" s="47">
        <v>0</v>
      </c>
      <c r="AI1381" s="56"/>
      <c r="AJ1381" s="47">
        <v>1.9496129998928127</v>
      </c>
      <c r="AK1381" s="56"/>
      <c r="AL1381" s="9" t="str">
        <f>VLOOKUP(F1381,Definitions!$B$7:$E$39,4,FALSE)</f>
        <v>Rest</v>
      </c>
    </row>
    <row r="1382" spans="1:38">
      <c r="A1382" s="36" t="str">
        <f t="shared" si="49"/>
        <v>NO401_61</v>
      </c>
      <c r="B1382" t="s">
        <v>136</v>
      </c>
      <c r="C1382" t="s">
        <v>185</v>
      </c>
      <c r="D1382">
        <v>401</v>
      </c>
      <c r="E1382">
        <v>61</v>
      </c>
      <c r="F1382" s="25" t="str">
        <f>VLOOKUP(B1382,Definitions!$C$7:$D$43,2,FALSE)</f>
        <v>Norway</v>
      </c>
      <c r="G1382" t="str">
        <f>VLOOKUP(C1382,Definitions!$C$49:$D$57,2,FALSE)</f>
        <v>Residential</v>
      </c>
      <c r="H1382" t="str">
        <f>VLOOKUP(D1382,Definitions!$C$60:$D$104,2,FALSE)</f>
        <v>SFH</v>
      </c>
      <c r="J1382" s="29" t="s">
        <v>283</v>
      </c>
      <c r="K1382" s="47" t="s">
        <v>454</v>
      </c>
      <c r="L1382" s="46">
        <v>0</v>
      </c>
      <c r="M1382" s="46">
        <v>0</v>
      </c>
      <c r="N1382" s="29"/>
      <c r="O1382" s="47">
        <v>0</v>
      </c>
      <c r="P1382" s="46">
        <v>0</v>
      </c>
      <c r="Q1382" s="46">
        <v>0</v>
      </c>
      <c r="R1382" s="37">
        <v>0</v>
      </c>
      <c r="S1382" s="47">
        <v>0</v>
      </c>
      <c r="T1382" s="56">
        <v>0</v>
      </c>
      <c r="U1382" s="47">
        <v>0</v>
      </c>
      <c r="V1382" s="56">
        <v>0</v>
      </c>
      <c r="W1382" s="47">
        <v>0</v>
      </c>
      <c r="X1382" s="47">
        <v>0</v>
      </c>
      <c r="Y1382" s="47">
        <v>0</v>
      </c>
      <c r="Z1382" s="47">
        <v>0</v>
      </c>
      <c r="AA1382" s="47">
        <v>0</v>
      </c>
      <c r="AB1382" s="56"/>
      <c r="AC1382" s="47">
        <v>0</v>
      </c>
      <c r="AD1382" s="60">
        <v>0</v>
      </c>
      <c r="AE1382" s="47">
        <v>0</v>
      </c>
      <c r="AF1382" s="47">
        <v>0</v>
      </c>
      <c r="AG1382" s="47">
        <v>0</v>
      </c>
      <c r="AH1382" s="47">
        <v>0</v>
      </c>
      <c r="AI1382" s="56"/>
      <c r="AJ1382" s="47">
        <v>0</v>
      </c>
      <c r="AK1382" s="56"/>
      <c r="AL1382" s="9" t="str">
        <f>VLOOKUP(F1382,Definitions!$B$7:$E$39,4,FALSE)</f>
        <v>Rest</v>
      </c>
    </row>
    <row r="1383" spans="1:38">
      <c r="A1383" s="36" t="str">
        <f t="shared" si="49"/>
        <v>NO401_58</v>
      </c>
      <c r="B1383" t="s">
        <v>136</v>
      </c>
      <c r="C1383" t="s">
        <v>185</v>
      </c>
      <c r="D1383">
        <v>401</v>
      </c>
      <c r="E1383">
        <v>58</v>
      </c>
      <c r="F1383" s="25" t="str">
        <f>VLOOKUP(B1383,Definitions!$C$7:$D$43,2,FALSE)</f>
        <v>Norway</v>
      </c>
      <c r="G1383" t="str">
        <f>VLOOKUP(C1383,Definitions!$C$49:$D$57,2,FALSE)</f>
        <v>Residential</v>
      </c>
      <c r="H1383" t="str">
        <f>VLOOKUP(D1383,Definitions!$C$60:$D$104,2,FALSE)</f>
        <v>SFH</v>
      </c>
      <c r="J1383" s="29" t="s">
        <v>277</v>
      </c>
      <c r="K1383" s="47" t="s">
        <v>454</v>
      </c>
      <c r="L1383" s="46">
        <v>3.2458686613133407</v>
      </c>
      <c r="M1383" s="46">
        <v>3.2458686613133407</v>
      </c>
      <c r="N1383" s="29"/>
      <c r="O1383" s="47">
        <v>0</v>
      </c>
      <c r="P1383" s="46">
        <v>3.2458686613133407</v>
      </c>
      <c r="Q1383" s="46">
        <v>3.2458686613133407</v>
      </c>
      <c r="R1383" s="37">
        <v>0</v>
      </c>
      <c r="S1383" s="47">
        <v>3.0567238834389974</v>
      </c>
      <c r="T1383" s="56">
        <v>0</v>
      </c>
      <c r="U1383" s="47">
        <v>0.18914477787434322</v>
      </c>
      <c r="V1383" s="56">
        <v>0</v>
      </c>
      <c r="W1383" s="47">
        <v>0</v>
      </c>
      <c r="X1383" s="47">
        <v>0</v>
      </c>
      <c r="Y1383" s="47">
        <v>0</v>
      </c>
      <c r="Z1383" s="47">
        <v>0</v>
      </c>
      <c r="AA1383" s="47">
        <v>0</v>
      </c>
      <c r="AB1383" s="56"/>
      <c r="AC1383" s="47">
        <v>0</v>
      </c>
      <c r="AD1383" s="60">
        <v>0</v>
      </c>
      <c r="AE1383" s="47">
        <v>0</v>
      </c>
      <c r="AF1383" s="47">
        <v>0</v>
      </c>
      <c r="AG1383" s="47">
        <v>0</v>
      </c>
      <c r="AH1383" s="47">
        <v>0</v>
      </c>
      <c r="AI1383" s="56"/>
      <c r="AJ1383" s="47">
        <v>0</v>
      </c>
      <c r="AK1383" s="56"/>
      <c r="AL1383" s="9" t="str">
        <f>VLOOKUP(F1383,Definitions!$B$7:$E$39,4,FALSE)</f>
        <v>Rest</v>
      </c>
    </row>
    <row r="1384" spans="1:38">
      <c r="A1384" s="36" t="str">
        <f t="shared" si="49"/>
        <v>NO401_55</v>
      </c>
      <c r="B1384" t="s">
        <v>136</v>
      </c>
      <c r="C1384" t="s">
        <v>185</v>
      </c>
      <c r="D1384">
        <v>401</v>
      </c>
      <c r="E1384">
        <v>55</v>
      </c>
      <c r="F1384" s="25" t="str">
        <f>VLOOKUP(B1384,Definitions!$C$7:$D$43,2,FALSE)</f>
        <v>Norway</v>
      </c>
      <c r="G1384" t="str">
        <f>VLOOKUP(C1384,Definitions!$C$49:$D$57,2,FALSE)</f>
        <v>Residential</v>
      </c>
      <c r="H1384" t="str">
        <f>VLOOKUP(D1384,Definitions!$C$60:$D$104,2,FALSE)</f>
        <v>SFH</v>
      </c>
      <c r="J1384" s="29" t="s">
        <v>453</v>
      </c>
      <c r="K1384" s="47" t="s">
        <v>454</v>
      </c>
      <c r="L1384" s="46">
        <v>0</v>
      </c>
      <c r="M1384" s="46">
        <v>0</v>
      </c>
      <c r="N1384" s="29"/>
      <c r="O1384" s="47">
        <v>0</v>
      </c>
      <c r="P1384" s="46">
        <v>0</v>
      </c>
      <c r="Q1384" s="46">
        <v>0</v>
      </c>
      <c r="R1384" s="37">
        <v>0</v>
      </c>
      <c r="S1384" s="47">
        <v>0</v>
      </c>
      <c r="T1384" s="56">
        <v>0</v>
      </c>
      <c r="U1384" s="47">
        <v>0</v>
      </c>
      <c r="V1384" s="56">
        <v>0</v>
      </c>
      <c r="W1384" s="47">
        <v>0</v>
      </c>
      <c r="X1384" s="47">
        <v>0</v>
      </c>
      <c r="Y1384" s="47">
        <v>0</v>
      </c>
      <c r="Z1384" s="47">
        <v>0</v>
      </c>
      <c r="AA1384" s="47">
        <v>0</v>
      </c>
      <c r="AB1384" s="56"/>
      <c r="AC1384" s="47">
        <v>0</v>
      </c>
      <c r="AD1384" s="60">
        <v>0</v>
      </c>
      <c r="AE1384" s="47">
        <v>0</v>
      </c>
      <c r="AF1384" s="47">
        <v>0</v>
      </c>
      <c r="AG1384" s="47">
        <v>0</v>
      </c>
      <c r="AH1384" s="47">
        <v>0</v>
      </c>
      <c r="AI1384" s="56"/>
      <c r="AJ1384" s="47">
        <v>0</v>
      </c>
      <c r="AK1384" s="56"/>
      <c r="AL1384" s="9" t="str">
        <f>VLOOKUP(F1384,Definitions!$B$7:$E$39,4,FALSE)</f>
        <v>Rest</v>
      </c>
    </row>
    <row r="1385" spans="1:38">
      <c r="A1385" s="36" t="str">
        <f t="shared" si="49"/>
        <v>NO402_0</v>
      </c>
      <c r="B1385" t="s">
        <v>136</v>
      </c>
      <c r="C1385" t="s">
        <v>185</v>
      </c>
      <c r="D1385">
        <v>402</v>
      </c>
      <c r="E1385">
        <v>0</v>
      </c>
      <c r="F1385" s="25" t="str">
        <f>VLOOKUP(B1385,Definitions!$C$7:$D$43,2,FALSE)</f>
        <v>Norway</v>
      </c>
      <c r="G1385" t="str">
        <f>VLOOKUP(C1385,Definitions!$C$49:$D$57,2,FALSE)</f>
        <v>Residential</v>
      </c>
      <c r="H1385" t="str">
        <f>VLOOKUP(D1385,Definitions!$C$60:$D$104,2,FALSE)</f>
        <v>MFH</v>
      </c>
      <c r="J1385" s="29" t="s">
        <v>166</v>
      </c>
      <c r="K1385" s="47" t="s">
        <v>454</v>
      </c>
      <c r="L1385" s="46">
        <v>5.4039379638431821</v>
      </c>
      <c r="M1385" s="46">
        <v>5.4039379638431821</v>
      </c>
      <c r="N1385" s="29"/>
      <c r="O1385" s="47">
        <v>0</v>
      </c>
      <c r="P1385" s="46">
        <v>5.4039379638431821</v>
      </c>
      <c r="Q1385" s="46">
        <v>4.8698726193630764</v>
      </c>
      <c r="R1385" s="37">
        <v>0</v>
      </c>
      <c r="S1385" s="47">
        <v>4.2371316526768013</v>
      </c>
      <c r="T1385" s="56">
        <v>0</v>
      </c>
      <c r="U1385" s="47">
        <v>0.63274096668627489</v>
      </c>
      <c r="V1385" s="56">
        <v>0</v>
      </c>
      <c r="W1385" s="47">
        <v>0</v>
      </c>
      <c r="X1385" s="47">
        <v>0</v>
      </c>
      <c r="Y1385" s="47">
        <v>0</v>
      </c>
      <c r="Z1385" s="47">
        <v>0</v>
      </c>
      <c r="AA1385" s="47">
        <v>0</v>
      </c>
      <c r="AB1385" s="56"/>
      <c r="AC1385" s="47">
        <v>0</v>
      </c>
      <c r="AD1385" s="60">
        <v>0</v>
      </c>
      <c r="AE1385" s="47">
        <v>0</v>
      </c>
      <c r="AF1385" s="47">
        <v>0</v>
      </c>
      <c r="AG1385" s="47">
        <v>0</v>
      </c>
      <c r="AH1385" s="47">
        <v>0</v>
      </c>
      <c r="AI1385" s="56"/>
      <c r="AJ1385" s="47">
        <v>0.53406534448010623</v>
      </c>
      <c r="AK1385" s="56"/>
      <c r="AL1385" s="9" t="str">
        <f>VLOOKUP(F1385,Definitions!$B$7:$E$39,4,FALSE)</f>
        <v>Rest</v>
      </c>
    </row>
    <row r="1386" spans="1:38">
      <c r="A1386" s="36" t="str">
        <f t="shared" si="49"/>
        <v>NO402_1</v>
      </c>
      <c r="B1386" t="s">
        <v>136</v>
      </c>
      <c r="C1386" t="s">
        <v>185</v>
      </c>
      <c r="D1386">
        <v>402</v>
      </c>
      <c r="E1386">
        <v>1</v>
      </c>
      <c r="F1386" s="25" t="str">
        <f>VLOOKUP(B1386,Definitions!$C$7:$D$43,2,FALSE)</f>
        <v>Norway</v>
      </c>
      <c r="G1386" t="str">
        <f>VLOOKUP(C1386,Definitions!$C$49:$D$57,2,FALSE)</f>
        <v>Residential</v>
      </c>
      <c r="H1386" t="str">
        <f>VLOOKUP(D1386,Definitions!$C$60:$D$104,2,FALSE)</f>
        <v>MFH</v>
      </c>
      <c r="J1386" s="29" t="s">
        <v>155</v>
      </c>
      <c r="K1386" s="47" t="s">
        <v>454</v>
      </c>
      <c r="L1386" s="46">
        <v>5.658598091053791E-2</v>
      </c>
      <c r="M1386" s="46">
        <v>5.658598091053791E-2</v>
      </c>
      <c r="N1386" s="29"/>
      <c r="O1386" s="47">
        <v>0</v>
      </c>
      <c r="P1386" s="46">
        <v>5.658598091053791E-2</v>
      </c>
      <c r="Q1386" s="46">
        <v>5.658598091053791E-2</v>
      </c>
      <c r="R1386" s="37">
        <v>0</v>
      </c>
      <c r="S1386" s="47">
        <v>5.0296154100902532E-2</v>
      </c>
      <c r="T1386" s="56">
        <v>0</v>
      </c>
      <c r="U1386" s="47">
        <v>6.2898268096353797E-3</v>
      </c>
      <c r="V1386" s="56">
        <v>0</v>
      </c>
      <c r="W1386" s="47">
        <v>0</v>
      </c>
      <c r="X1386" s="47">
        <v>0</v>
      </c>
      <c r="Y1386" s="47">
        <v>0</v>
      </c>
      <c r="Z1386" s="47">
        <v>0</v>
      </c>
      <c r="AA1386" s="47">
        <v>0</v>
      </c>
      <c r="AB1386" s="56"/>
      <c r="AC1386" s="47">
        <v>0</v>
      </c>
      <c r="AD1386" s="60">
        <v>0</v>
      </c>
      <c r="AE1386" s="47">
        <v>0</v>
      </c>
      <c r="AF1386" s="47">
        <v>0</v>
      </c>
      <c r="AG1386" s="47">
        <v>0</v>
      </c>
      <c r="AH1386" s="47">
        <v>0</v>
      </c>
      <c r="AI1386" s="56"/>
      <c r="AJ1386" s="47">
        <v>0</v>
      </c>
      <c r="AK1386" s="56"/>
      <c r="AL1386" s="9" t="str">
        <f>VLOOKUP(F1386,Definitions!$B$7:$E$39,4,FALSE)</f>
        <v>Rest</v>
      </c>
    </row>
    <row r="1387" spans="1:38">
      <c r="A1387" s="36" t="str">
        <f t="shared" si="49"/>
        <v>NO402_2</v>
      </c>
      <c r="B1387" t="s">
        <v>136</v>
      </c>
      <c r="C1387" t="s">
        <v>185</v>
      </c>
      <c r="D1387">
        <v>402</v>
      </c>
      <c r="E1387">
        <v>2</v>
      </c>
      <c r="F1387" s="25" t="str">
        <f>VLOOKUP(B1387,Definitions!$C$7:$D$43,2,FALSE)</f>
        <v>Norway</v>
      </c>
      <c r="G1387" t="str">
        <f>VLOOKUP(C1387,Definitions!$C$49:$D$57,2,FALSE)</f>
        <v>Residential</v>
      </c>
      <c r="H1387" t="str">
        <f>VLOOKUP(D1387,Definitions!$C$60:$D$104,2,FALSE)</f>
        <v>MFH</v>
      </c>
      <c r="J1387" s="29" t="s">
        <v>156</v>
      </c>
      <c r="K1387" s="47" t="s">
        <v>454</v>
      </c>
      <c r="L1387" s="46">
        <v>0.32904536651574662</v>
      </c>
      <c r="M1387" s="46">
        <v>0.32904536651574662</v>
      </c>
      <c r="N1387" s="29"/>
      <c r="O1387" s="47">
        <v>0</v>
      </c>
      <c r="P1387" s="46">
        <v>0.32904536651574662</v>
      </c>
      <c r="Q1387" s="46">
        <v>0.32904536651574662</v>
      </c>
      <c r="R1387" s="37">
        <v>0</v>
      </c>
      <c r="S1387" s="47">
        <v>0.27627285855009187</v>
      </c>
      <c r="T1387" s="56">
        <v>0</v>
      </c>
      <c r="U1387" s="47">
        <v>5.2772507965654768E-2</v>
      </c>
      <c r="V1387" s="56">
        <v>0</v>
      </c>
      <c r="W1387" s="47">
        <v>0</v>
      </c>
      <c r="X1387" s="47">
        <v>0</v>
      </c>
      <c r="Y1387" s="47">
        <v>0</v>
      </c>
      <c r="Z1387" s="47">
        <v>0</v>
      </c>
      <c r="AA1387" s="47">
        <v>0</v>
      </c>
      <c r="AB1387" s="56"/>
      <c r="AC1387" s="47">
        <v>0</v>
      </c>
      <c r="AD1387" s="60">
        <v>0</v>
      </c>
      <c r="AE1387" s="47">
        <v>0</v>
      </c>
      <c r="AF1387" s="47">
        <v>0</v>
      </c>
      <c r="AG1387" s="47">
        <v>0</v>
      </c>
      <c r="AH1387" s="47">
        <v>0</v>
      </c>
      <c r="AI1387" s="56"/>
      <c r="AJ1387" s="47">
        <v>0</v>
      </c>
      <c r="AK1387" s="56"/>
      <c r="AL1387" s="9" t="str">
        <f>VLOOKUP(F1387,Definitions!$B$7:$E$39,4,FALSE)</f>
        <v>Rest</v>
      </c>
    </row>
    <row r="1388" spans="1:38">
      <c r="A1388" s="36" t="str">
        <f t="shared" si="49"/>
        <v>NO402_3</v>
      </c>
      <c r="B1388" t="s">
        <v>136</v>
      </c>
      <c r="C1388" t="s">
        <v>185</v>
      </c>
      <c r="D1388">
        <v>402</v>
      </c>
      <c r="E1388">
        <v>3</v>
      </c>
      <c r="F1388" s="25" t="str">
        <f>VLOOKUP(B1388,Definitions!$C$7:$D$43,2,FALSE)</f>
        <v>Norway</v>
      </c>
      <c r="G1388" t="str">
        <f>VLOOKUP(C1388,Definitions!$C$49:$D$57,2,FALSE)</f>
        <v>Residential</v>
      </c>
      <c r="H1388" t="str">
        <f>VLOOKUP(D1388,Definitions!$C$60:$D$104,2,FALSE)</f>
        <v>MFH</v>
      </c>
      <c r="J1388" s="29" t="s">
        <v>157</v>
      </c>
      <c r="K1388" s="47" t="s">
        <v>454</v>
      </c>
      <c r="L1388" s="46">
        <v>0.15574635504653903</v>
      </c>
      <c r="M1388" s="46">
        <v>0.15574635504653903</v>
      </c>
      <c r="N1388" s="29"/>
      <c r="O1388" s="47">
        <v>0</v>
      </c>
      <c r="P1388" s="46">
        <v>0.15574635504653903</v>
      </c>
      <c r="Q1388" s="46">
        <v>0.14357279347260715</v>
      </c>
      <c r="R1388" s="37">
        <v>0</v>
      </c>
      <c r="S1388" s="47">
        <v>0.12109715953774347</v>
      </c>
      <c r="T1388" s="56">
        <v>0</v>
      </c>
      <c r="U1388" s="47">
        <v>2.2475633934863685E-2</v>
      </c>
      <c r="V1388" s="56">
        <v>0</v>
      </c>
      <c r="W1388" s="47">
        <v>0</v>
      </c>
      <c r="X1388" s="47">
        <v>0</v>
      </c>
      <c r="Y1388" s="47">
        <v>0</v>
      </c>
      <c r="Z1388" s="47">
        <v>0</v>
      </c>
      <c r="AA1388" s="47">
        <v>0</v>
      </c>
      <c r="AB1388" s="56"/>
      <c r="AC1388" s="47">
        <v>0</v>
      </c>
      <c r="AD1388" s="60">
        <v>0</v>
      </c>
      <c r="AE1388" s="47">
        <v>0</v>
      </c>
      <c r="AF1388" s="47">
        <v>0</v>
      </c>
      <c r="AG1388" s="47">
        <v>0</v>
      </c>
      <c r="AH1388" s="47">
        <v>0</v>
      </c>
      <c r="AI1388" s="56"/>
      <c r="AJ1388" s="47">
        <v>1.2173561573931875E-2</v>
      </c>
      <c r="AK1388" s="56"/>
      <c r="AL1388" s="9" t="str">
        <f>VLOOKUP(F1388,Definitions!$B$7:$E$39,4,FALSE)</f>
        <v>Rest</v>
      </c>
    </row>
    <row r="1389" spans="1:38">
      <c r="A1389" s="36" t="str">
        <f t="shared" si="49"/>
        <v>NO402_4</v>
      </c>
      <c r="B1389" t="s">
        <v>136</v>
      </c>
      <c r="C1389" t="s">
        <v>185</v>
      </c>
      <c r="D1389">
        <v>402</v>
      </c>
      <c r="E1389">
        <v>4</v>
      </c>
      <c r="F1389" s="25" t="str">
        <f>VLOOKUP(B1389,Definitions!$C$7:$D$43,2,FALSE)</f>
        <v>Norway</v>
      </c>
      <c r="G1389" t="str">
        <f>VLOOKUP(C1389,Definitions!$C$49:$D$57,2,FALSE)</f>
        <v>Residential</v>
      </c>
      <c r="H1389" t="str">
        <f>VLOOKUP(D1389,Definitions!$C$60:$D$104,2,FALSE)</f>
        <v>MFH</v>
      </c>
      <c r="J1389" s="29" t="s">
        <v>158</v>
      </c>
      <c r="K1389" s="47" t="s">
        <v>454</v>
      </c>
      <c r="L1389" s="46">
        <v>1.4490505237586722E-2</v>
      </c>
      <c r="M1389" s="46">
        <v>1.4490505237586722E-2</v>
      </c>
      <c r="N1389" s="29"/>
      <c r="O1389" s="47">
        <v>0</v>
      </c>
      <c r="P1389" s="46">
        <v>1.4490505237586722E-2</v>
      </c>
      <c r="Q1389" s="46">
        <v>1.4490505237586722E-2</v>
      </c>
      <c r="R1389" s="37">
        <v>0</v>
      </c>
      <c r="S1389" s="47">
        <v>1.11532543744282E-2</v>
      </c>
      <c r="T1389" s="56">
        <v>0</v>
      </c>
      <c r="U1389" s="47">
        <v>3.3372508631585212E-3</v>
      </c>
      <c r="V1389" s="56">
        <v>0</v>
      </c>
      <c r="W1389" s="47">
        <v>0</v>
      </c>
      <c r="X1389" s="47">
        <v>0</v>
      </c>
      <c r="Y1389" s="47">
        <v>0</v>
      </c>
      <c r="Z1389" s="47">
        <v>0</v>
      </c>
      <c r="AA1389" s="47">
        <v>0</v>
      </c>
      <c r="AB1389" s="56"/>
      <c r="AC1389" s="47">
        <v>0</v>
      </c>
      <c r="AD1389" s="60">
        <v>0</v>
      </c>
      <c r="AE1389" s="47">
        <v>0</v>
      </c>
      <c r="AF1389" s="47">
        <v>0</v>
      </c>
      <c r="AG1389" s="47">
        <v>0</v>
      </c>
      <c r="AH1389" s="47">
        <v>0</v>
      </c>
      <c r="AI1389" s="56"/>
      <c r="AJ1389" s="47">
        <v>0</v>
      </c>
      <c r="AK1389" s="56"/>
      <c r="AL1389" s="9" t="str">
        <f>VLOOKUP(F1389,Definitions!$B$7:$E$39,4,FALSE)</f>
        <v>Rest</v>
      </c>
    </row>
    <row r="1390" spans="1:38">
      <c r="A1390" s="36" t="str">
        <f t="shared" si="49"/>
        <v>NO402_6</v>
      </c>
      <c r="B1390" t="s">
        <v>136</v>
      </c>
      <c r="C1390" t="s">
        <v>185</v>
      </c>
      <c r="D1390">
        <v>402</v>
      </c>
      <c r="E1390">
        <v>6</v>
      </c>
      <c r="F1390" s="25" t="str">
        <f>VLOOKUP(B1390,Definitions!$C$7:$D$43,2,FALSE)</f>
        <v>Norway</v>
      </c>
      <c r="G1390" t="str">
        <f>VLOOKUP(C1390,Definitions!$C$49:$D$57,2,FALSE)</f>
        <v>Residential</v>
      </c>
      <c r="H1390" t="str">
        <f>VLOOKUP(D1390,Definitions!$C$60:$D$104,2,FALSE)</f>
        <v>MFH</v>
      </c>
      <c r="J1390" s="29" t="s">
        <v>159</v>
      </c>
      <c r="K1390" s="47">
        <v>0</v>
      </c>
      <c r="L1390" s="46">
        <v>0</v>
      </c>
      <c r="M1390" s="46">
        <v>0</v>
      </c>
      <c r="N1390" s="29"/>
      <c r="O1390" s="47">
        <v>0</v>
      </c>
      <c r="P1390" s="46">
        <v>0</v>
      </c>
      <c r="Q1390" s="46">
        <v>0</v>
      </c>
      <c r="R1390" s="37">
        <v>0</v>
      </c>
      <c r="S1390" s="47">
        <v>0</v>
      </c>
      <c r="T1390" s="56">
        <v>0</v>
      </c>
      <c r="U1390" s="47">
        <v>0</v>
      </c>
      <c r="V1390" s="56">
        <v>0</v>
      </c>
      <c r="W1390" s="47">
        <v>0</v>
      </c>
      <c r="X1390" s="47">
        <v>0</v>
      </c>
      <c r="Y1390" s="47">
        <v>0</v>
      </c>
      <c r="Z1390" s="47">
        <v>0</v>
      </c>
      <c r="AA1390" s="47">
        <v>0</v>
      </c>
      <c r="AB1390" s="56"/>
      <c r="AC1390" s="47">
        <v>0</v>
      </c>
      <c r="AD1390" s="60">
        <v>0</v>
      </c>
      <c r="AE1390" s="47">
        <v>0</v>
      </c>
      <c r="AF1390" s="47">
        <v>0</v>
      </c>
      <c r="AG1390" s="47">
        <v>0</v>
      </c>
      <c r="AH1390" s="47">
        <v>0</v>
      </c>
      <c r="AI1390" s="56"/>
      <c r="AJ1390" s="47">
        <v>0</v>
      </c>
      <c r="AK1390" s="56"/>
      <c r="AL1390" s="9" t="str">
        <f>VLOOKUP(F1390,Definitions!$B$7:$E$39,4,FALSE)</f>
        <v>Rest</v>
      </c>
    </row>
    <row r="1391" spans="1:38">
      <c r="A1391" s="36" t="str">
        <f t="shared" si="49"/>
        <v>NO402_7</v>
      </c>
      <c r="B1391" t="s">
        <v>136</v>
      </c>
      <c r="C1391" t="s">
        <v>185</v>
      </c>
      <c r="D1391">
        <v>402</v>
      </c>
      <c r="E1391">
        <v>7</v>
      </c>
      <c r="F1391" s="25" t="str">
        <f>VLOOKUP(B1391,Definitions!$C$7:$D$43,2,FALSE)</f>
        <v>Norway</v>
      </c>
      <c r="G1391" t="str">
        <f>VLOOKUP(C1391,Definitions!$C$49:$D$57,2,FALSE)</f>
        <v>Residential</v>
      </c>
      <c r="H1391" t="str">
        <f>VLOOKUP(D1391,Definitions!$C$60:$D$104,2,FALSE)</f>
        <v>MFH</v>
      </c>
      <c r="J1391" s="29" t="s">
        <v>160</v>
      </c>
      <c r="K1391" s="47" t="s">
        <v>454</v>
      </c>
      <c r="L1391" s="46">
        <v>0</v>
      </c>
      <c r="M1391" s="46">
        <v>0</v>
      </c>
      <c r="N1391" s="29"/>
      <c r="O1391" s="47">
        <v>0</v>
      </c>
      <c r="P1391" s="46">
        <v>0</v>
      </c>
      <c r="Q1391" s="46">
        <v>0</v>
      </c>
      <c r="R1391" s="37">
        <v>0</v>
      </c>
      <c r="S1391" s="47">
        <v>0</v>
      </c>
      <c r="T1391" s="56">
        <v>0</v>
      </c>
      <c r="U1391" s="47">
        <v>0</v>
      </c>
      <c r="V1391" s="56">
        <v>0</v>
      </c>
      <c r="W1391" s="47">
        <v>0</v>
      </c>
      <c r="X1391" s="47">
        <v>0</v>
      </c>
      <c r="Y1391" s="47">
        <v>0</v>
      </c>
      <c r="Z1391" s="47">
        <v>0</v>
      </c>
      <c r="AA1391" s="47">
        <v>0</v>
      </c>
      <c r="AB1391" s="56"/>
      <c r="AC1391" s="47">
        <v>0</v>
      </c>
      <c r="AD1391" s="60">
        <v>0</v>
      </c>
      <c r="AE1391" s="47">
        <v>0</v>
      </c>
      <c r="AF1391" s="47">
        <v>0</v>
      </c>
      <c r="AG1391" s="47">
        <v>0</v>
      </c>
      <c r="AH1391" s="47">
        <v>0</v>
      </c>
      <c r="AI1391" s="56"/>
      <c r="AJ1391" s="47">
        <v>0</v>
      </c>
      <c r="AK1391" s="56"/>
      <c r="AL1391" s="9" t="str">
        <f>VLOOKUP(F1391,Definitions!$B$7:$E$39,4,FALSE)</f>
        <v>Rest</v>
      </c>
    </row>
    <row r="1392" spans="1:38">
      <c r="A1392" s="36" t="str">
        <f t="shared" si="49"/>
        <v>NO402_8</v>
      </c>
      <c r="B1392" t="s">
        <v>136</v>
      </c>
      <c r="C1392" t="s">
        <v>185</v>
      </c>
      <c r="D1392">
        <v>402</v>
      </c>
      <c r="E1392">
        <v>8</v>
      </c>
      <c r="F1392" s="25" t="str">
        <f>VLOOKUP(B1392,Definitions!$C$7:$D$43,2,FALSE)</f>
        <v>Norway</v>
      </c>
      <c r="G1392" t="str">
        <f>VLOOKUP(C1392,Definitions!$C$49:$D$57,2,FALSE)</f>
        <v>Residential</v>
      </c>
      <c r="H1392" t="str">
        <f>VLOOKUP(D1392,Definitions!$C$60:$D$104,2,FALSE)</f>
        <v>MFH</v>
      </c>
      <c r="J1392" s="29" t="s">
        <v>274</v>
      </c>
      <c r="K1392" s="47" t="s">
        <v>454</v>
      </c>
      <c r="L1392" s="46">
        <v>0</v>
      </c>
      <c r="M1392" s="46">
        <v>0</v>
      </c>
      <c r="N1392" s="29"/>
      <c r="O1392" s="47">
        <v>0</v>
      </c>
      <c r="P1392" s="46">
        <v>0</v>
      </c>
      <c r="Q1392" s="46">
        <v>0</v>
      </c>
      <c r="R1392" s="37">
        <v>0</v>
      </c>
      <c r="S1392" s="47">
        <v>0</v>
      </c>
      <c r="T1392" s="56">
        <v>0</v>
      </c>
      <c r="U1392" s="47">
        <v>0</v>
      </c>
      <c r="V1392" s="56">
        <v>0</v>
      </c>
      <c r="W1392" s="47">
        <v>0</v>
      </c>
      <c r="X1392" s="47">
        <v>0</v>
      </c>
      <c r="Y1392" s="47">
        <v>0</v>
      </c>
      <c r="Z1392" s="47">
        <v>0</v>
      </c>
      <c r="AA1392" s="47">
        <v>0</v>
      </c>
      <c r="AB1392" s="56"/>
      <c r="AC1392" s="47">
        <v>0</v>
      </c>
      <c r="AD1392" s="60">
        <v>0</v>
      </c>
      <c r="AE1392" s="47">
        <v>0</v>
      </c>
      <c r="AF1392" s="47">
        <v>0</v>
      </c>
      <c r="AG1392" s="47">
        <v>0</v>
      </c>
      <c r="AH1392" s="47">
        <v>0</v>
      </c>
      <c r="AI1392" s="56"/>
      <c r="AJ1392" s="47">
        <v>0</v>
      </c>
      <c r="AK1392" s="56"/>
      <c r="AL1392" s="9" t="str">
        <f>VLOOKUP(F1392,Definitions!$B$7:$E$39,4,FALSE)</f>
        <v>Rest</v>
      </c>
    </row>
    <row r="1393" spans="1:38">
      <c r="A1393" s="36" t="str">
        <f t="shared" si="49"/>
        <v>NO402_9</v>
      </c>
      <c r="B1393" t="s">
        <v>136</v>
      </c>
      <c r="C1393" t="s">
        <v>185</v>
      </c>
      <c r="D1393">
        <v>402</v>
      </c>
      <c r="E1393">
        <v>9</v>
      </c>
      <c r="F1393" s="25" t="str">
        <f>VLOOKUP(B1393,Definitions!$C$7:$D$43,2,FALSE)</f>
        <v>Norway</v>
      </c>
      <c r="G1393" t="str">
        <f>VLOOKUP(C1393,Definitions!$C$49:$D$57,2,FALSE)</f>
        <v>Residential</v>
      </c>
      <c r="H1393" t="str">
        <f>VLOOKUP(D1393,Definitions!$C$60:$D$104,2,FALSE)</f>
        <v>MFH</v>
      </c>
      <c r="J1393" s="29" t="s">
        <v>258</v>
      </c>
      <c r="K1393" s="47" t="s">
        <v>454</v>
      </c>
      <c r="L1393" s="46">
        <v>2.5789860332151811E-2</v>
      </c>
      <c r="M1393" s="46">
        <v>2.5789860332151811E-2</v>
      </c>
      <c r="N1393" s="29"/>
      <c r="O1393" s="47">
        <v>0</v>
      </c>
      <c r="P1393" s="46">
        <v>2.5789860332151811E-2</v>
      </c>
      <c r="Q1393" s="46">
        <v>2.5789860332151811E-2</v>
      </c>
      <c r="R1393" s="37">
        <v>0</v>
      </c>
      <c r="S1393" s="47">
        <v>1.9850299754859947E-2</v>
      </c>
      <c r="T1393" s="56">
        <v>0</v>
      </c>
      <c r="U1393" s="47">
        <v>5.9395605772918619E-3</v>
      </c>
      <c r="V1393" s="56">
        <v>0</v>
      </c>
      <c r="W1393" s="47">
        <v>0</v>
      </c>
      <c r="X1393" s="47">
        <v>0</v>
      </c>
      <c r="Y1393" s="47">
        <v>0</v>
      </c>
      <c r="Z1393" s="47">
        <v>0</v>
      </c>
      <c r="AA1393" s="47">
        <v>0</v>
      </c>
      <c r="AB1393" s="56"/>
      <c r="AC1393" s="47">
        <v>0</v>
      </c>
      <c r="AD1393" s="60">
        <v>0</v>
      </c>
      <c r="AE1393" s="47">
        <v>0</v>
      </c>
      <c r="AF1393" s="47">
        <v>0</v>
      </c>
      <c r="AG1393" s="47">
        <v>0</v>
      </c>
      <c r="AH1393" s="47">
        <v>0</v>
      </c>
      <c r="AI1393" s="56"/>
      <c r="AJ1393" s="47">
        <v>0</v>
      </c>
      <c r="AK1393" s="56"/>
      <c r="AL1393" s="9" t="str">
        <f>VLOOKUP(F1393,Definitions!$B$7:$E$39,4,FALSE)</f>
        <v>Rest</v>
      </c>
    </row>
    <row r="1394" spans="1:38">
      <c r="A1394" s="36" t="str">
        <f t="shared" si="49"/>
        <v>NO402_51</v>
      </c>
      <c r="B1394" t="s">
        <v>136</v>
      </c>
      <c r="C1394" t="s">
        <v>185</v>
      </c>
      <c r="D1394">
        <v>402</v>
      </c>
      <c r="E1394">
        <v>51</v>
      </c>
      <c r="F1394" s="25" t="str">
        <f>VLOOKUP(B1394,Definitions!$C$7:$D$43,2,FALSE)</f>
        <v>Norway</v>
      </c>
      <c r="G1394" t="str">
        <f>VLOOKUP(C1394,Definitions!$C$49:$D$57,2,FALSE)</f>
        <v>Residential</v>
      </c>
      <c r="H1394" t="str">
        <f>VLOOKUP(D1394,Definitions!$C$60:$D$104,2,FALSE)</f>
        <v>MFH</v>
      </c>
      <c r="J1394" s="29" t="s">
        <v>161</v>
      </c>
      <c r="K1394" s="47" t="s">
        <v>454</v>
      </c>
      <c r="L1394" s="46">
        <v>0.9124386276126546</v>
      </c>
      <c r="M1394" s="46">
        <v>0.9124386276126546</v>
      </c>
      <c r="N1394" s="29"/>
      <c r="O1394" s="47">
        <v>0</v>
      </c>
      <c r="P1394" s="46">
        <v>0.9124386276126546</v>
      </c>
      <c r="Q1394" s="46">
        <v>0.9124386276126546</v>
      </c>
      <c r="R1394" s="37">
        <v>0</v>
      </c>
      <c r="S1394" s="47">
        <v>0.73756661285808756</v>
      </c>
      <c r="T1394" s="56">
        <v>0</v>
      </c>
      <c r="U1394" s="47">
        <v>0.17487201475456698</v>
      </c>
      <c r="V1394" s="56">
        <v>0</v>
      </c>
      <c r="W1394" s="47">
        <v>0</v>
      </c>
      <c r="X1394" s="47">
        <v>0</v>
      </c>
      <c r="Y1394" s="47">
        <v>0</v>
      </c>
      <c r="Z1394" s="47">
        <v>0</v>
      </c>
      <c r="AA1394" s="47">
        <v>0</v>
      </c>
      <c r="AB1394" s="56"/>
      <c r="AC1394" s="47">
        <v>0</v>
      </c>
      <c r="AD1394" s="60">
        <v>0</v>
      </c>
      <c r="AE1394" s="47">
        <v>0</v>
      </c>
      <c r="AF1394" s="47">
        <v>0</v>
      </c>
      <c r="AG1394" s="47">
        <v>0</v>
      </c>
      <c r="AH1394" s="47">
        <v>0</v>
      </c>
      <c r="AI1394" s="56"/>
      <c r="AJ1394" s="47">
        <v>0</v>
      </c>
      <c r="AK1394" s="56"/>
      <c r="AL1394" s="9" t="str">
        <f>VLOOKUP(F1394,Definitions!$B$7:$E$39,4,FALSE)</f>
        <v>Rest</v>
      </c>
    </row>
    <row r="1395" spans="1:38">
      <c r="A1395" s="36" t="str">
        <f t="shared" si="49"/>
        <v>NO402_52</v>
      </c>
      <c r="B1395" t="s">
        <v>136</v>
      </c>
      <c r="C1395" t="s">
        <v>185</v>
      </c>
      <c r="D1395">
        <v>402</v>
      </c>
      <c r="E1395">
        <v>52</v>
      </c>
      <c r="F1395" s="25" t="str">
        <f>VLOOKUP(B1395,Definitions!$C$7:$D$43,2,FALSE)</f>
        <v>Norway</v>
      </c>
      <c r="G1395" t="str">
        <f>VLOOKUP(C1395,Definitions!$C$49:$D$57,2,FALSE)</f>
        <v>Residential</v>
      </c>
      <c r="H1395" t="str">
        <f>VLOOKUP(D1395,Definitions!$C$60:$D$104,2,FALSE)</f>
        <v>MFH</v>
      </c>
      <c r="J1395" s="29" t="s">
        <v>162</v>
      </c>
      <c r="K1395" s="47" t="s">
        <v>454</v>
      </c>
      <c r="L1395" s="46">
        <v>0</v>
      </c>
      <c r="M1395" s="46">
        <v>0</v>
      </c>
      <c r="N1395" s="29"/>
      <c r="O1395" s="47">
        <v>0</v>
      </c>
      <c r="P1395" s="46">
        <v>0</v>
      </c>
      <c r="Q1395" s="46">
        <v>0</v>
      </c>
      <c r="R1395" s="37">
        <v>0</v>
      </c>
      <c r="S1395" s="47">
        <v>0</v>
      </c>
      <c r="T1395" s="56">
        <v>0</v>
      </c>
      <c r="U1395" s="47">
        <v>0</v>
      </c>
      <c r="V1395" s="56">
        <v>0</v>
      </c>
      <c r="W1395" s="47">
        <v>0</v>
      </c>
      <c r="X1395" s="47">
        <v>0</v>
      </c>
      <c r="Y1395" s="47">
        <v>0</v>
      </c>
      <c r="Z1395" s="47">
        <v>0</v>
      </c>
      <c r="AA1395" s="47">
        <v>0</v>
      </c>
      <c r="AB1395" s="56"/>
      <c r="AC1395" s="47">
        <v>0</v>
      </c>
      <c r="AD1395" s="60">
        <v>0</v>
      </c>
      <c r="AE1395" s="47">
        <v>0</v>
      </c>
      <c r="AF1395" s="47">
        <v>0</v>
      </c>
      <c r="AG1395" s="47">
        <v>0</v>
      </c>
      <c r="AH1395" s="47">
        <v>0</v>
      </c>
      <c r="AI1395" s="56"/>
      <c r="AJ1395" s="47">
        <v>0</v>
      </c>
      <c r="AK1395" s="56"/>
      <c r="AL1395" s="9" t="str">
        <f>VLOOKUP(F1395,Definitions!$B$7:$E$39,4,FALSE)</f>
        <v>Rest</v>
      </c>
    </row>
    <row r="1396" spans="1:38">
      <c r="A1396" s="36" t="str">
        <f t="shared" si="49"/>
        <v>NO402_53</v>
      </c>
      <c r="B1396" t="s">
        <v>136</v>
      </c>
      <c r="C1396" t="s">
        <v>185</v>
      </c>
      <c r="D1396">
        <v>402</v>
      </c>
      <c r="E1396">
        <v>53</v>
      </c>
      <c r="F1396" s="25" t="str">
        <f>VLOOKUP(B1396,Definitions!$C$7:$D$43,2,FALSE)</f>
        <v>Norway</v>
      </c>
      <c r="G1396" t="str">
        <f>VLOOKUP(C1396,Definitions!$C$49:$D$57,2,FALSE)</f>
        <v>Residential</v>
      </c>
      <c r="H1396" t="str">
        <f>VLOOKUP(D1396,Definitions!$C$60:$D$104,2,FALSE)</f>
        <v>MFH</v>
      </c>
      <c r="J1396" s="29" t="s">
        <v>163</v>
      </c>
      <c r="K1396" s="47" t="s">
        <v>454</v>
      </c>
      <c r="L1396" s="46">
        <v>3.6883649305880383E-5</v>
      </c>
      <c r="M1396" s="46">
        <v>3.6883649305880383E-5</v>
      </c>
      <c r="N1396" s="29"/>
      <c r="O1396" s="47">
        <v>0</v>
      </c>
      <c r="P1396" s="46">
        <v>3.6883649305880383E-5</v>
      </c>
      <c r="Q1396" s="46">
        <v>3.6883649305880383E-5</v>
      </c>
      <c r="R1396" s="37">
        <v>0</v>
      </c>
      <c r="S1396" s="47">
        <v>2.8389122133480343E-5</v>
      </c>
      <c r="T1396" s="56">
        <v>0</v>
      </c>
      <c r="U1396" s="47">
        <v>8.4945271724000414E-6</v>
      </c>
      <c r="V1396" s="56">
        <v>0</v>
      </c>
      <c r="W1396" s="47">
        <v>0</v>
      </c>
      <c r="X1396" s="47">
        <v>0</v>
      </c>
      <c r="Y1396" s="47">
        <v>0</v>
      </c>
      <c r="Z1396" s="47">
        <v>0</v>
      </c>
      <c r="AA1396" s="47">
        <v>0</v>
      </c>
      <c r="AB1396" s="56"/>
      <c r="AC1396" s="47">
        <v>0</v>
      </c>
      <c r="AD1396" s="60">
        <v>0</v>
      </c>
      <c r="AE1396" s="47">
        <v>0</v>
      </c>
      <c r="AF1396" s="47">
        <v>0</v>
      </c>
      <c r="AG1396" s="47">
        <v>0</v>
      </c>
      <c r="AH1396" s="47">
        <v>0</v>
      </c>
      <c r="AI1396" s="56"/>
      <c r="AJ1396" s="47">
        <v>0</v>
      </c>
      <c r="AK1396" s="56"/>
      <c r="AL1396" s="9" t="str">
        <f>VLOOKUP(F1396,Definitions!$B$7:$E$39,4,FALSE)</f>
        <v>Rest</v>
      </c>
    </row>
    <row r="1397" spans="1:38">
      <c r="A1397" s="36" t="str">
        <f t="shared" si="49"/>
        <v>NO402_62</v>
      </c>
      <c r="B1397" t="s">
        <v>136</v>
      </c>
      <c r="C1397" t="s">
        <v>185</v>
      </c>
      <c r="D1397">
        <v>402</v>
      </c>
      <c r="E1397">
        <v>62</v>
      </c>
      <c r="F1397" s="25" t="str">
        <f>VLOOKUP(B1397,Definitions!$C$7:$D$43,2,FALSE)</f>
        <v>Norway</v>
      </c>
      <c r="G1397" t="str">
        <f>VLOOKUP(C1397,Definitions!$C$49:$D$57,2,FALSE)</f>
        <v>Residential</v>
      </c>
      <c r="H1397" t="str">
        <f>VLOOKUP(D1397,Definitions!$C$60:$D$104,2,FALSE)</f>
        <v>MFH</v>
      </c>
      <c r="J1397" s="29" t="s">
        <v>284</v>
      </c>
      <c r="K1397" s="47" t="s">
        <v>454</v>
      </c>
      <c r="L1397" s="46">
        <v>3.5593222413788599</v>
      </c>
      <c r="M1397" s="46">
        <v>3.5593222413788599</v>
      </c>
      <c r="N1397" s="29"/>
      <c r="O1397" s="47">
        <v>0</v>
      </c>
      <c r="P1397" s="46">
        <v>3.5593222413788599</v>
      </c>
      <c r="Q1397" s="46">
        <v>3.0374304584726857</v>
      </c>
      <c r="R1397" s="37">
        <v>0</v>
      </c>
      <c r="S1397" s="47">
        <v>2.7075935066726</v>
      </c>
      <c r="T1397" s="56">
        <v>0</v>
      </c>
      <c r="U1397" s="47">
        <v>0.32983695180008571</v>
      </c>
      <c r="V1397" s="56">
        <v>0</v>
      </c>
      <c r="W1397" s="47">
        <v>0</v>
      </c>
      <c r="X1397" s="47">
        <v>0</v>
      </c>
      <c r="Y1397" s="47">
        <v>0</v>
      </c>
      <c r="Z1397" s="47">
        <v>0</v>
      </c>
      <c r="AA1397" s="47">
        <v>0</v>
      </c>
      <c r="AB1397" s="56"/>
      <c r="AC1397" s="47">
        <v>0</v>
      </c>
      <c r="AD1397" s="60">
        <v>0</v>
      </c>
      <c r="AE1397" s="47">
        <v>0</v>
      </c>
      <c r="AF1397" s="47">
        <v>0</v>
      </c>
      <c r="AG1397" s="47">
        <v>0</v>
      </c>
      <c r="AH1397" s="47">
        <v>0</v>
      </c>
      <c r="AI1397" s="56"/>
      <c r="AJ1397" s="47">
        <v>0.52189178290617433</v>
      </c>
      <c r="AK1397" s="56"/>
      <c r="AL1397" s="9" t="str">
        <f>VLOOKUP(F1397,Definitions!$B$7:$E$39,4,FALSE)</f>
        <v>Rest</v>
      </c>
    </row>
    <row r="1398" spans="1:38">
      <c r="A1398" s="36" t="str">
        <f t="shared" si="49"/>
        <v>NO402_61</v>
      </c>
      <c r="B1398" t="s">
        <v>136</v>
      </c>
      <c r="C1398" t="s">
        <v>185</v>
      </c>
      <c r="D1398">
        <v>402</v>
      </c>
      <c r="E1398">
        <v>61</v>
      </c>
      <c r="F1398" s="25" t="str">
        <f>VLOOKUP(B1398,Definitions!$C$7:$D$43,2,FALSE)</f>
        <v>Norway</v>
      </c>
      <c r="G1398" t="str">
        <f>VLOOKUP(C1398,Definitions!$C$49:$D$57,2,FALSE)</f>
        <v>Residential</v>
      </c>
      <c r="H1398" t="str">
        <f>VLOOKUP(D1398,Definitions!$C$60:$D$104,2,FALSE)</f>
        <v>MFH</v>
      </c>
      <c r="J1398" s="29" t="s">
        <v>283</v>
      </c>
      <c r="K1398" s="47" t="s">
        <v>454</v>
      </c>
      <c r="L1398" s="46">
        <v>0</v>
      </c>
      <c r="M1398" s="46">
        <v>0</v>
      </c>
      <c r="N1398" s="29"/>
      <c r="O1398" s="47">
        <v>0</v>
      </c>
      <c r="P1398" s="46">
        <v>0</v>
      </c>
      <c r="Q1398" s="46">
        <v>0</v>
      </c>
      <c r="R1398" s="37">
        <v>0</v>
      </c>
      <c r="S1398" s="47">
        <v>0</v>
      </c>
      <c r="T1398" s="56">
        <v>0</v>
      </c>
      <c r="U1398" s="47">
        <v>0</v>
      </c>
      <c r="V1398" s="56">
        <v>0</v>
      </c>
      <c r="W1398" s="47">
        <v>0</v>
      </c>
      <c r="X1398" s="47">
        <v>0</v>
      </c>
      <c r="Y1398" s="47">
        <v>0</v>
      </c>
      <c r="Z1398" s="47">
        <v>0</v>
      </c>
      <c r="AA1398" s="47">
        <v>0</v>
      </c>
      <c r="AB1398" s="56"/>
      <c r="AC1398" s="47">
        <v>0</v>
      </c>
      <c r="AD1398" s="60">
        <v>0</v>
      </c>
      <c r="AE1398" s="47">
        <v>0</v>
      </c>
      <c r="AF1398" s="47">
        <v>0</v>
      </c>
      <c r="AG1398" s="47">
        <v>0</v>
      </c>
      <c r="AH1398" s="47">
        <v>0</v>
      </c>
      <c r="AI1398" s="56"/>
      <c r="AJ1398" s="47">
        <v>0</v>
      </c>
      <c r="AK1398" s="56"/>
      <c r="AL1398" s="9" t="str">
        <f>VLOOKUP(F1398,Definitions!$B$7:$E$39,4,FALSE)</f>
        <v>Rest</v>
      </c>
    </row>
    <row r="1399" spans="1:38">
      <c r="A1399" s="36" t="str">
        <f t="shared" si="49"/>
        <v>NO402_58</v>
      </c>
      <c r="B1399" t="s">
        <v>136</v>
      </c>
      <c r="C1399" t="s">
        <v>185</v>
      </c>
      <c r="D1399">
        <v>402</v>
      </c>
      <c r="E1399">
        <v>58</v>
      </c>
      <c r="F1399" s="25" t="str">
        <f>VLOOKUP(B1399,Definitions!$C$7:$D$43,2,FALSE)</f>
        <v>Norway</v>
      </c>
      <c r="G1399" t="str">
        <f>VLOOKUP(C1399,Definitions!$C$49:$D$57,2,FALSE)</f>
        <v>Residential</v>
      </c>
      <c r="H1399" t="str">
        <f>VLOOKUP(D1399,Definitions!$C$60:$D$104,2,FALSE)</f>
        <v>MFH</v>
      </c>
      <c r="J1399" s="29" t="s">
        <v>277</v>
      </c>
      <c r="K1399" s="47" t="s">
        <v>454</v>
      </c>
      <c r="L1399" s="46">
        <v>0.35048214315979964</v>
      </c>
      <c r="M1399" s="46">
        <v>0.35048214315979964</v>
      </c>
      <c r="N1399" s="29"/>
      <c r="O1399" s="47">
        <v>0</v>
      </c>
      <c r="P1399" s="46">
        <v>0.35048214315979964</v>
      </c>
      <c r="Q1399" s="46">
        <v>0.35048214315979964</v>
      </c>
      <c r="R1399" s="37">
        <v>0</v>
      </c>
      <c r="S1399" s="47">
        <v>0.31327341770595402</v>
      </c>
      <c r="T1399" s="56">
        <v>0</v>
      </c>
      <c r="U1399" s="47">
        <v>3.7208725453845605E-2</v>
      </c>
      <c r="V1399" s="56">
        <v>0</v>
      </c>
      <c r="W1399" s="47">
        <v>0</v>
      </c>
      <c r="X1399" s="47">
        <v>0</v>
      </c>
      <c r="Y1399" s="47">
        <v>0</v>
      </c>
      <c r="Z1399" s="47">
        <v>0</v>
      </c>
      <c r="AA1399" s="47">
        <v>0</v>
      </c>
      <c r="AB1399" s="56"/>
      <c r="AC1399" s="47">
        <v>0</v>
      </c>
      <c r="AD1399" s="60">
        <v>0</v>
      </c>
      <c r="AE1399" s="47">
        <v>0</v>
      </c>
      <c r="AF1399" s="47">
        <v>0</v>
      </c>
      <c r="AG1399" s="47">
        <v>0</v>
      </c>
      <c r="AH1399" s="47">
        <v>0</v>
      </c>
      <c r="AI1399" s="56"/>
      <c r="AJ1399" s="47">
        <v>0</v>
      </c>
      <c r="AK1399" s="56"/>
      <c r="AL1399" s="9" t="str">
        <f>VLOOKUP(F1399,Definitions!$B$7:$E$39,4,FALSE)</f>
        <v>Rest</v>
      </c>
    </row>
    <row r="1400" spans="1:38">
      <c r="A1400" s="36" t="str">
        <f t="shared" si="49"/>
        <v>NO402_55</v>
      </c>
      <c r="B1400" t="s">
        <v>136</v>
      </c>
      <c r="C1400" t="s">
        <v>185</v>
      </c>
      <c r="D1400">
        <v>402</v>
      </c>
      <c r="E1400">
        <v>55</v>
      </c>
      <c r="F1400" s="25" t="str">
        <f>VLOOKUP(B1400,Definitions!$C$7:$D$43,2,FALSE)</f>
        <v>Norway</v>
      </c>
      <c r="G1400" t="str">
        <f>VLOOKUP(C1400,Definitions!$C$49:$D$57,2,FALSE)</f>
        <v>Residential</v>
      </c>
      <c r="H1400" t="str">
        <f>VLOOKUP(D1400,Definitions!$C$60:$D$104,2,FALSE)</f>
        <v>MFH</v>
      </c>
      <c r="J1400" s="29" t="s">
        <v>453</v>
      </c>
      <c r="K1400" s="47" t="s">
        <v>454</v>
      </c>
      <c r="L1400" s="46">
        <v>0</v>
      </c>
      <c r="M1400" s="46">
        <v>0</v>
      </c>
      <c r="N1400" s="29"/>
      <c r="O1400" s="47">
        <v>0</v>
      </c>
      <c r="P1400" s="46">
        <v>0</v>
      </c>
      <c r="Q1400" s="46">
        <v>0</v>
      </c>
      <c r="R1400" s="37">
        <v>0</v>
      </c>
      <c r="S1400" s="47">
        <v>0</v>
      </c>
      <c r="T1400" s="56">
        <v>0</v>
      </c>
      <c r="U1400" s="47">
        <v>0</v>
      </c>
      <c r="V1400" s="56">
        <v>0</v>
      </c>
      <c r="W1400" s="47">
        <v>0</v>
      </c>
      <c r="X1400" s="47">
        <v>0</v>
      </c>
      <c r="Y1400" s="47">
        <v>0</v>
      </c>
      <c r="Z1400" s="47">
        <v>0</v>
      </c>
      <c r="AA1400" s="47">
        <v>0</v>
      </c>
      <c r="AB1400" s="56"/>
      <c r="AC1400" s="47">
        <v>0</v>
      </c>
      <c r="AD1400" s="60">
        <v>0</v>
      </c>
      <c r="AE1400" s="47">
        <v>0</v>
      </c>
      <c r="AF1400" s="47">
        <v>0</v>
      </c>
      <c r="AG1400" s="47">
        <v>0</v>
      </c>
      <c r="AH1400" s="47">
        <v>0</v>
      </c>
      <c r="AI1400" s="56"/>
      <c r="AJ1400" s="47">
        <v>0</v>
      </c>
      <c r="AK1400" s="56"/>
      <c r="AL1400" s="9" t="str">
        <f>VLOOKUP(F1400,Definitions!$B$7:$E$39,4,FALSE)</f>
        <v>Rest</v>
      </c>
    </row>
    <row r="1401" spans="1:38">
      <c r="A1401" s="36" t="str">
        <f t="shared" ref="A1401:A1448" si="50">B1401&amp;D1401&amp;"_"&amp;E1401</f>
        <v>CH400_0</v>
      </c>
      <c r="B1401" t="s">
        <v>140</v>
      </c>
      <c r="C1401" t="s">
        <v>185</v>
      </c>
      <c r="D1401">
        <v>400</v>
      </c>
      <c r="E1401">
        <v>0</v>
      </c>
      <c r="F1401" s="25" t="str">
        <f>VLOOKUP(B1401,Definitions!$C$7:$D$43,2,FALSE)</f>
        <v>Switzerland</v>
      </c>
      <c r="G1401" t="str">
        <f>VLOOKUP(C1401,Definitions!$C$49:$D$57,2,FALSE)</f>
        <v>Residential</v>
      </c>
      <c r="H1401" t="str">
        <f>VLOOKUP(D1401,Definitions!$C$60:$D$104,2,FALSE)</f>
        <v>TOTAL Residential</v>
      </c>
      <c r="J1401" s="29" t="s">
        <v>166</v>
      </c>
      <c r="K1401" s="47" t="s">
        <v>454</v>
      </c>
      <c r="L1401" s="46">
        <v>69.204755024299871</v>
      </c>
      <c r="M1401" s="46">
        <v>69.204755024299871</v>
      </c>
      <c r="N1401" s="29"/>
      <c r="O1401" s="47">
        <v>0</v>
      </c>
      <c r="P1401" s="46">
        <v>69.204755024299871</v>
      </c>
      <c r="Q1401" s="46">
        <v>65.561674824530328</v>
      </c>
      <c r="R1401" s="37">
        <v>0.33203435386135471</v>
      </c>
      <c r="S1401" s="47">
        <v>54.315614715608064</v>
      </c>
      <c r="T1401" s="56">
        <v>0</v>
      </c>
      <c r="U1401" s="47">
        <v>11.24606010892226</v>
      </c>
      <c r="V1401" s="56">
        <v>0</v>
      </c>
      <c r="W1401" s="47">
        <v>0</v>
      </c>
      <c r="X1401" s="47">
        <v>0</v>
      </c>
      <c r="Y1401" s="47">
        <v>0</v>
      </c>
      <c r="Z1401" s="47">
        <v>0</v>
      </c>
      <c r="AA1401" s="47">
        <v>0</v>
      </c>
      <c r="AB1401" s="56"/>
      <c r="AC1401" s="47">
        <v>0.33203435386135471</v>
      </c>
      <c r="AD1401" s="60">
        <v>0</v>
      </c>
      <c r="AE1401" s="47">
        <v>0</v>
      </c>
      <c r="AF1401" s="47">
        <v>0</v>
      </c>
      <c r="AG1401" s="47">
        <v>0</v>
      </c>
      <c r="AH1401" s="47">
        <v>0</v>
      </c>
      <c r="AI1401" s="56"/>
      <c r="AJ1401" s="47">
        <v>3.3110458459081795</v>
      </c>
      <c r="AK1401" s="56"/>
      <c r="AL1401" s="9" t="str">
        <f>VLOOKUP(F1401,Definitions!$B$7:$E$39,4,FALSE)</f>
        <v>Rest</v>
      </c>
    </row>
    <row r="1402" spans="1:38">
      <c r="A1402" s="36" t="str">
        <f t="shared" si="50"/>
        <v>CH400_1</v>
      </c>
      <c r="B1402" t="s">
        <v>140</v>
      </c>
      <c r="C1402" t="s">
        <v>185</v>
      </c>
      <c r="D1402">
        <v>400</v>
      </c>
      <c r="E1402">
        <v>1</v>
      </c>
      <c r="F1402" s="25" t="str">
        <f>VLOOKUP(B1402,Definitions!$C$7:$D$43,2,FALSE)</f>
        <v>Switzerland</v>
      </c>
      <c r="G1402" t="str">
        <f>VLOOKUP(C1402,Definitions!$C$49:$D$57,2,FALSE)</f>
        <v>Residential</v>
      </c>
      <c r="H1402" t="str">
        <f>VLOOKUP(D1402,Definitions!$C$60:$D$104,2,FALSE)</f>
        <v>TOTAL Residential</v>
      </c>
      <c r="J1402" s="29" t="s">
        <v>155</v>
      </c>
      <c r="K1402" s="47" t="s">
        <v>454</v>
      </c>
      <c r="L1402" s="46">
        <v>8.9316952930889315E-2</v>
      </c>
      <c r="M1402" s="46">
        <v>8.9316952930889315E-2</v>
      </c>
      <c r="N1402" s="29"/>
      <c r="O1402" s="47">
        <v>0</v>
      </c>
      <c r="P1402" s="46">
        <v>8.9316952930889315E-2</v>
      </c>
      <c r="Q1402" s="46">
        <v>8.9316952930889315E-2</v>
      </c>
      <c r="R1402" s="37">
        <v>0</v>
      </c>
      <c r="S1402" s="47">
        <v>8.9316952930889315E-2</v>
      </c>
      <c r="T1402" s="56">
        <v>0</v>
      </c>
      <c r="U1402" s="47">
        <v>0</v>
      </c>
      <c r="V1402" s="56">
        <v>0</v>
      </c>
      <c r="W1402" s="47">
        <v>0</v>
      </c>
      <c r="X1402" s="47">
        <v>0</v>
      </c>
      <c r="Y1402" s="47">
        <v>0</v>
      </c>
      <c r="Z1402" s="47">
        <v>0</v>
      </c>
      <c r="AA1402" s="47">
        <v>0</v>
      </c>
      <c r="AB1402" s="56"/>
      <c r="AC1402" s="47">
        <v>0</v>
      </c>
      <c r="AD1402" s="60">
        <v>0</v>
      </c>
      <c r="AE1402" s="47">
        <v>0</v>
      </c>
      <c r="AF1402" s="47">
        <v>0</v>
      </c>
      <c r="AG1402" s="47">
        <v>0</v>
      </c>
      <c r="AH1402" s="47">
        <v>0</v>
      </c>
      <c r="AI1402" s="56"/>
      <c r="AJ1402" s="47">
        <v>0</v>
      </c>
      <c r="AK1402" s="56"/>
      <c r="AL1402" s="9" t="str">
        <f>VLOOKUP(F1402,Definitions!$B$7:$E$39,4,FALSE)</f>
        <v>Rest</v>
      </c>
    </row>
    <row r="1403" spans="1:38">
      <c r="A1403" s="36" t="str">
        <f t="shared" si="50"/>
        <v>CH400_2</v>
      </c>
      <c r="B1403" t="s">
        <v>140</v>
      </c>
      <c r="C1403" t="s">
        <v>185</v>
      </c>
      <c r="D1403">
        <v>400</v>
      </c>
      <c r="E1403">
        <v>2</v>
      </c>
      <c r="F1403" s="25" t="str">
        <f>VLOOKUP(B1403,Definitions!$C$7:$D$43,2,FALSE)</f>
        <v>Switzerland</v>
      </c>
      <c r="G1403" t="str">
        <f>VLOOKUP(C1403,Definitions!$C$49:$D$57,2,FALSE)</f>
        <v>Residential</v>
      </c>
      <c r="H1403" t="str">
        <f>VLOOKUP(D1403,Definitions!$C$60:$D$104,2,FALSE)</f>
        <v>TOTAL Residential</v>
      </c>
      <c r="J1403" s="29" t="s">
        <v>156</v>
      </c>
      <c r="K1403" s="47" t="s">
        <v>454</v>
      </c>
      <c r="L1403" s="46">
        <v>28.173954248816127</v>
      </c>
      <c r="M1403" s="46">
        <v>28.173954248816127</v>
      </c>
      <c r="N1403" s="29"/>
      <c r="O1403" s="47">
        <v>0</v>
      </c>
      <c r="P1403" s="46">
        <v>28.173954248816127</v>
      </c>
      <c r="Q1403" s="46">
        <v>28.164971945298802</v>
      </c>
      <c r="R1403" s="37">
        <v>8.9823035173257851E-3</v>
      </c>
      <c r="S1403" s="47">
        <v>24.451136705478884</v>
      </c>
      <c r="T1403" s="56">
        <v>0</v>
      </c>
      <c r="U1403" s="47">
        <v>3.7138352398199177</v>
      </c>
      <c r="V1403" s="56">
        <v>0</v>
      </c>
      <c r="W1403" s="47">
        <v>0</v>
      </c>
      <c r="X1403" s="47">
        <v>0</v>
      </c>
      <c r="Y1403" s="47">
        <v>0</v>
      </c>
      <c r="Z1403" s="47">
        <v>0</v>
      </c>
      <c r="AA1403" s="47">
        <v>0</v>
      </c>
      <c r="AB1403" s="56"/>
      <c r="AC1403" s="47">
        <v>8.9823035173257851E-3</v>
      </c>
      <c r="AD1403" s="60">
        <v>0</v>
      </c>
      <c r="AE1403" s="47">
        <v>0</v>
      </c>
      <c r="AF1403" s="47">
        <v>0</v>
      </c>
      <c r="AG1403" s="47">
        <v>0</v>
      </c>
      <c r="AH1403" s="47">
        <v>0</v>
      </c>
      <c r="AI1403" s="56"/>
      <c r="AJ1403" s="47">
        <v>0</v>
      </c>
      <c r="AK1403" s="56"/>
      <c r="AL1403" s="9" t="str">
        <f>VLOOKUP(F1403,Definitions!$B$7:$E$39,4,FALSE)</f>
        <v>Rest</v>
      </c>
    </row>
    <row r="1404" spans="1:38">
      <c r="A1404" s="36" t="str">
        <f t="shared" si="50"/>
        <v>CH400_3</v>
      </c>
      <c r="B1404" t="s">
        <v>140</v>
      </c>
      <c r="C1404" t="s">
        <v>185</v>
      </c>
      <c r="D1404">
        <v>400</v>
      </c>
      <c r="E1404">
        <v>3</v>
      </c>
      <c r="F1404" s="25" t="str">
        <f>VLOOKUP(B1404,Definitions!$C$7:$D$43,2,FALSE)</f>
        <v>Switzerland</v>
      </c>
      <c r="G1404" t="str">
        <f>VLOOKUP(C1404,Definitions!$C$49:$D$57,2,FALSE)</f>
        <v>Residential</v>
      </c>
      <c r="H1404" t="str">
        <f>VLOOKUP(D1404,Definitions!$C$60:$D$104,2,FALSE)</f>
        <v>TOTAL Residential</v>
      </c>
      <c r="J1404" s="29" t="s">
        <v>157</v>
      </c>
      <c r="K1404" s="47" t="s">
        <v>454</v>
      </c>
      <c r="L1404" s="46">
        <v>14.82328729492143</v>
      </c>
      <c r="M1404" s="46">
        <v>14.82328729492143</v>
      </c>
      <c r="N1404" s="29"/>
      <c r="O1404" s="47">
        <v>0</v>
      </c>
      <c r="P1404" s="46">
        <v>14.82328729492143</v>
      </c>
      <c r="Q1404" s="46">
        <v>14.630824936719488</v>
      </c>
      <c r="R1404" s="37">
        <v>9.970251822394581E-2</v>
      </c>
      <c r="S1404" s="47">
        <v>12.397646099001662</v>
      </c>
      <c r="T1404" s="56">
        <v>0</v>
      </c>
      <c r="U1404" s="47">
        <v>2.2331788377178272</v>
      </c>
      <c r="V1404" s="56">
        <v>0</v>
      </c>
      <c r="W1404" s="47">
        <v>0</v>
      </c>
      <c r="X1404" s="47">
        <v>0</v>
      </c>
      <c r="Y1404" s="47">
        <v>0</v>
      </c>
      <c r="Z1404" s="47">
        <v>0</v>
      </c>
      <c r="AA1404" s="47">
        <v>0</v>
      </c>
      <c r="AB1404" s="56"/>
      <c r="AC1404" s="47">
        <v>9.970251822394581E-2</v>
      </c>
      <c r="AD1404" s="60">
        <v>0</v>
      </c>
      <c r="AE1404" s="47">
        <v>0</v>
      </c>
      <c r="AF1404" s="47">
        <v>0</v>
      </c>
      <c r="AG1404" s="47">
        <v>0</v>
      </c>
      <c r="AH1404" s="47">
        <v>0</v>
      </c>
      <c r="AI1404" s="56"/>
      <c r="AJ1404" s="47">
        <v>9.2759839977994835E-2</v>
      </c>
      <c r="AK1404" s="56"/>
      <c r="AL1404" s="9" t="str">
        <f>VLOOKUP(F1404,Definitions!$B$7:$E$39,4,FALSE)</f>
        <v>Rest</v>
      </c>
    </row>
    <row r="1405" spans="1:38">
      <c r="A1405" s="36" t="str">
        <f t="shared" si="50"/>
        <v>CH400_4</v>
      </c>
      <c r="B1405" t="s">
        <v>140</v>
      </c>
      <c r="C1405" t="s">
        <v>185</v>
      </c>
      <c r="D1405">
        <v>400</v>
      </c>
      <c r="E1405">
        <v>4</v>
      </c>
      <c r="F1405" s="25" t="str">
        <f>VLOOKUP(B1405,Definitions!$C$7:$D$43,2,FALSE)</f>
        <v>Switzerland</v>
      </c>
      <c r="G1405" t="str">
        <f>VLOOKUP(C1405,Definitions!$C$49:$D$57,2,FALSE)</f>
        <v>Residential</v>
      </c>
      <c r="H1405" t="str">
        <f>VLOOKUP(D1405,Definitions!$C$60:$D$104,2,FALSE)</f>
        <v>TOTAL Residential</v>
      </c>
      <c r="J1405" s="29" t="s">
        <v>158</v>
      </c>
      <c r="K1405" s="47" t="s">
        <v>454</v>
      </c>
      <c r="L1405" s="46">
        <v>0.67874493876821596</v>
      </c>
      <c r="M1405" s="46">
        <v>0.67874493876821596</v>
      </c>
      <c r="N1405" s="29"/>
      <c r="O1405" s="47">
        <v>0</v>
      </c>
      <c r="P1405" s="46">
        <v>0.67874493876821596</v>
      </c>
      <c r="Q1405" s="46">
        <v>0.54436600180719485</v>
      </c>
      <c r="R1405" s="37">
        <v>2.5142163297612267E-2</v>
      </c>
      <c r="S1405" s="47">
        <v>0.3865791847754434</v>
      </c>
      <c r="T1405" s="56">
        <v>0</v>
      </c>
      <c r="U1405" s="47">
        <v>0.15778681703175149</v>
      </c>
      <c r="V1405" s="56">
        <v>0</v>
      </c>
      <c r="W1405" s="47">
        <v>0</v>
      </c>
      <c r="X1405" s="47">
        <v>0</v>
      </c>
      <c r="Y1405" s="47">
        <v>0</v>
      </c>
      <c r="Z1405" s="47">
        <v>0</v>
      </c>
      <c r="AA1405" s="47">
        <v>0</v>
      </c>
      <c r="AB1405" s="56"/>
      <c r="AC1405" s="47">
        <v>2.5142163297612267E-2</v>
      </c>
      <c r="AD1405" s="60">
        <v>0</v>
      </c>
      <c r="AE1405" s="47">
        <v>0</v>
      </c>
      <c r="AF1405" s="47">
        <v>0</v>
      </c>
      <c r="AG1405" s="47">
        <v>0</v>
      </c>
      <c r="AH1405" s="47">
        <v>0</v>
      </c>
      <c r="AI1405" s="56"/>
      <c r="AJ1405" s="47">
        <v>0.10923677366340875</v>
      </c>
      <c r="AK1405" s="56"/>
      <c r="AL1405" s="9" t="str">
        <f>VLOOKUP(F1405,Definitions!$B$7:$E$39,4,FALSE)</f>
        <v>Rest</v>
      </c>
    </row>
    <row r="1406" spans="1:38">
      <c r="A1406" s="36" t="str">
        <f t="shared" si="50"/>
        <v>CH400_6</v>
      </c>
      <c r="B1406" t="s">
        <v>140</v>
      </c>
      <c r="C1406" t="s">
        <v>185</v>
      </c>
      <c r="D1406">
        <v>400</v>
      </c>
      <c r="E1406">
        <v>6</v>
      </c>
      <c r="F1406" s="25" t="str">
        <f>VLOOKUP(B1406,Definitions!$C$7:$D$43,2,FALSE)</f>
        <v>Switzerland</v>
      </c>
      <c r="G1406" t="str">
        <f>VLOOKUP(C1406,Definitions!$C$49:$D$57,2,FALSE)</f>
        <v>Residential</v>
      </c>
      <c r="H1406" t="str">
        <f>VLOOKUP(D1406,Definitions!$C$60:$D$104,2,FALSE)</f>
        <v>TOTAL Residential</v>
      </c>
      <c r="J1406" s="29" t="s">
        <v>159</v>
      </c>
      <c r="K1406" s="47">
        <v>0</v>
      </c>
      <c r="L1406" s="46">
        <v>0</v>
      </c>
      <c r="M1406" s="46">
        <v>0</v>
      </c>
      <c r="N1406" s="29"/>
      <c r="O1406" s="47">
        <v>0</v>
      </c>
      <c r="P1406" s="46">
        <v>0</v>
      </c>
      <c r="Q1406" s="46">
        <v>0</v>
      </c>
      <c r="R1406" s="37">
        <v>0</v>
      </c>
      <c r="S1406" s="47">
        <v>0</v>
      </c>
      <c r="T1406" s="56">
        <v>0</v>
      </c>
      <c r="U1406" s="47">
        <v>0</v>
      </c>
      <c r="V1406" s="56">
        <v>0</v>
      </c>
      <c r="W1406" s="47">
        <v>0</v>
      </c>
      <c r="X1406" s="47">
        <v>0</v>
      </c>
      <c r="Y1406" s="47">
        <v>0</v>
      </c>
      <c r="Z1406" s="47">
        <v>0</v>
      </c>
      <c r="AA1406" s="47">
        <v>0</v>
      </c>
      <c r="AB1406" s="56"/>
      <c r="AC1406" s="47">
        <v>0</v>
      </c>
      <c r="AD1406" s="60">
        <v>0</v>
      </c>
      <c r="AE1406" s="47">
        <v>0</v>
      </c>
      <c r="AF1406" s="47">
        <v>0</v>
      </c>
      <c r="AG1406" s="47">
        <v>0</v>
      </c>
      <c r="AH1406" s="47">
        <v>0</v>
      </c>
      <c r="AI1406" s="56"/>
      <c r="AJ1406" s="47">
        <v>0</v>
      </c>
      <c r="AK1406" s="56"/>
      <c r="AL1406" s="9" t="str">
        <f>VLOOKUP(F1406,Definitions!$B$7:$E$39,4,FALSE)</f>
        <v>Rest</v>
      </c>
    </row>
    <row r="1407" spans="1:38">
      <c r="A1407" s="36" t="str">
        <f t="shared" si="50"/>
        <v>CH400_7</v>
      </c>
      <c r="B1407" t="s">
        <v>140</v>
      </c>
      <c r="C1407" t="s">
        <v>185</v>
      </c>
      <c r="D1407">
        <v>400</v>
      </c>
      <c r="E1407">
        <v>7</v>
      </c>
      <c r="F1407" s="25" t="str">
        <f>VLOOKUP(B1407,Definitions!$C$7:$D$43,2,FALSE)</f>
        <v>Switzerland</v>
      </c>
      <c r="G1407" t="str">
        <f>VLOOKUP(C1407,Definitions!$C$49:$D$57,2,FALSE)</f>
        <v>Residential</v>
      </c>
      <c r="H1407" t="str">
        <f>VLOOKUP(D1407,Definitions!$C$60:$D$104,2,FALSE)</f>
        <v>TOTAL Residential</v>
      </c>
      <c r="J1407" s="29" t="s">
        <v>160</v>
      </c>
      <c r="K1407" s="47" t="s">
        <v>454</v>
      </c>
      <c r="L1407" s="46">
        <v>0</v>
      </c>
      <c r="M1407" s="46">
        <v>0</v>
      </c>
      <c r="N1407" s="29"/>
      <c r="O1407" s="47">
        <v>0</v>
      </c>
      <c r="P1407" s="46">
        <v>0</v>
      </c>
      <c r="Q1407" s="46">
        <v>0</v>
      </c>
      <c r="R1407" s="37">
        <v>0</v>
      </c>
      <c r="S1407" s="47">
        <v>0</v>
      </c>
      <c r="T1407" s="56">
        <v>0</v>
      </c>
      <c r="U1407" s="47">
        <v>0</v>
      </c>
      <c r="V1407" s="56">
        <v>0</v>
      </c>
      <c r="W1407" s="47">
        <v>0</v>
      </c>
      <c r="X1407" s="47">
        <v>0</v>
      </c>
      <c r="Y1407" s="47">
        <v>0</v>
      </c>
      <c r="Z1407" s="47">
        <v>0</v>
      </c>
      <c r="AA1407" s="47">
        <v>0</v>
      </c>
      <c r="AB1407" s="56"/>
      <c r="AC1407" s="47">
        <v>0</v>
      </c>
      <c r="AD1407" s="60">
        <v>0</v>
      </c>
      <c r="AE1407" s="47">
        <v>0</v>
      </c>
      <c r="AF1407" s="47">
        <v>0</v>
      </c>
      <c r="AG1407" s="47">
        <v>0</v>
      </c>
      <c r="AH1407" s="47">
        <v>0</v>
      </c>
      <c r="AI1407" s="56"/>
      <c r="AJ1407" s="47">
        <v>0</v>
      </c>
      <c r="AK1407" s="56"/>
      <c r="AL1407" s="9" t="str">
        <f>VLOOKUP(F1407,Definitions!$B$7:$E$39,4,FALSE)</f>
        <v>Rest</v>
      </c>
    </row>
    <row r="1408" spans="1:38">
      <c r="A1408" s="36" t="str">
        <f t="shared" si="50"/>
        <v>CH400_8</v>
      </c>
      <c r="B1408" t="s">
        <v>140</v>
      </c>
      <c r="C1408" t="s">
        <v>185</v>
      </c>
      <c r="D1408">
        <v>400</v>
      </c>
      <c r="E1408">
        <v>8</v>
      </c>
      <c r="F1408" s="25" t="str">
        <f>VLOOKUP(B1408,Definitions!$C$7:$D$43,2,FALSE)</f>
        <v>Switzerland</v>
      </c>
      <c r="G1408" t="str">
        <f>VLOOKUP(C1408,Definitions!$C$49:$D$57,2,FALSE)</f>
        <v>Residential</v>
      </c>
      <c r="H1408" t="str">
        <f>VLOOKUP(D1408,Definitions!$C$60:$D$104,2,FALSE)</f>
        <v>TOTAL Residential</v>
      </c>
      <c r="J1408" s="29" t="s">
        <v>274</v>
      </c>
      <c r="K1408" s="47" t="s">
        <v>454</v>
      </c>
      <c r="L1408" s="46">
        <v>0.66608746597308255</v>
      </c>
      <c r="M1408" s="46">
        <v>0.66608746597308255</v>
      </c>
      <c r="N1408" s="29"/>
      <c r="O1408" s="47">
        <v>0</v>
      </c>
      <c r="P1408" s="46">
        <v>0.66608746597308255</v>
      </c>
      <c r="Q1408" s="46">
        <v>0.58772423468213164</v>
      </c>
      <c r="R1408" s="37">
        <v>7.836323129095088E-2</v>
      </c>
      <c r="S1408" s="47">
        <v>0.50936100339118073</v>
      </c>
      <c r="T1408" s="56">
        <v>0</v>
      </c>
      <c r="U1408" s="47">
        <v>7.836323129095088E-2</v>
      </c>
      <c r="V1408" s="56">
        <v>0</v>
      </c>
      <c r="W1408" s="47">
        <v>0</v>
      </c>
      <c r="X1408" s="47">
        <v>0</v>
      </c>
      <c r="Y1408" s="47">
        <v>0</v>
      </c>
      <c r="Z1408" s="47">
        <v>0</v>
      </c>
      <c r="AA1408" s="47">
        <v>0</v>
      </c>
      <c r="AB1408" s="56"/>
      <c r="AC1408" s="47">
        <v>7.836323129095088E-2</v>
      </c>
      <c r="AD1408" s="60">
        <v>0</v>
      </c>
      <c r="AE1408" s="47">
        <v>0</v>
      </c>
      <c r="AF1408" s="47">
        <v>0</v>
      </c>
      <c r="AG1408" s="47">
        <v>0</v>
      </c>
      <c r="AH1408" s="47">
        <v>0</v>
      </c>
      <c r="AI1408" s="56"/>
      <c r="AJ1408" s="47">
        <v>0</v>
      </c>
      <c r="AK1408" s="56"/>
      <c r="AL1408" s="9" t="str">
        <f>VLOOKUP(F1408,Definitions!$B$7:$E$39,4,FALSE)</f>
        <v>Rest</v>
      </c>
    </row>
    <row r="1409" spans="1:38">
      <c r="A1409" s="36" t="str">
        <f t="shared" si="50"/>
        <v>CH400_9</v>
      </c>
      <c r="B1409" t="s">
        <v>140</v>
      </c>
      <c r="C1409" t="s">
        <v>185</v>
      </c>
      <c r="D1409">
        <v>400</v>
      </c>
      <c r="E1409">
        <v>9</v>
      </c>
      <c r="F1409" s="25" t="str">
        <f>VLOOKUP(B1409,Definitions!$C$7:$D$43,2,FALSE)</f>
        <v>Switzerland</v>
      </c>
      <c r="G1409" t="str">
        <f>VLOOKUP(C1409,Definitions!$C$49:$D$57,2,FALSE)</f>
        <v>Residential</v>
      </c>
      <c r="H1409" t="str">
        <f>VLOOKUP(D1409,Definitions!$C$60:$D$104,2,FALSE)</f>
        <v>TOTAL Residential</v>
      </c>
      <c r="J1409" s="29" t="s">
        <v>258</v>
      </c>
      <c r="K1409" s="47" t="s">
        <v>454</v>
      </c>
      <c r="L1409" s="46">
        <v>0.58384100691884677</v>
      </c>
      <c r="M1409" s="46">
        <v>0.58384100691884677</v>
      </c>
      <c r="N1409" s="29"/>
      <c r="O1409" s="47">
        <v>0</v>
      </c>
      <c r="P1409" s="46">
        <v>0.58384100691884677</v>
      </c>
      <c r="Q1409" s="46">
        <v>0.51515382963427658</v>
      </c>
      <c r="R1409" s="37">
        <v>6.8687177284570203E-2</v>
      </c>
      <c r="S1409" s="47">
        <v>0.44646665234970634</v>
      </c>
      <c r="T1409" s="56">
        <v>0</v>
      </c>
      <c r="U1409" s="47">
        <v>6.8687177284570203E-2</v>
      </c>
      <c r="V1409" s="56">
        <v>0</v>
      </c>
      <c r="W1409" s="47">
        <v>0</v>
      </c>
      <c r="X1409" s="47">
        <v>0</v>
      </c>
      <c r="Y1409" s="47">
        <v>0</v>
      </c>
      <c r="Z1409" s="47">
        <v>0</v>
      </c>
      <c r="AA1409" s="47">
        <v>0</v>
      </c>
      <c r="AB1409" s="56"/>
      <c r="AC1409" s="47">
        <v>6.8687177284570203E-2</v>
      </c>
      <c r="AD1409" s="60">
        <v>0</v>
      </c>
      <c r="AE1409" s="47">
        <v>0</v>
      </c>
      <c r="AF1409" s="47">
        <v>0</v>
      </c>
      <c r="AG1409" s="47">
        <v>0</v>
      </c>
      <c r="AH1409" s="47">
        <v>0</v>
      </c>
      <c r="AI1409" s="56"/>
      <c r="AJ1409" s="47">
        <v>0</v>
      </c>
      <c r="AK1409" s="56"/>
      <c r="AL1409" s="9" t="str">
        <f>VLOOKUP(F1409,Definitions!$B$7:$E$39,4,FALSE)</f>
        <v>Rest</v>
      </c>
    </row>
    <row r="1410" spans="1:38">
      <c r="A1410" s="36" t="str">
        <f t="shared" si="50"/>
        <v>CH400_51</v>
      </c>
      <c r="B1410" t="s">
        <v>140</v>
      </c>
      <c r="C1410" t="s">
        <v>185</v>
      </c>
      <c r="D1410">
        <v>400</v>
      </c>
      <c r="E1410">
        <v>51</v>
      </c>
      <c r="F1410" s="25" t="str">
        <f>VLOOKUP(B1410,Definitions!$C$7:$D$43,2,FALSE)</f>
        <v>Switzerland</v>
      </c>
      <c r="G1410" t="str">
        <f>VLOOKUP(C1410,Definitions!$C$49:$D$57,2,FALSE)</f>
        <v>Residential</v>
      </c>
      <c r="H1410" t="str">
        <f>VLOOKUP(D1410,Definitions!$C$60:$D$104,2,FALSE)</f>
        <v>TOTAL Residential</v>
      </c>
      <c r="J1410" s="29" t="s">
        <v>161</v>
      </c>
      <c r="K1410" s="47" t="s">
        <v>454</v>
      </c>
      <c r="L1410" s="46">
        <v>5.4557628145256043</v>
      </c>
      <c r="M1410" s="46">
        <v>5.4557628145256043</v>
      </c>
      <c r="N1410" s="29"/>
      <c r="O1410" s="47">
        <v>0</v>
      </c>
      <c r="P1410" s="46">
        <v>5.4557628145256043</v>
      </c>
      <c r="Q1410" s="46">
        <v>5.3770848363461221</v>
      </c>
      <c r="R1410" s="37">
        <v>5.0677978179482983E-2</v>
      </c>
      <c r="S1410" s="47">
        <v>5.0224068581666392</v>
      </c>
      <c r="T1410" s="56">
        <v>0</v>
      </c>
      <c r="U1410" s="47">
        <v>0.35467797817948299</v>
      </c>
      <c r="V1410" s="56">
        <v>0</v>
      </c>
      <c r="W1410" s="47">
        <v>0</v>
      </c>
      <c r="X1410" s="47">
        <v>0</v>
      </c>
      <c r="Y1410" s="47">
        <v>0</v>
      </c>
      <c r="Z1410" s="47">
        <v>0</v>
      </c>
      <c r="AA1410" s="47">
        <v>0</v>
      </c>
      <c r="AB1410" s="56"/>
      <c r="AC1410" s="47">
        <v>5.0677978179482983E-2</v>
      </c>
      <c r="AD1410" s="60">
        <v>0</v>
      </c>
      <c r="AE1410" s="47">
        <v>0</v>
      </c>
      <c r="AF1410" s="47">
        <v>0</v>
      </c>
      <c r="AG1410" s="47">
        <v>0</v>
      </c>
      <c r="AH1410" s="47">
        <v>0</v>
      </c>
      <c r="AI1410" s="56"/>
      <c r="AJ1410" s="47">
        <v>2.8000000000000001E-2</v>
      </c>
      <c r="AK1410" s="56"/>
      <c r="AL1410" s="9" t="str">
        <f>VLOOKUP(F1410,Definitions!$B$7:$E$39,4,FALSE)</f>
        <v>Rest</v>
      </c>
    </row>
    <row r="1411" spans="1:38">
      <c r="A1411" s="36" t="str">
        <f t="shared" si="50"/>
        <v>CH400_52</v>
      </c>
      <c r="B1411" t="s">
        <v>140</v>
      </c>
      <c r="C1411" t="s">
        <v>185</v>
      </c>
      <c r="D1411">
        <v>400</v>
      </c>
      <c r="E1411">
        <v>52</v>
      </c>
      <c r="F1411" s="25" t="str">
        <f>VLOOKUP(B1411,Definitions!$C$7:$D$43,2,FALSE)</f>
        <v>Switzerland</v>
      </c>
      <c r="G1411" t="str">
        <f>VLOOKUP(C1411,Definitions!$C$49:$D$57,2,FALSE)</f>
        <v>Residential</v>
      </c>
      <c r="H1411" t="str">
        <f>VLOOKUP(D1411,Definitions!$C$60:$D$104,2,FALSE)</f>
        <v>TOTAL Residential</v>
      </c>
      <c r="J1411" s="29" t="s">
        <v>162</v>
      </c>
      <c r="K1411" s="47" t="s">
        <v>454</v>
      </c>
      <c r="L1411" s="46">
        <v>2.7259183509656122</v>
      </c>
      <c r="M1411" s="46">
        <v>2.7259183509656122</v>
      </c>
      <c r="N1411" s="29"/>
      <c r="O1411" s="47">
        <v>0</v>
      </c>
      <c r="P1411" s="46">
        <v>2.7259183509656122</v>
      </c>
      <c r="Q1411" s="46">
        <v>2.7254573684990695</v>
      </c>
      <c r="R1411" s="37">
        <v>4.6098246654255873E-4</v>
      </c>
      <c r="S1411" s="47">
        <v>2.4189963860325268</v>
      </c>
      <c r="T1411" s="56">
        <v>0</v>
      </c>
      <c r="U1411" s="47">
        <v>0.30646098246654258</v>
      </c>
      <c r="V1411" s="56">
        <v>0</v>
      </c>
      <c r="W1411" s="47">
        <v>0</v>
      </c>
      <c r="X1411" s="47">
        <v>0</v>
      </c>
      <c r="Y1411" s="47">
        <v>0</v>
      </c>
      <c r="Z1411" s="47">
        <v>0</v>
      </c>
      <c r="AA1411" s="47">
        <v>0</v>
      </c>
      <c r="AB1411" s="56"/>
      <c r="AC1411" s="47">
        <v>4.6098246654255873E-4</v>
      </c>
      <c r="AD1411" s="60">
        <v>0</v>
      </c>
      <c r="AE1411" s="47">
        <v>0</v>
      </c>
      <c r="AF1411" s="47">
        <v>0</v>
      </c>
      <c r="AG1411" s="47">
        <v>0</v>
      </c>
      <c r="AH1411" s="47">
        <v>0</v>
      </c>
      <c r="AI1411" s="56"/>
      <c r="AJ1411" s="47">
        <v>0</v>
      </c>
      <c r="AK1411" s="56"/>
      <c r="AL1411" s="9" t="str">
        <f>VLOOKUP(F1411,Definitions!$B$7:$E$39,4,FALSE)</f>
        <v>Rest</v>
      </c>
    </row>
    <row r="1412" spans="1:38">
      <c r="A1412" s="36" t="str">
        <f t="shared" si="50"/>
        <v>CH400_53</v>
      </c>
      <c r="B1412" t="s">
        <v>140</v>
      </c>
      <c r="C1412" t="s">
        <v>185</v>
      </c>
      <c r="D1412">
        <v>400</v>
      </c>
      <c r="E1412">
        <v>53</v>
      </c>
      <c r="F1412" s="25" t="str">
        <f>VLOOKUP(B1412,Definitions!$C$7:$D$43,2,FALSE)</f>
        <v>Switzerland</v>
      </c>
      <c r="G1412" t="str">
        <f>VLOOKUP(C1412,Definitions!$C$49:$D$57,2,FALSE)</f>
        <v>Residential</v>
      </c>
      <c r="H1412" t="str">
        <f>VLOOKUP(D1412,Definitions!$C$60:$D$104,2,FALSE)</f>
        <v>TOTAL Residential</v>
      </c>
      <c r="J1412" s="29" t="s">
        <v>163</v>
      </c>
      <c r="K1412" s="47" t="s">
        <v>454</v>
      </c>
      <c r="L1412" s="46">
        <v>0.41908194066963034</v>
      </c>
      <c r="M1412" s="46">
        <v>0.41908194066963034</v>
      </c>
      <c r="N1412" s="29"/>
      <c r="O1412" s="47">
        <v>0</v>
      </c>
      <c r="P1412" s="46">
        <v>0.41908194066963034</v>
      </c>
      <c r="Q1412" s="46">
        <v>0.41907230059085032</v>
      </c>
      <c r="R1412" s="37">
        <v>9.6400787800429301E-6</v>
      </c>
      <c r="S1412" s="47">
        <v>0.10506266051207028</v>
      </c>
      <c r="T1412" s="56">
        <v>0</v>
      </c>
      <c r="U1412" s="47">
        <v>0.31400964007878002</v>
      </c>
      <c r="V1412" s="56">
        <v>0</v>
      </c>
      <c r="W1412" s="47">
        <v>0</v>
      </c>
      <c r="X1412" s="47">
        <v>0</v>
      </c>
      <c r="Y1412" s="47">
        <v>0</v>
      </c>
      <c r="Z1412" s="47">
        <v>0</v>
      </c>
      <c r="AA1412" s="47">
        <v>0</v>
      </c>
      <c r="AB1412" s="56"/>
      <c r="AC1412" s="47">
        <v>9.6400787800429301E-6</v>
      </c>
      <c r="AD1412" s="60">
        <v>0</v>
      </c>
      <c r="AE1412" s="47">
        <v>0</v>
      </c>
      <c r="AF1412" s="47">
        <v>0</v>
      </c>
      <c r="AG1412" s="47">
        <v>0</v>
      </c>
      <c r="AH1412" s="47">
        <v>0</v>
      </c>
      <c r="AI1412" s="56"/>
      <c r="AJ1412" s="47">
        <v>0</v>
      </c>
      <c r="AK1412" s="56"/>
      <c r="AL1412" s="9" t="str">
        <f>VLOOKUP(F1412,Definitions!$B$7:$E$39,4,FALSE)</f>
        <v>Rest</v>
      </c>
    </row>
    <row r="1413" spans="1:38">
      <c r="A1413" s="36" t="str">
        <f t="shared" si="50"/>
        <v>CH400_62</v>
      </c>
      <c r="B1413" t="s">
        <v>140</v>
      </c>
      <c r="C1413" t="s">
        <v>185</v>
      </c>
      <c r="D1413">
        <v>400</v>
      </c>
      <c r="E1413">
        <v>62</v>
      </c>
      <c r="F1413" s="25" t="str">
        <f>VLOOKUP(B1413,Definitions!$C$7:$D$43,2,FALSE)</f>
        <v>Switzerland</v>
      </c>
      <c r="G1413" t="str">
        <f>VLOOKUP(C1413,Definitions!$C$49:$D$57,2,FALSE)</f>
        <v>Residential</v>
      </c>
      <c r="H1413" t="str">
        <f>VLOOKUP(D1413,Definitions!$C$60:$D$104,2,FALSE)</f>
        <v>TOTAL Residential</v>
      </c>
      <c r="J1413" s="29" t="s">
        <v>284</v>
      </c>
      <c r="K1413" s="47" t="s">
        <v>454</v>
      </c>
      <c r="L1413" s="46">
        <v>7.9824951590486108</v>
      </c>
      <c r="M1413" s="46">
        <v>7.9824951590486108</v>
      </c>
      <c r="N1413" s="29"/>
      <c r="O1413" s="47">
        <v>0</v>
      </c>
      <c r="P1413" s="46">
        <v>7.9824951590486108</v>
      </c>
      <c r="Q1413" s="46">
        <v>6.1074124035673938</v>
      </c>
      <c r="R1413" s="37">
        <v>0</v>
      </c>
      <c r="S1413" s="47">
        <v>3.8305262004830585</v>
      </c>
      <c r="T1413" s="56">
        <v>0</v>
      </c>
      <c r="U1413" s="47">
        <v>2.2768862030843353</v>
      </c>
      <c r="V1413" s="56">
        <v>0</v>
      </c>
      <c r="W1413" s="47">
        <v>0</v>
      </c>
      <c r="X1413" s="47">
        <v>0</v>
      </c>
      <c r="Y1413" s="47">
        <v>0</v>
      </c>
      <c r="Z1413" s="47">
        <v>0</v>
      </c>
      <c r="AA1413" s="47">
        <v>0</v>
      </c>
      <c r="AB1413" s="56"/>
      <c r="AC1413" s="47">
        <v>0</v>
      </c>
      <c r="AD1413" s="60">
        <v>0</v>
      </c>
      <c r="AE1413" s="47">
        <v>0</v>
      </c>
      <c r="AF1413" s="47">
        <v>0</v>
      </c>
      <c r="AG1413" s="47">
        <v>0</v>
      </c>
      <c r="AH1413" s="47">
        <v>0</v>
      </c>
      <c r="AI1413" s="56"/>
      <c r="AJ1413" s="47">
        <v>1.8750827554812173</v>
      </c>
      <c r="AK1413" s="56"/>
      <c r="AL1413" s="9" t="str">
        <f>VLOOKUP(F1413,Definitions!$B$7:$E$39,4,FALSE)</f>
        <v>Rest</v>
      </c>
    </row>
    <row r="1414" spans="1:38">
      <c r="A1414" s="36" t="str">
        <f t="shared" si="50"/>
        <v>CH400_61</v>
      </c>
      <c r="B1414" t="s">
        <v>140</v>
      </c>
      <c r="C1414" t="s">
        <v>185</v>
      </c>
      <c r="D1414">
        <v>400</v>
      </c>
      <c r="E1414">
        <v>61</v>
      </c>
      <c r="F1414" s="25" t="str">
        <f>VLOOKUP(B1414,Definitions!$C$7:$D$43,2,FALSE)</f>
        <v>Switzerland</v>
      </c>
      <c r="G1414" t="str">
        <f>VLOOKUP(C1414,Definitions!$C$49:$D$57,2,FALSE)</f>
        <v>Residential</v>
      </c>
      <c r="H1414" t="str">
        <f>VLOOKUP(D1414,Definitions!$C$60:$D$104,2,FALSE)</f>
        <v>TOTAL Residential</v>
      </c>
      <c r="J1414" s="29" t="s">
        <v>283</v>
      </c>
      <c r="K1414" s="47" t="s">
        <v>454</v>
      </c>
      <c r="L1414" s="46">
        <v>4.8610196769983096</v>
      </c>
      <c r="M1414" s="46">
        <v>4.8610196769983096</v>
      </c>
      <c r="N1414" s="29"/>
      <c r="O1414" s="47">
        <v>0</v>
      </c>
      <c r="P1414" s="46">
        <v>4.8610196769983096</v>
      </c>
      <c r="Q1414" s="46">
        <v>3.7191694173007201</v>
      </c>
      <c r="R1414" s="37">
        <v>0</v>
      </c>
      <c r="S1414" s="47">
        <v>2.3326369590965044</v>
      </c>
      <c r="T1414" s="56">
        <v>0</v>
      </c>
      <c r="U1414" s="47">
        <v>1.386532458204216</v>
      </c>
      <c r="V1414" s="56">
        <v>0</v>
      </c>
      <c r="W1414" s="47">
        <v>0</v>
      </c>
      <c r="X1414" s="47">
        <v>0</v>
      </c>
      <c r="Y1414" s="47">
        <v>0</v>
      </c>
      <c r="Z1414" s="47">
        <v>0</v>
      </c>
      <c r="AA1414" s="47">
        <v>0</v>
      </c>
      <c r="AB1414" s="56"/>
      <c r="AC1414" s="47">
        <v>0</v>
      </c>
      <c r="AD1414" s="60">
        <v>0</v>
      </c>
      <c r="AE1414" s="47">
        <v>0</v>
      </c>
      <c r="AF1414" s="47">
        <v>0</v>
      </c>
      <c r="AG1414" s="47">
        <v>0</v>
      </c>
      <c r="AH1414" s="47">
        <v>0</v>
      </c>
      <c r="AI1414" s="56"/>
      <c r="AJ1414" s="47">
        <v>1.1418502596975895</v>
      </c>
      <c r="AK1414" s="56"/>
      <c r="AL1414" s="9" t="str">
        <f>VLOOKUP(F1414,Definitions!$B$7:$E$39,4,FALSE)</f>
        <v>Rest</v>
      </c>
    </row>
    <row r="1415" spans="1:38">
      <c r="A1415" s="36" t="str">
        <f t="shared" si="50"/>
        <v>CH400_58</v>
      </c>
      <c r="B1415" t="s">
        <v>140</v>
      </c>
      <c r="C1415" t="s">
        <v>185</v>
      </c>
      <c r="D1415">
        <v>400</v>
      </c>
      <c r="E1415">
        <v>58</v>
      </c>
      <c r="F1415" s="25" t="str">
        <f>VLOOKUP(B1415,Definitions!$C$7:$D$43,2,FALSE)</f>
        <v>Switzerland</v>
      </c>
      <c r="G1415" t="str">
        <f>VLOOKUP(C1415,Definitions!$C$49:$D$57,2,FALSE)</f>
        <v>Residential</v>
      </c>
      <c r="H1415" t="str">
        <f>VLOOKUP(D1415,Definitions!$C$60:$D$104,2,FALSE)</f>
        <v>TOTAL Residential</v>
      </c>
      <c r="J1415" s="29" t="s">
        <v>277</v>
      </c>
      <c r="K1415" s="47" t="s">
        <v>454</v>
      </c>
      <c r="L1415" s="46">
        <v>2.4722222222222223</v>
      </c>
      <c r="M1415" s="46">
        <v>2.4722222222222223</v>
      </c>
      <c r="N1415" s="29"/>
      <c r="O1415" s="47">
        <v>0</v>
      </c>
      <c r="P1415" s="46">
        <v>2.4722222222222223</v>
      </c>
      <c r="Q1415" s="46">
        <v>2.4722222222222223</v>
      </c>
      <c r="R1415" s="37">
        <v>0</v>
      </c>
      <c r="S1415" s="47">
        <v>2.1944444444444446</v>
      </c>
      <c r="T1415" s="56">
        <v>0</v>
      </c>
      <c r="U1415" s="47">
        <v>0.27777777777777779</v>
      </c>
      <c r="V1415" s="56">
        <v>0</v>
      </c>
      <c r="W1415" s="47">
        <v>0</v>
      </c>
      <c r="X1415" s="47">
        <v>0</v>
      </c>
      <c r="Y1415" s="47">
        <v>0</v>
      </c>
      <c r="Z1415" s="47">
        <v>0</v>
      </c>
      <c r="AA1415" s="47">
        <v>0</v>
      </c>
      <c r="AB1415" s="56"/>
      <c r="AC1415" s="47">
        <v>0</v>
      </c>
      <c r="AD1415" s="60">
        <v>0</v>
      </c>
      <c r="AE1415" s="47">
        <v>0</v>
      </c>
      <c r="AF1415" s="47">
        <v>0</v>
      </c>
      <c r="AG1415" s="47">
        <v>0</v>
      </c>
      <c r="AH1415" s="47">
        <v>0</v>
      </c>
      <c r="AI1415" s="56"/>
      <c r="AJ1415" s="47">
        <v>0</v>
      </c>
      <c r="AK1415" s="56"/>
      <c r="AL1415" s="9" t="str">
        <f>VLOOKUP(F1415,Definitions!$B$7:$E$39,4,FALSE)</f>
        <v>Rest</v>
      </c>
    </row>
    <row r="1416" spans="1:38">
      <c r="A1416" s="36" t="str">
        <f t="shared" si="50"/>
        <v>CH400_55</v>
      </c>
      <c r="B1416" t="s">
        <v>140</v>
      </c>
      <c r="C1416" t="s">
        <v>185</v>
      </c>
      <c r="D1416">
        <v>400</v>
      </c>
      <c r="E1416">
        <v>55</v>
      </c>
      <c r="F1416" s="25" t="str">
        <f>VLOOKUP(B1416,Definitions!$C$7:$D$43,2,FALSE)</f>
        <v>Switzerland</v>
      </c>
      <c r="G1416" t="str">
        <f>VLOOKUP(C1416,Definitions!$C$49:$D$57,2,FALSE)</f>
        <v>Residential</v>
      </c>
      <c r="H1416" t="str">
        <f>VLOOKUP(D1416,Definitions!$C$60:$D$104,2,FALSE)</f>
        <v>TOTAL Residential</v>
      </c>
      <c r="J1416" s="29" t="s">
        <v>453</v>
      </c>
      <c r="K1416" s="47" t="s">
        <v>454</v>
      </c>
      <c r="L1416" s="46">
        <v>0.27295189560306743</v>
      </c>
      <c r="M1416" s="46">
        <v>0.27295189560306743</v>
      </c>
      <c r="N1416" s="29"/>
      <c r="O1416" s="47">
        <v>0</v>
      </c>
      <c r="P1416" s="46">
        <v>0.27295189560306743</v>
      </c>
      <c r="Q1416" s="46">
        <v>0.20883567851509857</v>
      </c>
      <c r="R1416" s="37">
        <v>0</v>
      </c>
      <c r="S1416" s="47">
        <v>0.13098027205113638</v>
      </c>
      <c r="T1416" s="56">
        <v>0</v>
      </c>
      <c r="U1416" s="47">
        <v>7.785540646396219E-2</v>
      </c>
      <c r="V1416" s="56">
        <v>0</v>
      </c>
      <c r="W1416" s="47">
        <v>0</v>
      </c>
      <c r="X1416" s="47">
        <v>0</v>
      </c>
      <c r="Y1416" s="47">
        <v>0</v>
      </c>
      <c r="Z1416" s="47">
        <v>0</v>
      </c>
      <c r="AA1416" s="47">
        <v>0</v>
      </c>
      <c r="AB1416" s="56"/>
      <c r="AC1416" s="47">
        <v>0</v>
      </c>
      <c r="AD1416" s="60">
        <v>0</v>
      </c>
      <c r="AE1416" s="47">
        <v>0</v>
      </c>
      <c r="AF1416" s="47">
        <v>0</v>
      </c>
      <c r="AG1416" s="47">
        <v>0</v>
      </c>
      <c r="AH1416" s="47">
        <v>0</v>
      </c>
      <c r="AI1416" s="56"/>
      <c r="AJ1416" s="47">
        <v>6.4116217087968858E-2</v>
      </c>
      <c r="AK1416" s="56"/>
      <c r="AL1416" s="9" t="str">
        <f>VLOOKUP(F1416,Definitions!$B$7:$E$39,4,FALSE)</f>
        <v>Rest</v>
      </c>
    </row>
    <row r="1417" spans="1:38">
      <c r="A1417" s="36" t="str">
        <f t="shared" si="50"/>
        <v>CH401_0</v>
      </c>
      <c r="B1417" t="s">
        <v>140</v>
      </c>
      <c r="C1417" t="s">
        <v>185</v>
      </c>
      <c r="D1417">
        <v>401</v>
      </c>
      <c r="E1417">
        <v>0</v>
      </c>
      <c r="F1417" s="25" t="str">
        <f>VLOOKUP(B1417,Definitions!$C$7:$D$43,2,FALSE)</f>
        <v>Switzerland</v>
      </c>
      <c r="G1417" t="str">
        <f>VLOOKUP(C1417,Definitions!$C$49:$D$57,2,FALSE)</f>
        <v>Residential</v>
      </c>
      <c r="H1417" t="str">
        <f>VLOOKUP(D1417,Definitions!$C$60:$D$104,2,FALSE)</f>
        <v>SFH</v>
      </c>
      <c r="J1417" s="29" t="s">
        <v>166</v>
      </c>
      <c r="K1417" s="47" t="s">
        <v>454</v>
      </c>
      <c r="L1417" s="46">
        <v>37.205202765959754</v>
      </c>
      <c r="M1417" s="46">
        <v>37.205202765959754</v>
      </c>
      <c r="N1417" s="29"/>
      <c r="O1417" s="47">
        <v>0</v>
      </c>
      <c r="P1417" s="46">
        <v>37.205202765959754</v>
      </c>
      <c r="Q1417" s="46">
        <v>34.133959755852004</v>
      </c>
      <c r="R1417" s="37">
        <v>0</v>
      </c>
      <c r="S1417" s="47">
        <v>24.624329302921275</v>
      </c>
      <c r="T1417" s="56">
        <v>0</v>
      </c>
      <c r="U1417" s="47">
        <v>9.5096304529307254</v>
      </c>
      <c r="V1417" s="56">
        <v>0</v>
      </c>
      <c r="W1417" s="47">
        <v>0</v>
      </c>
      <c r="X1417" s="47">
        <v>0</v>
      </c>
      <c r="Y1417" s="47">
        <v>0</v>
      </c>
      <c r="Z1417" s="47">
        <v>0</v>
      </c>
      <c r="AA1417" s="47">
        <v>0</v>
      </c>
      <c r="AB1417" s="56"/>
      <c r="AC1417" s="47">
        <v>0</v>
      </c>
      <c r="AD1417" s="60">
        <v>0</v>
      </c>
      <c r="AE1417" s="47">
        <v>0</v>
      </c>
      <c r="AF1417" s="47">
        <v>0</v>
      </c>
      <c r="AG1417" s="47">
        <v>0</v>
      </c>
      <c r="AH1417" s="47">
        <v>0</v>
      </c>
      <c r="AI1417" s="56"/>
      <c r="AJ1417" s="47">
        <v>3.0712430101077497</v>
      </c>
      <c r="AK1417" s="56"/>
      <c r="AL1417" s="9" t="str">
        <f>VLOOKUP(F1417,Definitions!$B$7:$E$39,4,FALSE)</f>
        <v>Rest</v>
      </c>
    </row>
    <row r="1418" spans="1:38">
      <c r="A1418" s="36" t="str">
        <f t="shared" si="50"/>
        <v>CH401_1</v>
      </c>
      <c r="B1418" t="s">
        <v>140</v>
      </c>
      <c r="C1418" t="s">
        <v>185</v>
      </c>
      <c r="D1418">
        <v>401</v>
      </c>
      <c r="E1418">
        <v>1</v>
      </c>
      <c r="F1418" s="25" t="str">
        <f>VLOOKUP(B1418,Definitions!$C$7:$D$43,2,FALSE)</f>
        <v>Switzerland</v>
      </c>
      <c r="G1418" t="str">
        <f>VLOOKUP(C1418,Definitions!$C$49:$D$57,2,FALSE)</f>
        <v>Residential</v>
      </c>
      <c r="H1418" t="str">
        <f>VLOOKUP(D1418,Definitions!$C$60:$D$104,2,FALSE)</f>
        <v>SFH</v>
      </c>
      <c r="J1418" s="29" t="s">
        <v>155</v>
      </c>
      <c r="K1418" s="47" t="s">
        <v>454</v>
      </c>
      <c r="L1418" s="46">
        <v>4.5384719031269706E-2</v>
      </c>
      <c r="M1418" s="46">
        <v>4.5384719031269706E-2</v>
      </c>
      <c r="N1418" s="29"/>
      <c r="O1418" s="47">
        <v>0</v>
      </c>
      <c r="P1418" s="46">
        <v>4.5384719031269706E-2</v>
      </c>
      <c r="Q1418" s="46">
        <v>4.5384719031269706E-2</v>
      </c>
      <c r="R1418" s="37">
        <v>0</v>
      </c>
      <c r="S1418" s="47">
        <v>4.5384719031269706E-2</v>
      </c>
      <c r="T1418" s="56">
        <v>0</v>
      </c>
      <c r="U1418" s="47">
        <v>0</v>
      </c>
      <c r="V1418" s="56">
        <v>0</v>
      </c>
      <c r="W1418" s="47">
        <v>0</v>
      </c>
      <c r="X1418" s="47">
        <v>0</v>
      </c>
      <c r="Y1418" s="47">
        <v>0</v>
      </c>
      <c r="Z1418" s="47">
        <v>0</v>
      </c>
      <c r="AA1418" s="47">
        <v>0</v>
      </c>
      <c r="AB1418" s="56"/>
      <c r="AC1418" s="47">
        <v>0</v>
      </c>
      <c r="AD1418" s="60">
        <v>0</v>
      </c>
      <c r="AE1418" s="47">
        <v>0</v>
      </c>
      <c r="AF1418" s="47">
        <v>0</v>
      </c>
      <c r="AG1418" s="47">
        <v>0</v>
      </c>
      <c r="AH1418" s="47">
        <v>0</v>
      </c>
      <c r="AI1418" s="56"/>
      <c r="AJ1418" s="47">
        <v>0</v>
      </c>
      <c r="AK1418" s="56"/>
      <c r="AL1418" s="9" t="str">
        <f>VLOOKUP(F1418,Definitions!$B$7:$E$39,4,FALSE)</f>
        <v>Rest</v>
      </c>
    </row>
    <row r="1419" spans="1:38">
      <c r="A1419" s="36" t="str">
        <f t="shared" si="50"/>
        <v>CH401_2</v>
      </c>
      <c r="B1419" t="s">
        <v>140</v>
      </c>
      <c r="C1419" t="s">
        <v>185</v>
      </c>
      <c r="D1419">
        <v>401</v>
      </c>
      <c r="E1419">
        <v>2</v>
      </c>
      <c r="F1419" s="25" t="str">
        <f>VLOOKUP(B1419,Definitions!$C$7:$D$43,2,FALSE)</f>
        <v>Switzerland</v>
      </c>
      <c r="G1419" t="str">
        <f>VLOOKUP(C1419,Definitions!$C$49:$D$57,2,FALSE)</f>
        <v>Residential</v>
      </c>
      <c r="H1419" t="str">
        <f>VLOOKUP(D1419,Definitions!$C$60:$D$104,2,FALSE)</f>
        <v>SFH</v>
      </c>
      <c r="J1419" s="29" t="s">
        <v>156</v>
      </c>
      <c r="K1419" s="47" t="s">
        <v>454</v>
      </c>
      <c r="L1419" s="46">
        <v>13.913673465669628</v>
      </c>
      <c r="M1419" s="46">
        <v>13.913673465669628</v>
      </c>
      <c r="N1419" s="29"/>
      <c r="O1419" s="47">
        <v>0</v>
      </c>
      <c r="P1419" s="46">
        <v>13.913673465669628</v>
      </c>
      <c r="Q1419" s="46">
        <v>13.913673465669628</v>
      </c>
      <c r="R1419" s="37">
        <v>0</v>
      </c>
      <c r="S1419" s="47">
        <v>10.633869213036277</v>
      </c>
      <c r="T1419" s="56">
        <v>0</v>
      </c>
      <c r="U1419" s="47">
        <v>3.2798042526333506</v>
      </c>
      <c r="V1419" s="56">
        <v>0</v>
      </c>
      <c r="W1419" s="47">
        <v>0</v>
      </c>
      <c r="X1419" s="47">
        <v>0</v>
      </c>
      <c r="Y1419" s="47">
        <v>0</v>
      </c>
      <c r="Z1419" s="47">
        <v>0</v>
      </c>
      <c r="AA1419" s="47">
        <v>0</v>
      </c>
      <c r="AB1419" s="56"/>
      <c r="AC1419" s="47">
        <v>0</v>
      </c>
      <c r="AD1419" s="60">
        <v>0</v>
      </c>
      <c r="AE1419" s="47">
        <v>0</v>
      </c>
      <c r="AF1419" s="47">
        <v>0</v>
      </c>
      <c r="AG1419" s="47">
        <v>0</v>
      </c>
      <c r="AH1419" s="47">
        <v>0</v>
      </c>
      <c r="AI1419" s="56"/>
      <c r="AJ1419" s="47">
        <v>0</v>
      </c>
      <c r="AK1419" s="56"/>
      <c r="AL1419" s="9" t="str">
        <f>VLOOKUP(F1419,Definitions!$B$7:$E$39,4,FALSE)</f>
        <v>Rest</v>
      </c>
    </row>
    <row r="1420" spans="1:38">
      <c r="A1420" s="36" t="str">
        <f t="shared" si="50"/>
        <v>CH401_3</v>
      </c>
      <c r="B1420" t="s">
        <v>140</v>
      </c>
      <c r="C1420" t="s">
        <v>185</v>
      </c>
      <c r="D1420">
        <v>401</v>
      </c>
      <c r="E1420">
        <v>3</v>
      </c>
      <c r="F1420" s="25" t="str">
        <f>VLOOKUP(B1420,Definitions!$C$7:$D$43,2,FALSE)</f>
        <v>Switzerland</v>
      </c>
      <c r="G1420" t="str">
        <f>VLOOKUP(C1420,Definitions!$C$49:$D$57,2,FALSE)</f>
        <v>Residential</v>
      </c>
      <c r="H1420" t="str">
        <f>VLOOKUP(D1420,Definitions!$C$60:$D$104,2,FALSE)</f>
        <v>SFH</v>
      </c>
      <c r="J1420" s="29" t="s">
        <v>157</v>
      </c>
      <c r="K1420" s="47" t="s">
        <v>454</v>
      </c>
      <c r="L1420" s="46">
        <v>6.5646569651804745</v>
      </c>
      <c r="M1420" s="46">
        <v>6.5646569651804745</v>
      </c>
      <c r="N1420" s="29"/>
      <c r="O1420" s="47">
        <v>0</v>
      </c>
      <c r="P1420" s="46">
        <v>6.5646569651804745</v>
      </c>
      <c r="Q1420" s="46">
        <v>6.4822699699189359</v>
      </c>
      <c r="R1420" s="37">
        <v>0</v>
      </c>
      <c r="S1420" s="47">
        <v>4.5836683452135594</v>
      </c>
      <c r="T1420" s="56">
        <v>0</v>
      </c>
      <c r="U1420" s="47">
        <v>1.8986016247053765</v>
      </c>
      <c r="V1420" s="56">
        <v>0</v>
      </c>
      <c r="W1420" s="47">
        <v>0</v>
      </c>
      <c r="X1420" s="47">
        <v>0</v>
      </c>
      <c r="Y1420" s="47">
        <v>0</v>
      </c>
      <c r="Z1420" s="47">
        <v>0</v>
      </c>
      <c r="AA1420" s="47">
        <v>0</v>
      </c>
      <c r="AB1420" s="56"/>
      <c r="AC1420" s="47">
        <v>0</v>
      </c>
      <c r="AD1420" s="60">
        <v>0</v>
      </c>
      <c r="AE1420" s="47">
        <v>0</v>
      </c>
      <c r="AF1420" s="47">
        <v>0</v>
      </c>
      <c r="AG1420" s="47">
        <v>0</v>
      </c>
      <c r="AH1420" s="47">
        <v>0</v>
      </c>
      <c r="AI1420" s="56"/>
      <c r="AJ1420" s="47">
        <v>8.2386995261538823E-2</v>
      </c>
      <c r="AK1420" s="56"/>
      <c r="AL1420" s="9" t="str">
        <f>VLOOKUP(F1420,Definitions!$B$7:$E$39,4,FALSE)</f>
        <v>Rest</v>
      </c>
    </row>
    <row r="1421" spans="1:38">
      <c r="A1421" s="36" t="str">
        <f t="shared" si="50"/>
        <v>CH401_4</v>
      </c>
      <c r="B1421" t="s">
        <v>140</v>
      </c>
      <c r="C1421" t="s">
        <v>185</v>
      </c>
      <c r="D1421">
        <v>401</v>
      </c>
      <c r="E1421">
        <v>4</v>
      </c>
      <c r="F1421" s="25" t="str">
        <f>VLOOKUP(B1421,Definitions!$C$7:$D$43,2,FALSE)</f>
        <v>Switzerland</v>
      </c>
      <c r="G1421" t="str">
        <f>VLOOKUP(C1421,Definitions!$C$49:$D$57,2,FALSE)</f>
        <v>Residential</v>
      </c>
      <c r="H1421" t="str">
        <f>VLOOKUP(D1421,Definitions!$C$60:$D$104,2,FALSE)</f>
        <v>SFH</v>
      </c>
      <c r="J1421" s="29" t="s">
        <v>158</v>
      </c>
      <c r="K1421" s="47" t="s">
        <v>454</v>
      </c>
      <c r="L1421" s="46">
        <v>0.43692139145381514</v>
      </c>
      <c r="M1421" s="46">
        <v>0.43692139145381514</v>
      </c>
      <c r="N1421" s="29"/>
      <c r="O1421" s="47">
        <v>0</v>
      </c>
      <c r="P1421" s="46">
        <v>0.43692139145381514</v>
      </c>
      <c r="Q1421" s="46">
        <v>0.33544208441597156</v>
      </c>
      <c r="R1421" s="37">
        <v>0</v>
      </c>
      <c r="S1421" s="47">
        <v>0.21128399091533848</v>
      </c>
      <c r="T1421" s="56">
        <v>0</v>
      </c>
      <c r="U1421" s="47">
        <v>0.12415809350063312</v>
      </c>
      <c r="V1421" s="56">
        <v>0</v>
      </c>
      <c r="W1421" s="47">
        <v>0</v>
      </c>
      <c r="X1421" s="47">
        <v>0</v>
      </c>
      <c r="Y1421" s="47">
        <v>0</v>
      </c>
      <c r="Z1421" s="47">
        <v>0</v>
      </c>
      <c r="AA1421" s="47">
        <v>0</v>
      </c>
      <c r="AB1421" s="56"/>
      <c r="AC1421" s="47">
        <v>0</v>
      </c>
      <c r="AD1421" s="60">
        <v>0</v>
      </c>
      <c r="AE1421" s="47">
        <v>0</v>
      </c>
      <c r="AF1421" s="47">
        <v>0</v>
      </c>
      <c r="AG1421" s="47">
        <v>0</v>
      </c>
      <c r="AH1421" s="47">
        <v>0</v>
      </c>
      <c r="AI1421" s="56"/>
      <c r="AJ1421" s="47">
        <v>0.10147930703784355</v>
      </c>
      <c r="AK1421" s="56"/>
      <c r="AL1421" s="9" t="str">
        <f>VLOOKUP(F1421,Definitions!$B$7:$E$39,4,FALSE)</f>
        <v>Rest</v>
      </c>
    </row>
    <row r="1422" spans="1:38">
      <c r="A1422" s="36" t="str">
        <f t="shared" si="50"/>
        <v>CH401_6</v>
      </c>
      <c r="B1422" t="s">
        <v>140</v>
      </c>
      <c r="C1422" t="s">
        <v>185</v>
      </c>
      <c r="D1422">
        <v>401</v>
      </c>
      <c r="E1422">
        <v>6</v>
      </c>
      <c r="F1422" s="25" t="str">
        <f>VLOOKUP(B1422,Definitions!$C$7:$D$43,2,FALSE)</f>
        <v>Switzerland</v>
      </c>
      <c r="G1422" t="str">
        <f>VLOOKUP(C1422,Definitions!$C$49:$D$57,2,FALSE)</f>
        <v>Residential</v>
      </c>
      <c r="H1422" t="str">
        <f>VLOOKUP(D1422,Definitions!$C$60:$D$104,2,FALSE)</f>
        <v>SFH</v>
      </c>
      <c r="J1422" s="29" t="s">
        <v>159</v>
      </c>
      <c r="K1422" s="47">
        <v>0</v>
      </c>
      <c r="L1422" s="46">
        <v>0</v>
      </c>
      <c r="M1422" s="46">
        <v>0</v>
      </c>
      <c r="N1422" s="29"/>
      <c r="O1422" s="47">
        <v>0</v>
      </c>
      <c r="P1422" s="46">
        <v>0</v>
      </c>
      <c r="Q1422" s="46">
        <v>0</v>
      </c>
      <c r="R1422" s="37">
        <v>0</v>
      </c>
      <c r="S1422" s="47">
        <v>0</v>
      </c>
      <c r="T1422" s="56">
        <v>0</v>
      </c>
      <c r="U1422" s="47">
        <v>0</v>
      </c>
      <c r="V1422" s="56">
        <v>0</v>
      </c>
      <c r="W1422" s="47">
        <v>0</v>
      </c>
      <c r="X1422" s="47">
        <v>0</v>
      </c>
      <c r="Y1422" s="47">
        <v>0</v>
      </c>
      <c r="Z1422" s="47">
        <v>0</v>
      </c>
      <c r="AA1422" s="47">
        <v>0</v>
      </c>
      <c r="AB1422" s="56"/>
      <c r="AC1422" s="47">
        <v>0</v>
      </c>
      <c r="AD1422" s="60">
        <v>0</v>
      </c>
      <c r="AE1422" s="47">
        <v>0</v>
      </c>
      <c r="AF1422" s="47">
        <v>0</v>
      </c>
      <c r="AG1422" s="47">
        <v>0</v>
      </c>
      <c r="AH1422" s="47">
        <v>0</v>
      </c>
      <c r="AI1422" s="56"/>
      <c r="AJ1422" s="47">
        <v>0</v>
      </c>
      <c r="AK1422" s="56"/>
      <c r="AL1422" s="9" t="str">
        <f>VLOOKUP(F1422,Definitions!$B$7:$E$39,4,FALSE)</f>
        <v>Rest</v>
      </c>
    </row>
    <row r="1423" spans="1:38">
      <c r="A1423" s="36" t="str">
        <f t="shared" si="50"/>
        <v>CH401_7</v>
      </c>
      <c r="B1423" t="s">
        <v>140</v>
      </c>
      <c r="C1423" t="s">
        <v>185</v>
      </c>
      <c r="D1423">
        <v>401</v>
      </c>
      <c r="E1423">
        <v>7</v>
      </c>
      <c r="F1423" s="25" t="str">
        <f>VLOOKUP(B1423,Definitions!$C$7:$D$43,2,FALSE)</f>
        <v>Switzerland</v>
      </c>
      <c r="G1423" t="str">
        <f>VLOOKUP(C1423,Definitions!$C$49:$D$57,2,FALSE)</f>
        <v>Residential</v>
      </c>
      <c r="H1423" t="str">
        <f>VLOOKUP(D1423,Definitions!$C$60:$D$104,2,FALSE)</f>
        <v>SFH</v>
      </c>
      <c r="J1423" s="29" t="s">
        <v>160</v>
      </c>
      <c r="K1423" s="47" t="s">
        <v>454</v>
      </c>
      <c r="L1423" s="46">
        <v>0</v>
      </c>
      <c r="M1423" s="46">
        <v>0</v>
      </c>
      <c r="N1423" s="29"/>
      <c r="O1423" s="47">
        <v>0</v>
      </c>
      <c r="P1423" s="46">
        <v>0</v>
      </c>
      <c r="Q1423" s="46">
        <v>0</v>
      </c>
      <c r="R1423" s="37">
        <v>0</v>
      </c>
      <c r="S1423" s="47">
        <v>0</v>
      </c>
      <c r="T1423" s="56">
        <v>0</v>
      </c>
      <c r="U1423" s="47">
        <v>0</v>
      </c>
      <c r="V1423" s="56">
        <v>0</v>
      </c>
      <c r="W1423" s="47">
        <v>0</v>
      </c>
      <c r="X1423" s="47">
        <v>0</v>
      </c>
      <c r="Y1423" s="47">
        <v>0</v>
      </c>
      <c r="Z1423" s="47">
        <v>0</v>
      </c>
      <c r="AA1423" s="47">
        <v>0</v>
      </c>
      <c r="AB1423" s="56"/>
      <c r="AC1423" s="47">
        <v>0</v>
      </c>
      <c r="AD1423" s="60">
        <v>0</v>
      </c>
      <c r="AE1423" s="47">
        <v>0</v>
      </c>
      <c r="AF1423" s="47">
        <v>0</v>
      </c>
      <c r="AG1423" s="47">
        <v>0</v>
      </c>
      <c r="AH1423" s="47">
        <v>0</v>
      </c>
      <c r="AI1423" s="56"/>
      <c r="AJ1423" s="47">
        <v>0</v>
      </c>
      <c r="AK1423" s="56"/>
      <c r="AL1423" s="9" t="str">
        <f>VLOOKUP(F1423,Definitions!$B$7:$E$39,4,FALSE)</f>
        <v>Rest</v>
      </c>
    </row>
    <row r="1424" spans="1:38">
      <c r="A1424" s="36" t="str">
        <f t="shared" si="50"/>
        <v>CH401_8</v>
      </c>
      <c r="B1424" t="s">
        <v>140</v>
      </c>
      <c r="C1424" t="s">
        <v>185</v>
      </c>
      <c r="D1424">
        <v>401</v>
      </c>
      <c r="E1424">
        <v>8</v>
      </c>
      <c r="F1424" s="25" t="str">
        <f>VLOOKUP(B1424,Definitions!$C$7:$D$43,2,FALSE)</f>
        <v>Switzerland</v>
      </c>
      <c r="G1424" t="str">
        <f>VLOOKUP(C1424,Definitions!$C$49:$D$57,2,FALSE)</f>
        <v>Residential</v>
      </c>
      <c r="H1424" t="str">
        <f>VLOOKUP(D1424,Definitions!$C$60:$D$104,2,FALSE)</f>
        <v>SFH</v>
      </c>
      <c r="J1424" s="29" t="s">
        <v>274</v>
      </c>
      <c r="K1424" s="47" t="s">
        <v>454</v>
      </c>
      <c r="L1424" s="46">
        <v>0.25758916895154682</v>
      </c>
      <c r="M1424" s="46">
        <v>0.25758916895154682</v>
      </c>
      <c r="N1424" s="29"/>
      <c r="O1424" s="47">
        <v>0</v>
      </c>
      <c r="P1424" s="46">
        <v>0.25758916895154682</v>
      </c>
      <c r="Q1424" s="46">
        <v>0.25758916895154682</v>
      </c>
      <c r="R1424" s="37">
        <v>0</v>
      </c>
      <c r="S1424" s="47">
        <v>0.25468050169559037</v>
      </c>
      <c r="T1424" s="56">
        <v>0</v>
      </c>
      <c r="U1424" s="47">
        <v>2.9086672559564264E-3</v>
      </c>
      <c r="V1424" s="56">
        <v>0</v>
      </c>
      <c r="W1424" s="47">
        <v>0</v>
      </c>
      <c r="X1424" s="47">
        <v>0</v>
      </c>
      <c r="Y1424" s="47">
        <v>0</v>
      </c>
      <c r="Z1424" s="47">
        <v>0</v>
      </c>
      <c r="AA1424" s="47">
        <v>0</v>
      </c>
      <c r="AB1424" s="56"/>
      <c r="AC1424" s="47">
        <v>0</v>
      </c>
      <c r="AD1424" s="60">
        <v>0</v>
      </c>
      <c r="AE1424" s="47">
        <v>0</v>
      </c>
      <c r="AF1424" s="47">
        <v>0</v>
      </c>
      <c r="AG1424" s="47">
        <v>0</v>
      </c>
      <c r="AH1424" s="47">
        <v>0</v>
      </c>
      <c r="AI1424" s="56"/>
      <c r="AJ1424" s="47">
        <v>0</v>
      </c>
      <c r="AK1424" s="56"/>
      <c r="AL1424" s="9" t="str">
        <f>VLOOKUP(F1424,Definitions!$B$7:$E$39,4,FALSE)</f>
        <v>Rest</v>
      </c>
    </row>
    <row r="1425" spans="1:38">
      <c r="A1425" s="36" t="str">
        <f t="shared" si="50"/>
        <v>CH401_9</v>
      </c>
      <c r="B1425" t="s">
        <v>140</v>
      </c>
      <c r="C1425" t="s">
        <v>185</v>
      </c>
      <c r="D1425">
        <v>401</v>
      </c>
      <c r="E1425">
        <v>9</v>
      </c>
      <c r="F1425" s="25" t="str">
        <f>VLOOKUP(B1425,Definitions!$C$7:$D$43,2,FALSE)</f>
        <v>Switzerland</v>
      </c>
      <c r="G1425" t="str">
        <f>VLOOKUP(C1425,Definitions!$C$49:$D$57,2,FALSE)</f>
        <v>Residential</v>
      </c>
      <c r="H1425" t="str">
        <f>VLOOKUP(D1425,Definitions!$C$60:$D$104,2,FALSE)</f>
        <v>SFH</v>
      </c>
      <c r="J1425" s="29" t="s">
        <v>258</v>
      </c>
      <c r="K1425" s="47" t="s">
        <v>454</v>
      </c>
      <c r="L1425" s="46">
        <v>0.22578284002440233</v>
      </c>
      <c r="M1425" s="46">
        <v>0.22578284002440233</v>
      </c>
      <c r="N1425" s="29"/>
      <c r="O1425" s="47">
        <v>0</v>
      </c>
      <c r="P1425" s="46">
        <v>0.22578284002440233</v>
      </c>
      <c r="Q1425" s="46">
        <v>0.22578284002440233</v>
      </c>
      <c r="R1425" s="37">
        <v>0</v>
      </c>
      <c r="S1425" s="47">
        <v>0.22323332617485317</v>
      </c>
      <c r="T1425" s="56">
        <v>0</v>
      </c>
      <c r="U1425" s="47">
        <v>2.54951384954916E-3</v>
      </c>
      <c r="V1425" s="56">
        <v>0</v>
      </c>
      <c r="W1425" s="47">
        <v>0</v>
      </c>
      <c r="X1425" s="47">
        <v>0</v>
      </c>
      <c r="Y1425" s="47">
        <v>0</v>
      </c>
      <c r="Z1425" s="47">
        <v>0</v>
      </c>
      <c r="AA1425" s="47">
        <v>0</v>
      </c>
      <c r="AB1425" s="56"/>
      <c r="AC1425" s="47">
        <v>0</v>
      </c>
      <c r="AD1425" s="60">
        <v>0</v>
      </c>
      <c r="AE1425" s="47">
        <v>0</v>
      </c>
      <c r="AF1425" s="47">
        <v>0</v>
      </c>
      <c r="AG1425" s="47">
        <v>0</v>
      </c>
      <c r="AH1425" s="47">
        <v>0</v>
      </c>
      <c r="AI1425" s="56"/>
      <c r="AJ1425" s="47">
        <v>0</v>
      </c>
      <c r="AK1425" s="56"/>
      <c r="AL1425" s="9" t="str">
        <f>VLOOKUP(F1425,Definitions!$B$7:$E$39,4,FALSE)</f>
        <v>Rest</v>
      </c>
    </row>
    <row r="1426" spans="1:38">
      <c r="A1426" s="36" t="str">
        <f t="shared" si="50"/>
        <v>CH401_51</v>
      </c>
      <c r="B1426" t="s">
        <v>140</v>
      </c>
      <c r="C1426" t="s">
        <v>185</v>
      </c>
      <c r="D1426">
        <v>401</v>
      </c>
      <c r="E1426">
        <v>51</v>
      </c>
      <c r="F1426" s="25" t="str">
        <f>VLOOKUP(B1426,Definitions!$C$7:$D$43,2,FALSE)</f>
        <v>Switzerland</v>
      </c>
      <c r="G1426" t="str">
        <f>VLOOKUP(C1426,Definitions!$C$49:$D$57,2,FALSE)</f>
        <v>Residential</v>
      </c>
      <c r="H1426" t="str">
        <f>VLOOKUP(D1426,Definitions!$C$60:$D$104,2,FALSE)</f>
        <v>SFH</v>
      </c>
      <c r="J1426" s="29" t="s">
        <v>161</v>
      </c>
      <c r="K1426" s="47" t="s">
        <v>454</v>
      </c>
      <c r="L1426" s="46">
        <v>3.0458731299783404</v>
      </c>
      <c r="M1426" s="46">
        <v>3.0458731299783404</v>
      </c>
      <c r="N1426" s="29"/>
      <c r="O1426" s="47">
        <v>0</v>
      </c>
      <c r="P1426" s="46">
        <v>3.0458731299783404</v>
      </c>
      <c r="Q1426" s="46">
        <v>3.0207444596607171</v>
      </c>
      <c r="R1426" s="37">
        <v>0</v>
      </c>
      <c r="S1426" s="47">
        <v>2.7460378434110622</v>
      </c>
      <c r="T1426" s="56">
        <v>0</v>
      </c>
      <c r="U1426" s="47">
        <v>0.27470661624965481</v>
      </c>
      <c r="V1426" s="56">
        <v>0</v>
      </c>
      <c r="W1426" s="47">
        <v>0</v>
      </c>
      <c r="X1426" s="47">
        <v>0</v>
      </c>
      <c r="Y1426" s="47">
        <v>0</v>
      </c>
      <c r="Z1426" s="47">
        <v>0</v>
      </c>
      <c r="AA1426" s="47">
        <v>0</v>
      </c>
      <c r="AB1426" s="56"/>
      <c r="AC1426" s="47">
        <v>0</v>
      </c>
      <c r="AD1426" s="60">
        <v>0</v>
      </c>
      <c r="AE1426" s="47">
        <v>0</v>
      </c>
      <c r="AF1426" s="47">
        <v>0</v>
      </c>
      <c r="AG1426" s="47">
        <v>0</v>
      </c>
      <c r="AH1426" s="47">
        <v>0</v>
      </c>
      <c r="AI1426" s="56"/>
      <c r="AJ1426" s="47">
        <v>2.5128670317623409E-2</v>
      </c>
      <c r="AK1426" s="56"/>
      <c r="AL1426" s="9" t="str">
        <f>VLOOKUP(F1426,Definitions!$B$7:$E$39,4,FALSE)</f>
        <v>Rest</v>
      </c>
    </row>
    <row r="1427" spans="1:38">
      <c r="A1427" s="36" t="str">
        <f t="shared" si="50"/>
        <v>CH401_52</v>
      </c>
      <c r="B1427" t="s">
        <v>140</v>
      </c>
      <c r="C1427" t="s">
        <v>185</v>
      </c>
      <c r="D1427">
        <v>401</v>
      </c>
      <c r="E1427">
        <v>52</v>
      </c>
      <c r="F1427" s="25" t="str">
        <f>VLOOKUP(B1427,Definitions!$C$7:$D$43,2,FALSE)</f>
        <v>Switzerland</v>
      </c>
      <c r="G1427" t="str">
        <f>VLOOKUP(C1427,Definitions!$C$49:$D$57,2,FALSE)</f>
        <v>Residential</v>
      </c>
      <c r="H1427" t="str">
        <f>VLOOKUP(D1427,Definitions!$C$60:$D$104,2,FALSE)</f>
        <v>SFH</v>
      </c>
      <c r="J1427" s="29" t="s">
        <v>162</v>
      </c>
      <c r="K1427" s="47" t="s">
        <v>454</v>
      </c>
      <c r="L1427" s="46">
        <v>1.2971304102776262</v>
      </c>
      <c r="M1427" s="46">
        <v>1.2971304102776262</v>
      </c>
      <c r="N1427" s="29"/>
      <c r="O1427" s="47">
        <v>0</v>
      </c>
      <c r="P1427" s="46">
        <v>1.2971304102776262</v>
      </c>
      <c r="Q1427" s="46">
        <v>1.2971304102776262</v>
      </c>
      <c r="R1427" s="37">
        <v>0</v>
      </c>
      <c r="S1427" s="47">
        <v>1.0969960650981296</v>
      </c>
      <c r="T1427" s="56">
        <v>0</v>
      </c>
      <c r="U1427" s="47">
        <v>0.20013434517949655</v>
      </c>
      <c r="V1427" s="56">
        <v>0</v>
      </c>
      <c r="W1427" s="47">
        <v>0</v>
      </c>
      <c r="X1427" s="47">
        <v>0</v>
      </c>
      <c r="Y1427" s="47">
        <v>0</v>
      </c>
      <c r="Z1427" s="47">
        <v>0</v>
      </c>
      <c r="AA1427" s="47">
        <v>0</v>
      </c>
      <c r="AB1427" s="56"/>
      <c r="AC1427" s="47">
        <v>0</v>
      </c>
      <c r="AD1427" s="60">
        <v>0</v>
      </c>
      <c r="AE1427" s="47">
        <v>0</v>
      </c>
      <c r="AF1427" s="47">
        <v>0</v>
      </c>
      <c r="AG1427" s="47">
        <v>0</v>
      </c>
      <c r="AH1427" s="47">
        <v>0</v>
      </c>
      <c r="AI1427" s="56"/>
      <c r="AJ1427" s="47">
        <v>0</v>
      </c>
      <c r="AK1427" s="56"/>
      <c r="AL1427" s="9" t="str">
        <f>VLOOKUP(F1427,Definitions!$B$7:$E$39,4,FALSE)</f>
        <v>Rest</v>
      </c>
    </row>
    <row r="1428" spans="1:38">
      <c r="A1428" s="36" t="str">
        <f t="shared" si="50"/>
        <v>CH401_53</v>
      </c>
      <c r="B1428" t="s">
        <v>140</v>
      </c>
      <c r="C1428" t="s">
        <v>185</v>
      </c>
      <c r="D1428">
        <v>401</v>
      </c>
      <c r="E1428">
        <v>53</v>
      </c>
      <c r="F1428" s="25" t="str">
        <f>VLOOKUP(B1428,Definitions!$C$7:$D$43,2,FALSE)</f>
        <v>Switzerland</v>
      </c>
      <c r="G1428" t="str">
        <f>VLOOKUP(C1428,Definitions!$C$49:$D$57,2,FALSE)</f>
        <v>Residential</v>
      </c>
      <c r="H1428" t="str">
        <f>VLOOKUP(D1428,Definitions!$C$60:$D$104,2,FALSE)</f>
        <v>SFH</v>
      </c>
      <c r="J1428" s="29" t="s">
        <v>163</v>
      </c>
      <c r="K1428" s="47" t="s">
        <v>454</v>
      </c>
      <c r="L1428" s="46">
        <v>0.15825454458161262</v>
      </c>
      <c r="M1428" s="46">
        <v>0.15825454458161262</v>
      </c>
      <c r="N1428" s="29"/>
      <c r="O1428" s="47">
        <v>0</v>
      </c>
      <c r="P1428" s="46">
        <v>0.15825454458161262</v>
      </c>
      <c r="Q1428" s="46">
        <v>0.15825454458161262</v>
      </c>
      <c r="R1428" s="37">
        <v>0</v>
      </c>
      <c r="S1428" s="47">
        <v>3.604021938996952E-2</v>
      </c>
      <c r="T1428" s="56">
        <v>0</v>
      </c>
      <c r="U1428" s="47">
        <v>0.12221432519164309</v>
      </c>
      <c r="V1428" s="56">
        <v>0</v>
      </c>
      <c r="W1428" s="47">
        <v>0</v>
      </c>
      <c r="X1428" s="47">
        <v>0</v>
      </c>
      <c r="Y1428" s="47">
        <v>0</v>
      </c>
      <c r="Z1428" s="47">
        <v>0</v>
      </c>
      <c r="AA1428" s="47">
        <v>0</v>
      </c>
      <c r="AB1428" s="56"/>
      <c r="AC1428" s="47">
        <v>0</v>
      </c>
      <c r="AD1428" s="60">
        <v>0</v>
      </c>
      <c r="AE1428" s="47">
        <v>0</v>
      </c>
      <c r="AF1428" s="47">
        <v>0</v>
      </c>
      <c r="AG1428" s="47">
        <v>0</v>
      </c>
      <c r="AH1428" s="47">
        <v>0</v>
      </c>
      <c r="AI1428" s="56"/>
      <c r="AJ1428" s="47">
        <v>0</v>
      </c>
      <c r="AK1428" s="56"/>
      <c r="AL1428" s="9" t="str">
        <f>VLOOKUP(F1428,Definitions!$B$7:$E$39,4,FALSE)</f>
        <v>Rest</v>
      </c>
    </row>
    <row r="1429" spans="1:38">
      <c r="A1429" s="36" t="str">
        <f t="shared" si="50"/>
        <v>CH401_62</v>
      </c>
      <c r="B1429" t="s">
        <v>140</v>
      </c>
      <c r="C1429" t="s">
        <v>185</v>
      </c>
      <c r="D1429">
        <v>401</v>
      </c>
      <c r="E1429">
        <v>62</v>
      </c>
      <c r="F1429" s="25" t="str">
        <f>VLOOKUP(B1429,Definitions!$C$7:$D$43,2,FALSE)</f>
        <v>Switzerland</v>
      </c>
      <c r="G1429" t="str">
        <f>VLOOKUP(C1429,Definitions!$C$49:$D$57,2,FALSE)</f>
        <v>Residential</v>
      </c>
      <c r="H1429" t="str">
        <f>VLOOKUP(D1429,Definitions!$C$60:$D$104,2,FALSE)</f>
        <v>SFH</v>
      </c>
      <c r="J1429" s="29" t="s">
        <v>284</v>
      </c>
      <c r="K1429" s="47" t="s">
        <v>454</v>
      </c>
      <c r="L1429" s="46">
        <v>6.0812587065791686</v>
      </c>
      <c r="M1429" s="46">
        <v>6.0812587065791686</v>
      </c>
      <c r="N1429" s="29"/>
      <c r="O1429" s="47">
        <v>0</v>
      </c>
      <c r="P1429" s="46">
        <v>6.0812587065791686</v>
      </c>
      <c r="Q1429" s="46">
        <v>4.33933524725804</v>
      </c>
      <c r="R1429" s="37">
        <v>0</v>
      </c>
      <c r="S1429" s="47">
        <v>2.2241424752252406</v>
      </c>
      <c r="T1429" s="56">
        <v>0</v>
      </c>
      <c r="U1429" s="47">
        <v>2.1151927720327994</v>
      </c>
      <c r="V1429" s="56">
        <v>0</v>
      </c>
      <c r="W1429" s="47">
        <v>0</v>
      </c>
      <c r="X1429" s="47">
        <v>0</v>
      </c>
      <c r="Y1429" s="47">
        <v>0</v>
      </c>
      <c r="Z1429" s="47">
        <v>0</v>
      </c>
      <c r="AA1429" s="47">
        <v>0</v>
      </c>
      <c r="AB1429" s="56"/>
      <c r="AC1429" s="47">
        <v>0</v>
      </c>
      <c r="AD1429" s="60">
        <v>0</v>
      </c>
      <c r="AE1429" s="47">
        <v>0</v>
      </c>
      <c r="AF1429" s="47">
        <v>0</v>
      </c>
      <c r="AG1429" s="47">
        <v>0</v>
      </c>
      <c r="AH1429" s="47">
        <v>0</v>
      </c>
      <c r="AI1429" s="56"/>
      <c r="AJ1429" s="47">
        <v>1.7419234593211288</v>
      </c>
      <c r="AK1429" s="56"/>
      <c r="AL1429" s="9" t="str">
        <f>VLOOKUP(F1429,Definitions!$B$7:$E$39,4,FALSE)</f>
        <v>Rest</v>
      </c>
    </row>
    <row r="1430" spans="1:38">
      <c r="A1430" s="36" t="str">
        <f t="shared" si="50"/>
        <v>CH401_61</v>
      </c>
      <c r="B1430" t="s">
        <v>140</v>
      </c>
      <c r="C1430" t="s">
        <v>185</v>
      </c>
      <c r="D1430">
        <v>401</v>
      </c>
      <c r="E1430">
        <v>61</v>
      </c>
      <c r="F1430" s="25" t="str">
        <f>VLOOKUP(B1430,Definitions!$C$7:$D$43,2,FALSE)</f>
        <v>Switzerland</v>
      </c>
      <c r="G1430" t="str">
        <f>VLOOKUP(C1430,Definitions!$C$49:$D$57,2,FALSE)</f>
        <v>Residential</v>
      </c>
      <c r="H1430" t="str">
        <f>VLOOKUP(D1430,Definitions!$C$60:$D$104,2,FALSE)</f>
        <v>SFH</v>
      </c>
      <c r="J1430" s="29" t="s">
        <v>283</v>
      </c>
      <c r="K1430" s="47" t="s">
        <v>454</v>
      </c>
      <c r="L1430" s="46">
        <v>3.7032428638668735</v>
      </c>
      <c r="M1430" s="46">
        <v>3.7032428638668735</v>
      </c>
      <c r="N1430" s="29"/>
      <c r="O1430" s="47">
        <v>0</v>
      </c>
      <c r="P1430" s="46">
        <v>3.7032428638668735</v>
      </c>
      <c r="Q1430" s="46">
        <v>2.6424812795661863</v>
      </c>
      <c r="R1430" s="37">
        <v>0</v>
      </c>
      <c r="S1430" s="47">
        <v>1.3544136414867798</v>
      </c>
      <c r="T1430" s="56">
        <v>0</v>
      </c>
      <c r="U1430" s="47">
        <v>1.2880676380794063</v>
      </c>
      <c r="V1430" s="56">
        <v>0</v>
      </c>
      <c r="W1430" s="47">
        <v>0</v>
      </c>
      <c r="X1430" s="47">
        <v>0</v>
      </c>
      <c r="Y1430" s="47">
        <v>0</v>
      </c>
      <c r="Z1430" s="47">
        <v>0</v>
      </c>
      <c r="AA1430" s="47">
        <v>0</v>
      </c>
      <c r="AB1430" s="56"/>
      <c r="AC1430" s="47">
        <v>0</v>
      </c>
      <c r="AD1430" s="60">
        <v>0</v>
      </c>
      <c r="AE1430" s="47">
        <v>0</v>
      </c>
      <c r="AF1430" s="47">
        <v>0</v>
      </c>
      <c r="AG1430" s="47">
        <v>0</v>
      </c>
      <c r="AH1430" s="47">
        <v>0</v>
      </c>
      <c r="AI1430" s="56"/>
      <c r="AJ1430" s="47">
        <v>1.0607615843006875</v>
      </c>
      <c r="AK1430" s="56"/>
      <c r="AL1430" s="9" t="str">
        <f>VLOOKUP(F1430,Definitions!$B$7:$E$39,4,FALSE)</f>
        <v>Rest</v>
      </c>
    </row>
    <row r="1431" spans="1:38">
      <c r="A1431" s="36" t="str">
        <f t="shared" si="50"/>
        <v>CH401_58</v>
      </c>
      <c r="B1431" t="s">
        <v>140</v>
      </c>
      <c r="C1431" t="s">
        <v>185</v>
      </c>
      <c r="D1431">
        <v>401</v>
      </c>
      <c r="E1431">
        <v>58</v>
      </c>
      <c r="F1431" s="25" t="str">
        <f>VLOOKUP(B1431,Definitions!$C$7:$D$43,2,FALSE)</f>
        <v>Switzerland</v>
      </c>
      <c r="G1431" t="str">
        <f>VLOOKUP(C1431,Definitions!$C$49:$D$57,2,FALSE)</f>
        <v>Residential</v>
      </c>
      <c r="H1431" t="str">
        <f>VLOOKUP(D1431,Definitions!$C$60:$D$104,2,FALSE)</f>
        <v>SFH</v>
      </c>
      <c r="J1431" s="29" t="s">
        <v>277</v>
      </c>
      <c r="K1431" s="47" t="s">
        <v>454</v>
      </c>
      <c r="L1431" s="46">
        <v>1.2674656975727494</v>
      </c>
      <c r="M1431" s="46">
        <v>1.2674656975727494</v>
      </c>
      <c r="N1431" s="29"/>
      <c r="O1431" s="47">
        <v>0</v>
      </c>
      <c r="P1431" s="46">
        <v>1.2674656975727494</v>
      </c>
      <c r="Q1431" s="46">
        <v>1.2674656975727494</v>
      </c>
      <c r="R1431" s="37">
        <v>0</v>
      </c>
      <c r="S1431" s="47">
        <v>1.1384998961617152</v>
      </c>
      <c r="T1431" s="56">
        <v>0</v>
      </c>
      <c r="U1431" s="47">
        <v>0.12896580141103411</v>
      </c>
      <c r="V1431" s="56">
        <v>0</v>
      </c>
      <c r="W1431" s="47">
        <v>0</v>
      </c>
      <c r="X1431" s="47">
        <v>0</v>
      </c>
      <c r="Y1431" s="47">
        <v>0</v>
      </c>
      <c r="Z1431" s="47">
        <v>0</v>
      </c>
      <c r="AA1431" s="47">
        <v>0</v>
      </c>
      <c r="AB1431" s="56"/>
      <c r="AC1431" s="47">
        <v>0</v>
      </c>
      <c r="AD1431" s="60">
        <v>0</v>
      </c>
      <c r="AE1431" s="47">
        <v>0</v>
      </c>
      <c r="AF1431" s="47">
        <v>0</v>
      </c>
      <c r="AG1431" s="47">
        <v>0</v>
      </c>
      <c r="AH1431" s="47">
        <v>0</v>
      </c>
      <c r="AI1431" s="56"/>
      <c r="AJ1431" s="47">
        <v>0</v>
      </c>
      <c r="AK1431" s="56"/>
      <c r="AL1431" s="9" t="str">
        <f>VLOOKUP(F1431,Definitions!$B$7:$E$39,4,FALSE)</f>
        <v>Rest</v>
      </c>
    </row>
    <row r="1432" spans="1:38">
      <c r="A1432" s="36" t="str">
        <f t="shared" si="50"/>
        <v>CH401_55</v>
      </c>
      <c r="B1432" t="s">
        <v>140</v>
      </c>
      <c r="C1432" t="s">
        <v>185</v>
      </c>
      <c r="D1432">
        <v>401</v>
      </c>
      <c r="E1432">
        <v>55</v>
      </c>
      <c r="F1432" s="25" t="str">
        <f>VLOOKUP(B1432,Definitions!$C$7:$D$43,2,FALSE)</f>
        <v>Switzerland</v>
      </c>
      <c r="G1432" t="str">
        <f>VLOOKUP(C1432,Definitions!$C$49:$D$57,2,FALSE)</f>
        <v>Residential</v>
      </c>
      <c r="H1432" t="str">
        <f>VLOOKUP(D1432,Definitions!$C$60:$D$104,2,FALSE)</f>
        <v>SFH</v>
      </c>
      <c r="J1432" s="29" t="s">
        <v>453</v>
      </c>
      <c r="K1432" s="47" t="s">
        <v>454</v>
      </c>
      <c r="L1432" s="46">
        <v>0.20794138405857493</v>
      </c>
      <c r="M1432" s="46">
        <v>0.20794138405857493</v>
      </c>
      <c r="N1432" s="29"/>
      <c r="O1432" s="47">
        <v>0</v>
      </c>
      <c r="P1432" s="46">
        <v>0.20794138405857493</v>
      </c>
      <c r="Q1432" s="46">
        <v>0.14837839018964755</v>
      </c>
      <c r="R1432" s="37">
        <v>0</v>
      </c>
      <c r="S1432" s="47">
        <v>7.6051897634521443E-2</v>
      </c>
      <c r="T1432" s="56">
        <v>0</v>
      </c>
      <c r="U1432" s="47">
        <v>7.232649255512609E-2</v>
      </c>
      <c r="V1432" s="56">
        <v>0</v>
      </c>
      <c r="W1432" s="47">
        <v>0</v>
      </c>
      <c r="X1432" s="47">
        <v>0</v>
      </c>
      <c r="Y1432" s="47">
        <v>0</v>
      </c>
      <c r="Z1432" s="47">
        <v>0</v>
      </c>
      <c r="AA1432" s="47">
        <v>0</v>
      </c>
      <c r="AB1432" s="56"/>
      <c r="AC1432" s="47">
        <v>0</v>
      </c>
      <c r="AD1432" s="60">
        <v>0</v>
      </c>
      <c r="AE1432" s="47">
        <v>0</v>
      </c>
      <c r="AF1432" s="47">
        <v>0</v>
      </c>
      <c r="AG1432" s="47">
        <v>0</v>
      </c>
      <c r="AH1432" s="47">
        <v>0</v>
      </c>
      <c r="AI1432" s="56"/>
      <c r="AJ1432" s="47">
        <v>5.9562993868927369E-2</v>
      </c>
      <c r="AK1432" s="56"/>
      <c r="AL1432" s="9" t="str">
        <f>VLOOKUP(F1432,Definitions!$B$7:$E$39,4,FALSE)</f>
        <v>Rest</v>
      </c>
    </row>
    <row r="1433" spans="1:38">
      <c r="A1433" s="36" t="str">
        <f t="shared" si="50"/>
        <v>CH402_0</v>
      </c>
      <c r="B1433" t="s">
        <v>140</v>
      </c>
      <c r="C1433" t="s">
        <v>185</v>
      </c>
      <c r="D1433">
        <v>402</v>
      </c>
      <c r="E1433">
        <v>0</v>
      </c>
      <c r="F1433" s="25" t="str">
        <f>VLOOKUP(B1433,Definitions!$C$7:$D$43,2,FALSE)</f>
        <v>Switzerland</v>
      </c>
      <c r="G1433" t="str">
        <f>VLOOKUP(C1433,Definitions!$C$49:$D$57,2,FALSE)</f>
        <v>Residential</v>
      </c>
      <c r="H1433" t="str">
        <f>VLOOKUP(D1433,Definitions!$C$60:$D$104,2,FALSE)</f>
        <v>MFH</v>
      </c>
      <c r="J1433" s="29" t="s">
        <v>166</v>
      </c>
      <c r="K1433" s="47" t="s">
        <v>454</v>
      </c>
      <c r="L1433" s="46">
        <v>31.667517904478764</v>
      </c>
      <c r="M1433" s="46">
        <v>31.667517904478764</v>
      </c>
      <c r="N1433" s="29"/>
      <c r="O1433" s="47">
        <v>0</v>
      </c>
      <c r="P1433" s="46">
        <v>31.667517904478764</v>
      </c>
      <c r="Q1433" s="46">
        <v>31.427715068678335</v>
      </c>
      <c r="R1433" s="37">
        <v>0</v>
      </c>
      <c r="S1433" s="47">
        <v>29.691285412686799</v>
      </c>
      <c r="T1433" s="56">
        <v>0</v>
      </c>
      <c r="U1433" s="47">
        <v>1.7364296559915349</v>
      </c>
      <c r="V1433" s="56">
        <v>0</v>
      </c>
      <c r="W1433" s="47">
        <v>0</v>
      </c>
      <c r="X1433" s="47">
        <v>0</v>
      </c>
      <c r="Y1433" s="47">
        <v>0</v>
      </c>
      <c r="Z1433" s="47">
        <v>0</v>
      </c>
      <c r="AA1433" s="47">
        <v>0</v>
      </c>
      <c r="AB1433" s="56"/>
      <c r="AC1433" s="47">
        <v>0</v>
      </c>
      <c r="AD1433" s="60">
        <v>0</v>
      </c>
      <c r="AE1433" s="47">
        <v>0</v>
      </c>
      <c r="AF1433" s="47">
        <v>0</v>
      </c>
      <c r="AG1433" s="47">
        <v>0</v>
      </c>
      <c r="AH1433" s="47">
        <v>0</v>
      </c>
      <c r="AI1433" s="56"/>
      <c r="AJ1433" s="47">
        <v>0.23980283580043063</v>
      </c>
      <c r="AK1433" s="56"/>
      <c r="AL1433" s="9" t="str">
        <f>VLOOKUP(F1433,Definitions!$B$7:$E$39,4,FALSE)</f>
        <v>Rest</v>
      </c>
    </row>
    <row r="1434" spans="1:38">
      <c r="A1434" s="36" t="str">
        <f t="shared" si="50"/>
        <v>CH402_1</v>
      </c>
      <c r="B1434" t="s">
        <v>140</v>
      </c>
      <c r="C1434" t="s">
        <v>185</v>
      </c>
      <c r="D1434">
        <v>402</v>
      </c>
      <c r="E1434">
        <v>1</v>
      </c>
      <c r="F1434" s="25" t="str">
        <f>VLOOKUP(B1434,Definitions!$C$7:$D$43,2,FALSE)</f>
        <v>Switzerland</v>
      </c>
      <c r="G1434" t="str">
        <f>VLOOKUP(C1434,Definitions!$C$49:$D$57,2,FALSE)</f>
        <v>Residential</v>
      </c>
      <c r="H1434" t="str">
        <f>VLOOKUP(D1434,Definitions!$C$60:$D$104,2,FALSE)</f>
        <v>MFH</v>
      </c>
      <c r="J1434" s="29" t="s">
        <v>155</v>
      </c>
      <c r="K1434" s="47" t="s">
        <v>454</v>
      </c>
      <c r="L1434" s="46">
        <v>4.3932233899619616E-2</v>
      </c>
      <c r="M1434" s="46">
        <v>4.3932233899619616E-2</v>
      </c>
      <c r="N1434" s="29"/>
      <c r="O1434" s="47">
        <v>0</v>
      </c>
      <c r="P1434" s="46">
        <v>4.3932233899619616E-2</v>
      </c>
      <c r="Q1434" s="46">
        <v>4.3932233899619616E-2</v>
      </c>
      <c r="R1434" s="37">
        <v>0</v>
      </c>
      <c r="S1434" s="47">
        <v>4.3932233899619616E-2</v>
      </c>
      <c r="T1434" s="56">
        <v>0</v>
      </c>
      <c r="U1434" s="47">
        <v>0</v>
      </c>
      <c r="V1434" s="56">
        <v>0</v>
      </c>
      <c r="W1434" s="47">
        <v>0</v>
      </c>
      <c r="X1434" s="47">
        <v>0</v>
      </c>
      <c r="Y1434" s="47">
        <v>0</v>
      </c>
      <c r="Z1434" s="47">
        <v>0</v>
      </c>
      <c r="AA1434" s="47">
        <v>0</v>
      </c>
      <c r="AB1434" s="56"/>
      <c r="AC1434" s="47">
        <v>0</v>
      </c>
      <c r="AD1434" s="60">
        <v>0</v>
      </c>
      <c r="AE1434" s="47">
        <v>0</v>
      </c>
      <c r="AF1434" s="47">
        <v>0</v>
      </c>
      <c r="AG1434" s="47">
        <v>0</v>
      </c>
      <c r="AH1434" s="47">
        <v>0</v>
      </c>
      <c r="AI1434" s="56"/>
      <c r="AJ1434" s="47">
        <v>0</v>
      </c>
      <c r="AK1434" s="56"/>
      <c r="AL1434" s="9" t="str">
        <f>VLOOKUP(F1434,Definitions!$B$7:$E$39,4,FALSE)</f>
        <v>Rest</v>
      </c>
    </row>
    <row r="1435" spans="1:38">
      <c r="A1435" s="36" t="str">
        <f t="shared" si="50"/>
        <v>CH402_2</v>
      </c>
      <c r="B1435" t="s">
        <v>140</v>
      </c>
      <c r="C1435" t="s">
        <v>185</v>
      </c>
      <c r="D1435">
        <v>402</v>
      </c>
      <c r="E1435">
        <v>2</v>
      </c>
      <c r="F1435" s="25" t="str">
        <f>VLOOKUP(B1435,Definitions!$C$7:$D$43,2,FALSE)</f>
        <v>Switzerland</v>
      </c>
      <c r="G1435" t="str">
        <f>VLOOKUP(C1435,Definitions!$C$49:$D$57,2,FALSE)</f>
        <v>Residential</v>
      </c>
      <c r="H1435" t="str">
        <f>VLOOKUP(D1435,Definitions!$C$60:$D$104,2,FALSE)</f>
        <v>MFH</v>
      </c>
      <c r="J1435" s="29" t="s">
        <v>156</v>
      </c>
      <c r="K1435" s="47" t="s">
        <v>454</v>
      </c>
      <c r="L1435" s="46">
        <v>14.251298479629172</v>
      </c>
      <c r="M1435" s="46">
        <v>14.251298479629172</v>
      </c>
      <c r="N1435" s="29"/>
      <c r="O1435" s="47">
        <v>0</v>
      </c>
      <c r="P1435" s="46">
        <v>14.251298479629172</v>
      </c>
      <c r="Q1435" s="46">
        <v>14.251298479629172</v>
      </c>
      <c r="R1435" s="37">
        <v>0</v>
      </c>
      <c r="S1435" s="47">
        <v>13.817267492442605</v>
      </c>
      <c r="T1435" s="56">
        <v>0</v>
      </c>
      <c r="U1435" s="47">
        <v>0.43403098718656724</v>
      </c>
      <c r="V1435" s="56">
        <v>0</v>
      </c>
      <c r="W1435" s="47">
        <v>0</v>
      </c>
      <c r="X1435" s="47">
        <v>0</v>
      </c>
      <c r="Y1435" s="47">
        <v>0</v>
      </c>
      <c r="Z1435" s="47">
        <v>0</v>
      </c>
      <c r="AA1435" s="47">
        <v>0</v>
      </c>
      <c r="AB1435" s="56"/>
      <c r="AC1435" s="47">
        <v>0</v>
      </c>
      <c r="AD1435" s="60">
        <v>0</v>
      </c>
      <c r="AE1435" s="47">
        <v>0</v>
      </c>
      <c r="AF1435" s="47">
        <v>0</v>
      </c>
      <c r="AG1435" s="47">
        <v>0</v>
      </c>
      <c r="AH1435" s="47">
        <v>0</v>
      </c>
      <c r="AI1435" s="56"/>
      <c r="AJ1435" s="47">
        <v>0</v>
      </c>
      <c r="AK1435" s="56"/>
      <c r="AL1435" s="9" t="str">
        <f>VLOOKUP(F1435,Definitions!$B$7:$E$39,4,FALSE)</f>
        <v>Rest</v>
      </c>
    </row>
    <row r="1436" spans="1:38">
      <c r="A1436" s="36" t="str">
        <f t="shared" si="50"/>
        <v>CH402_3</v>
      </c>
      <c r="B1436" t="s">
        <v>140</v>
      </c>
      <c r="C1436" t="s">
        <v>185</v>
      </c>
      <c r="D1436">
        <v>402</v>
      </c>
      <c r="E1436">
        <v>3</v>
      </c>
      <c r="F1436" s="25" t="str">
        <f>VLOOKUP(B1436,Definitions!$C$7:$D$43,2,FALSE)</f>
        <v>Switzerland</v>
      </c>
      <c r="G1436" t="str">
        <f>VLOOKUP(C1436,Definitions!$C$49:$D$57,2,FALSE)</f>
        <v>Residential</v>
      </c>
      <c r="H1436" t="str">
        <f>VLOOKUP(D1436,Definitions!$C$60:$D$104,2,FALSE)</f>
        <v>MFH</v>
      </c>
      <c r="J1436" s="29" t="s">
        <v>157</v>
      </c>
      <c r="K1436" s="47" t="s">
        <v>454</v>
      </c>
      <c r="L1436" s="46">
        <v>8.1589278115170103</v>
      </c>
      <c r="M1436" s="46">
        <v>8.1589278115170103</v>
      </c>
      <c r="N1436" s="29"/>
      <c r="O1436" s="47">
        <v>0</v>
      </c>
      <c r="P1436" s="46">
        <v>8.1589278115170103</v>
      </c>
      <c r="Q1436" s="46">
        <v>8.148554966800555</v>
      </c>
      <c r="R1436" s="37">
        <v>0</v>
      </c>
      <c r="S1436" s="47">
        <v>7.8139777537881043</v>
      </c>
      <c r="T1436" s="56">
        <v>0</v>
      </c>
      <c r="U1436" s="47">
        <v>0.33457721301245091</v>
      </c>
      <c r="V1436" s="56">
        <v>0</v>
      </c>
      <c r="W1436" s="47">
        <v>0</v>
      </c>
      <c r="X1436" s="47">
        <v>0</v>
      </c>
      <c r="Y1436" s="47">
        <v>0</v>
      </c>
      <c r="Z1436" s="47">
        <v>0</v>
      </c>
      <c r="AA1436" s="47">
        <v>0</v>
      </c>
      <c r="AB1436" s="56"/>
      <c r="AC1436" s="47">
        <v>0</v>
      </c>
      <c r="AD1436" s="60">
        <v>0</v>
      </c>
      <c r="AE1436" s="47">
        <v>0</v>
      </c>
      <c r="AF1436" s="47">
        <v>0</v>
      </c>
      <c r="AG1436" s="47">
        <v>0</v>
      </c>
      <c r="AH1436" s="47">
        <v>0</v>
      </c>
      <c r="AI1436" s="56"/>
      <c r="AJ1436" s="47">
        <v>1.0372844716456024E-2</v>
      </c>
      <c r="AK1436" s="56"/>
      <c r="AL1436" s="9" t="str">
        <f>VLOOKUP(F1436,Definitions!$B$7:$E$39,4,FALSE)</f>
        <v>Rest</v>
      </c>
    </row>
    <row r="1437" spans="1:38">
      <c r="A1437" s="36" t="str">
        <f t="shared" si="50"/>
        <v>CH402_4</v>
      </c>
      <c r="B1437" t="s">
        <v>140</v>
      </c>
      <c r="C1437" t="s">
        <v>185</v>
      </c>
      <c r="D1437">
        <v>402</v>
      </c>
      <c r="E1437">
        <v>4</v>
      </c>
      <c r="F1437" s="25" t="str">
        <f>VLOOKUP(B1437,Definitions!$C$7:$D$43,2,FALSE)</f>
        <v>Switzerland</v>
      </c>
      <c r="G1437" t="str">
        <f>VLOOKUP(C1437,Definitions!$C$49:$D$57,2,FALSE)</f>
        <v>Residential</v>
      </c>
      <c r="H1437" t="str">
        <f>VLOOKUP(D1437,Definitions!$C$60:$D$104,2,FALSE)</f>
        <v>MFH</v>
      </c>
      <c r="J1437" s="29" t="s">
        <v>158</v>
      </c>
      <c r="K1437" s="47" t="s">
        <v>454</v>
      </c>
      <c r="L1437" s="46">
        <v>0.21668138401678852</v>
      </c>
      <c r="M1437" s="46">
        <v>0.21668138401678852</v>
      </c>
      <c r="N1437" s="29"/>
      <c r="O1437" s="47">
        <v>0</v>
      </c>
      <c r="P1437" s="46">
        <v>0.21668138401678852</v>
      </c>
      <c r="Q1437" s="46">
        <v>0.20892391739122329</v>
      </c>
      <c r="R1437" s="37">
        <v>0</v>
      </c>
      <c r="S1437" s="47">
        <v>0.17529519386010489</v>
      </c>
      <c r="T1437" s="56">
        <v>0</v>
      </c>
      <c r="U1437" s="47">
        <v>3.3628723531118399E-2</v>
      </c>
      <c r="V1437" s="56">
        <v>0</v>
      </c>
      <c r="W1437" s="47">
        <v>0</v>
      </c>
      <c r="X1437" s="47">
        <v>0</v>
      </c>
      <c r="Y1437" s="47">
        <v>0</v>
      </c>
      <c r="Z1437" s="47">
        <v>0</v>
      </c>
      <c r="AA1437" s="47">
        <v>0</v>
      </c>
      <c r="AB1437" s="56"/>
      <c r="AC1437" s="47">
        <v>0</v>
      </c>
      <c r="AD1437" s="60">
        <v>0</v>
      </c>
      <c r="AE1437" s="47">
        <v>0</v>
      </c>
      <c r="AF1437" s="47">
        <v>0</v>
      </c>
      <c r="AG1437" s="47">
        <v>0</v>
      </c>
      <c r="AH1437" s="47">
        <v>0</v>
      </c>
      <c r="AI1437" s="56"/>
      <c r="AJ1437" s="47">
        <v>7.7574666255652361E-3</v>
      </c>
      <c r="AK1437" s="56"/>
      <c r="AL1437" s="9" t="str">
        <f>VLOOKUP(F1437,Definitions!$B$7:$E$39,4,FALSE)</f>
        <v>Rest</v>
      </c>
    </row>
    <row r="1438" spans="1:38">
      <c r="A1438" s="36" t="str">
        <f t="shared" si="50"/>
        <v>CH402_6</v>
      </c>
      <c r="B1438" t="s">
        <v>140</v>
      </c>
      <c r="C1438" t="s">
        <v>185</v>
      </c>
      <c r="D1438">
        <v>402</v>
      </c>
      <c r="E1438">
        <v>6</v>
      </c>
      <c r="F1438" s="25" t="str">
        <f>VLOOKUP(B1438,Definitions!$C$7:$D$43,2,FALSE)</f>
        <v>Switzerland</v>
      </c>
      <c r="G1438" t="str">
        <f>VLOOKUP(C1438,Definitions!$C$49:$D$57,2,FALSE)</f>
        <v>Residential</v>
      </c>
      <c r="H1438" t="str">
        <f>VLOOKUP(D1438,Definitions!$C$60:$D$104,2,FALSE)</f>
        <v>MFH</v>
      </c>
      <c r="J1438" s="29" t="s">
        <v>159</v>
      </c>
      <c r="K1438" s="47">
        <v>0</v>
      </c>
      <c r="L1438" s="46">
        <v>0</v>
      </c>
      <c r="M1438" s="46">
        <v>0</v>
      </c>
      <c r="N1438" s="29"/>
      <c r="O1438" s="47">
        <v>0</v>
      </c>
      <c r="P1438" s="46">
        <v>0</v>
      </c>
      <c r="Q1438" s="46">
        <v>0</v>
      </c>
      <c r="R1438" s="37">
        <v>0</v>
      </c>
      <c r="S1438" s="47">
        <v>0</v>
      </c>
      <c r="T1438" s="56">
        <v>0</v>
      </c>
      <c r="U1438" s="47">
        <v>0</v>
      </c>
      <c r="V1438" s="56">
        <v>0</v>
      </c>
      <c r="W1438" s="47">
        <v>0</v>
      </c>
      <c r="X1438" s="47">
        <v>0</v>
      </c>
      <c r="Y1438" s="47">
        <v>0</v>
      </c>
      <c r="Z1438" s="47">
        <v>0</v>
      </c>
      <c r="AA1438" s="47">
        <v>0</v>
      </c>
      <c r="AB1438" s="56"/>
      <c r="AC1438" s="47">
        <v>0</v>
      </c>
      <c r="AD1438" s="60">
        <v>0</v>
      </c>
      <c r="AE1438" s="47">
        <v>0</v>
      </c>
      <c r="AF1438" s="47">
        <v>0</v>
      </c>
      <c r="AG1438" s="47">
        <v>0</v>
      </c>
      <c r="AH1438" s="47">
        <v>0</v>
      </c>
      <c r="AI1438" s="56"/>
      <c r="AJ1438" s="47">
        <v>0</v>
      </c>
      <c r="AK1438" s="56"/>
      <c r="AL1438" s="9" t="str">
        <f>VLOOKUP(F1438,Definitions!$B$7:$E$39,4,FALSE)</f>
        <v>Rest</v>
      </c>
    </row>
    <row r="1439" spans="1:38">
      <c r="A1439" s="36" t="str">
        <f t="shared" si="50"/>
        <v>CH402_7</v>
      </c>
      <c r="B1439" t="s">
        <v>140</v>
      </c>
      <c r="C1439" t="s">
        <v>185</v>
      </c>
      <c r="D1439">
        <v>402</v>
      </c>
      <c r="E1439">
        <v>7</v>
      </c>
      <c r="F1439" s="25" t="str">
        <f>VLOOKUP(B1439,Definitions!$C$7:$D$43,2,FALSE)</f>
        <v>Switzerland</v>
      </c>
      <c r="G1439" t="str">
        <f>VLOOKUP(C1439,Definitions!$C$49:$D$57,2,FALSE)</f>
        <v>Residential</v>
      </c>
      <c r="H1439" t="str">
        <f>VLOOKUP(D1439,Definitions!$C$60:$D$104,2,FALSE)</f>
        <v>MFH</v>
      </c>
      <c r="J1439" s="29" t="s">
        <v>160</v>
      </c>
      <c r="K1439" s="47" t="s">
        <v>454</v>
      </c>
      <c r="L1439" s="46">
        <v>0</v>
      </c>
      <c r="M1439" s="46">
        <v>0</v>
      </c>
      <c r="N1439" s="29"/>
      <c r="O1439" s="47">
        <v>0</v>
      </c>
      <c r="P1439" s="46">
        <v>0</v>
      </c>
      <c r="Q1439" s="46">
        <v>0</v>
      </c>
      <c r="R1439" s="37">
        <v>0</v>
      </c>
      <c r="S1439" s="47">
        <v>0</v>
      </c>
      <c r="T1439" s="56">
        <v>0</v>
      </c>
      <c r="U1439" s="47">
        <v>0</v>
      </c>
      <c r="V1439" s="56">
        <v>0</v>
      </c>
      <c r="W1439" s="47">
        <v>0</v>
      </c>
      <c r="X1439" s="47">
        <v>0</v>
      </c>
      <c r="Y1439" s="47">
        <v>0</v>
      </c>
      <c r="Z1439" s="47">
        <v>0</v>
      </c>
      <c r="AA1439" s="47">
        <v>0</v>
      </c>
      <c r="AB1439" s="56"/>
      <c r="AC1439" s="47">
        <v>0</v>
      </c>
      <c r="AD1439" s="60">
        <v>0</v>
      </c>
      <c r="AE1439" s="47">
        <v>0</v>
      </c>
      <c r="AF1439" s="47">
        <v>0</v>
      </c>
      <c r="AG1439" s="47">
        <v>0</v>
      </c>
      <c r="AH1439" s="47">
        <v>0</v>
      </c>
      <c r="AI1439" s="56"/>
      <c r="AJ1439" s="47">
        <v>0</v>
      </c>
      <c r="AK1439" s="56"/>
      <c r="AL1439" s="9" t="str">
        <f>VLOOKUP(F1439,Definitions!$B$7:$E$39,4,FALSE)</f>
        <v>Rest</v>
      </c>
    </row>
    <row r="1440" spans="1:38">
      <c r="A1440" s="36" t="str">
        <f t="shared" si="50"/>
        <v>CH402_8</v>
      </c>
      <c r="B1440" t="s">
        <v>140</v>
      </c>
      <c r="C1440" t="s">
        <v>185</v>
      </c>
      <c r="D1440">
        <v>402</v>
      </c>
      <c r="E1440">
        <v>8</v>
      </c>
      <c r="F1440" s="25" t="str">
        <f>VLOOKUP(B1440,Definitions!$C$7:$D$43,2,FALSE)</f>
        <v>Switzerland</v>
      </c>
      <c r="G1440" t="str">
        <f>VLOOKUP(C1440,Definitions!$C$49:$D$57,2,FALSE)</f>
        <v>Residential</v>
      </c>
      <c r="H1440" t="str">
        <f>VLOOKUP(D1440,Definitions!$C$60:$D$104,2,FALSE)</f>
        <v>MFH</v>
      </c>
      <c r="J1440" s="29" t="s">
        <v>274</v>
      </c>
      <c r="K1440" s="47" t="s">
        <v>454</v>
      </c>
      <c r="L1440" s="46">
        <v>0.33013506573058482</v>
      </c>
      <c r="M1440" s="46">
        <v>0.33013506573058482</v>
      </c>
      <c r="N1440" s="29"/>
      <c r="O1440" s="47">
        <v>0</v>
      </c>
      <c r="P1440" s="46">
        <v>0.33013506573058482</v>
      </c>
      <c r="Q1440" s="46">
        <v>0.33013506573058482</v>
      </c>
      <c r="R1440" s="37">
        <v>0</v>
      </c>
      <c r="S1440" s="47">
        <v>0.25468050169559037</v>
      </c>
      <c r="T1440" s="56">
        <v>0</v>
      </c>
      <c r="U1440" s="47">
        <v>7.5454564034994467E-2</v>
      </c>
      <c r="V1440" s="56">
        <v>0</v>
      </c>
      <c r="W1440" s="47">
        <v>0</v>
      </c>
      <c r="X1440" s="47">
        <v>0</v>
      </c>
      <c r="Y1440" s="47">
        <v>0</v>
      </c>
      <c r="Z1440" s="47">
        <v>0</v>
      </c>
      <c r="AA1440" s="47">
        <v>0</v>
      </c>
      <c r="AB1440" s="56"/>
      <c r="AC1440" s="47">
        <v>0</v>
      </c>
      <c r="AD1440" s="60">
        <v>0</v>
      </c>
      <c r="AE1440" s="47">
        <v>0</v>
      </c>
      <c r="AF1440" s="47">
        <v>0</v>
      </c>
      <c r="AG1440" s="47">
        <v>0</v>
      </c>
      <c r="AH1440" s="47">
        <v>0</v>
      </c>
      <c r="AI1440" s="56"/>
      <c r="AJ1440" s="47">
        <v>0</v>
      </c>
      <c r="AK1440" s="56"/>
      <c r="AL1440" s="9" t="str">
        <f>VLOOKUP(F1440,Definitions!$B$7:$E$39,4,FALSE)</f>
        <v>Rest</v>
      </c>
    </row>
    <row r="1441" spans="1:38">
      <c r="A1441" s="36" t="str">
        <f t="shared" si="50"/>
        <v>CH402_9</v>
      </c>
      <c r="B1441" t="s">
        <v>140</v>
      </c>
      <c r="C1441" t="s">
        <v>185</v>
      </c>
      <c r="D1441">
        <v>402</v>
      </c>
      <c r="E1441">
        <v>9</v>
      </c>
      <c r="F1441" s="25" t="str">
        <f>VLOOKUP(B1441,Definitions!$C$7:$D$43,2,FALSE)</f>
        <v>Switzerland</v>
      </c>
      <c r="G1441" t="str">
        <f>VLOOKUP(C1441,Definitions!$C$49:$D$57,2,FALSE)</f>
        <v>Residential</v>
      </c>
      <c r="H1441" t="str">
        <f>VLOOKUP(D1441,Definitions!$C$60:$D$104,2,FALSE)</f>
        <v>MFH</v>
      </c>
      <c r="J1441" s="29" t="s">
        <v>258</v>
      </c>
      <c r="K1441" s="47" t="s">
        <v>454</v>
      </c>
      <c r="L1441" s="46">
        <v>0.28937098960987423</v>
      </c>
      <c r="M1441" s="46">
        <v>0.28937098960987423</v>
      </c>
      <c r="N1441" s="29"/>
      <c r="O1441" s="47">
        <v>0</v>
      </c>
      <c r="P1441" s="46">
        <v>0.28937098960987423</v>
      </c>
      <c r="Q1441" s="46">
        <v>0.28937098960987423</v>
      </c>
      <c r="R1441" s="37">
        <v>0</v>
      </c>
      <c r="S1441" s="47">
        <v>0.22323332617485317</v>
      </c>
      <c r="T1441" s="56">
        <v>0</v>
      </c>
      <c r="U1441" s="47">
        <v>6.6137663435021046E-2</v>
      </c>
      <c r="V1441" s="56">
        <v>0</v>
      </c>
      <c r="W1441" s="47">
        <v>0</v>
      </c>
      <c r="X1441" s="47">
        <v>0</v>
      </c>
      <c r="Y1441" s="47">
        <v>0</v>
      </c>
      <c r="Z1441" s="47">
        <v>0</v>
      </c>
      <c r="AA1441" s="47">
        <v>0</v>
      </c>
      <c r="AB1441" s="56"/>
      <c r="AC1441" s="47">
        <v>0</v>
      </c>
      <c r="AD1441" s="60">
        <v>0</v>
      </c>
      <c r="AE1441" s="47">
        <v>0</v>
      </c>
      <c r="AF1441" s="47">
        <v>0</v>
      </c>
      <c r="AG1441" s="47">
        <v>0</v>
      </c>
      <c r="AH1441" s="47">
        <v>0</v>
      </c>
      <c r="AI1441" s="56"/>
      <c r="AJ1441" s="47">
        <v>0</v>
      </c>
      <c r="AK1441" s="56"/>
      <c r="AL1441" s="9" t="str">
        <f>VLOOKUP(F1441,Definitions!$B$7:$E$39,4,FALSE)</f>
        <v>Rest</v>
      </c>
    </row>
    <row r="1442" spans="1:38">
      <c r="A1442" s="36" t="str">
        <f t="shared" si="50"/>
        <v>CH402_51</v>
      </c>
      <c r="B1442" t="s">
        <v>140</v>
      </c>
      <c r="C1442" t="s">
        <v>185</v>
      </c>
      <c r="D1442">
        <v>402</v>
      </c>
      <c r="E1442">
        <v>51</v>
      </c>
      <c r="F1442" s="25" t="str">
        <f>VLOOKUP(B1442,Definitions!$C$7:$D$43,2,FALSE)</f>
        <v>Switzerland</v>
      </c>
      <c r="G1442" t="str">
        <f>VLOOKUP(C1442,Definitions!$C$49:$D$57,2,FALSE)</f>
        <v>Residential</v>
      </c>
      <c r="H1442" t="str">
        <f>VLOOKUP(D1442,Definitions!$C$60:$D$104,2,FALSE)</f>
        <v>MFH</v>
      </c>
      <c r="J1442" s="29" t="s">
        <v>161</v>
      </c>
      <c r="K1442" s="47" t="s">
        <v>454</v>
      </c>
      <c r="L1442" s="46">
        <v>2.3592117063677818</v>
      </c>
      <c r="M1442" s="46">
        <v>2.3592117063677818</v>
      </c>
      <c r="N1442" s="29"/>
      <c r="O1442" s="47">
        <v>0</v>
      </c>
      <c r="P1442" s="46">
        <v>2.3592117063677818</v>
      </c>
      <c r="Q1442" s="46">
        <v>2.356340376685405</v>
      </c>
      <c r="R1442" s="37">
        <v>0</v>
      </c>
      <c r="S1442" s="47">
        <v>2.2763690147555766</v>
      </c>
      <c r="T1442" s="56">
        <v>0</v>
      </c>
      <c r="U1442" s="47">
        <v>7.9971361929828205E-2</v>
      </c>
      <c r="V1442" s="56">
        <v>0</v>
      </c>
      <c r="W1442" s="47">
        <v>0</v>
      </c>
      <c r="X1442" s="47">
        <v>0</v>
      </c>
      <c r="Y1442" s="47">
        <v>0</v>
      </c>
      <c r="Z1442" s="47">
        <v>0</v>
      </c>
      <c r="AA1442" s="47">
        <v>0</v>
      </c>
      <c r="AB1442" s="56"/>
      <c r="AC1442" s="47">
        <v>0</v>
      </c>
      <c r="AD1442" s="60">
        <v>0</v>
      </c>
      <c r="AE1442" s="47">
        <v>0</v>
      </c>
      <c r="AF1442" s="47">
        <v>0</v>
      </c>
      <c r="AG1442" s="47">
        <v>0</v>
      </c>
      <c r="AH1442" s="47">
        <v>0</v>
      </c>
      <c r="AI1442" s="56"/>
      <c r="AJ1442" s="47">
        <v>2.8713296823765912E-3</v>
      </c>
      <c r="AK1442" s="56"/>
      <c r="AL1442" s="9" t="str">
        <f>VLOOKUP(F1442,Definitions!$B$7:$E$39,4,FALSE)</f>
        <v>Rest</v>
      </c>
    </row>
    <row r="1443" spans="1:38">
      <c r="A1443" s="36" t="str">
        <f t="shared" si="50"/>
        <v>CH402_52</v>
      </c>
      <c r="B1443" t="s">
        <v>140</v>
      </c>
      <c r="C1443" t="s">
        <v>185</v>
      </c>
      <c r="D1443">
        <v>402</v>
      </c>
      <c r="E1443">
        <v>52</v>
      </c>
      <c r="F1443" s="25" t="str">
        <f>VLOOKUP(B1443,Definitions!$C$7:$D$43,2,FALSE)</f>
        <v>Switzerland</v>
      </c>
      <c r="G1443" t="str">
        <f>VLOOKUP(C1443,Definitions!$C$49:$D$57,2,FALSE)</f>
        <v>Residential</v>
      </c>
      <c r="H1443" t="str">
        <f>VLOOKUP(D1443,Definitions!$C$60:$D$104,2,FALSE)</f>
        <v>MFH</v>
      </c>
      <c r="J1443" s="29" t="s">
        <v>162</v>
      </c>
      <c r="K1443" s="47" t="s">
        <v>454</v>
      </c>
      <c r="L1443" s="46">
        <v>1.4283269582214433</v>
      </c>
      <c r="M1443" s="46">
        <v>1.4283269582214433</v>
      </c>
      <c r="N1443" s="29"/>
      <c r="O1443" s="47">
        <v>0</v>
      </c>
      <c r="P1443" s="46">
        <v>1.4283269582214433</v>
      </c>
      <c r="Q1443" s="46">
        <v>1.4283269582214433</v>
      </c>
      <c r="R1443" s="37">
        <v>0</v>
      </c>
      <c r="S1443" s="47">
        <v>1.3220003209343973</v>
      </c>
      <c r="T1443" s="56">
        <v>0</v>
      </c>
      <c r="U1443" s="47">
        <v>0.10632663728704596</v>
      </c>
      <c r="V1443" s="56">
        <v>0</v>
      </c>
      <c r="W1443" s="47">
        <v>0</v>
      </c>
      <c r="X1443" s="47">
        <v>0</v>
      </c>
      <c r="Y1443" s="47">
        <v>0</v>
      </c>
      <c r="Z1443" s="47">
        <v>0</v>
      </c>
      <c r="AA1443" s="47">
        <v>0</v>
      </c>
      <c r="AB1443" s="56"/>
      <c r="AC1443" s="47">
        <v>0</v>
      </c>
      <c r="AD1443" s="60">
        <v>0</v>
      </c>
      <c r="AE1443" s="47">
        <v>0</v>
      </c>
      <c r="AF1443" s="47">
        <v>0</v>
      </c>
      <c r="AG1443" s="47">
        <v>0</v>
      </c>
      <c r="AH1443" s="47">
        <v>0</v>
      </c>
      <c r="AI1443" s="56"/>
      <c r="AJ1443" s="47">
        <v>0</v>
      </c>
      <c r="AK1443" s="56"/>
      <c r="AL1443" s="9" t="str">
        <f>VLOOKUP(F1443,Definitions!$B$7:$E$39,4,FALSE)</f>
        <v>Rest</v>
      </c>
    </row>
    <row r="1444" spans="1:38">
      <c r="A1444" s="36" t="str">
        <f t="shared" si="50"/>
        <v>CH402_53</v>
      </c>
      <c r="B1444" t="s">
        <v>140</v>
      </c>
      <c r="C1444" t="s">
        <v>185</v>
      </c>
      <c r="D1444">
        <v>402</v>
      </c>
      <c r="E1444">
        <v>53</v>
      </c>
      <c r="F1444" s="25" t="str">
        <f>VLOOKUP(B1444,Definitions!$C$7:$D$43,2,FALSE)</f>
        <v>Switzerland</v>
      </c>
      <c r="G1444" t="str">
        <f>VLOOKUP(C1444,Definitions!$C$49:$D$57,2,FALSE)</f>
        <v>Residential</v>
      </c>
      <c r="H1444" t="str">
        <f>VLOOKUP(D1444,Definitions!$C$60:$D$104,2,FALSE)</f>
        <v>MFH</v>
      </c>
      <c r="J1444" s="29" t="s">
        <v>163</v>
      </c>
      <c r="K1444" s="47" t="s">
        <v>454</v>
      </c>
      <c r="L1444" s="46">
        <v>0.26081775600923768</v>
      </c>
      <c r="M1444" s="46">
        <v>0.26081775600923768</v>
      </c>
      <c r="N1444" s="29"/>
      <c r="O1444" s="47">
        <v>0</v>
      </c>
      <c r="P1444" s="46">
        <v>0.26081775600923768</v>
      </c>
      <c r="Q1444" s="46">
        <v>0.26081775600923768</v>
      </c>
      <c r="R1444" s="37">
        <v>0</v>
      </c>
      <c r="S1444" s="47">
        <v>6.902244112210075E-2</v>
      </c>
      <c r="T1444" s="56">
        <v>0</v>
      </c>
      <c r="U1444" s="47">
        <v>0.19179531488713694</v>
      </c>
      <c r="V1444" s="56">
        <v>0</v>
      </c>
      <c r="W1444" s="47">
        <v>0</v>
      </c>
      <c r="X1444" s="47">
        <v>0</v>
      </c>
      <c r="Y1444" s="47">
        <v>0</v>
      </c>
      <c r="Z1444" s="47">
        <v>0</v>
      </c>
      <c r="AA1444" s="47">
        <v>0</v>
      </c>
      <c r="AB1444" s="56"/>
      <c r="AC1444" s="47">
        <v>0</v>
      </c>
      <c r="AD1444" s="60">
        <v>0</v>
      </c>
      <c r="AE1444" s="47">
        <v>0</v>
      </c>
      <c r="AF1444" s="47">
        <v>0</v>
      </c>
      <c r="AG1444" s="47">
        <v>0</v>
      </c>
      <c r="AH1444" s="47">
        <v>0</v>
      </c>
      <c r="AI1444" s="56"/>
      <c r="AJ1444" s="47">
        <v>0</v>
      </c>
      <c r="AK1444" s="56"/>
      <c r="AL1444" s="9" t="str">
        <f>VLOOKUP(F1444,Definitions!$B$7:$E$39,4,FALSE)</f>
        <v>Rest</v>
      </c>
    </row>
    <row r="1445" spans="1:38">
      <c r="A1445" s="36" t="str">
        <f t="shared" si="50"/>
        <v>CH402_62</v>
      </c>
      <c r="B1445" t="s">
        <v>140</v>
      </c>
      <c r="C1445" t="s">
        <v>185</v>
      </c>
      <c r="D1445">
        <v>402</v>
      </c>
      <c r="E1445">
        <v>62</v>
      </c>
      <c r="F1445" s="25" t="str">
        <f>VLOOKUP(B1445,Definitions!$C$7:$D$43,2,FALSE)</f>
        <v>Switzerland</v>
      </c>
      <c r="G1445" t="str">
        <f>VLOOKUP(C1445,Definitions!$C$49:$D$57,2,FALSE)</f>
        <v>Residential</v>
      </c>
      <c r="H1445" t="str">
        <f>VLOOKUP(D1445,Definitions!$C$60:$D$104,2,FALSE)</f>
        <v>MFH</v>
      </c>
      <c r="J1445" s="29" t="s">
        <v>284</v>
      </c>
      <c r="K1445" s="47" t="s">
        <v>454</v>
      </c>
      <c r="L1445" s="46">
        <v>1.901236452469443</v>
      </c>
      <c r="M1445" s="46">
        <v>1.901236452469443</v>
      </c>
      <c r="N1445" s="29"/>
      <c r="O1445" s="47">
        <v>0</v>
      </c>
      <c r="P1445" s="46">
        <v>1.901236452469443</v>
      </c>
      <c r="Q1445" s="46">
        <v>1.768077156309354</v>
      </c>
      <c r="R1445" s="37">
        <v>0</v>
      </c>
      <c r="S1445" s="47">
        <v>1.6063837252578175</v>
      </c>
      <c r="T1445" s="56">
        <v>0</v>
      </c>
      <c r="U1445" s="47">
        <v>0.1616934310515365</v>
      </c>
      <c r="V1445" s="56">
        <v>0</v>
      </c>
      <c r="W1445" s="47">
        <v>0</v>
      </c>
      <c r="X1445" s="47">
        <v>0</v>
      </c>
      <c r="Y1445" s="47">
        <v>0</v>
      </c>
      <c r="Z1445" s="47">
        <v>0</v>
      </c>
      <c r="AA1445" s="47">
        <v>0</v>
      </c>
      <c r="AB1445" s="56"/>
      <c r="AC1445" s="47">
        <v>0</v>
      </c>
      <c r="AD1445" s="60">
        <v>0</v>
      </c>
      <c r="AE1445" s="47">
        <v>0</v>
      </c>
      <c r="AF1445" s="47">
        <v>0</v>
      </c>
      <c r="AG1445" s="47">
        <v>0</v>
      </c>
      <c r="AH1445" s="47">
        <v>0</v>
      </c>
      <c r="AI1445" s="56"/>
      <c r="AJ1445" s="47">
        <v>0.13315929616008887</v>
      </c>
      <c r="AK1445" s="56"/>
      <c r="AL1445" s="9" t="str">
        <f>VLOOKUP(F1445,Definitions!$B$7:$E$39,4,FALSE)</f>
        <v>Rest</v>
      </c>
    </row>
    <row r="1446" spans="1:38">
      <c r="A1446" s="36" t="str">
        <f t="shared" si="50"/>
        <v>CH402_61</v>
      </c>
      <c r="B1446" t="s">
        <v>140</v>
      </c>
      <c r="C1446" t="s">
        <v>185</v>
      </c>
      <c r="D1446">
        <v>402</v>
      </c>
      <c r="E1446">
        <v>61</v>
      </c>
      <c r="F1446" s="25" t="str">
        <f>VLOOKUP(B1446,Definitions!$C$7:$D$43,2,FALSE)</f>
        <v>Switzerland</v>
      </c>
      <c r="G1446" t="str">
        <f>VLOOKUP(C1446,Definitions!$C$49:$D$57,2,FALSE)</f>
        <v>Residential</v>
      </c>
      <c r="H1446" t="str">
        <f>VLOOKUP(D1446,Definitions!$C$60:$D$104,2,FALSE)</f>
        <v>MFH</v>
      </c>
      <c r="J1446" s="29" t="s">
        <v>283</v>
      </c>
      <c r="K1446" s="47" t="s">
        <v>454</v>
      </c>
      <c r="L1446" s="46">
        <v>1.157776813131437</v>
      </c>
      <c r="M1446" s="46">
        <v>1.157776813131437</v>
      </c>
      <c r="N1446" s="29"/>
      <c r="O1446" s="47">
        <v>0</v>
      </c>
      <c r="P1446" s="46">
        <v>1.157776813131437</v>
      </c>
      <c r="Q1446" s="46">
        <v>1.0766881377345345</v>
      </c>
      <c r="R1446" s="37">
        <v>0</v>
      </c>
      <c r="S1446" s="47">
        <v>0.97822331760972447</v>
      </c>
      <c r="T1446" s="56">
        <v>0</v>
      </c>
      <c r="U1446" s="47">
        <v>9.8464820124810032E-2</v>
      </c>
      <c r="V1446" s="56">
        <v>0</v>
      </c>
      <c r="W1446" s="47">
        <v>0</v>
      </c>
      <c r="X1446" s="47">
        <v>0</v>
      </c>
      <c r="Y1446" s="47">
        <v>0</v>
      </c>
      <c r="Z1446" s="47">
        <v>0</v>
      </c>
      <c r="AA1446" s="47">
        <v>0</v>
      </c>
      <c r="AB1446" s="56"/>
      <c r="AC1446" s="47">
        <v>0</v>
      </c>
      <c r="AD1446" s="60">
        <v>0</v>
      </c>
      <c r="AE1446" s="47">
        <v>0</v>
      </c>
      <c r="AF1446" s="47">
        <v>0</v>
      </c>
      <c r="AG1446" s="47">
        <v>0</v>
      </c>
      <c r="AH1446" s="47">
        <v>0</v>
      </c>
      <c r="AI1446" s="56"/>
      <c r="AJ1446" s="47">
        <v>8.1088675396902385E-2</v>
      </c>
      <c r="AK1446" s="56"/>
      <c r="AL1446" s="9" t="str">
        <f>VLOOKUP(F1446,Definitions!$B$7:$E$39,4,FALSE)</f>
        <v>Rest</v>
      </c>
    </row>
    <row r="1447" spans="1:38">
      <c r="A1447" s="36" t="str">
        <f t="shared" si="50"/>
        <v>CH402_58</v>
      </c>
      <c r="B1447" t="s">
        <v>140</v>
      </c>
      <c r="C1447" t="s">
        <v>185</v>
      </c>
      <c r="D1447">
        <v>402</v>
      </c>
      <c r="E1447">
        <v>58</v>
      </c>
      <c r="F1447" s="25" t="str">
        <f>VLOOKUP(B1447,Definitions!$C$7:$D$43,2,FALSE)</f>
        <v>Switzerland</v>
      </c>
      <c r="G1447" t="str">
        <f>VLOOKUP(C1447,Definitions!$C$49:$D$57,2,FALSE)</f>
        <v>Residential</v>
      </c>
      <c r="H1447" t="str">
        <f>VLOOKUP(D1447,Definitions!$C$60:$D$104,2,FALSE)</f>
        <v>MFH</v>
      </c>
      <c r="J1447" s="29" t="s">
        <v>277</v>
      </c>
      <c r="K1447" s="47" t="s">
        <v>454</v>
      </c>
      <c r="L1447" s="46">
        <v>1.2047565246494731</v>
      </c>
      <c r="M1447" s="46">
        <v>1.2047565246494731</v>
      </c>
      <c r="N1447" s="29"/>
      <c r="O1447" s="47">
        <v>0</v>
      </c>
      <c r="P1447" s="46">
        <v>1.2047565246494731</v>
      </c>
      <c r="Q1447" s="46">
        <v>1.2047565246494731</v>
      </c>
      <c r="R1447" s="37">
        <v>0</v>
      </c>
      <c r="S1447" s="47">
        <v>1.0559445482827294</v>
      </c>
      <c r="T1447" s="56">
        <v>0</v>
      </c>
      <c r="U1447" s="47">
        <v>0.14881197636674365</v>
      </c>
      <c r="V1447" s="56">
        <v>0</v>
      </c>
      <c r="W1447" s="47">
        <v>0</v>
      </c>
      <c r="X1447" s="47">
        <v>0</v>
      </c>
      <c r="Y1447" s="47">
        <v>0</v>
      </c>
      <c r="Z1447" s="47">
        <v>0</v>
      </c>
      <c r="AA1447" s="47">
        <v>0</v>
      </c>
      <c r="AB1447" s="56"/>
      <c r="AC1447" s="47">
        <v>0</v>
      </c>
      <c r="AD1447" s="60">
        <v>0</v>
      </c>
      <c r="AE1447" s="47">
        <v>0</v>
      </c>
      <c r="AF1447" s="47">
        <v>0</v>
      </c>
      <c r="AG1447" s="47">
        <v>0</v>
      </c>
      <c r="AH1447" s="47">
        <v>0</v>
      </c>
      <c r="AI1447" s="56"/>
      <c r="AJ1447" s="47">
        <v>0</v>
      </c>
      <c r="AK1447" s="56"/>
      <c r="AL1447" s="9" t="str">
        <f>VLOOKUP(F1447,Definitions!$B$7:$E$39,4,FALSE)</f>
        <v>Rest</v>
      </c>
    </row>
    <row r="1448" spans="1:38">
      <c r="A1448" s="36" t="str">
        <f t="shared" si="50"/>
        <v>CH402_55</v>
      </c>
      <c r="B1448" t="s">
        <v>140</v>
      </c>
      <c r="C1448" t="s">
        <v>185</v>
      </c>
      <c r="D1448">
        <v>402</v>
      </c>
      <c r="E1448">
        <v>55</v>
      </c>
      <c r="F1448" s="25" t="str">
        <f>VLOOKUP(B1448,Definitions!$C$7:$D$43,2,FALSE)</f>
        <v>Switzerland</v>
      </c>
      <c r="G1448" t="str">
        <f>VLOOKUP(C1448,Definitions!$C$49:$D$57,2,FALSE)</f>
        <v>Residential</v>
      </c>
      <c r="H1448" t="str">
        <f>VLOOKUP(D1448,Definitions!$C$60:$D$104,2,FALSE)</f>
        <v>MFH</v>
      </c>
      <c r="J1448" s="29" t="s">
        <v>453</v>
      </c>
      <c r="K1448" s="47" t="s">
        <v>454</v>
      </c>
      <c r="L1448" s="46">
        <v>6.5010511544492541E-2</v>
      </c>
      <c r="M1448" s="46">
        <v>6.5010511544492541E-2</v>
      </c>
      <c r="N1448" s="29"/>
      <c r="O1448" s="47">
        <v>0</v>
      </c>
      <c r="P1448" s="46">
        <v>6.5010511544492541E-2</v>
      </c>
      <c r="Q1448" s="46">
        <v>6.0457288325451046E-2</v>
      </c>
      <c r="R1448" s="37">
        <v>0</v>
      </c>
      <c r="S1448" s="47">
        <v>5.4928374416614939E-2</v>
      </c>
      <c r="T1448" s="56">
        <v>0</v>
      </c>
      <c r="U1448" s="47">
        <v>5.5289139088361078E-3</v>
      </c>
      <c r="V1448" s="56">
        <v>0</v>
      </c>
      <c r="W1448" s="47">
        <v>0</v>
      </c>
      <c r="X1448" s="47">
        <v>0</v>
      </c>
      <c r="Y1448" s="47">
        <v>0</v>
      </c>
      <c r="Z1448" s="47">
        <v>0</v>
      </c>
      <c r="AA1448" s="47">
        <v>0</v>
      </c>
      <c r="AB1448" s="56"/>
      <c r="AC1448" s="47">
        <v>0</v>
      </c>
      <c r="AD1448" s="60">
        <v>0</v>
      </c>
      <c r="AE1448" s="47">
        <v>0</v>
      </c>
      <c r="AF1448" s="47">
        <v>0</v>
      </c>
      <c r="AG1448" s="47">
        <v>0</v>
      </c>
      <c r="AH1448" s="47">
        <v>0</v>
      </c>
      <c r="AI1448" s="56"/>
      <c r="AJ1448" s="47">
        <v>4.5532232190415014E-3</v>
      </c>
      <c r="AK1448" s="56"/>
      <c r="AL1448" s="9" t="str">
        <f>VLOOKUP(F1448,Definitions!$B$7:$E$39,4,FALSE)</f>
        <v>Rest</v>
      </c>
    </row>
    <row r="1449" spans="1:38">
      <c r="A1449" s="36" t="str">
        <f t="shared" ref="A1449:A1481" si="51">B1449&amp;D1449&amp;"_"&amp;E1449</f>
        <v>IS400_0</v>
      </c>
      <c r="B1449" t="s">
        <v>141</v>
      </c>
      <c r="C1449" t="s">
        <v>185</v>
      </c>
      <c r="D1449">
        <v>400</v>
      </c>
      <c r="E1449">
        <v>0</v>
      </c>
      <c r="F1449" s="25" t="str">
        <f>VLOOKUP(B1449,Definitions!$C$7:$D$43,2,FALSE)</f>
        <v>Iceland</v>
      </c>
      <c r="G1449" t="str">
        <f>VLOOKUP(C1449,Definitions!$C$49:$D$57,2,FALSE)</f>
        <v>Residential</v>
      </c>
      <c r="H1449" t="str">
        <f>VLOOKUP(D1449,Definitions!$C$60:$D$104,2,FALSE)</f>
        <v>TOTAL Residential</v>
      </c>
      <c r="J1449" s="29" t="s">
        <v>166</v>
      </c>
      <c r="K1449" s="47" t="s">
        <v>454</v>
      </c>
      <c r="L1449" s="46">
        <v>7.5137765072378091</v>
      </c>
      <c r="M1449" s="46">
        <v>7.5137765072378091</v>
      </c>
      <c r="N1449" s="29"/>
      <c r="O1449" s="47">
        <v>0</v>
      </c>
      <c r="P1449" s="46">
        <v>7.5137765072378091</v>
      </c>
      <c r="Q1449" s="46">
        <v>7.3025087326654416</v>
      </c>
      <c r="R1449" s="37">
        <v>0</v>
      </c>
      <c r="S1449" s="47">
        <v>6.3531825974189342</v>
      </c>
      <c r="T1449" s="56">
        <v>0</v>
      </c>
      <c r="U1449" s="47">
        <v>0.94932613524650755</v>
      </c>
      <c r="V1449" s="56">
        <v>0</v>
      </c>
      <c r="W1449" s="47">
        <v>0</v>
      </c>
      <c r="X1449" s="47">
        <v>0</v>
      </c>
      <c r="Y1449" s="47">
        <v>0</v>
      </c>
      <c r="Z1449" s="47">
        <v>0</v>
      </c>
      <c r="AA1449" s="47">
        <v>0</v>
      </c>
      <c r="AB1449" s="56"/>
      <c r="AC1449" s="47">
        <v>0</v>
      </c>
      <c r="AD1449" s="60">
        <v>0</v>
      </c>
      <c r="AE1449" s="47">
        <v>0</v>
      </c>
      <c r="AF1449" s="47">
        <v>0</v>
      </c>
      <c r="AG1449" s="47">
        <v>0</v>
      </c>
      <c r="AH1449" s="47">
        <v>0</v>
      </c>
      <c r="AI1449" s="56"/>
      <c r="AJ1449" s="47">
        <v>0.21126777457236751</v>
      </c>
      <c r="AK1449" s="56"/>
      <c r="AL1449" s="9" t="str">
        <f>VLOOKUP(F1449,Definitions!$B$7:$E$39,4,FALSE)</f>
        <v>Rest</v>
      </c>
    </row>
    <row r="1450" spans="1:38">
      <c r="A1450" s="36" t="str">
        <f t="shared" si="51"/>
        <v>IS400_1</v>
      </c>
      <c r="B1450" t="s">
        <v>141</v>
      </c>
      <c r="C1450" t="s">
        <v>185</v>
      </c>
      <c r="D1450">
        <v>400</v>
      </c>
      <c r="E1450">
        <v>1</v>
      </c>
      <c r="F1450" s="25" t="str">
        <f>VLOOKUP(B1450,Definitions!$C$7:$D$43,2,FALSE)</f>
        <v>Iceland</v>
      </c>
      <c r="G1450" t="str">
        <f>VLOOKUP(C1450,Definitions!$C$49:$D$57,2,FALSE)</f>
        <v>Residential</v>
      </c>
      <c r="H1450" t="str">
        <f>VLOOKUP(D1450,Definitions!$C$60:$D$104,2,FALSE)</f>
        <v>TOTAL Residential</v>
      </c>
      <c r="J1450" s="29" t="s">
        <v>155</v>
      </c>
      <c r="K1450" s="47" t="s">
        <v>454</v>
      </c>
      <c r="L1450" s="46">
        <v>0</v>
      </c>
      <c r="M1450" s="46">
        <v>0</v>
      </c>
      <c r="N1450" s="29"/>
      <c r="O1450" s="47">
        <v>0</v>
      </c>
      <c r="P1450" s="46">
        <v>0</v>
      </c>
      <c r="Q1450" s="46">
        <v>0</v>
      </c>
      <c r="R1450" s="37">
        <v>0</v>
      </c>
      <c r="S1450" s="47">
        <v>0</v>
      </c>
      <c r="T1450" s="56">
        <v>0</v>
      </c>
      <c r="U1450" s="47">
        <v>0</v>
      </c>
      <c r="V1450" s="56">
        <v>0</v>
      </c>
      <c r="W1450" s="47">
        <v>0</v>
      </c>
      <c r="X1450" s="47">
        <v>0</v>
      </c>
      <c r="Y1450" s="47">
        <v>0</v>
      </c>
      <c r="Z1450" s="47">
        <v>0</v>
      </c>
      <c r="AA1450" s="47">
        <v>0</v>
      </c>
      <c r="AB1450" s="56"/>
      <c r="AC1450" s="47">
        <v>0</v>
      </c>
      <c r="AD1450" s="60">
        <v>0</v>
      </c>
      <c r="AE1450" s="47">
        <v>0</v>
      </c>
      <c r="AF1450" s="47">
        <v>0</v>
      </c>
      <c r="AG1450" s="47">
        <v>0</v>
      </c>
      <c r="AH1450" s="47">
        <v>0</v>
      </c>
      <c r="AI1450" s="56"/>
      <c r="AJ1450" s="47">
        <v>0</v>
      </c>
      <c r="AK1450" s="56"/>
      <c r="AL1450" s="9" t="str">
        <f>VLOOKUP(F1450,Definitions!$B$7:$E$39,4,FALSE)</f>
        <v>Rest</v>
      </c>
    </row>
    <row r="1451" spans="1:38">
      <c r="A1451" s="36" t="str">
        <f t="shared" si="51"/>
        <v>IS400_2</v>
      </c>
      <c r="B1451" t="s">
        <v>141</v>
      </c>
      <c r="C1451" t="s">
        <v>185</v>
      </c>
      <c r="D1451">
        <v>400</v>
      </c>
      <c r="E1451">
        <v>2</v>
      </c>
      <c r="F1451" s="25" t="str">
        <f>VLOOKUP(B1451,Definitions!$C$7:$D$43,2,FALSE)</f>
        <v>Iceland</v>
      </c>
      <c r="G1451" t="str">
        <f>VLOOKUP(C1451,Definitions!$C$49:$D$57,2,FALSE)</f>
        <v>Residential</v>
      </c>
      <c r="H1451" t="str">
        <f>VLOOKUP(D1451,Definitions!$C$60:$D$104,2,FALSE)</f>
        <v>TOTAL Residential</v>
      </c>
      <c r="J1451" s="29" t="s">
        <v>156</v>
      </c>
      <c r="K1451" s="47" t="s">
        <v>454</v>
      </c>
      <c r="L1451" s="46">
        <v>2.3259999999999999E-2</v>
      </c>
      <c r="M1451" s="46">
        <v>2.3259999999999999E-2</v>
      </c>
      <c r="N1451" s="29"/>
      <c r="O1451" s="47">
        <v>0</v>
      </c>
      <c r="P1451" s="46">
        <v>2.3259999999999999E-2</v>
      </c>
      <c r="Q1451" s="46">
        <v>2.3259999999999999E-2</v>
      </c>
      <c r="R1451" s="37">
        <v>0</v>
      </c>
      <c r="S1451" s="47">
        <v>2.0236199999999999E-2</v>
      </c>
      <c r="T1451" s="56">
        <v>0</v>
      </c>
      <c r="U1451" s="47">
        <v>3.0238000000000001E-3</v>
      </c>
      <c r="V1451" s="56">
        <v>0</v>
      </c>
      <c r="W1451" s="47">
        <v>0</v>
      </c>
      <c r="X1451" s="47">
        <v>0</v>
      </c>
      <c r="Y1451" s="47">
        <v>0</v>
      </c>
      <c r="Z1451" s="47">
        <v>0</v>
      </c>
      <c r="AA1451" s="47">
        <v>0</v>
      </c>
      <c r="AB1451" s="56"/>
      <c r="AC1451" s="47">
        <v>0</v>
      </c>
      <c r="AD1451" s="60">
        <v>0</v>
      </c>
      <c r="AE1451" s="47">
        <v>0</v>
      </c>
      <c r="AF1451" s="47">
        <v>0</v>
      </c>
      <c r="AG1451" s="47">
        <v>0</v>
      </c>
      <c r="AH1451" s="47">
        <v>0</v>
      </c>
      <c r="AI1451" s="56"/>
      <c r="AJ1451" s="47">
        <v>0</v>
      </c>
      <c r="AK1451" s="56"/>
      <c r="AL1451" s="9" t="str">
        <f>VLOOKUP(F1451,Definitions!$B$7:$E$39,4,FALSE)</f>
        <v>Rest</v>
      </c>
    </row>
    <row r="1452" spans="1:38">
      <c r="A1452" s="36" t="str">
        <f t="shared" si="51"/>
        <v>IS400_3</v>
      </c>
      <c r="B1452" t="s">
        <v>141</v>
      </c>
      <c r="C1452" t="s">
        <v>185</v>
      </c>
      <c r="D1452">
        <v>400</v>
      </c>
      <c r="E1452">
        <v>3</v>
      </c>
      <c r="F1452" s="25" t="str">
        <f>VLOOKUP(B1452,Definitions!$C$7:$D$43,2,FALSE)</f>
        <v>Iceland</v>
      </c>
      <c r="G1452" t="str">
        <f>VLOOKUP(C1452,Definitions!$C$49:$D$57,2,FALSE)</f>
        <v>Residential</v>
      </c>
      <c r="H1452" t="str">
        <f>VLOOKUP(D1452,Definitions!$C$60:$D$104,2,FALSE)</f>
        <v>TOTAL Residential</v>
      </c>
      <c r="J1452" s="29" t="s">
        <v>157</v>
      </c>
      <c r="K1452" s="47" t="s">
        <v>454</v>
      </c>
      <c r="L1452" s="46">
        <v>0</v>
      </c>
      <c r="M1452" s="46">
        <v>0</v>
      </c>
      <c r="N1452" s="29"/>
      <c r="O1452" s="47">
        <v>0</v>
      </c>
      <c r="P1452" s="46">
        <v>0</v>
      </c>
      <c r="Q1452" s="46">
        <v>0</v>
      </c>
      <c r="R1452" s="37">
        <v>0</v>
      </c>
      <c r="S1452" s="47">
        <v>0</v>
      </c>
      <c r="T1452" s="56">
        <v>0</v>
      </c>
      <c r="U1452" s="47">
        <v>0</v>
      </c>
      <c r="V1452" s="56">
        <v>0</v>
      </c>
      <c r="W1452" s="47">
        <v>0</v>
      </c>
      <c r="X1452" s="47">
        <v>0</v>
      </c>
      <c r="Y1452" s="47">
        <v>0</v>
      </c>
      <c r="Z1452" s="47">
        <v>0</v>
      </c>
      <c r="AA1452" s="47">
        <v>0</v>
      </c>
      <c r="AB1452" s="56"/>
      <c r="AC1452" s="47">
        <v>0</v>
      </c>
      <c r="AD1452" s="60">
        <v>0</v>
      </c>
      <c r="AE1452" s="47">
        <v>0</v>
      </c>
      <c r="AF1452" s="47">
        <v>0</v>
      </c>
      <c r="AG1452" s="47">
        <v>0</v>
      </c>
      <c r="AH1452" s="47">
        <v>0</v>
      </c>
      <c r="AI1452" s="56"/>
      <c r="AJ1452" s="47">
        <v>0</v>
      </c>
      <c r="AK1452" s="56"/>
      <c r="AL1452" s="9" t="str">
        <f>VLOOKUP(F1452,Definitions!$B$7:$E$39,4,FALSE)</f>
        <v>Rest</v>
      </c>
    </row>
    <row r="1453" spans="1:38">
      <c r="A1453" s="36" t="str">
        <f t="shared" si="51"/>
        <v>IS400_4</v>
      </c>
      <c r="B1453" t="s">
        <v>141</v>
      </c>
      <c r="C1453" t="s">
        <v>185</v>
      </c>
      <c r="D1453">
        <v>400</v>
      </c>
      <c r="E1453">
        <v>4</v>
      </c>
      <c r="F1453" s="25" t="str">
        <f>VLOOKUP(B1453,Definitions!$C$7:$D$43,2,FALSE)</f>
        <v>Iceland</v>
      </c>
      <c r="G1453" t="str">
        <f>VLOOKUP(C1453,Definitions!$C$49:$D$57,2,FALSE)</f>
        <v>Residential</v>
      </c>
      <c r="H1453" t="str">
        <f>VLOOKUP(D1453,Definitions!$C$60:$D$104,2,FALSE)</f>
        <v>TOTAL Residential</v>
      </c>
      <c r="J1453" s="29" t="s">
        <v>158</v>
      </c>
      <c r="K1453" s="47" t="s">
        <v>454</v>
      </c>
      <c r="L1453" s="46">
        <v>0</v>
      </c>
      <c r="M1453" s="46">
        <v>0</v>
      </c>
      <c r="N1453" s="29"/>
      <c r="O1453" s="47">
        <v>0</v>
      </c>
      <c r="P1453" s="46">
        <v>0</v>
      </c>
      <c r="Q1453" s="46">
        <v>0</v>
      </c>
      <c r="R1453" s="37">
        <v>0</v>
      </c>
      <c r="S1453" s="47">
        <v>0</v>
      </c>
      <c r="T1453" s="56">
        <v>0</v>
      </c>
      <c r="U1453" s="47">
        <v>0</v>
      </c>
      <c r="V1453" s="56">
        <v>0</v>
      </c>
      <c r="W1453" s="47">
        <v>0</v>
      </c>
      <c r="X1453" s="47">
        <v>0</v>
      </c>
      <c r="Y1453" s="47">
        <v>0</v>
      </c>
      <c r="Z1453" s="47">
        <v>0</v>
      </c>
      <c r="AA1453" s="47">
        <v>0</v>
      </c>
      <c r="AB1453" s="56"/>
      <c r="AC1453" s="47">
        <v>0</v>
      </c>
      <c r="AD1453" s="60">
        <v>0</v>
      </c>
      <c r="AE1453" s="47">
        <v>0</v>
      </c>
      <c r="AF1453" s="47">
        <v>0</v>
      </c>
      <c r="AG1453" s="47">
        <v>0</v>
      </c>
      <c r="AH1453" s="47">
        <v>0</v>
      </c>
      <c r="AI1453" s="56"/>
      <c r="AJ1453" s="47">
        <v>0</v>
      </c>
      <c r="AK1453" s="56"/>
      <c r="AL1453" s="9" t="str">
        <f>VLOOKUP(F1453,Definitions!$B$7:$E$39,4,FALSE)</f>
        <v>Rest</v>
      </c>
    </row>
    <row r="1454" spans="1:38">
      <c r="A1454" s="36" t="str">
        <f t="shared" si="51"/>
        <v>IS400_6</v>
      </c>
      <c r="B1454" t="s">
        <v>141</v>
      </c>
      <c r="C1454" t="s">
        <v>185</v>
      </c>
      <c r="D1454">
        <v>400</v>
      </c>
      <c r="E1454">
        <v>6</v>
      </c>
      <c r="F1454" s="25" t="str">
        <f>VLOOKUP(B1454,Definitions!$C$7:$D$43,2,FALSE)</f>
        <v>Iceland</v>
      </c>
      <c r="G1454" t="str">
        <f>VLOOKUP(C1454,Definitions!$C$49:$D$57,2,FALSE)</f>
        <v>Residential</v>
      </c>
      <c r="H1454" t="str">
        <f>VLOOKUP(D1454,Definitions!$C$60:$D$104,2,FALSE)</f>
        <v>TOTAL Residential</v>
      </c>
      <c r="J1454" s="29" t="s">
        <v>159</v>
      </c>
      <c r="K1454" s="47">
        <v>0</v>
      </c>
      <c r="L1454" s="46">
        <v>0</v>
      </c>
      <c r="M1454" s="46">
        <v>0</v>
      </c>
      <c r="N1454" s="29"/>
      <c r="O1454" s="47">
        <v>0</v>
      </c>
      <c r="P1454" s="46">
        <v>0</v>
      </c>
      <c r="Q1454" s="46">
        <v>0</v>
      </c>
      <c r="R1454" s="37">
        <v>0</v>
      </c>
      <c r="S1454" s="47">
        <v>0</v>
      </c>
      <c r="T1454" s="56">
        <v>0</v>
      </c>
      <c r="U1454" s="47">
        <v>0</v>
      </c>
      <c r="V1454" s="56">
        <v>0</v>
      </c>
      <c r="W1454" s="47">
        <v>0</v>
      </c>
      <c r="X1454" s="47">
        <v>0</v>
      </c>
      <c r="Y1454" s="47">
        <v>0</v>
      </c>
      <c r="Z1454" s="47">
        <v>0</v>
      </c>
      <c r="AA1454" s="47">
        <v>0</v>
      </c>
      <c r="AB1454" s="56"/>
      <c r="AC1454" s="47">
        <v>0</v>
      </c>
      <c r="AD1454" s="60">
        <v>0</v>
      </c>
      <c r="AE1454" s="47">
        <v>0</v>
      </c>
      <c r="AF1454" s="47">
        <v>0</v>
      </c>
      <c r="AG1454" s="47">
        <v>0</v>
      </c>
      <c r="AH1454" s="47">
        <v>0</v>
      </c>
      <c r="AI1454" s="56"/>
      <c r="AJ1454" s="47">
        <v>0</v>
      </c>
      <c r="AK1454" s="56"/>
      <c r="AL1454" s="9" t="str">
        <f>VLOOKUP(F1454,Definitions!$B$7:$E$39,4,FALSE)</f>
        <v>Rest</v>
      </c>
    </row>
    <row r="1455" spans="1:38">
      <c r="A1455" s="36" t="str">
        <f t="shared" si="51"/>
        <v>IS400_7</v>
      </c>
      <c r="B1455" t="s">
        <v>141</v>
      </c>
      <c r="C1455" t="s">
        <v>185</v>
      </c>
      <c r="D1455">
        <v>400</v>
      </c>
      <c r="E1455">
        <v>7</v>
      </c>
      <c r="F1455" s="25" t="str">
        <f>VLOOKUP(B1455,Definitions!$C$7:$D$43,2,FALSE)</f>
        <v>Iceland</v>
      </c>
      <c r="G1455" t="str">
        <f>VLOOKUP(C1455,Definitions!$C$49:$D$57,2,FALSE)</f>
        <v>Residential</v>
      </c>
      <c r="H1455" t="str">
        <f>VLOOKUP(D1455,Definitions!$C$60:$D$104,2,FALSE)</f>
        <v>TOTAL Residential</v>
      </c>
      <c r="J1455" s="29" t="s">
        <v>160</v>
      </c>
      <c r="K1455" s="47" t="s">
        <v>454</v>
      </c>
      <c r="L1455" s="46">
        <v>0</v>
      </c>
      <c r="M1455" s="46">
        <v>0</v>
      </c>
      <c r="N1455" s="29"/>
      <c r="O1455" s="47">
        <v>0</v>
      </c>
      <c r="P1455" s="46">
        <v>0</v>
      </c>
      <c r="Q1455" s="46">
        <v>0</v>
      </c>
      <c r="R1455" s="37">
        <v>0</v>
      </c>
      <c r="S1455" s="47">
        <v>0</v>
      </c>
      <c r="T1455" s="56">
        <v>0</v>
      </c>
      <c r="U1455" s="47">
        <v>0</v>
      </c>
      <c r="V1455" s="56">
        <v>0</v>
      </c>
      <c r="W1455" s="47">
        <v>0</v>
      </c>
      <c r="X1455" s="47">
        <v>0</v>
      </c>
      <c r="Y1455" s="47">
        <v>0</v>
      </c>
      <c r="Z1455" s="47">
        <v>0</v>
      </c>
      <c r="AA1455" s="47">
        <v>0</v>
      </c>
      <c r="AB1455" s="56"/>
      <c r="AC1455" s="47">
        <v>0</v>
      </c>
      <c r="AD1455" s="60">
        <v>0</v>
      </c>
      <c r="AE1455" s="47">
        <v>0</v>
      </c>
      <c r="AF1455" s="47">
        <v>0</v>
      </c>
      <c r="AG1455" s="47">
        <v>0</v>
      </c>
      <c r="AH1455" s="47">
        <v>0</v>
      </c>
      <c r="AI1455" s="56"/>
      <c r="AJ1455" s="47">
        <v>0</v>
      </c>
      <c r="AK1455" s="56"/>
      <c r="AL1455" s="9" t="str">
        <f>VLOOKUP(F1455,Definitions!$B$7:$E$39,4,FALSE)</f>
        <v>Rest</v>
      </c>
    </row>
    <row r="1456" spans="1:38">
      <c r="A1456" s="36" t="str">
        <f t="shared" si="51"/>
        <v>IS400_8</v>
      </c>
      <c r="B1456" t="s">
        <v>141</v>
      </c>
      <c r="C1456" t="s">
        <v>185</v>
      </c>
      <c r="D1456">
        <v>400</v>
      </c>
      <c r="E1456">
        <v>8</v>
      </c>
      <c r="F1456" s="25" t="str">
        <f>VLOOKUP(B1456,Definitions!$C$7:$D$43,2,FALSE)</f>
        <v>Iceland</v>
      </c>
      <c r="G1456" t="str">
        <f>VLOOKUP(C1456,Definitions!$C$49:$D$57,2,FALSE)</f>
        <v>Residential</v>
      </c>
      <c r="H1456" t="str">
        <f>VLOOKUP(D1456,Definitions!$C$60:$D$104,2,FALSE)</f>
        <v>TOTAL Residential</v>
      </c>
      <c r="J1456" s="29" t="s">
        <v>274</v>
      </c>
      <c r="K1456" s="47" t="s">
        <v>454</v>
      </c>
      <c r="L1456" s="46">
        <v>0</v>
      </c>
      <c r="M1456" s="46">
        <v>0</v>
      </c>
      <c r="N1456" s="29"/>
      <c r="O1456" s="47">
        <v>0</v>
      </c>
      <c r="P1456" s="46">
        <v>0</v>
      </c>
      <c r="Q1456" s="46">
        <v>0</v>
      </c>
      <c r="R1456" s="37">
        <v>0</v>
      </c>
      <c r="S1456" s="47">
        <v>0</v>
      </c>
      <c r="T1456" s="56">
        <v>0</v>
      </c>
      <c r="U1456" s="47">
        <v>0</v>
      </c>
      <c r="V1456" s="56">
        <v>0</v>
      </c>
      <c r="W1456" s="47">
        <v>0</v>
      </c>
      <c r="X1456" s="47">
        <v>0</v>
      </c>
      <c r="Y1456" s="47">
        <v>0</v>
      </c>
      <c r="Z1456" s="47">
        <v>0</v>
      </c>
      <c r="AA1456" s="47">
        <v>0</v>
      </c>
      <c r="AB1456" s="56"/>
      <c r="AC1456" s="47">
        <v>0</v>
      </c>
      <c r="AD1456" s="60">
        <v>0</v>
      </c>
      <c r="AE1456" s="47">
        <v>0</v>
      </c>
      <c r="AF1456" s="47">
        <v>0</v>
      </c>
      <c r="AG1456" s="47">
        <v>0</v>
      </c>
      <c r="AH1456" s="47">
        <v>0</v>
      </c>
      <c r="AI1456" s="56"/>
      <c r="AJ1456" s="47">
        <v>0</v>
      </c>
      <c r="AK1456" s="56"/>
      <c r="AL1456" s="9" t="str">
        <f>VLOOKUP(F1456,Definitions!$B$7:$E$39,4,FALSE)</f>
        <v>Rest</v>
      </c>
    </row>
    <row r="1457" spans="1:38">
      <c r="A1457" s="36" t="str">
        <f t="shared" si="51"/>
        <v>IS400_9</v>
      </c>
      <c r="B1457" t="s">
        <v>141</v>
      </c>
      <c r="C1457" t="s">
        <v>185</v>
      </c>
      <c r="D1457">
        <v>400</v>
      </c>
      <c r="E1457">
        <v>9</v>
      </c>
      <c r="F1457" s="25" t="str">
        <f>VLOOKUP(B1457,Definitions!$C$7:$D$43,2,FALSE)</f>
        <v>Iceland</v>
      </c>
      <c r="G1457" t="str">
        <f>VLOOKUP(C1457,Definitions!$C$49:$D$57,2,FALSE)</f>
        <v>Residential</v>
      </c>
      <c r="H1457" t="str">
        <f>VLOOKUP(D1457,Definitions!$C$60:$D$104,2,FALSE)</f>
        <v>TOTAL Residential</v>
      </c>
      <c r="J1457" s="29" t="s">
        <v>258</v>
      </c>
      <c r="K1457" s="47" t="s">
        <v>454</v>
      </c>
      <c r="L1457" s="46">
        <v>7.0349693960833513E-3</v>
      </c>
      <c r="M1457" s="46">
        <v>7.0349693960833513E-3</v>
      </c>
      <c r="N1457" s="29"/>
      <c r="O1457" s="47">
        <v>0</v>
      </c>
      <c r="P1457" s="46">
        <v>7.0349693960833513E-3</v>
      </c>
      <c r="Q1457" s="46">
        <v>7.0349693960833513E-3</v>
      </c>
      <c r="R1457" s="37">
        <v>0</v>
      </c>
      <c r="S1457" s="47">
        <v>6.1204233745925157E-3</v>
      </c>
      <c r="T1457" s="56">
        <v>0</v>
      </c>
      <c r="U1457" s="47">
        <v>9.1454602149083583E-4</v>
      </c>
      <c r="V1457" s="56">
        <v>0</v>
      </c>
      <c r="W1457" s="47">
        <v>0</v>
      </c>
      <c r="X1457" s="47">
        <v>0</v>
      </c>
      <c r="Y1457" s="47">
        <v>0</v>
      </c>
      <c r="Z1457" s="47">
        <v>0</v>
      </c>
      <c r="AA1457" s="47">
        <v>0</v>
      </c>
      <c r="AB1457" s="56"/>
      <c r="AC1457" s="47">
        <v>0</v>
      </c>
      <c r="AD1457" s="60">
        <v>0</v>
      </c>
      <c r="AE1457" s="47">
        <v>0</v>
      </c>
      <c r="AF1457" s="47">
        <v>0</v>
      </c>
      <c r="AG1457" s="47">
        <v>0</v>
      </c>
      <c r="AH1457" s="47">
        <v>0</v>
      </c>
      <c r="AI1457" s="56"/>
      <c r="AJ1457" s="47">
        <v>0</v>
      </c>
      <c r="AK1457" s="56"/>
      <c r="AL1457" s="9" t="str">
        <f>VLOOKUP(F1457,Definitions!$B$7:$E$39,4,FALSE)</f>
        <v>Rest</v>
      </c>
    </row>
    <row r="1458" spans="1:38">
      <c r="A1458" s="36" t="str">
        <f t="shared" si="51"/>
        <v>IS400_51</v>
      </c>
      <c r="B1458" t="s">
        <v>141</v>
      </c>
      <c r="C1458" t="s">
        <v>185</v>
      </c>
      <c r="D1458">
        <v>400</v>
      </c>
      <c r="E1458">
        <v>51</v>
      </c>
      <c r="F1458" s="25" t="str">
        <f>VLOOKUP(B1458,Definitions!$C$7:$D$43,2,FALSE)</f>
        <v>Iceland</v>
      </c>
      <c r="G1458" t="str">
        <f>VLOOKUP(C1458,Definitions!$C$49:$D$57,2,FALSE)</f>
        <v>Residential</v>
      </c>
      <c r="H1458" t="str">
        <f>VLOOKUP(D1458,Definitions!$C$60:$D$104,2,FALSE)</f>
        <v>TOTAL Residential</v>
      </c>
      <c r="J1458" s="29" t="s">
        <v>161</v>
      </c>
      <c r="K1458" s="47" t="s">
        <v>454</v>
      </c>
      <c r="L1458" s="46">
        <v>0</v>
      </c>
      <c r="M1458" s="46">
        <v>0</v>
      </c>
      <c r="N1458" s="29"/>
      <c r="O1458" s="47">
        <v>0</v>
      </c>
      <c r="P1458" s="46">
        <v>0</v>
      </c>
      <c r="Q1458" s="46">
        <v>0</v>
      </c>
      <c r="R1458" s="37">
        <v>0</v>
      </c>
      <c r="S1458" s="47">
        <v>0</v>
      </c>
      <c r="T1458" s="56">
        <v>0</v>
      </c>
      <c r="U1458" s="47">
        <v>0</v>
      </c>
      <c r="V1458" s="56">
        <v>0</v>
      </c>
      <c r="W1458" s="47">
        <v>0</v>
      </c>
      <c r="X1458" s="47">
        <v>0</v>
      </c>
      <c r="Y1458" s="47">
        <v>0</v>
      </c>
      <c r="Z1458" s="47">
        <v>0</v>
      </c>
      <c r="AA1458" s="47">
        <v>0</v>
      </c>
      <c r="AB1458" s="56"/>
      <c r="AC1458" s="47">
        <v>0</v>
      </c>
      <c r="AD1458" s="60">
        <v>0</v>
      </c>
      <c r="AE1458" s="47">
        <v>0</v>
      </c>
      <c r="AF1458" s="47">
        <v>0</v>
      </c>
      <c r="AG1458" s="47">
        <v>0</v>
      </c>
      <c r="AH1458" s="47">
        <v>0</v>
      </c>
      <c r="AI1458" s="56"/>
      <c r="AJ1458" s="47">
        <v>0</v>
      </c>
      <c r="AK1458" s="56"/>
      <c r="AL1458" s="9" t="str">
        <f>VLOOKUP(F1458,Definitions!$B$7:$E$39,4,FALSE)</f>
        <v>Rest</v>
      </c>
    </row>
    <row r="1459" spans="1:38">
      <c r="A1459" s="36" t="str">
        <f t="shared" si="51"/>
        <v>IS400_52</v>
      </c>
      <c r="B1459" t="s">
        <v>141</v>
      </c>
      <c r="C1459" t="s">
        <v>185</v>
      </c>
      <c r="D1459">
        <v>400</v>
      </c>
      <c r="E1459">
        <v>52</v>
      </c>
      <c r="F1459" s="25" t="str">
        <f>VLOOKUP(B1459,Definitions!$C$7:$D$43,2,FALSE)</f>
        <v>Iceland</v>
      </c>
      <c r="G1459" t="str">
        <f>VLOOKUP(C1459,Definitions!$C$49:$D$57,2,FALSE)</f>
        <v>Residential</v>
      </c>
      <c r="H1459" t="str">
        <f>VLOOKUP(D1459,Definitions!$C$60:$D$104,2,FALSE)</f>
        <v>TOTAL Residential</v>
      </c>
      <c r="J1459" s="29" t="s">
        <v>162</v>
      </c>
      <c r="K1459" s="47" t="s">
        <v>454</v>
      </c>
      <c r="L1459" s="46">
        <v>5.4745942521600668</v>
      </c>
      <c r="M1459" s="46">
        <v>5.4745942521600668</v>
      </c>
      <c r="N1459" s="29"/>
      <c r="O1459" s="47">
        <v>0</v>
      </c>
      <c r="P1459" s="46">
        <v>5.4745942521600668</v>
      </c>
      <c r="Q1459" s="46">
        <v>5.4745942521600668</v>
      </c>
      <c r="R1459" s="37">
        <v>0</v>
      </c>
      <c r="S1459" s="47">
        <v>4.762896999379258</v>
      </c>
      <c r="T1459" s="56">
        <v>0</v>
      </c>
      <c r="U1459" s="47">
        <v>0.71169725278080875</v>
      </c>
      <c r="V1459" s="56">
        <v>0</v>
      </c>
      <c r="W1459" s="47">
        <v>0</v>
      </c>
      <c r="X1459" s="47">
        <v>0</v>
      </c>
      <c r="Y1459" s="47">
        <v>0</v>
      </c>
      <c r="Z1459" s="47">
        <v>0</v>
      </c>
      <c r="AA1459" s="47">
        <v>0</v>
      </c>
      <c r="AB1459" s="56"/>
      <c r="AC1459" s="47">
        <v>0</v>
      </c>
      <c r="AD1459" s="60">
        <v>0</v>
      </c>
      <c r="AE1459" s="47">
        <v>0</v>
      </c>
      <c r="AF1459" s="47">
        <v>0</v>
      </c>
      <c r="AG1459" s="47">
        <v>0</v>
      </c>
      <c r="AH1459" s="47">
        <v>0</v>
      </c>
      <c r="AI1459" s="56"/>
      <c r="AJ1459" s="47">
        <v>0</v>
      </c>
      <c r="AK1459" s="56"/>
      <c r="AL1459" s="9" t="str">
        <f>VLOOKUP(F1459,Definitions!$B$7:$E$39,4,FALSE)</f>
        <v>Rest</v>
      </c>
    </row>
    <row r="1460" spans="1:38">
      <c r="A1460" s="36" t="str">
        <f t="shared" si="51"/>
        <v>IS400_53</v>
      </c>
      <c r="B1460" t="s">
        <v>141</v>
      </c>
      <c r="C1460" t="s">
        <v>185</v>
      </c>
      <c r="D1460">
        <v>400</v>
      </c>
      <c r="E1460">
        <v>53</v>
      </c>
      <c r="F1460" s="25" t="str">
        <f>VLOOKUP(B1460,Definitions!$C$7:$D$43,2,FALSE)</f>
        <v>Iceland</v>
      </c>
      <c r="G1460" t="str">
        <f>VLOOKUP(C1460,Definitions!$C$49:$D$57,2,FALSE)</f>
        <v>Residential</v>
      </c>
      <c r="H1460" t="str">
        <f>VLOOKUP(D1460,Definitions!$C$60:$D$104,2,FALSE)</f>
        <v>TOTAL Residential</v>
      </c>
      <c r="J1460" s="29" t="s">
        <v>163</v>
      </c>
      <c r="K1460" s="47" t="s">
        <v>454</v>
      </c>
      <c r="L1460" s="46">
        <v>0</v>
      </c>
      <c r="M1460" s="46">
        <v>0</v>
      </c>
      <c r="N1460" s="29"/>
      <c r="O1460" s="47">
        <v>0</v>
      </c>
      <c r="P1460" s="46">
        <v>0</v>
      </c>
      <c r="Q1460" s="46">
        <v>0</v>
      </c>
      <c r="R1460" s="37">
        <v>0</v>
      </c>
      <c r="S1460" s="47">
        <v>0</v>
      </c>
      <c r="T1460" s="56">
        <v>0</v>
      </c>
      <c r="U1460" s="47">
        <v>0</v>
      </c>
      <c r="V1460" s="56">
        <v>0</v>
      </c>
      <c r="W1460" s="47">
        <v>0</v>
      </c>
      <c r="X1460" s="47">
        <v>0</v>
      </c>
      <c r="Y1460" s="47">
        <v>0</v>
      </c>
      <c r="Z1460" s="47">
        <v>0</v>
      </c>
      <c r="AA1460" s="47">
        <v>0</v>
      </c>
      <c r="AB1460" s="56"/>
      <c r="AC1460" s="47">
        <v>0</v>
      </c>
      <c r="AD1460" s="60">
        <v>0</v>
      </c>
      <c r="AE1460" s="47">
        <v>0</v>
      </c>
      <c r="AF1460" s="47">
        <v>0</v>
      </c>
      <c r="AG1460" s="47">
        <v>0</v>
      </c>
      <c r="AH1460" s="47">
        <v>0</v>
      </c>
      <c r="AI1460" s="56"/>
      <c r="AJ1460" s="47">
        <v>0</v>
      </c>
      <c r="AK1460" s="56"/>
      <c r="AL1460" s="9" t="str">
        <f>VLOOKUP(F1460,Definitions!$B$7:$E$39,4,FALSE)</f>
        <v>Rest</v>
      </c>
    </row>
    <row r="1461" spans="1:38">
      <c r="A1461" s="36" t="str">
        <f t="shared" si="51"/>
        <v>IS400_62</v>
      </c>
      <c r="B1461" t="s">
        <v>141</v>
      </c>
      <c r="C1461" t="s">
        <v>185</v>
      </c>
      <c r="D1461">
        <v>400</v>
      </c>
      <c r="E1461">
        <v>62</v>
      </c>
      <c r="F1461" s="25" t="str">
        <f>VLOOKUP(B1461,Definitions!$C$7:$D$43,2,FALSE)</f>
        <v>Iceland</v>
      </c>
      <c r="G1461" t="str">
        <f>VLOOKUP(C1461,Definitions!$C$49:$D$57,2,FALSE)</f>
        <v>Residential</v>
      </c>
      <c r="H1461" t="str">
        <f>VLOOKUP(D1461,Definitions!$C$60:$D$104,2,FALSE)</f>
        <v>TOTAL Residential</v>
      </c>
      <c r="J1461" s="29" t="s">
        <v>284</v>
      </c>
      <c r="K1461" s="47" t="s">
        <v>454</v>
      </c>
      <c r="L1461" s="46">
        <v>1.4356068562766522</v>
      </c>
      <c r="M1461" s="46">
        <v>1.4356068562766522</v>
      </c>
      <c r="N1461" s="29"/>
      <c r="O1461" s="47">
        <v>0</v>
      </c>
      <c r="P1461" s="46">
        <v>1.4356068562766522</v>
      </c>
      <c r="Q1461" s="46">
        <v>1.2846290150368009</v>
      </c>
      <c r="R1461" s="37">
        <v>0</v>
      </c>
      <c r="S1461" s="47">
        <v>1.1176272430820169</v>
      </c>
      <c r="T1461" s="56">
        <v>0</v>
      </c>
      <c r="U1461" s="47">
        <v>0.16700177195478416</v>
      </c>
      <c r="V1461" s="56">
        <v>0</v>
      </c>
      <c r="W1461" s="47">
        <v>0</v>
      </c>
      <c r="X1461" s="47">
        <v>0</v>
      </c>
      <c r="Y1461" s="47">
        <v>0</v>
      </c>
      <c r="Z1461" s="47">
        <v>0</v>
      </c>
      <c r="AA1461" s="47">
        <v>0</v>
      </c>
      <c r="AB1461" s="56"/>
      <c r="AC1461" s="47">
        <v>0</v>
      </c>
      <c r="AD1461" s="60">
        <v>0</v>
      </c>
      <c r="AE1461" s="47">
        <v>0</v>
      </c>
      <c r="AF1461" s="47">
        <v>0</v>
      </c>
      <c r="AG1461" s="47">
        <v>0</v>
      </c>
      <c r="AH1461" s="47">
        <v>0</v>
      </c>
      <c r="AI1461" s="56"/>
      <c r="AJ1461" s="47">
        <v>0.15097784123985114</v>
      </c>
      <c r="AK1461" s="56"/>
      <c r="AL1461" s="9" t="str">
        <f>VLOOKUP(F1461,Definitions!$B$7:$E$39,4,FALSE)</f>
        <v>Rest</v>
      </c>
    </row>
    <row r="1462" spans="1:38">
      <c r="A1462" s="36" t="str">
        <f t="shared" si="51"/>
        <v>IS400_61</v>
      </c>
      <c r="B1462" t="s">
        <v>141</v>
      </c>
      <c r="C1462" t="s">
        <v>185</v>
      </c>
      <c r="D1462">
        <v>400</v>
      </c>
      <c r="E1462">
        <v>61</v>
      </c>
      <c r="F1462" s="25" t="str">
        <f>VLOOKUP(B1462,Definitions!$C$7:$D$43,2,FALSE)</f>
        <v>Iceland</v>
      </c>
      <c r="G1462" t="str">
        <f>VLOOKUP(C1462,Definitions!$C$49:$D$57,2,FALSE)</f>
        <v>Residential</v>
      </c>
      <c r="H1462" t="str">
        <f>VLOOKUP(D1462,Definitions!$C$60:$D$104,2,FALSE)</f>
        <v>TOTAL Residential</v>
      </c>
      <c r="J1462" s="29" t="s">
        <v>283</v>
      </c>
      <c r="K1462" s="47" t="s">
        <v>454</v>
      </c>
      <c r="L1462" s="46">
        <v>0</v>
      </c>
      <c r="M1462" s="46">
        <v>0</v>
      </c>
      <c r="N1462" s="29"/>
      <c r="O1462" s="47">
        <v>0</v>
      </c>
      <c r="P1462" s="46">
        <v>0</v>
      </c>
      <c r="Q1462" s="46">
        <v>0</v>
      </c>
      <c r="R1462" s="37">
        <v>0</v>
      </c>
      <c r="S1462" s="47">
        <v>0</v>
      </c>
      <c r="T1462" s="56">
        <v>0</v>
      </c>
      <c r="U1462" s="47">
        <v>0</v>
      </c>
      <c r="V1462" s="56">
        <v>0</v>
      </c>
      <c r="W1462" s="47">
        <v>0</v>
      </c>
      <c r="X1462" s="47">
        <v>0</v>
      </c>
      <c r="Y1462" s="47">
        <v>0</v>
      </c>
      <c r="Z1462" s="47">
        <v>0</v>
      </c>
      <c r="AA1462" s="47">
        <v>0</v>
      </c>
      <c r="AB1462" s="56"/>
      <c r="AC1462" s="47">
        <v>0</v>
      </c>
      <c r="AD1462" s="60">
        <v>0</v>
      </c>
      <c r="AE1462" s="47">
        <v>0</v>
      </c>
      <c r="AF1462" s="47">
        <v>0</v>
      </c>
      <c r="AG1462" s="47">
        <v>0</v>
      </c>
      <c r="AH1462" s="47">
        <v>0</v>
      </c>
      <c r="AI1462" s="56"/>
      <c r="AJ1462" s="47">
        <v>0</v>
      </c>
      <c r="AK1462" s="56"/>
      <c r="AL1462" s="9" t="str">
        <f>VLOOKUP(F1462,Definitions!$B$7:$E$39,4,FALSE)</f>
        <v>Rest</v>
      </c>
    </row>
    <row r="1463" spans="1:38">
      <c r="A1463" s="36" t="str">
        <f t="shared" si="51"/>
        <v>IS400_58</v>
      </c>
      <c r="B1463" t="s">
        <v>141</v>
      </c>
      <c r="C1463" t="s">
        <v>185</v>
      </c>
      <c r="D1463">
        <v>400</v>
      </c>
      <c r="E1463">
        <v>58</v>
      </c>
      <c r="F1463" s="25" t="str">
        <f>VLOOKUP(B1463,Definitions!$C$7:$D$43,2,FALSE)</f>
        <v>Iceland</v>
      </c>
      <c r="G1463" t="str">
        <f>VLOOKUP(C1463,Definitions!$C$49:$D$57,2,FALSE)</f>
        <v>Residential</v>
      </c>
      <c r="H1463" t="str">
        <f>VLOOKUP(D1463,Definitions!$C$60:$D$104,2,FALSE)</f>
        <v>TOTAL Residential</v>
      </c>
      <c r="J1463" s="29" t="s">
        <v>277</v>
      </c>
      <c r="K1463" s="47" t="s">
        <v>454</v>
      </c>
      <c r="L1463" s="46">
        <v>0</v>
      </c>
      <c r="M1463" s="46">
        <v>0</v>
      </c>
      <c r="N1463" s="29"/>
      <c r="O1463" s="47">
        <v>0</v>
      </c>
      <c r="P1463" s="46">
        <v>0</v>
      </c>
      <c r="Q1463" s="46">
        <v>0</v>
      </c>
      <c r="R1463" s="37">
        <v>0</v>
      </c>
      <c r="S1463" s="47">
        <v>0</v>
      </c>
      <c r="T1463" s="56">
        <v>0</v>
      </c>
      <c r="U1463" s="47">
        <v>0</v>
      </c>
      <c r="V1463" s="56">
        <v>0</v>
      </c>
      <c r="W1463" s="47">
        <v>0</v>
      </c>
      <c r="X1463" s="47">
        <v>0</v>
      </c>
      <c r="Y1463" s="47">
        <v>0</v>
      </c>
      <c r="Z1463" s="47">
        <v>0</v>
      </c>
      <c r="AA1463" s="47">
        <v>0</v>
      </c>
      <c r="AB1463" s="56"/>
      <c r="AC1463" s="47">
        <v>0</v>
      </c>
      <c r="AD1463" s="60">
        <v>0</v>
      </c>
      <c r="AE1463" s="47">
        <v>0</v>
      </c>
      <c r="AF1463" s="47">
        <v>0</v>
      </c>
      <c r="AG1463" s="47">
        <v>0</v>
      </c>
      <c r="AH1463" s="47">
        <v>0</v>
      </c>
      <c r="AI1463" s="56"/>
      <c r="AJ1463" s="47">
        <v>0</v>
      </c>
      <c r="AK1463" s="56"/>
      <c r="AL1463" s="9" t="str">
        <f>VLOOKUP(F1463,Definitions!$B$7:$E$39,4,FALSE)</f>
        <v>Rest</v>
      </c>
    </row>
    <row r="1464" spans="1:38">
      <c r="A1464" s="36" t="str">
        <f t="shared" si="51"/>
        <v>IS400_55</v>
      </c>
      <c r="B1464" t="s">
        <v>141</v>
      </c>
      <c r="C1464" t="s">
        <v>185</v>
      </c>
      <c r="D1464">
        <v>400</v>
      </c>
      <c r="E1464">
        <v>55</v>
      </c>
      <c r="F1464" s="25" t="str">
        <f>VLOOKUP(B1464,Definitions!$C$7:$D$43,2,FALSE)</f>
        <v>Iceland</v>
      </c>
      <c r="G1464" t="str">
        <f>VLOOKUP(C1464,Definitions!$C$49:$D$57,2,FALSE)</f>
        <v>Residential</v>
      </c>
      <c r="H1464" t="str">
        <f>VLOOKUP(D1464,Definitions!$C$60:$D$104,2,FALSE)</f>
        <v>TOTAL Residential</v>
      </c>
      <c r="J1464" s="29" t="s">
        <v>453</v>
      </c>
      <c r="K1464" s="47" t="s">
        <v>454</v>
      </c>
      <c r="L1464" s="46">
        <v>0.57328042940500679</v>
      </c>
      <c r="M1464" s="46">
        <v>0.57328042940500679</v>
      </c>
      <c r="N1464" s="29"/>
      <c r="O1464" s="47">
        <v>0</v>
      </c>
      <c r="P1464" s="46">
        <v>0.57328042940500679</v>
      </c>
      <c r="Q1464" s="46">
        <v>0.51299049607249037</v>
      </c>
      <c r="R1464" s="37">
        <v>0</v>
      </c>
      <c r="S1464" s="47">
        <v>0.44630173158306657</v>
      </c>
      <c r="T1464" s="56">
        <v>0</v>
      </c>
      <c r="U1464" s="47">
        <v>6.6688764489423749E-2</v>
      </c>
      <c r="V1464" s="56">
        <v>0</v>
      </c>
      <c r="W1464" s="47">
        <v>0</v>
      </c>
      <c r="X1464" s="47">
        <v>0</v>
      </c>
      <c r="Y1464" s="47">
        <v>0</v>
      </c>
      <c r="Z1464" s="47">
        <v>0</v>
      </c>
      <c r="AA1464" s="47">
        <v>0</v>
      </c>
      <c r="AB1464" s="56"/>
      <c r="AC1464" s="47">
        <v>0</v>
      </c>
      <c r="AD1464" s="60">
        <v>0</v>
      </c>
      <c r="AE1464" s="47">
        <v>0</v>
      </c>
      <c r="AF1464" s="47">
        <v>0</v>
      </c>
      <c r="AG1464" s="47">
        <v>0</v>
      </c>
      <c r="AH1464" s="47">
        <v>0</v>
      </c>
      <c r="AI1464" s="56"/>
      <c r="AJ1464" s="47">
        <v>6.0289933332516379E-2</v>
      </c>
      <c r="AK1464" s="56"/>
      <c r="AL1464" s="9" t="str">
        <f>VLOOKUP(F1464,Definitions!$B$7:$E$39,4,FALSE)</f>
        <v>Rest</v>
      </c>
    </row>
    <row r="1465" spans="1:38">
      <c r="A1465" s="36" t="str">
        <f t="shared" si="51"/>
        <v>IS401_0</v>
      </c>
      <c r="B1465" t="s">
        <v>141</v>
      </c>
      <c r="C1465" t="s">
        <v>185</v>
      </c>
      <c r="D1465">
        <v>401</v>
      </c>
      <c r="E1465">
        <v>0</v>
      </c>
      <c r="F1465" s="25" t="str">
        <f>VLOOKUP(B1465,Definitions!$C$7:$D$43,2,FALSE)</f>
        <v>Iceland</v>
      </c>
      <c r="G1465" t="str">
        <f>VLOOKUP(C1465,Definitions!$C$49:$D$57,2,FALSE)</f>
        <v>Residential</v>
      </c>
      <c r="H1465" t="str">
        <f>VLOOKUP(D1465,Definitions!$C$60:$D$104,2,FALSE)</f>
        <v>SFH</v>
      </c>
      <c r="J1465" s="29" t="s">
        <v>166</v>
      </c>
      <c r="K1465" s="47" t="s">
        <v>454</v>
      </c>
      <c r="L1465" s="46">
        <v>5.9813521074088936</v>
      </c>
      <c r="M1465" s="46">
        <v>5.9813521074088936</v>
      </c>
      <c r="N1465" s="29"/>
      <c r="O1465" s="47">
        <v>0</v>
      </c>
      <c r="P1465" s="46">
        <v>5.9813521074088936</v>
      </c>
      <c r="Q1465" s="46">
        <v>5.8308620741460562</v>
      </c>
      <c r="R1465" s="37">
        <v>0</v>
      </c>
      <c r="S1465" s="47">
        <v>5.154639105642211</v>
      </c>
      <c r="T1465" s="56">
        <v>0</v>
      </c>
      <c r="U1465" s="47">
        <v>0.67622296850384556</v>
      </c>
      <c r="V1465" s="56">
        <v>0</v>
      </c>
      <c r="W1465" s="47">
        <v>0</v>
      </c>
      <c r="X1465" s="47">
        <v>0</v>
      </c>
      <c r="Y1465" s="47">
        <v>0</v>
      </c>
      <c r="Z1465" s="47">
        <v>0</v>
      </c>
      <c r="AA1465" s="47">
        <v>0</v>
      </c>
      <c r="AB1465" s="56"/>
      <c r="AC1465" s="47">
        <v>0</v>
      </c>
      <c r="AD1465" s="60">
        <v>0</v>
      </c>
      <c r="AE1465" s="47">
        <v>0</v>
      </c>
      <c r="AF1465" s="47">
        <v>0</v>
      </c>
      <c r="AG1465" s="47">
        <v>0</v>
      </c>
      <c r="AH1465" s="47">
        <v>0</v>
      </c>
      <c r="AI1465" s="56"/>
      <c r="AJ1465" s="47">
        <v>0.15049003326283722</v>
      </c>
      <c r="AK1465" s="56"/>
      <c r="AL1465" s="9" t="str">
        <f>VLOOKUP(F1465,Definitions!$B$7:$E$39,4,FALSE)</f>
        <v>Rest</v>
      </c>
    </row>
    <row r="1466" spans="1:38">
      <c r="A1466" s="36" t="str">
        <f t="shared" si="51"/>
        <v>IS401_1</v>
      </c>
      <c r="B1466" t="s">
        <v>141</v>
      </c>
      <c r="C1466" t="s">
        <v>185</v>
      </c>
      <c r="D1466">
        <v>401</v>
      </c>
      <c r="E1466">
        <v>1</v>
      </c>
      <c r="F1466" s="25" t="str">
        <f>VLOOKUP(B1466,Definitions!$C$7:$D$43,2,FALSE)</f>
        <v>Iceland</v>
      </c>
      <c r="G1466" t="str">
        <f>VLOOKUP(C1466,Definitions!$C$49:$D$57,2,FALSE)</f>
        <v>Residential</v>
      </c>
      <c r="H1466" t="str">
        <f>VLOOKUP(D1466,Definitions!$C$60:$D$104,2,FALSE)</f>
        <v>SFH</v>
      </c>
      <c r="J1466" s="29" t="s">
        <v>155</v>
      </c>
      <c r="K1466" s="47" t="s">
        <v>454</v>
      </c>
      <c r="L1466" s="46">
        <v>0</v>
      </c>
      <c r="M1466" s="46">
        <v>0</v>
      </c>
      <c r="N1466" s="29"/>
      <c r="O1466" s="47">
        <v>0</v>
      </c>
      <c r="P1466" s="46">
        <v>0</v>
      </c>
      <c r="Q1466" s="46">
        <v>0</v>
      </c>
      <c r="R1466" s="37">
        <v>0</v>
      </c>
      <c r="S1466" s="47">
        <v>0</v>
      </c>
      <c r="T1466" s="56">
        <v>0</v>
      </c>
      <c r="U1466" s="47">
        <v>0</v>
      </c>
      <c r="V1466" s="56">
        <v>0</v>
      </c>
      <c r="W1466" s="47">
        <v>0</v>
      </c>
      <c r="X1466" s="47">
        <v>0</v>
      </c>
      <c r="Y1466" s="47">
        <v>0</v>
      </c>
      <c r="Z1466" s="47">
        <v>0</v>
      </c>
      <c r="AA1466" s="47">
        <v>0</v>
      </c>
      <c r="AB1466" s="56"/>
      <c r="AC1466" s="47">
        <v>0</v>
      </c>
      <c r="AD1466" s="60">
        <v>0</v>
      </c>
      <c r="AE1466" s="47">
        <v>0</v>
      </c>
      <c r="AF1466" s="47">
        <v>0</v>
      </c>
      <c r="AG1466" s="47">
        <v>0</v>
      </c>
      <c r="AH1466" s="47">
        <v>0</v>
      </c>
      <c r="AI1466" s="56"/>
      <c r="AJ1466" s="47">
        <v>0</v>
      </c>
      <c r="AK1466" s="56"/>
      <c r="AL1466" s="9" t="str">
        <f>VLOOKUP(F1466,Definitions!$B$7:$E$39,4,FALSE)</f>
        <v>Rest</v>
      </c>
    </row>
    <row r="1467" spans="1:38">
      <c r="A1467" s="36" t="str">
        <f t="shared" si="51"/>
        <v>IS401_2</v>
      </c>
      <c r="B1467" t="s">
        <v>141</v>
      </c>
      <c r="C1467" t="s">
        <v>185</v>
      </c>
      <c r="D1467">
        <v>401</v>
      </c>
      <c r="E1467">
        <v>2</v>
      </c>
      <c r="F1467" s="25" t="str">
        <f>VLOOKUP(B1467,Definitions!$C$7:$D$43,2,FALSE)</f>
        <v>Iceland</v>
      </c>
      <c r="G1467" t="str">
        <f>VLOOKUP(C1467,Definitions!$C$49:$D$57,2,FALSE)</f>
        <v>Residential</v>
      </c>
      <c r="H1467" t="str">
        <f>VLOOKUP(D1467,Definitions!$C$60:$D$104,2,FALSE)</f>
        <v>SFH</v>
      </c>
      <c r="J1467" s="29" t="s">
        <v>156</v>
      </c>
      <c r="K1467" s="47" t="s">
        <v>454</v>
      </c>
      <c r="L1467" s="46">
        <v>1.8572501151276725E-2</v>
      </c>
      <c r="M1467" s="46">
        <v>1.8572501151276725E-2</v>
      </c>
      <c r="N1467" s="29"/>
      <c r="O1467" s="47">
        <v>0</v>
      </c>
      <c r="P1467" s="46">
        <v>1.8572501151276725E-2</v>
      </c>
      <c r="Q1467" s="46">
        <v>1.8572501151276725E-2</v>
      </c>
      <c r="R1467" s="37">
        <v>0</v>
      </c>
      <c r="S1467" s="47">
        <v>1.641859119742196E-2</v>
      </c>
      <c r="T1467" s="56">
        <v>0</v>
      </c>
      <c r="U1467" s="47">
        <v>2.1539099538547659E-3</v>
      </c>
      <c r="V1467" s="56">
        <v>0</v>
      </c>
      <c r="W1467" s="47">
        <v>0</v>
      </c>
      <c r="X1467" s="47">
        <v>0</v>
      </c>
      <c r="Y1467" s="47">
        <v>0</v>
      </c>
      <c r="Z1467" s="47">
        <v>0</v>
      </c>
      <c r="AA1467" s="47">
        <v>0</v>
      </c>
      <c r="AB1467" s="56"/>
      <c r="AC1467" s="47">
        <v>0</v>
      </c>
      <c r="AD1467" s="60">
        <v>0</v>
      </c>
      <c r="AE1467" s="47">
        <v>0</v>
      </c>
      <c r="AF1467" s="47">
        <v>0</v>
      </c>
      <c r="AG1467" s="47">
        <v>0</v>
      </c>
      <c r="AH1467" s="47">
        <v>0</v>
      </c>
      <c r="AI1467" s="56"/>
      <c r="AJ1467" s="47">
        <v>0</v>
      </c>
      <c r="AK1467" s="56"/>
      <c r="AL1467" s="9" t="str">
        <f>VLOOKUP(F1467,Definitions!$B$7:$E$39,4,FALSE)</f>
        <v>Rest</v>
      </c>
    </row>
    <row r="1468" spans="1:38">
      <c r="A1468" s="36" t="str">
        <f t="shared" si="51"/>
        <v>IS401_3</v>
      </c>
      <c r="B1468" t="s">
        <v>141</v>
      </c>
      <c r="C1468" t="s">
        <v>185</v>
      </c>
      <c r="D1468">
        <v>401</v>
      </c>
      <c r="E1468">
        <v>3</v>
      </c>
      <c r="F1468" s="25" t="str">
        <f>VLOOKUP(B1468,Definitions!$C$7:$D$43,2,FALSE)</f>
        <v>Iceland</v>
      </c>
      <c r="G1468" t="str">
        <f>VLOOKUP(C1468,Definitions!$C$49:$D$57,2,FALSE)</f>
        <v>Residential</v>
      </c>
      <c r="H1468" t="str">
        <f>VLOOKUP(D1468,Definitions!$C$60:$D$104,2,FALSE)</f>
        <v>SFH</v>
      </c>
      <c r="J1468" s="29" t="s">
        <v>157</v>
      </c>
      <c r="K1468" s="47" t="s">
        <v>454</v>
      </c>
      <c r="L1468" s="46">
        <v>0</v>
      </c>
      <c r="M1468" s="46">
        <v>0</v>
      </c>
      <c r="N1468" s="29"/>
      <c r="O1468" s="47">
        <v>0</v>
      </c>
      <c r="P1468" s="46">
        <v>0</v>
      </c>
      <c r="Q1468" s="46">
        <v>0</v>
      </c>
      <c r="R1468" s="37">
        <v>0</v>
      </c>
      <c r="S1468" s="47">
        <v>0</v>
      </c>
      <c r="T1468" s="56">
        <v>0</v>
      </c>
      <c r="U1468" s="47">
        <v>0</v>
      </c>
      <c r="V1468" s="56">
        <v>0</v>
      </c>
      <c r="W1468" s="47">
        <v>0</v>
      </c>
      <c r="X1468" s="47">
        <v>0</v>
      </c>
      <c r="Y1468" s="47">
        <v>0</v>
      </c>
      <c r="Z1468" s="47">
        <v>0</v>
      </c>
      <c r="AA1468" s="47">
        <v>0</v>
      </c>
      <c r="AB1468" s="56"/>
      <c r="AC1468" s="47">
        <v>0</v>
      </c>
      <c r="AD1468" s="60">
        <v>0</v>
      </c>
      <c r="AE1468" s="47">
        <v>0</v>
      </c>
      <c r="AF1468" s="47">
        <v>0</v>
      </c>
      <c r="AG1468" s="47">
        <v>0</v>
      </c>
      <c r="AH1468" s="47">
        <v>0</v>
      </c>
      <c r="AI1468" s="56"/>
      <c r="AJ1468" s="47">
        <v>0</v>
      </c>
      <c r="AK1468" s="56"/>
      <c r="AL1468" s="9" t="str">
        <f>VLOOKUP(F1468,Definitions!$B$7:$E$39,4,FALSE)</f>
        <v>Rest</v>
      </c>
    </row>
    <row r="1469" spans="1:38">
      <c r="A1469" s="36" t="str">
        <f t="shared" si="51"/>
        <v>IS401_4</v>
      </c>
      <c r="B1469" t="s">
        <v>141</v>
      </c>
      <c r="C1469" t="s">
        <v>185</v>
      </c>
      <c r="D1469">
        <v>401</v>
      </c>
      <c r="E1469">
        <v>4</v>
      </c>
      <c r="F1469" s="25" t="str">
        <f>VLOOKUP(B1469,Definitions!$C$7:$D$43,2,FALSE)</f>
        <v>Iceland</v>
      </c>
      <c r="G1469" t="str">
        <f>VLOOKUP(C1469,Definitions!$C$49:$D$57,2,FALSE)</f>
        <v>Residential</v>
      </c>
      <c r="H1469" t="str">
        <f>VLOOKUP(D1469,Definitions!$C$60:$D$104,2,FALSE)</f>
        <v>SFH</v>
      </c>
      <c r="J1469" s="29" t="s">
        <v>158</v>
      </c>
      <c r="K1469" s="47" t="s">
        <v>454</v>
      </c>
      <c r="L1469" s="46">
        <v>0</v>
      </c>
      <c r="M1469" s="46">
        <v>0</v>
      </c>
      <c r="N1469" s="29"/>
      <c r="O1469" s="47">
        <v>0</v>
      </c>
      <c r="P1469" s="46">
        <v>0</v>
      </c>
      <c r="Q1469" s="46">
        <v>0</v>
      </c>
      <c r="R1469" s="37">
        <v>0</v>
      </c>
      <c r="S1469" s="47">
        <v>0</v>
      </c>
      <c r="T1469" s="56">
        <v>0</v>
      </c>
      <c r="U1469" s="47">
        <v>0</v>
      </c>
      <c r="V1469" s="56">
        <v>0</v>
      </c>
      <c r="W1469" s="47">
        <v>0</v>
      </c>
      <c r="X1469" s="47">
        <v>0</v>
      </c>
      <c r="Y1469" s="47">
        <v>0</v>
      </c>
      <c r="Z1469" s="47">
        <v>0</v>
      </c>
      <c r="AA1469" s="47">
        <v>0</v>
      </c>
      <c r="AB1469" s="56"/>
      <c r="AC1469" s="47">
        <v>0</v>
      </c>
      <c r="AD1469" s="60">
        <v>0</v>
      </c>
      <c r="AE1469" s="47">
        <v>0</v>
      </c>
      <c r="AF1469" s="47">
        <v>0</v>
      </c>
      <c r="AG1469" s="47">
        <v>0</v>
      </c>
      <c r="AH1469" s="47">
        <v>0</v>
      </c>
      <c r="AI1469" s="56"/>
      <c r="AJ1469" s="47">
        <v>0</v>
      </c>
      <c r="AK1469" s="56"/>
      <c r="AL1469" s="9" t="str">
        <f>VLOOKUP(F1469,Definitions!$B$7:$E$39,4,FALSE)</f>
        <v>Rest</v>
      </c>
    </row>
    <row r="1470" spans="1:38">
      <c r="A1470" s="36" t="str">
        <f t="shared" si="51"/>
        <v>IS401_6</v>
      </c>
      <c r="B1470" t="s">
        <v>141</v>
      </c>
      <c r="C1470" t="s">
        <v>185</v>
      </c>
      <c r="D1470">
        <v>401</v>
      </c>
      <c r="E1470">
        <v>6</v>
      </c>
      <c r="F1470" s="25" t="str">
        <f>VLOOKUP(B1470,Definitions!$C$7:$D$43,2,FALSE)</f>
        <v>Iceland</v>
      </c>
      <c r="G1470" t="str">
        <f>VLOOKUP(C1470,Definitions!$C$49:$D$57,2,FALSE)</f>
        <v>Residential</v>
      </c>
      <c r="H1470" t="str">
        <f>VLOOKUP(D1470,Definitions!$C$60:$D$104,2,FALSE)</f>
        <v>SFH</v>
      </c>
      <c r="J1470" s="29" t="s">
        <v>159</v>
      </c>
      <c r="K1470" s="47">
        <v>0</v>
      </c>
      <c r="L1470" s="46">
        <v>0</v>
      </c>
      <c r="M1470" s="46">
        <v>0</v>
      </c>
      <c r="N1470" s="29"/>
      <c r="O1470" s="47">
        <v>0</v>
      </c>
      <c r="P1470" s="46">
        <v>0</v>
      </c>
      <c r="Q1470" s="46">
        <v>0</v>
      </c>
      <c r="R1470" s="37">
        <v>0</v>
      </c>
      <c r="S1470" s="47">
        <v>0</v>
      </c>
      <c r="T1470" s="56">
        <v>0</v>
      </c>
      <c r="U1470" s="47">
        <v>0</v>
      </c>
      <c r="V1470" s="56">
        <v>0</v>
      </c>
      <c r="W1470" s="47">
        <v>0</v>
      </c>
      <c r="X1470" s="47">
        <v>0</v>
      </c>
      <c r="Y1470" s="47">
        <v>0</v>
      </c>
      <c r="Z1470" s="47">
        <v>0</v>
      </c>
      <c r="AA1470" s="47">
        <v>0</v>
      </c>
      <c r="AB1470" s="56"/>
      <c r="AC1470" s="47">
        <v>0</v>
      </c>
      <c r="AD1470" s="60">
        <v>0</v>
      </c>
      <c r="AE1470" s="47">
        <v>0</v>
      </c>
      <c r="AF1470" s="47">
        <v>0</v>
      </c>
      <c r="AG1470" s="47">
        <v>0</v>
      </c>
      <c r="AH1470" s="47">
        <v>0</v>
      </c>
      <c r="AI1470" s="56"/>
      <c r="AJ1470" s="47">
        <v>0</v>
      </c>
      <c r="AK1470" s="56"/>
      <c r="AL1470" s="9" t="str">
        <f>VLOOKUP(F1470,Definitions!$B$7:$E$39,4,FALSE)</f>
        <v>Rest</v>
      </c>
    </row>
    <row r="1471" spans="1:38">
      <c r="A1471" s="36" t="str">
        <f t="shared" si="51"/>
        <v>IS401_7</v>
      </c>
      <c r="B1471" t="s">
        <v>141</v>
      </c>
      <c r="C1471" t="s">
        <v>185</v>
      </c>
      <c r="D1471">
        <v>401</v>
      </c>
      <c r="E1471">
        <v>7</v>
      </c>
      <c r="F1471" s="25" t="str">
        <f>VLOOKUP(B1471,Definitions!$C$7:$D$43,2,FALSE)</f>
        <v>Iceland</v>
      </c>
      <c r="G1471" t="str">
        <f>VLOOKUP(C1471,Definitions!$C$49:$D$57,2,FALSE)</f>
        <v>Residential</v>
      </c>
      <c r="H1471" t="str">
        <f>VLOOKUP(D1471,Definitions!$C$60:$D$104,2,FALSE)</f>
        <v>SFH</v>
      </c>
      <c r="J1471" s="29" t="s">
        <v>160</v>
      </c>
      <c r="K1471" s="47" t="s">
        <v>454</v>
      </c>
      <c r="L1471" s="46">
        <v>0</v>
      </c>
      <c r="M1471" s="46">
        <v>0</v>
      </c>
      <c r="N1471" s="29"/>
      <c r="O1471" s="47">
        <v>0</v>
      </c>
      <c r="P1471" s="46">
        <v>0</v>
      </c>
      <c r="Q1471" s="46">
        <v>0</v>
      </c>
      <c r="R1471" s="37">
        <v>0</v>
      </c>
      <c r="S1471" s="47">
        <v>0</v>
      </c>
      <c r="T1471" s="56">
        <v>0</v>
      </c>
      <c r="U1471" s="47">
        <v>0</v>
      </c>
      <c r="V1471" s="56">
        <v>0</v>
      </c>
      <c r="W1471" s="47">
        <v>0</v>
      </c>
      <c r="X1471" s="47">
        <v>0</v>
      </c>
      <c r="Y1471" s="47">
        <v>0</v>
      </c>
      <c r="Z1471" s="47">
        <v>0</v>
      </c>
      <c r="AA1471" s="47">
        <v>0</v>
      </c>
      <c r="AB1471" s="56"/>
      <c r="AC1471" s="47">
        <v>0</v>
      </c>
      <c r="AD1471" s="60">
        <v>0</v>
      </c>
      <c r="AE1471" s="47">
        <v>0</v>
      </c>
      <c r="AF1471" s="47">
        <v>0</v>
      </c>
      <c r="AG1471" s="47">
        <v>0</v>
      </c>
      <c r="AH1471" s="47">
        <v>0</v>
      </c>
      <c r="AI1471" s="56"/>
      <c r="AJ1471" s="47">
        <v>0</v>
      </c>
      <c r="AK1471" s="56"/>
      <c r="AL1471" s="9" t="str">
        <f>VLOOKUP(F1471,Definitions!$B$7:$E$39,4,FALSE)</f>
        <v>Rest</v>
      </c>
    </row>
    <row r="1472" spans="1:38">
      <c r="A1472" s="36" t="str">
        <f t="shared" si="51"/>
        <v>IS401_8</v>
      </c>
      <c r="B1472" t="s">
        <v>141</v>
      </c>
      <c r="C1472" t="s">
        <v>185</v>
      </c>
      <c r="D1472">
        <v>401</v>
      </c>
      <c r="E1472">
        <v>8</v>
      </c>
      <c r="F1472" s="25" t="str">
        <f>VLOOKUP(B1472,Definitions!$C$7:$D$43,2,FALSE)</f>
        <v>Iceland</v>
      </c>
      <c r="G1472" t="str">
        <f>VLOOKUP(C1472,Definitions!$C$49:$D$57,2,FALSE)</f>
        <v>Residential</v>
      </c>
      <c r="H1472" t="str">
        <f>VLOOKUP(D1472,Definitions!$C$60:$D$104,2,FALSE)</f>
        <v>SFH</v>
      </c>
      <c r="J1472" s="29" t="s">
        <v>274</v>
      </c>
      <c r="K1472" s="47" t="s">
        <v>454</v>
      </c>
      <c r="L1472" s="46">
        <v>0</v>
      </c>
      <c r="M1472" s="46">
        <v>0</v>
      </c>
      <c r="N1472" s="29"/>
      <c r="O1472" s="47">
        <v>0</v>
      </c>
      <c r="P1472" s="46">
        <v>0</v>
      </c>
      <c r="Q1472" s="46">
        <v>0</v>
      </c>
      <c r="R1472" s="37">
        <v>0</v>
      </c>
      <c r="S1472" s="47">
        <v>0</v>
      </c>
      <c r="T1472" s="56">
        <v>0</v>
      </c>
      <c r="U1472" s="47">
        <v>0</v>
      </c>
      <c r="V1472" s="56">
        <v>0</v>
      </c>
      <c r="W1472" s="47">
        <v>0</v>
      </c>
      <c r="X1472" s="47">
        <v>0</v>
      </c>
      <c r="Y1472" s="47">
        <v>0</v>
      </c>
      <c r="Z1472" s="47">
        <v>0</v>
      </c>
      <c r="AA1472" s="47">
        <v>0</v>
      </c>
      <c r="AB1472" s="56"/>
      <c r="AC1472" s="47">
        <v>0</v>
      </c>
      <c r="AD1472" s="60">
        <v>0</v>
      </c>
      <c r="AE1472" s="47">
        <v>0</v>
      </c>
      <c r="AF1472" s="47">
        <v>0</v>
      </c>
      <c r="AG1472" s="47">
        <v>0</v>
      </c>
      <c r="AH1472" s="47">
        <v>0</v>
      </c>
      <c r="AI1472" s="56"/>
      <c r="AJ1472" s="47">
        <v>0</v>
      </c>
      <c r="AK1472" s="56"/>
      <c r="AL1472" s="9" t="str">
        <f>VLOOKUP(F1472,Definitions!$B$7:$E$39,4,FALSE)</f>
        <v>Rest</v>
      </c>
    </row>
    <row r="1473" spans="1:38">
      <c r="A1473" s="36" t="str">
        <f t="shared" si="51"/>
        <v>IS401_9</v>
      </c>
      <c r="B1473" t="s">
        <v>141</v>
      </c>
      <c r="C1473" t="s">
        <v>185</v>
      </c>
      <c r="D1473">
        <v>401</v>
      </c>
      <c r="E1473">
        <v>9</v>
      </c>
      <c r="F1473" s="25" t="str">
        <f>VLOOKUP(B1473,Definitions!$C$7:$D$43,2,FALSE)</f>
        <v>Iceland</v>
      </c>
      <c r="G1473" t="str">
        <f>VLOOKUP(C1473,Definitions!$C$49:$D$57,2,FALSE)</f>
        <v>Residential</v>
      </c>
      <c r="H1473" t="str">
        <f>VLOOKUP(D1473,Definitions!$C$60:$D$104,2,FALSE)</f>
        <v>SFH</v>
      </c>
      <c r="J1473" s="29" t="s">
        <v>258</v>
      </c>
      <c r="K1473" s="47" t="s">
        <v>454</v>
      </c>
      <c r="L1473" s="46">
        <v>5.6172389169369995E-3</v>
      </c>
      <c r="M1473" s="46">
        <v>5.6172389169369995E-3</v>
      </c>
      <c r="N1473" s="29"/>
      <c r="O1473" s="47">
        <v>0</v>
      </c>
      <c r="P1473" s="46">
        <v>5.6172389169369995E-3</v>
      </c>
      <c r="Q1473" s="46">
        <v>5.6172389169369995E-3</v>
      </c>
      <c r="R1473" s="37">
        <v>0</v>
      </c>
      <c r="S1473" s="47">
        <v>4.9657904815420045E-3</v>
      </c>
      <c r="T1473" s="56">
        <v>0</v>
      </c>
      <c r="U1473" s="47">
        <v>6.5144843539499502E-4</v>
      </c>
      <c r="V1473" s="56">
        <v>0</v>
      </c>
      <c r="W1473" s="47">
        <v>0</v>
      </c>
      <c r="X1473" s="47">
        <v>0</v>
      </c>
      <c r="Y1473" s="47">
        <v>0</v>
      </c>
      <c r="Z1473" s="47">
        <v>0</v>
      </c>
      <c r="AA1473" s="47">
        <v>0</v>
      </c>
      <c r="AB1473" s="56"/>
      <c r="AC1473" s="47">
        <v>0</v>
      </c>
      <c r="AD1473" s="60">
        <v>0</v>
      </c>
      <c r="AE1473" s="47">
        <v>0</v>
      </c>
      <c r="AF1473" s="47">
        <v>0</v>
      </c>
      <c r="AG1473" s="47">
        <v>0</v>
      </c>
      <c r="AH1473" s="47">
        <v>0</v>
      </c>
      <c r="AI1473" s="56"/>
      <c r="AJ1473" s="47">
        <v>0</v>
      </c>
      <c r="AK1473" s="56"/>
      <c r="AL1473" s="9" t="str">
        <f>VLOOKUP(F1473,Definitions!$B$7:$E$39,4,FALSE)</f>
        <v>Rest</v>
      </c>
    </row>
    <row r="1474" spans="1:38">
      <c r="A1474" s="36" t="str">
        <f t="shared" si="51"/>
        <v>IS401_51</v>
      </c>
      <c r="B1474" t="s">
        <v>141</v>
      </c>
      <c r="C1474" t="s">
        <v>185</v>
      </c>
      <c r="D1474">
        <v>401</v>
      </c>
      <c r="E1474">
        <v>51</v>
      </c>
      <c r="F1474" s="25" t="str">
        <f>VLOOKUP(B1474,Definitions!$C$7:$D$43,2,FALSE)</f>
        <v>Iceland</v>
      </c>
      <c r="G1474" t="str">
        <f>VLOOKUP(C1474,Definitions!$C$49:$D$57,2,FALSE)</f>
        <v>Residential</v>
      </c>
      <c r="H1474" t="str">
        <f>VLOOKUP(D1474,Definitions!$C$60:$D$104,2,FALSE)</f>
        <v>SFH</v>
      </c>
      <c r="J1474" s="29" t="s">
        <v>161</v>
      </c>
      <c r="K1474" s="47" t="s">
        <v>454</v>
      </c>
      <c r="L1474" s="46">
        <v>0</v>
      </c>
      <c r="M1474" s="46">
        <v>0</v>
      </c>
      <c r="N1474" s="29"/>
      <c r="O1474" s="47">
        <v>0</v>
      </c>
      <c r="P1474" s="46">
        <v>0</v>
      </c>
      <c r="Q1474" s="46">
        <v>0</v>
      </c>
      <c r="R1474" s="37">
        <v>0</v>
      </c>
      <c r="S1474" s="47">
        <v>0</v>
      </c>
      <c r="T1474" s="56">
        <v>0</v>
      </c>
      <c r="U1474" s="47">
        <v>0</v>
      </c>
      <c r="V1474" s="56">
        <v>0</v>
      </c>
      <c r="W1474" s="47">
        <v>0</v>
      </c>
      <c r="X1474" s="47">
        <v>0</v>
      </c>
      <c r="Y1474" s="47">
        <v>0</v>
      </c>
      <c r="Z1474" s="47">
        <v>0</v>
      </c>
      <c r="AA1474" s="47">
        <v>0</v>
      </c>
      <c r="AB1474" s="56"/>
      <c r="AC1474" s="47">
        <v>0</v>
      </c>
      <c r="AD1474" s="60">
        <v>0</v>
      </c>
      <c r="AE1474" s="47">
        <v>0</v>
      </c>
      <c r="AF1474" s="47">
        <v>0</v>
      </c>
      <c r="AG1474" s="47">
        <v>0</v>
      </c>
      <c r="AH1474" s="47">
        <v>0</v>
      </c>
      <c r="AI1474" s="56"/>
      <c r="AJ1474" s="47">
        <v>0</v>
      </c>
      <c r="AK1474" s="56"/>
      <c r="AL1474" s="9" t="str">
        <f>VLOOKUP(F1474,Definitions!$B$7:$E$39,4,FALSE)</f>
        <v>Rest</v>
      </c>
    </row>
    <row r="1475" spans="1:38">
      <c r="A1475" s="36" t="str">
        <f t="shared" si="51"/>
        <v>IS401_52</v>
      </c>
      <c r="B1475" t="s">
        <v>141</v>
      </c>
      <c r="C1475" t="s">
        <v>185</v>
      </c>
      <c r="D1475">
        <v>401</v>
      </c>
      <c r="E1475">
        <v>52</v>
      </c>
      <c r="F1475" s="25" t="str">
        <f>VLOOKUP(B1475,Definitions!$C$7:$D$43,2,FALSE)</f>
        <v>Iceland</v>
      </c>
      <c r="G1475" t="str">
        <f>VLOOKUP(C1475,Definitions!$C$49:$D$57,2,FALSE)</f>
        <v>Residential</v>
      </c>
      <c r="H1475" t="str">
        <f>VLOOKUP(D1475,Definitions!$C$60:$D$104,2,FALSE)</f>
        <v>SFH</v>
      </c>
      <c r="J1475" s="29" t="s">
        <v>162</v>
      </c>
      <c r="K1475" s="47" t="s">
        <v>454</v>
      </c>
      <c r="L1475" s="46">
        <v>4.3713202085561393</v>
      </c>
      <c r="M1475" s="46">
        <v>4.3713202085561393</v>
      </c>
      <c r="N1475" s="29"/>
      <c r="O1475" s="47">
        <v>0</v>
      </c>
      <c r="P1475" s="46">
        <v>4.3713202085561393</v>
      </c>
      <c r="Q1475" s="46">
        <v>4.3713202085561393</v>
      </c>
      <c r="R1475" s="37">
        <v>0</v>
      </c>
      <c r="S1475" s="47">
        <v>3.8643647892507369</v>
      </c>
      <c r="T1475" s="56">
        <v>0</v>
      </c>
      <c r="U1475" s="47">
        <v>0.50695541930540222</v>
      </c>
      <c r="V1475" s="56">
        <v>0</v>
      </c>
      <c r="W1475" s="47">
        <v>0</v>
      </c>
      <c r="X1475" s="47">
        <v>0</v>
      </c>
      <c r="Y1475" s="47">
        <v>0</v>
      </c>
      <c r="Z1475" s="47">
        <v>0</v>
      </c>
      <c r="AA1475" s="47">
        <v>0</v>
      </c>
      <c r="AB1475" s="56"/>
      <c r="AC1475" s="47">
        <v>0</v>
      </c>
      <c r="AD1475" s="60">
        <v>0</v>
      </c>
      <c r="AE1475" s="47">
        <v>0</v>
      </c>
      <c r="AF1475" s="47">
        <v>0</v>
      </c>
      <c r="AG1475" s="47">
        <v>0</v>
      </c>
      <c r="AH1475" s="47">
        <v>0</v>
      </c>
      <c r="AI1475" s="56"/>
      <c r="AJ1475" s="47">
        <v>0</v>
      </c>
      <c r="AK1475" s="56"/>
      <c r="AL1475" s="9" t="str">
        <f>VLOOKUP(F1475,Definitions!$B$7:$E$39,4,FALSE)</f>
        <v>Rest</v>
      </c>
    </row>
    <row r="1476" spans="1:38">
      <c r="A1476" s="36" t="str">
        <f t="shared" si="51"/>
        <v>IS401_53</v>
      </c>
      <c r="B1476" t="s">
        <v>141</v>
      </c>
      <c r="C1476" t="s">
        <v>185</v>
      </c>
      <c r="D1476">
        <v>401</v>
      </c>
      <c r="E1476">
        <v>53</v>
      </c>
      <c r="F1476" s="25" t="str">
        <f>VLOOKUP(B1476,Definitions!$C$7:$D$43,2,FALSE)</f>
        <v>Iceland</v>
      </c>
      <c r="G1476" t="str">
        <f>VLOOKUP(C1476,Definitions!$C$49:$D$57,2,FALSE)</f>
        <v>Residential</v>
      </c>
      <c r="H1476" t="str">
        <f>VLOOKUP(D1476,Definitions!$C$60:$D$104,2,FALSE)</f>
        <v>SFH</v>
      </c>
      <c r="J1476" s="29" t="s">
        <v>163</v>
      </c>
      <c r="K1476" s="47" t="s">
        <v>454</v>
      </c>
      <c r="L1476" s="46">
        <v>0</v>
      </c>
      <c r="M1476" s="46">
        <v>0</v>
      </c>
      <c r="N1476" s="29"/>
      <c r="O1476" s="47">
        <v>0</v>
      </c>
      <c r="P1476" s="46">
        <v>0</v>
      </c>
      <c r="Q1476" s="46">
        <v>0</v>
      </c>
      <c r="R1476" s="37">
        <v>0</v>
      </c>
      <c r="S1476" s="47">
        <v>0</v>
      </c>
      <c r="T1476" s="56">
        <v>0</v>
      </c>
      <c r="U1476" s="47">
        <v>0</v>
      </c>
      <c r="V1476" s="56">
        <v>0</v>
      </c>
      <c r="W1476" s="47">
        <v>0</v>
      </c>
      <c r="X1476" s="47">
        <v>0</v>
      </c>
      <c r="Y1476" s="47">
        <v>0</v>
      </c>
      <c r="Z1476" s="47">
        <v>0</v>
      </c>
      <c r="AA1476" s="47">
        <v>0</v>
      </c>
      <c r="AB1476" s="56"/>
      <c r="AC1476" s="47">
        <v>0</v>
      </c>
      <c r="AD1476" s="60">
        <v>0</v>
      </c>
      <c r="AE1476" s="47">
        <v>0</v>
      </c>
      <c r="AF1476" s="47">
        <v>0</v>
      </c>
      <c r="AG1476" s="47">
        <v>0</v>
      </c>
      <c r="AH1476" s="47">
        <v>0</v>
      </c>
      <c r="AI1476" s="56"/>
      <c r="AJ1476" s="47">
        <v>0</v>
      </c>
      <c r="AK1476" s="56"/>
      <c r="AL1476" s="9" t="str">
        <f>VLOOKUP(F1476,Definitions!$B$7:$E$39,4,FALSE)</f>
        <v>Rest</v>
      </c>
    </row>
    <row r="1477" spans="1:38">
      <c r="A1477" s="36" t="str">
        <f t="shared" si="51"/>
        <v>IS401_62</v>
      </c>
      <c r="B1477" t="s">
        <v>141</v>
      </c>
      <c r="C1477" t="s">
        <v>185</v>
      </c>
      <c r="D1477">
        <v>401</v>
      </c>
      <c r="E1477">
        <v>62</v>
      </c>
      <c r="F1477" s="25" t="str">
        <f>VLOOKUP(B1477,Definitions!$C$7:$D$43,2,FALSE)</f>
        <v>Iceland</v>
      </c>
      <c r="G1477" t="str">
        <f>VLOOKUP(C1477,Definitions!$C$49:$D$57,2,FALSE)</f>
        <v>Residential</v>
      </c>
      <c r="H1477" t="str">
        <f>VLOOKUP(D1477,Definitions!$C$60:$D$104,2,FALSE)</f>
        <v>SFH</v>
      </c>
      <c r="J1477" s="29" t="s">
        <v>284</v>
      </c>
      <c r="K1477" s="47" t="s">
        <v>454</v>
      </c>
      <c r="L1477" s="46">
        <v>1.1332870153295529</v>
      </c>
      <c r="M1477" s="46">
        <v>1.1332870153295529</v>
      </c>
      <c r="N1477" s="29"/>
      <c r="O1477" s="47">
        <v>0</v>
      </c>
      <c r="P1477" s="46">
        <v>1.1332870153295529</v>
      </c>
      <c r="Q1477" s="46">
        <v>1.0257426423359621</v>
      </c>
      <c r="R1477" s="37">
        <v>0</v>
      </c>
      <c r="S1477" s="47">
        <v>0.90678412030249655</v>
      </c>
      <c r="T1477" s="56">
        <v>0</v>
      </c>
      <c r="U1477" s="47">
        <v>0.11895852203346559</v>
      </c>
      <c r="V1477" s="56">
        <v>0</v>
      </c>
      <c r="W1477" s="47">
        <v>0</v>
      </c>
      <c r="X1477" s="47">
        <v>0</v>
      </c>
      <c r="Y1477" s="47">
        <v>0</v>
      </c>
      <c r="Z1477" s="47">
        <v>0</v>
      </c>
      <c r="AA1477" s="47">
        <v>0</v>
      </c>
      <c r="AB1477" s="56"/>
      <c r="AC1477" s="47">
        <v>0</v>
      </c>
      <c r="AD1477" s="60">
        <v>0</v>
      </c>
      <c r="AE1477" s="47">
        <v>0</v>
      </c>
      <c r="AF1477" s="47">
        <v>0</v>
      </c>
      <c r="AG1477" s="47">
        <v>0</v>
      </c>
      <c r="AH1477" s="47">
        <v>0</v>
      </c>
      <c r="AI1477" s="56"/>
      <c r="AJ1477" s="47">
        <v>0.10754437299359082</v>
      </c>
      <c r="AK1477" s="56"/>
      <c r="AL1477" s="9" t="str">
        <f>VLOOKUP(F1477,Definitions!$B$7:$E$39,4,FALSE)</f>
        <v>Rest</v>
      </c>
    </row>
    <row r="1478" spans="1:38">
      <c r="A1478" s="36" t="str">
        <f t="shared" si="51"/>
        <v>IS401_61</v>
      </c>
      <c r="B1478" t="s">
        <v>141</v>
      </c>
      <c r="C1478" t="s">
        <v>185</v>
      </c>
      <c r="D1478">
        <v>401</v>
      </c>
      <c r="E1478">
        <v>61</v>
      </c>
      <c r="F1478" s="25" t="str">
        <f>VLOOKUP(B1478,Definitions!$C$7:$D$43,2,FALSE)</f>
        <v>Iceland</v>
      </c>
      <c r="G1478" t="str">
        <f>VLOOKUP(C1478,Definitions!$C$49:$D$57,2,FALSE)</f>
        <v>Residential</v>
      </c>
      <c r="H1478" t="str">
        <f>VLOOKUP(D1478,Definitions!$C$60:$D$104,2,FALSE)</f>
        <v>SFH</v>
      </c>
      <c r="J1478" s="29" t="s">
        <v>283</v>
      </c>
      <c r="K1478" s="47" t="s">
        <v>454</v>
      </c>
      <c r="L1478" s="46">
        <v>0</v>
      </c>
      <c r="M1478" s="46">
        <v>0</v>
      </c>
      <c r="N1478" s="29"/>
      <c r="O1478" s="47">
        <v>0</v>
      </c>
      <c r="P1478" s="46">
        <v>0</v>
      </c>
      <c r="Q1478" s="46">
        <v>0</v>
      </c>
      <c r="R1478" s="37">
        <v>0</v>
      </c>
      <c r="S1478" s="47">
        <v>0</v>
      </c>
      <c r="T1478" s="56">
        <v>0</v>
      </c>
      <c r="U1478" s="47">
        <v>0</v>
      </c>
      <c r="V1478" s="56">
        <v>0</v>
      </c>
      <c r="W1478" s="47">
        <v>0</v>
      </c>
      <c r="X1478" s="47">
        <v>0</v>
      </c>
      <c r="Y1478" s="47">
        <v>0</v>
      </c>
      <c r="Z1478" s="47">
        <v>0</v>
      </c>
      <c r="AA1478" s="47">
        <v>0</v>
      </c>
      <c r="AB1478" s="56"/>
      <c r="AC1478" s="47">
        <v>0</v>
      </c>
      <c r="AD1478" s="60">
        <v>0</v>
      </c>
      <c r="AE1478" s="47">
        <v>0</v>
      </c>
      <c r="AF1478" s="47">
        <v>0</v>
      </c>
      <c r="AG1478" s="47">
        <v>0</v>
      </c>
      <c r="AH1478" s="47">
        <v>0</v>
      </c>
      <c r="AI1478" s="56"/>
      <c r="AJ1478" s="47">
        <v>0</v>
      </c>
      <c r="AK1478" s="56"/>
      <c r="AL1478" s="9" t="str">
        <f>VLOOKUP(F1478,Definitions!$B$7:$E$39,4,FALSE)</f>
        <v>Rest</v>
      </c>
    </row>
    <row r="1479" spans="1:38">
      <c r="A1479" s="36" t="str">
        <f t="shared" si="51"/>
        <v>IS401_58</v>
      </c>
      <c r="B1479" t="s">
        <v>141</v>
      </c>
      <c r="C1479" t="s">
        <v>185</v>
      </c>
      <c r="D1479">
        <v>401</v>
      </c>
      <c r="E1479">
        <v>58</v>
      </c>
      <c r="F1479" s="25" t="str">
        <f>VLOOKUP(B1479,Definitions!$C$7:$D$43,2,FALSE)</f>
        <v>Iceland</v>
      </c>
      <c r="G1479" t="str">
        <f>VLOOKUP(C1479,Definitions!$C$49:$D$57,2,FALSE)</f>
        <v>Residential</v>
      </c>
      <c r="H1479" t="str">
        <f>VLOOKUP(D1479,Definitions!$C$60:$D$104,2,FALSE)</f>
        <v>SFH</v>
      </c>
      <c r="J1479" s="29" t="s">
        <v>277</v>
      </c>
      <c r="K1479" s="47" t="s">
        <v>454</v>
      </c>
      <c r="L1479" s="46">
        <v>0</v>
      </c>
      <c r="M1479" s="46">
        <v>0</v>
      </c>
      <c r="N1479" s="29"/>
      <c r="O1479" s="47">
        <v>0</v>
      </c>
      <c r="P1479" s="46">
        <v>0</v>
      </c>
      <c r="Q1479" s="46">
        <v>0</v>
      </c>
      <c r="R1479" s="37">
        <v>0</v>
      </c>
      <c r="S1479" s="47">
        <v>0</v>
      </c>
      <c r="T1479" s="56">
        <v>0</v>
      </c>
      <c r="U1479" s="47">
        <v>0</v>
      </c>
      <c r="V1479" s="56">
        <v>0</v>
      </c>
      <c r="W1479" s="47">
        <v>0</v>
      </c>
      <c r="X1479" s="47">
        <v>0</v>
      </c>
      <c r="Y1479" s="47">
        <v>0</v>
      </c>
      <c r="Z1479" s="47">
        <v>0</v>
      </c>
      <c r="AA1479" s="47">
        <v>0</v>
      </c>
      <c r="AB1479" s="56"/>
      <c r="AC1479" s="47">
        <v>0</v>
      </c>
      <c r="AD1479" s="60">
        <v>0</v>
      </c>
      <c r="AE1479" s="47">
        <v>0</v>
      </c>
      <c r="AF1479" s="47">
        <v>0</v>
      </c>
      <c r="AG1479" s="47">
        <v>0</v>
      </c>
      <c r="AH1479" s="47">
        <v>0</v>
      </c>
      <c r="AI1479" s="56"/>
      <c r="AJ1479" s="47">
        <v>0</v>
      </c>
      <c r="AK1479" s="56"/>
      <c r="AL1479" s="9" t="str">
        <f>VLOOKUP(F1479,Definitions!$B$7:$E$39,4,FALSE)</f>
        <v>Rest</v>
      </c>
    </row>
    <row r="1480" spans="1:38">
      <c r="A1480" s="36" t="str">
        <f t="shared" si="51"/>
        <v>IS401_55</v>
      </c>
      <c r="B1480" t="s">
        <v>141</v>
      </c>
      <c r="C1480" t="s">
        <v>185</v>
      </c>
      <c r="D1480">
        <v>401</v>
      </c>
      <c r="E1480">
        <v>55</v>
      </c>
      <c r="F1480" s="25" t="str">
        <f>VLOOKUP(B1480,Definitions!$C$7:$D$43,2,FALSE)</f>
        <v>Iceland</v>
      </c>
      <c r="G1480" t="str">
        <f>VLOOKUP(C1480,Definitions!$C$49:$D$57,2,FALSE)</f>
        <v>Residential</v>
      </c>
      <c r="H1480" t="str">
        <f>VLOOKUP(D1480,Definitions!$C$60:$D$104,2,FALSE)</f>
        <v>SFH</v>
      </c>
      <c r="J1480" s="29" t="s">
        <v>453</v>
      </c>
      <c r="K1480" s="47" t="s">
        <v>454</v>
      </c>
      <c r="L1480" s="46">
        <v>0.45255514345498793</v>
      </c>
      <c r="M1480" s="46">
        <v>0.45255514345498793</v>
      </c>
      <c r="N1480" s="29"/>
      <c r="O1480" s="47">
        <v>0</v>
      </c>
      <c r="P1480" s="46">
        <v>0.45255514345498793</v>
      </c>
      <c r="Q1480" s="46">
        <v>0.40960948318574153</v>
      </c>
      <c r="R1480" s="37">
        <v>0</v>
      </c>
      <c r="S1480" s="47">
        <v>0.3621058144100136</v>
      </c>
      <c r="T1480" s="56">
        <v>0</v>
      </c>
      <c r="U1480" s="47">
        <v>4.7503668775727904E-2</v>
      </c>
      <c r="V1480" s="56">
        <v>0</v>
      </c>
      <c r="W1480" s="47">
        <v>0</v>
      </c>
      <c r="X1480" s="47">
        <v>0</v>
      </c>
      <c r="Y1480" s="47">
        <v>0</v>
      </c>
      <c r="Z1480" s="47">
        <v>0</v>
      </c>
      <c r="AA1480" s="47">
        <v>0</v>
      </c>
      <c r="AB1480" s="56"/>
      <c r="AC1480" s="47">
        <v>0</v>
      </c>
      <c r="AD1480" s="60">
        <v>0</v>
      </c>
      <c r="AE1480" s="47">
        <v>0</v>
      </c>
      <c r="AF1480" s="47">
        <v>0</v>
      </c>
      <c r="AG1480" s="47">
        <v>0</v>
      </c>
      <c r="AH1480" s="47">
        <v>0</v>
      </c>
      <c r="AI1480" s="56"/>
      <c r="AJ1480" s="47">
        <v>4.29456602692464E-2</v>
      </c>
      <c r="AK1480" s="56"/>
      <c r="AL1480" s="9" t="str">
        <f>VLOOKUP(F1480,Definitions!$B$7:$E$39,4,FALSE)</f>
        <v>Rest</v>
      </c>
    </row>
    <row r="1481" spans="1:38">
      <c r="A1481" s="36" t="str">
        <f t="shared" si="51"/>
        <v>IS402_0</v>
      </c>
      <c r="B1481" t="s">
        <v>141</v>
      </c>
      <c r="C1481" t="s">
        <v>185</v>
      </c>
      <c r="D1481">
        <v>402</v>
      </c>
      <c r="E1481">
        <v>0</v>
      </c>
      <c r="F1481" s="25" t="str">
        <f>VLOOKUP(B1481,Definitions!$C$7:$D$43,2,FALSE)</f>
        <v>Iceland</v>
      </c>
      <c r="G1481" t="str">
        <f>VLOOKUP(C1481,Definitions!$C$49:$D$57,2,FALSE)</f>
        <v>Residential</v>
      </c>
      <c r="H1481" t="str">
        <f>VLOOKUP(D1481,Definitions!$C$60:$D$104,2,FALSE)</f>
        <v>MFH</v>
      </c>
      <c r="J1481" s="29" t="s">
        <v>166</v>
      </c>
      <c r="K1481" s="47" t="s">
        <v>454</v>
      </c>
      <c r="L1481" s="46">
        <v>1.5324243998289153</v>
      </c>
      <c r="M1481" s="46">
        <v>1.5324243998289153</v>
      </c>
      <c r="N1481" s="29"/>
      <c r="O1481" s="47">
        <v>0</v>
      </c>
      <c r="P1481" s="46">
        <v>1.5324243998289153</v>
      </c>
      <c r="Q1481" s="46">
        <v>1.471646658519385</v>
      </c>
      <c r="R1481" s="37">
        <v>0</v>
      </c>
      <c r="S1481" s="47">
        <v>1.198543491776723</v>
      </c>
      <c r="T1481" s="56">
        <v>0</v>
      </c>
      <c r="U1481" s="47">
        <v>0.273103166742662</v>
      </c>
      <c r="V1481" s="56">
        <v>0</v>
      </c>
      <c r="W1481" s="47">
        <v>0</v>
      </c>
      <c r="X1481" s="47">
        <v>0</v>
      </c>
      <c r="Y1481" s="47">
        <v>0</v>
      </c>
      <c r="Z1481" s="47">
        <v>0</v>
      </c>
      <c r="AA1481" s="47">
        <v>0</v>
      </c>
      <c r="AB1481" s="56"/>
      <c r="AC1481" s="47">
        <v>0</v>
      </c>
      <c r="AD1481" s="60">
        <v>0</v>
      </c>
      <c r="AE1481" s="47">
        <v>0</v>
      </c>
      <c r="AF1481" s="47">
        <v>0</v>
      </c>
      <c r="AG1481" s="47">
        <v>0</v>
      </c>
      <c r="AH1481" s="47">
        <v>0</v>
      </c>
      <c r="AI1481" s="56"/>
      <c r="AJ1481" s="47">
        <v>6.0777741309530307E-2</v>
      </c>
      <c r="AK1481" s="56"/>
      <c r="AL1481" s="9" t="str">
        <f>VLOOKUP(F1481,Definitions!$B$7:$E$39,4,FALSE)</f>
        <v>Rest</v>
      </c>
    </row>
    <row r="1482" spans="1:38">
      <c r="A1482" s="36" t="str">
        <f t="shared" ref="A1482:A1496" si="52">B1482&amp;D1482&amp;"_"&amp;E1482</f>
        <v>IS402_1</v>
      </c>
      <c r="B1482" t="s">
        <v>141</v>
      </c>
      <c r="C1482" t="s">
        <v>185</v>
      </c>
      <c r="D1482">
        <v>402</v>
      </c>
      <c r="E1482">
        <v>1</v>
      </c>
      <c r="F1482" s="25" t="str">
        <f>VLOOKUP(B1482,Definitions!$C$7:$D$43,2,FALSE)</f>
        <v>Iceland</v>
      </c>
      <c r="G1482" t="str">
        <f>VLOOKUP(C1482,Definitions!$C$49:$D$57,2,FALSE)</f>
        <v>Residential</v>
      </c>
      <c r="H1482" t="str">
        <f>VLOOKUP(D1482,Definitions!$C$60:$D$104,2,FALSE)</f>
        <v>MFH</v>
      </c>
      <c r="J1482" s="29" t="s">
        <v>155</v>
      </c>
      <c r="K1482" s="47" t="s">
        <v>454</v>
      </c>
      <c r="L1482" s="46">
        <v>0</v>
      </c>
      <c r="M1482" s="46">
        <v>0</v>
      </c>
      <c r="N1482" s="29"/>
      <c r="O1482" s="47">
        <v>0</v>
      </c>
      <c r="P1482" s="46">
        <v>0</v>
      </c>
      <c r="Q1482" s="46">
        <v>0</v>
      </c>
      <c r="R1482" s="37">
        <v>0</v>
      </c>
      <c r="S1482" s="47">
        <v>0</v>
      </c>
      <c r="T1482" s="56">
        <v>0</v>
      </c>
      <c r="U1482" s="47">
        <v>0</v>
      </c>
      <c r="V1482" s="56">
        <v>0</v>
      </c>
      <c r="W1482" s="47">
        <v>0</v>
      </c>
      <c r="X1482" s="47">
        <v>0</v>
      </c>
      <c r="Y1482" s="47">
        <v>0</v>
      </c>
      <c r="Z1482" s="47">
        <v>0</v>
      </c>
      <c r="AA1482" s="47">
        <v>0</v>
      </c>
      <c r="AB1482" s="56"/>
      <c r="AC1482" s="47">
        <v>0</v>
      </c>
      <c r="AD1482" s="60">
        <v>0</v>
      </c>
      <c r="AE1482" s="47">
        <v>0</v>
      </c>
      <c r="AF1482" s="47">
        <v>0</v>
      </c>
      <c r="AG1482" s="47">
        <v>0</v>
      </c>
      <c r="AH1482" s="47">
        <v>0</v>
      </c>
      <c r="AI1482" s="56"/>
      <c r="AJ1482" s="47">
        <v>0</v>
      </c>
      <c r="AK1482" s="56"/>
      <c r="AL1482" s="9" t="str">
        <f>VLOOKUP(F1482,Definitions!$B$7:$E$39,4,FALSE)</f>
        <v>Rest</v>
      </c>
    </row>
    <row r="1483" spans="1:38">
      <c r="A1483" s="36" t="str">
        <f t="shared" si="52"/>
        <v>IS402_2</v>
      </c>
      <c r="B1483" t="s">
        <v>141</v>
      </c>
      <c r="C1483" t="s">
        <v>185</v>
      </c>
      <c r="D1483">
        <v>402</v>
      </c>
      <c r="E1483">
        <v>2</v>
      </c>
      <c r="F1483" s="25" t="str">
        <f>VLOOKUP(B1483,Definitions!$C$7:$D$43,2,FALSE)</f>
        <v>Iceland</v>
      </c>
      <c r="G1483" t="str">
        <f>VLOOKUP(C1483,Definitions!$C$49:$D$57,2,FALSE)</f>
        <v>Residential</v>
      </c>
      <c r="H1483" t="str">
        <f>VLOOKUP(D1483,Definitions!$C$60:$D$104,2,FALSE)</f>
        <v>MFH</v>
      </c>
      <c r="J1483" s="29" t="s">
        <v>156</v>
      </c>
      <c r="K1483" s="47" t="s">
        <v>454</v>
      </c>
      <c r="L1483" s="46">
        <v>4.6874988487232714E-3</v>
      </c>
      <c r="M1483" s="46">
        <v>4.6874988487232714E-3</v>
      </c>
      <c r="N1483" s="29"/>
      <c r="O1483" s="47">
        <v>0</v>
      </c>
      <c r="P1483" s="46">
        <v>4.6874988487232714E-3</v>
      </c>
      <c r="Q1483" s="46">
        <v>4.6874988487232714E-3</v>
      </c>
      <c r="R1483" s="37">
        <v>0</v>
      </c>
      <c r="S1483" s="47">
        <v>3.8176088025780371E-3</v>
      </c>
      <c r="T1483" s="56">
        <v>0</v>
      </c>
      <c r="U1483" s="47">
        <v>8.6989004614523445E-4</v>
      </c>
      <c r="V1483" s="56">
        <v>0</v>
      </c>
      <c r="W1483" s="47">
        <v>0</v>
      </c>
      <c r="X1483" s="47">
        <v>0</v>
      </c>
      <c r="Y1483" s="47">
        <v>0</v>
      </c>
      <c r="Z1483" s="47">
        <v>0</v>
      </c>
      <c r="AA1483" s="47">
        <v>0</v>
      </c>
      <c r="AB1483" s="56"/>
      <c r="AC1483" s="47">
        <v>0</v>
      </c>
      <c r="AD1483" s="60">
        <v>0</v>
      </c>
      <c r="AE1483" s="47">
        <v>0</v>
      </c>
      <c r="AF1483" s="47">
        <v>0</v>
      </c>
      <c r="AG1483" s="47">
        <v>0</v>
      </c>
      <c r="AH1483" s="47">
        <v>0</v>
      </c>
      <c r="AI1483" s="56"/>
      <c r="AJ1483" s="47">
        <v>0</v>
      </c>
      <c r="AK1483" s="56"/>
      <c r="AL1483" s="9" t="str">
        <f>VLOOKUP(F1483,Definitions!$B$7:$E$39,4,FALSE)</f>
        <v>Rest</v>
      </c>
    </row>
    <row r="1484" spans="1:38">
      <c r="A1484" s="36" t="str">
        <f t="shared" si="52"/>
        <v>IS402_3</v>
      </c>
      <c r="B1484" t="s">
        <v>141</v>
      </c>
      <c r="C1484" t="s">
        <v>185</v>
      </c>
      <c r="D1484">
        <v>402</v>
      </c>
      <c r="E1484">
        <v>3</v>
      </c>
      <c r="F1484" s="25" t="str">
        <f>VLOOKUP(B1484,Definitions!$C$7:$D$43,2,FALSE)</f>
        <v>Iceland</v>
      </c>
      <c r="G1484" t="str">
        <f>VLOOKUP(C1484,Definitions!$C$49:$D$57,2,FALSE)</f>
        <v>Residential</v>
      </c>
      <c r="H1484" t="str">
        <f>VLOOKUP(D1484,Definitions!$C$60:$D$104,2,FALSE)</f>
        <v>MFH</v>
      </c>
      <c r="J1484" s="29" t="s">
        <v>157</v>
      </c>
      <c r="K1484" s="47" t="s">
        <v>454</v>
      </c>
      <c r="L1484" s="46">
        <v>0</v>
      </c>
      <c r="M1484" s="46">
        <v>0</v>
      </c>
      <c r="N1484" s="29"/>
      <c r="O1484" s="47">
        <v>0</v>
      </c>
      <c r="P1484" s="46">
        <v>0</v>
      </c>
      <c r="Q1484" s="46">
        <v>0</v>
      </c>
      <c r="R1484" s="37">
        <v>0</v>
      </c>
      <c r="S1484" s="47">
        <v>0</v>
      </c>
      <c r="T1484" s="56">
        <v>0</v>
      </c>
      <c r="U1484" s="47">
        <v>0</v>
      </c>
      <c r="V1484" s="56">
        <v>0</v>
      </c>
      <c r="W1484" s="47">
        <v>0</v>
      </c>
      <c r="X1484" s="47">
        <v>0</v>
      </c>
      <c r="Y1484" s="47">
        <v>0</v>
      </c>
      <c r="Z1484" s="47">
        <v>0</v>
      </c>
      <c r="AA1484" s="47">
        <v>0</v>
      </c>
      <c r="AB1484" s="56"/>
      <c r="AC1484" s="47">
        <v>0</v>
      </c>
      <c r="AD1484" s="60">
        <v>0</v>
      </c>
      <c r="AE1484" s="47">
        <v>0</v>
      </c>
      <c r="AF1484" s="47">
        <v>0</v>
      </c>
      <c r="AG1484" s="47">
        <v>0</v>
      </c>
      <c r="AH1484" s="47">
        <v>0</v>
      </c>
      <c r="AI1484" s="56"/>
      <c r="AJ1484" s="47">
        <v>0</v>
      </c>
      <c r="AK1484" s="56"/>
      <c r="AL1484" s="9" t="str">
        <f>VLOOKUP(F1484,Definitions!$B$7:$E$39,4,FALSE)</f>
        <v>Rest</v>
      </c>
    </row>
    <row r="1485" spans="1:38">
      <c r="A1485" s="36" t="str">
        <f t="shared" si="52"/>
        <v>IS402_4</v>
      </c>
      <c r="B1485" t="s">
        <v>141</v>
      </c>
      <c r="C1485" t="s">
        <v>185</v>
      </c>
      <c r="D1485">
        <v>402</v>
      </c>
      <c r="E1485">
        <v>4</v>
      </c>
      <c r="F1485" s="25" t="str">
        <f>VLOOKUP(B1485,Definitions!$C$7:$D$43,2,FALSE)</f>
        <v>Iceland</v>
      </c>
      <c r="G1485" t="str">
        <f>VLOOKUP(C1485,Definitions!$C$49:$D$57,2,FALSE)</f>
        <v>Residential</v>
      </c>
      <c r="H1485" t="str">
        <f>VLOOKUP(D1485,Definitions!$C$60:$D$104,2,FALSE)</f>
        <v>MFH</v>
      </c>
      <c r="J1485" s="29" t="s">
        <v>158</v>
      </c>
      <c r="K1485" s="47" t="s">
        <v>454</v>
      </c>
      <c r="L1485" s="46">
        <v>0</v>
      </c>
      <c r="M1485" s="46">
        <v>0</v>
      </c>
      <c r="N1485" s="29"/>
      <c r="O1485" s="47">
        <v>0</v>
      </c>
      <c r="P1485" s="46">
        <v>0</v>
      </c>
      <c r="Q1485" s="46">
        <v>0</v>
      </c>
      <c r="R1485" s="37">
        <v>0</v>
      </c>
      <c r="S1485" s="47">
        <v>0</v>
      </c>
      <c r="T1485" s="56">
        <v>0</v>
      </c>
      <c r="U1485" s="47">
        <v>0</v>
      </c>
      <c r="V1485" s="56">
        <v>0</v>
      </c>
      <c r="W1485" s="47">
        <v>0</v>
      </c>
      <c r="X1485" s="47">
        <v>0</v>
      </c>
      <c r="Y1485" s="47">
        <v>0</v>
      </c>
      <c r="Z1485" s="47">
        <v>0</v>
      </c>
      <c r="AA1485" s="47">
        <v>0</v>
      </c>
      <c r="AB1485" s="56"/>
      <c r="AC1485" s="47">
        <v>0</v>
      </c>
      <c r="AD1485" s="60">
        <v>0</v>
      </c>
      <c r="AE1485" s="47">
        <v>0</v>
      </c>
      <c r="AF1485" s="47">
        <v>0</v>
      </c>
      <c r="AG1485" s="47">
        <v>0</v>
      </c>
      <c r="AH1485" s="47">
        <v>0</v>
      </c>
      <c r="AI1485" s="56"/>
      <c r="AJ1485" s="47">
        <v>0</v>
      </c>
      <c r="AK1485" s="56"/>
      <c r="AL1485" s="9" t="str">
        <f>VLOOKUP(F1485,Definitions!$B$7:$E$39,4,FALSE)</f>
        <v>Rest</v>
      </c>
    </row>
    <row r="1486" spans="1:38">
      <c r="A1486" s="36" t="str">
        <f t="shared" si="52"/>
        <v>IS402_6</v>
      </c>
      <c r="B1486" t="s">
        <v>141</v>
      </c>
      <c r="C1486" t="s">
        <v>185</v>
      </c>
      <c r="D1486">
        <v>402</v>
      </c>
      <c r="E1486">
        <v>6</v>
      </c>
      <c r="F1486" s="25" t="str">
        <f>VLOOKUP(B1486,Definitions!$C$7:$D$43,2,FALSE)</f>
        <v>Iceland</v>
      </c>
      <c r="G1486" t="str">
        <f>VLOOKUP(C1486,Definitions!$C$49:$D$57,2,FALSE)</f>
        <v>Residential</v>
      </c>
      <c r="H1486" t="str">
        <f>VLOOKUP(D1486,Definitions!$C$60:$D$104,2,FALSE)</f>
        <v>MFH</v>
      </c>
      <c r="J1486" s="29" t="s">
        <v>159</v>
      </c>
      <c r="K1486" s="47">
        <v>0</v>
      </c>
      <c r="L1486" s="46">
        <v>0</v>
      </c>
      <c r="M1486" s="46">
        <v>0</v>
      </c>
      <c r="N1486" s="29"/>
      <c r="O1486" s="47">
        <v>0</v>
      </c>
      <c r="P1486" s="46">
        <v>0</v>
      </c>
      <c r="Q1486" s="46">
        <v>0</v>
      </c>
      <c r="R1486" s="37">
        <v>0</v>
      </c>
      <c r="S1486" s="47">
        <v>0</v>
      </c>
      <c r="T1486" s="56">
        <v>0</v>
      </c>
      <c r="U1486" s="47">
        <v>0</v>
      </c>
      <c r="V1486" s="56">
        <v>0</v>
      </c>
      <c r="W1486" s="47">
        <v>0</v>
      </c>
      <c r="X1486" s="47">
        <v>0</v>
      </c>
      <c r="Y1486" s="47">
        <v>0</v>
      </c>
      <c r="Z1486" s="47">
        <v>0</v>
      </c>
      <c r="AA1486" s="47">
        <v>0</v>
      </c>
      <c r="AB1486" s="56"/>
      <c r="AC1486" s="47">
        <v>0</v>
      </c>
      <c r="AD1486" s="60">
        <v>0</v>
      </c>
      <c r="AE1486" s="47">
        <v>0</v>
      </c>
      <c r="AF1486" s="47">
        <v>0</v>
      </c>
      <c r="AG1486" s="47">
        <v>0</v>
      </c>
      <c r="AH1486" s="47">
        <v>0</v>
      </c>
      <c r="AI1486" s="56"/>
      <c r="AJ1486" s="47">
        <v>0</v>
      </c>
      <c r="AK1486" s="56"/>
      <c r="AL1486" s="9" t="str">
        <f>VLOOKUP(F1486,Definitions!$B$7:$E$39,4,FALSE)</f>
        <v>Rest</v>
      </c>
    </row>
    <row r="1487" spans="1:38">
      <c r="A1487" s="36" t="str">
        <f t="shared" si="52"/>
        <v>IS402_7</v>
      </c>
      <c r="B1487" t="s">
        <v>141</v>
      </c>
      <c r="C1487" t="s">
        <v>185</v>
      </c>
      <c r="D1487">
        <v>402</v>
      </c>
      <c r="E1487">
        <v>7</v>
      </c>
      <c r="F1487" s="25" t="str">
        <f>VLOOKUP(B1487,Definitions!$C$7:$D$43,2,FALSE)</f>
        <v>Iceland</v>
      </c>
      <c r="G1487" t="str">
        <f>VLOOKUP(C1487,Definitions!$C$49:$D$57,2,FALSE)</f>
        <v>Residential</v>
      </c>
      <c r="H1487" t="str">
        <f>VLOOKUP(D1487,Definitions!$C$60:$D$104,2,FALSE)</f>
        <v>MFH</v>
      </c>
      <c r="J1487" s="29" t="s">
        <v>160</v>
      </c>
      <c r="K1487" s="47" t="s">
        <v>454</v>
      </c>
      <c r="L1487" s="46">
        <v>0</v>
      </c>
      <c r="M1487" s="46">
        <v>0</v>
      </c>
      <c r="N1487" s="29"/>
      <c r="O1487" s="47">
        <v>0</v>
      </c>
      <c r="P1487" s="46">
        <v>0</v>
      </c>
      <c r="Q1487" s="46">
        <v>0</v>
      </c>
      <c r="R1487" s="37">
        <v>0</v>
      </c>
      <c r="S1487" s="47">
        <v>0</v>
      </c>
      <c r="T1487" s="56">
        <v>0</v>
      </c>
      <c r="U1487" s="47">
        <v>0</v>
      </c>
      <c r="V1487" s="56">
        <v>0</v>
      </c>
      <c r="W1487" s="47">
        <v>0</v>
      </c>
      <c r="X1487" s="47">
        <v>0</v>
      </c>
      <c r="Y1487" s="47">
        <v>0</v>
      </c>
      <c r="Z1487" s="47">
        <v>0</v>
      </c>
      <c r="AA1487" s="47">
        <v>0</v>
      </c>
      <c r="AB1487" s="56"/>
      <c r="AC1487" s="47">
        <v>0</v>
      </c>
      <c r="AD1487" s="60">
        <v>0</v>
      </c>
      <c r="AE1487" s="47">
        <v>0</v>
      </c>
      <c r="AF1487" s="47">
        <v>0</v>
      </c>
      <c r="AG1487" s="47">
        <v>0</v>
      </c>
      <c r="AH1487" s="47">
        <v>0</v>
      </c>
      <c r="AI1487" s="56"/>
      <c r="AJ1487" s="47">
        <v>0</v>
      </c>
      <c r="AK1487" s="56"/>
      <c r="AL1487" s="9" t="str">
        <f>VLOOKUP(F1487,Definitions!$B$7:$E$39,4,FALSE)</f>
        <v>Rest</v>
      </c>
    </row>
    <row r="1488" spans="1:38">
      <c r="A1488" s="36" t="str">
        <f t="shared" si="52"/>
        <v>IS402_8</v>
      </c>
      <c r="B1488" t="s">
        <v>141</v>
      </c>
      <c r="C1488" t="s">
        <v>185</v>
      </c>
      <c r="D1488">
        <v>402</v>
      </c>
      <c r="E1488">
        <v>8</v>
      </c>
      <c r="F1488" s="25" t="str">
        <f>VLOOKUP(B1488,Definitions!$C$7:$D$43,2,FALSE)</f>
        <v>Iceland</v>
      </c>
      <c r="G1488" t="str">
        <f>VLOOKUP(C1488,Definitions!$C$49:$D$57,2,FALSE)</f>
        <v>Residential</v>
      </c>
      <c r="H1488" t="str">
        <f>VLOOKUP(D1488,Definitions!$C$60:$D$104,2,FALSE)</f>
        <v>MFH</v>
      </c>
      <c r="J1488" s="29" t="s">
        <v>274</v>
      </c>
      <c r="K1488" s="47" t="s">
        <v>454</v>
      </c>
      <c r="L1488" s="46">
        <v>0</v>
      </c>
      <c r="M1488" s="46">
        <v>0</v>
      </c>
      <c r="N1488" s="29"/>
      <c r="O1488" s="47">
        <v>0</v>
      </c>
      <c r="P1488" s="46">
        <v>0</v>
      </c>
      <c r="Q1488" s="46">
        <v>0</v>
      </c>
      <c r="R1488" s="37">
        <v>0</v>
      </c>
      <c r="S1488" s="47">
        <v>0</v>
      </c>
      <c r="T1488" s="56">
        <v>0</v>
      </c>
      <c r="U1488" s="47">
        <v>0</v>
      </c>
      <c r="V1488" s="56">
        <v>0</v>
      </c>
      <c r="W1488" s="47">
        <v>0</v>
      </c>
      <c r="X1488" s="47">
        <v>0</v>
      </c>
      <c r="Y1488" s="47">
        <v>0</v>
      </c>
      <c r="Z1488" s="47">
        <v>0</v>
      </c>
      <c r="AA1488" s="47">
        <v>0</v>
      </c>
      <c r="AB1488" s="56"/>
      <c r="AC1488" s="47">
        <v>0</v>
      </c>
      <c r="AD1488" s="60">
        <v>0</v>
      </c>
      <c r="AE1488" s="47">
        <v>0</v>
      </c>
      <c r="AF1488" s="47">
        <v>0</v>
      </c>
      <c r="AG1488" s="47">
        <v>0</v>
      </c>
      <c r="AH1488" s="47">
        <v>0</v>
      </c>
      <c r="AI1488" s="56"/>
      <c r="AJ1488" s="47">
        <v>0</v>
      </c>
      <c r="AK1488" s="56"/>
      <c r="AL1488" s="9" t="str">
        <f>VLOOKUP(F1488,Definitions!$B$7:$E$39,4,FALSE)</f>
        <v>Rest</v>
      </c>
    </row>
    <row r="1489" spans="1:38">
      <c r="A1489" s="36" t="str">
        <f t="shared" si="52"/>
        <v>IS402_9</v>
      </c>
      <c r="B1489" t="s">
        <v>141</v>
      </c>
      <c r="C1489" t="s">
        <v>185</v>
      </c>
      <c r="D1489">
        <v>402</v>
      </c>
      <c r="E1489">
        <v>9</v>
      </c>
      <c r="F1489" s="25" t="str">
        <f>VLOOKUP(B1489,Definitions!$C$7:$D$43,2,FALSE)</f>
        <v>Iceland</v>
      </c>
      <c r="G1489" t="str">
        <f>VLOOKUP(C1489,Definitions!$C$49:$D$57,2,FALSE)</f>
        <v>Residential</v>
      </c>
      <c r="H1489" t="str">
        <f>VLOOKUP(D1489,Definitions!$C$60:$D$104,2,FALSE)</f>
        <v>MFH</v>
      </c>
      <c r="J1489" s="29" t="s">
        <v>258</v>
      </c>
      <c r="K1489" s="47" t="s">
        <v>454</v>
      </c>
      <c r="L1489" s="46">
        <v>1.4177304791463524E-3</v>
      </c>
      <c r="M1489" s="46">
        <v>1.4177304791463524E-3</v>
      </c>
      <c r="N1489" s="29"/>
      <c r="O1489" s="47">
        <v>0</v>
      </c>
      <c r="P1489" s="46">
        <v>1.4177304791463524E-3</v>
      </c>
      <c r="Q1489" s="46">
        <v>1.4177304791463524E-3</v>
      </c>
      <c r="R1489" s="37">
        <v>0</v>
      </c>
      <c r="S1489" s="47">
        <v>1.1546328930505116E-3</v>
      </c>
      <c r="T1489" s="56">
        <v>0</v>
      </c>
      <c r="U1489" s="47">
        <v>2.6309758609584086E-4</v>
      </c>
      <c r="V1489" s="56">
        <v>0</v>
      </c>
      <c r="W1489" s="47">
        <v>0</v>
      </c>
      <c r="X1489" s="47">
        <v>0</v>
      </c>
      <c r="Y1489" s="47">
        <v>0</v>
      </c>
      <c r="Z1489" s="47">
        <v>0</v>
      </c>
      <c r="AA1489" s="47">
        <v>0</v>
      </c>
      <c r="AB1489" s="56"/>
      <c r="AC1489" s="47">
        <v>0</v>
      </c>
      <c r="AD1489" s="60">
        <v>0</v>
      </c>
      <c r="AE1489" s="47">
        <v>0</v>
      </c>
      <c r="AF1489" s="47">
        <v>0</v>
      </c>
      <c r="AG1489" s="47">
        <v>0</v>
      </c>
      <c r="AH1489" s="47">
        <v>0</v>
      </c>
      <c r="AI1489" s="56"/>
      <c r="AJ1489" s="47">
        <v>0</v>
      </c>
      <c r="AK1489" s="56"/>
      <c r="AL1489" s="9" t="str">
        <f>VLOOKUP(F1489,Definitions!$B$7:$E$39,4,FALSE)</f>
        <v>Rest</v>
      </c>
    </row>
    <row r="1490" spans="1:38">
      <c r="A1490" s="36" t="str">
        <f t="shared" si="52"/>
        <v>IS402_51</v>
      </c>
      <c r="B1490" t="s">
        <v>141</v>
      </c>
      <c r="C1490" t="s">
        <v>185</v>
      </c>
      <c r="D1490">
        <v>402</v>
      </c>
      <c r="E1490">
        <v>51</v>
      </c>
      <c r="F1490" s="25" t="str">
        <f>VLOOKUP(B1490,Definitions!$C$7:$D$43,2,FALSE)</f>
        <v>Iceland</v>
      </c>
      <c r="G1490" t="str">
        <f>VLOOKUP(C1490,Definitions!$C$49:$D$57,2,FALSE)</f>
        <v>Residential</v>
      </c>
      <c r="H1490" t="str">
        <f>VLOOKUP(D1490,Definitions!$C$60:$D$104,2,FALSE)</f>
        <v>MFH</v>
      </c>
      <c r="J1490" s="29" t="s">
        <v>161</v>
      </c>
      <c r="K1490" s="47" t="s">
        <v>454</v>
      </c>
      <c r="L1490" s="46">
        <v>0</v>
      </c>
      <c r="M1490" s="46">
        <v>0</v>
      </c>
      <c r="N1490" s="29"/>
      <c r="O1490" s="47">
        <v>0</v>
      </c>
      <c r="P1490" s="46">
        <v>0</v>
      </c>
      <c r="Q1490" s="46">
        <v>0</v>
      </c>
      <c r="R1490" s="37">
        <v>0</v>
      </c>
      <c r="S1490" s="47">
        <v>0</v>
      </c>
      <c r="T1490" s="56">
        <v>0</v>
      </c>
      <c r="U1490" s="47">
        <v>0</v>
      </c>
      <c r="V1490" s="56">
        <v>0</v>
      </c>
      <c r="W1490" s="47">
        <v>0</v>
      </c>
      <c r="X1490" s="47">
        <v>0</v>
      </c>
      <c r="Y1490" s="47">
        <v>0</v>
      </c>
      <c r="Z1490" s="47">
        <v>0</v>
      </c>
      <c r="AA1490" s="47">
        <v>0</v>
      </c>
      <c r="AB1490" s="56"/>
      <c r="AC1490" s="47">
        <v>0</v>
      </c>
      <c r="AD1490" s="60">
        <v>0</v>
      </c>
      <c r="AE1490" s="47">
        <v>0</v>
      </c>
      <c r="AF1490" s="47">
        <v>0</v>
      </c>
      <c r="AG1490" s="47">
        <v>0</v>
      </c>
      <c r="AH1490" s="47">
        <v>0</v>
      </c>
      <c r="AI1490" s="56"/>
      <c r="AJ1490" s="47">
        <v>0</v>
      </c>
      <c r="AK1490" s="56"/>
      <c r="AL1490" s="9" t="str">
        <f>VLOOKUP(F1490,Definitions!$B$7:$E$39,4,FALSE)</f>
        <v>Rest</v>
      </c>
    </row>
    <row r="1491" spans="1:38">
      <c r="A1491" s="36" t="str">
        <f t="shared" si="52"/>
        <v>IS402_52</v>
      </c>
      <c r="B1491" t="s">
        <v>141</v>
      </c>
      <c r="C1491" t="s">
        <v>185</v>
      </c>
      <c r="D1491">
        <v>402</v>
      </c>
      <c r="E1491">
        <v>52</v>
      </c>
      <c r="F1491" s="25" t="str">
        <f>VLOOKUP(B1491,Definitions!$C$7:$D$43,2,FALSE)</f>
        <v>Iceland</v>
      </c>
      <c r="G1491" t="str">
        <f>VLOOKUP(C1491,Definitions!$C$49:$D$57,2,FALSE)</f>
        <v>Residential</v>
      </c>
      <c r="H1491" t="str">
        <f>VLOOKUP(D1491,Definitions!$C$60:$D$104,2,FALSE)</f>
        <v>MFH</v>
      </c>
      <c r="J1491" s="29" t="s">
        <v>162</v>
      </c>
      <c r="K1491" s="47" t="s">
        <v>454</v>
      </c>
      <c r="L1491" s="46">
        <v>1.1032740436039274</v>
      </c>
      <c r="M1491" s="46">
        <v>1.1032740436039274</v>
      </c>
      <c r="N1491" s="29"/>
      <c r="O1491" s="47">
        <v>0</v>
      </c>
      <c r="P1491" s="46">
        <v>1.1032740436039274</v>
      </c>
      <c r="Q1491" s="46">
        <v>1.1032740436039274</v>
      </c>
      <c r="R1491" s="37">
        <v>0</v>
      </c>
      <c r="S1491" s="47">
        <v>0.89853221012852091</v>
      </c>
      <c r="T1491" s="56">
        <v>0</v>
      </c>
      <c r="U1491" s="47">
        <v>0.20474183347540653</v>
      </c>
      <c r="V1491" s="56">
        <v>0</v>
      </c>
      <c r="W1491" s="47">
        <v>0</v>
      </c>
      <c r="X1491" s="47">
        <v>0</v>
      </c>
      <c r="Y1491" s="47">
        <v>0</v>
      </c>
      <c r="Z1491" s="47">
        <v>0</v>
      </c>
      <c r="AA1491" s="47">
        <v>0</v>
      </c>
      <c r="AB1491" s="56"/>
      <c r="AC1491" s="47">
        <v>0</v>
      </c>
      <c r="AD1491" s="60">
        <v>0</v>
      </c>
      <c r="AE1491" s="47">
        <v>0</v>
      </c>
      <c r="AF1491" s="47">
        <v>0</v>
      </c>
      <c r="AG1491" s="47">
        <v>0</v>
      </c>
      <c r="AH1491" s="47">
        <v>0</v>
      </c>
      <c r="AI1491" s="56"/>
      <c r="AJ1491" s="47">
        <v>0</v>
      </c>
      <c r="AK1491" s="56"/>
      <c r="AL1491" s="9" t="str">
        <f>VLOOKUP(F1491,Definitions!$B$7:$E$39,4,FALSE)</f>
        <v>Rest</v>
      </c>
    </row>
    <row r="1492" spans="1:38">
      <c r="A1492" s="36" t="str">
        <f t="shared" si="52"/>
        <v>IS402_53</v>
      </c>
      <c r="B1492" t="s">
        <v>141</v>
      </c>
      <c r="C1492" t="s">
        <v>185</v>
      </c>
      <c r="D1492">
        <v>402</v>
      </c>
      <c r="E1492">
        <v>53</v>
      </c>
      <c r="F1492" s="25" t="str">
        <f>VLOOKUP(B1492,Definitions!$C$7:$D$43,2,FALSE)</f>
        <v>Iceland</v>
      </c>
      <c r="G1492" t="str">
        <f>VLOOKUP(C1492,Definitions!$C$49:$D$57,2,FALSE)</f>
        <v>Residential</v>
      </c>
      <c r="H1492" t="str">
        <f>VLOOKUP(D1492,Definitions!$C$60:$D$104,2,FALSE)</f>
        <v>MFH</v>
      </c>
      <c r="J1492" s="29" t="s">
        <v>163</v>
      </c>
      <c r="K1492" s="47" t="s">
        <v>454</v>
      </c>
      <c r="L1492" s="46">
        <v>0</v>
      </c>
      <c r="M1492" s="46">
        <v>0</v>
      </c>
      <c r="N1492" s="29"/>
      <c r="O1492" s="47">
        <v>0</v>
      </c>
      <c r="P1492" s="46">
        <v>0</v>
      </c>
      <c r="Q1492" s="46">
        <v>0</v>
      </c>
      <c r="R1492" s="37">
        <v>0</v>
      </c>
      <c r="S1492" s="47">
        <v>0</v>
      </c>
      <c r="T1492" s="56">
        <v>0</v>
      </c>
      <c r="U1492" s="47">
        <v>0</v>
      </c>
      <c r="V1492" s="56">
        <v>0</v>
      </c>
      <c r="W1492" s="47">
        <v>0</v>
      </c>
      <c r="X1492" s="47">
        <v>0</v>
      </c>
      <c r="Y1492" s="47">
        <v>0</v>
      </c>
      <c r="Z1492" s="47">
        <v>0</v>
      </c>
      <c r="AA1492" s="47">
        <v>0</v>
      </c>
      <c r="AB1492" s="56"/>
      <c r="AC1492" s="47">
        <v>0</v>
      </c>
      <c r="AD1492" s="60">
        <v>0</v>
      </c>
      <c r="AE1492" s="47">
        <v>0</v>
      </c>
      <c r="AF1492" s="47">
        <v>0</v>
      </c>
      <c r="AG1492" s="47">
        <v>0</v>
      </c>
      <c r="AH1492" s="47">
        <v>0</v>
      </c>
      <c r="AI1492" s="56"/>
      <c r="AJ1492" s="47">
        <v>0</v>
      </c>
      <c r="AK1492" s="56"/>
      <c r="AL1492" s="9" t="str">
        <f>VLOOKUP(F1492,Definitions!$B$7:$E$39,4,FALSE)</f>
        <v>Rest</v>
      </c>
    </row>
    <row r="1493" spans="1:38">
      <c r="A1493" s="36" t="str">
        <f t="shared" si="52"/>
        <v>IS402_62</v>
      </c>
      <c r="B1493" t="s">
        <v>141</v>
      </c>
      <c r="C1493" t="s">
        <v>185</v>
      </c>
      <c r="D1493">
        <v>402</v>
      </c>
      <c r="E1493">
        <v>62</v>
      </c>
      <c r="F1493" s="25" t="str">
        <f>VLOOKUP(B1493,Definitions!$C$7:$D$43,2,FALSE)</f>
        <v>Iceland</v>
      </c>
      <c r="G1493" t="str">
        <f>VLOOKUP(C1493,Definitions!$C$49:$D$57,2,FALSE)</f>
        <v>Residential</v>
      </c>
      <c r="H1493" t="str">
        <f>VLOOKUP(D1493,Definitions!$C$60:$D$104,2,FALSE)</f>
        <v>MFH</v>
      </c>
      <c r="J1493" s="29" t="s">
        <v>284</v>
      </c>
      <c r="K1493" s="47" t="s">
        <v>454</v>
      </c>
      <c r="L1493" s="46">
        <v>0.30231984094709935</v>
      </c>
      <c r="M1493" s="46">
        <v>0.30231984094709935</v>
      </c>
      <c r="N1493" s="29"/>
      <c r="O1493" s="47">
        <v>0</v>
      </c>
      <c r="P1493" s="46">
        <v>0.30231984094709935</v>
      </c>
      <c r="Q1493" s="46">
        <v>0.25888637270083903</v>
      </c>
      <c r="R1493" s="37">
        <v>0</v>
      </c>
      <c r="S1493" s="47">
        <v>0.21084312277952044</v>
      </c>
      <c r="T1493" s="56">
        <v>0</v>
      </c>
      <c r="U1493" s="47">
        <v>4.804324992131858E-2</v>
      </c>
      <c r="V1493" s="56">
        <v>0</v>
      </c>
      <c r="W1493" s="47">
        <v>0</v>
      </c>
      <c r="X1493" s="47">
        <v>0</v>
      </c>
      <c r="Y1493" s="47">
        <v>0</v>
      </c>
      <c r="Z1493" s="47">
        <v>0</v>
      </c>
      <c r="AA1493" s="47">
        <v>0</v>
      </c>
      <c r="AB1493" s="56"/>
      <c r="AC1493" s="47">
        <v>0</v>
      </c>
      <c r="AD1493" s="60">
        <v>0</v>
      </c>
      <c r="AE1493" s="47">
        <v>0</v>
      </c>
      <c r="AF1493" s="47">
        <v>0</v>
      </c>
      <c r="AG1493" s="47">
        <v>0</v>
      </c>
      <c r="AH1493" s="47">
        <v>0</v>
      </c>
      <c r="AI1493" s="56"/>
      <c r="AJ1493" s="47">
        <v>4.3433468246260321E-2</v>
      </c>
      <c r="AK1493" s="56"/>
      <c r="AL1493" s="9" t="str">
        <f>VLOOKUP(F1493,Definitions!$B$7:$E$39,4,FALSE)</f>
        <v>Rest</v>
      </c>
    </row>
    <row r="1494" spans="1:38">
      <c r="A1494" s="36" t="str">
        <f t="shared" si="52"/>
        <v>IS402_61</v>
      </c>
      <c r="B1494" t="s">
        <v>141</v>
      </c>
      <c r="C1494" t="s">
        <v>185</v>
      </c>
      <c r="D1494">
        <v>402</v>
      </c>
      <c r="E1494">
        <v>61</v>
      </c>
      <c r="F1494" s="25" t="str">
        <f>VLOOKUP(B1494,Definitions!$C$7:$D$43,2,FALSE)</f>
        <v>Iceland</v>
      </c>
      <c r="G1494" t="str">
        <f>VLOOKUP(C1494,Definitions!$C$49:$D$57,2,FALSE)</f>
        <v>Residential</v>
      </c>
      <c r="H1494" t="str">
        <f>VLOOKUP(D1494,Definitions!$C$60:$D$104,2,FALSE)</f>
        <v>MFH</v>
      </c>
      <c r="J1494" s="29" t="s">
        <v>283</v>
      </c>
      <c r="K1494" s="47" t="s">
        <v>454</v>
      </c>
      <c r="L1494" s="46">
        <v>0</v>
      </c>
      <c r="M1494" s="46">
        <v>0</v>
      </c>
      <c r="N1494" s="29"/>
      <c r="O1494" s="47">
        <v>0</v>
      </c>
      <c r="P1494" s="46">
        <v>0</v>
      </c>
      <c r="Q1494" s="46">
        <v>0</v>
      </c>
      <c r="R1494" s="37">
        <v>0</v>
      </c>
      <c r="S1494" s="47">
        <v>0</v>
      </c>
      <c r="T1494" s="56">
        <v>0</v>
      </c>
      <c r="U1494" s="47">
        <v>0</v>
      </c>
      <c r="V1494" s="56">
        <v>0</v>
      </c>
      <c r="W1494" s="47">
        <v>0</v>
      </c>
      <c r="X1494" s="47">
        <v>0</v>
      </c>
      <c r="Y1494" s="47">
        <v>0</v>
      </c>
      <c r="Z1494" s="47">
        <v>0</v>
      </c>
      <c r="AA1494" s="47">
        <v>0</v>
      </c>
      <c r="AB1494" s="56"/>
      <c r="AC1494" s="47">
        <v>0</v>
      </c>
      <c r="AD1494" s="60">
        <v>0</v>
      </c>
      <c r="AE1494" s="47">
        <v>0</v>
      </c>
      <c r="AF1494" s="47">
        <v>0</v>
      </c>
      <c r="AG1494" s="47">
        <v>0</v>
      </c>
      <c r="AH1494" s="47">
        <v>0</v>
      </c>
      <c r="AI1494" s="56"/>
      <c r="AJ1494" s="47">
        <v>0</v>
      </c>
      <c r="AK1494" s="56"/>
      <c r="AL1494" s="9" t="str">
        <f>VLOOKUP(F1494,Definitions!$B$7:$E$39,4,FALSE)</f>
        <v>Rest</v>
      </c>
    </row>
    <row r="1495" spans="1:38">
      <c r="A1495" s="36" t="str">
        <f t="shared" si="52"/>
        <v>IS402_58</v>
      </c>
      <c r="B1495" t="s">
        <v>141</v>
      </c>
      <c r="C1495" t="s">
        <v>185</v>
      </c>
      <c r="D1495">
        <v>402</v>
      </c>
      <c r="E1495">
        <v>58</v>
      </c>
      <c r="F1495" s="25" t="str">
        <f>VLOOKUP(B1495,Definitions!$C$7:$D$43,2,FALSE)</f>
        <v>Iceland</v>
      </c>
      <c r="G1495" t="str">
        <f>VLOOKUP(C1495,Definitions!$C$49:$D$57,2,FALSE)</f>
        <v>Residential</v>
      </c>
      <c r="H1495" t="str">
        <f>VLOOKUP(D1495,Definitions!$C$60:$D$104,2,FALSE)</f>
        <v>MFH</v>
      </c>
      <c r="J1495" s="29" t="s">
        <v>277</v>
      </c>
      <c r="K1495" s="47" t="s">
        <v>454</v>
      </c>
      <c r="L1495" s="46">
        <v>0</v>
      </c>
      <c r="M1495" s="46">
        <v>0</v>
      </c>
      <c r="N1495" s="29"/>
      <c r="O1495" s="47">
        <v>0</v>
      </c>
      <c r="P1495" s="46">
        <v>0</v>
      </c>
      <c r="Q1495" s="46">
        <v>0</v>
      </c>
      <c r="R1495" s="37">
        <v>0</v>
      </c>
      <c r="S1495" s="47">
        <v>0</v>
      </c>
      <c r="T1495" s="56">
        <v>0</v>
      </c>
      <c r="U1495" s="47">
        <v>0</v>
      </c>
      <c r="V1495" s="56">
        <v>0</v>
      </c>
      <c r="W1495" s="47">
        <v>0</v>
      </c>
      <c r="X1495" s="47">
        <v>0</v>
      </c>
      <c r="Y1495" s="47">
        <v>0</v>
      </c>
      <c r="Z1495" s="47">
        <v>0</v>
      </c>
      <c r="AA1495" s="47">
        <v>0</v>
      </c>
      <c r="AB1495" s="56"/>
      <c r="AC1495" s="47">
        <v>0</v>
      </c>
      <c r="AD1495" s="60">
        <v>0</v>
      </c>
      <c r="AE1495" s="47">
        <v>0</v>
      </c>
      <c r="AF1495" s="47">
        <v>0</v>
      </c>
      <c r="AG1495" s="47">
        <v>0</v>
      </c>
      <c r="AH1495" s="47">
        <v>0</v>
      </c>
      <c r="AI1495" s="56"/>
      <c r="AJ1495" s="47">
        <v>0</v>
      </c>
      <c r="AK1495" s="56"/>
      <c r="AL1495" s="9" t="str">
        <f>VLOOKUP(F1495,Definitions!$B$7:$E$39,4,FALSE)</f>
        <v>Rest</v>
      </c>
    </row>
    <row r="1496" spans="1:38">
      <c r="A1496" s="36" t="str">
        <f t="shared" si="52"/>
        <v>IS402_55</v>
      </c>
      <c r="B1496" t="s">
        <v>141</v>
      </c>
      <c r="C1496" t="s">
        <v>185</v>
      </c>
      <c r="D1496">
        <v>402</v>
      </c>
      <c r="E1496">
        <v>55</v>
      </c>
      <c r="F1496" s="25" t="str">
        <f>VLOOKUP(B1496,Definitions!$C$7:$D$43,2,FALSE)</f>
        <v>Iceland</v>
      </c>
      <c r="G1496" t="str">
        <f>VLOOKUP(C1496,Definitions!$C$49:$D$57,2,FALSE)</f>
        <v>Residential</v>
      </c>
      <c r="H1496" t="str">
        <f>VLOOKUP(D1496,Definitions!$C$60:$D$104,2,FALSE)</f>
        <v>MFH</v>
      </c>
      <c r="J1496" s="29" t="s">
        <v>453</v>
      </c>
      <c r="K1496" s="47" t="s">
        <v>454</v>
      </c>
      <c r="L1496" s="46">
        <v>0.12072528595001884</v>
      </c>
      <c r="M1496" s="46">
        <v>0.12072528595001884</v>
      </c>
      <c r="N1496" s="29"/>
      <c r="O1496" s="47">
        <v>0</v>
      </c>
      <c r="P1496" s="46">
        <v>0.12072528595001884</v>
      </c>
      <c r="Q1496" s="46">
        <v>0.10338101288674886</v>
      </c>
      <c r="R1496" s="37">
        <v>0</v>
      </c>
      <c r="S1496" s="47">
        <v>8.4195917173053011E-2</v>
      </c>
      <c r="T1496" s="56">
        <v>0</v>
      </c>
      <c r="U1496" s="47">
        <v>1.9185095713695845E-2</v>
      </c>
      <c r="V1496" s="56">
        <v>0</v>
      </c>
      <c r="W1496" s="47">
        <v>0</v>
      </c>
      <c r="X1496" s="47">
        <v>0</v>
      </c>
      <c r="Y1496" s="47">
        <v>0</v>
      </c>
      <c r="Z1496" s="47">
        <v>0</v>
      </c>
      <c r="AA1496" s="47">
        <v>0</v>
      </c>
      <c r="AB1496" s="56"/>
      <c r="AC1496" s="47">
        <v>0</v>
      </c>
      <c r="AD1496" s="60">
        <v>0</v>
      </c>
      <c r="AE1496" s="47">
        <v>0</v>
      </c>
      <c r="AF1496" s="47">
        <v>0</v>
      </c>
      <c r="AG1496" s="47">
        <v>0</v>
      </c>
      <c r="AH1496" s="47">
        <v>0</v>
      </c>
      <c r="AI1496" s="56"/>
      <c r="AJ1496" s="47">
        <v>1.7344273063269983E-2</v>
      </c>
      <c r="AK1496" s="56"/>
      <c r="AL1496" s="9" t="str">
        <f>VLOOKUP(F1496,Definitions!$B$7:$E$39,4,FALSE)</f>
        <v>Rest</v>
      </c>
    </row>
    <row r="1497" spans="1:38">
      <c r="AL1497" s="87"/>
    </row>
  </sheetData>
  <autoFilter ref="A8:AK1496"/>
  <mergeCells count="6">
    <mergeCell ref="AE6:AH6"/>
    <mergeCell ref="B6:E6"/>
    <mergeCell ref="F6:J6"/>
    <mergeCell ref="K6:M6"/>
    <mergeCell ref="O6:R6"/>
    <mergeCell ref="W6:AA6"/>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sheetPr>
    <tabColor rgb="FFCC99FF"/>
  </sheetPr>
  <dimension ref="A1:AN4472"/>
  <sheetViews>
    <sheetView topLeftCell="F1" zoomScale="85" zoomScaleNormal="85" workbookViewId="0">
      <selection activeCell="K28" sqref="K28"/>
    </sheetView>
  </sheetViews>
  <sheetFormatPr baseColWidth="10" defaultColWidth="9.140625" defaultRowHeight="15" outlineLevelCol="1"/>
  <cols>
    <col min="1" max="1" width="8.42578125" style="29" hidden="1" customWidth="1"/>
    <col min="2" max="3" width="5.85546875" hidden="1" customWidth="1"/>
    <col min="4" max="4" width="8.140625" hidden="1" customWidth="1"/>
    <col min="5" max="5" width="5.140625" hidden="1" customWidth="1"/>
    <col min="6" max="6" width="10.85546875" style="25" customWidth="1"/>
    <col min="7" max="7" width="10.7109375" customWidth="1"/>
    <col min="8" max="8" width="18.42578125" customWidth="1"/>
    <col min="9" max="9" width="12.140625" customWidth="1"/>
    <col min="10" max="10" width="17" style="29" customWidth="1"/>
    <col min="11" max="11" width="13.140625" style="25" customWidth="1"/>
    <col min="12" max="13" width="13.140625" style="45" customWidth="1"/>
    <col min="14" max="14" width="13.140625" style="52" customWidth="1"/>
    <col min="15" max="17" width="13.140625" style="45" customWidth="1"/>
    <col min="18" max="18" width="13.140625" style="29" customWidth="1"/>
    <col min="19" max="19" width="13.140625" customWidth="1"/>
    <col min="20" max="20" width="13.140625" style="52" customWidth="1"/>
    <col min="21" max="21" width="13.140625" customWidth="1"/>
    <col min="22" max="22" width="13.140625" style="52" customWidth="1"/>
    <col min="23" max="23" width="13.140625" customWidth="1"/>
    <col min="24" max="26" width="13.140625" hidden="1" customWidth="1" outlineLevel="1"/>
    <col min="27" max="27" width="13.140625" style="45" hidden="1" customWidth="1" outlineLevel="1"/>
    <col min="28" max="28" width="13.140625" style="52" customWidth="1" collapsed="1"/>
    <col min="29" max="29" width="13.140625" customWidth="1"/>
    <col min="30" max="30" width="13.140625" style="58" customWidth="1"/>
    <col min="31" max="31" width="13.140625" customWidth="1"/>
    <col min="32" max="33" width="13.140625" hidden="1" customWidth="1" outlineLevel="1"/>
    <col min="34" max="34" width="13.140625" style="45" hidden="1" customWidth="1" outlineLevel="1"/>
    <col min="35" max="35" width="13.140625" style="52" customWidth="1" collapsed="1"/>
    <col min="36" max="36" width="13.140625" style="45" customWidth="1"/>
    <col min="37" max="37" width="13.140625" style="52" customWidth="1"/>
    <col min="38" max="39" width="13.140625" customWidth="1"/>
  </cols>
  <sheetData>
    <row r="1" spans="1:40" s="41" customFormat="1" ht="15" customHeight="1">
      <c r="A1" s="40">
        <v>1</v>
      </c>
      <c r="B1" s="41">
        <v>2</v>
      </c>
      <c r="C1" s="41">
        <v>3</v>
      </c>
      <c r="D1" s="41">
        <v>4</v>
      </c>
      <c r="E1" s="41">
        <v>5</v>
      </c>
      <c r="F1" s="42">
        <v>6</v>
      </c>
      <c r="G1" s="41">
        <v>7</v>
      </c>
      <c r="H1" s="41">
        <v>8</v>
      </c>
      <c r="I1" s="41">
        <v>9</v>
      </c>
      <c r="J1" s="40">
        <v>10</v>
      </c>
      <c r="K1" s="42">
        <v>11</v>
      </c>
      <c r="L1" s="44">
        <v>12</v>
      </c>
      <c r="M1" s="44">
        <v>13</v>
      </c>
      <c r="N1" s="50">
        <v>14</v>
      </c>
      <c r="O1" s="44">
        <v>15</v>
      </c>
      <c r="P1" s="44">
        <v>16</v>
      </c>
      <c r="Q1" s="44">
        <v>17</v>
      </c>
      <c r="R1" s="40">
        <v>18</v>
      </c>
      <c r="S1" s="44">
        <v>19</v>
      </c>
      <c r="T1" s="50">
        <v>20</v>
      </c>
      <c r="U1" s="44">
        <v>21</v>
      </c>
      <c r="V1" s="50">
        <v>22</v>
      </c>
      <c r="W1" s="44">
        <v>23</v>
      </c>
      <c r="X1" s="44">
        <v>24</v>
      </c>
      <c r="Y1" s="44">
        <v>25</v>
      </c>
      <c r="Z1" s="44">
        <v>26</v>
      </c>
      <c r="AA1" s="44">
        <v>27</v>
      </c>
      <c r="AB1" s="50">
        <v>28</v>
      </c>
      <c r="AC1" s="44">
        <v>29</v>
      </c>
      <c r="AD1" s="50">
        <v>30</v>
      </c>
      <c r="AE1" s="44">
        <v>31</v>
      </c>
      <c r="AF1" s="44">
        <v>32</v>
      </c>
      <c r="AG1" s="44">
        <v>33</v>
      </c>
      <c r="AH1" s="44">
        <v>34</v>
      </c>
      <c r="AI1" s="50">
        <v>35</v>
      </c>
      <c r="AJ1" s="44">
        <v>36</v>
      </c>
      <c r="AK1" s="50">
        <v>37</v>
      </c>
      <c r="AL1" s="41">
        <v>38</v>
      </c>
    </row>
    <row r="2" spans="1:40" s="3" customFormat="1">
      <c r="A2" s="30"/>
      <c r="F2" s="26"/>
      <c r="J2" s="30"/>
      <c r="K2" s="73" t="s">
        <v>147</v>
      </c>
      <c r="L2" s="43" t="s">
        <v>147</v>
      </c>
      <c r="M2" s="43" t="s">
        <v>147</v>
      </c>
      <c r="N2" s="51"/>
      <c r="O2" s="43" t="s">
        <v>147</v>
      </c>
      <c r="P2" s="74" t="s">
        <v>147</v>
      </c>
      <c r="Q2" s="74" t="s">
        <v>147</v>
      </c>
      <c r="R2" s="75" t="s">
        <v>147</v>
      </c>
      <c r="S2" s="74" t="s">
        <v>147</v>
      </c>
      <c r="T2" s="51"/>
      <c r="U2" s="3" t="s">
        <v>233</v>
      </c>
      <c r="V2" s="51"/>
      <c r="W2" s="74" t="s">
        <v>147</v>
      </c>
      <c r="X2" s="74" t="s">
        <v>147</v>
      </c>
      <c r="Y2" s="74" t="s">
        <v>147</v>
      </c>
      <c r="Z2" s="74" t="s">
        <v>147</v>
      </c>
      <c r="AA2" s="76" t="s">
        <v>147</v>
      </c>
      <c r="AB2" s="51"/>
      <c r="AC2" s="3" t="s">
        <v>233</v>
      </c>
      <c r="AD2" s="57"/>
      <c r="AE2" s="74" t="s">
        <v>147</v>
      </c>
      <c r="AF2" s="74" t="s">
        <v>147</v>
      </c>
      <c r="AG2" s="74" t="s">
        <v>147</v>
      </c>
      <c r="AH2" s="76" t="s">
        <v>147</v>
      </c>
      <c r="AI2" s="51"/>
      <c r="AJ2" s="49" t="s">
        <v>233</v>
      </c>
      <c r="AK2" s="51"/>
    </row>
    <row r="3" spans="1:40" s="18" customFormat="1">
      <c r="A3" s="31"/>
      <c r="F3" s="27"/>
      <c r="J3" s="31"/>
      <c r="K3" s="73" t="s">
        <v>148</v>
      </c>
      <c r="L3" s="18" t="s">
        <v>148</v>
      </c>
      <c r="M3" s="43" t="s">
        <v>148</v>
      </c>
      <c r="N3" s="51"/>
      <c r="O3" s="18" t="s">
        <v>233</v>
      </c>
      <c r="P3" s="74" t="s">
        <v>148</v>
      </c>
      <c r="Q3" s="74" t="s">
        <v>148</v>
      </c>
      <c r="R3" s="75" t="s">
        <v>148</v>
      </c>
      <c r="S3" s="74" t="s">
        <v>148</v>
      </c>
      <c r="T3" s="51"/>
      <c r="U3" s="74" t="s">
        <v>148</v>
      </c>
      <c r="V3" s="51"/>
      <c r="W3" s="74" t="s">
        <v>148</v>
      </c>
      <c r="X3" s="43" t="s">
        <v>233</v>
      </c>
      <c r="Y3" s="43" t="s">
        <v>233</v>
      </c>
      <c r="Z3" s="43" t="s">
        <v>233</v>
      </c>
      <c r="AA3" s="43" t="s">
        <v>233</v>
      </c>
      <c r="AB3" s="51"/>
      <c r="AC3" s="74" t="s">
        <v>148</v>
      </c>
      <c r="AD3" s="57"/>
      <c r="AE3" s="74" t="s">
        <v>148</v>
      </c>
      <c r="AF3" s="18" t="s">
        <v>233</v>
      </c>
      <c r="AG3" s="18" t="s">
        <v>233</v>
      </c>
      <c r="AH3" s="43" t="s">
        <v>233</v>
      </c>
      <c r="AI3" s="51"/>
      <c r="AJ3" s="43" t="s">
        <v>233</v>
      </c>
      <c r="AK3" s="51"/>
    </row>
    <row r="4" spans="1:40" s="18" customFormat="1" ht="15.75" thickBot="1">
      <c r="A4" s="31"/>
      <c r="F4" s="27"/>
      <c r="J4" s="31"/>
      <c r="K4" s="73" t="s">
        <v>185</v>
      </c>
      <c r="L4" s="18" t="s">
        <v>185</v>
      </c>
      <c r="M4" s="43" t="s">
        <v>185</v>
      </c>
      <c r="N4" s="51"/>
      <c r="O4" s="18" t="s">
        <v>233</v>
      </c>
      <c r="P4" s="74" t="s">
        <v>185</v>
      </c>
      <c r="Q4" s="74" t="s">
        <v>185</v>
      </c>
      <c r="R4" s="75" t="s">
        <v>185</v>
      </c>
      <c r="S4" s="74" t="s">
        <v>185</v>
      </c>
      <c r="T4" s="51"/>
      <c r="U4" s="74" t="s">
        <v>185</v>
      </c>
      <c r="V4" s="51"/>
      <c r="W4" s="18" t="s">
        <v>233</v>
      </c>
      <c r="X4" s="43" t="s">
        <v>233</v>
      </c>
      <c r="Y4" s="43" t="s">
        <v>233</v>
      </c>
      <c r="Z4" s="43" t="s">
        <v>233</v>
      </c>
      <c r="AA4" s="43" t="s">
        <v>233</v>
      </c>
      <c r="AB4" s="51"/>
      <c r="AC4" s="74" t="s">
        <v>185</v>
      </c>
      <c r="AD4" s="57"/>
      <c r="AE4" s="18" t="s">
        <v>233</v>
      </c>
      <c r="AF4" s="18" t="s">
        <v>233</v>
      </c>
      <c r="AG4" s="18" t="s">
        <v>233</v>
      </c>
      <c r="AH4" s="43" t="s">
        <v>233</v>
      </c>
      <c r="AI4" s="51"/>
      <c r="AJ4" s="76" t="s">
        <v>185</v>
      </c>
      <c r="AK4" s="51"/>
    </row>
    <row r="5" spans="1:40" ht="24" thickBot="1">
      <c r="B5" s="3"/>
      <c r="C5" s="3"/>
      <c r="D5" s="3"/>
      <c r="E5" s="3"/>
      <c r="F5" s="69"/>
      <c r="G5" s="70" t="s">
        <v>281</v>
      </c>
      <c r="H5" s="71"/>
      <c r="I5" s="72">
        <v>2012</v>
      </c>
      <c r="O5" s="63"/>
      <c r="P5" s="63" t="s">
        <v>266</v>
      </c>
      <c r="AC5" s="20" t="s">
        <v>236</v>
      </c>
      <c r="AJ5" s="61" t="s">
        <v>238</v>
      </c>
    </row>
    <row r="6" spans="1:40" s="16" customFormat="1" ht="31.5">
      <c r="A6" s="32"/>
      <c r="B6" s="151" t="s">
        <v>216</v>
      </c>
      <c r="C6" s="152"/>
      <c r="D6" s="152"/>
      <c r="E6" s="153"/>
      <c r="F6" s="151" t="s">
        <v>217</v>
      </c>
      <c r="G6" s="154"/>
      <c r="H6" s="154"/>
      <c r="I6" s="154"/>
      <c r="J6" s="153"/>
      <c r="K6" s="149" t="s">
        <v>172</v>
      </c>
      <c r="L6" s="150"/>
      <c r="M6" s="150"/>
      <c r="N6" s="53"/>
      <c r="O6" s="155" t="s">
        <v>271</v>
      </c>
      <c r="P6" s="156"/>
      <c r="Q6" s="156"/>
      <c r="R6" s="157"/>
      <c r="S6" s="48" t="s">
        <v>222</v>
      </c>
      <c r="T6" s="53"/>
      <c r="U6" s="48" t="s">
        <v>235</v>
      </c>
      <c r="V6" s="53"/>
      <c r="W6" s="145" t="s">
        <v>223</v>
      </c>
      <c r="X6" s="146"/>
      <c r="Y6" s="146"/>
      <c r="Z6" s="146"/>
      <c r="AA6" s="146"/>
      <c r="AB6" s="53"/>
      <c r="AC6" s="39" t="s">
        <v>234</v>
      </c>
      <c r="AD6" s="53"/>
      <c r="AE6" s="147" t="s">
        <v>229</v>
      </c>
      <c r="AF6" s="148"/>
      <c r="AG6" s="148"/>
      <c r="AH6" s="148"/>
      <c r="AI6" s="53"/>
      <c r="AJ6" s="62" t="s">
        <v>237</v>
      </c>
      <c r="AK6" s="53"/>
    </row>
    <row r="7" spans="1:40" s="12" customFormat="1" ht="72.75" customHeight="1">
      <c r="A7" s="33" t="s">
        <v>221</v>
      </c>
      <c r="B7" s="17" t="s">
        <v>213</v>
      </c>
      <c r="C7" s="17" t="s">
        <v>168</v>
      </c>
      <c r="D7" s="17" t="s">
        <v>169</v>
      </c>
      <c r="E7" s="17" t="s">
        <v>214</v>
      </c>
      <c r="F7" s="67" t="s">
        <v>213</v>
      </c>
      <c r="G7" s="17" t="s">
        <v>168</v>
      </c>
      <c r="H7" s="17" t="s">
        <v>169</v>
      </c>
      <c r="I7" s="17" t="s">
        <v>239</v>
      </c>
      <c r="J7" s="68" t="s">
        <v>215</v>
      </c>
      <c r="K7" s="14" t="s">
        <v>228</v>
      </c>
      <c r="L7" s="64" t="s">
        <v>247</v>
      </c>
      <c r="M7" s="65" t="s">
        <v>270</v>
      </c>
      <c r="N7" s="54" t="s">
        <v>218</v>
      </c>
      <c r="O7" s="66" t="s">
        <v>269</v>
      </c>
      <c r="P7" s="66" t="s">
        <v>265</v>
      </c>
      <c r="Q7" s="66" t="s">
        <v>267</v>
      </c>
      <c r="R7" s="66" t="s">
        <v>268</v>
      </c>
      <c r="S7" s="102" t="s">
        <v>357</v>
      </c>
      <c r="T7" s="54" t="s">
        <v>218</v>
      </c>
      <c r="U7" s="102" t="s">
        <v>358</v>
      </c>
      <c r="V7" s="54" t="s">
        <v>218</v>
      </c>
      <c r="W7" s="102" t="s">
        <v>359</v>
      </c>
      <c r="X7" s="21" t="s">
        <v>432</v>
      </c>
      <c r="Y7" s="21" t="s">
        <v>433</v>
      </c>
      <c r="Z7" s="15" t="s">
        <v>434</v>
      </c>
      <c r="AA7" s="15" t="s">
        <v>227</v>
      </c>
      <c r="AB7" s="54" t="s">
        <v>218</v>
      </c>
      <c r="AC7" s="103" t="s">
        <v>360</v>
      </c>
      <c r="AD7" s="54" t="s">
        <v>218</v>
      </c>
      <c r="AE7" s="104" t="s">
        <v>361</v>
      </c>
      <c r="AF7" s="22" t="s">
        <v>435</v>
      </c>
      <c r="AG7" s="22" t="s">
        <v>436</v>
      </c>
      <c r="AH7" s="19" t="s">
        <v>437</v>
      </c>
      <c r="AI7" s="54" t="s">
        <v>218</v>
      </c>
      <c r="AJ7" s="105" t="s">
        <v>362</v>
      </c>
      <c r="AK7" s="54" t="s">
        <v>218</v>
      </c>
      <c r="AL7" s="17" t="s">
        <v>363</v>
      </c>
    </row>
    <row r="8" spans="1:40" s="80" customFormat="1">
      <c r="A8" s="34" t="s">
        <v>219</v>
      </c>
      <c r="B8" s="23" t="s">
        <v>219</v>
      </c>
      <c r="C8" s="23" t="s">
        <v>219</v>
      </c>
      <c r="D8" s="23" t="s">
        <v>219</v>
      </c>
      <c r="E8" s="23" t="s">
        <v>219</v>
      </c>
      <c r="F8" s="28" t="s">
        <v>220</v>
      </c>
      <c r="G8" s="23" t="s">
        <v>220</v>
      </c>
      <c r="H8" s="23" t="s">
        <v>220</v>
      </c>
      <c r="I8" s="23" t="s">
        <v>220</v>
      </c>
      <c r="J8" s="34" t="s">
        <v>220</v>
      </c>
      <c r="K8" s="28" t="s">
        <v>246</v>
      </c>
      <c r="L8" s="23" t="s">
        <v>246</v>
      </c>
      <c r="M8" s="23" t="s">
        <v>246</v>
      </c>
      <c r="N8" s="55" t="s">
        <v>248</v>
      </c>
      <c r="O8" s="23" t="s">
        <v>246</v>
      </c>
      <c r="P8" s="23" t="s">
        <v>246</v>
      </c>
      <c r="Q8" s="23" t="s">
        <v>246</v>
      </c>
      <c r="R8" s="34" t="s">
        <v>246</v>
      </c>
      <c r="S8" s="23" t="s">
        <v>246</v>
      </c>
      <c r="T8" s="55" t="s">
        <v>248</v>
      </c>
      <c r="U8" s="23" t="s">
        <v>246</v>
      </c>
      <c r="V8" s="55" t="s">
        <v>248</v>
      </c>
      <c r="W8" s="23" t="s">
        <v>246</v>
      </c>
      <c r="X8" s="23" t="s">
        <v>246</v>
      </c>
      <c r="Y8" s="23" t="s">
        <v>246</v>
      </c>
      <c r="Z8" s="23" t="s">
        <v>246</v>
      </c>
      <c r="AA8" s="23" t="s">
        <v>246</v>
      </c>
      <c r="AB8" s="55" t="s">
        <v>248</v>
      </c>
      <c r="AC8" s="23" t="s">
        <v>246</v>
      </c>
      <c r="AD8" s="59" t="s">
        <v>248</v>
      </c>
      <c r="AE8" s="23" t="s">
        <v>246</v>
      </c>
      <c r="AF8" s="23" t="s">
        <v>246</v>
      </c>
      <c r="AG8" s="23" t="s">
        <v>246</v>
      </c>
      <c r="AH8" s="23" t="s">
        <v>246</v>
      </c>
      <c r="AI8" s="55" t="s">
        <v>248</v>
      </c>
      <c r="AJ8" s="23" t="s">
        <v>246</v>
      </c>
      <c r="AK8" s="55" t="s">
        <v>248</v>
      </c>
    </row>
    <row r="9" spans="1:40">
      <c r="A9" s="36" t="str">
        <f>B9&amp;D9&amp;"_"&amp;E9</f>
        <v>BE999_0</v>
      </c>
      <c r="B9" t="s">
        <v>11</v>
      </c>
      <c r="C9" t="s">
        <v>272</v>
      </c>
      <c r="D9">
        <v>999</v>
      </c>
      <c r="E9">
        <v>0</v>
      </c>
      <c r="F9" s="25" t="str">
        <f>VLOOKUP(B9,Definitions!$C$7:$D$43,2,FALSE)</f>
        <v>Belgium</v>
      </c>
      <c r="G9" t="str">
        <f>VLOOKUP(C9,Definitions!$C$49:$D$57,2,FALSE)</f>
        <v>TOTAL</v>
      </c>
      <c r="H9" t="str">
        <f>VLOOKUP(D9,Definitions!$C$60:$D$104,2,FALSE)</f>
        <v>TOTAL</v>
      </c>
      <c r="J9" s="29" t="str">
        <f>VLOOKUP(E9,Definitions!$C$115:$D$132,2,FALSE)</f>
        <v>TOTAL</v>
      </c>
      <c r="K9" s="47">
        <f>SUMIF(Data_IND_TWh!$A$9:$A$504,Data_TOT_TWh!$B9&amp;"200_"&amp;Data_TOT_TWh!$E9,Data_IND_TWh!K$9:K$504)+SUMIF(Data_TER_TWh!$A$9:$A$504,Data_TOT_TWh!$B9&amp;"300_"&amp;Data_TOT_TWh!$E9,Data_TER_TWh!K$9:K$504)+SUMIF(Data_RES_TWh!$A$9:$A$1496,Data_TOT_TWh!$B9&amp;"400_"&amp;Data_TOT_TWh!$E9,Data_RES_TWh!K$9:K$1496)</f>
        <v>395.24806985053999</v>
      </c>
      <c r="L9" s="46">
        <f t="shared" ref="L9:L72" si="0">IFERROR(M9-K9,M9)</f>
        <v>-138.94278773249971</v>
      </c>
      <c r="M9" s="47">
        <f>SUMIF(Data_IND_TWh!$A$9:$A$504,Data_TOT_TWh!$B9&amp;"200_"&amp;Data_TOT_TWh!$E9,Data_IND_TWh!M$9:M$504)+SUMIF(Data_TER_TWh!$A$9:$A$504,Data_TOT_TWh!$B9&amp;"300_"&amp;Data_TOT_TWh!$E9,Data_TER_TWh!M$9:M$504)+SUMIF(Data_RES_TWh!$A$9:$A$1496,Data_TOT_TWh!$B9&amp;"400_"&amp;Data_TOT_TWh!$E9,Data_RES_TWh!M$9:M$1496)</f>
        <v>256.30528211804028</v>
      </c>
      <c r="N9" s="56"/>
      <c r="O9" s="47">
        <f>SUMIF(Data_IND_TWh!$A$9:$A$504,Data_TOT_TWh!$B9&amp;"200_"&amp;Data_TOT_TWh!$E9,Data_IND_TWh!O$9:O$504)+SUMIF(Data_TER_TWh!$A$9:$A$504,Data_TOT_TWh!$B9&amp;"300_"&amp;Data_TOT_TWh!$E9,Data_TER_TWh!O$9:O$504)+SUMIF(Data_RES_TWh!$A$9:$A$1496,Data_TOT_TWh!$B9&amp;"400_"&amp;Data_TOT_TWh!$E9,Data_RES_TWh!O$9:O$1496)</f>
        <v>0</v>
      </c>
      <c r="P9" s="46">
        <f>SUMIF(Data_IND_TWh!$A$9:$A$504,Data_TOT_TWh!$B9&amp;"200_"&amp;Data_TOT_TWh!$E9,Data_IND_TWh!P$9:P$504)+SUMIF(Data_TER_TWh!$A$9:$A$504,Data_TOT_TWh!$B9&amp;"300_"&amp;Data_TOT_TWh!$E9,Data_TER_TWh!P$9:P$504)+SUMIF(Data_RES_TWh!$A$9:$A$1496,Data_TOT_TWh!$B9&amp;"400_"&amp;Data_TOT_TWh!$E9,Data_RES_TWh!P$9:P$1496)</f>
        <v>256.30528211804028</v>
      </c>
      <c r="Q9" s="46">
        <f>SUMIF(Data_IND_TWh!$A$9:$A$504,Data_TOT_TWh!$B9&amp;"200_"&amp;Data_TOT_TWh!$E9,Data_IND_TWh!Q$9:Q$504)+SUMIF(Data_TER_TWh!$A$9:$A$504,Data_TOT_TWh!$B9&amp;"300_"&amp;Data_TOT_TWh!$E9,Data_TER_TWh!Q$9:Q$504)+SUMIF(Data_RES_TWh!$A$9:$A$1496,Data_TOT_TWh!$B9&amp;"400_"&amp;Data_TOT_TWh!$E9,Data_RES_TWh!Q$9:Q$1496)</f>
        <v>230.85781161986279</v>
      </c>
      <c r="R9" s="37">
        <f>SUMIF(Data_IND_TWh!$A$9:$A$504,Data_TOT_TWh!$B9&amp;"200_"&amp;Data_TOT_TWh!$E9,Data_IND_TWh!R$9:R$504)+SUMIF(Data_TER_TWh!$A$9:$A$504,Data_TOT_TWh!$B9&amp;"300_"&amp;Data_TOT_TWh!$E9,Data_TER_TWh!R$9:R$504)+SUMIF(Data_RES_TWh!$A$9:$A$1496,Data_TOT_TWh!$B9&amp;"400_"&amp;Data_TOT_TWh!$E9,Data_RES_TWh!R$9:R$1496)</f>
        <v>18.026266822162796</v>
      </c>
      <c r="S9" s="47">
        <f>SUMIF(Data_IND_TWh!$A$9:$A$504,Data_TOT_TWh!$B9&amp;"200_"&amp;Data_TOT_TWh!$E9,Data_IND_TWh!S$9:S$504)+SUMIF(Data_TER_TWh!$A$9:$A$504,Data_TOT_TWh!$B9&amp;"300_"&amp;Data_TOT_TWh!$E9,Data_TER_TWh!S$9:S$504)+SUMIF(Data_RES_TWh!$A$9:$A$1496,Data_TOT_TWh!$B9&amp;"400_"&amp;Data_TOT_TWh!$E9,Data_RES_TWh!S$9:S$1496)</f>
        <v>117.93861391518854</v>
      </c>
      <c r="T9" s="56"/>
      <c r="U9" s="47">
        <f>SUMIF(Data_IND_TWh!$A$9:$A$504,Data_TOT_TWh!$B9&amp;"200_"&amp;Data_TOT_TWh!$E9,Data_IND_TWh!U$9:U$504)+SUMIF(Data_TER_TWh!$A$9:$A$504,Data_TOT_TWh!$B9&amp;"300_"&amp;Data_TOT_TWh!$E9,Data_TER_TWh!U$9:U$504)+SUMIF(Data_RES_TWh!$A$9:$A$1496,Data_TOT_TWh!$B9&amp;"400_"&amp;Data_TOT_TWh!$E9,Data_RES_TWh!U$9:U$1496)</f>
        <v>26.201587359577573</v>
      </c>
      <c r="V9" s="56"/>
      <c r="W9" s="47">
        <f>SUMIF(Data_IND_TWh!$A$9:$A$504,Data_TOT_TWh!$B9&amp;"200_"&amp;Data_TOT_TWh!$E9,Data_IND_TWh!W$9:W$504)+SUMIF(Data_TER_TWh!$A$9:$A$504,Data_TOT_TWh!$B9&amp;"300_"&amp;Data_TOT_TWh!$E9,Data_TER_TWh!W$9:W$504)+SUMIF(Data_RES_TWh!$A$9:$A$1496,Data_TOT_TWh!$B9&amp;"400_"&amp;Data_TOT_TWh!$E9,Data_RES_TWh!W$9:W$1496)</f>
        <v>86.717610345096659</v>
      </c>
      <c r="X9" s="13">
        <f>SUMIF(Data_IND_TWh!$A$9:$A$504,Data_TOT_TWh!$B9&amp;"200_"&amp;Data_TOT_TWh!$E9,Data_IND_TWh!X$9:X$504)+SUMIF(Data_TER_TWh!$A$9:$A$504,Data_TOT_TWh!$B9&amp;"300_"&amp;Data_TOT_TWh!$E9,Data_TER_TWh!X$9:X$504)+SUMIF(Data_RES_TWh!$A$9:$A$1496,Data_TOT_TWh!$B9&amp;"400_"&amp;Data_TOT_TWh!$E9,Data_RES_TWh!X$9:X$1496)</f>
        <v>9.5609218866579919</v>
      </c>
      <c r="Y9" s="13">
        <f>SUMIF(Data_IND_TWh!$A$9:$A$504,Data_TOT_TWh!$B9&amp;"200_"&amp;Data_TOT_TWh!$E9,Data_IND_TWh!Y$9:Y$504)+SUMIF(Data_TER_TWh!$A$9:$A$504,Data_TOT_TWh!$B9&amp;"300_"&amp;Data_TOT_TWh!$E9,Data_TER_TWh!Y$9:Y$504)+SUMIF(Data_RES_TWh!$A$9:$A$1496,Data_TOT_TWh!$B9&amp;"400_"&amp;Data_TOT_TWh!$E9,Data_RES_TWh!Y$9:Y$1496)</f>
        <v>16.96158143582149</v>
      </c>
      <c r="Z9" s="13">
        <f>SUMIF(Data_IND_TWh!$A$9:$A$504,Data_TOT_TWh!$B9&amp;"200_"&amp;Data_TOT_TWh!$E9,Data_IND_TWh!Z$9:Z$504)+SUMIF(Data_TER_TWh!$A$9:$A$504,Data_TOT_TWh!$B9&amp;"300_"&amp;Data_TOT_TWh!$E9,Data_TER_TWh!Z$9:Z$504)+SUMIF(Data_RES_TWh!$A$9:$A$1496,Data_TOT_TWh!$B9&amp;"400_"&amp;Data_TOT_TWh!$E9,Data_RES_TWh!Z$9:Z$1496)</f>
        <v>7.8461251457019427</v>
      </c>
      <c r="AA9" s="46">
        <f>SUMIF(Data_IND_TWh!$A$9:$A$504,Data_TOT_TWh!$B9&amp;"200_"&amp;Data_TOT_TWh!$E9,Data_IND_TWh!AA$9:AA$504)+SUMIF(Data_TER_TWh!$A$9:$A$504,Data_TOT_TWh!$B9&amp;"300_"&amp;Data_TOT_TWh!$E9,Data_TER_TWh!AA$9:AA$504)+SUMIF(Data_RES_TWh!$A$9:$A$1496,Data_TOT_TWh!$B9&amp;"400_"&amp;Data_TOT_TWh!$E9,Data_RES_TWh!AA$9:AA$1496)</f>
        <v>48.436150751002643</v>
      </c>
      <c r="AB9" s="56"/>
      <c r="AC9" s="47">
        <f>SUMIF(Data_IND_TWh!$A$9:$A$504,Data_TOT_TWh!$B9&amp;"200_"&amp;Data_TOT_TWh!$E9,Data_IND_TWh!AC$9:AC$504)+SUMIF(Data_TER_TWh!$A$9:$A$504,Data_TOT_TWh!$B9&amp;"300_"&amp;Data_TOT_TWh!$E9,Data_TER_TWh!AC$9:AC$504)+SUMIF(Data_RES_TWh!$A$9:$A$1496,Data_TOT_TWh!$B9&amp;"400_"&amp;Data_TOT_TWh!$E9,Data_RES_TWh!AC$9:AC$1496)</f>
        <v>2.3115676701373031</v>
      </c>
      <c r="AD9" s="60"/>
      <c r="AE9" s="47">
        <f>SUMIF(Data_IND_TWh!$A$9:$A$504,Data_TOT_TWh!$B9&amp;"200_"&amp;Data_TOT_TWh!$E9,Data_IND_TWh!AE$9:AE$504)+SUMIF(Data_TER_TWh!$A$9:$A$504,Data_TOT_TWh!$B9&amp;"300_"&amp;Data_TOT_TWh!$E9,Data_TER_TWh!AE$9:AE$504)+SUMIF(Data_RES_TWh!$A$9:$A$1496,Data_TOT_TWh!$B9&amp;"400_"&amp;Data_TOT_TWh!$E9,Data_RES_TWh!AE$9:AE$1496)</f>
        <v>15.714699152025496</v>
      </c>
      <c r="AF9" s="13">
        <f>SUMIF(Data_IND_TWh!$A$9:$A$504,Data_TOT_TWh!$B9&amp;"200_"&amp;Data_TOT_TWh!$E9,Data_IND_TWh!AF$9:AF$504)+SUMIF(Data_TER_TWh!$A$9:$A$504,Data_TOT_TWh!$B9&amp;"300_"&amp;Data_TOT_TWh!$E9,Data_TER_TWh!AF$9:AF$504)+SUMIF(Data_RES_TWh!$A$9:$A$1496,Data_TOT_TWh!$B9&amp;"400_"&amp;Data_TOT_TWh!$E9,Data_RES_TWh!AF$9:AF$1496)</f>
        <v>3.8498340458975733</v>
      </c>
      <c r="AG9" s="13">
        <f>SUMIF(Data_IND_TWh!$A$9:$A$504,Data_TOT_TWh!$B9&amp;"200_"&amp;Data_TOT_TWh!$E9,Data_IND_TWh!AG$9:AG$504)+SUMIF(Data_TER_TWh!$A$9:$A$504,Data_TOT_TWh!$B9&amp;"300_"&amp;Data_TOT_TWh!$E9,Data_TER_TWh!AG$9:AG$504)+SUMIF(Data_RES_TWh!$A$9:$A$1496,Data_TOT_TWh!$B9&amp;"400_"&amp;Data_TOT_TWh!$E9,Data_RES_TWh!AG$9:AG$1496)</f>
        <v>2.2132277916320287</v>
      </c>
      <c r="AH9" s="46">
        <f>SUMIF(Data_IND_TWh!$A$9:$A$504,Data_TOT_TWh!$B9&amp;"200_"&amp;Data_TOT_TWh!$E9,Data_IND_TWh!AH$9:AH$504)+SUMIF(Data_TER_TWh!$A$9:$A$504,Data_TOT_TWh!$B9&amp;"300_"&amp;Data_TOT_TWh!$E9,Data_TER_TWh!AH$9:AH$504)+SUMIF(Data_RES_TWh!$A$9:$A$1496,Data_TOT_TWh!$B9&amp;"400_"&amp;Data_TOT_TWh!$E9,Data_RES_TWh!AH$9:AH$1496)</f>
        <v>4.4518058085163839</v>
      </c>
      <c r="AI9" s="56"/>
      <c r="AJ9" s="47">
        <f>SUMIF(Data_IND_TWh!$A$9:$A$504,Data_TOT_TWh!$B9&amp;"200_"&amp;Data_TOT_TWh!$E9,Data_IND_TWh!AJ$9:AJ$504)+SUMIF(Data_TER_TWh!$A$9:$A$504,Data_TOT_TWh!$B9&amp;"300_"&amp;Data_TOT_TWh!$E9,Data_TER_TWh!AJ$9:AJ$504)+SUMIF(Data_RES_TWh!$A$9:$A$1496,Data_TOT_TWh!$B9&amp;"400_"&amp;Data_TOT_TWh!$E9,Data_RES_TWh!AJ$9:AJ$1496)</f>
        <v>7.4212036760146809</v>
      </c>
      <c r="AK9" s="56">
        <f>SUMIF(Data_IND_TWh!$A$9:$A$504,Data_TOT_TWh!$B9&amp;"200_"&amp;Data_TOT_TWh!$E9,Data_IND_TWh!AK$9:AK$504)+SUMIF(Data_TER_TWh!$A$9:$A$504,Data_TOT_TWh!$B9&amp;"300_"&amp;Data_TOT_TWh!$E9,Data_TER_TWh!AK$9:AK$504)+SUMIF(Data_RES_TWh!$A$9:$A$1496,Data_TOT_TWh!$B9&amp;"400_"&amp;Data_TOT_TWh!$E9,Data_RES_TWh!AK$9:AK$1496)</f>
        <v>0</v>
      </c>
      <c r="AL9" s="9" t="str">
        <f>VLOOKUP(F9,Definitions!$B$7:$E$39,4,FALSE)</f>
        <v>EU28</v>
      </c>
      <c r="AM9" s="87"/>
      <c r="AN9" s="87"/>
    </row>
    <row r="10" spans="1:40">
      <c r="A10" s="36" t="str">
        <f t="shared" ref="A10:A73" si="1">B10&amp;D10&amp;"_"&amp;E10</f>
        <v>BE999_1</v>
      </c>
      <c r="B10" t="s">
        <v>11</v>
      </c>
      <c r="C10" t="s">
        <v>272</v>
      </c>
      <c r="D10">
        <v>999</v>
      </c>
      <c r="E10">
        <v>1</v>
      </c>
      <c r="F10" s="25" t="str">
        <f>VLOOKUP(B10,Definitions!$C$7:$D$43,2,FALSE)</f>
        <v>Belgium</v>
      </c>
      <c r="G10" t="str">
        <f>VLOOKUP(C10,Definitions!$C$49:$D$57,2,FALSE)</f>
        <v>TOTAL</v>
      </c>
      <c r="H10" t="str">
        <f>VLOOKUP(D10,Definitions!$C$60:$D$104,2,FALSE)</f>
        <v>TOTAL</v>
      </c>
      <c r="J10" s="29" t="str">
        <f>VLOOKUP(E10,Definitions!$C$115:$D$132,2,FALSE)</f>
        <v>Coal</v>
      </c>
      <c r="K10" s="47">
        <f>SUMIF(Data_IND_TWh!$A$9:$A$504,Data_TOT_TWh!$B10&amp;"200_"&amp;Data_TOT_TWh!$E10,Data_IND_TWh!K$9:K$504)+SUMIF(Data_TER_TWh!$A$9:$A$504,Data_TOT_TWh!$B10&amp;"300_"&amp;Data_TOT_TWh!$E10,Data_TER_TWh!K$9:K$504)+SUMIF(Data_RES_TWh!$A$9:$A$1496,Data_TOT_TWh!$B10&amp;"400_"&amp;Data_TOT_TWh!$E10,Data_RES_TWh!K$9:K$1496)</f>
        <v>23.636294162825628</v>
      </c>
      <c r="L10" s="46">
        <f t="shared" si="0"/>
        <v>-5.7757914487713222</v>
      </c>
      <c r="M10" s="47">
        <f>SUMIF(Data_IND_TWh!$A$9:$A$504,Data_TOT_TWh!$B10&amp;"200_"&amp;Data_TOT_TWh!$E10,Data_IND_TWh!M$9:M$504)+SUMIF(Data_TER_TWh!$A$9:$A$504,Data_TOT_TWh!$B10&amp;"300_"&amp;Data_TOT_TWh!$E10,Data_TER_TWh!M$9:M$504)+SUMIF(Data_RES_TWh!$A$9:$A$1496,Data_TOT_TWh!$B10&amp;"400_"&amp;Data_TOT_TWh!$E10,Data_RES_TWh!M$9:M$1496)</f>
        <v>17.860502714054306</v>
      </c>
      <c r="N10" s="56"/>
      <c r="O10" s="47">
        <f>SUMIF(Data_IND_TWh!$A$9:$A$504,Data_TOT_TWh!$B10&amp;"200_"&amp;Data_TOT_TWh!$E10,Data_IND_TWh!O$9:O$504)+SUMIF(Data_TER_TWh!$A$9:$A$504,Data_TOT_TWh!$B10&amp;"300_"&amp;Data_TOT_TWh!$E10,Data_TER_TWh!O$9:O$504)+SUMIF(Data_RES_TWh!$A$9:$A$1496,Data_TOT_TWh!$B10&amp;"400_"&amp;Data_TOT_TWh!$E10,Data_RES_TWh!O$9:O$1496)</f>
        <v>0</v>
      </c>
      <c r="P10" s="46">
        <f>SUMIF(Data_IND_TWh!$A$9:$A$504,Data_TOT_TWh!$B10&amp;"200_"&amp;Data_TOT_TWh!$E10,Data_IND_TWh!P$9:P$504)+SUMIF(Data_TER_TWh!$A$9:$A$504,Data_TOT_TWh!$B10&amp;"300_"&amp;Data_TOT_TWh!$E10,Data_TER_TWh!P$9:P$504)+SUMIF(Data_RES_TWh!$A$9:$A$1496,Data_TOT_TWh!$B10&amp;"400_"&amp;Data_TOT_TWh!$E10,Data_RES_TWh!P$9:P$1496)</f>
        <v>17.860502714054306</v>
      </c>
      <c r="Q10" s="46">
        <f>SUMIF(Data_IND_TWh!$A$9:$A$504,Data_TOT_TWh!$B10&amp;"200_"&amp;Data_TOT_TWh!$E10,Data_IND_TWh!Q$9:Q$504)+SUMIF(Data_TER_TWh!$A$9:$A$504,Data_TOT_TWh!$B10&amp;"300_"&amp;Data_TOT_TWh!$E10,Data_TER_TWh!Q$9:Q$504)+SUMIF(Data_RES_TWh!$A$9:$A$1496,Data_TOT_TWh!$B10&amp;"400_"&amp;Data_TOT_TWh!$E10,Data_RES_TWh!Q$9:Q$1496)</f>
        <v>16.940013769393662</v>
      </c>
      <c r="R10" s="37">
        <f>SUMIF(Data_IND_TWh!$A$9:$A$504,Data_TOT_TWh!$B10&amp;"200_"&amp;Data_TOT_TWh!$E10,Data_IND_TWh!R$9:R$504)+SUMIF(Data_TER_TWh!$A$9:$A$504,Data_TOT_TWh!$B10&amp;"300_"&amp;Data_TOT_TWh!$E10,Data_TER_TWh!R$9:R$504)+SUMIF(Data_RES_TWh!$A$9:$A$1496,Data_TOT_TWh!$B10&amp;"400_"&amp;Data_TOT_TWh!$E10,Data_RES_TWh!R$9:R$1496)</f>
        <v>0.74833348029073621</v>
      </c>
      <c r="S10" s="47">
        <f>SUMIF(Data_IND_TWh!$A$9:$A$504,Data_TOT_TWh!$B10&amp;"200_"&amp;Data_TOT_TWh!$E10,Data_IND_TWh!S$9:S$504)+SUMIF(Data_TER_TWh!$A$9:$A$504,Data_TOT_TWh!$B10&amp;"300_"&amp;Data_TOT_TWh!$E10,Data_TER_TWh!S$9:S$504)+SUMIF(Data_RES_TWh!$A$9:$A$1496,Data_TOT_TWh!$B10&amp;"400_"&amp;Data_TOT_TWh!$E10,Data_RES_TWh!S$9:S$1496)</f>
        <v>2.0386163703532691</v>
      </c>
      <c r="T10" s="56"/>
      <c r="U10" s="47">
        <f>SUMIF(Data_IND_TWh!$A$9:$A$504,Data_TOT_TWh!$B10&amp;"200_"&amp;Data_TOT_TWh!$E10,Data_IND_TWh!U$9:U$504)+SUMIF(Data_TER_TWh!$A$9:$A$504,Data_TOT_TWh!$B10&amp;"300_"&amp;Data_TOT_TWh!$E10,Data_TER_TWh!U$9:U$504)+SUMIF(Data_RES_TWh!$A$9:$A$1496,Data_TOT_TWh!$B10&amp;"400_"&amp;Data_TOT_TWh!$E10,Data_RES_TWh!U$9:U$1496)</f>
        <v>0.38949949993582345</v>
      </c>
      <c r="V10" s="56"/>
      <c r="W10" s="47">
        <f>SUMIF(Data_IND_TWh!$A$9:$A$504,Data_TOT_TWh!$B10&amp;"200_"&amp;Data_TOT_TWh!$E10,Data_IND_TWh!W$9:W$504)+SUMIF(Data_TER_TWh!$A$9:$A$504,Data_TOT_TWh!$B10&amp;"300_"&amp;Data_TOT_TWh!$E10,Data_TER_TWh!W$9:W$504)+SUMIF(Data_RES_TWh!$A$9:$A$1496,Data_TOT_TWh!$B10&amp;"400_"&amp;Data_TOT_TWh!$E10,Data_RES_TWh!W$9:W$1496)</f>
        <v>14.511897899104573</v>
      </c>
      <c r="X10" s="13">
        <f>SUMIF(Data_IND_TWh!$A$9:$A$504,Data_TOT_TWh!$B10&amp;"200_"&amp;Data_TOT_TWh!$E10,Data_IND_TWh!X$9:X$504)+SUMIF(Data_TER_TWh!$A$9:$A$504,Data_TOT_TWh!$B10&amp;"300_"&amp;Data_TOT_TWh!$E10,Data_TER_TWh!X$9:X$504)+SUMIF(Data_RES_TWh!$A$9:$A$1496,Data_TOT_TWh!$B10&amp;"400_"&amp;Data_TOT_TWh!$E10,Data_RES_TWh!X$9:X$1496)</f>
        <v>0.16597156051255368</v>
      </c>
      <c r="Y10" s="13">
        <f>SUMIF(Data_IND_TWh!$A$9:$A$504,Data_TOT_TWh!$B10&amp;"200_"&amp;Data_TOT_TWh!$E10,Data_IND_TWh!Y$9:Y$504)+SUMIF(Data_TER_TWh!$A$9:$A$504,Data_TOT_TWh!$B10&amp;"300_"&amp;Data_TOT_TWh!$E10,Data_TER_TWh!Y$9:Y$504)+SUMIF(Data_RES_TWh!$A$9:$A$1496,Data_TOT_TWh!$B10&amp;"400_"&amp;Data_TOT_TWh!$E10,Data_RES_TWh!Y$9:Y$1496)</f>
        <v>0.4244379500102794</v>
      </c>
      <c r="Z10" s="13">
        <f>SUMIF(Data_IND_TWh!$A$9:$A$504,Data_TOT_TWh!$B10&amp;"200_"&amp;Data_TOT_TWh!$E10,Data_IND_TWh!Z$9:Z$504)+SUMIF(Data_TER_TWh!$A$9:$A$504,Data_TOT_TWh!$B10&amp;"300_"&amp;Data_TOT_TWh!$E10,Data_TER_TWh!Z$9:Z$504)+SUMIF(Data_RES_TWh!$A$9:$A$1496,Data_TOT_TWh!$B10&amp;"400_"&amp;Data_TOT_TWh!$E10,Data_RES_TWh!Z$9:Z$1496)</f>
        <v>0.96161240561390227</v>
      </c>
      <c r="AA10" s="46">
        <f>SUMIF(Data_IND_TWh!$A$9:$A$504,Data_TOT_TWh!$B10&amp;"200_"&amp;Data_TOT_TWh!$E10,Data_IND_TWh!AA$9:AA$504)+SUMIF(Data_TER_TWh!$A$9:$A$504,Data_TOT_TWh!$B10&amp;"300_"&amp;Data_TOT_TWh!$E10,Data_TER_TWh!AA$9:AA$504)+SUMIF(Data_RES_TWh!$A$9:$A$1496,Data_TOT_TWh!$B10&amp;"400_"&amp;Data_TOT_TWh!$E10,Data_RES_TWh!AA$9:AA$1496)</f>
        <v>12.797440656611519</v>
      </c>
      <c r="AB10" s="56"/>
      <c r="AC10" s="47">
        <f>SUMIF(Data_IND_TWh!$A$9:$A$504,Data_TOT_TWh!$B10&amp;"200_"&amp;Data_TOT_TWh!$E10,Data_IND_TWh!AC$9:AC$504)+SUMIF(Data_TER_TWh!$A$9:$A$504,Data_TOT_TWh!$B10&amp;"300_"&amp;Data_TOT_TWh!$E10,Data_TER_TWh!AC$9:AC$504)+SUMIF(Data_RES_TWh!$A$9:$A$1496,Data_TOT_TWh!$B10&amp;"400_"&amp;Data_TOT_TWh!$E10,Data_RES_TWh!AC$9:AC$1496)</f>
        <v>9.5961271215325966E-2</v>
      </c>
      <c r="AD10" s="60"/>
      <c r="AE10" s="47">
        <f>SUMIF(Data_IND_TWh!$A$9:$A$504,Data_TOT_TWh!$B10&amp;"200_"&amp;Data_TOT_TWh!$E10,Data_IND_TWh!AE$9:AE$504)+SUMIF(Data_TER_TWh!$A$9:$A$504,Data_TOT_TWh!$B10&amp;"300_"&amp;Data_TOT_TWh!$E10,Data_TER_TWh!AE$9:AE$504)+SUMIF(Data_RES_TWh!$A$9:$A$1496,Data_TOT_TWh!$B10&amp;"400_"&amp;Data_TOT_TWh!$E10,Data_RES_TWh!AE$9:AE$1496)</f>
        <v>0.65237220907541027</v>
      </c>
      <c r="AF10" s="13">
        <f>SUMIF(Data_IND_TWh!$A$9:$A$504,Data_TOT_TWh!$B10&amp;"200_"&amp;Data_TOT_TWh!$E10,Data_IND_TWh!AF$9:AF$504)+SUMIF(Data_TER_TWh!$A$9:$A$504,Data_TOT_TWh!$B10&amp;"300_"&amp;Data_TOT_TWh!$E10,Data_TER_TWh!AF$9:AF$504)+SUMIF(Data_RES_TWh!$A$9:$A$1496,Data_TOT_TWh!$B10&amp;"400_"&amp;Data_TOT_TWh!$E10,Data_RES_TWh!AF$9:AF$1496)</f>
        <v>0.1598200968914005</v>
      </c>
      <c r="AG10" s="13">
        <f>SUMIF(Data_IND_TWh!$A$9:$A$504,Data_TOT_TWh!$B10&amp;"200_"&amp;Data_TOT_TWh!$E10,Data_IND_TWh!AG$9:AG$504)+SUMIF(Data_TER_TWh!$A$9:$A$504,Data_TOT_TWh!$B10&amp;"300_"&amp;Data_TOT_TWh!$E10,Data_TER_TWh!AG$9:AG$504)+SUMIF(Data_RES_TWh!$A$9:$A$1496,Data_TOT_TWh!$B10&amp;"400_"&amp;Data_TOT_TWh!$E10,Data_RES_TWh!AG$9:AG$1496)</f>
        <v>9.1878838382214792E-2</v>
      </c>
      <c r="AH10" s="46">
        <f>SUMIF(Data_IND_TWh!$A$9:$A$504,Data_TOT_TWh!$B10&amp;"200_"&amp;Data_TOT_TWh!$E10,Data_IND_TWh!AH$9:AH$504)+SUMIF(Data_TER_TWh!$A$9:$A$504,Data_TOT_TWh!$B10&amp;"300_"&amp;Data_TOT_TWh!$E10,Data_TER_TWh!AH$9:AH$504)+SUMIF(Data_RES_TWh!$A$9:$A$1496,Data_TOT_TWh!$B10&amp;"400_"&amp;Data_TOT_TWh!$E10,Data_RES_TWh!AH$9:AH$1496)</f>
        <v>0.18481005341436932</v>
      </c>
      <c r="AI10" s="56"/>
      <c r="AJ10" s="47">
        <f>SUMIF(Data_IND_TWh!$A$9:$A$504,Data_TOT_TWh!$B10&amp;"200_"&amp;Data_TOT_TWh!$E10,Data_IND_TWh!AJ$9:AJ$504)+SUMIF(Data_TER_TWh!$A$9:$A$504,Data_TOT_TWh!$B10&amp;"300_"&amp;Data_TOT_TWh!$E10,Data_TER_TWh!AJ$9:AJ$504)+SUMIF(Data_RES_TWh!$A$9:$A$1496,Data_TOT_TWh!$B10&amp;"400_"&amp;Data_TOT_TWh!$E10,Data_RES_TWh!AJ$9:AJ$1496)</f>
        <v>0.17215546436990764</v>
      </c>
      <c r="AK10" s="56"/>
      <c r="AL10" s="9" t="str">
        <f>VLOOKUP(F10,Definitions!$B$7:$E$39,4,FALSE)</f>
        <v>EU28</v>
      </c>
      <c r="AM10" s="87"/>
      <c r="AN10" s="87"/>
    </row>
    <row r="11" spans="1:40">
      <c r="A11" s="36" t="str">
        <f t="shared" si="1"/>
        <v>BE999_2</v>
      </c>
      <c r="B11" t="s">
        <v>11</v>
      </c>
      <c r="C11" t="s">
        <v>272</v>
      </c>
      <c r="D11">
        <v>999</v>
      </c>
      <c r="E11">
        <v>2</v>
      </c>
      <c r="F11" s="25" t="str">
        <f>VLOOKUP(B11,Definitions!$C$7:$D$43,2,FALSE)</f>
        <v>Belgium</v>
      </c>
      <c r="G11" t="str">
        <f>VLOOKUP(C11,Definitions!$C$49:$D$57,2,FALSE)</f>
        <v>TOTAL</v>
      </c>
      <c r="H11" t="str">
        <f>VLOOKUP(D11,Definitions!$C$60:$D$104,2,FALSE)</f>
        <v>TOTAL</v>
      </c>
      <c r="J11" s="29" t="str">
        <f>VLOOKUP(E11,Definitions!$C$115:$D$132,2,FALSE)</f>
        <v>Fuel oil</v>
      </c>
      <c r="K11" s="47">
        <f>SUMIF(Data_IND_TWh!$A$9:$A$504,Data_TOT_TWh!$B11&amp;"200_"&amp;Data_TOT_TWh!$E11,Data_IND_TWh!K$9:K$504)+SUMIF(Data_TER_TWh!$A$9:$A$504,Data_TOT_TWh!$B11&amp;"300_"&amp;Data_TOT_TWh!$E11,Data_TER_TWh!K$9:K$504)+SUMIF(Data_RES_TWh!$A$9:$A$1496,Data_TOT_TWh!$B11&amp;"400_"&amp;Data_TOT_TWh!$E11,Data_RES_TWh!K$9:K$1496)</f>
        <v>45.57575696172772</v>
      </c>
      <c r="L11" s="46">
        <f t="shared" si="0"/>
        <v>-0.56397266215941499</v>
      </c>
      <c r="M11" s="47">
        <f>SUMIF(Data_IND_TWh!$A$9:$A$504,Data_TOT_TWh!$B11&amp;"200_"&amp;Data_TOT_TWh!$E11,Data_IND_TWh!M$9:M$504)+SUMIF(Data_TER_TWh!$A$9:$A$504,Data_TOT_TWh!$B11&amp;"300_"&amp;Data_TOT_TWh!$E11,Data_TER_TWh!M$9:M$504)+SUMIF(Data_RES_TWh!$A$9:$A$1496,Data_TOT_TWh!$B11&amp;"400_"&amp;Data_TOT_TWh!$E11,Data_RES_TWh!M$9:M$1496)</f>
        <v>45.011784299568305</v>
      </c>
      <c r="N11" s="56"/>
      <c r="O11" s="47">
        <f>SUMIF(Data_IND_TWh!$A$9:$A$504,Data_TOT_TWh!$B11&amp;"200_"&amp;Data_TOT_TWh!$E11,Data_IND_TWh!O$9:O$504)+SUMIF(Data_TER_TWh!$A$9:$A$504,Data_TOT_TWh!$B11&amp;"300_"&amp;Data_TOT_TWh!$E11,Data_TER_TWh!O$9:O$504)+SUMIF(Data_RES_TWh!$A$9:$A$1496,Data_TOT_TWh!$B11&amp;"400_"&amp;Data_TOT_TWh!$E11,Data_RES_TWh!O$9:O$1496)</f>
        <v>0</v>
      </c>
      <c r="P11" s="46">
        <f>SUMIF(Data_IND_TWh!$A$9:$A$504,Data_TOT_TWh!$B11&amp;"200_"&amp;Data_TOT_TWh!$E11,Data_IND_TWh!P$9:P$504)+SUMIF(Data_TER_TWh!$A$9:$A$504,Data_TOT_TWh!$B11&amp;"300_"&amp;Data_TOT_TWh!$E11,Data_TER_TWh!P$9:P$504)+SUMIF(Data_RES_TWh!$A$9:$A$1496,Data_TOT_TWh!$B11&amp;"400_"&amp;Data_TOT_TWh!$E11,Data_RES_TWh!P$9:P$1496)</f>
        <v>45.011784299568305</v>
      </c>
      <c r="Q11" s="46">
        <f>SUMIF(Data_IND_TWh!$A$9:$A$504,Data_TOT_TWh!$B11&amp;"200_"&amp;Data_TOT_TWh!$E11,Data_IND_TWh!Q$9:Q$504)+SUMIF(Data_TER_TWh!$A$9:$A$504,Data_TOT_TWh!$B11&amp;"300_"&amp;Data_TOT_TWh!$E11,Data_TER_TWh!Q$9:Q$504)+SUMIF(Data_RES_TWh!$A$9:$A$1496,Data_TOT_TWh!$B11&amp;"400_"&amp;Data_TOT_TWh!$E11,Data_RES_TWh!Q$9:Q$1496)</f>
        <v>43.816090066126918</v>
      </c>
      <c r="R11" s="37">
        <f>SUMIF(Data_IND_TWh!$A$9:$A$504,Data_TOT_TWh!$B11&amp;"200_"&amp;Data_TOT_TWh!$E11,Data_IND_TWh!R$9:R$504)+SUMIF(Data_TER_TWh!$A$9:$A$504,Data_TOT_TWh!$B11&amp;"300_"&amp;Data_TOT_TWh!$E11,Data_TER_TWh!R$9:R$504)+SUMIF(Data_RES_TWh!$A$9:$A$1496,Data_TOT_TWh!$B11&amp;"400_"&amp;Data_TOT_TWh!$E11,Data_RES_TWh!R$9:R$1496)</f>
        <v>7.3552257655494432E-2</v>
      </c>
      <c r="S11" s="47">
        <f>SUMIF(Data_IND_TWh!$A$9:$A$504,Data_TOT_TWh!$B11&amp;"200_"&amp;Data_TOT_TWh!$E11,Data_IND_TWh!S$9:S$504)+SUMIF(Data_TER_TWh!$A$9:$A$504,Data_TOT_TWh!$B11&amp;"300_"&amp;Data_TOT_TWh!$E11,Data_TER_TWh!S$9:S$504)+SUMIF(Data_RES_TWh!$A$9:$A$1496,Data_TOT_TWh!$B11&amp;"400_"&amp;Data_TOT_TWh!$E11,Data_RES_TWh!S$9:S$1496)</f>
        <v>34.270619569274224</v>
      </c>
      <c r="T11" s="56"/>
      <c r="U11" s="47">
        <f>SUMIF(Data_IND_TWh!$A$9:$A$504,Data_TOT_TWh!$B11&amp;"200_"&amp;Data_TOT_TWh!$E11,Data_IND_TWh!U$9:U$504)+SUMIF(Data_TER_TWh!$A$9:$A$504,Data_TOT_TWh!$B11&amp;"300_"&amp;Data_TOT_TWh!$E11,Data_TER_TWh!U$9:U$504)+SUMIF(Data_RES_TWh!$A$9:$A$1496,Data_TOT_TWh!$B11&amp;"400_"&amp;Data_TOT_TWh!$E11,Data_RES_TWh!U$9:U$1496)</f>
        <v>5.8668352342819645</v>
      </c>
      <c r="V11" s="56"/>
      <c r="W11" s="47">
        <f>SUMIF(Data_IND_TWh!$A$9:$A$504,Data_TOT_TWh!$B11&amp;"200_"&amp;Data_TOT_TWh!$E11,Data_IND_TWh!W$9:W$504)+SUMIF(Data_TER_TWh!$A$9:$A$504,Data_TOT_TWh!$B11&amp;"300_"&amp;Data_TOT_TWh!$E11,Data_TER_TWh!W$9:W$504)+SUMIF(Data_RES_TWh!$A$9:$A$1496,Data_TOT_TWh!$B11&amp;"400_"&amp;Data_TOT_TWh!$E11,Data_RES_TWh!W$9:W$1496)</f>
        <v>3.6786352625707273</v>
      </c>
      <c r="X11" s="13">
        <f>SUMIF(Data_IND_TWh!$A$9:$A$504,Data_TOT_TWh!$B11&amp;"200_"&amp;Data_TOT_TWh!$E11,Data_IND_TWh!X$9:X$504)+SUMIF(Data_TER_TWh!$A$9:$A$504,Data_TOT_TWh!$B11&amp;"300_"&amp;Data_TOT_TWh!$E11,Data_TER_TWh!X$9:X$504)+SUMIF(Data_RES_TWh!$A$9:$A$1496,Data_TOT_TWh!$B11&amp;"400_"&amp;Data_TOT_TWh!$E11,Data_RES_TWh!X$9:X$1496)</f>
        <v>0.14685593355516108</v>
      </c>
      <c r="Y11" s="13">
        <f>SUMIF(Data_IND_TWh!$A$9:$A$504,Data_TOT_TWh!$B11&amp;"200_"&amp;Data_TOT_TWh!$E11,Data_IND_TWh!Y$9:Y$504)+SUMIF(Data_TER_TWh!$A$9:$A$504,Data_TOT_TWh!$B11&amp;"300_"&amp;Data_TOT_TWh!$E11,Data_TER_TWh!Y$9:Y$504)+SUMIF(Data_RES_TWh!$A$9:$A$1496,Data_TOT_TWh!$B11&amp;"400_"&amp;Data_TOT_TWh!$E11,Data_RES_TWh!Y$9:Y$1496)</f>
        <v>1.7540277670125402</v>
      </c>
      <c r="Z11" s="13">
        <f>SUMIF(Data_IND_TWh!$A$9:$A$504,Data_TOT_TWh!$B11&amp;"200_"&amp;Data_TOT_TWh!$E11,Data_IND_TWh!Z$9:Z$504)+SUMIF(Data_TER_TWh!$A$9:$A$504,Data_TOT_TWh!$B11&amp;"300_"&amp;Data_TOT_TWh!$E11,Data_TER_TWh!Z$9:Z$504)+SUMIF(Data_RES_TWh!$A$9:$A$1496,Data_TOT_TWh!$B11&amp;"400_"&amp;Data_TOT_TWh!$E11,Data_RES_TWh!Z$9:Z$1496)</f>
        <v>0.69820234406770598</v>
      </c>
      <c r="AA11" s="46">
        <f>SUMIF(Data_IND_TWh!$A$9:$A$504,Data_TOT_TWh!$B11&amp;"200_"&amp;Data_TOT_TWh!$E11,Data_IND_TWh!AA$9:AA$504)+SUMIF(Data_TER_TWh!$A$9:$A$504,Data_TOT_TWh!$B11&amp;"300_"&amp;Data_TOT_TWh!$E11,Data_TER_TWh!AA$9:AA$504)+SUMIF(Data_RES_TWh!$A$9:$A$1496,Data_TOT_TWh!$B11&amp;"400_"&amp;Data_TOT_TWh!$E11,Data_RES_TWh!AA$9:AA$1496)</f>
        <v>1.0635837623046671</v>
      </c>
      <c r="AB11" s="56"/>
      <c r="AC11" s="47">
        <f>SUMIF(Data_IND_TWh!$A$9:$A$504,Data_TOT_TWh!$B11&amp;"200_"&amp;Data_TOT_TWh!$E11,Data_IND_TWh!AC$9:AC$504)+SUMIF(Data_TER_TWh!$A$9:$A$504,Data_TOT_TWh!$B11&amp;"300_"&amp;Data_TOT_TWh!$E11,Data_TER_TWh!AC$9:AC$504)+SUMIF(Data_RES_TWh!$A$9:$A$1496,Data_TOT_TWh!$B11&amp;"400_"&amp;Data_TOT_TWh!$E11,Data_RES_TWh!AC$9:AC$1496)</f>
        <v>9.431848676122654E-3</v>
      </c>
      <c r="AD11" s="60"/>
      <c r="AE11" s="47">
        <f>SUMIF(Data_IND_TWh!$A$9:$A$504,Data_TOT_TWh!$B11&amp;"200_"&amp;Data_TOT_TWh!$E11,Data_IND_TWh!AE$9:AE$504)+SUMIF(Data_TER_TWh!$A$9:$A$504,Data_TOT_TWh!$B11&amp;"300_"&amp;Data_TOT_TWh!$E11,Data_TER_TWh!AE$9:AE$504)+SUMIF(Data_RES_TWh!$A$9:$A$1496,Data_TOT_TWh!$B11&amp;"400_"&amp;Data_TOT_TWh!$E11,Data_RES_TWh!AE$9:AE$1496)</f>
        <v>6.4120408979371782E-2</v>
      </c>
      <c r="AF11" s="13">
        <f>SUMIF(Data_IND_TWh!$A$9:$A$504,Data_TOT_TWh!$B11&amp;"200_"&amp;Data_TOT_TWh!$E11,Data_IND_TWh!AF$9:AF$504)+SUMIF(Data_TER_TWh!$A$9:$A$504,Data_TOT_TWh!$B11&amp;"300_"&amp;Data_TOT_TWh!$E11,Data_TER_TWh!AF$9:AF$504)+SUMIF(Data_RES_TWh!$A$9:$A$1496,Data_TOT_TWh!$B11&amp;"400_"&amp;Data_TOT_TWh!$E11,Data_RES_TWh!AF$9:AF$1496)</f>
        <v>1.5708409759396805E-2</v>
      </c>
      <c r="AG11" s="13">
        <f>SUMIF(Data_IND_TWh!$A$9:$A$504,Data_TOT_TWh!$B11&amp;"200_"&amp;Data_TOT_TWh!$E11,Data_IND_TWh!AG$9:AG$504)+SUMIF(Data_TER_TWh!$A$9:$A$504,Data_TOT_TWh!$B11&amp;"300_"&amp;Data_TOT_TWh!$E11,Data_TER_TWh!AG$9:AG$504)+SUMIF(Data_RES_TWh!$A$9:$A$1496,Data_TOT_TWh!$B11&amp;"400_"&amp;Data_TOT_TWh!$E11,Data_RES_TWh!AG$9:AG$1496)</f>
        <v>9.0305942093499188E-3</v>
      </c>
      <c r="AH11" s="46">
        <f>SUMIF(Data_IND_TWh!$A$9:$A$504,Data_TOT_TWh!$B11&amp;"200_"&amp;Data_TOT_TWh!$E11,Data_IND_TWh!AH$9:AH$504)+SUMIF(Data_TER_TWh!$A$9:$A$504,Data_TOT_TWh!$B11&amp;"300_"&amp;Data_TOT_TWh!$E11,Data_TER_TWh!AH$9:AH$504)+SUMIF(Data_RES_TWh!$A$9:$A$1496,Data_TOT_TWh!$B11&amp;"400_"&amp;Data_TOT_TWh!$E11,Data_RES_TWh!AH$9:AH$1496)</f>
        <v>1.8164624494387539E-2</v>
      </c>
      <c r="AI11" s="56"/>
      <c r="AJ11" s="47">
        <f>SUMIF(Data_IND_TWh!$A$9:$A$504,Data_TOT_TWh!$B11&amp;"200_"&amp;Data_TOT_TWh!$E11,Data_IND_TWh!AJ$9:AJ$504)+SUMIF(Data_TER_TWh!$A$9:$A$504,Data_TOT_TWh!$B11&amp;"300_"&amp;Data_TOT_TWh!$E11,Data_TER_TWh!AJ$9:AJ$504)+SUMIF(Data_RES_TWh!$A$9:$A$1496,Data_TOT_TWh!$B11&amp;"400_"&amp;Data_TOT_TWh!$E11,Data_RES_TWh!AJ$9:AJ$1496)</f>
        <v>1.1221419757858972</v>
      </c>
      <c r="AK11" s="56"/>
      <c r="AL11" s="9" t="str">
        <f>VLOOKUP(F11,Definitions!$B$7:$E$39,4,FALSE)</f>
        <v>EU28</v>
      </c>
      <c r="AM11" s="87"/>
      <c r="AN11" s="87"/>
    </row>
    <row r="12" spans="1:40">
      <c r="A12" s="36" t="str">
        <f t="shared" si="1"/>
        <v>BE999_3</v>
      </c>
      <c r="B12" t="s">
        <v>11</v>
      </c>
      <c r="C12" t="s">
        <v>272</v>
      </c>
      <c r="D12">
        <v>999</v>
      </c>
      <c r="E12">
        <v>3</v>
      </c>
      <c r="F12" s="25" t="str">
        <f>VLOOKUP(B12,Definitions!$C$7:$D$43,2,FALSE)</f>
        <v>Belgium</v>
      </c>
      <c r="G12" t="str">
        <f>VLOOKUP(C12,Definitions!$C$49:$D$57,2,FALSE)</f>
        <v>TOTAL</v>
      </c>
      <c r="H12" t="str">
        <f>VLOOKUP(D12,Definitions!$C$60:$D$104,2,FALSE)</f>
        <v>TOTAL</v>
      </c>
      <c r="J12" s="29" t="str">
        <f>VLOOKUP(E12,Definitions!$C$115:$D$132,2,FALSE)</f>
        <v>Natural gas</v>
      </c>
      <c r="K12" s="47">
        <f>SUMIF(Data_IND_TWh!$A$9:$A$504,Data_TOT_TWh!$B12&amp;"200_"&amp;Data_TOT_TWh!$E12,Data_IND_TWh!K$9:K$504)+SUMIF(Data_TER_TWh!$A$9:$A$504,Data_TOT_TWh!$B12&amp;"300_"&amp;Data_TOT_TWh!$E12,Data_TER_TWh!K$9:K$504)+SUMIF(Data_RES_TWh!$A$9:$A$1496,Data_TOT_TWh!$B12&amp;"400_"&amp;Data_TOT_TWh!$E12,Data_RES_TWh!K$9:K$1496)</f>
        <v>176.3715191488252</v>
      </c>
      <c r="L12" s="46">
        <f t="shared" si="0"/>
        <v>-39.573325730086594</v>
      </c>
      <c r="M12" s="47">
        <f>SUMIF(Data_IND_TWh!$A$9:$A$504,Data_TOT_TWh!$B12&amp;"200_"&amp;Data_TOT_TWh!$E12,Data_IND_TWh!M$9:M$504)+SUMIF(Data_TER_TWh!$A$9:$A$504,Data_TOT_TWh!$B12&amp;"300_"&amp;Data_TOT_TWh!$E12,Data_TER_TWh!M$9:M$504)+SUMIF(Data_RES_TWh!$A$9:$A$1496,Data_TOT_TWh!$B12&amp;"400_"&amp;Data_TOT_TWh!$E12,Data_RES_TWh!M$9:M$1496)</f>
        <v>136.79819341873861</v>
      </c>
      <c r="N12" s="56"/>
      <c r="O12" s="47">
        <f>SUMIF(Data_IND_TWh!$A$9:$A$504,Data_TOT_TWh!$B12&amp;"200_"&amp;Data_TOT_TWh!$E12,Data_IND_TWh!O$9:O$504)+SUMIF(Data_TER_TWh!$A$9:$A$504,Data_TOT_TWh!$B12&amp;"300_"&amp;Data_TOT_TWh!$E12,Data_TER_TWh!O$9:O$504)+SUMIF(Data_RES_TWh!$A$9:$A$1496,Data_TOT_TWh!$B12&amp;"400_"&amp;Data_TOT_TWh!$E12,Data_RES_TWh!O$9:O$1496)</f>
        <v>0</v>
      </c>
      <c r="P12" s="46">
        <f>SUMIF(Data_IND_TWh!$A$9:$A$504,Data_TOT_TWh!$B12&amp;"200_"&amp;Data_TOT_TWh!$E12,Data_IND_TWh!P$9:P$504)+SUMIF(Data_TER_TWh!$A$9:$A$504,Data_TOT_TWh!$B12&amp;"300_"&amp;Data_TOT_TWh!$E12,Data_TER_TWh!P$9:P$504)+SUMIF(Data_RES_TWh!$A$9:$A$1496,Data_TOT_TWh!$B12&amp;"400_"&amp;Data_TOT_TWh!$E12,Data_RES_TWh!P$9:P$1496)</f>
        <v>136.79819341873861</v>
      </c>
      <c r="Q12" s="46">
        <f>SUMIF(Data_IND_TWh!$A$9:$A$504,Data_TOT_TWh!$B12&amp;"200_"&amp;Data_TOT_TWh!$E12,Data_IND_TWh!Q$9:Q$504)+SUMIF(Data_TER_TWh!$A$9:$A$504,Data_TOT_TWh!$B12&amp;"300_"&amp;Data_TOT_TWh!$E12,Data_TER_TWh!Q$9:Q$504)+SUMIF(Data_RES_TWh!$A$9:$A$1496,Data_TOT_TWh!$B12&amp;"400_"&amp;Data_TOT_TWh!$E12,Data_RES_TWh!Q$9:Q$1496)</f>
        <v>128.28373877174616</v>
      </c>
      <c r="R12" s="37">
        <f>SUMIF(Data_IND_TWh!$A$9:$A$504,Data_TOT_TWh!$B12&amp;"200_"&amp;Data_TOT_TWh!$E12,Data_IND_TWh!R$9:R$504)+SUMIF(Data_TER_TWh!$A$9:$A$504,Data_TOT_TWh!$B12&amp;"300_"&amp;Data_TOT_TWh!$E12,Data_TER_TWh!R$9:R$504)+SUMIF(Data_RES_TWh!$A$9:$A$1496,Data_TOT_TWh!$B12&amp;"400_"&amp;Data_TOT_TWh!$E12,Data_RES_TWh!R$9:R$1496)</f>
        <v>5.2007851614302467</v>
      </c>
      <c r="S12" s="47">
        <f>SUMIF(Data_IND_TWh!$A$9:$A$504,Data_TOT_TWh!$B12&amp;"200_"&amp;Data_TOT_TWh!$E12,Data_IND_TWh!S$9:S$504)+SUMIF(Data_TER_TWh!$A$9:$A$504,Data_TOT_TWh!$B12&amp;"300_"&amp;Data_TOT_TWh!$E12,Data_TER_TWh!S$9:S$504)+SUMIF(Data_RES_TWh!$A$9:$A$1496,Data_TOT_TWh!$B12&amp;"400_"&amp;Data_TOT_TWh!$E12,Data_RES_TWh!S$9:S$1496)</f>
        <v>69.430734933183288</v>
      </c>
      <c r="T12" s="56"/>
      <c r="U12" s="47">
        <f>SUMIF(Data_IND_TWh!$A$9:$A$504,Data_TOT_TWh!$B12&amp;"200_"&amp;Data_TOT_TWh!$E12,Data_IND_TWh!U$9:U$504)+SUMIF(Data_TER_TWh!$A$9:$A$504,Data_TOT_TWh!$B12&amp;"300_"&amp;Data_TOT_TWh!$E12,Data_TER_TWh!U$9:U$504)+SUMIF(Data_RES_TWh!$A$9:$A$1496,Data_TOT_TWh!$B12&amp;"400_"&amp;Data_TOT_TWh!$E12,Data_RES_TWh!U$9:U$1496)</f>
        <v>12.470004999117048</v>
      </c>
      <c r="V12" s="56"/>
      <c r="W12" s="47">
        <f>SUMIF(Data_IND_TWh!$A$9:$A$504,Data_TOT_TWh!$B12&amp;"200_"&amp;Data_TOT_TWh!$E12,Data_IND_TWh!W$9:W$504)+SUMIF(Data_TER_TWh!$A$9:$A$504,Data_TOT_TWh!$B12&amp;"300_"&amp;Data_TOT_TWh!$E12,Data_TER_TWh!W$9:W$504)+SUMIF(Data_RES_TWh!$A$9:$A$1496,Data_TOT_TWh!$B12&amp;"400_"&amp;Data_TOT_TWh!$E12,Data_RES_TWh!W$9:W$1496)</f>
        <v>46.382998839445833</v>
      </c>
      <c r="X12" s="13">
        <f>SUMIF(Data_IND_TWh!$A$9:$A$504,Data_TOT_TWh!$B12&amp;"200_"&amp;Data_TOT_TWh!$E12,Data_IND_TWh!X$9:X$504)+SUMIF(Data_TER_TWh!$A$9:$A$504,Data_TOT_TWh!$B12&amp;"300_"&amp;Data_TOT_TWh!$E12,Data_TER_TWh!X$9:X$504)+SUMIF(Data_RES_TWh!$A$9:$A$1496,Data_TOT_TWh!$B12&amp;"400_"&amp;Data_TOT_TWh!$E12,Data_RES_TWh!X$9:X$1496)</f>
        <v>7.1110811900078721</v>
      </c>
      <c r="Y12" s="13">
        <f>SUMIF(Data_IND_TWh!$A$9:$A$504,Data_TOT_TWh!$B12&amp;"200_"&amp;Data_TOT_TWh!$E12,Data_IND_TWh!Y$9:Y$504)+SUMIF(Data_TER_TWh!$A$9:$A$504,Data_TOT_TWh!$B12&amp;"300_"&amp;Data_TOT_TWh!$E12,Data_TER_TWh!Y$9:Y$504)+SUMIF(Data_RES_TWh!$A$9:$A$1496,Data_TOT_TWh!$B12&amp;"400_"&amp;Data_TOT_TWh!$E12,Data_RES_TWh!Y$9:Y$1496)</f>
        <v>9.4063414751999659</v>
      </c>
      <c r="Z12" s="13">
        <f>SUMIF(Data_IND_TWh!$A$9:$A$504,Data_TOT_TWh!$B12&amp;"200_"&amp;Data_TOT_TWh!$E12,Data_IND_TWh!Z$9:Z$504)+SUMIF(Data_TER_TWh!$A$9:$A$504,Data_TOT_TWh!$B12&amp;"300_"&amp;Data_TOT_TWh!$E12,Data_TER_TWh!Z$9:Z$504)+SUMIF(Data_RES_TWh!$A$9:$A$1496,Data_TOT_TWh!$B12&amp;"400_"&amp;Data_TOT_TWh!$E12,Data_RES_TWh!Z$9:Z$1496)</f>
        <v>4.0407524040851781</v>
      </c>
      <c r="AA12" s="46">
        <f>SUMIF(Data_IND_TWh!$A$9:$A$504,Data_TOT_TWh!$B12&amp;"200_"&amp;Data_TOT_TWh!$E12,Data_IND_TWh!AA$9:AA$504)+SUMIF(Data_TER_TWh!$A$9:$A$504,Data_TOT_TWh!$B12&amp;"300_"&amp;Data_TOT_TWh!$E12,Data_TER_TWh!AA$9:AA$504)+SUMIF(Data_RES_TWh!$A$9:$A$1496,Data_TOT_TWh!$B12&amp;"400_"&amp;Data_TOT_TWh!$E12,Data_RES_TWh!AA$9:AA$1496)</f>
        <v>24.695927018563129</v>
      </c>
      <c r="AB12" s="56"/>
      <c r="AC12" s="47">
        <f>SUMIF(Data_IND_TWh!$A$9:$A$504,Data_TOT_TWh!$B12&amp;"200_"&amp;Data_TOT_TWh!$E12,Data_IND_TWh!AC$9:AC$504)+SUMIF(Data_TER_TWh!$A$9:$A$504,Data_TOT_TWh!$B12&amp;"300_"&amp;Data_TOT_TWh!$E12,Data_TER_TWh!AC$9:AC$504)+SUMIF(Data_RES_TWh!$A$9:$A$1496,Data_TOT_TWh!$B12&amp;"400_"&amp;Data_TOT_TWh!$E12,Data_RES_TWh!AC$9:AC$1496)</f>
        <v>0.66691384062457659</v>
      </c>
      <c r="AD12" s="60"/>
      <c r="AE12" s="47">
        <f>SUMIF(Data_IND_TWh!$A$9:$A$504,Data_TOT_TWh!$B12&amp;"200_"&amp;Data_TOT_TWh!$E12,Data_IND_TWh!AE$9:AE$504)+SUMIF(Data_TER_TWh!$A$9:$A$504,Data_TOT_TWh!$B12&amp;"300_"&amp;Data_TOT_TWh!$E12,Data_TER_TWh!AE$9:AE$504)+SUMIF(Data_RES_TWh!$A$9:$A$1496,Data_TOT_TWh!$B12&amp;"400_"&amp;Data_TOT_TWh!$E12,Data_RES_TWh!AE$9:AE$1496)</f>
        <v>4.5338713208056696</v>
      </c>
      <c r="AF12" s="13">
        <f>SUMIF(Data_IND_TWh!$A$9:$A$504,Data_TOT_TWh!$B12&amp;"200_"&amp;Data_TOT_TWh!$E12,Data_IND_TWh!AF$9:AF$504)+SUMIF(Data_TER_TWh!$A$9:$A$504,Data_TOT_TWh!$B12&amp;"300_"&amp;Data_TOT_TWh!$E12,Data_TER_TWh!AF$9:AF$504)+SUMIF(Data_RES_TWh!$A$9:$A$1496,Data_TOT_TWh!$B12&amp;"400_"&amp;Data_TOT_TWh!$E12,Data_RES_TWh!AF$9:AF$1496)</f>
        <v>1.1107213699542255</v>
      </c>
      <c r="AG12" s="13">
        <f>SUMIF(Data_IND_TWh!$A$9:$A$504,Data_TOT_TWh!$B12&amp;"200_"&amp;Data_TOT_TWh!$E12,Data_IND_TWh!AG$9:AG$504)+SUMIF(Data_TER_TWh!$A$9:$A$504,Data_TOT_TWh!$B12&amp;"300_"&amp;Data_TOT_TWh!$E12,Data_TER_TWh!AG$9:AG$504)+SUMIF(Data_RES_TWh!$A$9:$A$1496,Data_TOT_TWh!$B12&amp;"400_"&amp;Data_TOT_TWh!$E12,Data_RES_TWh!AG$9:AG$1496)</f>
        <v>0.63854165541547503</v>
      </c>
      <c r="AH12" s="46">
        <f>SUMIF(Data_IND_TWh!$A$9:$A$504,Data_TOT_TWh!$B12&amp;"200_"&amp;Data_TOT_TWh!$E12,Data_IND_TWh!AH$9:AH$504)+SUMIF(Data_TER_TWh!$A$9:$A$504,Data_TOT_TWh!$B12&amp;"300_"&amp;Data_TOT_TWh!$E12,Data_TER_TWh!AH$9:AH$504)+SUMIF(Data_RES_TWh!$A$9:$A$1496,Data_TOT_TWh!$B12&amp;"400_"&amp;Data_TOT_TWh!$E12,Data_RES_TWh!AH$9:AH$1496)</f>
        <v>1.2843971421767235</v>
      </c>
      <c r="AI12" s="56"/>
      <c r="AJ12" s="47">
        <f>SUMIF(Data_IND_TWh!$A$9:$A$504,Data_TOT_TWh!$B12&amp;"200_"&amp;Data_TOT_TWh!$E12,Data_IND_TWh!AJ$9:AJ$504)+SUMIF(Data_TER_TWh!$A$9:$A$504,Data_TOT_TWh!$B12&amp;"300_"&amp;Data_TOT_TWh!$E12,Data_TER_TWh!AJ$9:AJ$504)+SUMIF(Data_RES_TWh!$A$9:$A$1496,Data_TOT_TWh!$B12&amp;"400_"&amp;Data_TOT_TWh!$E12,Data_RES_TWh!AJ$9:AJ$1496)</f>
        <v>3.3136694855622078</v>
      </c>
      <c r="AK12" s="56"/>
      <c r="AL12" s="9" t="str">
        <f>VLOOKUP(F12,Definitions!$B$7:$E$39,4,FALSE)</f>
        <v>EU28</v>
      </c>
      <c r="AM12" s="87"/>
      <c r="AN12" s="87"/>
    </row>
    <row r="13" spans="1:40">
      <c r="A13" s="36" t="str">
        <f t="shared" si="1"/>
        <v>BE999_4</v>
      </c>
      <c r="B13" t="s">
        <v>11</v>
      </c>
      <c r="C13" t="s">
        <v>272</v>
      </c>
      <c r="D13">
        <v>999</v>
      </c>
      <c r="E13">
        <v>4</v>
      </c>
      <c r="F13" s="25" t="str">
        <f>VLOOKUP(B13,Definitions!$C$7:$D$43,2,FALSE)</f>
        <v>Belgium</v>
      </c>
      <c r="G13" t="str">
        <f>VLOOKUP(C13,Definitions!$C$49:$D$57,2,FALSE)</f>
        <v>TOTAL</v>
      </c>
      <c r="H13" t="str">
        <f>VLOOKUP(D13,Definitions!$C$60:$D$104,2,FALSE)</f>
        <v>TOTAL</v>
      </c>
      <c r="J13" s="29" t="str">
        <f>VLOOKUP(E13,Definitions!$C$115:$D$132,2,FALSE)</f>
        <v>Other fossil fuels</v>
      </c>
      <c r="K13" s="47">
        <f>SUMIF(Data_IND_TWh!$A$9:$A$504,Data_TOT_TWh!$B13&amp;"200_"&amp;Data_TOT_TWh!$E13,Data_IND_TWh!K$9:K$504)+SUMIF(Data_TER_TWh!$A$9:$A$504,Data_TOT_TWh!$B13&amp;"300_"&amp;Data_TOT_TWh!$E13,Data_TER_TWh!K$9:K$504)+SUMIF(Data_RES_TWh!$A$9:$A$1496,Data_TOT_TWh!$B13&amp;"400_"&amp;Data_TOT_TWh!$E13,Data_RES_TWh!K$9:K$1496)</f>
        <v>15.112765928208514</v>
      </c>
      <c r="L13" s="46">
        <f t="shared" si="0"/>
        <v>-6.6053074215610863</v>
      </c>
      <c r="M13" s="47">
        <f>SUMIF(Data_IND_TWh!$A$9:$A$504,Data_TOT_TWh!$B13&amp;"200_"&amp;Data_TOT_TWh!$E13,Data_IND_TWh!M$9:M$504)+SUMIF(Data_TER_TWh!$A$9:$A$504,Data_TOT_TWh!$B13&amp;"300_"&amp;Data_TOT_TWh!$E13,Data_TER_TWh!M$9:M$504)+SUMIF(Data_RES_TWh!$A$9:$A$1496,Data_TOT_TWh!$B13&amp;"400_"&amp;Data_TOT_TWh!$E13,Data_RES_TWh!M$9:M$1496)</f>
        <v>8.5074585066474278</v>
      </c>
      <c r="N13" s="56"/>
      <c r="O13" s="47">
        <f>SUMIF(Data_IND_TWh!$A$9:$A$504,Data_TOT_TWh!$B13&amp;"200_"&amp;Data_TOT_TWh!$E13,Data_IND_TWh!O$9:O$504)+SUMIF(Data_TER_TWh!$A$9:$A$504,Data_TOT_TWh!$B13&amp;"300_"&amp;Data_TOT_TWh!$E13,Data_TER_TWh!O$9:O$504)+SUMIF(Data_RES_TWh!$A$9:$A$1496,Data_TOT_TWh!$B13&amp;"400_"&amp;Data_TOT_TWh!$E13,Data_RES_TWh!O$9:O$1496)</f>
        <v>0</v>
      </c>
      <c r="P13" s="46">
        <f>SUMIF(Data_IND_TWh!$A$9:$A$504,Data_TOT_TWh!$B13&amp;"200_"&amp;Data_TOT_TWh!$E13,Data_IND_TWh!P$9:P$504)+SUMIF(Data_TER_TWh!$A$9:$A$504,Data_TOT_TWh!$B13&amp;"300_"&amp;Data_TOT_TWh!$E13,Data_TER_TWh!P$9:P$504)+SUMIF(Data_RES_TWh!$A$9:$A$1496,Data_TOT_TWh!$B13&amp;"400_"&amp;Data_TOT_TWh!$E13,Data_RES_TWh!P$9:P$1496)</f>
        <v>8.5074585066474278</v>
      </c>
      <c r="Q13" s="46">
        <f>SUMIF(Data_IND_TWh!$A$9:$A$504,Data_TOT_TWh!$B13&amp;"200_"&amp;Data_TOT_TWh!$E13,Data_IND_TWh!Q$9:Q$504)+SUMIF(Data_TER_TWh!$A$9:$A$504,Data_TOT_TWh!$B13&amp;"300_"&amp;Data_TOT_TWh!$E13,Data_TER_TWh!Q$9:Q$504)+SUMIF(Data_RES_TWh!$A$9:$A$1496,Data_TOT_TWh!$B13&amp;"400_"&amp;Data_TOT_TWh!$E13,Data_RES_TWh!Q$9:Q$1496)</f>
        <v>7.4952430939562076</v>
      </c>
      <c r="R13" s="37">
        <f>SUMIF(Data_IND_TWh!$A$9:$A$504,Data_TOT_TWh!$B13&amp;"200_"&amp;Data_TOT_TWh!$E13,Data_IND_TWh!R$9:R$504)+SUMIF(Data_TER_TWh!$A$9:$A$504,Data_TOT_TWh!$B13&amp;"300_"&amp;Data_TOT_TWh!$E13,Data_TER_TWh!R$9:R$504)+SUMIF(Data_RES_TWh!$A$9:$A$1496,Data_TOT_TWh!$B13&amp;"400_"&amp;Data_TOT_TWh!$E13,Data_RES_TWh!R$9:R$1496)</f>
        <v>0.78080249493145004</v>
      </c>
      <c r="S13" s="47">
        <f>SUMIF(Data_IND_TWh!$A$9:$A$504,Data_TOT_TWh!$B13&amp;"200_"&amp;Data_TOT_TWh!$E13,Data_IND_TWh!S$9:S$504)+SUMIF(Data_TER_TWh!$A$9:$A$504,Data_TOT_TWh!$B13&amp;"300_"&amp;Data_TOT_TWh!$E13,Data_TER_TWh!S$9:S$504)+SUMIF(Data_RES_TWh!$A$9:$A$1496,Data_TOT_TWh!$B13&amp;"400_"&amp;Data_TOT_TWh!$E13,Data_RES_TWh!S$9:S$1496)</f>
        <v>1.195488322337285</v>
      </c>
      <c r="T13" s="56"/>
      <c r="U13" s="47">
        <f>SUMIF(Data_IND_TWh!$A$9:$A$504,Data_TOT_TWh!$B13&amp;"200_"&amp;Data_TOT_TWh!$E13,Data_IND_TWh!U$9:U$504)+SUMIF(Data_TER_TWh!$A$9:$A$504,Data_TOT_TWh!$B13&amp;"300_"&amp;Data_TOT_TWh!$E13,Data_TER_TWh!U$9:U$504)+SUMIF(Data_RES_TWh!$A$9:$A$1496,Data_TOT_TWh!$B13&amp;"400_"&amp;Data_TOT_TWh!$E13,Data_RES_TWh!U$9:U$1496)</f>
        <v>0.53917644466729453</v>
      </c>
      <c r="V13" s="56"/>
      <c r="W13" s="47">
        <f>SUMIF(Data_IND_TWh!$A$9:$A$504,Data_TOT_TWh!$B13&amp;"200_"&amp;Data_TOT_TWh!$E13,Data_IND_TWh!W$9:W$504)+SUMIF(Data_TER_TWh!$A$9:$A$504,Data_TOT_TWh!$B13&amp;"300_"&amp;Data_TOT_TWh!$E13,Data_TER_TWh!W$9:W$504)+SUMIF(Data_RES_TWh!$A$9:$A$1496,Data_TOT_TWh!$B13&amp;"400_"&amp;Data_TOT_TWh!$E13,Data_RES_TWh!W$9:W$1496)</f>
        <v>5.7605783269516282</v>
      </c>
      <c r="X13" s="13">
        <f>SUMIF(Data_IND_TWh!$A$9:$A$504,Data_TOT_TWh!$B13&amp;"200_"&amp;Data_TOT_TWh!$E13,Data_IND_TWh!X$9:X$504)+SUMIF(Data_TER_TWh!$A$9:$A$504,Data_TOT_TWh!$B13&amp;"300_"&amp;Data_TOT_TWh!$E13,Data_TER_TWh!X$9:X$504)+SUMIF(Data_RES_TWh!$A$9:$A$1496,Data_TOT_TWh!$B13&amp;"400_"&amp;Data_TOT_TWh!$E13,Data_RES_TWh!X$9:X$1496)</f>
        <v>9.9227913436314805E-2</v>
      </c>
      <c r="Y13" s="13">
        <f>SUMIF(Data_IND_TWh!$A$9:$A$504,Data_TOT_TWh!$B13&amp;"200_"&amp;Data_TOT_TWh!$E13,Data_IND_TWh!Y$9:Y$504)+SUMIF(Data_TER_TWh!$A$9:$A$504,Data_TOT_TWh!$B13&amp;"300_"&amp;Data_TOT_TWh!$E13,Data_TER_TWh!Y$9:Y$504)+SUMIF(Data_RES_TWh!$A$9:$A$1496,Data_TOT_TWh!$B13&amp;"400_"&amp;Data_TOT_TWh!$E13,Data_RES_TWh!Y$9:Y$1496)</f>
        <v>0.40326587954909487</v>
      </c>
      <c r="Z13" s="13">
        <f>SUMIF(Data_IND_TWh!$A$9:$A$504,Data_TOT_TWh!$B13&amp;"200_"&amp;Data_TOT_TWh!$E13,Data_IND_TWh!Z$9:Z$504)+SUMIF(Data_TER_TWh!$A$9:$A$504,Data_TOT_TWh!$B13&amp;"300_"&amp;Data_TOT_TWh!$E13,Data_TER_TWh!Z$9:Z$504)+SUMIF(Data_RES_TWh!$A$9:$A$1496,Data_TOT_TWh!$B13&amp;"400_"&amp;Data_TOT_TWh!$E13,Data_RES_TWh!Z$9:Z$1496)</f>
        <v>0.41658830305048516</v>
      </c>
      <c r="AA13" s="46">
        <f>SUMIF(Data_IND_TWh!$A$9:$A$504,Data_TOT_TWh!$B13&amp;"200_"&amp;Data_TOT_TWh!$E13,Data_IND_TWh!AA$9:AA$504)+SUMIF(Data_TER_TWh!$A$9:$A$504,Data_TOT_TWh!$B13&amp;"300_"&amp;Data_TOT_TWh!$E13,Data_TER_TWh!AA$9:AA$504)+SUMIF(Data_RES_TWh!$A$9:$A$1496,Data_TOT_TWh!$B13&amp;"400_"&amp;Data_TOT_TWh!$E13,Data_RES_TWh!AA$9:AA$1496)</f>
        <v>4.6720130908125501</v>
      </c>
      <c r="AB13" s="56"/>
      <c r="AC13" s="47">
        <f>SUMIF(Data_IND_TWh!$A$9:$A$504,Data_TOT_TWh!$B13&amp;"200_"&amp;Data_TOT_TWh!$E13,Data_IND_TWh!AC$9:AC$504)+SUMIF(Data_TER_TWh!$A$9:$A$504,Data_TOT_TWh!$B13&amp;"300_"&amp;Data_TOT_TWh!$E13,Data_TER_TWh!AC$9:AC$504)+SUMIF(Data_RES_TWh!$A$9:$A$1496,Data_TOT_TWh!$B13&amp;"400_"&amp;Data_TOT_TWh!$E13,Data_RES_TWh!AC$9:AC$1496)</f>
        <v>0.10012488009037111</v>
      </c>
      <c r="AD13" s="60"/>
      <c r="AE13" s="47">
        <f>SUMIF(Data_IND_TWh!$A$9:$A$504,Data_TOT_TWh!$B13&amp;"200_"&amp;Data_TOT_TWh!$E13,Data_IND_TWh!AE$9:AE$504)+SUMIF(Data_TER_TWh!$A$9:$A$504,Data_TOT_TWh!$B13&amp;"300_"&amp;Data_TOT_TWh!$E13,Data_TER_TWh!AE$9:AE$504)+SUMIF(Data_RES_TWh!$A$9:$A$1496,Data_TOT_TWh!$B13&amp;"400_"&amp;Data_TOT_TWh!$E13,Data_RES_TWh!AE$9:AE$1496)</f>
        <v>0.68067761484107892</v>
      </c>
      <c r="AF13" s="13">
        <f>SUMIF(Data_IND_TWh!$A$9:$A$504,Data_TOT_TWh!$B13&amp;"200_"&amp;Data_TOT_TWh!$E13,Data_IND_TWh!AF$9:AF$504)+SUMIF(Data_TER_TWh!$A$9:$A$504,Data_TOT_TWh!$B13&amp;"300_"&amp;Data_TOT_TWh!$E13,Data_TER_TWh!AF$9:AF$504)+SUMIF(Data_RES_TWh!$A$9:$A$1496,Data_TOT_TWh!$B13&amp;"400_"&amp;Data_TOT_TWh!$E13,Data_RES_TWh!AF$9:AF$1496)</f>
        <v>0.16675443993834144</v>
      </c>
      <c r="AG13" s="13">
        <f>SUMIF(Data_IND_TWh!$A$9:$A$504,Data_TOT_TWh!$B13&amp;"200_"&amp;Data_TOT_TWh!$E13,Data_IND_TWh!AG$9:AG$504)+SUMIF(Data_TER_TWh!$A$9:$A$504,Data_TOT_TWh!$B13&amp;"300_"&amp;Data_TOT_TWh!$E13,Data_TER_TWh!AG$9:AG$504)+SUMIF(Data_RES_TWh!$A$9:$A$1496,Data_TOT_TWh!$B13&amp;"400_"&amp;Data_TOT_TWh!$E13,Data_RES_TWh!AG$9:AG$1496)</f>
        <v>9.5865316907062958E-2</v>
      </c>
      <c r="AH13" s="46">
        <f>SUMIF(Data_IND_TWh!$A$9:$A$504,Data_TOT_TWh!$B13&amp;"200_"&amp;Data_TOT_TWh!$E13,Data_IND_TWh!AH$9:AH$504)+SUMIF(Data_TER_TWh!$A$9:$A$504,Data_TOT_TWh!$B13&amp;"300_"&amp;Data_TOT_TWh!$E13,Data_TER_TWh!AH$9:AH$504)+SUMIF(Data_RES_TWh!$A$9:$A$1496,Data_TOT_TWh!$B13&amp;"400_"&amp;Data_TOT_TWh!$E13,Data_RES_TWh!AH$9:AH$1496)</f>
        <v>0.19282867143441426</v>
      </c>
      <c r="AI13" s="56"/>
      <c r="AJ13" s="47">
        <f>SUMIF(Data_IND_TWh!$A$9:$A$504,Data_TOT_TWh!$B13&amp;"200_"&amp;Data_TOT_TWh!$E13,Data_IND_TWh!AJ$9:AJ$504)+SUMIF(Data_TER_TWh!$A$9:$A$504,Data_TOT_TWh!$B13&amp;"300_"&amp;Data_TOT_TWh!$E13,Data_TER_TWh!AJ$9:AJ$504)+SUMIF(Data_RES_TWh!$A$9:$A$1496,Data_TOT_TWh!$B13&amp;"400_"&amp;Data_TOT_TWh!$E13,Data_RES_TWh!AJ$9:AJ$1496)</f>
        <v>0.23141291775977113</v>
      </c>
      <c r="AK13" s="56"/>
      <c r="AL13" s="9" t="str">
        <f>VLOOKUP(F13,Definitions!$B$7:$E$39,4,FALSE)</f>
        <v>EU28</v>
      </c>
      <c r="AM13" s="87"/>
      <c r="AN13" s="87"/>
    </row>
    <row r="14" spans="1:40">
      <c r="A14" s="36" t="str">
        <f t="shared" si="1"/>
        <v>BE999_6</v>
      </c>
      <c r="B14" t="s">
        <v>11</v>
      </c>
      <c r="C14" t="s">
        <v>272</v>
      </c>
      <c r="D14">
        <v>999</v>
      </c>
      <c r="E14">
        <v>6</v>
      </c>
      <c r="F14" s="25" t="str">
        <f>VLOOKUP(B14,Definitions!$C$7:$D$43,2,FALSE)</f>
        <v>Belgium</v>
      </c>
      <c r="G14" t="str">
        <f>VLOOKUP(C14,Definitions!$C$49:$D$57,2,FALSE)</f>
        <v>TOTAL</v>
      </c>
      <c r="H14" t="str">
        <f>VLOOKUP(D14,Definitions!$C$60:$D$104,2,FALSE)</f>
        <v>TOTAL</v>
      </c>
      <c r="J14" s="29" t="str">
        <f>VLOOKUP(E14,Definitions!$C$115:$D$132,2,FALSE)</f>
        <v>Electricity</v>
      </c>
      <c r="K14" s="47">
        <f>SUMIF(Data_IND_TWh!$A$9:$A$504,Data_TOT_TWh!$B14&amp;"200_"&amp;Data_TOT_TWh!$E14,Data_IND_TWh!K$9:K$504)+SUMIF(Data_TER_TWh!$A$9:$A$504,Data_TOT_TWh!$B14&amp;"300_"&amp;Data_TOT_TWh!$E14,Data_TER_TWh!K$9:K$504)+SUMIF(Data_RES_TWh!$A$9:$A$1496,Data_TOT_TWh!$B14&amp;"400_"&amp;Data_TOT_TWh!$E14,Data_RES_TWh!K$9:K$1496)</f>
        <v>0</v>
      </c>
      <c r="L14" s="46">
        <f t="shared" si="0"/>
        <v>0</v>
      </c>
      <c r="M14" s="47">
        <f>SUMIF(Data_IND_TWh!$A$9:$A$504,Data_TOT_TWh!$B14&amp;"200_"&amp;Data_TOT_TWh!$E14,Data_IND_TWh!M$9:M$504)+SUMIF(Data_TER_TWh!$A$9:$A$504,Data_TOT_TWh!$B14&amp;"300_"&amp;Data_TOT_TWh!$E14,Data_TER_TWh!M$9:M$504)+SUMIF(Data_RES_TWh!$A$9:$A$1496,Data_TOT_TWh!$B14&amp;"400_"&amp;Data_TOT_TWh!$E14,Data_RES_TWh!M$9:M$1496)</f>
        <v>0</v>
      </c>
      <c r="N14" s="56"/>
      <c r="O14" s="47">
        <f>SUMIF(Data_IND_TWh!$A$9:$A$504,Data_TOT_TWh!$B14&amp;"200_"&amp;Data_TOT_TWh!$E14,Data_IND_TWh!O$9:O$504)+SUMIF(Data_TER_TWh!$A$9:$A$504,Data_TOT_TWh!$B14&amp;"300_"&amp;Data_TOT_TWh!$E14,Data_TER_TWh!O$9:O$504)+SUMIF(Data_RES_TWh!$A$9:$A$1496,Data_TOT_TWh!$B14&amp;"400_"&amp;Data_TOT_TWh!$E14,Data_RES_TWh!O$9:O$1496)</f>
        <v>0</v>
      </c>
      <c r="P14" s="46">
        <f>SUMIF(Data_IND_TWh!$A$9:$A$504,Data_TOT_TWh!$B14&amp;"200_"&amp;Data_TOT_TWh!$E14,Data_IND_TWh!P$9:P$504)+SUMIF(Data_TER_TWh!$A$9:$A$504,Data_TOT_TWh!$B14&amp;"300_"&amp;Data_TOT_TWh!$E14,Data_TER_TWh!P$9:P$504)+SUMIF(Data_RES_TWh!$A$9:$A$1496,Data_TOT_TWh!$B14&amp;"400_"&amp;Data_TOT_TWh!$E14,Data_RES_TWh!P$9:P$1496)</f>
        <v>0</v>
      </c>
      <c r="Q14" s="46">
        <f>SUMIF(Data_IND_TWh!$A$9:$A$504,Data_TOT_TWh!$B14&amp;"200_"&amp;Data_TOT_TWh!$E14,Data_IND_TWh!Q$9:Q$504)+SUMIF(Data_TER_TWh!$A$9:$A$504,Data_TOT_TWh!$B14&amp;"300_"&amp;Data_TOT_TWh!$E14,Data_TER_TWh!Q$9:Q$504)+SUMIF(Data_RES_TWh!$A$9:$A$1496,Data_TOT_TWh!$B14&amp;"400_"&amp;Data_TOT_TWh!$E14,Data_RES_TWh!Q$9:Q$1496)</f>
        <v>0</v>
      </c>
      <c r="R14" s="37">
        <f>SUMIF(Data_IND_TWh!$A$9:$A$504,Data_TOT_TWh!$B14&amp;"200_"&amp;Data_TOT_TWh!$E14,Data_IND_TWh!R$9:R$504)+SUMIF(Data_TER_TWh!$A$9:$A$504,Data_TOT_TWh!$B14&amp;"300_"&amp;Data_TOT_TWh!$E14,Data_TER_TWh!R$9:R$504)+SUMIF(Data_RES_TWh!$A$9:$A$1496,Data_TOT_TWh!$B14&amp;"400_"&amp;Data_TOT_TWh!$E14,Data_RES_TWh!R$9:R$1496)</f>
        <v>0</v>
      </c>
      <c r="S14" s="47">
        <f>SUMIF(Data_IND_TWh!$A$9:$A$504,Data_TOT_TWh!$B14&amp;"200_"&amp;Data_TOT_TWh!$E14,Data_IND_TWh!S$9:S$504)+SUMIF(Data_TER_TWh!$A$9:$A$504,Data_TOT_TWh!$B14&amp;"300_"&amp;Data_TOT_TWh!$E14,Data_TER_TWh!S$9:S$504)+SUMIF(Data_RES_TWh!$A$9:$A$1496,Data_TOT_TWh!$B14&amp;"400_"&amp;Data_TOT_TWh!$E14,Data_RES_TWh!S$9:S$1496)</f>
        <v>0</v>
      </c>
      <c r="T14" s="56"/>
      <c r="U14" s="47">
        <f>SUMIF(Data_IND_TWh!$A$9:$A$504,Data_TOT_TWh!$B14&amp;"200_"&amp;Data_TOT_TWh!$E14,Data_IND_TWh!U$9:U$504)+SUMIF(Data_TER_TWh!$A$9:$A$504,Data_TOT_TWh!$B14&amp;"300_"&amp;Data_TOT_TWh!$E14,Data_TER_TWh!U$9:U$504)+SUMIF(Data_RES_TWh!$A$9:$A$1496,Data_TOT_TWh!$B14&amp;"400_"&amp;Data_TOT_TWh!$E14,Data_RES_TWh!U$9:U$1496)</f>
        <v>0</v>
      </c>
      <c r="V14" s="56"/>
      <c r="W14" s="47">
        <f>SUMIF(Data_IND_TWh!$A$9:$A$504,Data_TOT_TWh!$B14&amp;"200_"&amp;Data_TOT_TWh!$E14,Data_IND_TWh!W$9:W$504)+SUMIF(Data_TER_TWh!$A$9:$A$504,Data_TOT_TWh!$B14&amp;"300_"&amp;Data_TOT_TWh!$E14,Data_TER_TWh!W$9:W$504)+SUMIF(Data_RES_TWh!$A$9:$A$1496,Data_TOT_TWh!$B14&amp;"400_"&amp;Data_TOT_TWh!$E14,Data_RES_TWh!W$9:W$1496)</f>
        <v>0</v>
      </c>
      <c r="X14" s="13">
        <f>SUMIF(Data_IND_TWh!$A$9:$A$504,Data_TOT_TWh!$B14&amp;"200_"&amp;Data_TOT_TWh!$E14,Data_IND_TWh!X$9:X$504)+SUMIF(Data_TER_TWh!$A$9:$A$504,Data_TOT_TWh!$B14&amp;"300_"&amp;Data_TOT_TWh!$E14,Data_TER_TWh!X$9:X$504)+SUMIF(Data_RES_TWh!$A$9:$A$1496,Data_TOT_TWh!$B14&amp;"400_"&amp;Data_TOT_TWh!$E14,Data_RES_TWh!X$9:X$1496)</f>
        <v>0</v>
      </c>
      <c r="Y14" s="13">
        <f>SUMIF(Data_IND_TWh!$A$9:$A$504,Data_TOT_TWh!$B14&amp;"200_"&amp;Data_TOT_TWh!$E14,Data_IND_TWh!Y$9:Y$504)+SUMIF(Data_TER_TWh!$A$9:$A$504,Data_TOT_TWh!$B14&amp;"300_"&amp;Data_TOT_TWh!$E14,Data_TER_TWh!Y$9:Y$504)+SUMIF(Data_RES_TWh!$A$9:$A$1496,Data_TOT_TWh!$B14&amp;"400_"&amp;Data_TOT_TWh!$E14,Data_RES_TWh!Y$9:Y$1496)</f>
        <v>0</v>
      </c>
      <c r="Z14" s="13">
        <f>SUMIF(Data_IND_TWh!$A$9:$A$504,Data_TOT_TWh!$B14&amp;"200_"&amp;Data_TOT_TWh!$E14,Data_IND_TWh!Z$9:Z$504)+SUMIF(Data_TER_TWh!$A$9:$A$504,Data_TOT_TWh!$B14&amp;"300_"&amp;Data_TOT_TWh!$E14,Data_TER_TWh!Z$9:Z$504)+SUMIF(Data_RES_TWh!$A$9:$A$1496,Data_TOT_TWh!$B14&amp;"400_"&amp;Data_TOT_TWh!$E14,Data_RES_TWh!Z$9:Z$1496)</f>
        <v>0</v>
      </c>
      <c r="AA14" s="46">
        <f>SUMIF(Data_IND_TWh!$A$9:$A$504,Data_TOT_TWh!$B14&amp;"200_"&amp;Data_TOT_TWh!$E14,Data_IND_TWh!AA$9:AA$504)+SUMIF(Data_TER_TWh!$A$9:$A$504,Data_TOT_TWh!$B14&amp;"300_"&amp;Data_TOT_TWh!$E14,Data_TER_TWh!AA$9:AA$504)+SUMIF(Data_RES_TWh!$A$9:$A$1496,Data_TOT_TWh!$B14&amp;"400_"&amp;Data_TOT_TWh!$E14,Data_RES_TWh!AA$9:AA$1496)</f>
        <v>0</v>
      </c>
      <c r="AB14" s="56"/>
      <c r="AC14" s="47">
        <f>SUMIF(Data_IND_TWh!$A$9:$A$504,Data_TOT_TWh!$B14&amp;"200_"&amp;Data_TOT_TWh!$E14,Data_IND_TWh!AC$9:AC$504)+SUMIF(Data_TER_TWh!$A$9:$A$504,Data_TOT_TWh!$B14&amp;"300_"&amp;Data_TOT_TWh!$E14,Data_TER_TWh!AC$9:AC$504)+SUMIF(Data_RES_TWh!$A$9:$A$1496,Data_TOT_TWh!$B14&amp;"400_"&amp;Data_TOT_TWh!$E14,Data_RES_TWh!AC$9:AC$1496)</f>
        <v>0</v>
      </c>
      <c r="AD14" s="60"/>
      <c r="AE14" s="47">
        <f>SUMIF(Data_IND_TWh!$A$9:$A$504,Data_TOT_TWh!$B14&amp;"200_"&amp;Data_TOT_TWh!$E14,Data_IND_TWh!AE$9:AE$504)+SUMIF(Data_TER_TWh!$A$9:$A$504,Data_TOT_TWh!$B14&amp;"300_"&amp;Data_TOT_TWh!$E14,Data_TER_TWh!AE$9:AE$504)+SUMIF(Data_RES_TWh!$A$9:$A$1496,Data_TOT_TWh!$B14&amp;"400_"&amp;Data_TOT_TWh!$E14,Data_RES_TWh!AE$9:AE$1496)</f>
        <v>0</v>
      </c>
      <c r="AF14" s="13">
        <f>SUMIF(Data_IND_TWh!$A$9:$A$504,Data_TOT_TWh!$B14&amp;"200_"&amp;Data_TOT_TWh!$E14,Data_IND_TWh!AF$9:AF$504)+SUMIF(Data_TER_TWh!$A$9:$A$504,Data_TOT_TWh!$B14&amp;"300_"&amp;Data_TOT_TWh!$E14,Data_TER_TWh!AF$9:AF$504)+SUMIF(Data_RES_TWh!$A$9:$A$1496,Data_TOT_TWh!$B14&amp;"400_"&amp;Data_TOT_TWh!$E14,Data_RES_TWh!AF$9:AF$1496)</f>
        <v>0</v>
      </c>
      <c r="AG14" s="13">
        <f>SUMIF(Data_IND_TWh!$A$9:$A$504,Data_TOT_TWh!$B14&amp;"200_"&amp;Data_TOT_TWh!$E14,Data_IND_TWh!AG$9:AG$504)+SUMIF(Data_TER_TWh!$A$9:$A$504,Data_TOT_TWh!$B14&amp;"300_"&amp;Data_TOT_TWh!$E14,Data_TER_TWh!AG$9:AG$504)+SUMIF(Data_RES_TWh!$A$9:$A$1496,Data_TOT_TWh!$B14&amp;"400_"&amp;Data_TOT_TWh!$E14,Data_RES_TWh!AG$9:AG$1496)</f>
        <v>0</v>
      </c>
      <c r="AH14" s="46">
        <f>SUMIF(Data_IND_TWh!$A$9:$A$504,Data_TOT_TWh!$B14&amp;"200_"&amp;Data_TOT_TWh!$E14,Data_IND_TWh!AH$9:AH$504)+SUMIF(Data_TER_TWh!$A$9:$A$504,Data_TOT_TWh!$B14&amp;"300_"&amp;Data_TOT_TWh!$E14,Data_TER_TWh!AH$9:AH$504)+SUMIF(Data_RES_TWh!$A$9:$A$1496,Data_TOT_TWh!$B14&amp;"400_"&amp;Data_TOT_TWh!$E14,Data_RES_TWh!AH$9:AH$1496)</f>
        <v>0</v>
      </c>
      <c r="AI14" s="56"/>
      <c r="AJ14" s="47">
        <f>SUMIF(Data_IND_TWh!$A$9:$A$504,Data_TOT_TWh!$B14&amp;"200_"&amp;Data_TOT_TWh!$E14,Data_IND_TWh!AJ$9:AJ$504)+SUMIF(Data_TER_TWh!$A$9:$A$504,Data_TOT_TWh!$B14&amp;"300_"&amp;Data_TOT_TWh!$E14,Data_TER_TWh!AJ$9:AJ$504)+SUMIF(Data_RES_TWh!$A$9:$A$1496,Data_TOT_TWh!$B14&amp;"400_"&amp;Data_TOT_TWh!$E14,Data_RES_TWh!AJ$9:AJ$1496)</f>
        <v>0</v>
      </c>
      <c r="AK14" s="56"/>
      <c r="AL14" s="9" t="str">
        <f>VLOOKUP(F14,Definitions!$B$7:$E$39,4,FALSE)</f>
        <v>EU28</v>
      </c>
      <c r="AM14" s="87"/>
      <c r="AN14" s="87"/>
    </row>
    <row r="15" spans="1:40">
      <c r="A15" s="36" t="str">
        <f t="shared" si="1"/>
        <v>BE999_7</v>
      </c>
      <c r="B15" t="s">
        <v>11</v>
      </c>
      <c r="C15" t="s">
        <v>272</v>
      </c>
      <c r="D15">
        <v>999</v>
      </c>
      <c r="E15">
        <v>7</v>
      </c>
      <c r="F15" s="25" t="str">
        <f>VLOOKUP(B15,Definitions!$C$7:$D$43,2,FALSE)</f>
        <v>Belgium</v>
      </c>
      <c r="G15" t="str">
        <f>VLOOKUP(C15,Definitions!$C$49:$D$57,2,FALSE)</f>
        <v>TOTAL</v>
      </c>
      <c r="H15" t="str">
        <f>VLOOKUP(D15,Definitions!$C$60:$D$104,2,FALSE)</f>
        <v>TOTAL</v>
      </c>
      <c r="J15" s="29" t="str">
        <f>VLOOKUP(E15,Definitions!$C$115:$D$132,2,FALSE)</f>
        <v>District heating</v>
      </c>
      <c r="K15" s="47">
        <f>SUMIF(Data_IND_TWh!$A$9:$A$504,Data_TOT_TWh!$B15&amp;"200_"&amp;Data_TOT_TWh!$E15,Data_IND_TWh!K$9:K$504)+SUMIF(Data_TER_TWh!$A$9:$A$504,Data_TOT_TWh!$B15&amp;"300_"&amp;Data_TOT_TWh!$E15,Data_TER_TWh!K$9:K$504)+SUMIF(Data_RES_TWh!$A$9:$A$1496,Data_TOT_TWh!$B15&amp;"400_"&amp;Data_TOT_TWh!$E15,Data_RES_TWh!K$9:K$1496)</f>
        <v>0</v>
      </c>
      <c r="L15" s="46">
        <f t="shared" si="0"/>
        <v>0</v>
      </c>
      <c r="M15" s="47">
        <f>SUMIF(Data_IND_TWh!$A$9:$A$504,Data_TOT_TWh!$B15&amp;"200_"&amp;Data_TOT_TWh!$E15,Data_IND_TWh!M$9:M$504)+SUMIF(Data_TER_TWh!$A$9:$A$504,Data_TOT_TWh!$B15&amp;"300_"&amp;Data_TOT_TWh!$E15,Data_TER_TWh!M$9:M$504)+SUMIF(Data_RES_TWh!$A$9:$A$1496,Data_TOT_TWh!$B15&amp;"400_"&amp;Data_TOT_TWh!$E15,Data_RES_TWh!M$9:M$1496)</f>
        <v>0</v>
      </c>
      <c r="N15" s="56"/>
      <c r="O15" s="47">
        <f>SUMIF(Data_IND_TWh!$A$9:$A$504,Data_TOT_TWh!$B15&amp;"200_"&amp;Data_TOT_TWh!$E15,Data_IND_TWh!O$9:O$504)+SUMIF(Data_TER_TWh!$A$9:$A$504,Data_TOT_TWh!$B15&amp;"300_"&amp;Data_TOT_TWh!$E15,Data_TER_TWh!O$9:O$504)+SUMIF(Data_RES_TWh!$A$9:$A$1496,Data_TOT_TWh!$B15&amp;"400_"&amp;Data_TOT_TWh!$E15,Data_RES_TWh!O$9:O$1496)</f>
        <v>0</v>
      </c>
      <c r="P15" s="46">
        <f>SUMIF(Data_IND_TWh!$A$9:$A$504,Data_TOT_TWh!$B15&amp;"200_"&amp;Data_TOT_TWh!$E15,Data_IND_TWh!P$9:P$504)+SUMIF(Data_TER_TWh!$A$9:$A$504,Data_TOT_TWh!$B15&amp;"300_"&amp;Data_TOT_TWh!$E15,Data_TER_TWh!P$9:P$504)+SUMIF(Data_RES_TWh!$A$9:$A$1496,Data_TOT_TWh!$B15&amp;"400_"&amp;Data_TOT_TWh!$E15,Data_RES_TWh!P$9:P$1496)</f>
        <v>0</v>
      </c>
      <c r="Q15" s="46">
        <f>SUMIF(Data_IND_TWh!$A$9:$A$504,Data_TOT_TWh!$B15&amp;"200_"&amp;Data_TOT_TWh!$E15,Data_IND_TWh!Q$9:Q$504)+SUMIF(Data_TER_TWh!$A$9:$A$504,Data_TOT_TWh!$B15&amp;"300_"&amp;Data_TOT_TWh!$E15,Data_TER_TWh!Q$9:Q$504)+SUMIF(Data_RES_TWh!$A$9:$A$1496,Data_TOT_TWh!$B15&amp;"400_"&amp;Data_TOT_TWh!$E15,Data_RES_TWh!Q$9:Q$1496)</f>
        <v>0</v>
      </c>
      <c r="R15" s="37">
        <f>SUMIF(Data_IND_TWh!$A$9:$A$504,Data_TOT_TWh!$B15&amp;"200_"&amp;Data_TOT_TWh!$E15,Data_IND_TWh!R$9:R$504)+SUMIF(Data_TER_TWh!$A$9:$A$504,Data_TOT_TWh!$B15&amp;"300_"&amp;Data_TOT_TWh!$E15,Data_TER_TWh!R$9:R$504)+SUMIF(Data_RES_TWh!$A$9:$A$1496,Data_TOT_TWh!$B15&amp;"400_"&amp;Data_TOT_TWh!$E15,Data_RES_TWh!R$9:R$1496)</f>
        <v>0</v>
      </c>
      <c r="S15" s="47">
        <f>SUMIF(Data_IND_TWh!$A$9:$A$504,Data_TOT_TWh!$B15&amp;"200_"&amp;Data_TOT_TWh!$E15,Data_IND_TWh!S$9:S$504)+SUMIF(Data_TER_TWh!$A$9:$A$504,Data_TOT_TWh!$B15&amp;"300_"&amp;Data_TOT_TWh!$E15,Data_TER_TWh!S$9:S$504)+SUMIF(Data_RES_TWh!$A$9:$A$1496,Data_TOT_TWh!$B15&amp;"400_"&amp;Data_TOT_TWh!$E15,Data_RES_TWh!S$9:S$1496)</f>
        <v>0</v>
      </c>
      <c r="T15" s="56"/>
      <c r="U15" s="47">
        <f>SUMIF(Data_IND_TWh!$A$9:$A$504,Data_TOT_TWh!$B15&amp;"200_"&amp;Data_TOT_TWh!$E15,Data_IND_TWh!U$9:U$504)+SUMIF(Data_TER_TWh!$A$9:$A$504,Data_TOT_TWh!$B15&amp;"300_"&amp;Data_TOT_TWh!$E15,Data_TER_TWh!U$9:U$504)+SUMIF(Data_RES_TWh!$A$9:$A$1496,Data_TOT_TWh!$B15&amp;"400_"&amp;Data_TOT_TWh!$E15,Data_RES_TWh!U$9:U$1496)</f>
        <v>0</v>
      </c>
      <c r="V15" s="56"/>
      <c r="W15" s="47">
        <f>SUMIF(Data_IND_TWh!$A$9:$A$504,Data_TOT_TWh!$B15&amp;"200_"&amp;Data_TOT_TWh!$E15,Data_IND_TWh!W$9:W$504)+SUMIF(Data_TER_TWh!$A$9:$A$504,Data_TOT_TWh!$B15&amp;"300_"&amp;Data_TOT_TWh!$E15,Data_TER_TWh!W$9:W$504)+SUMIF(Data_RES_TWh!$A$9:$A$1496,Data_TOT_TWh!$B15&amp;"400_"&amp;Data_TOT_TWh!$E15,Data_RES_TWh!W$9:W$1496)</f>
        <v>0</v>
      </c>
      <c r="X15" s="13">
        <f>SUMIF(Data_IND_TWh!$A$9:$A$504,Data_TOT_TWh!$B15&amp;"200_"&amp;Data_TOT_TWh!$E15,Data_IND_TWh!X$9:X$504)+SUMIF(Data_TER_TWh!$A$9:$A$504,Data_TOT_TWh!$B15&amp;"300_"&amp;Data_TOT_TWh!$E15,Data_TER_TWh!X$9:X$504)+SUMIF(Data_RES_TWh!$A$9:$A$1496,Data_TOT_TWh!$B15&amp;"400_"&amp;Data_TOT_TWh!$E15,Data_RES_TWh!X$9:X$1496)</f>
        <v>0</v>
      </c>
      <c r="Y15" s="13">
        <f>SUMIF(Data_IND_TWh!$A$9:$A$504,Data_TOT_TWh!$B15&amp;"200_"&amp;Data_TOT_TWh!$E15,Data_IND_TWh!Y$9:Y$504)+SUMIF(Data_TER_TWh!$A$9:$A$504,Data_TOT_TWh!$B15&amp;"300_"&amp;Data_TOT_TWh!$E15,Data_TER_TWh!Y$9:Y$504)+SUMIF(Data_RES_TWh!$A$9:$A$1496,Data_TOT_TWh!$B15&amp;"400_"&amp;Data_TOT_TWh!$E15,Data_RES_TWh!Y$9:Y$1496)</f>
        <v>0</v>
      </c>
      <c r="Z15" s="13">
        <f>SUMIF(Data_IND_TWh!$A$9:$A$504,Data_TOT_TWh!$B15&amp;"200_"&amp;Data_TOT_TWh!$E15,Data_IND_TWh!Z$9:Z$504)+SUMIF(Data_TER_TWh!$A$9:$A$504,Data_TOT_TWh!$B15&amp;"300_"&amp;Data_TOT_TWh!$E15,Data_TER_TWh!Z$9:Z$504)+SUMIF(Data_RES_TWh!$A$9:$A$1496,Data_TOT_TWh!$B15&amp;"400_"&amp;Data_TOT_TWh!$E15,Data_RES_TWh!Z$9:Z$1496)</f>
        <v>0</v>
      </c>
      <c r="AA15" s="46">
        <f>SUMIF(Data_IND_TWh!$A$9:$A$504,Data_TOT_TWh!$B15&amp;"200_"&amp;Data_TOT_TWh!$E15,Data_IND_TWh!AA$9:AA$504)+SUMIF(Data_TER_TWh!$A$9:$A$504,Data_TOT_TWh!$B15&amp;"300_"&amp;Data_TOT_TWh!$E15,Data_TER_TWh!AA$9:AA$504)+SUMIF(Data_RES_TWh!$A$9:$A$1496,Data_TOT_TWh!$B15&amp;"400_"&amp;Data_TOT_TWh!$E15,Data_RES_TWh!AA$9:AA$1496)</f>
        <v>0</v>
      </c>
      <c r="AB15" s="56"/>
      <c r="AC15" s="47">
        <f>SUMIF(Data_IND_TWh!$A$9:$A$504,Data_TOT_TWh!$B15&amp;"200_"&amp;Data_TOT_TWh!$E15,Data_IND_TWh!AC$9:AC$504)+SUMIF(Data_TER_TWh!$A$9:$A$504,Data_TOT_TWh!$B15&amp;"300_"&amp;Data_TOT_TWh!$E15,Data_TER_TWh!AC$9:AC$504)+SUMIF(Data_RES_TWh!$A$9:$A$1496,Data_TOT_TWh!$B15&amp;"400_"&amp;Data_TOT_TWh!$E15,Data_RES_TWh!AC$9:AC$1496)</f>
        <v>0</v>
      </c>
      <c r="AD15" s="60"/>
      <c r="AE15" s="47">
        <f>SUMIF(Data_IND_TWh!$A$9:$A$504,Data_TOT_TWh!$B15&amp;"200_"&amp;Data_TOT_TWh!$E15,Data_IND_TWh!AE$9:AE$504)+SUMIF(Data_TER_TWh!$A$9:$A$504,Data_TOT_TWh!$B15&amp;"300_"&amp;Data_TOT_TWh!$E15,Data_TER_TWh!AE$9:AE$504)+SUMIF(Data_RES_TWh!$A$9:$A$1496,Data_TOT_TWh!$B15&amp;"400_"&amp;Data_TOT_TWh!$E15,Data_RES_TWh!AE$9:AE$1496)</f>
        <v>0</v>
      </c>
      <c r="AF15" s="13">
        <f>SUMIF(Data_IND_TWh!$A$9:$A$504,Data_TOT_TWh!$B15&amp;"200_"&amp;Data_TOT_TWh!$E15,Data_IND_TWh!AF$9:AF$504)+SUMIF(Data_TER_TWh!$A$9:$A$504,Data_TOT_TWh!$B15&amp;"300_"&amp;Data_TOT_TWh!$E15,Data_TER_TWh!AF$9:AF$504)+SUMIF(Data_RES_TWh!$A$9:$A$1496,Data_TOT_TWh!$B15&amp;"400_"&amp;Data_TOT_TWh!$E15,Data_RES_TWh!AF$9:AF$1496)</f>
        <v>0</v>
      </c>
      <c r="AG15" s="13">
        <f>SUMIF(Data_IND_TWh!$A$9:$A$504,Data_TOT_TWh!$B15&amp;"200_"&amp;Data_TOT_TWh!$E15,Data_IND_TWh!AG$9:AG$504)+SUMIF(Data_TER_TWh!$A$9:$A$504,Data_TOT_TWh!$B15&amp;"300_"&amp;Data_TOT_TWh!$E15,Data_TER_TWh!AG$9:AG$504)+SUMIF(Data_RES_TWh!$A$9:$A$1496,Data_TOT_TWh!$B15&amp;"400_"&amp;Data_TOT_TWh!$E15,Data_RES_TWh!AG$9:AG$1496)</f>
        <v>0</v>
      </c>
      <c r="AH15" s="46">
        <f>SUMIF(Data_IND_TWh!$A$9:$A$504,Data_TOT_TWh!$B15&amp;"200_"&amp;Data_TOT_TWh!$E15,Data_IND_TWh!AH$9:AH$504)+SUMIF(Data_TER_TWh!$A$9:$A$504,Data_TOT_TWh!$B15&amp;"300_"&amp;Data_TOT_TWh!$E15,Data_TER_TWh!AH$9:AH$504)+SUMIF(Data_RES_TWh!$A$9:$A$1496,Data_TOT_TWh!$B15&amp;"400_"&amp;Data_TOT_TWh!$E15,Data_RES_TWh!AH$9:AH$1496)</f>
        <v>0</v>
      </c>
      <c r="AI15" s="56"/>
      <c r="AJ15" s="47">
        <f>SUMIF(Data_IND_TWh!$A$9:$A$504,Data_TOT_TWh!$B15&amp;"200_"&amp;Data_TOT_TWh!$E15,Data_IND_TWh!AJ$9:AJ$504)+SUMIF(Data_TER_TWh!$A$9:$A$504,Data_TOT_TWh!$B15&amp;"300_"&amp;Data_TOT_TWh!$E15,Data_TER_TWh!AJ$9:AJ$504)+SUMIF(Data_RES_TWh!$A$9:$A$1496,Data_TOT_TWh!$B15&amp;"400_"&amp;Data_TOT_TWh!$E15,Data_RES_TWh!AJ$9:AJ$1496)</f>
        <v>0</v>
      </c>
      <c r="AK15" s="56"/>
      <c r="AL15" s="9" t="str">
        <f>VLOOKUP(F15,Definitions!$B$7:$E$39,4,FALSE)</f>
        <v>EU28</v>
      </c>
      <c r="AM15" s="87"/>
      <c r="AN15" s="87"/>
    </row>
    <row r="16" spans="1:40">
      <c r="A16" s="36" t="str">
        <f t="shared" si="1"/>
        <v>BE999_8</v>
      </c>
      <c r="B16" t="s">
        <v>11</v>
      </c>
      <c r="C16" t="s">
        <v>272</v>
      </c>
      <c r="D16">
        <v>999</v>
      </c>
      <c r="E16">
        <v>8</v>
      </c>
      <c r="F16" s="25" t="str">
        <f>VLOOKUP(B16,Definitions!$C$7:$D$43,2,FALSE)</f>
        <v>Belgium</v>
      </c>
      <c r="G16" t="str">
        <f>VLOOKUP(C16,Definitions!$C$49:$D$57,2,FALSE)</f>
        <v>TOTAL</v>
      </c>
      <c r="H16" t="str">
        <f>VLOOKUP(D16,Definitions!$C$60:$D$104,2,FALSE)</f>
        <v>TOTAL</v>
      </c>
      <c r="J16" s="29" t="str">
        <f>VLOOKUP(E16,Definitions!$C$115:$D$132,2,FALSE)</f>
        <v>Waste non-RES</v>
      </c>
      <c r="K16" s="47">
        <f>SUMIF(Data_IND_TWh!$A$9:$A$504,Data_TOT_TWh!$B16&amp;"200_"&amp;Data_TOT_TWh!$E16,Data_IND_TWh!K$9:K$504)+SUMIF(Data_TER_TWh!$A$9:$A$504,Data_TOT_TWh!$B16&amp;"300_"&amp;Data_TOT_TWh!$E16,Data_TER_TWh!K$9:K$504)+SUMIF(Data_RES_TWh!$A$9:$A$1496,Data_TOT_TWh!$B16&amp;"400_"&amp;Data_TOT_TWh!$E16,Data_RES_TWh!K$9:K$1496)</f>
        <v>2.4703531690638805</v>
      </c>
      <c r="L16" s="46">
        <f t="shared" si="0"/>
        <v>5.2124049068970724E-2</v>
      </c>
      <c r="M16" s="47">
        <f>SUMIF(Data_IND_TWh!$A$9:$A$504,Data_TOT_TWh!$B16&amp;"200_"&amp;Data_TOT_TWh!$E16,Data_IND_TWh!M$9:M$504)+SUMIF(Data_TER_TWh!$A$9:$A$504,Data_TOT_TWh!$B16&amp;"300_"&amp;Data_TOT_TWh!$E16,Data_TER_TWh!M$9:M$504)+SUMIF(Data_RES_TWh!$A$9:$A$1496,Data_TOT_TWh!$B16&amp;"400_"&amp;Data_TOT_TWh!$E16,Data_RES_TWh!M$9:M$1496)</f>
        <v>2.5224772181328512</v>
      </c>
      <c r="N16" s="56"/>
      <c r="O16" s="47">
        <f>SUMIF(Data_IND_TWh!$A$9:$A$504,Data_TOT_TWh!$B16&amp;"200_"&amp;Data_TOT_TWh!$E16,Data_IND_TWh!O$9:O$504)+SUMIF(Data_TER_TWh!$A$9:$A$504,Data_TOT_TWh!$B16&amp;"300_"&amp;Data_TOT_TWh!$E16,Data_TER_TWh!O$9:O$504)+SUMIF(Data_RES_TWh!$A$9:$A$1496,Data_TOT_TWh!$B16&amp;"400_"&amp;Data_TOT_TWh!$E16,Data_RES_TWh!O$9:O$1496)</f>
        <v>0</v>
      </c>
      <c r="P16" s="46">
        <f>SUMIF(Data_IND_TWh!$A$9:$A$504,Data_TOT_TWh!$B16&amp;"200_"&amp;Data_TOT_TWh!$E16,Data_IND_TWh!P$9:P$504)+SUMIF(Data_TER_TWh!$A$9:$A$504,Data_TOT_TWh!$B16&amp;"300_"&amp;Data_TOT_TWh!$E16,Data_TER_TWh!P$9:P$504)+SUMIF(Data_RES_TWh!$A$9:$A$1496,Data_TOT_TWh!$B16&amp;"400_"&amp;Data_TOT_TWh!$E16,Data_RES_TWh!P$9:P$1496)</f>
        <v>2.5224772181328512</v>
      </c>
      <c r="Q16" s="46">
        <f>SUMIF(Data_IND_TWh!$A$9:$A$504,Data_TOT_TWh!$B16&amp;"200_"&amp;Data_TOT_TWh!$E16,Data_IND_TWh!Q$9:Q$504)+SUMIF(Data_TER_TWh!$A$9:$A$504,Data_TOT_TWh!$B16&amp;"300_"&amp;Data_TOT_TWh!$E16,Data_TER_TWh!Q$9:Q$504)+SUMIF(Data_RES_TWh!$A$9:$A$1496,Data_TOT_TWh!$B16&amp;"400_"&amp;Data_TOT_TWh!$E16,Data_RES_TWh!Q$9:Q$1496)</f>
        <v>2.5224772181328512</v>
      </c>
      <c r="R16" s="37">
        <f>SUMIF(Data_IND_TWh!$A$9:$A$504,Data_TOT_TWh!$B16&amp;"200_"&amp;Data_TOT_TWh!$E16,Data_IND_TWh!R$9:R$504)+SUMIF(Data_TER_TWh!$A$9:$A$504,Data_TOT_TWh!$B16&amp;"300_"&amp;Data_TOT_TWh!$E16,Data_TER_TWh!R$9:R$504)+SUMIF(Data_RES_TWh!$A$9:$A$1496,Data_TOT_TWh!$B16&amp;"400_"&amp;Data_TOT_TWh!$E16,Data_RES_TWh!R$9:R$1496)</f>
        <v>0</v>
      </c>
      <c r="S16" s="47">
        <f>SUMIF(Data_IND_TWh!$A$9:$A$504,Data_TOT_TWh!$B16&amp;"200_"&amp;Data_TOT_TWh!$E16,Data_IND_TWh!S$9:S$504)+SUMIF(Data_TER_TWh!$A$9:$A$504,Data_TOT_TWh!$B16&amp;"300_"&amp;Data_TOT_TWh!$E16,Data_TER_TWh!S$9:S$504)+SUMIF(Data_RES_TWh!$A$9:$A$1496,Data_TOT_TWh!$B16&amp;"400_"&amp;Data_TOT_TWh!$E16,Data_RES_TWh!S$9:S$1496)</f>
        <v>0.1631230486758723</v>
      </c>
      <c r="T16" s="56"/>
      <c r="U16" s="47">
        <f>SUMIF(Data_IND_TWh!$A$9:$A$504,Data_TOT_TWh!$B16&amp;"200_"&amp;Data_TOT_TWh!$E16,Data_IND_TWh!U$9:U$504)+SUMIF(Data_TER_TWh!$A$9:$A$504,Data_TOT_TWh!$B16&amp;"300_"&amp;Data_TOT_TWh!$E16,Data_TER_TWh!U$9:U$504)+SUMIF(Data_RES_TWh!$A$9:$A$1496,Data_TOT_TWh!$B16&amp;"400_"&amp;Data_TOT_TWh!$E16,Data_RES_TWh!U$9:U$1496)</f>
        <v>1.6364682125239068E-2</v>
      </c>
      <c r="V16" s="56"/>
      <c r="W16" s="47">
        <f>SUMIF(Data_IND_TWh!$A$9:$A$504,Data_TOT_TWh!$B16&amp;"200_"&amp;Data_TOT_TWh!$E16,Data_IND_TWh!W$9:W$504)+SUMIF(Data_TER_TWh!$A$9:$A$504,Data_TOT_TWh!$B16&amp;"300_"&amp;Data_TOT_TWh!$E16,Data_TER_TWh!W$9:W$504)+SUMIF(Data_RES_TWh!$A$9:$A$1496,Data_TOT_TWh!$B16&amp;"400_"&amp;Data_TOT_TWh!$E16,Data_RES_TWh!W$9:W$1496)</f>
        <v>2.3429894873317396</v>
      </c>
      <c r="X16" s="13">
        <f>SUMIF(Data_IND_TWh!$A$9:$A$504,Data_TOT_TWh!$B16&amp;"200_"&amp;Data_TOT_TWh!$E16,Data_IND_TWh!X$9:X$504)+SUMIF(Data_TER_TWh!$A$9:$A$504,Data_TOT_TWh!$B16&amp;"300_"&amp;Data_TOT_TWh!$E16,Data_TER_TWh!X$9:X$504)+SUMIF(Data_RES_TWh!$A$9:$A$1496,Data_TOT_TWh!$B16&amp;"400_"&amp;Data_TOT_TWh!$E16,Data_RES_TWh!X$9:X$1496)</f>
        <v>0.48579790372062825</v>
      </c>
      <c r="Y16" s="13">
        <f>SUMIF(Data_IND_TWh!$A$9:$A$504,Data_TOT_TWh!$B16&amp;"200_"&amp;Data_TOT_TWh!$E16,Data_IND_TWh!Y$9:Y$504)+SUMIF(Data_TER_TWh!$A$9:$A$504,Data_TOT_TWh!$B16&amp;"300_"&amp;Data_TOT_TWh!$E16,Data_TER_TWh!Y$9:Y$504)+SUMIF(Data_RES_TWh!$A$9:$A$1496,Data_TOT_TWh!$B16&amp;"400_"&amp;Data_TOT_TWh!$E16,Data_RES_TWh!Y$9:Y$1496)</f>
        <v>0.2462571633333335</v>
      </c>
      <c r="Z16" s="13">
        <f>SUMIF(Data_IND_TWh!$A$9:$A$504,Data_TOT_TWh!$B16&amp;"200_"&amp;Data_TOT_TWh!$E16,Data_IND_TWh!Z$9:Z$504)+SUMIF(Data_TER_TWh!$A$9:$A$504,Data_TOT_TWh!$B16&amp;"300_"&amp;Data_TOT_TWh!$E16,Data_TER_TWh!Z$9:Z$504)+SUMIF(Data_RES_TWh!$A$9:$A$1496,Data_TOT_TWh!$B16&amp;"400_"&amp;Data_TOT_TWh!$E16,Data_RES_TWh!Z$9:Z$1496)</f>
        <v>0.361994973055556</v>
      </c>
      <c r="AA16" s="46">
        <f>SUMIF(Data_IND_TWh!$A$9:$A$504,Data_TOT_TWh!$B16&amp;"200_"&amp;Data_TOT_TWh!$E16,Data_IND_TWh!AA$9:AA$504)+SUMIF(Data_TER_TWh!$A$9:$A$504,Data_TOT_TWh!$B16&amp;"300_"&amp;Data_TOT_TWh!$E16,Data_TER_TWh!AA$9:AA$504)+SUMIF(Data_RES_TWh!$A$9:$A$1496,Data_TOT_TWh!$B16&amp;"400_"&amp;Data_TOT_TWh!$E16,Data_RES_TWh!AA$9:AA$1496)</f>
        <v>1.2489394472222219</v>
      </c>
      <c r="AB16" s="56"/>
      <c r="AC16" s="47">
        <f>SUMIF(Data_IND_TWh!$A$9:$A$504,Data_TOT_TWh!$B16&amp;"200_"&amp;Data_TOT_TWh!$E16,Data_IND_TWh!AC$9:AC$504)+SUMIF(Data_TER_TWh!$A$9:$A$504,Data_TOT_TWh!$B16&amp;"300_"&amp;Data_TOT_TWh!$E16,Data_TER_TWh!AC$9:AC$504)+SUMIF(Data_RES_TWh!$A$9:$A$1496,Data_TOT_TWh!$B16&amp;"400_"&amp;Data_TOT_TWh!$E16,Data_RES_TWh!AC$9:AC$1496)</f>
        <v>0</v>
      </c>
      <c r="AD16" s="60"/>
      <c r="AE16" s="47">
        <f>SUMIF(Data_IND_TWh!$A$9:$A$504,Data_TOT_TWh!$B16&amp;"200_"&amp;Data_TOT_TWh!$E16,Data_IND_TWh!AE$9:AE$504)+SUMIF(Data_TER_TWh!$A$9:$A$504,Data_TOT_TWh!$B16&amp;"300_"&amp;Data_TOT_TWh!$E16,Data_TER_TWh!AE$9:AE$504)+SUMIF(Data_RES_TWh!$A$9:$A$1496,Data_TOT_TWh!$B16&amp;"400_"&amp;Data_TOT_TWh!$E16,Data_RES_TWh!AE$9:AE$1496)</f>
        <v>0</v>
      </c>
      <c r="AF16" s="13">
        <f>SUMIF(Data_IND_TWh!$A$9:$A$504,Data_TOT_TWh!$B16&amp;"200_"&amp;Data_TOT_TWh!$E16,Data_IND_TWh!AF$9:AF$504)+SUMIF(Data_TER_TWh!$A$9:$A$504,Data_TOT_TWh!$B16&amp;"300_"&amp;Data_TOT_TWh!$E16,Data_TER_TWh!AF$9:AF$504)+SUMIF(Data_RES_TWh!$A$9:$A$1496,Data_TOT_TWh!$B16&amp;"400_"&amp;Data_TOT_TWh!$E16,Data_RES_TWh!AF$9:AF$1496)</f>
        <v>0</v>
      </c>
      <c r="AG16" s="13">
        <f>SUMIF(Data_IND_TWh!$A$9:$A$504,Data_TOT_TWh!$B16&amp;"200_"&amp;Data_TOT_TWh!$E16,Data_IND_TWh!AG$9:AG$504)+SUMIF(Data_TER_TWh!$A$9:$A$504,Data_TOT_TWh!$B16&amp;"300_"&amp;Data_TOT_TWh!$E16,Data_TER_TWh!AG$9:AG$504)+SUMIF(Data_RES_TWh!$A$9:$A$1496,Data_TOT_TWh!$B16&amp;"400_"&amp;Data_TOT_TWh!$E16,Data_RES_TWh!AG$9:AG$1496)</f>
        <v>0</v>
      </c>
      <c r="AH16" s="46">
        <f>SUMIF(Data_IND_TWh!$A$9:$A$504,Data_TOT_TWh!$B16&amp;"200_"&amp;Data_TOT_TWh!$E16,Data_IND_TWh!AH$9:AH$504)+SUMIF(Data_TER_TWh!$A$9:$A$504,Data_TOT_TWh!$B16&amp;"300_"&amp;Data_TOT_TWh!$E16,Data_TER_TWh!AH$9:AH$504)+SUMIF(Data_RES_TWh!$A$9:$A$1496,Data_TOT_TWh!$B16&amp;"400_"&amp;Data_TOT_TWh!$E16,Data_RES_TWh!AH$9:AH$1496)</f>
        <v>0</v>
      </c>
      <c r="AI16" s="56"/>
      <c r="AJ16" s="47">
        <f>SUMIF(Data_IND_TWh!$A$9:$A$504,Data_TOT_TWh!$B16&amp;"200_"&amp;Data_TOT_TWh!$E16,Data_IND_TWh!AJ$9:AJ$504)+SUMIF(Data_TER_TWh!$A$9:$A$504,Data_TOT_TWh!$B16&amp;"300_"&amp;Data_TOT_TWh!$E16,Data_TER_TWh!AJ$9:AJ$504)+SUMIF(Data_RES_TWh!$A$9:$A$1496,Data_TOT_TWh!$B16&amp;"400_"&amp;Data_TOT_TWh!$E16,Data_RES_TWh!AJ$9:AJ$1496)</f>
        <v>0</v>
      </c>
      <c r="AK16" s="56"/>
      <c r="AL16" s="9" t="str">
        <f>VLOOKUP(F16,Definitions!$B$7:$E$39,4,FALSE)</f>
        <v>EU28</v>
      </c>
      <c r="AM16" s="87"/>
      <c r="AN16" s="87"/>
    </row>
    <row r="17" spans="1:40">
      <c r="A17" s="36" t="str">
        <f t="shared" si="1"/>
        <v>BE999_9</v>
      </c>
      <c r="B17" t="s">
        <v>11</v>
      </c>
      <c r="C17" t="s">
        <v>272</v>
      </c>
      <c r="D17">
        <v>999</v>
      </c>
      <c r="E17">
        <v>9</v>
      </c>
      <c r="F17" s="25" t="str">
        <f>VLOOKUP(B17,Definitions!$C$7:$D$43,2,FALSE)</f>
        <v>Belgium</v>
      </c>
      <c r="G17" t="str">
        <f>VLOOKUP(C17,Definitions!$C$49:$D$57,2,FALSE)</f>
        <v>TOTAL</v>
      </c>
      <c r="H17" t="str">
        <f>VLOOKUP(D17,Definitions!$C$60:$D$104,2,FALSE)</f>
        <v>TOTAL</v>
      </c>
      <c r="J17" s="29" t="str">
        <f>VLOOKUP(E17,Definitions!$C$115:$D$132,2,FALSE)</f>
        <v>Waste RES</v>
      </c>
      <c r="K17" s="47">
        <f>SUMIF(Data_IND_TWh!$A$9:$A$504,Data_TOT_TWh!$B17&amp;"200_"&amp;Data_TOT_TWh!$E17,Data_IND_TWh!K$9:K$504)+SUMIF(Data_TER_TWh!$A$9:$A$504,Data_TOT_TWh!$B17&amp;"300_"&amp;Data_TOT_TWh!$E17,Data_TER_TWh!K$9:K$504)+SUMIF(Data_RES_TWh!$A$9:$A$1496,Data_TOT_TWh!$B17&amp;"400_"&amp;Data_TOT_TWh!$E17,Data_RES_TWh!K$9:K$1496)</f>
        <v>0.4003232395564269</v>
      </c>
      <c r="L17" s="46">
        <f t="shared" si="0"/>
        <v>3.1752151089063152E-2</v>
      </c>
      <c r="M17" s="47">
        <f>SUMIF(Data_IND_TWh!$A$9:$A$504,Data_TOT_TWh!$B17&amp;"200_"&amp;Data_TOT_TWh!$E17,Data_IND_TWh!M$9:M$504)+SUMIF(Data_TER_TWh!$A$9:$A$504,Data_TOT_TWh!$B17&amp;"300_"&amp;Data_TOT_TWh!$E17,Data_TER_TWh!M$9:M$504)+SUMIF(Data_RES_TWh!$A$9:$A$1496,Data_TOT_TWh!$B17&amp;"400_"&amp;Data_TOT_TWh!$E17,Data_RES_TWh!M$9:M$1496)</f>
        <v>0.43207539064549005</v>
      </c>
      <c r="N17" s="56"/>
      <c r="O17" s="47">
        <f>SUMIF(Data_IND_TWh!$A$9:$A$504,Data_TOT_TWh!$B17&amp;"200_"&amp;Data_TOT_TWh!$E17,Data_IND_TWh!O$9:O$504)+SUMIF(Data_TER_TWh!$A$9:$A$504,Data_TOT_TWh!$B17&amp;"300_"&amp;Data_TOT_TWh!$E17,Data_TER_TWh!O$9:O$504)+SUMIF(Data_RES_TWh!$A$9:$A$1496,Data_TOT_TWh!$B17&amp;"400_"&amp;Data_TOT_TWh!$E17,Data_RES_TWh!O$9:O$1496)</f>
        <v>0</v>
      </c>
      <c r="P17" s="46">
        <f>SUMIF(Data_IND_TWh!$A$9:$A$504,Data_TOT_TWh!$B17&amp;"200_"&amp;Data_TOT_TWh!$E17,Data_IND_TWh!P$9:P$504)+SUMIF(Data_TER_TWh!$A$9:$A$504,Data_TOT_TWh!$B17&amp;"300_"&amp;Data_TOT_TWh!$E17,Data_TER_TWh!P$9:P$504)+SUMIF(Data_RES_TWh!$A$9:$A$1496,Data_TOT_TWh!$B17&amp;"400_"&amp;Data_TOT_TWh!$E17,Data_RES_TWh!P$9:P$1496)</f>
        <v>0.43207539064549005</v>
      </c>
      <c r="Q17" s="46">
        <f>SUMIF(Data_IND_TWh!$A$9:$A$504,Data_TOT_TWh!$B17&amp;"200_"&amp;Data_TOT_TWh!$E17,Data_IND_TWh!Q$9:Q$504)+SUMIF(Data_TER_TWh!$A$9:$A$504,Data_TOT_TWh!$B17&amp;"300_"&amp;Data_TOT_TWh!$E17,Data_TER_TWh!Q$9:Q$504)+SUMIF(Data_RES_TWh!$A$9:$A$1496,Data_TOT_TWh!$B17&amp;"400_"&amp;Data_TOT_TWh!$E17,Data_RES_TWh!Q$9:Q$1496)</f>
        <v>0.43207539064549005</v>
      </c>
      <c r="R17" s="37">
        <f>SUMIF(Data_IND_TWh!$A$9:$A$504,Data_TOT_TWh!$B17&amp;"200_"&amp;Data_TOT_TWh!$E17,Data_IND_TWh!R$9:R$504)+SUMIF(Data_TER_TWh!$A$9:$A$504,Data_TOT_TWh!$B17&amp;"300_"&amp;Data_TOT_TWh!$E17,Data_TER_TWh!R$9:R$504)+SUMIF(Data_RES_TWh!$A$9:$A$1496,Data_TOT_TWh!$B17&amp;"400_"&amp;Data_TOT_TWh!$E17,Data_RES_TWh!R$9:R$1496)</f>
        <v>0</v>
      </c>
      <c r="S17" s="47">
        <f>SUMIF(Data_IND_TWh!$A$9:$A$504,Data_TOT_TWh!$B17&amp;"200_"&amp;Data_TOT_TWh!$E17,Data_IND_TWh!S$9:S$504)+SUMIF(Data_TER_TWh!$A$9:$A$504,Data_TOT_TWh!$B17&amp;"300_"&amp;Data_TOT_TWh!$E17,Data_TER_TWh!S$9:S$504)+SUMIF(Data_RES_TWh!$A$9:$A$1496,Data_TOT_TWh!$B17&amp;"400_"&amp;Data_TOT_TWh!$E17,Data_RES_TWh!S$9:S$1496)</f>
        <v>9.5729240465649498E-2</v>
      </c>
      <c r="T17" s="56"/>
      <c r="U17" s="47">
        <f>SUMIF(Data_IND_TWh!$A$9:$A$504,Data_TOT_TWh!$B17&amp;"200_"&amp;Data_TOT_TWh!$E17,Data_IND_TWh!U$9:U$504)+SUMIF(Data_TER_TWh!$A$9:$A$504,Data_TOT_TWh!$B17&amp;"300_"&amp;Data_TOT_TWh!$E17,Data_TER_TWh!U$9:U$504)+SUMIF(Data_RES_TWh!$A$9:$A$1496,Data_TOT_TWh!$B17&amp;"400_"&amp;Data_TOT_TWh!$E17,Data_RES_TWh!U$9:U$1496)</f>
        <v>9.6036617941327208E-3</v>
      </c>
      <c r="V17" s="56"/>
      <c r="W17" s="47">
        <f>SUMIF(Data_IND_TWh!$A$9:$A$504,Data_TOT_TWh!$B17&amp;"200_"&amp;Data_TOT_TWh!$E17,Data_IND_TWh!W$9:W$504)+SUMIF(Data_TER_TWh!$A$9:$A$504,Data_TOT_TWh!$B17&amp;"300_"&amp;Data_TOT_TWh!$E17,Data_TER_TWh!W$9:W$504)+SUMIF(Data_RES_TWh!$A$9:$A$1496,Data_TOT_TWh!$B17&amp;"400_"&amp;Data_TOT_TWh!$E17,Data_RES_TWh!W$9:W$1496)</f>
        <v>0.32674248838570785</v>
      </c>
      <c r="X17" s="13">
        <f>SUMIF(Data_IND_TWh!$A$9:$A$504,Data_TOT_TWh!$B17&amp;"200_"&amp;Data_TOT_TWh!$E17,Data_IND_TWh!X$9:X$504)+SUMIF(Data_TER_TWh!$A$9:$A$504,Data_TOT_TWh!$B17&amp;"300_"&amp;Data_TOT_TWh!$E17,Data_TER_TWh!X$9:X$504)+SUMIF(Data_RES_TWh!$A$9:$A$1496,Data_TOT_TWh!$B17&amp;"400_"&amp;Data_TOT_TWh!$E17,Data_RES_TWh!X$9:X$1496)</f>
        <v>0.26236761338570791</v>
      </c>
      <c r="Y17" s="13">
        <f>SUMIF(Data_IND_TWh!$A$9:$A$504,Data_TOT_TWh!$B17&amp;"200_"&amp;Data_TOT_TWh!$E17,Data_IND_TWh!Y$9:Y$504)+SUMIF(Data_TER_TWh!$A$9:$A$504,Data_TOT_TWh!$B17&amp;"300_"&amp;Data_TOT_TWh!$E17,Data_TER_TWh!Y$9:Y$504)+SUMIF(Data_RES_TWh!$A$9:$A$1496,Data_TOT_TWh!$B17&amp;"400_"&amp;Data_TOT_TWh!$E17,Data_RES_TWh!Y$9:Y$1496)</f>
        <v>5.8828062222222199E-2</v>
      </c>
      <c r="Z17" s="13">
        <f>SUMIF(Data_IND_TWh!$A$9:$A$504,Data_TOT_TWh!$B17&amp;"200_"&amp;Data_TOT_TWh!$E17,Data_IND_TWh!Z$9:Z$504)+SUMIF(Data_TER_TWh!$A$9:$A$504,Data_TOT_TWh!$B17&amp;"300_"&amp;Data_TOT_TWh!$E17,Data_TER_TWh!Z$9:Z$504)+SUMIF(Data_RES_TWh!$A$9:$A$1496,Data_TOT_TWh!$B17&amp;"400_"&amp;Data_TOT_TWh!$E17,Data_RES_TWh!Z$9:Z$1496)</f>
        <v>4.6324211111111102E-3</v>
      </c>
      <c r="AA17" s="46">
        <f>SUMIF(Data_IND_TWh!$A$9:$A$504,Data_TOT_TWh!$B17&amp;"200_"&amp;Data_TOT_TWh!$E17,Data_IND_TWh!AA$9:AA$504)+SUMIF(Data_TER_TWh!$A$9:$A$504,Data_TOT_TWh!$B17&amp;"300_"&amp;Data_TOT_TWh!$E17,Data_TER_TWh!AA$9:AA$504)+SUMIF(Data_RES_TWh!$A$9:$A$1496,Data_TOT_TWh!$B17&amp;"400_"&amp;Data_TOT_TWh!$E17,Data_RES_TWh!AA$9:AA$1496)</f>
        <v>9.1439166666666596E-4</v>
      </c>
      <c r="AB17" s="56"/>
      <c r="AC17" s="47">
        <f>SUMIF(Data_IND_TWh!$A$9:$A$504,Data_TOT_TWh!$B17&amp;"200_"&amp;Data_TOT_TWh!$E17,Data_IND_TWh!AC$9:AC$504)+SUMIF(Data_TER_TWh!$A$9:$A$504,Data_TOT_TWh!$B17&amp;"300_"&amp;Data_TOT_TWh!$E17,Data_TER_TWh!AC$9:AC$504)+SUMIF(Data_RES_TWh!$A$9:$A$1496,Data_TOT_TWh!$B17&amp;"400_"&amp;Data_TOT_TWh!$E17,Data_RES_TWh!AC$9:AC$1496)</f>
        <v>0</v>
      </c>
      <c r="AD17" s="60"/>
      <c r="AE17" s="47">
        <f>SUMIF(Data_IND_TWh!$A$9:$A$504,Data_TOT_TWh!$B17&amp;"200_"&amp;Data_TOT_TWh!$E17,Data_IND_TWh!AE$9:AE$504)+SUMIF(Data_TER_TWh!$A$9:$A$504,Data_TOT_TWh!$B17&amp;"300_"&amp;Data_TOT_TWh!$E17,Data_TER_TWh!AE$9:AE$504)+SUMIF(Data_RES_TWh!$A$9:$A$1496,Data_TOT_TWh!$B17&amp;"400_"&amp;Data_TOT_TWh!$E17,Data_RES_TWh!AE$9:AE$1496)</f>
        <v>0</v>
      </c>
      <c r="AF17" s="13">
        <f>SUMIF(Data_IND_TWh!$A$9:$A$504,Data_TOT_TWh!$B17&amp;"200_"&amp;Data_TOT_TWh!$E17,Data_IND_TWh!AF$9:AF$504)+SUMIF(Data_TER_TWh!$A$9:$A$504,Data_TOT_TWh!$B17&amp;"300_"&amp;Data_TOT_TWh!$E17,Data_TER_TWh!AF$9:AF$504)+SUMIF(Data_RES_TWh!$A$9:$A$1496,Data_TOT_TWh!$B17&amp;"400_"&amp;Data_TOT_TWh!$E17,Data_RES_TWh!AF$9:AF$1496)</f>
        <v>0</v>
      </c>
      <c r="AG17" s="13">
        <f>SUMIF(Data_IND_TWh!$A$9:$A$504,Data_TOT_TWh!$B17&amp;"200_"&amp;Data_TOT_TWh!$E17,Data_IND_TWh!AG$9:AG$504)+SUMIF(Data_TER_TWh!$A$9:$A$504,Data_TOT_TWh!$B17&amp;"300_"&amp;Data_TOT_TWh!$E17,Data_TER_TWh!AG$9:AG$504)+SUMIF(Data_RES_TWh!$A$9:$A$1496,Data_TOT_TWh!$B17&amp;"400_"&amp;Data_TOT_TWh!$E17,Data_RES_TWh!AG$9:AG$1496)</f>
        <v>0</v>
      </c>
      <c r="AH17" s="46">
        <f>SUMIF(Data_IND_TWh!$A$9:$A$504,Data_TOT_TWh!$B17&amp;"200_"&amp;Data_TOT_TWh!$E17,Data_IND_TWh!AH$9:AH$504)+SUMIF(Data_TER_TWh!$A$9:$A$504,Data_TOT_TWh!$B17&amp;"300_"&amp;Data_TOT_TWh!$E17,Data_TER_TWh!AH$9:AH$504)+SUMIF(Data_RES_TWh!$A$9:$A$1496,Data_TOT_TWh!$B17&amp;"400_"&amp;Data_TOT_TWh!$E17,Data_RES_TWh!AH$9:AH$1496)</f>
        <v>0</v>
      </c>
      <c r="AI17" s="56"/>
      <c r="AJ17" s="47">
        <f>SUMIF(Data_IND_TWh!$A$9:$A$504,Data_TOT_TWh!$B17&amp;"200_"&amp;Data_TOT_TWh!$E17,Data_IND_TWh!AJ$9:AJ$504)+SUMIF(Data_TER_TWh!$A$9:$A$504,Data_TOT_TWh!$B17&amp;"300_"&amp;Data_TOT_TWh!$E17,Data_TER_TWh!AJ$9:AJ$504)+SUMIF(Data_RES_TWh!$A$9:$A$1496,Data_TOT_TWh!$B17&amp;"400_"&amp;Data_TOT_TWh!$E17,Data_RES_TWh!AJ$9:AJ$1496)</f>
        <v>0</v>
      </c>
      <c r="AK17" s="56"/>
      <c r="AL17" s="9" t="str">
        <f>VLOOKUP(F17,Definitions!$B$7:$E$39,4,FALSE)</f>
        <v>EU28</v>
      </c>
      <c r="AM17" s="87"/>
      <c r="AN17" s="87"/>
    </row>
    <row r="18" spans="1:40">
      <c r="A18" s="36" t="str">
        <f t="shared" si="1"/>
        <v>BE999_51</v>
      </c>
      <c r="B18" t="s">
        <v>11</v>
      </c>
      <c r="C18" t="s">
        <v>272</v>
      </c>
      <c r="D18">
        <v>999</v>
      </c>
      <c r="E18">
        <v>51</v>
      </c>
      <c r="F18" s="25" t="str">
        <f>VLOOKUP(B18,Definitions!$C$7:$D$43,2,FALSE)</f>
        <v>Belgium</v>
      </c>
      <c r="G18" t="str">
        <f>VLOOKUP(C18,Definitions!$C$49:$D$57,2,FALSE)</f>
        <v>TOTAL</v>
      </c>
      <c r="H18" t="str">
        <f>VLOOKUP(D18,Definitions!$C$60:$D$104,2,FALSE)</f>
        <v>TOTAL</v>
      </c>
      <c r="J18" s="29" t="str">
        <f>VLOOKUP(E18,Definitions!$C$115:$D$132,2,FALSE)</f>
        <v>Biomass</v>
      </c>
      <c r="K18" s="47">
        <f>SUMIF(Data_IND_TWh!$A$9:$A$504,Data_TOT_TWh!$B18&amp;"200_"&amp;Data_TOT_TWh!$E18,Data_IND_TWh!K$9:K$504)+SUMIF(Data_TER_TWh!$A$9:$A$504,Data_TOT_TWh!$B18&amp;"300_"&amp;Data_TOT_TWh!$E18,Data_TER_TWh!K$9:K$504)+SUMIF(Data_RES_TWh!$A$9:$A$1496,Data_TOT_TWh!$B18&amp;"400_"&amp;Data_TOT_TWh!$E18,Data_RES_TWh!K$9:K$1496)</f>
        <v>19.14946508408643</v>
      </c>
      <c r="L18" s="46">
        <f t="shared" si="0"/>
        <v>-3.341882057606993</v>
      </c>
      <c r="M18" s="47">
        <f>SUMIF(Data_IND_TWh!$A$9:$A$504,Data_TOT_TWh!$B18&amp;"200_"&amp;Data_TOT_TWh!$E18,Data_IND_TWh!M$9:M$504)+SUMIF(Data_TER_TWh!$A$9:$A$504,Data_TOT_TWh!$B18&amp;"300_"&amp;Data_TOT_TWh!$E18,Data_TER_TWh!M$9:M$504)+SUMIF(Data_RES_TWh!$A$9:$A$1496,Data_TOT_TWh!$B18&amp;"400_"&amp;Data_TOT_TWh!$E18,Data_RES_TWh!M$9:M$1496)</f>
        <v>15.807583026479437</v>
      </c>
      <c r="N18" s="56"/>
      <c r="O18" s="47">
        <f>SUMIF(Data_IND_TWh!$A$9:$A$504,Data_TOT_TWh!$B18&amp;"200_"&amp;Data_TOT_TWh!$E18,Data_IND_TWh!O$9:O$504)+SUMIF(Data_TER_TWh!$A$9:$A$504,Data_TOT_TWh!$B18&amp;"300_"&amp;Data_TOT_TWh!$E18,Data_TER_TWh!O$9:O$504)+SUMIF(Data_RES_TWh!$A$9:$A$1496,Data_TOT_TWh!$B18&amp;"400_"&amp;Data_TOT_TWh!$E18,Data_RES_TWh!O$9:O$1496)</f>
        <v>0</v>
      </c>
      <c r="P18" s="46">
        <f>SUMIF(Data_IND_TWh!$A$9:$A$504,Data_TOT_TWh!$B18&amp;"200_"&amp;Data_TOT_TWh!$E18,Data_IND_TWh!P$9:P$504)+SUMIF(Data_TER_TWh!$A$9:$A$504,Data_TOT_TWh!$B18&amp;"300_"&amp;Data_TOT_TWh!$E18,Data_TER_TWh!P$9:P$504)+SUMIF(Data_RES_TWh!$A$9:$A$1496,Data_TOT_TWh!$B18&amp;"400_"&amp;Data_TOT_TWh!$E18,Data_RES_TWh!P$9:P$1496)</f>
        <v>15.807583026479437</v>
      </c>
      <c r="Q18" s="46">
        <f>SUMIF(Data_IND_TWh!$A$9:$A$504,Data_TOT_TWh!$B18&amp;"200_"&amp;Data_TOT_TWh!$E18,Data_IND_TWh!Q$9:Q$504)+SUMIF(Data_TER_TWh!$A$9:$A$504,Data_TOT_TWh!$B18&amp;"300_"&amp;Data_TOT_TWh!$E18,Data_TER_TWh!Q$9:Q$504)+SUMIF(Data_RES_TWh!$A$9:$A$1496,Data_TOT_TWh!$B18&amp;"400_"&amp;Data_TOT_TWh!$E18,Data_RES_TWh!Q$9:Q$1496)</f>
        <v>15.277785670491168</v>
      </c>
      <c r="R18" s="37">
        <f>SUMIF(Data_IND_TWh!$A$9:$A$504,Data_TOT_TWh!$B18&amp;"200_"&amp;Data_TOT_TWh!$E18,Data_IND_TWh!R$9:R$504)+SUMIF(Data_TER_TWh!$A$9:$A$504,Data_TOT_TWh!$B18&amp;"300_"&amp;Data_TOT_TWh!$E18,Data_TER_TWh!R$9:R$504)+SUMIF(Data_RES_TWh!$A$9:$A$1496,Data_TOT_TWh!$B18&amp;"400_"&amp;Data_TOT_TWh!$E18,Data_RES_TWh!R$9:R$1496)</f>
        <v>0.43071141870334578</v>
      </c>
      <c r="S18" s="47">
        <f>SUMIF(Data_IND_TWh!$A$9:$A$504,Data_TOT_TWh!$B18&amp;"200_"&amp;Data_TOT_TWh!$E18,Data_IND_TWh!S$9:S$504)+SUMIF(Data_TER_TWh!$A$9:$A$504,Data_TOT_TWh!$B18&amp;"300_"&amp;Data_TOT_TWh!$E18,Data_TER_TWh!S$9:S$504)+SUMIF(Data_RES_TWh!$A$9:$A$1496,Data_TOT_TWh!$B18&amp;"400_"&amp;Data_TOT_TWh!$E18,Data_RES_TWh!S$9:S$1496)</f>
        <v>6.2064425953480225</v>
      </c>
      <c r="T18" s="56"/>
      <c r="U18" s="47">
        <f>SUMIF(Data_IND_TWh!$A$9:$A$504,Data_TOT_TWh!$B18&amp;"200_"&amp;Data_TOT_TWh!$E18,Data_IND_TWh!U$9:U$504)+SUMIF(Data_TER_TWh!$A$9:$A$504,Data_TOT_TWh!$B18&amp;"300_"&amp;Data_TOT_TWh!$E18,Data_TER_TWh!U$9:U$504)+SUMIF(Data_RES_TWh!$A$9:$A$1496,Data_TOT_TWh!$B18&amp;"400_"&amp;Data_TOT_TWh!$E18,Data_RES_TWh!U$9:U$1496)</f>
        <v>1.3495269130788623</v>
      </c>
      <c r="V18" s="56"/>
      <c r="W18" s="47">
        <f>SUMIF(Data_IND_TWh!$A$9:$A$504,Data_TOT_TWh!$B18&amp;"200_"&amp;Data_TOT_TWh!$E18,Data_IND_TWh!W$9:W$504)+SUMIF(Data_TER_TWh!$A$9:$A$504,Data_TOT_TWh!$B18&amp;"300_"&amp;Data_TOT_TWh!$E18,Data_TER_TWh!W$9:W$504)+SUMIF(Data_RES_TWh!$A$9:$A$1496,Data_TOT_TWh!$B18&amp;"400_"&amp;Data_TOT_TWh!$E18,Data_RES_TWh!W$9:W$1496)</f>
        <v>7.7218161620642842</v>
      </c>
      <c r="X18" s="13">
        <f>SUMIF(Data_IND_TWh!$A$9:$A$504,Data_TOT_TWh!$B18&amp;"200_"&amp;Data_TOT_TWh!$E18,Data_IND_TWh!X$9:X$504)+SUMIF(Data_TER_TWh!$A$9:$A$504,Data_TOT_TWh!$B18&amp;"300_"&amp;Data_TOT_TWh!$E18,Data_TER_TWh!X$9:X$504)+SUMIF(Data_RES_TWh!$A$9:$A$1496,Data_TOT_TWh!$B18&amp;"400_"&amp;Data_TOT_TWh!$E18,Data_RES_TWh!X$9:X$1496)</f>
        <v>1.2137148810208969</v>
      </c>
      <c r="Y18" s="13">
        <f>SUMIF(Data_IND_TWh!$A$9:$A$504,Data_TOT_TWh!$B18&amp;"200_"&amp;Data_TOT_TWh!$E18,Data_IND_TWh!Y$9:Y$504)+SUMIF(Data_TER_TWh!$A$9:$A$504,Data_TOT_TWh!$B18&amp;"300_"&amp;Data_TOT_TWh!$E18,Data_TER_TWh!Y$9:Y$504)+SUMIF(Data_RES_TWh!$A$9:$A$1496,Data_TOT_TWh!$B18&amp;"400_"&amp;Data_TOT_TWh!$E18,Data_RES_TWh!Y$9:Y$1496)</f>
        <v>4.3072595509491158</v>
      </c>
      <c r="Z18" s="13">
        <f>SUMIF(Data_IND_TWh!$A$9:$A$504,Data_TOT_TWh!$B18&amp;"200_"&amp;Data_TOT_TWh!$E18,Data_IND_TWh!Z$9:Z$504)+SUMIF(Data_TER_TWh!$A$9:$A$504,Data_TOT_TWh!$B18&amp;"300_"&amp;Data_TOT_TWh!$E18,Data_TER_TWh!Z$9:Z$504)+SUMIF(Data_RES_TWh!$A$9:$A$1496,Data_TOT_TWh!$B18&amp;"400_"&amp;Data_TOT_TWh!$E18,Data_RES_TWh!Z$9:Z$1496)</f>
        <v>0.90136154176452754</v>
      </c>
      <c r="AA18" s="46">
        <f>SUMIF(Data_IND_TWh!$A$9:$A$504,Data_TOT_TWh!$B18&amp;"200_"&amp;Data_TOT_TWh!$E18,Data_IND_TWh!AA$9:AA$504)+SUMIF(Data_TER_TWh!$A$9:$A$504,Data_TOT_TWh!$B18&amp;"300_"&amp;Data_TOT_TWh!$E18,Data_TER_TWh!AA$9:AA$504)+SUMIF(Data_RES_TWh!$A$9:$A$1496,Data_TOT_TWh!$B18&amp;"400_"&amp;Data_TOT_TWh!$E18,Data_RES_TWh!AA$9:AA$1496)</f>
        <v>1.2059887814835748</v>
      </c>
      <c r="AB18" s="56"/>
      <c r="AC18" s="47">
        <f>SUMIF(Data_IND_TWh!$A$9:$A$504,Data_TOT_TWh!$B18&amp;"200_"&amp;Data_TOT_TWh!$E18,Data_IND_TWh!AC$9:AC$504)+SUMIF(Data_TER_TWh!$A$9:$A$504,Data_TOT_TWh!$B18&amp;"300_"&amp;Data_TOT_TWh!$E18,Data_TER_TWh!AC$9:AC$504)+SUMIF(Data_RES_TWh!$A$9:$A$1496,Data_TOT_TWh!$B18&amp;"400_"&amp;Data_TOT_TWh!$E18,Data_RES_TWh!AC$9:AC$1496)</f>
        <v>5.5231546301619146E-2</v>
      </c>
      <c r="AD18" s="60"/>
      <c r="AE18" s="47">
        <f>SUMIF(Data_IND_TWh!$A$9:$A$504,Data_TOT_TWh!$B18&amp;"200_"&amp;Data_TOT_TWh!$E18,Data_IND_TWh!AE$9:AE$504)+SUMIF(Data_TER_TWh!$A$9:$A$504,Data_TOT_TWh!$B18&amp;"300_"&amp;Data_TOT_TWh!$E18,Data_TER_TWh!AE$9:AE$504)+SUMIF(Data_RES_TWh!$A$9:$A$1496,Data_TOT_TWh!$B18&amp;"400_"&amp;Data_TOT_TWh!$E18,Data_RES_TWh!AE$9:AE$1496)</f>
        <v>0.37547987240172664</v>
      </c>
      <c r="AF18" s="13">
        <f>SUMIF(Data_IND_TWh!$A$9:$A$504,Data_TOT_TWh!$B18&amp;"200_"&amp;Data_TOT_TWh!$E18,Data_IND_TWh!AF$9:AF$504)+SUMIF(Data_TER_TWh!$A$9:$A$504,Data_TOT_TWh!$B18&amp;"300_"&amp;Data_TOT_TWh!$E18,Data_TER_TWh!AF$9:AF$504)+SUMIF(Data_RES_TWh!$A$9:$A$1496,Data_TOT_TWh!$B18&amp;"400_"&amp;Data_TOT_TWh!$E18,Data_RES_TWh!AF$9:AF$1496)</f>
        <v>9.1986183275747049E-2</v>
      </c>
      <c r="AG18" s="13">
        <f>SUMIF(Data_IND_TWh!$A$9:$A$504,Data_TOT_TWh!$B18&amp;"200_"&amp;Data_TOT_TWh!$E18,Data_IND_TWh!AG$9:AG$504)+SUMIF(Data_TER_TWh!$A$9:$A$504,Data_TOT_TWh!$B18&amp;"300_"&amp;Data_TOT_TWh!$E18,Data_TER_TWh!AG$9:AG$504)+SUMIF(Data_RES_TWh!$A$9:$A$1496,Data_TOT_TWh!$B18&amp;"400_"&amp;Data_TOT_TWh!$E18,Data_RES_TWh!AG$9:AG$1496)</f>
        <v>5.2881857982679706E-2</v>
      </c>
      <c r="AH18" s="46">
        <f>SUMIF(Data_IND_TWh!$A$9:$A$504,Data_TOT_TWh!$B18&amp;"200_"&amp;Data_TOT_TWh!$E18,Data_IND_TWh!AH$9:AH$504)+SUMIF(Data_TER_TWh!$A$9:$A$504,Data_TOT_TWh!$B18&amp;"300_"&amp;Data_TOT_TWh!$E18,Data_TER_TWh!AH$9:AH$504)+SUMIF(Data_RES_TWh!$A$9:$A$1496,Data_TOT_TWh!$B18&amp;"400_"&amp;Data_TOT_TWh!$E18,Data_RES_TWh!AH$9:AH$1496)</f>
        <v>0.10636942271488199</v>
      </c>
      <c r="AI18" s="56"/>
      <c r="AJ18" s="47">
        <f>SUMIF(Data_IND_TWh!$A$9:$A$504,Data_TOT_TWh!$B18&amp;"200_"&amp;Data_TOT_TWh!$E18,Data_IND_TWh!AJ$9:AJ$504)+SUMIF(Data_TER_TWh!$A$9:$A$504,Data_TOT_TWh!$B18&amp;"300_"&amp;Data_TOT_TWh!$E18,Data_TER_TWh!AJ$9:AJ$504)+SUMIF(Data_RES_TWh!$A$9:$A$1496,Data_TOT_TWh!$B18&amp;"400_"&amp;Data_TOT_TWh!$E18,Data_RES_TWh!AJ$9:AJ$1496)</f>
        <v>9.9085937284923223E-2</v>
      </c>
      <c r="AK18" s="56"/>
      <c r="AL18" s="9" t="str">
        <f>VLOOKUP(F18,Definitions!$B$7:$E$39,4,FALSE)</f>
        <v>EU28</v>
      </c>
      <c r="AM18" s="87"/>
      <c r="AN18" s="87"/>
    </row>
    <row r="19" spans="1:40">
      <c r="A19" s="36" t="str">
        <f t="shared" si="1"/>
        <v>BE999_52</v>
      </c>
      <c r="B19" t="s">
        <v>11</v>
      </c>
      <c r="C19" t="s">
        <v>272</v>
      </c>
      <c r="D19">
        <v>999</v>
      </c>
      <c r="E19">
        <v>52</v>
      </c>
      <c r="F19" s="25" t="str">
        <f>VLOOKUP(B19,Definitions!$C$7:$D$43,2,FALSE)</f>
        <v>Belgium</v>
      </c>
      <c r="G19" t="str">
        <f>VLOOKUP(C19,Definitions!$C$49:$D$57,2,FALSE)</f>
        <v>TOTAL</v>
      </c>
      <c r="H19" t="str">
        <f>VLOOKUP(D19,Definitions!$C$60:$D$104,2,FALSE)</f>
        <v>TOTAL</v>
      </c>
      <c r="J19" s="29" t="str">
        <f>VLOOKUP(E19,Definitions!$C$115:$D$132,2,FALSE)</f>
        <v>Geothermal</v>
      </c>
      <c r="K19" s="47">
        <f>SUMIF(Data_IND_TWh!$A$9:$A$504,Data_TOT_TWh!$B19&amp;"200_"&amp;Data_TOT_TWh!$E19,Data_IND_TWh!K$9:K$504)+SUMIF(Data_TER_TWh!$A$9:$A$504,Data_TOT_TWh!$B19&amp;"300_"&amp;Data_TOT_TWh!$E19,Data_TER_TWh!K$9:K$504)+SUMIF(Data_RES_TWh!$A$9:$A$1496,Data_TOT_TWh!$B19&amp;"400_"&amp;Data_TOT_TWh!$E19,Data_RES_TWh!K$9:K$1496)</f>
        <v>2.0018466193036002E-2</v>
      </c>
      <c r="L19" s="46">
        <f t="shared" si="0"/>
        <v>1.8268394662200524E-3</v>
      </c>
      <c r="M19" s="47">
        <f>SUMIF(Data_IND_TWh!$A$9:$A$504,Data_TOT_TWh!$B19&amp;"200_"&amp;Data_TOT_TWh!$E19,Data_IND_TWh!M$9:M$504)+SUMIF(Data_TER_TWh!$A$9:$A$504,Data_TOT_TWh!$B19&amp;"300_"&amp;Data_TOT_TWh!$E19,Data_TER_TWh!M$9:M$504)+SUMIF(Data_RES_TWh!$A$9:$A$1496,Data_TOT_TWh!$B19&amp;"400_"&amp;Data_TOT_TWh!$E19,Data_RES_TWh!M$9:M$1496)</f>
        <v>2.1845305659256055E-2</v>
      </c>
      <c r="N19" s="56"/>
      <c r="O19" s="47">
        <f>SUMIF(Data_IND_TWh!$A$9:$A$504,Data_TOT_TWh!$B19&amp;"200_"&amp;Data_TOT_TWh!$E19,Data_IND_TWh!O$9:O$504)+SUMIF(Data_TER_TWh!$A$9:$A$504,Data_TOT_TWh!$B19&amp;"300_"&amp;Data_TOT_TWh!$E19,Data_TER_TWh!O$9:O$504)+SUMIF(Data_RES_TWh!$A$9:$A$1496,Data_TOT_TWh!$B19&amp;"400_"&amp;Data_TOT_TWh!$E19,Data_RES_TWh!O$9:O$1496)</f>
        <v>0</v>
      </c>
      <c r="P19" s="46">
        <f>SUMIF(Data_IND_TWh!$A$9:$A$504,Data_TOT_TWh!$B19&amp;"200_"&amp;Data_TOT_TWh!$E19,Data_IND_TWh!P$9:P$504)+SUMIF(Data_TER_TWh!$A$9:$A$504,Data_TOT_TWh!$B19&amp;"300_"&amp;Data_TOT_TWh!$E19,Data_TER_TWh!P$9:P$504)+SUMIF(Data_RES_TWh!$A$9:$A$1496,Data_TOT_TWh!$B19&amp;"400_"&amp;Data_TOT_TWh!$E19,Data_RES_TWh!P$9:P$1496)</f>
        <v>2.1845305659256055E-2</v>
      </c>
      <c r="Q19" s="46">
        <f>SUMIF(Data_IND_TWh!$A$9:$A$504,Data_TOT_TWh!$B19&amp;"200_"&amp;Data_TOT_TWh!$E19,Data_IND_TWh!Q$9:Q$504)+SUMIF(Data_TER_TWh!$A$9:$A$504,Data_TOT_TWh!$B19&amp;"300_"&amp;Data_TOT_TWh!$E19,Data_TER_TWh!Q$9:Q$504)+SUMIF(Data_RES_TWh!$A$9:$A$1496,Data_TOT_TWh!$B19&amp;"400_"&amp;Data_TOT_TWh!$E19,Data_RES_TWh!Q$9:Q$1496)</f>
        <v>2.1845305659256055E-2</v>
      </c>
      <c r="R19" s="37">
        <f>SUMIF(Data_IND_TWh!$A$9:$A$504,Data_TOT_TWh!$B19&amp;"200_"&amp;Data_TOT_TWh!$E19,Data_IND_TWh!R$9:R$504)+SUMIF(Data_TER_TWh!$A$9:$A$504,Data_TOT_TWh!$B19&amp;"300_"&amp;Data_TOT_TWh!$E19,Data_TER_TWh!R$9:R$504)+SUMIF(Data_RES_TWh!$A$9:$A$1496,Data_TOT_TWh!$B19&amp;"400_"&amp;Data_TOT_TWh!$E19,Data_RES_TWh!R$9:R$1496)</f>
        <v>0</v>
      </c>
      <c r="S19" s="47">
        <f>SUMIF(Data_IND_TWh!$A$9:$A$504,Data_TOT_TWh!$B19&amp;"200_"&amp;Data_TOT_TWh!$E19,Data_IND_TWh!S$9:S$504)+SUMIF(Data_TER_TWh!$A$9:$A$504,Data_TOT_TWh!$B19&amp;"300_"&amp;Data_TOT_TWh!$E19,Data_TER_TWh!S$9:S$504)+SUMIF(Data_RES_TWh!$A$9:$A$1496,Data_TOT_TWh!$B19&amp;"400_"&amp;Data_TOT_TWh!$E19,Data_RES_TWh!S$9:S$1496)</f>
        <v>5.7171234486581022E-3</v>
      </c>
      <c r="T19" s="56"/>
      <c r="U19" s="47">
        <f>SUMIF(Data_IND_TWh!$A$9:$A$504,Data_TOT_TWh!$B19&amp;"200_"&amp;Data_TOT_TWh!$E19,Data_IND_TWh!U$9:U$504)+SUMIF(Data_TER_TWh!$A$9:$A$504,Data_TOT_TWh!$B19&amp;"300_"&amp;Data_TOT_TWh!$E19,Data_TER_TWh!U$9:U$504)+SUMIF(Data_RES_TWh!$A$9:$A$1496,Data_TOT_TWh!$B19&amp;"400_"&amp;Data_TOT_TWh!$E19,Data_RES_TWh!U$9:U$1496)</f>
        <v>5.7354805876601289E-4</v>
      </c>
      <c r="V19" s="56"/>
      <c r="W19" s="47">
        <f>SUMIF(Data_IND_TWh!$A$9:$A$504,Data_TOT_TWh!$B19&amp;"200_"&amp;Data_TOT_TWh!$E19,Data_IND_TWh!W$9:W$504)+SUMIF(Data_TER_TWh!$A$9:$A$504,Data_TOT_TWh!$B19&amp;"300_"&amp;Data_TOT_TWh!$E19,Data_TER_TWh!W$9:W$504)+SUMIF(Data_RES_TWh!$A$9:$A$1496,Data_TOT_TWh!$B19&amp;"400_"&amp;Data_TOT_TWh!$E19,Data_RES_TWh!W$9:W$1496)</f>
        <v>1.5554634151831941E-2</v>
      </c>
      <c r="X19" s="13">
        <f>SUMIF(Data_IND_TWh!$A$9:$A$504,Data_TOT_TWh!$B19&amp;"200_"&amp;Data_TOT_TWh!$E19,Data_IND_TWh!X$9:X$504)+SUMIF(Data_TER_TWh!$A$9:$A$504,Data_TOT_TWh!$B19&amp;"300_"&amp;Data_TOT_TWh!$E19,Data_TER_TWh!X$9:X$504)+SUMIF(Data_RES_TWh!$A$9:$A$1496,Data_TOT_TWh!$B19&amp;"400_"&amp;Data_TOT_TWh!$E19,Data_RES_TWh!X$9:X$1496)</f>
        <v>1.5554634151831941E-2</v>
      </c>
      <c r="Y19" s="13">
        <f>SUMIF(Data_IND_TWh!$A$9:$A$504,Data_TOT_TWh!$B19&amp;"200_"&amp;Data_TOT_TWh!$E19,Data_IND_TWh!Y$9:Y$504)+SUMIF(Data_TER_TWh!$A$9:$A$504,Data_TOT_TWh!$B19&amp;"300_"&amp;Data_TOT_TWh!$E19,Data_TER_TWh!Y$9:Y$504)+SUMIF(Data_RES_TWh!$A$9:$A$1496,Data_TOT_TWh!$B19&amp;"400_"&amp;Data_TOT_TWh!$E19,Data_RES_TWh!Y$9:Y$1496)</f>
        <v>0</v>
      </c>
      <c r="Z19" s="13">
        <f>SUMIF(Data_IND_TWh!$A$9:$A$504,Data_TOT_TWh!$B19&amp;"200_"&amp;Data_TOT_TWh!$E19,Data_IND_TWh!Z$9:Z$504)+SUMIF(Data_TER_TWh!$A$9:$A$504,Data_TOT_TWh!$B19&amp;"300_"&amp;Data_TOT_TWh!$E19,Data_TER_TWh!Z$9:Z$504)+SUMIF(Data_RES_TWh!$A$9:$A$1496,Data_TOT_TWh!$B19&amp;"400_"&amp;Data_TOT_TWh!$E19,Data_RES_TWh!Z$9:Z$1496)</f>
        <v>0</v>
      </c>
      <c r="AA19" s="46">
        <f>SUMIF(Data_IND_TWh!$A$9:$A$504,Data_TOT_TWh!$B19&amp;"200_"&amp;Data_TOT_TWh!$E19,Data_IND_TWh!AA$9:AA$504)+SUMIF(Data_TER_TWh!$A$9:$A$504,Data_TOT_TWh!$B19&amp;"300_"&amp;Data_TOT_TWh!$E19,Data_TER_TWh!AA$9:AA$504)+SUMIF(Data_RES_TWh!$A$9:$A$1496,Data_TOT_TWh!$B19&amp;"400_"&amp;Data_TOT_TWh!$E19,Data_RES_TWh!AA$9:AA$1496)</f>
        <v>0</v>
      </c>
      <c r="AB19" s="56"/>
      <c r="AC19" s="47">
        <f>SUMIF(Data_IND_TWh!$A$9:$A$504,Data_TOT_TWh!$B19&amp;"200_"&amp;Data_TOT_TWh!$E19,Data_IND_TWh!AC$9:AC$504)+SUMIF(Data_TER_TWh!$A$9:$A$504,Data_TOT_TWh!$B19&amp;"300_"&amp;Data_TOT_TWh!$E19,Data_TER_TWh!AC$9:AC$504)+SUMIF(Data_RES_TWh!$A$9:$A$1496,Data_TOT_TWh!$B19&amp;"400_"&amp;Data_TOT_TWh!$E19,Data_RES_TWh!AC$9:AC$1496)</f>
        <v>0</v>
      </c>
      <c r="AD19" s="60"/>
      <c r="AE19" s="47">
        <f>SUMIF(Data_IND_TWh!$A$9:$A$504,Data_TOT_TWh!$B19&amp;"200_"&amp;Data_TOT_TWh!$E19,Data_IND_TWh!AE$9:AE$504)+SUMIF(Data_TER_TWh!$A$9:$A$504,Data_TOT_TWh!$B19&amp;"300_"&amp;Data_TOT_TWh!$E19,Data_TER_TWh!AE$9:AE$504)+SUMIF(Data_RES_TWh!$A$9:$A$1496,Data_TOT_TWh!$B19&amp;"400_"&amp;Data_TOT_TWh!$E19,Data_RES_TWh!AE$9:AE$1496)</f>
        <v>0</v>
      </c>
      <c r="AF19" s="13">
        <f>SUMIF(Data_IND_TWh!$A$9:$A$504,Data_TOT_TWh!$B19&amp;"200_"&amp;Data_TOT_TWh!$E19,Data_IND_TWh!AF$9:AF$504)+SUMIF(Data_TER_TWh!$A$9:$A$504,Data_TOT_TWh!$B19&amp;"300_"&amp;Data_TOT_TWh!$E19,Data_TER_TWh!AF$9:AF$504)+SUMIF(Data_RES_TWh!$A$9:$A$1496,Data_TOT_TWh!$B19&amp;"400_"&amp;Data_TOT_TWh!$E19,Data_RES_TWh!AF$9:AF$1496)</f>
        <v>0</v>
      </c>
      <c r="AG19" s="13">
        <f>SUMIF(Data_IND_TWh!$A$9:$A$504,Data_TOT_TWh!$B19&amp;"200_"&amp;Data_TOT_TWh!$E19,Data_IND_TWh!AG$9:AG$504)+SUMIF(Data_TER_TWh!$A$9:$A$504,Data_TOT_TWh!$B19&amp;"300_"&amp;Data_TOT_TWh!$E19,Data_TER_TWh!AG$9:AG$504)+SUMIF(Data_RES_TWh!$A$9:$A$1496,Data_TOT_TWh!$B19&amp;"400_"&amp;Data_TOT_TWh!$E19,Data_RES_TWh!AG$9:AG$1496)</f>
        <v>0</v>
      </c>
      <c r="AH19" s="46">
        <f>SUMIF(Data_IND_TWh!$A$9:$A$504,Data_TOT_TWh!$B19&amp;"200_"&amp;Data_TOT_TWh!$E19,Data_IND_TWh!AH$9:AH$504)+SUMIF(Data_TER_TWh!$A$9:$A$504,Data_TOT_TWh!$B19&amp;"300_"&amp;Data_TOT_TWh!$E19,Data_TER_TWh!AH$9:AH$504)+SUMIF(Data_RES_TWh!$A$9:$A$1496,Data_TOT_TWh!$B19&amp;"400_"&amp;Data_TOT_TWh!$E19,Data_RES_TWh!AH$9:AH$1496)</f>
        <v>0</v>
      </c>
      <c r="AI19" s="56"/>
      <c r="AJ19" s="47">
        <f>SUMIF(Data_IND_TWh!$A$9:$A$504,Data_TOT_TWh!$B19&amp;"200_"&amp;Data_TOT_TWh!$E19,Data_IND_TWh!AJ$9:AJ$504)+SUMIF(Data_TER_TWh!$A$9:$A$504,Data_TOT_TWh!$B19&amp;"300_"&amp;Data_TOT_TWh!$E19,Data_TER_TWh!AJ$9:AJ$504)+SUMIF(Data_RES_TWh!$A$9:$A$1496,Data_TOT_TWh!$B19&amp;"400_"&amp;Data_TOT_TWh!$E19,Data_RES_TWh!AJ$9:AJ$1496)</f>
        <v>0</v>
      </c>
      <c r="AK19" s="56"/>
      <c r="AL19" s="9" t="str">
        <f>VLOOKUP(F19,Definitions!$B$7:$E$39,4,FALSE)</f>
        <v>EU28</v>
      </c>
      <c r="AM19" s="87"/>
      <c r="AN19" s="87"/>
    </row>
    <row r="20" spans="1:40">
      <c r="A20" s="36" t="str">
        <f t="shared" si="1"/>
        <v>BE999_53</v>
      </c>
      <c r="B20" t="s">
        <v>11</v>
      </c>
      <c r="C20" t="s">
        <v>272</v>
      </c>
      <c r="D20">
        <v>999</v>
      </c>
      <c r="E20">
        <v>53</v>
      </c>
      <c r="F20" s="25" t="str">
        <f>VLOOKUP(B20,Definitions!$C$7:$D$43,2,FALSE)</f>
        <v>Belgium</v>
      </c>
      <c r="G20" t="str">
        <f>VLOOKUP(C20,Definitions!$C$49:$D$57,2,FALSE)</f>
        <v>TOTAL</v>
      </c>
      <c r="H20" t="str">
        <f>VLOOKUP(D20,Definitions!$C$60:$D$104,2,FALSE)</f>
        <v>TOTAL</v>
      </c>
      <c r="J20" s="29" t="str">
        <f>VLOOKUP(E20,Definitions!$C$115:$D$132,2,FALSE)</f>
        <v>Solar energy</v>
      </c>
      <c r="K20" s="47">
        <f>SUMIF(Data_IND_TWh!$A$9:$A$504,Data_TOT_TWh!$B20&amp;"200_"&amp;Data_TOT_TWh!$E20,Data_IND_TWh!K$9:K$504)+SUMIF(Data_TER_TWh!$A$9:$A$504,Data_TOT_TWh!$B20&amp;"300_"&amp;Data_TOT_TWh!$E20,Data_TER_TWh!K$9:K$504)+SUMIF(Data_RES_TWh!$A$9:$A$1496,Data_TOT_TWh!$B20&amp;"400_"&amp;Data_TOT_TWh!$E20,Data_RES_TWh!K$9:K$1496)</f>
        <v>0.17794216557152184</v>
      </c>
      <c r="L20" s="46">
        <f t="shared" si="0"/>
        <v>-3.290058529778761E-4</v>
      </c>
      <c r="M20" s="47">
        <f>SUMIF(Data_IND_TWh!$A$9:$A$504,Data_TOT_TWh!$B20&amp;"200_"&amp;Data_TOT_TWh!$E20,Data_IND_TWh!M$9:M$504)+SUMIF(Data_TER_TWh!$A$9:$A$504,Data_TOT_TWh!$B20&amp;"300_"&amp;Data_TOT_TWh!$E20,Data_TER_TWh!M$9:M$504)+SUMIF(Data_RES_TWh!$A$9:$A$1496,Data_TOT_TWh!$B20&amp;"400_"&amp;Data_TOT_TWh!$E20,Data_RES_TWh!M$9:M$1496)</f>
        <v>0.17761315971854397</v>
      </c>
      <c r="N20" s="56"/>
      <c r="O20" s="47">
        <f>SUMIF(Data_IND_TWh!$A$9:$A$504,Data_TOT_TWh!$B20&amp;"200_"&amp;Data_TOT_TWh!$E20,Data_IND_TWh!O$9:O$504)+SUMIF(Data_TER_TWh!$A$9:$A$504,Data_TOT_TWh!$B20&amp;"300_"&amp;Data_TOT_TWh!$E20,Data_TER_TWh!O$9:O$504)+SUMIF(Data_RES_TWh!$A$9:$A$1496,Data_TOT_TWh!$B20&amp;"400_"&amp;Data_TOT_TWh!$E20,Data_RES_TWh!O$9:O$1496)</f>
        <v>0</v>
      </c>
      <c r="P20" s="46">
        <f>SUMIF(Data_IND_TWh!$A$9:$A$504,Data_TOT_TWh!$B20&amp;"200_"&amp;Data_TOT_TWh!$E20,Data_IND_TWh!P$9:P$504)+SUMIF(Data_TER_TWh!$A$9:$A$504,Data_TOT_TWh!$B20&amp;"300_"&amp;Data_TOT_TWh!$E20,Data_TER_TWh!P$9:P$504)+SUMIF(Data_RES_TWh!$A$9:$A$1496,Data_TOT_TWh!$B20&amp;"400_"&amp;Data_TOT_TWh!$E20,Data_RES_TWh!P$9:P$1496)</f>
        <v>0.17761315971854397</v>
      </c>
      <c r="Q20" s="46">
        <f>SUMIF(Data_IND_TWh!$A$9:$A$504,Data_TOT_TWh!$B20&amp;"200_"&amp;Data_TOT_TWh!$E20,Data_IND_TWh!Q$9:Q$504)+SUMIF(Data_TER_TWh!$A$9:$A$504,Data_TOT_TWh!$B20&amp;"300_"&amp;Data_TOT_TWh!$E20,Data_TER_TWh!Q$9:Q$504)+SUMIF(Data_RES_TWh!$A$9:$A$1496,Data_TOT_TWh!$B20&amp;"400_"&amp;Data_TOT_TWh!$E20,Data_RES_TWh!Q$9:Q$1496)</f>
        <v>0.17761315971854397</v>
      </c>
      <c r="R20" s="37">
        <f>SUMIF(Data_IND_TWh!$A$9:$A$504,Data_TOT_TWh!$B20&amp;"200_"&amp;Data_TOT_TWh!$E20,Data_IND_TWh!R$9:R$504)+SUMIF(Data_TER_TWh!$A$9:$A$504,Data_TOT_TWh!$B20&amp;"300_"&amp;Data_TOT_TWh!$E20,Data_TER_TWh!R$9:R$504)+SUMIF(Data_RES_TWh!$A$9:$A$1496,Data_TOT_TWh!$B20&amp;"400_"&amp;Data_TOT_TWh!$E20,Data_RES_TWh!R$9:R$1496)</f>
        <v>0</v>
      </c>
      <c r="S20" s="47">
        <f>SUMIF(Data_IND_TWh!$A$9:$A$504,Data_TOT_TWh!$B20&amp;"200_"&amp;Data_TOT_TWh!$E20,Data_IND_TWh!S$9:S$504)+SUMIF(Data_TER_TWh!$A$9:$A$504,Data_TOT_TWh!$B20&amp;"300_"&amp;Data_TOT_TWh!$E20,Data_TER_TWh!S$9:S$504)+SUMIF(Data_RES_TWh!$A$9:$A$1496,Data_TOT_TWh!$B20&amp;"400_"&amp;Data_TOT_TWh!$E20,Data_RES_TWh!S$9:S$1496)</f>
        <v>2.4313040542089857E-2</v>
      </c>
      <c r="T20" s="56"/>
      <c r="U20" s="47">
        <f>SUMIF(Data_IND_TWh!$A$9:$A$504,Data_TOT_TWh!$B20&amp;"200_"&amp;Data_TOT_TWh!$E20,Data_IND_TWh!U$9:U$504)+SUMIF(Data_TER_TWh!$A$9:$A$504,Data_TOT_TWh!$B20&amp;"300_"&amp;Data_TOT_TWh!$E20,Data_TER_TWh!U$9:U$504)+SUMIF(Data_RES_TWh!$A$9:$A$1496,Data_TOT_TWh!$B20&amp;"400_"&amp;Data_TOT_TWh!$E20,Data_RES_TWh!U$9:U$1496)</f>
        <v>0.15330011917645411</v>
      </c>
      <c r="V20" s="56"/>
      <c r="W20" s="47">
        <f>SUMIF(Data_IND_TWh!$A$9:$A$504,Data_TOT_TWh!$B20&amp;"200_"&amp;Data_TOT_TWh!$E20,Data_IND_TWh!W$9:W$504)+SUMIF(Data_TER_TWh!$A$9:$A$504,Data_TOT_TWh!$B20&amp;"300_"&amp;Data_TOT_TWh!$E20,Data_TER_TWh!W$9:W$504)+SUMIF(Data_RES_TWh!$A$9:$A$1496,Data_TOT_TWh!$B20&amp;"400_"&amp;Data_TOT_TWh!$E20,Data_RES_TWh!W$9:W$1496)</f>
        <v>0</v>
      </c>
      <c r="X20" s="13">
        <f>SUMIF(Data_IND_TWh!$A$9:$A$504,Data_TOT_TWh!$B20&amp;"200_"&amp;Data_TOT_TWh!$E20,Data_IND_TWh!X$9:X$504)+SUMIF(Data_TER_TWh!$A$9:$A$504,Data_TOT_TWh!$B20&amp;"300_"&amp;Data_TOT_TWh!$E20,Data_TER_TWh!X$9:X$504)+SUMIF(Data_RES_TWh!$A$9:$A$1496,Data_TOT_TWh!$B20&amp;"400_"&amp;Data_TOT_TWh!$E20,Data_RES_TWh!X$9:X$1496)</f>
        <v>0</v>
      </c>
      <c r="Y20" s="13">
        <f>SUMIF(Data_IND_TWh!$A$9:$A$504,Data_TOT_TWh!$B20&amp;"200_"&amp;Data_TOT_TWh!$E20,Data_IND_TWh!Y$9:Y$504)+SUMIF(Data_TER_TWh!$A$9:$A$504,Data_TOT_TWh!$B20&amp;"300_"&amp;Data_TOT_TWh!$E20,Data_TER_TWh!Y$9:Y$504)+SUMIF(Data_RES_TWh!$A$9:$A$1496,Data_TOT_TWh!$B20&amp;"400_"&amp;Data_TOT_TWh!$E20,Data_RES_TWh!Y$9:Y$1496)</f>
        <v>0</v>
      </c>
      <c r="Z20" s="13">
        <f>SUMIF(Data_IND_TWh!$A$9:$A$504,Data_TOT_TWh!$B20&amp;"200_"&amp;Data_TOT_TWh!$E20,Data_IND_TWh!Z$9:Z$504)+SUMIF(Data_TER_TWh!$A$9:$A$504,Data_TOT_TWh!$B20&amp;"300_"&amp;Data_TOT_TWh!$E20,Data_TER_TWh!Z$9:Z$504)+SUMIF(Data_RES_TWh!$A$9:$A$1496,Data_TOT_TWh!$B20&amp;"400_"&amp;Data_TOT_TWh!$E20,Data_RES_TWh!Z$9:Z$1496)</f>
        <v>0</v>
      </c>
      <c r="AA20" s="46">
        <f>SUMIF(Data_IND_TWh!$A$9:$A$504,Data_TOT_TWh!$B20&amp;"200_"&amp;Data_TOT_TWh!$E20,Data_IND_TWh!AA$9:AA$504)+SUMIF(Data_TER_TWh!$A$9:$A$504,Data_TOT_TWh!$B20&amp;"300_"&amp;Data_TOT_TWh!$E20,Data_TER_TWh!AA$9:AA$504)+SUMIF(Data_RES_TWh!$A$9:$A$1496,Data_TOT_TWh!$B20&amp;"400_"&amp;Data_TOT_TWh!$E20,Data_RES_TWh!AA$9:AA$1496)</f>
        <v>0</v>
      </c>
      <c r="AB20" s="56"/>
      <c r="AC20" s="47">
        <f>SUMIF(Data_IND_TWh!$A$9:$A$504,Data_TOT_TWh!$B20&amp;"200_"&amp;Data_TOT_TWh!$E20,Data_IND_TWh!AC$9:AC$504)+SUMIF(Data_TER_TWh!$A$9:$A$504,Data_TOT_TWh!$B20&amp;"300_"&amp;Data_TOT_TWh!$E20,Data_TER_TWh!AC$9:AC$504)+SUMIF(Data_RES_TWh!$A$9:$A$1496,Data_TOT_TWh!$B20&amp;"400_"&amp;Data_TOT_TWh!$E20,Data_RES_TWh!AC$9:AC$1496)</f>
        <v>0</v>
      </c>
      <c r="AD20" s="60"/>
      <c r="AE20" s="47">
        <f>SUMIF(Data_IND_TWh!$A$9:$A$504,Data_TOT_TWh!$B20&amp;"200_"&amp;Data_TOT_TWh!$E20,Data_IND_TWh!AE$9:AE$504)+SUMIF(Data_TER_TWh!$A$9:$A$504,Data_TOT_TWh!$B20&amp;"300_"&amp;Data_TOT_TWh!$E20,Data_TER_TWh!AE$9:AE$504)+SUMIF(Data_RES_TWh!$A$9:$A$1496,Data_TOT_TWh!$B20&amp;"400_"&amp;Data_TOT_TWh!$E20,Data_RES_TWh!AE$9:AE$1496)</f>
        <v>0</v>
      </c>
      <c r="AF20" s="13">
        <f>SUMIF(Data_IND_TWh!$A$9:$A$504,Data_TOT_TWh!$B20&amp;"200_"&amp;Data_TOT_TWh!$E20,Data_IND_TWh!AF$9:AF$504)+SUMIF(Data_TER_TWh!$A$9:$A$504,Data_TOT_TWh!$B20&amp;"300_"&amp;Data_TOT_TWh!$E20,Data_TER_TWh!AF$9:AF$504)+SUMIF(Data_RES_TWh!$A$9:$A$1496,Data_TOT_TWh!$B20&amp;"400_"&amp;Data_TOT_TWh!$E20,Data_RES_TWh!AF$9:AF$1496)</f>
        <v>0</v>
      </c>
      <c r="AG20" s="13">
        <f>SUMIF(Data_IND_TWh!$A$9:$A$504,Data_TOT_TWh!$B20&amp;"200_"&amp;Data_TOT_TWh!$E20,Data_IND_TWh!AG$9:AG$504)+SUMIF(Data_TER_TWh!$A$9:$A$504,Data_TOT_TWh!$B20&amp;"300_"&amp;Data_TOT_TWh!$E20,Data_TER_TWh!AG$9:AG$504)+SUMIF(Data_RES_TWh!$A$9:$A$1496,Data_TOT_TWh!$B20&amp;"400_"&amp;Data_TOT_TWh!$E20,Data_RES_TWh!AG$9:AG$1496)</f>
        <v>0</v>
      </c>
      <c r="AH20" s="46">
        <f>SUMIF(Data_IND_TWh!$A$9:$A$504,Data_TOT_TWh!$B20&amp;"200_"&amp;Data_TOT_TWh!$E20,Data_IND_TWh!AH$9:AH$504)+SUMIF(Data_TER_TWh!$A$9:$A$504,Data_TOT_TWh!$B20&amp;"300_"&amp;Data_TOT_TWh!$E20,Data_TER_TWh!AH$9:AH$504)+SUMIF(Data_RES_TWh!$A$9:$A$1496,Data_TOT_TWh!$B20&amp;"400_"&amp;Data_TOT_TWh!$E20,Data_RES_TWh!AH$9:AH$1496)</f>
        <v>0</v>
      </c>
      <c r="AI20" s="56"/>
      <c r="AJ20" s="47">
        <f>SUMIF(Data_IND_TWh!$A$9:$A$504,Data_TOT_TWh!$B20&amp;"200_"&amp;Data_TOT_TWh!$E20,Data_IND_TWh!AJ$9:AJ$504)+SUMIF(Data_TER_TWh!$A$9:$A$504,Data_TOT_TWh!$B20&amp;"300_"&amp;Data_TOT_TWh!$E20,Data_TER_TWh!AJ$9:AJ$504)+SUMIF(Data_RES_TWh!$A$9:$A$1496,Data_TOT_TWh!$B20&amp;"400_"&amp;Data_TOT_TWh!$E20,Data_RES_TWh!AJ$9:AJ$1496)</f>
        <v>0</v>
      </c>
      <c r="AK20" s="56"/>
      <c r="AL20" s="9" t="str">
        <f>VLOOKUP(F20,Definitions!$B$7:$E$39,4,FALSE)</f>
        <v>EU28</v>
      </c>
      <c r="AM20" s="87"/>
      <c r="AN20" s="87"/>
    </row>
    <row r="21" spans="1:40">
      <c r="A21" s="36" t="str">
        <f>B21&amp;D21&amp;"_"&amp;E21</f>
        <v>BE999_62</v>
      </c>
      <c r="B21" t="s">
        <v>11</v>
      </c>
      <c r="C21" t="s">
        <v>272</v>
      </c>
      <c r="D21">
        <v>999</v>
      </c>
      <c r="E21">
        <v>62</v>
      </c>
      <c r="F21" s="25" t="str">
        <f>VLOOKUP(B21,Definitions!$C$7:$D$43,2,FALSE)</f>
        <v>Belgium</v>
      </c>
      <c r="G21" t="str">
        <f>VLOOKUP(C21,Definitions!$C$49:$D$57,2,FALSE)</f>
        <v>TOTAL</v>
      </c>
      <c r="H21" t="str">
        <f>VLOOKUP(D21,Definitions!$C$60:$D$104,2,FALSE)</f>
        <v>TOTAL</v>
      </c>
      <c r="J21" s="29" t="str">
        <f>VLOOKUP(E21,Definitions!$C$115:$D$132,2,FALSE)</f>
        <v xml:space="preserve">RES-E (Wind, PV, Hydro) </v>
      </c>
      <c r="K21" s="47">
        <f>SUMIF(Data_IND_TWh!$A$9:$A$504,Data_TOT_TWh!$B21&amp;"200_"&amp;Data_TOT_TWh!$E21,Data_IND_TWh!K$9:K$504)+SUMIF(Data_TER_TWh!$A$9:$A$504,Data_TOT_TWh!$B21&amp;"300_"&amp;Data_TOT_TWh!$E21,Data_TER_TWh!K$9:K$504)+SUMIF(Data_RES_TWh!$A$9:$A$1496,Data_TOT_TWh!$B21&amp;"400_"&amp;Data_TOT_TWh!$E21,Data_RES_TWh!K$9:K$1496)</f>
        <v>18.07088191116334</v>
      </c>
      <c r="L21" s="46">
        <f t="shared" si="0"/>
        <v>-13.421500402378319</v>
      </c>
      <c r="M21" s="47">
        <f>SUMIF(Data_IND_TWh!$A$9:$A$504,Data_TOT_TWh!$B21&amp;"200_"&amp;Data_TOT_TWh!$E21,Data_IND_TWh!M$9:M$504)+SUMIF(Data_TER_TWh!$A$9:$A$504,Data_TOT_TWh!$B21&amp;"300_"&amp;Data_TOT_TWh!$E21,Data_TER_TWh!M$9:M$504)+SUMIF(Data_RES_TWh!$A$9:$A$1496,Data_TOT_TWh!$B21&amp;"400_"&amp;Data_TOT_TWh!$E21,Data_RES_TWh!M$9:M$1496)</f>
        <v>4.6493815087850212</v>
      </c>
      <c r="N21" s="56"/>
      <c r="O21" s="47">
        <f>SUMIF(Data_IND_TWh!$A$9:$A$504,Data_TOT_TWh!$B21&amp;"200_"&amp;Data_TOT_TWh!$E21,Data_IND_TWh!O$9:O$504)+SUMIF(Data_TER_TWh!$A$9:$A$504,Data_TOT_TWh!$B21&amp;"300_"&amp;Data_TOT_TWh!$E21,Data_TER_TWh!O$9:O$504)+SUMIF(Data_RES_TWh!$A$9:$A$1496,Data_TOT_TWh!$B21&amp;"400_"&amp;Data_TOT_TWh!$E21,Data_RES_TWh!O$9:O$1496)</f>
        <v>0</v>
      </c>
      <c r="P21" s="46">
        <f>SUMIF(Data_IND_TWh!$A$9:$A$504,Data_TOT_TWh!$B21&amp;"200_"&amp;Data_TOT_TWh!$E21,Data_IND_TWh!P$9:P$504)+SUMIF(Data_TER_TWh!$A$9:$A$504,Data_TOT_TWh!$B21&amp;"300_"&amp;Data_TOT_TWh!$E21,Data_TER_TWh!P$9:P$504)+SUMIF(Data_RES_TWh!$A$9:$A$1496,Data_TOT_TWh!$B21&amp;"400_"&amp;Data_TOT_TWh!$E21,Data_RES_TWh!P$9:P$1496)</f>
        <v>4.6493815087850212</v>
      </c>
      <c r="Q21" s="46">
        <f>SUMIF(Data_IND_TWh!$A$9:$A$504,Data_TOT_TWh!$B21&amp;"200_"&amp;Data_TOT_TWh!$E21,Data_IND_TWh!Q$9:Q$504)+SUMIF(Data_TER_TWh!$A$9:$A$504,Data_TOT_TWh!$B21&amp;"300_"&amp;Data_TOT_TWh!$E21,Data_TER_TWh!Q$9:Q$504)+SUMIF(Data_RES_TWh!$A$9:$A$1496,Data_TOT_TWh!$B21&amp;"400_"&amp;Data_TOT_TWh!$E21,Data_RES_TWh!Q$9:Q$1496)</f>
        <v>2.5138906277246136</v>
      </c>
      <c r="R21" s="37">
        <f>SUMIF(Data_IND_TWh!$A$9:$A$504,Data_TOT_TWh!$B21&amp;"200_"&amp;Data_TOT_TWh!$E21,Data_IND_TWh!R$9:R$504)+SUMIF(Data_TER_TWh!$A$9:$A$504,Data_TOT_TWh!$B21&amp;"300_"&amp;Data_TOT_TWh!$E21,Data_TER_TWh!R$9:R$504)+SUMIF(Data_RES_TWh!$A$9:$A$1496,Data_TOT_TWh!$B21&amp;"400_"&amp;Data_TOT_TWh!$E21,Data_RES_TWh!R$9:R$1496)</f>
        <v>1.7360983338504095</v>
      </c>
      <c r="S21" s="47">
        <f>SUMIF(Data_IND_TWh!$A$9:$A$504,Data_TOT_TWh!$B21&amp;"200_"&amp;Data_TOT_TWh!$E21,Data_IND_TWh!S$9:S$504)+SUMIF(Data_TER_TWh!$A$9:$A$504,Data_TOT_TWh!$B21&amp;"300_"&amp;Data_TOT_TWh!$E21,Data_TER_TWh!S$9:S$504)+SUMIF(Data_RES_TWh!$A$9:$A$1496,Data_TOT_TWh!$B21&amp;"400_"&amp;Data_TOT_TWh!$E21,Data_RES_TWh!S$9:S$1496)</f>
        <v>0.68728137668337563</v>
      </c>
      <c r="T21" s="56"/>
      <c r="U21" s="47">
        <f>SUMIF(Data_IND_TWh!$A$9:$A$504,Data_TOT_TWh!$B21&amp;"200_"&amp;Data_TOT_TWh!$E21,Data_IND_TWh!U$9:U$504)+SUMIF(Data_TER_TWh!$A$9:$A$504,Data_TOT_TWh!$B21&amp;"300_"&amp;Data_TOT_TWh!$E21,Data_TER_TWh!U$9:U$504)+SUMIF(Data_RES_TWh!$A$9:$A$1496,Data_TOT_TWh!$B21&amp;"400_"&amp;Data_TOT_TWh!$E21,Data_RES_TWh!U$9:U$1496)</f>
        <v>0.8651844104680112</v>
      </c>
      <c r="V21" s="56"/>
      <c r="W21" s="47">
        <f>SUMIF(Data_IND_TWh!$A$9:$A$504,Data_TOT_TWh!$B21&amp;"200_"&amp;Data_TOT_TWh!$E21,Data_IND_TWh!W$9:W$504)+SUMIF(Data_TER_TWh!$A$9:$A$504,Data_TOT_TWh!$B21&amp;"300_"&amp;Data_TOT_TWh!$E21,Data_TER_TWh!W$9:W$504)+SUMIF(Data_RES_TWh!$A$9:$A$1496,Data_TOT_TWh!$B21&amp;"400_"&amp;Data_TOT_TWh!$E21,Data_RES_TWh!W$9:W$1496)</f>
        <v>0.96142484057322664</v>
      </c>
      <c r="X21" s="13">
        <f>SUMIF(Data_IND_TWh!$A$9:$A$504,Data_TOT_TWh!$B21&amp;"200_"&amp;Data_TOT_TWh!$E21,Data_IND_TWh!X$9:X$504)+SUMIF(Data_TER_TWh!$A$9:$A$504,Data_TOT_TWh!$B21&amp;"300_"&amp;Data_TOT_TWh!$E21,Data_TER_TWh!X$9:X$504)+SUMIF(Data_RES_TWh!$A$9:$A$1496,Data_TOT_TWh!$B21&amp;"400_"&amp;Data_TOT_TWh!$E21,Data_RES_TWh!X$9:X$1496)</f>
        <v>9.7234626068932739E-3</v>
      </c>
      <c r="Y21" s="13">
        <f>SUMIF(Data_IND_TWh!$A$9:$A$504,Data_TOT_TWh!$B21&amp;"200_"&amp;Data_TOT_TWh!$E21,Data_IND_TWh!Y$9:Y$504)+SUMIF(Data_TER_TWh!$A$9:$A$504,Data_TOT_TWh!$B21&amp;"300_"&amp;Data_TOT_TWh!$E21,Data_TER_TWh!Y$9:Y$504)+SUMIF(Data_RES_TWh!$A$9:$A$1496,Data_TOT_TWh!$B21&amp;"400_"&amp;Data_TOT_TWh!$E21,Data_RES_TWh!Y$9:Y$1496)</f>
        <v>5.8099586535063752E-2</v>
      </c>
      <c r="Z21" s="13">
        <f>SUMIF(Data_IND_TWh!$A$9:$A$504,Data_TOT_TWh!$B21&amp;"200_"&amp;Data_TOT_TWh!$E21,Data_IND_TWh!Z$9:Z$504)+SUMIF(Data_TER_TWh!$A$9:$A$504,Data_TOT_TWh!$B21&amp;"300_"&amp;Data_TOT_TWh!$E21,Data_TER_TWh!Z$9:Z$504)+SUMIF(Data_RES_TWh!$A$9:$A$1496,Data_TOT_TWh!$B21&amp;"400_"&amp;Data_TOT_TWh!$E21,Data_RES_TWh!Z$9:Z$1496)</f>
        <v>7.4156952890182842E-2</v>
      </c>
      <c r="AA21" s="46">
        <f>SUMIF(Data_IND_TWh!$A$9:$A$504,Data_TOT_TWh!$B21&amp;"200_"&amp;Data_TOT_TWh!$E21,Data_IND_TWh!AA$9:AA$504)+SUMIF(Data_TER_TWh!$A$9:$A$504,Data_TOT_TWh!$B21&amp;"300_"&amp;Data_TOT_TWh!$E21,Data_TER_TWh!AA$9:AA$504)+SUMIF(Data_RES_TWh!$A$9:$A$1496,Data_TOT_TWh!$B21&amp;"400_"&amp;Data_TOT_TWh!$E21,Data_RES_TWh!AA$9:AA$1496)</f>
        <v>0.4426025524842227</v>
      </c>
      <c r="AB21" s="56"/>
      <c r="AC21" s="47">
        <f>SUMIF(Data_IND_TWh!$A$9:$A$504,Data_TOT_TWh!$B21&amp;"200_"&amp;Data_TOT_TWh!$E21,Data_IND_TWh!AC$9:AC$504)+SUMIF(Data_TER_TWh!$A$9:$A$504,Data_TOT_TWh!$B21&amp;"300_"&amp;Data_TOT_TWh!$E21,Data_TER_TWh!AC$9:AC$504)+SUMIF(Data_RES_TWh!$A$9:$A$1496,Data_TOT_TWh!$B21&amp;"400_"&amp;Data_TOT_TWh!$E21,Data_RES_TWh!AC$9:AC$1496)</f>
        <v>0.22262561740037259</v>
      </c>
      <c r="AD21" s="60"/>
      <c r="AE21" s="47">
        <f>SUMIF(Data_IND_TWh!$A$9:$A$504,Data_TOT_TWh!$B21&amp;"200_"&amp;Data_TOT_TWh!$E21,Data_IND_TWh!AE$9:AE$504)+SUMIF(Data_TER_TWh!$A$9:$A$504,Data_TOT_TWh!$B21&amp;"300_"&amp;Data_TOT_TWh!$E21,Data_TER_TWh!AE$9:AE$504)+SUMIF(Data_RES_TWh!$A$9:$A$1496,Data_TOT_TWh!$B21&amp;"400_"&amp;Data_TOT_TWh!$E21,Data_RES_TWh!AE$9:AE$1496)</f>
        <v>1.5134727164500368</v>
      </c>
      <c r="AF21" s="13">
        <f>SUMIF(Data_IND_TWh!$A$9:$A$504,Data_TOT_TWh!$B21&amp;"200_"&amp;Data_TOT_TWh!$E21,Data_IND_TWh!AF$9:AF$504)+SUMIF(Data_TER_TWh!$A$9:$A$504,Data_TOT_TWh!$B21&amp;"300_"&amp;Data_TOT_TWh!$E21,Data_TER_TWh!AF$9:AF$504)+SUMIF(Data_RES_TWh!$A$9:$A$1496,Data_TOT_TWh!$B21&amp;"400_"&amp;Data_TOT_TWh!$E21,Data_RES_TWh!AF$9:AF$1496)</f>
        <v>0.37077507720378045</v>
      </c>
      <c r="AG21" s="13">
        <f>SUMIF(Data_IND_TWh!$A$9:$A$504,Data_TOT_TWh!$B21&amp;"200_"&amp;Data_TOT_TWh!$E21,Data_IND_TWh!AG$9:AG$504)+SUMIF(Data_TER_TWh!$A$9:$A$504,Data_TOT_TWh!$B21&amp;"300_"&amp;Data_TOT_TWh!$E21,Data_TER_TWh!AG$9:AG$504)+SUMIF(Data_RES_TWh!$A$9:$A$1496,Data_TOT_TWh!$B21&amp;"400_"&amp;Data_TOT_TWh!$E21,Data_RES_TWh!AG$9:AG$1496)</f>
        <v>0.21315456602249361</v>
      </c>
      <c r="AH21" s="46">
        <f>SUMIF(Data_IND_TWh!$A$9:$A$504,Data_TOT_TWh!$B21&amp;"200_"&amp;Data_TOT_TWh!$E21,Data_IND_TWh!AH$9:AH$504)+SUMIF(Data_TER_TWh!$A$9:$A$504,Data_TOT_TWh!$B21&amp;"300_"&amp;Data_TOT_TWh!$E21,Data_TER_TWh!AH$9:AH$504)+SUMIF(Data_RES_TWh!$A$9:$A$1496,Data_TOT_TWh!$B21&amp;"400_"&amp;Data_TOT_TWh!$E21,Data_RES_TWh!AH$9:AH$1496)</f>
        <v>0.42875059617383204</v>
      </c>
      <c r="AI21" s="56"/>
      <c r="AJ21" s="47">
        <f>SUMIF(Data_IND_TWh!$A$9:$A$504,Data_TOT_TWh!$B21&amp;"200_"&amp;Data_TOT_TWh!$E21,Data_IND_TWh!AJ$9:AJ$504)+SUMIF(Data_TER_TWh!$A$9:$A$504,Data_TOT_TWh!$B21&amp;"300_"&amp;Data_TOT_TWh!$E21,Data_TER_TWh!AJ$9:AJ$504)+SUMIF(Data_RES_TWh!$A$9:$A$1496,Data_TOT_TWh!$B21&amp;"400_"&amp;Data_TOT_TWh!$E21,Data_RES_TWh!AJ$9:AJ$1496)</f>
        <v>0.39939254720999828</v>
      </c>
      <c r="AK21" s="56"/>
      <c r="AL21" s="9" t="str">
        <f>VLOOKUP(F21,Definitions!$B$7:$E$39,4,FALSE)</f>
        <v>EU28</v>
      </c>
      <c r="AM21" s="87"/>
      <c r="AN21" s="87"/>
    </row>
    <row r="22" spans="1:40">
      <c r="A22" s="36" t="str">
        <f t="shared" si="1"/>
        <v>BE999_61</v>
      </c>
      <c r="B22" t="s">
        <v>11</v>
      </c>
      <c r="C22" t="s">
        <v>272</v>
      </c>
      <c r="D22">
        <v>999</v>
      </c>
      <c r="E22">
        <v>61</v>
      </c>
      <c r="F22" s="25" t="str">
        <f>VLOOKUP(B22,Definitions!$C$7:$D$43,2,FALSE)</f>
        <v>Belgium</v>
      </c>
      <c r="G22" t="str">
        <f>VLOOKUP(C22,Definitions!$C$49:$D$57,2,FALSE)</f>
        <v>TOTAL</v>
      </c>
      <c r="H22" t="str">
        <f>VLOOKUP(D22,Definitions!$C$60:$D$104,2,FALSE)</f>
        <v>TOTAL</v>
      </c>
      <c r="J22" s="29" t="str">
        <f>VLOOKUP(E22,Definitions!$C$115:$D$132,2,FALSE)</f>
        <v>Nuclear</v>
      </c>
      <c r="K22" s="47">
        <f>SUMIF(Data_IND_TWh!$A$9:$A$504,Data_TOT_TWh!$B22&amp;"200_"&amp;Data_TOT_TWh!$E22,Data_IND_TWh!K$9:K$504)+SUMIF(Data_TER_TWh!$A$9:$A$504,Data_TOT_TWh!$B22&amp;"300_"&amp;Data_TOT_TWh!$E22,Data_TER_TWh!K$9:K$504)+SUMIF(Data_RES_TWh!$A$9:$A$1496,Data_TOT_TWh!$B22&amp;"400_"&amp;Data_TOT_TWh!$E22,Data_RES_TWh!K$9:K$1496)</f>
        <v>92.642008474596281</v>
      </c>
      <c r="L22" s="46">
        <f t="shared" si="0"/>
        <v>-68.806534187510721</v>
      </c>
      <c r="M22" s="47">
        <f>SUMIF(Data_IND_TWh!$A$9:$A$504,Data_TOT_TWh!$B22&amp;"200_"&amp;Data_TOT_TWh!$E22,Data_IND_TWh!M$9:M$504)+SUMIF(Data_TER_TWh!$A$9:$A$504,Data_TOT_TWh!$B22&amp;"300_"&amp;Data_TOT_TWh!$E22,Data_TER_TWh!M$9:M$504)+SUMIF(Data_RES_TWh!$A$9:$A$1496,Data_TOT_TWh!$B22&amp;"400_"&amp;Data_TOT_TWh!$E22,Data_RES_TWh!M$9:M$1496)</f>
        <v>23.835474287085553</v>
      </c>
      <c r="N22" s="56"/>
      <c r="O22" s="47">
        <f>SUMIF(Data_IND_TWh!$A$9:$A$504,Data_TOT_TWh!$B22&amp;"200_"&amp;Data_TOT_TWh!$E22,Data_IND_TWh!O$9:O$504)+SUMIF(Data_TER_TWh!$A$9:$A$504,Data_TOT_TWh!$B22&amp;"300_"&amp;Data_TOT_TWh!$E22,Data_TER_TWh!O$9:O$504)+SUMIF(Data_RES_TWh!$A$9:$A$1496,Data_TOT_TWh!$B22&amp;"400_"&amp;Data_TOT_TWh!$E22,Data_RES_TWh!O$9:O$1496)</f>
        <v>0</v>
      </c>
      <c r="P22" s="46">
        <f>SUMIF(Data_IND_TWh!$A$9:$A$504,Data_TOT_TWh!$B22&amp;"200_"&amp;Data_TOT_TWh!$E22,Data_IND_TWh!P$9:P$504)+SUMIF(Data_TER_TWh!$A$9:$A$504,Data_TOT_TWh!$B22&amp;"300_"&amp;Data_TOT_TWh!$E22,Data_TER_TWh!P$9:P$504)+SUMIF(Data_RES_TWh!$A$9:$A$1496,Data_TOT_TWh!$B22&amp;"400_"&amp;Data_TOT_TWh!$E22,Data_RES_TWh!P$9:P$1496)</f>
        <v>23.835474287085553</v>
      </c>
      <c r="Q22" s="46">
        <f>SUMIF(Data_IND_TWh!$A$9:$A$504,Data_TOT_TWh!$B22&amp;"200_"&amp;Data_TOT_TWh!$E22,Data_IND_TWh!Q$9:Q$504)+SUMIF(Data_TER_TWh!$A$9:$A$504,Data_TOT_TWh!$B22&amp;"300_"&amp;Data_TOT_TWh!$E22,Data_TER_TWh!Q$9:Q$504)+SUMIF(Data_RES_TWh!$A$9:$A$1496,Data_TOT_TWh!$B22&amp;"400_"&amp;Data_TOT_TWh!$E22,Data_RES_TWh!Q$9:Q$1496)</f>
        <v>12.887687384753599</v>
      </c>
      <c r="R22" s="37">
        <f>SUMIF(Data_IND_TWh!$A$9:$A$504,Data_TOT_TWh!$B22&amp;"200_"&amp;Data_TOT_TWh!$E22,Data_IND_TWh!R$9:R$504)+SUMIF(Data_TER_TWh!$A$9:$A$504,Data_TOT_TWh!$B22&amp;"300_"&amp;Data_TOT_TWh!$E22,Data_TER_TWh!R$9:R$504)+SUMIF(Data_RES_TWh!$A$9:$A$1496,Data_TOT_TWh!$B22&amp;"400_"&amp;Data_TOT_TWh!$E22,Data_RES_TWh!R$9:R$1496)</f>
        <v>8.9002649316160642</v>
      </c>
      <c r="S22" s="47">
        <f>SUMIF(Data_IND_TWh!$A$9:$A$504,Data_TOT_TWh!$B22&amp;"200_"&amp;Data_TOT_TWh!$E22,Data_IND_TWh!S$9:S$504)+SUMIF(Data_TER_TWh!$A$9:$A$504,Data_TOT_TWh!$B22&amp;"300_"&amp;Data_TOT_TWh!$E22,Data_TER_TWh!S$9:S$504)+SUMIF(Data_RES_TWh!$A$9:$A$1496,Data_TOT_TWh!$B22&amp;"400_"&amp;Data_TOT_TWh!$E22,Data_RES_TWh!S$9:S$1496)</f>
        <v>3.5234100602362113</v>
      </c>
      <c r="T22" s="56"/>
      <c r="U22" s="47">
        <f>SUMIF(Data_IND_TWh!$A$9:$A$504,Data_TOT_TWh!$B22&amp;"200_"&amp;Data_TOT_TWh!$E22,Data_IND_TWh!U$9:U$504)+SUMIF(Data_TER_TWh!$A$9:$A$504,Data_TOT_TWh!$B22&amp;"300_"&amp;Data_TOT_TWh!$E22,Data_TER_TWh!U$9:U$504)+SUMIF(Data_RES_TWh!$A$9:$A$1496,Data_TOT_TWh!$B22&amp;"400_"&amp;Data_TOT_TWh!$E22,Data_RES_TWh!U$9:U$1496)</f>
        <v>4.435446033054518</v>
      </c>
      <c r="V22" s="56"/>
      <c r="W22" s="47">
        <f>SUMIF(Data_IND_TWh!$A$9:$A$504,Data_TOT_TWh!$B22&amp;"200_"&amp;Data_TOT_TWh!$E22,Data_IND_TWh!W$9:W$504)+SUMIF(Data_TER_TWh!$A$9:$A$504,Data_TOT_TWh!$B22&amp;"300_"&amp;Data_TOT_TWh!$E22,Data_TER_TWh!W$9:W$504)+SUMIF(Data_RES_TWh!$A$9:$A$1496,Data_TOT_TWh!$B22&amp;"400_"&amp;Data_TOT_TWh!$E22,Data_RES_TWh!W$9:W$1496)</f>
        <v>4.9288312914628705</v>
      </c>
      <c r="X22" s="13">
        <f>SUMIF(Data_IND_TWh!$A$9:$A$504,Data_TOT_TWh!$B22&amp;"200_"&amp;Data_TOT_TWh!$E22,Data_IND_TWh!X$9:X$504)+SUMIF(Data_TER_TWh!$A$9:$A$504,Data_TOT_TWh!$B22&amp;"300_"&amp;Data_TOT_TWh!$E22,Data_TER_TWh!X$9:X$504)+SUMIF(Data_RES_TWh!$A$9:$A$1496,Data_TOT_TWh!$B22&amp;"400_"&amp;Data_TOT_TWh!$E22,Data_RES_TWh!X$9:X$1496)</f>
        <v>4.9848209382285555E-2</v>
      </c>
      <c r="Y22" s="13">
        <f>SUMIF(Data_IND_TWh!$A$9:$A$504,Data_TOT_TWh!$B22&amp;"200_"&amp;Data_TOT_TWh!$E22,Data_IND_TWh!Y$9:Y$504)+SUMIF(Data_TER_TWh!$A$9:$A$504,Data_TOT_TWh!$B22&amp;"300_"&amp;Data_TOT_TWh!$E22,Data_TER_TWh!Y$9:Y$504)+SUMIF(Data_RES_TWh!$A$9:$A$1496,Data_TOT_TWh!$B22&amp;"400_"&amp;Data_TOT_TWh!$E22,Data_RES_TWh!Y$9:Y$1496)</f>
        <v>0.29785277855348524</v>
      </c>
      <c r="Z22" s="13">
        <f>SUMIF(Data_IND_TWh!$A$9:$A$504,Data_TOT_TWh!$B22&amp;"200_"&amp;Data_TOT_TWh!$E22,Data_IND_TWh!Z$9:Z$504)+SUMIF(Data_TER_TWh!$A$9:$A$504,Data_TOT_TWh!$B22&amp;"300_"&amp;Data_TOT_TWh!$E22,Data_TER_TWh!Z$9:Z$504)+SUMIF(Data_RES_TWh!$A$9:$A$1496,Data_TOT_TWh!$B22&amp;"400_"&amp;Data_TOT_TWh!$E22,Data_RES_TWh!Z$9:Z$1496)</f>
        <v>0.3801723176475722</v>
      </c>
      <c r="AA22" s="46">
        <f>SUMIF(Data_IND_TWh!$A$9:$A$504,Data_TOT_TWh!$B22&amp;"200_"&amp;Data_TOT_TWh!$E22,Data_IND_TWh!AA$9:AA$504)+SUMIF(Data_TER_TWh!$A$9:$A$504,Data_TOT_TWh!$B22&amp;"300_"&amp;Data_TOT_TWh!$E22,Data_TER_TWh!AA$9:AA$504)+SUMIF(Data_RES_TWh!$A$9:$A$1496,Data_TOT_TWh!$B22&amp;"400_"&amp;Data_TOT_TWh!$E22,Data_RES_TWh!AA$9:AA$1496)</f>
        <v>2.2690419659480603</v>
      </c>
      <c r="AB22" s="56"/>
      <c r="AC22" s="47">
        <f>SUMIF(Data_IND_TWh!$A$9:$A$504,Data_TOT_TWh!$B22&amp;"200_"&amp;Data_TOT_TWh!$E22,Data_IND_TWh!AC$9:AC$504)+SUMIF(Data_TER_TWh!$A$9:$A$504,Data_TOT_TWh!$B22&amp;"300_"&amp;Data_TOT_TWh!$E22,Data_TER_TWh!AC$9:AC$504)+SUMIF(Data_RES_TWh!$A$9:$A$1496,Data_TOT_TWh!$B22&amp;"400_"&amp;Data_TOT_TWh!$E22,Data_RES_TWh!AC$9:AC$1496)</f>
        <v>1.1413103375506377</v>
      </c>
      <c r="AD22" s="60"/>
      <c r="AE22" s="47">
        <f>SUMIF(Data_IND_TWh!$A$9:$A$504,Data_TOT_TWh!$B22&amp;"200_"&amp;Data_TOT_TWh!$E22,Data_IND_TWh!AE$9:AE$504)+SUMIF(Data_TER_TWh!$A$9:$A$504,Data_TOT_TWh!$B22&amp;"300_"&amp;Data_TOT_TWh!$E22,Data_TER_TWh!AE$9:AE$504)+SUMIF(Data_RES_TWh!$A$9:$A$1496,Data_TOT_TWh!$B22&amp;"400_"&amp;Data_TOT_TWh!$E22,Data_RES_TWh!AE$9:AE$1496)</f>
        <v>7.7589545940654254</v>
      </c>
      <c r="AF22" s="13">
        <f>SUMIF(Data_IND_TWh!$A$9:$A$504,Data_TOT_TWh!$B22&amp;"200_"&amp;Data_TOT_TWh!$E22,Data_IND_TWh!AF$9:AF$504)+SUMIF(Data_TER_TWh!$A$9:$A$504,Data_TOT_TWh!$B22&amp;"300_"&amp;Data_TOT_TWh!$E22,Data_TER_TWh!AF$9:AF$504)+SUMIF(Data_RES_TWh!$A$9:$A$1496,Data_TOT_TWh!$B22&amp;"400_"&amp;Data_TOT_TWh!$E22,Data_RES_TWh!AF$9:AF$1496)</f>
        <v>1.9008119256903733</v>
      </c>
      <c r="AG22" s="13">
        <f>SUMIF(Data_IND_TWh!$A$9:$A$504,Data_TOT_TWh!$B22&amp;"200_"&amp;Data_TOT_TWh!$E22,Data_IND_TWh!AG$9:AG$504)+SUMIF(Data_TER_TWh!$A$9:$A$504,Data_TOT_TWh!$B22&amp;"300_"&amp;Data_TOT_TWh!$E22,Data_TER_TWh!AG$9:AG$504)+SUMIF(Data_RES_TWh!$A$9:$A$1496,Data_TOT_TWh!$B22&amp;"400_"&amp;Data_TOT_TWh!$E22,Data_RES_TWh!AG$9:AG$1496)</f>
        <v>1.0927561371343995</v>
      </c>
      <c r="AH22" s="46">
        <f>SUMIF(Data_IND_TWh!$A$9:$A$504,Data_TOT_TWh!$B22&amp;"200_"&amp;Data_TOT_TWh!$E22,Data_IND_TWh!AH$9:AH$504)+SUMIF(Data_TER_TWh!$A$9:$A$504,Data_TOT_TWh!$B22&amp;"300_"&amp;Data_TOT_TWh!$E22,Data_TER_TWh!AH$9:AH$504)+SUMIF(Data_RES_TWh!$A$9:$A$1496,Data_TOT_TWh!$B22&amp;"400_"&amp;Data_TOT_TWh!$E22,Data_RES_TWh!AH$9:AH$1496)</f>
        <v>2.1980286606647028</v>
      </c>
      <c r="AI22" s="56"/>
      <c r="AJ22" s="47">
        <f>SUMIF(Data_IND_TWh!$A$9:$A$504,Data_TOT_TWh!$B22&amp;"200_"&amp;Data_TOT_TWh!$E22,Data_IND_TWh!AJ$9:AJ$504)+SUMIF(Data_TER_TWh!$A$9:$A$504,Data_TOT_TWh!$B22&amp;"300_"&amp;Data_TOT_TWh!$E22,Data_TER_TWh!AJ$9:AJ$504)+SUMIF(Data_RES_TWh!$A$9:$A$1496,Data_TOT_TWh!$B22&amp;"400_"&amp;Data_TOT_TWh!$E22,Data_RES_TWh!AJ$9:AJ$1496)</f>
        <v>2.0475219707158883</v>
      </c>
      <c r="AK22" s="56"/>
      <c r="AL22" s="9" t="str">
        <f>VLOOKUP(F22,Definitions!$B$7:$E$39,4,FALSE)</f>
        <v>EU28</v>
      </c>
      <c r="AM22" s="87"/>
      <c r="AN22" s="87"/>
    </row>
    <row r="23" spans="1:40">
      <c r="A23" s="36" t="str">
        <f t="shared" si="1"/>
        <v>BE999_58</v>
      </c>
      <c r="B23" t="s">
        <v>11</v>
      </c>
      <c r="C23" t="s">
        <v>272</v>
      </c>
      <c r="D23">
        <v>999</v>
      </c>
      <c r="E23">
        <v>58</v>
      </c>
      <c r="F23" s="25" t="str">
        <f>VLOOKUP(B23,Definitions!$C$7:$D$43,2,FALSE)</f>
        <v>Belgium</v>
      </c>
      <c r="G23" t="str">
        <f>VLOOKUP(C23,Definitions!$C$49:$D$57,2,FALSE)</f>
        <v>TOTAL</v>
      </c>
      <c r="H23" t="str">
        <f>VLOOKUP(D23,Definitions!$C$60:$D$104,2,FALSE)</f>
        <v>TOTAL</v>
      </c>
      <c r="J23" s="29" t="str">
        <f>VLOOKUP(E23,Definitions!$C$115:$D$132,2,FALSE)</f>
        <v>Ambient heat total</v>
      </c>
      <c r="K23" s="47">
        <f>SUMIF(Data_IND_TWh!$A$9:$A$504,Data_TOT_TWh!$B23&amp;"200_"&amp;Data_TOT_TWh!$E23,Data_IND_TWh!K$9:K$504)+SUMIF(Data_TER_TWh!$A$9:$A$504,Data_TOT_TWh!$B23&amp;"300_"&amp;Data_TOT_TWh!$E23,Data_TER_TWh!K$9:K$504)+SUMIF(Data_RES_TWh!$A$9:$A$1496,Data_TOT_TWh!$B23&amp;"400_"&amp;Data_TOT_TWh!$E23,Data_RES_TWh!K$9:K$1496)</f>
        <v>0</v>
      </c>
      <c r="L23" s="46">
        <f t="shared" si="0"/>
        <v>0.26400000000000001</v>
      </c>
      <c r="M23" s="47">
        <f>SUMIF(Data_IND_TWh!$A$9:$A$504,Data_TOT_TWh!$B23&amp;"200_"&amp;Data_TOT_TWh!$E23,Data_IND_TWh!M$9:M$504)+SUMIF(Data_TER_TWh!$A$9:$A$504,Data_TOT_TWh!$B23&amp;"300_"&amp;Data_TOT_TWh!$E23,Data_TER_TWh!M$9:M$504)+SUMIF(Data_RES_TWh!$A$9:$A$1496,Data_TOT_TWh!$B23&amp;"400_"&amp;Data_TOT_TWh!$E23,Data_RES_TWh!M$9:M$1496)</f>
        <v>0.26400000000000001</v>
      </c>
      <c r="N23" s="56"/>
      <c r="O23" s="47">
        <f>SUMIF(Data_IND_TWh!$A$9:$A$504,Data_TOT_TWh!$B23&amp;"200_"&amp;Data_TOT_TWh!$E23,Data_IND_TWh!O$9:O$504)+SUMIF(Data_TER_TWh!$A$9:$A$504,Data_TOT_TWh!$B23&amp;"300_"&amp;Data_TOT_TWh!$E23,Data_TER_TWh!O$9:O$504)+SUMIF(Data_RES_TWh!$A$9:$A$1496,Data_TOT_TWh!$B23&amp;"400_"&amp;Data_TOT_TWh!$E23,Data_RES_TWh!O$9:O$1496)</f>
        <v>0</v>
      </c>
      <c r="P23" s="46">
        <f>SUMIF(Data_IND_TWh!$A$9:$A$504,Data_TOT_TWh!$B23&amp;"200_"&amp;Data_TOT_TWh!$E23,Data_IND_TWh!P$9:P$504)+SUMIF(Data_TER_TWh!$A$9:$A$504,Data_TOT_TWh!$B23&amp;"300_"&amp;Data_TOT_TWh!$E23,Data_TER_TWh!P$9:P$504)+SUMIF(Data_RES_TWh!$A$9:$A$1496,Data_TOT_TWh!$B23&amp;"400_"&amp;Data_TOT_TWh!$E23,Data_RES_TWh!P$9:P$1496)</f>
        <v>0.26400000000000001</v>
      </c>
      <c r="Q23" s="46">
        <f>SUMIF(Data_IND_TWh!$A$9:$A$504,Data_TOT_TWh!$B23&amp;"200_"&amp;Data_TOT_TWh!$E23,Data_IND_TWh!Q$9:Q$504)+SUMIF(Data_TER_TWh!$A$9:$A$504,Data_TOT_TWh!$B23&amp;"300_"&amp;Data_TOT_TWh!$E23,Data_TER_TWh!Q$9:Q$504)+SUMIF(Data_RES_TWh!$A$9:$A$1496,Data_TOT_TWh!$B23&amp;"400_"&amp;Data_TOT_TWh!$E23,Data_RES_TWh!Q$9:Q$1496)</f>
        <v>0.26400000000000001</v>
      </c>
      <c r="R23" s="37">
        <f>SUMIF(Data_IND_TWh!$A$9:$A$504,Data_TOT_TWh!$B23&amp;"200_"&amp;Data_TOT_TWh!$E23,Data_IND_TWh!R$9:R$504)+SUMIF(Data_TER_TWh!$A$9:$A$504,Data_TOT_TWh!$B23&amp;"300_"&amp;Data_TOT_TWh!$E23,Data_TER_TWh!R$9:R$504)+SUMIF(Data_RES_TWh!$A$9:$A$1496,Data_TOT_TWh!$B23&amp;"400_"&amp;Data_TOT_TWh!$E23,Data_RES_TWh!R$9:R$1496)</f>
        <v>0</v>
      </c>
      <c r="S23" s="47">
        <f>SUMIF(Data_IND_TWh!$A$9:$A$504,Data_TOT_TWh!$B23&amp;"200_"&amp;Data_TOT_TWh!$E23,Data_IND_TWh!S$9:S$504)+SUMIF(Data_TER_TWh!$A$9:$A$504,Data_TOT_TWh!$B23&amp;"300_"&amp;Data_TOT_TWh!$E23,Data_TER_TWh!S$9:S$504)+SUMIF(Data_RES_TWh!$A$9:$A$1496,Data_TOT_TWh!$B23&amp;"400_"&amp;Data_TOT_TWh!$E23,Data_RES_TWh!S$9:S$1496)</f>
        <v>0.23552715490918413</v>
      </c>
      <c r="T23" s="56"/>
      <c r="U23" s="47">
        <f>SUMIF(Data_IND_TWh!$A$9:$A$504,Data_TOT_TWh!$B23&amp;"200_"&amp;Data_TOT_TWh!$E23,Data_IND_TWh!U$9:U$504)+SUMIF(Data_TER_TWh!$A$9:$A$504,Data_TOT_TWh!$B23&amp;"300_"&amp;Data_TOT_TWh!$E23,Data_TER_TWh!U$9:U$504)+SUMIF(Data_RES_TWh!$A$9:$A$1496,Data_TOT_TWh!$B23&amp;"400_"&amp;Data_TOT_TWh!$E23,Data_RES_TWh!U$9:U$1496)</f>
        <v>2.8472845090815876E-2</v>
      </c>
      <c r="V23" s="56"/>
      <c r="W23" s="47">
        <f>SUMIF(Data_IND_TWh!$A$9:$A$504,Data_TOT_TWh!$B23&amp;"200_"&amp;Data_TOT_TWh!$E23,Data_IND_TWh!W$9:W$504)+SUMIF(Data_TER_TWh!$A$9:$A$504,Data_TOT_TWh!$B23&amp;"300_"&amp;Data_TOT_TWh!$E23,Data_TER_TWh!W$9:W$504)+SUMIF(Data_RES_TWh!$A$9:$A$1496,Data_TOT_TWh!$B23&amp;"400_"&amp;Data_TOT_TWh!$E23,Data_RES_TWh!W$9:W$1496)</f>
        <v>0</v>
      </c>
      <c r="X23" s="13">
        <f>SUMIF(Data_IND_TWh!$A$9:$A$504,Data_TOT_TWh!$B23&amp;"200_"&amp;Data_TOT_TWh!$E23,Data_IND_TWh!X$9:X$504)+SUMIF(Data_TER_TWh!$A$9:$A$504,Data_TOT_TWh!$B23&amp;"300_"&amp;Data_TOT_TWh!$E23,Data_TER_TWh!X$9:X$504)+SUMIF(Data_RES_TWh!$A$9:$A$1496,Data_TOT_TWh!$B23&amp;"400_"&amp;Data_TOT_TWh!$E23,Data_RES_TWh!X$9:X$1496)</f>
        <v>0</v>
      </c>
      <c r="Y23" s="13">
        <f>SUMIF(Data_IND_TWh!$A$9:$A$504,Data_TOT_TWh!$B23&amp;"200_"&amp;Data_TOT_TWh!$E23,Data_IND_TWh!Y$9:Y$504)+SUMIF(Data_TER_TWh!$A$9:$A$504,Data_TOT_TWh!$B23&amp;"300_"&amp;Data_TOT_TWh!$E23,Data_TER_TWh!Y$9:Y$504)+SUMIF(Data_RES_TWh!$A$9:$A$1496,Data_TOT_TWh!$B23&amp;"400_"&amp;Data_TOT_TWh!$E23,Data_RES_TWh!Y$9:Y$1496)</f>
        <v>0</v>
      </c>
      <c r="Z23" s="13">
        <f>SUMIF(Data_IND_TWh!$A$9:$A$504,Data_TOT_TWh!$B23&amp;"200_"&amp;Data_TOT_TWh!$E23,Data_IND_TWh!Z$9:Z$504)+SUMIF(Data_TER_TWh!$A$9:$A$504,Data_TOT_TWh!$B23&amp;"300_"&amp;Data_TOT_TWh!$E23,Data_TER_TWh!Z$9:Z$504)+SUMIF(Data_RES_TWh!$A$9:$A$1496,Data_TOT_TWh!$B23&amp;"400_"&amp;Data_TOT_TWh!$E23,Data_RES_TWh!Z$9:Z$1496)</f>
        <v>0</v>
      </c>
      <c r="AA23" s="46">
        <f>SUMIF(Data_IND_TWh!$A$9:$A$504,Data_TOT_TWh!$B23&amp;"200_"&amp;Data_TOT_TWh!$E23,Data_IND_TWh!AA$9:AA$504)+SUMIF(Data_TER_TWh!$A$9:$A$504,Data_TOT_TWh!$B23&amp;"300_"&amp;Data_TOT_TWh!$E23,Data_TER_TWh!AA$9:AA$504)+SUMIF(Data_RES_TWh!$A$9:$A$1496,Data_TOT_TWh!$B23&amp;"400_"&amp;Data_TOT_TWh!$E23,Data_RES_TWh!AA$9:AA$1496)</f>
        <v>0</v>
      </c>
      <c r="AB23" s="56"/>
      <c r="AC23" s="47">
        <f>SUMIF(Data_IND_TWh!$A$9:$A$504,Data_TOT_TWh!$B23&amp;"200_"&amp;Data_TOT_TWh!$E23,Data_IND_TWh!AC$9:AC$504)+SUMIF(Data_TER_TWh!$A$9:$A$504,Data_TOT_TWh!$B23&amp;"300_"&amp;Data_TOT_TWh!$E23,Data_TER_TWh!AC$9:AC$504)+SUMIF(Data_RES_TWh!$A$9:$A$1496,Data_TOT_TWh!$B23&amp;"400_"&amp;Data_TOT_TWh!$E23,Data_RES_TWh!AC$9:AC$1496)</f>
        <v>0</v>
      </c>
      <c r="AD23" s="60"/>
      <c r="AE23" s="47">
        <f>SUMIF(Data_IND_TWh!$A$9:$A$504,Data_TOT_TWh!$B23&amp;"200_"&amp;Data_TOT_TWh!$E23,Data_IND_TWh!AE$9:AE$504)+SUMIF(Data_TER_TWh!$A$9:$A$504,Data_TOT_TWh!$B23&amp;"300_"&amp;Data_TOT_TWh!$E23,Data_TER_TWh!AE$9:AE$504)+SUMIF(Data_RES_TWh!$A$9:$A$1496,Data_TOT_TWh!$B23&amp;"400_"&amp;Data_TOT_TWh!$E23,Data_RES_TWh!AE$9:AE$1496)</f>
        <v>0</v>
      </c>
      <c r="AF23" s="13">
        <f>SUMIF(Data_IND_TWh!$A$9:$A$504,Data_TOT_TWh!$B23&amp;"200_"&amp;Data_TOT_TWh!$E23,Data_IND_TWh!AF$9:AF$504)+SUMIF(Data_TER_TWh!$A$9:$A$504,Data_TOT_TWh!$B23&amp;"300_"&amp;Data_TOT_TWh!$E23,Data_TER_TWh!AF$9:AF$504)+SUMIF(Data_RES_TWh!$A$9:$A$1496,Data_TOT_TWh!$B23&amp;"400_"&amp;Data_TOT_TWh!$E23,Data_RES_TWh!AF$9:AF$1496)</f>
        <v>0</v>
      </c>
      <c r="AG23" s="13">
        <f>SUMIF(Data_IND_TWh!$A$9:$A$504,Data_TOT_TWh!$B23&amp;"200_"&amp;Data_TOT_TWh!$E23,Data_IND_TWh!AG$9:AG$504)+SUMIF(Data_TER_TWh!$A$9:$A$504,Data_TOT_TWh!$B23&amp;"300_"&amp;Data_TOT_TWh!$E23,Data_TER_TWh!AG$9:AG$504)+SUMIF(Data_RES_TWh!$A$9:$A$1496,Data_TOT_TWh!$B23&amp;"400_"&amp;Data_TOT_TWh!$E23,Data_RES_TWh!AG$9:AG$1496)</f>
        <v>0</v>
      </c>
      <c r="AH23" s="46">
        <f>SUMIF(Data_IND_TWh!$A$9:$A$504,Data_TOT_TWh!$B23&amp;"200_"&amp;Data_TOT_TWh!$E23,Data_IND_TWh!AH$9:AH$504)+SUMIF(Data_TER_TWh!$A$9:$A$504,Data_TOT_TWh!$B23&amp;"300_"&amp;Data_TOT_TWh!$E23,Data_TER_TWh!AH$9:AH$504)+SUMIF(Data_RES_TWh!$A$9:$A$1496,Data_TOT_TWh!$B23&amp;"400_"&amp;Data_TOT_TWh!$E23,Data_RES_TWh!AH$9:AH$1496)</f>
        <v>0</v>
      </c>
      <c r="AI23" s="56"/>
      <c r="AJ23" s="47">
        <f>SUMIF(Data_IND_TWh!$A$9:$A$504,Data_TOT_TWh!$B23&amp;"200_"&amp;Data_TOT_TWh!$E23,Data_IND_TWh!AJ$9:AJ$504)+SUMIF(Data_TER_TWh!$A$9:$A$504,Data_TOT_TWh!$B23&amp;"300_"&amp;Data_TOT_TWh!$E23,Data_TER_TWh!AJ$9:AJ$504)+SUMIF(Data_RES_TWh!$A$9:$A$1496,Data_TOT_TWh!$B23&amp;"400_"&amp;Data_TOT_TWh!$E23,Data_RES_TWh!AJ$9:AJ$1496)</f>
        <v>0</v>
      </c>
      <c r="AK23" s="56"/>
      <c r="AL23" s="9" t="str">
        <f>VLOOKUP(F23,Definitions!$B$7:$E$39,4,FALSE)</f>
        <v>EU28</v>
      </c>
      <c r="AM23" s="87"/>
      <c r="AN23" s="87"/>
    </row>
    <row r="24" spans="1:40">
      <c r="A24" s="36" t="str">
        <f t="shared" si="1"/>
        <v>BE999_55</v>
      </c>
      <c r="B24" t="s">
        <v>11</v>
      </c>
      <c r="C24" t="s">
        <v>272</v>
      </c>
      <c r="D24">
        <v>999</v>
      </c>
      <c r="E24">
        <v>55</v>
      </c>
      <c r="F24" s="25" t="str">
        <f>VLOOKUP(B24,Definitions!$C$7:$D$43,2,FALSE)</f>
        <v>Belgium</v>
      </c>
      <c r="G24" t="str">
        <f>VLOOKUP(C24,Definitions!$C$49:$D$57,2,FALSE)</f>
        <v>TOTAL</v>
      </c>
      <c r="H24" t="str">
        <f>VLOOKUP(D24,Definitions!$C$60:$D$104,2,FALSE)</f>
        <v>TOTAL</v>
      </c>
      <c r="J24" s="29" t="str">
        <f>VLOOKUP(E24,Definitions!$C$115:$D$132,2,FALSE)</f>
        <v xml:space="preserve">Other RES </v>
      </c>
      <c r="K24" s="47">
        <f>SUMIF(Data_IND_TWh!$A$9:$A$504,Data_TOT_TWh!$B24&amp;"200_"&amp;Data_TOT_TWh!$E24,Data_IND_TWh!K$9:K$504)+SUMIF(Data_TER_TWh!$A$9:$A$504,Data_TOT_TWh!$B24&amp;"300_"&amp;Data_TOT_TWh!$E24,Data_TER_TWh!K$9:K$504)+SUMIF(Data_RES_TWh!$A$9:$A$1496,Data_TOT_TWh!$B24&amp;"400_"&amp;Data_TOT_TWh!$E24,Data_RES_TWh!K$9:K$1496)</f>
        <v>0</v>
      </c>
      <c r="L24" s="46">
        <f t="shared" si="0"/>
        <v>0.41702467731468695</v>
      </c>
      <c r="M24" s="47">
        <f>SUMIF(Data_IND_TWh!$A$9:$A$504,Data_TOT_TWh!$B24&amp;"200_"&amp;Data_TOT_TWh!$E24,Data_IND_TWh!M$9:M$504)+SUMIF(Data_TER_TWh!$A$9:$A$504,Data_TOT_TWh!$B24&amp;"300_"&amp;Data_TOT_TWh!$E24,Data_TER_TWh!M$9:M$504)+SUMIF(Data_RES_TWh!$A$9:$A$1496,Data_TOT_TWh!$B24&amp;"400_"&amp;Data_TOT_TWh!$E24,Data_RES_TWh!M$9:M$1496)</f>
        <v>0.41702467731468695</v>
      </c>
      <c r="N24" s="56"/>
      <c r="O24" s="47">
        <f>SUMIF(Data_IND_TWh!$A$9:$A$504,Data_TOT_TWh!$B24&amp;"200_"&amp;Data_TOT_TWh!$E24,Data_IND_TWh!O$9:O$504)+SUMIF(Data_TER_TWh!$A$9:$A$504,Data_TOT_TWh!$B24&amp;"300_"&amp;Data_TOT_TWh!$E24,Data_TER_TWh!O$9:O$504)+SUMIF(Data_RES_TWh!$A$9:$A$1496,Data_TOT_TWh!$B24&amp;"400_"&amp;Data_TOT_TWh!$E24,Data_RES_TWh!O$9:O$1496)</f>
        <v>0</v>
      </c>
      <c r="P24" s="46">
        <f>SUMIF(Data_IND_TWh!$A$9:$A$504,Data_TOT_TWh!$B24&amp;"200_"&amp;Data_TOT_TWh!$E24,Data_IND_TWh!P$9:P$504)+SUMIF(Data_TER_TWh!$A$9:$A$504,Data_TOT_TWh!$B24&amp;"300_"&amp;Data_TOT_TWh!$E24,Data_TER_TWh!P$9:P$504)+SUMIF(Data_RES_TWh!$A$9:$A$1496,Data_TOT_TWh!$B24&amp;"400_"&amp;Data_TOT_TWh!$E24,Data_RES_TWh!P$9:P$1496)</f>
        <v>0.41702467731468695</v>
      </c>
      <c r="Q24" s="46">
        <f>SUMIF(Data_IND_TWh!$A$9:$A$504,Data_TOT_TWh!$B24&amp;"200_"&amp;Data_TOT_TWh!$E24,Data_IND_TWh!Q$9:Q$504)+SUMIF(Data_TER_TWh!$A$9:$A$504,Data_TOT_TWh!$B24&amp;"300_"&amp;Data_TOT_TWh!$E24,Data_TER_TWh!Q$9:Q$504)+SUMIF(Data_RES_TWh!$A$9:$A$1496,Data_TOT_TWh!$B24&amp;"400_"&amp;Data_TOT_TWh!$E24,Data_RES_TWh!Q$9:Q$1496)</f>
        <v>0.22548255630354358</v>
      </c>
      <c r="R24" s="37">
        <f>SUMIF(Data_IND_TWh!$A$9:$A$504,Data_TOT_TWh!$B24&amp;"200_"&amp;Data_TOT_TWh!$E24,Data_IND_TWh!R$9:R$504)+SUMIF(Data_TER_TWh!$A$9:$A$504,Data_TOT_TWh!$B24&amp;"300_"&amp;Data_TOT_TWh!$E24,Data_TER_TWh!R$9:R$504)+SUMIF(Data_RES_TWh!$A$9:$A$1496,Data_TOT_TWh!$B24&amp;"400_"&amp;Data_TOT_TWh!$E24,Data_RES_TWh!R$9:R$1496)</f>
        <v>0.15571874368505578</v>
      </c>
      <c r="S24" s="47">
        <f>SUMIF(Data_IND_TWh!$A$9:$A$504,Data_TOT_TWh!$B24&amp;"200_"&amp;Data_TOT_TWh!$E24,Data_IND_TWh!S$9:S$504)+SUMIF(Data_TER_TWh!$A$9:$A$504,Data_TOT_TWh!$B24&amp;"300_"&amp;Data_TOT_TWh!$E24,Data_TER_TWh!S$9:S$504)+SUMIF(Data_RES_TWh!$A$9:$A$1496,Data_TOT_TWh!$B24&amp;"400_"&amp;Data_TOT_TWh!$E24,Data_RES_TWh!S$9:S$1496)</f>
        <v>6.1645466992592851E-2</v>
      </c>
      <c r="T24" s="56"/>
      <c r="U24" s="47">
        <f>SUMIF(Data_IND_TWh!$A$9:$A$504,Data_TOT_TWh!$B24&amp;"200_"&amp;Data_TOT_TWh!$E24,Data_IND_TWh!U$9:U$504)+SUMIF(Data_TER_TWh!$A$9:$A$504,Data_TOT_TWh!$B24&amp;"300_"&amp;Data_TOT_TWh!$E24,Data_TER_TWh!U$9:U$504)+SUMIF(Data_RES_TWh!$A$9:$A$1496,Data_TOT_TWh!$B24&amp;"400_"&amp;Data_TOT_TWh!$E24,Data_RES_TWh!U$9:U$1496)</f>
        <v>7.7602418496176578E-2</v>
      </c>
      <c r="V24" s="56"/>
      <c r="W24" s="47">
        <f>SUMIF(Data_IND_TWh!$A$9:$A$504,Data_TOT_TWh!$B24&amp;"200_"&amp;Data_TOT_TWh!$E24,Data_IND_TWh!W$9:W$504)+SUMIF(Data_TER_TWh!$A$9:$A$504,Data_TOT_TWh!$B24&amp;"300_"&amp;Data_TOT_TWh!$E24,Data_TER_TWh!W$9:W$504)+SUMIF(Data_RES_TWh!$A$9:$A$1496,Data_TOT_TWh!$B24&amp;"400_"&amp;Data_TOT_TWh!$E24,Data_RES_TWh!W$9:W$1496)</f>
        <v>8.6234670814774136E-2</v>
      </c>
      <c r="X24" s="13">
        <f>SUMIF(Data_IND_TWh!$A$9:$A$504,Data_TOT_TWh!$B24&amp;"200_"&amp;Data_TOT_TWh!$E24,Data_IND_TWh!X$9:X$504)+SUMIF(Data_TER_TWh!$A$9:$A$504,Data_TOT_TWh!$B24&amp;"300_"&amp;Data_TOT_TWh!$E24,Data_TER_TWh!X$9:X$504)+SUMIF(Data_RES_TWh!$A$9:$A$1496,Data_TOT_TWh!$B24&amp;"400_"&amp;Data_TOT_TWh!$E24,Data_RES_TWh!X$9:X$1496)</f>
        <v>8.7214263840454929E-4</v>
      </c>
      <c r="Y24" s="13">
        <f>SUMIF(Data_IND_TWh!$A$9:$A$504,Data_TOT_TWh!$B24&amp;"200_"&amp;Data_TOT_TWh!$E24,Data_IND_TWh!Y$9:Y$504)+SUMIF(Data_TER_TWh!$A$9:$A$504,Data_TOT_TWh!$B24&amp;"300_"&amp;Data_TOT_TWh!$E24,Data_TER_TWh!Y$9:Y$504)+SUMIF(Data_RES_TWh!$A$9:$A$1496,Data_TOT_TWh!$B24&amp;"400_"&amp;Data_TOT_TWh!$E24,Data_RES_TWh!Y$9:Y$1496)</f>
        <v>5.2112224563893054E-3</v>
      </c>
      <c r="Z24" s="13">
        <f>SUMIF(Data_IND_TWh!$A$9:$A$504,Data_TOT_TWh!$B24&amp;"200_"&amp;Data_TOT_TWh!$E24,Data_IND_TWh!Z$9:Z$504)+SUMIF(Data_TER_TWh!$A$9:$A$504,Data_TOT_TWh!$B24&amp;"300_"&amp;Data_TOT_TWh!$E24,Data_TER_TWh!Z$9:Z$504)+SUMIF(Data_RES_TWh!$A$9:$A$1496,Data_TOT_TWh!$B24&amp;"400_"&amp;Data_TOT_TWh!$E24,Data_RES_TWh!Z$9:Z$1496)</f>
        <v>6.6514824157225061E-3</v>
      </c>
      <c r="AA24" s="46">
        <f>SUMIF(Data_IND_TWh!$A$9:$A$504,Data_TOT_TWh!$B24&amp;"200_"&amp;Data_TOT_TWh!$E24,Data_IND_TWh!AA$9:AA$504)+SUMIF(Data_TER_TWh!$A$9:$A$504,Data_TOT_TWh!$B24&amp;"300_"&amp;Data_TOT_TWh!$E24,Data_TER_TWh!AA$9:AA$504)+SUMIF(Data_RES_TWh!$A$9:$A$1496,Data_TOT_TWh!$B24&amp;"400_"&amp;Data_TOT_TWh!$E24,Data_RES_TWh!AA$9:AA$1496)</f>
        <v>3.9699083906027603E-2</v>
      </c>
      <c r="AB24" s="56"/>
      <c r="AC24" s="47">
        <f>SUMIF(Data_IND_TWh!$A$9:$A$504,Data_TOT_TWh!$B24&amp;"200_"&amp;Data_TOT_TWh!$E24,Data_IND_TWh!AC$9:AC$504)+SUMIF(Data_TER_TWh!$A$9:$A$504,Data_TOT_TWh!$B24&amp;"300_"&amp;Data_TOT_TWh!$E24,Data_TER_TWh!AC$9:AC$504)+SUMIF(Data_RES_TWh!$A$9:$A$1496,Data_TOT_TWh!$B24&amp;"400_"&amp;Data_TOT_TWh!$E24,Data_RES_TWh!AC$9:AC$1496)</f>
        <v>1.9968328278277693E-2</v>
      </c>
      <c r="AD24" s="60"/>
      <c r="AE24" s="47">
        <f>SUMIF(Data_IND_TWh!$A$9:$A$504,Data_TOT_TWh!$B24&amp;"200_"&amp;Data_TOT_TWh!$E24,Data_IND_TWh!AE$9:AE$504)+SUMIF(Data_TER_TWh!$A$9:$A$504,Data_TOT_TWh!$B24&amp;"300_"&amp;Data_TOT_TWh!$E24,Data_TER_TWh!AE$9:AE$504)+SUMIF(Data_RES_TWh!$A$9:$A$1496,Data_TOT_TWh!$B24&amp;"400_"&amp;Data_TOT_TWh!$E24,Data_RES_TWh!AE$9:AE$1496)</f>
        <v>0.13575041540677812</v>
      </c>
      <c r="AF24" s="13">
        <f>SUMIF(Data_IND_TWh!$A$9:$A$504,Data_TOT_TWh!$B24&amp;"200_"&amp;Data_TOT_TWh!$E24,Data_IND_TWh!AF$9:AF$504)+SUMIF(Data_TER_TWh!$A$9:$A$504,Data_TOT_TWh!$B24&amp;"300_"&amp;Data_TOT_TWh!$E24,Data_TER_TWh!AF$9:AF$504)+SUMIF(Data_RES_TWh!$A$9:$A$1496,Data_TOT_TWh!$B24&amp;"400_"&amp;Data_TOT_TWh!$E24,Data_RES_TWh!AF$9:AF$1496)</f>
        <v>3.3256543184308547E-2</v>
      </c>
      <c r="AG24" s="13">
        <f>SUMIF(Data_IND_TWh!$A$9:$A$504,Data_TOT_TWh!$B24&amp;"200_"&amp;Data_TOT_TWh!$E24,Data_IND_TWh!AG$9:AG$504)+SUMIF(Data_TER_TWh!$A$9:$A$504,Data_TOT_TWh!$B24&amp;"300_"&amp;Data_TOT_TWh!$E24,Data_TER_TWh!AG$9:AG$504)+SUMIF(Data_RES_TWh!$A$9:$A$1496,Data_TOT_TWh!$B24&amp;"400_"&amp;Data_TOT_TWh!$E24,Data_RES_TWh!AG$9:AG$1496)</f>
        <v>1.9118825578353434E-2</v>
      </c>
      <c r="AH24" s="46">
        <f>SUMIF(Data_IND_TWh!$A$9:$A$504,Data_TOT_TWh!$B24&amp;"200_"&amp;Data_TOT_TWh!$E24,Data_IND_TWh!AH$9:AH$504)+SUMIF(Data_TER_TWh!$A$9:$A$504,Data_TOT_TWh!$B24&amp;"300_"&amp;Data_TOT_TWh!$E24,Data_TER_TWh!AH$9:AH$504)+SUMIF(Data_RES_TWh!$A$9:$A$1496,Data_TOT_TWh!$B24&amp;"400_"&amp;Data_TOT_TWh!$E24,Data_RES_TWh!AH$9:AH$1496)</f>
        <v>3.8456637443072719E-2</v>
      </c>
      <c r="AI24" s="56"/>
      <c r="AJ24" s="47">
        <f>SUMIF(Data_IND_TWh!$A$9:$A$504,Data_TOT_TWh!$B24&amp;"200_"&amp;Data_TOT_TWh!$E24,Data_IND_TWh!AJ$9:AJ$504)+SUMIF(Data_TER_TWh!$A$9:$A$504,Data_TOT_TWh!$B24&amp;"300_"&amp;Data_TOT_TWh!$E24,Data_TER_TWh!AJ$9:AJ$504)+SUMIF(Data_RES_TWh!$A$9:$A$1496,Data_TOT_TWh!$B24&amp;"400_"&amp;Data_TOT_TWh!$E24,Data_RES_TWh!AJ$9:AJ$1496)</f>
        <v>3.5823377326087633E-2</v>
      </c>
      <c r="AK24" s="56"/>
      <c r="AL24" s="9" t="str">
        <f>VLOOKUP(F24,Definitions!$B$7:$E$39,4,FALSE)</f>
        <v>EU28</v>
      </c>
      <c r="AM24" s="87"/>
      <c r="AN24" s="87"/>
    </row>
    <row r="25" spans="1:40">
      <c r="A25" s="36" t="str">
        <f t="shared" si="1"/>
        <v>BG999_0</v>
      </c>
      <c r="B25" t="s">
        <v>16</v>
      </c>
      <c r="C25" t="s">
        <v>272</v>
      </c>
      <c r="D25">
        <v>999</v>
      </c>
      <c r="E25">
        <v>0</v>
      </c>
      <c r="F25" s="25" t="str">
        <f>VLOOKUP(B25,Definitions!$C$7:$D$43,2,FALSE)</f>
        <v>Bulgaria</v>
      </c>
      <c r="G25" t="str">
        <f>VLOOKUP(C25,Definitions!$C$49:$D$57,2,FALSE)</f>
        <v>TOTAL</v>
      </c>
      <c r="H25" t="str">
        <f>VLOOKUP(D25,Definitions!$C$60:$D$104,2,FALSE)</f>
        <v>TOTAL</v>
      </c>
      <c r="J25" s="29" t="str">
        <f>VLOOKUP(E25,Definitions!$C$115:$D$132,2,FALSE)</f>
        <v>TOTAL</v>
      </c>
      <c r="K25" s="47">
        <f>SUMIF(Data_IND_TWh!$A$9:$A$504,Data_TOT_TWh!$B25&amp;"200_"&amp;Data_TOT_TWh!$E25,Data_IND_TWh!K$9:K$504)+SUMIF(Data_TER_TWh!$A$9:$A$504,Data_TOT_TWh!$B25&amp;"300_"&amp;Data_TOT_TWh!$E25,Data_TER_TWh!K$9:K$504)+SUMIF(Data_RES_TWh!$A$9:$A$1496,Data_TOT_TWh!$B25&amp;"400_"&amp;Data_TOT_TWh!$E25,Data_RES_TWh!K$9:K$1496)</f>
        <v>113.22043176467378</v>
      </c>
      <c r="L25" s="46">
        <f t="shared" si="0"/>
        <v>-40.279379686818316</v>
      </c>
      <c r="M25" s="47">
        <f>SUMIF(Data_IND_TWh!$A$9:$A$504,Data_TOT_TWh!$B25&amp;"200_"&amp;Data_TOT_TWh!$E25,Data_IND_TWh!M$9:M$504)+SUMIF(Data_TER_TWh!$A$9:$A$504,Data_TOT_TWh!$B25&amp;"300_"&amp;Data_TOT_TWh!$E25,Data_TER_TWh!M$9:M$504)+SUMIF(Data_RES_TWh!$A$9:$A$1496,Data_TOT_TWh!$B25&amp;"400_"&amp;Data_TOT_TWh!$E25,Data_RES_TWh!M$9:M$1496)</f>
        <v>72.94105207785546</v>
      </c>
      <c r="N25" s="56"/>
      <c r="O25" s="47">
        <f>SUMIF(Data_IND_TWh!$A$9:$A$504,Data_TOT_TWh!$B25&amp;"200_"&amp;Data_TOT_TWh!$E25,Data_IND_TWh!O$9:O$504)+SUMIF(Data_TER_TWh!$A$9:$A$504,Data_TOT_TWh!$B25&amp;"300_"&amp;Data_TOT_TWh!$E25,Data_TER_TWh!O$9:O$504)+SUMIF(Data_RES_TWh!$A$9:$A$1496,Data_TOT_TWh!$B25&amp;"400_"&amp;Data_TOT_TWh!$E25,Data_RES_TWh!O$9:O$1496)</f>
        <v>0</v>
      </c>
      <c r="P25" s="46">
        <f>SUMIF(Data_IND_TWh!$A$9:$A$504,Data_TOT_TWh!$B25&amp;"200_"&amp;Data_TOT_TWh!$E25,Data_IND_TWh!P$9:P$504)+SUMIF(Data_TER_TWh!$A$9:$A$504,Data_TOT_TWh!$B25&amp;"300_"&amp;Data_TOT_TWh!$E25,Data_TER_TWh!P$9:P$504)+SUMIF(Data_RES_TWh!$A$9:$A$1496,Data_TOT_TWh!$B25&amp;"400_"&amp;Data_TOT_TWh!$E25,Data_RES_TWh!P$9:P$1496)</f>
        <v>72.94105207785546</v>
      </c>
      <c r="Q25" s="46">
        <f>SUMIF(Data_IND_TWh!$A$9:$A$504,Data_TOT_TWh!$B25&amp;"200_"&amp;Data_TOT_TWh!$E25,Data_IND_TWh!Q$9:Q$504)+SUMIF(Data_TER_TWh!$A$9:$A$504,Data_TOT_TWh!$B25&amp;"300_"&amp;Data_TOT_TWh!$E25,Data_TER_TWh!Q$9:Q$504)+SUMIF(Data_RES_TWh!$A$9:$A$1496,Data_TOT_TWh!$B25&amp;"400_"&amp;Data_TOT_TWh!$E25,Data_RES_TWh!Q$9:Q$1496)</f>
        <v>57.592816877043973</v>
      </c>
      <c r="R25" s="37">
        <f>SUMIF(Data_IND_TWh!$A$9:$A$504,Data_TOT_TWh!$B25&amp;"200_"&amp;Data_TOT_TWh!$E25,Data_IND_TWh!R$9:R$504)+SUMIF(Data_TER_TWh!$A$9:$A$504,Data_TOT_TWh!$B25&amp;"300_"&amp;Data_TOT_TWh!$E25,Data_TER_TWh!R$9:R$504)+SUMIF(Data_RES_TWh!$A$9:$A$1496,Data_TOT_TWh!$B25&amp;"400_"&amp;Data_TOT_TWh!$E25,Data_RES_TWh!R$9:R$1496)</f>
        <v>12.102334667856752</v>
      </c>
      <c r="S25" s="47">
        <f>SUMIF(Data_IND_TWh!$A$9:$A$504,Data_TOT_TWh!$B25&amp;"200_"&amp;Data_TOT_TWh!$E25,Data_IND_TWh!S$9:S$504)+SUMIF(Data_TER_TWh!$A$9:$A$504,Data_TOT_TWh!$B25&amp;"300_"&amp;Data_TOT_TWh!$E25,Data_TER_TWh!S$9:S$504)+SUMIF(Data_RES_TWh!$A$9:$A$1496,Data_TOT_TWh!$B25&amp;"400_"&amp;Data_TOT_TWh!$E25,Data_RES_TWh!S$9:S$1496)</f>
        <v>30.757763555808566</v>
      </c>
      <c r="T25" s="56"/>
      <c r="U25" s="47">
        <f>SUMIF(Data_IND_TWh!$A$9:$A$504,Data_TOT_TWh!$B25&amp;"200_"&amp;Data_TOT_TWh!$E25,Data_IND_TWh!U$9:U$504)+SUMIF(Data_TER_TWh!$A$9:$A$504,Data_TOT_TWh!$B25&amp;"300_"&amp;Data_TOT_TWh!$E25,Data_TER_TWh!U$9:U$504)+SUMIF(Data_RES_TWh!$A$9:$A$1496,Data_TOT_TWh!$B25&amp;"400_"&amp;Data_TOT_TWh!$E25,Data_RES_TWh!U$9:U$1496)</f>
        <v>5.3726135015067742</v>
      </c>
      <c r="V25" s="56"/>
      <c r="W25" s="47">
        <f>SUMIF(Data_IND_TWh!$A$9:$A$504,Data_TOT_TWh!$B25&amp;"200_"&amp;Data_TOT_TWh!$E25,Data_IND_TWh!W$9:W$504)+SUMIF(Data_TER_TWh!$A$9:$A$504,Data_TOT_TWh!$B25&amp;"300_"&amp;Data_TOT_TWh!$E25,Data_TER_TWh!W$9:W$504)+SUMIF(Data_RES_TWh!$A$9:$A$1496,Data_TOT_TWh!$B25&amp;"400_"&amp;Data_TOT_TWh!$E25,Data_RES_TWh!W$9:W$1496)</f>
        <v>21.462439819728633</v>
      </c>
      <c r="X25" s="13">
        <f>SUMIF(Data_IND_TWh!$A$9:$A$504,Data_TOT_TWh!$B25&amp;"200_"&amp;Data_TOT_TWh!$E25,Data_IND_TWh!X$9:X$504)+SUMIF(Data_TER_TWh!$A$9:$A$504,Data_TOT_TWh!$B25&amp;"300_"&amp;Data_TOT_TWh!$E25,Data_TER_TWh!X$9:X$504)+SUMIF(Data_RES_TWh!$A$9:$A$1496,Data_TOT_TWh!$B25&amp;"400_"&amp;Data_TOT_TWh!$E25,Data_RES_TWh!X$9:X$1496)</f>
        <v>6.0286569992588941</v>
      </c>
      <c r="Y25" s="13">
        <f>SUMIF(Data_IND_TWh!$A$9:$A$504,Data_TOT_TWh!$B25&amp;"200_"&amp;Data_TOT_TWh!$E25,Data_IND_TWh!Y$9:Y$504)+SUMIF(Data_TER_TWh!$A$9:$A$504,Data_TOT_TWh!$B25&amp;"300_"&amp;Data_TOT_TWh!$E25,Data_TER_TWh!Y$9:Y$504)+SUMIF(Data_RES_TWh!$A$9:$A$1496,Data_TOT_TWh!$B25&amp;"400_"&amp;Data_TOT_TWh!$E25,Data_RES_TWh!Y$9:Y$1496)</f>
        <v>3.9261673773331416</v>
      </c>
      <c r="Z25" s="13">
        <f>SUMIF(Data_IND_TWh!$A$9:$A$504,Data_TOT_TWh!$B25&amp;"200_"&amp;Data_TOT_TWh!$E25,Data_IND_TWh!Z$9:Z$504)+SUMIF(Data_TER_TWh!$A$9:$A$504,Data_TOT_TWh!$B25&amp;"300_"&amp;Data_TOT_TWh!$E25,Data_TER_TWh!Z$9:Z$504)+SUMIF(Data_RES_TWh!$A$9:$A$1496,Data_TOT_TWh!$B25&amp;"400_"&amp;Data_TOT_TWh!$E25,Data_RES_TWh!Z$9:Z$1496)</f>
        <v>1.7955592595968162</v>
      </c>
      <c r="AA25" s="46">
        <f>SUMIF(Data_IND_TWh!$A$9:$A$504,Data_TOT_TWh!$B25&amp;"200_"&amp;Data_TOT_TWh!$E25,Data_IND_TWh!AA$9:AA$504)+SUMIF(Data_TER_TWh!$A$9:$A$504,Data_TOT_TWh!$B25&amp;"300_"&amp;Data_TOT_TWh!$E25,Data_TER_TWh!AA$9:AA$504)+SUMIF(Data_RES_TWh!$A$9:$A$1496,Data_TOT_TWh!$B25&amp;"400_"&amp;Data_TOT_TWh!$E25,Data_RES_TWh!AA$9:AA$1496)</f>
        <v>8.3456515309184205</v>
      </c>
      <c r="AB25" s="56"/>
      <c r="AC25" s="47">
        <f>SUMIF(Data_IND_TWh!$A$9:$A$504,Data_TOT_TWh!$B25&amp;"200_"&amp;Data_TOT_TWh!$E25,Data_IND_TWh!AC$9:AC$504)+SUMIF(Data_TER_TWh!$A$9:$A$504,Data_TOT_TWh!$B25&amp;"300_"&amp;Data_TOT_TWh!$E25,Data_TER_TWh!AC$9:AC$504)+SUMIF(Data_RES_TWh!$A$9:$A$1496,Data_TOT_TWh!$B25&amp;"400_"&amp;Data_TOT_TWh!$E25,Data_RES_TWh!AC$9:AC$1496)</f>
        <v>6.8345128849751475</v>
      </c>
      <c r="AD25" s="60"/>
      <c r="AE25" s="47">
        <f>SUMIF(Data_IND_TWh!$A$9:$A$504,Data_TOT_TWh!$B25&amp;"200_"&amp;Data_TOT_TWh!$E25,Data_IND_TWh!AE$9:AE$504)+SUMIF(Data_TER_TWh!$A$9:$A$504,Data_TOT_TWh!$B25&amp;"300_"&amp;Data_TOT_TWh!$E25,Data_TER_TWh!AE$9:AE$504)+SUMIF(Data_RES_TWh!$A$9:$A$1496,Data_TOT_TWh!$B25&amp;"400_"&amp;Data_TOT_TWh!$E25,Data_RES_TWh!AE$9:AE$1496)</f>
        <v>5.2678217828816045</v>
      </c>
      <c r="AF25" s="13">
        <f>SUMIF(Data_IND_TWh!$A$9:$A$504,Data_TOT_TWh!$B25&amp;"200_"&amp;Data_TOT_TWh!$E25,Data_IND_TWh!AF$9:AF$504)+SUMIF(Data_TER_TWh!$A$9:$A$504,Data_TOT_TWh!$B25&amp;"300_"&amp;Data_TOT_TWh!$E25,Data_TER_TWh!AF$9:AF$504)+SUMIF(Data_RES_TWh!$A$9:$A$1496,Data_TOT_TWh!$B25&amp;"400_"&amp;Data_TOT_TWh!$E25,Data_RES_TWh!AF$9:AF$1496)</f>
        <v>0.6897247027578185</v>
      </c>
      <c r="AG25" s="13">
        <f>SUMIF(Data_IND_TWh!$A$9:$A$504,Data_TOT_TWh!$B25&amp;"200_"&amp;Data_TOT_TWh!$E25,Data_IND_TWh!AG$9:AG$504)+SUMIF(Data_TER_TWh!$A$9:$A$504,Data_TOT_TWh!$B25&amp;"300_"&amp;Data_TOT_TWh!$E25,Data_TER_TWh!AG$9:AG$504)+SUMIF(Data_RES_TWh!$A$9:$A$1496,Data_TOT_TWh!$B25&amp;"400_"&amp;Data_TOT_TWh!$E25,Data_RES_TWh!AG$9:AG$1496)</f>
        <v>0.39879857880703629</v>
      </c>
      <c r="AH25" s="46">
        <f>SUMIF(Data_IND_TWh!$A$9:$A$504,Data_TOT_TWh!$B25&amp;"200_"&amp;Data_TOT_TWh!$E25,Data_IND_TWh!AH$9:AH$504)+SUMIF(Data_TER_TWh!$A$9:$A$504,Data_TOT_TWh!$B25&amp;"300_"&amp;Data_TOT_TWh!$E25,Data_TER_TWh!AH$9:AH$504)+SUMIF(Data_RES_TWh!$A$9:$A$1496,Data_TOT_TWh!$B25&amp;"400_"&amp;Data_TOT_TWh!$E25,Data_RES_TWh!AH$9:AH$1496)</f>
        <v>0.93094715346277579</v>
      </c>
      <c r="AI25" s="56"/>
      <c r="AJ25" s="47">
        <f>SUMIF(Data_IND_TWh!$A$9:$A$504,Data_TOT_TWh!$B25&amp;"200_"&amp;Data_TOT_TWh!$E25,Data_IND_TWh!AJ$9:AJ$504)+SUMIF(Data_TER_TWh!$A$9:$A$504,Data_TOT_TWh!$B25&amp;"300_"&amp;Data_TOT_TWh!$E25,Data_TER_TWh!AJ$9:AJ$504)+SUMIF(Data_RES_TWh!$A$9:$A$1496,Data_TOT_TWh!$B25&amp;"400_"&amp;Data_TOT_TWh!$E25,Data_RES_TWh!AJ$9:AJ$1496)</f>
        <v>3.2459005329547255</v>
      </c>
      <c r="AK25" s="56"/>
      <c r="AL25" s="9" t="str">
        <f>VLOOKUP(F25,Definitions!$B$7:$E$39,4,FALSE)</f>
        <v>EU28</v>
      </c>
      <c r="AM25" s="87"/>
      <c r="AN25" s="87"/>
    </row>
    <row r="26" spans="1:40">
      <c r="A26" s="36" t="str">
        <f t="shared" si="1"/>
        <v>BG999_1</v>
      </c>
      <c r="B26" t="s">
        <v>16</v>
      </c>
      <c r="C26" t="s">
        <v>272</v>
      </c>
      <c r="D26">
        <v>999</v>
      </c>
      <c r="E26">
        <v>1</v>
      </c>
      <c r="F26" s="25" t="str">
        <f>VLOOKUP(B26,Definitions!$C$7:$D$43,2,FALSE)</f>
        <v>Bulgaria</v>
      </c>
      <c r="G26" t="str">
        <f>VLOOKUP(C26,Definitions!$C$49:$D$57,2,FALSE)</f>
        <v>TOTAL</v>
      </c>
      <c r="H26" t="str">
        <f>VLOOKUP(D26,Definitions!$C$60:$D$104,2,FALSE)</f>
        <v>TOTAL</v>
      </c>
      <c r="J26" s="29" t="str">
        <f>VLOOKUP(E26,Definitions!$C$115:$D$132,2,FALSE)</f>
        <v>Coal</v>
      </c>
      <c r="K26" s="47">
        <f>SUMIF(Data_IND_TWh!$A$9:$A$504,Data_TOT_TWh!$B26&amp;"200_"&amp;Data_TOT_TWh!$E26,Data_IND_TWh!K$9:K$504)+SUMIF(Data_TER_TWh!$A$9:$A$504,Data_TOT_TWh!$B26&amp;"300_"&amp;Data_TOT_TWh!$E26,Data_TER_TWh!K$9:K$504)+SUMIF(Data_RES_TWh!$A$9:$A$1496,Data_TOT_TWh!$B26&amp;"400_"&amp;Data_TOT_TWh!$E26,Data_RES_TWh!K$9:K$1496)</f>
        <v>39.553596095573553</v>
      </c>
      <c r="L26" s="46">
        <f t="shared" si="0"/>
        <v>-19.425000919454913</v>
      </c>
      <c r="M26" s="47">
        <f>SUMIF(Data_IND_TWh!$A$9:$A$504,Data_TOT_TWh!$B26&amp;"200_"&amp;Data_TOT_TWh!$E26,Data_IND_TWh!M$9:M$504)+SUMIF(Data_TER_TWh!$A$9:$A$504,Data_TOT_TWh!$B26&amp;"300_"&amp;Data_TOT_TWh!$E26,Data_TER_TWh!M$9:M$504)+SUMIF(Data_RES_TWh!$A$9:$A$1496,Data_TOT_TWh!$B26&amp;"400_"&amp;Data_TOT_TWh!$E26,Data_RES_TWh!M$9:M$1496)</f>
        <v>20.12859517611864</v>
      </c>
      <c r="N26" s="56"/>
      <c r="O26" s="47">
        <f>SUMIF(Data_IND_TWh!$A$9:$A$504,Data_TOT_TWh!$B26&amp;"200_"&amp;Data_TOT_TWh!$E26,Data_IND_TWh!O$9:O$504)+SUMIF(Data_TER_TWh!$A$9:$A$504,Data_TOT_TWh!$B26&amp;"300_"&amp;Data_TOT_TWh!$E26,Data_TER_TWh!O$9:O$504)+SUMIF(Data_RES_TWh!$A$9:$A$1496,Data_TOT_TWh!$B26&amp;"400_"&amp;Data_TOT_TWh!$E26,Data_RES_TWh!O$9:O$1496)</f>
        <v>0</v>
      </c>
      <c r="P26" s="46">
        <f>SUMIF(Data_IND_TWh!$A$9:$A$504,Data_TOT_TWh!$B26&amp;"200_"&amp;Data_TOT_TWh!$E26,Data_IND_TWh!P$9:P$504)+SUMIF(Data_TER_TWh!$A$9:$A$504,Data_TOT_TWh!$B26&amp;"300_"&amp;Data_TOT_TWh!$E26,Data_TER_TWh!P$9:P$504)+SUMIF(Data_RES_TWh!$A$9:$A$1496,Data_TOT_TWh!$B26&amp;"400_"&amp;Data_TOT_TWh!$E26,Data_RES_TWh!P$9:P$1496)</f>
        <v>20.12859517611864</v>
      </c>
      <c r="Q26" s="46">
        <f>SUMIF(Data_IND_TWh!$A$9:$A$504,Data_TOT_TWh!$B26&amp;"200_"&amp;Data_TOT_TWh!$E26,Data_IND_TWh!Q$9:Q$504)+SUMIF(Data_TER_TWh!$A$9:$A$504,Data_TOT_TWh!$B26&amp;"300_"&amp;Data_TOT_TWh!$E26,Data_TER_TWh!Q$9:Q$504)+SUMIF(Data_RES_TWh!$A$9:$A$1496,Data_TOT_TWh!$B26&amp;"400_"&amp;Data_TOT_TWh!$E26,Data_RES_TWh!Q$9:Q$1496)</f>
        <v>12.976727207530324</v>
      </c>
      <c r="R26" s="37">
        <f>SUMIF(Data_IND_TWh!$A$9:$A$504,Data_TOT_TWh!$B26&amp;"200_"&amp;Data_TOT_TWh!$E26,Data_IND_TWh!R$9:R$504)+SUMIF(Data_TER_TWh!$A$9:$A$504,Data_TOT_TWh!$B26&amp;"300_"&amp;Data_TOT_TWh!$E26,Data_TER_TWh!R$9:R$504)+SUMIF(Data_RES_TWh!$A$9:$A$1496,Data_TOT_TWh!$B26&amp;"400_"&amp;Data_TOT_TWh!$E26,Data_RES_TWh!R$9:R$1496)</f>
        <v>5.7600908759547913</v>
      </c>
      <c r="S26" s="47">
        <f>SUMIF(Data_IND_TWh!$A$9:$A$504,Data_TOT_TWh!$B26&amp;"200_"&amp;Data_TOT_TWh!$E26,Data_IND_TWh!S$9:S$504)+SUMIF(Data_TER_TWh!$A$9:$A$504,Data_TOT_TWh!$B26&amp;"300_"&amp;Data_TOT_TWh!$E26,Data_TER_TWh!S$9:S$504)+SUMIF(Data_RES_TWh!$A$9:$A$1496,Data_TOT_TWh!$B26&amp;"400_"&amp;Data_TOT_TWh!$E26,Data_RES_TWh!S$9:S$1496)</f>
        <v>7.3385987776149992</v>
      </c>
      <c r="T26" s="56"/>
      <c r="U26" s="47">
        <f>SUMIF(Data_IND_TWh!$A$9:$A$504,Data_TOT_TWh!$B26&amp;"200_"&amp;Data_TOT_TWh!$E26,Data_IND_TWh!U$9:U$504)+SUMIF(Data_TER_TWh!$A$9:$A$504,Data_TOT_TWh!$B26&amp;"300_"&amp;Data_TOT_TWh!$E26,Data_TER_TWh!U$9:U$504)+SUMIF(Data_RES_TWh!$A$9:$A$1496,Data_TOT_TWh!$B26&amp;"400_"&amp;Data_TOT_TWh!$E26,Data_RES_TWh!U$9:U$1496)</f>
        <v>1.4742922277200867</v>
      </c>
      <c r="V26" s="56"/>
      <c r="W26" s="47">
        <f>SUMIF(Data_IND_TWh!$A$9:$A$504,Data_TOT_TWh!$B26&amp;"200_"&amp;Data_TOT_TWh!$E26,Data_IND_TWh!W$9:W$504)+SUMIF(Data_TER_TWh!$A$9:$A$504,Data_TOT_TWh!$B26&amp;"300_"&amp;Data_TOT_TWh!$E26,Data_TER_TWh!W$9:W$504)+SUMIF(Data_RES_TWh!$A$9:$A$1496,Data_TOT_TWh!$B26&amp;"400_"&amp;Data_TOT_TWh!$E26,Data_RES_TWh!W$9:W$1496)</f>
        <v>4.16383620219524</v>
      </c>
      <c r="X26" s="13">
        <f>SUMIF(Data_IND_TWh!$A$9:$A$504,Data_TOT_TWh!$B26&amp;"200_"&amp;Data_TOT_TWh!$E26,Data_IND_TWh!X$9:X$504)+SUMIF(Data_TER_TWh!$A$9:$A$504,Data_TOT_TWh!$B26&amp;"300_"&amp;Data_TOT_TWh!$E26,Data_TER_TWh!X$9:X$504)+SUMIF(Data_RES_TWh!$A$9:$A$1496,Data_TOT_TWh!$B26&amp;"400_"&amp;Data_TOT_TWh!$E26,Data_RES_TWh!X$9:X$1496)</f>
        <v>0.72611680330409956</v>
      </c>
      <c r="Y26" s="13">
        <f>SUMIF(Data_IND_TWh!$A$9:$A$504,Data_TOT_TWh!$B26&amp;"200_"&amp;Data_TOT_TWh!$E26,Data_IND_TWh!Y$9:Y$504)+SUMIF(Data_TER_TWh!$A$9:$A$504,Data_TOT_TWh!$B26&amp;"300_"&amp;Data_TOT_TWh!$E26,Data_TER_TWh!Y$9:Y$504)+SUMIF(Data_RES_TWh!$A$9:$A$1496,Data_TOT_TWh!$B26&amp;"400_"&amp;Data_TOT_TWh!$E26,Data_RES_TWh!Y$9:Y$1496)</f>
        <v>0.48219478768650154</v>
      </c>
      <c r="Z26" s="13">
        <f>SUMIF(Data_IND_TWh!$A$9:$A$504,Data_TOT_TWh!$B26&amp;"200_"&amp;Data_TOT_TWh!$E26,Data_IND_TWh!Z$9:Z$504)+SUMIF(Data_TER_TWh!$A$9:$A$504,Data_TOT_TWh!$B26&amp;"300_"&amp;Data_TOT_TWh!$E26,Data_TER_TWh!Z$9:Z$504)+SUMIF(Data_RES_TWh!$A$9:$A$1496,Data_TOT_TWh!$B26&amp;"400_"&amp;Data_TOT_TWh!$E26,Data_RES_TWh!Z$9:Z$1496)</f>
        <v>0.2937795288327858</v>
      </c>
      <c r="AA26" s="46">
        <f>SUMIF(Data_IND_TWh!$A$9:$A$504,Data_TOT_TWh!$B26&amp;"200_"&amp;Data_TOT_TWh!$E26,Data_IND_TWh!AA$9:AA$504)+SUMIF(Data_TER_TWh!$A$9:$A$504,Data_TOT_TWh!$B26&amp;"300_"&amp;Data_TOT_TWh!$E26,Data_TER_TWh!AA$9:AA$504)+SUMIF(Data_RES_TWh!$A$9:$A$1496,Data_TOT_TWh!$B26&amp;"400_"&amp;Data_TOT_TWh!$E26,Data_RES_TWh!AA$9:AA$1496)</f>
        <v>2.0114065164313129</v>
      </c>
      <c r="AB26" s="56"/>
      <c r="AC26" s="47">
        <f>SUMIF(Data_IND_TWh!$A$9:$A$504,Data_TOT_TWh!$B26&amp;"200_"&amp;Data_TOT_TWh!$E26,Data_IND_TWh!AC$9:AC$504)+SUMIF(Data_TER_TWh!$A$9:$A$504,Data_TOT_TWh!$B26&amp;"300_"&amp;Data_TOT_TWh!$E26,Data_TER_TWh!AC$9:AC$504)+SUMIF(Data_RES_TWh!$A$9:$A$1496,Data_TOT_TWh!$B26&amp;"400_"&amp;Data_TOT_TWh!$E26,Data_RES_TWh!AC$9:AC$1496)</f>
        <v>3.2528777620816305</v>
      </c>
      <c r="AD26" s="60"/>
      <c r="AE26" s="47">
        <f>SUMIF(Data_IND_TWh!$A$9:$A$504,Data_TOT_TWh!$B26&amp;"200_"&amp;Data_TOT_TWh!$E26,Data_IND_TWh!AE$9:AE$504)+SUMIF(Data_TER_TWh!$A$9:$A$504,Data_TOT_TWh!$B26&amp;"300_"&amp;Data_TOT_TWh!$E26,Data_TER_TWh!AE$9:AE$504)+SUMIF(Data_RES_TWh!$A$9:$A$1496,Data_TOT_TWh!$B26&amp;"400_"&amp;Data_TOT_TWh!$E26,Data_RES_TWh!AE$9:AE$1496)</f>
        <v>2.5072131138731608</v>
      </c>
      <c r="AF26" s="13">
        <f>SUMIF(Data_IND_TWh!$A$9:$A$504,Data_TOT_TWh!$B26&amp;"200_"&amp;Data_TOT_TWh!$E26,Data_IND_TWh!AF$9:AF$504)+SUMIF(Data_TER_TWh!$A$9:$A$504,Data_TOT_TWh!$B26&amp;"300_"&amp;Data_TOT_TWh!$E26,Data_TER_TWh!AF$9:AF$504)+SUMIF(Data_RES_TWh!$A$9:$A$1496,Data_TOT_TWh!$B26&amp;"400_"&amp;Data_TOT_TWh!$E26,Data_RES_TWh!AF$9:AF$1496)</f>
        <v>0.32827359978961085</v>
      </c>
      <c r="AG26" s="13">
        <f>SUMIF(Data_IND_TWh!$A$9:$A$504,Data_TOT_TWh!$B26&amp;"200_"&amp;Data_TOT_TWh!$E26,Data_IND_TWh!AG$9:AG$504)+SUMIF(Data_TER_TWh!$A$9:$A$504,Data_TOT_TWh!$B26&amp;"300_"&amp;Data_TOT_TWh!$E26,Data_TER_TWh!AG$9:AG$504)+SUMIF(Data_RES_TWh!$A$9:$A$1496,Data_TOT_TWh!$B26&amp;"400_"&amp;Data_TOT_TWh!$E26,Data_RES_TWh!AG$9:AG$1496)</f>
        <v>0.18980767911097207</v>
      </c>
      <c r="AH26" s="46">
        <f>SUMIF(Data_IND_TWh!$A$9:$A$504,Data_TOT_TWh!$B26&amp;"200_"&amp;Data_TOT_TWh!$E26,Data_IND_TWh!AH$9:AH$504)+SUMIF(Data_TER_TWh!$A$9:$A$504,Data_TOT_TWh!$B26&amp;"300_"&amp;Data_TOT_TWh!$E26,Data_TER_TWh!AH$9:AH$504)+SUMIF(Data_RES_TWh!$A$9:$A$1496,Data_TOT_TWh!$B26&amp;"400_"&amp;Data_TOT_TWh!$E26,Data_RES_TWh!AH$9:AH$1496)</f>
        <v>0.44308312006105316</v>
      </c>
      <c r="AI26" s="56"/>
      <c r="AJ26" s="47">
        <f>SUMIF(Data_IND_TWh!$A$9:$A$504,Data_TOT_TWh!$B26&amp;"200_"&amp;Data_TOT_TWh!$E26,Data_IND_TWh!AJ$9:AJ$504)+SUMIF(Data_TER_TWh!$A$9:$A$504,Data_TOT_TWh!$B26&amp;"300_"&amp;Data_TOT_TWh!$E26,Data_TER_TWh!AJ$9:AJ$504)+SUMIF(Data_RES_TWh!$A$9:$A$1496,Data_TOT_TWh!$B26&amp;"400_"&amp;Data_TOT_TWh!$E26,Data_RES_TWh!AJ$9:AJ$1496)</f>
        <v>1.391777092633526</v>
      </c>
      <c r="AK26" s="56"/>
      <c r="AL26" s="9" t="str">
        <f>VLOOKUP(F26,Definitions!$B$7:$E$39,4,FALSE)</f>
        <v>EU28</v>
      </c>
      <c r="AM26" s="87"/>
      <c r="AN26" s="87"/>
    </row>
    <row r="27" spans="1:40">
      <c r="A27" s="36" t="str">
        <f t="shared" si="1"/>
        <v>BG999_2</v>
      </c>
      <c r="B27" t="s">
        <v>16</v>
      </c>
      <c r="C27" t="s">
        <v>272</v>
      </c>
      <c r="D27">
        <v>999</v>
      </c>
      <c r="E27">
        <v>2</v>
      </c>
      <c r="F27" s="25" t="str">
        <f>VLOOKUP(B27,Definitions!$C$7:$D$43,2,FALSE)</f>
        <v>Bulgaria</v>
      </c>
      <c r="G27" t="str">
        <f>VLOOKUP(C27,Definitions!$C$49:$D$57,2,FALSE)</f>
        <v>TOTAL</v>
      </c>
      <c r="H27" t="str">
        <f>VLOOKUP(D27,Definitions!$C$60:$D$104,2,FALSE)</f>
        <v>TOTAL</v>
      </c>
      <c r="J27" s="29" t="str">
        <f>VLOOKUP(E27,Definitions!$C$115:$D$132,2,FALSE)</f>
        <v>Fuel oil</v>
      </c>
      <c r="K27" s="47">
        <f>SUMIF(Data_IND_TWh!$A$9:$A$504,Data_TOT_TWh!$B27&amp;"200_"&amp;Data_TOT_TWh!$E27,Data_IND_TWh!K$9:K$504)+SUMIF(Data_TER_TWh!$A$9:$A$504,Data_TOT_TWh!$B27&amp;"300_"&amp;Data_TOT_TWh!$E27,Data_TER_TWh!K$9:K$504)+SUMIF(Data_RES_TWh!$A$9:$A$1496,Data_TOT_TWh!$B27&amp;"400_"&amp;Data_TOT_TWh!$E27,Data_RES_TWh!K$9:K$1496)</f>
        <v>1.6364661229173014</v>
      </c>
      <c r="L27" s="46">
        <f t="shared" si="0"/>
        <v>-0.1880262417923122</v>
      </c>
      <c r="M27" s="47">
        <f>SUMIF(Data_IND_TWh!$A$9:$A$504,Data_TOT_TWh!$B27&amp;"200_"&amp;Data_TOT_TWh!$E27,Data_IND_TWh!M$9:M$504)+SUMIF(Data_TER_TWh!$A$9:$A$504,Data_TOT_TWh!$B27&amp;"300_"&amp;Data_TOT_TWh!$E27,Data_TER_TWh!M$9:M$504)+SUMIF(Data_RES_TWh!$A$9:$A$1496,Data_TOT_TWh!$B27&amp;"400_"&amp;Data_TOT_TWh!$E27,Data_RES_TWh!M$9:M$1496)</f>
        <v>1.4484398811249892</v>
      </c>
      <c r="N27" s="56"/>
      <c r="O27" s="47">
        <f>SUMIF(Data_IND_TWh!$A$9:$A$504,Data_TOT_TWh!$B27&amp;"200_"&amp;Data_TOT_TWh!$E27,Data_IND_TWh!O$9:O$504)+SUMIF(Data_TER_TWh!$A$9:$A$504,Data_TOT_TWh!$B27&amp;"300_"&amp;Data_TOT_TWh!$E27,Data_TER_TWh!O$9:O$504)+SUMIF(Data_RES_TWh!$A$9:$A$1496,Data_TOT_TWh!$B27&amp;"400_"&amp;Data_TOT_TWh!$E27,Data_RES_TWh!O$9:O$1496)</f>
        <v>0</v>
      </c>
      <c r="P27" s="46">
        <f>SUMIF(Data_IND_TWh!$A$9:$A$504,Data_TOT_TWh!$B27&amp;"200_"&amp;Data_TOT_TWh!$E27,Data_IND_TWh!P$9:P$504)+SUMIF(Data_TER_TWh!$A$9:$A$504,Data_TOT_TWh!$B27&amp;"300_"&amp;Data_TOT_TWh!$E27,Data_TER_TWh!P$9:P$504)+SUMIF(Data_RES_TWh!$A$9:$A$1496,Data_TOT_TWh!$B27&amp;"400_"&amp;Data_TOT_TWh!$E27,Data_RES_TWh!P$9:P$1496)</f>
        <v>1.4484398811249892</v>
      </c>
      <c r="Q27" s="46">
        <f>SUMIF(Data_IND_TWh!$A$9:$A$504,Data_TOT_TWh!$B27&amp;"200_"&amp;Data_TOT_TWh!$E27,Data_IND_TWh!Q$9:Q$504)+SUMIF(Data_TER_TWh!$A$9:$A$504,Data_TOT_TWh!$B27&amp;"300_"&amp;Data_TOT_TWh!$E27,Data_TER_TWh!Q$9:Q$504)+SUMIF(Data_RES_TWh!$A$9:$A$1496,Data_TOT_TWh!$B27&amp;"400_"&amp;Data_TOT_TWh!$E27,Data_RES_TWh!Q$9:Q$1496)</f>
        <v>1.3789252987827201</v>
      </c>
      <c r="R27" s="37">
        <f>SUMIF(Data_IND_TWh!$A$9:$A$504,Data_TOT_TWh!$B27&amp;"200_"&amp;Data_TOT_TWh!$E27,Data_IND_TWh!R$9:R$504)+SUMIF(Data_TER_TWh!$A$9:$A$504,Data_TOT_TWh!$B27&amp;"300_"&amp;Data_TOT_TWh!$E27,Data_TER_TWh!R$9:R$504)+SUMIF(Data_RES_TWh!$A$9:$A$1496,Data_TOT_TWh!$B27&amp;"400_"&amp;Data_TOT_TWh!$E27,Data_RES_TWh!R$9:R$1496)</f>
        <v>5.5395173662793049E-2</v>
      </c>
      <c r="S27" s="47">
        <f>SUMIF(Data_IND_TWh!$A$9:$A$504,Data_TOT_TWh!$B27&amp;"200_"&amp;Data_TOT_TWh!$E27,Data_IND_TWh!S$9:S$504)+SUMIF(Data_TER_TWh!$A$9:$A$504,Data_TOT_TWh!$B27&amp;"300_"&amp;Data_TOT_TWh!$E27,Data_TER_TWh!S$9:S$504)+SUMIF(Data_RES_TWh!$A$9:$A$1496,Data_TOT_TWh!$B27&amp;"400_"&amp;Data_TOT_TWh!$E27,Data_RES_TWh!S$9:S$1496)</f>
        <v>0.57542519316052798</v>
      </c>
      <c r="T27" s="56"/>
      <c r="U27" s="47">
        <f>SUMIF(Data_IND_TWh!$A$9:$A$504,Data_TOT_TWh!$B27&amp;"200_"&amp;Data_TOT_TWh!$E27,Data_IND_TWh!U$9:U$504)+SUMIF(Data_TER_TWh!$A$9:$A$504,Data_TOT_TWh!$B27&amp;"300_"&amp;Data_TOT_TWh!$E27,Data_TER_TWh!U$9:U$504)+SUMIF(Data_RES_TWh!$A$9:$A$1496,Data_TOT_TWh!$B27&amp;"400_"&amp;Data_TOT_TWh!$E27,Data_RES_TWh!U$9:U$1496)</f>
        <v>4.8609377420524902E-2</v>
      </c>
      <c r="V27" s="56"/>
      <c r="W27" s="47">
        <f>SUMIF(Data_IND_TWh!$A$9:$A$504,Data_TOT_TWh!$B27&amp;"200_"&amp;Data_TOT_TWh!$E27,Data_IND_TWh!W$9:W$504)+SUMIF(Data_TER_TWh!$A$9:$A$504,Data_TOT_TWh!$B27&amp;"300_"&amp;Data_TOT_TWh!$E27,Data_TER_TWh!W$9:W$504)+SUMIF(Data_RES_TWh!$A$9:$A$1496,Data_TOT_TWh!$B27&amp;"400_"&amp;Data_TOT_TWh!$E27,Data_RES_TWh!W$9:W$1496)</f>
        <v>0.75489072820166703</v>
      </c>
      <c r="X27" s="13">
        <f>SUMIF(Data_IND_TWh!$A$9:$A$504,Data_TOT_TWh!$B27&amp;"200_"&amp;Data_TOT_TWh!$E27,Data_IND_TWh!X$9:X$504)+SUMIF(Data_TER_TWh!$A$9:$A$504,Data_TOT_TWh!$B27&amp;"300_"&amp;Data_TOT_TWh!$E27,Data_TER_TWh!X$9:X$504)+SUMIF(Data_RES_TWh!$A$9:$A$1496,Data_TOT_TWh!$B27&amp;"400_"&amp;Data_TOT_TWh!$E27,Data_RES_TWh!X$9:X$1496)</f>
        <v>8.5296731811793855E-2</v>
      </c>
      <c r="Y27" s="13">
        <f>SUMIF(Data_IND_TWh!$A$9:$A$504,Data_TOT_TWh!$B27&amp;"200_"&amp;Data_TOT_TWh!$E27,Data_IND_TWh!Y$9:Y$504)+SUMIF(Data_TER_TWh!$A$9:$A$504,Data_TOT_TWh!$B27&amp;"300_"&amp;Data_TOT_TWh!$E27,Data_TER_TWh!Y$9:Y$504)+SUMIF(Data_RES_TWh!$A$9:$A$1496,Data_TOT_TWh!$B27&amp;"400_"&amp;Data_TOT_TWh!$E27,Data_RES_TWh!Y$9:Y$1496)</f>
        <v>0.25876756178848237</v>
      </c>
      <c r="Z27" s="13">
        <f>SUMIF(Data_IND_TWh!$A$9:$A$504,Data_TOT_TWh!$B27&amp;"200_"&amp;Data_TOT_TWh!$E27,Data_IND_TWh!Z$9:Z$504)+SUMIF(Data_TER_TWh!$A$9:$A$504,Data_TOT_TWh!$B27&amp;"300_"&amp;Data_TOT_TWh!$E27,Data_TER_TWh!Z$9:Z$504)+SUMIF(Data_RES_TWh!$A$9:$A$1496,Data_TOT_TWh!$B27&amp;"400_"&amp;Data_TOT_TWh!$E27,Data_RES_TWh!Z$9:Z$1496)</f>
        <v>0.10333686033022911</v>
      </c>
      <c r="AA27" s="46">
        <f>SUMIF(Data_IND_TWh!$A$9:$A$504,Data_TOT_TWh!$B27&amp;"200_"&amp;Data_TOT_TWh!$E27,Data_IND_TWh!AA$9:AA$504)+SUMIF(Data_TER_TWh!$A$9:$A$504,Data_TOT_TWh!$B27&amp;"300_"&amp;Data_TOT_TWh!$E27,Data_TER_TWh!AA$9:AA$504)+SUMIF(Data_RES_TWh!$A$9:$A$1496,Data_TOT_TWh!$B27&amp;"400_"&amp;Data_TOT_TWh!$E27,Data_RES_TWh!AA$9:AA$1496)</f>
        <v>0.30123522541179298</v>
      </c>
      <c r="AB27" s="56"/>
      <c r="AC27" s="47">
        <f>SUMIF(Data_IND_TWh!$A$9:$A$504,Data_TOT_TWh!$B27&amp;"200_"&amp;Data_TOT_TWh!$E27,Data_IND_TWh!AC$9:AC$504)+SUMIF(Data_TER_TWh!$A$9:$A$504,Data_TOT_TWh!$B27&amp;"300_"&amp;Data_TOT_TWh!$E27,Data_TER_TWh!AC$9:AC$504)+SUMIF(Data_RES_TWh!$A$9:$A$1496,Data_TOT_TWh!$B27&amp;"400_"&amp;Data_TOT_TWh!$E27,Data_RES_TWh!AC$9:AC$1496)</f>
        <v>3.1283139869643234E-2</v>
      </c>
      <c r="AD27" s="60"/>
      <c r="AE27" s="47">
        <f>SUMIF(Data_IND_TWh!$A$9:$A$504,Data_TOT_TWh!$B27&amp;"200_"&amp;Data_TOT_TWh!$E27,Data_IND_TWh!AE$9:AE$504)+SUMIF(Data_TER_TWh!$A$9:$A$504,Data_TOT_TWh!$B27&amp;"300_"&amp;Data_TOT_TWh!$E27,Data_TER_TWh!AE$9:AE$504)+SUMIF(Data_RES_TWh!$A$9:$A$1496,Data_TOT_TWh!$B27&amp;"400_"&amp;Data_TOT_TWh!$E27,Data_RES_TWh!AE$9:AE$1496)</f>
        <v>2.4112033793149822E-2</v>
      </c>
      <c r="AF27" s="13">
        <f>SUMIF(Data_IND_TWh!$A$9:$A$504,Data_TOT_TWh!$B27&amp;"200_"&amp;Data_TOT_TWh!$E27,Data_IND_TWh!AF$9:AF$504)+SUMIF(Data_TER_TWh!$A$9:$A$504,Data_TOT_TWh!$B27&amp;"300_"&amp;Data_TOT_TWh!$E27,Data_TER_TWh!AF$9:AF$504)+SUMIF(Data_RES_TWh!$A$9:$A$1496,Data_TOT_TWh!$B27&amp;"400_"&amp;Data_TOT_TWh!$E27,Data_RES_TWh!AF$9:AF$1496)</f>
        <v>3.1570288491744353E-3</v>
      </c>
      <c r="AG27" s="13">
        <f>SUMIF(Data_IND_TWh!$A$9:$A$504,Data_TOT_TWh!$B27&amp;"200_"&amp;Data_TOT_TWh!$E27,Data_IND_TWh!AG$9:AG$504)+SUMIF(Data_TER_TWh!$A$9:$A$504,Data_TOT_TWh!$B27&amp;"300_"&amp;Data_TOT_TWh!$E27,Data_TER_TWh!AG$9:AG$504)+SUMIF(Data_RES_TWh!$A$9:$A$1496,Data_TOT_TWh!$B27&amp;"400_"&amp;Data_TOT_TWh!$E27,Data_RES_TWh!AG$9:AG$1496)</f>
        <v>1.8253929622492504E-3</v>
      </c>
      <c r="AH27" s="46">
        <f>SUMIF(Data_IND_TWh!$A$9:$A$504,Data_TOT_TWh!$B27&amp;"200_"&amp;Data_TOT_TWh!$E27,Data_IND_TWh!AH$9:AH$504)+SUMIF(Data_TER_TWh!$A$9:$A$504,Data_TOT_TWh!$B27&amp;"300_"&amp;Data_TOT_TWh!$E27,Data_TER_TWh!AH$9:AH$504)+SUMIF(Data_RES_TWh!$A$9:$A$1496,Data_TOT_TWh!$B27&amp;"400_"&amp;Data_TOT_TWh!$E27,Data_RES_TWh!AH$9:AH$1496)</f>
        <v>4.2611595739391363E-3</v>
      </c>
      <c r="AI27" s="56"/>
      <c r="AJ27" s="47">
        <f>SUMIF(Data_IND_TWh!$A$9:$A$504,Data_TOT_TWh!$B27&amp;"200_"&amp;Data_TOT_TWh!$E27,Data_IND_TWh!AJ$9:AJ$504)+SUMIF(Data_TER_TWh!$A$9:$A$504,Data_TOT_TWh!$B27&amp;"300_"&amp;Data_TOT_TWh!$E27,Data_TER_TWh!AJ$9:AJ$504)+SUMIF(Data_RES_TWh!$A$9:$A$1496,Data_TOT_TWh!$B27&amp;"400_"&amp;Data_TOT_TWh!$E27,Data_RES_TWh!AJ$9:AJ$1496)</f>
        <v>1.4119408679476234E-2</v>
      </c>
      <c r="AK27" s="56"/>
      <c r="AL27" s="9" t="str">
        <f>VLOOKUP(F27,Definitions!$B$7:$E$39,4,FALSE)</f>
        <v>EU28</v>
      </c>
      <c r="AM27" s="87"/>
      <c r="AN27" s="87"/>
    </row>
    <row r="28" spans="1:40">
      <c r="A28" s="36" t="str">
        <f t="shared" si="1"/>
        <v>BG999_3</v>
      </c>
      <c r="B28" t="s">
        <v>16</v>
      </c>
      <c r="C28" t="s">
        <v>272</v>
      </c>
      <c r="D28">
        <v>999</v>
      </c>
      <c r="E28">
        <v>3</v>
      </c>
      <c r="F28" s="25" t="str">
        <f>VLOOKUP(B28,Definitions!$C$7:$D$43,2,FALSE)</f>
        <v>Bulgaria</v>
      </c>
      <c r="G28" t="str">
        <f>VLOOKUP(C28,Definitions!$C$49:$D$57,2,FALSE)</f>
        <v>TOTAL</v>
      </c>
      <c r="H28" t="str">
        <f>VLOOKUP(D28,Definitions!$C$60:$D$104,2,FALSE)</f>
        <v>TOTAL</v>
      </c>
      <c r="J28" s="29" t="str">
        <f>VLOOKUP(E28,Definitions!$C$115:$D$132,2,FALSE)</f>
        <v>Natural gas</v>
      </c>
      <c r="K28" s="47">
        <f>SUMIF(Data_IND_TWh!$A$9:$A$504,Data_TOT_TWh!$B28&amp;"200_"&amp;Data_TOT_TWh!$E28,Data_IND_TWh!K$9:K$504)+SUMIF(Data_TER_TWh!$A$9:$A$504,Data_TOT_TWh!$B28&amp;"300_"&amp;Data_TOT_TWh!$E28,Data_TER_TWh!K$9:K$504)+SUMIF(Data_RES_TWh!$A$9:$A$1496,Data_TOT_TWh!$B28&amp;"400_"&amp;Data_TOT_TWh!$E28,Data_RES_TWh!K$9:K$1496)</f>
        <v>25.810171496392876</v>
      </c>
      <c r="L28" s="46">
        <f t="shared" si="0"/>
        <v>-1.9982289027483731</v>
      </c>
      <c r="M28" s="47">
        <f>SUMIF(Data_IND_TWh!$A$9:$A$504,Data_TOT_TWh!$B28&amp;"200_"&amp;Data_TOT_TWh!$E28,Data_IND_TWh!M$9:M$504)+SUMIF(Data_TER_TWh!$A$9:$A$504,Data_TOT_TWh!$B28&amp;"300_"&amp;Data_TOT_TWh!$E28,Data_TER_TWh!M$9:M$504)+SUMIF(Data_RES_TWh!$A$9:$A$1496,Data_TOT_TWh!$B28&amp;"400_"&amp;Data_TOT_TWh!$E28,Data_RES_TWh!M$9:M$1496)</f>
        <v>23.811942593644503</v>
      </c>
      <c r="N28" s="56"/>
      <c r="O28" s="47">
        <f>SUMIF(Data_IND_TWh!$A$9:$A$504,Data_TOT_TWh!$B28&amp;"200_"&amp;Data_TOT_TWh!$E28,Data_IND_TWh!O$9:O$504)+SUMIF(Data_TER_TWh!$A$9:$A$504,Data_TOT_TWh!$B28&amp;"300_"&amp;Data_TOT_TWh!$E28,Data_TER_TWh!O$9:O$504)+SUMIF(Data_RES_TWh!$A$9:$A$1496,Data_TOT_TWh!$B28&amp;"400_"&amp;Data_TOT_TWh!$E28,Data_RES_TWh!O$9:O$1496)</f>
        <v>0</v>
      </c>
      <c r="P28" s="46">
        <f>SUMIF(Data_IND_TWh!$A$9:$A$504,Data_TOT_TWh!$B28&amp;"200_"&amp;Data_TOT_TWh!$E28,Data_IND_TWh!P$9:P$504)+SUMIF(Data_TER_TWh!$A$9:$A$504,Data_TOT_TWh!$B28&amp;"300_"&amp;Data_TOT_TWh!$E28,Data_TER_TWh!P$9:P$504)+SUMIF(Data_RES_TWh!$A$9:$A$1496,Data_TOT_TWh!$B28&amp;"400_"&amp;Data_TOT_TWh!$E28,Data_RES_TWh!P$9:P$1496)</f>
        <v>23.811942593644503</v>
      </c>
      <c r="Q28" s="46">
        <f>SUMIF(Data_IND_TWh!$A$9:$A$504,Data_TOT_TWh!$B28&amp;"200_"&amp;Data_TOT_TWh!$E28,Data_IND_TWh!Q$9:Q$504)+SUMIF(Data_TER_TWh!$A$9:$A$504,Data_TOT_TWh!$B28&amp;"300_"&amp;Data_TOT_TWh!$E28,Data_TER_TWh!Q$9:Q$504)+SUMIF(Data_RES_TWh!$A$9:$A$1496,Data_TOT_TWh!$B28&amp;"400_"&amp;Data_TOT_TWh!$E28,Data_RES_TWh!Q$9:Q$1496)</f>
        <v>22.975144542114855</v>
      </c>
      <c r="R28" s="37">
        <f>SUMIF(Data_IND_TWh!$A$9:$A$504,Data_TOT_TWh!$B28&amp;"200_"&amp;Data_TOT_TWh!$E28,Data_IND_TWh!R$9:R$504)+SUMIF(Data_TER_TWh!$A$9:$A$504,Data_TOT_TWh!$B28&amp;"300_"&amp;Data_TOT_TWh!$E28,Data_TER_TWh!R$9:R$504)+SUMIF(Data_RES_TWh!$A$9:$A$1496,Data_TOT_TWh!$B28&amp;"400_"&amp;Data_TOT_TWh!$E28,Data_RES_TWh!R$9:R$1496)</f>
        <v>0.59323195067972923</v>
      </c>
      <c r="S28" s="47">
        <f>SUMIF(Data_IND_TWh!$A$9:$A$504,Data_TOT_TWh!$B28&amp;"200_"&amp;Data_TOT_TWh!$E28,Data_IND_TWh!S$9:S$504)+SUMIF(Data_TER_TWh!$A$9:$A$504,Data_TOT_TWh!$B28&amp;"300_"&amp;Data_TOT_TWh!$E28,Data_TER_TWh!S$9:S$504)+SUMIF(Data_RES_TWh!$A$9:$A$1496,Data_TOT_TWh!$B28&amp;"400_"&amp;Data_TOT_TWh!$E28,Data_RES_TWh!S$9:S$1496)</f>
        <v>9.6346068854642262</v>
      </c>
      <c r="T28" s="56"/>
      <c r="U28" s="47">
        <f>SUMIF(Data_IND_TWh!$A$9:$A$504,Data_TOT_TWh!$B28&amp;"200_"&amp;Data_TOT_TWh!$E28,Data_IND_TWh!U$9:U$504)+SUMIF(Data_TER_TWh!$A$9:$A$504,Data_TOT_TWh!$B28&amp;"300_"&amp;Data_TOT_TWh!$E28,Data_TER_TWh!U$9:U$504)+SUMIF(Data_RES_TWh!$A$9:$A$1496,Data_TOT_TWh!$B28&amp;"400_"&amp;Data_TOT_TWh!$E28,Data_RES_TWh!U$9:U$1496)</f>
        <v>2.0685813442619847</v>
      </c>
      <c r="V28" s="56"/>
      <c r="W28" s="47">
        <f>SUMIF(Data_IND_TWh!$A$9:$A$504,Data_TOT_TWh!$B28&amp;"200_"&amp;Data_TOT_TWh!$E28,Data_IND_TWh!W$9:W$504)+SUMIF(Data_TER_TWh!$A$9:$A$504,Data_TOT_TWh!$B28&amp;"300_"&amp;Data_TOT_TWh!$E28,Data_TER_TWh!W$9:W$504)+SUMIF(Data_RES_TWh!$A$9:$A$1496,Data_TOT_TWh!$B28&amp;"400_"&amp;Data_TOT_TWh!$E28,Data_RES_TWh!W$9:W$1496)</f>
        <v>11.271956312388642</v>
      </c>
      <c r="X28" s="13">
        <f>SUMIF(Data_IND_TWh!$A$9:$A$504,Data_TOT_TWh!$B28&amp;"200_"&amp;Data_TOT_TWh!$E28,Data_IND_TWh!X$9:X$504)+SUMIF(Data_TER_TWh!$A$9:$A$504,Data_TOT_TWh!$B28&amp;"300_"&amp;Data_TOT_TWh!$E28,Data_TER_TWh!X$9:X$504)+SUMIF(Data_RES_TWh!$A$9:$A$1496,Data_TOT_TWh!$B28&amp;"400_"&amp;Data_TOT_TWh!$E28,Data_RES_TWh!X$9:X$1496)</f>
        <v>4.9834356809376885</v>
      </c>
      <c r="Y28" s="13">
        <f>SUMIF(Data_IND_TWh!$A$9:$A$504,Data_TOT_TWh!$B28&amp;"200_"&amp;Data_TOT_TWh!$E28,Data_IND_TWh!Y$9:Y$504)+SUMIF(Data_TER_TWh!$A$9:$A$504,Data_TOT_TWh!$B28&amp;"300_"&amp;Data_TOT_TWh!$E28,Data_TER_TWh!Y$9:Y$504)+SUMIF(Data_RES_TWh!$A$9:$A$1496,Data_TOT_TWh!$B28&amp;"400_"&amp;Data_TOT_TWh!$E28,Data_RES_TWh!Y$9:Y$1496)</f>
        <v>1.3003412183848535</v>
      </c>
      <c r="Z28" s="13">
        <f>SUMIF(Data_IND_TWh!$A$9:$A$504,Data_TOT_TWh!$B28&amp;"200_"&amp;Data_TOT_TWh!$E28,Data_IND_TWh!Z$9:Z$504)+SUMIF(Data_TER_TWh!$A$9:$A$504,Data_TOT_TWh!$B28&amp;"300_"&amp;Data_TOT_TWh!$E28,Data_TER_TWh!Z$9:Z$504)+SUMIF(Data_RES_TWh!$A$9:$A$1496,Data_TOT_TWh!$B28&amp;"400_"&amp;Data_TOT_TWh!$E28,Data_RES_TWh!Z$9:Z$1496)</f>
        <v>0.63165003396428443</v>
      </c>
      <c r="AA28" s="46">
        <f>SUMIF(Data_IND_TWh!$A$9:$A$504,Data_TOT_TWh!$B28&amp;"200_"&amp;Data_TOT_TWh!$E28,Data_IND_TWh!AA$9:AA$504)+SUMIF(Data_TER_TWh!$A$9:$A$504,Data_TOT_TWh!$B28&amp;"300_"&amp;Data_TOT_TWh!$E28,Data_TER_TWh!AA$9:AA$504)+SUMIF(Data_RES_TWh!$A$9:$A$1496,Data_TOT_TWh!$B28&amp;"400_"&amp;Data_TOT_TWh!$E28,Data_RES_TWh!AA$9:AA$1496)</f>
        <v>4.2895509885896654</v>
      </c>
      <c r="AB28" s="56"/>
      <c r="AC28" s="47">
        <f>SUMIF(Data_IND_TWh!$A$9:$A$504,Data_TOT_TWh!$B28&amp;"200_"&amp;Data_TOT_TWh!$E28,Data_IND_TWh!AC$9:AC$504)+SUMIF(Data_TER_TWh!$A$9:$A$504,Data_TOT_TWh!$B28&amp;"300_"&amp;Data_TOT_TWh!$E28,Data_TER_TWh!AC$9:AC$504)+SUMIF(Data_RES_TWh!$A$9:$A$1496,Data_TOT_TWh!$B28&amp;"400_"&amp;Data_TOT_TWh!$E28,Data_RES_TWh!AC$9:AC$1496)</f>
        <v>0.33501398878581573</v>
      </c>
      <c r="AD28" s="60"/>
      <c r="AE28" s="47">
        <f>SUMIF(Data_IND_TWh!$A$9:$A$504,Data_TOT_TWh!$B28&amp;"200_"&amp;Data_TOT_TWh!$E28,Data_IND_TWh!AE$9:AE$504)+SUMIF(Data_TER_TWh!$A$9:$A$504,Data_TOT_TWh!$B28&amp;"300_"&amp;Data_TOT_TWh!$E28,Data_TER_TWh!AE$9:AE$504)+SUMIF(Data_RES_TWh!$A$9:$A$1496,Data_TOT_TWh!$B28&amp;"400_"&amp;Data_TOT_TWh!$E28,Data_RES_TWh!AE$9:AE$1496)</f>
        <v>0.25821796189391355</v>
      </c>
      <c r="AF28" s="13">
        <f>SUMIF(Data_IND_TWh!$A$9:$A$504,Data_TOT_TWh!$B28&amp;"200_"&amp;Data_TOT_TWh!$E28,Data_IND_TWh!AF$9:AF$504)+SUMIF(Data_TER_TWh!$A$9:$A$504,Data_TOT_TWh!$B28&amp;"300_"&amp;Data_TOT_TWh!$E28,Data_TER_TWh!AF$9:AF$504)+SUMIF(Data_RES_TWh!$A$9:$A$1496,Data_TOT_TWh!$B28&amp;"400_"&amp;Data_TOT_TWh!$E28,Data_RES_TWh!AF$9:AF$1496)</f>
        <v>3.3808908948431679E-2</v>
      </c>
      <c r="AG28" s="13">
        <f>SUMIF(Data_IND_TWh!$A$9:$A$504,Data_TOT_TWh!$B28&amp;"200_"&amp;Data_TOT_TWh!$E28,Data_IND_TWh!AG$9:AG$504)+SUMIF(Data_TER_TWh!$A$9:$A$504,Data_TOT_TWh!$B28&amp;"300_"&amp;Data_TOT_TWh!$E28,Data_TER_TWh!AG$9:AG$504)+SUMIF(Data_RES_TWh!$A$9:$A$1496,Data_TOT_TWh!$B28&amp;"400_"&amp;Data_TOT_TWh!$E28,Data_RES_TWh!AG$9:AG$1496)</f>
        <v>1.9548299177541972E-2</v>
      </c>
      <c r="AH28" s="46">
        <f>SUMIF(Data_IND_TWh!$A$9:$A$504,Data_TOT_TWh!$B28&amp;"200_"&amp;Data_TOT_TWh!$E28,Data_IND_TWh!AH$9:AH$504)+SUMIF(Data_TER_TWh!$A$9:$A$504,Data_TOT_TWh!$B28&amp;"300_"&amp;Data_TOT_TWh!$E28,Data_TER_TWh!AH$9:AH$504)+SUMIF(Data_RES_TWh!$A$9:$A$1496,Data_TOT_TWh!$B28&amp;"400_"&amp;Data_TOT_TWh!$E28,Data_RES_TWh!AH$9:AH$1496)</f>
        <v>4.5633145255457301E-2</v>
      </c>
      <c r="AI28" s="56"/>
      <c r="AJ28" s="47">
        <f>SUMIF(Data_IND_TWh!$A$9:$A$504,Data_TOT_TWh!$B28&amp;"200_"&amp;Data_TOT_TWh!$E28,Data_IND_TWh!AJ$9:AJ$504)+SUMIF(Data_TER_TWh!$A$9:$A$504,Data_TOT_TWh!$B28&amp;"300_"&amp;Data_TOT_TWh!$E28,Data_TER_TWh!AJ$9:AJ$504)+SUMIF(Data_RES_TWh!$A$9:$A$1496,Data_TOT_TWh!$B28&amp;"400_"&amp;Data_TOT_TWh!$E28,Data_RES_TWh!AJ$9:AJ$1496)</f>
        <v>0.24356610084991814</v>
      </c>
      <c r="AK28" s="56"/>
      <c r="AL28" s="9" t="str">
        <f>VLOOKUP(F28,Definitions!$B$7:$E$39,4,FALSE)</f>
        <v>EU28</v>
      </c>
      <c r="AM28" s="87"/>
      <c r="AN28" s="87"/>
    </row>
    <row r="29" spans="1:40">
      <c r="A29" s="36" t="str">
        <f t="shared" si="1"/>
        <v>BG999_4</v>
      </c>
      <c r="B29" t="s">
        <v>16</v>
      </c>
      <c r="C29" t="s">
        <v>272</v>
      </c>
      <c r="D29">
        <v>999</v>
      </c>
      <c r="E29">
        <v>4</v>
      </c>
      <c r="F29" s="25" t="str">
        <f>VLOOKUP(B29,Definitions!$C$7:$D$43,2,FALSE)</f>
        <v>Bulgaria</v>
      </c>
      <c r="G29" t="str">
        <f>VLOOKUP(C29,Definitions!$C$49:$D$57,2,FALSE)</f>
        <v>TOTAL</v>
      </c>
      <c r="H29" t="str">
        <f>VLOOKUP(D29,Definitions!$C$60:$D$104,2,FALSE)</f>
        <v>TOTAL</v>
      </c>
      <c r="J29" s="29" t="str">
        <f>VLOOKUP(E29,Definitions!$C$115:$D$132,2,FALSE)</f>
        <v>Other fossil fuels</v>
      </c>
      <c r="K29" s="47">
        <f>SUMIF(Data_IND_TWh!$A$9:$A$504,Data_TOT_TWh!$B29&amp;"200_"&amp;Data_TOT_TWh!$E29,Data_IND_TWh!K$9:K$504)+SUMIF(Data_TER_TWh!$A$9:$A$504,Data_TOT_TWh!$B29&amp;"300_"&amp;Data_TOT_TWh!$E29,Data_TER_TWh!K$9:K$504)+SUMIF(Data_RES_TWh!$A$9:$A$1496,Data_TOT_TWh!$B29&amp;"400_"&amp;Data_TOT_TWh!$E29,Data_RES_TWh!K$9:K$1496)</f>
        <v>1.9430080938010734</v>
      </c>
      <c r="L29" s="46">
        <f t="shared" si="0"/>
        <v>-0.14814365399234397</v>
      </c>
      <c r="M29" s="47">
        <f>SUMIF(Data_IND_TWh!$A$9:$A$504,Data_TOT_TWh!$B29&amp;"200_"&amp;Data_TOT_TWh!$E29,Data_IND_TWh!M$9:M$504)+SUMIF(Data_TER_TWh!$A$9:$A$504,Data_TOT_TWh!$B29&amp;"300_"&amp;Data_TOT_TWh!$E29,Data_TER_TWh!M$9:M$504)+SUMIF(Data_RES_TWh!$A$9:$A$1496,Data_TOT_TWh!$B29&amp;"400_"&amp;Data_TOT_TWh!$E29,Data_RES_TWh!M$9:M$1496)</f>
        <v>1.7948644398087295</v>
      </c>
      <c r="N29" s="56"/>
      <c r="O29" s="47">
        <f>SUMIF(Data_IND_TWh!$A$9:$A$504,Data_TOT_TWh!$B29&amp;"200_"&amp;Data_TOT_TWh!$E29,Data_IND_TWh!O$9:O$504)+SUMIF(Data_TER_TWh!$A$9:$A$504,Data_TOT_TWh!$B29&amp;"300_"&amp;Data_TOT_TWh!$E29,Data_TER_TWh!O$9:O$504)+SUMIF(Data_RES_TWh!$A$9:$A$1496,Data_TOT_TWh!$B29&amp;"400_"&amp;Data_TOT_TWh!$E29,Data_RES_TWh!O$9:O$1496)</f>
        <v>0</v>
      </c>
      <c r="P29" s="46">
        <f>SUMIF(Data_IND_TWh!$A$9:$A$504,Data_TOT_TWh!$B29&amp;"200_"&amp;Data_TOT_TWh!$E29,Data_IND_TWh!P$9:P$504)+SUMIF(Data_TER_TWh!$A$9:$A$504,Data_TOT_TWh!$B29&amp;"300_"&amp;Data_TOT_TWh!$E29,Data_TER_TWh!P$9:P$504)+SUMIF(Data_RES_TWh!$A$9:$A$1496,Data_TOT_TWh!$B29&amp;"400_"&amp;Data_TOT_TWh!$E29,Data_RES_TWh!P$9:P$1496)</f>
        <v>1.7948644398087295</v>
      </c>
      <c r="Q29" s="46">
        <f>SUMIF(Data_IND_TWh!$A$9:$A$504,Data_TOT_TWh!$B29&amp;"200_"&amp;Data_TOT_TWh!$E29,Data_IND_TWh!Q$9:Q$504)+SUMIF(Data_TER_TWh!$A$9:$A$504,Data_TOT_TWh!$B29&amp;"300_"&amp;Data_TOT_TWh!$E29,Data_TER_TWh!Q$9:Q$504)+SUMIF(Data_RES_TWh!$A$9:$A$1496,Data_TOT_TWh!$B29&amp;"400_"&amp;Data_TOT_TWh!$E29,Data_RES_TWh!Q$9:Q$1496)</f>
        <v>1.7501418271944593</v>
      </c>
      <c r="R29" s="37">
        <f>SUMIF(Data_IND_TWh!$A$9:$A$504,Data_TOT_TWh!$B29&amp;"200_"&amp;Data_TOT_TWh!$E29,Data_IND_TWh!R$9:R$504)+SUMIF(Data_TER_TWh!$A$9:$A$504,Data_TOT_TWh!$B29&amp;"300_"&amp;Data_TOT_TWh!$E29,Data_TER_TWh!R$9:R$504)+SUMIF(Data_RES_TWh!$A$9:$A$1496,Data_TOT_TWh!$B29&amp;"400_"&amp;Data_TOT_TWh!$E29,Data_RES_TWh!R$9:R$1496)</f>
        <v>0</v>
      </c>
      <c r="S29" s="47">
        <f>SUMIF(Data_IND_TWh!$A$9:$A$504,Data_TOT_TWh!$B29&amp;"200_"&amp;Data_TOT_TWh!$E29,Data_IND_TWh!S$9:S$504)+SUMIF(Data_TER_TWh!$A$9:$A$504,Data_TOT_TWh!$B29&amp;"300_"&amp;Data_TOT_TWh!$E29,Data_TER_TWh!S$9:S$504)+SUMIF(Data_RES_TWh!$A$9:$A$1496,Data_TOT_TWh!$B29&amp;"400_"&amp;Data_TOT_TWh!$E29,Data_RES_TWh!S$9:S$1496)</f>
        <v>0.20684208334099929</v>
      </c>
      <c r="T29" s="56"/>
      <c r="U29" s="47">
        <f>SUMIF(Data_IND_TWh!$A$9:$A$504,Data_TOT_TWh!$B29&amp;"200_"&amp;Data_TOT_TWh!$E29,Data_IND_TWh!U$9:U$504)+SUMIF(Data_TER_TWh!$A$9:$A$504,Data_TOT_TWh!$B29&amp;"300_"&amp;Data_TOT_TWh!$E29,Data_TER_TWh!U$9:U$504)+SUMIF(Data_RES_TWh!$A$9:$A$1496,Data_TOT_TWh!$B29&amp;"400_"&amp;Data_TOT_TWh!$E29,Data_RES_TWh!U$9:U$1496)</f>
        <v>4.4722612614270171E-2</v>
      </c>
      <c r="V29" s="56"/>
      <c r="W29" s="47">
        <f>SUMIF(Data_IND_TWh!$A$9:$A$504,Data_TOT_TWh!$B29&amp;"200_"&amp;Data_TOT_TWh!$E29,Data_IND_TWh!W$9:W$504)+SUMIF(Data_TER_TWh!$A$9:$A$504,Data_TOT_TWh!$B29&amp;"300_"&amp;Data_TOT_TWh!$E29,Data_TER_TWh!W$9:W$504)+SUMIF(Data_RES_TWh!$A$9:$A$1496,Data_TOT_TWh!$B29&amp;"400_"&amp;Data_TOT_TWh!$E29,Data_RES_TWh!W$9:W$1496)</f>
        <v>1.4985771312391898</v>
      </c>
      <c r="X29" s="13">
        <f>SUMIF(Data_IND_TWh!$A$9:$A$504,Data_TOT_TWh!$B29&amp;"200_"&amp;Data_TOT_TWh!$E29,Data_IND_TWh!X$9:X$504)+SUMIF(Data_TER_TWh!$A$9:$A$504,Data_TOT_TWh!$B29&amp;"300_"&amp;Data_TOT_TWh!$E29,Data_TER_TWh!X$9:X$504)+SUMIF(Data_RES_TWh!$A$9:$A$1496,Data_TOT_TWh!$B29&amp;"400_"&amp;Data_TOT_TWh!$E29,Data_RES_TWh!X$9:X$1496)</f>
        <v>2.8090074217003644E-2</v>
      </c>
      <c r="Y29" s="13">
        <f>SUMIF(Data_IND_TWh!$A$9:$A$504,Data_TOT_TWh!$B29&amp;"200_"&amp;Data_TOT_TWh!$E29,Data_IND_TWh!Y$9:Y$504)+SUMIF(Data_TER_TWh!$A$9:$A$504,Data_TOT_TWh!$B29&amp;"300_"&amp;Data_TOT_TWh!$E29,Data_TER_TWh!Y$9:Y$504)+SUMIF(Data_RES_TWh!$A$9:$A$1496,Data_TOT_TWh!$B29&amp;"400_"&amp;Data_TOT_TWh!$E29,Data_RES_TWh!Y$9:Y$1496)</f>
        <v>0.23891922449418321</v>
      </c>
      <c r="Z29" s="13">
        <f>SUMIF(Data_IND_TWh!$A$9:$A$504,Data_TOT_TWh!$B29&amp;"200_"&amp;Data_TOT_TWh!$E29,Data_IND_TWh!Z$9:Z$504)+SUMIF(Data_TER_TWh!$A$9:$A$504,Data_TOT_TWh!$B29&amp;"300_"&amp;Data_TOT_TWh!$E29,Data_TER_TWh!Z$9:Z$504)+SUMIF(Data_RES_TWh!$A$9:$A$1496,Data_TOT_TWh!$B29&amp;"400_"&amp;Data_TOT_TWh!$E29,Data_RES_TWh!Z$9:Z$1496)</f>
        <v>0.27811002123559558</v>
      </c>
      <c r="AA29" s="46">
        <f>SUMIF(Data_IND_TWh!$A$9:$A$504,Data_TOT_TWh!$B29&amp;"200_"&amp;Data_TOT_TWh!$E29,Data_IND_TWh!AA$9:AA$504)+SUMIF(Data_TER_TWh!$A$9:$A$504,Data_TOT_TWh!$B29&amp;"300_"&amp;Data_TOT_TWh!$E29,Data_TER_TWh!AA$9:AA$504)+SUMIF(Data_RES_TWh!$A$9:$A$1496,Data_TOT_TWh!$B29&amp;"400_"&amp;Data_TOT_TWh!$E29,Data_RES_TWh!AA$9:AA$1496)</f>
        <v>0.95345781129240748</v>
      </c>
      <c r="AB29" s="56"/>
      <c r="AC29" s="47">
        <f>SUMIF(Data_IND_TWh!$A$9:$A$504,Data_TOT_TWh!$B29&amp;"200_"&amp;Data_TOT_TWh!$E29,Data_IND_TWh!AC$9:AC$504)+SUMIF(Data_TER_TWh!$A$9:$A$504,Data_TOT_TWh!$B29&amp;"300_"&amp;Data_TOT_TWh!$E29,Data_TER_TWh!AC$9:AC$504)+SUMIF(Data_RES_TWh!$A$9:$A$1496,Data_TOT_TWh!$B29&amp;"400_"&amp;Data_TOT_TWh!$E29,Data_RES_TWh!AC$9:AC$1496)</f>
        <v>0</v>
      </c>
      <c r="AD29" s="60"/>
      <c r="AE29" s="47">
        <f>SUMIF(Data_IND_TWh!$A$9:$A$504,Data_TOT_TWh!$B29&amp;"200_"&amp;Data_TOT_TWh!$E29,Data_IND_TWh!AE$9:AE$504)+SUMIF(Data_TER_TWh!$A$9:$A$504,Data_TOT_TWh!$B29&amp;"300_"&amp;Data_TOT_TWh!$E29,Data_TER_TWh!AE$9:AE$504)+SUMIF(Data_RES_TWh!$A$9:$A$1496,Data_TOT_TWh!$B29&amp;"400_"&amp;Data_TOT_TWh!$E29,Data_RES_TWh!AE$9:AE$1496)</f>
        <v>0</v>
      </c>
      <c r="AF29" s="13">
        <f>SUMIF(Data_IND_TWh!$A$9:$A$504,Data_TOT_TWh!$B29&amp;"200_"&amp;Data_TOT_TWh!$E29,Data_IND_TWh!AF$9:AF$504)+SUMIF(Data_TER_TWh!$A$9:$A$504,Data_TOT_TWh!$B29&amp;"300_"&amp;Data_TOT_TWh!$E29,Data_TER_TWh!AF$9:AF$504)+SUMIF(Data_RES_TWh!$A$9:$A$1496,Data_TOT_TWh!$B29&amp;"400_"&amp;Data_TOT_TWh!$E29,Data_RES_TWh!AF$9:AF$1496)</f>
        <v>0</v>
      </c>
      <c r="AG29" s="13">
        <f>SUMIF(Data_IND_TWh!$A$9:$A$504,Data_TOT_TWh!$B29&amp;"200_"&amp;Data_TOT_TWh!$E29,Data_IND_TWh!AG$9:AG$504)+SUMIF(Data_TER_TWh!$A$9:$A$504,Data_TOT_TWh!$B29&amp;"300_"&amp;Data_TOT_TWh!$E29,Data_TER_TWh!AG$9:AG$504)+SUMIF(Data_RES_TWh!$A$9:$A$1496,Data_TOT_TWh!$B29&amp;"400_"&amp;Data_TOT_TWh!$E29,Data_RES_TWh!AG$9:AG$1496)</f>
        <v>0</v>
      </c>
      <c r="AH29" s="46">
        <f>SUMIF(Data_IND_TWh!$A$9:$A$504,Data_TOT_TWh!$B29&amp;"200_"&amp;Data_TOT_TWh!$E29,Data_IND_TWh!AH$9:AH$504)+SUMIF(Data_TER_TWh!$A$9:$A$504,Data_TOT_TWh!$B29&amp;"300_"&amp;Data_TOT_TWh!$E29,Data_TER_TWh!AH$9:AH$504)+SUMIF(Data_RES_TWh!$A$9:$A$1496,Data_TOT_TWh!$B29&amp;"400_"&amp;Data_TOT_TWh!$E29,Data_RES_TWh!AH$9:AH$1496)</f>
        <v>0</v>
      </c>
      <c r="AI29" s="56"/>
      <c r="AJ29" s="47">
        <f>SUMIF(Data_IND_TWh!$A$9:$A$504,Data_TOT_TWh!$B29&amp;"200_"&amp;Data_TOT_TWh!$E29,Data_IND_TWh!AJ$9:AJ$504)+SUMIF(Data_TER_TWh!$A$9:$A$504,Data_TOT_TWh!$B29&amp;"300_"&amp;Data_TOT_TWh!$E29,Data_TER_TWh!AJ$9:AJ$504)+SUMIF(Data_RES_TWh!$A$9:$A$1496,Data_TOT_TWh!$B29&amp;"400_"&amp;Data_TOT_TWh!$E29,Data_RES_TWh!AJ$9:AJ$1496)</f>
        <v>4.4722612614270171E-2</v>
      </c>
      <c r="AK29" s="56"/>
      <c r="AL29" s="9" t="str">
        <f>VLOOKUP(F29,Definitions!$B$7:$E$39,4,FALSE)</f>
        <v>EU28</v>
      </c>
      <c r="AM29" s="87"/>
      <c r="AN29" s="87"/>
    </row>
    <row r="30" spans="1:40">
      <c r="A30" s="36" t="str">
        <f t="shared" si="1"/>
        <v>BG999_6</v>
      </c>
      <c r="B30" t="s">
        <v>16</v>
      </c>
      <c r="C30" t="s">
        <v>272</v>
      </c>
      <c r="D30">
        <v>999</v>
      </c>
      <c r="E30">
        <v>6</v>
      </c>
      <c r="F30" s="25" t="str">
        <f>VLOOKUP(B30,Definitions!$C$7:$D$43,2,FALSE)</f>
        <v>Bulgaria</v>
      </c>
      <c r="G30" t="str">
        <f>VLOOKUP(C30,Definitions!$C$49:$D$57,2,FALSE)</f>
        <v>TOTAL</v>
      </c>
      <c r="H30" t="str">
        <f>VLOOKUP(D30,Definitions!$C$60:$D$104,2,FALSE)</f>
        <v>TOTAL</v>
      </c>
      <c r="J30" s="29" t="str">
        <f>VLOOKUP(E30,Definitions!$C$115:$D$132,2,FALSE)</f>
        <v>Electricity</v>
      </c>
      <c r="K30" s="47">
        <f>SUMIF(Data_IND_TWh!$A$9:$A$504,Data_TOT_TWh!$B30&amp;"200_"&amp;Data_TOT_TWh!$E30,Data_IND_TWh!K$9:K$504)+SUMIF(Data_TER_TWh!$A$9:$A$504,Data_TOT_TWh!$B30&amp;"300_"&amp;Data_TOT_TWh!$E30,Data_TER_TWh!K$9:K$504)+SUMIF(Data_RES_TWh!$A$9:$A$1496,Data_TOT_TWh!$B30&amp;"400_"&amp;Data_TOT_TWh!$E30,Data_RES_TWh!K$9:K$1496)</f>
        <v>0</v>
      </c>
      <c r="L30" s="46">
        <f t="shared" si="0"/>
        <v>0</v>
      </c>
      <c r="M30" s="47">
        <f>SUMIF(Data_IND_TWh!$A$9:$A$504,Data_TOT_TWh!$B30&amp;"200_"&amp;Data_TOT_TWh!$E30,Data_IND_TWh!M$9:M$504)+SUMIF(Data_TER_TWh!$A$9:$A$504,Data_TOT_TWh!$B30&amp;"300_"&amp;Data_TOT_TWh!$E30,Data_TER_TWh!M$9:M$504)+SUMIF(Data_RES_TWh!$A$9:$A$1496,Data_TOT_TWh!$B30&amp;"400_"&amp;Data_TOT_TWh!$E30,Data_RES_TWh!M$9:M$1496)</f>
        <v>0</v>
      </c>
      <c r="N30" s="56"/>
      <c r="O30" s="47">
        <f>SUMIF(Data_IND_TWh!$A$9:$A$504,Data_TOT_TWh!$B30&amp;"200_"&amp;Data_TOT_TWh!$E30,Data_IND_TWh!O$9:O$504)+SUMIF(Data_TER_TWh!$A$9:$A$504,Data_TOT_TWh!$B30&amp;"300_"&amp;Data_TOT_TWh!$E30,Data_TER_TWh!O$9:O$504)+SUMIF(Data_RES_TWh!$A$9:$A$1496,Data_TOT_TWh!$B30&amp;"400_"&amp;Data_TOT_TWh!$E30,Data_RES_TWh!O$9:O$1496)</f>
        <v>0</v>
      </c>
      <c r="P30" s="46">
        <f>SUMIF(Data_IND_TWh!$A$9:$A$504,Data_TOT_TWh!$B30&amp;"200_"&amp;Data_TOT_TWh!$E30,Data_IND_TWh!P$9:P$504)+SUMIF(Data_TER_TWh!$A$9:$A$504,Data_TOT_TWh!$B30&amp;"300_"&amp;Data_TOT_TWh!$E30,Data_TER_TWh!P$9:P$504)+SUMIF(Data_RES_TWh!$A$9:$A$1496,Data_TOT_TWh!$B30&amp;"400_"&amp;Data_TOT_TWh!$E30,Data_RES_TWh!P$9:P$1496)</f>
        <v>0</v>
      </c>
      <c r="Q30" s="46">
        <f>SUMIF(Data_IND_TWh!$A$9:$A$504,Data_TOT_TWh!$B30&amp;"200_"&amp;Data_TOT_TWh!$E30,Data_IND_TWh!Q$9:Q$504)+SUMIF(Data_TER_TWh!$A$9:$A$504,Data_TOT_TWh!$B30&amp;"300_"&amp;Data_TOT_TWh!$E30,Data_TER_TWh!Q$9:Q$504)+SUMIF(Data_RES_TWh!$A$9:$A$1496,Data_TOT_TWh!$B30&amp;"400_"&amp;Data_TOT_TWh!$E30,Data_RES_TWh!Q$9:Q$1496)</f>
        <v>0</v>
      </c>
      <c r="R30" s="37">
        <f>SUMIF(Data_IND_TWh!$A$9:$A$504,Data_TOT_TWh!$B30&amp;"200_"&amp;Data_TOT_TWh!$E30,Data_IND_TWh!R$9:R$504)+SUMIF(Data_TER_TWh!$A$9:$A$504,Data_TOT_TWh!$B30&amp;"300_"&amp;Data_TOT_TWh!$E30,Data_TER_TWh!R$9:R$504)+SUMIF(Data_RES_TWh!$A$9:$A$1496,Data_TOT_TWh!$B30&amp;"400_"&amp;Data_TOT_TWh!$E30,Data_RES_TWh!R$9:R$1496)</f>
        <v>0</v>
      </c>
      <c r="S30" s="47">
        <f>SUMIF(Data_IND_TWh!$A$9:$A$504,Data_TOT_TWh!$B30&amp;"200_"&amp;Data_TOT_TWh!$E30,Data_IND_TWh!S$9:S$504)+SUMIF(Data_TER_TWh!$A$9:$A$504,Data_TOT_TWh!$B30&amp;"300_"&amp;Data_TOT_TWh!$E30,Data_TER_TWh!S$9:S$504)+SUMIF(Data_RES_TWh!$A$9:$A$1496,Data_TOT_TWh!$B30&amp;"400_"&amp;Data_TOT_TWh!$E30,Data_RES_TWh!S$9:S$1496)</f>
        <v>0</v>
      </c>
      <c r="T30" s="56"/>
      <c r="U30" s="47">
        <f>SUMIF(Data_IND_TWh!$A$9:$A$504,Data_TOT_TWh!$B30&amp;"200_"&amp;Data_TOT_TWh!$E30,Data_IND_TWh!U$9:U$504)+SUMIF(Data_TER_TWh!$A$9:$A$504,Data_TOT_TWh!$B30&amp;"300_"&amp;Data_TOT_TWh!$E30,Data_TER_TWh!U$9:U$504)+SUMIF(Data_RES_TWh!$A$9:$A$1496,Data_TOT_TWh!$B30&amp;"400_"&amp;Data_TOT_TWh!$E30,Data_RES_TWh!U$9:U$1496)</f>
        <v>0</v>
      </c>
      <c r="V30" s="56"/>
      <c r="W30" s="47">
        <f>SUMIF(Data_IND_TWh!$A$9:$A$504,Data_TOT_TWh!$B30&amp;"200_"&amp;Data_TOT_TWh!$E30,Data_IND_TWh!W$9:W$504)+SUMIF(Data_TER_TWh!$A$9:$A$504,Data_TOT_TWh!$B30&amp;"300_"&amp;Data_TOT_TWh!$E30,Data_TER_TWh!W$9:W$504)+SUMIF(Data_RES_TWh!$A$9:$A$1496,Data_TOT_TWh!$B30&amp;"400_"&amp;Data_TOT_TWh!$E30,Data_RES_TWh!W$9:W$1496)</f>
        <v>0</v>
      </c>
      <c r="X30" s="13">
        <f>SUMIF(Data_IND_TWh!$A$9:$A$504,Data_TOT_TWh!$B30&amp;"200_"&amp;Data_TOT_TWh!$E30,Data_IND_TWh!X$9:X$504)+SUMIF(Data_TER_TWh!$A$9:$A$504,Data_TOT_TWh!$B30&amp;"300_"&amp;Data_TOT_TWh!$E30,Data_TER_TWh!X$9:X$504)+SUMIF(Data_RES_TWh!$A$9:$A$1496,Data_TOT_TWh!$B30&amp;"400_"&amp;Data_TOT_TWh!$E30,Data_RES_TWh!X$9:X$1496)</f>
        <v>0</v>
      </c>
      <c r="Y30" s="13">
        <f>SUMIF(Data_IND_TWh!$A$9:$A$504,Data_TOT_TWh!$B30&amp;"200_"&amp;Data_TOT_TWh!$E30,Data_IND_TWh!Y$9:Y$504)+SUMIF(Data_TER_TWh!$A$9:$A$504,Data_TOT_TWh!$B30&amp;"300_"&amp;Data_TOT_TWh!$E30,Data_TER_TWh!Y$9:Y$504)+SUMIF(Data_RES_TWh!$A$9:$A$1496,Data_TOT_TWh!$B30&amp;"400_"&amp;Data_TOT_TWh!$E30,Data_RES_TWh!Y$9:Y$1496)</f>
        <v>0</v>
      </c>
      <c r="Z30" s="13">
        <f>SUMIF(Data_IND_TWh!$A$9:$A$504,Data_TOT_TWh!$B30&amp;"200_"&amp;Data_TOT_TWh!$E30,Data_IND_TWh!Z$9:Z$504)+SUMIF(Data_TER_TWh!$A$9:$A$504,Data_TOT_TWh!$B30&amp;"300_"&amp;Data_TOT_TWh!$E30,Data_TER_TWh!Z$9:Z$504)+SUMIF(Data_RES_TWh!$A$9:$A$1496,Data_TOT_TWh!$B30&amp;"400_"&amp;Data_TOT_TWh!$E30,Data_RES_TWh!Z$9:Z$1496)</f>
        <v>0</v>
      </c>
      <c r="AA30" s="46">
        <f>SUMIF(Data_IND_TWh!$A$9:$A$504,Data_TOT_TWh!$B30&amp;"200_"&amp;Data_TOT_TWh!$E30,Data_IND_TWh!AA$9:AA$504)+SUMIF(Data_TER_TWh!$A$9:$A$504,Data_TOT_TWh!$B30&amp;"300_"&amp;Data_TOT_TWh!$E30,Data_TER_TWh!AA$9:AA$504)+SUMIF(Data_RES_TWh!$A$9:$A$1496,Data_TOT_TWh!$B30&amp;"400_"&amp;Data_TOT_TWh!$E30,Data_RES_TWh!AA$9:AA$1496)</f>
        <v>0</v>
      </c>
      <c r="AB30" s="56"/>
      <c r="AC30" s="47">
        <f>SUMIF(Data_IND_TWh!$A$9:$A$504,Data_TOT_TWh!$B30&amp;"200_"&amp;Data_TOT_TWh!$E30,Data_IND_TWh!AC$9:AC$504)+SUMIF(Data_TER_TWh!$A$9:$A$504,Data_TOT_TWh!$B30&amp;"300_"&amp;Data_TOT_TWh!$E30,Data_TER_TWh!AC$9:AC$504)+SUMIF(Data_RES_TWh!$A$9:$A$1496,Data_TOT_TWh!$B30&amp;"400_"&amp;Data_TOT_TWh!$E30,Data_RES_TWh!AC$9:AC$1496)</f>
        <v>0</v>
      </c>
      <c r="AD30" s="60"/>
      <c r="AE30" s="47">
        <f>SUMIF(Data_IND_TWh!$A$9:$A$504,Data_TOT_TWh!$B30&amp;"200_"&amp;Data_TOT_TWh!$E30,Data_IND_TWh!AE$9:AE$504)+SUMIF(Data_TER_TWh!$A$9:$A$504,Data_TOT_TWh!$B30&amp;"300_"&amp;Data_TOT_TWh!$E30,Data_TER_TWh!AE$9:AE$504)+SUMIF(Data_RES_TWh!$A$9:$A$1496,Data_TOT_TWh!$B30&amp;"400_"&amp;Data_TOT_TWh!$E30,Data_RES_TWh!AE$9:AE$1496)</f>
        <v>0</v>
      </c>
      <c r="AF30" s="13">
        <f>SUMIF(Data_IND_TWh!$A$9:$A$504,Data_TOT_TWh!$B30&amp;"200_"&amp;Data_TOT_TWh!$E30,Data_IND_TWh!AF$9:AF$504)+SUMIF(Data_TER_TWh!$A$9:$A$504,Data_TOT_TWh!$B30&amp;"300_"&amp;Data_TOT_TWh!$E30,Data_TER_TWh!AF$9:AF$504)+SUMIF(Data_RES_TWh!$A$9:$A$1496,Data_TOT_TWh!$B30&amp;"400_"&amp;Data_TOT_TWh!$E30,Data_RES_TWh!AF$9:AF$1496)</f>
        <v>0</v>
      </c>
      <c r="AG30" s="13">
        <f>SUMIF(Data_IND_TWh!$A$9:$A$504,Data_TOT_TWh!$B30&amp;"200_"&amp;Data_TOT_TWh!$E30,Data_IND_TWh!AG$9:AG$504)+SUMIF(Data_TER_TWh!$A$9:$A$504,Data_TOT_TWh!$B30&amp;"300_"&amp;Data_TOT_TWh!$E30,Data_TER_TWh!AG$9:AG$504)+SUMIF(Data_RES_TWh!$A$9:$A$1496,Data_TOT_TWh!$B30&amp;"400_"&amp;Data_TOT_TWh!$E30,Data_RES_TWh!AG$9:AG$1496)</f>
        <v>0</v>
      </c>
      <c r="AH30" s="46">
        <f>SUMIF(Data_IND_TWh!$A$9:$A$504,Data_TOT_TWh!$B30&amp;"200_"&amp;Data_TOT_TWh!$E30,Data_IND_TWh!AH$9:AH$504)+SUMIF(Data_TER_TWh!$A$9:$A$504,Data_TOT_TWh!$B30&amp;"300_"&amp;Data_TOT_TWh!$E30,Data_TER_TWh!AH$9:AH$504)+SUMIF(Data_RES_TWh!$A$9:$A$1496,Data_TOT_TWh!$B30&amp;"400_"&amp;Data_TOT_TWh!$E30,Data_RES_TWh!AH$9:AH$1496)</f>
        <v>0</v>
      </c>
      <c r="AI30" s="56"/>
      <c r="AJ30" s="47">
        <f>SUMIF(Data_IND_TWh!$A$9:$A$504,Data_TOT_TWh!$B30&amp;"200_"&amp;Data_TOT_TWh!$E30,Data_IND_TWh!AJ$9:AJ$504)+SUMIF(Data_TER_TWh!$A$9:$A$504,Data_TOT_TWh!$B30&amp;"300_"&amp;Data_TOT_TWh!$E30,Data_TER_TWh!AJ$9:AJ$504)+SUMIF(Data_RES_TWh!$A$9:$A$1496,Data_TOT_TWh!$B30&amp;"400_"&amp;Data_TOT_TWh!$E30,Data_RES_TWh!AJ$9:AJ$1496)</f>
        <v>0</v>
      </c>
      <c r="AK30" s="56"/>
      <c r="AL30" s="9" t="str">
        <f>VLOOKUP(F30,Definitions!$B$7:$E$39,4,FALSE)</f>
        <v>EU28</v>
      </c>
      <c r="AM30" s="87"/>
      <c r="AN30" s="87"/>
    </row>
    <row r="31" spans="1:40">
      <c r="A31" s="36" t="str">
        <f t="shared" si="1"/>
        <v>BG999_7</v>
      </c>
      <c r="B31" t="s">
        <v>16</v>
      </c>
      <c r="C31" t="s">
        <v>272</v>
      </c>
      <c r="D31">
        <v>999</v>
      </c>
      <c r="E31">
        <v>7</v>
      </c>
      <c r="F31" s="25" t="str">
        <f>VLOOKUP(B31,Definitions!$C$7:$D$43,2,FALSE)</f>
        <v>Bulgaria</v>
      </c>
      <c r="G31" t="str">
        <f>VLOOKUP(C31,Definitions!$C$49:$D$57,2,FALSE)</f>
        <v>TOTAL</v>
      </c>
      <c r="H31" t="str">
        <f>VLOOKUP(D31,Definitions!$C$60:$D$104,2,FALSE)</f>
        <v>TOTAL</v>
      </c>
      <c r="J31" s="29" t="str">
        <f>VLOOKUP(E31,Definitions!$C$115:$D$132,2,FALSE)</f>
        <v>District heating</v>
      </c>
      <c r="K31" s="47">
        <f>SUMIF(Data_IND_TWh!$A$9:$A$504,Data_TOT_TWh!$B31&amp;"200_"&amp;Data_TOT_TWh!$E31,Data_IND_TWh!K$9:K$504)+SUMIF(Data_TER_TWh!$A$9:$A$504,Data_TOT_TWh!$B31&amp;"300_"&amp;Data_TOT_TWh!$E31,Data_TER_TWh!K$9:K$504)+SUMIF(Data_RES_TWh!$A$9:$A$1496,Data_TOT_TWh!$B31&amp;"400_"&amp;Data_TOT_TWh!$E31,Data_RES_TWh!K$9:K$1496)</f>
        <v>0</v>
      </c>
      <c r="L31" s="46">
        <f t="shared" si="0"/>
        <v>0</v>
      </c>
      <c r="M31" s="47">
        <f>SUMIF(Data_IND_TWh!$A$9:$A$504,Data_TOT_TWh!$B31&amp;"200_"&amp;Data_TOT_TWh!$E31,Data_IND_TWh!M$9:M$504)+SUMIF(Data_TER_TWh!$A$9:$A$504,Data_TOT_TWh!$B31&amp;"300_"&amp;Data_TOT_TWh!$E31,Data_TER_TWh!M$9:M$504)+SUMIF(Data_RES_TWh!$A$9:$A$1496,Data_TOT_TWh!$B31&amp;"400_"&amp;Data_TOT_TWh!$E31,Data_RES_TWh!M$9:M$1496)</f>
        <v>0</v>
      </c>
      <c r="N31" s="56"/>
      <c r="O31" s="47">
        <f>SUMIF(Data_IND_TWh!$A$9:$A$504,Data_TOT_TWh!$B31&amp;"200_"&amp;Data_TOT_TWh!$E31,Data_IND_TWh!O$9:O$504)+SUMIF(Data_TER_TWh!$A$9:$A$504,Data_TOT_TWh!$B31&amp;"300_"&amp;Data_TOT_TWh!$E31,Data_TER_TWh!O$9:O$504)+SUMIF(Data_RES_TWh!$A$9:$A$1496,Data_TOT_TWh!$B31&amp;"400_"&amp;Data_TOT_TWh!$E31,Data_RES_TWh!O$9:O$1496)</f>
        <v>0</v>
      </c>
      <c r="P31" s="46">
        <f>SUMIF(Data_IND_TWh!$A$9:$A$504,Data_TOT_TWh!$B31&amp;"200_"&amp;Data_TOT_TWh!$E31,Data_IND_TWh!P$9:P$504)+SUMIF(Data_TER_TWh!$A$9:$A$504,Data_TOT_TWh!$B31&amp;"300_"&amp;Data_TOT_TWh!$E31,Data_TER_TWh!P$9:P$504)+SUMIF(Data_RES_TWh!$A$9:$A$1496,Data_TOT_TWh!$B31&amp;"400_"&amp;Data_TOT_TWh!$E31,Data_RES_TWh!P$9:P$1496)</f>
        <v>0</v>
      </c>
      <c r="Q31" s="46">
        <f>SUMIF(Data_IND_TWh!$A$9:$A$504,Data_TOT_TWh!$B31&amp;"200_"&amp;Data_TOT_TWh!$E31,Data_IND_TWh!Q$9:Q$504)+SUMIF(Data_TER_TWh!$A$9:$A$504,Data_TOT_TWh!$B31&amp;"300_"&amp;Data_TOT_TWh!$E31,Data_TER_TWh!Q$9:Q$504)+SUMIF(Data_RES_TWh!$A$9:$A$1496,Data_TOT_TWh!$B31&amp;"400_"&amp;Data_TOT_TWh!$E31,Data_RES_TWh!Q$9:Q$1496)</f>
        <v>0</v>
      </c>
      <c r="R31" s="37">
        <f>SUMIF(Data_IND_TWh!$A$9:$A$504,Data_TOT_TWh!$B31&amp;"200_"&amp;Data_TOT_TWh!$E31,Data_IND_TWh!R$9:R$504)+SUMIF(Data_TER_TWh!$A$9:$A$504,Data_TOT_TWh!$B31&amp;"300_"&amp;Data_TOT_TWh!$E31,Data_TER_TWh!R$9:R$504)+SUMIF(Data_RES_TWh!$A$9:$A$1496,Data_TOT_TWh!$B31&amp;"400_"&amp;Data_TOT_TWh!$E31,Data_RES_TWh!R$9:R$1496)</f>
        <v>0</v>
      </c>
      <c r="S31" s="47">
        <f>SUMIF(Data_IND_TWh!$A$9:$A$504,Data_TOT_TWh!$B31&amp;"200_"&amp;Data_TOT_TWh!$E31,Data_IND_TWh!S$9:S$504)+SUMIF(Data_TER_TWh!$A$9:$A$504,Data_TOT_TWh!$B31&amp;"300_"&amp;Data_TOT_TWh!$E31,Data_TER_TWh!S$9:S$504)+SUMIF(Data_RES_TWh!$A$9:$A$1496,Data_TOT_TWh!$B31&amp;"400_"&amp;Data_TOT_TWh!$E31,Data_RES_TWh!S$9:S$1496)</f>
        <v>0</v>
      </c>
      <c r="T31" s="56"/>
      <c r="U31" s="47">
        <f>SUMIF(Data_IND_TWh!$A$9:$A$504,Data_TOT_TWh!$B31&amp;"200_"&amp;Data_TOT_TWh!$E31,Data_IND_TWh!U$9:U$504)+SUMIF(Data_TER_TWh!$A$9:$A$504,Data_TOT_TWh!$B31&amp;"300_"&amp;Data_TOT_TWh!$E31,Data_TER_TWh!U$9:U$504)+SUMIF(Data_RES_TWh!$A$9:$A$1496,Data_TOT_TWh!$B31&amp;"400_"&amp;Data_TOT_TWh!$E31,Data_RES_TWh!U$9:U$1496)</f>
        <v>0</v>
      </c>
      <c r="V31" s="56"/>
      <c r="W31" s="47">
        <f>SUMIF(Data_IND_TWh!$A$9:$A$504,Data_TOT_TWh!$B31&amp;"200_"&amp;Data_TOT_TWh!$E31,Data_IND_TWh!W$9:W$504)+SUMIF(Data_TER_TWh!$A$9:$A$504,Data_TOT_TWh!$B31&amp;"300_"&amp;Data_TOT_TWh!$E31,Data_TER_TWh!W$9:W$504)+SUMIF(Data_RES_TWh!$A$9:$A$1496,Data_TOT_TWh!$B31&amp;"400_"&amp;Data_TOT_TWh!$E31,Data_RES_TWh!W$9:W$1496)</f>
        <v>0</v>
      </c>
      <c r="X31" s="13">
        <f>SUMIF(Data_IND_TWh!$A$9:$A$504,Data_TOT_TWh!$B31&amp;"200_"&amp;Data_TOT_TWh!$E31,Data_IND_TWh!X$9:X$504)+SUMIF(Data_TER_TWh!$A$9:$A$504,Data_TOT_TWh!$B31&amp;"300_"&amp;Data_TOT_TWh!$E31,Data_TER_TWh!X$9:X$504)+SUMIF(Data_RES_TWh!$A$9:$A$1496,Data_TOT_TWh!$B31&amp;"400_"&amp;Data_TOT_TWh!$E31,Data_RES_TWh!X$9:X$1496)</f>
        <v>0</v>
      </c>
      <c r="Y31" s="13">
        <f>SUMIF(Data_IND_TWh!$A$9:$A$504,Data_TOT_TWh!$B31&amp;"200_"&amp;Data_TOT_TWh!$E31,Data_IND_TWh!Y$9:Y$504)+SUMIF(Data_TER_TWh!$A$9:$A$504,Data_TOT_TWh!$B31&amp;"300_"&amp;Data_TOT_TWh!$E31,Data_TER_TWh!Y$9:Y$504)+SUMIF(Data_RES_TWh!$A$9:$A$1496,Data_TOT_TWh!$B31&amp;"400_"&amp;Data_TOT_TWh!$E31,Data_RES_TWh!Y$9:Y$1496)</f>
        <v>0</v>
      </c>
      <c r="Z31" s="13">
        <f>SUMIF(Data_IND_TWh!$A$9:$A$504,Data_TOT_TWh!$B31&amp;"200_"&amp;Data_TOT_TWh!$E31,Data_IND_TWh!Z$9:Z$504)+SUMIF(Data_TER_TWh!$A$9:$A$504,Data_TOT_TWh!$B31&amp;"300_"&amp;Data_TOT_TWh!$E31,Data_TER_TWh!Z$9:Z$504)+SUMIF(Data_RES_TWh!$A$9:$A$1496,Data_TOT_TWh!$B31&amp;"400_"&amp;Data_TOT_TWh!$E31,Data_RES_TWh!Z$9:Z$1496)</f>
        <v>0</v>
      </c>
      <c r="AA31" s="46">
        <f>SUMIF(Data_IND_TWh!$A$9:$A$504,Data_TOT_TWh!$B31&amp;"200_"&amp;Data_TOT_TWh!$E31,Data_IND_TWh!AA$9:AA$504)+SUMIF(Data_TER_TWh!$A$9:$A$504,Data_TOT_TWh!$B31&amp;"300_"&amp;Data_TOT_TWh!$E31,Data_TER_TWh!AA$9:AA$504)+SUMIF(Data_RES_TWh!$A$9:$A$1496,Data_TOT_TWh!$B31&amp;"400_"&amp;Data_TOT_TWh!$E31,Data_RES_TWh!AA$9:AA$1496)</f>
        <v>0</v>
      </c>
      <c r="AB31" s="56"/>
      <c r="AC31" s="47">
        <f>SUMIF(Data_IND_TWh!$A$9:$A$504,Data_TOT_TWh!$B31&amp;"200_"&amp;Data_TOT_TWh!$E31,Data_IND_TWh!AC$9:AC$504)+SUMIF(Data_TER_TWh!$A$9:$A$504,Data_TOT_TWh!$B31&amp;"300_"&amp;Data_TOT_TWh!$E31,Data_TER_TWh!AC$9:AC$504)+SUMIF(Data_RES_TWh!$A$9:$A$1496,Data_TOT_TWh!$B31&amp;"400_"&amp;Data_TOT_TWh!$E31,Data_RES_TWh!AC$9:AC$1496)</f>
        <v>0</v>
      </c>
      <c r="AD31" s="60"/>
      <c r="AE31" s="47">
        <f>SUMIF(Data_IND_TWh!$A$9:$A$504,Data_TOT_TWh!$B31&amp;"200_"&amp;Data_TOT_TWh!$E31,Data_IND_TWh!AE$9:AE$504)+SUMIF(Data_TER_TWh!$A$9:$A$504,Data_TOT_TWh!$B31&amp;"300_"&amp;Data_TOT_TWh!$E31,Data_TER_TWh!AE$9:AE$504)+SUMIF(Data_RES_TWh!$A$9:$A$1496,Data_TOT_TWh!$B31&amp;"400_"&amp;Data_TOT_TWh!$E31,Data_RES_TWh!AE$9:AE$1496)</f>
        <v>0</v>
      </c>
      <c r="AF31" s="13">
        <f>SUMIF(Data_IND_TWh!$A$9:$A$504,Data_TOT_TWh!$B31&amp;"200_"&amp;Data_TOT_TWh!$E31,Data_IND_TWh!AF$9:AF$504)+SUMIF(Data_TER_TWh!$A$9:$A$504,Data_TOT_TWh!$B31&amp;"300_"&amp;Data_TOT_TWh!$E31,Data_TER_TWh!AF$9:AF$504)+SUMIF(Data_RES_TWh!$A$9:$A$1496,Data_TOT_TWh!$B31&amp;"400_"&amp;Data_TOT_TWh!$E31,Data_RES_TWh!AF$9:AF$1496)</f>
        <v>0</v>
      </c>
      <c r="AG31" s="13">
        <f>SUMIF(Data_IND_TWh!$A$9:$A$504,Data_TOT_TWh!$B31&amp;"200_"&amp;Data_TOT_TWh!$E31,Data_IND_TWh!AG$9:AG$504)+SUMIF(Data_TER_TWh!$A$9:$A$504,Data_TOT_TWh!$B31&amp;"300_"&amp;Data_TOT_TWh!$E31,Data_TER_TWh!AG$9:AG$504)+SUMIF(Data_RES_TWh!$A$9:$A$1496,Data_TOT_TWh!$B31&amp;"400_"&amp;Data_TOT_TWh!$E31,Data_RES_TWh!AG$9:AG$1496)</f>
        <v>0</v>
      </c>
      <c r="AH31" s="46">
        <f>SUMIF(Data_IND_TWh!$A$9:$A$504,Data_TOT_TWh!$B31&amp;"200_"&amp;Data_TOT_TWh!$E31,Data_IND_TWh!AH$9:AH$504)+SUMIF(Data_TER_TWh!$A$9:$A$504,Data_TOT_TWh!$B31&amp;"300_"&amp;Data_TOT_TWh!$E31,Data_TER_TWh!AH$9:AH$504)+SUMIF(Data_RES_TWh!$A$9:$A$1496,Data_TOT_TWh!$B31&amp;"400_"&amp;Data_TOT_TWh!$E31,Data_RES_TWh!AH$9:AH$1496)</f>
        <v>0</v>
      </c>
      <c r="AI31" s="56"/>
      <c r="AJ31" s="47">
        <f>SUMIF(Data_IND_TWh!$A$9:$A$504,Data_TOT_TWh!$B31&amp;"200_"&amp;Data_TOT_TWh!$E31,Data_IND_TWh!AJ$9:AJ$504)+SUMIF(Data_TER_TWh!$A$9:$A$504,Data_TOT_TWh!$B31&amp;"300_"&amp;Data_TOT_TWh!$E31,Data_TER_TWh!AJ$9:AJ$504)+SUMIF(Data_RES_TWh!$A$9:$A$1496,Data_TOT_TWh!$B31&amp;"400_"&amp;Data_TOT_TWh!$E31,Data_RES_TWh!AJ$9:AJ$1496)</f>
        <v>0</v>
      </c>
      <c r="AK31" s="56"/>
      <c r="AL31" s="9" t="str">
        <f>VLOOKUP(F31,Definitions!$B$7:$E$39,4,FALSE)</f>
        <v>EU28</v>
      </c>
      <c r="AM31" s="87"/>
      <c r="AN31" s="87"/>
    </row>
    <row r="32" spans="1:40">
      <c r="A32" s="36" t="str">
        <f t="shared" si="1"/>
        <v>BG999_8</v>
      </c>
      <c r="B32" t="s">
        <v>16</v>
      </c>
      <c r="C32" t="s">
        <v>272</v>
      </c>
      <c r="D32">
        <v>999</v>
      </c>
      <c r="E32">
        <v>8</v>
      </c>
      <c r="F32" s="25" t="str">
        <f>VLOOKUP(B32,Definitions!$C$7:$D$43,2,FALSE)</f>
        <v>Bulgaria</v>
      </c>
      <c r="G32" t="str">
        <f>VLOOKUP(C32,Definitions!$C$49:$D$57,2,FALSE)</f>
        <v>TOTAL</v>
      </c>
      <c r="H32" t="str">
        <f>VLOOKUP(D32,Definitions!$C$60:$D$104,2,FALSE)</f>
        <v>TOTAL</v>
      </c>
      <c r="J32" s="29" t="str">
        <f>VLOOKUP(E32,Definitions!$C$115:$D$132,2,FALSE)</f>
        <v>Waste non-RES</v>
      </c>
      <c r="K32" s="47">
        <f>SUMIF(Data_IND_TWh!$A$9:$A$504,Data_TOT_TWh!$B32&amp;"200_"&amp;Data_TOT_TWh!$E32,Data_IND_TWh!K$9:K$504)+SUMIF(Data_TER_TWh!$A$9:$A$504,Data_TOT_TWh!$B32&amp;"300_"&amp;Data_TOT_TWh!$E32,Data_TER_TWh!K$9:K$504)+SUMIF(Data_RES_TWh!$A$9:$A$1496,Data_TOT_TWh!$B32&amp;"400_"&amp;Data_TOT_TWh!$E32,Data_RES_TWh!K$9:K$1496)</f>
        <v>7.7545371227140683E-2</v>
      </c>
      <c r="L32" s="46">
        <f t="shared" si="0"/>
        <v>1.3877787807814457E-17</v>
      </c>
      <c r="M32" s="47">
        <f>SUMIF(Data_IND_TWh!$A$9:$A$504,Data_TOT_TWh!$B32&amp;"200_"&amp;Data_TOT_TWh!$E32,Data_IND_TWh!M$9:M$504)+SUMIF(Data_TER_TWh!$A$9:$A$504,Data_TOT_TWh!$B32&amp;"300_"&amp;Data_TOT_TWh!$E32,Data_TER_TWh!M$9:M$504)+SUMIF(Data_RES_TWh!$A$9:$A$1496,Data_TOT_TWh!$B32&amp;"400_"&amp;Data_TOT_TWh!$E32,Data_RES_TWh!M$9:M$1496)</f>
        <v>7.7545371227140697E-2</v>
      </c>
      <c r="N32" s="56"/>
      <c r="O32" s="47">
        <f>SUMIF(Data_IND_TWh!$A$9:$A$504,Data_TOT_TWh!$B32&amp;"200_"&amp;Data_TOT_TWh!$E32,Data_IND_TWh!O$9:O$504)+SUMIF(Data_TER_TWh!$A$9:$A$504,Data_TOT_TWh!$B32&amp;"300_"&amp;Data_TOT_TWh!$E32,Data_TER_TWh!O$9:O$504)+SUMIF(Data_RES_TWh!$A$9:$A$1496,Data_TOT_TWh!$B32&amp;"400_"&amp;Data_TOT_TWh!$E32,Data_RES_TWh!O$9:O$1496)</f>
        <v>0</v>
      </c>
      <c r="P32" s="46">
        <f>SUMIF(Data_IND_TWh!$A$9:$A$504,Data_TOT_TWh!$B32&amp;"200_"&amp;Data_TOT_TWh!$E32,Data_IND_TWh!P$9:P$504)+SUMIF(Data_TER_TWh!$A$9:$A$504,Data_TOT_TWh!$B32&amp;"300_"&amp;Data_TOT_TWh!$E32,Data_TER_TWh!P$9:P$504)+SUMIF(Data_RES_TWh!$A$9:$A$1496,Data_TOT_TWh!$B32&amp;"400_"&amp;Data_TOT_TWh!$E32,Data_RES_TWh!P$9:P$1496)</f>
        <v>7.7545371227140697E-2</v>
      </c>
      <c r="Q32" s="46">
        <f>SUMIF(Data_IND_TWh!$A$9:$A$504,Data_TOT_TWh!$B32&amp;"200_"&amp;Data_TOT_TWh!$E32,Data_IND_TWh!Q$9:Q$504)+SUMIF(Data_TER_TWh!$A$9:$A$504,Data_TOT_TWh!$B32&amp;"300_"&amp;Data_TOT_TWh!$E32,Data_TER_TWh!Q$9:Q$504)+SUMIF(Data_RES_TWh!$A$9:$A$1496,Data_TOT_TWh!$B32&amp;"400_"&amp;Data_TOT_TWh!$E32,Data_RES_TWh!Q$9:Q$1496)</f>
        <v>7.7545371227140697E-2</v>
      </c>
      <c r="R32" s="37">
        <f>SUMIF(Data_IND_TWh!$A$9:$A$504,Data_TOT_TWh!$B32&amp;"200_"&amp;Data_TOT_TWh!$E32,Data_IND_TWh!R$9:R$504)+SUMIF(Data_TER_TWh!$A$9:$A$504,Data_TOT_TWh!$B32&amp;"300_"&amp;Data_TOT_TWh!$E32,Data_TER_TWh!R$9:R$504)+SUMIF(Data_RES_TWh!$A$9:$A$1496,Data_TOT_TWh!$B32&amp;"400_"&amp;Data_TOT_TWh!$E32,Data_RES_TWh!R$9:R$1496)</f>
        <v>0</v>
      </c>
      <c r="S32" s="47">
        <f>SUMIF(Data_IND_TWh!$A$9:$A$504,Data_TOT_TWh!$B32&amp;"200_"&amp;Data_TOT_TWh!$E32,Data_IND_TWh!S$9:S$504)+SUMIF(Data_TER_TWh!$A$9:$A$504,Data_TOT_TWh!$B32&amp;"300_"&amp;Data_TOT_TWh!$E32,Data_TER_TWh!S$9:S$504)+SUMIF(Data_RES_TWh!$A$9:$A$1496,Data_TOT_TWh!$B32&amp;"400_"&amp;Data_TOT_TWh!$E32,Data_RES_TWh!S$9:S$1496)</f>
        <v>0</v>
      </c>
      <c r="T32" s="56"/>
      <c r="U32" s="47">
        <f>SUMIF(Data_IND_TWh!$A$9:$A$504,Data_TOT_TWh!$B32&amp;"200_"&amp;Data_TOT_TWh!$E32,Data_IND_TWh!U$9:U$504)+SUMIF(Data_TER_TWh!$A$9:$A$504,Data_TOT_TWh!$B32&amp;"300_"&amp;Data_TOT_TWh!$E32,Data_TER_TWh!U$9:U$504)+SUMIF(Data_RES_TWh!$A$9:$A$1496,Data_TOT_TWh!$B32&amp;"400_"&amp;Data_TOT_TWh!$E32,Data_RES_TWh!U$9:U$1496)</f>
        <v>0</v>
      </c>
      <c r="V32" s="56"/>
      <c r="W32" s="47">
        <f>SUMIF(Data_IND_TWh!$A$9:$A$504,Data_TOT_TWh!$B32&amp;"200_"&amp;Data_TOT_TWh!$E32,Data_IND_TWh!W$9:W$504)+SUMIF(Data_TER_TWh!$A$9:$A$504,Data_TOT_TWh!$B32&amp;"300_"&amp;Data_TOT_TWh!$E32,Data_TER_TWh!W$9:W$504)+SUMIF(Data_RES_TWh!$A$9:$A$1496,Data_TOT_TWh!$B32&amp;"400_"&amp;Data_TOT_TWh!$E32,Data_RES_TWh!W$9:W$1496)</f>
        <v>7.7545371227140697E-2</v>
      </c>
      <c r="X32" s="13">
        <f>SUMIF(Data_IND_TWh!$A$9:$A$504,Data_TOT_TWh!$B32&amp;"200_"&amp;Data_TOT_TWh!$E32,Data_IND_TWh!X$9:X$504)+SUMIF(Data_TER_TWh!$A$9:$A$504,Data_TOT_TWh!$B32&amp;"300_"&amp;Data_TOT_TWh!$E32,Data_TER_TWh!X$9:X$504)+SUMIF(Data_RES_TWh!$A$9:$A$1496,Data_TOT_TWh!$B32&amp;"400_"&amp;Data_TOT_TWh!$E32,Data_RES_TWh!X$9:X$1496)</f>
        <v>0</v>
      </c>
      <c r="Y32" s="13">
        <f>SUMIF(Data_IND_TWh!$A$9:$A$504,Data_TOT_TWh!$B32&amp;"200_"&amp;Data_TOT_TWh!$E32,Data_IND_TWh!Y$9:Y$504)+SUMIF(Data_TER_TWh!$A$9:$A$504,Data_TOT_TWh!$B32&amp;"300_"&amp;Data_TOT_TWh!$E32,Data_TER_TWh!Y$9:Y$504)+SUMIF(Data_RES_TWh!$A$9:$A$1496,Data_TOT_TWh!$B32&amp;"400_"&amp;Data_TOT_TWh!$E32,Data_RES_TWh!Y$9:Y$1496)</f>
        <v>1.1596411300672082E-2</v>
      </c>
      <c r="Z32" s="13">
        <f>SUMIF(Data_IND_TWh!$A$9:$A$504,Data_TOT_TWh!$B32&amp;"200_"&amp;Data_TOT_TWh!$E32,Data_IND_TWh!Z$9:Z$504)+SUMIF(Data_TER_TWh!$A$9:$A$504,Data_TOT_TWh!$B32&amp;"300_"&amp;Data_TOT_TWh!$E32,Data_TER_TWh!Z$9:Z$504)+SUMIF(Data_RES_TWh!$A$9:$A$1496,Data_TOT_TWh!$B32&amp;"400_"&amp;Data_TOT_TWh!$E32,Data_RES_TWh!Z$9:Z$1496)</f>
        <v>1.4782908768117607E-2</v>
      </c>
      <c r="AA32" s="46">
        <f>SUMIF(Data_IND_TWh!$A$9:$A$504,Data_TOT_TWh!$B32&amp;"200_"&amp;Data_TOT_TWh!$E32,Data_IND_TWh!AA$9:AA$504)+SUMIF(Data_TER_TWh!$A$9:$A$504,Data_TOT_TWh!$B32&amp;"300_"&amp;Data_TOT_TWh!$E32,Data_TER_TWh!AA$9:AA$504)+SUMIF(Data_RES_TWh!$A$9:$A$1496,Data_TOT_TWh!$B32&amp;"400_"&amp;Data_TOT_TWh!$E32,Data_RES_TWh!AA$9:AA$1496)</f>
        <v>5.116605115835101E-2</v>
      </c>
      <c r="AB32" s="56"/>
      <c r="AC32" s="47">
        <f>SUMIF(Data_IND_TWh!$A$9:$A$504,Data_TOT_TWh!$B32&amp;"200_"&amp;Data_TOT_TWh!$E32,Data_IND_TWh!AC$9:AC$504)+SUMIF(Data_TER_TWh!$A$9:$A$504,Data_TOT_TWh!$B32&amp;"300_"&amp;Data_TOT_TWh!$E32,Data_TER_TWh!AC$9:AC$504)+SUMIF(Data_RES_TWh!$A$9:$A$1496,Data_TOT_TWh!$B32&amp;"400_"&amp;Data_TOT_TWh!$E32,Data_RES_TWh!AC$9:AC$1496)</f>
        <v>0</v>
      </c>
      <c r="AD32" s="60"/>
      <c r="AE32" s="47">
        <f>SUMIF(Data_IND_TWh!$A$9:$A$504,Data_TOT_TWh!$B32&amp;"200_"&amp;Data_TOT_TWh!$E32,Data_IND_TWh!AE$9:AE$504)+SUMIF(Data_TER_TWh!$A$9:$A$504,Data_TOT_TWh!$B32&amp;"300_"&amp;Data_TOT_TWh!$E32,Data_TER_TWh!AE$9:AE$504)+SUMIF(Data_RES_TWh!$A$9:$A$1496,Data_TOT_TWh!$B32&amp;"400_"&amp;Data_TOT_TWh!$E32,Data_RES_TWh!AE$9:AE$1496)</f>
        <v>0</v>
      </c>
      <c r="AF32" s="13">
        <f>SUMIF(Data_IND_TWh!$A$9:$A$504,Data_TOT_TWh!$B32&amp;"200_"&amp;Data_TOT_TWh!$E32,Data_IND_TWh!AF$9:AF$504)+SUMIF(Data_TER_TWh!$A$9:$A$504,Data_TOT_TWh!$B32&amp;"300_"&amp;Data_TOT_TWh!$E32,Data_TER_TWh!AF$9:AF$504)+SUMIF(Data_RES_TWh!$A$9:$A$1496,Data_TOT_TWh!$B32&amp;"400_"&amp;Data_TOT_TWh!$E32,Data_RES_TWh!AF$9:AF$1496)</f>
        <v>0</v>
      </c>
      <c r="AG32" s="13">
        <f>SUMIF(Data_IND_TWh!$A$9:$A$504,Data_TOT_TWh!$B32&amp;"200_"&amp;Data_TOT_TWh!$E32,Data_IND_TWh!AG$9:AG$504)+SUMIF(Data_TER_TWh!$A$9:$A$504,Data_TOT_TWh!$B32&amp;"300_"&amp;Data_TOT_TWh!$E32,Data_TER_TWh!AG$9:AG$504)+SUMIF(Data_RES_TWh!$A$9:$A$1496,Data_TOT_TWh!$B32&amp;"400_"&amp;Data_TOT_TWh!$E32,Data_RES_TWh!AG$9:AG$1496)</f>
        <v>0</v>
      </c>
      <c r="AH32" s="46">
        <f>SUMIF(Data_IND_TWh!$A$9:$A$504,Data_TOT_TWh!$B32&amp;"200_"&amp;Data_TOT_TWh!$E32,Data_IND_TWh!AH$9:AH$504)+SUMIF(Data_TER_TWh!$A$9:$A$504,Data_TOT_TWh!$B32&amp;"300_"&amp;Data_TOT_TWh!$E32,Data_TER_TWh!AH$9:AH$504)+SUMIF(Data_RES_TWh!$A$9:$A$1496,Data_TOT_TWh!$B32&amp;"400_"&amp;Data_TOT_TWh!$E32,Data_RES_TWh!AH$9:AH$1496)</f>
        <v>0</v>
      </c>
      <c r="AI32" s="56"/>
      <c r="AJ32" s="47">
        <f>SUMIF(Data_IND_TWh!$A$9:$A$504,Data_TOT_TWh!$B32&amp;"200_"&amp;Data_TOT_TWh!$E32,Data_IND_TWh!AJ$9:AJ$504)+SUMIF(Data_TER_TWh!$A$9:$A$504,Data_TOT_TWh!$B32&amp;"300_"&amp;Data_TOT_TWh!$E32,Data_TER_TWh!AJ$9:AJ$504)+SUMIF(Data_RES_TWh!$A$9:$A$1496,Data_TOT_TWh!$B32&amp;"400_"&amp;Data_TOT_TWh!$E32,Data_RES_TWh!AJ$9:AJ$1496)</f>
        <v>0</v>
      </c>
      <c r="AK32" s="56"/>
      <c r="AL32" s="9" t="str">
        <f>VLOOKUP(F32,Definitions!$B$7:$E$39,4,FALSE)</f>
        <v>EU28</v>
      </c>
      <c r="AM32" s="87"/>
      <c r="AN32" s="87"/>
    </row>
    <row r="33" spans="1:40">
      <c r="A33" s="36" t="str">
        <f t="shared" si="1"/>
        <v>BG999_9</v>
      </c>
      <c r="B33" t="s">
        <v>16</v>
      </c>
      <c r="C33" t="s">
        <v>272</v>
      </c>
      <c r="D33">
        <v>999</v>
      </c>
      <c r="E33">
        <v>9</v>
      </c>
      <c r="F33" s="25" t="str">
        <f>VLOOKUP(B33,Definitions!$C$7:$D$43,2,FALSE)</f>
        <v>Bulgaria</v>
      </c>
      <c r="G33" t="str">
        <f>VLOOKUP(C33,Definitions!$C$49:$D$57,2,FALSE)</f>
        <v>TOTAL</v>
      </c>
      <c r="H33" t="str">
        <f>VLOOKUP(D33,Definitions!$C$60:$D$104,2,FALSE)</f>
        <v>TOTAL</v>
      </c>
      <c r="J33" s="29" t="str">
        <f>VLOOKUP(E33,Definitions!$C$115:$D$132,2,FALSE)</f>
        <v>Waste RES</v>
      </c>
      <c r="K33" s="47">
        <f>SUMIF(Data_IND_TWh!$A$9:$A$504,Data_TOT_TWh!$B33&amp;"200_"&amp;Data_TOT_TWh!$E33,Data_IND_TWh!K$9:K$504)+SUMIF(Data_TER_TWh!$A$9:$A$504,Data_TOT_TWh!$B33&amp;"300_"&amp;Data_TOT_TWh!$E33,Data_TER_TWh!K$9:K$504)+SUMIF(Data_RES_TWh!$A$9:$A$1496,Data_TOT_TWh!$B33&amp;"400_"&amp;Data_TOT_TWh!$E33,Data_RES_TWh!K$9:K$1496)</f>
        <v>0.24670543289310096</v>
      </c>
      <c r="L33" s="46">
        <f t="shared" si="0"/>
        <v>-2.8329119605707831E-10</v>
      </c>
      <c r="M33" s="47">
        <f>SUMIF(Data_IND_TWh!$A$9:$A$504,Data_TOT_TWh!$B33&amp;"200_"&amp;Data_TOT_TWh!$E33,Data_IND_TWh!M$9:M$504)+SUMIF(Data_TER_TWh!$A$9:$A$504,Data_TOT_TWh!$B33&amp;"300_"&amp;Data_TOT_TWh!$E33,Data_TER_TWh!M$9:M$504)+SUMIF(Data_RES_TWh!$A$9:$A$1496,Data_TOT_TWh!$B33&amp;"400_"&amp;Data_TOT_TWh!$E33,Data_RES_TWh!M$9:M$1496)</f>
        <v>0.24670543260980976</v>
      </c>
      <c r="N33" s="56"/>
      <c r="O33" s="47">
        <f>SUMIF(Data_IND_TWh!$A$9:$A$504,Data_TOT_TWh!$B33&amp;"200_"&amp;Data_TOT_TWh!$E33,Data_IND_TWh!O$9:O$504)+SUMIF(Data_TER_TWh!$A$9:$A$504,Data_TOT_TWh!$B33&amp;"300_"&amp;Data_TOT_TWh!$E33,Data_TER_TWh!O$9:O$504)+SUMIF(Data_RES_TWh!$A$9:$A$1496,Data_TOT_TWh!$B33&amp;"400_"&amp;Data_TOT_TWh!$E33,Data_RES_TWh!O$9:O$1496)</f>
        <v>0</v>
      </c>
      <c r="P33" s="46">
        <f>SUMIF(Data_IND_TWh!$A$9:$A$504,Data_TOT_TWh!$B33&amp;"200_"&amp;Data_TOT_TWh!$E33,Data_IND_TWh!P$9:P$504)+SUMIF(Data_TER_TWh!$A$9:$A$504,Data_TOT_TWh!$B33&amp;"300_"&amp;Data_TOT_TWh!$E33,Data_TER_TWh!P$9:P$504)+SUMIF(Data_RES_TWh!$A$9:$A$1496,Data_TOT_TWh!$B33&amp;"400_"&amp;Data_TOT_TWh!$E33,Data_RES_TWh!P$9:P$1496)</f>
        <v>0.24670543260980976</v>
      </c>
      <c r="Q33" s="46">
        <f>SUMIF(Data_IND_TWh!$A$9:$A$504,Data_TOT_TWh!$B33&amp;"200_"&amp;Data_TOT_TWh!$E33,Data_IND_TWh!Q$9:Q$504)+SUMIF(Data_TER_TWh!$A$9:$A$504,Data_TOT_TWh!$B33&amp;"300_"&amp;Data_TOT_TWh!$E33,Data_TER_TWh!Q$9:Q$504)+SUMIF(Data_RES_TWh!$A$9:$A$1496,Data_TOT_TWh!$B33&amp;"400_"&amp;Data_TOT_TWh!$E33,Data_RES_TWh!Q$9:Q$1496)</f>
        <v>0.24670543260980976</v>
      </c>
      <c r="R33" s="37">
        <f>SUMIF(Data_IND_TWh!$A$9:$A$504,Data_TOT_TWh!$B33&amp;"200_"&amp;Data_TOT_TWh!$E33,Data_IND_TWh!R$9:R$504)+SUMIF(Data_TER_TWh!$A$9:$A$504,Data_TOT_TWh!$B33&amp;"300_"&amp;Data_TOT_TWh!$E33,Data_TER_TWh!R$9:R$504)+SUMIF(Data_RES_TWh!$A$9:$A$1496,Data_TOT_TWh!$B33&amp;"400_"&amp;Data_TOT_TWh!$E33,Data_RES_TWh!R$9:R$1496)</f>
        <v>0</v>
      </c>
      <c r="S33" s="47">
        <f>SUMIF(Data_IND_TWh!$A$9:$A$504,Data_TOT_TWh!$B33&amp;"200_"&amp;Data_TOT_TWh!$E33,Data_IND_TWh!S$9:S$504)+SUMIF(Data_TER_TWh!$A$9:$A$504,Data_TOT_TWh!$B33&amp;"300_"&amp;Data_TOT_TWh!$E33,Data_TER_TWh!S$9:S$504)+SUMIF(Data_RES_TWh!$A$9:$A$1496,Data_TOT_TWh!$B33&amp;"400_"&amp;Data_TOT_TWh!$E33,Data_RES_TWh!S$9:S$1496)</f>
        <v>0</v>
      </c>
      <c r="T33" s="56"/>
      <c r="U33" s="47">
        <f>SUMIF(Data_IND_TWh!$A$9:$A$504,Data_TOT_TWh!$B33&amp;"200_"&amp;Data_TOT_TWh!$E33,Data_IND_TWh!U$9:U$504)+SUMIF(Data_TER_TWh!$A$9:$A$504,Data_TOT_TWh!$B33&amp;"300_"&amp;Data_TOT_TWh!$E33,Data_TER_TWh!U$9:U$504)+SUMIF(Data_RES_TWh!$A$9:$A$1496,Data_TOT_TWh!$B33&amp;"400_"&amp;Data_TOT_TWh!$E33,Data_RES_TWh!U$9:U$1496)</f>
        <v>0</v>
      </c>
      <c r="V33" s="56"/>
      <c r="W33" s="47">
        <f>SUMIF(Data_IND_TWh!$A$9:$A$504,Data_TOT_TWh!$B33&amp;"200_"&amp;Data_TOT_TWh!$E33,Data_IND_TWh!W$9:W$504)+SUMIF(Data_TER_TWh!$A$9:$A$504,Data_TOT_TWh!$B33&amp;"300_"&amp;Data_TOT_TWh!$E33,Data_TER_TWh!W$9:W$504)+SUMIF(Data_RES_TWh!$A$9:$A$1496,Data_TOT_TWh!$B33&amp;"400_"&amp;Data_TOT_TWh!$E33,Data_RES_TWh!W$9:W$1496)</f>
        <v>0.24670543260980976</v>
      </c>
      <c r="X33" s="13">
        <f>SUMIF(Data_IND_TWh!$A$9:$A$504,Data_TOT_TWh!$B33&amp;"200_"&amp;Data_TOT_TWh!$E33,Data_IND_TWh!X$9:X$504)+SUMIF(Data_TER_TWh!$A$9:$A$504,Data_TOT_TWh!$B33&amp;"300_"&amp;Data_TOT_TWh!$E33,Data_TER_TWh!X$9:X$504)+SUMIF(Data_RES_TWh!$A$9:$A$1496,Data_TOT_TWh!$B33&amp;"400_"&amp;Data_TOT_TWh!$E33,Data_RES_TWh!X$9:X$1496)</f>
        <v>0</v>
      </c>
      <c r="Y33" s="13">
        <f>SUMIF(Data_IND_TWh!$A$9:$A$504,Data_TOT_TWh!$B33&amp;"200_"&amp;Data_TOT_TWh!$E33,Data_IND_TWh!Y$9:Y$504)+SUMIF(Data_TER_TWh!$A$9:$A$504,Data_TOT_TWh!$B33&amp;"300_"&amp;Data_TOT_TWh!$E33,Data_TER_TWh!Y$9:Y$504)+SUMIF(Data_RES_TWh!$A$9:$A$1496,Data_TOT_TWh!$B33&amp;"400_"&amp;Data_TOT_TWh!$E33,Data_RES_TWh!Y$9:Y$1496)</f>
        <v>3.6893209211095679E-2</v>
      </c>
      <c r="Z33" s="13">
        <f>SUMIF(Data_IND_TWh!$A$9:$A$504,Data_TOT_TWh!$B33&amp;"200_"&amp;Data_TOT_TWh!$E33,Data_IND_TWh!Z$9:Z$504)+SUMIF(Data_TER_TWh!$A$9:$A$504,Data_TOT_TWh!$B33&amp;"300_"&amp;Data_TOT_TWh!$E33,Data_TER_TWh!Z$9:Z$504)+SUMIF(Data_RES_TWh!$A$9:$A$1496,Data_TOT_TWh!$B33&amp;"400_"&amp;Data_TOT_TWh!$E33,Data_RES_TWh!Z$9:Z$1496)</f>
        <v>4.7030839623246716E-2</v>
      </c>
      <c r="AA33" s="46">
        <f>SUMIF(Data_IND_TWh!$A$9:$A$504,Data_TOT_TWh!$B33&amp;"200_"&amp;Data_TOT_TWh!$E33,Data_IND_TWh!AA$9:AA$504)+SUMIF(Data_TER_TWh!$A$9:$A$504,Data_TOT_TWh!$B33&amp;"300_"&amp;Data_TOT_TWh!$E33,Data_TER_TWh!AA$9:AA$504)+SUMIF(Data_RES_TWh!$A$9:$A$1496,Data_TOT_TWh!$B33&amp;"400_"&amp;Data_TOT_TWh!$E33,Data_RES_TWh!AA$9:AA$1496)</f>
        <v>0.16278138377546736</v>
      </c>
      <c r="AB33" s="56"/>
      <c r="AC33" s="47">
        <f>SUMIF(Data_IND_TWh!$A$9:$A$504,Data_TOT_TWh!$B33&amp;"200_"&amp;Data_TOT_TWh!$E33,Data_IND_TWh!AC$9:AC$504)+SUMIF(Data_TER_TWh!$A$9:$A$504,Data_TOT_TWh!$B33&amp;"300_"&amp;Data_TOT_TWh!$E33,Data_TER_TWh!AC$9:AC$504)+SUMIF(Data_RES_TWh!$A$9:$A$1496,Data_TOT_TWh!$B33&amp;"400_"&amp;Data_TOT_TWh!$E33,Data_RES_TWh!AC$9:AC$1496)</f>
        <v>0</v>
      </c>
      <c r="AD33" s="60"/>
      <c r="AE33" s="47">
        <f>SUMIF(Data_IND_TWh!$A$9:$A$504,Data_TOT_TWh!$B33&amp;"200_"&amp;Data_TOT_TWh!$E33,Data_IND_TWh!AE$9:AE$504)+SUMIF(Data_TER_TWh!$A$9:$A$504,Data_TOT_TWh!$B33&amp;"300_"&amp;Data_TOT_TWh!$E33,Data_TER_TWh!AE$9:AE$504)+SUMIF(Data_RES_TWh!$A$9:$A$1496,Data_TOT_TWh!$B33&amp;"400_"&amp;Data_TOT_TWh!$E33,Data_RES_TWh!AE$9:AE$1496)</f>
        <v>0</v>
      </c>
      <c r="AF33" s="13">
        <f>SUMIF(Data_IND_TWh!$A$9:$A$504,Data_TOT_TWh!$B33&amp;"200_"&amp;Data_TOT_TWh!$E33,Data_IND_TWh!AF$9:AF$504)+SUMIF(Data_TER_TWh!$A$9:$A$504,Data_TOT_TWh!$B33&amp;"300_"&amp;Data_TOT_TWh!$E33,Data_TER_TWh!AF$9:AF$504)+SUMIF(Data_RES_TWh!$A$9:$A$1496,Data_TOT_TWh!$B33&amp;"400_"&amp;Data_TOT_TWh!$E33,Data_RES_TWh!AF$9:AF$1496)</f>
        <v>0</v>
      </c>
      <c r="AG33" s="13">
        <f>SUMIF(Data_IND_TWh!$A$9:$A$504,Data_TOT_TWh!$B33&amp;"200_"&amp;Data_TOT_TWh!$E33,Data_IND_TWh!AG$9:AG$504)+SUMIF(Data_TER_TWh!$A$9:$A$504,Data_TOT_TWh!$B33&amp;"300_"&amp;Data_TOT_TWh!$E33,Data_TER_TWh!AG$9:AG$504)+SUMIF(Data_RES_TWh!$A$9:$A$1496,Data_TOT_TWh!$B33&amp;"400_"&amp;Data_TOT_TWh!$E33,Data_RES_TWh!AG$9:AG$1496)</f>
        <v>0</v>
      </c>
      <c r="AH33" s="46">
        <f>SUMIF(Data_IND_TWh!$A$9:$A$504,Data_TOT_TWh!$B33&amp;"200_"&amp;Data_TOT_TWh!$E33,Data_IND_TWh!AH$9:AH$504)+SUMIF(Data_TER_TWh!$A$9:$A$504,Data_TOT_TWh!$B33&amp;"300_"&amp;Data_TOT_TWh!$E33,Data_TER_TWh!AH$9:AH$504)+SUMIF(Data_RES_TWh!$A$9:$A$1496,Data_TOT_TWh!$B33&amp;"400_"&amp;Data_TOT_TWh!$E33,Data_RES_TWh!AH$9:AH$1496)</f>
        <v>0</v>
      </c>
      <c r="AI33" s="56"/>
      <c r="AJ33" s="47">
        <f>SUMIF(Data_IND_TWh!$A$9:$A$504,Data_TOT_TWh!$B33&amp;"200_"&amp;Data_TOT_TWh!$E33,Data_IND_TWh!AJ$9:AJ$504)+SUMIF(Data_TER_TWh!$A$9:$A$504,Data_TOT_TWh!$B33&amp;"300_"&amp;Data_TOT_TWh!$E33,Data_TER_TWh!AJ$9:AJ$504)+SUMIF(Data_RES_TWh!$A$9:$A$1496,Data_TOT_TWh!$B33&amp;"400_"&amp;Data_TOT_TWh!$E33,Data_RES_TWh!AJ$9:AJ$1496)</f>
        <v>0</v>
      </c>
      <c r="AK33" s="56"/>
      <c r="AL33" s="9" t="str">
        <f>VLOOKUP(F33,Definitions!$B$7:$E$39,4,FALSE)</f>
        <v>EU28</v>
      </c>
      <c r="AM33" s="87"/>
      <c r="AN33" s="87"/>
    </row>
    <row r="34" spans="1:40">
      <c r="A34" s="36" t="str">
        <f t="shared" si="1"/>
        <v>BG999_51</v>
      </c>
      <c r="B34" t="s">
        <v>16</v>
      </c>
      <c r="C34" t="s">
        <v>272</v>
      </c>
      <c r="D34">
        <v>999</v>
      </c>
      <c r="E34">
        <v>51</v>
      </c>
      <c r="F34" s="25" t="str">
        <f>VLOOKUP(B34,Definitions!$C$7:$D$43,2,FALSE)</f>
        <v>Bulgaria</v>
      </c>
      <c r="G34" t="str">
        <f>VLOOKUP(C34,Definitions!$C$49:$D$57,2,FALSE)</f>
        <v>TOTAL</v>
      </c>
      <c r="H34" t="str">
        <f>VLOOKUP(D34,Definitions!$C$60:$D$104,2,FALSE)</f>
        <v>TOTAL</v>
      </c>
      <c r="J34" s="29" t="str">
        <f>VLOOKUP(E34,Definitions!$C$115:$D$132,2,FALSE)</f>
        <v>Biomass</v>
      </c>
      <c r="K34" s="47">
        <f>SUMIF(Data_IND_TWh!$A$9:$A$504,Data_TOT_TWh!$B34&amp;"200_"&amp;Data_TOT_TWh!$E34,Data_IND_TWh!K$9:K$504)+SUMIF(Data_TER_TWh!$A$9:$A$504,Data_TOT_TWh!$B34&amp;"300_"&amp;Data_TOT_TWh!$E34,Data_TER_TWh!K$9:K$504)+SUMIF(Data_RES_TWh!$A$9:$A$1496,Data_TOT_TWh!$B34&amp;"400_"&amp;Data_TOT_TWh!$E34,Data_RES_TWh!K$9:K$1496)</f>
        <v>11.682083461888354</v>
      </c>
      <c r="L34" s="46">
        <f t="shared" si="0"/>
        <v>-8.4428574586793204E-2</v>
      </c>
      <c r="M34" s="47">
        <f>SUMIF(Data_IND_TWh!$A$9:$A$504,Data_TOT_TWh!$B34&amp;"200_"&amp;Data_TOT_TWh!$E34,Data_IND_TWh!M$9:M$504)+SUMIF(Data_TER_TWh!$A$9:$A$504,Data_TOT_TWh!$B34&amp;"300_"&amp;Data_TOT_TWh!$E34,Data_TER_TWh!M$9:M$504)+SUMIF(Data_RES_TWh!$A$9:$A$1496,Data_TOT_TWh!$B34&amp;"400_"&amp;Data_TOT_TWh!$E34,Data_RES_TWh!M$9:M$1496)</f>
        <v>11.597654887301561</v>
      </c>
      <c r="N34" s="56"/>
      <c r="O34" s="47">
        <f>SUMIF(Data_IND_TWh!$A$9:$A$504,Data_TOT_TWh!$B34&amp;"200_"&amp;Data_TOT_TWh!$E34,Data_IND_TWh!O$9:O$504)+SUMIF(Data_TER_TWh!$A$9:$A$504,Data_TOT_TWh!$B34&amp;"300_"&amp;Data_TOT_TWh!$E34,Data_TER_TWh!O$9:O$504)+SUMIF(Data_RES_TWh!$A$9:$A$1496,Data_TOT_TWh!$B34&amp;"400_"&amp;Data_TOT_TWh!$E34,Data_RES_TWh!O$9:O$1496)</f>
        <v>0</v>
      </c>
      <c r="P34" s="46">
        <f>SUMIF(Data_IND_TWh!$A$9:$A$504,Data_TOT_TWh!$B34&amp;"200_"&amp;Data_TOT_TWh!$E34,Data_IND_TWh!P$9:P$504)+SUMIF(Data_TER_TWh!$A$9:$A$504,Data_TOT_TWh!$B34&amp;"300_"&amp;Data_TOT_TWh!$E34,Data_TER_TWh!P$9:P$504)+SUMIF(Data_RES_TWh!$A$9:$A$1496,Data_TOT_TWh!$B34&amp;"400_"&amp;Data_TOT_TWh!$E34,Data_RES_TWh!P$9:P$1496)</f>
        <v>11.597654887301561</v>
      </c>
      <c r="Q34" s="46">
        <f>SUMIF(Data_IND_TWh!$A$9:$A$504,Data_TOT_TWh!$B34&amp;"200_"&amp;Data_TOT_TWh!$E34,Data_IND_TWh!Q$9:Q$504)+SUMIF(Data_TER_TWh!$A$9:$A$504,Data_TOT_TWh!$B34&amp;"300_"&amp;Data_TOT_TWh!$E34,Data_TER_TWh!Q$9:Q$504)+SUMIF(Data_RES_TWh!$A$9:$A$1496,Data_TOT_TWh!$B34&amp;"400_"&amp;Data_TOT_TWh!$E34,Data_RES_TWh!Q$9:Q$1496)</f>
        <v>11.401020891588725</v>
      </c>
      <c r="R34" s="37">
        <f>SUMIF(Data_IND_TWh!$A$9:$A$504,Data_TOT_TWh!$B34&amp;"200_"&amp;Data_TOT_TWh!$E34,Data_IND_TWh!R$9:R$504)+SUMIF(Data_TER_TWh!$A$9:$A$504,Data_TOT_TWh!$B34&amp;"300_"&amp;Data_TOT_TWh!$E34,Data_TER_TWh!R$9:R$504)+SUMIF(Data_RES_TWh!$A$9:$A$1496,Data_TOT_TWh!$B34&amp;"400_"&amp;Data_TOT_TWh!$E34,Data_RES_TWh!R$9:R$1496)</f>
        <v>1.6618552098837919E-2</v>
      </c>
      <c r="S34" s="47">
        <f>SUMIF(Data_IND_TWh!$A$9:$A$504,Data_TOT_TWh!$B34&amp;"200_"&amp;Data_TOT_TWh!$E34,Data_IND_TWh!S$9:S$504)+SUMIF(Data_TER_TWh!$A$9:$A$504,Data_TOT_TWh!$B34&amp;"300_"&amp;Data_TOT_TWh!$E34,Data_TER_TWh!S$9:S$504)+SUMIF(Data_RES_TWh!$A$9:$A$1496,Data_TOT_TWh!$B34&amp;"400_"&amp;Data_TOT_TWh!$E34,Data_RES_TWh!S$9:S$1496)</f>
        <v>8.8653509197331211</v>
      </c>
      <c r="T34" s="56"/>
      <c r="U34" s="47">
        <f>SUMIF(Data_IND_TWh!$A$9:$A$504,Data_TOT_TWh!$B34&amp;"200_"&amp;Data_TOT_TWh!$E34,Data_IND_TWh!U$9:U$504)+SUMIF(Data_TER_TWh!$A$9:$A$504,Data_TOT_TWh!$B34&amp;"300_"&amp;Data_TOT_TWh!$E34,Data_TER_TWh!U$9:U$504)+SUMIF(Data_RES_TWh!$A$9:$A$1496,Data_TOT_TWh!$B34&amp;"400_"&amp;Data_TOT_TWh!$E34,Data_RES_TWh!U$9:U$1496)</f>
        <v>0.33510856613738282</v>
      </c>
      <c r="V34" s="56"/>
      <c r="W34" s="47">
        <f>SUMIF(Data_IND_TWh!$A$9:$A$504,Data_TOT_TWh!$B34&amp;"200_"&amp;Data_TOT_TWh!$E34,Data_IND_TWh!W$9:W$504)+SUMIF(Data_TER_TWh!$A$9:$A$504,Data_TOT_TWh!$B34&amp;"300_"&amp;Data_TOT_TWh!$E34,Data_TER_TWh!W$9:W$504)+SUMIF(Data_RES_TWh!$A$9:$A$1496,Data_TOT_TWh!$B34&amp;"400_"&amp;Data_TOT_TWh!$E34,Data_RES_TWh!W$9:W$1496)</f>
        <v>2.200561405718223</v>
      </c>
      <c r="X34" s="13">
        <f>SUMIF(Data_IND_TWh!$A$9:$A$504,Data_TOT_TWh!$B34&amp;"200_"&amp;Data_TOT_TWh!$E34,Data_IND_TWh!X$9:X$504)+SUMIF(Data_TER_TWh!$A$9:$A$504,Data_TOT_TWh!$B34&amp;"300_"&amp;Data_TOT_TWh!$E34,Data_TER_TWh!X$9:X$504)+SUMIF(Data_RES_TWh!$A$9:$A$1496,Data_TOT_TWh!$B34&amp;"400_"&amp;Data_TOT_TWh!$E34,Data_RES_TWh!X$9:X$1496)</f>
        <v>0.20453619980029894</v>
      </c>
      <c r="Y34" s="13">
        <f>SUMIF(Data_IND_TWh!$A$9:$A$504,Data_TOT_TWh!$B34&amp;"200_"&amp;Data_TOT_TWh!$E34,Data_IND_TWh!Y$9:Y$504)+SUMIF(Data_TER_TWh!$A$9:$A$504,Data_TOT_TWh!$B34&amp;"300_"&amp;Data_TOT_TWh!$E34,Data_TER_TWh!Y$9:Y$504)+SUMIF(Data_RES_TWh!$A$9:$A$1496,Data_TOT_TWh!$B34&amp;"400_"&amp;Data_TOT_TWh!$E34,Data_RES_TWh!Y$9:Y$1496)</f>
        <v>1.5513429672761683</v>
      </c>
      <c r="Z34" s="13">
        <f>SUMIF(Data_IND_TWh!$A$9:$A$504,Data_TOT_TWh!$B34&amp;"200_"&amp;Data_TOT_TWh!$E34,Data_IND_TWh!Z$9:Z$504)+SUMIF(Data_TER_TWh!$A$9:$A$504,Data_TOT_TWh!$B34&amp;"300_"&amp;Data_TOT_TWh!$E34,Data_TER_TWh!Z$9:Z$504)+SUMIF(Data_RES_TWh!$A$9:$A$1496,Data_TOT_TWh!$B34&amp;"400_"&amp;Data_TOT_TWh!$E34,Data_RES_TWh!Z$9:Z$1496)</f>
        <v>0.36475874910300615</v>
      </c>
      <c r="AA34" s="46">
        <f>SUMIF(Data_IND_TWh!$A$9:$A$504,Data_TOT_TWh!$B34&amp;"200_"&amp;Data_TOT_TWh!$E34,Data_IND_TWh!AA$9:AA$504)+SUMIF(Data_TER_TWh!$A$9:$A$504,Data_TOT_TWh!$B34&amp;"300_"&amp;Data_TOT_TWh!$E34,Data_TER_TWh!AA$9:AA$504)+SUMIF(Data_RES_TWh!$A$9:$A$1496,Data_TOT_TWh!$B34&amp;"400_"&amp;Data_TOT_TWh!$E34,Data_RES_TWh!AA$9:AA$1496)</f>
        <v>7.8047184880938855E-2</v>
      </c>
      <c r="AB34" s="56"/>
      <c r="AC34" s="47">
        <f>SUMIF(Data_IND_TWh!$A$9:$A$504,Data_TOT_TWh!$B34&amp;"200_"&amp;Data_TOT_TWh!$E34,Data_IND_TWh!AC$9:AC$504)+SUMIF(Data_TER_TWh!$A$9:$A$504,Data_TOT_TWh!$B34&amp;"300_"&amp;Data_TOT_TWh!$E34,Data_TER_TWh!AC$9:AC$504)+SUMIF(Data_RES_TWh!$A$9:$A$1496,Data_TOT_TWh!$B34&amp;"400_"&amp;Data_TOT_TWh!$E34,Data_RES_TWh!AC$9:AC$1496)</f>
        <v>9.3849419608929736E-3</v>
      </c>
      <c r="AD34" s="60"/>
      <c r="AE34" s="47">
        <f>SUMIF(Data_IND_TWh!$A$9:$A$504,Data_TOT_TWh!$B34&amp;"200_"&amp;Data_TOT_TWh!$E34,Data_IND_TWh!AE$9:AE$504)+SUMIF(Data_TER_TWh!$A$9:$A$504,Data_TOT_TWh!$B34&amp;"300_"&amp;Data_TOT_TWh!$E34,Data_TER_TWh!AE$9:AE$504)+SUMIF(Data_RES_TWh!$A$9:$A$1496,Data_TOT_TWh!$B34&amp;"400_"&amp;Data_TOT_TWh!$E34,Data_RES_TWh!AE$9:AE$1496)</f>
        <v>7.2336101379449477E-3</v>
      </c>
      <c r="AF34" s="13">
        <f>SUMIF(Data_IND_TWh!$A$9:$A$504,Data_TOT_TWh!$B34&amp;"200_"&amp;Data_TOT_TWh!$E34,Data_IND_TWh!AF$9:AF$504)+SUMIF(Data_TER_TWh!$A$9:$A$504,Data_TOT_TWh!$B34&amp;"300_"&amp;Data_TOT_TWh!$E34,Data_TER_TWh!AF$9:AF$504)+SUMIF(Data_RES_TWh!$A$9:$A$1496,Data_TOT_TWh!$B34&amp;"400_"&amp;Data_TOT_TWh!$E34,Data_RES_TWh!AF$9:AF$1496)</f>
        <v>9.471086547523308E-4</v>
      </c>
      <c r="AG34" s="13">
        <f>SUMIF(Data_IND_TWh!$A$9:$A$504,Data_TOT_TWh!$B34&amp;"200_"&amp;Data_TOT_TWh!$E34,Data_IND_TWh!AG$9:AG$504)+SUMIF(Data_TER_TWh!$A$9:$A$504,Data_TOT_TWh!$B34&amp;"300_"&amp;Data_TOT_TWh!$E34,Data_TER_TWh!AG$9:AG$504)+SUMIF(Data_RES_TWh!$A$9:$A$1496,Data_TOT_TWh!$B34&amp;"400_"&amp;Data_TOT_TWh!$E34,Data_RES_TWh!AG$9:AG$1496)</f>
        <v>5.4761788867477529E-4</v>
      </c>
      <c r="AH34" s="46">
        <f>SUMIF(Data_IND_TWh!$A$9:$A$504,Data_TOT_TWh!$B34&amp;"200_"&amp;Data_TOT_TWh!$E34,Data_IND_TWh!AH$9:AH$504)+SUMIF(Data_TER_TWh!$A$9:$A$504,Data_TOT_TWh!$B34&amp;"300_"&amp;Data_TOT_TWh!$E34,Data_TER_TWh!AH$9:AH$504)+SUMIF(Data_RES_TWh!$A$9:$A$1496,Data_TOT_TWh!$B34&amp;"400_"&amp;Data_TOT_TWh!$E34,Data_RES_TWh!AH$9:AH$1496)</f>
        <v>1.2783478721817411E-3</v>
      </c>
      <c r="AI34" s="56"/>
      <c r="AJ34" s="47">
        <f>SUMIF(Data_IND_TWh!$A$9:$A$504,Data_TOT_TWh!$B34&amp;"200_"&amp;Data_TOT_TWh!$E34,Data_IND_TWh!AJ$9:AJ$504)+SUMIF(Data_TER_TWh!$A$9:$A$504,Data_TOT_TWh!$B34&amp;"300_"&amp;Data_TOT_TWh!$E34,Data_TER_TWh!AJ$9:AJ$504)+SUMIF(Data_RES_TWh!$A$9:$A$1496,Data_TOT_TWh!$B34&amp;"400_"&amp;Data_TOT_TWh!$E34,Data_RES_TWh!AJ$9:AJ$1496)</f>
        <v>0.18001544361399774</v>
      </c>
      <c r="AK34" s="56"/>
      <c r="AL34" s="9" t="str">
        <f>VLOOKUP(F34,Definitions!$B$7:$E$39,4,FALSE)</f>
        <v>EU28</v>
      </c>
      <c r="AM34" s="87"/>
      <c r="AN34" s="87"/>
    </row>
    <row r="35" spans="1:40">
      <c r="A35" s="36" t="str">
        <f t="shared" si="1"/>
        <v>BG999_52</v>
      </c>
      <c r="B35" t="s">
        <v>16</v>
      </c>
      <c r="C35" t="s">
        <v>272</v>
      </c>
      <c r="D35">
        <v>999</v>
      </c>
      <c r="E35">
        <v>52</v>
      </c>
      <c r="F35" s="25" t="str">
        <f>VLOOKUP(B35,Definitions!$C$7:$D$43,2,FALSE)</f>
        <v>Bulgaria</v>
      </c>
      <c r="G35" t="str">
        <f>VLOOKUP(C35,Definitions!$C$49:$D$57,2,FALSE)</f>
        <v>TOTAL</v>
      </c>
      <c r="H35" t="str">
        <f>VLOOKUP(D35,Definitions!$C$60:$D$104,2,FALSE)</f>
        <v>TOTAL</v>
      </c>
      <c r="J35" s="29" t="str">
        <f>VLOOKUP(E35,Definitions!$C$115:$D$132,2,FALSE)</f>
        <v>Geothermal</v>
      </c>
      <c r="K35" s="47">
        <f>SUMIF(Data_IND_TWh!$A$9:$A$504,Data_TOT_TWh!$B35&amp;"200_"&amp;Data_TOT_TWh!$E35,Data_IND_TWh!K$9:K$504)+SUMIF(Data_TER_TWh!$A$9:$A$504,Data_TOT_TWh!$B35&amp;"300_"&amp;Data_TOT_TWh!$E35,Data_TER_TWh!K$9:K$504)+SUMIF(Data_RES_TWh!$A$9:$A$1496,Data_TOT_TWh!$B35&amp;"400_"&amp;Data_TOT_TWh!$E35,Data_RES_TWh!K$9:K$1496)</f>
        <v>0.39464956834252773</v>
      </c>
      <c r="L35" s="46">
        <f t="shared" si="0"/>
        <v>-0.39464956834252773</v>
      </c>
      <c r="M35" s="47">
        <f>SUMIF(Data_IND_TWh!$A$9:$A$504,Data_TOT_TWh!$B35&amp;"200_"&amp;Data_TOT_TWh!$E35,Data_IND_TWh!M$9:M$504)+SUMIF(Data_TER_TWh!$A$9:$A$504,Data_TOT_TWh!$B35&amp;"300_"&amp;Data_TOT_TWh!$E35,Data_TER_TWh!M$9:M$504)+SUMIF(Data_RES_TWh!$A$9:$A$1496,Data_TOT_TWh!$B35&amp;"400_"&amp;Data_TOT_TWh!$E35,Data_RES_TWh!M$9:M$1496)</f>
        <v>0</v>
      </c>
      <c r="N35" s="56"/>
      <c r="O35" s="47">
        <f>SUMIF(Data_IND_TWh!$A$9:$A$504,Data_TOT_TWh!$B35&amp;"200_"&amp;Data_TOT_TWh!$E35,Data_IND_TWh!O$9:O$504)+SUMIF(Data_TER_TWh!$A$9:$A$504,Data_TOT_TWh!$B35&amp;"300_"&amp;Data_TOT_TWh!$E35,Data_TER_TWh!O$9:O$504)+SUMIF(Data_RES_TWh!$A$9:$A$1496,Data_TOT_TWh!$B35&amp;"400_"&amp;Data_TOT_TWh!$E35,Data_RES_TWh!O$9:O$1496)</f>
        <v>0</v>
      </c>
      <c r="P35" s="46">
        <f>SUMIF(Data_IND_TWh!$A$9:$A$504,Data_TOT_TWh!$B35&amp;"200_"&amp;Data_TOT_TWh!$E35,Data_IND_TWh!P$9:P$504)+SUMIF(Data_TER_TWh!$A$9:$A$504,Data_TOT_TWh!$B35&amp;"300_"&amp;Data_TOT_TWh!$E35,Data_TER_TWh!P$9:P$504)+SUMIF(Data_RES_TWh!$A$9:$A$1496,Data_TOT_TWh!$B35&amp;"400_"&amp;Data_TOT_TWh!$E35,Data_RES_TWh!P$9:P$1496)</f>
        <v>0</v>
      </c>
      <c r="Q35" s="46">
        <f>SUMIF(Data_IND_TWh!$A$9:$A$504,Data_TOT_TWh!$B35&amp;"200_"&amp;Data_TOT_TWh!$E35,Data_IND_TWh!Q$9:Q$504)+SUMIF(Data_TER_TWh!$A$9:$A$504,Data_TOT_TWh!$B35&amp;"300_"&amp;Data_TOT_TWh!$E35,Data_TER_TWh!Q$9:Q$504)+SUMIF(Data_RES_TWh!$A$9:$A$1496,Data_TOT_TWh!$B35&amp;"400_"&amp;Data_TOT_TWh!$E35,Data_RES_TWh!Q$9:Q$1496)</f>
        <v>0</v>
      </c>
      <c r="R35" s="37">
        <f>SUMIF(Data_IND_TWh!$A$9:$A$504,Data_TOT_TWh!$B35&amp;"200_"&amp;Data_TOT_TWh!$E35,Data_IND_TWh!R$9:R$504)+SUMIF(Data_TER_TWh!$A$9:$A$504,Data_TOT_TWh!$B35&amp;"300_"&amp;Data_TOT_TWh!$E35,Data_TER_TWh!R$9:R$504)+SUMIF(Data_RES_TWh!$A$9:$A$1496,Data_TOT_TWh!$B35&amp;"400_"&amp;Data_TOT_TWh!$E35,Data_RES_TWh!R$9:R$1496)</f>
        <v>0</v>
      </c>
      <c r="S35" s="47">
        <f>SUMIF(Data_IND_TWh!$A$9:$A$504,Data_TOT_TWh!$B35&amp;"200_"&amp;Data_TOT_TWh!$E35,Data_IND_TWh!S$9:S$504)+SUMIF(Data_TER_TWh!$A$9:$A$504,Data_TOT_TWh!$B35&amp;"300_"&amp;Data_TOT_TWh!$E35,Data_TER_TWh!S$9:S$504)+SUMIF(Data_RES_TWh!$A$9:$A$1496,Data_TOT_TWh!$B35&amp;"400_"&amp;Data_TOT_TWh!$E35,Data_RES_TWh!S$9:S$1496)</f>
        <v>0</v>
      </c>
      <c r="T35" s="56"/>
      <c r="U35" s="47">
        <f>SUMIF(Data_IND_TWh!$A$9:$A$504,Data_TOT_TWh!$B35&amp;"200_"&amp;Data_TOT_TWh!$E35,Data_IND_TWh!U$9:U$504)+SUMIF(Data_TER_TWh!$A$9:$A$504,Data_TOT_TWh!$B35&amp;"300_"&amp;Data_TOT_TWh!$E35,Data_TER_TWh!U$9:U$504)+SUMIF(Data_RES_TWh!$A$9:$A$1496,Data_TOT_TWh!$B35&amp;"400_"&amp;Data_TOT_TWh!$E35,Data_RES_TWh!U$9:U$1496)</f>
        <v>0</v>
      </c>
      <c r="V35" s="56"/>
      <c r="W35" s="47">
        <f>SUMIF(Data_IND_TWh!$A$9:$A$504,Data_TOT_TWh!$B35&amp;"200_"&amp;Data_TOT_TWh!$E35,Data_IND_TWh!W$9:W$504)+SUMIF(Data_TER_TWh!$A$9:$A$504,Data_TOT_TWh!$B35&amp;"300_"&amp;Data_TOT_TWh!$E35,Data_TER_TWh!W$9:W$504)+SUMIF(Data_RES_TWh!$A$9:$A$1496,Data_TOT_TWh!$B35&amp;"400_"&amp;Data_TOT_TWh!$E35,Data_RES_TWh!W$9:W$1496)</f>
        <v>0</v>
      </c>
      <c r="X35" s="13">
        <f>SUMIF(Data_IND_TWh!$A$9:$A$504,Data_TOT_TWh!$B35&amp;"200_"&amp;Data_TOT_TWh!$E35,Data_IND_TWh!X$9:X$504)+SUMIF(Data_TER_TWh!$A$9:$A$504,Data_TOT_TWh!$B35&amp;"300_"&amp;Data_TOT_TWh!$E35,Data_TER_TWh!X$9:X$504)+SUMIF(Data_RES_TWh!$A$9:$A$1496,Data_TOT_TWh!$B35&amp;"400_"&amp;Data_TOT_TWh!$E35,Data_RES_TWh!X$9:X$1496)</f>
        <v>0</v>
      </c>
      <c r="Y35" s="13">
        <f>SUMIF(Data_IND_TWh!$A$9:$A$504,Data_TOT_TWh!$B35&amp;"200_"&amp;Data_TOT_TWh!$E35,Data_IND_TWh!Y$9:Y$504)+SUMIF(Data_TER_TWh!$A$9:$A$504,Data_TOT_TWh!$B35&amp;"300_"&amp;Data_TOT_TWh!$E35,Data_TER_TWh!Y$9:Y$504)+SUMIF(Data_RES_TWh!$A$9:$A$1496,Data_TOT_TWh!$B35&amp;"400_"&amp;Data_TOT_TWh!$E35,Data_RES_TWh!Y$9:Y$1496)</f>
        <v>0</v>
      </c>
      <c r="Z35" s="13">
        <f>SUMIF(Data_IND_TWh!$A$9:$A$504,Data_TOT_TWh!$B35&amp;"200_"&amp;Data_TOT_TWh!$E35,Data_IND_TWh!Z$9:Z$504)+SUMIF(Data_TER_TWh!$A$9:$A$504,Data_TOT_TWh!$B35&amp;"300_"&amp;Data_TOT_TWh!$E35,Data_TER_TWh!Z$9:Z$504)+SUMIF(Data_RES_TWh!$A$9:$A$1496,Data_TOT_TWh!$B35&amp;"400_"&amp;Data_TOT_TWh!$E35,Data_RES_TWh!Z$9:Z$1496)</f>
        <v>0</v>
      </c>
      <c r="AA35" s="46">
        <f>SUMIF(Data_IND_TWh!$A$9:$A$504,Data_TOT_TWh!$B35&amp;"200_"&amp;Data_TOT_TWh!$E35,Data_IND_TWh!AA$9:AA$504)+SUMIF(Data_TER_TWh!$A$9:$A$504,Data_TOT_TWh!$B35&amp;"300_"&amp;Data_TOT_TWh!$E35,Data_TER_TWh!AA$9:AA$504)+SUMIF(Data_RES_TWh!$A$9:$A$1496,Data_TOT_TWh!$B35&amp;"400_"&amp;Data_TOT_TWh!$E35,Data_RES_TWh!AA$9:AA$1496)</f>
        <v>0</v>
      </c>
      <c r="AB35" s="56"/>
      <c r="AC35" s="47">
        <f>SUMIF(Data_IND_TWh!$A$9:$A$504,Data_TOT_TWh!$B35&amp;"200_"&amp;Data_TOT_TWh!$E35,Data_IND_TWh!AC$9:AC$504)+SUMIF(Data_TER_TWh!$A$9:$A$504,Data_TOT_TWh!$B35&amp;"300_"&amp;Data_TOT_TWh!$E35,Data_TER_TWh!AC$9:AC$504)+SUMIF(Data_RES_TWh!$A$9:$A$1496,Data_TOT_TWh!$B35&amp;"400_"&amp;Data_TOT_TWh!$E35,Data_RES_TWh!AC$9:AC$1496)</f>
        <v>0</v>
      </c>
      <c r="AD35" s="60"/>
      <c r="AE35" s="47">
        <f>SUMIF(Data_IND_TWh!$A$9:$A$504,Data_TOT_TWh!$B35&amp;"200_"&amp;Data_TOT_TWh!$E35,Data_IND_TWh!AE$9:AE$504)+SUMIF(Data_TER_TWh!$A$9:$A$504,Data_TOT_TWh!$B35&amp;"300_"&amp;Data_TOT_TWh!$E35,Data_TER_TWh!AE$9:AE$504)+SUMIF(Data_RES_TWh!$A$9:$A$1496,Data_TOT_TWh!$B35&amp;"400_"&amp;Data_TOT_TWh!$E35,Data_RES_TWh!AE$9:AE$1496)</f>
        <v>0</v>
      </c>
      <c r="AF35" s="13">
        <f>SUMIF(Data_IND_TWh!$A$9:$A$504,Data_TOT_TWh!$B35&amp;"200_"&amp;Data_TOT_TWh!$E35,Data_IND_TWh!AF$9:AF$504)+SUMIF(Data_TER_TWh!$A$9:$A$504,Data_TOT_TWh!$B35&amp;"300_"&amp;Data_TOT_TWh!$E35,Data_TER_TWh!AF$9:AF$504)+SUMIF(Data_RES_TWh!$A$9:$A$1496,Data_TOT_TWh!$B35&amp;"400_"&amp;Data_TOT_TWh!$E35,Data_RES_TWh!AF$9:AF$1496)</f>
        <v>0</v>
      </c>
      <c r="AG35" s="13">
        <f>SUMIF(Data_IND_TWh!$A$9:$A$504,Data_TOT_TWh!$B35&amp;"200_"&amp;Data_TOT_TWh!$E35,Data_IND_TWh!AG$9:AG$504)+SUMIF(Data_TER_TWh!$A$9:$A$504,Data_TOT_TWh!$B35&amp;"300_"&amp;Data_TOT_TWh!$E35,Data_TER_TWh!AG$9:AG$504)+SUMIF(Data_RES_TWh!$A$9:$A$1496,Data_TOT_TWh!$B35&amp;"400_"&amp;Data_TOT_TWh!$E35,Data_RES_TWh!AG$9:AG$1496)</f>
        <v>0</v>
      </c>
      <c r="AH35" s="46">
        <f>SUMIF(Data_IND_TWh!$A$9:$A$504,Data_TOT_TWh!$B35&amp;"200_"&amp;Data_TOT_TWh!$E35,Data_IND_TWh!AH$9:AH$504)+SUMIF(Data_TER_TWh!$A$9:$A$504,Data_TOT_TWh!$B35&amp;"300_"&amp;Data_TOT_TWh!$E35,Data_TER_TWh!AH$9:AH$504)+SUMIF(Data_RES_TWh!$A$9:$A$1496,Data_TOT_TWh!$B35&amp;"400_"&amp;Data_TOT_TWh!$E35,Data_RES_TWh!AH$9:AH$1496)</f>
        <v>0</v>
      </c>
      <c r="AI35" s="56"/>
      <c r="AJ35" s="47">
        <f>SUMIF(Data_IND_TWh!$A$9:$A$504,Data_TOT_TWh!$B35&amp;"200_"&amp;Data_TOT_TWh!$E35,Data_IND_TWh!AJ$9:AJ$504)+SUMIF(Data_TER_TWh!$A$9:$A$504,Data_TOT_TWh!$B35&amp;"300_"&amp;Data_TOT_TWh!$E35,Data_TER_TWh!AJ$9:AJ$504)+SUMIF(Data_RES_TWh!$A$9:$A$1496,Data_TOT_TWh!$B35&amp;"400_"&amp;Data_TOT_TWh!$E35,Data_RES_TWh!AJ$9:AJ$1496)</f>
        <v>0</v>
      </c>
      <c r="AK35" s="56"/>
      <c r="AL35" s="9" t="str">
        <f>VLOOKUP(F35,Definitions!$B$7:$E$39,4,FALSE)</f>
        <v>EU28</v>
      </c>
      <c r="AM35" s="87"/>
      <c r="AN35" s="87"/>
    </row>
    <row r="36" spans="1:40">
      <c r="A36" s="36" t="str">
        <f t="shared" si="1"/>
        <v>BG999_53</v>
      </c>
      <c r="B36" t="s">
        <v>16</v>
      </c>
      <c r="C36" t="s">
        <v>272</v>
      </c>
      <c r="D36">
        <v>999</v>
      </c>
      <c r="E36">
        <v>53</v>
      </c>
      <c r="F36" s="25" t="str">
        <f>VLOOKUP(B36,Definitions!$C$7:$D$43,2,FALSE)</f>
        <v>Bulgaria</v>
      </c>
      <c r="G36" t="str">
        <f>VLOOKUP(C36,Definitions!$C$49:$D$57,2,FALSE)</f>
        <v>TOTAL</v>
      </c>
      <c r="H36" t="str">
        <f>VLOOKUP(D36,Definitions!$C$60:$D$104,2,FALSE)</f>
        <v>TOTAL</v>
      </c>
      <c r="J36" s="29" t="str">
        <f>VLOOKUP(E36,Definitions!$C$115:$D$132,2,FALSE)</f>
        <v>Solar energy</v>
      </c>
      <c r="K36" s="47">
        <f>SUMIF(Data_IND_TWh!$A$9:$A$504,Data_TOT_TWh!$B36&amp;"200_"&amp;Data_TOT_TWh!$E36,Data_IND_TWh!K$9:K$504)+SUMIF(Data_TER_TWh!$A$9:$A$504,Data_TOT_TWh!$B36&amp;"300_"&amp;Data_TOT_TWh!$E36,Data_TER_TWh!K$9:K$504)+SUMIF(Data_RES_TWh!$A$9:$A$1496,Data_TOT_TWh!$B36&amp;"400_"&amp;Data_TOT_TWh!$E36,Data_RES_TWh!K$9:K$1496)</f>
        <v>0.17910518626153177</v>
      </c>
      <c r="L36" s="46">
        <f t="shared" si="0"/>
        <v>-1.0200181460101598E-4</v>
      </c>
      <c r="M36" s="47">
        <f>SUMIF(Data_IND_TWh!$A$9:$A$504,Data_TOT_TWh!$B36&amp;"200_"&amp;Data_TOT_TWh!$E36,Data_IND_TWh!M$9:M$504)+SUMIF(Data_TER_TWh!$A$9:$A$504,Data_TOT_TWh!$B36&amp;"300_"&amp;Data_TOT_TWh!$E36,Data_TER_TWh!M$9:M$504)+SUMIF(Data_RES_TWh!$A$9:$A$1496,Data_TOT_TWh!$B36&amp;"400_"&amp;Data_TOT_TWh!$E36,Data_RES_TWh!M$9:M$1496)</f>
        <v>0.17900318444693075</v>
      </c>
      <c r="N36" s="56"/>
      <c r="O36" s="47">
        <f>SUMIF(Data_IND_TWh!$A$9:$A$504,Data_TOT_TWh!$B36&amp;"200_"&amp;Data_TOT_TWh!$E36,Data_IND_TWh!O$9:O$504)+SUMIF(Data_TER_TWh!$A$9:$A$504,Data_TOT_TWh!$B36&amp;"300_"&amp;Data_TOT_TWh!$E36,Data_TER_TWh!O$9:O$504)+SUMIF(Data_RES_TWh!$A$9:$A$1496,Data_TOT_TWh!$B36&amp;"400_"&amp;Data_TOT_TWh!$E36,Data_RES_TWh!O$9:O$1496)</f>
        <v>0</v>
      </c>
      <c r="P36" s="46">
        <f>SUMIF(Data_IND_TWh!$A$9:$A$504,Data_TOT_TWh!$B36&amp;"200_"&amp;Data_TOT_TWh!$E36,Data_IND_TWh!P$9:P$504)+SUMIF(Data_TER_TWh!$A$9:$A$504,Data_TOT_TWh!$B36&amp;"300_"&amp;Data_TOT_TWh!$E36,Data_TER_TWh!P$9:P$504)+SUMIF(Data_RES_TWh!$A$9:$A$1496,Data_TOT_TWh!$B36&amp;"400_"&amp;Data_TOT_TWh!$E36,Data_RES_TWh!P$9:P$1496)</f>
        <v>0.17900318444693075</v>
      </c>
      <c r="Q36" s="46">
        <f>SUMIF(Data_IND_TWh!$A$9:$A$504,Data_TOT_TWh!$B36&amp;"200_"&amp;Data_TOT_TWh!$E36,Data_IND_TWh!Q$9:Q$504)+SUMIF(Data_TER_TWh!$A$9:$A$504,Data_TOT_TWh!$B36&amp;"300_"&amp;Data_TOT_TWh!$E36,Data_TER_TWh!Q$9:Q$504)+SUMIF(Data_RES_TWh!$A$9:$A$1496,Data_TOT_TWh!$B36&amp;"400_"&amp;Data_TOT_TWh!$E36,Data_RES_TWh!Q$9:Q$1496)</f>
        <v>0.17900318444693075</v>
      </c>
      <c r="R36" s="37">
        <f>SUMIF(Data_IND_TWh!$A$9:$A$504,Data_TOT_TWh!$B36&amp;"200_"&amp;Data_TOT_TWh!$E36,Data_IND_TWh!R$9:R$504)+SUMIF(Data_TER_TWh!$A$9:$A$504,Data_TOT_TWh!$B36&amp;"300_"&amp;Data_TOT_TWh!$E36,Data_TER_TWh!R$9:R$504)+SUMIF(Data_RES_TWh!$A$9:$A$1496,Data_TOT_TWh!$B36&amp;"400_"&amp;Data_TOT_TWh!$E36,Data_RES_TWh!R$9:R$1496)</f>
        <v>0</v>
      </c>
      <c r="S36" s="47">
        <f>SUMIF(Data_IND_TWh!$A$9:$A$504,Data_TOT_TWh!$B36&amp;"200_"&amp;Data_TOT_TWh!$E36,Data_IND_TWh!S$9:S$504)+SUMIF(Data_TER_TWh!$A$9:$A$504,Data_TOT_TWh!$B36&amp;"300_"&amp;Data_TOT_TWh!$E36,Data_TER_TWh!S$9:S$504)+SUMIF(Data_RES_TWh!$A$9:$A$1496,Data_TOT_TWh!$B36&amp;"400_"&amp;Data_TOT_TWh!$E36,Data_RES_TWh!S$9:S$1496)</f>
        <v>7.2064516010090673E-2</v>
      </c>
      <c r="T36" s="56"/>
      <c r="U36" s="47">
        <f>SUMIF(Data_IND_TWh!$A$9:$A$504,Data_TOT_TWh!$B36&amp;"200_"&amp;Data_TOT_TWh!$E36,Data_IND_TWh!U$9:U$504)+SUMIF(Data_TER_TWh!$A$9:$A$504,Data_TOT_TWh!$B36&amp;"300_"&amp;Data_TOT_TWh!$E36,Data_TER_TWh!U$9:U$504)+SUMIF(Data_RES_TWh!$A$9:$A$1496,Data_TOT_TWh!$B36&amp;"400_"&amp;Data_TOT_TWh!$E36,Data_RES_TWh!U$9:U$1496)</f>
        <v>0.10693866843684006</v>
      </c>
      <c r="V36" s="56"/>
      <c r="W36" s="47">
        <f>SUMIF(Data_IND_TWh!$A$9:$A$504,Data_TOT_TWh!$B36&amp;"200_"&amp;Data_TOT_TWh!$E36,Data_IND_TWh!W$9:W$504)+SUMIF(Data_TER_TWh!$A$9:$A$504,Data_TOT_TWh!$B36&amp;"300_"&amp;Data_TOT_TWh!$E36,Data_TER_TWh!W$9:W$504)+SUMIF(Data_RES_TWh!$A$9:$A$1496,Data_TOT_TWh!$B36&amp;"400_"&amp;Data_TOT_TWh!$E36,Data_RES_TWh!W$9:W$1496)</f>
        <v>0</v>
      </c>
      <c r="X36" s="13">
        <f>SUMIF(Data_IND_TWh!$A$9:$A$504,Data_TOT_TWh!$B36&amp;"200_"&amp;Data_TOT_TWh!$E36,Data_IND_TWh!X$9:X$504)+SUMIF(Data_TER_TWh!$A$9:$A$504,Data_TOT_TWh!$B36&amp;"300_"&amp;Data_TOT_TWh!$E36,Data_TER_TWh!X$9:X$504)+SUMIF(Data_RES_TWh!$A$9:$A$1496,Data_TOT_TWh!$B36&amp;"400_"&amp;Data_TOT_TWh!$E36,Data_RES_TWh!X$9:X$1496)</f>
        <v>0</v>
      </c>
      <c r="Y36" s="13">
        <f>SUMIF(Data_IND_TWh!$A$9:$A$504,Data_TOT_TWh!$B36&amp;"200_"&amp;Data_TOT_TWh!$E36,Data_IND_TWh!Y$9:Y$504)+SUMIF(Data_TER_TWh!$A$9:$A$504,Data_TOT_TWh!$B36&amp;"300_"&amp;Data_TOT_TWh!$E36,Data_TER_TWh!Y$9:Y$504)+SUMIF(Data_RES_TWh!$A$9:$A$1496,Data_TOT_TWh!$B36&amp;"400_"&amp;Data_TOT_TWh!$E36,Data_RES_TWh!Y$9:Y$1496)</f>
        <v>0</v>
      </c>
      <c r="Z36" s="13">
        <f>SUMIF(Data_IND_TWh!$A$9:$A$504,Data_TOT_TWh!$B36&amp;"200_"&amp;Data_TOT_TWh!$E36,Data_IND_TWh!Z$9:Z$504)+SUMIF(Data_TER_TWh!$A$9:$A$504,Data_TOT_TWh!$B36&amp;"300_"&amp;Data_TOT_TWh!$E36,Data_TER_TWh!Z$9:Z$504)+SUMIF(Data_RES_TWh!$A$9:$A$1496,Data_TOT_TWh!$B36&amp;"400_"&amp;Data_TOT_TWh!$E36,Data_RES_TWh!Z$9:Z$1496)</f>
        <v>0</v>
      </c>
      <c r="AA36" s="46">
        <f>SUMIF(Data_IND_TWh!$A$9:$A$504,Data_TOT_TWh!$B36&amp;"200_"&amp;Data_TOT_TWh!$E36,Data_IND_TWh!AA$9:AA$504)+SUMIF(Data_TER_TWh!$A$9:$A$504,Data_TOT_TWh!$B36&amp;"300_"&amp;Data_TOT_TWh!$E36,Data_TER_TWh!AA$9:AA$504)+SUMIF(Data_RES_TWh!$A$9:$A$1496,Data_TOT_TWh!$B36&amp;"400_"&amp;Data_TOT_TWh!$E36,Data_RES_TWh!AA$9:AA$1496)</f>
        <v>0</v>
      </c>
      <c r="AB36" s="56"/>
      <c r="AC36" s="47">
        <f>SUMIF(Data_IND_TWh!$A$9:$A$504,Data_TOT_TWh!$B36&amp;"200_"&amp;Data_TOT_TWh!$E36,Data_IND_TWh!AC$9:AC$504)+SUMIF(Data_TER_TWh!$A$9:$A$504,Data_TOT_TWh!$B36&amp;"300_"&amp;Data_TOT_TWh!$E36,Data_TER_TWh!AC$9:AC$504)+SUMIF(Data_RES_TWh!$A$9:$A$1496,Data_TOT_TWh!$B36&amp;"400_"&amp;Data_TOT_TWh!$E36,Data_RES_TWh!AC$9:AC$1496)</f>
        <v>0</v>
      </c>
      <c r="AD36" s="60"/>
      <c r="AE36" s="47">
        <f>SUMIF(Data_IND_TWh!$A$9:$A$504,Data_TOT_TWh!$B36&amp;"200_"&amp;Data_TOT_TWh!$E36,Data_IND_TWh!AE$9:AE$504)+SUMIF(Data_TER_TWh!$A$9:$A$504,Data_TOT_TWh!$B36&amp;"300_"&amp;Data_TOT_TWh!$E36,Data_TER_TWh!AE$9:AE$504)+SUMIF(Data_RES_TWh!$A$9:$A$1496,Data_TOT_TWh!$B36&amp;"400_"&amp;Data_TOT_TWh!$E36,Data_RES_TWh!AE$9:AE$1496)</f>
        <v>0</v>
      </c>
      <c r="AF36" s="13">
        <f>SUMIF(Data_IND_TWh!$A$9:$A$504,Data_TOT_TWh!$B36&amp;"200_"&amp;Data_TOT_TWh!$E36,Data_IND_TWh!AF$9:AF$504)+SUMIF(Data_TER_TWh!$A$9:$A$504,Data_TOT_TWh!$B36&amp;"300_"&amp;Data_TOT_TWh!$E36,Data_TER_TWh!AF$9:AF$504)+SUMIF(Data_RES_TWh!$A$9:$A$1496,Data_TOT_TWh!$B36&amp;"400_"&amp;Data_TOT_TWh!$E36,Data_RES_TWh!AF$9:AF$1496)</f>
        <v>0</v>
      </c>
      <c r="AG36" s="13">
        <f>SUMIF(Data_IND_TWh!$A$9:$A$504,Data_TOT_TWh!$B36&amp;"200_"&amp;Data_TOT_TWh!$E36,Data_IND_TWh!AG$9:AG$504)+SUMIF(Data_TER_TWh!$A$9:$A$504,Data_TOT_TWh!$B36&amp;"300_"&amp;Data_TOT_TWh!$E36,Data_TER_TWh!AG$9:AG$504)+SUMIF(Data_RES_TWh!$A$9:$A$1496,Data_TOT_TWh!$B36&amp;"400_"&amp;Data_TOT_TWh!$E36,Data_RES_TWh!AG$9:AG$1496)</f>
        <v>0</v>
      </c>
      <c r="AH36" s="46">
        <f>SUMIF(Data_IND_TWh!$A$9:$A$504,Data_TOT_TWh!$B36&amp;"200_"&amp;Data_TOT_TWh!$E36,Data_IND_TWh!AH$9:AH$504)+SUMIF(Data_TER_TWh!$A$9:$A$504,Data_TOT_TWh!$B36&amp;"300_"&amp;Data_TOT_TWh!$E36,Data_TER_TWh!AH$9:AH$504)+SUMIF(Data_RES_TWh!$A$9:$A$1496,Data_TOT_TWh!$B36&amp;"400_"&amp;Data_TOT_TWh!$E36,Data_RES_TWh!AH$9:AH$1496)</f>
        <v>0</v>
      </c>
      <c r="AI36" s="56"/>
      <c r="AJ36" s="47">
        <f>SUMIF(Data_IND_TWh!$A$9:$A$504,Data_TOT_TWh!$B36&amp;"200_"&amp;Data_TOT_TWh!$E36,Data_IND_TWh!AJ$9:AJ$504)+SUMIF(Data_TER_TWh!$A$9:$A$504,Data_TOT_TWh!$B36&amp;"300_"&amp;Data_TOT_TWh!$E36,Data_TER_TWh!AJ$9:AJ$504)+SUMIF(Data_RES_TWh!$A$9:$A$1496,Data_TOT_TWh!$B36&amp;"400_"&amp;Data_TOT_TWh!$E36,Data_RES_TWh!AJ$9:AJ$1496)</f>
        <v>0</v>
      </c>
      <c r="AK36" s="56"/>
      <c r="AL36" s="9" t="str">
        <f>VLOOKUP(F36,Definitions!$B$7:$E$39,4,FALSE)</f>
        <v>EU28</v>
      </c>
      <c r="AM36" s="87"/>
      <c r="AN36" s="87"/>
    </row>
    <row r="37" spans="1:40">
      <c r="A37" s="36" t="str">
        <f t="shared" si="1"/>
        <v>BG999_62</v>
      </c>
      <c r="B37" t="s">
        <v>16</v>
      </c>
      <c r="C37" t="s">
        <v>272</v>
      </c>
      <c r="D37">
        <v>999</v>
      </c>
      <c r="E37">
        <v>62</v>
      </c>
      <c r="F37" s="25" t="str">
        <f>VLOOKUP(B37,Definitions!$C$7:$D$43,2,FALSE)</f>
        <v>Bulgaria</v>
      </c>
      <c r="G37" t="str">
        <f>VLOOKUP(C37,Definitions!$C$49:$D$57,2,FALSE)</f>
        <v>TOTAL</v>
      </c>
      <c r="H37" t="str">
        <f>VLOOKUP(D37,Definitions!$C$60:$D$104,2,FALSE)</f>
        <v>TOTAL</v>
      </c>
      <c r="J37" s="29" t="str">
        <f>VLOOKUP(E37,Definitions!$C$115:$D$132,2,FALSE)</f>
        <v xml:space="preserve">RES-E (Wind, PV, Hydro) </v>
      </c>
      <c r="K37" s="47">
        <f>SUMIF(Data_IND_TWh!$A$9:$A$504,Data_TOT_TWh!$B37&amp;"200_"&amp;Data_TOT_TWh!$E37,Data_IND_TWh!K$9:K$504)+SUMIF(Data_TER_TWh!$A$9:$A$504,Data_TOT_TWh!$B37&amp;"300_"&amp;Data_TOT_TWh!$E37,Data_TER_TWh!K$9:K$504)+SUMIF(Data_RES_TWh!$A$9:$A$1496,Data_TOT_TWh!$B37&amp;"400_"&amp;Data_TOT_TWh!$E37,Data_RES_TWh!K$9:K$1496)</f>
        <v>9.5051938004115701</v>
      </c>
      <c r="L37" s="46">
        <f t="shared" si="0"/>
        <v>-5.7407624682308729</v>
      </c>
      <c r="M37" s="47">
        <f>SUMIF(Data_IND_TWh!$A$9:$A$504,Data_TOT_TWh!$B37&amp;"200_"&amp;Data_TOT_TWh!$E37,Data_IND_TWh!M$9:M$504)+SUMIF(Data_TER_TWh!$A$9:$A$504,Data_TOT_TWh!$B37&amp;"300_"&amp;Data_TOT_TWh!$E37,Data_TER_TWh!M$9:M$504)+SUMIF(Data_RES_TWh!$A$9:$A$1496,Data_TOT_TWh!$B37&amp;"400_"&amp;Data_TOT_TWh!$E37,Data_RES_TWh!M$9:M$1496)</f>
        <v>3.7644313321806977</v>
      </c>
      <c r="N37" s="56"/>
      <c r="O37" s="47">
        <f>SUMIF(Data_IND_TWh!$A$9:$A$504,Data_TOT_TWh!$B37&amp;"200_"&amp;Data_TOT_TWh!$E37,Data_IND_TWh!O$9:O$504)+SUMIF(Data_TER_TWh!$A$9:$A$504,Data_TOT_TWh!$B37&amp;"300_"&amp;Data_TOT_TWh!$E37,Data_TER_TWh!O$9:O$504)+SUMIF(Data_RES_TWh!$A$9:$A$1496,Data_TOT_TWh!$B37&amp;"400_"&amp;Data_TOT_TWh!$E37,Data_RES_TWh!O$9:O$1496)</f>
        <v>0</v>
      </c>
      <c r="P37" s="46">
        <f>SUMIF(Data_IND_TWh!$A$9:$A$504,Data_TOT_TWh!$B37&amp;"200_"&amp;Data_TOT_TWh!$E37,Data_IND_TWh!P$9:P$504)+SUMIF(Data_TER_TWh!$A$9:$A$504,Data_TOT_TWh!$B37&amp;"300_"&amp;Data_TOT_TWh!$E37,Data_TER_TWh!P$9:P$504)+SUMIF(Data_RES_TWh!$A$9:$A$1496,Data_TOT_TWh!$B37&amp;"400_"&amp;Data_TOT_TWh!$E37,Data_RES_TWh!P$9:P$1496)</f>
        <v>3.7644313321806977</v>
      </c>
      <c r="Q37" s="46">
        <f>SUMIF(Data_IND_TWh!$A$9:$A$504,Data_TOT_TWh!$B37&amp;"200_"&amp;Data_TOT_TWh!$E37,Data_IND_TWh!Q$9:Q$504)+SUMIF(Data_TER_TWh!$A$9:$A$504,Data_TOT_TWh!$B37&amp;"300_"&amp;Data_TOT_TWh!$E37,Data_TER_TWh!Q$9:Q$504)+SUMIF(Data_RES_TWh!$A$9:$A$1496,Data_TOT_TWh!$B37&amp;"400_"&amp;Data_TOT_TWh!$E37,Data_RES_TWh!Q$9:Q$1496)</f>
        <v>1.6506973168097581</v>
      </c>
      <c r="R37" s="37">
        <f>SUMIF(Data_IND_TWh!$A$9:$A$504,Data_TOT_TWh!$B37&amp;"200_"&amp;Data_TOT_TWh!$E37,Data_IND_TWh!R$9:R$504)+SUMIF(Data_TER_TWh!$A$9:$A$504,Data_TOT_TWh!$B37&amp;"300_"&amp;Data_TOT_TWh!$E37,Data_TER_TWh!R$9:R$504)+SUMIF(Data_RES_TWh!$A$9:$A$1496,Data_TOT_TWh!$B37&amp;"400_"&amp;Data_TOT_TWh!$E37,Data_RES_TWh!R$9:R$1496)</f>
        <v>1.7023944051551996</v>
      </c>
      <c r="S37" s="47">
        <f>SUMIF(Data_IND_TWh!$A$9:$A$504,Data_TOT_TWh!$B37&amp;"200_"&amp;Data_TOT_TWh!$E37,Data_IND_TWh!S$9:S$504)+SUMIF(Data_TER_TWh!$A$9:$A$504,Data_TOT_TWh!$B37&amp;"300_"&amp;Data_TOT_TWh!$E37,Data_TER_TWh!S$9:S$504)+SUMIF(Data_RES_TWh!$A$9:$A$1496,Data_TOT_TWh!$B37&amp;"400_"&amp;Data_TOT_TWh!$E37,Data_RES_TWh!S$9:S$1496)</f>
        <v>0.90494673935529213</v>
      </c>
      <c r="T37" s="56"/>
      <c r="U37" s="47">
        <f>SUMIF(Data_IND_TWh!$A$9:$A$504,Data_TOT_TWh!$B37&amp;"200_"&amp;Data_TOT_TWh!$E37,Data_IND_TWh!U$9:U$504)+SUMIF(Data_TER_TWh!$A$9:$A$504,Data_TOT_TWh!$B37&amp;"300_"&amp;Data_TOT_TWh!$E37,Data_TER_TWh!U$9:U$504)+SUMIF(Data_RES_TWh!$A$9:$A$1496,Data_TOT_TWh!$B37&amp;"400_"&amp;Data_TOT_TWh!$E37,Data_RES_TWh!U$9:U$1496)</f>
        <v>0.37139544201574154</v>
      </c>
      <c r="V37" s="56"/>
      <c r="W37" s="47">
        <f>SUMIF(Data_IND_TWh!$A$9:$A$504,Data_TOT_TWh!$B37&amp;"200_"&amp;Data_TOT_TWh!$E37,Data_IND_TWh!W$9:W$504)+SUMIF(Data_TER_TWh!$A$9:$A$504,Data_TOT_TWh!$B37&amp;"300_"&amp;Data_TOT_TWh!$E37,Data_TER_TWh!W$9:W$504)+SUMIF(Data_RES_TWh!$A$9:$A$1496,Data_TOT_TWh!$B37&amp;"400_"&amp;Data_TOT_TWh!$E37,Data_RES_TWh!W$9:W$1496)</f>
        <v>0.37435513543872434</v>
      </c>
      <c r="X37" s="13">
        <f>SUMIF(Data_IND_TWh!$A$9:$A$504,Data_TOT_TWh!$B37&amp;"200_"&amp;Data_TOT_TWh!$E37,Data_IND_TWh!X$9:X$504)+SUMIF(Data_TER_TWh!$A$9:$A$504,Data_TOT_TWh!$B37&amp;"300_"&amp;Data_TOT_TWh!$E37,Data_TER_TWh!X$9:X$504)+SUMIF(Data_RES_TWh!$A$9:$A$1496,Data_TOT_TWh!$B37&amp;"400_"&amp;Data_TOT_TWh!$E37,Data_RES_TWh!X$9:X$1496)</f>
        <v>3.5430602413409899E-4</v>
      </c>
      <c r="Y37" s="13">
        <f>SUMIF(Data_IND_TWh!$A$9:$A$504,Data_TOT_TWh!$B37&amp;"200_"&amp;Data_TOT_TWh!$E37,Data_IND_TWh!Y$9:Y$504)+SUMIF(Data_TER_TWh!$A$9:$A$504,Data_TOT_TWh!$B37&amp;"300_"&amp;Data_TOT_TWh!$E37,Data_TER_TWh!Y$9:Y$504)+SUMIF(Data_RES_TWh!$A$9:$A$1496,Data_TOT_TWh!$B37&amp;"400_"&amp;Data_TOT_TWh!$E37,Data_RES_TWh!Y$9:Y$1496)</f>
        <v>1.3827872483349581E-2</v>
      </c>
      <c r="Z37" s="13">
        <f>SUMIF(Data_IND_TWh!$A$9:$A$504,Data_TOT_TWh!$B37&amp;"200_"&amp;Data_TOT_TWh!$E37,Data_IND_TWh!Z$9:Z$504)+SUMIF(Data_TER_TWh!$A$9:$A$504,Data_TOT_TWh!$B37&amp;"300_"&amp;Data_TOT_TWh!$E37,Data_TER_TWh!Z$9:Z$504)+SUMIF(Data_RES_TWh!$A$9:$A$1496,Data_TOT_TWh!$B37&amp;"400_"&amp;Data_TOT_TWh!$E37,Data_RES_TWh!Z$9:Z$1496)</f>
        <v>1.8625381807731094E-2</v>
      </c>
      <c r="AA37" s="46">
        <f>SUMIF(Data_IND_TWh!$A$9:$A$504,Data_TOT_TWh!$B37&amp;"200_"&amp;Data_TOT_TWh!$E37,Data_IND_TWh!AA$9:AA$504)+SUMIF(Data_TER_TWh!$A$9:$A$504,Data_TOT_TWh!$B37&amp;"300_"&amp;Data_TOT_TWh!$E37,Data_TER_TWh!AA$9:AA$504)+SUMIF(Data_RES_TWh!$A$9:$A$1496,Data_TOT_TWh!$B37&amp;"400_"&amp;Data_TOT_TWh!$E37,Data_RES_TWh!AA$9:AA$1496)</f>
        <v>0.14934006313172823</v>
      </c>
      <c r="AB37" s="56"/>
      <c r="AC37" s="47">
        <f>SUMIF(Data_IND_TWh!$A$9:$A$504,Data_TOT_TWh!$B37&amp;"200_"&amp;Data_TOT_TWh!$E37,Data_IND_TWh!AC$9:AC$504)+SUMIF(Data_TER_TWh!$A$9:$A$504,Data_TOT_TWh!$B37&amp;"300_"&amp;Data_TOT_TWh!$E37,Data_TER_TWh!AC$9:AC$504)+SUMIF(Data_RES_TWh!$A$9:$A$1496,Data_TOT_TWh!$B37&amp;"400_"&amp;Data_TOT_TWh!$E37,Data_RES_TWh!AC$9:AC$1496)</f>
        <v>0.96138776663026337</v>
      </c>
      <c r="AD37" s="60"/>
      <c r="AE37" s="47">
        <f>SUMIF(Data_IND_TWh!$A$9:$A$504,Data_TOT_TWh!$B37&amp;"200_"&amp;Data_TOT_TWh!$E37,Data_IND_TWh!AE$9:AE$504)+SUMIF(Data_TER_TWh!$A$9:$A$504,Data_TOT_TWh!$B37&amp;"300_"&amp;Data_TOT_TWh!$E37,Data_TER_TWh!AE$9:AE$504)+SUMIF(Data_RES_TWh!$A$9:$A$1496,Data_TOT_TWh!$B37&amp;"400_"&amp;Data_TOT_TWh!$E37,Data_RES_TWh!AE$9:AE$1496)</f>
        <v>0.74100663852493609</v>
      </c>
      <c r="AF37" s="13">
        <f>SUMIF(Data_IND_TWh!$A$9:$A$504,Data_TOT_TWh!$B37&amp;"200_"&amp;Data_TOT_TWh!$E37,Data_IND_TWh!AF$9:AF$504)+SUMIF(Data_TER_TWh!$A$9:$A$504,Data_TOT_TWh!$B37&amp;"300_"&amp;Data_TOT_TWh!$E37,Data_TER_TWh!AF$9:AF$504)+SUMIF(Data_RES_TWh!$A$9:$A$1496,Data_TOT_TWh!$B37&amp;"400_"&amp;Data_TOT_TWh!$E37,Data_RES_TWh!AF$9:AF$1496)</f>
        <v>9.7021236587583451E-2</v>
      </c>
      <c r="AG37" s="13">
        <f>SUMIF(Data_IND_TWh!$A$9:$A$504,Data_TOT_TWh!$B37&amp;"200_"&amp;Data_TOT_TWh!$E37,Data_IND_TWh!AG$9:AG$504)+SUMIF(Data_TER_TWh!$A$9:$A$504,Data_TOT_TWh!$B37&amp;"300_"&amp;Data_TOT_TWh!$E37,Data_TER_TWh!AG$9:AG$504)+SUMIF(Data_RES_TWh!$A$9:$A$1496,Data_TOT_TWh!$B37&amp;"400_"&amp;Data_TOT_TWh!$E37,Data_RES_TWh!AG$9:AG$1496)</f>
        <v>5.6097644626214471E-2</v>
      </c>
      <c r="AH37" s="46">
        <f>SUMIF(Data_IND_TWh!$A$9:$A$504,Data_TOT_TWh!$B37&amp;"200_"&amp;Data_TOT_TWh!$E37,Data_IND_TWh!AH$9:AH$504)+SUMIF(Data_TER_TWh!$A$9:$A$504,Data_TOT_TWh!$B37&amp;"300_"&amp;Data_TOT_TWh!$E37,Data_TER_TWh!AH$9:AH$504)+SUMIF(Data_RES_TWh!$A$9:$A$1496,Data_TOT_TWh!$B37&amp;"400_"&amp;Data_TOT_TWh!$E37,Data_RES_TWh!AH$9:AH$1496)</f>
        <v>0.13095318127001138</v>
      </c>
      <c r="AI37" s="56"/>
      <c r="AJ37" s="47">
        <f>SUMIF(Data_IND_TWh!$A$9:$A$504,Data_TOT_TWh!$B37&amp;"200_"&amp;Data_TOT_TWh!$E37,Data_IND_TWh!AJ$9:AJ$504)+SUMIF(Data_TER_TWh!$A$9:$A$504,Data_TOT_TWh!$B37&amp;"300_"&amp;Data_TOT_TWh!$E37,Data_TER_TWh!AJ$9:AJ$504)+SUMIF(Data_RES_TWh!$A$9:$A$1496,Data_TOT_TWh!$B37&amp;"400_"&amp;Data_TOT_TWh!$E37,Data_RES_TWh!AJ$9:AJ$1496)</f>
        <v>0.41133961021574006</v>
      </c>
      <c r="AK37" s="56"/>
      <c r="AL37" s="9" t="str">
        <f>VLOOKUP(F37,Definitions!$B$7:$E$39,4,FALSE)</f>
        <v>EU28</v>
      </c>
      <c r="AM37" s="87"/>
      <c r="AN37" s="87"/>
    </row>
    <row r="38" spans="1:40">
      <c r="A38" s="36" t="str">
        <f t="shared" si="1"/>
        <v>BG999_61</v>
      </c>
      <c r="B38" t="s">
        <v>16</v>
      </c>
      <c r="C38" t="s">
        <v>272</v>
      </c>
      <c r="D38">
        <v>999</v>
      </c>
      <c r="E38">
        <v>61</v>
      </c>
      <c r="F38" s="25" t="str">
        <f>VLOOKUP(B38,Definitions!$C$7:$D$43,2,FALSE)</f>
        <v>Bulgaria</v>
      </c>
      <c r="G38" t="str">
        <f>VLOOKUP(C38,Definitions!$C$49:$D$57,2,FALSE)</f>
        <v>TOTAL</v>
      </c>
      <c r="H38" t="str">
        <f>VLOOKUP(D38,Definitions!$C$60:$D$104,2,FALSE)</f>
        <v>TOTAL</v>
      </c>
      <c r="J38" s="29" t="str">
        <f>VLOOKUP(E38,Definitions!$C$115:$D$132,2,FALSE)</f>
        <v>Nuclear</v>
      </c>
      <c r="K38" s="47">
        <f>SUMIF(Data_IND_TWh!$A$9:$A$504,Data_TOT_TWh!$B38&amp;"200_"&amp;Data_TOT_TWh!$E38,Data_IND_TWh!K$9:K$504)+SUMIF(Data_TER_TWh!$A$9:$A$504,Data_TOT_TWh!$B38&amp;"300_"&amp;Data_TOT_TWh!$E38,Data_TER_TWh!K$9:K$504)+SUMIF(Data_RES_TWh!$A$9:$A$1496,Data_TOT_TWh!$B38&amp;"400_"&amp;Data_TOT_TWh!$E38,Data_RES_TWh!K$9:K$1496)</f>
        <v>22.191907134964744</v>
      </c>
      <c r="L38" s="46">
        <f t="shared" si="0"/>
        <v>-13.403037355572302</v>
      </c>
      <c r="M38" s="47">
        <f>SUMIF(Data_IND_TWh!$A$9:$A$504,Data_TOT_TWh!$B38&amp;"200_"&amp;Data_TOT_TWh!$E38,Data_IND_TWh!M$9:M$504)+SUMIF(Data_TER_TWh!$A$9:$A$504,Data_TOT_TWh!$B38&amp;"300_"&amp;Data_TOT_TWh!$E38,Data_TER_TWh!M$9:M$504)+SUMIF(Data_RES_TWh!$A$9:$A$1496,Data_TOT_TWh!$B38&amp;"400_"&amp;Data_TOT_TWh!$E38,Data_RES_TWh!M$9:M$1496)</f>
        <v>8.7888697793924422</v>
      </c>
      <c r="N38" s="56"/>
      <c r="O38" s="47">
        <f>SUMIF(Data_IND_TWh!$A$9:$A$504,Data_TOT_TWh!$B38&amp;"200_"&amp;Data_TOT_TWh!$E38,Data_IND_TWh!O$9:O$504)+SUMIF(Data_TER_TWh!$A$9:$A$504,Data_TOT_TWh!$B38&amp;"300_"&amp;Data_TOT_TWh!$E38,Data_TER_TWh!O$9:O$504)+SUMIF(Data_RES_TWh!$A$9:$A$1496,Data_TOT_TWh!$B38&amp;"400_"&amp;Data_TOT_TWh!$E38,Data_RES_TWh!O$9:O$1496)</f>
        <v>0</v>
      </c>
      <c r="P38" s="46">
        <f>SUMIF(Data_IND_TWh!$A$9:$A$504,Data_TOT_TWh!$B38&amp;"200_"&amp;Data_TOT_TWh!$E38,Data_IND_TWh!P$9:P$504)+SUMIF(Data_TER_TWh!$A$9:$A$504,Data_TOT_TWh!$B38&amp;"300_"&amp;Data_TOT_TWh!$E38,Data_TER_TWh!P$9:P$504)+SUMIF(Data_RES_TWh!$A$9:$A$1496,Data_TOT_TWh!$B38&amp;"400_"&amp;Data_TOT_TWh!$E38,Data_RES_TWh!P$9:P$1496)</f>
        <v>8.7888697793924422</v>
      </c>
      <c r="Q38" s="46">
        <f>SUMIF(Data_IND_TWh!$A$9:$A$504,Data_TOT_TWh!$B38&amp;"200_"&amp;Data_TOT_TWh!$E38,Data_IND_TWh!Q$9:Q$504)+SUMIF(Data_TER_TWh!$A$9:$A$504,Data_TOT_TWh!$B38&amp;"300_"&amp;Data_TOT_TWh!$E38,Data_TER_TWh!Q$9:Q$504)+SUMIF(Data_RES_TWh!$A$9:$A$1496,Data_TOT_TWh!$B38&amp;"400_"&amp;Data_TOT_TWh!$E38,Data_RES_TWh!Q$9:Q$1496)</f>
        <v>3.8539058047392443</v>
      </c>
      <c r="R38" s="37">
        <f>SUMIF(Data_IND_TWh!$A$9:$A$504,Data_TOT_TWh!$B38&amp;"200_"&amp;Data_TOT_TWh!$E38,Data_IND_TWh!R$9:R$504)+SUMIF(Data_TER_TWh!$A$9:$A$504,Data_TOT_TWh!$B38&amp;"300_"&amp;Data_TOT_TWh!$E38,Data_TER_TWh!R$9:R$504)+SUMIF(Data_RES_TWh!$A$9:$A$1496,Data_TOT_TWh!$B38&amp;"400_"&amp;Data_TOT_TWh!$E38,Data_RES_TWh!R$9:R$1496)</f>
        <v>3.9746037103054022</v>
      </c>
      <c r="S38" s="47">
        <f>SUMIF(Data_IND_TWh!$A$9:$A$504,Data_TOT_TWh!$B38&amp;"200_"&amp;Data_TOT_TWh!$E38,Data_IND_TWh!S$9:S$504)+SUMIF(Data_TER_TWh!$A$9:$A$504,Data_TOT_TWh!$B38&amp;"300_"&amp;Data_TOT_TWh!$E38,Data_TER_TWh!S$9:S$504)+SUMIF(Data_RES_TWh!$A$9:$A$1496,Data_TOT_TWh!$B38&amp;"400_"&amp;Data_TOT_TWh!$E38,Data_RES_TWh!S$9:S$1496)</f>
        <v>2.1127916403968774</v>
      </c>
      <c r="T38" s="56"/>
      <c r="U38" s="47">
        <f>SUMIF(Data_IND_TWh!$A$9:$A$504,Data_TOT_TWh!$B38&amp;"200_"&amp;Data_TOT_TWh!$E38,Data_IND_TWh!U$9:U$504)+SUMIF(Data_TER_TWh!$A$9:$A$504,Data_TOT_TWh!$B38&amp;"300_"&amp;Data_TOT_TWh!$E38,Data_TER_TWh!U$9:U$504)+SUMIF(Data_RES_TWh!$A$9:$A$1496,Data_TOT_TWh!$B38&amp;"400_"&amp;Data_TOT_TWh!$E38,Data_RES_TWh!U$9:U$1496)</f>
        <v>0.86710206363237408</v>
      </c>
      <c r="V38" s="56"/>
      <c r="W38" s="47">
        <f>SUMIF(Data_IND_TWh!$A$9:$A$504,Data_TOT_TWh!$B38&amp;"200_"&amp;Data_TOT_TWh!$E38,Data_IND_TWh!W$9:W$504)+SUMIF(Data_TER_TWh!$A$9:$A$504,Data_TOT_TWh!$B38&amp;"300_"&amp;Data_TOT_TWh!$E38,Data_TER_TWh!W$9:W$504)+SUMIF(Data_RES_TWh!$A$9:$A$1496,Data_TOT_TWh!$B38&amp;"400_"&amp;Data_TOT_TWh!$E38,Data_RES_TWh!W$9:W$1496)</f>
        <v>0.87401210070999324</v>
      </c>
      <c r="X38" s="13">
        <f>SUMIF(Data_IND_TWh!$A$9:$A$504,Data_TOT_TWh!$B38&amp;"200_"&amp;Data_TOT_TWh!$E38,Data_IND_TWh!X$9:X$504)+SUMIF(Data_TER_TWh!$A$9:$A$504,Data_TOT_TWh!$B38&amp;"300_"&amp;Data_TOT_TWh!$E38,Data_TER_TWh!X$9:X$504)+SUMIF(Data_RES_TWh!$A$9:$A$1496,Data_TOT_TWh!$B38&amp;"400_"&amp;Data_TOT_TWh!$E38,Data_RES_TWh!X$9:X$1496)</f>
        <v>8.2720316387468605E-4</v>
      </c>
      <c r="Y38" s="13">
        <f>SUMIF(Data_IND_TWh!$A$9:$A$504,Data_TOT_TWh!$B38&amp;"200_"&amp;Data_TOT_TWh!$E38,Data_IND_TWh!Y$9:Y$504)+SUMIF(Data_TER_TWh!$A$9:$A$504,Data_TOT_TWh!$B38&amp;"300_"&amp;Data_TOT_TWh!$E38,Data_TER_TWh!Y$9:Y$504)+SUMIF(Data_RES_TWh!$A$9:$A$1496,Data_TOT_TWh!$B38&amp;"400_"&amp;Data_TOT_TWh!$E38,Data_RES_TWh!Y$9:Y$1496)</f>
        <v>3.2284124707835107E-2</v>
      </c>
      <c r="Z38" s="13">
        <f>SUMIF(Data_IND_TWh!$A$9:$A$504,Data_TOT_TWh!$B38&amp;"200_"&amp;Data_TOT_TWh!$E38,Data_IND_TWh!Z$9:Z$504)+SUMIF(Data_TER_TWh!$A$9:$A$504,Data_TOT_TWh!$B38&amp;"300_"&amp;Data_TOT_TWh!$E38,Data_TER_TWh!Z$9:Z$504)+SUMIF(Data_RES_TWh!$A$9:$A$1496,Data_TOT_TWh!$B38&amp;"400_"&amp;Data_TOT_TWh!$E38,Data_RES_TWh!Z$9:Z$1496)</f>
        <v>4.3484935931820047E-2</v>
      </c>
      <c r="AA38" s="46">
        <f>SUMIF(Data_IND_TWh!$A$9:$A$504,Data_TOT_TWh!$B38&amp;"200_"&amp;Data_TOT_TWh!$E38,Data_IND_TWh!AA$9:AA$504)+SUMIF(Data_TER_TWh!$A$9:$A$504,Data_TOT_TWh!$B38&amp;"300_"&amp;Data_TOT_TWh!$E38,Data_TER_TWh!AA$9:AA$504)+SUMIF(Data_RES_TWh!$A$9:$A$1496,Data_TOT_TWh!$B38&amp;"400_"&amp;Data_TOT_TWh!$E38,Data_RES_TWh!AA$9:AA$1496)</f>
        <v>0.34866630624675793</v>
      </c>
      <c r="AB38" s="56"/>
      <c r="AC38" s="47">
        <f>SUMIF(Data_IND_TWh!$A$9:$A$504,Data_TOT_TWh!$B38&amp;"200_"&amp;Data_TOT_TWh!$E38,Data_IND_TWh!AC$9:AC$504)+SUMIF(Data_TER_TWh!$A$9:$A$504,Data_TOT_TWh!$B38&amp;"300_"&amp;Data_TOT_TWh!$E38,Data_TER_TWh!AC$9:AC$504)+SUMIF(Data_RES_TWh!$A$9:$A$1496,Data_TOT_TWh!$B38&amp;"400_"&amp;Data_TOT_TWh!$E38,Data_RES_TWh!AC$9:AC$1496)</f>
        <v>2.2445652856469023</v>
      </c>
      <c r="AD38" s="60"/>
      <c r="AE38" s="47">
        <f>SUMIF(Data_IND_TWh!$A$9:$A$504,Data_TOT_TWh!$B38&amp;"200_"&amp;Data_TOT_TWh!$E38,Data_IND_TWh!AE$9:AE$504)+SUMIF(Data_TER_TWh!$A$9:$A$504,Data_TOT_TWh!$B38&amp;"300_"&amp;Data_TOT_TWh!$E38,Data_TER_TWh!AE$9:AE$504)+SUMIF(Data_RES_TWh!$A$9:$A$1496,Data_TOT_TWh!$B38&amp;"400_"&amp;Data_TOT_TWh!$E38,Data_RES_TWh!AE$9:AE$1496)</f>
        <v>1.7300384246584999</v>
      </c>
      <c r="AF38" s="13">
        <f>SUMIF(Data_IND_TWh!$A$9:$A$504,Data_TOT_TWh!$B38&amp;"200_"&amp;Data_TOT_TWh!$E38,Data_IND_TWh!AF$9:AF$504)+SUMIF(Data_TER_TWh!$A$9:$A$504,Data_TOT_TWh!$B38&amp;"300_"&amp;Data_TOT_TWh!$E38,Data_TER_TWh!AF$9:AF$504)+SUMIF(Data_RES_TWh!$A$9:$A$1496,Data_TOT_TWh!$B38&amp;"400_"&amp;Data_TOT_TWh!$E38,Data_RES_TWh!AF$9:AF$1496)</f>
        <v>0.22651681992826575</v>
      </c>
      <c r="AG38" s="13">
        <f>SUMIF(Data_IND_TWh!$A$9:$A$504,Data_TOT_TWh!$B38&amp;"200_"&amp;Data_TOT_TWh!$E38,Data_IND_TWh!AG$9:AG$504)+SUMIF(Data_TER_TWh!$A$9:$A$504,Data_TOT_TWh!$B38&amp;"300_"&amp;Data_TOT_TWh!$E38,Data_TER_TWh!AG$9:AG$504)+SUMIF(Data_RES_TWh!$A$9:$A$1496,Data_TOT_TWh!$B38&amp;"400_"&amp;Data_TOT_TWh!$E38,Data_RES_TWh!AG$9:AG$1496)</f>
        <v>0.13097194504138374</v>
      </c>
      <c r="AH38" s="46">
        <f>SUMIF(Data_IND_TWh!$A$9:$A$504,Data_TOT_TWh!$B38&amp;"200_"&amp;Data_TOT_TWh!$E38,Data_IND_TWh!AH$9:AH$504)+SUMIF(Data_TER_TWh!$A$9:$A$504,Data_TOT_TWh!$B38&amp;"300_"&amp;Data_TOT_TWh!$E38,Data_TER_TWh!AH$9:AH$504)+SUMIF(Data_RES_TWh!$A$9:$A$1496,Data_TOT_TWh!$B38&amp;"400_"&amp;Data_TOT_TWh!$E38,Data_RES_TWh!AH$9:AH$1496)</f>
        <v>0.30573819943013308</v>
      </c>
      <c r="AI38" s="56"/>
      <c r="AJ38" s="47">
        <f>SUMIF(Data_IND_TWh!$A$9:$A$504,Data_TOT_TWh!$B38&amp;"200_"&amp;Data_TOT_TWh!$E38,Data_IND_TWh!AJ$9:AJ$504)+SUMIF(Data_TER_TWh!$A$9:$A$504,Data_TOT_TWh!$B38&amp;"300_"&amp;Data_TOT_TWh!$E38,Data_TER_TWh!AJ$9:AJ$504)+SUMIF(Data_RES_TWh!$A$9:$A$1496,Data_TOT_TWh!$B38&amp;"400_"&amp;Data_TOT_TWh!$E38,Data_RES_TWh!AJ$9:AJ$1496)</f>
        <v>0.9603602643477972</v>
      </c>
      <c r="AK38" s="56"/>
      <c r="AL38" s="9" t="str">
        <f>VLOOKUP(F38,Definitions!$B$7:$E$39,4,FALSE)</f>
        <v>EU28</v>
      </c>
      <c r="AM38" s="87"/>
      <c r="AN38" s="87"/>
    </row>
    <row r="39" spans="1:40">
      <c r="A39" s="36" t="str">
        <f t="shared" si="1"/>
        <v>BG999_58</v>
      </c>
      <c r="B39" t="s">
        <v>16</v>
      </c>
      <c r="C39" t="s">
        <v>272</v>
      </c>
      <c r="D39">
        <v>999</v>
      </c>
      <c r="E39">
        <v>58</v>
      </c>
      <c r="F39" s="25" t="str">
        <f>VLOOKUP(B39,Definitions!$C$7:$D$43,2,FALSE)</f>
        <v>Bulgaria</v>
      </c>
      <c r="G39" t="str">
        <f>VLOOKUP(C39,Definitions!$C$49:$D$57,2,FALSE)</f>
        <v>TOTAL</v>
      </c>
      <c r="H39" t="str">
        <f>VLOOKUP(D39,Definitions!$C$60:$D$104,2,FALSE)</f>
        <v>TOTAL</v>
      </c>
      <c r="J39" s="29" t="str">
        <f>VLOOKUP(E39,Definitions!$C$115:$D$132,2,FALSE)</f>
        <v>Ambient heat total</v>
      </c>
      <c r="K39" s="47">
        <f>SUMIF(Data_IND_TWh!$A$9:$A$504,Data_TOT_TWh!$B39&amp;"200_"&amp;Data_TOT_TWh!$E39,Data_IND_TWh!K$9:K$504)+SUMIF(Data_TER_TWh!$A$9:$A$504,Data_TOT_TWh!$B39&amp;"300_"&amp;Data_TOT_TWh!$E39,Data_TER_TWh!K$9:K$504)+SUMIF(Data_RES_TWh!$A$9:$A$1496,Data_TOT_TWh!$B39&amp;"400_"&amp;Data_TOT_TWh!$E39,Data_RES_TWh!K$9:K$1496)</f>
        <v>0</v>
      </c>
      <c r="L39" s="46">
        <f t="shared" si="0"/>
        <v>1.103</v>
      </c>
      <c r="M39" s="47">
        <f>SUMIF(Data_IND_TWh!$A$9:$A$504,Data_TOT_TWh!$B39&amp;"200_"&amp;Data_TOT_TWh!$E39,Data_IND_TWh!M$9:M$504)+SUMIF(Data_TER_TWh!$A$9:$A$504,Data_TOT_TWh!$B39&amp;"300_"&amp;Data_TOT_TWh!$E39,Data_TER_TWh!M$9:M$504)+SUMIF(Data_RES_TWh!$A$9:$A$1496,Data_TOT_TWh!$B39&amp;"400_"&amp;Data_TOT_TWh!$E39,Data_RES_TWh!M$9:M$1496)</f>
        <v>1.103</v>
      </c>
      <c r="N39" s="56"/>
      <c r="O39" s="47">
        <f>SUMIF(Data_IND_TWh!$A$9:$A$504,Data_TOT_TWh!$B39&amp;"200_"&amp;Data_TOT_TWh!$E39,Data_IND_TWh!O$9:O$504)+SUMIF(Data_TER_TWh!$A$9:$A$504,Data_TOT_TWh!$B39&amp;"300_"&amp;Data_TOT_TWh!$E39,Data_TER_TWh!O$9:O$504)+SUMIF(Data_RES_TWh!$A$9:$A$1496,Data_TOT_TWh!$B39&amp;"400_"&amp;Data_TOT_TWh!$E39,Data_RES_TWh!O$9:O$1496)</f>
        <v>0</v>
      </c>
      <c r="P39" s="46">
        <f>SUMIF(Data_IND_TWh!$A$9:$A$504,Data_TOT_TWh!$B39&amp;"200_"&amp;Data_TOT_TWh!$E39,Data_IND_TWh!P$9:P$504)+SUMIF(Data_TER_TWh!$A$9:$A$504,Data_TOT_TWh!$B39&amp;"300_"&amp;Data_TOT_TWh!$E39,Data_TER_TWh!P$9:P$504)+SUMIF(Data_RES_TWh!$A$9:$A$1496,Data_TOT_TWh!$B39&amp;"400_"&amp;Data_TOT_TWh!$E39,Data_RES_TWh!P$9:P$1496)</f>
        <v>1.103</v>
      </c>
      <c r="Q39" s="46">
        <f>SUMIF(Data_IND_TWh!$A$9:$A$504,Data_TOT_TWh!$B39&amp;"200_"&amp;Data_TOT_TWh!$E39,Data_IND_TWh!Q$9:Q$504)+SUMIF(Data_TER_TWh!$A$9:$A$504,Data_TOT_TWh!$B39&amp;"300_"&amp;Data_TOT_TWh!$E39,Data_TER_TWh!Q$9:Q$504)+SUMIF(Data_RES_TWh!$A$9:$A$1496,Data_TOT_TWh!$B39&amp;"400_"&amp;Data_TOT_TWh!$E39,Data_RES_TWh!Q$9:Q$1496)</f>
        <v>1.103</v>
      </c>
      <c r="R39" s="37">
        <f>SUMIF(Data_IND_TWh!$A$9:$A$504,Data_TOT_TWh!$B39&amp;"200_"&amp;Data_TOT_TWh!$E39,Data_IND_TWh!R$9:R$504)+SUMIF(Data_TER_TWh!$A$9:$A$504,Data_TOT_TWh!$B39&amp;"300_"&amp;Data_TOT_TWh!$E39,Data_TER_TWh!R$9:R$504)+SUMIF(Data_RES_TWh!$A$9:$A$1496,Data_TOT_TWh!$B39&amp;"400_"&amp;Data_TOT_TWh!$E39,Data_RES_TWh!R$9:R$1496)</f>
        <v>0</v>
      </c>
      <c r="S39" s="47">
        <f>SUMIF(Data_IND_TWh!$A$9:$A$504,Data_TOT_TWh!$B39&amp;"200_"&amp;Data_TOT_TWh!$E39,Data_IND_TWh!S$9:S$504)+SUMIF(Data_TER_TWh!$A$9:$A$504,Data_TOT_TWh!$B39&amp;"300_"&amp;Data_TOT_TWh!$E39,Data_TER_TWh!S$9:S$504)+SUMIF(Data_RES_TWh!$A$9:$A$1496,Data_TOT_TWh!$B39&amp;"400_"&amp;Data_TOT_TWh!$E39,Data_RES_TWh!S$9:S$1496)</f>
        <v>1.0471368007324307</v>
      </c>
      <c r="T39" s="56"/>
      <c r="U39" s="47">
        <f>SUMIF(Data_IND_TWh!$A$9:$A$504,Data_TOT_TWh!$B39&amp;"200_"&amp;Data_TOT_TWh!$E39,Data_IND_TWh!U$9:U$504)+SUMIF(Data_TER_TWh!$A$9:$A$504,Data_TOT_TWh!$B39&amp;"300_"&amp;Data_TOT_TWh!$E39,Data_TER_TWh!U$9:U$504)+SUMIF(Data_RES_TWh!$A$9:$A$1496,Data_TOT_TWh!$B39&amp;"400_"&amp;Data_TOT_TWh!$E39,Data_RES_TWh!U$9:U$1496)</f>
        <v>5.5863199267569365E-2</v>
      </c>
      <c r="V39" s="56"/>
      <c r="W39" s="47">
        <f>SUMIF(Data_IND_TWh!$A$9:$A$504,Data_TOT_TWh!$B39&amp;"200_"&amp;Data_TOT_TWh!$E39,Data_IND_TWh!W$9:W$504)+SUMIF(Data_TER_TWh!$A$9:$A$504,Data_TOT_TWh!$B39&amp;"300_"&amp;Data_TOT_TWh!$E39,Data_TER_TWh!W$9:W$504)+SUMIF(Data_RES_TWh!$A$9:$A$1496,Data_TOT_TWh!$B39&amp;"400_"&amp;Data_TOT_TWh!$E39,Data_RES_TWh!W$9:W$1496)</f>
        <v>0</v>
      </c>
      <c r="X39" s="13">
        <f>SUMIF(Data_IND_TWh!$A$9:$A$504,Data_TOT_TWh!$B39&amp;"200_"&amp;Data_TOT_TWh!$E39,Data_IND_TWh!X$9:X$504)+SUMIF(Data_TER_TWh!$A$9:$A$504,Data_TOT_TWh!$B39&amp;"300_"&amp;Data_TOT_TWh!$E39,Data_TER_TWh!X$9:X$504)+SUMIF(Data_RES_TWh!$A$9:$A$1496,Data_TOT_TWh!$B39&amp;"400_"&amp;Data_TOT_TWh!$E39,Data_RES_TWh!X$9:X$1496)</f>
        <v>0</v>
      </c>
      <c r="Y39" s="13">
        <f>SUMIF(Data_IND_TWh!$A$9:$A$504,Data_TOT_TWh!$B39&amp;"200_"&amp;Data_TOT_TWh!$E39,Data_IND_TWh!Y$9:Y$504)+SUMIF(Data_TER_TWh!$A$9:$A$504,Data_TOT_TWh!$B39&amp;"300_"&amp;Data_TOT_TWh!$E39,Data_TER_TWh!Y$9:Y$504)+SUMIF(Data_RES_TWh!$A$9:$A$1496,Data_TOT_TWh!$B39&amp;"400_"&amp;Data_TOT_TWh!$E39,Data_RES_TWh!Y$9:Y$1496)</f>
        <v>0</v>
      </c>
      <c r="Z39" s="13">
        <f>SUMIF(Data_IND_TWh!$A$9:$A$504,Data_TOT_TWh!$B39&amp;"200_"&amp;Data_TOT_TWh!$E39,Data_IND_TWh!Z$9:Z$504)+SUMIF(Data_TER_TWh!$A$9:$A$504,Data_TOT_TWh!$B39&amp;"300_"&amp;Data_TOT_TWh!$E39,Data_TER_TWh!Z$9:Z$504)+SUMIF(Data_RES_TWh!$A$9:$A$1496,Data_TOT_TWh!$B39&amp;"400_"&amp;Data_TOT_TWh!$E39,Data_RES_TWh!Z$9:Z$1496)</f>
        <v>0</v>
      </c>
      <c r="AA39" s="46">
        <f>SUMIF(Data_IND_TWh!$A$9:$A$504,Data_TOT_TWh!$B39&amp;"200_"&amp;Data_TOT_TWh!$E39,Data_IND_TWh!AA$9:AA$504)+SUMIF(Data_TER_TWh!$A$9:$A$504,Data_TOT_TWh!$B39&amp;"300_"&amp;Data_TOT_TWh!$E39,Data_TER_TWh!AA$9:AA$504)+SUMIF(Data_RES_TWh!$A$9:$A$1496,Data_TOT_TWh!$B39&amp;"400_"&amp;Data_TOT_TWh!$E39,Data_RES_TWh!AA$9:AA$1496)</f>
        <v>0</v>
      </c>
      <c r="AB39" s="56"/>
      <c r="AC39" s="47">
        <f>SUMIF(Data_IND_TWh!$A$9:$A$504,Data_TOT_TWh!$B39&amp;"200_"&amp;Data_TOT_TWh!$E39,Data_IND_TWh!AC$9:AC$504)+SUMIF(Data_TER_TWh!$A$9:$A$504,Data_TOT_TWh!$B39&amp;"300_"&amp;Data_TOT_TWh!$E39,Data_TER_TWh!AC$9:AC$504)+SUMIF(Data_RES_TWh!$A$9:$A$1496,Data_TOT_TWh!$B39&amp;"400_"&amp;Data_TOT_TWh!$E39,Data_RES_TWh!AC$9:AC$1496)</f>
        <v>0</v>
      </c>
      <c r="AD39" s="60"/>
      <c r="AE39" s="47">
        <f>SUMIF(Data_IND_TWh!$A$9:$A$504,Data_TOT_TWh!$B39&amp;"200_"&amp;Data_TOT_TWh!$E39,Data_IND_TWh!AE$9:AE$504)+SUMIF(Data_TER_TWh!$A$9:$A$504,Data_TOT_TWh!$B39&amp;"300_"&amp;Data_TOT_TWh!$E39,Data_TER_TWh!AE$9:AE$504)+SUMIF(Data_RES_TWh!$A$9:$A$1496,Data_TOT_TWh!$B39&amp;"400_"&amp;Data_TOT_TWh!$E39,Data_RES_TWh!AE$9:AE$1496)</f>
        <v>0</v>
      </c>
      <c r="AF39" s="13">
        <f>SUMIF(Data_IND_TWh!$A$9:$A$504,Data_TOT_TWh!$B39&amp;"200_"&amp;Data_TOT_TWh!$E39,Data_IND_TWh!AF$9:AF$504)+SUMIF(Data_TER_TWh!$A$9:$A$504,Data_TOT_TWh!$B39&amp;"300_"&amp;Data_TOT_TWh!$E39,Data_TER_TWh!AF$9:AF$504)+SUMIF(Data_RES_TWh!$A$9:$A$1496,Data_TOT_TWh!$B39&amp;"400_"&amp;Data_TOT_TWh!$E39,Data_RES_TWh!AF$9:AF$1496)</f>
        <v>0</v>
      </c>
      <c r="AG39" s="13">
        <f>SUMIF(Data_IND_TWh!$A$9:$A$504,Data_TOT_TWh!$B39&amp;"200_"&amp;Data_TOT_TWh!$E39,Data_IND_TWh!AG$9:AG$504)+SUMIF(Data_TER_TWh!$A$9:$A$504,Data_TOT_TWh!$B39&amp;"300_"&amp;Data_TOT_TWh!$E39,Data_TER_TWh!AG$9:AG$504)+SUMIF(Data_RES_TWh!$A$9:$A$1496,Data_TOT_TWh!$B39&amp;"400_"&amp;Data_TOT_TWh!$E39,Data_RES_TWh!AG$9:AG$1496)</f>
        <v>0</v>
      </c>
      <c r="AH39" s="46">
        <f>SUMIF(Data_IND_TWh!$A$9:$A$504,Data_TOT_TWh!$B39&amp;"200_"&amp;Data_TOT_TWh!$E39,Data_IND_TWh!AH$9:AH$504)+SUMIF(Data_TER_TWh!$A$9:$A$504,Data_TOT_TWh!$B39&amp;"300_"&amp;Data_TOT_TWh!$E39,Data_TER_TWh!AH$9:AH$504)+SUMIF(Data_RES_TWh!$A$9:$A$1496,Data_TOT_TWh!$B39&amp;"400_"&amp;Data_TOT_TWh!$E39,Data_RES_TWh!AH$9:AH$1496)</f>
        <v>0</v>
      </c>
      <c r="AI39" s="56"/>
      <c r="AJ39" s="47">
        <f>SUMIF(Data_IND_TWh!$A$9:$A$504,Data_TOT_TWh!$B39&amp;"200_"&amp;Data_TOT_TWh!$E39,Data_IND_TWh!AJ$9:AJ$504)+SUMIF(Data_TER_TWh!$A$9:$A$504,Data_TOT_TWh!$B39&amp;"300_"&amp;Data_TOT_TWh!$E39,Data_TER_TWh!AJ$9:AJ$504)+SUMIF(Data_RES_TWh!$A$9:$A$1496,Data_TOT_TWh!$B39&amp;"400_"&amp;Data_TOT_TWh!$E39,Data_RES_TWh!AJ$9:AJ$1496)</f>
        <v>0</v>
      </c>
      <c r="AK39" s="56"/>
      <c r="AL39" s="9" t="str">
        <f>VLOOKUP(F39,Definitions!$B$7:$E$39,4,FALSE)</f>
        <v>EU28</v>
      </c>
      <c r="AM39" s="87"/>
      <c r="AN39" s="87"/>
    </row>
    <row r="40" spans="1:40">
      <c r="A40" s="36" t="str">
        <f t="shared" si="1"/>
        <v>BG999_55</v>
      </c>
      <c r="B40" t="s">
        <v>16</v>
      </c>
      <c r="C40" t="s">
        <v>272</v>
      </c>
      <c r="D40">
        <v>999</v>
      </c>
      <c r="E40">
        <v>55</v>
      </c>
      <c r="F40" s="25" t="str">
        <f>VLOOKUP(B40,Definitions!$C$7:$D$43,2,FALSE)</f>
        <v>Bulgaria</v>
      </c>
      <c r="G40" t="str">
        <f>VLOOKUP(C40,Definitions!$C$49:$D$57,2,FALSE)</f>
        <v>TOTAL</v>
      </c>
      <c r="H40" t="str">
        <f>VLOOKUP(D40,Definitions!$C$60:$D$104,2,FALSE)</f>
        <v>TOTAL</v>
      </c>
      <c r="J40" s="29" t="str">
        <f>VLOOKUP(E40,Definitions!$C$115:$D$132,2,FALSE)</f>
        <v xml:space="preserve">Other RES </v>
      </c>
      <c r="K40" s="47">
        <f>SUMIF(Data_IND_TWh!$A$9:$A$504,Data_TOT_TWh!$B40&amp;"200_"&amp;Data_TOT_TWh!$E40,Data_IND_TWh!K$9:K$504)+SUMIF(Data_TER_TWh!$A$9:$A$504,Data_TOT_TWh!$B40&amp;"300_"&amp;Data_TOT_TWh!$E40,Data_TER_TWh!K$9:K$504)+SUMIF(Data_RES_TWh!$A$9:$A$1496,Data_TOT_TWh!$B40&amp;"400_"&amp;Data_TOT_TWh!$E40,Data_RES_TWh!K$9:K$1496)</f>
        <v>0</v>
      </c>
      <c r="L40" s="46">
        <f t="shared" si="0"/>
        <v>0</v>
      </c>
      <c r="M40" s="47">
        <f>SUMIF(Data_IND_TWh!$A$9:$A$504,Data_TOT_TWh!$B40&amp;"200_"&amp;Data_TOT_TWh!$E40,Data_IND_TWh!M$9:M$504)+SUMIF(Data_TER_TWh!$A$9:$A$504,Data_TOT_TWh!$B40&amp;"300_"&amp;Data_TOT_TWh!$E40,Data_TER_TWh!M$9:M$504)+SUMIF(Data_RES_TWh!$A$9:$A$1496,Data_TOT_TWh!$B40&amp;"400_"&amp;Data_TOT_TWh!$E40,Data_RES_TWh!M$9:M$1496)</f>
        <v>0</v>
      </c>
      <c r="N40" s="56"/>
      <c r="O40" s="47">
        <f>SUMIF(Data_IND_TWh!$A$9:$A$504,Data_TOT_TWh!$B40&amp;"200_"&amp;Data_TOT_TWh!$E40,Data_IND_TWh!O$9:O$504)+SUMIF(Data_TER_TWh!$A$9:$A$504,Data_TOT_TWh!$B40&amp;"300_"&amp;Data_TOT_TWh!$E40,Data_TER_TWh!O$9:O$504)+SUMIF(Data_RES_TWh!$A$9:$A$1496,Data_TOT_TWh!$B40&amp;"400_"&amp;Data_TOT_TWh!$E40,Data_RES_TWh!O$9:O$1496)</f>
        <v>0</v>
      </c>
      <c r="P40" s="46">
        <f>SUMIF(Data_IND_TWh!$A$9:$A$504,Data_TOT_TWh!$B40&amp;"200_"&amp;Data_TOT_TWh!$E40,Data_IND_TWh!P$9:P$504)+SUMIF(Data_TER_TWh!$A$9:$A$504,Data_TOT_TWh!$B40&amp;"300_"&amp;Data_TOT_TWh!$E40,Data_TER_TWh!P$9:P$504)+SUMIF(Data_RES_TWh!$A$9:$A$1496,Data_TOT_TWh!$B40&amp;"400_"&amp;Data_TOT_TWh!$E40,Data_RES_TWh!P$9:P$1496)</f>
        <v>0</v>
      </c>
      <c r="Q40" s="46">
        <f>SUMIF(Data_IND_TWh!$A$9:$A$504,Data_TOT_TWh!$B40&amp;"200_"&amp;Data_TOT_TWh!$E40,Data_IND_TWh!Q$9:Q$504)+SUMIF(Data_TER_TWh!$A$9:$A$504,Data_TOT_TWh!$B40&amp;"300_"&amp;Data_TOT_TWh!$E40,Data_TER_TWh!Q$9:Q$504)+SUMIF(Data_RES_TWh!$A$9:$A$1496,Data_TOT_TWh!$B40&amp;"400_"&amp;Data_TOT_TWh!$E40,Data_RES_TWh!Q$9:Q$1496)</f>
        <v>0</v>
      </c>
      <c r="R40" s="37">
        <f>SUMIF(Data_IND_TWh!$A$9:$A$504,Data_TOT_TWh!$B40&amp;"200_"&amp;Data_TOT_TWh!$E40,Data_IND_TWh!R$9:R$504)+SUMIF(Data_TER_TWh!$A$9:$A$504,Data_TOT_TWh!$B40&amp;"300_"&amp;Data_TOT_TWh!$E40,Data_TER_TWh!R$9:R$504)+SUMIF(Data_RES_TWh!$A$9:$A$1496,Data_TOT_TWh!$B40&amp;"400_"&amp;Data_TOT_TWh!$E40,Data_RES_TWh!R$9:R$1496)</f>
        <v>0</v>
      </c>
      <c r="S40" s="47">
        <f>SUMIF(Data_IND_TWh!$A$9:$A$504,Data_TOT_TWh!$B40&amp;"200_"&amp;Data_TOT_TWh!$E40,Data_IND_TWh!S$9:S$504)+SUMIF(Data_TER_TWh!$A$9:$A$504,Data_TOT_TWh!$B40&amp;"300_"&amp;Data_TOT_TWh!$E40,Data_TER_TWh!S$9:S$504)+SUMIF(Data_RES_TWh!$A$9:$A$1496,Data_TOT_TWh!$B40&amp;"400_"&amp;Data_TOT_TWh!$E40,Data_RES_TWh!S$9:S$1496)</f>
        <v>0</v>
      </c>
      <c r="T40" s="56"/>
      <c r="U40" s="47">
        <f>SUMIF(Data_IND_TWh!$A$9:$A$504,Data_TOT_TWh!$B40&amp;"200_"&amp;Data_TOT_TWh!$E40,Data_IND_TWh!U$9:U$504)+SUMIF(Data_TER_TWh!$A$9:$A$504,Data_TOT_TWh!$B40&amp;"300_"&amp;Data_TOT_TWh!$E40,Data_TER_TWh!U$9:U$504)+SUMIF(Data_RES_TWh!$A$9:$A$1496,Data_TOT_TWh!$B40&amp;"400_"&amp;Data_TOT_TWh!$E40,Data_RES_TWh!U$9:U$1496)</f>
        <v>0</v>
      </c>
      <c r="V40" s="56"/>
      <c r="W40" s="47">
        <f>SUMIF(Data_IND_TWh!$A$9:$A$504,Data_TOT_TWh!$B40&amp;"200_"&amp;Data_TOT_TWh!$E40,Data_IND_TWh!W$9:W$504)+SUMIF(Data_TER_TWh!$A$9:$A$504,Data_TOT_TWh!$B40&amp;"300_"&amp;Data_TOT_TWh!$E40,Data_TER_TWh!W$9:W$504)+SUMIF(Data_RES_TWh!$A$9:$A$1496,Data_TOT_TWh!$B40&amp;"400_"&amp;Data_TOT_TWh!$E40,Data_RES_TWh!W$9:W$1496)</f>
        <v>0</v>
      </c>
      <c r="X40" s="13">
        <f>SUMIF(Data_IND_TWh!$A$9:$A$504,Data_TOT_TWh!$B40&amp;"200_"&amp;Data_TOT_TWh!$E40,Data_IND_TWh!X$9:X$504)+SUMIF(Data_TER_TWh!$A$9:$A$504,Data_TOT_TWh!$B40&amp;"300_"&amp;Data_TOT_TWh!$E40,Data_TER_TWh!X$9:X$504)+SUMIF(Data_RES_TWh!$A$9:$A$1496,Data_TOT_TWh!$B40&amp;"400_"&amp;Data_TOT_TWh!$E40,Data_RES_TWh!X$9:X$1496)</f>
        <v>0</v>
      </c>
      <c r="Y40" s="13">
        <f>SUMIF(Data_IND_TWh!$A$9:$A$504,Data_TOT_TWh!$B40&amp;"200_"&amp;Data_TOT_TWh!$E40,Data_IND_TWh!Y$9:Y$504)+SUMIF(Data_TER_TWh!$A$9:$A$504,Data_TOT_TWh!$B40&amp;"300_"&amp;Data_TOT_TWh!$E40,Data_TER_TWh!Y$9:Y$504)+SUMIF(Data_RES_TWh!$A$9:$A$1496,Data_TOT_TWh!$B40&amp;"400_"&amp;Data_TOT_TWh!$E40,Data_RES_TWh!Y$9:Y$1496)</f>
        <v>0</v>
      </c>
      <c r="Z40" s="13">
        <f>SUMIF(Data_IND_TWh!$A$9:$A$504,Data_TOT_TWh!$B40&amp;"200_"&amp;Data_TOT_TWh!$E40,Data_IND_TWh!Z$9:Z$504)+SUMIF(Data_TER_TWh!$A$9:$A$504,Data_TOT_TWh!$B40&amp;"300_"&amp;Data_TOT_TWh!$E40,Data_TER_TWh!Z$9:Z$504)+SUMIF(Data_RES_TWh!$A$9:$A$1496,Data_TOT_TWh!$B40&amp;"400_"&amp;Data_TOT_TWh!$E40,Data_RES_TWh!Z$9:Z$1496)</f>
        <v>0</v>
      </c>
      <c r="AA40" s="46">
        <f>SUMIF(Data_IND_TWh!$A$9:$A$504,Data_TOT_TWh!$B40&amp;"200_"&amp;Data_TOT_TWh!$E40,Data_IND_TWh!AA$9:AA$504)+SUMIF(Data_TER_TWh!$A$9:$A$504,Data_TOT_TWh!$B40&amp;"300_"&amp;Data_TOT_TWh!$E40,Data_TER_TWh!AA$9:AA$504)+SUMIF(Data_RES_TWh!$A$9:$A$1496,Data_TOT_TWh!$B40&amp;"400_"&amp;Data_TOT_TWh!$E40,Data_RES_TWh!AA$9:AA$1496)</f>
        <v>0</v>
      </c>
      <c r="AB40" s="56"/>
      <c r="AC40" s="47">
        <f>SUMIF(Data_IND_TWh!$A$9:$A$504,Data_TOT_TWh!$B40&amp;"200_"&amp;Data_TOT_TWh!$E40,Data_IND_TWh!AC$9:AC$504)+SUMIF(Data_TER_TWh!$A$9:$A$504,Data_TOT_TWh!$B40&amp;"300_"&amp;Data_TOT_TWh!$E40,Data_TER_TWh!AC$9:AC$504)+SUMIF(Data_RES_TWh!$A$9:$A$1496,Data_TOT_TWh!$B40&amp;"400_"&amp;Data_TOT_TWh!$E40,Data_RES_TWh!AC$9:AC$1496)</f>
        <v>0</v>
      </c>
      <c r="AD40" s="60"/>
      <c r="AE40" s="47">
        <f>SUMIF(Data_IND_TWh!$A$9:$A$504,Data_TOT_TWh!$B40&amp;"200_"&amp;Data_TOT_TWh!$E40,Data_IND_TWh!AE$9:AE$504)+SUMIF(Data_TER_TWh!$A$9:$A$504,Data_TOT_TWh!$B40&amp;"300_"&amp;Data_TOT_TWh!$E40,Data_TER_TWh!AE$9:AE$504)+SUMIF(Data_RES_TWh!$A$9:$A$1496,Data_TOT_TWh!$B40&amp;"400_"&amp;Data_TOT_TWh!$E40,Data_RES_TWh!AE$9:AE$1496)</f>
        <v>0</v>
      </c>
      <c r="AF40" s="13">
        <f>SUMIF(Data_IND_TWh!$A$9:$A$504,Data_TOT_TWh!$B40&amp;"200_"&amp;Data_TOT_TWh!$E40,Data_IND_TWh!AF$9:AF$504)+SUMIF(Data_TER_TWh!$A$9:$A$504,Data_TOT_TWh!$B40&amp;"300_"&amp;Data_TOT_TWh!$E40,Data_TER_TWh!AF$9:AF$504)+SUMIF(Data_RES_TWh!$A$9:$A$1496,Data_TOT_TWh!$B40&amp;"400_"&amp;Data_TOT_TWh!$E40,Data_RES_TWh!AF$9:AF$1496)</f>
        <v>0</v>
      </c>
      <c r="AG40" s="13">
        <f>SUMIF(Data_IND_TWh!$A$9:$A$504,Data_TOT_TWh!$B40&amp;"200_"&amp;Data_TOT_TWh!$E40,Data_IND_TWh!AG$9:AG$504)+SUMIF(Data_TER_TWh!$A$9:$A$504,Data_TOT_TWh!$B40&amp;"300_"&amp;Data_TOT_TWh!$E40,Data_TER_TWh!AG$9:AG$504)+SUMIF(Data_RES_TWh!$A$9:$A$1496,Data_TOT_TWh!$B40&amp;"400_"&amp;Data_TOT_TWh!$E40,Data_RES_TWh!AG$9:AG$1496)</f>
        <v>0</v>
      </c>
      <c r="AH40" s="46">
        <f>SUMIF(Data_IND_TWh!$A$9:$A$504,Data_TOT_TWh!$B40&amp;"200_"&amp;Data_TOT_TWh!$E40,Data_IND_TWh!AH$9:AH$504)+SUMIF(Data_TER_TWh!$A$9:$A$504,Data_TOT_TWh!$B40&amp;"300_"&amp;Data_TOT_TWh!$E40,Data_TER_TWh!AH$9:AH$504)+SUMIF(Data_RES_TWh!$A$9:$A$1496,Data_TOT_TWh!$B40&amp;"400_"&amp;Data_TOT_TWh!$E40,Data_RES_TWh!AH$9:AH$1496)</f>
        <v>0</v>
      </c>
      <c r="AI40" s="56"/>
      <c r="AJ40" s="47">
        <f>SUMIF(Data_IND_TWh!$A$9:$A$504,Data_TOT_TWh!$B40&amp;"200_"&amp;Data_TOT_TWh!$E40,Data_IND_TWh!AJ$9:AJ$504)+SUMIF(Data_TER_TWh!$A$9:$A$504,Data_TOT_TWh!$B40&amp;"300_"&amp;Data_TOT_TWh!$E40,Data_TER_TWh!AJ$9:AJ$504)+SUMIF(Data_RES_TWh!$A$9:$A$1496,Data_TOT_TWh!$B40&amp;"400_"&amp;Data_TOT_TWh!$E40,Data_RES_TWh!AJ$9:AJ$1496)</f>
        <v>0</v>
      </c>
      <c r="AK40" s="56"/>
      <c r="AL40" s="9" t="str">
        <f>VLOOKUP(F40,Definitions!$B$7:$E$39,4,FALSE)</f>
        <v>EU28</v>
      </c>
      <c r="AM40" s="87"/>
      <c r="AN40" s="87"/>
    </row>
    <row r="41" spans="1:40">
      <c r="A41" s="36" t="str">
        <f t="shared" si="1"/>
        <v>CZ999_0</v>
      </c>
      <c r="B41" t="s">
        <v>20</v>
      </c>
      <c r="C41" t="s">
        <v>272</v>
      </c>
      <c r="D41">
        <v>999</v>
      </c>
      <c r="E41">
        <v>0</v>
      </c>
      <c r="F41" s="25" t="str">
        <f>VLOOKUP(B41,Definitions!$C$7:$D$43,2,FALSE)</f>
        <v>Czech Republic</v>
      </c>
      <c r="G41" t="str">
        <f>VLOOKUP(C41,Definitions!$C$49:$D$57,2,FALSE)</f>
        <v>TOTAL</v>
      </c>
      <c r="H41" t="str">
        <f>VLOOKUP(D41,Definitions!$C$60:$D$104,2,FALSE)</f>
        <v>TOTAL</v>
      </c>
      <c r="J41" s="29" t="str">
        <f>VLOOKUP(E41,Definitions!$C$115:$D$132,2,FALSE)</f>
        <v>TOTAL</v>
      </c>
      <c r="K41" s="47">
        <f>SUMIF(Data_IND_TWh!$A$9:$A$504,Data_TOT_TWh!$B41&amp;"200_"&amp;Data_TOT_TWh!$E41,Data_IND_TWh!K$9:K$504)+SUMIF(Data_TER_TWh!$A$9:$A$504,Data_TOT_TWh!$B41&amp;"300_"&amp;Data_TOT_TWh!$E41,Data_TER_TWh!K$9:K$504)+SUMIF(Data_RES_TWh!$A$9:$A$1496,Data_TOT_TWh!$B41&amp;"400_"&amp;Data_TOT_TWh!$E41,Data_RES_TWh!K$9:K$1496)</f>
        <v>282.20692981824448</v>
      </c>
      <c r="L41" s="46">
        <f t="shared" si="0"/>
        <v>-82.525402140810684</v>
      </c>
      <c r="M41" s="47">
        <f>SUMIF(Data_IND_TWh!$A$9:$A$504,Data_TOT_TWh!$B41&amp;"200_"&amp;Data_TOT_TWh!$E41,Data_IND_TWh!M$9:M$504)+SUMIF(Data_TER_TWh!$A$9:$A$504,Data_TOT_TWh!$B41&amp;"300_"&amp;Data_TOT_TWh!$E41,Data_TER_TWh!M$9:M$504)+SUMIF(Data_RES_TWh!$A$9:$A$1496,Data_TOT_TWh!$B41&amp;"400_"&amp;Data_TOT_TWh!$E41,Data_RES_TWh!M$9:M$1496)</f>
        <v>199.68152767743379</v>
      </c>
      <c r="N41" s="56"/>
      <c r="O41" s="47">
        <f>SUMIF(Data_IND_TWh!$A$9:$A$504,Data_TOT_TWh!$B41&amp;"200_"&amp;Data_TOT_TWh!$E41,Data_IND_TWh!O$9:O$504)+SUMIF(Data_TER_TWh!$A$9:$A$504,Data_TOT_TWh!$B41&amp;"300_"&amp;Data_TOT_TWh!$E41,Data_TER_TWh!O$9:O$504)+SUMIF(Data_RES_TWh!$A$9:$A$1496,Data_TOT_TWh!$B41&amp;"400_"&amp;Data_TOT_TWh!$E41,Data_RES_TWh!O$9:O$1496)</f>
        <v>0</v>
      </c>
      <c r="P41" s="46">
        <f>SUMIF(Data_IND_TWh!$A$9:$A$504,Data_TOT_TWh!$B41&amp;"200_"&amp;Data_TOT_TWh!$E41,Data_IND_TWh!P$9:P$504)+SUMIF(Data_TER_TWh!$A$9:$A$504,Data_TOT_TWh!$B41&amp;"300_"&amp;Data_TOT_TWh!$E41,Data_TER_TWh!P$9:P$504)+SUMIF(Data_RES_TWh!$A$9:$A$1496,Data_TOT_TWh!$B41&amp;"400_"&amp;Data_TOT_TWh!$E41,Data_RES_TWh!P$9:P$1496)</f>
        <v>199.68152767743379</v>
      </c>
      <c r="Q41" s="46">
        <f>SUMIF(Data_IND_TWh!$A$9:$A$504,Data_TOT_TWh!$B41&amp;"200_"&amp;Data_TOT_TWh!$E41,Data_IND_TWh!Q$9:Q$504)+SUMIF(Data_TER_TWh!$A$9:$A$504,Data_TOT_TWh!$B41&amp;"300_"&amp;Data_TOT_TWh!$E41,Data_TER_TWh!Q$9:Q$504)+SUMIF(Data_RES_TWh!$A$9:$A$1496,Data_TOT_TWh!$B41&amp;"400_"&amp;Data_TOT_TWh!$E41,Data_RES_TWh!Q$9:Q$1496)</f>
        <v>177.25234671652447</v>
      </c>
      <c r="R41" s="37">
        <f>SUMIF(Data_IND_TWh!$A$9:$A$504,Data_TOT_TWh!$B41&amp;"200_"&amp;Data_TOT_TWh!$E41,Data_IND_TWh!R$9:R$504)+SUMIF(Data_TER_TWh!$A$9:$A$504,Data_TOT_TWh!$B41&amp;"300_"&amp;Data_TOT_TWh!$E41,Data_TER_TWh!R$9:R$504)+SUMIF(Data_RES_TWh!$A$9:$A$1496,Data_TOT_TWh!$B41&amp;"400_"&amp;Data_TOT_TWh!$E41,Data_RES_TWh!R$9:R$1496)</f>
        <v>12.772670500499933</v>
      </c>
      <c r="S41" s="47">
        <f>SUMIF(Data_IND_TWh!$A$9:$A$504,Data_TOT_TWh!$B41&amp;"200_"&amp;Data_TOT_TWh!$E41,Data_IND_TWh!S$9:S$504)+SUMIF(Data_TER_TWh!$A$9:$A$504,Data_TOT_TWh!$B41&amp;"300_"&amp;Data_TOT_TWh!$E41,Data_TER_TWh!S$9:S$504)+SUMIF(Data_RES_TWh!$A$9:$A$1496,Data_TOT_TWh!$B41&amp;"400_"&amp;Data_TOT_TWh!$E41,Data_RES_TWh!S$9:S$1496)</f>
        <v>96.27080545911366</v>
      </c>
      <c r="T41" s="56"/>
      <c r="U41" s="47">
        <f>SUMIF(Data_IND_TWh!$A$9:$A$504,Data_TOT_TWh!$B41&amp;"200_"&amp;Data_TOT_TWh!$E41,Data_IND_TWh!U$9:U$504)+SUMIF(Data_TER_TWh!$A$9:$A$504,Data_TOT_TWh!$B41&amp;"300_"&amp;Data_TOT_TWh!$E41,Data_TER_TWh!U$9:U$504)+SUMIF(Data_RES_TWh!$A$9:$A$1496,Data_TOT_TWh!$B41&amp;"400_"&amp;Data_TOT_TWh!$E41,Data_RES_TWh!U$9:U$1496)</f>
        <v>19.4703106799804</v>
      </c>
      <c r="V41" s="56"/>
      <c r="W41" s="47">
        <f>SUMIF(Data_IND_TWh!$A$9:$A$504,Data_TOT_TWh!$B41&amp;"200_"&amp;Data_TOT_TWh!$E41,Data_IND_TWh!W$9:W$504)+SUMIF(Data_TER_TWh!$A$9:$A$504,Data_TOT_TWh!$B41&amp;"300_"&amp;Data_TOT_TWh!$E41,Data_TER_TWh!W$9:W$504)+SUMIF(Data_RES_TWh!$A$9:$A$1496,Data_TOT_TWh!$B41&amp;"400_"&amp;Data_TOT_TWh!$E41,Data_RES_TWh!W$9:W$1496)</f>
        <v>61.511230577430403</v>
      </c>
      <c r="X41" s="13">
        <f>SUMIF(Data_IND_TWh!$A$9:$A$504,Data_TOT_TWh!$B41&amp;"200_"&amp;Data_TOT_TWh!$E41,Data_IND_TWh!X$9:X$504)+SUMIF(Data_TER_TWh!$A$9:$A$504,Data_TOT_TWh!$B41&amp;"300_"&amp;Data_TOT_TWh!$E41,Data_TER_TWh!X$9:X$504)+SUMIF(Data_RES_TWh!$A$9:$A$1496,Data_TOT_TWh!$B41&amp;"400_"&amp;Data_TOT_TWh!$E41,Data_RES_TWh!X$9:X$1496)</f>
        <v>7.507440766898319</v>
      </c>
      <c r="Y41" s="13">
        <f>SUMIF(Data_IND_TWh!$A$9:$A$504,Data_TOT_TWh!$B41&amp;"200_"&amp;Data_TOT_TWh!$E41,Data_IND_TWh!Y$9:Y$504)+SUMIF(Data_TER_TWh!$A$9:$A$504,Data_TOT_TWh!$B41&amp;"300_"&amp;Data_TOT_TWh!$E41,Data_TER_TWh!Y$9:Y$504)+SUMIF(Data_RES_TWh!$A$9:$A$1496,Data_TOT_TWh!$B41&amp;"400_"&amp;Data_TOT_TWh!$E41,Data_RES_TWh!Y$9:Y$1496)</f>
        <v>12.341730548457921</v>
      </c>
      <c r="Z41" s="13">
        <f>SUMIF(Data_IND_TWh!$A$9:$A$504,Data_TOT_TWh!$B41&amp;"200_"&amp;Data_TOT_TWh!$E41,Data_IND_TWh!Z$9:Z$504)+SUMIF(Data_TER_TWh!$A$9:$A$504,Data_TOT_TWh!$B41&amp;"300_"&amp;Data_TOT_TWh!$E41,Data_TER_TWh!Z$9:Z$504)+SUMIF(Data_RES_TWh!$A$9:$A$1496,Data_TOT_TWh!$B41&amp;"400_"&amp;Data_TOT_TWh!$E41,Data_RES_TWh!Z$9:Z$1496)</f>
        <v>5.4838303848812338</v>
      </c>
      <c r="AA41" s="46">
        <f>SUMIF(Data_IND_TWh!$A$9:$A$504,Data_TOT_TWh!$B41&amp;"200_"&amp;Data_TOT_TWh!$E41,Data_IND_TWh!AA$9:AA$504)+SUMIF(Data_TER_TWh!$A$9:$A$504,Data_TOT_TWh!$B41&amp;"300_"&amp;Data_TOT_TWh!$E41,Data_TER_TWh!AA$9:AA$504)+SUMIF(Data_RES_TWh!$A$9:$A$1496,Data_TOT_TWh!$B41&amp;"400_"&amp;Data_TOT_TWh!$E41,Data_RES_TWh!AA$9:AA$1496)</f>
        <v>33.802290528795567</v>
      </c>
      <c r="AB41" s="56"/>
      <c r="AC41" s="47">
        <f>SUMIF(Data_IND_TWh!$A$9:$A$504,Data_TOT_TWh!$B41&amp;"200_"&amp;Data_TOT_TWh!$E41,Data_IND_TWh!AC$9:AC$504)+SUMIF(Data_TER_TWh!$A$9:$A$504,Data_TOT_TWh!$B41&amp;"300_"&amp;Data_TOT_TWh!$E41,Data_TER_TWh!AC$9:AC$504)+SUMIF(Data_RES_TWh!$A$9:$A$1496,Data_TOT_TWh!$B41&amp;"400_"&amp;Data_TOT_TWh!$E41,Data_RES_TWh!AC$9:AC$1496)</f>
        <v>3.3358862229614967</v>
      </c>
      <c r="AD41" s="60"/>
      <c r="AE41" s="47">
        <f>SUMIF(Data_IND_TWh!$A$9:$A$504,Data_TOT_TWh!$B41&amp;"200_"&amp;Data_TOT_TWh!$E41,Data_IND_TWh!AE$9:AE$504)+SUMIF(Data_TER_TWh!$A$9:$A$504,Data_TOT_TWh!$B41&amp;"300_"&amp;Data_TOT_TWh!$E41,Data_TER_TWh!AE$9:AE$504)+SUMIF(Data_RES_TWh!$A$9:$A$1496,Data_TOT_TWh!$B41&amp;"400_"&amp;Data_TOT_TWh!$E41,Data_RES_TWh!AE$9:AE$1496)</f>
        <v>9.4367842775384361</v>
      </c>
      <c r="AF41" s="13">
        <f>SUMIF(Data_IND_TWh!$A$9:$A$504,Data_TOT_TWh!$B41&amp;"200_"&amp;Data_TOT_TWh!$E41,Data_IND_TWh!AF$9:AF$504)+SUMIF(Data_TER_TWh!$A$9:$A$504,Data_TOT_TWh!$B41&amp;"300_"&amp;Data_TOT_TWh!$E41,Data_TER_TWh!AF$9:AF$504)+SUMIF(Data_RES_TWh!$A$9:$A$1496,Data_TOT_TWh!$B41&amp;"400_"&amp;Data_TOT_TWh!$E41,Data_RES_TWh!AF$9:AF$1496)</f>
        <v>2.3326844005349248</v>
      </c>
      <c r="AG41" s="13">
        <f>SUMIF(Data_IND_TWh!$A$9:$A$504,Data_TOT_TWh!$B41&amp;"200_"&amp;Data_TOT_TWh!$E41,Data_IND_TWh!AG$9:AG$504)+SUMIF(Data_TER_TWh!$A$9:$A$504,Data_TOT_TWh!$B41&amp;"300_"&amp;Data_TOT_TWh!$E41,Data_TER_TWh!AG$9:AG$504)+SUMIF(Data_RES_TWh!$A$9:$A$1496,Data_TOT_TWh!$B41&amp;"400_"&amp;Data_TOT_TWh!$E41,Data_RES_TWh!AG$9:AG$1496)</f>
        <v>0.86172367360343949</v>
      </c>
      <c r="AH41" s="46">
        <f>SUMIF(Data_IND_TWh!$A$9:$A$504,Data_TOT_TWh!$B41&amp;"200_"&amp;Data_TOT_TWh!$E41,Data_IND_TWh!AH$9:AH$504)+SUMIF(Data_TER_TWh!$A$9:$A$504,Data_TOT_TWh!$B41&amp;"300_"&amp;Data_TOT_TWh!$E41,Data_TER_TWh!AH$9:AH$504)+SUMIF(Data_RES_TWh!$A$9:$A$1496,Data_TOT_TWh!$B41&amp;"400_"&amp;Data_TOT_TWh!$E41,Data_RES_TWh!AH$9:AH$1496)</f>
        <v>1.8059199792766878</v>
      </c>
      <c r="AI41" s="56"/>
      <c r="AJ41" s="47">
        <f>SUMIF(Data_IND_TWh!$A$9:$A$504,Data_TOT_TWh!$B41&amp;"200_"&amp;Data_TOT_TWh!$E41,Data_IND_TWh!AJ$9:AJ$504)+SUMIF(Data_TER_TWh!$A$9:$A$504,Data_TOT_TWh!$B41&amp;"300_"&amp;Data_TOT_TWh!$E41,Data_TER_TWh!AJ$9:AJ$504)+SUMIF(Data_RES_TWh!$A$9:$A$1496,Data_TOT_TWh!$B41&amp;"400_"&amp;Data_TOT_TWh!$E41,Data_RES_TWh!AJ$9:AJ$1496)</f>
        <v>9.6565104604093808</v>
      </c>
      <c r="AK41" s="56"/>
      <c r="AL41" s="9" t="str">
        <f>VLOOKUP(F41,Definitions!$B$7:$E$39,4,FALSE)</f>
        <v>EU28</v>
      </c>
      <c r="AM41" s="87"/>
      <c r="AN41" s="87"/>
    </row>
    <row r="42" spans="1:40">
      <c r="A42" s="36" t="str">
        <f t="shared" si="1"/>
        <v>CZ999_1</v>
      </c>
      <c r="B42" t="s">
        <v>20</v>
      </c>
      <c r="C42" t="s">
        <v>272</v>
      </c>
      <c r="D42">
        <v>999</v>
      </c>
      <c r="E42">
        <v>1</v>
      </c>
      <c r="F42" s="25" t="str">
        <f>VLOOKUP(B42,Definitions!$C$7:$D$43,2,FALSE)</f>
        <v>Czech Republic</v>
      </c>
      <c r="G42" t="str">
        <f>VLOOKUP(C42,Definitions!$C$49:$D$57,2,FALSE)</f>
        <v>TOTAL</v>
      </c>
      <c r="H42" t="str">
        <f>VLOOKUP(D42,Definitions!$C$60:$D$104,2,FALSE)</f>
        <v>TOTAL</v>
      </c>
      <c r="J42" s="29" t="str">
        <f>VLOOKUP(E42,Definitions!$C$115:$D$132,2,FALSE)</f>
        <v>Coal</v>
      </c>
      <c r="K42" s="47">
        <f>SUMIF(Data_IND_TWh!$A$9:$A$504,Data_TOT_TWh!$B42&amp;"200_"&amp;Data_TOT_TWh!$E42,Data_IND_TWh!K$9:K$504)+SUMIF(Data_TER_TWh!$A$9:$A$504,Data_TOT_TWh!$B42&amp;"300_"&amp;Data_TOT_TWh!$E42,Data_TER_TWh!K$9:K$504)+SUMIF(Data_RES_TWh!$A$9:$A$1496,Data_TOT_TWh!$B42&amp;"400_"&amp;Data_TOT_TWh!$E42,Data_RES_TWh!K$9:K$1496)</f>
        <v>112.62695695676014</v>
      </c>
      <c r="L42" s="46">
        <f t="shared" si="0"/>
        <v>-41.691635489116194</v>
      </c>
      <c r="M42" s="47">
        <f>SUMIF(Data_IND_TWh!$A$9:$A$504,Data_TOT_TWh!$B42&amp;"200_"&amp;Data_TOT_TWh!$E42,Data_IND_TWh!M$9:M$504)+SUMIF(Data_TER_TWh!$A$9:$A$504,Data_TOT_TWh!$B42&amp;"300_"&amp;Data_TOT_TWh!$E42,Data_TER_TWh!M$9:M$504)+SUMIF(Data_RES_TWh!$A$9:$A$1496,Data_TOT_TWh!$B42&amp;"400_"&amp;Data_TOT_TWh!$E42,Data_RES_TWh!M$9:M$1496)</f>
        <v>70.935321467643945</v>
      </c>
      <c r="N42" s="56"/>
      <c r="O42" s="47">
        <f>SUMIF(Data_IND_TWh!$A$9:$A$504,Data_TOT_TWh!$B42&amp;"200_"&amp;Data_TOT_TWh!$E42,Data_IND_TWh!O$9:O$504)+SUMIF(Data_TER_TWh!$A$9:$A$504,Data_TOT_TWh!$B42&amp;"300_"&amp;Data_TOT_TWh!$E42,Data_TER_TWh!O$9:O$504)+SUMIF(Data_RES_TWh!$A$9:$A$1496,Data_TOT_TWh!$B42&amp;"400_"&amp;Data_TOT_TWh!$E42,Data_RES_TWh!O$9:O$1496)</f>
        <v>0</v>
      </c>
      <c r="P42" s="46">
        <f>SUMIF(Data_IND_TWh!$A$9:$A$504,Data_TOT_TWh!$B42&amp;"200_"&amp;Data_TOT_TWh!$E42,Data_IND_TWh!P$9:P$504)+SUMIF(Data_TER_TWh!$A$9:$A$504,Data_TOT_TWh!$B42&amp;"300_"&amp;Data_TOT_TWh!$E42,Data_TER_TWh!P$9:P$504)+SUMIF(Data_RES_TWh!$A$9:$A$1496,Data_TOT_TWh!$B42&amp;"400_"&amp;Data_TOT_TWh!$E42,Data_RES_TWh!P$9:P$1496)</f>
        <v>70.935321467643945</v>
      </c>
      <c r="Q42" s="46">
        <f>SUMIF(Data_IND_TWh!$A$9:$A$504,Data_TOT_TWh!$B42&amp;"200_"&amp;Data_TOT_TWh!$E42,Data_IND_TWh!Q$9:Q$504)+SUMIF(Data_TER_TWh!$A$9:$A$504,Data_TOT_TWh!$B42&amp;"300_"&amp;Data_TOT_TWh!$E42,Data_TER_TWh!Q$9:Q$504)+SUMIF(Data_RES_TWh!$A$9:$A$1496,Data_TOT_TWh!$B42&amp;"400_"&amp;Data_TOT_TWh!$E42,Data_RES_TWh!Q$9:Q$1496)</f>
        <v>60.834157649225027</v>
      </c>
      <c r="R42" s="37">
        <f>SUMIF(Data_IND_TWh!$A$9:$A$504,Data_TOT_TWh!$B42&amp;"200_"&amp;Data_TOT_TWh!$E42,Data_IND_TWh!R$9:R$504)+SUMIF(Data_TER_TWh!$A$9:$A$504,Data_TOT_TWh!$B42&amp;"300_"&amp;Data_TOT_TWh!$E42,Data_TER_TWh!R$9:R$504)+SUMIF(Data_RES_TWh!$A$9:$A$1496,Data_TOT_TWh!$B42&amp;"400_"&amp;Data_TOT_TWh!$E42,Data_RES_TWh!R$9:R$1496)</f>
        <v>6.4634770208081056</v>
      </c>
      <c r="S42" s="47">
        <f>SUMIF(Data_IND_TWh!$A$9:$A$504,Data_TOT_TWh!$B42&amp;"200_"&amp;Data_TOT_TWh!$E42,Data_IND_TWh!S$9:S$504)+SUMIF(Data_TER_TWh!$A$9:$A$504,Data_TOT_TWh!$B42&amp;"300_"&amp;Data_TOT_TWh!$E42,Data_TER_TWh!S$9:S$504)+SUMIF(Data_RES_TWh!$A$9:$A$1496,Data_TOT_TWh!$B42&amp;"400_"&amp;Data_TOT_TWh!$E42,Data_RES_TWh!S$9:S$1496)</f>
        <v>25.744189006067177</v>
      </c>
      <c r="T42" s="56"/>
      <c r="U42" s="47">
        <f>SUMIF(Data_IND_TWh!$A$9:$A$504,Data_TOT_TWh!$B42&amp;"200_"&amp;Data_TOT_TWh!$E42,Data_IND_TWh!U$9:U$504)+SUMIF(Data_TER_TWh!$A$9:$A$504,Data_TOT_TWh!$B42&amp;"300_"&amp;Data_TOT_TWh!$E42,Data_TER_TWh!U$9:U$504)+SUMIF(Data_RES_TWh!$A$9:$A$1496,Data_TOT_TWh!$B42&amp;"400_"&amp;Data_TOT_TWh!$E42,Data_RES_TWh!U$9:U$1496)</f>
        <v>8.4847198330057303</v>
      </c>
      <c r="V42" s="56"/>
      <c r="W42" s="47">
        <f>SUMIF(Data_IND_TWh!$A$9:$A$504,Data_TOT_TWh!$B42&amp;"200_"&amp;Data_TOT_TWh!$E42,Data_IND_TWh!W$9:W$504)+SUMIF(Data_TER_TWh!$A$9:$A$504,Data_TOT_TWh!$B42&amp;"300_"&amp;Data_TOT_TWh!$E42,Data_TER_TWh!W$9:W$504)+SUMIF(Data_RES_TWh!$A$9:$A$1496,Data_TOT_TWh!$B42&amp;"400_"&amp;Data_TOT_TWh!$E42,Data_RES_TWh!W$9:W$1496)</f>
        <v>26.605248810152116</v>
      </c>
      <c r="X42" s="13">
        <f>SUMIF(Data_IND_TWh!$A$9:$A$504,Data_TOT_TWh!$B42&amp;"200_"&amp;Data_TOT_TWh!$E42,Data_IND_TWh!X$9:X$504)+SUMIF(Data_TER_TWh!$A$9:$A$504,Data_TOT_TWh!$B42&amp;"300_"&amp;Data_TOT_TWh!$E42,Data_TER_TWh!X$9:X$504)+SUMIF(Data_RES_TWh!$A$9:$A$1496,Data_TOT_TWh!$B42&amp;"400_"&amp;Data_TOT_TWh!$E42,Data_RES_TWh!X$9:X$1496)</f>
        <v>4.6968985543155179</v>
      </c>
      <c r="Y42" s="13">
        <f>SUMIF(Data_IND_TWh!$A$9:$A$504,Data_TOT_TWh!$B42&amp;"200_"&amp;Data_TOT_TWh!$E42,Data_IND_TWh!Y$9:Y$504)+SUMIF(Data_TER_TWh!$A$9:$A$504,Data_TOT_TWh!$B42&amp;"300_"&amp;Data_TOT_TWh!$E42,Data_TER_TWh!Y$9:Y$504)+SUMIF(Data_RES_TWh!$A$9:$A$1496,Data_TOT_TWh!$B42&amp;"400_"&amp;Data_TOT_TWh!$E42,Data_RES_TWh!Y$9:Y$1496)</f>
        <v>1.4292983067432847</v>
      </c>
      <c r="Z42" s="13">
        <f>SUMIF(Data_IND_TWh!$A$9:$A$504,Data_TOT_TWh!$B42&amp;"200_"&amp;Data_TOT_TWh!$E42,Data_IND_TWh!Z$9:Z$504)+SUMIF(Data_TER_TWh!$A$9:$A$504,Data_TOT_TWh!$B42&amp;"300_"&amp;Data_TOT_TWh!$E42,Data_TER_TWh!Z$9:Z$504)+SUMIF(Data_RES_TWh!$A$9:$A$1496,Data_TOT_TWh!$B42&amp;"400_"&amp;Data_TOT_TWh!$E42,Data_RES_TWh!Z$9:Z$1496)</f>
        <v>1.2529540835614226</v>
      </c>
      <c r="AA42" s="46">
        <f>SUMIF(Data_IND_TWh!$A$9:$A$504,Data_TOT_TWh!$B42&amp;"200_"&amp;Data_TOT_TWh!$E42,Data_IND_TWh!AA$9:AA$504)+SUMIF(Data_TER_TWh!$A$9:$A$504,Data_TOT_TWh!$B42&amp;"300_"&amp;Data_TOT_TWh!$E42,Data_TER_TWh!AA$9:AA$504)+SUMIF(Data_RES_TWh!$A$9:$A$1496,Data_TOT_TWh!$B42&amp;"400_"&amp;Data_TOT_TWh!$E42,Data_RES_TWh!AA$9:AA$1496)</f>
        <v>18.023778983421671</v>
      </c>
      <c r="AB42" s="56"/>
      <c r="AC42" s="47">
        <f>SUMIF(Data_IND_TWh!$A$9:$A$504,Data_TOT_TWh!$B42&amp;"200_"&amp;Data_TOT_TWh!$E42,Data_IND_TWh!AC$9:AC$504)+SUMIF(Data_TER_TWh!$A$9:$A$504,Data_TOT_TWh!$B42&amp;"300_"&amp;Data_TOT_TWh!$E42,Data_TER_TWh!AC$9:AC$504)+SUMIF(Data_RES_TWh!$A$9:$A$1496,Data_TOT_TWh!$B42&amp;"400_"&amp;Data_TOT_TWh!$E42,Data_RES_TWh!AC$9:AC$1496)</f>
        <v>1.6880905168028912</v>
      </c>
      <c r="AD42" s="60"/>
      <c r="AE42" s="47">
        <f>SUMIF(Data_IND_TWh!$A$9:$A$504,Data_TOT_TWh!$B42&amp;"200_"&amp;Data_TOT_TWh!$E42,Data_IND_TWh!AE$9:AE$504)+SUMIF(Data_TER_TWh!$A$9:$A$504,Data_TOT_TWh!$B42&amp;"300_"&amp;Data_TOT_TWh!$E42,Data_TER_TWh!AE$9:AE$504)+SUMIF(Data_RES_TWh!$A$9:$A$1496,Data_TOT_TWh!$B42&amp;"400_"&amp;Data_TOT_TWh!$E42,Data_RES_TWh!AE$9:AE$1496)</f>
        <v>4.7753865040052137</v>
      </c>
      <c r="AF42" s="13">
        <f>SUMIF(Data_IND_TWh!$A$9:$A$504,Data_TOT_TWh!$B42&amp;"200_"&amp;Data_TOT_TWh!$E42,Data_IND_TWh!AF$9:AF$504)+SUMIF(Data_TER_TWh!$A$9:$A$504,Data_TOT_TWh!$B42&amp;"300_"&amp;Data_TOT_TWh!$E42,Data_TER_TWh!AF$9:AF$504)+SUMIF(Data_RES_TWh!$A$9:$A$1496,Data_TOT_TWh!$B42&amp;"400_"&amp;Data_TOT_TWh!$E42,Data_RES_TWh!AF$9:AF$1496)</f>
        <v>1.1804306718054678</v>
      </c>
      <c r="AG42" s="13">
        <f>SUMIF(Data_IND_TWh!$A$9:$A$504,Data_TOT_TWh!$B42&amp;"200_"&amp;Data_TOT_TWh!$E42,Data_IND_TWh!AG$9:AG$504)+SUMIF(Data_TER_TWh!$A$9:$A$504,Data_TOT_TWh!$B42&amp;"300_"&amp;Data_TOT_TWh!$E42,Data_TER_TWh!AG$9:AG$504)+SUMIF(Data_RES_TWh!$A$9:$A$1496,Data_TOT_TWh!$B42&amp;"400_"&amp;Data_TOT_TWh!$E42,Data_RES_TWh!AG$9:AG$1496)</f>
        <v>0.43606629971423522</v>
      </c>
      <c r="AH42" s="46">
        <f>SUMIF(Data_IND_TWh!$A$9:$A$504,Data_TOT_TWh!$B42&amp;"200_"&amp;Data_TOT_TWh!$E42,Data_IND_TWh!AH$9:AH$504)+SUMIF(Data_TER_TWh!$A$9:$A$504,Data_TOT_TWh!$B42&amp;"300_"&amp;Data_TOT_TWh!$E42,Data_TER_TWh!AH$9:AH$504)+SUMIF(Data_RES_TWh!$A$9:$A$1496,Data_TOT_TWh!$B42&amp;"400_"&amp;Data_TOT_TWh!$E42,Data_RES_TWh!AH$9:AH$1496)</f>
        <v>0.91386701684790572</v>
      </c>
      <c r="AI42" s="56"/>
      <c r="AJ42" s="47">
        <f>SUMIF(Data_IND_TWh!$A$9:$A$504,Data_TOT_TWh!$B42&amp;"200_"&amp;Data_TOT_TWh!$E42,Data_IND_TWh!AJ$9:AJ$504)+SUMIF(Data_TER_TWh!$A$9:$A$504,Data_TOT_TWh!$B42&amp;"300_"&amp;Data_TOT_TWh!$E42,Data_TER_TWh!AJ$9:AJ$504)+SUMIF(Data_RES_TWh!$A$9:$A$1496,Data_TOT_TWh!$B42&amp;"400_"&amp;Data_TOT_TWh!$E42,Data_RES_TWh!AJ$9:AJ$1496)</f>
        <v>3.6376867976108098</v>
      </c>
      <c r="AK42" s="56"/>
      <c r="AL42" s="9" t="str">
        <f>VLOOKUP(F42,Definitions!$B$7:$E$39,4,FALSE)</f>
        <v>EU28</v>
      </c>
      <c r="AM42" s="87"/>
      <c r="AN42" s="87"/>
    </row>
    <row r="43" spans="1:40">
      <c r="A43" s="36" t="str">
        <f t="shared" si="1"/>
        <v>CZ999_2</v>
      </c>
      <c r="B43" t="s">
        <v>20</v>
      </c>
      <c r="C43" t="s">
        <v>272</v>
      </c>
      <c r="D43">
        <v>999</v>
      </c>
      <c r="E43">
        <v>2</v>
      </c>
      <c r="F43" s="25" t="str">
        <f>VLOOKUP(B43,Definitions!$C$7:$D$43,2,FALSE)</f>
        <v>Czech Republic</v>
      </c>
      <c r="G43" t="str">
        <f>VLOOKUP(C43,Definitions!$C$49:$D$57,2,FALSE)</f>
        <v>TOTAL</v>
      </c>
      <c r="H43" t="str">
        <f>VLOOKUP(D43,Definitions!$C$60:$D$104,2,FALSE)</f>
        <v>TOTAL</v>
      </c>
      <c r="J43" s="29" t="str">
        <f>VLOOKUP(E43,Definitions!$C$115:$D$132,2,FALSE)</f>
        <v>Fuel oil</v>
      </c>
      <c r="K43" s="47">
        <f>SUMIF(Data_IND_TWh!$A$9:$A$504,Data_TOT_TWh!$B43&amp;"200_"&amp;Data_TOT_TWh!$E43,Data_IND_TWh!K$9:K$504)+SUMIF(Data_TER_TWh!$A$9:$A$504,Data_TOT_TWh!$B43&amp;"300_"&amp;Data_TOT_TWh!$E43,Data_TER_TWh!K$9:K$504)+SUMIF(Data_RES_TWh!$A$9:$A$1496,Data_TOT_TWh!$B43&amp;"400_"&amp;Data_TOT_TWh!$E43,Data_RES_TWh!K$9:K$1496)</f>
        <v>2.5216122762476787</v>
      </c>
      <c r="L43" s="46">
        <f t="shared" si="0"/>
        <v>-7.9709077140758922E-2</v>
      </c>
      <c r="M43" s="47">
        <f>SUMIF(Data_IND_TWh!$A$9:$A$504,Data_TOT_TWh!$B43&amp;"200_"&amp;Data_TOT_TWh!$E43,Data_IND_TWh!M$9:M$504)+SUMIF(Data_TER_TWh!$A$9:$A$504,Data_TOT_TWh!$B43&amp;"300_"&amp;Data_TOT_TWh!$E43,Data_TER_TWh!M$9:M$504)+SUMIF(Data_RES_TWh!$A$9:$A$1496,Data_TOT_TWh!$B43&amp;"400_"&amp;Data_TOT_TWh!$E43,Data_RES_TWh!M$9:M$1496)</f>
        <v>2.4419031991069198</v>
      </c>
      <c r="N43" s="56"/>
      <c r="O43" s="47">
        <f>SUMIF(Data_IND_TWh!$A$9:$A$504,Data_TOT_TWh!$B43&amp;"200_"&amp;Data_TOT_TWh!$E43,Data_IND_TWh!O$9:O$504)+SUMIF(Data_TER_TWh!$A$9:$A$504,Data_TOT_TWh!$B43&amp;"300_"&amp;Data_TOT_TWh!$E43,Data_TER_TWh!O$9:O$504)+SUMIF(Data_RES_TWh!$A$9:$A$1496,Data_TOT_TWh!$B43&amp;"400_"&amp;Data_TOT_TWh!$E43,Data_RES_TWh!O$9:O$1496)</f>
        <v>0</v>
      </c>
      <c r="P43" s="46">
        <f>SUMIF(Data_IND_TWh!$A$9:$A$504,Data_TOT_TWh!$B43&amp;"200_"&amp;Data_TOT_TWh!$E43,Data_IND_TWh!P$9:P$504)+SUMIF(Data_TER_TWh!$A$9:$A$504,Data_TOT_TWh!$B43&amp;"300_"&amp;Data_TOT_TWh!$E43,Data_TER_TWh!P$9:P$504)+SUMIF(Data_RES_TWh!$A$9:$A$1496,Data_TOT_TWh!$B43&amp;"400_"&amp;Data_TOT_TWh!$E43,Data_RES_TWh!P$9:P$1496)</f>
        <v>2.4419031991069198</v>
      </c>
      <c r="Q43" s="46">
        <f>SUMIF(Data_IND_TWh!$A$9:$A$504,Data_TOT_TWh!$B43&amp;"200_"&amp;Data_TOT_TWh!$E43,Data_IND_TWh!Q$9:Q$504)+SUMIF(Data_TER_TWh!$A$9:$A$504,Data_TOT_TWh!$B43&amp;"300_"&amp;Data_TOT_TWh!$E43,Data_TER_TWh!Q$9:Q$504)+SUMIF(Data_RES_TWh!$A$9:$A$1496,Data_TOT_TWh!$B43&amp;"400_"&amp;Data_TOT_TWh!$E43,Data_RES_TWh!Q$9:Q$1496)</f>
        <v>2.4215573225301292</v>
      </c>
      <c r="R43" s="37">
        <f>SUMIF(Data_IND_TWh!$A$9:$A$504,Data_TOT_TWh!$B43&amp;"200_"&amp;Data_TOT_TWh!$E43,Data_IND_TWh!R$9:R$504)+SUMIF(Data_TER_TWh!$A$9:$A$504,Data_TOT_TWh!$B43&amp;"300_"&amp;Data_TOT_TWh!$E43,Data_TER_TWh!R$9:R$504)+SUMIF(Data_RES_TWh!$A$9:$A$1496,Data_TOT_TWh!$B43&amp;"400_"&amp;Data_TOT_TWh!$E43,Data_RES_TWh!R$9:R$1496)</f>
        <v>1.3232612857286722E-2</v>
      </c>
      <c r="S43" s="47">
        <f>SUMIF(Data_IND_TWh!$A$9:$A$504,Data_TOT_TWh!$B43&amp;"200_"&amp;Data_TOT_TWh!$E43,Data_IND_TWh!S$9:S$504)+SUMIF(Data_TER_TWh!$A$9:$A$504,Data_TOT_TWh!$B43&amp;"300_"&amp;Data_TOT_TWh!$E43,Data_TER_TWh!S$9:S$504)+SUMIF(Data_RES_TWh!$A$9:$A$1496,Data_TOT_TWh!$B43&amp;"400_"&amp;Data_TOT_TWh!$E43,Data_RES_TWh!S$9:S$1496)</f>
        <v>0.77109418209866332</v>
      </c>
      <c r="T43" s="56"/>
      <c r="U43" s="47">
        <f>SUMIF(Data_IND_TWh!$A$9:$A$504,Data_TOT_TWh!$B43&amp;"200_"&amp;Data_TOT_TWh!$E43,Data_IND_TWh!U$9:U$504)+SUMIF(Data_TER_TWh!$A$9:$A$504,Data_TOT_TWh!$B43&amp;"300_"&amp;Data_TOT_TWh!$E43,Data_TER_TWh!U$9:U$504)+SUMIF(Data_RES_TWh!$A$9:$A$1496,Data_TOT_TWh!$B43&amp;"400_"&amp;Data_TOT_TWh!$E43,Data_RES_TWh!U$9:U$1496)</f>
        <v>5.861815896950337E-2</v>
      </c>
      <c r="V43" s="56"/>
      <c r="W43" s="47">
        <f>SUMIF(Data_IND_TWh!$A$9:$A$504,Data_TOT_TWh!$B43&amp;"200_"&amp;Data_TOT_TWh!$E43,Data_IND_TWh!W$9:W$504)+SUMIF(Data_TER_TWh!$A$9:$A$504,Data_TOT_TWh!$B43&amp;"300_"&amp;Data_TOT_TWh!$E43,Data_TER_TWh!W$9:W$504)+SUMIF(Data_RES_TWh!$A$9:$A$1496,Data_TOT_TWh!$B43&amp;"400_"&amp;Data_TOT_TWh!$E43,Data_RES_TWh!W$9:W$1496)</f>
        <v>1.5918449814619624</v>
      </c>
      <c r="X43" s="13">
        <f>SUMIF(Data_IND_TWh!$A$9:$A$504,Data_TOT_TWh!$B43&amp;"200_"&amp;Data_TOT_TWh!$E43,Data_IND_TWh!X$9:X$504)+SUMIF(Data_TER_TWh!$A$9:$A$504,Data_TOT_TWh!$B43&amp;"300_"&amp;Data_TOT_TWh!$E43,Data_TER_TWh!X$9:X$504)+SUMIF(Data_RES_TWh!$A$9:$A$1496,Data_TOT_TWh!$B43&amp;"400_"&amp;Data_TOT_TWh!$E43,Data_RES_TWh!X$9:X$1496)</f>
        <v>9.3446260830972933E-2</v>
      </c>
      <c r="Y43" s="13">
        <f>SUMIF(Data_IND_TWh!$A$9:$A$504,Data_TOT_TWh!$B43&amp;"200_"&amp;Data_TOT_TWh!$E43,Data_IND_TWh!Y$9:Y$504)+SUMIF(Data_TER_TWh!$A$9:$A$504,Data_TOT_TWh!$B43&amp;"300_"&amp;Data_TOT_TWh!$E43,Data_TER_TWh!Y$9:Y$504)+SUMIF(Data_RES_TWh!$A$9:$A$1496,Data_TOT_TWh!$B43&amp;"400_"&amp;Data_TOT_TWh!$E43,Data_RES_TWh!Y$9:Y$1496)</f>
        <v>0.45774558097487505</v>
      </c>
      <c r="Z43" s="13">
        <f>SUMIF(Data_IND_TWh!$A$9:$A$504,Data_TOT_TWh!$B43&amp;"200_"&amp;Data_TOT_TWh!$E43,Data_IND_TWh!Z$9:Z$504)+SUMIF(Data_TER_TWh!$A$9:$A$504,Data_TOT_TWh!$B43&amp;"300_"&amp;Data_TOT_TWh!$E43,Data_TER_TWh!Z$9:Z$504)+SUMIF(Data_RES_TWh!$A$9:$A$1496,Data_TOT_TWh!$B43&amp;"400_"&amp;Data_TOT_TWh!$E43,Data_RES_TWh!Z$9:Z$1496)</f>
        <v>0.19464206802923312</v>
      </c>
      <c r="AA43" s="46">
        <f>SUMIF(Data_IND_TWh!$A$9:$A$504,Data_TOT_TWh!$B43&amp;"200_"&amp;Data_TOT_TWh!$E43,Data_IND_TWh!AA$9:AA$504)+SUMIF(Data_TER_TWh!$A$9:$A$504,Data_TOT_TWh!$B43&amp;"300_"&amp;Data_TOT_TWh!$E43,Data_TER_TWh!AA$9:AA$504)+SUMIF(Data_RES_TWh!$A$9:$A$1496,Data_TOT_TWh!$B43&amp;"400_"&amp;Data_TOT_TWh!$E43,Data_RES_TWh!AA$9:AA$1496)</f>
        <v>0.84354957601906067</v>
      </c>
      <c r="AB43" s="56"/>
      <c r="AC43" s="47">
        <f>SUMIF(Data_IND_TWh!$A$9:$A$504,Data_TOT_TWh!$B43&amp;"200_"&amp;Data_TOT_TWh!$E43,Data_IND_TWh!AC$9:AC$504)+SUMIF(Data_TER_TWh!$A$9:$A$504,Data_TOT_TWh!$B43&amp;"300_"&amp;Data_TOT_TWh!$E43,Data_TER_TWh!AC$9:AC$504)+SUMIF(Data_RES_TWh!$A$9:$A$1496,Data_TOT_TWh!$B43&amp;"400_"&amp;Data_TOT_TWh!$E43,Data_RES_TWh!AC$9:AC$1496)</f>
        <v>3.4560110920169879E-3</v>
      </c>
      <c r="AD43" s="60"/>
      <c r="AE43" s="47">
        <f>SUMIF(Data_IND_TWh!$A$9:$A$504,Data_TOT_TWh!$B43&amp;"200_"&amp;Data_TOT_TWh!$E43,Data_IND_TWh!AE$9:AE$504)+SUMIF(Data_TER_TWh!$A$9:$A$504,Data_TOT_TWh!$B43&amp;"300_"&amp;Data_TOT_TWh!$E43,Data_TER_TWh!AE$9:AE$504)+SUMIF(Data_RES_TWh!$A$9:$A$1496,Data_TOT_TWh!$B43&amp;"400_"&amp;Data_TOT_TWh!$E43,Data_RES_TWh!AE$9:AE$1496)</f>
        <v>9.7766017652697341E-3</v>
      </c>
      <c r="AF43" s="13">
        <f>SUMIF(Data_IND_TWh!$A$9:$A$504,Data_TOT_TWh!$B43&amp;"200_"&amp;Data_TOT_TWh!$E43,Data_IND_TWh!AF$9:AF$504)+SUMIF(Data_TER_TWh!$A$9:$A$504,Data_TOT_TWh!$B43&amp;"300_"&amp;Data_TOT_TWh!$E43,Data_TER_TWh!AF$9:AF$504)+SUMIF(Data_RES_TWh!$A$9:$A$1496,Data_TOT_TWh!$B43&amp;"400_"&amp;Data_TOT_TWh!$E43,Data_RES_TWh!AF$9:AF$1496)</f>
        <v>2.4166840904024287E-3</v>
      </c>
      <c r="AG43" s="13">
        <f>SUMIF(Data_IND_TWh!$A$9:$A$504,Data_TOT_TWh!$B43&amp;"200_"&amp;Data_TOT_TWh!$E43,Data_IND_TWh!AG$9:AG$504)+SUMIF(Data_TER_TWh!$A$9:$A$504,Data_TOT_TWh!$B43&amp;"300_"&amp;Data_TOT_TWh!$E43,Data_TER_TWh!AG$9:AG$504)+SUMIF(Data_RES_TWh!$A$9:$A$1496,Data_TOT_TWh!$B43&amp;"400_"&amp;Data_TOT_TWh!$E43,Data_RES_TWh!AG$9:AG$1496)</f>
        <v>8.927542413551577E-4</v>
      </c>
      <c r="AH43" s="46">
        <f>SUMIF(Data_IND_TWh!$A$9:$A$504,Data_TOT_TWh!$B43&amp;"200_"&amp;Data_TOT_TWh!$E43,Data_IND_TWh!AH$9:AH$504)+SUMIF(Data_TER_TWh!$A$9:$A$504,Data_TOT_TWh!$B43&amp;"300_"&amp;Data_TOT_TWh!$E43,Data_TER_TWh!AH$9:AH$504)+SUMIF(Data_RES_TWh!$A$9:$A$1496,Data_TOT_TWh!$B43&amp;"400_"&amp;Data_TOT_TWh!$E43,Data_RES_TWh!AH$9:AH$1496)</f>
        <v>1.8709509445242732E-3</v>
      </c>
      <c r="AI43" s="56"/>
      <c r="AJ43" s="47">
        <f>SUMIF(Data_IND_TWh!$A$9:$A$504,Data_TOT_TWh!$B43&amp;"200_"&amp;Data_TOT_TWh!$E43,Data_IND_TWh!AJ$9:AJ$504)+SUMIF(Data_TER_TWh!$A$9:$A$504,Data_TOT_TWh!$B43&amp;"300_"&amp;Data_TOT_TWh!$E43,Data_TER_TWh!AJ$9:AJ$504)+SUMIF(Data_RES_TWh!$A$9:$A$1496,Data_TOT_TWh!$B43&amp;"400_"&amp;Data_TOT_TWh!$E43,Data_RES_TWh!AJ$9:AJ$1496)</f>
        <v>7.1132637195037221E-3</v>
      </c>
      <c r="AK43" s="56"/>
      <c r="AL43" s="9" t="str">
        <f>VLOOKUP(F43,Definitions!$B$7:$E$39,4,FALSE)</f>
        <v>EU28</v>
      </c>
      <c r="AM43" s="87"/>
      <c r="AN43" s="87"/>
    </row>
    <row r="44" spans="1:40">
      <c r="A44" s="36" t="str">
        <f t="shared" si="1"/>
        <v>CZ999_3</v>
      </c>
      <c r="B44" t="s">
        <v>20</v>
      </c>
      <c r="C44" t="s">
        <v>272</v>
      </c>
      <c r="D44">
        <v>999</v>
      </c>
      <c r="E44">
        <v>3</v>
      </c>
      <c r="F44" s="25" t="str">
        <f>VLOOKUP(B44,Definitions!$C$7:$D$43,2,FALSE)</f>
        <v>Czech Republic</v>
      </c>
      <c r="G44" t="str">
        <f>VLOOKUP(C44,Definitions!$C$49:$D$57,2,FALSE)</f>
        <v>TOTAL</v>
      </c>
      <c r="H44" t="str">
        <f>VLOOKUP(D44,Definitions!$C$60:$D$104,2,FALSE)</f>
        <v>TOTAL</v>
      </c>
      <c r="J44" s="29" t="str">
        <f>VLOOKUP(E44,Definitions!$C$115:$D$132,2,FALSE)</f>
        <v>Natural gas</v>
      </c>
      <c r="K44" s="47">
        <f>SUMIF(Data_IND_TWh!$A$9:$A$504,Data_TOT_TWh!$B44&amp;"200_"&amp;Data_TOT_TWh!$E44,Data_IND_TWh!K$9:K$504)+SUMIF(Data_TER_TWh!$A$9:$A$504,Data_TOT_TWh!$B44&amp;"300_"&amp;Data_TOT_TWh!$E44,Data_TER_TWh!K$9:K$504)+SUMIF(Data_RES_TWh!$A$9:$A$1496,Data_TOT_TWh!$B44&amp;"400_"&amp;Data_TOT_TWh!$E44,Data_RES_TWh!K$9:K$1496)</f>
        <v>78.400221979787602</v>
      </c>
      <c r="L44" s="46">
        <f t="shared" si="0"/>
        <v>-0.91129404263620017</v>
      </c>
      <c r="M44" s="47">
        <f>SUMIF(Data_IND_TWh!$A$9:$A$504,Data_TOT_TWh!$B44&amp;"200_"&amp;Data_TOT_TWh!$E44,Data_IND_TWh!M$9:M$504)+SUMIF(Data_TER_TWh!$A$9:$A$504,Data_TOT_TWh!$B44&amp;"300_"&amp;Data_TOT_TWh!$E44,Data_TER_TWh!M$9:M$504)+SUMIF(Data_RES_TWh!$A$9:$A$1496,Data_TOT_TWh!$B44&amp;"400_"&amp;Data_TOT_TWh!$E44,Data_RES_TWh!M$9:M$1496)</f>
        <v>77.488927937151402</v>
      </c>
      <c r="N44" s="56"/>
      <c r="O44" s="47">
        <f>SUMIF(Data_IND_TWh!$A$9:$A$504,Data_TOT_TWh!$B44&amp;"200_"&amp;Data_TOT_TWh!$E44,Data_IND_TWh!O$9:O$504)+SUMIF(Data_TER_TWh!$A$9:$A$504,Data_TOT_TWh!$B44&amp;"300_"&amp;Data_TOT_TWh!$E44,Data_TER_TWh!O$9:O$504)+SUMIF(Data_RES_TWh!$A$9:$A$1496,Data_TOT_TWh!$B44&amp;"400_"&amp;Data_TOT_TWh!$E44,Data_RES_TWh!O$9:O$1496)</f>
        <v>0</v>
      </c>
      <c r="P44" s="46">
        <f>SUMIF(Data_IND_TWh!$A$9:$A$504,Data_TOT_TWh!$B44&amp;"200_"&amp;Data_TOT_TWh!$E44,Data_IND_TWh!P$9:P$504)+SUMIF(Data_TER_TWh!$A$9:$A$504,Data_TOT_TWh!$B44&amp;"300_"&amp;Data_TOT_TWh!$E44,Data_TER_TWh!P$9:P$504)+SUMIF(Data_RES_TWh!$A$9:$A$1496,Data_TOT_TWh!$B44&amp;"400_"&amp;Data_TOT_TWh!$E44,Data_RES_TWh!P$9:P$1496)</f>
        <v>77.488927937151402</v>
      </c>
      <c r="Q44" s="46">
        <f>SUMIF(Data_IND_TWh!$A$9:$A$504,Data_TOT_TWh!$B44&amp;"200_"&amp;Data_TOT_TWh!$E44,Data_IND_TWh!Q$9:Q$504)+SUMIF(Data_TER_TWh!$A$9:$A$504,Data_TOT_TWh!$B44&amp;"300_"&amp;Data_TOT_TWh!$E44,Data_TER_TWh!Q$9:Q$504)+SUMIF(Data_RES_TWh!$A$9:$A$1496,Data_TOT_TWh!$B44&amp;"400_"&amp;Data_TOT_TWh!$E44,Data_RES_TWh!Q$9:Q$1496)</f>
        <v>75.003454283840426</v>
      </c>
      <c r="R44" s="37">
        <f>SUMIF(Data_IND_TWh!$A$9:$A$504,Data_TOT_TWh!$B44&amp;"200_"&amp;Data_TOT_TWh!$E44,Data_IND_TWh!R$9:R$504)+SUMIF(Data_TER_TWh!$A$9:$A$504,Data_TOT_TWh!$B44&amp;"300_"&amp;Data_TOT_TWh!$E44,Data_TER_TWh!R$9:R$504)+SUMIF(Data_RES_TWh!$A$9:$A$1496,Data_TOT_TWh!$B44&amp;"400_"&amp;Data_TOT_TWh!$E44,Data_RES_TWh!R$9:R$1496)</f>
        <v>0.17507764703487044</v>
      </c>
      <c r="S44" s="47">
        <f>SUMIF(Data_IND_TWh!$A$9:$A$504,Data_TOT_TWh!$B44&amp;"200_"&amp;Data_TOT_TWh!$E44,Data_IND_TWh!S$9:S$504)+SUMIF(Data_TER_TWh!$A$9:$A$504,Data_TOT_TWh!$B44&amp;"300_"&amp;Data_TOT_TWh!$E44,Data_TER_TWh!S$9:S$504)+SUMIF(Data_RES_TWh!$A$9:$A$1496,Data_TOT_TWh!$B44&amp;"400_"&amp;Data_TOT_TWh!$E44,Data_RES_TWh!S$9:S$1496)</f>
        <v>50.932880495369467</v>
      </c>
      <c r="T44" s="56"/>
      <c r="U44" s="47">
        <f>SUMIF(Data_IND_TWh!$A$9:$A$504,Data_TOT_TWh!$B44&amp;"200_"&amp;Data_TOT_TWh!$E44,Data_IND_TWh!U$9:U$504)+SUMIF(Data_TER_TWh!$A$9:$A$504,Data_TOT_TWh!$B44&amp;"300_"&amp;Data_TOT_TWh!$E44,Data_TER_TWh!U$9:U$504)+SUMIF(Data_RES_TWh!$A$9:$A$1496,Data_TOT_TWh!$B44&amp;"400_"&amp;Data_TOT_TWh!$E44,Data_RES_TWh!U$9:U$1496)</f>
        <v>6.4123953499471167</v>
      </c>
      <c r="V44" s="56"/>
      <c r="W44" s="47">
        <f>SUMIF(Data_IND_TWh!$A$9:$A$504,Data_TOT_TWh!$B44&amp;"200_"&amp;Data_TOT_TWh!$E44,Data_IND_TWh!W$9:W$504)+SUMIF(Data_TER_TWh!$A$9:$A$504,Data_TOT_TWh!$B44&amp;"300_"&amp;Data_TOT_TWh!$E44,Data_TER_TWh!W$9:W$504)+SUMIF(Data_RES_TWh!$A$9:$A$1496,Data_TOT_TWh!$B44&amp;"400_"&amp;Data_TOT_TWh!$E44,Data_RES_TWh!W$9:W$1496)</f>
        <v>17.658178438523844</v>
      </c>
      <c r="X44" s="13">
        <f>SUMIF(Data_IND_TWh!$A$9:$A$504,Data_TOT_TWh!$B44&amp;"200_"&amp;Data_TOT_TWh!$E44,Data_IND_TWh!X$9:X$504)+SUMIF(Data_TER_TWh!$A$9:$A$504,Data_TOT_TWh!$B44&amp;"300_"&amp;Data_TOT_TWh!$E44,Data_TER_TWh!X$9:X$504)+SUMIF(Data_RES_TWh!$A$9:$A$1496,Data_TOT_TWh!$B44&amp;"400_"&amp;Data_TOT_TWh!$E44,Data_RES_TWh!X$9:X$1496)</f>
        <v>1.6814492931137432</v>
      </c>
      <c r="Y44" s="13">
        <f>SUMIF(Data_IND_TWh!$A$9:$A$504,Data_TOT_TWh!$B44&amp;"200_"&amp;Data_TOT_TWh!$E44,Data_IND_TWh!Y$9:Y$504)+SUMIF(Data_TER_TWh!$A$9:$A$504,Data_TOT_TWh!$B44&amp;"300_"&amp;Data_TOT_TWh!$E44,Data_TER_TWh!Y$9:Y$504)+SUMIF(Data_RES_TWh!$A$9:$A$1496,Data_TOT_TWh!$B44&amp;"400_"&amp;Data_TOT_TWh!$E44,Data_RES_TWh!Y$9:Y$1496)</f>
        <v>4.5931463320793346</v>
      </c>
      <c r="Z44" s="13">
        <f>SUMIF(Data_IND_TWh!$A$9:$A$504,Data_TOT_TWh!$B44&amp;"200_"&amp;Data_TOT_TWh!$E44,Data_IND_TWh!Z$9:Z$504)+SUMIF(Data_TER_TWh!$A$9:$A$504,Data_TOT_TWh!$B44&amp;"300_"&amp;Data_TOT_TWh!$E44,Data_TER_TWh!Z$9:Z$504)+SUMIF(Data_RES_TWh!$A$9:$A$1496,Data_TOT_TWh!$B44&amp;"400_"&amp;Data_TOT_TWh!$E44,Data_RES_TWh!Z$9:Z$1496)</f>
        <v>2.2506714103164507</v>
      </c>
      <c r="AA44" s="46">
        <f>SUMIF(Data_IND_TWh!$A$9:$A$504,Data_TOT_TWh!$B44&amp;"200_"&amp;Data_TOT_TWh!$E44,Data_IND_TWh!AA$9:AA$504)+SUMIF(Data_TER_TWh!$A$9:$A$504,Data_TOT_TWh!$B44&amp;"300_"&amp;Data_TOT_TWh!$E44,Data_TER_TWh!AA$9:AA$504)+SUMIF(Data_RES_TWh!$A$9:$A$1496,Data_TOT_TWh!$B44&amp;"400_"&amp;Data_TOT_TWh!$E44,Data_RES_TWh!AA$9:AA$1496)</f>
        <v>9.1003439226646865</v>
      </c>
      <c r="AB44" s="56"/>
      <c r="AC44" s="47">
        <f>SUMIF(Data_IND_TWh!$A$9:$A$504,Data_TOT_TWh!$B44&amp;"200_"&amp;Data_TOT_TWh!$E44,Data_IND_TWh!AC$9:AC$504)+SUMIF(Data_TER_TWh!$A$9:$A$504,Data_TOT_TWh!$B44&amp;"300_"&amp;Data_TOT_TWh!$E44,Data_TER_TWh!AC$9:AC$504)+SUMIF(Data_RES_TWh!$A$9:$A$1496,Data_TOT_TWh!$B44&amp;"400_"&amp;Data_TOT_TWh!$E44,Data_RES_TWh!AC$9:AC$1496)</f>
        <v>4.5725685217455528E-2</v>
      </c>
      <c r="AD44" s="60"/>
      <c r="AE44" s="47">
        <f>SUMIF(Data_IND_TWh!$A$9:$A$504,Data_TOT_TWh!$B44&amp;"200_"&amp;Data_TOT_TWh!$E44,Data_IND_TWh!AE$9:AE$504)+SUMIF(Data_TER_TWh!$A$9:$A$504,Data_TOT_TWh!$B44&amp;"300_"&amp;Data_TOT_TWh!$E44,Data_TER_TWh!AE$9:AE$504)+SUMIF(Data_RES_TWh!$A$9:$A$1496,Data_TOT_TWh!$B44&amp;"400_"&amp;Data_TOT_TWh!$E44,Data_RES_TWh!AE$9:AE$1496)</f>
        <v>0.12935196181741493</v>
      </c>
      <c r="AF44" s="13">
        <f>SUMIF(Data_IND_TWh!$A$9:$A$504,Data_TOT_TWh!$B44&amp;"200_"&amp;Data_TOT_TWh!$E44,Data_IND_TWh!AF$9:AF$504)+SUMIF(Data_TER_TWh!$A$9:$A$504,Data_TOT_TWh!$B44&amp;"300_"&amp;Data_TOT_TWh!$E44,Data_TER_TWh!AF$9:AF$504)+SUMIF(Data_RES_TWh!$A$9:$A$1496,Data_TOT_TWh!$B44&amp;"400_"&amp;Data_TOT_TWh!$E44,Data_RES_TWh!AF$9:AF$1496)</f>
        <v>3.1974589503785983E-2</v>
      </c>
      <c r="AG44" s="13">
        <f>SUMIF(Data_IND_TWh!$A$9:$A$504,Data_TOT_TWh!$B44&amp;"200_"&amp;Data_TOT_TWh!$E44,Data_IND_TWh!AG$9:AG$504)+SUMIF(Data_TER_TWh!$A$9:$A$504,Data_TOT_TWh!$B44&amp;"300_"&amp;Data_TOT_TWh!$E44,Data_TER_TWh!AG$9:AG$504)+SUMIF(Data_RES_TWh!$A$9:$A$1496,Data_TOT_TWh!$B44&amp;"400_"&amp;Data_TOT_TWh!$E44,Data_RES_TWh!AG$9:AG$1496)</f>
        <v>1.1811825347160548E-2</v>
      </c>
      <c r="AH44" s="46">
        <f>SUMIF(Data_IND_TWh!$A$9:$A$504,Data_TOT_TWh!$B44&amp;"200_"&amp;Data_TOT_TWh!$E44,Data_IND_TWh!AH$9:AH$504)+SUMIF(Data_TER_TWh!$A$9:$A$504,Data_TOT_TWh!$B44&amp;"300_"&amp;Data_TOT_TWh!$E44,Data_TER_TWh!AH$9:AH$504)+SUMIF(Data_RES_TWh!$A$9:$A$1496,Data_TOT_TWh!$B44&amp;"400_"&amp;Data_TOT_TWh!$E44,Data_RES_TWh!AH$9:AH$1496)</f>
        <v>2.4754120189090383E-2</v>
      </c>
      <c r="AI44" s="56"/>
      <c r="AJ44" s="47">
        <f>SUMIF(Data_IND_TWh!$A$9:$A$504,Data_TOT_TWh!$B44&amp;"200_"&amp;Data_TOT_TWh!$E44,Data_IND_TWh!AJ$9:AJ$504)+SUMIF(Data_TER_TWh!$A$9:$A$504,Data_TOT_TWh!$B44&amp;"300_"&amp;Data_TOT_TWh!$E44,Data_TER_TWh!AJ$9:AJ$504)+SUMIF(Data_RES_TWh!$A$9:$A$1496,Data_TOT_TWh!$B44&amp;"400_"&amp;Data_TOT_TWh!$E44,Data_RES_TWh!AJ$9:AJ$1496)</f>
        <v>2.3103960062760973</v>
      </c>
      <c r="AK44" s="56"/>
      <c r="AL44" s="9" t="str">
        <f>VLOOKUP(F44,Definitions!$B$7:$E$39,4,FALSE)</f>
        <v>EU28</v>
      </c>
      <c r="AM44" s="87"/>
      <c r="AN44" s="87"/>
    </row>
    <row r="45" spans="1:40">
      <c r="A45" s="36" t="str">
        <f t="shared" si="1"/>
        <v>CZ999_4</v>
      </c>
      <c r="B45" t="s">
        <v>20</v>
      </c>
      <c r="C45" t="s">
        <v>272</v>
      </c>
      <c r="D45">
        <v>999</v>
      </c>
      <c r="E45">
        <v>4</v>
      </c>
      <c r="F45" s="25" t="str">
        <f>VLOOKUP(B45,Definitions!$C$7:$D$43,2,FALSE)</f>
        <v>Czech Republic</v>
      </c>
      <c r="G45" t="str">
        <f>VLOOKUP(C45,Definitions!$C$49:$D$57,2,FALSE)</f>
        <v>TOTAL</v>
      </c>
      <c r="H45" t="str">
        <f>VLOOKUP(D45,Definitions!$C$60:$D$104,2,FALSE)</f>
        <v>TOTAL</v>
      </c>
      <c r="J45" s="29" t="str">
        <f>VLOOKUP(E45,Definitions!$C$115:$D$132,2,FALSE)</f>
        <v>Other fossil fuels</v>
      </c>
      <c r="K45" s="47">
        <f>SUMIF(Data_IND_TWh!$A$9:$A$504,Data_TOT_TWh!$B45&amp;"200_"&amp;Data_TOT_TWh!$E45,Data_IND_TWh!K$9:K$504)+SUMIF(Data_TER_TWh!$A$9:$A$504,Data_TOT_TWh!$B45&amp;"300_"&amp;Data_TOT_TWh!$E45,Data_TER_TWh!K$9:K$504)+SUMIF(Data_RES_TWh!$A$9:$A$1496,Data_TOT_TWh!$B45&amp;"400_"&amp;Data_TOT_TWh!$E45,Data_RES_TWh!K$9:K$1496)</f>
        <v>11.135258254160433</v>
      </c>
      <c r="L45" s="46">
        <f t="shared" si="0"/>
        <v>-2.5946665345409734</v>
      </c>
      <c r="M45" s="47">
        <f>SUMIF(Data_IND_TWh!$A$9:$A$504,Data_TOT_TWh!$B45&amp;"200_"&amp;Data_TOT_TWh!$E45,Data_IND_TWh!M$9:M$504)+SUMIF(Data_TER_TWh!$A$9:$A$504,Data_TOT_TWh!$B45&amp;"300_"&amp;Data_TOT_TWh!$E45,Data_TER_TWh!M$9:M$504)+SUMIF(Data_RES_TWh!$A$9:$A$1496,Data_TOT_TWh!$B45&amp;"400_"&amp;Data_TOT_TWh!$E45,Data_RES_TWh!M$9:M$1496)</f>
        <v>8.5405917196194601</v>
      </c>
      <c r="N45" s="56"/>
      <c r="O45" s="47">
        <f>SUMIF(Data_IND_TWh!$A$9:$A$504,Data_TOT_TWh!$B45&amp;"200_"&amp;Data_TOT_TWh!$E45,Data_IND_TWh!O$9:O$504)+SUMIF(Data_TER_TWh!$A$9:$A$504,Data_TOT_TWh!$B45&amp;"300_"&amp;Data_TOT_TWh!$E45,Data_TER_TWh!O$9:O$504)+SUMIF(Data_RES_TWh!$A$9:$A$1496,Data_TOT_TWh!$B45&amp;"400_"&amp;Data_TOT_TWh!$E45,Data_RES_TWh!O$9:O$1496)</f>
        <v>0</v>
      </c>
      <c r="P45" s="46">
        <f>SUMIF(Data_IND_TWh!$A$9:$A$504,Data_TOT_TWh!$B45&amp;"200_"&amp;Data_TOT_TWh!$E45,Data_IND_TWh!P$9:P$504)+SUMIF(Data_TER_TWh!$A$9:$A$504,Data_TOT_TWh!$B45&amp;"300_"&amp;Data_TOT_TWh!$E45,Data_TER_TWh!P$9:P$504)+SUMIF(Data_RES_TWh!$A$9:$A$1496,Data_TOT_TWh!$B45&amp;"400_"&amp;Data_TOT_TWh!$E45,Data_RES_TWh!P$9:P$1496)</f>
        <v>8.5405917196194601</v>
      </c>
      <c r="Q45" s="46">
        <f>SUMIF(Data_IND_TWh!$A$9:$A$504,Data_TOT_TWh!$B45&amp;"200_"&amp;Data_TOT_TWh!$E45,Data_IND_TWh!Q$9:Q$504)+SUMIF(Data_TER_TWh!$A$9:$A$504,Data_TOT_TWh!$B45&amp;"300_"&amp;Data_TOT_TWh!$E45,Data_TER_TWh!Q$9:Q$504)+SUMIF(Data_RES_TWh!$A$9:$A$1496,Data_TOT_TWh!$B45&amp;"400_"&amp;Data_TOT_TWh!$E45,Data_RES_TWh!Q$9:Q$1496)</f>
        <v>7.9349106246026988</v>
      </c>
      <c r="R45" s="37">
        <f>SUMIF(Data_IND_TWh!$A$9:$A$504,Data_TOT_TWh!$B45&amp;"200_"&amp;Data_TOT_TWh!$E45,Data_IND_TWh!R$9:R$504)+SUMIF(Data_TER_TWh!$A$9:$A$504,Data_TOT_TWh!$B45&amp;"300_"&amp;Data_TOT_TWh!$E45,Data_TER_TWh!R$9:R$504)+SUMIF(Data_RES_TWh!$A$9:$A$1496,Data_TOT_TWh!$B45&amp;"400_"&amp;Data_TOT_TWh!$E45,Data_RES_TWh!R$9:R$1496)</f>
        <v>0.39392470582845862</v>
      </c>
      <c r="S45" s="47">
        <f>SUMIF(Data_IND_TWh!$A$9:$A$504,Data_TOT_TWh!$B45&amp;"200_"&amp;Data_TOT_TWh!$E45,Data_IND_TWh!S$9:S$504)+SUMIF(Data_TER_TWh!$A$9:$A$504,Data_TOT_TWh!$B45&amp;"300_"&amp;Data_TOT_TWh!$E45,Data_TER_TWh!S$9:S$504)+SUMIF(Data_RES_TWh!$A$9:$A$1496,Data_TOT_TWh!$B45&amp;"400_"&amp;Data_TOT_TWh!$E45,Data_RES_TWh!S$9:S$1496)</f>
        <v>0.37515015256410567</v>
      </c>
      <c r="T45" s="56"/>
      <c r="U45" s="47">
        <f>SUMIF(Data_IND_TWh!$A$9:$A$504,Data_TOT_TWh!$B45&amp;"200_"&amp;Data_TOT_TWh!$E45,Data_IND_TWh!U$9:U$504)+SUMIF(Data_TER_TWh!$A$9:$A$504,Data_TOT_TWh!$B45&amp;"300_"&amp;Data_TOT_TWh!$E45,Data_TER_TWh!U$9:U$504)+SUMIF(Data_RES_TWh!$A$9:$A$1496,Data_TOT_TWh!$B45&amp;"400_"&amp;Data_TOT_TWh!$E45,Data_RES_TWh!U$9:U$1496)</f>
        <v>0.28209043254626087</v>
      </c>
      <c r="V45" s="56"/>
      <c r="W45" s="47">
        <f>SUMIF(Data_IND_TWh!$A$9:$A$504,Data_TOT_TWh!$B45&amp;"200_"&amp;Data_TOT_TWh!$E45,Data_IND_TWh!W$9:W$504)+SUMIF(Data_TER_TWh!$A$9:$A$504,Data_TOT_TWh!$B45&amp;"300_"&amp;Data_TOT_TWh!$E45,Data_TER_TWh!W$9:W$504)+SUMIF(Data_RES_TWh!$A$9:$A$1496,Data_TOT_TWh!$B45&amp;"400_"&amp;Data_TOT_TWh!$E45,Data_RES_TWh!W$9:W$1496)</f>
        <v>7.2776700394923317</v>
      </c>
      <c r="X45" s="13">
        <f>SUMIF(Data_IND_TWh!$A$9:$A$504,Data_TOT_TWh!$B45&amp;"200_"&amp;Data_TOT_TWh!$E45,Data_IND_TWh!X$9:X$504)+SUMIF(Data_TER_TWh!$A$9:$A$504,Data_TOT_TWh!$B45&amp;"300_"&amp;Data_TOT_TWh!$E45,Data_TER_TWh!X$9:X$504)+SUMIF(Data_RES_TWh!$A$9:$A$1496,Data_TOT_TWh!$B45&amp;"400_"&amp;Data_TOT_TWh!$E45,Data_RES_TWh!X$9:X$1496)</f>
        <v>0.32028764999979736</v>
      </c>
      <c r="Y45" s="13">
        <f>SUMIF(Data_IND_TWh!$A$9:$A$504,Data_TOT_TWh!$B45&amp;"200_"&amp;Data_TOT_TWh!$E45,Data_IND_TWh!Y$9:Y$504)+SUMIF(Data_TER_TWh!$A$9:$A$504,Data_TOT_TWh!$B45&amp;"300_"&amp;Data_TOT_TWh!$E45,Data_TER_TWh!Y$9:Y$504)+SUMIF(Data_RES_TWh!$A$9:$A$1496,Data_TOT_TWh!$B45&amp;"400_"&amp;Data_TOT_TWh!$E45,Data_RES_TWh!Y$9:Y$1496)</f>
        <v>1.6956283726257837</v>
      </c>
      <c r="Z45" s="13">
        <f>SUMIF(Data_IND_TWh!$A$9:$A$504,Data_TOT_TWh!$B45&amp;"200_"&amp;Data_TOT_TWh!$E45,Data_IND_TWh!Z$9:Z$504)+SUMIF(Data_TER_TWh!$A$9:$A$504,Data_TOT_TWh!$B45&amp;"300_"&amp;Data_TOT_TWh!$E45,Data_TER_TWh!Z$9:Z$504)+SUMIF(Data_RES_TWh!$A$9:$A$1496,Data_TOT_TWh!$B45&amp;"400_"&amp;Data_TOT_TWh!$E45,Data_RES_TWh!Z$9:Z$1496)</f>
        <v>0.74386994021404629</v>
      </c>
      <c r="AA45" s="46">
        <f>SUMIF(Data_IND_TWh!$A$9:$A$504,Data_TOT_TWh!$B45&amp;"200_"&amp;Data_TOT_TWh!$E45,Data_IND_TWh!AA$9:AA$504)+SUMIF(Data_TER_TWh!$A$9:$A$504,Data_TOT_TWh!$B45&amp;"300_"&amp;Data_TOT_TWh!$E45,Data_TER_TWh!AA$9:AA$504)+SUMIF(Data_RES_TWh!$A$9:$A$1496,Data_TOT_TWh!$B45&amp;"400_"&amp;Data_TOT_TWh!$E45,Data_RES_TWh!AA$9:AA$1496)</f>
        <v>4.4446072458660382</v>
      </c>
      <c r="AB45" s="56"/>
      <c r="AC45" s="47">
        <f>SUMIF(Data_IND_TWh!$A$9:$A$504,Data_TOT_TWh!$B45&amp;"200_"&amp;Data_TOT_TWh!$E45,Data_IND_TWh!AC$9:AC$504)+SUMIF(Data_TER_TWh!$A$9:$A$504,Data_TOT_TWh!$B45&amp;"300_"&amp;Data_TOT_TWh!$E45,Data_TER_TWh!AC$9:AC$504)+SUMIF(Data_RES_TWh!$A$9:$A$1496,Data_TOT_TWh!$B45&amp;"400_"&amp;Data_TOT_TWh!$E45,Data_RES_TWh!AC$9:AC$1496)</f>
        <v>0.10288279173927495</v>
      </c>
      <c r="AD45" s="60"/>
      <c r="AE45" s="47">
        <f>SUMIF(Data_IND_TWh!$A$9:$A$504,Data_TOT_TWh!$B45&amp;"200_"&amp;Data_TOT_TWh!$E45,Data_IND_TWh!AE$9:AE$504)+SUMIF(Data_TER_TWh!$A$9:$A$504,Data_TOT_TWh!$B45&amp;"300_"&amp;Data_TOT_TWh!$E45,Data_TER_TWh!AE$9:AE$504)+SUMIF(Data_RES_TWh!$A$9:$A$1496,Data_TOT_TWh!$B45&amp;"400_"&amp;Data_TOT_TWh!$E45,Data_RES_TWh!AE$9:AE$1496)</f>
        <v>0.29104191408918367</v>
      </c>
      <c r="AF45" s="13">
        <f>SUMIF(Data_IND_TWh!$A$9:$A$504,Data_TOT_TWh!$B45&amp;"200_"&amp;Data_TOT_TWh!$E45,Data_IND_TWh!AF$9:AF$504)+SUMIF(Data_TER_TWh!$A$9:$A$504,Data_TOT_TWh!$B45&amp;"300_"&amp;Data_TOT_TWh!$E45,Data_TER_TWh!AF$9:AF$504)+SUMIF(Data_RES_TWh!$A$9:$A$1496,Data_TOT_TWh!$B45&amp;"400_"&amp;Data_TOT_TWh!$E45,Data_RES_TWh!AF$9:AF$1496)</f>
        <v>7.1942826383518468E-2</v>
      </c>
      <c r="AG45" s="13">
        <f>SUMIF(Data_IND_TWh!$A$9:$A$504,Data_TOT_TWh!$B45&amp;"200_"&amp;Data_TOT_TWh!$E45,Data_IND_TWh!AG$9:AG$504)+SUMIF(Data_TER_TWh!$A$9:$A$504,Data_TOT_TWh!$B45&amp;"300_"&amp;Data_TOT_TWh!$E45,Data_TER_TWh!AG$9:AG$504)+SUMIF(Data_RES_TWh!$A$9:$A$1496,Data_TOT_TWh!$B45&amp;"400_"&amp;Data_TOT_TWh!$E45,Data_RES_TWh!AG$9:AG$1496)</f>
        <v>2.6576607031111237E-2</v>
      </c>
      <c r="AH45" s="46">
        <f>SUMIF(Data_IND_TWh!$A$9:$A$504,Data_TOT_TWh!$B45&amp;"200_"&amp;Data_TOT_TWh!$E45,Data_IND_TWh!AH$9:AH$504)+SUMIF(Data_TER_TWh!$A$9:$A$504,Data_TOT_TWh!$B45&amp;"300_"&amp;Data_TOT_TWh!$E45,Data_TER_TWh!AH$9:AH$504)+SUMIF(Data_RES_TWh!$A$9:$A$1496,Data_TOT_TWh!$B45&amp;"400_"&amp;Data_TOT_TWh!$E45,Data_RES_TWh!AH$9:AH$1496)</f>
        <v>5.5696770425453367E-2</v>
      </c>
      <c r="AI45" s="56"/>
      <c r="AJ45" s="47">
        <f>SUMIF(Data_IND_TWh!$A$9:$A$504,Data_TOT_TWh!$B45&amp;"200_"&amp;Data_TOT_TWh!$E45,Data_IND_TWh!AJ$9:AJ$504)+SUMIF(Data_TER_TWh!$A$9:$A$504,Data_TOT_TWh!$B45&amp;"300_"&amp;Data_TOT_TWh!$E45,Data_TER_TWh!AJ$9:AJ$504)+SUMIF(Data_RES_TWh!$A$9:$A$1496,Data_TOT_TWh!$B45&amp;"400_"&amp;Data_TOT_TWh!$E45,Data_RES_TWh!AJ$9:AJ$1496)</f>
        <v>0.21175638918830311</v>
      </c>
      <c r="AK45" s="56"/>
      <c r="AL45" s="9" t="str">
        <f>VLOOKUP(F45,Definitions!$B$7:$E$39,4,FALSE)</f>
        <v>EU28</v>
      </c>
      <c r="AM45" s="87"/>
      <c r="AN45" s="87"/>
    </row>
    <row r="46" spans="1:40">
      <c r="A46" s="36" t="str">
        <f t="shared" si="1"/>
        <v>CZ999_6</v>
      </c>
      <c r="B46" t="s">
        <v>20</v>
      </c>
      <c r="C46" t="s">
        <v>272</v>
      </c>
      <c r="D46">
        <v>999</v>
      </c>
      <c r="E46">
        <v>6</v>
      </c>
      <c r="F46" s="25" t="str">
        <f>VLOOKUP(B46,Definitions!$C$7:$D$43,2,FALSE)</f>
        <v>Czech Republic</v>
      </c>
      <c r="G46" t="str">
        <f>VLOOKUP(C46,Definitions!$C$49:$D$57,2,FALSE)</f>
        <v>TOTAL</v>
      </c>
      <c r="H46" t="str">
        <f>VLOOKUP(D46,Definitions!$C$60:$D$104,2,FALSE)</f>
        <v>TOTAL</v>
      </c>
      <c r="J46" s="29" t="str">
        <f>VLOOKUP(E46,Definitions!$C$115:$D$132,2,FALSE)</f>
        <v>Electricity</v>
      </c>
      <c r="K46" s="47">
        <f>SUMIF(Data_IND_TWh!$A$9:$A$504,Data_TOT_TWh!$B46&amp;"200_"&amp;Data_TOT_TWh!$E46,Data_IND_TWh!K$9:K$504)+SUMIF(Data_TER_TWh!$A$9:$A$504,Data_TOT_TWh!$B46&amp;"300_"&amp;Data_TOT_TWh!$E46,Data_TER_TWh!K$9:K$504)+SUMIF(Data_RES_TWh!$A$9:$A$1496,Data_TOT_TWh!$B46&amp;"400_"&amp;Data_TOT_TWh!$E46,Data_RES_TWh!K$9:K$1496)</f>
        <v>0</v>
      </c>
      <c r="L46" s="46">
        <f t="shared" si="0"/>
        <v>0</v>
      </c>
      <c r="M46" s="47">
        <f>SUMIF(Data_IND_TWh!$A$9:$A$504,Data_TOT_TWh!$B46&amp;"200_"&amp;Data_TOT_TWh!$E46,Data_IND_TWh!M$9:M$504)+SUMIF(Data_TER_TWh!$A$9:$A$504,Data_TOT_TWh!$B46&amp;"300_"&amp;Data_TOT_TWh!$E46,Data_TER_TWh!M$9:M$504)+SUMIF(Data_RES_TWh!$A$9:$A$1496,Data_TOT_TWh!$B46&amp;"400_"&amp;Data_TOT_TWh!$E46,Data_RES_TWh!M$9:M$1496)</f>
        <v>0</v>
      </c>
      <c r="N46" s="56"/>
      <c r="O46" s="47">
        <f>SUMIF(Data_IND_TWh!$A$9:$A$504,Data_TOT_TWh!$B46&amp;"200_"&amp;Data_TOT_TWh!$E46,Data_IND_TWh!O$9:O$504)+SUMIF(Data_TER_TWh!$A$9:$A$504,Data_TOT_TWh!$B46&amp;"300_"&amp;Data_TOT_TWh!$E46,Data_TER_TWh!O$9:O$504)+SUMIF(Data_RES_TWh!$A$9:$A$1496,Data_TOT_TWh!$B46&amp;"400_"&amp;Data_TOT_TWh!$E46,Data_RES_TWh!O$9:O$1496)</f>
        <v>0</v>
      </c>
      <c r="P46" s="46">
        <f>SUMIF(Data_IND_TWh!$A$9:$A$504,Data_TOT_TWh!$B46&amp;"200_"&amp;Data_TOT_TWh!$E46,Data_IND_TWh!P$9:P$504)+SUMIF(Data_TER_TWh!$A$9:$A$504,Data_TOT_TWh!$B46&amp;"300_"&amp;Data_TOT_TWh!$E46,Data_TER_TWh!P$9:P$504)+SUMIF(Data_RES_TWh!$A$9:$A$1496,Data_TOT_TWh!$B46&amp;"400_"&amp;Data_TOT_TWh!$E46,Data_RES_TWh!P$9:P$1496)</f>
        <v>0</v>
      </c>
      <c r="Q46" s="46">
        <f>SUMIF(Data_IND_TWh!$A$9:$A$504,Data_TOT_TWh!$B46&amp;"200_"&amp;Data_TOT_TWh!$E46,Data_IND_TWh!Q$9:Q$504)+SUMIF(Data_TER_TWh!$A$9:$A$504,Data_TOT_TWh!$B46&amp;"300_"&amp;Data_TOT_TWh!$E46,Data_TER_TWh!Q$9:Q$504)+SUMIF(Data_RES_TWh!$A$9:$A$1496,Data_TOT_TWh!$B46&amp;"400_"&amp;Data_TOT_TWh!$E46,Data_RES_TWh!Q$9:Q$1496)</f>
        <v>0</v>
      </c>
      <c r="R46" s="37">
        <f>SUMIF(Data_IND_TWh!$A$9:$A$504,Data_TOT_TWh!$B46&amp;"200_"&amp;Data_TOT_TWh!$E46,Data_IND_TWh!R$9:R$504)+SUMIF(Data_TER_TWh!$A$9:$A$504,Data_TOT_TWh!$B46&amp;"300_"&amp;Data_TOT_TWh!$E46,Data_TER_TWh!R$9:R$504)+SUMIF(Data_RES_TWh!$A$9:$A$1496,Data_TOT_TWh!$B46&amp;"400_"&amp;Data_TOT_TWh!$E46,Data_RES_TWh!R$9:R$1496)</f>
        <v>0</v>
      </c>
      <c r="S46" s="47">
        <f>SUMIF(Data_IND_TWh!$A$9:$A$504,Data_TOT_TWh!$B46&amp;"200_"&amp;Data_TOT_TWh!$E46,Data_IND_TWh!S$9:S$504)+SUMIF(Data_TER_TWh!$A$9:$A$504,Data_TOT_TWh!$B46&amp;"300_"&amp;Data_TOT_TWh!$E46,Data_TER_TWh!S$9:S$504)+SUMIF(Data_RES_TWh!$A$9:$A$1496,Data_TOT_TWh!$B46&amp;"400_"&amp;Data_TOT_TWh!$E46,Data_RES_TWh!S$9:S$1496)</f>
        <v>0</v>
      </c>
      <c r="T46" s="56"/>
      <c r="U46" s="47">
        <f>SUMIF(Data_IND_TWh!$A$9:$A$504,Data_TOT_TWh!$B46&amp;"200_"&amp;Data_TOT_TWh!$E46,Data_IND_TWh!U$9:U$504)+SUMIF(Data_TER_TWh!$A$9:$A$504,Data_TOT_TWh!$B46&amp;"300_"&amp;Data_TOT_TWh!$E46,Data_TER_TWh!U$9:U$504)+SUMIF(Data_RES_TWh!$A$9:$A$1496,Data_TOT_TWh!$B46&amp;"400_"&amp;Data_TOT_TWh!$E46,Data_RES_TWh!U$9:U$1496)</f>
        <v>0</v>
      </c>
      <c r="V46" s="56"/>
      <c r="W46" s="47">
        <f>SUMIF(Data_IND_TWh!$A$9:$A$504,Data_TOT_TWh!$B46&amp;"200_"&amp;Data_TOT_TWh!$E46,Data_IND_TWh!W$9:W$504)+SUMIF(Data_TER_TWh!$A$9:$A$504,Data_TOT_TWh!$B46&amp;"300_"&amp;Data_TOT_TWh!$E46,Data_TER_TWh!W$9:W$504)+SUMIF(Data_RES_TWh!$A$9:$A$1496,Data_TOT_TWh!$B46&amp;"400_"&amp;Data_TOT_TWh!$E46,Data_RES_TWh!W$9:W$1496)</f>
        <v>0</v>
      </c>
      <c r="X46" s="13">
        <f>SUMIF(Data_IND_TWh!$A$9:$A$504,Data_TOT_TWh!$B46&amp;"200_"&amp;Data_TOT_TWh!$E46,Data_IND_TWh!X$9:X$504)+SUMIF(Data_TER_TWh!$A$9:$A$504,Data_TOT_TWh!$B46&amp;"300_"&amp;Data_TOT_TWh!$E46,Data_TER_TWh!X$9:X$504)+SUMIF(Data_RES_TWh!$A$9:$A$1496,Data_TOT_TWh!$B46&amp;"400_"&amp;Data_TOT_TWh!$E46,Data_RES_TWh!X$9:X$1496)</f>
        <v>0</v>
      </c>
      <c r="Y46" s="13">
        <f>SUMIF(Data_IND_TWh!$A$9:$A$504,Data_TOT_TWh!$B46&amp;"200_"&amp;Data_TOT_TWh!$E46,Data_IND_TWh!Y$9:Y$504)+SUMIF(Data_TER_TWh!$A$9:$A$504,Data_TOT_TWh!$B46&amp;"300_"&amp;Data_TOT_TWh!$E46,Data_TER_TWh!Y$9:Y$504)+SUMIF(Data_RES_TWh!$A$9:$A$1496,Data_TOT_TWh!$B46&amp;"400_"&amp;Data_TOT_TWh!$E46,Data_RES_TWh!Y$9:Y$1496)</f>
        <v>0</v>
      </c>
      <c r="Z46" s="13">
        <f>SUMIF(Data_IND_TWh!$A$9:$A$504,Data_TOT_TWh!$B46&amp;"200_"&amp;Data_TOT_TWh!$E46,Data_IND_TWh!Z$9:Z$504)+SUMIF(Data_TER_TWh!$A$9:$A$504,Data_TOT_TWh!$B46&amp;"300_"&amp;Data_TOT_TWh!$E46,Data_TER_TWh!Z$9:Z$504)+SUMIF(Data_RES_TWh!$A$9:$A$1496,Data_TOT_TWh!$B46&amp;"400_"&amp;Data_TOT_TWh!$E46,Data_RES_TWh!Z$9:Z$1496)</f>
        <v>0</v>
      </c>
      <c r="AA46" s="46">
        <f>SUMIF(Data_IND_TWh!$A$9:$A$504,Data_TOT_TWh!$B46&amp;"200_"&amp;Data_TOT_TWh!$E46,Data_IND_TWh!AA$9:AA$504)+SUMIF(Data_TER_TWh!$A$9:$A$504,Data_TOT_TWh!$B46&amp;"300_"&amp;Data_TOT_TWh!$E46,Data_TER_TWh!AA$9:AA$504)+SUMIF(Data_RES_TWh!$A$9:$A$1496,Data_TOT_TWh!$B46&amp;"400_"&amp;Data_TOT_TWh!$E46,Data_RES_TWh!AA$9:AA$1496)</f>
        <v>0</v>
      </c>
      <c r="AB46" s="56"/>
      <c r="AC46" s="47">
        <f>SUMIF(Data_IND_TWh!$A$9:$A$504,Data_TOT_TWh!$B46&amp;"200_"&amp;Data_TOT_TWh!$E46,Data_IND_TWh!AC$9:AC$504)+SUMIF(Data_TER_TWh!$A$9:$A$504,Data_TOT_TWh!$B46&amp;"300_"&amp;Data_TOT_TWh!$E46,Data_TER_TWh!AC$9:AC$504)+SUMIF(Data_RES_TWh!$A$9:$A$1496,Data_TOT_TWh!$B46&amp;"400_"&amp;Data_TOT_TWh!$E46,Data_RES_TWh!AC$9:AC$1496)</f>
        <v>0</v>
      </c>
      <c r="AD46" s="60"/>
      <c r="AE46" s="47">
        <f>SUMIF(Data_IND_TWh!$A$9:$A$504,Data_TOT_TWh!$B46&amp;"200_"&amp;Data_TOT_TWh!$E46,Data_IND_TWh!AE$9:AE$504)+SUMIF(Data_TER_TWh!$A$9:$A$504,Data_TOT_TWh!$B46&amp;"300_"&amp;Data_TOT_TWh!$E46,Data_TER_TWh!AE$9:AE$504)+SUMIF(Data_RES_TWh!$A$9:$A$1496,Data_TOT_TWh!$B46&amp;"400_"&amp;Data_TOT_TWh!$E46,Data_RES_TWh!AE$9:AE$1496)</f>
        <v>0</v>
      </c>
      <c r="AF46" s="13">
        <f>SUMIF(Data_IND_TWh!$A$9:$A$504,Data_TOT_TWh!$B46&amp;"200_"&amp;Data_TOT_TWh!$E46,Data_IND_TWh!AF$9:AF$504)+SUMIF(Data_TER_TWh!$A$9:$A$504,Data_TOT_TWh!$B46&amp;"300_"&amp;Data_TOT_TWh!$E46,Data_TER_TWh!AF$9:AF$504)+SUMIF(Data_RES_TWh!$A$9:$A$1496,Data_TOT_TWh!$B46&amp;"400_"&amp;Data_TOT_TWh!$E46,Data_RES_TWh!AF$9:AF$1496)</f>
        <v>0</v>
      </c>
      <c r="AG46" s="13">
        <f>SUMIF(Data_IND_TWh!$A$9:$A$504,Data_TOT_TWh!$B46&amp;"200_"&amp;Data_TOT_TWh!$E46,Data_IND_TWh!AG$9:AG$504)+SUMIF(Data_TER_TWh!$A$9:$A$504,Data_TOT_TWh!$B46&amp;"300_"&amp;Data_TOT_TWh!$E46,Data_TER_TWh!AG$9:AG$504)+SUMIF(Data_RES_TWh!$A$9:$A$1496,Data_TOT_TWh!$B46&amp;"400_"&amp;Data_TOT_TWh!$E46,Data_RES_TWh!AG$9:AG$1496)</f>
        <v>0</v>
      </c>
      <c r="AH46" s="46">
        <f>SUMIF(Data_IND_TWh!$A$9:$A$504,Data_TOT_TWh!$B46&amp;"200_"&amp;Data_TOT_TWh!$E46,Data_IND_TWh!AH$9:AH$504)+SUMIF(Data_TER_TWh!$A$9:$A$504,Data_TOT_TWh!$B46&amp;"300_"&amp;Data_TOT_TWh!$E46,Data_TER_TWh!AH$9:AH$504)+SUMIF(Data_RES_TWh!$A$9:$A$1496,Data_TOT_TWh!$B46&amp;"400_"&amp;Data_TOT_TWh!$E46,Data_RES_TWh!AH$9:AH$1496)</f>
        <v>0</v>
      </c>
      <c r="AI46" s="56"/>
      <c r="AJ46" s="47">
        <f>SUMIF(Data_IND_TWh!$A$9:$A$504,Data_TOT_TWh!$B46&amp;"200_"&amp;Data_TOT_TWh!$E46,Data_IND_TWh!AJ$9:AJ$504)+SUMIF(Data_TER_TWh!$A$9:$A$504,Data_TOT_TWh!$B46&amp;"300_"&amp;Data_TOT_TWh!$E46,Data_TER_TWh!AJ$9:AJ$504)+SUMIF(Data_RES_TWh!$A$9:$A$1496,Data_TOT_TWh!$B46&amp;"400_"&amp;Data_TOT_TWh!$E46,Data_RES_TWh!AJ$9:AJ$1496)</f>
        <v>0</v>
      </c>
      <c r="AK46" s="56"/>
      <c r="AL46" s="9" t="str">
        <f>VLOOKUP(F46,Definitions!$B$7:$E$39,4,FALSE)</f>
        <v>EU28</v>
      </c>
      <c r="AM46" s="87"/>
      <c r="AN46" s="87"/>
    </row>
    <row r="47" spans="1:40">
      <c r="A47" s="36" t="str">
        <f t="shared" si="1"/>
        <v>CZ999_7</v>
      </c>
      <c r="B47" t="s">
        <v>20</v>
      </c>
      <c r="C47" t="s">
        <v>272</v>
      </c>
      <c r="D47">
        <v>999</v>
      </c>
      <c r="E47">
        <v>7</v>
      </c>
      <c r="F47" s="25" t="str">
        <f>VLOOKUP(B47,Definitions!$C$7:$D$43,2,FALSE)</f>
        <v>Czech Republic</v>
      </c>
      <c r="G47" t="str">
        <f>VLOOKUP(C47,Definitions!$C$49:$D$57,2,FALSE)</f>
        <v>TOTAL</v>
      </c>
      <c r="H47" t="str">
        <f>VLOOKUP(D47,Definitions!$C$60:$D$104,2,FALSE)</f>
        <v>TOTAL</v>
      </c>
      <c r="J47" s="29" t="str">
        <f>VLOOKUP(E47,Definitions!$C$115:$D$132,2,FALSE)</f>
        <v>District heating</v>
      </c>
      <c r="K47" s="47">
        <f>SUMIF(Data_IND_TWh!$A$9:$A$504,Data_TOT_TWh!$B47&amp;"200_"&amp;Data_TOT_TWh!$E47,Data_IND_TWh!K$9:K$504)+SUMIF(Data_TER_TWh!$A$9:$A$504,Data_TOT_TWh!$B47&amp;"300_"&amp;Data_TOT_TWh!$E47,Data_TER_TWh!K$9:K$504)+SUMIF(Data_RES_TWh!$A$9:$A$1496,Data_TOT_TWh!$B47&amp;"400_"&amp;Data_TOT_TWh!$E47,Data_RES_TWh!K$9:K$1496)</f>
        <v>0</v>
      </c>
      <c r="L47" s="46">
        <f t="shared" si="0"/>
        <v>0</v>
      </c>
      <c r="M47" s="47">
        <f>SUMIF(Data_IND_TWh!$A$9:$A$504,Data_TOT_TWh!$B47&amp;"200_"&amp;Data_TOT_TWh!$E47,Data_IND_TWh!M$9:M$504)+SUMIF(Data_TER_TWh!$A$9:$A$504,Data_TOT_TWh!$B47&amp;"300_"&amp;Data_TOT_TWh!$E47,Data_TER_TWh!M$9:M$504)+SUMIF(Data_RES_TWh!$A$9:$A$1496,Data_TOT_TWh!$B47&amp;"400_"&amp;Data_TOT_TWh!$E47,Data_RES_TWh!M$9:M$1496)</f>
        <v>0</v>
      </c>
      <c r="N47" s="56"/>
      <c r="O47" s="47">
        <f>SUMIF(Data_IND_TWh!$A$9:$A$504,Data_TOT_TWh!$B47&amp;"200_"&amp;Data_TOT_TWh!$E47,Data_IND_TWh!O$9:O$504)+SUMIF(Data_TER_TWh!$A$9:$A$504,Data_TOT_TWh!$B47&amp;"300_"&amp;Data_TOT_TWh!$E47,Data_TER_TWh!O$9:O$504)+SUMIF(Data_RES_TWh!$A$9:$A$1496,Data_TOT_TWh!$B47&amp;"400_"&amp;Data_TOT_TWh!$E47,Data_RES_TWh!O$9:O$1496)</f>
        <v>0</v>
      </c>
      <c r="P47" s="46">
        <f>SUMIF(Data_IND_TWh!$A$9:$A$504,Data_TOT_TWh!$B47&amp;"200_"&amp;Data_TOT_TWh!$E47,Data_IND_TWh!P$9:P$504)+SUMIF(Data_TER_TWh!$A$9:$A$504,Data_TOT_TWh!$B47&amp;"300_"&amp;Data_TOT_TWh!$E47,Data_TER_TWh!P$9:P$504)+SUMIF(Data_RES_TWh!$A$9:$A$1496,Data_TOT_TWh!$B47&amp;"400_"&amp;Data_TOT_TWh!$E47,Data_RES_TWh!P$9:P$1496)</f>
        <v>0</v>
      </c>
      <c r="Q47" s="46">
        <f>SUMIF(Data_IND_TWh!$A$9:$A$504,Data_TOT_TWh!$B47&amp;"200_"&amp;Data_TOT_TWh!$E47,Data_IND_TWh!Q$9:Q$504)+SUMIF(Data_TER_TWh!$A$9:$A$504,Data_TOT_TWh!$B47&amp;"300_"&amp;Data_TOT_TWh!$E47,Data_TER_TWh!Q$9:Q$504)+SUMIF(Data_RES_TWh!$A$9:$A$1496,Data_TOT_TWh!$B47&amp;"400_"&amp;Data_TOT_TWh!$E47,Data_RES_TWh!Q$9:Q$1496)</f>
        <v>0</v>
      </c>
      <c r="R47" s="37">
        <f>SUMIF(Data_IND_TWh!$A$9:$A$504,Data_TOT_TWh!$B47&amp;"200_"&amp;Data_TOT_TWh!$E47,Data_IND_TWh!R$9:R$504)+SUMIF(Data_TER_TWh!$A$9:$A$504,Data_TOT_TWh!$B47&amp;"300_"&amp;Data_TOT_TWh!$E47,Data_TER_TWh!R$9:R$504)+SUMIF(Data_RES_TWh!$A$9:$A$1496,Data_TOT_TWh!$B47&amp;"400_"&amp;Data_TOT_TWh!$E47,Data_RES_TWh!R$9:R$1496)</f>
        <v>0</v>
      </c>
      <c r="S47" s="47">
        <f>SUMIF(Data_IND_TWh!$A$9:$A$504,Data_TOT_TWh!$B47&amp;"200_"&amp;Data_TOT_TWh!$E47,Data_IND_TWh!S$9:S$504)+SUMIF(Data_TER_TWh!$A$9:$A$504,Data_TOT_TWh!$B47&amp;"300_"&amp;Data_TOT_TWh!$E47,Data_TER_TWh!S$9:S$504)+SUMIF(Data_RES_TWh!$A$9:$A$1496,Data_TOT_TWh!$B47&amp;"400_"&amp;Data_TOT_TWh!$E47,Data_RES_TWh!S$9:S$1496)</f>
        <v>0</v>
      </c>
      <c r="T47" s="56"/>
      <c r="U47" s="47">
        <f>SUMIF(Data_IND_TWh!$A$9:$A$504,Data_TOT_TWh!$B47&amp;"200_"&amp;Data_TOT_TWh!$E47,Data_IND_TWh!U$9:U$504)+SUMIF(Data_TER_TWh!$A$9:$A$504,Data_TOT_TWh!$B47&amp;"300_"&amp;Data_TOT_TWh!$E47,Data_TER_TWh!U$9:U$504)+SUMIF(Data_RES_TWh!$A$9:$A$1496,Data_TOT_TWh!$B47&amp;"400_"&amp;Data_TOT_TWh!$E47,Data_RES_TWh!U$9:U$1496)</f>
        <v>0</v>
      </c>
      <c r="V47" s="56"/>
      <c r="W47" s="47">
        <f>SUMIF(Data_IND_TWh!$A$9:$A$504,Data_TOT_TWh!$B47&amp;"200_"&amp;Data_TOT_TWh!$E47,Data_IND_TWh!W$9:W$504)+SUMIF(Data_TER_TWh!$A$9:$A$504,Data_TOT_TWh!$B47&amp;"300_"&amp;Data_TOT_TWh!$E47,Data_TER_TWh!W$9:W$504)+SUMIF(Data_RES_TWh!$A$9:$A$1496,Data_TOT_TWh!$B47&amp;"400_"&amp;Data_TOT_TWh!$E47,Data_RES_TWh!W$9:W$1496)</f>
        <v>0</v>
      </c>
      <c r="X47" s="13">
        <f>SUMIF(Data_IND_TWh!$A$9:$A$504,Data_TOT_TWh!$B47&amp;"200_"&amp;Data_TOT_TWh!$E47,Data_IND_TWh!X$9:X$504)+SUMIF(Data_TER_TWh!$A$9:$A$504,Data_TOT_TWh!$B47&amp;"300_"&amp;Data_TOT_TWh!$E47,Data_TER_TWh!X$9:X$504)+SUMIF(Data_RES_TWh!$A$9:$A$1496,Data_TOT_TWh!$B47&amp;"400_"&amp;Data_TOT_TWh!$E47,Data_RES_TWh!X$9:X$1496)</f>
        <v>0</v>
      </c>
      <c r="Y47" s="13">
        <f>SUMIF(Data_IND_TWh!$A$9:$A$504,Data_TOT_TWh!$B47&amp;"200_"&amp;Data_TOT_TWh!$E47,Data_IND_TWh!Y$9:Y$504)+SUMIF(Data_TER_TWh!$A$9:$A$504,Data_TOT_TWh!$B47&amp;"300_"&amp;Data_TOT_TWh!$E47,Data_TER_TWh!Y$9:Y$504)+SUMIF(Data_RES_TWh!$A$9:$A$1496,Data_TOT_TWh!$B47&amp;"400_"&amp;Data_TOT_TWh!$E47,Data_RES_TWh!Y$9:Y$1496)</f>
        <v>0</v>
      </c>
      <c r="Z47" s="13">
        <f>SUMIF(Data_IND_TWh!$A$9:$A$504,Data_TOT_TWh!$B47&amp;"200_"&amp;Data_TOT_TWh!$E47,Data_IND_TWh!Z$9:Z$504)+SUMIF(Data_TER_TWh!$A$9:$A$504,Data_TOT_TWh!$B47&amp;"300_"&amp;Data_TOT_TWh!$E47,Data_TER_TWh!Z$9:Z$504)+SUMIF(Data_RES_TWh!$A$9:$A$1496,Data_TOT_TWh!$B47&amp;"400_"&amp;Data_TOT_TWh!$E47,Data_RES_TWh!Z$9:Z$1496)</f>
        <v>0</v>
      </c>
      <c r="AA47" s="46">
        <f>SUMIF(Data_IND_TWh!$A$9:$A$504,Data_TOT_TWh!$B47&amp;"200_"&amp;Data_TOT_TWh!$E47,Data_IND_TWh!AA$9:AA$504)+SUMIF(Data_TER_TWh!$A$9:$A$504,Data_TOT_TWh!$B47&amp;"300_"&amp;Data_TOT_TWh!$E47,Data_TER_TWh!AA$9:AA$504)+SUMIF(Data_RES_TWh!$A$9:$A$1496,Data_TOT_TWh!$B47&amp;"400_"&amp;Data_TOT_TWh!$E47,Data_RES_TWh!AA$9:AA$1496)</f>
        <v>0</v>
      </c>
      <c r="AB47" s="56"/>
      <c r="AC47" s="47">
        <f>SUMIF(Data_IND_TWh!$A$9:$A$504,Data_TOT_TWh!$B47&amp;"200_"&amp;Data_TOT_TWh!$E47,Data_IND_TWh!AC$9:AC$504)+SUMIF(Data_TER_TWh!$A$9:$A$504,Data_TOT_TWh!$B47&amp;"300_"&amp;Data_TOT_TWh!$E47,Data_TER_TWh!AC$9:AC$504)+SUMIF(Data_RES_TWh!$A$9:$A$1496,Data_TOT_TWh!$B47&amp;"400_"&amp;Data_TOT_TWh!$E47,Data_RES_TWh!AC$9:AC$1496)</f>
        <v>0</v>
      </c>
      <c r="AD47" s="60"/>
      <c r="AE47" s="47">
        <f>SUMIF(Data_IND_TWh!$A$9:$A$504,Data_TOT_TWh!$B47&amp;"200_"&amp;Data_TOT_TWh!$E47,Data_IND_TWh!AE$9:AE$504)+SUMIF(Data_TER_TWh!$A$9:$A$504,Data_TOT_TWh!$B47&amp;"300_"&amp;Data_TOT_TWh!$E47,Data_TER_TWh!AE$9:AE$504)+SUMIF(Data_RES_TWh!$A$9:$A$1496,Data_TOT_TWh!$B47&amp;"400_"&amp;Data_TOT_TWh!$E47,Data_RES_TWh!AE$9:AE$1496)</f>
        <v>0</v>
      </c>
      <c r="AF47" s="13">
        <f>SUMIF(Data_IND_TWh!$A$9:$A$504,Data_TOT_TWh!$B47&amp;"200_"&amp;Data_TOT_TWh!$E47,Data_IND_TWh!AF$9:AF$504)+SUMIF(Data_TER_TWh!$A$9:$A$504,Data_TOT_TWh!$B47&amp;"300_"&amp;Data_TOT_TWh!$E47,Data_TER_TWh!AF$9:AF$504)+SUMIF(Data_RES_TWh!$A$9:$A$1496,Data_TOT_TWh!$B47&amp;"400_"&amp;Data_TOT_TWh!$E47,Data_RES_TWh!AF$9:AF$1496)</f>
        <v>0</v>
      </c>
      <c r="AG47" s="13">
        <f>SUMIF(Data_IND_TWh!$A$9:$A$504,Data_TOT_TWh!$B47&amp;"200_"&amp;Data_TOT_TWh!$E47,Data_IND_TWh!AG$9:AG$504)+SUMIF(Data_TER_TWh!$A$9:$A$504,Data_TOT_TWh!$B47&amp;"300_"&amp;Data_TOT_TWh!$E47,Data_TER_TWh!AG$9:AG$504)+SUMIF(Data_RES_TWh!$A$9:$A$1496,Data_TOT_TWh!$B47&amp;"400_"&amp;Data_TOT_TWh!$E47,Data_RES_TWh!AG$9:AG$1496)</f>
        <v>0</v>
      </c>
      <c r="AH47" s="46">
        <f>SUMIF(Data_IND_TWh!$A$9:$A$504,Data_TOT_TWh!$B47&amp;"200_"&amp;Data_TOT_TWh!$E47,Data_IND_TWh!AH$9:AH$504)+SUMIF(Data_TER_TWh!$A$9:$A$504,Data_TOT_TWh!$B47&amp;"300_"&amp;Data_TOT_TWh!$E47,Data_TER_TWh!AH$9:AH$504)+SUMIF(Data_RES_TWh!$A$9:$A$1496,Data_TOT_TWh!$B47&amp;"400_"&amp;Data_TOT_TWh!$E47,Data_RES_TWh!AH$9:AH$1496)</f>
        <v>0</v>
      </c>
      <c r="AI47" s="56"/>
      <c r="AJ47" s="47">
        <f>SUMIF(Data_IND_TWh!$A$9:$A$504,Data_TOT_TWh!$B47&amp;"200_"&amp;Data_TOT_TWh!$E47,Data_IND_TWh!AJ$9:AJ$504)+SUMIF(Data_TER_TWh!$A$9:$A$504,Data_TOT_TWh!$B47&amp;"300_"&amp;Data_TOT_TWh!$E47,Data_TER_TWh!AJ$9:AJ$504)+SUMIF(Data_RES_TWh!$A$9:$A$1496,Data_TOT_TWh!$B47&amp;"400_"&amp;Data_TOT_TWh!$E47,Data_RES_TWh!AJ$9:AJ$1496)</f>
        <v>0</v>
      </c>
      <c r="AK47" s="56"/>
      <c r="AL47" s="9" t="str">
        <f>VLOOKUP(F47,Definitions!$B$7:$E$39,4,FALSE)</f>
        <v>EU28</v>
      </c>
      <c r="AM47" s="87"/>
      <c r="AN47" s="87"/>
    </row>
    <row r="48" spans="1:40">
      <c r="A48" s="36" t="str">
        <f t="shared" si="1"/>
        <v>CZ999_8</v>
      </c>
      <c r="B48" t="s">
        <v>20</v>
      </c>
      <c r="C48" t="s">
        <v>272</v>
      </c>
      <c r="D48">
        <v>999</v>
      </c>
      <c r="E48">
        <v>8</v>
      </c>
      <c r="F48" s="25" t="str">
        <f>VLOOKUP(B48,Definitions!$C$7:$D$43,2,FALSE)</f>
        <v>Czech Republic</v>
      </c>
      <c r="G48" t="str">
        <f>VLOOKUP(C48,Definitions!$C$49:$D$57,2,FALSE)</f>
        <v>TOTAL</v>
      </c>
      <c r="H48" t="str">
        <f>VLOOKUP(D48,Definitions!$C$60:$D$104,2,FALSE)</f>
        <v>TOTAL</v>
      </c>
      <c r="J48" s="29" t="str">
        <f>VLOOKUP(E48,Definitions!$C$115:$D$132,2,FALSE)</f>
        <v>Waste non-RES</v>
      </c>
      <c r="K48" s="47">
        <f>SUMIF(Data_IND_TWh!$A$9:$A$504,Data_TOT_TWh!$B48&amp;"200_"&amp;Data_TOT_TWh!$E48,Data_IND_TWh!K$9:K$504)+SUMIF(Data_TER_TWh!$A$9:$A$504,Data_TOT_TWh!$B48&amp;"300_"&amp;Data_TOT_TWh!$E48,Data_TER_TWh!K$9:K$504)+SUMIF(Data_RES_TWh!$A$9:$A$1496,Data_TOT_TWh!$B48&amp;"400_"&amp;Data_TOT_TWh!$E48,Data_RES_TWh!K$9:K$1496)</f>
        <v>2.3480221663042187</v>
      </c>
      <c r="L48" s="46">
        <f t="shared" si="0"/>
        <v>-0.28119967100222976</v>
      </c>
      <c r="M48" s="47">
        <f>SUMIF(Data_IND_TWh!$A$9:$A$504,Data_TOT_TWh!$B48&amp;"200_"&amp;Data_TOT_TWh!$E48,Data_IND_TWh!M$9:M$504)+SUMIF(Data_TER_TWh!$A$9:$A$504,Data_TOT_TWh!$B48&amp;"300_"&amp;Data_TOT_TWh!$E48,Data_TER_TWh!M$9:M$504)+SUMIF(Data_RES_TWh!$A$9:$A$1496,Data_TOT_TWh!$B48&amp;"400_"&amp;Data_TOT_TWh!$E48,Data_RES_TWh!M$9:M$1496)</f>
        <v>2.0668224953019889</v>
      </c>
      <c r="N48" s="56"/>
      <c r="O48" s="47">
        <f>SUMIF(Data_IND_TWh!$A$9:$A$504,Data_TOT_TWh!$B48&amp;"200_"&amp;Data_TOT_TWh!$E48,Data_IND_TWh!O$9:O$504)+SUMIF(Data_TER_TWh!$A$9:$A$504,Data_TOT_TWh!$B48&amp;"300_"&amp;Data_TOT_TWh!$E48,Data_TER_TWh!O$9:O$504)+SUMIF(Data_RES_TWh!$A$9:$A$1496,Data_TOT_TWh!$B48&amp;"400_"&amp;Data_TOT_TWh!$E48,Data_RES_TWh!O$9:O$1496)</f>
        <v>0</v>
      </c>
      <c r="P48" s="46">
        <f>SUMIF(Data_IND_TWh!$A$9:$A$504,Data_TOT_TWh!$B48&amp;"200_"&amp;Data_TOT_TWh!$E48,Data_IND_TWh!P$9:P$504)+SUMIF(Data_TER_TWh!$A$9:$A$504,Data_TOT_TWh!$B48&amp;"300_"&amp;Data_TOT_TWh!$E48,Data_TER_TWh!P$9:P$504)+SUMIF(Data_RES_TWh!$A$9:$A$1496,Data_TOT_TWh!$B48&amp;"400_"&amp;Data_TOT_TWh!$E48,Data_RES_TWh!P$9:P$1496)</f>
        <v>2.0668224953019889</v>
      </c>
      <c r="Q48" s="46">
        <f>SUMIF(Data_IND_TWh!$A$9:$A$504,Data_TOT_TWh!$B48&amp;"200_"&amp;Data_TOT_TWh!$E48,Data_IND_TWh!Q$9:Q$504)+SUMIF(Data_TER_TWh!$A$9:$A$504,Data_TOT_TWh!$B48&amp;"300_"&amp;Data_TOT_TWh!$E48,Data_TER_TWh!Q$9:Q$504)+SUMIF(Data_RES_TWh!$A$9:$A$1496,Data_TOT_TWh!$B48&amp;"400_"&amp;Data_TOT_TWh!$E48,Data_RES_TWh!Q$9:Q$1496)</f>
        <v>2.0668224953019889</v>
      </c>
      <c r="R48" s="37">
        <f>SUMIF(Data_IND_TWh!$A$9:$A$504,Data_TOT_TWh!$B48&amp;"200_"&amp;Data_TOT_TWh!$E48,Data_IND_TWh!R$9:R$504)+SUMIF(Data_TER_TWh!$A$9:$A$504,Data_TOT_TWh!$B48&amp;"300_"&amp;Data_TOT_TWh!$E48,Data_TER_TWh!R$9:R$504)+SUMIF(Data_RES_TWh!$A$9:$A$1496,Data_TOT_TWh!$B48&amp;"400_"&amp;Data_TOT_TWh!$E48,Data_RES_TWh!R$9:R$1496)</f>
        <v>0</v>
      </c>
      <c r="S48" s="47">
        <f>SUMIF(Data_IND_TWh!$A$9:$A$504,Data_TOT_TWh!$B48&amp;"200_"&amp;Data_TOT_TWh!$E48,Data_IND_TWh!S$9:S$504)+SUMIF(Data_TER_TWh!$A$9:$A$504,Data_TOT_TWh!$B48&amp;"300_"&amp;Data_TOT_TWh!$E48,Data_TER_TWh!S$9:S$504)+SUMIF(Data_RES_TWh!$A$9:$A$1496,Data_TOT_TWh!$B48&amp;"400_"&amp;Data_TOT_TWh!$E48,Data_RES_TWh!S$9:S$1496)</f>
        <v>0.23598542427356067</v>
      </c>
      <c r="T48" s="56"/>
      <c r="U48" s="47">
        <f>SUMIF(Data_IND_TWh!$A$9:$A$504,Data_TOT_TWh!$B48&amp;"200_"&amp;Data_TOT_TWh!$E48,Data_IND_TWh!U$9:U$504)+SUMIF(Data_TER_TWh!$A$9:$A$504,Data_TOT_TWh!$B48&amp;"300_"&amp;Data_TOT_TWh!$E48,Data_TER_TWh!U$9:U$504)+SUMIF(Data_RES_TWh!$A$9:$A$1496,Data_TOT_TWh!$B48&amp;"400_"&amp;Data_TOT_TWh!$E48,Data_RES_TWh!U$9:U$1496)</f>
        <v>8.4756509015123008E-2</v>
      </c>
      <c r="V48" s="56"/>
      <c r="W48" s="47">
        <f>SUMIF(Data_IND_TWh!$A$9:$A$504,Data_TOT_TWh!$B48&amp;"200_"&amp;Data_TOT_TWh!$E48,Data_IND_TWh!W$9:W$504)+SUMIF(Data_TER_TWh!$A$9:$A$504,Data_TOT_TWh!$B48&amp;"300_"&amp;Data_TOT_TWh!$E48,Data_TER_TWh!W$9:W$504)+SUMIF(Data_RES_TWh!$A$9:$A$1496,Data_TOT_TWh!$B48&amp;"400_"&amp;Data_TOT_TWh!$E48,Data_RES_TWh!W$9:W$1496)</f>
        <v>1.7460805620133053</v>
      </c>
      <c r="X48" s="13">
        <f>SUMIF(Data_IND_TWh!$A$9:$A$504,Data_TOT_TWh!$B48&amp;"200_"&amp;Data_TOT_TWh!$E48,Data_IND_TWh!X$9:X$504)+SUMIF(Data_TER_TWh!$A$9:$A$504,Data_TOT_TWh!$B48&amp;"300_"&amp;Data_TOT_TWh!$E48,Data_TER_TWh!X$9:X$504)+SUMIF(Data_RES_TWh!$A$9:$A$1496,Data_TOT_TWh!$B48&amp;"400_"&amp;Data_TOT_TWh!$E48,Data_RES_TWh!X$9:X$1496)</f>
        <v>0.13598030867997218</v>
      </c>
      <c r="Y48" s="13">
        <f>SUMIF(Data_IND_TWh!$A$9:$A$504,Data_TOT_TWh!$B48&amp;"200_"&amp;Data_TOT_TWh!$E48,Data_IND_TWh!Y$9:Y$504)+SUMIF(Data_TER_TWh!$A$9:$A$504,Data_TOT_TWh!$B48&amp;"300_"&amp;Data_TOT_TWh!$E48,Data_TER_TWh!Y$9:Y$504)+SUMIF(Data_RES_TWh!$A$9:$A$1496,Data_TOT_TWh!$B48&amp;"400_"&amp;Data_TOT_TWh!$E48,Data_RES_TWh!Y$9:Y$1496)</f>
        <v>0.26246788333333315</v>
      </c>
      <c r="Z48" s="13">
        <f>SUMIF(Data_IND_TWh!$A$9:$A$504,Data_TOT_TWh!$B48&amp;"200_"&amp;Data_TOT_TWh!$E48,Data_IND_TWh!Z$9:Z$504)+SUMIF(Data_TER_TWh!$A$9:$A$504,Data_TOT_TWh!$B48&amp;"300_"&amp;Data_TOT_TWh!$E48,Data_TER_TWh!Z$9:Z$504)+SUMIF(Data_RES_TWh!$A$9:$A$1496,Data_TOT_TWh!$B48&amp;"400_"&amp;Data_TOT_TWh!$E48,Data_RES_TWh!Z$9:Z$1496)</f>
        <v>0.34560687555555603</v>
      </c>
      <c r="AA48" s="46">
        <f>SUMIF(Data_IND_TWh!$A$9:$A$504,Data_TOT_TWh!$B48&amp;"200_"&amp;Data_TOT_TWh!$E48,Data_IND_TWh!AA$9:AA$504)+SUMIF(Data_TER_TWh!$A$9:$A$504,Data_TOT_TWh!$B48&amp;"300_"&amp;Data_TOT_TWh!$E48,Data_TER_TWh!AA$9:AA$504)+SUMIF(Data_RES_TWh!$A$9:$A$1496,Data_TOT_TWh!$B48&amp;"400_"&amp;Data_TOT_TWh!$E48,Data_RES_TWh!AA$9:AA$1496)</f>
        <v>1.002025494444444</v>
      </c>
      <c r="AB48" s="56"/>
      <c r="AC48" s="47">
        <f>SUMIF(Data_IND_TWh!$A$9:$A$504,Data_TOT_TWh!$B48&amp;"200_"&amp;Data_TOT_TWh!$E48,Data_IND_TWh!AC$9:AC$504)+SUMIF(Data_TER_TWh!$A$9:$A$504,Data_TOT_TWh!$B48&amp;"300_"&amp;Data_TOT_TWh!$E48,Data_TER_TWh!AC$9:AC$504)+SUMIF(Data_RES_TWh!$A$9:$A$1496,Data_TOT_TWh!$B48&amp;"400_"&amp;Data_TOT_TWh!$E48,Data_RES_TWh!AC$9:AC$1496)</f>
        <v>0</v>
      </c>
      <c r="AD48" s="60"/>
      <c r="AE48" s="47">
        <f>SUMIF(Data_IND_TWh!$A$9:$A$504,Data_TOT_TWh!$B48&amp;"200_"&amp;Data_TOT_TWh!$E48,Data_IND_TWh!AE$9:AE$504)+SUMIF(Data_TER_TWh!$A$9:$A$504,Data_TOT_TWh!$B48&amp;"300_"&amp;Data_TOT_TWh!$E48,Data_TER_TWh!AE$9:AE$504)+SUMIF(Data_RES_TWh!$A$9:$A$1496,Data_TOT_TWh!$B48&amp;"400_"&amp;Data_TOT_TWh!$E48,Data_RES_TWh!AE$9:AE$1496)</f>
        <v>0</v>
      </c>
      <c r="AF48" s="13">
        <f>SUMIF(Data_IND_TWh!$A$9:$A$504,Data_TOT_TWh!$B48&amp;"200_"&amp;Data_TOT_TWh!$E48,Data_IND_TWh!AF$9:AF$504)+SUMIF(Data_TER_TWh!$A$9:$A$504,Data_TOT_TWh!$B48&amp;"300_"&amp;Data_TOT_TWh!$E48,Data_TER_TWh!AF$9:AF$504)+SUMIF(Data_RES_TWh!$A$9:$A$1496,Data_TOT_TWh!$B48&amp;"400_"&amp;Data_TOT_TWh!$E48,Data_RES_TWh!AF$9:AF$1496)</f>
        <v>0</v>
      </c>
      <c r="AG48" s="13">
        <f>SUMIF(Data_IND_TWh!$A$9:$A$504,Data_TOT_TWh!$B48&amp;"200_"&amp;Data_TOT_TWh!$E48,Data_IND_TWh!AG$9:AG$504)+SUMIF(Data_TER_TWh!$A$9:$A$504,Data_TOT_TWh!$B48&amp;"300_"&amp;Data_TOT_TWh!$E48,Data_TER_TWh!AG$9:AG$504)+SUMIF(Data_RES_TWh!$A$9:$A$1496,Data_TOT_TWh!$B48&amp;"400_"&amp;Data_TOT_TWh!$E48,Data_RES_TWh!AG$9:AG$1496)</f>
        <v>0</v>
      </c>
      <c r="AH48" s="46">
        <f>SUMIF(Data_IND_TWh!$A$9:$A$504,Data_TOT_TWh!$B48&amp;"200_"&amp;Data_TOT_TWh!$E48,Data_IND_TWh!AH$9:AH$504)+SUMIF(Data_TER_TWh!$A$9:$A$504,Data_TOT_TWh!$B48&amp;"300_"&amp;Data_TOT_TWh!$E48,Data_TER_TWh!AH$9:AH$504)+SUMIF(Data_RES_TWh!$A$9:$A$1496,Data_TOT_TWh!$B48&amp;"400_"&amp;Data_TOT_TWh!$E48,Data_RES_TWh!AH$9:AH$1496)</f>
        <v>0</v>
      </c>
      <c r="AI48" s="56"/>
      <c r="AJ48" s="47">
        <f>SUMIF(Data_IND_TWh!$A$9:$A$504,Data_TOT_TWh!$B48&amp;"200_"&amp;Data_TOT_TWh!$E48,Data_IND_TWh!AJ$9:AJ$504)+SUMIF(Data_TER_TWh!$A$9:$A$504,Data_TOT_TWh!$B48&amp;"300_"&amp;Data_TOT_TWh!$E48,Data_TER_TWh!AJ$9:AJ$504)+SUMIF(Data_RES_TWh!$A$9:$A$1496,Data_TOT_TWh!$B48&amp;"400_"&amp;Data_TOT_TWh!$E48,Data_RES_TWh!AJ$9:AJ$1496)</f>
        <v>0</v>
      </c>
      <c r="AK48" s="56"/>
      <c r="AL48" s="9" t="str">
        <f>VLOOKUP(F48,Definitions!$B$7:$E$39,4,FALSE)</f>
        <v>EU28</v>
      </c>
      <c r="AM48" s="87"/>
      <c r="AN48" s="87"/>
    </row>
    <row r="49" spans="1:40">
      <c r="A49" s="36" t="str">
        <f t="shared" si="1"/>
        <v>CZ999_9</v>
      </c>
      <c r="B49" t="s">
        <v>20</v>
      </c>
      <c r="C49" t="s">
        <v>272</v>
      </c>
      <c r="D49">
        <v>999</v>
      </c>
      <c r="E49">
        <v>9</v>
      </c>
      <c r="F49" s="25" t="str">
        <f>VLOOKUP(B49,Definitions!$C$7:$D$43,2,FALSE)</f>
        <v>Czech Republic</v>
      </c>
      <c r="G49" t="str">
        <f>VLOOKUP(C49,Definitions!$C$49:$D$57,2,FALSE)</f>
        <v>TOTAL</v>
      </c>
      <c r="H49" t="str">
        <f>VLOOKUP(D49,Definitions!$C$60:$D$104,2,FALSE)</f>
        <v>TOTAL</v>
      </c>
      <c r="J49" s="29" t="str">
        <f>VLOOKUP(E49,Definitions!$C$115:$D$132,2,FALSE)</f>
        <v>Waste RES</v>
      </c>
      <c r="K49" s="47">
        <f>SUMIF(Data_IND_TWh!$A$9:$A$504,Data_TOT_TWh!$B49&amp;"200_"&amp;Data_TOT_TWh!$E49,Data_IND_TWh!K$9:K$504)+SUMIF(Data_TER_TWh!$A$9:$A$504,Data_TOT_TWh!$B49&amp;"300_"&amp;Data_TOT_TWh!$E49,Data_TER_TWh!K$9:K$504)+SUMIF(Data_RES_TWh!$A$9:$A$1496,Data_TOT_TWh!$B49&amp;"400_"&amp;Data_TOT_TWh!$E49,Data_RES_TWh!K$9:K$1496)</f>
        <v>0.62625529871961838</v>
      </c>
      <c r="L49" s="46">
        <f t="shared" si="0"/>
        <v>-0.22411665088293531</v>
      </c>
      <c r="M49" s="47">
        <f>SUMIF(Data_IND_TWh!$A$9:$A$504,Data_TOT_TWh!$B49&amp;"200_"&amp;Data_TOT_TWh!$E49,Data_IND_TWh!M$9:M$504)+SUMIF(Data_TER_TWh!$A$9:$A$504,Data_TOT_TWh!$B49&amp;"300_"&amp;Data_TOT_TWh!$E49,Data_TER_TWh!M$9:M$504)+SUMIF(Data_RES_TWh!$A$9:$A$1496,Data_TOT_TWh!$B49&amp;"400_"&amp;Data_TOT_TWh!$E49,Data_RES_TWh!M$9:M$1496)</f>
        <v>0.40213864783668307</v>
      </c>
      <c r="N49" s="56"/>
      <c r="O49" s="47">
        <f>SUMIF(Data_IND_TWh!$A$9:$A$504,Data_TOT_TWh!$B49&amp;"200_"&amp;Data_TOT_TWh!$E49,Data_IND_TWh!O$9:O$504)+SUMIF(Data_TER_TWh!$A$9:$A$504,Data_TOT_TWh!$B49&amp;"300_"&amp;Data_TOT_TWh!$E49,Data_TER_TWh!O$9:O$504)+SUMIF(Data_RES_TWh!$A$9:$A$1496,Data_TOT_TWh!$B49&amp;"400_"&amp;Data_TOT_TWh!$E49,Data_RES_TWh!O$9:O$1496)</f>
        <v>0</v>
      </c>
      <c r="P49" s="46">
        <f>SUMIF(Data_IND_TWh!$A$9:$A$504,Data_TOT_TWh!$B49&amp;"200_"&amp;Data_TOT_TWh!$E49,Data_IND_TWh!P$9:P$504)+SUMIF(Data_TER_TWh!$A$9:$A$504,Data_TOT_TWh!$B49&amp;"300_"&amp;Data_TOT_TWh!$E49,Data_TER_TWh!P$9:P$504)+SUMIF(Data_RES_TWh!$A$9:$A$1496,Data_TOT_TWh!$B49&amp;"400_"&amp;Data_TOT_TWh!$E49,Data_RES_TWh!P$9:P$1496)</f>
        <v>0.40213864783668307</v>
      </c>
      <c r="Q49" s="46">
        <f>SUMIF(Data_IND_TWh!$A$9:$A$504,Data_TOT_TWh!$B49&amp;"200_"&amp;Data_TOT_TWh!$E49,Data_IND_TWh!Q$9:Q$504)+SUMIF(Data_TER_TWh!$A$9:$A$504,Data_TOT_TWh!$B49&amp;"300_"&amp;Data_TOT_TWh!$E49,Data_TER_TWh!Q$9:Q$504)+SUMIF(Data_RES_TWh!$A$9:$A$1496,Data_TOT_TWh!$B49&amp;"400_"&amp;Data_TOT_TWh!$E49,Data_RES_TWh!Q$9:Q$1496)</f>
        <v>0.40213864783668307</v>
      </c>
      <c r="R49" s="37">
        <f>SUMIF(Data_IND_TWh!$A$9:$A$504,Data_TOT_TWh!$B49&amp;"200_"&amp;Data_TOT_TWh!$E49,Data_IND_TWh!R$9:R$504)+SUMIF(Data_TER_TWh!$A$9:$A$504,Data_TOT_TWh!$B49&amp;"300_"&amp;Data_TOT_TWh!$E49,Data_TER_TWh!R$9:R$504)+SUMIF(Data_RES_TWh!$A$9:$A$1496,Data_TOT_TWh!$B49&amp;"400_"&amp;Data_TOT_TWh!$E49,Data_RES_TWh!R$9:R$1496)</f>
        <v>0</v>
      </c>
      <c r="S49" s="47">
        <f>SUMIF(Data_IND_TWh!$A$9:$A$504,Data_TOT_TWh!$B49&amp;"200_"&amp;Data_TOT_TWh!$E49,Data_IND_TWh!S$9:S$504)+SUMIF(Data_TER_TWh!$A$9:$A$504,Data_TOT_TWh!$B49&amp;"300_"&amp;Data_TOT_TWh!$E49,Data_TER_TWh!S$9:S$504)+SUMIF(Data_RES_TWh!$A$9:$A$1496,Data_TOT_TWh!$B49&amp;"400_"&amp;Data_TOT_TWh!$E49,Data_RES_TWh!S$9:S$1496)</f>
        <v>0.23852238712704601</v>
      </c>
      <c r="T49" s="56"/>
      <c r="U49" s="47">
        <f>SUMIF(Data_IND_TWh!$A$9:$A$504,Data_TOT_TWh!$B49&amp;"200_"&amp;Data_TOT_TWh!$E49,Data_IND_TWh!U$9:U$504)+SUMIF(Data_TER_TWh!$A$9:$A$504,Data_TOT_TWh!$B49&amp;"300_"&amp;Data_TOT_TWh!$E49,Data_TER_TWh!U$9:U$504)+SUMIF(Data_RES_TWh!$A$9:$A$1496,Data_TOT_TWh!$B49&amp;"400_"&amp;Data_TOT_TWh!$E49,Data_RES_TWh!U$9:U$1496)</f>
        <v>8.5667684421927806E-2</v>
      </c>
      <c r="V49" s="56"/>
      <c r="W49" s="47">
        <f>SUMIF(Data_IND_TWh!$A$9:$A$504,Data_TOT_TWh!$B49&amp;"200_"&amp;Data_TOT_TWh!$E49,Data_IND_TWh!W$9:W$504)+SUMIF(Data_TER_TWh!$A$9:$A$504,Data_TOT_TWh!$B49&amp;"300_"&amp;Data_TOT_TWh!$E49,Data_TER_TWh!W$9:W$504)+SUMIF(Data_RES_TWh!$A$9:$A$1496,Data_TOT_TWh!$B49&amp;"400_"&amp;Data_TOT_TWh!$E49,Data_RES_TWh!W$9:W$1496)</f>
        <v>7.7948576287709265E-2</v>
      </c>
      <c r="X49" s="13">
        <f>SUMIF(Data_IND_TWh!$A$9:$A$504,Data_TOT_TWh!$B49&amp;"200_"&amp;Data_TOT_TWh!$E49,Data_IND_TWh!X$9:X$504)+SUMIF(Data_TER_TWh!$A$9:$A$504,Data_TOT_TWh!$B49&amp;"300_"&amp;Data_TOT_TWh!$E49,Data_TER_TWh!X$9:X$504)+SUMIF(Data_RES_TWh!$A$9:$A$1496,Data_TOT_TWh!$B49&amp;"400_"&amp;Data_TOT_TWh!$E49,Data_RES_TWh!X$9:X$1496)</f>
        <v>7.7948576287709265E-2</v>
      </c>
      <c r="Y49" s="13">
        <f>SUMIF(Data_IND_TWh!$A$9:$A$504,Data_TOT_TWh!$B49&amp;"200_"&amp;Data_TOT_TWh!$E49,Data_IND_TWh!Y$9:Y$504)+SUMIF(Data_TER_TWh!$A$9:$A$504,Data_TOT_TWh!$B49&amp;"300_"&amp;Data_TOT_TWh!$E49,Data_TER_TWh!Y$9:Y$504)+SUMIF(Data_RES_TWh!$A$9:$A$1496,Data_TOT_TWh!$B49&amp;"400_"&amp;Data_TOT_TWh!$E49,Data_RES_TWh!Y$9:Y$1496)</f>
        <v>0</v>
      </c>
      <c r="Z49" s="13">
        <f>SUMIF(Data_IND_TWh!$A$9:$A$504,Data_TOT_TWh!$B49&amp;"200_"&amp;Data_TOT_TWh!$E49,Data_IND_TWh!Z$9:Z$504)+SUMIF(Data_TER_TWh!$A$9:$A$504,Data_TOT_TWh!$B49&amp;"300_"&amp;Data_TOT_TWh!$E49,Data_TER_TWh!Z$9:Z$504)+SUMIF(Data_RES_TWh!$A$9:$A$1496,Data_TOT_TWh!$B49&amp;"400_"&amp;Data_TOT_TWh!$E49,Data_RES_TWh!Z$9:Z$1496)</f>
        <v>0</v>
      </c>
      <c r="AA49" s="46">
        <f>SUMIF(Data_IND_TWh!$A$9:$A$504,Data_TOT_TWh!$B49&amp;"200_"&amp;Data_TOT_TWh!$E49,Data_IND_TWh!AA$9:AA$504)+SUMIF(Data_TER_TWh!$A$9:$A$504,Data_TOT_TWh!$B49&amp;"300_"&amp;Data_TOT_TWh!$E49,Data_TER_TWh!AA$9:AA$504)+SUMIF(Data_RES_TWh!$A$9:$A$1496,Data_TOT_TWh!$B49&amp;"400_"&amp;Data_TOT_TWh!$E49,Data_RES_TWh!AA$9:AA$1496)</f>
        <v>0</v>
      </c>
      <c r="AB49" s="56"/>
      <c r="AC49" s="47">
        <f>SUMIF(Data_IND_TWh!$A$9:$A$504,Data_TOT_TWh!$B49&amp;"200_"&amp;Data_TOT_TWh!$E49,Data_IND_TWh!AC$9:AC$504)+SUMIF(Data_TER_TWh!$A$9:$A$504,Data_TOT_TWh!$B49&amp;"300_"&amp;Data_TOT_TWh!$E49,Data_TER_TWh!AC$9:AC$504)+SUMIF(Data_RES_TWh!$A$9:$A$1496,Data_TOT_TWh!$B49&amp;"400_"&amp;Data_TOT_TWh!$E49,Data_RES_TWh!AC$9:AC$1496)</f>
        <v>0</v>
      </c>
      <c r="AD49" s="60"/>
      <c r="AE49" s="47">
        <f>SUMIF(Data_IND_TWh!$A$9:$A$504,Data_TOT_TWh!$B49&amp;"200_"&amp;Data_TOT_TWh!$E49,Data_IND_TWh!AE$9:AE$504)+SUMIF(Data_TER_TWh!$A$9:$A$504,Data_TOT_TWh!$B49&amp;"300_"&amp;Data_TOT_TWh!$E49,Data_TER_TWh!AE$9:AE$504)+SUMIF(Data_RES_TWh!$A$9:$A$1496,Data_TOT_TWh!$B49&amp;"400_"&amp;Data_TOT_TWh!$E49,Data_RES_TWh!AE$9:AE$1496)</f>
        <v>0</v>
      </c>
      <c r="AF49" s="13">
        <f>SUMIF(Data_IND_TWh!$A$9:$A$504,Data_TOT_TWh!$B49&amp;"200_"&amp;Data_TOT_TWh!$E49,Data_IND_TWh!AF$9:AF$504)+SUMIF(Data_TER_TWh!$A$9:$A$504,Data_TOT_TWh!$B49&amp;"300_"&amp;Data_TOT_TWh!$E49,Data_TER_TWh!AF$9:AF$504)+SUMIF(Data_RES_TWh!$A$9:$A$1496,Data_TOT_TWh!$B49&amp;"400_"&amp;Data_TOT_TWh!$E49,Data_RES_TWh!AF$9:AF$1496)</f>
        <v>0</v>
      </c>
      <c r="AG49" s="13">
        <f>SUMIF(Data_IND_TWh!$A$9:$A$504,Data_TOT_TWh!$B49&amp;"200_"&amp;Data_TOT_TWh!$E49,Data_IND_TWh!AG$9:AG$504)+SUMIF(Data_TER_TWh!$A$9:$A$504,Data_TOT_TWh!$B49&amp;"300_"&amp;Data_TOT_TWh!$E49,Data_TER_TWh!AG$9:AG$504)+SUMIF(Data_RES_TWh!$A$9:$A$1496,Data_TOT_TWh!$B49&amp;"400_"&amp;Data_TOT_TWh!$E49,Data_RES_TWh!AG$9:AG$1496)</f>
        <v>0</v>
      </c>
      <c r="AH49" s="46">
        <f>SUMIF(Data_IND_TWh!$A$9:$A$504,Data_TOT_TWh!$B49&amp;"200_"&amp;Data_TOT_TWh!$E49,Data_IND_TWh!AH$9:AH$504)+SUMIF(Data_TER_TWh!$A$9:$A$504,Data_TOT_TWh!$B49&amp;"300_"&amp;Data_TOT_TWh!$E49,Data_TER_TWh!AH$9:AH$504)+SUMIF(Data_RES_TWh!$A$9:$A$1496,Data_TOT_TWh!$B49&amp;"400_"&amp;Data_TOT_TWh!$E49,Data_RES_TWh!AH$9:AH$1496)</f>
        <v>0</v>
      </c>
      <c r="AI49" s="56"/>
      <c r="AJ49" s="47">
        <f>SUMIF(Data_IND_TWh!$A$9:$A$504,Data_TOT_TWh!$B49&amp;"200_"&amp;Data_TOT_TWh!$E49,Data_IND_TWh!AJ$9:AJ$504)+SUMIF(Data_TER_TWh!$A$9:$A$504,Data_TOT_TWh!$B49&amp;"300_"&amp;Data_TOT_TWh!$E49,Data_TER_TWh!AJ$9:AJ$504)+SUMIF(Data_RES_TWh!$A$9:$A$1496,Data_TOT_TWh!$B49&amp;"400_"&amp;Data_TOT_TWh!$E49,Data_RES_TWh!AJ$9:AJ$1496)</f>
        <v>0</v>
      </c>
      <c r="AK49" s="56"/>
      <c r="AL49" s="9" t="str">
        <f>VLOOKUP(F49,Definitions!$B$7:$E$39,4,FALSE)</f>
        <v>EU28</v>
      </c>
      <c r="AM49" s="87"/>
      <c r="AN49" s="87"/>
    </row>
    <row r="50" spans="1:40">
      <c r="A50" s="36" t="str">
        <f t="shared" si="1"/>
        <v>CZ999_51</v>
      </c>
      <c r="B50" t="s">
        <v>20</v>
      </c>
      <c r="C50" t="s">
        <v>272</v>
      </c>
      <c r="D50">
        <v>999</v>
      </c>
      <c r="E50">
        <v>51</v>
      </c>
      <c r="F50" s="25" t="str">
        <f>VLOOKUP(B50,Definitions!$C$7:$D$43,2,FALSE)</f>
        <v>Czech Republic</v>
      </c>
      <c r="G50" t="str">
        <f>VLOOKUP(C50,Definitions!$C$49:$D$57,2,FALSE)</f>
        <v>TOTAL</v>
      </c>
      <c r="H50" t="str">
        <f>VLOOKUP(D50,Definitions!$C$60:$D$104,2,FALSE)</f>
        <v>TOTAL</v>
      </c>
      <c r="J50" s="29" t="str">
        <f>VLOOKUP(E50,Definitions!$C$115:$D$132,2,FALSE)</f>
        <v>Biomass</v>
      </c>
      <c r="K50" s="47">
        <f>SUMIF(Data_IND_TWh!$A$9:$A$504,Data_TOT_TWh!$B50&amp;"200_"&amp;Data_TOT_TWh!$E50,Data_IND_TWh!K$9:K$504)+SUMIF(Data_TER_TWh!$A$9:$A$504,Data_TOT_TWh!$B50&amp;"300_"&amp;Data_TOT_TWh!$E50,Data_TER_TWh!K$9:K$504)+SUMIF(Data_RES_TWh!$A$9:$A$1496,Data_TOT_TWh!$B50&amp;"400_"&amp;Data_TOT_TWh!$E50,Data_RES_TWh!K$9:K$1496)</f>
        <v>23.446076787538388</v>
      </c>
      <c r="L50" s="46">
        <f t="shared" si="0"/>
        <v>-2.6525820867760217</v>
      </c>
      <c r="M50" s="47">
        <f>SUMIF(Data_IND_TWh!$A$9:$A$504,Data_TOT_TWh!$B50&amp;"200_"&amp;Data_TOT_TWh!$E50,Data_IND_TWh!M$9:M$504)+SUMIF(Data_TER_TWh!$A$9:$A$504,Data_TOT_TWh!$B50&amp;"300_"&amp;Data_TOT_TWh!$E50,Data_TER_TWh!M$9:M$504)+SUMIF(Data_RES_TWh!$A$9:$A$1496,Data_TOT_TWh!$B50&amp;"400_"&amp;Data_TOT_TWh!$E50,Data_RES_TWh!M$9:M$1496)</f>
        <v>20.793494700762366</v>
      </c>
      <c r="N50" s="56"/>
      <c r="O50" s="47">
        <f>SUMIF(Data_IND_TWh!$A$9:$A$504,Data_TOT_TWh!$B50&amp;"200_"&amp;Data_TOT_TWh!$E50,Data_IND_TWh!O$9:O$504)+SUMIF(Data_TER_TWh!$A$9:$A$504,Data_TOT_TWh!$B50&amp;"300_"&amp;Data_TOT_TWh!$E50,Data_TER_TWh!O$9:O$504)+SUMIF(Data_RES_TWh!$A$9:$A$1496,Data_TOT_TWh!$B50&amp;"400_"&amp;Data_TOT_TWh!$E50,Data_RES_TWh!O$9:O$1496)</f>
        <v>0</v>
      </c>
      <c r="P50" s="46">
        <f>SUMIF(Data_IND_TWh!$A$9:$A$504,Data_TOT_TWh!$B50&amp;"200_"&amp;Data_TOT_TWh!$E50,Data_IND_TWh!P$9:P$504)+SUMIF(Data_TER_TWh!$A$9:$A$504,Data_TOT_TWh!$B50&amp;"300_"&amp;Data_TOT_TWh!$E50,Data_TER_TWh!P$9:P$504)+SUMIF(Data_RES_TWh!$A$9:$A$1496,Data_TOT_TWh!$B50&amp;"400_"&amp;Data_TOT_TWh!$E50,Data_RES_TWh!P$9:P$1496)</f>
        <v>20.793494700762366</v>
      </c>
      <c r="Q50" s="46">
        <f>SUMIF(Data_IND_TWh!$A$9:$A$504,Data_TOT_TWh!$B50&amp;"200_"&amp;Data_TOT_TWh!$E50,Data_IND_TWh!Q$9:Q$504)+SUMIF(Data_TER_TWh!$A$9:$A$504,Data_TOT_TWh!$B50&amp;"300_"&amp;Data_TOT_TWh!$E50,Data_TER_TWh!Q$9:Q$504)+SUMIF(Data_RES_TWh!$A$9:$A$1496,Data_TOT_TWh!$B50&amp;"400_"&amp;Data_TOT_TWh!$E50,Data_RES_TWh!Q$9:Q$1496)</f>
        <v>19.752443270065712</v>
      </c>
      <c r="R50" s="37">
        <f>SUMIF(Data_IND_TWh!$A$9:$A$504,Data_TOT_TWh!$B50&amp;"200_"&amp;Data_TOT_TWh!$E50,Data_IND_TWh!R$9:R$504)+SUMIF(Data_TER_TWh!$A$9:$A$504,Data_TOT_TWh!$B50&amp;"300_"&amp;Data_TOT_TWh!$E50,Data_TER_TWh!R$9:R$504)+SUMIF(Data_RES_TWh!$A$9:$A$1496,Data_TOT_TWh!$B50&amp;"400_"&amp;Data_TOT_TWh!$E50,Data_RES_TWh!R$9:R$1496)</f>
        <v>0.4097747585915823</v>
      </c>
      <c r="S50" s="47">
        <f>SUMIF(Data_IND_TWh!$A$9:$A$504,Data_TOT_TWh!$B50&amp;"200_"&amp;Data_TOT_TWh!$E50,Data_IND_TWh!S$9:S$504)+SUMIF(Data_TER_TWh!$A$9:$A$504,Data_TOT_TWh!$B50&amp;"300_"&amp;Data_TOT_TWh!$E50,Data_TER_TWh!S$9:S$504)+SUMIF(Data_RES_TWh!$A$9:$A$1496,Data_TOT_TWh!$B50&amp;"400_"&amp;Data_TOT_TWh!$E50,Data_RES_TWh!S$9:S$1496)</f>
        <v>13.781483288937103</v>
      </c>
      <c r="T50" s="56"/>
      <c r="U50" s="47">
        <f>SUMIF(Data_IND_TWh!$A$9:$A$504,Data_TOT_TWh!$B50&amp;"200_"&amp;Data_TOT_TWh!$E50,Data_IND_TWh!U$9:U$504)+SUMIF(Data_TER_TWh!$A$9:$A$504,Data_TOT_TWh!$B50&amp;"300_"&amp;Data_TOT_TWh!$E50,Data_TER_TWh!U$9:U$504)+SUMIF(Data_RES_TWh!$A$9:$A$1496,Data_TOT_TWh!$B50&amp;"400_"&amp;Data_TOT_TWh!$E50,Data_RES_TWh!U$9:U$1496)</f>
        <v>0.84498605392311765</v>
      </c>
      <c r="V50" s="56"/>
      <c r="W50" s="47">
        <f>SUMIF(Data_IND_TWh!$A$9:$A$504,Data_TOT_TWh!$B50&amp;"200_"&amp;Data_TOT_TWh!$E50,Data_IND_TWh!W$9:W$504)+SUMIF(Data_TER_TWh!$A$9:$A$504,Data_TOT_TWh!$B50&amp;"300_"&amp;Data_TOT_TWh!$E50,Data_TER_TWh!W$9:W$504)+SUMIF(Data_RES_TWh!$A$9:$A$1496,Data_TOT_TWh!$B50&amp;"400_"&amp;Data_TOT_TWh!$E50,Data_RES_TWh!W$9:W$1496)</f>
        <v>5.1259739272054912</v>
      </c>
      <c r="X50" s="13">
        <f>SUMIF(Data_IND_TWh!$A$9:$A$504,Data_TOT_TWh!$B50&amp;"200_"&amp;Data_TOT_TWh!$E50,Data_IND_TWh!X$9:X$504)+SUMIF(Data_TER_TWh!$A$9:$A$504,Data_TOT_TWh!$B50&amp;"300_"&amp;Data_TOT_TWh!$E50,Data_TER_TWh!X$9:X$504)+SUMIF(Data_RES_TWh!$A$9:$A$1496,Data_TOT_TWh!$B50&amp;"400_"&amp;Data_TOT_TWh!$E50,Data_RES_TWh!X$9:X$1496)</f>
        <v>0.48424630743491853</v>
      </c>
      <c r="Y50" s="13">
        <f>SUMIF(Data_IND_TWh!$A$9:$A$504,Data_TOT_TWh!$B50&amp;"200_"&amp;Data_TOT_TWh!$E50,Data_IND_TWh!Y$9:Y$504)+SUMIF(Data_TER_TWh!$A$9:$A$504,Data_TOT_TWh!$B50&amp;"300_"&amp;Data_TOT_TWh!$E50,Data_TER_TWh!Y$9:Y$504)+SUMIF(Data_RES_TWh!$A$9:$A$1496,Data_TOT_TWh!$B50&amp;"400_"&amp;Data_TOT_TWh!$E50,Data_RES_TWh!Y$9:Y$1496)</f>
        <v>3.838429625273617</v>
      </c>
      <c r="Z50" s="13">
        <f>SUMIF(Data_IND_TWh!$A$9:$A$504,Data_TOT_TWh!$B50&amp;"200_"&amp;Data_TOT_TWh!$E50,Data_IND_TWh!Z$9:Z$504)+SUMIF(Data_TER_TWh!$A$9:$A$504,Data_TOT_TWh!$B50&amp;"300_"&amp;Data_TOT_TWh!$E50,Data_TER_TWh!Z$9:Z$504)+SUMIF(Data_RES_TWh!$A$9:$A$1496,Data_TOT_TWh!$B50&amp;"400_"&amp;Data_TOT_TWh!$E50,Data_RES_TWh!Z$9:Z$1496)</f>
        <v>0.62785639114547698</v>
      </c>
      <c r="AA50" s="46">
        <f>SUMIF(Data_IND_TWh!$A$9:$A$504,Data_TOT_TWh!$B50&amp;"200_"&amp;Data_TOT_TWh!$E50,Data_IND_TWh!AA$9:AA$504)+SUMIF(Data_TER_TWh!$A$9:$A$504,Data_TOT_TWh!$B50&amp;"300_"&amp;Data_TOT_TWh!$E50,Data_TER_TWh!AA$9:AA$504)+SUMIF(Data_RES_TWh!$A$9:$A$1496,Data_TOT_TWh!$B50&amp;"400_"&amp;Data_TOT_TWh!$E50,Data_RES_TWh!AA$9:AA$1496)</f>
        <v>9.9216387715882856E-2</v>
      </c>
      <c r="AB50" s="56"/>
      <c r="AC50" s="47">
        <f>SUMIF(Data_IND_TWh!$A$9:$A$504,Data_TOT_TWh!$B50&amp;"200_"&amp;Data_TOT_TWh!$E50,Data_IND_TWh!AC$9:AC$504)+SUMIF(Data_TER_TWh!$A$9:$A$504,Data_TOT_TWh!$B50&amp;"300_"&amp;Data_TOT_TWh!$E50,Data_TER_TWh!AC$9:AC$504)+SUMIF(Data_RES_TWh!$A$9:$A$1496,Data_TOT_TWh!$B50&amp;"400_"&amp;Data_TOT_TWh!$E50,Data_RES_TWh!AC$9:AC$1496)</f>
        <v>0.10702240942092169</v>
      </c>
      <c r="AD50" s="60"/>
      <c r="AE50" s="47">
        <f>SUMIF(Data_IND_TWh!$A$9:$A$504,Data_TOT_TWh!$B50&amp;"200_"&amp;Data_TOT_TWh!$E50,Data_IND_TWh!AE$9:AE$504)+SUMIF(Data_TER_TWh!$A$9:$A$504,Data_TOT_TWh!$B50&amp;"300_"&amp;Data_TOT_TWh!$E50,Data_TER_TWh!AE$9:AE$504)+SUMIF(Data_RES_TWh!$A$9:$A$1496,Data_TOT_TWh!$B50&amp;"400_"&amp;Data_TOT_TWh!$E50,Data_RES_TWh!AE$9:AE$1496)</f>
        <v>0.30275234917066063</v>
      </c>
      <c r="AF50" s="13">
        <f>SUMIF(Data_IND_TWh!$A$9:$A$504,Data_TOT_TWh!$B50&amp;"200_"&amp;Data_TOT_TWh!$E50,Data_IND_TWh!AF$9:AF$504)+SUMIF(Data_TER_TWh!$A$9:$A$504,Data_TOT_TWh!$B50&amp;"300_"&amp;Data_TOT_TWh!$E50,Data_TER_TWh!AF$9:AF$504)+SUMIF(Data_RES_TWh!$A$9:$A$1496,Data_TOT_TWh!$B50&amp;"400_"&amp;Data_TOT_TWh!$E50,Data_RES_TWh!AF$9:AF$1496)</f>
        <v>7.4837535898396104E-2</v>
      </c>
      <c r="AG50" s="13">
        <f>SUMIF(Data_IND_TWh!$A$9:$A$504,Data_TOT_TWh!$B50&amp;"200_"&amp;Data_TOT_TWh!$E50,Data_IND_TWh!AG$9:AG$504)+SUMIF(Data_TER_TWh!$A$9:$A$504,Data_TOT_TWh!$B50&amp;"300_"&amp;Data_TOT_TWh!$E50,Data_TER_TWh!AG$9:AG$504)+SUMIF(Data_RES_TWh!$A$9:$A$1496,Data_TOT_TWh!$B50&amp;"400_"&amp;Data_TOT_TWh!$E50,Data_RES_TWh!AG$9:AG$1496)</f>
        <v>2.7645950023503677E-2</v>
      </c>
      <c r="AH50" s="46">
        <f>SUMIF(Data_IND_TWh!$A$9:$A$504,Data_TOT_TWh!$B50&amp;"200_"&amp;Data_TOT_TWh!$E50,Data_IND_TWh!AH$9:AH$504)+SUMIF(Data_TER_TWh!$A$9:$A$504,Data_TOT_TWh!$B50&amp;"300_"&amp;Data_TOT_TWh!$E50,Data_TER_TWh!AH$9:AH$504)+SUMIF(Data_RES_TWh!$A$9:$A$1496,Data_TOT_TWh!$B50&amp;"400_"&amp;Data_TOT_TWh!$E50,Data_RES_TWh!AH$9:AH$1496)</f>
        <v>5.7937799578784643E-2</v>
      </c>
      <c r="AI50" s="56"/>
      <c r="AJ50" s="47">
        <f>SUMIF(Data_IND_TWh!$A$9:$A$504,Data_TOT_TWh!$B50&amp;"200_"&amp;Data_TOT_TWh!$E50,Data_IND_TWh!AJ$9:AJ$504)+SUMIF(Data_TER_TWh!$A$9:$A$504,Data_TOT_TWh!$B50&amp;"300_"&amp;Data_TOT_TWh!$E50,Data_TER_TWh!AJ$9:AJ$504)+SUMIF(Data_RES_TWh!$A$9:$A$1496,Data_TOT_TWh!$B50&amp;"400_"&amp;Data_TOT_TWh!$E50,Data_RES_TWh!AJ$9:AJ$1496)</f>
        <v>0.63127667210507132</v>
      </c>
      <c r="AK50" s="56"/>
      <c r="AL50" s="9" t="str">
        <f>VLOOKUP(F50,Definitions!$B$7:$E$39,4,FALSE)</f>
        <v>EU28</v>
      </c>
      <c r="AM50" s="87"/>
      <c r="AN50" s="87"/>
    </row>
    <row r="51" spans="1:40">
      <c r="A51" s="36" t="str">
        <f t="shared" si="1"/>
        <v>CZ999_52</v>
      </c>
      <c r="B51" t="s">
        <v>20</v>
      </c>
      <c r="C51" t="s">
        <v>272</v>
      </c>
      <c r="D51">
        <v>999</v>
      </c>
      <c r="E51">
        <v>52</v>
      </c>
      <c r="F51" s="25" t="str">
        <f>VLOOKUP(B51,Definitions!$C$7:$D$43,2,FALSE)</f>
        <v>Czech Republic</v>
      </c>
      <c r="G51" t="str">
        <f>VLOOKUP(C51,Definitions!$C$49:$D$57,2,FALSE)</f>
        <v>TOTAL</v>
      </c>
      <c r="H51" t="str">
        <f>VLOOKUP(D51,Definitions!$C$60:$D$104,2,FALSE)</f>
        <v>TOTAL</v>
      </c>
      <c r="J51" s="29" t="str">
        <f>VLOOKUP(E51,Definitions!$C$115:$D$132,2,FALSE)</f>
        <v>Geothermal</v>
      </c>
      <c r="K51" s="47">
        <f>SUMIF(Data_IND_TWh!$A$9:$A$504,Data_TOT_TWh!$B51&amp;"200_"&amp;Data_TOT_TWh!$E51,Data_IND_TWh!K$9:K$504)+SUMIF(Data_TER_TWh!$A$9:$A$504,Data_TOT_TWh!$B51&amp;"300_"&amp;Data_TOT_TWh!$E51,Data_TER_TWh!K$9:K$504)+SUMIF(Data_RES_TWh!$A$9:$A$1496,Data_TOT_TWh!$B51&amp;"400_"&amp;Data_TOT_TWh!$E51,Data_RES_TWh!K$9:K$1496)</f>
        <v>0</v>
      </c>
      <c r="L51" s="46">
        <f t="shared" si="0"/>
        <v>0</v>
      </c>
      <c r="M51" s="47">
        <f>SUMIF(Data_IND_TWh!$A$9:$A$504,Data_TOT_TWh!$B51&amp;"200_"&amp;Data_TOT_TWh!$E51,Data_IND_TWh!M$9:M$504)+SUMIF(Data_TER_TWh!$A$9:$A$504,Data_TOT_TWh!$B51&amp;"300_"&amp;Data_TOT_TWh!$E51,Data_TER_TWh!M$9:M$504)+SUMIF(Data_RES_TWh!$A$9:$A$1496,Data_TOT_TWh!$B51&amp;"400_"&amp;Data_TOT_TWh!$E51,Data_RES_TWh!M$9:M$1496)</f>
        <v>0</v>
      </c>
      <c r="N51" s="56"/>
      <c r="O51" s="47">
        <f>SUMIF(Data_IND_TWh!$A$9:$A$504,Data_TOT_TWh!$B51&amp;"200_"&amp;Data_TOT_TWh!$E51,Data_IND_TWh!O$9:O$504)+SUMIF(Data_TER_TWh!$A$9:$A$504,Data_TOT_TWh!$B51&amp;"300_"&amp;Data_TOT_TWh!$E51,Data_TER_TWh!O$9:O$504)+SUMIF(Data_RES_TWh!$A$9:$A$1496,Data_TOT_TWh!$B51&amp;"400_"&amp;Data_TOT_TWh!$E51,Data_RES_TWh!O$9:O$1496)</f>
        <v>0</v>
      </c>
      <c r="P51" s="46">
        <f>SUMIF(Data_IND_TWh!$A$9:$A$504,Data_TOT_TWh!$B51&amp;"200_"&amp;Data_TOT_TWh!$E51,Data_IND_TWh!P$9:P$504)+SUMIF(Data_TER_TWh!$A$9:$A$504,Data_TOT_TWh!$B51&amp;"300_"&amp;Data_TOT_TWh!$E51,Data_TER_TWh!P$9:P$504)+SUMIF(Data_RES_TWh!$A$9:$A$1496,Data_TOT_TWh!$B51&amp;"400_"&amp;Data_TOT_TWh!$E51,Data_RES_TWh!P$9:P$1496)</f>
        <v>0</v>
      </c>
      <c r="Q51" s="46">
        <f>SUMIF(Data_IND_TWh!$A$9:$A$504,Data_TOT_TWh!$B51&amp;"200_"&amp;Data_TOT_TWh!$E51,Data_IND_TWh!Q$9:Q$504)+SUMIF(Data_TER_TWh!$A$9:$A$504,Data_TOT_TWh!$B51&amp;"300_"&amp;Data_TOT_TWh!$E51,Data_TER_TWh!Q$9:Q$504)+SUMIF(Data_RES_TWh!$A$9:$A$1496,Data_TOT_TWh!$B51&amp;"400_"&amp;Data_TOT_TWh!$E51,Data_RES_TWh!Q$9:Q$1496)</f>
        <v>0</v>
      </c>
      <c r="R51" s="37">
        <f>SUMIF(Data_IND_TWh!$A$9:$A$504,Data_TOT_TWh!$B51&amp;"200_"&amp;Data_TOT_TWh!$E51,Data_IND_TWh!R$9:R$504)+SUMIF(Data_TER_TWh!$A$9:$A$504,Data_TOT_TWh!$B51&amp;"300_"&amp;Data_TOT_TWh!$E51,Data_TER_TWh!R$9:R$504)+SUMIF(Data_RES_TWh!$A$9:$A$1496,Data_TOT_TWh!$B51&amp;"400_"&amp;Data_TOT_TWh!$E51,Data_RES_TWh!R$9:R$1496)</f>
        <v>0</v>
      </c>
      <c r="S51" s="47">
        <f>SUMIF(Data_IND_TWh!$A$9:$A$504,Data_TOT_TWh!$B51&amp;"200_"&amp;Data_TOT_TWh!$E51,Data_IND_TWh!S$9:S$504)+SUMIF(Data_TER_TWh!$A$9:$A$504,Data_TOT_TWh!$B51&amp;"300_"&amp;Data_TOT_TWh!$E51,Data_TER_TWh!S$9:S$504)+SUMIF(Data_RES_TWh!$A$9:$A$1496,Data_TOT_TWh!$B51&amp;"400_"&amp;Data_TOT_TWh!$E51,Data_RES_TWh!S$9:S$1496)</f>
        <v>0</v>
      </c>
      <c r="T51" s="56"/>
      <c r="U51" s="47">
        <f>SUMIF(Data_IND_TWh!$A$9:$A$504,Data_TOT_TWh!$B51&amp;"200_"&amp;Data_TOT_TWh!$E51,Data_IND_TWh!U$9:U$504)+SUMIF(Data_TER_TWh!$A$9:$A$504,Data_TOT_TWh!$B51&amp;"300_"&amp;Data_TOT_TWh!$E51,Data_TER_TWh!U$9:U$504)+SUMIF(Data_RES_TWh!$A$9:$A$1496,Data_TOT_TWh!$B51&amp;"400_"&amp;Data_TOT_TWh!$E51,Data_RES_TWh!U$9:U$1496)</f>
        <v>0</v>
      </c>
      <c r="V51" s="56"/>
      <c r="W51" s="47">
        <f>SUMIF(Data_IND_TWh!$A$9:$A$504,Data_TOT_TWh!$B51&amp;"200_"&amp;Data_TOT_TWh!$E51,Data_IND_TWh!W$9:W$504)+SUMIF(Data_TER_TWh!$A$9:$A$504,Data_TOT_TWh!$B51&amp;"300_"&amp;Data_TOT_TWh!$E51,Data_TER_TWh!W$9:W$504)+SUMIF(Data_RES_TWh!$A$9:$A$1496,Data_TOT_TWh!$B51&amp;"400_"&amp;Data_TOT_TWh!$E51,Data_RES_TWh!W$9:W$1496)</f>
        <v>0</v>
      </c>
      <c r="X51" s="13">
        <f>SUMIF(Data_IND_TWh!$A$9:$A$504,Data_TOT_TWh!$B51&amp;"200_"&amp;Data_TOT_TWh!$E51,Data_IND_TWh!X$9:X$504)+SUMIF(Data_TER_TWh!$A$9:$A$504,Data_TOT_TWh!$B51&amp;"300_"&amp;Data_TOT_TWh!$E51,Data_TER_TWh!X$9:X$504)+SUMIF(Data_RES_TWh!$A$9:$A$1496,Data_TOT_TWh!$B51&amp;"400_"&amp;Data_TOT_TWh!$E51,Data_RES_TWh!X$9:X$1496)</f>
        <v>0</v>
      </c>
      <c r="Y51" s="13">
        <f>SUMIF(Data_IND_TWh!$A$9:$A$504,Data_TOT_TWh!$B51&amp;"200_"&amp;Data_TOT_TWh!$E51,Data_IND_TWh!Y$9:Y$504)+SUMIF(Data_TER_TWh!$A$9:$A$504,Data_TOT_TWh!$B51&amp;"300_"&amp;Data_TOT_TWh!$E51,Data_TER_TWh!Y$9:Y$504)+SUMIF(Data_RES_TWh!$A$9:$A$1496,Data_TOT_TWh!$B51&amp;"400_"&amp;Data_TOT_TWh!$E51,Data_RES_TWh!Y$9:Y$1496)</f>
        <v>0</v>
      </c>
      <c r="Z51" s="13">
        <f>SUMIF(Data_IND_TWh!$A$9:$A$504,Data_TOT_TWh!$B51&amp;"200_"&amp;Data_TOT_TWh!$E51,Data_IND_TWh!Z$9:Z$504)+SUMIF(Data_TER_TWh!$A$9:$A$504,Data_TOT_TWh!$B51&amp;"300_"&amp;Data_TOT_TWh!$E51,Data_TER_TWh!Z$9:Z$504)+SUMIF(Data_RES_TWh!$A$9:$A$1496,Data_TOT_TWh!$B51&amp;"400_"&amp;Data_TOT_TWh!$E51,Data_RES_TWh!Z$9:Z$1496)</f>
        <v>0</v>
      </c>
      <c r="AA51" s="46">
        <f>SUMIF(Data_IND_TWh!$A$9:$A$504,Data_TOT_TWh!$B51&amp;"200_"&amp;Data_TOT_TWh!$E51,Data_IND_TWh!AA$9:AA$504)+SUMIF(Data_TER_TWh!$A$9:$A$504,Data_TOT_TWh!$B51&amp;"300_"&amp;Data_TOT_TWh!$E51,Data_TER_TWh!AA$9:AA$504)+SUMIF(Data_RES_TWh!$A$9:$A$1496,Data_TOT_TWh!$B51&amp;"400_"&amp;Data_TOT_TWh!$E51,Data_RES_TWh!AA$9:AA$1496)</f>
        <v>0</v>
      </c>
      <c r="AB51" s="56"/>
      <c r="AC51" s="47">
        <f>SUMIF(Data_IND_TWh!$A$9:$A$504,Data_TOT_TWh!$B51&amp;"200_"&amp;Data_TOT_TWh!$E51,Data_IND_TWh!AC$9:AC$504)+SUMIF(Data_TER_TWh!$A$9:$A$504,Data_TOT_TWh!$B51&amp;"300_"&amp;Data_TOT_TWh!$E51,Data_TER_TWh!AC$9:AC$504)+SUMIF(Data_RES_TWh!$A$9:$A$1496,Data_TOT_TWh!$B51&amp;"400_"&amp;Data_TOT_TWh!$E51,Data_RES_TWh!AC$9:AC$1496)</f>
        <v>0</v>
      </c>
      <c r="AD51" s="60"/>
      <c r="AE51" s="47">
        <f>SUMIF(Data_IND_TWh!$A$9:$A$504,Data_TOT_TWh!$B51&amp;"200_"&amp;Data_TOT_TWh!$E51,Data_IND_TWh!AE$9:AE$504)+SUMIF(Data_TER_TWh!$A$9:$A$504,Data_TOT_TWh!$B51&amp;"300_"&amp;Data_TOT_TWh!$E51,Data_TER_TWh!AE$9:AE$504)+SUMIF(Data_RES_TWh!$A$9:$A$1496,Data_TOT_TWh!$B51&amp;"400_"&amp;Data_TOT_TWh!$E51,Data_RES_TWh!AE$9:AE$1496)</f>
        <v>0</v>
      </c>
      <c r="AF51" s="13">
        <f>SUMIF(Data_IND_TWh!$A$9:$A$504,Data_TOT_TWh!$B51&amp;"200_"&amp;Data_TOT_TWh!$E51,Data_IND_TWh!AF$9:AF$504)+SUMIF(Data_TER_TWh!$A$9:$A$504,Data_TOT_TWh!$B51&amp;"300_"&amp;Data_TOT_TWh!$E51,Data_TER_TWh!AF$9:AF$504)+SUMIF(Data_RES_TWh!$A$9:$A$1496,Data_TOT_TWh!$B51&amp;"400_"&amp;Data_TOT_TWh!$E51,Data_RES_TWh!AF$9:AF$1496)</f>
        <v>0</v>
      </c>
      <c r="AG51" s="13">
        <f>SUMIF(Data_IND_TWh!$A$9:$A$504,Data_TOT_TWh!$B51&amp;"200_"&amp;Data_TOT_TWh!$E51,Data_IND_TWh!AG$9:AG$504)+SUMIF(Data_TER_TWh!$A$9:$A$504,Data_TOT_TWh!$B51&amp;"300_"&amp;Data_TOT_TWh!$E51,Data_TER_TWh!AG$9:AG$504)+SUMIF(Data_RES_TWh!$A$9:$A$1496,Data_TOT_TWh!$B51&amp;"400_"&amp;Data_TOT_TWh!$E51,Data_RES_TWh!AG$9:AG$1496)</f>
        <v>0</v>
      </c>
      <c r="AH51" s="46">
        <f>SUMIF(Data_IND_TWh!$A$9:$A$504,Data_TOT_TWh!$B51&amp;"200_"&amp;Data_TOT_TWh!$E51,Data_IND_TWh!AH$9:AH$504)+SUMIF(Data_TER_TWh!$A$9:$A$504,Data_TOT_TWh!$B51&amp;"300_"&amp;Data_TOT_TWh!$E51,Data_TER_TWh!AH$9:AH$504)+SUMIF(Data_RES_TWh!$A$9:$A$1496,Data_TOT_TWh!$B51&amp;"400_"&amp;Data_TOT_TWh!$E51,Data_RES_TWh!AH$9:AH$1496)</f>
        <v>0</v>
      </c>
      <c r="AI51" s="56"/>
      <c r="AJ51" s="47">
        <f>SUMIF(Data_IND_TWh!$A$9:$A$504,Data_TOT_TWh!$B51&amp;"200_"&amp;Data_TOT_TWh!$E51,Data_IND_TWh!AJ$9:AJ$504)+SUMIF(Data_TER_TWh!$A$9:$A$504,Data_TOT_TWh!$B51&amp;"300_"&amp;Data_TOT_TWh!$E51,Data_TER_TWh!AJ$9:AJ$504)+SUMIF(Data_RES_TWh!$A$9:$A$1496,Data_TOT_TWh!$B51&amp;"400_"&amp;Data_TOT_TWh!$E51,Data_RES_TWh!AJ$9:AJ$1496)</f>
        <v>0</v>
      </c>
      <c r="AK51" s="56"/>
      <c r="AL51" s="9" t="str">
        <f>VLOOKUP(F51,Definitions!$B$7:$E$39,4,FALSE)</f>
        <v>EU28</v>
      </c>
      <c r="AM51" s="87"/>
      <c r="AN51" s="87"/>
    </row>
    <row r="52" spans="1:40">
      <c r="A52" s="36" t="str">
        <f t="shared" si="1"/>
        <v>CZ999_53</v>
      </c>
      <c r="B52" t="s">
        <v>20</v>
      </c>
      <c r="C52" t="s">
        <v>272</v>
      </c>
      <c r="D52">
        <v>999</v>
      </c>
      <c r="E52">
        <v>53</v>
      </c>
      <c r="F52" s="25" t="str">
        <f>VLOOKUP(B52,Definitions!$C$7:$D$43,2,FALSE)</f>
        <v>Czech Republic</v>
      </c>
      <c r="G52" t="str">
        <f>VLOOKUP(C52,Definitions!$C$49:$D$57,2,FALSE)</f>
        <v>TOTAL</v>
      </c>
      <c r="H52" t="str">
        <f>VLOOKUP(D52,Definitions!$C$60:$D$104,2,FALSE)</f>
        <v>TOTAL</v>
      </c>
      <c r="J52" s="29" t="str">
        <f>VLOOKUP(E52,Definitions!$C$115:$D$132,2,FALSE)</f>
        <v>Solar energy</v>
      </c>
      <c r="K52" s="47">
        <f>SUMIF(Data_IND_TWh!$A$9:$A$504,Data_TOT_TWh!$B52&amp;"200_"&amp;Data_TOT_TWh!$E52,Data_IND_TWh!K$9:K$504)+SUMIF(Data_TER_TWh!$A$9:$A$504,Data_TOT_TWh!$B52&amp;"300_"&amp;Data_TOT_TWh!$E52,Data_TER_TWh!K$9:K$504)+SUMIF(Data_RES_TWh!$A$9:$A$1496,Data_TOT_TWh!$B52&amp;"400_"&amp;Data_TOT_TWh!$E52,Data_RES_TWh!K$9:K$1496)</f>
        <v>0.15584477246133285</v>
      </c>
      <c r="L52" s="46">
        <f t="shared" si="0"/>
        <v>-8.4201497935373903E-4</v>
      </c>
      <c r="M52" s="47">
        <f>SUMIF(Data_IND_TWh!$A$9:$A$504,Data_TOT_TWh!$B52&amp;"200_"&amp;Data_TOT_TWh!$E52,Data_IND_TWh!M$9:M$504)+SUMIF(Data_TER_TWh!$A$9:$A$504,Data_TOT_TWh!$B52&amp;"300_"&amp;Data_TOT_TWh!$E52,Data_TER_TWh!M$9:M$504)+SUMIF(Data_RES_TWh!$A$9:$A$1496,Data_TOT_TWh!$B52&amp;"400_"&amp;Data_TOT_TWh!$E52,Data_RES_TWh!M$9:M$1496)</f>
        <v>0.15500275748197911</v>
      </c>
      <c r="N52" s="56"/>
      <c r="O52" s="47">
        <f>SUMIF(Data_IND_TWh!$A$9:$A$504,Data_TOT_TWh!$B52&amp;"200_"&amp;Data_TOT_TWh!$E52,Data_IND_TWh!O$9:O$504)+SUMIF(Data_TER_TWh!$A$9:$A$504,Data_TOT_TWh!$B52&amp;"300_"&amp;Data_TOT_TWh!$E52,Data_TER_TWh!O$9:O$504)+SUMIF(Data_RES_TWh!$A$9:$A$1496,Data_TOT_TWh!$B52&amp;"400_"&amp;Data_TOT_TWh!$E52,Data_RES_TWh!O$9:O$1496)</f>
        <v>0</v>
      </c>
      <c r="P52" s="46">
        <f>SUMIF(Data_IND_TWh!$A$9:$A$504,Data_TOT_TWh!$B52&amp;"200_"&amp;Data_TOT_TWh!$E52,Data_IND_TWh!P$9:P$504)+SUMIF(Data_TER_TWh!$A$9:$A$504,Data_TOT_TWh!$B52&amp;"300_"&amp;Data_TOT_TWh!$E52,Data_TER_TWh!P$9:P$504)+SUMIF(Data_RES_TWh!$A$9:$A$1496,Data_TOT_TWh!$B52&amp;"400_"&amp;Data_TOT_TWh!$E52,Data_RES_TWh!P$9:P$1496)</f>
        <v>0.15500275748197911</v>
      </c>
      <c r="Q52" s="46">
        <f>SUMIF(Data_IND_TWh!$A$9:$A$504,Data_TOT_TWh!$B52&amp;"200_"&amp;Data_TOT_TWh!$E52,Data_IND_TWh!Q$9:Q$504)+SUMIF(Data_TER_TWh!$A$9:$A$504,Data_TOT_TWh!$B52&amp;"300_"&amp;Data_TOT_TWh!$E52,Data_TER_TWh!Q$9:Q$504)+SUMIF(Data_RES_TWh!$A$9:$A$1496,Data_TOT_TWh!$B52&amp;"400_"&amp;Data_TOT_TWh!$E52,Data_RES_TWh!Q$9:Q$1496)</f>
        <v>0.15500275748197911</v>
      </c>
      <c r="R52" s="37">
        <f>SUMIF(Data_IND_TWh!$A$9:$A$504,Data_TOT_TWh!$B52&amp;"200_"&amp;Data_TOT_TWh!$E52,Data_IND_TWh!R$9:R$504)+SUMIF(Data_TER_TWh!$A$9:$A$504,Data_TOT_TWh!$B52&amp;"300_"&amp;Data_TOT_TWh!$E52,Data_TER_TWh!R$9:R$504)+SUMIF(Data_RES_TWh!$A$9:$A$1496,Data_TOT_TWh!$B52&amp;"400_"&amp;Data_TOT_TWh!$E52,Data_RES_TWh!R$9:R$1496)</f>
        <v>0</v>
      </c>
      <c r="S52" s="47">
        <f>SUMIF(Data_IND_TWh!$A$9:$A$504,Data_TOT_TWh!$B52&amp;"200_"&amp;Data_TOT_TWh!$E52,Data_IND_TWh!S$9:S$504)+SUMIF(Data_TER_TWh!$A$9:$A$504,Data_TOT_TWh!$B52&amp;"300_"&amp;Data_TOT_TWh!$E52,Data_TER_TWh!S$9:S$504)+SUMIF(Data_RES_TWh!$A$9:$A$1496,Data_TOT_TWh!$B52&amp;"400_"&amp;Data_TOT_TWh!$E52,Data_RES_TWh!S$9:S$1496)</f>
        <v>4.0134170095204258E-2</v>
      </c>
      <c r="T52" s="56"/>
      <c r="U52" s="47">
        <f>SUMIF(Data_IND_TWh!$A$9:$A$504,Data_TOT_TWh!$B52&amp;"200_"&amp;Data_TOT_TWh!$E52,Data_IND_TWh!U$9:U$504)+SUMIF(Data_TER_TWh!$A$9:$A$504,Data_TOT_TWh!$B52&amp;"300_"&amp;Data_TOT_TWh!$E52,Data_TER_TWh!U$9:U$504)+SUMIF(Data_RES_TWh!$A$9:$A$1496,Data_TOT_TWh!$B52&amp;"400_"&amp;Data_TOT_TWh!$E52,Data_RES_TWh!U$9:U$1496)</f>
        <v>0.11486858738677487</v>
      </c>
      <c r="V52" s="56"/>
      <c r="W52" s="47">
        <f>SUMIF(Data_IND_TWh!$A$9:$A$504,Data_TOT_TWh!$B52&amp;"200_"&amp;Data_TOT_TWh!$E52,Data_IND_TWh!W$9:W$504)+SUMIF(Data_TER_TWh!$A$9:$A$504,Data_TOT_TWh!$B52&amp;"300_"&amp;Data_TOT_TWh!$E52,Data_TER_TWh!W$9:W$504)+SUMIF(Data_RES_TWh!$A$9:$A$1496,Data_TOT_TWh!$B52&amp;"400_"&amp;Data_TOT_TWh!$E52,Data_RES_TWh!W$9:W$1496)</f>
        <v>0</v>
      </c>
      <c r="X52" s="13">
        <f>SUMIF(Data_IND_TWh!$A$9:$A$504,Data_TOT_TWh!$B52&amp;"200_"&amp;Data_TOT_TWh!$E52,Data_IND_TWh!X$9:X$504)+SUMIF(Data_TER_TWh!$A$9:$A$504,Data_TOT_TWh!$B52&amp;"300_"&amp;Data_TOT_TWh!$E52,Data_TER_TWh!X$9:X$504)+SUMIF(Data_RES_TWh!$A$9:$A$1496,Data_TOT_TWh!$B52&amp;"400_"&amp;Data_TOT_TWh!$E52,Data_RES_TWh!X$9:X$1496)</f>
        <v>0</v>
      </c>
      <c r="Y52" s="13">
        <f>SUMIF(Data_IND_TWh!$A$9:$A$504,Data_TOT_TWh!$B52&amp;"200_"&amp;Data_TOT_TWh!$E52,Data_IND_TWh!Y$9:Y$504)+SUMIF(Data_TER_TWh!$A$9:$A$504,Data_TOT_TWh!$B52&amp;"300_"&amp;Data_TOT_TWh!$E52,Data_TER_TWh!Y$9:Y$504)+SUMIF(Data_RES_TWh!$A$9:$A$1496,Data_TOT_TWh!$B52&amp;"400_"&amp;Data_TOT_TWh!$E52,Data_RES_TWh!Y$9:Y$1496)</f>
        <v>0</v>
      </c>
      <c r="Z52" s="13">
        <f>SUMIF(Data_IND_TWh!$A$9:$A$504,Data_TOT_TWh!$B52&amp;"200_"&amp;Data_TOT_TWh!$E52,Data_IND_TWh!Z$9:Z$504)+SUMIF(Data_TER_TWh!$A$9:$A$504,Data_TOT_TWh!$B52&amp;"300_"&amp;Data_TOT_TWh!$E52,Data_TER_TWh!Z$9:Z$504)+SUMIF(Data_RES_TWh!$A$9:$A$1496,Data_TOT_TWh!$B52&amp;"400_"&amp;Data_TOT_TWh!$E52,Data_RES_TWh!Z$9:Z$1496)</f>
        <v>0</v>
      </c>
      <c r="AA52" s="46">
        <f>SUMIF(Data_IND_TWh!$A$9:$A$504,Data_TOT_TWh!$B52&amp;"200_"&amp;Data_TOT_TWh!$E52,Data_IND_TWh!AA$9:AA$504)+SUMIF(Data_TER_TWh!$A$9:$A$504,Data_TOT_TWh!$B52&amp;"300_"&amp;Data_TOT_TWh!$E52,Data_TER_TWh!AA$9:AA$504)+SUMIF(Data_RES_TWh!$A$9:$A$1496,Data_TOT_TWh!$B52&amp;"400_"&amp;Data_TOT_TWh!$E52,Data_RES_TWh!AA$9:AA$1496)</f>
        <v>0</v>
      </c>
      <c r="AB52" s="56"/>
      <c r="AC52" s="47">
        <f>SUMIF(Data_IND_TWh!$A$9:$A$504,Data_TOT_TWh!$B52&amp;"200_"&amp;Data_TOT_TWh!$E52,Data_IND_TWh!AC$9:AC$504)+SUMIF(Data_TER_TWh!$A$9:$A$504,Data_TOT_TWh!$B52&amp;"300_"&amp;Data_TOT_TWh!$E52,Data_TER_TWh!AC$9:AC$504)+SUMIF(Data_RES_TWh!$A$9:$A$1496,Data_TOT_TWh!$B52&amp;"400_"&amp;Data_TOT_TWh!$E52,Data_RES_TWh!AC$9:AC$1496)</f>
        <v>0</v>
      </c>
      <c r="AD52" s="60"/>
      <c r="AE52" s="47">
        <f>SUMIF(Data_IND_TWh!$A$9:$A$504,Data_TOT_TWh!$B52&amp;"200_"&amp;Data_TOT_TWh!$E52,Data_IND_TWh!AE$9:AE$504)+SUMIF(Data_TER_TWh!$A$9:$A$504,Data_TOT_TWh!$B52&amp;"300_"&amp;Data_TOT_TWh!$E52,Data_TER_TWh!AE$9:AE$504)+SUMIF(Data_RES_TWh!$A$9:$A$1496,Data_TOT_TWh!$B52&amp;"400_"&amp;Data_TOT_TWh!$E52,Data_RES_TWh!AE$9:AE$1496)</f>
        <v>0</v>
      </c>
      <c r="AF52" s="13">
        <f>SUMIF(Data_IND_TWh!$A$9:$A$504,Data_TOT_TWh!$B52&amp;"200_"&amp;Data_TOT_TWh!$E52,Data_IND_TWh!AF$9:AF$504)+SUMIF(Data_TER_TWh!$A$9:$A$504,Data_TOT_TWh!$B52&amp;"300_"&amp;Data_TOT_TWh!$E52,Data_TER_TWh!AF$9:AF$504)+SUMIF(Data_RES_TWh!$A$9:$A$1496,Data_TOT_TWh!$B52&amp;"400_"&amp;Data_TOT_TWh!$E52,Data_RES_TWh!AF$9:AF$1496)</f>
        <v>0</v>
      </c>
      <c r="AG52" s="13">
        <f>SUMIF(Data_IND_TWh!$A$9:$A$504,Data_TOT_TWh!$B52&amp;"200_"&amp;Data_TOT_TWh!$E52,Data_IND_TWh!AG$9:AG$504)+SUMIF(Data_TER_TWh!$A$9:$A$504,Data_TOT_TWh!$B52&amp;"300_"&amp;Data_TOT_TWh!$E52,Data_TER_TWh!AG$9:AG$504)+SUMIF(Data_RES_TWh!$A$9:$A$1496,Data_TOT_TWh!$B52&amp;"400_"&amp;Data_TOT_TWh!$E52,Data_RES_TWh!AG$9:AG$1496)</f>
        <v>0</v>
      </c>
      <c r="AH52" s="46">
        <f>SUMIF(Data_IND_TWh!$A$9:$A$504,Data_TOT_TWh!$B52&amp;"200_"&amp;Data_TOT_TWh!$E52,Data_IND_TWh!AH$9:AH$504)+SUMIF(Data_TER_TWh!$A$9:$A$504,Data_TOT_TWh!$B52&amp;"300_"&amp;Data_TOT_TWh!$E52,Data_TER_TWh!AH$9:AH$504)+SUMIF(Data_RES_TWh!$A$9:$A$1496,Data_TOT_TWh!$B52&amp;"400_"&amp;Data_TOT_TWh!$E52,Data_RES_TWh!AH$9:AH$1496)</f>
        <v>0</v>
      </c>
      <c r="AI52" s="56"/>
      <c r="AJ52" s="47">
        <f>SUMIF(Data_IND_TWh!$A$9:$A$504,Data_TOT_TWh!$B52&amp;"200_"&amp;Data_TOT_TWh!$E52,Data_IND_TWh!AJ$9:AJ$504)+SUMIF(Data_TER_TWh!$A$9:$A$504,Data_TOT_TWh!$B52&amp;"300_"&amp;Data_TOT_TWh!$E52,Data_TER_TWh!AJ$9:AJ$504)+SUMIF(Data_RES_TWh!$A$9:$A$1496,Data_TOT_TWh!$B52&amp;"400_"&amp;Data_TOT_TWh!$E52,Data_RES_TWh!AJ$9:AJ$1496)</f>
        <v>0</v>
      </c>
      <c r="AK52" s="56"/>
      <c r="AL52" s="9" t="str">
        <f>VLOOKUP(F52,Definitions!$B$7:$E$39,4,FALSE)</f>
        <v>EU28</v>
      </c>
      <c r="AM52" s="87"/>
      <c r="AN52" s="87"/>
    </row>
    <row r="53" spans="1:40">
      <c r="A53" s="36" t="str">
        <f t="shared" si="1"/>
        <v>CZ999_62</v>
      </c>
      <c r="B53" t="s">
        <v>20</v>
      </c>
      <c r="C53" t="s">
        <v>272</v>
      </c>
      <c r="D53">
        <v>999</v>
      </c>
      <c r="E53">
        <v>62</v>
      </c>
      <c r="F53" s="25" t="str">
        <f>VLOOKUP(B53,Definitions!$C$7:$D$43,2,FALSE)</f>
        <v>Czech Republic</v>
      </c>
      <c r="G53" t="str">
        <f>VLOOKUP(C53,Definitions!$C$49:$D$57,2,FALSE)</f>
        <v>TOTAL</v>
      </c>
      <c r="H53" t="str">
        <f>VLOOKUP(D53,Definitions!$C$60:$D$104,2,FALSE)</f>
        <v>TOTAL</v>
      </c>
      <c r="J53" s="29" t="str">
        <f>VLOOKUP(E53,Definitions!$C$115:$D$132,2,FALSE)</f>
        <v xml:space="preserve">RES-E (Wind, PV, Hydro) </v>
      </c>
      <c r="K53" s="47">
        <f>SUMIF(Data_IND_TWh!$A$9:$A$504,Data_TOT_TWh!$B53&amp;"200_"&amp;Data_TOT_TWh!$E53,Data_IND_TWh!K$9:K$504)+SUMIF(Data_TER_TWh!$A$9:$A$504,Data_TOT_TWh!$B53&amp;"300_"&amp;Data_TOT_TWh!$E53,Data_TER_TWh!K$9:K$504)+SUMIF(Data_RES_TWh!$A$9:$A$1496,Data_TOT_TWh!$B53&amp;"400_"&amp;Data_TOT_TWh!$E53,Data_RES_TWh!K$9:K$1496)</f>
        <v>8.5770591478290932</v>
      </c>
      <c r="L53" s="46">
        <f t="shared" si="0"/>
        <v>-5.8792865268117529</v>
      </c>
      <c r="M53" s="47">
        <f>SUMIF(Data_IND_TWh!$A$9:$A$504,Data_TOT_TWh!$B53&amp;"200_"&amp;Data_TOT_TWh!$E53,Data_IND_TWh!M$9:M$504)+SUMIF(Data_TER_TWh!$A$9:$A$504,Data_TOT_TWh!$B53&amp;"300_"&amp;Data_TOT_TWh!$E53,Data_TER_TWh!M$9:M$504)+SUMIF(Data_RES_TWh!$A$9:$A$1496,Data_TOT_TWh!$B53&amp;"400_"&amp;Data_TOT_TWh!$E53,Data_RES_TWh!M$9:M$1496)</f>
        <v>2.6977726210173403</v>
      </c>
      <c r="N53" s="56"/>
      <c r="O53" s="47">
        <f>SUMIF(Data_IND_TWh!$A$9:$A$504,Data_TOT_TWh!$B53&amp;"200_"&amp;Data_TOT_TWh!$E53,Data_IND_TWh!O$9:O$504)+SUMIF(Data_TER_TWh!$A$9:$A$504,Data_TOT_TWh!$B53&amp;"300_"&amp;Data_TOT_TWh!$E53,Data_TER_TWh!O$9:O$504)+SUMIF(Data_RES_TWh!$A$9:$A$1496,Data_TOT_TWh!$B53&amp;"400_"&amp;Data_TOT_TWh!$E53,Data_RES_TWh!O$9:O$1496)</f>
        <v>0</v>
      </c>
      <c r="P53" s="46">
        <f>SUMIF(Data_IND_TWh!$A$9:$A$504,Data_TOT_TWh!$B53&amp;"200_"&amp;Data_TOT_TWh!$E53,Data_IND_TWh!P$9:P$504)+SUMIF(Data_TER_TWh!$A$9:$A$504,Data_TOT_TWh!$B53&amp;"300_"&amp;Data_TOT_TWh!$E53,Data_TER_TWh!P$9:P$504)+SUMIF(Data_RES_TWh!$A$9:$A$1496,Data_TOT_TWh!$B53&amp;"400_"&amp;Data_TOT_TWh!$E53,Data_RES_TWh!P$9:P$1496)</f>
        <v>2.6977726210173403</v>
      </c>
      <c r="Q53" s="46">
        <f>SUMIF(Data_IND_TWh!$A$9:$A$504,Data_TOT_TWh!$B53&amp;"200_"&amp;Data_TOT_TWh!$E53,Data_IND_TWh!Q$9:Q$504)+SUMIF(Data_TER_TWh!$A$9:$A$504,Data_TOT_TWh!$B53&amp;"300_"&amp;Data_TOT_TWh!$E53,Data_TER_TWh!Q$9:Q$504)+SUMIF(Data_RES_TWh!$A$9:$A$1496,Data_TOT_TWh!$B53&amp;"400_"&amp;Data_TOT_TWh!$E53,Data_RES_TWh!Q$9:Q$1496)</f>
        <v>1.3214076077566588</v>
      </c>
      <c r="R53" s="37">
        <f>SUMIF(Data_IND_TWh!$A$9:$A$504,Data_TOT_TWh!$B53&amp;"200_"&amp;Data_TOT_TWh!$E53,Data_IND_TWh!R$9:R$504)+SUMIF(Data_TER_TWh!$A$9:$A$504,Data_TOT_TWh!$B53&amp;"300_"&amp;Data_TOT_TWh!$E53,Data_TER_TWh!R$9:R$504)+SUMIF(Data_RES_TWh!$A$9:$A$1496,Data_TOT_TWh!$B53&amp;"400_"&amp;Data_TOT_TWh!$E53,Data_RES_TWh!R$9:R$1496)</f>
        <v>0.8951644477962315</v>
      </c>
      <c r="S53" s="47">
        <f>SUMIF(Data_IND_TWh!$A$9:$A$504,Data_TOT_TWh!$B53&amp;"200_"&amp;Data_TOT_TWh!$E53,Data_IND_TWh!S$9:S$504)+SUMIF(Data_TER_TWh!$A$9:$A$504,Data_TOT_TWh!$B53&amp;"300_"&amp;Data_TOT_TWh!$E53,Data_TER_TWh!S$9:S$504)+SUMIF(Data_RES_TWh!$A$9:$A$1496,Data_TOT_TWh!$B53&amp;"400_"&amp;Data_TOT_TWh!$E53,Data_RES_TWh!S$9:S$1496)</f>
        <v>0.57324974158117925</v>
      </c>
      <c r="T53" s="56"/>
      <c r="U53" s="47">
        <f>SUMIF(Data_IND_TWh!$A$9:$A$504,Data_TOT_TWh!$B53&amp;"200_"&amp;Data_TOT_TWh!$E53,Data_IND_TWh!U$9:U$504)+SUMIF(Data_TER_TWh!$A$9:$A$504,Data_TOT_TWh!$B53&amp;"300_"&amp;Data_TOT_TWh!$E53,Data_TER_TWh!U$9:U$504)+SUMIF(Data_RES_TWh!$A$9:$A$1496,Data_TOT_TWh!$B53&amp;"400_"&amp;Data_TOT_TWh!$E53,Data_RES_TWh!U$9:U$1496)</f>
        <v>0.5076962401097912</v>
      </c>
      <c r="V53" s="56"/>
      <c r="W53" s="47">
        <f>SUMIF(Data_IND_TWh!$A$9:$A$504,Data_TOT_TWh!$B53&amp;"200_"&amp;Data_TOT_TWh!$E53,Data_IND_TWh!W$9:W$504)+SUMIF(Data_TER_TWh!$A$9:$A$504,Data_TOT_TWh!$B53&amp;"300_"&amp;Data_TOT_TWh!$E53,Data_TER_TWh!W$9:W$504)+SUMIF(Data_RES_TWh!$A$9:$A$1496,Data_TOT_TWh!$B53&amp;"400_"&amp;Data_TOT_TWh!$E53,Data_RES_TWh!W$9:W$1496)</f>
        <v>0.24046162606568849</v>
      </c>
      <c r="X53" s="13">
        <f>SUMIF(Data_IND_TWh!$A$9:$A$504,Data_TOT_TWh!$B53&amp;"200_"&amp;Data_TOT_TWh!$E53,Data_IND_TWh!X$9:X$504)+SUMIF(Data_TER_TWh!$A$9:$A$504,Data_TOT_TWh!$B53&amp;"300_"&amp;Data_TOT_TWh!$E53,Data_TER_TWh!X$9:X$504)+SUMIF(Data_RES_TWh!$A$9:$A$1496,Data_TOT_TWh!$B53&amp;"400_"&amp;Data_TOT_TWh!$E53,Data_RES_TWh!X$9:X$1496)</f>
        <v>2.8983055271326261E-3</v>
      </c>
      <c r="Y53" s="13">
        <f>SUMIF(Data_IND_TWh!$A$9:$A$504,Data_TOT_TWh!$B53&amp;"200_"&amp;Data_TOT_TWh!$E53,Data_IND_TWh!Y$9:Y$504)+SUMIF(Data_TER_TWh!$A$9:$A$504,Data_TOT_TWh!$B53&amp;"300_"&amp;Data_TOT_TWh!$E53,Data_TER_TWh!Y$9:Y$504)+SUMIF(Data_RES_TWh!$A$9:$A$1496,Data_TOT_TWh!$B53&amp;"400_"&amp;Data_TOT_TWh!$E53,Data_RES_TWh!Y$9:Y$1496)</f>
        <v>1.0945384738961473E-2</v>
      </c>
      <c r="Z53" s="13">
        <f>SUMIF(Data_IND_TWh!$A$9:$A$504,Data_TOT_TWh!$B53&amp;"200_"&amp;Data_TOT_TWh!$E53,Data_IND_TWh!Z$9:Z$504)+SUMIF(Data_TER_TWh!$A$9:$A$504,Data_TOT_TWh!$B53&amp;"300_"&amp;Data_TOT_TWh!$E53,Data_TER_TWh!Z$9:Z$504)+SUMIF(Data_RES_TWh!$A$9:$A$1496,Data_TOT_TWh!$B53&amp;"400_"&amp;Data_TOT_TWh!$E53,Data_RES_TWh!Z$9:Z$1496)</f>
        <v>1.1486668393029E-2</v>
      </c>
      <c r="AA53" s="46">
        <f>SUMIF(Data_IND_TWh!$A$9:$A$504,Data_TOT_TWh!$B53&amp;"200_"&amp;Data_TOT_TWh!$E53,Data_IND_TWh!AA$9:AA$504)+SUMIF(Data_TER_TWh!$A$9:$A$504,Data_TOT_TWh!$B53&amp;"300_"&amp;Data_TOT_TWh!$E53,Data_TER_TWh!AA$9:AA$504)+SUMIF(Data_RES_TWh!$A$9:$A$1496,Data_TOT_TWh!$B53&amp;"400_"&amp;Data_TOT_TWh!$E53,Data_RES_TWh!AA$9:AA$1496)</f>
        <v>4.8615146947826544E-2</v>
      </c>
      <c r="AB53" s="56"/>
      <c r="AC53" s="47">
        <f>SUMIF(Data_IND_TWh!$A$9:$A$504,Data_TOT_TWh!$B53&amp;"200_"&amp;Data_TOT_TWh!$E53,Data_IND_TWh!AC$9:AC$504)+SUMIF(Data_TER_TWh!$A$9:$A$504,Data_TOT_TWh!$B53&amp;"300_"&amp;Data_TOT_TWh!$E53,Data_TER_TWh!AC$9:AC$504)+SUMIF(Data_RES_TWh!$A$9:$A$1496,Data_TOT_TWh!$B53&amp;"400_"&amp;Data_TOT_TWh!$E53,Data_RES_TWh!AC$9:AC$1496)</f>
        <v>0.23379345365336904</v>
      </c>
      <c r="AD53" s="60"/>
      <c r="AE53" s="47">
        <f>SUMIF(Data_IND_TWh!$A$9:$A$504,Data_TOT_TWh!$B53&amp;"200_"&amp;Data_TOT_TWh!$E53,Data_IND_TWh!AE$9:AE$504)+SUMIF(Data_TER_TWh!$A$9:$A$504,Data_TOT_TWh!$B53&amp;"300_"&amp;Data_TOT_TWh!$E53,Data_TER_TWh!AE$9:AE$504)+SUMIF(Data_RES_TWh!$A$9:$A$1496,Data_TOT_TWh!$B53&amp;"400_"&amp;Data_TOT_TWh!$E53,Data_RES_TWh!AE$9:AE$1496)</f>
        <v>0.6613709941428626</v>
      </c>
      <c r="AF53" s="13">
        <f>SUMIF(Data_IND_TWh!$A$9:$A$504,Data_TOT_TWh!$B53&amp;"200_"&amp;Data_TOT_TWh!$E53,Data_IND_TWh!AF$9:AF$504)+SUMIF(Data_TER_TWh!$A$9:$A$504,Data_TOT_TWh!$B53&amp;"300_"&amp;Data_TOT_TWh!$E53,Data_TER_TWh!AF$9:AF$504)+SUMIF(Data_RES_TWh!$A$9:$A$1496,Data_TOT_TWh!$B53&amp;"400_"&amp;Data_TOT_TWh!$E53,Data_RES_TWh!AF$9:AF$1496)</f>
        <v>0.16348469517052039</v>
      </c>
      <c r="AG53" s="13">
        <f>SUMIF(Data_IND_TWh!$A$9:$A$504,Data_TOT_TWh!$B53&amp;"200_"&amp;Data_TOT_TWh!$E53,Data_IND_TWh!AG$9:AG$504)+SUMIF(Data_TER_TWh!$A$9:$A$504,Data_TOT_TWh!$B53&amp;"300_"&amp;Data_TOT_TWh!$E53,Data_TER_TWh!AG$9:AG$504)+SUMIF(Data_RES_TWh!$A$9:$A$1496,Data_TOT_TWh!$B53&amp;"400_"&amp;Data_TOT_TWh!$E53,Data_RES_TWh!AG$9:AG$1496)</f>
        <v>6.0393352854751121E-2</v>
      </c>
      <c r="AH53" s="46">
        <f>SUMIF(Data_IND_TWh!$A$9:$A$504,Data_TOT_TWh!$B53&amp;"200_"&amp;Data_TOT_TWh!$E53,Data_IND_TWh!AH$9:AH$504)+SUMIF(Data_TER_TWh!$A$9:$A$504,Data_TOT_TWh!$B53&amp;"300_"&amp;Data_TOT_TWh!$E53,Data_TER_TWh!AH$9:AH$504)+SUMIF(Data_RES_TWh!$A$9:$A$1496,Data_TOT_TWh!$B53&amp;"400_"&amp;Data_TOT_TWh!$E53,Data_RES_TWh!AH$9:AH$1496)</f>
        <v>0.1265667474119937</v>
      </c>
      <c r="AI53" s="56"/>
      <c r="AJ53" s="47">
        <f>SUMIF(Data_IND_TWh!$A$9:$A$504,Data_TOT_TWh!$B53&amp;"200_"&amp;Data_TOT_TWh!$E53,Data_IND_TWh!AJ$9:AJ$504)+SUMIF(Data_TER_TWh!$A$9:$A$504,Data_TOT_TWh!$B53&amp;"300_"&amp;Data_TOT_TWh!$E53,Data_TER_TWh!AJ$9:AJ$504)+SUMIF(Data_RES_TWh!$A$9:$A$1496,Data_TOT_TWh!$B53&amp;"400_"&amp;Data_TOT_TWh!$E53,Data_RES_TWh!AJ$9:AJ$1496)</f>
        <v>0.48120056546444967</v>
      </c>
      <c r="AK53" s="56"/>
      <c r="AL53" s="9" t="str">
        <f>VLOOKUP(F53,Definitions!$B$7:$E$39,4,FALSE)</f>
        <v>EU28</v>
      </c>
      <c r="AM53" s="87"/>
      <c r="AN53" s="87"/>
    </row>
    <row r="54" spans="1:40">
      <c r="A54" s="36" t="str">
        <f t="shared" si="1"/>
        <v>CZ999_61</v>
      </c>
      <c r="B54" t="s">
        <v>20</v>
      </c>
      <c r="C54" t="s">
        <v>272</v>
      </c>
      <c r="D54">
        <v>999</v>
      </c>
      <c r="E54">
        <v>61</v>
      </c>
      <c r="F54" s="25" t="str">
        <f>VLOOKUP(B54,Definitions!$C$7:$D$43,2,FALSE)</f>
        <v>Czech Republic</v>
      </c>
      <c r="G54" t="str">
        <f>VLOOKUP(C54,Definitions!$C$49:$D$57,2,FALSE)</f>
        <v>TOTAL</v>
      </c>
      <c r="H54" t="str">
        <f>VLOOKUP(D54,Definitions!$C$60:$D$104,2,FALSE)</f>
        <v>TOTAL</v>
      </c>
      <c r="J54" s="29" t="str">
        <f>VLOOKUP(E54,Definitions!$C$115:$D$132,2,FALSE)</f>
        <v>Nuclear</v>
      </c>
      <c r="K54" s="47">
        <f>SUMIF(Data_IND_TWh!$A$9:$A$504,Data_TOT_TWh!$B54&amp;"200_"&amp;Data_TOT_TWh!$E54,Data_IND_TWh!K$9:K$504)+SUMIF(Data_TER_TWh!$A$9:$A$504,Data_TOT_TWh!$B54&amp;"300_"&amp;Data_TOT_TWh!$E54,Data_TER_TWh!K$9:K$504)+SUMIF(Data_RES_TWh!$A$9:$A$1496,Data_TOT_TWh!$B54&amp;"400_"&amp;Data_TOT_TWh!$E54,Data_RES_TWh!K$9:K$1496)</f>
        <v>42.249958024491463</v>
      </c>
      <c r="L54" s="46">
        <f t="shared" si="0"/>
        <v>-28.960929928369012</v>
      </c>
      <c r="M54" s="47">
        <f>SUMIF(Data_IND_TWh!$A$9:$A$504,Data_TOT_TWh!$B54&amp;"200_"&amp;Data_TOT_TWh!$E54,Data_IND_TWh!M$9:M$504)+SUMIF(Data_TER_TWh!$A$9:$A$504,Data_TOT_TWh!$B54&amp;"300_"&amp;Data_TOT_TWh!$E54,Data_TER_TWh!M$9:M$504)+SUMIF(Data_RES_TWh!$A$9:$A$1496,Data_TOT_TWh!$B54&amp;"400_"&amp;Data_TOT_TWh!$E54,Data_RES_TWh!M$9:M$1496)</f>
        <v>13.289028096122451</v>
      </c>
      <c r="N54" s="56"/>
      <c r="O54" s="47">
        <f>SUMIF(Data_IND_TWh!$A$9:$A$504,Data_TOT_TWh!$B54&amp;"200_"&amp;Data_TOT_TWh!$E54,Data_IND_TWh!O$9:O$504)+SUMIF(Data_TER_TWh!$A$9:$A$504,Data_TOT_TWh!$B54&amp;"300_"&amp;Data_TOT_TWh!$E54,Data_TER_TWh!O$9:O$504)+SUMIF(Data_RES_TWh!$A$9:$A$1496,Data_TOT_TWh!$B54&amp;"400_"&amp;Data_TOT_TWh!$E54,Data_RES_TWh!O$9:O$1496)</f>
        <v>0</v>
      </c>
      <c r="P54" s="46">
        <f>SUMIF(Data_IND_TWh!$A$9:$A$504,Data_TOT_TWh!$B54&amp;"200_"&amp;Data_TOT_TWh!$E54,Data_IND_TWh!P$9:P$504)+SUMIF(Data_TER_TWh!$A$9:$A$504,Data_TOT_TWh!$B54&amp;"300_"&amp;Data_TOT_TWh!$E54,Data_TER_TWh!P$9:P$504)+SUMIF(Data_RES_TWh!$A$9:$A$1496,Data_TOT_TWh!$B54&amp;"400_"&amp;Data_TOT_TWh!$E54,Data_RES_TWh!P$9:P$1496)</f>
        <v>13.289028096122451</v>
      </c>
      <c r="Q54" s="46">
        <f>SUMIF(Data_IND_TWh!$A$9:$A$504,Data_TOT_TWh!$B54&amp;"200_"&amp;Data_TOT_TWh!$E54,Data_IND_TWh!Q$9:Q$504)+SUMIF(Data_TER_TWh!$A$9:$A$504,Data_TOT_TWh!$B54&amp;"300_"&amp;Data_TOT_TWh!$E54,Data_TER_TWh!Q$9:Q$504)+SUMIF(Data_RES_TWh!$A$9:$A$1496,Data_TOT_TWh!$B54&amp;"400_"&amp;Data_TOT_TWh!$E54,Data_RES_TWh!Q$9:Q$1496)</f>
        <v>6.5091559937642813</v>
      </c>
      <c r="R54" s="37">
        <f>SUMIF(Data_IND_TWh!$A$9:$A$504,Data_TOT_TWh!$B54&amp;"200_"&amp;Data_TOT_TWh!$E54,Data_IND_TWh!R$9:R$504)+SUMIF(Data_TER_TWh!$A$9:$A$504,Data_TOT_TWh!$B54&amp;"300_"&amp;Data_TOT_TWh!$E54,Data_TER_TWh!R$9:R$504)+SUMIF(Data_RES_TWh!$A$9:$A$1496,Data_TOT_TWh!$B54&amp;"400_"&amp;Data_TOT_TWh!$E54,Data_RES_TWh!R$9:R$1496)</f>
        <v>4.4095137613666218</v>
      </c>
      <c r="S54" s="47">
        <f>SUMIF(Data_IND_TWh!$A$9:$A$504,Data_TOT_TWh!$B54&amp;"200_"&amp;Data_TOT_TWh!$E54,Data_IND_TWh!S$9:S$504)+SUMIF(Data_TER_TWh!$A$9:$A$504,Data_TOT_TWh!$B54&amp;"300_"&amp;Data_TOT_TWh!$E54,Data_TER_TWh!S$9:S$504)+SUMIF(Data_RES_TWh!$A$9:$A$1496,Data_TOT_TWh!$B54&amp;"400_"&amp;Data_TOT_TWh!$E54,Data_RES_TWh!S$9:S$1496)</f>
        <v>2.8237857640850677</v>
      </c>
      <c r="T54" s="56"/>
      <c r="U54" s="47">
        <f>SUMIF(Data_IND_TWh!$A$9:$A$504,Data_TOT_TWh!$B54&amp;"200_"&amp;Data_TOT_TWh!$E54,Data_IND_TWh!U$9:U$504)+SUMIF(Data_TER_TWh!$A$9:$A$504,Data_TOT_TWh!$B54&amp;"300_"&amp;Data_TOT_TWh!$E54,Data_TER_TWh!U$9:U$504)+SUMIF(Data_RES_TWh!$A$9:$A$1496,Data_TOT_TWh!$B54&amp;"400_"&amp;Data_TOT_TWh!$E54,Data_RES_TWh!U$9:U$1496)</f>
        <v>2.5008740716519338</v>
      </c>
      <c r="V54" s="56"/>
      <c r="W54" s="47">
        <f>SUMIF(Data_IND_TWh!$A$9:$A$504,Data_TOT_TWh!$B54&amp;"200_"&amp;Data_TOT_TWh!$E54,Data_IND_TWh!W$9:W$504)+SUMIF(Data_TER_TWh!$A$9:$A$504,Data_TOT_TWh!$B54&amp;"300_"&amp;Data_TOT_TWh!$E54,Data_TER_TWh!W$9:W$504)+SUMIF(Data_RES_TWh!$A$9:$A$1496,Data_TOT_TWh!$B54&amp;"400_"&amp;Data_TOT_TWh!$E54,Data_RES_TWh!W$9:W$1496)</f>
        <v>1.1844961580272801</v>
      </c>
      <c r="X54" s="13">
        <f>SUMIF(Data_IND_TWh!$A$9:$A$504,Data_TOT_TWh!$B54&amp;"200_"&amp;Data_TOT_TWh!$E54,Data_IND_TWh!X$9:X$504)+SUMIF(Data_TER_TWh!$A$9:$A$504,Data_TOT_TWh!$B54&amp;"300_"&amp;Data_TOT_TWh!$E54,Data_TER_TWh!X$9:X$504)+SUMIF(Data_RES_TWh!$A$9:$A$1496,Data_TOT_TWh!$B54&amp;"400_"&amp;Data_TOT_TWh!$E54,Data_RES_TWh!X$9:X$1496)</f>
        <v>1.4276838337357009E-2</v>
      </c>
      <c r="Y54" s="13">
        <f>SUMIF(Data_IND_TWh!$A$9:$A$504,Data_TOT_TWh!$B54&amp;"200_"&amp;Data_TOT_TWh!$E54,Data_IND_TWh!Y$9:Y$504)+SUMIF(Data_TER_TWh!$A$9:$A$504,Data_TOT_TWh!$B54&amp;"300_"&amp;Data_TOT_TWh!$E54,Data_TER_TWh!Y$9:Y$504)+SUMIF(Data_RES_TWh!$A$9:$A$1496,Data_TOT_TWh!$B54&amp;"400_"&amp;Data_TOT_TWh!$E54,Data_RES_TWh!Y$9:Y$1496)</f>
        <v>5.3916154454884284E-2</v>
      </c>
      <c r="Z54" s="13">
        <f>SUMIF(Data_IND_TWh!$A$9:$A$504,Data_TOT_TWh!$B54&amp;"200_"&amp;Data_TOT_TWh!$E54,Data_IND_TWh!Z$9:Z$504)+SUMIF(Data_TER_TWh!$A$9:$A$504,Data_TOT_TWh!$B54&amp;"300_"&amp;Data_TOT_TWh!$E54,Data_TER_TWh!Z$9:Z$504)+SUMIF(Data_RES_TWh!$A$9:$A$1496,Data_TOT_TWh!$B54&amp;"400_"&amp;Data_TOT_TWh!$E54,Data_RES_TWh!Z$9:Z$1496)</f>
        <v>5.6582477639735437E-2</v>
      </c>
      <c r="AA54" s="46">
        <f>SUMIF(Data_IND_TWh!$A$9:$A$504,Data_TOT_TWh!$B54&amp;"200_"&amp;Data_TOT_TWh!$E54,Data_IND_TWh!AA$9:AA$504)+SUMIF(Data_TER_TWh!$A$9:$A$504,Data_TOT_TWh!$B54&amp;"300_"&amp;Data_TOT_TWh!$E54,Data_TER_TWh!AA$9:AA$504)+SUMIF(Data_RES_TWh!$A$9:$A$1496,Data_TOT_TWh!$B54&amp;"400_"&amp;Data_TOT_TWh!$E54,Data_RES_TWh!AA$9:AA$1496)</f>
        <v>0.23947461274299739</v>
      </c>
      <c r="AB54" s="56"/>
      <c r="AC54" s="47">
        <f>SUMIF(Data_IND_TWh!$A$9:$A$504,Data_TOT_TWh!$B54&amp;"200_"&amp;Data_TOT_TWh!$E54,Data_IND_TWh!AC$9:AC$504)+SUMIF(Data_TER_TWh!$A$9:$A$504,Data_TOT_TWh!$B54&amp;"300_"&amp;Data_TOT_TWh!$E54,Data_TER_TWh!AC$9:AC$504)+SUMIF(Data_RES_TWh!$A$9:$A$1496,Data_TOT_TWh!$B54&amp;"400_"&amp;Data_TOT_TWh!$E54,Data_RES_TWh!AC$9:AC$1496)</f>
        <v>1.1516492346628919</v>
      </c>
      <c r="AD54" s="60"/>
      <c r="AE54" s="47">
        <f>SUMIF(Data_IND_TWh!$A$9:$A$504,Data_TOT_TWh!$B54&amp;"200_"&amp;Data_TOT_TWh!$E54,Data_IND_TWh!AE$9:AE$504)+SUMIF(Data_TER_TWh!$A$9:$A$504,Data_TOT_TWh!$B54&amp;"300_"&amp;Data_TOT_TWh!$E54,Data_TER_TWh!AE$9:AE$504)+SUMIF(Data_RES_TWh!$A$9:$A$1496,Data_TOT_TWh!$B54&amp;"400_"&amp;Data_TOT_TWh!$E54,Data_RES_TWh!AE$9:AE$1496)</f>
        <v>3.2578645267037301</v>
      </c>
      <c r="AF54" s="13">
        <f>SUMIF(Data_IND_TWh!$A$9:$A$504,Data_TOT_TWh!$B54&amp;"200_"&amp;Data_TOT_TWh!$E54,Data_IND_TWh!AF$9:AF$504)+SUMIF(Data_TER_TWh!$A$9:$A$504,Data_TOT_TWh!$B54&amp;"300_"&amp;Data_TOT_TWh!$E54,Data_TER_TWh!AF$9:AF$504)+SUMIF(Data_RES_TWh!$A$9:$A$1496,Data_TOT_TWh!$B54&amp;"400_"&amp;Data_TOT_TWh!$E54,Data_RES_TWh!AF$9:AF$1496)</f>
        <v>0.80531349843256328</v>
      </c>
      <c r="AG54" s="13">
        <f>SUMIF(Data_IND_TWh!$A$9:$A$504,Data_TOT_TWh!$B54&amp;"200_"&amp;Data_TOT_TWh!$E54,Data_IND_TWh!AG$9:AG$504)+SUMIF(Data_TER_TWh!$A$9:$A$504,Data_TOT_TWh!$B54&amp;"300_"&amp;Data_TOT_TWh!$E54,Data_TER_TWh!AG$9:AG$504)+SUMIF(Data_RES_TWh!$A$9:$A$1496,Data_TOT_TWh!$B54&amp;"400_"&amp;Data_TOT_TWh!$E54,Data_RES_TWh!AG$9:AG$1496)</f>
        <v>0.29749318258081103</v>
      </c>
      <c r="AH54" s="46">
        <f>SUMIF(Data_IND_TWh!$A$9:$A$504,Data_TOT_TWh!$B54&amp;"200_"&amp;Data_TOT_TWh!$E54,Data_IND_TWh!AH$9:AH$504)+SUMIF(Data_TER_TWh!$A$9:$A$504,Data_TOT_TWh!$B54&amp;"300_"&amp;Data_TOT_TWh!$E54,Data_TER_TWh!AH$9:AH$504)+SUMIF(Data_RES_TWh!$A$9:$A$1496,Data_TOT_TWh!$B54&amp;"400_"&amp;Data_TOT_TWh!$E54,Data_RES_TWh!AH$9:AH$1496)</f>
        <v>0.62345842243685778</v>
      </c>
      <c r="AI54" s="56"/>
      <c r="AJ54" s="47">
        <f>SUMIF(Data_IND_TWh!$A$9:$A$504,Data_TOT_TWh!$B54&amp;"200_"&amp;Data_TOT_TWh!$E54,Data_IND_TWh!AJ$9:AJ$504)+SUMIF(Data_TER_TWh!$A$9:$A$504,Data_TOT_TWh!$B54&amp;"300_"&amp;Data_TOT_TWh!$E54,Data_TER_TWh!AJ$9:AJ$504)+SUMIF(Data_RES_TWh!$A$9:$A$1496,Data_TOT_TWh!$B54&amp;"400_"&amp;Data_TOT_TWh!$E54,Data_RES_TWh!AJ$9:AJ$1496)</f>
        <v>2.3703583409915483</v>
      </c>
      <c r="AK54" s="56"/>
      <c r="AL54" s="9" t="str">
        <f>VLOOKUP(F54,Definitions!$B$7:$E$39,4,FALSE)</f>
        <v>EU28</v>
      </c>
      <c r="AM54" s="87"/>
      <c r="AN54" s="87"/>
    </row>
    <row r="55" spans="1:40">
      <c r="A55" s="36" t="str">
        <f t="shared" si="1"/>
        <v>CZ999_58</v>
      </c>
      <c r="B55" t="s">
        <v>20</v>
      </c>
      <c r="C55" t="s">
        <v>272</v>
      </c>
      <c r="D55">
        <v>999</v>
      </c>
      <c r="E55">
        <v>58</v>
      </c>
      <c r="F55" s="25" t="str">
        <f>VLOOKUP(B55,Definitions!$C$7:$D$43,2,FALSE)</f>
        <v>Czech Republic</v>
      </c>
      <c r="G55" t="str">
        <f>VLOOKUP(C55,Definitions!$C$49:$D$57,2,FALSE)</f>
        <v>TOTAL</v>
      </c>
      <c r="H55" t="str">
        <f>VLOOKUP(D55,Definitions!$C$60:$D$104,2,FALSE)</f>
        <v>TOTAL</v>
      </c>
      <c r="J55" s="29" t="str">
        <f>VLOOKUP(E55,Definitions!$C$115:$D$132,2,FALSE)</f>
        <v>Ambient heat total</v>
      </c>
      <c r="K55" s="47">
        <f>SUMIF(Data_IND_TWh!$A$9:$A$504,Data_TOT_TWh!$B55&amp;"200_"&amp;Data_TOT_TWh!$E55,Data_IND_TWh!K$9:K$504)+SUMIF(Data_TER_TWh!$A$9:$A$504,Data_TOT_TWh!$B55&amp;"300_"&amp;Data_TOT_TWh!$E55,Data_TER_TWh!K$9:K$504)+SUMIF(Data_RES_TWh!$A$9:$A$1496,Data_TOT_TWh!$B55&amp;"400_"&amp;Data_TOT_TWh!$E55,Data_RES_TWh!K$9:K$1496)</f>
        <v>0</v>
      </c>
      <c r="L55" s="46">
        <f t="shared" si="0"/>
        <v>0.83299999999999996</v>
      </c>
      <c r="M55" s="47">
        <f>SUMIF(Data_IND_TWh!$A$9:$A$504,Data_TOT_TWh!$B55&amp;"200_"&amp;Data_TOT_TWh!$E55,Data_IND_TWh!M$9:M$504)+SUMIF(Data_TER_TWh!$A$9:$A$504,Data_TOT_TWh!$B55&amp;"300_"&amp;Data_TOT_TWh!$E55,Data_TER_TWh!M$9:M$504)+SUMIF(Data_RES_TWh!$A$9:$A$1496,Data_TOT_TWh!$B55&amp;"400_"&amp;Data_TOT_TWh!$E55,Data_RES_TWh!M$9:M$1496)</f>
        <v>0.83299999999999996</v>
      </c>
      <c r="N55" s="56"/>
      <c r="O55" s="47">
        <f>SUMIF(Data_IND_TWh!$A$9:$A$504,Data_TOT_TWh!$B55&amp;"200_"&amp;Data_TOT_TWh!$E55,Data_IND_TWh!O$9:O$504)+SUMIF(Data_TER_TWh!$A$9:$A$504,Data_TOT_TWh!$B55&amp;"300_"&amp;Data_TOT_TWh!$E55,Data_TER_TWh!O$9:O$504)+SUMIF(Data_RES_TWh!$A$9:$A$1496,Data_TOT_TWh!$B55&amp;"400_"&amp;Data_TOT_TWh!$E55,Data_RES_TWh!O$9:O$1496)</f>
        <v>0</v>
      </c>
      <c r="P55" s="46">
        <f>SUMIF(Data_IND_TWh!$A$9:$A$504,Data_TOT_TWh!$B55&amp;"200_"&amp;Data_TOT_TWh!$E55,Data_IND_TWh!P$9:P$504)+SUMIF(Data_TER_TWh!$A$9:$A$504,Data_TOT_TWh!$B55&amp;"300_"&amp;Data_TOT_TWh!$E55,Data_TER_TWh!P$9:P$504)+SUMIF(Data_RES_TWh!$A$9:$A$1496,Data_TOT_TWh!$B55&amp;"400_"&amp;Data_TOT_TWh!$E55,Data_RES_TWh!P$9:P$1496)</f>
        <v>0.83299999999999996</v>
      </c>
      <c r="Q55" s="46">
        <f>SUMIF(Data_IND_TWh!$A$9:$A$504,Data_TOT_TWh!$B55&amp;"200_"&amp;Data_TOT_TWh!$E55,Data_IND_TWh!Q$9:Q$504)+SUMIF(Data_TER_TWh!$A$9:$A$504,Data_TOT_TWh!$B55&amp;"300_"&amp;Data_TOT_TWh!$E55,Data_TER_TWh!Q$9:Q$504)+SUMIF(Data_RES_TWh!$A$9:$A$1496,Data_TOT_TWh!$B55&amp;"400_"&amp;Data_TOT_TWh!$E55,Data_RES_TWh!Q$9:Q$1496)</f>
        <v>0.83299999999999996</v>
      </c>
      <c r="R55" s="37">
        <f>SUMIF(Data_IND_TWh!$A$9:$A$504,Data_TOT_TWh!$B55&amp;"200_"&amp;Data_TOT_TWh!$E55,Data_IND_TWh!R$9:R$504)+SUMIF(Data_TER_TWh!$A$9:$A$504,Data_TOT_TWh!$B55&amp;"300_"&amp;Data_TOT_TWh!$E55,Data_TER_TWh!R$9:R$504)+SUMIF(Data_RES_TWh!$A$9:$A$1496,Data_TOT_TWh!$B55&amp;"400_"&amp;Data_TOT_TWh!$E55,Data_RES_TWh!R$9:R$1496)</f>
        <v>0</v>
      </c>
      <c r="S55" s="47">
        <f>SUMIF(Data_IND_TWh!$A$9:$A$504,Data_TOT_TWh!$B55&amp;"200_"&amp;Data_TOT_TWh!$E55,Data_IND_TWh!S$9:S$504)+SUMIF(Data_TER_TWh!$A$9:$A$504,Data_TOT_TWh!$B55&amp;"300_"&amp;Data_TOT_TWh!$E55,Data_TER_TWh!S$9:S$504)+SUMIF(Data_RES_TWh!$A$9:$A$1496,Data_TOT_TWh!$B55&amp;"400_"&amp;Data_TOT_TWh!$E55,Data_RES_TWh!S$9:S$1496)</f>
        <v>0.74641984546678275</v>
      </c>
      <c r="T55" s="56"/>
      <c r="U55" s="47">
        <f>SUMIF(Data_IND_TWh!$A$9:$A$504,Data_TOT_TWh!$B55&amp;"200_"&amp;Data_TOT_TWh!$E55,Data_IND_TWh!U$9:U$504)+SUMIF(Data_TER_TWh!$A$9:$A$504,Data_TOT_TWh!$B55&amp;"300_"&amp;Data_TOT_TWh!$E55,Data_TER_TWh!U$9:U$504)+SUMIF(Data_RES_TWh!$A$9:$A$1496,Data_TOT_TWh!$B55&amp;"400_"&amp;Data_TOT_TWh!$E55,Data_RES_TWh!U$9:U$1496)</f>
        <v>8.6580154533217324E-2</v>
      </c>
      <c r="V55" s="56"/>
      <c r="W55" s="47">
        <f>SUMIF(Data_IND_TWh!$A$9:$A$504,Data_TOT_TWh!$B55&amp;"200_"&amp;Data_TOT_TWh!$E55,Data_IND_TWh!W$9:W$504)+SUMIF(Data_TER_TWh!$A$9:$A$504,Data_TOT_TWh!$B55&amp;"300_"&amp;Data_TOT_TWh!$E55,Data_TER_TWh!W$9:W$504)+SUMIF(Data_RES_TWh!$A$9:$A$1496,Data_TOT_TWh!$B55&amp;"400_"&amp;Data_TOT_TWh!$E55,Data_RES_TWh!W$9:W$1496)</f>
        <v>0</v>
      </c>
      <c r="X55" s="13">
        <f>SUMIF(Data_IND_TWh!$A$9:$A$504,Data_TOT_TWh!$B55&amp;"200_"&amp;Data_TOT_TWh!$E55,Data_IND_TWh!X$9:X$504)+SUMIF(Data_TER_TWh!$A$9:$A$504,Data_TOT_TWh!$B55&amp;"300_"&amp;Data_TOT_TWh!$E55,Data_TER_TWh!X$9:X$504)+SUMIF(Data_RES_TWh!$A$9:$A$1496,Data_TOT_TWh!$B55&amp;"400_"&amp;Data_TOT_TWh!$E55,Data_RES_TWh!X$9:X$1496)</f>
        <v>0</v>
      </c>
      <c r="Y55" s="13">
        <f>SUMIF(Data_IND_TWh!$A$9:$A$504,Data_TOT_TWh!$B55&amp;"200_"&amp;Data_TOT_TWh!$E55,Data_IND_TWh!Y$9:Y$504)+SUMIF(Data_TER_TWh!$A$9:$A$504,Data_TOT_TWh!$B55&amp;"300_"&amp;Data_TOT_TWh!$E55,Data_TER_TWh!Y$9:Y$504)+SUMIF(Data_RES_TWh!$A$9:$A$1496,Data_TOT_TWh!$B55&amp;"400_"&amp;Data_TOT_TWh!$E55,Data_RES_TWh!Y$9:Y$1496)</f>
        <v>0</v>
      </c>
      <c r="Z55" s="13">
        <f>SUMIF(Data_IND_TWh!$A$9:$A$504,Data_TOT_TWh!$B55&amp;"200_"&amp;Data_TOT_TWh!$E55,Data_IND_TWh!Z$9:Z$504)+SUMIF(Data_TER_TWh!$A$9:$A$504,Data_TOT_TWh!$B55&amp;"300_"&amp;Data_TOT_TWh!$E55,Data_TER_TWh!Z$9:Z$504)+SUMIF(Data_RES_TWh!$A$9:$A$1496,Data_TOT_TWh!$B55&amp;"400_"&amp;Data_TOT_TWh!$E55,Data_RES_TWh!Z$9:Z$1496)</f>
        <v>0</v>
      </c>
      <c r="AA55" s="46">
        <f>SUMIF(Data_IND_TWh!$A$9:$A$504,Data_TOT_TWh!$B55&amp;"200_"&amp;Data_TOT_TWh!$E55,Data_IND_TWh!AA$9:AA$504)+SUMIF(Data_TER_TWh!$A$9:$A$504,Data_TOT_TWh!$B55&amp;"300_"&amp;Data_TOT_TWh!$E55,Data_TER_TWh!AA$9:AA$504)+SUMIF(Data_RES_TWh!$A$9:$A$1496,Data_TOT_TWh!$B55&amp;"400_"&amp;Data_TOT_TWh!$E55,Data_RES_TWh!AA$9:AA$1496)</f>
        <v>0</v>
      </c>
      <c r="AB55" s="56"/>
      <c r="AC55" s="47">
        <f>SUMIF(Data_IND_TWh!$A$9:$A$504,Data_TOT_TWh!$B55&amp;"200_"&amp;Data_TOT_TWh!$E55,Data_IND_TWh!AC$9:AC$504)+SUMIF(Data_TER_TWh!$A$9:$A$504,Data_TOT_TWh!$B55&amp;"300_"&amp;Data_TOT_TWh!$E55,Data_TER_TWh!AC$9:AC$504)+SUMIF(Data_RES_TWh!$A$9:$A$1496,Data_TOT_TWh!$B55&amp;"400_"&amp;Data_TOT_TWh!$E55,Data_RES_TWh!AC$9:AC$1496)</f>
        <v>0</v>
      </c>
      <c r="AD55" s="60"/>
      <c r="AE55" s="47">
        <f>SUMIF(Data_IND_TWh!$A$9:$A$504,Data_TOT_TWh!$B55&amp;"200_"&amp;Data_TOT_TWh!$E55,Data_IND_TWh!AE$9:AE$504)+SUMIF(Data_TER_TWh!$A$9:$A$504,Data_TOT_TWh!$B55&amp;"300_"&amp;Data_TOT_TWh!$E55,Data_TER_TWh!AE$9:AE$504)+SUMIF(Data_RES_TWh!$A$9:$A$1496,Data_TOT_TWh!$B55&amp;"400_"&amp;Data_TOT_TWh!$E55,Data_RES_TWh!AE$9:AE$1496)</f>
        <v>0</v>
      </c>
      <c r="AF55" s="13">
        <f>SUMIF(Data_IND_TWh!$A$9:$A$504,Data_TOT_TWh!$B55&amp;"200_"&amp;Data_TOT_TWh!$E55,Data_IND_TWh!AF$9:AF$504)+SUMIF(Data_TER_TWh!$A$9:$A$504,Data_TOT_TWh!$B55&amp;"300_"&amp;Data_TOT_TWh!$E55,Data_TER_TWh!AF$9:AF$504)+SUMIF(Data_RES_TWh!$A$9:$A$1496,Data_TOT_TWh!$B55&amp;"400_"&amp;Data_TOT_TWh!$E55,Data_RES_TWh!AF$9:AF$1496)</f>
        <v>0</v>
      </c>
      <c r="AG55" s="13">
        <f>SUMIF(Data_IND_TWh!$A$9:$A$504,Data_TOT_TWh!$B55&amp;"200_"&amp;Data_TOT_TWh!$E55,Data_IND_TWh!AG$9:AG$504)+SUMIF(Data_TER_TWh!$A$9:$A$504,Data_TOT_TWh!$B55&amp;"300_"&amp;Data_TOT_TWh!$E55,Data_TER_TWh!AG$9:AG$504)+SUMIF(Data_RES_TWh!$A$9:$A$1496,Data_TOT_TWh!$B55&amp;"400_"&amp;Data_TOT_TWh!$E55,Data_RES_TWh!AG$9:AG$1496)</f>
        <v>0</v>
      </c>
      <c r="AH55" s="46">
        <f>SUMIF(Data_IND_TWh!$A$9:$A$504,Data_TOT_TWh!$B55&amp;"200_"&amp;Data_TOT_TWh!$E55,Data_IND_TWh!AH$9:AH$504)+SUMIF(Data_TER_TWh!$A$9:$A$504,Data_TOT_TWh!$B55&amp;"300_"&amp;Data_TOT_TWh!$E55,Data_TER_TWh!AH$9:AH$504)+SUMIF(Data_RES_TWh!$A$9:$A$1496,Data_TOT_TWh!$B55&amp;"400_"&amp;Data_TOT_TWh!$E55,Data_RES_TWh!AH$9:AH$1496)</f>
        <v>0</v>
      </c>
      <c r="AI55" s="56"/>
      <c r="AJ55" s="47">
        <f>SUMIF(Data_IND_TWh!$A$9:$A$504,Data_TOT_TWh!$B55&amp;"200_"&amp;Data_TOT_TWh!$E55,Data_IND_TWh!AJ$9:AJ$504)+SUMIF(Data_TER_TWh!$A$9:$A$504,Data_TOT_TWh!$B55&amp;"300_"&amp;Data_TOT_TWh!$E55,Data_TER_TWh!AJ$9:AJ$504)+SUMIF(Data_RES_TWh!$A$9:$A$1496,Data_TOT_TWh!$B55&amp;"400_"&amp;Data_TOT_TWh!$E55,Data_RES_TWh!AJ$9:AJ$1496)</f>
        <v>0</v>
      </c>
      <c r="AK55" s="56"/>
      <c r="AL55" s="9" t="str">
        <f>VLOOKUP(F55,Definitions!$B$7:$E$39,4,FALSE)</f>
        <v>EU28</v>
      </c>
      <c r="AM55" s="87"/>
      <c r="AN55" s="87"/>
    </row>
    <row r="56" spans="1:40">
      <c r="A56" s="36" t="str">
        <f t="shared" si="1"/>
        <v>CZ999_55</v>
      </c>
      <c r="B56" t="s">
        <v>20</v>
      </c>
      <c r="C56" t="s">
        <v>272</v>
      </c>
      <c r="D56">
        <v>999</v>
      </c>
      <c r="E56">
        <v>55</v>
      </c>
      <c r="F56" s="25" t="str">
        <f>VLOOKUP(B56,Definitions!$C$7:$D$43,2,FALSE)</f>
        <v>Czech Republic</v>
      </c>
      <c r="G56" t="str">
        <f>VLOOKUP(C56,Definitions!$C$49:$D$57,2,FALSE)</f>
        <v>TOTAL</v>
      </c>
      <c r="H56" t="str">
        <f>VLOOKUP(D56,Definitions!$C$60:$D$104,2,FALSE)</f>
        <v>TOTAL</v>
      </c>
      <c r="J56" s="29" t="str">
        <f>VLOOKUP(E56,Definitions!$C$115:$D$132,2,FALSE)</f>
        <v xml:space="preserve">Other RES </v>
      </c>
      <c r="K56" s="47">
        <f>SUMIF(Data_IND_TWh!$A$9:$A$504,Data_TOT_TWh!$B56&amp;"200_"&amp;Data_TOT_TWh!$E56,Data_IND_TWh!K$9:K$504)+SUMIF(Data_TER_TWh!$A$9:$A$504,Data_TOT_TWh!$B56&amp;"300_"&amp;Data_TOT_TWh!$E56,Data_TER_TWh!K$9:K$504)+SUMIF(Data_RES_TWh!$A$9:$A$1496,Data_TOT_TWh!$B56&amp;"400_"&amp;Data_TOT_TWh!$E56,Data_RES_TWh!K$9:K$1496)</f>
        <v>0</v>
      </c>
      <c r="L56" s="46">
        <f t="shared" si="0"/>
        <v>3.7688181515187005E-2</v>
      </c>
      <c r="M56" s="47">
        <f>SUMIF(Data_IND_TWh!$A$9:$A$504,Data_TOT_TWh!$B56&amp;"200_"&amp;Data_TOT_TWh!$E56,Data_IND_TWh!M$9:M$504)+SUMIF(Data_TER_TWh!$A$9:$A$504,Data_TOT_TWh!$B56&amp;"300_"&amp;Data_TOT_TWh!$E56,Data_TER_TWh!M$9:M$504)+SUMIF(Data_RES_TWh!$A$9:$A$1496,Data_TOT_TWh!$B56&amp;"400_"&amp;Data_TOT_TWh!$E56,Data_RES_TWh!M$9:M$1496)</f>
        <v>3.7688181515187005E-2</v>
      </c>
      <c r="N56" s="56"/>
      <c r="O56" s="47">
        <f>SUMIF(Data_IND_TWh!$A$9:$A$504,Data_TOT_TWh!$B56&amp;"200_"&amp;Data_TOT_TWh!$E56,Data_IND_TWh!O$9:O$504)+SUMIF(Data_TER_TWh!$A$9:$A$504,Data_TOT_TWh!$B56&amp;"300_"&amp;Data_TOT_TWh!$E56,Data_TER_TWh!O$9:O$504)+SUMIF(Data_RES_TWh!$A$9:$A$1496,Data_TOT_TWh!$B56&amp;"400_"&amp;Data_TOT_TWh!$E56,Data_RES_TWh!O$9:O$1496)</f>
        <v>0</v>
      </c>
      <c r="P56" s="46">
        <f>SUMIF(Data_IND_TWh!$A$9:$A$504,Data_TOT_TWh!$B56&amp;"200_"&amp;Data_TOT_TWh!$E56,Data_IND_TWh!P$9:P$504)+SUMIF(Data_TER_TWh!$A$9:$A$504,Data_TOT_TWh!$B56&amp;"300_"&amp;Data_TOT_TWh!$E56,Data_TER_TWh!P$9:P$504)+SUMIF(Data_RES_TWh!$A$9:$A$1496,Data_TOT_TWh!$B56&amp;"400_"&amp;Data_TOT_TWh!$E56,Data_RES_TWh!P$9:P$1496)</f>
        <v>3.7688181515187005E-2</v>
      </c>
      <c r="Q56" s="46">
        <f>SUMIF(Data_IND_TWh!$A$9:$A$504,Data_TOT_TWh!$B56&amp;"200_"&amp;Data_TOT_TWh!$E56,Data_IND_TWh!Q$9:Q$504)+SUMIF(Data_TER_TWh!$A$9:$A$504,Data_TOT_TWh!$B56&amp;"300_"&amp;Data_TOT_TWh!$E56,Data_TER_TWh!Q$9:Q$504)+SUMIF(Data_RES_TWh!$A$9:$A$1496,Data_TOT_TWh!$B56&amp;"400_"&amp;Data_TOT_TWh!$E56,Data_RES_TWh!Q$9:Q$1496)</f>
        <v>1.8460210244813618E-2</v>
      </c>
      <c r="R56" s="37">
        <f>SUMIF(Data_IND_TWh!$A$9:$A$504,Data_TOT_TWh!$B56&amp;"200_"&amp;Data_TOT_TWh!$E56,Data_IND_TWh!R$9:R$504)+SUMIF(Data_TER_TWh!$A$9:$A$504,Data_TOT_TWh!$B56&amp;"300_"&amp;Data_TOT_TWh!$E56,Data_TER_TWh!R$9:R$504)+SUMIF(Data_RES_TWh!$A$9:$A$1496,Data_TOT_TWh!$B56&amp;"400_"&amp;Data_TOT_TWh!$E56,Data_RES_TWh!R$9:R$1496)</f>
        <v>1.2505546216776462E-2</v>
      </c>
      <c r="S56" s="47">
        <f>SUMIF(Data_IND_TWh!$A$9:$A$504,Data_TOT_TWh!$B56&amp;"200_"&amp;Data_TOT_TWh!$E56,Data_IND_TWh!S$9:S$504)+SUMIF(Data_TER_TWh!$A$9:$A$504,Data_TOT_TWh!$B56&amp;"300_"&amp;Data_TOT_TWh!$E56,Data_TER_TWh!S$9:S$504)+SUMIF(Data_RES_TWh!$A$9:$A$1496,Data_TOT_TWh!$B56&amp;"400_"&amp;Data_TOT_TWh!$E56,Data_RES_TWh!S$9:S$1496)</f>
        <v>8.0083622118228386E-3</v>
      </c>
      <c r="T56" s="56"/>
      <c r="U56" s="47">
        <f>SUMIF(Data_IND_TWh!$A$9:$A$504,Data_TOT_TWh!$B56&amp;"200_"&amp;Data_TOT_TWh!$E56,Data_IND_TWh!U$9:U$504)+SUMIF(Data_TER_TWh!$A$9:$A$504,Data_TOT_TWh!$B56&amp;"300_"&amp;Data_TOT_TWh!$E56,Data_TER_TWh!U$9:U$504)+SUMIF(Data_RES_TWh!$A$9:$A$1496,Data_TOT_TWh!$B56&amp;"400_"&amp;Data_TOT_TWh!$E56,Data_RES_TWh!U$9:U$1496)</f>
        <v>7.0925725551400313E-3</v>
      </c>
      <c r="V56" s="56"/>
      <c r="W56" s="47">
        <f>SUMIF(Data_IND_TWh!$A$9:$A$504,Data_TOT_TWh!$B56&amp;"200_"&amp;Data_TOT_TWh!$E56,Data_IND_TWh!W$9:W$504)+SUMIF(Data_TER_TWh!$A$9:$A$504,Data_TOT_TWh!$B56&amp;"300_"&amp;Data_TOT_TWh!$E56,Data_TER_TWh!W$9:W$504)+SUMIF(Data_RES_TWh!$A$9:$A$1496,Data_TOT_TWh!$B56&amp;"400_"&amp;Data_TOT_TWh!$E56,Data_RES_TWh!W$9:W$1496)</f>
        <v>3.3592754778507478E-3</v>
      </c>
      <c r="X56" s="13">
        <f>SUMIF(Data_IND_TWh!$A$9:$A$504,Data_TOT_TWh!$B56&amp;"200_"&amp;Data_TOT_TWh!$E56,Data_IND_TWh!X$9:X$504)+SUMIF(Data_TER_TWh!$A$9:$A$504,Data_TOT_TWh!$B56&amp;"300_"&amp;Data_TOT_TWh!$E56,Data_TER_TWh!X$9:X$504)+SUMIF(Data_RES_TWh!$A$9:$A$1496,Data_TOT_TWh!$B56&amp;"400_"&amp;Data_TOT_TWh!$E56,Data_RES_TWh!X$9:X$1496)</f>
        <v>4.0489648364750775E-5</v>
      </c>
      <c r="Y56" s="13">
        <f>SUMIF(Data_IND_TWh!$A$9:$A$504,Data_TOT_TWh!$B56&amp;"200_"&amp;Data_TOT_TWh!$E56,Data_IND_TWh!Y$9:Y$504)+SUMIF(Data_TER_TWh!$A$9:$A$504,Data_TOT_TWh!$B56&amp;"300_"&amp;Data_TOT_TWh!$E56,Data_TER_TWh!Y$9:Y$504)+SUMIF(Data_RES_TWh!$A$9:$A$1496,Data_TOT_TWh!$B56&amp;"400_"&amp;Data_TOT_TWh!$E56,Data_RES_TWh!Y$9:Y$1496)</f>
        <v>1.5290823384514075E-4</v>
      </c>
      <c r="Z56" s="13">
        <f>SUMIF(Data_IND_TWh!$A$9:$A$504,Data_TOT_TWh!$B56&amp;"200_"&amp;Data_TOT_TWh!$E56,Data_IND_TWh!Z$9:Z$504)+SUMIF(Data_TER_TWh!$A$9:$A$504,Data_TOT_TWh!$B56&amp;"300_"&amp;Data_TOT_TWh!$E56,Data_TER_TWh!Z$9:Z$504)+SUMIF(Data_RES_TWh!$A$9:$A$1496,Data_TOT_TWh!$B56&amp;"400_"&amp;Data_TOT_TWh!$E56,Data_RES_TWh!Z$9:Z$1496)</f>
        <v>1.6047002628338106E-4</v>
      </c>
      <c r="AA56" s="46">
        <f>SUMIF(Data_IND_TWh!$A$9:$A$504,Data_TOT_TWh!$B56&amp;"200_"&amp;Data_TOT_TWh!$E56,Data_IND_TWh!AA$9:AA$504)+SUMIF(Data_TER_TWh!$A$9:$A$504,Data_TOT_TWh!$B56&amp;"300_"&amp;Data_TOT_TWh!$E56,Data_TER_TWh!AA$9:AA$504)+SUMIF(Data_RES_TWh!$A$9:$A$1496,Data_TOT_TWh!$B56&amp;"400_"&amp;Data_TOT_TWh!$E56,Data_RES_TWh!AA$9:AA$1496)</f>
        <v>6.7915897295534142E-4</v>
      </c>
      <c r="AB56" s="56"/>
      <c r="AC56" s="47">
        <f>SUMIF(Data_IND_TWh!$A$9:$A$504,Data_TOT_TWh!$B56&amp;"200_"&amp;Data_TOT_TWh!$E56,Data_IND_TWh!AC$9:AC$504)+SUMIF(Data_TER_TWh!$A$9:$A$504,Data_TOT_TWh!$B56&amp;"300_"&amp;Data_TOT_TWh!$E56,Data_TER_TWh!AC$9:AC$504)+SUMIF(Data_RES_TWh!$A$9:$A$1496,Data_TOT_TWh!$B56&amp;"400_"&amp;Data_TOT_TWh!$E56,Data_RES_TWh!AC$9:AC$1496)</f>
        <v>3.2661203726753953E-3</v>
      </c>
      <c r="AD56" s="60"/>
      <c r="AE56" s="47">
        <f>SUMIF(Data_IND_TWh!$A$9:$A$504,Data_TOT_TWh!$B56&amp;"200_"&amp;Data_TOT_TWh!$E56,Data_IND_TWh!AE$9:AE$504)+SUMIF(Data_TER_TWh!$A$9:$A$504,Data_TOT_TWh!$B56&amp;"300_"&amp;Data_TOT_TWh!$E56,Data_TER_TWh!AE$9:AE$504)+SUMIF(Data_RES_TWh!$A$9:$A$1496,Data_TOT_TWh!$B56&amp;"400_"&amp;Data_TOT_TWh!$E56,Data_RES_TWh!AE$9:AE$1496)</f>
        <v>9.2394258441010658E-3</v>
      </c>
      <c r="AF56" s="13">
        <f>SUMIF(Data_IND_TWh!$A$9:$A$504,Data_TOT_TWh!$B56&amp;"200_"&amp;Data_TOT_TWh!$E56,Data_IND_TWh!AF$9:AF$504)+SUMIF(Data_TER_TWh!$A$9:$A$504,Data_TOT_TWh!$B56&amp;"300_"&amp;Data_TOT_TWh!$E56,Data_TER_TWh!AF$9:AF$504)+SUMIF(Data_RES_TWh!$A$9:$A$1496,Data_TOT_TWh!$B56&amp;"400_"&amp;Data_TOT_TWh!$E56,Data_RES_TWh!AF$9:AF$1496)</f>
        <v>2.283899250270427E-3</v>
      </c>
      <c r="AG56" s="13">
        <f>SUMIF(Data_IND_TWh!$A$9:$A$504,Data_TOT_TWh!$B56&amp;"200_"&amp;Data_TOT_TWh!$E56,Data_IND_TWh!AG$9:AG$504)+SUMIF(Data_TER_TWh!$A$9:$A$504,Data_TOT_TWh!$B56&amp;"300_"&amp;Data_TOT_TWh!$E56,Data_TER_TWh!AG$9:AG$504)+SUMIF(Data_RES_TWh!$A$9:$A$1496,Data_TOT_TWh!$B56&amp;"400_"&amp;Data_TOT_TWh!$E56,Data_RES_TWh!AG$9:AG$1496)</f>
        <v>8.4370181051146771E-4</v>
      </c>
      <c r="AH56" s="46">
        <f>SUMIF(Data_IND_TWh!$A$9:$A$504,Data_TOT_TWh!$B56&amp;"200_"&amp;Data_TOT_TWh!$E56,Data_IND_TWh!AH$9:AH$504)+SUMIF(Data_TER_TWh!$A$9:$A$504,Data_TOT_TWh!$B56&amp;"300_"&amp;Data_TOT_TWh!$E56,Data_TER_TWh!AH$9:AH$504)+SUMIF(Data_RES_TWh!$A$9:$A$1496,Data_TOT_TWh!$B56&amp;"400_"&amp;Data_TOT_TWh!$E56,Data_RES_TWh!AH$9:AH$1496)</f>
        <v>1.7681514420778844E-3</v>
      </c>
      <c r="AI56" s="56"/>
      <c r="AJ56" s="47">
        <f>SUMIF(Data_IND_TWh!$A$9:$A$504,Data_TOT_TWh!$B56&amp;"200_"&amp;Data_TOT_TWh!$E56,Data_IND_TWh!AJ$9:AJ$504)+SUMIF(Data_TER_TWh!$A$9:$A$504,Data_TOT_TWh!$B56&amp;"300_"&amp;Data_TOT_TWh!$E56,Data_TER_TWh!AJ$9:AJ$504)+SUMIF(Data_RES_TWh!$A$9:$A$1496,Data_TOT_TWh!$B56&amp;"400_"&amp;Data_TOT_TWh!$E56,Data_RES_TWh!AJ$9:AJ$1496)</f>
        <v>6.7224250535969235E-3</v>
      </c>
      <c r="AK56" s="56"/>
      <c r="AL56" s="9" t="str">
        <f>VLOOKUP(F56,Definitions!$B$7:$E$39,4,FALSE)</f>
        <v>EU28</v>
      </c>
      <c r="AM56" s="87"/>
      <c r="AN56" s="87"/>
    </row>
    <row r="57" spans="1:40">
      <c r="A57" s="36" t="str">
        <f t="shared" si="1"/>
        <v>DK999_0</v>
      </c>
      <c r="B57" t="s">
        <v>24</v>
      </c>
      <c r="C57" t="s">
        <v>272</v>
      </c>
      <c r="D57">
        <v>999</v>
      </c>
      <c r="E57">
        <v>0</v>
      </c>
      <c r="F57" s="25" t="str">
        <f>VLOOKUP(B57,Definitions!$C$7:$D$43,2,FALSE)</f>
        <v>Denmark</v>
      </c>
      <c r="G57" t="str">
        <f>VLOOKUP(C57,Definitions!$C$49:$D$57,2,FALSE)</f>
        <v>TOTAL</v>
      </c>
      <c r="H57" t="str">
        <f>VLOOKUP(D57,Definitions!$C$60:$D$104,2,FALSE)</f>
        <v>TOTAL</v>
      </c>
      <c r="J57" s="29" t="str">
        <f>VLOOKUP(E57,Definitions!$C$115:$D$132,2,FALSE)</f>
        <v>TOTAL</v>
      </c>
      <c r="K57" s="47">
        <f>SUMIF(Data_IND_TWh!$A$9:$A$504,Data_TOT_TWh!$B57&amp;"200_"&amp;Data_TOT_TWh!$E57,Data_IND_TWh!K$9:K$504)+SUMIF(Data_TER_TWh!$A$9:$A$504,Data_TOT_TWh!$B57&amp;"300_"&amp;Data_TOT_TWh!$E57,Data_TER_TWh!K$9:K$504)+SUMIF(Data_RES_TWh!$A$9:$A$1496,Data_TOT_TWh!$B57&amp;"400_"&amp;Data_TOT_TWh!$E57,Data_RES_TWh!K$9:K$1496)</f>
        <v>116.33306307589046</v>
      </c>
      <c r="L57" s="46">
        <f t="shared" si="0"/>
        <v>-37.589993575158843</v>
      </c>
      <c r="M57" s="47">
        <f>SUMIF(Data_IND_TWh!$A$9:$A$504,Data_TOT_TWh!$B57&amp;"200_"&amp;Data_TOT_TWh!$E57,Data_IND_TWh!M$9:M$504)+SUMIF(Data_TER_TWh!$A$9:$A$504,Data_TOT_TWh!$B57&amp;"300_"&amp;Data_TOT_TWh!$E57,Data_TER_TWh!M$9:M$504)+SUMIF(Data_RES_TWh!$A$9:$A$1496,Data_TOT_TWh!$B57&amp;"400_"&amp;Data_TOT_TWh!$E57,Data_RES_TWh!M$9:M$1496)</f>
        <v>78.743069500731622</v>
      </c>
      <c r="N57" s="56"/>
      <c r="O57" s="47">
        <f>SUMIF(Data_IND_TWh!$A$9:$A$504,Data_TOT_TWh!$B57&amp;"200_"&amp;Data_TOT_TWh!$E57,Data_IND_TWh!O$9:O$504)+SUMIF(Data_TER_TWh!$A$9:$A$504,Data_TOT_TWh!$B57&amp;"300_"&amp;Data_TOT_TWh!$E57,Data_TER_TWh!O$9:O$504)+SUMIF(Data_RES_TWh!$A$9:$A$1496,Data_TOT_TWh!$B57&amp;"400_"&amp;Data_TOT_TWh!$E57,Data_RES_TWh!O$9:O$1496)</f>
        <v>0</v>
      </c>
      <c r="P57" s="46">
        <f>SUMIF(Data_IND_TWh!$A$9:$A$504,Data_TOT_TWh!$B57&amp;"200_"&amp;Data_TOT_TWh!$E57,Data_IND_TWh!P$9:P$504)+SUMIF(Data_TER_TWh!$A$9:$A$504,Data_TOT_TWh!$B57&amp;"300_"&amp;Data_TOT_TWh!$E57,Data_TER_TWh!P$9:P$504)+SUMIF(Data_RES_TWh!$A$9:$A$1496,Data_TOT_TWh!$B57&amp;"400_"&amp;Data_TOT_TWh!$E57,Data_RES_TWh!P$9:P$1496)</f>
        <v>78.743069500731622</v>
      </c>
      <c r="Q57" s="46">
        <f>SUMIF(Data_IND_TWh!$A$9:$A$504,Data_TOT_TWh!$B57&amp;"200_"&amp;Data_TOT_TWh!$E57,Data_IND_TWh!Q$9:Q$504)+SUMIF(Data_TER_TWh!$A$9:$A$504,Data_TOT_TWh!$B57&amp;"300_"&amp;Data_TOT_TWh!$E57,Data_TER_TWh!Q$9:Q$504)+SUMIF(Data_RES_TWh!$A$9:$A$1496,Data_TOT_TWh!$B57&amp;"400_"&amp;Data_TOT_TWh!$E57,Data_RES_TWh!Q$9:Q$1496)</f>
        <v>73.528940318202558</v>
      </c>
      <c r="R57" s="37">
        <f>SUMIF(Data_IND_TWh!$A$9:$A$504,Data_TOT_TWh!$B57&amp;"200_"&amp;Data_TOT_TWh!$E57,Data_IND_TWh!R$9:R$504)+SUMIF(Data_TER_TWh!$A$9:$A$504,Data_TOT_TWh!$B57&amp;"300_"&amp;Data_TOT_TWh!$E57,Data_TER_TWh!R$9:R$504)+SUMIF(Data_RES_TWh!$A$9:$A$1496,Data_TOT_TWh!$B57&amp;"400_"&amp;Data_TOT_TWh!$E57,Data_RES_TWh!R$9:R$1496)</f>
        <v>3.6932134010777604</v>
      </c>
      <c r="S57" s="47">
        <f>SUMIF(Data_IND_TWh!$A$9:$A$504,Data_TOT_TWh!$B57&amp;"200_"&amp;Data_TOT_TWh!$E57,Data_IND_TWh!S$9:S$504)+SUMIF(Data_TER_TWh!$A$9:$A$504,Data_TOT_TWh!$B57&amp;"300_"&amp;Data_TOT_TWh!$E57,Data_TER_TWh!S$9:S$504)+SUMIF(Data_RES_TWh!$A$9:$A$1496,Data_TOT_TWh!$B57&amp;"400_"&amp;Data_TOT_TWh!$E57,Data_RES_TWh!S$9:S$1496)</f>
        <v>52.689961329967041</v>
      </c>
      <c r="T57" s="56"/>
      <c r="U57" s="47">
        <f>SUMIF(Data_IND_TWh!$A$9:$A$504,Data_TOT_TWh!$B57&amp;"200_"&amp;Data_TOT_TWh!$E57,Data_IND_TWh!U$9:U$504)+SUMIF(Data_TER_TWh!$A$9:$A$504,Data_TOT_TWh!$B57&amp;"300_"&amp;Data_TOT_TWh!$E57,Data_TER_TWh!U$9:U$504)+SUMIF(Data_RES_TWh!$A$9:$A$1496,Data_TOT_TWh!$B57&amp;"400_"&amp;Data_TOT_TWh!$E57,Data_RES_TWh!U$9:U$1496)</f>
        <v>3.3374918553470687</v>
      </c>
      <c r="V57" s="56"/>
      <c r="W57" s="47">
        <f>SUMIF(Data_IND_TWh!$A$9:$A$504,Data_TOT_TWh!$B57&amp;"200_"&amp;Data_TOT_TWh!$E57,Data_IND_TWh!W$9:W$504)+SUMIF(Data_TER_TWh!$A$9:$A$504,Data_TOT_TWh!$B57&amp;"300_"&amp;Data_TOT_TWh!$E57,Data_TER_TWh!W$9:W$504)+SUMIF(Data_RES_TWh!$A$9:$A$1496,Data_TOT_TWh!$B57&amp;"400_"&amp;Data_TOT_TWh!$E57,Data_RES_TWh!W$9:W$1496)</f>
        <v>17.50148713288845</v>
      </c>
      <c r="X57" s="13">
        <f>SUMIF(Data_IND_TWh!$A$9:$A$504,Data_TOT_TWh!$B57&amp;"200_"&amp;Data_TOT_TWh!$E57,Data_IND_TWh!X$9:X$504)+SUMIF(Data_TER_TWh!$A$9:$A$504,Data_TOT_TWh!$B57&amp;"300_"&amp;Data_TOT_TWh!$E57,Data_TER_TWh!X$9:X$504)+SUMIF(Data_RES_TWh!$A$9:$A$1496,Data_TOT_TWh!$B57&amp;"400_"&amp;Data_TOT_TWh!$E57,Data_RES_TWh!X$9:X$1496)</f>
        <v>3.6693658128851254</v>
      </c>
      <c r="Y57" s="13">
        <f>SUMIF(Data_IND_TWh!$A$9:$A$504,Data_TOT_TWh!$B57&amp;"200_"&amp;Data_TOT_TWh!$E57,Data_IND_TWh!Y$9:Y$504)+SUMIF(Data_TER_TWh!$A$9:$A$504,Data_TOT_TWh!$B57&amp;"300_"&amp;Data_TOT_TWh!$E57,Data_TER_TWh!Y$9:Y$504)+SUMIF(Data_RES_TWh!$A$9:$A$1496,Data_TOT_TWh!$B57&amp;"400_"&amp;Data_TOT_TWh!$E57,Data_RES_TWh!Y$9:Y$1496)</f>
        <v>5.9749868796202907</v>
      </c>
      <c r="Z57" s="13">
        <f>SUMIF(Data_IND_TWh!$A$9:$A$504,Data_TOT_TWh!$B57&amp;"200_"&amp;Data_TOT_TWh!$E57,Data_IND_TWh!Z$9:Z$504)+SUMIF(Data_TER_TWh!$A$9:$A$504,Data_TOT_TWh!$B57&amp;"300_"&amp;Data_TOT_TWh!$E57,Data_TER_TWh!Z$9:Z$504)+SUMIF(Data_RES_TWh!$A$9:$A$1496,Data_TOT_TWh!$B57&amp;"400_"&amp;Data_TOT_TWh!$E57,Data_RES_TWh!Z$9:Z$1496)</f>
        <v>1.9743429184934798</v>
      </c>
      <c r="AA57" s="46">
        <f>SUMIF(Data_IND_TWh!$A$9:$A$504,Data_TOT_TWh!$B57&amp;"200_"&amp;Data_TOT_TWh!$E57,Data_IND_TWh!AA$9:AA$504)+SUMIF(Data_TER_TWh!$A$9:$A$504,Data_TOT_TWh!$B57&amp;"300_"&amp;Data_TOT_TWh!$E57,Data_TER_TWh!AA$9:AA$504)+SUMIF(Data_RES_TWh!$A$9:$A$1496,Data_TOT_TWh!$B57&amp;"400_"&amp;Data_TOT_TWh!$E57,Data_RES_TWh!AA$9:AA$1496)</f>
        <v>4.4231330459392915</v>
      </c>
      <c r="AB57" s="56"/>
      <c r="AC57" s="47">
        <f>SUMIF(Data_IND_TWh!$A$9:$A$504,Data_TOT_TWh!$B57&amp;"200_"&amp;Data_TOT_TWh!$E57,Data_IND_TWh!AC$9:AC$504)+SUMIF(Data_TER_TWh!$A$9:$A$504,Data_TOT_TWh!$B57&amp;"300_"&amp;Data_TOT_TWh!$E57,Data_TER_TWh!AC$9:AC$504)+SUMIF(Data_RES_TWh!$A$9:$A$1496,Data_TOT_TWh!$B57&amp;"400_"&amp;Data_TOT_TWh!$E57,Data_RES_TWh!AC$9:AC$1496)</f>
        <v>0.23939417513152578</v>
      </c>
      <c r="AD57" s="60"/>
      <c r="AE57" s="47">
        <f>SUMIF(Data_IND_TWh!$A$9:$A$504,Data_TOT_TWh!$B57&amp;"200_"&amp;Data_TOT_TWh!$E57,Data_IND_TWh!AE$9:AE$504)+SUMIF(Data_TER_TWh!$A$9:$A$504,Data_TOT_TWh!$B57&amp;"300_"&amp;Data_TOT_TWh!$E57,Data_TER_TWh!AE$9:AE$504)+SUMIF(Data_RES_TWh!$A$9:$A$1496,Data_TOT_TWh!$B57&amp;"400_"&amp;Data_TOT_TWh!$E57,Data_RES_TWh!AE$9:AE$1496)</f>
        <v>3.4538192259462348</v>
      </c>
      <c r="AF57" s="13">
        <f>SUMIF(Data_IND_TWh!$A$9:$A$504,Data_TOT_TWh!$B57&amp;"200_"&amp;Data_TOT_TWh!$E57,Data_IND_TWh!AF$9:AF$504)+SUMIF(Data_TER_TWh!$A$9:$A$504,Data_TOT_TWh!$B57&amp;"300_"&amp;Data_TOT_TWh!$E57,Data_TER_TWh!AF$9:AF$504)+SUMIF(Data_RES_TWh!$A$9:$A$1496,Data_TOT_TWh!$B57&amp;"400_"&amp;Data_TOT_TWh!$E57,Data_RES_TWh!AF$9:AF$1496)</f>
        <v>3.125762544320522E-2</v>
      </c>
      <c r="AG57" s="13">
        <f>SUMIF(Data_IND_TWh!$A$9:$A$504,Data_TOT_TWh!$B57&amp;"200_"&amp;Data_TOT_TWh!$E57,Data_IND_TWh!AG$9:AG$504)+SUMIF(Data_TER_TWh!$A$9:$A$504,Data_TOT_TWh!$B57&amp;"300_"&amp;Data_TOT_TWh!$E57,Data_TER_TWh!AG$9:AG$504)+SUMIF(Data_RES_TWh!$A$9:$A$1496,Data_TOT_TWh!$B57&amp;"400_"&amp;Data_TOT_TWh!$E57,Data_RES_TWh!AG$9:AG$1496)</f>
        <v>0.43022965618319459</v>
      </c>
      <c r="AH57" s="46">
        <f>SUMIF(Data_IND_TWh!$A$9:$A$504,Data_TOT_TWh!$B57&amp;"200_"&amp;Data_TOT_TWh!$E57,Data_IND_TWh!AH$9:AH$504)+SUMIF(Data_TER_TWh!$A$9:$A$504,Data_TOT_TWh!$B57&amp;"300_"&amp;Data_TOT_TWh!$E57,Data_TER_TWh!AH$9:AH$504)+SUMIF(Data_RES_TWh!$A$9:$A$1496,Data_TOT_TWh!$B57&amp;"400_"&amp;Data_TOT_TWh!$E57,Data_RES_TWh!AH$9:AH$1496)</f>
        <v>1.0788730522881351</v>
      </c>
      <c r="AI57" s="56"/>
      <c r="AJ57" s="47">
        <f>SUMIF(Data_IND_TWh!$A$9:$A$504,Data_TOT_TWh!$B57&amp;"200_"&amp;Data_TOT_TWh!$E57,Data_IND_TWh!AJ$9:AJ$504)+SUMIF(Data_TER_TWh!$A$9:$A$504,Data_TOT_TWh!$B57&amp;"300_"&amp;Data_TOT_TWh!$E57,Data_TER_TWh!AJ$9:AJ$504)+SUMIF(Data_RES_TWh!$A$9:$A$1496,Data_TOT_TWh!$B57&amp;"400_"&amp;Data_TOT_TWh!$E57,Data_RES_TWh!AJ$9:AJ$1496)</f>
        <v>1.5209157814513059</v>
      </c>
      <c r="AK57" s="56"/>
      <c r="AL57" s="9" t="str">
        <f>VLOOKUP(F57,Definitions!$B$7:$E$39,4,FALSE)</f>
        <v>EU28</v>
      </c>
      <c r="AM57" s="87"/>
      <c r="AN57" s="87"/>
    </row>
    <row r="58" spans="1:40">
      <c r="A58" s="36" t="str">
        <f t="shared" si="1"/>
        <v>DK999_1</v>
      </c>
      <c r="B58" t="s">
        <v>24</v>
      </c>
      <c r="C58" t="s">
        <v>272</v>
      </c>
      <c r="D58">
        <v>999</v>
      </c>
      <c r="E58">
        <v>1</v>
      </c>
      <c r="F58" s="25" t="str">
        <f>VLOOKUP(B58,Definitions!$C$7:$D$43,2,FALSE)</f>
        <v>Denmark</v>
      </c>
      <c r="G58" t="str">
        <f>VLOOKUP(C58,Definitions!$C$49:$D$57,2,FALSE)</f>
        <v>TOTAL</v>
      </c>
      <c r="H58" t="str">
        <f>VLOOKUP(D58,Definitions!$C$60:$D$104,2,FALSE)</f>
        <v>TOTAL</v>
      </c>
      <c r="J58" s="29" t="str">
        <f>VLOOKUP(E58,Definitions!$C$115:$D$132,2,FALSE)</f>
        <v>Coal</v>
      </c>
      <c r="K58" s="47">
        <f>SUMIF(Data_IND_TWh!$A$9:$A$504,Data_TOT_TWh!$B58&amp;"200_"&amp;Data_TOT_TWh!$E58,Data_IND_TWh!K$9:K$504)+SUMIF(Data_TER_TWh!$A$9:$A$504,Data_TOT_TWh!$B58&amp;"300_"&amp;Data_TOT_TWh!$E58,Data_TER_TWh!K$9:K$504)+SUMIF(Data_RES_TWh!$A$9:$A$1496,Data_TOT_TWh!$B58&amp;"400_"&amp;Data_TOT_TWh!$E58,Data_RES_TWh!K$9:K$1496)</f>
        <v>22.634294601641283</v>
      </c>
      <c r="L58" s="46">
        <f t="shared" si="0"/>
        <v>-12.143571175957561</v>
      </c>
      <c r="M58" s="47">
        <f>SUMIF(Data_IND_TWh!$A$9:$A$504,Data_TOT_TWh!$B58&amp;"200_"&amp;Data_TOT_TWh!$E58,Data_IND_TWh!M$9:M$504)+SUMIF(Data_TER_TWh!$A$9:$A$504,Data_TOT_TWh!$B58&amp;"300_"&amp;Data_TOT_TWh!$E58,Data_TER_TWh!M$9:M$504)+SUMIF(Data_RES_TWh!$A$9:$A$1496,Data_TOT_TWh!$B58&amp;"400_"&amp;Data_TOT_TWh!$E58,Data_RES_TWh!M$9:M$1496)</f>
        <v>10.490723425683722</v>
      </c>
      <c r="N58" s="56"/>
      <c r="O58" s="47">
        <f>SUMIF(Data_IND_TWh!$A$9:$A$504,Data_TOT_TWh!$B58&amp;"200_"&amp;Data_TOT_TWh!$E58,Data_IND_TWh!O$9:O$504)+SUMIF(Data_TER_TWh!$A$9:$A$504,Data_TOT_TWh!$B58&amp;"300_"&amp;Data_TOT_TWh!$E58,Data_TER_TWh!O$9:O$504)+SUMIF(Data_RES_TWh!$A$9:$A$1496,Data_TOT_TWh!$B58&amp;"400_"&amp;Data_TOT_TWh!$E58,Data_RES_TWh!O$9:O$1496)</f>
        <v>0</v>
      </c>
      <c r="P58" s="46">
        <f>SUMIF(Data_IND_TWh!$A$9:$A$504,Data_TOT_TWh!$B58&amp;"200_"&amp;Data_TOT_TWh!$E58,Data_IND_TWh!P$9:P$504)+SUMIF(Data_TER_TWh!$A$9:$A$504,Data_TOT_TWh!$B58&amp;"300_"&amp;Data_TOT_TWh!$E58,Data_TER_TWh!P$9:P$504)+SUMIF(Data_RES_TWh!$A$9:$A$1496,Data_TOT_TWh!$B58&amp;"400_"&amp;Data_TOT_TWh!$E58,Data_RES_TWh!P$9:P$1496)</f>
        <v>10.490723425683722</v>
      </c>
      <c r="Q58" s="46">
        <f>SUMIF(Data_IND_TWh!$A$9:$A$504,Data_TOT_TWh!$B58&amp;"200_"&amp;Data_TOT_TWh!$E58,Data_IND_TWh!Q$9:Q$504)+SUMIF(Data_TER_TWh!$A$9:$A$504,Data_TOT_TWh!$B58&amp;"300_"&amp;Data_TOT_TWh!$E58,Data_TER_TWh!Q$9:Q$504)+SUMIF(Data_RES_TWh!$A$9:$A$1496,Data_TOT_TWh!$B58&amp;"400_"&amp;Data_TOT_TWh!$E58,Data_RES_TWh!Q$9:Q$1496)</f>
        <v>8.7259446714310478</v>
      </c>
      <c r="R58" s="37">
        <f>SUMIF(Data_IND_TWh!$A$9:$A$504,Data_TOT_TWh!$B58&amp;"200_"&amp;Data_TOT_TWh!$E58,Data_IND_TWh!R$9:R$504)+SUMIF(Data_TER_TWh!$A$9:$A$504,Data_TOT_TWh!$B58&amp;"300_"&amp;Data_TOT_TWh!$E58,Data_TER_TWh!R$9:R$504)+SUMIF(Data_RES_TWh!$A$9:$A$1496,Data_TOT_TWh!$B58&amp;"400_"&amp;Data_TOT_TWh!$E58,Data_RES_TWh!R$9:R$1496)</f>
        <v>1.2698163179490791</v>
      </c>
      <c r="S58" s="47">
        <f>SUMIF(Data_IND_TWh!$A$9:$A$504,Data_TOT_TWh!$B58&amp;"200_"&amp;Data_TOT_TWh!$E58,Data_IND_TWh!S$9:S$504)+SUMIF(Data_TER_TWh!$A$9:$A$504,Data_TOT_TWh!$B58&amp;"300_"&amp;Data_TOT_TWh!$E58,Data_TER_TWh!S$9:S$504)+SUMIF(Data_RES_TWh!$A$9:$A$1496,Data_TOT_TWh!$B58&amp;"400_"&amp;Data_TOT_TWh!$E58,Data_RES_TWh!S$9:S$1496)</f>
        <v>6.2933140747664309</v>
      </c>
      <c r="T58" s="56"/>
      <c r="U58" s="47">
        <f>SUMIF(Data_IND_TWh!$A$9:$A$504,Data_TOT_TWh!$B58&amp;"200_"&amp;Data_TOT_TWh!$E58,Data_IND_TWh!U$9:U$504)+SUMIF(Data_TER_TWh!$A$9:$A$504,Data_TOT_TWh!$B58&amp;"300_"&amp;Data_TOT_TWh!$E58,Data_TER_TWh!U$9:U$504)+SUMIF(Data_RES_TWh!$A$9:$A$1496,Data_TOT_TWh!$B58&amp;"400_"&amp;Data_TOT_TWh!$E58,Data_RES_TWh!U$9:U$1496)</f>
        <v>0.68501315557986131</v>
      </c>
      <c r="V58" s="56"/>
      <c r="W58" s="47">
        <f>SUMIF(Data_IND_TWh!$A$9:$A$504,Data_TOT_TWh!$B58&amp;"200_"&amp;Data_TOT_TWh!$E58,Data_IND_TWh!W$9:W$504)+SUMIF(Data_TER_TWh!$A$9:$A$504,Data_TOT_TWh!$B58&amp;"300_"&amp;Data_TOT_TWh!$E58,Data_TER_TWh!W$9:W$504)+SUMIF(Data_RES_TWh!$A$9:$A$1496,Data_TOT_TWh!$B58&amp;"400_"&amp;Data_TOT_TWh!$E58,Data_RES_TWh!W$9:W$1496)</f>
        <v>1.7476174410847556</v>
      </c>
      <c r="X58" s="13">
        <f>SUMIF(Data_IND_TWh!$A$9:$A$504,Data_TOT_TWh!$B58&amp;"200_"&amp;Data_TOT_TWh!$E58,Data_IND_TWh!X$9:X$504)+SUMIF(Data_TER_TWh!$A$9:$A$504,Data_TOT_TWh!$B58&amp;"300_"&amp;Data_TOT_TWh!$E58,Data_TER_TWh!X$9:X$504)+SUMIF(Data_RES_TWh!$A$9:$A$1496,Data_TOT_TWh!$B58&amp;"400_"&amp;Data_TOT_TWh!$E58,Data_RES_TWh!X$9:X$1496)</f>
        <v>0.48659821224673233</v>
      </c>
      <c r="Y58" s="13">
        <f>SUMIF(Data_IND_TWh!$A$9:$A$504,Data_TOT_TWh!$B58&amp;"200_"&amp;Data_TOT_TWh!$E58,Data_IND_TWh!Y$9:Y$504)+SUMIF(Data_TER_TWh!$A$9:$A$504,Data_TOT_TWh!$B58&amp;"300_"&amp;Data_TOT_TWh!$E58,Data_TER_TWh!Y$9:Y$504)+SUMIF(Data_RES_TWh!$A$9:$A$1496,Data_TOT_TWh!$B58&amp;"400_"&amp;Data_TOT_TWh!$E58,Data_RES_TWh!Y$9:Y$1496)</f>
        <v>0.25561429023806154</v>
      </c>
      <c r="Z58" s="13">
        <f>SUMIF(Data_IND_TWh!$A$9:$A$504,Data_TOT_TWh!$B58&amp;"200_"&amp;Data_TOT_TWh!$E58,Data_IND_TWh!Z$9:Z$504)+SUMIF(Data_TER_TWh!$A$9:$A$504,Data_TOT_TWh!$B58&amp;"300_"&amp;Data_TOT_TWh!$E58,Data_TER_TWh!Z$9:Z$504)+SUMIF(Data_RES_TWh!$A$9:$A$1496,Data_TOT_TWh!$B58&amp;"400_"&amp;Data_TOT_TWh!$E58,Data_RES_TWh!Z$9:Z$1496)</f>
        <v>0.10237394626650909</v>
      </c>
      <c r="AA58" s="46">
        <f>SUMIF(Data_IND_TWh!$A$9:$A$504,Data_TOT_TWh!$B58&amp;"200_"&amp;Data_TOT_TWh!$E58,Data_IND_TWh!AA$9:AA$504)+SUMIF(Data_TER_TWh!$A$9:$A$504,Data_TOT_TWh!$B58&amp;"300_"&amp;Data_TOT_TWh!$E58,Data_TER_TWh!AA$9:AA$504)+SUMIF(Data_RES_TWh!$A$9:$A$1496,Data_TOT_TWh!$B58&amp;"400_"&amp;Data_TOT_TWh!$E58,Data_RES_TWh!AA$9:AA$1496)</f>
        <v>0.40116501544367045</v>
      </c>
      <c r="AB58" s="56"/>
      <c r="AC58" s="47">
        <f>SUMIF(Data_IND_TWh!$A$9:$A$504,Data_TOT_TWh!$B58&amp;"200_"&amp;Data_TOT_TWh!$E58,Data_IND_TWh!AC$9:AC$504)+SUMIF(Data_TER_TWh!$A$9:$A$504,Data_TOT_TWh!$B58&amp;"300_"&amp;Data_TOT_TWh!$E58,Data_TER_TWh!AC$9:AC$504)+SUMIF(Data_RES_TWh!$A$9:$A$1496,Data_TOT_TWh!$B58&amp;"400_"&amp;Data_TOT_TWh!$E58,Data_RES_TWh!AC$9:AC$1496)</f>
        <v>8.2309522085905223E-2</v>
      </c>
      <c r="AD58" s="60"/>
      <c r="AE58" s="47">
        <f>SUMIF(Data_IND_TWh!$A$9:$A$504,Data_TOT_TWh!$B58&amp;"200_"&amp;Data_TOT_TWh!$E58,Data_IND_TWh!AE$9:AE$504)+SUMIF(Data_TER_TWh!$A$9:$A$504,Data_TOT_TWh!$B58&amp;"300_"&amp;Data_TOT_TWh!$E58,Data_TER_TWh!AE$9:AE$504)+SUMIF(Data_RES_TWh!$A$9:$A$1496,Data_TOT_TWh!$B58&amp;"400_"&amp;Data_TOT_TWh!$E58,Data_RES_TWh!AE$9:AE$1496)</f>
        <v>1.187506795863174</v>
      </c>
      <c r="AF58" s="13">
        <f>SUMIF(Data_IND_TWh!$A$9:$A$504,Data_TOT_TWh!$B58&amp;"200_"&amp;Data_TOT_TWh!$E58,Data_IND_TWh!AF$9:AF$504)+SUMIF(Data_TER_TWh!$A$9:$A$504,Data_TOT_TWh!$B58&amp;"300_"&amp;Data_TOT_TWh!$E58,Data_TER_TWh!AF$9:AF$504)+SUMIF(Data_RES_TWh!$A$9:$A$1496,Data_TOT_TWh!$B58&amp;"400_"&amp;Data_TOT_TWh!$E58,Data_RES_TWh!AF$9:AF$1496)</f>
        <v>1.0747129542132462E-2</v>
      </c>
      <c r="AG58" s="13">
        <f>SUMIF(Data_IND_TWh!$A$9:$A$504,Data_TOT_TWh!$B58&amp;"200_"&amp;Data_TOT_TWh!$E58,Data_IND_TWh!AG$9:AG$504)+SUMIF(Data_TER_TWh!$A$9:$A$504,Data_TOT_TWh!$B58&amp;"300_"&amp;Data_TOT_TWh!$E58,Data_TER_TWh!AG$9:AG$504)+SUMIF(Data_RES_TWh!$A$9:$A$1496,Data_TOT_TWh!$B58&amp;"400_"&amp;Data_TOT_TWh!$E58,Data_RES_TWh!AG$9:AG$1496)</f>
        <v>0.14792338772723407</v>
      </c>
      <c r="AH58" s="46">
        <f>SUMIF(Data_IND_TWh!$A$9:$A$504,Data_TOT_TWh!$B58&amp;"200_"&amp;Data_TOT_TWh!$E58,Data_IND_TWh!AH$9:AH$504)+SUMIF(Data_TER_TWh!$A$9:$A$504,Data_TOT_TWh!$B58&amp;"300_"&amp;Data_TOT_TWh!$E58,Data_TER_TWh!AH$9:AH$504)+SUMIF(Data_RES_TWh!$A$9:$A$1496,Data_TOT_TWh!$B58&amp;"400_"&amp;Data_TOT_TWh!$E58,Data_RES_TWh!AH$9:AH$1496)</f>
        <v>0.37094271519517846</v>
      </c>
      <c r="AI58" s="56"/>
      <c r="AJ58" s="47">
        <f>SUMIF(Data_IND_TWh!$A$9:$A$504,Data_TOT_TWh!$B58&amp;"200_"&amp;Data_TOT_TWh!$E58,Data_IND_TWh!AJ$9:AJ$504)+SUMIF(Data_TER_TWh!$A$9:$A$504,Data_TOT_TWh!$B58&amp;"300_"&amp;Data_TOT_TWh!$E58,Data_TER_TWh!AJ$9:AJ$504)+SUMIF(Data_RES_TWh!$A$9:$A$1496,Data_TOT_TWh!$B58&amp;"400_"&amp;Data_TOT_TWh!$E58,Data_RES_TWh!AJ$9:AJ$1496)</f>
        <v>0.49496243630359577</v>
      </c>
      <c r="AK58" s="56"/>
      <c r="AL58" s="9" t="str">
        <f>VLOOKUP(F58,Definitions!$B$7:$E$39,4,FALSE)</f>
        <v>EU28</v>
      </c>
      <c r="AM58" s="87"/>
      <c r="AN58" s="87"/>
    </row>
    <row r="59" spans="1:40">
      <c r="A59" s="36" t="str">
        <f t="shared" si="1"/>
        <v>DK999_2</v>
      </c>
      <c r="B59" t="s">
        <v>24</v>
      </c>
      <c r="C59" t="s">
        <v>272</v>
      </c>
      <c r="D59">
        <v>999</v>
      </c>
      <c r="E59">
        <v>2</v>
      </c>
      <c r="F59" s="25" t="str">
        <f>VLOOKUP(B59,Definitions!$C$7:$D$43,2,FALSE)</f>
        <v>Denmark</v>
      </c>
      <c r="G59" t="str">
        <f>VLOOKUP(C59,Definitions!$C$49:$D$57,2,FALSE)</f>
        <v>TOTAL</v>
      </c>
      <c r="H59" t="str">
        <f>VLOOKUP(D59,Definitions!$C$60:$D$104,2,FALSE)</f>
        <v>TOTAL</v>
      </c>
      <c r="J59" s="29" t="str">
        <f>VLOOKUP(E59,Definitions!$C$115:$D$132,2,FALSE)</f>
        <v>Fuel oil</v>
      </c>
      <c r="K59" s="47">
        <f>SUMIF(Data_IND_TWh!$A$9:$A$504,Data_TOT_TWh!$B59&amp;"200_"&amp;Data_TOT_TWh!$E59,Data_IND_TWh!K$9:K$504)+SUMIF(Data_TER_TWh!$A$9:$A$504,Data_TOT_TWh!$B59&amp;"300_"&amp;Data_TOT_TWh!$E59,Data_TER_TWh!K$9:K$504)+SUMIF(Data_RES_TWh!$A$9:$A$1496,Data_TOT_TWh!$B59&amp;"400_"&amp;Data_TOT_TWh!$E59,Data_RES_TWh!K$9:K$1496)</f>
        <v>9.3231602412133956</v>
      </c>
      <c r="L59" s="46">
        <f t="shared" si="0"/>
        <v>-0.55832809716703302</v>
      </c>
      <c r="M59" s="47">
        <f>SUMIF(Data_IND_TWh!$A$9:$A$504,Data_TOT_TWh!$B59&amp;"200_"&amp;Data_TOT_TWh!$E59,Data_IND_TWh!M$9:M$504)+SUMIF(Data_TER_TWh!$A$9:$A$504,Data_TOT_TWh!$B59&amp;"300_"&amp;Data_TOT_TWh!$E59,Data_TER_TWh!M$9:M$504)+SUMIF(Data_RES_TWh!$A$9:$A$1496,Data_TOT_TWh!$B59&amp;"400_"&amp;Data_TOT_TWh!$E59,Data_RES_TWh!M$9:M$1496)</f>
        <v>8.7648321440463626</v>
      </c>
      <c r="N59" s="56"/>
      <c r="O59" s="47">
        <f>SUMIF(Data_IND_TWh!$A$9:$A$504,Data_TOT_TWh!$B59&amp;"200_"&amp;Data_TOT_TWh!$E59,Data_IND_TWh!O$9:O$504)+SUMIF(Data_TER_TWh!$A$9:$A$504,Data_TOT_TWh!$B59&amp;"300_"&amp;Data_TOT_TWh!$E59,Data_TER_TWh!O$9:O$504)+SUMIF(Data_RES_TWh!$A$9:$A$1496,Data_TOT_TWh!$B59&amp;"400_"&amp;Data_TOT_TWh!$E59,Data_RES_TWh!O$9:O$1496)</f>
        <v>0</v>
      </c>
      <c r="P59" s="46">
        <f>SUMIF(Data_IND_TWh!$A$9:$A$504,Data_TOT_TWh!$B59&amp;"200_"&amp;Data_TOT_TWh!$E59,Data_IND_TWh!P$9:P$504)+SUMIF(Data_TER_TWh!$A$9:$A$504,Data_TOT_TWh!$B59&amp;"300_"&amp;Data_TOT_TWh!$E59,Data_TER_TWh!P$9:P$504)+SUMIF(Data_RES_TWh!$A$9:$A$1496,Data_TOT_TWh!$B59&amp;"400_"&amp;Data_TOT_TWh!$E59,Data_RES_TWh!P$9:P$1496)</f>
        <v>8.7648321440463626</v>
      </c>
      <c r="Q59" s="46">
        <f>SUMIF(Data_IND_TWh!$A$9:$A$504,Data_TOT_TWh!$B59&amp;"200_"&amp;Data_TOT_TWh!$E59,Data_IND_TWh!Q$9:Q$504)+SUMIF(Data_TER_TWh!$A$9:$A$504,Data_TOT_TWh!$B59&amp;"300_"&amp;Data_TOT_TWh!$E59,Data_TER_TWh!Q$9:Q$504)+SUMIF(Data_RES_TWh!$A$9:$A$1496,Data_TOT_TWh!$B59&amp;"400_"&amp;Data_TOT_TWh!$E59,Data_RES_TWh!Q$9:Q$1496)</f>
        <v>8.64928699444018</v>
      </c>
      <c r="R59" s="37">
        <f>SUMIF(Data_IND_TWh!$A$9:$A$504,Data_TOT_TWh!$B59&amp;"200_"&amp;Data_TOT_TWh!$E59,Data_IND_TWh!R$9:R$504)+SUMIF(Data_TER_TWh!$A$9:$A$504,Data_TOT_TWh!$B59&amp;"300_"&amp;Data_TOT_TWh!$E59,Data_TER_TWh!R$9:R$504)+SUMIF(Data_RES_TWh!$A$9:$A$1496,Data_TOT_TWh!$B59&amp;"400_"&amp;Data_TOT_TWh!$E59,Data_RES_TWh!R$9:R$1496)</f>
        <v>4.8441497172801877E-2</v>
      </c>
      <c r="S59" s="47">
        <f>SUMIF(Data_IND_TWh!$A$9:$A$504,Data_TOT_TWh!$B59&amp;"200_"&amp;Data_TOT_TWh!$E59,Data_IND_TWh!S$9:S$504)+SUMIF(Data_TER_TWh!$A$9:$A$504,Data_TOT_TWh!$B59&amp;"300_"&amp;Data_TOT_TWh!$E59,Data_TER_TWh!S$9:S$504)+SUMIF(Data_RES_TWh!$A$9:$A$1496,Data_TOT_TWh!$B59&amp;"400_"&amp;Data_TOT_TWh!$E59,Data_RES_TWh!S$9:S$1496)</f>
        <v>5.371380584210443</v>
      </c>
      <c r="T59" s="56"/>
      <c r="U59" s="47">
        <f>SUMIF(Data_IND_TWh!$A$9:$A$504,Data_TOT_TWh!$B59&amp;"200_"&amp;Data_TOT_TWh!$E59,Data_IND_TWh!U$9:U$504)+SUMIF(Data_TER_TWh!$A$9:$A$504,Data_TOT_TWh!$B59&amp;"300_"&amp;Data_TOT_TWh!$E59,Data_TER_TWh!U$9:U$504)+SUMIF(Data_RES_TWh!$A$9:$A$1496,Data_TOT_TWh!$B59&amp;"400_"&amp;Data_TOT_TWh!$E59,Data_RES_TWh!U$9:U$1496)</f>
        <v>0.37537264671747111</v>
      </c>
      <c r="V59" s="56"/>
      <c r="W59" s="47">
        <f>SUMIF(Data_IND_TWh!$A$9:$A$504,Data_TOT_TWh!$B59&amp;"200_"&amp;Data_TOT_TWh!$E59,Data_IND_TWh!W$9:W$504)+SUMIF(Data_TER_TWh!$A$9:$A$504,Data_TOT_TWh!$B59&amp;"300_"&amp;Data_TOT_TWh!$E59,Data_TER_TWh!W$9:W$504)+SUMIF(Data_RES_TWh!$A$9:$A$1496,Data_TOT_TWh!$B59&amp;"400_"&amp;Data_TOT_TWh!$E59,Data_RES_TWh!W$9:W$1496)</f>
        <v>2.9025337635122659</v>
      </c>
      <c r="X59" s="13">
        <f>SUMIF(Data_IND_TWh!$A$9:$A$504,Data_TOT_TWh!$B59&amp;"200_"&amp;Data_TOT_TWh!$E59,Data_IND_TWh!X$9:X$504)+SUMIF(Data_TER_TWh!$A$9:$A$504,Data_TOT_TWh!$B59&amp;"300_"&amp;Data_TOT_TWh!$E59,Data_TER_TWh!X$9:X$504)+SUMIF(Data_RES_TWh!$A$9:$A$1496,Data_TOT_TWh!$B59&amp;"400_"&amp;Data_TOT_TWh!$E59,Data_RES_TWh!X$9:X$1496)</f>
        <v>0.58314934324085221</v>
      </c>
      <c r="Y59" s="13">
        <f>SUMIF(Data_IND_TWh!$A$9:$A$504,Data_TOT_TWh!$B59&amp;"200_"&amp;Data_TOT_TWh!$E59,Data_IND_TWh!Y$9:Y$504)+SUMIF(Data_TER_TWh!$A$9:$A$504,Data_TOT_TWh!$B59&amp;"300_"&amp;Data_TOT_TWh!$E59,Data_TER_TWh!Y$9:Y$504)+SUMIF(Data_RES_TWh!$A$9:$A$1496,Data_TOT_TWh!$B59&amp;"400_"&amp;Data_TOT_TWh!$E59,Data_RES_TWh!Y$9:Y$1496)</f>
        <v>1.5694210391473009</v>
      </c>
      <c r="Z59" s="13">
        <f>SUMIF(Data_IND_TWh!$A$9:$A$504,Data_TOT_TWh!$B59&amp;"200_"&amp;Data_TOT_TWh!$E59,Data_IND_TWh!Z$9:Z$504)+SUMIF(Data_TER_TWh!$A$9:$A$504,Data_TOT_TWh!$B59&amp;"300_"&amp;Data_TOT_TWh!$E59,Data_TER_TWh!Z$9:Z$504)+SUMIF(Data_RES_TWh!$A$9:$A$1496,Data_TOT_TWh!$B59&amp;"400_"&amp;Data_TOT_TWh!$E59,Data_RES_TWh!Z$9:Z$1496)</f>
        <v>0.49765964971991589</v>
      </c>
      <c r="AA59" s="46">
        <f>SUMIF(Data_IND_TWh!$A$9:$A$504,Data_TOT_TWh!$B59&amp;"200_"&amp;Data_TOT_TWh!$E59,Data_IND_TWh!AA$9:AA$504)+SUMIF(Data_TER_TWh!$A$9:$A$504,Data_TOT_TWh!$B59&amp;"300_"&amp;Data_TOT_TWh!$E59,Data_TER_TWh!AA$9:AA$504)+SUMIF(Data_RES_TWh!$A$9:$A$1496,Data_TOT_TWh!$B59&amp;"400_"&amp;Data_TOT_TWh!$E59,Data_RES_TWh!AA$9:AA$1496)</f>
        <v>0.23315833300523989</v>
      </c>
      <c r="AB59" s="56"/>
      <c r="AC59" s="47">
        <f>SUMIF(Data_IND_TWh!$A$9:$A$504,Data_TOT_TWh!$B59&amp;"200_"&amp;Data_TOT_TWh!$E59,Data_IND_TWh!AC$9:AC$504)+SUMIF(Data_TER_TWh!$A$9:$A$504,Data_TOT_TWh!$B59&amp;"300_"&amp;Data_TOT_TWh!$E59,Data_TER_TWh!AC$9:AC$504)+SUMIF(Data_RES_TWh!$A$9:$A$1496,Data_TOT_TWh!$B59&amp;"400_"&amp;Data_TOT_TWh!$E59,Data_RES_TWh!AC$9:AC$1496)</f>
        <v>3.1399789284948703E-3</v>
      </c>
      <c r="AD59" s="60"/>
      <c r="AE59" s="47">
        <f>SUMIF(Data_IND_TWh!$A$9:$A$504,Data_TOT_TWh!$B59&amp;"200_"&amp;Data_TOT_TWh!$E59,Data_IND_TWh!AE$9:AE$504)+SUMIF(Data_TER_TWh!$A$9:$A$504,Data_TOT_TWh!$B59&amp;"300_"&amp;Data_TOT_TWh!$E59,Data_TER_TWh!AE$9:AE$504)+SUMIF(Data_RES_TWh!$A$9:$A$1496,Data_TOT_TWh!$B59&amp;"400_"&amp;Data_TOT_TWh!$E59,Data_RES_TWh!AE$9:AE$1496)</f>
        <v>4.5301518244307004E-2</v>
      </c>
      <c r="AF59" s="13">
        <f>SUMIF(Data_IND_TWh!$A$9:$A$504,Data_TOT_TWh!$B59&amp;"200_"&amp;Data_TOT_TWh!$E59,Data_IND_TWh!AF$9:AF$504)+SUMIF(Data_TER_TWh!$A$9:$A$504,Data_TOT_TWh!$B59&amp;"300_"&amp;Data_TOT_TWh!$E59,Data_TER_TWh!AF$9:AF$504)+SUMIF(Data_RES_TWh!$A$9:$A$1496,Data_TOT_TWh!$B59&amp;"400_"&amp;Data_TOT_TWh!$E59,Data_RES_TWh!AF$9:AF$1496)</f>
        <v>4.0998610426726457E-4</v>
      </c>
      <c r="AG59" s="13">
        <f>SUMIF(Data_IND_TWh!$A$9:$A$504,Data_TOT_TWh!$B59&amp;"200_"&amp;Data_TOT_TWh!$E59,Data_IND_TWh!AG$9:AG$504)+SUMIF(Data_TER_TWh!$A$9:$A$504,Data_TOT_TWh!$B59&amp;"300_"&amp;Data_TOT_TWh!$E59,Data_TER_TWh!AG$9:AG$504)+SUMIF(Data_RES_TWh!$A$9:$A$1496,Data_TOT_TWh!$B59&amp;"400_"&amp;Data_TOT_TWh!$E59,Data_RES_TWh!AG$9:AG$1496)</f>
        <v>5.643044798757605E-3</v>
      </c>
      <c r="AH59" s="46">
        <f>SUMIF(Data_IND_TWh!$A$9:$A$504,Data_TOT_TWh!$B59&amp;"200_"&amp;Data_TOT_TWh!$E59,Data_IND_TWh!AH$9:AH$504)+SUMIF(Data_TER_TWh!$A$9:$A$504,Data_TOT_TWh!$B59&amp;"300_"&amp;Data_TOT_TWh!$E59,Data_TER_TWh!AH$9:AH$504)+SUMIF(Data_RES_TWh!$A$9:$A$1496,Data_TOT_TWh!$B59&amp;"400_"&amp;Data_TOT_TWh!$E59,Data_RES_TWh!AH$9:AH$1496)</f>
        <v>1.4150881694780097E-2</v>
      </c>
      <c r="AI59" s="56"/>
      <c r="AJ59" s="47">
        <f>SUMIF(Data_IND_TWh!$A$9:$A$504,Data_TOT_TWh!$B59&amp;"200_"&amp;Data_TOT_TWh!$E59,Data_IND_TWh!AJ$9:AJ$504)+SUMIF(Data_TER_TWh!$A$9:$A$504,Data_TOT_TWh!$B59&amp;"300_"&amp;Data_TOT_TWh!$E59,Data_TER_TWh!AJ$9:AJ$504)+SUMIF(Data_RES_TWh!$A$9:$A$1496,Data_TOT_TWh!$B59&amp;"400_"&amp;Data_TOT_TWh!$E59,Data_RES_TWh!AJ$9:AJ$1496)</f>
        <v>6.7103652433380193E-2</v>
      </c>
      <c r="AK59" s="56"/>
      <c r="AL59" s="9" t="str">
        <f>VLOOKUP(F59,Definitions!$B$7:$E$39,4,FALSE)</f>
        <v>EU28</v>
      </c>
      <c r="AM59" s="87"/>
      <c r="AN59" s="87"/>
    </row>
    <row r="60" spans="1:40">
      <c r="A60" s="36" t="str">
        <f t="shared" si="1"/>
        <v>DK999_3</v>
      </c>
      <c r="B60" t="s">
        <v>24</v>
      </c>
      <c r="C60" t="s">
        <v>272</v>
      </c>
      <c r="D60">
        <v>999</v>
      </c>
      <c r="E60">
        <v>3</v>
      </c>
      <c r="F60" s="25" t="str">
        <f>VLOOKUP(B60,Definitions!$C$7:$D$43,2,FALSE)</f>
        <v>Denmark</v>
      </c>
      <c r="G60" t="str">
        <f>VLOOKUP(C60,Definitions!$C$49:$D$57,2,FALSE)</f>
        <v>TOTAL</v>
      </c>
      <c r="H60" t="str">
        <f>VLOOKUP(D60,Definitions!$C$60:$D$104,2,FALSE)</f>
        <v>TOTAL</v>
      </c>
      <c r="J60" s="29" t="str">
        <f>VLOOKUP(E60,Definitions!$C$115:$D$132,2,FALSE)</f>
        <v>Natural gas</v>
      </c>
      <c r="K60" s="47">
        <f>SUMIF(Data_IND_TWh!$A$9:$A$504,Data_TOT_TWh!$B60&amp;"200_"&amp;Data_TOT_TWh!$E60,Data_IND_TWh!K$9:K$504)+SUMIF(Data_TER_TWh!$A$9:$A$504,Data_TOT_TWh!$B60&amp;"300_"&amp;Data_TOT_TWh!$E60,Data_TER_TWh!K$9:K$504)+SUMIF(Data_RES_TWh!$A$9:$A$1496,Data_TOT_TWh!$B60&amp;"400_"&amp;Data_TOT_TWh!$E60,Data_RES_TWh!K$9:K$1496)</f>
        <v>31.5329463318444</v>
      </c>
      <c r="L60" s="46">
        <f t="shared" si="0"/>
        <v>-6.4497564200356692</v>
      </c>
      <c r="M60" s="47">
        <f>SUMIF(Data_IND_TWh!$A$9:$A$504,Data_TOT_TWh!$B60&amp;"200_"&amp;Data_TOT_TWh!$E60,Data_IND_TWh!M$9:M$504)+SUMIF(Data_TER_TWh!$A$9:$A$504,Data_TOT_TWh!$B60&amp;"300_"&amp;Data_TOT_TWh!$E60,Data_TER_TWh!M$9:M$504)+SUMIF(Data_RES_TWh!$A$9:$A$1496,Data_TOT_TWh!$B60&amp;"400_"&amp;Data_TOT_TWh!$E60,Data_RES_TWh!M$9:M$1496)</f>
        <v>25.083189911808731</v>
      </c>
      <c r="N60" s="56"/>
      <c r="O60" s="47">
        <f>SUMIF(Data_IND_TWh!$A$9:$A$504,Data_TOT_TWh!$B60&amp;"200_"&amp;Data_TOT_TWh!$E60,Data_IND_TWh!O$9:O$504)+SUMIF(Data_TER_TWh!$A$9:$A$504,Data_TOT_TWh!$B60&amp;"300_"&amp;Data_TOT_TWh!$E60,Data_TER_TWh!O$9:O$504)+SUMIF(Data_RES_TWh!$A$9:$A$1496,Data_TOT_TWh!$B60&amp;"400_"&amp;Data_TOT_TWh!$E60,Data_RES_TWh!O$9:O$1496)</f>
        <v>0</v>
      </c>
      <c r="P60" s="46">
        <f>SUMIF(Data_IND_TWh!$A$9:$A$504,Data_TOT_TWh!$B60&amp;"200_"&amp;Data_TOT_TWh!$E60,Data_IND_TWh!P$9:P$504)+SUMIF(Data_TER_TWh!$A$9:$A$504,Data_TOT_TWh!$B60&amp;"300_"&amp;Data_TOT_TWh!$E60,Data_TER_TWh!P$9:P$504)+SUMIF(Data_RES_TWh!$A$9:$A$1496,Data_TOT_TWh!$B60&amp;"400_"&amp;Data_TOT_TWh!$E60,Data_RES_TWh!P$9:P$1496)</f>
        <v>25.083189911808731</v>
      </c>
      <c r="Q60" s="46">
        <f>SUMIF(Data_IND_TWh!$A$9:$A$504,Data_TOT_TWh!$B60&amp;"200_"&amp;Data_TOT_TWh!$E60,Data_IND_TWh!Q$9:Q$504)+SUMIF(Data_TER_TWh!$A$9:$A$504,Data_TOT_TWh!$B60&amp;"300_"&amp;Data_TOT_TWh!$E60,Data_TER_TWh!Q$9:Q$504)+SUMIF(Data_RES_TWh!$A$9:$A$1496,Data_TOT_TWh!$B60&amp;"400_"&amp;Data_TOT_TWh!$E60,Data_RES_TWh!Q$9:Q$1496)</f>
        <v>24.350904751731051</v>
      </c>
      <c r="R60" s="37">
        <f>SUMIF(Data_IND_TWh!$A$9:$A$504,Data_TOT_TWh!$B60&amp;"200_"&amp;Data_TOT_TWh!$E60,Data_IND_TWh!R$9:R$504)+SUMIF(Data_TER_TWh!$A$9:$A$504,Data_TOT_TWh!$B60&amp;"300_"&amp;Data_TOT_TWh!$E60,Data_TER_TWh!R$9:R$504)+SUMIF(Data_RES_TWh!$A$9:$A$1496,Data_TOT_TWh!$B60&amp;"400_"&amp;Data_TOT_TWh!$E60,Data_RES_TWh!R$9:R$1496)</f>
        <v>0.50412813683059809</v>
      </c>
      <c r="S60" s="47">
        <f>SUMIF(Data_IND_TWh!$A$9:$A$504,Data_TOT_TWh!$B60&amp;"200_"&amp;Data_TOT_TWh!$E60,Data_IND_TWh!S$9:S$504)+SUMIF(Data_TER_TWh!$A$9:$A$504,Data_TOT_TWh!$B60&amp;"300_"&amp;Data_TOT_TWh!$E60,Data_TER_TWh!S$9:S$504)+SUMIF(Data_RES_TWh!$A$9:$A$1496,Data_TOT_TWh!$B60&amp;"400_"&amp;Data_TOT_TWh!$E60,Data_RES_TWh!S$9:S$1496)</f>
        <v>16.939395158852516</v>
      </c>
      <c r="T60" s="56"/>
      <c r="U60" s="47">
        <f>SUMIF(Data_IND_TWh!$A$9:$A$504,Data_TOT_TWh!$B60&amp;"200_"&amp;Data_TOT_TWh!$E60,Data_IND_TWh!U$9:U$504)+SUMIF(Data_TER_TWh!$A$9:$A$504,Data_TOT_TWh!$B60&amp;"300_"&amp;Data_TOT_TWh!$E60,Data_TER_TWh!U$9:U$504)+SUMIF(Data_RES_TWh!$A$9:$A$1496,Data_TOT_TWh!$B60&amp;"400_"&amp;Data_TOT_TWh!$E60,Data_RES_TWh!U$9:U$1496)</f>
        <v>0.75706740537615747</v>
      </c>
      <c r="V60" s="56"/>
      <c r="W60" s="47">
        <f>SUMIF(Data_IND_TWh!$A$9:$A$504,Data_TOT_TWh!$B60&amp;"200_"&amp;Data_TOT_TWh!$E60,Data_IND_TWh!W$9:W$504)+SUMIF(Data_TER_TWh!$A$9:$A$504,Data_TOT_TWh!$B60&amp;"300_"&amp;Data_TOT_TWh!$E60,Data_TER_TWh!W$9:W$504)+SUMIF(Data_RES_TWh!$A$9:$A$1496,Data_TOT_TWh!$B60&amp;"400_"&amp;Data_TOT_TWh!$E60,Data_RES_TWh!W$9:W$1496)</f>
        <v>6.6544421875023758</v>
      </c>
      <c r="X60" s="13">
        <f>SUMIF(Data_IND_TWh!$A$9:$A$504,Data_TOT_TWh!$B60&amp;"200_"&amp;Data_TOT_TWh!$E60,Data_IND_TWh!X$9:X$504)+SUMIF(Data_TER_TWh!$A$9:$A$504,Data_TOT_TWh!$B60&amp;"300_"&amp;Data_TOT_TWh!$E60,Data_TER_TWh!X$9:X$504)+SUMIF(Data_RES_TWh!$A$9:$A$1496,Data_TOT_TWh!$B60&amp;"400_"&amp;Data_TOT_TWh!$E60,Data_RES_TWh!X$9:X$1496)</f>
        <v>1.5081309316914866</v>
      </c>
      <c r="Y60" s="13">
        <f>SUMIF(Data_IND_TWh!$A$9:$A$504,Data_TOT_TWh!$B60&amp;"200_"&amp;Data_TOT_TWh!$E60,Data_IND_TWh!Y$9:Y$504)+SUMIF(Data_TER_TWh!$A$9:$A$504,Data_TOT_TWh!$B60&amp;"300_"&amp;Data_TOT_TWh!$E60,Data_TER_TWh!Y$9:Y$504)+SUMIF(Data_RES_TWh!$A$9:$A$1496,Data_TOT_TWh!$B60&amp;"400_"&amp;Data_TOT_TWh!$E60,Data_RES_TWh!Y$9:Y$1496)</f>
        <v>2.3736824778196612</v>
      </c>
      <c r="Z60" s="13">
        <f>SUMIF(Data_IND_TWh!$A$9:$A$504,Data_TOT_TWh!$B60&amp;"200_"&amp;Data_TOT_TWh!$E60,Data_IND_TWh!Z$9:Z$504)+SUMIF(Data_TER_TWh!$A$9:$A$504,Data_TOT_TWh!$B60&amp;"300_"&amp;Data_TOT_TWh!$E60,Data_TER_TWh!Z$9:Z$504)+SUMIF(Data_RES_TWh!$A$9:$A$1496,Data_TOT_TWh!$B60&amp;"400_"&amp;Data_TOT_TWh!$E60,Data_RES_TWh!Z$9:Z$1496)</f>
        <v>0.67608197252692515</v>
      </c>
      <c r="AA60" s="46">
        <f>SUMIF(Data_IND_TWh!$A$9:$A$504,Data_TOT_TWh!$B60&amp;"200_"&amp;Data_TOT_TWh!$E60,Data_IND_TWh!AA$9:AA$504)+SUMIF(Data_TER_TWh!$A$9:$A$504,Data_TOT_TWh!$B60&amp;"300_"&amp;Data_TOT_TWh!$E60,Data_TER_TWh!AA$9:AA$504)+SUMIF(Data_RES_TWh!$A$9:$A$1496,Data_TOT_TWh!$B60&amp;"400_"&amp;Data_TOT_TWh!$E60,Data_RES_TWh!AA$9:AA$1496)</f>
        <v>1.8973016419773912</v>
      </c>
      <c r="AB60" s="56"/>
      <c r="AC60" s="47">
        <f>SUMIF(Data_IND_TWh!$A$9:$A$504,Data_TOT_TWh!$B60&amp;"200_"&amp;Data_TOT_TWh!$E60,Data_IND_TWh!AC$9:AC$504)+SUMIF(Data_TER_TWh!$A$9:$A$504,Data_TOT_TWh!$B60&amp;"300_"&amp;Data_TOT_TWh!$E60,Data_TER_TWh!AC$9:AC$504)+SUMIF(Data_RES_TWh!$A$9:$A$1496,Data_TOT_TWh!$B60&amp;"400_"&amp;Data_TOT_TWh!$E60,Data_RES_TWh!AC$9:AC$1496)</f>
        <v>3.2677597087115345E-2</v>
      </c>
      <c r="AD60" s="60"/>
      <c r="AE60" s="47">
        <f>SUMIF(Data_IND_TWh!$A$9:$A$504,Data_TOT_TWh!$B60&amp;"200_"&amp;Data_TOT_TWh!$E60,Data_IND_TWh!AE$9:AE$504)+SUMIF(Data_TER_TWh!$A$9:$A$504,Data_TOT_TWh!$B60&amp;"300_"&amp;Data_TOT_TWh!$E60,Data_TER_TWh!AE$9:AE$504)+SUMIF(Data_RES_TWh!$A$9:$A$1496,Data_TOT_TWh!$B60&amp;"400_"&amp;Data_TOT_TWh!$E60,Data_RES_TWh!AE$9:AE$1496)</f>
        <v>0.47145053974348272</v>
      </c>
      <c r="AF60" s="13">
        <f>SUMIF(Data_IND_TWh!$A$9:$A$504,Data_TOT_TWh!$B60&amp;"200_"&amp;Data_TOT_TWh!$E60,Data_IND_TWh!AF$9:AF$504)+SUMIF(Data_TER_TWh!$A$9:$A$504,Data_TOT_TWh!$B60&amp;"300_"&amp;Data_TOT_TWh!$E60,Data_TER_TWh!AF$9:AF$504)+SUMIF(Data_RES_TWh!$A$9:$A$1496,Data_TOT_TWh!$B60&amp;"400_"&amp;Data_TOT_TWh!$E60,Data_RES_TWh!AF$9:AF$1496)</f>
        <v>4.2667040230692493E-3</v>
      </c>
      <c r="AG60" s="13">
        <f>SUMIF(Data_IND_TWh!$A$9:$A$504,Data_TOT_TWh!$B60&amp;"200_"&amp;Data_TOT_TWh!$E60,Data_IND_TWh!AG$9:AG$504)+SUMIF(Data_TER_TWh!$A$9:$A$504,Data_TOT_TWh!$B60&amp;"300_"&amp;Data_TOT_TWh!$E60,Data_TER_TWh!AG$9:AG$504)+SUMIF(Data_RES_TWh!$A$9:$A$1496,Data_TOT_TWh!$B60&amp;"400_"&amp;Data_TOT_TWh!$E60,Data_RES_TWh!AG$9:AG$1496)</f>
        <v>5.8726873166226781E-2</v>
      </c>
      <c r="AH60" s="46">
        <f>SUMIF(Data_IND_TWh!$A$9:$A$504,Data_TOT_TWh!$B60&amp;"200_"&amp;Data_TOT_TWh!$E60,Data_IND_TWh!AH$9:AH$504)+SUMIF(Data_TER_TWh!$A$9:$A$504,Data_TOT_TWh!$B60&amp;"300_"&amp;Data_TOT_TWh!$E60,Data_TER_TWh!AH$9:AH$504)+SUMIF(Data_RES_TWh!$A$9:$A$1496,Data_TOT_TWh!$B60&amp;"400_"&amp;Data_TOT_TWh!$E60,Data_RES_TWh!AH$9:AH$1496)</f>
        <v>0.14726748840671888</v>
      </c>
      <c r="AI60" s="56"/>
      <c r="AJ60" s="47">
        <f>SUMIF(Data_IND_TWh!$A$9:$A$504,Data_TOT_TWh!$B60&amp;"200_"&amp;Data_TOT_TWh!$E60,Data_IND_TWh!AJ$9:AJ$504)+SUMIF(Data_TER_TWh!$A$9:$A$504,Data_TOT_TWh!$B60&amp;"300_"&amp;Data_TOT_TWh!$E60,Data_TER_TWh!AJ$9:AJ$504)+SUMIF(Data_RES_TWh!$A$9:$A$1496,Data_TOT_TWh!$B60&amp;"400_"&amp;Data_TOT_TWh!$E60,Data_RES_TWh!AJ$9:AJ$1496)</f>
        <v>0.22815702324708581</v>
      </c>
      <c r="AK60" s="56"/>
      <c r="AL60" s="9" t="str">
        <f>VLOOKUP(F60,Definitions!$B$7:$E$39,4,FALSE)</f>
        <v>EU28</v>
      </c>
      <c r="AM60" s="87"/>
      <c r="AN60" s="87"/>
    </row>
    <row r="61" spans="1:40">
      <c r="A61" s="36" t="str">
        <f t="shared" si="1"/>
        <v>DK999_4</v>
      </c>
      <c r="B61" t="s">
        <v>24</v>
      </c>
      <c r="C61" t="s">
        <v>272</v>
      </c>
      <c r="D61">
        <v>999</v>
      </c>
      <c r="E61">
        <v>4</v>
      </c>
      <c r="F61" s="25" t="str">
        <f>VLOOKUP(B61,Definitions!$C$7:$D$43,2,FALSE)</f>
        <v>Denmark</v>
      </c>
      <c r="G61" t="str">
        <f>VLOOKUP(C61,Definitions!$C$49:$D$57,2,FALSE)</f>
        <v>TOTAL</v>
      </c>
      <c r="H61" t="str">
        <f>VLOOKUP(D61,Definitions!$C$60:$D$104,2,FALSE)</f>
        <v>TOTAL</v>
      </c>
      <c r="J61" s="29" t="str">
        <f>VLOOKUP(E61,Definitions!$C$115:$D$132,2,FALSE)</f>
        <v>Other fossil fuels</v>
      </c>
      <c r="K61" s="47">
        <f>SUMIF(Data_IND_TWh!$A$9:$A$504,Data_TOT_TWh!$B61&amp;"200_"&amp;Data_TOT_TWh!$E61,Data_IND_TWh!K$9:K$504)+SUMIF(Data_TER_TWh!$A$9:$A$504,Data_TOT_TWh!$B61&amp;"300_"&amp;Data_TOT_TWh!$E61,Data_TER_TWh!K$9:K$504)+SUMIF(Data_RES_TWh!$A$9:$A$1496,Data_TOT_TWh!$B61&amp;"400_"&amp;Data_TOT_TWh!$E61,Data_RES_TWh!K$9:K$1496)</f>
        <v>3.6906999643138461</v>
      </c>
      <c r="L61" s="46">
        <f t="shared" si="0"/>
        <v>-0.75033907299684444</v>
      </c>
      <c r="M61" s="47">
        <f>SUMIF(Data_IND_TWh!$A$9:$A$504,Data_TOT_TWh!$B61&amp;"200_"&amp;Data_TOT_TWh!$E61,Data_IND_TWh!M$9:M$504)+SUMIF(Data_TER_TWh!$A$9:$A$504,Data_TOT_TWh!$B61&amp;"300_"&amp;Data_TOT_TWh!$E61,Data_TER_TWh!M$9:M$504)+SUMIF(Data_RES_TWh!$A$9:$A$1496,Data_TOT_TWh!$B61&amp;"400_"&amp;Data_TOT_TWh!$E61,Data_RES_TWh!M$9:M$1496)</f>
        <v>2.9403608913170016</v>
      </c>
      <c r="N61" s="56"/>
      <c r="O61" s="47">
        <f>SUMIF(Data_IND_TWh!$A$9:$A$504,Data_TOT_TWh!$B61&amp;"200_"&amp;Data_TOT_TWh!$E61,Data_IND_TWh!O$9:O$504)+SUMIF(Data_TER_TWh!$A$9:$A$504,Data_TOT_TWh!$B61&amp;"300_"&amp;Data_TOT_TWh!$E61,Data_TER_TWh!O$9:O$504)+SUMIF(Data_RES_TWh!$A$9:$A$1496,Data_TOT_TWh!$B61&amp;"400_"&amp;Data_TOT_TWh!$E61,Data_RES_TWh!O$9:O$1496)</f>
        <v>0</v>
      </c>
      <c r="P61" s="46">
        <f>SUMIF(Data_IND_TWh!$A$9:$A$504,Data_TOT_TWh!$B61&amp;"200_"&amp;Data_TOT_TWh!$E61,Data_IND_TWh!P$9:P$504)+SUMIF(Data_TER_TWh!$A$9:$A$504,Data_TOT_TWh!$B61&amp;"300_"&amp;Data_TOT_TWh!$E61,Data_TER_TWh!P$9:P$504)+SUMIF(Data_RES_TWh!$A$9:$A$1496,Data_TOT_TWh!$B61&amp;"400_"&amp;Data_TOT_TWh!$E61,Data_RES_TWh!P$9:P$1496)</f>
        <v>2.9403608913170016</v>
      </c>
      <c r="Q61" s="46">
        <f>SUMIF(Data_IND_TWh!$A$9:$A$504,Data_TOT_TWh!$B61&amp;"200_"&amp;Data_TOT_TWh!$E61,Data_IND_TWh!Q$9:Q$504)+SUMIF(Data_TER_TWh!$A$9:$A$504,Data_TOT_TWh!$B61&amp;"300_"&amp;Data_TOT_TWh!$E61,Data_TER_TWh!Q$9:Q$504)+SUMIF(Data_RES_TWh!$A$9:$A$1496,Data_TOT_TWh!$B61&amp;"400_"&amp;Data_TOT_TWh!$E61,Data_RES_TWh!Q$9:Q$1496)</f>
        <v>2.8169483115908327</v>
      </c>
      <c r="R61" s="37">
        <f>SUMIF(Data_IND_TWh!$A$9:$A$504,Data_TOT_TWh!$B61&amp;"200_"&amp;Data_TOT_TWh!$E61,Data_IND_TWh!R$9:R$504)+SUMIF(Data_TER_TWh!$A$9:$A$504,Data_TOT_TWh!$B61&amp;"300_"&amp;Data_TOT_TWh!$E61,Data_TER_TWh!R$9:R$504)+SUMIF(Data_RES_TWh!$A$9:$A$1496,Data_TOT_TWh!$B61&amp;"400_"&amp;Data_TOT_TWh!$E61,Data_RES_TWh!R$9:R$1496)</f>
        <v>8.7747625151725461E-2</v>
      </c>
      <c r="S61" s="47">
        <f>SUMIF(Data_IND_TWh!$A$9:$A$504,Data_TOT_TWh!$B61&amp;"200_"&amp;Data_TOT_TWh!$E61,Data_IND_TWh!S$9:S$504)+SUMIF(Data_TER_TWh!$A$9:$A$504,Data_TOT_TWh!$B61&amp;"300_"&amp;Data_TOT_TWh!$E61,Data_TER_TWh!S$9:S$504)+SUMIF(Data_RES_TWh!$A$9:$A$1496,Data_TOT_TWh!$B61&amp;"400_"&amp;Data_TOT_TWh!$E61,Data_RES_TWh!S$9:S$1496)</f>
        <v>0.37844138754097195</v>
      </c>
      <c r="T61" s="56"/>
      <c r="U61" s="47">
        <f>SUMIF(Data_IND_TWh!$A$9:$A$504,Data_TOT_TWh!$B61&amp;"200_"&amp;Data_TOT_TWh!$E61,Data_IND_TWh!U$9:U$504)+SUMIF(Data_TER_TWh!$A$9:$A$504,Data_TOT_TWh!$B61&amp;"300_"&amp;Data_TOT_TWh!$E61,Data_TER_TWh!U$9:U$504)+SUMIF(Data_RES_TWh!$A$9:$A$1496,Data_TOT_TWh!$B61&amp;"400_"&amp;Data_TOT_TWh!$E61,Data_RES_TWh!U$9:U$1496)</f>
        <v>4.9352988804085771E-2</v>
      </c>
      <c r="V61" s="56"/>
      <c r="W61" s="47">
        <f>SUMIF(Data_IND_TWh!$A$9:$A$504,Data_TOT_TWh!$B61&amp;"200_"&amp;Data_TOT_TWh!$E61,Data_IND_TWh!W$9:W$504)+SUMIF(Data_TER_TWh!$A$9:$A$504,Data_TOT_TWh!$B61&amp;"300_"&amp;Data_TOT_TWh!$E61,Data_TER_TWh!W$9:W$504)+SUMIF(Data_RES_TWh!$A$9:$A$1496,Data_TOT_TWh!$B61&amp;"400_"&amp;Data_TOT_TWh!$E61,Data_RES_TWh!W$9:W$1496)</f>
        <v>2.3891539352457749</v>
      </c>
      <c r="X61" s="13">
        <f>SUMIF(Data_IND_TWh!$A$9:$A$504,Data_TOT_TWh!$B61&amp;"200_"&amp;Data_TOT_TWh!$E61,Data_IND_TWh!X$9:X$504)+SUMIF(Data_TER_TWh!$A$9:$A$504,Data_TOT_TWh!$B61&amp;"300_"&amp;Data_TOT_TWh!$E61,Data_TER_TWh!X$9:X$504)+SUMIF(Data_RES_TWh!$A$9:$A$1496,Data_TOT_TWh!$B61&amp;"400_"&amp;Data_TOT_TWh!$E61,Data_RES_TWh!X$9:X$1496)</f>
        <v>0.23555959703227172</v>
      </c>
      <c r="Y61" s="13">
        <f>SUMIF(Data_IND_TWh!$A$9:$A$504,Data_TOT_TWh!$B61&amp;"200_"&amp;Data_TOT_TWh!$E61,Data_IND_TWh!Y$9:Y$504)+SUMIF(Data_TER_TWh!$A$9:$A$504,Data_TOT_TWh!$B61&amp;"300_"&amp;Data_TOT_TWh!$E61,Data_TER_TWh!Y$9:Y$504)+SUMIF(Data_RES_TWh!$A$9:$A$1496,Data_TOT_TWh!$B61&amp;"400_"&amp;Data_TOT_TWh!$E61,Data_RES_TWh!Y$9:Y$1496)</f>
        <v>0.32822680719031533</v>
      </c>
      <c r="Z61" s="13">
        <f>SUMIF(Data_IND_TWh!$A$9:$A$504,Data_TOT_TWh!$B61&amp;"200_"&amp;Data_TOT_TWh!$E61,Data_IND_TWh!Z$9:Z$504)+SUMIF(Data_TER_TWh!$A$9:$A$504,Data_TOT_TWh!$B61&amp;"300_"&amp;Data_TOT_TWh!$E61,Data_TER_TWh!Z$9:Z$504)+SUMIF(Data_RES_TWh!$A$9:$A$1496,Data_TOT_TWh!$B61&amp;"400_"&amp;Data_TOT_TWh!$E61,Data_RES_TWh!Z$9:Z$1496)</f>
        <v>0.21663367136000902</v>
      </c>
      <c r="AA61" s="46">
        <f>SUMIF(Data_IND_TWh!$A$9:$A$504,Data_TOT_TWh!$B61&amp;"200_"&amp;Data_TOT_TWh!$E61,Data_IND_TWh!AA$9:AA$504)+SUMIF(Data_TER_TWh!$A$9:$A$504,Data_TOT_TWh!$B61&amp;"300_"&amp;Data_TOT_TWh!$E61,Data_TER_TWh!AA$9:AA$504)+SUMIF(Data_RES_TWh!$A$9:$A$1496,Data_TOT_TWh!$B61&amp;"400_"&amp;Data_TOT_TWh!$E61,Data_RES_TWh!AA$9:AA$1496)</f>
        <v>1.5740536094615942</v>
      </c>
      <c r="AB61" s="56"/>
      <c r="AC61" s="47">
        <f>SUMIF(Data_IND_TWh!$A$9:$A$504,Data_TOT_TWh!$B61&amp;"200_"&amp;Data_TOT_TWh!$E61,Data_IND_TWh!AC$9:AC$504)+SUMIF(Data_TER_TWh!$A$9:$A$504,Data_TOT_TWh!$B61&amp;"300_"&amp;Data_TOT_TWh!$E61,Data_TER_TWh!AC$9:AC$504)+SUMIF(Data_RES_TWh!$A$9:$A$1496,Data_TOT_TWh!$B61&amp;"400_"&amp;Data_TOT_TWh!$E61,Data_RES_TWh!AC$9:AC$1496)</f>
        <v>5.6878030218393428E-3</v>
      </c>
      <c r="AD61" s="60"/>
      <c r="AE61" s="47">
        <f>SUMIF(Data_IND_TWh!$A$9:$A$504,Data_TOT_TWh!$B61&amp;"200_"&amp;Data_TOT_TWh!$E61,Data_IND_TWh!AE$9:AE$504)+SUMIF(Data_TER_TWh!$A$9:$A$504,Data_TOT_TWh!$B61&amp;"300_"&amp;Data_TOT_TWh!$E61,Data_TER_TWh!AE$9:AE$504)+SUMIF(Data_RES_TWh!$A$9:$A$1496,Data_TOT_TWh!$B61&amp;"400_"&amp;Data_TOT_TWh!$E61,Data_RES_TWh!AE$9:AE$1496)</f>
        <v>8.2059822129886134E-2</v>
      </c>
      <c r="AF61" s="13">
        <f>SUMIF(Data_IND_TWh!$A$9:$A$504,Data_TOT_TWh!$B61&amp;"200_"&amp;Data_TOT_TWh!$E61,Data_IND_TWh!AF$9:AF$504)+SUMIF(Data_TER_TWh!$A$9:$A$504,Data_TOT_TWh!$B61&amp;"300_"&amp;Data_TOT_TWh!$E61,Data_TER_TWh!AF$9:AF$504)+SUMIF(Data_RES_TWh!$A$9:$A$1496,Data_TOT_TWh!$B61&amp;"400_"&amp;Data_TOT_TWh!$E61,Data_RES_TWh!AF$9:AF$1496)</f>
        <v>7.4265472981415164E-4</v>
      </c>
      <c r="AG61" s="13">
        <f>SUMIF(Data_IND_TWh!$A$9:$A$504,Data_TOT_TWh!$B61&amp;"200_"&amp;Data_TOT_TWh!$E61,Data_IND_TWh!AG$9:AG$504)+SUMIF(Data_TER_TWh!$A$9:$A$504,Data_TOT_TWh!$B61&amp;"300_"&amp;Data_TOT_TWh!$E61,Data_TER_TWh!AG$9:AG$504)+SUMIF(Data_RES_TWh!$A$9:$A$1496,Data_TOT_TWh!$B61&amp;"400_"&amp;Data_TOT_TWh!$E61,Data_RES_TWh!AG$9:AG$1496)</f>
        <v>1.0221892563506332E-2</v>
      </c>
      <c r="AH61" s="46">
        <f>SUMIF(Data_IND_TWh!$A$9:$A$504,Data_TOT_TWh!$B61&amp;"200_"&amp;Data_TOT_TWh!$E61,Data_IND_TWh!AH$9:AH$504)+SUMIF(Data_TER_TWh!$A$9:$A$504,Data_TOT_TWh!$B61&amp;"300_"&amp;Data_TOT_TWh!$E61,Data_TER_TWh!AH$9:AH$504)+SUMIF(Data_RES_TWh!$A$9:$A$1496,Data_TOT_TWh!$B61&amp;"400_"&amp;Data_TOT_TWh!$E61,Data_RES_TWh!AH$9:AH$1496)</f>
        <v>2.5633110762256748E-2</v>
      </c>
      <c r="AI61" s="56"/>
      <c r="AJ61" s="47">
        <f>SUMIF(Data_IND_TWh!$A$9:$A$504,Data_TOT_TWh!$B61&amp;"200_"&amp;Data_TOT_TWh!$E61,Data_IND_TWh!AJ$9:AJ$504)+SUMIF(Data_TER_TWh!$A$9:$A$504,Data_TOT_TWh!$B61&amp;"300_"&amp;Data_TOT_TWh!$E61,Data_TER_TWh!AJ$9:AJ$504)+SUMIF(Data_RES_TWh!$A$9:$A$1496,Data_TOT_TWh!$B61&amp;"400_"&amp;Data_TOT_TWh!$E61,Data_RES_TWh!AJ$9:AJ$1496)</f>
        <v>3.5664954574443783E-2</v>
      </c>
      <c r="AK61" s="56"/>
      <c r="AL61" s="9" t="str">
        <f>VLOOKUP(F61,Definitions!$B$7:$E$39,4,FALSE)</f>
        <v>EU28</v>
      </c>
      <c r="AM61" s="87"/>
      <c r="AN61" s="87"/>
    </row>
    <row r="62" spans="1:40">
      <c r="A62" s="36" t="str">
        <f t="shared" si="1"/>
        <v>DK999_6</v>
      </c>
      <c r="B62" t="s">
        <v>24</v>
      </c>
      <c r="C62" t="s">
        <v>272</v>
      </c>
      <c r="D62">
        <v>999</v>
      </c>
      <c r="E62">
        <v>6</v>
      </c>
      <c r="F62" s="25" t="str">
        <f>VLOOKUP(B62,Definitions!$C$7:$D$43,2,FALSE)</f>
        <v>Denmark</v>
      </c>
      <c r="G62" t="str">
        <f>VLOOKUP(C62,Definitions!$C$49:$D$57,2,FALSE)</f>
        <v>TOTAL</v>
      </c>
      <c r="H62" t="str">
        <f>VLOOKUP(D62,Definitions!$C$60:$D$104,2,FALSE)</f>
        <v>TOTAL</v>
      </c>
      <c r="J62" s="29" t="str">
        <f>VLOOKUP(E62,Definitions!$C$115:$D$132,2,FALSE)</f>
        <v>Electricity</v>
      </c>
      <c r="K62" s="47">
        <f>SUMIF(Data_IND_TWh!$A$9:$A$504,Data_TOT_TWh!$B62&amp;"200_"&amp;Data_TOT_TWh!$E62,Data_IND_TWh!K$9:K$504)+SUMIF(Data_TER_TWh!$A$9:$A$504,Data_TOT_TWh!$B62&amp;"300_"&amp;Data_TOT_TWh!$E62,Data_TER_TWh!K$9:K$504)+SUMIF(Data_RES_TWh!$A$9:$A$1496,Data_TOT_TWh!$B62&amp;"400_"&amp;Data_TOT_TWh!$E62,Data_RES_TWh!K$9:K$1496)</f>
        <v>0</v>
      </c>
      <c r="L62" s="46">
        <f t="shared" si="0"/>
        <v>0</v>
      </c>
      <c r="M62" s="47">
        <f>SUMIF(Data_IND_TWh!$A$9:$A$504,Data_TOT_TWh!$B62&amp;"200_"&amp;Data_TOT_TWh!$E62,Data_IND_TWh!M$9:M$504)+SUMIF(Data_TER_TWh!$A$9:$A$504,Data_TOT_TWh!$B62&amp;"300_"&amp;Data_TOT_TWh!$E62,Data_TER_TWh!M$9:M$504)+SUMIF(Data_RES_TWh!$A$9:$A$1496,Data_TOT_TWh!$B62&amp;"400_"&amp;Data_TOT_TWh!$E62,Data_RES_TWh!M$9:M$1496)</f>
        <v>0</v>
      </c>
      <c r="N62" s="56"/>
      <c r="O62" s="47">
        <f>SUMIF(Data_IND_TWh!$A$9:$A$504,Data_TOT_TWh!$B62&amp;"200_"&amp;Data_TOT_TWh!$E62,Data_IND_TWh!O$9:O$504)+SUMIF(Data_TER_TWh!$A$9:$A$504,Data_TOT_TWh!$B62&amp;"300_"&amp;Data_TOT_TWh!$E62,Data_TER_TWh!O$9:O$504)+SUMIF(Data_RES_TWh!$A$9:$A$1496,Data_TOT_TWh!$B62&amp;"400_"&amp;Data_TOT_TWh!$E62,Data_RES_TWh!O$9:O$1496)</f>
        <v>0</v>
      </c>
      <c r="P62" s="46">
        <f>SUMIF(Data_IND_TWh!$A$9:$A$504,Data_TOT_TWh!$B62&amp;"200_"&amp;Data_TOT_TWh!$E62,Data_IND_TWh!P$9:P$504)+SUMIF(Data_TER_TWh!$A$9:$A$504,Data_TOT_TWh!$B62&amp;"300_"&amp;Data_TOT_TWh!$E62,Data_TER_TWh!P$9:P$504)+SUMIF(Data_RES_TWh!$A$9:$A$1496,Data_TOT_TWh!$B62&amp;"400_"&amp;Data_TOT_TWh!$E62,Data_RES_TWh!P$9:P$1496)</f>
        <v>0</v>
      </c>
      <c r="Q62" s="46">
        <f>SUMIF(Data_IND_TWh!$A$9:$A$504,Data_TOT_TWh!$B62&amp;"200_"&amp;Data_TOT_TWh!$E62,Data_IND_TWh!Q$9:Q$504)+SUMIF(Data_TER_TWh!$A$9:$A$504,Data_TOT_TWh!$B62&amp;"300_"&amp;Data_TOT_TWh!$E62,Data_TER_TWh!Q$9:Q$504)+SUMIF(Data_RES_TWh!$A$9:$A$1496,Data_TOT_TWh!$B62&amp;"400_"&amp;Data_TOT_TWh!$E62,Data_RES_TWh!Q$9:Q$1496)</f>
        <v>0</v>
      </c>
      <c r="R62" s="37">
        <f>SUMIF(Data_IND_TWh!$A$9:$A$504,Data_TOT_TWh!$B62&amp;"200_"&amp;Data_TOT_TWh!$E62,Data_IND_TWh!R$9:R$504)+SUMIF(Data_TER_TWh!$A$9:$A$504,Data_TOT_TWh!$B62&amp;"300_"&amp;Data_TOT_TWh!$E62,Data_TER_TWh!R$9:R$504)+SUMIF(Data_RES_TWh!$A$9:$A$1496,Data_TOT_TWh!$B62&amp;"400_"&amp;Data_TOT_TWh!$E62,Data_RES_TWh!R$9:R$1496)</f>
        <v>0</v>
      </c>
      <c r="S62" s="47">
        <f>SUMIF(Data_IND_TWh!$A$9:$A$504,Data_TOT_TWh!$B62&amp;"200_"&amp;Data_TOT_TWh!$E62,Data_IND_TWh!S$9:S$504)+SUMIF(Data_TER_TWh!$A$9:$A$504,Data_TOT_TWh!$B62&amp;"300_"&amp;Data_TOT_TWh!$E62,Data_TER_TWh!S$9:S$504)+SUMIF(Data_RES_TWh!$A$9:$A$1496,Data_TOT_TWh!$B62&amp;"400_"&amp;Data_TOT_TWh!$E62,Data_RES_TWh!S$9:S$1496)</f>
        <v>0</v>
      </c>
      <c r="T62" s="56"/>
      <c r="U62" s="47">
        <f>SUMIF(Data_IND_TWh!$A$9:$A$504,Data_TOT_TWh!$B62&amp;"200_"&amp;Data_TOT_TWh!$E62,Data_IND_TWh!U$9:U$504)+SUMIF(Data_TER_TWh!$A$9:$A$504,Data_TOT_TWh!$B62&amp;"300_"&amp;Data_TOT_TWh!$E62,Data_TER_TWh!U$9:U$504)+SUMIF(Data_RES_TWh!$A$9:$A$1496,Data_TOT_TWh!$B62&amp;"400_"&amp;Data_TOT_TWh!$E62,Data_RES_TWh!U$9:U$1496)</f>
        <v>0</v>
      </c>
      <c r="V62" s="56"/>
      <c r="W62" s="47">
        <f>SUMIF(Data_IND_TWh!$A$9:$A$504,Data_TOT_TWh!$B62&amp;"200_"&amp;Data_TOT_TWh!$E62,Data_IND_TWh!W$9:W$504)+SUMIF(Data_TER_TWh!$A$9:$A$504,Data_TOT_TWh!$B62&amp;"300_"&amp;Data_TOT_TWh!$E62,Data_TER_TWh!W$9:W$504)+SUMIF(Data_RES_TWh!$A$9:$A$1496,Data_TOT_TWh!$B62&amp;"400_"&amp;Data_TOT_TWh!$E62,Data_RES_TWh!W$9:W$1496)</f>
        <v>0</v>
      </c>
      <c r="X62" s="13">
        <f>SUMIF(Data_IND_TWh!$A$9:$A$504,Data_TOT_TWh!$B62&amp;"200_"&amp;Data_TOT_TWh!$E62,Data_IND_TWh!X$9:X$504)+SUMIF(Data_TER_TWh!$A$9:$A$504,Data_TOT_TWh!$B62&amp;"300_"&amp;Data_TOT_TWh!$E62,Data_TER_TWh!X$9:X$504)+SUMIF(Data_RES_TWh!$A$9:$A$1496,Data_TOT_TWh!$B62&amp;"400_"&amp;Data_TOT_TWh!$E62,Data_RES_TWh!X$9:X$1496)</f>
        <v>0</v>
      </c>
      <c r="Y62" s="13">
        <f>SUMIF(Data_IND_TWh!$A$9:$A$504,Data_TOT_TWh!$B62&amp;"200_"&amp;Data_TOT_TWh!$E62,Data_IND_TWh!Y$9:Y$504)+SUMIF(Data_TER_TWh!$A$9:$A$504,Data_TOT_TWh!$B62&amp;"300_"&amp;Data_TOT_TWh!$E62,Data_TER_TWh!Y$9:Y$504)+SUMIF(Data_RES_TWh!$A$9:$A$1496,Data_TOT_TWh!$B62&amp;"400_"&amp;Data_TOT_TWh!$E62,Data_RES_TWh!Y$9:Y$1496)</f>
        <v>0</v>
      </c>
      <c r="Z62" s="13">
        <f>SUMIF(Data_IND_TWh!$A$9:$A$504,Data_TOT_TWh!$B62&amp;"200_"&amp;Data_TOT_TWh!$E62,Data_IND_TWh!Z$9:Z$504)+SUMIF(Data_TER_TWh!$A$9:$A$504,Data_TOT_TWh!$B62&amp;"300_"&amp;Data_TOT_TWh!$E62,Data_TER_TWh!Z$9:Z$504)+SUMIF(Data_RES_TWh!$A$9:$A$1496,Data_TOT_TWh!$B62&amp;"400_"&amp;Data_TOT_TWh!$E62,Data_RES_TWh!Z$9:Z$1496)</f>
        <v>0</v>
      </c>
      <c r="AA62" s="46">
        <f>SUMIF(Data_IND_TWh!$A$9:$A$504,Data_TOT_TWh!$B62&amp;"200_"&amp;Data_TOT_TWh!$E62,Data_IND_TWh!AA$9:AA$504)+SUMIF(Data_TER_TWh!$A$9:$A$504,Data_TOT_TWh!$B62&amp;"300_"&amp;Data_TOT_TWh!$E62,Data_TER_TWh!AA$9:AA$504)+SUMIF(Data_RES_TWh!$A$9:$A$1496,Data_TOT_TWh!$B62&amp;"400_"&amp;Data_TOT_TWh!$E62,Data_RES_TWh!AA$9:AA$1496)</f>
        <v>0</v>
      </c>
      <c r="AB62" s="56"/>
      <c r="AC62" s="47">
        <f>SUMIF(Data_IND_TWh!$A$9:$A$504,Data_TOT_TWh!$B62&amp;"200_"&amp;Data_TOT_TWh!$E62,Data_IND_TWh!AC$9:AC$504)+SUMIF(Data_TER_TWh!$A$9:$A$504,Data_TOT_TWh!$B62&amp;"300_"&amp;Data_TOT_TWh!$E62,Data_TER_TWh!AC$9:AC$504)+SUMIF(Data_RES_TWh!$A$9:$A$1496,Data_TOT_TWh!$B62&amp;"400_"&amp;Data_TOT_TWh!$E62,Data_RES_TWh!AC$9:AC$1496)</f>
        <v>0</v>
      </c>
      <c r="AD62" s="60"/>
      <c r="AE62" s="47">
        <f>SUMIF(Data_IND_TWh!$A$9:$A$504,Data_TOT_TWh!$B62&amp;"200_"&amp;Data_TOT_TWh!$E62,Data_IND_TWh!AE$9:AE$504)+SUMIF(Data_TER_TWh!$A$9:$A$504,Data_TOT_TWh!$B62&amp;"300_"&amp;Data_TOT_TWh!$E62,Data_TER_TWh!AE$9:AE$504)+SUMIF(Data_RES_TWh!$A$9:$A$1496,Data_TOT_TWh!$B62&amp;"400_"&amp;Data_TOT_TWh!$E62,Data_RES_TWh!AE$9:AE$1496)</f>
        <v>0</v>
      </c>
      <c r="AF62" s="13">
        <f>SUMIF(Data_IND_TWh!$A$9:$A$504,Data_TOT_TWh!$B62&amp;"200_"&amp;Data_TOT_TWh!$E62,Data_IND_TWh!AF$9:AF$504)+SUMIF(Data_TER_TWh!$A$9:$A$504,Data_TOT_TWh!$B62&amp;"300_"&amp;Data_TOT_TWh!$E62,Data_TER_TWh!AF$9:AF$504)+SUMIF(Data_RES_TWh!$A$9:$A$1496,Data_TOT_TWh!$B62&amp;"400_"&amp;Data_TOT_TWh!$E62,Data_RES_TWh!AF$9:AF$1496)</f>
        <v>0</v>
      </c>
      <c r="AG62" s="13">
        <f>SUMIF(Data_IND_TWh!$A$9:$A$504,Data_TOT_TWh!$B62&amp;"200_"&amp;Data_TOT_TWh!$E62,Data_IND_TWh!AG$9:AG$504)+SUMIF(Data_TER_TWh!$A$9:$A$504,Data_TOT_TWh!$B62&amp;"300_"&amp;Data_TOT_TWh!$E62,Data_TER_TWh!AG$9:AG$504)+SUMIF(Data_RES_TWh!$A$9:$A$1496,Data_TOT_TWh!$B62&amp;"400_"&amp;Data_TOT_TWh!$E62,Data_RES_TWh!AG$9:AG$1496)</f>
        <v>0</v>
      </c>
      <c r="AH62" s="46">
        <f>SUMIF(Data_IND_TWh!$A$9:$A$504,Data_TOT_TWh!$B62&amp;"200_"&amp;Data_TOT_TWh!$E62,Data_IND_TWh!AH$9:AH$504)+SUMIF(Data_TER_TWh!$A$9:$A$504,Data_TOT_TWh!$B62&amp;"300_"&amp;Data_TOT_TWh!$E62,Data_TER_TWh!AH$9:AH$504)+SUMIF(Data_RES_TWh!$A$9:$A$1496,Data_TOT_TWh!$B62&amp;"400_"&amp;Data_TOT_TWh!$E62,Data_RES_TWh!AH$9:AH$1496)</f>
        <v>0</v>
      </c>
      <c r="AI62" s="56"/>
      <c r="AJ62" s="47">
        <f>SUMIF(Data_IND_TWh!$A$9:$A$504,Data_TOT_TWh!$B62&amp;"200_"&amp;Data_TOT_TWh!$E62,Data_IND_TWh!AJ$9:AJ$504)+SUMIF(Data_TER_TWh!$A$9:$A$504,Data_TOT_TWh!$B62&amp;"300_"&amp;Data_TOT_TWh!$E62,Data_TER_TWh!AJ$9:AJ$504)+SUMIF(Data_RES_TWh!$A$9:$A$1496,Data_TOT_TWh!$B62&amp;"400_"&amp;Data_TOT_TWh!$E62,Data_RES_TWh!AJ$9:AJ$1496)</f>
        <v>0</v>
      </c>
      <c r="AK62" s="56"/>
      <c r="AL62" s="9" t="str">
        <f>VLOOKUP(F62,Definitions!$B$7:$E$39,4,FALSE)</f>
        <v>EU28</v>
      </c>
      <c r="AM62" s="87"/>
      <c r="AN62" s="87"/>
    </row>
    <row r="63" spans="1:40">
      <c r="A63" s="36" t="str">
        <f t="shared" si="1"/>
        <v>DK999_7</v>
      </c>
      <c r="B63" t="s">
        <v>24</v>
      </c>
      <c r="C63" t="s">
        <v>272</v>
      </c>
      <c r="D63">
        <v>999</v>
      </c>
      <c r="E63">
        <v>7</v>
      </c>
      <c r="F63" s="25" t="str">
        <f>VLOOKUP(B63,Definitions!$C$7:$D$43,2,FALSE)</f>
        <v>Denmark</v>
      </c>
      <c r="G63" t="str">
        <f>VLOOKUP(C63,Definitions!$C$49:$D$57,2,FALSE)</f>
        <v>TOTAL</v>
      </c>
      <c r="H63" t="str">
        <f>VLOOKUP(D63,Definitions!$C$60:$D$104,2,FALSE)</f>
        <v>TOTAL</v>
      </c>
      <c r="J63" s="29" t="str">
        <f>VLOOKUP(E63,Definitions!$C$115:$D$132,2,FALSE)</f>
        <v>District heating</v>
      </c>
      <c r="K63" s="47">
        <f>SUMIF(Data_IND_TWh!$A$9:$A$504,Data_TOT_TWh!$B63&amp;"200_"&amp;Data_TOT_TWh!$E63,Data_IND_TWh!K$9:K$504)+SUMIF(Data_TER_TWh!$A$9:$A$504,Data_TOT_TWh!$B63&amp;"300_"&amp;Data_TOT_TWh!$E63,Data_TER_TWh!K$9:K$504)+SUMIF(Data_RES_TWh!$A$9:$A$1496,Data_TOT_TWh!$B63&amp;"400_"&amp;Data_TOT_TWh!$E63,Data_RES_TWh!K$9:K$1496)</f>
        <v>0</v>
      </c>
      <c r="L63" s="46">
        <f t="shared" si="0"/>
        <v>0</v>
      </c>
      <c r="M63" s="47">
        <f>SUMIF(Data_IND_TWh!$A$9:$A$504,Data_TOT_TWh!$B63&amp;"200_"&amp;Data_TOT_TWh!$E63,Data_IND_TWh!M$9:M$504)+SUMIF(Data_TER_TWh!$A$9:$A$504,Data_TOT_TWh!$B63&amp;"300_"&amp;Data_TOT_TWh!$E63,Data_TER_TWh!M$9:M$504)+SUMIF(Data_RES_TWh!$A$9:$A$1496,Data_TOT_TWh!$B63&amp;"400_"&amp;Data_TOT_TWh!$E63,Data_RES_TWh!M$9:M$1496)</f>
        <v>0</v>
      </c>
      <c r="N63" s="56"/>
      <c r="O63" s="47">
        <f>SUMIF(Data_IND_TWh!$A$9:$A$504,Data_TOT_TWh!$B63&amp;"200_"&amp;Data_TOT_TWh!$E63,Data_IND_TWh!O$9:O$504)+SUMIF(Data_TER_TWh!$A$9:$A$504,Data_TOT_TWh!$B63&amp;"300_"&amp;Data_TOT_TWh!$E63,Data_TER_TWh!O$9:O$504)+SUMIF(Data_RES_TWh!$A$9:$A$1496,Data_TOT_TWh!$B63&amp;"400_"&amp;Data_TOT_TWh!$E63,Data_RES_TWh!O$9:O$1496)</f>
        <v>0</v>
      </c>
      <c r="P63" s="46">
        <f>SUMIF(Data_IND_TWh!$A$9:$A$504,Data_TOT_TWh!$B63&amp;"200_"&amp;Data_TOT_TWh!$E63,Data_IND_TWh!P$9:P$504)+SUMIF(Data_TER_TWh!$A$9:$A$504,Data_TOT_TWh!$B63&amp;"300_"&amp;Data_TOT_TWh!$E63,Data_TER_TWh!P$9:P$504)+SUMIF(Data_RES_TWh!$A$9:$A$1496,Data_TOT_TWh!$B63&amp;"400_"&amp;Data_TOT_TWh!$E63,Data_RES_TWh!P$9:P$1496)</f>
        <v>0</v>
      </c>
      <c r="Q63" s="46">
        <f>SUMIF(Data_IND_TWh!$A$9:$A$504,Data_TOT_TWh!$B63&amp;"200_"&amp;Data_TOT_TWh!$E63,Data_IND_TWh!Q$9:Q$504)+SUMIF(Data_TER_TWh!$A$9:$A$504,Data_TOT_TWh!$B63&amp;"300_"&amp;Data_TOT_TWh!$E63,Data_TER_TWh!Q$9:Q$504)+SUMIF(Data_RES_TWh!$A$9:$A$1496,Data_TOT_TWh!$B63&amp;"400_"&amp;Data_TOT_TWh!$E63,Data_RES_TWh!Q$9:Q$1496)</f>
        <v>0</v>
      </c>
      <c r="R63" s="37">
        <f>SUMIF(Data_IND_TWh!$A$9:$A$504,Data_TOT_TWh!$B63&amp;"200_"&amp;Data_TOT_TWh!$E63,Data_IND_TWh!R$9:R$504)+SUMIF(Data_TER_TWh!$A$9:$A$504,Data_TOT_TWh!$B63&amp;"300_"&amp;Data_TOT_TWh!$E63,Data_TER_TWh!R$9:R$504)+SUMIF(Data_RES_TWh!$A$9:$A$1496,Data_TOT_TWh!$B63&amp;"400_"&amp;Data_TOT_TWh!$E63,Data_RES_TWh!R$9:R$1496)</f>
        <v>0</v>
      </c>
      <c r="S63" s="47">
        <f>SUMIF(Data_IND_TWh!$A$9:$A$504,Data_TOT_TWh!$B63&amp;"200_"&amp;Data_TOT_TWh!$E63,Data_IND_TWh!S$9:S$504)+SUMIF(Data_TER_TWh!$A$9:$A$504,Data_TOT_TWh!$B63&amp;"300_"&amp;Data_TOT_TWh!$E63,Data_TER_TWh!S$9:S$504)+SUMIF(Data_RES_TWh!$A$9:$A$1496,Data_TOT_TWh!$B63&amp;"400_"&amp;Data_TOT_TWh!$E63,Data_RES_TWh!S$9:S$1496)</f>
        <v>0</v>
      </c>
      <c r="T63" s="56"/>
      <c r="U63" s="47">
        <f>SUMIF(Data_IND_TWh!$A$9:$A$504,Data_TOT_TWh!$B63&amp;"200_"&amp;Data_TOT_TWh!$E63,Data_IND_TWh!U$9:U$504)+SUMIF(Data_TER_TWh!$A$9:$A$504,Data_TOT_TWh!$B63&amp;"300_"&amp;Data_TOT_TWh!$E63,Data_TER_TWh!U$9:U$504)+SUMIF(Data_RES_TWh!$A$9:$A$1496,Data_TOT_TWh!$B63&amp;"400_"&amp;Data_TOT_TWh!$E63,Data_RES_TWh!U$9:U$1496)</f>
        <v>0</v>
      </c>
      <c r="V63" s="56"/>
      <c r="W63" s="47">
        <f>SUMIF(Data_IND_TWh!$A$9:$A$504,Data_TOT_TWh!$B63&amp;"200_"&amp;Data_TOT_TWh!$E63,Data_IND_TWh!W$9:W$504)+SUMIF(Data_TER_TWh!$A$9:$A$504,Data_TOT_TWh!$B63&amp;"300_"&amp;Data_TOT_TWh!$E63,Data_TER_TWh!W$9:W$504)+SUMIF(Data_RES_TWh!$A$9:$A$1496,Data_TOT_TWh!$B63&amp;"400_"&amp;Data_TOT_TWh!$E63,Data_RES_TWh!W$9:W$1496)</f>
        <v>0</v>
      </c>
      <c r="X63" s="13">
        <f>SUMIF(Data_IND_TWh!$A$9:$A$504,Data_TOT_TWh!$B63&amp;"200_"&amp;Data_TOT_TWh!$E63,Data_IND_TWh!X$9:X$504)+SUMIF(Data_TER_TWh!$A$9:$A$504,Data_TOT_TWh!$B63&amp;"300_"&amp;Data_TOT_TWh!$E63,Data_TER_TWh!X$9:X$504)+SUMIF(Data_RES_TWh!$A$9:$A$1496,Data_TOT_TWh!$B63&amp;"400_"&amp;Data_TOT_TWh!$E63,Data_RES_TWh!X$9:X$1496)</f>
        <v>0</v>
      </c>
      <c r="Y63" s="13">
        <f>SUMIF(Data_IND_TWh!$A$9:$A$504,Data_TOT_TWh!$B63&amp;"200_"&amp;Data_TOT_TWh!$E63,Data_IND_TWh!Y$9:Y$504)+SUMIF(Data_TER_TWh!$A$9:$A$504,Data_TOT_TWh!$B63&amp;"300_"&amp;Data_TOT_TWh!$E63,Data_TER_TWh!Y$9:Y$504)+SUMIF(Data_RES_TWh!$A$9:$A$1496,Data_TOT_TWh!$B63&amp;"400_"&amp;Data_TOT_TWh!$E63,Data_RES_TWh!Y$9:Y$1496)</f>
        <v>0</v>
      </c>
      <c r="Z63" s="13">
        <f>SUMIF(Data_IND_TWh!$A$9:$A$504,Data_TOT_TWh!$B63&amp;"200_"&amp;Data_TOT_TWh!$E63,Data_IND_TWh!Z$9:Z$504)+SUMIF(Data_TER_TWh!$A$9:$A$504,Data_TOT_TWh!$B63&amp;"300_"&amp;Data_TOT_TWh!$E63,Data_TER_TWh!Z$9:Z$504)+SUMIF(Data_RES_TWh!$A$9:$A$1496,Data_TOT_TWh!$B63&amp;"400_"&amp;Data_TOT_TWh!$E63,Data_RES_TWh!Z$9:Z$1496)</f>
        <v>0</v>
      </c>
      <c r="AA63" s="46">
        <f>SUMIF(Data_IND_TWh!$A$9:$A$504,Data_TOT_TWh!$B63&amp;"200_"&amp;Data_TOT_TWh!$E63,Data_IND_TWh!AA$9:AA$504)+SUMIF(Data_TER_TWh!$A$9:$A$504,Data_TOT_TWh!$B63&amp;"300_"&amp;Data_TOT_TWh!$E63,Data_TER_TWh!AA$9:AA$504)+SUMIF(Data_RES_TWh!$A$9:$A$1496,Data_TOT_TWh!$B63&amp;"400_"&amp;Data_TOT_TWh!$E63,Data_RES_TWh!AA$9:AA$1496)</f>
        <v>0</v>
      </c>
      <c r="AB63" s="56"/>
      <c r="AC63" s="47">
        <f>SUMIF(Data_IND_TWh!$A$9:$A$504,Data_TOT_TWh!$B63&amp;"200_"&amp;Data_TOT_TWh!$E63,Data_IND_TWh!AC$9:AC$504)+SUMIF(Data_TER_TWh!$A$9:$A$504,Data_TOT_TWh!$B63&amp;"300_"&amp;Data_TOT_TWh!$E63,Data_TER_TWh!AC$9:AC$504)+SUMIF(Data_RES_TWh!$A$9:$A$1496,Data_TOT_TWh!$B63&amp;"400_"&amp;Data_TOT_TWh!$E63,Data_RES_TWh!AC$9:AC$1496)</f>
        <v>0</v>
      </c>
      <c r="AD63" s="60"/>
      <c r="AE63" s="47">
        <f>SUMIF(Data_IND_TWh!$A$9:$A$504,Data_TOT_TWh!$B63&amp;"200_"&amp;Data_TOT_TWh!$E63,Data_IND_TWh!AE$9:AE$504)+SUMIF(Data_TER_TWh!$A$9:$A$504,Data_TOT_TWh!$B63&amp;"300_"&amp;Data_TOT_TWh!$E63,Data_TER_TWh!AE$9:AE$504)+SUMIF(Data_RES_TWh!$A$9:$A$1496,Data_TOT_TWh!$B63&amp;"400_"&amp;Data_TOT_TWh!$E63,Data_RES_TWh!AE$9:AE$1496)</f>
        <v>0</v>
      </c>
      <c r="AF63" s="13">
        <f>SUMIF(Data_IND_TWh!$A$9:$A$504,Data_TOT_TWh!$B63&amp;"200_"&amp;Data_TOT_TWh!$E63,Data_IND_TWh!AF$9:AF$504)+SUMIF(Data_TER_TWh!$A$9:$A$504,Data_TOT_TWh!$B63&amp;"300_"&amp;Data_TOT_TWh!$E63,Data_TER_TWh!AF$9:AF$504)+SUMIF(Data_RES_TWh!$A$9:$A$1496,Data_TOT_TWh!$B63&amp;"400_"&amp;Data_TOT_TWh!$E63,Data_RES_TWh!AF$9:AF$1496)</f>
        <v>0</v>
      </c>
      <c r="AG63" s="13">
        <f>SUMIF(Data_IND_TWh!$A$9:$A$504,Data_TOT_TWh!$B63&amp;"200_"&amp;Data_TOT_TWh!$E63,Data_IND_TWh!AG$9:AG$504)+SUMIF(Data_TER_TWh!$A$9:$A$504,Data_TOT_TWh!$B63&amp;"300_"&amp;Data_TOT_TWh!$E63,Data_TER_TWh!AG$9:AG$504)+SUMIF(Data_RES_TWh!$A$9:$A$1496,Data_TOT_TWh!$B63&amp;"400_"&amp;Data_TOT_TWh!$E63,Data_RES_TWh!AG$9:AG$1496)</f>
        <v>0</v>
      </c>
      <c r="AH63" s="46">
        <f>SUMIF(Data_IND_TWh!$A$9:$A$504,Data_TOT_TWh!$B63&amp;"200_"&amp;Data_TOT_TWh!$E63,Data_IND_TWh!AH$9:AH$504)+SUMIF(Data_TER_TWh!$A$9:$A$504,Data_TOT_TWh!$B63&amp;"300_"&amp;Data_TOT_TWh!$E63,Data_TER_TWh!AH$9:AH$504)+SUMIF(Data_RES_TWh!$A$9:$A$1496,Data_TOT_TWh!$B63&amp;"400_"&amp;Data_TOT_TWh!$E63,Data_RES_TWh!AH$9:AH$1496)</f>
        <v>0</v>
      </c>
      <c r="AI63" s="56"/>
      <c r="AJ63" s="47">
        <f>SUMIF(Data_IND_TWh!$A$9:$A$504,Data_TOT_TWh!$B63&amp;"200_"&amp;Data_TOT_TWh!$E63,Data_IND_TWh!AJ$9:AJ$504)+SUMIF(Data_TER_TWh!$A$9:$A$504,Data_TOT_TWh!$B63&amp;"300_"&amp;Data_TOT_TWh!$E63,Data_TER_TWh!AJ$9:AJ$504)+SUMIF(Data_RES_TWh!$A$9:$A$1496,Data_TOT_TWh!$B63&amp;"400_"&amp;Data_TOT_TWh!$E63,Data_RES_TWh!AJ$9:AJ$1496)</f>
        <v>0</v>
      </c>
      <c r="AK63" s="56"/>
      <c r="AL63" s="9" t="str">
        <f>VLOOKUP(F63,Definitions!$B$7:$E$39,4,FALSE)</f>
        <v>EU28</v>
      </c>
      <c r="AM63" s="87"/>
      <c r="AN63" s="87"/>
    </row>
    <row r="64" spans="1:40">
      <c r="A64" s="36" t="str">
        <f t="shared" si="1"/>
        <v>DK999_8</v>
      </c>
      <c r="B64" t="s">
        <v>24</v>
      </c>
      <c r="C64" t="s">
        <v>272</v>
      </c>
      <c r="D64">
        <v>999</v>
      </c>
      <c r="E64">
        <v>8</v>
      </c>
      <c r="F64" s="25" t="str">
        <f>VLOOKUP(B64,Definitions!$C$7:$D$43,2,FALSE)</f>
        <v>Denmark</v>
      </c>
      <c r="G64" t="str">
        <f>VLOOKUP(C64,Definitions!$C$49:$D$57,2,FALSE)</f>
        <v>TOTAL</v>
      </c>
      <c r="H64" t="str">
        <f>VLOOKUP(D64,Definitions!$C$60:$D$104,2,FALSE)</f>
        <v>TOTAL</v>
      </c>
      <c r="J64" s="29" t="str">
        <f>VLOOKUP(E64,Definitions!$C$115:$D$132,2,FALSE)</f>
        <v>Waste non-RES</v>
      </c>
      <c r="K64" s="47">
        <f>SUMIF(Data_IND_TWh!$A$9:$A$504,Data_TOT_TWh!$B64&amp;"200_"&amp;Data_TOT_TWh!$E64,Data_IND_TWh!K$9:K$504)+SUMIF(Data_TER_TWh!$A$9:$A$504,Data_TOT_TWh!$B64&amp;"300_"&amp;Data_TOT_TWh!$E64,Data_TER_TWh!K$9:K$504)+SUMIF(Data_RES_TWh!$A$9:$A$1496,Data_TOT_TWh!$B64&amp;"400_"&amp;Data_TOT_TWh!$E64,Data_RES_TWh!K$9:K$1496)</f>
        <v>3.0836729231510169</v>
      </c>
      <c r="L64" s="46">
        <f t="shared" si="0"/>
        <v>-0.9430461895425899</v>
      </c>
      <c r="M64" s="47">
        <f>SUMIF(Data_IND_TWh!$A$9:$A$504,Data_TOT_TWh!$B64&amp;"200_"&amp;Data_TOT_TWh!$E64,Data_IND_TWh!M$9:M$504)+SUMIF(Data_TER_TWh!$A$9:$A$504,Data_TOT_TWh!$B64&amp;"300_"&amp;Data_TOT_TWh!$E64,Data_TER_TWh!M$9:M$504)+SUMIF(Data_RES_TWh!$A$9:$A$1496,Data_TOT_TWh!$B64&amp;"400_"&amp;Data_TOT_TWh!$E64,Data_RES_TWh!M$9:M$1496)</f>
        <v>2.140626733608427</v>
      </c>
      <c r="N64" s="56"/>
      <c r="O64" s="47">
        <f>SUMIF(Data_IND_TWh!$A$9:$A$504,Data_TOT_TWh!$B64&amp;"200_"&amp;Data_TOT_TWh!$E64,Data_IND_TWh!O$9:O$504)+SUMIF(Data_TER_TWh!$A$9:$A$504,Data_TOT_TWh!$B64&amp;"300_"&amp;Data_TOT_TWh!$E64,Data_TER_TWh!O$9:O$504)+SUMIF(Data_RES_TWh!$A$9:$A$1496,Data_TOT_TWh!$B64&amp;"400_"&amp;Data_TOT_TWh!$E64,Data_RES_TWh!O$9:O$1496)</f>
        <v>0</v>
      </c>
      <c r="P64" s="46">
        <f>SUMIF(Data_IND_TWh!$A$9:$A$504,Data_TOT_TWh!$B64&amp;"200_"&amp;Data_TOT_TWh!$E64,Data_IND_TWh!P$9:P$504)+SUMIF(Data_TER_TWh!$A$9:$A$504,Data_TOT_TWh!$B64&amp;"300_"&amp;Data_TOT_TWh!$E64,Data_TER_TWh!P$9:P$504)+SUMIF(Data_RES_TWh!$A$9:$A$1496,Data_TOT_TWh!$B64&amp;"400_"&amp;Data_TOT_TWh!$E64,Data_RES_TWh!P$9:P$1496)</f>
        <v>2.140626733608427</v>
      </c>
      <c r="Q64" s="46">
        <f>SUMIF(Data_IND_TWh!$A$9:$A$504,Data_TOT_TWh!$B64&amp;"200_"&amp;Data_TOT_TWh!$E64,Data_IND_TWh!Q$9:Q$504)+SUMIF(Data_TER_TWh!$A$9:$A$504,Data_TOT_TWh!$B64&amp;"300_"&amp;Data_TOT_TWh!$E64,Data_TER_TWh!Q$9:Q$504)+SUMIF(Data_RES_TWh!$A$9:$A$1496,Data_TOT_TWh!$B64&amp;"400_"&amp;Data_TOT_TWh!$E64,Data_RES_TWh!Q$9:Q$1496)</f>
        <v>2.140626733608427</v>
      </c>
      <c r="R64" s="37">
        <f>SUMIF(Data_IND_TWh!$A$9:$A$504,Data_TOT_TWh!$B64&amp;"200_"&amp;Data_TOT_TWh!$E64,Data_IND_TWh!R$9:R$504)+SUMIF(Data_TER_TWh!$A$9:$A$504,Data_TOT_TWh!$B64&amp;"300_"&amp;Data_TOT_TWh!$E64,Data_TER_TWh!R$9:R$504)+SUMIF(Data_RES_TWh!$A$9:$A$1496,Data_TOT_TWh!$B64&amp;"400_"&amp;Data_TOT_TWh!$E64,Data_RES_TWh!R$9:R$1496)</f>
        <v>0</v>
      </c>
      <c r="S64" s="47">
        <f>SUMIF(Data_IND_TWh!$A$9:$A$504,Data_TOT_TWh!$B64&amp;"200_"&amp;Data_TOT_TWh!$E64,Data_IND_TWh!S$9:S$504)+SUMIF(Data_TER_TWh!$A$9:$A$504,Data_TOT_TWh!$B64&amp;"300_"&amp;Data_TOT_TWh!$E64,Data_TER_TWh!S$9:S$504)+SUMIF(Data_RES_TWh!$A$9:$A$1496,Data_TOT_TWh!$B64&amp;"400_"&amp;Data_TOT_TWh!$E64,Data_RES_TWh!S$9:S$1496)</f>
        <v>1.758976146231731</v>
      </c>
      <c r="T64" s="56"/>
      <c r="U64" s="47">
        <f>SUMIF(Data_IND_TWh!$A$9:$A$504,Data_TOT_TWh!$B64&amp;"200_"&amp;Data_TOT_TWh!$E64,Data_IND_TWh!U$9:U$504)+SUMIF(Data_TER_TWh!$A$9:$A$504,Data_TOT_TWh!$B64&amp;"300_"&amp;Data_TOT_TWh!$E64,Data_TER_TWh!U$9:U$504)+SUMIF(Data_RES_TWh!$A$9:$A$1496,Data_TOT_TWh!$B64&amp;"400_"&amp;Data_TOT_TWh!$E64,Data_RES_TWh!U$9:U$1496)</f>
        <v>9.083203619804156E-2</v>
      </c>
      <c r="V64" s="56"/>
      <c r="W64" s="47">
        <f>SUMIF(Data_IND_TWh!$A$9:$A$504,Data_TOT_TWh!$B64&amp;"200_"&amp;Data_TOT_TWh!$E64,Data_IND_TWh!W$9:W$504)+SUMIF(Data_TER_TWh!$A$9:$A$504,Data_TOT_TWh!$B64&amp;"300_"&amp;Data_TOT_TWh!$E64,Data_TER_TWh!W$9:W$504)+SUMIF(Data_RES_TWh!$A$9:$A$1496,Data_TOT_TWh!$B64&amp;"400_"&amp;Data_TOT_TWh!$E64,Data_RES_TWh!W$9:W$1496)</f>
        <v>0.29081855117865452</v>
      </c>
      <c r="X64" s="13">
        <f>SUMIF(Data_IND_TWh!$A$9:$A$504,Data_TOT_TWh!$B64&amp;"200_"&amp;Data_TOT_TWh!$E64,Data_IND_TWh!X$9:X$504)+SUMIF(Data_TER_TWh!$A$9:$A$504,Data_TOT_TWh!$B64&amp;"300_"&amp;Data_TOT_TWh!$E64,Data_TER_TWh!X$9:X$504)+SUMIF(Data_RES_TWh!$A$9:$A$1496,Data_TOT_TWh!$B64&amp;"400_"&amp;Data_TOT_TWh!$E64,Data_RES_TWh!X$9:X$1496)</f>
        <v>0.1134991556230989</v>
      </c>
      <c r="Y64" s="13">
        <f>SUMIF(Data_IND_TWh!$A$9:$A$504,Data_TOT_TWh!$B64&amp;"200_"&amp;Data_TOT_TWh!$E64,Data_IND_TWh!Y$9:Y$504)+SUMIF(Data_TER_TWh!$A$9:$A$504,Data_TOT_TWh!$B64&amp;"300_"&amp;Data_TOT_TWh!$E64,Data_TER_TWh!Y$9:Y$504)+SUMIF(Data_RES_TWh!$A$9:$A$1496,Data_TOT_TWh!$B64&amp;"400_"&amp;Data_TOT_TWh!$E64,Data_RES_TWh!Y$9:Y$1496)</f>
        <v>3.3298036944444498E-2</v>
      </c>
      <c r="Z64" s="13">
        <f>SUMIF(Data_IND_TWh!$A$9:$A$504,Data_TOT_TWh!$B64&amp;"200_"&amp;Data_TOT_TWh!$E64,Data_IND_TWh!Z$9:Z$504)+SUMIF(Data_TER_TWh!$A$9:$A$504,Data_TOT_TWh!$B64&amp;"300_"&amp;Data_TOT_TWh!$E64,Data_TER_TWh!Z$9:Z$504)+SUMIF(Data_RES_TWh!$A$9:$A$1496,Data_TOT_TWh!$B64&amp;"400_"&amp;Data_TOT_TWh!$E64,Data_RES_TWh!Z$9:Z$1496)</f>
        <v>1.9052289722222199E-2</v>
      </c>
      <c r="AA64" s="46">
        <f>SUMIF(Data_IND_TWh!$A$9:$A$504,Data_TOT_TWh!$B64&amp;"200_"&amp;Data_TOT_TWh!$E64,Data_IND_TWh!AA$9:AA$504)+SUMIF(Data_TER_TWh!$A$9:$A$504,Data_TOT_TWh!$B64&amp;"300_"&amp;Data_TOT_TWh!$E64,Data_TER_TWh!AA$9:AA$504)+SUMIF(Data_RES_TWh!$A$9:$A$1496,Data_TOT_TWh!$B64&amp;"400_"&amp;Data_TOT_TWh!$E64,Data_RES_TWh!AA$9:AA$1496)</f>
        <v>0.1249690688888889</v>
      </c>
      <c r="AB64" s="56"/>
      <c r="AC64" s="47">
        <f>SUMIF(Data_IND_TWh!$A$9:$A$504,Data_TOT_TWh!$B64&amp;"200_"&amp;Data_TOT_TWh!$E64,Data_IND_TWh!AC$9:AC$504)+SUMIF(Data_TER_TWh!$A$9:$A$504,Data_TOT_TWh!$B64&amp;"300_"&amp;Data_TOT_TWh!$E64,Data_TER_TWh!AC$9:AC$504)+SUMIF(Data_RES_TWh!$A$9:$A$1496,Data_TOT_TWh!$B64&amp;"400_"&amp;Data_TOT_TWh!$E64,Data_RES_TWh!AC$9:AC$1496)</f>
        <v>0</v>
      </c>
      <c r="AD64" s="60"/>
      <c r="AE64" s="47">
        <f>SUMIF(Data_IND_TWh!$A$9:$A$504,Data_TOT_TWh!$B64&amp;"200_"&amp;Data_TOT_TWh!$E64,Data_IND_TWh!AE$9:AE$504)+SUMIF(Data_TER_TWh!$A$9:$A$504,Data_TOT_TWh!$B64&amp;"300_"&amp;Data_TOT_TWh!$E64,Data_TER_TWh!AE$9:AE$504)+SUMIF(Data_RES_TWh!$A$9:$A$1496,Data_TOT_TWh!$B64&amp;"400_"&amp;Data_TOT_TWh!$E64,Data_RES_TWh!AE$9:AE$1496)</f>
        <v>0</v>
      </c>
      <c r="AF64" s="13">
        <f>SUMIF(Data_IND_TWh!$A$9:$A$504,Data_TOT_TWh!$B64&amp;"200_"&amp;Data_TOT_TWh!$E64,Data_IND_TWh!AF$9:AF$504)+SUMIF(Data_TER_TWh!$A$9:$A$504,Data_TOT_TWh!$B64&amp;"300_"&amp;Data_TOT_TWh!$E64,Data_TER_TWh!AF$9:AF$504)+SUMIF(Data_RES_TWh!$A$9:$A$1496,Data_TOT_TWh!$B64&amp;"400_"&amp;Data_TOT_TWh!$E64,Data_RES_TWh!AF$9:AF$1496)</f>
        <v>0</v>
      </c>
      <c r="AG64" s="13">
        <f>SUMIF(Data_IND_TWh!$A$9:$A$504,Data_TOT_TWh!$B64&amp;"200_"&amp;Data_TOT_TWh!$E64,Data_IND_TWh!AG$9:AG$504)+SUMIF(Data_TER_TWh!$A$9:$A$504,Data_TOT_TWh!$B64&amp;"300_"&amp;Data_TOT_TWh!$E64,Data_TER_TWh!AG$9:AG$504)+SUMIF(Data_RES_TWh!$A$9:$A$1496,Data_TOT_TWh!$B64&amp;"400_"&amp;Data_TOT_TWh!$E64,Data_RES_TWh!AG$9:AG$1496)</f>
        <v>0</v>
      </c>
      <c r="AH64" s="46">
        <f>SUMIF(Data_IND_TWh!$A$9:$A$504,Data_TOT_TWh!$B64&amp;"200_"&amp;Data_TOT_TWh!$E64,Data_IND_TWh!AH$9:AH$504)+SUMIF(Data_TER_TWh!$A$9:$A$504,Data_TOT_TWh!$B64&amp;"300_"&amp;Data_TOT_TWh!$E64,Data_TER_TWh!AH$9:AH$504)+SUMIF(Data_RES_TWh!$A$9:$A$1496,Data_TOT_TWh!$B64&amp;"400_"&amp;Data_TOT_TWh!$E64,Data_RES_TWh!AH$9:AH$1496)</f>
        <v>0</v>
      </c>
      <c r="AI64" s="56"/>
      <c r="AJ64" s="47">
        <f>SUMIF(Data_IND_TWh!$A$9:$A$504,Data_TOT_TWh!$B64&amp;"200_"&amp;Data_TOT_TWh!$E64,Data_IND_TWh!AJ$9:AJ$504)+SUMIF(Data_TER_TWh!$A$9:$A$504,Data_TOT_TWh!$B64&amp;"300_"&amp;Data_TOT_TWh!$E64,Data_TER_TWh!AJ$9:AJ$504)+SUMIF(Data_RES_TWh!$A$9:$A$1496,Data_TOT_TWh!$B64&amp;"400_"&amp;Data_TOT_TWh!$E64,Data_RES_TWh!AJ$9:AJ$1496)</f>
        <v>0</v>
      </c>
      <c r="AK64" s="56"/>
      <c r="AL64" s="9" t="str">
        <f>VLOOKUP(F64,Definitions!$B$7:$E$39,4,FALSE)</f>
        <v>EU28</v>
      </c>
      <c r="AM64" s="87"/>
      <c r="AN64" s="87"/>
    </row>
    <row r="65" spans="1:40">
      <c r="A65" s="36" t="str">
        <f t="shared" si="1"/>
        <v>DK999_9</v>
      </c>
      <c r="B65" t="s">
        <v>24</v>
      </c>
      <c r="C65" t="s">
        <v>272</v>
      </c>
      <c r="D65">
        <v>999</v>
      </c>
      <c r="E65">
        <v>9</v>
      </c>
      <c r="F65" s="25" t="str">
        <f>VLOOKUP(B65,Definitions!$C$7:$D$43,2,FALSE)</f>
        <v>Denmark</v>
      </c>
      <c r="G65" t="str">
        <f>VLOOKUP(C65,Definitions!$C$49:$D$57,2,FALSE)</f>
        <v>TOTAL</v>
      </c>
      <c r="H65" t="str">
        <f>VLOOKUP(D65,Definitions!$C$60:$D$104,2,FALSE)</f>
        <v>TOTAL</v>
      </c>
      <c r="J65" s="29" t="str">
        <f>VLOOKUP(E65,Definitions!$C$115:$D$132,2,FALSE)</f>
        <v>Waste RES</v>
      </c>
      <c r="K65" s="47">
        <f>SUMIF(Data_IND_TWh!$A$9:$A$504,Data_TOT_TWh!$B65&amp;"200_"&amp;Data_TOT_TWh!$E65,Data_IND_TWh!K$9:K$504)+SUMIF(Data_TER_TWh!$A$9:$A$504,Data_TOT_TWh!$B65&amp;"300_"&amp;Data_TOT_TWh!$E65,Data_TER_TWh!K$9:K$504)+SUMIF(Data_RES_TWh!$A$9:$A$1496,Data_TOT_TWh!$B65&amp;"400_"&amp;Data_TOT_TWh!$E65,Data_RES_TWh!K$9:K$1496)</f>
        <v>5.0641091851409978</v>
      </c>
      <c r="L65" s="46">
        <f t="shared" si="0"/>
        <v>-1.5562636931894773</v>
      </c>
      <c r="M65" s="47">
        <f>SUMIF(Data_IND_TWh!$A$9:$A$504,Data_TOT_TWh!$B65&amp;"200_"&amp;Data_TOT_TWh!$E65,Data_IND_TWh!M$9:M$504)+SUMIF(Data_TER_TWh!$A$9:$A$504,Data_TOT_TWh!$B65&amp;"300_"&amp;Data_TOT_TWh!$E65,Data_TER_TWh!M$9:M$504)+SUMIF(Data_RES_TWh!$A$9:$A$1496,Data_TOT_TWh!$B65&amp;"400_"&amp;Data_TOT_TWh!$E65,Data_RES_TWh!M$9:M$1496)</f>
        <v>3.5078454919515205</v>
      </c>
      <c r="N65" s="56"/>
      <c r="O65" s="47">
        <f>SUMIF(Data_IND_TWh!$A$9:$A$504,Data_TOT_TWh!$B65&amp;"200_"&amp;Data_TOT_TWh!$E65,Data_IND_TWh!O$9:O$504)+SUMIF(Data_TER_TWh!$A$9:$A$504,Data_TOT_TWh!$B65&amp;"300_"&amp;Data_TOT_TWh!$E65,Data_TER_TWh!O$9:O$504)+SUMIF(Data_RES_TWh!$A$9:$A$1496,Data_TOT_TWh!$B65&amp;"400_"&amp;Data_TOT_TWh!$E65,Data_RES_TWh!O$9:O$1496)</f>
        <v>0</v>
      </c>
      <c r="P65" s="46">
        <f>SUMIF(Data_IND_TWh!$A$9:$A$504,Data_TOT_TWh!$B65&amp;"200_"&amp;Data_TOT_TWh!$E65,Data_IND_TWh!P$9:P$504)+SUMIF(Data_TER_TWh!$A$9:$A$504,Data_TOT_TWh!$B65&amp;"300_"&amp;Data_TOT_TWh!$E65,Data_TER_TWh!P$9:P$504)+SUMIF(Data_RES_TWh!$A$9:$A$1496,Data_TOT_TWh!$B65&amp;"400_"&amp;Data_TOT_TWh!$E65,Data_RES_TWh!P$9:P$1496)</f>
        <v>3.5078454919515205</v>
      </c>
      <c r="Q65" s="46">
        <f>SUMIF(Data_IND_TWh!$A$9:$A$504,Data_TOT_TWh!$B65&amp;"200_"&amp;Data_TOT_TWh!$E65,Data_IND_TWh!Q$9:Q$504)+SUMIF(Data_TER_TWh!$A$9:$A$504,Data_TOT_TWh!$B65&amp;"300_"&amp;Data_TOT_TWh!$E65,Data_TER_TWh!Q$9:Q$504)+SUMIF(Data_RES_TWh!$A$9:$A$1496,Data_TOT_TWh!$B65&amp;"400_"&amp;Data_TOT_TWh!$E65,Data_RES_TWh!Q$9:Q$1496)</f>
        <v>3.5078454919515205</v>
      </c>
      <c r="R65" s="37">
        <f>SUMIF(Data_IND_TWh!$A$9:$A$504,Data_TOT_TWh!$B65&amp;"200_"&amp;Data_TOT_TWh!$E65,Data_IND_TWh!R$9:R$504)+SUMIF(Data_TER_TWh!$A$9:$A$504,Data_TOT_TWh!$B65&amp;"300_"&amp;Data_TOT_TWh!$E65,Data_TER_TWh!R$9:R$504)+SUMIF(Data_RES_TWh!$A$9:$A$1496,Data_TOT_TWh!$B65&amp;"400_"&amp;Data_TOT_TWh!$E65,Data_RES_TWh!R$9:R$1496)</f>
        <v>0</v>
      </c>
      <c r="S65" s="47">
        <f>SUMIF(Data_IND_TWh!$A$9:$A$504,Data_TOT_TWh!$B65&amp;"200_"&amp;Data_TOT_TWh!$E65,Data_IND_TWh!S$9:S$504)+SUMIF(Data_TER_TWh!$A$9:$A$504,Data_TOT_TWh!$B65&amp;"300_"&amp;Data_TOT_TWh!$E65,Data_TER_TWh!S$9:S$504)+SUMIF(Data_RES_TWh!$A$9:$A$1496,Data_TOT_TWh!$B65&amp;"400_"&amp;Data_TOT_TWh!$E65,Data_RES_TWh!S$9:S$1496)</f>
        <v>2.9589017490864928</v>
      </c>
      <c r="T65" s="56"/>
      <c r="U65" s="47">
        <f>SUMIF(Data_IND_TWh!$A$9:$A$504,Data_TOT_TWh!$B65&amp;"200_"&amp;Data_TOT_TWh!$E65,Data_IND_TWh!U$9:U$504)+SUMIF(Data_TER_TWh!$A$9:$A$504,Data_TOT_TWh!$B65&amp;"300_"&amp;Data_TOT_TWh!$E65,Data_TER_TWh!U$9:U$504)+SUMIF(Data_RES_TWh!$A$9:$A$1496,Data_TOT_TWh!$B65&amp;"400_"&amp;Data_TOT_TWh!$E65,Data_RES_TWh!U$9:U$1496)</f>
        <v>0.1527951765322379</v>
      </c>
      <c r="V65" s="56"/>
      <c r="W65" s="47">
        <f>SUMIF(Data_IND_TWh!$A$9:$A$504,Data_TOT_TWh!$B65&amp;"200_"&amp;Data_TOT_TWh!$E65,Data_IND_TWh!W$9:W$504)+SUMIF(Data_TER_TWh!$A$9:$A$504,Data_TOT_TWh!$B65&amp;"300_"&amp;Data_TOT_TWh!$E65,Data_TER_TWh!W$9:W$504)+SUMIF(Data_RES_TWh!$A$9:$A$1496,Data_TOT_TWh!$B65&amp;"400_"&amp;Data_TOT_TWh!$E65,Data_RES_TWh!W$9:W$1496)</f>
        <v>0.39614856633278994</v>
      </c>
      <c r="X65" s="13">
        <f>SUMIF(Data_IND_TWh!$A$9:$A$504,Data_TOT_TWh!$B65&amp;"200_"&amp;Data_TOT_TWh!$E65,Data_IND_TWh!X$9:X$504)+SUMIF(Data_TER_TWh!$A$9:$A$504,Data_TOT_TWh!$B65&amp;"300_"&amp;Data_TOT_TWh!$E65,Data_TER_TWh!X$9:X$504)+SUMIF(Data_RES_TWh!$A$9:$A$1496,Data_TOT_TWh!$B65&amp;"400_"&amp;Data_TOT_TWh!$E65,Data_RES_TWh!X$9:X$1496)</f>
        <v>0.1798432646661233</v>
      </c>
      <c r="Y65" s="13">
        <f>SUMIF(Data_IND_TWh!$A$9:$A$504,Data_TOT_TWh!$B65&amp;"200_"&amp;Data_TOT_TWh!$E65,Data_IND_TWh!Y$9:Y$504)+SUMIF(Data_TER_TWh!$A$9:$A$504,Data_TOT_TWh!$B65&amp;"300_"&amp;Data_TOT_TWh!$E65,Data_TER_TWh!Y$9:Y$504)+SUMIF(Data_RES_TWh!$A$9:$A$1496,Data_TOT_TWh!$B65&amp;"400_"&amp;Data_TOT_TWh!$E65,Data_RES_TWh!Y$9:Y$1496)</f>
        <v>4.0852707222222201E-2</v>
      </c>
      <c r="Z65" s="13">
        <f>SUMIF(Data_IND_TWh!$A$9:$A$504,Data_TOT_TWh!$B65&amp;"200_"&amp;Data_TOT_TWh!$E65,Data_IND_TWh!Z$9:Z$504)+SUMIF(Data_TER_TWh!$A$9:$A$504,Data_TOT_TWh!$B65&amp;"300_"&amp;Data_TOT_TWh!$E65,Data_TER_TWh!Z$9:Z$504)+SUMIF(Data_RES_TWh!$A$9:$A$1496,Data_TOT_TWh!$B65&amp;"400_"&amp;Data_TOT_TWh!$E65,Data_RES_TWh!Z$9:Z$1496)</f>
        <v>2.3349107500000001E-2</v>
      </c>
      <c r="AA65" s="46">
        <f>SUMIF(Data_IND_TWh!$A$9:$A$504,Data_TOT_TWh!$B65&amp;"200_"&amp;Data_TOT_TWh!$E65,Data_IND_TWh!AA$9:AA$504)+SUMIF(Data_TER_TWh!$A$9:$A$504,Data_TOT_TWh!$B65&amp;"300_"&amp;Data_TOT_TWh!$E65,Data_TER_TWh!AA$9:AA$504)+SUMIF(Data_RES_TWh!$A$9:$A$1496,Data_TOT_TWh!$B65&amp;"400_"&amp;Data_TOT_TWh!$E65,Data_RES_TWh!AA$9:AA$1496)</f>
        <v>0.15210348694444442</v>
      </c>
      <c r="AB65" s="56"/>
      <c r="AC65" s="47">
        <f>SUMIF(Data_IND_TWh!$A$9:$A$504,Data_TOT_TWh!$B65&amp;"200_"&amp;Data_TOT_TWh!$E65,Data_IND_TWh!AC$9:AC$504)+SUMIF(Data_TER_TWh!$A$9:$A$504,Data_TOT_TWh!$B65&amp;"300_"&amp;Data_TOT_TWh!$E65,Data_TER_TWh!AC$9:AC$504)+SUMIF(Data_RES_TWh!$A$9:$A$1496,Data_TOT_TWh!$B65&amp;"400_"&amp;Data_TOT_TWh!$E65,Data_RES_TWh!AC$9:AC$1496)</f>
        <v>0</v>
      </c>
      <c r="AD65" s="60"/>
      <c r="AE65" s="47">
        <f>SUMIF(Data_IND_TWh!$A$9:$A$504,Data_TOT_TWh!$B65&amp;"200_"&amp;Data_TOT_TWh!$E65,Data_IND_TWh!AE$9:AE$504)+SUMIF(Data_TER_TWh!$A$9:$A$504,Data_TOT_TWh!$B65&amp;"300_"&amp;Data_TOT_TWh!$E65,Data_TER_TWh!AE$9:AE$504)+SUMIF(Data_RES_TWh!$A$9:$A$1496,Data_TOT_TWh!$B65&amp;"400_"&amp;Data_TOT_TWh!$E65,Data_RES_TWh!AE$9:AE$1496)</f>
        <v>0</v>
      </c>
      <c r="AF65" s="13">
        <f>SUMIF(Data_IND_TWh!$A$9:$A$504,Data_TOT_TWh!$B65&amp;"200_"&amp;Data_TOT_TWh!$E65,Data_IND_TWh!AF$9:AF$504)+SUMIF(Data_TER_TWh!$A$9:$A$504,Data_TOT_TWh!$B65&amp;"300_"&amp;Data_TOT_TWh!$E65,Data_TER_TWh!AF$9:AF$504)+SUMIF(Data_RES_TWh!$A$9:$A$1496,Data_TOT_TWh!$B65&amp;"400_"&amp;Data_TOT_TWh!$E65,Data_RES_TWh!AF$9:AF$1496)</f>
        <v>0</v>
      </c>
      <c r="AG65" s="13">
        <f>SUMIF(Data_IND_TWh!$A$9:$A$504,Data_TOT_TWh!$B65&amp;"200_"&amp;Data_TOT_TWh!$E65,Data_IND_TWh!AG$9:AG$504)+SUMIF(Data_TER_TWh!$A$9:$A$504,Data_TOT_TWh!$B65&amp;"300_"&amp;Data_TOT_TWh!$E65,Data_TER_TWh!AG$9:AG$504)+SUMIF(Data_RES_TWh!$A$9:$A$1496,Data_TOT_TWh!$B65&amp;"400_"&amp;Data_TOT_TWh!$E65,Data_RES_TWh!AG$9:AG$1496)</f>
        <v>0</v>
      </c>
      <c r="AH65" s="46">
        <f>SUMIF(Data_IND_TWh!$A$9:$A$504,Data_TOT_TWh!$B65&amp;"200_"&amp;Data_TOT_TWh!$E65,Data_IND_TWh!AH$9:AH$504)+SUMIF(Data_TER_TWh!$A$9:$A$504,Data_TOT_TWh!$B65&amp;"300_"&amp;Data_TOT_TWh!$E65,Data_TER_TWh!AH$9:AH$504)+SUMIF(Data_RES_TWh!$A$9:$A$1496,Data_TOT_TWh!$B65&amp;"400_"&amp;Data_TOT_TWh!$E65,Data_RES_TWh!AH$9:AH$1496)</f>
        <v>0</v>
      </c>
      <c r="AI65" s="56"/>
      <c r="AJ65" s="47">
        <f>SUMIF(Data_IND_TWh!$A$9:$A$504,Data_TOT_TWh!$B65&amp;"200_"&amp;Data_TOT_TWh!$E65,Data_IND_TWh!AJ$9:AJ$504)+SUMIF(Data_TER_TWh!$A$9:$A$504,Data_TOT_TWh!$B65&amp;"300_"&amp;Data_TOT_TWh!$E65,Data_TER_TWh!AJ$9:AJ$504)+SUMIF(Data_RES_TWh!$A$9:$A$1496,Data_TOT_TWh!$B65&amp;"400_"&amp;Data_TOT_TWh!$E65,Data_RES_TWh!AJ$9:AJ$1496)</f>
        <v>0</v>
      </c>
      <c r="AK65" s="56"/>
      <c r="AL65" s="9" t="str">
        <f>VLOOKUP(F65,Definitions!$B$7:$E$39,4,FALSE)</f>
        <v>EU28</v>
      </c>
      <c r="AM65" s="87"/>
      <c r="AN65" s="87"/>
    </row>
    <row r="66" spans="1:40">
      <c r="A66" s="36" t="str">
        <f t="shared" si="1"/>
        <v>DK999_51</v>
      </c>
      <c r="B66" t="s">
        <v>24</v>
      </c>
      <c r="C66" t="s">
        <v>272</v>
      </c>
      <c r="D66">
        <v>999</v>
      </c>
      <c r="E66">
        <v>51</v>
      </c>
      <c r="F66" s="25" t="str">
        <f>VLOOKUP(B66,Definitions!$C$7:$D$43,2,FALSE)</f>
        <v>Denmark</v>
      </c>
      <c r="G66" t="str">
        <f>VLOOKUP(C66,Definitions!$C$49:$D$57,2,FALSE)</f>
        <v>TOTAL</v>
      </c>
      <c r="H66" t="str">
        <f>VLOOKUP(D66,Definitions!$C$60:$D$104,2,FALSE)</f>
        <v>TOTAL</v>
      </c>
      <c r="J66" s="29" t="str">
        <f>VLOOKUP(E66,Definitions!$C$115:$D$132,2,FALSE)</f>
        <v>Biomass</v>
      </c>
      <c r="K66" s="47">
        <f>SUMIF(Data_IND_TWh!$A$9:$A$504,Data_TOT_TWh!$B66&amp;"200_"&amp;Data_TOT_TWh!$E66,Data_IND_TWh!K$9:K$504)+SUMIF(Data_TER_TWh!$A$9:$A$504,Data_TOT_TWh!$B66&amp;"300_"&amp;Data_TOT_TWh!$E66,Data_TER_TWh!K$9:K$504)+SUMIF(Data_RES_TWh!$A$9:$A$1496,Data_TOT_TWh!$B66&amp;"400_"&amp;Data_TOT_TWh!$E66,Data_RES_TWh!K$9:K$1496)</f>
        <v>26.733244340685225</v>
      </c>
      <c r="L66" s="46">
        <f t="shared" si="0"/>
        <v>-6.3667204253932255</v>
      </c>
      <c r="M66" s="47">
        <f>SUMIF(Data_IND_TWh!$A$9:$A$504,Data_TOT_TWh!$B66&amp;"200_"&amp;Data_TOT_TWh!$E66,Data_IND_TWh!M$9:M$504)+SUMIF(Data_TER_TWh!$A$9:$A$504,Data_TOT_TWh!$B66&amp;"300_"&amp;Data_TOT_TWh!$E66,Data_TER_TWh!M$9:M$504)+SUMIF(Data_RES_TWh!$A$9:$A$1496,Data_TOT_TWh!$B66&amp;"400_"&amp;Data_TOT_TWh!$E66,Data_RES_TWh!M$9:M$1496)</f>
        <v>20.366523915291999</v>
      </c>
      <c r="N66" s="56"/>
      <c r="O66" s="47">
        <f>SUMIF(Data_IND_TWh!$A$9:$A$504,Data_TOT_TWh!$B66&amp;"200_"&amp;Data_TOT_TWh!$E66,Data_IND_TWh!O$9:O$504)+SUMIF(Data_TER_TWh!$A$9:$A$504,Data_TOT_TWh!$B66&amp;"300_"&amp;Data_TOT_TWh!$E66,Data_TER_TWh!O$9:O$504)+SUMIF(Data_RES_TWh!$A$9:$A$1496,Data_TOT_TWh!$B66&amp;"400_"&amp;Data_TOT_TWh!$E66,Data_RES_TWh!O$9:O$1496)</f>
        <v>0</v>
      </c>
      <c r="P66" s="46">
        <f>SUMIF(Data_IND_TWh!$A$9:$A$504,Data_TOT_TWh!$B66&amp;"200_"&amp;Data_TOT_TWh!$E66,Data_IND_TWh!P$9:P$504)+SUMIF(Data_TER_TWh!$A$9:$A$504,Data_TOT_TWh!$B66&amp;"300_"&amp;Data_TOT_TWh!$E66,Data_TER_TWh!P$9:P$504)+SUMIF(Data_RES_TWh!$A$9:$A$1496,Data_TOT_TWh!$B66&amp;"400_"&amp;Data_TOT_TWh!$E66,Data_RES_TWh!P$9:P$1496)</f>
        <v>20.366523915291999</v>
      </c>
      <c r="Q66" s="46">
        <f>SUMIF(Data_IND_TWh!$A$9:$A$504,Data_TOT_TWh!$B66&amp;"200_"&amp;Data_TOT_TWh!$E66,Data_IND_TWh!Q$9:Q$504)+SUMIF(Data_TER_TWh!$A$9:$A$504,Data_TOT_TWh!$B66&amp;"300_"&amp;Data_TOT_TWh!$E66,Data_TER_TWh!Q$9:Q$504)+SUMIF(Data_RES_TWh!$A$9:$A$1496,Data_TOT_TWh!$B66&amp;"400_"&amp;Data_TOT_TWh!$E66,Data_RES_TWh!Q$9:Q$1496)</f>
        <v>19.773308338204604</v>
      </c>
      <c r="R66" s="37">
        <f>SUMIF(Data_IND_TWh!$A$9:$A$504,Data_TOT_TWh!$B66&amp;"200_"&amp;Data_TOT_TWh!$E66,Data_IND_TWh!R$9:R$504)+SUMIF(Data_TER_TWh!$A$9:$A$504,Data_TOT_TWh!$B66&amp;"300_"&amp;Data_TOT_TWh!$E66,Data_TER_TWh!R$9:R$504)+SUMIF(Data_RES_TWh!$A$9:$A$1496,Data_TOT_TWh!$B66&amp;"400_"&amp;Data_TOT_TWh!$E66,Data_RES_TWh!R$9:R$1496)</f>
        <v>0.42683810536133859</v>
      </c>
      <c r="S66" s="47">
        <f>SUMIF(Data_IND_TWh!$A$9:$A$504,Data_TOT_TWh!$B66&amp;"200_"&amp;Data_TOT_TWh!$E66,Data_IND_TWh!S$9:S$504)+SUMIF(Data_TER_TWh!$A$9:$A$504,Data_TOT_TWh!$B66&amp;"300_"&amp;Data_TOT_TWh!$E66,Data_TER_TWh!S$9:S$504)+SUMIF(Data_RES_TWh!$A$9:$A$1496,Data_TOT_TWh!$B66&amp;"400_"&amp;Data_TOT_TWh!$E66,Data_RES_TWh!S$9:S$1496)</f>
        <v>16.765457111074493</v>
      </c>
      <c r="T66" s="56"/>
      <c r="U66" s="47">
        <f>SUMIF(Data_IND_TWh!$A$9:$A$504,Data_TOT_TWh!$B66&amp;"200_"&amp;Data_TOT_TWh!$E66,Data_IND_TWh!U$9:U$504)+SUMIF(Data_TER_TWh!$A$9:$A$504,Data_TOT_TWh!$B66&amp;"300_"&amp;Data_TOT_TWh!$E66,Data_TER_TWh!U$9:U$504)+SUMIF(Data_RES_TWh!$A$9:$A$1496,Data_TOT_TWh!$B66&amp;"400_"&amp;Data_TOT_TWh!$E66,Data_RES_TWh!U$9:U$1496)</f>
        <v>0.52683852970354261</v>
      </c>
      <c r="V66" s="56"/>
      <c r="W66" s="47">
        <f>SUMIF(Data_IND_TWh!$A$9:$A$504,Data_TOT_TWh!$B66&amp;"200_"&amp;Data_TOT_TWh!$E66,Data_IND_TWh!W$9:W$504)+SUMIF(Data_TER_TWh!$A$9:$A$504,Data_TOT_TWh!$B66&amp;"300_"&amp;Data_TOT_TWh!$E66,Data_TER_TWh!W$9:W$504)+SUMIF(Data_RES_TWh!$A$9:$A$1496,Data_TOT_TWh!$B66&amp;"400_"&amp;Data_TOT_TWh!$E66,Data_RES_TWh!W$9:W$1496)</f>
        <v>2.4810126974265678</v>
      </c>
      <c r="X66" s="13">
        <f>SUMIF(Data_IND_TWh!$A$9:$A$504,Data_TOT_TWh!$B66&amp;"200_"&amp;Data_TOT_TWh!$E66,Data_IND_TWh!X$9:X$504)+SUMIF(Data_TER_TWh!$A$9:$A$504,Data_TOT_TWh!$B66&amp;"300_"&amp;Data_TOT_TWh!$E66,Data_TER_TWh!X$9:X$504)+SUMIF(Data_RES_TWh!$A$9:$A$1496,Data_TOT_TWh!$B66&amp;"400_"&amp;Data_TOT_TWh!$E66,Data_RES_TWh!X$9:X$1496)</f>
        <v>0.54075877449473642</v>
      </c>
      <c r="Y66" s="13">
        <f>SUMIF(Data_IND_TWh!$A$9:$A$504,Data_TOT_TWh!$B66&amp;"200_"&amp;Data_TOT_TWh!$E66,Data_IND_TWh!Y$9:Y$504)+SUMIF(Data_TER_TWh!$A$9:$A$504,Data_TOT_TWh!$B66&amp;"300_"&amp;Data_TOT_TWh!$E66,Data_TER_TWh!Y$9:Y$504)+SUMIF(Data_RES_TWh!$A$9:$A$1496,Data_TOT_TWh!$B66&amp;"400_"&amp;Data_TOT_TWh!$E66,Data_RES_TWh!Y$9:Y$1496)</f>
        <v>1.3275456943087698</v>
      </c>
      <c r="Z66" s="13">
        <f>SUMIF(Data_IND_TWh!$A$9:$A$504,Data_TOT_TWh!$B66&amp;"200_"&amp;Data_TOT_TWh!$E66,Data_IND_TWh!Z$9:Z$504)+SUMIF(Data_TER_TWh!$A$9:$A$504,Data_TOT_TWh!$B66&amp;"300_"&amp;Data_TOT_TWh!$E66,Data_TER_TWh!Z$9:Z$504)+SUMIF(Data_RES_TWh!$A$9:$A$1496,Data_TOT_TWh!$B66&amp;"400_"&amp;Data_TOT_TWh!$E66,Data_RES_TWh!Z$9:Z$1496)</f>
        <v>0.41033957724353554</v>
      </c>
      <c r="AA66" s="46">
        <f>SUMIF(Data_IND_TWh!$A$9:$A$504,Data_TOT_TWh!$B66&amp;"200_"&amp;Data_TOT_TWh!$E66,Data_IND_TWh!AA$9:AA$504)+SUMIF(Data_TER_TWh!$A$9:$A$504,Data_TOT_TWh!$B66&amp;"300_"&amp;Data_TOT_TWh!$E66,Data_TER_TWh!AA$9:AA$504)+SUMIF(Data_RES_TWh!$A$9:$A$1496,Data_TOT_TWh!$B66&amp;"400_"&amp;Data_TOT_TWh!$E66,Data_RES_TWh!AA$9:AA$1496)</f>
        <v>3.3670612385241681E-2</v>
      </c>
      <c r="AB66" s="56"/>
      <c r="AC66" s="47">
        <f>SUMIF(Data_IND_TWh!$A$9:$A$504,Data_TOT_TWh!$B66&amp;"200_"&amp;Data_TOT_TWh!$E66,Data_IND_TWh!AC$9:AC$504)+SUMIF(Data_TER_TWh!$A$9:$A$504,Data_TOT_TWh!$B66&amp;"300_"&amp;Data_TOT_TWh!$E66,Data_TER_TWh!AC$9:AC$504)+SUMIF(Data_RES_TWh!$A$9:$A$1496,Data_TOT_TWh!$B66&amp;"400_"&amp;Data_TOT_TWh!$E66,Data_RES_TWh!AC$9:AC$1496)</f>
        <v>2.7667655521303434E-2</v>
      </c>
      <c r="AD66" s="60"/>
      <c r="AE66" s="47">
        <f>SUMIF(Data_IND_TWh!$A$9:$A$504,Data_TOT_TWh!$B66&amp;"200_"&amp;Data_TOT_TWh!$E66,Data_IND_TWh!AE$9:AE$504)+SUMIF(Data_TER_TWh!$A$9:$A$504,Data_TOT_TWh!$B66&amp;"300_"&amp;Data_TOT_TWh!$E66,Data_TER_TWh!AE$9:AE$504)+SUMIF(Data_RES_TWh!$A$9:$A$1496,Data_TOT_TWh!$B66&amp;"400_"&amp;Data_TOT_TWh!$E66,Data_RES_TWh!AE$9:AE$1496)</f>
        <v>0.39917044984003514</v>
      </c>
      <c r="AF66" s="13">
        <f>SUMIF(Data_IND_TWh!$A$9:$A$504,Data_TOT_TWh!$B66&amp;"200_"&amp;Data_TOT_TWh!$E66,Data_IND_TWh!AF$9:AF$504)+SUMIF(Data_TER_TWh!$A$9:$A$504,Data_TOT_TWh!$B66&amp;"300_"&amp;Data_TOT_TWh!$E66,Data_TER_TWh!AF$9:AF$504)+SUMIF(Data_RES_TWh!$A$9:$A$1496,Data_TOT_TWh!$B66&amp;"400_"&amp;Data_TOT_TWh!$E66,Data_RES_TWh!AF$9:AF$1496)</f>
        <v>3.6125574596850034E-3</v>
      </c>
      <c r="AG66" s="13">
        <f>SUMIF(Data_IND_TWh!$A$9:$A$504,Data_TOT_TWh!$B66&amp;"200_"&amp;Data_TOT_TWh!$E66,Data_IND_TWh!AG$9:AG$504)+SUMIF(Data_TER_TWh!$A$9:$A$504,Data_TOT_TWh!$B66&amp;"300_"&amp;Data_TOT_TWh!$E66,Data_TER_TWh!AG$9:AG$504)+SUMIF(Data_RES_TWh!$A$9:$A$1496,Data_TOT_TWh!$B66&amp;"400_"&amp;Data_TOT_TWh!$E66,Data_RES_TWh!AG$9:AG$1496)</f>
        <v>4.9723206154809567E-2</v>
      </c>
      <c r="AH66" s="46">
        <f>SUMIF(Data_IND_TWh!$A$9:$A$504,Data_TOT_TWh!$B66&amp;"200_"&amp;Data_TOT_TWh!$E66,Data_IND_TWh!AH$9:AH$504)+SUMIF(Data_TER_TWh!$A$9:$A$504,Data_TOT_TWh!$B66&amp;"300_"&amp;Data_TOT_TWh!$E66,Data_TER_TWh!AH$9:AH$504)+SUMIF(Data_RES_TWh!$A$9:$A$1496,Data_TOT_TWh!$B66&amp;"400_"&amp;Data_TOT_TWh!$E66,Data_RES_TWh!AH$9:AH$1496)</f>
        <v>0.12468928262571742</v>
      </c>
      <c r="AI66" s="56"/>
      <c r="AJ66" s="47">
        <f>SUMIF(Data_IND_TWh!$A$9:$A$504,Data_TOT_TWh!$B66&amp;"200_"&amp;Data_TOT_TWh!$E66,Data_IND_TWh!AJ$9:AJ$504)+SUMIF(Data_TER_TWh!$A$9:$A$504,Data_TOT_TWh!$B66&amp;"300_"&amp;Data_TOT_TWh!$E66,Data_TER_TWh!AJ$9:AJ$504)+SUMIF(Data_RES_TWh!$A$9:$A$1496,Data_TOT_TWh!$B66&amp;"400_"&amp;Data_TOT_TWh!$E66,Data_RES_TWh!AJ$9:AJ$1496)</f>
        <v>0.16637747172605724</v>
      </c>
      <c r="AK66" s="56"/>
      <c r="AL66" s="9" t="str">
        <f>VLOOKUP(F66,Definitions!$B$7:$E$39,4,FALSE)</f>
        <v>EU28</v>
      </c>
      <c r="AM66" s="87"/>
      <c r="AN66" s="87"/>
    </row>
    <row r="67" spans="1:40">
      <c r="A67" s="36" t="str">
        <f t="shared" si="1"/>
        <v>DK999_52</v>
      </c>
      <c r="B67" t="s">
        <v>24</v>
      </c>
      <c r="C67" t="s">
        <v>272</v>
      </c>
      <c r="D67">
        <v>999</v>
      </c>
      <c r="E67">
        <v>52</v>
      </c>
      <c r="F67" s="25" t="str">
        <f>VLOOKUP(B67,Definitions!$C$7:$D$43,2,FALSE)</f>
        <v>Denmark</v>
      </c>
      <c r="G67" t="str">
        <f>VLOOKUP(C67,Definitions!$C$49:$D$57,2,FALSE)</f>
        <v>TOTAL</v>
      </c>
      <c r="H67" t="str">
        <f>VLOOKUP(D67,Definitions!$C$60:$D$104,2,FALSE)</f>
        <v>TOTAL</v>
      </c>
      <c r="J67" s="29" t="str">
        <f>VLOOKUP(E67,Definitions!$C$115:$D$132,2,FALSE)</f>
        <v>Geothermal</v>
      </c>
      <c r="K67" s="47">
        <f>SUMIF(Data_IND_TWh!$A$9:$A$504,Data_TOT_TWh!$B67&amp;"200_"&amp;Data_TOT_TWh!$E67,Data_IND_TWh!K$9:K$504)+SUMIF(Data_TER_TWh!$A$9:$A$504,Data_TOT_TWh!$B67&amp;"300_"&amp;Data_TOT_TWh!$E67,Data_TER_TWh!K$9:K$504)+SUMIF(Data_RES_TWh!$A$9:$A$1496,Data_TOT_TWh!$B67&amp;"400_"&amp;Data_TOT_TWh!$E67,Data_RES_TWh!K$9:K$1496)</f>
        <v>3.7948762326039089E-2</v>
      </c>
      <c r="L67" s="46">
        <f t="shared" si="0"/>
        <v>-1.181449331775937E-2</v>
      </c>
      <c r="M67" s="47">
        <f>SUMIF(Data_IND_TWh!$A$9:$A$504,Data_TOT_TWh!$B67&amp;"200_"&amp;Data_TOT_TWh!$E67,Data_IND_TWh!M$9:M$504)+SUMIF(Data_TER_TWh!$A$9:$A$504,Data_TOT_TWh!$B67&amp;"300_"&amp;Data_TOT_TWh!$E67,Data_TER_TWh!M$9:M$504)+SUMIF(Data_RES_TWh!$A$9:$A$1496,Data_TOT_TWh!$B67&amp;"400_"&amp;Data_TOT_TWh!$E67,Data_RES_TWh!M$9:M$1496)</f>
        <v>2.6134269008279719E-2</v>
      </c>
      <c r="N67" s="56"/>
      <c r="O67" s="47">
        <f>SUMIF(Data_IND_TWh!$A$9:$A$504,Data_TOT_TWh!$B67&amp;"200_"&amp;Data_TOT_TWh!$E67,Data_IND_TWh!O$9:O$504)+SUMIF(Data_TER_TWh!$A$9:$A$504,Data_TOT_TWh!$B67&amp;"300_"&amp;Data_TOT_TWh!$E67,Data_TER_TWh!O$9:O$504)+SUMIF(Data_RES_TWh!$A$9:$A$1496,Data_TOT_TWh!$B67&amp;"400_"&amp;Data_TOT_TWh!$E67,Data_RES_TWh!O$9:O$1496)</f>
        <v>0</v>
      </c>
      <c r="P67" s="46">
        <f>SUMIF(Data_IND_TWh!$A$9:$A$504,Data_TOT_TWh!$B67&amp;"200_"&amp;Data_TOT_TWh!$E67,Data_IND_TWh!P$9:P$504)+SUMIF(Data_TER_TWh!$A$9:$A$504,Data_TOT_TWh!$B67&amp;"300_"&amp;Data_TOT_TWh!$E67,Data_TER_TWh!P$9:P$504)+SUMIF(Data_RES_TWh!$A$9:$A$1496,Data_TOT_TWh!$B67&amp;"400_"&amp;Data_TOT_TWh!$E67,Data_RES_TWh!P$9:P$1496)</f>
        <v>2.6134269008279719E-2</v>
      </c>
      <c r="Q67" s="46">
        <f>SUMIF(Data_IND_TWh!$A$9:$A$504,Data_TOT_TWh!$B67&amp;"200_"&amp;Data_TOT_TWh!$E67,Data_IND_TWh!Q$9:Q$504)+SUMIF(Data_TER_TWh!$A$9:$A$504,Data_TOT_TWh!$B67&amp;"300_"&amp;Data_TOT_TWh!$E67,Data_TER_TWh!Q$9:Q$504)+SUMIF(Data_RES_TWh!$A$9:$A$1496,Data_TOT_TWh!$B67&amp;"400_"&amp;Data_TOT_TWh!$E67,Data_RES_TWh!Q$9:Q$1496)</f>
        <v>2.6134269008279719E-2</v>
      </c>
      <c r="R67" s="37">
        <f>SUMIF(Data_IND_TWh!$A$9:$A$504,Data_TOT_TWh!$B67&amp;"200_"&amp;Data_TOT_TWh!$E67,Data_IND_TWh!R$9:R$504)+SUMIF(Data_TER_TWh!$A$9:$A$504,Data_TOT_TWh!$B67&amp;"300_"&amp;Data_TOT_TWh!$E67,Data_TER_TWh!R$9:R$504)+SUMIF(Data_RES_TWh!$A$9:$A$1496,Data_TOT_TWh!$B67&amp;"400_"&amp;Data_TOT_TWh!$E67,Data_RES_TWh!R$9:R$1496)</f>
        <v>0</v>
      </c>
      <c r="S67" s="47">
        <f>SUMIF(Data_IND_TWh!$A$9:$A$504,Data_TOT_TWh!$B67&amp;"200_"&amp;Data_TOT_TWh!$E67,Data_IND_TWh!S$9:S$504)+SUMIF(Data_TER_TWh!$A$9:$A$504,Data_TOT_TWh!$B67&amp;"300_"&amp;Data_TOT_TWh!$E67,Data_TER_TWh!S$9:S$504)+SUMIF(Data_RES_TWh!$A$9:$A$1496,Data_TOT_TWh!$B67&amp;"400_"&amp;Data_TOT_TWh!$E67,Data_RES_TWh!S$9:S$1496)</f>
        <v>2.3702639186460487E-2</v>
      </c>
      <c r="T67" s="56"/>
      <c r="U67" s="47">
        <f>SUMIF(Data_IND_TWh!$A$9:$A$504,Data_TOT_TWh!$B67&amp;"200_"&amp;Data_TOT_TWh!$E67,Data_IND_TWh!U$9:U$504)+SUMIF(Data_TER_TWh!$A$9:$A$504,Data_TOT_TWh!$B67&amp;"300_"&amp;Data_TOT_TWh!$E67,Data_TER_TWh!U$9:U$504)+SUMIF(Data_RES_TWh!$A$9:$A$1496,Data_TOT_TWh!$B67&amp;"400_"&amp;Data_TOT_TWh!$E67,Data_RES_TWh!U$9:U$1496)</f>
        <v>1.2239841826087291E-3</v>
      </c>
      <c r="V67" s="56"/>
      <c r="W67" s="47">
        <f>SUMIF(Data_IND_TWh!$A$9:$A$504,Data_TOT_TWh!$B67&amp;"200_"&amp;Data_TOT_TWh!$E67,Data_IND_TWh!W$9:W$504)+SUMIF(Data_TER_TWh!$A$9:$A$504,Data_TOT_TWh!$B67&amp;"300_"&amp;Data_TOT_TWh!$E67,Data_TER_TWh!W$9:W$504)+SUMIF(Data_RES_TWh!$A$9:$A$1496,Data_TOT_TWh!$B67&amp;"400_"&amp;Data_TOT_TWh!$E67,Data_RES_TWh!W$9:W$1496)</f>
        <v>1.2076456392105016E-3</v>
      </c>
      <c r="X67" s="13">
        <f>SUMIF(Data_IND_TWh!$A$9:$A$504,Data_TOT_TWh!$B67&amp;"200_"&amp;Data_TOT_TWh!$E67,Data_IND_TWh!X$9:X$504)+SUMIF(Data_TER_TWh!$A$9:$A$504,Data_TOT_TWh!$B67&amp;"300_"&amp;Data_TOT_TWh!$E67,Data_TER_TWh!X$9:X$504)+SUMIF(Data_RES_TWh!$A$9:$A$1496,Data_TOT_TWh!$B67&amp;"400_"&amp;Data_TOT_TWh!$E67,Data_RES_TWh!X$9:X$1496)</f>
        <v>1.2076456392105016E-3</v>
      </c>
      <c r="Y67" s="13">
        <f>SUMIF(Data_IND_TWh!$A$9:$A$504,Data_TOT_TWh!$B67&amp;"200_"&amp;Data_TOT_TWh!$E67,Data_IND_TWh!Y$9:Y$504)+SUMIF(Data_TER_TWh!$A$9:$A$504,Data_TOT_TWh!$B67&amp;"300_"&amp;Data_TOT_TWh!$E67,Data_TER_TWh!Y$9:Y$504)+SUMIF(Data_RES_TWh!$A$9:$A$1496,Data_TOT_TWh!$B67&amp;"400_"&amp;Data_TOT_TWh!$E67,Data_RES_TWh!Y$9:Y$1496)</f>
        <v>0</v>
      </c>
      <c r="Z67" s="13">
        <f>SUMIF(Data_IND_TWh!$A$9:$A$504,Data_TOT_TWh!$B67&amp;"200_"&amp;Data_TOT_TWh!$E67,Data_IND_TWh!Z$9:Z$504)+SUMIF(Data_TER_TWh!$A$9:$A$504,Data_TOT_TWh!$B67&amp;"300_"&amp;Data_TOT_TWh!$E67,Data_TER_TWh!Z$9:Z$504)+SUMIF(Data_RES_TWh!$A$9:$A$1496,Data_TOT_TWh!$B67&amp;"400_"&amp;Data_TOT_TWh!$E67,Data_RES_TWh!Z$9:Z$1496)</f>
        <v>0</v>
      </c>
      <c r="AA67" s="46">
        <f>SUMIF(Data_IND_TWh!$A$9:$A$504,Data_TOT_TWh!$B67&amp;"200_"&amp;Data_TOT_TWh!$E67,Data_IND_TWh!AA$9:AA$504)+SUMIF(Data_TER_TWh!$A$9:$A$504,Data_TOT_TWh!$B67&amp;"300_"&amp;Data_TOT_TWh!$E67,Data_TER_TWh!AA$9:AA$504)+SUMIF(Data_RES_TWh!$A$9:$A$1496,Data_TOT_TWh!$B67&amp;"400_"&amp;Data_TOT_TWh!$E67,Data_RES_TWh!AA$9:AA$1496)</f>
        <v>0</v>
      </c>
      <c r="AB67" s="56"/>
      <c r="AC67" s="47">
        <f>SUMIF(Data_IND_TWh!$A$9:$A$504,Data_TOT_TWh!$B67&amp;"200_"&amp;Data_TOT_TWh!$E67,Data_IND_TWh!AC$9:AC$504)+SUMIF(Data_TER_TWh!$A$9:$A$504,Data_TOT_TWh!$B67&amp;"300_"&amp;Data_TOT_TWh!$E67,Data_TER_TWh!AC$9:AC$504)+SUMIF(Data_RES_TWh!$A$9:$A$1496,Data_TOT_TWh!$B67&amp;"400_"&amp;Data_TOT_TWh!$E67,Data_RES_TWh!AC$9:AC$1496)</f>
        <v>0</v>
      </c>
      <c r="AD67" s="60"/>
      <c r="AE67" s="47">
        <f>SUMIF(Data_IND_TWh!$A$9:$A$504,Data_TOT_TWh!$B67&amp;"200_"&amp;Data_TOT_TWh!$E67,Data_IND_TWh!AE$9:AE$504)+SUMIF(Data_TER_TWh!$A$9:$A$504,Data_TOT_TWh!$B67&amp;"300_"&amp;Data_TOT_TWh!$E67,Data_TER_TWh!AE$9:AE$504)+SUMIF(Data_RES_TWh!$A$9:$A$1496,Data_TOT_TWh!$B67&amp;"400_"&amp;Data_TOT_TWh!$E67,Data_RES_TWh!AE$9:AE$1496)</f>
        <v>0</v>
      </c>
      <c r="AF67" s="13">
        <f>SUMIF(Data_IND_TWh!$A$9:$A$504,Data_TOT_TWh!$B67&amp;"200_"&amp;Data_TOT_TWh!$E67,Data_IND_TWh!AF$9:AF$504)+SUMIF(Data_TER_TWh!$A$9:$A$504,Data_TOT_TWh!$B67&amp;"300_"&amp;Data_TOT_TWh!$E67,Data_TER_TWh!AF$9:AF$504)+SUMIF(Data_RES_TWh!$A$9:$A$1496,Data_TOT_TWh!$B67&amp;"400_"&amp;Data_TOT_TWh!$E67,Data_RES_TWh!AF$9:AF$1496)</f>
        <v>0</v>
      </c>
      <c r="AG67" s="13">
        <f>SUMIF(Data_IND_TWh!$A$9:$A$504,Data_TOT_TWh!$B67&amp;"200_"&amp;Data_TOT_TWh!$E67,Data_IND_TWh!AG$9:AG$504)+SUMIF(Data_TER_TWh!$A$9:$A$504,Data_TOT_TWh!$B67&amp;"300_"&amp;Data_TOT_TWh!$E67,Data_TER_TWh!AG$9:AG$504)+SUMIF(Data_RES_TWh!$A$9:$A$1496,Data_TOT_TWh!$B67&amp;"400_"&amp;Data_TOT_TWh!$E67,Data_RES_TWh!AG$9:AG$1496)</f>
        <v>0</v>
      </c>
      <c r="AH67" s="46">
        <f>SUMIF(Data_IND_TWh!$A$9:$A$504,Data_TOT_TWh!$B67&amp;"200_"&amp;Data_TOT_TWh!$E67,Data_IND_TWh!AH$9:AH$504)+SUMIF(Data_TER_TWh!$A$9:$A$504,Data_TOT_TWh!$B67&amp;"300_"&amp;Data_TOT_TWh!$E67,Data_TER_TWh!AH$9:AH$504)+SUMIF(Data_RES_TWh!$A$9:$A$1496,Data_TOT_TWh!$B67&amp;"400_"&amp;Data_TOT_TWh!$E67,Data_RES_TWh!AH$9:AH$1496)</f>
        <v>0</v>
      </c>
      <c r="AI67" s="56"/>
      <c r="AJ67" s="47">
        <f>SUMIF(Data_IND_TWh!$A$9:$A$504,Data_TOT_TWh!$B67&amp;"200_"&amp;Data_TOT_TWh!$E67,Data_IND_TWh!AJ$9:AJ$504)+SUMIF(Data_TER_TWh!$A$9:$A$504,Data_TOT_TWh!$B67&amp;"300_"&amp;Data_TOT_TWh!$E67,Data_TER_TWh!AJ$9:AJ$504)+SUMIF(Data_RES_TWh!$A$9:$A$1496,Data_TOT_TWh!$B67&amp;"400_"&amp;Data_TOT_TWh!$E67,Data_RES_TWh!AJ$9:AJ$1496)</f>
        <v>0</v>
      </c>
      <c r="AK67" s="56"/>
      <c r="AL67" s="9" t="str">
        <f>VLOOKUP(F67,Definitions!$B$7:$E$39,4,FALSE)</f>
        <v>EU28</v>
      </c>
      <c r="AM67" s="87"/>
      <c r="AN67" s="87"/>
    </row>
    <row r="68" spans="1:40">
      <c r="A68" s="36" t="str">
        <f t="shared" si="1"/>
        <v>DK999_53</v>
      </c>
      <c r="B68" t="s">
        <v>24</v>
      </c>
      <c r="C68" t="s">
        <v>272</v>
      </c>
      <c r="D68">
        <v>999</v>
      </c>
      <c r="E68">
        <v>53</v>
      </c>
      <c r="F68" s="25" t="str">
        <f>VLOOKUP(B68,Definitions!$C$7:$D$43,2,FALSE)</f>
        <v>Denmark</v>
      </c>
      <c r="G68" t="str">
        <f>VLOOKUP(C68,Definitions!$C$49:$D$57,2,FALSE)</f>
        <v>TOTAL</v>
      </c>
      <c r="H68" t="str">
        <f>VLOOKUP(D68,Definitions!$C$60:$D$104,2,FALSE)</f>
        <v>TOTAL</v>
      </c>
      <c r="J68" s="29" t="str">
        <f>VLOOKUP(E68,Definitions!$C$115:$D$132,2,FALSE)</f>
        <v>Solar energy</v>
      </c>
      <c r="K68" s="47">
        <f>SUMIF(Data_IND_TWh!$A$9:$A$504,Data_TOT_TWh!$B68&amp;"200_"&amp;Data_TOT_TWh!$E68,Data_IND_TWh!K$9:K$504)+SUMIF(Data_TER_TWh!$A$9:$A$504,Data_TOT_TWh!$B68&amp;"300_"&amp;Data_TOT_TWh!$E68,Data_TER_TWh!K$9:K$504)+SUMIF(Data_RES_TWh!$A$9:$A$1496,Data_TOT_TWh!$B68&amp;"400_"&amp;Data_TOT_TWh!$E68,Data_RES_TWh!K$9:K$1496)</f>
        <v>0.23663886162783876</v>
      </c>
      <c r="L68" s="46">
        <f t="shared" si="0"/>
        <v>-2.8389802150390997E-2</v>
      </c>
      <c r="M68" s="47">
        <f>SUMIF(Data_IND_TWh!$A$9:$A$504,Data_TOT_TWh!$B68&amp;"200_"&amp;Data_TOT_TWh!$E68,Data_IND_TWh!M$9:M$504)+SUMIF(Data_TER_TWh!$A$9:$A$504,Data_TOT_TWh!$B68&amp;"300_"&amp;Data_TOT_TWh!$E68,Data_TER_TWh!M$9:M$504)+SUMIF(Data_RES_TWh!$A$9:$A$1496,Data_TOT_TWh!$B68&amp;"400_"&amp;Data_TOT_TWh!$E68,Data_RES_TWh!M$9:M$1496)</f>
        <v>0.20824905947744776</v>
      </c>
      <c r="N68" s="56"/>
      <c r="O68" s="47">
        <f>SUMIF(Data_IND_TWh!$A$9:$A$504,Data_TOT_TWh!$B68&amp;"200_"&amp;Data_TOT_TWh!$E68,Data_IND_TWh!O$9:O$504)+SUMIF(Data_TER_TWh!$A$9:$A$504,Data_TOT_TWh!$B68&amp;"300_"&amp;Data_TOT_TWh!$E68,Data_TER_TWh!O$9:O$504)+SUMIF(Data_RES_TWh!$A$9:$A$1496,Data_TOT_TWh!$B68&amp;"400_"&amp;Data_TOT_TWh!$E68,Data_RES_TWh!O$9:O$1496)</f>
        <v>0</v>
      </c>
      <c r="P68" s="46">
        <f>SUMIF(Data_IND_TWh!$A$9:$A$504,Data_TOT_TWh!$B68&amp;"200_"&amp;Data_TOT_TWh!$E68,Data_IND_TWh!P$9:P$504)+SUMIF(Data_TER_TWh!$A$9:$A$504,Data_TOT_TWh!$B68&amp;"300_"&amp;Data_TOT_TWh!$E68,Data_TER_TWh!P$9:P$504)+SUMIF(Data_RES_TWh!$A$9:$A$1496,Data_TOT_TWh!$B68&amp;"400_"&amp;Data_TOT_TWh!$E68,Data_RES_TWh!P$9:P$1496)</f>
        <v>0.20824905947744776</v>
      </c>
      <c r="Q68" s="46">
        <f>SUMIF(Data_IND_TWh!$A$9:$A$504,Data_TOT_TWh!$B68&amp;"200_"&amp;Data_TOT_TWh!$E68,Data_IND_TWh!Q$9:Q$504)+SUMIF(Data_TER_TWh!$A$9:$A$504,Data_TOT_TWh!$B68&amp;"300_"&amp;Data_TOT_TWh!$E68,Data_TER_TWh!Q$9:Q$504)+SUMIF(Data_RES_TWh!$A$9:$A$1496,Data_TOT_TWh!$B68&amp;"400_"&amp;Data_TOT_TWh!$E68,Data_RES_TWh!Q$9:Q$1496)</f>
        <v>0.20824905947744776</v>
      </c>
      <c r="R68" s="37">
        <f>SUMIF(Data_IND_TWh!$A$9:$A$504,Data_TOT_TWh!$B68&amp;"200_"&amp;Data_TOT_TWh!$E68,Data_IND_TWh!R$9:R$504)+SUMIF(Data_TER_TWh!$A$9:$A$504,Data_TOT_TWh!$B68&amp;"300_"&amp;Data_TOT_TWh!$E68,Data_TER_TWh!R$9:R$504)+SUMIF(Data_RES_TWh!$A$9:$A$1496,Data_TOT_TWh!$B68&amp;"400_"&amp;Data_TOT_TWh!$E68,Data_RES_TWh!R$9:R$1496)</f>
        <v>0</v>
      </c>
      <c r="S68" s="47">
        <f>SUMIF(Data_IND_TWh!$A$9:$A$504,Data_TOT_TWh!$B68&amp;"200_"&amp;Data_TOT_TWh!$E68,Data_IND_TWh!S$9:S$504)+SUMIF(Data_TER_TWh!$A$9:$A$504,Data_TOT_TWh!$B68&amp;"300_"&amp;Data_TOT_TWh!$E68,Data_TER_TWh!S$9:S$504)+SUMIF(Data_RES_TWh!$A$9:$A$1496,Data_TOT_TWh!$B68&amp;"400_"&amp;Data_TOT_TWh!$E68,Data_RES_TWh!S$9:S$1496)</f>
        <v>8.5694425766243712E-2</v>
      </c>
      <c r="T68" s="56"/>
      <c r="U68" s="47">
        <f>SUMIF(Data_IND_TWh!$A$9:$A$504,Data_TOT_TWh!$B68&amp;"200_"&amp;Data_TOT_TWh!$E68,Data_IND_TWh!U$9:U$504)+SUMIF(Data_TER_TWh!$A$9:$A$504,Data_TOT_TWh!$B68&amp;"300_"&amp;Data_TOT_TWh!$E68,Data_TER_TWh!U$9:U$504)+SUMIF(Data_RES_TWh!$A$9:$A$1496,Data_TOT_TWh!$B68&amp;"400_"&amp;Data_TOT_TWh!$E68,Data_RES_TWh!U$9:U$1496)</f>
        <v>0.11972435904156434</v>
      </c>
      <c r="V68" s="56"/>
      <c r="W68" s="47">
        <f>SUMIF(Data_IND_TWh!$A$9:$A$504,Data_TOT_TWh!$B68&amp;"200_"&amp;Data_TOT_TWh!$E68,Data_IND_TWh!W$9:W$504)+SUMIF(Data_TER_TWh!$A$9:$A$504,Data_TOT_TWh!$B68&amp;"300_"&amp;Data_TOT_TWh!$E68,Data_TER_TWh!W$9:W$504)+SUMIF(Data_RES_TWh!$A$9:$A$1496,Data_TOT_TWh!$B68&amp;"400_"&amp;Data_TOT_TWh!$E68,Data_RES_TWh!W$9:W$1496)</f>
        <v>2.8302746696397189E-3</v>
      </c>
      <c r="X68" s="13">
        <f>SUMIF(Data_IND_TWh!$A$9:$A$504,Data_TOT_TWh!$B68&amp;"200_"&amp;Data_TOT_TWh!$E68,Data_IND_TWh!X$9:X$504)+SUMIF(Data_TER_TWh!$A$9:$A$504,Data_TOT_TWh!$B68&amp;"300_"&amp;Data_TOT_TWh!$E68,Data_TER_TWh!X$9:X$504)+SUMIF(Data_RES_TWh!$A$9:$A$1496,Data_TOT_TWh!$B68&amp;"400_"&amp;Data_TOT_TWh!$E68,Data_RES_TWh!X$9:X$1496)</f>
        <v>2.8302746696397189E-3</v>
      </c>
      <c r="Y68" s="13">
        <f>SUMIF(Data_IND_TWh!$A$9:$A$504,Data_TOT_TWh!$B68&amp;"200_"&amp;Data_TOT_TWh!$E68,Data_IND_TWh!Y$9:Y$504)+SUMIF(Data_TER_TWh!$A$9:$A$504,Data_TOT_TWh!$B68&amp;"300_"&amp;Data_TOT_TWh!$E68,Data_TER_TWh!Y$9:Y$504)+SUMIF(Data_RES_TWh!$A$9:$A$1496,Data_TOT_TWh!$B68&amp;"400_"&amp;Data_TOT_TWh!$E68,Data_RES_TWh!Y$9:Y$1496)</f>
        <v>0</v>
      </c>
      <c r="Z68" s="13">
        <f>SUMIF(Data_IND_TWh!$A$9:$A$504,Data_TOT_TWh!$B68&amp;"200_"&amp;Data_TOT_TWh!$E68,Data_IND_TWh!Z$9:Z$504)+SUMIF(Data_TER_TWh!$A$9:$A$504,Data_TOT_TWh!$B68&amp;"300_"&amp;Data_TOT_TWh!$E68,Data_TER_TWh!Z$9:Z$504)+SUMIF(Data_RES_TWh!$A$9:$A$1496,Data_TOT_TWh!$B68&amp;"400_"&amp;Data_TOT_TWh!$E68,Data_RES_TWh!Z$9:Z$1496)</f>
        <v>0</v>
      </c>
      <c r="AA68" s="46">
        <f>SUMIF(Data_IND_TWh!$A$9:$A$504,Data_TOT_TWh!$B68&amp;"200_"&amp;Data_TOT_TWh!$E68,Data_IND_TWh!AA$9:AA$504)+SUMIF(Data_TER_TWh!$A$9:$A$504,Data_TOT_TWh!$B68&amp;"300_"&amp;Data_TOT_TWh!$E68,Data_TER_TWh!AA$9:AA$504)+SUMIF(Data_RES_TWh!$A$9:$A$1496,Data_TOT_TWh!$B68&amp;"400_"&amp;Data_TOT_TWh!$E68,Data_RES_TWh!AA$9:AA$1496)</f>
        <v>0</v>
      </c>
      <c r="AB68" s="56"/>
      <c r="AC68" s="47">
        <f>SUMIF(Data_IND_TWh!$A$9:$A$504,Data_TOT_TWh!$B68&amp;"200_"&amp;Data_TOT_TWh!$E68,Data_IND_TWh!AC$9:AC$504)+SUMIF(Data_TER_TWh!$A$9:$A$504,Data_TOT_TWh!$B68&amp;"300_"&amp;Data_TOT_TWh!$E68,Data_TER_TWh!AC$9:AC$504)+SUMIF(Data_RES_TWh!$A$9:$A$1496,Data_TOT_TWh!$B68&amp;"400_"&amp;Data_TOT_TWh!$E68,Data_RES_TWh!AC$9:AC$1496)</f>
        <v>0</v>
      </c>
      <c r="AD68" s="60"/>
      <c r="AE68" s="47">
        <f>SUMIF(Data_IND_TWh!$A$9:$A$504,Data_TOT_TWh!$B68&amp;"200_"&amp;Data_TOT_TWh!$E68,Data_IND_TWh!AE$9:AE$504)+SUMIF(Data_TER_TWh!$A$9:$A$504,Data_TOT_TWh!$B68&amp;"300_"&amp;Data_TOT_TWh!$E68,Data_TER_TWh!AE$9:AE$504)+SUMIF(Data_RES_TWh!$A$9:$A$1496,Data_TOT_TWh!$B68&amp;"400_"&amp;Data_TOT_TWh!$E68,Data_RES_TWh!AE$9:AE$1496)</f>
        <v>0</v>
      </c>
      <c r="AF68" s="13">
        <f>SUMIF(Data_IND_TWh!$A$9:$A$504,Data_TOT_TWh!$B68&amp;"200_"&amp;Data_TOT_TWh!$E68,Data_IND_TWh!AF$9:AF$504)+SUMIF(Data_TER_TWh!$A$9:$A$504,Data_TOT_TWh!$B68&amp;"300_"&amp;Data_TOT_TWh!$E68,Data_TER_TWh!AF$9:AF$504)+SUMIF(Data_RES_TWh!$A$9:$A$1496,Data_TOT_TWh!$B68&amp;"400_"&amp;Data_TOT_TWh!$E68,Data_RES_TWh!AF$9:AF$1496)</f>
        <v>0</v>
      </c>
      <c r="AG68" s="13">
        <f>SUMIF(Data_IND_TWh!$A$9:$A$504,Data_TOT_TWh!$B68&amp;"200_"&amp;Data_TOT_TWh!$E68,Data_IND_TWh!AG$9:AG$504)+SUMIF(Data_TER_TWh!$A$9:$A$504,Data_TOT_TWh!$B68&amp;"300_"&amp;Data_TOT_TWh!$E68,Data_TER_TWh!AG$9:AG$504)+SUMIF(Data_RES_TWh!$A$9:$A$1496,Data_TOT_TWh!$B68&amp;"400_"&amp;Data_TOT_TWh!$E68,Data_RES_TWh!AG$9:AG$1496)</f>
        <v>0</v>
      </c>
      <c r="AH68" s="46">
        <f>SUMIF(Data_IND_TWh!$A$9:$A$504,Data_TOT_TWh!$B68&amp;"200_"&amp;Data_TOT_TWh!$E68,Data_IND_TWh!AH$9:AH$504)+SUMIF(Data_TER_TWh!$A$9:$A$504,Data_TOT_TWh!$B68&amp;"300_"&amp;Data_TOT_TWh!$E68,Data_TER_TWh!AH$9:AH$504)+SUMIF(Data_RES_TWh!$A$9:$A$1496,Data_TOT_TWh!$B68&amp;"400_"&amp;Data_TOT_TWh!$E68,Data_RES_TWh!AH$9:AH$1496)</f>
        <v>0</v>
      </c>
      <c r="AI68" s="56"/>
      <c r="AJ68" s="47">
        <f>SUMIF(Data_IND_TWh!$A$9:$A$504,Data_TOT_TWh!$B68&amp;"200_"&amp;Data_TOT_TWh!$E68,Data_IND_TWh!AJ$9:AJ$504)+SUMIF(Data_TER_TWh!$A$9:$A$504,Data_TOT_TWh!$B68&amp;"300_"&amp;Data_TOT_TWh!$E68,Data_TER_TWh!AJ$9:AJ$504)+SUMIF(Data_RES_TWh!$A$9:$A$1496,Data_TOT_TWh!$B68&amp;"400_"&amp;Data_TOT_TWh!$E68,Data_RES_TWh!AJ$9:AJ$1496)</f>
        <v>0</v>
      </c>
      <c r="AK68" s="56"/>
      <c r="AL68" s="9" t="str">
        <f>VLOOKUP(F68,Definitions!$B$7:$E$39,4,FALSE)</f>
        <v>EU28</v>
      </c>
      <c r="AM68" s="87"/>
      <c r="AN68" s="87"/>
    </row>
    <row r="69" spans="1:40">
      <c r="A69" s="36" t="str">
        <f t="shared" si="1"/>
        <v>DK999_62</v>
      </c>
      <c r="B69" t="s">
        <v>24</v>
      </c>
      <c r="C69" t="s">
        <v>272</v>
      </c>
      <c r="D69">
        <v>999</v>
      </c>
      <c r="E69">
        <v>62</v>
      </c>
      <c r="F69" s="25" t="str">
        <f>VLOOKUP(B69,Definitions!$C$7:$D$43,2,FALSE)</f>
        <v>Denmark</v>
      </c>
      <c r="G69" t="str">
        <f>VLOOKUP(C69,Definitions!$C$49:$D$57,2,FALSE)</f>
        <v>TOTAL</v>
      </c>
      <c r="H69" t="str">
        <f>VLOOKUP(D69,Definitions!$C$60:$D$104,2,FALSE)</f>
        <v>TOTAL</v>
      </c>
      <c r="J69" s="29" t="str">
        <f>VLOOKUP(E69,Definitions!$C$115:$D$132,2,FALSE)</f>
        <v xml:space="preserve">RES-E (Wind, PV, Hydro) </v>
      </c>
      <c r="K69" s="47">
        <f>SUMIF(Data_IND_TWh!$A$9:$A$504,Data_TOT_TWh!$B69&amp;"200_"&amp;Data_TOT_TWh!$E69,Data_IND_TWh!K$9:K$504)+SUMIF(Data_TER_TWh!$A$9:$A$504,Data_TOT_TWh!$B69&amp;"300_"&amp;Data_TOT_TWh!$E69,Data_TER_TWh!K$9:K$504)+SUMIF(Data_RES_TWh!$A$9:$A$1496,Data_TOT_TWh!$B69&amp;"400_"&amp;Data_TOT_TWh!$E69,Data_RES_TWh!K$9:K$1496)</f>
        <v>12.889838753369428</v>
      </c>
      <c r="L69" s="46">
        <f t="shared" si="0"/>
        <v>-9.3372240413363023</v>
      </c>
      <c r="M69" s="47">
        <f>SUMIF(Data_IND_TWh!$A$9:$A$504,Data_TOT_TWh!$B69&amp;"200_"&amp;Data_TOT_TWh!$E69,Data_IND_TWh!M$9:M$504)+SUMIF(Data_TER_TWh!$A$9:$A$504,Data_TOT_TWh!$B69&amp;"300_"&amp;Data_TOT_TWh!$E69,Data_TER_TWh!M$9:M$504)+SUMIF(Data_RES_TWh!$A$9:$A$1496,Data_TOT_TWh!$B69&amp;"400_"&amp;Data_TOT_TWh!$E69,Data_RES_TWh!M$9:M$1496)</f>
        <v>3.5526147120331264</v>
      </c>
      <c r="N69" s="56"/>
      <c r="O69" s="47">
        <f>SUMIF(Data_IND_TWh!$A$9:$A$504,Data_TOT_TWh!$B69&amp;"200_"&amp;Data_TOT_TWh!$E69,Data_IND_TWh!O$9:O$504)+SUMIF(Data_TER_TWh!$A$9:$A$504,Data_TOT_TWh!$B69&amp;"300_"&amp;Data_TOT_TWh!$E69,Data_TER_TWh!O$9:O$504)+SUMIF(Data_RES_TWh!$A$9:$A$1496,Data_TOT_TWh!$B69&amp;"400_"&amp;Data_TOT_TWh!$E69,Data_RES_TWh!O$9:O$1496)</f>
        <v>0</v>
      </c>
      <c r="P69" s="46">
        <f>SUMIF(Data_IND_TWh!$A$9:$A$504,Data_TOT_TWh!$B69&amp;"200_"&amp;Data_TOT_TWh!$E69,Data_IND_TWh!P$9:P$504)+SUMIF(Data_TER_TWh!$A$9:$A$504,Data_TOT_TWh!$B69&amp;"300_"&amp;Data_TOT_TWh!$E69,Data_TER_TWh!P$9:P$504)+SUMIF(Data_RES_TWh!$A$9:$A$1496,Data_TOT_TWh!$B69&amp;"400_"&amp;Data_TOT_TWh!$E69,Data_RES_TWh!P$9:P$1496)</f>
        <v>3.5526147120331264</v>
      </c>
      <c r="Q69" s="46">
        <f>SUMIF(Data_IND_TWh!$A$9:$A$504,Data_TOT_TWh!$B69&amp;"200_"&amp;Data_TOT_TWh!$E69,Data_IND_TWh!Q$9:Q$504)+SUMIF(Data_TER_TWh!$A$9:$A$504,Data_TOT_TWh!$B69&amp;"300_"&amp;Data_TOT_TWh!$E69,Data_TER_TWh!Q$9:Q$504)+SUMIF(Data_RES_TWh!$A$9:$A$1496,Data_TOT_TWh!$B69&amp;"400_"&amp;Data_TOT_TWh!$E69,Data_RES_TWh!Q$9:Q$1496)</f>
        <v>1.8167366321922001</v>
      </c>
      <c r="R69" s="37">
        <f>SUMIF(Data_IND_TWh!$A$9:$A$504,Data_TOT_TWh!$B69&amp;"200_"&amp;Data_TOT_TWh!$E69,Data_IND_TWh!R$9:R$504)+SUMIF(Data_TER_TWh!$A$9:$A$504,Data_TOT_TWh!$B69&amp;"300_"&amp;Data_TOT_TWh!$E69,Data_TER_TWh!R$9:R$504)+SUMIF(Data_RES_TWh!$A$9:$A$1496,Data_TOT_TWh!$B69&amp;"400_"&amp;Data_TOT_TWh!$E69,Data_RES_TWh!R$9:R$1496)</f>
        <v>1.2490213328103825</v>
      </c>
      <c r="S69" s="47">
        <f>SUMIF(Data_IND_TWh!$A$9:$A$504,Data_TOT_TWh!$B69&amp;"200_"&amp;Data_TOT_TWh!$E69,Data_IND_TWh!S$9:S$504)+SUMIF(Data_TER_TWh!$A$9:$A$504,Data_TOT_TWh!$B69&amp;"300_"&amp;Data_TOT_TWh!$E69,Data_TER_TWh!S$9:S$504)+SUMIF(Data_RES_TWh!$A$9:$A$1496,Data_TOT_TWh!$B69&amp;"400_"&amp;Data_TOT_TWh!$E69,Data_RES_TWh!S$9:S$1496)</f>
        <v>0.82749466074937261</v>
      </c>
      <c r="T69" s="56"/>
      <c r="U69" s="47">
        <f>SUMIF(Data_IND_TWh!$A$9:$A$504,Data_TOT_TWh!$B69&amp;"200_"&amp;Data_TOT_TWh!$E69,Data_IND_TWh!U$9:U$504)+SUMIF(Data_TER_TWh!$A$9:$A$504,Data_TOT_TWh!$B69&amp;"300_"&amp;Data_TOT_TWh!$E69,Data_TER_TWh!U$9:U$504)+SUMIF(Data_RES_TWh!$A$9:$A$1496,Data_TOT_TWh!$B69&amp;"400_"&amp;Data_TOT_TWh!$E69,Data_RES_TWh!U$9:U$1496)</f>
        <v>0.4037781734768574</v>
      </c>
      <c r="V69" s="56"/>
      <c r="W69" s="47">
        <f>SUMIF(Data_IND_TWh!$A$9:$A$504,Data_TOT_TWh!$B69&amp;"200_"&amp;Data_TOT_TWh!$E69,Data_IND_TWh!W$9:W$504)+SUMIF(Data_TER_TWh!$A$9:$A$504,Data_TOT_TWh!$B69&amp;"300_"&amp;Data_TOT_TWh!$E69,Data_TER_TWh!W$9:W$504)+SUMIF(Data_RES_TWh!$A$9:$A$1496,Data_TOT_TWh!$B69&amp;"400_"&amp;Data_TOT_TWh!$E69,Data_RES_TWh!W$9:W$1496)</f>
        <v>0.58546379796596992</v>
      </c>
      <c r="X69" s="13">
        <f>SUMIF(Data_IND_TWh!$A$9:$A$504,Data_TOT_TWh!$B69&amp;"200_"&amp;Data_TOT_TWh!$E69,Data_IND_TWh!X$9:X$504)+SUMIF(Data_TER_TWh!$A$9:$A$504,Data_TOT_TWh!$B69&amp;"300_"&amp;Data_TOT_TWh!$E69,Data_TER_TWh!X$9:X$504)+SUMIF(Data_RES_TWh!$A$9:$A$1496,Data_TOT_TWh!$B69&amp;"400_"&amp;Data_TOT_TWh!$E69,Data_RES_TWh!X$9:X$1496)</f>
        <v>1.6382299363635448E-2</v>
      </c>
      <c r="Y69" s="13">
        <f>SUMIF(Data_IND_TWh!$A$9:$A$504,Data_TOT_TWh!$B69&amp;"200_"&amp;Data_TOT_TWh!$E69,Data_IND_TWh!Y$9:Y$504)+SUMIF(Data_TER_TWh!$A$9:$A$504,Data_TOT_TWh!$B69&amp;"300_"&amp;Data_TOT_TWh!$E69,Data_TER_TWh!Y$9:Y$504)+SUMIF(Data_RES_TWh!$A$9:$A$1496,Data_TOT_TWh!$B69&amp;"400_"&amp;Data_TOT_TWh!$E69,Data_RES_TWh!Y$9:Y$1496)</f>
        <v>4.2681865262272141E-2</v>
      </c>
      <c r="Z69" s="13">
        <f>SUMIF(Data_IND_TWh!$A$9:$A$504,Data_TOT_TWh!$B69&amp;"200_"&amp;Data_TOT_TWh!$E69,Data_IND_TWh!Z$9:Z$504)+SUMIF(Data_TER_TWh!$A$9:$A$504,Data_TOT_TWh!$B69&amp;"300_"&amp;Data_TOT_TWh!$E69,Data_TER_TWh!Z$9:Z$504)+SUMIF(Data_RES_TWh!$A$9:$A$1496,Data_TOT_TWh!$B69&amp;"400_"&amp;Data_TOT_TWh!$E69,Data_RES_TWh!Z$9:Z$1496)</f>
        <v>2.6571696257022444E-2</v>
      </c>
      <c r="AA69" s="46">
        <f>SUMIF(Data_IND_TWh!$A$9:$A$504,Data_TOT_TWh!$B69&amp;"200_"&amp;Data_TOT_TWh!$E69,Data_IND_TWh!AA$9:AA$504)+SUMIF(Data_TER_TWh!$A$9:$A$504,Data_TOT_TWh!$B69&amp;"300_"&amp;Data_TOT_TWh!$E69,Data_TER_TWh!AA$9:AA$504)+SUMIF(Data_RES_TWh!$A$9:$A$1496,Data_TOT_TWh!$B69&amp;"400_"&amp;Data_TOT_TWh!$E69,Data_RES_TWh!AA$9:AA$1496)</f>
        <v>6.1807044191126686E-3</v>
      </c>
      <c r="AB69" s="56"/>
      <c r="AC69" s="47">
        <f>SUMIF(Data_IND_TWh!$A$9:$A$504,Data_TOT_TWh!$B69&amp;"200_"&amp;Data_TOT_TWh!$E69,Data_IND_TWh!AC$9:AC$504)+SUMIF(Data_TER_TWh!$A$9:$A$504,Data_TOT_TWh!$B69&amp;"300_"&amp;Data_TOT_TWh!$E69,Data_TER_TWh!AC$9:AC$504)+SUMIF(Data_RES_TWh!$A$9:$A$1496,Data_TOT_TWh!$B69&amp;"400_"&amp;Data_TOT_TWh!$E69,Data_RES_TWh!AC$9:AC$1496)</f>
        <v>8.0961590684839185E-2</v>
      </c>
      <c r="AD69" s="60"/>
      <c r="AE69" s="47">
        <f>SUMIF(Data_IND_TWh!$A$9:$A$504,Data_TOT_TWh!$B69&amp;"200_"&amp;Data_TOT_TWh!$E69,Data_IND_TWh!AE$9:AE$504)+SUMIF(Data_TER_TWh!$A$9:$A$504,Data_TOT_TWh!$B69&amp;"300_"&amp;Data_TOT_TWh!$E69,Data_TER_TWh!AE$9:AE$504)+SUMIF(Data_RES_TWh!$A$9:$A$1496,Data_TOT_TWh!$B69&amp;"400_"&amp;Data_TOT_TWh!$E69,Data_RES_TWh!AE$9:AE$1496)</f>
        <v>1.1680597421255436</v>
      </c>
      <c r="AF69" s="13">
        <f>SUMIF(Data_IND_TWh!$A$9:$A$504,Data_TOT_TWh!$B69&amp;"200_"&amp;Data_TOT_TWh!$E69,Data_IND_TWh!AF$9:AF$504)+SUMIF(Data_TER_TWh!$A$9:$A$504,Data_TOT_TWh!$B69&amp;"300_"&amp;Data_TOT_TWh!$E69,Data_TER_TWh!AF$9:AF$504)+SUMIF(Data_RES_TWh!$A$9:$A$1496,Data_TOT_TWh!$B69&amp;"400_"&amp;Data_TOT_TWh!$E69,Data_RES_TWh!AF$9:AF$1496)</f>
        <v>1.0571130544518971E-2</v>
      </c>
      <c r="AG69" s="13">
        <f>SUMIF(Data_IND_TWh!$A$9:$A$504,Data_TOT_TWh!$B69&amp;"200_"&amp;Data_TOT_TWh!$E69,Data_IND_TWh!AG$9:AG$504)+SUMIF(Data_TER_TWh!$A$9:$A$504,Data_TOT_TWh!$B69&amp;"300_"&amp;Data_TOT_TWh!$E69,Data_TER_TWh!AG$9:AG$504)+SUMIF(Data_RES_TWh!$A$9:$A$1496,Data_TOT_TWh!$B69&amp;"400_"&amp;Data_TOT_TWh!$E69,Data_RES_TWh!AG$9:AG$1496)</f>
        <v>0.14550093921560861</v>
      </c>
      <c r="AH69" s="46">
        <f>SUMIF(Data_IND_TWh!$A$9:$A$504,Data_TOT_TWh!$B69&amp;"200_"&amp;Data_TOT_TWh!$E69,Data_IND_TWh!AH$9:AH$504)+SUMIF(Data_TER_TWh!$A$9:$A$504,Data_TOT_TWh!$B69&amp;"300_"&amp;Data_TOT_TWh!$E69,Data_TER_TWh!AH$9:AH$504)+SUMIF(Data_RES_TWh!$A$9:$A$1496,Data_TOT_TWh!$B69&amp;"400_"&amp;Data_TOT_TWh!$E69,Data_RES_TWh!AH$9:AH$1496)</f>
        <v>0.36486801908302724</v>
      </c>
      <c r="AI69" s="56"/>
      <c r="AJ69" s="47">
        <f>SUMIF(Data_IND_TWh!$A$9:$A$504,Data_TOT_TWh!$B69&amp;"200_"&amp;Data_TOT_TWh!$E69,Data_IND_TWh!AJ$9:AJ$504)+SUMIF(Data_TER_TWh!$A$9:$A$504,Data_TOT_TWh!$B69&amp;"300_"&amp;Data_TOT_TWh!$E69,Data_TER_TWh!AJ$9:AJ$504)+SUMIF(Data_RES_TWh!$A$9:$A$1496,Data_TOT_TWh!$B69&amp;"400_"&amp;Data_TOT_TWh!$E69,Data_RES_TWh!AJ$9:AJ$1496)</f>
        <v>0.48685674703054371</v>
      </c>
      <c r="AK69" s="56"/>
      <c r="AL69" s="9" t="str">
        <f>VLOOKUP(F69,Definitions!$B$7:$E$39,4,FALSE)</f>
        <v>EU28</v>
      </c>
      <c r="AM69" s="87"/>
      <c r="AN69" s="87"/>
    </row>
    <row r="70" spans="1:40">
      <c r="A70" s="36" t="str">
        <f t="shared" si="1"/>
        <v>DK999_61</v>
      </c>
      <c r="B70" t="s">
        <v>24</v>
      </c>
      <c r="C70" t="s">
        <v>272</v>
      </c>
      <c r="D70">
        <v>999</v>
      </c>
      <c r="E70">
        <v>61</v>
      </c>
      <c r="F70" s="25" t="str">
        <f>VLOOKUP(B70,Definitions!$C$7:$D$43,2,FALSE)</f>
        <v>Denmark</v>
      </c>
      <c r="G70" t="str">
        <f>VLOOKUP(C70,Definitions!$C$49:$D$57,2,FALSE)</f>
        <v>TOTAL</v>
      </c>
      <c r="H70" t="str">
        <f>VLOOKUP(D70,Definitions!$C$60:$D$104,2,FALSE)</f>
        <v>TOTAL</v>
      </c>
      <c r="J70" s="29" t="str">
        <f>VLOOKUP(E70,Definitions!$C$115:$D$132,2,FALSE)</f>
        <v>Nuclear</v>
      </c>
      <c r="K70" s="47">
        <f>SUMIF(Data_IND_TWh!$A$9:$A$504,Data_TOT_TWh!$B70&amp;"200_"&amp;Data_TOT_TWh!$E70,Data_IND_TWh!K$9:K$504)+SUMIF(Data_TER_TWh!$A$9:$A$504,Data_TOT_TWh!$B70&amp;"300_"&amp;Data_TOT_TWh!$E70,Data_TER_TWh!K$9:K$504)+SUMIF(Data_RES_TWh!$A$9:$A$1496,Data_TOT_TWh!$B70&amp;"400_"&amp;Data_TOT_TWh!$E70,Data_RES_TWh!K$9:K$1496)</f>
        <v>0</v>
      </c>
      <c r="L70" s="46">
        <f t="shared" si="0"/>
        <v>0</v>
      </c>
      <c r="M70" s="47">
        <f>SUMIF(Data_IND_TWh!$A$9:$A$504,Data_TOT_TWh!$B70&amp;"200_"&amp;Data_TOT_TWh!$E70,Data_IND_TWh!M$9:M$504)+SUMIF(Data_TER_TWh!$A$9:$A$504,Data_TOT_TWh!$B70&amp;"300_"&amp;Data_TOT_TWh!$E70,Data_TER_TWh!M$9:M$504)+SUMIF(Data_RES_TWh!$A$9:$A$1496,Data_TOT_TWh!$B70&amp;"400_"&amp;Data_TOT_TWh!$E70,Data_RES_TWh!M$9:M$1496)</f>
        <v>0</v>
      </c>
      <c r="N70" s="56"/>
      <c r="O70" s="47">
        <f>SUMIF(Data_IND_TWh!$A$9:$A$504,Data_TOT_TWh!$B70&amp;"200_"&amp;Data_TOT_TWh!$E70,Data_IND_TWh!O$9:O$504)+SUMIF(Data_TER_TWh!$A$9:$A$504,Data_TOT_TWh!$B70&amp;"300_"&amp;Data_TOT_TWh!$E70,Data_TER_TWh!O$9:O$504)+SUMIF(Data_RES_TWh!$A$9:$A$1496,Data_TOT_TWh!$B70&amp;"400_"&amp;Data_TOT_TWh!$E70,Data_RES_TWh!O$9:O$1496)</f>
        <v>0</v>
      </c>
      <c r="P70" s="46">
        <f>SUMIF(Data_IND_TWh!$A$9:$A$504,Data_TOT_TWh!$B70&amp;"200_"&amp;Data_TOT_TWh!$E70,Data_IND_TWh!P$9:P$504)+SUMIF(Data_TER_TWh!$A$9:$A$504,Data_TOT_TWh!$B70&amp;"300_"&amp;Data_TOT_TWh!$E70,Data_TER_TWh!P$9:P$504)+SUMIF(Data_RES_TWh!$A$9:$A$1496,Data_TOT_TWh!$B70&amp;"400_"&amp;Data_TOT_TWh!$E70,Data_RES_TWh!P$9:P$1496)</f>
        <v>0</v>
      </c>
      <c r="Q70" s="46">
        <f>SUMIF(Data_IND_TWh!$A$9:$A$504,Data_TOT_TWh!$B70&amp;"200_"&amp;Data_TOT_TWh!$E70,Data_IND_TWh!Q$9:Q$504)+SUMIF(Data_TER_TWh!$A$9:$A$504,Data_TOT_TWh!$B70&amp;"300_"&amp;Data_TOT_TWh!$E70,Data_TER_TWh!Q$9:Q$504)+SUMIF(Data_RES_TWh!$A$9:$A$1496,Data_TOT_TWh!$B70&amp;"400_"&amp;Data_TOT_TWh!$E70,Data_RES_TWh!Q$9:Q$1496)</f>
        <v>0</v>
      </c>
      <c r="R70" s="37">
        <f>SUMIF(Data_IND_TWh!$A$9:$A$504,Data_TOT_TWh!$B70&amp;"200_"&amp;Data_TOT_TWh!$E70,Data_IND_TWh!R$9:R$504)+SUMIF(Data_TER_TWh!$A$9:$A$504,Data_TOT_TWh!$B70&amp;"300_"&amp;Data_TOT_TWh!$E70,Data_TER_TWh!R$9:R$504)+SUMIF(Data_RES_TWh!$A$9:$A$1496,Data_TOT_TWh!$B70&amp;"400_"&amp;Data_TOT_TWh!$E70,Data_RES_TWh!R$9:R$1496)</f>
        <v>0</v>
      </c>
      <c r="S70" s="47">
        <f>SUMIF(Data_IND_TWh!$A$9:$A$504,Data_TOT_TWh!$B70&amp;"200_"&amp;Data_TOT_TWh!$E70,Data_IND_TWh!S$9:S$504)+SUMIF(Data_TER_TWh!$A$9:$A$504,Data_TOT_TWh!$B70&amp;"300_"&amp;Data_TOT_TWh!$E70,Data_TER_TWh!S$9:S$504)+SUMIF(Data_RES_TWh!$A$9:$A$1496,Data_TOT_TWh!$B70&amp;"400_"&amp;Data_TOT_TWh!$E70,Data_RES_TWh!S$9:S$1496)</f>
        <v>0</v>
      </c>
      <c r="T70" s="56"/>
      <c r="U70" s="47">
        <f>SUMIF(Data_IND_TWh!$A$9:$A$504,Data_TOT_TWh!$B70&amp;"200_"&amp;Data_TOT_TWh!$E70,Data_IND_TWh!U$9:U$504)+SUMIF(Data_TER_TWh!$A$9:$A$504,Data_TOT_TWh!$B70&amp;"300_"&amp;Data_TOT_TWh!$E70,Data_TER_TWh!U$9:U$504)+SUMIF(Data_RES_TWh!$A$9:$A$1496,Data_TOT_TWh!$B70&amp;"400_"&amp;Data_TOT_TWh!$E70,Data_RES_TWh!U$9:U$1496)</f>
        <v>0</v>
      </c>
      <c r="V70" s="56"/>
      <c r="W70" s="47">
        <f>SUMIF(Data_IND_TWh!$A$9:$A$504,Data_TOT_TWh!$B70&amp;"200_"&amp;Data_TOT_TWh!$E70,Data_IND_TWh!W$9:W$504)+SUMIF(Data_TER_TWh!$A$9:$A$504,Data_TOT_TWh!$B70&amp;"300_"&amp;Data_TOT_TWh!$E70,Data_TER_TWh!W$9:W$504)+SUMIF(Data_RES_TWh!$A$9:$A$1496,Data_TOT_TWh!$B70&amp;"400_"&amp;Data_TOT_TWh!$E70,Data_RES_TWh!W$9:W$1496)</f>
        <v>0</v>
      </c>
      <c r="X70" s="13">
        <f>SUMIF(Data_IND_TWh!$A$9:$A$504,Data_TOT_TWh!$B70&amp;"200_"&amp;Data_TOT_TWh!$E70,Data_IND_TWh!X$9:X$504)+SUMIF(Data_TER_TWh!$A$9:$A$504,Data_TOT_TWh!$B70&amp;"300_"&amp;Data_TOT_TWh!$E70,Data_TER_TWh!X$9:X$504)+SUMIF(Data_RES_TWh!$A$9:$A$1496,Data_TOT_TWh!$B70&amp;"400_"&amp;Data_TOT_TWh!$E70,Data_RES_TWh!X$9:X$1496)</f>
        <v>0</v>
      </c>
      <c r="Y70" s="13">
        <f>SUMIF(Data_IND_TWh!$A$9:$A$504,Data_TOT_TWh!$B70&amp;"200_"&amp;Data_TOT_TWh!$E70,Data_IND_TWh!Y$9:Y$504)+SUMIF(Data_TER_TWh!$A$9:$A$504,Data_TOT_TWh!$B70&amp;"300_"&amp;Data_TOT_TWh!$E70,Data_TER_TWh!Y$9:Y$504)+SUMIF(Data_RES_TWh!$A$9:$A$1496,Data_TOT_TWh!$B70&amp;"400_"&amp;Data_TOT_TWh!$E70,Data_RES_TWh!Y$9:Y$1496)</f>
        <v>0</v>
      </c>
      <c r="Z70" s="13">
        <f>SUMIF(Data_IND_TWh!$A$9:$A$504,Data_TOT_TWh!$B70&amp;"200_"&amp;Data_TOT_TWh!$E70,Data_IND_TWh!Z$9:Z$504)+SUMIF(Data_TER_TWh!$A$9:$A$504,Data_TOT_TWh!$B70&amp;"300_"&amp;Data_TOT_TWh!$E70,Data_TER_TWh!Z$9:Z$504)+SUMIF(Data_RES_TWh!$A$9:$A$1496,Data_TOT_TWh!$B70&amp;"400_"&amp;Data_TOT_TWh!$E70,Data_RES_TWh!Z$9:Z$1496)</f>
        <v>0</v>
      </c>
      <c r="AA70" s="46">
        <f>SUMIF(Data_IND_TWh!$A$9:$A$504,Data_TOT_TWh!$B70&amp;"200_"&amp;Data_TOT_TWh!$E70,Data_IND_TWh!AA$9:AA$504)+SUMIF(Data_TER_TWh!$A$9:$A$504,Data_TOT_TWh!$B70&amp;"300_"&amp;Data_TOT_TWh!$E70,Data_TER_TWh!AA$9:AA$504)+SUMIF(Data_RES_TWh!$A$9:$A$1496,Data_TOT_TWh!$B70&amp;"400_"&amp;Data_TOT_TWh!$E70,Data_RES_TWh!AA$9:AA$1496)</f>
        <v>0</v>
      </c>
      <c r="AB70" s="56"/>
      <c r="AC70" s="47">
        <f>SUMIF(Data_IND_TWh!$A$9:$A$504,Data_TOT_TWh!$B70&amp;"200_"&amp;Data_TOT_TWh!$E70,Data_IND_TWh!AC$9:AC$504)+SUMIF(Data_TER_TWh!$A$9:$A$504,Data_TOT_TWh!$B70&amp;"300_"&amp;Data_TOT_TWh!$E70,Data_TER_TWh!AC$9:AC$504)+SUMIF(Data_RES_TWh!$A$9:$A$1496,Data_TOT_TWh!$B70&amp;"400_"&amp;Data_TOT_TWh!$E70,Data_RES_TWh!AC$9:AC$1496)</f>
        <v>0</v>
      </c>
      <c r="AD70" s="60"/>
      <c r="AE70" s="47">
        <f>SUMIF(Data_IND_TWh!$A$9:$A$504,Data_TOT_TWh!$B70&amp;"200_"&amp;Data_TOT_TWh!$E70,Data_IND_TWh!AE$9:AE$504)+SUMIF(Data_TER_TWh!$A$9:$A$504,Data_TOT_TWh!$B70&amp;"300_"&amp;Data_TOT_TWh!$E70,Data_TER_TWh!AE$9:AE$504)+SUMIF(Data_RES_TWh!$A$9:$A$1496,Data_TOT_TWh!$B70&amp;"400_"&amp;Data_TOT_TWh!$E70,Data_RES_TWh!AE$9:AE$1496)</f>
        <v>0</v>
      </c>
      <c r="AF70" s="13">
        <f>SUMIF(Data_IND_TWh!$A$9:$A$504,Data_TOT_TWh!$B70&amp;"200_"&amp;Data_TOT_TWh!$E70,Data_IND_TWh!AF$9:AF$504)+SUMIF(Data_TER_TWh!$A$9:$A$504,Data_TOT_TWh!$B70&amp;"300_"&amp;Data_TOT_TWh!$E70,Data_TER_TWh!AF$9:AF$504)+SUMIF(Data_RES_TWh!$A$9:$A$1496,Data_TOT_TWh!$B70&amp;"400_"&amp;Data_TOT_TWh!$E70,Data_RES_TWh!AF$9:AF$1496)</f>
        <v>0</v>
      </c>
      <c r="AG70" s="13">
        <f>SUMIF(Data_IND_TWh!$A$9:$A$504,Data_TOT_TWh!$B70&amp;"200_"&amp;Data_TOT_TWh!$E70,Data_IND_TWh!AG$9:AG$504)+SUMIF(Data_TER_TWh!$A$9:$A$504,Data_TOT_TWh!$B70&amp;"300_"&amp;Data_TOT_TWh!$E70,Data_TER_TWh!AG$9:AG$504)+SUMIF(Data_RES_TWh!$A$9:$A$1496,Data_TOT_TWh!$B70&amp;"400_"&amp;Data_TOT_TWh!$E70,Data_RES_TWh!AG$9:AG$1496)</f>
        <v>0</v>
      </c>
      <c r="AH70" s="46">
        <f>SUMIF(Data_IND_TWh!$A$9:$A$504,Data_TOT_TWh!$B70&amp;"200_"&amp;Data_TOT_TWh!$E70,Data_IND_TWh!AH$9:AH$504)+SUMIF(Data_TER_TWh!$A$9:$A$504,Data_TOT_TWh!$B70&amp;"300_"&amp;Data_TOT_TWh!$E70,Data_TER_TWh!AH$9:AH$504)+SUMIF(Data_RES_TWh!$A$9:$A$1496,Data_TOT_TWh!$B70&amp;"400_"&amp;Data_TOT_TWh!$E70,Data_RES_TWh!AH$9:AH$1496)</f>
        <v>0</v>
      </c>
      <c r="AI70" s="56"/>
      <c r="AJ70" s="47">
        <f>SUMIF(Data_IND_TWh!$A$9:$A$504,Data_TOT_TWh!$B70&amp;"200_"&amp;Data_TOT_TWh!$E70,Data_IND_TWh!AJ$9:AJ$504)+SUMIF(Data_TER_TWh!$A$9:$A$504,Data_TOT_TWh!$B70&amp;"300_"&amp;Data_TOT_TWh!$E70,Data_TER_TWh!AJ$9:AJ$504)+SUMIF(Data_RES_TWh!$A$9:$A$1496,Data_TOT_TWh!$B70&amp;"400_"&amp;Data_TOT_TWh!$E70,Data_RES_TWh!AJ$9:AJ$1496)</f>
        <v>0</v>
      </c>
      <c r="AK70" s="56"/>
      <c r="AL70" s="9" t="str">
        <f>VLOOKUP(F70,Definitions!$B$7:$E$39,4,FALSE)</f>
        <v>EU28</v>
      </c>
      <c r="AM70" s="87"/>
      <c r="AN70" s="87"/>
    </row>
    <row r="71" spans="1:40">
      <c r="A71" s="36" t="str">
        <f t="shared" si="1"/>
        <v>DK999_58</v>
      </c>
      <c r="B71" t="s">
        <v>24</v>
      </c>
      <c r="C71" t="s">
        <v>272</v>
      </c>
      <c r="D71">
        <v>999</v>
      </c>
      <c r="E71">
        <v>58</v>
      </c>
      <c r="F71" s="25" t="str">
        <f>VLOOKUP(B71,Definitions!$C$7:$D$43,2,FALSE)</f>
        <v>Denmark</v>
      </c>
      <c r="G71" t="str">
        <f>VLOOKUP(C71,Definitions!$C$49:$D$57,2,FALSE)</f>
        <v>TOTAL</v>
      </c>
      <c r="H71" t="str">
        <f>VLOOKUP(D71,Definitions!$C$60:$D$104,2,FALSE)</f>
        <v>TOTAL</v>
      </c>
      <c r="J71" s="29" t="str">
        <f>VLOOKUP(E71,Definitions!$C$115:$D$132,2,FALSE)</f>
        <v>Ambient heat total</v>
      </c>
      <c r="K71" s="47">
        <f>SUMIF(Data_IND_TWh!$A$9:$A$504,Data_TOT_TWh!$B71&amp;"200_"&amp;Data_TOT_TWh!$E71,Data_IND_TWh!K$9:K$504)+SUMIF(Data_TER_TWh!$A$9:$A$504,Data_TOT_TWh!$B71&amp;"300_"&amp;Data_TOT_TWh!$E71,Data_TER_TWh!K$9:K$504)+SUMIF(Data_RES_TWh!$A$9:$A$1496,Data_TOT_TWh!$B71&amp;"400_"&amp;Data_TOT_TWh!$E71,Data_RES_TWh!K$9:K$1496)</f>
        <v>0</v>
      </c>
      <c r="L71" s="46">
        <f t="shared" si="0"/>
        <v>1.3570000000000002</v>
      </c>
      <c r="M71" s="47">
        <f>SUMIF(Data_IND_TWh!$A$9:$A$504,Data_TOT_TWh!$B71&amp;"200_"&amp;Data_TOT_TWh!$E71,Data_IND_TWh!M$9:M$504)+SUMIF(Data_TER_TWh!$A$9:$A$504,Data_TOT_TWh!$B71&amp;"300_"&amp;Data_TOT_TWh!$E71,Data_TER_TWh!M$9:M$504)+SUMIF(Data_RES_TWh!$A$9:$A$1496,Data_TOT_TWh!$B71&amp;"400_"&amp;Data_TOT_TWh!$E71,Data_RES_TWh!M$9:M$1496)</f>
        <v>1.3570000000000002</v>
      </c>
      <c r="N71" s="56"/>
      <c r="O71" s="47">
        <f>SUMIF(Data_IND_TWh!$A$9:$A$504,Data_TOT_TWh!$B71&amp;"200_"&amp;Data_TOT_TWh!$E71,Data_IND_TWh!O$9:O$504)+SUMIF(Data_TER_TWh!$A$9:$A$504,Data_TOT_TWh!$B71&amp;"300_"&amp;Data_TOT_TWh!$E71,Data_TER_TWh!O$9:O$504)+SUMIF(Data_RES_TWh!$A$9:$A$1496,Data_TOT_TWh!$B71&amp;"400_"&amp;Data_TOT_TWh!$E71,Data_RES_TWh!O$9:O$1496)</f>
        <v>0</v>
      </c>
      <c r="P71" s="46">
        <f>SUMIF(Data_IND_TWh!$A$9:$A$504,Data_TOT_TWh!$B71&amp;"200_"&amp;Data_TOT_TWh!$E71,Data_IND_TWh!P$9:P$504)+SUMIF(Data_TER_TWh!$A$9:$A$504,Data_TOT_TWh!$B71&amp;"300_"&amp;Data_TOT_TWh!$E71,Data_TER_TWh!P$9:P$504)+SUMIF(Data_RES_TWh!$A$9:$A$1496,Data_TOT_TWh!$B71&amp;"400_"&amp;Data_TOT_TWh!$E71,Data_RES_TWh!P$9:P$1496)</f>
        <v>1.3570000000000002</v>
      </c>
      <c r="Q71" s="46">
        <f>SUMIF(Data_IND_TWh!$A$9:$A$504,Data_TOT_TWh!$B71&amp;"200_"&amp;Data_TOT_TWh!$E71,Data_IND_TWh!Q$9:Q$504)+SUMIF(Data_TER_TWh!$A$9:$A$504,Data_TOT_TWh!$B71&amp;"300_"&amp;Data_TOT_TWh!$E71,Data_TER_TWh!Q$9:Q$504)+SUMIF(Data_RES_TWh!$A$9:$A$1496,Data_TOT_TWh!$B71&amp;"400_"&amp;Data_TOT_TWh!$E71,Data_RES_TWh!Q$9:Q$1496)</f>
        <v>1.3570000000000002</v>
      </c>
      <c r="R71" s="37">
        <f>SUMIF(Data_IND_TWh!$A$9:$A$504,Data_TOT_TWh!$B71&amp;"200_"&amp;Data_TOT_TWh!$E71,Data_IND_TWh!R$9:R$504)+SUMIF(Data_TER_TWh!$A$9:$A$504,Data_TOT_TWh!$B71&amp;"300_"&amp;Data_TOT_TWh!$E71,Data_TER_TWh!R$9:R$504)+SUMIF(Data_RES_TWh!$A$9:$A$1496,Data_TOT_TWh!$B71&amp;"400_"&amp;Data_TOT_TWh!$E71,Data_RES_TWh!R$9:R$1496)</f>
        <v>0</v>
      </c>
      <c r="S71" s="47">
        <f>SUMIF(Data_IND_TWh!$A$9:$A$504,Data_TOT_TWh!$B71&amp;"200_"&amp;Data_TOT_TWh!$E71,Data_IND_TWh!S$9:S$504)+SUMIF(Data_TER_TWh!$A$9:$A$504,Data_TOT_TWh!$B71&amp;"300_"&amp;Data_TOT_TWh!$E71,Data_TER_TWh!S$9:S$504)+SUMIF(Data_RES_TWh!$A$9:$A$1496,Data_TOT_TWh!$B71&amp;"400_"&amp;Data_TOT_TWh!$E71,Data_RES_TWh!S$9:S$1496)</f>
        <v>1.2161683393416132</v>
      </c>
      <c r="T71" s="56"/>
      <c r="U71" s="47">
        <f>SUMIF(Data_IND_TWh!$A$9:$A$504,Data_TOT_TWh!$B71&amp;"200_"&amp;Data_TOT_TWh!$E71,Data_IND_TWh!U$9:U$504)+SUMIF(Data_TER_TWh!$A$9:$A$504,Data_TOT_TWh!$B71&amp;"300_"&amp;Data_TOT_TWh!$E71,Data_TER_TWh!U$9:U$504)+SUMIF(Data_RES_TWh!$A$9:$A$1496,Data_TOT_TWh!$B71&amp;"400_"&amp;Data_TOT_TWh!$E71,Data_RES_TWh!U$9:U$1496)</f>
        <v>0.14083166065838693</v>
      </c>
      <c r="V71" s="56"/>
      <c r="W71" s="47">
        <f>SUMIF(Data_IND_TWh!$A$9:$A$504,Data_TOT_TWh!$B71&amp;"200_"&amp;Data_TOT_TWh!$E71,Data_IND_TWh!W$9:W$504)+SUMIF(Data_TER_TWh!$A$9:$A$504,Data_TOT_TWh!$B71&amp;"300_"&amp;Data_TOT_TWh!$E71,Data_TER_TWh!W$9:W$504)+SUMIF(Data_RES_TWh!$A$9:$A$1496,Data_TOT_TWh!$B71&amp;"400_"&amp;Data_TOT_TWh!$E71,Data_RES_TWh!W$9:W$1496)</f>
        <v>0</v>
      </c>
      <c r="X71" s="13">
        <f>SUMIF(Data_IND_TWh!$A$9:$A$504,Data_TOT_TWh!$B71&amp;"200_"&amp;Data_TOT_TWh!$E71,Data_IND_TWh!X$9:X$504)+SUMIF(Data_TER_TWh!$A$9:$A$504,Data_TOT_TWh!$B71&amp;"300_"&amp;Data_TOT_TWh!$E71,Data_TER_TWh!X$9:X$504)+SUMIF(Data_RES_TWh!$A$9:$A$1496,Data_TOT_TWh!$B71&amp;"400_"&amp;Data_TOT_TWh!$E71,Data_RES_TWh!X$9:X$1496)</f>
        <v>0</v>
      </c>
      <c r="Y71" s="13">
        <f>SUMIF(Data_IND_TWh!$A$9:$A$504,Data_TOT_TWh!$B71&amp;"200_"&amp;Data_TOT_TWh!$E71,Data_IND_TWh!Y$9:Y$504)+SUMIF(Data_TER_TWh!$A$9:$A$504,Data_TOT_TWh!$B71&amp;"300_"&amp;Data_TOT_TWh!$E71,Data_TER_TWh!Y$9:Y$504)+SUMIF(Data_RES_TWh!$A$9:$A$1496,Data_TOT_TWh!$B71&amp;"400_"&amp;Data_TOT_TWh!$E71,Data_RES_TWh!Y$9:Y$1496)</f>
        <v>0</v>
      </c>
      <c r="Z71" s="13">
        <f>SUMIF(Data_IND_TWh!$A$9:$A$504,Data_TOT_TWh!$B71&amp;"200_"&amp;Data_TOT_TWh!$E71,Data_IND_TWh!Z$9:Z$504)+SUMIF(Data_TER_TWh!$A$9:$A$504,Data_TOT_TWh!$B71&amp;"300_"&amp;Data_TOT_TWh!$E71,Data_TER_TWh!Z$9:Z$504)+SUMIF(Data_RES_TWh!$A$9:$A$1496,Data_TOT_TWh!$B71&amp;"400_"&amp;Data_TOT_TWh!$E71,Data_RES_TWh!Z$9:Z$1496)</f>
        <v>0</v>
      </c>
      <c r="AA71" s="46">
        <f>SUMIF(Data_IND_TWh!$A$9:$A$504,Data_TOT_TWh!$B71&amp;"200_"&amp;Data_TOT_TWh!$E71,Data_IND_TWh!AA$9:AA$504)+SUMIF(Data_TER_TWh!$A$9:$A$504,Data_TOT_TWh!$B71&amp;"300_"&amp;Data_TOT_TWh!$E71,Data_TER_TWh!AA$9:AA$504)+SUMIF(Data_RES_TWh!$A$9:$A$1496,Data_TOT_TWh!$B71&amp;"400_"&amp;Data_TOT_TWh!$E71,Data_RES_TWh!AA$9:AA$1496)</f>
        <v>0</v>
      </c>
      <c r="AB71" s="56"/>
      <c r="AC71" s="47">
        <f>SUMIF(Data_IND_TWh!$A$9:$A$504,Data_TOT_TWh!$B71&amp;"200_"&amp;Data_TOT_TWh!$E71,Data_IND_TWh!AC$9:AC$504)+SUMIF(Data_TER_TWh!$A$9:$A$504,Data_TOT_TWh!$B71&amp;"300_"&amp;Data_TOT_TWh!$E71,Data_TER_TWh!AC$9:AC$504)+SUMIF(Data_RES_TWh!$A$9:$A$1496,Data_TOT_TWh!$B71&amp;"400_"&amp;Data_TOT_TWh!$E71,Data_RES_TWh!AC$9:AC$1496)</f>
        <v>0</v>
      </c>
      <c r="AD71" s="60"/>
      <c r="AE71" s="47">
        <f>SUMIF(Data_IND_TWh!$A$9:$A$504,Data_TOT_TWh!$B71&amp;"200_"&amp;Data_TOT_TWh!$E71,Data_IND_TWh!AE$9:AE$504)+SUMIF(Data_TER_TWh!$A$9:$A$504,Data_TOT_TWh!$B71&amp;"300_"&amp;Data_TOT_TWh!$E71,Data_TER_TWh!AE$9:AE$504)+SUMIF(Data_RES_TWh!$A$9:$A$1496,Data_TOT_TWh!$B71&amp;"400_"&amp;Data_TOT_TWh!$E71,Data_RES_TWh!AE$9:AE$1496)</f>
        <v>0</v>
      </c>
      <c r="AF71" s="13">
        <f>SUMIF(Data_IND_TWh!$A$9:$A$504,Data_TOT_TWh!$B71&amp;"200_"&amp;Data_TOT_TWh!$E71,Data_IND_TWh!AF$9:AF$504)+SUMIF(Data_TER_TWh!$A$9:$A$504,Data_TOT_TWh!$B71&amp;"300_"&amp;Data_TOT_TWh!$E71,Data_TER_TWh!AF$9:AF$504)+SUMIF(Data_RES_TWh!$A$9:$A$1496,Data_TOT_TWh!$B71&amp;"400_"&amp;Data_TOT_TWh!$E71,Data_RES_TWh!AF$9:AF$1496)</f>
        <v>0</v>
      </c>
      <c r="AG71" s="13">
        <f>SUMIF(Data_IND_TWh!$A$9:$A$504,Data_TOT_TWh!$B71&amp;"200_"&amp;Data_TOT_TWh!$E71,Data_IND_TWh!AG$9:AG$504)+SUMIF(Data_TER_TWh!$A$9:$A$504,Data_TOT_TWh!$B71&amp;"300_"&amp;Data_TOT_TWh!$E71,Data_TER_TWh!AG$9:AG$504)+SUMIF(Data_RES_TWh!$A$9:$A$1496,Data_TOT_TWh!$B71&amp;"400_"&amp;Data_TOT_TWh!$E71,Data_RES_TWh!AG$9:AG$1496)</f>
        <v>0</v>
      </c>
      <c r="AH71" s="46">
        <f>SUMIF(Data_IND_TWh!$A$9:$A$504,Data_TOT_TWh!$B71&amp;"200_"&amp;Data_TOT_TWh!$E71,Data_IND_TWh!AH$9:AH$504)+SUMIF(Data_TER_TWh!$A$9:$A$504,Data_TOT_TWh!$B71&amp;"300_"&amp;Data_TOT_TWh!$E71,Data_TER_TWh!AH$9:AH$504)+SUMIF(Data_RES_TWh!$A$9:$A$1496,Data_TOT_TWh!$B71&amp;"400_"&amp;Data_TOT_TWh!$E71,Data_RES_TWh!AH$9:AH$1496)</f>
        <v>0</v>
      </c>
      <c r="AI71" s="56"/>
      <c r="AJ71" s="47">
        <f>SUMIF(Data_IND_TWh!$A$9:$A$504,Data_TOT_TWh!$B71&amp;"200_"&amp;Data_TOT_TWh!$E71,Data_IND_TWh!AJ$9:AJ$504)+SUMIF(Data_TER_TWh!$A$9:$A$504,Data_TOT_TWh!$B71&amp;"300_"&amp;Data_TOT_TWh!$E71,Data_TER_TWh!AJ$9:AJ$504)+SUMIF(Data_RES_TWh!$A$9:$A$1496,Data_TOT_TWh!$B71&amp;"400_"&amp;Data_TOT_TWh!$E71,Data_RES_TWh!AJ$9:AJ$1496)</f>
        <v>0</v>
      </c>
      <c r="AK71" s="56"/>
      <c r="AL71" s="9" t="str">
        <f>VLOOKUP(F71,Definitions!$B$7:$E$39,4,FALSE)</f>
        <v>EU28</v>
      </c>
      <c r="AM71" s="87"/>
      <c r="AN71" s="87"/>
    </row>
    <row r="72" spans="1:40">
      <c r="A72" s="36" t="str">
        <f t="shared" si="1"/>
        <v>DK999_55</v>
      </c>
      <c r="B72" t="s">
        <v>24</v>
      </c>
      <c r="C72" t="s">
        <v>272</v>
      </c>
      <c r="D72">
        <v>999</v>
      </c>
      <c r="E72">
        <v>55</v>
      </c>
      <c r="F72" s="25" t="str">
        <f>VLOOKUP(B72,Definitions!$C$7:$D$43,2,FALSE)</f>
        <v>Denmark</v>
      </c>
      <c r="G72" t="str">
        <f>VLOOKUP(C72,Definitions!$C$49:$D$57,2,FALSE)</f>
        <v>TOTAL</v>
      </c>
      <c r="H72" t="str">
        <f>VLOOKUP(D72,Definitions!$C$60:$D$104,2,FALSE)</f>
        <v>TOTAL</v>
      </c>
      <c r="J72" s="29" t="str">
        <f>VLOOKUP(E72,Definitions!$C$115:$D$132,2,FALSE)</f>
        <v xml:space="preserve">Other RES </v>
      </c>
      <c r="K72" s="47">
        <f>SUMIF(Data_IND_TWh!$A$9:$A$504,Data_TOT_TWh!$B72&amp;"200_"&amp;Data_TOT_TWh!$E72,Data_IND_TWh!K$9:K$504)+SUMIF(Data_TER_TWh!$A$9:$A$504,Data_TOT_TWh!$B72&amp;"300_"&amp;Data_TOT_TWh!$E72,Data_TER_TWh!K$9:K$504)+SUMIF(Data_RES_TWh!$A$9:$A$1496,Data_TOT_TWh!$B72&amp;"400_"&amp;Data_TOT_TWh!$E72,Data_RES_TWh!K$9:K$1496)</f>
        <v>0</v>
      </c>
      <c r="L72" s="46">
        <f t="shared" si="0"/>
        <v>0.30496894650500905</v>
      </c>
      <c r="M72" s="47">
        <f>SUMIF(Data_IND_TWh!$A$9:$A$504,Data_TOT_TWh!$B72&amp;"200_"&amp;Data_TOT_TWh!$E72,Data_IND_TWh!M$9:M$504)+SUMIF(Data_TER_TWh!$A$9:$A$504,Data_TOT_TWh!$B72&amp;"300_"&amp;Data_TOT_TWh!$E72,Data_TER_TWh!M$9:M$504)+SUMIF(Data_RES_TWh!$A$9:$A$1496,Data_TOT_TWh!$B72&amp;"400_"&amp;Data_TOT_TWh!$E72,Data_RES_TWh!M$9:M$1496)</f>
        <v>0.30496894650500905</v>
      </c>
      <c r="N72" s="56"/>
      <c r="O72" s="47">
        <f>SUMIF(Data_IND_TWh!$A$9:$A$504,Data_TOT_TWh!$B72&amp;"200_"&amp;Data_TOT_TWh!$E72,Data_IND_TWh!O$9:O$504)+SUMIF(Data_TER_TWh!$A$9:$A$504,Data_TOT_TWh!$B72&amp;"300_"&amp;Data_TOT_TWh!$E72,Data_TER_TWh!O$9:O$504)+SUMIF(Data_RES_TWh!$A$9:$A$1496,Data_TOT_TWh!$B72&amp;"400_"&amp;Data_TOT_TWh!$E72,Data_RES_TWh!O$9:O$1496)</f>
        <v>0</v>
      </c>
      <c r="P72" s="46">
        <f>SUMIF(Data_IND_TWh!$A$9:$A$504,Data_TOT_TWh!$B72&amp;"200_"&amp;Data_TOT_TWh!$E72,Data_IND_TWh!P$9:P$504)+SUMIF(Data_TER_TWh!$A$9:$A$504,Data_TOT_TWh!$B72&amp;"300_"&amp;Data_TOT_TWh!$E72,Data_TER_TWh!P$9:P$504)+SUMIF(Data_RES_TWh!$A$9:$A$1496,Data_TOT_TWh!$B72&amp;"400_"&amp;Data_TOT_TWh!$E72,Data_RES_TWh!P$9:P$1496)</f>
        <v>0.30496894650500905</v>
      </c>
      <c r="Q72" s="46">
        <f>SUMIF(Data_IND_TWh!$A$9:$A$504,Data_TOT_TWh!$B72&amp;"200_"&amp;Data_TOT_TWh!$E72,Data_IND_TWh!Q$9:Q$504)+SUMIF(Data_TER_TWh!$A$9:$A$504,Data_TOT_TWh!$B72&amp;"300_"&amp;Data_TOT_TWh!$E72,Data_TER_TWh!Q$9:Q$504)+SUMIF(Data_RES_TWh!$A$9:$A$1496,Data_TOT_TWh!$B72&amp;"400_"&amp;Data_TOT_TWh!$E72,Data_RES_TWh!Q$9:Q$1496)</f>
        <v>0.1559550645669755</v>
      </c>
      <c r="R72" s="37">
        <f>SUMIF(Data_IND_TWh!$A$9:$A$504,Data_TOT_TWh!$B72&amp;"200_"&amp;Data_TOT_TWh!$E72,Data_IND_TWh!R$9:R$504)+SUMIF(Data_TER_TWh!$A$9:$A$504,Data_TOT_TWh!$B72&amp;"300_"&amp;Data_TOT_TWh!$E72,Data_TER_TWh!R$9:R$504)+SUMIF(Data_RES_TWh!$A$9:$A$1496,Data_TOT_TWh!$B72&amp;"400_"&amp;Data_TOT_TWh!$E72,Data_RES_TWh!R$9:R$1496)</f>
        <v>0.10722038580183442</v>
      </c>
      <c r="S72" s="47">
        <f>SUMIF(Data_IND_TWh!$A$9:$A$504,Data_TOT_TWh!$B72&amp;"200_"&amp;Data_TOT_TWh!$E72,Data_IND_TWh!S$9:S$504)+SUMIF(Data_TER_TWh!$A$9:$A$504,Data_TOT_TWh!$B72&amp;"300_"&amp;Data_TOT_TWh!$E72,Data_TER_TWh!S$9:S$504)+SUMIF(Data_RES_TWh!$A$9:$A$1496,Data_TOT_TWh!$B72&amp;"400_"&amp;Data_TOT_TWh!$E72,Data_RES_TWh!S$9:S$1496)</f>
        <v>7.1035053160277209E-2</v>
      </c>
      <c r="T72" s="56"/>
      <c r="U72" s="47">
        <f>SUMIF(Data_IND_TWh!$A$9:$A$504,Data_TOT_TWh!$B72&amp;"200_"&amp;Data_TOT_TWh!$E72,Data_IND_TWh!U$9:U$504)+SUMIF(Data_TER_TWh!$A$9:$A$504,Data_TOT_TWh!$B72&amp;"300_"&amp;Data_TOT_TWh!$E72,Data_TER_TWh!U$9:U$504)+SUMIF(Data_RES_TWh!$A$9:$A$1496,Data_TOT_TWh!$B72&amp;"400_"&amp;Data_TOT_TWh!$E72,Data_RES_TWh!U$9:U$1496)</f>
        <v>3.4661739076254146E-2</v>
      </c>
      <c r="V72" s="56"/>
      <c r="W72" s="47">
        <f>SUMIF(Data_IND_TWh!$A$9:$A$504,Data_TOT_TWh!$B72&amp;"200_"&amp;Data_TOT_TWh!$E72,Data_IND_TWh!W$9:W$504)+SUMIF(Data_TER_TWh!$A$9:$A$504,Data_TOT_TWh!$B72&amp;"300_"&amp;Data_TOT_TWh!$E72,Data_TER_TWh!W$9:W$504)+SUMIF(Data_RES_TWh!$A$9:$A$1496,Data_TOT_TWh!$B72&amp;"400_"&amp;Data_TOT_TWh!$E72,Data_RES_TWh!W$9:W$1496)</f>
        <v>5.0258272330444151E-2</v>
      </c>
      <c r="X72" s="13">
        <f>SUMIF(Data_IND_TWh!$A$9:$A$504,Data_TOT_TWh!$B72&amp;"200_"&amp;Data_TOT_TWh!$E72,Data_IND_TWh!X$9:X$504)+SUMIF(Data_TER_TWh!$A$9:$A$504,Data_TOT_TWh!$B72&amp;"300_"&amp;Data_TOT_TWh!$E72,Data_TER_TWh!X$9:X$504)+SUMIF(Data_RES_TWh!$A$9:$A$1496,Data_TOT_TWh!$B72&amp;"400_"&amp;Data_TOT_TWh!$E72,Data_RES_TWh!X$9:X$1496)</f>
        <v>1.4063142173383525E-3</v>
      </c>
      <c r="Y72" s="13">
        <f>SUMIF(Data_IND_TWh!$A$9:$A$504,Data_TOT_TWh!$B72&amp;"200_"&amp;Data_TOT_TWh!$E72,Data_IND_TWh!Y$9:Y$504)+SUMIF(Data_TER_TWh!$A$9:$A$504,Data_TOT_TWh!$B72&amp;"300_"&amp;Data_TOT_TWh!$E72,Data_TER_TWh!Y$9:Y$504)+SUMIF(Data_RES_TWh!$A$9:$A$1496,Data_TOT_TWh!$B72&amp;"400_"&amp;Data_TOT_TWh!$E72,Data_RES_TWh!Y$9:Y$1496)</f>
        <v>3.6639614872434564E-3</v>
      </c>
      <c r="Z72" s="13">
        <f>SUMIF(Data_IND_TWh!$A$9:$A$504,Data_TOT_TWh!$B72&amp;"200_"&amp;Data_TOT_TWh!$E72,Data_IND_TWh!Z$9:Z$504)+SUMIF(Data_TER_TWh!$A$9:$A$504,Data_TOT_TWh!$B72&amp;"300_"&amp;Data_TOT_TWh!$E72,Data_TER_TWh!Z$9:Z$504)+SUMIF(Data_RES_TWh!$A$9:$A$1496,Data_TOT_TWh!$B72&amp;"400_"&amp;Data_TOT_TWh!$E72,Data_RES_TWh!Z$9:Z$1496)</f>
        <v>2.2810078973403928E-3</v>
      </c>
      <c r="AA72" s="46">
        <f>SUMIF(Data_IND_TWh!$A$9:$A$504,Data_TOT_TWh!$B72&amp;"200_"&amp;Data_TOT_TWh!$E72,Data_IND_TWh!AA$9:AA$504)+SUMIF(Data_TER_TWh!$A$9:$A$504,Data_TOT_TWh!$B72&amp;"300_"&amp;Data_TOT_TWh!$E72,Data_TER_TWh!AA$9:AA$504)+SUMIF(Data_RES_TWh!$A$9:$A$1496,Data_TOT_TWh!$B72&amp;"400_"&amp;Data_TOT_TWh!$E72,Data_RES_TWh!AA$9:AA$1496)</f>
        <v>5.3057341370883466E-4</v>
      </c>
      <c r="AB72" s="56"/>
      <c r="AC72" s="47">
        <f>SUMIF(Data_IND_TWh!$A$9:$A$504,Data_TOT_TWh!$B72&amp;"200_"&amp;Data_TOT_TWh!$E72,Data_IND_TWh!AC$9:AC$504)+SUMIF(Data_TER_TWh!$A$9:$A$504,Data_TOT_TWh!$B72&amp;"300_"&amp;Data_TOT_TWh!$E72,Data_TER_TWh!AC$9:AC$504)+SUMIF(Data_RES_TWh!$A$9:$A$1496,Data_TOT_TWh!$B72&amp;"400_"&amp;Data_TOT_TWh!$E72,Data_RES_TWh!AC$9:AC$1496)</f>
        <v>6.9500278020283475E-3</v>
      </c>
      <c r="AD72" s="60"/>
      <c r="AE72" s="47">
        <f>SUMIF(Data_IND_TWh!$A$9:$A$504,Data_TOT_TWh!$B72&amp;"200_"&amp;Data_TOT_TWh!$E72,Data_IND_TWh!AE$9:AE$504)+SUMIF(Data_TER_TWh!$A$9:$A$504,Data_TOT_TWh!$B72&amp;"300_"&amp;Data_TOT_TWh!$E72,Data_TER_TWh!AE$9:AE$504)+SUMIF(Data_RES_TWh!$A$9:$A$1496,Data_TOT_TWh!$B72&amp;"400_"&amp;Data_TOT_TWh!$E72,Data_RES_TWh!AE$9:AE$1496)</f>
        <v>0.10027035799980608</v>
      </c>
      <c r="AF72" s="13">
        <f>SUMIF(Data_IND_TWh!$A$9:$A$504,Data_TOT_TWh!$B72&amp;"200_"&amp;Data_TOT_TWh!$E72,Data_IND_TWh!AF$9:AF$504)+SUMIF(Data_TER_TWh!$A$9:$A$504,Data_TOT_TWh!$B72&amp;"300_"&amp;Data_TOT_TWh!$E72,Data_TER_TWh!AF$9:AF$504)+SUMIF(Data_RES_TWh!$A$9:$A$1496,Data_TOT_TWh!$B72&amp;"400_"&amp;Data_TOT_TWh!$E72,Data_RES_TWh!AF$9:AF$1496)</f>
        <v>9.0746303971811406E-4</v>
      </c>
      <c r="AG72" s="13">
        <f>SUMIF(Data_IND_TWh!$A$9:$A$504,Data_TOT_TWh!$B72&amp;"200_"&amp;Data_TOT_TWh!$E72,Data_IND_TWh!AG$9:AG$504)+SUMIF(Data_TER_TWh!$A$9:$A$504,Data_TOT_TWh!$B72&amp;"300_"&amp;Data_TOT_TWh!$E72,Data_TER_TWh!AG$9:AG$504)+SUMIF(Data_RES_TWh!$A$9:$A$1496,Data_TOT_TWh!$B72&amp;"400_"&amp;Data_TOT_TWh!$E72,Data_RES_TWh!AG$9:AG$1496)</f>
        <v>1.2490312557051573E-2</v>
      </c>
      <c r="AH72" s="46">
        <f>SUMIF(Data_IND_TWh!$A$9:$A$504,Data_TOT_TWh!$B72&amp;"200_"&amp;Data_TOT_TWh!$E72,Data_IND_TWh!AH$9:AH$504)+SUMIF(Data_TER_TWh!$A$9:$A$504,Data_TOT_TWh!$B72&amp;"300_"&amp;Data_TOT_TWh!$E72,Data_TER_TWh!AH$9:AH$504)+SUMIF(Data_RES_TWh!$A$9:$A$1496,Data_TOT_TWh!$B72&amp;"400_"&amp;Data_TOT_TWh!$E72,Data_RES_TWh!AH$9:AH$1496)</f>
        <v>3.1321554520456193E-2</v>
      </c>
      <c r="AI72" s="56"/>
      <c r="AJ72" s="47">
        <f>SUMIF(Data_IND_TWh!$A$9:$A$504,Data_TOT_TWh!$B72&amp;"200_"&amp;Data_TOT_TWh!$E72,Data_IND_TWh!AJ$9:AJ$504)+SUMIF(Data_TER_TWh!$A$9:$A$504,Data_TOT_TWh!$B72&amp;"300_"&amp;Data_TOT_TWh!$E72,Data_TER_TWh!AJ$9:AJ$504)+SUMIF(Data_RES_TWh!$A$9:$A$1496,Data_TOT_TWh!$B72&amp;"400_"&amp;Data_TOT_TWh!$E72,Data_RES_TWh!AJ$9:AJ$1496)</f>
        <v>4.1793496136199121E-2</v>
      </c>
      <c r="AK72" s="56"/>
      <c r="AL72" s="9" t="str">
        <f>VLOOKUP(F72,Definitions!$B$7:$E$39,4,FALSE)</f>
        <v>EU28</v>
      </c>
      <c r="AM72" s="87"/>
      <c r="AN72" s="87"/>
    </row>
    <row r="73" spans="1:40">
      <c r="A73" s="36" t="str">
        <f t="shared" si="1"/>
        <v>DE999_0</v>
      </c>
      <c r="B73" t="s">
        <v>28</v>
      </c>
      <c r="C73" t="s">
        <v>272</v>
      </c>
      <c r="D73">
        <v>999</v>
      </c>
      <c r="E73">
        <v>0</v>
      </c>
      <c r="F73" s="25" t="str">
        <f>VLOOKUP(B73,Definitions!$C$7:$D$43,2,FALSE)</f>
        <v>Germany</v>
      </c>
      <c r="G73" t="str">
        <f>VLOOKUP(C73,Definitions!$C$49:$D$57,2,FALSE)</f>
        <v>TOTAL</v>
      </c>
      <c r="H73" t="str">
        <f>VLOOKUP(D73,Definitions!$C$60:$D$104,2,FALSE)</f>
        <v>TOTAL</v>
      </c>
      <c r="J73" s="29" t="str">
        <f>VLOOKUP(E73,Definitions!$C$115:$D$132,2,FALSE)</f>
        <v>TOTAL</v>
      </c>
      <c r="K73" s="47">
        <f>SUMIF(Data_IND_TWh!$A$9:$A$504,Data_TOT_TWh!$B73&amp;"200_"&amp;Data_TOT_TWh!$E73,Data_IND_TWh!K$9:K$504)+SUMIF(Data_TER_TWh!$A$9:$A$504,Data_TOT_TWh!$B73&amp;"300_"&amp;Data_TOT_TWh!$E73,Data_TER_TWh!K$9:K$504)+SUMIF(Data_RES_TWh!$A$9:$A$1496,Data_TOT_TWh!$B73&amp;"400_"&amp;Data_TOT_TWh!$E73,Data_RES_TWh!K$9:K$1496)</f>
        <v>2504.3259949497683</v>
      </c>
      <c r="L73" s="46">
        <f t="shared" ref="L73:L136" si="2">IFERROR(M73-K73,M73)</f>
        <v>-880.59488387113515</v>
      </c>
      <c r="M73" s="47">
        <f>SUMIF(Data_IND_TWh!$A$9:$A$504,Data_TOT_TWh!$B73&amp;"200_"&amp;Data_TOT_TWh!$E73,Data_IND_TWh!M$9:M$504)+SUMIF(Data_TER_TWh!$A$9:$A$504,Data_TOT_TWh!$B73&amp;"300_"&amp;Data_TOT_TWh!$E73,Data_TER_TWh!M$9:M$504)+SUMIF(Data_RES_TWh!$A$9:$A$1496,Data_TOT_TWh!$B73&amp;"400_"&amp;Data_TOT_TWh!$E73,Data_RES_TWh!M$9:M$1496)</f>
        <v>1623.7311110786331</v>
      </c>
      <c r="N73" s="56"/>
      <c r="O73" s="47">
        <f>SUMIF(Data_IND_TWh!$A$9:$A$504,Data_TOT_TWh!$B73&amp;"200_"&amp;Data_TOT_TWh!$E73,Data_IND_TWh!O$9:O$504)+SUMIF(Data_TER_TWh!$A$9:$A$504,Data_TOT_TWh!$B73&amp;"300_"&amp;Data_TOT_TWh!$E73,Data_TER_TWh!O$9:O$504)+SUMIF(Data_RES_TWh!$A$9:$A$1496,Data_TOT_TWh!$B73&amp;"400_"&amp;Data_TOT_TWh!$E73,Data_RES_TWh!O$9:O$1496)</f>
        <v>0</v>
      </c>
      <c r="P73" s="46">
        <f>SUMIF(Data_IND_TWh!$A$9:$A$504,Data_TOT_TWh!$B73&amp;"200_"&amp;Data_TOT_TWh!$E73,Data_IND_TWh!P$9:P$504)+SUMIF(Data_TER_TWh!$A$9:$A$504,Data_TOT_TWh!$B73&amp;"300_"&amp;Data_TOT_TWh!$E73,Data_TER_TWh!P$9:P$504)+SUMIF(Data_RES_TWh!$A$9:$A$1496,Data_TOT_TWh!$B73&amp;"400_"&amp;Data_TOT_TWh!$E73,Data_RES_TWh!P$9:P$1496)</f>
        <v>1623.7311110786331</v>
      </c>
      <c r="Q73" s="46">
        <f>SUMIF(Data_IND_TWh!$A$9:$A$504,Data_TOT_TWh!$B73&amp;"200_"&amp;Data_TOT_TWh!$E73,Data_IND_TWh!Q$9:Q$504)+SUMIF(Data_TER_TWh!$A$9:$A$504,Data_TOT_TWh!$B73&amp;"300_"&amp;Data_TOT_TWh!$E73,Data_TER_TWh!Q$9:Q$504)+SUMIF(Data_RES_TWh!$A$9:$A$1496,Data_TOT_TWh!$B73&amp;"400_"&amp;Data_TOT_TWh!$E73,Data_RES_TWh!Q$9:Q$1496)</f>
        <v>1474.2073799550585</v>
      </c>
      <c r="R73" s="37">
        <f>SUMIF(Data_IND_TWh!$A$9:$A$504,Data_TOT_TWh!$B73&amp;"200_"&amp;Data_TOT_TWh!$E73,Data_IND_TWh!R$9:R$504)+SUMIF(Data_TER_TWh!$A$9:$A$504,Data_TOT_TWh!$B73&amp;"300_"&amp;Data_TOT_TWh!$E73,Data_TER_TWh!R$9:R$504)+SUMIF(Data_RES_TWh!$A$9:$A$1496,Data_TOT_TWh!$B73&amp;"400_"&amp;Data_TOT_TWh!$E73,Data_RES_TWh!R$9:R$1496)</f>
        <v>97.496395846445694</v>
      </c>
      <c r="S73" s="47">
        <f>SUMIF(Data_IND_TWh!$A$9:$A$504,Data_TOT_TWh!$B73&amp;"200_"&amp;Data_TOT_TWh!$E73,Data_IND_TWh!S$9:S$504)+SUMIF(Data_TER_TWh!$A$9:$A$504,Data_TOT_TWh!$B73&amp;"300_"&amp;Data_TOT_TWh!$E73,Data_TER_TWh!S$9:S$504)+SUMIF(Data_RES_TWh!$A$9:$A$1496,Data_TOT_TWh!$B73&amp;"400_"&amp;Data_TOT_TWh!$E73,Data_RES_TWh!S$9:S$1496)</f>
        <v>781.31362049509073</v>
      </c>
      <c r="T73" s="56"/>
      <c r="U73" s="47">
        <f>SUMIF(Data_IND_TWh!$A$9:$A$504,Data_TOT_TWh!$B73&amp;"200_"&amp;Data_TOT_TWh!$E73,Data_IND_TWh!U$9:U$504)+SUMIF(Data_TER_TWh!$A$9:$A$504,Data_TOT_TWh!$B73&amp;"300_"&amp;Data_TOT_TWh!$E73,Data_TER_TWh!U$9:U$504)+SUMIF(Data_RES_TWh!$A$9:$A$1496,Data_TOT_TWh!$B73&amp;"400_"&amp;Data_TOT_TWh!$E73,Data_RES_TWh!U$9:U$1496)</f>
        <v>167.46843175674701</v>
      </c>
      <c r="V73" s="56"/>
      <c r="W73" s="47">
        <f>SUMIF(Data_IND_TWh!$A$9:$A$504,Data_TOT_TWh!$B73&amp;"200_"&amp;Data_TOT_TWh!$E73,Data_IND_TWh!W$9:W$504)+SUMIF(Data_TER_TWh!$A$9:$A$504,Data_TOT_TWh!$B73&amp;"300_"&amp;Data_TOT_TWh!$E73,Data_TER_TWh!W$9:W$504)+SUMIF(Data_RES_TWh!$A$9:$A$1496,Data_TOT_TWh!$B73&amp;"400_"&amp;Data_TOT_TWh!$E73,Data_RES_TWh!W$9:W$1496)</f>
        <v>525.42532770322066</v>
      </c>
      <c r="X73" s="13">
        <f>SUMIF(Data_IND_TWh!$A$9:$A$504,Data_TOT_TWh!$B73&amp;"200_"&amp;Data_TOT_TWh!$E73,Data_IND_TWh!X$9:X$504)+SUMIF(Data_TER_TWh!$A$9:$A$504,Data_TOT_TWh!$B73&amp;"300_"&amp;Data_TOT_TWh!$E73,Data_TER_TWh!X$9:X$504)+SUMIF(Data_RES_TWh!$A$9:$A$1496,Data_TOT_TWh!$B73&amp;"400_"&amp;Data_TOT_TWh!$E73,Data_RES_TWh!X$9:X$1496)</f>
        <v>85.104200561009421</v>
      </c>
      <c r="Y73" s="13">
        <f>SUMIF(Data_IND_TWh!$A$9:$A$504,Data_TOT_TWh!$B73&amp;"200_"&amp;Data_TOT_TWh!$E73,Data_IND_TWh!Y$9:Y$504)+SUMIF(Data_TER_TWh!$A$9:$A$504,Data_TOT_TWh!$B73&amp;"300_"&amp;Data_TOT_TWh!$E73,Data_TER_TWh!Y$9:Y$504)+SUMIF(Data_RES_TWh!$A$9:$A$1496,Data_TOT_TWh!$B73&amp;"400_"&amp;Data_TOT_TWh!$E73,Data_RES_TWh!Y$9:Y$1496)</f>
        <v>96.915895814509739</v>
      </c>
      <c r="Z73" s="13">
        <f>SUMIF(Data_IND_TWh!$A$9:$A$504,Data_TOT_TWh!$B73&amp;"200_"&amp;Data_TOT_TWh!$E73,Data_IND_TWh!Z$9:Z$504)+SUMIF(Data_TER_TWh!$A$9:$A$504,Data_TOT_TWh!$B73&amp;"300_"&amp;Data_TOT_TWh!$E73,Data_TER_TWh!Z$9:Z$504)+SUMIF(Data_RES_TWh!$A$9:$A$1496,Data_TOT_TWh!$B73&amp;"400_"&amp;Data_TOT_TWh!$E73,Data_RES_TWh!Z$9:Z$1496)</f>
        <v>38.216480271490845</v>
      </c>
      <c r="AA73" s="46">
        <f>SUMIF(Data_IND_TWh!$A$9:$A$504,Data_TOT_TWh!$B73&amp;"200_"&amp;Data_TOT_TWh!$E73,Data_IND_TWh!AA$9:AA$504)+SUMIF(Data_TER_TWh!$A$9:$A$504,Data_TOT_TWh!$B73&amp;"300_"&amp;Data_TOT_TWh!$E73,Data_TER_TWh!AA$9:AA$504)+SUMIF(Data_RES_TWh!$A$9:$A$1496,Data_TOT_TWh!$B73&amp;"400_"&amp;Data_TOT_TWh!$E73,Data_RES_TWh!AA$9:AA$1496)</f>
        <v>276.47873113417342</v>
      </c>
      <c r="AB73" s="56"/>
      <c r="AC73" s="47">
        <f>SUMIF(Data_IND_TWh!$A$9:$A$504,Data_TOT_TWh!$B73&amp;"200_"&amp;Data_TOT_TWh!$E73,Data_IND_TWh!AC$9:AC$504)+SUMIF(Data_TER_TWh!$A$9:$A$504,Data_TOT_TWh!$B73&amp;"300_"&amp;Data_TOT_TWh!$E73,Data_TER_TWh!AC$9:AC$504)+SUMIF(Data_RES_TWh!$A$9:$A$1496,Data_TOT_TWh!$B73&amp;"400_"&amp;Data_TOT_TWh!$E73,Data_RES_TWh!AC$9:AC$1496)</f>
        <v>14.339262791704277</v>
      </c>
      <c r="AD73" s="60"/>
      <c r="AE73" s="47">
        <f>SUMIF(Data_IND_TWh!$A$9:$A$504,Data_TOT_TWh!$B73&amp;"200_"&amp;Data_TOT_TWh!$E73,Data_IND_TWh!AE$9:AE$504)+SUMIF(Data_TER_TWh!$A$9:$A$504,Data_TOT_TWh!$B73&amp;"300_"&amp;Data_TOT_TWh!$E73,Data_TER_TWh!AE$9:AE$504)+SUMIF(Data_RES_TWh!$A$9:$A$1496,Data_TOT_TWh!$B73&amp;"400_"&amp;Data_TOT_TWh!$E73,Data_RES_TWh!AE$9:AE$1496)</f>
        <v>83.157133054741422</v>
      </c>
      <c r="AF73" s="13">
        <f>SUMIF(Data_IND_TWh!$A$9:$A$504,Data_TOT_TWh!$B73&amp;"200_"&amp;Data_TOT_TWh!$E73,Data_IND_TWh!AF$9:AF$504)+SUMIF(Data_TER_TWh!$A$9:$A$504,Data_TOT_TWh!$B73&amp;"300_"&amp;Data_TOT_TWh!$E73,Data_TER_TWh!AF$9:AF$504)+SUMIF(Data_RES_TWh!$A$9:$A$1496,Data_TOT_TWh!$B73&amp;"400_"&amp;Data_TOT_TWh!$E73,Data_RES_TWh!AF$9:AF$1496)</f>
        <v>11.855521216964867</v>
      </c>
      <c r="AG73" s="13">
        <f>SUMIF(Data_IND_TWh!$A$9:$A$504,Data_TOT_TWh!$B73&amp;"200_"&amp;Data_TOT_TWh!$E73,Data_IND_TWh!AG$9:AG$504)+SUMIF(Data_TER_TWh!$A$9:$A$504,Data_TOT_TWh!$B73&amp;"300_"&amp;Data_TOT_TWh!$E73,Data_TER_TWh!AG$9:AG$504)+SUMIF(Data_RES_TWh!$A$9:$A$1496,Data_TOT_TWh!$B73&amp;"400_"&amp;Data_TOT_TWh!$E73,Data_RES_TWh!AG$9:AG$1496)</f>
        <v>8.7667382510207439</v>
      </c>
      <c r="AH73" s="46">
        <f>SUMIF(Data_IND_TWh!$A$9:$A$504,Data_TOT_TWh!$B73&amp;"200_"&amp;Data_TOT_TWh!$E73,Data_IND_TWh!AH$9:AH$504)+SUMIF(Data_TER_TWh!$A$9:$A$504,Data_TOT_TWh!$B73&amp;"300_"&amp;Data_TOT_TWh!$E73,Data_TER_TWh!AH$9:AH$504)+SUMIF(Data_RES_TWh!$A$9:$A$1496,Data_TOT_TWh!$B73&amp;"400_"&amp;Data_TOT_TWh!$E73,Data_RES_TWh!AH$9:AH$1496)</f>
        <v>20.195901643040177</v>
      </c>
      <c r="AI73" s="56"/>
      <c r="AJ73" s="47">
        <f>SUMIF(Data_IND_TWh!$A$9:$A$504,Data_TOT_TWh!$B73&amp;"200_"&amp;Data_TOT_TWh!$E73,Data_IND_TWh!AJ$9:AJ$504)+SUMIF(Data_TER_TWh!$A$9:$A$504,Data_TOT_TWh!$B73&amp;"300_"&amp;Data_TOT_TWh!$E73,Data_TER_TWh!AJ$9:AJ$504)+SUMIF(Data_RES_TWh!$A$9:$A$1496,Data_TOT_TWh!$B73&amp;"400_"&amp;Data_TOT_TWh!$E73,Data_RES_TWh!AJ$9:AJ$1496)</f>
        <v>52.027335277129104</v>
      </c>
      <c r="AK73" s="56"/>
      <c r="AL73" s="9" t="str">
        <f>VLOOKUP(F73,Definitions!$B$7:$E$39,4,FALSE)</f>
        <v>EU28</v>
      </c>
      <c r="AM73" s="87"/>
      <c r="AN73" s="87"/>
    </row>
    <row r="74" spans="1:40">
      <c r="A74" s="36" t="str">
        <f t="shared" ref="A74:A137" si="3">B74&amp;D74&amp;"_"&amp;E74</f>
        <v>DE999_1</v>
      </c>
      <c r="B74" t="s">
        <v>28</v>
      </c>
      <c r="C74" t="s">
        <v>272</v>
      </c>
      <c r="D74">
        <v>999</v>
      </c>
      <c r="E74">
        <v>1</v>
      </c>
      <c r="F74" s="25" t="str">
        <f>VLOOKUP(B74,Definitions!$C$7:$D$43,2,FALSE)</f>
        <v>Germany</v>
      </c>
      <c r="G74" t="str">
        <f>VLOOKUP(C74,Definitions!$C$49:$D$57,2,FALSE)</f>
        <v>TOTAL</v>
      </c>
      <c r="H74" t="str">
        <f>VLOOKUP(D74,Definitions!$C$60:$D$104,2,FALSE)</f>
        <v>TOTAL</v>
      </c>
      <c r="J74" s="29" t="str">
        <f>VLOOKUP(E74,Definitions!$C$115:$D$132,2,FALSE)</f>
        <v>Coal</v>
      </c>
      <c r="K74" s="47">
        <f>SUMIF(Data_IND_TWh!$A$9:$A$504,Data_TOT_TWh!$B74&amp;"200_"&amp;Data_TOT_TWh!$E74,Data_IND_TWh!K$9:K$504)+SUMIF(Data_TER_TWh!$A$9:$A$504,Data_TOT_TWh!$B74&amp;"300_"&amp;Data_TOT_TWh!$E74,Data_TER_TWh!K$9:K$504)+SUMIF(Data_RES_TWh!$A$9:$A$1496,Data_TOT_TWh!$B74&amp;"400_"&amp;Data_TOT_TWh!$E74,Data_RES_TWh!K$9:K$1496)</f>
        <v>693.4285302524263</v>
      </c>
      <c r="L74" s="46">
        <f t="shared" si="2"/>
        <v>-389.25984897798389</v>
      </c>
      <c r="M74" s="47">
        <f>SUMIF(Data_IND_TWh!$A$9:$A$504,Data_TOT_TWh!$B74&amp;"200_"&amp;Data_TOT_TWh!$E74,Data_IND_TWh!M$9:M$504)+SUMIF(Data_TER_TWh!$A$9:$A$504,Data_TOT_TWh!$B74&amp;"300_"&amp;Data_TOT_TWh!$E74,Data_TER_TWh!M$9:M$504)+SUMIF(Data_RES_TWh!$A$9:$A$1496,Data_TOT_TWh!$B74&amp;"400_"&amp;Data_TOT_TWh!$E74,Data_RES_TWh!M$9:M$1496)</f>
        <v>304.16868127444241</v>
      </c>
      <c r="N74" s="56"/>
      <c r="O74" s="47">
        <f>SUMIF(Data_IND_TWh!$A$9:$A$504,Data_TOT_TWh!$B74&amp;"200_"&amp;Data_TOT_TWh!$E74,Data_IND_TWh!O$9:O$504)+SUMIF(Data_TER_TWh!$A$9:$A$504,Data_TOT_TWh!$B74&amp;"300_"&amp;Data_TOT_TWh!$E74,Data_TER_TWh!O$9:O$504)+SUMIF(Data_RES_TWh!$A$9:$A$1496,Data_TOT_TWh!$B74&amp;"400_"&amp;Data_TOT_TWh!$E74,Data_RES_TWh!O$9:O$1496)</f>
        <v>0</v>
      </c>
      <c r="P74" s="46">
        <f>SUMIF(Data_IND_TWh!$A$9:$A$504,Data_TOT_TWh!$B74&amp;"200_"&amp;Data_TOT_TWh!$E74,Data_IND_TWh!P$9:P$504)+SUMIF(Data_TER_TWh!$A$9:$A$504,Data_TOT_TWh!$B74&amp;"300_"&amp;Data_TOT_TWh!$E74,Data_TER_TWh!P$9:P$504)+SUMIF(Data_RES_TWh!$A$9:$A$1496,Data_TOT_TWh!$B74&amp;"400_"&amp;Data_TOT_TWh!$E74,Data_RES_TWh!P$9:P$1496)</f>
        <v>304.16868127444241</v>
      </c>
      <c r="Q74" s="46">
        <f>SUMIF(Data_IND_TWh!$A$9:$A$504,Data_TOT_TWh!$B74&amp;"200_"&amp;Data_TOT_TWh!$E74,Data_IND_TWh!Q$9:Q$504)+SUMIF(Data_TER_TWh!$A$9:$A$504,Data_TOT_TWh!$B74&amp;"300_"&amp;Data_TOT_TWh!$E74,Data_TER_TWh!Q$9:Q$504)+SUMIF(Data_RES_TWh!$A$9:$A$1496,Data_TOT_TWh!$B74&amp;"400_"&amp;Data_TOT_TWh!$E74,Data_RES_TWh!Q$9:Q$1496)</f>
        <v>238.68113314986044</v>
      </c>
      <c r="R74" s="37">
        <f>SUMIF(Data_IND_TWh!$A$9:$A$504,Data_TOT_TWh!$B74&amp;"200_"&amp;Data_TOT_TWh!$E74,Data_IND_TWh!R$9:R$504)+SUMIF(Data_TER_TWh!$A$9:$A$504,Data_TOT_TWh!$B74&amp;"300_"&amp;Data_TOT_TWh!$E74,Data_TER_TWh!R$9:R$504)+SUMIF(Data_RES_TWh!$A$9:$A$1496,Data_TOT_TWh!$B74&amp;"400_"&amp;Data_TOT_TWh!$E74,Data_RES_TWh!R$9:R$1496)</f>
        <v>43.02241674742374</v>
      </c>
      <c r="S74" s="47">
        <f>SUMIF(Data_IND_TWh!$A$9:$A$504,Data_TOT_TWh!$B74&amp;"200_"&amp;Data_TOT_TWh!$E74,Data_IND_TWh!S$9:S$504)+SUMIF(Data_TER_TWh!$A$9:$A$504,Data_TOT_TWh!$B74&amp;"300_"&amp;Data_TOT_TWh!$E74,Data_TER_TWh!S$9:S$504)+SUMIF(Data_RES_TWh!$A$9:$A$1496,Data_TOT_TWh!$B74&amp;"400_"&amp;Data_TOT_TWh!$E74,Data_RES_TWh!S$9:S$1496)</f>
        <v>58.73997160455454</v>
      </c>
      <c r="T74" s="56"/>
      <c r="U74" s="47">
        <f>SUMIF(Data_IND_TWh!$A$9:$A$504,Data_TOT_TWh!$B74&amp;"200_"&amp;Data_TOT_TWh!$E74,Data_IND_TWh!U$9:U$504)+SUMIF(Data_TER_TWh!$A$9:$A$504,Data_TOT_TWh!$B74&amp;"300_"&amp;Data_TOT_TWh!$E74,Data_TER_TWh!U$9:U$504)+SUMIF(Data_RES_TWh!$A$9:$A$1496,Data_TOT_TWh!$B74&amp;"400_"&amp;Data_TOT_TWh!$E74,Data_RES_TWh!U$9:U$1496)</f>
        <v>22.698993776326379</v>
      </c>
      <c r="V74" s="56"/>
      <c r="W74" s="47">
        <f>SUMIF(Data_IND_TWh!$A$9:$A$504,Data_TOT_TWh!$B74&amp;"200_"&amp;Data_TOT_TWh!$E74,Data_IND_TWh!W$9:W$504)+SUMIF(Data_TER_TWh!$A$9:$A$504,Data_TOT_TWh!$B74&amp;"300_"&amp;Data_TOT_TWh!$E74,Data_TER_TWh!W$9:W$504)+SUMIF(Data_RES_TWh!$A$9:$A$1496,Data_TOT_TWh!$B74&amp;"400_"&amp;Data_TOT_TWh!$E74,Data_RES_TWh!W$9:W$1496)</f>
        <v>157.24216776897953</v>
      </c>
      <c r="X74" s="13">
        <f>SUMIF(Data_IND_TWh!$A$9:$A$504,Data_TOT_TWh!$B74&amp;"200_"&amp;Data_TOT_TWh!$E74,Data_IND_TWh!X$9:X$504)+SUMIF(Data_TER_TWh!$A$9:$A$504,Data_TOT_TWh!$B74&amp;"300_"&amp;Data_TOT_TWh!$E74,Data_TER_TWh!X$9:X$504)+SUMIF(Data_RES_TWh!$A$9:$A$1496,Data_TOT_TWh!$B74&amp;"400_"&amp;Data_TOT_TWh!$E74,Data_RES_TWh!X$9:X$1496)</f>
        <v>30.509214282938277</v>
      </c>
      <c r="Y74" s="13">
        <f>SUMIF(Data_IND_TWh!$A$9:$A$504,Data_TOT_TWh!$B74&amp;"200_"&amp;Data_TOT_TWh!$E74,Data_IND_TWh!Y$9:Y$504)+SUMIF(Data_TER_TWh!$A$9:$A$504,Data_TOT_TWh!$B74&amp;"300_"&amp;Data_TOT_TWh!$E74,Data_TER_TWh!Y$9:Y$504)+SUMIF(Data_RES_TWh!$A$9:$A$1496,Data_TOT_TWh!$B74&amp;"400_"&amp;Data_TOT_TWh!$E74,Data_RES_TWh!Y$9:Y$1496)</f>
        <v>9.1982568768298982</v>
      </c>
      <c r="Z74" s="13">
        <f>SUMIF(Data_IND_TWh!$A$9:$A$504,Data_TOT_TWh!$B74&amp;"200_"&amp;Data_TOT_TWh!$E74,Data_IND_TWh!Z$9:Z$504)+SUMIF(Data_TER_TWh!$A$9:$A$504,Data_TOT_TWh!$B74&amp;"300_"&amp;Data_TOT_TWh!$E74,Data_TER_TWh!Z$9:Z$504)+SUMIF(Data_RES_TWh!$A$9:$A$1496,Data_TOT_TWh!$B74&amp;"400_"&amp;Data_TOT_TWh!$E74,Data_RES_TWh!Z$9:Z$1496)</f>
        <v>7.7100799119781644</v>
      </c>
      <c r="AA74" s="46">
        <f>SUMIF(Data_IND_TWh!$A$9:$A$504,Data_TOT_TWh!$B74&amp;"200_"&amp;Data_TOT_TWh!$E74,Data_IND_TWh!AA$9:AA$504)+SUMIF(Data_TER_TWh!$A$9:$A$504,Data_TOT_TWh!$B74&amp;"300_"&amp;Data_TOT_TWh!$E74,Data_TER_TWh!AA$9:AA$504)+SUMIF(Data_RES_TWh!$A$9:$A$1496,Data_TOT_TWh!$B74&amp;"400_"&amp;Data_TOT_TWh!$E74,Data_RES_TWh!AA$9:AA$1496)</f>
        <v>97.155692567380257</v>
      </c>
      <c r="AB74" s="56"/>
      <c r="AC74" s="47">
        <f>SUMIF(Data_IND_TWh!$A$9:$A$504,Data_TOT_TWh!$B74&amp;"200_"&amp;Data_TOT_TWh!$E74,Data_IND_TWh!AC$9:AC$504)+SUMIF(Data_TER_TWh!$A$9:$A$504,Data_TOT_TWh!$B74&amp;"300_"&amp;Data_TOT_TWh!$E74,Data_TER_TWh!AC$9:AC$504)+SUMIF(Data_RES_TWh!$A$9:$A$1496,Data_TOT_TWh!$B74&amp;"400_"&amp;Data_TOT_TWh!$E74,Data_RES_TWh!AC$9:AC$1496)</f>
        <v>6.3275132821027054</v>
      </c>
      <c r="AD74" s="60"/>
      <c r="AE74" s="47">
        <f>SUMIF(Data_IND_TWh!$A$9:$A$504,Data_TOT_TWh!$B74&amp;"200_"&amp;Data_TOT_TWh!$E74,Data_IND_TWh!AE$9:AE$504)+SUMIF(Data_TER_TWh!$A$9:$A$504,Data_TOT_TWh!$B74&amp;"300_"&amp;Data_TOT_TWh!$E74,Data_TER_TWh!AE$9:AE$504)+SUMIF(Data_RES_TWh!$A$9:$A$1496,Data_TOT_TWh!$B74&amp;"400_"&amp;Data_TOT_TWh!$E74,Data_RES_TWh!AE$9:AE$1496)</f>
        <v>36.694903465321033</v>
      </c>
      <c r="AF74" s="13">
        <f>SUMIF(Data_IND_TWh!$A$9:$A$504,Data_TOT_TWh!$B74&amp;"200_"&amp;Data_TOT_TWh!$E74,Data_IND_TWh!AF$9:AF$504)+SUMIF(Data_TER_TWh!$A$9:$A$504,Data_TOT_TWh!$B74&amp;"300_"&amp;Data_TOT_TWh!$E74,Data_TER_TWh!AF$9:AF$504)+SUMIF(Data_RES_TWh!$A$9:$A$1496,Data_TOT_TWh!$B74&amp;"400_"&amp;Data_TOT_TWh!$E74,Data_RES_TWh!AF$9:AF$1496)</f>
        <v>5.2315079970495253</v>
      </c>
      <c r="AG74" s="13">
        <f>SUMIF(Data_IND_TWh!$A$9:$A$504,Data_TOT_TWh!$B74&amp;"200_"&amp;Data_TOT_TWh!$E74,Data_IND_TWh!AG$9:AG$504)+SUMIF(Data_TER_TWh!$A$9:$A$504,Data_TOT_TWh!$B74&amp;"300_"&amp;Data_TOT_TWh!$E74,Data_TER_TWh!AG$9:AG$504)+SUMIF(Data_RES_TWh!$A$9:$A$1496,Data_TOT_TWh!$B74&amp;"400_"&amp;Data_TOT_TWh!$E74,Data_RES_TWh!AG$9:AG$1496)</f>
        <v>3.8685149669021848</v>
      </c>
      <c r="AH74" s="46">
        <f>SUMIF(Data_IND_TWh!$A$9:$A$504,Data_TOT_TWh!$B74&amp;"200_"&amp;Data_TOT_TWh!$E74,Data_IND_TWh!AH$9:AH$504)+SUMIF(Data_TER_TWh!$A$9:$A$504,Data_TOT_TWh!$B74&amp;"300_"&amp;Data_TOT_TWh!$E74,Data_TER_TWh!AH$9:AH$504)+SUMIF(Data_RES_TWh!$A$9:$A$1496,Data_TOT_TWh!$B74&amp;"400_"&amp;Data_TOT_TWh!$E74,Data_RES_TWh!AH$9:AH$1496)</f>
        <v>8.9118832499748226</v>
      </c>
      <c r="AI74" s="56"/>
      <c r="AJ74" s="47">
        <f>SUMIF(Data_IND_TWh!$A$9:$A$504,Data_TOT_TWh!$B74&amp;"200_"&amp;Data_TOT_TWh!$E74,Data_IND_TWh!AJ$9:AJ$504)+SUMIF(Data_TER_TWh!$A$9:$A$504,Data_TOT_TWh!$B74&amp;"300_"&amp;Data_TOT_TWh!$E74,Data_TER_TWh!AJ$9:AJ$504)+SUMIF(Data_RES_TWh!$A$9:$A$1496,Data_TOT_TWh!$B74&amp;"400_"&amp;Data_TOT_TWh!$E74,Data_RES_TWh!AJ$9:AJ$1496)</f>
        <v>22.465131377158215</v>
      </c>
      <c r="AK74" s="56"/>
      <c r="AL74" s="9" t="str">
        <f>VLOOKUP(F74,Definitions!$B$7:$E$39,4,FALSE)</f>
        <v>EU28</v>
      </c>
      <c r="AM74" s="87"/>
      <c r="AN74" s="87"/>
    </row>
    <row r="75" spans="1:40">
      <c r="A75" s="36" t="str">
        <f t="shared" si="3"/>
        <v>DE999_2</v>
      </c>
      <c r="B75" t="s">
        <v>28</v>
      </c>
      <c r="C75" t="s">
        <v>272</v>
      </c>
      <c r="D75">
        <v>999</v>
      </c>
      <c r="E75">
        <v>2</v>
      </c>
      <c r="F75" s="25" t="str">
        <f>VLOOKUP(B75,Definitions!$C$7:$D$43,2,FALSE)</f>
        <v>Germany</v>
      </c>
      <c r="G75" t="str">
        <f>VLOOKUP(C75,Definitions!$C$49:$D$57,2,FALSE)</f>
        <v>TOTAL</v>
      </c>
      <c r="H75" t="str">
        <f>VLOOKUP(D75,Definitions!$C$60:$D$104,2,FALSE)</f>
        <v>TOTAL</v>
      </c>
      <c r="J75" s="29" t="str">
        <f>VLOOKUP(E75,Definitions!$C$115:$D$132,2,FALSE)</f>
        <v>Fuel oil</v>
      </c>
      <c r="K75" s="47">
        <f>SUMIF(Data_IND_TWh!$A$9:$A$504,Data_TOT_TWh!$B75&amp;"200_"&amp;Data_TOT_TWh!$E75,Data_IND_TWh!K$9:K$504)+SUMIF(Data_TER_TWh!$A$9:$A$504,Data_TOT_TWh!$B75&amp;"300_"&amp;Data_TOT_TWh!$E75,Data_TER_TWh!K$9:K$504)+SUMIF(Data_RES_TWh!$A$9:$A$1496,Data_TOT_TWh!$B75&amp;"400_"&amp;Data_TOT_TWh!$E75,Data_RES_TWh!K$9:K$1496)</f>
        <v>279.59097359820112</v>
      </c>
      <c r="L75" s="46">
        <f t="shared" si="2"/>
        <v>-7.9228778184489101</v>
      </c>
      <c r="M75" s="47">
        <f>SUMIF(Data_IND_TWh!$A$9:$A$504,Data_TOT_TWh!$B75&amp;"200_"&amp;Data_TOT_TWh!$E75,Data_IND_TWh!M$9:M$504)+SUMIF(Data_TER_TWh!$A$9:$A$504,Data_TOT_TWh!$B75&amp;"300_"&amp;Data_TOT_TWh!$E75,Data_TER_TWh!M$9:M$504)+SUMIF(Data_RES_TWh!$A$9:$A$1496,Data_TOT_TWh!$B75&amp;"400_"&amp;Data_TOT_TWh!$E75,Data_RES_TWh!M$9:M$1496)</f>
        <v>271.66809577975221</v>
      </c>
      <c r="N75" s="56"/>
      <c r="O75" s="47">
        <f>SUMIF(Data_IND_TWh!$A$9:$A$504,Data_TOT_TWh!$B75&amp;"200_"&amp;Data_TOT_TWh!$E75,Data_IND_TWh!O$9:O$504)+SUMIF(Data_TER_TWh!$A$9:$A$504,Data_TOT_TWh!$B75&amp;"300_"&amp;Data_TOT_TWh!$E75,Data_TER_TWh!O$9:O$504)+SUMIF(Data_RES_TWh!$A$9:$A$1496,Data_TOT_TWh!$B75&amp;"400_"&amp;Data_TOT_TWh!$E75,Data_RES_TWh!O$9:O$1496)</f>
        <v>0</v>
      </c>
      <c r="P75" s="46">
        <f>SUMIF(Data_IND_TWh!$A$9:$A$504,Data_TOT_TWh!$B75&amp;"200_"&amp;Data_TOT_TWh!$E75,Data_IND_TWh!P$9:P$504)+SUMIF(Data_TER_TWh!$A$9:$A$504,Data_TOT_TWh!$B75&amp;"300_"&amp;Data_TOT_TWh!$E75,Data_TER_TWh!P$9:P$504)+SUMIF(Data_RES_TWh!$A$9:$A$1496,Data_TOT_TWh!$B75&amp;"400_"&amp;Data_TOT_TWh!$E75,Data_RES_TWh!P$9:P$1496)</f>
        <v>271.66809577975221</v>
      </c>
      <c r="Q75" s="46">
        <f>SUMIF(Data_IND_TWh!$A$9:$A$504,Data_TOT_TWh!$B75&amp;"200_"&amp;Data_TOT_TWh!$E75,Data_IND_TWh!Q$9:Q$504)+SUMIF(Data_TER_TWh!$A$9:$A$504,Data_TOT_TWh!$B75&amp;"300_"&amp;Data_TOT_TWh!$E75,Data_TER_TWh!Q$9:Q$504)+SUMIF(Data_RES_TWh!$A$9:$A$1496,Data_TOT_TWh!$B75&amp;"400_"&amp;Data_TOT_TWh!$E75,Data_RES_TWh!Q$9:Q$1496)</f>
        <v>270.67718427988996</v>
      </c>
      <c r="R75" s="37">
        <f>SUMIF(Data_IND_TWh!$A$9:$A$504,Data_TOT_TWh!$B75&amp;"200_"&amp;Data_TOT_TWh!$E75,Data_IND_TWh!R$9:R$504)+SUMIF(Data_TER_TWh!$A$9:$A$504,Data_TOT_TWh!$B75&amp;"300_"&amp;Data_TOT_TWh!$E75,Data_TER_TWh!R$9:R$504)+SUMIF(Data_RES_TWh!$A$9:$A$1496,Data_TOT_TWh!$B75&amp;"400_"&amp;Data_TOT_TWh!$E75,Data_RES_TWh!R$9:R$1496)</f>
        <v>0.63355013837012608</v>
      </c>
      <c r="S75" s="47">
        <f>SUMIF(Data_IND_TWh!$A$9:$A$504,Data_TOT_TWh!$B75&amp;"200_"&amp;Data_TOT_TWh!$E75,Data_IND_TWh!S$9:S$504)+SUMIF(Data_TER_TWh!$A$9:$A$504,Data_TOT_TWh!$B75&amp;"300_"&amp;Data_TOT_TWh!$E75,Data_TER_TWh!S$9:S$504)+SUMIF(Data_RES_TWh!$A$9:$A$1496,Data_TOT_TWh!$B75&amp;"400_"&amp;Data_TOT_TWh!$E75,Data_RES_TWh!S$9:S$1496)</f>
        <v>205.60570907047949</v>
      </c>
      <c r="T75" s="56"/>
      <c r="U75" s="47">
        <f>SUMIF(Data_IND_TWh!$A$9:$A$504,Data_TOT_TWh!$B75&amp;"200_"&amp;Data_TOT_TWh!$E75,Data_IND_TWh!U$9:U$504)+SUMIF(Data_TER_TWh!$A$9:$A$504,Data_TOT_TWh!$B75&amp;"300_"&amp;Data_TOT_TWh!$E75,Data_TER_TWh!U$9:U$504)+SUMIF(Data_RES_TWh!$A$9:$A$1496,Data_TOT_TWh!$B75&amp;"400_"&amp;Data_TOT_TWh!$E75,Data_RES_TWh!U$9:U$1496)</f>
        <v>36.389001564404062</v>
      </c>
      <c r="V75" s="56"/>
      <c r="W75" s="47">
        <f>SUMIF(Data_IND_TWh!$A$9:$A$504,Data_TOT_TWh!$B75&amp;"200_"&amp;Data_TOT_TWh!$E75,Data_IND_TWh!W$9:W$504)+SUMIF(Data_TER_TWh!$A$9:$A$504,Data_TOT_TWh!$B75&amp;"300_"&amp;Data_TOT_TWh!$E75,Data_TER_TWh!W$9:W$504)+SUMIF(Data_RES_TWh!$A$9:$A$1496,Data_TOT_TWh!$B75&amp;"400_"&amp;Data_TOT_TWh!$E75,Data_RES_TWh!W$9:W$1496)</f>
        <v>28.68247364500639</v>
      </c>
      <c r="X75" s="13">
        <f>SUMIF(Data_IND_TWh!$A$9:$A$504,Data_TOT_TWh!$B75&amp;"200_"&amp;Data_TOT_TWh!$E75,Data_IND_TWh!X$9:X$504)+SUMIF(Data_TER_TWh!$A$9:$A$504,Data_TOT_TWh!$B75&amp;"300_"&amp;Data_TOT_TWh!$E75,Data_TER_TWh!X$9:X$504)+SUMIF(Data_RES_TWh!$A$9:$A$1496,Data_TOT_TWh!$B75&amp;"400_"&amp;Data_TOT_TWh!$E75,Data_RES_TWh!X$9:X$1496)</f>
        <v>1.9527426175434157</v>
      </c>
      <c r="Y75" s="13">
        <f>SUMIF(Data_IND_TWh!$A$9:$A$504,Data_TOT_TWh!$B75&amp;"200_"&amp;Data_TOT_TWh!$E75,Data_IND_TWh!Y$9:Y$504)+SUMIF(Data_TER_TWh!$A$9:$A$504,Data_TOT_TWh!$B75&amp;"300_"&amp;Data_TOT_TWh!$E75,Data_TER_TWh!Y$9:Y$504)+SUMIF(Data_RES_TWh!$A$9:$A$1496,Data_TOT_TWh!$B75&amp;"400_"&amp;Data_TOT_TWh!$E75,Data_RES_TWh!Y$9:Y$1496)</f>
        <v>7.0501567101119038</v>
      </c>
      <c r="Z75" s="13">
        <f>SUMIF(Data_IND_TWh!$A$9:$A$504,Data_TOT_TWh!$B75&amp;"200_"&amp;Data_TOT_TWh!$E75,Data_IND_TWh!Z$9:Z$504)+SUMIF(Data_TER_TWh!$A$9:$A$504,Data_TOT_TWh!$B75&amp;"300_"&amp;Data_TOT_TWh!$E75,Data_TER_TWh!Z$9:Z$504)+SUMIF(Data_RES_TWh!$A$9:$A$1496,Data_TOT_TWh!$B75&amp;"400_"&amp;Data_TOT_TWh!$E75,Data_RES_TWh!Z$9:Z$1496)</f>
        <v>2.2488659970310567</v>
      </c>
      <c r="AA75" s="46">
        <f>SUMIF(Data_IND_TWh!$A$9:$A$504,Data_TOT_TWh!$B75&amp;"200_"&amp;Data_TOT_TWh!$E75,Data_IND_TWh!AA$9:AA$504)+SUMIF(Data_TER_TWh!$A$9:$A$504,Data_TOT_TWh!$B75&amp;"300_"&amp;Data_TOT_TWh!$E75,Data_TER_TWh!AA$9:AA$504)+SUMIF(Data_RES_TWh!$A$9:$A$1496,Data_TOT_TWh!$B75&amp;"400_"&amp;Data_TOT_TWh!$E75,Data_RES_TWh!AA$9:AA$1496)</f>
        <v>17.244145145996491</v>
      </c>
      <c r="AB75" s="56"/>
      <c r="AC75" s="47">
        <f>SUMIF(Data_IND_TWh!$A$9:$A$504,Data_TOT_TWh!$B75&amp;"200_"&amp;Data_TOT_TWh!$E75,Data_IND_TWh!AC$9:AC$504)+SUMIF(Data_TER_TWh!$A$9:$A$504,Data_TOT_TWh!$B75&amp;"300_"&amp;Data_TOT_TWh!$E75,Data_TER_TWh!AC$9:AC$504)+SUMIF(Data_RES_TWh!$A$9:$A$1496,Data_TOT_TWh!$B75&amp;"400_"&amp;Data_TOT_TWh!$E75,Data_RES_TWh!AC$9:AC$1496)</f>
        <v>9.3179259058128891E-2</v>
      </c>
      <c r="AD75" s="60"/>
      <c r="AE75" s="47">
        <f>SUMIF(Data_IND_TWh!$A$9:$A$504,Data_TOT_TWh!$B75&amp;"200_"&amp;Data_TOT_TWh!$E75,Data_IND_TWh!AE$9:AE$504)+SUMIF(Data_TER_TWh!$A$9:$A$504,Data_TOT_TWh!$B75&amp;"300_"&amp;Data_TOT_TWh!$E75,Data_TER_TWh!AE$9:AE$504)+SUMIF(Data_RES_TWh!$A$9:$A$1496,Data_TOT_TWh!$B75&amp;"400_"&amp;Data_TOT_TWh!$E75,Data_RES_TWh!AE$9:AE$1496)</f>
        <v>0.54037087931199723</v>
      </c>
      <c r="AF75" s="13">
        <f>SUMIF(Data_IND_TWh!$A$9:$A$504,Data_TOT_TWh!$B75&amp;"200_"&amp;Data_TOT_TWh!$E75,Data_IND_TWh!AF$9:AF$504)+SUMIF(Data_TER_TWh!$A$9:$A$504,Data_TOT_TWh!$B75&amp;"300_"&amp;Data_TOT_TWh!$E75,Data_TER_TWh!AF$9:AF$504)+SUMIF(Data_RES_TWh!$A$9:$A$1496,Data_TOT_TWh!$B75&amp;"400_"&amp;Data_TOT_TWh!$E75,Data_RES_TWh!AF$9:AF$1496)</f>
        <v>7.7039433532371734E-2</v>
      </c>
      <c r="AG75" s="13">
        <f>SUMIF(Data_IND_TWh!$A$9:$A$504,Data_TOT_TWh!$B75&amp;"200_"&amp;Data_TOT_TWh!$E75,Data_IND_TWh!AG$9:AG$504)+SUMIF(Data_TER_TWh!$A$9:$A$504,Data_TOT_TWh!$B75&amp;"300_"&amp;Data_TOT_TWh!$E75,Data_TER_TWh!AG$9:AG$504)+SUMIF(Data_RES_TWh!$A$9:$A$1496,Data_TOT_TWh!$B75&amp;"400_"&amp;Data_TOT_TWh!$E75,Data_RES_TWh!AG$9:AG$1496)</f>
        <v>5.6967933878669122E-2</v>
      </c>
      <c r="AH75" s="46">
        <f>SUMIF(Data_IND_TWh!$A$9:$A$504,Data_TOT_TWh!$B75&amp;"200_"&amp;Data_TOT_TWh!$E75,Data_IND_TWh!AH$9:AH$504)+SUMIF(Data_TER_TWh!$A$9:$A$504,Data_TOT_TWh!$B75&amp;"300_"&amp;Data_TOT_TWh!$E75,Data_TER_TWh!AH$9:AH$504)+SUMIF(Data_RES_TWh!$A$9:$A$1496,Data_TOT_TWh!$B75&amp;"400_"&amp;Data_TOT_TWh!$E75,Data_RES_TWh!AH$9:AH$1496)</f>
        <v>0.13123681310855365</v>
      </c>
      <c r="AI75" s="56"/>
      <c r="AJ75" s="47">
        <f>SUMIF(Data_IND_TWh!$A$9:$A$504,Data_TOT_TWh!$B75&amp;"200_"&amp;Data_TOT_TWh!$E75,Data_IND_TWh!AJ$9:AJ$504)+SUMIF(Data_TER_TWh!$A$9:$A$504,Data_TOT_TWh!$B75&amp;"300_"&amp;Data_TOT_TWh!$E75,Data_TER_TWh!AJ$9:AJ$504)+SUMIF(Data_RES_TWh!$A$9:$A$1496,Data_TOT_TWh!$B75&amp;"400_"&amp;Data_TOT_TWh!$E75,Data_RES_TWh!AJ$9:AJ$1496)</f>
        <v>0.35736136149215086</v>
      </c>
      <c r="AK75" s="56"/>
      <c r="AL75" s="9" t="str">
        <f>VLOOKUP(F75,Definitions!$B$7:$E$39,4,FALSE)</f>
        <v>EU28</v>
      </c>
      <c r="AM75" s="87"/>
      <c r="AN75" s="87"/>
    </row>
    <row r="76" spans="1:40">
      <c r="A76" s="36" t="str">
        <f t="shared" si="3"/>
        <v>DE999_3</v>
      </c>
      <c r="B76" t="s">
        <v>28</v>
      </c>
      <c r="C76" t="s">
        <v>272</v>
      </c>
      <c r="D76">
        <v>999</v>
      </c>
      <c r="E76">
        <v>3</v>
      </c>
      <c r="F76" s="25" t="str">
        <f>VLOOKUP(B76,Definitions!$C$7:$D$43,2,FALSE)</f>
        <v>Germany</v>
      </c>
      <c r="G76" t="str">
        <f>VLOOKUP(C76,Definitions!$C$49:$D$57,2,FALSE)</f>
        <v>TOTAL</v>
      </c>
      <c r="H76" t="str">
        <f>VLOOKUP(D76,Definitions!$C$60:$D$104,2,FALSE)</f>
        <v>TOTAL</v>
      </c>
      <c r="J76" s="29" t="str">
        <f>VLOOKUP(E76,Definitions!$C$115:$D$132,2,FALSE)</f>
        <v>Natural gas</v>
      </c>
      <c r="K76" s="47">
        <f>SUMIF(Data_IND_TWh!$A$9:$A$504,Data_TOT_TWh!$B76&amp;"200_"&amp;Data_TOT_TWh!$E76,Data_IND_TWh!K$9:K$504)+SUMIF(Data_TER_TWh!$A$9:$A$504,Data_TOT_TWh!$B76&amp;"300_"&amp;Data_TOT_TWh!$E76,Data_TER_TWh!K$9:K$504)+SUMIF(Data_RES_TWh!$A$9:$A$1496,Data_TOT_TWh!$B76&amp;"400_"&amp;Data_TOT_TWh!$E76,Data_RES_TWh!K$9:K$1496)</f>
        <v>844.98868360740016</v>
      </c>
      <c r="L76" s="46">
        <f t="shared" si="2"/>
        <v>-112.0063375765294</v>
      </c>
      <c r="M76" s="47">
        <f>SUMIF(Data_IND_TWh!$A$9:$A$504,Data_TOT_TWh!$B76&amp;"200_"&amp;Data_TOT_TWh!$E76,Data_IND_TWh!M$9:M$504)+SUMIF(Data_TER_TWh!$A$9:$A$504,Data_TOT_TWh!$B76&amp;"300_"&amp;Data_TOT_TWh!$E76,Data_TER_TWh!M$9:M$504)+SUMIF(Data_RES_TWh!$A$9:$A$1496,Data_TOT_TWh!$B76&amp;"400_"&amp;Data_TOT_TWh!$E76,Data_RES_TWh!M$9:M$1496)</f>
        <v>732.98234603087076</v>
      </c>
      <c r="N76" s="56"/>
      <c r="O76" s="47">
        <f>SUMIF(Data_IND_TWh!$A$9:$A$504,Data_TOT_TWh!$B76&amp;"200_"&amp;Data_TOT_TWh!$E76,Data_IND_TWh!O$9:O$504)+SUMIF(Data_TER_TWh!$A$9:$A$504,Data_TOT_TWh!$B76&amp;"300_"&amp;Data_TOT_TWh!$E76,Data_TER_TWh!O$9:O$504)+SUMIF(Data_RES_TWh!$A$9:$A$1496,Data_TOT_TWh!$B76&amp;"400_"&amp;Data_TOT_TWh!$E76,Data_RES_TWh!O$9:O$1496)</f>
        <v>0</v>
      </c>
      <c r="P76" s="46">
        <f>SUMIF(Data_IND_TWh!$A$9:$A$504,Data_TOT_TWh!$B76&amp;"200_"&amp;Data_TOT_TWh!$E76,Data_IND_TWh!P$9:P$504)+SUMIF(Data_TER_TWh!$A$9:$A$504,Data_TOT_TWh!$B76&amp;"300_"&amp;Data_TOT_TWh!$E76,Data_TER_TWh!P$9:P$504)+SUMIF(Data_RES_TWh!$A$9:$A$1496,Data_TOT_TWh!$B76&amp;"400_"&amp;Data_TOT_TWh!$E76,Data_RES_TWh!P$9:P$1496)</f>
        <v>732.98234603087076</v>
      </c>
      <c r="Q76" s="46">
        <f>SUMIF(Data_IND_TWh!$A$9:$A$504,Data_TOT_TWh!$B76&amp;"200_"&amp;Data_TOT_TWh!$E76,Data_IND_TWh!Q$9:Q$504)+SUMIF(Data_TER_TWh!$A$9:$A$504,Data_TOT_TWh!$B76&amp;"300_"&amp;Data_TOT_TWh!$E76,Data_TER_TWh!Q$9:Q$504)+SUMIF(Data_RES_TWh!$A$9:$A$1496,Data_TOT_TWh!$B76&amp;"400_"&amp;Data_TOT_TWh!$E76,Data_RES_TWh!Q$9:Q$1496)</f>
        <v>713.55353634945152</v>
      </c>
      <c r="R76" s="37">
        <f>SUMIF(Data_IND_TWh!$A$9:$A$504,Data_TOT_TWh!$B76&amp;"200_"&amp;Data_TOT_TWh!$E76,Data_IND_TWh!R$9:R$504)+SUMIF(Data_TER_TWh!$A$9:$A$504,Data_TOT_TWh!$B76&amp;"300_"&amp;Data_TOT_TWh!$E76,Data_TER_TWh!R$9:R$504)+SUMIF(Data_RES_TWh!$A$9:$A$1496,Data_TOT_TWh!$B76&amp;"400_"&amp;Data_TOT_TWh!$E76,Data_RES_TWh!R$9:R$1496)</f>
        <v>12.047232991374301</v>
      </c>
      <c r="S76" s="47">
        <f>SUMIF(Data_IND_TWh!$A$9:$A$504,Data_TOT_TWh!$B76&amp;"200_"&amp;Data_TOT_TWh!$E76,Data_IND_TWh!S$9:S$504)+SUMIF(Data_TER_TWh!$A$9:$A$504,Data_TOT_TWh!$B76&amp;"300_"&amp;Data_TOT_TWh!$E76,Data_TER_TWh!S$9:S$504)+SUMIF(Data_RES_TWh!$A$9:$A$1496,Data_TOT_TWh!$B76&amp;"400_"&amp;Data_TOT_TWh!$E76,Data_RES_TWh!S$9:S$1496)</f>
        <v>402.97382372404718</v>
      </c>
      <c r="T76" s="56"/>
      <c r="U76" s="47">
        <f>SUMIF(Data_IND_TWh!$A$9:$A$504,Data_TOT_TWh!$B76&amp;"200_"&amp;Data_TOT_TWh!$E76,Data_IND_TWh!U$9:U$504)+SUMIF(Data_TER_TWh!$A$9:$A$504,Data_TOT_TWh!$B76&amp;"300_"&amp;Data_TOT_TWh!$E76,Data_TER_TWh!U$9:U$504)+SUMIF(Data_RES_TWh!$A$9:$A$1496,Data_TOT_TWh!$B76&amp;"400_"&amp;Data_TOT_TWh!$E76,Data_RES_TWh!U$9:U$1496)</f>
        <v>78.510363655584584</v>
      </c>
      <c r="V76" s="56"/>
      <c r="W76" s="47">
        <f>SUMIF(Data_IND_TWh!$A$9:$A$504,Data_TOT_TWh!$B76&amp;"200_"&amp;Data_TOT_TWh!$E76,Data_IND_TWh!W$9:W$504)+SUMIF(Data_TER_TWh!$A$9:$A$504,Data_TOT_TWh!$B76&amp;"300_"&amp;Data_TOT_TWh!$E76,Data_TER_TWh!W$9:W$504)+SUMIF(Data_RES_TWh!$A$9:$A$1496,Data_TOT_TWh!$B76&amp;"400_"&amp;Data_TOT_TWh!$E76,Data_RES_TWh!W$9:W$1496)</f>
        <v>232.06934896981974</v>
      </c>
      <c r="X76" s="13">
        <f>SUMIF(Data_IND_TWh!$A$9:$A$504,Data_TOT_TWh!$B76&amp;"200_"&amp;Data_TOT_TWh!$E76,Data_IND_TWh!X$9:X$504)+SUMIF(Data_TER_TWh!$A$9:$A$504,Data_TOT_TWh!$B76&amp;"300_"&amp;Data_TOT_TWh!$E76,Data_TER_TWh!X$9:X$504)+SUMIF(Data_RES_TWh!$A$9:$A$1496,Data_TOT_TWh!$B76&amp;"400_"&amp;Data_TOT_TWh!$E76,Data_RES_TWh!X$9:X$1496)</f>
        <v>40.721816358878428</v>
      </c>
      <c r="Y76" s="13">
        <f>SUMIF(Data_IND_TWh!$A$9:$A$504,Data_TOT_TWh!$B76&amp;"200_"&amp;Data_TOT_TWh!$E76,Data_IND_TWh!Y$9:Y$504)+SUMIF(Data_TER_TWh!$A$9:$A$504,Data_TOT_TWh!$B76&amp;"300_"&amp;Data_TOT_TWh!$E76,Data_TER_TWh!Y$9:Y$504)+SUMIF(Data_RES_TWh!$A$9:$A$1496,Data_TOT_TWh!$B76&amp;"400_"&amp;Data_TOT_TWh!$E76,Data_RES_TWh!Y$9:Y$1496)</f>
        <v>61.201483052673659</v>
      </c>
      <c r="Z76" s="13">
        <f>SUMIF(Data_IND_TWh!$A$9:$A$504,Data_TOT_TWh!$B76&amp;"200_"&amp;Data_TOT_TWh!$E76,Data_IND_TWh!Z$9:Z$504)+SUMIF(Data_TER_TWh!$A$9:$A$504,Data_TOT_TWh!$B76&amp;"300_"&amp;Data_TOT_TWh!$E76,Data_TER_TWh!Z$9:Z$504)+SUMIF(Data_RES_TWh!$A$9:$A$1496,Data_TOT_TWh!$B76&amp;"400_"&amp;Data_TOT_TWh!$E76,Data_RES_TWh!Z$9:Z$1496)</f>
        <v>19.583447706487956</v>
      </c>
      <c r="AA76" s="46">
        <f>SUMIF(Data_IND_TWh!$A$9:$A$504,Data_TOT_TWh!$B76&amp;"200_"&amp;Data_TOT_TWh!$E76,Data_IND_TWh!AA$9:AA$504)+SUMIF(Data_TER_TWh!$A$9:$A$504,Data_TOT_TWh!$B76&amp;"300_"&amp;Data_TOT_TWh!$E76,Data_TER_TWh!AA$9:AA$504)+SUMIF(Data_RES_TWh!$A$9:$A$1496,Data_TOT_TWh!$B76&amp;"400_"&amp;Data_TOT_TWh!$E76,Data_RES_TWh!AA$9:AA$1496)</f>
        <v>107.01502149062948</v>
      </c>
      <c r="AB76" s="56"/>
      <c r="AC76" s="47">
        <f>SUMIF(Data_IND_TWh!$A$9:$A$504,Data_TOT_TWh!$B76&amp;"200_"&amp;Data_TOT_TWh!$E76,Data_IND_TWh!AC$9:AC$504)+SUMIF(Data_TER_TWh!$A$9:$A$504,Data_TOT_TWh!$B76&amp;"300_"&amp;Data_TOT_TWh!$E76,Data_TER_TWh!AC$9:AC$504)+SUMIF(Data_RES_TWh!$A$9:$A$1496,Data_TOT_TWh!$B76&amp;"400_"&amp;Data_TOT_TWh!$E76,Data_RES_TWh!AC$9:AC$1496)</f>
        <v>1.7718443669269586</v>
      </c>
      <c r="AD76" s="60"/>
      <c r="AE76" s="47">
        <f>SUMIF(Data_IND_TWh!$A$9:$A$504,Data_TOT_TWh!$B76&amp;"200_"&amp;Data_TOT_TWh!$E76,Data_IND_TWh!AE$9:AE$504)+SUMIF(Data_TER_TWh!$A$9:$A$504,Data_TOT_TWh!$B76&amp;"300_"&amp;Data_TOT_TWh!$E76,Data_TER_TWh!AE$9:AE$504)+SUMIF(Data_RES_TWh!$A$9:$A$1496,Data_TOT_TWh!$B76&amp;"400_"&amp;Data_TOT_TWh!$E76,Data_RES_TWh!AE$9:AE$1496)</f>
        <v>10.275388624447341</v>
      </c>
      <c r="AF76" s="13">
        <f>SUMIF(Data_IND_TWh!$A$9:$A$504,Data_TOT_TWh!$B76&amp;"200_"&amp;Data_TOT_TWh!$E76,Data_IND_TWh!AF$9:AF$504)+SUMIF(Data_TER_TWh!$A$9:$A$504,Data_TOT_TWh!$B76&amp;"300_"&amp;Data_TOT_TWh!$E76,Data_TER_TWh!AF$9:AF$504)+SUMIF(Data_RES_TWh!$A$9:$A$1496,Data_TOT_TWh!$B76&amp;"400_"&amp;Data_TOT_TWh!$E76,Data_RES_TWh!AF$9:AF$1496)</f>
        <v>1.4649385251112745</v>
      </c>
      <c r="AG76" s="13">
        <f>SUMIF(Data_IND_TWh!$A$9:$A$504,Data_TOT_TWh!$B76&amp;"200_"&amp;Data_TOT_TWh!$E76,Data_IND_TWh!AG$9:AG$504)+SUMIF(Data_TER_TWh!$A$9:$A$504,Data_TOT_TWh!$B76&amp;"300_"&amp;Data_TOT_TWh!$E76,Data_TER_TWh!AG$9:AG$504)+SUMIF(Data_RES_TWh!$A$9:$A$1496,Data_TOT_TWh!$B76&amp;"400_"&amp;Data_TOT_TWh!$E76,Data_RES_TWh!AG$9:AG$1496)</f>
        <v>1.0832701800667681</v>
      </c>
      <c r="AH76" s="46">
        <f>SUMIF(Data_IND_TWh!$A$9:$A$504,Data_TOT_TWh!$B76&amp;"200_"&amp;Data_TOT_TWh!$E76,Data_IND_TWh!AH$9:AH$504)+SUMIF(Data_TER_TWh!$A$9:$A$504,Data_TOT_TWh!$B76&amp;"300_"&amp;Data_TOT_TWh!$E76,Data_TER_TWh!AH$9:AH$504)+SUMIF(Data_RES_TWh!$A$9:$A$1496,Data_TOT_TWh!$B76&amp;"400_"&amp;Data_TOT_TWh!$E76,Data_RES_TWh!AH$9:AH$1496)</f>
        <v>2.4955254032957561</v>
      </c>
      <c r="AI76" s="56"/>
      <c r="AJ76" s="47">
        <f>SUMIF(Data_IND_TWh!$A$9:$A$504,Data_TOT_TWh!$B76&amp;"200_"&amp;Data_TOT_TWh!$E76,Data_IND_TWh!AJ$9:AJ$504)+SUMIF(Data_TER_TWh!$A$9:$A$504,Data_TOT_TWh!$B76&amp;"300_"&amp;Data_TOT_TWh!$E76,Data_TER_TWh!AJ$9:AJ$504)+SUMIF(Data_RES_TWh!$A$9:$A$1496,Data_TOT_TWh!$B76&amp;"400_"&amp;Data_TOT_TWh!$E76,Data_RES_TWh!AJ$9:AJ$1496)</f>
        <v>7.3815766900449358</v>
      </c>
      <c r="AK76" s="56"/>
      <c r="AL76" s="9" t="str">
        <f>VLOOKUP(F76,Definitions!$B$7:$E$39,4,FALSE)</f>
        <v>EU28</v>
      </c>
      <c r="AM76" s="87"/>
      <c r="AN76" s="87"/>
    </row>
    <row r="77" spans="1:40">
      <c r="A77" s="36" t="str">
        <f t="shared" si="3"/>
        <v>DE999_4</v>
      </c>
      <c r="B77" t="s">
        <v>28</v>
      </c>
      <c r="C77" t="s">
        <v>272</v>
      </c>
      <c r="D77">
        <v>999</v>
      </c>
      <c r="E77">
        <v>4</v>
      </c>
      <c r="F77" s="25" t="str">
        <f>VLOOKUP(B77,Definitions!$C$7:$D$43,2,FALSE)</f>
        <v>Germany</v>
      </c>
      <c r="G77" t="str">
        <f>VLOOKUP(C77,Definitions!$C$49:$D$57,2,FALSE)</f>
        <v>TOTAL</v>
      </c>
      <c r="H77" t="str">
        <f>VLOOKUP(D77,Definitions!$C$60:$D$104,2,FALSE)</f>
        <v>TOTAL</v>
      </c>
      <c r="J77" s="29" t="str">
        <f>VLOOKUP(E77,Definitions!$C$115:$D$132,2,FALSE)</f>
        <v>Other fossil fuels</v>
      </c>
      <c r="K77" s="47">
        <f>SUMIF(Data_IND_TWh!$A$9:$A$504,Data_TOT_TWh!$B77&amp;"200_"&amp;Data_TOT_TWh!$E77,Data_IND_TWh!K$9:K$504)+SUMIF(Data_TER_TWh!$A$9:$A$504,Data_TOT_TWh!$B77&amp;"300_"&amp;Data_TOT_TWh!$E77,Data_TER_TWh!K$9:K$504)+SUMIF(Data_RES_TWh!$A$9:$A$1496,Data_TOT_TWh!$B77&amp;"400_"&amp;Data_TOT_TWh!$E77,Data_RES_TWh!K$9:K$1496)</f>
        <v>89.560963610219545</v>
      </c>
      <c r="L77" s="46">
        <f t="shared" si="2"/>
        <v>-31.218095539380528</v>
      </c>
      <c r="M77" s="47">
        <f>SUMIF(Data_IND_TWh!$A$9:$A$504,Data_TOT_TWh!$B77&amp;"200_"&amp;Data_TOT_TWh!$E77,Data_IND_TWh!M$9:M$504)+SUMIF(Data_TER_TWh!$A$9:$A$504,Data_TOT_TWh!$B77&amp;"300_"&amp;Data_TOT_TWh!$E77,Data_TER_TWh!M$9:M$504)+SUMIF(Data_RES_TWh!$A$9:$A$1496,Data_TOT_TWh!$B77&amp;"400_"&amp;Data_TOT_TWh!$E77,Data_RES_TWh!M$9:M$1496)</f>
        <v>58.342868070839017</v>
      </c>
      <c r="N77" s="56"/>
      <c r="O77" s="47">
        <f>SUMIF(Data_IND_TWh!$A$9:$A$504,Data_TOT_TWh!$B77&amp;"200_"&amp;Data_TOT_TWh!$E77,Data_IND_TWh!O$9:O$504)+SUMIF(Data_TER_TWh!$A$9:$A$504,Data_TOT_TWh!$B77&amp;"300_"&amp;Data_TOT_TWh!$E77,Data_TER_TWh!O$9:O$504)+SUMIF(Data_RES_TWh!$A$9:$A$1496,Data_TOT_TWh!$B77&amp;"400_"&amp;Data_TOT_TWh!$E77,Data_RES_TWh!O$9:O$1496)</f>
        <v>0</v>
      </c>
      <c r="P77" s="46">
        <f>SUMIF(Data_IND_TWh!$A$9:$A$504,Data_TOT_TWh!$B77&amp;"200_"&amp;Data_TOT_TWh!$E77,Data_IND_TWh!P$9:P$504)+SUMIF(Data_TER_TWh!$A$9:$A$504,Data_TOT_TWh!$B77&amp;"300_"&amp;Data_TOT_TWh!$E77,Data_TER_TWh!P$9:P$504)+SUMIF(Data_RES_TWh!$A$9:$A$1496,Data_TOT_TWh!$B77&amp;"400_"&amp;Data_TOT_TWh!$E77,Data_RES_TWh!P$9:P$1496)</f>
        <v>58.342868070839017</v>
      </c>
      <c r="Q77" s="46">
        <f>SUMIF(Data_IND_TWh!$A$9:$A$504,Data_TOT_TWh!$B77&amp;"200_"&amp;Data_TOT_TWh!$E77,Data_IND_TWh!Q$9:Q$504)+SUMIF(Data_TER_TWh!$A$9:$A$504,Data_TOT_TWh!$B77&amp;"300_"&amp;Data_TOT_TWh!$E77,Data_TER_TWh!Q$9:Q$504)+SUMIF(Data_RES_TWh!$A$9:$A$1496,Data_TOT_TWh!$B77&amp;"400_"&amp;Data_TOT_TWh!$E77,Data_RES_TWh!Q$9:Q$1496)</f>
        <v>53.984640645022552</v>
      </c>
      <c r="R77" s="37">
        <f>SUMIF(Data_IND_TWh!$A$9:$A$504,Data_TOT_TWh!$B77&amp;"200_"&amp;Data_TOT_TWh!$E77,Data_IND_TWh!R$9:R$504)+SUMIF(Data_TER_TWh!$A$9:$A$504,Data_TOT_TWh!$B77&amp;"300_"&amp;Data_TOT_TWh!$E77,Data_TER_TWh!R$9:R$504)+SUMIF(Data_RES_TWh!$A$9:$A$1496,Data_TOT_TWh!$B77&amp;"400_"&amp;Data_TOT_TWh!$E77,Data_RES_TWh!R$9:R$1496)</f>
        <v>2.8631622646312751</v>
      </c>
      <c r="S77" s="47">
        <f>SUMIF(Data_IND_TWh!$A$9:$A$504,Data_TOT_TWh!$B77&amp;"200_"&amp;Data_TOT_TWh!$E77,Data_IND_TWh!S$9:S$504)+SUMIF(Data_TER_TWh!$A$9:$A$504,Data_TOT_TWh!$B77&amp;"300_"&amp;Data_TOT_TWh!$E77,Data_TER_TWh!S$9:S$504)+SUMIF(Data_RES_TWh!$A$9:$A$1496,Data_TOT_TWh!$B77&amp;"400_"&amp;Data_TOT_TWh!$E77,Data_RES_TWh!S$9:S$1496)</f>
        <v>8.6226837084489674</v>
      </c>
      <c r="T77" s="56"/>
      <c r="U77" s="47">
        <f>SUMIF(Data_IND_TWh!$A$9:$A$504,Data_TOT_TWh!$B77&amp;"200_"&amp;Data_TOT_TWh!$E77,Data_IND_TWh!U$9:U$504)+SUMIF(Data_TER_TWh!$A$9:$A$504,Data_TOT_TWh!$B77&amp;"300_"&amp;Data_TOT_TWh!$E77,Data_TER_TWh!U$9:U$504)+SUMIF(Data_RES_TWh!$A$9:$A$1496,Data_TOT_TWh!$B77&amp;"400_"&amp;Data_TOT_TWh!$E77,Data_RES_TWh!U$9:U$1496)</f>
        <v>2.6750095634120883</v>
      </c>
      <c r="V77" s="56"/>
      <c r="W77" s="47">
        <f>SUMIF(Data_IND_TWh!$A$9:$A$504,Data_TOT_TWh!$B77&amp;"200_"&amp;Data_TOT_TWh!$E77,Data_IND_TWh!W$9:W$504)+SUMIF(Data_TER_TWh!$A$9:$A$504,Data_TOT_TWh!$B77&amp;"300_"&amp;Data_TOT_TWh!$E77,Data_TER_TWh!W$9:W$504)+SUMIF(Data_RES_TWh!$A$9:$A$1496,Data_TOT_TWh!$B77&amp;"400_"&amp;Data_TOT_TWh!$E77,Data_RES_TWh!W$9:W$1496)</f>
        <v>42.686947373161502</v>
      </c>
      <c r="X77" s="13">
        <f>SUMIF(Data_IND_TWh!$A$9:$A$504,Data_TOT_TWh!$B77&amp;"200_"&amp;Data_TOT_TWh!$E77,Data_IND_TWh!X$9:X$504)+SUMIF(Data_TER_TWh!$A$9:$A$504,Data_TOT_TWh!$B77&amp;"300_"&amp;Data_TOT_TWh!$E77,Data_TER_TWh!X$9:X$504)+SUMIF(Data_RES_TWh!$A$9:$A$1496,Data_TOT_TWh!$B77&amp;"400_"&amp;Data_TOT_TWh!$E77,Data_RES_TWh!X$9:X$1496)</f>
        <v>1.9013105388697062</v>
      </c>
      <c r="Y77" s="13">
        <f>SUMIF(Data_IND_TWh!$A$9:$A$504,Data_TOT_TWh!$B77&amp;"200_"&amp;Data_TOT_TWh!$E77,Data_IND_TWh!Y$9:Y$504)+SUMIF(Data_TER_TWh!$A$9:$A$504,Data_TOT_TWh!$B77&amp;"300_"&amp;Data_TOT_TWh!$E77,Data_TER_TWh!Y$9:Y$504)+SUMIF(Data_RES_TWh!$A$9:$A$1496,Data_TOT_TWh!$B77&amp;"400_"&amp;Data_TOT_TWh!$E77,Data_RES_TWh!Y$9:Y$1496)</f>
        <v>2.5997574685877178</v>
      </c>
      <c r="Z77" s="13">
        <f>SUMIF(Data_IND_TWh!$A$9:$A$504,Data_TOT_TWh!$B77&amp;"200_"&amp;Data_TOT_TWh!$E77,Data_IND_TWh!Z$9:Z$504)+SUMIF(Data_TER_TWh!$A$9:$A$504,Data_TOT_TWh!$B77&amp;"300_"&amp;Data_TOT_TWh!$E77,Data_TER_TWh!Z$9:Z$504)+SUMIF(Data_RES_TWh!$A$9:$A$1496,Data_TOT_TWh!$B77&amp;"400_"&amp;Data_TOT_TWh!$E77,Data_RES_TWh!Z$9:Z$1496)</f>
        <v>2.1271718293092308</v>
      </c>
      <c r="AA77" s="46">
        <f>SUMIF(Data_IND_TWh!$A$9:$A$504,Data_TOT_TWh!$B77&amp;"200_"&amp;Data_TOT_TWh!$E77,Data_IND_TWh!AA$9:AA$504)+SUMIF(Data_TER_TWh!$A$9:$A$504,Data_TOT_TWh!$B77&amp;"300_"&amp;Data_TOT_TWh!$E77,Data_TER_TWh!AA$9:AA$504)+SUMIF(Data_RES_TWh!$A$9:$A$1496,Data_TOT_TWh!$B77&amp;"400_"&amp;Data_TOT_TWh!$E77,Data_RES_TWh!AA$9:AA$1496)</f>
        <v>35.215584619450773</v>
      </c>
      <c r="AB77" s="56"/>
      <c r="AC77" s="47">
        <f>SUMIF(Data_IND_TWh!$A$9:$A$504,Data_TOT_TWh!$B77&amp;"200_"&amp;Data_TOT_TWh!$E77,Data_IND_TWh!AC$9:AC$504)+SUMIF(Data_TER_TWh!$A$9:$A$504,Data_TOT_TWh!$B77&amp;"300_"&amp;Data_TOT_TWh!$E77,Data_TER_TWh!AC$9:AC$504)+SUMIF(Data_RES_TWh!$A$9:$A$1496,Data_TOT_TWh!$B77&amp;"400_"&amp;Data_TOT_TWh!$E77,Data_RES_TWh!AC$9:AC$1496)</f>
        <v>0.42109901367534208</v>
      </c>
      <c r="AD77" s="60"/>
      <c r="AE77" s="47">
        <f>SUMIF(Data_IND_TWh!$A$9:$A$504,Data_TOT_TWh!$B77&amp;"200_"&amp;Data_TOT_TWh!$E77,Data_IND_TWh!AE$9:AE$504)+SUMIF(Data_TER_TWh!$A$9:$A$504,Data_TOT_TWh!$B77&amp;"300_"&amp;Data_TOT_TWh!$E77,Data_TER_TWh!AE$9:AE$504)+SUMIF(Data_RES_TWh!$A$9:$A$1496,Data_TOT_TWh!$B77&amp;"400_"&amp;Data_TOT_TWh!$E77,Data_RES_TWh!AE$9:AE$1496)</f>
        <v>2.4420632509559335</v>
      </c>
      <c r="AF77" s="13">
        <f>SUMIF(Data_IND_TWh!$A$9:$A$504,Data_TOT_TWh!$B77&amp;"200_"&amp;Data_TOT_TWh!$E77,Data_IND_TWh!AF$9:AF$504)+SUMIF(Data_TER_TWh!$A$9:$A$504,Data_TOT_TWh!$B77&amp;"300_"&amp;Data_TOT_TWh!$E77,Data_TER_TWh!AF$9:AF$504)+SUMIF(Data_RES_TWh!$A$9:$A$1496,Data_TOT_TWh!$B77&amp;"400_"&amp;Data_TOT_TWh!$E77,Data_RES_TWh!AF$9:AF$1496)</f>
        <v>0.34815934149412692</v>
      </c>
      <c r="AG77" s="13">
        <f>SUMIF(Data_IND_TWh!$A$9:$A$504,Data_TOT_TWh!$B77&amp;"200_"&amp;Data_TOT_TWh!$E77,Data_IND_TWh!AG$9:AG$504)+SUMIF(Data_TER_TWh!$A$9:$A$504,Data_TOT_TWh!$B77&amp;"300_"&amp;Data_TOT_TWh!$E77,Data_TER_TWh!AG$9:AG$504)+SUMIF(Data_RES_TWh!$A$9:$A$1496,Data_TOT_TWh!$B77&amp;"400_"&amp;Data_TOT_TWh!$E77,Data_RES_TWh!AG$9:AG$1496)</f>
        <v>0.25745150809220646</v>
      </c>
      <c r="AH77" s="46">
        <f>SUMIF(Data_IND_TWh!$A$9:$A$504,Data_TOT_TWh!$B77&amp;"200_"&amp;Data_TOT_TWh!$E77,Data_IND_TWh!AH$9:AH$504)+SUMIF(Data_TER_TWh!$A$9:$A$504,Data_TOT_TWh!$B77&amp;"300_"&amp;Data_TOT_TWh!$E77,Data_TER_TWh!AH$9:AH$504)+SUMIF(Data_RES_TWh!$A$9:$A$1496,Data_TOT_TWh!$B77&amp;"400_"&amp;Data_TOT_TWh!$E77,Data_RES_TWh!AH$9:AH$1496)</f>
        <v>0.59309006227911176</v>
      </c>
      <c r="AI77" s="56"/>
      <c r="AJ77" s="47">
        <f>SUMIF(Data_IND_TWh!$A$9:$A$504,Data_TOT_TWh!$B77&amp;"200_"&amp;Data_TOT_TWh!$E77,Data_IND_TWh!AJ$9:AJ$504)+SUMIF(Data_TER_TWh!$A$9:$A$504,Data_TOT_TWh!$B77&amp;"300_"&amp;Data_TOT_TWh!$E77,Data_TER_TWh!AJ$9:AJ$504)+SUMIF(Data_RES_TWh!$A$9:$A$1496,Data_TOT_TWh!$B77&amp;"400_"&amp;Data_TOT_TWh!$E77,Data_RES_TWh!AJ$9:AJ$1496)</f>
        <v>1.4950651611851888</v>
      </c>
      <c r="AK77" s="56"/>
      <c r="AL77" s="9" t="str">
        <f>VLOOKUP(F77,Definitions!$B$7:$E$39,4,FALSE)</f>
        <v>EU28</v>
      </c>
      <c r="AM77" s="87"/>
      <c r="AN77" s="87"/>
    </row>
    <row r="78" spans="1:40">
      <c r="A78" s="36" t="str">
        <f t="shared" si="3"/>
        <v>DE999_6</v>
      </c>
      <c r="B78" t="s">
        <v>28</v>
      </c>
      <c r="C78" t="s">
        <v>272</v>
      </c>
      <c r="D78">
        <v>999</v>
      </c>
      <c r="E78">
        <v>6</v>
      </c>
      <c r="F78" s="25" t="str">
        <f>VLOOKUP(B78,Definitions!$C$7:$D$43,2,FALSE)</f>
        <v>Germany</v>
      </c>
      <c r="G78" t="str">
        <f>VLOOKUP(C78,Definitions!$C$49:$D$57,2,FALSE)</f>
        <v>TOTAL</v>
      </c>
      <c r="H78" t="str">
        <f>VLOOKUP(D78,Definitions!$C$60:$D$104,2,FALSE)</f>
        <v>TOTAL</v>
      </c>
      <c r="J78" s="29" t="str">
        <f>VLOOKUP(E78,Definitions!$C$115:$D$132,2,FALSE)</f>
        <v>Electricity</v>
      </c>
      <c r="K78" s="47">
        <f>SUMIF(Data_IND_TWh!$A$9:$A$504,Data_TOT_TWh!$B78&amp;"200_"&amp;Data_TOT_TWh!$E78,Data_IND_TWh!K$9:K$504)+SUMIF(Data_TER_TWh!$A$9:$A$504,Data_TOT_TWh!$B78&amp;"300_"&amp;Data_TOT_TWh!$E78,Data_TER_TWh!K$9:K$504)+SUMIF(Data_RES_TWh!$A$9:$A$1496,Data_TOT_TWh!$B78&amp;"400_"&amp;Data_TOT_TWh!$E78,Data_RES_TWh!K$9:K$1496)</f>
        <v>0</v>
      </c>
      <c r="L78" s="46">
        <f t="shared" si="2"/>
        <v>0</v>
      </c>
      <c r="M78" s="47">
        <f>SUMIF(Data_IND_TWh!$A$9:$A$504,Data_TOT_TWh!$B78&amp;"200_"&amp;Data_TOT_TWh!$E78,Data_IND_TWh!M$9:M$504)+SUMIF(Data_TER_TWh!$A$9:$A$504,Data_TOT_TWh!$B78&amp;"300_"&amp;Data_TOT_TWh!$E78,Data_TER_TWh!M$9:M$504)+SUMIF(Data_RES_TWh!$A$9:$A$1496,Data_TOT_TWh!$B78&amp;"400_"&amp;Data_TOT_TWh!$E78,Data_RES_TWh!M$9:M$1496)</f>
        <v>0</v>
      </c>
      <c r="N78" s="56"/>
      <c r="O78" s="47">
        <f>SUMIF(Data_IND_TWh!$A$9:$A$504,Data_TOT_TWh!$B78&amp;"200_"&amp;Data_TOT_TWh!$E78,Data_IND_TWh!O$9:O$504)+SUMIF(Data_TER_TWh!$A$9:$A$504,Data_TOT_TWh!$B78&amp;"300_"&amp;Data_TOT_TWh!$E78,Data_TER_TWh!O$9:O$504)+SUMIF(Data_RES_TWh!$A$9:$A$1496,Data_TOT_TWh!$B78&amp;"400_"&amp;Data_TOT_TWh!$E78,Data_RES_TWh!O$9:O$1496)</f>
        <v>0</v>
      </c>
      <c r="P78" s="46">
        <f>SUMIF(Data_IND_TWh!$A$9:$A$504,Data_TOT_TWh!$B78&amp;"200_"&amp;Data_TOT_TWh!$E78,Data_IND_TWh!P$9:P$504)+SUMIF(Data_TER_TWh!$A$9:$A$504,Data_TOT_TWh!$B78&amp;"300_"&amp;Data_TOT_TWh!$E78,Data_TER_TWh!P$9:P$504)+SUMIF(Data_RES_TWh!$A$9:$A$1496,Data_TOT_TWh!$B78&amp;"400_"&amp;Data_TOT_TWh!$E78,Data_RES_TWh!P$9:P$1496)</f>
        <v>0</v>
      </c>
      <c r="Q78" s="46">
        <f>SUMIF(Data_IND_TWh!$A$9:$A$504,Data_TOT_TWh!$B78&amp;"200_"&amp;Data_TOT_TWh!$E78,Data_IND_TWh!Q$9:Q$504)+SUMIF(Data_TER_TWh!$A$9:$A$504,Data_TOT_TWh!$B78&amp;"300_"&amp;Data_TOT_TWh!$E78,Data_TER_TWh!Q$9:Q$504)+SUMIF(Data_RES_TWh!$A$9:$A$1496,Data_TOT_TWh!$B78&amp;"400_"&amp;Data_TOT_TWh!$E78,Data_RES_TWh!Q$9:Q$1496)</f>
        <v>0</v>
      </c>
      <c r="R78" s="37">
        <f>SUMIF(Data_IND_TWh!$A$9:$A$504,Data_TOT_TWh!$B78&amp;"200_"&amp;Data_TOT_TWh!$E78,Data_IND_TWh!R$9:R$504)+SUMIF(Data_TER_TWh!$A$9:$A$504,Data_TOT_TWh!$B78&amp;"300_"&amp;Data_TOT_TWh!$E78,Data_TER_TWh!R$9:R$504)+SUMIF(Data_RES_TWh!$A$9:$A$1496,Data_TOT_TWh!$B78&amp;"400_"&amp;Data_TOT_TWh!$E78,Data_RES_TWh!R$9:R$1496)</f>
        <v>0</v>
      </c>
      <c r="S78" s="47">
        <f>SUMIF(Data_IND_TWh!$A$9:$A$504,Data_TOT_TWh!$B78&amp;"200_"&amp;Data_TOT_TWh!$E78,Data_IND_TWh!S$9:S$504)+SUMIF(Data_TER_TWh!$A$9:$A$504,Data_TOT_TWh!$B78&amp;"300_"&amp;Data_TOT_TWh!$E78,Data_TER_TWh!S$9:S$504)+SUMIF(Data_RES_TWh!$A$9:$A$1496,Data_TOT_TWh!$B78&amp;"400_"&amp;Data_TOT_TWh!$E78,Data_RES_TWh!S$9:S$1496)</f>
        <v>0</v>
      </c>
      <c r="T78" s="56"/>
      <c r="U78" s="47">
        <f>SUMIF(Data_IND_TWh!$A$9:$A$504,Data_TOT_TWh!$B78&amp;"200_"&amp;Data_TOT_TWh!$E78,Data_IND_TWh!U$9:U$504)+SUMIF(Data_TER_TWh!$A$9:$A$504,Data_TOT_TWh!$B78&amp;"300_"&amp;Data_TOT_TWh!$E78,Data_TER_TWh!U$9:U$504)+SUMIF(Data_RES_TWh!$A$9:$A$1496,Data_TOT_TWh!$B78&amp;"400_"&amp;Data_TOT_TWh!$E78,Data_RES_TWh!U$9:U$1496)</f>
        <v>0</v>
      </c>
      <c r="V78" s="56"/>
      <c r="W78" s="47">
        <f>SUMIF(Data_IND_TWh!$A$9:$A$504,Data_TOT_TWh!$B78&amp;"200_"&amp;Data_TOT_TWh!$E78,Data_IND_TWh!W$9:W$504)+SUMIF(Data_TER_TWh!$A$9:$A$504,Data_TOT_TWh!$B78&amp;"300_"&amp;Data_TOT_TWh!$E78,Data_TER_TWh!W$9:W$504)+SUMIF(Data_RES_TWh!$A$9:$A$1496,Data_TOT_TWh!$B78&amp;"400_"&amp;Data_TOT_TWh!$E78,Data_RES_TWh!W$9:W$1496)</f>
        <v>0</v>
      </c>
      <c r="X78" s="13">
        <f>SUMIF(Data_IND_TWh!$A$9:$A$504,Data_TOT_TWh!$B78&amp;"200_"&amp;Data_TOT_TWh!$E78,Data_IND_TWh!X$9:X$504)+SUMIF(Data_TER_TWh!$A$9:$A$504,Data_TOT_TWh!$B78&amp;"300_"&amp;Data_TOT_TWh!$E78,Data_TER_TWh!X$9:X$504)+SUMIF(Data_RES_TWh!$A$9:$A$1496,Data_TOT_TWh!$B78&amp;"400_"&amp;Data_TOT_TWh!$E78,Data_RES_TWh!X$9:X$1496)</f>
        <v>0</v>
      </c>
      <c r="Y78" s="13">
        <f>SUMIF(Data_IND_TWh!$A$9:$A$504,Data_TOT_TWh!$B78&amp;"200_"&amp;Data_TOT_TWh!$E78,Data_IND_TWh!Y$9:Y$504)+SUMIF(Data_TER_TWh!$A$9:$A$504,Data_TOT_TWh!$B78&amp;"300_"&amp;Data_TOT_TWh!$E78,Data_TER_TWh!Y$9:Y$504)+SUMIF(Data_RES_TWh!$A$9:$A$1496,Data_TOT_TWh!$B78&amp;"400_"&amp;Data_TOT_TWh!$E78,Data_RES_TWh!Y$9:Y$1496)</f>
        <v>0</v>
      </c>
      <c r="Z78" s="13">
        <f>SUMIF(Data_IND_TWh!$A$9:$A$504,Data_TOT_TWh!$B78&amp;"200_"&amp;Data_TOT_TWh!$E78,Data_IND_TWh!Z$9:Z$504)+SUMIF(Data_TER_TWh!$A$9:$A$504,Data_TOT_TWh!$B78&amp;"300_"&amp;Data_TOT_TWh!$E78,Data_TER_TWh!Z$9:Z$504)+SUMIF(Data_RES_TWh!$A$9:$A$1496,Data_TOT_TWh!$B78&amp;"400_"&amp;Data_TOT_TWh!$E78,Data_RES_TWh!Z$9:Z$1496)</f>
        <v>0</v>
      </c>
      <c r="AA78" s="46">
        <f>SUMIF(Data_IND_TWh!$A$9:$A$504,Data_TOT_TWh!$B78&amp;"200_"&amp;Data_TOT_TWh!$E78,Data_IND_TWh!AA$9:AA$504)+SUMIF(Data_TER_TWh!$A$9:$A$504,Data_TOT_TWh!$B78&amp;"300_"&amp;Data_TOT_TWh!$E78,Data_TER_TWh!AA$9:AA$504)+SUMIF(Data_RES_TWh!$A$9:$A$1496,Data_TOT_TWh!$B78&amp;"400_"&amp;Data_TOT_TWh!$E78,Data_RES_TWh!AA$9:AA$1496)</f>
        <v>0</v>
      </c>
      <c r="AB78" s="56"/>
      <c r="AC78" s="47">
        <f>SUMIF(Data_IND_TWh!$A$9:$A$504,Data_TOT_TWh!$B78&amp;"200_"&amp;Data_TOT_TWh!$E78,Data_IND_TWh!AC$9:AC$504)+SUMIF(Data_TER_TWh!$A$9:$A$504,Data_TOT_TWh!$B78&amp;"300_"&amp;Data_TOT_TWh!$E78,Data_TER_TWh!AC$9:AC$504)+SUMIF(Data_RES_TWh!$A$9:$A$1496,Data_TOT_TWh!$B78&amp;"400_"&amp;Data_TOT_TWh!$E78,Data_RES_TWh!AC$9:AC$1496)</f>
        <v>0</v>
      </c>
      <c r="AD78" s="60"/>
      <c r="AE78" s="47">
        <f>SUMIF(Data_IND_TWh!$A$9:$A$504,Data_TOT_TWh!$B78&amp;"200_"&amp;Data_TOT_TWh!$E78,Data_IND_TWh!AE$9:AE$504)+SUMIF(Data_TER_TWh!$A$9:$A$504,Data_TOT_TWh!$B78&amp;"300_"&amp;Data_TOT_TWh!$E78,Data_TER_TWh!AE$9:AE$504)+SUMIF(Data_RES_TWh!$A$9:$A$1496,Data_TOT_TWh!$B78&amp;"400_"&amp;Data_TOT_TWh!$E78,Data_RES_TWh!AE$9:AE$1496)</f>
        <v>0</v>
      </c>
      <c r="AF78" s="13">
        <f>SUMIF(Data_IND_TWh!$A$9:$A$504,Data_TOT_TWh!$B78&amp;"200_"&amp;Data_TOT_TWh!$E78,Data_IND_TWh!AF$9:AF$504)+SUMIF(Data_TER_TWh!$A$9:$A$504,Data_TOT_TWh!$B78&amp;"300_"&amp;Data_TOT_TWh!$E78,Data_TER_TWh!AF$9:AF$504)+SUMIF(Data_RES_TWh!$A$9:$A$1496,Data_TOT_TWh!$B78&amp;"400_"&amp;Data_TOT_TWh!$E78,Data_RES_TWh!AF$9:AF$1496)</f>
        <v>0</v>
      </c>
      <c r="AG78" s="13">
        <f>SUMIF(Data_IND_TWh!$A$9:$A$504,Data_TOT_TWh!$B78&amp;"200_"&amp;Data_TOT_TWh!$E78,Data_IND_TWh!AG$9:AG$504)+SUMIF(Data_TER_TWh!$A$9:$A$504,Data_TOT_TWh!$B78&amp;"300_"&amp;Data_TOT_TWh!$E78,Data_TER_TWh!AG$9:AG$504)+SUMIF(Data_RES_TWh!$A$9:$A$1496,Data_TOT_TWh!$B78&amp;"400_"&amp;Data_TOT_TWh!$E78,Data_RES_TWh!AG$9:AG$1496)</f>
        <v>0</v>
      </c>
      <c r="AH78" s="46">
        <f>SUMIF(Data_IND_TWh!$A$9:$A$504,Data_TOT_TWh!$B78&amp;"200_"&amp;Data_TOT_TWh!$E78,Data_IND_TWh!AH$9:AH$504)+SUMIF(Data_TER_TWh!$A$9:$A$504,Data_TOT_TWh!$B78&amp;"300_"&amp;Data_TOT_TWh!$E78,Data_TER_TWh!AH$9:AH$504)+SUMIF(Data_RES_TWh!$A$9:$A$1496,Data_TOT_TWh!$B78&amp;"400_"&amp;Data_TOT_TWh!$E78,Data_RES_TWh!AH$9:AH$1496)</f>
        <v>0</v>
      </c>
      <c r="AI78" s="56"/>
      <c r="AJ78" s="47">
        <f>SUMIF(Data_IND_TWh!$A$9:$A$504,Data_TOT_TWh!$B78&amp;"200_"&amp;Data_TOT_TWh!$E78,Data_IND_TWh!AJ$9:AJ$504)+SUMIF(Data_TER_TWh!$A$9:$A$504,Data_TOT_TWh!$B78&amp;"300_"&amp;Data_TOT_TWh!$E78,Data_TER_TWh!AJ$9:AJ$504)+SUMIF(Data_RES_TWh!$A$9:$A$1496,Data_TOT_TWh!$B78&amp;"400_"&amp;Data_TOT_TWh!$E78,Data_RES_TWh!AJ$9:AJ$1496)</f>
        <v>0</v>
      </c>
      <c r="AK78" s="56"/>
      <c r="AL78" s="9" t="str">
        <f>VLOOKUP(F78,Definitions!$B$7:$E$39,4,FALSE)</f>
        <v>EU28</v>
      </c>
      <c r="AM78" s="87"/>
      <c r="AN78" s="87"/>
    </row>
    <row r="79" spans="1:40">
      <c r="A79" s="36" t="str">
        <f t="shared" si="3"/>
        <v>DE999_7</v>
      </c>
      <c r="B79" t="s">
        <v>28</v>
      </c>
      <c r="C79" t="s">
        <v>272</v>
      </c>
      <c r="D79">
        <v>999</v>
      </c>
      <c r="E79">
        <v>7</v>
      </c>
      <c r="F79" s="25" t="str">
        <f>VLOOKUP(B79,Definitions!$C$7:$D$43,2,FALSE)</f>
        <v>Germany</v>
      </c>
      <c r="G79" t="str">
        <f>VLOOKUP(C79,Definitions!$C$49:$D$57,2,FALSE)</f>
        <v>TOTAL</v>
      </c>
      <c r="H79" t="str">
        <f>VLOOKUP(D79,Definitions!$C$60:$D$104,2,FALSE)</f>
        <v>TOTAL</v>
      </c>
      <c r="J79" s="29" t="str">
        <f>VLOOKUP(E79,Definitions!$C$115:$D$132,2,FALSE)</f>
        <v>District heating</v>
      </c>
      <c r="K79" s="47">
        <f>SUMIF(Data_IND_TWh!$A$9:$A$504,Data_TOT_TWh!$B79&amp;"200_"&amp;Data_TOT_TWh!$E79,Data_IND_TWh!K$9:K$504)+SUMIF(Data_TER_TWh!$A$9:$A$504,Data_TOT_TWh!$B79&amp;"300_"&amp;Data_TOT_TWh!$E79,Data_TER_TWh!K$9:K$504)+SUMIF(Data_RES_TWh!$A$9:$A$1496,Data_TOT_TWh!$B79&amp;"400_"&amp;Data_TOT_TWh!$E79,Data_RES_TWh!K$9:K$1496)</f>
        <v>0</v>
      </c>
      <c r="L79" s="46">
        <f t="shared" si="2"/>
        <v>0</v>
      </c>
      <c r="M79" s="47">
        <f>SUMIF(Data_IND_TWh!$A$9:$A$504,Data_TOT_TWh!$B79&amp;"200_"&amp;Data_TOT_TWh!$E79,Data_IND_TWh!M$9:M$504)+SUMIF(Data_TER_TWh!$A$9:$A$504,Data_TOT_TWh!$B79&amp;"300_"&amp;Data_TOT_TWh!$E79,Data_TER_TWh!M$9:M$504)+SUMIF(Data_RES_TWh!$A$9:$A$1496,Data_TOT_TWh!$B79&amp;"400_"&amp;Data_TOT_TWh!$E79,Data_RES_TWh!M$9:M$1496)</f>
        <v>0</v>
      </c>
      <c r="N79" s="56"/>
      <c r="O79" s="47">
        <f>SUMIF(Data_IND_TWh!$A$9:$A$504,Data_TOT_TWh!$B79&amp;"200_"&amp;Data_TOT_TWh!$E79,Data_IND_TWh!O$9:O$504)+SUMIF(Data_TER_TWh!$A$9:$A$504,Data_TOT_TWh!$B79&amp;"300_"&amp;Data_TOT_TWh!$E79,Data_TER_TWh!O$9:O$504)+SUMIF(Data_RES_TWh!$A$9:$A$1496,Data_TOT_TWh!$B79&amp;"400_"&amp;Data_TOT_TWh!$E79,Data_RES_TWh!O$9:O$1496)</f>
        <v>0</v>
      </c>
      <c r="P79" s="46">
        <f>SUMIF(Data_IND_TWh!$A$9:$A$504,Data_TOT_TWh!$B79&amp;"200_"&amp;Data_TOT_TWh!$E79,Data_IND_TWh!P$9:P$504)+SUMIF(Data_TER_TWh!$A$9:$A$504,Data_TOT_TWh!$B79&amp;"300_"&amp;Data_TOT_TWh!$E79,Data_TER_TWh!P$9:P$504)+SUMIF(Data_RES_TWh!$A$9:$A$1496,Data_TOT_TWh!$B79&amp;"400_"&amp;Data_TOT_TWh!$E79,Data_RES_TWh!P$9:P$1496)</f>
        <v>0</v>
      </c>
      <c r="Q79" s="46">
        <f>SUMIF(Data_IND_TWh!$A$9:$A$504,Data_TOT_TWh!$B79&amp;"200_"&amp;Data_TOT_TWh!$E79,Data_IND_TWh!Q$9:Q$504)+SUMIF(Data_TER_TWh!$A$9:$A$504,Data_TOT_TWh!$B79&amp;"300_"&amp;Data_TOT_TWh!$E79,Data_TER_TWh!Q$9:Q$504)+SUMIF(Data_RES_TWh!$A$9:$A$1496,Data_TOT_TWh!$B79&amp;"400_"&amp;Data_TOT_TWh!$E79,Data_RES_TWh!Q$9:Q$1496)</f>
        <v>0</v>
      </c>
      <c r="R79" s="37">
        <f>SUMIF(Data_IND_TWh!$A$9:$A$504,Data_TOT_TWh!$B79&amp;"200_"&amp;Data_TOT_TWh!$E79,Data_IND_TWh!R$9:R$504)+SUMIF(Data_TER_TWh!$A$9:$A$504,Data_TOT_TWh!$B79&amp;"300_"&amp;Data_TOT_TWh!$E79,Data_TER_TWh!R$9:R$504)+SUMIF(Data_RES_TWh!$A$9:$A$1496,Data_TOT_TWh!$B79&amp;"400_"&amp;Data_TOT_TWh!$E79,Data_RES_TWh!R$9:R$1496)</f>
        <v>0</v>
      </c>
      <c r="S79" s="47">
        <f>SUMIF(Data_IND_TWh!$A$9:$A$504,Data_TOT_TWh!$B79&amp;"200_"&amp;Data_TOT_TWh!$E79,Data_IND_TWh!S$9:S$504)+SUMIF(Data_TER_TWh!$A$9:$A$504,Data_TOT_TWh!$B79&amp;"300_"&amp;Data_TOT_TWh!$E79,Data_TER_TWh!S$9:S$504)+SUMIF(Data_RES_TWh!$A$9:$A$1496,Data_TOT_TWh!$B79&amp;"400_"&amp;Data_TOT_TWh!$E79,Data_RES_TWh!S$9:S$1496)</f>
        <v>0</v>
      </c>
      <c r="T79" s="56"/>
      <c r="U79" s="47">
        <f>SUMIF(Data_IND_TWh!$A$9:$A$504,Data_TOT_TWh!$B79&amp;"200_"&amp;Data_TOT_TWh!$E79,Data_IND_TWh!U$9:U$504)+SUMIF(Data_TER_TWh!$A$9:$A$504,Data_TOT_TWh!$B79&amp;"300_"&amp;Data_TOT_TWh!$E79,Data_TER_TWh!U$9:U$504)+SUMIF(Data_RES_TWh!$A$9:$A$1496,Data_TOT_TWh!$B79&amp;"400_"&amp;Data_TOT_TWh!$E79,Data_RES_TWh!U$9:U$1496)</f>
        <v>0</v>
      </c>
      <c r="V79" s="56"/>
      <c r="W79" s="47">
        <f>SUMIF(Data_IND_TWh!$A$9:$A$504,Data_TOT_TWh!$B79&amp;"200_"&amp;Data_TOT_TWh!$E79,Data_IND_TWh!W$9:W$504)+SUMIF(Data_TER_TWh!$A$9:$A$504,Data_TOT_TWh!$B79&amp;"300_"&amp;Data_TOT_TWh!$E79,Data_TER_TWh!W$9:W$504)+SUMIF(Data_RES_TWh!$A$9:$A$1496,Data_TOT_TWh!$B79&amp;"400_"&amp;Data_TOT_TWh!$E79,Data_RES_TWh!W$9:W$1496)</f>
        <v>0</v>
      </c>
      <c r="X79" s="13">
        <f>SUMIF(Data_IND_TWh!$A$9:$A$504,Data_TOT_TWh!$B79&amp;"200_"&amp;Data_TOT_TWh!$E79,Data_IND_TWh!X$9:X$504)+SUMIF(Data_TER_TWh!$A$9:$A$504,Data_TOT_TWh!$B79&amp;"300_"&amp;Data_TOT_TWh!$E79,Data_TER_TWh!X$9:X$504)+SUMIF(Data_RES_TWh!$A$9:$A$1496,Data_TOT_TWh!$B79&amp;"400_"&amp;Data_TOT_TWh!$E79,Data_RES_TWh!X$9:X$1496)</f>
        <v>0</v>
      </c>
      <c r="Y79" s="13">
        <f>SUMIF(Data_IND_TWh!$A$9:$A$504,Data_TOT_TWh!$B79&amp;"200_"&amp;Data_TOT_TWh!$E79,Data_IND_TWh!Y$9:Y$504)+SUMIF(Data_TER_TWh!$A$9:$A$504,Data_TOT_TWh!$B79&amp;"300_"&amp;Data_TOT_TWh!$E79,Data_TER_TWh!Y$9:Y$504)+SUMIF(Data_RES_TWh!$A$9:$A$1496,Data_TOT_TWh!$B79&amp;"400_"&amp;Data_TOT_TWh!$E79,Data_RES_TWh!Y$9:Y$1496)</f>
        <v>0</v>
      </c>
      <c r="Z79" s="13">
        <f>SUMIF(Data_IND_TWh!$A$9:$A$504,Data_TOT_TWh!$B79&amp;"200_"&amp;Data_TOT_TWh!$E79,Data_IND_TWh!Z$9:Z$504)+SUMIF(Data_TER_TWh!$A$9:$A$504,Data_TOT_TWh!$B79&amp;"300_"&amp;Data_TOT_TWh!$E79,Data_TER_TWh!Z$9:Z$504)+SUMIF(Data_RES_TWh!$A$9:$A$1496,Data_TOT_TWh!$B79&amp;"400_"&amp;Data_TOT_TWh!$E79,Data_RES_TWh!Z$9:Z$1496)</f>
        <v>0</v>
      </c>
      <c r="AA79" s="46">
        <f>SUMIF(Data_IND_TWh!$A$9:$A$504,Data_TOT_TWh!$B79&amp;"200_"&amp;Data_TOT_TWh!$E79,Data_IND_TWh!AA$9:AA$504)+SUMIF(Data_TER_TWh!$A$9:$A$504,Data_TOT_TWh!$B79&amp;"300_"&amp;Data_TOT_TWh!$E79,Data_TER_TWh!AA$9:AA$504)+SUMIF(Data_RES_TWh!$A$9:$A$1496,Data_TOT_TWh!$B79&amp;"400_"&amp;Data_TOT_TWh!$E79,Data_RES_TWh!AA$9:AA$1496)</f>
        <v>0</v>
      </c>
      <c r="AB79" s="56"/>
      <c r="AC79" s="47">
        <f>SUMIF(Data_IND_TWh!$A$9:$A$504,Data_TOT_TWh!$B79&amp;"200_"&amp;Data_TOT_TWh!$E79,Data_IND_TWh!AC$9:AC$504)+SUMIF(Data_TER_TWh!$A$9:$A$504,Data_TOT_TWh!$B79&amp;"300_"&amp;Data_TOT_TWh!$E79,Data_TER_TWh!AC$9:AC$504)+SUMIF(Data_RES_TWh!$A$9:$A$1496,Data_TOT_TWh!$B79&amp;"400_"&amp;Data_TOT_TWh!$E79,Data_RES_TWh!AC$9:AC$1496)</f>
        <v>0</v>
      </c>
      <c r="AD79" s="60"/>
      <c r="AE79" s="47">
        <f>SUMIF(Data_IND_TWh!$A$9:$A$504,Data_TOT_TWh!$B79&amp;"200_"&amp;Data_TOT_TWh!$E79,Data_IND_TWh!AE$9:AE$504)+SUMIF(Data_TER_TWh!$A$9:$A$504,Data_TOT_TWh!$B79&amp;"300_"&amp;Data_TOT_TWh!$E79,Data_TER_TWh!AE$9:AE$504)+SUMIF(Data_RES_TWh!$A$9:$A$1496,Data_TOT_TWh!$B79&amp;"400_"&amp;Data_TOT_TWh!$E79,Data_RES_TWh!AE$9:AE$1496)</f>
        <v>0</v>
      </c>
      <c r="AF79" s="13">
        <f>SUMIF(Data_IND_TWh!$A$9:$A$504,Data_TOT_TWh!$B79&amp;"200_"&amp;Data_TOT_TWh!$E79,Data_IND_TWh!AF$9:AF$504)+SUMIF(Data_TER_TWh!$A$9:$A$504,Data_TOT_TWh!$B79&amp;"300_"&amp;Data_TOT_TWh!$E79,Data_TER_TWh!AF$9:AF$504)+SUMIF(Data_RES_TWh!$A$9:$A$1496,Data_TOT_TWh!$B79&amp;"400_"&amp;Data_TOT_TWh!$E79,Data_RES_TWh!AF$9:AF$1496)</f>
        <v>0</v>
      </c>
      <c r="AG79" s="13">
        <f>SUMIF(Data_IND_TWh!$A$9:$A$504,Data_TOT_TWh!$B79&amp;"200_"&amp;Data_TOT_TWh!$E79,Data_IND_TWh!AG$9:AG$504)+SUMIF(Data_TER_TWh!$A$9:$A$504,Data_TOT_TWh!$B79&amp;"300_"&amp;Data_TOT_TWh!$E79,Data_TER_TWh!AG$9:AG$504)+SUMIF(Data_RES_TWh!$A$9:$A$1496,Data_TOT_TWh!$B79&amp;"400_"&amp;Data_TOT_TWh!$E79,Data_RES_TWh!AG$9:AG$1496)</f>
        <v>0</v>
      </c>
      <c r="AH79" s="46">
        <f>SUMIF(Data_IND_TWh!$A$9:$A$504,Data_TOT_TWh!$B79&amp;"200_"&amp;Data_TOT_TWh!$E79,Data_IND_TWh!AH$9:AH$504)+SUMIF(Data_TER_TWh!$A$9:$A$504,Data_TOT_TWh!$B79&amp;"300_"&amp;Data_TOT_TWh!$E79,Data_TER_TWh!AH$9:AH$504)+SUMIF(Data_RES_TWh!$A$9:$A$1496,Data_TOT_TWh!$B79&amp;"400_"&amp;Data_TOT_TWh!$E79,Data_RES_TWh!AH$9:AH$1496)</f>
        <v>0</v>
      </c>
      <c r="AI79" s="56"/>
      <c r="AJ79" s="47">
        <f>SUMIF(Data_IND_TWh!$A$9:$A$504,Data_TOT_TWh!$B79&amp;"200_"&amp;Data_TOT_TWh!$E79,Data_IND_TWh!AJ$9:AJ$504)+SUMIF(Data_TER_TWh!$A$9:$A$504,Data_TOT_TWh!$B79&amp;"300_"&amp;Data_TOT_TWh!$E79,Data_TER_TWh!AJ$9:AJ$504)+SUMIF(Data_RES_TWh!$A$9:$A$1496,Data_TOT_TWh!$B79&amp;"400_"&amp;Data_TOT_TWh!$E79,Data_RES_TWh!AJ$9:AJ$1496)</f>
        <v>0</v>
      </c>
      <c r="AK79" s="56"/>
      <c r="AL79" s="9" t="str">
        <f>VLOOKUP(F79,Definitions!$B$7:$E$39,4,FALSE)</f>
        <v>EU28</v>
      </c>
      <c r="AM79" s="87"/>
      <c r="AN79" s="87"/>
    </row>
    <row r="80" spans="1:40">
      <c r="A80" s="36" t="str">
        <f t="shared" si="3"/>
        <v>DE999_8</v>
      </c>
      <c r="B80" t="s">
        <v>28</v>
      </c>
      <c r="C80" t="s">
        <v>272</v>
      </c>
      <c r="D80">
        <v>999</v>
      </c>
      <c r="E80">
        <v>8</v>
      </c>
      <c r="F80" s="25" t="str">
        <f>VLOOKUP(B80,Definitions!$C$7:$D$43,2,FALSE)</f>
        <v>Germany</v>
      </c>
      <c r="G80" t="str">
        <f>VLOOKUP(C80,Definitions!$C$49:$D$57,2,FALSE)</f>
        <v>TOTAL</v>
      </c>
      <c r="H80" t="str">
        <f>VLOOKUP(D80,Definitions!$C$60:$D$104,2,FALSE)</f>
        <v>TOTAL</v>
      </c>
      <c r="J80" s="29" t="str">
        <f>VLOOKUP(E80,Definitions!$C$115:$D$132,2,FALSE)</f>
        <v>Waste non-RES</v>
      </c>
      <c r="K80" s="47">
        <f>SUMIF(Data_IND_TWh!$A$9:$A$504,Data_TOT_TWh!$B80&amp;"200_"&amp;Data_TOT_TWh!$E80,Data_IND_TWh!K$9:K$504)+SUMIF(Data_TER_TWh!$A$9:$A$504,Data_TOT_TWh!$B80&amp;"300_"&amp;Data_TOT_TWh!$E80,Data_TER_TWh!K$9:K$504)+SUMIF(Data_RES_TWh!$A$9:$A$1496,Data_TOT_TWh!$B80&amp;"400_"&amp;Data_TOT_TWh!$E80,Data_RES_TWh!K$9:K$1496)</f>
        <v>19.81022379829189</v>
      </c>
      <c r="L80" s="46">
        <f t="shared" si="2"/>
        <v>-0.95549030585941708</v>
      </c>
      <c r="M80" s="47">
        <f>SUMIF(Data_IND_TWh!$A$9:$A$504,Data_TOT_TWh!$B80&amp;"200_"&amp;Data_TOT_TWh!$E80,Data_IND_TWh!M$9:M$504)+SUMIF(Data_TER_TWh!$A$9:$A$504,Data_TOT_TWh!$B80&amp;"300_"&amp;Data_TOT_TWh!$E80,Data_TER_TWh!M$9:M$504)+SUMIF(Data_RES_TWh!$A$9:$A$1496,Data_TOT_TWh!$B80&amp;"400_"&amp;Data_TOT_TWh!$E80,Data_RES_TWh!M$9:M$1496)</f>
        <v>18.854733492432473</v>
      </c>
      <c r="N80" s="56"/>
      <c r="O80" s="47">
        <f>SUMIF(Data_IND_TWh!$A$9:$A$504,Data_TOT_TWh!$B80&amp;"200_"&amp;Data_TOT_TWh!$E80,Data_IND_TWh!O$9:O$504)+SUMIF(Data_TER_TWh!$A$9:$A$504,Data_TOT_TWh!$B80&amp;"300_"&amp;Data_TOT_TWh!$E80,Data_TER_TWh!O$9:O$504)+SUMIF(Data_RES_TWh!$A$9:$A$1496,Data_TOT_TWh!$B80&amp;"400_"&amp;Data_TOT_TWh!$E80,Data_RES_TWh!O$9:O$1496)</f>
        <v>0</v>
      </c>
      <c r="P80" s="46">
        <f>SUMIF(Data_IND_TWh!$A$9:$A$504,Data_TOT_TWh!$B80&amp;"200_"&amp;Data_TOT_TWh!$E80,Data_IND_TWh!P$9:P$504)+SUMIF(Data_TER_TWh!$A$9:$A$504,Data_TOT_TWh!$B80&amp;"300_"&amp;Data_TOT_TWh!$E80,Data_TER_TWh!P$9:P$504)+SUMIF(Data_RES_TWh!$A$9:$A$1496,Data_TOT_TWh!$B80&amp;"400_"&amp;Data_TOT_TWh!$E80,Data_RES_TWh!P$9:P$1496)</f>
        <v>18.854733492432473</v>
      </c>
      <c r="Q80" s="46">
        <f>SUMIF(Data_IND_TWh!$A$9:$A$504,Data_TOT_TWh!$B80&amp;"200_"&amp;Data_TOT_TWh!$E80,Data_IND_TWh!Q$9:Q$504)+SUMIF(Data_TER_TWh!$A$9:$A$504,Data_TOT_TWh!$B80&amp;"300_"&amp;Data_TOT_TWh!$E80,Data_TER_TWh!Q$9:Q$504)+SUMIF(Data_RES_TWh!$A$9:$A$1496,Data_TOT_TWh!$B80&amp;"400_"&amp;Data_TOT_TWh!$E80,Data_RES_TWh!Q$9:Q$1496)</f>
        <v>18.854733492432473</v>
      </c>
      <c r="R80" s="37">
        <f>SUMIF(Data_IND_TWh!$A$9:$A$504,Data_TOT_TWh!$B80&amp;"200_"&amp;Data_TOT_TWh!$E80,Data_IND_TWh!R$9:R$504)+SUMIF(Data_TER_TWh!$A$9:$A$504,Data_TOT_TWh!$B80&amp;"300_"&amp;Data_TOT_TWh!$E80,Data_TER_TWh!R$9:R$504)+SUMIF(Data_RES_TWh!$A$9:$A$1496,Data_TOT_TWh!$B80&amp;"400_"&amp;Data_TOT_TWh!$E80,Data_RES_TWh!R$9:R$1496)</f>
        <v>0</v>
      </c>
      <c r="S80" s="47">
        <f>SUMIF(Data_IND_TWh!$A$9:$A$504,Data_TOT_TWh!$B80&amp;"200_"&amp;Data_TOT_TWh!$E80,Data_IND_TWh!S$9:S$504)+SUMIF(Data_TER_TWh!$A$9:$A$504,Data_TOT_TWh!$B80&amp;"300_"&amp;Data_TOT_TWh!$E80,Data_TER_TWh!S$9:S$504)+SUMIF(Data_RES_TWh!$A$9:$A$1496,Data_TOT_TWh!$B80&amp;"400_"&amp;Data_TOT_TWh!$E80,Data_RES_TWh!S$9:S$1496)</f>
        <v>4.187872624746114</v>
      </c>
      <c r="T80" s="56"/>
      <c r="U80" s="47">
        <f>SUMIF(Data_IND_TWh!$A$9:$A$504,Data_TOT_TWh!$B80&amp;"200_"&amp;Data_TOT_TWh!$E80,Data_IND_TWh!U$9:U$504)+SUMIF(Data_TER_TWh!$A$9:$A$504,Data_TOT_TWh!$B80&amp;"300_"&amp;Data_TOT_TWh!$E80,Data_TER_TWh!U$9:U$504)+SUMIF(Data_RES_TWh!$A$9:$A$1496,Data_TOT_TWh!$B80&amp;"400_"&amp;Data_TOT_TWh!$E80,Data_RES_TWh!U$9:U$1496)</f>
        <v>0.40011707550039161</v>
      </c>
      <c r="V80" s="56"/>
      <c r="W80" s="47">
        <f>SUMIF(Data_IND_TWh!$A$9:$A$504,Data_TOT_TWh!$B80&amp;"200_"&amp;Data_TOT_TWh!$E80,Data_IND_TWh!W$9:W$504)+SUMIF(Data_TER_TWh!$A$9:$A$504,Data_TOT_TWh!$B80&amp;"300_"&amp;Data_TOT_TWh!$E80,Data_TER_TWh!W$9:W$504)+SUMIF(Data_RES_TWh!$A$9:$A$1496,Data_TOT_TWh!$B80&amp;"400_"&amp;Data_TOT_TWh!$E80,Data_RES_TWh!W$9:W$1496)</f>
        <v>14.26674379218597</v>
      </c>
      <c r="X80" s="13">
        <f>SUMIF(Data_IND_TWh!$A$9:$A$504,Data_TOT_TWh!$B80&amp;"200_"&amp;Data_TOT_TWh!$E80,Data_IND_TWh!X$9:X$504)+SUMIF(Data_TER_TWh!$A$9:$A$504,Data_TOT_TWh!$B80&amp;"300_"&amp;Data_TOT_TWh!$E80,Data_TER_TWh!X$9:X$504)+SUMIF(Data_RES_TWh!$A$9:$A$1496,Data_TOT_TWh!$B80&amp;"400_"&amp;Data_TOT_TWh!$E80,Data_RES_TWh!X$9:X$1496)</f>
        <v>4.1243220235100164</v>
      </c>
      <c r="Y80" s="13">
        <f>SUMIF(Data_IND_TWh!$A$9:$A$504,Data_TOT_TWh!$B80&amp;"200_"&amp;Data_TOT_TWh!$E80,Data_IND_TWh!Y$9:Y$504)+SUMIF(Data_TER_TWh!$A$9:$A$504,Data_TOT_TWh!$B80&amp;"300_"&amp;Data_TOT_TWh!$E80,Data_TER_TWh!Y$9:Y$504)+SUMIF(Data_RES_TWh!$A$9:$A$1496,Data_TOT_TWh!$B80&amp;"400_"&amp;Data_TOT_TWh!$E80,Data_RES_TWh!Y$9:Y$1496)</f>
        <v>1.3816861298859799</v>
      </c>
      <c r="Z80" s="13">
        <f>SUMIF(Data_IND_TWh!$A$9:$A$504,Data_TOT_TWh!$B80&amp;"200_"&amp;Data_TOT_TWh!$E80,Data_IND_TWh!Z$9:Z$504)+SUMIF(Data_TER_TWh!$A$9:$A$504,Data_TOT_TWh!$B80&amp;"300_"&amp;Data_TOT_TWh!$E80,Data_TER_TWh!Z$9:Z$504)+SUMIF(Data_RES_TWh!$A$9:$A$1496,Data_TOT_TWh!$B80&amp;"400_"&amp;Data_TOT_TWh!$E80,Data_RES_TWh!Z$9:Z$1496)</f>
        <v>1.296441238359322</v>
      </c>
      <c r="AA80" s="46">
        <f>SUMIF(Data_IND_TWh!$A$9:$A$504,Data_TOT_TWh!$B80&amp;"200_"&amp;Data_TOT_TWh!$E80,Data_IND_TWh!AA$9:AA$504)+SUMIF(Data_TER_TWh!$A$9:$A$504,Data_TOT_TWh!$B80&amp;"300_"&amp;Data_TOT_TWh!$E80,Data_TER_TWh!AA$9:AA$504)+SUMIF(Data_RES_TWh!$A$9:$A$1496,Data_TOT_TWh!$B80&amp;"400_"&amp;Data_TOT_TWh!$E80,Data_RES_TWh!AA$9:AA$1496)</f>
        <v>7.464294400430652</v>
      </c>
      <c r="AB80" s="56"/>
      <c r="AC80" s="47">
        <f>SUMIF(Data_IND_TWh!$A$9:$A$504,Data_TOT_TWh!$B80&amp;"200_"&amp;Data_TOT_TWh!$E80,Data_IND_TWh!AC$9:AC$504)+SUMIF(Data_TER_TWh!$A$9:$A$504,Data_TOT_TWh!$B80&amp;"300_"&amp;Data_TOT_TWh!$E80,Data_TER_TWh!AC$9:AC$504)+SUMIF(Data_RES_TWh!$A$9:$A$1496,Data_TOT_TWh!$B80&amp;"400_"&amp;Data_TOT_TWh!$E80,Data_RES_TWh!AC$9:AC$1496)</f>
        <v>0</v>
      </c>
      <c r="AD80" s="60"/>
      <c r="AE80" s="47">
        <f>SUMIF(Data_IND_TWh!$A$9:$A$504,Data_TOT_TWh!$B80&amp;"200_"&amp;Data_TOT_TWh!$E80,Data_IND_TWh!AE$9:AE$504)+SUMIF(Data_TER_TWh!$A$9:$A$504,Data_TOT_TWh!$B80&amp;"300_"&amp;Data_TOT_TWh!$E80,Data_TER_TWh!AE$9:AE$504)+SUMIF(Data_RES_TWh!$A$9:$A$1496,Data_TOT_TWh!$B80&amp;"400_"&amp;Data_TOT_TWh!$E80,Data_RES_TWh!AE$9:AE$1496)</f>
        <v>0</v>
      </c>
      <c r="AF80" s="13">
        <f>SUMIF(Data_IND_TWh!$A$9:$A$504,Data_TOT_TWh!$B80&amp;"200_"&amp;Data_TOT_TWh!$E80,Data_IND_TWh!AF$9:AF$504)+SUMIF(Data_TER_TWh!$A$9:$A$504,Data_TOT_TWh!$B80&amp;"300_"&amp;Data_TOT_TWh!$E80,Data_TER_TWh!AF$9:AF$504)+SUMIF(Data_RES_TWh!$A$9:$A$1496,Data_TOT_TWh!$B80&amp;"400_"&amp;Data_TOT_TWh!$E80,Data_RES_TWh!AF$9:AF$1496)</f>
        <v>0</v>
      </c>
      <c r="AG80" s="13">
        <f>SUMIF(Data_IND_TWh!$A$9:$A$504,Data_TOT_TWh!$B80&amp;"200_"&amp;Data_TOT_TWh!$E80,Data_IND_TWh!AG$9:AG$504)+SUMIF(Data_TER_TWh!$A$9:$A$504,Data_TOT_TWh!$B80&amp;"300_"&amp;Data_TOT_TWh!$E80,Data_TER_TWh!AG$9:AG$504)+SUMIF(Data_RES_TWh!$A$9:$A$1496,Data_TOT_TWh!$B80&amp;"400_"&amp;Data_TOT_TWh!$E80,Data_RES_TWh!AG$9:AG$1496)</f>
        <v>0</v>
      </c>
      <c r="AH80" s="46">
        <f>SUMIF(Data_IND_TWh!$A$9:$A$504,Data_TOT_TWh!$B80&amp;"200_"&amp;Data_TOT_TWh!$E80,Data_IND_TWh!AH$9:AH$504)+SUMIF(Data_TER_TWh!$A$9:$A$504,Data_TOT_TWh!$B80&amp;"300_"&amp;Data_TOT_TWh!$E80,Data_TER_TWh!AH$9:AH$504)+SUMIF(Data_RES_TWh!$A$9:$A$1496,Data_TOT_TWh!$B80&amp;"400_"&amp;Data_TOT_TWh!$E80,Data_RES_TWh!AH$9:AH$1496)</f>
        <v>0</v>
      </c>
      <c r="AI80" s="56"/>
      <c r="AJ80" s="47">
        <f>SUMIF(Data_IND_TWh!$A$9:$A$504,Data_TOT_TWh!$B80&amp;"200_"&amp;Data_TOT_TWh!$E80,Data_IND_TWh!AJ$9:AJ$504)+SUMIF(Data_TER_TWh!$A$9:$A$504,Data_TOT_TWh!$B80&amp;"300_"&amp;Data_TOT_TWh!$E80,Data_TER_TWh!AJ$9:AJ$504)+SUMIF(Data_RES_TWh!$A$9:$A$1496,Data_TOT_TWh!$B80&amp;"400_"&amp;Data_TOT_TWh!$E80,Data_RES_TWh!AJ$9:AJ$1496)</f>
        <v>0</v>
      </c>
      <c r="AK80" s="56"/>
      <c r="AL80" s="9" t="str">
        <f>VLOOKUP(F80,Definitions!$B$7:$E$39,4,FALSE)</f>
        <v>EU28</v>
      </c>
      <c r="AM80" s="87"/>
      <c r="AN80" s="87"/>
    </row>
    <row r="81" spans="1:40">
      <c r="A81" s="36" t="str">
        <f t="shared" si="3"/>
        <v>DE999_9</v>
      </c>
      <c r="B81" t="s">
        <v>28</v>
      </c>
      <c r="C81" t="s">
        <v>272</v>
      </c>
      <c r="D81">
        <v>999</v>
      </c>
      <c r="E81">
        <v>9</v>
      </c>
      <c r="F81" s="25" t="str">
        <f>VLOOKUP(B81,Definitions!$C$7:$D$43,2,FALSE)</f>
        <v>Germany</v>
      </c>
      <c r="G81" t="str">
        <f>VLOOKUP(C81,Definitions!$C$49:$D$57,2,FALSE)</f>
        <v>TOTAL</v>
      </c>
      <c r="H81" t="str">
        <f>VLOOKUP(D81,Definitions!$C$60:$D$104,2,FALSE)</f>
        <v>TOTAL</v>
      </c>
      <c r="J81" s="29" t="str">
        <f>VLOOKUP(E81,Definitions!$C$115:$D$132,2,FALSE)</f>
        <v>Waste RES</v>
      </c>
      <c r="K81" s="47">
        <f>SUMIF(Data_IND_TWh!$A$9:$A$504,Data_TOT_TWh!$B81&amp;"200_"&amp;Data_TOT_TWh!$E81,Data_IND_TWh!K$9:K$504)+SUMIF(Data_TER_TWh!$A$9:$A$504,Data_TOT_TWh!$B81&amp;"300_"&amp;Data_TOT_TWh!$E81,Data_TER_TWh!K$9:K$504)+SUMIF(Data_RES_TWh!$A$9:$A$1496,Data_TOT_TWh!$B81&amp;"400_"&amp;Data_TOT_TWh!$E81,Data_RES_TWh!K$9:K$1496)</f>
        <v>5.2583806718706683</v>
      </c>
      <c r="L81" s="46">
        <f t="shared" si="2"/>
        <v>-0.29051724533385492</v>
      </c>
      <c r="M81" s="47">
        <f>SUMIF(Data_IND_TWh!$A$9:$A$504,Data_TOT_TWh!$B81&amp;"200_"&amp;Data_TOT_TWh!$E81,Data_IND_TWh!M$9:M$504)+SUMIF(Data_TER_TWh!$A$9:$A$504,Data_TOT_TWh!$B81&amp;"300_"&amp;Data_TOT_TWh!$E81,Data_TER_TWh!M$9:M$504)+SUMIF(Data_RES_TWh!$A$9:$A$1496,Data_TOT_TWh!$B81&amp;"400_"&amp;Data_TOT_TWh!$E81,Data_RES_TWh!M$9:M$1496)</f>
        <v>4.9678634265368133</v>
      </c>
      <c r="N81" s="56"/>
      <c r="O81" s="47">
        <f>SUMIF(Data_IND_TWh!$A$9:$A$504,Data_TOT_TWh!$B81&amp;"200_"&amp;Data_TOT_TWh!$E81,Data_IND_TWh!O$9:O$504)+SUMIF(Data_TER_TWh!$A$9:$A$504,Data_TOT_TWh!$B81&amp;"300_"&amp;Data_TOT_TWh!$E81,Data_TER_TWh!O$9:O$504)+SUMIF(Data_RES_TWh!$A$9:$A$1496,Data_TOT_TWh!$B81&amp;"400_"&amp;Data_TOT_TWh!$E81,Data_RES_TWh!O$9:O$1496)</f>
        <v>0</v>
      </c>
      <c r="P81" s="46">
        <f>SUMIF(Data_IND_TWh!$A$9:$A$504,Data_TOT_TWh!$B81&amp;"200_"&amp;Data_TOT_TWh!$E81,Data_IND_TWh!P$9:P$504)+SUMIF(Data_TER_TWh!$A$9:$A$504,Data_TOT_TWh!$B81&amp;"300_"&amp;Data_TOT_TWh!$E81,Data_TER_TWh!P$9:P$504)+SUMIF(Data_RES_TWh!$A$9:$A$1496,Data_TOT_TWh!$B81&amp;"400_"&amp;Data_TOT_TWh!$E81,Data_RES_TWh!P$9:P$1496)</f>
        <v>4.9678634265368133</v>
      </c>
      <c r="Q81" s="46">
        <f>SUMIF(Data_IND_TWh!$A$9:$A$504,Data_TOT_TWh!$B81&amp;"200_"&amp;Data_TOT_TWh!$E81,Data_IND_TWh!Q$9:Q$504)+SUMIF(Data_TER_TWh!$A$9:$A$504,Data_TOT_TWh!$B81&amp;"300_"&amp;Data_TOT_TWh!$E81,Data_TER_TWh!Q$9:Q$504)+SUMIF(Data_RES_TWh!$A$9:$A$1496,Data_TOT_TWh!$B81&amp;"400_"&amp;Data_TOT_TWh!$E81,Data_RES_TWh!Q$9:Q$1496)</f>
        <v>4.9678634265368133</v>
      </c>
      <c r="R81" s="37">
        <f>SUMIF(Data_IND_TWh!$A$9:$A$504,Data_TOT_TWh!$B81&amp;"200_"&amp;Data_TOT_TWh!$E81,Data_IND_TWh!R$9:R$504)+SUMIF(Data_TER_TWh!$A$9:$A$504,Data_TOT_TWh!$B81&amp;"300_"&amp;Data_TOT_TWh!$E81,Data_TER_TWh!R$9:R$504)+SUMIF(Data_RES_TWh!$A$9:$A$1496,Data_TOT_TWh!$B81&amp;"400_"&amp;Data_TOT_TWh!$E81,Data_RES_TWh!R$9:R$1496)</f>
        <v>0</v>
      </c>
      <c r="S81" s="47">
        <f>SUMIF(Data_IND_TWh!$A$9:$A$504,Data_TOT_TWh!$B81&amp;"200_"&amp;Data_TOT_TWh!$E81,Data_IND_TWh!S$9:S$504)+SUMIF(Data_TER_TWh!$A$9:$A$504,Data_TOT_TWh!$B81&amp;"300_"&amp;Data_TOT_TWh!$E81,Data_TER_TWh!S$9:S$504)+SUMIF(Data_RES_TWh!$A$9:$A$1496,Data_TOT_TWh!$B81&amp;"400_"&amp;Data_TOT_TWh!$E81,Data_RES_TWh!S$9:S$1496)</f>
        <v>1.2637412249754638</v>
      </c>
      <c r="T81" s="56"/>
      <c r="U81" s="47">
        <f>SUMIF(Data_IND_TWh!$A$9:$A$504,Data_TOT_TWh!$B81&amp;"200_"&amp;Data_TOT_TWh!$E81,Data_IND_TWh!U$9:U$504)+SUMIF(Data_TER_TWh!$A$9:$A$504,Data_TOT_TWh!$B81&amp;"300_"&amp;Data_TOT_TWh!$E81,Data_TER_TWh!U$9:U$504)+SUMIF(Data_RES_TWh!$A$9:$A$1496,Data_TOT_TWh!$B81&amp;"400_"&amp;Data_TOT_TWh!$E81,Data_RES_TWh!U$9:U$1496)</f>
        <v>0.1207401677258795</v>
      </c>
      <c r="V81" s="56"/>
      <c r="W81" s="47">
        <f>SUMIF(Data_IND_TWh!$A$9:$A$504,Data_TOT_TWh!$B81&amp;"200_"&amp;Data_TOT_TWh!$E81,Data_IND_TWh!W$9:W$504)+SUMIF(Data_TER_TWh!$A$9:$A$504,Data_TOT_TWh!$B81&amp;"300_"&amp;Data_TOT_TWh!$E81,Data_TER_TWh!W$9:W$504)+SUMIF(Data_RES_TWh!$A$9:$A$1496,Data_TOT_TWh!$B81&amp;"400_"&amp;Data_TOT_TWh!$E81,Data_RES_TWh!W$9:W$1496)</f>
        <v>3.5833820338354698</v>
      </c>
      <c r="X81" s="13">
        <f>SUMIF(Data_IND_TWh!$A$9:$A$504,Data_TOT_TWh!$B81&amp;"200_"&amp;Data_TOT_TWh!$E81,Data_IND_TWh!X$9:X$504)+SUMIF(Data_TER_TWh!$A$9:$A$504,Data_TOT_TWh!$B81&amp;"300_"&amp;Data_TOT_TWh!$E81,Data_TER_TWh!X$9:X$504)+SUMIF(Data_RES_TWh!$A$9:$A$1496,Data_TOT_TWh!$B81&amp;"400_"&amp;Data_TOT_TWh!$E81,Data_RES_TWh!X$9:X$1496)</f>
        <v>1.2034260962919394</v>
      </c>
      <c r="Y81" s="13">
        <f>SUMIF(Data_IND_TWh!$A$9:$A$504,Data_TOT_TWh!$B81&amp;"200_"&amp;Data_TOT_TWh!$E81,Data_IND_TWh!Y$9:Y$504)+SUMIF(Data_TER_TWh!$A$9:$A$504,Data_TOT_TWh!$B81&amp;"300_"&amp;Data_TOT_TWh!$E81,Data_TER_TWh!Y$9:Y$504)+SUMIF(Data_RES_TWh!$A$9:$A$1496,Data_TOT_TWh!$B81&amp;"400_"&amp;Data_TOT_TWh!$E81,Data_RES_TWh!Y$9:Y$1496)</f>
        <v>0.35948678284295171</v>
      </c>
      <c r="Z81" s="13">
        <f>SUMIF(Data_IND_TWh!$A$9:$A$504,Data_TOT_TWh!$B81&amp;"200_"&amp;Data_TOT_TWh!$E81,Data_IND_TWh!Z$9:Z$504)+SUMIF(Data_TER_TWh!$A$9:$A$504,Data_TOT_TWh!$B81&amp;"300_"&amp;Data_TOT_TWh!$E81,Data_TER_TWh!Z$9:Z$504)+SUMIF(Data_RES_TWh!$A$9:$A$1496,Data_TOT_TWh!$B81&amp;"400_"&amp;Data_TOT_TWh!$E81,Data_RES_TWh!Z$9:Z$1496)</f>
        <v>0.32394998607405101</v>
      </c>
      <c r="AA81" s="46">
        <f>SUMIF(Data_IND_TWh!$A$9:$A$504,Data_TOT_TWh!$B81&amp;"200_"&amp;Data_TOT_TWh!$E81,Data_IND_TWh!AA$9:AA$504)+SUMIF(Data_TER_TWh!$A$9:$A$504,Data_TOT_TWh!$B81&amp;"300_"&amp;Data_TOT_TWh!$E81,Data_TER_TWh!AA$9:AA$504)+SUMIF(Data_RES_TWh!$A$9:$A$1496,Data_TOT_TWh!$B81&amp;"400_"&amp;Data_TOT_TWh!$E81,Data_RES_TWh!AA$9:AA$1496)</f>
        <v>1.6965191686265277</v>
      </c>
      <c r="AB81" s="56"/>
      <c r="AC81" s="47">
        <f>SUMIF(Data_IND_TWh!$A$9:$A$504,Data_TOT_TWh!$B81&amp;"200_"&amp;Data_TOT_TWh!$E81,Data_IND_TWh!AC$9:AC$504)+SUMIF(Data_TER_TWh!$A$9:$A$504,Data_TOT_TWh!$B81&amp;"300_"&amp;Data_TOT_TWh!$E81,Data_TER_TWh!AC$9:AC$504)+SUMIF(Data_RES_TWh!$A$9:$A$1496,Data_TOT_TWh!$B81&amp;"400_"&amp;Data_TOT_TWh!$E81,Data_RES_TWh!AC$9:AC$1496)</f>
        <v>0</v>
      </c>
      <c r="AD81" s="60"/>
      <c r="AE81" s="47">
        <f>SUMIF(Data_IND_TWh!$A$9:$A$504,Data_TOT_TWh!$B81&amp;"200_"&amp;Data_TOT_TWh!$E81,Data_IND_TWh!AE$9:AE$504)+SUMIF(Data_TER_TWh!$A$9:$A$504,Data_TOT_TWh!$B81&amp;"300_"&amp;Data_TOT_TWh!$E81,Data_TER_TWh!AE$9:AE$504)+SUMIF(Data_RES_TWh!$A$9:$A$1496,Data_TOT_TWh!$B81&amp;"400_"&amp;Data_TOT_TWh!$E81,Data_RES_TWh!AE$9:AE$1496)</f>
        <v>0</v>
      </c>
      <c r="AF81" s="13">
        <f>SUMIF(Data_IND_TWh!$A$9:$A$504,Data_TOT_TWh!$B81&amp;"200_"&amp;Data_TOT_TWh!$E81,Data_IND_TWh!AF$9:AF$504)+SUMIF(Data_TER_TWh!$A$9:$A$504,Data_TOT_TWh!$B81&amp;"300_"&amp;Data_TOT_TWh!$E81,Data_TER_TWh!AF$9:AF$504)+SUMIF(Data_RES_TWh!$A$9:$A$1496,Data_TOT_TWh!$B81&amp;"400_"&amp;Data_TOT_TWh!$E81,Data_RES_TWh!AF$9:AF$1496)</f>
        <v>0</v>
      </c>
      <c r="AG81" s="13">
        <f>SUMIF(Data_IND_TWh!$A$9:$A$504,Data_TOT_TWh!$B81&amp;"200_"&amp;Data_TOT_TWh!$E81,Data_IND_TWh!AG$9:AG$504)+SUMIF(Data_TER_TWh!$A$9:$A$504,Data_TOT_TWh!$B81&amp;"300_"&amp;Data_TOT_TWh!$E81,Data_TER_TWh!AG$9:AG$504)+SUMIF(Data_RES_TWh!$A$9:$A$1496,Data_TOT_TWh!$B81&amp;"400_"&amp;Data_TOT_TWh!$E81,Data_RES_TWh!AG$9:AG$1496)</f>
        <v>0</v>
      </c>
      <c r="AH81" s="46">
        <f>SUMIF(Data_IND_TWh!$A$9:$A$504,Data_TOT_TWh!$B81&amp;"200_"&amp;Data_TOT_TWh!$E81,Data_IND_TWh!AH$9:AH$504)+SUMIF(Data_TER_TWh!$A$9:$A$504,Data_TOT_TWh!$B81&amp;"300_"&amp;Data_TOT_TWh!$E81,Data_TER_TWh!AH$9:AH$504)+SUMIF(Data_RES_TWh!$A$9:$A$1496,Data_TOT_TWh!$B81&amp;"400_"&amp;Data_TOT_TWh!$E81,Data_RES_TWh!AH$9:AH$1496)</f>
        <v>0</v>
      </c>
      <c r="AI81" s="56"/>
      <c r="AJ81" s="47">
        <f>SUMIF(Data_IND_TWh!$A$9:$A$504,Data_TOT_TWh!$B81&amp;"200_"&amp;Data_TOT_TWh!$E81,Data_IND_TWh!AJ$9:AJ$504)+SUMIF(Data_TER_TWh!$A$9:$A$504,Data_TOT_TWh!$B81&amp;"300_"&amp;Data_TOT_TWh!$E81,Data_TER_TWh!AJ$9:AJ$504)+SUMIF(Data_RES_TWh!$A$9:$A$1496,Data_TOT_TWh!$B81&amp;"400_"&amp;Data_TOT_TWh!$E81,Data_RES_TWh!AJ$9:AJ$1496)</f>
        <v>0</v>
      </c>
      <c r="AK81" s="56"/>
      <c r="AL81" s="9" t="str">
        <f>VLOOKUP(F81,Definitions!$B$7:$E$39,4,FALSE)</f>
        <v>EU28</v>
      </c>
      <c r="AM81" s="87"/>
      <c r="AN81" s="87"/>
    </row>
    <row r="82" spans="1:40">
      <c r="A82" s="36" t="str">
        <f t="shared" si="3"/>
        <v>DE999_51</v>
      </c>
      <c r="B82" t="s">
        <v>28</v>
      </c>
      <c r="C82" t="s">
        <v>272</v>
      </c>
      <c r="D82">
        <v>999</v>
      </c>
      <c r="E82">
        <v>51</v>
      </c>
      <c r="F82" s="25" t="str">
        <f>VLOOKUP(B82,Definitions!$C$7:$D$43,2,FALSE)</f>
        <v>Germany</v>
      </c>
      <c r="G82" t="str">
        <f>VLOOKUP(C82,Definitions!$C$49:$D$57,2,FALSE)</f>
        <v>TOTAL</v>
      </c>
      <c r="H82" t="str">
        <f>VLOOKUP(D82,Definitions!$C$60:$D$104,2,FALSE)</f>
        <v>TOTAL</v>
      </c>
      <c r="J82" s="29" t="str">
        <f>VLOOKUP(E82,Definitions!$C$115:$D$132,2,FALSE)</f>
        <v>Biomass</v>
      </c>
      <c r="K82" s="47">
        <f>SUMIF(Data_IND_TWh!$A$9:$A$504,Data_TOT_TWh!$B82&amp;"200_"&amp;Data_TOT_TWh!$E82,Data_IND_TWh!K$9:K$504)+SUMIF(Data_TER_TWh!$A$9:$A$504,Data_TOT_TWh!$B82&amp;"300_"&amp;Data_TOT_TWh!$E82,Data_TER_TWh!K$9:K$504)+SUMIF(Data_RES_TWh!$A$9:$A$1496,Data_TOT_TWh!$B82&amp;"400_"&amp;Data_TOT_TWh!$E82,Data_RES_TWh!K$9:K$1496)</f>
        <v>168.2874031543152</v>
      </c>
      <c r="L82" s="46">
        <f t="shared" si="2"/>
        <v>-49.200488553914681</v>
      </c>
      <c r="M82" s="47">
        <f>SUMIF(Data_IND_TWh!$A$9:$A$504,Data_TOT_TWh!$B82&amp;"200_"&amp;Data_TOT_TWh!$E82,Data_IND_TWh!M$9:M$504)+SUMIF(Data_TER_TWh!$A$9:$A$504,Data_TOT_TWh!$B82&amp;"300_"&amp;Data_TOT_TWh!$E82,Data_TER_TWh!M$9:M$504)+SUMIF(Data_RES_TWh!$A$9:$A$1496,Data_TOT_TWh!$B82&amp;"400_"&amp;Data_TOT_TWh!$E82,Data_RES_TWh!M$9:M$1496)</f>
        <v>119.08691460040052</v>
      </c>
      <c r="N82" s="56"/>
      <c r="O82" s="47">
        <f>SUMIF(Data_IND_TWh!$A$9:$A$504,Data_TOT_TWh!$B82&amp;"200_"&amp;Data_TOT_TWh!$E82,Data_IND_TWh!O$9:O$504)+SUMIF(Data_TER_TWh!$A$9:$A$504,Data_TOT_TWh!$B82&amp;"300_"&amp;Data_TOT_TWh!$E82,Data_TER_TWh!O$9:O$504)+SUMIF(Data_RES_TWh!$A$9:$A$1496,Data_TOT_TWh!$B82&amp;"400_"&amp;Data_TOT_TWh!$E82,Data_RES_TWh!O$9:O$1496)</f>
        <v>0</v>
      </c>
      <c r="P82" s="46">
        <f>SUMIF(Data_IND_TWh!$A$9:$A$504,Data_TOT_TWh!$B82&amp;"200_"&amp;Data_TOT_TWh!$E82,Data_IND_TWh!P$9:P$504)+SUMIF(Data_TER_TWh!$A$9:$A$504,Data_TOT_TWh!$B82&amp;"300_"&amp;Data_TOT_TWh!$E82,Data_TER_TWh!P$9:P$504)+SUMIF(Data_RES_TWh!$A$9:$A$1496,Data_TOT_TWh!$B82&amp;"400_"&amp;Data_TOT_TWh!$E82,Data_RES_TWh!P$9:P$1496)</f>
        <v>119.08691460040052</v>
      </c>
      <c r="Q82" s="46">
        <f>SUMIF(Data_IND_TWh!$A$9:$A$504,Data_TOT_TWh!$B82&amp;"200_"&amp;Data_TOT_TWh!$E82,Data_IND_TWh!Q$9:Q$504)+SUMIF(Data_TER_TWh!$A$9:$A$504,Data_TOT_TWh!$B82&amp;"300_"&amp;Data_TOT_TWh!$E82,Data_TER_TWh!Q$9:Q$504)+SUMIF(Data_RES_TWh!$A$9:$A$1496,Data_TOT_TWh!$B82&amp;"400_"&amp;Data_TOT_TWh!$E82,Data_RES_TWh!Q$9:Q$1496)</f>
        <v>110.73602813936229</v>
      </c>
      <c r="R82" s="37">
        <f>SUMIF(Data_IND_TWh!$A$9:$A$504,Data_TOT_TWh!$B82&amp;"200_"&amp;Data_TOT_TWh!$E82,Data_IND_TWh!R$9:R$504)+SUMIF(Data_TER_TWh!$A$9:$A$504,Data_TOT_TWh!$B82&amp;"300_"&amp;Data_TOT_TWh!$E82,Data_TER_TWh!R$9:R$504)+SUMIF(Data_RES_TWh!$A$9:$A$1496,Data_TOT_TWh!$B82&amp;"400_"&amp;Data_TOT_TWh!$E82,Data_RES_TWh!R$9:R$1496)</f>
        <v>5.4861622984224159</v>
      </c>
      <c r="S82" s="47">
        <f>SUMIF(Data_IND_TWh!$A$9:$A$504,Data_TOT_TWh!$B82&amp;"200_"&amp;Data_TOT_TWh!$E82,Data_IND_TWh!S$9:S$504)+SUMIF(Data_TER_TWh!$A$9:$A$504,Data_TOT_TWh!$B82&amp;"300_"&amp;Data_TOT_TWh!$E82,Data_TER_TWh!S$9:S$504)+SUMIF(Data_RES_TWh!$A$9:$A$1496,Data_TOT_TWh!$B82&amp;"400_"&amp;Data_TOT_TWh!$E82,Data_RES_TWh!S$9:S$1496)</f>
        <v>75.274002744071183</v>
      </c>
      <c r="T82" s="56"/>
      <c r="U82" s="47">
        <f>SUMIF(Data_IND_TWh!$A$9:$A$504,Data_TOT_TWh!$B82&amp;"200_"&amp;Data_TOT_TWh!$E82,Data_IND_TWh!U$9:U$504)+SUMIF(Data_TER_TWh!$A$9:$A$504,Data_TOT_TWh!$B82&amp;"300_"&amp;Data_TOT_TWh!$E82,Data_TER_TWh!U$9:U$504)+SUMIF(Data_RES_TWh!$A$9:$A$1496,Data_TOT_TWh!$B82&amp;"400_"&amp;Data_TOT_TWh!$E82,Data_RES_TWh!U$9:U$1496)</f>
        <v>10.07010363979763</v>
      </c>
      <c r="V82" s="56"/>
      <c r="W82" s="47">
        <f>SUMIF(Data_IND_TWh!$A$9:$A$504,Data_TOT_TWh!$B82&amp;"200_"&amp;Data_TOT_TWh!$E82,Data_IND_TWh!W$9:W$504)+SUMIF(Data_TER_TWh!$A$9:$A$504,Data_TOT_TWh!$B82&amp;"300_"&amp;Data_TOT_TWh!$E82,Data_TER_TWh!W$9:W$504)+SUMIF(Data_RES_TWh!$A$9:$A$1496,Data_TOT_TWh!$B82&amp;"400_"&amp;Data_TOT_TWh!$E82,Data_RES_TWh!W$9:W$1496)</f>
        <v>25.391921755493478</v>
      </c>
      <c r="X82" s="13">
        <f>SUMIF(Data_IND_TWh!$A$9:$A$504,Data_TOT_TWh!$B82&amp;"200_"&amp;Data_TOT_TWh!$E82,Data_IND_TWh!X$9:X$504)+SUMIF(Data_TER_TWh!$A$9:$A$504,Data_TOT_TWh!$B82&amp;"300_"&amp;Data_TOT_TWh!$E82,Data_TER_TWh!X$9:X$504)+SUMIF(Data_RES_TWh!$A$9:$A$1496,Data_TOT_TWh!$B82&amp;"400_"&amp;Data_TOT_TWh!$E82,Data_RES_TWh!X$9:X$1496)</f>
        <v>3.8130995335222453</v>
      </c>
      <c r="Y82" s="13">
        <f>SUMIF(Data_IND_TWh!$A$9:$A$504,Data_TOT_TWh!$B82&amp;"200_"&amp;Data_TOT_TWh!$E82,Data_IND_TWh!Y$9:Y$504)+SUMIF(Data_TER_TWh!$A$9:$A$504,Data_TOT_TWh!$B82&amp;"300_"&amp;Data_TOT_TWh!$E82,Data_TER_TWh!Y$9:Y$504)+SUMIF(Data_RES_TWh!$A$9:$A$1496,Data_TOT_TWh!$B82&amp;"400_"&amp;Data_TOT_TWh!$E82,Data_RES_TWh!Y$9:Y$1496)</f>
        <v>13.773112337504745</v>
      </c>
      <c r="Z82" s="13">
        <f>SUMIF(Data_IND_TWh!$A$9:$A$504,Data_TOT_TWh!$B82&amp;"200_"&amp;Data_TOT_TWh!$E82,Data_IND_TWh!Z$9:Z$504)+SUMIF(Data_TER_TWh!$A$9:$A$504,Data_TOT_TWh!$B82&amp;"300_"&amp;Data_TOT_TWh!$E82,Data_TER_TWh!Z$9:Z$504)+SUMIF(Data_RES_TWh!$A$9:$A$1496,Data_TOT_TWh!$B82&amp;"400_"&amp;Data_TOT_TWh!$E82,Data_RES_TWh!Z$9:Z$1496)</f>
        <v>3.3345489557313872</v>
      </c>
      <c r="AA82" s="46">
        <f>SUMIF(Data_IND_TWh!$A$9:$A$504,Data_TOT_TWh!$B82&amp;"200_"&amp;Data_TOT_TWh!$E82,Data_IND_TWh!AA$9:AA$504)+SUMIF(Data_TER_TWh!$A$9:$A$504,Data_TOT_TWh!$B82&amp;"300_"&amp;Data_TOT_TWh!$E82,Data_TER_TWh!AA$9:AA$504)+SUMIF(Data_RES_TWh!$A$9:$A$1496,Data_TOT_TWh!$B82&amp;"400_"&amp;Data_TOT_TWh!$E82,Data_RES_TWh!AA$9:AA$1496)</f>
        <v>2.8556362981496943</v>
      </c>
      <c r="AB82" s="56"/>
      <c r="AC82" s="47">
        <f>SUMIF(Data_IND_TWh!$A$9:$A$504,Data_TOT_TWh!$B82&amp;"200_"&amp;Data_TOT_TWh!$E82,Data_IND_TWh!AC$9:AC$504)+SUMIF(Data_TER_TWh!$A$9:$A$504,Data_TOT_TWh!$B82&amp;"300_"&amp;Data_TOT_TWh!$E82,Data_TER_TWh!AC$9:AC$504)+SUMIF(Data_RES_TWh!$A$9:$A$1496,Data_TOT_TWh!$B82&amp;"400_"&amp;Data_TOT_TWh!$E82,Data_RES_TWh!AC$9:AC$1496)</f>
        <v>0.80687621559794565</v>
      </c>
      <c r="AD82" s="60"/>
      <c r="AE82" s="47">
        <f>SUMIF(Data_IND_TWh!$A$9:$A$504,Data_TOT_TWh!$B82&amp;"200_"&amp;Data_TOT_TWh!$E82,Data_IND_TWh!AE$9:AE$504)+SUMIF(Data_TER_TWh!$A$9:$A$504,Data_TOT_TWh!$B82&amp;"300_"&amp;Data_TOT_TWh!$E82,Data_TER_TWh!AE$9:AE$504)+SUMIF(Data_RES_TWh!$A$9:$A$1496,Data_TOT_TWh!$B82&amp;"400_"&amp;Data_TOT_TWh!$E82,Data_RES_TWh!AE$9:AE$1496)</f>
        <v>4.6792860828244702</v>
      </c>
      <c r="AF82" s="13">
        <f>SUMIF(Data_IND_TWh!$A$9:$A$504,Data_TOT_TWh!$B82&amp;"200_"&amp;Data_TOT_TWh!$E82,Data_IND_TWh!AF$9:AF$504)+SUMIF(Data_TER_TWh!$A$9:$A$504,Data_TOT_TWh!$B82&amp;"300_"&amp;Data_TOT_TWh!$E82,Data_TER_TWh!AF$9:AF$504)+SUMIF(Data_RES_TWh!$A$9:$A$1496,Data_TOT_TWh!$B82&amp;"400_"&amp;Data_TOT_TWh!$E82,Data_RES_TWh!AF$9:AF$1496)</f>
        <v>0.66711505552572514</v>
      </c>
      <c r="AG82" s="13">
        <f>SUMIF(Data_IND_TWh!$A$9:$A$504,Data_TOT_TWh!$B82&amp;"200_"&amp;Data_TOT_TWh!$E82,Data_IND_TWh!AG$9:AG$504)+SUMIF(Data_TER_TWh!$A$9:$A$504,Data_TOT_TWh!$B82&amp;"300_"&amp;Data_TOT_TWh!$E82,Data_TER_TWh!AG$9:AG$504)+SUMIF(Data_RES_TWh!$A$9:$A$1496,Data_TOT_TWh!$B82&amp;"400_"&amp;Data_TOT_TWh!$E82,Data_RES_TWh!AG$9:AG$1496)</f>
        <v>0.49330796749284189</v>
      </c>
      <c r="AH82" s="46">
        <f>SUMIF(Data_IND_TWh!$A$9:$A$504,Data_TOT_TWh!$B82&amp;"200_"&amp;Data_TOT_TWh!$E82,Data_IND_TWh!AH$9:AH$504)+SUMIF(Data_TER_TWh!$A$9:$A$504,Data_TOT_TWh!$B82&amp;"300_"&amp;Data_TOT_TWh!$E82,Data_TER_TWh!AH$9:AH$504)+SUMIF(Data_RES_TWh!$A$9:$A$1496,Data_TOT_TWh!$B82&amp;"400_"&amp;Data_TOT_TWh!$E82,Data_RES_TWh!AH$9:AH$1496)</f>
        <v>1.1364316928309672</v>
      </c>
      <c r="AI82" s="56"/>
      <c r="AJ82" s="47">
        <f>SUMIF(Data_IND_TWh!$A$9:$A$504,Data_TOT_TWh!$B82&amp;"200_"&amp;Data_TOT_TWh!$E82,Data_IND_TWh!AJ$9:AJ$504)+SUMIF(Data_TER_TWh!$A$9:$A$504,Data_TOT_TWh!$B82&amp;"300_"&amp;Data_TOT_TWh!$E82,Data_TER_TWh!AJ$9:AJ$504)+SUMIF(Data_RES_TWh!$A$9:$A$1496,Data_TOT_TWh!$B82&amp;"400_"&amp;Data_TOT_TWh!$E82,Data_RES_TWh!AJ$9:AJ$1496)</f>
        <v>2.86472416261581</v>
      </c>
      <c r="AK82" s="56"/>
      <c r="AL82" s="9" t="str">
        <f>VLOOKUP(F82,Definitions!$B$7:$E$39,4,FALSE)</f>
        <v>EU28</v>
      </c>
      <c r="AM82" s="87"/>
      <c r="AN82" s="87"/>
    </row>
    <row r="83" spans="1:40">
      <c r="A83" s="36" t="str">
        <f t="shared" si="3"/>
        <v>DE999_52</v>
      </c>
      <c r="B83" t="s">
        <v>28</v>
      </c>
      <c r="C83" t="s">
        <v>272</v>
      </c>
      <c r="D83">
        <v>999</v>
      </c>
      <c r="E83">
        <v>52</v>
      </c>
      <c r="F83" s="25" t="str">
        <f>VLOOKUP(B83,Definitions!$C$7:$D$43,2,FALSE)</f>
        <v>Germany</v>
      </c>
      <c r="G83" t="str">
        <f>VLOOKUP(C83,Definitions!$C$49:$D$57,2,FALSE)</f>
        <v>TOTAL</v>
      </c>
      <c r="H83" t="str">
        <f>VLOOKUP(D83,Definitions!$C$60:$D$104,2,FALSE)</f>
        <v>TOTAL</v>
      </c>
      <c r="J83" s="29" t="str">
        <f>VLOOKUP(E83,Definitions!$C$115:$D$132,2,FALSE)</f>
        <v>Geothermal</v>
      </c>
      <c r="K83" s="47">
        <f>SUMIF(Data_IND_TWh!$A$9:$A$504,Data_TOT_TWh!$B83&amp;"200_"&amp;Data_TOT_TWh!$E83,Data_IND_TWh!K$9:K$504)+SUMIF(Data_TER_TWh!$A$9:$A$504,Data_TOT_TWh!$B83&amp;"300_"&amp;Data_TOT_TWh!$E83,Data_TER_TWh!K$9:K$504)+SUMIF(Data_RES_TWh!$A$9:$A$1496,Data_TOT_TWh!$B83&amp;"400_"&amp;Data_TOT_TWh!$E83,Data_RES_TWh!K$9:K$1496)</f>
        <v>0.86492510851001525</v>
      </c>
      <c r="L83" s="46">
        <f t="shared" si="2"/>
        <v>-0.51277522677508558</v>
      </c>
      <c r="M83" s="47">
        <f>SUMIF(Data_IND_TWh!$A$9:$A$504,Data_TOT_TWh!$B83&amp;"200_"&amp;Data_TOT_TWh!$E83,Data_IND_TWh!M$9:M$504)+SUMIF(Data_TER_TWh!$A$9:$A$504,Data_TOT_TWh!$B83&amp;"300_"&amp;Data_TOT_TWh!$E83,Data_TER_TWh!M$9:M$504)+SUMIF(Data_RES_TWh!$A$9:$A$1496,Data_TOT_TWh!$B83&amp;"400_"&amp;Data_TOT_TWh!$E83,Data_RES_TWh!M$9:M$1496)</f>
        <v>0.35214988173492967</v>
      </c>
      <c r="N83" s="56"/>
      <c r="O83" s="47">
        <f>SUMIF(Data_IND_TWh!$A$9:$A$504,Data_TOT_TWh!$B83&amp;"200_"&amp;Data_TOT_TWh!$E83,Data_IND_TWh!O$9:O$504)+SUMIF(Data_TER_TWh!$A$9:$A$504,Data_TOT_TWh!$B83&amp;"300_"&amp;Data_TOT_TWh!$E83,Data_TER_TWh!O$9:O$504)+SUMIF(Data_RES_TWh!$A$9:$A$1496,Data_TOT_TWh!$B83&amp;"400_"&amp;Data_TOT_TWh!$E83,Data_RES_TWh!O$9:O$1496)</f>
        <v>0</v>
      </c>
      <c r="P83" s="46">
        <f>SUMIF(Data_IND_TWh!$A$9:$A$504,Data_TOT_TWh!$B83&amp;"200_"&amp;Data_TOT_TWh!$E83,Data_IND_TWh!P$9:P$504)+SUMIF(Data_TER_TWh!$A$9:$A$504,Data_TOT_TWh!$B83&amp;"300_"&amp;Data_TOT_TWh!$E83,Data_TER_TWh!P$9:P$504)+SUMIF(Data_RES_TWh!$A$9:$A$1496,Data_TOT_TWh!$B83&amp;"400_"&amp;Data_TOT_TWh!$E83,Data_RES_TWh!P$9:P$1496)</f>
        <v>0.35214988173492967</v>
      </c>
      <c r="Q83" s="46">
        <f>SUMIF(Data_IND_TWh!$A$9:$A$504,Data_TOT_TWh!$B83&amp;"200_"&amp;Data_TOT_TWh!$E83,Data_IND_TWh!Q$9:Q$504)+SUMIF(Data_TER_TWh!$A$9:$A$504,Data_TOT_TWh!$B83&amp;"300_"&amp;Data_TOT_TWh!$E83,Data_TER_TWh!Q$9:Q$504)+SUMIF(Data_RES_TWh!$A$9:$A$1496,Data_TOT_TWh!$B83&amp;"400_"&amp;Data_TOT_TWh!$E83,Data_RES_TWh!Q$9:Q$1496)</f>
        <v>0.35214988173492967</v>
      </c>
      <c r="R83" s="37">
        <f>SUMIF(Data_IND_TWh!$A$9:$A$504,Data_TOT_TWh!$B83&amp;"200_"&amp;Data_TOT_TWh!$E83,Data_IND_TWh!R$9:R$504)+SUMIF(Data_TER_TWh!$A$9:$A$504,Data_TOT_TWh!$B83&amp;"300_"&amp;Data_TOT_TWh!$E83,Data_TER_TWh!R$9:R$504)+SUMIF(Data_RES_TWh!$A$9:$A$1496,Data_TOT_TWh!$B83&amp;"400_"&amp;Data_TOT_TWh!$E83,Data_RES_TWh!R$9:R$1496)</f>
        <v>0</v>
      </c>
      <c r="S83" s="47">
        <f>SUMIF(Data_IND_TWh!$A$9:$A$504,Data_TOT_TWh!$B83&amp;"200_"&amp;Data_TOT_TWh!$E83,Data_IND_TWh!S$9:S$504)+SUMIF(Data_TER_TWh!$A$9:$A$504,Data_TOT_TWh!$B83&amp;"300_"&amp;Data_TOT_TWh!$E83,Data_TER_TWh!S$9:S$504)+SUMIF(Data_RES_TWh!$A$9:$A$1496,Data_TOT_TWh!$B83&amp;"400_"&amp;Data_TOT_TWh!$E83,Data_RES_TWh!S$9:S$1496)</f>
        <v>0.27889369512016299</v>
      </c>
      <c r="T83" s="56"/>
      <c r="U83" s="47">
        <f>SUMIF(Data_IND_TWh!$A$9:$A$504,Data_TOT_TWh!$B83&amp;"200_"&amp;Data_TOT_TWh!$E83,Data_IND_TWh!U$9:U$504)+SUMIF(Data_TER_TWh!$A$9:$A$504,Data_TOT_TWh!$B83&amp;"300_"&amp;Data_TOT_TWh!$E83,Data_TER_TWh!U$9:U$504)+SUMIF(Data_RES_TWh!$A$9:$A$1496,Data_TOT_TWh!$B83&amp;"400_"&amp;Data_TOT_TWh!$E83,Data_RES_TWh!U$9:U$1496)</f>
        <v>2.5149103043862666E-2</v>
      </c>
      <c r="V83" s="56"/>
      <c r="W83" s="47">
        <f>SUMIF(Data_IND_TWh!$A$9:$A$504,Data_TOT_TWh!$B83&amp;"200_"&amp;Data_TOT_TWh!$E83,Data_IND_TWh!W$9:W$504)+SUMIF(Data_TER_TWh!$A$9:$A$504,Data_TOT_TWh!$B83&amp;"300_"&amp;Data_TOT_TWh!$E83,Data_TER_TWh!W$9:W$504)+SUMIF(Data_RES_TWh!$A$9:$A$1496,Data_TOT_TWh!$B83&amp;"400_"&amp;Data_TOT_TWh!$E83,Data_RES_TWh!W$9:W$1496)</f>
        <v>4.8107083570904034E-2</v>
      </c>
      <c r="X83" s="13">
        <f>SUMIF(Data_IND_TWh!$A$9:$A$504,Data_TOT_TWh!$B83&amp;"200_"&amp;Data_TOT_TWh!$E83,Data_IND_TWh!X$9:X$504)+SUMIF(Data_TER_TWh!$A$9:$A$504,Data_TOT_TWh!$B83&amp;"300_"&amp;Data_TOT_TWh!$E83,Data_TER_TWh!X$9:X$504)+SUMIF(Data_RES_TWh!$A$9:$A$1496,Data_TOT_TWh!$B83&amp;"400_"&amp;Data_TOT_TWh!$E83,Data_RES_TWh!X$9:X$1496)</f>
        <v>4.8107083570904034E-2</v>
      </c>
      <c r="Y83" s="13">
        <f>SUMIF(Data_IND_TWh!$A$9:$A$504,Data_TOT_TWh!$B83&amp;"200_"&amp;Data_TOT_TWh!$E83,Data_IND_TWh!Y$9:Y$504)+SUMIF(Data_TER_TWh!$A$9:$A$504,Data_TOT_TWh!$B83&amp;"300_"&amp;Data_TOT_TWh!$E83,Data_TER_TWh!Y$9:Y$504)+SUMIF(Data_RES_TWh!$A$9:$A$1496,Data_TOT_TWh!$B83&amp;"400_"&amp;Data_TOT_TWh!$E83,Data_RES_TWh!Y$9:Y$1496)</f>
        <v>0</v>
      </c>
      <c r="Z83" s="13">
        <f>SUMIF(Data_IND_TWh!$A$9:$A$504,Data_TOT_TWh!$B83&amp;"200_"&amp;Data_TOT_TWh!$E83,Data_IND_TWh!Z$9:Z$504)+SUMIF(Data_TER_TWh!$A$9:$A$504,Data_TOT_TWh!$B83&amp;"300_"&amp;Data_TOT_TWh!$E83,Data_TER_TWh!Z$9:Z$504)+SUMIF(Data_RES_TWh!$A$9:$A$1496,Data_TOT_TWh!$B83&amp;"400_"&amp;Data_TOT_TWh!$E83,Data_RES_TWh!Z$9:Z$1496)</f>
        <v>0</v>
      </c>
      <c r="AA83" s="46">
        <f>SUMIF(Data_IND_TWh!$A$9:$A$504,Data_TOT_TWh!$B83&amp;"200_"&amp;Data_TOT_TWh!$E83,Data_IND_TWh!AA$9:AA$504)+SUMIF(Data_TER_TWh!$A$9:$A$504,Data_TOT_TWh!$B83&amp;"300_"&amp;Data_TOT_TWh!$E83,Data_TER_TWh!AA$9:AA$504)+SUMIF(Data_RES_TWh!$A$9:$A$1496,Data_TOT_TWh!$B83&amp;"400_"&amp;Data_TOT_TWh!$E83,Data_RES_TWh!AA$9:AA$1496)</f>
        <v>0</v>
      </c>
      <c r="AB83" s="56"/>
      <c r="AC83" s="47">
        <f>SUMIF(Data_IND_TWh!$A$9:$A$504,Data_TOT_TWh!$B83&amp;"200_"&amp;Data_TOT_TWh!$E83,Data_IND_TWh!AC$9:AC$504)+SUMIF(Data_TER_TWh!$A$9:$A$504,Data_TOT_TWh!$B83&amp;"300_"&amp;Data_TOT_TWh!$E83,Data_TER_TWh!AC$9:AC$504)+SUMIF(Data_RES_TWh!$A$9:$A$1496,Data_TOT_TWh!$B83&amp;"400_"&amp;Data_TOT_TWh!$E83,Data_RES_TWh!AC$9:AC$1496)</f>
        <v>0</v>
      </c>
      <c r="AD83" s="60"/>
      <c r="AE83" s="47">
        <f>SUMIF(Data_IND_TWh!$A$9:$A$504,Data_TOT_TWh!$B83&amp;"200_"&amp;Data_TOT_TWh!$E83,Data_IND_TWh!AE$9:AE$504)+SUMIF(Data_TER_TWh!$A$9:$A$504,Data_TOT_TWh!$B83&amp;"300_"&amp;Data_TOT_TWh!$E83,Data_TER_TWh!AE$9:AE$504)+SUMIF(Data_RES_TWh!$A$9:$A$1496,Data_TOT_TWh!$B83&amp;"400_"&amp;Data_TOT_TWh!$E83,Data_RES_TWh!AE$9:AE$1496)</f>
        <v>0</v>
      </c>
      <c r="AF83" s="13">
        <f>SUMIF(Data_IND_TWh!$A$9:$A$504,Data_TOT_TWh!$B83&amp;"200_"&amp;Data_TOT_TWh!$E83,Data_IND_TWh!AF$9:AF$504)+SUMIF(Data_TER_TWh!$A$9:$A$504,Data_TOT_TWh!$B83&amp;"300_"&amp;Data_TOT_TWh!$E83,Data_TER_TWh!AF$9:AF$504)+SUMIF(Data_RES_TWh!$A$9:$A$1496,Data_TOT_TWh!$B83&amp;"400_"&amp;Data_TOT_TWh!$E83,Data_RES_TWh!AF$9:AF$1496)</f>
        <v>0</v>
      </c>
      <c r="AG83" s="13">
        <f>SUMIF(Data_IND_TWh!$A$9:$A$504,Data_TOT_TWh!$B83&amp;"200_"&amp;Data_TOT_TWh!$E83,Data_IND_TWh!AG$9:AG$504)+SUMIF(Data_TER_TWh!$A$9:$A$504,Data_TOT_TWh!$B83&amp;"300_"&amp;Data_TOT_TWh!$E83,Data_TER_TWh!AG$9:AG$504)+SUMIF(Data_RES_TWh!$A$9:$A$1496,Data_TOT_TWh!$B83&amp;"400_"&amp;Data_TOT_TWh!$E83,Data_RES_TWh!AG$9:AG$1496)</f>
        <v>0</v>
      </c>
      <c r="AH83" s="46">
        <f>SUMIF(Data_IND_TWh!$A$9:$A$504,Data_TOT_TWh!$B83&amp;"200_"&amp;Data_TOT_TWh!$E83,Data_IND_TWh!AH$9:AH$504)+SUMIF(Data_TER_TWh!$A$9:$A$504,Data_TOT_TWh!$B83&amp;"300_"&amp;Data_TOT_TWh!$E83,Data_TER_TWh!AH$9:AH$504)+SUMIF(Data_RES_TWh!$A$9:$A$1496,Data_TOT_TWh!$B83&amp;"400_"&amp;Data_TOT_TWh!$E83,Data_RES_TWh!AH$9:AH$1496)</f>
        <v>0</v>
      </c>
      <c r="AI83" s="56"/>
      <c r="AJ83" s="47">
        <f>SUMIF(Data_IND_TWh!$A$9:$A$504,Data_TOT_TWh!$B83&amp;"200_"&amp;Data_TOT_TWh!$E83,Data_IND_TWh!AJ$9:AJ$504)+SUMIF(Data_TER_TWh!$A$9:$A$504,Data_TOT_TWh!$B83&amp;"300_"&amp;Data_TOT_TWh!$E83,Data_TER_TWh!AJ$9:AJ$504)+SUMIF(Data_RES_TWh!$A$9:$A$1496,Data_TOT_TWh!$B83&amp;"400_"&amp;Data_TOT_TWh!$E83,Data_RES_TWh!AJ$9:AJ$1496)</f>
        <v>0</v>
      </c>
      <c r="AK83" s="56"/>
      <c r="AL83" s="9" t="str">
        <f>VLOOKUP(F83,Definitions!$B$7:$E$39,4,FALSE)</f>
        <v>EU28</v>
      </c>
      <c r="AM83" s="87"/>
      <c r="AN83" s="87"/>
    </row>
    <row r="84" spans="1:40">
      <c r="A84" s="36" t="str">
        <f t="shared" si="3"/>
        <v>DE999_53</v>
      </c>
      <c r="B84" t="s">
        <v>28</v>
      </c>
      <c r="C84" t="s">
        <v>272</v>
      </c>
      <c r="D84">
        <v>999</v>
      </c>
      <c r="E84">
        <v>53</v>
      </c>
      <c r="F84" s="25" t="str">
        <f>VLOOKUP(B84,Definitions!$C$7:$D$43,2,FALSE)</f>
        <v>Germany</v>
      </c>
      <c r="G84" t="str">
        <f>VLOOKUP(C84,Definitions!$C$49:$D$57,2,FALSE)</f>
        <v>TOTAL</v>
      </c>
      <c r="H84" t="str">
        <f>VLOOKUP(D84,Definitions!$C$60:$D$104,2,FALSE)</f>
        <v>TOTAL</v>
      </c>
      <c r="J84" s="29" t="str">
        <f>VLOOKUP(E84,Definitions!$C$115:$D$132,2,FALSE)</f>
        <v>Solar energy</v>
      </c>
      <c r="K84" s="47">
        <f>SUMIF(Data_IND_TWh!$A$9:$A$504,Data_TOT_TWh!$B84&amp;"200_"&amp;Data_TOT_TWh!$E84,Data_IND_TWh!K$9:K$504)+SUMIF(Data_TER_TWh!$A$9:$A$504,Data_TOT_TWh!$B84&amp;"300_"&amp;Data_TOT_TWh!$E84,Data_TER_TWh!K$9:K$504)+SUMIF(Data_RES_TWh!$A$9:$A$1496,Data_TOT_TWh!$B84&amp;"400_"&amp;Data_TOT_TWh!$E84,Data_RES_TWh!K$9:K$1496)</f>
        <v>6.6965540000000008</v>
      </c>
      <c r="L84" s="46">
        <f t="shared" si="2"/>
        <v>-5.5400000000105365E-4</v>
      </c>
      <c r="M84" s="47">
        <f>SUMIF(Data_IND_TWh!$A$9:$A$504,Data_TOT_TWh!$B84&amp;"200_"&amp;Data_TOT_TWh!$E84,Data_IND_TWh!M$9:M$504)+SUMIF(Data_TER_TWh!$A$9:$A$504,Data_TOT_TWh!$B84&amp;"300_"&amp;Data_TOT_TWh!$E84,Data_TER_TWh!M$9:M$504)+SUMIF(Data_RES_TWh!$A$9:$A$1496,Data_TOT_TWh!$B84&amp;"400_"&amp;Data_TOT_TWh!$E84,Data_RES_TWh!M$9:M$1496)</f>
        <v>6.6959999999999997</v>
      </c>
      <c r="N84" s="56"/>
      <c r="O84" s="47">
        <f>SUMIF(Data_IND_TWh!$A$9:$A$504,Data_TOT_TWh!$B84&amp;"200_"&amp;Data_TOT_TWh!$E84,Data_IND_TWh!O$9:O$504)+SUMIF(Data_TER_TWh!$A$9:$A$504,Data_TOT_TWh!$B84&amp;"300_"&amp;Data_TOT_TWh!$E84,Data_TER_TWh!O$9:O$504)+SUMIF(Data_RES_TWh!$A$9:$A$1496,Data_TOT_TWh!$B84&amp;"400_"&amp;Data_TOT_TWh!$E84,Data_RES_TWh!O$9:O$1496)</f>
        <v>0</v>
      </c>
      <c r="P84" s="46">
        <f>SUMIF(Data_IND_TWh!$A$9:$A$504,Data_TOT_TWh!$B84&amp;"200_"&amp;Data_TOT_TWh!$E84,Data_IND_TWh!P$9:P$504)+SUMIF(Data_TER_TWh!$A$9:$A$504,Data_TOT_TWh!$B84&amp;"300_"&amp;Data_TOT_TWh!$E84,Data_TER_TWh!P$9:P$504)+SUMIF(Data_RES_TWh!$A$9:$A$1496,Data_TOT_TWh!$B84&amp;"400_"&amp;Data_TOT_TWh!$E84,Data_RES_TWh!P$9:P$1496)</f>
        <v>6.6959999999999997</v>
      </c>
      <c r="Q84" s="46">
        <f>SUMIF(Data_IND_TWh!$A$9:$A$504,Data_TOT_TWh!$B84&amp;"200_"&amp;Data_TOT_TWh!$E84,Data_IND_TWh!Q$9:Q$504)+SUMIF(Data_TER_TWh!$A$9:$A$504,Data_TOT_TWh!$B84&amp;"300_"&amp;Data_TOT_TWh!$E84,Data_TER_TWh!Q$9:Q$504)+SUMIF(Data_RES_TWh!$A$9:$A$1496,Data_TOT_TWh!$B84&amp;"400_"&amp;Data_TOT_TWh!$E84,Data_RES_TWh!Q$9:Q$1496)</f>
        <v>6.6959999999999997</v>
      </c>
      <c r="R84" s="37">
        <f>SUMIF(Data_IND_TWh!$A$9:$A$504,Data_TOT_TWh!$B84&amp;"200_"&amp;Data_TOT_TWh!$E84,Data_IND_TWh!R$9:R$504)+SUMIF(Data_TER_TWh!$A$9:$A$504,Data_TOT_TWh!$B84&amp;"300_"&amp;Data_TOT_TWh!$E84,Data_TER_TWh!R$9:R$504)+SUMIF(Data_RES_TWh!$A$9:$A$1496,Data_TOT_TWh!$B84&amp;"400_"&amp;Data_TOT_TWh!$E84,Data_RES_TWh!R$9:R$1496)</f>
        <v>0</v>
      </c>
      <c r="S84" s="47">
        <f>SUMIF(Data_IND_TWh!$A$9:$A$504,Data_TOT_TWh!$B84&amp;"200_"&amp;Data_TOT_TWh!$E84,Data_IND_TWh!S$9:S$504)+SUMIF(Data_TER_TWh!$A$9:$A$504,Data_TOT_TWh!$B84&amp;"300_"&amp;Data_TOT_TWh!$E84,Data_TER_TWh!S$9:S$504)+SUMIF(Data_RES_TWh!$A$9:$A$1496,Data_TOT_TWh!$B84&amp;"400_"&amp;Data_TOT_TWh!$E84,Data_RES_TWh!S$9:S$1496)</f>
        <v>6.1174769368033504</v>
      </c>
      <c r="T84" s="56"/>
      <c r="U84" s="47">
        <f>SUMIF(Data_IND_TWh!$A$9:$A$504,Data_TOT_TWh!$B84&amp;"200_"&amp;Data_TOT_TWh!$E84,Data_IND_TWh!U$9:U$504)+SUMIF(Data_TER_TWh!$A$9:$A$504,Data_TOT_TWh!$B84&amp;"300_"&amp;Data_TOT_TWh!$E84,Data_TER_TWh!U$9:U$504)+SUMIF(Data_RES_TWh!$A$9:$A$1496,Data_TOT_TWh!$B84&amp;"400_"&amp;Data_TOT_TWh!$E84,Data_RES_TWh!U$9:U$1496)</f>
        <v>0.57852306319664959</v>
      </c>
      <c r="V84" s="56"/>
      <c r="W84" s="47">
        <f>SUMIF(Data_IND_TWh!$A$9:$A$504,Data_TOT_TWh!$B84&amp;"200_"&amp;Data_TOT_TWh!$E84,Data_IND_TWh!W$9:W$504)+SUMIF(Data_TER_TWh!$A$9:$A$504,Data_TOT_TWh!$B84&amp;"300_"&amp;Data_TOT_TWh!$E84,Data_TER_TWh!W$9:W$504)+SUMIF(Data_RES_TWh!$A$9:$A$1496,Data_TOT_TWh!$B84&amp;"400_"&amp;Data_TOT_TWh!$E84,Data_RES_TWh!W$9:W$1496)</f>
        <v>0</v>
      </c>
      <c r="X84" s="13">
        <f>SUMIF(Data_IND_TWh!$A$9:$A$504,Data_TOT_TWh!$B84&amp;"200_"&amp;Data_TOT_TWh!$E84,Data_IND_TWh!X$9:X$504)+SUMIF(Data_TER_TWh!$A$9:$A$504,Data_TOT_TWh!$B84&amp;"300_"&amp;Data_TOT_TWh!$E84,Data_TER_TWh!X$9:X$504)+SUMIF(Data_RES_TWh!$A$9:$A$1496,Data_TOT_TWh!$B84&amp;"400_"&amp;Data_TOT_TWh!$E84,Data_RES_TWh!X$9:X$1496)</f>
        <v>0</v>
      </c>
      <c r="Y84" s="13">
        <f>SUMIF(Data_IND_TWh!$A$9:$A$504,Data_TOT_TWh!$B84&amp;"200_"&amp;Data_TOT_TWh!$E84,Data_IND_TWh!Y$9:Y$504)+SUMIF(Data_TER_TWh!$A$9:$A$504,Data_TOT_TWh!$B84&amp;"300_"&amp;Data_TOT_TWh!$E84,Data_TER_TWh!Y$9:Y$504)+SUMIF(Data_RES_TWh!$A$9:$A$1496,Data_TOT_TWh!$B84&amp;"400_"&amp;Data_TOT_TWh!$E84,Data_RES_TWh!Y$9:Y$1496)</f>
        <v>0</v>
      </c>
      <c r="Z84" s="13">
        <f>SUMIF(Data_IND_TWh!$A$9:$A$504,Data_TOT_TWh!$B84&amp;"200_"&amp;Data_TOT_TWh!$E84,Data_IND_TWh!Z$9:Z$504)+SUMIF(Data_TER_TWh!$A$9:$A$504,Data_TOT_TWh!$B84&amp;"300_"&amp;Data_TOT_TWh!$E84,Data_TER_TWh!Z$9:Z$504)+SUMIF(Data_RES_TWh!$A$9:$A$1496,Data_TOT_TWh!$B84&amp;"400_"&amp;Data_TOT_TWh!$E84,Data_RES_TWh!Z$9:Z$1496)</f>
        <v>0</v>
      </c>
      <c r="AA84" s="46">
        <f>SUMIF(Data_IND_TWh!$A$9:$A$504,Data_TOT_TWh!$B84&amp;"200_"&amp;Data_TOT_TWh!$E84,Data_IND_TWh!AA$9:AA$504)+SUMIF(Data_TER_TWh!$A$9:$A$504,Data_TOT_TWh!$B84&amp;"300_"&amp;Data_TOT_TWh!$E84,Data_TER_TWh!AA$9:AA$504)+SUMIF(Data_RES_TWh!$A$9:$A$1496,Data_TOT_TWh!$B84&amp;"400_"&amp;Data_TOT_TWh!$E84,Data_RES_TWh!AA$9:AA$1496)</f>
        <v>0</v>
      </c>
      <c r="AB84" s="56"/>
      <c r="AC84" s="47">
        <f>SUMIF(Data_IND_TWh!$A$9:$A$504,Data_TOT_TWh!$B84&amp;"200_"&amp;Data_TOT_TWh!$E84,Data_IND_TWh!AC$9:AC$504)+SUMIF(Data_TER_TWh!$A$9:$A$504,Data_TOT_TWh!$B84&amp;"300_"&amp;Data_TOT_TWh!$E84,Data_TER_TWh!AC$9:AC$504)+SUMIF(Data_RES_TWh!$A$9:$A$1496,Data_TOT_TWh!$B84&amp;"400_"&amp;Data_TOT_TWh!$E84,Data_RES_TWh!AC$9:AC$1496)</f>
        <v>0</v>
      </c>
      <c r="AD84" s="60"/>
      <c r="AE84" s="47">
        <f>SUMIF(Data_IND_TWh!$A$9:$A$504,Data_TOT_TWh!$B84&amp;"200_"&amp;Data_TOT_TWh!$E84,Data_IND_TWh!AE$9:AE$504)+SUMIF(Data_TER_TWh!$A$9:$A$504,Data_TOT_TWh!$B84&amp;"300_"&amp;Data_TOT_TWh!$E84,Data_TER_TWh!AE$9:AE$504)+SUMIF(Data_RES_TWh!$A$9:$A$1496,Data_TOT_TWh!$B84&amp;"400_"&amp;Data_TOT_TWh!$E84,Data_RES_TWh!AE$9:AE$1496)</f>
        <v>0</v>
      </c>
      <c r="AF84" s="13">
        <f>SUMIF(Data_IND_TWh!$A$9:$A$504,Data_TOT_TWh!$B84&amp;"200_"&amp;Data_TOT_TWh!$E84,Data_IND_TWh!AF$9:AF$504)+SUMIF(Data_TER_TWh!$A$9:$A$504,Data_TOT_TWh!$B84&amp;"300_"&amp;Data_TOT_TWh!$E84,Data_TER_TWh!AF$9:AF$504)+SUMIF(Data_RES_TWh!$A$9:$A$1496,Data_TOT_TWh!$B84&amp;"400_"&amp;Data_TOT_TWh!$E84,Data_RES_TWh!AF$9:AF$1496)</f>
        <v>0</v>
      </c>
      <c r="AG84" s="13">
        <f>SUMIF(Data_IND_TWh!$A$9:$A$504,Data_TOT_TWh!$B84&amp;"200_"&amp;Data_TOT_TWh!$E84,Data_IND_TWh!AG$9:AG$504)+SUMIF(Data_TER_TWh!$A$9:$A$504,Data_TOT_TWh!$B84&amp;"300_"&amp;Data_TOT_TWh!$E84,Data_TER_TWh!AG$9:AG$504)+SUMIF(Data_RES_TWh!$A$9:$A$1496,Data_TOT_TWh!$B84&amp;"400_"&amp;Data_TOT_TWh!$E84,Data_RES_TWh!AG$9:AG$1496)</f>
        <v>0</v>
      </c>
      <c r="AH84" s="46">
        <f>SUMIF(Data_IND_TWh!$A$9:$A$504,Data_TOT_TWh!$B84&amp;"200_"&amp;Data_TOT_TWh!$E84,Data_IND_TWh!AH$9:AH$504)+SUMIF(Data_TER_TWh!$A$9:$A$504,Data_TOT_TWh!$B84&amp;"300_"&amp;Data_TOT_TWh!$E84,Data_TER_TWh!AH$9:AH$504)+SUMIF(Data_RES_TWh!$A$9:$A$1496,Data_TOT_TWh!$B84&amp;"400_"&amp;Data_TOT_TWh!$E84,Data_RES_TWh!AH$9:AH$1496)</f>
        <v>0</v>
      </c>
      <c r="AI84" s="56"/>
      <c r="AJ84" s="47">
        <f>SUMIF(Data_IND_TWh!$A$9:$A$504,Data_TOT_TWh!$B84&amp;"200_"&amp;Data_TOT_TWh!$E84,Data_IND_TWh!AJ$9:AJ$504)+SUMIF(Data_TER_TWh!$A$9:$A$504,Data_TOT_TWh!$B84&amp;"300_"&amp;Data_TOT_TWh!$E84,Data_TER_TWh!AJ$9:AJ$504)+SUMIF(Data_RES_TWh!$A$9:$A$1496,Data_TOT_TWh!$B84&amp;"400_"&amp;Data_TOT_TWh!$E84,Data_RES_TWh!AJ$9:AJ$1496)</f>
        <v>0</v>
      </c>
      <c r="AK84" s="56"/>
      <c r="AL84" s="9" t="str">
        <f>VLOOKUP(F84,Definitions!$B$7:$E$39,4,FALSE)</f>
        <v>EU28</v>
      </c>
      <c r="AM84" s="87"/>
      <c r="AN84" s="87"/>
    </row>
    <row r="85" spans="1:40">
      <c r="A85" s="36" t="str">
        <f t="shared" si="3"/>
        <v>DE999_62</v>
      </c>
      <c r="B85" t="s">
        <v>28</v>
      </c>
      <c r="C85" t="s">
        <v>272</v>
      </c>
      <c r="D85">
        <v>999</v>
      </c>
      <c r="E85">
        <v>62</v>
      </c>
      <c r="F85" s="25" t="str">
        <f>VLOOKUP(B85,Definitions!$C$7:$D$43,2,FALSE)</f>
        <v>Germany</v>
      </c>
      <c r="G85" t="str">
        <f>VLOOKUP(C85,Definitions!$C$49:$D$57,2,FALSE)</f>
        <v>TOTAL</v>
      </c>
      <c r="H85" t="str">
        <f>VLOOKUP(D85,Definitions!$C$60:$D$104,2,FALSE)</f>
        <v>TOTAL</v>
      </c>
      <c r="J85" s="29" t="str">
        <f>VLOOKUP(E85,Definitions!$C$115:$D$132,2,FALSE)</f>
        <v xml:space="preserve">RES-E (Wind, PV, Hydro) </v>
      </c>
      <c r="K85" s="47">
        <f>SUMIF(Data_IND_TWh!$A$9:$A$504,Data_TOT_TWh!$B85&amp;"200_"&amp;Data_TOT_TWh!$E85,Data_IND_TWh!K$9:K$504)+SUMIF(Data_TER_TWh!$A$9:$A$504,Data_TOT_TWh!$B85&amp;"300_"&amp;Data_TOT_TWh!$E85,Data_TER_TWh!K$9:K$504)+SUMIF(Data_RES_TWh!$A$9:$A$1496,Data_TOT_TWh!$B85&amp;"400_"&amp;Data_TOT_TWh!$E85,Data_RES_TWh!K$9:K$1496)</f>
        <v>203.25392950234959</v>
      </c>
      <c r="L85" s="46">
        <f t="shared" si="2"/>
        <v>-152.99376374821037</v>
      </c>
      <c r="M85" s="47">
        <f>SUMIF(Data_IND_TWh!$A$9:$A$504,Data_TOT_TWh!$B85&amp;"200_"&amp;Data_TOT_TWh!$E85,Data_IND_TWh!M$9:M$504)+SUMIF(Data_TER_TWh!$A$9:$A$504,Data_TOT_TWh!$B85&amp;"300_"&amp;Data_TOT_TWh!$E85,Data_TER_TWh!M$9:M$504)+SUMIF(Data_RES_TWh!$A$9:$A$1496,Data_TOT_TWh!$B85&amp;"400_"&amp;Data_TOT_TWh!$E85,Data_RES_TWh!M$9:M$1496)</f>
        <v>50.260165754139237</v>
      </c>
      <c r="N85" s="56"/>
      <c r="O85" s="47">
        <f>SUMIF(Data_IND_TWh!$A$9:$A$504,Data_TOT_TWh!$B85&amp;"200_"&amp;Data_TOT_TWh!$E85,Data_IND_TWh!O$9:O$504)+SUMIF(Data_TER_TWh!$A$9:$A$504,Data_TOT_TWh!$B85&amp;"300_"&amp;Data_TOT_TWh!$E85,Data_TER_TWh!O$9:O$504)+SUMIF(Data_RES_TWh!$A$9:$A$1496,Data_TOT_TWh!$B85&amp;"400_"&amp;Data_TOT_TWh!$E85,Data_RES_TWh!O$9:O$1496)</f>
        <v>0</v>
      </c>
      <c r="P85" s="46">
        <f>SUMIF(Data_IND_TWh!$A$9:$A$504,Data_TOT_TWh!$B85&amp;"200_"&amp;Data_TOT_TWh!$E85,Data_IND_TWh!P$9:P$504)+SUMIF(Data_TER_TWh!$A$9:$A$504,Data_TOT_TWh!$B85&amp;"300_"&amp;Data_TOT_TWh!$E85,Data_TER_TWh!P$9:P$504)+SUMIF(Data_RES_TWh!$A$9:$A$1496,Data_TOT_TWh!$B85&amp;"400_"&amp;Data_TOT_TWh!$E85,Data_RES_TWh!P$9:P$1496)</f>
        <v>50.260165754139237</v>
      </c>
      <c r="Q85" s="46">
        <f>SUMIF(Data_IND_TWh!$A$9:$A$504,Data_TOT_TWh!$B85&amp;"200_"&amp;Data_TOT_TWh!$E85,Data_IND_TWh!Q$9:Q$504)+SUMIF(Data_TER_TWh!$A$9:$A$504,Data_TOT_TWh!$B85&amp;"300_"&amp;Data_TOT_TWh!$E85,Data_TER_TWh!Q$9:Q$504)+SUMIF(Data_RES_TWh!$A$9:$A$1496,Data_TOT_TWh!$B85&amp;"400_"&amp;Data_TOT_TWh!$E85,Data_RES_TWh!Q$9:Q$1496)</f>
        <v>24.031638037734819</v>
      </c>
      <c r="R85" s="37">
        <f>SUMIF(Data_IND_TWh!$A$9:$A$504,Data_TOT_TWh!$B85&amp;"200_"&amp;Data_TOT_TWh!$E85,Data_IND_TWh!R$9:R$504)+SUMIF(Data_TER_TWh!$A$9:$A$504,Data_TOT_TWh!$B85&amp;"300_"&amp;Data_TOT_TWh!$E85,Data_TER_TWh!R$9:R$504)+SUMIF(Data_RES_TWh!$A$9:$A$1496,Data_TOT_TWh!$B85&amp;"400_"&amp;Data_TOT_TWh!$E85,Data_RES_TWh!R$9:R$1496)</f>
        <v>17.230980276431115</v>
      </c>
      <c r="S85" s="47">
        <f>SUMIF(Data_IND_TWh!$A$9:$A$504,Data_TOT_TWh!$B85&amp;"200_"&amp;Data_TOT_TWh!$E85,Data_IND_TWh!S$9:S$504)+SUMIF(Data_TER_TWh!$A$9:$A$504,Data_TOT_TWh!$B85&amp;"300_"&amp;Data_TOT_TWh!$E85,Data_TER_TWh!S$9:S$504)+SUMIF(Data_RES_TWh!$A$9:$A$1496,Data_TOT_TWh!$B85&amp;"400_"&amp;Data_TOT_TWh!$E85,Data_RES_TWh!S$9:S$1496)</f>
        <v>5.4660022034510742</v>
      </c>
      <c r="T85" s="56"/>
      <c r="U85" s="47">
        <f>SUMIF(Data_IND_TWh!$A$9:$A$504,Data_TOT_TWh!$B85&amp;"200_"&amp;Data_TOT_TWh!$E85,Data_IND_TWh!U$9:U$504)+SUMIF(Data_TER_TWh!$A$9:$A$504,Data_TOT_TWh!$B85&amp;"300_"&amp;Data_TOT_TWh!$E85,Data_TER_TWh!U$9:U$504)+SUMIF(Data_RES_TWh!$A$9:$A$1496,Data_TOT_TWh!$B85&amp;"400_"&amp;Data_TOT_TWh!$E85,Data_RES_TWh!U$9:U$1496)</f>
        <v>7.790182316235704</v>
      </c>
      <c r="V85" s="56"/>
      <c r="W85" s="47">
        <f>SUMIF(Data_IND_TWh!$A$9:$A$504,Data_TOT_TWh!$B85&amp;"200_"&amp;Data_TOT_TWh!$E85,Data_IND_TWh!W$9:W$504)+SUMIF(Data_TER_TWh!$A$9:$A$504,Data_TOT_TWh!$B85&amp;"300_"&amp;Data_TOT_TWh!$E85,Data_TER_TWh!W$9:W$504)+SUMIF(Data_RES_TWh!$A$9:$A$1496,Data_TOT_TWh!$B85&amp;"400_"&amp;Data_TOT_TWh!$E85,Data_RES_TWh!W$9:W$1496)</f>
        <v>10.775453518048042</v>
      </c>
      <c r="X85" s="13">
        <f>SUMIF(Data_IND_TWh!$A$9:$A$504,Data_TOT_TWh!$B85&amp;"200_"&amp;Data_TOT_TWh!$E85,Data_IND_TWh!X$9:X$504)+SUMIF(Data_TER_TWh!$A$9:$A$504,Data_TOT_TWh!$B85&amp;"300_"&amp;Data_TOT_TWh!$E85,Data_TER_TWh!X$9:X$504)+SUMIF(Data_RES_TWh!$A$9:$A$1496,Data_TOT_TWh!$B85&amp;"400_"&amp;Data_TOT_TWh!$E85,Data_RES_TWh!X$9:X$1496)</f>
        <v>0.14950070400507048</v>
      </c>
      <c r="Y85" s="13">
        <f>SUMIF(Data_IND_TWh!$A$9:$A$504,Data_TOT_TWh!$B85&amp;"200_"&amp;Data_TOT_TWh!$E85,Data_IND_TWh!Y$9:Y$504)+SUMIF(Data_TER_TWh!$A$9:$A$504,Data_TOT_TWh!$B85&amp;"300_"&amp;Data_TOT_TWh!$E85,Data_TER_TWh!Y$9:Y$504)+SUMIF(Data_RES_TWh!$A$9:$A$1496,Data_TOT_TWh!$B85&amp;"400_"&amp;Data_TOT_TWh!$E85,Data_RES_TWh!Y$9:Y$1496)</f>
        <v>0.69655617156961991</v>
      </c>
      <c r="Z85" s="13">
        <f>SUMIF(Data_IND_TWh!$A$9:$A$504,Data_TOT_TWh!$B85&amp;"200_"&amp;Data_TOT_TWh!$E85,Data_IND_TWh!Z$9:Z$504)+SUMIF(Data_TER_TWh!$A$9:$A$504,Data_TOT_TWh!$B85&amp;"300_"&amp;Data_TOT_TWh!$E85,Data_TER_TWh!Z$9:Z$504)+SUMIF(Data_RES_TWh!$A$9:$A$1496,Data_TOT_TWh!$B85&amp;"400_"&amp;Data_TOT_TWh!$E85,Data_RES_TWh!Z$9:Z$1496)</f>
        <v>0.82021855070445249</v>
      </c>
      <c r="AA85" s="46">
        <f>SUMIF(Data_IND_TWh!$A$9:$A$504,Data_TOT_TWh!$B85&amp;"200_"&amp;Data_TOT_TWh!$E85,Data_IND_TWh!AA$9:AA$504)+SUMIF(Data_TER_TWh!$A$9:$A$504,Data_TOT_TWh!$B85&amp;"300_"&amp;Data_TOT_TWh!$E85,Data_TER_TWh!AA$9:AA$504)+SUMIF(Data_RES_TWh!$A$9:$A$1496,Data_TOT_TWh!$B85&amp;"400_"&amp;Data_TOT_TWh!$E85,Data_RES_TWh!AA$9:AA$1496)</f>
        <v>4.0351260438171819</v>
      </c>
      <c r="AB85" s="56"/>
      <c r="AC85" s="47">
        <f>SUMIF(Data_IND_TWh!$A$9:$A$504,Data_TOT_TWh!$B85&amp;"200_"&amp;Data_TOT_TWh!$E85,Data_IND_TWh!AC$9:AC$504)+SUMIF(Data_TER_TWh!$A$9:$A$504,Data_TOT_TWh!$B85&amp;"300_"&amp;Data_TOT_TWh!$E85,Data_TER_TWh!AC$9:AC$504)+SUMIF(Data_RES_TWh!$A$9:$A$1496,Data_TOT_TWh!$B85&amp;"400_"&amp;Data_TOT_TWh!$E85,Data_RES_TWh!AC$9:AC$1496)</f>
        <v>2.5342429553146038</v>
      </c>
      <c r="AD85" s="60"/>
      <c r="AE85" s="47">
        <f>SUMIF(Data_IND_TWh!$A$9:$A$504,Data_TOT_TWh!$B85&amp;"200_"&amp;Data_TOT_TWh!$E85,Data_IND_TWh!AE$9:AE$504)+SUMIF(Data_TER_TWh!$A$9:$A$504,Data_TOT_TWh!$B85&amp;"300_"&amp;Data_TOT_TWh!$E85,Data_TER_TWh!AE$9:AE$504)+SUMIF(Data_RES_TWh!$A$9:$A$1496,Data_TOT_TWh!$B85&amp;"400_"&amp;Data_TOT_TWh!$E85,Data_RES_TWh!AE$9:AE$1496)</f>
        <v>14.696737321116512</v>
      </c>
      <c r="AF85" s="13">
        <f>SUMIF(Data_IND_TWh!$A$9:$A$504,Data_TOT_TWh!$B85&amp;"200_"&amp;Data_TOT_TWh!$E85,Data_IND_TWh!AF$9:AF$504)+SUMIF(Data_TER_TWh!$A$9:$A$504,Data_TOT_TWh!$B85&amp;"300_"&amp;Data_TOT_TWh!$E85,Data_TER_TWh!AF$9:AF$504)+SUMIF(Data_RES_TWh!$A$9:$A$1496,Data_TOT_TWh!$B85&amp;"400_"&amp;Data_TOT_TWh!$E85,Data_RES_TWh!AF$9:AF$1496)</f>
        <v>2.095280040690648</v>
      </c>
      <c r="AG85" s="13">
        <f>SUMIF(Data_IND_TWh!$A$9:$A$504,Data_TOT_TWh!$B85&amp;"200_"&amp;Data_TOT_TWh!$E85,Data_IND_TWh!AG$9:AG$504)+SUMIF(Data_TER_TWh!$A$9:$A$504,Data_TOT_TWh!$B85&amp;"300_"&amp;Data_TOT_TWh!$E85,Data_TER_TWh!AG$9:AG$504)+SUMIF(Data_RES_TWh!$A$9:$A$1496,Data_TOT_TWh!$B85&amp;"400_"&amp;Data_TOT_TWh!$E85,Data_RES_TWh!AG$9:AG$1496)</f>
        <v>1.549385416563372</v>
      </c>
      <c r="AH85" s="46">
        <f>SUMIF(Data_IND_TWh!$A$9:$A$504,Data_TOT_TWh!$B85&amp;"200_"&amp;Data_TOT_TWh!$E85,Data_IND_TWh!AH$9:AH$504)+SUMIF(Data_TER_TWh!$A$9:$A$504,Data_TOT_TWh!$B85&amp;"300_"&amp;Data_TOT_TWh!$E85,Data_TER_TWh!AH$9:AH$504)+SUMIF(Data_RES_TWh!$A$9:$A$1496,Data_TOT_TWh!$B85&amp;"400_"&amp;Data_TOT_TWh!$E85,Data_RES_TWh!AH$9:AH$1496)</f>
        <v>3.5693133049148966</v>
      </c>
      <c r="AI85" s="56"/>
      <c r="AJ85" s="47">
        <f>SUMIF(Data_IND_TWh!$A$9:$A$504,Data_TOT_TWh!$B85&amp;"200_"&amp;Data_TOT_TWh!$E85,Data_IND_TWh!AJ$9:AJ$504)+SUMIF(Data_TER_TWh!$A$9:$A$504,Data_TOT_TWh!$B85&amp;"300_"&amp;Data_TOT_TWh!$E85,Data_TER_TWh!AJ$9:AJ$504)+SUMIF(Data_RES_TWh!$A$9:$A$1496,Data_TOT_TWh!$B85&amp;"400_"&amp;Data_TOT_TWh!$E85,Data_RES_TWh!AJ$9:AJ$1496)</f>
        <v>8.9975474399733031</v>
      </c>
      <c r="AK85" s="56"/>
      <c r="AL85" s="9" t="str">
        <f>VLOOKUP(F85,Definitions!$B$7:$E$39,4,FALSE)</f>
        <v>EU28</v>
      </c>
      <c r="AM85" s="87"/>
      <c r="AN85" s="87"/>
    </row>
    <row r="86" spans="1:40">
      <c r="A86" s="36" t="str">
        <f t="shared" si="3"/>
        <v>DE999_61</v>
      </c>
      <c r="B86" t="s">
        <v>28</v>
      </c>
      <c r="C86" t="s">
        <v>272</v>
      </c>
      <c r="D86">
        <v>999</v>
      </c>
      <c r="E86">
        <v>61</v>
      </c>
      <c r="F86" s="25" t="str">
        <f>VLOOKUP(B86,Definitions!$C$7:$D$43,2,FALSE)</f>
        <v>Germany</v>
      </c>
      <c r="G86" t="str">
        <f>VLOOKUP(C86,Definitions!$C$49:$D$57,2,FALSE)</f>
        <v>TOTAL</v>
      </c>
      <c r="H86" t="str">
        <f>VLOOKUP(D86,Definitions!$C$60:$D$104,2,FALSE)</f>
        <v>TOTAL</v>
      </c>
      <c r="J86" s="29" t="str">
        <f>VLOOKUP(E86,Definitions!$C$115:$D$132,2,FALSE)</f>
        <v>Nuclear</v>
      </c>
      <c r="K86" s="47">
        <f>SUMIF(Data_IND_TWh!$A$9:$A$504,Data_TOT_TWh!$B86&amp;"200_"&amp;Data_TOT_TWh!$E86,Data_IND_TWh!K$9:K$504)+SUMIF(Data_TER_TWh!$A$9:$A$504,Data_TOT_TWh!$B86&amp;"300_"&amp;Data_TOT_TWh!$E86,Data_TER_TWh!K$9:K$504)+SUMIF(Data_RES_TWh!$A$9:$A$1496,Data_TOT_TWh!$B86&amp;"400_"&amp;Data_TOT_TWh!$E86,Data_RES_TWh!K$9:K$1496)</f>
        <v>182.13433124885074</v>
      </c>
      <c r="L86" s="46">
        <f t="shared" si="2"/>
        <v>-137.09657133690413</v>
      </c>
      <c r="M86" s="47">
        <f>SUMIF(Data_IND_TWh!$A$9:$A$504,Data_TOT_TWh!$B86&amp;"200_"&amp;Data_TOT_TWh!$E86,Data_IND_TWh!M$9:M$504)+SUMIF(Data_TER_TWh!$A$9:$A$504,Data_TOT_TWh!$B86&amp;"300_"&amp;Data_TOT_TWh!$E86,Data_TER_TWh!M$9:M$504)+SUMIF(Data_RES_TWh!$A$9:$A$1496,Data_TOT_TWh!$B86&amp;"400_"&amp;Data_TOT_TWh!$E86,Data_RES_TWh!M$9:M$1496)</f>
        <v>45.037759911946601</v>
      </c>
      <c r="N86" s="56"/>
      <c r="O86" s="47">
        <f>SUMIF(Data_IND_TWh!$A$9:$A$504,Data_TOT_TWh!$B86&amp;"200_"&amp;Data_TOT_TWh!$E86,Data_IND_TWh!O$9:O$504)+SUMIF(Data_TER_TWh!$A$9:$A$504,Data_TOT_TWh!$B86&amp;"300_"&amp;Data_TOT_TWh!$E86,Data_TER_TWh!O$9:O$504)+SUMIF(Data_RES_TWh!$A$9:$A$1496,Data_TOT_TWh!$B86&amp;"400_"&amp;Data_TOT_TWh!$E86,Data_RES_TWh!O$9:O$1496)</f>
        <v>0</v>
      </c>
      <c r="P86" s="46">
        <f>SUMIF(Data_IND_TWh!$A$9:$A$504,Data_TOT_TWh!$B86&amp;"200_"&amp;Data_TOT_TWh!$E86,Data_IND_TWh!P$9:P$504)+SUMIF(Data_TER_TWh!$A$9:$A$504,Data_TOT_TWh!$B86&amp;"300_"&amp;Data_TOT_TWh!$E86,Data_TER_TWh!P$9:P$504)+SUMIF(Data_RES_TWh!$A$9:$A$1496,Data_TOT_TWh!$B86&amp;"400_"&amp;Data_TOT_TWh!$E86,Data_RES_TWh!P$9:P$1496)</f>
        <v>45.037759911946601</v>
      </c>
      <c r="Q86" s="46">
        <f>SUMIF(Data_IND_TWh!$A$9:$A$504,Data_TOT_TWh!$B86&amp;"200_"&amp;Data_TOT_TWh!$E86,Data_IND_TWh!Q$9:Q$504)+SUMIF(Data_TER_TWh!$A$9:$A$504,Data_TOT_TWh!$B86&amp;"300_"&amp;Data_TOT_TWh!$E86,Data_TER_TWh!Q$9:Q$504)+SUMIF(Data_RES_TWh!$A$9:$A$1496,Data_TOT_TWh!$B86&amp;"400_"&amp;Data_TOT_TWh!$E86,Data_RES_TWh!Q$9:Q$1496)</f>
        <v>21.534571722839324</v>
      </c>
      <c r="R86" s="37">
        <f>SUMIF(Data_IND_TWh!$A$9:$A$504,Data_TOT_TWh!$B86&amp;"200_"&amp;Data_TOT_TWh!$E86,Data_IND_TWh!R$9:R$504)+SUMIF(Data_TER_TWh!$A$9:$A$504,Data_TOT_TWh!$B86&amp;"300_"&amp;Data_TOT_TWh!$E86,Data_TER_TWh!R$9:R$504)+SUMIF(Data_RES_TWh!$A$9:$A$1496,Data_TOT_TWh!$B86&amp;"400_"&amp;Data_TOT_TWh!$E86,Data_RES_TWh!R$9:R$1496)</f>
        <v>15.440552992475551</v>
      </c>
      <c r="S86" s="47">
        <f>SUMIF(Data_IND_TWh!$A$9:$A$504,Data_TOT_TWh!$B86&amp;"200_"&amp;Data_TOT_TWh!$E86,Data_IND_TWh!S$9:S$504)+SUMIF(Data_TER_TWh!$A$9:$A$504,Data_TOT_TWh!$B86&amp;"300_"&amp;Data_TOT_TWh!$E86,Data_TER_TWh!S$9:S$504)+SUMIF(Data_RES_TWh!$A$9:$A$1496,Data_TOT_TWh!$B86&amp;"400_"&amp;Data_TOT_TWh!$E86,Data_RES_TWh!S$9:S$1496)</f>
        <v>4.8980438329916645</v>
      </c>
      <c r="T86" s="56"/>
      <c r="U86" s="47">
        <f>SUMIF(Data_IND_TWh!$A$9:$A$504,Data_TOT_TWh!$B86&amp;"200_"&amp;Data_TOT_TWh!$E86,Data_IND_TWh!U$9:U$504)+SUMIF(Data_TER_TWh!$A$9:$A$504,Data_TOT_TWh!$B86&amp;"300_"&amp;Data_TOT_TWh!$E86,Data_TER_TWh!U$9:U$504)+SUMIF(Data_RES_TWh!$A$9:$A$1496,Data_TOT_TWh!$B86&amp;"400_"&amp;Data_TOT_TWh!$E86,Data_RES_TWh!U$9:U$1496)</f>
        <v>6.9807243084951578</v>
      </c>
      <c r="V86" s="56"/>
      <c r="W86" s="47">
        <f>SUMIF(Data_IND_TWh!$A$9:$A$504,Data_TOT_TWh!$B86&amp;"200_"&amp;Data_TOT_TWh!$E86,Data_IND_TWh!W$9:W$504)+SUMIF(Data_TER_TWh!$A$9:$A$504,Data_TOT_TWh!$B86&amp;"300_"&amp;Data_TOT_TWh!$E86,Data_TER_TWh!W$9:W$504)+SUMIF(Data_RES_TWh!$A$9:$A$1496,Data_TOT_TWh!$B86&amp;"400_"&amp;Data_TOT_TWh!$E86,Data_RES_TWh!W$9:W$1496)</f>
        <v>9.6558035813525027</v>
      </c>
      <c r="X86" s="13">
        <f>SUMIF(Data_IND_TWh!$A$9:$A$504,Data_TOT_TWh!$B86&amp;"200_"&amp;Data_TOT_TWh!$E86,Data_IND_TWh!X$9:X$504)+SUMIF(Data_TER_TWh!$A$9:$A$504,Data_TOT_TWh!$B86&amp;"300_"&amp;Data_TOT_TWh!$E86,Data_TER_TWh!X$9:X$504)+SUMIF(Data_RES_TWh!$A$9:$A$1496,Data_TOT_TWh!$B86&amp;"400_"&amp;Data_TOT_TWh!$E86,Data_RES_TWh!X$9:X$1496)</f>
        <v>0.13396646653702768</v>
      </c>
      <c r="Y86" s="13">
        <f>SUMIF(Data_IND_TWh!$A$9:$A$504,Data_TOT_TWh!$B86&amp;"200_"&amp;Data_TOT_TWh!$E86,Data_IND_TWh!Y$9:Y$504)+SUMIF(Data_TER_TWh!$A$9:$A$504,Data_TOT_TWh!$B86&amp;"300_"&amp;Data_TOT_TWh!$E86,Data_TER_TWh!Y$9:Y$504)+SUMIF(Data_RES_TWh!$A$9:$A$1496,Data_TOT_TWh!$B86&amp;"400_"&amp;Data_TOT_TWh!$E86,Data_RES_TWh!Y$9:Y$1496)</f>
        <v>0.6241787934762949</v>
      </c>
      <c r="Z86" s="13">
        <f>SUMIF(Data_IND_TWh!$A$9:$A$504,Data_TOT_TWh!$B86&amp;"200_"&amp;Data_TOT_TWh!$E86,Data_IND_TWh!Z$9:Z$504)+SUMIF(Data_TER_TWh!$A$9:$A$504,Data_TOT_TWh!$B86&amp;"300_"&amp;Data_TOT_TWh!$E86,Data_TER_TWh!Z$9:Z$504)+SUMIF(Data_RES_TWh!$A$9:$A$1496,Data_TOT_TWh!$B86&amp;"400_"&amp;Data_TOT_TWh!$E86,Data_RES_TWh!Z$9:Z$1496)</f>
        <v>0.73499172968624016</v>
      </c>
      <c r="AA86" s="46">
        <f>SUMIF(Data_IND_TWh!$A$9:$A$504,Data_TOT_TWh!$B86&amp;"200_"&amp;Data_TOT_TWh!$E86,Data_IND_TWh!AA$9:AA$504)+SUMIF(Data_TER_TWh!$A$9:$A$504,Data_TOT_TWh!$B86&amp;"300_"&amp;Data_TOT_TWh!$E86,Data_TER_TWh!AA$9:AA$504)+SUMIF(Data_RES_TWh!$A$9:$A$1496,Data_TOT_TWh!$B86&amp;"400_"&amp;Data_TOT_TWh!$E86,Data_RES_TWh!AA$9:AA$1496)</f>
        <v>3.6158463715554756</v>
      </c>
      <c r="AB86" s="56"/>
      <c r="AC86" s="47">
        <f>SUMIF(Data_IND_TWh!$A$9:$A$504,Data_TOT_TWh!$B86&amp;"200_"&amp;Data_TOT_TWh!$E86,Data_IND_TWh!AC$9:AC$504)+SUMIF(Data_TER_TWh!$A$9:$A$504,Data_TOT_TWh!$B86&amp;"300_"&amp;Data_TOT_TWh!$E86,Data_TER_TWh!AC$9:AC$504)+SUMIF(Data_RES_TWh!$A$9:$A$1496,Data_TOT_TWh!$B86&amp;"400_"&amp;Data_TOT_TWh!$E86,Data_RES_TWh!AC$9:AC$1496)</f>
        <v>2.2709162229653268</v>
      </c>
      <c r="AD86" s="60"/>
      <c r="AE86" s="47">
        <f>SUMIF(Data_IND_TWh!$A$9:$A$504,Data_TOT_TWh!$B86&amp;"200_"&amp;Data_TOT_TWh!$E86,Data_IND_TWh!AE$9:AE$504)+SUMIF(Data_TER_TWh!$A$9:$A$504,Data_TOT_TWh!$B86&amp;"300_"&amp;Data_TOT_TWh!$E86,Data_TER_TWh!AE$9:AE$504)+SUMIF(Data_RES_TWh!$A$9:$A$1496,Data_TOT_TWh!$B86&amp;"400_"&amp;Data_TOT_TWh!$E86,Data_RES_TWh!AE$9:AE$1496)</f>
        <v>13.169636769510225</v>
      </c>
      <c r="AF86" s="13">
        <f>SUMIF(Data_IND_TWh!$A$9:$A$504,Data_TOT_TWh!$B86&amp;"200_"&amp;Data_TOT_TWh!$E86,Data_IND_TWh!AF$9:AF$504)+SUMIF(Data_TER_TWh!$A$9:$A$504,Data_TOT_TWh!$B86&amp;"300_"&amp;Data_TOT_TWh!$E86,Data_TER_TWh!AF$9:AF$504)+SUMIF(Data_RES_TWh!$A$9:$A$1496,Data_TOT_TWh!$B86&amp;"400_"&amp;Data_TOT_TWh!$E86,Data_RES_TWh!AF$9:AF$1496)</f>
        <v>1.877564827034965</v>
      </c>
      <c r="AG86" s="13">
        <f>SUMIF(Data_IND_TWh!$A$9:$A$504,Data_TOT_TWh!$B86&amp;"200_"&amp;Data_TOT_TWh!$E86,Data_IND_TWh!AG$9:AG$504)+SUMIF(Data_TER_TWh!$A$9:$A$504,Data_TOT_TWh!$B86&amp;"300_"&amp;Data_TOT_TWh!$E86,Data_TER_TWh!AG$9:AG$504)+SUMIF(Data_RES_TWh!$A$9:$A$1496,Data_TOT_TWh!$B86&amp;"400_"&amp;Data_TOT_TWh!$E86,Data_RES_TWh!AG$9:AG$1496)</f>
        <v>1.3883927232473487</v>
      </c>
      <c r="AH86" s="46">
        <f>SUMIF(Data_IND_TWh!$A$9:$A$504,Data_TOT_TWh!$B86&amp;"200_"&amp;Data_TOT_TWh!$E86,Data_IND_TWh!AH$9:AH$504)+SUMIF(Data_TER_TWh!$A$9:$A$504,Data_TOT_TWh!$B86&amp;"300_"&amp;Data_TOT_TWh!$E86,Data_TER_TWh!AH$9:AH$504)+SUMIF(Data_RES_TWh!$A$9:$A$1496,Data_TOT_TWh!$B86&amp;"400_"&amp;Data_TOT_TWh!$E86,Data_RES_TWh!AH$9:AH$1496)</f>
        <v>3.1984350482177764</v>
      </c>
      <c r="AI86" s="56"/>
      <c r="AJ86" s="47">
        <f>SUMIF(Data_IND_TWh!$A$9:$A$504,Data_TOT_TWh!$B86&amp;"200_"&amp;Data_TOT_TWh!$E86,Data_IND_TWh!AJ$9:AJ$504)+SUMIF(Data_TER_TWh!$A$9:$A$504,Data_TOT_TWh!$B86&amp;"300_"&amp;Data_TOT_TWh!$E86,Data_TER_TWh!AJ$9:AJ$504)+SUMIF(Data_RES_TWh!$A$9:$A$1496,Data_TOT_TWh!$B86&amp;"400_"&amp;Data_TOT_TWh!$E86,Data_RES_TWh!AJ$9:AJ$1496)</f>
        <v>8.0626351966317227</v>
      </c>
      <c r="AK86" s="56"/>
      <c r="AL86" s="9" t="str">
        <f>VLOOKUP(F86,Definitions!$B$7:$E$39,4,FALSE)</f>
        <v>EU28</v>
      </c>
      <c r="AM86" s="87"/>
      <c r="AN86" s="87"/>
    </row>
    <row r="87" spans="1:40">
      <c r="A87" s="36" t="str">
        <f t="shared" si="3"/>
        <v>DE999_58</v>
      </c>
      <c r="B87" t="s">
        <v>28</v>
      </c>
      <c r="C87" t="s">
        <v>272</v>
      </c>
      <c r="D87">
        <v>999</v>
      </c>
      <c r="E87">
        <v>58</v>
      </c>
      <c r="F87" s="25" t="str">
        <f>VLOOKUP(B87,Definitions!$C$7:$D$43,2,FALSE)</f>
        <v>Germany</v>
      </c>
      <c r="G87" t="str">
        <f>VLOOKUP(C87,Definitions!$C$49:$D$57,2,FALSE)</f>
        <v>TOTAL</v>
      </c>
      <c r="H87" t="str">
        <f>VLOOKUP(D87,Definitions!$C$60:$D$104,2,FALSE)</f>
        <v>TOTAL</v>
      </c>
      <c r="J87" s="29" t="str">
        <f>VLOOKUP(E87,Definitions!$C$115:$D$132,2,FALSE)</f>
        <v>Ambient heat total</v>
      </c>
      <c r="K87" s="47">
        <f>SUMIF(Data_IND_TWh!$A$9:$A$504,Data_TOT_TWh!$B87&amp;"200_"&amp;Data_TOT_TWh!$E87,Data_IND_TWh!K$9:K$504)+SUMIF(Data_TER_TWh!$A$9:$A$504,Data_TOT_TWh!$B87&amp;"300_"&amp;Data_TOT_TWh!$E87,Data_TER_TWh!K$9:K$504)+SUMIF(Data_RES_TWh!$A$9:$A$1496,Data_TOT_TWh!$B87&amp;"400_"&amp;Data_TOT_TWh!$E87,Data_RES_TWh!K$9:K$1496)</f>
        <v>0</v>
      </c>
      <c r="L87" s="46">
        <f t="shared" si="2"/>
        <v>7.8579999999999997</v>
      </c>
      <c r="M87" s="47">
        <f>SUMIF(Data_IND_TWh!$A$9:$A$504,Data_TOT_TWh!$B87&amp;"200_"&amp;Data_TOT_TWh!$E87,Data_IND_TWh!M$9:M$504)+SUMIF(Data_TER_TWh!$A$9:$A$504,Data_TOT_TWh!$B87&amp;"300_"&amp;Data_TOT_TWh!$E87,Data_TER_TWh!M$9:M$504)+SUMIF(Data_RES_TWh!$A$9:$A$1496,Data_TOT_TWh!$B87&amp;"400_"&amp;Data_TOT_TWh!$E87,Data_RES_TWh!M$9:M$1496)</f>
        <v>7.8579999999999997</v>
      </c>
      <c r="N87" s="56"/>
      <c r="O87" s="47">
        <f>SUMIF(Data_IND_TWh!$A$9:$A$504,Data_TOT_TWh!$B87&amp;"200_"&amp;Data_TOT_TWh!$E87,Data_IND_TWh!O$9:O$504)+SUMIF(Data_TER_TWh!$A$9:$A$504,Data_TOT_TWh!$B87&amp;"300_"&amp;Data_TOT_TWh!$E87,Data_TER_TWh!O$9:O$504)+SUMIF(Data_RES_TWh!$A$9:$A$1496,Data_TOT_TWh!$B87&amp;"400_"&amp;Data_TOT_TWh!$E87,Data_RES_TWh!O$9:O$1496)</f>
        <v>0</v>
      </c>
      <c r="P87" s="46">
        <f>SUMIF(Data_IND_TWh!$A$9:$A$504,Data_TOT_TWh!$B87&amp;"200_"&amp;Data_TOT_TWh!$E87,Data_IND_TWh!P$9:P$504)+SUMIF(Data_TER_TWh!$A$9:$A$504,Data_TOT_TWh!$B87&amp;"300_"&amp;Data_TOT_TWh!$E87,Data_TER_TWh!P$9:P$504)+SUMIF(Data_RES_TWh!$A$9:$A$1496,Data_TOT_TWh!$B87&amp;"400_"&amp;Data_TOT_TWh!$E87,Data_RES_TWh!P$9:P$1496)</f>
        <v>7.8579999999999997</v>
      </c>
      <c r="Q87" s="46">
        <f>SUMIF(Data_IND_TWh!$A$9:$A$504,Data_TOT_TWh!$B87&amp;"200_"&amp;Data_TOT_TWh!$E87,Data_IND_TWh!Q$9:Q$504)+SUMIF(Data_TER_TWh!$A$9:$A$504,Data_TOT_TWh!$B87&amp;"300_"&amp;Data_TOT_TWh!$E87,Data_TER_TWh!Q$9:Q$504)+SUMIF(Data_RES_TWh!$A$9:$A$1496,Data_TOT_TWh!$B87&amp;"400_"&amp;Data_TOT_TWh!$E87,Data_RES_TWh!Q$9:Q$1496)</f>
        <v>7.8579999999999997</v>
      </c>
      <c r="R87" s="37">
        <f>SUMIF(Data_IND_TWh!$A$9:$A$504,Data_TOT_TWh!$B87&amp;"200_"&amp;Data_TOT_TWh!$E87,Data_IND_TWh!R$9:R$504)+SUMIF(Data_TER_TWh!$A$9:$A$504,Data_TOT_TWh!$B87&amp;"300_"&amp;Data_TOT_TWh!$E87,Data_TER_TWh!R$9:R$504)+SUMIF(Data_RES_TWh!$A$9:$A$1496,Data_TOT_TWh!$B87&amp;"400_"&amp;Data_TOT_TWh!$E87,Data_RES_TWh!R$9:R$1496)</f>
        <v>0</v>
      </c>
      <c r="S87" s="47">
        <f>SUMIF(Data_IND_TWh!$A$9:$A$504,Data_TOT_TWh!$B87&amp;"200_"&amp;Data_TOT_TWh!$E87,Data_IND_TWh!S$9:S$504)+SUMIF(Data_TER_TWh!$A$9:$A$504,Data_TOT_TWh!$B87&amp;"300_"&amp;Data_TOT_TWh!$E87,Data_TER_TWh!S$9:S$504)+SUMIF(Data_RES_TWh!$A$9:$A$1496,Data_TOT_TWh!$B87&amp;"400_"&amp;Data_TOT_TWh!$E87,Data_RES_TWh!S$9:S$1496)</f>
        <v>7.0354508715665851</v>
      </c>
      <c r="T87" s="56"/>
      <c r="U87" s="47">
        <f>SUMIF(Data_IND_TWh!$A$9:$A$504,Data_TOT_TWh!$B87&amp;"200_"&amp;Data_TOT_TWh!$E87,Data_IND_TWh!U$9:U$504)+SUMIF(Data_TER_TWh!$A$9:$A$504,Data_TOT_TWh!$B87&amp;"300_"&amp;Data_TOT_TWh!$E87,Data_TER_TWh!U$9:U$504)+SUMIF(Data_RES_TWh!$A$9:$A$1496,Data_TOT_TWh!$B87&amp;"400_"&amp;Data_TOT_TWh!$E87,Data_RES_TWh!U$9:U$1496)</f>
        <v>0.8225491284334151</v>
      </c>
      <c r="V87" s="56"/>
      <c r="W87" s="47">
        <f>SUMIF(Data_IND_TWh!$A$9:$A$504,Data_TOT_TWh!$B87&amp;"200_"&amp;Data_TOT_TWh!$E87,Data_IND_TWh!W$9:W$504)+SUMIF(Data_TER_TWh!$A$9:$A$504,Data_TOT_TWh!$B87&amp;"300_"&amp;Data_TOT_TWh!$E87,Data_TER_TWh!W$9:W$504)+SUMIF(Data_RES_TWh!$A$9:$A$1496,Data_TOT_TWh!$B87&amp;"400_"&amp;Data_TOT_TWh!$E87,Data_RES_TWh!W$9:W$1496)</f>
        <v>0</v>
      </c>
      <c r="X87" s="13">
        <f>SUMIF(Data_IND_TWh!$A$9:$A$504,Data_TOT_TWh!$B87&amp;"200_"&amp;Data_TOT_TWh!$E87,Data_IND_TWh!X$9:X$504)+SUMIF(Data_TER_TWh!$A$9:$A$504,Data_TOT_TWh!$B87&amp;"300_"&amp;Data_TOT_TWh!$E87,Data_TER_TWh!X$9:X$504)+SUMIF(Data_RES_TWh!$A$9:$A$1496,Data_TOT_TWh!$B87&amp;"400_"&amp;Data_TOT_TWh!$E87,Data_RES_TWh!X$9:X$1496)</f>
        <v>0</v>
      </c>
      <c r="Y87" s="13">
        <f>SUMIF(Data_IND_TWh!$A$9:$A$504,Data_TOT_TWh!$B87&amp;"200_"&amp;Data_TOT_TWh!$E87,Data_IND_TWh!Y$9:Y$504)+SUMIF(Data_TER_TWh!$A$9:$A$504,Data_TOT_TWh!$B87&amp;"300_"&amp;Data_TOT_TWh!$E87,Data_TER_TWh!Y$9:Y$504)+SUMIF(Data_RES_TWh!$A$9:$A$1496,Data_TOT_TWh!$B87&amp;"400_"&amp;Data_TOT_TWh!$E87,Data_RES_TWh!Y$9:Y$1496)</f>
        <v>0</v>
      </c>
      <c r="Z87" s="13">
        <f>SUMIF(Data_IND_TWh!$A$9:$A$504,Data_TOT_TWh!$B87&amp;"200_"&amp;Data_TOT_TWh!$E87,Data_IND_TWh!Z$9:Z$504)+SUMIF(Data_TER_TWh!$A$9:$A$504,Data_TOT_TWh!$B87&amp;"300_"&amp;Data_TOT_TWh!$E87,Data_TER_TWh!Z$9:Z$504)+SUMIF(Data_RES_TWh!$A$9:$A$1496,Data_TOT_TWh!$B87&amp;"400_"&amp;Data_TOT_TWh!$E87,Data_RES_TWh!Z$9:Z$1496)</f>
        <v>0</v>
      </c>
      <c r="AA87" s="46">
        <f>SUMIF(Data_IND_TWh!$A$9:$A$504,Data_TOT_TWh!$B87&amp;"200_"&amp;Data_TOT_TWh!$E87,Data_IND_TWh!AA$9:AA$504)+SUMIF(Data_TER_TWh!$A$9:$A$504,Data_TOT_TWh!$B87&amp;"300_"&amp;Data_TOT_TWh!$E87,Data_TER_TWh!AA$9:AA$504)+SUMIF(Data_RES_TWh!$A$9:$A$1496,Data_TOT_TWh!$B87&amp;"400_"&amp;Data_TOT_TWh!$E87,Data_RES_TWh!AA$9:AA$1496)</f>
        <v>0</v>
      </c>
      <c r="AB87" s="56"/>
      <c r="AC87" s="47">
        <f>SUMIF(Data_IND_TWh!$A$9:$A$504,Data_TOT_TWh!$B87&amp;"200_"&amp;Data_TOT_TWh!$E87,Data_IND_TWh!AC$9:AC$504)+SUMIF(Data_TER_TWh!$A$9:$A$504,Data_TOT_TWh!$B87&amp;"300_"&amp;Data_TOT_TWh!$E87,Data_TER_TWh!AC$9:AC$504)+SUMIF(Data_RES_TWh!$A$9:$A$1496,Data_TOT_TWh!$B87&amp;"400_"&amp;Data_TOT_TWh!$E87,Data_RES_TWh!AC$9:AC$1496)</f>
        <v>0</v>
      </c>
      <c r="AD87" s="60"/>
      <c r="AE87" s="47">
        <f>SUMIF(Data_IND_TWh!$A$9:$A$504,Data_TOT_TWh!$B87&amp;"200_"&amp;Data_TOT_TWh!$E87,Data_IND_TWh!AE$9:AE$504)+SUMIF(Data_TER_TWh!$A$9:$A$504,Data_TOT_TWh!$B87&amp;"300_"&amp;Data_TOT_TWh!$E87,Data_TER_TWh!AE$9:AE$504)+SUMIF(Data_RES_TWh!$A$9:$A$1496,Data_TOT_TWh!$B87&amp;"400_"&amp;Data_TOT_TWh!$E87,Data_RES_TWh!AE$9:AE$1496)</f>
        <v>0</v>
      </c>
      <c r="AF87" s="13">
        <f>SUMIF(Data_IND_TWh!$A$9:$A$504,Data_TOT_TWh!$B87&amp;"200_"&amp;Data_TOT_TWh!$E87,Data_IND_TWh!AF$9:AF$504)+SUMIF(Data_TER_TWh!$A$9:$A$504,Data_TOT_TWh!$B87&amp;"300_"&amp;Data_TOT_TWh!$E87,Data_TER_TWh!AF$9:AF$504)+SUMIF(Data_RES_TWh!$A$9:$A$1496,Data_TOT_TWh!$B87&amp;"400_"&amp;Data_TOT_TWh!$E87,Data_RES_TWh!AF$9:AF$1496)</f>
        <v>0</v>
      </c>
      <c r="AG87" s="13">
        <f>SUMIF(Data_IND_TWh!$A$9:$A$504,Data_TOT_TWh!$B87&amp;"200_"&amp;Data_TOT_TWh!$E87,Data_IND_TWh!AG$9:AG$504)+SUMIF(Data_TER_TWh!$A$9:$A$504,Data_TOT_TWh!$B87&amp;"300_"&amp;Data_TOT_TWh!$E87,Data_TER_TWh!AG$9:AG$504)+SUMIF(Data_RES_TWh!$A$9:$A$1496,Data_TOT_TWh!$B87&amp;"400_"&amp;Data_TOT_TWh!$E87,Data_RES_TWh!AG$9:AG$1496)</f>
        <v>0</v>
      </c>
      <c r="AH87" s="46">
        <f>SUMIF(Data_IND_TWh!$A$9:$A$504,Data_TOT_TWh!$B87&amp;"200_"&amp;Data_TOT_TWh!$E87,Data_IND_TWh!AH$9:AH$504)+SUMIF(Data_TER_TWh!$A$9:$A$504,Data_TOT_TWh!$B87&amp;"300_"&amp;Data_TOT_TWh!$E87,Data_TER_TWh!AH$9:AH$504)+SUMIF(Data_RES_TWh!$A$9:$A$1496,Data_TOT_TWh!$B87&amp;"400_"&amp;Data_TOT_TWh!$E87,Data_RES_TWh!AH$9:AH$1496)</f>
        <v>0</v>
      </c>
      <c r="AI87" s="56"/>
      <c r="AJ87" s="47">
        <f>SUMIF(Data_IND_TWh!$A$9:$A$504,Data_TOT_TWh!$B87&amp;"200_"&amp;Data_TOT_TWh!$E87,Data_IND_TWh!AJ$9:AJ$504)+SUMIF(Data_TER_TWh!$A$9:$A$504,Data_TOT_TWh!$B87&amp;"300_"&amp;Data_TOT_TWh!$E87,Data_TER_TWh!AJ$9:AJ$504)+SUMIF(Data_RES_TWh!$A$9:$A$1496,Data_TOT_TWh!$B87&amp;"400_"&amp;Data_TOT_TWh!$E87,Data_RES_TWh!AJ$9:AJ$1496)</f>
        <v>0</v>
      </c>
      <c r="AK87" s="56"/>
      <c r="AL87" s="9" t="str">
        <f>VLOOKUP(F87,Definitions!$B$7:$E$39,4,FALSE)</f>
        <v>EU28</v>
      </c>
      <c r="AM87" s="87"/>
      <c r="AN87" s="87"/>
    </row>
    <row r="88" spans="1:40">
      <c r="A88" s="36" t="str">
        <f t="shared" si="3"/>
        <v>DE999_55</v>
      </c>
      <c r="B88" t="s">
        <v>28</v>
      </c>
      <c r="C88" t="s">
        <v>272</v>
      </c>
      <c r="D88">
        <v>999</v>
      </c>
      <c r="E88">
        <v>55</v>
      </c>
      <c r="F88" s="25" t="str">
        <f>VLOOKUP(B88,Definitions!$C$7:$D$43,2,FALSE)</f>
        <v>Germany</v>
      </c>
      <c r="G88" t="str">
        <f>VLOOKUP(C88,Definitions!$C$49:$D$57,2,FALSE)</f>
        <v>TOTAL</v>
      </c>
      <c r="H88" t="str">
        <f>VLOOKUP(D88,Definitions!$C$60:$D$104,2,FALSE)</f>
        <v>TOTAL</v>
      </c>
      <c r="J88" s="29" t="str">
        <f>VLOOKUP(E88,Definitions!$C$115:$D$132,2,FALSE)</f>
        <v xml:space="preserve">Other RES </v>
      </c>
      <c r="K88" s="47">
        <f>SUMIF(Data_IND_TWh!$A$9:$A$504,Data_TOT_TWh!$B88&amp;"200_"&amp;Data_TOT_TWh!$E88,Data_IND_TWh!K$9:K$504)+SUMIF(Data_TER_TWh!$A$9:$A$504,Data_TOT_TWh!$B88&amp;"300_"&amp;Data_TOT_TWh!$E88,Data_TER_TWh!K$9:K$504)+SUMIF(Data_RES_TWh!$A$9:$A$1496,Data_TOT_TWh!$B88&amp;"400_"&amp;Data_TOT_TWh!$E88,Data_RES_TWh!K$9:K$1496)</f>
        <v>0</v>
      </c>
      <c r="L88" s="46">
        <f t="shared" si="2"/>
        <v>2.2527936412822678</v>
      </c>
      <c r="M88" s="47">
        <f>SUMIF(Data_IND_TWh!$A$9:$A$504,Data_TOT_TWh!$B88&amp;"200_"&amp;Data_TOT_TWh!$E88,Data_IND_TWh!M$9:M$504)+SUMIF(Data_TER_TWh!$A$9:$A$504,Data_TOT_TWh!$B88&amp;"300_"&amp;Data_TOT_TWh!$E88,Data_TER_TWh!M$9:M$504)+SUMIF(Data_RES_TWh!$A$9:$A$1496,Data_TOT_TWh!$B88&amp;"400_"&amp;Data_TOT_TWh!$E88,Data_RES_TWh!M$9:M$1496)</f>
        <v>2.2527936412822678</v>
      </c>
      <c r="N88" s="56"/>
      <c r="O88" s="47">
        <f>SUMIF(Data_IND_TWh!$A$9:$A$504,Data_TOT_TWh!$B88&amp;"200_"&amp;Data_TOT_TWh!$E88,Data_IND_TWh!O$9:O$504)+SUMIF(Data_TER_TWh!$A$9:$A$504,Data_TOT_TWh!$B88&amp;"300_"&amp;Data_TOT_TWh!$E88,Data_TER_TWh!O$9:O$504)+SUMIF(Data_RES_TWh!$A$9:$A$1496,Data_TOT_TWh!$B88&amp;"400_"&amp;Data_TOT_TWh!$E88,Data_RES_TWh!O$9:O$1496)</f>
        <v>0</v>
      </c>
      <c r="P88" s="46">
        <f>SUMIF(Data_IND_TWh!$A$9:$A$504,Data_TOT_TWh!$B88&amp;"200_"&amp;Data_TOT_TWh!$E88,Data_IND_TWh!P$9:P$504)+SUMIF(Data_TER_TWh!$A$9:$A$504,Data_TOT_TWh!$B88&amp;"300_"&amp;Data_TOT_TWh!$E88,Data_TER_TWh!P$9:P$504)+SUMIF(Data_RES_TWh!$A$9:$A$1496,Data_TOT_TWh!$B88&amp;"400_"&amp;Data_TOT_TWh!$E88,Data_RES_TWh!P$9:P$1496)</f>
        <v>2.2527936412822678</v>
      </c>
      <c r="Q88" s="46">
        <f>SUMIF(Data_IND_TWh!$A$9:$A$504,Data_TOT_TWh!$B88&amp;"200_"&amp;Data_TOT_TWh!$E88,Data_IND_TWh!Q$9:Q$504)+SUMIF(Data_TER_TWh!$A$9:$A$504,Data_TOT_TWh!$B88&amp;"300_"&amp;Data_TOT_TWh!$E88,Data_TER_TWh!Q$9:Q$504)+SUMIF(Data_RES_TWh!$A$9:$A$1496,Data_TOT_TWh!$B88&amp;"400_"&amp;Data_TOT_TWh!$E88,Data_RES_TWh!Q$9:Q$1496)</f>
        <v>1.0771616159373179</v>
      </c>
      <c r="R88" s="37">
        <f>SUMIF(Data_IND_TWh!$A$9:$A$504,Data_TOT_TWh!$B88&amp;"200_"&amp;Data_TOT_TWh!$E88,Data_IND_TWh!R$9:R$504)+SUMIF(Data_TER_TWh!$A$9:$A$504,Data_TOT_TWh!$B88&amp;"300_"&amp;Data_TOT_TWh!$E88,Data_TER_TWh!R$9:R$504)+SUMIF(Data_RES_TWh!$A$9:$A$1496,Data_TOT_TWh!$B88&amp;"400_"&amp;Data_TOT_TWh!$E88,Data_RES_TWh!R$9:R$1496)</f>
        <v>0.77233813731717138</v>
      </c>
      <c r="S88" s="47">
        <f>SUMIF(Data_IND_TWh!$A$9:$A$504,Data_TOT_TWh!$B88&amp;"200_"&amp;Data_TOT_TWh!$E88,Data_IND_TWh!S$9:S$504)+SUMIF(Data_TER_TWh!$A$9:$A$504,Data_TOT_TWh!$B88&amp;"300_"&amp;Data_TOT_TWh!$E88,Data_TER_TWh!S$9:S$504)+SUMIF(Data_RES_TWh!$A$9:$A$1496,Data_TOT_TWh!$B88&amp;"400_"&amp;Data_TOT_TWh!$E88,Data_RES_TWh!S$9:S$1496)</f>
        <v>0.24500068438702524</v>
      </c>
      <c r="T88" s="56"/>
      <c r="U88" s="47">
        <f>SUMIF(Data_IND_TWh!$A$9:$A$504,Data_TOT_TWh!$B88&amp;"200_"&amp;Data_TOT_TWh!$E88,Data_IND_TWh!U$9:U$504)+SUMIF(Data_TER_TWh!$A$9:$A$504,Data_TOT_TWh!$B88&amp;"300_"&amp;Data_TOT_TWh!$E88,Data_TER_TWh!U$9:U$504)+SUMIF(Data_RES_TWh!$A$9:$A$1496,Data_TOT_TWh!$B88&amp;"400_"&amp;Data_TOT_TWh!$E88,Data_RES_TWh!U$9:U$1496)</f>
        <v>0.34917658792241513</v>
      </c>
      <c r="V88" s="56"/>
      <c r="W88" s="47">
        <f>SUMIF(Data_IND_TWh!$A$9:$A$504,Data_TOT_TWh!$B88&amp;"200_"&amp;Data_TOT_TWh!$E88,Data_IND_TWh!W$9:W$504)+SUMIF(Data_TER_TWh!$A$9:$A$504,Data_TOT_TWh!$B88&amp;"300_"&amp;Data_TOT_TWh!$E88,Data_TER_TWh!W$9:W$504)+SUMIF(Data_RES_TWh!$A$9:$A$1496,Data_TOT_TWh!$B88&amp;"400_"&amp;Data_TOT_TWh!$E88,Data_RES_TWh!W$9:W$1496)</f>
        <v>0.48298434362787757</v>
      </c>
      <c r="X88" s="13">
        <f>SUMIF(Data_IND_TWh!$A$9:$A$504,Data_TOT_TWh!$B88&amp;"200_"&amp;Data_TOT_TWh!$E88,Data_IND_TWh!X$9:X$504)+SUMIF(Data_TER_TWh!$A$9:$A$504,Data_TOT_TWh!$B88&amp;"300_"&amp;Data_TOT_TWh!$E88,Data_TER_TWh!X$9:X$504)+SUMIF(Data_RES_TWh!$A$9:$A$1496,Data_TOT_TWh!$B88&amp;"400_"&amp;Data_TOT_TWh!$E88,Data_RES_TWh!X$9:X$1496)</f>
        <v>6.7010172031139415E-3</v>
      </c>
      <c r="Y88" s="13">
        <f>SUMIF(Data_IND_TWh!$A$9:$A$504,Data_TOT_TWh!$B88&amp;"200_"&amp;Data_TOT_TWh!$E88,Data_IND_TWh!Y$9:Y$504)+SUMIF(Data_TER_TWh!$A$9:$A$504,Data_TOT_TWh!$B88&amp;"300_"&amp;Data_TOT_TWh!$E88,Data_TER_TWh!Y$9:Y$504)+SUMIF(Data_RES_TWh!$A$9:$A$1496,Data_TOT_TWh!$B88&amp;"400_"&amp;Data_TOT_TWh!$E88,Data_RES_TWh!Y$9:Y$1496)</f>
        <v>3.1221491026991424E-2</v>
      </c>
      <c r="Z88" s="13">
        <f>SUMIF(Data_IND_TWh!$A$9:$A$504,Data_TOT_TWh!$B88&amp;"200_"&amp;Data_TOT_TWh!$E88,Data_IND_TWh!Z$9:Z$504)+SUMIF(Data_TER_TWh!$A$9:$A$504,Data_TOT_TWh!$B88&amp;"300_"&amp;Data_TOT_TWh!$E88,Data_TER_TWh!Z$9:Z$504)+SUMIF(Data_RES_TWh!$A$9:$A$1496,Data_TOT_TWh!$B88&amp;"400_"&amp;Data_TOT_TWh!$E88,Data_RES_TWh!Z$9:Z$1496)</f>
        <v>3.6764366128986974E-2</v>
      </c>
      <c r="AA88" s="46">
        <f>SUMIF(Data_IND_TWh!$A$9:$A$504,Data_TOT_TWh!$B88&amp;"200_"&amp;Data_TOT_TWh!$E88,Data_IND_TWh!AA$9:AA$504)+SUMIF(Data_TER_TWh!$A$9:$A$504,Data_TOT_TWh!$B88&amp;"300_"&amp;Data_TOT_TWh!$E88,Data_TER_TWh!AA$9:AA$504)+SUMIF(Data_RES_TWh!$A$9:$A$1496,Data_TOT_TWh!$B88&amp;"400_"&amp;Data_TOT_TWh!$E88,Data_RES_TWh!AA$9:AA$1496)</f>
        <v>0.18086502813682376</v>
      </c>
      <c r="AB88" s="56"/>
      <c r="AC88" s="47">
        <f>SUMIF(Data_IND_TWh!$A$9:$A$504,Data_TOT_TWh!$B88&amp;"200_"&amp;Data_TOT_TWh!$E88,Data_IND_TWh!AC$9:AC$504)+SUMIF(Data_TER_TWh!$A$9:$A$504,Data_TOT_TWh!$B88&amp;"300_"&amp;Data_TOT_TWh!$E88,Data_TER_TWh!AC$9:AC$504)+SUMIF(Data_RES_TWh!$A$9:$A$1496,Data_TOT_TWh!$B88&amp;"400_"&amp;Data_TOT_TWh!$E88,Data_RES_TWh!AC$9:AC$1496)</f>
        <v>0.11359147606326664</v>
      </c>
      <c r="AD88" s="60"/>
      <c r="AE88" s="47">
        <f>SUMIF(Data_IND_TWh!$A$9:$A$504,Data_TOT_TWh!$B88&amp;"200_"&amp;Data_TOT_TWh!$E88,Data_IND_TWh!AE$9:AE$504)+SUMIF(Data_TER_TWh!$A$9:$A$504,Data_TOT_TWh!$B88&amp;"300_"&amp;Data_TOT_TWh!$E88,Data_TER_TWh!AE$9:AE$504)+SUMIF(Data_RES_TWh!$A$9:$A$1496,Data_TOT_TWh!$B88&amp;"400_"&amp;Data_TOT_TWh!$E88,Data_RES_TWh!AE$9:AE$1496)</f>
        <v>0.6587466612539048</v>
      </c>
      <c r="AF88" s="13">
        <f>SUMIF(Data_IND_TWh!$A$9:$A$504,Data_TOT_TWh!$B88&amp;"200_"&amp;Data_TOT_TWh!$E88,Data_IND_TWh!AF$9:AF$504)+SUMIF(Data_TER_TWh!$A$9:$A$504,Data_TOT_TWh!$B88&amp;"300_"&amp;Data_TOT_TWh!$E88,Data_TER_TWh!AF$9:AF$504)+SUMIF(Data_RES_TWh!$A$9:$A$1496,Data_TOT_TWh!$B88&amp;"400_"&amp;Data_TOT_TWh!$E88,Data_RES_TWh!AF$9:AF$1496)</f>
        <v>9.3915996526231144E-2</v>
      </c>
      <c r="AG88" s="13">
        <f>SUMIF(Data_IND_TWh!$A$9:$A$504,Data_TOT_TWh!$B88&amp;"200_"&amp;Data_TOT_TWh!$E88,Data_IND_TWh!AG$9:AG$504)+SUMIF(Data_TER_TWh!$A$9:$A$504,Data_TOT_TWh!$B88&amp;"300_"&amp;Data_TOT_TWh!$E88,Data_TER_TWh!AG$9:AG$504)+SUMIF(Data_RES_TWh!$A$9:$A$1496,Data_TOT_TWh!$B88&amp;"400_"&amp;Data_TOT_TWh!$E88,Data_RES_TWh!AG$9:AG$1496)</f>
        <v>6.9447554777353301E-2</v>
      </c>
      <c r="AH88" s="46">
        <f>SUMIF(Data_IND_TWh!$A$9:$A$504,Data_TOT_TWh!$B88&amp;"200_"&amp;Data_TOT_TWh!$E88,Data_IND_TWh!AH$9:AH$504)+SUMIF(Data_TER_TWh!$A$9:$A$504,Data_TOT_TWh!$B88&amp;"300_"&amp;Data_TOT_TWh!$E88,Data_TER_TWh!AH$9:AH$504)+SUMIF(Data_RES_TWh!$A$9:$A$1496,Data_TOT_TWh!$B88&amp;"400_"&amp;Data_TOT_TWh!$E88,Data_RES_TWh!AH$9:AH$1496)</f>
        <v>0.15998606841829313</v>
      </c>
      <c r="AI88" s="56"/>
      <c r="AJ88" s="47">
        <f>SUMIF(Data_IND_TWh!$A$9:$A$504,Data_TOT_TWh!$B88&amp;"200_"&amp;Data_TOT_TWh!$E88,Data_IND_TWh!AJ$9:AJ$504)+SUMIF(Data_TER_TWh!$A$9:$A$504,Data_TOT_TWh!$B88&amp;"300_"&amp;Data_TOT_TWh!$E88,Data_TER_TWh!AJ$9:AJ$504)+SUMIF(Data_RES_TWh!$A$9:$A$1496,Data_TOT_TWh!$B88&amp;"400_"&amp;Data_TOT_TWh!$E88,Data_RES_TWh!AJ$9:AJ$1496)</f>
        <v>0.40329388802777816</v>
      </c>
      <c r="AK88" s="56"/>
      <c r="AL88" s="9" t="str">
        <f>VLOOKUP(F88,Definitions!$B$7:$E$39,4,FALSE)</f>
        <v>EU28</v>
      </c>
      <c r="AM88" s="87"/>
      <c r="AN88" s="87"/>
    </row>
    <row r="89" spans="1:40">
      <c r="A89" s="36" t="str">
        <f t="shared" si="3"/>
        <v>EE999_0</v>
      </c>
      <c r="B89" t="s">
        <v>33</v>
      </c>
      <c r="C89" t="s">
        <v>272</v>
      </c>
      <c r="D89">
        <v>999</v>
      </c>
      <c r="E89">
        <v>0</v>
      </c>
      <c r="F89" s="25" t="str">
        <f>VLOOKUP(B89,Definitions!$C$7:$D$43,2,FALSE)</f>
        <v>Estonia</v>
      </c>
      <c r="G89" t="str">
        <f>VLOOKUP(C89,Definitions!$C$49:$D$57,2,FALSE)</f>
        <v>TOTAL</v>
      </c>
      <c r="H89" t="str">
        <f>VLOOKUP(D89,Definitions!$C$60:$D$104,2,FALSE)</f>
        <v>TOTAL</v>
      </c>
      <c r="J89" s="29" t="str">
        <f>VLOOKUP(E89,Definitions!$C$115:$D$132,2,FALSE)</f>
        <v>TOTAL</v>
      </c>
      <c r="K89" s="47">
        <f>SUMIF(Data_IND_TWh!$A$9:$A$504,Data_TOT_TWh!$B89&amp;"200_"&amp;Data_TOT_TWh!$E89,Data_IND_TWh!K$9:K$504)+SUMIF(Data_TER_TWh!$A$9:$A$504,Data_TOT_TWh!$B89&amp;"300_"&amp;Data_TOT_TWh!$E89,Data_TER_TWh!K$9:K$504)+SUMIF(Data_RES_TWh!$A$9:$A$1496,Data_TOT_TWh!$B89&amp;"400_"&amp;Data_TOT_TWh!$E89,Data_RES_TWh!K$9:K$1496)</f>
        <v>34.480776254568795</v>
      </c>
      <c r="L89" s="46">
        <f t="shared" si="2"/>
        <v>-9.9687682156428394</v>
      </c>
      <c r="M89" s="47">
        <f>SUMIF(Data_IND_TWh!$A$9:$A$504,Data_TOT_TWh!$B89&amp;"200_"&amp;Data_TOT_TWh!$E89,Data_IND_TWh!M$9:M$504)+SUMIF(Data_TER_TWh!$A$9:$A$504,Data_TOT_TWh!$B89&amp;"300_"&amp;Data_TOT_TWh!$E89,Data_TER_TWh!M$9:M$504)+SUMIF(Data_RES_TWh!$A$9:$A$1496,Data_TOT_TWh!$B89&amp;"400_"&amp;Data_TOT_TWh!$E89,Data_RES_TWh!M$9:M$1496)</f>
        <v>24.512008038925956</v>
      </c>
      <c r="N89" s="56"/>
      <c r="O89" s="47">
        <f>SUMIF(Data_IND_TWh!$A$9:$A$504,Data_TOT_TWh!$B89&amp;"200_"&amp;Data_TOT_TWh!$E89,Data_IND_TWh!O$9:O$504)+SUMIF(Data_TER_TWh!$A$9:$A$504,Data_TOT_TWh!$B89&amp;"300_"&amp;Data_TOT_TWh!$E89,Data_TER_TWh!O$9:O$504)+SUMIF(Data_RES_TWh!$A$9:$A$1496,Data_TOT_TWh!$B89&amp;"400_"&amp;Data_TOT_TWh!$E89,Data_RES_TWh!O$9:O$1496)</f>
        <v>0</v>
      </c>
      <c r="P89" s="46">
        <f>SUMIF(Data_IND_TWh!$A$9:$A$504,Data_TOT_TWh!$B89&amp;"200_"&amp;Data_TOT_TWh!$E89,Data_IND_TWh!P$9:P$504)+SUMIF(Data_TER_TWh!$A$9:$A$504,Data_TOT_TWh!$B89&amp;"300_"&amp;Data_TOT_TWh!$E89,Data_TER_TWh!P$9:P$504)+SUMIF(Data_RES_TWh!$A$9:$A$1496,Data_TOT_TWh!$B89&amp;"400_"&amp;Data_TOT_TWh!$E89,Data_RES_TWh!P$9:P$1496)</f>
        <v>24.512008038925956</v>
      </c>
      <c r="Q89" s="46">
        <f>SUMIF(Data_IND_TWh!$A$9:$A$504,Data_TOT_TWh!$B89&amp;"200_"&amp;Data_TOT_TWh!$E89,Data_IND_TWh!Q$9:Q$504)+SUMIF(Data_TER_TWh!$A$9:$A$504,Data_TOT_TWh!$B89&amp;"300_"&amp;Data_TOT_TWh!$E89,Data_TER_TWh!Q$9:Q$504)+SUMIF(Data_RES_TWh!$A$9:$A$1496,Data_TOT_TWh!$B89&amp;"400_"&amp;Data_TOT_TWh!$E89,Data_RES_TWh!Q$9:Q$1496)</f>
        <v>21.688035488367149</v>
      </c>
      <c r="R89" s="37">
        <f>SUMIF(Data_IND_TWh!$A$9:$A$504,Data_TOT_TWh!$B89&amp;"200_"&amp;Data_TOT_TWh!$E89,Data_IND_TWh!R$9:R$504)+SUMIF(Data_TER_TWh!$A$9:$A$504,Data_TOT_TWh!$B89&amp;"300_"&amp;Data_TOT_TWh!$E89,Data_TER_TWh!R$9:R$504)+SUMIF(Data_RES_TWh!$A$9:$A$1496,Data_TOT_TWh!$B89&amp;"400_"&amp;Data_TOT_TWh!$E89,Data_RES_TWh!R$9:R$1496)</f>
        <v>1.2822769927664526</v>
      </c>
      <c r="S89" s="47">
        <f>SUMIF(Data_IND_TWh!$A$9:$A$504,Data_TOT_TWh!$B89&amp;"200_"&amp;Data_TOT_TWh!$E89,Data_IND_TWh!S$9:S$504)+SUMIF(Data_TER_TWh!$A$9:$A$504,Data_TOT_TWh!$B89&amp;"300_"&amp;Data_TOT_TWh!$E89,Data_TER_TWh!S$9:S$504)+SUMIF(Data_RES_TWh!$A$9:$A$1496,Data_TOT_TWh!$B89&amp;"400_"&amp;Data_TOT_TWh!$E89,Data_RES_TWh!S$9:S$1496)</f>
        <v>14.240536909575015</v>
      </c>
      <c r="T89" s="56"/>
      <c r="U89" s="47">
        <f>SUMIF(Data_IND_TWh!$A$9:$A$504,Data_TOT_TWh!$B89&amp;"200_"&amp;Data_TOT_TWh!$E89,Data_IND_TWh!U$9:U$504)+SUMIF(Data_TER_TWh!$A$9:$A$504,Data_TOT_TWh!$B89&amp;"300_"&amp;Data_TOT_TWh!$E89,Data_TER_TWh!U$9:U$504)+SUMIF(Data_RES_TWh!$A$9:$A$1496,Data_TOT_TWh!$B89&amp;"400_"&amp;Data_TOT_TWh!$E89,Data_RES_TWh!U$9:U$1496)</f>
        <v>2.9584599650253542</v>
      </c>
      <c r="V89" s="56"/>
      <c r="W89" s="47">
        <f>SUMIF(Data_IND_TWh!$A$9:$A$504,Data_TOT_TWh!$B89&amp;"200_"&amp;Data_TOT_TWh!$E89,Data_IND_TWh!W$9:W$504)+SUMIF(Data_TER_TWh!$A$9:$A$504,Data_TOT_TWh!$B89&amp;"300_"&amp;Data_TOT_TWh!$E89,Data_TER_TWh!W$9:W$504)+SUMIF(Data_RES_TWh!$A$9:$A$1496,Data_TOT_TWh!$B89&amp;"400_"&amp;Data_TOT_TWh!$E89,Data_RES_TWh!W$9:W$1496)</f>
        <v>4.4890386137667777</v>
      </c>
      <c r="X89" s="13">
        <f>SUMIF(Data_IND_TWh!$A$9:$A$504,Data_TOT_TWh!$B89&amp;"200_"&amp;Data_TOT_TWh!$E89,Data_IND_TWh!X$9:X$504)+SUMIF(Data_TER_TWh!$A$9:$A$504,Data_TOT_TWh!$B89&amp;"300_"&amp;Data_TOT_TWh!$E89,Data_TER_TWh!X$9:X$504)+SUMIF(Data_RES_TWh!$A$9:$A$1496,Data_TOT_TWh!$B89&amp;"400_"&amp;Data_TOT_TWh!$E89,Data_RES_TWh!X$9:X$1496)</f>
        <v>0.53964518872119727</v>
      </c>
      <c r="Y89" s="13">
        <f>SUMIF(Data_IND_TWh!$A$9:$A$504,Data_TOT_TWh!$B89&amp;"200_"&amp;Data_TOT_TWh!$E89,Data_IND_TWh!Y$9:Y$504)+SUMIF(Data_TER_TWh!$A$9:$A$504,Data_TOT_TWh!$B89&amp;"300_"&amp;Data_TOT_TWh!$E89,Data_TER_TWh!Y$9:Y$504)+SUMIF(Data_RES_TWh!$A$9:$A$1496,Data_TOT_TWh!$B89&amp;"400_"&amp;Data_TOT_TWh!$E89,Data_RES_TWh!Y$9:Y$1496)</f>
        <v>1.8251881366576337</v>
      </c>
      <c r="Z89" s="13">
        <f>SUMIF(Data_IND_TWh!$A$9:$A$504,Data_TOT_TWh!$B89&amp;"200_"&amp;Data_TOT_TWh!$E89,Data_IND_TWh!Z$9:Z$504)+SUMIF(Data_TER_TWh!$A$9:$A$504,Data_TOT_TWh!$B89&amp;"300_"&amp;Data_TOT_TWh!$E89,Data_TER_TWh!Z$9:Z$504)+SUMIF(Data_RES_TWh!$A$9:$A$1496,Data_TOT_TWh!$B89&amp;"400_"&amp;Data_TOT_TWh!$E89,Data_RES_TWh!Z$9:Z$1496)</f>
        <v>0.59980151995668718</v>
      </c>
      <c r="AA89" s="46">
        <f>SUMIF(Data_IND_TWh!$A$9:$A$504,Data_TOT_TWh!$B89&amp;"200_"&amp;Data_TOT_TWh!$E89,Data_IND_TWh!AA$9:AA$504)+SUMIF(Data_TER_TWh!$A$9:$A$504,Data_TOT_TWh!$B89&amp;"300_"&amp;Data_TOT_TWh!$E89,Data_TER_TWh!AA$9:AA$504)+SUMIF(Data_RES_TWh!$A$9:$A$1496,Data_TOT_TWh!$B89&amp;"400_"&amp;Data_TOT_TWh!$E89,Data_RES_TWh!AA$9:AA$1496)</f>
        <v>1.1304703516152934</v>
      </c>
      <c r="AB89" s="56"/>
      <c r="AC89" s="47">
        <f>SUMIF(Data_IND_TWh!$A$9:$A$504,Data_TOT_TWh!$B89&amp;"200_"&amp;Data_TOT_TWh!$E89,Data_IND_TWh!AC$9:AC$504)+SUMIF(Data_TER_TWh!$A$9:$A$504,Data_TOT_TWh!$B89&amp;"300_"&amp;Data_TOT_TWh!$E89,Data_TER_TWh!AC$9:AC$504)+SUMIF(Data_RES_TWh!$A$9:$A$1496,Data_TOT_TWh!$B89&amp;"400_"&amp;Data_TOT_TWh!$E89,Data_RES_TWh!AC$9:AC$1496)</f>
        <v>0.30868528891405245</v>
      </c>
      <c r="AD89" s="60"/>
      <c r="AE89" s="47">
        <f>SUMIF(Data_IND_TWh!$A$9:$A$504,Data_TOT_TWh!$B89&amp;"200_"&amp;Data_TOT_TWh!$E89,Data_IND_TWh!AE$9:AE$504)+SUMIF(Data_TER_TWh!$A$9:$A$504,Data_TOT_TWh!$B89&amp;"300_"&amp;Data_TOT_TWh!$E89,Data_TER_TWh!AE$9:AE$504)+SUMIF(Data_RES_TWh!$A$9:$A$1496,Data_TOT_TWh!$B89&amp;"400_"&amp;Data_TOT_TWh!$E89,Data_RES_TWh!AE$9:AE$1496)</f>
        <v>0.97359170385240024</v>
      </c>
      <c r="AF89" s="13">
        <f>SUMIF(Data_IND_TWh!$A$9:$A$504,Data_TOT_TWh!$B89&amp;"200_"&amp;Data_TOT_TWh!$E89,Data_IND_TWh!AF$9:AF$504)+SUMIF(Data_TER_TWh!$A$9:$A$504,Data_TOT_TWh!$B89&amp;"300_"&amp;Data_TOT_TWh!$E89,Data_TER_TWh!AF$9:AF$504)+SUMIF(Data_RES_TWh!$A$9:$A$1496,Data_TOT_TWh!$B89&amp;"400_"&amp;Data_TOT_TWh!$E89,Data_RES_TWh!AF$9:AF$1496)</f>
        <v>1.8874365291393688E-2</v>
      </c>
      <c r="AG89" s="13">
        <f>SUMIF(Data_IND_TWh!$A$9:$A$504,Data_TOT_TWh!$B89&amp;"200_"&amp;Data_TOT_TWh!$E89,Data_IND_TWh!AG$9:AG$504)+SUMIF(Data_TER_TWh!$A$9:$A$504,Data_TOT_TWh!$B89&amp;"300_"&amp;Data_TOT_TWh!$E89,Data_TER_TWh!AG$9:AG$504)+SUMIF(Data_RES_TWh!$A$9:$A$1496,Data_TOT_TWh!$B89&amp;"400_"&amp;Data_TOT_TWh!$E89,Data_RES_TWh!AG$9:AG$1496)</f>
        <v>9.9851978678515182E-2</v>
      </c>
      <c r="AH89" s="46">
        <f>SUMIF(Data_IND_TWh!$A$9:$A$504,Data_TOT_TWh!$B89&amp;"200_"&amp;Data_TOT_TWh!$E89,Data_IND_TWh!AH$9:AH$504)+SUMIF(Data_TER_TWh!$A$9:$A$504,Data_TOT_TWh!$B89&amp;"300_"&amp;Data_TOT_TWh!$E89,Data_TER_TWh!AH$9:AH$504)+SUMIF(Data_RES_TWh!$A$9:$A$1496,Data_TOT_TWh!$B89&amp;"400_"&amp;Data_TOT_TWh!$E89,Data_RES_TWh!AH$9:AH$1496)</f>
        <v>0.24903395184307994</v>
      </c>
      <c r="AI89" s="56"/>
      <c r="AJ89" s="47">
        <f>SUMIF(Data_IND_TWh!$A$9:$A$504,Data_TOT_TWh!$B89&amp;"200_"&amp;Data_TOT_TWh!$E89,Data_IND_TWh!AJ$9:AJ$504)+SUMIF(Data_TER_TWh!$A$9:$A$504,Data_TOT_TWh!$B89&amp;"300_"&amp;Data_TOT_TWh!$E89,Data_TER_TWh!AJ$9:AJ$504)+SUMIF(Data_RES_TWh!$A$9:$A$1496,Data_TOT_TWh!$B89&amp;"400_"&amp;Data_TOT_TWh!$E89,Data_RES_TWh!AJ$9:AJ$1496)</f>
        <v>1.5416955577923539</v>
      </c>
      <c r="AK89" s="56"/>
      <c r="AL89" s="9" t="str">
        <f>VLOOKUP(F89,Definitions!$B$7:$E$39,4,FALSE)</f>
        <v>EU28</v>
      </c>
      <c r="AM89" s="87"/>
      <c r="AN89" s="87"/>
    </row>
    <row r="90" spans="1:40">
      <c r="A90" s="36" t="str">
        <f t="shared" si="3"/>
        <v>EE999_1</v>
      </c>
      <c r="B90" t="s">
        <v>33</v>
      </c>
      <c r="C90" t="s">
        <v>272</v>
      </c>
      <c r="D90">
        <v>999</v>
      </c>
      <c r="E90">
        <v>1</v>
      </c>
      <c r="F90" s="25" t="str">
        <f>VLOOKUP(B90,Definitions!$C$7:$D$43,2,FALSE)</f>
        <v>Estonia</v>
      </c>
      <c r="G90" t="str">
        <f>VLOOKUP(C90,Definitions!$C$49:$D$57,2,FALSE)</f>
        <v>TOTAL</v>
      </c>
      <c r="H90" t="str">
        <f>VLOOKUP(D90,Definitions!$C$60:$D$104,2,FALSE)</f>
        <v>TOTAL</v>
      </c>
      <c r="J90" s="29" t="str">
        <f>VLOOKUP(E90,Definitions!$C$115:$D$132,2,FALSE)</f>
        <v>Coal</v>
      </c>
      <c r="K90" s="47">
        <f>SUMIF(Data_IND_TWh!$A$9:$A$504,Data_TOT_TWh!$B90&amp;"200_"&amp;Data_TOT_TWh!$E90,Data_IND_TWh!K$9:K$504)+SUMIF(Data_TER_TWh!$A$9:$A$504,Data_TOT_TWh!$B90&amp;"300_"&amp;Data_TOT_TWh!$E90,Data_TER_TWh!K$9:K$504)+SUMIF(Data_RES_TWh!$A$9:$A$1496,Data_TOT_TWh!$B90&amp;"400_"&amp;Data_TOT_TWh!$E90,Data_RES_TWh!K$9:K$1496)</f>
        <v>0.72576334953652555</v>
      </c>
      <c r="L90" s="46">
        <f t="shared" si="2"/>
        <v>-9.0733544535687161E-2</v>
      </c>
      <c r="M90" s="47">
        <f>SUMIF(Data_IND_TWh!$A$9:$A$504,Data_TOT_TWh!$B90&amp;"200_"&amp;Data_TOT_TWh!$E90,Data_IND_TWh!M$9:M$504)+SUMIF(Data_TER_TWh!$A$9:$A$504,Data_TOT_TWh!$B90&amp;"300_"&amp;Data_TOT_TWh!$E90,Data_TER_TWh!M$9:M$504)+SUMIF(Data_RES_TWh!$A$9:$A$1496,Data_TOT_TWh!$B90&amp;"400_"&amp;Data_TOT_TWh!$E90,Data_RES_TWh!M$9:M$1496)</f>
        <v>0.63502980500083839</v>
      </c>
      <c r="N90" s="56"/>
      <c r="O90" s="47">
        <f>SUMIF(Data_IND_TWh!$A$9:$A$504,Data_TOT_TWh!$B90&amp;"200_"&amp;Data_TOT_TWh!$E90,Data_IND_TWh!O$9:O$504)+SUMIF(Data_TER_TWh!$A$9:$A$504,Data_TOT_TWh!$B90&amp;"300_"&amp;Data_TOT_TWh!$E90,Data_TER_TWh!O$9:O$504)+SUMIF(Data_RES_TWh!$A$9:$A$1496,Data_TOT_TWh!$B90&amp;"400_"&amp;Data_TOT_TWh!$E90,Data_RES_TWh!O$9:O$1496)</f>
        <v>0</v>
      </c>
      <c r="P90" s="46">
        <f>SUMIF(Data_IND_TWh!$A$9:$A$504,Data_TOT_TWh!$B90&amp;"200_"&amp;Data_TOT_TWh!$E90,Data_IND_TWh!P$9:P$504)+SUMIF(Data_TER_TWh!$A$9:$A$504,Data_TOT_TWh!$B90&amp;"300_"&amp;Data_TOT_TWh!$E90,Data_TER_TWh!P$9:P$504)+SUMIF(Data_RES_TWh!$A$9:$A$1496,Data_TOT_TWh!$B90&amp;"400_"&amp;Data_TOT_TWh!$E90,Data_RES_TWh!P$9:P$1496)</f>
        <v>0.63502980500083839</v>
      </c>
      <c r="Q90" s="46">
        <f>SUMIF(Data_IND_TWh!$A$9:$A$504,Data_TOT_TWh!$B90&amp;"200_"&amp;Data_TOT_TWh!$E90,Data_IND_TWh!Q$9:Q$504)+SUMIF(Data_TER_TWh!$A$9:$A$504,Data_TOT_TWh!$B90&amp;"300_"&amp;Data_TOT_TWh!$E90,Data_TER_TWh!Q$9:Q$504)+SUMIF(Data_RES_TWh!$A$9:$A$1496,Data_TOT_TWh!$B90&amp;"400_"&amp;Data_TOT_TWh!$E90,Data_RES_TWh!Q$9:Q$1496)</f>
        <v>0.60728969303965741</v>
      </c>
      <c r="R90" s="37">
        <f>SUMIF(Data_IND_TWh!$A$9:$A$504,Data_TOT_TWh!$B90&amp;"200_"&amp;Data_TOT_TWh!$E90,Data_IND_TWh!R$9:R$504)+SUMIF(Data_TER_TWh!$A$9:$A$504,Data_TOT_TWh!$B90&amp;"300_"&amp;Data_TOT_TWh!$E90,Data_TER_TWh!R$9:R$504)+SUMIF(Data_RES_TWh!$A$9:$A$1496,Data_TOT_TWh!$B90&amp;"400_"&amp;Data_TOT_TWh!$E90,Data_RES_TWh!R$9:R$1496)</f>
        <v>1.0839570886837952E-2</v>
      </c>
      <c r="S90" s="47">
        <f>SUMIF(Data_IND_TWh!$A$9:$A$504,Data_TOT_TWh!$B90&amp;"200_"&amp;Data_TOT_TWh!$E90,Data_IND_TWh!S$9:S$504)+SUMIF(Data_TER_TWh!$A$9:$A$504,Data_TOT_TWh!$B90&amp;"300_"&amp;Data_TOT_TWh!$E90,Data_TER_TWh!S$9:S$504)+SUMIF(Data_RES_TWh!$A$9:$A$1496,Data_TOT_TWh!$B90&amp;"400_"&amp;Data_TOT_TWh!$E90,Data_RES_TWh!S$9:S$1496)</f>
        <v>0.18943828174272204</v>
      </c>
      <c r="T90" s="56"/>
      <c r="U90" s="47">
        <f>SUMIF(Data_IND_TWh!$A$9:$A$504,Data_TOT_TWh!$B90&amp;"200_"&amp;Data_TOT_TWh!$E90,Data_IND_TWh!U$9:U$504)+SUMIF(Data_TER_TWh!$A$9:$A$504,Data_TOT_TWh!$B90&amp;"300_"&amp;Data_TOT_TWh!$E90,Data_TER_TWh!U$9:U$504)+SUMIF(Data_RES_TWh!$A$9:$A$1496,Data_TOT_TWh!$B90&amp;"400_"&amp;Data_TOT_TWh!$E90,Data_RES_TWh!U$9:U$1496)</f>
        <v>3.1220784361289028E-2</v>
      </c>
      <c r="V90" s="56"/>
      <c r="W90" s="47">
        <f>SUMIF(Data_IND_TWh!$A$9:$A$504,Data_TOT_TWh!$B90&amp;"200_"&amp;Data_TOT_TWh!$E90,Data_IND_TWh!W$9:W$504)+SUMIF(Data_TER_TWh!$A$9:$A$504,Data_TOT_TWh!$B90&amp;"300_"&amp;Data_TOT_TWh!$E90,Data_TER_TWh!W$9:W$504)+SUMIF(Data_RES_TWh!$A$9:$A$1496,Data_TOT_TWh!$B90&amp;"400_"&amp;Data_TOT_TWh!$E90,Data_RES_TWh!W$9:W$1496)</f>
        <v>0.38663062693564637</v>
      </c>
      <c r="X90" s="13">
        <f>SUMIF(Data_IND_TWh!$A$9:$A$504,Data_TOT_TWh!$B90&amp;"200_"&amp;Data_TOT_TWh!$E90,Data_IND_TWh!X$9:X$504)+SUMIF(Data_TER_TWh!$A$9:$A$504,Data_TOT_TWh!$B90&amp;"300_"&amp;Data_TOT_TWh!$E90,Data_TER_TWh!X$9:X$504)+SUMIF(Data_RES_TWh!$A$9:$A$1496,Data_TOT_TWh!$B90&amp;"400_"&amp;Data_TOT_TWh!$E90,Data_RES_TWh!X$9:X$1496)</f>
        <v>6.5295133822625324E-4</v>
      </c>
      <c r="Y90" s="13">
        <f>SUMIF(Data_IND_TWh!$A$9:$A$504,Data_TOT_TWh!$B90&amp;"200_"&amp;Data_TOT_TWh!$E90,Data_IND_TWh!Y$9:Y$504)+SUMIF(Data_TER_TWh!$A$9:$A$504,Data_TOT_TWh!$B90&amp;"300_"&amp;Data_TOT_TWh!$E90,Data_TER_TWh!Y$9:Y$504)+SUMIF(Data_RES_TWh!$A$9:$A$1496,Data_TOT_TWh!$B90&amp;"400_"&amp;Data_TOT_TWh!$E90,Data_RES_TWh!Y$9:Y$1496)</f>
        <v>7.6403574104208519E-2</v>
      </c>
      <c r="Z90" s="13">
        <f>SUMIF(Data_IND_TWh!$A$9:$A$504,Data_TOT_TWh!$B90&amp;"200_"&amp;Data_TOT_TWh!$E90,Data_IND_TWh!Z$9:Z$504)+SUMIF(Data_TER_TWh!$A$9:$A$504,Data_TOT_TWh!$B90&amp;"300_"&amp;Data_TOT_TWh!$E90,Data_TER_TWh!Z$9:Z$504)+SUMIF(Data_RES_TWh!$A$9:$A$1496,Data_TOT_TWh!$B90&amp;"400_"&amp;Data_TOT_TWh!$E90,Data_RES_TWh!Z$9:Z$1496)</f>
        <v>4.3704410529930862E-2</v>
      </c>
      <c r="AA90" s="46">
        <f>SUMIF(Data_IND_TWh!$A$9:$A$504,Data_TOT_TWh!$B90&amp;"200_"&amp;Data_TOT_TWh!$E90,Data_IND_TWh!AA$9:AA$504)+SUMIF(Data_TER_TWh!$A$9:$A$504,Data_TOT_TWh!$B90&amp;"300_"&amp;Data_TOT_TWh!$E90,Data_TER_TWh!AA$9:AA$504)+SUMIF(Data_RES_TWh!$A$9:$A$1496,Data_TOT_TWh!$B90&amp;"400_"&amp;Data_TOT_TWh!$E90,Data_RES_TWh!AA$9:AA$1496)</f>
        <v>0.26253962326311986</v>
      </c>
      <c r="AB90" s="56"/>
      <c r="AC90" s="47">
        <f>SUMIF(Data_IND_TWh!$A$9:$A$504,Data_TOT_TWh!$B90&amp;"200_"&amp;Data_TOT_TWh!$E90,Data_IND_TWh!AC$9:AC$504)+SUMIF(Data_TER_TWh!$A$9:$A$504,Data_TOT_TWh!$B90&amp;"300_"&amp;Data_TOT_TWh!$E90,Data_TER_TWh!AC$9:AC$504)+SUMIF(Data_RES_TWh!$A$9:$A$1496,Data_TOT_TWh!$B90&amp;"400_"&amp;Data_TOT_TWh!$E90,Data_RES_TWh!AC$9:AC$1496)</f>
        <v>2.6094331332336016E-3</v>
      </c>
      <c r="AD90" s="60"/>
      <c r="AE90" s="47">
        <f>SUMIF(Data_IND_TWh!$A$9:$A$504,Data_TOT_TWh!$B90&amp;"200_"&amp;Data_TOT_TWh!$E90,Data_IND_TWh!AE$9:AE$504)+SUMIF(Data_TER_TWh!$A$9:$A$504,Data_TOT_TWh!$B90&amp;"300_"&amp;Data_TOT_TWh!$E90,Data_TER_TWh!AE$9:AE$504)+SUMIF(Data_RES_TWh!$A$9:$A$1496,Data_TOT_TWh!$B90&amp;"400_"&amp;Data_TOT_TWh!$E90,Data_RES_TWh!AE$9:AE$1496)</f>
        <v>8.2301377536043493E-3</v>
      </c>
      <c r="AF90" s="13">
        <f>SUMIF(Data_IND_TWh!$A$9:$A$504,Data_TOT_TWh!$B90&amp;"200_"&amp;Data_TOT_TWh!$E90,Data_IND_TWh!AF$9:AF$504)+SUMIF(Data_TER_TWh!$A$9:$A$504,Data_TOT_TWh!$B90&amp;"300_"&amp;Data_TOT_TWh!$E90,Data_TER_TWh!AF$9:AF$504)+SUMIF(Data_RES_TWh!$A$9:$A$1496,Data_TOT_TWh!$B90&amp;"400_"&amp;Data_TOT_TWh!$E90,Data_RES_TWh!AF$9:AF$1496)</f>
        <v>1.595521261585941E-4</v>
      </c>
      <c r="AG90" s="13">
        <f>SUMIF(Data_IND_TWh!$A$9:$A$504,Data_TOT_TWh!$B90&amp;"200_"&amp;Data_TOT_TWh!$E90,Data_IND_TWh!AG$9:AG$504)+SUMIF(Data_TER_TWh!$A$9:$A$504,Data_TOT_TWh!$B90&amp;"300_"&amp;Data_TOT_TWh!$E90,Data_TER_TWh!AG$9:AG$504)+SUMIF(Data_RES_TWh!$A$9:$A$1496,Data_TOT_TWh!$B90&amp;"400_"&amp;Data_TOT_TWh!$E90,Data_RES_TWh!AG$9:AG$1496)</f>
        <v>8.4408642374661329E-4</v>
      </c>
      <c r="AH90" s="46">
        <f>SUMIF(Data_IND_TWh!$A$9:$A$504,Data_TOT_TWh!$B90&amp;"200_"&amp;Data_TOT_TWh!$E90,Data_IND_TWh!AH$9:AH$504)+SUMIF(Data_TER_TWh!$A$9:$A$504,Data_TOT_TWh!$B90&amp;"300_"&amp;Data_TOT_TWh!$E90,Data_TER_TWh!AH$9:AH$504)+SUMIF(Data_RES_TWh!$A$9:$A$1496,Data_TOT_TWh!$B90&amp;"400_"&amp;Data_TOT_TWh!$E90,Data_RES_TWh!AH$9:AH$1496)</f>
        <v>2.1051778901597373E-3</v>
      </c>
      <c r="AI90" s="56"/>
      <c r="AJ90" s="47">
        <f>SUMIF(Data_IND_TWh!$A$9:$A$504,Data_TOT_TWh!$B90&amp;"200_"&amp;Data_TOT_TWh!$E90,Data_IND_TWh!AJ$9:AJ$504)+SUMIF(Data_TER_TWh!$A$9:$A$504,Data_TOT_TWh!$B90&amp;"300_"&amp;Data_TOT_TWh!$E90,Data_TER_TWh!AJ$9:AJ$504)+SUMIF(Data_RES_TWh!$A$9:$A$1496,Data_TOT_TWh!$B90&amp;"400_"&amp;Data_TOT_TWh!$E90,Data_RES_TWh!AJ$9:AJ$1496)</f>
        <v>1.690054107434303E-2</v>
      </c>
      <c r="AK90" s="56"/>
      <c r="AL90" s="9" t="str">
        <f>VLOOKUP(F90,Definitions!$B$7:$E$39,4,FALSE)</f>
        <v>EU28</v>
      </c>
      <c r="AM90" s="87"/>
      <c r="AN90" s="87"/>
    </row>
    <row r="91" spans="1:40">
      <c r="A91" s="36" t="str">
        <f t="shared" si="3"/>
        <v>EE999_2</v>
      </c>
      <c r="B91" t="s">
        <v>33</v>
      </c>
      <c r="C91" t="s">
        <v>272</v>
      </c>
      <c r="D91">
        <v>999</v>
      </c>
      <c r="E91">
        <v>2</v>
      </c>
      <c r="F91" s="25" t="str">
        <f>VLOOKUP(B91,Definitions!$C$7:$D$43,2,FALSE)</f>
        <v>Estonia</v>
      </c>
      <c r="G91" t="str">
        <f>VLOOKUP(C91,Definitions!$C$49:$D$57,2,FALSE)</f>
        <v>TOTAL</v>
      </c>
      <c r="H91" t="str">
        <f>VLOOKUP(D91,Definitions!$C$60:$D$104,2,FALSE)</f>
        <v>TOTAL</v>
      </c>
      <c r="J91" s="29" t="str">
        <f>VLOOKUP(E91,Definitions!$C$115:$D$132,2,FALSE)</f>
        <v>Fuel oil</v>
      </c>
      <c r="K91" s="47">
        <f>SUMIF(Data_IND_TWh!$A$9:$A$504,Data_TOT_TWh!$B91&amp;"200_"&amp;Data_TOT_TWh!$E91,Data_IND_TWh!K$9:K$504)+SUMIF(Data_TER_TWh!$A$9:$A$504,Data_TOT_TWh!$B91&amp;"300_"&amp;Data_TOT_TWh!$E91,Data_TER_TWh!K$9:K$504)+SUMIF(Data_RES_TWh!$A$9:$A$1496,Data_TOT_TWh!$B91&amp;"400_"&amp;Data_TOT_TWh!$E91,Data_RES_TWh!K$9:K$1496)</f>
        <v>17.853242005907376</v>
      </c>
      <c r="L91" s="46">
        <f t="shared" si="2"/>
        <v>-9.1160835339277035</v>
      </c>
      <c r="M91" s="47">
        <f>SUMIF(Data_IND_TWh!$A$9:$A$504,Data_TOT_TWh!$B91&amp;"200_"&amp;Data_TOT_TWh!$E91,Data_IND_TWh!M$9:M$504)+SUMIF(Data_TER_TWh!$A$9:$A$504,Data_TOT_TWh!$B91&amp;"300_"&amp;Data_TOT_TWh!$E91,Data_TER_TWh!M$9:M$504)+SUMIF(Data_RES_TWh!$A$9:$A$1496,Data_TOT_TWh!$B91&amp;"400_"&amp;Data_TOT_TWh!$E91,Data_RES_TWh!M$9:M$1496)</f>
        <v>8.7371584719796722</v>
      </c>
      <c r="N91" s="56"/>
      <c r="O91" s="47">
        <f>SUMIF(Data_IND_TWh!$A$9:$A$504,Data_TOT_TWh!$B91&amp;"200_"&amp;Data_TOT_TWh!$E91,Data_IND_TWh!O$9:O$504)+SUMIF(Data_TER_TWh!$A$9:$A$504,Data_TOT_TWh!$B91&amp;"300_"&amp;Data_TOT_TWh!$E91,Data_TER_TWh!O$9:O$504)+SUMIF(Data_RES_TWh!$A$9:$A$1496,Data_TOT_TWh!$B91&amp;"400_"&amp;Data_TOT_TWh!$E91,Data_RES_TWh!O$9:O$1496)</f>
        <v>0</v>
      </c>
      <c r="P91" s="46">
        <f>SUMIF(Data_IND_TWh!$A$9:$A$504,Data_TOT_TWh!$B91&amp;"200_"&amp;Data_TOT_TWh!$E91,Data_IND_TWh!P$9:P$504)+SUMIF(Data_TER_TWh!$A$9:$A$504,Data_TOT_TWh!$B91&amp;"300_"&amp;Data_TOT_TWh!$E91,Data_TER_TWh!P$9:P$504)+SUMIF(Data_RES_TWh!$A$9:$A$1496,Data_TOT_TWh!$B91&amp;"400_"&amp;Data_TOT_TWh!$E91,Data_RES_TWh!P$9:P$1496)</f>
        <v>8.7371584719796722</v>
      </c>
      <c r="Q91" s="46">
        <f>SUMIF(Data_IND_TWh!$A$9:$A$504,Data_TOT_TWh!$B91&amp;"200_"&amp;Data_TOT_TWh!$E91,Data_IND_TWh!Q$9:Q$504)+SUMIF(Data_TER_TWh!$A$9:$A$504,Data_TOT_TWh!$B91&amp;"300_"&amp;Data_TOT_TWh!$E91,Data_TER_TWh!Q$9:Q$504)+SUMIF(Data_RES_TWh!$A$9:$A$1496,Data_TOT_TWh!$B91&amp;"400_"&amp;Data_TOT_TWh!$E91,Data_RES_TWh!Q$9:Q$1496)</f>
        <v>6.5734326591483576</v>
      </c>
      <c r="R91" s="37">
        <f>SUMIF(Data_IND_TWh!$A$9:$A$504,Data_TOT_TWh!$B91&amp;"200_"&amp;Data_TOT_TWh!$E91,Data_IND_TWh!R$9:R$504)+SUMIF(Data_TER_TWh!$A$9:$A$504,Data_TOT_TWh!$B91&amp;"300_"&amp;Data_TOT_TWh!$E91,Data_TER_TWh!R$9:R$504)+SUMIF(Data_RES_TWh!$A$9:$A$1496,Data_TOT_TWh!$B91&amp;"400_"&amp;Data_TOT_TWh!$E91,Data_RES_TWh!R$9:R$1496)</f>
        <v>1.0795327740361063</v>
      </c>
      <c r="S91" s="47">
        <f>SUMIF(Data_IND_TWh!$A$9:$A$504,Data_TOT_TWh!$B91&amp;"200_"&amp;Data_TOT_TWh!$E91,Data_IND_TWh!S$9:S$504)+SUMIF(Data_TER_TWh!$A$9:$A$504,Data_TOT_TWh!$B91&amp;"300_"&amp;Data_TOT_TWh!$E91,Data_TER_TWh!S$9:S$504)+SUMIF(Data_RES_TWh!$A$9:$A$1496,Data_TOT_TWh!$B91&amp;"400_"&amp;Data_TOT_TWh!$E91,Data_RES_TWh!S$9:S$1496)</f>
        <v>3.2614051860521212</v>
      </c>
      <c r="T91" s="56"/>
      <c r="U91" s="47">
        <f>SUMIF(Data_IND_TWh!$A$9:$A$504,Data_TOT_TWh!$B91&amp;"200_"&amp;Data_TOT_TWh!$E91,Data_IND_TWh!U$9:U$504)+SUMIF(Data_TER_TWh!$A$9:$A$504,Data_TOT_TWh!$B91&amp;"300_"&amp;Data_TOT_TWh!$E91,Data_TER_TWh!U$9:U$504)+SUMIF(Data_RES_TWh!$A$9:$A$1496,Data_TOT_TWh!$B91&amp;"400_"&amp;Data_TOT_TWh!$E91,Data_RES_TWh!U$9:U$1496)</f>
        <v>1.3732239536377917</v>
      </c>
      <c r="V91" s="56"/>
      <c r="W91" s="47">
        <f>SUMIF(Data_IND_TWh!$A$9:$A$504,Data_TOT_TWh!$B91&amp;"200_"&amp;Data_TOT_TWh!$E91,Data_IND_TWh!W$9:W$504)+SUMIF(Data_TER_TWh!$A$9:$A$504,Data_TOT_TWh!$B91&amp;"300_"&amp;Data_TOT_TWh!$E91,Data_TER_TWh!W$9:W$504)+SUMIF(Data_RES_TWh!$A$9:$A$1496,Data_TOT_TWh!$B91&amp;"400_"&amp;Data_TOT_TWh!$E91,Data_RES_TWh!W$9:W$1496)</f>
        <v>1.9388035194584448</v>
      </c>
      <c r="X91" s="13">
        <f>SUMIF(Data_IND_TWh!$A$9:$A$504,Data_TOT_TWh!$B91&amp;"200_"&amp;Data_TOT_TWh!$E91,Data_IND_TWh!X$9:X$504)+SUMIF(Data_TER_TWh!$A$9:$A$504,Data_TOT_TWh!$B91&amp;"300_"&amp;Data_TOT_TWh!$E91,Data_TER_TWh!X$9:X$504)+SUMIF(Data_RES_TWh!$A$9:$A$1496,Data_TOT_TWh!$B91&amp;"400_"&amp;Data_TOT_TWh!$E91,Data_RES_TWh!X$9:X$1496)</f>
        <v>0.2214221422008088</v>
      </c>
      <c r="Y91" s="13">
        <f>SUMIF(Data_IND_TWh!$A$9:$A$504,Data_TOT_TWh!$B91&amp;"200_"&amp;Data_TOT_TWh!$E91,Data_IND_TWh!Y$9:Y$504)+SUMIF(Data_TER_TWh!$A$9:$A$504,Data_TOT_TWh!$B91&amp;"300_"&amp;Data_TOT_TWh!$E91,Data_TER_TWh!Y$9:Y$504)+SUMIF(Data_RES_TWh!$A$9:$A$1496,Data_TOT_TWh!$B91&amp;"400_"&amp;Data_TOT_TWh!$E91,Data_RES_TWh!Y$9:Y$1496)</f>
        <v>0.59064119488497613</v>
      </c>
      <c r="Z91" s="13">
        <f>SUMIF(Data_IND_TWh!$A$9:$A$504,Data_TOT_TWh!$B91&amp;"200_"&amp;Data_TOT_TWh!$E91,Data_IND_TWh!Z$9:Z$504)+SUMIF(Data_TER_TWh!$A$9:$A$504,Data_TOT_TWh!$B91&amp;"300_"&amp;Data_TOT_TWh!$E91,Data_TER_TWh!Z$9:Z$504)+SUMIF(Data_RES_TWh!$A$9:$A$1496,Data_TOT_TWh!$B91&amp;"400_"&amp;Data_TOT_TWh!$E91,Data_RES_TWh!Z$9:Z$1496)</f>
        <v>0.24327197658290176</v>
      </c>
      <c r="AA91" s="46">
        <f>SUMIF(Data_IND_TWh!$A$9:$A$504,Data_TOT_TWh!$B91&amp;"200_"&amp;Data_TOT_TWh!$E91,Data_IND_TWh!AA$9:AA$504)+SUMIF(Data_TER_TWh!$A$9:$A$504,Data_TOT_TWh!$B91&amp;"300_"&amp;Data_TOT_TWh!$E91,Data_TER_TWh!AA$9:AA$504)+SUMIF(Data_RES_TWh!$A$9:$A$1496,Data_TOT_TWh!$B91&amp;"400_"&amp;Data_TOT_TWh!$E91,Data_RES_TWh!AA$9:AA$1496)</f>
        <v>0.55182064707986189</v>
      </c>
      <c r="AB91" s="56"/>
      <c r="AC91" s="47">
        <f>SUMIF(Data_IND_TWh!$A$9:$A$504,Data_TOT_TWh!$B91&amp;"200_"&amp;Data_TOT_TWh!$E91,Data_IND_TWh!AC$9:AC$504)+SUMIF(Data_TER_TWh!$A$9:$A$504,Data_TOT_TWh!$B91&amp;"300_"&amp;Data_TOT_TWh!$E91,Data_TER_TWh!AC$9:AC$504)+SUMIF(Data_RES_TWh!$A$9:$A$1496,Data_TOT_TWh!$B91&amp;"400_"&amp;Data_TOT_TWh!$E91,Data_RES_TWh!AC$9:AC$1496)</f>
        <v>0.25987823857510151</v>
      </c>
      <c r="AD91" s="60"/>
      <c r="AE91" s="47">
        <f>SUMIF(Data_IND_TWh!$A$9:$A$504,Data_TOT_TWh!$B91&amp;"200_"&amp;Data_TOT_TWh!$E91,Data_IND_TWh!AE$9:AE$504)+SUMIF(Data_TER_TWh!$A$9:$A$504,Data_TOT_TWh!$B91&amp;"300_"&amp;Data_TOT_TWh!$E91,Data_TER_TWh!AE$9:AE$504)+SUMIF(Data_RES_TWh!$A$9:$A$1496,Data_TOT_TWh!$B91&amp;"400_"&amp;Data_TOT_TWh!$E91,Data_RES_TWh!AE$9:AE$1496)</f>
        <v>0.81965453546100453</v>
      </c>
      <c r="AF91" s="13">
        <f>SUMIF(Data_IND_TWh!$A$9:$A$504,Data_TOT_TWh!$B91&amp;"200_"&amp;Data_TOT_TWh!$E91,Data_IND_TWh!AF$9:AF$504)+SUMIF(Data_TER_TWh!$A$9:$A$504,Data_TOT_TWh!$B91&amp;"300_"&amp;Data_TOT_TWh!$E91,Data_TER_TWh!AF$9:AF$504)+SUMIF(Data_RES_TWh!$A$9:$A$1496,Data_TOT_TWh!$B91&amp;"400_"&amp;Data_TOT_TWh!$E91,Data_RES_TWh!AF$9:AF$1496)</f>
        <v>1.5890089299059985E-2</v>
      </c>
      <c r="AG91" s="13">
        <f>SUMIF(Data_IND_TWh!$A$9:$A$504,Data_TOT_TWh!$B91&amp;"200_"&amp;Data_TOT_TWh!$E91,Data_IND_TWh!AG$9:AG$504)+SUMIF(Data_TER_TWh!$A$9:$A$504,Data_TOT_TWh!$B91&amp;"300_"&amp;Data_TOT_TWh!$E91,Data_TER_TWh!AG$9:AG$504)+SUMIF(Data_RES_TWh!$A$9:$A$1496,Data_TOT_TWh!$B91&amp;"400_"&amp;Data_TOT_TWh!$E91,Data_RES_TWh!AG$9:AG$1496)</f>
        <v>8.4064117303744343E-2</v>
      </c>
      <c r="AH91" s="46">
        <f>SUMIF(Data_IND_TWh!$A$9:$A$504,Data_TOT_TWh!$B91&amp;"200_"&amp;Data_TOT_TWh!$E91,Data_IND_TWh!AH$9:AH$504)+SUMIF(Data_TER_TWh!$A$9:$A$504,Data_TOT_TWh!$B91&amp;"300_"&amp;Data_TOT_TWh!$E91,Data_TER_TWh!AH$9:AH$504)+SUMIF(Data_RES_TWh!$A$9:$A$1496,Data_TOT_TWh!$B91&amp;"400_"&amp;Data_TOT_TWh!$E91,Data_RES_TWh!AH$9:AH$1496)</f>
        <v>0.20965853273427587</v>
      </c>
      <c r="AI91" s="56"/>
      <c r="AJ91" s="47">
        <f>SUMIF(Data_IND_TWh!$A$9:$A$504,Data_TOT_TWh!$B91&amp;"200_"&amp;Data_TOT_TWh!$E91,Data_IND_TWh!AJ$9:AJ$504)+SUMIF(Data_TER_TWh!$A$9:$A$504,Data_TOT_TWh!$B91&amp;"300_"&amp;Data_TOT_TWh!$E91,Data_TER_TWh!AJ$9:AJ$504)+SUMIF(Data_RES_TWh!$A$9:$A$1496,Data_TOT_TWh!$B91&amp;"400_"&amp;Data_TOT_TWh!$E91,Data_RES_TWh!AJ$9:AJ$1496)</f>
        <v>1.0841930387952092</v>
      </c>
      <c r="AK91" s="56"/>
      <c r="AL91" s="9" t="str">
        <f>VLOOKUP(F91,Definitions!$B$7:$E$39,4,FALSE)</f>
        <v>EU28</v>
      </c>
      <c r="AM91" s="87"/>
      <c r="AN91" s="87"/>
    </row>
    <row r="92" spans="1:40">
      <c r="A92" s="36" t="str">
        <f t="shared" si="3"/>
        <v>EE999_3</v>
      </c>
      <c r="B92" t="s">
        <v>33</v>
      </c>
      <c r="C92" t="s">
        <v>272</v>
      </c>
      <c r="D92">
        <v>999</v>
      </c>
      <c r="E92">
        <v>3</v>
      </c>
      <c r="F92" s="25" t="str">
        <f>VLOOKUP(B92,Definitions!$C$7:$D$43,2,FALSE)</f>
        <v>Estonia</v>
      </c>
      <c r="G92" t="str">
        <f>VLOOKUP(C92,Definitions!$C$49:$D$57,2,FALSE)</f>
        <v>TOTAL</v>
      </c>
      <c r="H92" t="str">
        <f>VLOOKUP(D92,Definitions!$C$60:$D$104,2,FALSE)</f>
        <v>TOTAL</v>
      </c>
      <c r="J92" s="29" t="str">
        <f>VLOOKUP(E92,Definitions!$C$115:$D$132,2,FALSE)</f>
        <v>Natural gas</v>
      </c>
      <c r="K92" s="47">
        <f>SUMIF(Data_IND_TWh!$A$9:$A$504,Data_TOT_TWh!$B92&amp;"200_"&amp;Data_TOT_TWh!$E92,Data_IND_TWh!K$9:K$504)+SUMIF(Data_TER_TWh!$A$9:$A$504,Data_TOT_TWh!$B92&amp;"300_"&amp;Data_TOT_TWh!$E92,Data_TER_TWh!K$9:K$504)+SUMIF(Data_RES_TWh!$A$9:$A$1496,Data_TOT_TWh!$B92&amp;"400_"&amp;Data_TOT_TWh!$E92,Data_RES_TWh!K$9:K$1496)</f>
        <v>5.1037558621961612</v>
      </c>
      <c r="L92" s="46">
        <f t="shared" si="2"/>
        <v>0.1206798542169194</v>
      </c>
      <c r="M92" s="47">
        <f>SUMIF(Data_IND_TWh!$A$9:$A$504,Data_TOT_TWh!$B92&amp;"200_"&amp;Data_TOT_TWh!$E92,Data_IND_TWh!M$9:M$504)+SUMIF(Data_TER_TWh!$A$9:$A$504,Data_TOT_TWh!$B92&amp;"300_"&amp;Data_TOT_TWh!$E92,Data_TER_TWh!M$9:M$504)+SUMIF(Data_RES_TWh!$A$9:$A$1496,Data_TOT_TWh!$B92&amp;"400_"&amp;Data_TOT_TWh!$E92,Data_RES_TWh!M$9:M$1496)</f>
        <v>5.2244357164130806</v>
      </c>
      <c r="N92" s="56"/>
      <c r="O92" s="47">
        <f>SUMIF(Data_IND_TWh!$A$9:$A$504,Data_TOT_TWh!$B92&amp;"200_"&amp;Data_TOT_TWh!$E92,Data_IND_TWh!O$9:O$504)+SUMIF(Data_TER_TWh!$A$9:$A$504,Data_TOT_TWh!$B92&amp;"300_"&amp;Data_TOT_TWh!$E92,Data_TER_TWh!O$9:O$504)+SUMIF(Data_RES_TWh!$A$9:$A$1496,Data_TOT_TWh!$B92&amp;"400_"&amp;Data_TOT_TWh!$E92,Data_RES_TWh!O$9:O$1496)</f>
        <v>0</v>
      </c>
      <c r="P92" s="46">
        <f>SUMIF(Data_IND_TWh!$A$9:$A$504,Data_TOT_TWh!$B92&amp;"200_"&amp;Data_TOT_TWh!$E92,Data_IND_TWh!P$9:P$504)+SUMIF(Data_TER_TWh!$A$9:$A$504,Data_TOT_TWh!$B92&amp;"300_"&amp;Data_TOT_TWh!$E92,Data_TER_TWh!P$9:P$504)+SUMIF(Data_RES_TWh!$A$9:$A$1496,Data_TOT_TWh!$B92&amp;"400_"&amp;Data_TOT_TWh!$E92,Data_RES_TWh!P$9:P$1496)</f>
        <v>5.2244357164130806</v>
      </c>
      <c r="Q92" s="46">
        <f>SUMIF(Data_IND_TWh!$A$9:$A$504,Data_TOT_TWh!$B92&amp;"200_"&amp;Data_TOT_TWh!$E92,Data_IND_TWh!Q$9:Q$504)+SUMIF(Data_TER_TWh!$A$9:$A$504,Data_TOT_TWh!$B92&amp;"300_"&amp;Data_TOT_TWh!$E92,Data_TER_TWh!Q$9:Q$504)+SUMIF(Data_RES_TWh!$A$9:$A$1496,Data_TOT_TWh!$B92&amp;"400_"&amp;Data_TOT_TWh!$E92,Data_RES_TWh!Q$9:Q$1496)</f>
        <v>5.1052200556381031</v>
      </c>
      <c r="R92" s="37">
        <f>SUMIF(Data_IND_TWh!$A$9:$A$504,Data_TOT_TWh!$B92&amp;"200_"&amp;Data_TOT_TWh!$E92,Data_IND_TWh!R$9:R$504)+SUMIF(Data_TER_TWh!$A$9:$A$504,Data_TOT_TWh!$B92&amp;"300_"&amp;Data_TOT_TWh!$E92,Data_TER_TWh!R$9:R$504)+SUMIF(Data_RES_TWh!$A$9:$A$1496,Data_TOT_TWh!$B92&amp;"400_"&amp;Data_TOT_TWh!$E92,Data_RES_TWh!R$9:R$1496)</f>
        <v>1.3936591140220224E-2</v>
      </c>
      <c r="S92" s="47">
        <f>SUMIF(Data_IND_TWh!$A$9:$A$504,Data_TOT_TWh!$B92&amp;"200_"&amp;Data_TOT_TWh!$E92,Data_IND_TWh!S$9:S$504)+SUMIF(Data_TER_TWh!$A$9:$A$504,Data_TOT_TWh!$B92&amp;"300_"&amp;Data_TOT_TWh!$E92,Data_TER_TWh!S$9:S$504)+SUMIF(Data_RES_TWh!$A$9:$A$1496,Data_TOT_TWh!$B92&amp;"400_"&amp;Data_TOT_TWh!$E92,Data_RES_TWh!S$9:S$1496)</f>
        <v>3.4402989621700479</v>
      </c>
      <c r="T92" s="56"/>
      <c r="U92" s="47">
        <f>SUMIF(Data_IND_TWh!$A$9:$A$504,Data_TOT_TWh!$B92&amp;"200_"&amp;Data_TOT_TWh!$E92,Data_IND_TWh!U$9:U$504)+SUMIF(Data_TER_TWh!$A$9:$A$504,Data_TOT_TWh!$B92&amp;"300_"&amp;Data_TOT_TWh!$E92,Data_TER_TWh!U$9:U$504)+SUMIF(Data_RES_TWh!$A$9:$A$1496,Data_TOT_TWh!$B92&amp;"400_"&amp;Data_TOT_TWh!$E92,Data_RES_TWh!U$9:U$1496)</f>
        <v>0.66399909645240685</v>
      </c>
      <c r="V92" s="56"/>
      <c r="W92" s="47">
        <f>SUMIF(Data_IND_TWh!$A$9:$A$504,Data_TOT_TWh!$B92&amp;"200_"&amp;Data_TOT_TWh!$E92,Data_IND_TWh!W$9:W$504)+SUMIF(Data_TER_TWh!$A$9:$A$504,Data_TOT_TWh!$B92&amp;"300_"&amp;Data_TOT_TWh!$E92,Data_TER_TWh!W$9:W$504)+SUMIF(Data_RES_TWh!$A$9:$A$1496,Data_TOT_TWh!$B92&amp;"400_"&amp;Data_TOT_TWh!$E92,Data_RES_TWh!W$9:W$1496)</f>
        <v>1.0009219970156493</v>
      </c>
      <c r="X92" s="13">
        <f>SUMIF(Data_IND_TWh!$A$9:$A$504,Data_TOT_TWh!$B92&amp;"200_"&amp;Data_TOT_TWh!$E92,Data_IND_TWh!X$9:X$504)+SUMIF(Data_TER_TWh!$A$9:$A$504,Data_TOT_TWh!$B92&amp;"300_"&amp;Data_TOT_TWh!$E92,Data_TER_TWh!X$9:X$504)+SUMIF(Data_RES_TWh!$A$9:$A$1496,Data_TOT_TWh!$B92&amp;"400_"&amp;Data_TOT_TWh!$E92,Data_RES_TWh!X$9:X$1496)</f>
        <v>0.1080529499663094</v>
      </c>
      <c r="Y92" s="13">
        <f>SUMIF(Data_IND_TWh!$A$9:$A$504,Data_TOT_TWh!$B92&amp;"200_"&amp;Data_TOT_TWh!$E92,Data_IND_TWh!Y$9:Y$504)+SUMIF(Data_TER_TWh!$A$9:$A$504,Data_TOT_TWh!$B92&amp;"300_"&amp;Data_TOT_TWh!$E92,Data_TER_TWh!Y$9:Y$504)+SUMIF(Data_RES_TWh!$A$9:$A$1496,Data_TOT_TWh!$B92&amp;"400_"&amp;Data_TOT_TWh!$E92,Data_RES_TWh!Y$9:Y$1496)</f>
        <v>0.49982990602996075</v>
      </c>
      <c r="Z92" s="13">
        <f>SUMIF(Data_IND_TWh!$A$9:$A$504,Data_TOT_TWh!$B92&amp;"200_"&amp;Data_TOT_TWh!$E92,Data_IND_TWh!Z$9:Z$504)+SUMIF(Data_TER_TWh!$A$9:$A$504,Data_TOT_TWh!$B92&amp;"300_"&amp;Data_TOT_TWh!$E92,Data_TER_TWh!Z$9:Z$504)+SUMIF(Data_RES_TWh!$A$9:$A$1496,Data_TOT_TWh!$B92&amp;"400_"&amp;Data_TOT_TWh!$E92,Data_RES_TWh!Z$9:Z$1496)</f>
        <v>0.10690992864668786</v>
      </c>
      <c r="AA92" s="46">
        <f>SUMIF(Data_IND_TWh!$A$9:$A$504,Data_TOT_TWh!$B92&amp;"200_"&amp;Data_TOT_TWh!$E92,Data_IND_TWh!AA$9:AA$504)+SUMIF(Data_TER_TWh!$A$9:$A$504,Data_TOT_TWh!$B92&amp;"300_"&amp;Data_TOT_TWh!$E92,Data_TER_TWh!AA$9:AA$504)+SUMIF(Data_RES_TWh!$A$9:$A$1496,Data_TOT_TWh!$B92&amp;"400_"&amp;Data_TOT_TWh!$E92,Data_RES_TWh!AA$9:AA$1496)</f>
        <v>0.28184769675819893</v>
      </c>
      <c r="AB92" s="56"/>
      <c r="AC92" s="47">
        <f>SUMIF(Data_IND_TWh!$A$9:$A$504,Data_TOT_TWh!$B92&amp;"200_"&amp;Data_TOT_TWh!$E92,Data_IND_TWh!AC$9:AC$504)+SUMIF(Data_TER_TWh!$A$9:$A$504,Data_TOT_TWh!$B92&amp;"300_"&amp;Data_TOT_TWh!$E92,Data_TER_TWh!AC$9:AC$504)+SUMIF(Data_RES_TWh!$A$9:$A$1496,Data_TOT_TWh!$B92&amp;"400_"&amp;Data_TOT_TWh!$E92,Data_RES_TWh!AC$9:AC$1496)</f>
        <v>3.3549854570146306E-3</v>
      </c>
      <c r="AD92" s="60"/>
      <c r="AE92" s="47">
        <f>SUMIF(Data_IND_TWh!$A$9:$A$504,Data_TOT_TWh!$B92&amp;"200_"&amp;Data_TOT_TWh!$E92,Data_IND_TWh!AE$9:AE$504)+SUMIF(Data_TER_TWh!$A$9:$A$504,Data_TOT_TWh!$B92&amp;"300_"&amp;Data_TOT_TWh!$E92,Data_TER_TWh!AE$9:AE$504)+SUMIF(Data_RES_TWh!$A$9:$A$1496,Data_TOT_TWh!$B92&amp;"400_"&amp;Data_TOT_TWh!$E92,Data_RES_TWh!AE$9:AE$1496)</f>
        <v>1.0581605683205594E-2</v>
      </c>
      <c r="AF92" s="13">
        <f>SUMIF(Data_IND_TWh!$A$9:$A$504,Data_TOT_TWh!$B92&amp;"200_"&amp;Data_TOT_TWh!$E92,Data_IND_TWh!AF$9:AF$504)+SUMIF(Data_TER_TWh!$A$9:$A$504,Data_TOT_TWh!$B92&amp;"300_"&amp;Data_TOT_TWh!$E92,Data_TER_TWh!AF$9:AF$504)+SUMIF(Data_RES_TWh!$A$9:$A$1496,Data_TOT_TWh!$B92&amp;"400_"&amp;Data_TOT_TWh!$E92,Data_RES_TWh!AF$9:AF$1496)</f>
        <v>2.0513844791819242E-4</v>
      </c>
      <c r="AG92" s="13">
        <f>SUMIF(Data_IND_TWh!$A$9:$A$504,Data_TOT_TWh!$B92&amp;"200_"&amp;Data_TOT_TWh!$E92,Data_IND_TWh!AG$9:AG$504)+SUMIF(Data_TER_TWh!$A$9:$A$504,Data_TOT_TWh!$B92&amp;"300_"&amp;Data_TOT_TWh!$E92,Data_TER_TWh!AG$9:AG$504)+SUMIF(Data_RES_TWh!$A$9:$A$1496,Data_TOT_TWh!$B92&amp;"400_"&amp;Data_TOT_TWh!$E92,Data_RES_TWh!AG$9:AG$1496)</f>
        <v>1.0852539733885028E-3</v>
      </c>
      <c r="AH92" s="46">
        <f>SUMIF(Data_IND_TWh!$A$9:$A$504,Data_TOT_TWh!$B92&amp;"200_"&amp;Data_TOT_TWh!$E92,Data_IND_TWh!AH$9:AH$504)+SUMIF(Data_TER_TWh!$A$9:$A$504,Data_TOT_TWh!$B92&amp;"300_"&amp;Data_TOT_TWh!$E92,Data_TER_TWh!AH$9:AH$504)+SUMIF(Data_RES_TWh!$A$9:$A$1496,Data_TOT_TWh!$B92&amp;"400_"&amp;Data_TOT_TWh!$E92,Data_RES_TWh!AH$9:AH$1496)</f>
        <v>2.7066572873482341E-3</v>
      </c>
      <c r="AI92" s="56"/>
      <c r="AJ92" s="47">
        <f>SUMIF(Data_IND_TWh!$A$9:$A$504,Data_TOT_TWh!$B92&amp;"200_"&amp;Data_TOT_TWh!$E92,Data_IND_TWh!AJ$9:AJ$504)+SUMIF(Data_TER_TWh!$A$9:$A$504,Data_TOT_TWh!$B92&amp;"300_"&amp;Data_TOT_TWh!$E92,Data_TER_TWh!AJ$9:AJ$504)+SUMIF(Data_RES_TWh!$A$9:$A$1496,Data_TOT_TWh!$B92&amp;"400_"&amp;Data_TOT_TWh!$E92,Data_RES_TWh!AJ$9:AJ$1496)</f>
        <v>0.10527906963475678</v>
      </c>
      <c r="AK92" s="56"/>
      <c r="AL92" s="9" t="str">
        <f>VLOOKUP(F92,Definitions!$B$7:$E$39,4,FALSE)</f>
        <v>EU28</v>
      </c>
      <c r="AM92" s="87"/>
      <c r="AN92" s="87"/>
    </row>
    <row r="93" spans="1:40">
      <c r="A93" s="36" t="str">
        <f t="shared" si="3"/>
        <v>EE999_4</v>
      </c>
      <c r="B93" t="s">
        <v>33</v>
      </c>
      <c r="C93" t="s">
        <v>272</v>
      </c>
      <c r="D93">
        <v>999</v>
      </c>
      <c r="E93">
        <v>4</v>
      </c>
      <c r="F93" s="25" t="str">
        <f>VLOOKUP(B93,Definitions!$C$7:$D$43,2,FALSE)</f>
        <v>Estonia</v>
      </c>
      <c r="G93" t="str">
        <f>VLOOKUP(C93,Definitions!$C$49:$D$57,2,FALSE)</f>
        <v>TOTAL</v>
      </c>
      <c r="H93" t="str">
        <f>VLOOKUP(D93,Definitions!$C$60:$D$104,2,FALSE)</f>
        <v>TOTAL</v>
      </c>
      <c r="J93" s="29" t="str">
        <f>VLOOKUP(E93,Definitions!$C$115:$D$132,2,FALSE)</f>
        <v>Other fossil fuels</v>
      </c>
      <c r="K93" s="47">
        <f>SUMIF(Data_IND_TWh!$A$9:$A$504,Data_TOT_TWh!$B93&amp;"200_"&amp;Data_TOT_TWh!$E93,Data_IND_TWh!K$9:K$504)+SUMIF(Data_TER_TWh!$A$9:$A$504,Data_TOT_TWh!$B93&amp;"300_"&amp;Data_TOT_TWh!$E93,Data_TER_TWh!K$9:K$504)+SUMIF(Data_RES_TWh!$A$9:$A$1496,Data_TOT_TWh!$B93&amp;"400_"&amp;Data_TOT_TWh!$E93,Data_RES_TWh!K$9:K$1496)</f>
        <v>1.2073744911776325</v>
      </c>
      <c r="L93" s="46">
        <f t="shared" si="2"/>
        <v>-0.46430053441121855</v>
      </c>
      <c r="M93" s="47">
        <f>SUMIF(Data_IND_TWh!$A$9:$A$504,Data_TOT_TWh!$B93&amp;"200_"&amp;Data_TOT_TWh!$E93,Data_IND_TWh!M$9:M$504)+SUMIF(Data_TER_TWh!$A$9:$A$504,Data_TOT_TWh!$B93&amp;"300_"&amp;Data_TOT_TWh!$E93,Data_TER_TWh!M$9:M$504)+SUMIF(Data_RES_TWh!$A$9:$A$1496,Data_TOT_TWh!$B93&amp;"400_"&amp;Data_TOT_TWh!$E93,Data_RES_TWh!M$9:M$1496)</f>
        <v>0.74307395676641397</v>
      </c>
      <c r="N93" s="56"/>
      <c r="O93" s="47">
        <f>SUMIF(Data_IND_TWh!$A$9:$A$504,Data_TOT_TWh!$B93&amp;"200_"&amp;Data_TOT_TWh!$E93,Data_IND_TWh!O$9:O$504)+SUMIF(Data_TER_TWh!$A$9:$A$504,Data_TOT_TWh!$B93&amp;"300_"&amp;Data_TOT_TWh!$E93,Data_TER_TWh!O$9:O$504)+SUMIF(Data_RES_TWh!$A$9:$A$1496,Data_TOT_TWh!$B93&amp;"400_"&amp;Data_TOT_TWh!$E93,Data_RES_TWh!O$9:O$1496)</f>
        <v>0</v>
      </c>
      <c r="P93" s="46">
        <f>SUMIF(Data_IND_TWh!$A$9:$A$504,Data_TOT_TWh!$B93&amp;"200_"&amp;Data_TOT_TWh!$E93,Data_IND_TWh!P$9:P$504)+SUMIF(Data_TER_TWh!$A$9:$A$504,Data_TOT_TWh!$B93&amp;"300_"&amp;Data_TOT_TWh!$E93,Data_TER_TWh!P$9:P$504)+SUMIF(Data_RES_TWh!$A$9:$A$1496,Data_TOT_TWh!$B93&amp;"400_"&amp;Data_TOT_TWh!$E93,Data_RES_TWh!P$9:P$1496)</f>
        <v>0.74307395676641397</v>
      </c>
      <c r="Q93" s="46">
        <f>SUMIF(Data_IND_TWh!$A$9:$A$504,Data_TOT_TWh!$B93&amp;"200_"&amp;Data_TOT_TWh!$E93,Data_IND_TWh!Q$9:Q$504)+SUMIF(Data_TER_TWh!$A$9:$A$504,Data_TOT_TWh!$B93&amp;"300_"&amp;Data_TOT_TWh!$E93,Data_TER_TWh!Q$9:Q$504)+SUMIF(Data_RES_TWh!$A$9:$A$1496,Data_TOT_TWh!$B93&amp;"400_"&amp;Data_TOT_TWh!$E93,Data_RES_TWh!Q$9:Q$1496)</f>
        <v>0.61042326578272821</v>
      </c>
      <c r="R93" s="37">
        <f>SUMIF(Data_IND_TWh!$A$9:$A$504,Data_TOT_TWh!$B93&amp;"200_"&amp;Data_TOT_TWh!$E93,Data_IND_TWh!R$9:R$504)+SUMIF(Data_TER_TWh!$A$9:$A$504,Data_TOT_TWh!$B93&amp;"300_"&amp;Data_TOT_TWh!$E93,Data_TER_TWh!R$9:R$504)+SUMIF(Data_RES_TWh!$A$9:$A$1496,Data_TOT_TWh!$B93&amp;"400_"&amp;Data_TOT_TWh!$E93,Data_RES_TWh!R$9:R$1496)</f>
        <v>5.5967580293265339E-2</v>
      </c>
      <c r="S93" s="47">
        <f>SUMIF(Data_IND_TWh!$A$9:$A$504,Data_TOT_TWh!$B93&amp;"200_"&amp;Data_TOT_TWh!$E93,Data_IND_TWh!S$9:S$504)+SUMIF(Data_TER_TWh!$A$9:$A$504,Data_TOT_TWh!$B93&amp;"300_"&amp;Data_TOT_TWh!$E93,Data_TER_TWh!S$9:S$504)+SUMIF(Data_RES_TWh!$A$9:$A$1496,Data_TOT_TWh!$B93&amp;"400_"&amp;Data_TOT_TWh!$E93,Data_RES_TWh!S$9:S$1496)</f>
        <v>0.35846956653525247</v>
      </c>
      <c r="T93" s="56"/>
      <c r="U93" s="47">
        <f>SUMIF(Data_IND_TWh!$A$9:$A$504,Data_TOT_TWh!$B93&amp;"200_"&amp;Data_TOT_TWh!$E93,Data_IND_TWh!U$9:U$504)+SUMIF(Data_TER_TWh!$A$9:$A$504,Data_TOT_TWh!$B93&amp;"300_"&amp;Data_TOT_TWh!$E93,Data_TER_TWh!U$9:U$504)+SUMIF(Data_RES_TWh!$A$9:$A$1496,Data_TOT_TWh!$B93&amp;"400_"&amp;Data_TOT_TWh!$E93,Data_RES_TWh!U$9:U$1496)</f>
        <v>0.12689631115103076</v>
      </c>
      <c r="V93" s="56"/>
      <c r="W93" s="47">
        <f>SUMIF(Data_IND_TWh!$A$9:$A$504,Data_TOT_TWh!$B93&amp;"200_"&amp;Data_TOT_TWh!$E93,Data_IND_TWh!W$9:W$504)+SUMIF(Data_TER_TWh!$A$9:$A$504,Data_TOT_TWh!$B93&amp;"300_"&amp;Data_TOT_TWh!$E93,Data_TER_TWh!W$9:W$504)+SUMIF(Data_RES_TWh!$A$9:$A$1496,Data_TOT_TWh!$B93&amp;"400_"&amp;Data_TOT_TWh!$E93,Data_RES_TWh!W$9:W$1496)</f>
        <v>0.12505738809644504</v>
      </c>
      <c r="X93" s="13">
        <f>SUMIF(Data_IND_TWh!$A$9:$A$504,Data_TOT_TWh!$B93&amp;"200_"&amp;Data_TOT_TWh!$E93,Data_IND_TWh!X$9:X$504)+SUMIF(Data_TER_TWh!$A$9:$A$504,Data_TOT_TWh!$B93&amp;"300_"&amp;Data_TOT_TWh!$E93,Data_TER_TWh!X$9:X$504)+SUMIF(Data_RES_TWh!$A$9:$A$1496,Data_TOT_TWh!$B93&amp;"400_"&amp;Data_TOT_TWh!$E93,Data_RES_TWh!X$9:X$1496)</f>
        <v>2.6008344252700981E-2</v>
      </c>
      <c r="Y93" s="13">
        <f>SUMIF(Data_IND_TWh!$A$9:$A$504,Data_TOT_TWh!$B93&amp;"200_"&amp;Data_TOT_TWh!$E93,Data_IND_TWh!Y$9:Y$504)+SUMIF(Data_TER_TWh!$A$9:$A$504,Data_TOT_TWh!$B93&amp;"300_"&amp;Data_TOT_TWh!$E93,Data_TER_TWh!Y$9:Y$504)+SUMIF(Data_RES_TWh!$A$9:$A$1496,Data_TOT_TWh!$B93&amp;"400_"&amp;Data_TOT_TWh!$E93,Data_RES_TWh!Y$9:Y$1496)</f>
        <v>3.7273293563601186E-2</v>
      </c>
      <c r="Z93" s="13">
        <f>SUMIF(Data_IND_TWh!$A$9:$A$504,Data_TOT_TWh!$B93&amp;"200_"&amp;Data_TOT_TWh!$E93,Data_IND_TWh!Z$9:Z$504)+SUMIF(Data_TER_TWh!$A$9:$A$504,Data_TOT_TWh!$B93&amp;"300_"&amp;Data_TOT_TWh!$E93,Data_TER_TWh!Z$9:Z$504)+SUMIF(Data_RES_TWh!$A$9:$A$1496,Data_TOT_TWh!$B93&amp;"400_"&amp;Data_TOT_TWh!$E93,Data_RES_TWh!Z$9:Z$1496)</f>
        <v>1.2907863720381349E-2</v>
      </c>
      <c r="AA93" s="46">
        <f>SUMIF(Data_IND_TWh!$A$9:$A$504,Data_TOT_TWh!$B93&amp;"200_"&amp;Data_TOT_TWh!$E93,Data_IND_TWh!AA$9:AA$504)+SUMIF(Data_TER_TWh!$A$9:$A$504,Data_TOT_TWh!$B93&amp;"300_"&amp;Data_TOT_TWh!$E93,Data_TER_TWh!AA$9:AA$504)+SUMIF(Data_RES_TWh!$A$9:$A$1496,Data_TOT_TWh!$B93&amp;"400_"&amp;Data_TOT_TWh!$E93,Data_RES_TWh!AA$9:AA$1496)</f>
        <v>3.1673863536482071E-2</v>
      </c>
      <c r="AB93" s="56"/>
      <c r="AC93" s="47">
        <f>SUMIF(Data_IND_TWh!$A$9:$A$504,Data_TOT_TWh!$B93&amp;"200_"&amp;Data_TOT_TWh!$E93,Data_IND_TWh!AC$9:AC$504)+SUMIF(Data_TER_TWh!$A$9:$A$504,Data_TOT_TWh!$B93&amp;"300_"&amp;Data_TOT_TWh!$E93,Data_TER_TWh!AC$9:AC$504)+SUMIF(Data_RES_TWh!$A$9:$A$1496,Data_TOT_TWh!$B93&amp;"400_"&amp;Data_TOT_TWh!$E93,Data_RES_TWh!AC$9:AC$1496)</f>
        <v>1.3473195565471451E-2</v>
      </c>
      <c r="AD93" s="60"/>
      <c r="AE93" s="47">
        <f>SUMIF(Data_IND_TWh!$A$9:$A$504,Data_TOT_TWh!$B93&amp;"200_"&amp;Data_TOT_TWh!$E93,Data_IND_TWh!AE$9:AE$504)+SUMIF(Data_TER_TWh!$A$9:$A$504,Data_TOT_TWh!$B93&amp;"300_"&amp;Data_TOT_TWh!$E93,Data_TER_TWh!AE$9:AE$504)+SUMIF(Data_RES_TWh!$A$9:$A$1496,Data_TOT_TWh!$B93&amp;"400_"&amp;Data_TOT_TWh!$E93,Data_RES_TWh!AE$9:AE$1496)</f>
        <v>4.2494384727793884E-2</v>
      </c>
      <c r="AF93" s="13">
        <f>SUMIF(Data_IND_TWh!$A$9:$A$504,Data_TOT_TWh!$B93&amp;"200_"&amp;Data_TOT_TWh!$E93,Data_IND_TWh!AF$9:AF$504)+SUMIF(Data_TER_TWh!$A$9:$A$504,Data_TOT_TWh!$B93&amp;"300_"&amp;Data_TOT_TWh!$E93,Data_TER_TWh!AF$9:AF$504)+SUMIF(Data_RES_TWh!$A$9:$A$1496,Data_TOT_TWh!$B93&amp;"400_"&amp;Data_TOT_TWh!$E93,Data_RES_TWh!AF$9:AF$1496)</f>
        <v>8.2380995751274097E-4</v>
      </c>
      <c r="AG93" s="13">
        <f>SUMIF(Data_IND_TWh!$A$9:$A$504,Data_TOT_TWh!$B93&amp;"200_"&amp;Data_TOT_TWh!$E93,Data_IND_TWh!AG$9:AG$504)+SUMIF(Data_TER_TWh!$A$9:$A$504,Data_TOT_TWh!$B93&amp;"300_"&amp;Data_TOT_TWh!$E93,Data_TER_TWh!AG$9:AG$504)+SUMIF(Data_RES_TWh!$A$9:$A$1496,Data_TOT_TWh!$B93&amp;"400_"&amp;Data_TOT_TWh!$E93,Data_RES_TWh!AG$9:AG$1496)</f>
        <v>4.3582421470998601E-3</v>
      </c>
      <c r="AH93" s="46">
        <f>SUMIF(Data_IND_TWh!$A$9:$A$504,Data_TOT_TWh!$B93&amp;"200_"&amp;Data_TOT_TWh!$E93,Data_IND_TWh!AH$9:AH$504)+SUMIF(Data_TER_TWh!$A$9:$A$504,Data_TOT_TWh!$B93&amp;"300_"&amp;Data_TOT_TWh!$E93,Data_TER_TWh!AH$9:AH$504)+SUMIF(Data_RES_TWh!$A$9:$A$1496,Data_TOT_TWh!$B93&amp;"400_"&amp;Data_TOT_TWh!$E93,Data_RES_TWh!AH$9:AH$1496)</f>
        <v>1.0869591963477827E-2</v>
      </c>
      <c r="AI93" s="56"/>
      <c r="AJ93" s="47">
        <f>SUMIF(Data_IND_TWh!$A$9:$A$504,Data_TOT_TWh!$B93&amp;"200_"&amp;Data_TOT_TWh!$E93,Data_IND_TWh!AJ$9:AJ$504)+SUMIF(Data_TER_TWh!$A$9:$A$504,Data_TOT_TWh!$B93&amp;"300_"&amp;Data_TOT_TWh!$E93,Data_TER_TWh!AJ$9:AJ$504)+SUMIF(Data_RES_TWh!$A$9:$A$1496,Data_TOT_TWh!$B93&amp;"400_"&amp;Data_TOT_TWh!$E93,Data_RES_TWh!AJ$9:AJ$1496)</f>
        <v>7.6683110690420456E-2</v>
      </c>
      <c r="AK93" s="56"/>
      <c r="AL93" s="9" t="str">
        <f>VLOOKUP(F93,Definitions!$B$7:$E$39,4,FALSE)</f>
        <v>EU28</v>
      </c>
      <c r="AM93" s="87"/>
      <c r="AN93" s="87"/>
    </row>
    <row r="94" spans="1:40">
      <c r="A94" s="36" t="str">
        <f t="shared" si="3"/>
        <v>EE999_6</v>
      </c>
      <c r="B94" t="s">
        <v>33</v>
      </c>
      <c r="C94" t="s">
        <v>272</v>
      </c>
      <c r="D94">
        <v>999</v>
      </c>
      <c r="E94">
        <v>6</v>
      </c>
      <c r="F94" s="25" t="str">
        <f>VLOOKUP(B94,Definitions!$C$7:$D$43,2,FALSE)</f>
        <v>Estonia</v>
      </c>
      <c r="G94" t="str">
        <f>VLOOKUP(C94,Definitions!$C$49:$D$57,2,FALSE)</f>
        <v>TOTAL</v>
      </c>
      <c r="H94" t="str">
        <f>VLOOKUP(D94,Definitions!$C$60:$D$104,2,FALSE)</f>
        <v>TOTAL</v>
      </c>
      <c r="J94" s="29" t="str">
        <f>VLOOKUP(E94,Definitions!$C$115:$D$132,2,FALSE)</f>
        <v>Electricity</v>
      </c>
      <c r="K94" s="47">
        <f>SUMIF(Data_IND_TWh!$A$9:$A$504,Data_TOT_TWh!$B94&amp;"200_"&amp;Data_TOT_TWh!$E94,Data_IND_TWh!K$9:K$504)+SUMIF(Data_TER_TWh!$A$9:$A$504,Data_TOT_TWh!$B94&amp;"300_"&amp;Data_TOT_TWh!$E94,Data_TER_TWh!K$9:K$504)+SUMIF(Data_RES_TWh!$A$9:$A$1496,Data_TOT_TWh!$B94&amp;"400_"&amp;Data_TOT_TWh!$E94,Data_RES_TWh!K$9:K$1496)</f>
        <v>0</v>
      </c>
      <c r="L94" s="46">
        <f t="shared" si="2"/>
        <v>0</v>
      </c>
      <c r="M94" s="47">
        <f>SUMIF(Data_IND_TWh!$A$9:$A$504,Data_TOT_TWh!$B94&amp;"200_"&amp;Data_TOT_TWh!$E94,Data_IND_TWh!M$9:M$504)+SUMIF(Data_TER_TWh!$A$9:$A$504,Data_TOT_TWh!$B94&amp;"300_"&amp;Data_TOT_TWh!$E94,Data_TER_TWh!M$9:M$504)+SUMIF(Data_RES_TWh!$A$9:$A$1496,Data_TOT_TWh!$B94&amp;"400_"&amp;Data_TOT_TWh!$E94,Data_RES_TWh!M$9:M$1496)</f>
        <v>0</v>
      </c>
      <c r="N94" s="56"/>
      <c r="O94" s="47">
        <f>SUMIF(Data_IND_TWh!$A$9:$A$504,Data_TOT_TWh!$B94&amp;"200_"&amp;Data_TOT_TWh!$E94,Data_IND_TWh!O$9:O$504)+SUMIF(Data_TER_TWh!$A$9:$A$504,Data_TOT_TWh!$B94&amp;"300_"&amp;Data_TOT_TWh!$E94,Data_TER_TWh!O$9:O$504)+SUMIF(Data_RES_TWh!$A$9:$A$1496,Data_TOT_TWh!$B94&amp;"400_"&amp;Data_TOT_TWh!$E94,Data_RES_TWh!O$9:O$1496)</f>
        <v>0</v>
      </c>
      <c r="P94" s="46">
        <f>SUMIF(Data_IND_TWh!$A$9:$A$504,Data_TOT_TWh!$B94&amp;"200_"&amp;Data_TOT_TWh!$E94,Data_IND_TWh!P$9:P$504)+SUMIF(Data_TER_TWh!$A$9:$A$504,Data_TOT_TWh!$B94&amp;"300_"&amp;Data_TOT_TWh!$E94,Data_TER_TWh!P$9:P$504)+SUMIF(Data_RES_TWh!$A$9:$A$1496,Data_TOT_TWh!$B94&amp;"400_"&amp;Data_TOT_TWh!$E94,Data_RES_TWh!P$9:P$1496)</f>
        <v>0</v>
      </c>
      <c r="Q94" s="46">
        <f>SUMIF(Data_IND_TWh!$A$9:$A$504,Data_TOT_TWh!$B94&amp;"200_"&amp;Data_TOT_TWh!$E94,Data_IND_TWh!Q$9:Q$504)+SUMIF(Data_TER_TWh!$A$9:$A$504,Data_TOT_TWh!$B94&amp;"300_"&amp;Data_TOT_TWh!$E94,Data_TER_TWh!Q$9:Q$504)+SUMIF(Data_RES_TWh!$A$9:$A$1496,Data_TOT_TWh!$B94&amp;"400_"&amp;Data_TOT_TWh!$E94,Data_RES_TWh!Q$9:Q$1496)</f>
        <v>0</v>
      </c>
      <c r="R94" s="37">
        <f>SUMIF(Data_IND_TWh!$A$9:$A$504,Data_TOT_TWh!$B94&amp;"200_"&amp;Data_TOT_TWh!$E94,Data_IND_TWh!R$9:R$504)+SUMIF(Data_TER_TWh!$A$9:$A$504,Data_TOT_TWh!$B94&amp;"300_"&amp;Data_TOT_TWh!$E94,Data_TER_TWh!R$9:R$504)+SUMIF(Data_RES_TWh!$A$9:$A$1496,Data_TOT_TWh!$B94&amp;"400_"&amp;Data_TOT_TWh!$E94,Data_RES_TWh!R$9:R$1496)</f>
        <v>0</v>
      </c>
      <c r="S94" s="47">
        <f>SUMIF(Data_IND_TWh!$A$9:$A$504,Data_TOT_TWh!$B94&amp;"200_"&amp;Data_TOT_TWh!$E94,Data_IND_TWh!S$9:S$504)+SUMIF(Data_TER_TWh!$A$9:$A$504,Data_TOT_TWh!$B94&amp;"300_"&amp;Data_TOT_TWh!$E94,Data_TER_TWh!S$9:S$504)+SUMIF(Data_RES_TWh!$A$9:$A$1496,Data_TOT_TWh!$B94&amp;"400_"&amp;Data_TOT_TWh!$E94,Data_RES_TWh!S$9:S$1496)</f>
        <v>0</v>
      </c>
      <c r="T94" s="56"/>
      <c r="U94" s="47">
        <f>SUMIF(Data_IND_TWh!$A$9:$A$504,Data_TOT_TWh!$B94&amp;"200_"&amp;Data_TOT_TWh!$E94,Data_IND_TWh!U$9:U$504)+SUMIF(Data_TER_TWh!$A$9:$A$504,Data_TOT_TWh!$B94&amp;"300_"&amp;Data_TOT_TWh!$E94,Data_TER_TWh!U$9:U$504)+SUMIF(Data_RES_TWh!$A$9:$A$1496,Data_TOT_TWh!$B94&amp;"400_"&amp;Data_TOT_TWh!$E94,Data_RES_TWh!U$9:U$1496)</f>
        <v>0</v>
      </c>
      <c r="V94" s="56"/>
      <c r="W94" s="47">
        <f>SUMIF(Data_IND_TWh!$A$9:$A$504,Data_TOT_TWh!$B94&amp;"200_"&amp;Data_TOT_TWh!$E94,Data_IND_TWh!W$9:W$504)+SUMIF(Data_TER_TWh!$A$9:$A$504,Data_TOT_TWh!$B94&amp;"300_"&amp;Data_TOT_TWh!$E94,Data_TER_TWh!W$9:W$504)+SUMIF(Data_RES_TWh!$A$9:$A$1496,Data_TOT_TWh!$B94&amp;"400_"&amp;Data_TOT_TWh!$E94,Data_RES_TWh!W$9:W$1496)</f>
        <v>0</v>
      </c>
      <c r="X94" s="13">
        <f>SUMIF(Data_IND_TWh!$A$9:$A$504,Data_TOT_TWh!$B94&amp;"200_"&amp;Data_TOT_TWh!$E94,Data_IND_TWh!X$9:X$504)+SUMIF(Data_TER_TWh!$A$9:$A$504,Data_TOT_TWh!$B94&amp;"300_"&amp;Data_TOT_TWh!$E94,Data_TER_TWh!X$9:X$504)+SUMIF(Data_RES_TWh!$A$9:$A$1496,Data_TOT_TWh!$B94&amp;"400_"&amp;Data_TOT_TWh!$E94,Data_RES_TWh!X$9:X$1496)</f>
        <v>0</v>
      </c>
      <c r="Y94" s="13">
        <f>SUMIF(Data_IND_TWh!$A$9:$A$504,Data_TOT_TWh!$B94&amp;"200_"&amp;Data_TOT_TWh!$E94,Data_IND_TWh!Y$9:Y$504)+SUMIF(Data_TER_TWh!$A$9:$A$504,Data_TOT_TWh!$B94&amp;"300_"&amp;Data_TOT_TWh!$E94,Data_TER_TWh!Y$9:Y$504)+SUMIF(Data_RES_TWh!$A$9:$A$1496,Data_TOT_TWh!$B94&amp;"400_"&amp;Data_TOT_TWh!$E94,Data_RES_TWh!Y$9:Y$1496)</f>
        <v>0</v>
      </c>
      <c r="Z94" s="13">
        <f>SUMIF(Data_IND_TWh!$A$9:$A$504,Data_TOT_TWh!$B94&amp;"200_"&amp;Data_TOT_TWh!$E94,Data_IND_TWh!Z$9:Z$504)+SUMIF(Data_TER_TWh!$A$9:$A$504,Data_TOT_TWh!$B94&amp;"300_"&amp;Data_TOT_TWh!$E94,Data_TER_TWh!Z$9:Z$504)+SUMIF(Data_RES_TWh!$A$9:$A$1496,Data_TOT_TWh!$B94&amp;"400_"&amp;Data_TOT_TWh!$E94,Data_RES_TWh!Z$9:Z$1496)</f>
        <v>0</v>
      </c>
      <c r="AA94" s="46">
        <f>SUMIF(Data_IND_TWh!$A$9:$A$504,Data_TOT_TWh!$B94&amp;"200_"&amp;Data_TOT_TWh!$E94,Data_IND_TWh!AA$9:AA$504)+SUMIF(Data_TER_TWh!$A$9:$A$504,Data_TOT_TWh!$B94&amp;"300_"&amp;Data_TOT_TWh!$E94,Data_TER_TWh!AA$9:AA$504)+SUMIF(Data_RES_TWh!$A$9:$A$1496,Data_TOT_TWh!$B94&amp;"400_"&amp;Data_TOT_TWh!$E94,Data_RES_TWh!AA$9:AA$1496)</f>
        <v>0</v>
      </c>
      <c r="AB94" s="56"/>
      <c r="AC94" s="47">
        <f>SUMIF(Data_IND_TWh!$A$9:$A$504,Data_TOT_TWh!$B94&amp;"200_"&amp;Data_TOT_TWh!$E94,Data_IND_TWh!AC$9:AC$504)+SUMIF(Data_TER_TWh!$A$9:$A$504,Data_TOT_TWh!$B94&amp;"300_"&amp;Data_TOT_TWh!$E94,Data_TER_TWh!AC$9:AC$504)+SUMIF(Data_RES_TWh!$A$9:$A$1496,Data_TOT_TWh!$B94&amp;"400_"&amp;Data_TOT_TWh!$E94,Data_RES_TWh!AC$9:AC$1496)</f>
        <v>0</v>
      </c>
      <c r="AD94" s="60"/>
      <c r="AE94" s="47">
        <f>SUMIF(Data_IND_TWh!$A$9:$A$504,Data_TOT_TWh!$B94&amp;"200_"&amp;Data_TOT_TWh!$E94,Data_IND_TWh!AE$9:AE$504)+SUMIF(Data_TER_TWh!$A$9:$A$504,Data_TOT_TWh!$B94&amp;"300_"&amp;Data_TOT_TWh!$E94,Data_TER_TWh!AE$9:AE$504)+SUMIF(Data_RES_TWh!$A$9:$A$1496,Data_TOT_TWh!$B94&amp;"400_"&amp;Data_TOT_TWh!$E94,Data_RES_TWh!AE$9:AE$1496)</f>
        <v>0</v>
      </c>
      <c r="AF94" s="13">
        <f>SUMIF(Data_IND_TWh!$A$9:$A$504,Data_TOT_TWh!$B94&amp;"200_"&amp;Data_TOT_TWh!$E94,Data_IND_TWh!AF$9:AF$504)+SUMIF(Data_TER_TWh!$A$9:$A$504,Data_TOT_TWh!$B94&amp;"300_"&amp;Data_TOT_TWh!$E94,Data_TER_TWh!AF$9:AF$504)+SUMIF(Data_RES_TWh!$A$9:$A$1496,Data_TOT_TWh!$B94&amp;"400_"&amp;Data_TOT_TWh!$E94,Data_RES_TWh!AF$9:AF$1496)</f>
        <v>0</v>
      </c>
      <c r="AG94" s="13">
        <f>SUMIF(Data_IND_TWh!$A$9:$A$504,Data_TOT_TWh!$B94&amp;"200_"&amp;Data_TOT_TWh!$E94,Data_IND_TWh!AG$9:AG$504)+SUMIF(Data_TER_TWh!$A$9:$A$504,Data_TOT_TWh!$B94&amp;"300_"&amp;Data_TOT_TWh!$E94,Data_TER_TWh!AG$9:AG$504)+SUMIF(Data_RES_TWh!$A$9:$A$1496,Data_TOT_TWh!$B94&amp;"400_"&amp;Data_TOT_TWh!$E94,Data_RES_TWh!AG$9:AG$1496)</f>
        <v>0</v>
      </c>
      <c r="AH94" s="46">
        <f>SUMIF(Data_IND_TWh!$A$9:$A$504,Data_TOT_TWh!$B94&amp;"200_"&amp;Data_TOT_TWh!$E94,Data_IND_TWh!AH$9:AH$504)+SUMIF(Data_TER_TWh!$A$9:$A$504,Data_TOT_TWh!$B94&amp;"300_"&amp;Data_TOT_TWh!$E94,Data_TER_TWh!AH$9:AH$504)+SUMIF(Data_RES_TWh!$A$9:$A$1496,Data_TOT_TWh!$B94&amp;"400_"&amp;Data_TOT_TWh!$E94,Data_RES_TWh!AH$9:AH$1496)</f>
        <v>0</v>
      </c>
      <c r="AI94" s="56"/>
      <c r="AJ94" s="47">
        <f>SUMIF(Data_IND_TWh!$A$9:$A$504,Data_TOT_TWh!$B94&amp;"200_"&amp;Data_TOT_TWh!$E94,Data_IND_TWh!AJ$9:AJ$504)+SUMIF(Data_TER_TWh!$A$9:$A$504,Data_TOT_TWh!$B94&amp;"300_"&amp;Data_TOT_TWh!$E94,Data_TER_TWh!AJ$9:AJ$504)+SUMIF(Data_RES_TWh!$A$9:$A$1496,Data_TOT_TWh!$B94&amp;"400_"&amp;Data_TOT_TWh!$E94,Data_RES_TWh!AJ$9:AJ$1496)</f>
        <v>0</v>
      </c>
      <c r="AK94" s="56"/>
      <c r="AL94" s="9" t="str">
        <f>VLOOKUP(F94,Definitions!$B$7:$E$39,4,FALSE)</f>
        <v>EU28</v>
      </c>
      <c r="AM94" s="87"/>
      <c r="AN94" s="87"/>
    </row>
    <row r="95" spans="1:40">
      <c r="A95" s="36" t="str">
        <f t="shared" si="3"/>
        <v>EE999_7</v>
      </c>
      <c r="B95" t="s">
        <v>33</v>
      </c>
      <c r="C95" t="s">
        <v>272</v>
      </c>
      <c r="D95">
        <v>999</v>
      </c>
      <c r="E95">
        <v>7</v>
      </c>
      <c r="F95" s="25" t="str">
        <f>VLOOKUP(B95,Definitions!$C$7:$D$43,2,FALSE)</f>
        <v>Estonia</v>
      </c>
      <c r="G95" t="str">
        <f>VLOOKUP(C95,Definitions!$C$49:$D$57,2,FALSE)</f>
        <v>TOTAL</v>
      </c>
      <c r="H95" t="str">
        <f>VLOOKUP(D95,Definitions!$C$60:$D$104,2,FALSE)</f>
        <v>TOTAL</v>
      </c>
      <c r="J95" s="29" t="str">
        <f>VLOOKUP(E95,Definitions!$C$115:$D$132,2,FALSE)</f>
        <v>District heating</v>
      </c>
      <c r="K95" s="47">
        <f>SUMIF(Data_IND_TWh!$A$9:$A$504,Data_TOT_TWh!$B95&amp;"200_"&amp;Data_TOT_TWh!$E95,Data_IND_TWh!K$9:K$504)+SUMIF(Data_TER_TWh!$A$9:$A$504,Data_TOT_TWh!$B95&amp;"300_"&amp;Data_TOT_TWh!$E95,Data_TER_TWh!K$9:K$504)+SUMIF(Data_RES_TWh!$A$9:$A$1496,Data_TOT_TWh!$B95&amp;"400_"&amp;Data_TOT_TWh!$E95,Data_RES_TWh!K$9:K$1496)</f>
        <v>0</v>
      </c>
      <c r="L95" s="46">
        <f t="shared" si="2"/>
        <v>0</v>
      </c>
      <c r="M95" s="47">
        <f>SUMIF(Data_IND_TWh!$A$9:$A$504,Data_TOT_TWh!$B95&amp;"200_"&amp;Data_TOT_TWh!$E95,Data_IND_TWh!M$9:M$504)+SUMIF(Data_TER_TWh!$A$9:$A$504,Data_TOT_TWh!$B95&amp;"300_"&amp;Data_TOT_TWh!$E95,Data_TER_TWh!M$9:M$504)+SUMIF(Data_RES_TWh!$A$9:$A$1496,Data_TOT_TWh!$B95&amp;"400_"&amp;Data_TOT_TWh!$E95,Data_RES_TWh!M$9:M$1496)</f>
        <v>0</v>
      </c>
      <c r="N95" s="56"/>
      <c r="O95" s="47">
        <f>SUMIF(Data_IND_TWh!$A$9:$A$504,Data_TOT_TWh!$B95&amp;"200_"&amp;Data_TOT_TWh!$E95,Data_IND_TWh!O$9:O$504)+SUMIF(Data_TER_TWh!$A$9:$A$504,Data_TOT_TWh!$B95&amp;"300_"&amp;Data_TOT_TWh!$E95,Data_TER_TWh!O$9:O$504)+SUMIF(Data_RES_TWh!$A$9:$A$1496,Data_TOT_TWh!$B95&amp;"400_"&amp;Data_TOT_TWh!$E95,Data_RES_TWh!O$9:O$1496)</f>
        <v>0</v>
      </c>
      <c r="P95" s="46">
        <f>SUMIF(Data_IND_TWh!$A$9:$A$504,Data_TOT_TWh!$B95&amp;"200_"&amp;Data_TOT_TWh!$E95,Data_IND_TWh!P$9:P$504)+SUMIF(Data_TER_TWh!$A$9:$A$504,Data_TOT_TWh!$B95&amp;"300_"&amp;Data_TOT_TWh!$E95,Data_TER_TWh!P$9:P$504)+SUMIF(Data_RES_TWh!$A$9:$A$1496,Data_TOT_TWh!$B95&amp;"400_"&amp;Data_TOT_TWh!$E95,Data_RES_TWh!P$9:P$1496)</f>
        <v>0</v>
      </c>
      <c r="Q95" s="46">
        <f>SUMIF(Data_IND_TWh!$A$9:$A$504,Data_TOT_TWh!$B95&amp;"200_"&amp;Data_TOT_TWh!$E95,Data_IND_TWh!Q$9:Q$504)+SUMIF(Data_TER_TWh!$A$9:$A$504,Data_TOT_TWh!$B95&amp;"300_"&amp;Data_TOT_TWh!$E95,Data_TER_TWh!Q$9:Q$504)+SUMIF(Data_RES_TWh!$A$9:$A$1496,Data_TOT_TWh!$B95&amp;"400_"&amp;Data_TOT_TWh!$E95,Data_RES_TWh!Q$9:Q$1496)</f>
        <v>0</v>
      </c>
      <c r="R95" s="37">
        <f>SUMIF(Data_IND_TWh!$A$9:$A$504,Data_TOT_TWh!$B95&amp;"200_"&amp;Data_TOT_TWh!$E95,Data_IND_TWh!R$9:R$504)+SUMIF(Data_TER_TWh!$A$9:$A$504,Data_TOT_TWh!$B95&amp;"300_"&amp;Data_TOT_TWh!$E95,Data_TER_TWh!R$9:R$504)+SUMIF(Data_RES_TWh!$A$9:$A$1496,Data_TOT_TWh!$B95&amp;"400_"&amp;Data_TOT_TWh!$E95,Data_RES_TWh!R$9:R$1496)</f>
        <v>0</v>
      </c>
      <c r="S95" s="47">
        <f>SUMIF(Data_IND_TWh!$A$9:$A$504,Data_TOT_TWh!$B95&amp;"200_"&amp;Data_TOT_TWh!$E95,Data_IND_TWh!S$9:S$504)+SUMIF(Data_TER_TWh!$A$9:$A$504,Data_TOT_TWh!$B95&amp;"300_"&amp;Data_TOT_TWh!$E95,Data_TER_TWh!S$9:S$504)+SUMIF(Data_RES_TWh!$A$9:$A$1496,Data_TOT_TWh!$B95&amp;"400_"&amp;Data_TOT_TWh!$E95,Data_RES_TWh!S$9:S$1496)</f>
        <v>0</v>
      </c>
      <c r="T95" s="56"/>
      <c r="U95" s="47">
        <f>SUMIF(Data_IND_TWh!$A$9:$A$504,Data_TOT_TWh!$B95&amp;"200_"&amp;Data_TOT_TWh!$E95,Data_IND_TWh!U$9:U$504)+SUMIF(Data_TER_TWh!$A$9:$A$504,Data_TOT_TWh!$B95&amp;"300_"&amp;Data_TOT_TWh!$E95,Data_TER_TWh!U$9:U$504)+SUMIF(Data_RES_TWh!$A$9:$A$1496,Data_TOT_TWh!$B95&amp;"400_"&amp;Data_TOT_TWh!$E95,Data_RES_TWh!U$9:U$1496)</f>
        <v>0</v>
      </c>
      <c r="V95" s="56"/>
      <c r="W95" s="47">
        <f>SUMIF(Data_IND_TWh!$A$9:$A$504,Data_TOT_TWh!$B95&amp;"200_"&amp;Data_TOT_TWh!$E95,Data_IND_TWh!W$9:W$504)+SUMIF(Data_TER_TWh!$A$9:$A$504,Data_TOT_TWh!$B95&amp;"300_"&amp;Data_TOT_TWh!$E95,Data_TER_TWh!W$9:W$504)+SUMIF(Data_RES_TWh!$A$9:$A$1496,Data_TOT_TWh!$B95&amp;"400_"&amp;Data_TOT_TWh!$E95,Data_RES_TWh!W$9:W$1496)</f>
        <v>0</v>
      </c>
      <c r="X95" s="13">
        <f>SUMIF(Data_IND_TWh!$A$9:$A$504,Data_TOT_TWh!$B95&amp;"200_"&amp;Data_TOT_TWh!$E95,Data_IND_TWh!X$9:X$504)+SUMIF(Data_TER_TWh!$A$9:$A$504,Data_TOT_TWh!$B95&amp;"300_"&amp;Data_TOT_TWh!$E95,Data_TER_TWh!X$9:X$504)+SUMIF(Data_RES_TWh!$A$9:$A$1496,Data_TOT_TWh!$B95&amp;"400_"&amp;Data_TOT_TWh!$E95,Data_RES_TWh!X$9:X$1496)</f>
        <v>0</v>
      </c>
      <c r="Y95" s="13">
        <f>SUMIF(Data_IND_TWh!$A$9:$A$504,Data_TOT_TWh!$B95&amp;"200_"&amp;Data_TOT_TWh!$E95,Data_IND_TWh!Y$9:Y$504)+SUMIF(Data_TER_TWh!$A$9:$A$504,Data_TOT_TWh!$B95&amp;"300_"&amp;Data_TOT_TWh!$E95,Data_TER_TWh!Y$9:Y$504)+SUMIF(Data_RES_TWh!$A$9:$A$1496,Data_TOT_TWh!$B95&amp;"400_"&amp;Data_TOT_TWh!$E95,Data_RES_TWh!Y$9:Y$1496)</f>
        <v>0</v>
      </c>
      <c r="Z95" s="13">
        <f>SUMIF(Data_IND_TWh!$A$9:$A$504,Data_TOT_TWh!$B95&amp;"200_"&amp;Data_TOT_TWh!$E95,Data_IND_TWh!Z$9:Z$504)+SUMIF(Data_TER_TWh!$A$9:$A$504,Data_TOT_TWh!$B95&amp;"300_"&amp;Data_TOT_TWh!$E95,Data_TER_TWh!Z$9:Z$504)+SUMIF(Data_RES_TWh!$A$9:$A$1496,Data_TOT_TWh!$B95&amp;"400_"&amp;Data_TOT_TWh!$E95,Data_RES_TWh!Z$9:Z$1496)</f>
        <v>0</v>
      </c>
      <c r="AA95" s="46">
        <f>SUMIF(Data_IND_TWh!$A$9:$A$504,Data_TOT_TWh!$B95&amp;"200_"&amp;Data_TOT_TWh!$E95,Data_IND_TWh!AA$9:AA$504)+SUMIF(Data_TER_TWh!$A$9:$A$504,Data_TOT_TWh!$B95&amp;"300_"&amp;Data_TOT_TWh!$E95,Data_TER_TWh!AA$9:AA$504)+SUMIF(Data_RES_TWh!$A$9:$A$1496,Data_TOT_TWh!$B95&amp;"400_"&amp;Data_TOT_TWh!$E95,Data_RES_TWh!AA$9:AA$1496)</f>
        <v>0</v>
      </c>
      <c r="AB95" s="56"/>
      <c r="AC95" s="47">
        <f>SUMIF(Data_IND_TWh!$A$9:$A$504,Data_TOT_TWh!$B95&amp;"200_"&amp;Data_TOT_TWh!$E95,Data_IND_TWh!AC$9:AC$504)+SUMIF(Data_TER_TWh!$A$9:$A$504,Data_TOT_TWh!$B95&amp;"300_"&amp;Data_TOT_TWh!$E95,Data_TER_TWh!AC$9:AC$504)+SUMIF(Data_RES_TWh!$A$9:$A$1496,Data_TOT_TWh!$B95&amp;"400_"&amp;Data_TOT_TWh!$E95,Data_RES_TWh!AC$9:AC$1496)</f>
        <v>0</v>
      </c>
      <c r="AD95" s="60"/>
      <c r="AE95" s="47">
        <f>SUMIF(Data_IND_TWh!$A$9:$A$504,Data_TOT_TWh!$B95&amp;"200_"&amp;Data_TOT_TWh!$E95,Data_IND_TWh!AE$9:AE$504)+SUMIF(Data_TER_TWh!$A$9:$A$504,Data_TOT_TWh!$B95&amp;"300_"&amp;Data_TOT_TWh!$E95,Data_TER_TWh!AE$9:AE$504)+SUMIF(Data_RES_TWh!$A$9:$A$1496,Data_TOT_TWh!$B95&amp;"400_"&amp;Data_TOT_TWh!$E95,Data_RES_TWh!AE$9:AE$1496)</f>
        <v>0</v>
      </c>
      <c r="AF95" s="13">
        <f>SUMIF(Data_IND_TWh!$A$9:$A$504,Data_TOT_TWh!$B95&amp;"200_"&amp;Data_TOT_TWh!$E95,Data_IND_TWh!AF$9:AF$504)+SUMIF(Data_TER_TWh!$A$9:$A$504,Data_TOT_TWh!$B95&amp;"300_"&amp;Data_TOT_TWh!$E95,Data_TER_TWh!AF$9:AF$504)+SUMIF(Data_RES_TWh!$A$9:$A$1496,Data_TOT_TWh!$B95&amp;"400_"&amp;Data_TOT_TWh!$E95,Data_RES_TWh!AF$9:AF$1496)</f>
        <v>0</v>
      </c>
      <c r="AG95" s="13">
        <f>SUMIF(Data_IND_TWh!$A$9:$A$504,Data_TOT_TWh!$B95&amp;"200_"&amp;Data_TOT_TWh!$E95,Data_IND_TWh!AG$9:AG$504)+SUMIF(Data_TER_TWh!$A$9:$A$504,Data_TOT_TWh!$B95&amp;"300_"&amp;Data_TOT_TWh!$E95,Data_TER_TWh!AG$9:AG$504)+SUMIF(Data_RES_TWh!$A$9:$A$1496,Data_TOT_TWh!$B95&amp;"400_"&amp;Data_TOT_TWh!$E95,Data_RES_TWh!AG$9:AG$1496)</f>
        <v>0</v>
      </c>
      <c r="AH95" s="46">
        <f>SUMIF(Data_IND_TWh!$A$9:$A$504,Data_TOT_TWh!$B95&amp;"200_"&amp;Data_TOT_TWh!$E95,Data_IND_TWh!AH$9:AH$504)+SUMIF(Data_TER_TWh!$A$9:$A$504,Data_TOT_TWh!$B95&amp;"300_"&amp;Data_TOT_TWh!$E95,Data_TER_TWh!AH$9:AH$504)+SUMIF(Data_RES_TWh!$A$9:$A$1496,Data_TOT_TWh!$B95&amp;"400_"&amp;Data_TOT_TWh!$E95,Data_RES_TWh!AH$9:AH$1496)</f>
        <v>0</v>
      </c>
      <c r="AI95" s="56"/>
      <c r="AJ95" s="47">
        <f>SUMIF(Data_IND_TWh!$A$9:$A$504,Data_TOT_TWh!$B95&amp;"200_"&amp;Data_TOT_TWh!$E95,Data_IND_TWh!AJ$9:AJ$504)+SUMIF(Data_TER_TWh!$A$9:$A$504,Data_TOT_TWh!$B95&amp;"300_"&amp;Data_TOT_TWh!$E95,Data_TER_TWh!AJ$9:AJ$504)+SUMIF(Data_RES_TWh!$A$9:$A$1496,Data_TOT_TWh!$B95&amp;"400_"&amp;Data_TOT_TWh!$E95,Data_RES_TWh!AJ$9:AJ$1496)</f>
        <v>0</v>
      </c>
      <c r="AK95" s="56"/>
      <c r="AL95" s="9" t="str">
        <f>VLOOKUP(F95,Definitions!$B$7:$E$39,4,FALSE)</f>
        <v>EU28</v>
      </c>
      <c r="AM95" s="87"/>
      <c r="AN95" s="87"/>
    </row>
    <row r="96" spans="1:40">
      <c r="A96" s="36" t="str">
        <f t="shared" si="3"/>
        <v>EE999_8</v>
      </c>
      <c r="B96" t="s">
        <v>33</v>
      </c>
      <c r="C96" t="s">
        <v>272</v>
      </c>
      <c r="D96">
        <v>999</v>
      </c>
      <c r="E96">
        <v>8</v>
      </c>
      <c r="F96" s="25" t="str">
        <f>VLOOKUP(B96,Definitions!$C$7:$D$43,2,FALSE)</f>
        <v>Estonia</v>
      </c>
      <c r="G96" t="str">
        <f>VLOOKUP(C96,Definitions!$C$49:$D$57,2,FALSE)</f>
        <v>TOTAL</v>
      </c>
      <c r="H96" t="str">
        <f>VLOOKUP(D96,Definitions!$C$60:$D$104,2,FALSE)</f>
        <v>TOTAL</v>
      </c>
      <c r="J96" s="29" t="str">
        <f>VLOOKUP(E96,Definitions!$C$115:$D$132,2,FALSE)</f>
        <v>Waste non-RES</v>
      </c>
      <c r="K96" s="47">
        <f>SUMIF(Data_IND_TWh!$A$9:$A$504,Data_TOT_TWh!$B96&amp;"200_"&amp;Data_TOT_TWh!$E96,Data_IND_TWh!K$9:K$504)+SUMIF(Data_TER_TWh!$A$9:$A$504,Data_TOT_TWh!$B96&amp;"300_"&amp;Data_TOT_TWh!$E96,Data_TER_TWh!K$9:K$504)+SUMIF(Data_RES_TWh!$A$9:$A$1496,Data_TOT_TWh!$B96&amp;"400_"&amp;Data_TOT_TWh!$E96,Data_RES_TWh!K$9:K$1496)</f>
        <v>0</v>
      </c>
      <c r="L96" s="46">
        <f t="shared" si="2"/>
        <v>0</v>
      </c>
      <c r="M96" s="47">
        <f>SUMIF(Data_IND_TWh!$A$9:$A$504,Data_TOT_TWh!$B96&amp;"200_"&amp;Data_TOT_TWh!$E96,Data_IND_TWh!M$9:M$504)+SUMIF(Data_TER_TWh!$A$9:$A$504,Data_TOT_TWh!$B96&amp;"300_"&amp;Data_TOT_TWh!$E96,Data_TER_TWh!M$9:M$504)+SUMIF(Data_RES_TWh!$A$9:$A$1496,Data_TOT_TWh!$B96&amp;"400_"&amp;Data_TOT_TWh!$E96,Data_RES_TWh!M$9:M$1496)</f>
        <v>0</v>
      </c>
      <c r="N96" s="56"/>
      <c r="O96" s="47">
        <f>SUMIF(Data_IND_TWh!$A$9:$A$504,Data_TOT_TWh!$B96&amp;"200_"&amp;Data_TOT_TWh!$E96,Data_IND_TWh!O$9:O$504)+SUMIF(Data_TER_TWh!$A$9:$A$504,Data_TOT_TWh!$B96&amp;"300_"&amp;Data_TOT_TWh!$E96,Data_TER_TWh!O$9:O$504)+SUMIF(Data_RES_TWh!$A$9:$A$1496,Data_TOT_TWh!$B96&amp;"400_"&amp;Data_TOT_TWh!$E96,Data_RES_TWh!O$9:O$1496)</f>
        <v>0</v>
      </c>
      <c r="P96" s="46">
        <f>SUMIF(Data_IND_TWh!$A$9:$A$504,Data_TOT_TWh!$B96&amp;"200_"&amp;Data_TOT_TWh!$E96,Data_IND_TWh!P$9:P$504)+SUMIF(Data_TER_TWh!$A$9:$A$504,Data_TOT_TWh!$B96&amp;"300_"&amp;Data_TOT_TWh!$E96,Data_TER_TWh!P$9:P$504)+SUMIF(Data_RES_TWh!$A$9:$A$1496,Data_TOT_TWh!$B96&amp;"400_"&amp;Data_TOT_TWh!$E96,Data_RES_TWh!P$9:P$1496)</f>
        <v>0</v>
      </c>
      <c r="Q96" s="46">
        <f>SUMIF(Data_IND_TWh!$A$9:$A$504,Data_TOT_TWh!$B96&amp;"200_"&amp;Data_TOT_TWh!$E96,Data_IND_TWh!Q$9:Q$504)+SUMIF(Data_TER_TWh!$A$9:$A$504,Data_TOT_TWh!$B96&amp;"300_"&amp;Data_TOT_TWh!$E96,Data_TER_TWh!Q$9:Q$504)+SUMIF(Data_RES_TWh!$A$9:$A$1496,Data_TOT_TWh!$B96&amp;"400_"&amp;Data_TOT_TWh!$E96,Data_RES_TWh!Q$9:Q$1496)</f>
        <v>0</v>
      </c>
      <c r="R96" s="37">
        <f>SUMIF(Data_IND_TWh!$A$9:$A$504,Data_TOT_TWh!$B96&amp;"200_"&amp;Data_TOT_TWh!$E96,Data_IND_TWh!R$9:R$504)+SUMIF(Data_TER_TWh!$A$9:$A$504,Data_TOT_TWh!$B96&amp;"300_"&amp;Data_TOT_TWh!$E96,Data_TER_TWh!R$9:R$504)+SUMIF(Data_RES_TWh!$A$9:$A$1496,Data_TOT_TWh!$B96&amp;"400_"&amp;Data_TOT_TWh!$E96,Data_RES_TWh!R$9:R$1496)</f>
        <v>0</v>
      </c>
      <c r="S96" s="47">
        <f>SUMIF(Data_IND_TWh!$A$9:$A$504,Data_TOT_TWh!$B96&amp;"200_"&amp;Data_TOT_TWh!$E96,Data_IND_TWh!S$9:S$504)+SUMIF(Data_TER_TWh!$A$9:$A$504,Data_TOT_TWh!$B96&amp;"300_"&amp;Data_TOT_TWh!$E96,Data_TER_TWh!S$9:S$504)+SUMIF(Data_RES_TWh!$A$9:$A$1496,Data_TOT_TWh!$B96&amp;"400_"&amp;Data_TOT_TWh!$E96,Data_RES_TWh!S$9:S$1496)</f>
        <v>0</v>
      </c>
      <c r="T96" s="56"/>
      <c r="U96" s="47">
        <f>SUMIF(Data_IND_TWh!$A$9:$A$504,Data_TOT_TWh!$B96&amp;"200_"&amp;Data_TOT_TWh!$E96,Data_IND_TWh!U$9:U$504)+SUMIF(Data_TER_TWh!$A$9:$A$504,Data_TOT_TWh!$B96&amp;"300_"&amp;Data_TOT_TWh!$E96,Data_TER_TWh!U$9:U$504)+SUMIF(Data_RES_TWh!$A$9:$A$1496,Data_TOT_TWh!$B96&amp;"400_"&amp;Data_TOT_TWh!$E96,Data_RES_TWh!U$9:U$1496)</f>
        <v>0</v>
      </c>
      <c r="V96" s="56"/>
      <c r="W96" s="47">
        <f>SUMIF(Data_IND_TWh!$A$9:$A$504,Data_TOT_TWh!$B96&amp;"200_"&amp;Data_TOT_TWh!$E96,Data_IND_TWh!W$9:W$504)+SUMIF(Data_TER_TWh!$A$9:$A$504,Data_TOT_TWh!$B96&amp;"300_"&amp;Data_TOT_TWh!$E96,Data_TER_TWh!W$9:W$504)+SUMIF(Data_RES_TWh!$A$9:$A$1496,Data_TOT_TWh!$B96&amp;"400_"&amp;Data_TOT_TWh!$E96,Data_RES_TWh!W$9:W$1496)</f>
        <v>0</v>
      </c>
      <c r="X96" s="13">
        <f>SUMIF(Data_IND_TWh!$A$9:$A$504,Data_TOT_TWh!$B96&amp;"200_"&amp;Data_TOT_TWh!$E96,Data_IND_TWh!X$9:X$504)+SUMIF(Data_TER_TWh!$A$9:$A$504,Data_TOT_TWh!$B96&amp;"300_"&amp;Data_TOT_TWh!$E96,Data_TER_TWh!X$9:X$504)+SUMIF(Data_RES_TWh!$A$9:$A$1496,Data_TOT_TWh!$B96&amp;"400_"&amp;Data_TOT_TWh!$E96,Data_RES_TWh!X$9:X$1496)</f>
        <v>0</v>
      </c>
      <c r="Y96" s="13">
        <f>SUMIF(Data_IND_TWh!$A$9:$A$504,Data_TOT_TWh!$B96&amp;"200_"&amp;Data_TOT_TWh!$E96,Data_IND_TWh!Y$9:Y$504)+SUMIF(Data_TER_TWh!$A$9:$A$504,Data_TOT_TWh!$B96&amp;"300_"&amp;Data_TOT_TWh!$E96,Data_TER_TWh!Y$9:Y$504)+SUMIF(Data_RES_TWh!$A$9:$A$1496,Data_TOT_TWh!$B96&amp;"400_"&amp;Data_TOT_TWh!$E96,Data_RES_TWh!Y$9:Y$1496)</f>
        <v>0</v>
      </c>
      <c r="Z96" s="13">
        <f>SUMIF(Data_IND_TWh!$A$9:$A$504,Data_TOT_TWh!$B96&amp;"200_"&amp;Data_TOT_TWh!$E96,Data_IND_TWh!Z$9:Z$504)+SUMIF(Data_TER_TWh!$A$9:$A$504,Data_TOT_TWh!$B96&amp;"300_"&amp;Data_TOT_TWh!$E96,Data_TER_TWh!Z$9:Z$504)+SUMIF(Data_RES_TWh!$A$9:$A$1496,Data_TOT_TWh!$B96&amp;"400_"&amp;Data_TOT_TWh!$E96,Data_RES_TWh!Z$9:Z$1496)</f>
        <v>0</v>
      </c>
      <c r="AA96" s="46">
        <f>SUMIF(Data_IND_TWh!$A$9:$A$504,Data_TOT_TWh!$B96&amp;"200_"&amp;Data_TOT_TWh!$E96,Data_IND_TWh!AA$9:AA$504)+SUMIF(Data_TER_TWh!$A$9:$A$504,Data_TOT_TWh!$B96&amp;"300_"&amp;Data_TOT_TWh!$E96,Data_TER_TWh!AA$9:AA$504)+SUMIF(Data_RES_TWh!$A$9:$A$1496,Data_TOT_TWh!$B96&amp;"400_"&amp;Data_TOT_TWh!$E96,Data_RES_TWh!AA$9:AA$1496)</f>
        <v>0</v>
      </c>
      <c r="AB96" s="56"/>
      <c r="AC96" s="47">
        <f>SUMIF(Data_IND_TWh!$A$9:$A$504,Data_TOT_TWh!$B96&amp;"200_"&amp;Data_TOT_TWh!$E96,Data_IND_TWh!AC$9:AC$504)+SUMIF(Data_TER_TWh!$A$9:$A$504,Data_TOT_TWh!$B96&amp;"300_"&amp;Data_TOT_TWh!$E96,Data_TER_TWh!AC$9:AC$504)+SUMIF(Data_RES_TWh!$A$9:$A$1496,Data_TOT_TWh!$B96&amp;"400_"&amp;Data_TOT_TWh!$E96,Data_RES_TWh!AC$9:AC$1496)</f>
        <v>0</v>
      </c>
      <c r="AD96" s="60"/>
      <c r="AE96" s="47">
        <f>SUMIF(Data_IND_TWh!$A$9:$A$504,Data_TOT_TWh!$B96&amp;"200_"&amp;Data_TOT_TWh!$E96,Data_IND_TWh!AE$9:AE$504)+SUMIF(Data_TER_TWh!$A$9:$A$504,Data_TOT_TWh!$B96&amp;"300_"&amp;Data_TOT_TWh!$E96,Data_TER_TWh!AE$9:AE$504)+SUMIF(Data_RES_TWh!$A$9:$A$1496,Data_TOT_TWh!$B96&amp;"400_"&amp;Data_TOT_TWh!$E96,Data_RES_TWh!AE$9:AE$1496)</f>
        <v>0</v>
      </c>
      <c r="AF96" s="13">
        <f>SUMIF(Data_IND_TWh!$A$9:$A$504,Data_TOT_TWh!$B96&amp;"200_"&amp;Data_TOT_TWh!$E96,Data_IND_TWh!AF$9:AF$504)+SUMIF(Data_TER_TWh!$A$9:$A$504,Data_TOT_TWh!$B96&amp;"300_"&amp;Data_TOT_TWh!$E96,Data_TER_TWh!AF$9:AF$504)+SUMIF(Data_RES_TWh!$A$9:$A$1496,Data_TOT_TWh!$B96&amp;"400_"&amp;Data_TOT_TWh!$E96,Data_RES_TWh!AF$9:AF$1496)</f>
        <v>0</v>
      </c>
      <c r="AG96" s="13">
        <f>SUMIF(Data_IND_TWh!$A$9:$A$504,Data_TOT_TWh!$B96&amp;"200_"&amp;Data_TOT_TWh!$E96,Data_IND_TWh!AG$9:AG$504)+SUMIF(Data_TER_TWh!$A$9:$A$504,Data_TOT_TWh!$B96&amp;"300_"&amp;Data_TOT_TWh!$E96,Data_TER_TWh!AG$9:AG$504)+SUMIF(Data_RES_TWh!$A$9:$A$1496,Data_TOT_TWh!$B96&amp;"400_"&amp;Data_TOT_TWh!$E96,Data_RES_TWh!AG$9:AG$1496)</f>
        <v>0</v>
      </c>
      <c r="AH96" s="46">
        <f>SUMIF(Data_IND_TWh!$A$9:$A$504,Data_TOT_TWh!$B96&amp;"200_"&amp;Data_TOT_TWh!$E96,Data_IND_TWh!AH$9:AH$504)+SUMIF(Data_TER_TWh!$A$9:$A$504,Data_TOT_TWh!$B96&amp;"300_"&amp;Data_TOT_TWh!$E96,Data_TER_TWh!AH$9:AH$504)+SUMIF(Data_RES_TWh!$A$9:$A$1496,Data_TOT_TWh!$B96&amp;"400_"&amp;Data_TOT_TWh!$E96,Data_RES_TWh!AH$9:AH$1496)</f>
        <v>0</v>
      </c>
      <c r="AI96" s="56"/>
      <c r="AJ96" s="47">
        <f>SUMIF(Data_IND_TWh!$A$9:$A$504,Data_TOT_TWh!$B96&amp;"200_"&amp;Data_TOT_TWh!$E96,Data_IND_TWh!AJ$9:AJ$504)+SUMIF(Data_TER_TWh!$A$9:$A$504,Data_TOT_TWh!$B96&amp;"300_"&amp;Data_TOT_TWh!$E96,Data_TER_TWh!AJ$9:AJ$504)+SUMIF(Data_RES_TWh!$A$9:$A$1496,Data_TOT_TWh!$B96&amp;"400_"&amp;Data_TOT_TWh!$E96,Data_RES_TWh!AJ$9:AJ$1496)</f>
        <v>0</v>
      </c>
      <c r="AK96" s="56"/>
      <c r="AL96" s="9" t="str">
        <f>VLOOKUP(F96,Definitions!$B$7:$E$39,4,FALSE)</f>
        <v>EU28</v>
      </c>
      <c r="AM96" s="87"/>
      <c r="AN96" s="87"/>
    </row>
    <row r="97" spans="1:40">
      <c r="A97" s="36" t="str">
        <f t="shared" si="3"/>
        <v>EE999_9</v>
      </c>
      <c r="B97" t="s">
        <v>33</v>
      </c>
      <c r="C97" t="s">
        <v>272</v>
      </c>
      <c r="D97">
        <v>999</v>
      </c>
      <c r="E97">
        <v>9</v>
      </c>
      <c r="F97" s="25" t="str">
        <f>VLOOKUP(B97,Definitions!$C$7:$D$43,2,FALSE)</f>
        <v>Estonia</v>
      </c>
      <c r="G97" t="str">
        <f>VLOOKUP(C97,Definitions!$C$49:$D$57,2,FALSE)</f>
        <v>TOTAL</v>
      </c>
      <c r="H97" t="str">
        <f>VLOOKUP(D97,Definitions!$C$60:$D$104,2,FALSE)</f>
        <v>TOTAL</v>
      </c>
      <c r="J97" s="29" t="str">
        <f>VLOOKUP(E97,Definitions!$C$115:$D$132,2,FALSE)</f>
        <v>Waste RES</v>
      </c>
      <c r="K97" s="47">
        <f>SUMIF(Data_IND_TWh!$A$9:$A$504,Data_TOT_TWh!$B97&amp;"200_"&amp;Data_TOT_TWh!$E97,Data_IND_TWh!K$9:K$504)+SUMIF(Data_TER_TWh!$A$9:$A$504,Data_TOT_TWh!$B97&amp;"300_"&amp;Data_TOT_TWh!$E97,Data_TER_TWh!K$9:K$504)+SUMIF(Data_RES_TWh!$A$9:$A$1496,Data_TOT_TWh!$B97&amp;"400_"&amp;Data_TOT_TWh!$E97,Data_RES_TWh!K$9:K$1496)</f>
        <v>0</v>
      </c>
      <c r="L97" s="46">
        <f t="shared" si="2"/>
        <v>0</v>
      </c>
      <c r="M97" s="47">
        <f>SUMIF(Data_IND_TWh!$A$9:$A$504,Data_TOT_TWh!$B97&amp;"200_"&amp;Data_TOT_TWh!$E97,Data_IND_TWh!M$9:M$504)+SUMIF(Data_TER_TWh!$A$9:$A$504,Data_TOT_TWh!$B97&amp;"300_"&amp;Data_TOT_TWh!$E97,Data_TER_TWh!M$9:M$504)+SUMIF(Data_RES_TWh!$A$9:$A$1496,Data_TOT_TWh!$B97&amp;"400_"&amp;Data_TOT_TWh!$E97,Data_RES_TWh!M$9:M$1496)</f>
        <v>0</v>
      </c>
      <c r="N97" s="56"/>
      <c r="O97" s="47">
        <f>SUMIF(Data_IND_TWh!$A$9:$A$504,Data_TOT_TWh!$B97&amp;"200_"&amp;Data_TOT_TWh!$E97,Data_IND_TWh!O$9:O$504)+SUMIF(Data_TER_TWh!$A$9:$A$504,Data_TOT_TWh!$B97&amp;"300_"&amp;Data_TOT_TWh!$E97,Data_TER_TWh!O$9:O$504)+SUMIF(Data_RES_TWh!$A$9:$A$1496,Data_TOT_TWh!$B97&amp;"400_"&amp;Data_TOT_TWh!$E97,Data_RES_TWh!O$9:O$1496)</f>
        <v>0</v>
      </c>
      <c r="P97" s="46">
        <f>SUMIF(Data_IND_TWh!$A$9:$A$504,Data_TOT_TWh!$B97&amp;"200_"&amp;Data_TOT_TWh!$E97,Data_IND_TWh!P$9:P$504)+SUMIF(Data_TER_TWh!$A$9:$A$504,Data_TOT_TWh!$B97&amp;"300_"&amp;Data_TOT_TWh!$E97,Data_TER_TWh!P$9:P$504)+SUMIF(Data_RES_TWh!$A$9:$A$1496,Data_TOT_TWh!$B97&amp;"400_"&amp;Data_TOT_TWh!$E97,Data_RES_TWh!P$9:P$1496)</f>
        <v>0</v>
      </c>
      <c r="Q97" s="46">
        <f>SUMIF(Data_IND_TWh!$A$9:$A$504,Data_TOT_TWh!$B97&amp;"200_"&amp;Data_TOT_TWh!$E97,Data_IND_TWh!Q$9:Q$504)+SUMIF(Data_TER_TWh!$A$9:$A$504,Data_TOT_TWh!$B97&amp;"300_"&amp;Data_TOT_TWh!$E97,Data_TER_TWh!Q$9:Q$504)+SUMIF(Data_RES_TWh!$A$9:$A$1496,Data_TOT_TWh!$B97&amp;"400_"&amp;Data_TOT_TWh!$E97,Data_RES_TWh!Q$9:Q$1496)</f>
        <v>0</v>
      </c>
      <c r="R97" s="37">
        <f>SUMIF(Data_IND_TWh!$A$9:$A$504,Data_TOT_TWh!$B97&amp;"200_"&amp;Data_TOT_TWh!$E97,Data_IND_TWh!R$9:R$504)+SUMIF(Data_TER_TWh!$A$9:$A$504,Data_TOT_TWh!$B97&amp;"300_"&amp;Data_TOT_TWh!$E97,Data_TER_TWh!R$9:R$504)+SUMIF(Data_RES_TWh!$A$9:$A$1496,Data_TOT_TWh!$B97&amp;"400_"&amp;Data_TOT_TWh!$E97,Data_RES_TWh!R$9:R$1496)</f>
        <v>0</v>
      </c>
      <c r="S97" s="47">
        <f>SUMIF(Data_IND_TWh!$A$9:$A$504,Data_TOT_TWh!$B97&amp;"200_"&amp;Data_TOT_TWh!$E97,Data_IND_TWh!S$9:S$504)+SUMIF(Data_TER_TWh!$A$9:$A$504,Data_TOT_TWh!$B97&amp;"300_"&amp;Data_TOT_TWh!$E97,Data_TER_TWh!S$9:S$504)+SUMIF(Data_RES_TWh!$A$9:$A$1496,Data_TOT_TWh!$B97&amp;"400_"&amp;Data_TOT_TWh!$E97,Data_RES_TWh!S$9:S$1496)</f>
        <v>0</v>
      </c>
      <c r="T97" s="56"/>
      <c r="U97" s="47">
        <f>SUMIF(Data_IND_TWh!$A$9:$A$504,Data_TOT_TWh!$B97&amp;"200_"&amp;Data_TOT_TWh!$E97,Data_IND_TWh!U$9:U$504)+SUMIF(Data_TER_TWh!$A$9:$A$504,Data_TOT_TWh!$B97&amp;"300_"&amp;Data_TOT_TWh!$E97,Data_TER_TWh!U$9:U$504)+SUMIF(Data_RES_TWh!$A$9:$A$1496,Data_TOT_TWh!$B97&amp;"400_"&amp;Data_TOT_TWh!$E97,Data_RES_TWh!U$9:U$1496)</f>
        <v>0</v>
      </c>
      <c r="V97" s="56"/>
      <c r="W97" s="47">
        <f>SUMIF(Data_IND_TWh!$A$9:$A$504,Data_TOT_TWh!$B97&amp;"200_"&amp;Data_TOT_TWh!$E97,Data_IND_TWh!W$9:W$504)+SUMIF(Data_TER_TWh!$A$9:$A$504,Data_TOT_TWh!$B97&amp;"300_"&amp;Data_TOT_TWh!$E97,Data_TER_TWh!W$9:W$504)+SUMIF(Data_RES_TWh!$A$9:$A$1496,Data_TOT_TWh!$B97&amp;"400_"&amp;Data_TOT_TWh!$E97,Data_RES_TWh!W$9:W$1496)</f>
        <v>0</v>
      </c>
      <c r="X97" s="13">
        <f>SUMIF(Data_IND_TWh!$A$9:$A$504,Data_TOT_TWh!$B97&amp;"200_"&amp;Data_TOT_TWh!$E97,Data_IND_TWh!X$9:X$504)+SUMIF(Data_TER_TWh!$A$9:$A$504,Data_TOT_TWh!$B97&amp;"300_"&amp;Data_TOT_TWh!$E97,Data_TER_TWh!X$9:X$504)+SUMIF(Data_RES_TWh!$A$9:$A$1496,Data_TOT_TWh!$B97&amp;"400_"&amp;Data_TOT_TWh!$E97,Data_RES_TWh!X$9:X$1496)</f>
        <v>0</v>
      </c>
      <c r="Y97" s="13">
        <f>SUMIF(Data_IND_TWh!$A$9:$A$504,Data_TOT_TWh!$B97&amp;"200_"&amp;Data_TOT_TWh!$E97,Data_IND_TWh!Y$9:Y$504)+SUMIF(Data_TER_TWh!$A$9:$A$504,Data_TOT_TWh!$B97&amp;"300_"&amp;Data_TOT_TWh!$E97,Data_TER_TWh!Y$9:Y$504)+SUMIF(Data_RES_TWh!$A$9:$A$1496,Data_TOT_TWh!$B97&amp;"400_"&amp;Data_TOT_TWh!$E97,Data_RES_TWh!Y$9:Y$1496)</f>
        <v>0</v>
      </c>
      <c r="Z97" s="13">
        <f>SUMIF(Data_IND_TWh!$A$9:$A$504,Data_TOT_TWh!$B97&amp;"200_"&amp;Data_TOT_TWh!$E97,Data_IND_TWh!Z$9:Z$504)+SUMIF(Data_TER_TWh!$A$9:$A$504,Data_TOT_TWh!$B97&amp;"300_"&amp;Data_TOT_TWh!$E97,Data_TER_TWh!Z$9:Z$504)+SUMIF(Data_RES_TWh!$A$9:$A$1496,Data_TOT_TWh!$B97&amp;"400_"&amp;Data_TOT_TWh!$E97,Data_RES_TWh!Z$9:Z$1496)</f>
        <v>0</v>
      </c>
      <c r="AA97" s="46">
        <f>SUMIF(Data_IND_TWh!$A$9:$A$504,Data_TOT_TWh!$B97&amp;"200_"&amp;Data_TOT_TWh!$E97,Data_IND_TWh!AA$9:AA$504)+SUMIF(Data_TER_TWh!$A$9:$A$504,Data_TOT_TWh!$B97&amp;"300_"&amp;Data_TOT_TWh!$E97,Data_TER_TWh!AA$9:AA$504)+SUMIF(Data_RES_TWh!$A$9:$A$1496,Data_TOT_TWh!$B97&amp;"400_"&amp;Data_TOT_TWh!$E97,Data_RES_TWh!AA$9:AA$1496)</f>
        <v>0</v>
      </c>
      <c r="AB97" s="56"/>
      <c r="AC97" s="47">
        <f>SUMIF(Data_IND_TWh!$A$9:$A$504,Data_TOT_TWh!$B97&amp;"200_"&amp;Data_TOT_TWh!$E97,Data_IND_TWh!AC$9:AC$504)+SUMIF(Data_TER_TWh!$A$9:$A$504,Data_TOT_TWh!$B97&amp;"300_"&amp;Data_TOT_TWh!$E97,Data_TER_TWh!AC$9:AC$504)+SUMIF(Data_RES_TWh!$A$9:$A$1496,Data_TOT_TWh!$B97&amp;"400_"&amp;Data_TOT_TWh!$E97,Data_RES_TWh!AC$9:AC$1496)</f>
        <v>0</v>
      </c>
      <c r="AD97" s="60"/>
      <c r="AE97" s="47">
        <f>SUMIF(Data_IND_TWh!$A$9:$A$504,Data_TOT_TWh!$B97&amp;"200_"&amp;Data_TOT_TWh!$E97,Data_IND_TWh!AE$9:AE$504)+SUMIF(Data_TER_TWh!$A$9:$A$504,Data_TOT_TWh!$B97&amp;"300_"&amp;Data_TOT_TWh!$E97,Data_TER_TWh!AE$9:AE$504)+SUMIF(Data_RES_TWh!$A$9:$A$1496,Data_TOT_TWh!$B97&amp;"400_"&amp;Data_TOT_TWh!$E97,Data_RES_TWh!AE$9:AE$1496)</f>
        <v>0</v>
      </c>
      <c r="AF97" s="13">
        <f>SUMIF(Data_IND_TWh!$A$9:$A$504,Data_TOT_TWh!$B97&amp;"200_"&amp;Data_TOT_TWh!$E97,Data_IND_TWh!AF$9:AF$504)+SUMIF(Data_TER_TWh!$A$9:$A$504,Data_TOT_TWh!$B97&amp;"300_"&amp;Data_TOT_TWh!$E97,Data_TER_TWh!AF$9:AF$504)+SUMIF(Data_RES_TWh!$A$9:$A$1496,Data_TOT_TWh!$B97&amp;"400_"&amp;Data_TOT_TWh!$E97,Data_RES_TWh!AF$9:AF$1496)</f>
        <v>0</v>
      </c>
      <c r="AG97" s="13">
        <f>SUMIF(Data_IND_TWh!$A$9:$A$504,Data_TOT_TWh!$B97&amp;"200_"&amp;Data_TOT_TWh!$E97,Data_IND_TWh!AG$9:AG$504)+SUMIF(Data_TER_TWh!$A$9:$A$504,Data_TOT_TWh!$B97&amp;"300_"&amp;Data_TOT_TWh!$E97,Data_TER_TWh!AG$9:AG$504)+SUMIF(Data_RES_TWh!$A$9:$A$1496,Data_TOT_TWh!$B97&amp;"400_"&amp;Data_TOT_TWh!$E97,Data_RES_TWh!AG$9:AG$1496)</f>
        <v>0</v>
      </c>
      <c r="AH97" s="46">
        <f>SUMIF(Data_IND_TWh!$A$9:$A$504,Data_TOT_TWh!$B97&amp;"200_"&amp;Data_TOT_TWh!$E97,Data_IND_TWh!AH$9:AH$504)+SUMIF(Data_TER_TWh!$A$9:$A$504,Data_TOT_TWh!$B97&amp;"300_"&amp;Data_TOT_TWh!$E97,Data_TER_TWh!AH$9:AH$504)+SUMIF(Data_RES_TWh!$A$9:$A$1496,Data_TOT_TWh!$B97&amp;"400_"&amp;Data_TOT_TWh!$E97,Data_RES_TWh!AH$9:AH$1496)</f>
        <v>0</v>
      </c>
      <c r="AI97" s="56"/>
      <c r="AJ97" s="47">
        <f>SUMIF(Data_IND_TWh!$A$9:$A$504,Data_TOT_TWh!$B97&amp;"200_"&amp;Data_TOT_TWh!$E97,Data_IND_TWh!AJ$9:AJ$504)+SUMIF(Data_TER_TWh!$A$9:$A$504,Data_TOT_TWh!$B97&amp;"300_"&amp;Data_TOT_TWh!$E97,Data_TER_TWh!AJ$9:AJ$504)+SUMIF(Data_RES_TWh!$A$9:$A$1496,Data_TOT_TWh!$B97&amp;"400_"&amp;Data_TOT_TWh!$E97,Data_RES_TWh!AJ$9:AJ$1496)</f>
        <v>0</v>
      </c>
      <c r="AK97" s="56"/>
      <c r="AL97" s="9" t="str">
        <f>VLOOKUP(F97,Definitions!$B$7:$E$39,4,FALSE)</f>
        <v>EU28</v>
      </c>
      <c r="AM97" s="87"/>
      <c r="AN97" s="87"/>
    </row>
    <row r="98" spans="1:40">
      <c r="A98" s="36" t="str">
        <f t="shared" si="3"/>
        <v>EE999_51</v>
      </c>
      <c r="B98" t="s">
        <v>33</v>
      </c>
      <c r="C98" t="s">
        <v>272</v>
      </c>
      <c r="D98">
        <v>999</v>
      </c>
      <c r="E98">
        <v>51</v>
      </c>
      <c r="F98" s="25" t="str">
        <f>VLOOKUP(B98,Definitions!$C$7:$D$43,2,FALSE)</f>
        <v>Estonia</v>
      </c>
      <c r="G98" t="str">
        <f>VLOOKUP(C98,Definitions!$C$49:$D$57,2,FALSE)</f>
        <v>TOTAL</v>
      </c>
      <c r="H98" t="str">
        <f>VLOOKUP(D98,Definitions!$C$60:$D$104,2,FALSE)</f>
        <v>TOTAL</v>
      </c>
      <c r="J98" s="29" t="str">
        <f>VLOOKUP(E98,Definitions!$C$115:$D$132,2,FALSE)</f>
        <v>Biomass</v>
      </c>
      <c r="K98" s="47">
        <f>SUMIF(Data_IND_TWh!$A$9:$A$504,Data_TOT_TWh!$B98&amp;"200_"&amp;Data_TOT_TWh!$E98,Data_IND_TWh!K$9:K$504)+SUMIF(Data_TER_TWh!$A$9:$A$504,Data_TOT_TWh!$B98&amp;"300_"&amp;Data_TOT_TWh!$E98,Data_TER_TWh!K$9:K$504)+SUMIF(Data_RES_TWh!$A$9:$A$1496,Data_TOT_TWh!$B98&amp;"400_"&amp;Data_TOT_TWh!$E98,Data_RES_TWh!K$9:K$1496)</f>
        <v>8.9339042462136131</v>
      </c>
      <c r="L98" s="46">
        <f t="shared" si="2"/>
        <v>-0.35557051100358983</v>
      </c>
      <c r="M98" s="47">
        <f>SUMIF(Data_IND_TWh!$A$9:$A$504,Data_TOT_TWh!$B98&amp;"200_"&amp;Data_TOT_TWh!$E98,Data_IND_TWh!M$9:M$504)+SUMIF(Data_TER_TWh!$A$9:$A$504,Data_TOT_TWh!$B98&amp;"300_"&amp;Data_TOT_TWh!$E98,Data_TER_TWh!M$9:M$504)+SUMIF(Data_RES_TWh!$A$9:$A$1496,Data_TOT_TWh!$B98&amp;"400_"&amp;Data_TOT_TWh!$E98,Data_RES_TWh!M$9:M$1496)</f>
        <v>8.5783337352100233</v>
      </c>
      <c r="N98" s="56"/>
      <c r="O98" s="47">
        <f>SUMIF(Data_IND_TWh!$A$9:$A$504,Data_TOT_TWh!$B98&amp;"200_"&amp;Data_TOT_TWh!$E98,Data_IND_TWh!O$9:O$504)+SUMIF(Data_TER_TWh!$A$9:$A$504,Data_TOT_TWh!$B98&amp;"300_"&amp;Data_TOT_TWh!$E98,Data_TER_TWh!O$9:O$504)+SUMIF(Data_RES_TWh!$A$9:$A$1496,Data_TOT_TWh!$B98&amp;"400_"&amp;Data_TOT_TWh!$E98,Data_RES_TWh!O$9:O$1496)</f>
        <v>0</v>
      </c>
      <c r="P98" s="46">
        <f>SUMIF(Data_IND_TWh!$A$9:$A$504,Data_TOT_TWh!$B98&amp;"200_"&amp;Data_TOT_TWh!$E98,Data_IND_TWh!P$9:P$504)+SUMIF(Data_TER_TWh!$A$9:$A$504,Data_TOT_TWh!$B98&amp;"300_"&amp;Data_TOT_TWh!$E98,Data_TER_TWh!P$9:P$504)+SUMIF(Data_RES_TWh!$A$9:$A$1496,Data_TOT_TWh!$B98&amp;"400_"&amp;Data_TOT_TWh!$E98,Data_RES_TWh!P$9:P$1496)</f>
        <v>8.5783337352100233</v>
      </c>
      <c r="Q98" s="46">
        <f>SUMIF(Data_IND_TWh!$A$9:$A$504,Data_TOT_TWh!$B98&amp;"200_"&amp;Data_TOT_TWh!$E98,Data_IND_TWh!Q$9:Q$504)+SUMIF(Data_TER_TWh!$A$9:$A$504,Data_TOT_TWh!$B98&amp;"300_"&amp;Data_TOT_TWh!$E98,Data_TER_TWh!Q$9:Q$504)+SUMIF(Data_RES_TWh!$A$9:$A$1496,Data_TOT_TWh!$B98&amp;"400_"&amp;Data_TOT_TWh!$E98,Data_RES_TWh!Q$9:Q$1496)</f>
        <v>8.3015418478094851</v>
      </c>
      <c r="R98" s="37">
        <f>SUMIF(Data_IND_TWh!$A$9:$A$504,Data_TOT_TWh!$B98&amp;"200_"&amp;Data_TOT_TWh!$E98,Data_IND_TWh!R$9:R$504)+SUMIF(Data_TER_TWh!$A$9:$A$504,Data_TOT_TWh!$B98&amp;"300_"&amp;Data_TOT_TWh!$E98,Data_TER_TWh!R$9:R$504)+SUMIF(Data_RES_TWh!$A$9:$A$1496,Data_TOT_TWh!$B98&amp;"400_"&amp;Data_TOT_TWh!$E98,Data_RES_TWh!R$9:R$1496)</f>
        <v>6.9351132102524429E-2</v>
      </c>
      <c r="S98" s="47">
        <f>SUMIF(Data_IND_TWh!$A$9:$A$504,Data_TOT_TWh!$B98&amp;"200_"&amp;Data_TOT_TWh!$E98,Data_IND_TWh!S$9:S$504)+SUMIF(Data_TER_TWh!$A$9:$A$504,Data_TOT_TWh!$B98&amp;"300_"&amp;Data_TOT_TWh!$E98,Data_TER_TWh!S$9:S$504)+SUMIF(Data_RES_TWh!$A$9:$A$1496,Data_TOT_TWh!$B98&amp;"400_"&amp;Data_TOT_TWh!$E98,Data_RES_TWh!S$9:S$1496)</f>
        <v>6.604337756524056</v>
      </c>
      <c r="T98" s="56"/>
      <c r="U98" s="47">
        <f>SUMIF(Data_IND_TWh!$A$9:$A$504,Data_TOT_TWh!$B98&amp;"200_"&amp;Data_TOT_TWh!$E98,Data_IND_TWh!U$9:U$504)+SUMIF(Data_TER_TWh!$A$9:$A$504,Data_TOT_TWh!$B98&amp;"300_"&amp;Data_TOT_TWh!$E98,Data_TER_TWh!U$9:U$504)+SUMIF(Data_RES_TWh!$A$9:$A$1496,Data_TOT_TWh!$B98&amp;"400_"&amp;Data_TOT_TWh!$E98,Data_RES_TWh!U$9:U$1496)</f>
        <v>0.67784011481191531</v>
      </c>
      <c r="V98" s="56"/>
      <c r="W98" s="47">
        <f>SUMIF(Data_IND_TWh!$A$9:$A$504,Data_TOT_TWh!$B98&amp;"200_"&amp;Data_TOT_TWh!$E98,Data_IND_TWh!W$9:W$504)+SUMIF(Data_TER_TWh!$A$9:$A$504,Data_TOT_TWh!$B98&amp;"300_"&amp;Data_TOT_TWh!$E98,Data_TER_TWh!W$9:W$504)+SUMIF(Data_RES_TWh!$A$9:$A$1496,Data_TOT_TWh!$B98&amp;"400_"&amp;Data_TOT_TWh!$E98,Data_RES_TWh!W$9:W$1496)</f>
        <v>1.0193639764735134</v>
      </c>
      <c r="X98" s="13">
        <f>SUMIF(Data_IND_TWh!$A$9:$A$504,Data_TOT_TWh!$B98&amp;"200_"&amp;Data_TOT_TWh!$E98,Data_IND_TWh!X$9:X$504)+SUMIF(Data_TER_TWh!$A$9:$A$504,Data_TOT_TWh!$B98&amp;"300_"&amp;Data_TOT_TWh!$E98,Data_TER_TWh!X$9:X$504)+SUMIF(Data_RES_TWh!$A$9:$A$1496,Data_TOT_TWh!$B98&amp;"400_"&amp;Data_TOT_TWh!$E98,Data_RES_TWh!X$9:X$1496)</f>
        <v>0.18309924655999926</v>
      </c>
      <c r="Y98" s="13">
        <f>SUMIF(Data_IND_TWh!$A$9:$A$504,Data_TOT_TWh!$B98&amp;"200_"&amp;Data_TOT_TWh!$E98,Data_IND_TWh!Y$9:Y$504)+SUMIF(Data_TER_TWh!$A$9:$A$504,Data_TOT_TWh!$B98&amp;"300_"&amp;Data_TOT_TWh!$E98,Data_TER_TWh!Y$9:Y$504)+SUMIF(Data_RES_TWh!$A$9:$A$1496,Data_TOT_TWh!$B98&amp;"400_"&amp;Data_TOT_TWh!$E98,Data_RES_TWh!Y$9:Y$1496)</f>
        <v>0.62023324869009666</v>
      </c>
      <c r="Z98" s="13">
        <f>SUMIF(Data_IND_TWh!$A$9:$A$504,Data_TOT_TWh!$B98&amp;"200_"&amp;Data_TOT_TWh!$E98,Data_IND_TWh!Z$9:Z$504)+SUMIF(Data_TER_TWh!$A$9:$A$504,Data_TOT_TWh!$B98&amp;"300_"&amp;Data_TOT_TWh!$E98,Data_TER_TWh!Z$9:Z$504)+SUMIF(Data_RES_TWh!$A$9:$A$1496,Data_TOT_TWh!$B98&amp;"400_"&amp;Data_TOT_TWh!$E98,Data_RES_TWh!Z$9:Z$1496)</f>
        <v>0.19228359682386403</v>
      </c>
      <c r="AA98" s="46">
        <f>SUMIF(Data_IND_TWh!$A$9:$A$504,Data_TOT_TWh!$B98&amp;"200_"&amp;Data_TOT_TWh!$E98,Data_IND_TWh!AA$9:AA$504)+SUMIF(Data_TER_TWh!$A$9:$A$504,Data_TOT_TWh!$B98&amp;"300_"&amp;Data_TOT_TWh!$E98,Data_TER_TWh!AA$9:AA$504)+SUMIF(Data_RES_TWh!$A$9:$A$1496,Data_TOT_TWh!$B98&amp;"400_"&amp;Data_TOT_TWh!$E98,Data_RES_TWh!AA$9:AA$1496)</f>
        <v>2.4422471750550259E-3</v>
      </c>
      <c r="AB98" s="56"/>
      <c r="AC98" s="47">
        <f>SUMIF(Data_IND_TWh!$A$9:$A$504,Data_TOT_TWh!$B98&amp;"200_"&amp;Data_TOT_TWh!$E98,Data_IND_TWh!AC$9:AC$504)+SUMIF(Data_TER_TWh!$A$9:$A$504,Data_TOT_TWh!$B98&amp;"300_"&amp;Data_TOT_TWh!$E98,Data_TER_TWh!AC$9:AC$504)+SUMIF(Data_RES_TWh!$A$9:$A$1496,Data_TOT_TWh!$B98&amp;"400_"&amp;Data_TOT_TWh!$E98,Data_RES_TWh!AC$9:AC$1496)</f>
        <v>1.6695046678953752E-2</v>
      </c>
      <c r="AD98" s="60"/>
      <c r="AE98" s="47">
        <f>SUMIF(Data_IND_TWh!$A$9:$A$504,Data_TOT_TWh!$B98&amp;"200_"&amp;Data_TOT_TWh!$E98,Data_IND_TWh!AE$9:AE$504)+SUMIF(Data_TER_TWh!$A$9:$A$504,Data_TOT_TWh!$B98&amp;"300_"&amp;Data_TOT_TWh!$E98,Data_TER_TWh!AE$9:AE$504)+SUMIF(Data_RES_TWh!$A$9:$A$1496,Data_TOT_TWh!$B98&amp;"400_"&amp;Data_TOT_TWh!$E98,Data_RES_TWh!AE$9:AE$1496)</f>
        <v>5.2656085423570684E-2</v>
      </c>
      <c r="AF98" s="13">
        <f>SUMIF(Data_IND_TWh!$A$9:$A$504,Data_TOT_TWh!$B98&amp;"200_"&amp;Data_TOT_TWh!$E98,Data_IND_TWh!AF$9:AF$504)+SUMIF(Data_TER_TWh!$A$9:$A$504,Data_TOT_TWh!$B98&amp;"300_"&amp;Data_TOT_TWh!$E98,Data_TER_TWh!AF$9:AF$504)+SUMIF(Data_RES_TWh!$A$9:$A$1496,Data_TOT_TWh!$B98&amp;"400_"&amp;Data_TOT_TWh!$E98,Data_RES_TWh!AF$9:AF$1496)</f>
        <v>1.020807990831005E-3</v>
      </c>
      <c r="AG98" s="13">
        <f>SUMIF(Data_IND_TWh!$A$9:$A$504,Data_TOT_TWh!$B98&amp;"200_"&amp;Data_TOT_TWh!$E98,Data_IND_TWh!AG$9:AG$504)+SUMIF(Data_TER_TWh!$A$9:$A$504,Data_TOT_TWh!$B98&amp;"300_"&amp;Data_TOT_TWh!$E98,Data_TER_TWh!AG$9:AG$504)+SUMIF(Data_RES_TWh!$A$9:$A$1496,Data_TOT_TWh!$B98&amp;"400_"&amp;Data_TOT_TWh!$E98,Data_RES_TWh!AG$9:AG$1496)</f>
        <v>5.4004304866237399E-3</v>
      </c>
      <c r="AH98" s="46">
        <f>SUMIF(Data_IND_TWh!$A$9:$A$504,Data_TOT_TWh!$B98&amp;"200_"&amp;Data_TOT_TWh!$E98,Data_IND_TWh!AH$9:AH$504)+SUMIF(Data_TER_TWh!$A$9:$A$504,Data_TOT_TWh!$B98&amp;"300_"&amp;Data_TOT_TWh!$E98,Data_TER_TWh!AH$9:AH$504)+SUMIF(Data_RES_TWh!$A$9:$A$1496,Data_TOT_TWh!$B98&amp;"400_"&amp;Data_TOT_TWh!$E98,Data_RES_TWh!AH$9:AH$1496)</f>
        <v>1.3468842215613829E-2</v>
      </c>
      <c r="AI98" s="56"/>
      <c r="AJ98" s="47">
        <f>SUMIF(Data_IND_TWh!$A$9:$A$504,Data_TOT_TWh!$B98&amp;"200_"&amp;Data_TOT_TWh!$E98,Data_IND_TWh!AJ$9:AJ$504)+SUMIF(Data_TER_TWh!$A$9:$A$504,Data_TOT_TWh!$B98&amp;"300_"&amp;Data_TOT_TWh!$E98,Data_TER_TWh!AJ$9:AJ$504)+SUMIF(Data_RES_TWh!$A$9:$A$1496,Data_TOT_TWh!$B98&amp;"400_"&amp;Data_TOT_TWh!$E98,Data_RES_TWh!AJ$9:AJ$1496)</f>
        <v>0.20744075529801503</v>
      </c>
      <c r="AK98" s="56"/>
      <c r="AL98" s="9" t="str">
        <f>VLOOKUP(F98,Definitions!$B$7:$E$39,4,FALSE)</f>
        <v>EU28</v>
      </c>
      <c r="AM98" s="87"/>
      <c r="AN98" s="87"/>
    </row>
    <row r="99" spans="1:40">
      <c r="A99" s="36" t="str">
        <f t="shared" si="3"/>
        <v>EE999_52</v>
      </c>
      <c r="B99" t="s">
        <v>33</v>
      </c>
      <c r="C99" t="s">
        <v>272</v>
      </c>
      <c r="D99">
        <v>999</v>
      </c>
      <c r="E99">
        <v>52</v>
      </c>
      <c r="F99" s="25" t="str">
        <f>VLOOKUP(B99,Definitions!$C$7:$D$43,2,FALSE)</f>
        <v>Estonia</v>
      </c>
      <c r="G99" t="str">
        <f>VLOOKUP(C99,Definitions!$C$49:$D$57,2,FALSE)</f>
        <v>TOTAL</v>
      </c>
      <c r="H99" t="str">
        <f>VLOOKUP(D99,Definitions!$C$60:$D$104,2,FALSE)</f>
        <v>TOTAL</v>
      </c>
      <c r="J99" s="29" t="str">
        <f>VLOOKUP(E99,Definitions!$C$115:$D$132,2,FALSE)</f>
        <v>Geothermal</v>
      </c>
      <c r="K99" s="47">
        <f>SUMIF(Data_IND_TWh!$A$9:$A$504,Data_TOT_TWh!$B99&amp;"200_"&amp;Data_TOT_TWh!$E99,Data_IND_TWh!K$9:K$504)+SUMIF(Data_TER_TWh!$A$9:$A$504,Data_TOT_TWh!$B99&amp;"300_"&amp;Data_TOT_TWh!$E99,Data_TER_TWh!K$9:K$504)+SUMIF(Data_RES_TWh!$A$9:$A$1496,Data_TOT_TWh!$B99&amp;"400_"&amp;Data_TOT_TWh!$E99,Data_RES_TWh!K$9:K$1496)</f>
        <v>0</v>
      </c>
      <c r="L99" s="46">
        <f t="shared" si="2"/>
        <v>0</v>
      </c>
      <c r="M99" s="47">
        <f>SUMIF(Data_IND_TWh!$A$9:$A$504,Data_TOT_TWh!$B99&amp;"200_"&amp;Data_TOT_TWh!$E99,Data_IND_TWh!M$9:M$504)+SUMIF(Data_TER_TWh!$A$9:$A$504,Data_TOT_TWh!$B99&amp;"300_"&amp;Data_TOT_TWh!$E99,Data_TER_TWh!M$9:M$504)+SUMIF(Data_RES_TWh!$A$9:$A$1496,Data_TOT_TWh!$B99&amp;"400_"&amp;Data_TOT_TWh!$E99,Data_RES_TWh!M$9:M$1496)</f>
        <v>0</v>
      </c>
      <c r="N99" s="56"/>
      <c r="O99" s="47">
        <f>SUMIF(Data_IND_TWh!$A$9:$A$504,Data_TOT_TWh!$B99&amp;"200_"&amp;Data_TOT_TWh!$E99,Data_IND_TWh!O$9:O$504)+SUMIF(Data_TER_TWh!$A$9:$A$504,Data_TOT_TWh!$B99&amp;"300_"&amp;Data_TOT_TWh!$E99,Data_TER_TWh!O$9:O$504)+SUMIF(Data_RES_TWh!$A$9:$A$1496,Data_TOT_TWh!$B99&amp;"400_"&amp;Data_TOT_TWh!$E99,Data_RES_TWh!O$9:O$1496)</f>
        <v>0</v>
      </c>
      <c r="P99" s="46">
        <f>SUMIF(Data_IND_TWh!$A$9:$A$504,Data_TOT_TWh!$B99&amp;"200_"&amp;Data_TOT_TWh!$E99,Data_IND_TWh!P$9:P$504)+SUMIF(Data_TER_TWh!$A$9:$A$504,Data_TOT_TWh!$B99&amp;"300_"&amp;Data_TOT_TWh!$E99,Data_TER_TWh!P$9:P$504)+SUMIF(Data_RES_TWh!$A$9:$A$1496,Data_TOT_TWh!$B99&amp;"400_"&amp;Data_TOT_TWh!$E99,Data_RES_TWh!P$9:P$1496)</f>
        <v>0</v>
      </c>
      <c r="Q99" s="46">
        <f>SUMIF(Data_IND_TWh!$A$9:$A$504,Data_TOT_TWh!$B99&amp;"200_"&amp;Data_TOT_TWh!$E99,Data_IND_TWh!Q$9:Q$504)+SUMIF(Data_TER_TWh!$A$9:$A$504,Data_TOT_TWh!$B99&amp;"300_"&amp;Data_TOT_TWh!$E99,Data_TER_TWh!Q$9:Q$504)+SUMIF(Data_RES_TWh!$A$9:$A$1496,Data_TOT_TWh!$B99&amp;"400_"&amp;Data_TOT_TWh!$E99,Data_RES_TWh!Q$9:Q$1496)</f>
        <v>0</v>
      </c>
      <c r="R99" s="37">
        <f>SUMIF(Data_IND_TWh!$A$9:$A$504,Data_TOT_TWh!$B99&amp;"200_"&amp;Data_TOT_TWh!$E99,Data_IND_TWh!R$9:R$504)+SUMIF(Data_TER_TWh!$A$9:$A$504,Data_TOT_TWh!$B99&amp;"300_"&amp;Data_TOT_TWh!$E99,Data_TER_TWh!R$9:R$504)+SUMIF(Data_RES_TWh!$A$9:$A$1496,Data_TOT_TWh!$B99&amp;"400_"&amp;Data_TOT_TWh!$E99,Data_RES_TWh!R$9:R$1496)</f>
        <v>0</v>
      </c>
      <c r="S99" s="47">
        <f>SUMIF(Data_IND_TWh!$A$9:$A$504,Data_TOT_TWh!$B99&amp;"200_"&amp;Data_TOT_TWh!$E99,Data_IND_TWh!S$9:S$504)+SUMIF(Data_TER_TWh!$A$9:$A$504,Data_TOT_TWh!$B99&amp;"300_"&amp;Data_TOT_TWh!$E99,Data_TER_TWh!S$9:S$504)+SUMIF(Data_RES_TWh!$A$9:$A$1496,Data_TOT_TWh!$B99&amp;"400_"&amp;Data_TOT_TWh!$E99,Data_RES_TWh!S$9:S$1496)</f>
        <v>0</v>
      </c>
      <c r="T99" s="56"/>
      <c r="U99" s="47">
        <f>SUMIF(Data_IND_TWh!$A$9:$A$504,Data_TOT_TWh!$B99&amp;"200_"&amp;Data_TOT_TWh!$E99,Data_IND_TWh!U$9:U$504)+SUMIF(Data_TER_TWh!$A$9:$A$504,Data_TOT_TWh!$B99&amp;"300_"&amp;Data_TOT_TWh!$E99,Data_TER_TWh!U$9:U$504)+SUMIF(Data_RES_TWh!$A$9:$A$1496,Data_TOT_TWh!$B99&amp;"400_"&amp;Data_TOT_TWh!$E99,Data_RES_TWh!U$9:U$1496)</f>
        <v>0</v>
      </c>
      <c r="V99" s="56"/>
      <c r="W99" s="47">
        <f>SUMIF(Data_IND_TWh!$A$9:$A$504,Data_TOT_TWh!$B99&amp;"200_"&amp;Data_TOT_TWh!$E99,Data_IND_TWh!W$9:W$504)+SUMIF(Data_TER_TWh!$A$9:$A$504,Data_TOT_TWh!$B99&amp;"300_"&amp;Data_TOT_TWh!$E99,Data_TER_TWh!W$9:W$504)+SUMIF(Data_RES_TWh!$A$9:$A$1496,Data_TOT_TWh!$B99&amp;"400_"&amp;Data_TOT_TWh!$E99,Data_RES_TWh!W$9:W$1496)</f>
        <v>0</v>
      </c>
      <c r="X99" s="13">
        <f>SUMIF(Data_IND_TWh!$A$9:$A$504,Data_TOT_TWh!$B99&amp;"200_"&amp;Data_TOT_TWh!$E99,Data_IND_TWh!X$9:X$504)+SUMIF(Data_TER_TWh!$A$9:$A$504,Data_TOT_TWh!$B99&amp;"300_"&amp;Data_TOT_TWh!$E99,Data_TER_TWh!X$9:X$504)+SUMIF(Data_RES_TWh!$A$9:$A$1496,Data_TOT_TWh!$B99&amp;"400_"&amp;Data_TOT_TWh!$E99,Data_RES_TWh!X$9:X$1496)</f>
        <v>0</v>
      </c>
      <c r="Y99" s="13">
        <f>SUMIF(Data_IND_TWh!$A$9:$A$504,Data_TOT_TWh!$B99&amp;"200_"&amp;Data_TOT_TWh!$E99,Data_IND_TWh!Y$9:Y$504)+SUMIF(Data_TER_TWh!$A$9:$A$504,Data_TOT_TWh!$B99&amp;"300_"&amp;Data_TOT_TWh!$E99,Data_TER_TWh!Y$9:Y$504)+SUMIF(Data_RES_TWh!$A$9:$A$1496,Data_TOT_TWh!$B99&amp;"400_"&amp;Data_TOT_TWh!$E99,Data_RES_TWh!Y$9:Y$1496)</f>
        <v>0</v>
      </c>
      <c r="Z99" s="13">
        <f>SUMIF(Data_IND_TWh!$A$9:$A$504,Data_TOT_TWh!$B99&amp;"200_"&amp;Data_TOT_TWh!$E99,Data_IND_TWh!Z$9:Z$504)+SUMIF(Data_TER_TWh!$A$9:$A$504,Data_TOT_TWh!$B99&amp;"300_"&amp;Data_TOT_TWh!$E99,Data_TER_TWh!Z$9:Z$504)+SUMIF(Data_RES_TWh!$A$9:$A$1496,Data_TOT_TWh!$B99&amp;"400_"&amp;Data_TOT_TWh!$E99,Data_RES_TWh!Z$9:Z$1496)</f>
        <v>0</v>
      </c>
      <c r="AA99" s="46">
        <f>SUMIF(Data_IND_TWh!$A$9:$A$504,Data_TOT_TWh!$B99&amp;"200_"&amp;Data_TOT_TWh!$E99,Data_IND_TWh!AA$9:AA$504)+SUMIF(Data_TER_TWh!$A$9:$A$504,Data_TOT_TWh!$B99&amp;"300_"&amp;Data_TOT_TWh!$E99,Data_TER_TWh!AA$9:AA$504)+SUMIF(Data_RES_TWh!$A$9:$A$1496,Data_TOT_TWh!$B99&amp;"400_"&amp;Data_TOT_TWh!$E99,Data_RES_TWh!AA$9:AA$1496)</f>
        <v>0</v>
      </c>
      <c r="AB99" s="56"/>
      <c r="AC99" s="47">
        <f>SUMIF(Data_IND_TWh!$A$9:$A$504,Data_TOT_TWh!$B99&amp;"200_"&amp;Data_TOT_TWh!$E99,Data_IND_TWh!AC$9:AC$504)+SUMIF(Data_TER_TWh!$A$9:$A$504,Data_TOT_TWh!$B99&amp;"300_"&amp;Data_TOT_TWh!$E99,Data_TER_TWh!AC$9:AC$504)+SUMIF(Data_RES_TWh!$A$9:$A$1496,Data_TOT_TWh!$B99&amp;"400_"&amp;Data_TOT_TWh!$E99,Data_RES_TWh!AC$9:AC$1496)</f>
        <v>0</v>
      </c>
      <c r="AD99" s="60"/>
      <c r="AE99" s="47">
        <f>SUMIF(Data_IND_TWh!$A$9:$A$504,Data_TOT_TWh!$B99&amp;"200_"&amp;Data_TOT_TWh!$E99,Data_IND_TWh!AE$9:AE$504)+SUMIF(Data_TER_TWh!$A$9:$A$504,Data_TOT_TWh!$B99&amp;"300_"&amp;Data_TOT_TWh!$E99,Data_TER_TWh!AE$9:AE$504)+SUMIF(Data_RES_TWh!$A$9:$A$1496,Data_TOT_TWh!$B99&amp;"400_"&amp;Data_TOT_TWh!$E99,Data_RES_TWh!AE$9:AE$1496)</f>
        <v>0</v>
      </c>
      <c r="AF99" s="13">
        <f>SUMIF(Data_IND_TWh!$A$9:$A$504,Data_TOT_TWh!$B99&amp;"200_"&amp;Data_TOT_TWh!$E99,Data_IND_TWh!AF$9:AF$504)+SUMIF(Data_TER_TWh!$A$9:$A$504,Data_TOT_TWh!$B99&amp;"300_"&amp;Data_TOT_TWh!$E99,Data_TER_TWh!AF$9:AF$504)+SUMIF(Data_RES_TWh!$A$9:$A$1496,Data_TOT_TWh!$B99&amp;"400_"&amp;Data_TOT_TWh!$E99,Data_RES_TWh!AF$9:AF$1496)</f>
        <v>0</v>
      </c>
      <c r="AG99" s="13">
        <f>SUMIF(Data_IND_TWh!$A$9:$A$504,Data_TOT_TWh!$B99&amp;"200_"&amp;Data_TOT_TWh!$E99,Data_IND_TWh!AG$9:AG$504)+SUMIF(Data_TER_TWh!$A$9:$A$504,Data_TOT_TWh!$B99&amp;"300_"&amp;Data_TOT_TWh!$E99,Data_TER_TWh!AG$9:AG$504)+SUMIF(Data_RES_TWh!$A$9:$A$1496,Data_TOT_TWh!$B99&amp;"400_"&amp;Data_TOT_TWh!$E99,Data_RES_TWh!AG$9:AG$1496)</f>
        <v>0</v>
      </c>
      <c r="AH99" s="46">
        <f>SUMIF(Data_IND_TWh!$A$9:$A$504,Data_TOT_TWh!$B99&amp;"200_"&amp;Data_TOT_TWh!$E99,Data_IND_TWh!AH$9:AH$504)+SUMIF(Data_TER_TWh!$A$9:$A$504,Data_TOT_TWh!$B99&amp;"300_"&amp;Data_TOT_TWh!$E99,Data_TER_TWh!AH$9:AH$504)+SUMIF(Data_RES_TWh!$A$9:$A$1496,Data_TOT_TWh!$B99&amp;"400_"&amp;Data_TOT_TWh!$E99,Data_RES_TWh!AH$9:AH$1496)</f>
        <v>0</v>
      </c>
      <c r="AI99" s="56"/>
      <c r="AJ99" s="47">
        <f>SUMIF(Data_IND_TWh!$A$9:$A$504,Data_TOT_TWh!$B99&amp;"200_"&amp;Data_TOT_TWh!$E99,Data_IND_TWh!AJ$9:AJ$504)+SUMIF(Data_TER_TWh!$A$9:$A$504,Data_TOT_TWh!$B99&amp;"300_"&amp;Data_TOT_TWh!$E99,Data_TER_TWh!AJ$9:AJ$504)+SUMIF(Data_RES_TWh!$A$9:$A$1496,Data_TOT_TWh!$B99&amp;"400_"&amp;Data_TOT_TWh!$E99,Data_RES_TWh!AJ$9:AJ$1496)</f>
        <v>0</v>
      </c>
      <c r="AK99" s="56"/>
      <c r="AL99" s="9" t="str">
        <f>VLOOKUP(F99,Definitions!$B$7:$E$39,4,FALSE)</f>
        <v>EU28</v>
      </c>
      <c r="AM99" s="87"/>
      <c r="AN99" s="87"/>
    </row>
    <row r="100" spans="1:40">
      <c r="A100" s="36" t="str">
        <f t="shared" si="3"/>
        <v>EE999_53</v>
      </c>
      <c r="B100" t="s">
        <v>33</v>
      </c>
      <c r="C100" t="s">
        <v>272</v>
      </c>
      <c r="D100">
        <v>999</v>
      </c>
      <c r="E100">
        <v>53</v>
      </c>
      <c r="F100" s="25" t="str">
        <f>VLOOKUP(B100,Definitions!$C$7:$D$43,2,FALSE)</f>
        <v>Estonia</v>
      </c>
      <c r="G100" t="str">
        <f>VLOOKUP(C100,Definitions!$C$49:$D$57,2,FALSE)</f>
        <v>TOTAL</v>
      </c>
      <c r="H100" t="str">
        <f>VLOOKUP(D100,Definitions!$C$60:$D$104,2,FALSE)</f>
        <v>TOTAL</v>
      </c>
      <c r="J100" s="29" t="str">
        <f>VLOOKUP(E100,Definitions!$C$115:$D$132,2,FALSE)</f>
        <v>Solar energy</v>
      </c>
      <c r="K100" s="47">
        <f>SUMIF(Data_IND_TWh!$A$9:$A$504,Data_TOT_TWh!$B100&amp;"200_"&amp;Data_TOT_TWh!$E100,Data_IND_TWh!K$9:K$504)+SUMIF(Data_TER_TWh!$A$9:$A$504,Data_TOT_TWh!$B100&amp;"300_"&amp;Data_TOT_TWh!$E100,Data_TER_TWh!K$9:K$504)+SUMIF(Data_RES_TWh!$A$9:$A$1496,Data_TOT_TWh!$B100&amp;"400_"&amp;Data_TOT_TWh!$E100,Data_RES_TWh!K$9:K$1496)</f>
        <v>2.9718642486434772E-3</v>
      </c>
      <c r="L100" s="46">
        <f t="shared" si="2"/>
        <v>2.858273516054082E-4</v>
      </c>
      <c r="M100" s="47">
        <f>SUMIF(Data_IND_TWh!$A$9:$A$504,Data_TOT_TWh!$B100&amp;"200_"&amp;Data_TOT_TWh!$E100,Data_IND_TWh!M$9:M$504)+SUMIF(Data_TER_TWh!$A$9:$A$504,Data_TOT_TWh!$B100&amp;"300_"&amp;Data_TOT_TWh!$E100,Data_TER_TWh!M$9:M$504)+SUMIF(Data_RES_TWh!$A$9:$A$1496,Data_TOT_TWh!$B100&amp;"400_"&amp;Data_TOT_TWh!$E100,Data_RES_TWh!M$9:M$1496)</f>
        <v>3.2576916002488854E-3</v>
      </c>
      <c r="N100" s="56"/>
      <c r="O100" s="47">
        <f>SUMIF(Data_IND_TWh!$A$9:$A$504,Data_TOT_TWh!$B100&amp;"200_"&amp;Data_TOT_TWh!$E100,Data_IND_TWh!O$9:O$504)+SUMIF(Data_TER_TWh!$A$9:$A$504,Data_TOT_TWh!$B100&amp;"300_"&amp;Data_TOT_TWh!$E100,Data_TER_TWh!O$9:O$504)+SUMIF(Data_RES_TWh!$A$9:$A$1496,Data_TOT_TWh!$B100&amp;"400_"&amp;Data_TOT_TWh!$E100,Data_RES_TWh!O$9:O$1496)</f>
        <v>0</v>
      </c>
      <c r="P100" s="46">
        <f>SUMIF(Data_IND_TWh!$A$9:$A$504,Data_TOT_TWh!$B100&amp;"200_"&amp;Data_TOT_TWh!$E100,Data_IND_TWh!P$9:P$504)+SUMIF(Data_TER_TWh!$A$9:$A$504,Data_TOT_TWh!$B100&amp;"300_"&amp;Data_TOT_TWh!$E100,Data_TER_TWh!P$9:P$504)+SUMIF(Data_RES_TWh!$A$9:$A$1496,Data_TOT_TWh!$B100&amp;"400_"&amp;Data_TOT_TWh!$E100,Data_RES_TWh!P$9:P$1496)</f>
        <v>3.2576916002488854E-3</v>
      </c>
      <c r="Q100" s="46">
        <f>SUMIF(Data_IND_TWh!$A$9:$A$504,Data_TOT_TWh!$B100&amp;"200_"&amp;Data_TOT_TWh!$E100,Data_IND_TWh!Q$9:Q$504)+SUMIF(Data_TER_TWh!$A$9:$A$504,Data_TOT_TWh!$B100&amp;"300_"&amp;Data_TOT_TWh!$E100,Data_TER_TWh!Q$9:Q$504)+SUMIF(Data_RES_TWh!$A$9:$A$1496,Data_TOT_TWh!$B100&amp;"400_"&amp;Data_TOT_TWh!$E100,Data_RES_TWh!Q$9:Q$1496)</f>
        <v>3.2576916002488854E-3</v>
      </c>
      <c r="R100" s="37">
        <f>SUMIF(Data_IND_TWh!$A$9:$A$504,Data_TOT_TWh!$B100&amp;"200_"&amp;Data_TOT_TWh!$E100,Data_IND_TWh!R$9:R$504)+SUMIF(Data_TER_TWh!$A$9:$A$504,Data_TOT_TWh!$B100&amp;"300_"&amp;Data_TOT_TWh!$E100,Data_TER_TWh!R$9:R$504)+SUMIF(Data_RES_TWh!$A$9:$A$1496,Data_TOT_TWh!$B100&amp;"400_"&amp;Data_TOT_TWh!$E100,Data_RES_TWh!R$9:R$1496)</f>
        <v>0</v>
      </c>
      <c r="S100" s="47">
        <f>SUMIF(Data_IND_TWh!$A$9:$A$504,Data_TOT_TWh!$B100&amp;"200_"&amp;Data_TOT_TWh!$E100,Data_IND_TWh!S$9:S$504)+SUMIF(Data_TER_TWh!$A$9:$A$504,Data_TOT_TWh!$B100&amp;"300_"&amp;Data_TOT_TWh!$E100,Data_TER_TWh!S$9:S$504)+SUMIF(Data_RES_TWh!$A$9:$A$1496,Data_TOT_TWh!$B100&amp;"400_"&amp;Data_TOT_TWh!$E100,Data_RES_TWh!S$9:S$1496)</f>
        <v>2.5450410127987491E-3</v>
      </c>
      <c r="T100" s="56"/>
      <c r="U100" s="47">
        <f>SUMIF(Data_IND_TWh!$A$9:$A$504,Data_TOT_TWh!$B100&amp;"200_"&amp;Data_TOT_TWh!$E100,Data_IND_TWh!U$9:U$504)+SUMIF(Data_TER_TWh!$A$9:$A$504,Data_TOT_TWh!$B100&amp;"300_"&amp;Data_TOT_TWh!$E100,Data_TER_TWh!U$9:U$504)+SUMIF(Data_RES_TWh!$A$9:$A$1496,Data_TOT_TWh!$B100&amp;"400_"&amp;Data_TOT_TWh!$E100,Data_RES_TWh!U$9:U$1496)</f>
        <v>5.8375333082868401E-4</v>
      </c>
      <c r="V100" s="56"/>
      <c r="W100" s="47">
        <f>SUMIF(Data_IND_TWh!$A$9:$A$504,Data_TOT_TWh!$B100&amp;"200_"&amp;Data_TOT_TWh!$E100,Data_IND_TWh!W$9:W$504)+SUMIF(Data_TER_TWh!$A$9:$A$504,Data_TOT_TWh!$B100&amp;"300_"&amp;Data_TOT_TWh!$E100,Data_TER_TWh!W$9:W$504)+SUMIF(Data_RES_TWh!$A$9:$A$1496,Data_TOT_TWh!$B100&amp;"400_"&amp;Data_TOT_TWh!$E100,Data_RES_TWh!W$9:W$1496)</f>
        <v>1.28897256621452E-4</v>
      </c>
      <c r="X100" s="13">
        <f>SUMIF(Data_IND_TWh!$A$9:$A$504,Data_TOT_TWh!$B100&amp;"200_"&amp;Data_TOT_TWh!$E100,Data_IND_TWh!X$9:X$504)+SUMIF(Data_TER_TWh!$A$9:$A$504,Data_TOT_TWh!$B100&amp;"300_"&amp;Data_TOT_TWh!$E100,Data_TER_TWh!X$9:X$504)+SUMIF(Data_RES_TWh!$A$9:$A$1496,Data_TOT_TWh!$B100&amp;"400_"&amp;Data_TOT_TWh!$E100,Data_RES_TWh!X$9:X$1496)</f>
        <v>1.28897256621452E-4</v>
      </c>
      <c r="Y100" s="13">
        <f>SUMIF(Data_IND_TWh!$A$9:$A$504,Data_TOT_TWh!$B100&amp;"200_"&amp;Data_TOT_TWh!$E100,Data_IND_TWh!Y$9:Y$504)+SUMIF(Data_TER_TWh!$A$9:$A$504,Data_TOT_TWh!$B100&amp;"300_"&amp;Data_TOT_TWh!$E100,Data_TER_TWh!Y$9:Y$504)+SUMIF(Data_RES_TWh!$A$9:$A$1496,Data_TOT_TWh!$B100&amp;"400_"&amp;Data_TOT_TWh!$E100,Data_RES_TWh!Y$9:Y$1496)</f>
        <v>0</v>
      </c>
      <c r="Z100" s="13">
        <f>SUMIF(Data_IND_TWh!$A$9:$A$504,Data_TOT_TWh!$B100&amp;"200_"&amp;Data_TOT_TWh!$E100,Data_IND_TWh!Z$9:Z$504)+SUMIF(Data_TER_TWh!$A$9:$A$504,Data_TOT_TWh!$B100&amp;"300_"&amp;Data_TOT_TWh!$E100,Data_TER_TWh!Z$9:Z$504)+SUMIF(Data_RES_TWh!$A$9:$A$1496,Data_TOT_TWh!$B100&amp;"400_"&amp;Data_TOT_TWh!$E100,Data_RES_TWh!Z$9:Z$1496)</f>
        <v>0</v>
      </c>
      <c r="AA100" s="46">
        <f>SUMIF(Data_IND_TWh!$A$9:$A$504,Data_TOT_TWh!$B100&amp;"200_"&amp;Data_TOT_TWh!$E100,Data_IND_TWh!AA$9:AA$504)+SUMIF(Data_TER_TWh!$A$9:$A$504,Data_TOT_TWh!$B100&amp;"300_"&amp;Data_TOT_TWh!$E100,Data_TER_TWh!AA$9:AA$504)+SUMIF(Data_RES_TWh!$A$9:$A$1496,Data_TOT_TWh!$B100&amp;"400_"&amp;Data_TOT_TWh!$E100,Data_RES_TWh!AA$9:AA$1496)</f>
        <v>0</v>
      </c>
      <c r="AB100" s="56"/>
      <c r="AC100" s="47">
        <f>SUMIF(Data_IND_TWh!$A$9:$A$504,Data_TOT_TWh!$B100&amp;"200_"&amp;Data_TOT_TWh!$E100,Data_IND_TWh!AC$9:AC$504)+SUMIF(Data_TER_TWh!$A$9:$A$504,Data_TOT_TWh!$B100&amp;"300_"&amp;Data_TOT_TWh!$E100,Data_TER_TWh!AC$9:AC$504)+SUMIF(Data_RES_TWh!$A$9:$A$1496,Data_TOT_TWh!$B100&amp;"400_"&amp;Data_TOT_TWh!$E100,Data_RES_TWh!AC$9:AC$1496)</f>
        <v>0</v>
      </c>
      <c r="AD100" s="60"/>
      <c r="AE100" s="47">
        <f>SUMIF(Data_IND_TWh!$A$9:$A$504,Data_TOT_TWh!$B100&amp;"200_"&amp;Data_TOT_TWh!$E100,Data_IND_TWh!AE$9:AE$504)+SUMIF(Data_TER_TWh!$A$9:$A$504,Data_TOT_TWh!$B100&amp;"300_"&amp;Data_TOT_TWh!$E100,Data_TER_TWh!AE$9:AE$504)+SUMIF(Data_RES_TWh!$A$9:$A$1496,Data_TOT_TWh!$B100&amp;"400_"&amp;Data_TOT_TWh!$E100,Data_RES_TWh!AE$9:AE$1496)</f>
        <v>0</v>
      </c>
      <c r="AF100" s="13">
        <f>SUMIF(Data_IND_TWh!$A$9:$A$504,Data_TOT_TWh!$B100&amp;"200_"&amp;Data_TOT_TWh!$E100,Data_IND_TWh!AF$9:AF$504)+SUMIF(Data_TER_TWh!$A$9:$A$504,Data_TOT_TWh!$B100&amp;"300_"&amp;Data_TOT_TWh!$E100,Data_TER_TWh!AF$9:AF$504)+SUMIF(Data_RES_TWh!$A$9:$A$1496,Data_TOT_TWh!$B100&amp;"400_"&amp;Data_TOT_TWh!$E100,Data_RES_TWh!AF$9:AF$1496)</f>
        <v>0</v>
      </c>
      <c r="AG100" s="13">
        <f>SUMIF(Data_IND_TWh!$A$9:$A$504,Data_TOT_TWh!$B100&amp;"200_"&amp;Data_TOT_TWh!$E100,Data_IND_TWh!AG$9:AG$504)+SUMIF(Data_TER_TWh!$A$9:$A$504,Data_TOT_TWh!$B100&amp;"300_"&amp;Data_TOT_TWh!$E100,Data_TER_TWh!AG$9:AG$504)+SUMIF(Data_RES_TWh!$A$9:$A$1496,Data_TOT_TWh!$B100&amp;"400_"&amp;Data_TOT_TWh!$E100,Data_RES_TWh!AG$9:AG$1496)</f>
        <v>0</v>
      </c>
      <c r="AH100" s="46">
        <f>SUMIF(Data_IND_TWh!$A$9:$A$504,Data_TOT_TWh!$B100&amp;"200_"&amp;Data_TOT_TWh!$E100,Data_IND_TWh!AH$9:AH$504)+SUMIF(Data_TER_TWh!$A$9:$A$504,Data_TOT_TWh!$B100&amp;"300_"&amp;Data_TOT_TWh!$E100,Data_TER_TWh!AH$9:AH$504)+SUMIF(Data_RES_TWh!$A$9:$A$1496,Data_TOT_TWh!$B100&amp;"400_"&amp;Data_TOT_TWh!$E100,Data_RES_TWh!AH$9:AH$1496)</f>
        <v>0</v>
      </c>
      <c r="AI100" s="56"/>
      <c r="AJ100" s="47">
        <f>SUMIF(Data_IND_TWh!$A$9:$A$504,Data_TOT_TWh!$B100&amp;"200_"&amp;Data_TOT_TWh!$E100,Data_IND_TWh!AJ$9:AJ$504)+SUMIF(Data_TER_TWh!$A$9:$A$504,Data_TOT_TWh!$B100&amp;"300_"&amp;Data_TOT_TWh!$E100,Data_TER_TWh!AJ$9:AJ$504)+SUMIF(Data_RES_TWh!$A$9:$A$1496,Data_TOT_TWh!$B100&amp;"400_"&amp;Data_TOT_TWh!$E100,Data_RES_TWh!AJ$9:AJ$1496)</f>
        <v>0</v>
      </c>
      <c r="AK100" s="56"/>
      <c r="AL100" s="9" t="str">
        <f>VLOOKUP(F100,Definitions!$B$7:$E$39,4,FALSE)</f>
        <v>EU28</v>
      </c>
      <c r="AM100" s="87"/>
      <c r="AN100" s="87"/>
    </row>
    <row r="101" spans="1:40">
      <c r="A101" s="36" t="str">
        <f t="shared" si="3"/>
        <v>EE999_62</v>
      </c>
      <c r="B101" t="s">
        <v>33</v>
      </c>
      <c r="C101" t="s">
        <v>272</v>
      </c>
      <c r="D101">
        <v>999</v>
      </c>
      <c r="E101">
        <v>62</v>
      </c>
      <c r="F101" s="25" t="str">
        <f>VLOOKUP(B101,Definitions!$C$7:$D$43,2,FALSE)</f>
        <v>Estonia</v>
      </c>
      <c r="G101" t="str">
        <f>VLOOKUP(C101,Definitions!$C$49:$D$57,2,FALSE)</f>
        <v>TOTAL</v>
      </c>
      <c r="H101" t="str">
        <f>VLOOKUP(D101,Definitions!$C$60:$D$104,2,FALSE)</f>
        <v>TOTAL</v>
      </c>
      <c r="J101" s="29" t="str">
        <f>VLOOKUP(E101,Definitions!$C$115:$D$132,2,FALSE)</f>
        <v xml:space="preserve">RES-E (Wind, PV, Hydro) </v>
      </c>
      <c r="K101" s="47">
        <f>SUMIF(Data_IND_TWh!$A$9:$A$504,Data_TOT_TWh!$B101&amp;"200_"&amp;Data_TOT_TWh!$E101,Data_IND_TWh!K$9:K$504)+SUMIF(Data_TER_TWh!$A$9:$A$504,Data_TOT_TWh!$B101&amp;"300_"&amp;Data_TOT_TWh!$E101,Data_TER_TWh!K$9:K$504)+SUMIF(Data_RES_TWh!$A$9:$A$1496,Data_TOT_TWh!$B101&amp;"400_"&amp;Data_TOT_TWh!$E101,Data_RES_TWh!K$9:K$1496)</f>
        <v>0.65376443528883632</v>
      </c>
      <c r="L101" s="46">
        <f t="shared" si="2"/>
        <v>-0.45304577333316315</v>
      </c>
      <c r="M101" s="47">
        <f>SUMIF(Data_IND_TWh!$A$9:$A$504,Data_TOT_TWh!$B101&amp;"200_"&amp;Data_TOT_TWh!$E101,Data_IND_TWh!M$9:M$504)+SUMIF(Data_TER_TWh!$A$9:$A$504,Data_TOT_TWh!$B101&amp;"300_"&amp;Data_TOT_TWh!$E101,Data_TER_TWh!M$9:M$504)+SUMIF(Data_RES_TWh!$A$9:$A$1496,Data_TOT_TWh!$B101&amp;"400_"&amp;Data_TOT_TWh!$E101,Data_RES_TWh!M$9:M$1496)</f>
        <v>0.20071866195567317</v>
      </c>
      <c r="N101" s="56"/>
      <c r="O101" s="47">
        <f>SUMIF(Data_IND_TWh!$A$9:$A$504,Data_TOT_TWh!$B101&amp;"200_"&amp;Data_TOT_TWh!$E101,Data_IND_TWh!O$9:O$504)+SUMIF(Data_TER_TWh!$A$9:$A$504,Data_TOT_TWh!$B101&amp;"300_"&amp;Data_TOT_TWh!$E101,Data_TER_TWh!O$9:O$504)+SUMIF(Data_RES_TWh!$A$9:$A$1496,Data_TOT_TWh!$B101&amp;"400_"&amp;Data_TOT_TWh!$E101,Data_RES_TWh!O$9:O$1496)</f>
        <v>0</v>
      </c>
      <c r="P101" s="46">
        <f>SUMIF(Data_IND_TWh!$A$9:$A$504,Data_TOT_TWh!$B101&amp;"200_"&amp;Data_TOT_TWh!$E101,Data_IND_TWh!P$9:P$504)+SUMIF(Data_TER_TWh!$A$9:$A$504,Data_TOT_TWh!$B101&amp;"300_"&amp;Data_TOT_TWh!$E101,Data_TER_TWh!P$9:P$504)+SUMIF(Data_RES_TWh!$A$9:$A$1496,Data_TOT_TWh!$B101&amp;"400_"&amp;Data_TOT_TWh!$E101,Data_RES_TWh!P$9:P$1496)</f>
        <v>0.20071866195567317</v>
      </c>
      <c r="Q101" s="46">
        <f>SUMIF(Data_IND_TWh!$A$9:$A$504,Data_TOT_TWh!$B101&amp;"200_"&amp;Data_TOT_TWh!$E101,Data_IND_TWh!Q$9:Q$504)+SUMIF(Data_TER_TWh!$A$9:$A$504,Data_TOT_TWh!$B101&amp;"300_"&amp;Data_TOT_TWh!$E101,Data_TER_TWh!Q$9:Q$504)+SUMIF(Data_RES_TWh!$A$9:$A$1496,Data_TOT_TWh!$B101&amp;"400_"&amp;Data_TOT_TWh!$E101,Data_RES_TWh!Q$9:Q$1496)</f>
        <v>9.6870275348565071E-2</v>
      </c>
      <c r="R101" s="37">
        <f>SUMIF(Data_IND_TWh!$A$9:$A$504,Data_TOT_TWh!$B101&amp;"200_"&amp;Data_TOT_TWh!$E101,Data_IND_TWh!R$9:R$504)+SUMIF(Data_TER_TWh!$A$9:$A$504,Data_TOT_TWh!$B101&amp;"300_"&amp;Data_TOT_TWh!$E101,Data_TER_TWh!R$9:R$504)+SUMIF(Data_RES_TWh!$A$9:$A$1496,Data_TOT_TWh!$B101&amp;"400_"&amp;Data_TOT_TWh!$E101,Data_RES_TWh!R$9:R$1496)</f>
        <v>5.2649344307498624E-2</v>
      </c>
      <c r="S101" s="47">
        <f>SUMIF(Data_IND_TWh!$A$9:$A$504,Data_TOT_TWh!$B101&amp;"200_"&amp;Data_TOT_TWh!$E101,Data_IND_TWh!S$9:S$504)+SUMIF(Data_TER_TWh!$A$9:$A$504,Data_TOT_TWh!$B101&amp;"300_"&amp;Data_TOT_TWh!$E101,Data_TER_TWh!S$9:S$504)+SUMIF(Data_RES_TWh!$A$9:$A$1496,Data_TOT_TWh!$B101&amp;"400_"&amp;Data_TOT_TWh!$E101,Data_RES_TWh!S$9:S$1496)</f>
        <v>3.2854183444030544E-2</v>
      </c>
      <c r="T101" s="56"/>
      <c r="U101" s="47">
        <f>SUMIF(Data_IND_TWh!$A$9:$A$504,Data_TOT_TWh!$B101&amp;"200_"&amp;Data_TOT_TWh!$E101,Data_IND_TWh!U$9:U$504)+SUMIF(Data_TER_TWh!$A$9:$A$504,Data_TOT_TWh!$B101&amp;"300_"&amp;Data_TOT_TWh!$E101,Data_TER_TWh!U$9:U$504)+SUMIF(Data_RES_TWh!$A$9:$A$1496,Data_TOT_TWh!$B101&amp;"400_"&amp;Data_TOT_TWh!$E101,Data_RES_TWh!U$9:U$1496)</f>
        <v>4.5883883374077415E-2</v>
      </c>
      <c r="V101" s="56"/>
      <c r="W101" s="47">
        <f>SUMIF(Data_IND_TWh!$A$9:$A$504,Data_TOT_TWh!$B101&amp;"200_"&amp;Data_TOT_TWh!$E101,Data_IND_TWh!W$9:W$504)+SUMIF(Data_TER_TWh!$A$9:$A$504,Data_TOT_TWh!$B101&amp;"300_"&amp;Data_TOT_TWh!$E101,Data_TER_TWh!W$9:W$504)+SUMIF(Data_RES_TWh!$A$9:$A$1496,Data_TOT_TWh!$B101&amp;"400_"&amp;Data_TOT_TWh!$E101,Data_RES_TWh!W$9:W$1496)</f>
        <v>1.8132208530457109E-2</v>
      </c>
      <c r="X101" s="13">
        <f>SUMIF(Data_IND_TWh!$A$9:$A$504,Data_TOT_TWh!$B101&amp;"200_"&amp;Data_TOT_TWh!$E101,Data_IND_TWh!X$9:X$504)+SUMIF(Data_TER_TWh!$A$9:$A$504,Data_TOT_TWh!$B101&amp;"300_"&amp;Data_TOT_TWh!$E101,Data_TER_TWh!X$9:X$504)+SUMIF(Data_RES_TWh!$A$9:$A$1496,Data_TOT_TWh!$B101&amp;"400_"&amp;Data_TOT_TWh!$E101,Data_RES_TWh!X$9:X$1496)</f>
        <v>2.8065714653104741E-4</v>
      </c>
      <c r="Y101" s="13">
        <f>SUMIF(Data_IND_TWh!$A$9:$A$504,Data_TOT_TWh!$B101&amp;"200_"&amp;Data_TOT_TWh!$E101,Data_IND_TWh!Y$9:Y$504)+SUMIF(Data_TER_TWh!$A$9:$A$504,Data_TOT_TWh!$B101&amp;"300_"&amp;Data_TOT_TWh!$E101,Data_TER_TWh!Y$9:Y$504)+SUMIF(Data_RES_TWh!$A$9:$A$1496,Data_TOT_TWh!$B101&amp;"400_"&amp;Data_TOT_TWh!$E101,Data_RES_TWh!Y$9:Y$1496)</f>
        <v>8.0691938479057334E-4</v>
      </c>
      <c r="Z101" s="13">
        <f>SUMIF(Data_IND_TWh!$A$9:$A$504,Data_TOT_TWh!$B101&amp;"200_"&amp;Data_TOT_TWh!$E101,Data_IND_TWh!Z$9:Z$504)+SUMIF(Data_TER_TWh!$A$9:$A$504,Data_TOT_TWh!$B101&amp;"300_"&amp;Data_TOT_TWh!$E101,Data_TER_TWh!Z$9:Z$504)+SUMIF(Data_RES_TWh!$A$9:$A$1496,Data_TOT_TWh!$B101&amp;"400_"&amp;Data_TOT_TWh!$E101,Data_RES_TWh!Z$9:Z$1496)</f>
        <v>7.2374365292123292E-4</v>
      </c>
      <c r="AA101" s="46">
        <f>SUMIF(Data_IND_TWh!$A$9:$A$504,Data_TOT_TWh!$B101&amp;"200_"&amp;Data_TOT_TWh!$E101,Data_IND_TWh!AA$9:AA$504)+SUMIF(Data_TER_TWh!$A$9:$A$504,Data_TOT_TWh!$B101&amp;"300_"&amp;Data_TOT_TWh!$E101,Data_TER_TWh!AA$9:AA$504)+SUMIF(Data_RES_TWh!$A$9:$A$1496,Data_TOT_TWh!$B101&amp;"400_"&amp;Data_TOT_TWh!$E101,Data_RES_TWh!AA$9:AA$1496)</f>
        <v>1.4627380257588546E-4</v>
      </c>
      <c r="AB101" s="56"/>
      <c r="AC101" s="47">
        <f>SUMIF(Data_IND_TWh!$A$9:$A$504,Data_TOT_TWh!$B101&amp;"200_"&amp;Data_TOT_TWh!$E101,Data_IND_TWh!AC$9:AC$504)+SUMIF(Data_TER_TWh!$A$9:$A$504,Data_TOT_TWh!$B101&amp;"300_"&amp;Data_TOT_TWh!$E101,Data_TER_TWh!AC$9:AC$504)+SUMIF(Data_RES_TWh!$A$9:$A$1496,Data_TOT_TWh!$B101&amp;"400_"&amp;Data_TOT_TWh!$E101,Data_RES_TWh!AC$9:AC$1496)</f>
        <v>1.2674389504277492E-2</v>
      </c>
      <c r="AD101" s="60"/>
      <c r="AE101" s="47">
        <f>SUMIF(Data_IND_TWh!$A$9:$A$504,Data_TOT_TWh!$B101&amp;"200_"&amp;Data_TOT_TWh!$E101,Data_IND_TWh!AE$9:AE$504)+SUMIF(Data_TER_TWh!$A$9:$A$504,Data_TOT_TWh!$B101&amp;"300_"&amp;Data_TOT_TWh!$E101,Data_TER_TWh!AE$9:AE$504)+SUMIF(Data_RES_TWh!$A$9:$A$1496,Data_TOT_TWh!$B101&amp;"400_"&amp;Data_TOT_TWh!$E101,Data_RES_TWh!AE$9:AE$1496)</f>
        <v>3.9974954803221129E-2</v>
      </c>
      <c r="AF101" s="13">
        <f>SUMIF(Data_IND_TWh!$A$9:$A$504,Data_TOT_TWh!$B101&amp;"200_"&amp;Data_TOT_TWh!$E101,Data_IND_TWh!AF$9:AF$504)+SUMIF(Data_TER_TWh!$A$9:$A$504,Data_TOT_TWh!$B101&amp;"300_"&amp;Data_TOT_TWh!$E101,Data_TER_TWh!AF$9:AF$504)+SUMIF(Data_RES_TWh!$A$9:$A$1496,Data_TOT_TWh!$B101&amp;"400_"&amp;Data_TOT_TWh!$E101,Data_RES_TWh!AF$9:AF$1496)</f>
        <v>7.749674699131713E-4</v>
      </c>
      <c r="AG101" s="13">
        <f>SUMIF(Data_IND_TWh!$A$9:$A$504,Data_TOT_TWh!$B101&amp;"200_"&amp;Data_TOT_TWh!$E101,Data_IND_TWh!AG$9:AG$504)+SUMIF(Data_TER_TWh!$A$9:$A$504,Data_TOT_TWh!$B101&amp;"300_"&amp;Data_TOT_TWh!$E101,Data_TER_TWh!AG$9:AG$504)+SUMIF(Data_RES_TWh!$A$9:$A$1496,Data_TOT_TWh!$B101&amp;"400_"&amp;Data_TOT_TWh!$E101,Data_RES_TWh!AG$9:AG$1496)</f>
        <v>4.0998483439121216E-3</v>
      </c>
      <c r="AH101" s="46">
        <f>SUMIF(Data_IND_TWh!$A$9:$A$504,Data_TOT_TWh!$B101&amp;"200_"&amp;Data_TOT_TWh!$E101,Data_IND_TWh!AH$9:AH$504)+SUMIF(Data_TER_TWh!$A$9:$A$504,Data_TOT_TWh!$B101&amp;"300_"&amp;Data_TOT_TWh!$E101,Data_TER_TWh!AH$9:AH$504)+SUMIF(Data_RES_TWh!$A$9:$A$1496,Data_TOT_TWh!$B101&amp;"400_"&amp;Data_TOT_TWh!$E101,Data_RES_TWh!AH$9:AH$1496)</f>
        <v>1.0225149752204439E-2</v>
      </c>
      <c r="AI101" s="56"/>
      <c r="AJ101" s="47">
        <f>SUMIF(Data_IND_TWh!$A$9:$A$504,Data_TOT_TWh!$B101&amp;"200_"&amp;Data_TOT_TWh!$E101,Data_IND_TWh!AJ$9:AJ$504)+SUMIF(Data_TER_TWh!$A$9:$A$504,Data_TOT_TWh!$B101&amp;"300_"&amp;Data_TOT_TWh!$E101,Data_TER_TWh!AJ$9:AJ$504)+SUMIF(Data_RES_TWh!$A$9:$A$1496,Data_TOT_TWh!$B101&amp;"400_"&amp;Data_TOT_TWh!$E101,Data_RES_TWh!AJ$9:AJ$1496)</f>
        <v>5.1199042299609483E-2</v>
      </c>
      <c r="AK101" s="56"/>
      <c r="AL101" s="9" t="str">
        <f>VLOOKUP(F101,Definitions!$B$7:$E$39,4,FALSE)</f>
        <v>EU28</v>
      </c>
      <c r="AM101" s="87"/>
      <c r="AN101" s="87"/>
    </row>
    <row r="102" spans="1:40">
      <c r="A102" s="36" t="str">
        <f t="shared" si="3"/>
        <v>EE999_61</v>
      </c>
      <c r="B102" t="s">
        <v>33</v>
      </c>
      <c r="C102" t="s">
        <v>272</v>
      </c>
      <c r="D102">
        <v>999</v>
      </c>
      <c r="E102">
        <v>61</v>
      </c>
      <c r="F102" s="25" t="str">
        <f>VLOOKUP(B102,Definitions!$C$7:$D$43,2,FALSE)</f>
        <v>Estonia</v>
      </c>
      <c r="G102" t="str">
        <f>VLOOKUP(C102,Definitions!$C$49:$D$57,2,FALSE)</f>
        <v>TOTAL</v>
      </c>
      <c r="H102" t="str">
        <f>VLOOKUP(D102,Definitions!$C$60:$D$104,2,FALSE)</f>
        <v>TOTAL</v>
      </c>
      <c r="J102" s="29" t="str">
        <f>VLOOKUP(E102,Definitions!$C$115:$D$132,2,FALSE)</f>
        <v>Nuclear</v>
      </c>
      <c r="K102" s="47">
        <f>SUMIF(Data_IND_TWh!$A$9:$A$504,Data_TOT_TWh!$B102&amp;"200_"&amp;Data_TOT_TWh!$E102,Data_IND_TWh!K$9:K$504)+SUMIF(Data_TER_TWh!$A$9:$A$504,Data_TOT_TWh!$B102&amp;"300_"&amp;Data_TOT_TWh!$E102,Data_TER_TWh!K$9:K$504)+SUMIF(Data_RES_TWh!$A$9:$A$1496,Data_TOT_TWh!$B102&amp;"400_"&amp;Data_TOT_TWh!$E102,Data_RES_TWh!K$9:K$1496)</f>
        <v>0</v>
      </c>
      <c r="L102" s="46">
        <f t="shared" si="2"/>
        <v>0</v>
      </c>
      <c r="M102" s="47">
        <f>SUMIF(Data_IND_TWh!$A$9:$A$504,Data_TOT_TWh!$B102&amp;"200_"&amp;Data_TOT_TWh!$E102,Data_IND_TWh!M$9:M$504)+SUMIF(Data_TER_TWh!$A$9:$A$504,Data_TOT_TWh!$B102&amp;"300_"&amp;Data_TOT_TWh!$E102,Data_TER_TWh!M$9:M$504)+SUMIF(Data_RES_TWh!$A$9:$A$1496,Data_TOT_TWh!$B102&amp;"400_"&amp;Data_TOT_TWh!$E102,Data_RES_TWh!M$9:M$1496)</f>
        <v>0</v>
      </c>
      <c r="N102" s="56"/>
      <c r="O102" s="47">
        <f>SUMIF(Data_IND_TWh!$A$9:$A$504,Data_TOT_TWh!$B102&amp;"200_"&amp;Data_TOT_TWh!$E102,Data_IND_TWh!O$9:O$504)+SUMIF(Data_TER_TWh!$A$9:$A$504,Data_TOT_TWh!$B102&amp;"300_"&amp;Data_TOT_TWh!$E102,Data_TER_TWh!O$9:O$504)+SUMIF(Data_RES_TWh!$A$9:$A$1496,Data_TOT_TWh!$B102&amp;"400_"&amp;Data_TOT_TWh!$E102,Data_RES_TWh!O$9:O$1496)</f>
        <v>0</v>
      </c>
      <c r="P102" s="46">
        <f>SUMIF(Data_IND_TWh!$A$9:$A$504,Data_TOT_TWh!$B102&amp;"200_"&amp;Data_TOT_TWh!$E102,Data_IND_TWh!P$9:P$504)+SUMIF(Data_TER_TWh!$A$9:$A$504,Data_TOT_TWh!$B102&amp;"300_"&amp;Data_TOT_TWh!$E102,Data_TER_TWh!P$9:P$504)+SUMIF(Data_RES_TWh!$A$9:$A$1496,Data_TOT_TWh!$B102&amp;"400_"&amp;Data_TOT_TWh!$E102,Data_RES_TWh!P$9:P$1496)</f>
        <v>0</v>
      </c>
      <c r="Q102" s="46">
        <f>SUMIF(Data_IND_TWh!$A$9:$A$504,Data_TOT_TWh!$B102&amp;"200_"&amp;Data_TOT_TWh!$E102,Data_IND_TWh!Q$9:Q$504)+SUMIF(Data_TER_TWh!$A$9:$A$504,Data_TOT_TWh!$B102&amp;"300_"&amp;Data_TOT_TWh!$E102,Data_TER_TWh!Q$9:Q$504)+SUMIF(Data_RES_TWh!$A$9:$A$1496,Data_TOT_TWh!$B102&amp;"400_"&amp;Data_TOT_TWh!$E102,Data_RES_TWh!Q$9:Q$1496)</f>
        <v>0</v>
      </c>
      <c r="R102" s="37">
        <f>SUMIF(Data_IND_TWh!$A$9:$A$504,Data_TOT_TWh!$B102&amp;"200_"&amp;Data_TOT_TWh!$E102,Data_IND_TWh!R$9:R$504)+SUMIF(Data_TER_TWh!$A$9:$A$504,Data_TOT_TWh!$B102&amp;"300_"&amp;Data_TOT_TWh!$E102,Data_TER_TWh!R$9:R$504)+SUMIF(Data_RES_TWh!$A$9:$A$1496,Data_TOT_TWh!$B102&amp;"400_"&amp;Data_TOT_TWh!$E102,Data_RES_TWh!R$9:R$1496)</f>
        <v>0</v>
      </c>
      <c r="S102" s="47">
        <f>SUMIF(Data_IND_TWh!$A$9:$A$504,Data_TOT_TWh!$B102&amp;"200_"&amp;Data_TOT_TWh!$E102,Data_IND_TWh!S$9:S$504)+SUMIF(Data_TER_TWh!$A$9:$A$504,Data_TOT_TWh!$B102&amp;"300_"&amp;Data_TOT_TWh!$E102,Data_TER_TWh!S$9:S$504)+SUMIF(Data_RES_TWh!$A$9:$A$1496,Data_TOT_TWh!$B102&amp;"400_"&amp;Data_TOT_TWh!$E102,Data_RES_TWh!S$9:S$1496)</f>
        <v>0</v>
      </c>
      <c r="T102" s="56"/>
      <c r="U102" s="47">
        <f>SUMIF(Data_IND_TWh!$A$9:$A$504,Data_TOT_TWh!$B102&amp;"200_"&amp;Data_TOT_TWh!$E102,Data_IND_TWh!U$9:U$504)+SUMIF(Data_TER_TWh!$A$9:$A$504,Data_TOT_TWh!$B102&amp;"300_"&amp;Data_TOT_TWh!$E102,Data_TER_TWh!U$9:U$504)+SUMIF(Data_RES_TWh!$A$9:$A$1496,Data_TOT_TWh!$B102&amp;"400_"&amp;Data_TOT_TWh!$E102,Data_RES_TWh!U$9:U$1496)</f>
        <v>0</v>
      </c>
      <c r="V102" s="56"/>
      <c r="W102" s="47">
        <f>SUMIF(Data_IND_TWh!$A$9:$A$504,Data_TOT_TWh!$B102&amp;"200_"&amp;Data_TOT_TWh!$E102,Data_IND_TWh!W$9:W$504)+SUMIF(Data_TER_TWh!$A$9:$A$504,Data_TOT_TWh!$B102&amp;"300_"&amp;Data_TOT_TWh!$E102,Data_TER_TWh!W$9:W$504)+SUMIF(Data_RES_TWh!$A$9:$A$1496,Data_TOT_TWh!$B102&amp;"400_"&amp;Data_TOT_TWh!$E102,Data_RES_TWh!W$9:W$1496)</f>
        <v>0</v>
      </c>
      <c r="X102" s="13">
        <f>SUMIF(Data_IND_TWh!$A$9:$A$504,Data_TOT_TWh!$B102&amp;"200_"&amp;Data_TOT_TWh!$E102,Data_IND_TWh!X$9:X$504)+SUMIF(Data_TER_TWh!$A$9:$A$504,Data_TOT_TWh!$B102&amp;"300_"&amp;Data_TOT_TWh!$E102,Data_TER_TWh!X$9:X$504)+SUMIF(Data_RES_TWh!$A$9:$A$1496,Data_TOT_TWh!$B102&amp;"400_"&amp;Data_TOT_TWh!$E102,Data_RES_TWh!X$9:X$1496)</f>
        <v>0</v>
      </c>
      <c r="Y102" s="13">
        <f>SUMIF(Data_IND_TWh!$A$9:$A$504,Data_TOT_TWh!$B102&amp;"200_"&amp;Data_TOT_TWh!$E102,Data_IND_TWh!Y$9:Y$504)+SUMIF(Data_TER_TWh!$A$9:$A$504,Data_TOT_TWh!$B102&amp;"300_"&amp;Data_TOT_TWh!$E102,Data_TER_TWh!Y$9:Y$504)+SUMIF(Data_RES_TWh!$A$9:$A$1496,Data_TOT_TWh!$B102&amp;"400_"&amp;Data_TOT_TWh!$E102,Data_RES_TWh!Y$9:Y$1496)</f>
        <v>0</v>
      </c>
      <c r="Z102" s="13">
        <f>SUMIF(Data_IND_TWh!$A$9:$A$504,Data_TOT_TWh!$B102&amp;"200_"&amp;Data_TOT_TWh!$E102,Data_IND_TWh!Z$9:Z$504)+SUMIF(Data_TER_TWh!$A$9:$A$504,Data_TOT_TWh!$B102&amp;"300_"&amp;Data_TOT_TWh!$E102,Data_TER_TWh!Z$9:Z$504)+SUMIF(Data_RES_TWh!$A$9:$A$1496,Data_TOT_TWh!$B102&amp;"400_"&amp;Data_TOT_TWh!$E102,Data_RES_TWh!Z$9:Z$1496)</f>
        <v>0</v>
      </c>
      <c r="AA102" s="46">
        <f>SUMIF(Data_IND_TWh!$A$9:$A$504,Data_TOT_TWh!$B102&amp;"200_"&amp;Data_TOT_TWh!$E102,Data_IND_TWh!AA$9:AA$504)+SUMIF(Data_TER_TWh!$A$9:$A$504,Data_TOT_TWh!$B102&amp;"300_"&amp;Data_TOT_TWh!$E102,Data_TER_TWh!AA$9:AA$504)+SUMIF(Data_RES_TWh!$A$9:$A$1496,Data_TOT_TWh!$B102&amp;"400_"&amp;Data_TOT_TWh!$E102,Data_RES_TWh!AA$9:AA$1496)</f>
        <v>0</v>
      </c>
      <c r="AB102" s="56"/>
      <c r="AC102" s="47">
        <f>SUMIF(Data_IND_TWh!$A$9:$A$504,Data_TOT_TWh!$B102&amp;"200_"&amp;Data_TOT_TWh!$E102,Data_IND_TWh!AC$9:AC$504)+SUMIF(Data_TER_TWh!$A$9:$A$504,Data_TOT_TWh!$B102&amp;"300_"&amp;Data_TOT_TWh!$E102,Data_TER_TWh!AC$9:AC$504)+SUMIF(Data_RES_TWh!$A$9:$A$1496,Data_TOT_TWh!$B102&amp;"400_"&amp;Data_TOT_TWh!$E102,Data_RES_TWh!AC$9:AC$1496)</f>
        <v>0</v>
      </c>
      <c r="AD102" s="60"/>
      <c r="AE102" s="47">
        <f>SUMIF(Data_IND_TWh!$A$9:$A$504,Data_TOT_TWh!$B102&amp;"200_"&amp;Data_TOT_TWh!$E102,Data_IND_TWh!AE$9:AE$504)+SUMIF(Data_TER_TWh!$A$9:$A$504,Data_TOT_TWh!$B102&amp;"300_"&amp;Data_TOT_TWh!$E102,Data_TER_TWh!AE$9:AE$504)+SUMIF(Data_RES_TWh!$A$9:$A$1496,Data_TOT_TWh!$B102&amp;"400_"&amp;Data_TOT_TWh!$E102,Data_RES_TWh!AE$9:AE$1496)</f>
        <v>0</v>
      </c>
      <c r="AF102" s="13">
        <f>SUMIF(Data_IND_TWh!$A$9:$A$504,Data_TOT_TWh!$B102&amp;"200_"&amp;Data_TOT_TWh!$E102,Data_IND_TWh!AF$9:AF$504)+SUMIF(Data_TER_TWh!$A$9:$A$504,Data_TOT_TWh!$B102&amp;"300_"&amp;Data_TOT_TWh!$E102,Data_TER_TWh!AF$9:AF$504)+SUMIF(Data_RES_TWh!$A$9:$A$1496,Data_TOT_TWh!$B102&amp;"400_"&amp;Data_TOT_TWh!$E102,Data_RES_TWh!AF$9:AF$1496)</f>
        <v>0</v>
      </c>
      <c r="AG102" s="13">
        <f>SUMIF(Data_IND_TWh!$A$9:$A$504,Data_TOT_TWh!$B102&amp;"200_"&amp;Data_TOT_TWh!$E102,Data_IND_TWh!AG$9:AG$504)+SUMIF(Data_TER_TWh!$A$9:$A$504,Data_TOT_TWh!$B102&amp;"300_"&amp;Data_TOT_TWh!$E102,Data_TER_TWh!AG$9:AG$504)+SUMIF(Data_RES_TWh!$A$9:$A$1496,Data_TOT_TWh!$B102&amp;"400_"&amp;Data_TOT_TWh!$E102,Data_RES_TWh!AG$9:AG$1496)</f>
        <v>0</v>
      </c>
      <c r="AH102" s="46">
        <f>SUMIF(Data_IND_TWh!$A$9:$A$504,Data_TOT_TWh!$B102&amp;"200_"&amp;Data_TOT_TWh!$E102,Data_IND_TWh!AH$9:AH$504)+SUMIF(Data_TER_TWh!$A$9:$A$504,Data_TOT_TWh!$B102&amp;"300_"&amp;Data_TOT_TWh!$E102,Data_TER_TWh!AH$9:AH$504)+SUMIF(Data_RES_TWh!$A$9:$A$1496,Data_TOT_TWh!$B102&amp;"400_"&amp;Data_TOT_TWh!$E102,Data_RES_TWh!AH$9:AH$1496)</f>
        <v>0</v>
      </c>
      <c r="AI102" s="56"/>
      <c r="AJ102" s="47">
        <f>SUMIF(Data_IND_TWh!$A$9:$A$504,Data_TOT_TWh!$B102&amp;"200_"&amp;Data_TOT_TWh!$E102,Data_IND_TWh!AJ$9:AJ$504)+SUMIF(Data_TER_TWh!$A$9:$A$504,Data_TOT_TWh!$B102&amp;"300_"&amp;Data_TOT_TWh!$E102,Data_TER_TWh!AJ$9:AJ$504)+SUMIF(Data_RES_TWh!$A$9:$A$1496,Data_TOT_TWh!$B102&amp;"400_"&amp;Data_TOT_TWh!$E102,Data_RES_TWh!AJ$9:AJ$1496)</f>
        <v>0</v>
      </c>
      <c r="AK102" s="56"/>
      <c r="AL102" s="9" t="str">
        <f>VLOOKUP(F102,Definitions!$B$7:$E$39,4,FALSE)</f>
        <v>EU28</v>
      </c>
      <c r="AM102" s="87"/>
      <c r="AN102" s="87"/>
    </row>
    <row r="103" spans="1:40">
      <c r="A103" s="36" t="str">
        <f t="shared" si="3"/>
        <v>EE999_58</v>
      </c>
      <c r="B103" t="s">
        <v>33</v>
      </c>
      <c r="C103" t="s">
        <v>272</v>
      </c>
      <c r="D103">
        <v>999</v>
      </c>
      <c r="E103">
        <v>58</v>
      </c>
      <c r="F103" s="25" t="str">
        <f>VLOOKUP(B103,Definitions!$C$7:$D$43,2,FALSE)</f>
        <v>Estonia</v>
      </c>
      <c r="G103" t="str">
        <f>VLOOKUP(C103,Definitions!$C$49:$D$57,2,FALSE)</f>
        <v>TOTAL</v>
      </c>
      <c r="H103" t="str">
        <f>VLOOKUP(D103,Definitions!$C$60:$D$104,2,FALSE)</f>
        <v>TOTAL</v>
      </c>
      <c r="J103" s="29" t="str">
        <f>VLOOKUP(E103,Definitions!$C$115:$D$132,2,FALSE)</f>
        <v>Ambient heat total</v>
      </c>
      <c r="K103" s="47">
        <f>SUMIF(Data_IND_TWh!$A$9:$A$504,Data_TOT_TWh!$B103&amp;"200_"&amp;Data_TOT_TWh!$E103,Data_IND_TWh!K$9:K$504)+SUMIF(Data_TER_TWh!$A$9:$A$504,Data_TOT_TWh!$B103&amp;"300_"&amp;Data_TOT_TWh!$E103,Data_TER_TWh!K$9:K$504)+SUMIF(Data_RES_TWh!$A$9:$A$1496,Data_TOT_TWh!$B103&amp;"400_"&amp;Data_TOT_TWh!$E103,Data_RES_TWh!K$9:K$1496)</f>
        <v>0</v>
      </c>
      <c r="L103" s="46">
        <f t="shared" si="2"/>
        <v>0.39</v>
      </c>
      <c r="M103" s="47">
        <f>SUMIF(Data_IND_TWh!$A$9:$A$504,Data_TOT_TWh!$B103&amp;"200_"&amp;Data_TOT_TWh!$E103,Data_IND_TWh!M$9:M$504)+SUMIF(Data_TER_TWh!$A$9:$A$504,Data_TOT_TWh!$B103&amp;"300_"&amp;Data_TOT_TWh!$E103,Data_TER_TWh!M$9:M$504)+SUMIF(Data_RES_TWh!$A$9:$A$1496,Data_TOT_TWh!$B103&amp;"400_"&amp;Data_TOT_TWh!$E103,Data_RES_TWh!M$9:M$1496)</f>
        <v>0.39</v>
      </c>
      <c r="N103" s="56"/>
      <c r="O103" s="47">
        <f>SUMIF(Data_IND_TWh!$A$9:$A$504,Data_TOT_TWh!$B103&amp;"200_"&amp;Data_TOT_TWh!$E103,Data_IND_TWh!O$9:O$504)+SUMIF(Data_TER_TWh!$A$9:$A$504,Data_TOT_TWh!$B103&amp;"300_"&amp;Data_TOT_TWh!$E103,Data_TER_TWh!O$9:O$504)+SUMIF(Data_RES_TWh!$A$9:$A$1496,Data_TOT_TWh!$B103&amp;"400_"&amp;Data_TOT_TWh!$E103,Data_RES_TWh!O$9:O$1496)</f>
        <v>0</v>
      </c>
      <c r="P103" s="46">
        <f>SUMIF(Data_IND_TWh!$A$9:$A$504,Data_TOT_TWh!$B103&amp;"200_"&amp;Data_TOT_TWh!$E103,Data_IND_TWh!P$9:P$504)+SUMIF(Data_TER_TWh!$A$9:$A$504,Data_TOT_TWh!$B103&amp;"300_"&amp;Data_TOT_TWh!$E103,Data_TER_TWh!P$9:P$504)+SUMIF(Data_RES_TWh!$A$9:$A$1496,Data_TOT_TWh!$B103&amp;"400_"&amp;Data_TOT_TWh!$E103,Data_RES_TWh!P$9:P$1496)</f>
        <v>0.39</v>
      </c>
      <c r="Q103" s="46">
        <f>SUMIF(Data_IND_TWh!$A$9:$A$504,Data_TOT_TWh!$B103&amp;"200_"&amp;Data_TOT_TWh!$E103,Data_IND_TWh!Q$9:Q$504)+SUMIF(Data_TER_TWh!$A$9:$A$504,Data_TOT_TWh!$B103&amp;"300_"&amp;Data_TOT_TWh!$E103,Data_TER_TWh!Q$9:Q$504)+SUMIF(Data_RES_TWh!$A$9:$A$1496,Data_TOT_TWh!$B103&amp;"400_"&amp;Data_TOT_TWh!$E103,Data_RES_TWh!Q$9:Q$1496)</f>
        <v>0.39</v>
      </c>
      <c r="R103" s="37">
        <f>SUMIF(Data_IND_TWh!$A$9:$A$504,Data_TOT_TWh!$B103&amp;"200_"&amp;Data_TOT_TWh!$E103,Data_IND_TWh!R$9:R$504)+SUMIF(Data_TER_TWh!$A$9:$A$504,Data_TOT_TWh!$B103&amp;"300_"&amp;Data_TOT_TWh!$E103,Data_TER_TWh!R$9:R$504)+SUMIF(Data_RES_TWh!$A$9:$A$1496,Data_TOT_TWh!$B103&amp;"400_"&amp;Data_TOT_TWh!$E103,Data_RES_TWh!R$9:R$1496)</f>
        <v>0</v>
      </c>
      <c r="S103" s="47">
        <f>SUMIF(Data_IND_TWh!$A$9:$A$504,Data_TOT_TWh!$B103&amp;"200_"&amp;Data_TOT_TWh!$E103,Data_IND_TWh!S$9:S$504)+SUMIF(Data_TER_TWh!$A$9:$A$504,Data_TOT_TWh!$B103&amp;"300_"&amp;Data_TOT_TWh!$E103,Data_TER_TWh!S$9:S$504)+SUMIF(Data_RES_TWh!$A$9:$A$1496,Data_TOT_TWh!$B103&amp;"400_"&amp;Data_TOT_TWh!$E103,Data_RES_TWh!S$9:S$1496)</f>
        <v>0.35118793209398613</v>
      </c>
      <c r="T103" s="56"/>
      <c r="U103" s="47">
        <f>SUMIF(Data_IND_TWh!$A$9:$A$504,Data_TOT_TWh!$B103&amp;"200_"&amp;Data_TOT_TWh!$E103,Data_IND_TWh!U$9:U$504)+SUMIF(Data_TER_TWh!$A$9:$A$504,Data_TOT_TWh!$B103&amp;"300_"&amp;Data_TOT_TWh!$E103,Data_TER_TWh!U$9:U$504)+SUMIF(Data_RES_TWh!$A$9:$A$1496,Data_TOT_TWh!$B103&amp;"400_"&amp;Data_TOT_TWh!$E103,Data_RES_TWh!U$9:U$1496)</f>
        <v>3.8812067906013901E-2</v>
      </c>
      <c r="V103" s="56"/>
      <c r="W103" s="47">
        <f>SUMIF(Data_IND_TWh!$A$9:$A$504,Data_TOT_TWh!$B103&amp;"200_"&amp;Data_TOT_TWh!$E103,Data_IND_TWh!W$9:W$504)+SUMIF(Data_TER_TWh!$A$9:$A$504,Data_TOT_TWh!$B103&amp;"300_"&amp;Data_TOT_TWh!$E103,Data_TER_TWh!W$9:W$504)+SUMIF(Data_RES_TWh!$A$9:$A$1496,Data_TOT_TWh!$B103&amp;"400_"&amp;Data_TOT_TWh!$E103,Data_RES_TWh!W$9:W$1496)</f>
        <v>0</v>
      </c>
      <c r="X103" s="13">
        <f>SUMIF(Data_IND_TWh!$A$9:$A$504,Data_TOT_TWh!$B103&amp;"200_"&amp;Data_TOT_TWh!$E103,Data_IND_TWh!X$9:X$504)+SUMIF(Data_TER_TWh!$A$9:$A$504,Data_TOT_TWh!$B103&amp;"300_"&amp;Data_TOT_TWh!$E103,Data_TER_TWh!X$9:X$504)+SUMIF(Data_RES_TWh!$A$9:$A$1496,Data_TOT_TWh!$B103&amp;"400_"&amp;Data_TOT_TWh!$E103,Data_RES_TWh!X$9:X$1496)</f>
        <v>0</v>
      </c>
      <c r="Y103" s="13">
        <f>SUMIF(Data_IND_TWh!$A$9:$A$504,Data_TOT_TWh!$B103&amp;"200_"&amp;Data_TOT_TWh!$E103,Data_IND_TWh!Y$9:Y$504)+SUMIF(Data_TER_TWh!$A$9:$A$504,Data_TOT_TWh!$B103&amp;"300_"&amp;Data_TOT_TWh!$E103,Data_TER_TWh!Y$9:Y$504)+SUMIF(Data_RES_TWh!$A$9:$A$1496,Data_TOT_TWh!$B103&amp;"400_"&amp;Data_TOT_TWh!$E103,Data_RES_TWh!Y$9:Y$1496)</f>
        <v>0</v>
      </c>
      <c r="Z103" s="13">
        <f>SUMIF(Data_IND_TWh!$A$9:$A$504,Data_TOT_TWh!$B103&amp;"200_"&amp;Data_TOT_TWh!$E103,Data_IND_TWh!Z$9:Z$504)+SUMIF(Data_TER_TWh!$A$9:$A$504,Data_TOT_TWh!$B103&amp;"300_"&amp;Data_TOT_TWh!$E103,Data_TER_TWh!Z$9:Z$504)+SUMIF(Data_RES_TWh!$A$9:$A$1496,Data_TOT_TWh!$B103&amp;"400_"&amp;Data_TOT_TWh!$E103,Data_RES_TWh!Z$9:Z$1496)</f>
        <v>0</v>
      </c>
      <c r="AA103" s="46">
        <f>SUMIF(Data_IND_TWh!$A$9:$A$504,Data_TOT_TWh!$B103&amp;"200_"&amp;Data_TOT_TWh!$E103,Data_IND_TWh!AA$9:AA$504)+SUMIF(Data_TER_TWh!$A$9:$A$504,Data_TOT_TWh!$B103&amp;"300_"&amp;Data_TOT_TWh!$E103,Data_TER_TWh!AA$9:AA$504)+SUMIF(Data_RES_TWh!$A$9:$A$1496,Data_TOT_TWh!$B103&amp;"400_"&amp;Data_TOT_TWh!$E103,Data_RES_TWh!AA$9:AA$1496)</f>
        <v>0</v>
      </c>
      <c r="AB103" s="56"/>
      <c r="AC103" s="47">
        <f>SUMIF(Data_IND_TWh!$A$9:$A$504,Data_TOT_TWh!$B103&amp;"200_"&amp;Data_TOT_TWh!$E103,Data_IND_TWh!AC$9:AC$504)+SUMIF(Data_TER_TWh!$A$9:$A$504,Data_TOT_TWh!$B103&amp;"300_"&amp;Data_TOT_TWh!$E103,Data_TER_TWh!AC$9:AC$504)+SUMIF(Data_RES_TWh!$A$9:$A$1496,Data_TOT_TWh!$B103&amp;"400_"&amp;Data_TOT_TWh!$E103,Data_RES_TWh!AC$9:AC$1496)</f>
        <v>0</v>
      </c>
      <c r="AD103" s="60"/>
      <c r="AE103" s="47">
        <f>SUMIF(Data_IND_TWh!$A$9:$A$504,Data_TOT_TWh!$B103&amp;"200_"&amp;Data_TOT_TWh!$E103,Data_IND_TWh!AE$9:AE$504)+SUMIF(Data_TER_TWh!$A$9:$A$504,Data_TOT_TWh!$B103&amp;"300_"&amp;Data_TOT_TWh!$E103,Data_TER_TWh!AE$9:AE$504)+SUMIF(Data_RES_TWh!$A$9:$A$1496,Data_TOT_TWh!$B103&amp;"400_"&amp;Data_TOT_TWh!$E103,Data_RES_TWh!AE$9:AE$1496)</f>
        <v>0</v>
      </c>
      <c r="AF103" s="13">
        <f>SUMIF(Data_IND_TWh!$A$9:$A$504,Data_TOT_TWh!$B103&amp;"200_"&amp;Data_TOT_TWh!$E103,Data_IND_TWh!AF$9:AF$504)+SUMIF(Data_TER_TWh!$A$9:$A$504,Data_TOT_TWh!$B103&amp;"300_"&amp;Data_TOT_TWh!$E103,Data_TER_TWh!AF$9:AF$504)+SUMIF(Data_RES_TWh!$A$9:$A$1496,Data_TOT_TWh!$B103&amp;"400_"&amp;Data_TOT_TWh!$E103,Data_RES_TWh!AF$9:AF$1496)</f>
        <v>0</v>
      </c>
      <c r="AG103" s="13">
        <f>SUMIF(Data_IND_TWh!$A$9:$A$504,Data_TOT_TWh!$B103&amp;"200_"&amp;Data_TOT_TWh!$E103,Data_IND_TWh!AG$9:AG$504)+SUMIF(Data_TER_TWh!$A$9:$A$504,Data_TOT_TWh!$B103&amp;"300_"&amp;Data_TOT_TWh!$E103,Data_TER_TWh!AG$9:AG$504)+SUMIF(Data_RES_TWh!$A$9:$A$1496,Data_TOT_TWh!$B103&amp;"400_"&amp;Data_TOT_TWh!$E103,Data_RES_TWh!AG$9:AG$1496)</f>
        <v>0</v>
      </c>
      <c r="AH103" s="46">
        <f>SUMIF(Data_IND_TWh!$A$9:$A$504,Data_TOT_TWh!$B103&amp;"200_"&amp;Data_TOT_TWh!$E103,Data_IND_TWh!AH$9:AH$504)+SUMIF(Data_TER_TWh!$A$9:$A$504,Data_TOT_TWh!$B103&amp;"300_"&amp;Data_TOT_TWh!$E103,Data_TER_TWh!AH$9:AH$504)+SUMIF(Data_RES_TWh!$A$9:$A$1496,Data_TOT_TWh!$B103&amp;"400_"&amp;Data_TOT_TWh!$E103,Data_RES_TWh!AH$9:AH$1496)</f>
        <v>0</v>
      </c>
      <c r="AI103" s="56"/>
      <c r="AJ103" s="47">
        <f>SUMIF(Data_IND_TWh!$A$9:$A$504,Data_TOT_TWh!$B103&amp;"200_"&amp;Data_TOT_TWh!$E103,Data_IND_TWh!AJ$9:AJ$504)+SUMIF(Data_TER_TWh!$A$9:$A$504,Data_TOT_TWh!$B103&amp;"300_"&amp;Data_TOT_TWh!$E103,Data_TER_TWh!AJ$9:AJ$504)+SUMIF(Data_RES_TWh!$A$9:$A$1496,Data_TOT_TWh!$B103&amp;"400_"&amp;Data_TOT_TWh!$E103,Data_RES_TWh!AJ$9:AJ$1496)</f>
        <v>0</v>
      </c>
      <c r="AK103" s="56"/>
      <c r="AL103" s="9" t="str">
        <f>VLOOKUP(F103,Definitions!$B$7:$E$39,4,FALSE)</f>
        <v>EU28</v>
      </c>
      <c r="AM103" s="87"/>
      <c r="AN103" s="87"/>
    </row>
    <row r="104" spans="1:40">
      <c r="A104" s="36" t="str">
        <f t="shared" si="3"/>
        <v>EE999_55</v>
      </c>
      <c r="B104" t="s">
        <v>33</v>
      </c>
      <c r="C104" t="s">
        <v>272</v>
      </c>
      <c r="D104">
        <v>999</v>
      </c>
      <c r="E104">
        <v>55</v>
      </c>
      <c r="F104" s="25" t="str">
        <f>VLOOKUP(B104,Definitions!$C$7:$D$43,2,FALSE)</f>
        <v>Estonia</v>
      </c>
      <c r="G104" t="str">
        <f>VLOOKUP(C104,Definitions!$C$49:$D$57,2,FALSE)</f>
        <v>TOTAL</v>
      </c>
      <c r="H104" t="str">
        <f>VLOOKUP(D104,Definitions!$C$60:$D$104,2,FALSE)</f>
        <v>TOTAL</v>
      </c>
      <c r="J104" s="29" t="str">
        <f>VLOOKUP(E104,Definitions!$C$115:$D$132,2,FALSE)</f>
        <v xml:space="preserve">Other RES </v>
      </c>
      <c r="K104" s="47">
        <f>SUMIF(Data_IND_TWh!$A$9:$A$504,Data_TOT_TWh!$B104&amp;"200_"&amp;Data_TOT_TWh!$E104,Data_IND_TWh!K$9:K$504)+SUMIF(Data_TER_TWh!$A$9:$A$504,Data_TOT_TWh!$B104&amp;"300_"&amp;Data_TOT_TWh!$E104,Data_TER_TWh!K$9:K$504)+SUMIF(Data_RES_TWh!$A$9:$A$1496,Data_TOT_TWh!$B104&amp;"400_"&amp;Data_TOT_TWh!$E104,Data_RES_TWh!K$9:K$1496)</f>
        <v>0</v>
      </c>
      <c r="L104" s="46">
        <f t="shared" si="2"/>
        <v>0</v>
      </c>
      <c r="M104" s="47">
        <f>SUMIF(Data_IND_TWh!$A$9:$A$504,Data_TOT_TWh!$B104&amp;"200_"&amp;Data_TOT_TWh!$E104,Data_IND_TWh!M$9:M$504)+SUMIF(Data_TER_TWh!$A$9:$A$504,Data_TOT_TWh!$B104&amp;"300_"&amp;Data_TOT_TWh!$E104,Data_TER_TWh!M$9:M$504)+SUMIF(Data_RES_TWh!$A$9:$A$1496,Data_TOT_TWh!$B104&amp;"400_"&amp;Data_TOT_TWh!$E104,Data_RES_TWh!M$9:M$1496)</f>
        <v>0</v>
      </c>
      <c r="N104" s="56"/>
      <c r="O104" s="47">
        <f>SUMIF(Data_IND_TWh!$A$9:$A$504,Data_TOT_TWh!$B104&amp;"200_"&amp;Data_TOT_TWh!$E104,Data_IND_TWh!O$9:O$504)+SUMIF(Data_TER_TWh!$A$9:$A$504,Data_TOT_TWh!$B104&amp;"300_"&amp;Data_TOT_TWh!$E104,Data_TER_TWh!O$9:O$504)+SUMIF(Data_RES_TWh!$A$9:$A$1496,Data_TOT_TWh!$B104&amp;"400_"&amp;Data_TOT_TWh!$E104,Data_RES_TWh!O$9:O$1496)</f>
        <v>0</v>
      </c>
      <c r="P104" s="46">
        <f>SUMIF(Data_IND_TWh!$A$9:$A$504,Data_TOT_TWh!$B104&amp;"200_"&amp;Data_TOT_TWh!$E104,Data_IND_TWh!P$9:P$504)+SUMIF(Data_TER_TWh!$A$9:$A$504,Data_TOT_TWh!$B104&amp;"300_"&amp;Data_TOT_TWh!$E104,Data_TER_TWh!P$9:P$504)+SUMIF(Data_RES_TWh!$A$9:$A$1496,Data_TOT_TWh!$B104&amp;"400_"&amp;Data_TOT_TWh!$E104,Data_RES_TWh!P$9:P$1496)</f>
        <v>0</v>
      </c>
      <c r="Q104" s="46">
        <f>SUMIF(Data_IND_TWh!$A$9:$A$504,Data_TOT_TWh!$B104&amp;"200_"&amp;Data_TOT_TWh!$E104,Data_IND_TWh!Q$9:Q$504)+SUMIF(Data_TER_TWh!$A$9:$A$504,Data_TOT_TWh!$B104&amp;"300_"&amp;Data_TOT_TWh!$E104,Data_TER_TWh!Q$9:Q$504)+SUMIF(Data_RES_TWh!$A$9:$A$1496,Data_TOT_TWh!$B104&amp;"400_"&amp;Data_TOT_TWh!$E104,Data_RES_TWh!Q$9:Q$1496)</f>
        <v>0</v>
      </c>
      <c r="R104" s="37">
        <f>SUMIF(Data_IND_TWh!$A$9:$A$504,Data_TOT_TWh!$B104&amp;"200_"&amp;Data_TOT_TWh!$E104,Data_IND_TWh!R$9:R$504)+SUMIF(Data_TER_TWh!$A$9:$A$504,Data_TOT_TWh!$B104&amp;"300_"&amp;Data_TOT_TWh!$E104,Data_TER_TWh!R$9:R$504)+SUMIF(Data_RES_TWh!$A$9:$A$1496,Data_TOT_TWh!$B104&amp;"400_"&amp;Data_TOT_TWh!$E104,Data_RES_TWh!R$9:R$1496)</f>
        <v>0</v>
      </c>
      <c r="S104" s="47">
        <f>SUMIF(Data_IND_TWh!$A$9:$A$504,Data_TOT_TWh!$B104&amp;"200_"&amp;Data_TOT_TWh!$E104,Data_IND_TWh!S$9:S$504)+SUMIF(Data_TER_TWh!$A$9:$A$504,Data_TOT_TWh!$B104&amp;"300_"&amp;Data_TOT_TWh!$E104,Data_TER_TWh!S$9:S$504)+SUMIF(Data_RES_TWh!$A$9:$A$1496,Data_TOT_TWh!$B104&amp;"400_"&amp;Data_TOT_TWh!$E104,Data_RES_TWh!S$9:S$1496)</f>
        <v>0</v>
      </c>
      <c r="T104" s="56"/>
      <c r="U104" s="47">
        <f>SUMIF(Data_IND_TWh!$A$9:$A$504,Data_TOT_TWh!$B104&amp;"200_"&amp;Data_TOT_TWh!$E104,Data_IND_TWh!U$9:U$504)+SUMIF(Data_TER_TWh!$A$9:$A$504,Data_TOT_TWh!$B104&amp;"300_"&amp;Data_TOT_TWh!$E104,Data_TER_TWh!U$9:U$504)+SUMIF(Data_RES_TWh!$A$9:$A$1496,Data_TOT_TWh!$B104&amp;"400_"&amp;Data_TOT_TWh!$E104,Data_RES_TWh!U$9:U$1496)</f>
        <v>0</v>
      </c>
      <c r="V104" s="56"/>
      <c r="W104" s="47">
        <f>SUMIF(Data_IND_TWh!$A$9:$A$504,Data_TOT_TWh!$B104&amp;"200_"&amp;Data_TOT_TWh!$E104,Data_IND_TWh!W$9:W$504)+SUMIF(Data_TER_TWh!$A$9:$A$504,Data_TOT_TWh!$B104&amp;"300_"&amp;Data_TOT_TWh!$E104,Data_TER_TWh!W$9:W$504)+SUMIF(Data_RES_TWh!$A$9:$A$1496,Data_TOT_TWh!$B104&amp;"400_"&amp;Data_TOT_TWh!$E104,Data_RES_TWh!W$9:W$1496)</f>
        <v>0</v>
      </c>
      <c r="X104" s="13">
        <f>SUMIF(Data_IND_TWh!$A$9:$A$504,Data_TOT_TWh!$B104&amp;"200_"&amp;Data_TOT_TWh!$E104,Data_IND_TWh!X$9:X$504)+SUMIF(Data_TER_TWh!$A$9:$A$504,Data_TOT_TWh!$B104&amp;"300_"&amp;Data_TOT_TWh!$E104,Data_TER_TWh!X$9:X$504)+SUMIF(Data_RES_TWh!$A$9:$A$1496,Data_TOT_TWh!$B104&amp;"400_"&amp;Data_TOT_TWh!$E104,Data_RES_TWh!X$9:X$1496)</f>
        <v>0</v>
      </c>
      <c r="Y104" s="13">
        <f>SUMIF(Data_IND_TWh!$A$9:$A$504,Data_TOT_TWh!$B104&amp;"200_"&amp;Data_TOT_TWh!$E104,Data_IND_TWh!Y$9:Y$504)+SUMIF(Data_TER_TWh!$A$9:$A$504,Data_TOT_TWh!$B104&amp;"300_"&amp;Data_TOT_TWh!$E104,Data_TER_TWh!Y$9:Y$504)+SUMIF(Data_RES_TWh!$A$9:$A$1496,Data_TOT_TWh!$B104&amp;"400_"&amp;Data_TOT_TWh!$E104,Data_RES_TWh!Y$9:Y$1496)</f>
        <v>0</v>
      </c>
      <c r="Z104" s="13">
        <f>SUMIF(Data_IND_TWh!$A$9:$A$504,Data_TOT_TWh!$B104&amp;"200_"&amp;Data_TOT_TWh!$E104,Data_IND_TWh!Z$9:Z$504)+SUMIF(Data_TER_TWh!$A$9:$A$504,Data_TOT_TWh!$B104&amp;"300_"&amp;Data_TOT_TWh!$E104,Data_TER_TWh!Z$9:Z$504)+SUMIF(Data_RES_TWh!$A$9:$A$1496,Data_TOT_TWh!$B104&amp;"400_"&amp;Data_TOT_TWh!$E104,Data_RES_TWh!Z$9:Z$1496)</f>
        <v>0</v>
      </c>
      <c r="AA104" s="46">
        <f>SUMIF(Data_IND_TWh!$A$9:$A$504,Data_TOT_TWh!$B104&amp;"200_"&amp;Data_TOT_TWh!$E104,Data_IND_TWh!AA$9:AA$504)+SUMIF(Data_TER_TWh!$A$9:$A$504,Data_TOT_TWh!$B104&amp;"300_"&amp;Data_TOT_TWh!$E104,Data_TER_TWh!AA$9:AA$504)+SUMIF(Data_RES_TWh!$A$9:$A$1496,Data_TOT_TWh!$B104&amp;"400_"&amp;Data_TOT_TWh!$E104,Data_RES_TWh!AA$9:AA$1496)</f>
        <v>0</v>
      </c>
      <c r="AB104" s="56"/>
      <c r="AC104" s="47">
        <f>SUMIF(Data_IND_TWh!$A$9:$A$504,Data_TOT_TWh!$B104&amp;"200_"&amp;Data_TOT_TWh!$E104,Data_IND_TWh!AC$9:AC$504)+SUMIF(Data_TER_TWh!$A$9:$A$504,Data_TOT_TWh!$B104&amp;"300_"&amp;Data_TOT_TWh!$E104,Data_TER_TWh!AC$9:AC$504)+SUMIF(Data_RES_TWh!$A$9:$A$1496,Data_TOT_TWh!$B104&amp;"400_"&amp;Data_TOT_TWh!$E104,Data_RES_TWh!AC$9:AC$1496)</f>
        <v>0</v>
      </c>
      <c r="AD104" s="60"/>
      <c r="AE104" s="47">
        <f>SUMIF(Data_IND_TWh!$A$9:$A$504,Data_TOT_TWh!$B104&amp;"200_"&amp;Data_TOT_TWh!$E104,Data_IND_TWh!AE$9:AE$504)+SUMIF(Data_TER_TWh!$A$9:$A$504,Data_TOT_TWh!$B104&amp;"300_"&amp;Data_TOT_TWh!$E104,Data_TER_TWh!AE$9:AE$504)+SUMIF(Data_RES_TWh!$A$9:$A$1496,Data_TOT_TWh!$B104&amp;"400_"&amp;Data_TOT_TWh!$E104,Data_RES_TWh!AE$9:AE$1496)</f>
        <v>0</v>
      </c>
      <c r="AF104" s="13">
        <f>SUMIF(Data_IND_TWh!$A$9:$A$504,Data_TOT_TWh!$B104&amp;"200_"&amp;Data_TOT_TWh!$E104,Data_IND_TWh!AF$9:AF$504)+SUMIF(Data_TER_TWh!$A$9:$A$504,Data_TOT_TWh!$B104&amp;"300_"&amp;Data_TOT_TWh!$E104,Data_TER_TWh!AF$9:AF$504)+SUMIF(Data_RES_TWh!$A$9:$A$1496,Data_TOT_TWh!$B104&amp;"400_"&amp;Data_TOT_TWh!$E104,Data_RES_TWh!AF$9:AF$1496)</f>
        <v>0</v>
      </c>
      <c r="AG104" s="13">
        <f>SUMIF(Data_IND_TWh!$A$9:$A$504,Data_TOT_TWh!$B104&amp;"200_"&amp;Data_TOT_TWh!$E104,Data_IND_TWh!AG$9:AG$504)+SUMIF(Data_TER_TWh!$A$9:$A$504,Data_TOT_TWh!$B104&amp;"300_"&amp;Data_TOT_TWh!$E104,Data_TER_TWh!AG$9:AG$504)+SUMIF(Data_RES_TWh!$A$9:$A$1496,Data_TOT_TWh!$B104&amp;"400_"&amp;Data_TOT_TWh!$E104,Data_RES_TWh!AG$9:AG$1496)</f>
        <v>0</v>
      </c>
      <c r="AH104" s="46">
        <f>SUMIF(Data_IND_TWh!$A$9:$A$504,Data_TOT_TWh!$B104&amp;"200_"&amp;Data_TOT_TWh!$E104,Data_IND_TWh!AH$9:AH$504)+SUMIF(Data_TER_TWh!$A$9:$A$504,Data_TOT_TWh!$B104&amp;"300_"&amp;Data_TOT_TWh!$E104,Data_TER_TWh!AH$9:AH$504)+SUMIF(Data_RES_TWh!$A$9:$A$1496,Data_TOT_TWh!$B104&amp;"400_"&amp;Data_TOT_TWh!$E104,Data_RES_TWh!AH$9:AH$1496)</f>
        <v>0</v>
      </c>
      <c r="AI104" s="56"/>
      <c r="AJ104" s="47">
        <f>SUMIF(Data_IND_TWh!$A$9:$A$504,Data_TOT_TWh!$B104&amp;"200_"&amp;Data_TOT_TWh!$E104,Data_IND_TWh!AJ$9:AJ$504)+SUMIF(Data_TER_TWh!$A$9:$A$504,Data_TOT_TWh!$B104&amp;"300_"&amp;Data_TOT_TWh!$E104,Data_TER_TWh!AJ$9:AJ$504)+SUMIF(Data_RES_TWh!$A$9:$A$1496,Data_TOT_TWh!$B104&amp;"400_"&amp;Data_TOT_TWh!$E104,Data_RES_TWh!AJ$9:AJ$1496)</f>
        <v>0</v>
      </c>
      <c r="AK104" s="56"/>
      <c r="AL104" s="9" t="str">
        <f>VLOOKUP(F104,Definitions!$B$7:$E$39,4,FALSE)</f>
        <v>EU28</v>
      </c>
      <c r="AM104" s="87"/>
      <c r="AN104" s="87"/>
    </row>
    <row r="105" spans="1:40">
      <c r="A105" s="36" t="str">
        <f t="shared" si="3"/>
        <v>IE999_0</v>
      </c>
      <c r="B105" t="s">
        <v>36</v>
      </c>
      <c r="C105" t="s">
        <v>272</v>
      </c>
      <c r="D105">
        <v>999</v>
      </c>
      <c r="E105">
        <v>0</v>
      </c>
      <c r="F105" s="25" t="str">
        <f>VLOOKUP(B105,Definitions!$C$7:$D$43,2,FALSE)</f>
        <v>Ireland</v>
      </c>
      <c r="G105" t="str">
        <f>VLOOKUP(C105,Definitions!$C$49:$D$57,2,FALSE)</f>
        <v>TOTAL</v>
      </c>
      <c r="H105" t="str">
        <f>VLOOKUP(D105,Definitions!$C$60:$D$104,2,FALSE)</f>
        <v>TOTAL</v>
      </c>
      <c r="J105" s="29" t="str">
        <f>VLOOKUP(E105,Definitions!$C$115:$D$132,2,FALSE)</f>
        <v>TOTAL</v>
      </c>
      <c r="K105" s="47">
        <f>SUMIF(Data_IND_TWh!$A$9:$A$504,Data_TOT_TWh!$B105&amp;"200_"&amp;Data_TOT_TWh!$E105,Data_IND_TWh!K$9:K$504)+SUMIF(Data_TER_TWh!$A$9:$A$504,Data_TOT_TWh!$B105&amp;"300_"&amp;Data_TOT_TWh!$E105,Data_TER_TWh!K$9:K$504)+SUMIF(Data_RES_TWh!$A$9:$A$1496,Data_TOT_TWh!$B105&amp;"400_"&amp;Data_TOT_TWh!$E105,Data_RES_TWh!K$9:K$1496)</f>
        <v>101.85453973722353</v>
      </c>
      <c r="L105" s="46">
        <f t="shared" si="2"/>
        <v>-34.823466691596522</v>
      </c>
      <c r="M105" s="47">
        <f>SUMIF(Data_IND_TWh!$A$9:$A$504,Data_TOT_TWh!$B105&amp;"200_"&amp;Data_TOT_TWh!$E105,Data_IND_TWh!M$9:M$504)+SUMIF(Data_TER_TWh!$A$9:$A$504,Data_TOT_TWh!$B105&amp;"300_"&amp;Data_TOT_TWh!$E105,Data_TER_TWh!M$9:M$504)+SUMIF(Data_RES_TWh!$A$9:$A$1496,Data_TOT_TWh!$B105&amp;"400_"&amp;Data_TOT_TWh!$E105,Data_RES_TWh!M$9:M$1496)</f>
        <v>67.031073045627011</v>
      </c>
      <c r="N105" s="56"/>
      <c r="O105" s="47">
        <f>SUMIF(Data_IND_TWh!$A$9:$A$504,Data_TOT_TWh!$B105&amp;"200_"&amp;Data_TOT_TWh!$E105,Data_IND_TWh!O$9:O$504)+SUMIF(Data_TER_TWh!$A$9:$A$504,Data_TOT_TWh!$B105&amp;"300_"&amp;Data_TOT_TWh!$E105,Data_TER_TWh!O$9:O$504)+SUMIF(Data_RES_TWh!$A$9:$A$1496,Data_TOT_TWh!$B105&amp;"400_"&amp;Data_TOT_TWh!$E105,Data_RES_TWh!O$9:O$1496)</f>
        <v>0</v>
      </c>
      <c r="P105" s="46">
        <f>SUMIF(Data_IND_TWh!$A$9:$A$504,Data_TOT_TWh!$B105&amp;"200_"&amp;Data_TOT_TWh!$E105,Data_IND_TWh!P$9:P$504)+SUMIF(Data_TER_TWh!$A$9:$A$504,Data_TOT_TWh!$B105&amp;"300_"&amp;Data_TOT_TWh!$E105,Data_TER_TWh!P$9:P$504)+SUMIF(Data_RES_TWh!$A$9:$A$1496,Data_TOT_TWh!$B105&amp;"400_"&amp;Data_TOT_TWh!$E105,Data_RES_TWh!P$9:P$1496)</f>
        <v>67.031073045627011</v>
      </c>
      <c r="Q105" s="46">
        <f>SUMIF(Data_IND_TWh!$A$9:$A$504,Data_TOT_TWh!$B105&amp;"200_"&amp;Data_TOT_TWh!$E105,Data_IND_TWh!Q$9:Q$504)+SUMIF(Data_TER_TWh!$A$9:$A$504,Data_TOT_TWh!$B105&amp;"300_"&amp;Data_TOT_TWh!$E105,Data_TER_TWh!Q$9:Q$504)+SUMIF(Data_RES_TWh!$A$9:$A$1496,Data_TOT_TWh!$B105&amp;"400_"&amp;Data_TOT_TWh!$E105,Data_RES_TWh!Q$9:Q$1496)</f>
        <v>59.445789498255166</v>
      </c>
      <c r="R105" s="37">
        <f>SUMIF(Data_IND_TWh!$A$9:$A$504,Data_TOT_TWh!$B105&amp;"200_"&amp;Data_TOT_TWh!$E105,Data_IND_TWh!R$9:R$504)+SUMIF(Data_TER_TWh!$A$9:$A$504,Data_TOT_TWh!$B105&amp;"300_"&amp;Data_TOT_TWh!$E105,Data_TER_TWh!R$9:R$504)+SUMIF(Data_RES_TWh!$A$9:$A$1496,Data_TOT_TWh!$B105&amp;"400_"&amp;Data_TOT_TWh!$E105,Data_RES_TWh!R$9:R$1496)</f>
        <v>4.8772142829754985</v>
      </c>
      <c r="S105" s="47">
        <f>SUMIF(Data_IND_TWh!$A$9:$A$504,Data_TOT_TWh!$B105&amp;"200_"&amp;Data_TOT_TWh!$E105,Data_IND_TWh!S$9:S$504)+SUMIF(Data_TER_TWh!$A$9:$A$504,Data_TOT_TWh!$B105&amp;"300_"&amp;Data_TOT_TWh!$E105,Data_TER_TWh!S$9:S$504)+SUMIF(Data_RES_TWh!$A$9:$A$1496,Data_TOT_TWh!$B105&amp;"400_"&amp;Data_TOT_TWh!$E105,Data_RES_TWh!S$9:S$1496)</f>
        <v>35.874915341316012</v>
      </c>
      <c r="T105" s="56"/>
      <c r="U105" s="47">
        <f>SUMIF(Data_IND_TWh!$A$9:$A$504,Data_TOT_TWh!$B105&amp;"200_"&amp;Data_TOT_TWh!$E105,Data_IND_TWh!U$9:U$504)+SUMIF(Data_TER_TWh!$A$9:$A$504,Data_TOT_TWh!$B105&amp;"300_"&amp;Data_TOT_TWh!$E105,Data_TER_TWh!U$9:U$504)+SUMIF(Data_RES_TWh!$A$9:$A$1496,Data_TOT_TWh!$B105&amp;"400_"&amp;Data_TOT_TWh!$E105,Data_RES_TWh!U$9:U$1496)</f>
        <v>8.8056305400203438</v>
      </c>
      <c r="V105" s="56"/>
      <c r="W105" s="47">
        <f>SUMIF(Data_IND_TWh!$A$9:$A$504,Data_TOT_TWh!$B105&amp;"200_"&amp;Data_TOT_TWh!$E105,Data_IND_TWh!W$9:W$504)+SUMIF(Data_TER_TWh!$A$9:$A$504,Data_TOT_TWh!$B105&amp;"300_"&amp;Data_TOT_TWh!$E105,Data_TER_TWh!W$9:W$504)+SUMIF(Data_RES_TWh!$A$9:$A$1496,Data_TOT_TWh!$B105&amp;"400_"&amp;Data_TOT_TWh!$E105,Data_RES_TWh!W$9:W$1496)</f>
        <v>14.765243616918811</v>
      </c>
      <c r="X105" s="13">
        <f>SUMIF(Data_IND_TWh!$A$9:$A$504,Data_TOT_TWh!$B105&amp;"200_"&amp;Data_TOT_TWh!$E105,Data_IND_TWh!X$9:X$504)+SUMIF(Data_TER_TWh!$A$9:$A$504,Data_TOT_TWh!$B105&amp;"300_"&amp;Data_TOT_TWh!$E105,Data_TER_TWh!X$9:X$504)+SUMIF(Data_RES_TWh!$A$9:$A$1496,Data_TOT_TWh!$B105&amp;"400_"&amp;Data_TOT_TWh!$E105,Data_RES_TWh!X$9:X$1496)</f>
        <v>1.4326175365572718</v>
      </c>
      <c r="Y105" s="13">
        <f>SUMIF(Data_IND_TWh!$A$9:$A$504,Data_TOT_TWh!$B105&amp;"200_"&amp;Data_TOT_TWh!$E105,Data_IND_TWh!Y$9:Y$504)+SUMIF(Data_TER_TWh!$A$9:$A$504,Data_TOT_TWh!$B105&amp;"300_"&amp;Data_TOT_TWh!$E105,Data_TER_TWh!Y$9:Y$504)+SUMIF(Data_RES_TWh!$A$9:$A$1496,Data_TOT_TWh!$B105&amp;"400_"&amp;Data_TOT_TWh!$E105,Data_RES_TWh!Y$9:Y$1496)</f>
        <v>4.8863096614256785</v>
      </c>
      <c r="Z105" s="13">
        <f>SUMIF(Data_IND_TWh!$A$9:$A$504,Data_TOT_TWh!$B105&amp;"200_"&amp;Data_TOT_TWh!$E105,Data_IND_TWh!Z$9:Z$504)+SUMIF(Data_TER_TWh!$A$9:$A$504,Data_TOT_TWh!$B105&amp;"300_"&amp;Data_TOT_TWh!$E105,Data_TER_TWh!Z$9:Z$504)+SUMIF(Data_RES_TWh!$A$9:$A$1496,Data_TOT_TWh!$B105&amp;"400_"&amp;Data_TOT_TWh!$E105,Data_RES_TWh!Z$9:Z$1496)</f>
        <v>1.8833206002544272</v>
      </c>
      <c r="AA105" s="46">
        <f>SUMIF(Data_IND_TWh!$A$9:$A$504,Data_TOT_TWh!$B105&amp;"200_"&amp;Data_TOT_TWh!$E105,Data_IND_TWh!AA$9:AA$504)+SUMIF(Data_TER_TWh!$A$9:$A$504,Data_TOT_TWh!$B105&amp;"300_"&amp;Data_TOT_TWh!$E105,Data_TER_TWh!AA$9:AA$504)+SUMIF(Data_RES_TWh!$A$9:$A$1496,Data_TOT_TWh!$B105&amp;"400_"&amp;Data_TOT_TWh!$E105,Data_RES_TWh!AA$9:AA$1496)</f>
        <v>5.5163751545554058</v>
      </c>
      <c r="AB105" s="56"/>
      <c r="AC105" s="47">
        <f>SUMIF(Data_IND_TWh!$A$9:$A$504,Data_TOT_TWh!$B105&amp;"200_"&amp;Data_TOT_TWh!$E105,Data_IND_TWh!AC$9:AC$504)+SUMIF(Data_TER_TWh!$A$9:$A$504,Data_TOT_TWh!$B105&amp;"300_"&amp;Data_TOT_TWh!$E105,Data_TER_TWh!AC$9:AC$504)+SUMIF(Data_RES_TWh!$A$9:$A$1496,Data_TOT_TWh!$B105&amp;"400_"&amp;Data_TOT_TWh!$E105,Data_RES_TWh!AC$9:AC$1496)</f>
        <v>0.53824022067866872</v>
      </c>
      <c r="AD105" s="60"/>
      <c r="AE105" s="47">
        <f>SUMIF(Data_IND_TWh!$A$9:$A$504,Data_TOT_TWh!$B105&amp;"200_"&amp;Data_TOT_TWh!$E105,Data_IND_TWh!AE$9:AE$504)+SUMIF(Data_TER_TWh!$A$9:$A$504,Data_TOT_TWh!$B105&amp;"300_"&amp;Data_TOT_TWh!$E105,Data_TER_TWh!AE$9:AE$504)+SUMIF(Data_RES_TWh!$A$9:$A$1496,Data_TOT_TWh!$B105&amp;"400_"&amp;Data_TOT_TWh!$E105,Data_RES_TWh!AE$9:AE$1496)</f>
        <v>4.3389740622968302</v>
      </c>
      <c r="AF105" s="13">
        <f>SUMIF(Data_IND_TWh!$A$9:$A$504,Data_TOT_TWh!$B105&amp;"200_"&amp;Data_TOT_TWh!$E105,Data_IND_TWh!AF$9:AF$504)+SUMIF(Data_TER_TWh!$A$9:$A$504,Data_TOT_TWh!$B105&amp;"300_"&amp;Data_TOT_TWh!$E105,Data_TER_TWh!AF$9:AF$504)+SUMIF(Data_RES_TWh!$A$9:$A$1496,Data_TOT_TWh!$B105&amp;"400_"&amp;Data_TOT_TWh!$E105,Data_RES_TWh!AF$9:AF$1496)</f>
        <v>6.3579660615189951E-2</v>
      </c>
      <c r="AG105" s="13">
        <f>SUMIF(Data_IND_TWh!$A$9:$A$504,Data_TOT_TWh!$B105&amp;"200_"&amp;Data_TOT_TWh!$E105,Data_IND_TWh!AG$9:AG$504)+SUMIF(Data_TER_TWh!$A$9:$A$504,Data_TOT_TWh!$B105&amp;"300_"&amp;Data_TOT_TWh!$E105,Data_TER_TWh!AG$9:AG$504)+SUMIF(Data_RES_TWh!$A$9:$A$1496,Data_TOT_TWh!$B105&amp;"400_"&amp;Data_TOT_TWh!$E105,Data_RES_TWh!AG$9:AG$1496)</f>
        <v>0.57963506388655772</v>
      </c>
      <c r="AH105" s="46">
        <f>SUMIF(Data_IND_TWh!$A$9:$A$504,Data_TOT_TWh!$B105&amp;"200_"&amp;Data_TOT_TWh!$E105,Data_IND_TWh!AH$9:AH$504)+SUMIF(Data_TER_TWh!$A$9:$A$504,Data_TOT_TWh!$B105&amp;"300_"&amp;Data_TOT_TWh!$E105,Data_TER_TWh!AH$9:AH$504)+SUMIF(Data_RES_TWh!$A$9:$A$1496,Data_TOT_TWh!$B105&amp;"400_"&amp;Data_TOT_TWh!$E105,Data_RES_TWh!AH$9:AH$1496)</f>
        <v>1.349182153799056</v>
      </c>
      <c r="AI105" s="56"/>
      <c r="AJ105" s="47">
        <f>SUMIF(Data_IND_TWh!$A$9:$A$504,Data_TOT_TWh!$B105&amp;"200_"&amp;Data_TOT_TWh!$E105,Data_IND_TWh!AJ$9:AJ$504)+SUMIF(Data_TER_TWh!$A$9:$A$504,Data_TOT_TWh!$B105&amp;"300_"&amp;Data_TOT_TWh!$E105,Data_TER_TWh!AJ$9:AJ$504)+SUMIF(Data_RES_TWh!$A$9:$A$1496,Data_TOT_TWh!$B105&amp;"400_"&amp;Data_TOT_TWh!$E105,Data_RES_TWh!AJ$9:AJ$1496)</f>
        <v>2.708069264396344</v>
      </c>
      <c r="AK105" s="56"/>
      <c r="AL105" s="9" t="str">
        <f>VLOOKUP(F105,Definitions!$B$7:$E$39,4,FALSE)</f>
        <v>EU28</v>
      </c>
      <c r="AM105" s="87"/>
      <c r="AN105" s="87"/>
    </row>
    <row r="106" spans="1:40">
      <c r="A106" s="36" t="str">
        <f t="shared" si="3"/>
        <v>IE999_1</v>
      </c>
      <c r="B106" t="s">
        <v>36</v>
      </c>
      <c r="C106" t="s">
        <v>272</v>
      </c>
      <c r="D106">
        <v>999</v>
      </c>
      <c r="E106">
        <v>1</v>
      </c>
      <c r="F106" s="25" t="str">
        <f>VLOOKUP(B106,Definitions!$C$7:$D$43,2,FALSE)</f>
        <v>Ireland</v>
      </c>
      <c r="G106" t="str">
        <f>VLOOKUP(C106,Definitions!$C$49:$D$57,2,FALSE)</f>
        <v>TOTAL</v>
      </c>
      <c r="H106" t="str">
        <f>VLOOKUP(D106,Definitions!$C$60:$D$104,2,FALSE)</f>
        <v>TOTAL</v>
      </c>
      <c r="J106" s="29" t="str">
        <f>VLOOKUP(E106,Definitions!$C$115:$D$132,2,FALSE)</f>
        <v>Coal</v>
      </c>
      <c r="K106" s="47">
        <f>SUMIF(Data_IND_TWh!$A$9:$A$504,Data_TOT_TWh!$B106&amp;"200_"&amp;Data_TOT_TWh!$E106,Data_IND_TWh!K$9:K$504)+SUMIF(Data_TER_TWh!$A$9:$A$504,Data_TOT_TWh!$B106&amp;"300_"&amp;Data_TOT_TWh!$E106,Data_TER_TWh!K$9:K$504)+SUMIF(Data_RES_TWh!$A$9:$A$1496,Data_TOT_TWh!$B106&amp;"400_"&amp;Data_TOT_TWh!$E106,Data_RES_TWh!K$9:K$1496)</f>
        <v>21.181258417921185</v>
      </c>
      <c r="L106" s="46">
        <f t="shared" si="2"/>
        <v>-10.258350032745041</v>
      </c>
      <c r="M106" s="47">
        <f>SUMIF(Data_IND_TWh!$A$9:$A$504,Data_TOT_TWh!$B106&amp;"200_"&amp;Data_TOT_TWh!$E106,Data_IND_TWh!M$9:M$504)+SUMIF(Data_TER_TWh!$A$9:$A$504,Data_TOT_TWh!$B106&amp;"300_"&amp;Data_TOT_TWh!$E106,Data_TER_TWh!M$9:M$504)+SUMIF(Data_RES_TWh!$A$9:$A$1496,Data_TOT_TWh!$B106&amp;"400_"&amp;Data_TOT_TWh!$E106,Data_RES_TWh!M$9:M$1496)</f>
        <v>10.922908385176145</v>
      </c>
      <c r="N106" s="56"/>
      <c r="O106" s="47">
        <f>SUMIF(Data_IND_TWh!$A$9:$A$504,Data_TOT_TWh!$B106&amp;"200_"&amp;Data_TOT_TWh!$E106,Data_IND_TWh!O$9:O$504)+SUMIF(Data_TER_TWh!$A$9:$A$504,Data_TOT_TWh!$B106&amp;"300_"&amp;Data_TOT_TWh!$E106,Data_TER_TWh!O$9:O$504)+SUMIF(Data_RES_TWh!$A$9:$A$1496,Data_TOT_TWh!$B106&amp;"400_"&amp;Data_TOT_TWh!$E106,Data_RES_TWh!O$9:O$1496)</f>
        <v>0</v>
      </c>
      <c r="P106" s="46">
        <f>SUMIF(Data_IND_TWh!$A$9:$A$504,Data_TOT_TWh!$B106&amp;"200_"&amp;Data_TOT_TWh!$E106,Data_IND_TWh!P$9:P$504)+SUMIF(Data_TER_TWh!$A$9:$A$504,Data_TOT_TWh!$B106&amp;"300_"&amp;Data_TOT_TWh!$E106,Data_TER_TWh!P$9:P$504)+SUMIF(Data_RES_TWh!$A$9:$A$1496,Data_TOT_TWh!$B106&amp;"400_"&amp;Data_TOT_TWh!$E106,Data_RES_TWh!P$9:P$1496)</f>
        <v>10.922908385176145</v>
      </c>
      <c r="Q106" s="46">
        <f>SUMIF(Data_IND_TWh!$A$9:$A$504,Data_TOT_TWh!$B106&amp;"200_"&amp;Data_TOT_TWh!$E106,Data_IND_TWh!Q$9:Q$504)+SUMIF(Data_TER_TWh!$A$9:$A$504,Data_TOT_TWh!$B106&amp;"300_"&amp;Data_TOT_TWh!$E106,Data_TER_TWh!Q$9:Q$504)+SUMIF(Data_RES_TWh!$A$9:$A$1496,Data_TOT_TWh!$B106&amp;"400_"&amp;Data_TOT_TWh!$E106,Data_RES_TWh!Q$9:Q$1496)</f>
        <v>8.8342366427764691</v>
      </c>
      <c r="R106" s="37">
        <f>SUMIF(Data_IND_TWh!$A$9:$A$504,Data_TOT_TWh!$B106&amp;"200_"&amp;Data_TOT_TWh!$E106,Data_IND_TWh!R$9:R$504)+SUMIF(Data_TER_TWh!$A$9:$A$504,Data_TOT_TWh!$B106&amp;"300_"&amp;Data_TOT_TWh!$E106,Data_TER_TWh!R$9:R$504)+SUMIF(Data_RES_TWh!$A$9:$A$1496,Data_TOT_TWh!$B106&amp;"400_"&amp;Data_TOT_TWh!$E106,Data_RES_TWh!R$9:R$1496)</f>
        <v>1.429254554564626</v>
      </c>
      <c r="S106" s="47">
        <f>SUMIF(Data_IND_TWh!$A$9:$A$504,Data_TOT_TWh!$B106&amp;"200_"&amp;Data_TOT_TWh!$E106,Data_IND_TWh!S$9:S$504)+SUMIF(Data_TER_TWh!$A$9:$A$504,Data_TOT_TWh!$B106&amp;"300_"&amp;Data_TOT_TWh!$E106,Data_TER_TWh!S$9:S$504)+SUMIF(Data_RES_TWh!$A$9:$A$1496,Data_TOT_TWh!$B106&amp;"400_"&amp;Data_TOT_TWh!$E106,Data_RES_TWh!S$9:S$1496)</f>
        <v>6.1179281892447213</v>
      </c>
      <c r="T106" s="56"/>
      <c r="U106" s="47">
        <f>SUMIF(Data_IND_TWh!$A$9:$A$504,Data_TOT_TWh!$B106&amp;"200_"&amp;Data_TOT_TWh!$E106,Data_IND_TWh!U$9:U$504)+SUMIF(Data_TER_TWh!$A$9:$A$504,Data_TOT_TWh!$B106&amp;"300_"&amp;Data_TOT_TWh!$E106,Data_TER_TWh!U$9:U$504)+SUMIF(Data_RES_TWh!$A$9:$A$1496,Data_TOT_TWh!$B106&amp;"400_"&amp;Data_TOT_TWh!$E106,Data_RES_TWh!U$9:U$1496)</f>
        <v>1.5293672406073109</v>
      </c>
      <c r="V106" s="56"/>
      <c r="W106" s="47">
        <f>SUMIF(Data_IND_TWh!$A$9:$A$504,Data_TOT_TWh!$B106&amp;"200_"&amp;Data_TOT_TWh!$E106,Data_IND_TWh!W$9:W$504)+SUMIF(Data_TER_TWh!$A$9:$A$504,Data_TOT_TWh!$B106&amp;"300_"&amp;Data_TOT_TWh!$E106,Data_TER_TWh!W$9:W$504)+SUMIF(Data_RES_TWh!$A$9:$A$1496,Data_TOT_TWh!$B106&amp;"400_"&amp;Data_TOT_TWh!$E106,Data_RES_TWh!W$9:W$1496)</f>
        <v>1.1869412129244377</v>
      </c>
      <c r="X106" s="13">
        <f>SUMIF(Data_IND_TWh!$A$9:$A$504,Data_TOT_TWh!$B106&amp;"200_"&amp;Data_TOT_TWh!$E106,Data_IND_TWh!X$9:X$504)+SUMIF(Data_TER_TWh!$A$9:$A$504,Data_TOT_TWh!$B106&amp;"300_"&amp;Data_TOT_TWh!$E106,Data_TER_TWh!X$9:X$504)+SUMIF(Data_RES_TWh!$A$9:$A$1496,Data_TOT_TWh!$B106&amp;"400_"&amp;Data_TOT_TWh!$E106,Data_RES_TWh!X$9:X$1496)</f>
        <v>1.6745723512548962E-2</v>
      </c>
      <c r="Y106" s="13">
        <f>SUMIF(Data_IND_TWh!$A$9:$A$504,Data_TOT_TWh!$B106&amp;"200_"&amp;Data_TOT_TWh!$E106,Data_IND_TWh!Y$9:Y$504)+SUMIF(Data_TER_TWh!$A$9:$A$504,Data_TOT_TWh!$B106&amp;"300_"&amp;Data_TOT_TWh!$E106,Data_TER_TWh!Y$9:Y$504)+SUMIF(Data_RES_TWh!$A$9:$A$1496,Data_TOT_TWh!$B106&amp;"400_"&amp;Data_TOT_TWh!$E106,Data_RES_TWh!Y$9:Y$1496)</f>
        <v>0.20616014331394678</v>
      </c>
      <c r="Z106" s="13">
        <f>SUMIF(Data_IND_TWh!$A$9:$A$504,Data_TOT_TWh!$B106&amp;"200_"&amp;Data_TOT_TWh!$E106,Data_IND_TWh!Z$9:Z$504)+SUMIF(Data_TER_TWh!$A$9:$A$504,Data_TOT_TWh!$B106&amp;"300_"&amp;Data_TOT_TWh!$E106,Data_TER_TWh!Z$9:Z$504)+SUMIF(Data_RES_TWh!$A$9:$A$1496,Data_TOT_TWh!$B106&amp;"400_"&amp;Data_TOT_TWh!$E106,Data_RES_TWh!Z$9:Z$1496)</f>
        <v>0.15370873825010001</v>
      </c>
      <c r="AA106" s="46">
        <f>SUMIF(Data_IND_TWh!$A$9:$A$504,Data_TOT_TWh!$B106&amp;"200_"&amp;Data_TOT_TWh!$E106,Data_IND_TWh!AA$9:AA$504)+SUMIF(Data_TER_TWh!$A$9:$A$504,Data_TOT_TWh!$B106&amp;"300_"&amp;Data_TOT_TWh!$E106,Data_TER_TWh!AA$9:AA$504)+SUMIF(Data_RES_TWh!$A$9:$A$1496,Data_TOT_TWh!$B106&amp;"400_"&amp;Data_TOT_TWh!$E106,Data_RES_TWh!AA$9:AA$1496)</f>
        <v>0.50361723148823523</v>
      </c>
      <c r="AB106" s="56"/>
      <c r="AC106" s="47">
        <f>SUMIF(Data_IND_TWh!$A$9:$A$504,Data_TOT_TWh!$B106&amp;"200_"&amp;Data_TOT_TWh!$E106,Data_IND_TWh!AC$9:AC$504)+SUMIF(Data_TER_TWh!$A$9:$A$504,Data_TOT_TWh!$B106&amp;"300_"&amp;Data_TOT_TWh!$E106,Data_TER_TWh!AC$9:AC$504)+SUMIF(Data_RES_TWh!$A$9:$A$1496,Data_TOT_TWh!$B106&amp;"400_"&amp;Data_TOT_TWh!$E106,Data_RES_TWh!AC$9:AC$1496)</f>
        <v>0.15772985196490724</v>
      </c>
      <c r="AD106" s="60"/>
      <c r="AE106" s="47">
        <f>SUMIF(Data_IND_TWh!$A$9:$A$504,Data_TOT_TWh!$B106&amp;"200_"&amp;Data_TOT_TWh!$E106,Data_IND_TWh!AE$9:AE$504)+SUMIF(Data_TER_TWh!$A$9:$A$504,Data_TOT_TWh!$B106&amp;"300_"&amp;Data_TOT_TWh!$E106,Data_TER_TWh!AE$9:AE$504)+SUMIF(Data_RES_TWh!$A$9:$A$1496,Data_TOT_TWh!$B106&amp;"400_"&amp;Data_TOT_TWh!$E106,Data_RES_TWh!AE$9:AE$1496)</f>
        <v>1.2715247025997187</v>
      </c>
      <c r="AF106" s="13">
        <f>SUMIF(Data_IND_TWh!$A$9:$A$504,Data_TOT_TWh!$B106&amp;"200_"&amp;Data_TOT_TWh!$E106,Data_IND_TWh!AF$9:AF$504)+SUMIF(Data_TER_TWh!$A$9:$A$504,Data_TOT_TWh!$B106&amp;"300_"&amp;Data_TOT_TWh!$E106,Data_TER_TWh!AF$9:AF$504)+SUMIF(Data_RES_TWh!$A$9:$A$1496,Data_TOT_TWh!$B106&amp;"400_"&amp;Data_TOT_TWh!$E106,Data_RES_TWh!AF$9:AF$1496)</f>
        <v>1.8631848887413323E-2</v>
      </c>
      <c r="AG106" s="13">
        <f>SUMIF(Data_IND_TWh!$A$9:$A$504,Data_TOT_TWh!$B106&amp;"200_"&amp;Data_TOT_TWh!$E106,Data_IND_TWh!AG$9:AG$504)+SUMIF(Data_TER_TWh!$A$9:$A$504,Data_TOT_TWh!$B106&amp;"300_"&amp;Data_TOT_TWh!$E106,Data_TER_TWh!AG$9:AG$504)+SUMIF(Data_RES_TWh!$A$9:$A$1496,Data_TOT_TWh!$B106&amp;"400_"&amp;Data_TOT_TWh!$E106,Data_RES_TWh!AG$9:AG$1496)</f>
        <v>0.16986049965797298</v>
      </c>
      <c r="AH106" s="46">
        <f>SUMIF(Data_IND_TWh!$A$9:$A$504,Data_TOT_TWh!$B106&amp;"200_"&amp;Data_TOT_TWh!$E106,Data_IND_TWh!AH$9:AH$504)+SUMIF(Data_TER_TWh!$A$9:$A$504,Data_TOT_TWh!$B106&amp;"300_"&amp;Data_TOT_TWh!$E106,Data_TER_TWh!AH$9:AH$504)+SUMIF(Data_RES_TWh!$A$9:$A$1496,Data_TOT_TWh!$B106&amp;"400_"&amp;Data_TOT_TWh!$E106,Data_RES_TWh!AH$9:AH$1496)</f>
        <v>0.39537420879489782</v>
      </c>
      <c r="AI106" s="56"/>
      <c r="AJ106" s="47">
        <f>SUMIF(Data_IND_TWh!$A$9:$A$504,Data_TOT_TWh!$B106&amp;"200_"&amp;Data_TOT_TWh!$E106,Data_IND_TWh!AJ$9:AJ$504)+SUMIF(Data_TER_TWh!$A$9:$A$504,Data_TOT_TWh!$B106&amp;"300_"&amp;Data_TOT_TWh!$E106,Data_TER_TWh!AJ$9:AJ$504)+SUMIF(Data_RES_TWh!$A$9:$A$1496,Data_TOT_TWh!$B106&amp;"400_"&amp;Data_TOT_TWh!$E106,Data_RES_TWh!AJ$9:AJ$1496)</f>
        <v>0.65941718783504943</v>
      </c>
      <c r="AK106" s="56"/>
      <c r="AL106" s="9" t="str">
        <f>VLOOKUP(F106,Definitions!$B$7:$E$39,4,FALSE)</f>
        <v>EU28</v>
      </c>
      <c r="AM106" s="87"/>
      <c r="AN106" s="87"/>
    </row>
    <row r="107" spans="1:40">
      <c r="A107" s="36" t="str">
        <f t="shared" si="3"/>
        <v>IE999_2</v>
      </c>
      <c r="B107" t="s">
        <v>36</v>
      </c>
      <c r="C107" t="s">
        <v>272</v>
      </c>
      <c r="D107">
        <v>999</v>
      </c>
      <c r="E107">
        <v>2</v>
      </c>
      <c r="F107" s="25" t="str">
        <f>VLOOKUP(B107,Definitions!$C$7:$D$43,2,FALSE)</f>
        <v>Ireland</v>
      </c>
      <c r="G107" t="str">
        <f>VLOOKUP(C107,Definitions!$C$49:$D$57,2,FALSE)</f>
        <v>TOTAL</v>
      </c>
      <c r="H107" t="str">
        <f>VLOOKUP(D107,Definitions!$C$60:$D$104,2,FALSE)</f>
        <v>TOTAL</v>
      </c>
      <c r="J107" s="29" t="str">
        <f>VLOOKUP(E107,Definitions!$C$115:$D$132,2,FALSE)</f>
        <v>Fuel oil</v>
      </c>
      <c r="K107" s="47">
        <f>SUMIF(Data_IND_TWh!$A$9:$A$504,Data_TOT_TWh!$B107&amp;"200_"&amp;Data_TOT_TWh!$E107,Data_IND_TWh!K$9:K$504)+SUMIF(Data_TER_TWh!$A$9:$A$504,Data_TOT_TWh!$B107&amp;"300_"&amp;Data_TOT_TWh!$E107,Data_TER_TWh!K$9:K$504)+SUMIF(Data_RES_TWh!$A$9:$A$1496,Data_TOT_TWh!$B107&amp;"400_"&amp;Data_TOT_TWh!$E107,Data_RES_TWh!K$9:K$1496)</f>
        <v>20.336747199639525</v>
      </c>
      <c r="L107" s="46">
        <f t="shared" si="2"/>
        <v>1.6148654649455807E-2</v>
      </c>
      <c r="M107" s="47">
        <f>SUMIF(Data_IND_TWh!$A$9:$A$504,Data_TOT_TWh!$B107&amp;"200_"&amp;Data_TOT_TWh!$E107,Data_IND_TWh!M$9:M$504)+SUMIF(Data_TER_TWh!$A$9:$A$504,Data_TOT_TWh!$B107&amp;"300_"&amp;Data_TOT_TWh!$E107,Data_TER_TWh!M$9:M$504)+SUMIF(Data_RES_TWh!$A$9:$A$1496,Data_TOT_TWh!$B107&amp;"400_"&amp;Data_TOT_TWh!$E107,Data_RES_TWh!M$9:M$1496)</f>
        <v>20.352895854288981</v>
      </c>
      <c r="N107" s="56"/>
      <c r="O107" s="47">
        <f>SUMIF(Data_IND_TWh!$A$9:$A$504,Data_TOT_TWh!$B107&amp;"200_"&amp;Data_TOT_TWh!$E107,Data_IND_TWh!O$9:O$504)+SUMIF(Data_TER_TWh!$A$9:$A$504,Data_TOT_TWh!$B107&amp;"300_"&amp;Data_TOT_TWh!$E107,Data_TER_TWh!O$9:O$504)+SUMIF(Data_RES_TWh!$A$9:$A$1496,Data_TOT_TWh!$B107&amp;"400_"&amp;Data_TOT_TWh!$E107,Data_RES_TWh!O$9:O$1496)</f>
        <v>0</v>
      </c>
      <c r="P107" s="46">
        <f>SUMIF(Data_IND_TWh!$A$9:$A$504,Data_TOT_TWh!$B107&amp;"200_"&amp;Data_TOT_TWh!$E107,Data_IND_TWh!P$9:P$504)+SUMIF(Data_TER_TWh!$A$9:$A$504,Data_TOT_TWh!$B107&amp;"300_"&amp;Data_TOT_TWh!$E107,Data_TER_TWh!P$9:P$504)+SUMIF(Data_RES_TWh!$A$9:$A$1496,Data_TOT_TWh!$B107&amp;"400_"&amp;Data_TOT_TWh!$E107,Data_RES_TWh!P$9:P$1496)</f>
        <v>20.352895854288981</v>
      </c>
      <c r="Q107" s="46">
        <f>SUMIF(Data_IND_TWh!$A$9:$A$504,Data_TOT_TWh!$B107&amp;"200_"&amp;Data_TOT_TWh!$E107,Data_IND_TWh!Q$9:Q$504)+SUMIF(Data_TER_TWh!$A$9:$A$504,Data_TOT_TWh!$B107&amp;"300_"&amp;Data_TOT_TWh!$E107,Data_TER_TWh!Q$9:Q$504)+SUMIF(Data_RES_TWh!$A$9:$A$1496,Data_TOT_TWh!$B107&amp;"400_"&amp;Data_TOT_TWh!$E107,Data_RES_TWh!Q$9:Q$1496)</f>
        <v>20.191897112201751</v>
      </c>
      <c r="R107" s="37">
        <f>SUMIF(Data_IND_TWh!$A$9:$A$504,Data_TOT_TWh!$B107&amp;"200_"&amp;Data_TOT_TWh!$E107,Data_IND_TWh!R$9:R$504)+SUMIF(Data_TER_TWh!$A$9:$A$504,Data_TOT_TWh!$B107&amp;"300_"&amp;Data_TOT_TWh!$E107,Data_TER_TWh!R$9:R$504)+SUMIF(Data_RES_TWh!$A$9:$A$1496,Data_TOT_TWh!$B107&amp;"400_"&amp;Data_TOT_TWh!$E107,Data_RES_TWh!R$9:R$1496)</f>
        <v>4.393092014400591E-2</v>
      </c>
      <c r="S107" s="47">
        <f>SUMIF(Data_IND_TWh!$A$9:$A$504,Data_TOT_TWh!$B107&amp;"200_"&amp;Data_TOT_TWh!$E107,Data_IND_TWh!S$9:S$504)+SUMIF(Data_TER_TWh!$A$9:$A$504,Data_TOT_TWh!$B107&amp;"300_"&amp;Data_TOT_TWh!$E107,Data_TER_TWh!S$9:S$504)+SUMIF(Data_RES_TWh!$A$9:$A$1496,Data_TOT_TWh!$B107&amp;"400_"&amp;Data_TOT_TWh!$E107,Data_RES_TWh!S$9:S$1496)</f>
        <v>14.849598901002743</v>
      </c>
      <c r="T107" s="56"/>
      <c r="U107" s="47">
        <f>SUMIF(Data_IND_TWh!$A$9:$A$504,Data_TOT_TWh!$B107&amp;"200_"&amp;Data_TOT_TWh!$E107,Data_IND_TWh!U$9:U$504)+SUMIF(Data_TER_TWh!$A$9:$A$504,Data_TOT_TWh!$B107&amp;"300_"&amp;Data_TOT_TWh!$E107,Data_TER_TWh!U$9:U$504)+SUMIF(Data_RES_TWh!$A$9:$A$1496,Data_TOT_TWh!$B107&amp;"400_"&amp;Data_TOT_TWh!$E107,Data_RES_TWh!U$9:U$1496)</f>
        <v>2.2716798267662499</v>
      </c>
      <c r="V107" s="56"/>
      <c r="W107" s="47">
        <f>SUMIF(Data_IND_TWh!$A$9:$A$504,Data_TOT_TWh!$B107&amp;"200_"&amp;Data_TOT_TWh!$E107,Data_IND_TWh!W$9:W$504)+SUMIF(Data_TER_TWh!$A$9:$A$504,Data_TOT_TWh!$B107&amp;"300_"&amp;Data_TOT_TWh!$E107,Data_TER_TWh!W$9:W$504)+SUMIF(Data_RES_TWh!$A$9:$A$1496,Data_TOT_TWh!$B107&amp;"400_"&amp;Data_TOT_TWh!$E107,Data_RES_TWh!W$9:W$1496)</f>
        <v>3.0706183844327599</v>
      </c>
      <c r="X107" s="13">
        <f>SUMIF(Data_IND_TWh!$A$9:$A$504,Data_TOT_TWh!$B107&amp;"200_"&amp;Data_TOT_TWh!$E107,Data_IND_TWh!X$9:X$504)+SUMIF(Data_TER_TWh!$A$9:$A$504,Data_TOT_TWh!$B107&amp;"300_"&amp;Data_TOT_TWh!$E107,Data_TER_TWh!X$9:X$504)+SUMIF(Data_RES_TWh!$A$9:$A$1496,Data_TOT_TWh!$B107&amp;"400_"&amp;Data_TOT_TWh!$E107,Data_RES_TWh!X$9:X$1496)</f>
        <v>0.32320916057413474</v>
      </c>
      <c r="Y107" s="13">
        <f>SUMIF(Data_IND_TWh!$A$9:$A$504,Data_TOT_TWh!$B107&amp;"200_"&amp;Data_TOT_TWh!$E107,Data_IND_TWh!Y$9:Y$504)+SUMIF(Data_TER_TWh!$A$9:$A$504,Data_TOT_TWh!$B107&amp;"300_"&amp;Data_TOT_TWh!$E107,Data_TER_TWh!Y$9:Y$504)+SUMIF(Data_RES_TWh!$A$9:$A$1496,Data_TOT_TWh!$B107&amp;"400_"&amp;Data_TOT_TWh!$E107,Data_RES_TWh!Y$9:Y$1496)</f>
        <v>1.118548439964862</v>
      </c>
      <c r="Z107" s="13">
        <f>SUMIF(Data_IND_TWh!$A$9:$A$504,Data_TOT_TWh!$B107&amp;"200_"&amp;Data_TOT_TWh!$E107,Data_IND_TWh!Z$9:Z$504)+SUMIF(Data_TER_TWh!$A$9:$A$504,Data_TOT_TWh!$B107&amp;"300_"&amp;Data_TOT_TWh!$E107,Data_TER_TWh!Z$9:Z$504)+SUMIF(Data_RES_TWh!$A$9:$A$1496,Data_TOT_TWh!$B107&amp;"400_"&amp;Data_TOT_TWh!$E107,Data_RES_TWh!Z$9:Z$1496)</f>
        <v>0.38457159510510597</v>
      </c>
      <c r="AA107" s="46">
        <f>SUMIF(Data_IND_TWh!$A$9:$A$504,Data_TOT_TWh!$B107&amp;"200_"&amp;Data_TOT_TWh!$E107,Data_IND_TWh!AA$9:AA$504)+SUMIF(Data_TER_TWh!$A$9:$A$504,Data_TOT_TWh!$B107&amp;"300_"&amp;Data_TOT_TWh!$E107,Data_TER_TWh!AA$9:AA$504)+SUMIF(Data_RES_TWh!$A$9:$A$1496,Data_TOT_TWh!$B107&amp;"400_"&amp;Data_TOT_TWh!$E107,Data_RES_TWh!AA$9:AA$1496)</f>
        <v>1.2348618792326096</v>
      </c>
      <c r="AB107" s="56"/>
      <c r="AC107" s="47">
        <f>SUMIF(Data_IND_TWh!$A$9:$A$504,Data_TOT_TWh!$B107&amp;"200_"&amp;Data_TOT_TWh!$E107,Data_IND_TWh!AC$9:AC$504)+SUMIF(Data_TER_TWh!$A$9:$A$504,Data_TOT_TWh!$B107&amp;"300_"&amp;Data_TOT_TWh!$E107,Data_TER_TWh!AC$9:AC$504)+SUMIF(Data_RES_TWh!$A$9:$A$1496,Data_TOT_TWh!$B107&amp;"400_"&amp;Data_TOT_TWh!$E107,Data_RES_TWh!AC$9:AC$1496)</f>
        <v>4.8481339512729173E-3</v>
      </c>
      <c r="AD107" s="60"/>
      <c r="AE107" s="47">
        <f>SUMIF(Data_IND_TWh!$A$9:$A$504,Data_TOT_TWh!$B107&amp;"200_"&amp;Data_TOT_TWh!$E107,Data_IND_TWh!AE$9:AE$504)+SUMIF(Data_TER_TWh!$A$9:$A$504,Data_TOT_TWh!$B107&amp;"300_"&amp;Data_TOT_TWh!$E107,Data_TER_TWh!AE$9:AE$504)+SUMIF(Data_RES_TWh!$A$9:$A$1496,Data_TOT_TWh!$B107&amp;"400_"&amp;Data_TOT_TWh!$E107,Data_RES_TWh!AE$9:AE$1496)</f>
        <v>3.9082786192732991E-2</v>
      </c>
      <c r="AF107" s="13">
        <f>SUMIF(Data_IND_TWh!$A$9:$A$504,Data_TOT_TWh!$B107&amp;"200_"&amp;Data_TOT_TWh!$E107,Data_IND_TWh!AF$9:AF$504)+SUMIF(Data_TER_TWh!$A$9:$A$504,Data_TOT_TWh!$B107&amp;"300_"&amp;Data_TOT_TWh!$E107,Data_TER_TWh!AF$9:AF$504)+SUMIF(Data_RES_TWh!$A$9:$A$1496,Data_TOT_TWh!$B107&amp;"400_"&amp;Data_TOT_TWh!$E107,Data_RES_TWh!AF$9:AF$1496)</f>
        <v>5.7268613417675801E-4</v>
      </c>
      <c r="AG107" s="13">
        <f>SUMIF(Data_IND_TWh!$A$9:$A$504,Data_TOT_TWh!$B107&amp;"200_"&amp;Data_TOT_TWh!$E107,Data_IND_TWh!AG$9:AG$504)+SUMIF(Data_TER_TWh!$A$9:$A$504,Data_TOT_TWh!$B107&amp;"300_"&amp;Data_TOT_TWh!$E107,Data_TER_TWh!AG$9:AG$504)+SUMIF(Data_RES_TWh!$A$9:$A$1496,Data_TOT_TWh!$B107&amp;"400_"&amp;Data_TOT_TWh!$E107,Data_RES_TWh!AG$9:AG$1496)</f>
        <v>5.2209930150395349E-3</v>
      </c>
      <c r="AH107" s="46">
        <f>SUMIF(Data_IND_TWh!$A$9:$A$504,Data_TOT_TWh!$B107&amp;"200_"&amp;Data_TOT_TWh!$E107,Data_IND_TWh!AH$9:AH$504)+SUMIF(Data_TER_TWh!$A$9:$A$504,Data_TOT_TWh!$B107&amp;"300_"&amp;Data_TOT_TWh!$E107,Data_TER_TWh!AH$9:AH$504)+SUMIF(Data_RES_TWh!$A$9:$A$1496,Data_TOT_TWh!$B107&amp;"400_"&amp;Data_TOT_TWh!$E107,Data_RES_TWh!AH$9:AH$1496)</f>
        <v>1.2152595727679244E-2</v>
      </c>
      <c r="AI107" s="56"/>
      <c r="AJ107" s="47">
        <f>SUMIF(Data_IND_TWh!$A$9:$A$504,Data_TOT_TWh!$B107&amp;"200_"&amp;Data_TOT_TWh!$E107,Data_IND_TWh!AJ$9:AJ$504)+SUMIF(Data_TER_TWh!$A$9:$A$504,Data_TOT_TWh!$B107&amp;"300_"&amp;Data_TOT_TWh!$E107,Data_TER_TWh!AJ$9:AJ$504)+SUMIF(Data_RES_TWh!$A$9:$A$1496,Data_TOT_TWh!$B107&amp;"400_"&amp;Data_TOT_TWh!$E107,Data_RES_TWh!AJ$9:AJ$1496)</f>
        <v>0.11706782194322322</v>
      </c>
      <c r="AK107" s="56"/>
      <c r="AL107" s="9" t="str">
        <f>VLOOKUP(F107,Definitions!$B$7:$E$39,4,FALSE)</f>
        <v>EU28</v>
      </c>
      <c r="AM107" s="87"/>
      <c r="AN107" s="87"/>
    </row>
    <row r="108" spans="1:40">
      <c r="A108" s="36" t="str">
        <f t="shared" si="3"/>
        <v>IE999_3</v>
      </c>
      <c r="B108" t="s">
        <v>36</v>
      </c>
      <c r="C108" t="s">
        <v>272</v>
      </c>
      <c r="D108">
        <v>999</v>
      </c>
      <c r="E108">
        <v>3</v>
      </c>
      <c r="F108" s="25" t="str">
        <f>VLOOKUP(B108,Definitions!$C$7:$D$43,2,FALSE)</f>
        <v>Ireland</v>
      </c>
      <c r="G108" t="str">
        <f>VLOOKUP(C108,Definitions!$C$49:$D$57,2,FALSE)</f>
        <v>TOTAL</v>
      </c>
      <c r="H108" t="str">
        <f>VLOOKUP(D108,Definitions!$C$60:$D$104,2,FALSE)</f>
        <v>TOTAL</v>
      </c>
      <c r="J108" s="29" t="str">
        <f>VLOOKUP(E108,Definitions!$C$115:$D$132,2,FALSE)</f>
        <v>Natural gas</v>
      </c>
      <c r="K108" s="47">
        <f>SUMIF(Data_IND_TWh!$A$9:$A$504,Data_TOT_TWh!$B108&amp;"200_"&amp;Data_TOT_TWh!$E108,Data_IND_TWh!K$9:K$504)+SUMIF(Data_TER_TWh!$A$9:$A$504,Data_TOT_TWh!$B108&amp;"300_"&amp;Data_TOT_TWh!$E108,Data_TER_TWh!K$9:K$504)+SUMIF(Data_RES_TWh!$A$9:$A$1496,Data_TOT_TWh!$B108&amp;"400_"&amp;Data_TOT_TWh!$E108,Data_RES_TWh!K$9:K$1496)</f>
        <v>44.841515956341894</v>
      </c>
      <c r="L108" s="46">
        <f t="shared" si="2"/>
        <v>-17.454907545157699</v>
      </c>
      <c r="M108" s="47">
        <f>SUMIF(Data_IND_TWh!$A$9:$A$504,Data_TOT_TWh!$B108&amp;"200_"&amp;Data_TOT_TWh!$E108,Data_IND_TWh!M$9:M$504)+SUMIF(Data_TER_TWh!$A$9:$A$504,Data_TOT_TWh!$B108&amp;"300_"&amp;Data_TOT_TWh!$E108,Data_TER_TWh!M$9:M$504)+SUMIF(Data_RES_TWh!$A$9:$A$1496,Data_TOT_TWh!$B108&amp;"400_"&amp;Data_TOT_TWh!$E108,Data_RES_TWh!M$9:M$1496)</f>
        <v>27.386608411184195</v>
      </c>
      <c r="N108" s="56"/>
      <c r="O108" s="47">
        <f>SUMIF(Data_IND_TWh!$A$9:$A$504,Data_TOT_TWh!$B108&amp;"200_"&amp;Data_TOT_TWh!$E108,Data_IND_TWh!O$9:O$504)+SUMIF(Data_TER_TWh!$A$9:$A$504,Data_TOT_TWh!$B108&amp;"300_"&amp;Data_TOT_TWh!$E108,Data_TER_TWh!O$9:O$504)+SUMIF(Data_RES_TWh!$A$9:$A$1496,Data_TOT_TWh!$B108&amp;"400_"&amp;Data_TOT_TWh!$E108,Data_RES_TWh!O$9:O$1496)</f>
        <v>0</v>
      </c>
      <c r="P108" s="46">
        <f>SUMIF(Data_IND_TWh!$A$9:$A$504,Data_TOT_TWh!$B108&amp;"200_"&amp;Data_TOT_TWh!$E108,Data_IND_TWh!P$9:P$504)+SUMIF(Data_TER_TWh!$A$9:$A$504,Data_TOT_TWh!$B108&amp;"300_"&amp;Data_TOT_TWh!$E108,Data_TER_TWh!P$9:P$504)+SUMIF(Data_RES_TWh!$A$9:$A$1496,Data_TOT_TWh!$B108&amp;"400_"&amp;Data_TOT_TWh!$E108,Data_RES_TWh!P$9:P$1496)</f>
        <v>27.386608411184195</v>
      </c>
      <c r="Q108" s="46">
        <f>SUMIF(Data_IND_TWh!$A$9:$A$504,Data_TOT_TWh!$B108&amp;"200_"&amp;Data_TOT_TWh!$E108,Data_IND_TWh!Q$9:Q$504)+SUMIF(Data_TER_TWh!$A$9:$A$504,Data_TOT_TWh!$B108&amp;"300_"&amp;Data_TOT_TWh!$E108,Data_TER_TWh!Q$9:Q$504)+SUMIF(Data_RES_TWh!$A$9:$A$1496,Data_TOT_TWh!$B108&amp;"400_"&amp;Data_TOT_TWh!$E108,Data_RES_TWh!Q$9:Q$1496)</f>
        <v>23.500649272679748</v>
      </c>
      <c r="R108" s="37">
        <f>SUMIF(Data_IND_TWh!$A$9:$A$504,Data_TOT_TWh!$B108&amp;"200_"&amp;Data_TOT_TWh!$E108,Data_IND_TWh!R$9:R$504)+SUMIF(Data_TER_TWh!$A$9:$A$504,Data_TOT_TWh!$B108&amp;"300_"&amp;Data_TOT_TWh!$E108,Data_TER_TWh!R$9:R$504)+SUMIF(Data_RES_TWh!$A$9:$A$1496,Data_TOT_TWh!$B108&amp;"400_"&amp;Data_TOT_TWh!$E108,Data_RES_TWh!R$9:R$1496)</f>
        <v>2.4227284956525668</v>
      </c>
      <c r="S108" s="47">
        <f>SUMIF(Data_IND_TWh!$A$9:$A$504,Data_TOT_TWh!$B108&amp;"200_"&amp;Data_TOT_TWh!$E108,Data_IND_TWh!S$9:S$504)+SUMIF(Data_TER_TWh!$A$9:$A$504,Data_TOT_TWh!$B108&amp;"300_"&amp;Data_TOT_TWh!$E108,Data_TER_TWh!S$9:S$504)+SUMIF(Data_RES_TWh!$A$9:$A$1496,Data_TOT_TWh!$B108&amp;"400_"&amp;Data_TOT_TWh!$E108,Data_RES_TWh!S$9:S$1496)</f>
        <v>13.195419447851631</v>
      </c>
      <c r="T108" s="56"/>
      <c r="U108" s="47">
        <f>SUMIF(Data_IND_TWh!$A$9:$A$504,Data_TOT_TWh!$B108&amp;"200_"&amp;Data_TOT_TWh!$E108,Data_IND_TWh!U$9:U$504)+SUMIF(Data_TER_TWh!$A$9:$A$504,Data_TOT_TWh!$B108&amp;"300_"&amp;Data_TOT_TWh!$E108,Data_TER_TWh!U$9:U$504)+SUMIF(Data_RES_TWh!$A$9:$A$1496,Data_TOT_TWh!$B108&amp;"400_"&amp;Data_TOT_TWh!$E108,Data_RES_TWh!U$9:U$1496)</f>
        <v>3.9371662016893607</v>
      </c>
      <c r="V108" s="56"/>
      <c r="W108" s="47">
        <f>SUMIF(Data_IND_TWh!$A$9:$A$504,Data_TOT_TWh!$B108&amp;"200_"&amp;Data_TOT_TWh!$E108,Data_IND_TWh!W$9:W$504)+SUMIF(Data_TER_TWh!$A$9:$A$504,Data_TOT_TWh!$B108&amp;"300_"&amp;Data_TOT_TWh!$E108,Data_TER_TWh!W$9:W$504)+SUMIF(Data_RES_TWh!$A$9:$A$1496,Data_TOT_TWh!$B108&amp;"400_"&amp;Data_TOT_TWh!$E108,Data_RES_TWh!W$9:W$1496)</f>
        <v>6.3680636231387568</v>
      </c>
      <c r="X108" s="13">
        <f>SUMIF(Data_IND_TWh!$A$9:$A$504,Data_TOT_TWh!$B108&amp;"200_"&amp;Data_TOT_TWh!$E108,Data_IND_TWh!X$9:X$504)+SUMIF(Data_TER_TWh!$A$9:$A$504,Data_TOT_TWh!$B108&amp;"300_"&amp;Data_TOT_TWh!$E108,Data_TER_TWh!X$9:X$504)+SUMIF(Data_RES_TWh!$A$9:$A$1496,Data_TOT_TWh!$B108&amp;"400_"&amp;Data_TOT_TWh!$E108,Data_RES_TWh!X$9:X$1496)</f>
        <v>0.55022694789224036</v>
      </c>
      <c r="Y108" s="13">
        <f>SUMIF(Data_IND_TWh!$A$9:$A$504,Data_TOT_TWh!$B108&amp;"200_"&amp;Data_TOT_TWh!$E108,Data_IND_TWh!Y$9:Y$504)+SUMIF(Data_TER_TWh!$A$9:$A$504,Data_TOT_TWh!$B108&amp;"300_"&amp;Data_TOT_TWh!$E108,Data_TER_TWh!Y$9:Y$504)+SUMIF(Data_RES_TWh!$A$9:$A$1496,Data_TOT_TWh!$B108&amp;"400_"&amp;Data_TOT_TWh!$E108,Data_RES_TWh!Y$9:Y$1496)</f>
        <v>2.0638647114651456</v>
      </c>
      <c r="Z108" s="13">
        <f>SUMIF(Data_IND_TWh!$A$9:$A$504,Data_TOT_TWh!$B108&amp;"200_"&amp;Data_TOT_TWh!$E108,Data_IND_TWh!Z$9:Z$504)+SUMIF(Data_TER_TWh!$A$9:$A$504,Data_TOT_TWh!$B108&amp;"300_"&amp;Data_TOT_TWh!$E108,Data_TER_TWh!Z$9:Z$504)+SUMIF(Data_RES_TWh!$A$9:$A$1496,Data_TOT_TWh!$B108&amp;"400_"&amp;Data_TOT_TWh!$E108,Data_RES_TWh!Z$9:Z$1496)</f>
        <v>0.68479917452458428</v>
      </c>
      <c r="AA108" s="46">
        <f>SUMIF(Data_IND_TWh!$A$9:$A$504,Data_TOT_TWh!$B108&amp;"200_"&amp;Data_TOT_TWh!$E108,Data_IND_TWh!AA$9:AA$504)+SUMIF(Data_TER_TWh!$A$9:$A$504,Data_TOT_TWh!$B108&amp;"300_"&amp;Data_TOT_TWh!$E108,Data_TER_TWh!AA$9:AA$504)+SUMIF(Data_RES_TWh!$A$9:$A$1496,Data_TOT_TWh!$B108&amp;"400_"&amp;Data_TOT_TWh!$E108,Data_RES_TWh!AA$9:AA$1496)</f>
        <v>2.5492699184790908</v>
      </c>
      <c r="AB108" s="56"/>
      <c r="AC108" s="47">
        <f>SUMIF(Data_IND_TWh!$A$9:$A$504,Data_TOT_TWh!$B108&amp;"200_"&amp;Data_TOT_TWh!$E108,Data_IND_TWh!AC$9:AC$504)+SUMIF(Data_TER_TWh!$A$9:$A$504,Data_TOT_TWh!$B108&amp;"300_"&amp;Data_TOT_TWh!$E108,Data_TER_TWh!AC$9:AC$504)+SUMIF(Data_RES_TWh!$A$9:$A$1496,Data_TOT_TWh!$B108&amp;"400_"&amp;Data_TOT_TWh!$E108,Data_RES_TWh!AC$9:AC$1496)</f>
        <v>0.26736777276658508</v>
      </c>
      <c r="AD108" s="60"/>
      <c r="AE108" s="47">
        <f>SUMIF(Data_IND_TWh!$A$9:$A$504,Data_TOT_TWh!$B108&amp;"200_"&amp;Data_TOT_TWh!$E108,Data_IND_TWh!AE$9:AE$504)+SUMIF(Data_TER_TWh!$A$9:$A$504,Data_TOT_TWh!$B108&amp;"300_"&amp;Data_TOT_TWh!$E108,Data_TER_TWh!AE$9:AE$504)+SUMIF(Data_RES_TWh!$A$9:$A$1496,Data_TOT_TWh!$B108&amp;"400_"&amp;Data_TOT_TWh!$E108,Data_RES_TWh!AE$9:AE$1496)</f>
        <v>2.1553607228859817</v>
      </c>
      <c r="AF108" s="13">
        <f>SUMIF(Data_IND_TWh!$A$9:$A$504,Data_TOT_TWh!$B108&amp;"200_"&amp;Data_TOT_TWh!$E108,Data_IND_TWh!AF$9:AF$504)+SUMIF(Data_TER_TWh!$A$9:$A$504,Data_TOT_TWh!$B108&amp;"300_"&amp;Data_TOT_TWh!$E108,Data_TER_TWh!AF$9:AF$504)+SUMIF(Data_RES_TWh!$A$9:$A$1496,Data_TOT_TWh!$B108&amp;"400_"&amp;Data_TOT_TWh!$E108,Data_RES_TWh!AF$9:AF$1496)</f>
        <v>3.1582835319338316E-2</v>
      </c>
      <c r="AG108" s="13">
        <f>SUMIF(Data_IND_TWh!$A$9:$A$504,Data_TOT_TWh!$B108&amp;"200_"&amp;Data_TOT_TWh!$E108,Data_IND_TWh!AG$9:AG$504)+SUMIF(Data_TER_TWh!$A$9:$A$504,Data_TOT_TWh!$B108&amp;"300_"&amp;Data_TOT_TWh!$E108,Data_TER_TWh!AG$9:AG$504)+SUMIF(Data_RES_TWh!$A$9:$A$1496,Data_TOT_TWh!$B108&amp;"400_"&amp;Data_TOT_TWh!$E108,Data_RES_TWh!AG$9:AG$1496)</f>
        <v>0.28793042603422841</v>
      </c>
      <c r="AH108" s="46">
        <f>SUMIF(Data_IND_TWh!$A$9:$A$504,Data_TOT_TWh!$B108&amp;"200_"&amp;Data_TOT_TWh!$E108,Data_IND_TWh!AH$9:AH$504)+SUMIF(Data_TER_TWh!$A$9:$A$504,Data_TOT_TWh!$B108&amp;"300_"&amp;Data_TOT_TWh!$E108,Data_TER_TWh!AH$9:AH$504)+SUMIF(Data_RES_TWh!$A$9:$A$1496,Data_TOT_TWh!$B108&amp;"400_"&amp;Data_TOT_TWh!$E108,Data_RES_TWh!AH$9:AH$1496)</f>
        <v>0.67019857241964398</v>
      </c>
      <c r="AI108" s="56"/>
      <c r="AJ108" s="47">
        <f>SUMIF(Data_IND_TWh!$A$9:$A$504,Data_TOT_TWh!$B108&amp;"200_"&amp;Data_TOT_TWh!$E108,Data_IND_TWh!AJ$9:AJ$504)+SUMIF(Data_TER_TWh!$A$9:$A$504,Data_TOT_TWh!$B108&amp;"300_"&amp;Data_TOT_TWh!$E108,Data_TER_TWh!AJ$9:AJ$504)+SUMIF(Data_RES_TWh!$A$9:$A$1496,Data_TOT_TWh!$B108&amp;"400_"&amp;Data_TOT_TWh!$E108,Data_RES_TWh!AJ$9:AJ$1496)</f>
        <v>1.4632306428518795</v>
      </c>
      <c r="AK108" s="56"/>
      <c r="AL108" s="9" t="str">
        <f>VLOOKUP(F108,Definitions!$B$7:$E$39,4,FALSE)</f>
        <v>EU28</v>
      </c>
      <c r="AM108" s="87"/>
      <c r="AN108" s="87"/>
    </row>
    <row r="109" spans="1:40">
      <c r="A109" s="36" t="str">
        <f t="shared" si="3"/>
        <v>IE999_4</v>
      </c>
      <c r="B109" t="s">
        <v>36</v>
      </c>
      <c r="C109" t="s">
        <v>272</v>
      </c>
      <c r="D109">
        <v>999</v>
      </c>
      <c r="E109">
        <v>4</v>
      </c>
      <c r="F109" s="25" t="str">
        <f>VLOOKUP(B109,Definitions!$C$7:$D$43,2,FALSE)</f>
        <v>Ireland</v>
      </c>
      <c r="G109" t="str">
        <f>VLOOKUP(C109,Definitions!$C$49:$D$57,2,FALSE)</f>
        <v>TOTAL</v>
      </c>
      <c r="H109" t="str">
        <f>VLOOKUP(D109,Definitions!$C$60:$D$104,2,FALSE)</f>
        <v>TOTAL</v>
      </c>
      <c r="J109" s="29" t="str">
        <f>VLOOKUP(E109,Definitions!$C$115:$D$132,2,FALSE)</f>
        <v>Other fossil fuels</v>
      </c>
      <c r="K109" s="47">
        <f>SUMIF(Data_IND_TWh!$A$9:$A$504,Data_TOT_TWh!$B109&amp;"200_"&amp;Data_TOT_TWh!$E109,Data_IND_TWh!K$9:K$504)+SUMIF(Data_TER_TWh!$A$9:$A$504,Data_TOT_TWh!$B109&amp;"300_"&amp;Data_TOT_TWh!$E109,Data_TER_TWh!K$9:K$504)+SUMIF(Data_RES_TWh!$A$9:$A$1496,Data_TOT_TWh!$B109&amp;"400_"&amp;Data_TOT_TWh!$E109,Data_RES_TWh!K$9:K$1496)</f>
        <v>2.6303524329593557</v>
      </c>
      <c r="L109" s="46">
        <f t="shared" si="2"/>
        <v>-0.47096396209851932</v>
      </c>
      <c r="M109" s="47">
        <f>SUMIF(Data_IND_TWh!$A$9:$A$504,Data_TOT_TWh!$B109&amp;"200_"&amp;Data_TOT_TWh!$E109,Data_IND_TWh!M$9:M$504)+SUMIF(Data_TER_TWh!$A$9:$A$504,Data_TOT_TWh!$B109&amp;"300_"&amp;Data_TOT_TWh!$E109,Data_TER_TWh!M$9:M$504)+SUMIF(Data_RES_TWh!$A$9:$A$1496,Data_TOT_TWh!$B109&amp;"400_"&amp;Data_TOT_TWh!$E109,Data_RES_TWh!M$9:M$1496)</f>
        <v>2.1593884708608364</v>
      </c>
      <c r="N109" s="56"/>
      <c r="O109" s="47">
        <f>SUMIF(Data_IND_TWh!$A$9:$A$504,Data_TOT_TWh!$B109&amp;"200_"&amp;Data_TOT_TWh!$E109,Data_IND_TWh!O$9:O$504)+SUMIF(Data_TER_TWh!$A$9:$A$504,Data_TOT_TWh!$B109&amp;"300_"&amp;Data_TOT_TWh!$E109,Data_TER_TWh!O$9:O$504)+SUMIF(Data_RES_TWh!$A$9:$A$1496,Data_TOT_TWh!$B109&amp;"400_"&amp;Data_TOT_TWh!$E109,Data_RES_TWh!O$9:O$1496)</f>
        <v>0</v>
      </c>
      <c r="P109" s="46">
        <f>SUMIF(Data_IND_TWh!$A$9:$A$504,Data_TOT_TWh!$B109&amp;"200_"&amp;Data_TOT_TWh!$E109,Data_IND_TWh!P$9:P$504)+SUMIF(Data_TER_TWh!$A$9:$A$504,Data_TOT_TWh!$B109&amp;"300_"&amp;Data_TOT_TWh!$E109,Data_TER_TWh!P$9:P$504)+SUMIF(Data_RES_TWh!$A$9:$A$1496,Data_TOT_TWh!$B109&amp;"400_"&amp;Data_TOT_TWh!$E109,Data_RES_TWh!P$9:P$1496)</f>
        <v>2.1593884708608364</v>
      </c>
      <c r="Q109" s="46">
        <f>SUMIF(Data_IND_TWh!$A$9:$A$504,Data_TOT_TWh!$B109&amp;"200_"&amp;Data_TOT_TWh!$E109,Data_IND_TWh!Q$9:Q$504)+SUMIF(Data_TER_TWh!$A$9:$A$504,Data_TOT_TWh!$B109&amp;"300_"&amp;Data_TOT_TWh!$E109,Data_TER_TWh!Q$9:Q$504)+SUMIF(Data_RES_TWh!$A$9:$A$1496,Data_TOT_TWh!$B109&amp;"400_"&amp;Data_TOT_TWh!$E109,Data_RES_TWh!Q$9:Q$1496)</f>
        <v>2.1319186387006384</v>
      </c>
      <c r="R109" s="37">
        <f>SUMIF(Data_IND_TWh!$A$9:$A$504,Data_TOT_TWh!$B109&amp;"200_"&amp;Data_TOT_TWh!$E109,Data_IND_TWh!R$9:R$504)+SUMIF(Data_TER_TWh!$A$9:$A$504,Data_TOT_TWh!$B109&amp;"300_"&amp;Data_TOT_TWh!$E109,Data_TER_TWh!R$9:R$504)+SUMIF(Data_RES_TWh!$A$9:$A$1496,Data_TOT_TWh!$B109&amp;"400_"&amp;Data_TOT_TWh!$E109,Data_RES_TWh!R$9:R$1496)</f>
        <v>8.1157523157601268E-3</v>
      </c>
      <c r="S109" s="47">
        <f>SUMIF(Data_IND_TWh!$A$9:$A$504,Data_TOT_TWh!$B109&amp;"200_"&amp;Data_TOT_TWh!$E109,Data_IND_TWh!S$9:S$504)+SUMIF(Data_TER_TWh!$A$9:$A$504,Data_TOT_TWh!$B109&amp;"300_"&amp;Data_TOT_TWh!$E109,Data_TER_TWh!S$9:S$504)+SUMIF(Data_RES_TWh!$A$9:$A$1496,Data_TOT_TWh!$B109&amp;"400_"&amp;Data_TOT_TWh!$E109,Data_RES_TWh!S$9:S$1496)</f>
        <v>0.25791681030563912</v>
      </c>
      <c r="T109" s="56"/>
      <c r="U109" s="47">
        <f>SUMIF(Data_IND_TWh!$A$9:$A$504,Data_TOT_TWh!$B109&amp;"200_"&amp;Data_TOT_TWh!$E109,Data_IND_TWh!U$9:U$504)+SUMIF(Data_TER_TWh!$A$9:$A$504,Data_TOT_TWh!$B109&amp;"300_"&amp;Data_TOT_TWh!$E109,Data_TER_TWh!U$9:U$504)+SUMIF(Data_RES_TWh!$A$9:$A$1496,Data_TOT_TWh!$B109&amp;"400_"&amp;Data_TOT_TWh!$E109,Data_RES_TWh!U$9:U$1496)</f>
        <v>6.4712089636584633E-2</v>
      </c>
      <c r="V109" s="56"/>
      <c r="W109" s="47">
        <f>SUMIF(Data_IND_TWh!$A$9:$A$504,Data_TOT_TWh!$B109&amp;"200_"&amp;Data_TOT_TWh!$E109,Data_IND_TWh!W$9:W$504)+SUMIF(Data_TER_TWh!$A$9:$A$504,Data_TOT_TWh!$B109&amp;"300_"&amp;Data_TOT_TWh!$E109,Data_TER_TWh!W$9:W$504)+SUMIF(Data_RES_TWh!$A$9:$A$1496,Data_TOT_TWh!$B109&amp;"400_"&amp;Data_TOT_TWh!$E109,Data_RES_TWh!W$9:W$1496)</f>
        <v>1.8092897387584148</v>
      </c>
      <c r="X109" s="13">
        <f>SUMIF(Data_IND_TWh!$A$9:$A$504,Data_TOT_TWh!$B109&amp;"200_"&amp;Data_TOT_TWh!$E109,Data_IND_TWh!X$9:X$504)+SUMIF(Data_TER_TWh!$A$9:$A$504,Data_TOT_TWh!$B109&amp;"300_"&amp;Data_TOT_TWh!$E109,Data_TER_TWh!X$9:X$504)+SUMIF(Data_RES_TWh!$A$9:$A$1496,Data_TOT_TWh!$B109&amp;"400_"&amp;Data_TOT_TWh!$E109,Data_RES_TWh!X$9:X$1496)</f>
        <v>0.20983011720498942</v>
      </c>
      <c r="Y109" s="13">
        <f>SUMIF(Data_IND_TWh!$A$9:$A$504,Data_TOT_TWh!$B109&amp;"200_"&amp;Data_TOT_TWh!$E109,Data_IND_TWh!Y$9:Y$504)+SUMIF(Data_TER_TWh!$A$9:$A$504,Data_TOT_TWh!$B109&amp;"300_"&amp;Data_TOT_TWh!$E109,Data_TER_TWh!Y$9:Y$504)+SUMIF(Data_RES_TWh!$A$9:$A$1496,Data_TOT_TWh!$B109&amp;"400_"&amp;Data_TOT_TWh!$E109,Data_RES_TWh!Y$9:Y$1496)</f>
        <v>0.49009878961215458</v>
      </c>
      <c r="Z109" s="13">
        <f>SUMIF(Data_IND_TWh!$A$9:$A$504,Data_TOT_TWh!$B109&amp;"200_"&amp;Data_TOT_TWh!$E109,Data_IND_TWh!Z$9:Z$504)+SUMIF(Data_TER_TWh!$A$9:$A$504,Data_TOT_TWh!$B109&amp;"300_"&amp;Data_TOT_TWh!$E109,Data_TER_TWh!Z$9:Z$504)+SUMIF(Data_RES_TWh!$A$9:$A$1496,Data_TOT_TWh!$B109&amp;"400_"&amp;Data_TOT_TWh!$E109,Data_RES_TWh!Z$9:Z$1496)</f>
        <v>0.27195037609552702</v>
      </c>
      <c r="AA109" s="46">
        <f>SUMIF(Data_IND_TWh!$A$9:$A$504,Data_TOT_TWh!$B109&amp;"200_"&amp;Data_TOT_TWh!$E109,Data_IND_TWh!AA$9:AA$504)+SUMIF(Data_TER_TWh!$A$9:$A$504,Data_TOT_TWh!$B109&amp;"300_"&amp;Data_TOT_TWh!$E109,Data_TER_TWh!AA$9:AA$504)+SUMIF(Data_RES_TWh!$A$9:$A$1496,Data_TOT_TWh!$B109&amp;"400_"&amp;Data_TOT_TWh!$E109,Data_RES_TWh!AA$9:AA$1496)</f>
        <v>0.83566886452213673</v>
      </c>
      <c r="AB109" s="56"/>
      <c r="AC109" s="47">
        <f>SUMIF(Data_IND_TWh!$A$9:$A$504,Data_TOT_TWh!$B109&amp;"200_"&amp;Data_TOT_TWh!$E109,Data_IND_TWh!AC$9:AC$504)+SUMIF(Data_TER_TWh!$A$9:$A$504,Data_TOT_TWh!$B109&amp;"300_"&amp;Data_TOT_TWh!$E109,Data_TER_TWh!AC$9:AC$504)+SUMIF(Data_RES_TWh!$A$9:$A$1496,Data_TOT_TWh!$B109&amp;"400_"&amp;Data_TOT_TWh!$E109,Data_RES_TWh!AC$9:AC$1496)</f>
        <v>8.9563920384961508E-4</v>
      </c>
      <c r="AD109" s="60"/>
      <c r="AE109" s="47">
        <f>SUMIF(Data_IND_TWh!$A$9:$A$504,Data_TOT_TWh!$B109&amp;"200_"&amp;Data_TOT_TWh!$E109,Data_IND_TWh!AE$9:AE$504)+SUMIF(Data_TER_TWh!$A$9:$A$504,Data_TOT_TWh!$B109&amp;"300_"&amp;Data_TOT_TWh!$E109,Data_TER_TWh!AE$9:AE$504)+SUMIF(Data_RES_TWh!$A$9:$A$1496,Data_TOT_TWh!$B109&amp;"400_"&amp;Data_TOT_TWh!$E109,Data_RES_TWh!AE$9:AE$1496)</f>
        <v>7.2201131119105123E-3</v>
      </c>
      <c r="AF109" s="13">
        <f>SUMIF(Data_IND_TWh!$A$9:$A$504,Data_TOT_TWh!$B109&amp;"200_"&amp;Data_TOT_TWh!$E109,Data_IND_TWh!AF$9:AF$504)+SUMIF(Data_TER_TWh!$A$9:$A$504,Data_TOT_TWh!$B109&amp;"300_"&amp;Data_TOT_TWh!$E109,Data_TER_TWh!AF$9:AF$504)+SUMIF(Data_RES_TWh!$A$9:$A$1496,Data_TOT_TWh!$B109&amp;"400_"&amp;Data_TOT_TWh!$E109,Data_RES_TWh!AF$9:AF$1496)</f>
        <v>1.0579743844229265E-4</v>
      </c>
      <c r="AG109" s="13">
        <f>SUMIF(Data_IND_TWh!$A$9:$A$504,Data_TOT_TWh!$B109&amp;"200_"&amp;Data_TOT_TWh!$E109,Data_IND_TWh!AG$9:AG$504)+SUMIF(Data_TER_TWh!$A$9:$A$504,Data_TOT_TWh!$B109&amp;"300_"&amp;Data_TOT_TWh!$E109,Data_TER_TWh!AG$9:AG$504)+SUMIF(Data_RES_TWh!$A$9:$A$1496,Data_TOT_TWh!$B109&amp;"400_"&amp;Data_TOT_TWh!$E109,Data_RES_TWh!AG$9:AG$1496)</f>
        <v>9.6452079795911075E-4</v>
      </c>
      <c r="AH109" s="46">
        <f>SUMIF(Data_IND_TWh!$A$9:$A$504,Data_TOT_TWh!$B109&amp;"200_"&amp;Data_TOT_TWh!$E109,Data_IND_TWh!AH$9:AH$504)+SUMIF(Data_TER_TWh!$A$9:$A$504,Data_TOT_TWh!$B109&amp;"300_"&amp;Data_TOT_TWh!$E109,Data_TER_TWh!AH$9:AH$504)+SUMIF(Data_RES_TWh!$A$9:$A$1496,Data_TOT_TWh!$B109&amp;"400_"&amp;Data_TOT_TWh!$E109,Data_RES_TWh!AH$9:AH$1496)</f>
        <v>2.2450578452740768E-3</v>
      </c>
      <c r="AI109" s="56"/>
      <c r="AJ109" s="47">
        <f>SUMIF(Data_IND_TWh!$A$9:$A$504,Data_TOT_TWh!$B109&amp;"200_"&amp;Data_TOT_TWh!$E109,Data_IND_TWh!AJ$9:AJ$504)+SUMIF(Data_TER_TWh!$A$9:$A$504,Data_TOT_TWh!$B109&amp;"300_"&amp;Data_TOT_TWh!$E109,Data_TER_TWh!AJ$9:AJ$504)+SUMIF(Data_RES_TWh!$A$9:$A$1496,Data_TOT_TWh!$B109&amp;"400_"&amp;Data_TOT_TWh!$E109,Data_RES_TWh!AJ$9:AJ$1496)</f>
        <v>1.9354079844437641E-2</v>
      </c>
      <c r="AK109" s="56"/>
      <c r="AL109" s="9" t="str">
        <f>VLOOKUP(F109,Definitions!$B$7:$E$39,4,FALSE)</f>
        <v>EU28</v>
      </c>
      <c r="AM109" s="87"/>
      <c r="AN109" s="87"/>
    </row>
    <row r="110" spans="1:40">
      <c r="A110" s="36" t="str">
        <f t="shared" si="3"/>
        <v>IE999_6</v>
      </c>
      <c r="B110" t="s">
        <v>36</v>
      </c>
      <c r="C110" t="s">
        <v>272</v>
      </c>
      <c r="D110">
        <v>999</v>
      </c>
      <c r="E110">
        <v>6</v>
      </c>
      <c r="F110" s="25" t="str">
        <f>VLOOKUP(B110,Definitions!$C$7:$D$43,2,FALSE)</f>
        <v>Ireland</v>
      </c>
      <c r="G110" t="str">
        <f>VLOOKUP(C110,Definitions!$C$49:$D$57,2,FALSE)</f>
        <v>TOTAL</v>
      </c>
      <c r="H110" t="str">
        <f>VLOOKUP(D110,Definitions!$C$60:$D$104,2,FALSE)</f>
        <v>TOTAL</v>
      </c>
      <c r="J110" s="29" t="str">
        <f>VLOOKUP(E110,Definitions!$C$115:$D$132,2,FALSE)</f>
        <v>Electricity</v>
      </c>
      <c r="K110" s="47">
        <f>SUMIF(Data_IND_TWh!$A$9:$A$504,Data_TOT_TWh!$B110&amp;"200_"&amp;Data_TOT_TWh!$E110,Data_IND_TWh!K$9:K$504)+SUMIF(Data_TER_TWh!$A$9:$A$504,Data_TOT_TWh!$B110&amp;"300_"&amp;Data_TOT_TWh!$E110,Data_TER_TWh!K$9:K$504)+SUMIF(Data_RES_TWh!$A$9:$A$1496,Data_TOT_TWh!$B110&amp;"400_"&amp;Data_TOT_TWh!$E110,Data_RES_TWh!K$9:K$1496)</f>
        <v>0</v>
      </c>
      <c r="L110" s="46">
        <f t="shared" si="2"/>
        <v>0</v>
      </c>
      <c r="M110" s="47">
        <f>SUMIF(Data_IND_TWh!$A$9:$A$504,Data_TOT_TWh!$B110&amp;"200_"&amp;Data_TOT_TWh!$E110,Data_IND_TWh!M$9:M$504)+SUMIF(Data_TER_TWh!$A$9:$A$504,Data_TOT_TWh!$B110&amp;"300_"&amp;Data_TOT_TWh!$E110,Data_TER_TWh!M$9:M$504)+SUMIF(Data_RES_TWh!$A$9:$A$1496,Data_TOT_TWh!$B110&amp;"400_"&amp;Data_TOT_TWh!$E110,Data_RES_TWh!M$9:M$1496)</f>
        <v>0</v>
      </c>
      <c r="N110" s="56"/>
      <c r="O110" s="47">
        <f>SUMIF(Data_IND_TWh!$A$9:$A$504,Data_TOT_TWh!$B110&amp;"200_"&amp;Data_TOT_TWh!$E110,Data_IND_TWh!O$9:O$504)+SUMIF(Data_TER_TWh!$A$9:$A$504,Data_TOT_TWh!$B110&amp;"300_"&amp;Data_TOT_TWh!$E110,Data_TER_TWh!O$9:O$504)+SUMIF(Data_RES_TWh!$A$9:$A$1496,Data_TOT_TWh!$B110&amp;"400_"&amp;Data_TOT_TWh!$E110,Data_RES_TWh!O$9:O$1496)</f>
        <v>0</v>
      </c>
      <c r="P110" s="46">
        <f>SUMIF(Data_IND_TWh!$A$9:$A$504,Data_TOT_TWh!$B110&amp;"200_"&amp;Data_TOT_TWh!$E110,Data_IND_TWh!P$9:P$504)+SUMIF(Data_TER_TWh!$A$9:$A$504,Data_TOT_TWh!$B110&amp;"300_"&amp;Data_TOT_TWh!$E110,Data_TER_TWh!P$9:P$504)+SUMIF(Data_RES_TWh!$A$9:$A$1496,Data_TOT_TWh!$B110&amp;"400_"&amp;Data_TOT_TWh!$E110,Data_RES_TWh!P$9:P$1496)</f>
        <v>0</v>
      </c>
      <c r="Q110" s="46">
        <f>SUMIF(Data_IND_TWh!$A$9:$A$504,Data_TOT_TWh!$B110&amp;"200_"&amp;Data_TOT_TWh!$E110,Data_IND_TWh!Q$9:Q$504)+SUMIF(Data_TER_TWh!$A$9:$A$504,Data_TOT_TWh!$B110&amp;"300_"&amp;Data_TOT_TWh!$E110,Data_TER_TWh!Q$9:Q$504)+SUMIF(Data_RES_TWh!$A$9:$A$1496,Data_TOT_TWh!$B110&amp;"400_"&amp;Data_TOT_TWh!$E110,Data_RES_TWh!Q$9:Q$1496)</f>
        <v>0</v>
      </c>
      <c r="R110" s="37">
        <f>SUMIF(Data_IND_TWh!$A$9:$A$504,Data_TOT_TWh!$B110&amp;"200_"&amp;Data_TOT_TWh!$E110,Data_IND_TWh!R$9:R$504)+SUMIF(Data_TER_TWh!$A$9:$A$504,Data_TOT_TWh!$B110&amp;"300_"&amp;Data_TOT_TWh!$E110,Data_TER_TWh!R$9:R$504)+SUMIF(Data_RES_TWh!$A$9:$A$1496,Data_TOT_TWh!$B110&amp;"400_"&amp;Data_TOT_TWh!$E110,Data_RES_TWh!R$9:R$1496)</f>
        <v>0</v>
      </c>
      <c r="S110" s="47">
        <f>SUMIF(Data_IND_TWh!$A$9:$A$504,Data_TOT_TWh!$B110&amp;"200_"&amp;Data_TOT_TWh!$E110,Data_IND_TWh!S$9:S$504)+SUMIF(Data_TER_TWh!$A$9:$A$504,Data_TOT_TWh!$B110&amp;"300_"&amp;Data_TOT_TWh!$E110,Data_TER_TWh!S$9:S$504)+SUMIF(Data_RES_TWh!$A$9:$A$1496,Data_TOT_TWh!$B110&amp;"400_"&amp;Data_TOT_TWh!$E110,Data_RES_TWh!S$9:S$1496)</f>
        <v>0</v>
      </c>
      <c r="T110" s="56"/>
      <c r="U110" s="47">
        <f>SUMIF(Data_IND_TWh!$A$9:$A$504,Data_TOT_TWh!$B110&amp;"200_"&amp;Data_TOT_TWh!$E110,Data_IND_TWh!U$9:U$504)+SUMIF(Data_TER_TWh!$A$9:$A$504,Data_TOT_TWh!$B110&amp;"300_"&amp;Data_TOT_TWh!$E110,Data_TER_TWh!U$9:U$504)+SUMIF(Data_RES_TWh!$A$9:$A$1496,Data_TOT_TWh!$B110&amp;"400_"&amp;Data_TOT_TWh!$E110,Data_RES_TWh!U$9:U$1496)</f>
        <v>0</v>
      </c>
      <c r="V110" s="56"/>
      <c r="W110" s="47">
        <f>SUMIF(Data_IND_TWh!$A$9:$A$504,Data_TOT_TWh!$B110&amp;"200_"&amp;Data_TOT_TWh!$E110,Data_IND_TWh!W$9:W$504)+SUMIF(Data_TER_TWh!$A$9:$A$504,Data_TOT_TWh!$B110&amp;"300_"&amp;Data_TOT_TWh!$E110,Data_TER_TWh!W$9:W$504)+SUMIF(Data_RES_TWh!$A$9:$A$1496,Data_TOT_TWh!$B110&amp;"400_"&amp;Data_TOT_TWh!$E110,Data_RES_TWh!W$9:W$1496)</f>
        <v>0</v>
      </c>
      <c r="X110" s="13">
        <f>SUMIF(Data_IND_TWh!$A$9:$A$504,Data_TOT_TWh!$B110&amp;"200_"&amp;Data_TOT_TWh!$E110,Data_IND_TWh!X$9:X$504)+SUMIF(Data_TER_TWh!$A$9:$A$504,Data_TOT_TWh!$B110&amp;"300_"&amp;Data_TOT_TWh!$E110,Data_TER_TWh!X$9:X$504)+SUMIF(Data_RES_TWh!$A$9:$A$1496,Data_TOT_TWh!$B110&amp;"400_"&amp;Data_TOT_TWh!$E110,Data_RES_TWh!X$9:X$1496)</f>
        <v>0</v>
      </c>
      <c r="Y110" s="13">
        <f>SUMIF(Data_IND_TWh!$A$9:$A$504,Data_TOT_TWh!$B110&amp;"200_"&amp;Data_TOT_TWh!$E110,Data_IND_TWh!Y$9:Y$504)+SUMIF(Data_TER_TWh!$A$9:$A$504,Data_TOT_TWh!$B110&amp;"300_"&amp;Data_TOT_TWh!$E110,Data_TER_TWh!Y$9:Y$504)+SUMIF(Data_RES_TWh!$A$9:$A$1496,Data_TOT_TWh!$B110&amp;"400_"&amp;Data_TOT_TWh!$E110,Data_RES_TWh!Y$9:Y$1496)</f>
        <v>0</v>
      </c>
      <c r="Z110" s="13">
        <f>SUMIF(Data_IND_TWh!$A$9:$A$504,Data_TOT_TWh!$B110&amp;"200_"&amp;Data_TOT_TWh!$E110,Data_IND_TWh!Z$9:Z$504)+SUMIF(Data_TER_TWh!$A$9:$A$504,Data_TOT_TWh!$B110&amp;"300_"&amp;Data_TOT_TWh!$E110,Data_TER_TWh!Z$9:Z$504)+SUMIF(Data_RES_TWh!$A$9:$A$1496,Data_TOT_TWh!$B110&amp;"400_"&amp;Data_TOT_TWh!$E110,Data_RES_TWh!Z$9:Z$1496)</f>
        <v>0</v>
      </c>
      <c r="AA110" s="46">
        <f>SUMIF(Data_IND_TWh!$A$9:$A$504,Data_TOT_TWh!$B110&amp;"200_"&amp;Data_TOT_TWh!$E110,Data_IND_TWh!AA$9:AA$504)+SUMIF(Data_TER_TWh!$A$9:$A$504,Data_TOT_TWh!$B110&amp;"300_"&amp;Data_TOT_TWh!$E110,Data_TER_TWh!AA$9:AA$504)+SUMIF(Data_RES_TWh!$A$9:$A$1496,Data_TOT_TWh!$B110&amp;"400_"&amp;Data_TOT_TWh!$E110,Data_RES_TWh!AA$9:AA$1496)</f>
        <v>0</v>
      </c>
      <c r="AB110" s="56"/>
      <c r="AC110" s="47">
        <f>SUMIF(Data_IND_TWh!$A$9:$A$504,Data_TOT_TWh!$B110&amp;"200_"&amp;Data_TOT_TWh!$E110,Data_IND_TWh!AC$9:AC$504)+SUMIF(Data_TER_TWh!$A$9:$A$504,Data_TOT_TWh!$B110&amp;"300_"&amp;Data_TOT_TWh!$E110,Data_TER_TWh!AC$9:AC$504)+SUMIF(Data_RES_TWh!$A$9:$A$1496,Data_TOT_TWh!$B110&amp;"400_"&amp;Data_TOT_TWh!$E110,Data_RES_TWh!AC$9:AC$1496)</f>
        <v>0</v>
      </c>
      <c r="AD110" s="60"/>
      <c r="AE110" s="47">
        <f>SUMIF(Data_IND_TWh!$A$9:$A$504,Data_TOT_TWh!$B110&amp;"200_"&amp;Data_TOT_TWh!$E110,Data_IND_TWh!AE$9:AE$504)+SUMIF(Data_TER_TWh!$A$9:$A$504,Data_TOT_TWh!$B110&amp;"300_"&amp;Data_TOT_TWh!$E110,Data_TER_TWh!AE$9:AE$504)+SUMIF(Data_RES_TWh!$A$9:$A$1496,Data_TOT_TWh!$B110&amp;"400_"&amp;Data_TOT_TWh!$E110,Data_RES_TWh!AE$9:AE$1496)</f>
        <v>0</v>
      </c>
      <c r="AF110" s="13">
        <f>SUMIF(Data_IND_TWh!$A$9:$A$504,Data_TOT_TWh!$B110&amp;"200_"&amp;Data_TOT_TWh!$E110,Data_IND_TWh!AF$9:AF$504)+SUMIF(Data_TER_TWh!$A$9:$A$504,Data_TOT_TWh!$B110&amp;"300_"&amp;Data_TOT_TWh!$E110,Data_TER_TWh!AF$9:AF$504)+SUMIF(Data_RES_TWh!$A$9:$A$1496,Data_TOT_TWh!$B110&amp;"400_"&amp;Data_TOT_TWh!$E110,Data_RES_TWh!AF$9:AF$1496)</f>
        <v>0</v>
      </c>
      <c r="AG110" s="13">
        <f>SUMIF(Data_IND_TWh!$A$9:$A$504,Data_TOT_TWh!$B110&amp;"200_"&amp;Data_TOT_TWh!$E110,Data_IND_TWh!AG$9:AG$504)+SUMIF(Data_TER_TWh!$A$9:$A$504,Data_TOT_TWh!$B110&amp;"300_"&amp;Data_TOT_TWh!$E110,Data_TER_TWh!AG$9:AG$504)+SUMIF(Data_RES_TWh!$A$9:$A$1496,Data_TOT_TWh!$B110&amp;"400_"&amp;Data_TOT_TWh!$E110,Data_RES_TWh!AG$9:AG$1496)</f>
        <v>0</v>
      </c>
      <c r="AH110" s="46">
        <f>SUMIF(Data_IND_TWh!$A$9:$A$504,Data_TOT_TWh!$B110&amp;"200_"&amp;Data_TOT_TWh!$E110,Data_IND_TWh!AH$9:AH$504)+SUMIF(Data_TER_TWh!$A$9:$A$504,Data_TOT_TWh!$B110&amp;"300_"&amp;Data_TOT_TWh!$E110,Data_TER_TWh!AH$9:AH$504)+SUMIF(Data_RES_TWh!$A$9:$A$1496,Data_TOT_TWh!$B110&amp;"400_"&amp;Data_TOT_TWh!$E110,Data_RES_TWh!AH$9:AH$1496)</f>
        <v>0</v>
      </c>
      <c r="AI110" s="56"/>
      <c r="AJ110" s="47">
        <f>SUMIF(Data_IND_TWh!$A$9:$A$504,Data_TOT_TWh!$B110&amp;"200_"&amp;Data_TOT_TWh!$E110,Data_IND_TWh!AJ$9:AJ$504)+SUMIF(Data_TER_TWh!$A$9:$A$504,Data_TOT_TWh!$B110&amp;"300_"&amp;Data_TOT_TWh!$E110,Data_TER_TWh!AJ$9:AJ$504)+SUMIF(Data_RES_TWh!$A$9:$A$1496,Data_TOT_TWh!$B110&amp;"400_"&amp;Data_TOT_TWh!$E110,Data_RES_TWh!AJ$9:AJ$1496)</f>
        <v>0</v>
      </c>
      <c r="AK110" s="56"/>
      <c r="AL110" s="9" t="str">
        <f>VLOOKUP(F110,Definitions!$B$7:$E$39,4,FALSE)</f>
        <v>EU28</v>
      </c>
      <c r="AM110" s="87"/>
      <c r="AN110" s="87"/>
    </row>
    <row r="111" spans="1:40">
      <c r="A111" s="36" t="str">
        <f t="shared" si="3"/>
        <v>IE999_7</v>
      </c>
      <c r="B111" t="s">
        <v>36</v>
      </c>
      <c r="C111" t="s">
        <v>272</v>
      </c>
      <c r="D111">
        <v>999</v>
      </c>
      <c r="E111">
        <v>7</v>
      </c>
      <c r="F111" s="25" t="str">
        <f>VLOOKUP(B111,Definitions!$C$7:$D$43,2,FALSE)</f>
        <v>Ireland</v>
      </c>
      <c r="G111" t="str">
        <f>VLOOKUP(C111,Definitions!$C$49:$D$57,2,FALSE)</f>
        <v>TOTAL</v>
      </c>
      <c r="H111" t="str">
        <f>VLOOKUP(D111,Definitions!$C$60:$D$104,2,FALSE)</f>
        <v>TOTAL</v>
      </c>
      <c r="J111" s="29" t="str">
        <f>VLOOKUP(E111,Definitions!$C$115:$D$132,2,FALSE)</f>
        <v>District heating</v>
      </c>
      <c r="K111" s="47">
        <f>SUMIF(Data_IND_TWh!$A$9:$A$504,Data_TOT_TWh!$B111&amp;"200_"&amp;Data_TOT_TWh!$E111,Data_IND_TWh!K$9:K$504)+SUMIF(Data_TER_TWh!$A$9:$A$504,Data_TOT_TWh!$B111&amp;"300_"&amp;Data_TOT_TWh!$E111,Data_TER_TWh!K$9:K$504)+SUMIF(Data_RES_TWh!$A$9:$A$1496,Data_TOT_TWh!$B111&amp;"400_"&amp;Data_TOT_TWh!$E111,Data_RES_TWh!K$9:K$1496)</f>
        <v>0</v>
      </c>
      <c r="L111" s="46">
        <f t="shared" si="2"/>
        <v>0</v>
      </c>
      <c r="M111" s="47">
        <f>SUMIF(Data_IND_TWh!$A$9:$A$504,Data_TOT_TWh!$B111&amp;"200_"&amp;Data_TOT_TWh!$E111,Data_IND_TWh!M$9:M$504)+SUMIF(Data_TER_TWh!$A$9:$A$504,Data_TOT_TWh!$B111&amp;"300_"&amp;Data_TOT_TWh!$E111,Data_TER_TWh!M$9:M$504)+SUMIF(Data_RES_TWh!$A$9:$A$1496,Data_TOT_TWh!$B111&amp;"400_"&amp;Data_TOT_TWh!$E111,Data_RES_TWh!M$9:M$1496)</f>
        <v>0</v>
      </c>
      <c r="N111" s="56"/>
      <c r="O111" s="47">
        <f>SUMIF(Data_IND_TWh!$A$9:$A$504,Data_TOT_TWh!$B111&amp;"200_"&amp;Data_TOT_TWh!$E111,Data_IND_TWh!O$9:O$504)+SUMIF(Data_TER_TWh!$A$9:$A$504,Data_TOT_TWh!$B111&amp;"300_"&amp;Data_TOT_TWh!$E111,Data_TER_TWh!O$9:O$504)+SUMIF(Data_RES_TWh!$A$9:$A$1496,Data_TOT_TWh!$B111&amp;"400_"&amp;Data_TOT_TWh!$E111,Data_RES_TWh!O$9:O$1496)</f>
        <v>0</v>
      </c>
      <c r="P111" s="46">
        <f>SUMIF(Data_IND_TWh!$A$9:$A$504,Data_TOT_TWh!$B111&amp;"200_"&amp;Data_TOT_TWh!$E111,Data_IND_TWh!P$9:P$504)+SUMIF(Data_TER_TWh!$A$9:$A$504,Data_TOT_TWh!$B111&amp;"300_"&amp;Data_TOT_TWh!$E111,Data_TER_TWh!P$9:P$504)+SUMIF(Data_RES_TWh!$A$9:$A$1496,Data_TOT_TWh!$B111&amp;"400_"&amp;Data_TOT_TWh!$E111,Data_RES_TWh!P$9:P$1496)</f>
        <v>0</v>
      </c>
      <c r="Q111" s="46">
        <f>SUMIF(Data_IND_TWh!$A$9:$A$504,Data_TOT_TWh!$B111&amp;"200_"&amp;Data_TOT_TWh!$E111,Data_IND_TWh!Q$9:Q$504)+SUMIF(Data_TER_TWh!$A$9:$A$504,Data_TOT_TWh!$B111&amp;"300_"&amp;Data_TOT_TWh!$E111,Data_TER_TWh!Q$9:Q$504)+SUMIF(Data_RES_TWh!$A$9:$A$1496,Data_TOT_TWh!$B111&amp;"400_"&amp;Data_TOT_TWh!$E111,Data_RES_TWh!Q$9:Q$1496)</f>
        <v>0</v>
      </c>
      <c r="R111" s="37">
        <f>SUMIF(Data_IND_TWh!$A$9:$A$504,Data_TOT_TWh!$B111&amp;"200_"&amp;Data_TOT_TWh!$E111,Data_IND_TWh!R$9:R$504)+SUMIF(Data_TER_TWh!$A$9:$A$504,Data_TOT_TWh!$B111&amp;"300_"&amp;Data_TOT_TWh!$E111,Data_TER_TWh!R$9:R$504)+SUMIF(Data_RES_TWh!$A$9:$A$1496,Data_TOT_TWh!$B111&amp;"400_"&amp;Data_TOT_TWh!$E111,Data_RES_TWh!R$9:R$1496)</f>
        <v>0</v>
      </c>
      <c r="S111" s="47">
        <f>SUMIF(Data_IND_TWh!$A$9:$A$504,Data_TOT_TWh!$B111&amp;"200_"&amp;Data_TOT_TWh!$E111,Data_IND_TWh!S$9:S$504)+SUMIF(Data_TER_TWh!$A$9:$A$504,Data_TOT_TWh!$B111&amp;"300_"&amp;Data_TOT_TWh!$E111,Data_TER_TWh!S$9:S$504)+SUMIF(Data_RES_TWh!$A$9:$A$1496,Data_TOT_TWh!$B111&amp;"400_"&amp;Data_TOT_TWh!$E111,Data_RES_TWh!S$9:S$1496)</f>
        <v>0</v>
      </c>
      <c r="T111" s="56"/>
      <c r="U111" s="47">
        <f>SUMIF(Data_IND_TWh!$A$9:$A$504,Data_TOT_TWh!$B111&amp;"200_"&amp;Data_TOT_TWh!$E111,Data_IND_TWh!U$9:U$504)+SUMIF(Data_TER_TWh!$A$9:$A$504,Data_TOT_TWh!$B111&amp;"300_"&amp;Data_TOT_TWh!$E111,Data_TER_TWh!U$9:U$504)+SUMIF(Data_RES_TWh!$A$9:$A$1496,Data_TOT_TWh!$B111&amp;"400_"&amp;Data_TOT_TWh!$E111,Data_RES_TWh!U$9:U$1496)</f>
        <v>0</v>
      </c>
      <c r="V111" s="56"/>
      <c r="W111" s="47">
        <f>SUMIF(Data_IND_TWh!$A$9:$A$504,Data_TOT_TWh!$B111&amp;"200_"&amp;Data_TOT_TWh!$E111,Data_IND_TWh!W$9:W$504)+SUMIF(Data_TER_TWh!$A$9:$A$504,Data_TOT_TWh!$B111&amp;"300_"&amp;Data_TOT_TWh!$E111,Data_TER_TWh!W$9:W$504)+SUMIF(Data_RES_TWh!$A$9:$A$1496,Data_TOT_TWh!$B111&amp;"400_"&amp;Data_TOT_TWh!$E111,Data_RES_TWh!W$9:W$1496)</f>
        <v>0</v>
      </c>
      <c r="X111" s="13">
        <f>SUMIF(Data_IND_TWh!$A$9:$A$504,Data_TOT_TWh!$B111&amp;"200_"&amp;Data_TOT_TWh!$E111,Data_IND_TWh!X$9:X$504)+SUMIF(Data_TER_TWh!$A$9:$A$504,Data_TOT_TWh!$B111&amp;"300_"&amp;Data_TOT_TWh!$E111,Data_TER_TWh!X$9:X$504)+SUMIF(Data_RES_TWh!$A$9:$A$1496,Data_TOT_TWh!$B111&amp;"400_"&amp;Data_TOT_TWh!$E111,Data_RES_TWh!X$9:X$1496)</f>
        <v>0</v>
      </c>
      <c r="Y111" s="13">
        <f>SUMIF(Data_IND_TWh!$A$9:$A$504,Data_TOT_TWh!$B111&amp;"200_"&amp;Data_TOT_TWh!$E111,Data_IND_TWh!Y$9:Y$504)+SUMIF(Data_TER_TWh!$A$9:$A$504,Data_TOT_TWh!$B111&amp;"300_"&amp;Data_TOT_TWh!$E111,Data_TER_TWh!Y$9:Y$504)+SUMIF(Data_RES_TWh!$A$9:$A$1496,Data_TOT_TWh!$B111&amp;"400_"&amp;Data_TOT_TWh!$E111,Data_RES_TWh!Y$9:Y$1496)</f>
        <v>0</v>
      </c>
      <c r="Z111" s="13">
        <f>SUMIF(Data_IND_TWh!$A$9:$A$504,Data_TOT_TWh!$B111&amp;"200_"&amp;Data_TOT_TWh!$E111,Data_IND_TWh!Z$9:Z$504)+SUMIF(Data_TER_TWh!$A$9:$A$504,Data_TOT_TWh!$B111&amp;"300_"&amp;Data_TOT_TWh!$E111,Data_TER_TWh!Z$9:Z$504)+SUMIF(Data_RES_TWh!$A$9:$A$1496,Data_TOT_TWh!$B111&amp;"400_"&amp;Data_TOT_TWh!$E111,Data_RES_TWh!Z$9:Z$1496)</f>
        <v>0</v>
      </c>
      <c r="AA111" s="46">
        <f>SUMIF(Data_IND_TWh!$A$9:$A$504,Data_TOT_TWh!$B111&amp;"200_"&amp;Data_TOT_TWh!$E111,Data_IND_TWh!AA$9:AA$504)+SUMIF(Data_TER_TWh!$A$9:$A$504,Data_TOT_TWh!$B111&amp;"300_"&amp;Data_TOT_TWh!$E111,Data_TER_TWh!AA$9:AA$504)+SUMIF(Data_RES_TWh!$A$9:$A$1496,Data_TOT_TWh!$B111&amp;"400_"&amp;Data_TOT_TWh!$E111,Data_RES_TWh!AA$9:AA$1496)</f>
        <v>0</v>
      </c>
      <c r="AB111" s="56"/>
      <c r="AC111" s="47">
        <f>SUMIF(Data_IND_TWh!$A$9:$A$504,Data_TOT_TWh!$B111&amp;"200_"&amp;Data_TOT_TWh!$E111,Data_IND_TWh!AC$9:AC$504)+SUMIF(Data_TER_TWh!$A$9:$A$504,Data_TOT_TWh!$B111&amp;"300_"&amp;Data_TOT_TWh!$E111,Data_TER_TWh!AC$9:AC$504)+SUMIF(Data_RES_TWh!$A$9:$A$1496,Data_TOT_TWh!$B111&amp;"400_"&amp;Data_TOT_TWh!$E111,Data_RES_TWh!AC$9:AC$1496)</f>
        <v>0</v>
      </c>
      <c r="AD111" s="60"/>
      <c r="AE111" s="47">
        <f>SUMIF(Data_IND_TWh!$A$9:$A$504,Data_TOT_TWh!$B111&amp;"200_"&amp;Data_TOT_TWh!$E111,Data_IND_TWh!AE$9:AE$504)+SUMIF(Data_TER_TWh!$A$9:$A$504,Data_TOT_TWh!$B111&amp;"300_"&amp;Data_TOT_TWh!$E111,Data_TER_TWh!AE$9:AE$504)+SUMIF(Data_RES_TWh!$A$9:$A$1496,Data_TOT_TWh!$B111&amp;"400_"&amp;Data_TOT_TWh!$E111,Data_RES_TWh!AE$9:AE$1496)</f>
        <v>0</v>
      </c>
      <c r="AF111" s="13">
        <f>SUMIF(Data_IND_TWh!$A$9:$A$504,Data_TOT_TWh!$B111&amp;"200_"&amp;Data_TOT_TWh!$E111,Data_IND_TWh!AF$9:AF$504)+SUMIF(Data_TER_TWh!$A$9:$A$504,Data_TOT_TWh!$B111&amp;"300_"&amp;Data_TOT_TWh!$E111,Data_TER_TWh!AF$9:AF$504)+SUMIF(Data_RES_TWh!$A$9:$A$1496,Data_TOT_TWh!$B111&amp;"400_"&amp;Data_TOT_TWh!$E111,Data_RES_TWh!AF$9:AF$1496)</f>
        <v>0</v>
      </c>
      <c r="AG111" s="13">
        <f>SUMIF(Data_IND_TWh!$A$9:$A$504,Data_TOT_TWh!$B111&amp;"200_"&amp;Data_TOT_TWh!$E111,Data_IND_TWh!AG$9:AG$504)+SUMIF(Data_TER_TWh!$A$9:$A$504,Data_TOT_TWh!$B111&amp;"300_"&amp;Data_TOT_TWh!$E111,Data_TER_TWh!AG$9:AG$504)+SUMIF(Data_RES_TWh!$A$9:$A$1496,Data_TOT_TWh!$B111&amp;"400_"&amp;Data_TOT_TWh!$E111,Data_RES_TWh!AG$9:AG$1496)</f>
        <v>0</v>
      </c>
      <c r="AH111" s="46">
        <f>SUMIF(Data_IND_TWh!$A$9:$A$504,Data_TOT_TWh!$B111&amp;"200_"&amp;Data_TOT_TWh!$E111,Data_IND_TWh!AH$9:AH$504)+SUMIF(Data_TER_TWh!$A$9:$A$504,Data_TOT_TWh!$B111&amp;"300_"&amp;Data_TOT_TWh!$E111,Data_TER_TWh!AH$9:AH$504)+SUMIF(Data_RES_TWh!$A$9:$A$1496,Data_TOT_TWh!$B111&amp;"400_"&amp;Data_TOT_TWh!$E111,Data_RES_TWh!AH$9:AH$1496)</f>
        <v>0</v>
      </c>
      <c r="AI111" s="56"/>
      <c r="AJ111" s="47">
        <f>SUMIF(Data_IND_TWh!$A$9:$A$504,Data_TOT_TWh!$B111&amp;"200_"&amp;Data_TOT_TWh!$E111,Data_IND_TWh!AJ$9:AJ$504)+SUMIF(Data_TER_TWh!$A$9:$A$504,Data_TOT_TWh!$B111&amp;"300_"&amp;Data_TOT_TWh!$E111,Data_TER_TWh!AJ$9:AJ$504)+SUMIF(Data_RES_TWh!$A$9:$A$1496,Data_TOT_TWh!$B111&amp;"400_"&amp;Data_TOT_TWh!$E111,Data_RES_TWh!AJ$9:AJ$1496)</f>
        <v>0</v>
      </c>
      <c r="AK111" s="56"/>
      <c r="AL111" s="9" t="str">
        <f>VLOOKUP(F111,Definitions!$B$7:$E$39,4,FALSE)</f>
        <v>EU28</v>
      </c>
      <c r="AM111" s="87"/>
      <c r="AN111" s="87"/>
    </row>
    <row r="112" spans="1:40">
      <c r="A112" s="36" t="str">
        <f t="shared" si="3"/>
        <v>IE999_8</v>
      </c>
      <c r="B112" t="s">
        <v>36</v>
      </c>
      <c r="C112" t="s">
        <v>272</v>
      </c>
      <c r="D112">
        <v>999</v>
      </c>
      <c r="E112">
        <v>8</v>
      </c>
      <c r="F112" s="25" t="str">
        <f>VLOOKUP(B112,Definitions!$C$7:$D$43,2,FALSE)</f>
        <v>Ireland</v>
      </c>
      <c r="G112" t="str">
        <f>VLOOKUP(C112,Definitions!$C$49:$D$57,2,FALSE)</f>
        <v>TOTAL</v>
      </c>
      <c r="H112" t="str">
        <f>VLOOKUP(D112,Definitions!$C$60:$D$104,2,FALSE)</f>
        <v>TOTAL</v>
      </c>
      <c r="J112" s="29" t="str">
        <f>VLOOKUP(E112,Definitions!$C$115:$D$132,2,FALSE)</f>
        <v>Waste non-RES</v>
      </c>
      <c r="K112" s="47">
        <f>SUMIF(Data_IND_TWh!$A$9:$A$504,Data_TOT_TWh!$B112&amp;"200_"&amp;Data_TOT_TWh!$E112,Data_IND_TWh!K$9:K$504)+SUMIF(Data_TER_TWh!$A$9:$A$504,Data_TOT_TWh!$B112&amp;"300_"&amp;Data_TOT_TWh!$E112,Data_TER_TWh!K$9:K$504)+SUMIF(Data_RES_TWh!$A$9:$A$1496,Data_TOT_TWh!$B112&amp;"400_"&amp;Data_TOT_TWh!$E112,Data_RES_TWh!K$9:K$1496)</f>
        <v>0.29656499999999997</v>
      </c>
      <c r="L112" s="46">
        <f t="shared" si="2"/>
        <v>-2.7777818933927279E-10</v>
      </c>
      <c r="M112" s="47">
        <f>SUMIF(Data_IND_TWh!$A$9:$A$504,Data_TOT_TWh!$B112&amp;"200_"&amp;Data_TOT_TWh!$E112,Data_IND_TWh!M$9:M$504)+SUMIF(Data_TER_TWh!$A$9:$A$504,Data_TOT_TWh!$B112&amp;"300_"&amp;Data_TOT_TWh!$E112,Data_TER_TWh!M$9:M$504)+SUMIF(Data_RES_TWh!$A$9:$A$1496,Data_TOT_TWh!$B112&amp;"400_"&amp;Data_TOT_TWh!$E112,Data_RES_TWh!M$9:M$1496)</f>
        <v>0.29656499972222178</v>
      </c>
      <c r="N112" s="56"/>
      <c r="O112" s="47">
        <f>SUMIF(Data_IND_TWh!$A$9:$A$504,Data_TOT_TWh!$B112&amp;"200_"&amp;Data_TOT_TWh!$E112,Data_IND_TWh!O$9:O$504)+SUMIF(Data_TER_TWh!$A$9:$A$504,Data_TOT_TWh!$B112&amp;"300_"&amp;Data_TOT_TWh!$E112,Data_TER_TWh!O$9:O$504)+SUMIF(Data_RES_TWh!$A$9:$A$1496,Data_TOT_TWh!$B112&amp;"400_"&amp;Data_TOT_TWh!$E112,Data_RES_TWh!O$9:O$1496)</f>
        <v>0</v>
      </c>
      <c r="P112" s="46">
        <f>SUMIF(Data_IND_TWh!$A$9:$A$504,Data_TOT_TWh!$B112&amp;"200_"&amp;Data_TOT_TWh!$E112,Data_IND_TWh!P$9:P$504)+SUMIF(Data_TER_TWh!$A$9:$A$504,Data_TOT_TWh!$B112&amp;"300_"&amp;Data_TOT_TWh!$E112,Data_TER_TWh!P$9:P$504)+SUMIF(Data_RES_TWh!$A$9:$A$1496,Data_TOT_TWh!$B112&amp;"400_"&amp;Data_TOT_TWh!$E112,Data_RES_TWh!P$9:P$1496)</f>
        <v>0.29656499972222178</v>
      </c>
      <c r="Q112" s="46">
        <f>SUMIF(Data_IND_TWh!$A$9:$A$504,Data_TOT_TWh!$B112&amp;"200_"&amp;Data_TOT_TWh!$E112,Data_IND_TWh!Q$9:Q$504)+SUMIF(Data_TER_TWh!$A$9:$A$504,Data_TOT_TWh!$B112&amp;"300_"&amp;Data_TOT_TWh!$E112,Data_TER_TWh!Q$9:Q$504)+SUMIF(Data_RES_TWh!$A$9:$A$1496,Data_TOT_TWh!$B112&amp;"400_"&amp;Data_TOT_TWh!$E112,Data_RES_TWh!Q$9:Q$1496)</f>
        <v>0.29656499972222178</v>
      </c>
      <c r="R112" s="37">
        <f>SUMIF(Data_IND_TWh!$A$9:$A$504,Data_TOT_TWh!$B112&amp;"200_"&amp;Data_TOT_TWh!$E112,Data_IND_TWh!R$9:R$504)+SUMIF(Data_TER_TWh!$A$9:$A$504,Data_TOT_TWh!$B112&amp;"300_"&amp;Data_TOT_TWh!$E112,Data_TER_TWh!R$9:R$504)+SUMIF(Data_RES_TWh!$A$9:$A$1496,Data_TOT_TWh!$B112&amp;"400_"&amp;Data_TOT_TWh!$E112,Data_RES_TWh!R$9:R$1496)</f>
        <v>0</v>
      </c>
      <c r="S112" s="47">
        <f>SUMIF(Data_IND_TWh!$A$9:$A$504,Data_TOT_TWh!$B112&amp;"200_"&amp;Data_TOT_TWh!$E112,Data_IND_TWh!S$9:S$504)+SUMIF(Data_TER_TWh!$A$9:$A$504,Data_TOT_TWh!$B112&amp;"300_"&amp;Data_TOT_TWh!$E112,Data_TER_TWh!S$9:S$504)+SUMIF(Data_RES_TWh!$A$9:$A$1496,Data_TOT_TWh!$B112&amp;"400_"&amp;Data_TOT_TWh!$E112,Data_RES_TWh!S$9:S$1496)</f>
        <v>0</v>
      </c>
      <c r="T112" s="56"/>
      <c r="U112" s="47">
        <f>SUMIF(Data_IND_TWh!$A$9:$A$504,Data_TOT_TWh!$B112&amp;"200_"&amp;Data_TOT_TWh!$E112,Data_IND_TWh!U$9:U$504)+SUMIF(Data_TER_TWh!$A$9:$A$504,Data_TOT_TWh!$B112&amp;"300_"&amp;Data_TOT_TWh!$E112,Data_TER_TWh!U$9:U$504)+SUMIF(Data_RES_TWh!$A$9:$A$1496,Data_TOT_TWh!$B112&amp;"400_"&amp;Data_TOT_TWh!$E112,Data_RES_TWh!U$9:U$1496)</f>
        <v>0</v>
      </c>
      <c r="V112" s="56"/>
      <c r="W112" s="47">
        <f>SUMIF(Data_IND_TWh!$A$9:$A$504,Data_TOT_TWh!$B112&amp;"200_"&amp;Data_TOT_TWh!$E112,Data_IND_TWh!W$9:W$504)+SUMIF(Data_TER_TWh!$A$9:$A$504,Data_TOT_TWh!$B112&amp;"300_"&amp;Data_TOT_TWh!$E112,Data_TER_TWh!W$9:W$504)+SUMIF(Data_RES_TWh!$A$9:$A$1496,Data_TOT_TWh!$B112&amp;"400_"&amp;Data_TOT_TWh!$E112,Data_RES_TWh!W$9:W$1496)</f>
        <v>0.29656499972222178</v>
      </c>
      <c r="X112" s="13">
        <f>SUMIF(Data_IND_TWh!$A$9:$A$504,Data_TOT_TWh!$B112&amp;"200_"&amp;Data_TOT_TWh!$E112,Data_IND_TWh!X$9:X$504)+SUMIF(Data_TER_TWh!$A$9:$A$504,Data_TOT_TWh!$B112&amp;"300_"&amp;Data_TOT_TWh!$E112,Data_TER_TWh!X$9:X$504)+SUMIF(Data_RES_TWh!$A$9:$A$1496,Data_TOT_TWh!$B112&amp;"400_"&amp;Data_TOT_TWh!$E112,Data_RES_TWh!X$9:X$1496)</f>
        <v>0</v>
      </c>
      <c r="Y112" s="13">
        <f>SUMIF(Data_IND_TWh!$A$9:$A$504,Data_TOT_TWh!$B112&amp;"200_"&amp;Data_TOT_TWh!$E112,Data_IND_TWh!Y$9:Y$504)+SUMIF(Data_TER_TWh!$A$9:$A$504,Data_TOT_TWh!$B112&amp;"300_"&amp;Data_TOT_TWh!$E112,Data_TER_TWh!Y$9:Y$504)+SUMIF(Data_RES_TWh!$A$9:$A$1496,Data_TOT_TWh!$B112&amp;"400_"&amp;Data_TOT_TWh!$E112,Data_RES_TWh!Y$9:Y$1496)</f>
        <v>4.6112443333333197E-2</v>
      </c>
      <c r="Z112" s="13">
        <f>SUMIF(Data_IND_TWh!$A$9:$A$504,Data_TOT_TWh!$B112&amp;"200_"&amp;Data_TOT_TWh!$E112,Data_IND_TWh!Z$9:Z$504)+SUMIF(Data_TER_TWh!$A$9:$A$504,Data_TOT_TWh!$B112&amp;"300_"&amp;Data_TOT_TWh!$E112,Data_TER_TWh!Z$9:Z$504)+SUMIF(Data_RES_TWh!$A$9:$A$1496,Data_TOT_TWh!$B112&amp;"400_"&amp;Data_TOT_TWh!$E112,Data_RES_TWh!Z$9:Z$1496)</f>
        <v>4.7444581944444397E-2</v>
      </c>
      <c r="AA112" s="46">
        <f>SUMIF(Data_IND_TWh!$A$9:$A$504,Data_TOT_TWh!$B112&amp;"200_"&amp;Data_TOT_TWh!$E112,Data_IND_TWh!AA$9:AA$504)+SUMIF(Data_TER_TWh!$A$9:$A$504,Data_TOT_TWh!$B112&amp;"300_"&amp;Data_TOT_TWh!$E112,Data_TER_TWh!AA$9:AA$504)+SUMIF(Data_RES_TWh!$A$9:$A$1496,Data_TOT_TWh!$B112&amp;"400_"&amp;Data_TOT_TWh!$E112,Data_RES_TWh!AA$9:AA$1496)</f>
        <v>0.20300797444444418</v>
      </c>
      <c r="AB112" s="56"/>
      <c r="AC112" s="47">
        <f>SUMIF(Data_IND_TWh!$A$9:$A$504,Data_TOT_TWh!$B112&amp;"200_"&amp;Data_TOT_TWh!$E112,Data_IND_TWh!AC$9:AC$504)+SUMIF(Data_TER_TWh!$A$9:$A$504,Data_TOT_TWh!$B112&amp;"300_"&amp;Data_TOT_TWh!$E112,Data_TER_TWh!AC$9:AC$504)+SUMIF(Data_RES_TWh!$A$9:$A$1496,Data_TOT_TWh!$B112&amp;"400_"&amp;Data_TOT_TWh!$E112,Data_RES_TWh!AC$9:AC$1496)</f>
        <v>0</v>
      </c>
      <c r="AD112" s="60"/>
      <c r="AE112" s="47">
        <f>SUMIF(Data_IND_TWh!$A$9:$A$504,Data_TOT_TWh!$B112&amp;"200_"&amp;Data_TOT_TWh!$E112,Data_IND_TWh!AE$9:AE$504)+SUMIF(Data_TER_TWh!$A$9:$A$504,Data_TOT_TWh!$B112&amp;"300_"&amp;Data_TOT_TWh!$E112,Data_TER_TWh!AE$9:AE$504)+SUMIF(Data_RES_TWh!$A$9:$A$1496,Data_TOT_TWh!$B112&amp;"400_"&amp;Data_TOT_TWh!$E112,Data_RES_TWh!AE$9:AE$1496)</f>
        <v>0</v>
      </c>
      <c r="AF112" s="13">
        <f>SUMIF(Data_IND_TWh!$A$9:$A$504,Data_TOT_TWh!$B112&amp;"200_"&amp;Data_TOT_TWh!$E112,Data_IND_TWh!AF$9:AF$504)+SUMIF(Data_TER_TWh!$A$9:$A$504,Data_TOT_TWh!$B112&amp;"300_"&amp;Data_TOT_TWh!$E112,Data_TER_TWh!AF$9:AF$504)+SUMIF(Data_RES_TWh!$A$9:$A$1496,Data_TOT_TWh!$B112&amp;"400_"&amp;Data_TOT_TWh!$E112,Data_RES_TWh!AF$9:AF$1496)</f>
        <v>0</v>
      </c>
      <c r="AG112" s="13">
        <f>SUMIF(Data_IND_TWh!$A$9:$A$504,Data_TOT_TWh!$B112&amp;"200_"&amp;Data_TOT_TWh!$E112,Data_IND_TWh!AG$9:AG$504)+SUMIF(Data_TER_TWh!$A$9:$A$504,Data_TOT_TWh!$B112&amp;"300_"&amp;Data_TOT_TWh!$E112,Data_TER_TWh!AG$9:AG$504)+SUMIF(Data_RES_TWh!$A$9:$A$1496,Data_TOT_TWh!$B112&amp;"400_"&amp;Data_TOT_TWh!$E112,Data_RES_TWh!AG$9:AG$1496)</f>
        <v>0</v>
      </c>
      <c r="AH112" s="46">
        <f>SUMIF(Data_IND_TWh!$A$9:$A$504,Data_TOT_TWh!$B112&amp;"200_"&amp;Data_TOT_TWh!$E112,Data_IND_TWh!AH$9:AH$504)+SUMIF(Data_TER_TWh!$A$9:$A$504,Data_TOT_TWh!$B112&amp;"300_"&amp;Data_TOT_TWh!$E112,Data_TER_TWh!AH$9:AH$504)+SUMIF(Data_RES_TWh!$A$9:$A$1496,Data_TOT_TWh!$B112&amp;"400_"&amp;Data_TOT_TWh!$E112,Data_RES_TWh!AH$9:AH$1496)</f>
        <v>0</v>
      </c>
      <c r="AI112" s="56"/>
      <c r="AJ112" s="47">
        <f>SUMIF(Data_IND_TWh!$A$9:$A$504,Data_TOT_TWh!$B112&amp;"200_"&amp;Data_TOT_TWh!$E112,Data_IND_TWh!AJ$9:AJ$504)+SUMIF(Data_TER_TWh!$A$9:$A$504,Data_TOT_TWh!$B112&amp;"300_"&amp;Data_TOT_TWh!$E112,Data_TER_TWh!AJ$9:AJ$504)+SUMIF(Data_RES_TWh!$A$9:$A$1496,Data_TOT_TWh!$B112&amp;"400_"&amp;Data_TOT_TWh!$E112,Data_RES_TWh!AJ$9:AJ$1496)</f>
        <v>0</v>
      </c>
      <c r="AK112" s="56"/>
      <c r="AL112" s="9" t="str">
        <f>VLOOKUP(F112,Definitions!$B$7:$E$39,4,FALSE)</f>
        <v>EU28</v>
      </c>
      <c r="AM112" s="87"/>
      <c r="AN112" s="87"/>
    </row>
    <row r="113" spans="1:40">
      <c r="A113" s="36" t="str">
        <f t="shared" si="3"/>
        <v>IE999_9</v>
      </c>
      <c r="B113" t="s">
        <v>36</v>
      </c>
      <c r="C113" t="s">
        <v>272</v>
      </c>
      <c r="D113">
        <v>999</v>
      </c>
      <c r="E113">
        <v>9</v>
      </c>
      <c r="F113" s="25" t="str">
        <f>VLOOKUP(B113,Definitions!$C$7:$D$43,2,FALSE)</f>
        <v>Ireland</v>
      </c>
      <c r="G113" t="str">
        <f>VLOOKUP(C113,Definitions!$C$49:$D$57,2,FALSE)</f>
        <v>TOTAL</v>
      </c>
      <c r="H113" t="str">
        <f>VLOOKUP(D113,Definitions!$C$60:$D$104,2,FALSE)</f>
        <v>TOTAL</v>
      </c>
      <c r="J113" s="29" t="str">
        <f>VLOOKUP(E113,Definitions!$C$115:$D$132,2,FALSE)</f>
        <v>Waste RES</v>
      </c>
      <c r="K113" s="47">
        <f>SUMIF(Data_IND_TWh!$A$9:$A$504,Data_TOT_TWh!$B113&amp;"200_"&amp;Data_TOT_TWh!$E113,Data_IND_TWh!K$9:K$504)+SUMIF(Data_TER_TWh!$A$9:$A$504,Data_TOT_TWh!$B113&amp;"300_"&amp;Data_TOT_TWh!$E113,Data_TER_TWh!K$9:K$504)+SUMIF(Data_RES_TWh!$A$9:$A$1496,Data_TOT_TWh!$B113&amp;"400_"&amp;Data_TOT_TWh!$E113,Data_RES_TWh!K$9:K$1496)</f>
        <v>0.23027400000000001</v>
      </c>
      <c r="L113" s="46">
        <f t="shared" si="2"/>
        <v>4.9960036108132044E-16</v>
      </c>
      <c r="M113" s="47">
        <f>SUMIF(Data_IND_TWh!$A$9:$A$504,Data_TOT_TWh!$B113&amp;"200_"&amp;Data_TOT_TWh!$E113,Data_IND_TWh!M$9:M$504)+SUMIF(Data_TER_TWh!$A$9:$A$504,Data_TOT_TWh!$B113&amp;"300_"&amp;Data_TOT_TWh!$E113,Data_TER_TWh!M$9:M$504)+SUMIF(Data_RES_TWh!$A$9:$A$1496,Data_TOT_TWh!$B113&amp;"400_"&amp;Data_TOT_TWh!$E113,Data_RES_TWh!M$9:M$1496)</f>
        <v>0.23027400000000051</v>
      </c>
      <c r="N113" s="56"/>
      <c r="O113" s="47">
        <f>SUMIF(Data_IND_TWh!$A$9:$A$504,Data_TOT_TWh!$B113&amp;"200_"&amp;Data_TOT_TWh!$E113,Data_IND_TWh!O$9:O$504)+SUMIF(Data_TER_TWh!$A$9:$A$504,Data_TOT_TWh!$B113&amp;"300_"&amp;Data_TOT_TWh!$E113,Data_TER_TWh!O$9:O$504)+SUMIF(Data_RES_TWh!$A$9:$A$1496,Data_TOT_TWh!$B113&amp;"400_"&amp;Data_TOT_TWh!$E113,Data_RES_TWh!O$9:O$1496)</f>
        <v>0</v>
      </c>
      <c r="P113" s="46">
        <f>SUMIF(Data_IND_TWh!$A$9:$A$504,Data_TOT_TWh!$B113&amp;"200_"&amp;Data_TOT_TWh!$E113,Data_IND_TWh!P$9:P$504)+SUMIF(Data_TER_TWh!$A$9:$A$504,Data_TOT_TWh!$B113&amp;"300_"&amp;Data_TOT_TWh!$E113,Data_TER_TWh!P$9:P$504)+SUMIF(Data_RES_TWh!$A$9:$A$1496,Data_TOT_TWh!$B113&amp;"400_"&amp;Data_TOT_TWh!$E113,Data_RES_TWh!P$9:P$1496)</f>
        <v>0.23027400000000051</v>
      </c>
      <c r="Q113" s="46">
        <f>SUMIF(Data_IND_TWh!$A$9:$A$504,Data_TOT_TWh!$B113&amp;"200_"&amp;Data_TOT_TWh!$E113,Data_IND_TWh!Q$9:Q$504)+SUMIF(Data_TER_TWh!$A$9:$A$504,Data_TOT_TWh!$B113&amp;"300_"&amp;Data_TOT_TWh!$E113,Data_TER_TWh!Q$9:Q$504)+SUMIF(Data_RES_TWh!$A$9:$A$1496,Data_TOT_TWh!$B113&amp;"400_"&amp;Data_TOT_TWh!$E113,Data_RES_TWh!Q$9:Q$1496)</f>
        <v>0.23027400000000051</v>
      </c>
      <c r="R113" s="37">
        <f>SUMIF(Data_IND_TWh!$A$9:$A$504,Data_TOT_TWh!$B113&amp;"200_"&amp;Data_TOT_TWh!$E113,Data_IND_TWh!R$9:R$504)+SUMIF(Data_TER_TWh!$A$9:$A$504,Data_TOT_TWh!$B113&amp;"300_"&amp;Data_TOT_TWh!$E113,Data_TER_TWh!R$9:R$504)+SUMIF(Data_RES_TWh!$A$9:$A$1496,Data_TOT_TWh!$B113&amp;"400_"&amp;Data_TOT_TWh!$E113,Data_RES_TWh!R$9:R$1496)</f>
        <v>0</v>
      </c>
      <c r="S113" s="47">
        <f>SUMIF(Data_IND_TWh!$A$9:$A$504,Data_TOT_TWh!$B113&amp;"200_"&amp;Data_TOT_TWh!$E113,Data_IND_TWh!S$9:S$504)+SUMIF(Data_TER_TWh!$A$9:$A$504,Data_TOT_TWh!$B113&amp;"300_"&amp;Data_TOT_TWh!$E113,Data_TER_TWh!S$9:S$504)+SUMIF(Data_RES_TWh!$A$9:$A$1496,Data_TOT_TWh!$B113&amp;"400_"&amp;Data_TOT_TWh!$E113,Data_RES_TWh!S$9:S$1496)</f>
        <v>0</v>
      </c>
      <c r="T113" s="56"/>
      <c r="U113" s="47">
        <f>SUMIF(Data_IND_TWh!$A$9:$A$504,Data_TOT_TWh!$B113&amp;"200_"&amp;Data_TOT_TWh!$E113,Data_IND_TWh!U$9:U$504)+SUMIF(Data_TER_TWh!$A$9:$A$504,Data_TOT_TWh!$B113&amp;"300_"&amp;Data_TOT_TWh!$E113,Data_TER_TWh!U$9:U$504)+SUMIF(Data_RES_TWh!$A$9:$A$1496,Data_TOT_TWh!$B113&amp;"400_"&amp;Data_TOT_TWh!$E113,Data_RES_TWh!U$9:U$1496)</f>
        <v>0</v>
      </c>
      <c r="V113" s="56"/>
      <c r="W113" s="47">
        <f>SUMIF(Data_IND_TWh!$A$9:$A$504,Data_TOT_TWh!$B113&amp;"200_"&amp;Data_TOT_TWh!$E113,Data_IND_TWh!W$9:W$504)+SUMIF(Data_TER_TWh!$A$9:$A$504,Data_TOT_TWh!$B113&amp;"300_"&amp;Data_TOT_TWh!$E113,Data_TER_TWh!W$9:W$504)+SUMIF(Data_RES_TWh!$A$9:$A$1496,Data_TOT_TWh!$B113&amp;"400_"&amp;Data_TOT_TWh!$E113,Data_RES_TWh!W$9:W$1496)</f>
        <v>0.23027400000000051</v>
      </c>
      <c r="X113" s="13">
        <f>SUMIF(Data_IND_TWh!$A$9:$A$504,Data_TOT_TWh!$B113&amp;"200_"&amp;Data_TOT_TWh!$E113,Data_IND_TWh!X$9:X$504)+SUMIF(Data_TER_TWh!$A$9:$A$504,Data_TOT_TWh!$B113&amp;"300_"&amp;Data_TOT_TWh!$E113,Data_TER_TWh!X$9:X$504)+SUMIF(Data_RES_TWh!$A$9:$A$1496,Data_TOT_TWh!$B113&amp;"400_"&amp;Data_TOT_TWh!$E113,Data_RES_TWh!X$9:X$1496)</f>
        <v>0</v>
      </c>
      <c r="Y113" s="13">
        <f>SUMIF(Data_IND_TWh!$A$9:$A$504,Data_TOT_TWh!$B113&amp;"200_"&amp;Data_TOT_TWh!$E113,Data_IND_TWh!Y$9:Y$504)+SUMIF(Data_TER_TWh!$A$9:$A$504,Data_TOT_TWh!$B113&amp;"300_"&amp;Data_TOT_TWh!$E113,Data_TER_TWh!Y$9:Y$504)+SUMIF(Data_RES_TWh!$A$9:$A$1496,Data_TOT_TWh!$B113&amp;"400_"&amp;Data_TOT_TWh!$E113,Data_RES_TWh!Y$9:Y$1496)</f>
        <v>3.5804955833333402E-2</v>
      </c>
      <c r="Z113" s="13">
        <f>SUMIF(Data_IND_TWh!$A$9:$A$504,Data_TOT_TWh!$B113&amp;"200_"&amp;Data_TOT_TWh!$E113,Data_IND_TWh!Z$9:Z$504)+SUMIF(Data_TER_TWh!$A$9:$A$504,Data_TOT_TWh!$B113&amp;"300_"&amp;Data_TOT_TWh!$E113,Data_TER_TWh!Z$9:Z$504)+SUMIF(Data_RES_TWh!$A$9:$A$1496,Data_TOT_TWh!$B113&amp;"400_"&amp;Data_TOT_TWh!$E113,Data_RES_TWh!Z$9:Z$1496)</f>
        <v>3.68393225E-2</v>
      </c>
      <c r="AA113" s="46">
        <f>SUMIF(Data_IND_TWh!$A$9:$A$504,Data_TOT_TWh!$B113&amp;"200_"&amp;Data_TOT_TWh!$E113,Data_IND_TWh!AA$9:AA$504)+SUMIF(Data_TER_TWh!$A$9:$A$504,Data_TOT_TWh!$B113&amp;"300_"&amp;Data_TOT_TWh!$E113,Data_TER_TWh!AA$9:AA$504)+SUMIF(Data_RES_TWh!$A$9:$A$1496,Data_TOT_TWh!$B113&amp;"400_"&amp;Data_TOT_TWh!$E113,Data_RES_TWh!AA$9:AA$1496)</f>
        <v>0.15762972166666711</v>
      </c>
      <c r="AB113" s="56"/>
      <c r="AC113" s="47">
        <f>SUMIF(Data_IND_TWh!$A$9:$A$504,Data_TOT_TWh!$B113&amp;"200_"&amp;Data_TOT_TWh!$E113,Data_IND_TWh!AC$9:AC$504)+SUMIF(Data_TER_TWh!$A$9:$A$504,Data_TOT_TWh!$B113&amp;"300_"&amp;Data_TOT_TWh!$E113,Data_TER_TWh!AC$9:AC$504)+SUMIF(Data_RES_TWh!$A$9:$A$1496,Data_TOT_TWh!$B113&amp;"400_"&amp;Data_TOT_TWh!$E113,Data_RES_TWh!AC$9:AC$1496)</f>
        <v>0</v>
      </c>
      <c r="AD113" s="60"/>
      <c r="AE113" s="47">
        <f>SUMIF(Data_IND_TWh!$A$9:$A$504,Data_TOT_TWh!$B113&amp;"200_"&amp;Data_TOT_TWh!$E113,Data_IND_TWh!AE$9:AE$504)+SUMIF(Data_TER_TWh!$A$9:$A$504,Data_TOT_TWh!$B113&amp;"300_"&amp;Data_TOT_TWh!$E113,Data_TER_TWh!AE$9:AE$504)+SUMIF(Data_RES_TWh!$A$9:$A$1496,Data_TOT_TWh!$B113&amp;"400_"&amp;Data_TOT_TWh!$E113,Data_RES_TWh!AE$9:AE$1496)</f>
        <v>0</v>
      </c>
      <c r="AF113" s="13">
        <f>SUMIF(Data_IND_TWh!$A$9:$A$504,Data_TOT_TWh!$B113&amp;"200_"&amp;Data_TOT_TWh!$E113,Data_IND_TWh!AF$9:AF$504)+SUMIF(Data_TER_TWh!$A$9:$A$504,Data_TOT_TWh!$B113&amp;"300_"&amp;Data_TOT_TWh!$E113,Data_TER_TWh!AF$9:AF$504)+SUMIF(Data_RES_TWh!$A$9:$A$1496,Data_TOT_TWh!$B113&amp;"400_"&amp;Data_TOT_TWh!$E113,Data_RES_TWh!AF$9:AF$1496)</f>
        <v>0</v>
      </c>
      <c r="AG113" s="13">
        <f>SUMIF(Data_IND_TWh!$A$9:$A$504,Data_TOT_TWh!$B113&amp;"200_"&amp;Data_TOT_TWh!$E113,Data_IND_TWh!AG$9:AG$504)+SUMIF(Data_TER_TWh!$A$9:$A$504,Data_TOT_TWh!$B113&amp;"300_"&amp;Data_TOT_TWh!$E113,Data_TER_TWh!AG$9:AG$504)+SUMIF(Data_RES_TWh!$A$9:$A$1496,Data_TOT_TWh!$B113&amp;"400_"&amp;Data_TOT_TWh!$E113,Data_RES_TWh!AG$9:AG$1496)</f>
        <v>0</v>
      </c>
      <c r="AH113" s="46">
        <f>SUMIF(Data_IND_TWh!$A$9:$A$504,Data_TOT_TWh!$B113&amp;"200_"&amp;Data_TOT_TWh!$E113,Data_IND_TWh!AH$9:AH$504)+SUMIF(Data_TER_TWh!$A$9:$A$504,Data_TOT_TWh!$B113&amp;"300_"&amp;Data_TOT_TWh!$E113,Data_TER_TWh!AH$9:AH$504)+SUMIF(Data_RES_TWh!$A$9:$A$1496,Data_TOT_TWh!$B113&amp;"400_"&amp;Data_TOT_TWh!$E113,Data_RES_TWh!AH$9:AH$1496)</f>
        <v>0</v>
      </c>
      <c r="AI113" s="56"/>
      <c r="AJ113" s="47">
        <f>SUMIF(Data_IND_TWh!$A$9:$A$504,Data_TOT_TWh!$B113&amp;"200_"&amp;Data_TOT_TWh!$E113,Data_IND_TWh!AJ$9:AJ$504)+SUMIF(Data_TER_TWh!$A$9:$A$504,Data_TOT_TWh!$B113&amp;"300_"&amp;Data_TOT_TWh!$E113,Data_TER_TWh!AJ$9:AJ$504)+SUMIF(Data_RES_TWh!$A$9:$A$1496,Data_TOT_TWh!$B113&amp;"400_"&amp;Data_TOT_TWh!$E113,Data_RES_TWh!AJ$9:AJ$1496)</f>
        <v>0</v>
      </c>
      <c r="AK113" s="56"/>
      <c r="AL113" s="9" t="str">
        <f>VLOOKUP(F113,Definitions!$B$7:$E$39,4,FALSE)</f>
        <v>EU28</v>
      </c>
      <c r="AM113" s="87"/>
      <c r="AN113" s="87"/>
    </row>
    <row r="114" spans="1:40">
      <c r="A114" s="36" t="str">
        <f t="shared" si="3"/>
        <v>IE999_51</v>
      </c>
      <c r="B114" t="s">
        <v>36</v>
      </c>
      <c r="C114" t="s">
        <v>272</v>
      </c>
      <c r="D114">
        <v>999</v>
      </c>
      <c r="E114">
        <v>51</v>
      </c>
      <c r="F114" s="25" t="str">
        <f>VLOOKUP(B114,Definitions!$C$7:$D$43,2,FALSE)</f>
        <v>Ireland</v>
      </c>
      <c r="G114" t="str">
        <f>VLOOKUP(C114,Definitions!$C$49:$D$57,2,FALSE)</f>
        <v>TOTAL</v>
      </c>
      <c r="H114" t="str">
        <f>VLOOKUP(D114,Definitions!$C$60:$D$104,2,FALSE)</f>
        <v>TOTAL</v>
      </c>
      <c r="J114" s="29" t="str">
        <f>VLOOKUP(E114,Definitions!$C$115:$D$132,2,FALSE)</f>
        <v>Biomass</v>
      </c>
      <c r="K114" s="47">
        <f>SUMIF(Data_IND_TWh!$A$9:$A$504,Data_TOT_TWh!$B114&amp;"200_"&amp;Data_TOT_TWh!$E114,Data_IND_TWh!K$9:K$504)+SUMIF(Data_TER_TWh!$A$9:$A$504,Data_TOT_TWh!$B114&amp;"300_"&amp;Data_TOT_TWh!$E114,Data_TER_TWh!K$9:K$504)+SUMIF(Data_RES_TWh!$A$9:$A$1496,Data_TOT_TWh!$B114&amp;"400_"&amp;Data_TOT_TWh!$E114,Data_RES_TWh!K$9:K$1496)</f>
        <v>2.5434448823016211</v>
      </c>
      <c r="L114" s="46">
        <f t="shared" si="2"/>
        <v>-0.27668848938275392</v>
      </c>
      <c r="M114" s="47">
        <f>SUMIF(Data_IND_TWh!$A$9:$A$504,Data_TOT_TWh!$B114&amp;"200_"&amp;Data_TOT_TWh!$E114,Data_IND_TWh!M$9:M$504)+SUMIF(Data_TER_TWh!$A$9:$A$504,Data_TOT_TWh!$B114&amp;"300_"&amp;Data_TOT_TWh!$E114,Data_TER_TWh!M$9:M$504)+SUMIF(Data_RES_TWh!$A$9:$A$1496,Data_TOT_TWh!$B114&amp;"400_"&amp;Data_TOT_TWh!$E114,Data_RES_TWh!M$9:M$1496)</f>
        <v>2.2667563929188672</v>
      </c>
      <c r="N114" s="56"/>
      <c r="O114" s="47">
        <f>SUMIF(Data_IND_TWh!$A$9:$A$504,Data_TOT_TWh!$B114&amp;"200_"&amp;Data_TOT_TWh!$E114,Data_IND_TWh!O$9:O$504)+SUMIF(Data_TER_TWh!$A$9:$A$504,Data_TOT_TWh!$B114&amp;"300_"&amp;Data_TOT_TWh!$E114,Data_TER_TWh!O$9:O$504)+SUMIF(Data_RES_TWh!$A$9:$A$1496,Data_TOT_TWh!$B114&amp;"400_"&amp;Data_TOT_TWh!$E114,Data_RES_TWh!O$9:O$1496)</f>
        <v>0</v>
      </c>
      <c r="P114" s="46">
        <f>SUMIF(Data_IND_TWh!$A$9:$A$504,Data_TOT_TWh!$B114&amp;"200_"&amp;Data_TOT_TWh!$E114,Data_IND_TWh!P$9:P$504)+SUMIF(Data_TER_TWh!$A$9:$A$504,Data_TOT_TWh!$B114&amp;"300_"&amp;Data_TOT_TWh!$E114,Data_TER_TWh!P$9:P$504)+SUMIF(Data_RES_TWh!$A$9:$A$1496,Data_TOT_TWh!$B114&amp;"400_"&amp;Data_TOT_TWh!$E114,Data_RES_TWh!P$9:P$1496)</f>
        <v>2.2667563929188672</v>
      </c>
      <c r="Q114" s="46">
        <f>SUMIF(Data_IND_TWh!$A$9:$A$504,Data_TOT_TWh!$B114&amp;"200_"&amp;Data_TOT_TWh!$E114,Data_IND_TWh!Q$9:Q$504)+SUMIF(Data_TER_TWh!$A$9:$A$504,Data_TOT_TWh!$B114&amp;"300_"&amp;Data_TOT_TWh!$E114,Data_TER_TWh!Q$9:Q$504)+SUMIF(Data_RES_TWh!$A$9:$A$1496,Data_TOT_TWh!$B114&amp;"400_"&amp;Data_TOT_TWh!$E114,Data_RES_TWh!Q$9:Q$1496)</f>
        <v>2.2102918685903239</v>
      </c>
      <c r="R114" s="37">
        <f>SUMIF(Data_IND_TWh!$A$9:$A$504,Data_TOT_TWh!$B114&amp;"200_"&amp;Data_TOT_TWh!$E114,Data_IND_TWh!R$9:R$504)+SUMIF(Data_TER_TWh!$A$9:$A$504,Data_TOT_TWh!$B114&amp;"300_"&amp;Data_TOT_TWh!$E114,Data_TER_TWh!R$9:R$504)+SUMIF(Data_RES_TWh!$A$9:$A$1496,Data_TOT_TWh!$B114&amp;"400_"&amp;Data_TOT_TWh!$E114,Data_RES_TWh!R$9:R$1496)</f>
        <v>3.8638038198944957E-2</v>
      </c>
      <c r="S114" s="47">
        <f>SUMIF(Data_IND_TWh!$A$9:$A$504,Data_TOT_TWh!$B114&amp;"200_"&amp;Data_TOT_TWh!$E114,Data_IND_TWh!S$9:S$504)+SUMIF(Data_TER_TWh!$A$9:$A$504,Data_TOT_TWh!$B114&amp;"300_"&amp;Data_TOT_TWh!$E114,Data_TER_TWh!S$9:S$504)+SUMIF(Data_RES_TWh!$A$9:$A$1496,Data_TOT_TWh!$B114&amp;"400_"&amp;Data_TOT_TWh!$E114,Data_RES_TWh!S$9:S$1496)</f>
        <v>0.52249005650351577</v>
      </c>
      <c r="T114" s="56"/>
      <c r="U114" s="47">
        <f>SUMIF(Data_IND_TWh!$A$9:$A$504,Data_TOT_TWh!$B114&amp;"200_"&amp;Data_TOT_TWh!$E114,Data_IND_TWh!U$9:U$504)+SUMIF(Data_TER_TWh!$A$9:$A$504,Data_TOT_TWh!$B114&amp;"300_"&amp;Data_TOT_TWh!$E114,Data_TER_TWh!U$9:U$504)+SUMIF(Data_RES_TWh!$A$9:$A$1496,Data_TOT_TWh!$B114&amp;"400_"&amp;Data_TOT_TWh!$E114,Data_RES_TWh!U$9:U$1496)</f>
        <v>0.12188546153968</v>
      </c>
      <c r="V114" s="56"/>
      <c r="W114" s="47">
        <f>SUMIF(Data_IND_TWh!$A$9:$A$504,Data_TOT_TWh!$B114&amp;"200_"&amp;Data_TOT_TWh!$E114,Data_IND_TWh!W$9:W$504)+SUMIF(Data_TER_TWh!$A$9:$A$504,Data_TOT_TWh!$B114&amp;"300_"&amp;Data_TOT_TWh!$E114,Data_TER_TWh!W$9:W$504)+SUMIF(Data_RES_TWh!$A$9:$A$1496,Data_TOT_TWh!$B114&amp;"400_"&amp;Data_TOT_TWh!$E114,Data_RES_TWh!W$9:W$1496)</f>
        <v>1.5659163505471281</v>
      </c>
      <c r="X114" s="13">
        <f>SUMIF(Data_IND_TWh!$A$9:$A$504,Data_TOT_TWh!$B114&amp;"200_"&amp;Data_TOT_TWh!$E114,Data_IND_TWh!X$9:X$504)+SUMIF(Data_TER_TWh!$A$9:$A$504,Data_TOT_TWh!$B114&amp;"300_"&amp;Data_TOT_TWh!$E114,Data_TER_TWh!X$9:X$504)+SUMIF(Data_RES_TWh!$A$9:$A$1496,Data_TOT_TWh!$B114&amp;"400_"&amp;Data_TOT_TWh!$E114,Data_RES_TWh!X$9:X$1496)</f>
        <v>0.32785184715983606</v>
      </c>
      <c r="Y114" s="13">
        <f>SUMIF(Data_IND_TWh!$A$9:$A$504,Data_TOT_TWh!$B114&amp;"200_"&amp;Data_TOT_TWh!$E114,Data_IND_TWh!Y$9:Y$504)+SUMIF(Data_TER_TWh!$A$9:$A$504,Data_TOT_TWh!$B114&amp;"300_"&amp;Data_TOT_TWh!$E114,Data_TER_TWh!Y$9:Y$504)+SUMIF(Data_RES_TWh!$A$9:$A$1496,Data_TOT_TWh!$B114&amp;"400_"&amp;Data_TOT_TWh!$E114,Data_RES_TWh!Y$9:Y$1496)</f>
        <v>0.90862425539434022</v>
      </c>
      <c r="Z114" s="13">
        <f>SUMIF(Data_IND_TWh!$A$9:$A$504,Data_TOT_TWh!$B114&amp;"200_"&amp;Data_TOT_TWh!$E114,Data_IND_TWh!Z$9:Z$504)+SUMIF(Data_TER_TWh!$A$9:$A$504,Data_TOT_TWh!$B114&amp;"300_"&amp;Data_TOT_TWh!$E114,Data_TER_TWh!Z$9:Z$504)+SUMIF(Data_RES_TWh!$A$9:$A$1496,Data_TOT_TWh!$B114&amp;"400_"&amp;Data_TOT_TWh!$E114,Data_RES_TWh!Z$9:Z$1496)</f>
        <v>0.28882919414312119</v>
      </c>
      <c r="AA114" s="46">
        <f>SUMIF(Data_IND_TWh!$A$9:$A$504,Data_TOT_TWh!$B114&amp;"200_"&amp;Data_TOT_TWh!$E114,Data_IND_TWh!AA$9:AA$504)+SUMIF(Data_TER_TWh!$A$9:$A$504,Data_TOT_TWh!$B114&amp;"300_"&amp;Data_TOT_TWh!$E114,Data_TER_TWh!AA$9:AA$504)+SUMIF(Data_RES_TWh!$A$9:$A$1496,Data_TOT_TWh!$B114&amp;"400_"&amp;Data_TOT_TWh!$E114,Data_RES_TWh!AA$9:AA$1496)</f>
        <v>3.231956472222227E-2</v>
      </c>
      <c r="AB114" s="56"/>
      <c r="AC114" s="47">
        <f>SUMIF(Data_IND_TWh!$A$9:$A$504,Data_TOT_TWh!$B114&amp;"200_"&amp;Data_TOT_TWh!$E114,Data_IND_TWh!AC$9:AC$504)+SUMIF(Data_TER_TWh!$A$9:$A$504,Data_TOT_TWh!$B114&amp;"300_"&amp;Data_TOT_TWh!$E114,Data_TER_TWh!AC$9:AC$504)+SUMIF(Data_RES_TWh!$A$9:$A$1496,Data_TOT_TWh!$B114&amp;"400_"&amp;Data_TOT_TWh!$E114,Data_RES_TWh!AC$9:AC$1496)</f>
        <v>4.2640214270231683E-3</v>
      </c>
      <c r="AD114" s="60"/>
      <c r="AE114" s="47">
        <f>SUMIF(Data_IND_TWh!$A$9:$A$504,Data_TOT_TWh!$B114&amp;"200_"&amp;Data_TOT_TWh!$E114,Data_IND_TWh!AE$9:AE$504)+SUMIF(Data_TER_TWh!$A$9:$A$504,Data_TOT_TWh!$B114&amp;"300_"&amp;Data_TOT_TWh!$E114,Data_TER_TWh!AE$9:AE$504)+SUMIF(Data_RES_TWh!$A$9:$A$1496,Data_TOT_TWh!$B114&amp;"400_"&amp;Data_TOT_TWh!$E114,Data_RES_TWh!AE$9:AE$1496)</f>
        <v>3.4374016771921784E-2</v>
      </c>
      <c r="AF114" s="13">
        <f>SUMIF(Data_IND_TWh!$A$9:$A$504,Data_TOT_TWh!$B114&amp;"200_"&amp;Data_TOT_TWh!$E114,Data_IND_TWh!AF$9:AF$504)+SUMIF(Data_TER_TWh!$A$9:$A$504,Data_TOT_TWh!$B114&amp;"300_"&amp;Data_TOT_TWh!$E114,Data_TER_TWh!AF$9:AF$504)+SUMIF(Data_RES_TWh!$A$9:$A$1496,Data_TOT_TWh!$B114&amp;"400_"&amp;Data_TOT_TWh!$E114,Data_RES_TWh!AF$9:AF$1496)</f>
        <v>5.0368780475787151E-4</v>
      </c>
      <c r="AG114" s="13">
        <f>SUMIF(Data_IND_TWh!$A$9:$A$504,Data_TOT_TWh!$B114&amp;"200_"&amp;Data_TOT_TWh!$E114,Data_IND_TWh!AG$9:AG$504)+SUMIF(Data_TER_TWh!$A$9:$A$504,Data_TOT_TWh!$B114&amp;"300_"&amp;Data_TOT_TWh!$E114,Data_TER_TWh!AG$9:AG$504)+SUMIF(Data_RES_TWh!$A$9:$A$1496,Data_TOT_TWh!$B114&amp;"400_"&amp;Data_TOT_TWh!$E114,Data_RES_TWh!AG$9:AG$1496)</f>
        <v>4.5919577120227227E-3</v>
      </c>
      <c r="AH114" s="46">
        <f>SUMIF(Data_IND_TWh!$A$9:$A$504,Data_TOT_TWh!$B114&amp;"200_"&amp;Data_TOT_TWh!$E114,Data_IND_TWh!AH$9:AH$504)+SUMIF(Data_TER_TWh!$A$9:$A$504,Data_TOT_TWh!$B114&amp;"300_"&amp;Data_TOT_TWh!$E114,Data_TER_TWh!AH$9:AH$504)+SUMIF(Data_RES_TWh!$A$9:$A$1496,Data_TOT_TWh!$B114&amp;"400_"&amp;Data_TOT_TWh!$E114,Data_RES_TWh!AH$9:AH$1496)</f>
        <v>1.0688427567717887E-2</v>
      </c>
      <c r="AI114" s="56"/>
      <c r="AJ114" s="47">
        <f>SUMIF(Data_IND_TWh!$A$9:$A$504,Data_TOT_TWh!$B114&amp;"200_"&amp;Data_TOT_TWh!$E114,Data_IND_TWh!AJ$9:AJ$504)+SUMIF(Data_TER_TWh!$A$9:$A$504,Data_TOT_TWh!$B114&amp;"300_"&amp;Data_TOT_TWh!$E114,Data_TER_TWh!AJ$9:AJ$504)+SUMIF(Data_RES_TWh!$A$9:$A$1496,Data_TOT_TWh!$B114&amp;"400_"&amp;Data_TOT_TWh!$E114,Data_RES_TWh!AJ$9:AJ$1496)</f>
        <v>1.7826486129598296E-2</v>
      </c>
      <c r="AK114" s="56"/>
      <c r="AL114" s="9" t="str">
        <f>VLOOKUP(F114,Definitions!$B$7:$E$39,4,FALSE)</f>
        <v>EU28</v>
      </c>
      <c r="AM114" s="87"/>
      <c r="AN114" s="87"/>
    </row>
    <row r="115" spans="1:40">
      <c r="A115" s="36" t="str">
        <f t="shared" si="3"/>
        <v>IE999_52</v>
      </c>
      <c r="B115" t="s">
        <v>36</v>
      </c>
      <c r="C115" t="s">
        <v>272</v>
      </c>
      <c r="D115">
        <v>999</v>
      </c>
      <c r="E115">
        <v>52</v>
      </c>
      <c r="F115" s="25" t="str">
        <f>VLOOKUP(B115,Definitions!$C$7:$D$43,2,FALSE)</f>
        <v>Ireland</v>
      </c>
      <c r="G115" t="str">
        <f>VLOOKUP(C115,Definitions!$C$49:$D$57,2,FALSE)</f>
        <v>TOTAL</v>
      </c>
      <c r="H115" t="str">
        <f>VLOOKUP(D115,Definitions!$C$60:$D$104,2,FALSE)</f>
        <v>TOTAL</v>
      </c>
      <c r="J115" s="29" t="str">
        <f>VLOOKUP(E115,Definitions!$C$115:$D$132,2,FALSE)</f>
        <v>Geothermal</v>
      </c>
      <c r="K115" s="47">
        <f>SUMIF(Data_IND_TWh!$A$9:$A$504,Data_TOT_TWh!$B115&amp;"200_"&amp;Data_TOT_TWh!$E115,Data_IND_TWh!K$9:K$504)+SUMIF(Data_TER_TWh!$A$9:$A$504,Data_TOT_TWh!$B115&amp;"300_"&amp;Data_TOT_TWh!$E115,Data_TER_TWh!K$9:K$504)+SUMIF(Data_RES_TWh!$A$9:$A$1496,Data_TOT_TWh!$B115&amp;"400_"&amp;Data_TOT_TWh!$E115,Data_RES_TWh!K$9:K$1496)</f>
        <v>0</v>
      </c>
      <c r="L115" s="46">
        <f t="shared" si="2"/>
        <v>0</v>
      </c>
      <c r="M115" s="47">
        <f>SUMIF(Data_IND_TWh!$A$9:$A$504,Data_TOT_TWh!$B115&amp;"200_"&amp;Data_TOT_TWh!$E115,Data_IND_TWh!M$9:M$504)+SUMIF(Data_TER_TWh!$A$9:$A$504,Data_TOT_TWh!$B115&amp;"300_"&amp;Data_TOT_TWh!$E115,Data_TER_TWh!M$9:M$504)+SUMIF(Data_RES_TWh!$A$9:$A$1496,Data_TOT_TWh!$B115&amp;"400_"&amp;Data_TOT_TWh!$E115,Data_RES_TWh!M$9:M$1496)</f>
        <v>0</v>
      </c>
      <c r="N115" s="56"/>
      <c r="O115" s="47">
        <f>SUMIF(Data_IND_TWh!$A$9:$A$504,Data_TOT_TWh!$B115&amp;"200_"&amp;Data_TOT_TWh!$E115,Data_IND_TWh!O$9:O$504)+SUMIF(Data_TER_TWh!$A$9:$A$504,Data_TOT_TWh!$B115&amp;"300_"&amp;Data_TOT_TWh!$E115,Data_TER_TWh!O$9:O$504)+SUMIF(Data_RES_TWh!$A$9:$A$1496,Data_TOT_TWh!$B115&amp;"400_"&amp;Data_TOT_TWh!$E115,Data_RES_TWh!O$9:O$1496)</f>
        <v>0</v>
      </c>
      <c r="P115" s="46">
        <f>SUMIF(Data_IND_TWh!$A$9:$A$504,Data_TOT_TWh!$B115&amp;"200_"&amp;Data_TOT_TWh!$E115,Data_IND_TWh!P$9:P$504)+SUMIF(Data_TER_TWh!$A$9:$A$504,Data_TOT_TWh!$B115&amp;"300_"&amp;Data_TOT_TWh!$E115,Data_TER_TWh!P$9:P$504)+SUMIF(Data_RES_TWh!$A$9:$A$1496,Data_TOT_TWh!$B115&amp;"400_"&amp;Data_TOT_TWh!$E115,Data_RES_TWh!P$9:P$1496)</f>
        <v>0</v>
      </c>
      <c r="Q115" s="46">
        <f>SUMIF(Data_IND_TWh!$A$9:$A$504,Data_TOT_TWh!$B115&amp;"200_"&amp;Data_TOT_TWh!$E115,Data_IND_TWh!Q$9:Q$504)+SUMIF(Data_TER_TWh!$A$9:$A$504,Data_TOT_TWh!$B115&amp;"300_"&amp;Data_TOT_TWh!$E115,Data_TER_TWh!Q$9:Q$504)+SUMIF(Data_RES_TWh!$A$9:$A$1496,Data_TOT_TWh!$B115&amp;"400_"&amp;Data_TOT_TWh!$E115,Data_RES_TWh!Q$9:Q$1496)</f>
        <v>0</v>
      </c>
      <c r="R115" s="37">
        <f>SUMIF(Data_IND_TWh!$A$9:$A$504,Data_TOT_TWh!$B115&amp;"200_"&amp;Data_TOT_TWh!$E115,Data_IND_TWh!R$9:R$504)+SUMIF(Data_TER_TWh!$A$9:$A$504,Data_TOT_TWh!$B115&amp;"300_"&amp;Data_TOT_TWh!$E115,Data_TER_TWh!R$9:R$504)+SUMIF(Data_RES_TWh!$A$9:$A$1496,Data_TOT_TWh!$B115&amp;"400_"&amp;Data_TOT_TWh!$E115,Data_RES_TWh!R$9:R$1496)</f>
        <v>0</v>
      </c>
      <c r="S115" s="47">
        <f>SUMIF(Data_IND_TWh!$A$9:$A$504,Data_TOT_TWh!$B115&amp;"200_"&amp;Data_TOT_TWh!$E115,Data_IND_TWh!S$9:S$504)+SUMIF(Data_TER_TWh!$A$9:$A$504,Data_TOT_TWh!$B115&amp;"300_"&amp;Data_TOT_TWh!$E115,Data_TER_TWh!S$9:S$504)+SUMIF(Data_RES_TWh!$A$9:$A$1496,Data_TOT_TWh!$B115&amp;"400_"&amp;Data_TOT_TWh!$E115,Data_RES_TWh!S$9:S$1496)</f>
        <v>0</v>
      </c>
      <c r="T115" s="56"/>
      <c r="U115" s="47">
        <f>SUMIF(Data_IND_TWh!$A$9:$A$504,Data_TOT_TWh!$B115&amp;"200_"&amp;Data_TOT_TWh!$E115,Data_IND_TWh!U$9:U$504)+SUMIF(Data_TER_TWh!$A$9:$A$504,Data_TOT_TWh!$B115&amp;"300_"&amp;Data_TOT_TWh!$E115,Data_TER_TWh!U$9:U$504)+SUMIF(Data_RES_TWh!$A$9:$A$1496,Data_TOT_TWh!$B115&amp;"400_"&amp;Data_TOT_TWh!$E115,Data_RES_TWh!U$9:U$1496)</f>
        <v>0</v>
      </c>
      <c r="V115" s="56"/>
      <c r="W115" s="47">
        <f>SUMIF(Data_IND_TWh!$A$9:$A$504,Data_TOT_TWh!$B115&amp;"200_"&amp;Data_TOT_TWh!$E115,Data_IND_TWh!W$9:W$504)+SUMIF(Data_TER_TWh!$A$9:$A$504,Data_TOT_TWh!$B115&amp;"300_"&amp;Data_TOT_TWh!$E115,Data_TER_TWh!W$9:W$504)+SUMIF(Data_RES_TWh!$A$9:$A$1496,Data_TOT_TWh!$B115&amp;"400_"&amp;Data_TOT_TWh!$E115,Data_RES_TWh!W$9:W$1496)</f>
        <v>0</v>
      </c>
      <c r="X115" s="13">
        <f>SUMIF(Data_IND_TWh!$A$9:$A$504,Data_TOT_TWh!$B115&amp;"200_"&amp;Data_TOT_TWh!$E115,Data_IND_TWh!X$9:X$504)+SUMIF(Data_TER_TWh!$A$9:$A$504,Data_TOT_TWh!$B115&amp;"300_"&amp;Data_TOT_TWh!$E115,Data_TER_TWh!X$9:X$504)+SUMIF(Data_RES_TWh!$A$9:$A$1496,Data_TOT_TWh!$B115&amp;"400_"&amp;Data_TOT_TWh!$E115,Data_RES_TWh!X$9:X$1496)</f>
        <v>0</v>
      </c>
      <c r="Y115" s="13">
        <f>SUMIF(Data_IND_TWh!$A$9:$A$504,Data_TOT_TWh!$B115&amp;"200_"&amp;Data_TOT_TWh!$E115,Data_IND_TWh!Y$9:Y$504)+SUMIF(Data_TER_TWh!$A$9:$A$504,Data_TOT_TWh!$B115&amp;"300_"&amp;Data_TOT_TWh!$E115,Data_TER_TWh!Y$9:Y$504)+SUMIF(Data_RES_TWh!$A$9:$A$1496,Data_TOT_TWh!$B115&amp;"400_"&amp;Data_TOT_TWh!$E115,Data_RES_TWh!Y$9:Y$1496)</f>
        <v>0</v>
      </c>
      <c r="Z115" s="13">
        <f>SUMIF(Data_IND_TWh!$A$9:$A$504,Data_TOT_TWh!$B115&amp;"200_"&amp;Data_TOT_TWh!$E115,Data_IND_TWh!Z$9:Z$504)+SUMIF(Data_TER_TWh!$A$9:$A$504,Data_TOT_TWh!$B115&amp;"300_"&amp;Data_TOT_TWh!$E115,Data_TER_TWh!Z$9:Z$504)+SUMIF(Data_RES_TWh!$A$9:$A$1496,Data_TOT_TWh!$B115&amp;"400_"&amp;Data_TOT_TWh!$E115,Data_RES_TWh!Z$9:Z$1496)</f>
        <v>0</v>
      </c>
      <c r="AA115" s="46">
        <f>SUMIF(Data_IND_TWh!$A$9:$A$504,Data_TOT_TWh!$B115&amp;"200_"&amp;Data_TOT_TWh!$E115,Data_IND_TWh!AA$9:AA$504)+SUMIF(Data_TER_TWh!$A$9:$A$504,Data_TOT_TWh!$B115&amp;"300_"&amp;Data_TOT_TWh!$E115,Data_TER_TWh!AA$9:AA$504)+SUMIF(Data_RES_TWh!$A$9:$A$1496,Data_TOT_TWh!$B115&amp;"400_"&amp;Data_TOT_TWh!$E115,Data_RES_TWh!AA$9:AA$1496)</f>
        <v>0</v>
      </c>
      <c r="AB115" s="56"/>
      <c r="AC115" s="47">
        <f>SUMIF(Data_IND_TWh!$A$9:$A$504,Data_TOT_TWh!$B115&amp;"200_"&amp;Data_TOT_TWh!$E115,Data_IND_TWh!AC$9:AC$504)+SUMIF(Data_TER_TWh!$A$9:$A$504,Data_TOT_TWh!$B115&amp;"300_"&amp;Data_TOT_TWh!$E115,Data_TER_TWh!AC$9:AC$504)+SUMIF(Data_RES_TWh!$A$9:$A$1496,Data_TOT_TWh!$B115&amp;"400_"&amp;Data_TOT_TWh!$E115,Data_RES_TWh!AC$9:AC$1496)</f>
        <v>0</v>
      </c>
      <c r="AD115" s="60"/>
      <c r="AE115" s="47">
        <f>SUMIF(Data_IND_TWh!$A$9:$A$504,Data_TOT_TWh!$B115&amp;"200_"&amp;Data_TOT_TWh!$E115,Data_IND_TWh!AE$9:AE$504)+SUMIF(Data_TER_TWh!$A$9:$A$504,Data_TOT_TWh!$B115&amp;"300_"&amp;Data_TOT_TWh!$E115,Data_TER_TWh!AE$9:AE$504)+SUMIF(Data_RES_TWh!$A$9:$A$1496,Data_TOT_TWh!$B115&amp;"400_"&amp;Data_TOT_TWh!$E115,Data_RES_TWh!AE$9:AE$1496)</f>
        <v>0</v>
      </c>
      <c r="AF115" s="13">
        <f>SUMIF(Data_IND_TWh!$A$9:$A$504,Data_TOT_TWh!$B115&amp;"200_"&amp;Data_TOT_TWh!$E115,Data_IND_TWh!AF$9:AF$504)+SUMIF(Data_TER_TWh!$A$9:$A$504,Data_TOT_TWh!$B115&amp;"300_"&amp;Data_TOT_TWh!$E115,Data_TER_TWh!AF$9:AF$504)+SUMIF(Data_RES_TWh!$A$9:$A$1496,Data_TOT_TWh!$B115&amp;"400_"&amp;Data_TOT_TWh!$E115,Data_RES_TWh!AF$9:AF$1496)</f>
        <v>0</v>
      </c>
      <c r="AG115" s="13">
        <f>SUMIF(Data_IND_TWh!$A$9:$A$504,Data_TOT_TWh!$B115&amp;"200_"&amp;Data_TOT_TWh!$E115,Data_IND_TWh!AG$9:AG$504)+SUMIF(Data_TER_TWh!$A$9:$A$504,Data_TOT_TWh!$B115&amp;"300_"&amp;Data_TOT_TWh!$E115,Data_TER_TWh!AG$9:AG$504)+SUMIF(Data_RES_TWh!$A$9:$A$1496,Data_TOT_TWh!$B115&amp;"400_"&amp;Data_TOT_TWh!$E115,Data_RES_TWh!AG$9:AG$1496)</f>
        <v>0</v>
      </c>
      <c r="AH115" s="46">
        <f>SUMIF(Data_IND_TWh!$A$9:$A$504,Data_TOT_TWh!$B115&amp;"200_"&amp;Data_TOT_TWh!$E115,Data_IND_TWh!AH$9:AH$504)+SUMIF(Data_TER_TWh!$A$9:$A$504,Data_TOT_TWh!$B115&amp;"300_"&amp;Data_TOT_TWh!$E115,Data_TER_TWh!AH$9:AH$504)+SUMIF(Data_RES_TWh!$A$9:$A$1496,Data_TOT_TWh!$B115&amp;"400_"&amp;Data_TOT_TWh!$E115,Data_RES_TWh!AH$9:AH$1496)</f>
        <v>0</v>
      </c>
      <c r="AI115" s="56"/>
      <c r="AJ115" s="47">
        <f>SUMIF(Data_IND_TWh!$A$9:$A$504,Data_TOT_TWh!$B115&amp;"200_"&amp;Data_TOT_TWh!$E115,Data_IND_TWh!AJ$9:AJ$504)+SUMIF(Data_TER_TWh!$A$9:$A$504,Data_TOT_TWh!$B115&amp;"300_"&amp;Data_TOT_TWh!$E115,Data_TER_TWh!AJ$9:AJ$504)+SUMIF(Data_RES_TWh!$A$9:$A$1496,Data_TOT_TWh!$B115&amp;"400_"&amp;Data_TOT_TWh!$E115,Data_RES_TWh!AJ$9:AJ$1496)</f>
        <v>0</v>
      </c>
      <c r="AK115" s="56"/>
      <c r="AL115" s="9" t="str">
        <f>VLOOKUP(F115,Definitions!$B$7:$E$39,4,FALSE)</f>
        <v>EU28</v>
      </c>
      <c r="AM115" s="87"/>
      <c r="AN115" s="87"/>
    </row>
    <row r="116" spans="1:40">
      <c r="A116" s="36" t="str">
        <f t="shared" si="3"/>
        <v>IE999_53</v>
      </c>
      <c r="B116" t="s">
        <v>36</v>
      </c>
      <c r="C116" t="s">
        <v>272</v>
      </c>
      <c r="D116">
        <v>999</v>
      </c>
      <c r="E116">
        <v>53</v>
      </c>
      <c r="F116" s="25" t="str">
        <f>VLOOKUP(B116,Definitions!$C$7:$D$43,2,FALSE)</f>
        <v>Ireland</v>
      </c>
      <c r="G116" t="str">
        <f>VLOOKUP(C116,Definitions!$C$49:$D$57,2,FALSE)</f>
        <v>TOTAL</v>
      </c>
      <c r="H116" t="str">
        <f>VLOOKUP(D116,Definitions!$C$60:$D$104,2,FALSE)</f>
        <v>TOTAL</v>
      </c>
      <c r="J116" s="29" t="str">
        <f>VLOOKUP(E116,Definitions!$C$115:$D$132,2,FALSE)</f>
        <v>Solar energy</v>
      </c>
      <c r="K116" s="47">
        <f>SUMIF(Data_IND_TWh!$A$9:$A$504,Data_TOT_TWh!$B116&amp;"200_"&amp;Data_TOT_TWh!$E116,Data_IND_TWh!K$9:K$504)+SUMIF(Data_TER_TWh!$A$9:$A$504,Data_TOT_TWh!$B116&amp;"300_"&amp;Data_TOT_TWh!$E116,Data_TER_TWh!K$9:K$504)+SUMIF(Data_RES_TWh!$A$9:$A$1496,Data_TOT_TWh!$B116&amp;"400_"&amp;Data_TOT_TWh!$E116,Data_RES_TWh!K$9:K$1496)</f>
        <v>0.11862811038101456</v>
      </c>
      <c r="L116" s="46">
        <f t="shared" si="2"/>
        <v>3.7400665353715112E-4</v>
      </c>
      <c r="M116" s="47">
        <f>SUMIF(Data_IND_TWh!$A$9:$A$504,Data_TOT_TWh!$B116&amp;"200_"&amp;Data_TOT_TWh!$E116,Data_IND_TWh!M$9:M$504)+SUMIF(Data_TER_TWh!$A$9:$A$504,Data_TOT_TWh!$B116&amp;"300_"&amp;Data_TOT_TWh!$E116,Data_TER_TWh!M$9:M$504)+SUMIF(Data_RES_TWh!$A$9:$A$1496,Data_TOT_TWh!$B116&amp;"400_"&amp;Data_TOT_TWh!$E116,Data_RES_TWh!M$9:M$1496)</f>
        <v>0.11900211703455171</v>
      </c>
      <c r="N116" s="56"/>
      <c r="O116" s="47">
        <f>SUMIF(Data_IND_TWh!$A$9:$A$504,Data_TOT_TWh!$B116&amp;"200_"&amp;Data_TOT_TWh!$E116,Data_IND_TWh!O$9:O$504)+SUMIF(Data_TER_TWh!$A$9:$A$504,Data_TOT_TWh!$B116&amp;"300_"&amp;Data_TOT_TWh!$E116,Data_TER_TWh!O$9:O$504)+SUMIF(Data_RES_TWh!$A$9:$A$1496,Data_TOT_TWh!$B116&amp;"400_"&amp;Data_TOT_TWh!$E116,Data_RES_TWh!O$9:O$1496)</f>
        <v>0</v>
      </c>
      <c r="P116" s="46">
        <f>SUMIF(Data_IND_TWh!$A$9:$A$504,Data_TOT_TWh!$B116&amp;"200_"&amp;Data_TOT_TWh!$E116,Data_IND_TWh!P$9:P$504)+SUMIF(Data_TER_TWh!$A$9:$A$504,Data_TOT_TWh!$B116&amp;"300_"&amp;Data_TOT_TWh!$E116,Data_TER_TWh!P$9:P$504)+SUMIF(Data_RES_TWh!$A$9:$A$1496,Data_TOT_TWh!$B116&amp;"400_"&amp;Data_TOT_TWh!$E116,Data_RES_TWh!P$9:P$1496)</f>
        <v>0.11900211703455171</v>
      </c>
      <c r="Q116" s="46">
        <f>SUMIF(Data_IND_TWh!$A$9:$A$504,Data_TOT_TWh!$B116&amp;"200_"&amp;Data_TOT_TWh!$E116,Data_IND_TWh!Q$9:Q$504)+SUMIF(Data_TER_TWh!$A$9:$A$504,Data_TOT_TWh!$B116&amp;"300_"&amp;Data_TOT_TWh!$E116,Data_TER_TWh!Q$9:Q$504)+SUMIF(Data_RES_TWh!$A$9:$A$1496,Data_TOT_TWh!$B116&amp;"400_"&amp;Data_TOT_TWh!$E116,Data_RES_TWh!Q$9:Q$1496)</f>
        <v>0.11900211703455171</v>
      </c>
      <c r="R116" s="37">
        <f>SUMIF(Data_IND_TWh!$A$9:$A$504,Data_TOT_TWh!$B116&amp;"200_"&amp;Data_TOT_TWh!$E116,Data_IND_TWh!R$9:R$504)+SUMIF(Data_TER_TWh!$A$9:$A$504,Data_TOT_TWh!$B116&amp;"300_"&amp;Data_TOT_TWh!$E116,Data_TER_TWh!R$9:R$504)+SUMIF(Data_RES_TWh!$A$9:$A$1496,Data_TOT_TWh!$B116&amp;"400_"&amp;Data_TOT_TWh!$E116,Data_RES_TWh!R$9:R$1496)</f>
        <v>0</v>
      </c>
      <c r="S116" s="47">
        <f>SUMIF(Data_IND_TWh!$A$9:$A$504,Data_TOT_TWh!$B116&amp;"200_"&amp;Data_TOT_TWh!$E116,Data_IND_TWh!S$9:S$504)+SUMIF(Data_TER_TWh!$A$9:$A$504,Data_TOT_TWh!$B116&amp;"300_"&amp;Data_TOT_TWh!$E116,Data_TER_TWh!S$9:S$504)+SUMIF(Data_RES_TWh!$A$9:$A$1496,Data_TOT_TWh!$B116&amp;"400_"&amp;Data_TOT_TWh!$E116,Data_RES_TWh!S$9:S$1496)</f>
        <v>1.3673603187088833E-2</v>
      </c>
      <c r="T116" s="56"/>
      <c r="U116" s="47">
        <f>SUMIF(Data_IND_TWh!$A$9:$A$504,Data_TOT_TWh!$B116&amp;"200_"&amp;Data_TOT_TWh!$E116,Data_IND_TWh!U$9:U$504)+SUMIF(Data_TER_TWh!$A$9:$A$504,Data_TOT_TWh!$B116&amp;"300_"&amp;Data_TOT_TWh!$E116,Data_TER_TWh!U$9:U$504)+SUMIF(Data_RES_TWh!$A$9:$A$1496,Data_TOT_TWh!$B116&amp;"400_"&amp;Data_TOT_TWh!$E116,Data_RES_TWh!U$9:U$1496)</f>
        <v>0.10532851384746288</v>
      </c>
      <c r="V116" s="56"/>
      <c r="W116" s="47">
        <f>SUMIF(Data_IND_TWh!$A$9:$A$504,Data_TOT_TWh!$B116&amp;"200_"&amp;Data_TOT_TWh!$E116,Data_IND_TWh!W$9:W$504)+SUMIF(Data_TER_TWh!$A$9:$A$504,Data_TOT_TWh!$B116&amp;"300_"&amp;Data_TOT_TWh!$E116,Data_TER_TWh!W$9:W$504)+SUMIF(Data_RES_TWh!$A$9:$A$1496,Data_TOT_TWh!$B116&amp;"400_"&amp;Data_TOT_TWh!$E116,Data_RES_TWh!W$9:W$1496)</f>
        <v>0</v>
      </c>
      <c r="X116" s="13">
        <f>SUMIF(Data_IND_TWh!$A$9:$A$504,Data_TOT_TWh!$B116&amp;"200_"&amp;Data_TOT_TWh!$E116,Data_IND_TWh!X$9:X$504)+SUMIF(Data_TER_TWh!$A$9:$A$504,Data_TOT_TWh!$B116&amp;"300_"&amp;Data_TOT_TWh!$E116,Data_TER_TWh!X$9:X$504)+SUMIF(Data_RES_TWh!$A$9:$A$1496,Data_TOT_TWh!$B116&amp;"400_"&amp;Data_TOT_TWh!$E116,Data_RES_TWh!X$9:X$1496)</f>
        <v>0</v>
      </c>
      <c r="Y116" s="13">
        <f>SUMIF(Data_IND_TWh!$A$9:$A$504,Data_TOT_TWh!$B116&amp;"200_"&amp;Data_TOT_TWh!$E116,Data_IND_TWh!Y$9:Y$504)+SUMIF(Data_TER_TWh!$A$9:$A$504,Data_TOT_TWh!$B116&amp;"300_"&amp;Data_TOT_TWh!$E116,Data_TER_TWh!Y$9:Y$504)+SUMIF(Data_RES_TWh!$A$9:$A$1496,Data_TOT_TWh!$B116&amp;"400_"&amp;Data_TOT_TWh!$E116,Data_RES_TWh!Y$9:Y$1496)</f>
        <v>0</v>
      </c>
      <c r="Z116" s="13">
        <f>SUMIF(Data_IND_TWh!$A$9:$A$504,Data_TOT_TWh!$B116&amp;"200_"&amp;Data_TOT_TWh!$E116,Data_IND_TWh!Z$9:Z$504)+SUMIF(Data_TER_TWh!$A$9:$A$504,Data_TOT_TWh!$B116&amp;"300_"&amp;Data_TOT_TWh!$E116,Data_TER_TWh!Z$9:Z$504)+SUMIF(Data_RES_TWh!$A$9:$A$1496,Data_TOT_TWh!$B116&amp;"400_"&amp;Data_TOT_TWh!$E116,Data_RES_TWh!Z$9:Z$1496)</f>
        <v>0</v>
      </c>
      <c r="AA116" s="46">
        <f>SUMIF(Data_IND_TWh!$A$9:$A$504,Data_TOT_TWh!$B116&amp;"200_"&amp;Data_TOT_TWh!$E116,Data_IND_TWh!AA$9:AA$504)+SUMIF(Data_TER_TWh!$A$9:$A$504,Data_TOT_TWh!$B116&amp;"300_"&amp;Data_TOT_TWh!$E116,Data_TER_TWh!AA$9:AA$504)+SUMIF(Data_RES_TWh!$A$9:$A$1496,Data_TOT_TWh!$B116&amp;"400_"&amp;Data_TOT_TWh!$E116,Data_RES_TWh!AA$9:AA$1496)</f>
        <v>0</v>
      </c>
      <c r="AB116" s="56"/>
      <c r="AC116" s="47">
        <f>SUMIF(Data_IND_TWh!$A$9:$A$504,Data_TOT_TWh!$B116&amp;"200_"&amp;Data_TOT_TWh!$E116,Data_IND_TWh!AC$9:AC$504)+SUMIF(Data_TER_TWh!$A$9:$A$504,Data_TOT_TWh!$B116&amp;"300_"&amp;Data_TOT_TWh!$E116,Data_TER_TWh!AC$9:AC$504)+SUMIF(Data_RES_TWh!$A$9:$A$1496,Data_TOT_TWh!$B116&amp;"400_"&amp;Data_TOT_TWh!$E116,Data_RES_TWh!AC$9:AC$1496)</f>
        <v>0</v>
      </c>
      <c r="AD116" s="60"/>
      <c r="AE116" s="47">
        <f>SUMIF(Data_IND_TWh!$A$9:$A$504,Data_TOT_TWh!$B116&amp;"200_"&amp;Data_TOT_TWh!$E116,Data_IND_TWh!AE$9:AE$504)+SUMIF(Data_TER_TWh!$A$9:$A$504,Data_TOT_TWh!$B116&amp;"300_"&amp;Data_TOT_TWh!$E116,Data_TER_TWh!AE$9:AE$504)+SUMIF(Data_RES_TWh!$A$9:$A$1496,Data_TOT_TWh!$B116&amp;"400_"&amp;Data_TOT_TWh!$E116,Data_RES_TWh!AE$9:AE$1496)</f>
        <v>0</v>
      </c>
      <c r="AF116" s="13">
        <f>SUMIF(Data_IND_TWh!$A$9:$A$504,Data_TOT_TWh!$B116&amp;"200_"&amp;Data_TOT_TWh!$E116,Data_IND_TWh!AF$9:AF$504)+SUMIF(Data_TER_TWh!$A$9:$A$504,Data_TOT_TWh!$B116&amp;"300_"&amp;Data_TOT_TWh!$E116,Data_TER_TWh!AF$9:AF$504)+SUMIF(Data_RES_TWh!$A$9:$A$1496,Data_TOT_TWh!$B116&amp;"400_"&amp;Data_TOT_TWh!$E116,Data_RES_TWh!AF$9:AF$1496)</f>
        <v>0</v>
      </c>
      <c r="AG116" s="13">
        <f>SUMIF(Data_IND_TWh!$A$9:$A$504,Data_TOT_TWh!$B116&amp;"200_"&amp;Data_TOT_TWh!$E116,Data_IND_TWh!AG$9:AG$504)+SUMIF(Data_TER_TWh!$A$9:$A$504,Data_TOT_TWh!$B116&amp;"300_"&amp;Data_TOT_TWh!$E116,Data_TER_TWh!AG$9:AG$504)+SUMIF(Data_RES_TWh!$A$9:$A$1496,Data_TOT_TWh!$B116&amp;"400_"&amp;Data_TOT_TWh!$E116,Data_RES_TWh!AG$9:AG$1496)</f>
        <v>0</v>
      </c>
      <c r="AH116" s="46">
        <f>SUMIF(Data_IND_TWh!$A$9:$A$504,Data_TOT_TWh!$B116&amp;"200_"&amp;Data_TOT_TWh!$E116,Data_IND_TWh!AH$9:AH$504)+SUMIF(Data_TER_TWh!$A$9:$A$504,Data_TOT_TWh!$B116&amp;"300_"&amp;Data_TOT_TWh!$E116,Data_TER_TWh!AH$9:AH$504)+SUMIF(Data_RES_TWh!$A$9:$A$1496,Data_TOT_TWh!$B116&amp;"400_"&amp;Data_TOT_TWh!$E116,Data_RES_TWh!AH$9:AH$1496)</f>
        <v>0</v>
      </c>
      <c r="AI116" s="56"/>
      <c r="AJ116" s="47">
        <f>SUMIF(Data_IND_TWh!$A$9:$A$504,Data_TOT_TWh!$B116&amp;"200_"&amp;Data_TOT_TWh!$E116,Data_IND_TWh!AJ$9:AJ$504)+SUMIF(Data_TER_TWh!$A$9:$A$504,Data_TOT_TWh!$B116&amp;"300_"&amp;Data_TOT_TWh!$E116,Data_TER_TWh!AJ$9:AJ$504)+SUMIF(Data_RES_TWh!$A$9:$A$1496,Data_TOT_TWh!$B116&amp;"400_"&amp;Data_TOT_TWh!$E116,Data_RES_TWh!AJ$9:AJ$1496)</f>
        <v>0</v>
      </c>
      <c r="AK116" s="56"/>
      <c r="AL116" s="9" t="str">
        <f>VLOOKUP(F116,Definitions!$B$7:$E$39,4,FALSE)</f>
        <v>EU28</v>
      </c>
      <c r="AM116" s="87"/>
      <c r="AN116" s="87"/>
    </row>
    <row r="117" spans="1:40">
      <c r="A117" s="36" t="str">
        <f t="shared" si="3"/>
        <v>IE999_62</v>
      </c>
      <c r="B117" t="s">
        <v>36</v>
      </c>
      <c r="C117" t="s">
        <v>272</v>
      </c>
      <c r="D117">
        <v>999</v>
      </c>
      <c r="E117">
        <v>62</v>
      </c>
      <c r="F117" s="25" t="str">
        <f>VLOOKUP(B117,Definitions!$C$7:$D$43,2,FALSE)</f>
        <v>Ireland</v>
      </c>
      <c r="G117" t="str">
        <f>VLOOKUP(C117,Definitions!$C$49:$D$57,2,FALSE)</f>
        <v>TOTAL</v>
      </c>
      <c r="H117" t="str">
        <f>VLOOKUP(D117,Definitions!$C$60:$D$104,2,FALSE)</f>
        <v>TOTAL</v>
      </c>
      <c r="J117" s="29" t="str">
        <f>VLOOKUP(E117,Definitions!$C$115:$D$132,2,FALSE)</f>
        <v xml:space="preserve">RES-E (Wind, PV, Hydro) </v>
      </c>
      <c r="K117" s="47">
        <f>SUMIF(Data_IND_TWh!$A$9:$A$504,Data_TOT_TWh!$B117&amp;"200_"&amp;Data_TOT_TWh!$E117,Data_IND_TWh!K$9:K$504)+SUMIF(Data_TER_TWh!$A$9:$A$504,Data_TOT_TWh!$B117&amp;"300_"&amp;Data_TOT_TWh!$E117,Data_TER_TWh!K$9:K$504)+SUMIF(Data_RES_TWh!$A$9:$A$1496,Data_TOT_TWh!$B117&amp;"400_"&amp;Data_TOT_TWh!$E117,Data_RES_TWh!K$9:K$1496)</f>
        <v>9.5643282179510791</v>
      </c>
      <c r="L117" s="46">
        <f t="shared" si="2"/>
        <v>-6.6555415020714861</v>
      </c>
      <c r="M117" s="47">
        <f>SUMIF(Data_IND_TWh!$A$9:$A$504,Data_TOT_TWh!$B117&amp;"200_"&amp;Data_TOT_TWh!$E117,Data_IND_TWh!M$9:M$504)+SUMIF(Data_TER_TWh!$A$9:$A$504,Data_TOT_TWh!$B117&amp;"300_"&amp;Data_TOT_TWh!$E117,Data_TER_TWh!M$9:M$504)+SUMIF(Data_RES_TWh!$A$9:$A$1496,Data_TOT_TWh!$B117&amp;"400_"&amp;Data_TOT_TWh!$E117,Data_RES_TWh!M$9:M$1496)</f>
        <v>2.9087867158795926</v>
      </c>
      <c r="N117" s="56"/>
      <c r="O117" s="47">
        <f>SUMIF(Data_IND_TWh!$A$9:$A$504,Data_TOT_TWh!$B117&amp;"200_"&amp;Data_TOT_TWh!$E117,Data_IND_TWh!O$9:O$504)+SUMIF(Data_TER_TWh!$A$9:$A$504,Data_TOT_TWh!$B117&amp;"300_"&amp;Data_TOT_TWh!$E117,Data_TER_TWh!O$9:O$504)+SUMIF(Data_RES_TWh!$A$9:$A$1496,Data_TOT_TWh!$B117&amp;"400_"&amp;Data_TOT_TWh!$E117,Data_RES_TWh!O$9:O$1496)</f>
        <v>0</v>
      </c>
      <c r="P117" s="46">
        <f>SUMIF(Data_IND_TWh!$A$9:$A$504,Data_TOT_TWh!$B117&amp;"200_"&amp;Data_TOT_TWh!$E117,Data_IND_TWh!P$9:P$504)+SUMIF(Data_TER_TWh!$A$9:$A$504,Data_TOT_TWh!$B117&amp;"300_"&amp;Data_TOT_TWh!$E117,Data_TER_TWh!P$9:P$504)+SUMIF(Data_RES_TWh!$A$9:$A$1496,Data_TOT_TWh!$B117&amp;"400_"&amp;Data_TOT_TWh!$E117,Data_RES_TWh!P$9:P$1496)</f>
        <v>2.9087867158795926</v>
      </c>
      <c r="Q117" s="46">
        <f>SUMIF(Data_IND_TWh!$A$9:$A$504,Data_TOT_TWh!$B117&amp;"200_"&amp;Data_TOT_TWh!$E117,Data_IND_TWh!Q$9:Q$504)+SUMIF(Data_TER_TWh!$A$9:$A$504,Data_TOT_TWh!$B117&amp;"300_"&amp;Data_TOT_TWh!$E117,Data_TER_TWh!Q$9:Q$504)+SUMIF(Data_RES_TWh!$A$9:$A$1496,Data_TOT_TWh!$B117&amp;"400_"&amp;Data_TOT_TWh!$E117,Data_RES_TWh!Q$9:Q$1496)</f>
        <v>1.5587947095588051</v>
      </c>
      <c r="R117" s="37">
        <f>SUMIF(Data_IND_TWh!$A$9:$A$504,Data_TOT_TWh!$B117&amp;"200_"&amp;Data_TOT_TWh!$E117,Data_IND_TWh!R$9:R$504)+SUMIF(Data_TER_TWh!$A$9:$A$504,Data_TOT_TWh!$B117&amp;"300_"&amp;Data_TOT_TWh!$E117,Data_TER_TWh!R$9:R$504)+SUMIF(Data_RES_TWh!$A$9:$A$1496,Data_TOT_TWh!$B117&amp;"400_"&amp;Data_TOT_TWh!$E117,Data_RES_TWh!R$9:R$1496)</f>
        <v>0.92378432881130479</v>
      </c>
      <c r="S117" s="47">
        <f>SUMIF(Data_IND_TWh!$A$9:$A$504,Data_TOT_TWh!$B117&amp;"200_"&amp;Data_TOT_TWh!$E117,Data_IND_TWh!S$9:S$504)+SUMIF(Data_TER_TWh!$A$9:$A$504,Data_TOT_TWh!$B117&amp;"300_"&amp;Data_TOT_TWh!$E117,Data_TER_TWh!S$9:S$504)+SUMIF(Data_RES_TWh!$A$9:$A$1496,Data_TOT_TWh!$B117&amp;"400_"&amp;Data_TOT_TWh!$E117,Data_RES_TWh!S$9:S$1496)</f>
        <v>0.59468811048556203</v>
      </c>
      <c r="T117" s="56"/>
      <c r="U117" s="47">
        <f>SUMIF(Data_IND_TWh!$A$9:$A$504,Data_TOT_TWh!$B117&amp;"200_"&amp;Data_TOT_TWh!$E117,Data_IND_TWh!U$9:U$504)+SUMIF(Data_TER_TWh!$A$9:$A$504,Data_TOT_TWh!$B117&amp;"300_"&amp;Data_TOT_TWh!$E117,Data_TER_TWh!U$9:U$504)+SUMIF(Data_RES_TWh!$A$9:$A$1496,Data_TOT_TWh!$B117&amp;"400_"&amp;Data_TOT_TWh!$E117,Data_RES_TWh!U$9:U$1496)</f>
        <v>0.72926719761568137</v>
      </c>
      <c r="V117" s="56"/>
      <c r="W117" s="47">
        <f>SUMIF(Data_IND_TWh!$A$9:$A$504,Data_TOT_TWh!$B117&amp;"200_"&amp;Data_TOT_TWh!$E117,Data_IND_TWh!W$9:W$504)+SUMIF(Data_TER_TWh!$A$9:$A$504,Data_TOT_TWh!$B117&amp;"300_"&amp;Data_TOT_TWh!$E117,Data_TER_TWh!W$9:W$504)+SUMIF(Data_RES_TWh!$A$9:$A$1496,Data_TOT_TWh!$B117&amp;"400_"&amp;Data_TOT_TWh!$E117,Data_RES_TWh!W$9:W$1496)</f>
        <v>0.23483940145756163</v>
      </c>
      <c r="X117" s="13">
        <f>SUMIF(Data_IND_TWh!$A$9:$A$504,Data_TOT_TWh!$B117&amp;"200_"&amp;Data_TOT_TWh!$E117,Data_IND_TWh!X$9:X$504)+SUMIF(Data_TER_TWh!$A$9:$A$504,Data_TOT_TWh!$B117&amp;"300_"&amp;Data_TOT_TWh!$E117,Data_TER_TWh!X$9:X$504)+SUMIF(Data_RES_TWh!$A$9:$A$1496,Data_TOT_TWh!$B117&amp;"400_"&amp;Data_TOT_TWh!$E117,Data_RES_TWh!X$9:X$1496)</f>
        <v>4.6989963673782715E-3</v>
      </c>
      <c r="Y117" s="13">
        <f>SUMIF(Data_IND_TWh!$A$9:$A$504,Data_TOT_TWh!$B117&amp;"200_"&amp;Data_TOT_TWh!$E117,Data_IND_TWh!Y$9:Y$504)+SUMIF(Data_TER_TWh!$A$9:$A$504,Data_TOT_TWh!$B117&amp;"300_"&amp;Data_TOT_TWh!$E117,Data_TER_TWh!Y$9:Y$504)+SUMIF(Data_RES_TWh!$A$9:$A$1496,Data_TOT_TWh!$B117&amp;"400_"&amp;Data_TOT_TWh!$E117,Data_RES_TWh!Y$9:Y$1496)</f>
        <v>1.6899046678277078E-2</v>
      </c>
      <c r="Z117" s="13">
        <f>SUMIF(Data_IND_TWh!$A$9:$A$504,Data_TOT_TWh!$B117&amp;"200_"&amp;Data_TOT_TWh!$E117,Data_IND_TWh!Z$9:Z$504)+SUMIF(Data_TER_TWh!$A$9:$A$504,Data_TOT_TWh!$B117&amp;"300_"&amp;Data_TOT_TWh!$E117,Data_TER_TWh!Z$9:Z$504)+SUMIF(Data_RES_TWh!$A$9:$A$1496,Data_TOT_TWh!$B117&amp;"400_"&amp;Data_TOT_TWh!$E117,Data_RES_TWh!Z$9:Z$1496)</f>
        <v>1.5002832968269719E-2</v>
      </c>
      <c r="AA117" s="46">
        <f>SUMIF(Data_IND_TWh!$A$9:$A$504,Data_TOT_TWh!$B117&amp;"200_"&amp;Data_TOT_TWh!$E117,Data_IND_TWh!AA$9:AA$504)+SUMIF(Data_TER_TWh!$A$9:$A$504,Data_TOT_TWh!$B117&amp;"300_"&amp;Data_TOT_TWh!$E117,Data_TER_TWh!AA$9:AA$504)+SUMIF(Data_RES_TWh!$A$9:$A$1496,Data_TOT_TWh!$B117&amp;"400_"&amp;Data_TOT_TWh!$E117,Data_RES_TWh!AA$9:AA$1496)</f>
        <v>0</v>
      </c>
      <c r="AB117" s="56"/>
      <c r="AC117" s="47">
        <f>SUMIF(Data_IND_TWh!$A$9:$A$504,Data_TOT_TWh!$B117&amp;"200_"&amp;Data_TOT_TWh!$E117,Data_IND_TWh!AC$9:AC$504)+SUMIF(Data_TER_TWh!$A$9:$A$504,Data_TOT_TWh!$B117&amp;"300_"&amp;Data_TOT_TWh!$E117,Data_TER_TWh!AC$9:AC$504)+SUMIF(Data_RES_TWh!$A$9:$A$1496,Data_TOT_TWh!$B117&amp;"400_"&amp;Data_TOT_TWh!$E117,Data_RES_TWh!AC$9:AC$1496)</f>
        <v>0.10194710589905619</v>
      </c>
      <c r="AD117" s="60"/>
      <c r="AE117" s="47">
        <f>SUMIF(Data_IND_TWh!$A$9:$A$504,Data_TOT_TWh!$B117&amp;"200_"&amp;Data_TOT_TWh!$E117,Data_IND_TWh!AE$9:AE$504)+SUMIF(Data_TER_TWh!$A$9:$A$504,Data_TOT_TWh!$B117&amp;"300_"&amp;Data_TOT_TWh!$E117,Data_TER_TWh!AE$9:AE$504)+SUMIF(Data_RES_TWh!$A$9:$A$1496,Data_TOT_TWh!$B117&amp;"400_"&amp;Data_TOT_TWh!$E117,Data_RES_TWh!AE$9:AE$1496)</f>
        <v>0.8218372229122487</v>
      </c>
      <c r="AF117" s="13">
        <f>SUMIF(Data_IND_TWh!$A$9:$A$504,Data_TOT_TWh!$B117&amp;"200_"&amp;Data_TOT_TWh!$E117,Data_IND_TWh!AF$9:AF$504)+SUMIF(Data_TER_TWh!$A$9:$A$504,Data_TOT_TWh!$B117&amp;"300_"&amp;Data_TOT_TWh!$E117,Data_TER_TWh!AF$9:AF$504)+SUMIF(Data_RES_TWh!$A$9:$A$1496,Data_TOT_TWh!$B117&amp;"400_"&amp;Data_TOT_TWh!$E117,Data_RES_TWh!AF$9:AF$1496)</f>
        <v>1.2042508427909658E-2</v>
      </c>
      <c r="AG117" s="13">
        <f>SUMIF(Data_IND_TWh!$A$9:$A$504,Data_TOT_TWh!$B117&amp;"200_"&amp;Data_TOT_TWh!$E117,Data_IND_TWh!AG$9:AG$504)+SUMIF(Data_TER_TWh!$A$9:$A$504,Data_TOT_TWh!$B117&amp;"300_"&amp;Data_TOT_TWh!$E117,Data_TER_TWh!AG$9:AG$504)+SUMIF(Data_RES_TWh!$A$9:$A$1496,Data_TOT_TWh!$B117&amp;"400_"&amp;Data_TOT_TWh!$E117,Data_RES_TWh!AG$9:AG$1496)</f>
        <v>0.10978762821986746</v>
      </c>
      <c r="AH117" s="46">
        <f>SUMIF(Data_IND_TWh!$A$9:$A$504,Data_TOT_TWh!$B117&amp;"200_"&amp;Data_TOT_TWh!$E117,Data_IND_TWh!AH$9:AH$504)+SUMIF(Data_TER_TWh!$A$9:$A$504,Data_TOT_TWh!$B117&amp;"300_"&amp;Data_TOT_TWh!$E117,Data_TER_TWh!AH$9:AH$504)+SUMIF(Data_RES_TWh!$A$9:$A$1496,Data_TOT_TWh!$B117&amp;"400_"&amp;Data_TOT_TWh!$E117,Data_RES_TWh!AH$9:AH$1496)</f>
        <v>0.25554614951858839</v>
      </c>
      <c r="AI117" s="56"/>
      <c r="AJ117" s="47">
        <f>SUMIF(Data_IND_TWh!$A$9:$A$504,Data_TOT_TWh!$B117&amp;"200_"&amp;Data_TOT_TWh!$E117,Data_IND_TWh!AJ$9:AJ$504)+SUMIF(Data_TER_TWh!$A$9:$A$504,Data_TOT_TWh!$B117&amp;"300_"&amp;Data_TOT_TWh!$E117,Data_TER_TWh!AJ$9:AJ$504)+SUMIF(Data_RES_TWh!$A$9:$A$1496,Data_TOT_TWh!$B117&amp;"400_"&amp;Data_TOT_TWh!$E117,Data_RES_TWh!AJ$9:AJ$1496)</f>
        <v>0.42620767750948252</v>
      </c>
      <c r="AK117" s="56"/>
      <c r="AL117" s="9" t="str">
        <f>VLOOKUP(F117,Definitions!$B$7:$E$39,4,FALSE)</f>
        <v>EU28</v>
      </c>
      <c r="AM117" s="87"/>
      <c r="AN117" s="87"/>
    </row>
    <row r="118" spans="1:40">
      <c r="A118" s="36" t="str">
        <f t="shared" si="3"/>
        <v>IE999_61</v>
      </c>
      <c r="B118" t="s">
        <v>36</v>
      </c>
      <c r="C118" t="s">
        <v>272</v>
      </c>
      <c r="D118">
        <v>999</v>
      </c>
      <c r="E118">
        <v>61</v>
      </c>
      <c r="F118" s="25" t="str">
        <f>VLOOKUP(B118,Definitions!$C$7:$D$43,2,FALSE)</f>
        <v>Ireland</v>
      </c>
      <c r="G118" t="str">
        <f>VLOOKUP(C118,Definitions!$C$49:$D$57,2,FALSE)</f>
        <v>TOTAL</v>
      </c>
      <c r="H118" t="str">
        <f>VLOOKUP(D118,Definitions!$C$60:$D$104,2,FALSE)</f>
        <v>TOTAL</v>
      </c>
      <c r="J118" s="29" t="str">
        <f>VLOOKUP(E118,Definitions!$C$115:$D$132,2,FALSE)</f>
        <v>Nuclear</v>
      </c>
      <c r="K118" s="47">
        <f>SUMIF(Data_IND_TWh!$A$9:$A$504,Data_TOT_TWh!$B118&amp;"200_"&amp;Data_TOT_TWh!$E118,Data_IND_TWh!K$9:K$504)+SUMIF(Data_TER_TWh!$A$9:$A$504,Data_TOT_TWh!$B118&amp;"300_"&amp;Data_TOT_TWh!$E118,Data_TER_TWh!K$9:K$504)+SUMIF(Data_RES_TWh!$A$9:$A$1496,Data_TOT_TWh!$B118&amp;"400_"&amp;Data_TOT_TWh!$E118,Data_RES_TWh!K$9:K$1496)</f>
        <v>0</v>
      </c>
      <c r="L118" s="46">
        <f t="shared" si="2"/>
        <v>0</v>
      </c>
      <c r="M118" s="47">
        <f>SUMIF(Data_IND_TWh!$A$9:$A$504,Data_TOT_TWh!$B118&amp;"200_"&amp;Data_TOT_TWh!$E118,Data_IND_TWh!M$9:M$504)+SUMIF(Data_TER_TWh!$A$9:$A$504,Data_TOT_TWh!$B118&amp;"300_"&amp;Data_TOT_TWh!$E118,Data_TER_TWh!M$9:M$504)+SUMIF(Data_RES_TWh!$A$9:$A$1496,Data_TOT_TWh!$B118&amp;"400_"&amp;Data_TOT_TWh!$E118,Data_RES_TWh!M$9:M$1496)</f>
        <v>0</v>
      </c>
      <c r="N118" s="56"/>
      <c r="O118" s="47">
        <f>SUMIF(Data_IND_TWh!$A$9:$A$504,Data_TOT_TWh!$B118&amp;"200_"&amp;Data_TOT_TWh!$E118,Data_IND_TWh!O$9:O$504)+SUMIF(Data_TER_TWh!$A$9:$A$504,Data_TOT_TWh!$B118&amp;"300_"&amp;Data_TOT_TWh!$E118,Data_TER_TWh!O$9:O$504)+SUMIF(Data_RES_TWh!$A$9:$A$1496,Data_TOT_TWh!$B118&amp;"400_"&amp;Data_TOT_TWh!$E118,Data_RES_TWh!O$9:O$1496)</f>
        <v>0</v>
      </c>
      <c r="P118" s="46">
        <f>SUMIF(Data_IND_TWh!$A$9:$A$504,Data_TOT_TWh!$B118&amp;"200_"&amp;Data_TOT_TWh!$E118,Data_IND_TWh!P$9:P$504)+SUMIF(Data_TER_TWh!$A$9:$A$504,Data_TOT_TWh!$B118&amp;"300_"&amp;Data_TOT_TWh!$E118,Data_TER_TWh!P$9:P$504)+SUMIF(Data_RES_TWh!$A$9:$A$1496,Data_TOT_TWh!$B118&amp;"400_"&amp;Data_TOT_TWh!$E118,Data_RES_TWh!P$9:P$1496)</f>
        <v>0</v>
      </c>
      <c r="Q118" s="46">
        <f>SUMIF(Data_IND_TWh!$A$9:$A$504,Data_TOT_TWh!$B118&amp;"200_"&amp;Data_TOT_TWh!$E118,Data_IND_TWh!Q$9:Q$504)+SUMIF(Data_TER_TWh!$A$9:$A$504,Data_TOT_TWh!$B118&amp;"300_"&amp;Data_TOT_TWh!$E118,Data_TER_TWh!Q$9:Q$504)+SUMIF(Data_RES_TWh!$A$9:$A$1496,Data_TOT_TWh!$B118&amp;"400_"&amp;Data_TOT_TWh!$E118,Data_RES_TWh!Q$9:Q$1496)</f>
        <v>0</v>
      </c>
      <c r="R118" s="37">
        <f>SUMIF(Data_IND_TWh!$A$9:$A$504,Data_TOT_TWh!$B118&amp;"200_"&amp;Data_TOT_TWh!$E118,Data_IND_TWh!R$9:R$504)+SUMIF(Data_TER_TWh!$A$9:$A$504,Data_TOT_TWh!$B118&amp;"300_"&amp;Data_TOT_TWh!$E118,Data_TER_TWh!R$9:R$504)+SUMIF(Data_RES_TWh!$A$9:$A$1496,Data_TOT_TWh!$B118&amp;"400_"&amp;Data_TOT_TWh!$E118,Data_RES_TWh!R$9:R$1496)</f>
        <v>0</v>
      </c>
      <c r="S118" s="47">
        <f>SUMIF(Data_IND_TWh!$A$9:$A$504,Data_TOT_TWh!$B118&amp;"200_"&amp;Data_TOT_TWh!$E118,Data_IND_TWh!S$9:S$504)+SUMIF(Data_TER_TWh!$A$9:$A$504,Data_TOT_TWh!$B118&amp;"300_"&amp;Data_TOT_TWh!$E118,Data_TER_TWh!S$9:S$504)+SUMIF(Data_RES_TWh!$A$9:$A$1496,Data_TOT_TWh!$B118&amp;"400_"&amp;Data_TOT_TWh!$E118,Data_RES_TWh!S$9:S$1496)</f>
        <v>0</v>
      </c>
      <c r="T118" s="56"/>
      <c r="U118" s="47">
        <f>SUMIF(Data_IND_TWh!$A$9:$A$504,Data_TOT_TWh!$B118&amp;"200_"&amp;Data_TOT_TWh!$E118,Data_IND_TWh!U$9:U$504)+SUMIF(Data_TER_TWh!$A$9:$A$504,Data_TOT_TWh!$B118&amp;"300_"&amp;Data_TOT_TWh!$E118,Data_TER_TWh!U$9:U$504)+SUMIF(Data_RES_TWh!$A$9:$A$1496,Data_TOT_TWh!$B118&amp;"400_"&amp;Data_TOT_TWh!$E118,Data_RES_TWh!U$9:U$1496)</f>
        <v>0</v>
      </c>
      <c r="V118" s="56"/>
      <c r="W118" s="47">
        <f>SUMIF(Data_IND_TWh!$A$9:$A$504,Data_TOT_TWh!$B118&amp;"200_"&amp;Data_TOT_TWh!$E118,Data_IND_TWh!W$9:W$504)+SUMIF(Data_TER_TWh!$A$9:$A$504,Data_TOT_TWh!$B118&amp;"300_"&amp;Data_TOT_TWh!$E118,Data_TER_TWh!W$9:W$504)+SUMIF(Data_RES_TWh!$A$9:$A$1496,Data_TOT_TWh!$B118&amp;"400_"&amp;Data_TOT_TWh!$E118,Data_RES_TWh!W$9:W$1496)</f>
        <v>0</v>
      </c>
      <c r="X118" s="13">
        <f>SUMIF(Data_IND_TWh!$A$9:$A$504,Data_TOT_TWh!$B118&amp;"200_"&amp;Data_TOT_TWh!$E118,Data_IND_TWh!X$9:X$504)+SUMIF(Data_TER_TWh!$A$9:$A$504,Data_TOT_TWh!$B118&amp;"300_"&amp;Data_TOT_TWh!$E118,Data_TER_TWh!X$9:X$504)+SUMIF(Data_RES_TWh!$A$9:$A$1496,Data_TOT_TWh!$B118&amp;"400_"&amp;Data_TOT_TWh!$E118,Data_RES_TWh!X$9:X$1496)</f>
        <v>0</v>
      </c>
      <c r="Y118" s="13">
        <f>SUMIF(Data_IND_TWh!$A$9:$A$504,Data_TOT_TWh!$B118&amp;"200_"&amp;Data_TOT_TWh!$E118,Data_IND_TWh!Y$9:Y$504)+SUMIF(Data_TER_TWh!$A$9:$A$504,Data_TOT_TWh!$B118&amp;"300_"&amp;Data_TOT_TWh!$E118,Data_TER_TWh!Y$9:Y$504)+SUMIF(Data_RES_TWh!$A$9:$A$1496,Data_TOT_TWh!$B118&amp;"400_"&amp;Data_TOT_TWh!$E118,Data_RES_TWh!Y$9:Y$1496)</f>
        <v>0</v>
      </c>
      <c r="Z118" s="13">
        <f>SUMIF(Data_IND_TWh!$A$9:$A$504,Data_TOT_TWh!$B118&amp;"200_"&amp;Data_TOT_TWh!$E118,Data_IND_TWh!Z$9:Z$504)+SUMIF(Data_TER_TWh!$A$9:$A$504,Data_TOT_TWh!$B118&amp;"300_"&amp;Data_TOT_TWh!$E118,Data_TER_TWh!Z$9:Z$504)+SUMIF(Data_RES_TWh!$A$9:$A$1496,Data_TOT_TWh!$B118&amp;"400_"&amp;Data_TOT_TWh!$E118,Data_RES_TWh!Z$9:Z$1496)</f>
        <v>0</v>
      </c>
      <c r="AA118" s="46">
        <f>SUMIF(Data_IND_TWh!$A$9:$A$504,Data_TOT_TWh!$B118&amp;"200_"&amp;Data_TOT_TWh!$E118,Data_IND_TWh!AA$9:AA$504)+SUMIF(Data_TER_TWh!$A$9:$A$504,Data_TOT_TWh!$B118&amp;"300_"&amp;Data_TOT_TWh!$E118,Data_TER_TWh!AA$9:AA$504)+SUMIF(Data_RES_TWh!$A$9:$A$1496,Data_TOT_TWh!$B118&amp;"400_"&amp;Data_TOT_TWh!$E118,Data_RES_TWh!AA$9:AA$1496)</f>
        <v>0</v>
      </c>
      <c r="AB118" s="56"/>
      <c r="AC118" s="47">
        <f>SUMIF(Data_IND_TWh!$A$9:$A$504,Data_TOT_TWh!$B118&amp;"200_"&amp;Data_TOT_TWh!$E118,Data_IND_TWh!AC$9:AC$504)+SUMIF(Data_TER_TWh!$A$9:$A$504,Data_TOT_TWh!$B118&amp;"300_"&amp;Data_TOT_TWh!$E118,Data_TER_TWh!AC$9:AC$504)+SUMIF(Data_RES_TWh!$A$9:$A$1496,Data_TOT_TWh!$B118&amp;"400_"&amp;Data_TOT_TWh!$E118,Data_RES_TWh!AC$9:AC$1496)</f>
        <v>0</v>
      </c>
      <c r="AD118" s="60"/>
      <c r="AE118" s="47">
        <f>SUMIF(Data_IND_TWh!$A$9:$A$504,Data_TOT_TWh!$B118&amp;"200_"&amp;Data_TOT_TWh!$E118,Data_IND_TWh!AE$9:AE$504)+SUMIF(Data_TER_TWh!$A$9:$A$504,Data_TOT_TWh!$B118&amp;"300_"&amp;Data_TOT_TWh!$E118,Data_TER_TWh!AE$9:AE$504)+SUMIF(Data_RES_TWh!$A$9:$A$1496,Data_TOT_TWh!$B118&amp;"400_"&amp;Data_TOT_TWh!$E118,Data_RES_TWh!AE$9:AE$1496)</f>
        <v>0</v>
      </c>
      <c r="AF118" s="13">
        <f>SUMIF(Data_IND_TWh!$A$9:$A$504,Data_TOT_TWh!$B118&amp;"200_"&amp;Data_TOT_TWh!$E118,Data_IND_TWh!AF$9:AF$504)+SUMIF(Data_TER_TWh!$A$9:$A$504,Data_TOT_TWh!$B118&amp;"300_"&amp;Data_TOT_TWh!$E118,Data_TER_TWh!AF$9:AF$504)+SUMIF(Data_RES_TWh!$A$9:$A$1496,Data_TOT_TWh!$B118&amp;"400_"&amp;Data_TOT_TWh!$E118,Data_RES_TWh!AF$9:AF$1496)</f>
        <v>0</v>
      </c>
      <c r="AG118" s="13">
        <f>SUMIF(Data_IND_TWh!$A$9:$A$504,Data_TOT_TWh!$B118&amp;"200_"&amp;Data_TOT_TWh!$E118,Data_IND_TWh!AG$9:AG$504)+SUMIF(Data_TER_TWh!$A$9:$A$504,Data_TOT_TWh!$B118&amp;"300_"&amp;Data_TOT_TWh!$E118,Data_TER_TWh!AG$9:AG$504)+SUMIF(Data_RES_TWh!$A$9:$A$1496,Data_TOT_TWh!$B118&amp;"400_"&amp;Data_TOT_TWh!$E118,Data_RES_TWh!AG$9:AG$1496)</f>
        <v>0</v>
      </c>
      <c r="AH118" s="46">
        <f>SUMIF(Data_IND_TWh!$A$9:$A$504,Data_TOT_TWh!$B118&amp;"200_"&amp;Data_TOT_TWh!$E118,Data_IND_TWh!AH$9:AH$504)+SUMIF(Data_TER_TWh!$A$9:$A$504,Data_TOT_TWh!$B118&amp;"300_"&amp;Data_TOT_TWh!$E118,Data_TER_TWh!AH$9:AH$504)+SUMIF(Data_RES_TWh!$A$9:$A$1496,Data_TOT_TWh!$B118&amp;"400_"&amp;Data_TOT_TWh!$E118,Data_RES_TWh!AH$9:AH$1496)</f>
        <v>0</v>
      </c>
      <c r="AI118" s="56"/>
      <c r="AJ118" s="47">
        <f>SUMIF(Data_IND_TWh!$A$9:$A$504,Data_TOT_TWh!$B118&amp;"200_"&amp;Data_TOT_TWh!$E118,Data_IND_TWh!AJ$9:AJ$504)+SUMIF(Data_TER_TWh!$A$9:$A$504,Data_TOT_TWh!$B118&amp;"300_"&amp;Data_TOT_TWh!$E118,Data_TER_TWh!AJ$9:AJ$504)+SUMIF(Data_RES_TWh!$A$9:$A$1496,Data_TOT_TWh!$B118&amp;"400_"&amp;Data_TOT_TWh!$E118,Data_RES_TWh!AJ$9:AJ$1496)</f>
        <v>0</v>
      </c>
      <c r="AK118" s="56"/>
      <c r="AL118" s="9" t="str">
        <f>VLOOKUP(F118,Definitions!$B$7:$E$39,4,FALSE)</f>
        <v>EU28</v>
      </c>
      <c r="AM118" s="87"/>
      <c r="AN118" s="87"/>
    </row>
    <row r="119" spans="1:40">
      <c r="A119" s="36" t="str">
        <f t="shared" si="3"/>
        <v>IE999_58</v>
      </c>
      <c r="B119" t="s">
        <v>36</v>
      </c>
      <c r="C119" t="s">
        <v>272</v>
      </c>
      <c r="D119">
        <v>999</v>
      </c>
      <c r="E119">
        <v>58</v>
      </c>
      <c r="F119" s="25" t="str">
        <f>VLOOKUP(B119,Definitions!$C$7:$D$43,2,FALSE)</f>
        <v>Ireland</v>
      </c>
      <c r="G119" t="str">
        <f>VLOOKUP(C119,Definitions!$C$49:$D$57,2,FALSE)</f>
        <v>TOTAL</v>
      </c>
      <c r="H119" t="str">
        <f>VLOOKUP(D119,Definitions!$C$60:$D$104,2,FALSE)</f>
        <v>TOTAL</v>
      </c>
      <c r="J119" s="29" t="str">
        <f>VLOOKUP(E119,Definitions!$C$115:$D$132,2,FALSE)</f>
        <v>Ambient heat total</v>
      </c>
      <c r="K119" s="47">
        <f>SUMIF(Data_IND_TWh!$A$9:$A$504,Data_TOT_TWh!$B119&amp;"200_"&amp;Data_TOT_TWh!$E119,Data_IND_TWh!K$9:K$504)+SUMIF(Data_TER_TWh!$A$9:$A$504,Data_TOT_TWh!$B119&amp;"300_"&amp;Data_TOT_TWh!$E119,Data_TER_TWh!K$9:K$504)+SUMIF(Data_RES_TWh!$A$9:$A$1496,Data_TOT_TWh!$B119&amp;"400_"&amp;Data_TOT_TWh!$E119,Data_RES_TWh!K$9:K$1496)</f>
        <v>0</v>
      </c>
      <c r="L119" s="46">
        <f t="shared" si="2"/>
        <v>0.35399999999999998</v>
      </c>
      <c r="M119" s="47">
        <f>SUMIF(Data_IND_TWh!$A$9:$A$504,Data_TOT_TWh!$B119&amp;"200_"&amp;Data_TOT_TWh!$E119,Data_IND_TWh!M$9:M$504)+SUMIF(Data_TER_TWh!$A$9:$A$504,Data_TOT_TWh!$B119&amp;"300_"&amp;Data_TOT_TWh!$E119,Data_TER_TWh!M$9:M$504)+SUMIF(Data_RES_TWh!$A$9:$A$1496,Data_TOT_TWh!$B119&amp;"400_"&amp;Data_TOT_TWh!$E119,Data_RES_TWh!M$9:M$1496)</f>
        <v>0.35399999999999998</v>
      </c>
      <c r="N119" s="56"/>
      <c r="O119" s="47">
        <f>SUMIF(Data_IND_TWh!$A$9:$A$504,Data_TOT_TWh!$B119&amp;"200_"&amp;Data_TOT_TWh!$E119,Data_IND_TWh!O$9:O$504)+SUMIF(Data_TER_TWh!$A$9:$A$504,Data_TOT_TWh!$B119&amp;"300_"&amp;Data_TOT_TWh!$E119,Data_TER_TWh!O$9:O$504)+SUMIF(Data_RES_TWh!$A$9:$A$1496,Data_TOT_TWh!$B119&amp;"400_"&amp;Data_TOT_TWh!$E119,Data_RES_TWh!O$9:O$1496)</f>
        <v>0</v>
      </c>
      <c r="P119" s="46">
        <f>SUMIF(Data_IND_TWh!$A$9:$A$504,Data_TOT_TWh!$B119&amp;"200_"&amp;Data_TOT_TWh!$E119,Data_IND_TWh!P$9:P$504)+SUMIF(Data_TER_TWh!$A$9:$A$504,Data_TOT_TWh!$B119&amp;"300_"&amp;Data_TOT_TWh!$E119,Data_TER_TWh!P$9:P$504)+SUMIF(Data_RES_TWh!$A$9:$A$1496,Data_TOT_TWh!$B119&amp;"400_"&amp;Data_TOT_TWh!$E119,Data_RES_TWh!P$9:P$1496)</f>
        <v>0.35399999999999998</v>
      </c>
      <c r="Q119" s="46">
        <f>SUMIF(Data_IND_TWh!$A$9:$A$504,Data_TOT_TWh!$B119&amp;"200_"&amp;Data_TOT_TWh!$E119,Data_IND_TWh!Q$9:Q$504)+SUMIF(Data_TER_TWh!$A$9:$A$504,Data_TOT_TWh!$B119&amp;"300_"&amp;Data_TOT_TWh!$E119,Data_TER_TWh!Q$9:Q$504)+SUMIF(Data_RES_TWh!$A$9:$A$1496,Data_TOT_TWh!$B119&amp;"400_"&amp;Data_TOT_TWh!$E119,Data_RES_TWh!Q$9:Q$1496)</f>
        <v>0.35399999999999998</v>
      </c>
      <c r="R119" s="37">
        <f>SUMIF(Data_IND_TWh!$A$9:$A$504,Data_TOT_TWh!$B119&amp;"200_"&amp;Data_TOT_TWh!$E119,Data_IND_TWh!R$9:R$504)+SUMIF(Data_TER_TWh!$A$9:$A$504,Data_TOT_TWh!$B119&amp;"300_"&amp;Data_TOT_TWh!$E119,Data_TER_TWh!R$9:R$504)+SUMIF(Data_RES_TWh!$A$9:$A$1496,Data_TOT_TWh!$B119&amp;"400_"&amp;Data_TOT_TWh!$E119,Data_RES_TWh!R$9:R$1496)</f>
        <v>0</v>
      </c>
      <c r="S119" s="47">
        <f>SUMIF(Data_IND_TWh!$A$9:$A$504,Data_TOT_TWh!$B119&amp;"200_"&amp;Data_TOT_TWh!$E119,Data_IND_TWh!S$9:S$504)+SUMIF(Data_TER_TWh!$A$9:$A$504,Data_TOT_TWh!$B119&amp;"300_"&amp;Data_TOT_TWh!$E119,Data_TER_TWh!S$9:S$504)+SUMIF(Data_RES_TWh!$A$9:$A$1496,Data_TOT_TWh!$B119&amp;"400_"&amp;Data_TOT_TWh!$E119,Data_RES_TWh!S$9:S$1496)</f>
        <v>0.31627203810187876</v>
      </c>
      <c r="T119" s="56"/>
      <c r="U119" s="47">
        <f>SUMIF(Data_IND_TWh!$A$9:$A$504,Data_TOT_TWh!$B119&amp;"200_"&amp;Data_TOT_TWh!$E119,Data_IND_TWh!U$9:U$504)+SUMIF(Data_TER_TWh!$A$9:$A$504,Data_TOT_TWh!$B119&amp;"300_"&amp;Data_TOT_TWh!$E119,Data_TER_TWh!U$9:U$504)+SUMIF(Data_RES_TWh!$A$9:$A$1496,Data_TOT_TWh!$B119&amp;"400_"&amp;Data_TOT_TWh!$E119,Data_RES_TWh!U$9:U$1496)</f>
        <v>3.7727961898121234E-2</v>
      </c>
      <c r="V119" s="56"/>
      <c r="W119" s="47">
        <f>SUMIF(Data_IND_TWh!$A$9:$A$504,Data_TOT_TWh!$B119&amp;"200_"&amp;Data_TOT_TWh!$E119,Data_IND_TWh!W$9:W$504)+SUMIF(Data_TER_TWh!$A$9:$A$504,Data_TOT_TWh!$B119&amp;"300_"&amp;Data_TOT_TWh!$E119,Data_TER_TWh!W$9:W$504)+SUMIF(Data_RES_TWh!$A$9:$A$1496,Data_TOT_TWh!$B119&amp;"400_"&amp;Data_TOT_TWh!$E119,Data_RES_TWh!W$9:W$1496)</f>
        <v>0</v>
      </c>
      <c r="X119" s="13">
        <f>SUMIF(Data_IND_TWh!$A$9:$A$504,Data_TOT_TWh!$B119&amp;"200_"&amp;Data_TOT_TWh!$E119,Data_IND_TWh!X$9:X$504)+SUMIF(Data_TER_TWh!$A$9:$A$504,Data_TOT_TWh!$B119&amp;"300_"&amp;Data_TOT_TWh!$E119,Data_TER_TWh!X$9:X$504)+SUMIF(Data_RES_TWh!$A$9:$A$1496,Data_TOT_TWh!$B119&amp;"400_"&amp;Data_TOT_TWh!$E119,Data_RES_TWh!X$9:X$1496)</f>
        <v>0</v>
      </c>
      <c r="Y119" s="13">
        <f>SUMIF(Data_IND_TWh!$A$9:$A$504,Data_TOT_TWh!$B119&amp;"200_"&amp;Data_TOT_TWh!$E119,Data_IND_TWh!Y$9:Y$504)+SUMIF(Data_TER_TWh!$A$9:$A$504,Data_TOT_TWh!$B119&amp;"300_"&amp;Data_TOT_TWh!$E119,Data_TER_TWh!Y$9:Y$504)+SUMIF(Data_RES_TWh!$A$9:$A$1496,Data_TOT_TWh!$B119&amp;"400_"&amp;Data_TOT_TWh!$E119,Data_RES_TWh!Y$9:Y$1496)</f>
        <v>0</v>
      </c>
      <c r="Z119" s="13">
        <f>SUMIF(Data_IND_TWh!$A$9:$A$504,Data_TOT_TWh!$B119&amp;"200_"&amp;Data_TOT_TWh!$E119,Data_IND_TWh!Z$9:Z$504)+SUMIF(Data_TER_TWh!$A$9:$A$504,Data_TOT_TWh!$B119&amp;"300_"&amp;Data_TOT_TWh!$E119,Data_TER_TWh!Z$9:Z$504)+SUMIF(Data_RES_TWh!$A$9:$A$1496,Data_TOT_TWh!$B119&amp;"400_"&amp;Data_TOT_TWh!$E119,Data_RES_TWh!Z$9:Z$1496)</f>
        <v>0</v>
      </c>
      <c r="AA119" s="46">
        <f>SUMIF(Data_IND_TWh!$A$9:$A$504,Data_TOT_TWh!$B119&amp;"200_"&amp;Data_TOT_TWh!$E119,Data_IND_TWh!AA$9:AA$504)+SUMIF(Data_TER_TWh!$A$9:$A$504,Data_TOT_TWh!$B119&amp;"300_"&amp;Data_TOT_TWh!$E119,Data_TER_TWh!AA$9:AA$504)+SUMIF(Data_RES_TWh!$A$9:$A$1496,Data_TOT_TWh!$B119&amp;"400_"&amp;Data_TOT_TWh!$E119,Data_RES_TWh!AA$9:AA$1496)</f>
        <v>0</v>
      </c>
      <c r="AB119" s="56"/>
      <c r="AC119" s="47">
        <f>SUMIF(Data_IND_TWh!$A$9:$A$504,Data_TOT_TWh!$B119&amp;"200_"&amp;Data_TOT_TWh!$E119,Data_IND_TWh!AC$9:AC$504)+SUMIF(Data_TER_TWh!$A$9:$A$504,Data_TOT_TWh!$B119&amp;"300_"&amp;Data_TOT_TWh!$E119,Data_TER_TWh!AC$9:AC$504)+SUMIF(Data_RES_TWh!$A$9:$A$1496,Data_TOT_TWh!$B119&amp;"400_"&amp;Data_TOT_TWh!$E119,Data_RES_TWh!AC$9:AC$1496)</f>
        <v>0</v>
      </c>
      <c r="AD119" s="60"/>
      <c r="AE119" s="47">
        <f>SUMIF(Data_IND_TWh!$A$9:$A$504,Data_TOT_TWh!$B119&amp;"200_"&amp;Data_TOT_TWh!$E119,Data_IND_TWh!AE$9:AE$504)+SUMIF(Data_TER_TWh!$A$9:$A$504,Data_TOT_TWh!$B119&amp;"300_"&amp;Data_TOT_TWh!$E119,Data_TER_TWh!AE$9:AE$504)+SUMIF(Data_RES_TWh!$A$9:$A$1496,Data_TOT_TWh!$B119&amp;"400_"&amp;Data_TOT_TWh!$E119,Data_RES_TWh!AE$9:AE$1496)</f>
        <v>0</v>
      </c>
      <c r="AF119" s="13">
        <f>SUMIF(Data_IND_TWh!$A$9:$A$504,Data_TOT_TWh!$B119&amp;"200_"&amp;Data_TOT_TWh!$E119,Data_IND_TWh!AF$9:AF$504)+SUMIF(Data_TER_TWh!$A$9:$A$504,Data_TOT_TWh!$B119&amp;"300_"&amp;Data_TOT_TWh!$E119,Data_TER_TWh!AF$9:AF$504)+SUMIF(Data_RES_TWh!$A$9:$A$1496,Data_TOT_TWh!$B119&amp;"400_"&amp;Data_TOT_TWh!$E119,Data_RES_TWh!AF$9:AF$1496)</f>
        <v>0</v>
      </c>
      <c r="AG119" s="13">
        <f>SUMIF(Data_IND_TWh!$A$9:$A$504,Data_TOT_TWh!$B119&amp;"200_"&amp;Data_TOT_TWh!$E119,Data_IND_TWh!AG$9:AG$504)+SUMIF(Data_TER_TWh!$A$9:$A$504,Data_TOT_TWh!$B119&amp;"300_"&amp;Data_TOT_TWh!$E119,Data_TER_TWh!AG$9:AG$504)+SUMIF(Data_RES_TWh!$A$9:$A$1496,Data_TOT_TWh!$B119&amp;"400_"&amp;Data_TOT_TWh!$E119,Data_RES_TWh!AG$9:AG$1496)</f>
        <v>0</v>
      </c>
      <c r="AH119" s="46">
        <f>SUMIF(Data_IND_TWh!$A$9:$A$504,Data_TOT_TWh!$B119&amp;"200_"&amp;Data_TOT_TWh!$E119,Data_IND_TWh!AH$9:AH$504)+SUMIF(Data_TER_TWh!$A$9:$A$504,Data_TOT_TWh!$B119&amp;"300_"&amp;Data_TOT_TWh!$E119,Data_TER_TWh!AH$9:AH$504)+SUMIF(Data_RES_TWh!$A$9:$A$1496,Data_TOT_TWh!$B119&amp;"400_"&amp;Data_TOT_TWh!$E119,Data_RES_TWh!AH$9:AH$1496)</f>
        <v>0</v>
      </c>
      <c r="AI119" s="56"/>
      <c r="AJ119" s="47">
        <f>SUMIF(Data_IND_TWh!$A$9:$A$504,Data_TOT_TWh!$B119&amp;"200_"&amp;Data_TOT_TWh!$E119,Data_IND_TWh!AJ$9:AJ$504)+SUMIF(Data_TER_TWh!$A$9:$A$504,Data_TOT_TWh!$B119&amp;"300_"&amp;Data_TOT_TWh!$E119,Data_TER_TWh!AJ$9:AJ$504)+SUMIF(Data_RES_TWh!$A$9:$A$1496,Data_TOT_TWh!$B119&amp;"400_"&amp;Data_TOT_TWh!$E119,Data_RES_TWh!AJ$9:AJ$1496)</f>
        <v>0</v>
      </c>
      <c r="AK119" s="56"/>
      <c r="AL119" s="9" t="str">
        <f>VLOOKUP(F119,Definitions!$B$7:$E$39,4,FALSE)</f>
        <v>EU28</v>
      </c>
      <c r="AM119" s="87"/>
      <c r="AN119" s="87"/>
    </row>
    <row r="120" spans="1:40">
      <c r="A120" s="36" t="str">
        <f t="shared" si="3"/>
        <v>IE999_55</v>
      </c>
      <c r="B120" t="s">
        <v>36</v>
      </c>
      <c r="C120" t="s">
        <v>272</v>
      </c>
      <c r="D120">
        <v>999</v>
      </c>
      <c r="E120">
        <v>55</v>
      </c>
      <c r="F120" s="25" t="str">
        <f>VLOOKUP(B120,Definitions!$C$7:$D$43,2,FALSE)</f>
        <v>Ireland</v>
      </c>
      <c r="G120" t="str">
        <f>VLOOKUP(C120,Definitions!$C$49:$D$57,2,FALSE)</f>
        <v>TOTAL</v>
      </c>
      <c r="H120" t="str">
        <f>VLOOKUP(D120,Definitions!$C$60:$D$104,2,FALSE)</f>
        <v>TOTAL</v>
      </c>
      <c r="J120" s="29" t="str">
        <f>VLOOKUP(E120,Definitions!$C$115:$D$132,2,FALSE)</f>
        <v xml:space="preserve">Other RES </v>
      </c>
      <c r="K120" s="47">
        <f>SUMIF(Data_IND_TWh!$A$9:$A$504,Data_TOT_TWh!$B120&amp;"200_"&amp;Data_TOT_TWh!$E120,Data_IND_TWh!K$9:K$504)+SUMIF(Data_TER_TWh!$A$9:$A$504,Data_TOT_TWh!$B120&amp;"300_"&amp;Data_TOT_TWh!$E120,Data_TER_TWh!K$9:K$504)+SUMIF(Data_RES_TWh!$A$9:$A$1496,Data_TOT_TWh!$B120&amp;"400_"&amp;Data_TOT_TWh!$E120,Data_RES_TWh!K$9:K$1496)</f>
        <v>0</v>
      </c>
      <c r="L120" s="46">
        <f t="shared" si="2"/>
        <v>3.3887698561622451E-2</v>
      </c>
      <c r="M120" s="47">
        <f>SUMIF(Data_IND_TWh!$A$9:$A$504,Data_TOT_TWh!$B120&amp;"200_"&amp;Data_TOT_TWh!$E120,Data_IND_TWh!M$9:M$504)+SUMIF(Data_TER_TWh!$A$9:$A$504,Data_TOT_TWh!$B120&amp;"300_"&amp;Data_TOT_TWh!$E120,Data_TER_TWh!M$9:M$504)+SUMIF(Data_RES_TWh!$A$9:$A$1496,Data_TOT_TWh!$B120&amp;"400_"&amp;Data_TOT_TWh!$E120,Data_RES_TWh!M$9:M$1496)</f>
        <v>3.3887698561622451E-2</v>
      </c>
      <c r="N120" s="56"/>
      <c r="O120" s="47">
        <f>SUMIF(Data_IND_TWh!$A$9:$A$504,Data_TOT_TWh!$B120&amp;"200_"&amp;Data_TOT_TWh!$E120,Data_IND_TWh!O$9:O$504)+SUMIF(Data_TER_TWh!$A$9:$A$504,Data_TOT_TWh!$B120&amp;"300_"&amp;Data_TOT_TWh!$E120,Data_TER_TWh!O$9:O$504)+SUMIF(Data_RES_TWh!$A$9:$A$1496,Data_TOT_TWh!$B120&amp;"400_"&amp;Data_TOT_TWh!$E120,Data_RES_TWh!O$9:O$1496)</f>
        <v>0</v>
      </c>
      <c r="P120" s="46">
        <f>SUMIF(Data_IND_TWh!$A$9:$A$504,Data_TOT_TWh!$B120&amp;"200_"&amp;Data_TOT_TWh!$E120,Data_IND_TWh!P$9:P$504)+SUMIF(Data_TER_TWh!$A$9:$A$504,Data_TOT_TWh!$B120&amp;"300_"&amp;Data_TOT_TWh!$E120,Data_TER_TWh!P$9:P$504)+SUMIF(Data_RES_TWh!$A$9:$A$1496,Data_TOT_TWh!$B120&amp;"400_"&amp;Data_TOT_TWh!$E120,Data_RES_TWh!P$9:P$1496)</f>
        <v>3.3887698561622451E-2</v>
      </c>
      <c r="Q120" s="46">
        <f>SUMIF(Data_IND_TWh!$A$9:$A$504,Data_TOT_TWh!$B120&amp;"200_"&amp;Data_TOT_TWh!$E120,Data_IND_TWh!Q$9:Q$504)+SUMIF(Data_TER_TWh!$A$9:$A$504,Data_TOT_TWh!$B120&amp;"300_"&amp;Data_TOT_TWh!$E120,Data_TER_TWh!Q$9:Q$504)+SUMIF(Data_RES_TWh!$A$9:$A$1496,Data_TOT_TWh!$B120&amp;"400_"&amp;Data_TOT_TWh!$E120,Data_RES_TWh!Q$9:Q$1496)</f>
        <v>1.8160136990658347E-2</v>
      </c>
      <c r="R120" s="37">
        <f>SUMIF(Data_IND_TWh!$A$9:$A$504,Data_TOT_TWh!$B120&amp;"200_"&amp;Data_TOT_TWh!$E120,Data_IND_TWh!R$9:R$504)+SUMIF(Data_TER_TWh!$A$9:$A$504,Data_TOT_TWh!$B120&amp;"300_"&amp;Data_TOT_TWh!$E120,Data_TER_TWh!R$9:R$504)+SUMIF(Data_RES_TWh!$A$9:$A$1496,Data_TOT_TWh!$B120&amp;"400_"&amp;Data_TOT_TWh!$E120,Data_RES_TWh!R$9:R$1496)</f>
        <v>1.0762193288290603E-2</v>
      </c>
      <c r="S120" s="47">
        <f>SUMIF(Data_IND_TWh!$A$9:$A$504,Data_TOT_TWh!$B120&amp;"200_"&amp;Data_TOT_TWh!$E120,Data_IND_TWh!S$9:S$504)+SUMIF(Data_TER_TWh!$A$9:$A$504,Data_TOT_TWh!$B120&amp;"300_"&amp;Data_TOT_TWh!$E120,Data_TER_TWh!S$9:S$504)+SUMIF(Data_RES_TWh!$A$9:$A$1496,Data_TOT_TWh!$B120&amp;"400_"&amp;Data_TOT_TWh!$E120,Data_RES_TWh!S$9:S$1496)</f>
        <v>6.9281846332351574E-3</v>
      </c>
      <c r="T120" s="56"/>
      <c r="U120" s="47">
        <f>SUMIF(Data_IND_TWh!$A$9:$A$504,Data_TOT_TWh!$B120&amp;"200_"&amp;Data_TOT_TWh!$E120,Data_IND_TWh!U$9:U$504)+SUMIF(Data_TER_TWh!$A$9:$A$504,Data_TOT_TWh!$B120&amp;"300_"&amp;Data_TOT_TWh!$E120,Data_TER_TWh!U$9:U$504)+SUMIF(Data_RES_TWh!$A$9:$A$1496,Data_TOT_TWh!$B120&amp;"400_"&amp;Data_TOT_TWh!$E120,Data_RES_TWh!U$9:U$1496)</f>
        <v>8.4960464198923918E-3</v>
      </c>
      <c r="V120" s="56"/>
      <c r="W120" s="47">
        <f>SUMIF(Data_IND_TWh!$A$9:$A$504,Data_TOT_TWh!$B120&amp;"200_"&amp;Data_TOT_TWh!$E120,Data_IND_TWh!W$9:W$504)+SUMIF(Data_TER_TWh!$A$9:$A$504,Data_TOT_TWh!$B120&amp;"300_"&amp;Data_TOT_TWh!$E120,Data_TER_TWh!W$9:W$504)+SUMIF(Data_RES_TWh!$A$9:$A$1496,Data_TOT_TWh!$B120&amp;"400_"&amp;Data_TOT_TWh!$E120,Data_RES_TWh!W$9:W$1496)</f>
        <v>2.7359059375307985E-3</v>
      </c>
      <c r="X120" s="13">
        <f>SUMIF(Data_IND_TWh!$A$9:$A$504,Data_TOT_TWh!$B120&amp;"200_"&amp;Data_TOT_TWh!$E120,Data_IND_TWh!X$9:X$504)+SUMIF(Data_TER_TWh!$A$9:$A$504,Data_TOT_TWh!$B120&amp;"300_"&amp;Data_TOT_TWh!$E120,Data_TER_TWh!X$9:X$504)+SUMIF(Data_RES_TWh!$A$9:$A$1496,Data_TOT_TWh!$B120&amp;"400_"&amp;Data_TOT_TWh!$E120,Data_RES_TWh!X$9:X$1496)</f>
        <v>5.47438461440173E-5</v>
      </c>
      <c r="Y120" s="13">
        <f>SUMIF(Data_IND_TWh!$A$9:$A$504,Data_TOT_TWh!$B120&amp;"200_"&amp;Data_TOT_TWh!$E120,Data_IND_TWh!Y$9:Y$504)+SUMIF(Data_TER_TWh!$A$9:$A$504,Data_TOT_TWh!$B120&amp;"300_"&amp;Data_TOT_TWh!$E120,Data_TER_TWh!Y$9:Y$504)+SUMIF(Data_RES_TWh!$A$9:$A$1496,Data_TOT_TWh!$B120&amp;"400_"&amp;Data_TOT_TWh!$E120,Data_RES_TWh!Y$9:Y$1496)</f>
        <v>1.9687583028550452E-4</v>
      </c>
      <c r="Z120" s="13">
        <f>SUMIF(Data_IND_TWh!$A$9:$A$504,Data_TOT_TWh!$B120&amp;"200_"&amp;Data_TOT_TWh!$E120,Data_IND_TWh!Z$9:Z$504)+SUMIF(Data_TER_TWh!$A$9:$A$504,Data_TOT_TWh!$B120&amp;"300_"&amp;Data_TOT_TWh!$E120,Data_TER_TWh!Z$9:Z$504)+SUMIF(Data_RES_TWh!$A$9:$A$1496,Data_TOT_TWh!$B120&amp;"400_"&amp;Data_TOT_TWh!$E120,Data_RES_TWh!Z$9:Z$1496)</f>
        <v>1.7478472327434164E-4</v>
      </c>
      <c r="AA120" s="46">
        <f>SUMIF(Data_IND_TWh!$A$9:$A$504,Data_TOT_TWh!$B120&amp;"200_"&amp;Data_TOT_TWh!$E120,Data_IND_TWh!AA$9:AA$504)+SUMIF(Data_TER_TWh!$A$9:$A$504,Data_TOT_TWh!$B120&amp;"300_"&amp;Data_TOT_TWh!$E120,Data_TER_TWh!AA$9:AA$504)+SUMIF(Data_RES_TWh!$A$9:$A$1496,Data_TOT_TWh!$B120&amp;"400_"&amp;Data_TOT_TWh!$E120,Data_RES_TWh!AA$9:AA$1496)</f>
        <v>0</v>
      </c>
      <c r="AB120" s="56"/>
      <c r="AC120" s="47">
        <f>SUMIF(Data_IND_TWh!$A$9:$A$504,Data_TOT_TWh!$B120&amp;"200_"&amp;Data_TOT_TWh!$E120,Data_IND_TWh!AC$9:AC$504)+SUMIF(Data_TER_TWh!$A$9:$A$504,Data_TOT_TWh!$B120&amp;"300_"&amp;Data_TOT_TWh!$E120,Data_TER_TWh!AC$9:AC$504)+SUMIF(Data_RES_TWh!$A$9:$A$1496,Data_TOT_TWh!$B120&amp;"400_"&amp;Data_TOT_TWh!$E120,Data_RES_TWh!AC$9:AC$1496)</f>
        <v>1.1876954659744896E-3</v>
      </c>
      <c r="AD120" s="60"/>
      <c r="AE120" s="47">
        <f>SUMIF(Data_IND_TWh!$A$9:$A$504,Data_TOT_TWh!$B120&amp;"200_"&amp;Data_TOT_TWh!$E120,Data_IND_TWh!AE$9:AE$504)+SUMIF(Data_TER_TWh!$A$9:$A$504,Data_TOT_TWh!$B120&amp;"300_"&amp;Data_TOT_TWh!$E120,Data_TER_TWh!AE$9:AE$504)+SUMIF(Data_RES_TWh!$A$9:$A$1496,Data_TOT_TWh!$B120&amp;"400_"&amp;Data_TOT_TWh!$E120,Data_RES_TWh!AE$9:AE$1496)</f>
        <v>9.5744978223161123E-3</v>
      </c>
      <c r="AF120" s="13">
        <f>SUMIF(Data_IND_TWh!$A$9:$A$504,Data_TOT_TWh!$B120&amp;"200_"&amp;Data_TOT_TWh!$E120,Data_IND_TWh!AF$9:AF$504)+SUMIF(Data_TER_TWh!$A$9:$A$504,Data_TOT_TWh!$B120&amp;"300_"&amp;Data_TOT_TWh!$E120,Data_TER_TWh!AF$9:AF$504)+SUMIF(Data_RES_TWh!$A$9:$A$1496,Data_TOT_TWh!$B120&amp;"400_"&amp;Data_TOT_TWh!$E120,Data_RES_TWh!AF$9:AF$1496)</f>
        <v>1.402966031517359E-4</v>
      </c>
      <c r="AG120" s="13">
        <f>SUMIF(Data_IND_TWh!$A$9:$A$504,Data_TOT_TWh!$B120&amp;"200_"&amp;Data_TOT_TWh!$E120,Data_IND_TWh!AG$9:AG$504)+SUMIF(Data_TER_TWh!$A$9:$A$504,Data_TOT_TWh!$B120&amp;"300_"&amp;Data_TOT_TWh!$E120,Data_TER_TWh!AG$9:AG$504)+SUMIF(Data_RES_TWh!$A$9:$A$1496,Data_TOT_TWh!$B120&amp;"400_"&amp;Data_TOT_TWh!$E120,Data_RES_TWh!AG$9:AG$1496)</f>
        <v>1.2790384494675163E-3</v>
      </c>
      <c r="AH120" s="46">
        <f>SUMIF(Data_IND_TWh!$A$9:$A$504,Data_TOT_TWh!$B120&amp;"200_"&amp;Data_TOT_TWh!$E120,Data_IND_TWh!AH$9:AH$504)+SUMIF(Data_TER_TWh!$A$9:$A$504,Data_TOT_TWh!$B120&amp;"300_"&amp;Data_TOT_TWh!$E120,Data_TER_TWh!AH$9:AH$504)+SUMIF(Data_RES_TWh!$A$9:$A$1496,Data_TOT_TWh!$B120&amp;"400_"&amp;Data_TOT_TWh!$E120,Data_RES_TWh!AH$9:AH$1496)</f>
        <v>2.9771419252547539E-3</v>
      </c>
      <c r="AI120" s="56"/>
      <c r="AJ120" s="47">
        <f>SUMIF(Data_IND_TWh!$A$9:$A$504,Data_TOT_TWh!$B120&amp;"200_"&amp;Data_TOT_TWh!$E120,Data_IND_TWh!AJ$9:AJ$504)+SUMIF(Data_TER_TWh!$A$9:$A$504,Data_TOT_TWh!$B120&amp;"300_"&amp;Data_TOT_TWh!$E120,Data_TER_TWh!AJ$9:AJ$504)+SUMIF(Data_RES_TWh!$A$9:$A$1496,Data_TOT_TWh!$B120&amp;"400_"&amp;Data_TOT_TWh!$E120,Data_RES_TWh!AJ$9:AJ$1496)</f>
        <v>4.9653682826734978E-3</v>
      </c>
      <c r="AK120" s="56"/>
      <c r="AL120" s="9" t="str">
        <f>VLOOKUP(F120,Definitions!$B$7:$E$39,4,FALSE)</f>
        <v>EU28</v>
      </c>
      <c r="AM120" s="87"/>
      <c r="AN120" s="87"/>
    </row>
    <row r="121" spans="1:40">
      <c r="A121" s="36" t="str">
        <f t="shared" si="3"/>
        <v>EL999_0</v>
      </c>
      <c r="B121" t="s">
        <v>41</v>
      </c>
      <c r="C121" t="s">
        <v>272</v>
      </c>
      <c r="D121">
        <v>999</v>
      </c>
      <c r="E121">
        <v>0</v>
      </c>
      <c r="F121" s="25" t="str">
        <f>VLOOKUP(B121,Definitions!$C$7:$D$43,2,FALSE)</f>
        <v>Greece</v>
      </c>
      <c r="G121" t="str">
        <f>VLOOKUP(C121,Definitions!$C$49:$D$57,2,FALSE)</f>
        <v>TOTAL</v>
      </c>
      <c r="H121" t="str">
        <f>VLOOKUP(D121,Definitions!$C$60:$D$104,2,FALSE)</f>
        <v>TOTAL</v>
      </c>
      <c r="J121" s="29" t="str">
        <f>VLOOKUP(E121,Definitions!$C$115:$D$132,2,FALSE)</f>
        <v>TOTAL</v>
      </c>
      <c r="K121" s="47">
        <f>SUMIF(Data_IND_TWh!$A$9:$A$504,Data_TOT_TWh!$B121&amp;"200_"&amp;Data_TOT_TWh!$E121,Data_IND_TWh!K$9:K$504)+SUMIF(Data_TER_TWh!$A$9:$A$504,Data_TOT_TWh!$B121&amp;"300_"&amp;Data_TOT_TWh!$E121,Data_TER_TWh!K$9:K$504)+SUMIF(Data_RES_TWh!$A$9:$A$1496,Data_TOT_TWh!$B121&amp;"400_"&amp;Data_TOT_TWh!$E121,Data_RES_TWh!K$9:K$1496)</f>
        <v>196.34675851205319</v>
      </c>
      <c r="L121" s="46">
        <f t="shared" si="2"/>
        <v>-61.289794265812446</v>
      </c>
      <c r="M121" s="47">
        <f>SUMIF(Data_IND_TWh!$A$9:$A$504,Data_TOT_TWh!$B121&amp;"200_"&amp;Data_TOT_TWh!$E121,Data_IND_TWh!M$9:M$504)+SUMIF(Data_TER_TWh!$A$9:$A$504,Data_TOT_TWh!$B121&amp;"300_"&amp;Data_TOT_TWh!$E121,Data_TER_TWh!M$9:M$504)+SUMIF(Data_RES_TWh!$A$9:$A$1496,Data_TOT_TWh!$B121&amp;"400_"&amp;Data_TOT_TWh!$E121,Data_RES_TWh!M$9:M$1496)</f>
        <v>135.05696424624074</v>
      </c>
      <c r="N121" s="56"/>
      <c r="O121" s="47">
        <f>SUMIF(Data_IND_TWh!$A$9:$A$504,Data_TOT_TWh!$B121&amp;"200_"&amp;Data_TOT_TWh!$E121,Data_IND_TWh!O$9:O$504)+SUMIF(Data_TER_TWh!$A$9:$A$504,Data_TOT_TWh!$B121&amp;"300_"&amp;Data_TOT_TWh!$E121,Data_TER_TWh!O$9:O$504)+SUMIF(Data_RES_TWh!$A$9:$A$1496,Data_TOT_TWh!$B121&amp;"400_"&amp;Data_TOT_TWh!$E121,Data_RES_TWh!O$9:O$1496)</f>
        <v>0</v>
      </c>
      <c r="P121" s="46">
        <f>SUMIF(Data_IND_TWh!$A$9:$A$504,Data_TOT_TWh!$B121&amp;"200_"&amp;Data_TOT_TWh!$E121,Data_IND_TWh!P$9:P$504)+SUMIF(Data_TER_TWh!$A$9:$A$504,Data_TOT_TWh!$B121&amp;"300_"&amp;Data_TOT_TWh!$E121,Data_TER_TWh!P$9:P$504)+SUMIF(Data_RES_TWh!$A$9:$A$1496,Data_TOT_TWh!$B121&amp;"400_"&amp;Data_TOT_TWh!$E121,Data_RES_TWh!P$9:P$1496)</f>
        <v>135.05696424624074</v>
      </c>
      <c r="Q121" s="46">
        <f>SUMIF(Data_IND_TWh!$A$9:$A$504,Data_TOT_TWh!$B121&amp;"200_"&amp;Data_TOT_TWh!$E121,Data_IND_TWh!Q$9:Q$504)+SUMIF(Data_TER_TWh!$A$9:$A$504,Data_TOT_TWh!$B121&amp;"300_"&amp;Data_TOT_TWh!$E121,Data_TER_TWh!Q$9:Q$504)+SUMIF(Data_RES_TWh!$A$9:$A$1496,Data_TOT_TWh!$B121&amp;"400_"&amp;Data_TOT_TWh!$E121,Data_RES_TWh!Q$9:Q$1496)</f>
        <v>84.111170529446468</v>
      </c>
      <c r="R121" s="37">
        <f>SUMIF(Data_IND_TWh!$A$9:$A$504,Data_TOT_TWh!$B121&amp;"200_"&amp;Data_TOT_TWh!$E121,Data_IND_TWh!R$9:R$504)+SUMIF(Data_TER_TWh!$A$9:$A$504,Data_TOT_TWh!$B121&amp;"300_"&amp;Data_TOT_TWh!$E121,Data_TER_TWh!R$9:R$504)+SUMIF(Data_RES_TWh!$A$9:$A$1496,Data_TOT_TWh!$B121&amp;"400_"&amp;Data_TOT_TWh!$E121,Data_RES_TWh!R$9:R$1496)</f>
        <v>27.504884147552193</v>
      </c>
      <c r="S121" s="47">
        <f>SUMIF(Data_IND_TWh!$A$9:$A$504,Data_TOT_TWh!$B121&amp;"200_"&amp;Data_TOT_TWh!$E121,Data_IND_TWh!S$9:S$504)+SUMIF(Data_TER_TWh!$A$9:$A$504,Data_TOT_TWh!$B121&amp;"300_"&amp;Data_TOT_TWh!$E121,Data_TER_TWh!S$9:S$504)+SUMIF(Data_RES_TWh!$A$9:$A$1496,Data_TOT_TWh!$B121&amp;"400_"&amp;Data_TOT_TWh!$E121,Data_RES_TWh!S$9:S$1496)</f>
        <v>49.053951503562295</v>
      </c>
      <c r="T121" s="56"/>
      <c r="U121" s="47">
        <f>SUMIF(Data_IND_TWh!$A$9:$A$504,Data_TOT_TWh!$B121&amp;"200_"&amp;Data_TOT_TWh!$E121,Data_IND_TWh!U$9:U$504)+SUMIF(Data_TER_TWh!$A$9:$A$504,Data_TOT_TWh!$B121&amp;"300_"&amp;Data_TOT_TWh!$E121,Data_TER_TWh!U$9:U$504)+SUMIF(Data_RES_TWh!$A$9:$A$1496,Data_TOT_TWh!$B121&amp;"400_"&amp;Data_TOT_TWh!$E121,Data_RES_TWh!U$9:U$1496)</f>
        <v>10.1125972380491</v>
      </c>
      <c r="V121" s="56"/>
      <c r="W121" s="47">
        <f>SUMIF(Data_IND_TWh!$A$9:$A$504,Data_TOT_TWh!$B121&amp;"200_"&amp;Data_TOT_TWh!$E121,Data_IND_TWh!W$9:W$504)+SUMIF(Data_TER_TWh!$A$9:$A$504,Data_TOT_TWh!$B121&amp;"300_"&amp;Data_TOT_TWh!$E121,Data_TER_TWh!W$9:W$504)+SUMIF(Data_RES_TWh!$A$9:$A$1496,Data_TOT_TWh!$B121&amp;"400_"&amp;Data_TOT_TWh!$E121,Data_RES_TWh!W$9:W$1496)</f>
        <v>24.944621787835075</v>
      </c>
      <c r="X121" s="13">
        <f>SUMIF(Data_IND_TWh!$A$9:$A$504,Data_TOT_TWh!$B121&amp;"200_"&amp;Data_TOT_TWh!$E121,Data_IND_TWh!X$9:X$504)+SUMIF(Data_TER_TWh!$A$9:$A$504,Data_TOT_TWh!$B121&amp;"300_"&amp;Data_TOT_TWh!$E121,Data_TER_TWh!X$9:X$504)+SUMIF(Data_RES_TWh!$A$9:$A$1496,Data_TOT_TWh!$B121&amp;"400_"&amp;Data_TOT_TWh!$E121,Data_RES_TWh!X$9:X$1496)</f>
        <v>2.7807604104214496</v>
      </c>
      <c r="Y121" s="13">
        <f>SUMIF(Data_IND_TWh!$A$9:$A$504,Data_TOT_TWh!$B121&amp;"200_"&amp;Data_TOT_TWh!$E121,Data_IND_TWh!Y$9:Y$504)+SUMIF(Data_TER_TWh!$A$9:$A$504,Data_TOT_TWh!$B121&amp;"300_"&amp;Data_TOT_TWh!$E121,Data_TER_TWh!Y$9:Y$504)+SUMIF(Data_RES_TWh!$A$9:$A$1496,Data_TOT_TWh!$B121&amp;"400_"&amp;Data_TOT_TWh!$E121,Data_RES_TWh!Y$9:Y$1496)</f>
        <v>6.0153523089932355</v>
      </c>
      <c r="Z121" s="13">
        <f>SUMIF(Data_IND_TWh!$A$9:$A$504,Data_TOT_TWh!$B121&amp;"200_"&amp;Data_TOT_TWh!$E121,Data_IND_TWh!Z$9:Z$504)+SUMIF(Data_TER_TWh!$A$9:$A$504,Data_TOT_TWh!$B121&amp;"300_"&amp;Data_TOT_TWh!$E121,Data_TER_TWh!Z$9:Z$504)+SUMIF(Data_RES_TWh!$A$9:$A$1496,Data_TOT_TWh!$B121&amp;"400_"&amp;Data_TOT_TWh!$E121,Data_RES_TWh!Z$9:Z$1496)</f>
        <v>2.1674220788649037</v>
      </c>
      <c r="AA121" s="46">
        <f>SUMIF(Data_IND_TWh!$A$9:$A$504,Data_TOT_TWh!$B121&amp;"200_"&amp;Data_TOT_TWh!$E121,Data_IND_TWh!AA$9:AA$504)+SUMIF(Data_TER_TWh!$A$9:$A$504,Data_TOT_TWh!$B121&amp;"300_"&amp;Data_TOT_TWh!$E121,Data_TER_TWh!AA$9:AA$504)+SUMIF(Data_RES_TWh!$A$9:$A$1496,Data_TOT_TWh!$B121&amp;"400_"&amp;Data_TOT_TWh!$E121,Data_RES_TWh!AA$9:AA$1496)</f>
        <v>11.512165198875852</v>
      </c>
      <c r="AB121" s="56"/>
      <c r="AC121" s="47">
        <f>SUMIF(Data_IND_TWh!$A$9:$A$504,Data_TOT_TWh!$B121&amp;"200_"&amp;Data_TOT_TWh!$E121,Data_IND_TWh!AC$9:AC$504)+SUMIF(Data_TER_TWh!$A$9:$A$504,Data_TOT_TWh!$B121&amp;"300_"&amp;Data_TOT_TWh!$E121,Data_TER_TWh!AC$9:AC$504)+SUMIF(Data_RES_TWh!$A$9:$A$1496,Data_TOT_TWh!$B121&amp;"400_"&amp;Data_TOT_TWh!$E121,Data_RES_TWh!AC$9:AC$1496)</f>
        <v>18.802212363193547</v>
      </c>
      <c r="AD121" s="60"/>
      <c r="AE121" s="47">
        <f>SUMIF(Data_IND_TWh!$A$9:$A$504,Data_TOT_TWh!$B121&amp;"200_"&amp;Data_TOT_TWh!$E121,Data_IND_TWh!AE$9:AE$504)+SUMIF(Data_TER_TWh!$A$9:$A$504,Data_TOT_TWh!$B121&amp;"300_"&amp;Data_TOT_TWh!$E121,Data_TER_TWh!AE$9:AE$504)+SUMIF(Data_RES_TWh!$A$9:$A$1496,Data_TOT_TWh!$B121&amp;"400_"&amp;Data_TOT_TWh!$E121,Data_RES_TWh!AE$9:AE$1496)</f>
        <v>8.7026717843586461</v>
      </c>
      <c r="AF121" s="13">
        <f>SUMIF(Data_IND_TWh!$A$9:$A$504,Data_TOT_TWh!$B121&amp;"200_"&amp;Data_TOT_TWh!$E121,Data_IND_TWh!AF$9:AF$504)+SUMIF(Data_TER_TWh!$A$9:$A$504,Data_TOT_TWh!$B121&amp;"300_"&amp;Data_TOT_TWh!$E121,Data_TER_TWh!AF$9:AF$504)+SUMIF(Data_RES_TWh!$A$9:$A$1496,Data_TOT_TWh!$B121&amp;"400_"&amp;Data_TOT_TWh!$E121,Data_RES_TWh!AF$9:AF$1496)</f>
        <v>0.15627844909835034</v>
      </c>
      <c r="AG121" s="13">
        <f>SUMIF(Data_IND_TWh!$A$9:$A$504,Data_TOT_TWh!$B121&amp;"200_"&amp;Data_TOT_TWh!$E121,Data_IND_TWh!AG$9:AG$504)+SUMIF(Data_TER_TWh!$A$9:$A$504,Data_TOT_TWh!$B121&amp;"300_"&amp;Data_TOT_TWh!$E121,Data_TER_TWh!AG$9:AG$504)+SUMIF(Data_RES_TWh!$A$9:$A$1496,Data_TOT_TWh!$B121&amp;"400_"&amp;Data_TOT_TWh!$E121,Data_RES_TWh!AG$9:AG$1496)</f>
        <v>0.5374843851215575</v>
      </c>
      <c r="AH121" s="46">
        <f>SUMIF(Data_IND_TWh!$A$9:$A$504,Data_TOT_TWh!$B121&amp;"200_"&amp;Data_TOT_TWh!$E121,Data_IND_TWh!AH$9:AH$504)+SUMIF(Data_TER_TWh!$A$9:$A$504,Data_TOT_TWh!$B121&amp;"300_"&amp;Data_TOT_TWh!$E121,Data_TER_TWh!AH$9:AH$504)+SUMIF(Data_RES_TWh!$A$9:$A$1496,Data_TOT_TWh!$B121&amp;"400_"&amp;Data_TOT_TWh!$E121,Data_RES_TWh!AH$9:AH$1496)</f>
        <v>1.2214427305979716</v>
      </c>
      <c r="AI121" s="56"/>
      <c r="AJ121" s="47">
        <f>SUMIF(Data_IND_TWh!$A$9:$A$504,Data_TOT_TWh!$B121&amp;"200_"&amp;Data_TOT_TWh!$E121,Data_IND_TWh!AJ$9:AJ$504)+SUMIF(Data_TER_TWh!$A$9:$A$504,Data_TOT_TWh!$B121&amp;"300_"&amp;Data_TOT_TWh!$E121,Data_TER_TWh!AJ$9:AJ$504)+SUMIF(Data_RES_TWh!$A$9:$A$1496,Data_TOT_TWh!$B121&amp;"400_"&amp;Data_TOT_TWh!$E121,Data_RES_TWh!AJ$9:AJ$1496)</f>
        <v>23.440909569242073</v>
      </c>
      <c r="AK121" s="56"/>
      <c r="AL121" s="9" t="str">
        <f>VLOOKUP(F121,Definitions!$B$7:$E$39,4,FALSE)</f>
        <v>EU28</v>
      </c>
      <c r="AM121" s="87"/>
      <c r="AN121" s="87"/>
    </row>
    <row r="122" spans="1:40">
      <c r="A122" s="36" t="str">
        <f t="shared" si="3"/>
        <v>EL999_1</v>
      </c>
      <c r="B122" t="s">
        <v>41</v>
      </c>
      <c r="C122" t="s">
        <v>272</v>
      </c>
      <c r="D122">
        <v>999</v>
      </c>
      <c r="E122">
        <v>1</v>
      </c>
      <c r="F122" s="25" t="str">
        <f>VLOOKUP(B122,Definitions!$C$7:$D$43,2,FALSE)</f>
        <v>Greece</v>
      </c>
      <c r="G122" t="str">
        <f>VLOOKUP(C122,Definitions!$C$49:$D$57,2,FALSE)</f>
        <v>TOTAL</v>
      </c>
      <c r="H122" t="str">
        <f>VLOOKUP(D122,Definitions!$C$60:$D$104,2,FALSE)</f>
        <v>TOTAL</v>
      </c>
      <c r="J122" s="29" t="str">
        <f>VLOOKUP(E122,Definitions!$C$115:$D$132,2,FALSE)</f>
        <v>Coal</v>
      </c>
      <c r="K122" s="47">
        <f>SUMIF(Data_IND_TWh!$A$9:$A$504,Data_TOT_TWh!$B122&amp;"200_"&amp;Data_TOT_TWh!$E122,Data_IND_TWh!K$9:K$504)+SUMIF(Data_TER_TWh!$A$9:$A$504,Data_TOT_TWh!$B122&amp;"300_"&amp;Data_TOT_TWh!$E122,Data_TER_TWh!K$9:K$504)+SUMIF(Data_RES_TWh!$A$9:$A$1496,Data_TOT_TWh!$B122&amp;"400_"&amp;Data_TOT_TWh!$E122,Data_RES_TWh!K$9:K$1496)</f>
        <v>67.683476765636968</v>
      </c>
      <c r="L122" s="46">
        <f t="shared" si="2"/>
        <v>-34.730563554862357</v>
      </c>
      <c r="M122" s="47">
        <f>SUMIF(Data_IND_TWh!$A$9:$A$504,Data_TOT_TWh!$B122&amp;"200_"&amp;Data_TOT_TWh!$E122,Data_IND_TWh!M$9:M$504)+SUMIF(Data_TER_TWh!$A$9:$A$504,Data_TOT_TWh!$B122&amp;"300_"&amp;Data_TOT_TWh!$E122,Data_TER_TWh!M$9:M$504)+SUMIF(Data_RES_TWh!$A$9:$A$1496,Data_TOT_TWh!$B122&amp;"400_"&amp;Data_TOT_TWh!$E122,Data_RES_TWh!M$9:M$1496)</f>
        <v>32.952913210774611</v>
      </c>
      <c r="N122" s="56"/>
      <c r="O122" s="47">
        <f>SUMIF(Data_IND_TWh!$A$9:$A$504,Data_TOT_TWh!$B122&amp;"200_"&amp;Data_TOT_TWh!$E122,Data_IND_TWh!O$9:O$504)+SUMIF(Data_TER_TWh!$A$9:$A$504,Data_TOT_TWh!$B122&amp;"300_"&amp;Data_TOT_TWh!$E122,Data_TER_TWh!O$9:O$504)+SUMIF(Data_RES_TWh!$A$9:$A$1496,Data_TOT_TWh!$B122&amp;"400_"&amp;Data_TOT_TWh!$E122,Data_RES_TWh!O$9:O$1496)</f>
        <v>0</v>
      </c>
      <c r="P122" s="46">
        <f>SUMIF(Data_IND_TWh!$A$9:$A$504,Data_TOT_TWh!$B122&amp;"200_"&amp;Data_TOT_TWh!$E122,Data_IND_TWh!P$9:P$504)+SUMIF(Data_TER_TWh!$A$9:$A$504,Data_TOT_TWh!$B122&amp;"300_"&amp;Data_TOT_TWh!$E122,Data_TER_TWh!P$9:P$504)+SUMIF(Data_RES_TWh!$A$9:$A$1496,Data_TOT_TWh!$B122&amp;"400_"&amp;Data_TOT_TWh!$E122,Data_RES_TWh!P$9:P$1496)</f>
        <v>32.952913210774611</v>
      </c>
      <c r="Q122" s="46">
        <f>SUMIF(Data_IND_TWh!$A$9:$A$504,Data_TOT_TWh!$B122&amp;"200_"&amp;Data_TOT_TWh!$E122,Data_IND_TWh!Q$9:Q$504)+SUMIF(Data_TER_TWh!$A$9:$A$504,Data_TOT_TWh!$B122&amp;"300_"&amp;Data_TOT_TWh!$E122,Data_TER_TWh!Q$9:Q$504)+SUMIF(Data_RES_TWh!$A$9:$A$1496,Data_TOT_TWh!$B122&amp;"400_"&amp;Data_TOT_TWh!$E122,Data_RES_TWh!Q$9:Q$1496)</f>
        <v>9.3510094276351019</v>
      </c>
      <c r="R122" s="37">
        <f>SUMIF(Data_IND_TWh!$A$9:$A$504,Data_TOT_TWh!$B122&amp;"200_"&amp;Data_TOT_TWh!$E122,Data_IND_TWh!R$9:R$504)+SUMIF(Data_TER_TWh!$A$9:$A$504,Data_TOT_TWh!$B122&amp;"300_"&amp;Data_TOT_TWh!$E122,Data_TER_TWh!R$9:R$504)+SUMIF(Data_RES_TWh!$A$9:$A$1496,Data_TOT_TWh!$B122&amp;"400_"&amp;Data_TOT_TWh!$E122,Data_RES_TWh!R$9:R$1496)</f>
        <v>13.997816569703778</v>
      </c>
      <c r="S122" s="47">
        <f>SUMIF(Data_IND_TWh!$A$9:$A$504,Data_TOT_TWh!$B122&amp;"200_"&amp;Data_TOT_TWh!$E122,Data_IND_TWh!S$9:S$504)+SUMIF(Data_TER_TWh!$A$9:$A$504,Data_TOT_TWh!$B122&amp;"300_"&amp;Data_TOT_TWh!$E122,Data_TER_TWh!S$9:S$504)+SUMIF(Data_RES_TWh!$A$9:$A$1496,Data_TOT_TWh!$B122&amp;"400_"&amp;Data_TOT_TWh!$E122,Data_RES_TWh!S$9:S$1496)</f>
        <v>2.1391457341174309</v>
      </c>
      <c r="T122" s="56"/>
      <c r="U122" s="47">
        <f>SUMIF(Data_IND_TWh!$A$9:$A$504,Data_TOT_TWh!$B122&amp;"200_"&amp;Data_TOT_TWh!$E122,Data_IND_TWh!U$9:U$504)+SUMIF(Data_TER_TWh!$A$9:$A$504,Data_TOT_TWh!$B122&amp;"300_"&amp;Data_TOT_TWh!$E122,Data_TER_TWh!U$9:U$504)+SUMIF(Data_RES_TWh!$A$9:$A$1496,Data_TOT_TWh!$B122&amp;"400_"&amp;Data_TOT_TWh!$E122,Data_RES_TWh!U$9:U$1496)</f>
        <v>2.4505959947163491</v>
      </c>
      <c r="V122" s="56"/>
      <c r="W122" s="47">
        <f>SUMIF(Data_IND_TWh!$A$9:$A$504,Data_TOT_TWh!$B122&amp;"200_"&amp;Data_TOT_TWh!$E122,Data_IND_TWh!W$9:W$504)+SUMIF(Data_TER_TWh!$A$9:$A$504,Data_TOT_TWh!$B122&amp;"300_"&amp;Data_TOT_TWh!$E122,Data_TER_TWh!W$9:W$504)+SUMIF(Data_RES_TWh!$A$9:$A$1496,Data_TOT_TWh!$B122&amp;"400_"&amp;Data_TOT_TWh!$E122,Data_RES_TWh!W$9:W$1496)</f>
        <v>4.7612676988013209</v>
      </c>
      <c r="X122" s="13">
        <f>SUMIF(Data_IND_TWh!$A$9:$A$504,Data_TOT_TWh!$B122&amp;"200_"&amp;Data_TOT_TWh!$E122,Data_IND_TWh!X$9:X$504)+SUMIF(Data_TER_TWh!$A$9:$A$504,Data_TOT_TWh!$B122&amp;"300_"&amp;Data_TOT_TWh!$E122,Data_TER_TWh!X$9:X$504)+SUMIF(Data_RES_TWh!$A$9:$A$1496,Data_TOT_TWh!$B122&amp;"400_"&amp;Data_TOT_TWh!$E122,Data_RES_TWh!X$9:X$1496)</f>
        <v>0.19343950314403074</v>
      </c>
      <c r="Y122" s="13">
        <f>SUMIF(Data_IND_TWh!$A$9:$A$504,Data_TOT_TWh!$B122&amp;"200_"&amp;Data_TOT_TWh!$E122,Data_IND_TWh!Y$9:Y$504)+SUMIF(Data_TER_TWh!$A$9:$A$504,Data_TOT_TWh!$B122&amp;"300_"&amp;Data_TOT_TWh!$E122,Data_TER_TWh!Y$9:Y$504)+SUMIF(Data_RES_TWh!$A$9:$A$1496,Data_TOT_TWh!$B122&amp;"400_"&amp;Data_TOT_TWh!$E122,Data_RES_TWh!Y$9:Y$1496)</f>
        <v>0.5074145213156086</v>
      </c>
      <c r="Z122" s="13">
        <f>SUMIF(Data_IND_TWh!$A$9:$A$504,Data_TOT_TWh!$B122&amp;"200_"&amp;Data_TOT_TWh!$E122,Data_IND_TWh!Z$9:Z$504)+SUMIF(Data_TER_TWh!$A$9:$A$504,Data_TOT_TWh!$B122&amp;"300_"&amp;Data_TOT_TWh!$E122,Data_TER_TWh!Z$9:Z$504)+SUMIF(Data_RES_TWh!$A$9:$A$1496,Data_TOT_TWh!$B122&amp;"400_"&amp;Data_TOT_TWh!$E122,Data_RES_TWh!Z$9:Z$1496)</f>
        <v>0.19523261027290001</v>
      </c>
      <c r="AA122" s="46">
        <f>SUMIF(Data_IND_TWh!$A$9:$A$504,Data_TOT_TWh!$B122&amp;"200_"&amp;Data_TOT_TWh!$E122,Data_IND_TWh!AA$9:AA$504)+SUMIF(Data_TER_TWh!$A$9:$A$504,Data_TOT_TWh!$B122&amp;"300_"&amp;Data_TOT_TWh!$E122,Data_TER_TWh!AA$9:AA$504)+SUMIF(Data_RES_TWh!$A$9:$A$1496,Data_TOT_TWh!$B122&amp;"400_"&amp;Data_TOT_TWh!$E122,Data_RES_TWh!AA$9:AA$1496)</f>
        <v>2.608694610045533</v>
      </c>
      <c r="AB122" s="56"/>
      <c r="AC122" s="47">
        <f>SUMIF(Data_IND_TWh!$A$9:$A$504,Data_TOT_TWh!$B122&amp;"200_"&amp;Data_TOT_TWh!$E122,Data_IND_TWh!AC$9:AC$504)+SUMIF(Data_TER_TWh!$A$9:$A$504,Data_TOT_TWh!$B122&amp;"300_"&amp;Data_TOT_TWh!$E122,Data_TER_TWh!AC$9:AC$504)+SUMIF(Data_RES_TWh!$A$9:$A$1496,Data_TOT_TWh!$B122&amp;"400_"&amp;Data_TOT_TWh!$E122,Data_RES_TWh!AC$9:AC$1496)</f>
        <v>9.5688430590253013</v>
      </c>
      <c r="AD122" s="60"/>
      <c r="AE122" s="47">
        <f>SUMIF(Data_IND_TWh!$A$9:$A$504,Data_TOT_TWh!$B122&amp;"200_"&amp;Data_TOT_TWh!$E122,Data_IND_TWh!AE$9:AE$504)+SUMIF(Data_TER_TWh!$A$9:$A$504,Data_TOT_TWh!$B122&amp;"300_"&amp;Data_TOT_TWh!$E122,Data_TER_TWh!AE$9:AE$504)+SUMIF(Data_RES_TWh!$A$9:$A$1496,Data_TOT_TWh!$B122&amp;"400_"&amp;Data_TOT_TWh!$E122,Data_RES_TWh!AE$9:AE$1496)</f>
        <v>4.4289735106784756</v>
      </c>
      <c r="AF122" s="13">
        <f>SUMIF(Data_IND_TWh!$A$9:$A$504,Data_TOT_TWh!$B122&amp;"200_"&amp;Data_TOT_TWh!$E122,Data_IND_TWh!AF$9:AF$504)+SUMIF(Data_TER_TWh!$A$9:$A$504,Data_TOT_TWh!$B122&amp;"300_"&amp;Data_TOT_TWh!$E122,Data_TER_TWh!AF$9:AF$504)+SUMIF(Data_RES_TWh!$A$9:$A$1496,Data_TOT_TWh!$B122&amp;"400_"&amp;Data_TOT_TWh!$E122,Data_RES_TWh!AF$9:AF$1496)</f>
        <v>7.9533404050755804E-2</v>
      </c>
      <c r="AG122" s="13">
        <f>SUMIF(Data_IND_TWh!$A$9:$A$504,Data_TOT_TWh!$B122&amp;"200_"&amp;Data_TOT_TWh!$E122,Data_IND_TWh!AG$9:AG$504)+SUMIF(Data_TER_TWh!$A$9:$A$504,Data_TOT_TWh!$B122&amp;"300_"&amp;Data_TOT_TWh!$E122,Data_TER_TWh!AG$9:AG$504)+SUMIF(Data_RES_TWh!$A$9:$A$1496,Data_TOT_TWh!$B122&amp;"400_"&amp;Data_TOT_TWh!$E122,Data_RES_TWh!AG$9:AG$1496)</f>
        <v>0.27353715767899894</v>
      </c>
      <c r="AH122" s="46">
        <f>SUMIF(Data_IND_TWh!$A$9:$A$504,Data_TOT_TWh!$B122&amp;"200_"&amp;Data_TOT_TWh!$E122,Data_IND_TWh!AH$9:AH$504)+SUMIF(Data_TER_TWh!$A$9:$A$504,Data_TOT_TWh!$B122&amp;"300_"&amp;Data_TOT_TWh!$E122,Data_TER_TWh!AH$9:AH$504)+SUMIF(Data_RES_TWh!$A$9:$A$1496,Data_TOT_TWh!$B122&amp;"400_"&amp;Data_TOT_TWh!$E122,Data_RES_TWh!AH$9:AH$1496)</f>
        <v>0.62161800797223543</v>
      </c>
      <c r="AI122" s="56"/>
      <c r="AJ122" s="47">
        <f>SUMIF(Data_IND_TWh!$A$9:$A$504,Data_TOT_TWh!$B122&amp;"200_"&amp;Data_TOT_TWh!$E122,Data_IND_TWh!AJ$9:AJ$504)+SUMIF(Data_TER_TWh!$A$9:$A$504,Data_TOT_TWh!$B122&amp;"300_"&amp;Data_TOT_TWh!$E122,Data_TER_TWh!AJ$9:AJ$504)+SUMIF(Data_RES_TWh!$A$9:$A$1496,Data_TOT_TWh!$B122&amp;"400_"&amp;Data_TOT_TWh!$E122,Data_RES_TWh!AJ$9:AJ$1496)</f>
        <v>9.6040872134357294</v>
      </c>
      <c r="AK122" s="56"/>
      <c r="AL122" s="9" t="str">
        <f>VLOOKUP(F122,Definitions!$B$7:$E$39,4,FALSE)</f>
        <v>EU28</v>
      </c>
      <c r="AM122" s="87"/>
      <c r="AN122" s="87"/>
    </row>
    <row r="123" spans="1:40">
      <c r="A123" s="36" t="str">
        <f t="shared" si="3"/>
        <v>EL999_2</v>
      </c>
      <c r="B123" t="s">
        <v>41</v>
      </c>
      <c r="C123" t="s">
        <v>272</v>
      </c>
      <c r="D123">
        <v>999</v>
      </c>
      <c r="E123">
        <v>2</v>
      </c>
      <c r="F123" s="25" t="str">
        <f>VLOOKUP(B123,Definitions!$C$7:$D$43,2,FALSE)</f>
        <v>Greece</v>
      </c>
      <c r="G123" t="str">
        <f>VLOOKUP(C123,Definitions!$C$49:$D$57,2,FALSE)</f>
        <v>TOTAL</v>
      </c>
      <c r="H123" t="str">
        <f>VLOOKUP(D123,Definitions!$C$60:$D$104,2,FALSE)</f>
        <v>TOTAL</v>
      </c>
      <c r="J123" s="29" t="str">
        <f>VLOOKUP(E123,Definitions!$C$115:$D$132,2,FALSE)</f>
        <v>Fuel oil</v>
      </c>
      <c r="K123" s="47">
        <f>SUMIF(Data_IND_TWh!$A$9:$A$504,Data_TOT_TWh!$B123&amp;"200_"&amp;Data_TOT_TWh!$E123,Data_IND_TWh!K$9:K$504)+SUMIF(Data_TER_TWh!$A$9:$A$504,Data_TOT_TWh!$B123&amp;"300_"&amp;Data_TOT_TWh!$E123,Data_TER_TWh!K$9:K$504)+SUMIF(Data_RES_TWh!$A$9:$A$1496,Data_TOT_TWh!$B123&amp;"400_"&amp;Data_TOT_TWh!$E123,Data_RES_TWh!K$9:K$1496)</f>
        <v>42.679523340176203</v>
      </c>
      <c r="L123" s="46">
        <f t="shared" si="2"/>
        <v>-6.7881673570239585</v>
      </c>
      <c r="M123" s="47">
        <f>SUMIF(Data_IND_TWh!$A$9:$A$504,Data_TOT_TWh!$B123&amp;"200_"&amp;Data_TOT_TWh!$E123,Data_IND_TWh!M$9:M$504)+SUMIF(Data_TER_TWh!$A$9:$A$504,Data_TOT_TWh!$B123&amp;"300_"&amp;Data_TOT_TWh!$E123,Data_TER_TWh!M$9:M$504)+SUMIF(Data_RES_TWh!$A$9:$A$1496,Data_TOT_TWh!$B123&amp;"400_"&amp;Data_TOT_TWh!$E123,Data_RES_TWh!M$9:M$1496)</f>
        <v>35.891355983152245</v>
      </c>
      <c r="N123" s="56"/>
      <c r="O123" s="47">
        <f>SUMIF(Data_IND_TWh!$A$9:$A$504,Data_TOT_TWh!$B123&amp;"200_"&amp;Data_TOT_TWh!$E123,Data_IND_TWh!O$9:O$504)+SUMIF(Data_TER_TWh!$A$9:$A$504,Data_TOT_TWh!$B123&amp;"300_"&amp;Data_TOT_TWh!$E123,Data_TER_TWh!O$9:O$504)+SUMIF(Data_RES_TWh!$A$9:$A$1496,Data_TOT_TWh!$B123&amp;"400_"&amp;Data_TOT_TWh!$E123,Data_RES_TWh!O$9:O$1496)</f>
        <v>0</v>
      </c>
      <c r="P123" s="46">
        <f>SUMIF(Data_IND_TWh!$A$9:$A$504,Data_TOT_TWh!$B123&amp;"200_"&amp;Data_TOT_TWh!$E123,Data_IND_TWh!P$9:P$504)+SUMIF(Data_TER_TWh!$A$9:$A$504,Data_TOT_TWh!$B123&amp;"300_"&amp;Data_TOT_TWh!$E123,Data_TER_TWh!P$9:P$504)+SUMIF(Data_RES_TWh!$A$9:$A$1496,Data_TOT_TWh!$B123&amp;"400_"&amp;Data_TOT_TWh!$E123,Data_RES_TWh!P$9:P$1496)</f>
        <v>35.891355983152245</v>
      </c>
      <c r="Q123" s="46">
        <f>SUMIF(Data_IND_TWh!$A$9:$A$504,Data_TOT_TWh!$B123&amp;"200_"&amp;Data_TOT_TWh!$E123,Data_IND_TWh!Q$9:Q$504)+SUMIF(Data_TER_TWh!$A$9:$A$504,Data_TOT_TWh!$B123&amp;"300_"&amp;Data_TOT_TWh!$E123,Data_TER_TWh!Q$9:Q$504)+SUMIF(Data_RES_TWh!$A$9:$A$1496,Data_TOT_TWh!$B123&amp;"400_"&amp;Data_TOT_TWh!$E123,Data_RES_TWh!Q$9:Q$1496)</f>
        <v>31.10071451876566</v>
      </c>
      <c r="R123" s="37">
        <f>SUMIF(Data_IND_TWh!$A$9:$A$504,Data_TOT_TWh!$B123&amp;"200_"&amp;Data_TOT_TWh!$E123,Data_IND_TWh!R$9:R$504)+SUMIF(Data_TER_TWh!$A$9:$A$504,Data_TOT_TWh!$B123&amp;"300_"&amp;Data_TOT_TWh!$E123,Data_TER_TWh!R$9:R$504)+SUMIF(Data_RES_TWh!$A$9:$A$1496,Data_TOT_TWh!$B123&amp;"400_"&amp;Data_TOT_TWh!$E123,Data_RES_TWh!R$9:R$1496)</f>
        <v>2.7348798079565202</v>
      </c>
      <c r="S123" s="47">
        <f>SUMIF(Data_IND_TWh!$A$9:$A$504,Data_TOT_TWh!$B123&amp;"200_"&amp;Data_TOT_TWh!$E123,Data_IND_TWh!S$9:S$504)+SUMIF(Data_TER_TWh!$A$9:$A$504,Data_TOT_TWh!$B123&amp;"300_"&amp;Data_TOT_TWh!$E123,Data_TER_TWh!S$9:S$504)+SUMIF(Data_RES_TWh!$A$9:$A$1496,Data_TOT_TWh!$B123&amp;"400_"&amp;Data_TOT_TWh!$E123,Data_RES_TWh!S$9:S$1496)</f>
        <v>25.017349609101693</v>
      </c>
      <c r="T123" s="56"/>
      <c r="U123" s="47">
        <f>SUMIF(Data_IND_TWh!$A$9:$A$504,Data_TOT_TWh!$B123&amp;"200_"&amp;Data_TOT_TWh!$E123,Data_IND_TWh!U$9:U$504)+SUMIF(Data_TER_TWh!$A$9:$A$504,Data_TOT_TWh!$B123&amp;"300_"&amp;Data_TOT_TWh!$E123,Data_TER_TWh!U$9:U$504)+SUMIF(Data_RES_TWh!$A$9:$A$1496,Data_TOT_TWh!$B123&amp;"400_"&amp;Data_TOT_TWh!$E123,Data_RES_TWh!U$9:U$1496)</f>
        <v>1.5447287355985773</v>
      </c>
      <c r="V123" s="56"/>
      <c r="W123" s="47">
        <f>SUMIF(Data_IND_TWh!$A$9:$A$504,Data_TOT_TWh!$B123&amp;"200_"&amp;Data_TOT_TWh!$E123,Data_IND_TWh!W$9:W$504)+SUMIF(Data_TER_TWh!$A$9:$A$504,Data_TOT_TWh!$B123&amp;"300_"&amp;Data_TOT_TWh!$E123,Data_TER_TWh!W$9:W$504)+SUMIF(Data_RES_TWh!$A$9:$A$1496,Data_TOT_TWh!$B123&amp;"400_"&amp;Data_TOT_TWh!$E123,Data_RES_TWh!W$9:W$1496)</f>
        <v>4.5386361740653891</v>
      </c>
      <c r="X123" s="13">
        <f>SUMIF(Data_IND_TWh!$A$9:$A$504,Data_TOT_TWh!$B123&amp;"200_"&amp;Data_TOT_TWh!$E123,Data_IND_TWh!X$9:X$504)+SUMIF(Data_TER_TWh!$A$9:$A$504,Data_TOT_TWh!$B123&amp;"300_"&amp;Data_TOT_TWh!$E123,Data_TER_TWh!X$9:X$504)+SUMIF(Data_RES_TWh!$A$9:$A$1496,Data_TOT_TWh!$B123&amp;"400_"&amp;Data_TOT_TWh!$E123,Data_RES_TWh!X$9:X$1496)</f>
        <v>0.52666561142686663</v>
      </c>
      <c r="Y123" s="13">
        <f>SUMIF(Data_IND_TWh!$A$9:$A$504,Data_TOT_TWh!$B123&amp;"200_"&amp;Data_TOT_TWh!$E123,Data_IND_TWh!Y$9:Y$504)+SUMIF(Data_TER_TWh!$A$9:$A$504,Data_TOT_TWh!$B123&amp;"300_"&amp;Data_TOT_TWh!$E123,Data_TER_TWh!Y$9:Y$504)+SUMIF(Data_RES_TWh!$A$9:$A$1496,Data_TOT_TWh!$B123&amp;"400_"&amp;Data_TOT_TWh!$E123,Data_RES_TWh!Y$9:Y$1496)</f>
        <v>2.3976526101902129</v>
      </c>
      <c r="Z123" s="13">
        <f>SUMIF(Data_IND_TWh!$A$9:$A$504,Data_TOT_TWh!$B123&amp;"200_"&amp;Data_TOT_TWh!$E123,Data_IND_TWh!Z$9:Z$504)+SUMIF(Data_TER_TWh!$A$9:$A$504,Data_TOT_TWh!$B123&amp;"300_"&amp;Data_TOT_TWh!$E123,Data_TER_TWh!Z$9:Z$504)+SUMIF(Data_RES_TWh!$A$9:$A$1496,Data_TOT_TWh!$B123&amp;"400_"&amp;Data_TOT_TWh!$E123,Data_RES_TWh!Z$9:Z$1496)</f>
        <v>0.73250919491248212</v>
      </c>
      <c r="AA123" s="46">
        <f>SUMIF(Data_IND_TWh!$A$9:$A$504,Data_TOT_TWh!$B123&amp;"200_"&amp;Data_TOT_TWh!$E123,Data_IND_TWh!AA$9:AA$504)+SUMIF(Data_TER_TWh!$A$9:$A$504,Data_TOT_TWh!$B123&amp;"300_"&amp;Data_TOT_TWh!$E123,Data_TER_TWh!AA$9:AA$504)+SUMIF(Data_RES_TWh!$A$9:$A$1496,Data_TOT_TWh!$B123&amp;"400_"&amp;Data_TOT_TWh!$E123,Data_RES_TWh!AA$9:AA$1496)</f>
        <v>0.63631765433645227</v>
      </c>
      <c r="AB123" s="56"/>
      <c r="AC123" s="47">
        <f>SUMIF(Data_IND_TWh!$A$9:$A$504,Data_TOT_TWh!$B123&amp;"200_"&amp;Data_TOT_TWh!$E123,Data_IND_TWh!AC$9:AC$504)+SUMIF(Data_TER_TWh!$A$9:$A$504,Data_TOT_TWh!$B123&amp;"300_"&amp;Data_TOT_TWh!$E123,Data_TER_TWh!AC$9:AC$504)+SUMIF(Data_RES_TWh!$A$9:$A$1496,Data_TOT_TWh!$B123&amp;"400_"&amp;Data_TOT_TWh!$E123,Data_RES_TWh!AC$9:AC$1496)</f>
        <v>1.869551264464598</v>
      </c>
      <c r="AD123" s="60"/>
      <c r="AE123" s="47">
        <f>SUMIF(Data_IND_TWh!$A$9:$A$504,Data_TOT_TWh!$B123&amp;"200_"&amp;Data_TOT_TWh!$E123,Data_IND_TWh!AE$9:AE$504)+SUMIF(Data_TER_TWh!$A$9:$A$504,Data_TOT_TWh!$B123&amp;"300_"&amp;Data_TOT_TWh!$E123,Data_TER_TWh!AE$9:AE$504)+SUMIF(Data_RES_TWh!$A$9:$A$1496,Data_TOT_TWh!$B123&amp;"400_"&amp;Data_TOT_TWh!$E123,Data_RES_TWh!AE$9:AE$1496)</f>
        <v>0.86532854349192234</v>
      </c>
      <c r="AF123" s="13">
        <f>SUMIF(Data_IND_TWh!$A$9:$A$504,Data_TOT_TWh!$B123&amp;"200_"&amp;Data_TOT_TWh!$E123,Data_IND_TWh!AF$9:AF$504)+SUMIF(Data_TER_TWh!$A$9:$A$504,Data_TOT_TWh!$B123&amp;"300_"&amp;Data_TOT_TWh!$E123,Data_TER_TWh!AF$9:AF$504)+SUMIF(Data_RES_TWh!$A$9:$A$1496,Data_TOT_TWh!$B123&amp;"400_"&amp;Data_TOT_TWh!$E123,Data_RES_TWh!AF$9:AF$1496)</f>
        <v>1.5539159247681327E-2</v>
      </c>
      <c r="AG123" s="13">
        <f>SUMIF(Data_IND_TWh!$A$9:$A$504,Data_TOT_TWh!$B123&amp;"200_"&amp;Data_TOT_TWh!$E123,Data_IND_TWh!AG$9:AG$504)+SUMIF(Data_TER_TWh!$A$9:$A$504,Data_TOT_TWh!$B123&amp;"300_"&amp;Data_TOT_TWh!$E123,Data_TER_TWh!AG$9:AG$504)+SUMIF(Data_RES_TWh!$A$9:$A$1496,Data_TOT_TWh!$B123&amp;"400_"&amp;Data_TOT_TWh!$E123,Data_RES_TWh!AG$9:AG$1496)</f>
        <v>5.344342423240829E-2</v>
      </c>
      <c r="AH123" s="46">
        <f>SUMIF(Data_IND_TWh!$A$9:$A$504,Data_TOT_TWh!$B123&amp;"200_"&amp;Data_TOT_TWh!$E123,Data_IND_TWh!AH$9:AH$504)+SUMIF(Data_TER_TWh!$A$9:$A$504,Data_TOT_TWh!$B123&amp;"300_"&amp;Data_TOT_TWh!$E123,Data_TER_TWh!AH$9:AH$504)+SUMIF(Data_RES_TWh!$A$9:$A$1496,Data_TOT_TWh!$B123&amp;"400_"&amp;Data_TOT_TWh!$E123,Data_RES_TWh!AH$9:AH$1496)</f>
        <v>0.12145112273759412</v>
      </c>
      <c r="AI123" s="56"/>
      <c r="AJ123" s="47">
        <f>SUMIF(Data_IND_TWh!$A$9:$A$504,Data_TOT_TWh!$B123&amp;"200_"&amp;Data_TOT_TWh!$E123,Data_IND_TWh!AJ$9:AJ$504)+SUMIF(Data_TER_TWh!$A$9:$A$504,Data_TOT_TWh!$B123&amp;"300_"&amp;Data_TOT_TWh!$E123,Data_TER_TWh!AJ$9:AJ$504)+SUMIF(Data_RES_TWh!$A$9:$A$1496,Data_TOT_TWh!$B123&amp;"400_"&amp;Data_TOT_TWh!$E123,Data_RES_TWh!AJ$9:AJ$1496)</f>
        <v>2.0557616564300654</v>
      </c>
      <c r="AK123" s="56"/>
      <c r="AL123" s="9" t="str">
        <f>VLOOKUP(F123,Definitions!$B$7:$E$39,4,FALSE)</f>
        <v>EU28</v>
      </c>
      <c r="AM123" s="87"/>
      <c r="AN123" s="87"/>
    </row>
    <row r="124" spans="1:40">
      <c r="A124" s="36" t="str">
        <f t="shared" si="3"/>
        <v>EL999_3</v>
      </c>
      <c r="B124" t="s">
        <v>41</v>
      </c>
      <c r="C124" t="s">
        <v>272</v>
      </c>
      <c r="D124">
        <v>999</v>
      </c>
      <c r="E124">
        <v>3</v>
      </c>
      <c r="F124" s="25" t="str">
        <f>VLOOKUP(B124,Definitions!$C$7:$D$43,2,FALSE)</f>
        <v>Greece</v>
      </c>
      <c r="G124" t="str">
        <f>VLOOKUP(C124,Definitions!$C$49:$D$57,2,FALSE)</f>
        <v>TOTAL</v>
      </c>
      <c r="H124" t="str">
        <f>VLOOKUP(D124,Definitions!$C$60:$D$104,2,FALSE)</f>
        <v>TOTAL</v>
      </c>
      <c r="J124" s="29" t="str">
        <f>VLOOKUP(E124,Definitions!$C$115:$D$132,2,FALSE)</f>
        <v>Natural gas</v>
      </c>
      <c r="K124" s="47">
        <f>SUMIF(Data_IND_TWh!$A$9:$A$504,Data_TOT_TWh!$B124&amp;"200_"&amp;Data_TOT_TWh!$E124,Data_IND_TWh!K$9:K$504)+SUMIF(Data_TER_TWh!$A$9:$A$504,Data_TOT_TWh!$B124&amp;"300_"&amp;Data_TOT_TWh!$E124,Data_TER_TWh!K$9:K$504)+SUMIF(Data_RES_TWh!$A$9:$A$1496,Data_TOT_TWh!$B124&amp;"400_"&amp;Data_TOT_TWh!$E124,Data_RES_TWh!K$9:K$1496)</f>
        <v>38.937785031871414</v>
      </c>
      <c r="L124" s="46">
        <f t="shared" si="2"/>
        <v>-14.910477302370875</v>
      </c>
      <c r="M124" s="47">
        <f>SUMIF(Data_IND_TWh!$A$9:$A$504,Data_TOT_TWh!$B124&amp;"200_"&amp;Data_TOT_TWh!$E124,Data_IND_TWh!M$9:M$504)+SUMIF(Data_TER_TWh!$A$9:$A$504,Data_TOT_TWh!$B124&amp;"300_"&amp;Data_TOT_TWh!$E124,Data_TER_TWh!M$9:M$504)+SUMIF(Data_RES_TWh!$A$9:$A$1496,Data_TOT_TWh!$B124&amp;"400_"&amp;Data_TOT_TWh!$E124,Data_RES_TWh!M$9:M$1496)</f>
        <v>24.027307729500539</v>
      </c>
      <c r="N124" s="56"/>
      <c r="O124" s="47">
        <f>SUMIF(Data_IND_TWh!$A$9:$A$504,Data_TOT_TWh!$B124&amp;"200_"&amp;Data_TOT_TWh!$E124,Data_IND_TWh!O$9:O$504)+SUMIF(Data_TER_TWh!$A$9:$A$504,Data_TOT_TWh!$B124&amp;"300_"&amp;Data_TOT_TWh!$E124,Data_TER_TWh!O$9:O$504)+SUMIF(Data_RES_TWh!$A$9:$A$1496,Data_TOT_TWh!$B124&amp;"400_"&amp;Data_TOT_TWh!$E124,Data_RES_TWh!O$9:O$1496)</f>
        <v>0</v>
      </c>
      <c r="P124" s="46">
        <f>SUMIF(Data_IND_TWh!$A$9:$A$504,Data_TOT_TWh!$B124&amp;"200_"&amp;Data_TOT_TWh!$E124,Data_IND_TWh!P$9:P$504)+SUMIF(Data_TER_TWh!$A$9:$A$504,Data_TOT_TWh!$B124&amp;"300_"&amp;Data_TOT_TWh!$E124,Data_TER_TWh!P$9:P$504)+SUMIF(Data_RES_TWh!$A$9:$A$1496,Data_TOT_TWh!$B124&amp;"400_"&amp;Data_TOT_TWh!$E124,Data_RES_TWh!P$9:P$1496)</f>
        <v>24.027307729500539</v>
      </c>
      <c r="Q124" s="46">
        <f>SUMIF(Data_IND_TWh!$A$9:$A$504,Data_TOT_TWh!$B124&amp;"200_"&amp;Data_TOT_TWh!$E124,Data_IND_TWh!Q$9:Q$504)+SUMIF(Data_TER_TWh!$A$9:$A$504,Data_TOT_TWh!$B124&amp;"300_"&amp;Data_TOT_TWh!$E124,Data_TER_TWh!Q$9:Q$504)+SUMIF(Data_RES_TWh!$A$9:$A$1496,Data_TOT_TWh!$B124&amp;"400_"&amp;Data_TOT_TWh!$E124,Data_RES_TWh!Q$9:Q$1496)</f>
        <v>13.537581069423812</v>
      </c>
      <c r="R124" s="37">
        <f>SUMIF(Data_IND_TWh!$A$9:$A$504,Data_TOT_TWh!$B124&amp;"200_"&amp;Data_TOT_TWh!$E124,Data_IND_TWh!R$9:R$504)+SUMIF(Data_TER_TWh!$A$9:$A$504,Data_TOT_TWh!$B124&amp;"300_"&amp;Data_TOT_TWh!$E124,Data_TER_TWh!R$9:R$504)+SUMIF(Data_RES_TWh!$A$9:$A$1496,Data_TOT_TWh!$B124&amp;"400_"&amp;Data_TOT_TWh!$E124,Data_RES_TWh!R$9:R$1496)</f>
        <v>6.0099883411360313</v>
      </c>
      <c r="S124" s="47">
        <f>SUMIF(Data_IND_TWh!$A$9:$A$504,Data_TOT_TWh!$B124&amp;"200_"&amp;Data_TOT_TWh!$E124,Data_IND_TWh!S$9:S$504)+SUMIF(Data_TER_TWh!$A$9:$A$504,Data_TOT_TWh!$B124&amp;"300_"&amp;Data_TOT_TWh!$E124,Data_TER_TWh!S$9:S$504)+SUMIF(Data_RES_TWh!$A$9:$A$1496,Data_TOT_TWh!$B124&amp;"400_"&amp;Data_TOT_TWh!$E124,Data_RES_TWh!S$9:S$1496)</f>
        <v>6.952835136873464</v>
      </c>
      <c r="T124" s="56"/>
      <c r="U124" s="47">
        <f>SUMIF(Data_IND_TWh!$A$9:$A$504,Data_TOT_TWh!$B124&amp;"200_"&amp;Data_TOT_TWh!$E124,Data_IND_TWh!U$9:U$504)+SUMIF(Data_TER_TWh!$A$9:$A$504,Data_TOT_TWh!$B124&amp;"300_"&amp;Data_TOT_TWh!$E124,Data_TER_TWh!U$9:U$504)+SUMIF(Data_RES_TWh!$A$9:$A$1496,Data_TOT_TWh!$B124&amp;"400_"&amp;Data_TOT_TWh!$E124,Data_RES_TWh!U$9:U$1496)</f>
        <v>1.7283295038041002</v>
      </c>
      <c r="V124" s="56"/>
      <c r="W124" s="47">
        <f>SUMIF(Data_IND_TWh!$A$9:$A$504,Data_TOT_TWh!$B124&amp;"200_"&amp;Data_TOT_TWh!$E124,Data_IND_TWh!W$9:W$504)+SUMIF(Data_TER_TWh!$A$9:$A$504,Data_TOT_TWh!$B124&amp;"300_"&amp;Data_TOT_TWh!$E124,Data_TER_TWh!W$9:W$504)+SUMIF(Data_RES_TWh!$A$9:$A$1496,Data_TOT_TWh!$B124&amp;"400_"&amp;Data_TOT_TWh!$E124,Data_RES_TWh!W$9:W$1496)</f>
        <v>4.8564164287462495</v>
      </c>
      <c r="X124" s="13">
        <f>SUMIF(Data_IND_TWh!$A$9:$A$504,Data_TOT_TWh!$B124&amp;"200_"&amp;Data_TOT_TWh!$E124,Data_IND_TWh!X$9:X$504)+SUMIF(Data_TER_TWh!$A$9:$A$504,Data_TOT_TWh!$B124&amp;"300_"&amp;Data_TOT_TWh!$E124,Data_TER_TWh!X$9:X$504)+SUMIF(Data_RES_TWh!$A$9:$A$1496,Data_TOT_TWh!$B124&amp;"400_"&amp;Data_TOT_TWh!$E124,Data_RES_TWh!X$9:X$1496)</f>
        <v>0.25638025540135817</v>
      </c>
      <c r="Y124" s="13">
        <f>SUMIF(Data_IND_TWh!$A$9:$A$504,Data_TOT_TWh!$B124&amp;"200_"&amp;Data_TOT_TWh!$E124,Data_IND_TWh!Y$9:Y$504)+SUMIF(Data_TER_TWh!$A$9:$A$504,Data_TOT_TWh!$B124&amp;"300_"&amp;Data_TOT_TWh!$E124,Data_TER_TWh!Y$9:Y$504)+SUMIF(Data_RES_TWh!$A$9:$A$1496,Data_TOT_TWh!$B124&amp;"400_"&amp;Data_TOT_TWh!$E124,Data_RES_TWh!Y$9:Y$1496)</f>
        <v>0.90944943404687206</v>
      </c>
      <c r="Z124" s="13">
        <f>SUMIF(Data_IND_TWh!$A$9:$A$504,Data_TOT_TWh!$B124&amp;"200_"&amp;Data_TOT_TWh!$E124,Data_IND_TWh!Z$9:Z$504)+SUMIF(Data_TER_TWh!$A$9:$A$504,Data_TOT_TWh!$B124&amp;"300_"&amp;Data_TOT_TWh!$E124,Data_TER_TWh!Z$9:Z$504)+SUMIF(Data_RES_TWh!$A$9:$A$1496,Data_TOT_TWh!$B124&amp;"400_"&amp;Data_TOT_TWh!$E124,Data_RES_TWh!Z$9:Z$1496)</f>
        <v>0.31562396963437894</v>
      </c>
      <c r="AA124" s="46">
        <f>SUMIF(Data_IND_TWh!$A$9:$A$504,Data_TOT_TWh!$B124&amp;"200_"&amp;Data_TOT_TWh!$E124,Data_IND_TWh!AA$9:AA$504)+SUMIF(Data_TER_TWh!$A$9:$A$504,Data_TOT_TWh!$B124&amp;"300_"&amp;Data_TOT_TWh!$E124,Data_TER_TWh!AA$9:AA$504)+SUMIF(Data_RES_TWh!$A$9:$A$1496,Data_TOT_TWh!$B124&amp;"400_"&amp;Data_TOT_TWh!$E124,Data_RES_TWh!AA$9:AA$1496)</f>
        <v>2.8354879950177776</v>
      </c>
      <c r="AB124" s="56"/>
      <c r="AC124" s="47">
        <f>SUMIF(Data_IND_TWh!$A$9:$A$504,Data_TOT_TWh!$B124&amp;"200_"&amp;Data_TOT_TWh!$E124,Data_IND_TWh!AC$9:AC$504)+SUMIF(Data_TER_TWh!$A$9:$A$504,Data_TOT_TWh!$B124&amp;"300_"&amp;Data_TOT_TWh!$E124,Data_TER_TWh!AC$9:AC$504)+SUMIF(Data_RES_TWh!$A$9:$A$1496,Data_TOT_TWh!$B124&amp;"400_"&amp;Data_TOT_TWh!$E124,Data_RES_TWh!AC$9:AC$1496)</f>
        <v>4.1084004020578115</v>
      </c>
      <c r="AD124" s="60"/>
      <c r="AE124" s="47">
        <f>SUMIF(Data_IND_TWh!$A$9:$A$504,Data_TOT_TWh!$B124&amp;"200_"&amp;Data_TOT_TWh!$E124,Data_IND_TWh!AE$9:AE$504)+SUMIF(Data_TER_TWh!$A$9:$A$504,Data_TOT_TWh!$B124&amp;"300_"&amp;Data_TOT_TWh!$E124,Data_TER_TWh!AE$9:AE$504)+SUMIF(Data_RES_TWh!$A$9:$A$1496,Data_TOT_TWh!$B124&amp;"400_"&amp;Data_TOT_TWh!$E124,Data_RES_TWh!AE$9:AE$1496)</f>
        <v>1.9015879390782195</v>
      </c>
      <c r="AF124" s="13">
        <f>SUMIF(Data_IND_TWh!$A$9:$A$504,Data_TOT_TWh!$B124&amp;"200_"&amp;Data_TOT_TWh!$E124,Data_IND_TWh!AF$9:AF$504)+SUMIF(Data_TER_TWh!$A$9:$A$504,Data_TOT_TWh!$B124&amp;"300_"&amp;Data_TOT_TWh!$E124,Data_TER_TWh!AF$9:AF$504)+SUMIF(Data_RES_TWh!$A$9:$A$1496,Data_TOT_TWh!$B124&amp;"400_"&amp;Data_TOT_TWh!$E124,Data_RES_TWh!AF$9:AF$1496)</f>
        <v>3.4147813603333917E-2</v>
      </c>
      <c r="AG124" s="13">
        <f>SUMIF(Data_IND_TWh!$A$9:$A$504,Data_TOT_TWh!$B124&amp;"200_"&amp;Data_TOT_TWh!$E124,Data_IND_TWh!AG$9:AG$504)+SUMIF(Data_TER_TWh!$A$9:$A$504,Data_TOT_TWh!$B124&amp;"300_"&amp;Data_TOT_TWh!$E124,Data_TER_TWh!AG$9:AG$504)+SUMIF(Data_RES_TWh!$A$9:$A$1496,Data_TOT_TWh!$B124&amp;"400_"&amp;Data_TOT_TWh!$E124,Data_RES_TWh!AG$9:AG$1496)</f>
        <v>0.11744368275809329</v>
      </c>
      <c r="AH124" s="46">
        <f>SUMIF(Data_IND_TWh!$A$9:$A$504,Data_TOT_TWh!$B124&amp;"200_"&amp;Data_TOT_TWh!$E124,Data_IND_TWh!AH$9:AH$504)+SUMIF(Data_TER_TWh!$A$9:$A$504,Data_TOT_TWh!$B124&amp;"300_"&amp;Data_TOT_TWh!$E124,Data_TER_TWh!AH$9:AH$504)+SUMIF(Data_RES_TWh!$A$9:$A$1496,Data_TOT_TWh!$B124&amp;"400_"&amp;Data_TOT_TWh!$E124,Data_RES_TWh!AH$9:AH$1496)</f>
        <v>0.26689283731858471</v>
      </c>
      <c r="AI124" s="56"/>
      <c r="AJ124" s="47">
        <f>SUMIF(Data_IND_TWh!$A$9:$A$504,Data_TOT_TWh!$B124&amp;"200_"&amp;Data_TOT_TWh!$E124,Data_IND_TWh!AJ$9:AJ$504)+SUMIF(Data_TER_TWh!$A$9:$A$504,Data_TOT_TWh!$B124&amp;"300_"&amp;Data_TOT_TWh!$E124,Data_TER_TWh!AJ$9:AJ$504)+SUMIF(Data_RES_TWh!$A$9:$A$1496,Data_TOT_TWh!$B124&amp;"400_"&amp;Data_TOT_TWh!$E124,Data_RES_TWh!AJ$9:AJ$1496)</f>
        <v>4.4797383189406954</v>
      </c>
      <c r="AK124" s="56"/>
      <c r="AL124" s="9" t="str">
        <f>VLOOKUP(F124,Definitions!$B$7:$E$39,4,FALSE)</f>
        <v>EU28</v>
      </c>
      <c r="AM124" s="87"/>
      <c r="AN124" s="87"/>
    </row>
    <row r="125" spans="1:40">
      <c r="A125" s="36" t="str">
        <f t="shared" si="3"/>
        <v>EL999_4</v>
      </c>
      <c r="B125" t="s">
        <v>41</v>
      </c>
      <c r="C125" t="s">
        <v>272</v>
      </c>
      <c r="D125">
        <v>999</v>
      </c>
      <c r="E125">
        <v>4</v>
      </c>
      <c r="F125" s="25" t="str">
        <f>VLOOKUP(B125,Definitions!$C$7:$D$43,2,FALSE)</f>
        <v>Greece</v>
      </c>
      <c r="G125" t="str">
        <f>VLOOKUP(C125,Definitions!$C$49:$D$57,2,FALSE)</f>
        <v>TOTAL</v>
      </c>
      <c r="H125" t="str">
        <f>VLOOKUP(D125,Definitions!$C$60:$D$104,2,FALSE)</f>
        <v>TOTAL</v>
      </c>
      <c r="J125" s="29" t="str">
        <f>VLOOKUP(E125,Definitions!$C$115:$D$132,2,FALSE)</f>
        <v>Other fossil fuels</v>
      </c>
      <c r="K125" s="47">
        <f>SUMIF(Data_IND_TWh!$A$9:$A$504,Data_TOT_TWh!$B125&amp;"200_"&amp;Data_TOT_TWh!$E125,Data_IND_TWh!K$9:K$504)+SUMIF(Data_TER_TWh!$A$9:$A$504,Data_TOT_TWh!$B125&amp;"300_"&amp;Data_TOT_TWh!$E125,Data_TER_TWh!K$9:K$504)+SUMIF(Data_RES_TWh!$A$9:$A$1496,Data_TOT_TWh!$B125&amp;"400_"&amp;Data_TOT_TWh!$E125,Data_RES_TWh!K$9:K$1496)</f>
        <v>9.2154055197659961</v>
      </c>
      <c r="L125" s="46">
        <f t="shared" si="2"/>
        <v>-1.3504042328314645</v>
      </c>
      <c r="M125" s="47">
        <f>SUMIF(Data_IND_TWh!$A$9:$A$504,Data_TOT_TWh!$B125&amp;"200_"&amp;Data_TOT_TWh!$E125,Data_IND_TWh!M$9:M$504)+SUMIF(Data_TER_TWh!$A$9:$A$504,Data_TOT_TWh!$B125&amp;"300_"&amp;Data_TOT_TWh!$E125,Data_TER_TWh!M$9:M$504)+SUMIF(Data_RES_TWh!$A$9:$A$1496,Data_TOT_TWh!$B125&amp;"400_"&amp;Data_TOT_TWh!$E125,Data_RES_TWh!M$9:M$1496)</f>
        <v>7.8650012869345316</v>
      </c>
      <c r="N125" s="56"/>
      <c r="O125" s="47">
        <f>SUMIF(Data_IND_TWh!$A$9:$A$504,Data_TOT_TWh!$B125&amp;"200_"&amp;Data_TOT_TWh!$E125,Data_IND_TWh!O$9:O$504)+SUMIF(Data_TER_TWh!$A$9:$A$504,Data_TOT_TWh!$B125&amp;"300_"&amp;Data_TOT_TWh!$E125,Data_TER_TWh!O$9:O$504)+SUMIF(Data_RES_TWh!$A$9:$A$1496,Data_TOT_TWh!$B125&amp;"400_"&amp;Data_TOT_TWh!$E125,Data_RES_TWh!O$9:O$1496)</f>
        <v>0</v>
      </c>
      <c r="P125" s="46">
        <f>SUMIF(Data_IND_TWh!$A$9:$A$504,Data_TOT_TWh!$B125&amp;"200_"&amp;Data_TOT_TWh!$E125,Data_IND_TWh!P$9:P$504)+SUMIF(Data_TER_TWh!$A$9:$A$504,Data_TOT_TWh!$B125&amp;"300_"&amp;Data_TOT_TWh!$E125,Data_TER_TWh!P$9:P$504)+SUMIF(Data_RES_TWh!$A$9:$A$1496,Data_TOT_TWh!$B125&amp;"400_"&amp;Data_TOT_TWh!$E125,Data_RES_TWh!P$9:P$1496)</f>
        <v>7.8650012869345316</v>
      </c>
      <c r="Q125" s="46">
        <f>SUMIF(Data_IND_TWh!$A$9:$A$504,Data_TOT_TWh!$B125&amp;"200_"&amp;Data_TOT_TWh!$E125,Data_IND_TWh!Q$9:Q$504)+SUMIF(Data_TER_TWh!$A$9:$A$504,Data_TOT_TWh!$B125&amp;"300_"&amp;Data_TOT_TWh!$E125,Data_TER_TWh!Q$9:Q$504)+SUMIF(Data_RES_TWh!$A$9:$A$1496,Data_TOT_TWh!$B125&amp;"400_"&amp;Data_TOT_TWh!$E125,Data_RES_TWh!Q$9:Q$1496)</f>
        <v>7.6007937013077633</v>
      </c>
      <c r="R125" s="37">
        <f>SUMIF(Data_IND_TWh!$A$9:$A$504,Data_TOT_TWh!$B125&amp;"200_"&amp;Data_TOT_TWh!$E125,Data_IND_TWh!R$9:R$504)+SUMIF(Data_TER_TWh!$A$9:$A$504,Data_TOT_TWh!$B125&amp;"300_"&amp;Data_TOT_TWh!$E125,Data_TER_TWh!R$9:R$504)+SUMIF(Data_RES_TWh!$A$9:$A$1496,Data_TOT_TWh!$B125&amp;"400_"&amp;Data_TOT_TWh!$E125,Data_RES_TWh!R$9:R$1496)</f>
        <v>2.6988945473255133E-2</v>
      </c>
      <c r="S125" s="47">
        <f>SUMIF(Data_IND_TWh!$A$9:$A$504,Data_TOT_TWh!$B125&amp;"200_"&amp;Data_TOT_TWh!$E125,Data_IND_TWh!S$9:S$504)+SUMIF(Data_TER_TWh!$A$9:$A$504,Data_TOT_TWh!$B125&amp;"300_"&amp;Data_TOT_TWh!$E125,Data_TER_TWh!S$9:S$504)+SUMIF(Data_RES_TWh!$A$9:$A$1496,Data_TOT_TWh!$B125&amp;"400_"&amp;Data_TOT_TWh!$E125,Data_RES_TWh!S$9:S$1496)</f>
        <v>2.387630227153676E-3</v>
      </c>
      <c r="T125" s="56"/>
      <c r="U125" s="47">
        <f>SUMIF(Data_IND_TWh!$A$9:$A$504,Data_TOT_TWh!$B125&amp;"200_"&amp;Data_TOT_TWh!$E125,Data_IND_TWh!U$9:U$504)+SUMIF(Data_TER_TWh!$A$9:$A$504,Data_TOT_TWh!$B125&amp;"300_"&amp;Data_TOT_TWh!$E125,Data_TER_TWh!U$9:U$504)+SUMIF(Data_RES_TWh!$A$9:$A$1496,Data_TOT_TWh!$B125&amp;"400_"&amp;Data_TOT_TWh!$E125,Data_RES_TWh!U$9:U$1496)</f>
        <v>4.7245309785787816E-3</v>
      </c>
      <c r="V125" s="56"/>
      <c r="W125" s="47">
        <f>SUMIF(Data_IND_TWh!$A$9:$A$504,Data_TOT_TWh!$B125&amp;"200_"&amp;Data_TOT_TWh!$E125,Data_IND_TWh!W$9:W$504)+SUMIF(Data_TER_TWh!$A$9:$A$504,Data_TOT_TWh!$B125&amp;"300_"&amp;Data_TOT_TWh!$E125,Data_TER_TWh!W$9:W$504)+SUMIF(Data_RES_TWh!$A$9:$A$1496,Data_TOT_TWh!$B125&amp;"400_"&amp;Data_TOT_TWh!$E125,Data_RES_TWh!W$9:W$1496)</f>
        <v>7.5936815401020308</v>
      </c>
      <c r="X125" s="13">
        <f>SUMIF(Data_IND_TWh!$A$9:$A$504,Data_TOT_TWh!$B125&amp;"200_"&amp;Data_TOT_TWh!$E125,Data_IND_TWh!X$9:X$504)+SUMIF(Data_TER_TWh!$A$9:$A$504,Data_TOT_TWh!$B125&amp;"300_"&amp;Data_TOT_TWh!$E125,Data_TER_TWh!X$9:X$504)+SUMIF(Data_RES_TWh!$A$9:$A$1496,Data_TOT_TWh!$B125&amp;"400_"&amp;Data_TOT_TWh!$E125,Data_RES_TWh!X$9:X$1496)</f>
        <v>0.65600791755191079</v>
      </c>
      <c r="Y125" s="13">
        <f>SUMIF(Data_IND_TWh!$A$9:$A$504,Data_TOT_TWh!$B125&amp;"200_"&amp;Data_TOT_TWh!$E125,Data_IND_TWh!Y$9:Y$504)+SUMIF(Data_TER_TWh!$A$9:$A$504,Data_TOT_TWh!$B125&amp;"300_"&amp;Data_TOT_TWh!$E125,Data_TER_TWh!Y$9:Y$504)+SUMIF(Data_RES_TWh!$A$9:$A$1496,Data_TOT_TWh!$B125&amp;"400_"&amp;Data_TOT_TWh!$E125,Data_RES_TWh!Y$9:Y$1496)</f>
        <v>1.4069246715278829</v>
      </c>
      <c r="Z125" s="13">
        <f>SUMIF(Data_IND_TWh!$A$9:$A$504,Data_TOT_TWh!$B125&amp;"200_"&amp;Data_TOT_TWh!$E125,Data_IND_TWh!Z$9:Z$504)+SUMIF(Data_TER_TWh!$A$9:$A$504,Data_TOT_TWh!$B125&amp;"300_"&amp;Data_TOT_TWh!$E125,Data_TER_TWh!Z$9:Z$504)+SUMIF(Data_RES_TWh!$A$9:$A$1496,Data_TOT_TWh!$B125&amp;"400_"&amp;Data_TOT_TWh!$E125,Data_RES_TWh!Z$9:Z$1496)</f>
        <v>0.71215502427881039</v>
      </c>
      <c r="AA125" s="46">
        <f>SUMIF(Data_IND_TWh!$A$9:$A$504,Data_TOT_TWh!$B125&amp;"200_"&amp;Data_TOT_TWh!$E125,Data_IND_TWh!AA$9:AA$504)+SUMIF(Data_TER_TWh!$A$9:$A$504,Data_TOT_TWh!$B125&amp;"300_"&amp;Data_TOT_TWh!$E125,Data_TER_TWh!AA$9:AA$504)+SUMIF(Data_RES_TWh!$A$9:$A$1496,Data_TOT_TWh!$B125&amp;"400_"&amp;Data_TOT_TWh!$E125,Data_RES_TWh!AA$9:AA$1496)</f>
        <v>4.8161713171723806</v>
      </c>
      <c r="AB125" s="56"/>
      <c r="AC125" s="47">
        <f>SUMIF(Data_IND_TWh!$A$9:$A$504,Data_TOT_TWh!$B125&amp;"200_"&amp;Data_TOT_TWh!$E125,Data_IND_TWh!AC$9:AC$504)+SUMIF(Data_TER_TWh!$A$9:$A$504,Data_TOT_TWh!$B125&amp;"300_"&amp;Data_TOT_TWh!$E125,Data_TER_TWh!AC$9:AC$504)+SUMIF(Data_RES_TWh!$A$9:$A$1496,Data_TOT_TWh!$B125&amp;"400_"&amp;Data_TOT_TWh!$E125,Data_RES_TWh!AC$9:AC$1496)</f>
        <v>1.8449519057216427E-2</v>
      </c>
      <c r="AD125" s="60"/>
      <c r="AE125" s="47">
        <f>SUMIF(Data_IND_TWh!$A$9:$A$504,Data_TOT_TWh!$B125&amp;"200_"&amp;Data_TOT_TWh!$E125,Data_IND_TWh!AE$9:AE$504)+SUMIF(Data_TER_TWh!$A$9:$A$504,Data_TOT_TWh!$B125&amp;"300_"&amp;Data_TOT_TWh!$E125,Data_TER_TWh!AE$9:AE$504)+SUMIF(Data_RES_TWh!$A$9:$A$1496,Data_TOT_TWh!$B125&amp;"400_"&amp;Data_TOT_TWh!$E125,Data_RES_TWh!AE$9:AE$1496)</f>
        <v>8.5394264160387062E-3</v>
      </c>
      <c r="AF125" s="13">
        <f>SUMIF(Data_IND_TWh!$A$9:$A$504,Data_TOT_TWh!$B125&amp;"200_"&amp;Data_TOT_TWh!$E125,Data_IND_TWh!AF$9:AF$504)+SUMIF(Data_TER_TWh!$A$9:$A$504,Data_TOT_TWh!$B125&amp;"300_"&amp;Data_TOT_TWh!$E125,Data_TER_TWh!AF$9:AF$504)+SUMIF(Data_RES_TWh!$A$9:$A$1496,Data_TOT_TWh!$B125&amp;"400_"&amp;Data_TOT_TWh!$E125,Data_RES_TWh!AF$9:AF$1496)</f>
        <v>1.5334696626001309E-4</v>
      </c>
      <c r="AG125" s="13">
        <f>SUMIF(Data_IND_TWh!$A$9:$A$504,Data_TOT_TWh!$B125&amp;"200_"&amp;Data_TOT_TWh!$E125,Data_IND_TWh!AG$9:AG$504)+SUMIF(Data_TER_TWh!$A$9:$A$504,Data_TOT_TWh!$B125&amp;"300_"&amp;Data_TOT_TWh!$E125,Data_TER_TWh!AG$9:AG$504)+SUMIF(Data_RES_TWh!$A$9:$A$1496,Data_TOT_TWh!$B125&amp;"400_"&amp;Data_TOT_TWh!$E125,Data_RES_TWh!AG$9:AG$1496)</f>
        <v>5.2740221281981857E-4</v>
      </c>
      <c r="AH125" s="46">
        <f>SUMIF(Data_IND_TWh!$A$9:$A$504,Data_TOT_TWh!$B125&amp;"200_"&amp;Data_TOT_TWh!$E125,Data_IND_TWh!AH$9:AH$504)+SUMIF(Data_TER_TWh!$A$9:$A$504,Data_TOT_TWh!$B125&amp;"300_"&amp;Data_TOT_TWh!$E125,Data_TER_TWh!AH$9:AH$504)+SUMIF(Data_RES_TWh!$A$9:$A$1496,Data_TOT_TWh!$B125&amp;"400_"&amp;Data_TOT_TWh!$E125,Data_RES_TWh!AH$9:AH$1496)</f>
        <v>1.1985308164894155E-3</v>
      </c>
      <c r="AI125" s="56"/>
      <c r="AJ125" s="47">
        <f>SUMIF(Data_IND_TWh!$A$9:$A$504,Data_TOT_TWh!$B125&amp;"200_"&amp;Data_TOT_TWh!$E125,Data_IND_TWh!AJ$9:AJ$504)+SUMIF(Data_TER_TWh!$A$9:$A$504,Data_TOT_TWh!$B125&amp;"300_"&amp;Data_TOT_TWh!$E125,Data_TER_TWh!AJ$9:AJ$504)+SUMIF(Data_RES_TWh!$A$9:$A$1496,Data_TOT_TWh!$B125&amp;"400_"&amp;Data_TOT_TWh!$E125,Data_RES_TWh!AJ$9:AJ$1496)</f>
        <v>0.23721864015351252</v>
      </c>
      <c r="AK125" s="56"/>
      <c r="AL125" s="9" t="str">
        <f>VLOOKUP(F125,Definitions!$B$7:$E$39,4,FALSE)</f>
        <v>EU28</v>
      </c>
      <c r="AM125" s="87"/>
      <c r="AN125" s="87"/>
    </row>
    <row r="126" spans="1:40">
      <c r="A126" s="36" t="str">
        <f t="shared" si="3"/>
        <v>EL999_6</v>
      </c>
      <c r="B126" t="s">
        <v>41</v>
      </c>
      <c r="C126" t="s">
        <v>272</v>
      </c>
      <c r="D126">
        <v>999</v>
      </c>
      <c r="E126">
        <v>6</v>
      </c>
      <c r="F126" s="25" t="str">
        <f>VLOOKUP(B126,Definitions!$C$7:$D$43,2,FALSE)</f>
        <v>Greece</v>
      </c>
      <c r="G126" t="str">
        <f>VLOOKUP(C126,Definitions!$C$49:$D$57,2,FALSE)</f>
        <v>TOTAL</v>
      </c>
      <c r="H126" t="str">
        <f>VLOOKUP(D126,Definitions!$C$60:$D$104,2,FALSE)</f>
        <v>TOTAL</v>
      </c>
      <c r="J126" s="29" t="str">
        <f>VLOOKUP(E126,Definitions!$C$115:$D$132,2,FALSE)</f>
        <v>Electricity</v>
      </c>
      <c r="K126" s="47">
        <f>SUMIF(Data_IND_TWh!$A$9:$A$504,Data_TOT_TWh!$B126&amp;"200_"&amp;Data_TOT_TWh!$E126,Data_IND_TWh!K$9:K$504)+SUMIF(Data_TER_TWh!$A$9:$A$504,Data_TOT_TWh!$B126&amp;"300_"&amp;Data_TOT_TWh!$E126,Data_TER_TWh!K$9:K$504)+SUMIF(Data_RES_TWh!$A$9:$A$1496,Data_TOT_TWh!$B126&amp;"400_"&amp;Data_TOT_TWh!$E126,Data_RES_TWh!K$9:K$1496)</f>
        <v>0</v>
      </c>
      <c r="L126" s="46">
        <f t="shared" si="2"/>
        <v>0</v>
      </c>
      <c r="M126" s="47">
        <f>SUMIF(Data_IND_TWh!$A$9:$A$504,Data_TOT_TWh!$B126&amp;"200_"&amp;Data_TOT_TWh!$E126,Data_IND_TWh!M$9:M$504)+SUMIF(Data_TER_TWh!$A$9:$A$504,Data_TOT_TWh!$B126&amp;"300_"&amp;Data_TOT_TWh!$E126,Data_TER_TWh!M$9:M$504)+SUMIF(Data_RES_TWh!$A$9:$A$1496,Data_TOT_TWh!$B126&amp;"400_"&amp;Data_TOT_TWh!$E126,Data_RES_TWh!M$9:M$1496)</f>
        <v>0</v>
      </c>
      <c r="N126" s="56"/>
      <c r="O126" s="47">
        <f>SUMIF(Data_IND_TWh!$A$9:$A$504,Data_TOT_TWh!$B126&amp;"200_"&amp;Data_TOT_TWh!$E126,Data_IND_TWh!O$9:O$504)+SUMIF(Data_TER_TWh!$A$9:$A$504,Data_TOT_TWh!$B126&amp;"300_"&amp;Data_TOT_TWh!$E126,Data_TER_TWh!O$9:O$504)+SUMIF(Data_RES_TWh!$A$9:$A$1496,Data_TOT_TWh!$B126&amp;"400_"&amp;Data_TOT_TWh!$E126,Data_RES_TWh!O$9:O$1496)</f>
        <v>0</v>
      </c>
      <c r="P126" s="46">
        <f>SUMIF(Data_IND_TWh!$A$9:$A$504,Data_TOT_TWh!$B126&amp;"200_"&amp;Data_TOT_TWh!$E126,Data_IND_TWh!P$9:P$504)+SUMIF(Data_TER_TWh!$A$9:$A$504,Data_TOT_TWh!$B126&amp;"300_"&amp;Data_TOT_TWh!$E126,Data_TER_TWh!P$9:P$504)+SUMIF(Data_RES_TWh!$A$9:$A$1496,Data_TOT_TWh!$B126&amp;"400_"&amp;Data_TOT_TWh!$E126,Data_RES_TWh!P$9:P$1496)</f>
        <v>0</v>
      </c>
      <c r="Q126" s="46">
        <f>SUMIF(Data_IND_TWh!$A$9:$A$504,Data_TOT_TWh!$B126&amp;"200_"&amp;Data_TOT_TWh!$E126,Data_IND_TWh!Q$9:Q$504)+SUMIF(Data_TER_TWh!$A$9:$A$504,Data_TOT_TWh!$B126&amp;"300_"&amp;Data_TOT_TWh!$E126,Data_TER_TWh!Q$9:Q$504)+SUMIF(Data_RES_TWh!$A$9:$A$1496,Data_TOT_TWh!$B126&amp;"400_"&amp;Data_TOT_TWh!$E126,Data_RES_TWh!Q$9:Q$1496)</f>
        <v>0</v>
      </c>
      <c r="R126" s="37">
        <f>SUMIF(Data_IND_TWh!$A$9:$A$504,Data_TOT_TWh!$B126&amp;"200_"&amp;Data_TOT_TWh!$E126,Data_IND_TWh!R$9:R$504)+SUMIF(Data_TER_TWh!$A$9:$A$504,Data_TOT_TWh!$B126&amp;"300_"&amp;Data_TOT_TWh!$E126,Data_TER_TWh!R$9:R$504)+SUMIF(Data_RES_TWh!$A$9:$A$1496,Data_TOT_TWh!$B126&amp;"400_"&amp;Data_TOT_TWh!$E126,Data_RES_TWh!R$9:R$1496)</f>
        <v>0</v>
      </c>
      <c r="S126" s="47">
        <f>SUMIF(Data_IND_TWh!$A$9:$A$504,Data_TOT_TWh!$B126&amp;"200_"&amp;Data_TOT_TWh!$E126,Data_IND_TWh!S$9:S$504)+SUMIF(Data_TER_TWh!$A$9:$A$504,Data_TOT_TWh!$B126&amp;"300_"&amp;Data_TOT_TWh!$E126,Data_TER_TWh!S$9:S$504)+SUMIF(Data_RES_TWh!$A$9:$A$1496,Data_TOT_TWh!$B126&amp;"400_"&amp;Data_TOT_TWh!$E126,Data_RES_TWh!S$9:S$1496)</f>
        <v>0</v>
      </c>
      <c r="T126" s="56"/>
      <c r="U126" s="47">
        <f>SUMIF(Data_IND_TWh!$A$9:$A$504,Data_TOT_TWh!$B126&amp;"200_"&amp;Data_TOT_TWh!$E126,Data_IND_TWh!U$9:U$504)+SUMIF(Data_TER_TWh!$A$9:$A$504,Data_TOT_TWh!$B126&amp;"300_"&amp;Data_TOT_TWh!$E126,Data_TER_TWh!U$9:U$504)+SUMIF(Data_RES_TWh!$A$9:$A$1496,Data_TOT_TWh!$B126&amp;"400_"&amp;Data_TOT_TWh!$E126,Data_RES_TWh!U$9:U$1496)</f>
        <v>0</v>
      </c>
      <c r="V126" s="56"/>
      <c r="W126" s="47">
        <f>SUMIF(Data_IND_TWh!$A$9:$A$504,Data_TOT_TWh!$B126&amp;"200_"&amp;Data_TOT_TWh!$E126,Data_IND_TWh!W$9:W$504)+SUMIF(Data_TER_TWh!$A$9:$A$504,Data_TOT_TWh!$B126&amp;"300_"&amp;Data_TOT_TWh!$E126,Data_TER_TWh!W$9:W$504)+SUMIF(Data_RES_TWh!$A$9:$A$1496,Data_TOT_TWh!$B126&amp;"400_"&amp;Data_TOT_TWh!$E126,Data_RES_TWh!W$9:W$1496)</f>
        <v>0</v>
      </c>
      <c r="X126" s="13">
        <f>SUMIF(Data_IND_TWh!$A$9:$A$504,Data_TOT_TWh!$B126&amp;"200_"&amp;Data_TOT_TWh!$E126,Data_IND_TWh!X$9:X$504)+SUMIF(Data_TER_TWh!$A$9:$A$504,Data_TOT_TWh!$B126&amp;"300_"&amp;Data_TOT_TWh!$E126,Data_TER_TWh!X$9:X$504)+SUMIF(Data_RES_TWh!$A$9:$A$1496,Data_TOT_TWh!$B126&amp;"400_"&amp;Data_TOT_TWh!$E126,Data_RES_TWh!X$9:X$1496)</f>
        <v>0</v>
      </c>
      <c r="Y126" s="13">
        <f>SUMIF(Data_IND_TWh!$A$9:$A$504,Data_TOT_TWh!$B126&amp;"200_"&amp;Data_TOT_TWh!$E126,Data_IND_TWh!Y$9:Y$504)+SUMIF(Data_TER_TWh!$A$9:$A$504,Data_TOT_TWh!$B126&amp;"300_"&amp;Data_TOT_TWh!$E126,Data_TER_TWh!Y$9:Y$504)+SUMIF(Data_RES_TWh!$A$9:$A$1496,Data_TOT_TWh!$B126&amp;"400_"&amp;Data_TOT_TWh!$E126,Data_RES_TWh!Y$9:Y$1496)</f>
        <v>0</v>
      </c>
      <c r="Z126" s="13">
        <f>SUMIF(Data_IND_TWh!$A$9:$A$504,Data_TOT_TWh!$B126&amp;"200_"&amp;Data_TOT_TWh!$E126,Data_IND_TWh!Z$9:Z$504)+SUMIF(Data_TER_TWh!$A$9:$A$504,Data_TOT_TWh!$B126&amp;"300_"&amp;Data_TOT_TWh!$E126,Data_TER_TWh!Z$9:Z$504)+SUMIF(Data_RES_TWh!$A$9:$A$1496,Data_TOT_TWh!$B126&amp;"400_"&amp;Data_TOT_TWh!$E126,Data_RES_TWh!Z$9:Z$1496)</f>
        <v>0</v>
      </c>
      <c r="AA126" s="46">
        <f>SUMIF(Data_IND_TWh!$A$9:$A$504,Data_TOT_TWh!$B126&amp;"200_"&amp;Data_TOT_TWh!$E126,Data_IND_TWh!AA$9:AA$504)+SUMIF(Data_TER_TWh!$A$9:$A$504,Data_TOT_TWh!$B126&amp;"300_"&amp;Data_TOT_TWh!$E126,Data_TER_TWh!AA$9:AA$504)+SUMIF(Data_RES_TWh!$A$9:$A$1496,Data_TOT_TWh!$B126&amp;"400_"&amp;Data_TOT_TWh!$E126,Data_RES_TWh!AA$9:AA$1496)</f>
        <v>0</v>
      </c>
      <c r="AB126" s="56"/>
      <c r="AC126" s="47">
        <f>SUMIF(Data_IND_TWh!$A$9:$A$504,Data_TOT_TWh!$B126&amp;"200_"&amp;Data_TOT_TWh!$E126,Data_IND_TWh!AC$9:AC$504)+SUMIF(Data_TER_TWh!$A$9:$A$504,Data_TOT_TWh!$B126&amp;"300_"&amp;Data_TOT_TWh!$E126,Data_TER_TWh!AC$9:AC$504)+SUMIF(Data_RES_TWh!$A$9:$A$1496,Data_TOT_TWh!$B126&amp;"400_"&amp;Data_TOT_TWh!$E126,Data_RES_TWh!AC$9:AC$1496)</f>
        <v>0</v>
      </c>
      <c r="AD126" s="60"/>
      <c r="AE126" s="47">
        <f>SUMIF(Data_IND_TWh!$A$9:$A$504,Data_TOT_TWh!$B126&amp;"200_"&amp;Data_TOT_TWh!$E126,Data_IND_TWh!AE$9:AE$504)+SUMIF(Data_TER_TWh!$A$9:$A$504,Data_TOT_TWh!$B126&amp;"300_"&amp;Data_TOT_TWh!$E126,Data_TER_TWh!AE$9:AE$504)+SUMIF(Data_RES_TWh!$A$9:$A$1496,Data_TOT_TWh!$B126&amp;"400_"&amp;Data_TOT_TWh!$E126,Data_RES_TWh!AE$9:AE$1496)</f>
        <v>0</v>
      </c>
      <c r="AF126" s="13">
        <f>SUMIF(Data_IND_TWh!$A$9:$A$504,Data_TOT_TWh!$B126&amp;"200_"&amp;Data_TOT_TWh!$E126,Data_IND_TWh!AF$9:AF$504)+SUMIF(Data_TER_TWh!$A$9:$A$504,Data_TOT_TWh!$B126&amp;"300_"&amp;Data_TOT_TWh!$E126,Data_TER_TWh!AF$9:AF$504)+SUMIF(Data_RES_TWh!$A$9:$A$1496,Data_TOT_TWh!$B126&amp;"400_"&amp;Data_TOT_TWh!$E126,Data_RES_TWh!AF$9:AF$1496)</f>
        <v>0</v>
      </c>
      <c r="AG126" s="13">
        <f>SUMIF(Data_IND_TWh!$A$9:$A$504,Data_TOT_TWh!$B126&amp;"200_"&amp;Data_TOT_TWh!$E126,Data_IND_TWh!AG$9:AG$504)+SUMIF(Data_TER_TWh!$A$9:$A$504,Data_TOT_TWh!$B126&amp;"300_"&amp;Data_TOT_TWh!$E126,Data_TER_TWh!AG$9:AG$504)+SUMIF(Data_RES_TWh!$A$9:$A$1496,Data_TOT_TWh!$B126&amp;"400_"&amp;Data_TOT_TWh!$E126,Data_RES_TWh!AG$9:AG$1496)</f>
        <v>0</v>
      </c>
      <c r="AH126" s="46">
        <f>SUMIF(Data_IND_TWh!$A$9:$A$504,Data_TOT_TWh!$B126&amp;"200_"&amp;Data_TOT_TWh!$E126,Data_IND_TWh!AH$9:AH$504)+SUMIF(Data_TER_TWh!$A$9:$A$504,Data_TOT_TWh!$B126&amp;"300_"&amp;Data_TOT_TWh!$E126,Data_TER_TWh!AH$9:AH$504)+SUMIF(Data_RES_TWh!$A$9:$A$1496,Data_TOT_TWh!$B126&amp;"400_"&amp;Data_TOT_TWh!$E126,Data_RES_TWh!AH$9:AH$1496)</f>
        <v>0</v>
      </c>
      <c r="AI126" s="56"/>
      <c r="AJ126" s="47">
        <f>SUMIF(Data_IND_TWh!$A$9:$A$504,Data_TOT_TWh!$B126&amp;"200_"&amp;Data_TOT_TWh!$E126,Data_IND_TWh!AJ$9:AJ$504)+SUMIF(Data_TER_TWh!$A$9:$A$504,Data_TOT_TWh!$B126&amp;"300_"&amp;Data_TOT_TWh!$E126,Data_TER_TWh!AJ$9:AJ$504)+SUMIF(Data_RES_TWh!$A$9:$A$1496,Data_TOT_TWh!$B126&amp;"400_"&amp;Data_TOT_TWh!$E126,Data_RES_TWh!AJ$9:AJ$1496)</f>
        <v>0</v>
      </c>
      <c r="AK126" s="56"/>
      <c r="AL126" s="9" t="str">
        <f>VLOOKUP(F126,Definitions!$B$7:$E$39,4,FALSE)</f>
        <v>EU28</v>
      </c>
      <c r="AM126" s="87"/>
      <c r="AN126" s="87"/>
    </row>
    <row r="127" spans="1:40">
      <c r="A127" s="36" t="str">
        <f t="shared" si="3"/>
        <v>EL999_7</v>
      </c>
      <c r="B127" t="s">
        <v>41</v>
      </c>
      <c r="C127" t="s">
        <v>272</v>
      </c>
      <c r="D127">
        <v>999</v>
      </c>
      <c r="E127">
        <v>7</v>
      </c>
      <c r="F127" s="25" t="str">
        <f>VLOOKUP(B127,Definitions!$C$7:$D$43,2,FALSE)</f>
        <v>Greece</v>
      </c>
      <c r="G127" t="str">
        <f>VLOOKUP(C127,Definitions!$C$49:$D$57,2,FALSE)</f>
        <v>TOTAL</v>
      </c>
      <c r="H127" t="str">
        <f>VLOOKUP(D127,Definitions!$C$60:$D$104,2,FALSE)</f>
        <v>TOTAL</v>
      </c>
      <c r="J127" s="29" t="str">
        <f>VLOOKUP(E127,Definitions!$C$115:$D$132,2,FALSE)</f>
        <v>District heating</v>
      </c>
      <c r="K127" s="47">
        <f>SUMIF(Data_IND_TWh!$A$9:$A$504,Data_TOT_TWh!$B127&amp;"200_"&amp;Data_TOT_TWh!$E127,Data_IND_TWh!K$9:K$504)+SUMIF(Data_TER_TWh!$A$9:$A$504,Data_TOT_TWh!$B127&amp;"300_"&amp;Data_TOT_TWh!$E127,Data_TER_TWh!K$9:K$504)+SUMIF(Data_RES_TWh!$A$9:$A$1496,Data_TOT_TWh!$B127&amp;"400_"&amp;Data_TOT_TWh!$E127,Data_RES_TWh!K$9:K$1496)</f>
        <v>0</v>
      </c>
      <c r="L127" s="46">
        <f t="shared" si="2"/>
        <v>0</v>
      </c>
      <c r="M127" s="47">
        <f>SUMIF(Data_IND_TWh!$A$9:$A$504,Data_TOT_TWh!$B127&amp;"200_"&amp;Data_TOT_TWh!$E127,Data_IND_TWh!M$9:M$504)+SUMIF(Data_TER_TWh!$A$9:$A$504,Data_TOT_TWh!$B127&amp;"300_"&amp;Data_TOT_TWh!$E127,Data_TER_TWh!M$9:M$504)+SUMIF(Data_RES_TWh!$A$9:$A$1496,Data_TOT_TWh!$B127&amp;"400_"&amp;Data_TOT_TWh!$E127,Data_RES_TWh!M$9:M$1496)</f>
        <v>0</v>
      </c>
      <c r="N127" s="56"/>
      <c r="O127" s="47">
        <f>SUMIF(Data_IND_TWh!$A$9:$A$504,Data_TOT_TWh!$B127&amp;"200_"&amp;Data_TOT_TWh!$E127,Data_IND_TWh!O$9:O$504)+SUMIF(Data_TER_TWh!$A$9:$A$504,Data_TOT_TWh!$B127&amp;"300_"&amp;Data_TOT_TWh!$E127,Data_TER_TWh!O$9:O$504)+SUMIF(Data_RES_TWh!$A$9:$A$1496,Data_TOT_TWh!$B127&amp;"400_"&amp;Data_TOT_TWh!$E127,Data_RES_TWh!O$9:O$1496)</f>
        <v>0</v>
      </c>
      <c r="P127" s="46">
        <f>SUMIF(Data_IND_TWh!$A$9:$A$504,Data_TOT_TWh!$B127&amp;"200_"&amp;Data_TOT_TWh!$E127,Data_IND_TWh!P$9:P$504)+SUMIF(Data_TER_TWh!$A$9:$A$504,Data_TOT_TWh!$B127&amp;"300_"&amp;Data_TOT_TWh!$E127,Data_TER_TWh!P$9:P$504)+SUMIF(Data_RES_TWh!$A$9:$A$1496,Data_TOT_TWh!$B127&amp;"400_"&amp;Data_TOT_TWh!$E127,Data_RES_TWh!P$9:P$1496)</f>
        <v>0</v>
      </c>
      <c r="Q127" s="46">
        <f>SUMIF(Data_IND_TWh!$A$9:$A$504,Data_TOT_TWh!$B127&amp;"200_"&amp;Data_TOT_TWh!$E127,Data_IND_TWh!Q$9:Q$504)+SUMIF(Data_TER_TWh!$A$9:$A$504,Data_TOT_TWh!$B127&amp;"300_"&amp;Data_TOT_TWh!$E127,Data_TER_TWh!Q$9:Q$504)+SUMIF(Data_RES_TWh!$A$9:$A$1496,Data_TOT_TWh!$B127&amp;"400_"&amp;Data_TOT_TWh!$E127,Data_RES_TWh!Q$9:Q$1496)</f>
        <v>0</v>
      </c>
      <c r="R127" s="37">
        <f>SUMIF(Data_IND_TWh!$A$9:$A$504,Data_TOT_TWh!$B127&amp;"200_"&amp;Data_TOT_TWh!$E127,Data_IND_TWh!R$9:R$504)+SUMIF(Data_TER_TWh!$A$9:$A$504,Data_TOT_TWh!$B127&amp;"300_"&amp;Data_TOT_TWh!$E127,Data_TER_TWh!R$9:R$504)+SUMIF(Data_RES_TWh!$A$9:$A$1496,Data_TOT_TWh!$B127&amp;"400_"&amp;Data_TOT_TWh!$E127,Data_RES_TWh!R$9:R$1496)</f>
        <v>0</v>
      </c>
      <c r="S127" s="47">
        <f>SUMIF(Data_IND_TWh!$A$9:$A$504,Data_TOT_TWh!$B127&amp;"200_"&amp;Data_TOT_TWh!$E127,Data_IND_TWh!S$9:S$504)+SUMIF(Data_TER_TWh!$A$9:$A$504,Data_TOT_TWh!$B127&amp;"300_"&amp;Data_TOT_TWh!$E127,Data_TER_TWh!S$9:S$504)+SUMIF(Data_RES_TWh!$A$9:$A$1496,Data_TOT_TWh!$B127&amp;"400_"&amp;Data_TOT_TWh!$E127,Data_RES_TWh!S$9:S$1496)</f>
        <v>0</v>
      </c>
      <c r="T127" s="56"/>
      <c r="U127" s="47">
        <f>SUMIF(Data_IND_TWh!$A$9:$A$504,Data_TOT_TWh!$B127&amp;"200_"&amp;Data_TOT_TWh!$E127,Data_IND_TWh!U$9:U$504)+SUMIF(Data_TER_TWh!$A$9:$A$504,Data_TOT_TWh!$B127&amp;"300_"&amp;Data_TOT_TWh!$E127,Data_TER_TWh!U$9:U$504)+SUMIF(Data_RES_TWh!$A$9:$A$1496,Data_TOT_TWh!$B127&amp;"400_"&amp;Data_TOT_TWh!$E127,Data_RES_TWh!U$9:U$1496)</f>
        <v>0</v>
      </c>
      <c r="V127" s="56"/>
      <c r="W127" s="47">
        <f>SUMIF(Data_IND_TWh!$A$9:$A$504,Data_TOT_TWh!$B127&amp;"200_"&amp;Data_TOT_TWh!$E127,Data_IND_TWh!W$9:W$504)+SUMIF(Data_TER_TWh!$A$9:$A$504,Data_TOT_TWh!$B127&amp;"300_"&amp;Data_TOT_TWh!$E127,Data_TER_TWh!W$9:W$504)+SUMIF(Data_RES_TWh!$A$9:$A$1496,Data_TOT_TWh!$B127&amp;"400_"&amp;Data_TOT_TWh!$E127,Data_RES_TWh!W$9:W$1496)</f>
        <v>0</v>
      </c>
      <c r="X127" s="13">
        <f>SUMIF(Data_IND_TWh!$A$9:$A$504,Data_TOT_TWh!$B127&amp;"200_"&amp;Data_TOT_TWh!$E127,Data_IND_TWh!X$9:X$504)+SUMIF(Data_TER_TWh!$A$9:$A$504,Data_TOT_TWh!$B127&amp;"300_"&amp;Data_TOT_TWh!$E127,Data_TER_TWh!X$9:X$504)+SUMIF(Data_RES_TWh!$A$9:$A$1496,Data_TOT_TWh!$B127&amp;"400_"&amp;Data_TOT_TWh!$E127,Data_RES_TWh!X$9:X$1496)</f>
        <v>0</v>
      </c>
      <c r="Y127" s="13">
        <f>SUMIF(Data_IND_TWh!$A$9:$A$504,Data_TOT_TWh!$B127&amp;"200_"&amp;Data_TOT_TWh!$E127,Data_IND_TWh!Y$9:Y$504)+SUMIF(Data_TER_TWh!$A$9:$A$504,Data_TOT_TWh!$B127&amp;"300_"&amp;Data_TOT_TWh!$E127,Data_TER_TWh!Y$9:Y$504)+SUMIF(Data_RES_TWh!$A$9:$A$1496,Data_TOT_TWh!$B127&amp;"400_"&amp;Data_TOT_TWh!$E127,Data_RES_TWh!Y$9:Y$1496)</f>
        <v>0</v>
      </c>
      <c r="Z127" s="13">
        <f>SUMIF(Data_IND_TWh!$A$9:$A$504,Data_TOT_TWh!$B127&amp;"200_"&amp;Data_TOT_TWh!$E127,Data_IND_TWh!Z$9:Z$504)+SUMIF(Data_TER_TWh!$A$9:$A$504,Data_TOT_TWh!$B127&amp;"300_"&amp;Data_TOT_TWh!$E127,Data_TER_TWh!Z$9:Z$504)+SUMIF(Data_RES_TWh!$A$9:$A$1496,Data_TOT_TWh!$B127&amp;"400_"&amp;Data_TOT_TWh!$E127,Data_RES_TWh!Z$9:Z$1496)</f>
        <v>0</v>
      </c>
      <c r="AA127" s="46">
        <f>SUMIF(Data_IND_TWh!$A$9:$A$504,Data_TOT_TWh!$B127&amp;"200_"&amp;Data_TOT_TWh!$E127,Data_IND_TWh!AA$9:AA$504)+SUMIF(Data_TER_TWh!$A$9:$A$504,Data_TOT_TWh!$B127&amp;"300_"&amp;Data_TOT_TWh!$E127,Data_TER_TWh!AA$9:AA$504)+SUMIF(Data_RES_TWh!$A$9:$A$1496,Data_TOT_TWh!$B127&amp;"400_"&amp;Data_TOT_TWh!$E127,Data_RES_TWh!AA$9:AA$1496)</f>
        <v>0</v>
      </c>
      <c r="AB127" s="56"/>
      <c r="AC127" s="47">
        <f>SUMIF(Data_IND_TWh!$A$9:$A$504,Data_TOT_TWh!$B127&amp;"200_"&amp;Data_TOT_TWh!$E127,Data_IND_TWh!AC$9:AC$504)+SUMIF(Data_TER_TWh!$A$9:$A$504,Data_TOT_TWh!$B127&amp;"300_"&amp;Data_TOT_TWh!$E127,Data_TER_TWh!AC$9:AC$504)+SUMIF(Data_RES_TWh!$A$9:$A$1496,Data_TOT_TWh!$B127&amp;"400_"&amp;Data_TOT_TWh!$E127,Data_RES_TWh!AC$9:AC$1496)</f>
        <v>0</v>
      </c>
      <c r="AD127" s="60"/>
      <c r="AE127" s="47">
        <f>SUMIF(Data_IND_TWh!$A$9:$A$504,Data_TOT_TWh!$B127&amp;"200_"&amp;Data_TOT_TWh!$E127,Data_IND_TWh!AE$9:AE$504)+SUMIF(Data_TER_TWh!$A$9:$A$504,Data_TOT_TWh!$B127&amp;"300_"&amp;Data_TOT_TWh!$E127,Data_TER_TWh!AE$9:AE$504)+SUMIF(Data_RES_TWh!$A$9:$A$1496,Data_TOT_TWh!$B127&amp;"400_"&amp;Data_TOT_TWh!$E127,Data_RES_TWh!AE$9:AE$1496)</f>
        <v>0</v>
      </c>
      <c r="AF127" s="13">
        <f>SUMIF(Data_IND_TWh!$A$9:$A$504,Data_TOT_TWh!$B127&amp;"200_"&amp;Data_TOT_TWh!$E127,Data_IND_TWh!AF$9:AF$504)+SUMIF(Data_TER_TWh!$A$9:$A$504,Data_TOT_TWh!$B127&amp;"300_"&amp;Data_TOT_TWh!$E127,Data_TER_TWh!AF$9:AF$504)+SUMIF(Data_RES_TWh!$A$9:$A$1496,Data_TOT_TWh!$B127&amp;"400_"&amp;Data_TOT_TWh!$E127,Data_RES_TWh!AF$9:AF$1496)</f>
        <v>0</v>
      </c>
      <c r="AG127" s="13">
        <f>SUMIF(Data_IND_TWh!$A$9:$A$504,Data_TOT_TWh!$B127&amp;"200_"&amp;Data_TOT_TWh!$E127,Data_IND_TWh!AG$9:AG$504)+SUMIF(Data_TER_TWh!$A$9:$A$504,Data_TOT_TWh!$B127&amp;"300_"&amp;Data_TOT_TWh!$E127,Data_TER_TWh!AG$9:AG$504)+SUMIF(Data_RES_TWh!$A$9:$A$1496,Data_TOT_TWh!$B127&amp;"400_"&amp;Data_TOT_TWh!$E127,Data_RES_TWh!AG$9:AG$1496)</f>
        <v>0</v>
      </c>
      <c r="AH127" s="46">
        <f>SUMIF(Data_IND_TWh!$A$9:$A$504,Data_TOT_TWh!$B127&amp;"200_"&amp;Data_TOT_TWh!$E127,Data_IND_TWh!AH$9:AH$504)+SUMIF(Data_TER_TWh!$A$9:$A$504,Data_TOT_TWh!$B127&amp;"300_"&amp;Data_TOT_TWh!$E127,Data_TER_TWh!AH$9:AH$504)+SUMIF(Data_RES_TWh!$A$9:$A$1496,Data_TOT_TWh!$B127&amp;"400_"&amp;Data_TOT_TWh!$E127,Data_RES_TWh!AH$9:AH$1496)</f>
        <v>0</v>
      </c>
      <c r="AI127" s="56"/>
      <c r="AJ127" s="47">
        <f>SUMIF(Data_IND_TWh!$A$9:$A$504,Data_TOT_TWh!$B127&amp;"200_"&amp;Data_TOT_TWh!$E127,Data_IND_TWh!AJ$9:AJ$504)+SUMIF(Data_TER_TWh!$A$9:$A$504,Data_TOT_TWh!$B127&amp;"300_"&amp;Data_TOT_TWh!$E127,Data_TER_TWh!AJ$9:AJ$504)+SUMIF(Data_RES_TWh!$A$9:$A$1496,Data_TOT_TWh!$B127&amp;"400_"&amp;Data_TOT_TWh!$E127,Data_RES_TWh!AJ$9:AJ$1496)</f>
        <v>0</v>
      </c>
      <c r="AK127" s="56"/>
      <c r="AL127" s="9" t="str">
        <f>VLOOKUP(F127,Definitions!$B$7:$E$39,4,FALSE)</f>
        <v>EU28</v>
      </c>
      <c r="AM127" s="87"/>
      <c r="AN127" s="87"/>
    </row>
    <row r="128" spans="1:40">
      <c r="A128" s="36" t="str">
        <f t="shared" si="3"/>
        <v>EL999_8</v>
      </c>
      <c r="B128" t="s">
        <v>41</v>
      </c>
      <c r="C128" t="s">
        <v>272</v>
      </c>
      <c r="D128">
        <v>999</v>
      </c>
      <c r="E128">
        <v>8</v>
      </c>
      <c r="F128" s="25" t="str">
        <f>VLOOKUP(B128,Definitions!$C$7:$D$43,2,FALSE)</f>
        <v>Greece</v>
      </c>
      <c r="G128" t="str">
        <f>VLOOKUP(C128,Definitions!$C$49:$D$57,2,FALSE)</f>
        <v>TOTAL</v>
      </c>
      <c r="H128" t="str">
        <f>VLOOKUP(D128,Definitions!$C$60:$D$104,2,FALSE)</f>
        <v>TOTAL</v>
      </c>
      <c r="J128" s="29" t="str">
        <f>VLOOKUP(E128,Definitions!$C$115:$D$132,2,FALSE)</f>
        <v>Waste non-RES</v>
      </c>
      <c r="K128" s="47">
        <f>SUMIF(Data_IND_TWh!$A$9:$A$504,Data_TOT_TWh!$B128&amp;"200_"&amp;Data_TOT_TWh!$E128,Data_IND_TWh!K$9:K$504)+SUMIF(Data_TER_TWh!$A$9:$A$504,Data_TOT_TWh!$B128&amp;"300_"&amp;Data_TOT_TWh!$E128,Data_TER_TWh!K$9:K$504)+SUMIF(Data_RES_TWh!$A$9:$A$1496,Data_TOT_TWh!$B128&amp;"400_"&amp;Data_TOT_TWh!$E128,Data_RES_TWh!K$9:K$1496)</f>
        <v>0</v>
      </c>
      <c r="L128" s="46">
        <f t="shared" si="2"/>
        <v>6.1395178614051549</v>
      </c>
      <c r="M128" s="47">
        <f>SUMIF(Data_IND_TWh!$A$9:$A$504,Data_TOT_TWh!$B128&amp;"200_"&amp;Data_TOT_TWh!$E128,Data_IND_TWh!M$9:M$504)+SUMIF(Data_TER_TWh!$A$9:$A$504,Data_TOT_TWh!$B128&amp;"300_"&amp;Data_TOT_TWh!$E128,Data_TER_TWh!M$9:M$504)+SUMIF(Data_RES_TWh!$A$9:$A$1496,Data_TOT_TWh!$B128&amp;"400_"&amp;Data_TOT_TWh!$E128,Data_RES_TWh!M$9:M$1496)</f>
        <v>6.1395178614051549</v>
      </c>
      <c r="N128" s="56"/>
      <c r="O128" s="47">
        <f>SUMIF(Data_IND_TWh!$A$9:$A$504,Data_TOT_TWh!$B128&amp;"200_"&amp;Data_TOT_TWh!$E128,Data_IND_TWh!O$9:O$504)+SUMIF(Data_TER_TWh!$A$9:$A$504,Data_TOT_TWh!$B128&amp;"300_"&amp;Data_TOT_TWh!$E128,Data_TER_TWh!O$9:O$504)+SUMIF(Data_RES_TWh!$A$9:$A$1496,Data_TOT_TWh!$B128&amp;"400_"&amp;Data_TOT_TWh!$E128,Data_RES_TWh!O$9:O$1496)</f>
        <v>0</v>
      </c>
      <c r="P128" s="46">
        <f>SUMIF(Data_IND_TWh!$A$9:$A$504,Data_TOT_TWh!$B128&amp;"200_"&amp;Data_TOT_TWh!$E128,Data_IND_TWh!P$9:P$504)+SUMIF(Data_TER_TWh!$A$9:$A$504,Data_TOT_TWh!$B128&amp;"300_"&amp;Data_TOT_TWh!$E128,Data_TER_TWh!P$9:P$504)+SUMIF(Data_RES_TWh!$A$9:$A$1496,Data_TOT_TWh!$B128&amp;"400_"&amp;Data_TOT_TWh!$E128,Data_RES_TWh!P$9:P$1496)</f>
        <v>6.1395178614051549</v>
      </c>
      <c r="Q128" s="46">
        <f>SUMIF(Data_IND_TWh!$A$9:$A$504,Data_TOT_TWh!$B128&amp;"200_"&amp;Data_TOT_TWh!$E128,Data_IND_TWh!Q$9:Q$504)+SUMIF(Data_TER_TWh!$A$9:$A$504,Data_TOT_TWh!$B128&amp;"300_"&amp;Data_TOT_TWh!$E128,Data_TER_TWh!Q$9:Q$504)+SUMIF(Data_RES_TWh!$A$9:$A$1496,Data_TOT_TWh!$B128&amp;"400_"&amp;Data_TOT_TWh!$E128,Data_RES_TWh!Q$9:Q$1496)</f>
        <v>6.1395178614051549</v>
      </c>
      <c r="R128" s="37">
        <f>SUMIF(Data_IND_TWh!$A$9:$A$504,Data_TOT_TWh!$B128&amp;"200_"&amp;Data_TOT_TWh!$E128,Data_IND_TWh!R$9:R$504)+SUMIF(Data_TER_TWh!$A$9:$A$504,Data_TOT_TWh!$B128&amp;"300_"&amp;Data_TOT_TWh!$E128,Data_TER_TWh!R$9:R$504)+SUMIF(Data_RES_TWh!$A$9:$A$1496,Data_TOT_TWh!$B128&amp;"400_"&amp;Data_TOT_TWh!$E128,Data_RES_TWh!R$9:R$1496)</f>
        <v>0</v>
      </c>
      <c r="S128" s="47">
        <f>SUMIF(Data_IND_TWh!$A$9:$A$504,Data_TOT_TWh!$B128&amp;"200_"&amp;Data_TOT_TWh!$E128,Data_IND_TWh!S$9:S$504)+SUMIF(Data_TER_TWh!$A$9:$A$504,Data_TOT_TWh!$B128&amp;"300_"&amp;Data_TOT_TWh!$E128,Data_TER_TWh!S$9:S$504)+SUMIF(Data_RES_TWh!$A$9:$A$1496,Data_TOT_TWh!$B128&amp;"400_"&amp;Data_TOT_TWh!$E128,Data_RES_TWh!S$9:S$1496)</f>
        <v>5.1071942587065307</v>
      </c>
      <c r="T128" s="56"/>
      <c r="U128" s="47">
        <f>SUMIF(Data_IND_TWh!$A$9:$A$504,Data_TOT_TWh!$B128&amp;"200_"&amp;Data_TOT_TWh!$E128,Data_IND_TWh!U$9:U$504)+SUMIF(Data_TER_TWh!$A$9:$A$504,Data_TOT_TWh!$B128&amp;"300_"&amp;Data_TOT_TWh!$E128,Data_TER_TWh!U$9:U$504)+SUMIF(Data_RES_TWh!$A$9:$A$1496,Data_TOT_TWh!$B128&amp;"400_"&amp;Data_TOT_TWh!$E128,Data_RES_TWh!U$9:U$1496)</f>
        <v>1.0323236026986244</v>
      </c>
      <c r="V128" s="56"/>
      <c r="W128" s="47">
        <f>SUMIF(Data_IND_TWh!$A$9:$A$504,Data_TOT_TWh!$B128&amp;"200_"&amp;Data_TOT_TWh!$E128,Data_IND_TWh!W$9:W$504)+SUMIF(Data_TER_TWh!$A$9:$A$504,Data_TOT_TWh!$B128&amp;"300_"&amp;Data_TOT_TWh!$E128,Data_TER_TWh!W$9:W$504)+SUMIF(Data_RES_TWh!$A$9:$A$1496,Data_TOT_TWh!$B128&amp;"400_"&amp;Data_TOT_TWh!$E128,Data_RES_TWh!W$9:W$1496)</f>
        <v>0</v>
      </c>
      <c r="X128" s="13">
        <f>SUMIF(Data_IND_TWh!$A$9:$A$504,Data_TOT_TWh!$B128&amp;"200_"&amp;Data_TOT_TWh!$E128,Data_IND_TWh!X$9:X$504)+SUMIF(Data_TER_TWh!$A$9:$A$504,Data_TOT_TWh!$B128&amp;"300_"&amp;Data_TOT_TWh!$E128,Data_TER_TWh!X$9:X$504)+SUMIF(Data_RES_TWh!$A$9:$A$1496,Data_TOT_TWh!$B128&amp;"400_"&amp;Data_TOT_TWh!$E128,Data_RES_TWh!X$9:X$1496)</f>
        <v>0</v>
      </c>
      <c r="Y128" s="13">
        <f>SUMIF(Data_IND_TWh!$A$9:$A$504,Data_TOT_TWh!$B128&amp;"200_"&amp;Data_TOT_TWh!$E128,Data_IND_TWh!Y$9:Y$504)+SUMIF(Data_TER_TWh!$A$9:$A$504,Data_TOT_TWh!$B128&amp;"300_"&amp;Data_TOT_TWh!$E128,Data_TER_TWh!Y$9:Y$504)+SUMIF(Data_RES_TWh!$A$9:$A$1496,Data_TOT_TWh!$B128&amp;"400_"&amp;Data_TOT_TWh!$E128,Data_RES_TWh!Y$9:Y$1496)</f>
        <v>0</v>
      </c>
      <c r="Z128" s="13">
        <f>SUMIF(Data_IND_TWh!$A$9:$A$504,Data_TOT_TWh!$B128&amp;"200_"&amp;Data_TOT_TWh!$E128,Data_IND_TWh!Z$9:Z$504)+SUMIF(Data_TER_TWh!$A$9:$A$504,Data_TOT_TWh!$B128&amp;"300_"&amp;Data_TOT_TWh!$E128,Data_TER_TWh!Z$9:Z$504)+SUMIF(Data_RES_TWh!$A$9:$A$1496,Data_TOT_TWh!$B128&amp;"400_"&amp;Data_TOT_TWh!$E128,Data_RES_TWh!Z$9:Z$1496)</f>
        <v>0</v>
      </c>
      <c r="AA128" s="46">
        <f>SUMIF(Data_IND_TWh!$A$9:$A$504,Data_TOT_TWh!$B128&amp;"200_"&amp;Data_TOT_TWh!$E128,Data_IND_TWh!AA$9:AA$504)+SUMIF(Data_TER_TWh!$A$9:$A$504,Data_TOT_TWh!$B128&amp;"300_"&amp;Data_TOT_TWh!$E128,Data_TER_TWh!AA$9:AA$504)+SUMIF(Data_RES_TWh!$A$9:$A$1496,Data_TOT_TWh!$B128&amp;"400_"&amp;Data_TOT_TWh!$E128,Data_RES_TWh!AA$9:AA$1496)</f>
        <v>0</v>
      </c>
      <c r="AB128" s="56"/>
      <c r="AC128" s="47">
        <f>SUMIF(Data_IND_TWh!$A$9:$A$504,Data_TOT_TWh!$B128&amp;"200_"&amp;Data_TOT_TWh!$E128,Data_IND_TWh!AC$9:AC$504)+SUMIF(Data_TER_TWh!$A$9:$A$504,Data_TOT_TWh!$B128&amp;"300_"&amp;Data_TOT_TWh!$E128,Data_TER_TWh!AC$9:AC$504)+SUMIF(Data_RES_TWh!$A$9:$A$1496,Data_TOT_TWh!$B128&amp;"400_"&amp;Data_TOT_TWh!$E128,Data_RES_TWh!AC$9:AC$1496)</f>
        <v>0</v>
      </c>
      <c r="AD128" s="60"/>
      <c r="AE128" s="47">
        <f>SUMIF(Data_IND_TWh!$A$9:$A$504,Data_TOT_TWh!$B128&amp;"200_"&amp;Data_TOT_TWh!$E128,Data_IND_TWh!AE$9:AE$504)+SUMIF(Data_TER_TWh!$A$9:$A$504,Data_TOT_TWh!$B128&amp;"300_"&amp;Data_TOT_TWh!$E128,Data_TER_TWh!AE$9:AE$504)+SUMIF(Data_RES_TWh!$A$9:$A$1496,Data_TOT_TWh!$B128&amp;"400_"&amp;Data_TOT_TWh!$E128,Data_RES_TWh!AE$9:AE$1496)</f>
        <v>0</v>
      </c>
      <c r="AF128" s="13">
        <f>SUMIF(Data_IND_TWh!$A$9:$A$504,Data_TOT_TWh!$B128&amp;"200_"&amp;Data_TOT_TWh!$E128,Data_IND_TWh!AF$9:AF$504)+SUMIF(Data_TER_TWh!$A$9:$A$504,Data_TOT_TWh!$B128&amp;"300_"&amp;Data_TOT_TWh!$E128,Data_TER_TWh!AF$9:AF$504)+SUMIF(Data_RES_TWh!$A$9:$A$1496,Data_TOT_TWh!$B128&amp;"400_"&amp;Data_TOT_TWh!$E128,Data_RES_TWh!AF$9:AF$1496)</f>
        <v>0</v>
      </c>
      <c r="AG128" s="13">
        <f>SUMIF(Data_IND_TWh!$A$9:$A$504,Data_TOT_TWh!$B128&amp;"200_"&amp;Data_TOT_TWh!$E128,Data_IND_TWh!AG$9:AG$504)+SUMIF(Data_TER_TWh!$A$9:$A$504,Data_TOT_TWh!$B128&amp;"300_"&amp;Data_TOT_TWh!$E128,Data_TER_TWh!AG$9:AG$504)+SUMIF(Data_RES_TWh!$A$9:$A$1496,Data_TOT_TWh!$B128&amp;"400_"&amp;Data_TOT_TWh!$E128,Data_RES_TWh!AG$9:AG$1496)</f>
        <v>0</v>
      </c>
      <c r="AH128" s="46">
        <f>SUMIF(Data_IND_TWh!$A$9:$A$504,Data_TOT_TWh!$B128&amp;"200_"&amp;Data_TOT_TWh!$E128,Data_IND_TWh!AH$9:AH$504)+SUMIF(Data_TER_TWh!$A$9:$A$504,Data_TOT_TWh!$B128&amp;"300_"&amp;Data_TOT_TWh!$E128,Data_TER_TWh!AH$9:AH$504)+SUMIF(Data_RES_TWh!$A$9:$A$1496,Data_TOT_TWh!$B128&amp;"400_"&amp;Data_TOT_TWh!$E128,Data_RES_TWh!AH$9:AH$1496)</f>
        <v>0</v>
      </c>
      <c r="AI128" s="56"/>
      <c r="AJ128" s="47">
        <f>SUMIF(Data_IND_TWh!$A$9:$A$504,Data_TOT_TWh!$B128&amp;"200_"&amp;Data_TOT_TWh!$E128,Data_IND_TWh!AJ$9:AJ$504)+SUMIF(Data_TER_TWh!$A$9:$A$504,Data_TOT_TWh!$B128&amp;"300_"&amp;Data_TOT_TWh!$E128,Data_TER_TWh!AJ$9:AJ$504)+SUMIF(Data_RES_TWh!$A$9:$A$1496,Data_TOT_TWh!$B128&amp;"400_"&amp;Data_TOT_TWh!$E128,Data_RES_TWh!AJ$9:AJ$1496)</f>
        <v>0</v>
      </c>
      <c r="AK128" s="56"/>
      <c r="AL128" s="9" t="str">
        <f>VLOOKUP(F128,Definitions!$B$7:$E$39,4,FALSE)</f>
        <v>EU28</v>
      </c>
      <c r="AM128" s="87"/>
      <c r="AN128" s="87"/>
    </row>
    <row r="129" spans="1:40">
      <c r="A129" s="36" t="str">
        <f t="shared" si="3"/>
        <v>EL999_9</v>
      </c>
      <c r="B129" t="s">
        <v>41</v>
      </c>
      <c r="C129" t="s">
        <v>272</v>
      </c>
      <c r="D129">
        <v>999</v>
      </c>
      <c r="E129">
        <v>9</v>
      </c>
      <c r="F129" s="25" t="str">
        <f>VLOOKUP(B129,Definitions!$C$7:$D$43,2,FALSE)</f>
        <v>Greece</v>
      </c>
      <c r="G129" t="str">
        <f>VLOOKUP(C129,Definitions!$C$49:$D$57,2,FALSE)</f>
        <v>TOTAL</v>
      </c>
      <c r="H129" t="str">
        <f>VLOOKUP(D129,Definitions!$C$60:$D$104,2,FALSE)</f>
        <v>TOTAL</v>
      </c>
      <c r="J129" s="29" t="str">
        <f>VLOOKUP(E129,Definitions!$C$115:$D$132,2,FALSE)</f>
        <v>Waste RES</v>
      </c>
      <c r="K129" s="47">
        <f>SUMIF(Data_IND_TWh!$A$9:$A$504,Data_TOT_TWh!$B129&amp;"200_"&amp;Data_TOT_TWh!$E129,Data_IND_TWh!K$9:K$504)+SUMIF(Data_TER_TWh!$A$9:$A$504,Data_TOT_TWh!$B129&amp;"300_"&amp;Data_TOT_TWh!$E129,Data_TER_TWh!K$9:K$504)+SUMIF(Data_RES_TWh!$A$9:$A$1496,Data_TOT_TWh!$B129&amp;"400_"&amp;Data_TOT_TWh!$E129,Data_RES_TWh!K$9:K$1496)</f>
        <v>0</v>
      </c>
      <c r="L129" s="46">
        <f t="shared" si="2"/>
        <v>0</v>
      </c>
      <c r="M129" s="47">
        <f>SUMIF(Data_IND_TWh!$A$9:$A$504,Data_TOT_TWh!$B129&amp;"200_"&amp;Data_TOT_TWh!$E129,Data_IND_TWh!M$9:M$504)+SUMIF(Data_TER_TWh!$A$9:$A$504,Data_TOT_TWh!$B129&amp;"300_"&amp;Data_TOT_TWh!$E129,Data_TER_TWh!M$9:M$504)+SUMIF(Data_RES_TWh!$A$9:$A$1496,Data_TOT_TWh!$B129&amp;"400_"&amp;Data_TOT_TWh!$E129,Data_RES_TWh!M$9:M$1496)</f>
        <v>0</v>
      </c>
      <c r="N129" s="56"/>
      <c r="O129" s="47">
        <f>SUMIF(Data_IND_TWh!$A$9:$A$504,Data_TOT_TWh!$B129&amp;"200_"&amp;Data_TOT_TWh!$E129,Data_IND_TWh!O$9:O$504)+SUMIF(Data_TER_TWh!$A$9:$A$504,Data_TOT_TWh!$B129&amp;"300_"&amp;Data_TOT_TWh!$E129,Data_TER_TWh!O$9:O$504)+SUMIF(Data_RES_TWh!$A$9:$A$1496,Data_TOT_TWh!$B129&amp;"400_"&amp;Data_TOT_TWh!$E129,Data_RES_TWh!O$9:O$1496)</f>
        <v>0</v>
      </c>
      <c r="P129" s="46">
        <f>SUMIF(Data_IND_TWh!$A$9:$A$504,Data_TOT_TWh!$B129&amp;"200_"&amp;Data_TOT_TWh!$E129,Data_IND_TWh!P$9:P$504)+SUMIF(Data_TER_TWh!$A$9:$A$504,Data_TOT_TWh!$B129&amp;"300_"&amp;Data_TOT_TWh!$E129,Data_TER_TWh!P$9:P$504)+SUMIF(Data_RES_TWh!$A$9:$A$1496,Data_TOT_TWh!$B129&amp;"400_"&amp;Data_TOT_TWh!$E129,Data_RES_TWh!P$9:P$1496)</f>
        <v>0</v>
      </c>
      <c r="Q129" s="46">
        <f>SUMIF(Data_IND_TWh!$A$9:$A$504,Data_TOT_TWh!$B129&amp;"200_"&amp;Data_TOT_TWh!$E129,Data_IND_TWh!Q$9:Q$504)+SUMIF(Data_TER_TWh!$A$9:$A$504,Data_TOT_TWh!$B129&amp;"300_"&amp;Data_TOT_TWh!$E129,Data_TER_TWh!Q$9:Q$504)+SUMIF(Data_RES_TWh!$A$9:$A$1496,Data_TOT_TWh!$B129&amp;"400_"&amp;Data_TOT_TWh!$E129,Data_RES_TWh!Q$9:Q$1496)</f>
        <v>0</v>
      </c>
      <c r="R129" s="37">
        <f>SUMIF(Data_IND_TWh!$A$9:$A$504,Data_TOT_TWh!$B129&amp;"200_"&amp;Data_TOT_TWh!$E129,Data_IND_TWh!R$9:R$504)+SUMIF(Data_TER_TWh!$A$9:$A$504,Data_TOT_TWh!$B129&amp;"300_"&amp;Data_TOT_TWh!$E129,Data_TER_TWh!R$9:R$504)+SUMIF(Data_RES_TWh!$A$9:$A$1496,Data_TOT_TWh!$B129&amp;"400_"&amp;Data_TOT_TWh!$E129,Data_RES_TWh!R$9:R$1496)</f>
        <v>0</v>
      </c>
      <c r="S129" s="47">
        <f>SUMIF(Data_IND_TWh!$A$9:$A$504,Data_TOT_TWh!$B129&amp;"200_"&amp;Data_TOT_TWh!$E129,Data_IND_TWh!S$9:S$504)+SUMIF(Data_TER_TWh!$A$9:$A$504,Data_TOT_TWh!$B129&amp;"300_"&amp;Data_TOT_TWh!$E129,Data_TER_TWh!S$9:S$504)+SUMIF(Data_RES_TWh!$A$9:$A$1496,Data_TOT_TWh!$B129&amp;"400_"&amp;Data_TOT_TWh!$E129,Data_RES_TWh!S$9:S$1496)</f>
        <v>0</v>
      </c>
      <c r="T129" s="56"/>
      <c r="U129" s="47">
        <f>SUMIF(Data_IND_TWh!$A$9:$A$504,Data_TOT_TWh!$B129&amp;"200_"&amp;Data_TOT_TWh!$E129,Data_IND_TWh!U$9:U$504)+SUMIF(Data_TER_TWh!$A$9:$A$504,Data_TOT_TWh!$B129&amp;"300_"&amp;Data_TOT_TWh!$E129,Data_TER_TWh!U$9:U$504)+SUMIF(Data_RES_TWh!$A$9:$A$1496,Data_TOT_TWh!$B129&amp;"400_"&amp;Data_TOT_TWh!$E129,Data_RES_TWh!U$9:U$1496)</f>
        <v>0</v>
      </c>
      <c r="V129" s="56"/>
      <c r="W129" s="47">
        <f>SUMIF(Data_IND_TWh!$A$9:$A$504,Data_TOT_TWh!$B129&amp;"200_"&amp;Data_TOT_TWh!$E129,Data_IND_TWh!W$9:W$504)+SUMIF(Data_TER_TWh!$A$9:$A$504,Data_TOT_TWh!$B129&amp;"300_"&amp;Data_TOT_TWh!$E129,Data_TER_TWh!W$9:W$504)+SUMIF(Data_RES_TWh!$A$9:$A$1496,Data_TOT_TWh!$B129&amp;"400_"&amp;Data_TOT_TWh!$E129,Data_RES_TWh!W$9:W$1496)</f>
        <v>0</v>
      </c>
      <c r="X129" s="13">
        <f>SUMIF(Data_IND_TWh!$A$9:$A$504,Data_TOT_TWh!$B129&amp;"200_"&amp;Data_TOT_TWh!$E129,Data_IND_TWh!X$9:X$504)+SUMIF(Data_TER_TWh!$A$9:$A$504,Data_TOT_TWh!$B129&amp;"300_"&amp;Data_TOT_TWh!$E129,Data_TER_TWh!X$9:X$504)+SUMIF(Data_RES_TWh!$A$9:$A$1496,Data_TOT_TWh!$B129&amp;"400_"&amp;Data_TOT_TWh!$E129,Data_RES_TWh!X$9:X$1496)</f>
        <v>0</v>
      </c>
      <c r="Y129" s="13">
        <f>SUMIF(Data_IND_TWh!$A$9:$A$504,Data_TOT_TWh!$B129&amp;"200_"&amp;Data_TOT_TWh!$E129,Data_IND_TWh!Y$9:Y$504)+SUMIF(Data_TER_TWh!$A$9:$A$504,Data_TOT_TWh!$B129&amp;"300_"&amp;Data_TOT_TWh!$E129,Data_TER_TWh!Y$9:Y$504)+SUMIF(Data_RES_TWh!$A$9:$A$1496,Data_TOT_TWh!$B129&amp;"400_"&amp;Data_TOT_TWh!$E129,Data_RES_TWh!Y$9:Y$1496)</f>
        <v>0</v>
      </c>
      <c r="Z129" s="13">
        <f>SUMIF(Data_IND_TWh!$A$9:$A$504,Data_TOT_TWh!$B129&amp;"200_"&amp;Data_TOT_TWh!$E129,Data_IND_TWh!Z$9:Z$504)+SUMIF(Data_TER_TWh!$A$9:$A$504,Data_TOT_TWh!$B129&amp;"300_"&amp;Data_TOT_TWh!$E129,Data_TER_TWh!Z$9:Z$504)+SUMIF(Data_RES_TWh!$A$9:$A$1496,Data_TOT_TWh!$B129&amp;"400_"&amp;Data_TOT_TWh!$E129,Data_RES_TWh!Z$9:Z$1496)</f>
        <v>0</v>
      </c>
      <c r="AA129" s="46">
        <f>SUMIF(Data_IND_TWh!$A$9:$A$504,Data_TOT_TWh!$B129&amp;"200_"&amp;Data_TOT_TWh!$E129,Data_IND_TWh!AA$9:AA$504)+SUMIF(Data_TER_TWh!$A$9:$A$504,Data_TOT_TWh!$B129&amp;"300_"&amp;Data_TOT_TWh!$E129,Data_TER_TWh!AA$9:AA$504)+SUMIF(Data_RES_TWh!$A$9:$A$1496,Data_TOT_TWh!$B129&amp;"400_"&amp;Data_TOT_TWh!$E129,Data_RES_TWh!AA$9:AA$1496)</f>
        <v>0</v>
      </c>
      <c r="AB129" s="56"/>
      <c r="AC129" s="47">
        <f>SUMIF(Data_IND_TWh!$A$9:$A$504,Data_TOT_TWh!$B129&amp;"200_"&amp;Data_TOT_TWh!$E129,Data_IND_TWh!AC$9:AC$504)+SUMIF(Data_TER_TWh!$A$9:$A$504,Data_TOT_TWh!$B129&amp;"300_"&amp;Data_TOT_TWh!$E129,Data_TER_TWh!AC$9:AC$504)+SUMIF(Data_RES_TWh!$A$9:$A$1496,Data_TOT_TWh!$B129&amp;"400_"&amp;Data_TOT_TWh!$E129,Data_RES_TWh!AC$9:AC$1496)</f>
        <v>0</v>
      </c>
      <c r="AD129" s="60"/>
      <c r="AE129" s="47">
        <f>SUMIF(Data_IND_TWh!$A$9:$A$504,Data_TOT_TWh!$B129&amp;"200_"&amp;Data_TOT_TWh!$E129,Data_IND_TWh!AE$9:AE$504)+SUMIF(Data_TER_TWh!$A$9:$A$504,Data_TOT_TWh!$B129&amp;"300_"&amp;Data_TOT_TWh!$E129,Data_TER_TWh!AE$9:AE$504)+SUMIF(Data_RES_TWh!$A$9:$A$1496,Data_TOT_TWh!$B129&amp;"400_"&amp;Data_TOT_TWh!$E129,Data_RES_TWh!AE$9:AE$1496)</f>
        <v>0</v>
      </c>
      <c r="AF129" s="13">
        <f>SUMIF(Data_IND_TWh!$A$9:$A$504,Data_TOT_TWh!$B129&amp;"200_"&amp;Data_TOT_TWh!$E129,Data_IND_TWh!AF$9:AF$504)+SUMIF(Data_TER_TWh!$A$9:$A$504,Data_TOT_TWh!$B129&amp;"300_"&amp;Data_TOT_TWh!$E129,Data_TER_TWh!AF$9:AF$504)+SUMIF(Data_RES_TWh!$A$9:$A$1496,Data_TOT_TWh!$B129&amp;"400_"&amp;Data_TOT_TWh!$E129,Data_RES_TWh!AF$9:AF$1496)</f>
        <v>0</v>
      </c>
      <c r="AG129" s="13">
        <f>SUMIF(Data_IND_TWh!$A$9:$A$504,Data_TOT_TWh!$B129&amp;"200_"&amp;Data_TOT_TWh!$E129,Data_IND_TWh!AG$9:AG$504)+SUMIF(Data_TER_TWh!$A$9:$A$504,Data_TOT_TWh!$B129&amp;"300_"&amp;Data_TOT_TWh!$E129,Data_TER_TWh!AG$9:AG$504)+SUMIF(Data_RES_TWh!$A$9:$A$1496,Data_TOT_TWh!$B129&amp;"400_"&amp;Data_TOT_TWh!$E129,Data_RES_TWh!AG$9:AG$1496)</f>
        <v>0</v>
      </c>
      <c r="AH129" s="46">
        <f>SUMIF(Data_IND_TWh!$A$9:$A$504,Data_TOT_TWh!$B129&amp;"200_"&amp;Data_TOT_TWh!$E129,Data_IND_TWh!AH$9:AH$504)+SUMIF(Data_TER_TWh!$A$9:$A$504,Data_TOT_TWh!$B129&amp;"300_"&amp;Data_TOT_TWh!$E129,Data_TER_TWh!AH$9:AH$504)+SUMIF(Data_RES_TWh!$A$9:$A$1496,Data_TOT_TWh!$B129&amp;"400_"&amp;Data_TOT_TWh!$E129,Data_RES_TWh!AH$9:AH$1496)</f>
        <v>0</v>
      </c>
      <c r="AI129" s="56"/>
      <c r="AJ129" s="47">
        <f>SUMIF(Data_IND_TWh!$A$9:$A$504,Data_TOT_TWh!$B129&amp;"200_"&amp;Data_TOT_TWh!$E129,Data_IND_TWh!AJ$9:AJ$504)+SUMIF(Data_TER_TWh!$A$9:$A$504,Data_TOT_TWh!$B129&amp;"300_"&amp;Data_TOT_TWh!$E129,Data_TER_TWh!AJ$9:AJ$504)+SUMIF(Data_RES_TWh!$A$9:$A$1496,Data_TOT_TWh!$B129&amp;"400_"&amp;Data_TOT_TWh!$E129,Data_RES_TWh!AJ$9:AJ$1496)</f>
        <v>0</v>
      </c>
      <c r="AK129" s="56"/>
      <c r="AL129" s="9" t="str">
        <f>VLOOKUP(F129,Definitions!$B$7:$E$39,4,FALSE)</f>
        <v>EU28</v>
      </c>
      <c r="AM129" s="87"/>
      <c r="AN129" s="87"/>
    </row>
    <row r="130" spans="1:40">
      <c r="A130" s="36" t="str">
        <f t="shared" si="3"/>
        <v>EL999_51</v>
      </c>
      <c r="B130" t="s">
        <v>41</v>
      </c>
      <c r="C130" t="s">
        <v>272</v>
      </c>
      <c r="D130">
        <v>999</v>
      </c>
      <c r="E130">
        <v>51</v>
      </c>
      <c r="F130" s="25" t="str">
        <f>VLOOKUP(B130,Definitions!$C$7:$D$43,2,FALSE)</f>
        <v>Greece</v>
      </c>
      <c r="G130" t="str">
        <f>VLOOKUP(C130,Definitions!$C$49:$D$57,2,FALSE)</f>
        <v>TOTAL</v>
      </c>
      <c r="H130" t="str">
        <f>VLOOKUP(D130,Definitions!$C$60:$D$104,2,FALSE)</f>
        <v>TOTAL</v>
      </c>
      <c r="J130" s="29" t="str">
        <f>VLOOKUP(E130,Definitions!$C$115:$D$132,2,FALSE)</f>
        <v>Biomass</v>
      </c>
      <c r="K130" s="47">
        <f>SUMIF(Data_IND_TWh!$A$9:$A$504,Data_TOT_TWh!$B130&amp;"200_"&amp;Data_TOT_TWh!$E130,Data_IND_TWh!K$9:K$504)+SUMIF(Data_TER_TWh!$A$9:$A$504,Data_TOT_TWh!$B130&amp;"300_"&amp;Data_TOT_TWh!$E130,Data_TER_TWh!K$9:K$504)+SUMIF(Data_RES_TWh!$A$9:$A$1496,Data_TOT_TWh!$B130&amp;"400_"&amp;Data_TOT_TWh!$E130,Data_RES_TWh!K$9:K$1496)</f>
        <v>14.242505616630378</v>
      </c>
      <c r="L130" s="46">
        <f t="shared" si="2"/>
        <v>-0.7534437688655693</v>
      </c>
      <c r="M130" s="47">
        <f>SUMIF(Data_IND_TWh!$A$9:$A$504,Data_TOT_TWh!$B130&amp;"200_"&amp;Data_TOT_TWh!$E130,Data_IND_TWh!M$9:M$504)+SUMIF(Data_TER_TWh!$A$9:$A$504,Data_TOT_TWh!$B130&amp;"300_"&amp;Data_TOT_TWh!$E130,Data_TER_TWh!M$9:M$504)+SUMIF(Data_RES_TWh!$A$9:$A$1496,Data_TOT_TWh!$B130&amp;"400_"&amp;Data_TOT_TWh!$E130,Data_RES_TWh!M$9:M$1496)</f>
        <v>13.489061847764809</v>
      </c>
      <c r="N130" s="56"/>
      <c r="O130" s="47">
        <f>SUMIF(Data_IND_TWh!$A$9:$A$504,Data_TOT_TWh!$B130&amp;"200_"&amp;Data_TOT_TWh!$E130,Data_IND_TWh!O$9:O$504)+SUMIF(Data_TER_TWh!$A$9:$A$504,Data_TOT_TWh!$B130&amp;"300_"&amp;Data_TOT_TWh!$E130,Data_TER_TWh!O$9:O$504)+SUMIF(Data_RES_TWh!$A$9:$A$1496,Data_TOT_TWh!$B130&amp;"400_"&amp;Data_TOT_TWh!$E130,Data_RES_TWh!O$9:O$1496)</f>
        <v>0</v>
      </c>
      <c r="P130" s="46">
        <f>SUMIF(Data_IND_TWh!$A$9:$A$504,Data_TOT_TWh!$B130&amp;"200_"&amp;Data_TOT_TWh!$E130,Data_IND_TWh!P$9:P$504)+SUMIF(Data_TER_TWh!$A$9:$A$504,Data_TOT_TWh!$B130&amp;"300_"&amp;Data_TOT_TWh!$E130,Data_TER_TWh!P$9:P$504)+SUMIF(Data_RES_TWh!$A$9:$A$1496,Data_TOT_TWh!$B130&amp;"400_"&amp;Data_TOT_TWh!$E130,Data_RES_TWh!P$9:P$1496)</f>
        <v>13.489061847764809</v>
      </c>
      <c r="Q130" s="46">
        <f>SUMIF(Data_IND_TWh!$A$9:$A$504,Data_TOT_TWh!$B130&amp;"200_"&amp;Data_TOT_TWh!$E130,Data_IND_TWh!Q$9:Q$504)+SUMIF(Data_TER_TWh!$A$9:$A$504,Data_TOT_TWh!$B130&amp;"300_"&amp;Data_TOT_TWh!$E130,Data_TER_TWh!Q$9:Q$504)+SUMIF(Data_RES_TWh!$A$9:$A$1496,Data_TOT_TWh!$B130&amp;"400_"&amp;Data_TOT_TWh!$E130,Data_RES_TWh!Q$9:Q$1496)</f>
        <v>9.5183552740394166</v>
      </c>
      <c r="R130" s="37">
        <f>SUMIF(Data_IND_TWh!$A$9:$A$504,Data_TOT_TWh!$B130&amp;"200_"&amp;Data_TOT_TWh!$E130,Data_IND_TWh!R$9:R$504)+SUMIF(Data_TER_TWh!$A$9:$A$504,Data_TOT_TWh!$B130&amp;"300_"&amp;Data_TOT_TWh!$E130,Data_TER_TWh!R$9:R$504)+SUMIF(Data_RES_TWh!$A$9:$A$1496,Data_TOT_TWh!$B130&amp;"400_"&amp;Data_TOT_TWh!$E130,Data_RES_TWh!R$9:R$1496)</f>
        <v>9.176241460906745E-2</v>
      </c>
      <c r="S130" s="47">
        <f>SUMIF(Data_IND_TWh!$A$9:$A$504,Data_TOT_TWh!$B130&amp;"200_"&amp;Data_TOT_TWh!$E130,Data_IND_TWh!S$9:S$504)+SUMIF(Data_TER_TWh!$A$9:$A$504,Data_TOT_TWh!$B130&amp;"300_"&amp;Data_TOT_TWh!$E130,Data_TER_TWh!S$9:S$504)+SUMIF(Data_RES_TWh!$A$9:$A$1496,Data_TOT_TWh!$B130&amp;"400_"&amp;Data_TOT_TWh!$E130,Data_RES_TWh!S$9:S$1496)</f>
        <v>6.970558026022851</v>
      </c>
      <c r="T130" s="56"/>
      <c r="U130" s="47">
        <f>SUMIF(Data_IND_TWh!$A$9:$A$504,Data_TOT_TWh!$B130&amp;"200_"&amp;Data_TOT_TWh!$E130,Data_IND_TWh!U$9:U$504)+SUMIF(Data_TER_TWh!$A$9:$A$504,Data_TOT_TWh!$B130&amp;"300_"&amp;Data_TOT_TWh!$E130,Data_TER_TWh!U$9:U$504)+SUMIF(Data_RES_TWh!$A$9:$A$1496,Data_TOT_TWh!$B130&amp;"400_"&amp;Data_TOT_TWh!$E130,Data_RES_TWh!U$9:U$1496)</f>
        <v>0.16185970346397446</v>
      </c>
      <c r="V130" s="56"/>
      <c r="W130" s="47">
        <f>SUMIF(Data_IND_TWh!$A$9:$A$504,Data_TOT_TWh!$B130&amp;"200_"&amp;Data_TOT_TWh!$E130,Data_IND_TWh!W$9:W$504)+SUMIF(Data_TER_TWh!$A$9:$A$504,Data_TOT_TWh!$B130&amp;"300_"&amp;Data_TOT_TWh!$E130,Data_TER_TWh!W$9:W$504)+SUMIF(Data_RES_TWh!$A$9:$A$1496,Data_TOT_TWh!$B130&amp;"400_"&amp;Data_TOT_TWh!$E130,Data_RES_TWh!W$9:W$1496)</f>
        <v>2.3859375445525912</v>
      </c>
      <c r="X130" s="13">
        <f>SUMIF(Data_IND_TWh!$A$9:$A$504,Data_TOT_TWh!$B130&amp;"200_"&amp;Data_TOT_TWh!$E130,Data_IND_TWh!X$9:X$504)+SUMIF(Data_TER_TWh!$A$9:$A$504,Data_TOT_TWh!$B130&amp;"300_"&amp;Data_TOT_TWh!$E130,Data_TER_TWh!X$9:X$504)+SUMIF(Data_RES_TWh!$A$9:$A$1496,Data_TOT_TWh!$B130&amp;"400_"&amp;Data_TOT_TWh!$E130,Data_RES_TWh!X$9:X$1496)</f>
        <v>1.1357523827711804</v>
      </c>
      <c r="Y130" s="13">
        <f>SUMIF(Data_IND_TWh!$A$9:$A$504,Data_TOT_TWh!$B130&amp;"200_"&amp;Data_TOT_TWh!$E130,Data_IND_TWh!Y$9:Y$504)+SUMIF(Data_TER_TWh!$A$9:$A$504,Data_TOT_TWh!$B130&amp;"300_"&amp;Data_TOT_TWh!$E130,Data_TER_TWh!Y$9:Y$504)+SUMIF(Data_RES_TWh!$A$9:$A$1496,Data_TOT_TWh!$B130&amp;"400_"&amp;Data_TOT_TWh!$E130,Data_RES_TWh!Y$9:Y$1496)</f>
        <v>0.78909066763231583</v>
      </c>
      <c r="Z130" s="13">
        <f>SUMIF(Data_IND_TWh!$A$9:$A$504,Data_TOT_TWh!$B130&amp;"200_"&amp;Data_TOT_TWh!$E130,Data_IND_TWh!Z$9:Z$504)+SUMIF(Data_TER_TWh!$A$9:$A$504,Data_TOT_TWh!$B130&amp;"300_"&amp;Data_TOT_TWh!$E130,Data_TER_TWh!Z$9:Z$504)+SUMIF(Data_RES_TWh!$A$9:$A$1496,Data_TOT_TWh!$B130&amp;"400_"&amp;Data_TOT_TWh!$E130,Data_RES_TWh!Z$9:Z$1496)</f>
        <v>0.20956108896962225</v>
      </c>
      <c r="AA130" s="46">
        <f>SUMIF(Data_IND_TWh!$A$9:$A$504,Data_TOT_TWh!$B130&amp;"200_"&amp;Data_TOT_TWh!$E130,Data_IND_TWh!AA$9:AA$504)+SUMIF(Data_TER_TWh!$A$9:$A$504,Data_TOT_TWh!$B130&amp;"300_"&amp;Data_TOT_TWh!$E130,Data_TER_TWh!AA$9:AA$504)+SUMIF(Data_RES_TWh!$A$9:$A$1496,Data_TOT_TWh!$B130&amp;"400_"&amp;Data_TOT_TWh!$E130,Data_RES_TWh!AA$9:AA$1496)</f>
        <v>0.24329653263791506</v>
      </c>
      <c r="AB130" s="56"/>
      <c r="AC130" s="47">
        <f>SUMIF(Data_IND_TWh!$A$9:$A$504,Data_TOT_TWh!$B130&amp;"200_"&amp;Data_TOT_TWh!$E130,Data_IND_TWh!AC$9:AC$504)+SUMIF(Data_TER_TWh!$A$9:$A$504,Data_TOT_TWh!$B130&amp;"300_"&amp;Data_TOT_TWh!$E130,Data_TER_TWh!AC$9:AC$504)+SUMIF(Data_RES_TWh!$A$9:$A$1496,Data_TOT_TWh!$B130&amp;"400_"&amp;Data_TOT_TWh!$E130,Data_RES_TWh!AC$9:AC$1496)</f>
        <v>6.2728364794535849E-2</v>
      </c>
      <c r="AD130" s="60"/>
      <c r="AE130" s="47">
        <f>SUMIF(Data_IND_TWh!$A$9:$A$504,Data_TOT_TWh!$B130&amp;"200_"&amp;Data_TOT_TWh!$E130,Data_IND_TWh!AE$9:AE$504)+SUMIF(Data_TER_TWh!$A$9:$A$504,Data_TOT_TWh!$B130&amp;"300_"&amp;Data_TOT_TWh!$E130,Data_TER_TWh!AE$9:AE$504)+SUMIF(Data_RES_TWh!$A$9:$A$1496,Data_TOT_TWh!$B130&amp;"400_"&amp;Data_TOT_TWh!$E130,Data_RES_TWh!AE$9:AE$1496)</f>
        <v>2.9034049814531601E-2</v>
      </c>
      <c r="AF130" s="13">
        <f>SUMIF(Data_IND_TWh!$A$9:$A$504,Data_TOT_TWh!$B130&amp;"200_"&amp;Data_TOT_TWh!$E130,Data_IND_TWh!AF$9:AF$504)+SUMIF(Data_TER_TWh!$A$9:$A$504,Data_TOT_TWh!$B130&amp;"300_"&amp;Data_TOT_TWh!$E130,Data_TER_TWh!AF$9:AF$504)+SUMIF(Data_RES_TWh!$A$9:$A$1496,Data_TOT_TWh!$B130&amp;"400_"&amp;Data_TOT_TWh!$E130,Data_RES_TWh!AF$9:AF$1496)</f>
        <v>5.2137968528404455E-4</v>
      </c>
      <c r="AG130" s="13">
        <f>SUMIF(Data_IND_TWh!$A$9:$A$504,Data_TOT_TWh!$B130&amp;"200_"&amp;Data_TOT_TWh!$E130,Data_IND_TWh!AG$9:AG$504)+SUMIF(Data_TER_TWh!$A$9:$A$504,Data_TOT_TWh!$B130&amp;"300_"&amp;Data_TOT_TWh!$E130,Data_TER_TWh!AG$9:AG$504)+SUMIF(Data_RES_TWh!$A$9:$A$1496,Data_TOT_TWh!$B130&amp;"400_"&amp;Data_TOT_TWh!$E130,Data_RES_TWh!AG$9:AG$1496)</f>
        <v>1.7931675235873833E-3</v>
      </c>
      <c r="AH130" s="46">
        <f>SUMIF(Data_IND_TWh!$A$9:$A$504,Data_TOT_TWh!$B130&amp;"200_"&amp;Data_TOT_TWh!$E130,Data_IND_TWh!AH$9:AH$504)+SUMIF(Data_TER_TWh!$A$9:$A$504,Data_TOT_TWh!$B130&amp;"300_"&amp;Data_TOT_TWh!$E130,Data_TER_TWh!AH$9:AH$504)+SUMIF(Data_RES_TWh!$A$9:$A$1496,Data_TOT_TWh!$B130&amp;"400_"&amp;Data_TOT_TWh!$E130,Data_RES_TWh!AH$9:AH$1496)</f>
        <v>4.0750047760640127E-3</v>
      </c>
      <c r="AI130" s="56"/>
      <c r="AJ130" s="47">
        <f>SUMIF(Data_IND_TWh!$A$9:$A$504,Data_TOT_TWh!$B130&amp;"200_"&amp;Data_TOT_TWh!$E130,Data_IND_TWh!AJ$9:AJ$504)+SUMIF(Data_TER_TWh!$A$9:$A$504,Data_TOT_TWh!$B130&amp;"300_"&amp;Data_TOT_TWh!$E130,Data_TER_TWh!AJ$9:AJ$504)+SUMIF(Data_RES_TWh!$A$9:$A$1496,Data_TOT_TWh!$B130&amp;"400_"&amp;Data_TOT_TWh!$E130,Data_RES_TWh!AJ$9:AJ$1496)</f>
        <v>3.8789441591163238</v>
      </c>
      <c r="AK130" s="56"/>
      <c r="AL130" s="9" t="str">
        <f>VLOOKUP(F130,Definitions!$B$7:$E$39,4,FALSE)</f>
        <v>EU28</v>
      </c>
      <c r="AM130" s="87"/>
      <c r="AN130" s="87"/>
    </row>
    <row r="131" spans="1:40">
      <c r="A131" s="36" t="str">
        <f t="shared" si="3"/>
        <v>EL999_52</v>
      </c>
      <c r="B131" t="s">
        <v>41</v>
      </c>
      <c r="C131" t="s">
        <v>272</v>
      </c>
      <c r="D131">
        <v>999</v>
      </c>
      <c r="E131">
        <v>52</v>
      </c>
      <c r="F131" s="25" t="str">
        <f>VLOOKUP(B131,Definitions!$C$7:$D$43,2,FALSE)</f>
        <v>Greece</v>
      </c>
      <c r="G131" t="str">
        <f>VLOOKUP(C131,Definitions!$C$49:$D$57,2,FALSE)</f>
        <v>TOTAL</v>
      </c>
      <c r="H131" t="str">
        <f>VLOOKUP(D131,Definitions!$C$60:$D$104,2,FALSE)</f>
        <v>TOTAL</v>
      </c>
      <c r="J131" s="29" t="str">
        <f>VLOOKUP(E131,Definitions!$C$115:$D$132,2,FALSE)</f>
        <v>Geothermal</v>
      </c>
      <c r="K131" s="47">
        <f>SUMIF(Data_IND_TWh!$A$9:$A$504,Data_TOT_TWh!$B131&amp;"200_"&amp;Data_TOT_TWh!$E131,Data_IND_TWh!K$9:K$504)+SUMIF(Data_TER_TWh!$A$9:$A$504,Data_TOT_TWh!$B131&amp;"300_"&amp;Data_TOT_TWh!$E131,Data_TER_TWh!K$9:K$504)+SUMIF(Data_RES_TWh!$A$9:$A$1496,Data_TOT_TWh!$B131&amp;"400_"&amp;Data_TOT_TWh!$E131,Data_RES_TWh!K$9:K$1496)</f>
        <v>7.3258303105499176E-2</v>
      </c>
      <c r="L131" s="46">
        <f t="shared" si="2"/>
        <v>-7.004475620617466E-2</v>
      </c>
      <c r="M131" s="47">
        <f>SUMIF(Data_IND_TWh!$A$9:$A$504,Data_TOT_TWh!$B131&amp;"200_"&amp;Data_TOT_TWh!$E131,Data_IND_TWh!M$9:M$504)+SUMIF(Data_TER_TWh!$A$9:$A$504,Data_TOT_TWh!$B131&amp;"300_"&amp;Data_TOT_TWh!$E131,Data_TER_TWh!M$9:M$504)+SUMIF(Data_RES_TWh!$A$9:$A$1496,Data_TOT_TWh!$B131&amp;"400_"&amp;Data_TOT_TWh!$E131,Data_RES_TWh!M$9:M$1496)</f>
        <v>3.2135468993245214E-3</v>
      </c>
      <c r="N131" s="56"/>
      <c r="O131" s="47">
        <f>SUMIF(Data_IND_TWh!$A$9:$A$504,Data_TOT_TWh!$B131&amp;"200_"&amp;Data_TOT_TWh!$E131,Data_IND_TWh!O$9:O$504)+SUMIF(Data_TER_TWh!$A$9:$A$504,Data_TOT_TWh!$B131&amp;"300_"&amp;Data_TOT_TWh!$E131,Data_TER_TWh!O$9:O$504)+SUMIF(Data_RES_TWh!$A$9:$A$1496,Data_TOT_TWh!$B131&amp;"400_"&amp;Data_TOT_TWh!$E131,Data_RES_TWh!O$9:O$1496)</f>
        <v>0</v>
      </c>
      <c r="P131" s="46">
        <f>SUMIF(Data_IND_TWh!$A$9:$A$504,Data_TOT_TWh!$B131&amp;"200_"&amp;Data_TOT_TWh!$E131,Data_IND_TWh!P$9:P$504)+SUMIF(Data_TER_TWh!$A$9:$A$504,Data_TOT_TWh!$B131&amp;"300_"&amp;Data_TOT_TWh!$E131,Data_TER_TWh!P$9:P$504)+SUMIF(Data_RES_TWh!$A$9:$A$1496,Data_TOT_TWh!$B131&amp;"400_"&amp;Data_TOT_TWh!$E131,Data_RES_TWh!P$9:P$1496)</f>
        <v>3.2135468993245214E-3</v>
      </c>
      <c r="Q131" s="46">
        <f>SUMIF(Data_IND_TWh!$A$9:$A$504,Data_TOT_TWh!$B131&amp;"200_"&amp;Data_TOT_TWh!$E131,Data_IND_TWh!Q$9:Q$504)+SUMIF(Data_TER_TWh!$A$9:$A$504,Data_TOT_TWh!$B131&amp;"300_"&amp;Data_TOT_TWh!$E131,Data_TER_TWh!Q$9:Q$504)+SUMIF(Data_RES_TWh!$A$9:$A$1496,Data_TOT_TWh!$B131&amp;"400_"&amp;Data_TOT_TWh!$E131,Data_RES_TWh!Q$9:Q$1496)</f>
        <v>3.2135468993245214E-3</v>
      </c>
      <c r="R131" s="37">
        <f>SUMIF(Data_IND_TWh!$A$9:$A$504,Data_TOT_TWh!$B131&amp;"200_"&amp;Data_TOT_TWh!$E131,Data_IND_TWh!R$9:R$504)+SUMIF(Data_TER_TWh!$A$9:$A$504,Data_TOT_TWh!$B131&amp;"300_"&amp;Data_TOT_TWh!$E131,Data_TER_TWh!R$9:R$504)+SUMIF(Data_RES_TWh!$A$9:$A$1496,Data_TOT_TWh!$B131&amp;"400_"&amp;Data_TOT_TWh!$E131,Data_RES_TWh!R$9:R$1496)</f>
        <v>0</v>
      </c>
      <c r="S131" s="47">
        <f>SUMIF(Data_IND_TWh!$A$9:$A$504,Data_TOT_TWh!$B131&amp;"200_"&amp;Data_TOT_TWh!$E131,Data_IND_TWh!S$9:S$504)+SUMIF(Data_TER_TWh!$A$9:$A$504,Data_TOT_TWh!$B131&amp;"300_"&amp;Data_TOT_TWh!$E131,Data_TER_TWh!S$9:S$504)+SUMIF(Data_RES_TWh!$A$9:$A$1496,Data_TOT_TWh!$B131&amp;"400_"&amp;Data_TOT_TWh!$E131,Data_RES_TWh!S$9:S$1496)</f>
        <v>2.0319613653648565E-3</v>
      </c>
      <c r="T131" s="56"/>
      <c r="U131" s="47">
        <f>SUMIF(Data_IND_TWh!$A$9:$A$504,Data_TOT_TWh!$B131&amp;"200_"&amp;Data_TOT_TWh!$E131,Data_IND_TWh!U$9:U$504)+SUMIF(Data_TER_TWh!$A$9:$A$504,Data_TOT_TWh!$B131&amp;"300_"&amp;Data_TOT_TWh!$E131,Data_TER_TWh!U$9:U$504)+SUMIF(Data_RES_TWh!$A$9:$A$1496,Data_TOT_TWh!$B131&amp;"400_"&amp;Data_TOT_TWh!$E131,Data_RES_TWh!U$9:U$1496)</f>
        <v>0</v>
      </c>
      <c r="V131" s="56"/>
      <c r="W131" s="47">
        <f>SUMIF(Data_IND_TWh!$A$9:$A$504,Data_TOT_TWh!$B131&amp;"200_"&amp;Data_TOT_TWh!$E131,Data_IND_TWh!W$9:W$504)+SUMIF(Data_TER_TWh!$A$9:$A$504,Data_TOT_TWh!$B131&amp;"300_"&amp;Data_TOT_TWh!$E131,Data_TER_TWh!W$9:W$504)+SUMIF(Data_RES_TWh!$A$9:$A$1496,Data_TOT_TWh!$B131&amp;"400_"&amp;Data_TOT_TWh!$E131,Data_RES_TWh!W$9:W$1496)</f>
        <v>1.1815855339596649E-3</v>
      </c>
      <c r="X131" s="13">
        <f>SUMIF(Data_IND_TWh!$A$9:$A$504,Data_TOT_TWh!$B131&amp;"200_"&amp;Data_TOT_TWh!$E131,Data_IND_TWh!X$9:X$504)+SUMIF(Data_TER_TWh!$A$9:$A$504,Data_TOT_TWh!$B131&amp;"300_"&amp;Data_TOT_TWh!$E131,Data_TER_TWh!X$9:X$504)+SUMIF(Data_RES_TWh!$A$9:$A$1496,Data_TOT_TWh!$B131&amp;"400_"&amp;Data_TOT_TWh!$E131,Data_RES_TWh!X$9:X$1496)</f>
        <v>1.0282190166559077E-3</v>
      </c>
      <c r="Y131" s="13">
        <f>SUMIF(Data_IND_TWh!$A$9:$A$504,Data_TOT_TWh!$B131&amp;"200_"&amp;Data_TOT_TWh!$E131,Data_IND_TWh!Y$9:Y$504)+SUMIF(Data_TER_TWh!$A$9:$A$504,Data_TOT_TWh!$B131&amp;"300_"&amp;Data_TOT_TWh!$E131,Data_TER_TWh!Y$9:Y$504)+SUMIF(Data_RES_TWh!$A$9:$A$1496,Data_TOT_TWh!$B131&amp;"400_"&amp;Data_TOT_TWh!$E131,Data_RES_TWh!Y$9:Y$1496)</f>
        <v>1.1847068523903504E-4</v>
      </c>
      <c r="Z131" s="13">
        <f>SUMIF(Data_IND_TWh!$A$9:$A$504,Data_TOT_TWh!$B131&amp;"200_"&amp;Data_TOT_TWh!$E131,Data_IND_TWh!Z$9:Z$504)+SUMIF(Data_TER_TWh!$A$9:$A$504,Data_TOT_TWh!$B131&amp;"300_"&amp;Data_TOT_TWh!$E131,Data_TER_TWh!Z$9:Z$504)+SUMIF(Data_RES_TWh!$A$9:$A$1496,Data_TOT_TWh!$B131&amp;"400_"&amp;Data_TOT_TWh!$E131,Data_RES_TWh!Z$9:Z$1496)</f>
        <v>2.3308290161872743E-6</v>
      </c>
      <c r="AA131" s="46">
        <f>SUMIF(Data_IND_TWh!$A$9:$A$504,Data_TOT_TWh!$B131&amp;"200_"&amp;Data_TOT_TWh!$E131,Data_IND_TWh!AA$9:AA$504)+SUMIF(Data_TER_TWh!$A$9:$A$504,Data_TOT_TWh!$B131&amp;"300_"&amp;Data_TOT_TWh!$E131,Data_TER_TWh!AA$9:AA$504)+SUMIF(Data_RES_TWh!$A$9:$A$1496,Data_TOT_TWh!$B131&amp;"400_"&amp;Data_TOT_TWh!$E131,Data_RES_TWh!AA$9:AA$1496)</f>
        <v>3.2565003048534858E-5</v>
      </c>
      <c r="AB131" s="56"/>
      <c r="AC131" s="47">
        <f>SUMIF(Data_IND_TWh!$A$9:$A$504,Data_TOT_TWh!$B131&amp;"200_"&amp;Data_TOT_TWh!$E131,Data_IND_TWh!AC$9:AC$504)+SUMIF(Data_TER_TWh!$A$9:$A$504,Data_TOT_TWh!$B131&amp;"300_"&amp;Data_TOT_TWh!$E131,Data_TER_TWh!AC$9:AC$504)+SUMIF(Data_RES_TWh!$A$9:$A$1496,Data_TOT_TWh!$B131&amp;"400_"&amp;Data_TOT_TWh!$E131,Data_RES_TWh!AC$9:AC$1496)</f>
        <v>0</v>
      </c>
      <c r="AD131" s="60"/>
      <c r="AE131" s="47">
        <f>SUMIF(Data_IND_TWh!$A$9:$A$504,Data_TOT_TWh!$B131&amp;"200_"&amp;Data_TOT_TWh!$E131,Data_IND_TWh!AE$9:AE$504)+SUMIF(Data_TER_TWh!$A$9:$A$504,Data_TOT_TWh!$B131&amp;"300_"&amp;Data_TOT_TWh!$E131,Data_TER_TWh!AE$9:AE$504)+SUMIF(Data_RES_TWh!$A$9:$A$1496,Data_TOT_TWh!$B131&amp;"400_"&amp;Data_TOT_TWh!$E131,Data_RES_TWh!AE$9:AE$1496)</f>
        <v>0</v>
      </c>
      <c r="AF131" s="13">
        <f>SUMIF(Data_IND_TWh!$A$9:$A$504,Data_TOT_TWh!$B131&amp;"200_"&amp;Data_TOT_TWh!$E131,Data_IND_TWh!AF$9:AF$504)+SUMIF(Data_TER_TWh!$A$9:$A$504,Data_TOT_TWh!$B131&amp;"300_"&amp;Data_TOT_TWh!$E131,Data_TER_TWh!AF$9:AF$504)+SUMIF(Data_RES_TWh!$A$9:$A$1496,Data_TOT_TWh!$B131&amp;"400_"&amp;Data_TOT_TWh!$E131,Data_RES_TWh!AF$9:AF$1496)</f>
        <v>0</v>
      </c>
      <c r="AG131" s="13">
        <f>SUMIF(Data_IND_TWh!$A$9:$A$504,Data_TOT_TWh!$B131&amp;"200_"&amp;Data_TOT_TWh!$E131,Data_IND_TWh!AG$9:AG$504)+SUMIF(Data_TER_TWh!$A$9:$A$504,Data_TOT_TWh!$B131&amp;"300_"&amp;Data_TOT_TWh!$E131,Data_TER_TWh!AG$9:AG$504)+SUMIF(Data_RES_TWh!$A$9:$A$1496,Data_TOT_TWh!$B131&amp;"400_"&amp;Data_TOT_TWh!$E131,Data_RES_TWh!AG$9:AG$1496)</f>
        <v>0</v>
      </c>
      <c r="AH131" s="46">
        <f>SUMIF(Data_IND_TWh!$A$9:$A$504,Data_TOT_TWh!$B131&amp;"200_"&amp;Data_TOT_TWh!$E131,Data_IND_TWh!AH$9:AH$504)+SUMIF(Data_TER_TWh!$A$9:$A$504,Data_TOT_TWh!$B131&amp;"300_"&amp;Data_TOT_TWh!$E131,Data_TER_TWh!AH$9:AH$504)+SUMIF(Data_RES_TWh!$A$9:$A$1496,Data_TOT_TWh!$B131&amp;"400_"&amp;Data_TOT_TWh!$E131,Data_RES_TWh!AH$9:AH$1496)</f>
        <v>0</v>
      </c>
      <c r="AI131" s="56"/>
      <c r="AJ131" s="47">
        <f>SUMIF(Data_IND_TWh!$A$9:$A$504,Data_TOT_TWh!$B131&amp;"200_"&amp;Data_TOT_TWh!$E131,Data_IND_TWh!AJ$9:AJ$504)+SUMIF(Data_TER_TWh!$A$9:$A$504,Data_TOT_TWh!$B131&amp;"300_"&amp;Data_TOT_TWh!$E131,Data_TER_TWh!AJ$9:AJ$504)+SUMIF(Data_RES_TWh!$A$9:$A$1496,Data_TOT_TWh!$B131&amp;"400_"&amp;Data_TOT_TWh!$E131,Data_RES_TWh!AJ$9:AJ$1496)</f>
        <v>0</v>
      </c>
      <c r="AK131" s="56"/>
      <c r="AL131" s="9" t="str">
        <f>VLOOKUP(F131,Definitions!$B$7:$E$39,4,FALSE)</f>
        <v>EU28</v>
      </c>
      <c r="AM131" s="87"/>
      <c r="AN131" s="87"/>
    </row>
    <row r="132" spans="1:40">
      <c r="A132" s="36" t="str">
        <f t="shared" si="3"/>
        <v>EL999_53</v>
      </c>
      <c r="B132" t="s">
        <v>41</v>
      </c>
      <c r="C132" t="s">
        <v>272</v>
      </c>
      <c r="D132">
        <v>999</v>
      </c>
      <c r="E132">
        <v>53</v>
      </c>
      <c r="F132" s="25" t="str">
        <f>VLOOKUP(B132,Definitions!$C$7:$D$43,2,FALSE)</f>
        <v>Greece</v>
      </c>
      <c r="G132" t="str">
        <f>VLOOKUP(C132,Definitions!$C$49:$D$57,2,FALSE)</f>
        <v>TOTAL</v>
      </c>
      <c r="H132" t="str">
        <f>VLOOKUP(D132,Definitions!$C$60:$D$104,2,FALSE)</f>
        <v>TOTAL</v>
      </c>
      <c r="J132" s="29" t="str">
        <f>VLOOKUP(E132,Definitions!$C$115:$D$132,2,FALSE)</f>
        <v>Solar energy</v>
      </c>
      <c r="K132" s="47">
        <f>SUMIF(Data_IND_TWh!$A$9:$A$504,Data_TOT_TWh!$B132&amp;"200_"&amp;Data_TOT_TWh!$E132,Data_IND_TWh!K$9:K$504)+SUMIF(Data_TER_TWh!$A$9:$A$504,Data_TOT_TWh!$B132&amp;"300_"&amp;Data_TOT_TWh!$E132,Data_TER_TWh!K$9:K$504)+SUMIF(Data_RES_TWh!$A$9:$A$1496,Data_TOT_TWh!$B132&amp;"400_"&amp;Data_TOT_TWh!$E132,Data_RES_TWh!K$9:K$1496)</f>
        <v>2.1446101523783416</v>
      </c>
      <c r="L132" s="46">
        <f t="shared" si="2"/>
        <v>-9.420167583744643E-4</v>
      </c>
      <c r="M132" s="47">
        <f>SUMIF(Data_IND_TWh!$A$9:$A$504,Data_TOT_TWh!$B132&amp;"200_"&amp;Data_TOT_TWh!$E132,Data_IND_TWh!M$9:M$504)+SUMIF(Data_TER_TWh!$A$9:$A$504,Data_TOT_TWh!$B132&amp;"300_"&amp;Data_TOT_TWh!$E132,Data_TER_TWh!M$9:M$504)+SUMIF(Data_RES_TWh!$A$9:$A$1496,Data_TOT_TWh!$B132&amp;"400_"&amp;Data_TOT_TWh!$E132,Data_RES_TWh!M$9:M$1496)</f>
        <v>2.1436681356199672</v>
      </c>
      <c r="N132" s="56"/>
      <c r="O132" s="47">
        <f>SUMIF(Data_IND_TWh!$A$9:$A$504,Data_TOT_TWh!$B132&amp;"200_"&amp;Data_TOT_TWh!$E132,Data_IND_TWh!O$9:O$504)+SUMIF(Data_TER_TWh!$A$9:$A$504,Data_TOT_TWh!$B132&amp;"300_"&amp;Data_TOT_TWh!$E132,Data_TER_TWh!O$9:O$504)+SUMIF(Data_RES_TWh!$A$9:$A$1496,Data_TOT_TWh!$B132&amp;"400_"&amp;Data_TOT_TWh!$E132,Data_RES_TWh!O$9:O$1496)</f>
        <v>0</v>
      </c>
      <c r="P132" s="46">
        <f>SUMIF(Data_IND_TWh!$A$9:$A$504,Data_TOT_TWh!$B132&amp;"200_"&amp;Data_TOT_TWh!$E132,Data_IND_TWh!P$9:P$504)+SUMIF(Data_TER_TWh!$A$9:$A$504,Data_TOT_TWh!$B132&amp;"300_"&amp;Data_TOT_TWh!$E132,Data_TER_TWh!P$9:P$504)+SUMIF(Data_RES_TWh!$A$9:$A$1496,Data_TOT_TWh!$B132&amp;"400_"&amp;Data_TOT_TWh!$E132,Data_RES_TWh!P$9:P$1496)</f>
        <v>2.1436681356199672</v>
      </c>
      <c r="Q132" s="46">
        <f>SUMIF(Data_IND_TWh!$A$9:$A$504,Data_TOT_TWh!$B132&amp;"200_"&amp;Data_TOT_TWh!$E132,Data_IND_TWh!Q$9:Q$504)+SUMIF(Data_TER_TWh!$A$9:$A$504,Data_TOT_TWh!$B132&amp;"300_"&amp;Data_TOT_TWh!$E132,Data_TER_TWh!Q$9:Q$504)+SUMIF(Data_RES_TWh!$A$9:$A$1496,Data_TOT_TWh!$B132&amp;"400_"&amp;Data_TOT_TWh!$E132,Data_RES_TWh!Q$9:Q$1496)</f>
        <v>2.1436681356199672</v>
      </c>
      <c r="R132" s="37">
        <f>SUMIF(Data_IND_TWh!$A$9:$A$504,Data_TOT_TWh!$B132&amp;"200_"&amp;Data_TOT_TWh!$E132,Data_IND_TWh!R$9:R$504)+SUMIF(Data_TER_TWh!$A$9:$A$504,Data_TOT_TWh!$B132&amp;"300_"&amp;Data_TOT_TWh!$E132,Data_TER_TWh!R$9:R$504)+SUMIF(Data_RES_TWh!$A$9:$A$1496,Data_TOT_TWh!$B132&amp;"400_"&amp;Data_TOT_TWh!$E132,Data_RES_TWh!R$9:R$1496)</f>
        <v>0</v>
      </c>
      <c r="S132" s="47">
        <f>SUMIF(Data_IND_TWh!$A$9:$A$504,Data_TOT_TWh!$B132&amp;"200_"&amp;Data_TOT_TWh!$E132,Data_IND_TWh!S$9:S$504)+SUMIF(Data_TER_TWh!$A$9:$A$504,Data_TOT_TWh!$B132&amp;"300_"&amp;Data_TOT_TWh!$E132,Data_TER_TWh!S$9:S$504)+SUMIF(Data_RES_TWh!$A$9:$A$1496,Data_TOT_TWh!$B132&amp;"400_"&amp;Data_TOT_TWh!$E132,Data_RES_TWh!S$9:S$1496)</f>
        <v>5.2553458912508073E-2</v>
      </c>
      <c r="T132" s="56"/>
      <c r="U132" s="47">
        <f>SUMIF(Data_IND_TWh!$A$9:$A$504,Data_TOT_TWh!$B132&amp;"200_"&amp;Data_TOT_TWh!$E132,Data_IND_TWh!U$9:U$504)+SUMIF(Data_TER_TWh!$A$9:$A$504,Data_TOT_TWh!$B132&amp;"300_"&amp;Data_TOT_TWh!$E132,Data_TER_TWh!U$9:U$504)+SUMIF(Data_RES_TWh!$A$9:$A$1496,Data_TOT_TWh!$B132&amp;"400_"&amp;Data_TOT_TWh!$E132,Data_RES_TWh!U$9:U$1496)</f>
        <v>2.0802835195779226</v>
      </c>
      <c r="V132" s="56"/>
      <c r="W132" s="47">
        <f>SUMIF(Data_IND_TWh!$A$9:$A$504,Data_TOT_TWh!$B132&amp;"200_"&amp;Data_TOT_TWh!$E132,Data_IND_TWh!W$9:W$504)+SUMIF(Data_TER_TWh!$A$9:$A$504,Data_TOT_TWh!$B132&amp;"300_"&amp;Data_TOT_TWh!$E132,Data_TER_TWh!W$9:W$504)+SUMIF(Data_RES_TWh!$A$9:$A$1496,Data_TOT_TWh!$B132&amp;"400_"&amp;Data_TOT_TWh!$E132,Data_RES_TWh!W$9:W$1496)</f>
        <v>1.0831157129536518E-2</v>
      </c>
      <c r="X132" s="13">
        <f>SUMIF(Data_IND_TWh!$A$9:$A$504,Data_TOT_TWh!$B132&amp;"200_"&amp;Data_TOT_TWh!$E132,Data_IND_TWh!X$9:X$504)+SUMIF(Data_TER_TWh!$A$9:$A$504,Data_TOT_TWh!$B132&amp;"300_"&amp;Data_TOT_TWh!$E132,Data_TER_TWh!X$9:X$504)+SUMIF(Data_RES_TWh!$A$9:$A$1496,Data_TOT_TWh!$B132&amp;"400_"&amp;Data_TOT_TWh!$E132,Data_RES_TWh!X$9:X$1496)</f>
        <v>1.0831157129536518E-2</v>
      </c>
      <c r="Y132" s="13">
        <f>SUMIF(Data_IND_TWh!$A$9:$A$504,Data_TOT_TWh!$B132&amp;"200_"&amp;Data_TOT_TWh!$E132,Data_IND_TWh!Y$9:Y$504)+SUMIF(Data_TER_TWh!$A$9:$A$504,Data_TOT_TWh!$B132&amp;"300_"&amp;Data_TOT_TWh!$E132,Data_TER_TWh!Y$9:Y$504)+SUMIF(Data_RES_TWh!$A$9:$A$1496,Data_TOT_TWh!$B132&amp;"400_"&amp;Data_TOT_TWh!$E132,Data_RES_TWh!Y$9:Y$1496)</f>
        <v>0</v>
      </c>
      <c r="Z132" s="13">
        <f>SUMIF(Data_IND_TWh!$A$9:$A$504,Data_TOT_TWh!$B132&amp;"200_"&amp;Data_TOT_TWh!$E132,Data_IND_TWh!Z$9:Z$504)+SUMIF(Data_TER_TWh!$A$9:$A$504,Data_TOT_TWh!$B132&amp;"300_"&amp;Data_TOT_TWh!$E132,Data_TER_TWh!Z$9:Z$504)+SUMIF(Data_RES_TWh!$A$9:$A$1496,Data_TOT_TWh!$B132&amp;"400_"&amp;Data_TOT_TWh!$E132,Data_RES_TWh!Z$9:Z$1496)</f>
        <v>0</v>
      </c>
      <c r="AA132" s="46">
        <f>SUMIF(Data_IND_TWh!$A$9:$A$504,Data_TOT_TWh!$B132&amp;"200_"&amp;Data_TOT_TWh!$E132,Data_IND_TWh!AA$9:AA$504)+SUMIF(Data_TER_TWh!$A$9:$A$504,Data_TOT_TWh!$B132&amp;"300_"&amp;Data_TOT_TWh!$E132,Data_TER_TWh!AA$9:AA$504)+SUMIF(Data_RES_TWh!$A$9:$A$1496,Data_TOT_TWh!$B132&amp;"400_"&amp;Data_TOT_TWh!$E132,Data_RES_TWh!AA$9:AA$1496)</f>
        <v>0</v>
      </c>
      <c r="AB132" s="56"/>
      <c r="AC132" s="47">
        <f>SUMIF(Data_IND_TWh!$A$9:$A$504,Data_TOT_TWh!$B132&amp;"200_"&amp;Data_TOT_TWh!$E132,Data_IND_TWh!AC$9:AC$504)+SUMIF(Data_TER_TWh!$A$9:$A$504,Data_TOT_TWh!$B132&amp;"300_"&amp;Data_TOT_TWh!$E132,Data_TER_TWh!AC$9:AC$504)+SUMIF(Data_RES_TWh!$A$9:$A$1496,Data_TOT_TWh!$B132&amp;"400_"&amp;Data_TOT_TWh!$E132,Data_RES_TWh!AC$9:AC$1496)</f>
        <v>0</v>
      </c>
      <c r="AD132" s="60"/>
      <c r="AE132" s="47">
        <f>SUMIF(Data_IND_TWh!$A$9:$A$504,Data_TOT_TWh!$B132&amp;"200_"&amp;Data_TOT_TWh!$E132,Data_IND_TWh!AE$9:AE$504)+SUMIF(Data_TER_TWh!$A$9:$A$504,Data_TOT_TWh!$B132&amp;"300_"&amp;Data_TOT_TWh!$E132,Data_TER_TWh!AE$9:AE$504)+SUMIF(Data_RES_TWh!$A$9:$A$1496,Data_TOT_TWh!$B132&amp;"400_"&amp;Data_TOT_TWh!$E132,Data_RES_TWh!AE$9:AE$1496)</f>
        <v>0</v>
      </c>
      <c r="AF132" s="13">
        <f>SUMIF(Data_IND_TWh!$A$9:$A$504,Data_TOT_TWh!$B132&amp;"200_"&amp;Data_TOT_TWh!$E132,Data_IND_TWh!AF$9:AF$504)+SUMIF(Data_TER_TWh!$A$9:$A$504,Data_TOT_TWh!$B132&amp;"300_"&amp;Data_TOT_TWh!$E132,Data_TER_TWh!AF$9:AF$504)+SUMIF(Data_RES_TWh!$A$9:$A$1496,Data_TOT_TWh!$B132&amp;"400_"&amp;Data_TOT_TWh!$E132,Data_RES_TWh!AF$9:AF$1496)</f>
        <v>0</v>
      </c>
      <c r="AG132" s="13">
        <f>SUMIF(Data_IND_TWh!$A$9:$A$504,Data_TOT_TWh!$B132&amp;"200_"&amp;Data_TOT_TWh!$E132,Data_IND_TWh!AG$9:AG$504)+SUMIF(Data_TER_TWh!$A$9:$A$504,Data_TOT_TWh!$B132&amp;"300_"&amp;Data_TOT_TWh!$E132,Data_TER_TWh!AG$9:AG$504)+SUMIF(Data_RES_TWh!$A$9:$A$1496,Data_TOT_TWh!$B132&amp;"400_"&amp;Data_TOT_TWh!$E132,Data_RES_TWh!AG$9:AG$1496)</f>
        <v>0</v>
      </c>
      <c r="AH132" s="46">
        <f>SUMIF(Data_IND_TWh!$A$9:$A$504,Data_TOT_TWh!$B132&amp;"200_"&amp;Data_TOT_TWh!$E132,Data_IND_TWh!AH$9:AH$504)+SUMIF(Data_TER_TWh!$A$9:$A$504,Data_TOT_TWh!$B132&amp;"300_"&amp;Data_TOT_TWh!$E132,Data_TER_TWh!AH$9:AH$504)+SUMIF(Data_RES_TWh!$A$9:$A$1496,Data_TOT_TWh!$B132&amp;"400_"&amp;Data_TOT_TWh!$E132,Data_RES_TWh!AH$9:AH$1496)</f>
        <v>0</v>
      </c>
      <c r="AI132" s="56"/>
      <c r="AJ132" s="47">
        <f>SUMIF(Data_IND_TWh!$A$9:$A$504,Data_TOT_TWh!$B132&amp;"200_"&amp;Data_TOT_TWh!$E132,Data_IND_TWh!AJ$9:AJ$504)+SUMIF(Data_TER_TWh!$A$9:$A$504,Data_TOT_TWh!$B132&amp;"300_"&amp;Data_TOT_TWh!$E132,Data_TER_TWh!AJ$9:AJ$504)+SUMIF(Data_RES_TWh!$A$9:$A$1496,Data_TOT_TWh!$B132&amp;"400_"&amp;Data_TOT_TWh!$E132,Data_RES_TWh!AJ$9:AJ$1496)</f>
        <v>0</v>
      </c>
      <c r="AK132" s="56"/>
      <c r="AL132" s="9" t="str">
        <f>VLOOKUP(F132,Definitions!$B$7:$E$39,4,FALSE)</f>
        <v>EU28</v>
      </c>
      <c r="AM132" s="87"/>
      <c r="AN132" s="87"/>
    </row>
    <row r="133" spans="1:40">
      <c r="A133" s="36" t="str">
        <f t="shared" si="3"/>
        <v>EL999_62</v>
      </c>
      <c r="B133" t="s">
        <v>41</v>
      </c>
      <c r="C133" t="s">
        <v>272</v>
      </c>
      <c r="D133">
        <v>999</v>
      </c>
      <c r="E133">
        <v>62</v>
      </c>
      <c r="F133" s="25" t="str">
        <f>VLOOKUP(B133,Definitions!$C$7:$D$43,2,FALSE)</f>
        <v>Greece</v>
      </c>
      <c r="G133" t="str">
        <f>VLOOKUP(C133,Definitions!$C$49:$D$57,2,FALSE)</f>
        <v>TOTAL</v>
      </c>
      <c r="H133" t="str">
        <f>VLOOKUP(D133,Definitions!$C$60:$D$104,2,FALSE)</f>
        <v>TOTAL</v>
      </c>
      <c r="J133" s="29" t="str">
        <f>VLOOKUP(E133,Definitions!$C$115:$D$132,2,FALSE)</f>
        <v xml:space="preserve">RES-E (Wind, PV, Hydro) </v>
      </c>
      <c r="K133" s="47">
        <f>SUMIF(Data_IND_TWh!$A$9:$A$504,Data_TOT_TWh!$B133&amp;"200_"&amp;Data_TOT_TWh!$E133,Data_IND_TWh!K$9:K$504)+SUMIF(Data_TER_TWh!$A$9:$A$504,Data_TOT_TWh!$B133&amp;"300_"&amp;Data_TOT_TWh!$E133,Data_TER_TWh!K$9:K$504)+SUMIF(Data_RES_TWh!$A$9:$A$1496,Data_TOT_TWh!$B133&amp;"400_"&amp;Data_TOT_TWh!$E133,Data_RES_TWh!K$9:K$1496)</f>
        <v>21.370193782488411</v>
      </c>
      <c r="L133" s="46">
        <f t="shared" si="2"/>
        <v>-11.521269138298848</v>
      </c>
      <c r="M133" s="47">
        <f>SUMIF(Data_IND_TWh!$A$9:$A$504,Data_TOT_TWh!$B133&amp;"200_"&amp;Data_TOT_TWh!$E133,Data_IND_TWh!M$9:M$504)+SUMIF(Data_TER_TWh!$A$9:$A$504,Data_TOT_TWh!$B133&amp;"300_"&amp;Data_TOT_TWh!$E133,Data_TER_TWh!M$9:M$504)+SUMIF(Data_RES_TWh!$A$9:$A$1496,Data_TOT_TWh!$B133&amp;"400_"&amp;Data_TOT_TWh!$E133,Data_RES_TWh!M$9:M$1496)</f>
        <v>9.8489246441895624</v>
      </c>
      <c r="N133" s="56"/>
      <c r="O133" s="47">
        <f>SUMIF(Data_IND_TWh!$A$9:$A$504,Data_TOT_TWh!$B133&amp;"200_"&amp;Data_TOT_TWh!$E133,Data_IND_TWh!O$9:O$504)+SUMIF(Data_TER_TWh!$A$9:$A$504,Data_TOT_TWh!$B133&amp;"300_"&amp;Data_TOT_TWh!$E133,Data_TER_TWh!O$9:O$504)+SUMIF(Data_RES_TWh!$A$9:$A$1496,Data_TOT_TWh!$B133&amp;"400_"&amp;Data_TOT_TWh!$E133,Data_RES_TWh!O$9:O$1496)</f>
        <v>0</v>
      </c>
      <c r="P133" s="46">
        <f>SUMIF(Data_IND_TWh!$A$9:$A$504,Data_TOT_TWh!$B133&amp;"200_"&amp;Data_TOT_TWh!$E133,Data_IND_TWh!P$9:P$504)+SUMIF(Data_TER_TWh!$A$9:$A$504,Data_TOT_TWh!$B133&amp;"300_"&amp;Data_TOT_TWh!$E133,Data_TER_TWh!P$9:P$504)+SUMIF(Data_RES_TWh!$A$9:$A$1496,Data_TOT_TWh!$B133&amp;"400_"&amp;Data_TOT_TWh!$E133,Data_RES_TWh!P$9:P$1496)</f>
        <v>9.8489246441895624</v>
      </c>
      <c r="Q133" s="46">
        <f>SUMIF(Data_IND_TWh!$A$9:$A$504,Data_TOT_TWh!$B133&amp;"200_"&amp;Data_TOT_TWh!$E133,Data_IND_TWh!Q$9:Q$504)+SUMIF(Data_TER_TWh!$A$9:$A$504,Data_TOT_TWh!$B133&amp;"300_"&amp;Data_TOT_TWh!$E133,Data_TER_TWh!Q$9:Q$504)+SUMIF(Data_RES_TWh!$A$9:$A$1496,Data_TOT_TWh!$B133&amp;"400_"&amp;Data_TOT_TWh!$E133,Data_RES_TWh!Q$9:Q$1496)</f>
        <v>2.0203169943502668</v>
      </c>
      <c r="R133" s="37">
        <f>SUMIF(Data_IND_TWh!$A$9:$A$504,Data_TOT_TWh!$B133&amp;"200_"&amp;Data_TOT_TWh!$E133,Data_IND_TWh!R$9:R$504)+SUMIF(Data_TER_TWh!$A$9:$A$504,Data_TOT_TWh!$B133&amp;"300_"&amp;Data_TOT_TWh!$E133,Data_TER_TWh!R$9:R$504)+SUMIF(Data_RES_TWh!$A$9:$A$1496,Data_TOT_TWh!$B133&amp;"400_"&amp;Data_TOT_TWh!$E133,Data_RES_TWh!R$9:R$1496)</f>
        <v>4.6434480686735453</v>
      </c>
      <c r="S133" s="47">
        <f>SUMIF(Data_IND_TWh!$A$9:$A$504,Data_TOT_TWh!$B133&amp;"200_"&amp;Data_TOT_TWh!$E133,Data_IND_TWh!S$9:S$504)+SUMIF(Data_TER_TWh!$A$9:$A$504,Data_TOT_TWh!$B133&amp;"300_"&amp;Data_TOT_TWh!$E133,Data_TER_TWh!S$9:S$504)+SUMIF(Data_RES_TWh!$A$9:$A$1496,Data_TOT_TWh!$B133&amp;"400_"&amp;Data_TOT_TWh!$E133,Data_RES_TWh!S$9:S$1496)</f>
        <v>0.41079178058178989</v>
      </c>
      <c r="T133" s="56"/>
      <c r="U133" s="47">
        <f>SUMIF(Data_IND_TWh!$A$9:$A$504,Data_TOT_TWh!$B133&amp;"200_"&amp;Data_TOT_TWh!$E133,Data_IND_TWh!U$9:U$504)+SUMIF(Data_TER_TWh!$A$9:$A$504,Data_TOT_TWh!$B133&amp;"300_"&amp;Data_TOT_TWh!$E133,Data_TER_TWh!U$9:U$504)+SUMIF(Data_RES_TWh!$A$9:$A$1496,Data_TOT_TWh!$B133&amp;"400_"&amp;Data_TOT_TWh!$E133,Data_RES_TWh!U$9:U$1496)</f>
        <v>0.81285555486447925</v>
      </c>
      <c r="V133" s="56"/>
      <c r="W133" s="47">
        <f>SUMIF(Data_IND_TWh!$A$9:$A$504,Data_TOT_TWh!$B133&amp;"200_"&amp;Data_TOT_TWh!$E133,Data_IND_TWh!W$9:W$504)+SUMIF(Data_TER_TWh!$A$9:$A$504,Data_TOT_TWh!$B133&amp;"300_"&amp;Data_TOT_TWh!$E133,Data_TER_TWh!W$9:W$504)+SUMIF(Data_RES_TWh!$A$9:$A$1496,Data_TOT_TWh!$B133&amp;"400_"&amp;Data_TOT_TWh!$E133,Data_RES_TWh!W$9:W$1496)</f>
        <v>0.79666965890399744</v>
      </c>
      <c r="X133" s="13">
        <f>SUMIF(Data_IND_TWh!$A$9:$A$504,Data_TOT_TWh!$B133&amp;"200_"&amp;Data_TOT_TWh!$E133,Data_IND_TWh!X$9:X$504)+SUMIF(Data_TER_TWh!$A$9:$A$504,Data_TOT_TWh!$B133&amp;"300_"&amp;Data_TOT_TWh!$E133,Data_TER_TWh!X$9:X$504)+SUMIF(Data_RES_TWh!$A$9:$A$1496,Data_TOT_TWh!$B133&amp;"400_"&amp;Data_TOT_TWh!$E133,Data_RES_TWh!X$9:X$1496)</f>
        <v>6.5536397991030856E-4</v>
      </c>
      <c r="Y133" s="13">
        <f>SUMIF(Data_IND_TWh!$A$9:$A$504,Data_TOT_TWh!$B133&amp;"200_"&amp;Data_TOT_TWh!$E133,Data_IND_TWh!Y$9:Y$504)+SUMIF(Data_TER_TWh!$A$9:$A$504,Data_TOT_TWh!$B133&amp;"300_"&amp;Data_TOT_TWh!$E133,Data_TER_TWh!Y$9:Y$504)+SUMIF(Data_RES_TWh!$A$9:$A$1496,Data_TOT_TWh!$B133&amp;"400_"&amp;Data_TOT_TWh!$E133,Data_RES_TWh!Y$9:Y$1496)</f>
        <v>4.7019335951036731E-3</v>
      </c>
      <c r="Z133" s="13">
        <f>SUMIF(Data_IND_TWh!$A$9:$A$504,Data_TOT_TWh!$B133&amp;"200_"&amp;Data_TOT_TWh!$E133,Data_IND_TWh!Z$9:Z$504)+SUMIF(Data_TER_TWh!$A$9:$A$504,Data_TOT_TWh!$B133&amp;"300_"&amp;Data_TOT_TWh!$E133,Data_TER_TWh!Z$9:Z$504)+SUMIF(Data_RES_TWh!$A$9:$A$1496,Data_TOT_TWh!$B133&amp;"400_"&amp;Data_TOT_TWh!$E133,Data_RES_TWh!Z$9:Z$1496)</f>
        <v>2.3378599676933463E-3</v>
      </c>
      <c r="AA133" s="46">
        <f>SUMIF(Data_IND_TWh!$A$9:$A$504,Data_TOT_TWh!$B133&amp;"200_"&amp;Data_TOT_TWh!$E133,Data_IND_TWh!AA$9:AA$504)+SUMIF(Data_TER_TWh!$A$9:$A$504,Data_TOT_TWh!$B133&amp;"300_"&amp;Data_TOT_TWh!$E133,Data_TER_TWh!AA$9:AA$504)+SUMIF(Data_RES_TWh!$A$9:$A$1496,Data_TOT_TWh!$B133&amp;"400_"&amp;Data_TOT_TWh!$E133,Data_RES_TWh!AA$9:AA$1496)</f>
        <v>0.37216452466274602</v>
      </c>
      <c r="AB133" s="56"/>
      <c r="AC133" s="47">
        <f>SUMIF(Data_IND_TWh!$A$9:$A$504,Data_TOT_TWh!$B133&amp;"200_"&amp;Data_TOT_TWh!$E133,Data_IND_TWh!AC$9:AC$504)+SUMIF(Data_TER_TWh!$A$9:$A$504,Data_TOT_TWh!$B133&amp;"300_"&amp;Data_TOT_TWh!$E133,Data_TER_TWh!AC$9:AC$504)+SUMIF(Data_RES_TWh!$A$9:$A$1496,Data_TOT_TWh!$B133&amp;"400_"&amp;Data_TOT_TWh!$E133,Data_RES_TWh!AC$9:AC$1496)</f>
        <v>3.1742397537940863</v>
      </c>
      <c r="AD133" s="60"/>
      <c r="AE133" s="47">
        <f>SUMIF(Data_IND_TWh!$A$9:$A$504,Data_TOT_TWh!$B133&amp;"200_"&amp;Data_TOT_TWh!$E133,Data_IND_TWh!AE$9:AE$504)+SUMIF(Data_TER_TWh!$A$9:$A$504,Data_TOT_TWh!$B133&amp;"300_"&amp;Data_TOT_TWh!$E133,Data_TER_TWh!AE$9:AE$504)+SUMIF(Data_RES_TWh!$A$9:$A$1496,Data_TOT_TWh!$B133&amp;"400_"&amp;Data_TOT_TWh!$E133,Data_RES_TWh!AE$9:AE$1496)</f>
        <v>1.4692083148794595</v>
      </c>
      <c r="AF133" s="13">
        <f>SUMIF(Data_IND_TWh!$A$9:$A$504,Data_TOT_TWh!$B133&amp;"200_"&amp;Data_TOT_TWh!$E133,Data_IND_TWh!AF$9:AF$504)+SUMIF(Data_TER_TWh!$A$9:$A$504,Data_TOT_TWh!$B133&amp;"300_"&amp;Data_TOT_TWh!$E133,Data_TER_TWh!AF$9:AF$504)+SUMIF(Data_RES_TWh!$A$9:$A$1496,Data_TOT_TWh!$B133&amp;"400_"&amp;Data_TOT_TWh!$E133,Data_RES_TWh!AF$9:AF$1496)</f>
        <v>2.6383345545035252E-2</v>
      </c>
      <c r="AG133" s="13">
        <f>SUMIF(Data_IND_TWh!$A$9:$A$504,Data_TOT_TWh!$B133&amp;"200_"&amp;Data_TOT_TWh!$E133,Data_IND_TWh!AG$9:AG$504)+SUMIF(Data_TER_TWh!$A$9:$A$504,Data_TOT_TWh!$B133&amp;"300_"&amp;Data_TOT_TWh!$E133,Data_TER_TWh!AG$9:AG$504)+SUMIF(Data_RES_TWh!$A$9:$A$1496,Data_TOT_TWh!$B133&amp;"400_"&amp;Data_TOT_TWh!$E133,Data_RES_TWh!AG$9:AG$1496)</f>
        <v>9.0739550715649792E-2</v>
      </c>
      <c r="AH133" s="46">
        <f>SUMIF(Data_IND_TWh!$A$9:$A$504,Data_TOT_TWh!$B133&amp;"200_"&amp;Data_TOT_TWh!$E133,Data_IND_TWh!AH$9:AH$504)+SUMIF(Data_TER_TWh!$A$9:$A$504,Data_TOT_TWh!$B133&amp;"300_"&amp;Data_TOT_TWh!$E133,Data_TER_TWh!AH$9:AH$504)+SUMIF(Data_RES_TWh!$A$9:$A$1496,Data_TOT_TWh!$B133&amp;"400_"&amp;Data_TOT_TWh!$E133,Data_RES_TWh!AH$9:AH$1496)</f>
        <v>0.20620722697700394</v>
      </c>
      <c r="AI133" s="56"/>
      <c r="AJ133" s="47">
        <f>SUMIF(Data_IND_TWh!$A$9:$A$504,Data_TOT_TWh!$B133&amp;"200_"&amp;Data_TOT_TWh!$E133,Data_IND_TWh!AJ$9:AJ$504)+SUMIF(Data_TER_TWh!$A$9:$A$504,Data_TOT_TWh!$B133&amp;"300_"&amp;Data_TOT_TWh!$E133,Data_TER_TWh!AJ$9:AJ$504)+SUMIF(Data_RES_TWh!$A$9:$A$1496,Data_TOT_TWh!$B133&amp;"400_"&amp;Data_TOT_TWh!$E133,Data_RES_TWh!AJ$9:AJ$1496)</f>
        <v>3.1851595811657512</v>
      </c>
      <c r="AK133" s="56"/>
      <c r="AL133" s="9" t="str">
        <f>VLOOKUP(F133,Definitions!$B$7:$E$39,4,FALSE)</f>
        <v>EU28</v>
      </c>
      <c r="AM133" s="87"/>
      <c r="AN133" s="87"/>
    </row>
    <row r="134" spans="1:40">
      <c r="A134" s="36" t="str">
        <f t="shared" si="3"/>
        <v>EL999_61</v>
      </c>
      <c r="B134" t="s">
        <v>41</v>
      </c>
      <c r="C134" t="s">
        <v>272</v>
      </c>
      <c r="D134">
        <v>999</v>
      </c>
      <c r="E134">
        <v>61</v>
      </c>
      <c r="F134" s="25" t="str">
        <f>VLOOKUP(B134,Definitions!$C$7:$D$43,2,FALSE)</f>
        <v>Greece</v>
      </c>
      <c r="G134" t="str">
        <f>VLOOKUP(C134,Definitions!$C$49:$D$57,2,FALSE)</f>
        <v>TOTAL</v>
      </c>
      <c r="H134" t="str">
        <f>VLOOKUP(D134,Definitions!$C$60:$D$104,2,FALSE)</f>
        <v>TOTAL</v>
      </c>
      <c r="J134" s="29" t="str">
        <f>VLOOKUP(E134,Definitions!$C$115:$D$132,2,FALSE)</f>
        <v>Nuclear</v>
      </c>
      <c r="K134" s="47">
        <f>SUMIF(Data_IND_TWh!$A$9:$A$504,Data_TOT_TWh!$B134&amp;"200_"&amp;Data_TOT_TWh!$E134,Data_IND_TWh!K$9:K$504)+SUMIF(Data_TER_TWh!$A$9:$A$504,Data_TOT_TWh!$B134&amp;"300_"&amp;Data_TOT_TWh!$E134,Data_TER_TWh!K$9:K$504)+SUMIF(Data_RES_TWh!$A$9:$A$1496,Data_TOT_TWh!$B134&amp;"400_"&amp;Data_TOT_TWh!$E134,Data_RES_TWh!K$9:K$1496)</f>
        <v>0</v>
      </c>
      <c r="L134" s="46">
        <f t="shared" si="2"/>
        <v>0</v>
      </c>
      <c r="M134" s="47">
        <f>SUMIF(Data_IND_TWh!$A$9:$A$504,Data_TOT_TWh!$B134&amp;"200_"&amp;Data_TOT_TWh!$E134,Data_IND_TWh!M$9:M$504)+SUMIF(Data_TER_TWh!$A$9:$A$504,Data_TOT_TWh!$B134&amp;"300_"&amp;Data_TOT_TWh!$E134,Data_TER_TWh!M$9:M$504)+SUMIF(Data_RES_TWh!$A$9:$A$1496,Data_TOT_TWh!$B134&amp;"400_"&amp;Data_TOT_TWh!$E134,Data_RES_TWh!M$9:M$1496)</f>
        <v>0</v>
      </c>
      <c r="N134" s="56"/>
      <c r="O134" s="47">
        <f>SUMIF(Data_IND_TWh!$A$9:$A$504,Data_TOT_TWh!$B134&amp;"200_"&amp;Data_TOT_TWh!$E134,Data_IND_TWh!O$9:O$504)+SUMIF(Data_TER_TWh!$A$9:$A$504,Data_TOT_TWh!$B134&amp;"300_"&amp;Data_TOT_TWh!$E134,Data_TER_TWh!O$9:O$504)+SUMIF(Data_RES_TWh!$A$9:$A$1496,Data_TOT_TWh!$B134&amp;"400_"&amp;Data_TOT_TWh!$E134,Data_RES_TWh!O$9:O$1496)</f>
        <v>0</v>
      </c>
      <c r="P134" s="46">
        <f>SUMIF(Data_IND_TWh!$A$9:$A$504,Data_TOT_TWh!$B134&amp;"200_"&amp;Data_TOT_TWh!$E134,Data_IND_TWh!P$9:P$504)+SUMIF(Data_TER_TWh!$A$9:$A$504,Data_TOT_TWh!$B134&amp;"300_"&amp;Data_TOT_TWh!$E134,Data_TER_TWh!P$9:P$504)+SUMIF(Data_RES_TWh!$A$9:$A$1496,Data_TOT_TWh!$B134&amp;"400_"&amp;Data_TOT_TWh!$E134,Data_RES_TWh!P$9:P$1496)</f>
        <v>0</v>
      </c>
      <c r="Q134" s="46">
        <f>SUMIF(Data_IND_TWh!$A$9:$A$504,Data_TOT_TWh!$B134&amp;"200_"&amp;Data_TOT_TWh!$E134,Data_IND_TWh!Q$9:Q$504)+SUMIF(Data_TER_TWh!$A$9:$A$504,Data_TOT_TWh!$B134&amp;"300_"&amp;Data_TOT_TWh!$E134,Data_TER_TWh!Q$9:Q$504)+SUMIF(Data_RES_TWh!$A$9:$A$1496,Data_TOT_TWh!$B134&amp;"400_"&amp;Data_TOT_TWh!$E134,Data_RES_TWh!Q$9:Q$1496)</f>
        <v>0</v>
      </c>
      <c r="R134" s="37">
        <f>SUMIF(Data_IND_TWh!$A$9:$A$504,Data_TOT_TWh!$B134&amp;"200_"&amp;Data_TOT_TWh!$E134,Data_IND_TWh!R$9:R$504)+SUMIF(Data_TER_TWh!$A$9:$A$504,Data_TOT_TWh!$B134&amp;"300_"&amp;Data_TOT_TWh!$E134,Data_TER_TWh!R$9:R$504)+SUMIF(Data_RES_TWh!$A$9:$A$1496,Data_TOT_TWh!$B134&amp;"400_"&amp;Data_TOT_TWh!$E134,Data_RES_TWh!R$9:R$1496)</f>
        <v>0</v>
      </c>
      <c r="S134" s="47">
        <f>SUMIF(Data_IND_TWh!$A$9:$A$504,Data_TOT_TWh!$B134&amp;"200_"&amp;Data_TOT_TWh!$E134,Data_IND_TWh!S$9:S$504)+SUMIF(Data_TER_TWh!$A$9:$A$504,Data_TOT_TWh!$B134&amp;"300_"&amp;Data_TOT_TWh!$E134,Data_TER_TWh!S$9:S$504)+SUMIF(Data_RES_TWh!$A$9:$A$1496,Data_TOT_TWh!$B134&amp;"400_"&amp;Data_TOT_TWh!$E134,Data_RES_TWh!S$9:S$1496)</f>
        <v>0</v>
      </c>
      <c r="T134" s="56"/>
      <c r="U134" s="47">
        <f>SUMIF(Data_IND_TWh!$A$9:$A$504,Data_TOT_TWh!$B134&amp;"200_"&amp;Data_TOT_TWh!$E134,Data_IND_TWh!U$9:U$504)+SUMIF(Data_TER_TWh!$A$9:$A$504,Data_TOT_TWh!$B134&amp;"300_"&amp;Data_TOT_TWh!$E134,Data_TER_TWh!U$9:U$504)+SUMIF(Data_RES_TWh!$A$9:$A$1496,Data_TOT_TWh!$B134&amp;"400_"&amp;Data_TOT_TWh!$E134,Data_RES_TWh!U$9:U$1496)</f>
        <v>0</v>
      </c>
      <c r="V134" s="56"/>
      <c r="W134" s="47">
        <f>SUMIF(Data_IND_TWh!$A$9:$A$504,Data_TOT_TWh!$B134&amp;"200_"&amp;Data_TOT_TWh!$E134,Data_IND_TWh!W$9:W$504)+SUMIF(Data_TER_TWh!$A$9:$A$504,Data_TOT_TWh!$B134&amp;"300_"&amp;Data_TOT_TWh!$E134,Data_TER_TWh!W$9:W$504)+SUMIF(Data_RES_TWh!$A$9:$A$1496,Data_TOT_TWh!$B134&amp;"400_"&amp;Data_TOT_TWh!$E134,Data_RES_TWh!W$9:W$1496)</f>
        <v>0</v>
      </c>
      <c r="X134" s="13">
        <f>SUMIF(Data_IND_TWh!$A$9:$A$504,Data_TOT_TWh!$B134&amp;"200_"&amp;Data_TOT_TWh!$E134,Data_IND_TWh!X$9:X$504)+SUMIF(Data_TER_TWh!$A$9:$A$504,Data_TOT_TWh!$B134&amp;"300_"&amp;Data_TOT_TWh!$E134,Data_TER_TWh!X$9:X$504)+SUMIF(Data_RES_TWh!$A$9:$A$1496,Data_TOT_TWh!$B134&amp;"400_"&amp;Data_TOT_TWh!$E134,Data_RES_TWh!X$9:X$1496)</f>
        <v>0</v>
      </c>
      <c r="Y134" s="13">
        <f>SUMIF(Data_IND_TWh!$A$9:$A$504,Data_TOT_TWh!$B134&amp;"200_"&amp;Data_TOT_TWh!$E134,Data_IND_TWh!Y$9:Y$504)+SUMIF(Data_TER_TWh!$A$9:$A$504,Data_TOT_TWh!$B134&amp;"300_"&amp;Data_TOT_TWh!$E134,Data_TER_TWh!Y$9:Y$504)+SUMIF(Data_RES_TWh!$A$9:$A$1496,Data_TOT_TWh!$B134&amp;"400_"&amp;Data_TOT_TWh!$E134,Data_RES_TWh!Y$9:Y$1496)</f>
        <v>0</v>
      </c>
      <c r="Z134" s="13">
        <f>SUMIF(Data_IND_TWh!$A$9:$A$504,Data_TOT_TWh!$B134&amp;"200_"&amp;Data_TOT_TWh!$E134,Data_IND_TWh!Z$9:Z$504)+SUMIF(Data_TER_TWh!$A$9:$A$504,Data_TOT_TWh!$B134&amp;"300_"&amp;Data_TOT_TWh!$E134,Data_TER_TWh!Z$9:Z$504)+SUMIF(Data_RES_TWh!$A$9:$A$1496,Data_TOT_TWh!$B134&amp;"400_"&amp;Data_TOT_TWh!$E134,Data_RES_TWh!Z$9:Z$1496)</f>
        <v>0</v>
      </c>
      <c r="AA134" s="46">
        <f>SUMIF(Data_IND_TWh!$A$9:$A$504,Data_TOT_TWh!$B134&amp;"200_"&amp;Data_TOT_TWh!$E134,Data_IND_TWh!AA$9:AA$504)+SUMIF(Data_TER_TWh!$A$9:$A$504,Data_TOT_TWh!$B134&amp;"300_"&amp;Data_TOT_TWh!$E134,Data_TER_TWh!AA$9:AA$504)+SUMIF(Data_RES_TWh!$A$9:$A$1496,Data_TOT_TWh!$B134&amp;"400_"&amp;Data_TOT_TWh!$E134,Data_RES_TWh!AA$9:AA$1496)</f>
        <v>0</v>
      </c>
      <c r="AB134" s="56"/>
      <c r="AC134" s="47">
        <f>SUMIF(Data_IND_TWh!$A$9:$A$504,Data_TOT_TWh!$B134&amp;"200_"&amp;Data_TOT_TWh!$E134,Data_IND_TWh!AC$9:AC$504)+SUMIF(Data_TER_TWh!$A$9:$A$504,Data_TOT_TWh!$B134&amp;"300_"&amp;Data_TOT_TWh!$E134,Data_TER_TWh!AC$9:AC$504)+SUMIF(Data_RES_TWh!$A$9:$A$1496,Data_TOT_TWh!$B134&amp;"400_"&amp;Data_TOT_TWh!$E134,Data_RES_TWh!AC$9:AC$1496)</f>
        <v>0</v>
      </c>
      <c r="AD134" s="60"/>
      <c r="AE134" s="47">
        <f>SUMIF(Data_IND_TWh!$A$9:$A$504,Data_TOT_TWh!$B134&amp;"200_"&amp;Data_TOT_TWh!$E134,Data_IND_TWh!AE$9:AE$504)+SUMIF(Data_TER_TWh!$A$9:$A$504,Data_TOT_TWh!$B134&amp;"300_"&amp;Data_TOT_TWh!$E134,Data_TER_TWh!AE$9:AE$504)+SUMIF(Data_RES_TWh!$A$9:$A$1496,Data_TOT_TWh!$B134&amp;"400_"&amp;Data_TOT_TWh!$E134,Data_RES_TWh!AE$9:AE$1496)</f>
        <v>0</v>
      </c>
      <c r="AF134" s="13">
        <f>SUMIF(Data_IND_TWh!$A$9:$A$504,Data_TOT_TWh!$B134&amp;"200_"&amp;Data_TOT_TWh!$E134,Data_IND_TWh!AF$9:AF$504)+SUMIF(Data_TER_TWh!$A$9:$A$504,Data_TOT_TWh!$B134&amp;"300_"&amp;Data_TOT_TWh!$E134,Data_TER_TWh!AF$9:AF$504)+SUMIF(Data_RES_TWh!$A$9:$A$1496,Data_TOT_TWh!$B134&amp;"400_"&amp;Data_TOT_TWh!$E134,Data_RES_TWh!AF$9:AF$1496)</f>
        <v>0</v>
      </c>
      <c r="AG134" s="13">
        <f>SUMIF(Data_IND_TWh!$A$9:$A$504,Data_TOT_TWh!$B134&amp;"200_"&amp;Data_TOT_TWh!$E134,Data_IND_TWh!AG$9:AG$504)+SUMIF(Data_TER_TWh!$A$9:$A$504,Data_TOT_TWh!$B134&amp;"300_"&amp;Data_TOT_TWh!$E134,Data_TER_TWh!AG$9:AG$504)+SUMIF(Data_RES_TWh!$A$9:$A$1496,Data_TOT_TWh!$B134&amp;"400_"&amp;Data_TOT_TWh!$E134,Data_RES_TWh!AG$9:AG$1496)</f>
        <v>0</v>
      </c>
      <c r="AH134" s="46">
        <f>SUMIF(Data_IND_TWh!$A$9:$A$504,Data_TOT_TWh!$B134&amp;"200_"&amp;Data_TOT_TWh!$E134,Data_IND_TWh!AH$9:AH$504)+SUMIF(Data_TER_TWh!$A$9:$A$504,Data_TOT_TWh!$B134&amp;"300_"&amp;Data_TOT_TWh!$E134,Data_TER_TWh!AH$9:AH$504)+SUMIF(Data_RES_TWh!$A$9:$A$1496,Data_TOT_TWh!$B134&amp;"400_"&amp;Data_TOT_TWh!$E134,Data_RES_TWh!AH$9:AH$1496)</f>
        <v>0</v>
      </c>
      <c r="AI134" s="56"/>
      <c r="AJ134" s="47">
        <f>SUMIF(Data_IND_TWh!$A$9:$A$504,Data_TOT_TWh!$B134&amp;"200_"&amp;Data_TOT_TWh!$E134,Data_IND_TWh!AJ$9:AJ$504)+SUMIF(Data_TER_TWh!$A$9:$A$504,Data_TOT_TWh!$B134&amp;"300_"&amp;Data_TOT_TWh!$E134,Data_TER_TWh!AJ$9:AJ$504)+SUMIF(Data_RES_TWh!$A$9:$A$1496,Data_TOT_TWh!$B134&amp;"400_"&amp;Data_TOT_TWh!$E134,Data_RES_TWh!AJ$9:AJ$1496)</f>
        <v>0</v>
      </c>
      <c r="AK134" s="56"/>
      <c r="AL134" s="9" t="str">
        <f>VLOOKUP(F134,Definitions!$B$7:$E$39,4,FALSE)</f>
        <v>EU28</v>
      </c>
      <c r="AM134" s="87"/>
      <c r="AN134" s="87"/>
    </row>
    <row r="135" spans="1:40">
      <c r="A135" s="36" t="str">
        <f t="shared" si="3"/>
        <v>EL999_58</v>
      </c>
      <c r="B135" t="s">
        <v>41</v>
      </c>
      <c r="C135" t="s">
        <v>272</v>
      </c>
      <c r="D135">
        <v>999</v>
      </c>
      <c r="E135">
        <v>58</v>
      </c>
      <c r="F135" s="25" t="str">
        <f>VLOOKUP(B135,Definitions!$C$7:$D$43,2,FALSE)</f>
        <v>Greece</v>
      </c>
      <c r="G135" t="str">
        <f>VLOOKUP(C135,Definitions!$C$49:$D$57,2,FALSE)</f>
        <v>TOTAL</v>
      </c>
      <c r="H135" t="str">
        <f>VLOOKUP(D135,Definitions!$C$60:$D$104,2,FALSE)</f>
        <v>TOTAL</v>
      </c>
      <c r="J135" s="29" t="str">
        <f>VLOOKUP(E135,Definitions!$C$115:$D$132,2,FALSE)</f>
        <v>Ambient heat total</v>
      </c>
      <c r="K135" s="47">
        <f>SUMIF(Data_IND_TWh!$A$9:$A$504,Data_TOT_TWh!$B135&amp;"200_"&amp;Data_TOT_TWh!$E135,Data_IND_TWh!K$9:K$504)+SUMIF(Data_TER_TWh!$A$9:$A$504,Data_TOT_TWh!$B135&amp;"300_"&amp;Data_TOT_TWh!$E135,Data_TER_TWh!K$9:K$504)+SUMIF(Data_RES_TWh!$A$9:$A$1496,Data_TOT_TWh!$B135&amp;"400_"&amp;Data_TOT_TWh!$E135,Data_RES_TWh!K$9:K$1496)</f>
        <v>0</v>
      </c>
      <c r="L135" s="46">
        <f t="shared" si="2"/>
        <v>1.1800000000000002</v>
      </c>
      <c r="M135" s="47">
        <f>SUMIF(Data_IND_TWh!$A$9:$A$504,Data_TOT_TWh!$B135&amp;"200_"&amp;Data_TOT_TWh!$E135,Data_IND_TWh!M$9:M$504)+SUMIF(Data_TER_TWh!$A$9:$A$504,Data_TOT_TWh!$B135&amp;"300_"&amp;Data_TOT_TWh!$E135,Data_TER_TWh!M$9:M$504)+SUMIF(Data_RES_TWh!$A$9:$A$1496,Data_TOT_TWh!$B135&amp;"400_"&amp;Data_TOT_TWh!$E135,Data_RES_TWh!M$9:M$1496)</f>
        <v>1.1800000000000002</v>
      </c>
      <c r="N135" s="56"/>
      <c r="O135" s="47">
        <f>SUMIF(Data_IND_TWh!$A$9:$A$504,Data_TOT_TWh!$B135&amp;"200_"&amp;Data_TOT_TWh!$E135,Data_IND_TWh!O$9:O$504)+SUMIF(Data_TER_TWh!$A$9:$A$504,Data_TOT_TWh!$B135&amp;"300_"&amp;Data_TOT_TWh!$E135,Data_TER_TWh!O$9:O$504)+SUMIF(Data_RES_TWh!$A$9:$A$1496,Data_TOT_TWh!$B135&amp;"400_"&amp;Data_TOT_TWh!$E135,Data_RES_TWh!O$9:O$1496)</f>
        <v>0</v>
      </c>
      <c r="P135" s="46">
        <f>SUMIF(Data_IND_TWh!$A$9:$A$504,Data_TOT_TWh!$B135&amp;"200_"&amp;Data_TOT_TWh!$E135,Data_IND_TWh!P$9:P$504)+SUMIF(Data_TER_TWh!$A$9:$A$504,Data_TOT_TWh!$B135&amp;"300_"&amp;Data_TOT_TWh!$E135,Data_TER_TWh!P$9:P$504)+SUMIF(Data_RES_TWh!$A$9:$A$1496,Data_TOT_TWh!$B135&amp;"400_"&amp;Data_TOT_TWh!$E135,Data_RES_TWh!P$9:P$1496)</f>
        <v>1.1800000000000002</v>
      </c>
      <c r="Q135" s="46">
        <f>SUMIF(Data_IND_TWh!$A$9:$A$504,Data_TOT_TWh!$B135&amp;"200_"&amp;Data_TOT_TWh!$E135,Data_IND_TWh!Q$9:Q$504)+SUMIF(Data_TER_TWh!$A$9:$A$504,Data_TOT_TWh!$B135&amp;"300_"&amp;Data_TOT_TWh!$E135,Data_TER_TWh!Q$9:Q$504)+SUMIF(Data_RES_TWh!$A$9:$A$1496,Data_TOT_TWh!$B135&amp;"400_"&amp;Data_TOT_TWh!$E135,Data_RES_TWh!Q$9:Q$1496)</f>
        <v>1.1800000000000002</v>
      </c>
      <c r="R135" s="37">
        <f>SUMIF(Data_IND_TWh!$A$9:$A$504,Data_TOT_TWh!$B135&amp;"200_"&amp;Data_TOT_TWh!$E135,Data_IND_TWh!R$9:R$504)+SUMIF(Data_TER_TWh!$A$9:$A$504,Data_TOT_TWh!$B135&amp;"300_"&amp;Data_TOT_TWh!$E135,Data_TER_TWh!R$9:R$504)+SUMIF(Data_RES_TWh!$A$9:$A$1496,Data_TOT_TWh!$B135&amp;"400_"&amp;Data_TOT_TWh!$E135,Data_RES_TWh!R$9:R$1496)</f>
        <v>0</v>
      </c>
      <c r="S135" s="47">
        <f>SUMIF(Data_IND_TWh!$A$9:$A$504,Data_TOT_TWh!$B135&amp;"200_"&amp;Data_TOT_TWh!$E135,Data_IND_TWh!S$9:S$504)+SUMIF(Data_TER_TWh!$A$9:$A$504,Data_TOT_TWh!$B135&amp;"300_"&amp;Data_TOT_TWh!$E135,Data_TER_TWh!S$9:S$504)+SUMIF(Data_RES_TWh!$A$9:$A$1496,Data_TOT_TWh!$B135&amp;"400_"&amp;Data_TOT_TWh!$E135,Data_RES_TWh!S$9:S$1496)</f>
        <v>1.0351039076535062</v>
      </c>
      <c r="T135" s="56"/>
      <c r="U135" s="47">
        <f>SUMIF(Data_IND_TWh!$A$9:$A$504,Data_TOT_TWh!$B135&amp;"200_"&amp;Data_TOT_TWh!$E135,Data_IND_TWh!U$9:U$504)+SUMIF(Data_TER_TWh!$A$9:$A$504,Data_TOT_TWh!$B135&amp;"300_"&amp;Data_TOT_TWh!$E135,Data_TER_TWh!U$9:U$504)+SUMIF(Data_RES_TWh!$A$9:$A$1496,Data_TOT_TWh!$B135&amp;"400_"&amp;Data_TOT_TWh!$E135,Data_RES_TWh!U$9:U$1496)</f>
        <v>0.14489609234649367</v>
      </c>
      <c r="V135" s="56"/>
      <c r="W135" s="47">
        <f>SUMIF(Data_IND_TWh!$A$9:$A$504,Data_TOT_TWh!$B135&amp;"200_"&amp;Data_TOT_TWh!$E135,Data_IND_TWh!W$9:W$504)+SUMIF(Data_TER_TWh!$A$9:$A$504,Data_TOT_TWh!$B135&amp;"300_"&amp;Data_TOT_TWh!$E135,Data_TER_TWh!W$9:W$504)+SUMIF(Data_RES_TWh!$A$9:$A$1496,Data_TOT_TWh!$B135&amp;"400_"&amp;Data_TOT_TWh!$E135,Data_RES_TWh!W$9:W$1496)</f>
        <v>0</v>
      </c>
      <c r="X135" s="13">
        <f>SUMIF(Data_IND_TWh!$A$9:$A$504,Data_TOT_TWh!$B135&amp;"200_"&amp;Data_TOT_TWh!$E135,Data_IND_TWh!X$9:X$504)+SUMIF(Data_TER_TWh!$A$9:$A$504,Data_TOT_TWh!$B135&amp;"300_"&amp;Data_TOT_TWh!$E135,Data_TER_TWh!X$9:X$504)+SUMIF(Data_RES_TWh!$A$9:$A$1496,Data_TOT_TWh!$B135&amp;"400_"&amp;Data_TOT_TWh!$E135,Data_RES_TWh!X$9:X$1496)</f>
        <v>0</v>
      </c>
      <c r="Y135" s="13">
        <f>SUMIF(Data_IND_TWh!$A$9:$A$504,Data_TOT_TWh!$B135&amp;"200_"&amp;Data_TOT_TWh!$E135,Data_IND_TWh!Y$9:Y$504)+SUMIF(Data_TER_TWh!$A$9:$A$504,Data_TOT_TWh!$B135&amp;"300_"&amp;Data_TOT_TWh!$E135,Data_TER_TWh!Y$9:Y$504)+SUMIF(Data_RES_TWh!$A$9:$A$1496,Data_TOT_TWh!$B135&amp;"400_"&amp;Data_TOT_TWh!$E135,Data_RES_TWh!Y$9:Y$1496)</f>
        <v>0</v>
      </c>
      <c r="Z135" s="13">
        <f>SUMIF(Data_IND_TWh!$A$9:$A$504,Data_TOT_TWh!$B135&amp;"200_"&amp;Data_TOT_TWh!$E135,Data_IND_TWh!Z$9:Z$504)+SUMIF(Data_TER_TWh!$A$9:$A$504,Data_TOT_TWh!$B135&amp;"300_"&amp;Data_TOT_TWh!$E135,Data_TER_TWh!Z$9:Z$504)+SUMIF(Data_RES_TWh!$A$9:$A$1496,Data_TOT_TWh!$B135&amp;"400_"&amp;Data_TOT_TWh!$E135,Data_RES_TWh!Z$9:Z$1496)</f>
        <v>0</v>
      </c>
      <c r="AA135" s="46">
        <f>SUMIF(Data_IND_TWh!$A$9:$A$504,Data_TOT_TWh!$B135&amp;"200_"&amp;Data_TOT_TWh!$E135,Data_IND_TWh!AA$9:AA$504)+SUMIF(Data_TER_TWh!$A$9:$A$504,Data_TOT_TWh!$B135&amp;"300_"&amp;Data_TOT_TWh!$E135,Data_TER_TWh!AA$9:AA$504)+SUMIF(Data_RES_TWh!$A$9:$A$1496,Data_TOT_TWh!$B135&amp;"400_"&amp;Data_TOT_TWh!$E135,Data_RES_TWh!AA$9:AA$1496)</f>
        <v>0</v>
      </c>
      <c r="AB135" s="56"/>
      <c r="AC135" s="47">
        <f>SUMIF(Data_IND_TWh!$A$9:$A$504,Data_TOT_TWh!$B135&amp;"200_"&amp;Data_TOT_TWh!$E135,Data_IND_TWh!AC$9:AC$504)+SUMIF(Data_TER_TWh!$A$9:$A$504,Data_TOT_TWh!$B135&amp;"300_"&amp;Data_TOT_TWh!$E135,Data_TER_TWh!AC$9:AC$504)+SUMIF(Data_RES_TWh!$A$9:$A$1496,Data_TOT_TWh!$B135&amp;"400_"&amp;Data_TOT_TWh!$E135,Data_RES_TWh!AC$9:AC$1496)</f>
        <v>0</v>
      </c>
      <c r="AD135" s="60"/>
      <c r="AE135" s="47">
        <f>SUMIF(Data_IND_TWh!$A$9:$A$504,Data_TOT_TWh!$B135&amp;"200_"&amp;Data_TOT_TWh!$E135,Data_IND_TWh!AE$9:AE$504)+SUMIF(Data_TER_TWh!$A$9:$A$504,Data_TOT_TWh!$B135&amp;"300_"&amp;Data_TOT_TWh!$E135,Data_TER_TWh!AE$9:AE$504)+SUMIF(Data_RES_TWh!$A$9:$A$1496,Data_TOT_TWh!$B135&amp;"400_"&amp;Data_TOT_TWh!$E135,Data_RES_TWh!AE$9:AE$1496)</f>
        <v>0</v>
      </c>
      <c r="AF135" s="13">
        <f>SUMIF(Data_IND_TWh!$A$9:$A$504,Data_TOT_TWh!$B135&amp;"200_"&amp;Data_TOT_TWh!$E135,Data_IND_TWh!AF$9:AF$504)+SUMIF(Data_TER_TWh!$A$9:$A$504,Data_TOT_TWh!$B135&amp;"300_"&amp;Data_TOT_TWh!$E135,Data_TER_TWh!AF$9:AF$504)+SUMIF(Data_RES_TWh!$A$9:$A$1496,Data_TOT_TWh!$B135&amp;"400_"&amp;Data_TOT_TWh!$E135,Data_RES_TWh!AF$9:AF$1496)</f>
        <v>0</v>
      </c>
      <c r="AG135" s="13">
        <f>SUMIF(Data_IND_TWh!$A$9:$A$504,Data_TOT_TWh!$B135&amp;"200_"&amp;Data_TOT_TWh!$E135,Data_IND_TWh!AG$9:AG$504)+SUMIF(Data_TER_TWh!$A$9:$A$504,Data_TOT_TWh!$B135&amp;"300_"&amp;Data_TOT_TWh!$E135,Data_TER_TWh!AG$9:AG$504)+SUMIF(Data_RES_TWh!$A$9:$A$1496,Data_TOT_TWh!$B135&amp;"400_"&amp;Data_TOT_TWh!$E135,Data_RES_TWh!AG$9:AG$1496)</f>
        <v>0</v>
      </c>
      <c r="AH135" s="46">
        <f>SUMIF(Data_IND_TWh!$A$9:$A$504,Data_TOT_TWh!$B135&amp;"200_"&amp;Data_TOT_TWh!$E135,Data_IND_TWh!AH$9:AH$504)+SUMIF(Data_TER_TWh!$A$9:$A$504,Data_TOT_TWh!$B135&amp;"300_"&amp;Data_TOT_TWh!$E135,Data_TER_TWh!AH$9:AH$504)+SUMIF(Data_RES_TWh!$A$9:$A$1496,Data_TOT_TWh!$B135&amp;"400_"&amp;Data_TOT_TWh!$E135,Data_RES_TWh!AH$9:AH$1496)</f>
        <v>0</v>
      </c>
      <c r="AI135" s="56"/>
      <c r="AJ135" s="47">
        <f>SUMIF(Data_IND_TWh!$A$9:$A$504,Data_TOT_TWh!$B135&amp;"200_"&amp;Data_TOT_TWh!$E135,Data_IND_TWh!AJ$9:AJ$504)+SUMIF(Data_TER_TWh!$A$9:$A$504,Data_TOT_TWh!$B135&amp;"300_"&amp;Data_TOT_TWh!$E135,Data_TER_TWh!AJ$9:AJ$504)+SUMIF(Data_RES_TWh!$A$9:$A$1496,Data_TOT_TWh!$B135&amp;"400_"&amp;Data_TOT_TWh!$E135,Data_RES_TWh!AJ$9:AJ$1496)</f>
        <v>0</v>
      </c>
      <c r="AK135" s="56"/>
      <c r="AL135" s="9" t="str">
        <f>VLOOKUP(F135,Definitions!$B$7:$E$39,4,FALSE)</f>
        <v>EU28</v>
      </c>
      <c r="AM135" s="87"/>
      <c r="AN135" s="87"/>
    </row>
    <row r="136" spans="1:40">
      <c r="A136" s="36" t="str">
        <f t="shared" si="3"/>
        <v>EL999_55</v>
      </c>
      <c r="B136" t="s">
        <v>41</v>
      </c>
      <c r="C136" t="s">
        <v>272</v>
      </c>
      <c r="D136">
        <v>999</v>
      </c>
      <c r="E136">
        <v>55</v>
      </c>
      <c r="F136" s="25" t="str">
        <f>VLOOKUP(B136,Definitions!$C$7:$D$43,2,FALSE)</f>
        <v>Greece</v>
      </c>
      <c r="G136" t="str">
        <f>VLOOKUP(C136,Definitions!$C$49:$D$57,2,FALSE)</f>
        <v>TOTAL</v>
      </c>
      <c r="H136" t="str">
        <f>VLOOKUP(D136,Definitions!$C$60:$D$104,2,FALSE)</f>
        <v>TOTAL</v>
      </c>
      <c r="J136" s="29" t="str">
        <f>VLOOKUP(E136,Definitions!$C$115:$D$132,2,FALSE)</f>
        <v xml:space="preserve">Other RES </v>
      </c>
      <c r="K136" s="47">
        <f>SUMIF(Data_IND_TWh!$A$9:$A$504,Data_TOT_TWh!$B136&amp;"200_"&amp;Data_TOT_TWh!$E136,Data_IND_TWh!K$9:K$504)+SUMIF(Data_TER_TWh!$A$9:$A$504,Data_TOT_TWh!$B136&amp;"300_"&amp;Data_TOT_TWh!$E136,Data_TER_TWh!K$9:K$504)+SUMIF(Data_RES_TWh!$A$9:$A$1496,Data_TOT_TWh!$B136&amp;"400_"&amp;Data_TOT_TWh!$E136,Data_RES_TWh!K$9:K$1496)</f>
        <v>0</v>
      </c>
      <c r="L136" s="46">
        <f t="shared" si="2"/>
        <v>1.516</v>
      </c>
      <c r="M136" s="47">
        <f>SUMIF(Data_IND_TWh!$A$9:$A$504,Data_TOT_TWh!$B136&amp;"200_"&amp;Data_TOT_TWh!$E136,Data_IND_TWh!M$9:M$504)+SUMIF(Data_TER_TWh!$A$9:$A$504,Data_TOT_TWh!$B136&amp;"300_"&amp;Data_TOT_TWh!$E136,Data_TER_TWh!M$9:M$504)+SUMIF(Data_RES_TWh!$A$9:$A$1496,Data_TOT_TWh!$B136&amp;"400_"&amp;Data_TOT_TWh!$E136,Data_RES_TWh!M$9:M$1496)</f>
        <v>1.516</v>
      </c>
      <c r="N136" s="56"/>
      <c r="O136" s="47">
        <f>SUMIF(Data_IND_TWh!$A$9:$A$504,Data_TOT_TWh!$B136&amp;"200_"&amp;Data_TOT_TWh!$E136,Data_IND_TWh!O$9:O$504)+SUMIF(Data_TER_TWh!$A$9:$A$504,Data_TOT_TWh!$B136&amp;"300_"&amp;Data_TOT_TWh!$E136,Data_TER_TWh!O$9:O$504)+SUMIF(Data_RES_TWh!$A$9:$A$1496,Data_TOT_TWh!$B136&amp;"400_"&amp;Data_TOT_TWh!$E136,Data_RES_TWh!O$9:O$1496)</f>
        <v>0</v>
      </c>
      <c r="P136" s="46">
        <f>SUMIF(Data_IND_TWh!$A$9:$A$504,Data_TOT_TWh!$B136&amp;"200_"&amp;Data_TOT_TWh!$E136,Data_IND_TWh!P$9:P$504)+SUMIF(Data_TER_TWh!$A$9:$A$504,Data_TOT_TWh!$B136&amp;"300_"&amp;Data_TOT_TWh!$E136,Data_TER_TWh!P$9:P$504)+SUMIF(Data_RES_TWh!$A$9:$A$1496,Data_TOT_TWh!$B136&amp;"400_"&amp;Data_TOT_TWh!$E136,Data_RES_TWh!P$9:P$1496)</f>
        <v>1.516</v>
      </c>
      <c r="Q136" s="46">
        <f>SUMIF(Data_IND_TWh!$A$9:$A$504,Data_TOT_TWh!$B136&amp;"200_"&amp;Data_TOT_TWh!$E136,Data_IND_TWh!Q$9:Q$504)+SUMIF(Data_TER_TWh!$A$9:$A$504,Data_TOT_TWh!$B136&amp;"300_"&amp;Data_TOT_TWh!$E136,Data_TER_TWh!Q$9:Q$504)+SUMIF(Data_RES_TWh!$A$9:$A$1496,Data_TOT_TWh!$B136&amp;"400_"&amp;Data_TOT_TWh!$E136,Data_RES_TWh!Q$9:Q$1496)</f>
        <v>1.516</v>
      </c>
      <c r="R136" s="37">
        <f>SUMIF(Data_IND_TWh!$A$9:$A$504,Data_TOT_TWh!$B136&amp;"200_"&amp;Data_TOT_TWh!$E136,Data_IND_TWh!R$9:R$504)+SUMIF(Data_TER_TWh!$A$9:$A$504,Data_TOT_TWh!$B136&amp;"300_"&amp;Data_TOT_TWh!$E136,Data_TER_TWh!R$9:R$504)+SUMIF(Data_RES_TWh!$A$9:$A$1496,Data_TOT_TWh!$B136&amp;"400_"&amp;Data_TOT_TWh!$E136,Data_RES_TWh!R$9:R$1496)</f>
        <v>0</v>
      </c>
      <c r="S136" s="47">
        <f>SUMIF(Data_IND_TWh!$A$9:$A$504,Data_TOT_TWh!$B136&amp;"200_"&amp;Data_TOT_TWh!$E136,Data_IND_TWh!S$9:S$504)+SUMIF(Data_TER_TWh!$A$9:$A$504,Data_TOT_TWh!$B136&amp;"300_"&amp;Data_TOT_TWh!$E136,Data_TER_TWh!S$9:S$504)+SUMIF(Data_RES_TWh!$A$9:$A$1496,Data_TOT_TWh!$B136&amp;"400_"&amp;Data_TOT_TWh!$E136,Data_RES_TWh!S$9:S$1496)</f>
        <v>1.3640000000000001</v>
      </c>
      <c r="T136" s="56"/>
      <c r="U136" s="47">
        <f>SUMIF(Data_IND_TWh!$A$9:$A$504,Data_TOT_TWh!$B136&amp;"200_"&amp;Data_TOT_TWh!$E136,Data_IND_TWh!U$9:U$504)+SUMIF(Data_TER_TWh!$A$9:$A$504,Data_TOT_TWh!$B136&amp;"300_"&amp;Data_TOT_TWh!$E136,Data_TER_TWh!U$9:U$504)+SUMIF(Data_RES_TWh!$A$9:$A$1496,Data_TOT_TWh!$B136&amp;"400_"&amp;Data_TOT_TWh!$E136,Data_RES_TWh!U$9:U$1496)</f>
        <v>0.152</v>
      </c>
      <c r="V136" s="56"/>
      <c r="W136" s="47">
        <f>SUMIF(Data_IND_TWh!$A$9:$A$504,Data_TOT_TWh!$B136&amp;"200_"&amp;Data_TOT_TWh!$E136,Data_IND_TWh!W$9:W$504)+SUMIF(Data_TER_TWh!$A$9:$A$504,Data_TOT_TWh!$B136&amp;"300_"&amp;Data_TOT_TWh!$E136,Data_TER_TWh!W$9:W$504)+SUMIF(Data_RES_TWh!$A$9:$A$1496,Data_TOT_TWh!$B136&amp;"400_"&amp;Data_TOT_TWh!$E136,Data_RES_TWh!W$9:W$1496)</f>
        <v>0</v>
      </c>
      <c r="X136" s="13">
        <f>SUMIF(Data_IND_TWh!$A$9:$A$504,Data_TOT_TWh!$B136&amp;"200_"&amp;Data_TOT_TWh!$E136,Data_IND_TWh!X$9:X$504)+SUMIF(Data_TER_TWh!$A$9:$A$504,Data_TOT_TWh!$B136&amp;"300_"&amp;Data_TOT_TWh!$E136,Data_TER_TWh!X$9:X$504)+SUMIF(Data_RES_TWh!$A$9:$A$1496,Data_TOT_TWh!$B136&amp;"400_"&amp;Data_TOT_TWh!$E136,Data_RES_TWh!X$9:X$1496)</f>
        <v>0</v>
      </c>
      <c r="Y136" s="13">
        <f>SUMIF(Data_IND_TWh!$A$9:$A$504,Data_TOT_TWh!$B136&amp;"200_"&amp;Data_TOT_TWh!$E136,Data_IND_TWh!Y$9:Y$504)+SUMIF(Data_TER_TWh!$A$9:$A$504,Data_TOT_TWh!$B136&amp;"300_"&amp;Data_TOT_TWh!$E136,Data_TER_TWh!Y$9:Y$504)+SUMIF(Data_RES_TWh!$A$9:$A$1496,Data_TOT_TWh!$B136&amp;"400_"&amp;Data_TOT_TWh!$E136,Data_RES_TWh!Y$9:Y$1496)</f>
        <v>0</v>
      </c>
      <c r="Z136" s="13">
        <f>SUMIF(Data_IND_TWh!$A$9:$A$504,Data_TOT_TWh!$B136&amp;"200_"&amp;Data_TOT_TWh!$E136,Data_IND_TWh!Z$9:Z$504)+SUMIF(Data_TER_TWh!$A$9:$A$504,Data_TOT_TWh!$B136&amp;"300_"&amp;Data_TOT_TWh!$E136,Data_TER_TWh!Z$9:Z$504)+SUMIF(Data_RES_TWh!$A$9:$A$1496,Data_TOT_TWh!$B136&amp;"400_"&amp;Data_TOT_TWh!$E136,Data_RES_TWh!Z$9:Z$1496)</f>
        <v>0</v>
      </c>
      <c r="AA136" s="46">
        <f>SUMIF(Data_IND_TWh!$A$9:$A$504,Data_TOT_TWh!$B136&amp;"200_"&amp;Data_TOT_TWh!$E136,Data_IND_TWh!AA$9:AA$504)+SUMIF(Data_TER_TWh!$A$9:$A$504,Data_TOT_TWh!$B136&amp;"300_"&amp;Data_TOT_TWh!$E136,Data_TER_TWh!AA$9:AA$504)+SUMIF(Data_RES_TWh!$A$9:$A$1496,Data_TOT_TWh!$B136&amp;"400_"&amp;Data_TOT_TWh!$E136,Data_RES_TWh!AA$9:AA$1496)</f>
        <v>0</v>
      </c>
      <c r="AB136" s="56"/>
      <c r="AC136" s="47">
        <f>SUMIF(Data_IND_TWh!$A$9:$A$504,Data_TOT_TWh!$B136&amp;"200_"&amp;Data_TOT_TWh!$E136,Data_IND_TWh!AC$9:AC$504)+SUMIF(Data_TER_TWh!$A$9:$A$504,Data_TOT_TWh!$B136&amp;"300_"&amp;Data_TOT_TWh!$E136,Data_TER_TWh!AC$9:AC$504)+SUMIF(Data_RES_TWh!$A$9:$A$1496,Data_TOT_TWh!$B136&amp;"400_"&amp;Data_TOT_TWh!$E136,Data_RES_TWh!AC$9:AC$1496)</f>
        <v>0</v>
      </c>
      <c r="AD136" s="60"/>
      <c r="AE136" s="47">
        <f>SUMIF(Data_IND_TWh!$A$9:$A$504,Data_TOT_TWh!$B136&amp;"200_"&amp;Data_TOT_TWh!$E136,Data_IND_TWh!AE$9:AE$504)+SUMIF(Data_TER_TWh!$A$9:$A$504,Data_TOT_TWh!$B136&amp;"300_"&amp;Data_TOT_TWh!$E136,Data_TER_TWh!AE$9:AE$504)+SUMIF(Data_RES_TWh!$A$9:$A$1496,Data_TOT_TWh!$B136&amp;"400_"&amp;Data_TOT_TWh!$E136,Data_RES_TWh!AE$9:AE$1496)</f>
        <v>0</v>
      </c>
      <c r="AF136" s="13">
        <f>SUMIF(Data_IND_TWh!$A$9:$A$504,Data_TOT_TWh!$B136&amp;"200_"&amp;Data_TOT_TWh!$E136,Data_IND_TWh!AF$9:AF$504)+SUMIF(Data_TER_TWh!$A$9:$A$504,Data_TOT_TWh!$B136&amp;"300_"&amp;Data_TOT_TWh!$E136,Data_TER_TWh!AF$9:AF$504)+SUMIF(Data_RES_TWh!$A$9:$A$1496,Data_TOT_TWh!$B136&amp;"400_"&amp;Data_TOT_TWh!$E136,Data_RES_TWh!AF$9:AF$1496)</f>
        <v>0</v>
      </c>
      <c r="AG136" s="13">
        <f>SUMIF(Data_IND_TWh!$A$9:$A$504,Data_TOT_TWh!$B136&amp;"200_"&amp;Data_TOT_TWh!$E136,Data_IND_TWh!AG$9:AG$504)+SUMIF(Data_TER_TWh!$A$9:$A$504,Data_TOT_TWh!$B136&amp;"300_"&amp;Data_TOT_TWh!$E136,Data_TER_TWh!AG$9:AG$504)+SUMIF(Data_RES_TWh!$A$9:$A$1496,Data_TOT_TWh!$B136&amp;"400_"&amp;Data_TOT_TWh!$E136,Data_RES_TWh!AG$9:AG$1496)</f>
        <v>0</v>
      </c>
      <c r="AH136" s="46">
        <f>SUMIF(Data_IND_TWh!$A$9:$A$504,Data_TOT_TWh!$B136&amp;"200_"&amp;Data_TOT_TWh!$E136,Data_IND_TWh!AH$9:AH$504)+SUMIF(Data_TER_TWh!$A$9:$A$504,Data_TOT_TWh!$B136&amp;"300_"&amp;Data_TOT_TWh!$E136,Data_TER_TWh!AH$9:AH$504)+SUMIF(Data_RES_TWh!$A$9:$A$1496,Data_TOT_TWh!$B136&amp;"400_"&amp;Data_TOT_TWh!$E136,Data_RES_TWh!AH$9:AH$1496)</f>
        <v>0</v>
      </c>
      <c r="AI136" s="56"/>
      <c r="AJ136" s="47">
        <f>SUMIF(Data_IND_TWh!$A$9:$A$504,Data_TOT_TWh!$B136&amp;"200_"&amp;Data_TOT_TWh!$E136,Data_IND_TWh!AJ$9:AJ$504)+SUMIF(Data_TER_TWh!$A$9:$A$504,Data_TOT_TWh!$B136&amp;"300_"&amp;Data_TOT_TWh!$E136,Data_TER_TWh!AJ$9:AJ$504)+SUMIF(Data_RES_TWh!$A$9:$A$1496,Data_TOT_TWh!$B136&amp;"400_"&amp;Data_TOT_TWh!$E136,Data_RES_TWh!AJ$9:AJ$1496)</f>
        <v>0</v>
      </c>
      <c r="AK136" s="56"/>
      <c r="AL136" s="9" t="str">
        <f>VLOOKUP(F136,Definitions!$B$7:$E$39,4,FALSE)</f>
        <v>EU28</v>
      </c>
      <c r="AM136" s="87"/>
      <c r="AN136" s="87"/>
    </row>
    <row r="137" spans="1:40">
      <c r="A137" s="36" t="str">
        <f t="shared" si="3"/>
        <v>ES999_0</v>
      </c>
      <c r="B137" t="s">
        <v>45</v>
      </c>
      <c r="C137" t="s">
        <v>272</v>
      </c>
      <c r="D137">
        <v>999</v>
      </c>
      <c r="E137">
        <v>0</v>
      </c>
      <c r="F137" s="25" t="str">
        <f>VLOOKUP(B137,Definitions!$C$7:$D$43,2,FALSE)</f>
        <v>Spain</v>
      </c>
      <c r="G137" t="str">
        <f>VLOOKUP(C137,Definitions!$C$49:$D$57,2,FALSE)</f>
        <v>TOTAL</v>
      </c>
      <c r="H137" t="str">
        <f>VLOOKUP(D137,Definitions!$C$60:$D$104,2,FALSE)</f>
        <v>TOTAL</v>
      </c>
      <c r="J137" s="29" t="str">
        <f>VLOOKUP(E137,Definitions!$C$115:$D$132,2,FALSE)</f>
        <v>TOTAL</v>
      </c>
      <c r="K137" s="47">
        <f>SUMIF(Data_IND_TWh!$A$9:$A$504,Data_TOT_TWh!$B137&amp;"200_"&amp;Data_TOT_TWh!$E137,Data_IND_TWh!K$9:K$504)+SUMIF(Data_TER_TWh!$A$9:$A$504,Data_TOT_TWh!$B137&amp;"300_"&amp;Data_TOT_TWh!$E137,Data_TER_TWh!K$9:K$504)+SUMIF(Data_RES_TWh!$A$9:$A$1496,Data_TOT_TWh!$B137&amp;"400_"&amp;Data_TOT_TWh!$E137,Data_RES_TWh!K$9:K$1496)</f>
        <v>945.45663727860142</v>
      </c>
      <c r="L137" s="46">
        <f t="shared" ref="L137:L200" si="4">IFERROR(M137-K137,M137)</f>
        <v>-360.33757501486036</v>
      </c>
      <c r="M137" s="47">
        <f>SUMIF(Data_IND_TWh!$A$9:$A$504,Data_TOT_TWh!$B137&amp;"200_"&amp;Data_TOT_TWh!$E137,Data_IND_TWh!M$9:M$504)+SUMIF(Data_TER_TWh!$A$9:$A$504,Data_TOT_TWh!$B137&amp;"300_"&amp;Data_TOT_TWh!$E137,Data_TER_TWh!M$9:M$504)+SUMIF(Data_RES_TWh!$A$9:$A$1496,Data_TOT_TWh!$B137&amp;"400_"&amp;Data_TOT_TWh!$E137,Data_RES_TWh!M$9:M$1496)</f>
        <v>585.11906226374106</v>
      </c>
      <c r="N137" s="56"/>
      <c r="O137" s="47">
        <f>SUMIF(Data_IND_TWh!$A$9:$A$504,Data_TOT_TWh!$B137&amp;"200_"&amp;Data_TOT_TWh!$E137,Data_IND_TWh!O$9:O$504)+SUMIF(Data_TER_TWh!$A$9:$A$504,Data_TOT_TWh!$B137&amp;"300_"&amp;Data_TOT_TWh!$E137,Data_TER_TWh!O$9:O$504)+SUMIF(Data_RES_TWh!$A$9:$A$1496,Data_TOT_TWh!$B137&amp;"400_"&amp;Data_TOT_TWh!$E137,Data_RES_TWh!O$9:O$1496)</f>
        <v>0</v>
      </c>
      <c r="P137" s="46">
        <f>SUMIF(Data_IND_TWh!$A$9:$A$504,Data_TOT_TWh!$B137&amp;"200_"&amp;Data_TOT_TWh!$E137,Data_IND_TWh!P$9:P$504)+SUMIF(Data_TER_TWh!$A$9:$A$504,Data_TOT_TWh!$B137&amp;"300_"&amp;Data_TOT_TWh!$E137,Data_TER_TWh!P$9:P$504)+SUMIF(Data_RES_TWh!$A$9:$A$1496,Data_TOT_TWh!$B137&amp;"400_"&amp;Data_TOT_TWh!$E137,Data_RES_TWh!P$9:P$1496)</f>
        <v>585.11906226374106</v>
      </c>
      <c r="Q137" s="46">
        <f>SUMIF(Data_IND_TWh!$A$9:$A$504,Data_TOT_TWh!$B137&amp;"200_"&amp;Data_TOT_TWh!$E137,Data_IND_TWh!Q$9:Q$504)+SUMIF(Data_TER_TWh!$A$9:$A$504,Data_TOT_TWh!$B137&amp;"300_"&amp;Data_TOT_TWh!$E137,Data_TER_TWh!Q$9:Q$504)+SUMIF(Data_RES_TWh!$A$9:$A$1496,Data_TOT_TWh!$B137&amp;"400_"&amp;Data_TOT_TWh!$E137,Data_RES_TWh!Q$9:Q$1496)</f>
        <v>438.75313880178163</v>
      </c>
      <c r="R137" s="37">
        <f>SUMIF(Data_IND_TWh!$A$9:$A$504,Data_TOT_TWh!$B137&amp;"200_"&amp;Data_TOT_TWh!$E137,Data_IND_TWh!R$9:R$504)+SUMIF(Data_TER_TWh!$A$9:$A$504,Data_TOT_TWh!$B137&amp;"300_"&amp;Data_TOT_TWh!$E137,Data_TER_TWh!R$9:R$504)+SUMIF(Data_RES_TWh!$A$9:$A$1496,Data_TOT_TWh!$B137&amp;"400_"&amp;Data_TOT_TWh!$E137,Data_RES_TWh!R$9:R$1496)</f>
        <v>119.96129153942348</v>
      </c>
      <c r="S137" s="47">
        <f>SUMIF(Data_IND_TWh!$A$9:$A$504,Data_TOT_TWh!$B137&amp;"200_"&amp;Data_TOT_TWh!$E137,Data_IND_TWh!S$9:S$504)+SUMIF(Data_TER_TWh!$A$9:$A$504,Data_TOT_TWh!$B137&amp;"300_"&amp;Data_TOT_TWh!$E137,Data_TER_TWh!S$9:S$504)+SUMIF(Data_RES_TWh!$A$9:$A$1496,Data_TOT_TWh!$B137&amp;"400_"&amp;Data_TOT_TWh!$E137,Data_RES_TWh!S$9:S$1496)</f>
        <v>170.26265719168305</v>
      </c>
      <c r="T137" s="56"/>
      <c r="U137" s="47">
        <f>SUMIF(Data_IND_TWh!$A$9:$A$504,Data_TOT_TWh!$B137&amp;"200_"&amp;Data_TOT_TWh!$E137,Data_IND_TWh!U$9:U$504)+SUMIF(Data_TER_TWh!$A$9:$A$504,Data_TOT_TWh!$B137&amp;"300_"&amp;Data_TOT_TWh!$E137,Data_TER_TWh!U$9:U$504)+SUMIF(Data_RES_TWh!$A$9:$A$1496,Data_TOT_TWh!$B137&amp;"400_"&amp;Data_TOT_TWh!$E137,Data_RES_TWh!U$9:U$1496)</f>
        <v>61.084250123398455</v>
      </c>
      <c r="V137" s="56"/>
      <c r="W137" s="47">
        <f>SUMIF(Data_IND_TWh!$A$9:$A$504,Data_TOT_TWh!$B137&amp;"200_"&amp;Data_TOT_TWh!$E137,Data_IND_TWh!W$9:W$504)+SUMIF(Data_TER_TWh!$A$9:$A$504,Data_TOT_TWh!$B137&amp;"300_"&amp;Data_TOT_TWh!$E137,Data_TER_TWh!W$9:W$504)+SUMIF(Data_RES_TWh!$A$9:$A$1496,Data_TOT_TWh!$B137&amp;"400_"&amp;Data_TOT_TWh!$E137,Data_RES_TWh!W$9:W$1496)</f>
        <v>207.40623148670014</v>
      </c>
      <c r="X137" s="13">
        <f>SUMIF(Data_IND_TWh!$A$9:$A$504,Data_TOT_TWh!$B137&amp;"200_"&amp;Data_TOT_TWh!$E137,Data_IND_TWh!X$9:X$504)+SUMIF(Data_TER_TWh!$A$9:$A$504,Data_TOT_TWh!$B137&amp;"300_"&amp;Data_TOT_TWh!$E137,Data_TER_TWh!X$9:X$504)+SUMIF(Data_RES_TWh!$A$9:$A$1496,Data_TOT_TWh!$B137&amp;"400_"&amp;Data_TOT_TWh!$E137,Data_RES_TWh!X$9:X$1496)</f>
        <v>5.2307843761508233</v>
      </c>
      <c r="Y137" s="13">
        <f>SUMIF(Data_IND_TWh!$A$9:$A$504,Data_TOT_TWh!$B137&amp;"200_"&amp;Data_TOT_TWh!$E137,Data_IND_TWh!Y$9:Y$504)+SUMIF(Data_TER_TWh!$A$9:$A$504,Data_TOT_TWh!$B137&amp;"300_"&amp;Data_TOT_TWh!$E137,Data_TER_TWh!Y$9:Y$504)+SUMIF(Data_RES_TWh!$A$9:$A$1496,Data_TOT_TWh!$B137&amp;"400_"&amp;Data_TOT_TWh!$E137,Data_RES_TWh!Y$9:Y$1496)</f>
        <v>59.82708679754888</v>
      </c>
      <c r="Z137" s="13">
        <f>SUMIF(Data_IND_TWh!$A$9:$A$504,Data_TOT_TWh!$B137&amp;"200_"&amp;Data_TOT_TWh!$E137,Data_IND_TWh!Z$9:Z$504)+SUMIF(Data_TER_TWh!$A$9:$A$504,Data_TOT_TWh!$B137&amp;"300_"&amp;Data_TOT_TWh!$E137,Data_TER_TWh!Z$9:Z$504)+SUMIF(Data_RES_TWh!$A$9:$A$1496,Data_TOT_TWh!$B137&amp;"400_"&amp;Data_TOT_TWh!$E137,Data_RES_TWh!Z$9:Z$1496)</f>
        <v>19.397326994596479</v>
      </c>
      <c r="AA137" s="46">
        <f>SUMIF(Data_IND_TWh!$A$9:$A$504,Data_TOT_TWh!$B137&amp;"200_"&amp;Data_TOT_TWh!$E137,Data_IND_TWh!AA$9:AA$504)+SUMIF(Data_TER_TWh!$A$9:$A$504,Data_TOT_TWh!$B137&amp;"300_"&amp;Data_TOT_TWh!$E137,Data_TER_TWh!AA$9:AA$504)+SUMIF(Data_RES_TWh!$A$9:$A$1496,Data_TOT_TWh!$B137&amp;"400_"&amp;Data_TOT_TWh!$E137,Data_RES_TWh!AA$9:AA$1496)</f>
        <v>110.52046176340932</v>
      </c>
      <c r="AB137" s="56"/>
      <c r="AC137" s="47">
        <f>SUMIF(Data_IND_TWh!$A$9:$A$504,Data_TOT_TWh!$B137&amp;"200_"&amp;Data_TOT_TWh!$E137,Data_IND_TWh!AC$9:AC$504)+SUMIF(Data_TER_TWh!$A$9:$A$504,Data_TOT_TWh!$B137&amp;"300_"&amp;Data_TOT_TWh!$E137,Data_TER_TWh!AC$9:AC$504)+SUMIF(Data_RES_TWh!$A$9:$A$1496,Data_TOT_TWh!$B137&amp;"400_"&amp;Data_TOT_TWh!$E137,Data_RES_TWh!AC$9:AC$1496)</f>
        <v>74.690327043291518</v>
      </c>
      <c r="AD137" s="60"/>
      <c r="AE137" s="47">
        <f>SUMIF(Data_IND_TWh!$A$9:$A$504,Data_TOT_TWh!$B137&amp;"200_"&amp;Data_TOT_TWh!$E137,Data_IND_TWh!AE$9:AE$504)+SUMIF(Data_TER_TWh!$A$9:$A$504,Data_TOT_TWh!$B137&amp;"300_"&amp;Data_TOT_TWh!$E137,Data_TER_TWh!AE$9:AE$504)+SUMIF(Data_RES_TWh!$A$9:$A$1496,Data_TOT_TWh!$B137&amp;"400_"&amp;Data_TOT_TWh!$E137,Data_RES_TWh!AE$9:AE$1496)</f>
        <v>45.270964496131967</v>
      </c>
      <c r="AF137" s="13">
        <f>SUMIF(Data_IND_TWh!$A$9:$A$504,Data_TOT_TWh!$B137&amp;"200_"&amp;Data_TOT_TWh!$E137,Data_IND_TWh!AF$9:AF$504)+SUMIF(Data_TER_TWh!$A$9:$A$504,Data_TOT_TWh!$B137&amp;"300_"&amp;Data_TOT_TWh!$E137,Data_TER_TWh!AF$9:AF$504)+SUMIF(Data_RES_TWh!$A$9:$A$1496,Data_TOT_TWh!$B137&amp;"400_"&amp;Data_TOT_TWh!$E137,Data_RES_TWh!AF$9:AF$1496)</f>
        <v>2.8310971003657954</v>
      </c>
      <c r="AG137" s="13">
        <f>SUMIF(Data_IND_TWh!$A$9:$A$504,Data_TOT_TWh!$B137&amp;"200_"&amp;Data_TOT_TWh!$E137,Data_IND_TWh!AG$9:AG$504)+SUMIF(Data_TER_TWh!$A$9:$A$504,Data_TOT_TWh!$B137&amp;"300_"&amp;Data_TOT_TWh!$E137,Data_TER_TWh!AG$9:AG$504)+SUMIF(Data_RES_TWh!$A$9:$A$1496,Data_TOT_TWh!$B137&amp;"400_"&amp;Data_TOT_TWh!$E137,Data_RES_TWh!AG$9:AG$1496)</f>
        <v>3.6334513832083521</v>
      </c>
      <c r="AH137" s="46">
        <f>SUMIF(Data_IND_TWh!$A$9:$A$504,Data_TOT_TWh!$B137&amp;"200_"&amp;Data_TOT_TWh!$E137,Data_IND_TWh!AH$9:AH$504)+SUMIF(Data_TER_TWh!$A$9:$A$504,Data_TOT_TWh!$B137&amp;"300_"&amp;Data_TOT_TWh!$E137,Data_TER_TWh!AH$9:AH$504)+SUMIF(Data_RES_TWh!$A$9:$A$1496,Data_TOT_TWh!$B137&amp;"400_"&amp;Data_TOT_TWh!$E137,Data_RES_TWh!AH$9:AH$1496)</f>
        <v>9.422576816666755</v>
      </c>
      <c r="AI137" s="56"/>
      <c r="AJ137" s="47">
        <f>SUMIF(Data_IND_TWh!$A$9:$A$504,Data_TOT_TWh!$B137&amp;"200_"&amp;Data_TOT_TWh!$E137,Data_IND_TWh!AJ$9:AJ$504)+SUMIF(Data_TER_TWh!$A$9:$A$504,Data_TOT_TWh!$B137&amp;"300_"&amp;Data_TOT_TWh!$E137,Data_TER_TWh!AJ$9:AJ$504)+SUMIF(Data_RES_TWh!$A$9:$A$1496,Data_TOT_TWh!$B137&amp;"400_"&amp;Data_TOT_TWh!$E137,Data_RES_TWh!AJ$9:AJ$1496)</f>
        <v>26.404631922535945</v>
      </c>
      <c r="AK137" s="56"/>
      <c r="AL137" s="9" t="str">
        <f>VLOOKUP(F137,Definitions!$B$7:$E$39,4,FALSE)</f>
        <v>EU28</v>
      </c>
      <c r="AM137" s="87"/>
      <c r="AN137" s="87"/>
    </row>
    <row r="138" spans="1:40">
      <c r="A138" s="36" t="str">
        <f t="shared" ref="A138:A201" si="5">B138&amp;D138&amp;"_"&amp;E138</f>
        <v>ES999_1</v>
      </c>
      <c r="B138" t="s">
        <v>45</v>
      </c>
      <c r="C138" t="s">
        <v>272</v>
      </c>
      <c r="D138">
        <v>999</v>
      </c>
      <c r="E138">
        <v>1</v>
      </c>
      <c r="F138" s="25" t="str">
        <f>VLOOKUP(B138,Definitions!$C$7:$D$43,2,FALSE)</f>
        <v>Spain</v>
      </c>
      <c r="G138" t="str">
        <f>VLOOKUP(C138,Definitions!$C$49:$D$57,2,FALSE)</f>
        <v>TOTAL</v>
      </c>
      <c r="H138" t="str">
        <f>VLOOKUP(D138,Definitions!$C$60:$D$104,2,FALSE)</f>
        <v>TOTAL</v>
      </c>
      <c r="J138" s="29" t="str">
        <f>VLOOKUP(E138,Definitions!$C$115:$D$132,2,FALSE)</f>
        <v>Coal</v>
      </c>
      <c r="K138" s="47">
        <f>SUMIF(Data_IND_TWh!$A$9:$A$504,Data_TOT_TWh!$B138&amp;"200_"&amp;Data_TOT_TWh!$E138,Data_IND_TWh!K$9:K$504)+SUMIF(Data_TER_TWh!$A$9:$A$504,Data_TOT_TWh!$B138&amp;"300_"&amp;Data_TOT_TWh!$E138,Data_TER_TWh!K$9:K$504)+SUMIF(Data_RES_TWh!$A$9:$A$1496,Data_TOT_TWh!$B138&amp;"400_"&amp;Data_TOT_TWh!$E138,Data_RES_TWh!K$9:K$1496)</f>
        <v>119.95192128363493</v>
      </c>
      <c r="L138" s="46">
        <f t="shared" si="4"/>
        <v>-65.74018263525079</v>
      </c>
      <c r="M138" s="47">
        <f>SUMIF(Data_IND_TWh!$A$9:$A$504,Data_TOT_TWh!$B138&amp;"200_"&amp;Data_TOT_TWh!$E138,Data_IND_TWh!M$9:M$504)+SUMIF(Data_TER_TWh!$A$9:$A$504,Data_TOT_TWh!$B138&amp;"300_"&amp;Data_TOT_TWh!$E138,Data_TER_TWh!M$9:M$504)+SUMIF(Data_RES_TWh!$A$9:$A$1496,Data_TOT_TWh!$B138&amp;"400_"&amp;Data_TOT_TWh!$E138,Data_RES_TWh!M$9:M$1496)</f>
        <v>54.211738648384141</v>
      </c>
      <c r="N138" s="56"/>
      <c r="O138" s="47">
        <f>SUMIF(Data_IND_TWh!$A$9:$A$504,Data_TOT_TWh!$B138&amp;"200_"&amp;Data_TOT_TWh!$E138,Data_IND_TWh!O$9:O$504)+SUMIF(Data_TER_TWh!$A$9:$A$504,Data_TOT_TWh!$B138&amp;"300_"&amp;Data_TOT_TWh!$E138,Data_TER_TWh!O$9:O$504)+SUMIF(Data_RES_TWh!$A$9:$A$1496,Data_TOT_TWh!$B138&amp;"400_"&amp;Data_TOT_TWh!$E138,Data_RES_TWh!O$9:O$1496)</f>
        <v>0</v>
      </c>
      <c r="P138" s="46">
        <f>SUMIF(Data_IND_TWh!$A$9:$A$504,Data_TOT_TWh!$B138&amp;"200_"&amp;Data_TOT_TWh!$E138,Data_IND_TWh!P$9:P$504)+SUMIF(Data_TER_TWh!$A$9:$A$504,Data_TOT_TWh!$B138&amp;"300_"&amp;Data_TOT_TWh!$E138,Data_TER_TWh!P$9:P$504)+SUMIF(Data_RES_TWh!$A$9:$A$1496,Data_TOT_TWh!$B138&amp;"400_"&amp;Data_TOT_TWh!$E138,Data_RES_TWh!P$9:P$1496)</f>
        <v>54.211738648384141</v>
      </c>
      <c r="Q138" s="46">
        <f>SUMIF(Data_IND_TWh!$A$9:$A$504,Data_TOT_TWh!$B138&amp;"200_"&amp;Data_TOT_TWh!$E138,Data_IND_TWh!Q$9:Q$504)+SUMIF(Data_TER_TWh!$A$9:$A$504,Data_TOT_TWh!$B138&amp;"300_"&amp;Data_TOT_TWh!$E138,Data_TER_TWh!Q$9:Q$504)+SUMIF(Data_RES_TWh!$A$9:$A$1496,Data_TOT_TWh!$B138&amp;"400_"&amp;Data_TOT_TWh!$E138,Data_RES_TWh!Q$9:Q$1496)</f>
        <v>28.9010744983824</v>
      </c>
      <c r="R138" s="37">
        <f>SUMIF(Data_IND_TWh!$A$9:$A$504,Data_TOT_TWh!$B138&amp;"200_"&amp;Data_TOT_TWh!$E138,Data_IND_TWh!R$9:R$504)+SUMIF(Data_TER_TWh!$A$9:$A$504,Data_TOT_TWh!$B138&amp;"300_"&amp;Data_TOT_TWh!$E138,Data_TER_TWh!R$9:R$504)+SUMIF(Data_RES_TWh!$A$9:$A$1496,Data_TOT_TWh!$B138&amp;"400_"&amp;Data_TOT_TWh!$E138,Data_RES_TWh!R$9:R$1496)</f>
        <v>21.952173770828139</v>
      </c>
      <c r="S138" s="47">
        <f>SUMIF(Data_IND_TWh!$A$9:$A$504,Data_TOT_TWh!$B138&amp;"200_"&amp;Data_TOT_TWh!$E138,Data_IND_TWh!S$9:S$504)+SUMIF(Data_TER_TWh!$A$9:$A$504,Data_TOT_TWh!$B138&amp;"300_"&amp;Data_TOT_TWh!$E138,Data_TER_TWh!S$9:S$504)+SUMIF(Data_RES_TWh!$A$9:$A$1496,Data_TOT_TWh!$B138&amp;"400_"&amp;Data_TOT_TWh!$E138,Data_RES_TWh!S$9:S$1496)</f>
        <v>5.6235519891899406</v>
      </c>
      <c r="T138" s="56"/>
      <c r="U138" s="47">
        <f>SUMIF(Data_IND_TWh!$A$9:$A$504,Data_TOT_TWh!$B138&amp;"200_"&amp;Data_TOT_TWh!$E138,Data_IND_TWh!U$9:U$504)+SUMIF(Data_TER_TWh!$A$9:$A$504,Data_TOT_TWh!$B138&amp;"300_"&amp;Data_TOT_TWh!$E138,Data_TER_TWh!U$9:U$504)+SUMIF(Data_RES_TWh!$A$9:$A$1496,Data_TOT_TWh!$B138&amp;"400_"&amp;Data_TOT_TWh!$E138,Data_RES_TWh!U$9:U$1496)</f>
        <v>2.9698612670733371</v>
      </c>
      <c r="V138" s="56"/>
      <c r="W138" s="47">
        <f>SUMIF(Data_IND_TWh!$A$9:$A$504,Data_TOT_TWh!$B138&amp;"200_"&amp;Data_TOT_TWh!$E138,Data_IND_TWh!W$9:W$504)+SUMIF(Data_TER_TWh!$A$9:$A$504,Data_TOT_TWh!$B138&amp;"300_"&amp;Data_TOT_TWh!$E138,Data_TER_TWh!W$9:W$504)+SUMIF(Data_RES_TWh!$A$9:$A$1496,Data_TOT_TWh!$B138&amp;"400_"&amp;Data_TOT_TWh!$E138,Data_RES_TWh!W$9:W$1496)</f>
        <v>20.307661242119121</v>
      </c>
      <c r="X138" s="13">
        <f>SUMIF(Data_IND_TWh!$A$9:$A$504,Data_TOT_TWh!$B138&amp;"200_"&amp;Data_TOT_TWh!$E138,Data_IND_TWh!X$9:X$504)+SUMIF(Data_TER_TWh!$A$9:$A$504,Data_TOT_TWh!$B138&amp;"300_"&amp;Data_TOT_TWh!$E138,Data_TER_TWh!X$9:X$504)+SUMIF(Data_RES_TWh!$A$9:$A$1496,Data_TOT_TWh!$B138&amp;"400_"&amp;Data_TOT_TWh!$E138,Data_RES_TWh!X$9:X$1496)</f>
        <v>0.23589669265146593</v>
      </c>
      <c r="Y138" s="13">
        <f>SUMIF(Data_IND_TWh!$A$9:$A$504,Data_TOT_TWh!$B138&amp;"200_"&amp;Data_TOT_TWh!$E138,Data_IND_TWh!Y$9:Y$504)+SUMIF(Data_TER_TWh!$A$9:$A$504,Data_TOT_TWh!$B138&amp;"300_"&amp;Data_TOT_TWh!$E138,Data_TER_TWh!Y$9:Y$504)+SUMIF(Data_RES_TWh!$A$9:$A$1496,Data_TOT_TWh!$B138&amp;"400_"&amp;Data_TOT_TWh!$E138,Data_RES_TWh!Y$9:Y$1496)</f>
        <v>0.83682661399974556</v>
      </c>
      <c r="Z138" s="13">
        <f>SUMIF(Data_IND_TWh!$A$9:$A$504,Data_TOT_TWh!$B138&amp;"200_"&amp;Data_TOT_TWh!$E138,Data_IND_TWh!Z$9:Z$504)+SUMIF(Data_TER_TWh!$A$9:$A$504,Data_TOT_TWh!$B138&amp;"300_"&amp;Data_TOT_TWh!$E138,Data_TER_TWh!Z$9:Z$504)+SUMIF(Data_RES_TWh!$A$9:$A$1496,Data_TOT_TWh!$B138&amp;"400_"&amp;Data_TOT_TWh!$E138,Data_RES_TWh!Z$9:Z$1496)</f>
        <v>0.77701367064878746</v>
      </c>
      <c r="AA138" s="46">
        <f>SUMIF(Data_IND_TWh!$A$9:$A$504,Data_TOT_TWh!$B138&amp;"200_"&amp;Data_TOT_TWh!$E138,Data_IND_TWh!AA$9:AA$504)+SUMIF(Data_TER_TWh!$A$9:$A$504,Data_TOT_TWh!$B138&amp;"300_"&amp;Data_TOT_TWh!$E138,Data_TER_TWh!AA$9:AA$504)+SUMIF(Data_RES_TWh!$A$9:$A$1496,Data_TOT_TWh!$B138&amp;"400_"&amp;Data_TOT_TWh!$E138,Data_RES_TWh!AA$9:AA$1496)</f>
        <v>16.183206617616413</v>
      </c>
      <c r="AB138" s="56"/>
      <c r="AC138" s="47">
        <f>SUMIF(Data_IND_TWh!$A$9:$A$504,Data_TOT_TWh!$B138&amp;"200_"&amp;Data_TOT_TWh!$E138,Data_IND_TWh!AC$9:AC$504)+SUMIF(Data_TER_TWh!$A$9:$A$504,Data_TOT_TWh!$B138&amp;"300_"&amp;Data_TOT_TWh!$E138,Data_TER_TWh!AC$9:AC$504)+SUMIF(Data_RES_TWh!$A$9:$A$1496,Data_TOT_TWh!$B138&amp;"400_"&amp;Data_TOT_TWh!$E138,Data_RES_TWh!AC$9:AC$1496)</f>
        <v>13.667867503039384</v>
      </c>
      <c r="AD138" s="60"/>
      <c r="AE138" s="47">
        <f>SUMIF(Data_IND_TWh!$A$9:$A$504,Data_TOT_TWh!$B138&amp;"200_"&amp;Data_TOT_TWh!$E138,Data_IND_TWh!AE$9:AE$504)+SUMIF(Data_TER_TWh!$A$9:$A$504,Data_TOT_TWh!$B138&amp;"300_"&amp;Data_TOT_TWh!$E138,Data_TER_TWh!AE$9:AE$504)+SUMIF(Data_RES_TWh!$A$9:$A$1496,Data_TOT_TWh!$B138&amp;"400_"&amp;Data_TOT_TWh!$E138,Data_RES_TWh!AE$9:AE$1496)</f>
        <v>8.2843062677887556</v>
      </c>
      <c r="AF138" s="13">
        <f>SUMIF(Data_IND_TWh!$A$9:$A$504,Data_TOT_TWh!$B138&amp;"200_"&amp;Data_TOT_TWh!$E138,Data_IND_TWh!AF$9:AF$504)+SUMIF(Data_TER_TWh!$A$9:$A$504,Data_TOT_TWh!$B138&amp;"300_"&amp;Data_TOT_TWh!$E138,Data_TER_TWh!AF$9:AF$504)+SUMIF(Data_RES_TWh!$A$9:$A$1496,Data_TOT_TWh!$B138&amp;"400_"&amp;Data_TOT_TWh!$E138,Data_RES_TWh!AF$9:AF$1496)</f>
        <v>0.51807324439228275</v>
      </c>
      <c r="AG138" s="13">
        <f>SUMIF(Data_IND_TWh!$A$9:$A$504,Data_TOT_TWh!$B138&amp;"200_"&amp;Data_TOT_TWh!$E138,Data_IND_TWh!AG$9:AG$504)+SUMIF(Data_TER_TWh!$A$9:$A$504,Data_TOT_TWh!$B138&amp;"300_"&amp;Data_TOT_TWh!$E138,Data_TER_TWh!AG$9:AG$504)+SUMIF(Data_RES_TWh!$A$9:$A$1496,Data_TOT_TWh!$B138&amp;"400_"&amp;Data_TOT_TWh!$E138,Data_RES_TWh!AG$9:AG$1496)</f>
        <v>0.6648991114424021</v>
      </c>
      <c r="AH138" s="46">
        <f>SUMIF(Data_IND_TWh!$A$9:$A$504,Data_TOT_TWh!$B138&amp;"200_"&amp;Data_TOT_TWh!$E138,Data_IND_TWh!AH$9:AH$504)+SUMIF(Data_TER_TWh!$A$9:$A$504,Data_TOT_TWh!$B138&amp;"300_"&amp;Data_TOT_TWh!$E138,Data_TER_TWh!AH$9:AH$504)+SUMIF(Data_RES_TWh!$A$9:$A$1496,Data_TOT_TWh!$B138&amp;"400_"&amp;Data_TOT_TWh!$E138,Data_RES_TWh!AH$9:AH$1496)</f>
        <v>1.7242732300899613</v>
      </c>
      <c r="AI138" s="56"/>
      <c r="AJ138" s="47">
        <f>SUMIF(Data_IND_TWh!$A$9:$A$504,Data_TOT_TWh!$B138&amp;"200_"&amp;Data_TOT_TWh!$E138,Data_IND_TWh!AJ$9:AJ$504)+SUMIF(Data_TER_TWh!$A$9:$A$504,Data_TOT_TWh!$B138&amp;"300_"&amp;Data_TOT_TWh!$E138,Data_TER_TWh!AJ$9:AJ$504)+SUMIF(Data_RES_TWh!$A$9:$A$1496,Data_TOT_TWh!$B138&amp;"400_"&amp;Data_TOT_TWh!$E138,Data_RES_TWh!AJ$9:AJ$1496)</f>
        <v>3.3584903791736043</v>
      </c>
      <c r="AK138" s="56"/>
      <c r="AL138" s="9" t="str">
        <f>VLOOKUP(F138,Definitions!$B$7:$E$39,4,FALSE)</f>
        <v>EU28</v>
      </c>
      <c r="AM138" s="87"/>
      <c r="AN138" s="87"/>
    </row>
    <row r="139" spans="1:40">
      <c r="A139" s="36" t="str">
        <f t="shared" si="5"/>
        <v>ES999_2</v>
      </c>
      <c r="B139" t="s">
        <v>45</v>
      </c>
      <c r="C139" t="s">
        <v>272</v>
      </c>
      <c r="D139">
        <v>999</v>
      </c>
      <c r="E139">
        <v>2</v>
      </c>
      <c r="F139" s="25" t="str">
        <f>VLOOKUP(B139,Definitions!$C$7:$D$43,2,FALSE)</f>
        <v>Spain</v>
      </c>
      <c r="G139" t="str">
        <f>VLOOKUP(C139,Definitions!$C$49:$D$57,2,FALSE)</f>
        <v>TOTAL</v>
      </c>
      <c r="H139" t="str">
        <f>VLOOKUP(D139,Definitions!$C$60:$D$104,2,FALSE)</f>
        <v>TOTAL</v>
      </c>
      <c r="J139" s="29" t="str">
        <f>VLOOKUP(E139,Definitions!$C$115:$D$132,2,FALSE)</f>
        <v>Fuel oil</v>
      </c>
      <c r="K139" s="47">
        <f>SUMIF(Data_IND_TWh!$A$9:$A$504,Data_TOT_TWh!$B139&amp;"200_"&amp;Data_TOT_TWh!$E139,Data_IND_TWh!K$9:K$504)+SUMIF(Data_TER_TWh!$A$9:$A$504,Data_TOT_TWh!$B139&amp;"300_"&amp;Data_TOT_TWh!$E139,Data_TER_TWh!K$9:K$504)+SUMIF(Data_RES_TWh!$A$9:$A$1496,Data_TOT_TWh!$B139&amp;"400_"&amp;Data_TOT_TWh!$E139,Data_RES_TWh!K$9:K$1496)</f>
        <v>81.965615826991439</v>
      </c>
      <c r="L139" s="46">
        <f t="shared" si="4"/>
        <v>-18.277786086644184</v>
      </c>
      <c r="M139" s="47">
        <f>SUMIF(Data_IND_TWh!$A$9:$A$504,Data_TOT_TWh!$B139&amp;"200_"&amp;Data_TOT_TWh!$E139,Data_IND_TWh!M$9:M$504)+SUMIF(Data_TER_TWh!$A$9:$A$504,Data_TOT_TWh!$B139&amp;"300_"&amp;Data_TOT_TWh!$E139,Data_TER_TWh!M$9:M$504)+SUMIF(Data_RES_TWh!$A$9:$A$1496,Data_TOT_TWh!$B139&amp;"400_"&amp;Data_TOT_TWh!$E139,Data_RES_TWh!M$9:M$1496)</f>
        <v>63.687829740347254</v>
      </c>
      <c r="N139" s="56"/>
      <c r="O139" s="47">
        <f>SUMIF(Data_IND_TWh!$A$9:$A$504,Data_TOT_TWh!$B139&amp;"200_"&amp;Data_TOT_TWh!$E139,Data_IND_TWh!O$9:O$504)+SUMIF(Data_TER_TWh!$A$9:$A$504,Data_TOT_TWh!$B139&amp;"300_"&amp;Data_TOT_TWh!$E139,Data_TER_TWh!O$9:O$504)+SUMIF(Data_RES_TWh!$A$9:$A$1496,Data_TOT_TWh!$B139&amp;"400_"&amp;Data_TOT_TWh!$E139,Data_RES_TWh!O$9:O$1496)</f>
        <v>0</v>
      </c>
      <c r="P139" s="46">
        <f>SUMIF(Data_IND_TWh!$A$9:$A$504,Data_TOT_TWh!$B139&amp;"200_"&amp;Data_TOT_TWh!$E139,Data_IND_TWh!P$9:P$504)+SUMIF(Data_TER_TWh!$A$9:$A$504,Data_TOT_TWh!$B139&amp;"300_"&amp;Data_TOT_TWh!$E139,Data_TER_TWh!P$9:P$504)+SUMIF(Data_RES_TWh!$A$9:$A$1496,Data_TOT_TWh!$B139&amp;"400_"&amp;Data_TOT_TWh!$E139,Data_RES_TWh!P$9:P$1496)</f>
        <v>63.687829740347254</v>
      </c>
      <c r="Q139" s="46">
        <f>SUMIF(Data_IND_TWh!$A$9:$A$504,Data_TOT_TWh!$B139&amp;"200_"&amp;Data_TOT_TWh!$E139,Data_IND_TWh!Q$9:Q$504)+SUMIF(Data_TER_TWh!$A$9:$A$504,Data_TOT_TWh!$B139&amp;"300_"&amp;Data_TOT_TWh!$E139,Data_TER_TWh!Q$9:Q$504)+SUMIF(Data_RES_TWh!$A$9:$A$1496,Data_TOT_TWh!$B139&amp;"400_"&amp;Data_TOT_TWh!$E139,Data_RES_TWh!Q$9:Q$1496)</f>
        <v>56.700049358162694</v>
      </c>
      <c r="R139" s="37">
        <f>SUMIF(Data_IND_TWh!$A$9:$A$504,Data_TOT_TWh!$B139&amp;"200_"&amp;Data_TOT_TWh!$E139,Data_IND_TWh!R$9:R$504)+SUMIF(Data_TER_TWh!$A$9:$A$504,Data_TOT_TWh!$B139&amp;"300_"&amp;Data_TOT_TWh!$E139,Data_TER_TWh!R$9:R$504)+SUMIF(Data_RES_TWh!$A$9:$A$1496,Data_TOT_TWh!$B139&amp;"400_"&amp;Data_TOT_TWh!$E139,Data_RES_TWh!R$9:R$1496)</f>
        <v>6.106860848001924</v>
      </c>
      <c r="S139" s="47">
        <f>SUMIF(Data_IND_TWh!$A$9:$A$504,Data_TOT_TWh!$B139&amp;"200_"&amp;Data_TOT_TWh!$E139,Data_IND_TWh!S$9:S$504)+SUMIF(Data_TER_TWh!$A$9:$A$504,Data_TOT_TWh!$B139&amp;"300_"&amp;Data_TOT_TWh!$E139,Data_TER_TWh!S$9:S$504)+SUMIF(Data_RES_TWh!$A$9:$A$1496,Data_TOT_TWh!$B139&amp;"400_"&amp;Data_TOT_TWh!$E139,Data_RES_TWh!S$9:S$1496)</f>
        <v>34.895266535158115</v>
      </c>
      <c r="T139" s="56"/>
      <c r="U139" s="47">
        <f>SUMIF(Data_IND_TWh!$A$9:$A$504,Data_TOT_TWh!$B139&amp;"200_"&amp;Data_TOT_TWh!$E139,Data_IND_TWh!U$9:U$504)+SUMIF(Data_TER_TWh!$A$9:$A$504,Data_TOT_TWh!$B139&amp;"300_"&amp;Data_TOT_TWh!$E139,Data_TER_TWh!U$9:U$504)+SUMIF(Data_RES_TWh!$A$9:$A$1496,Data_TOT_TWh!$B139&amp;"400_"&amp;Data_TOT_TWh!$E139,Data_RES_TWh!U$9:U$1496)</f>
        <v>6.4200485284421909</v>
      </c>
      <c r="V139" s="56"/>
      <c r="W139" s="47">
        <f>SUMIF(Data_IND_TWh!$A$9:$A$504,Data_TOT_TWh!$B139&amp;"200_"&amp;Data_TOT_TWh!$E139,Data_IND_TWh!W$9:W$504)+SUMIF(Data_TER_TWh!$A$9:$A$504,Data_TOT_TWh!$B139&amp;"300_"&amp;Data_TOT_TWh!$E139,Data_TER_TWh!W$9:W$504)+SUMIF(Data_RES_TWh!$A$9:$A$1496,Data_TOT_TWh!$B139&amp;"400_"&amp;Data_TOT_TWh!$E139,Data_RES_TWh!W$9:W$1496)</f>
        <v>15.384734294562396</v>
      </c>
      <c r="X139" s="13">
        <f>SUMIF(Data_IND_TWh!$A$9:$A$504,Data_TOT_TWh!$B139&amp;"200_"&amp;Data_TOT_TWh!$E139,Data_IND_TWh!X$9:X$504)+SUMIF(Data_TER_TWh!$A$9:$A$504,Data_TOT_TWh!$B139&amp;"300_"&amp;Data_TOT_TWh!$E139,Data_TER_TWh!X$9:X$504)+SUMIF(Data_RES_TWh!$A$9:$A$1496,Data_TOT_TWh!$B139&amp;"400_"&amp;Data_TOT_TWh!$E139,Data_RES_TWh!X$9:X$1496)</f>
        <v>0.88228638676348248</v>
      </c>
      <c r="Y139" s="13">
        <f>SUMIF(Data_IND_TWh!$A$9:$A$504,Data_TOT_TWh!$B139&amp;"200_"&amp;Data_TOT_TWh!$E139,Data_IND_TWh!Y$9:Y$504)+SUMIF(Data_TER_TWh!$A$9:$A$504,Data_TOT_TWh!$B139&amp;"300_"&amp;Data_TOT_TWh!$E139,Data_TER_TWh!Y$9:Y$504)+SUMIF(Data_RES_TWh!$A$9:$A$1496,Data_TOT_TWh!$B139&amp;"400_"&amp;Data_TOT_TWh!$E139,Data_RES_TWh!Y$9:Y$1496)</f>
        <v>6.0533119934471005</v>
      </c>
      <c r="Z139" s="13">
        <f>SUMIF(Data_IND_TWh!$A$9:$A$504,Data_TOT_TWh!$B139&amp;"200_"&amp;Data_TOT_TWh!$E139,Data_IND_TWh!Z$9:Z$504)+SUMIF(Data_TER_TWh!$A$9:$A$504,Data_TOT_TWh!$B139&amp;"300_"&amp;Data_TOT_TWh!$E139,Data_TER_TWh!Z$9:Z$504)+SUMIF(Data_RES_TWh!$A$9:$A$1496,Data_TOT_TWh!$B139&amp;"400_"&amp;Data_TOT_TWh!$E139,Data_RES_TWh!Z$9:Z$1496)</f>
        <v>1.9218366382103342</v>
      </c>
      <c r="AA139" s="46">
        <f>SUMIF(Data_IND_TWh!$A$9:$A$504,Data_TOT_TWh!$B139&amp;"200_"&amp;Data_TOT_TWh!$E139,Data_IND_TWh!AA$9:AA$504)+SUMIF(Data_TER_TWh!$A$9:$A$504,Data_TOT_TWh!$B139&amp;"300_"&amp;Data_TOT_TWh!$E139,Data_TER_TWh!AA$9:AA$504)+SUMIF(Data_RES_TWh!$A$9:$A$1496,Data_TOT_TWh!$B139&amp;"400_"&amp;Data_TOT_TWh!$E139,Data_RES_TWh!AA$9:AA$1496)</f>
        <v>5.894497063249867</v>
      </c>
      <c r="AB139" s="56"/>
      <c r="AC139" s="47">
        <f>SUMIF(Data_IND_TWh!$A$9:$A$504,Data_TOT_TWh!$B139&amp;"200_"&amp;Data_TOT_TWh!$E139,Data_IND_TWh!AC$9:AC$504)+SUMIF(Data_TER_TWh!$A$9:$A$504,Data_TOT_TWh!$B139&amp;"300_"&amp;Data_TOT_TWh!$E139,Data_TER_TWh!AC$9:AC$504)+SUMIF(Data_RES_TWh!$A$9:$A$1496,Data_TOT_TWh!$B139&amp;"400_"&amp;Data_TOT_TWh!$E139,Data_RES_TWh!AC$9:AC$1496)</f>
        <v>3.8022551115601995</v>
      </c>
      <c r="AD139" s="60"/>
      <c r="AE139" s="47">
        <f>SUMIF(Data_IND_TWh!$A$9:$A$504,Data_TOT_TWh!$B139&amp;"200_"&amp;Data_TOT_TWh!$E139,Data_IND_TWh!AE$9:AE$504)+SUMIF(Data_TER_TWh!$A$9:$A$504,Data_TOT_TWh!$B139&amp;"300_"&amp;Data_TOT_TWh!$E139,Data_TER_TWh!AE$9:AE$504)+SUMIF(Data_RES_TWh!$A$9:$A$1496,Data_TOT_TWh!$B139&amp;"400_"&amp;Data_TOT_TWh!$E139,Data_RES_TWh!AE$9:AE$1496)</f>
        <v>2.3046057364417245</v>
      </c>
      <c r="AF139" s="13">
        <f>SUMIF(Data_IND_TWh!$A$9:$A$504,Data_TOT_TWh!$B139&amp;"200_"&amp;Data_TOT_TWh!$E139,Data_IND_TWh!AF$9:AF$504)+SUMIF(Data_TER_TWh!$A$9:$A$504,Data_TOT_TWh!$B139&amp;"300_"&amp;Data_TOT_TWh!$E139,Data_TER_TWh!AF$9:AF$504)+SUMIF(Data_RES_TWh!$A$9:$A$1496,Data_TOT_TWh!$B139&amp;"400_"&amp;Data_TOT_TWh!$E139,Data_RES_TWh!AF$9:AF$1496)</f>
        <v>0.14412245664622442</v>
      </c>
      <c r="AG139" s="13">
        <f>SUMIF(Data_IND_TWh!$A$9:$A$504,Data_TOT_TWh!$B139&amp;"200_"&amp;Data_TOT_TWh!$E139,Data_IND_TWh!AG$9:AG$504)+SUMIF(Data_TER_TWh!$A$9:$A$504,Data_TOT_TWh!$B139&amp;"300_"&amp;Data_TOT_TWh!$E139,Data_TER_TWh!AG$9:AG$504)+SUMIF(Data_RES_TWh!$A$9:$A$1496,Data_TOT_TWh!$B139&amp;"400_"&amp;Data_TOT_TWh!$E139,Data_RES_TWh!AG$9:AG$1496)</f>
        <v>0.18496784846586486</v>
      </c>
      <c r="AH139" s="46">
        <f>SUMIF(Data_IND_TWh!$A$9:$A$504,Data_TOT_TWh!$B139&amp;"200_"&amp;Data_TOT_TWh!$E139,Data_IND_TWh!AH$9:AH$504)+SUMIF(Data_TER_TWh!$A$9:$A$504,Data_TOT_TWh!$B139&amp;"300_"&amp;Data_TOT_TWh!$E139,Data_TER_TWh!AH$9:AH$504)+SUMIF(Data_RES_TWh!$A$9:$A$1496,Data_TOT_TWh!$B139&amp;"400_"&amp;Data_TOT_TWh!$E139,Data_RES_TWh!AH$9:AH$1496)</f>
        <v>0.47967444090148337</v>
      </c>
      <c r="AI139" s="56"/>
      <c r="AJ139" s="47">
        <f>SUMIF(Data_IND_TWh!$A$9:$A$504,Data_TOT_TWh!$B139&amp;"200_"&amp;Data_TOT_TWh!$E139,Data_IND_TWh!AJ$9:AJ$504)+SUMIF(Data_TER_TWh!$A$9:$A$504,Data_TOT_TWh!$B139&amp;"300_"&amp;Data_TOT_TWh!$E139,Data_TER_TWh!AJ$9:AJ$504)+SUMIF(Data_RES_TWh!$A$9:$A$1496,Data_TOT_TWh!$B139&amp;"400_"&amp;Data_TOT_TWh!$E139,Data_RES_TWh!AJ$9:AJ$1496)</f>
        <v>0.88091953418263769</v>
      </c>
      <c r="AK139" s="56"/>
      <c r="AL139" s="9" t="str">
        <f>VLOOKUP(F139,Definitions!$B$7:$E$39,4,FALSE)</f>
        <v>EU28</v>
      </c>
      <c r="AM139" s="87"/>
      <c r="AN139" s="87"/>
    </row>
    <row r="140" spans="1:40">
      <c r="A140" s="36" t="str">
        <f t="shared" si="5"/>
        <v>ES999_3</v>
      </c>
      <c r="B140" t="s">
        <v>45</v>
      </c>
      <c r="C140" t="s">
        <v>272</v>
      </c>
      <c r="D140">
        <v>999</v>
      </c>
      <c r="E140">
        <v>3</v>
      </c>
      <c r="F140" s="25" t="str">
        <f>VLOOKUP(B140,Definitions!$C$7:$D$43,2,FALSE)</f>
        <v>Spain</v>
      </c>
      <c r="G140" t="str">
        <f>VLOOKUP(C140,Definitions!$C$49:$D$57,2,FALSE)</f>
        <v>TOTAL</v>
      </c>
      <c r="H140" t="str">
        <f>VLOOKUP(D140,Definitions!$C$60:$D$104,2,FALSE)</f>
        <v>TOTAL</v>
      </c>
      <c r="J140" s="29" t="str">
        <f>VLOOKUP(E140,Definitions!$C$115:$D$132,2,FALSE)</f>
        <v>Natural gas</v>
      </c>
      <c r="K140" s="47">
        <f>SUMIF(Data_IND_TWh!$A$9:$A$504,Data_TOT_TWh!$B140&amp;"200_"&amp;Data_TOT_TWh!$E140,Data_IND_TWh!K$9:K$504)+SUMIF(Data_TER_TWh!$A$9:$A$504,Data_TOT_TWh!$B140&amp;"300_"&amp;Data_TOT_TWh!$E140,Data_TER_TWh!K$9:K$504)+SUMIF(Data_RES_TWh!$A$9:$A$1496,Data_TOT_TWh!$B140&amp;"400_"&amp;Data_TOT_TWh!$E140,Data_RES_TWh!K$9:K$1496)</f>
        <v>345.5370486616967</v>
      </c>
      <c r="L140" s="46">
        <f t="shared" si="4"/>
        <v>-87.217340215754518</v>
      </c>
      <c r="M140" s="47">
        <f>SUMIF(Data_IND_TWh!$A$9:$A$504,Data_TOT_TWh!$B140&amp;"200_"&amp;Data_TOT_TWh!$E140,Data_IND_TWh!M$9:M$504)+SUMIF(Data_TER_TWh!$A$9:$A$504,Data_TOT_TWh!$B140&amp;"300_"&amp;Data_TOT_TWh!$E140,Data_TER_TWh!M$9:M$504)+SUMIF(Data_RES_TWh!$A$9:$A$1496,Data_TOT_TWh!$B140&amp;"400_"&amp;Data_TOT_TWh!$E140,Data_RES_TWh!M$9:M$1496)</f>
        <v>258.31970844594218</v>
      </c>
      <c r="N140" s="56"/>
      <c r="O140" s="47">
        <f>SUMIF(Data_IND_TWh!$A$9:$A$504,Data_TOT_TWh!$B140&amp;"200_"&amp;Data_TOT_TWh!$E140,Data_IND_TWh!O$9:O$504)+SUMIF(Data_TER_TWh!$A$9:$A$504,Data_TOT_TWh!$B140&amp;"300_"&amp;Data_TOT_TWh!$E140,Data_TER_TWh!O$9:O$504)+SUMIF(Data_RES_TWh!$A$9:$A$1496,Data_TOT_TWh!$B140&amp;"400_"&amp;Data_TOT_TWh!$E140,Data_RES_TWh!O$9:O$1496)</f>
        <v>0</v>
      </c>
      <c r="P140" s="46">
        <f>SUMIF(Data_IND_TWh!$A$9:$A$504,Data_TOT_TWh!$B140&amp;"200_"&amp;Data_TOT_TWh!$E140,Data_IND_TWh!P$9:P$504)+SUMIF(Data_TER_TWh!$A$9:$A$504,Data_TOT_TWh!$B140&amp;"300_"&amp;Data_TOT_TWh!$E140,Data_TER_TWh!P$9:P$504)+SUMIF(Data_RES_TWh!$A$9:$A$1496,Data_TOT_TWh!$B140&amp;"400_"&amp;Data_TOT_TWh!$E140,Data_RES_TWh!P$9:P$1496)</f>
        <v>258.31970844594218</v>
      </c>
      <c r="Q140" s="46">
        <f>SUMIF(Data_IND_TWh!$A$9:$A$504,Data_TOT_TWh!$B140&amp;"200_"&amp;Data_TOT_TWh!$E140,Data_IND_TWh!Q$9:Q$504)+SUMIF(Data_TER_TWh!$A$9:$A$504,Data_TOT_TWh!$B140&amp;"300_"&amp;Data_TOT_TWh!$E140,Data_TER_TWh!Q$9:Q$504)+SUMIF(Data_RES_TWh!$A$9:$A$1496,Data_TOT_TWh!$B140&amp;"400_"&amp;Data_TOT_TWh!$E140,Data_RES_TWh!Q$9:Q$1496)</f>
        <v>219.02412628570846</v>
      </c>
      <c r="R140" s="37">
        <f>SUMIF(Data_IND_TWh!$A$9:$A$504,Data_TOT_TWh!$B140&amp;"200_"&amp;Data_TOT_TWh!$E140,Data_IND_TWh!R$9:R$504)+SUMIF(Data_TER_TWh!$A$9:$A$504,Data_TOT_TWh!$B140&amp;"300_"&amp;Data_TOT_TWh!$E140,Data_TER_TWh!R$9:R$504)+SUMIF(Data_RES_TWh!$A$9:$A$1496,Data_TOT_TWh!$B140&amp;"400_"&amp;Data_TOT_TWh!$E140,Data_RES_TWh!R$9:R$1496)</f>
        <v>29.22013935417565</v>
      </c>
      <c r="S140" s="47">
        <f>SUMIF(Data_IND_TWh!$A$9:$A$504,Data_TOT_TWh!$B140&amp;"200_"&amp;Data_TOT_TWh!$E140,Data_IND_TWh!S$9:S$504)+SUMIF(Data_TER_TWh!$A$9:$A$504,Data_TOT_TWh!$B140&amp;"300_"&amp;Data_TOT_TWh!$E140,Data_TER_TWh!S$9:S$504)+SUMIF(Data_RES_TWh!$A$9:$A$1496,Data_TOT_TWh!$B140&amp;"400_"&amp;Data_TOT_TWh!$E140,Data_RES_TWh!S$9:S$1496)</f>
        <v>78.371012078449823</v>
      </c>
      <c r="T140" s="56"/>
      <c r="U140" s="47">
        <f>SUMIF(Data_IND_TWh!$A$9:$A$504,Data_TOT_TWh!$B140&amp;"200_"&amp;Data_TOT_TWh!$E140,Data_IND_TWh!U$9:U$504)+SUMIF(Data_TER_TWh!$A$9:$A$504,Data_TOT_TWh!$B140&amp;"300_"&amp;Data_TOT_TWh!$E140,Data_TER_TWh!U$9:U$504)+SUMIF(Data_RES_TWh!$A$9:$A$1496,Data_TOT_TWh!$B140&amp;"400_"&amp;Data_TOT_TWh!$E140,Data_RES_TWh!U$9:U$1496)</f>
        <v>33.370016732287404</v>
      </c>
      <c r="V140" s="56"/>
      <c r="W140" s="47">
        <f>SUMIF(Data_IND_TWh!$A$9:$A$504,Data_TOT_TWh!$B140&amp;"200_"&amp;Data_TOT_TWh!$E140,Data_IND_TWh!W$9:W$504)+SUMIF(Data_TER_TWh!$A$9:$A$504,Data_TOT_TWh!$B140&amp;"300_"&amp;Data_TOT_TWh!$E140,Data_TER_TWh!W$9:W$504)+SUMIF(Data_RES_TWh!$A$9:$A$1496,Data_TOT_TWh!$B140&amp;"400_"&amp;Data_TOT_TWh!$E140,Data_RES_TWh!W$9:W$1496)</f>
        <v>107.28309747497123</v>
      </c>
      <c r="X140" s="13">
        <f>SUMIF(Data_IND_TWh!$A$9:$A$504,Data_TOT_TWh!$B140&amp;"200_"&amp;Data_TOT_TWh!$E140,Data_IND_TWh!X$9:X$504)+SUMIF(Data_TER_TWh!$A$9:$A$504,Data_TOT_TWh!$B140&amp;"300_"&amp;Data_TOT_TWh!$E140,Data_TER_TWh!X$9:X$504)+SUMIF(Data_RES_TWh!$A$9:$A$1496,Data_TOT_TWh!$B140&amp;"400_"&amp;Data_TOT_TWh!$E140,Data_RES_TWh!X$9:X$1496)</f>
        <v>7.186164055601782E-2</v>
      </c>
      <c r="Y140" s="13">
        <f>SUMIF(Data_IND_TWh!$A$9:$A$504,Data_TOT_TWh!$B140&amp;"200_"&amp;Data_TOT_TWh!$E140,Data_IND_TWh!Y$9:Y$504)+SUMIF(Data_TER_TWh!$A$9:$A$504,Data_TOT_TWh!$B140&amp;"300_"&amp;Data_TOT_TWh!$E140,Data_TER_TWh!Y$9:Y$504)+SUMIF(Data_RES_TWh!$A$9:$A$1496,Data_TOT_TWh!$B140&amp;"400_"&amp;Data_TOT_TWh!$E140,Data_RES_TWh!Y$9:Y$1496)</f>
        <v>37.854724406798638</v>
      </c>
      <c r="Z140" s="13">
        <f>SUMIF(Data_IND_TWh!$A$9:$A$504,Data_TOT_TWh!$B140&amp;"200_"&amp;Data_TOT_TWh!$E140,Data_IND_TWh!Z$9:Z$504)+SUMIF(Data_TER_TWh!$A$9:$A$504,Data_TOT_TWh!$B140&amp;"300_"&amp;Data_TOT_TWh!$E140,Data_TER_TWh!Z$9:Z$504)+SUMIF(Data_RES_TWh!$A$9:$A$1496,Data_TOT_TWh!$B140&amp;"400_"&amp;Data_TOT_TWh!$E140,Data_RES_TWh!Z$9:Z$1496)</f>
        <v>10.933299688582379</v>
      </c>
      <c r="AA140" s="46">
        <f>SUMIF(Data_IND_TWh!$A$9:$A$504,Data_TOT_TWh!$B140&amp;"200_"&amp;Data_TOT_TWh!$E140,Data_IND_TWh!AA$9:AA$504)+SUMIF(Data_TER_TWh!$A$9:$A$504,Data_TOT_TWh!$B140&amp;"300_"&amp;Data_TOT_TWh!$E140,Data_TER_TWh!AA$9:AA$504)+SUMIF(Data_RES_TWh!$A$9:$A$1496,Data_TOT_TWh!$B140&amp;"400_"&amp;Data_TOT_TWh!$E140,Data_RES_TWh!AA$9:AA$1496)</f>
        <v>55.39537643959823</v>
      </c>
      <c r="AB140" s="56"/>
      <c r="AC140" s="47">
        <f>SUMIF(Data_IND_TWh!$A$9:$A$504,Data_TOT_TWh!$B140&amp;"200_"&amp;Data_TOT_TWh!$E140,Data_IND_TWh!AC$9:AC$504)+SUMIF(Data_TER_TWh!$A$9:$A$504,Data_TOT_TWh!$B140&amp;"300_"&amp;Data_TOT_TWh!$E140,Data_TER_TWh!AC$9:AC$504)+SUMIF(Data_RES_TWh!$A$9:$A$1496,Data_TOT_TWh!$B140&amp;"400_"&amp;Data_TOT_TWh!$E140,Data_RES_TWh!AC$9:AC$1496)</f>
        <v>18.193049913077157</v>
      </c>
      <c r="AD140" s="60"/>
      <c r="AE140" s="47">
        <f>SUMIF(Data_IND_TWh!$A$9:$A$504,Data_TOT_TWh!$B140&amp;"200_"&amp;Data_TOT_TWh!$E140,Data_IND_TWh!AE$9:AE$504)+SUMIF(Data_TER_TWh!$A$9:$A$504,Data_TOT_TWh!$B140&amp;"300_"&amp;Data_TOT_TWh!$E140,Data_TER_TWh!AE$9:AE$504)+SUMIF(Data_RES_TWh!$A$9:$A$1496,Data_TOT_TWh!$B140&amp;"400_"&amp;Data_TOT_TWh!$E140,Data_RES_TWh!AE$9:AE$1496)</f>
        <v>11.027089441098489</v>
      </c>
      <c r="AF140" s="13">
        <f>SUMIF(Data_IND_TWh!$A$9:$A$504,Data_TOT_TWh!$B140&amp;"200_"&amp;Data_TOT_TWh!$E140,Data_IND_TWh!AF$9:AF$504)+SUMIF(Data_TER_TWh!$A$9:$A$504,Data_TOT_TWh!$B140&amp;"300_"&amp;Data_TOT_TWh!$E140,Data_TER_TWh!AF$9:AF$504)+SUMIF(Data_RES_TWh!$A$9:$A$1496,Data_TOT_TWh!$B140&amp;"400_"&amp;Data_TOT_TWh!$E140,Data_RES_TWh!AF$9:AF$1496)</f>
        <v>0.68959787558393193</v>
      </c>
      <c r="AG140" s="13">
        <f>SUMIF(Data_IND_TWh!$A$9:$A$504,Data_TOT_TWh!$B140&amp;"200_"&amp;Data_TOT_TWh!$E140,Data_IND_TWh!AG$9:AG$504)+SUMIF(Data_TER_TWh!$A$9:$A$504,Data_TOT_TWh!$B140&amp;"300_"&amp;Data_TOT_TWh!$E140,Data_TER_TWh!AG$9:AG$504)+SUMIF(Data_RES_TWh!$A$9:$A$1496,Data_TOT_TWh!$B140&amp;"400_"&amp;Data_TOT_TWh!$E140,Data_RES_TWh!AG$9:AG$1496)</f>
        <v>0.88503511750771002</v>
      </c>
      <c r="AH140" s="46">
        <f>SUMIF(Data_IND_TWh!$A$9:$A$504,Data_TOT_TWh!$B140&amp;"200_"&amp;Data_TOT_TWh!$E140,Data_IND_TWh!AH$9:AH$504)+SUMIF(Data_TER_TWh!$A$9:$A$504,Data_TOT_TWh!$B140&amp;"300_"&amp;Data_TOT_TWh!$E140,Data_TER_TWh!AH$9:AH$504)+SUMIF(Data_RES_TWh!$A$9:$A$1496,Data_TOT_TWh!$B140&amp;"400_"&amp;Data_TOT_TWh!$E140,Data_RES_TWh!AH$9:AH$1496)</f>
        <v>2.295148744442657</v>
      </c>
      <c r="AI140" s="56"/>
      <c r="AJ140" s="47">
        <f>SUMIF(Data_IND_TWh!$A$9:$A$504,Data_TOT_TWh!$B140&amp;"200_"&amp;Data_TOT_TWh!$E140,Data_IND_TWh!AJ$9:AJ$504)+SUMIF(Data_TER_TWh!$A$9:$A$504,Data_TOT_TWh!$B140&amp;"300_"&amp;Data_TOT_TWh!$E140,Data_TER_TWh!AJ$9:AJ$504)+SUMIF(Data_RES_TWh!$A$9:$A$1496,Data_TOT_TWh!$B140&amp;"400_"&amp;Data_TOT_TWh!$E140,Data_RES_TWh!AJ$9:AJ$1496)</f>
        <v>10.075442806058067</v>
      </c>
      <c r="AK140" s="56"/>
      <c r="AL140" s="9" t="str">
        <f>VLOOKUP(F140,Definitions!$B$7:$E$39,4,FALSE)</f>
        <v>EU28</v>
      </c>
      <c r="AM140" s="87"/>
      <c r="AN140" s="87"/>
    </row>
    <row r="141" spans="1:40">
      <c r="A141" s="36" t="str">
        <f t="shared" si="5"/>
        <v>ES999_4</v>
      </c>
      <c r="B141" t="s">
        <v>45</v>
      </c>
      <c r="C141" t="s">
        <v>272</v>
      </c>
      <c r="D141">
        <v>999</v>
      </c>
      <c r="E141">
        <v>4</v>
      </c>
      <c r="F141" s="25" t="str">
        <f>VLOOKUP(B141,Definitions!$C$7:$D$43,2,FALSE)</f>
        <v>Spain</v>
      </c>
      <c r="G141" t="str">
        <f>VLOOKUP(C141,Definitions!$C$49:$D$57,2,FALSE)</f>
        <v>TOTAL</v>
      </c>
      <c r="H141" t="str">
        <f>VLOOKUP(D141,Definitions!$C$60:$D$104,2,FALSE)</f>
        <v>TOTAL</v>
      </c>
      <c r="J141" s="29" t="str">
        <f>VLOOKUP(E141,Definitions!$C$115:$D$132,2,FALSE)</f>
        <v>Other fossil fuels</v>
      </c>
      <c r="K141" s="47">
        <f>SUMIF(Data_IND_TWh!$A$9:$A$504,Data_TOT_TWh!$B141&amp;"200_"&amp;Data_TOT_TWh!$E141,Data_IND_TWh!K$9:K$504)+SUMIF(Data_TER_TWh!$A$9:$A$504,Data_TOT_TWh!$B141&amp;"300_"&amp;Data_TOT_TWh!$E141,Data_TER_TWh!K$9:K$504)+SUMIF(Data_RES_TWh!$A$9:$A$1496,Data_TOT_TWh!$B141&amp;"400_"&amp;Data_TOT_TWh!$E141,Data_RES_TWh!K$9:K$1496)</f>
        <v>50.888208354828606</v>
      </c>
      <c r="L141" s="46">
        <f t="shared" si="4"/>
        <v>-4.4014509301949687</v>
      </c>
      <c r="M141" s="47">
        <f>SUMIF(Data_IND_TWh!$A$9:$A$504,Data_TOT_TWh!$B141&amp;"200_"&amp;Data_TOT_TWh!$E141,Data_IND_TWh!M$9:M$504)+SUMIF(Data_TER_TWh!$A$9:$A$504,Data_TOT_TWh!$B141&amp;"300_"&amp;Data_TOT_TWh!$E141,Data_TER_TWh!M$9:M$504)+SUMIF(Data_RES_TWh!$A$9:$A$1496,Data_TOT_TWh!$B141&amp;"400_"&amp;Data_TOT_TWh!$E141,Data_RES_TWh!M$9:M$1496)</f>
        <v>46.486757424633637</v>
      </c>
      <c r="N141" s="56"/>
      <c r="O141" s="47">
        <f>SUMIF(Data_IND_TWh!$A$9:$A$504,Data_TOT_TWh!$B141&amp;"200_"&amp;Data_TOT_TWh!$E141,Data_IND_TWh!O$9:O$504)+SUMIF(Data_TER_TWh!$A$9:$A$504,Data_TOT_TWh!$B141&amp;"300_"&amp;Data_TOT_TWh!$E141,Data_TER_TWh!O$9:O$504)+SUMIF(Data_RES_TWh!$A$9:$A$1496,Data_TOT_TWh!$B141&amp;"400_"&amp;Data_TOT_TWh!$E141,Data_RES_TWh!O$9:O$1496)</f>
        <v>0</v>
      </c>
      <c r="P141" s="46">
        <f>SUMIF(Data_IND_TWh!$A$9:$A$504,Data_TOT_TWh!$B141&amp;"200_"&amp;Data_TOT_TWh!$E141,Data_IND_TWh!P$9:P$504)+SUMIF(Data_TER_TWh!$A$9:$A$504,Data_TOT_TWh!$B141&amp;"300_"&amp;Data_TOT_TWh!$E141,Data_TER_TWh!P$9:P$504)+SUMIF(Data_RES_TWh!$A$9:$A$1496,Data_TOT_TWh!$B141&amp;"400_"&amp;Data_TOT_TWh!$E141,Data_RES_TWh!P$9:P$1496)</f>
        <v>46.486757424633637</v>
      </c>
      <c r="Q141" s="46">
        <f>SUMIF(Data_IND_TWh!$A$9:$A$504,Data_TOT_TWh!$B141&amp;"200_"&amp;Data_TOT_TWh!$E141,Data_IND_TWh!Q$9:Q$504)+SUMIF(Data_TER_TWh!$A$9:$A$504,Data_TOT_TWh!$B141&amp;"300_"&amp;Data_TOT_TWh!$E141,Data_TER_TWh!Q$9:Q$504)+SUMIF(Data_RES_TWh!$A$9:$A$1496,Data_TOT_TWh!$B141&amp;"400_"&amp;Data_TOT_TWh!$E141,Data_RES_TWh!Q$9:Q$1496)</f>
        <v>42.954955090699428</v>
      </c>
      <c r="R141" s="37">
        <f>SUMIF(Data_IND_TWh!$A$9:$A$504,Data_TOT_TWh!$B141&amp;"200_"&amp;Data_TOT_TWh!$E141,Data_IND_TWh!R$9:R$504)+SUMIF(Data_TER_TWh!$A$9:$A$504,Data_TOT_TWh!$B141&amp;"300_"&amp;Data_TOT_TWh!$E141,Data_TER_TWh!R$9:R$504)+SUMIF(Data_RES_TWh!$A$9:$A$1496,Data_TOT_TWh!$B141&amp;"400_"&amp;Data_TOT_TWh!$E141,Data_RES_TWh!R$9:R$1496)</f>
        <v>0.72025961440764152</v>
      </c>
      <c r="S141" s="47">
        <f>SUMIF(Data_IND_TWh!$A$9:$A$504,Data_TOT_TWh!$B141&amp;"200_"&amp;Data_TOT_TWh!$E141,Data_IND_TWh!S$9:S$504)+SUMIF(Data_TER_TWh!$A$9:$A$504,Data_TOT_TWh!$B141&amp;"300_"&amp;Data_TOT_TWh!$E141,Data_TER_TWh!S$9:S$504)+SUMIF(Data_RES_TWh!$A$9:$A$1496,Data_TOT_TWh!$B141&amp;"400_"&amp;Data_TOT_TWh!$E141,Data_RES_TWh!S$9:S$1496)</f>
        <v>5.8129787733559208</v>
      </c>
      <c r="T141" s="56"/>
      <c r="U141" s="47">
        <f>SUMIF(Data_IND_TWh!$A$9:$A$504,Data_TOT_TWh!$B141&amp;"200_"&amp;Data_TOT_TWh!$E141,Data_IND_TWh!U$9:U$504)+SUMIF(Data_TER_TWh!$A$9:$A$504,Data_TOT_TWh!$B141&amp;"300_"&amp;Data_TOT_TWh!$E141,Data_TER_TWh!U$9:U$504)+SUMIF(Data_RES_TWh!$A$9:$A$1496,Data_TOT_TWh!$B141&amp;"400_"&amp;Data_TOT_TWh!$E141,Data_RES_TWh!U$9:U$1496)</f>
        <v>6.8264571067492685</v>
      </c>
      <c r="V141" s="56"/>
      <c r="W141" s="47">
        <f>SUMIF(Data_IND_TWh!$A$9:$A$504,Data_TOT_TWh!$B141&amp;"200_"&amp;Data_TOT_TWh!$E141,Data_IND_TWh!W$9:W$504)+SUMIF(Data_TER_TWh!$A$9:$A$504,Data_TOT_TWh!$B141&amp;"300_"&amp;Data_TOT_TWh!$E141,Data_TER_TWh!W$9:W$504)+SUMIF(Data_RES_TWh!$A$9:$A$1496,Data_TOT_TWh!$B141&amp;"400_"&amp;Data_TOT_TWh!$E141,Data_RES_TWh!W$9:W$1496)</f>
        <v>30.315519210594232</v>
      </c>
      <c r="X141" s="13">
        <f>SUMIF(Data_IND_TWh!$A$9:$A$504,Data_TOT_TWh!$B141&amp;"200_"&amp;Data_TOT_TWh!$E141,Data_IND_TWh!X$9:X$504)+SUMIF(Data_TER_TWh!$A$9:$A$504,Data_TOT_TWh!$B141&amp;"300_"&amp;Data_TOT_TWh!$E141,Data_TER_TWh!X$9:X$504)+SUMIF(Data_RES_TWh!$A$9:$A$1496,Data_TOT_TWh!$B141&amp;"400_"&amp;Data_TOT_TWh!$E141,Data_RES_TWh!X$9:X$1496)</f>
        <v>1.4407282878076746</v>
      </c>
      <c r="Y141" s="13">
        <f>SUMIF(Data_IND_TWh!$A$9:$A$504,Data_TOT_TWh!$B141&amp;"200_"&amp;Data_TOT_TWh!$E141,Data_IND_TWh!Y$9:Y$504)+SUMIF(Data_TER_TWh!$A$9:$A$504,Data_TOT_TWh!$B141&amp;"300_"&amp;Data_TOT_TWh!$E141,Data_TER_TWh!Y$9:Y$504)+SUMIF(Data_RES_TWh!$A$9:$A$1496,Data_TOT_TWh!$B141&amp;"400_"&amp;Data_TOT_TWh!$E141,Data_RES_TWh!Y$9:Y$1496)</f>
        <v>3.4389059116500813</v>
      </c>
      <c r="Z141" s="13">
        <f>SUMIF(Data_IND_TWh!$A$9:$A$504,Data_TOT_TWh!$B141&amp;"200_"&amp;Data_TOT_TWh!$E141,Data_IND_TWh!Z$9:Z$504)+SUMIF(Data_TER_TWh!$A$9:$A$504,Data_TOT_TWh!$B141&amp;"300_"&amp;Data_TOT_TWh!$E141,Data_TER_TWh!Z$9:Z$504)+SUMIF(Data_RES_TWh!$A$9:$A$1496,Data_TOT_TWh!$B141&amp;"400_"&amp;Data_TOT_TWh!$E141,Data_RES_TWh!Z$9:Z$1496)</f>
        <v>2.9330492178713521</v>
      </c>
      <c r="AA141" s="46">
        <f>SUMIF(Data_IND_TWh!$A$9:$A$504,Data_TOT_TWh!$B141&amp;"200_"&amp;Data_TOT_TWh!$E141,Data_IND_TWh!AA$9:AA$504)+SUMIF(Data_TER_TWh!$A$9:$A$504,Data_TOT_TWh!$B141&amp;"300_"&amp;Data_TOT_TWh!$E141,Data_TER_TWh!AA$9:AA$504)+SUMIF(Data_RES_TWh!$A$9:$A$1496,Data_TOT_TWh!$B141&amp;"400_"&amp;Data_TOT_TWh!$E141,Data_RES_TWh!AA$9:AA$1496)</f>
        <v>22.428201396117736</v>
      </c>
      <c r="AB141" s="56"/>
      <c r="AC141" s="47">
        <f>SUMIF(Data_IND_TWh!$A$9:$A$504,Data_TOT_TWh!$B141&amp;"200_"&amp;Data_TOT_TWh!$E141,Data_IND_TWh!AC$9:AC$504)+SUMIF(Data_TER_TWh!$A$9:$A$504,Data_TOT_TWh!$B141&amp;"300_"&amp;Data_TOT_TWh!$E141,Data_TER_TWh!AC$9:AC$504)+SUMIF(Data_RES_TWh!$A$9:$A$1496,Data_TOT_TWh!$B141&amp;"400_"&amp;Data_TOT_TWh!$E141,Data_RES_TWh!AC$9:AC$1496)</f>
        <v>0.44844820746617581</v>
      </c>
      <c r="AD141" s="60"/>
      <c r="AE141" s="47">
        <f>SUMIF(Data_IND_TWh!$A$9:$A$504,Data_TOT_TWh!$B141&amp;"200_"&amp;Data_TOT_TWh!$E141,Data_IND_TWh!AE$9:AE$504)+SUMIF(Data_TER_TWh!$A$9:$A$504,Data_TOT_TWh!$B141&amp;"300_"&amp;Data_TOT_TWh!$E141,Data_TER_TWh!AE$9:AE$504)+SUMIF(Data_RES_TWh!$A$9:$A$1496,Data_TOT_TWh!$B141&amp;"400_"&amp;Data_TOT_TWh!$E141,Data_RES_TWh!AE$9:AE$1496)</f>
        <v>0.27181140694146566</v>
      </c>
      <c r="AF141" s="13">
        <f>SUMIF(Data_IND_TWh!$A$9:$A$504,Data_TOT_TWh!$B141&amp;"200_"&amp;Data_TOT_TWh!$E141,Data_IND_TWh!AF$9:AF$504)+SUMIF(Data_TER_TWh!$A$9:$A$504,Data_TOT_TWh!$B141&amp;"300_"&amp;Data_TOT_TWh!$E141,Data_TER_TWh!AF$9:AF$504)+SUMIF(Data_RES_TWh!$A$9:$A$1496,Data_TOT_TWh!$B141&amp;"400_"&amp;Data_TOT_TWh!$E141,Data_RES_TWh!AF$9:AF$1496)</f>
        <v>1.6998190663777005E-2</v>
      </c>
      <c r="AG141" s="13">
        <f>SUMIF(Data_IND_TWh!$A$9:$A$504,Data_TOT_TWh!$B141&amp;"200_"&amp;Data_TOT_TWh!$E141,Data_IND_TWh!AG$9:AG$504)+SUMIF(Data_TER_TWh!$A$9:$A$504,Data_TOT_TWh!$B141&amp;"300_"&amp;Data_TOT_TWh!$E141,Data_TER_TWh!AG$9:AG$504)+SUMIF(Data_RES_TWh!$A$9:$A$1496,Data_TOT_TWh!$B141&amp;"400_"&amp;Data_TOT_TWh!$E141,Data_RES_TWh!AG$9:AG$1496)</f>
        <v>2.1815606173083861E-2</v>
      </c>
      <c r="AH141" s="46">
        <f>SUMIF(Data_IND_TWh!$A$9:$A$504,Data_TOT_TWh!$B141&amp;"200_"&amp;Data_TOT_TWh!$E141,Data_IND_TWh!AH$9:AH$504)+SUMIF(Data_TER_TWh!$A$9:$A$504,Data_TOT_TWh!$B141&amp;"300_"&amp;Data_TOT_TWh!$E141,Data_TER_TWh!AH$9:AH$504)+SUMIF(Data_RES_TWh!$A$9:$A$1496,Data_TOT_TWh!$B141&amp;"400_"&amp;Data_TOT_TWh!$E141,Data_RES_TWh!AH$9:AH$1496)</f>
        <v>5.6574095340315933E-2</v>
      </c>
      <c r="AI141" s="56"/>
      <c r="AJ141" s="47">
        <f>SUMIF(Data_IND_TWh!$A$9:$A$504,Data_TOT_TWh!$B141&amp;"200_"&amp;Data_TOT_TWh!$E141,Data_IND_TWh!AJ$9:AJ$504)+SUMIF(Data_TER_TWh!$A$9:$A$504,Data_TOT_TWh!$B141&amp;"300_"&amp;Data_TOT_TWh!$E141,Data_TER_TWh!AJ$9:AJ$504)+SUMIF(Data_RES_TWh!$A$9:$A$1496,Data_TOT_TWh!$B141&amp;"400_"&amp;Data_TOT_TWh!$E141,Data_RES_TWh!AJ$9:AJ$1496)</f>
        <v>2.8115427195265705</v>
      </c>
      <c r="AK141" s="56"/>
      <c r="AL141" s="9" t="str">
        <f>VLOOKUP(F141,Definitions!$B$7:$E$39,4,FALSE)</f>
        <v>EU28</v>
      </c>
      <c r="AM141" s="87"/>
      <c r="AN141" s="87"/>
    </row>
    <row r="142" spans="1:40">
      <c r="A142" s="36" t="str">
        <f t="shared" si="5"/>
        <v>ES999_6</v>
      </c>
      <c r="B142" t="s">
        <v>45</v>
      </c>
      <c r="C142" t="s">
        <v>272</v>
      </c>
      <c r="D142">
        <v>999</v>
      </c>
      <c r="E142">
        <v>6</v>
      </c>
      <c r="F142" s="25" t="str">
        <f>VLOOKUP(B142,Definitions!$C$7:$D$43,2,FALSE)</f>
        <v>Spain</v>
      </c>
      <c r="G142" t="str">
        <f>VLOOKUP(C142,Definitions!$C$49:$D$57,2,FALSE)</f>
        <v>TOTAL</v>
      </c>
      <c r="H142" t="str">
        <f>VLOOKUP(D142,Definitions!$C$60:$D$104,2,FALSE)</f>
        <v>TOTAL</v>
      </c>
      <c r="J142" s="29" t="str">
        <f>VLOOKUP(E142,Definitions!$C$115:$D$132,2,FALSE)</f>
        <v>Electricity</v>
      </c>
      <c r="K142" s="47">
        <f>SUMIF(Data_IND_TWh!$A$9:$A$504,Data_TOT_TWh!$B142&amp;"200_"&amp;Data_TOT_TWh!$E142,Data_IND_TWh!K$9:K$504)+SUMIF(Data_TER_TWh!$A$9:$A$504,Data_TOT_TWh!$B142&amp;"300_"&amp;Data_TOT_TWh!$E142,Data_TER_TWh!K$9:K$504)+SUMIF(Data_RES_TWh!$A$9:$A$1496,Data_TOT_TWh!$B142&amp;"400_"&amp;Data_TOT_TWh!$E142,Data_RES_TWh!K$9:K$1496)</f>
        <v>0</v>
      </c>
      <c r="L142" s="46">
        <f t="shared" si="4"/>
        <v>0</v>
      </c>
      <c r="M142" s="47">
        <f>SUMIF(Data_IND_TWh!$A$9:$A$504,Data_TOT_TWh!$B142&amp;"200_"&amp;Data_TOT_TWh!$E142,Data_IND_TWh!M$9:M$504)+SUMIF(Data_TER_TWh!$A$9:$A$504,Data_TOT_TWh!$B142&amp;"300_"&amp;Data_TOT_TWh!$E142,Data_TER_TWh!M$9:M$504)+SUMIF(Data_RES_TWh!$A$9:$A$1496,Data_TOT_TWh!$B142&amp;"400_"&amp;Data_TOT_TWh!$E142,Data_RES_TWh!M$9:M$1496)</f>
        <v>0</v>
      </c>
      <c r="N142" s="56"/>
      <c r="O142" s="47">
        <f>SUMIF(Data_IND_TWh!$A$9:$A$504,Data_TOT_TWh!$B142&amp;"200_"&amp;Data_TOT_TWh!$E142,Data_IND_TWh!O$9:O$504)+SUMIF(Data_TER_TWh!$A$9:$A$504,Data_TOT_TWh!$B142&amp;"300_"&amp;Data_TOT_TWh!$E142,Data_TER_TWh!O$9:O$504)+SUMIF(Data_RES_TWh!$A$9:$A$1496,Data_TOT_TWh!$B142&amp;"400_"&amp;Data_TOT_TWh!$E142,Data_RES_TWh!O$9:O$1496)</f>
        <v>0</v>
      </c>
      <c r="P142" s="46">
        <f>SUMIF(Data_IND_TWh!$A$9:$A$504,Data_TOT_TWh!$B142&amp;"200_"&amp;Data_TOT_TWh!$E142,Data_IND_TWh!P$9:P$504)+SUMIF(Data_TER_TWh!$A$9:$A$504,Data_TOT_TWh!$B142&amp;"300_"&amp;Data_TOT_TWh!$E142,Data_TER_TWh!P$9:P$504)+SUMIF(Data_RES_TWh!$A$9:$A$1496,Data_TOT_TWh!$B142&amp;"400_"&amp;Data_TOT_TWh!$E142,Data_RES_TWh!P$9:P$1496)</f>
        <v>0</v>
      </c>
      <c r="Q142" s="46">
        <f>SUMIF(Data_IND_TWh!$A$9:$A$504,Data_TOT_TWh!$B142&amp;"200_"&amp;Data_TOT_TWh!$E142,Data_IND_TWh!Q$9:Q$504)+SUMIF(Data_TER_TWh!$A$9:$A$504,Data_TOT_TWh!$B142&amp;"300_"&amp;Data_TOT_TWh!$E142,Data_TER_TWh!Q$9:Q$504)+SUMIF(Data_RES_TWh!$A$9:$A$1496,Data_TOT_TWh!$B142&amp;"400_"&amp;Data_TOT_TWh!$E142,Data_RES_TWh!Q$9:Q$1496)</f>
        <v>0</v>
      </c>
      <c r="R142" s="37">
        <f>SUMIF(Data_IND_TWh!$A$9:$A$504,Data_TOT_TWh!$B142&amp;"200_"&amp;Data_TOT_TWh!$E142,Data_IND_TWh!R$9:R$504)+SUMIF(Data_TER_TWh!$A$9:$A$504,Data_TOT_TWh!$B142&amp;"300_"&amp;Data_TOT_TWh!$E142,Data_TER_TWh!R$9:R$504)+SUMIF(Data_RES_TWh!$A$9:$A$1496,Data_TOT_TWh!$B142&amp;"400_"&amp;Data_TOT_TWh!$E142,Data_RES_TWh!R$9:R$1496)</f>
        <v>0</v>
      </c>
      <c r="S142" s="47">
        <f>SUMIF(Data_IND_TWh!$A$9:$A$504,Data_TOT_TWh!$B142&amp;"200_"&amp;Data_TOT_TWh!$E142,Data_IND_TWh!S$9:S$504)+SUMIF(Data_TER_TWh!$A$9:$A$504,Data_TOT_TWh!$B142&amp;"300_"&amp;Data_TOT_TWh!$E142,Data_TER_TWh!S$9:S$504)+SUMIF(Data_RES_TWh!$A$9:$A$1496,Data_TOT_TWh!$B142&amp;"400_"&amp;Data_TOT_TWh!$E142,Data_RES_TWh!S$9:S$1496)</f>
        <v>0</v>
      </c>
      <c r="T142" s="56"/>
      <c r="U142" s="47">
        <f>SUMIF(Data_IND_TWh!$A$9:$A$504,Data_TOT_TWh!$B142&amp;"200_"&amp;Data_TOT_TWh!$E142,Data_IND_TWh!U$9:U$504)+SUMIF(Data_TER_TWh!$A$9:$A$504,Data_TOT_TWh!$B142&amp;"300_"&amp;Data_TOT_TWh!$E142,Data_TER_TWh!U$9:U$504)+SUMIF(Data_RES_TWh!$A$9:$A$1496,Data_TOT_TWh!$B142&amp;"400_"&amp;Data_TOT_TWh!$E142,Data_RES_TWh!U$9:U$1496)</f>
        <v>0</v>
      </c>
      <c r="V142" s="56"/>
      <c r="W142" s="47">
        <f>SUMIF(Data_IND_TWh!$A$9:$A$504,Data_TOT_TWh!$B142&amp;"200_"&amp;Data_TOT_TWh!$E142,Data_IND_TWh!W$9:W$504)+SUMIF(Data_TER_TWh!$A$9:$A$504,Data_TOT_TWh!$B142&amp;"300_"&amp;Data_TOT_TWh!$E142,Data_TER_TWh!W$9:W$504)+SUMIF(Data_RES_TWh!$A$9:$A$1496,Data_TOT_TWh!$B142&amp;"400_"&amp;Data_TOT_TWh!$E142,Data_RES_TWh!W$9:W$1496)</f>
        <v>0</v>
      </c>
      <c r="X142" s="13">
        <f>SUMIF(Data_IND_TWh!$A$9:$A$504,Data_TOT_TWh!$B142&amp;"200_"&amp;Data_TOT_TWh!$E142,Data_IND_TWh!X$9:X$504)+SUMIF(Data_TER_TWh!$A$9:$A$504,Data_TOT_TWh!$B142&amp;"300_"&amp;Data_TOT_TWh!$E142,Data_TER_TWh!X$9:X$504)+SUMIF(Data_RES_TWh!$A$9:$A$1496,Data_TOT_TWh!$B142&amp;"400_"&amp;Data_TOT_TWh!$E142,Data_RES_TWh!X$9:X$1496)</f>
        <v>0</v>
      </c>
      <c r="Y142" s="13">
        <f>SUMIF(Data_IND_TWh!$A$9:$A$504,Data_TOT_TWh!$B142&amp;"200_"&amp;Data_TOT_TWh!$E142,Data_IND_TWh!Y$9:Y$504)+SUMIF(Data_TER_TWh!$A$9:$A$504,Data_TOT_TWh!$B142&amp;"300_"&amp;Data_TOT_TWh!$E142,Data_TER_TWh!Y$9:Y$504)+SUMIF(Data_RES_TWh!$A$9:$A$1496,Data_TOT_TWh!$B142&amp;"400_"&amp;Data_TOT_TWh!$E142,Data_RES_TWh!Y$9:Y$1496)</f>
        <v>0</v>
      </c>
      <c r="Z142" s="13">
        <f>SUMIF(Data_IND_TWh!$A$9:$A$504,Data_TOT_TWh!$B142&amp;"200_"&amp;Data_TOT_TWh!$E142,Data_IND_TWh!Z$9:Z$504)+SUMIF(Data_TER_TWh!$A$9:$A$504,Data_TOT_TWh!$B142&amp;"300_"&amp;Data_TOT_TWh!$E142,Data_TER_TWh!Z$9:Z$504)+SUMIF(Data_RES_TWh!$A$9:$A$1496,Data_TOT_TWh!$B142&amp;"400_"&amp;Data_TOT_TWh!$E142,Data_RES_TWh!Z$9:Z$1496)</f>
        <v>0</v>
      </c>
      <c r="AA142" s="46">
        <f>SUMIF(Data_IND_TWh!$A$9:$A$504,Data_TOT_TWh!$B142&amp;"200_"&amp;Data_TOT_TWh!$E142,Data_IND_TWh!AA$9:AA$504)+SUMIF(Data_TER_TWh!$A$9:$A$504,Data_TOT_TWh!$B142&amp;"300_"&amp;Data_TOT_TWh!$E142,Data_TER_TWh!AA$9:AA$504)+SUMIF(Data_RES_TWh!$A$9:$A$1496,Data_TOT_TWh!$B142&amp;"400_"&amp;Data_TOT_TWh!$E142,Data_RES_TWh!AA$9:AA$1496)</f>
        <v>0</v>
      </c>
      <c r="AB142" s="56"/>
      <c r="AC142" s="47">
        <f>SUMIF(Data_IND_TWh!$A$9:$A$504,Data_TOT_TWh!$B142&amp;"200_"&amp;Data_TOT_TWh!$E142,Data_IND_TWh!AC$9:AC$504)+SUMIF(Data_TER_TWh!$A$9:$A$504,Data_TOT_TWh!$B142&amp;"300_"&amp;Data_TOT_TWh!$E142,Data_TER_TWh!AC$9:AC$504)+SUMIF(Data_RES_TWh!$A$9:$A$1496,Data_TOT_TWh!$B142&amp;"400_"&amp;Data_TOT_TWh!$E142,Data_RES_TWh!AC$9:AC$1496)</f>
        <v>0</v>
      </c>
      <c r="AD142" s="60"/>
      <c r="AE142" s="47">
        <f>SUMIF(Data_IND_TWh!$A$9:$A$504,Data_TOT_TWh!$B142&amp;"200_"&amp;Data_TOT_TWh!$E142,Data_IND_TWh!AE$9:AE$504)+SUMIF(Data_TER_TWh!$A$9:$A$504,Data_TOT_TWh!$B142&amp;"300_"&amp;Data_TOT_TWh!$E142,Data_TER_TWh!AE$9:AE$504)+SUMIF(Data_RES_TWh!$A$9:$A$1496,Data_TOT_TWh!$B142&amp;"400_"&amp;Data_TOT_TWh!$E142,Data_RES_TWh!AE$9:AE$1496)</f>
        <v>0</v>
      </c>
      <c r="AF142" s="13">
        <f>SUMIF(Data_IND_TWh!$A$9:$A$504,Data_TOT_TWh!$B142&amp;"200_"&amp;Data_TOT_TWh!$E142,Data_IND_TWh!AF$9:AF$504)+SUMIF(Data_TER_TWh!$A$9:$A$504,Data_TOT_TWh!$B142&amp;"300_"&amp;Data_TOT_TWh!$E142,Data_TER_TWh!AF$9:AF$504)+SUMIF(Data_RES_TWh!$A$9:$A$1496,Data_TOT_TWh!$B142&amp;"400_"&amp;Data_TOT_TWh!$E142,Data_RES_TWh!AF$9:AF$1496)</f>
        <v>0</v>
      </c>
      <c r="AG142" s="13">
        <f>SUMIF(Data_IND_TWh!$A$9:$A$504,Data_TOT_TWh!$B142&amp;"200_"&amp;Data_TOT_TWh!$E142,Data_IND_TWh!AG$9:AG$504)+SUMIF(Data_TER_TWh!$A$9:$A$504,Data_TOT_TWh!$B142&amp;"300_"&amp;Data_TOT_TWh!$E142,Data_TER_TWh!AG$9:AG$504)+SUMIF(Data_RES_TWh!$A$9:$A$1496,Data_TOT_TWh!$B142&amp;"400_"&amp;Data_TOT_TWh!$E142,Data_RES_TWh!AG$9:AG$1496)</f>
        <v>0</v>
      </c>
      <c r="AH142" s="46">
        <f>SUMIF(Data_IND_TWh!$A$9:$A$504,Data_TOT_TWh!$B142&amp;"200_"&amp;Data_TOT_TWh!$E142,Data_IND_TWh!AH$9:AH$504)+SUMIF(Data_TER_TWh!$A$9:$A$504,Data_TOT_TWh!$B142&amp;"300_"&amp;Data_TOT_TWh!$E142,Data_TER_TWh!AH$9:AH$504)+SUMIF(Data_RES_TWh!$A$9:$A$1496,Data_TOT_TWh!$B142&amp;"400_"&amp;Data_TOT_TWh!$E142,Data_RES_TWh!AH$9:AH$1496)</f>
        <v>0</v>
      </c>
      <c r="AI142" s="56"/>
      <c r="AJ142" s="47">
        <f>SUMIF(Data_IND_TWh!$A$9:$A$504,Data_TOT_TWh!$B142&amp;"200_"&amp;Data_TOT_TWh!$E142,Data_IND_TWh!AJ$9:AJ$504)+SUMIF(Data_TER_TWh!$A$9:$A$504,Data_TOT_TWh!$B142&amp;"300_"&amp;Data_TOT_TWh!$E142,Data_TER_TWh!AJ$9:AJ$504)+SUMIF(Data_RES_TWh!$A$9:$A$1496,Data_TOT_TWh!$B142&amp;"400_"&amp;Data_TOT_TWh!$E142,Data_RES_TWh!AJ$9:AJ$1496)</f>
        <v>0</v>
      </c>
      <c r="AK142" s="56"/>
      <c r="AL142" s="9" t="str">
        <f>VLOOKUP(F142,Definitions!$B$7:$E$39,4,FALSE)</f>
        <v>EU28</v>
      </c>
      <c r="AM142" s="87"/>
      <c r="AN142" s="87"/>
    </row>
    <row r="143" spans="1:40">
      <c r="A143" s="36" t="str">
        <f t="shared" si="5"/>
        <v>ES999_7</v>
      </c>
      <c r="B143" t="s">
        <v>45</v>
      </c>
      <c r="C143" t="s">
        <v>272</v>
      </c>
      <c r="D143">
        <v>999</v>
      </c>
      <c r="E143">
        <v>7</v>
      </c>
      <c r="F143" s="25" t="str">
        <f>VLOOKUP(B143,Definitions!$C$7:$D$43,2,FALSE)</f>
        <v>Spain</v>
      </c>
      <c r="G143" t="str">
        <f>VLOOKUP(C143,Definitions!$C$49:$D$57,2,FALSE)</f>
        <v>TOTAL</v>
      </c>
      <c r="H143" t="str">
        <f>VLOOKUP(D143,Definitions!$C$60:$D$104,2,FALSE)</f>
        <v>TOTAL</v>
      </c>
      <c r="J143" s="29" t="str">
        <f>VLOOKUP(E143,Definitions!$C$115:$D$132,2,FALSE)</f>
        <v>District heating</v>
      </c>
      <c r="K143" s="47">
        <f>SUMIF(Data_IND_TWh!$A$9:$A$504,Data_TOT_TWh!$B143&amp;"200_"&amp;Data_TOT_TWh!$E143,Data_IND_TWh!K$9:K$504)+SUMIF(Data_TER_TWh!$A$9:$A$504,Data_TOT_TWh!$B143&amp;"300_"&amp;Data_TOT_TWh!$E143,Data_TER_TWh!K$9:K$504)+SUMIF(Data_RES_TWh!$A$9:$A$1496,Data_TOT_TWh!$B143&amp;"400_"&amp;Data_TOT_TWh!$E143,Data_RES_TWh!K$9:K$1496)</f>
        <v>0</v>
      </c>
      <c r="L143" s="46">
        <f t="shared" si="4"/>
        <v>0</v>
      </c>
      <c r="M143" s="47">
        <f>SUMIF(Data_IND_TWh!$A$9:$A$504,Data_TOT_TWh!$B143&amp;"200_"&amp;Data_TOT_TWh!$E143,Data_IND_TWh!M$9:M$504)+SUMIF(Data_TER_TWh!$A$9:$A$504,Data_TOT_TWh!$B143&amp;"300_"&amp;Data_TOT_TWh!$E143,Data_TER_TWh!M$9:M$504)+SUMIF(Data_RES_TWh!$A$9:$A$1496,Data_TOT_TWh!$B143&amp;"400_"&amp;Data_TOT_TWh!$E143,Data_RES_TWh!M$9:M$1496)</f>
        <v>0</v>
      </c>
      <c r="N143" s="56"/>
      <c r="O143" s="47">
        <f>SUMIF(Data_IND_TWh!$A$9:$A$504,Data_TOT_TWh!$B143&amp;"200_"&amp;Data_TOT_TWh!$E143,Data_IND_TWh!O$9:O$504)+SUMIF(Data_TER_TWh!$A$9:$A$504,Data_TOT_TWh!$B143&amp;"300_"&amp;Data_TOT_TWh!$E143,Data_TER_TWh!O$9:O$504)+SUMIF(Data_RES_TWh!$A$9:$A$1496,Data_TOT_TWh!$B143&amp;"400_"&amp;Data_TOT_TWh!$E143,Data_RES_TWh!O$9:O$1496)</f>
        <v>0</v>
      </c>
      <c r="P143" s="46">
        <f>SUMIF(Data_IND_TWh!$A$9:$A$504,Data_TOT_TWh!$B143&amp;"200_"&amp;Data_TOT_TWh!$E143,Data_IND_TWh!P$9:P$504)+SUMIF(Data_TER_TWh!$A$9:$A$504,Data_TOT_TWh!$B143&amp;"300_"&amp;Data_TOT_TWh!$E143,Data_TER_TWh!P$9:P$504)+SUMIF(Data_RES_TWh!$A$9:$A$1496,Data_TOT_TWh!$B143&amp;"400_"&amp;Data_TOT_TWh!$E143,Data_RES_TWh!P$9:P$1496)</f>
        <v>0</v>
      </c>
      <c r="Q143" s="46">
        <f>SUMIF(Data_IND_TWh!$A$9:$A$504,Data_TOT_TWh!$B143&amp;"200_"&amp;Data_TOT_TWh!$E143,Data_IND_TWh!Q$9:Q$504)+SUMIF(Data_TER_TWh!$A$9:$A$504,Data_TOT_TWh!$B143&amp;"300_"&amp;Data_TOT_TWh!$E143,Data_TER_TWh!Q$9:Q$504)+SUMIF(Data_RES_TWh!$A$9:$A$1496,Data_TOT_TWh!$B143&amp;"400_"&amp;Data_TOT_TWh!$E143,Data_RES_TWh!Q$9:Q$1496)</f>
        <v>0</v>
      </c>
      <c r="R143" s="37">
        <f>SUMIF(Data_IND_TWh!$A$9:$A$504,Data_TOT_TWh!$B143&amp;"200_"&amp;Data_TOT_TWh!$E143,Data_IND_TWh!R$9:R$504)+SUMIF(Data_TER_TWh!$A$9:$A$504,Data_TOT_TWh!$B143&amp;"300_"&amp;Data_TOT_TWh!$E143,Data_TER_TWh!R$9:R$504)+SUMIF(Data_RES_TWh!$A$9:$A$1496,Data_TOT_TWh!$B143&amp;"400_"&amp;Data_TOT_TWh!$E143,Data_RES_TWh!R$9:R$1496)</f>
        <v>0</v>
      </c>
      <c r="S143" s="47">
        <f>SUMIF(Data_IND_TWh!$A$9:$A$504,Data_TOT_TWh!$B143&amp;"200_"&amp;Data_TOT_TWh!$E143,Data_IND_TWh!S$9:S$504)+SUMIF(Data_TER_TWh!$A$9:$A$504,Data_TOT_TWh!$B143&amp;"300_"&amp;Data_TOT_TWh!$E143,Data_TER_TWh!S$9:S$504)+SUMIF(Data_RES_TWh!$A$9:$A$1496,Data_TOT_TWh!$B143&amp;"400_"&amp;Data_TOT_TWh!$E143,Data_RES_TWh!S$9:S$1496)</f>
        <v>0</v>
      </c>
      <c r="T143" s="56"/>
      <c r="U143" s="47">
        <f>SUMIF(Data_IND_TWh!$A$9:$A$504,Data_TOT_TWh!$B143&amp;"200_"&amp;Data_TOT_TWh!$E143,Data_IND_TWh!U$9:U$504)+SUMIF(Data_TER_TWh!$A$9:$A$504,Data_TOT_TWh!$B143&amp;"300_"&amp;Data_TOT_TWh!$E143,Data_TER_TWh!U$9:U$504)+SUMIF(Data_RES_TWh!$A$9:$A$1496,Data_TOT_TWh!$B143&amp;"400_"&amp;Data_TOT_TWh!$E143,Data_RES_TWh!U$9:U$1496)</f>
        <v>0</v>
      </c>
      <c r="V143" s="56"/>
      <c r="W143" s="47">
        <f>SUMIF(Data_IND_TWh!$A$9:$A$504,Data_TOT_TWh!$B143&amp;"200_"&amp;Data_TOT_TWh!$E143,Data_IND_TWh!W$9:W$504)+SUMIF(Data_TER_TWh!$A$9:$A$504,Data_TOT_TWh!$B143&amp;"300_"&amp;Data_TOT_TWh!$E143,Data_TER_TWh!W$9:W$504)+SUMIF(Data_RES_TWh!$A$9:$A$1496,Data_TOT_TWh!$B143&amp;"400_"&amp;Data_TOT_TWh!$E143,Data_RES_TWh!W$9:W$1496)</f>
        <v>0</v>
      </c>
      <c r="X143" s="13">
        <f>SUMIF(Data_IND_TWh!$A$9:$A$504,Data_TOT_TWh!$B143&amp;"200_"&amp;Data_TOT_TWh!$E143,Data_IND_TWh!X$9:X$504)+SUMIF(Data_TER_TWh!$A$9:$A$504,Data_TOT_TWh!$B143&amp;"300_"&amp;Data_TOT_TWh!$E143,Data_TER_TWh!X$9:X$504)+SUMIF(Data_RES_TWh!$A$9:$A$1496,Data_TOT_TWh!$B143&amp;"400_"&amp;Data_TOT_TWh!$E143,Data_RES_TWh!X$9:X$1496)</f>
        <v>0</v>
      </c>
      <c r="Y143" s="13">
        <f>SUMIF(Data_IND_TWh!$A$9:$A$504,Data_TOT_TWh!$B143&amp;"200_"&amp;Data_TOT_TWh!$E143,Data_IND_TWh!Y$9:Y$504)+SUMIF(Data_TER_TWh!$A$9:$A$504,Data_TOT_TWh!$B143&amp;"300_"&amp;Data_TOT_TWh!$E143,Data_TER_TWh!Y$9:Y$504)+SUMIF(Data_RES_TWh!$A$9:$A$1496,Data_TOT_TWh!$B143&amp;"400_"&amp;Data_TOT_TWh!$E143,Data_RES_TWh!Y$9:Y$1496)</f>
        <v>0</v>
      </c>
      <c r="Z143" s="13">
        <f>SUMIF(Data_IND_TWh!$A$9:$A$504,Data_TOT_TWh!$B143&amp;"200_"&amp;Data_TOT_TWh!$E143,Data_IND_TWh!Z$9:Z$504)+SUMIF(Data_TER_TWh!$A$9:$A$504,Data_TOT_TWh!$B143&amp;"300_"&amp;Data_TOT_TWh!$E143,Data_TER_TWh!Z$9:Z$504)+SUMIF(Data_RES_TWh!$A$9:$A$1496,Data_TOT_TWh!$B143&amp;"400_"&amp;Data_TOT_TWh!$E143,Data_RES_TWh!Z$9:Z$1496)</f>
        <v>0</v>
      </c>
      <c r="AA143" s="46">
        <f>SUMIF(Data_IND_TWh!$A$9:$A$504,Data_TOT_TWh!$B143&amp;"200_"&amp;Data_TOT_TWh!$E143,Data_IND_TWh!AA$9:AA$504)+SUMIF(Data_TER_TWh!$A$9:$A$504,Data_TOT_TWh!$B143&amp;"300_"&amp;Data_TOT_TWh!$E143,Data_TER_TWh!AA$9:AA$504)+SUMIF(Data_RES_TWh!$A$9:$A$1496,Data_TOT_TWh!$B143&amp;"400_"&amp;Data_TOT_TWh!$E143,Data_RES_TWh!AA$9:AA$1496)</f>
        <v>0</v>
      </c>
      <c r="AB143" s="56"/>
      <c r="AC143" s="47">
        <f>SUMIF(Data_IND_TWh!$A$9:$A$504,Data_TOT_TWh!$B143&amp;"200_"&amp;Data_TOT_TWh!$E143,Data_IND_TWh!AC$9:AC$504)+SUMIF(Data_TER_TWh!$A$9:$A$504,Data_TOT_TWh!$B143&amp;"300_"&amp;Data_TOT_TWh!$E143,Data_TER_TWh!AC$9:AC$504)+SUMIF(Data_RES_TWh!$A$9:$A$1496,Data_TOT_TWh!$B143&amp;"400_"&amp;Data_TOT_TWh!$E143,Data_RES_TWh!AC$9:AC$1496)</f>
        <v>0</v>
      </c>
      <c r="AD143" s="60"/>
      <c r="AE143" s="47">
        <f>SUMIF(Data_IND_TWh!$A$9:$A$504,Data_TOT_TWh!$B143&amp;"200_"&amp;Data_TOT_TWh!$E143,Data_IND_TWh!AE$9:AE$504)+SUMIF(Data_TER_TWh!$A$9:$A$504,Data_TOT_TWh!$B143&amp;"300_"&amp;Data_TOT_TWh!$E143,Data_TER_TWh!AE$9:AE$504)+SUMIF(Data_RES_TWh!$A$9:$A$1496,Data_TOT_TWh!$B143&amp;"400_"&amp;Data_TOT_TWh!$E143,Data_RES_TWh!AE$9:AE$1496)</f>
        <v>0</v>
      </c>
      <c r="AF143" s="13">
        <f>SUMIF(Data_IND_TWh!$A$9:$A$504,Data_TOT_TWh!$B143&amp;"200_"&amp;Data_TOT_TWh!$E143,Data_IND_TWh!AF$9:AF$504)+SUMIF(Data_TER_TWh!$A$9:$A$504,Data_TOT_TWh!$B143&amp;"300_"&amp;Data_TOT_TWh!$E143,Data_TER_TWh!AF$9:AF$504)+SUMIF(Data_RES_TWh!$A$9:$A$1496,Data_TOT_TWh!$B143&amp;"400_"&amp;Data_TOT_TWh!$E143,Data_RES_TWh!AF$9:AF$1496)</f>
        <v>0</v>
      </c>
      <c r="AG143" s="13">
        <f>SUMIF(Data_IND_TWh!$A$9:$A$504,Data_TOT_TWh!$B143&amp;"200_"&amp;Data_TOT_TWh!$E143,Data_IND_TWh!AG$9:AG$504)+SUMIF(Data_TER_TWh!$A$9:$A$504,Data_TOT_TWh!$B143&amp;"300_"&amp;Data_TOT_TWh!$E143,Data_TER_TWh!AG$9:AG$504)+SUMIF(Data_RES_TWh!$A$9:$A$1496,Data_TOT_TWh!$B143&amp;"400_"&amp;Data_TOT_TWh!$E143,Data_RES_TWh!AG$9:AG$1496)</f>
        <v>0</v>
      </c>
      <c r="AH143" s="46">
        <f>SUMIF(Data_IND_TWh!$A$9:$A$504,Data_TOT_TWh!$B143&amp;"200_"&amp;Data_TOT_TWh!$E143,Data_IND_TWh!AH$9:AH$504)+SUMIF(Data_TER_TWh!$A$9:$A$504,Data_TOT_TWh!$B143&amp;"300_"&amp;Data_TOT_TWh!$E143,Data_TER_TWh!AH$9:AH$504)+SUMIF(Data_RES_TWh!$A$9:$A$1496,Data_TOT_TWh!$B143&amp;"400_"&amp;Data_TOT_TWh!$E143,Data_RES_TWh!AH$9:AH$1496)</f>
        <v>0</v>
      </c>
      <c r="AI143" s="56"/>
      <c r="AJ143" s="47">
        <f>SUMIF(Data_IND_TWh!$A$9:$A$504,Data_TOT_TWh!$B143&amp;"200_"&amp;Data_TOT_TWh!$E143,Data_IND_TWh!AJ$9:AJ$504)+SUMIF(Data_TER_TWh!$A$9:$A$504,Data_TOT_TWh!$B143&amp;"300_"&amp;Data_TOT_TWh!$E143,Data_TER_TWh!AJ$9:AJ$504)+SUMIF(Data_RES_TWh!$A$9:$A$1496,Data_TOT_TWh!$B143&amp;"400_"&amp;Data_TOT_TWh!$E143,Data_RES_TWh!AJ$9:AJ$1496)</f>
        <v>0</v>
      </c>
      <c r="AK143" s="56"/>
      <c r="AL143" s="9" t="str">
        <f>VLOOKUP(F143,Definitions!$B$7:$E$39,4,FALSE)</f>
        <v>EU28</v>
      </c>
      <c r="AM143" s="87"/>
      <c r="AN143" s="87"/>
    </row>
    <row r="144" spans="1:40">
      <c r="A144" s="36" t="str">
        <f t="shared" si="5"/>
        <v>ES999_8</v>
      </c>
      <c r="B144" t="s">
        <v>45</v>
      </c>
      <c r="C144" t="s">
        <v>272</v>
      </c>
      <c r="D144">
        <v>999</v>
      </c>
      <c r="E144">
        <v>8</v>
      </c>
      <c r="F144" s="25" t="str">
        <f>VLOOKUP(B144,Definitions!$C$7:$D$43,2,FALSE)</f>
        <v>Spain</v>
      </c>
      <c r="G144" t="str">
        <f>VLOOKUP(C144,Definitions!$C$49:$D$57,2,FALSE)</f>
        <v>TOTAL</v>
      </c>
      <c r="H144" t="str">
        <f>VLOOKUP(D144,Definitions!$C$60:$D$104,2,FALSE)</f>
        <v>TOTAL</v>
      </c>
      <c r="J144" s="29" t="str">
        <f>VLOOKUP(E144,Definitions!$C$115:$D$132,2,FALSE)</f>
        <v>Waste non-RES</v>
      </c>
      <c r="K144" s="47">
        <f>SUMIF(Data_IND_TWh!$A$9:$A$504,Data_TOT_TWh!$B144&amp;"200_"&amp;Data_TOT_TWh!$E144,Data_IND_TWh!K$9:K$504)+SUMIF(Data_TER_TWh!$A$9:$A$504,Data_TOT_TWh!$B144&amp;"300_"&amp;Data_TOT_TWh!$E144,Data_TER_TWh!K$9:K$504)+SUMIF(Data_RES_TWh!$A$9:$A$1496,Data_TOT_TWh!$B144&amp;"400_"&amp;Data_TOT_TWh!$E144,Data_RES_TWh!K$9:K$1496)</f>
        <v>0</v>
      </c>
      <c r="L144" s="46">
        <f t="shared" si="4"/>
        <v>0</v>
      </c>
      <c r="M144" s="47">
        <f>SUMIF(Data_IND_TWh!$A$9:$A$504,Data_TOT_TWh!$B144&amp;"200_"&amp;Data_TOT_TWh!$E144,Data_IND_TWh!M$9:M$504)+SUMIF(Data_TER_TWh!$A$9:$A$504,Data_TOT_TWh!$B144&amp;"300_"&amp;Data_TOT_TWh!$E144,Data_TER_TWh!M$9:M$504)+SUMIF(Data_RES_TWh!$A$9:$A$1496,Data_TOT_TWh!$B144&amp;"400_"&amp;Data_TOT_TWh!$E144,Data_RES_TWh!M$9:M$1496)</f>
        <v>0</v>
      </c>
      <c r="N144" s="56"/>
      <c r="O144" s="47">
        <f>SUMIF(Data_IND_TWh!$A$9:$A$504,Data_TOT_TWh!$B144&amp;"200_"&amp;Data_TOT_TWh!$E144,Data_IND_TWh!O$9:O$504)+SUMIF(Data_TER_TWh!$A$9:$A$504,Data_TOT_TWh!$B144&amp;"300_"&amp;Data_TOT_TWh!$E144,Data_TER_TWh!O$9:O$504)+SUMIF(Data_RES_TWh!$A$9:$A$1496,Data_TOT_TWh!$B144&amp;"400_"&amp;Data_TOT_TWh!$E144,Data_RES_TWh!O$9:O$1496)</f>
        <v>0</v>
      </c>
      <c r="P144" s="46">
        <f>SUMIF(Data_IND_TWh!$A$9:$A$504,Data_TOT_TWh!$B144&amp;"200_"&amp;Data_TOT_TWh!$E144,Data_IND_TWh!P$9:P$504)+SUMIF(Data_TER_TWh!$A$9:$A$504,Data_TOT_TWh!$B144&amp;"300_"&amp;Data_TOT_TWh!$E144,Data_TER_TWh!P$9:P$504)+SUMIF(Data_RES_TWh!$A$9:$A$1496,Data_TOT_TWh!$B144&amp;"400_"&amp;Data_TOT_TWh!$E144,Data_RES_TWh!P$9:P$1496)</f>
        <v>0</v>
      </c>
      <c r="Q144" s="46">
        <f>SUMIF(Data_IND_TWh!$A$9:$A$504,Data_TOT_TWh!$B144&amp;"200_"&amp;Data_TOT_TWh!$E144,Data_IND_TWh!Q$9:Q$504)+SUMIF(Data_TER_TWh!$A$9:$A$504,Data_TOT_TWh!$B144&amp;"300_"&amp;Data_TOT_TWh!$E144,Data_TER_TWh!Q$9:Q$504)+SUMIF(Data_RES_TWh!$A$9:$A$1496,Data_TOT_TWh!$B144&amp;"400_"&amp;Data_TOT_TWh!$E144,Data_RES_TWh!Q$9:Q$1496)</f>
        <v>0</v>
      </c>
      <c r="R144" s="37">
        <f>SUMIF(Data_IND_TWh!$A$9:$A$504,Data_TOT_TWh!$B144&amp;"200_"&amp;Data_TOT_TWh!$E144,Data_IND_TWh!R$9:R$504)+SUMIF(Data_TER_TWh!$A$9:$A$504,Data_TOT_TWh!$B144&amp;"300_"&amp;Data_TOT_TWh!$E144,Data_TER_TWh!R$9:R$504)+SUMIF(Data_RES_TWh!$A$9:$A$1496,Data_TOT_TWh!$B144&amp;"400_"&amp;Data_TOT_TWh!$E144,Data_RES_TWh!R$9:R$1496)</f>
        <v>0</v>
      </c>
      <c r="S144" s="47">
        <f>SUMIF(Data_IND_TWh!$A$9:$A$504,Data_TOT_TWh!$B144&amp;"200_"&amp;Data_TOT_TWh!$E144,Data_IND_TWh!S$9:S$504)+SUMIF(Data_TER_TWh!$A$9:$A$504,Data_TOT_TWh!$B144&amp;"300_"&amp;Data_TOT_TWh!$E144,Data_TER_TWh!S$9:S$504)+SUMIF(Data_RES_TWh!$A$9:$A$1496,Data_TOT_TWh!$B144&amp;"400_"&amp;Data_TOT_TWh!$E144,Data_RES_TWh!S$9:S$1496)</f>
        <v>0</v>
      </c>
      <c r="T144" s="56"/>
      <c r="U144" s="47">
        <f>SUMIF(Data_IND_TWh!$A$9:$A$504,Data_TOT_TWh!$B144&amp;"200_"&amp;Data_TOT_TWh!$E144,Data_IND_TWh!U$9:U$504)+SUMIF(Data_TER_TWh!$A$9:$A$504,Data_TOT_TWh!$B144&amp;"300_"&amp;Data_TOT_TWh!$E144,Data_TER_TWh!U$9:U$504)+SUMIF(Data_RES_TWh!$A$9:$A$1496,Data_TOT_TWh!$B144&amp;"400_"&amp;Data_TOT_TWh!$E144,Data_RES_TWh!U$9:U$1496)</f>
        <v>0</v>
      </c>
      <c r="V144" s="56"/>
      <c r="W144" s="47">
        <f>SUMIF(Data_IND_TWh!$A$9:$A$504,Data_TOT_TWh!$B144&amp;"200_"&amp;Data_TOT_TWh!$E144,Data_IND_TWh!W$9:W$504)+SUMIF(Data_TER_TWh!$A$9:$A$504,Data_TOT_TWh!$B144&amp;"300_"&amp;Data_TOT_TWh!$E144,Data_TER_TWh!W$9:W$504)+SUMIF(Data_RES_TWh!$A$9:$A$1496,Data_TOT_TWh!$B144&amp;"400_"&amp;Data_TOT_TWh!$E144,Data_RES_TWh!W$9:W$1496)</f>
        <v>0</v>
      </c>
      <c r="X144" s="13">
        <f>SUMIF(Data_IND_TWh!$A$9:$A$504,Data_TOT_TWh!$B144&amp;"200_"&amp;Data_TOT_TWh!$E144,Data_IND_TWh!X$9:X$504)+SUMIF(Data_TER_TWh!$A$9:$A$504,Data_TOT_TWh!$B144&amp;"300_"&amp;Data_TOT_TWh!$E144,Data_TER_TWh!X$9:X$504)+SUMIF(Data_RES_TWh!$A$9:$A$1496,Data_TOT_TWh!$B144&amp;"400_"&amp;Data_TOT_TWh!$E144,Data_RES_TWh!X$9:X$1496)</f>
        <v>0</v>
      </c>
      <c r="Y144" s="13">
        <f>SUMIF(Data_IND_TWh!$A$9:$A$504,Data_TOT_TWh!$B144&amp;"200_"&amp;Data_TOT_TWh!$E144,Data_IND_TWh!Y$9:Y$504)+SUMIF(Data_TER_TWh!$A$9:$A$504,Data_TOT_TWh!$B144&amp;"300_"&amp;Data_TOT_TWh!$E144,Data_TER_TWh!Y$9:Y$504)+SUMIF(Data_RES_TWh!$A$9:$A$1496,Data_TOT_TWh!$B144&amp;"400_"&amp;Data_TOT_TWh!$E144,Data_RES_TWh!Y$9:Y$1496)</f>
        <v>0</v>
      </c>
      <c r="Z144" s="13">
        <f>SUMIF(Data_IND_TWh!$A$9:$A$504,Data_TOT_TWh!$B144&amp;"200_"&amp;Data_TOT_TWh!$E144,Data_IND_TWh!Z$9:Z$504)+SUMIF(Data_TER_TWh!$A$9:$A$504,Data_TOT_TWh!$B144&amp;"300_"&amp;Data_TOT_TWh!$E144,Data_TER_TWh!Z$9:Z$504)+SUMIF(Data_RES_TWh!$A$9:$A$1496,Data_TOT_TWh!$B144&amp;"400_"&amp;Data_TOT_TWh!$E144,Data_RES_TWh!Z$9:Z$1496)</f>
        <v>0</v>
      </c>
      <c r="AA144" s="46">
        <f>SUMIF(Data_IND_TWh!$A$9:$A$504,Data_TOT_TWh!$B144&amp;"200_"&amp;Data_TOT_TWh!$E144,Data_IND_TWh!AA$9:AA$504)+SUMIF(Data_TER_TWh!$A$9:$A$504,Data_TOT_TWh!$B144&amp;"300_"&amp;Data_TOT_TWh!$E144,Data_TER_TWh!AA$9:AA$504)+SUMIF(Data_RES_TWh!$A$9:$A$1496,Data_TOT_TWh!$B144&amp;"400_"&amp;Data_TOT_TWh!$E144,Data_RES_TWh!AA$9:AA$1496)</f>
        <v>0</v>
      </c>
      <c r="AB144" s="56"/>
      <c r="AC144" s="47">
        <f>SUMIF(Data_IND_TWh!$A$9:$A$504,Data_TOT_TWh!$B144&amp;"200_"&amp;Data_TOT_TWh!$E144,Data_IND_TWh!AC$9:AC$504)+SUMIF(Data_TER_TWh!$A$9:$A$504,Data_TOT_TWh!$B144&amp;"300_"&amp;Data_TOT_TWh!$E144,Data_TER_TWh!AC$9:AC$504)+SUMIF(Data_RES_TWh!$A$9:$A$1496,Data_TOT_TWh!$B144&amp;"400_"&amp;Data_TOT_TWh!$E144,Data_RES_TWh!AC$9:AC$1496)</f>
        <v>0</v>
      </c>
      <c r="AD144" s="60"/>
      <c r="AE144" s="47">
        <f>SUMIF(Data_IND_TWh!$A$9:$A$504,Data_TOT_TWh!$B144&amp;"200_"&amp;Data_TOT_TWh!$E144,Data_IND_TWh!AE$9:AE$504)+SUMIF(Data_TER_TWh!$A$9:$A$504,Data_TOT_TWh!$B144&amp;"300_"&amp;Data_TOT_TWh!$E144,Data_TER_TWh!AE$9:AE$504)+SUMIF(Data_RES_TWh!$A$9:$A$1496,Data_TOT_TWh!$B144&amp;"400_"&amp;Data_TOT_TWh!$E144,Data_RES_TWh!AE$9:AE$1496)</f>
        <v>0</v>
      </c>
      <c r="AF144" s="13">
        <f>SUMIF(Data_IND_TWh!$A$9:$A$504,Data_TOT_TWh!$B144&amp;"200_"&amp;Data_TOT_TWh!$E144,Data_IND_TWh!AF$9:AF$504)+SUMIF(Data_TER_TWh!$A$9:$A$504,Data_TOT_TWh!$B144&amp;"300_"&amp;Data_TOT_TWh!$E144,Data_TER_TWh!AF$9:AF$504)+SUMIF(Data_RES_TWh!$A$9:$A$1496,Data_TOT_TWh!$B144&amp;"400_"&amp;Data_TOT_TWh!$E144,Data_RES_TWh!AF$9:AF$1496)</f>
        <v>0</v>
      </c>
      <c r="AG144" s="13">
        <f>SUMIF(Data_IND_TWh!$A$9:$A$504,Data_TOT_TWh!$B144&amp;"200_"&amp;Data_TOT_TWh!$E144,Data_IND_TWh!AG$9:AG$504)+SUMIF(Data_TER_TWh!$A$9:$A$504,Data_TOT_TWh!$B144&amp;"300_"&amp;Data_TOT_TWh!$E144,Data_TER_TWh!AG$9:AG$504)+SUMIF(Data_RES_TWh!$A$9:$A$1496,Data_TOT_TWh!$B144&amp;"400_"&amp;Data_TOT_TWh!$E144,Data_RES_TWh!AG$9:AG$1496)</f>
        <v>0</v>
      </c>
      <c r="AH144" s="46">
        <f>SUMIF(Data_IND_TWh!$A$9:$A$504,Data_TOT_TWh!$B144&amp;"200_"&amp;Data_TOT_TWh!$E144,Data_IND_TWh!AH$9:AH$504)+SUMIF(Data_TER_TWh!$A$9:$A$504,Data_TOT_TWh!$B144&amp;"300_"&amp;Data_TOT_TWh!$E144,Data_TER_TWh!AH$9:AH$504)+SUMIF(Data_RES_TWh!$A$9:$A$1496,Data_TOT_TWh!$B144&amp;"400_"&amp;Data_TOT_TWh!$E144,Data_RES_TWh!AH$9:AH$1496)</f>
        <v>0</v>
      </c>
      <c r="AI144" s="56"/>
      <c r="AJ144" s="47">
        <f>SUMIF(Data_IND_TWh!$A$9:$A$504,Data_TOT_TWh!$B144&amp;"200_"&amp;Data_TOT_TWh!$E144,Data_IND_TWh!AJ$9:AJ$504)+SUMIF(Data_TER_TWh!$A$9:$A$504,Data_TOT_TWh!$B144&amp;"300_"&amp;Data_TOT_TWh!$E144,Data_TER_TWh!AJ$9:AJ$504)+SUMIF(Data_RES_TWh!$A$9:$A$1496,Data_TOT_TWh!$B144&amp;"400_"&amp;Data_TOT_TWh!$E144,Data_RES_TWh!AJ$9:AJ$1496)</f>
        <v>0</v>
      </c>
      <c r="AK144" s="56"/>
      <c r="AL144" s="9" t="str">
        <f>VLOOKUP(F144,Definitions!$B$7:$E$39,4,FALSE)</f>
        <v>EU28</v>
      </c>
      <c r="AM144" s="87"/>
      <c r="AN144" s="87"/>
    </row>
    <row r="145" spans="1:40">
      <c r="A145" s="36" t="str">
        <f t="shared" si="5"/>
        <v>ES999_9</v>
      </c>
      <c r="B145" t="s">
        <v>45</v>
      </c>
      <c r="C145" t="s">
        <v>272</v>
      </c>
      <c r="D145">
        <v>999</v>
      </c>
      <c r="E145">
        <v>9</v>
      </c>
      <c r="F145" s="25" t="str">
        <f>VLOOKUP(B145,Definitions!$C$7:$D$43,2,FALSE)</f>
        <v>Spain</v>
      </c>
      <c r="G145" t="str">
        <f>VLOOKUP(C145,Definitions!$C$49:$D$57,2,FALSE)</f>
        <v>TOTAL</v>
      </c>
      <c r="H145" t="str">
        <f>VLOOKUP(D145,Definitions!$C$60:$D$104,2,FALSE)</f>
        <v>TOTAL</v>
      </c>
      <c r="J145" s="29" t="str">
        <f>VLOOKUP(E145,Definitions!$C$115:$D$132,2,FALSE)</f>
        <v>Waste RES</v>
      </c>
      <c r="K145" s="47">
        <f>SUMIF(Data_IND_TWh!$A$9:$A$504,Data_TOT_TWh!$B145&amp;"200_"&amp;Data_TOT_TWh!$E145,Data_IND_TWh!K$9:K$504)+SUMIF(Data_TER_TWh!$A$9:$A$504,Data_TOT_TWh!$B145&amp;"300_"&amp;Data_TOT_TWh!$E145,Data_TER_TWh!K$9:K$504)+SUMIF(Data_RES_TWh!$A$9:$A$1496,Data_TOT_TWh!$B145&amp;"400_"&amp;Data_TOT_TWh!$E145,Data_RES_TWh!K$9:K$1496)</f>
        <v>0</v>
      </c>
      <c r="L145" s="46">
        <f t="shared" si="4"/>
        <v>0.16754070019050776</v>
      </c>
      <c r="M145" s="47">
        <f>SUMIF(Data_IND_TWh!$A$9:$A$504,Data_TOT_TWh!$B145&amp;"200_"&amp;Data_TOT_TWh!$E145,Data_IND_TWh!M$9:M$504)+SUMIF(Data_TER_TWh!$A$9:$A$504,Data_TOT_TWh!$B145&amp;"300_"&amp;Data_TOT_TWh!$E145,Data_TER_TWh!M$9:M$504)+SUMIF(Data_RES_TWh!$A$9:$A$1496,Data_TOT_TWh!$B145&amp;"400_"&amp;Data_TOT_TWh!$E145,Data_RES_TWh!M$9:M$1496)</f>
        <v>0.16754070019050776</v>
      </c>
      <c r="N145" s="56"/>
      <c r="O145" s="47">
        <f>SUMIF(Data_IND_TWh!$A$9:$A$504,Data_TOT_TWh!$B145&amp;"200_"&amp;Data_TOT_TWh!$E145,Data_IND_TWh!O$9:O$504)+SUMIF(Data_TER_TWh!$A$9:$A$504,Data_TOT_TWh!$B145&amp;"300_"&amp;Data_TOT_TWh!$E145,Data_TER_TWh!O$9:O$504)+SUMIF(Data_RES_TWh!$A$9:$A$1496,Data_TOT_TWh!$B145&amp;"400_"&amp;Data_TOT_TWh!$E145,Data_RES_TWh!O$9:O$1496)</f>
        <v>0</v>
      </c>
      <c r="P145" s="46">
        <f>SUMIF(Data_IND_TWh!$A$9:$A$504,Data_TOT_TWh!$B145&amp;"200_"&amp;Data_TOT_TWh!$E145,Data_IND_TWh!P$9:P$504)+SUMIF(Data_TER_TWh!$A$9:$A$504,Data_TOT_TWh!$B145&amp;"300_"&amp;Data_TOT_TWh!$E145,Data_TER_TWh!P$9:P$504)+SUMIF(Data_RES_TWh!$A$9:$A$1496,Data_TOT_TWh!$B145&amp;"400_"&amp;Data_TOT_TWh!$E145,Data_RES_TWh!P$9:P$1496)</f>
        <v>0.16754070019050776</v>
      </c>
      <c r="Q145" s="46">
        <f>SUMIF(Data_IND_TWh!$A$9:$A$504,Data_TOT_TWh!$B145&amp;"200_"&amp;Data_TOT_TWh!$E145,Data_IND_TWh!Q$9:Q$504)+SUMIF(Data_TER_TWh!$A$9:$A$504,Data_TOT_TWh!$B145&amp;"300_"&amp;Data_TOT_TWh!$E145,Data_TER_TWh!Q$9:Q$504)+SUMIF(Data_RES_TWh!$A$9:$A$1496,Data_TOT_TWh!$B145&amp;"400_"&amp;Data_TOT_TWh!$E145,Data_RES_TWh!Q$9:Q$1496)</f>
        <v>0.16754070019050776</v>
      </c>
      <c r="R145" s="37">
        <f>SUMIF(Data_IND_TWh!$A$9:$A$504,Data_TOT_TWh!$B145&amp;"200_"&amp;Data_TOT_TWh!$E145,Data_IND_TWh!R$9:R$504)+SUMIF(Data_TER_TWh!$A$9:$A$504,Data_TOT_TWh!$B145&amp;"300_"&amp;Data_TOT_TWh!$E145,Data_TER_TWh!R$9:R$504)+SUMIF(Data_RES_TWh!$A$9:$A$1496,Data_TOT_TWh!$B145&amp;"400_"&amp;Data_TOT_TWh!$E145,Data_RES_TWh!R$9:R$1496)</f>
        <v>0</v>
      </c>
      <c r="S145" s="47">
        <f>SUMIF(Data_IND_TWh!$A$9:$A$504,Data_TOT_TWh!$B145&amp;"200_"&amp;Data_TOT_TWh!$E145,Data_IND_TWh!S$9:S$504)+SUMIF(Data_TER_TWh!$A$9:$A$504,Data_TOT_TWh!$B145&amp;"300_"&amp;Data_TOT_TWh!$E145,Data_TER_TWh!S$9:S$504)+SUMIF(Data_RES_TWh!$A$9:$A$1496,Data_TOT_TWh!$B145&amp;"400_"&amp;Data_TOT_TWh!$E145,Data_RES_TWh!S$9:S$1496)</f>
        <v>0.12921555598055734</v>
      </c>
      <c r="T145" s="56"/>
      <c r="U145" s="47">
        <f>SUMIF(Data_IND_TWh!$A$9:$A$504,Data_TOT_TWh!$B145&amp;"200_"&amp;Data_TOT_TWh!$E145,Data_IND_TWh!U$9:U$504)+SUMIF(Data_TER_TWh!$A$9:$A$504,Data_TOT_TWh!$B145&amp;"300_"&amp;Data_TOT_TWh!$E145,Data_TER_TWh!U$9:U$504)+SUMIF(Data_RES_TWh!$A$9:$A$1496,Data_TOT_TWh!$B145&amp;"400_"&amp;Data_TOT_TWh!$E145,Data_RES_TWh!U$9:U$1496)</f>
        <v>3.8325144209950437E-2</v>
      </c>
      <c r="V145" s="56"/>
      <c r="W145" s="47">
        <f>SUMIF(Data_IND_TWh!$A$9:$A$504,Data_TOT_TWh!$B145&amp;"200_"&amp;Data_TOT_TWh!$E145,Data_IND_TWh!W$9:W$504)+SUMIF(Data_TER_TWh!$A$9:$A$504,Data_TOT_TWh!$B145&amp;"300_"&amp;Data_TOT_TWh!$E145,Data_TER_TWh!W$9:W$504)+SUMIF(Data_RES_TWh!$A$9:$A$1496,Data_TOT_TWh!$B145&amp;"400_"&amp;Data_TOT_TWh!$E145,Data_RES_TWh!W$9:W$1496)</f>
        <v>0</v>
      </c>
      <c r="X145" s="13">
        <f>SUMIF(Data_IND_TWh!$A$9:$A$504,Data_TOT_TWh!$B145&amp;"200_"&amp;Data_TOT_TWh!$E145,Data_IND_TWh!X$9:X$504)+SUMIF(Data_TER_TWh!$A$9:$A$504,Data_TOT_TWh!$B145&amp;"300_"&amp;Data_TOT_TWh!$E145,Data_TER_TWh!X$9:X$504)+SUMIF(Data_RES_TWh!$A$9:$A$1496,Data_TOT_TWh!$B145&amp;"400_"&amp;Data_TOT_TWh!$E145,Data_RES_TWh!X$9:X$1496)</f>
        <v>0</v>
      </c>
      <c r="Y145" s="13">
        <f>SUMIF(Data_IND_TWh!$A$9:$A$504,Data_TOT_TWh!$B145&amp;"200_"&amp;Data_TOT_TWh!$E145,Data_IND_TWh!Y$9:Y$504)+SUMIF(Data_TER_TWh!$A$9:$A$504,Data_TOT_TWh!$B145&amp;"300_"&amp;Data_TOT_TWh!$E145,Data_TER_TWh!Y$9:Y$504)+SUMIF(Data_RES_TWh!$A$9:$A$1496,Data_TOT_TWh!$B145&amp;"400_"&amp;Data_TOT_TWh!$E145,Data_RES_TWh!Y$9:Y$1496)</f>
        <v>0</v>
      </c>
      <c r="Z145" s="13">
        <f>SUMIF(Data_IND_TWh!$A$9:$A$504,Data_TOT_TWh!$B145&amp;"200_"&amp;Data_TOT_TWh!$E145,Data_IND_TWh!Z$9:Z$504)+SUMIF(Data_TER_TWh!$A$9:$A$504,Data_TOT_TWh!$B145&amp;"300_"&amp;Data_TOT_TWh!$E145,Data_TER_TWh!Z$9:Z$504)+SUMIF(Data_RES_TWh!$A$9:$A$1496,Data_TOT_TWh!$B145&amp;"400_"&amp;Data_TOT_TWh!$E145,Data_RES_TWh!Z$9:Z$1496)</f>
        <v>0</v>
      </c>
      <c r="AA145" s="46">
        <f>SUMIF(Data_IND_TWh!$A$9:$A$504,Data_TOT_TWh!$B145&amp;"200_"&amp;Data_TOT_TWh!$E145,Data_IND_TWh!AA$9:AA$504)+SUMIF(Data_TER_TWh!$A$9:$A$504,Data_TOT_TWh!$B145&amp;"300_"&amp;Data_TOT_TWh!$E145,Data_TER_TWh!AA$9:AA$504)+SUMIF(Data_RES_TWh!$A$9:$A$1496,Data_TOT_TWh!$B145&amp;"400_"&amp;Data_TOT_TWh!$E145,Data_RES_TWh!AA$9:AA$1496)</f>
        <v>0</v>
      </c>
      <c r="AB145" s="56"/>
      <c r="AC145" s="47">
        <f>SUMIF(Data_IND_TWh!$A$9:$A$504,Data_TOT_TWh!$B145&amp;"200_"&amp;Data_TOT_TWh!$E145,Data_IND_TWh!AC$9:AC$504)+SUMIF(Data_TER_TWh!$A$9:$A$504,Data_TOT_TWh!$B145&amp;"300_"&amp;Data_TOT_TWh!$E145,Data_TER_TWh!AC$9:AC$504)+SUMIF(Data_RES_TWh!$A$9:$A$1496,Data_TOT_TWh!$B145&amp;"400_"&amp;Data_TOT_TWh!$E145,Data_RES_TWh!AC$9:AC$1496)</f>
        <v>0</v>
      </c>
      <c r="AD145" s="60"/>
      <c r="AE145" s="47">
        <f>SUMIF(Data_IND_TWh!$A$9:$A$504,Data_TOT_TWh!$B145&amp;"200_"&amp;Data_TOT_TWh!$E145,Data_IND_TWh!AE$9:AE$504)+SUMIF(Data_TER_TWh!$A$9:$A$504,Data_TOT_TWh!$B145&amp;"300_"&amp;Data_TOT_TWh!$E145,Data_TER_TWh!AE$9:AE$504)+SUMIF(Data_RES_TWh!$A$9:$A$1496,Data_TOT_TWh!$B145&amp;"400_"&amp;Data_TOT_TWh!$E145,Data_RES_TWh!AE$9:AE$1496)</f>
        <v>0</v>
      </c>
      <c r="AF145" s="13">
        <f>SUMIF(Data_IND_TWh!$A$9:$A$504,Data_TOT_TWh!$B145&amp;"200_"&amp;Data_TOT_TWh!$E145,Data_IND_TWh!AF$9:AF$504)+SUMIF(Data_TER_TWh!$A$9:$A$504,Data_TOT_TWh!$B145&amp;"300_"&amp;Data_TOT_TWh!$E145,Data_TER_TWh!AF$9:AF$504)+SUMIF(Data_RES_TWh!$A$9:$A$1496,Data_TOT_TWh!$B145&amp;"400_"&amp;Data_TOT_TWh!$E145,Data_RES_TWh!AF$9:AF$1496)</f>
        <v>0</v>
      </c>
      <c r="AG145" s="13">
        <f>SUMIF(Data_IND_TWh!$A$9:$A$504,Data_TOT_TWh!$B145&amp;"200_"&amp;Data_TOT_TWh!$E145,Data_IND_TWh!AG$9:AG$504)+SUMIF(Data_TER_TWh!$A$9:$A$504,Data_TOT_TWh!$B145&amp;"300_"&amp;Data_TOT_TWh!$E145,Data_TER_TWh!AG$9:AG$504)+SUMIF(Data_RES_TWh!$A$9:$A$1496,Data_TOT_TWh!$B145&amp;"400_"&amp;Data_TOT_TWh!$E145,Data_RES_TWh!AG$9:AG$1496)</f>
        <v>0</v>
      </c>
      <c r="AH145" s="46">
        <f>SUMIF(Data_IND_TWh!$A$9:$A$504,Data_TOT_TWh!$B145&amp;"200_"&amp;Data_TOT_TWh!$E145,Data_IND_TWh!AH$9:AH$504)+SUMIF(Data_TER_TWh!$A$9:$A$504,Data_TOT_TWh!$B145&amp;"300_"&amp;Data_TOT_TWh!$E145,Data_TER_TWh!AH$9:AH$504)+SUMIF(Data_RES_TWh!$A$9:$A$1496,Data_TOT_TWh!$B145&amp;"400_"&amp;Data_TOT_TWh!$E145,Data_RES_TWh!AH$9:AH$1496)</f>
        <v>0</v>
      </c>
      <c r="AI145" s="56"/>
      <c r="AJ145" s="47">
        <f>SUMIF(Data_IND_TWh!$A$9:$A$504,Data_TOT_TWh!$B145&amp;"200_"&amp;Data_TOT_TWh!$E145,Data_IND_TWh!AJ$9:AJ$504)+SUMIF(Data_TER_TWh!$A$9:$A$504,Data_TOT_TWh!$B145&amp;"300_"&amp;Data_TOT_TWh!$E145,Data_TER_TWh!AJ$9:AJ$504)+SUMIF(Data_RES_TWh!$A$9:$A$1496,Data_TOT_TWh!$B145&amp;"400_"&amp;Data_TOT_TWh!$E145,Data_RES_TWh!AJ$9:AJ$1496)</f>
        <v>0</v>
      </c>
      <c r="AK145" s="56"/>
      <c r="AL145" s="9" t="str">
        <f>VLOOKUP(F145,Definitions!$B$7:$E$39,4,FALSE)</f>
        <v>EU28</v>
      </c>
      <c r="AM145" s="87"/>
      <c r="AN145" s="87"/>
    </row>
    <row r="146" spans="1:40">
      <c r="A146" s="36" t="str">
        <f t="shared" si="5"/>
        <v>ES999_51</v>
      </c>
      <c r="B146" t="s">
        <v>45</v>
      </c>
      <c r="C146" t="s">
        <v>272</v>
      </c>
      <c r="D146">
        <v>999</v>
      </c>
      <c r="E146">
        <v>51</v>
      </c>
      <c r="F146" s="25" t="str">
        <f>VLOOKUP(B146,Definitions!$C$7:$D$43,2,FALSE)</f>
        <v>Spain</v>
      </c>
      <c r="G146" t="str">
        <f>VLOOKUP(C146,Definitions!$C$49:$D$57,2,FALSE)</f>
        <v>TOTAL</v>
      </c>
      <c r="H146" t="str">
        <f>VLOOKUP(D146,Definitions!$C$60:$D$104,2,FALSE)</f>
        <v>TOTAL</v>
      </c>
      <c r="J146" s="29" t="str">
        <f>VLOOKUP(E146,Definitions!$C$115:$D$132,2,FALSE)</f>
        <v>Biomass</v>
      </c>
      <c r="K146" s="47">
        <f>SUMIF(Data_IND_TWh!$A$9:$A$504,Data_TOT_TWh!$B146&amp;"200_"&amp;Data_TOT_TWh!$E146,Data_IND_TWh!K$9:K$504)+SUMIF(Data_TER_TWh!$A$9:$A$504,Data_TOT_TWh!$B146&amp;"300_"&amp;Data_TOT_TWh!$E146,Data_TER_TWh!K$9:K$504)+SUMIF(Data_RES_TWh!$A$9:$A$1496,Data_TOT_TWh!$B146&amp;"400_"&amp;Data_TOT_TWh!$E146,Data_RES_TWh!K$9:K$1496)</f>
        <v>60.151254710826137</v>
      </c>
      <c r="L146" s="46">
        <f t="shared" si="4"/>
        <v>-5.1939015743611492</v>
      </c>
      <c r="M146" s="47">
        <f>SUMIF(Data_IND_TWh!$A$9:$A$504,Data_TOT_TWh!$B146&amp;"200_"&amp;Data_TOT_TWh!$E146,Data_IND_TWh!M$9:M$504)+SUMIF(Data_TER_TWh!$A$9:$A$504,Data_TOT_TWh!$B146&amp;"300_"&amp;Data_TOT_TWh!$E146,Data_TER_TWh!M$9:M$504)+SUMIF(Data_RES_TWh!$A$9:$A$1496,Data_TOT_TWh!$B146&amp;"400_"&amp;Data_TOT_TWh!$E146,Data_RES_TWh!M$9:M$1496)</f>
        <v>54.957353136464988</v>
      </c>
      <c r="N146" s="56"/>
      <c r="O146" s="47">
        <f>SUMIF(Data_IND_TWh!$A$9:$A$504,Data_TOT_TWh!$B146&amp;"200_"&amp;Data_TOT_TWh!$E146,Data_IND_TWh!O$9:O$504)+SUMIF(Data_TER_TWh!$A$9:$A$504,Data_TOT_TWh!$B146&amp;"300_"&amp;Data_TOT_TWh!$E146,Data_TER_TWh!O$9:O$504)+SUMIF(Data_RES_TWh!$A$9:$A$1496,Data_TOT_TWh!$B146&amp;"400_"&amp;Data_TOT_TWh!$E146,Data_RES_TWh!O$9:O$1496)</f>
        <v>0</v>
      </c>
      <c r="P146" s="46">
        <f>SUMIF(Data_IND_TWh!$A$9:$A$504,Data_TOT_TWh!$B146&amp;"200_"&amp;Data_TOT_TWh!$E146,Data_IND_TWh!P$9:P$504)+SUMIF(Data_TER_TWh!$A$9:$A$504,Data_TOT_TWh!$B146&amp;"300_"&amp;Data_TOT_TWh!$E146,Data_TER_TWh!P$9:P$504)+SUMIF(Data_RES_TWh!$A$9:$A$1496,Data_TOT_TWh!$B146&amp;"400_"&amp;Data_TOT_TWh!$E146,Data_RES_TWh!P$9:P$1496)</f>
        <v>54.957353136464988</v>
      </c>
      <c r="Q146" s="46">
        <f>SUMIF(Data_IND_TWh!$A$9:$A$504,Data_TOT_TWh!$B146&amp;"200_"&amp;Data_TOT_TWh!$E146,Data_IND_TWh!Q$9:Q$504)+SUMIF(Data_TER_TWh!$A$9:$A$504,Data_TOT_TWh!$B146&amp;"300_"&amp;Data_TOT_TWh!$E146,Data_TER_TWh!Q$9:Q$504)+SUMIF(Data_RES_TWh!$A$9:$A$1496,Data_TOT_TWh!$B146&amp;"400_"&amp;Data_TOT_TWh!$E146,Data_RES_TWh!Q$9:Q$1496)</f>
        <v>52.772376958435082</v>
      </c>
      <c r="R146" s="37">
        <f>SUMIF(Data_IND_TWh!$A$9:$A$504,Data_TOT_TWh!$B146&amp;"200_"&amp;Data_TOT_TWh!$E146,Data_IND_TWh!R$9:R$504)+SUMIF(Data_TER_TWh!$A$9:$A$504,Data_TOT_TWh!$B146&amp;"300_"&amp;Data_TOT_TWh!$E146,Data_TER_TWh!R$9:R$504)+SUMIF(Data_RES_TWh!$A$9:$A$1496,Data_TOT_TWh!$B146&amp;"400_"&amp;Data_TOT_TWh!$E146,Data_RES_TWh!R$9:R$1496)</f>
        <v>1.6131104922566271</v>
      </c>
      <c r="S146" s="47">
        <f>SUMIF(Data_IND_TWh!$A$9:$A$504,Data_TOT_TWh!$B146&amp;"200_"&amp;Data_TOT_TWh!$E146,Data_IND_TWh!S$9:S$504)+SUMIF(Data_TER_TWh!$A$9:$A$504,Data_TOT_TWh!$B146&amp;"300_"&amp;Data_TOT_TWh!$E146,Data_TER_TWh!S$9:S$504)+SUMIF(Data_RES_TWh!$A$9:$A$1496,Data_TOT_TWh!$B146&amp;"400_"&amp;Data_TOT_TWh!$E146,Data_RES_TWh!S$9:S$1496)</f>
        <v>33.893647854408599</v>
      </c>
      <c r="T146" s="56"/>
      <c r="U146" s="47">
        <f>SUMIF(Data_IND_TWh!$A$9:$A$504,Data_TOT_TWh!$B146&amp;"200_"&amp;Data_TOT_TWh!$E146,Data_IND_TWh!U$9:U$504)+SUMIF(Data_TER_TWh!$A$9:$A$504,Data_TOT_TWh!$B146&amp;"300_"&amp;Data_TOT_TWh!$E146,Data_TER_TWh!U$9:U$504)+SUMIF(Data_RES_TWh!$A$9:$A$1496,Data_TOT_TWh!$B146&amp;"400_"&amp;Data_TOT_TWh!$E146,Data_RES_TWh!U$9:U$1496)</f>
        <v>1.1438546849054827</v>
      </c>
      <c r="V146" s="56"/>
      <c r="W146" s="47">
        <f>SUMIF(Data_IND_TWh!$A$9:$A$504,Data_TOT_TWh!$B146&amp;"200_"&amp;Data_TOT_TWh!$E146,Data_IND_TWh!W$9:W$504)+SUMIF(Data_TER_TWh!$A$9:$A$504,Data_TOT_TWh!$B146&amp;"300_"&amp;Data_TOT_TWh!$E146,Data_TER_TWh!W$9:W$504)+SUMIF(Data_RES_TWh!$A$9:$A$1496,Data_TOT_TWh!$B146&amp;"400_"&amp;Data_TOT_TWh!$E146,Data_RES_TWh!W$9:W$1496)</f>
        <v>17.734874419120999</v>
      </c>
      <c r="X146" s="13">
        <f>SUMIF(Data_IND_TWh!$A$9:$A$504,Data_TOT_TWh!$B146&amp;"200_"&amp;Data_TOT_TWh!$E146,Data_IND_TWh!X$9:X$504)+SUMIF(Data_TER_TWh!$A$9:$A$504,Data_TOT_TWh!$B146&amp;"300_"&amp;Data_TOT_TWh!$E146,Data_TER_TWh!X$9:X$504)+SUMIF(Data_RES_TWh!$A$9:$A$1496,Data_TOT_TWh!$B146&amp;"400_"&amp;Data_TOT_TWh!$E146,Data_RES_TWh!X$9:X$1496)</f>
        <v>2.4339164216967464</v>
      </c>
      <c r="Y146" s="13">
        <f>SUMIF(Data_IND_TWh!$A$9:$A$504,Data_TOT_TWh!$B146&amp;"200_"&amp;Data_TOT_TWh!$E146,Data_IND_TWh!Y$9:Y$504)+SUMIF(Data_TER_TWh!$A$9:$A$504,Data_TOT_TWh!$B146&amp;"300_"&amp;Data_TOT_TWh!$E146,Data_TER_TWh!Y$9:Y$504)+SUMIF(Data_RES_TWh!$A$9:$A$1496,Data_TOT_TWh!$B146&amp;"400_"&amp;Data_TOT_TWh!$E146,Data_RES_TWh!Y$9:Y$1496)</f>
        <v>10.685859714178457</v>
      </c>
      <c r="Z146" s="13">
        <f>SUMIF(Data_IND_TWh!$A$9:$A$504,Data_TOT_TWh!$B146&amp;"200_"&amp;Data_TOT_TWh!$E146,Data_IND_TWh!Z$9:Z$504)+SUMIF(Data_TER_TWh!$A$9:$A$504,Data_TOT_TWh!$B146&amp;"300_"&amp;Data_TOT_TWh!$E146,Data_TER_TWh!Z$9:Z$504)+SUMIF(Data_RES_TWh!$A$9:$A$1496,Data_TOT_TWh!$B146&amp;"400_"&amp;Data_TOT_TWh!$E146,Data_RES_TWh!Z$9:Z$1496)</f>
        <v>2.0306861129018077</v>
      </c>
      <c r="AA146" s="46">
        <f>SUMIF(Data_IND_TWh!$A$9:$A$504,Data_TOT_TWh!$B146&amp;"200_"&amp;Data_TOT_TWh!$E146,Data_IND_TWh!AA$9:AA$504)+SUMIF(Data_TER_TWh!$A$9:$A$504,Data_TOT_TWh!$B146&amp;"300_"&amp;Data_TOT_TWh!$E146,Data_TER_TWh!AA$9:AA$504)+SUMIF(Data_RES_TWh!$A$9:$A$1496,Data_TOT_TWh!$B146&amp;"400_"&amp;Data_TOT_TWh!$E146,Data_RES_TWh!AA$9:AA$1496)</f>
        <v>2.4172592067272305</v>
      </c>
      <c r="AB146" s="56"/>
      <c r="AC146" s="47">
        <f>SUMIF(Data_IND_TWh!$A$9:$A$504,Data_TOT_TWh!$B146&amp;"200_"&amp;Data_TOT_TWh!$E146,Data_IND_TWh!AC$9:AC$504)+SUMIF(Data_TER_TWh!$A$9:$A$504,Data_TOT_TWh!$B146&amp;"300_"&amp;Data_TOT_TWh!$E146,Data_TER_TWh!AC$9:AC$504)+SUMIF(Data_RES_TWh!$A$9:$A$1496,Data_TOT_TWh!$B146&amp;"400_"&amp;Data_TOT_TWh!$E146,Data_RES_TWh!AC$9:AC$1496)</f>
        <v>1.0043552272360894</v>
      </c>
      <c r="AD146" s="60"/>
      <c r="AE146" s="47">
        <f>SUMIF(Data_IND_TWh!$A$9:$A$504,Data_TOT_TWh!$B146&amp;"200_"&amp;Data_TOT_TWh!$E146,Data_IND_TWh!AE$9:AE$504)+SUMIF(Data_TER_TWh!$A$9:$A$504,Data_TOT_TWh!$B146&amp;"300_"&amp;Data_TOT_TWh!$E146,Data_TER_TWh!AE$9:AE$504)+SUMIF(Data_RES_TWh!$A$9:$A$1496,Data_TOT_TWh!$B146&amp;"400_"&amp;Data_TOT_TWh!$E146,Data_RES_TWh!AE$9:AE$1496)</f>
        <v>0.60875526502053767</v>
      </c>
      <c r="AF146" s="13">
        <f>SUMIF(Data_IND_TWh!$A$9:$A$504,Data_TOT_TWh!$B146&amp;"200_"&amp;Data_TOT_TWh!$E146,Data_IND_TWh!AF$9:AF$504)+SUMIF(Data_TER_TWh!$A$9:$A$504,Data_TOT_TWh!$B146&amp;"300_"&amp;Data_TOT_TWh!$E146,Data_TER_TWh!AF$9:AF$504)+SUMIF(Data_RES_TWh!$A$9:$A$1496,Data_TOT_TWh!$B146&amp;"400_"&amp;Data_TOT_TWh!$E146,Data_RES_TWh!AF$9:AF$1496)</f>
        <v>3.8069550424076122E-2</v>
      </c>
      <c r="AG146" s="13">
        <f>SUMIF(Data_IND_TWh!$A$9:$A$504,Data_TOT_TWh!$B146&amp;"200_"&amp;Data_TOT_TWh!$E146,Data_IND_TWh!AG$9:AG$504)+SUMIF(Data_TER_TWh!$A$9:$A$504,Data_TOT_TWh!$B146&amp;"300_"&amp;Data_TOT_TWh!$E146,Data_TER_TWh!AG$9:AG$504)+SUMIF(Data_RES_TWh!$A$9:$A$1496,Data_TOT_TWh!$B146&amp;"400_"&amp;Data_TOT_TWh!$E146,Data_RES_TWh!AG$9:AG$1496)</f>
        <v>4.8858748302418584E-2</v>
      </c>
      <c r="AH146" s="46">
        <f>SUMIF(Data_IND_TWh!$A$9:$A$504,Data_TOT_TWh!$B146&amp;"200_"&amp;Data_TOT_TWh!$E146,Data_IND_TWh!AH$9:AH$504)+SUMIF(Data_TER_TWh!$A$9:$A$504,Data_TOT_TWh!$B146&amp;"300_"&amp;Data_TOT_TWh!$E146,Data_TER_TWh!AH$9:AH$504)+SUMIF(Data_RES_TWh!$A$9:$A$1496,Data_TOT_TWh!$B146&amp;"400_"&amp;Data_TOT_TWh!$E146,Data_RES_TWh!AH$9:AH$1496)</f>
        <v>0.12670468391934619</v>
      </c>
      <c r="AI146" s="56"/>
      <c r="AJ146" s="47">
        <f>SUMIF(Data_IND_TWh!$A$9:$A$504,Data_TOT_TWh!$B146&amp;"200_"&amp;Data_TOT_TWh!$E146,Data_IND_TWh!AJ$9:AJ$504)+SUMIF(Data_TER_TWh!$A$9:$A$504,Data_TOT_TWh!$B146&amp;"300_"&amp;Data_TOT_TWh!$E146,Data_TER_TWh!AJ$9:AJ$504)+SUMIF(Data_RES_TWh!$A$9:$A$1496,Data_TOT_TWh!$B146&amp;"400_"&amp;Data_TOT_TWh!$E146,Data_RES_TWh!AJ$9:AJ$1496)</f>
        <v>0.57186568577328378</v>
      </c>
      <c r="AK146" s="56"/>
      <c r="AL146" s="9" t="str">
        <f>VLOOKUP(F146,Definitions!$B$7:$E$39,4,FALSE)</f>
        <v>EU28</v>
      </c>
      <c r="AM146" s="87"/>
      <c r="AN146" s="87"/>
    </row>
    <row r="147" spans="1:40">
      <c r="A147" s="36" t="str">
        <f t="shared" si="5"/>
        <v>ES999_52</v>
      </c>
      <c r="B147" t="s">
        <v>45</v>
      </c>
      <c r="C147" t="s">
        <v>272</v>
      </c>
      <c r="D147">
        <v>999</v>
      </c>
      <c r="E147">
        <v>52</v>
      </c>
      <c r="F147" s="25" t="str">
        <f>VLOOKUP(B147,Definitions!$C$7:$D$43,2,FALSE)</f>
        <v>Spain</v>
      </c>
      <c r="G147" t="str">
        <f>VLOOKUP(C147,Definitions!$C$49:$D$57,2,FALSE)</f>
        <v>TOTAL</v>
      </c>
      <c r="H147" t="str">
        <f>VLOOKUP(D147,Definitions!$C$60:$D$104,2,FALSE)</f>
        <v>TOTAL</v>
      </c>
      <c r="J147" s="29" t="str">
        <f>VLOOKUP(E147,Definitions!$C$115:$D$132,2,FALSE)</f>
        <v>Geothermal</v>
      </c>
      <c r="K147" s="47">
        <f>SUMIF(Data_IND_TWh!$A$9:$A$504,Data_TOT_TWh!$B147&amp;"200_"&amp;Data_TOT_TWh!$E147,Data_IND_TWh!K$9:K$504)+SUMIF(Data_TER_TWh!$A$9:$A$504,Data_TOT_TWh!$B147&amp;"300_"&amp;Data_TOT_TWh!$E147,Data_TER_TWh!K$9:K$504)+SUMIF(Data_RES_TWh!$A$9:$A$1496,Data_TOT_TWh!$B147&amp;"400_"&amp;Data_TOT_TWh!$E147,Data_RES_TWh!K$9:K$1496)</f>
        <v>0.15715087601663533</v>
      </c>
      <c r="L147" s="46">
        <f t="shared" si="4"/>
        <v>-3.7265155460108793E-2</v>
      </c>
      <c r="M147" s="47">
        <f>SUMIF(Data_IND_TWh!$A$9:$A$504,Data_TOT_TWh!$B147&amp;"200_"&amp;Data_TOT_TWh!$E147,Data_IND_TWh!M$9:M$504)+SUMIF(Data_TER_TWh!$A$9:$A$504,Data_TOT_TWh!$B147&amp;"300_"&amp;Data_TOT_TWh!$E147,Data_TER_TWh!M$9:M$504)+SUMIF(Data_RES_TWh!$A$9:$A$1496,Data_TOT_TWh!$B147&amp;"400_"&amp;Data_TOT_TWh!$E147,Data_RES_TWh!M$9:M$1496)</f>
        <v>0.11988572055652653</v>
      </c>
      <c r="N147" s="56"/>
      <c r="O147" s="47">
        <f>SUMIF(Data_IND_TWh!$A$9:$A$504,Data_TOT_TWh!$B147&amp;"200_"&amp;Data_TOT_TWh!$E147,Data_IND_TWh!O$9:O$504)+SUMIF(Data_TER_TWh!$A$9:$A$504,Data_TOT_TWh!$B147&amp;"300_"&amp;Data_TOT_TWh!$E147,Data_TER_TWh!O$9:O$504)+SUMIF(Data_RES_TWh!$A$9:$A$1496,Data_TOT_TWh!$B147&amp;"400_"&amp;Data_TOT_TWh!$E147,Data_RES_TWh!O$9:O$1496)</f>
        <v>0</v>
      </c>
      <c r="P147" s="46">
        <f>SUMIF(Data_IND_TWh!$A$9:$A$504,Data_TOT_TWh!$B147&amp;"200_"&amp;Data_TOT_TWh!$E147,Data_IND_TWh!P$9:P$504)+SUMIF(Data_TER_TWh!$A$9:$A$504,Data_TOT_TWh!$B147&amp;"300_"&amp;Data_TOT_TWh!$E147,Data_TER_TWh!P$9:P$504)+SUMIF(Data_RES_TWh!$A$9:$A$1496,Data_TOT_TWh!$B147&amp;"400_"&amp;Data_TOT_TWh!$E147,Data_RES_TWh!P$9:P$1496)</f>
        <v>0.11988572055652653</v>
      </c>
      <c r="Q147" s="46">
        <f>SUMIF(Data_IND_TWh!$A$9:$A$504,Data_TOT_TWh!$B147&amp;"200_"&amp;Data_TOT_TWh!$E147,Data_IND_TWh!Q$9:Q$504)+SUMIF(Data_TER_TWh!$A$9:$A$504,Data_TOT_TWh!$B147&amp;"300_"&amp;Data_TOT_TWh!$E147,Data_TER_TWh!Q$9:Q$504)+SUMIF(Data_RES_TWh!$A$9:$A$1496,Data_TOT_TWh!$B147&amp;"400_"&amp;Data_TOT_TWh!$E147,Data_RES_TWh!Q$9:Q$1496)</f>
        <v>0.11886973987384411</v>
      </c>
      <c r="R147" s="37">
        <f>SUMIF(Data_IND_TWh!$A$9:$A$504,Data_TOT_TWh!$B147&amp;"200_"&amp;Data_TOT_TWh!$E147,Data_IND_TWh!R$9:R$504)+SUMIF(Data_TER_TWh!$A$9:$A$504,Data_TOT_TWh!$B147&amp;"300_"&amp;Data_TOT_TWh!$E147,Data_TER_TWh!R$9:R$504)+SUMIF(Data_RES_TWh!$A$9:$A$1496,Data_TOT_TWh!$B147&amp;"400_"&amp;Data_TOT_TWh!$E147,Data_RES_TWh!R$9:R$1496)</f>
        <v>0</v>
      </c>
      <c r="S147" s="47">
        <f>SUMIF(Data_IND_TWh!$A$9:$A$504,Data_TOT_TWh!$B147&amp;"200_"&amp;Data_TOT_TWh!$E147,Data_IND_TWh!S$9:S$504)+SUMIF(Data_TER_TWh!$A$9:$A$504,Data_TOT_TWh!$B147&amp;"300_"&amp;Data_TOT_TWh!$E147,Data_TER_TWh!S$9:S$504)+SUMIF(Data_RES_TWh!$A$9:$A$1496,Data_TOT_TWh!$B147&amp;"400_"&amp;Data_TOT_TWh!$E147,Data_RES_TWh!S$9:S$1496)</f>
        <v>0.11683777850847925</v>
      </c>
      <c r="T147" s="56"/>
      <c r="U147" s="47">
        <f>SUMIF(Data_IND_TWh!$A$9:$A$504,Data_TOT_TWh!$B147&amp;"200_"&amp;Data_TOT_TWh!$E147,Data_IND_TWh!U$9:U$504)+SUMIF(Data_TER_TWh!$A$9:$A$504,Data_TOT_TWh!$B147&amp;"300_"&amp;Data_TOT_TWh!$E147,Data_TER_TWh!U$9:U$504)+SUMIF(Data_RES_TWh!$A$9:$A$1496,Data_TOT_TWh!$B147&amp;"400_"&amp;Data_TOT_TWh!$E147,Data_RES_TWh!U$9:U$1496)</f>
        <v>2.0319613653648565E-3</v>
      </c>
      <c r="V147" s="56"/>
      <c r="W147" s="47">
        <f>SUMIF(Data_IND_TWh!$A$9:$A$504,Data_TOT_TWh!$B147&amp;"200_"&amp;Data_TOT_TWh!$E147,Data_IND_TWh!W$9:W$504)+SUMIF(Data_TER_TWh!$A$9:$A$504,Data_TOT_TWh!$B147&amp;"300_"&amp;Data_TOT_TWh!$E147,Data_TER_TWh!W$9:W$504)+SUMIF(Data_RES_TWh!$A$9:$A$1496,Data_TOT_TWh!$B147&amp;"400_"&amp;Data_TOT_TWh!$E147,Data_RES_TWh!W$9:W$1496)</f>
        <v>0</v>
      </c>
      <c r="X147" s="13">
        <f>SUMIF(Data_IND_TWh!$A$9:$A$504,Data_TOT_TWh!$B147&amp;"200_"&amp;Data_TOT_TWh!$E147,Data_IND_TWh!X$9:X$504)+SUMIF(Data_TER_TWh!$A$9:$A$504,Data_TOT_TWh!$B147&amp;"300_"&amp;Data_TOT_TWh!$E147,Data_TER_TWh!X$9:X$504)+SUMIF(Data_RES_TWh!$A$9:$A$1496,Data_TOT_TWh!$B147&amp;"400_"&amp;Data_TOT_TWh!$E147,Data_RES_TWh!X$9:X$1496)</f>
        <v>0</v>
      </c>
      <c r="Y147" s="13">
        <f>SUMIF(Data_IND_TWh!$A$9:$A$504,Data_TOT_TWh!$B147&amp;"200_"&amp;Data_TOT_TWh!$E147,Data_IND_TWh!Y$9:Y$504)+SUMIF(Data_TER_TWh!$A$9:$A$504,Data_TOT_TWh!$B147&amp;"300_"&amp;Data_TOT_TWh!$E147,Data_TER_TWh!Y$9:Y$504)+SUMIF(Data_RES_TWh!$A$9:$A$1496,Data_TOT_TWh!$B147&amp;"400_"&amp;Data_TOT_TWh!$E147,Data_RES_TWh!Y$9:Y$1496)</f>
        <v>0</v>
      </c>
      <c r="Z147" s="13">
        <f>SUMIF(Data_IND_TWh!$A$9:$A$504,Data_TOT_TWh!$B147&amp;"200_"&amp;Data_TOT_TWh!$E147,Data_IND_TWh!Z$9:Z$504)+SUMIF(Data_TER_TWh!$A$9:$A$504,Data_TOT_TWh!$B147&amp;"300_"&amp;Data_TOT_TWh!$E147,Data_TER_TWh!Z$9:Z$504)+SUMIF(Data_RES_TWh!$A$9:$A$1496,Data_TOT_TWh!$B147&amp;"400_"&amp;Data_TOT_TWh!$E147,Data_RES_TWh!Z$9:Z$1496)</f>
        <v>0</v>
      </c>
      <c r="AA147" s="46">
        <f>SUMIF(Data_IND_TWh!$A$9:$A$504,Data_TOT_TWh!$B147&amp;"200_"&amp;Data_TOT_TWh!$E147,Data_IND_TWh!AA$9:AA$504)+SUMIF(Data_TER_TWh!$A$9:$A$504,Data_TOT_TWh!$B147&amp;"300_"&amp;Data_TOT_TWh!$E147,Data_TER_TWh!AA$9:AA$504)+SUMIF(Data_RES_TWh!$A$9:$A$1496,Data_TOT_TWh!$B147&amp;"400_"&amp;Data_TOT_TWh!$E147,Data_RES_TWh!AA$9:AA$1496)</f>
        <v>0</v>
      </c>
      <c r="AB147" s="56"/>
      <c r="AC147" s="47">
        <f>SUMIF(Data_IND_TWh!$A$9:$A$504,Data_TOT_TWh!$B147&amp;"200_"&amp;Data_TOT_TWh!$E147,Data_IND_TWh!AC$9:AC$504)+SUMIF(Data_TER_TWh!$A$9:$A$504,Data_TOT_TWh!$B147&amp;"300_"&amp;Data_TOT_TWh!$E147,Data_TER_TWh!AC$9:AC$504)+SUMIF(Data_RES_TWh!$A$9:$A$1496,Data_TOT_TWh!$B147&amp;"400_"&amp;Data_TOT_TWh!$E147,Data_RES_TWh!AC$9:AC$1496)</f>
        <v>0</v>
      </c>
      <c r="AD147" s="60"/>
      <c r="AE147" s="47">
        <f>SUMIF(Data_IND_TWh!$A$9:$A$504,Data_TOT_TWh!$B147&amp;"200_"&amp;Data_TOT_TWh!$E147,Data_IND_TWh!AE$9:AE$504)+SUMIF(Data_TER_TWh!$A$9:$A$504,Data_TOT_TWh!$B147&amp;"300_"&amp;Data_TOT_TWh!$E147,Data_TER_TWh!AE$9:AE$504)+SUMIF(Data_RES_TWh!$A$9:$A$1496,Data_TOT_TWh!$B147&amp;"400_"&amp;Data_TOT_TWh!$E147,Data_RES_TWh!AE$9:AE$1496)</f>
        <v>0</v>
      </c>
      <c r="AF147" s="13">
        <f>SUMIF(Data_IND_TWh!$A$9:$A$504,Data_TOT_TWh!$B147&amp;"200_"&amp;Data_TOT_TWh!$E147,Data_IND_TWh!AF$9:AF$504)+SUMIF(Data_TER_TWh!$A$9:$A$504,Data_TOT_TWh!$B147&amp;"300_"&amp;Data_TOT_TWh!$E147,Data_TER_TWh!AF$9:AF$504)+SUMIF(Data_RES_TWh!$A$9:$A$1496,Data_TOT_TWh!$B147&amp;"400_"&amp;Data_TOT_TWh!$E147,Data_RES_TWh!AF$9:AF$1496)</f>
        <v>0</v>
      </c>
      <c r="AG147" s="13">
        <f>SUMIF(Data_IND_TWh!$A$9:$A$504,Data_TOT_TWh!$B147&amp;"200_"&amp;Data_TOT_TWh!$E147,Data_IND_TWh!AG$9:AG$504)+SUMIF(Data_TER_TWh!$A$9:$A$504,Data_TOT_TWh!$B147&amp;"300_"&amp;Data_TOT_TWh!$E147,Data_TER_TWh!AG$9:AG$504)+SUMIF(Data_RES_TWh!$A$9:$A$1496,Data_TOT_TWh!$B147&amp;"400_"&amp;Data_TOT_TWh!$E147,Data_RES_TWh!AG$9:AG$1496)</f>
        <v>0</v>
      </c>
      <c r="AH147" s="46">
        <f>SUMIF(Data_IND_TWh!$A$9:$A$504,Data_TOT_TWh!$B147&amp;"200_"&amp;Data_TOT_TWh!$E147,Data_IND_TWh!AH$9:AH$504)+SUMIF(Data_TER_TWh!$A$9:$A$504,Data_TOT_TWh!$B147&amp;"300_"&amp;Data_TOT_TWh!$E147,Data_TER_TWh!AH$9:AH$504)+SUMIF(Data_RES_TWh!$A$9:$A$1496,Data_TOT_TWh!$B147&amp;"400_"&amp;Data_TOT_TWh!$E147,Data_RES_TWh!AH$9:AH$1496)</f>
        <v>0</v>
      </c>
      <c r="AI147" s="56"/>
      <c r="AJ147" s="47">
        <f>SUMIF(Data_IND_TWh!$A$9:$A$504,Data_TOT_TWh!$B147&amp;"200_"&amp;Data_TOT_TWh!$E147,Data_IND_TWh!AJ$9:AJ$504)+SUMIF(Data_TER_TWh!$A$9:$A$504,Data_TOT_TWh!$B147&amp;"300_"&amp;Data_TOT_TWh!$E147,Data_TER_TWh!AJ$9:AJ$504)+SUMIF(Data_RES_TWh!$A$9:$A$1496,Data_TOT_TWh!$B147&amp;"400_"&amp;Data_TOT_TWh!$E147,Data_RES_TWh!AJ$9:AJ$1496)</f>
        <v>1.0159806826824283E-3</v>
      </c>
      <c r="AK147" s="56"/>
      <c r="AL147" s="9" t="str">
        <f>VLOOKUP(F147,Definitions!$B$7:$E$39,4,FALSE)</f>
        <v>EU28</v>
      </c>
      <c r="AM147" s="87"/>
      <c r="AN147" s="87"/>
    </row>
    <row r="148" spans="1:40">
      <c r="A148" s="36" t="str">
        <f t="shared" si="5"/>
        <v>ES999_53</v>
      </c>
      <c r="B148" t="s">
        <v>45</v>
      </c>
      <c r="C148" t="s">
        <v>272</v>
      </c>
      <c r="D148">
        <v>999</v>
      </c>
      <c r="E148">
        <v>53</v>
      </c>
      <c r="F148" s="25" t="str">
        <f>VLOOKUP(B148,Definitions!$C$7:$D$43,2,FALSE)</f>
        <v>Spain</v>
      </c>
      <c r="G148" t="str">
        <f>VLOOKUP(C148,Definitions!$C$49:$D$57,2,FALSE)</f>
        <v>TOTAL</v>
      </c>
      <c r="H148" t="str">
        <f>VLOOKUP(D148,Definitions!$C$60:$D$104,2,FALSE)</f>
        <v>TOTAL</v>
      </c>
      <c r="J148" s="29" t="str">
        <f>VLOOKUP(E148,Definitions!$C$115:$D$132,2,FALSE)</f>
        <v>Solar energy</v>
      </c>
      <c r="K148" s="47">
        <f>SUMIF(Data_IND_TWh!$A$9:$A$504,Data_TOT_TWh!$B148&amp;"200_"&amp;Data_TOT_TWh!$E148,Data_IND_TWh!K$9:K$504)+SUMIF(Data_TER_TWh!$A$9:$A$504,Data_TOT_TWh!$B148&amp;"300_"&amp;Data_TOT_TWh!$E148,Data_TER_TWh!K$9:K$504)+SUMIF(Data_RES_TWh!$A$9:$A$1496,Data_TOT_TWh!$B148&amp;"400_"&amp;Data_TOT_TWh!$E148,Data_RES_TWh!K$9:K$1496)</f>
        <v>2.5461240330224117</v>
      </c>
      <c r="L148" s="46">
        <f t="shared" si="4"/>
        <v>-1.0357328541368283E-3</v>
      </c>
      <c r="M148" s="47">
        <f>SUMIF(Data_IND_TWh!$A$9:$A$504,Data_TOT_TWh!$B148&amp;"200_"&amp;Data_TOT_TWh!$E148,Data_IND_TWh!M$9:M$504)+SUMIF(Data_TER_TWh!$A$9:$A$504,Data_TOT_TWh!$B148&amp;"300_"&amp;Data_TOT_TWh!$E148,Data_TER_TWh!M$9:M$504)+SUMIF(Data_RES_TWh!$A$9:$A$1496,Data_TOT_TWh!$B148&amp;"400_"&amp;Data_TOT_TWh!$E148,Data_RES_TWh!M$9:M$1496)</f>
        <v>2.5450883001682749</v>
      </c>
      <c r="N148" s="56"/>
      <c r="O148" s="47">
        <f>SUMIF(Data_IND_TWh!$A$9:$A$504,Data_TOT_TWh!$B148&amp;"200_"&amp;Data_TOT_TWh!$E148,Data_IND_TWh!O$9:O$504)+SUMIF(Data_TER_TWh!$A$9:$A$504,Data_TOT_TWh!$B148&amp;"300_"&amp;Data_TOT_TWh!$E148,Data_TER_TWh!O$9:O$504)+SUMIF(Data_RES_TWh!$A$9:$A$1496,Data_TOT_TWh!$B148&amp;"400_"&amp;Data_TOT_TWh!$E148,Data_RES_TWh!O$9:O$1496)</f>
        <v>0</v>
      </c>
      <c r="P148" s="46">
        <f>SUMIF(Data_IND_TWh!$A$9:$A$504,Data_TOT_TWh!$B148&amp;"200_"&amp;Data_TOT_TWh!$E148,Data_IND_TWh!P$9:P$504)+SUMIF(Data_TER_TWh!$A$9:$A$504,Data_TOT_TWh!$B148&amp;"300_"&amp;Data_TOT_TWh!$E148,Data_TER_TWh!P$9:P$504)+SUMIF(Data_RES_TWh!$A$9:$A$1496,Data_TOT_TWh!$B148&amp;"400_"&amp;Data_TOT_TWh!$E148,Data_RES_TWh!P$9:P$1496)</f>
        <v>2.5450883001682749</v>
      </c>
      <c r="Q148" s="46">
        <f>SUMIF(Data_IND_TWh!$A$9:$A$504,Data_TOT_TWh!$B148&amp;"200_"&amp;Data_TOT_TWh!$E148,Data_IND_TWh!Q$9:Q$504)+SUMIF(Data_TER_TWh!$A$9:$A$504,Data_TOT_TWh!$B148&amp;"300_"&amp;Data_TOT_TWh!$E148,Data_TER_TWh!Q$9:Q$504)+SUMIF(Data_RES_TWh!$A$9:$A$1496,Data_TOT_TWh!$B148&amp;"400_"&amp;Data_TOT_TWh!$E148,Data_RES_TWh!Q$9:Q$1496)</f>
        <v>2.5450883001682749</v>
      </c>
      <c r="R148" s="37">
        <f>SUMIF(Data_IND_TWh!$A$9:$A$504,Data_TOT_TWh!$B148&amp;"200_"&amp;Data_TOT_TWh!$E148,Data_IND_TWh!R$9:R$504)+SUMIF(Data_TER_TWh!$A$9:$A$504,Data_TOT_TWh!$B148&amp;"300_"&amp;Data_TOT_TWh!$E148,Data_TER_TWh!R$9:R$504)+SUMIF(Data_RES_TWh!$A$9:$A$1496,Data_TOT_TWh!$B148&amp;"400_"&amp;Data_TOT_TWh!$E148,Data_RES_TWh!R$9:R$1496)</f>
        <v>0</v>
      </c>
      <c r="S148" s="47">
        <f>SUMIF(Data_IND_TWh!$A$9:$A$504,Data_TOT_TWh!$B148&amp;"200_"&amp;Data_TOT_TWh!$E148,Data_IND_TWh!S$9:S$504)+SUMIF(Data_TER_TWh!$A$9:$A$504,Data_TOT_TWh!$B148&amp;"300_"&amp;Data_TOT_TWh!$E148,Data_TER_TWh!S$9:S$504)+SUMIF(Data_RES_TWh!$A$9:$A$1496,Data_TOT_TWh!$B148&amp;"400_"&amp;Data_TOT_TWh!$E148,Data_RES_TWh!S$9:S$1496)</f>
        <v>0.43632524126266747</v>
      </c>
      <c r="T148" s="56"/>
      <c r="U148" s="47">
        <f>SUMIF(Data_IND_TWh!$A$9:$A$504,Data_TOT_TWh!$B148&amp;"200_"&amp;Data_TOT_TWh!$E148,Data_IND_TWh!U$9:U$504)+SUMIF(Data_TER_TWh!$A$9:$A$504,Data_TOT_TWh!$B148&amp;"300_"&amp;Data_TOT_TWh!$E148,Data_TER_TWh!U$9:U$504)+SUMIF(Data_RES_TWh!$A$9:$A$1496,Data_TOT_TWh!$B148&amp;"400_"&amp;Data_TOT_TWh!$E148,Data_RES_TWh!U$9:U$1496)</f>
        <v>2.0910849265852676</v>
      </c>
      <c r="V148" s="56"/>
      <c r="W148" s="47">
        <f>SUMIF(Data_IND_TWh!$A$9:$A$504,Data_TOT_TWh!$B148&amp;"200_"&amp;Data_TOT_TWh!$E148,Data_IND_TWh!W$9:W$504)+SUMIF(Data_TER_TWh!$A$9:$A$504,Data_TOT_TWh!$B148&amp;"300_"&amp;Data_TOT_TWh!$E148,Data_TER_TWh!W$9:W$504)+SUMIF(Data_RES_TWh!$A$9:$A$1496,Data_TOT_TWh!$B148&amp;"400_"&amp;Data_TOT_TWh!$E148,Data_RES_TWh!W$9:W$1496)</f>
        <v>1.7678132320340257E-2</v>
      </c>
      <c r="X148" s="13">
        <f>SUMIF(Data_IND_TWh!$A$9:$A$504,Data_TOT_TWh!$B148&amp;"200_"&amp;Data_TOT_TWh!$E148,Data_IND_TWh!X$9:X$504)+SUMIF(Data_TER_TWh!$A$9:$A$504,Data_TOT_TWh!$B148&amp;"300_"&amp;Data_TOT_TWh!$E148,Data_TER_TWh!X$9:X$504)+SUMIF(Data_RES_TWh!$A$9:$A$1496,Data_TOT_TWh!$B148&amp;"400_"&amp;Data_TOT_TWh!$E148,Data_RES_TWh!X$9:X$1496)</f>
        <v>1.7678132320340257E-2</v>
      </c>
      <c r="Y148" s="13">
        <f>SUMIF(Data_IND_TWh!$A$9:$A$504,Data_TOT_TWh!$B148&amp;"200_"&amp;Data_TOT_TWh!$E148,Data_IND_TWh!Y$9:Y$504)+SUMIF(Data_TER_TWh!$A$9:$A$504,Data_TOT_TWh!$B148&amp;"300_"&amp;Data_TOT_TWh!$E148,Data_TER_TWh!Y$9:Y$504)+SUMIF(Data_RES_TWh!$A$9:$A$1496,Data_TOT_TWh!$B148&amp;"400_"&amp;Data_TOT_TWh!$E148,Data_RES_TWh!Y$9:Y$1496)</f>
        <v>0</v>
      </c>
      <c r="Z148" s="13">
        <f>SUMIF(Data_IND_TWh!$A$9:$A$504,Data_TOT_TWh!$B148&amp;"200_"&amp;Data_TOT_TWh!$E148,Data_IND_TWh!Z$9:Z$504)+SUMIF(Data_TER_TWh!$A$9:$A$504,Data_TOT_TWh!$B148&amp;"300_"&amp;Data_TOT_TWh!$E148,Data_TER_TWh!Z$9:Z$504)+SUMIF(Data_RES_TWh!$A$9:$A$1496,Data_TOT_TWh!$B148&amp;"400_"&amp;Data_TOT_TWh!$E148,Data_RES_TWh!Z$9:Z$1496)</f>
        <v>0</v>
      </c>
      <c r="AA148" s="46">
        <f>SUMIF(Data_IND_TWh!$A$9:$A$504,Data_TOT_TWh!$B148&amp;"200_"&amp;Data_TOT_TWh!$E148,Data_IND_TWh!AA$9:AA$504)+SUMIF(Data_TER_TWh!$A$9:$A$504,Data_TOT_TWh!$B148&amp;"300_"&amp;Data_TOT_TWh!$E148,Data_TER_TWh!AA$9:AA$504)+SUMIF(Data_RES_TWh!$A$9:$A$1496,Data_TOT_TWh!$B148&amp;"400_"&amp;Data_TOT_TWh!$E148,Data_RES_TWh!AA$9:AA$1496)</f>
        <v>0</v>
      </c>
      <c r="AB148" s="56"/>
      <c r="AC148" s="47">
        <f>SUMIF(Data_IND_TWh!$A$9:$A$504,Data_TOT_TWh!$B148&amp;"200_"&amp;Data_TOT_TWh!$E148,Data_IND_TWh!AC$9:AC$504)+SUMIF(Data_TER_TWh!$A$9:$A$504,Data_TOT_TWh!$B148&amp;"300_"&amp;Data_TOT_TWh!$E148,Data_TER_TWh!AC$9:AC$504)+SUMIF(Data_RES_TWh!$A$9:$A$1496,Data_TOT_TWh!$B148&amp;"400_"&amp;Data_TOT_TWh!$E148,Data_RES_TWh!AC$9:AC$1496)</f>
        <v>0</v>
      </c>
      <c r="AD148" s="60"/>
      <c r="AE148" s="47">
        <f>SUMIF(Data_IND_TWh!$A$9:$A$504,Data_TOT_TWh!$B148&amp;"200_"&amp;Data_TOT_TWh!$E148,Data_IND_TWh!AE$9:AE$504)+SUMIF(Data_TER_TWh!$A$9:$A$504,Data_TOT_TWh!$B148&amp;"300_"&amp;Data_TOT_TWh!$E148,Data_TER_TWh!AE$9:AE$504)+SUMIF(Data_RES_TWh!$A$9:$A$1496,Data_TOT_TWh!$B148&amp;"400_"&amp;Data_TOT_TWh!$E148,Data_RES_TWh!AE$9:AE$1496)</f>
        <v>0</v>
      </c>
      <c r="AF148" s="13">
        <f>SUMIF(Data_IND_TWh!$A$9:$A$504,Data_TOT_TWh!$B148&amp;"200_"&amp;Data_TOT_TWh!$E148,Data_IND_TWh!AF$9:AF$504)+SUMIF(Data_TER_TWh!$A$9:$A$504,Data_TOT_TWh!$B148&amp;"300_"&amp;Data_TOT_TWh!$E148,Data_TER_TWh!AF$9:AF$504)+SUMIF(Data_RES_TWh!$A$9:$A$1496,Data_TOT_TWh!$B148&amp;"400_"&amp;Data_TOT_TWh!$E148,Data_RES_TWh!AF$9:AF$1496)</f>
        <v>0</v>
      </c>
      <c r="AG148" s="13">
        <f>SUMIF(Data_IND_TWh!$A$9:$A$504,Data_TOT_TWh!$B148&amp;"200_"&amp;Data_TOT_TWh!$E148,Data_IND_TWh!AG$9:AG$504)+SUMIF(Data_TER_TWh!$A$9:$A$504,Data_TOT_TWh!$B148&amp;"300_"&amp;Data_TOT_TWh!$E148,Data_TER_TWh!AG$9:AG$504)+SUMIF(Data_RES_TWh!$A$9:$A$1496,Data_TOT_TWh!$B148&amp;"400_"&amp;Data_TOT_TWh!$E148,Data_RES_TWh!AG$9:AG$1496)</f>
        <v>0</v>
      </c>
      <c r="AH148" s="46">
        <f>SUMIF(Data_IND_TWh!$A$9:$A$504,Data_TOT_TWh!$B148&amp;"200_"&amp;Data_TOT_TWh!$E148,Data_IND_TWh!AH$9:AH$504)+SUMIF(Data_TER_TWh!$A$9:$A$504,Data_TOT_TWh!$B148&amp;"300_"&amp;Data_TOT_TWh!$E148,Data_TER_TWh!AH$9:AH$504)+SUMIF(Data_RES_TWh!$A$9:$A$1496,Data_TOT_TWh!$B148&amp;"400_"&amp;Data_TOT_TWh!$E148,Data_RES_TWh!AH$9:AH$1496)</f>
        <v>0</v>
      </c>
      <c r="AI148" s="56"/>
      <c r="AJ148" s="47">
        <f>SUMIF(Data_IND_TWh!$A$9:$A$504,Data_TOT_TWh!$B148&amp;"200_"&amp;Data_TOT_TWh!$E148,Data_IND_TWh!AJ$9:AJ$504)+SUMIF(Data_TER_TWh!$A$9:$A$504,Data_TOT_TWh!$B148&amp;"300_"&amp;Data_TOT_TWh!$E148,Data_TER_TWh!AJ$9:AJ$504)+SUMIF(Data_RES_TWh!$A$9:$A$1496,Data_TOT_TWh!$B148&amp;"400_"&amp;Data_TOT_TWh!$E148,Data_RES_TWh!AJ$9:AJ$1496)</f>
        <v>0</v>
      </c>
      <c r="AK148" s="56"/>
      <c r="AL148" s="9" t="str">
        <f>VLOOKUP(F148,Definitions!$B$7:$E$39,4,FALSE)</f>
        <v>EU28</v>
      </c>
      <c r="AM148" s="87"/>
      <c r="AN148" s="87"/>
    </row>
    <row r="149" spans="1:40">
      <c r="A149" s="36" t="str">
        <f t="shared" si="5"/>
        <v>ES999_62</v>
      </c>
      <c r="B149" t="s">
        <v>45</v>
      </c>
      <c r="C149" t="s">
        <v>272</v>
      </c>
      <c r="D149">
        <v>999</v>
      </c>
      <c r="E149">
        <v>62</v>
      </c>
      <c r="F149" s="25" t="str">
        <f>VLOOKUP(B149,Definitions!$C$7:$D$43,2,FALSE)</f>
        <v>Spain</v>
      </c>
      <c r="G149" t="str">
        <f>VLOOKUP(C149,Definitions!$C$49:$D$57,2,FALSE)</f>
        <v>TOTAL</v>
      </c>
      <c r="H149" t="str">
        <f>VLOOKUP(D149,Definitions!$C$60:$D$104,2,FALSE)</f>
        <v>TOTAL</v>
      </c>
      <c r="J149" s="29" t="str">
        <f>VLOOKUP(E149,Definitions!$C$115:$D$132,2,FALSE)</f>
        <v xml:space="preserve">RES-E (Wind, PV, Hydro) </v>
      </c>
      <c r="K149" s="47">
        <f>SUMIF(Data_IND_TWh!$A$9:$A$504,Data_TOT_TWh!$B149&amp;"200_"&amp;Data_TOT_TWh!$E149,Data_IND_TWh!K$9:K$504)+SUMIF(Data_TER_TWh!$A$9:$A$504,Data_TOT_TWh!$B149&amp;"300_"&amp;Data_TOT_TWh!$E149,Data_TER_TWh!K$9:K$504)+SUMIF(Data_RES_TWh!$A$9:$A$1496,Data_TOT_TWh!$B149&amp;"400_"&amp;Data_TOT_TWh!$E149,Data_RES_TWh!K$9:K$1496)</f>
        <v>167.50767280900385</v>
      </c>
      <c r="L149" s="46">
        <f t="shared" si="4"/>
        <v>-106.50148544057225</v>
      </c>
      <c r="M149" s="47">
        <f>SUMIF(Data_IND_TWh!$A$9:$A$504,Data_TOT_TWh!$B149&amp;"200_"&amp;Data_TOT_TWh!$E149,Data_IND_TWh!M$9:M$504)+SUMIF(Data_TER_TWh!$A$9:$A$504,Data_TOT_TWh!$B149&amp;"300_"&amp;Data_TOT_TWh!$E149,Data_TER_TWh!M$9:M$504)+SUMIF(Data_RES_TWh!$A$9:$A$1496,Data_TOT_TWh!$B149&amp;"400_"&amp;Data_TOT_TWh!$E149,Data_RES_TWh!M$9:M$1496)</f>
        <v>61.006187368431604</v>
      </c>
      <c r="N149" s="56"/>
      <c r="O149" s="47">
        <f>SUMIF(Data_IND_TWh!$A$9:$A$504,Data_TOT_TWh!$B149&amp;"200_"&amp;Data_TOT_TWh!$E149,Data_IND_TWh!O$9:O$504)+SUMIF(Data_TER_TWh!$A$9:$A$504,Data_TOT_TWh!$B149&amp;"300_"&amp;Data_TOT_TWh!$E149,Data_TER_TWh!O$9:O$504)+SUMIF(Data_RES_TWh!$A$9:$A$1496,Data_TOT_TWh!$B149&amp;"400_"&amp;Data_TOT_TWh!$E149,Data_RES_TWh!O$9:O$1496)</f>
        <v>0</v>
      </c>
      <c r="P149" s="46">
        <f>SUMIF(Data_IND_TWh!$A$9:$A$504,Data_TOT_TWh!$B149&amp;"200_"&amp;Data_TOT_TWh!$E149,Data_IND_TWh!P$9:P$504)+SUMIF(Data_TER_TWh!$A$9:$A$504,Data_TOT_TWh!$B149&amp;"300_"&amp;Data_TOT_TWh!$E149,Data_TER_TWh!P$9:P$504)+SUMIF(Data_RES_TWh!$A$9:$A$1496,Data_TOT_TWh!$B149&amp;"400_"&amp;Data_TOT_TWh!$E149,Data_RES_TWh!P$9:P$1496)</f>
        <v>61.006187368431604</v>
      </c>
      <c r="Q149" s="46">
        <f>SUMIF(Data_IND_TWh!$A$9:$A$504,Data_TOT_TWh!$B149&amp;"200_"&amp;Data_TOT_TWh!$E149,Data_IND_TWh!Q$9:Q$504)+SUMIF(Data_TER_TWh!$A$9:$A$504,Data_TOT_TWh!$B149&amp;"300_"&amp;Data_TOT_TWh!$E149,Data_TER_TWh!Q$9:Q$504)+SUMIF(Data_RES_TWh!$A$9:$A$1496,Data_TOT_TWh!$B149&amp;"400_"&amp;Data_TOT_TWh!$E149,Data_RES_TWh!Q$9:Q$1496)</f>
        <v>20.314145209426023</v>
      </c>
      <c r="R149" s="37">
        <f>SUMIF(Data_IND_TWh!$A$9:$A$504,Data_TOT_TWh!$B149&amp;"200_"&amp;Data_TOT_TWh!$E149,Data_IND_TWh!R$9:R$504)+SUMIF(Data_TER_TWh!$A$9:$A$504,Data_TOT_TWh!$B149&amp;"300_"&amp;Data_TOT_TWh!$E149,Data_TER_TWh!R$9:R$504)+SUMIF(Data_RES_TWh!$A$9:$A$1496,Data_TOT_TWh!$B149&amp;"400_"&amp;Data_TOT_TWh!$E149,Data_RES_TWh!R$9:R$1496)</f>
        <v>35.562170745896715</v>
      </c>
      <c r="S149" s="47">
        <f>SUMIF(Data_IND_TWh!$A$9:$A$504,Data_TOT_TWh!$B149&amp;"200_"&amp;Data_TOT_TWh!$E149,Data_IND_TWh!S$9:S$504)+SUMIF(Data_TER_TWh!$A$9:$A$504,Data_TOT_TWh!$B149&amp;"300_"&amp;Data_TOT_TWh!$E149,Data_TER_TWh!S$9:S$504)+SUMIF(Data_RES_TWh!$A$9:$A$1496,Data_TOT_TWh!$B149&amp;"400_"&amp;Data_TOT_TWh!$E149,Data_RES_TWh!S$9:S$1496)</f>
        <v>6.0246783621213265</v>
      </c>
      <c r="T149" s="56"/>
      <c r="U149" s="47">
        <f>SUMIF(Data_IND_TWh!$A$9:$A$504,Data_TOT_TWh!$B149&amp;"200_"&amp;Data_TOT_TWh!$E149,Data_IND_TWh!U$9:U$504)+SUMIF(Data_TER_TWh!$A$9:$A$504,Data_TOT_TWh!$B149&amp;"300_"&amp;Data_TOT_TWh!$E149,Data_TER_TWh!U$9:U$504)+SUMIF(Data_RES_TWh!$A$9:$A$1496,Data_TOT_TWh!$B149&amp;"400_"&amp;Data_TOT_TWh!$E149,Data_RES_TWh!U$9:U$1496)</f>
        <v>4.6473123370658564</v>
      </c>
      <c r="V149" s="56"/>
      <c r="W149" s="47">
        <f>SUMIF(Data_IND_TWh!$A$9:$A$504,Data_TOT_TWh!$B149&amp;"200_"&amp;Data_TOT_TWh!$E149,Data_IND_TWh!W$9:W$504)+SUMIF(Data_TER_TWh!$A$9:$A$504,Data_TOT_TWh!$B149&amp;"300_"&amp;Data_TOT_TWh!$E149,Data_TER_TWh!W$9:W$504)+SUMIF(Data_RES_TWh!$A$9:$A$1496,Data_TOT_TWh!$B149&amp;"400_"&amp;Data_TOT_TWh!$E149,Data_RES_TWh!W$9:W$1496)</f>
        <v>9.6421545102388393</v>
      </c>
      <c r="X149" s="13">
        <f>SUMIF(Data_IND_TWh!$A$9:$A$504,Data_TOT_TWh!$B149&amp;"200_"&amp;Data_TOT_TWh!$E149,Data_IND_TWh!X$9:X$504)+SUMIF(Data_TER_TWh!$A$9:$A$504,Data_TOT_TWh!$B149&amp;"300_"&amp;Data_TOT_TWh!$E149,Data_TER_TWh!X$9:X$504)+SUMIF(Data_RES_TWh!$A$9:$A$1496,Data_TOT_TWh!$B149&amp;"400_"&amp;Data_TOT_TWh!$E149,Data_RES_TWh!X$9:X$1496)</f>
        <v>8.7458718131272886E-2</v>
      </c>
      <c r="Y149" s="13">
        <f>SUMIF(Data_IND_TWh!$A$9:$A$504,Data_TOT_TWh!$B149&amp;"200_"&amp;Data_TOT_TWh!$E149,Data_IND_TWh!Y$9:Y$504)+SUMIF(Data_TER_TWh!$A$9:$A$504,Data_TOT_TWh!$B149&amp;"300_"&amp;Data_TOT_TWh!$E149,Data_TER_TWh!Y$9:Y$504)+SUMIF(Data_RES_TWh!$A$9:$A$1496,Data_TOT_TWh!$B149&amp;"400_"&amp;Data_TOT_TWh!$E149,Data_RES_TWh!Y$9:Y$1496)</f>
        <v>0.56420873524972426</v>
      </c>
      <c r="Z149" s="13">
        <f>SUMIF(Data_IND_TWh!$A$9:$A$504,Data_TOT_TWh!$B149&amp;"200_"&amp;Data_TOT_TWh!$E149,Data_IND_TWh!Z$9:Z$504)+SUMIF(Data_TER_TWh!$A$9:$A$504,Data_TOT_TWh!$B149&amp;"300_"&amp;Data_TOT_TWh!$E149,Data_TER_TWh!Z$9:Z$504)+SUMIF(Data_RES_TWh!$A$9:$A$1496,Data_TOT_TWh!$B149&amp;"400_"&amp;Data_TOT_TWh!$E149,Data_RES_TWh!Z$9:Z$1496)</f>
        <v>0.4722716971342874</v>
      </c>
      <c r="AA149" s="46">
        <f>SUMIF(Data_IND_TWh!$A$9:$A$504,Data_TOT_TWh!$B149&amp;"200_"&amp;Data_TOT_TWh!$E149,Data_IND_TWh!AA$9:AA$504)+SUMIF(Data_TER_TWh!$A$9:$A$504,Data_TOT_TWh!$B149&amp;"300_"&amp;Data_TOT_TWh!$E149,Data_TER_TWh!AA$9:AA$504)+SUMIF(Data_RES_TWh!$A$9:$A$1496,Data_TOT_TWh!$B149&amp;"400_"&amp;Data_TOT_TWh!$E149,Data_RES_TWh!AA$9:AA$1496)</f>
        <v>4.8332091178348504</v>
      </c>
      <c r="AB149" s="56"/>
      <c r="AC149" s="47">
        <f>SUMIF(Data_IND_TWh!$A$9:$A$504,Data_TOT_TWh!$B149&amp;"200_"&amp;Data_TOT_TWh!$E149,Data_IND_TWh!AC$9:AC$504)+SUMIF(Data_TER_TWh!$A$9:$A$504,Data_TOT_TWh!$B149&amp;"300_"&amp;Data_TOT_TWh!$E149,Data_TER_TWh!AC$9:AC$504)+SUMIF(Data_RES_TWh!$A$9:$A$1496,Data_TOT_TWh!$B149&amp;"400_"&amp;Data_TOT_TWh!$E149,Data_RES_TWh!AC$9:AC$1496)</f>
        <v>22.141726962880323</v>
      </c>
      <c r="AD149" s="60"/>
      <c r="AE149" s="47">
        <f>SUMIF(Data_IND_TWh!$A$9:$A$504,Data_TOT_TWh!$B149&amp;"200_"&amp;Data_TOT_TWh!$E149,Data_IND_TWh!AE$9:AE$504)+SUMIF(Data_TER_TWh!$A$9:$A$504,Data_TOT_TWh!$B149&amp;"300_"&amp;Data_TOT_TWh!$E149,Data_TER_TWh!AE$9:AE$504)+SUMIF(Data_RES_TWh!$A$9:$A$1496,Data_TOT_TWh!$B149&amp;"400_"&amp;Data_TOT_TWh!$E149,Data_RES_TWh!AE$9:AE$1496)</f>
        <v>13.420443783016395</v>
      </c>
      <c r="AF149" s="13">
        <f>SUMIF(Data_IND_TWh!$A$9:$A$504,Data_TOT_TWh!$B149&amp;"200_"&amp;Data_TOT_TWh!$E149,Data_IND_TWh!AF$9:AF$504)+SUMIF(Data_TER_TWh!$A$9:$A$504,Data_TOT_TWh!$B149&amp;"300_"&amp;Data_TOT_TWh!$E149,Data_TER_TWh!AF$9:AF$504)+SUMIF(Data_RES_TWh!$A$9:$A$1496,Data_TOT_TWh!$B149&amp;"400_"&amp;Data_TOT_TWh!$E149,Data_RES_TWh!AF$9:AF$1496)</f>
        <v>0.83927037788130654</v>
      </c>
      <c r="AG149" s="13">
        <f>SUMIF(Data_IND_TWh!$A$9:$A$504,Data_TOT_TWh!$B149&amp;"200_"&amp;Data_TOT_TWh!$E149,Data_IND_TWh!AG$9:AG$504)+SUMIF(Data_TER_TWh!$A$9:$A$504,Data_TOT_TWh!$B149&amp;"300_"&amp;Data_TOT_TWh!$E149,Data_TER_TWh!AG$9:AG$504)+SUMIF(Data_RES_TWh!$A$9:$A$1496,Data_TOT_TWh!$B149&amp;"400_"&amp;Data_TOT_TWh!$E149,Data_RES_TWh!AG$9:AG$1496)</f>
        <v>1.0771259364451407</v>
      </c>
      <c r="AH149" s="46">
        <f>SUMIF(Data_IND_TWh!$A$9:$A$504,Data_TOT_TWh!$B149&amp;"200_"&amp;Data_TOT_TWh!$E149,Data_IND_TWh!AH$9:AH$504)+SUMIF(Data_TER_TWh!$A$9:$A$504,Data_TOT_TWh!$B149&amp;"300_"&amp;Data_TOT_TWh!$E149,Data_TER_TWh!AH$9:AH$504)+SUMIF(Data_RES_TWh!$A$9:$A$1496,Data_TOT_TWh!$B149&amp;"400_"&amp;Data_TOT_TWh!$E149,Data_RES_TWh!AH$9:AH$1496)</f>
        <v>2.7932950814430813</v>
      </c>
      <c r="AI149" s="56"/>
      <c r="AJ149" s="47">
        <f>SUMIF(Data_IND_TWh!$A$9:$A$504,Data_TOT_TWh!$B149&amp;"200_"&amp;Data_TOT_TWh!$E149,Data_IND_TWh!AJ$9:AJ$504)+SUMIF(Data_TER_TWh!$A$9:$A$504,Data_TOT_TWh!$B149&amp;"300_"&amp;Data_TOT_TWh!$E149,Data_TER_TWh!AJ$9:AJ$504)+SUMIF(Data_RES_TWh!$A$9:$A$1496,Data_TOT_TWh!$B149&amp;"400_"&amp;Data_TOT_TWh!$E149,Data_RES_TWh!AJ$9:AJ$1496)</f>
        <v>5.1298714131088543</v>
      </c>
      <c r="AK149" s="56"/>
      <c r="AL149" s="9" t="str">
        <f>VLOOKUP(F149,Definitions!$B$7:$E$39,4,FALSE)</f>
        <v>EU28</v>
      </c>
      <c r="AM149" s="87"/>
      <c r="AN149" s="87"/>
    </row>
    <row r="150" spans="1:40">
      <c r="A150" s="36" t="str">
        <f t="shared" si="5"/>
        <v>ES999_61</v>
      </c>
      <c r="B150" t="s">
        <v>45</v>
      </c>
      <c r="C150" t="s">
        <v>272</v>
      </c>
      <c r="D150">
        <v>999</v>
      </c>
      <c r="E150">
        <v>61</v>
      </c>
      <c r="F150" s="25" t="str">
        <f>VLOOKUP(B150,Definitions!$C$7:$D$43,2,FALSE)</f>
        <v>Spain</v>
      </c>
      <c r="G150" t="str">
        <f>VLOOKUP(C150,Definitions!$C$49:$D$57,2,FALSE)</f>
        <v>TOTAL</v>
      </c>
      <c r="H150" t="str">
        <f>VLOOKUP(D150,Definitions!$C$60:$D$104,2,FALSE)</f>
        <v>TOTAL</v>
      </c>
      <c r="J150" s="29" t="str">
        <f>VLOOKUP(E150,Definitions!$C$115:$D$132,2,FALSE)</f>
        <v>Nuclear</v>
      </c>
      <c r="K150" s="47">
        <f>SUMIF(Data_IND_TWh!$A$9:$A$504,Data_TOT_TWh!$B150&amp;"200_"&amp;Data_TOT_TWh!$E150,Data_IND_TWh!K$9:K$504)+SUMIF(Data_TER_TWh!$A$9:$A$504,Data_TOT_TWh!$B150&amp;"300_"&amp;Data_TOT_TWh!$E150,Data_TER_TWh!K$9:K$504)+SUMIF(Data_RES_TWh!$A$9:$A$1496,Data_TOT_TWh!$B150&amp;"400_"&amp;Data_TOT_TWh!$E150,Data_RES_TWh!K$9:K$1496)</f>
        <v>115.40923623409216</v>
      </c>
      <c r="L150" s="46">
        <f t="shared" si="4"/>
        <v>-73.377266165637124</v>
      </c>
      <c r="M150" s="47">
        <f>SUMIF(Data_IND_TWh!$A$9:$A$504,Data_TOT_TWh!$B150&amp;"200_"&amp;Data_TOT_TWh!$E150,Data_IND_TWh!M$9:M$504)+SUMIF(Data_TER_TWh!$A$9:$A$504,Data_TOT_TWh!$B150&amp;"300_"&amp;Data_TOT_TWh!$E150,Data_TER_TWh!M$9:M$504)+SUMIF(Data_RES_TWh!$A$9:$A$1496,Data_TOT_TWh!$B150&amp;"400_"&amp;Data_TOT_TWh!$E150,Data_RES_TWh!M$9:M$1496)</f>
        <v>42.031970068455038</v>
      </c>
      <c r="N150" s="56"/>
      <c r="O150" s="47">
        <f>SUMIF(Data_IND_TWh!$A$9:$A$504,Data_TOT_TWh!$B150&amp;"200_"&amp;Data_TOT_TWh!$E150,Data_IND_TWh!O$9:O$504)+SUMIF(Data_TER_TWh!$A$9:$A$504,Data_TOT_TWh!$B150&amp;"300_"&amp;Data_TOT_TWh!$E150,Data_TER_TWh!O$9:O$504)+SUMIF(Data_RES_TWh!$A$9:$A$1496,Data_TOT_TWh!$B150&amp;"400_"&amp;Data_TOT_TWh!$E150,Data_RES_TWh!O$9:O$1496)</f>
        <v>0</v>
      </c>
      <c r="P150" s="46">
        <f>SUMIF(Data_IND_TWh!$A$9:$A$504,Data_TOT_TWh!$B150&amp;"200_"&amp;Data_TOT_TWh!$E150,Data_IND_TWh!P$9:P$504)+SUMIF(Data_TER_TWh!$A$9:$A$504,Data_TOT_TWh!$B150&amp;"300_"&amp;Data_TOT_TWh!$E150,Data_TER_TWh!P$9:P$504)+SUMIF(Data_RES_TWh!$A$9:$A$1496,Data_TOT_TWh!$B150&amp;"400_"&amp;Data_TOT_TWh!$E150,Data_RES_TWh!P$9:P$1496)</f>
        <v>42.031970068455038</v>
      </c>
      <c r="Q150" s="46">
        <f>SUMIF(Data_IND_TWh!$A$9:$A$504,Data_TOT_TWh!$B150&amp;"200_"&amp;Data_TOT_TWh!$E150,Data_IND_TWh!Q$9:Q$504)+SUMIF(Data_TER_TWh!$A$9:$A$504,Data_TOT_TWh!$B150&amp;"300_"&amp;Data_TOT_TWh!$E150,Data_TER_TWh!Q$9:Q$504)+SUMIF(Data_RES_TWh!$A$9:$A$1496,Data_TOT_TWh!$B150&amp;"400_"&amp;Data_TOT_TWh!$E150,Data_RES_TWh!Q$9:Q$1496)</f>
        <v>13.996015490236582</v>
      </c>
      <c r="R150" s="37">
        <f>SUMIF(Data_IND_TWh!$A$9:$A$504,Data_TOT_TWh!$B150&amp;"200_"&amp;Data_TOT_TWh!$E150,Data_IND_TWh!R$9:R$504)+SUMIF(Data_TER_TWh!$A$9:$A$504,Data_TOT_TWh!$B150&amp;"300_"&amp;Data_TOT_TWh!$E150,Data_TER_TWh!R$9:R$504)+SUMIF(Data_RES_TWh!$A$9:$A$1496,Data_TOT_TWh!$B150&amp;"400_"&amp;Data_TOT_TWh!$E150,Data_RES_TWh!R$9:R$1496)</f>
        <v>24.501581902400517</v>
      </c>
      <c r="S150" s="47">
        <f>SUMIF(Data_IND_TWh!$A$9:$A$504,Data_TOT_TWh!$B150&amp;"200_"&amp;Data_TOT_TWh!$E150,Data_IND_TWh!S$9:S$504)+SUMIF(Data_TER_TWh!$A$9:$A$504,Data_TOT_TWh!$B150&amp;"300_"&amp;Data_TOT_TWh!$E150,Data_TER_TWh!S$9:S$504)+SUMIF(Data_RES_TWh!$A$9:$A$1496,Data_TOT_TWh!$B150&amp;"400_"&amp;Data_TOT_TWh!$E150,Data_RES_TWh!S$9:S$1496)</f>
        <v>4.1508756982212081</v>
      </c>
      <c r="T150" s="56"/>
      <c r="U150" s="47">
        <f>SUMIF(Data_IND_TWh!$A$9:$A$504,Data_TOT_TWh!$B150&amp;"200_"&amp;Data_TOT_TWh!$E150,Data_IND_TWh!U$9:U$504)+SUMIF(Data_TER_TWh!$A$9:$A$504,Data_TOT_TWh!$B150&amp;"300_"&amp;Data_TOT_TWh!$E150,Data_TER_TWh!U$9:U$504)+SUMIF(Data_RES_TWh!$A$9:$A$1496,Data_TOT_TWh!$B150&amp;"400_"&amp;Data_TOT_TWh!$E150,Data_RES_TWh!U$9:U$1496)</f>
        <v>3.2018997002817584</v>
      </c>
      <c r="V150" s="56"/>
      <c r="W150" s="47">
        <f>SUMIF(Data_IND_TWh!$A$9:$A$504,Data_TOT_TWh!$B150&amp;"200_"&amp;Data_TOT_TWh!$E150,Data_IND_TWh!W$9:W$504)+SUMIF(Data_TER_TWh!$A$9:$A$504,Data_TOT_TWh!$B150&amp;"300_"&amp;Data_TOT_TWh!$E150,Data_TER_TWh!W$9:W$504)+SUMIF(Data_RES_TWh!$A$9:$A$1496,Data_TOT_TWh!$B150&amp;"400_"&amp;Data_TOT_TWh!$E150,Data_RES_TWh!W$9:W$1496)</f>
        <v>6.6432400917336167</v>
      </c>
      <c r="X150" s="13">
        <f>SUMIF(Data_IND_TWh!$A$9:$A$504,Data_TOT_TWh!$B150&amp;"200_"&amp;Data_TOT_TWh!$E150,Data_IND_TWh!X$9:X$504)+SUMIF(Data_TER_TWh!$A$9:$A$504,Data_TOT_TWh!$B150&amp;"300_"&amp;Data_TOT_TWh!$E150,Data_TER_TWh!X$9:X$504)+SUMIF(Data_RES_TWh!$A$9:$A$1496,Data_TOT_TWh!$B150&amp;"400_"&amp;Data_TOT_TWh!$E150,Data_RES_TWh!X$9:X$1496)</f>
        <v>6.0257203101686238E-2</v>
      </c>
      <c r="Y150" s="13">
        <f>SUMIF(Data_IND_TWh!$A$9:$A$504,Data_TOT_TWh!$B150&amp;"200_"&amp;Data_TOT_TWh!$E150,Data_IND_TWh!Y$9:Y$504)+SUMIF(Data_TER_TWh!$A$9:$A$504,Data_TOT_TWh!$B150&amp;"300_"&amp;Data_TOT_TWh!$E150,Data_TER_TWh!Y$9:Y$504)+SUMIF(Data_RES_TWh!$A$9:$A$1496,Data_TOT_TWh!$B150&amp;"400_"&amp;Data_TOT_TWh!$E150,Data_RES_TWh!Y$9:Y$1496)</f>
        <v>0.38872786016207933</v>
      </c>
      <c r="Z150" s="13">
        <f>SUMIF(Data_IND_TWh!$A$9:$A$504,Data_TOT_TWh!$B150&amp;"200_"&amp;Data_TOT_TWh!$E150,Data_IND_TWh!Z$9:Z$504)+SUMIF(Data_TER_TWh!$A$9:$A$504,Data_TOT_TWh!$B150&amp;"300_"&amp;Data_TOT_TWh!$E150,Data_TER_TWh!Z$9:Z$504)+SUMIF(Data_RES_TWh!$A$9:$A$1496,Data_TOT_TWh!$B150&amp;"400_"&amp;Data_TOT_TWh!$E150,Data_RES_TWh!Z$9:Z$1496)</f>
        <v>0.32538518950946155</v>
      </c>
      <c r="AA150" s="46">
        <f>SUMIF(Data_IND_TWh!$A$9:$A$504,Data_TOT_TWh!$B150&amp;"200_"&amp;Data_TOT_TWh!$E150,Data_IND_TWh!AA$9:AA$504)+SUMIF(Data_TER_TWh!$A$9:$A$504,Data_TOT_TWh!$B150&amp;"300_"&amp;Data_TOT_TWh!$E150,Data_TER_TWh!AA$9:AA$504)+SUMIF(Data_RES_TWh!$A$9:$A$1496,Data_TOT_TWh!$B150&amp;"400_"&amp;Data_TOT_TWh!$E150,Data_RES_TWh!AA$9:AA$1496)</f>
        <v>3.3299786421424611</v>
      </c>
      <c r="AB150" s="56"/>
      <c r="AC150" s="47">
        <f>SUMIF(Data_IND_TWh!$A$9:$A$504,Data_TOT_TWh!$B150&amp;"200_"&amp;Data_TOT_TWh!$E150,Data_IND_TWh!AC$9:AC$504)+SUMIF(Data_TER_TWh!$A$9:$A$504,Data_TOT_TWh!$B150&amp;"300_"&amp;Data_TOT_TWh!$E150,Data_TER_TWh!AC$9:AC$504)+SUMIF(Data_RES_TWh!$A$9:$A$1496,Data_TOT_TWh!$B150&amp;"400_"&amp;Data_TOT_TWh!$E150,Data_RES_TWh!AC$9:AC$1496)</f>
        <v>15.255180582703835</v>
      </c>
      <c r="AD150" s="60"/>
      <c r="AE150" s="47">
        <f>SUMIF(Data_IND_TWh!$A$9:$A$504,Data_TOT_TWh!$B150&amp;"200_"&amp;Data_TOT_TWh!$E150,Data_IND_TWh!AE$9:AE$504)+SUMIF(Data_TER_TWh!$A$9:$A$504,Data_TOT_TWh!$B150&amp;"300_"&amp;Data_TOT_TWh!$E150,Data_TER_TWh!AE$9:AE$504)+SUMIF(Data_RES_TWh!$A$9:$A$1496,Data_TOT_TWh!$B150&amp;"400_"&amp;Data_TOT_TWh!$E150,Data_RES_TWh!AE$9:AE$1496)</f>
        <v>9.2464013196966786</v>
      </c>
      <c r="AF150" s="13">
        <f>SUMIF(Data_IND_TWh!$A$9:$A$504,Data_TOT_TWh!$B150&amp;"200_"&amp;Data_TOT_TWh!$E150,Data_IND_TWh!AF$9:AF$504)+SUMIF(Data_TER_TWh!$A$9:$A$504,Data_TOT_TWh!$B150&amp;"300_"&amp;Data_TOT_TWh!$E150,Data_TER_TWh!AF$9:AF$504)+SUMIF(Data_RES_TWh!$A$9:$A$1496,Data_TOT_TWh!$B150&amp;"400_"&amp;Data_TOT_TWh!$E150,Data_RES_TWh!AF$9:AF$1496)</f>
        <v>0.57823950199356544</v>
      </c>
      <c r="AG150" s="13">
        <f>SUMIF(Data_IND_TWh!$A$9:$A$504,Data_TOT_TWh!$B150&amp;"200_"&amp;Data_TOT_TWh!$E150,Data_IND_TWh!AG$9:AG$504)+SUMIF(Data_TER_TWh!$A$9:$A$504,Data_TOT_TWh!$B150&amp;"300_"&amp;Data_TOT_TWh!$E150,Data_TER_TWh!AG$9:AG$504)+SUMIF(Data_RES_TWh!$A$9:$A$1496,Data_TOT_TWh!$B150&amp;"400_"&amp;Data_TOT_TWh!$E150,Data_RES_TWh!AG$9:AG$1496)</f>
        <v>0.74211694048669896</v>
      </c>
      <c r="AH150" s="46">
        <f>SUMIF(Data_IND_TWh!$A$9:$A$504,Data_TOT_TWh!$B150&amp;"200_"&amp;Data_TOT_TWh!$E150,Data_IND_TWh!AH$9:AH$504)+SUMIF(Data_TER_TWh!$A$9:$A$504,Data_TOT_TWh!$B150&amp;"300_"&amp;Data_TOT_TWh!$E150,Data_TER_TWh!AH$9:AH$504)+SUMIF(Data_RES_TWh!$A$9:$A$1496,Data_TOT_TWh!$B150&amp;"400_"&amp;Data_TOT_TWh!$E150,Data_RES_TWh!AH$9:AH$1496)</f>
        <v>1.9245211071218711</v>
      </c>
      <c r="AI150" s="56"/>
      <c r="AJ150" s="47">
        <f>SUMIF(Data_IND_TWh!$A$9:$A$504,Data_TOT_TWh!$B150&amp;"200_"&amp;Data_TOT_TWh!$E150,Data_IND_TWh!AJ$9:AJ$504)+SUMIF(Data_TER_TWh!$A$9:$A$504,Data_TOT_TWh!$B150&amp;"300_"&amp;Data_TOT_TWh!$E150,Data_TER_TWh!AJ$9:AJ$504)+SUMIF(Data_RES_TWh!$A$9:$A$1496,Data_TOT_TWh!$B150&amp;"400_"&amp;Data_TOT_TWh!$E150,Data_RES_TWh!AJ$9:AJ$1496)</f>
        <v>3.5343726758179455</v>
      </c>
      <c r="AK150" s="56"/>
      <c r="AL150" s="9" t="str">
        <f>VLOOKUP(F150,Definitions!$B$7:$E$39,4,FALSE)</f>
        <v>EU28</v>
      </c>
      <c r="AM150" s="87"/>
      <c r="AN150" s="87"/>
    </row>
    <row r="151" spans="1:40">
      <c r="A151" s="36" t="str">
        <f t="shared" si="5"/>
        <v>ES999_58</v>
      </c>
      <c r="B151" t="s">
        <v>45</v>
      </c>
      <c r="C151" t="s">
        <v>272</v>
      </c>
      <c r="D151">
        <v>999</v>
      </c>
      <c r="E151">
        <v>58</v>
      </c>
      <c r="F151" s="25" t="str">
        <f>VLOOKUP(B151,Definitions!$C$7:$D$43,2,FALSE)</f>
        <v>Spain</v>
      </c>
      <c r="G151" t="str">
        <f>VLOOKUP(C151,Definitions!$C$49:$D$57,2,FALSE)</f>
        <v>TOTAL</v>
      </c>
      <c r="H151" t="str">
        <f>VLOOKUP(D151,Definitions!$C$60:$D$104,2,FALSE)</f>
        <v>TOTAL</v>
      </c>
      <c r="J151" s="29" t="str">
        <f>VLOOKUP(E151,Definitions!$C$115:$D$132,2,FALSE)</f>
        <v>Ambient heat total</v>
      </c>
      <c r="K151" s="47">
        <f>SUMIF(Data_IND_TWh!$A$9:$A$504,Data_TOT_TWh!$B151&amp;"200_"&amp;Data_TOT_TWh!$E151,Data_IND_TWh!K$9:K$504)+SUMIF(Data_TER_TWh!$A$9:$A$504,Data_TOT_TWh!$B151&amp;"300_"&amp;Data_TOT_TWh!$E151,Data_TER_TWh!K$9:K$504)+SUMIF(Data_RES_TWh!$A$9:$A$1496,Data_TOT_TWh!$B151&amp;"400_"&amp;Data_TOT_TWh!$E151,Data_RES_TWh!K$9:K$1496)</f>
        <v>0</v>
      </c>
      <c r="L151" s="46">
        <f t="shared" si="4"/>
        <v>1.0960998535059998</v>
      </c>
      <c r="M151" s="47">
        <f>SUMIF(Data_IND_TWh!$A$9:$A$504,Data_TOT_TWh!$B151&amp;"200_"&amp;Data_TOT_TWh!$E151,Data_IND_TWh!M$9:M$504)+SUMIF(Data_TER_TWh!$A$9:$A$504,Data_TOT_TWh!$B151&amp;"300_"&amp;Data_TOT_TWh!$E151,Data_TER_TWh!M$9:M$504)+SUMIF(Data_RES_TWh!$A$9:$A$1496,Data_TOT_TWh!$B151&amp;"400_"&amp;Data_TOT_TWh!$E151,Data_RES_TWh!M$9:M$1496)</f>
        <v>1.0960998535059998</v>
      </c>
      <c r="N151" s="56"/>
      <c r="O151" s="47">
        <f>SUMIF(Data_IND_TWh!$A$9:$A$504,Data_TOT_TWh!$B151&amp;"200_"&amp;Data_TOT_TWh!$E151,Data_IND_TWh!O$9:O$504)+SUMIF(Data_TER_TWh!$A$9:$A$504,Data_TOT_TWh!$B151&amp;"300_"&amp;Data_TOT_TWh!$E151,Data_TER_TWh!O$9:O$504)+SUMIF(Data_RES_TWh!$A$9:$A$1496,Data_TOT_TWh!$B151&amp;"400_"&amp;Data_TOT_TWh!$E151,Data_RES_TWh!O$9:O$1496)</f>
        <v>0</v>
      </c>
      <c r="P151" s="46">
        <f>SUMIF(Data_IND_TWh!$A$9:$A$504,Data_TOT_TWh!$B151&amp;"200_"&amp;Data_TOT_TWh!$E151,Data_IND_TWh!P$9:P$504)+SUMIF(Data_TER_TWh!$A$9:$A$504,Data_TOT_TWh!$B151&amp;"300_"&amp;Data_TOT_TWh!$E151,Data_TER_TWh!P$9:P$504)+SUMIF(Data_RES_TWh!$A$9:$A$1496,Data_TOT_TWh!$B151&amp;"400_"&amp;Data_TOT_TWh!$E151,Data_RES_TWh!P$9:P$1496)</f>
        <v>1.0960998535059998</v>
      </c>
      <c r="Q151" s="46">
        <f>SUMIF(Data_IND_TWh!$A$9:$A$504,Data_TOT_TWh!$B151&amp;"200_"&amp;Data_TOT_TWh!$E151,Data_IND_TWh!Q$9:Q$504)+SUMIF(Data_TER_TWh!$A$9:$A$504,Data_TOT_TWh!$B151&amp;"300_"&amp;Data_TOT_TWh!$E151,Data_TER_TWh!Q$9:Q$504)+SUMIF(Data_RES_TWh!$A$9:$A$1496,Data_TOT_TWh!$B151&amp;"400_"&amp;Data_TOT_TWh!$E151,Data_RES_TWh!Q$9:Q$1496)</f>
        <v>1.0960998535059998</v>
      </c>
      <c r="R151" s="37">
        <f>SUMIF(Data_IND_TWh!$A$9:$A$504,Data_TOT_TWh!$B151&amp;"200_"&amp;Data_TOT_TWh!$E151,Data_IND_TWh!R$9:R$504)+SUMIF(Data_TER_TWh!$A$9:$A$504,Data_TOT_TWh!$B151&amp;"300_"&amp;Data_TOT_TWh!$E151,Data_TER_TWh!R$9:R$504)+SUMIF(Data_RES_TWh!$A$9:$A$1496,Data_TOT_TWh!$B151&amp;"400_"&amp;Data_TOT_TWh!$E151,Data_RES_TWh!R$9:R$1496)</f>
        <v>0</v>
      </c>
      <c r="S151" s="47">
        <f>SUMIF(Data_IND_TWh!$A$9:$A$504,Data_TOT_TWh!$B151&amp;"200_"&amp;Data_TOT_TWh!$E151,Data_IND_TWh!S$9:S$504)+SUMIF(Data_TER_TWh!$A$9:$A$504,Data_TOT_TWh!$B151&amp;"300_"&amp;Data_TOT_TWh!$E151,Data_TER_TWh!S$9:S$504)+SUMIF(Data_RES_TWh!$A$9:$A$1496,Data_TOT_TWh!$B151&amp;"400_"&amp;Data_TOT_TWh!$E151,Data_RES_TWh!S$9:S$1496)</f>
        <v>0.75998562461599994</v>
      </c>
      <c r="T151" s="56"/>
      <c r="U151" s="47">
        <f>SUMIF(Data_IND_TWh!$A$9:$A$504,Data_TOT_TWh!$B151&amp;"200_"&amp;Data_TOT_TWh!$E151,Data_IND_TWh!U$9:U$504)+SUMIF(Data_TER_TWh!$A$9:$A$504,Data_TOT_TWh!$B151&amp;"300_"&amp;Data_TOT_TWh!$E151,Data_TER_TWh!U$9:U$504)+SUMIF(Data_RES_TWh!$A$9:$A$1496,Data_TOT_TWh!$B151&amp;"400_"&amp;Data_TOT_TWh!$E151,Data_RES_TWh!U$9:U$1496)</f>
        <v>0.33611422888999998</v>
      </c>
      <c r="V151" s="56"/>
      <c r="W151" s="47">
        <f>SUMIF(Data_IND_TWh!$A$9:$A$504,Data_TOT_TWh!$B151&amp;"200_"&amp;Data_TOT_TWh!$E151,Data_IND_TWh!W$9:W$504)+SUMIF(Data_TER_TWh!$A$9:$A$504,Data_TOT_TWh!$B151&amp;"300_"&amp;Data_TOT_TWh!$E151,Data_TER_TWh!W$9:W$504)+SUMIF(Data_RES_TWh!$A$9:$A$1496,Data_TOT_TWh!$B151&amp;"400_"&amp;Data_TOT_TWh!$E151,Data_RES_TWh!W$9:W$1496)</f>
        <v>0</v>
      </c>
      <c r="X151" s="13">
        <f>SUMIF(Data_IND_TWh!$A$9:$A$504,Data_TOT_TWh!$B151&amp;"200_"&amp;Data_TOT_TWh!$E151,Data_IND_TWh!X$9:X$504)+SUMIF(Data_TER_TWh!$A$9:$A$504,Data_TOT_TWh!$B151&amp;"300_"&amp;Data_TOT_TWh!$E151,Data_TER_TWh!X$9:X$504)+SUMIF(Data_RES_TWh!$A$9:$A$1496,Data_TOT_TWh!$B151&amp;"400_"&amp;Data_TOT_TWh!$E151,Data_RES_TWh!X$9:X$1496)</f>
        <v>0</v>
      </c>
      <c r="Y151" s="13">
        <f>SUMIF(Data_IND_TWh!$A$9:$A$504,Data_TOT_TWh!$B151&amp;"200_"&amp;Data_TOT_TWh!$E151,Data_IND_TWh!Y$9:Y$504)+SUMIF(Data_TER_TWh!$A$9:$A$504,Data_TOT_TWh!$B151&amp;"300_"&amp;Data_TOT_TWh!$E151,Data_TER_TWh!Y$9:Y$504)+SUMIF(Data_RES_TWh!$A$9:$A$1496,Data_TOT_TWh!$B151&amp;"400_"&amp;Data_TOT_TWh!$E151,Data_RES_TWh!Y$9:Y$1496)</f>
        <v>0</v>
      </c>
      <c r="Z151" s="13">
        <f>SUMIF(Data_IND_TWh!$A$9:$A$504,Data_TOT_TWh!$B151&amp;"200_"&amp;Data_TOT_TWh!$E151,Data_IND_TWh!Z$9:Z$504)+SUMIF(Data_TER_TWh!$A$9:$A$504,Data_TOT_TWh!$B151&amp;"300_"&amp;Data_TOT_TWh!$E151,Data_TER_TWh!Z$9:Z$504)+SUMIF(Data_RES_TWh!$A$9:$A$1496,Data_TOT_TWh!$B151&amp;"400_"&amp;Data_TOT_TWh!$E151,Data_RES_TWh!Z$9:Z$1496)</f>
        <v>0</v>
      </c>
      <c r="AA151" s="46">
        <f>SUMIF(Data_IND_TWh!$A$9:$A$504,Data_TOT_TWh!$B151&amp;"200_"&amp;Data_TOT_TWh!$E151,Data_IND_TWh!AA$9:AA$504)+SUMIF(Data_TER_TWh!$A$9:$A$504,Data_TOT_TWh!$B151&amp;"300_"&amp;Data_TOT_TWh!$E151,Data_TER_TWh!AA$9:AA$504)+SUMIF(Data_RES_TWh!$A$9:$A$1496,Data_TOT_TWh!$B151&amp;"400_"&amp;Data_TOT_TWh!$E151,Data_RES_TWh!AA$9:AA$1496)</f>
        <v>0</v>
      </c>
      <c r="AB151" s="56"/>
      <c r="AC151" s="47">
        <f>SUMIF(Data_IND_TWh!$A$9:$A$504,Data_TOT_TWh!$B151&amp;"200_"&amp;Data_TOT_TWh!$E151,Data_IND_TWh!AC$9:AC$504)+SUMIF(Data_TER_TWh!$A$9:$A$504,Data_TOT_TWh!$B151&amp;"300_"&amp;Data_TOT_TWh!$E151,Data_TER_TWh!AC$9:AC$504)+SUMIF(Data_RES_TWh!$A$9:$A$1496,Data_TOT_TWh!$B151&amp;"400_"&amp;Data_TOT_TWh!$E151,Data_RES_TWh!AC$9:AC$1496)</f>
        <v>0</v>
      </c>
      <c r="AD151" s="60"/>
      <c r="AE151" s="47">
        <f>SUMIF(Data_IND_TWh!$A$9:$A$504,Data_TOT_TWh!$B151&amp;"200_"&amp;Data_TOT_TWh!$E151,Data_IND_TWh!AE$9:AE$504)+SUMIF(Data_TER_TWh!$A$9:$A$504,Data_TOT_TWh!$B151&amp;"300_"&amp;Data_TOT_TWh!$E151,Data_TER_TWh!AE$9:AE$504)+SUMIF(Data_RES_TWh!$A$9:$A$1496,Data_TOT_TWh!$B151&amp;"400_"&amp;Data_TOT_TWh!$E151,Data_RES_TWh!AE$9:AE$1496)</f>
        <v>0</v>
      </c>
      <c r="AF151" s="13">
        <f>SUMIF(Data_IND_TWh!$A$9:$A$504,Data_TOT_TWh!$B151&amp;"200_"&amp;Data_TOT_TWh!$E151,Data_IND_TWh!AF$9:AF$504)+SUMIF(Data_TER_TWh!$A$9:$A$504,Data_TOT_TWh!$B151&amp;"300_"&amp;Data_TOT_TWh!$E151,Data_TER_TWh!AF$9:AF$504)+SUMIF(Data_RES_TWh!$A$9:$A$1496,Data_TOT_TWh!$B151&amp;"400_"&amp;Data_TOT_TWh!$E151,Data_RES_TWh!AF$9:AF$1496)</f>
        <v>0</v>
      </c>
      <c r="AG151" s="13">
        <f>SUMIF(Data_IND_TWh!$A$9:$A$504,Data_TOT_TWh!$B151&amp;"200_"&amp;Data_TOT_TWh!$E151,Data_IND_TWh!AG$9:AG$504)+SUMIF(Data_TER_TWh!$A$9:$A$504,Data_TOT_TWh!$B151&amp;"300_"&amp;Data_TOT_TWh!$E151,Data_TER_TWh!AG$9:AG$504)+SUMIF(Data_RES_TWh!$A$9:$A$1496,Data_TOT_TWh!$B151&amp;"400_"&amp;Data_TOT_TWh!$E151,Data_RES_TWh!AG$9:AG$1496)</f>
        <v>0</v>
      </c>
      <c r="AH151" s="46">
        <f>SUMIF(Data_IND_TWh!$A$9:$A$504,Data_TOT_TWh!$B151&amp;"200_"&amp;Data_TOT_TWh!$E151,Data_IND_TWh!AH$9:AH$504)+SUMIF(Data_TER_TWh!$A$9:$A$504,Data_TOT_TWh!$B151&amp;"300_"&amp;Data_TOT_TWh!$E151,Data_TER_TWh!AH$9:AH$504)+SUMIF(Data_RES_TWh!$A$9:$A$1496,Data_TOT_TWh!$B151&amp;"400_"&amp;Data_TOT_TWh!$E151,Data_RES_TWh!AH$9:AH$1496)</f>
        <v>0</v>
      </c>
      <c r="AI151" s="56"/>
      <c r="AJ151" s="47">
        <f>SUMIF(Data_IND_TWh!$A$9:$A$504,Data_TOT_TWh!$B151&amp;"200_"&amp;Data_TOT_TWh!$E151,Data_IND_TWh!AJ$9:AJ$504)+SUMIF(Data_TER_TWh!$A$9:$A$504,Data_TOT_TWh!$B151&amp;"300_"&amp;Data_TOT_TWh!$E151,Data_TER_TWh!AJ$9:AJ$504)+SUMIF(Data_RES_TWh!$A$9:$A$1496,Data_TOT_TWh!$B151&amp;"400_"&amp;Data_TOT_TWh!$E151,Data_RES_TWh!AJ$9:AJ$1496)</f>
        <v>0</v>
      </c>
      <c r="AK151" s="56"/>
      <c r="AL151" s="9" t="str">
        <f>VLOOKUP(F151,Definitions!$B$7:$E$39,4,FALSE)</f>
        <v>EU28</v>
      </c>
      <c r="AM151" s="87"/>
      <c r="AN151" s="87"/>
    </row>
    <row r="152" spans="1:40">
      <c r="A152" s="36" t="str">
        <f t="shared" si="5"/>
        <v>ES999_55</v>
      </c>
      <c r="B152" t="s">
        <v>45</v>
      </c>
      <c r="C152" t="s">
        <v>272</v>
      </c>
      <c r="D152">
        <v>999</v>
      </c>
      <c r="E152">
        <v>55</v>
      </c>
      <c r="F152" s="25" t="str">
        <f>VLOOKUP(B152,Definitions!$C$7:$D$43,2,FALSE)</f>
        <v>Spain</v>
      </c>
      <c r="G152" t="str">
        <f>VLOOKUP(C152,Definitions!$C$49:$D$57,2,FALSE)</f>
        <v>TOTAL</v>
      </c>
      <c r="H152" t="str">
        <f>VLOOKUP(D152,Definitions!$C$60:$D$104,2,FALSE)</f>
        <v>TOTAL</v>
      </c>
      <c r="J152" s="29" t="str">
        <f>VLOOKUP(E152,Definitions!$C$115:$D$132,2,FALSE)</f>
        <v xml:space="preserve">Other RES </v>
      </c>
      <c r="K152" s="47">
        <f>SUMIF(Data_IND_TWh!$A$9:$A$504,Data_TOT_TWh!$B152&amp;"200_"&amp;Data_TOT_TWh!$E152,Data_IND_TWh!K$9:K$504)+SUMIF(Data_TER_TWh!$A$9:$A$504,Data_TOT_TWh!$B152&amp;"300_"&amp;Data_TOT_TWh!$E152,Data_TER_TWh!K$9:K$504)+SUMIF(Data_RES_TWh!$A$9:$A$1496,Data_TOT_TWh!$B152&amp;"400_"&amp;Data_TOT_TWh!$E152,Data_RES_TWh!K$9:K$1496)</f>
        <v>0</v>
      </c>
      <c r="L152" s="46">
        <f t="shared" si="4"/>
        <v>0.48890285666089728</v>
      </c>
      <c r="M152" s="47">
        <f>SUMIF(Data_IND_TWh!$A$9:$A$504,Data_TOT_TWh!$B152&amp;"200_"&amp;Data_TOT_TWh!$E152,Data_IND_TWh!M$9:M$504)+SUMIF(Data_TER_TWh!$A$9:$A$504,Data_TOT_TWh!$B152&amp;"300_"&amp;Data_TOT_TWh!$E152,Data_TER_TWh!M$9:M$504)+SUMIF(Data_RES_TWh!$A$9:$A$1496,Data_TOT_TWh!$B152&amp;"400_"&amp;Data_TOT_TWh!$E152,Data_RES_TWh!M$9:M$1496)</f>
        <v>0.48890285666089728</v>
      </c>
      <c r="N152" s="56"/>
      <c r="O152" s="47">
        <f>SUMIF(Data_IND_TWh!$A$9:$A$504,Data_TOT_TWh!$B152&amp;"200_"&amp;Data_TOT_TWh!$E152,Data_IND_TWh!O$9:O$504)+SUMIF(Data_TER_TWh!$A$9:$A$504,Data_TOT_TWh!$B152&amp;"300_"&amp;Data_TOT_TWh!$E152,Data_TER_TWh!O$9:O$504)+SUMIF(Data_RES_TWh!$A$9:$A$1496,Data_TOT_TWh!$B152&amp;"400_"&amp;Data_TOT_TWh!$E152,Data_RES_TWh!O$9:O$1496)</f>
        <v>0</v>
      </c>
      <c r="P152" s="46">
        <f>SUMIF(Data_IND_TWh!$A$9:$A$504,Data_TOT_TWh!$B152&amp;"200_"&amp;Data_TOT_TWh!$E152,Data_IND_TWh!P$9:P$504)+SUMIF(Data_TER_TWh!$A$9:$A$504,Data_TOT_TWh!$B152&amp;"300_"&amp;Data_TOT_TWh!$E152,Data_TER_TWh!P$9:P$504)+SUMIF(Data_RES_TWh!$A$9:$A$1496,Data_TOT_TWh!$B152&amp;"400_"&amp;Data_TOT_TWh!$E152,Data_RES_TWh!P$9:P$1496)</f>
        <v>0.48890285666089728</v>
      </c>
      <c r="Q152" s="46">
        <f>SUMIF(Data_IND_TWh!$A$9:$A$504,Data_TOT_TWh!$B152&amp;"200_"&amp;Data_TOT_TWh!$E152,Data_IND_TWh!Q$9:Q$504)+SUMIF(Data_TER_TWh!$A$9:$A$504,Data_TOT_TWh!$B152&amp;"300_"&amp;Data_TOT_TWh!$E152,Data_TER_TWh!Q$9:Q$504)+SUMIF(Data_RES_TWh!$A$9:$A$1496,Data_TOT_TWh!$B152&amp;"400_"&amp;Data_TOT_TWh!$E152,Data_RES_TWh!Q$9:Q$1496)</f>
        <v>0.16279731699234029</v>
      </c>
      <c r="R152" s="37">
        <f>SUMIF(Data_IND_TWh!$A$9:$A$504,Data_TOT_TWh!$B152&amp;"200_"&amp;Data_TOT_TWh!$E152,Data_IND_TWh!R$9:R$504)+SUMIF(Data_TER_TWh!$A$9:$A$504,Data_TOT_TWh!$B152&amp;"300_"&amp;Data_TOT_TWh!$E152,Data_TER_TWh!R$9:R$504)+SUMIF(Data_RES_TWh!$A$9:$A$1496,Data_TOT_TWh!$B152&amp;"400_"&amp;Data_TOT_TWh!$E152,Data_RES_TWh!R$9:R$1496)</f>
        <v>0.2849948114562611</v>
      </c>
      <c r="S152" s="47">
        <f>SUMIF(Data_IND_TWh!$A$9:$A$504,Data_TOT_TWh!$B152&amp;"200_"&amp;Data_TOT_TWh!$E152,Data_IND_TWh!S$9:S$504)+SUMIF(Data_TER_TWh!$A$9:$A$504,Data_TOT_TWh!$B152&amp;"300_"&amp;Data_TOT_TWh!$E152,Data_TER_TWh!S$9:S$504)+SUMIF(Data_RES_TWh!$A$9:$A$1496,Data_TOT_TWh!$B152&amp;"400_"&amp;Data_TOT_TWh!$E152,Data_RES_TWh!S$9:S$1496)</f>
        <v>4.8281700410414241E-2</v>
      </c>
      <c r="T152" s="56"/>
      <c r="U152" s="47">
        <f>SUMIF(Data_IND_TWh!$A$9:$A$504,Data_TOT_TWh!$B152&amp;"200_"&amp;Data_TOT_TWh!$E152,Data_IND_TWh!U$9:U$504)+SUMIF(Data_TER_TWh!$A$9:$A$504,Data_TOT_TWh!$B152&amp;"300_"&amp;Data_TOT_TWh!$E152,Data_TER_TWh!U$9:U$504)+SUMIF(Data_RES_TWh!$A$9:$A$1496,Data_TOT_TWh!$B152&amp;"400_"&amp;Data_TOT_TWh!$E152,Data_RES_TWh!U$9:U$1496)</f>
        <v>3.7243505542564788E-2</v>
      </c>
      <c r="V152" s="56"/>
      <c r="W152" s="47">
        <f>SUMIF(Data_IND_TWh!$A$9:$A$504,Data_TOT_TWh!$B152&amp;"200_"&amp;Data_TOT_TWh!$E152,Data_IND_TWh!W$9:W$504)+SUMIF(Data_TER_TWh!$A$9:$A$504,Data_TOT_TWh!$B152&amp;"300_"&amp;Data_TOT_TWh!$E152,Data_TER_TWh!W$9:W$504)+SUMIF(Data_RES_TWh!$A$9:$A$1496,Data_TOT_TWh!$B152&amp;"400_"&amp;Data_TOT_TWh!$E152,Data_RES_TWh!W$9:W$1496)</f>
        <v>7.7272111039361241E-2</v>
      </c>
      <c r="X152" s="13">
        <f>SUMIF(Data_IND_TWh!$A$9:$A$504,Data_TOT_TWh!$B152&amp;"200_"&amp;Data_TOT_TWh!$E152,Data_IND_TWh!X$9:X$504)+SUMIF(Data_TER_TWh!$A$9:$A$504,Data_TOT_TWh!$B152&amp;"300_"&amp;Data_TOT_TWh!$E152,Data_TER_TWh!X$9:X$504)+SUMIF(Data_RES_TWh!$A$9:$A$1496,Data_TOT_TWh!$B152&amp;"400_"&amp;Data_TOT_TWh!$E152,Data_RES_TWh!X$9:X$1496)</f>
        <v>7.0089312213609341E-4</v>
      </c>
      <c r="Y152" s="13">
        <f>SUMIF(Data_IND_TWh!$A$9:$A$504,Data_TOT_TWh!$B152&amp;"200_"&amp;Data_TOT_TWh!$E152,Data_IND_TWh!Y$9:Y$504)+SUMIF(Data_TER_TWh!$A$9:$A$504,Data_TOT_TWh!$B152&amp;"300_"&amp;Data_TOT_TWh!$E152,Data_TER_TWh!Y$9:Y$504)+SUMIF(Data_RES_TWh!$A$9:$A$1496,Data_TOT_TWh!$B152&amp;"400_"&amp;Data_TOT_TWh!$E152,Data_RES_TWh!Y$9:Y$1496)</f>
        <v>4.5215620630533054E-3</v>
      </c>
      <c r="Z152" s="13">
        <f>SUMIF(Data_IND_TWh!$A$9:$A$504,Data_TOT_TWh!$B152&amp;"200_"&amp;Data_TOT_TWh!$E152,Data_IND_TWh!Z$9:Z$504)+SUMIF(Data_TER_TWh!$A$9:$A$504,Data_TOT_TWh!$B152&amp;"300_"&amp;Data_TOT_TWh!$E152,Data_TER_TWh!Z$9:Z$504)+SUMIF(Data_RES_TWh!$A$9:$A$1496,Data_TOT_TWh!$B152&amp;"400_"&amp;Data_TOT_TWh!$E152,Data_RES_TWh!Z$9:Z$1496)</f>
        <v>3.7847797380716609E-3</v>
      </c>
      <c r="AA152" s="46">
        <f>SUMIF(Data_IND_TWh!$A$9:$A$504,Data_TOT_TWh!$B152&amp;"200_"&amp;Data_TOT_TWh!$E152,Data_IND_TWh!AA$9:AA$504)+SUMIF(Data_TER_TWh!$A$9:$A$504,Data_TOT_TWh!$B152&amp;"300_"&amp;Data_TOT_TWh!$E152,Data_TER_TWh!AA$9:AA$504)+SUMIF(Data_RES_TWh!$A$9:$A$1496,Data_TOT_TWh!$B152&amp;"400_"&amp;Data_TOT_TWh!$E152,Data_RES_TWh!AA$9:AA$1496)</f>
        <v>3.8733280122529037E-2</v>
      </c>
      <c r="AB152" s="56"/>
      <c r="AC152" s="47">
        <f>SUMIF(Data_IND_TWh!$A$9:$A$504,Data_TOT_TWh!$B152&amp;"200_"&amp;Data_TOT_TWh!$E152,Data_IND_TWh!AC$9:AC$504)+SUMIF(Data_TER_TWh!$A$9:$A$504,Data_TOT_TWh!$B152&amp;"300_"&amp;Data_TOT_TWh!$E152,Data_TER_TWh!AC$9:AC$504)+SUMIF(Data_RES_TWh!$A$9:$A$1496,Data_TOT_TWh!$B152&amp;"400_"&amp;Data_TOT_TWh!$E152,Data_RES_TWh!AC$9:AC$1496)</f>
        <v>0.17744353532834298</v>
      </c>
      <c r="AD152" s="60"/>
      <c r="AE152" s="47">
        <f>SUMIF(Data_IND_TWh!$A$9:$A$504,Data_TOT_TWh!$B152&amp;"200_"&amp;Data_TOT_TWh!$E152,Data_IND_TWh!AE$9:AE$504)+SUMIF(Data_TER_TWh!$A$9:$A$504,Data_TOT_TWh!$B152&amp;"300_"&amp;Data_TOT_TWh!$E152,Data_TER_TWh!AE$9:AE$504)+SUMIF(Data_RES_TWh!$A$9:$A$1496,Data_TOT_TWh!$B152&amp;"400_"&amp;Data_TOT_TWh!$E152,Data_RES_TWh!AE$9:AE$1496)</f>
        <v>0.10755127612791809</v>
      </c>
      <c r="AF152" s="13">
        <f>SUMIF(Data_IND_TWh!$A$9:$A$504,Data_TOT_TWh!$B152&amp;"200_"&amp;Data_TOT_TWh!$E152,Data_IND_TWh!AF$9:AF$504)+SUMIF(Data_TER_TWh!$A$9:$A$504,Data_TOT_TWh!$B152&amp;"300_"&amp;Data_TOT_TWh!$E152,Data_TER_TWh!AF$9:AF$504)+SUMIF(Data_RES_TWh!$A$9:$A$1496,Data_TOT_TWh!$B152&amp;"400_"&amp;Data_TOT_TWh!$E152,Data_RES_TWh!AF$9:AF$1496)</f>
        <v>6.7259027806311905E-3</v>
      </c>
      <c r="AG152" s="13">
        <f>SUMIF(Data_IND_TWh!$A$9:$A$504,Data_TOT_TWh!$B152&amp;"200_"&amp;Data_TOT_TWh!$E152,Data_IND_TWh!AG$9:AG$504)+SUMIF(Data_TER_TWh!$A$9:$A$504,Data_TOT_TWh!$B152&amp;"300_"&amp;Data_TOT_TWh!$E152,Data_TER_TWh!AG$9:AG$504)+SUMIF(Data_RES_TWh!$A$9:$A$1496,Data_TOT_TWh!$B152&amp;"400_"&amp;Data_TOT_TWh!$E152,Data_RES_TWh!AG$9:AG$1496)</f>
        <v>8.6320743850331824E-3</v>
      </c>
      <c r="AH152" s="46">
        <f>SUMIF(Data_IND_TWh!$A$9:$A$504,Data_TOT_TWh!$B152&amp;"200_"&amp;Data_TOT_TWh!$E152,Data_IND_TWh!AH$9:AH$504)+SUMIF(Data_TER_TWh!$A$9:$A$504,Data_TOT_TWh!$B152&amp;"300_"&amp;Data_TOT_TWh!$E152,Data_TER_TWh!AH$9:AH$504)+SUMIF(Data_RES_TWh!$A$9:$A$1496,Data_TOT_TWh!$B152&amp;"400_"&amp;Data_TOT_TWh!$E152,Data_RES_TWh!AH$9:AH$1496)</f>
        <v>2.2385433408038682E-2</v>
      </c>
      <c r="AI152" s="56"/>
      <c r="AJ152" s="47">
        <f>SUMIF(Data_IND_TWh!$A$9:$A$504,Data_TOT_TWh!$B152&amp;"200_"&amp;Data_TOT_TWh!$E152,Data_IND_TWh!AJ$9:AJ$504)+SUMIF(Data_TER_TWh!$A$9:$A$504,Data_TOT_TWh!$B152&amp;"300_"&amp;Data_TOT_TWh!$E152,Data_TER_TWh!AJ$9:AJ$504)+SUMIF(Data_RES_TWh!$A$9:$A$1496,Data_TOT_TWh!$B152&amp;"400_"&amp;Data_TOT_TWh!$E152,Data_RES_TWh!AJ$9:AJ$1496)</f>
        <v>4.111072821229593E-2</v>
      </c>
      <c r="AK152" s="56"/>
      <c r="AL152" s="9" t="str">
        <f>VLOOKUP(F152,Definitions!$B$7:$E$39,4,FALSE)</f>
        <v>EU28</v>
      </c>
      <c r="AM152" s="87"/>
      <c r="AN152" s="87"/>
    </row>
    <row r="153" spans="1:40">
      <c r="A153" s="36" t="str">
        <f t="shared" si="5"/>
        <v>FR999_0</v>
      </c>
      <c r="B153" t="s">
        <v>49</v>
      </c>
      <c r="C153" t="s">
        <v>272</v>
      </c>
      <c r="D153">
        <v>999</v>
      </c>
      <c r="E153">
        <v>0</v>
      </c>
      <c r="F153" s="25" t="str">
        <f>VLOOKUP(B153,Definitions!$C$7:$D$43,2,FALSE)</f>
        <v>France</v>
      </c>
      <c r="G153" t="str">
        <f>VLOOKUP(C153,Definitions!$C$49:$D$57,2,FALSE)</f>
        <v>TOTAL</v>
      </c>
      <c r="H153" t="str">
        <f>VLOOKUP(D153,Definitions!$C$60:$D$104,2,FALSE)</f>
        <v>TOTAL</v>
      </c>
      <c r="J153" s="29" t="str">
        <f>VLOOKUP(E153,Definitions!$C$115:$D$132,2,FALSE)</f>
        <v>TOTAL</v>
      </c>
      <c r="K153" s="47">
        <f>SUMIF(Data_IND_TWh!$A$9:$A$504,Data_TOT_TWh!$B153&amp;"200_"&amp;Data_TOT_TWh!$E153,Data_IND_TWh!K$9:K$504)+SUMIF(Data_TER_TWh!$A$9:$A$504,Data_TOT_TWh!$B153&amp;"300_"&amp;Data_TOT_TWh!$E153,Data_TER_TWh!K$9:K$504)+SUMIF(Data_RES_TWh!$A$9:$A$1496,Data_TOT_TWh!$B153&amp;"400_"&amp;Data_TOT_TWh!$E153,Data_RES_TWh!K$9:K$1496)</f>
        <v>1889.0615351974936</v>
      </c>
      <c r="L153" s="46">
        <f t="shared" si="4"/>
        <v>-779.62803411157779</v>
      </c>
      <c r="M153" s="47">
        <f>SUMIF(Data_IND_TWh!$A$9:$A$504,Data_TOT_TWh!$B153&amp;"200_"&amp;Data_TOT_TWh!$E153,Data_IND_TWh!M$9:M$504)+SUMIF(Data_TER_TWh!$A$9:$A$504,Data_TOT_TWh!$B153&amp;"300_"&amp;Data_TOT_TWh!$E153,Data_TER_TWh!M$9:M$504)+SUMIF(Data_RES_TWh!$A$9:$A$1496,Data_TOT_TWh!$B153&amp;"400_"&amp;Data_TOT_TWh!$E153,Data_RES_TWh!M$9:M$1496)</f>
        <v>1109.4335010859159</v>
      </c>
      <c r="N153" s="56"/>
      <c r="O153" s="47">
        <f>SUMIF(Data_IND_TWh!$A$9:$A$504,Data_TOT_TWh!$B153&amp;"200_"&amp;Data_TOT_TWh!$E153,Data_IND_TWh!O$9:O$504)+SUMIF(Data_TER_TWh!$A$9:$A$504,Data_TOT_TWh!$B153&amp;"300_"&amp;Data_TOT_TWh!$E153,Data_TER_TWh!O$9:O$504)+SUMIF(Data_RES_TWh!$A$9:$A$1496,Data_TOT_TWh!$B153&amp;"400_"&amp;Data_TOT_TWh!$E153,Data_RES_TWh!O$9:O$1496)</f>
        <v>0</v>
      </c>
      <c r="P153" s="46">
        <f>SUMIF(Data_IND_TWh!$A$9:$A$504,Data_TOT_TWh!$B153&amp;"200_"&amp;Data_TOT_TWh!$E153,Data_IND_TWh!P$9:P$504)+SUMIF(Data_TER_TWh!$A$9:$A$504,Data_TOT_TWh!$B153&amp;"300_"&amp;Data_TOT_TWh!$E153,Data_TER_TWh!P$9:P$504)+SUMIF(Data_RES_TWh!$A$9:$A$1496,Data_TOT_TWh!$B153&amp;"400_"&amp;Data_TOT_TWh!$E153,Data_RES_TWh!P$9:P$1496)</f>
        <v>1109.4335010859159</v>
      </c>
      <c r="Q153" s="46">
        <f>SUMIF(Data_IND_TWh!$A$9:$A$504,Data_TOT_TWh!$B153&amp;"200_"&amp;Data_TOT_TWh!$E153,Data_IND_TWh!Q$9:Q$504)+SUMIF(Data_TER_TWh!$A$9:$A$504,Data_TOT_TWh!$B153&amp;"300_"&amp;Data_TOT_TWh!$E153,Data_TER_TWh!Q$9:Q$504)+SUMIF(Data_RES_TWh!$A$9:$A$1496,Data_TOT_TWh!$B153&amp;"400_"&amp;Data_TOT_TWh!$E153,Data_RES_TWh!Q$9:Q$1496)</f>
        <v>924.30795412728469</v>
      </c>
      <c r="R153" s="37">
        <f>SUMIF(Data_IND_TWh!$A$9:$A$504,Data_TOT_TWh!$B153&amp;"200_"&amp;Data_TOT_TWh!$E153,Data_IND_TWh!R$9:R$504)+SUMIF(Data_TER_TWh!$A$9:$A$504,Data_TOT_TWh!$B153&amp;"300_"&amp;Data_TOT_TWh!$E153,Data_TER_TWh!R$9:R$504)+SUMIF(Data_RES_TWh!$A$9:$A$1496,Data_TOT_TWh!$B153&amp;"400_"&amp;Data_TOT_TWh!$E153,Data_RES_TWh!R$9:R$1496)</f>
        <v>125.49335796496146</v>
      </c>
      <c r="S153" s="47">
        <f>SUMIF(Data_IND_TWh!$A$9:$A$504,Data_TOT_TWh!$B153&amp;"200_"&amp;Data_TOT_TWh!$E153,Data_IND_TWh!S$9:S$504)+SUMIF(Data_TER_TWh!$A$9:$A$504,Data_TOT_TWh!$B153&amp;"300_"&amp;Data_TOT_TWh!$E153,Data_TER_TWh!S$9:S$504)+SUMIF(Data_RES_TWh!$A$9:$A$1496,Data_TOT_TWh!$B153&amp;"400_"&amp;Data_TOT_TWh!$E153,Data_RES_TWh!S$9:S$1496)</f>
        <v>573.53357447624114</v>
      </c>
      <c r="T153" s="56"/>
      <c r="U153" s="47">
        <f>SUMIF(Data_IND_TWh!$A$9:$A$504,Data_TOT_TWh!$B153&amp;"200_"&amp;Data_TOT_TWh!$E153,Data_IND_TWh!U$9:U$504)+SUMIF(Data_TER_TWh!$A$9:$A$504,Data_TOT_TWh!$B153&amp;"300_"&amp;Data_TOT_TWh!$E153,Data_TER_TWh!U$9:U$504)+SUMIF(Data_RES_TWh!$A$9:$A$1496,Data_TOT_TWh!$B153&amp;"400_"&amp;Data_TOT_TWh!$E153,Data_RES_TWh!U$9:U$1496)</f>
        <v>133.74621180096707</v>
      </c>
      <c r="V153" s="56"/>
      <c r="W153" s="47">
        <f>SUMIF(Data_IND_TWh!$A$9:$A$504,Data_TOT_TWh!$B153&amp;"200_"&amp;Data_TOT_TWh!$E153,Data_IND_TWh!W$9:W$504)+SUMIF(Data_TER_TWh!$A$9:$A$504,Data_TOT_TWh!$B153&amp;"300_"&amp;Data_TOT_TWh!$E153,Data_TER_TWh!W$9:W$504)+SUMIF(Data_RES_TWh!$A$9:$A$1496,Data_TOT_TWh!$B153&amp;"400_"&amp;Data_TOT_TWh!$E153,Data_RES_TWh!W$9:W$1496)</f>
        <v>217.02816785007639</v>
      </c>
      <c r="X153" s="13">
        <f>SUMIF(Data_IND_TWh!$A$9:$A$504,Data_TOT_TWh!$B153&amp;"200_"&amp;Data_TOT_TWh!$E153,Data_IND_TWh!X$9:X$504)+SUMIF(Data_TER_TWh!$A$9:$A$504,Data_TOT_TWh!$B153&amp;"300_"&amp;Data_TOT_TWh!$E153,Data_TER_TWh!X$9:X$504)+SUMIF(Data_RES_TWh!$A$9:$A$1496,Data_TOT_TWh!$B153&amp;"400_"&amp;Data_TOT_TWh!$E153,Data_RES_TWh!X$9:X$1496)</f>
        <v>13.170582684975201</v>
      </c>
      <c r="Y153" s="13">
        <f>SUMIF(Data_IND_TWh!$A$9:$A$504,Data_TOT_TWh!$B153&amp;"200_"&amp;Data_TOT_TWh!$E153,Data_IND_TWh!Y$9:Y$504)+SUMIF(Data_TER_TWh!$A$9:$A$504,Data_TOT_TWh!$B153&amp;"300_"&amp;Data_TOT_TWh!$E153,Data_TER_TWh!Y$9:Y$504)+SUMIF(Data_RES_TWh!$A$9:$A$1496,Data_TOT_TWh!$B153&amp;"400_"&amp;Data_TOT_TWh!$E153,Data_RES_TWh!Y$9:Y$1496)</f>
        <v>47.026879065106634</v>
      </c>
      <c r="Z153" s="13">
        <f>SUMIF(Data_IND_TWh!$A$9:$A$504,Data_TOT_TWh!$B153&amp;"200_"&amp;Data_TOT_TWh!$E153,Data_IND_TWh!Z$9:Z$504)+SUMIF(Data_TER_TWh!$A$9:$A$504,Data_TOT_TWh!$B153&amp;"300_"&amp;Data_TOT_TWh!$E153,Data_TER_TWh!Z$9:Z$504)+SUMIF(Data_RES_TWh!$A$9:$A$1496,Data_TOT_TWh!$B153&amp;"400_"&amp;Data_TOT_TWh!$E153,Data_RES_TWh!Z$9:Z$1496)</f>
        <v>20.000582608758542</v>
      </c>
      <c r="AA153" s="46">
        <f>SUMIF(Data_IND_TWh!$A$9:$A$504,Data_TOT_TWh!$B153&amp;"200_"&amp;Data_TOT_TWh!$E153,Data_IND_TWh!AA$9:AA$504)+SUMIF(Data_TER_TWh!$A$9:$A$504,Data_TOT_TWh!$B153&amp;"300_"&amp;Data_TOT_TWh!$E153,Data_TER_TWh!AA$9:AA$504)+SUMIF(Data_RES_TWh!$A$9:$A$1496,Data_TOT_TWh!$B153&amp;"400_"&amp;Data_TOT_TWh!$E153,Data_RES_TWh!AA$9:AA$1496)</f>
        <v>112.06105734512943</v>
      </c>
      <c r="AB153" s="56"/>
      <c r="AC153" s="47">
        <f>SUMIF(Data_IND_TWh!$A$9:$A$504,Data_TOT_TWh!$B153&amp;"200_"&amp;Data_TOT_TWh!$E153,Data_IND_TWh!AC$9:AC$504)+SUMIF(Data_TER_TWh!$A$9:$A$504,Data_TOT_TWh!$B153&amp;"300_"&amp;Data_TOT_TWh!$E153,Data_TER_TWh!AC$9:AC$504)+SUMIF(Data_RES_TWh!$A$9:$A$1496,Data_TOT_TWh!$B153&amp;"400_"&amp;Data_TOT_TWh!$E153,Data_RES_TWh!AC$9:AC$1496)</f>
        <v>54.745060505414138</v>
      </c>
      <c r="AD153" s="60"/>
      <c r="AE153" s="47">
        <f>SUMIF(Data_IND_TWh!$A$9:$A$504,Data_TOT_TWh!$B153&amp;"200_"&amp;Data_TOT_TWh!$E153,Data_IND_TWh!AE$9:AE$504)+SUMIF(Data_TER_TWh!$A$9:$A$504,Data_TOT_TWh!$B153&amp;"300_"&amp;Data_TOT_TWh!$E153,Data_TER_TWh!AE$9:AE$504)+SUMIF(Data_RES_TWh!$A$9:$A$1496,Data_TOT_TWh!$B153&amp;"400_"&amp;Data_TOT_TWh!$E153,Data_RES_TWh!AE$9:AE$1496)</f>
        <v>70.748297459547331</v>
      </c>
      <c r="AF153" s="13">
        <f>SUMIF(Data_IND_TWh!$A$9:$A$504,Data_TOT_TWh!$B153&amp;"200_"&amp;Data_TOT_TWh!$E153,Data_IND_TWh!AF$9:AF$504)+SUMIF(Data_TER_TWh!$A$9:$A$504,Data_TOT_TWh!$B153&amp;"300_"&amp;Data_TOT_TWh!$E153,Data_TER_TWh!AF$9:AF$504)+SUMIF(Data_RES_TWh!$A$9:$A$1496,Data_TOT_TWh!$B153&amp;"400_"&amp;Data_TOT_TWh!$E153,Data_RES_TWh!AF$9:AF$1496)</f>
        <v>1.9751673286789564</v>
      </c>
      <c r="AG153" s="13">
        <f>SUMIF(Data_IND_TWh!$A$9:$A$504,Data_TOT_TWh!$B153&amp;"200_"&amp;Data_TOT_TWh!$E153,Data_IND_TWh!AG$9:AG$504)+SUMIF(Data_TER_TWh!$A$9:$A$504,Data_TOT_TWh!$B153&amp;"300_"&amp;Data_TOT_TWh!$E153,Data_TER_TWh!AG$9:AG$504)+SUMIF(Data_RES_TWh!$A$9:$A$1496,Data_TOT_TWh!$B153&amp;"400_"&amp;Data_TOT_TWh!$E153,Data_RES_TWh!AG$9:AG$1496)</f>
        <v>7.9001650573414928</v>
      </c>
      <c r="AH153" s="46">
        <f>SUMIF(Data_IND_TWh!$A$9:$A$504,Data_TOT_TWh!$B153&amp;"200_"&amp;Data_TOT_TWh!$E153,Data_IND_TWh!AH$9:AH$504)+SUMIF(Data_TER_TWh!$A$9:$A$504,Data_TOT_TWh!$B153&amp;"300_"&amp;Data_TOT_TWh!$E153,Data_TER_TWh!AH$9:AH$504)+SUMIF(Data_RES_TWh!$A$9:$A$1496,Data_TOT_TWh!$B153&amp;"400_"&amp;Data_TOT_TWh!$E153,Data_RES_TWh!AH$9:AH$1496)</f>
        <v>18.426917204785916</v>
      </c>
      <c r="AI153" s="56"/>
      <c r="AJ153" s="47">
        <f>SUMIF(Data_IND_TWh!$A$9:$A$504,Data_TOT_TWh!$B153&amp;"200_"&amp;Data_TOT_TWh!$E153,Data_IND_TWh!AJ$9:AJ$504)+SUMIF(Data_TER_TWh!$A$9:$A$504,Data_TOT_TWh!$B153&amp;"300_"&amp;Data_TOT_TWh!$E153,Data_TER_TWh!AJ$9:AJ$504)+SUMIF(Data_RES_TWh!$A$9:$A$1496,Data_TOT_TWh!$B153&amp;"400_"&amp;Data_TOT_TWh!$E153,Data_RES_TWh!AJ$9:AJ$1496)</f>
        <v>59.632188993669679</v>
      </c>
      <c r="AK153" s="56"/>
      <c r="AL153" s="9" t="str">
        <f>VLOOKUP(F153,Definitions!$B$7:$E$39,4,FALSE)</f>
        <v>EU28</v>
      </c>
      <c r="AM153" s="87"/>
      <c r="AN153" s="87"/>
    </row>
    <row r="154" spans="1:40">
      <c r="A154" s="36" t="str">
        <f t="shared" si="5"/>
        <v>FR999_1</v>
      </c>
      <c r="B154" t="s">
        <v>49</v>
      </c>
      <c r="C154" t="s">
        <v>272</v>
      </c>
      <c r="D154">
        <v>999</v>
      </c>
      <c r="E154">
        <v>1</v>
      </c>
      <c r="F154" s="25" t="str">
        <f>VLOOKUP(B154,Definitions!$C$7:$D$43,2,FALSE)</f>
        <v>France</v>
      </c>
      <c r="G154" t="str">
        <f>VLOOKUP(C154,Definitions!$C$49:$D$57,2,FALSE)</f>
        <v>TOTAL</v>
      </c>
      <c r="H154" t="str">
        <f>VLOOKUP(D154,Definitions!$C$60:$D$104,2,FALSE)</f>
        <v>TOTAL</v>
      </c>
      <c r="J154" s="29" t="str">
        <f>VLOOKUP(E154,Definitions!$C$115:$D$132,2,FALSE)</f>
        <v>Coal</v>
      </c>
      <c r="K154" s="47">
        <f>SUMIF(Data_IND_TWh!$A$9:$A$504,Data_TOT_TWh!$B154&amp;"200_"&amp;Data_TOT_TWh!$E154,Data_IND_TWh!K$9:K$504)+SUMIF(Data_TER_TWh!$A$9:$A$504,Data_TOT_TWh!$B154&amp;"300_"&amp;Data_TOT_TWh!$E154,Data_TER_TWh!K$9:K$504)+SUMIF(Data_RES_TWh!$A$9:$A$1496,Data_TOT_TWh!$B154&amp;"400_"&amp;Data_TOT_TWh!$E154,Data_RES_TWh!K$9:K$1496)</f>
        <v>88.355592565860363</v>
      </c>
      <c r="L154" s="46">
        <f t="shared" si="4"/>
        <v>-27.116451108872951</v>
      </c>
      <c r="M154" s="47">
        <f>SUMIF(Data_IND_TWh!$A$9:$A$504,Data_TOT_TWh!$B154&amp;"200_"&amp;Data_TOT_TWh!$E154,Data_IND_TWh!M$9:M$504)+SUMIF(Data_TER_TWh!$A$9:$A$504,Data_TOT_TWh!$B154&amp;"300_"&amp;Data_TOT_TWh!$E154,Data_TER_TWh!M$9:M$504)+SUMIF(Data_RES_TWh!$A$9:$A$1496,Data_TOT_TWh!$B154&amp;"400_"&amp;Data_TOT_TWh!$E154,Data_RES_TWh!M$9:M$1496)</f>
        <v>61.239141456987412</v>
      </c>
      <c r="N154" s="56"/>
      <c r="O154" s="47">
        <f>SUMIF(Data_IND_TWh!$A$9:$A$504,Data_TOT_TWh!$B154&amp;"200_"&amp;Data_TOT_TWh!$E154,Data_IND_TWh!O$9:O$504)+SUMIF(Data_TER_TWh!$A$9:$A$504,Data_TOT_TWh!$B154&amp;"300_"&amp;Data_TOT_TWh!$E154,Data_TER_TWh!O$9:O$504)+SUMIF(Data_RES_TWh!$A$9:$A$1496,Data_TOT_TWh!$B154&amp;"400_"&amp;Data_TOT_TWh!$E154,Data_RES_TWh!O$9:O$1496)</f>
        <v>0</v>
      </c>
      <c r="P154" s="46">
        <f>SUMIF(Data_IND_TWh!$A$9:$A$504,Data_TOT_TWh!$B154&amp;"200_"&amp;Data_TOT_TWh!$E154,Data_IND_TWh!P$9:P$504)+SUMIF(Data_TER_TWh!$A$9:$A$504,Data_TOT_TWh!$B154&amp;"300_"&amp;Data_TOT_TWh!$E154,Data_TER_TWh!P$9:P$504)+SUMIF(Data_RES_TWh!$A$9:$A$1496,Data_TOT_TWh!$B154&amp;"400_"&amp;Data_TOT_TWh!$E154,Data_RES_TWh!P$9:P$1496)</f>
        <v>61.239141456987412</v>
      </c>
      <c r="Q154" s="46">
        <f>SUMIF(Data_IND_TWh!$A$9:$A$504,Data_TOT_TWh!$B154&amp;"200_"&amp;Data_TOT_TWh!$E154,Data_IND_TWh!Q$9:Q$504)+SUMIF(Data_TER_TWh!$A$9:$A$504,Data_TOT_TWh!$B154&amp;"300_"&amp;Data_TOT_TWh!$E154,Data_TER_TWh!Q$9:Q$504)+SUMIF(Data_RES_TWh!$A$9:$A$1496,Data_TOT_TWh!$B154&amp;"400_"&amp;Data_TOT_TWh!$E154,Data_RES_TWh!Q$9:Q$1496)</f>
        <v>55.898082654230691</v>
      </c>
      <c r="R154" s="37">
        <f>SUMIF(Data_IND_TWh!$A$9:$A$504,Data_TOT_TWh!$B154&amp;"200_"&amp;Data_TOT_TWh!$E154,Data_IND_TWh!R$9:R$504)+SUMIF(Data_TER_TWh!$A$9:$A$504,Data_TOT_TWh!$B154&amp;"300_"&amp;Data_TOT_TWh!$E154,Data_TER_TWh!R$9:R$504)+SUMIF(Data_RES_TWh!$A$9:$A$1496,Data_TOT_TWh!$B154&amp;"400_"&amp;Data_TOT_TWh!$E154,Data_RES_TWh!R$9:R$1496)</f>
        <v>4.1723880584078215</v>
      </c>
      <c r="S154" s="47">
        <f>SUMIF(Data_IND_TWh!$A$9:$A$504,Data_TOT_TWh!$B154&amp;"200_"&amp;Data_TOT_TWh!$E154,Data_IND_TWh!S$9:S$504)+SUMIF(Data_TER_TWh!$A$9:$A$504,Data_TOT_TWh!$B154&amp;"300_"&amp;Data_TOT_TWh!$E154,Data_TER_TWh!S$9:S$504)+SUMIF(Data_RES_TWh!$A$9:$A$1496,Data_TOT_TWh!$B154&amp;"400_"&amp;Data_TOT_TWh!$E154,Data_RES_TWh!S$9:S$1496)</f>
        <v>9.4454307467493379</v>
      </c>
      <c r="T154" s="56"/>
      <c r="U154" s="47">
        <f>SUMIF(Data_IND_TWh!$A$9:$A$504,Data_TOT_TWh!$B154&amp;"200_"&amp;Data_TOT_TWh!$E154,Data_IND_TWh!U$9:U$504)+SUMIF(Data_TER_TWh!$A$9:$A$504,Data_TOT_TWh!$B154&amp;"300_"&amp;Data_TOT_TWh!$E154,Data_TER_TWh!U$9:U$504)+SUMIF(Data_RES_TWh!$A$9:$A$1496,Data_TOT_TWh!$B154&amp;"400_"&amp;Data_TOT_TWh!$E154,Data_RES_TWh!U$9:U$1496)</f>
        <v>2.4097599964546363</v>
      </c>
      <c r="V154" s="56"/>
      <c r="W154" s="47">
        <f>SUMIF(Data_IND_TWh!$A$9:$A$504,Data_TOT_TWh!$B154&amp;"200_"&amp;Data_TOT_TWh!$E154,Data_IND_TWh!W$9:W$504)+SUMIF(Data_TER_TWh!$A$9:$A$504,Data_TOT_TWh!$B154&amp;"300_"&amp;Data_TOT_TWh!$E154,Data_TER_TWh!W$9:W$504)+SUMIF(Data_RES_TWh!$A$9:$A$1496,Data_TOT_TWh!$B154&amp;"400_"&amp;Data_TOT_TWh!$E154,Data_RES_TWh!W$9:W$1496)</f>
        <v>44.042891911026722</v>
      </c>
      <c r="X154" s="13">
        <f>SUMIF(Data_IND_TWh!$A$9:$A$504,Data_TOT_TWh!$B154&amp;"200_"&amp;Data_TOT_TWh!$E154,Data_IND_TWh!X$9:X$504)+SUMIF(Data_TER_TWh!$A$9:$A$504,Data_TOT_TWh!$B154&amp;"300_"&amp;Data_TOT_TWh!$E154,Data_TER_TWh!X$9:X$504)+SUMIF(Data_RES_TWh!$A$9:$A$1496,Data_TOT_TWh!$B154&amp;"400_"&amp;Data_TOT_TWh!$E154,Data_RES_TWh!X$9:X$1496)</f>
        <v>1.3539530339537214</v>
      </c>
      <c r="Y154" s="13">
        <f>SUMIF(Data_IND_TWh!$A$9:$A$504,Data_TOT_TWh!$B154&amp;"200_"&amp;Data_TOT_TWh!$E154,Data_IND_TWh!Y$9:Y$504)+SUMIF(Data_TER_TWh!$A$9:$A$504,Data_TOT_TWh!$B154&amp;"300_"&amp;Data_TOT_TWh!$E154,Data_TER_TWh!Y$9:Y$504)+SUMIF(Data_RES_TWh!$A$9:$A$1496,Data_TOT_TWh!$B154&amp;"400_"&amp;Data_TOT_TWh!$E154,Data_RES_TWh!Y$9:Y$1496)</f>
        <v>2.4255629037822115</v>
      </c>
      <c r="Z154" s="13">
        <f>SUMIF(Data_IND_TWh!$A$9:$A$504,Data_TOT_TWh!$B154&amp;"200_"&amp;Data_TOT_TWh!$E154,Data_IND_TWh!Z$9:Z$504)+SUMIF(Data_TER_TWh!$A$9:$A$504,Data_TOT_TWh!$B154&amp;"300_"&amp;Data_TOT_TWh!$E154,Data_TER_TWh!Z$9:Z$504)+SUMIF(Data_RES_TWh!$A$9:$A$1496,Data_TOT_TWh!$B154&amp;"400_"&amp;Data_TOT_TWh!$E154,Data_RES_TWh!Z$9:Z$1496)</f>
        <v>2.1628258097231337</v>
      </c>
      <c r="AA154" s="46">
        <f>SUMIF(Data_IND_TWh!$A$9:$A$504,Data_TOT_TWh!$B154&amp;"200_"&amp;Data_TOT_TWh!$E154,Data_IND_TWh!AA$9:AA$504)+SUMIF(Data_TER_TWh!$A$9:$A$504,Data_TOT_TWh!$B154&amp;"300_"&amp;Data_TOT_TWh!$E154,Data_TER_TWh!AA$9:AA$504)+SUMIF(Data_RES_TWh!$A$9:$A$1496,Data_TOT_TWh!$B154&amp;"400_"&amp;Data_TOT_TWh!$E154,Data_RES_TWh!AA$9:AA$1496)</f>
        <v>37.277031234105401</v>
      </c>
      <c r="AB154" s="56"/>
      <c r="AC154" s="47">
        <f>SUMIF(Data_IND_TWh!$A$9:$A$504,Data_TOT_TWh!$B154&amp;"200_"&amp;Data_TOT_TWh!$E154,Data_IND_TWh!AC$9:AC$504)+SUMIF(Data_TER_TWh!$A$9:$A$504,Data_TOT_TWh!$B154&amp;"300_"&amp;Data_TOT_TWh!$E154,Data_TER_TWh!AC$9:AC$504)+SUMIF(Data_RES_TWh!$A$9:$A$1496,Data_TOT_TWh!$B154&amp;"400_"&amp;Data_TOT_TWh!$E154,Data_RES_TWh!AC$9:AC$1496)</f>
        <v>1.8201571813336865</v>
      </c>
      <c r="AD154" s="60"/>
      <c r="AE154" s="47">
        <f>SUMIF(Data_IND_TWh!$A$9:$A$504,Data_TOT_TWh!$B154&amp;"200_"&amp;Data_TOT_TWh!$E154,Data_IND_TWh!AE$9:AE$504)+SUMIF(Data_TER_TWh!$A$9:$A$504,Data_TOT_TWh!$B154&amp;"300_"&amp;Data_TOT_TWh!$E154,Data_TER_TWh!AE$9:AE$504)+SUMIF(Data_RES_TWh!$A$9:$A$1496,Data_TOT_TWh!$B154&amp;"400_"&amp;Data_TOT_TWh!$E154,Data_RES_TWh!AE$9:AE$1496)</f>
        <v>2.3522308770741347</v>
      </c>
      <c r="AF154" s="13">
        <f>SUMIF(Data_IND_TWh!$A$9:$A$504,Data_TOT_TWh!$B154&amp;"200_"&amp;Data_TOT_TWh!$E154,Data_IND_TWh!AF$9:AF$504)+SUMIF(Data_TER_TWh!$A$9:$A$504,Data_TOT_TWh!$B154&amp;"300_"&amp;Data_TOT_TWh!$E154,Data_TER_TWh!AF$9:AF$504)+SUMIF(Data_RES_TWh!$A$9:$A$1496,Data_TOT_TWh!$B154&amp;"400_"&amp;Data_TOT_TWh!$E154,Data_RES_TWh!AF$9:AF$1496)</f>
        <v>6.5670125568226004E-2</v>
      </c>
      <c r="AG154" s="13">
        <f>SUMIF(Data_IND_TWh!$A$9:$A$504,Data_TOT_TWh!$B154&amp;"200_"&amp;Data_TOT_TWh!$E154,Data_IND_TWh!AG$9:AG$504)+SUMIF(Data_TER_TWh!$A$9:$A$504,Data_TOT_TWh!$B154&amp;"300_"&amp;Data_TOT_TWh!$E154,Data_TER_TWh!AG$9:AG$504)+SUMIF(Data_RES_TWh!$A$9:$A$1496,Data_TOT_TWh!$B154&amp;"400_"&amp;Data_TOT_TWh!$E154,Data_RES_TWh!AG$9:AG$1496)</f>
        <v>0.26266373678442601</v>
      </c>
      <c r="AH154" s="46">
        <f>SUMIF(Data_IND_TWh!$A$9:$A$504,Data_TOT_TWh!$B154&amp;"200_"&amp;Data_TOT_TWh!$E154,Data_IND_TWh!AH$9:AH$504)+SUMIF(Data_TER_TWh!$A$9:$A$504,Data_TOT_TWh!$B154&amp;"300_"&amp;Data_TOT_TWh!$E154,Data_TER_TWh!AH$9:AH$504)+SUMIF(Data_RES_TWh!$A$9:$A$1496,Data_TOT_TWh!$B154&amp;"400_"&amp;Data_TOT_TWh!$E154,Data_RES_TWh!AH$9:AH$1496)</f>
        <v>0.61265592494532628</v>
      </c>
      <c r="AI154" s="56"/>
      <c r="AJ154" s="47">
        <f>SUMIF(Data_IND_TWh!$A$9:$A$504,Data_TOT_TWh!$B154&amp;"200_"&amp;Data_TOT_TWh!$E154,Data_IND_TWh!AJ$9:AJ$504)+SUMIF(Data_TER_TWh!$A$9:$A$504,Data_TOT_TWh!$B154&amp;"300_"&amp;Data_TOT_TWh!$E154,Data_TER_TWh!AJ$9:AJ$504)+SUMIF(Data_RES_TWh!$A$9:$A$1496,Data_TOT_TWh!$B154&amp;"400_"&amp;Data_TOT_TWh!$E154,Data_RES_TWh!AJ$9:AJ$1496)</f>
        <v>1.1686707443488997</v>
      </c>
      <c r="AK154" s="56"/>
      <c r="AL154" s="9" t="str">
        <f>VLOOKUP(F154,Definitions!$B$7:$E$39,4,FALSE)</f>
        <v>EU28</v>
      </c>
      <c r="AM154" s="87"/>
      <c r="AN154" s="87"/>
    </row>
    <row r="155" spans="1:40">
      <c r="A155" s="36" t="str">
        <f t="shared" si="5"/>
        <v>FR999_2</v>
      </c>
      <c r="B155" t="s">
        <v>49</v>
      </c>
      <c r="C155" t="s">
        <v>272</v>
      </c>
      <c r="D155">
        <v>999</v>
      </c>
      <c r="E155">
        <v>2</v>
      </c>
      <c r="F155" s="25" t="str">
        <f>VLOOKUP(B155,Definitions!$C$7:$D$43,2,FALSE)</f>
        <v>France</v>
      </c>
      <c r="G155" t="str">
        <f>VLOOKUP(C155,Definitions!$C$49:$D$57,2,FALSE)</f>
        <v>TOTAL</v>
      </c>
      <c r="H155" t="str">
        <f>VLOOKUP(D155,Definitions!$C$60:$D$104,2,FALSE)</f>
        <v>TOTAL</v>
      </c>
      <c r="J155" s="29" t="str">
        <f>VLOOKUP(E155,Definitions!$C$115:$D$132,2,FALSE)</f>
        <v>Fuel oil</v>
      </c>
      <c r="K155" s="47">
        <f>SUMIF(Data_IND_TWh!$A$9:$A$504,Data_TOT_TWh!$B155&amp;"200_"&amp;Data_TOT_TWh!$E155,Data_IND_TWh!K$9:K$504)+SUMIF(Data_TER_TWh!$A$9:$A$504,Data_TOT_TWh!$B155&amp;"300_"&amp;Data_TOT_TWh!$E155,Data_TER_TWh!K$9:K$504)+SUMIF(Data_RES_TWh!$A$9:$A$1496,Data_TOT_TWh!$B155&amp;"400_"&amp;Data_TOT_TWh!$E155,Data_RES_TWh!K$9:K$1496)</f>
        <v>130.32000415092537</v>
      </c>
      <c r="L155" s="46">
        <f t="shared" si="4"/>
        <v>-7.0761825762529185</v>
      </c>
      <c r="M155" s="47">
        <f>SUMIF(Data_IND_TWh!$A$9:$A$504,Data_TOT_TWh!$B155&amp;"200_"&amp;Data_TOT_TWh!$E155,Data_IND_TWh!M$9:M$504)+SUMIF(Data_TER_TWh!$A$9:$A$504,Data_TOT_TWh!$B155&amp;"300_"&amp;Data_TOT_TWh!$E155,Data_TER_TWh!M$9:M$504)+SUMIF(Data_RES_TWh!$A$9:$A$1496,Data_TOT_TWh!$B155&amp;"400_"&amp;Data_TOT_TWh!$E155,Data_RES_TWh!M$9:M$1496)</f>
        <v>123.24382157467245</v>
      </c>
      <c r="N155" s="56"/>
      <c r="O155" s="47">
        <f>SUMIF(Data_IND_TWh!$A$9:$A$504,Data_TOT_TWh!$B155&amp;"200_"&amp;Data_TOT_TWh!$E155,Data_IND_TWh!O$9:O$504)+SUMIF(Data_TER_TWh!$A$9:$A$504,Data_TOT_TWh!$B155&amp;"300_"&amp;Data_TOT_TWh!$E155,Data_TER_TWh!O$9:O$504)+SUMIF(Data_RES_TWh!$A$9:$A$1496,Data_TOT_TWh!$B155&amp;"400_"&amp;Data_TOT_TWh!$E155,Data_RES_TWh!O$9:O$1496)</f>
        <v>0</v>
      </c>
      <c r="P155" s="46">
        <f>SUMIF(Data_IND_TWh!$A$9:$A$504,Data_TOT_TWh!$B155&amp;"200_"&amp;Data_TOT_TWh!$E155,Data_IND_TWh!P$9:P$504)+SUMIF(Data_TER_TWh!$A$9:$A$504,Data_TOT_TWh!$B155&amp;"300_"&amp;Data_TOT_TWh!$E155,Data_TER_TWh!P$9:P$504)+SUMIF(Data_RES_TWh!$A$9:$A$1496,Data_TOT_TWh!$B155&amp;"400_"&amp;Data_TOT_TWh!$E155,Data_RES_TWh!P$9:P$1496)</f>
        <v>123.24382157467245</v>
      </c>
      <c r="Q155" s="46">
        <f>SUMIF(Data_IND_TWh!$A$9:$A$504,Data_TOT_TWh!$B155&amp;"200_"&amp;Data_TOT_TWh!$E155,Data_IND_TWh!Q$9:Q$504)+SUMIF(Data_TER_TWh!$A$9:$A$504,Data_TOT_TWh!$B155&amp;"300_"&amp;Data_TOT_TWh!$E155,Data_TER_TWh!Q$9:Q$504)+SUMIF(Data_RES_TWh!$A$9:$A$1496,Data_TOT_TWh!$B155&amp;"400_"&amp;Data_TOT_TWh!$E155,Data_RES_TWh!Q$9:Q$1496)</f>
        <v>116.32386815478344</v>
      </c>
      <c r="R155" s="37">
        <f>SUMIF(Data_IND_TWh!$A$9:$A$504,Data_TOT_TWh!$B155&amp;"200_"&amp;Data_TOT_TWh!$E155,Data_IND_TWh!R$9:R$504)+SUMIF(Data_TER_TWh!$A$9:$A$504,Data_TOT_TWh!$B155&amp;"300_"&amp;Data_TOT_TWh!$E155,Data_TER_TWh!R$9:R$504)+SUMIF(Data_RES_TWh!$A$9:$A$1496,Data_TOT_TWh!$B155&amp;"400_"&amp;Data_TOT_TWh!$E155,Data_RES_TWh!R$9:R$1496)</f>
        <v>1.0332845598614864</v>
      </c>
      <c r="S155" s="47">
        <f>SUMIF(Data_IND_TWh!$A$9:$A$504,Data_TOT_TWh!$B155&amp;"200_"&amp;Data_TOT_TWh!$E155,Data_IND_TWh!S$9:S$504)+SUMIF(Data_TER_TWh!$A$9:$A$504,Data_TOT_TWh!$B155&amp;"300_"&amp;Data_TOT_TWh!$E155,Data_TER_TWh!S$9:S$504)+SUMIF(Data_RES_TWh!$A$9:$A$1496,Data_TOT_TWh!$B155&amp;"400_"&amp;Data_TOT_TWh!$E155,Data_RES_TWh!S$9:S$1496)</f>
        <v>87.185750242041195</v>
      </c>
      <c r="T155" s="56"/>
      <c r="U155" s="47">
        <f>SUMIF(Data_IND_TWh!$A$9:$A$504,Data_TOT_TWh!$B155&amp;"200_"&amp;Data_TOT_TWh!$E155,Data_IND_TWh!U$9:U$504)+SUMIF(Data_TER_TWh!$A$9:$A$504,Data_TOT_TWh!$B155&amp;"300_"&amp;Data_TOT_TWh!$E155,Data_TER_TWh!U$9:U$504)+SUMIF(Data_RES_TWh!$A$9:$A$1496,Data_TOT_TWh!$B155&amp;"400_"&amp;Data_TOT_TWh!$E155,Data_RES_TWh!U$9:U$1496)</f>
        <v>13.210604947244265</v>
      </c>
      <c r="V155" s="56"/>
      <c r="W155" s="47">
        <f>SUMIF(Data_IND_TWh!$A$9:$A$504,Data_TOT_TWh!$B155&amp;"200_"&amp;Data_TOT_TWh!$E155,Data_IND_TWh!W$9:W$504)+SUMIF(Data_TER_TWh!$A$9:$A$504,Data_TOT_TWh!$B155&amp;"300_"&amp;Data_TOT_TWh!$E155,Data_TER_TWh!W$9:W$504)+SUMIF(Data_RES_TWh!$A$9:$A$1496,Data_TOT_TWh!$B155&amp;"400_"&amp;Data_TOT_TWh!$E155,Data_RES_TWh!W$9:W$1496)</f>
        <v>15.927512965497979</v>
      </c>
      <c r="X155" s="13">
        <f>SUMIF(Data_IND_TWh!$A$9:$A$504,Data_TOT_TWh!$B155&amp;"200_"&amp;Data_TOT_TWh!$E155,Data_IND_TWh!X$9:X$504)+SUMIF(Data_TER_TWh!$A$9:$A$504,Data_TOT_TWh!$B155&amp;"300_"&amp;Data_TOT_TWh!$E155,Data_TER_TWh!X$9:X$504)+SUMIF(Data_RES_TWh!$A$9:$A$1496,Data_TOT_TWh!$B155&amp;"400_"&amp;Data_TOT_TWh!$E155,Data_RES_TWh!X$9:X$1496)</f>
        <v>1.9586817670836945</v>
      </c>
      <c r="Y155" s="13">
        <f>SUMIF(Data_IND_TWh!$A$9:$A$504,Data_TOT_TWh!$B155&amp;"200_"&amp;Data_TOT_TWh!$E155,Data_IND_TWh!Y$9:Y$504)+SUMIF(Data_TER_TWh!$A$9:$A$504,Data_TOT_TWh!$B155&amp;"300_"&amp;Data_TOT_TWh!$E155,Data_TER_TWh!Y$9:Y$504)+SUMIF(Data_RES_TWh!$A$9:$A$1496,Data_TOT_TWh!$B155&amp;"400_"&amp;Data_TOT_TWh!$E155,Data_RES_TWh!Y$9:Y$1496)</f>
        <v>5.9339890651876983</v>
      </c>
      <c r="Z155" s="13">
        <f>SUMIF(Data_IND_TWh!$A$9:$A$504,Data_TOT_TWh!$B155&amp;"200_"&amp;Data_TOT_TWh!$E155,Data_IND_TWh!Z$9:Z$504)+SUMIF(Data_TER_TWh!$A$9:$A$504,Data_TOT_TWh!$B155&amp;"300_"&amp;Data_TOT_TWh!$E155,Data_TER_TWh!Z$9:Z$504)+SUMIF(Data_RES_TWh!$A$9:$A$1496,Data_TOT_TWh!$B155&amp;"400_"&amp;Data_TOT_TWh!$E155,Data_RES_TWh!Z$9:Z$1496)</f>
        <v>2.2355246685254833</v>
      </c>
      <c r="AA155" s="46">
        <f>SUMIF(Data_IND_TWh!$A$9:$A$504,Data_TOT_TWh!$B155&amp;"200_"&amp;Data_TOT_TWh!$E155,Data_IND_TWh!AA$9:AA$504)+SUMIF(Data_TER_TWh!$A$9:$A$504,Data_TOT_TWh!$B155&amp;"300_"&amp;Data_TOT_TWh!$E155,Data_TER_TWh!AA$9:AA$504)+SUMIF(Data_RES_TWh!$A$9:$A$1496,Data_TOT_TWh!$B155&amp;"400_"&amp;Data_TOT_TWh!$E155,Data_RES_TWh!AA$9:AA$1496)</f>
        <v>5.5953744510947097</v>
      </c>
      <c r="AB155" s="56"/>
      <c r="AC155" s="47">
        <f>SUMIF(Data_IND_TWh!$A$9:$A$504,Data_TOT_TWh!$B155&amp;"200_"&amp;Data_TOT_TWh!$E155,Data_IND_TWh!AC$9:AC$504)+SUMIF(Data_TER_TWh!$A$9:$A$504,Data_TOT_TWh!$B155&amp;"300_"&amp;Data_TOT_TWh!$E155,Data_TER_TWh!AC$9:AC$504)+SUMIF(Data_RES_TWh!$A$9:$A$1496,Data_TOT_TWh!$B155&amp;"400_"&amp;Data_TOT_TWh!$E155,Data_RES_TWh!AC$9:AC$1496)</f>
        <v>0.45075872274229223</v>
      </c>
      <c r="AD155" s="60"/>
      <c r="AE155" s="47">
        <f>SUMIF(Data_IND_TWh!$A$9:$A$504,Data_TOT_TWh!$B155&amp;"200_"&amp;Data_TOT_TWh!$E155,Data_IND_TWh!AE$9:AE$504)+SUMIF(Data_TER_TWh!$A$9:$A$504,Data_TOT_TWh!$B155&amp;"300_"&amp;Data_TOT_TWh!$E155,Data_TER_TWh!AE$9:AE$504)+SUMIF(Data_RES_TWh!$A$9:$A$1496,Data_TOT_TWh!$B155&amp;"400_"&amp;Data_TOT_TWh!$E155,Data_RES_TWh!AE$9:AE$1496)</f>
        <v>0.58252583711919426</v>
      </c>
      <c r="AF155" s="13">
        <f>SUMIF(Data_IND_TWh!$A$9:$A$504,Data_TOT_TWh!$B155&amp;"200_"&amp;Data_TOT_TWh!$E155,Data_IND_TWh!AF$9:AF$504)+SUMIF(Data_TER_TWh!$A$9:$A$504,Data_TOT_TWh!$B155&amp;"300_"&amp;Data_TOT_TWh!$E155,Data_TER_TWh!AF$9:AF$504)+SUMIF(Data_RES_TWh!$A$9:$A$1496,Data_TOT_TWh!$B155&amp;"400_"&amp;Data_TOT_TWh!$E155,Data_RES_TWh!AF$9:AF$1496)</f>
        <v>1.6263091026990119E-2</v>
      </c>
      <c r="AG155" s="13">
        <f>SUMIF(Data_IND_TWh!$A$9:$A$504,Data_TOT_TWh!$B155&amp;"200_"&amp;Data_TOT_TWh!$E155,Data_IND_TWh!AG$9:AG$504)+SUMIF(Data_TER_TWh!$A$9:$A$504,Data_TOT_TWh!$B155&amp;"300_"&amp;Data_TOT_TWh!$E155,Data_TER_TWh!AG$9:AG$504)+SUMIF(Data_RES_TWh!$A$9:$A$1496,Data_TOT_TWh!$B155&amp;"400_"&amp;Data_TOT_TWh!$E155,Data_RES_TWh!AG$9:AG$1496)</f>
        <v>6.5048212164243738E-2</v>
      </c>
      <c r="AH155" s="46">
        <f>SUMIF(Data_IND_TWh!$A$9:$A$504,Data_TOT_TWh!$B155&amp;"200_"&amp;Data_TOT_TWh!$E155,Data_IND_TWh!AH$9:AH$504)+SUMIF(Data_TER_TWh!$A$9:$A$504,Data_TOT_TWh!$B155&amp;"300_"&amp;Data_TOT_TWh!$E155,Data_TER_TWh!AH$9:AH$504)+SUMIF(Data_RES_TWh!$A$9:$A$1496,Data_TOT_TWh!$B155&amp;"400_"&amp;Data_TOT_TWh!$E155,Data_RES_TWh!AH$9:AH$1496)</f>
        <v>0.15172316162635019</v>
      </c>
      <c r="AI155" s="56"/>
      <c r="AJ155" s="47">
        <f>SUMIF(Data_IND_TWh!$A$9:$A$504,Data_TOT_TWh!$B155&amp;"200_"&amp;Data_TOT_TWh!$E155,Data_IND_TWh!AJ$9:AJ$504)+SUMIF(Data_TER_TWh!$A$9:$A$504,Data_TOT_TWh!$B155&amp;"300_"&amp;Data_TOT_TWh!$E155,Data_TER_TWh!AJ$9:AJ$504)+SUMIF(Data_RES_TWh!$A$9:$A$1496,Data_TOT_TWh!$B155&amp;"400_"&amp;Data_TOT_TWh!$E155,Data_RES_TWh!AJ$9:AJ$1496)</f>
        <v>5.8866688600275205</v>
      </c>
      <c r="AK155" s="56"/>
      <c r="AL155" s="9" t="str">
        <f>VLOOKUP(F155,Definitions!$B$7:$E$39,4,FALSE)</f>
        <v>EU28</v>
      </c>
      <c r="AM155" s="87"/>
      <c r="AN155" s="87"/>
    </row>
    <row r="156" spans="1:40">
      <c r="A156" s="36" t="str">
        <f t="shared" si="5"/>
        <v>FR999_3</v>
      </c>
      <c r="B156" t="s">
        <v>49</v>
      </c>
      <c r="C156" t="s">
        <v>272</v>
      </c>
      <c r="D156">
        <v>999</v>
      </c>
      <c r="E156">
        <v>3</v>
      </c>
      <c r="F156" s="25" t="str">
        <f>VLOOKUP(B156,Definitions!$C$7:$D$43,2,FALSE)</f>
        <v>France</v>
      </c>
      <c r="G156" t="str">
        <f>VLOOKUP(C156,Definitions!$C$49:$D$57,2,FALSE)</f>
        <v>TOTAL</v>
      </c>
      <c r="H156" t="str">
        <f>VLOOKUP(D156,Definitions!$C$60:$D$104,2,FALSE)</f>
        <v>TOTAL</v>
      </c>
      <c r="J156" s="29" t="str">
        <f>VLOOKUP(E156,Definitions!$C$115:$D$132,2,FALSE)</f>
        <v>Natural gas</v>
      </c>
      <c r="K156" s="47">
        <f>SUMIF(Data_IND_TWh!$A$9:$A$504,Data_TOT_TWh!$B156&amp;"200_"&amp;Data_TOT_TWh!$E156,Data_IND_TWh!K$9:K$504)+SUMIF(Data_TER_TWh!$A$9:$A$504,Data_TOT_TWh!$B156&amp;"300_"&amp;Data_TOT_TWh!$E156,Data_TER_TWh!K$9:K$504)+SUMIF(Data_RES_TWh!$A$9:$A$1496,Data_TOT_TWh!$B156&amp;"400_"&amp;Data_TOT_TWh!$E156,Data_RES_TWh!K$9:K$1496)</f>
        <v>418.12260850663745</v>
      </c>
      <c r="L156" s="46">
        <f t="shared" si="4"/>
        <v>-35.132181907540144</v>
      </c>
      <c r="M156" s="47">
        <f>SUMIF(Data_IND_TWh!$A$9:$A$504,Data_TOT_TWh!$B156&amp;"200_"&amp;Data_TOT_TWh!$E156,Data_IND_TWh!M$9:M$504)+SUMIF(Data_TER_TWh!$A$9:$A$504,Data_TOT_TWh!$B156&amp;"300_"&amp;Data_TOT_TWh!$E156,Data_TER_TWh!M$9:M$504)+SUMIF(Data_RES_TWh!$A$9:$A$1496,Data_TOT_TWh!$B156&amp;"400_"&amp;Data_TOT_TWh!$E156,Data_RES_TWh!M$9:M$1496)</f>
        <v>382.9904265990973</v>
      </c>
      <c r="N156" s="56"/>
      <c r="O156" s="47">
        <f>SUMIF(Data_IND_TWh!$A$9:$A$504,Data_TOT_TWh!$B156&amp;"200_"&amp;Data_TOT_TWh!$E156,Data_IND_TWh!O$9:O$504)+SUMIF(Data_TER_TWh!$A$9:$A$504,Data_TOT_TWh!$B156&amp;"300_"&amp;Data_TOT_TWh!$E156,Data_TER_TWh!O$9:O$504)+SUMIF(Data_RES_TWh!$A$9:$A$1496,Data_TOT_TWh!$B156&amp;"400_"&amp;Data_TOT_TWh!$E156,Data_RES_TWh!O$9:O$1496)</f>
        <v>0</v>
      </c>
      <c r="P156" s="46">
        <f>SUMIF(Data_IND_TWh!$A$9:$A$504,Data_TOT_TWh!$B156&amp;"200_"&amp;Data_TOT_TWh!$E156,Data_IND_TWh!P$9:P$504)+SUMIF(Data_TER_TWh!$A$9:$A$504,Data_TOT_TWh!$B156&amp;"300_"&amp;Data_TOT_TWh!$E156,Data_TER_TWh!P$9:P$504)+SUMIF(Data_RES_TWh!$A$9:$A$1496,Data_TOT_TWh!$B156&amp;"400_"&amp;Data_TOT_TWh!$E156,Data_RES_TWh!P$9:P$1496)</f>
        <v>382.9904265990973</v>
      </c>
      <c r="Q156" s="46">
        <f>SUMIF(Data_IND_TWh!$A$9:$A$504,Data_TOT_TWh!$B156&amp;"200_"&amp;Data_TOT_TWh!$E156,Data_IND_TWh!Q$9:Q$504)+SUMIF(Data_TER_TWh!$A$9:$A$504,Data_TOT_TWh!$B156&amp;"300_"&amp;Data_TOT_TWh!$E156,Data_TER_TWh!Q$9:Q$504)+SUMIF(Data_RES_TWh!$A$9:$A$1496,Data_TOT_TWh!$B156&amp;"400_"&amp;Data_TOT_TWh!$E156,Data_RES_TWh!Q$9:Q$1496)</f>
        <v>365.43791615235153</v>
      </c>
      <c r="R156" s="37">
        <f>SUMIF(Data_IND_TWh!$A$9:$A$504,Data_TOT_TWh!$B156&amp;"200_"&amp;Data_TOT_TWh!$E156,Data_IND_TWh!R$9:R$504)+SUMIF(Data_TER_TWh!$A$9:$A$504,Data_TOT_TWh!$B156&amp;"300_"&amp;Data_TOT_TWh!$E156,Data_TER_TWh!R$9:R$504)+SUMIF(Data_RES_TWh!$A$9:$A$1496,Data_TOT_TWh!$B156&amp;"400_"&amp;Data_TOT_TWh!$E156,Data_RES_TWh!R$9:R$1496)</f>
        <v>4.8105283734396478</v>
      </c>
      <c r="S156" s="47">
        <f>SUMIF(Data_IND_TWh!$A$9:$A$504,Data_TOT_TWh!$B156&amp;"200_"&amp;Data_TOT_TWh!$E156,Data_IND_TWh!S$9:S$504)+SUMIF(Data_TER_TWh!$A$9:$A$504,Data_TOT_TWh!$B156&amp;"300_"&amp;Data_TOT_TWh!$E156,Data_TER_TWh!S$9:S$504)+SUMIF(Data_RES_TWh!$A$9:$A$1496,Data_TOT_TWh!$B156&amp;"400_"&amp;Data_TOT_TWh!$E156,Data_RES_TWh!S$9:S$1496)</f>
        <v>244.39440526442201</v>
      </c>
      <c r="T156" s="56"/>
      <c r="U156" s="47">
        <f>SUMIF(Data_IND_TWh!$A$9:$A$504,Data_TOT_TWh!$B156&amp;"200_"&amp;Data_TOT_TWh!$E156,Data_IND_TWh!U$9:U$504)+SUMIF(Data_TER_TWh!$A$9:$A$504,Data_TOT_TWh!$B156&amp;"300_"&amp;Data_TOT_TWh!$E156,Data_TER_TWh!U$9:U$504)+SUMIF(Data_RES_TWh!$A$9:$A$1496,Data_TOT_TWh!$B156&amp;"400_"&amp;Data_TOT_TWh!$E156,Data_RES_TWh!U$9:U$1496)</f>
        <v>40.836734317153571</v>
      </c>
      <c r="V156" s="56"/>
      <c r="W156" s="47">
        <f>SUMIF(Data_IND_TWh!$A$9:$A$504,Data_TOT_TWh!$B156&amp;"200_"&amp;Data_TOT_TWh!$E156,Data_IND_TWh!W$9:W$504)+SUMIF(Data_TER_TWh!$A$9:$A$504,Data_TOT_TWh!$B156&amp;"300_"&amp;Data_TOT_TWh!$E156,Data_TER_TWh!W$9:W$504)+SUMIF(Data_RES_TWh!$A$9:$A$1496,Data_TOT_TWh!$B156&amp;"400_"&amp;Data_TOT_TWh!$E156,Data_RES_TWh!W$9:W$1496)</f>
        <v>80.206776570775958</v>
      </c>
      <c r="X156" s="13">
        <f>SUMIF(Data_IND_TWh!$A$9:$A$504,Data_TOT_TWh!$B156&amp;"200_"&amp;Data_TOT_TWh!$E156,Data_IND_TWh!X$9:X$504)+SUMIF(Data_TER_TWh!$A$9:$A$504,Data_TOT_TWh!$B156&amp;"300_"&amp;Data_TOT_TWh!$E156,Data_TER_TWh!X$9:X$504)+SUMIF(Data_RES_TWh!$A$9:$A$1496,Data_TOT_TWh!$B156&amp;"400_"&amp;Data_TOT_TWh!$E156,Data_RES_TWh!X$9:X$1496)</f>
        <v>6.1169386754589024</v>
      </c>
      <c r="Y156" s="13">
        <f>SUMIF(Data_IND_TWh!$A$9:$A$504,Data_TOT_TWh!$B156&amp;"200_"&amp;Data_TOT_TWh!$E156,Data_IND_TWh!Y$9:Y$504)+SUMIF(Data_TER_TWh!$A$9:$A$504,Data_TOT_TWh!$B156&amp;"300_"&amp;Data_TOT_TWh!$E156,Data_TER_TWh!Y$9:Y$504)+SUMIF(Data_RES_TWh!$A$9:$A$1496,Data_TOT_TWh!$B156&amp;"400_"&amp;Data_TOT_TWh!$E156,Data_RES_TWh!Y$9:Y$1496)</f>
        <v>24.264294697263793</v>
      </c>
      <c r="Z156" s="13">
        <f>SUMIF(Data_IND_TWh!$A$9:$A$504,Data_TOT_TWh!$B156&amp;"200_"&amp;Data_TOT_TWh!$E156,Data_IND_TWh!Z$9:Z$504)+SUMIF(Data_TER_TWh!$A$9:$A$504,Data_TOT_TWh!$B156&amp;"300_"&amp;Data_TOT_TWh!$E156,Data_TER_TWh!Z$9:Z$504)+SUMIF(Data_RES_TWh!$A$9:$A$1496,Data_TOT_TWh!$B156&amp;"400_"&amp;Data_TOT_TWh!$E156,Data_RES_TWh!Z$9:Z$1496)</f>
        <v>9.6608784825783385</v>
      </c>
      <c r="AA156" s="46">
        <f>SUMIF(Data_IND_TWh!$A$9:$A$504,Data_TOT_TWh!$B156&amp;"200_"&amp;Data_TOT_TWh!$E156,Data_IND_TWh!AA$9:AA$504)+SUMIF(Data_TER_TWh!$A$9:$A$504,Data_TOT_TWh!$B156&amp;"300_"&amp;Data_TOT_TWh!$E156,Data_TER_TWh!AA$9:AA$504)+SUMIF(Data_RES_TWh!$A$9:$A$1496,Data_TOT_TWh!$B156&amp;"400_"&amp;Data_TOT_TWh!$E156,Data_RES_TWh!AA$9:AA$1496)</f>
        <v>39.215193784011632</v>
      </c>
      <c r="AB156" s="56"/>
      <c r="AC156" s="47">
        <f>SUMIF(Data_IND_TWh!$A$9:$A$504,Data_TOT_TWh!$B156&amp;"200_"&amp;Data_TOT_TWh!$E156,Data_IND_TWh!AC$9:AC$504)+SUMIF(Data_TER_TWh!$A$9:$A$504,Data_TOT_TWh!$B156&amp;"300_"&amp;Data_TOT_TWh!$E156,Data_TER_TWh!AC$9:AC$504)+SUMIF(Data_RES_TWh!$A$9:$A$1496,Data_TOT_TWh!$B156&amp;"400_"&amp;Data_TOT_TWh!$E156,Data_RES_TWh!AC$9:AC$1496)</f>
        <v>2.0985386887208382</v>
      </c>
      <c r="AD156" s="60"/>
      <c r="AE156" s="47">
        <f>SUMIF(Data_IND_TWh!$A$9:$A$504,Data_TOT_TWh!$B156&amp;"200_"&amp;Data_TOT_TWh!$E156,Data_IND_TWh!AE$9:AE$504)+SUMIF(Data_TER_TWh!$A$9:$A$504,Data_TOT_TWh!$B156&amp;"300_"&amp;Data_TOT_TWh!$E156,Data_TER_TWh!AE$9:AE$504)+SUMIF(Data_RES_TWh!$A$9:$A$1496,Data_TOT_TWh!$B156&amp;"400_"&amp;Data_TOT_TWh!$E156,Data_RES_TWh!AE$9:AE$1496)</f>
        <v>2.7119896847188096</v>
      </c>
      <c r="AF156" s="13">
        <f>SUMIF(Data_IND_TWh!$A$9:$A$504,Data_TOT_TWh!$B156&amp;"200_"&amp;Data_TOT_TWh!$E156,Data_IND_TWh!AF$9:AF$504)+SUMIF(Data_TER_TWh!$A$9:$A$504,Data_TOT_TWh!$B156&amp;"300_"&amp;Data_TOT_TWh!$E156,Data_TER_TWh!AF$9:AF$504)+SUMIF(Data_RES_TWh!$A$9:$A$1496,Data_TOT_TWh!$B156&amp;"400_"&amp;Data_TOT_TWh!$E156,Data_RES_TWh!AF$9:AF$1496)</f>
        <v>7.5713955152542978E-2</v>
      </c>
      <c r="AG156" s="13">
        <f>SUMIF(Data_IND_TWh!$A$9:$A$504,Data_TOT_TWh!$B156&amp;"200_"&amp;Data_TOT_TWh!$E156,Data_IND_TWh!AG$9:AG$504)+SUMIF(Data_TER_TWh!$A$9:$A$504,Data_TOT_TWh!$B156&amp;"300_"&amp;Data_TOT_TWh!$E156,Data_TER_TWh!AG$9:AG$504)+SUMIF(Data_RES_TWh!$A$9:$A$1496,Data_TOT_TWh!$B156&amp;"400_"&amp;Data_TOT_TWh!$E156,Data_RES_TWh!AG$9:AG$1496)</f>
        <v>0.30283649094646636</v>
      </c>
      <c r="AH156" s="46">
        <f>SUMIF(Data_IND_TWh!$A$9:$A$504,Data_TOT_TWh!$B156&amp;"200_"&amp;Data_TOT_TWh!$E156,Data_IND_TWh!AH$9:AH$504)+SUMIF(Data_TER_TWh!$A$9:$A$504,Data_TOT_TWh!$B156&amp;"300_"&amp;Data_TOT_TWh!$E156,Data_TER_TWh!AH$9:AH$504)+SUMIF(Data_RES_TWh!$A$9:$A$1496,Data_TOT_TWh!$B156&amp;"400_"&amp;Data_TOT_TWh!$E156,Data_RES_TWh!AH$9:AH$1496)</f>
        <v>0.70635776654725901</v>
      </c>
      <c r="AI156" s="56"/>
      <c r="AJ156" s="47">
        <f>SUMIF(Data_IND_TWh!$A$9:$A$504,Data_TOT_TWh!$B156&amp;"200_"&amp;Data_TOT_TWh!$E156,Data_IND_TWh!AJ$9:AJ$504)+SUMIF(Data_TER_TWh!$A$9:$A$504,Data_TOT_TWh!$B156&amp;"300_"&amp;Data_TOT_TWh!$E156,Data_TER_TWh!AJ$9:AJ$504)+SUMIF(Data_RES_TWh!$A$9:$A$1496,Data_TOT_TWh!$B156&amp;"400_"&amp;Data_TOT_TWh!$E156,Data_RES_TWh!AJ$9:AJ$1496)</f>
        <v>12.741982073306072</v>
      </c>
      <c r="AK156" s="56"/>
      <c r="AL156" s="9" t="str">
        <f>VLOOKUP(F156,Definitions!$B$7:$E$39,4,FALSE)</f>
        <v>EU28</v>
      </c>
      <c r="AM156" s="87"/>
      <c r="AN156" s="87"/>
    </row>
    <row r="157" spans="1:40">
      <c r="A157" s="36" t="str">
        <f t="shared" si="5"/>
        <v>FR999_4</v>
      </c>
      <c r="B157" t="s">
        <v>49</v>
      </c>
      <c r="C157" t="s">
        <v>272</v>
      </c>
      <c r="D157">
        <v>999</v>
      </c>
      <c r="E157">
        <v>4</v>
      </c>
      <c r="F157" s="25" t="str">
        <f>VLOOKUP(B157,Definitions!$C$7:$D$43,2,FALSE)</f>
        <v>France</v>
      </c>
      <c r="G157" t="str">
        <f>VLOOKUP(C157,Definitions!$C$49:$D$57,2,FALSE)</f>
        <v>TOTAL</v>
      </c>
      <c r="H157" t="str">
        <f>VLOOKUP(D157,Definitions!$C$60:$D$104,2,FALSE)</f>
        <v>TOTAL</v>
      </c>
      <c r="J157" s="29" t="str">
        <f>VLOOKUP(E157,Definitions!$C$115:$D$132,2,FALSE)</f>
        <v>Other fossil fuels</v>
      </c>
      <c r="K157" s="47">
        <f>SUMIF(Data_IND_TWh!$A$9:$A$504,Data_TOT_TWh!$B157&amp;"200_"&amp;Data_TOT_TWh!$E157,Data_IND_TWh!K$9:K$504)+SUMIF(Data_TER_TWh!$A$9:$A$504,Data_TOT_TWh!$B157&amp;"300_"&amp;Data_TOT_TWh!$E157,Data_TER_TWh!K$9:K$504)+SUMIF(Data_RES_TWh!$A$9:$A$1496,Data_TOT_TWh!$B157&amp;"400_"&amp;Data_TOT_TWh!$E157,Data_RES_TWh!K$9:K$1496)</f>
        <v>51.918984153681485</v>
      </c>
      <c r="L157" s="46">
        <f t="shared" si="4"/>
        <v>-11.941596336568097</v>
      </c>
      <c r="M157" s="47">
        <f>SUMIF(Data_IND_TWh!$A$9:$A$504,Data_TOT_TWh!$B157&amp;"200_"&amp;Data_TOT_TWh!$E157,Data_IND_TWh!M$9:M$504)+SUMIF(Data_TER_TWh!$A$9:$A$504,Data_TOT_TWh!$B157&amp;"300_"&amp;Data_TOT_TWh!$E157,Data_TER_TWh!M$9:M$504)+SUMIF(Data_RES_TWh!$A$9:$A$1496,Data_TOT_TWh!$B157&amp;"400_"&amp;Data_TOT_TWh!$E157,Data_RES_TWh!M$9:M$1496)</f>
        <v>39.977387817113389</v>
      </c>
      <c r="N157" s="56"/>
      <c r="O157" s="47">
        <f>SUMIF(Data_IND_TWh!$A$9:$A$504,Data_TOT_TWh!$B157&amp;"200_"&amp;Data_TOT_TWh!$E157,Data_IND_TWh!O$9:O$504)+SUMIF(Data_TER_TWh!$A$9:$A$504,Data_TOT_TWh!$B157&amp;"300_"&amp;Data_TOT_TWh!$E157,Data_TER_TWh!O$9:O$504)+SUMIF(Data_RES_TWh!$A$9:$A$1496,Data_TOT_TWh!$B157&amp;"400_"&amp;Data_TOT_TWh!$E157,Data_RES_TWh!O$9:O$1496)</f>
        <v>0</v>
      </c>
      <c r="P157" s="46">
        <f>SUMIF(Data_IND_TWh!$A$9:$A$504,Data_TOT_TWh!$B157&amp;"200_"&amp;Data_TOT_TWh!$E157,Data_IND_TWh!P$9:P$504)+SUMIF(Data_TER_TWh!$A$9:$A$504,Data_TOT_TWh!$B157&amp;"300_"&amp;Data_TOT_TWh!$E157,Data_TER_TWh!P$9:P$504)+SUMIF(Data_RES_TWh!$A$9:$A$1496,Data_TOT_TWh!$B157&amp;"400_"&amp;Data_TOT_TWh!$E157,Data_RES_TWh!P$9:P$1496)</f>
        <v>39.977387817113389</v>
      </c>
      <c r="Q157" s="46">
        <f>SUMIF(Data_IND_TWh!$A$9:$A$504,Data_TOT_TWh!$B157&amp;"200_"&amp;Data_TOT_TWh!$E157,Data_IND_TWh!Q$9:Q$504)+SUMIF(Data_TER_TWh!$A$9:$A$504,Data_TOT_TWh!$B157&amp;"300_"&amp;Data_TOT_TWh!$E157,Data_TER_TWh!Q$9:Q$504)+SUMIF(Data_RES_TWh!$A$9:$A$1496,Data_TOT_TWh!$B157&amp;"400_"&amp;Data_TOT_TWh!$E157,Data_RES_TWh!Q$9:Q$1496)</f>
        <v>30.977405921581294</v>
      </c>
      <c r="R157" s="37">
        <f>SUMIF(Data_IND_TWh!$A$9:$A$504,Data_TOT_TWh!$B157&amp;"200_"&amp;Data_TOT_TWh!$E157,Data_IND_TWh!R$9:R$504)+SUMIF(Data_TER_TWh!$A$9:$A$504,Data_TOT_TWh!$B157&amp;"300_"&amp;Data_TOT_TWh!$E157,Data_TER_TWh!R$9:R$504)+SUMIF(Data_RES_TWh!$A$9:$A$1496,Data_TOT_TWh!$B157&amp;"400_"&amp;Data_TOT_TWh!$E157,Data_RES_TWh!R$9:R$1496)</f>
        <v>1.1794791102644242</v>
      </c>
      <c r="S157" s="47">
        <f>SUMIF(Data_IND_TWh!$A$9:$A$504,Data_TOT_TWh!$B157&amp;"200_"&amp;Data_TOT_TWh!$E157,Data_IND_TWh!S$9:S$504)+SUMIF(Data_TER_TWh!$A$9:$A$504,Data_TOT_TWh!$B157&amp;"300_"&amp;Data_TOT_TWh!$E157,Data_TER_TWh!S$9:S$504)+SUMIF(Data_RES_TWh!$A$9:$A$1496,Data_TOT_TWh!$B157&amp;"400_"&amp;Data_TOT_TWh!$E157,Data_RES_TWh!S$9:S$1496)</f>
        <v>5.6761027597944969</v>
      </c>
      <c r="T157" s="56"/>
      <c r="U157" s="47">
        <f>SUMIF(Data_IND_TWh!$A$9:$A$504,Data_TOT_TWh!$B157&amp;"200_"&amp;Data_TOT_TWh!$E157,Data_IND_TWh!U$9:U$504)+SUMIF(Data_TER_TWh!$A$9:$A$504,Data_TOT_TWh!$B157&amp;"300_"&amp;Data_TOT_TWh!$E157,Data_TER_TWh!U$9:U$504)+SUMIF(Data_RES_TWh!$A$9:$A$1496,Data_TOT_TWh!$B157&amp;"400_"&amp;Data_TOT_TWh!$E157,Data_RES_TWh!U$9:U$1496)</f>
        <v>1.5848488722989518</v>
      </c>
      <c r="V157" s="56"/>
      <c r="W157" s="47">
        <f>SUMIF(Data_IND_TWh!$A$9:$A$504,Data_TOT_TWh!$B157&amp;"200_"&amp;Data_TOT_TWh!$E157,Data_IND_TWh!W$9:W$504)+SUMIF(Data_TER_TWh!$A$9:$A$504,Data_TOT_TWh!$B157&amp;"300_"&amp;Data_TOT_TWh!$E157,Data_TER_TWh!W$9:W$504)+SUMIF(Data_RES_TWh!$A$9:$A$1496,Data_TOT_TWh!$B157&amp;"400_"&amp;Data_TOT_TWh!$E157,Data_RES_TWh!W$9:W$1496)</f>
        <v>23.716454289487849</v>
      </c>
      <c r="X157" s="13">
        <f>SUMIF(Data_IND_TWh!$A$9:$A$504,Data_TOT_TWh!$B157&amp;"200_"&amp;Data_TOT_TWh!$E157,Data_IND_TWh!X$9:X$504)+SUMIF(Data_TER_TWh!$A$9:$A$504,Data_TOT_TWh!$B157&amp;"300_"&amp;Data_TOT_TWh!$E157,Data_TER_TWh!X$9:X$504)+SUMIF(Data_RES_TWh!$A$9:$A$1496,Data_TOT_TWh!$B157&amp;"400_"&amp;Data_TOT_TWh!$E157,Data_RES_TWh!X$9:X$1496)</f>
        <v>1.4347379588682911</v>
      </c>
      <c r="Y157" s="13">
        <f>SUMIF(Data_IND_TWh!$A$9:$A$504,Data_TOT_TWh!$B157&amp;"200_"&amp;Data_TOT_TWh!$E157,Data_IND_TWh!Y$9:Y$504)+SUMIF(Data_TER_TWh!$A$9:$A$504,Data_TOT_TWh!$B157&amp;"300_"&amp;Data_TOT_TWh!$E157,Data_TER_TWh!Y$9:Y$504)+SUMIF(Data_RES_TWh!$A$9:$A$1496,Data_TOT_TWh!$B157&amp;"400_"&amp;Data_TOT_TWh!$E157,Data_RES_TWh!Y$9:Y$1496)</f>
        <v>3.6408592691256216</v>
      </c>
      <c r="Z157" s="13">
        <f>SUMIF(Data_IND_TWh!$A$9:$A$504,Data_TOT_TWh!$B157&amp;"200_"&amp;Data_TOT_TWh!$E157,Data_IND_TWh!Z$9:Z$504)+SUMIF(Data_TER_TWh!$A$9:$A$504,Data_TOT_TWh!$B157&amp;"300_"&amp;Data_TOT_TWh!$E157,Data_TER_TWh!Z$9:Z$504)+SUMIF(Data_RES_TWh!$A$9:$A$1496,Data_TOT_TWh!$B157&amp;"400_"&amp;Data_TOT_TWh!$E157,Data_RES_TWh!Z$9:Z$1496)</f>
        <v>2.194107186339052</v>
      </c>
      <c r="AA157" s="46">
        <f>SUMIF(Data_IND_TWh!$A$9:$A$504,Data_TOT_TWh!$B157&amp;"200_"&amp;Data_TOT_TWh!$E157,Data_IND_TWh!AA$9:AA$504)+SUMIF(Data_TER_TWh!$A$9:$A$504,Data_TOT_TWh!$B157&amp;"300_"&amp;Data_TOT_TWh!$E157,Data_TER_TWh!AA$9:AA$504)+SUMIF(Data_RES_TWh!$A$9:$A$1496,Data_TOT_TWh!$B157&amp;"400_"&amp;Data_TOT_TWh!$E157,Data_RES_TWh!AA$9:AA$1496)</f>
        <v>16.213951928125308</v>
      </c>
      <c r="AB157" s="56"/>
      <c r="AC157" s="47">
        <f>SUMIF(Data_IND_TWh!$A$9:$A$504,Data_TOT_TWh!$B157&amp;"200_"&amp;Data_TOT_TWh!$E157,Data_IND_TWh!AC$9:AC$504)+SUMIF(Data_TER_TWh!$A$9:$A$504,Data_TOT_TWh!$B157&amp;"300_"&amp;Data_TOT_TWh!$E157,Data_TER_TWh!AC$9:AC$504)+SUMIF(Data_RES_TWh!$A$9:$A$1496,Data_TOT_TWh!$B157&amp;"400_"&amp;Data_TOT_TWh!$E157,Data_RES_TWh!AC$9:AC$1496)</f>
        <v>0.51453444471799425</v>
      </c>
      <c r="AD157" s="60"/>
      <c r="AE157" s="47">
        <f>SUMIF(Data_IND_TWh!$A$9:$A$504,Data_TOT_TWh!$B157&amp;"200_"&amp;Data_TOT_TWh!$E157,Data_IND_TWh!AE$9:AE$504)+SUMIF(Data_TER_TWh!$A$9:$A$504,Data_TOT_TWh!$B157&amp;"300_"&amp;Data_TOT_TWh!$E157,Data_TER_TWh!AE$9:AE$504)+SUMIF(Data_RES_TWh!$A$9:$A$1496,Data_TOT_TWh!$B157&amp;"400_"&amp;Data_TOT_TWh!$E157,Data_RES_TWh!AE$9:AE$1496)</f>
        <v>0.66494466554642984</v>
      </c>
      <c r="AF157" s="13">
        <f>SUMIF(Data_IND_TWh!$A$9:$A$504,Data_TOT_TWh!$B157&amp;"200_"&amp;Data_TOT_TWh!$E157,Data_IND_TWh!AF$9:AF$504)+SUMIF(Data_TER_TWh!$A$9:$A$504,Data_TOT_TWh!$B157&amp;"300_"&amp;Data_TOT_TWh!$E157,Data_TER_TWh!AF$9:AF$504)+SUMIF(Data_RES_TWh!$A$9:$A$1496,Data_TOT_TWh!$B157&amp;"400_"&amp;Data_TOT_TWh!$E157,Data_RES_TWh!AF$9:AF$1496)</f>
        <v>1.8564078937979116E-2</v>
      </c>
      <c r="AG157" s="13">
        <f>SUMIF(Data_IND_TWh!$A$9:$A$504,Data_TOT_TWh!$B157&amp;"200_"&amp;Data_TOT_TWh!$E157,Data_IND_TWh!AG$9:AG$504)+SUMIF(Data_TER_TWh!$A$9:$A$504,Data_TOT_TWh!$B157&amp;"300_"&amp;Data_TOT_TWh!$E157,Data_TER_TWh!AG$9:AG$504)+SUMIF(Data_RES_TWh!$A$9:$A$1496,Data_TOT_TWh!$B157&amp;"400_"&amp;Data_TOT_TWh!$E157,Data_RES_TWh!AG$9:AG$1496)</f>
        <v>7.4251576369299993E-2</v>
      </c>
      <c r="AH157" s="46">
        <f>SUMIF(Data_IND_TWh!$A$9:$A$504,Data_TOT_TWh!$B157&amp;"200_"&amp;Data_TOT_TWh!$E157,Data_IND_TWh!AH$9:AH$504)+SUMIF(Data_TER_TWh!$A$9:$A$504,Data_TOT_TWh!$B157&amp;"300_"&amp;Data_TOT_TWh!$E157,Data_TER_TWh!AH$9:AH$504)+SUMIF(Data_RES_TWh!$A$9:$A$1496,Data_TOT_TWh!$B157&amp;"400_"&amp;Data_TOT_TWh!$E157,Data_RES_TWh!AH$9:AH$1496)</f>
        <v>0.17318975491663405</v>
      </c>
      <c r="AI157" s="56"/>
      <c r="AJ157" s="47">
        <f>SUMIF(Data_IND_TWh!$A$9:$A$504,Data_TOT_TWh!$B157&amp;"200_"&amp;Data_TOT_TWh!$E157,Data_IND_TWh!AJ$9:AJ$504)+SUMIF(Data_TER_TWh!$A$9:$A$504,Data_TOT_TWh!$B157&amp;"300_"&amp;Data_TOT_TWh!$E157,Data_TER_TWh!AJ$9:AJ$504)+SUMIF(Data_RES_TWh!$A$9:$A$1496,Data_TOT_TWh!$B157&amp;"400_"&amp;Data_TOT_TWh!$E157,Data_RES_TWh!AJ$9:AJ$1496)</f>
        <v>7.820502785267669</v>
      </c>
      <c r="AK157" s="56"/>
      <c r="AL157" s="9" t="str">
        <f>VLOOKUP(F157,Definitions!$B$7:$E$39,4,FALSE)</f>
        <v>EU28</v>
      </c>
      <c r="AM157" s="87"/>
      <c r="AN157" s="87"/>
    </row>
    <row r="158" spans="1:40">
      <c r="A158" s="36" t="str">
        <f t="shared" si="5"/>
        <v>FR999_6</v>
      </c>
      <c r="B158" t="s">
        <v>49</v>
      </c>
      <c r="C158" t="s">
        <v>272</v>
      </c>
      <c r="D158">
        <v>999</v>
      </c>
      <c r="E158">
        <v>6</v>
      </c>
      <c r="F158" s="25" t="str">
        <f>VLOOKUP(B158,Definitions!$C$7:$D$43,2,FALSE)</f>
        <v>France</v>
      </c>
      <c r="G158" t="str">
        <f>VLOOKUP(C158,Definitions!$C$49:$D$57,2,FALSE)</f>
        <v>TOTAL</v>
      </c>
      <c r="H158" t="str">
        <f>VLOOKUP(D158,Definitions!$C$60:$D$104,2,FALSE)</f>
        <v>TOTAL</v>
      </c>
      <c r="J158" s="29" t="str">
        <f>VLOOKUP(E158,Definitions!$C$115:$D$132,2,FALSE)</f>
        <v>Electricity</v>
      </c>
      <c r="K158" s="47">
        <f>SUMIF(Data_IND_TWh!$A$9:$A$504,Data_TOT_TWh!$B158&amp;"200_"&amp;Data_TOT_TWh!$E158,Data_IND_TWh!K$9:K$504)+SUMIF(Data_TER_TWh!$A$9:$A$504,Data_TOT_TWh!$B158&amp;"300_"&amp;Data_TOT_TWh!$E158,Data_TER_TWh!K$9:K$504)+SUMIF(Data_RES_TWh!$A$9:$A$1496,Data_TOT_TWh!$B158&amp;"400_"&amp;Data_TOT_TWh!$E158,Data_RES_TWh!K$9:K$1496)</f>
        <v>0</v>
      </c>
      <c r="L158" s="46">
        <f t="shared" si="4"/>
        <v>0</v>
      </c>
      <c r="M158" s="47">
        <f>SUMIF(Data_IND_TWh!$A$9:$A$504,Data_TOT_TWh!$B158&amp;"200_"&amp;Data_TOT_TWh!$E158,Data_IND_TWh!M$9:M$504)+SUMIF(Data_TER_TWh!$A$9:$A$504,Data_TOT_TWh!$B158&amp;"300_"&amp;Data_TOT_TWh!$E158,Data_TER_TWh!M$9:M$504)+SUMIF(Data_RES_TWh!$A$9:$A$1496,Data_TOT_TWh!$B158&amp;"400_"&amp;Data_TOT_TWh!$E158,Data_RES_TWh!M$9:M$1496)</f>
        <v>0</v>
      </c>
      <c r="N158" s="56"/>
      <c r="O158" s="47">
        <f>SUMIF(Data_IND_TWh!$A$9:$A$504,Data_TOT_TWh!$B158&amp;"200_"&amp;Data_TOT_TWh!$E158,Data_IND_TWh!O$9:O$504)+SUMIF(Data_TER_TWh!$A$9:$A$504,Data_TOT_TWh!$B158&amp;"300_"&amp;Data_TOT_TWh!$E158,Data_TER_TWh!O$9:O$504)+SUMIF(Data_RES_TWh!$A$9:$A$1496,Data_TOT_TWh!$B158&amp;"400_"&amp;Data_TOT_TWh!$E158,Data_RES_TWh!O$9:O$1496)</f>
        <v>0</v>
      </c>
      <c r="P158" s="46">
        <f>SUMIF(Data_IND_TWh!$A$9:$A$504,Data_TOT_TWh!$B158&amp;"200_"&amp;Data_TOT_TWh!$E158,Data_IND_TWh!P$9:P$504)+SUMIF(Data_TER_TWh!$A$9:$A$504,Data_TOT_TWh!$B158&amp;"300_"&amp;Data_TOT_TWh!$E158,Data_TER_TWh!P$9:P$504)+SUMIF(Data_RES_TWh!$A$9:$A$1496,Data_TOT_TWh!$B158&amp;"400_"&amp;Data_TOT_TWh!$E158,Data_RES_TWh!P$9:P$1496)</f>
        <v>0</v>
      </c>
      <c r="Q158" s="46">
        <f>SUMIF(Data_IND_TWh!$A$9:$A$504,Data_TOT_TWh!$B158&amp;"200_"&amp;Data_TOT_TWh!$E158,Data_IND_TWh!Q$9:Q$504)+SUMIF(Data_TER_TWh!$A$9:$A$504,Data_TOT_TWh!$B158&amp;"300_"&amp;Data_TOT_TWh!$E158,Data_TER_TWh!Q$9:Q$504)+SUMIF(Data_RES_TWh!$A$9:$A$1496,Data_TOT_TWh!$B158&amp;"400_"&amp;Data_TOT_TWh!$E158,Data_RES_TWh!Q$9:Q$1496)</f>
        <v>0</v>
      </c>
      <c r="R158" s="37">
        <f>SUMIF(Data_IND_TWh!$A$9:$A$504,Data_TOT_TWh!$B158&amp;"200_"&amp;Data_TOT_TWh!$E158,Data_IND_TWh!R$9:R$504)+SUMIF(Data_TER_TWh!$A$9:$A$504,Data_TOT_TWh!$B158&amp;"300_"&amp;Data_TOT_TWh!$E158,Data_TER_TWh!R$9:R$504)+SUMIF(Data_RES_TWh!$A$9:$A$1496,Data_TOT_TWh!$B158&amp;"400_"&amp;Data_TOT_TWh!$E158,Data_RES_TWh!R$9:R$1496)</f>
        <v>0</v>
      </c>
      <c r="S158" s="47">
        <f>SUMIF(Data_IND_TWh!$A$9:$A$504,Data_TOT_TWh!$B158&amp;"200_"&amp;Data_TOT_TWh!$E158,Data_IND_TWh!S$9:S$504)+SUMIF(Data_TER_TWh!$A$9:$A$504,Data_TOT_TWh!$B158&amp;"300_"&amp;Data_TOT_TWh!$E158,Data_TER_TWh!S$9:S$504)+SUMIF(Data_RES_TWh!$A$9:$A$1496,Data_TOT_TWh!$B158&amp;"400_"&amp;Data_TOT_TWh!$E158,Data_RES_TWh!S$9:S$1496)</f>
        <v>0</v>
      </c>
      <c r="T158" s="56"/>
      <c r="U158" s="47">
        <f>SUMIF(Data_IND_TWh!$A$9:$A$504,Data_TOT_TWh!$B158&amp;"200_"&amp;Data_TOT_TWh!$E158,Data_IND_TWh!U$9:U$504)+SUMIF(Data_TER_TWh!$A$9:$A$504,Data_TOT_TWh!$B158&amp;"300_"&amp;Data_TOT_TWh!$E158,Data_TER_TWh!U$9:U$504)+SUMIF(Data_RES_TWh!$A$9:$A$1496,Data_TOT_TWh!$B158&amp;"400_"&amp;Data_TOT_TWh!$E158,Data_RES_TWh!U$9:U$1496)</f>
        <v>0</v>
      </c>
      <c r="V158" s="56"/>
      <c r="W158" s="47">
        <f>SUMIF(Data_IND_TWh!$A$9:$A$504,Data_TOT_TWh!$B158&amp;"200_"&amp;Data_TOT_TWh!$E158,Data_IND_TWh!W$9:W$504)+SUMIF(Data_TER_TWh!$A$9:$A$504,Data_TOT_TWh!$B158&amp;"300_"&amp;Data_TOT_TWh!$E158,Data_TER_TWh!W$9:W$504)+SUMIF(Data_RES_TWh!$A$9:$A$1496,Data_TOT_TWh!$B158&amp;"400_"&amp;Data_TOT_TWh!$E158,Data_RES_TWh!W$9:W$1496)</f>
        <v>0</v>
      </c>
      <c r="X158" s="13">
        <f>SUMIF(Data_IND_TWh!$A$9:$A$504,Data_TOT_TWh!$B158&amp;"200_"&amp;Data_TOT_TWh!$E158,Data_IND_TWh!X$9:X$504)+SUMIF(Data_TER_TWh!$A$9:$A$504,Data_TOT_TWh!$B158&amp;"300_"&amp;Data_TOT_TWh!$E158,Data_TER_TWh!X$9:X$504)+SUMIF(Data_RES_TWh!$A$9:$A$1496,Data_TOT_TWh!$B158&amp;"400_"&amp;Data_TOT_TWh!$E158,Data_RES_TWh!X$9:X$1496)</f>
        <v>0</v>
      </c>
      <c r="Y158" s="13">
        <f>SUMIF(Data_IND_TWh!$A$9:$A$504,Data_TOT_TWh!$B158&amp;"200_"&amp;Data_TOT_TWh!$E158,Data_IND_TWh!Y$9:Y$504)+SUMIF(Data_TER_TWh!$A$9:$A$504,Data_TOT_TWh!$B158&amp;"300_"&amp;Data_TOT_TWh!$E158,Data_TER_TWh!Y$9:Y$504)+SUMIF(Data_RES_TWh!$A$9:$A$1496,Data_TOT_TWh!$B158&amp;"400_"&amp;Data_TOT_TWh!$E158,Data_RES_TWh!Y$9:Y$1496)</f>
        <v>0</v>
      </c>
      <c r="Z158" s="13">
        <f>SUMIF(Data_IND_TWh!$A$9:$A$504,Data_TOT_TWh!$B158&amp;"200_"&amp;Data_TOT_TWh!$E158,Data_IND_TWh!Z$9:Z$504)+SUMIF(Data_TER_TWh!$A$9:$A$504,Data_TOT_TWh!$B158&amp;"300_"&amp;Data_TOT_TWh!$E158,Data_TER_TWh!Z$9:Z$504)+SUMIF(Data_RES_TWh!$A$9:$A$1496,Data_TOT_TWh!$B158&amp;"400_"&amp;Data_TOT_TWh!$E158,Data_RES_TWh!Z$9:Z$1496)</f>
        <v>0</v>
      </c>
      <c r="AA158" s="46">
        <f>SUMIF(Data_IND_TWh!$A$9:$A$504,Data_TOT_TWh!$B158&amp;"200_"&amp;Data_TOT_TWh!$E158,Data_IND_TWh!AA$9:AA$504)+SUMIF(Data_TER_TWh!$A$9:$A$504,Data_TOT_TWh!$B158&amp;"300_"&amp;Data_TOT_TWh!$E158,Data_TER_TWh!AA$9:AA$504)+SUMIF(Data_RES_TWh!$A$9:$A$1496,Data_TOT_TWh!$B158&amp;"400_"&amp;Data_TOT_TWh!$E158,Data_RES_TWh!AA$9:AA$1496)</f>
        <v>0</v>
      </c>
      <c r="AB158" s="56"/>
      <c r="AC158" s="47">
        <f>SUMIF(Data_IND_TWh!$A$9:$A$504,Data_TOT_TWh!$B158&amp;"200_"&amp;Data_TOT_TWh!$E158,Data_IND_TWh!AC$9:AC$504)+SUMIF(Data_TER_TWh!$A$9:$A$504,Data_TOT_TWh!$B158&amp;"300_"&amp;Data_TOT_TWh!$E158,Data_TER_TWh!AC$9:AC$504)+SUMIF(Data_RES_TWh!$A$9:$A$1496,Data_TOT_TWh!$B158&amp;"400_"&amp;Data_TOT_TWh!$E158,Data_RES_TWh!AC$9:AC$1496)</f>
        <v>0</v>
      </c>
      <c r="AD158" s="60"/>
      <c r="AE158" s="47">
        <f>SUMIF(Data_IND_TWh!$A$9:$A$504,Data_TOT_TWh!$B158&amp;"200_"&amp;Data_TOT_TWh!$E158,Data_IND_TWh!AE$9:AE$504)+SUMIF(Data_TER_TWh!$A$9:$A$504,Data_TOT_TWh!$B158&amp;"300_"&amp;Data_TOT_TWh!$E158,Data_TER_TWh!AE$9:AE$504)+SUMIF(Data_RES_TWh!$A$9:$A$1496,Data_TOT_TWh!$B158&amp;"400_"&amp;Data_TOT_TWh!$E158,Data_RES_TWh!AE$9:AE$1496)</f>
        <v>0</v>
      </c>
      <c r="AF158" s="13">
        <f>SUMIF(Data_IND_TWh!$A$9:$A$504,Data_TOT_TWh!$B158&amp;"200_"&amp;Data_TOT_TWh!$E158,Data_IND_TWh!AF$9:AF$504)+SUMIF(Data_TER_TWh!$A$9:$A$504,Data_TOT_TWh!$B158&amp;"300_"&amp;Data_TOT_TWh!$E158,Data_TER_TWh!AF$9:AF$504)+SUMIF(Data_RES_TWh!$A$9:$A$1496,Data_TOT_TWh!$B158&amp;"400_"&amp;Data_TOT_TWh!$E158,Data_RES_TWh!AF$9:AF$1496)</f>
        <v>0</v>
      </c>
      <c r="AG158" s="13">
        <f>SUMIF(Data_IND_TWh!$A$9:$A$504,Data_TOT_TWh!$B158&amp;"200_"&amp;Data_TOT_TWh!$E158,Data_IND_TWh!AG$9:AG$504)+SUMIF(Data_TER_TWh!$A$9:$A$504,Data_TOT_TWh!$B158&amp;"300_"&amp;Data_TOT_TWh!$E158,Data_TER_TWh!AG$9:AG$504)+SUMIF(Data_RES_TWh!$A$9:$A$1496,Data_TOT_TWh!$B158&amp;"400_"&amp;Data_TOT_TWh!$E158,Data_RES_TWh!AG$9:AG$1496)</f>
        <v>0</v>
      </c>
      <c r="AH158" s="46">
        <f>SUMIF(Data_IND_TWh!$A$9:$A$504,Data_TOT_TWh!$B158&amp;"200_"&amp;Data_TOT_TWh!$E158,Data_IND_TWh!AH$9:AH$504)+SUMIF(Data_TER_TWh!$A$9:$A$504,Data_TOT_TWh!$B158&amp;"300_"&amp;Data_TOT_TWh!$E158,Data_TER_TWh!AH$9:AH$504)+SUMIF(Data_RES_TWh!$A$9:$A$1496,Data_TOT_TWh!$B158&amp;"400_"&amp;Data_TOT_TWh!$E158,Data_RES_TWh!AH$9:AH$1496)</f>
        <v>0</v>
      </c>
      <c r="AI158" s="56"/>
      <c r="AJ158" s="47">
        <f>SUMIF(Data_IND_TWh!$A$9:$A$504,Data_TOT_TWh!$B158&amp;"200_"&amp;Data_TOT_TWh!$E158,Data_IND_TWh!AJ$9:AJ$504)+SUMIF(Data_TER_TWh!$A$9:$A$504,Data_TOT_TWh!$B158&amp;"300_"&amp;Data_TOT_TWh!$E158,Data_TER_TWh!AJ$9:AJ$504)+SUMIF(Data_RES_TWh!$A$9:$A$1496,Data_TOT_TWh!$B158&amp;"400_"&amp;Data_TOT_TWh!$E158,Data_RES_TWh!AJ$9:AJ$1496)</f>
        <v>0</v>
      </c>
      <c r="AK158" s="56"/>
      <c r="AL158" s="9" t="str">
        <f>VLOOKUP(F158,Definitions!$B$7:$E$39,4,FALSE)</f>
        <v>EU28</v>
      </c>
      <c r="AM158" s="87"/>
      <c r="AN158" s="87"/>
    </row>
    <row r="159" spans="1:40">
      <c r="A159" s="36" t="str">
        <f t="shared" si="5"/>
        <v>FR999_7</v>
      </c>
      <c r="B159" t="s">
        <v>49</v>
      </c>
      <c r="C159" t="s">
        <v>272</v>
      </c>
      <c r="D159">
        <v>999</v>
      </c>
      <c r="E159">
        <v>7</v>
      </c>
      <c r="F159" s="25" t="str">
        <f>VLOOKUP(B159,Definitions!$C$7:$D$43,2,FALSE)</f>
        <v>France</v>
      </c>
      <c r="G159" t="str">
        <f>VLOOKUP(C159,Definitions!$C$49:$D$57,2,FALSE)</f>
        <v>TOTAL</v>
      </c>
      <c r="H159" t="str">
        <f>VLOOKUP(D159,Definitions!$C$60:$D$104,2,FALSE)</f>
        <v>TOTAL</v>
      </c>
      <c r="J159" s="29" t="str">
        <f>VLOOKUP(E159,Definitions!$C$115:$D$132,2,FALSE)</f>
        <v>District heating</v>
      </c>
      <c r="K159" s="47">
        <f>SUMIF(Data_IND_TWh!$A$9:$A$504,Data_TOT_TWh!$B159&amp;"200_"&amp;Data_TOT_TWh!$E159,Data_IND_TWh!K$9:K$504)+SUMIF(Data_TER_TWh!$A$9:$A$504,Data_TOT_TWh!$B159&amp;"300_"&amp;Data_TOT_TWh!$E159,Data_TER_TWh!K$9:K$504)+SUMIF(Data_RES_TWh!$A$9:$A$1496,Data_TOT_TWh!$B159&amp;"400_"&amp;Data_TOT_TWh!$E159,Data_RES_TWh!K$9:K$1496)</f>
        <v>0</v>
      </c>
      <c r="L159" s="46">
        <f t="shared" si="4"/>
        <v>0</v>
      </c>
      <c r="M159" s="47">
        <f>SUMIF(Data_IND_TWh!$A$9:$A$504,Data_TOT_TWh!$B159&amp;"200_"&amp;Data_TOT_TWh!$E159,Data_IND_TWh!M$9:M$504)+SUMIF(Data_TER_TWh!$A$9:$A$504,Data_TOT_TWh!$B159&amp;"300_"&amp;Data_TOT_TWh!$E159,Data_TER_TWh!M$9:M$504)+SUMIF(Data_RES_TWh!$A$9:$A$1496,Data_TOT_TWh!$B159&amp;"400_"&amp;Data_TOT_TWh!$E159,Data_RES_TWh!M$9:M$1496)</f>
        <v>0</v>
      </c>
      <c r="N159" s="56"/>
      <c r="O159" s="47">
        <f>SUMIF(Data_IND_TWh!$A$9:$A$504,Data_TOT_TWh!$B159&amp;"200_"&amp;Data_TOT_TWh!$E159,Data_IND_TWh!O$9:O$504)+SUMIF(Data_TER_TWh!$A$9:$A$504,Data_TOT_TWh!$B159&amp;"300_"&amp;Data_TOT_TWh!$E159,Data_TER_TWh!O$9:O$504)+SUMIF(Data_RES_TWh!$A$9:$A$1496,Data_TOT_TWh!$B159&amp;"400_"&amp;Data_TOT_TWh!$E159,Data_RES_TWh!O$9:O$1496)</f>
        <v>0</v>
      </c>
      <c r="P159" s="46">
        <f>SUMIF(Data_IND_TWh!$A$9:$A$504,Data_TOT_TWh!$B159&amp;"200_"&amp;Data_TOT_TWh!$E159,Data_IND_TWh!P$9:P$504)+SUMIF(Data_TER_TWh!$A$9:$A$504,Data_TOT_TWh!$B159&amp;"300_"&amp;Data_TOT_TWh!$E159,Data_TER_TWh!P$9:P$504)+SUMIF(Data_RES_TWh!$A$9:$A$1496,Data_TOT_TWh!$B159&amp;"400_"&amp;Data_TOT_TWh!$E159,Data_RES_TWh!P$9:P$1496)</f>
        <v>0</v>
      </c>
      <c r="Q159" s="46">
        <f>SUMIF(Data_IND_TWh!$A$9:$A$504,Data_TOT_TWh!$B159&amp;"200_"&amp;Data_TOT_TWh!$E159,Data_IND_TWh!Q$9:Q$504)+SUMIF(Data_TER_TWh!$A$9:$A$504,Data_TOT_TWh!$B159&amp;"300_"&amp;Data_TOT_TWh!$E159,Data_TER_TWh!Q$9:Q$504)+SUMIF(Data_RES_TWh!$A$9:$A$1496,Data_TOT_TWh!$B159&amp;"400_"&amp;Data_TOT_TWh!$E159,Data_RES_TWh!Q$9:Q$1496)</f>
        <v>0</v>
      </c>
      <c r="R159" s="37">
        <f>SUMIF(Data_IND_TWh!$A$9:$A$504,Data_TOT_TWh!$B159&amp;"200_"&amp;Data_TOT_TWh!$E159,Data_IND_TWh!R$9:R$504)+SUMIF(Data_TER_TWh!$A$9:$A$504,Data_TOT_TWh!$B159&amp;"300_"&amp;Data_TOT_TWh!$E159,Data_TER_TWh!R$9:R$504)+SUMIF(Data_RES_TWh!$A$9:$A$1496,Data_TOT_TWh!$B159&amp;"400_"&amp;Data_TOT_TWh!$E159,Data_RES_TWh!R$9:R$1496)</f>
        <v>0</v>
      </c>
      <c r="S159" s="47">
        <f>SUMIF(Data_IND_TWh!$A$9:$A$504,Data_TOT_TWh!$B159&amp;"200_"&amp;Data_TOT_TWh!$E159,Data_IND_TWh!S$9:S$504)+SUMIF(Data_TER_TWh!$A$9:$A$504,Data_TOT_TWh!$B159&amp;"300_"&amp;Data_TOT_TWh!$E159,Data_TER_TWh!S$9:S$504)+SUMIF(Data_RES_TWh!$A$9:$A$1496,Data_TOT_TWh!$B159&amp;"400_"&amp;Data_TOT_TWh!$E159,Data_RES_TWh!S$9:S$1496)</f>
        <v>0</v>
      </c>
      <c r="T159" s="56"/>
      <c r="U159" s="47">
        <f>SUMIF(Data_IND_TWh!$A$9:$A$504,Data_TOT_TWh!$B159&amp;"200_"&amp;Data_TOT_TWh!$E159,Data_IND_TWh!U$9:U$504)+SUMIF(Data_TER_TWh!$A$9:$A$504,Data_TOT_TWh!$B159&amp;"300_"&amp;Data_TOT_TWh!$E159,Data_TER_TWh!U$9:U$504)+SUMIF(Data_RES_TWh!$A$9:$A$1496,Data_TOT_TWh!$B159&amp;"400_"&amp;Data_TOT_TWh!$E159,Data_RES_TWh!U$9:U$1496)</f>
        <v>0</v>
      </c>
      <c r="V159" s="56"/>
      <c r="W159" s="47">
        <f>SUMIF(Data_IND_TWh!$A$9:$A$504,Data_TOT_TWh!$B159&amp;"200_"&amp;Data_TOT_TWh!$E159,Data_IND_TWh!W$9:W$504)+SUMIF(Data_TER_TWh!$A$9:$A$504,Data_TOT_TWh!$B159&amp;"300_"&amp;Data_TOT_TWh!$E159,Data_TER_TWh!W$9:W$504)+SUMIF(Data_RES_TWh!$A$9:$A$1496,Data_TOT_TWh!$B159&amp;"400_"&amp;Data_TOT_TWh!$E159,Data_RES_TWh!W$9:W$1496)</f>
        <v>0</v>
      </c>
      <c r="X159" s="13">
        <f>SUMIF(Data_IND_TWh!$A$9:$A$504,Data_TOT_TWh!$B159&amp;"200_"&amp;Data_TOT_TWh!$E159,Data_IND_TWh!X$9:X$504)+SUMIF(Data_TER_TWh!$A$9:$A$504,Data_TOT_TWh!$B159&amp;"300_"&amp;Data_TOT_TWh!$E159,Data_TER_TWh!X$9:X$504)+SUMIF(Data_RES_TWh!$A$9:$A$1496,Data_TOT_TWh!$B159&amp;"400_"&amp;Data_TOT_TWh!$E159,Data_RES_TWh!X$9:X$1496)</f>
        <v>0</v>
      </c>
      <c r="Y159" s="13">
        <f>SUMIF(Data_IND_TWh!$A$9:$A$504,Data_TOT_TWh!$B159&amp;"200_"&amp;Data_TOT_TWh!$E159,Data_IND_TWh!Y$9:Y$504)+SUMIF(Data_TER_TWh!$A$9:$A$504,Data_TOT_TWh!$B159&amp;"300_"&amp;Data_TOT_TWh!$E159,Data_TER_TWh!Y$9:Y$504)+SUMIF(Data_RES_TWh!$A$9:$A$1496,Data_TOT_TWh!$B159&amp;"400_"&amp;Data_TOT_TWh!$E159,Data_RES_TWh!Y$9:Y$1496)</f>
        <v>0</v>
      </c>
      <c r="Z159" s="13">
        <f>SUMIF(Data_IND_TWh!$A$9:$A$504,Data_TOT_TWh!$B159&amp;"200_"&amp;Data_TOT_TWh!$E159,Data_IND_TWh!Z$9:Z$504)+SUMIF(Data_TER_TWh!$A$9:$A$504,Data_TOT_TWh!$B159&amp;"300_"&amp;Data_TOT_TWh!$E159,Data_TER_TWh!Z$9:Z$504)+SUMIF(Data_RES_TWh!$A$9:$A$1496,Data_TOT_TWh!$B159&amp;"400_"&amp;Data_TOT_TWh!$E159,Data_RES_TWh!Z$9:Z$1496)</f>
        <v>0</v>
      </c>
      <c r="AA159" s="46">
        <f>SUMIF(Data_IND_TWh!$A$9:$A$504,Data_TOT_TWh!$B159&amp;"200_"&amp;Data_TOT_TWh!$E159,Data_IND_TWh!AA$9:AA$504)+SUMIF(Data_TER_TWh!$A$9:$A$504,Data_TOT_TWh!$B159&amp;"300_"&amp;Data_TOT_TWh!$E159,Data_TER_TWh!AA$9:AA$504)+SUMIF(Data_RES_TWh!$A$9:$A$1496,Data_TOT_TWh!$B159&amp;"400_"&amp;Data_TOT_TWh!$E159,Data_RES_TWh!AA$9:AA$1496)</f>
        <v>0</v>
      </c>
      <c r="AB159" s="56"/>
      <c r="AC159" s="47">
        <f>SUMIF(Data_IND_TWh!$A$9:$A$504,Data_TOT_TWh!$B159&amp;"200_"&amp;Data_TOT_TWh!$E159,Data_IND_TWh!AC$9:AC$504)+SUMIF(Data_TER_TWh!$A$9:$A$504,Data_TOT_TWh!$B159&amp;"300_"&amp;Data_TOT_TWh!$E159,Data_TER_TWh!AC$9:AC$504)+SUMIF(Data_RES_TWh!$A$9:$A$1496,Data_TOT_TWh!$B159&amp;"400_"&amp;Data_TOT_TWh!$E159,Data_RES_TWh!AC$9:AC$1496)</f>
        <v>0</v>
      </c>
      <c r="AD159" s="60"/>
      <c r="AE159" s="47">
        <f>SUMIF(Data_IND_TWh!$A$9:$A$504,Data_TOT_TWh!$B159&amp;"200_"&amp;Data_TOT_TWh!$E159,Data_IND_TWh!AE$9:AE$504)+SUMIF(Data_TER_TWh!$A$9:$A$504,Data_TOT_TWh!$B159&amp;"300_"&amp;Data_TOT_TWh!$E159,Data_TER_TWh!AE$9:AE$504)+SUMIF(Data_RES_TWh!$A$9:$A$1496,Data_TOT_TWh!$B159&amp;"400_"&amp;Data_TOT_TWh!$E159,Data_RES_TWh!AE$9:AE$1496)</f>
        <v>0</v>
      </c>
      <c r="AF159" s="13">
        <f>SUMIF(Data_IND_TWh!$A$9:$A$504,Data_TOT_TWh!$B159&amp;"200_"&amp;Data_TOT_TWh!$E159,Data_IND_TWh!AF$9:AF$504)+SUMIF(Data_TER_TWh!$A$9:$A$504,Data_TOT_TWh!$B159&amp;"300_"&amp;Data_TOT_TWh!$E159,Data_TER_TWh!AF$9:AF$504)+SUMIF(Data_RES_TWh!$A$9:$A$1496,Data_TOT_TWh!$B159&amp;"400_"&amp;Data_TOT_TWh!$E159,Data_RES_TWh!AF$9:AF$1496)</f>
        <v>0</v>
      </c>
      <c r="AG159" s="13">
        <f>SUMIF(Data_IND_TWh!$A$9:$A$504,Data_TOT_TWh!$B159&amp;"200_"&amp;Data_TOT_TWh!$E159,Data_IND_TWh!AG$9:AG$504)+SUMIF(Data_TER_TWh!$A$9:$A$504,Data_TOT_TWh!$B159&amp;"300_"&amp;Data_TOT_TWh!$E159,Data_TER_TWh!AG$9:AG$504)+SUMIF(Data_RES_TWh!$A$9:$A$1496,Data_TOT_TWh!$B159&amp;"400_"&amp;Data_TOT_TWh!$E159,Data_RES_TWh!AG$9:AG$1496)</f>
        <v>0</v>
      </c>
      <c r="AH159" s="46">
        <f>SUMIF(Data_IND_TWh!$A$9:$A$504,Data_TOT_TWh!$B159&amp;"200_"&amp;Data_TOT_TWh!$E159,Data_IND_TWh!AH$9:AH$504)+SUMIF(Data_TER_TWh!$A$9:$A$504,Data_TOT_TWh!$B159&amp;"300_"&amp;Data_TOT_TWh!$E159,Data_TER_TWh!AH$9:AH$504)+SUMIF(Data_RES_TWh!$A$9:$A$1496,Data_TOT_TWh!$B159&amp;"400_"&amp;Data_TOT_TWh!$E159,Data_RES_TWh!AH$9:AH$1496)</f>
        <v>0</v>
      </c>
      <c r="AI159" s="56"/>
      <c r="AJ159" s="47">
        <f>SUMIF(Data_IND_TWh!$A$9:$A$504,Data_TOT_TWh!$B159&amp;"200_"&amp;Data_TOT_TWh!$E159,Data_IND_TWh!AJ$9:AJ$504)+SUMIF(Data_TER_TWh!$A$9:$A$504,Data_TOT_TWh!$B159&amp;"300_"&amp;Data_TOT_TWh!$E159,Data_TER_TWh!AJ$9:AJ$504)+SUMIF(Data_RES_TWh!$A$9:$A$1496,Data_TOT_TWh!$B159&amp;"400_"&amp;Data_TOT_TWh!$E159,Data_RES_TWh!AJ$9:AJ$1496)</f>
        <v>0</v>
      </c>
      <c r="AK159" s="56"/>
      <c r="AL159" s="9" t="str">
        <f>VLOOKUP(F159,Definitions!$B$7:$E$39,4,FALSE)</f>
        <v>EU28</v>
      </c>
      <c r="AM159" s="87"/>
      <c r="AN159" s="87"/>
    </row>
    <row r="160" spans="1:40">
      <c r="A160" s="36" t="str">
        <f t="shared" si="5"/>
        <v>FR999_8</v>
      </c>
      <c r="B160" t="s">
        <v>49</v>
      </c>
      <c r="C160" t="s">
        <v>272</v>
      </c>
      <c r="D160">
        <v>999</v>
      </c>
      <c r="E160">
        <v>8</v>
      </c>
      <c r="F160" s="25" t="str">
        <f>VLOOKUP(B160,Definitions!$C$7:$D$43,2,FALSE)</f>
        <v>France</v>
      </c>
      <c r="G160" t="str">
        <f>VLOOKUP(C160,Definitions!$C$49:$D$57,2,FALSE)</f>
        <v>TOTAL</v>
      </c>
      <c r="H160" t="str">
        <f>VLOOKUP(D160,Definitions!$C$60:$D$104,2,FALSE)</f>
        <v>TOTAL</v>
      </c>
      <c r="J160" s="29" t="str">
        <f>VLOOKUP(E160,Definitions!$C$115:$D$132,2,FALSE)</f>
        <v>Waste non-RES</v>
      </c>
      <c r="K160" s="47">
        <f>SUMIF(Data_IND_TWh!$A$9:$A$504,Data_TOT_TWh!$B160&amp;"200_"&amp;Data_TOT_TWh!$E160,Data_IND_TWh!K$9:K$504)+SUMIF(Data_TER_TWh!$A$9:$A$504,Data_TOT_TWh!$B160&amp;"300_"&amp;Data_TOT_TWh!$E160,Data_TER_TWh!K$9:K$504)+SUMIF(Data_RES_TWh!$A$9:$A$1496,Data_TOT_TWh!$B160&amp;"400_"&amp;Data_TOT_TWh!$E160,Data_RES_TWh!K$9:K$1496)</f>
        <v>1.7984535393464105</v>
      </c>
      <c r="L160" s="46">
        <f t="shared" si="4"/>
        <v>-1.7575774088527405</v>
      </c>
      <c r="M160" s="47">
        <f>SUMIF(Data_IND_TWh!$A$9:$A$504,Data_TOT_TWh!$B160&amp;"200_"&amp;Data_TOT_TWh!$E160,Data_IND_TWh!M$9:M$504)+SUMIF(Data_TER_TWh!$A$9:$A$504,Data_TOT_TWh!$B160&amp;"300_"&amp;Data_TOT_TWh!$E160,Data_TER_TWh!M$9:M$504)+SUMIF(Data_RES_TWh!$A$9:$A$1496,Data_TOT_TWh!$B160&amp;"400_"&amp;Data_TOT_TWh!$E160,Data_RES_TWh!M$9:M$1496)</f>
        <v>4.0876130493670039E-2</v>
      </c>
      <c r="N160" s="56"/>
      <c r="O160" s="47">
        <f>SUMIF(Data_IND_TWh!$A$9:$A$504,Data_TOT_TWh!$B160&amp;"200_"&amp;Data_TOT_TWh!$E160,Data_IND_TWh!O$9:O$504)+SUMIF(Data_TER_TWh!$A$9:$A$504,Data_TOT_TWh!$B160&amp;"300_"&amp;Data_TOT_TWh!$E160,Data_TER_TWh!O$9:O$504)+SUMIF(Data_RES_TWh!$A$9:$A$1496,Data_TOT_TWh!$B160&amp;"400_"&amp;Data_TOT_TWh!$E160,Data_RES_TWh!O$9:O$1496)</f>
        <v>0</v>
      </c>
      <c r="P160" s="46">
        <f>SUMIF(Data_IND_TWh!$A$9:$A$504,Data_TOT_TWh!$B160&amp;"200_"&amp;Data_TOT_TWh!$E160,Data_IND_TWh!P$9:P$504)+SUMIF(Data_TER_TWh!$A$9:$A$504,Data_TOT_TWh!$B160&amp;"300_"&amp;Data_TOT_TWh!$E160,Data_TER_TWh!P$9:P$504)+SUMIF(Data_RES_TWh!$A$9:$A$1496,Data_TOT_TWh!$B160&amp;"400_"&amp;Data_TOT_TWh!$E160,Data_RES_TWh!P$9:P$1496)</f>
        <v>4.0876130493670039E-2</v>
      </c>
      <c r="Q160" s="46">
        <f>SUMIF(Data_IND_TWh!$A$9:$A$504,Data_TOT_TWh!$B160&amp;"200_"&amp;Data_TOT_TWh!$E160,Data_IND_TWh!Q$9:Q$504)+SUMIF(Data_TER_TWh!$A$9:$A$504,Data_TOT_TWh!$B160&amp;"300_"&amp;Data_TOT_TWh!$E160,Data_TER_TWh!Q$9:Q$504)+SUMIF(Data_RES_TWh!$A$9:$A$1496,Data_TOT_TWh!$B160&amp;"400_"&amp;Data_TOT_TWh!$E160,Data_RES_TWh!Q$9:Q$1496)</f>
        <v>4.0876130493670039E-2</v>
      </c>
      <c r="R160" s="37">
        <f>SUMIF(Data_IND_TWh!$A$9:$A$504,Data_TOT_TWh!$B160&amp;"200_"&amp;Data_TOT_TWh!$E160,Data_IND_TWh!R$9:R$504)+SUMIF(Data_TER_TWh!$A$9:$A$504,Data_TOT_TWh!$B160&amp;"300_"&amp;Data_TOT_TWh!$E160,Data_TER_TWh!R$9:R$504)+SUMIF(Data_RES_TWh!$A$9:$A$1496,Data_TOT_TWh!$B160&amp;"400_"&amp;Data_TOT_TWh!$E160,Data_RES_TWh!R$9:R$1496)</f>
        <v>0</v>
      </c>
      <c r="S160" s="47">
        <f>SUMIF(Data_IND_TWh!$A$9:$A$504,Data_TOT_TWh!$B160&amp;"200_"&amp;Data_TOT_TWh!$E160,Data_IND_TWh!S$9:S$504)+SUMIF(Data_TER_TWh!$A$9:$A$504,Data_TOT_TWh!$B160&amp;"300_"&amp;Data_TOT_TWh!$E160,Data_TER_TWh!S$9:S$504)+SUMIF(Data_RES_TWh!$A$9:$A$1496,Data_TOT_TWh!$B160&amp;"400_"&amp;Data_TOT_TWh!$E160,Data_RES_TWh!S$9:S$1496)</f>
        <v>2.9100991336167132E-2</v>
      </c>
      <c r="T160" s="56"/>
      <c r="U160" s="47">
        <f>SUMIF(Data_IND_TWh!$A$9:$A$504,Data_TOT_TWh!$B160&amp;"200_"&amp;Data_TOT_TWh!$E160,Data_IND_TWh!U$9:U$504)+SUMIF(Data_TER_TWh!$A$9:$A$504,Data_TOT_TWh!$B160&amp;"300_"&amp;Data_TOT_TWh!$E160,Data_TER_TWh!U$9:U$504)+SUMIF(Data_RES_TWh!$A$9:$A$1496,Data_TOT_TWh!$B160&amp;"400_"&amp;Data_TOT_TWh!$E160,Data_RES_TWh!U$9:U$1496)</f>
        <v>7.2778035210780247E-3</v>
      </c>
      <c r="V160" s="56"/>
      <c r="W160" s="47">
        <f>SUMIF(Data_IND_TWh!$A$9:$A$504,Data_TOT_TWh!$B160&amp;"200_"&amp;Data_TOT_TWh!$E160,Data_IND_TWh!W$9:W$504)+SUMIF(Data_TER_TWh!$A$9:$A$504,Data_TOT_TWh!$B160&amp;"300_"&amp;Data_TOT_TWh!$E160,Data_TER_TWh!W$9:W$504)+SUMIF(Data_RES_TWh!$A$9:$A$1496,Data_TOT_TWh!$B160&amp;"400_"&amp;Data_TOT_TWh!$E160,Data_RES_TWh!W$9:W$1496)</f>
        <v>4.4973356364248814E-3</v>
      </c>
      <c r="X160" s="13">
        <f>SUMIF(Data_IND_TWh!$A$9:$A$504,Data_TOT_TWh!$B160&amp;"200_"&amp;Data_TOT_TWh!$E160,Data_IND_TWh!X$9:X$504)+SUMIF(Data_TER_TWh!$A$9:$A$504,Data_TOT_TWh!$B160&amp;"300_"&amp;Data_TOT_TWh!$E160,Data_TER_TWh!X$9:X$504)+SUMIF(Data_RES_TWh!$A$9:$A$1496,Data_TOT_TWh!$B160&amp;"400_"&amp;Data_TOT_TWh!$E160,Data_RES_TWh!X$9:X$1496)</f>
        <v>3.1498443973931559E-3</v>
      </c>
      <c r="Y160" s="13">
        <f>SUMIF(Data_IND_TWh!$A$9:$A$504,Data_TOT_TWh!$B160&amp;"200_"&amp;Data_TOT_TWh!$E160,Data_IND_TWh!Y$9:Y$504)+SUMIF(Data_TER_TWh!$A$9:$A$504,Data_TOT_TWh!$B160&amp;"300_"&amp;Data_TOT_TWh!$E160,Data_TER_TWh!Y$9:Y$504)+SUMIF(Data_RES_TWh!$A$9:$A$1496,Data_TOT_TWh!$B160&amp;"400_"&amp;Data_TOT_TWh!$E160,Data_RES_TWh!Y$9:Y$1496)</f>
        <v>1.3026934236947119E-3</v>
      </c>
      <c r="Z160" s="13">
        <f>SUMIF(Data_IND_TWh!$A$9:$A$504,Data_TOT_TWh!$B160&amp;"200_"&amp;Data_TOT_TWh!$E160,Data_IND_TWh!Z$9:Z$504)+SUMIF(Data_TER_TWh!$A$9:$A$504,Data_TOT_TWh!$B160&amp;"300_"&amp;Data_TOT_TWh!$E160,Data_TER_TWh!Z$9:Z$504)+SUMIF(Data_RES_TWh!$A$9:$A$1496,Data_TOT_TWh!$B160&amp;"400_"&amp;Data_TOT_TWh!$E160,Data_RES_TWh!Z$9:Z$1496)</f>
        <v>2.5650810478849916E-5</v>
      </c>
      <c r="AA160" s="46">
        <f>SUMIF(Data_IND_TWh!$A$9:$A$504,Data_TOT_TWh!$B160&amp;"200_"&amp;Data_TOT_TWh!$E160,Data_IND_TWh!AA$9:AA$504)+SUMIF(Data_TER_TWh!$A$9:$A$504,Data_TOT_TWh!$B160&amp;"300_"&amp;Data_TOT_TWh!$E160,Data_TER_TWh!AA$9:AA$504)+SUMIF(Data_RES_TWh!$A$9:$A$1496,Data_TOT_TWh!$B160&amp;"400_"&amp;Data_TOT_TWh!$E160,Data_RES_TWh!AA$9:AA$1496)</f>
        <v>1.914700485816362E-5</v>
      </c>
      <c r="AB160" s="56"/>
      <c r="AC160" s="47">
        <f>SUMIF(Data_IND_TWh!$A$9:$A$504,Data_TOT_TWh!$B160&amp;"200_"&amp;Data_TOT_TWh!$E160,Data_IND_TWh!AC$9:AC$504)+SUMIF(Data_TER_TWh!$A$9:$A$504,Data_TOT_TWh!$B160&amp;"300_"&amp;Data_TOT_TWh!$E160,Data_TER_TWh!AC$9:AC$504)+SUMIF(Data_RES_TWh!$A$9:$A$1496,Data_TOT_TWh!$B160&amp;"400_"&amp;Data_TOT_TWh!$E160,Data_RES_TWh!AC$9:AC$1496)</f>
        <v>0</v>
      </c>
      <c r="AD160" s="60"/>
      <c r="AE160" s="47">
        <f>SUMIF(Data_IND_TWh!$A$9:$A$504,Data_TOT_TWh!$B160&amp;"200_"&amp;Data_TOT_TWh!$E160,Data_IND_TWh!AE$9:AE$504)+SUMIF(Data_TER_TWh!$A$9:$A$504,Data_TOT_TWh!$B160&amp;"300_"&amp;Data_TOT_TWh!$E160,Data_TER_TWh!AE$9:AE$504)+SUMIF(Data_RES_TWh!$A$9:$A$1496,Data_TOT_TWh!$B160&amp;"400_"&amp;Data_TOT_TWh!$E160,Data_RES_TWh!AE$9:AE$1496)</f>
        <v>0</v>
      </c>
      <c r="AF160" s="13">
        <f>SUMIF(Data_IND_TWh!$A$9:$A$504,Data_TOT_TWh!$B160&amp;"200_"&amp;Data_TOT_TWh!$E160,Data_IND_TWh!AF$9:AF$504)+SUMIF(Data_TER_TWh!$A$9:$A$504,Data_TOT_TWh!$B160&amp;"300_"&amp;Data_TOT_TWh!$E160,Data_TER_TWh!AF$9:AF$504)+SUMIF(Data_RES_TWh!$A$9:$A$1496,Data_TOT_TWh!$B160&amp;"400_"&amp;Data_TOT_TWh!$E160,Data_RES_TWh!AF$9:AF$1496)</f>
        <v>0</v>
      </c>
      <c r="AG160" s="13">
        <f>SUMIF(Data_IND_TWh!$A$9:$A$504,Data_TOT_TWh!$B160&amp;"200_"&amp;Data_TOT_TWh!$E160,Data_IND_TWh!AG$9:AG$504)+SUMIF(Data_TER_TWh!$A$9:$A$504,Data_TOT_TWh!$B160&amp;"300_"&amp;Data_TOT_TWh!$E160,Data_TER_TWh!AG$9:AG$504)+SUMIF(Data_RES_TWh!$A$9:$A$1496,Data_TOT_TWh!$B160&amp;"400_"&amp;Data_TOT_TWh!$E160,Data_RES_TWh!AG$9:AG$1496)</f>
        <v>0</v>
      </c>
      <c r="AH160" s="46">
        <f>SUMIF(Data_IND_TWh!$A$9:$A$504,Data_TOT_TWh!$B160&amp;"200_"&amp;Data_TOT_TWh!$E160,Data_IND_TWh!AH$9:AH$504)+SUMIF(Data_TER_TWh!$A$9:$A$504,Data_TOT_TWh!$B160&amp;"300_"&amp;Data_TOT_TWh!$E160,Data_TER_TWh!AH$9:AH$504)+SUMIF(Data_RES_TWh!$A$9:$A$1496,Data_TOT_TWh!$B160&amp;"400_"&amp;Data_TOT_TWh!$E160,Data_RES_TWh!AH$9:AH$1496)</f>
        <v>0</v>
      </c>
      <c r="AI160" s="56"/>
      <c r="AJ160" s="47">
        <f>SUMIF(Data_IND_TWh!$A$9:$A$504,Data_TOT_TWh!$B160&amp;"200_"&amp;Data_TOT_TWh!$E160,Data_IND_TWh!AJ$9:AJ$504)+SUMIF(Data_TER_TWh!$A$9:$A$504,Data_TOT_TWh!$B160&amp;"300_"&amp;Data_TOT_TWh!$E160,Data_TER_TWh!AJ$9:AJ$504)+SUMIF(Data_RES_TWh!$A$9:$A$1496,Data_TOT_TWh!$B160&amp;"400_"&amp;Data_TOT_TWh!$E160,Data_RES_TWh!AJ$9:AJ$1496)</f>
        <v>0</v>
      </c>
      <c r="AK160" s="56"/>
      <c r="AL160" s="9" t="str">
        <f>VLOOKUP(F160,Definitions!$B$7:$E$39,4,FALSE)</f>
        <v>EU28</v>
      </c>
      <c r="AM160" s="87"/>
      <c r="AN160" s="87"/>
    </row>
    <row r="161" spans="1:40">
      <c r="A161" s="36" t="str">
        <f t="shared" si="5"/>
        <v>FR999_9</v>
      </c>
      <c r="B161" t="s">
        <v>49</v>
      </c>
      <c r="C161" t="s">
        <v>272</v>
      </c>
      <c r="D161">
        <v>999</v>
      </c>
      <c r="E161">
        <v>9</v>
      </c>
      <c r="F161" s="25" t="str">
        <f>VLOOKUP(B161,Definitions!$C$7:$D$43,2,FALSE)</f>
        <v>France</v>
      </c>
      <c r="G161" t="str">
        <f>VLOOKUP(C161,Definitions!$C$49:$D$57,2,FALSE)</f>
        <v>TOTAL</v>
      </c>
      <c r="H161" t="str">
        <f>VLOOKUP(D161,Definitions!$C$60:$D$104,2,FALSE)</f>
        <v>TOTAL</v>
      </c>
      <c r="J161" s="29" t="str">
        <f>VLOOKUP(E161,Definitions!$C$115:$D$132,2,FALSE)</f>
        <v>Waste RES</v>
      </c>
      <c r="K161" s="47">
        <f>SUMIF(Data_IND_TWh!$A$9:$A$504,Data_TOT_TWh!$B161&amp;"200_"&amp;Data_TOT_TWh!$E161,Data_IND_TWh!K$9:K$504)+SUMIF(Data_TER_TWh!$A$9:$A$504,Data_TOT_TWh!$B161&amp;"300_"&amp;Data_TOT_TWh!$E161,Data_TER_TWh!K$9:K$504)+SUMIF(Data_RES_TWh!$A$9:$A$1496,Data_TOT_TWh!$B161&amp;"400_"&amp;Data_TOT_TWh!$E161,Data_RES_TWh!K$9:K$1496)</f>
        <v>9.7788035457231963</v>
      </c>
      <c r="L161" s="46">
        <f t="shared" si="4"/>
        <v>-4.9556331509168228</v>
      </c>
      <c r="M161" s="47">
        <f>SUMIF(Data_IND_TWh!$A$9:$A$504,Data_TOT_TWh!$B161&amp;"200_"&amp;Data_TOT_TWh!$E161,Data_IND_TWh!M$9:M$504)+SUMIF(Data_TER_TWh!$A$9:$A$504,Data_TOT_TWh!$B161&amp;"300_"&amp;Data_TOT_TWh!$E161,Data_TER_TWh!M$9:M$504)+SUMIF(Data_RES_TWh!$A$9:$A$1496,Data_TOT_TWh!$B161&amp;"400_"&amp;Data_TOT_TWh!$E161,Data_RES_TWh!M$9:M$1496)</f>
        <v>4.8231703948063736</v>
      </c>
      <c r="N161" s="56"/>
      <c r="O161" s="47">
        <f>SUMIF(Data_IND_TWh!$A$9:$A$504,Data_TOT_TWh!$B161&amp;"200_"&amp;Data_TOT_TWh!$E161,Data_IND_TWh!O$9:O$504)+SUMIF(Data_TER_TWh!$A$9:$A$504,Data_TOT_TWh!$B161&amp;"300_"&amp;Data_TOT_TWh!$E161,Data_TER_TWh!O$9:O$504)+SUMIF(Data_RES_TWh!$A$9:$A$1496,Data_TOT_TWh!$B161&amp;"400_"&amp;Data_TOT_TWh!$E161,Data_RES_TWh!O$9:O$1496)</f>
        <v>0</v>
      </c>
      <c r="P161" s="46">
        <f>SUMIF(Data_IND_TWh!$A$9:$A$504,Data_TOT_TWh!$B161&amp;"200_"&amp;Data_TOT_TWh!$E161,Data_IND_TWh!P$9:P$504)+SUMIF(Data_TER_TWh!$A$9:$A$504,Data_TOT_TWh!$B161&amp;"300_"&amp;Data_TOT_TWh!$E161,Data_TER_TWh!P$9:P$504)+SUMIF(Data_RES_TWh!$A$9:$A$1496,Data_TOT_TWh!$B161&amp;"400_"&amp;Data_TOT_TWh!$E161,Data_RES_TWh!P$9:P$1496)</f>
        <v>4.8231703948063736</v>
      </c>
      <c r="Q161" s="46">
        <f>SUMIF(Data_IND_TWh!$A$9:$A$504,Data_TOT_TWh!$B161&amp;"200_"&amp;Data_TOT_TWh!$E161,Data_IND_TWh!Q$9:Q$504)+SUMIF(Data_TER_TWh!$A$9:$A$504,Data_TOT_TWh!$B161&amp;"300_"&amp;Data_TOT_TWh!$E161,Data_TER_TWh!Q$9:Q$504)+SUMIF(Data_RES_TWh!$A$9:$A$1496,Data_TOT_TWh!$B161&amp;"400_"&amp;Data_TOT_TWh!$E161,Data_RES_TWh!Q$9:Q$1496)</f>
        <v>4.8231703948063736</v>
      </c>
      <c r="R161" s="37">
        <f>SUMIF(Data_IND_TWh!$A$9:$A$504,Data_TOT_TWh!$B161&amp;"200_"&amp;Data_TOT_TWh!$E161,Data_IND_TWh!R$9:R$504)+SUMIF(Data_TER_TWh!$A$9:$A$504,Data_TOT_TWh!$B161&amp;"300_"&amp;Data_TOT_TWh!$E161,Data_TER_TWh!R$9:R$504)+SUMIF(Data_RES_TWh!$A$9:$A$1496,Data_TOT_TWh!$B161&amp;"400_"&amp;Data_TOT_TWh!$E161,Data_RES_TWh!R$9:R$1496)</f>
        <v>0</v>
      </c>
      <c r="S161" s="47">
        <f>SUMIF(Data_IND_TWh!$A$9:$A$504,Data_TOT_TWh!$B161&amp;"200_"&amp;Data_TOT_TWh!$E161,Data_IND_TWh!S$9:S$504)+SUMIF(Data_TER_TWh!$A$9:$A$504,Data_TOT_TWh!$B161&amp;"300_"&amp;Data_TOT_TWh!$E161,Data_TER_TWh!S$9:S$504)+SUMIF(Data_RES_TWh!$A$9:$A$1496,Data_TOT_TWh!$B161&amp;"400_"&amp;Data_TOT_TWh!$E161,Data_RES_TWh!S$9:S$1496)</f>
        <v>3.5517960012046648</v>
      </c>
      <c r="T161" s="56"/>
      <c r="U161" s="47">
        <f>SUMIF(Data_IND_TWh!$A$9:$A$504,Data_TOT_TWh!$B161&amp;"200_"&amp;Data_TOT_TWh!$E161,Data_IND_TWh!U$9:U$504)+SUMIF(Data_TER_TWh!$A$9:$A$504,Data_TOT_TWh!$B161&amp;"300_"&amp;Data_TOT_TWh!$E161,Data_TER_TWh!U$9:U$504)+SUMIF(Data_RES_TWh!$A$9:$A$1496,Data_TOT_TWh!$B161&amp;"400_"&amp;Data_TOT_TWh!$E161,Data_RES_TWh!U$9:U$1496)</f>
        <v>0.88826092366112319</v>
      </c>
      <c r="V161" s="56"/>
      <c r="W161" s="47">
        <f>SUMIF(Data_IND_TWh!$A$9:$A$504,Data_TOT_TWh!$B161&amp;"200_"&amp;Data_TOT_TWh!$E161,Data_IND_TWh!W$9:W$504)+SUMIF(Data_TER_TWh!$A$9:$A$504,Data_TOT_TWh!$B161&amp;"300_"&amp;Data_TOT_TWh!$E161,Data_TER_TWh!W$9:W$504)+SUMIF(Data_RES_TWh!$A$9:$A$1496,Data_TOT_TWh!$B161&amp;"400_"&amp;Data_TOT_TWh!$E161,Data_RES_TWh!W$9:W$1496)</f>
        <v>0.38311346994058504</v>
      </c>
      <c r="X161" s="13">
        <f>SUMIF(Data_IND_TWh!$A$9:$A$504,Data_TOT_TWh!$B161&amp;"200_"&amp;Data_TOT_TWh!$E161,Data_IND_TWh!X$9:X$504)+SUMIF(Data_TER_TWh!$A$9:$A$504,Data_TOT_TWh!$B161&amp;"300_"&amp;Data_TOT_TWh!$E161,Data_TER_TWh!X$9:X$504)+SUMIF(Data_RES_TWh!$A$9:$A$1496,Data_TOT_TWh!$B161&amp;"400_"&amp;Data_TOT_TWh!$E161,Data_RES_TWh!X$9:X$1496)</f>
        <v>0.38176597870155332</v>
      </c>
      <c r="Y161" s="13">
        <f>SUMIF(Data_IND_TWh!$A$9:$A$504,Data_TOT_TWh!$B161&amp;"200_"&amp;Data_TOT_TWh!$E161,Data_IND_TWh!Y$9:Y$504)+SUMIF(Data_TER_TWh!$A$9:$A$504,Data_TOT_TWh!$B161&amp;"300_"&amp;Data_TOT_TWh!$E161,Data_TER_TWh!Y$9:Y$504)+SUMIF(Data_RES_TWh!$A$9:$A$1496,Data_TOT_TWh!$B161&amp;"400_"&amp;Data_TOT_TWh!$E161,Data_RES_TWh!Y$9:Y$1496)</f>
        <v>1.3026934236947119E-3</v>
      </c>
      <c r="Z161" s="13">
        <f>SUMIF(Data_IND_TWh!$A$9:$A$504,Data_TOT_TWh!$B161&amp;"200_"&amp;Data_TOT_TWh!$E161,Data_IND_TWh!Z$9:Z$504)+SUMIF(Data_TER_TWh!$A$9:$A$504,Data_TOT_TWh!$B161&amp;"300_"&amp;Data_TOT_TWh!$E161,Data_TER_TWh!Z$9:Z$504)+SUMIF(Data_RES_TWh!$A$9:$A$1496,Data_TOT_TWh!$B161&amp;"400_"&amp;Data_TOT_TWh!$E161,Data_RES_TWh!Z$9:Z$1496)</f>
        <v>2.5650810478849916E-5</v>
      </c>
      <c r="AA161" s="46">
        <f>SUMIF(Data_IND_TWh!$A$9:$A$504,Data_TOT_TWh!$B161&amp;"200_"&amp;Data_TOT_TWh!$E161,Data_IND_TWh!AA$9:AA$504)+SUMIF(Data_TER_TWh!$A$9:$A$504,Data_TOT_TWh!$B161&amp;"300_"&amp;Data_TOT_TWh!$E161,Data_TER_TWh!AA$9:AA$504)+SUMIF(Data_RES_TWh!$A$9:$A$1496,Data_TOT_TWh!$B161&amp;"400_"&amp;Data_TOT_TWh!$E161,Data_RES_TWh!AA$9:AA$1496)</f>
        <v>1.914700485816362E-5</v>
      </c>
      <c r="AB161" s="56"/>
      <c r="AC161" s="47">
        <f>SUMIF(Data_IND_TWh!$A$9:$A$504,Data_TOT_TWh!$B161&amp;"200_"&amp;Data_TOT_TWh!$E161,Data_IND_TWh!AC$9:AC$504)+SUMIF(Data_TER_TWh!$A$9:$A$504,Data_TOT_TWh!$B161&amp;"300_"&amp;Data_TOT_TWh!$E161,Data_TER_TWh!AC$9:AC$504)+SUMIF(Data_RES_TWh!$A$9:$A$1496,Data_TOT_TWh!$B161&amp;"400_"&amp;Data_TOT_TWh!$E161,Data_RES_TWh!AC$9:AC$1496)</f>
        <v>0</v>
      </c>
      <c r="AD161" s="60"/>
      <c r="AE161" s="47">
        <f>SUMIF(Data_IND_TWh!$A$9:$A$504,Data_TOT_TWh!$B161&amp;"200_"&amp;Data_TOT_TWh!$E161,Data_IND_TWh!AE$9:AE$504)+SUMIF(Data_TER_TWh!$A$9:$A$504,Data_TOT_TWh!$B161&amp;"300_"&amp;Data_TOT_TWh!$E161,Data_TER_TWh!AE$9:AE$504)+SUMIF(Data_RES_TWh!$A$9:$A$1496,Data_TOT_TWh!$B161&amp;"400_"&amp;Data_TOT_TWh!$E161,Data_RES_TWh!AE$9:AE$1496)</f>
        <v>0</v>
      </c>
      <c r="AF161" s="13">
        <f>SUMIF(Data_IND_TWh!$A$9:$A$504,Data_TOT_TWh!$B161&amp;"200_"&amp;Data_TOT_TWh!$E161,Data_IND_TWh!AF$9:AF$504)+SUMIF(Data_TER_TWh!$A$9:$A$504,Data_TOT_TWh!$B161&amp;"300_"&amp;Data_TOT_TWh!$E161,Data_TER_TWh!AF$9:AF$504)+SUMIF(Data_RES_TWh!$A$9:$A$1496,Data_TOT_TWh!$B161&amp;"400_"&amp;Data_TOT_TWh!$E161,Data_RES_TWh!AF$9:AF$1496)</f>
        <v>0</v>
      </c>
      <c r="AG161" s="13">
        <f>SUMIF(Data_IND_TWh!$A$9:$A$504,Data_TOT_TWh!$B161&amp;"200_"&amp;Data_TOT_TWh!$E161,Data_IND_TWh!AG$9:AG$504)+SUMIF(Data_TER_TWh!$A$9:$A$504,Data_TOT_TWh!$B161&amp;"300_"&amp;Data_TOT_TWh!$E161,Data_TER_TWh!AG$9:AG$504)+SUMIF(Data_RES_TWh!$A$9:$A$1496,Data_TOT_TWh!$B161&amp;"400_"&amp;Data_TOT_TWh!$E161,Data_RES_TWh!AG$9:AG$1496)</f>
        <v>0</v>
      </c>
      <c r="AH161" s="46">
        <f>SUMIF(Data_IND_TWh!$A$9:$A$504,Data_TOT_TWh!$B161&amp;"200_"&amp;Data_TOT_TWh!$E161,Data_IND_TWh!AH$9:AH$504)+SUMIF(Data_TER_TWh!$A$9:$A$504,Data_TOT_TWh!$B161&amp;"300_"&amp;Data_TOT_TWh!$E161,Data_TER_TWh!AH$9:AH$504)+SUMIF(Data_RES_TWh!$A$9:$A$1496,Data_TOT_TWh!$B161&amp;"400_"&amp;Data_TOT_TWh!$E161,Data_RES_TWh!AH$9:AH$1496)</f>
        <v>0</v>
      </c>
      <c r="AI161" s="56"/>
      <c r="AJ161" s="47">
        <f>SUMIF(Data_IND_TWh!$A$9:$A$504,Data_TOT_TWh!$B161&amp;"200_"&amp;Data_TOT_TWh!$E161,Data_IND_TWh!AJ$9:AJ$504)+SUMIF(Data_TER_TWh!$A$9:$A$504,Data_TOT_TWh!$B161&amp;"300_"&amp;Data_TOT_TWh!$E161,Data_TER_TWh!AJ$9:AJ$504)+SUMIF(Data_RES_TWh!$A$9:$A$1496,Data_TOT_TWh!$B161&amp;"400_"&amp;Data_TOT_TWh!$E161,Data_RES_TWh!AJ$9:AJ$1496)</f>
        <v>0</v>
      </c>
      <c r="AK161" s="56"/>
      <c r="AL161" s="9" t="str">
        <f>VLOOKUP(F161,Definitions!$B$7:$E$39,4,FALSE)</f>
        <v>EU28</v>
      </c>
      <c r="AM161" s="87"/>
      <c r="AN161" s="87"/>
    </row>
    <row r="162" spans="1:40">
      <c r="A162" s="36" t="str">
        <f t="shared" si="5"/>
        <v>FR999_51</v>
      </c>
      <c r="B162" t="s">
        <v>49</v>
      </c>
      <c r="C162" t="s">
        <v>272</v>
      </c>
      <c r="D162">
        <v>999</v>
      </c>
      <c r="E162">
        <v>51</v>
      </c>
      <c r="F162" s="25" t="str">
        <f>VLOOKUP(B162,Definitions!$C$7:$D$43,2,FALSE)</f>
        <v>France</v>
      </c>
      <c r="G162" t="str">
        <f>VLOOKUP(C162,Definitions!$C$49:$D$57,2,FALSE)</f>
        <v>TOTAL</v>
      </c>
      <c r="H162" t="str">
        <f>VLOOKUP(D162,Definitions!$C$60:$D$104,2,FALSE)</f>
        <v>TOTAL</v>
      </c>
      <c r="J162" s="29" t="str">
        <f>VLOOKUP(E162,Definitions!$C$115:$D$132,2,FALSE)</f>
        <v>Biomass</v>
      </c>
      <c r="K162" s="47">
        <f>SUMIF(Data_IND_TWh!$A$9:$A$504,Data_TOT_TWh!$B162&amp;"200_"&amp;Data_TOT_TWh!$E162,Data_IND_TWh!K$9:K$504)+SUMIF(Data_TER_TWh!$A$9:$A$504,Data_TOT_TWh!$B162&amp;"300_"&amp;Data_TOT_TWh!$E162,Data_TER_TWh!K$9:K$504)+SUMIF(Data_RES_TWh!$A$9:$A$1496,Data_TOT_TWh!$B162&amp;"400_"&amp;Data_TOT_TWh!$E162,Data_RES_TWh!K$9:K$1496)</f>
        <v>108.58578736863086</v>
      </c>
      <c r="L162" s="46">
        <f t="shared" si="4"/>
        <v>-4.98174566779619</v>
      </c>
      <c r="M162" s="47">
        <f>SUMIF(Data_IND_TWh!$A$9:$A$504,Data_TOT_TWh!$B162&amp;"200_"&amp;Data_TOT_TWh!$E162,Data_IND_TWh!M$9:M$504)+SUMIF(Data_TER_TWh!$A$9:$A$504,Data_TOT_TWh!$B162&amp;"300_"&amp;Data_TOT_TWh!$E162,Data_TER_TWh!M$9:M$504)+SUMIF(Data_RES_TWh!$A$9:$A$1496,Data_TOT_TWh!$B162&amp;"400_"&amp;Data_TOT_TWh!$E162,Data_RES_TWh!M$9:M$1496)</f>
        <v>103.60404170083467</v>
      </c>
      <c r="N162" s="56"/>
      <c r="O162" s="47">
        <f>SUMIF(Data_IND_TWh!$A$9:$A$504,Data_TOT_TWh!$B162&amp;"200_"&amp;Data_TOT_TWh!$E162,Data_IND_TWh!O$9:O$504)+SUMIF(Data_TER_TWh!$A$9:$A$504,Data_TOT_TWh!$B162&amp;"300_"&amp;Data_TOT_TWh!$E162,Data_TER_TWh!O$9:O$504)+SUMIF(Data_RES_TWh!$A$9:$A$1496,Data_TOT_TWh!$B162&amp;"400_"&amp;Data_TOT_TWh!$E162,Data_RES_TWh!O$9:O$1496)</f>
        <v>0</v>
      </c>
      <c r="P162" s="46">
        <f>SUMIF(Data_IND_TWh!$A$9:$A$504,Data_TOT_TWh!$B162&amp;"200_"&amp;Data_TOT_TWh!$E162,Data_IND_TWh!P$9:P$504)+SUMIF(Data_TER_TWh!$A$9:$A$504,Data_TOT_TWh!$B162&amp;"300_"&amp;Data_TOT_TWh!$E162,Data_TER_TWh!P$9:P$504)+SUMIF(Data_RES_TWh!$A$9:$A$1496,Data_TOT_TWh!$B162&amp;"400_"&amp;Data_TOT_TWh!$E162,Data_RES_TWh!P$9:P$1496)</f>
        <v>103.60404170083467</v>
      </c>
      <c r="Q162" s="46">
        <f>SUMIF(Data_IND_TWh!$A$9:$A$504,Data_TOT_TWh!$B162&amp;"200_"&amp;Data_TOT_TWh!$E162,Data_IND_TWh!Q$9:Q$504)+SUMIF(Data_TER_TWh!$A$9:$A$504,Data_TOT_TWh!$B162&amp;"300_"&amp;Data_TOT_TWh!$E162,Data_TER_TWh!Q$9:Q$504)+SUMIF(Data_RES_TWh!$A$9:$A$1496,Data_TOT_TWh!$B162&amp;"400_"&amp;Data_TOT_TWh!$E162,Data_RES_TWh!Q$9:Q$1496)</f>
        <v>102.78264432656017</v>
      </c>
      <c r="R162" s="37">
        <f>SUMIF(Data_IND_TWh!$A$9:$A$504,Data_TOT_TWh!$B162&amp;"200_"&amp;Data_TOT_TWh!$E162,Data_IND_TWh!R$9:R$504)+SUMIF(Data_TER_TWh!$A$9:$A$504,Data_TOT_TWh!$B162&amp;"300_"&amp;Data_TOT_TWh!$E162,Data_TER_TWh!R$9:R$504)+SUMIF(Data_RES_TWh!$A$9:$A$1496,Data_TOT_TWh!$B162&amp;"400_"&amp;Data_TOT_TWh!$E162,Data_RES_TWh!R$9:R$1496)</f>
        <v>0.64166838864637776</v>
      </c>
      <c r="S162" s="47">
        <f>SUMIF(Data_IND_TWh!$A$9:$A$504,Data_TOT_TWh!$B162&amp;"200_"&amp;Data_TOT_TWh!$E162,Data_IND_TWh!S$9:S$504)+SUMIF(Data_TER_TWh!$A$9:$A$504,Data_TOT_TWh!$B162&amp;"300_"&amp;Data_TOT_TWh!$E162,Data_TER_TWh!S$9:S$504)+SUMIF(Data_RES_TWh!$A$9:$A$1496,Data_TOT_TWh!$B162&amp;"400_"&amp;Data_TOT_TWh!$E162,Data_RES_TWh!S$9:S$1496)</f>
        <v>74.311861252066578</v>
      </c>
      <c r="T162" s="56"/>
      <c r="U162" s="47">
        <f>SUMIF(Data_IND_TWh!$A$9:$A$504,Data_TOT_TWh!$B162&amp;"200_"&amp;Data_TOT_TWh!$E162,Data_IND_TWh!U$9:U$504)+SUMIF(Data_TER_TWh!$A$9:$A$504,Data_TOT_TWh!$B162&amp;"300_"&amp;Data_TOT_TWh!$E162,Data_TER_TWh!U$9:U$504)+SUMIF(Data_RES_TWh!$A$9:$A$1496,Data_TOT_TWh!$B162&amp;"400_"&amp;Data_TOT_TWh!$E162,Data_RES_TWh!U$9:U$1496)</f>
        <v>14.668424956907923</v>
      </c>
      <c r="V162" s="56"/>
      <c r="W162" s="47">
        <f>SUMIF(Data_IND_TWh!$A$9:$A$504,Data_TOT_TWh!$B162&amp;"200_"&amp;Data_TOT_TWh!$E162,Data_IND_TWh!W$9:W$504)+SUMIF(Data_TER_TWh!$A$9:$A$504,Data_TOT_TWh!$B162&amp;"300_"&amp;Data_TOT_TWh!$E162,Data_TER_TWh!W$9:W$504)+SUMIF(Data_RES_TWh!$A$9:$A$1496,Data_TOT_TWh!$B162&amp;"400_"&amp;Data_TOT_TWh!$E162,Data_RES_TWh!W$9:W$1496)</f>
        <v>13.802358117585685</v>
      </c>
      <c r="X162" s="13">
        <f>SUMIF(Data_IND_TWh!$A$9:$A$504,Data_TOT_TWh!$B162&amp;"200_"&amp;Data_TOT_TWh!$E162,Data_IND_TWh!X$9:X$504)+SUMIF(Data_TER_TWh!$A$9:$A$504,Data_TOT_TWh!$B162&amp;"300_"&amp;Data_TOT_TWh!$E162,Data_TER_TWh!X$9:X$504)+SUMIF(Data_RES_TWh!$A$9:$A$1496,Data_TOT_TWh!$B162&amp;"400_"&amp;Data_TOT_TWh!$E162,Data_RES_TWh!X$9:X$1496)</f>
        <v>1.6005981037101635</v>
      </c>
      <c r="Y162" s="13">
        <f>SUMIF(Data_IND_TWh!$A$9:$A$504,Data_TOT_TWh!$B162&amp;"200_"&amp;Data_TOT_TWh!$E162,Data_IND_TWh!Y$9:Y$504)+SUMIF(Data_TER_TWh!$A$9:$A$504,Data_TOT_TWh!$B162&amp;"300_"&amp;Data_TOT_TWh!$E162,Data_TER_TWh!Y$9:Y$504)+SUMIF(Data_RES_TWh!$A$9:$A$1496,Data_TOT_TWh!$B162&amp;"400_"&amp;Data_TOT_TWh!$E162,Data_RES_TWh!Y$9:Y$1496)</f>
        <v>8.4520961749549297</v>
      </c>
      <c r="Z162" s="13">
        <f>SUMIF(Data_IND_TWh!$A$9:$A$504,Data_TOT_TWh!$B162&amp;"200_"&amp;Data_TOT_TWh!$E162,Data_IND_TWh!Z$9:Z$504)+SUMIF(Data_TER_TWh!$A$9:$A$504,Data_TOT_TWh!$B162&amp;"300_"&amp;Data_TOT_TWh!$E162,Data_TER_TWh!Z$9:Z$504)+SUMIF(Data_RES_TWh!$A$9:$A$1496,Data_TOT_TWh!$B162&amp;"400_"&amp;Data_TOT_TWh!$E162,Data_RES_TWh!Z$9:Z$1496)</f>
        <v>1.2934022416363746</v>
      </c>
      <c r="AA162" s="46">
        <f>SUMIF(Data_IND_TWh!$A$9:$A$504,Data_TOT_TWh!$B162&amp;"200_"&amp;Data_TOT_TWh!$E162,Data_IND_TWh!AA$9:AA$504)+SUMIF(Data_TER_TWh!$A$9:$A$504,Data_TOT_TWh!$B162&amp;"300_"&amp;Data_TOT_TWh!$E162,Data_TER_TWh!AA$9:AA$504)+SUMIF(Data_RES_TWh!$A$9:$A$1496,Data_TOT_TWh!$B162&amp;"400_"&amp;Data_TOT_TWh!$E162,Data_RES_TWh!AA$9:AA$1496)</f>
        <v>2.3296132469652653</v>
      </c>
      <c r="AB162" s="56"/>
      <c r="AC162" s="47">
        <f>SUMIF(Data_IND_TWh!$A$9:$A$504,Data_TOT_TWh!$B162&amp;"200_"&amp;Data_TOT_TWh!$E162,Data_IND_TWh!AC$9:AC$504)+SUMIF(Data_TER_TWh!$A$9:$A$504,Data_TOT_TWh!$B162&amp;"300_"&amp;Data_TOT_TWh!$E162,Data_TER_TWh!AC$9:AC$504)+SUMIF(Data_RES_TWh!$A$9:$A$1496,Data_TOT_TWh!$B162&amp;"400_"&amp;Data_TOT_TWh!$E162,Data_RES_TWh!AC$9:AC$1496)</f>
        <v>0.27992058966710859</v>
      </c>
      <c r="AD162" s="60"/>
      <c r="AE162" s="47">
        <f>SUMIF(Data_IND_TWh!$A$9:$A$504,Data_TOT_TWh!$B162&amp;"200_"&amp;Data_TOT_TWh!$E162,Data_IND_TWh!AE$9:AE$504)+SUMIF(Data_TER_TWh!$A$9:$A$504,Data_TOT_TWh!$B162&amp;"300_"&amp;Data_TOT_TWh!$E162,Data_TER_TWh!AE$9:AE$504)+SUMIF(Data_RES_TWh!$A$9:$A$1496,Data_TOT_TWh!$B162&amp;"400_"&amp;Data_TOT_TWh!$E162,Data_RES_TWh!AE$9:AE$1496)</f>
        <v>0.36174779897926923</v>
      </c>
      <c r="AF162" s="13">
        <f>SUMIF(Data_IND_TWh!$A$9:$A$504,Data_TOT_TWh!$B162&amp;"200_"&amp;Data_TOT_TWh!$E162,Data_IND_TWh!AF$9:AF$504)+SUMIF(Data_TER_TWh!$A$9:$A$504,Data_TOT_TWh!$B162&amp;"300_"&amp;Data_TOT_TWh!$E162,Data_TER_TWh!AF$9:AF$504)+SUMIF(Data_RES_TWh!$A$9:$A$1496,Data_TOT_TWh!$B162&amp;"400_"&amp;Data_TOT_TWh!$E162,Data_RES_TWh!AF$9:AF$1496)</f>
        <v>1.0099358704340856E-2</v>
      </c>
      <c r="AG162" s="13">
        <f>SUMIF(Data_IND_TWh!$A$9:$A$504,Data_TOT_TWh!$B162&amp;"200_"&amp;Data_TOT_TWh!$E162,Data_IND_TWh!AG$9:AG$504)+SUMIF(Data_TER_TWh!$A$9:$A$504,Data_TOT_TWh!$B162&amp;"300_"&amp;Data_TOT_TWh!$E162,Data_TER_TWh!AG$9:AG$504)+SUMIF(Data_RES_TWh!$A$9:$A$1496,Data_TOT_TWh!$B162&amp;"400_"&amp;Data_TOT_TWh!$E162,Data_RES_TWh!AG$9:AG$1496)</f>
        <v>4.0394856465631519E-2</v>
      </c>
      <c r="AH162" s="46">
        <f>SUMIF(Data_IND_TWh!$A$9:$A$504,Data_TOT_TWh!$B162&amp;"200_"&amp;Data_TOT_TWh!$E162,Data_IND_TWh!AH$9:AH$504)+SUMIF(Data_TER_TWh!$A$9:$A$504,Data_TOT_TWh!$B162&amp;"300_"&amp;Data_TOT_TWh!$E162,Data_TER_TWh!AH$9:AH$504)+SUMIF(Data_RES_TWh!$A$9:$A$1496,Data_TOT_TWh!$B162&amp;"400_"&amp;Data_TOT_TWh!$E162,Data_RES_TWh!AH$9:AH$1496)</f>
        <v>9.42198891021509E-2</v>
      </c>
      <c r="AI162" s="56"/>
      <c r="AJ162" s="47">
        <f>SUMIF(Data_IND_TWh!$A$9:$A$504,Data_TOT_TWh!$B162&amp;"200_"&amp;Data_TOT_TWh!$E162,Data_IND_TWh!AJ$9:AJ$504)+SUMIF(Data_TER_TWh!$A$9:$A$504,Data_TOT_TWh!$B162&amp;"300_"&amp;Data_TOT_TWh!$E162,Data_TER_TWh!AJ$9:AJ$504)+SUMIF(Data_RES_TWh!$A$9:$A$1496,Data_TOT_TWh!$B162&amp;"400_"&amp;Data_TOT_TWh!$E162,Data_RES_TWh!AJ$9:AJ$1496)</f>
        <v>0.17972898562812062</v>
      </c>
      <c r="AK162" s="56"/>
      <c r="AL162" s="9" t="str">
        <f>VLOOKUP(F162,Definitions!$B$7:$E$39,4,FALSE)</f>
        <v>EU28</v>
      </c>
      <c r="AM162" s="87"/>
      <c r="AN162" s="87"/>
    </row>
    <row r="163" spans="1:40">
      <c r="A163" s="36" t="str">
        <f t="shared" si="5"/>
        <v>FR999_52</v>
      </c>
      <c r="B163" t="s">
        <v>49</v>
      </c>
      <c r="C163" t="s">
        <v>272</v>
      </c>
      <c r="D163">
        <v>999</v>
      </c>
      <c r="E163">
        <v>52</v>
      </c>
      <c r="F163" s="25" t="str">
        <f>VLOOKUP(B163,Definitions!$C$7:$D$43,2,FALSE)</f>
        <v>France</v>
      </c>
      <c r="G163" t="str">
        <f>VLOOKUP(C163,Definitions!$C$49:$D$57,2,FALSE)</f>
        <v>TOTAL</v>
      </c>
      <c r="H163" t="str">
        <f>VLOOKUP(D163,Definitions!$C$60:$D$104,2,FALSE)</f>
        <v>TOTAL</v>
      </c>
      <c r="J163" s="29" t="str">
        <f>VLOOKUP(E163,Definitions!$C$115:$D$132,2,FALSE)</f>
        <v>Geothermal</v>
      </c>
      <c r="K163" s="47">
        <f>SUMIF(Data_IND_TWh!$A$9:$A$504,Data_TOT_TWh!$B163&amp;"200_"&amp;Data_TOT_TWh!$E163,Data_IND_TWh!K$9:K$504)+SUMIF(Data_TER_TWh!$A$9:$A$504,Data_TOT_TWh!$B163&amp;"300_"&amp;Data_TOT_TWh!$E163,Data_TER_TWh!K$9:K$504)+SUMIF(Data_RES_TWh!$A$9:$A$1496,Data_TOT_TWh!$B163&amp;"400_"&amp;Data_TOT_TWh!$E163,Data_RES_TWh!K$9:K$1496)</f>
        <v>1.2891052373958678</v>
      </c>
      <c r="L163" s="46">
        <f t="shared" si="4"/>
        <v>-0.62746995926238214</v>
      </c>
      <c r="M163" s="47">
        <f>SUMIF(Data_IND_TWh!$A$9:$A$504,Data_TOT_TWh!$B163&amp;"200_"&amp;Data_TOT_TWh!$E163,Data_IND_TWh!M$9:M$504)+SUMIF(Data_TER_TWh!$A$9:$A$504,Data_TOT_TWh!$B163&amp;"300_"&amp;Data_TOT_TWh!$E163,Data_TER_TWh!M$9:M$504)+SUMIF(Data_RES_TWh!$A$9:$A$1496,Data_TOT_TWh!$B163&amp;"400_"&amp;Data_TOT_TWh!$E163,Data_RES_TWh!M$9:M$1496)</f>
        <v>0.66163527813348566</v>
      </c>
      <c r="N163" s="56"/>
      <c r="O163" s="47">
        <f>SUMIF(Data_IND_TWh!$A$9:$A$504,Data_TOT_TWh!$B163&amp;"200_"&amp;Data_TOT_TWh!$E163,Data_IND_TWh!O$9:O$504)+SUMIF(Data_TER_TWh!$A$9:$A$504,Data_TOT_TWh!$B163&amp;"300_"&amp;Data_TOT_TWh!$E163,Data_TER_TWh!O$9:O$504)+SUMIF(Data_RES_TWh!$A$9:$A$1496,Data_TOT_TWh!$B163&amp;"400_"&amp;Data_TOT_TWh!$E163,Data_RES_TWh!O$9:O$1496)</f>
        <v>0</v>
      </c>
      <c r="P163" s="46">
        <f>SUMIF(Data_IND_TWh!$A$9:$A$504,Data_TOT_TWh!$B163&amp;"200_"&amp;Data_TOT_TWh!$E163,Data_IND_TWh!P$9:P$504)+SUMIF(Data_TER_TWh!$A$9:$A$504,Data_TOT_TWh!$B163&amp;"300_"&amp;Data_TOT_TWh!$E163,Data_TER_TWh!P$9:P$504)+SUMIF(Data_RES_TWh!$A$9:$A$1496,Data_TOT_TWh!$B163&amp;"400_"&amp;Data_TOT_TWh!$E163,Data_RES_TWh!P$9:P$1496)</f>
        <v>0.66163527813348566</v>
      </c>
      <c r="Q163" s="46">
        <f>SUMIF(Data_IND_TWh!$A$9:$A$504,Data_TOT_TWh!$B163&amp;"200_"&amp;Data_TOT_TWh!$E163,Data_IND_TWh!Q$9:Q$504)+SUMIF(Data_TER_TWh!$A$9:$A$504,Data_TOT_TWh!$B163&amp;"300_"&amp;Data_TOT_TWh!$E163,Data_TER_TWh!Q$9:Q$504)+SUMIF(Data_RES_TWh!$A$9:$A$1496,Data_TOT_TWh!$B163&amp;"400_"&amp;Data_TOT_TWh!$E163,Data_RES_TWh!Q$9:Q$1496)</f>
        <v>0.66163527813348566</v>
      </c>
      <c r="R163" s="37">
        <f>SUMIF(Data_IND_TWh!$A$9:$A$504,Data_TOT_TWh!$B163&amp;"200_"&amp;Data_TOT_TWh!$E163,Data_IND_TWh!R$9:R$504)+SUMIF(Data_TER_TWh!$A$9:$A$504,Data_TOT_TWh!$B163&amp;"300_"&amp;Data_TOT_TWh!$E163,Data_TER_TWh!R$9:R$504)+SUMIF(Data_RES_TWh!$A$9:$A$1496,Data_TOT_TWh!$B163&amp;"400_"&amp;Data_TOT_TWh!$E163,Data_RES_TWh!R$9:R$1496)</f>
        <v>0</v>
      </c>
      <c r="S163" s="47">
        <f>SUMIF(Data_IND_TWh!$A$9:$A$504,Data_TOT_TWh!$B163&amp;"200_"&amp;Data_TOT_TWh!$E163,Data_IND_TWh!S$9:S$504)+SUMIF(Data_TER_TWh!$A$9:$A$504,Data_TOT_TWh!$B163&amp;"300_"&amp;Data_TOT_TWh!$E163,Data_TER_TWh!S$9:S$504)+SUMIF(Data_RES_TWh!$A$9:$A$1496,Data_TOT_TWh!$B163&amp;"400_"&amp;Data_TOT_TWh!$E163,Data_RES_TWh!S$9:S$1496)</f>
        <v>0.49079685768599601</v>
      </c>
      <c r="T163" s="56"/>
      <c r="U163" s="47">
        <f>SUMIF(Data_IND_TWh!$A$9:$A$504,Data_TOT_TWh!$B163&amp;"200_"&amp;Data_TOT_TWh!$E163,Data_IND_TWh!U$9:U$504)+SUMIF(Data_TER_TWh!$A$9:$A$504,Data_TOT_TWh!$B163&amp;"300_"&amp;Data_TOT_TWh!$E163,Data_TER_TWh!U$9:U$504)+SUMIF(Data_RES_TWh!$A$9:$A$1496,Data_TOT_TWh!$B163&amp;"400_"&amp;Data_TOT_TWh!$E163,Data_RES_TWh!U$9:U$1496)</f>
        <v>0.12098994566680076</v>
      </c>
      <c r="V163" s="56"/>
      <c r="W163" s="47">
        <f>SUMIF(Data_IND_TWh!$A$9:$A$504,Data_TOT_TWh!$B163&amp;"200_"&amp;Data_TOT_TWh!$E163,Data_IND_TWh!W$9:W$504)+SUMIF(Data_TER_TWh!$A$9:$A$504,Data_TOT_TWh!$B163&amp;"300_"&amp;Data_TOT_TWh!$E163,Data_TER_TWh!W$9:W$504)+SUMIF(Data_RES_TWh!$A$9:$A$1496,Data_TOT_TWh!$B163&amp;"400_"&amp;Data_TOT_TWh!$E163,Data_RES_TWh!W$9:W$1496)</f>
        <v>4.9848474780688913E-2</v>
      </c>
      <c r="X163" s="13">
        <f>SUMIF(Data_IND_TWh!$A$9:$A$504,Data_TOT_TWh!$B163&amp;"200_"&amp;Data_TOT_TWh!$E163,Data_IND_TWh!X$9:X$504)+SUMIF(Data_TER_TWh!$A$9:$A$504,Data_TOT_TWh!$B163&amp;"300_"&amp;Data_TOT_TWh!$E163,Data_TER_TWh!X$9:X$504)+SUMIF(Data_RES_TWh!$A$9:$A$1496,Data_TOT_TWh!$B163&amp;"400_"&amp;Data_TOT_TWh!$E163,Data_RES_TWh!X$9:X$1496)</f>
        <v>4.9848474780688913E-2</v>
      </c>
      <c r="Y163" s="13">
        <f>SUMIF(Data_IND_TWh!$A$9:$A$504,Data_TOT_TWh!$B163&amp;"200_"&amp;Data_TOT_TWh!$E163,Data_IND_TWh!Y$9:Y$504)+SUMIF(Data_TER_TWh!$A$9:$A$504,Data_TOT_TWh!$B163&amp;"300_"&amp;Data_TOT_TWh!$E163,Data_TER_TWh!Y$9:Y$504)+SUMIF(Data_RES_TWh!$A$9:$A$1496,Data_TOT_TWh!$B163&amp;"400_"&amp;Data_TOT_TWh!$E163,Data_RES_TWh!Y$9:Y$1496)</f>
        <v>0</v>
      </c>
      <c r="Z163" s="13">
        <f>SUMIF(Data_IND_TWh!$A$9:$A$504,Data_TOT_TWh!$B163&amp;"200_"&amp;Data_TOT_TWh!$E163,Data_IND_TWh!Z$9:Z$504)+SUMIF(Data_TER_TWh!$A$9:$A$504,Data_TOT_TWh!$B163&amp;"300_"&amp;Data_TOT_TWh!$E163,Data_TER_TWh!Z$9:Z$504)+SUMIF(Data_RES_TWh!$A$9:$A$1496,Data_TOT_TWh!$B163&amp;"400_"&amp;Data_TOT_TWh!$E163,Data_RES_TWh!Z$9:Z$1496)</f>
        <v>0</v>
      </c>
      <c r="AA163" s="46">
        <f>SUMIF(Data_IND_TWh!$A$9:$A$504,Data_TOT_TWh!$B163&amp;"200_"&amp;Data_TOT_TWh!$E163,Data_IND_TWh!AA$9:AA$504)+SUMIF(Data_TER_TWh!$A$9:$A$504,Data_TOT_TWh!$B163&amp;"300_"&amp;Data_TOT_TWh!$E163,Data_TER_TWh!AA$9:AA$504)+SUMIF(Data_RES_TWh!$A$9:$A$1496,Data_TOT_TWh!$B163&amp;"400_"&amp;Data_TOT_TWh!$E163,Data_RES_TWh!AA$9:AA$1496)</f>
        <v>0</v>
      </c>
      <c r="AB163" s="56"/>
      <c r="AC163" s="47">
        <f>SUMIF(Data_IND_TWh!$A$9:$A$504,Data_TOT_TWh!$B163&amp;"200_"&amp;Data_TOT_TWh!$E163,Data_IND_TWh!AC$9:AC$504)+SUMIF(Data_TER_TWh!$A$9:$A$504,Data_TOT_TWh!$B163&amp;"300_"&amp;Data_TOT_TWh!$E163,Data_TER_TWh!AC$9:AC$504)+SUMIF(Data_RES_TWh!$A$9:$A$1496,Data_TOT_TWh!$B163&amp;"400_"&amp;Data_TOT_TWh!$E163,Data_RES_TWh!AC$9:AC$1496)</f>
        <v>0</v>
      </c>
      <c r="AD163" s="60"/>
      <c r="AE163" s="47">
        <f>SUMIF(Data_IND_TWh!$A$9:$A$504,Data_TOT_TWh!$B163&amp;"200_"&amp;Data_TOT_TWh!$E163,Data_IND_TWh!AE$9:AE$504)+SUMIF(Data_TER_TWh!$A$9:$A$504,Data_TOT_TWh!$B163&amp;"300_"&amp;Data_TOT_TWh!$E163,Data_TER_TWh!AE$9:AE$504)+SUMIF(Data_RES_TWh!$A$9:$A$1496,Data_TOT_TWh!$B163&amp;"400_"&amp;Data_TOT_TWh!$E163,Data_RES_TWh!AE$9:AE$1496)</f>
        <v>0</v>
      </c>
      <c r="AF163" s="13">
        <f>SUMIF(Data_IND_TWh!$A$9:$A$504,Data_TOT_TWh!$B163&amp;"200_"&amp;Data_TOT_TWh!$E163,Data_IND_TWh!AF$9:AF$504)+SUMIF(Data_TER_TWh!$A$9:$A$504,Data_TOT_TWh!$B163&amp;"300_"&amp;Data_TOT_TWh!$E163,Data_TER_TWh!AF$9:AF$504)+SUMIF(Data_RES_TWh!$A$9:$A$1496,Data_TOT_TWh!$B163&amp;"400_"&amp;Data_TOT_TWh!$E163,Data_RES_TWh!AF$9:AF$1496)</f>
        <v>0</v>
      </c>
      <c r="AG163" s="13">
        <f>SUMIF(Data_IND_TWh!$A$9:$A$504,Data_TOT_TWh!$B163&amp;"200_"&amp;Data_TOT_TWh!$E163,Data_IND_TWh!AG$9:AG$504)+SUMIF(Data_TER_TWh!$A$9:$A$504,Data_TOT_TWh!$B163&amp;"300_"&amp;Data_TOT_TWh!$E163,Data_TER_TWh!AG$9:AG$504)+SUMIF(Data_RES_TWh!$A$9:$A$1496,Data_TOT_TWh!$B163&amp;"400_"&amp;Data_TOT_TWh!$E163,Data_RES_TWh!AG$9:AG$1496)</f>
        <v>0</v>
      </c>
      <c r="AH163" s="46">
        <f>SUMIF(Data_IND_TWh!$A$9:$A$504,Data_TOT_TWh!$B163&amp;"200_"&amp;Data_TOT_TWh!$E163,Data_IND_TWh!AH$9:AH$504)+SUMIF(Data_TER_TWh!$A$9:$A$504,Data_TOT_TWh!$B163&amp;"300_"&amp;Data_TOT_TWh!$E163,Data_TER_TWh!AH$9:AH$504)+SUMIF(Data_RES_TWh!$A$9:$A$1496,Data_TOT_TWh!$B163&amp;"400_"&amp;Data_TOT_TWh!$E163,Data_RES_TWh!AH$9:AH$1496)</f>
        <v>0</v>
      </c>
      <c r="AI163" s="56"/>
      <c r="AJ163" s="47">
        <f>SUMIF(Data_IND_TWh!$A$9:$A$504,Data_TOT_TWh!$B163&amp;"200_"&amp;Data_TOT_TWh!$E163,Data_IND_TWh!AJ$9:AJ$504)+SUMIF(Data_TER_TWh!$A$9:$A$504,Data_TOT_TWh!$B163&amp;"300_"&amp;Data_TOT_TWh!$E163,Data_TER_TWh!AJ$9:AJ$504)+SUMIF(Data_RES_TWh!$A$9:$A$1496,Data_TOT_TWh!$B163&amp;"400_"&amp;Data_TOT_TWh!$E163,Data_RES_TWh!AJ$9:AJ$1496)</f>
        <v>0</v>
      </c>
      <c r="AK163" s="56"/>
      <c r="AL163" s="9" t="str">
        <f>VLOOKUP(F163,Definitions!$B$7:$E$39,4,FALSE)</f>
        <v>EU28</v>
      </c>
      <c r="AM163" s="87"/>
      <c r="AN163" s="87"/>
    </row>
    <row r="164" spans="1:40">
      <c r="A164" s="36" t="str">
        <f t="shared" si="5"/>
        <v>FR999_53</v>
      </c>
      <c r="B164" t="s">
        <v>49</v>
      </c>
      <c r="C164" t="s">
        <v>272</v>
      </c>
      <c r="D164">
        <v>999</v>
      </c>
      <c r="E164">
        <v>53</v>
      </c>
      <c r="F164" s="25" t="str">
        <f>VLOOKUP(B164,Definitions!$C$7:$D$43,2,FALSE)</f>
        <v>France</v>
      </c>
      <c r="G164" t="str">
        <f>VLOOKUP(C164,Definitions!$C$49:$D$57,2,FALSE)</f>
        <v>TOTAL</v>
      </c>
      <c r="H164" t="str">
        <f>VLOOKUP(D164,Definitions!$C$60:$D$104,2,FALSE)</f>
        <v>TOTAL</v>
      </c>
      <c r="J164" s="29" t="str">
        <f>VLOOKUP(E164,Definitions!$C$115:$D$132,2,FALSE)</f>
        <v>Solar energy</v>
      </c>
      <c r="K164" s="47">
        <f>SUMIF(Data_IND_TWh!$A$9:$A$504,Data_TOT_TWh!$B164&amp;"200_"&amp;Data_TOT_TWh!$E164,Data_IND_TWh!K$9:K$504)+SUMIF(Data_TER_TWh!$A$9:$A$504,Data_TOT_TWh!$B164&amp;"300_"&amp;Data_TOT_TWh!$E164,Data_TER_TWh!K$9:K$504)+SUMIF(Data_RES_TWh!$A$9:$A$1496,Data_TOT_TWh!$B164&amp;"400_"&amp;Data_TOT_TWh!$E164,Data_RES_TWh!K$9:K$1496)</f>
        <v>1.4387453407788144</v>
      </c>
      <c r="L164" s="46">
        <f t="shared" si="4"/>
        <v>-0.20923323947948691</v>
      </c>
      <c r="M164" s="47">
        <f>SUMIF(Data_IND_TWh!$A$9:$A$504,Data_TOT_TWh!$B164&amp;"200_"&amp;Data_TOT_TWh!$E164,Data_IND_TWh!M$9:M$504)+SUMIF(Data_TER_TWh!$A$9:$A$504,Data_TOT_TWh!$B164&amp;"300_"&amp;Data_TOT_TWh!$E164,Data_TER_TWh!M$9:M$504)+SUMIF(Data_RES_TWh!$A$9:$A$1496,Data_TOT_TWh!$B164&amp;"400_"&amp;Data_TOT_TWh!$E164,Data_RES_TWh!M$9:M$1496)</f>
        <v>1.2295121012993275</v>
      </c>
      <c r="N164" s="56"/>
      <c r="O164" s="47">
        <f>SUMIF(Data_IND_TWh!$A$9:$A$504,Data_TOT_TWh!$B164&amp;"200_"&amp;Data_TOT_TWh!$E164,Data_IND_TWh!O$9:O$504)+SUMIF(Data_TER_TWh!$A$9:$A$504,Data_TOT_TWh!$B164&amp;"300_"&amp;Data_TOT_TWh!$E164,Data_TER_TWh!O$9:O$504)+SUMIF(Data_RES_TWh!$A$9:$A$1496,Data_TOT_TWh!$B164&amp;"400_"&amp;Data_TOT_TWh!$E164,Data_RES_TWh!O$9:O$1496)</f>
        <v>0</v>
      </c>
      <c r="P164" s="46">
        <f>SUMIF(Data_IND_TWh!$A$9:$A$504,Data_TOT_TWh!$B164&amp;"200_"&amp;Data_TOT_TWh!$E164,Data_IND_TWh!P$9:P$504)+SUMIF(Data_TER_TWh!$A$9:$A$504,Data_TOT_TWh!$B164&amp;"300_"&amp;Data_TOT_TWh!$E164,Data_TER_TWh!P$9:P$504)+SUMIF(Data_RES_TWh!$A$9:$A$1496,Data_TOT_TWh!$B164&amp;"400_"&amp;Data_TOT_TWh!$E164,Data_RES_TWh!P$9:P$1496)</f>
        <v>1.2295121012993275</v>
      </c>
      <c r="Q164" s="46">
        <f>SUMIF(Data_IND_TWh!$A$9:$A$504,Data_TOT_TWh!$B164&amp;"200_"&amp;Data_TOT_TWh!$E164,Data_IND_TWh!Q$9:Q$504)+SUMIF(Data_TER_TWh!$A$9:$A$504,Data_TOT_TWh!$B164&amp;"300_"&amp;Data_TOT_TWh!$E164,Data_TER_TWh!Q$9:Q$504)+SUMIF(Data_RES_TWh!$A$9:$A$1496,Data_TOT_TWh!$B164&amp;"400_"&amp;Data_TOT_TWh!$E164,Data_RES_TWh!Q$9:Q$1496)</f>
        <v>1.2295121012993275</v>
      </c>
      <c r="R164" s="37">
        <f>SUMIF(Data_IND_TWh!$A$9:$A$504,Data_TOT_TWh!$B164&amp;"200_"&amp;Data_TOT_TWh!$E164,Data_IND_TWh!R$9:R$504)+SUMIF(Data_TER_TWh!$A$9:$A$504,Data_TOT_TWh!$B164&amp;"300_"&amp;Data_TOT_TWh!$E164,Data_TER_TWh!R$9:R$504)+SUMIF(Data_RES_TWh!$A$9:$A$1496,Data_TOT_TWh!$B164&amp;"400_"&amp;Data_TOT_TWh!$E164,Data_RES_TWh!R$9:R$1496)</f>
        <v>0</v>
      </c>
      <c r="S164" s="47">
        <f>SUMIF(Data_IND_TWh!$A$9:$A$504,Data_TOT_TWh!$B164&amp;"200_"&amp;Data_TOT_TWh!$E164,Data_IND_TWh!S$9:S$504)+SUMIF(Data_TER_TWh!$A$9:$A$504,Data_TOT_TWh!$B164&amp;"300_"&amp;Data_TOT_TWh!$E164,Data_TER_TWh!S$9:S$504)+SUMIF(Data_RES_TWh!$A$9:$A$1496,Data_TOT_TWh!$B164&amp;"400_"&amp;Data_TOT_TWh!$E164,Data_RES_TWh!S$9:S$1496)</f>
        <v>0.35527460008828771</v>
      </c>
      <c r="T164" s="56"/>
      <c r="U164" s="47">
        <f>SUMIF(Data_IND_TWh!$A$9:$A$504,Data_TOT_TWh!$B164&amp;"200_"&amp;Data_TOT_TWh!$E164,Data_IND_TWh!U$9:U$504)+SUMIF(Data_TER_TWh!$A$9:$A$504,Data_TOT_TWh!$B164&amp;"300_"&amp;Data_TOT_TWh!$E164,Data_TER_TWh!U$9:U$504)+SUMIF(Data_RES_TWh!$A$9:$A$1496,Data_TOT_TWh!$B164&amp;"400_"&amp;Data_TOT_TWh!$E164,Data_RES_TWh!U$9:U$1496)</f>
        <v>0.84393112783380242</v>
      </c>
      <c r="V164" s="56"/>
      <c r="W164" s="47">
        <f>SUMIF(Data_IND_TWh!$A$9:$A$504,Data_TOT_TWh!$B164&amp;"200_"&amp;Data_TOT_TWh!$E164,Data_IND_TWh!W$9:W$504)+SUMIF(Data_TER_TWh!$A$9:$A$504,Data_TOT_TWh!$B164&amp;"300_"&amp;Data_TOT_TWh!$E164,Data_TER_TWh!W$9:W$504)+SUMIF(Data_RES_TWh!$A$9:$A$1496,Data_TOT_TWh!$B164&amp;"400_"&amp;Data_TOT_TWh!$E164,Data_RES_TWh!W$9:W$1496)</f>
        <v>3.0306373377237354E-2</v>
      </c>
      <c r="X164" s="13">
        <f>SUMIF(Data_IND_TWh!$A$9:$A$504,Data_TOT_TWh!$B164&amp;"200_"&amp;Data_TOT_TWh!$E164,Data_IND_TWh!X$9:X$504)+SUMIF(Data_TER_TWh!$A$9:$A$504,Data_TOT_TWh!$B164&amp;"300_"&amp;Data_TOT_TWh!$E164,Data_TER_TWh!X$9:X$504)+SUMIF(Data_RES_TWh!$A$9:$A$1496,Data_TOT_TWh!$B164&amp;"400_"&amp;Data_TOT_TWh!$E164,Data_RES_TWh!X$9:X$1496)</f>
        <v>3.0306373377237354E-2</v>
      </c>
      <c r="Y164" s="13">
        <f>SUMIF(Data_IND_TWh!$A$9:$A$504,Data_TOT_TWh!$B164&amp;"200_"&amp;Data_TOT_TWh!$E164,Data_IND_TWh!Y$9:Y$504)+SUMIF(Data_TER_TWh!$A$9:$A$504,Data_TOT_TWh!$B164&amp;"300_"&amp;Data_TOT_TWh!$E164,Data_TER_TWh!Y$9:Y$504)+SUMIF(Data_RES_TWh!$A$9:$A$1496,Data_TOT_TWh!$B164&amp;"400_"&amp;Data_TOT_TWh!$E164,Data_RES_TWh!Y$9:Y$1496)</f>
        <v>0</v>
      </c>
      <c r="Z164" s="13">
        <f>SUMIF(Data_IND_TWh!$A$9:$A$504,Data_TOT_TWh!$B164&amp;"200_"&amp;Data_TOT_TWh!$E164,Data_IND_TWh!Z$9:Z$504)+SUMIF(Data_TER_TWh!$A$9:$A$504,Data_TOT_TWh!$B164&amp;"300_"&amp;Data_TOT_TWh!$E164,Data_TER_TWh!Z$9:Z$504)+SUMIF(Data_RES_TWh!$A$9:$A$1496,Data_TOT_TWh!$B164&amp;"400_"&amp;Data_TOT_TWh!$E164,Data_RES_TWh!Z$9:Z$1496)</f>
        <v>0</v>
      </c>
      <c r="AA164" s="46">
        <f>SUMIF(Data_IND_TWh!$A$9:$A$504,Data_TOT_TWh!$B164&amp;"200_"&amp;Data_TOT_TWh!$E164,Data_IND_TWh!AA$9:AA$504)+SUMIF(Data_TER_TWh!$A$9:$A$504,Data_TOT_TWh!$B164&amp;"300_"&amp;Data_TOT_TWh!$E164,Data_TER_TWh!AA$9:AA$504)+SUMIF(Data_RES_TWh!$A$9:$A$1496,Data_TOT_TWh!$B164&amp;"400_"&amp;Data_TOT_TWh!$E164,Data_RES_TWh!AA$9:AA$1496)</f>
        <v>0</v>
      </c>
      <c r="AB164" s="56"/>
      <c r="AC164" s="47">
        <f>SUMIF(Data_IND_TWh!$A$9:$A$504,Data_TOT_TWh!$B164&amp;"200_"&amp;Data_TOT_TWh!$E164,Data_IND_TWh!AC$9:AC$504)+SUMIF(Data_TER_TWh!$A$9:$A$504,Data_TOT_TWh!$B164&amp;"300_"&amp;Data_TOT_TWh!$E164,Data_TER_TWh!AC$9:AC$504)+SUMIF(Data_RES_TWh!$A$9:$A$1496,Data_TOT_TWh!$B164&amp;"400_"&amp;Data_TOT_TWh!$E164,Data_RES_TWh!AC$9:AC$1496)</f>
        <v>0</v>
      </c>
      <c r="AD164" s="60"/>
      <c r="AE164" s="47">
        <f>SUMIF(Data_IND_TWh!$A$9:$A$504,Data_TOT_TWh!$B164&amp;"200_"&amp;Data_TOT_TWh!$E164,Data_IND_TWh!AE$9:AE$504)+SUMIF(Data_TER_TWh!$A$9:$A$504,Data_TOT_TWh!$B164&amp;"300_"&amp;Data_TOT_TWh!$E164,Data_TER_TWh!AE$9:AE$504)+SUMIF(Data_RES_TWh!$A$9:$A$1496,Data_TOT_TWh!$B164&amp;"400_"&amp;Data_TOT_TWh!$E164,Data_RES_TWh!AE$9:AE$1496)</f>
        <v>0</v>
      </c>
      <c r="AF164" s="13">
        <f>SUMIF(Data_IND_TWh!$A$9:$A$504,Data_TOT_TWh!$B164&amp;"200_"&amp;Data_TOT_TWh!$E164,Data_IND_TWh!AF$9:AF$504)+SUMIF(Data_TER_TWh!$A$9:$A$504,Data_TOT_TWh!$B164&amp;"300_"&amp;Data_TOT_TWh!$E164,Data_TER_TWh!AF$9:AF$504)+SUMIF(Data_RES_TWh!$A$9:$A$1496,Data_TOT_TWh!$B164&amp;"400_"&amp;Data_TOT_TWh!$E164,Data_RES_TWh!AF$9:AF$1496)</f>
        <v>0</v>
      </c>
      <c r="AG164" s="13">
        <f>SUMIF(Data_IND_TWh!$A$9:$A$504,Data_TOT_TWh!$B164&amp;"200_"&amp;Data_TOT_TWh!$E164,Data_IND_TWh!AG$9:AG$504)+SUMIF(Data_TER_TWh!$A$9:$A$504,Data_TOT_TWh!$B164&amp;"300_"&amp;Data_TOT_TWh!$E164,Data_TER_TWh!AG$9:AG$504)+SUMIF(Data_RES_TWh!$A$9:$A$1496,Data_TOT_TWh!$B164&amp;"400_"&amp;Data_TOT_TWh!$E164,Data_RES_TWh!AG$9:AG$1496)</f>
        <v>0</v>
      </c>
      <c r="AH164" s="46">
        <f>SUMIF(Data_IND_TWh!$A$9:$A$504,Data_TOT_TWh!$B164&amp;"200_"&amp;Data_TOT_TWh!$E164,Data_IND_TWh!AH$9:AH$504)+SUMIF(Data_TER_TWh!$A$9:$A$504,Data_TOT_TWh!$B164&amp;"300_"&amp;Data_TOT_TWh!$E164,Data_TER_TWh!AH$9:AH$504)+SUMIF(Data_RES_TWh!$A$9:$A$1496,Data_TOT_TWh!$B164&amp;"400_"&amp;Data_TOT_TWh!$E164,Data_RES_TWh!AH$9:AH$1496)</f>
        <v>0</v>
      </c>
      <c r="AI164" s="56"/>
      <c r="AJ164" s="47">
        <f>SUMIF(Data_IND_TWh!$A$9:$A$504,Data_TOT_TWh!$B164&amp;"200_"&amp;Data_TOT_TWh!$E164,Data_IND_TWh!AJ$9:AJ$504)+SUMIF(Data_TER_TWh!$A$9:$A$504,Data_TOT_TWh!$B164&amp;"300_"&amp;Data_TOT_TWh!$E164,Data_TER_TWh!AJ$9:AJ$504)+SUMIF(Data_RES_TWh!$A$9:$A$1496,Data_TOT_TWh!$B164&amp;"400_"&amp;Data_TOT_TWh!$E164,Data_RES_TWh!AJ$9:AJ$1496)</f>
        <v>0</v>
      </c>
      <c r="AK164" s="56"/>
      <c r="AL164" s="9" t="str">
        <f>VLOOKUP(F164,Definitions!$B$7:$E$39,4,FALSE)</f>
        <v>EU28</v>
      </c>
      <c r="AM164" s="87"/>
      <c r="AN164" s="87"/>
    </row>
    <row r="165" spans="1:40">
      <c r="A165" s="36" t="str">
        <f t="shared" si="5"/>
        <v>FR999_62</v>
      </c>
      <c r="B165" t="s">
        <v>49</v>
      </c>
      <c r="C165" t="s">
        <v>272</v>
      </c>
      <c r="D165">
        <v>999</v>
      </c>
      <c r="E165">
        <v>62</v>
      </c>
      <c r="F165" s="25" t="str">
        <f>VLOOKUP(B165,Definitions!$C$7:$D$43,2,FALSE)</f>
        <v>France</v>
      </c>
      <c r="G165" t="str">
        <f>VLOOKUP(C165,Definitions!$C$49:$D$57,2,FALSE)</f>
        <v>TOTAL</v>
      </c>
      <c r="H165" t="str">
        <f>VLOOKUP(D165,Definitions!$C$60:$D$104,2,FALSE)</f>
        <v>TOTAL</v>
      </c>
      <c r="J165" s="29" t="str">
        <f>VLOOKUP(E165,Definitions!$C$115:$D$132,2,FALSE)</f>
        <v xml:space="preserve">RES-E (Wind, PV, Hydro) </v>
      </c>
      <c r="K165" s="47">
        <f>SUMIF(Data_IND_TWh!$A$9:$A$504,Data_TOT_TWh!$B165&amp;"200_"&amp;Data_TOT_TWh!$E165,Data_IND_TWh!K$9:K$504)+SUMIF(Data_TER_TWh!$A$9:$A$504,Data_TOT_TWh!$B165&amp;"300_"&amp;Data_TOT_TWh!$E165,Data_TER_TWh!K$9:K$504)+SUMIF(Data_RES_TWh!$A$9:$A$1496,Data_TOT_TWh!$B165&amp;"400_"&amp;Data_TOT_TWh!$E165,Data_RES_TWh!K$9:K$1496)</f>
        <v>182.98494346772205</v>
      </c>
      <c r="L165" s="46">
        <f t="shared" si="4"/>
        <v>-119.42240816741713</v>
      </c>
      <c r="M165" s="47">
        <f>SUMIF(Data_IND_TWh!$A$9:$A$504,Data_TOT_TWh!$B165&amp;"200_"&amp;Data_TOT_TWh!$E165,Data_IND_TWh!M$9:M$504)+SUMIF(Data_TER_TWh!$A$9:$A$504,Data_TOT_TWh!$B165&amp;"300_"&amp;Data_TOT_TWh!$E165,Data_TER_TWh!M$9:M$504)+SUMIF(Data_RES_TWh!$A$9:$A$1496,Data_TOT_TWh!$B165&amp;"400_"&amp;Data_TOT_TWh!$E165,Data_RES_TWh!M$9:M$1496)</f>
        <v>63.562535300304916</v>
      </c>
      <c r="N165" s="56"/>
      <c r="O165" s="47">
        <f>SUMIF(Data_IND_TWh!$A$9:$A$504,Data_TOT_TWh!$B165&amp;"200_"&amp;Data_TOT_TWh!$E165,Data_IND_TWh!O$9:O$504)+SUMIF(Data_TER_TWh!$A$9:$A$504,Data_TOT_TWh!$B165&amp;"300_"&amp;Data_TOT_TWh!$E165,Data_TER_TWh!O$9:O$504)+SUMIF(Data_RES_TWh!$A$9:$A$1496,Data_TOT_TWh!$B165&amp;"400_"&amp;Data_TOT_TWh!$E165,Data_RES_TWh!O$9:O$1496)</f>
        <v>0</v>
      </c>
      <c r="P165" s="46">
        <f>SUMIF(Data_IND_TWh!$A$9:$A$504,Data_TOT_TWh!$B165&amp;"200_"&amp;Data_TOT_TWh!$E165,Data_IND_TWh!P$9:P$504)+SUMIF(Data_TER_TWh!$A$9:$A$504,Data_TOT_TWh!$B165&amp;"300_"&amp;Data_TOT_TWh!$E165,Data_TER_TWh!P$9:P$504)+SUMIF(Data_RES_TWh!$A$9:$A$1496,Data_TOT_TWh!$B165&amp;"400_"&amp;Data_TOT_TWh!$E165,Data_RES_TWh!P$9:P$1496)</f>
        <v>63.562535300304916</v>
      </c>
      <c r="Q165" s="46">
        <f>SUMIF(Data_IND_TWh!$A$9:$A$504,Data_TOT_TWh!$B165&amp;"200_"&amp;Data_TOT_TWh!$E165,Data_IND_TWh!Q$9:Q$504)+SUMIF(Data_TER_TWh!$A$9:$A$504,Data_TOT_TWh!$B165&amp;"300_"&amp;Data_TOT_TWh!$E165,Data_TER_TWh!Q$9:Q$504)+SUMIF(Data_RES_TWh!$A$9:$A$1496,Data_TOT_TWh!$B165&amp;"400_"&amp;Data_TOT_TWh!$E165,Data_RES_TWh!Q$9:Q$1496)</f>
        <v>38.853716760144515</v>
      </c>
      <c r="R165" s="37">
        <f>SUMIF(Data_IND_TWh!$A$9:$A$504,Data_TOT_TWh!$B165&amp;"200_"&amp;Data_TOT_TWh!$E165,Data_IND_TWh!R$9:R$504)+SUMIF(Data_TER_TWh!$A$9:$A$504,Data_TOT_TWh!$B165&amp;"300_"&amp;Data_TOT_TWh!$E165,Data_TER_TWh!R$9:R$504)+SUMIF(Data_RES_TWh!$A$9:$A$1496,Data_TOT_TWh!$B165&amp;"400_"&amp;Data_TOT_TWh!$E165,Data_RES_TWh!R$9:R$1496)</f>
        <v>19.302311249806863</v>
      </c>
      <c r="S165" s="47">
        <f>SUMIF(Data_IND_TWh!$A$9:$A$504,Data_TOT_TWh!$B165&amp;"200_"&amp;Data_TOT_TWh!$E165,Data_IND_TWh!S$9:S$504)+SUMIF(Data_TER_TWh!$A$9:$A$504,Data_TOT_TWh!$B165&amp;"300_"&amp;Data_TOT_TWh!$E165,Data_TER_TWh!S$9:S$504)+SUMIF(Data_RES_TWh!$A$9:$A$1496,Data_TOT_TWh!$B165&amp;"400_"&amp;Data_TOT_TWh!$E165,Data_RES_TWh!S$9:S$1496)</f>
        <v>22.541409600142678</v>
      </c>
      <c r="T165" s="56"/>
      <c r="U165" s="47">
        <f>SUMIF(Data_IND_TWh!$A$9:$A$504,Data_TOT_TWh!$B165&amp;"200_"&amp;Data_TOT_TWh!$E165,Data_IND_TWh!U$9:U$504)+SUMIF(Data_TER_TWh!$A$9:$A$504,Data_TOT_TWh!$B165&amp;"300_"&amp;Data_TOT_TWh!$E165,Data_TER_TWh!U$9:U$504)+SUMIF(Data_RES_TWh!$A$9:$A$1496,Data_TOT_TWh!$B165&amp;"400_"&amp;Data_TOT_TWh!$E165,Data_RES_TWh!U$9:U$1496)</f>
        <v>9.7119280976565818</v>
      </c>
      <c r="V165" s="56"/>
      <c r="W165" s="47">
        <f>SUMIF(Data_IND_TWh!$A$9:$A$504,Data_TOT_TWh!$B165&amp;"200_"&amp;Data_TOT_TWh!$E165,Data_IND_TWh!W$9:W$504)+SUMIF(Data_TER_TWh!$A$9:$A$504,Data_TOT_TWh!$B165&amp;"300_"&amp;Data_TOT_TWh!$E165,Data_TER_TWh!W$9:W$504)+SUMIF(Data_RES_TWh!$A$9:$A$1496,Data_TOT_TWh!$B165&amp;"400_"&amp;Data_TOT_TWh!$E165,Data_RES_TWh!W$9:W$1496)</f>
        <v>6.6003790623452572</v>
      </c>
      <c r="X165" s="13">
        <f>SUMIF(Data_IND_TWh!$A$9:$A$504,Data_TOT_TWh!$B165&amp;"200_"&amp;Data_TOT_TWh!$E165,Data_IND_TWh!X$9:X$504)+SUMIF(Data_TER_TWh!$A$9:$A$504,Data_TOT_TWh!$B165&amp;"300_"&amp;Data_TOT_TWh!$E165,Data_TER_TWh!X$9:X$504)+SUMIF(Data_RES_TWh!$A$9:$A$1496,Data_TOT_TWh!$B165&amp;"400_"&amp;Data_TOT_TWh!$E165,Data_RES_TWh!X$9:X$1496)</f>
        <v>4.0860336047685082E-2</v>
      </c>
      <c r="Y165" s="13">
        <f>SUMIF(Data_IND_TWh!$A$9:$A$504,Data_TOT_TWh!$B165&amp;"200_"&amp;Data_TOT_TWh!$E165,Data_IND_TWh!Y$9:Y$504)+SUMIF(Data_TER_TWh!$A$9:$A$504,Data_TOT_TWh!$B165&amp;"300_"&amp;Data_TOT_TWh!$E165,Data_TER_TWh!Y$9:Y$504)+SUMIF(Data_RES_TWh!$A$9:$A$1496,Data_TOT_TWh!$B165&amp;"400_"&amp;Data_TOT_TWh!$E165,Data_RES_TWh!Y$9:Y$1496)</f>
        <v>0.39188015319690567</v>
      </c>
      <c r="Z165" s="13">
        <f>SUMIF(Data_IND_TWh!$A$9:$A$504,Data_TOT_TWh!$B165&amp;"200_"&amp;Data_TOT_TWh!$E165,Data_IND_TWh!Z$9:Z$504)+SUMIF(Data_TER_TWh!$A$9:$A$504,Data_TOT_TWh!$B165&amp;"300_"&amp;Data_TOT_TWh!$E165,Data_TER_TWh!Z$9:Z$504)+SUMIF(Data_RES_TWh!$A$9:$A$1496,Data_TOT_TWh!$B165&amp;"400_"&amp;Data_TOT_TWh!$E165,Data_RES_TWh!Z$9:Z$1496)</f>
        <v>0.41673005124265372</v>
      </c>
      <c r="AA165" s="46">
        <f>SUMIF(Data_IND_TWh!$A$9:$A$504,Data_TOT_TWh!$B165&amp;"200_"&amp;Data_TOT_TWh!$E165,Data_IND_TWh!AA$9:AA$504)+SUMIF(Data_TER_TWh!$A$9:$A$504,Data_TOT_TWh!$B165&amp;"300_"&amp;Data_TOT_TWh!$E165,Data_TER_TWh!AA$9:AA$504)+SUMIF(Data_RES_TWh!$A$9:$A$1496,Data_TOT_TWh!$B165&amp;"400_"&amp;Data_TOT_TWh!$E165,Data_RES_TWh!AA$9:AA$1496)</f>
        <v>1.9411433528305608</v>
      </c>
      <c r="AB165" s="56"/>
      <c r="AC165" s="47">
        <f>SUMIF(Data_IND_TWh!$A$9:$A$504,Data_TOT_TWh!$B165&amp;"200_"&amp;Data_TOT_TWh!$E165,Data_IND_TWh!AC$9:AC$504)+SUMIF(Data_TER_TWh!$A$9:$A$504,Data_TOT_TWh!$B165&amp;"300_"&amp;Data_TOT_TWh!$E165,Data_TER_TWh!AC$9:AC$504)+SUMIF(Data_RES_TWh!$A$9:$A$1496,Data_TOT_TWh!$B165&amp;"400_"&amp;Data_TOT_TWh!$E165,Data_RES_TWh!AC$9:AC$1496)</f>
        <v>8.4204153462851128</v>
      </c>
      <c r="AD165" s="60"/>
      <c r="AE165" s="47">
        <f>SUMIF(Data_IND_TWh!$A$9:$A$504,Data_TOT_TWh!$B165&amp;"200_"&amp;Data_TOT_TWh!$E165,Data_IND_TWh!AE$9:AE$504)+SUMIF(Data_TER_TWh!$A$9:$A$504,Data_TOT_TWh!$B165&amp;"300_"&amp;Data_TOT_TWh!$E165,Data_TER_TWh!AE$9:AE$504)+SUMIF(Data_RES_TWh!$A$9:$A$1496,Data_TOT_TWh!$B165&amp;"400_"&amp;Data_TOT_TWh!$E165,Data_RES_TWh!AE$9:AE$1496)</f>
        <v>10.881895903521748</v>
      </c>
      <c r="AF165" s="13">
        <f>SUMIF(Data_IND_TWh!$A$9:$A$504,Data_TOT_TWh!$B165&amp;"200_"&amp;Data_TOT_TWh!$E165,Data_IND_TWh!AF$9:AF$504)+SUMIF(Data_TER_TWh!$A$9:$A$504,Data_TOT_TWh!$B165&amp;"300_"&amp;Data_TOT_TWh!$E165,Data_TER_TWh!AF$9:AF$504)+SUMIF(Data_RES_TWh!$A$9:$A$1496,Data_TOT_TWh!$B165&amp;"400_"&amp;Data_TOT_TWh!$E165,Data_RES_TWh!AF$9:AF$1496)</f>
        <v>0.30380328622057917</v>
      </c>
      <c r="AG165" s="13">
        <f>SUMIF(Data_IND_TWh!$A$9:$A$504,Data_TOT_TWh!$B165&amp;"200_"&amp;Data_TOT_TWh!$E165,Data_IND_TWh!AG$9:AG$504)+SUMIF(Data_TER_TWh!$A$9:$A$504,Data_TOT_TWh!$B165&amp;"300_"&amp;Data_TOT_TWh!$E165,Data_TER_TWh!AG$9:AG$504)+SUMIF(Data_RES_TWh!$A$9:$A$1496,Data_TOT_TWh!$B165&amp;"400_"&amp;Data_TOT_TWh!$E165,Data_RES_TWh!AG$9:AG$1496)</f>
        <v>1.2151355843408886</v>
      </c>
      <c r="AH165" s="46">
        <f>SUMIF(Data_IND_TWh!$A$9:$A$504,Data_TOT_TWh!$B165&amp;"200_"&amp;Data_TOT_TWh!$E165,Data_IND_TWh!AH$9:AH$504)+SUMIF(Data_TER_TWh!$A$9:$A$504,Data_TOT_TWh!$B165&amp;"300_"&amp;Data_TOT_TWh!$E165,Data_TER_TWh!AH$9:AH$504)+SUMIF(Data_RES_TWh!$A$9:$A$1496,Data_TOT_TWh!$B165&amp;"400_"&amp;Data_TOT_TWh!$E165,Data_RES_TWh!AH$9:AH$1496)</f>
        <v>2.8342702516615059</v>
      </c>
      <c r="AI165" s="56"/>
      <c r="AJ165" s="47">
        <f>SUMIF(Data_IND_TWh!$A$9:$A$504,Data_TOT_TWh!$B165&amp;"200_"&amp;Data_TOT_TWh!$E165,Data_IND_TWh!AJ$9:AJ$504)+SUMIF(Data_TER_TWh!$A$9:$A$504,Data_TOT_TWh!$B165&amp;"300_"&amp;Data_TOT_TWh!$E165,Data_TER_TWh!AJ$9:AJ$504)+SUMIF(Data_RES_TWh!$A$9:$A$1496,Data_TOT_TWh!$B165&amp;"400_"&amp;Data_TOT_TWh!$E165,Data_RES_TWh!AJ$9:AJ$1496)</f>
        <v>5.4065072903535363</v>
      </c>
      <c r="AK165" s="56"/>
      <c r="AL165" s="9" t="str">
        <f>VLOOKUP(F165,Definitions!$B$7:$E$39,4,FALSE)</f>
        <v>EU28</v>
      </c>
      <c r="AM165" s="87"/>
      <c r="AN165" s="87"/>
    </row>
    <row r="166" spans="1:40">
      <c r="A166" s="36" t="str">
        <f t="shared" si="5"/>
        <v>FR999_61</v>
      </c>
      <c r="B166" t="s">
        <v>49</v>
      </c>
      <c r="C166" t="s">
        <v>272</v>
      </c>
      <c r="D166">
        <v>999</v>
      </c>
      <c r="E166">
        <v>61</v>
      </c>
      <c r="F166" s="25" t="str">
        <f>VLOOKUP(B166,Definitions!$C$7:$D$43,2,FALSE)</f>
        <v>France</v>
      </c>
      <c r="G166" t="str">
        <f>VLOOKUP(C166,Definitions!$C$49:$D$57,2,FALSE)</f>
        <v>TOTAL</v>
      </c>
      <c r="H166" t="str">
        <f>VLOOKUP(D166,Definitions!$C$60:$D$104,2,FALSE)</f>
        <v>TOTAL</v>
      </c>
      <c r="J166" s="29" t="str">
        <f>VLOOKUP(E166,Definitions!$C$115:$D$132,2,FALSE)</f>
        <v>Nuclear</v>
      </c>
      <c r="K166" s="47">
        <f>SUMIF(Data_IND_TWh!$A$9:$A$504,Data_TOT_TWh!$B166&amp;"200_"&amp;Data_TOT_TWh!$E166,Data_IND_TWh!K$9:K$504)+SUMIF(Data_TER_TWh!$A$9:$A$504,Data_TOT_TWh!$B166&amp;"300_"&amp;Data_TOT_TWh!$E166,Data_TER_TWh!K$9:K$504)+SUMIF(Data_RES_TWh!$A$9:$A$1496,Data_TOT_TWh!$B166&amp;"400_"&amp;Data_TOT_TWh!$E166,Data_RES_TWh!K$9:K$1496)</f>
        <v>889.25703257856412</v>
      </c>
      <c r="L166" s="46">
        <f t="shared" si="4"/>
        <v>-580.36040724343138</v>
      </c>
      <c r="M166" s="47">
        <f>SUMIF(Data_IND_TWh!$A$9:$A$504,Data_TOT_TWh!$B166&amp;"200_"&amp;Data_TOT_TWh!$E166,Data_IND_TWh!M$9:M$504)+SUMIF(Data_TER_TWh!$A$9:$A$504,Data_TOT_TWh!$B166&amp;"300_"&amp;Data_TOT_TWh!$E166,Data_TER_TWh!M$9:M$504)+SUMIF(Data_RES_TWh!$A$9:$A$1496,Data_TOT_TWh!$B166&amp;"400_"&amp;Data_TOT_TWh!$E166,Data_RES_TWh!M$9:M$1496)</f>
        <v>308.89662533513274</v>
      </c>
      <c r="N166" s="56"/>
      <c r="O166" s="47">
        <f>SUMIF(Data_IND_TWh!$A$9:$A$504,Data_TOT_TWh!$B166&amp;"200_"&amp;Data_TOT_TWh!$E166,Data_IND_TWh!O$9:O$504)+SUMIF(Data_TER_TWh!$A$9:$A$504,Data_TOT_TWh!$B166&amp;"300_"&amp;Data_TOT_TWh!$E166,Data_TER_TWh!O$9:O$504)+SUMIF(Data_RES_TWh!$A$9:$A$1496,Data_TOT_TWh!$B166&amp;"400_"&amp;Data_TOT_TWh!$E166,Data_RES_TWh!O$9:O$1496)</f>
        <v>0</v>
      </c>
      <c r="P166" s="46">
        <f>SUMIF(Data_IND_TWh!$A$9:$A$504,Data_TOT_TWh!$B166&amp;"200_"&amp;Data_TOT_TWh!$E166,Data_IND_TWh!P$9:P$504)+SUMIF(Data_TER_TWh!$A$9:$A$504,Data_TOT_TWh!$B166&amp;"300_"&amp;Data_TOT_TWh!$E166,Data_TER_TWh!P$9:P$504)+SUMIF(Data_RES_TWh!$A$9:$A$1496,Data_TOT_TWh!$B166&amp;"400_"&amp;Data_TOT_TWh!$E166,Data_RES_TWh!P$9:P$1496)</f>
        <v>308.89662533513274</v>
      </c>
      <c r="Q166" s="46">
        <f>SUMIF(Data_IND_TWh!$A$9:$A$504,Data_TOT_TWh!$B166&amp;"200_"&amp;Data_TOT_TWh!$E166,Data_IND_TWh!Q$9:Q$504)+SUMIF(Data_TER_TWh!$A$9:$A$504,Data_TOT_TWh!$B166&amp;"300_"&amp;Data_TOT_TWh!$E166,Data_TER_TWh!Q$9:Q$504)+SUMIF(Data_RES_TWh!$A$9:$A$1496,Data_TOT_TWh!$B166&amp;"400_"&amp;Data_TOT_TWh!$E166,Data_RES_TWh!Q$9:Q$1496)</f>
        <v>188.81849083320239</v>
      </c>
      <c r="R166" s="37">
        <f>SUMIF(Data_IND_TWh!$A$9:$A$504,Data_TOT_TWh!$B166&amp;"200_"&amp;Data_TOT_TWh!$E166,Data_IND_TWh!R$9:R$504)+SUMIF(Data_TER_TWh!$A$9:$A$504,Data_TOT_TWh!$B166&amp;"300_"&amp;Data_TOT_TWh!$E166,Data_TER_TWh!R$9:R$504)+SUMIF(Data_RES_TWh!$A$9:$A$1496,Data_TOT_TWh!$B166&amp;"400_"&amp;Data_TOT_TWh!$E166,Data_RES_TWh!R$9:R$1496)</f>
        <v>93.803980254467689</v>
      </c>
      <c r="S166" s="47">
        <f>SUMIF(Data_IND_TWh!$A$9:$A$504,Data_TOT_TWh!$B166&amp;"200_"&amp;Data_TOT_TWh!$E166,Data_IND_TWh!S$9:S$504)+SUMIF(Data_TER_TWh!$A$9:$A$504,Data_TOT_TWh!$B166&amp;"300_"&amp;Data_TOT_TWh!$E166,Data_TER_TWh!S$9:S$504)+SUMIF(Data_RES_TWh!$A$9:$A$1496,Data_TOT_TWh!$B166&amp;"400_"&amp;Data_TOT_TWh!$E166,Data_RES_TWh!S$9:S$1496)</f>
        <v>109.54511683469042</v>
      </c>
      <c r="T166" s="56"/>
      <c r="U166" s="47">
        <f>SUMIF(Data_IND_TWh!$A$9:$A$504,Data_TOT_TWh!$B166&amp;"200_"&amp;Data_TOT_TWh!$E166,Data_IND_TWh!U$9:U$504)+SUMIF(Data_TER_TWh!$A$9:$A$504,Data_TOT_TWh!$B166&amp;"300_"&amp;Data_TOT_TWh!$E166,Data_TER_TWh!U$9:U$504)+SUMIF(Data_RES_TWh!$A$9:$A$1496,Data_TOT_TWh!$B166&amp;"400_"&amp;Data_TOT_TWh!$E166,Data_RES_TWh!U$9:U$1496)</f>
        <v>47.197327807803511</v>
      </c>
      <c r="V166" s="56"/>
      <c r="W166" s="47">
        <f>SUMIF(Data_IND_TWh!$A$9:$A$504,Data_TOT_TWh!$B166&amp;"200_"&amp;Data_TOT_TWh!$E166,Data_IND_TWh!W$9:W$504)+SUMIF(Data_TER_TWh!$A$9:$A$504,Data_TOT_TWh!$B166&amp;"300_"&amp;Data_TOT_TWh!$E166,Data_TER_TWh!W$9:W$504)+SUMIF(Data_RES_TWh!$A$9:$A$1496,Data_TOT_TWh!$B166&amp;"400_"&amp;Data_TOT_TWh!$E166,Data_RES_TWh!W$9:W$1496)</f>
        <v>32.07604619070846</v>
      </c>
      <c r="X166" s="13">
        <f>SUMIF(Data_IND_TWh!$A$9:$A$504,Data_TOT_TWh!$B166&amp;"200_"&amp;Data_TOT_TWh!$E166,Data_IND_TWh!X$9:X$504)+SUMIF(Data_TER_TWh!$A$9:$A$504,Data_TOT_TWh!$B166&amp;"300_"&amp;Data_TOT_TWh!$E166,Data_TER_TWh!X$9:X$504)+SUMIF(Data_RES_TWh!$A$9:$A$1496,Data_TOT_TWh!$B166&amp;"400_"&amp;Data_TOT_TWh!$E166,Data_RES_TWh!X$9:X$1496)</f>
        <v>0.19857011454243945</v>
      </c>
      <c r="Y166" s="13">
        <f>SUMIF(Data_IND_TWh!$A$9:$A$504,Data_TOT_TWh!$B166&amp;"200_"&amp;Data_TOT_TWh!$E166,Data_IND_TWh!Y$9:Y$504)+SUMIF(Data_TER_TWh!$A$9:$A$504,Data_TOT_TWh!$B166&amp;"300_"&amp;Data_TOT_TWh!$E166,Data_TER_TWh!Y$9:Y$504)+SUMIF(Data_RES_TWh!$A$9:$A$1496,Data_TOT_TWh!$B166&amp;"400_"&amp;Data_TOT_TWh!$E166,Data_RES_TWh!Y$9:Y$1496)</f>
        <v>1.90443090865443</v>
      </c>
      <c r="Z166" s="13">
        <f>SUMIF(Data_IND_TWh!$A$9:$A$504,Data_TOT_TWh!$B166&amp;"200_"&amp;Data_TOT_TWh!$E166,Data_IND_TWh!Z$9:Z$504)+SUMIF(Data_TER_TWh!$A$9:$A$504,Data_TOT_TWh!$B166&amp;"300_"&amp;Data_TOT_TWh!$E166,Data_TER_TWh!Z$9:Z$504)+SUMIF(Data_RES_TWh!$A$9:$A$1496,Data_TOT_TWh!$B166&amp;"400_"&amp;Data_TOT_TWh!$E166,Data_RES_TWh!Z$9:Z$1496)</f>
        <v>2.0251946511638774</v>
      </c>
      <c r="AA166" s="46">
        <f>SUMIF(Data_IND_TWh!$A$9:$A$504,Data_TOT_TWh!$B166&amp;"200_"&amp;Data_TOT_TWh!$E166,Data_IND_TWh!AA$9:AA$504)+SUMIF(Data_TER_TWh!$A$9:$A$504,Data_TOT_TWh!$B166&amp;"300_"&amp;Data_TOT_TWh!$E166,Data_TER_TWh!AA$9:AA$504)+SUMIF(Data_RES_TWh!$A$9:$A$1496,Data_TOT_TWh!$B166&amp;"400_"&amp;Data_TOT_TWh!$E166,Data_RES_TWh!AA$9:AA$1496)</f>
        <v>9.4334284834325786</v>
      </c>
      <c r="AB166" s="56"/>
      <c r="AC166" s="47">
        <f>SUMIF(Data_IND_TWh!$A$9:$A$504,Data_TOT_TWh!$B166&amp;"200_"&amp;Data_TOT_TWh!$E166,Data_IND_TWh!AC$9:AC$504)+SUMIF(Data_TER_TWh!$A$9:$A$504,Data_TOT_TWh!$B166&amp;"300_"&amp;Data_TOT_TWh!$E166,Data_TER_TWh!AC$9:AC$504)+SUMIF(Data_RES_TWh!$A$9:$A$1496,Data_TOT_TWh!$B166&amp;"400_"&amp;Data_TOT_TWh!$E166,Data_RES_TWh!AC$9:AC$1496)</f>
        <v>40.920927274201361</v>
      </c>
      <c r="AD166" s="60"/>
      <c r="AE166" s="47">
        <f>SUMIF(Data_IND_TWh!$A$9:$A$504,Data_TOT_TWh!$B166&amp;"200_"&amp;Data_TOT_TWh!$E166,Data_IND_TWh!AE$9:AE$504)+SUMIF(Data_TER_TWh!$A$9:$A$504,Data_TOT_TWh!$B166&amp;"300_"&amp;Data_TOT_TWh!$E166,Data_TER_TWh!AE$9:AE$504)+SUMIF(Data_RES_TWh!$A$9:$A$1496,Data_TOT_TWh!$B166&amp;"400_"&amp;Data_TOT_TWh!$E166,Data_RES_TWh!AE$9:AE$1496)</f>
        <v>52.883052980266321</v>
      </c>
      <c r="AF166" s="13">
        <f>SUMIF(Data_IND_TWh!$A$9:$A$504,Data_TOT_TWh!$B166&amp;"200_"&amp;Data_TOT_TWh!$E166,Data_IND_TWh!AF$9:AF$504)+SUMIF(Data_TER_TWh!$A$9:$A$504,Data_TOT_TWh!$B166&amp;"300_"&amp;Data_TOT_TWh!$E166,Data_TER_TWh!AF$9:AF$504)+SUMIF(Data_RES_TWh!$A$9:$A$1496,Data_TOT_TWh!$B166&amp;"400_"&amp;Data_TOT_TWh!$E166,Data_RES_TWh!AF$9:AF$1496)</f>
        <v>1.4764013020545792</v>
      </c>
      <c r="AG166" s="13">
        <f>SUMIF(Data_IND_TWh!$A$9:$A$504,Data_TOT_TWh!$B166&amp;"200_"&amp;Data_TOT_TWh!$E166,Data_IND_TWh!AG$9:AG$504)+SUMIF(Data_TER_TWh!$A$9:$A$504,Data_TOT_TWh!$B166&amp;"300_"&amp;Data_TOT_TWh!$E166,Data_TER_TWh!AG$9:AG$504)+SUMIF(Data_RES_TWh!$A$9:$A$1496,Data_TOT_TWh!$B166&amp;"400_"&amp;Data_TOT_TWh!$E166,Data_RES_TWh!AG$9:AG$1496)</f>
        <v>5.9052282850922477</v>
      </c>
      <c r="AH166" s="46">
        <f>SUMIF(Data_IND_TWh!$A$9:$A$504,Data_TOT_TWh!$B166&amp;"200_"&amp;Data_TOT_TWh!$E166,Data_IND_TWh!AH$9:AH$504)+SUMIF(Data_TER_TWh!$A$9:$A$504,Data_TOT_TWh!$B166&amp;"300_"&amp;Data_TOT_TWh!$E166,Data_TER_TWh!AH$9:AH$504)+SUMIF(Data_RES_TWh!$A$9:$A$1496,Data_TOT_TWh!$B166&amp;"400_"&amp;Data_TOT_TWh!$E166,Data_RES_TWh!AH$9:AH$1496)</f>
        <v>13.773782179858969</v>
      </c>
      <c r="AI166" s="56"/>
      <c r="AJ166" s="47">
        <f>SUMIF(Data_IND_TWh!$A$9:$A$504,Data_TOT_TWh!$B166&amp;"200_"&amp;Data_TOT_TWh!$E166,Data_IND_TWh!AJ$9:AJ$504)+SUMIF(Data_TER_TWh!$A$9:$A$504,Data_TOT_TWh!$B166&amp;"300_"&amp;Data_TOT_TWh!$E166,Data_TER_TWh!AJ$9:AJ$504)+SUMIF(Data_RES_TWh!$A$9:$A$1496,Data_TOT_TWh!$B166&amp;"400_"&amp;Data_TOT_TWh!$E166,Data_RES_TWh!AJ$9:AJ$1496)</f>
        <v>26.274154247462636</v>
      </c>
      <c r="AK166" s="56"/>
      <c r="AL166" s="9" t="str">
        <f>VLOOKUP(F166,Definitions!$B$7:$E$39,4,FALSE)</f>
        <v>EU28</v>
      </c>
      <c r="AM166" s="87"/>
      <c r="AN166" s="87"/>
    </row>
    <row r="167" spans="1:40">
      <c r="A167" s="36" t="str">
        <f t="shared" si="5"/>
        <v>FR999_58</v>
      </c>
      <c r="B167" t="s">
        <v>49</v>
      </c>
      <c r="C167" t="s">
        <v>272</v>
      </c>
      <c r="D167">
        <v>999</v>
      </c>
      <c r="E167">
        <v>58</v>
      </c>
      <c r="F167" s="25" t="str">
        <f>VLOOKUP(B167,Definitions!$C$7:$D$43,2,FALSE)</f>
        <v>France</v>
      </c>
      <c r="G167" t="str">
        <f>VLOOKUP(C167,Definitions!$C$49:$D$57,2,FALSE)</f>
        <v>TOTAL</v>
      </c>
      <c r="H167" t="str">
        <f>VLOOKUP(D167,Definitions!$C$60:$D$104,2,FALSE)</f>
        <v>TOTAL</v>
      </c>
      <c r="J167" s="29" t="str">
        <f>VLOOKUP(E167,Definitions!$C$115:$D$132,2,FALSE)</f>
        <v>Ambient heat total</v>
      </c>
      <c r="K167" s="47">
        <f>SUMIF(Data_IND_TWh!$A$9:$A$504,Data_TOT_TWh!$B167&amp;"200_"&amp;Data_TOT_TWh!$E167,Data_IND_TWh!K$9:K$504)+SUMIF(Data_TER_TWh!$A$9:$A$504,Data_TOT_TWh!$B167&amp;"300_"&amp;Data_TOT_TWh!$E167,Data_TER_TWh!K$9:K$504)+SUMIF(Data_RES_TWh!$A$9:$A$1496,Data_TOT_TWh!$B167&amp;"400_"&amp;Data_TOT_TWh!$E167,Data_RES_TWh!K$9:K$1496)</f>
        <v>0</v>
      </c>
      <c r="L167" s="46">
        <f t="shared" si="4"/>
        <v>17.353999999999999</v>
      </c>
      <c r="M167" s="47">
        <f>SUMIF(Data_IND_TWh!$A$9:$A$504,Data_TOT_TWh!$B167&amp;"200_"&amp;Data_TOT_TWh!$E167,Data_IND_TWh!M$9:M$504)+SUMIF(Data_TER_TWh!$A$9:$A$504,Data_TOT_TWh!$B167&amp;"300_"&amp;Data_TOT_TWh!$E167,Data_TER_TWh!M$9:M$504)+SUMIF(Data_RES_TWh!$A$9:$A$1496,Data_TOT_TWh!$B167&amp;"400_"&amp;Data_TOT_TWh!$E167,Data_RES_TWh!M$9:M$1496)</f>
        <v>17.353999999999999</v>
      </c>
      <c r="N167" s="56"/>
      <c r="O167" s="47">
        <f>SUMIF(Data_IND_TWh!$A$9:$A$504,Data_TOT_TWh!$B167&amp;"200_"&amp;Data_TOT_TWh!$E167,Data_IND_TWh!O$9:O$504)+SUMIF(Data_TER_TWh!$A$9:$A$504,Data_TOT_TWh!$B167&amp;"300_"&amp;Data_TOT_TWh!$E167,Data_TER_TWh!O$9:O$504)+SUMIF(Data_RES_TWh!$A$9:$A$1496,Data_TOT_TWh!$B167&amp;"400_"&amp;Data_TOT_TWh!$E167,Data_RES_TWh!O$9:O$1496)</f>
        <v>0</v>
      </c>
      <c r="P167" s="46">
        <f>SUMIF(Data_IND_TWh!$A$9:$A$504,Data_TOT_TWh!$B167&amp;"200_"&amp;Data_TOT_TWh!$E167,Data_IND_TWh!P$9:P$504)+SUMIF(Data_TER_TWh!$A$9:$A$504,Data_TOT_TWh!$B167&amp;"300_"&amp;Data_TOT_TWh!$E167,Data_TER_TWh!P$9:P$504)+SUMIF(Data_RES_TWh!$A$9:$A$1496,Data_TOT_TWh!$B167&amp;"400_"&amp;Data_TOT_TWh!$E167,Data_RES_TWh!P$9:P$1496)</f>
        <v>17.353999999999999</v>
      </c>
      <c r="Q167" s="46">
        <f>SUMIF(Data_IND_TWh!$A$9:$A$504,Data_TOT_TWh!$B167&amp;"200_"&amp;Data_TOT_TWh!$E167,Data_IND_TWh!Q$9:Q$504)+SUMIF(Data_TER_TWh!$A$9:$A$504,Data_TOT_TWh!$B167&amp;"300_"&amp;Data_TOT_TWh!$E167,Data_TER_TWh!Q$9:Q$504)+SUMIF(Data_RES_TWh!$A$9:$A$1496,Data_TOT_TWh!$B167&amp;"400_"&amp;Data_TOT_TWh!$E167,Data_RES_TWh!Q$9:Q$1496)</f>
        <v>17.353999999999999</v>
      </c>
      <c r="R167" s="37">
        <f>SUMIF(Data_IND_TWh!$A$9:$A$504,Data_TOT_TWh!$B167&amp;"200_"&amp;Data_TOT_TWh!$E167,Data_IND_TWh!R$9:R$504)+SUMIF(Data_TER_TWh!$A$9:$A$504,Data_TOT_TWh!$B167&amp;"300_"&amp;Data_TOT_TWh!$E167,Data_TER_TWh!R$9:R$504)+SUMIF(Data_RES_TWh!$A$9:$A$1496,Data_TOT_TWh!$B167&amp;"400_"&amp;Data_TOT_TWh!$E167,Data_RES_TWh!R$9:R$1496)</f>
        <v>0</v>
      </c>
      <c r="S167" s="47">
        <f>SUMIF(Data_IND_TWh!$A$9:$A$504,Data_TOT_TWh!$B167&amp;"200_"&amp;Data_TOT_TWh!$E167,Data_IND_TWh!S$9:S$504)+SUMIF(Data_TER_TWh!$A$9:$A$504,Data_TOT_TWh!$B167&amp;"300_"&amp;Data_TOT_TWh!$E167,Data_TER_TWh!S$9:S$504)+SUMIF(Data_RES_TWh!$A$9:$A$1496,Data_TOT_TWh!$B167&amp;"400_"&amp;Data_TOT_TWh!$E167,Data_RES_TWh!S$9:S$1496)</f>
        <v>15.36448616467116</v>
      </c>
      <c r="T167" s="56"/>
      <c r="U167" s="47">
        <f>SUMIF(Data_IND_TWh!$A$9:$A$504,Data_TOT_TWh!$B167&amp;"200_"&amp;Data_TOT_TWh!$E167,Data_IND_TWh!U$9:U$504)+SUMIF(Data_TER_TWh!$A$9:$A$504,Data_TOT_TWh!$B167&amp;"300_"&amp;Data_TOT_TWh!$E167,Data_TER_TWh!U$9:U$504)+SUMIF(Data_RES_TWh!$A$9:$A$1496,Data_TOT_TWh!$B167&amp;"400_"&amp;Data_TOT_TWh!$E167,Data_RES_TWh!U$9:U$1496)</f>
        <v>1.9895138353288382</v>
      </c>
      <c r="V167" s="56"/>
      <c r="W167" s="47">
        <f>SUMIF(Data_IND_TWh!$A$9:$A$504,Data_TOT_TWh!$B167&amp;"200_"&amp;Data_TOT_TWh!$E167,Data_IND_TWh!W$9:W$504)+SUMIF(Data_TER_TWh!$A$9:$A$504,Data_TOT_TWh!$B167&amp;"300_"&amp;Data_TOT_TWh!$E167,Data_TER_TWh!W$9:W$504)+SUMIF(Data_RES_TWh!$A$9:$A$1496,Data_TOT_TWh!$B167&amp;"400_"&amp;Data_TOT_TWh!$E167,Data_RES_TWh!W$9:W$1496)</f>
        <v>0</v>
      </c>
      <c r="X167" s="13">
        <f>SUMIF(Data_IND_TWh!$A$9:$A$504,Data_TOT_TWh!$B167&amp;"200_"&amp;Data_TOT_TWh!$E167,Data_IND_TWh!X$9:X$504)+SUMIF(Data_TER_TWh!$A$9:$A$504,Data_TOT_TWh!$B167&amp;"300_"&amp;Data_TOT_TWh!$E167,Data_TER_TWh!X$9:X$504)+SUMIF(Data_RES_TWh!$A$9:$A$1496,Data_TOT_TWh!$B167&amp;"400_"&amp;Data_TOT_TWh!$E167,Data_RES_TWh!X$9:X$1496)</f>
        <v>0</v>
      </c>
      <c r="Y167" s="13">
        <f>SUMIF(Data_IND_TWh!$A$9:$A$504,Data_TOT_TWh!$B167&amp;"200_"&amp;Data_TOT_TWh!$E167,Data_IND_TWh!Y$9:Y$504)+SUMIF(Data_TER_TWh!$A$9:$A$504,Data_TOT_TWh!$B167&amp;"300_"&amp;Data_TOT_TWh!$E167,Data_TER_TWh!Y$9:Y$504)+SUMIF(Data_RES_TWh!$A$9:$A$1496,Data_TOT_TWh!$B167&amp;"400_"&amp;Data_TOT_TWh!$E167,Data_RES_TWh!Y$9:Y$1496)</f>
        <v>0</v>
      </c>
      <c r="Z167" s="13">
        <f>SUMIF(Data_IND_TWh!$A$9:$A$504,Data_TOT_TWh!$B167&amp;"200_"&amp;Data_TOT_TWh!$E167,Data_IND_TWh!Z$9:Z$504)+SUMIF(Data_TER_TWh!$A$9:$A$504,Data_TOT_TWh!$B167&amp;"300_"&amp;Data_TOT_TWh!$E167,Data_TER_TWh!Z$9:Z$504)+SUMIF(Data_RES_TWh!$A$9:$A$1496,Data_TOT_TWh!$B167&amp;"400_"&amp;Data_TOT_TWh!$E167,Data_RES_TWh!Z$9:Z$1496)</f>
        <v>0</v>
      </c>
      <c r="AA167" s="46">
        <f>SUMIF(Data_IND_TWh!$A$9:$A$504,Data_TOT_TWh!$B167&amp;"200_"&amp;Data_TOT_TWh!$E167,Data_IND_TWh!AA$9:AA$504)+SUMIF(Data_TER_TWh!$A$9:$A$504,Data_TOT_TWh!$B167&amp;"300_"&amp;Data_TOT_TWh!$E167,Data_TER_TWh!AA$9:AA$504)+SUMIF(Data_RES_TWh!$A$9:$A$1496,Data_TOT_TWh!$B167&amp;"400_"&amp;Data_TOT_TWh!$E167,Data_RES_TWh!AA$9:AA$1496)</f>
        <v>0</v>
      </c>
      <c r="AB167" s="56"/>
      <c r="AC167" s="47">
        <f>SUMIF(Data_IND_TWh!$A$9:$A$504,Data_TOT_TWh!$B167&amp;"200_"&amp;Data_TOT_TWh!$E167,Data_IND_TWh!AC$9:AC$504)+SUMIF(Data_TER_TWh!$A$9:$A$504,Data_TOT_TWh!$B167&amp;"300_"&amp;Data_TOT_TWh!$E167,Data_TER_TWh!AC$9:AC$504)+SUMIF(Data_RES_TWh!$A$9:$A$1496,Data_TOT_TWh!$B167&amp;"400_"&amp;Data_TOT_TWh!$E167,Data_RES_TWh!AC$9:AC$1496)</f>
        <v>0</v>
      </c>
      <c r="AD167" s="60"/>
      <c r="AE167" s="47">
        <f>SUMIF(Data_IND_TWh!$A$9:$A$504,Data_TOT_TWh!$B167&amp;"200_"&amp;Data_TOT_TWh!$E167,Data_IND_TWh!AE$9:AE$504)+SUMIF(Data_TER_TWh!$A$9:$A$504,Data_TOT_TWh!$B167&amp;"300_"&amp;Data_TOT_TWh!$E167,Data_TER_TWh!AE$9:AE$504)+SUMIF(Data_RES_TWh!$A$9:$A$1496,Data_TOT_TWh!$B167&amp;"400_"&amp;Data_TOT_TWh!$E167,Data_RES_TWh!AE$9:AE$1496)</f>
        <v>0</v>
      </c>
      <c r="AF167" s="13">
        <f>SUMIF(Data_IND_TWh!$A$9:$A$504,Data_TOT_TWh!$B167&amp;"200_"&amp;Data_TOT_TWh!$E167,Data_IND_TWh!AF$9:AF$504)+SUMIF(Data_TER_TWh!$A$9:$A$504,Data_TOT_TWh!$B167&amp;"300_"&amp;Data_TOT_TWh!$E167,Data_TER_TWh!AF$9:AF$504)+SUMIF(Data_RES_TWh!$A$9:$A$1496,Data_TOT_TWh!$B167&amp;"400_"&amp;Data_TOT_TWh!$E167,Data_RES_TWh!AF$9:AF$1496)</f>
        <v>0</v>
      </c>
      <c r="AG167" s="13">
        <f>SUMIF(Data_IND_TWh!$A$9:$A$504,Data_TOT_TWh!$B167&amp;"200_"&amp;Data_TOT_TWh!$E167,Data_IND_TWh!AG$9:AG$504)+SUMIF(Data_TER_TWh!$A$9:$A$504,Data_TOT_TWh!$B167&amp;"300_"&amp;Data_TOT_TWh!$E167,Data_TER_TWh!AG$9:AG$504)+SUMIF(Data_RES_TWh!$A$9:$A$1496,Data_TOT_TWh!$B167&amp;"400_"&amp;Data_TOT_TWh!$E167,Data_RES_TWh!AG$9:AG$1496)</f>
        <v>0</v>
      </c>
      <c r="AH167" s="46">
        <f>SUMIF(Data_IND_TWh!$A$9:$A$504,Data_TOT_TWh!$B167&amp;"200_"&amp;Data_TOT_TWh!$E167,Data_IND_TWh!AH$9:AH$504)+SUMIF(Data_TER_TWh!$A$9:$A$504,Data_TOT_TWh!$B167&amp;"300_"&amp;Data_TOT_TWh!$E167,Data_TER_TWh!AH$9:AH$504)+SUMIF(Data_RES_TWh!$A$9:$A$1496,Data_TOT_TWh!$B167&amp;"400_"&amp;Data_TOT_TWh!$E167,Data_RES_TWh!AH$9:AH$1496)</f>
        <v>0</v>
      </c>
      <c r="AI167" s="56"/>
      <c r="AJ167" s="47">
        <f>SUMIF(Data_IND_TWh!$A$9:$A$504,Data_TOT_TWh!$B167&amp;"200_"&amp;Data_TOT_TWh!$E167,Data_IND_TWh!AJ$9:AJ$504)+SUMIF(Data_TER_TWh!$A$9:$A$504,Data_TOT_TWh!$B167&amp;"300_"&amp;Data_TOT_TWh!$E167,Data_TER_TWh!AJ$9:AJ$504)+SUMIF(Data_RES_TWh!$A$9:$A$1496,Data_TOT_TWh!$B167&amp;"400_"&amp;Data_TOT_TWh!$E167,Data_RES_TWh!AJ$9:AJ$1496)</f>
        <v>0</v>
      </c>
      <c r="AK167" s="56"/>
      <c r="AL167" s="9" t="str">
        <f>VLOOKUP(F167,Definitions!$B$7:$E$39,4,FALSE)</f>
        <v>EU28</v>
      </c>
      <c r="AM167" s="87"/>
      <c r="AN167" s="87"/>
    </row>
    <row r="168" spans="1:40">
      <c r="A168" s="36" t="str">
        <f t="shared" si="5"/>
        <v>FR999_55</v>
      </c>
      <c r="B168" t="s">
        <v>49</v>
      </c>
      <c r="C168" t="s">
        <v>272</v>
      </c>
      <c r="D168">
        <v>999</v>
      </c>
      <c r="E168">
        <v>55</v>
      </c>
      <c r="F168" s="25" t="str">
        <f>VLOOKUP(B168,Definitions!$C$7:$D$43,2,FALSE)</f>
        <v>France</v>
      </c>
      <c r="G168" t="str">
        <f>VLOOKUP(C168,Definitions!$C$49:$D$57,2,FALSE)</f>
        <v>TOTAL</v>
      </c>
      <c r="H168" t="str">
        <f>VLOOKUP(D168,Definitions!$C$60:$D$104,2,FALSE)</f>
        <v>TOTAL</v>
      </c>
      <c r="J168" s="29" t="str">
        <f>VLOOKUP(E168,Definitions!$C$115:$D$132,2,FALSE)</f>
        <v xml:space="preserve">Other RES </v>
      </c>
      <c r="K168" s="47">
        <f>SUMIF(Data_IND_TWh!$A$9:$A$504,Data_TOT_TWh!$B168&amp;"200_"&amp;Data_TOT_TWh!$E168,Data_IND_TWh!K$9:K$504)+SUMIF(Data_TER_TWh!$A$9:$A$504,Data_TOT_TWh!$B168&amp;"300_"&amp;Data_TOT_TWh!$E168,Data_TER_TWh!K$9:K$504)+SUMIF(Data_RES_TWh!$A$9:$A$1496,Data_TOT_TWh!$B168&amp;"400_"&amp;Data_TOT_TWh!$E168,Data_RES_TWh!K$9:K$1496)</f>
        <v>0</v>
      </c>
      <c r="L168" s="46">
        <f t="shared" si="4"/>
        <v>1.8102219690377801</v>
      </c>
      <c r="M168" s="47">
        <f>SUMIF(Data_IND_TWh!$A$9:$A$504,Data_TOT_TWh!$B168&amp;"200_"&amp;Data_TOT_TWh!$E168,Data_IND_TWh!M$9:M$504)+SUMIF(Data_TER_TWh!$A$9:$A$504,Data_TOT_TWh!$B168&amp;"300_"&amp;Data_TOT_TWh!$E168,Data_TER_TWh!M$9:M$504)+SUMIF(Data_RES_TWh!$A$9:$A$1496,Data_TOT_TWh!$B168&amp;"400_"&amp;Data_TOT_TWh!$E168,Data_RES_TWh!M$9:M$1496)</f>
        <v>1.8102219690377801</v>
      </c>
      <c r="N168" s="56"/>
      <c r="O168" s="47">
        <f>SUMIF(Data_IND_TWh!$A$9:$A$504,Data_TOT_TWh!$B168&amp;"200_"&amp;Data_TOT_TWh!$E168,Data_IND_TWh!O$9:O$504)+SUMIF(Data_TER_TWh!$A$9:$A$504,Data_TOT_TWh!$B168&amp;"300_"&amp;Data_TOT_TWh!$E168,Data_TER_TWh!O$9:O$504)+SUMIF(Data_RES_TWh!$A$9:$A$1496,Data_TOT_TWh!$B168&amp;"400_"&amp;Data_TOT_TWh!$E168,Data_RES_TWh!O$9:O$1496)</f>
        <v>0</v>
      </c>
      <c r="P168" s="46">
        <f>SUMIF(Data_IND_TWh!$A$9:$A$504,Data_TOT_TWh!$B168&amp;"200_"&amp;Data_TOT_TWh!$E168,Data_IND_TWh!P$9:P$504)+SUMIF(Data_TER_TWh!$A$9:$A$504,Data_TOT_TWh!$B168&amp;"300_"&amp;Data_TOT_TWh!$E168,Data_TER_TWh!P$9:P$504)+SUMIF(Data_RES_TWh!$A$9:$A$1496,Data_TOT_TWh!$B168&amp;"400_"&amp;Data_TOT_TWh!$E168,Data_RES_TWh!P$9:P$1496)</f>
        <v>1.8102219690377801</v>
      </c>
      <c r="Q168" s="46">
        <f>SUMIF(Data_IND_TWh!$A$9:$A$504,Data_TOT_TWh!$B168&amp;"200_"&amp;Data_TOT_TWh!$E168,Data_IND_TWh!Q$9:Q$504)+SUMIF(Data_TER_TWh!$A$9:$A$504,Data_TOT_TWh!$B168&amp;"300_"&amp;Data_TOT_TWh!$E168,Data_TER_TWh!Q$9:Q$504)+SUMIF(Data_RES_TWh!$A$9:$A$1496,Data_TOT_TWh!$B168&amp;"400_"&amp;Data_TOT_TWh!$E168,Data_RES_TWh!Q$9:Q$1496)</f>
        <v>1.1065299916954006</v>
      </c>
      <c r="R168" s="37">
        <f>SUMIF(Data_IND_TWh!$A$9:$A$504,Data_TOT_TWh!$B168&amp;"200_"&amp;Data_TOT_TWh!$E168,Data_IND_TWh!R$9:R$504)+SUMIF(Data_TER_TWh!$A$9:$A$504,Data_TOT_TWh!$B168&amp;"300_"&amp;Data_TOT_TWh!$E168,Data_TER_TWh!R$9:R$504)+SUMIF(Data_RES_TWh!$A$9:$A$1496,Data_TOT_TWh!$B168&amp;"400_"&amp;Data_TOT_TWh!$E168,Data_RES_TWh!R$9:R$1496)</f>
        <v>0.5497179700671545</v>
      </c>
      <c r="S168" s="47">
        <f>SUMIF(Data_IND_TWh!$A$9:$A$504,Data_TOT_TWh!$B168&amp;"200_"&amp;Data_TOT_TWh!$E168,Data_IND_TWh!S$9:S$504)+SUMIF(Data_TER_TWh!$A$9:$A$504,Data_TOT_TWh!$B168&amp;"300_"&amp;Data_TOT_TWh!$E168,Data_TER_TWh!S$9:S$504)+SUMIF(Data_RES_TWh!$A$9:$A$1496,Data_TOT_TWh!$B168&amp;"400_"&amp;Data_TOT_TWh!$E168,Data_RES_TWh!S$9:S$1496)</f>
        <v>0.64196550182386525</v>
      </c>
      <c r="T168" s="56"/>
      <c r="U168" s="47">
        <f>SUMIF(Data_IND_TWh!$A$9:$A$504,Data_TOT_TWh!$B168&amp;"200_"&amp;Data_TOT_TWh!$E168,Data_IND_TWh!U$9:U$504)+SUMIF(Data_TER_TWh!$A$9:$A$504,Data_TOT_TWh!$B168&amp;"300_"&amp;Data_TOT_TWh!$E168,Data_TER_TWh!U$9:U$504)+SUMIF(Data_RES_TWh!$A$9:$A$1496,Data_TOT_TWh!$B168&amp;"400_"&amp;Data_TOT_TWh!$E168,Data_RES_TWh!U$9:U$1496)</f>
        <v>0.27658974773476197</v>
      </c>
      <c r="V168" s="56"/>
      <c r="W168" s="47">
        <f>SUMIF(Data_IND_TWh!$A$9:$A$504,Data_TOT_TWh!$B168&amp;"200_"&amp;Data_TOT_TWh!$E168,Data_IND_TWh!W$9:W$504)+SUMIF(Data_TER_TWh!$A$9:$A$504,Data_TOT_TWh!$B168&amp;"300_"&amp;Data_TOT_TWh!$E168,Data_TER_TWh!W$9:W$504)+SUMIF(Data_RES_TWh!$A$9:$A$1496,Data_TOT_TWh!$B168&amp;"400_"&amp;Data_TOT_TWh!$E168,Data_RES_TWh!W$9:W$1496)</f>
        <v>0.18797474213677334</v>
      </c>
      <c r="X168" s="13">
        <f>SUMIF(Data_IND_TWh!$A$9:$A$504,Data_TOT_TWh!$B168&amp;"200_"&amp;Data_TOT_TWh!$E168,Data_IND_TWh!X$9:X$504)+SUMIF(Data_TER_TWh!$A$9:$A$504,Data_TOT_TWh!$B168&amp;"300_"&amp;Data_TOT_TWh!$E168,Data_TER_TWh!X$9:X$504)+SUMIF(Data_RES_TWh!$A$9:$A$1496,Data_TOT_TWh!$B168&amp;"400_"&amp;Data_TOT_TWh!$E168,Data_RES_TWh!X$9:X$1496)</f>
        <v>1.163677276658772E-3</v>
      </c>
      <c r="Y168" s="13">
        <f>SUMIF(Data_IND_TWh!$A$9:$A$504,Data_TOT_TWh!$B168&amp;"200_"&amp;Data_TOT_TWh!$E168,Data_IND_TWh!Y$9:Y$504)+SUMIF(Data_TER_TWh!$A$9:$A$504,Data_TOT_TWh!$B168&amp;"300_"&amp;Data_TOT_TWh!$E168,Data_TER_TWh!Y$9:Y$504)+SUMIF(Data_RES_TWh!$A$9:$A$1496,Data_TOT_TWh!$B168&amp;"400_"&amp;Data_TOT_TWh!$E168,Data_RES_TWh!Y$9:Y$1496)</f>
        <v>1.1160506093650522E-2</v>
      </c>
      <c r="Z168" s="13">
        <f>SUMIF(Data_IND_TWh!$A$9:$A$504,Data_TOT_TWh!$B168&amp;"200_"&amp;Data_TOT_TWh!$E168,Data_IND_TWh!Z$9:Z$504)+SUMIF(Data_TER_TWh!$A$9:$A$504,Data_TOT_TWh!$B168&amp;"300_"&amp;Data_TOT_TWh!$E168,Data_TER_TWh!Z$9:Z$504)+SUMIF(Data_RES_TWh!$A$9:$A$1496,Data_TOT_TWh!$B168&amp;"400_"&amp;Data_TOT_TWh!$E168,Data_RES_TWh!Z$9:Z$1496)</f>
        <v>1.1868215928669429E-2</v>
      </c>
      <c r="AA168" s="46">
        <f>SUMIF(Data_IND_TWh!$A$9:$A$504,Data_TOT_TWh!$B168&amp;"200_"&amp;Data_TOT_TWh!$E168,Data_IND_TWh!AA$9:AA$504)+SUMIF(Data_TER_TWh!$A$9:$A$504,Data_TOT_TWh!$B168&amp;"300_"&amp;Data_TOT_TWh!$E168,Data_TER_TWh!AA$9:AA$504)+SUMIF(Data_RES_TWh!$A$9:$A$1496,Data_TOT_TWh!$B168&amp;"400_"&amp;Data_TOT_TWh!$E168,Data_RES_TWh!AA$9:AA$1496)</f>
        <v>5.5282570554240927E-2</v>
      </c>
      <c r="AB168" s="56"/>
      <c r="AC168" s="47">
        <f>SUMIF(Data_IND_TWh!$A$9:$A$504,Data_TOT_TWh!$B168&amp;"200_"&amp;Data_TOT_TWh!$E168,Data_IND_TWh!AC$9:AC$504)+SUMIF(Data_TER_TWh!$A$9:$A$504,Data_TOT_TWh!$B168&amp;"300_"&amp;Data_TOT_TWh!$E168,Data_TER_TWh!AC$9:AC$504)+SUMIF(Data_RES_TWh!$A$9:$A$1496,Data_TOT_TWh!$B168&amp;"400_"&amp;Data_TOT_TWh!$E168,Data_RES_TWh!AC$9:AC$1496)</f>
        <v>0.23980825774573936</v>
      </c>
      <c r="AD168" s="60"/>
      <c r="AE168" s="47">
        <f>SUMIF(Data_IND_TWh!$A$9:$A$504,Data_TOT_TWh!$B168&amp;"200_"&amp;Data_TOT_TWh!$E168,Data_IND_TWh!AE$9:AE$504)+SUMIF(Data_TER_TWh!$A$9:$A$504,Data_TOT_TWh!$B168&amp;"300_"&amp;Data_TOT_TWh!$E168,Data_TER_TWh!AE$9:AE$504)+SUMIF(Data_RES_TWh!$A$9:$A$1496,Data_TOT_TWh!$B168&amp;"400_"&amp;Data_TOT_TWh!$E168,Data_RES_TWh!AE$9:AE$1496)</f>
        <v>0.30990971232141518</v>
      </c>
      <c r="AF168" s="13">
        <f>SUMIF(Data_IND_TWh!$A$9:$A$504,Data_TOT_TWh!$B168&amp;"200_"&amp;Data_TOT_TWh!$E168,Data_IND_TWh!AF$9:AF$504)+SUMIF(Data_TER_TWh!$A$9:$A$504,Data_TOT_TWh!$B168&amp;"300_"&amp;Data_TOT_TWh!$E168,Data_TER_TWh!AF$9:AF$504)+SUMIF(Data_RES_TWh!$A$9:$A$1496,Data_TOT_TWh!$B168&amp;"400_"&amp;Data_TOT_TWh!$E168,Data_RES_TWh!AF$9:AF$1496)</f>
        <v>8.6521310137188147E-3</v>
      </c>
      <c r="AG168" s="13">
        <f>SUMIF(Data_IND_TWh!$A$9:$A$504,Data_TOT_TWh!$B168&amp;"200_"&amp;Data_TOT_TWh!$E168,Data_IND_TWh!AG$9:AG$504)+SUMIF(Data_TER_TWh!$A$9:$A$504,Data_TOT_TWh!$B168&amp;"300_"&amp;Data_TOT_TWh!$E168,Data_TER_TWh!AG$9:AG$504)+SUMIF(Data_RES_TWh!$A$9:$A$1496,Data_TOT_TWh!$B168&amp;"400_"&amp;Data_TOT_TWh!$E168,Data_RES_TWh!AG$9:AG$1496)</f>
        <v>3.4606315178288445E-2</v>
      </c>
      <c r="AH168" s="46">
        <f>SUMIF(Data_IND_TWh!$A$9:$A$504,Data_TOT_TWh!$B168&amp;"200_"&amp;Data_TOT_TWh!$E168,Data_IND_TWh!AH$9:AH$504)+SUMIF(Data_TER_TWh!$A$9:$A$504,Data_TOT_TWh!$B168&amp;"300_"&amp;Data_TOT_TWh!$E168,Data_TER_TWh!AH$9:AH$504)+SUMIF(Data_RES_TWh!$A$9:$A$1496,Data_TOT_TWh!$B168&amp;"400_"&amp;Data_TOT_TWh!$E168,Data_RES_TWh!AH$9:AH$1496)</f>
        <v>8.0718276127718952E-2</v>
      </c>
      <c r="AI168" s="56"/>
      <c r="AJ168" s="47">
        <f>SUMIF(Data_IND_TWh!$A$9:$A$504,Data_TOT_TWh!$B168&amp;"200_"&amp;Data_TOT_TWh!$E168,Data_IND_TWh!AJ$9:AJ$504)+SUMIF(Data_TER_TWh!$A$9:$A$504,Data_TOT_TWh!$B168&amp;"300_"&amp;Data_TOT_TWh!$E168,Data_TER_TWh!AJ$9:AJ$504)+SUMIF(Data_RES_TWh!$A$9:$A$1496,Data_TOT_TWh!$B168&amp;"400_"&amp;Data_TOT_TWh!$E168,Data_RES_TWh!AJ$9:AJ$1496)</f>
        <v>0.15397400727522495</v>
      </c>
      <c r="AK168" s="56"/>
      <c r="AL168" s="9" t="str">
        <f>VLOOKUP(F168,Definitions!$B$7:$E$39,4,FALSE)</f>
        <v>EU28</v>
      </c>
      <c r="AM168" s="87"/>
      <c r="AN168" s="87"/>
    </row>
    <row r="169" spans="1:40">
      <c r="A169" s="36" t="str">
        <f t="shared" si="5"/>
        <v>HR999_0</v>
      </c>
      <c r="B169" t="s">
        <v>54</v>
      </c>
      <c r="C169" t="s">
        <v>272</v>
      </c>
      <c r="D169">
        <v>999</v>
      </c>
      <c r="E169">
        <v>0</v>
      </c>
      <c r="F169" s="25" t="str">
        <f>VLOOKUP(B169,Definitions!$C$7:$D$43,2,FALSE)</f>
        <v>Croatia</v>
      </c>
      <c r="G169" t="str">
        <f>VLOOKUP(C169,Definitions!$C$49:$D$57,2,FALSE)</f>
        <v>TOTAL</v>
      </c>
      <c r="H169" t="str">
        <f>VLOOKUP(D169,Definitions!$C$60:$D$104,2,FALSE)</f>
        <v>TOTAL</v>
      </c>
      <c r="J169" s="29" t="str">
        <f>VLOOKUP(E169,Definitions!$C$115:$D$132,2,FALSE)</f>
        <v>TOTAL</v>
      </c>
      <c r="K169" s="47">
        <f>SUMIF(Data_IND_TWh!$A$9:$A$504,Data_TOT_TWh!$B169&amp;"200_"&amp;Data_TOT_TWh!$E169,Data_IND_TWh!K$9:K$504)+SUMIF(Data_TER_TWh!$A$9:$A$504,Data_TOT_TWh!$B169&amp;"300_"&amp;Data_TOT_TWh!$E169,Data_TER_TWh!K$9:K$504)+SUMIF(Data_RES_TWh!$A$9:$A$1496,Data_TOT_TWh!$B169&amp;"400_"&amp;Data_TOT_TWh!$E169,Data_RES_TWh!K$9:K$1496)</f>
        <v>57.329290549384737</v>
      </c>
      <c r="L169" s="46">
        <f t="shared" si="4"/>
        <v>-18.921730791668821</v>
      </c>
      <c r="M169" s="47">
        <f>SUMIF(Data_IND_TWh!$A$9:$A$504,Data_TOT_TWh!$B169&amp;"200_"&amp;Data_TOT_TWh!$E169,Data_IND_TWh!M$9:M$504)+SUMIF(Data_TER_TWh!$A$9:$A$504,Data_TOT_TWh!$B169&amp;"300_"&amp;Data_TOT_TWh!$E169,Data_TER_TWh!M$9:M$504)+SUMIF(Data_RES_TWh!$A$9:$A$1496,Data_TOT_TWh!$B169&amp;"400_"&amp;Data_TOT_TWh!$E169,Data_RES_TWh!M$9:M$1496)</f>
        <v>38.407559757715916</v>
      </c>
      <c r="N169" s="56"/>
      <c r="O169" s="47">
        <f>SUMIF(Data_IND_TWh!$A$9:$A$504,Data_TOT_TWh!$B169&amp;"200_"&amp;Data_TOT_TWh!$E169,Data_IND_TWh!O$9:O$504)+SUMIF(Data_TER_TWh!$A$9:$A$504,Data_TOT_TWh!$B169&amp;"300_"&amp;Data_TOT_TWh!$E169,Data_TER_TWh!O$9:O$504)+SUMIF(Data_RES_TWh!$A$9:$A$1496,Data_TOT_TWh!$B169&amp;"400_"&amp;Data_TOT_TWh!$E169,Data_RES_TWh!O$9:O$1496)</f>
        <v>0</v>
      </c>
      <c r="P169" s="46">
        <f>SUMIF(Data_IND_TWh!$A$9:$A$504,Data_TOT_TWh!$B169&amp;"200_"&amp;Data_TOT_TWh!$E169,Data_IND_TWh!P$9:P$504)+SUMIF(Data_TER_TWh!$A$9:$A$504,Data_TOT_TWh!$B169&amp;"300_"&amp;Data_TOT_TWh!$E169,Data_TER_TWh!P$9:P$504)+SUMIF(Data_RES_TWh!$A$9:$A$1496,Data_TOT_TWh!$B169&amp;"400_"&amp;Data_TOT_TWh!$E169,Data_RES_TWh!P$9:P$1496)</f>
        <v>38.407559757715916</v>
      </c>
      <c r="Q169" s="46">
        <f>SUMIF(Data_IND_TWh!$A$9:$A$504,Data_TOT_TWh!$B169&amp;"200_"&amp;Data_TOT_TWh!$E169,Data_IND_TWh!Q$9:Q$504)+SUMIF(Data_TER_TWh!$A$9:$A$504,Data_TOT_TWh!$B169&amp;"300_"&amp;Data_TOT_TWh!$E169,Data_TER_TWh!Q$9:Q$504)+SUMIF(Data_RES_TWh!$A$9:$A$1496,Data_TOT_TWh!$B169&amp;"400_"&amp;Data_TOT_TWh!$E169,Data_RES_TWh!Q$9:Q$1496)</f>
        <v>31.609184990972629</v>
      </c>
      <c r="R169" s="37">
        <f>SUMIF(Data_IND_TWh!$A$9:$A$504,Data_TOT_TWh!$B169&amp;"200_"&amp;Data_TOT_TWh!$E169,Data_IND_TWh!R$9:R$504)+SUMIF(Data_TER_TWh!$A$9:$A$504,Data_TOT_TWh!$B169&amp;"300_"&amp;Data_TOT_TWh!$E169,Data_TER_TWh!R$9:R$504)+SUMIF(Data_RES_TWh!$A$9:$A$1496,Data_TOT_TWh!$B169&amp;"400_"&amp;Data_TOT_TWh!$E169,Data_RES_TWh!R$9:R$1496)</f>
        <v>4.4655194920478687</v>
      </c>
      <c r="S169" s="47">
        <f>SUMIF(Data_IND_TWh!$A$9:$A$504,Data_TOT_TWh!$B169&amp;"200_"&amp;Data_TOT_TWh!$E169,Data_IND_TWh!S$9:S$504)+SUMIF(Data_TER_TWh!$A$9:$A$504,Data_TOT_TWh!$B169&amp;"300_"&amp;Data_TOT_TWh!$E169,Data_TER_TWh!S$9:S$504)+SUMIF(Data_RES_TWh!$A$9:$A$1496,Data_TOT_TWh!$B169&amp;"400_"&amp;Data_TOT_TWh!$E169,Data_RES_TWh!S$9:S$1496)</f>
        <v>19.379892878593125</v>
      </c>
      <c r="T169" s="56"/>
      <c r="U169" s="47">
        <f>SUMIF(Data_IND_TWh!$A$9:$A$504,Data_TOT_TWh!$B169&amp;"200_"&amp;Data_TOT_TWh!$E169,Data_IND_TWh!U$9:U$504)+SUMIF(Data_TER_TWh!$A$9:$A$504,Data_TOT_TWh!$B169&amp;"300_"&amp;Data_TOT_TWh!$E169,Data_TER_TWh!U$9:U$504)+SUMIF(Data_RES_TWh!$A$9:$A$1496,Data_TOT_TWh!$B169&amp;"400_"&amp;Data_TOT_TWh!$E169,Data_RES_TWh!U$9:U$1496)</f>
        <v>2.7762361037622281</v>
      </c>
      <c r="V169" s="56"/>
      <c r="W169" s="47">
        <f>SUMIF(Data_IND_TWh!$A$9:$A$504,Data_TOT_TWh!$B169&amp;"200_"&amp;Data_TOT_TWh!$E169,Data_IND_TWh!W$9:W$504)+SUMIF(Data_TER_TWh!$A$9:$A$504,Data_TOT_TWh!$B169&amp;"300_"&amp;Data_TOT_TWh!$E169,Data_TER_TWh!W$9:W$504)+SUMIF(Data_RES_TWh!$A$9:$A$1496,Data_TOT_TWh!$B169&amp;"400_"&amp;Data_TOT_TWh!$E169,Data_RES_TWh!W$9:W$1496)</f>
        <v>9.4530560086172759</v>
      </c>
      <c r="X169" s="13">
        <f>SUMIF(Data_IND_TWh!$A$9:$A$504,Data_TOT_TWh!$B169&amp;"200_"&amp;Data_TOT_TWh!$E169,Data_IND_TWh!X$9:X$504)+SUMIF(Data_TER_TWh!$A$9:$A$504,Data_TOT_TWh!$B169&amp;"300_"&amp;Data_TOT_TWh!$E169,Data_TER_TWh!X$9:X$504)+SUMIF(Data_RES_TWh!$A$9:$A$1496,Data_TOT_TWh!$B169&amp;"400_"&amp;Data_TOT_TWh!$E169,Data_RES_TWh!X$9:X$1496)</f>
        <v>1.3536482889142849</v>
      </c>
      <c r="Y169" s="13">
        <f>SUMIF(Data_IND_TWh!$A$9:$A$504,Data_TOT_TWh!$B169&amp;"200_"&amp;Data_TOT_TWh!$E169,Data_IND_TWh!Y$9:Y$504)+SUMIF(Data_TER_TWh!$A$9:$A$504,Data_TOT_TWh!$B169&amp;"300_"&amp;Data_TOT_TWh!$E169,Data_TER_TWh!Y$9:Y$504)+SUMIF(Data_RES_TWh!$A$9:$A$1496,Data_TOT_TWh!$B169&amp;"400_"&amp;Data_TOT_TWh!$E169,Data_RES_TWh!Y$9:Y$1496)</f>
        <v>2.8413091846039205</v>
      </c>
      <c r="Z169" s="13">
        <f>SUMIF(Data_IND_TWh!$A$9:$A$504,Data_TOT_TWh!$B169&amp;"200_"&amp;Data_TOT_TWh!$E169,Data_IND_TWh!Z$9:Z$504)+SUMIF(Data_TER_TWh!$A$9:$A$504,Data_TOT_TWh!$B169&amp;"300_"&amp;Data_TOT_TWh!$E169,Data_TER_TWh!Z$9:Z$504)+SUMIF(Data_RES_TWh!$A$9:$A$1496,Data_TOT_TWh!$B169&amp;"400_"&amp;Data_TOT_TWh!$E169,Data_RES_TWh!Z$9:Z$1496)</f>
        <v>1.1364379507966078</v>
      </c>
      <c r="AA169" s="46">
        <f>SUMIF(Data_IND_TWh!$A$9:$A$504,Data_TOT_TWh!$B169&amp;"200_"&amp;Data_TOT_TWh!$E169,Data_IND_TWh!AA$9:AA$504)+SUMIF(Data_TER_TWh!$A$9:$A$504,Data_TOT_TWh!$B169&amp;"300_"&amp;Data_TOT_TWh!$E169,Data_TER_TWh!AA$9:AA$504)+SUMIF(Data_RES_TWh!$A$9:$A$1496,Data_TOT_TWh!$B169&amp;"400_"&amp;Data_TOT_TWh!$E169,Data_RES_TWh!AA$9:AA$1496)</f>
        <v>3.6507750029981834</v>
      </c>
      <c r="AB169" s="56"/>
      <c r="AC169" s="47">
        <f>SUMIF(Data_IND_TWh!$A$9:$A$504,Data_TOT_TWh!$B169&amp;"200_"&amp;Data_TOT_TWh!$E169,Data_IND_TWh!AC$9:AC$504)+SUMIF(Data_TER_TWh!$A$9:$A$504,Data_TOT_TWh!$B169&amp;"300_"&amp;Data_TOT_TWh!$E169,Data_TER_TWh!AC$9:AC$504)+SUMIF(Data_RES_TWh!$A$9:$A$1496,Data_TOT_TWh!$B169&amp;"400_"&amp;Data_TOT_TWh!$E169,Data_RES_TWh!AC$9:AC$1496)</f>
        <v>2.2995665364022191</v>
      </c>
      <c r="AD169" s="60"/>
      <c r="AE169" s="47">
        <f>SUMIF(Data_IND_TWh!$A$9:$A$504,Data_TOT_TWh!$B169&amp;"200_"&amp;Data_TOT_TWh!$E169,Data_IND_TWh!AE$9:AE$504)+SUMIF(Data_TER_TWh!$A$9:$A$504,Data_TOT_TWh!$B169&amp;"300_"&amp;Data_TOT_TWh!$E169,Data_TER_TWh!AE$9:AE$504)+SUMIF(Data_RES_TWh!$A$9:$A$1496,Data_TOT_TWh!$B169&amp;"400_"&amp;Data_TOT_TWh!$E169,Data_RES_TWh!AE$9:AE$1496)</f>
        <v>2.1659529556456496</v>
      </c>
      <c r="AF169" s="13">
        <f>SUMIF(Data_IND_TWh!$A$9:$A$504,Data_TOT_TWh!$B169&amp;"200_"&amp;Data_TOT_TWh!$E169,Data_IND_TWh!AF$9:AF$504)+SUMIF(Data_TER_TWh!$A$9:$A$504,Data_TOT_TWh!$B169&amp;"300_"&amp;Data_TOT_TWh!$E169,Data_TER_TWh!AF$9:AF$504)+SUMIF(Data_RES_TWh!$A$9:$A$1496,Data_TOT_TWh!$B169&amp;"400_"&amp;Data_TOT_TWh!$E169,Data_RES_TWh!AF$9:AF$1496)</f>
        <v>3.5890584025720894E-2</v>
      </c>
      <c r="AG169" s="13">
        <f>SUMIF(Data_IND_TWh!$A$9:$A$504,Data_TOT_TWh!$B169&amp;"200_"&amp;Data_TOT_TWh!$E169,Data_IND_TWh!AG$9:AG$504)+SUMIF(Data_TER_TWh!$A$9:$A$504,Data_TOT_TWh!$B169&amp;"300_"&amp;Data_TOT_TWh!$E169,Data_TER_TWh!AG$9:AG$504)+SUMIF(Data_RES_TWh!$A$9:$A$1496,Data_TOT_TWh!$B169&amp;"400_"&amp;Data_TOT_TWh!$E169,Data_RES_TWh!AG$9:AG$1496)</f>
        <v>0.15064274620738863</v>
      </c>
      <c r="AH169" s="46">
        <f>SUMIF(Data_IND_TWh!$A$9:$A$504,Data_TOT_TWh!$B169&amp;"200_"&amp;Data_TOT_TWh!$E169,Data_IND_TWh!AH$9:AH$504)+SUMIF(Data_TER_TWh!$A$9:$A$504,Data_TOT_TWh!$B169&amp;"300_"&amp;Data_TOT_TWh!$E169,Data_TER_TWh!AH$9:AH$504)+SUMIF(Data_RES_TWh!$A$9:$A$1496,Data_TOT_TWh!$B169&amp;"400_"&amp;Data_TOT_TWh!$E169,Data_RES_TWh!AH$9:AH$1496)</f>
        <v>0.4049916082827964</v>
      </c>
      <c r="AI169" s="56"/>
      <c r="AJ169" s="47">
        <f>SUMIF(Data_IND_TWh!$A$9:$A$504,Data_TOT_TWh!$B169&amp;"200_"&amp;Data_TOT_TWh!$E169,Data_IND_TWh!AJ$9:AJ$504)+SUMIF(Data_TER_TWh!$A$9:$A$504,Data_TOT_TWh!$B169&amp;"300_"&amp;Data_TOT_TWh!$E169,Data_TER_TWh!AJ$9:AJ$504)+SUMIF(Data_RES_TWh!$A$9:$A$1496,Data_TOT_TWh!$B169&amp;"400_"&amp;Data_TOT_TWh!$E169,Data_RES_TWh!AJ$9:AJ$1496)</f>
        <v>2.3328552746954161</v>
      </c>
      <c r="AK169" s="56"/>
      <c r="AL169" s="9" t="str">
        <f>VLOOKUP(F169,Definitions!$B$7:$E$39,4,FALSE)</f>
        <v>EU28</v>
      </c>
      <c r="AM169" s="87"/>
      <c r="AN169" s="87"/>
    </row>
    <row r="170" spans="1:40">
      <c r="A170" s="36" t="str">
        <f t="shared" si="5"/>
        <v>HR999_1</v>
      </c>
      <c r="B170" t="s">
        <v>54</v>
      </c>
      <c r="C170" t="s">
        <v>272</v>
      </c>
      <c r="D170">
        <v>999</v>
      </c>
      <c r="E170">
        <v>1</v>
      </c>
      <c r="F170" s="25" t="str">
        <f>VLOOKUP(B170,Definitions!$C$7:$D$43,2,FALSE)</f>
        <v>Croatia</v>
      </c>
      <c r="G170" t="str">
        <f>VLOOKUP(C170,Definitions!$C$49:$D$57,2,FALSE)</f>
        <v>TOTAL</v>
      </c>
      <c r="H170" t="str">
        <f>VLOOKUP(D170,Definitions!$C$60:$D$104,2,FALSE)</f>
        <v>TOTAL</v>
      </c>
      <c r="J170" s="29" t="str">
        <f>VLOOKUP(E170,Definitions!$C$115:$D$132,2,FALSE)</f>
        <v>Coal</v>
      </c>
      <c r="K170" s="47">
        <f>SUMIF(Data_IND_TWh!$A$9:$A$504,Data_TOT_TWh!$B170&amp;"200_"&amp;Data_TOT_TWh!$E170,Data_IND_TWh!K$9:K$504)+SUMIF(Data_TER_TWh!$A$9:$A$504,Data_TOT_TWh!$B170&amp;"300_"&amp;Data_TOT_TWh!$E170,Data_TER_TWh!K$9:K$504)+SUMIF(Data_RES_TWh!$A$9:$A$1496,Data_TOT_TWh!$B170&amp;"400_"&amp;Data_TOT_TWh!$E170,Data_RES_TWh!K$9:K$1496)</f>
        <v>7.2726399840018177</v>
      </c>
      <c r="L170" s="46">
        <f t="shared" si="4"/>
        <v>-3.8961229440713616</v>
      </c>
      <c r="M170" s="47">
        <f>SUMIF(Data_IND_TWh!$A$9:$A$504,Data_TOT_TWh!$B170&amp;"200_"&amp;Data_TOT_TWh!$E170,Data_IND_TWh!M$9:M$504)+SUMIF(Data_TER_TWh!$A$9:$A$504,Data_TOT_TWh!$B170&amp;"300_"&amp;Data_TOT_TWh!$E170,Data_TER_TWh!M$9:M$504)+SUMIF(Data_RES_TWh!$A$9:$A$1496,Data_TOT_TWh!$B170&amp;"400_"&amp;Data_TOT_TWh!$E170,Data_RES_TWh!M$9:M$1496)</f>
        <v>3.376517039930456</v>
      </c>
      <c r="N170" s="56"/>
      <c r="O170" s="47">
        <f>SUMIF(Data_IND_TWh!$A$9:$A$504,Data_TOT_TWh!$B170&amp;"200_"&amp;Data_TOT_TWh!$E170,Data_IND_TWh!O$9:O$504)+SUMIF(Data_TER_TWh!$A$9:$A$504,Data_TOT_TWh!$B170&amp;"300_"&amp;Data_TOT_TWh!$E170,Data_TER_TWh!O$9:O$504)+SUMIF(Data_RES_TWh!$A$9:$A$1496,Data_TOT_TWh!$B170&amp;"400_"&amp;Data_TOT_TWh!$E170,Data_RES_TWh!O$9:O$1496)</f>
        <v>0</v>
      </c>
      <c r="P170" s="46">
        <f>SUMIF(Data_IND_TWh!$A$9:$A$504,Data_TOT_TWh!$B170&amp;"200_"&amp;Data_TOT_TWh!$E170,Data_IND_TWh!P$9:P$504)+SUMIF(Data_TER_TWh!$A$9:$A$504,Data_TOT_TWh!$B170&amp;"300_"&amp;Data_TOT_TWh!$E170,Data_TER_TWh!P$9:P$504)+SUMIF(Data_RES_TWh!$A$9:$A$1496,Data_TOT_TWh!$B170&amp;"400_"&amp;Data_TOT_TWh!$E170,Data_RES_TWh!P$9:P$1496)</f>
        <v>3.376517039930456</v>
      </c>
      <c r="Q170" s="46">
        <f>SUMIF(Data_IND_TWh!$A$9:$A$504,Data_TOT_TWh!$B170&amp;"200_"&amp;Data_TOT_TWh!$E170,Data_IND_TWh!Q$9:Q$504)+SUMIF(Data_TER_TWh!$A$9:$A$504,Data_TOT_TWh!$B170&amp;"300_"&amp;Data_TOT_TWh!$E170,Data_TER_TWh!Q$9:Q$504)+SUMIF(Data_RES_TWh!$A$9:$A$1496,Data_TOT_TWh!$B170&amp;"400_"&amp;Data_TOT_TWh!$E170,Data_RES_TWh!Q$9:Q$1496)</f>
        <v>2.1682743834324389</v>
      </c>
      <c r="R170" s="37">
        <f>SUMIF(Data_IND_TWh!$A$9:$A$504,Data_TOT_TWh!$B170&amp;"200_"&amp;Data_TOT_TWh!$E170,Data_IND_TWh!R$9:R$504)+SUMIF(Data_TER_TWh!$A$9:$A$504,Data_TOT_TWh!$B170&amp;"300_"&amp;Data_TOT_TWh!$E170,Data_TER_TWh!R$9:R$504)+SUMIF(Data_RES_TWh!$A$9:$A$1496,Data_TOT_TWh!$B170&amp;"400_"&amp;Data_TOT_TWh!$E170,Data_RES_TWh!R$9:R$1496)</f>
        <v>0.93234747860837119</v>
      </c>
      <c r="S170" s="47">
        <f>SUMIF(Data_IND_TWh!$A$9:$A$504,Data_TOT_TWh!$B170&amp;"200_"&amp;Data_TOT_TWh!$E170,Data_IND_TWh!S$9:S$504)+SUMIF(Data_TER_TWh!$A$9:$A$504,Data_TOT_TWh!$B170&amp;"300_"&amp;Data_TOT_TWh!$E170,Data_TER_TWh!S$9:S$504)+SUMIF(Data_RES_TWh!$A$9:$A$1496,Data_TOT_TWh!$B170&amp;"400_"&amp;Data_TOT_TWh!$E170,Data_RES_TWh!S$9:S$1496)</f>
        <v>0.44059404387927426</v>
      </c>
      <c r="T170" s="56"/>
      <c r="U170" s="47">
        <f>SUMIF(Data_IND_TWh!$A$9:$A$504,Data_TOT_TWh!$B170&amp;"200_"&amp;Data_TOT_TWh!$E170,Data_IND_TWh!U$9:U$504)+SUMIF(Data_TER_TWh!$A$9:$A$504,Data_TOT_TWh!$B170&amp;"300_"&amp;Data_TOT_TWh!$E170,Data_TER_TWh!U$9:U$504)+SUMIF(Data_RES_TWh!$A$9:$A$1496,Data_TOT_TWh!$B170&amp;"400_"&amp;Data_TOT_TWh!$E170,Data_RES_TWh!U$9:U$1496)</f>
        <v>0.25018050227663463</v>
      </c>
      <c r="V170" s="56"/>
      <c r="W170" s="47">
        <f>SUMIF(Data_IND_TWh!$A$9:$A$504,Data_TOT_TWh!$B170&amp;"200_"&amp;Data_TOT_TWh!$E170,Data_IND_TWh!W$9:W$504)+SUMIF(Data_TER_TWh!$A$9:$A$504,Data_TOT_TWh!$B170&amp;"300_"&amp;Data_TOT_TWh!$E170,Data_TER_TWh!W$9:W$504)+SUMIF(Data_RES_TWh!$A$9:$A$1496,Data_TOT_TWh!$B170&amp;"400_"&amp;Data_TOT_TWh!$E170,Data_RES_TWh!W$9:W$1496)</f>
        <v>1.4774998372765302</v>
      </c>
      <c r="X170" s="13">
        <f>SUMIF(Data_IND_TWh!$A$9:$A$504,Data_TOT_TWh!$B170&amp;"200_"&amp;Data_TOT_TWh!$E170,Data_IND_TWh!X$9:X$504)+SUMIF(Data_TER_TWh!$A$9:$A$504,Data_TOT_TWh!$B170&amp;"300_"&amp;Data_TOT_TWh!$E170,Data_TER_TWh!X$9:X$504)+SUMIF(Data_RES_TWh!$A$9:$A$1496,Data_TOT_TWh!$B170&amp;"400_"&amp;Data_TOT_TWh!$E170,Data_RES_TWh!X$9:X$1496)</f>
        <v>0.10690966502472625</v>
      </c>
      <c r="Y170" s="13">
        <f>SUMIF(Data_IND_TWh!$A$9:$A$504,Data_TOT_TWh!$B170&amp;"200_"&amp;Data_TOT_TWh!$E170,Data_IND_TWh!Y$9:Y$504)+SUMIF(Data_TER_TWh!$A$9:$A$504,Data_TOT_TWh!$B170&amp;"300_"&amp;Data_TOT_TWh!$E170,Data_TER_TWh!Y$9:Y$504)+SUMIF(Data_RES_TWh!$A$9:$A$1496,Data_TOT_TWh!$B170&amp;"400_"&amp;Data_TOT_TWh!$E170,Data_RES_TWh!Y$9:Y$1496)</f>
        <v>0.19141709663121864</v>
      </c>
      <c r="Z170" s="13">
        <f>SUMIF(Data_IND_TWh!$A$9:$A$504,Data_TOT_TWh!$B170&amp;"200_"&amp;Data_TOT_TWh!$E170,Data_IND_TWh!Z$9:Z$504)+SUMIF(Data_TER_TWh!$A$9:$A$504,Data_TOT_TWh!$B170&amp;"300_"&amp;Data_TOT_TWh!$E170,Data_TER_TWh!Z$9:Z$504)+SUMIF(Data_RES_TWh!$A$9:$A$1496,Data_TOT_TWh!$B170&amp;"400_"&amp;Data_TOT_TWh!$E170,Data_RES_TWh!Z$9:Z$1496)</f>
        <v>0.1926134119299206</v>
      </c>
      <c r="AA170" s="46">
        <f>SUMIF(Data_IND_TWh!$A$9:$A$504,Data_TOT_TWh!$B170&amp;"200_"&amp;Data_TOT_TWh!$E170,Data_IND_TWh!AA$9:AA$504)+SUMIF(Data_TER_TWh!$A$9:$A$504,Data_TOT_TWh!$B170&amp;"300_"&amp;Data_TOT_TWh!$E170,Data_TER_TWh!AA$9:AA$504)+SUMIF(Data_RES_TWh!$A$9:$A$1496,Data_TOT_TWh!$B170&amp;"400_"&amp;Data_TOT_TWh!$E170,Data_RES_TWh!AA$9:AA$1496)</f>
        <v>0.8882443422092785</v>
      </c>
      <c r="AB170" s="56"/>
      <c r="AC170" s="47">
        <f>SUMIF(Data_IND_TWh!$A$9:$A$504,Data_TOT_TWh!$B170&amp;"200_"&amp;Data_TOT_TWh!$E170,Data_IND_TWh!AC$9:AC$504)+SUMIF(Data_TER_TWh!$A$9:$A$504,Data_TOT_TWh!$B170&amp;"300_"&amp;Data_TOT_TWh!$E170,Data_TER_TWh!AC$9:AC$504)+SUMIF(Data_RES_TWh!$A$9:$A$1496,Data_TOT_TWh!$B170&amp;"400_"&amp;Data_TOT_TWh!$E170,Data_RES_TWh!AC$9:AC$1496)</f>
        <v>0.48012220435377984</v>
      </c>
      <c r="AD170" s="60"/>
      <c r="AE170" s="47">
        <f>SUMIF(Data_IND_TWh!$A$9:$A$504,Data_TOT_TWh!$B170&amp;"200_"&amp;Data_TOT_TWh!$E170,Data_IND_TWh!AE$9:AE$504)+SUMIF(Data_TER_TWh!$A$9:$A$504,Data_TOT_TWh!$B170&amp;"300_"&amp;Data_TOT_TWh!$E170,Data_TER_TWh!AE$9:AE$504)+SUMIF(Data_RES_TWh!$A$9:$A$1496,Data_TOT_TWh!$B170&amp;"400_"&amp;Data_TOT_TWh!$E170,Data_RES_TWh!AE$9:AE$1496)</f>
        <v>0.45222527425459125</v>
      </c>
      <c r="AF170" s="13">
        <f>SUMIF(Data_IND_TWh!$A$9:$A$504,Data_TOT_TWh!$B170&amp;"200_"&amp;Data_TOT_TWh!$E170,Data_IND_TWh!AF$9:AF$504)+SUMIF(Data_TER_TWh!$A$9:$A$504,Data_TOT_TWh!$B170&amp;"300_"&amp;Data_TOT_TWh!$E170,Data_TER_TWh!AF$9:AF$504)+SUMIF(Data_RES_TWh!$A$9:$A$1496,Data_TOT_TWh!$B170&amp;"400_"&amp;Data_TOT_TWh!$E170,Data_RES_TWh!AF$9:AF$1496)</f>
        <v>7.4935280389554397E-3</v>
      </c>
      <c r="AG170" s="13">
        <f>SUMIF(Data_IND_TWh!$A$9:$A$504,Data_TOT_TWh!$B170&amp;"200_"&amp;Data_TOT_TWh!$E170,Data_IND_TWh!AG$9:AG$504)+SUMIF(Data_TER_TWh!$A$9:$A$504,Data_TOT_TWh!$B170&amp;"300_"&amp;Data_TOT_TWh!$E170,Data_TER_TWh!AG$9:AG$504)+SUMIF(Data_RES_TWh!$A$9:$A$1496,Data_TOT_TWh!$B170&amp;"400_"&amp;Data_TOT_TWh!$E170,Data_RES_TWh!AG$9:AG$1496)</f>
        <v>3.1452417763983186E-2</v>
      </c>
      <c r="AH170" s="46">
        <f>SUMIF(Data_IND_TWh!$A$9:$A$504,Data_TOT_TWh!$B170&amp;"200_"&amp;Data_TOT_TWh!$E170,Data_IND_TWh!AH$9:AH$504)+SUMIF(Data_TER_TWh!$A$9:$A$504,Data_TOT_TWh!$B170&amp;"300_"&amp;Data_TOT_TWh!$E170,Data_TER_TWh!AH$9:AH$504)+SUMIF(Data_RES_TWh!$A$9:$A$1496,Data_TOT_TWh!$B170&amp;"400_"&amp;Data_TOT_TWh!$E170,Data_RES_TWh!AH$9:AH$1496)</f>
        <v>8.4557441863690491E-2</v>
      </c>
      <c r="AI170" s="56"/>
      <c r="AJ170" s="47">
        <f>SUMIF(Data_IND_TWh!$A$9:$A$504,Data_TOT_TWh!$B170&amp;"200_"&amp;Data_TOT_TWh!$E170,Data_IND_TWh!AJ$9:AJ$504)+SUMIF(Data_TER_TWh!$A$9:$A$504,Data_TOT_TWh!$B170&amp;"300_"&amp;Data_TOT_TWh!$E170,Data_TER_TWh!AJ$9:AJ$504)+SUMIF(Data_RES_TWh!$A$9:$A$1496,Data_TOT_TWh!$B170&amp;"400_"&amp;Data_TOT_TWh!$E170,Data_RES_TWh!AJ$9:AJ$1496)</f>
        <v>0.27589517788964601</v>
      </c>
      <c r="AK170" s="56"/>
      <c r="AL170" s="9" t="str">
        <f>VLOOKUP(F170,Definitions!$B$7:$E$39,4,FALSE)</f>
        <v>EU28</v>
      </c>
      <c r="AM170" s="87"/>
      <c r="AN170" s="87"/>
    </row>
    <row r="171" spans="1:40">
      <c r="A171" s="36" t="str">
        <f t="shared" si="5"/>
        <v>HR999_2</v>
      </c>
      <c r="B171" t="s">
        <v>54</v>
      </c>
      <c r="C171" t="s">
        <v>272</v>
      </c>
      <c r="D171">
        <v>999</v>
      </c>
      <c r="E171">
        <v>2</v>
      </c>
      <c r="F171" s="25" t="str">
        <f>VLOOKUP(B171,Definitions!$C$7:$D$43,2,FALSE)</f>
        <v>Croatia</v>
      </c>
      <c r="G171" t="str">
        <f>VLOOKUP(C171,Definitions!$C$49:$D$57,2,FALSE)</f>
        <v>TOTAL</v>
      </c>
      <c r="H171" t="str">
        <f>VLOOKUP(D171,Definitions!$C$60:$D$104,2,FALSE)</f>
        <v>TOTAL</v>
      </c>
      <c r="J171" s="29" t="str">
        <f>VLOOKUP(E171,Definitions!$C$115:$D$132,2,FALSE)</f>
        <v>Fuel oil</v>
      </c>
      <c r="K171" s="47">
        <f>SUMIF(Data_IND_TWh!$A$9:$A$504,Data_TOT_TWh!$B171&amp;"200_"&amp;Data_TOT_TWh!$E171,Data_IND_TWh!K$9:K$504)+SUMIF(Data_TER_TWh!$A$9:$A$504,Data_TOT_TWh!$B171&amp;"300_"&amp;Data_TOT_TWh!$E171,Data_TER_TWh!K$9:K$504)+SUMIF(Data_RES_TWh!$A$9:$A$1496,Data_TOT_TWh!$B171&amp;"400_"&amp;Data_TOT_TWh!$E171,Data_RES_TWh!K$9:K$1496)</f>
        <v>6.4274329921083533</v>
      </c>
      <c r="L171" s="46">
        <f t="shared" si="4"/>
        <v>-1.0088335712884255</v>
      </c>
      <c r="M171" s="47">
        <f>SUMIF(Data_IND_TWh!$A$9:$A$504,Data_TOT_TWh!$B171&amp;"200_"&amp;Data_TOT_TWh!$E171,Data_IND_TWh!M$9:M$504)+SUMIF(Data_TER_TWh!$A$9:$A$504,Data_TOT_TWh!$B171&amp;"300_"&amp;Data_TOT_TWh!$E171,Data_TER_TWh!M$9:M$504)+SUMIF(Data_RES_TWh!$A$9:$A$1496,Data_TOT_TWh!$B171&amp;"400_"&amp;Data_TOT_TWh!$E171,Data_RES_TWh!M$9:M$1496)</f>
        <v>5.4185994208199277</v>
      </c>
      <c r="N171" s="56"/>
      <c r="O171" s="47">
        <f>SUMIF(Data_IND_TWh!$A$9:$A$504,Data_TOT_TWh!$B171&amp;"200_"&amp;Data_TOT_TWh!$E171,Data_IND_TWh!O$9:O$504)+SUMIF(Data_TER_TWh!$A$9:$A$504,Data_TOT_TWh!$B171&amp;"300_"&amp;Data_TOT_TWh!$E171,Data_TER_TWh!O$9:O$504)+SUMIF(Data_RES_TWh!$A$9:$A$1496,Data_TOT_TWh!$B171&amp;"400_"&amp;Data_TOT_TWh!$E171,Data_RES_TWh!O$9:O$1496)</f>
        <v>0</v>
      </c>
      <c r="P171" s="46">
        <f>SUMIF(Data_IND_TWh!$A$9:$A$504,Data_TOT_TWh!$B171&amp;"200_"&amp;Data_TOT_TWh!$E171,Data_IND_TWh!P$9:P$504)+SUMIF(Data_TER_TWh!$A$9:$A$504,Data_TOT_TWh!$B171&amp;"300_"&amp;Data_TOT_TWh!$E171,Data_TER_TWh!P$9:P$504)+SUMIF(Data_RES_TWh!$A$9:$A$1496,Data_TOT_TWh!$B171&amp;"400_"&amp;Data_TOT_TWh!$E171,Data_RES_TWh!P$9:P$1496)</f>
        <v>5.4185994208199277</v>
      </c>
      <c r="Q171" s="46">
        <f>SUMIF(Data_IND_TWh!$A$9:$A$504,Data_TOT_TWh!$B171&amp;"200_"&amp;Data_TOT_TWh!$E171,Data_IND_TWh!Q$9:Q$504)+SUMIF(Data_TER_TWh!$A$9:$A$504,Data_TOT_TWh!$B171&amp;"300_"&amp;Data_TOT_TWh!$E171,Data_TER_TWh!Q$9:Q$504)+SUMIF(Data_RES_TWh!$A$9:$A$1496,Data_TOT_TWh!$B171&amp;"400_"&amp;Data_TOT_TWh!$E171,Data_RES_TWh!Q$9:Q$1496)</f>
        <v>4.7816148836022858</v>
      </c>
      <c r="R171" s="37">
        <f>SUMIF(Data_IND_TWh!$A$9:$A$504,Data_TOT_TWh!$B171&amp;"200_"&amp;Data_TOT_TWh!$E171,Data_IND_TWh!R$9:R$504)+SUMIF(Data_TER_TWh!$A$9:$A$504,Data_TOT_TWh!$B171&amp;"300_"&amp;Data_TOT_TWh!$E171,Data_TER_TWh!R$9:R$504)+SUMIF(Data_RES_TWh!$A$9:$A$1496,Data_TOT_TWh!$B171&amp;"400_"&amp;Data_TOT_TWh!$E171,Data_RES_TWh!R$9:R$1496)</f>
        <v>0.24246033626008576</v>
      </c>
      <c r="S171" s="47">
        <f>SUMIF(Data_IND_TWh!$A$9:$A$504,Data_TOT_TWh!$B171&amp;"200_"&amp;Data_TOT_TWh!$E171,Data_IND_TWh!S$9:S$504)+SUMIF(Data_TER_TWh!$A$9:$A$504,Data_TOT_TWh!$B171&amp;"300_"&amp;Data_TOT_TWh!$E171,Data_TER_TWh!S$9:S$504)+SUMIF(Data_RES_TWh!$A$9:$A$1496,Data_TOT_TWh!$B171&amp;"400_"&amp;Data_TOT_TWh!$E171,Data_RES_TWh!S$9:S$1496)</f>
        <v>2.8559037522888175</v>
      </c>
      <c r="T171" s="56"/>
      <c r="U171" s="47">
        <f>SUMIF(Data_IND_TWh!$A$9:$A$504,Data_TOT_TWh!$B171&amp;"200_"&amp;Data_TOT_TWh!$E171,Data_IND_TWh!U$9:U$504)+SUMIF(Data_TER_TWh!$A$9:$A$504,Data_TOT_TWh!$B171&amp;"300_"&amp;Data_TOT_TWh!$E171,Data_TER_TWh!U$9:U$504)+SUMIF(Data_RES_TWh!$A$9:$A$1496,Data_TOT_TWh!$B171&amp;"400_"&amp;Data_TOT_TWh!$E171,Data_RES_TWh!U$9:U$1496)</f>
        <v>0.30176394008748086</v>
      </c>
      <c r="V171" s="56"/>
      <c r="W171" s="47">
        <f>SUMIF(Data_IND_TWh!$A$9:$A$504,Data_TOT_TWh!$B171&amp;"200_"&amp;Data_TOT_TWh!$E171,Data_IND_TWh!W$9:W$504)+SUMIF(Data_TER_TWh!$A$9:$A$504,Data_TOT_TWh!$B171&amp;"300_"&amp;Data_TOT_TWh!$E171,Data_TER_TWh!W$9:W$504)+SUMIF(Data_RES_TWh!$A$9:$A$1496,Data_TOT_TWh!$B171&amp;"400_"&amp;Data_TOT_TWh!$E171,Data_RES_TWh!W$9:W$1496)</f>
        <v>1.6239471912259877</v>
      </c>
      <c r="X171" s="13">
        <f>SUMIF(Data_IND_TWh!$A$9:$A$504,Data_TOT_TWh!$B171&amp;"200_"&amp;Data_TOT_TWh!$E171,Data_IND_TWh!X$9:X$504)+SUMIF(Data_TER_TWh!$A$9:$A$504,Data_TOT_TWh!$B171&amp;"300_"&amp;Data_TOT_TWh!$E171,Data_TER_TWh!X$9:X$504)+SUMIF(Data_RES_TWh!$A$9:$A$1496,Data_TOT_TWh!$B171&amp;"400_"&amp;Data_TOT_TWh!$E171,Data_RES_TWh!X$9:X$1496)</f>
        <v>0.22655713621625917</v>
      </c>
      <c r="Y171" s="13">
        <f>SUMIF(Data_IND_TWh!$A$9:$A$504,Data_TOT_TWh!$B171&amp;"200_"&amp;Data_TOT_TWh!$E171,Data_IND_TWh!Y$9:Y$504)+SUMIF(Data_TER_TWh!$A$9:$A$504,Data_TOT_TWh!$B171&amp;"300_"&amp;Data_TOT_TWh!$E171,Data_TER_TWh!Y$9:Y$504)+SUMIF(Data_RES_TWh!$A$9:$A$1496,Data_TOT_TWh!$B171&amp;"400_"&amp;Data_TOT_TWh!$E171,Data_RES_TWh!Y$9:Y$1496)</f>
        <v>0.95175857442689826</v>
      </c>
      <c r="Z171" s="13">
        <f>SUMIF(Data_IND_TWh!$A$9:$A$504,Data_TOT_TWh!$B171&amp;"200_"&amp;Data_TOT_TWh!$E171,Data_IND_TWh!Z$9:Z$504)+SUMIF(Data_TER_TWh!$A$9:$A$504,Data_TOT_TWh!$B171&amp;"300_"&amp;Data_TOT_TWh!$E171,Data_TER_TWh!Z$9:Z$504)+SUMIF(Data_RES_TWh!$A$9:$A$1496,Data_TOT_TWh!$B171&amp;"400_"&amp;Data_TOT_TWh!$E171,Data_RES_TWh!Z$9:Z$1496)</f>
        <v>0.30264575928926468</v>
      </c>
      <c r="AA171" s="46">
        <f>SUMIF(Data_IND_TWh!$A$9:$A$504,Data_TOT_TWh!$B171&amp;"200_"&amp;Data_TOT_TWh!$E171,Data_IND_TWh!AA$9:AA$504)+SUMIF(Data_TER_TWh!$A$9:$A$504,Data_TOT_TWh!$B171&amp;"300_"&amp;Data_TOT_TWh!$E171,Data_TER_TWh!AA$9:AA$504)+SUMIF(Data_RES_TWh!$A$9:$A$1496,Data_TOT_TWh!$B171&amp;"400_"&amp;Data_TOT_TWh!$E171,Data_RES_TWh!AA$9:AA$1496)</f>
        <v>0.11741846610939806</v>
      </c>
      <c r="AB171" s="56"/>
      <c r="AC171" s="47">
        <f>SUMIF(Data_IND_TWh!$A$9:$A$504,Data_TOT_TWh!$B171&amp;"200_"&amp;Data_TOT_TWh!$E171,Data_IND_TWh!AC$9:AC$504)+SUMIF(Data_TER_TWh!$A$9:$A$504,Data_TOT_TWh!$B171&amp;"300_"&amp;Data_TOT_TWh!$E171,Data_TER_TWh!AC$9:AC$504)+SUMIF(Data_RES_TWh!$A$9:$A$1496,Data_TOT_TWh!$B171&amp;"400_"&amp;Data_TOT_TWh!$E171,Data_RES_TWh!AC$9:AC$1496)</f>
        <v>0.12485751694991057</v>
      </c>
      <c r="AD171" s="60"/>
      <c r="AE171" s="47">
        <f>SUMIF(Data_IND_TWh!$A$9:$A$504,Data_TOT_TWh!$B171&amp;"200_"&amp;Data_TOT_TWh!$E171,Data_IND_TWh!AE$9:AE$504)+SUMIF(Data_TER_TWh!$A$9:$A$504,Data_TOT_TWh!$B171&amp;"300_"&amp;Data_TOT_TWh!$E171,Data_TER_TWh!AE$9:AE$504)+SUMIF(Data_RES_TWh!$A$9:$A$1496,Data_TOT_TWh!$B171&amp;"400_"&amp;Data_TOT_TWh!$E171,Data_RES_TWh!AE$9:AE$1496)</f>
        <v>0.1176028193101752</v>
      </c>
      <c r="AF171" s="13">
        <f>SUMIF(Data_IND_TWh!$A$9:$A$504,Data_TOT_TWh!$B171&amp;"200_"&amp;Data_TOT_TWh!$E171,Data_IND_TWh!AF$9:AF$504)+SUMIF(Data_TER_TWh!$A$9:$A$504,Data_TOT_TWh!$B171&amp;"300_"&amp;Data_TOT_TWh!$E171,Data_TER_TWh!AF$9:AF$504)+SUMIF(Data_RES_TWh!$A$9:$A$1496,Data_TOT_TWh!$B171&amp;"400_"&amp;Data_TOT_TWh!$E171,Data_RES_TWh!AF$9:AF$1496)</f>
        <v>1.9487190878784925E-3</v>
      </c>
      <c r="AG171" s="13">
        <f>SUMIF(Data_IND_TWh!$A$9:$A$504,Data_TOT_TWh!$B171&amp;"200_"&amp;Data_TOT_TWh!$E171,Data_IND_TWh!AG$9:AG$504)+SUMIF(Data_TER_TWh!$A$9:$A$504,Data_TOT_TWh!$B171&amp;"300_"&amp;Data_TOT_TWh!$E171,Data_TER_TWh!AG$9:AG$504)+SUMIF(Data_RES_TWh!$A$9:$A$1496,Data_TOT_TWh!$B171&amp;"400_"&amp;Data_TOT_TWh!$E171,Data_RES_TWh!AG$9:AG$1496)</f>
        <v>8.1793150753521945E-3</v>
      </c>
      <c r="AH171" s="46">
        <f>SUMIF(Data_IND_TWh!$A$9:$A$504,Data_TOT_TWh!$B171&amp;"200_"&amp;Data_TOT_TWh!$E171,Data_IND_TWh!AH$9:AH$504)+SUMIF(Data_TER_TWh!$A$9:$A$504,Data_TOT_TWh!$B171&amp;"300_"&amp;Data_TOT_TWh!$E171,Data_TER_TWh!AH$9:AH$504)+SUMIF(Data_RES_TWh!$A$9:$A$1496,Data_TOT_TWh!$B171&amp;"400_"&amp;Data_TOT_TWh!$E171,Data_RES_TWh!AH$9:AH$1496)</f>
        <v>2.1989468795651414E-2</v>
      </c>
      <c r="AI171" s="56"/>
      <c r="AJ171" s="47">
        <f>SUMIF(Data_IND_TWh!$A$9:$A$504,Data_TOT_TWh!$B171&amp;"200_"&amp;Data_TOT_TWh!$E171,Data_IND_TWh!AJ$9:AJ$504)+SUMIF(Data_TER_TWh!$A$9:$A$504,Data_TOT_TWh!$B171&amp;"300_"&amp;Data_TOT_TWh!$E171,Data_TER_TWh!AJ$9:AJ$504)+SUMIF(Data_RES_TWh!$A$9:$A$1496,Data_TOT_TWh!$B171&amp;"400_"&amp;Data_TOT_TWh!$E171,Data_RES_TWh!AJ$9:AJ$1496)</f>
        <v>0.39452420095755614</v>
      </c>
      <c r="AK171" s="56"/>
      <c r="AL171" s="9" t="str">
        <f>VLOOKUP(F171,Definitions!$B$7:$E$39,4,FALSE)</f>
        <v>EU28</v>
      </c>
      <c r="AM171" s="87"/>
      <c r="AN171" s="87"/>
    </row>
    <row r="172" spans="1:40">
      <c r="A172" s="36" t="str">
        <f t="shared" si="5"/>
        <v>HR999_3</v>
      </c>
      <c r="B172" t="s">
        <v>54</v>
      </c>
      <c r="C172" t="s">
        <v>272</v>
      </c>
      <c r="D172">
        <v>999</v>
      </c>
      <c r="E172">
        <v>3</v>
      </c>
      <c r="F172" s="25" t="str">
        <f>VLOOKUP(B172,Definitions!$C$7:$D$43,2,FALSE)</f>
        <v>Croatia</v>
      </c>
      <c r="G172" t="str">
        <f>VLOOKUP(C172,Definitions!$C$49:$D$57,2,FALSE)</f>
        <v>TOTAL</v>
      </c>
      <c r="H172" t="str">
        <f>VLOOKUP(D172,Definitions!$C$60:$D$104,2,FALSE)</f>
        <v>TOTAL</v>
      </c>
      <c r="J172" s="29" t="str">
        <f>VLOOKUP(E172,Definitions!$C$115:$D$132,2,FALSE)</f>
        <v>Natural gas</v>
      </c>
      <c r="K172" s="47">
        <f>SUMIF(Data_IND_TWh!$A$9:$A$504,Data_TOT_TWh!$B172&amp;"200_"&amp;Data_TOT_TWh!$E172,Data_IND_TWh!K$9:K$504)+SUMIF(Data_TER_TWh!$A$9:$A$504,Data_TOT_TWh!$B172&amp;"300_"&amp;Data_TOT_TWh!$E172,Data_TER_TWh!K$9:K$504)+SUMIF(Data_RES_TWh!$A$9:$A$1496,Data_TOT_TWh!$B172&amp;"400_"&amp;Data_TOT_TWh!$E172,Data_RES_TWh!K$9:K$1496)</f>
        <v>21.669213155420024</v>
      </c>
      <c r="L172" s="46">
        <f t="shared" si="4"/>
        <v>-4.3380316503407421</v>
      </c>
      <c r="M172" s="47">
        <f>SUMIF(Data_IND_TWh!$A$9:$A$504,Data_TOT_TWh!$B172&amp;"200_"&amp;Data_TOT_TWh!$E172,Data_IND_TWh!M$9:M$504)+SUMIF(Data_TER_TWh!$A$9:$A$504,Data_TOT_TWh!$B172&amp;"300_"&amp;Data_TOT_TWh!$E172,Data_TER_TWh!M$9:M$504)+SUMIF(Data_RES_TWh!$A$9:$A$1496,Data_TOT_TWh!$B172&amp;"400_"&amp;Data_TOT_TWh!$E172,Data_RES_TWh!M$9:M$1496)</f>
        <v>17.331181505079282</v>
      </c>
      <c r="N172" s="56"/>
      <c r="O172" s="47">
        <f>SUMIF(Data_IND_TWh!$A$9:$A$504,Data_TOT_TWh!$B172&amp;"200_"&amp;Data_TOT_TWh!$E172,Data_IND_TWh!O$9:O$504)+SUMIF(Data_TER_TWh!$A$9:$A$504,Data_TOT_TWh!$B172&amp;"300_"&amp;Data_TOT_TWh!$E172,Data_TER_TWh!O$9:O$504)+SUMIF(Data_RES_TWh!$A$9:$A$1496,Data_TOT_TWh!$B172&amp;"400_"&amp;Data_TOT_TWh!$E172,Data_RES_TWh!O$9:O$1496)</f>
        <v>0</v>
      </c>
      <c r="P172" s="46">
        <f>SUMIF(Data_IND_TWh!$A$9:$A$504,Data_TOT_TWh!$B172&amp;"200_"&amp;Data_TOT_TWh!$E172,Data_IND_TWh!P$9:P$504)+SUMIF(Data_TER_TWh!$A$9:$A$504,Data_TOT_TWh!$B172&amp;"300_"&amp;Data_TOT_TWh!$E172,Data_TER_TWh!P$9:P$504)+SUMIF(Data_RES_TWh!$A$9:$A$1496,Data_TOT_TWh!$B172&amp;"400_"&amp;Data_TOT_TWh!$E172,Data_RES_TWh!P$9:P$1496)</f>
        <v>17.331181505079282</v>
      </c>
      <c r="Q172" s="46">
        <f>SUMIF(Data_IND_TWh!$A$9:$A$504,Data_TOT_TWh!$B172&amp;"200_"&amp;Data_TOT_TWh!$E172,Data_IND_TWh!Q$9:Q$504)+SUMIF(Data_TER_TWh!$A$9:$A$504,Data_TOT_TWh!$B172&amp;"300_"&amp;Data_TOT_TWh!$E172,Data_TER_TWh!Q$9:Q$504)+SUMIF(Data_RES_TWh!$A$9:$A$1496,Data_TOT_TWh!$B172&amp;"400_"&amp;Data_TOT_TWh!$E172,Data_RES_TWh!Q$9:Q$1496)</f>
        <v>15.501529735801325</v>
      </c>
      <c r="R172" s="37">
        <f>SUMIF(Data_IND_TWh!$A$9:$A$504,Data_TOT_TWh!$B172&amp;"200_"&amp;Data_TOT_TWh!$E172,Data_IND_TWh!R$9:R$504)+SUMIF(Data_TER_TWh!$A$9:$A$504,Data_TOT_TWh!$B172&amp;"300_"&amp;Data_TOT_TWh!$E172,Data_TER_TWh!R$9:R$504)+SUMIF(Data_RES_TWh!$A$9:$A$1496,Data_TOT_TWh!$B172&amp;"400_"&amp;Data_TOT_TWh!$E172,Data_RES_TWh!R$9:R$1496)</f>
        <v>1.0460788734520197</v>
      </c>
      <c r="S172" s="47">
        <f>SUMIF(Data_IND_TWh!$A$9:$A$504,Data_TOT_TWh!$B172&amp;"200_"&amp;Data_TOT_TWh!$E172,Data_IND_TWh!S$9:S$504)+SUMIF(Data_TER_TWh!$A$9:$A$504,Data_TOT_TWh!$B172&amp;"300_"&amp;Data_TOT_TWh!$E172,Data_TER_TWh!S$9:S$504)+SUMIF(Data_RES_TWh!$A$9:$A$1496,Data_TOT_TWh!$B172&amp;"400_"&amp;Data_TOT_TWh!$E172,Data_RES_TWh!S$9:S$1496)</f>
        <v>10.010415801151488</v>
      </c>
      <c r="T172" s="56"/>
      <c r="U172" s="47">
        <f>SUMIF(Data_IND_TWh!$A$9:$A$504,Data_TOT_TWh!$B172&amp;"200_"&amp;Data_TOT_TWh!$E172,Data_IND_TWh!U$9:U$504)+SUMIF(Data_TER_TWh!$A$9:$A$504,Data_TOT_TWh!$B172&amp;"300_"&amp;Data_TOT_TWh!$E172,Data_TER_TWh!U$9:U$504)+SUMIF(Data_RES_TWh!$A$9:$A$1496,Data_TOT_TWh!$B172&amp;"400_"&amp;Data_TOT_TWh!$E172,Data_RES_TWh!U$9:U$1496)</f>
        <v>1.3388167598913348</v>
      </c>
      <c r="V172" s="56"/>
      <c r="W172" s="47">
        <f>SUMIF(Data_IND_TWh!$A$9:$A$504,Data_TOT_TWh!$B172&amp;"200_"&amp;Data_TOT_TWh!$E172,Data_IND_TWh!W$9:W$504)+SUMIF(Data_TER_TWh!$A$9:$A$504,Data_TOT_TWh!$B172&amp;"300_"&amp;Data_TOT_TWh!$E172,Data_TER_TWh!W$9:W$504)+SUMIF(Data_RES_TWh!$A$9:$A$1496,Data_TOT_TWh!$B172&amp;"400_"&amp;Data_TOT_TWh!$E172,Data_RES_TWh!W$9:W$1496)</f>
        <v>4.1522971747585018</v>
      </c>
      <c r="X172" s="13">
        <f>SUMIF(Data_IND_TWh!$A$9:$A$504,Data_TOT_TWh!$B172&amp;"200_"&amp;Data_TOT_TWh!$E172,Data_IND_TWh!X$9:X$504)+SUMIF(Data_TER_TWh!$A$9:$A$504,Data_TOT_TWh!$B172&amp;"300_"&amp;Data_TOT_TWh!$E172,Data_TER_TWh!X$9:X$504)+SUMIF(Data_RES_TWh!$A$9:$A$1496,Data_TOT_TWh!$B172&amp;"400_"&amp;Data_TOT_TWh!$E172,Data_RES_TWh!X$9:X$1496)</f>
        <v>0.88747049171897652</v>
      </c>
      <c r="Y172" s="13">
        <f>SUMIF(Data_IND_TWh!$A$9:$A$504,Data_TOT_TWh!$B172&amp;"200_"&amp;Data_TOT_TWh!$E172,Data_IND_TWh!Y$9:Y$504)+SUMIF(Data_TER_TWh!$A$9:$A$504,Data_TOT_TWh!$B172&amp;"300_"&amp;Data_TOT_TWh!$E172,Data_TER_TWh!Y$9:Y$504)+SUMIF(Data_RES_TWh!$A$9:$A$1496,Data_TOT_TWh!$B172&amp;"400_"&amp;Data_TOT_TWh!$E172,Data_RES_TWh!Y$9:Y$1496)</f>
        <v>1.0667564760906931</v>
      </c>
      <c r="Z172" s="13">
        <f>SUMIF(Data_IND_TWh!$A$9:$A$504,Data_TOT_TWh!$B172&amp;"200_"&amp;Data_TOT_TWh!$E172,Data_IND_TWh!Z$9:Z$504)+SUMIF(Data_TER_TWh!$A$9:$A$504,Data_TOT_TWh!$B172&amp;"300_"&amp;Data_TOT_TWh!$E172,Data_TER_TWh!Z$9:Z$504)+SUMIF(Data_RES_TWh!$A$9:$A$1496,Data_TOT_TWh!$B172&amp;"400_"&amp;Data_TOT_TWh!$E172,Data_RES_TWh!Z$9:Z$1496)</f>
        <v>0.29883695219912304</v>
      </c>
      <c r="AA172" s="46">
        <f>SUMIF(Data_IND_TWh!$A$9:$A$504,Data_TOT_TWh!$B172&amp;"200_"&amp;Data_TOT_TWh!$E172,Data_IND_TWh!AA$9:AA$504)+SUMIF(Data_TER_TWh!$A$9:$A$504,Data_TOT_TWh!$B172&amp;"300_"&amp;Data_TOT_TWh!$E172,Data_TER_TWh!AA$9:AA$504)+SUMIF(Data_RES_TWh!$A$9:$A$1496,Data_TOT_TWh!$B172&amp;"400_"&amp;Data_TOT_TWh!$E172,Data_RES_TWh!AA$9:AA$1496)</f>
        <v>1.7889250455272958</v>
      </c>
      <c r="AB172" s="56"/>
      <c r="AC172" s="47">
        <f>SUMIF(Data_IND_TWh!$A$9:$A$504,Data_TOT_TWh!$B172&amp;"200_"&amp;Data_TOT_TWh!$E172,Data_IND_TWh!AC$9:AC$504)+SUMIF(Data_TER_TWh!$A$9:$A$504,Data_TOT_TWh!$B172&amp;"300_"&amp;Data_TOT_TWh!$E172,Data_TER_TWh!AC$9:AC$504)+SUMIF(Data_RES_TWh!$A$9:$A$1496,Data_TOT_TWh!$B172&amp;"400_"&amp;Data_TOT_TWh!$E172,Data_RES_TWh!AC$9:AC$1496)</f>
        <v>0.53868939013956274</v>
      </c>
      <c r="AD172" s="60"/>
      <c r="AE172" s="47">
        <f>SUMIF(Data_IND_TWh!$A$9:$A$504,Data_TOT_TWh!$B172&amp;"200_"&amp;Data_TOT_TWh!$E172,Data_IND_TWh!AE$9:AE$504)+SUMIF(Data_TER_TWh!$A$9:$A$504,Data_TOT_TWh!$B172&amp;"300_"&amp;Data_TOT_TWh!$E172,Data_TER_TWh!AE$9:AE$504)+SUMIF(Data_RES_TWh!$A$9:$A$1496,Data_TOT_TWh!$B172&amp;"400_"&amp;Data_TOT_TWh!$E172,Data_RES_TWh!AE$9:AE$1496)</f>
        <v>0.50738948331245703</v>
      </c>
      <c r="AF172" s="13">
        <f>SUMIF(Data_IND_TWh!$A$9:$A$504,Data_TOT_TWh!$B172&amp;"200_"&amp;Data_TOT_TWh!$E172,Data_IND_TWh!AF$9:AF$504)+SUMIF(Data_TER_TWh!$A$9:$A$504,Data_TOT_TWh!$B172&amp;"300_"&amp;Data_TOT_TWh!$E172,Data_TER_TWh!AF$9:AF$504)+SUMIF(Data_RES_TWh!$A$9:$A$1496,Data_TOT_TWh!$B172&amp;"400_"&amp;Data_TOT_TWh!$E172,Data_RES_TWh!AF$9:AF$1496)</f>
        <v>8.4076179203829808E-3</v>
      </c>
      <c r="AG172" s="13">
        <f>SUMIF(Data_IND_TWh!$A$9:$A$504,Data_TOT_TWh!$B172&amp;"200_"&amp;Data_TOT_TWh!$E172,Data_IND_TWh!AG$9:AG$504)+SUMIF(Data_TER_TWh!$A$9:$A$504,Data_TOT_TWh!$B172&amp;"300_"&amp;Data_TOT_TWh!$E172,Data_TER_TWh!AG$9:AG$504)+SUMIF(Data_RES_TWh!$A$9:$A$1496,Data_TOT_TWh!$B172&amp;"400_"&amp;Data_TOT_TWh!$E172,Data_RES_TWh!AG$9:AG$1496)</f>
        <v>3.5289106794174165E-2</v>
      </c>
      <c r="AH172" s="46">
        <f>SUMIF(Data_IND_TWh!$A$9:$A$504,Data_TOT_TWh!$B172&amp;"200_"&amp;Data_TOT_TWh!$E172,Data_IND_TWh!AH$9:AH$504)+SUMIF(Data_TER_TWh!$A$9:$A$504,Data_TOT_TWh!$B172&amp;"300_"&amp;Data_TOT_TWh!$E172,Data_TER_TWh!AH$9:AH$504)+SUMIF(Data_RES_TWh!$A$9:$A$1496,Data_TOT_TWh!$B172&amp;"400_"&amp;Data_TOT_TWh!$E172,Data_RES_TWh!AH$9:AH$1496)</f>
        <v>9.4872089597733175E-2</v>
      </c>
      <c r="AI172" s="56"/>
      <c r="AJ172" s="47">
        <f>SUMIF(Data_IND_TWh!$A$9:$A$504,Data_TOT_TWh!$B172&amp;"200_"&amp;Data_TOT_TWh!$E172,Data_IND_TWh!AJ$9:AJ$504)+SUMIF(Data_TER_TWh!$A$9:$A$504,Data_TOT_TWh!$B172&amp;"300_"&amp;Data_TOT_TWh!$E172,Data_TER_TWh!AJ$9:AJ$504)+SUMIF(Data_RES_TWh!$A$9:$A$1496,Data_TOT_TWh!$B172&amp;"400_"&amp;Data_TOT_TWh!$E172,Data_RES_TWh!AJ$9:AJ$1496)</f>
        <v>0.78357289582593725</v>
      </c>
      <c r="AK172" s="56"/>
      <c r="AL172" s="9" t="str">
        <f>VLOOKUP(F172,Definitions!$B$7:$E$39,4,FALSE)</f>
        <v>EU28</v>
      </c>
      <c r="AM172" s="87"/>
      <c r="AN172" s="87"/>
    </row>
    <row r="173" spans="1:40">
      <c r="A173" s="36" t="str">
        <f t="shared" si="5"/>
        <v>HR999_4</v>
      </c>
      <c r="B173" t="s">
        <v>54</v>
      </c>
      <c r="C173" t="s">
        <v>272</v>
      </c>
      <c r="D173">
        <v>999</v>
      </c>
      <c r="E173">
        <v>4</v>
      </c>
      <c r="F173" s="25" t="str">
        <f>VLOOKUP(B173,Definitions!$C$7:$D$43,2,FALSE)</f>
        <v>Croatia</v>
      </c>
      <c r="G173" t="str">
        <f>VLOOKUP(C173,Definitions!$C$49:$D$57,2,FALSE)</f>
        <v>TOTAL</v>
      </c>
      <c r="H173" t="str">
        <f>VLOOKUP(D173,Definitions!$C$60:$D$104,2,FALSE)</f>
        <v>TOTAL</v>
      </c>
      <c r="J173" s="29" t="str">
        <f>VLOOKUP(E173,Definitions!$C$115:$D$132,2,FALSE)</f>
        <v>Other fossil fuels</v>
      </c>
      <c r="K173" s="47">
        <f>SUMIF(Data_IND_TWh!$A$9:$A$504,Data_TOT_TWh!$B173&amp;"200_"&amp;Data_TOT_TWh!$E173,Data_IND_TWh!K$9:K$504)+SUMIF(Data_TER_TWh!$A$9:$A$504,Data_TOT_TWh!$B173&amp;"300_"&amp;Data_TOT_TWh!$E173,Data_TER_TWh!K$9:K$504)+SUMIF(Data_RES_TWh!$A$9:$A$1496,Data_TOT_TWh!$B173&amp;"400_"&amp;Data_TOT_TWh!$E173,Data_RES_TWh!K$9:K$1496)</f>
        <v>2.2685884157618288</v>
      </c>
      <c r="L173" s="46">
        <f t="shared" si="4"/>
        <v>-0.19298521323851547</v>
      </c>
      <c r="M173" s="47">
        <f>SUMIF(Data_IND_TWh!$A$9:$A$504,Data_TOT_TWh!$B173&amp;"200_"&amp;Data_TOT_TWh!$E173,Data_IND_TWh!M$9:M$504)+SUMIF(Data_TER_TWh!$A$9:$A$504,Data_TOT_TWh!$B173&amp;"300_"&amp;Data_TOT_TWh!$E173,Data_TER_TWh!M$9:M$504)+SUMIF(Data_RES_TWh!$A$9:$A$1496,Data_TOT_TWh!$B173&amp;"400_"&amp;Data_TOT_TWh!$E173,Data_RES_TWh!M$9:M$1496)</f>
        <v>2.0756032025233133</v>
      </c>
      <c r="N173" s="56"/>
      <c r="O173" s="47">
        <f>SUMIF(Data_IND_TWh!$A$9:$A$504,Data_TOT_TWh!$B173&amp;"200_"&amp;Data_TOT_TWh!$E173,Data_IND_TWh!O$9:O$504)+SUMIF(Data_TER_TWh!$A$9:$A$504,Data_TOT_TWh!$B173&amp;"300_"&amp;Data_TOT_TWh!$E173,Data_TER_TWh!O$9:O$504)+SUMIF(Data_RES_TWh!$A$9:$A$1496,Data_TOT_TWh!$B173&amp;"400_"&amp;Data_TOT_TWh!$E173,Data_RES_TWh!O$9:O$1496)</f>
        <v>0</v>
      </c>
      <c r="P173" s="46">
        <f>SUMIF(Data_IND_TWh!$A$9:$A$504,Data_TOT_TWh!$B173&amp;"200_"&amp;Data_TOT_TWh!$E173,Data_IND_TWh!P$9:P$504)+SUMIF(Data_TER_TWh!$A$9:$A$504,Data_TOT_TWh!$B173&amp;"300_"&amp;Data_TOT_TWh!$E173,Data_TER_TWh!P$9:P$504)+SUMIF(Data_RES_TWh!$A$9:$A$1496,Data_TOT_TWh!$B173&amp;"400_"&amp;Data_TOT_TWh!$E173,Data_RES_TWh!P$9:P$1496)</f>
        <v>2.0756032025233133</v>
      </c>
      <c r="Q173" s="46">
        <f>SUMIF(Data_IND_TWh!$A$9:$A$504,Data_TOT_TWh!$B173&amp;"200_"&amp;Data_TOT_TWh!$E173,Data_IND_TWh!Q$9:Q$504)+SUMIF(Data_TER_TWh!$A$9:$A$504,Data_TOT_TWh!$B173&amp;"300_"&amp;Data_TOT_TWh!$E173,Data_TER_TWh!Q$9:Q$504)+SUMIF(Data_RES_TWh!$A$9:$A$1496,Data_TOT_TWh!$B173&amp;"400_"&amp;Data_TOT_TWh!$E173,Data_RES_TWh!Q$9:Q$1496)</f>
        <v>2.0079596924337499</v>
      </c>
      <c r="R173" s="37">
        <f>SUMIF(Data_IND_TWh!$A$9:$A$504,Data_TOT_TWh!$B173&amp;"200_"&amp;Data_TOT_TWh!$E173,Data_IND_TWh!R$9:R$504)+SUMIF(Data_TER_TWh!$A$9:$A$504,Data_TOT_TWh!$B173&amp;"300_"&amp;Data_TOT_TWh!$E173,Data_TER_TWh!R$9:R$504)+SUMIF(Data_RES_TWh!$A$9:$A$1496,Data_TOT_TWh!$B173&amp;"400_"&amp;Data_TOT_TWh!$E173,Data_RES_TWh!R$9:R$1496)</f>
        <v>0</v>
      </c>
      <c r="S173" s="47">
        <f>SUMIF(Data_IND_TWh!$A$9:$A$504,Data_TOT_TWh!$B173&amp;"200_"&amp;Data_TOT_TWh!$E173,Data_IND_TWh!S$9:S$504)+SUMIF(Data_TER_TWh!$A$9:$A$504,Data_TOT_TWh!$B173&amp;"300_"&amp;Data_TOT_TWh!$E173,Data_TER_TWh!S$9:S$504)+SUMIF(Data_RES_TWh!$A$9:$A$1496,Data_TOT_TWh!$B173&amp;"400_"&amp;Data_TOT_TWh!$E173,Data_RES_TWh!S$9:S$1496)</f>
        <v>0.73806966973358668</v>
      </c>
      <c r="T173" s="56"/>
      <c r="U173" s="47">
        <f>SUMIF(Data_IND_TWh!$A$9:$A$504,Data_TOT_TWh!$B173&amp;"200_"&amp;Data_TOT_TWh!$E173,Data_IND_TWh!U$9:U$504)+SUMIF(Data_TER_TWh!$A$9:$A$504,Data_TOT_TWh!$B173&amp;"300_"&amp;Data_TOT_TWh!$E173,Data_TER_TWh!U$9:U$504)+SUMIF(Data_RES_TWh!$A$9:$A$1496,Data_TOT_TWh!$B173&amp;"400_"&amp;Data_TOT_TWh!$E173,Data_RES_TWh!U$9:U$1496)</f>
        <v>7.5540975734537705E-2</v>
      </c>
      <c r="V173" s="56"/>
      <c r="W173" s="47">
        <f>SUMIF(Data_IND_TWh!$A$9:$A$504,Data_TOT_TWh!$B173&amp;"200_"&amp;Data_TOT_TWh!$E173,Data_IND_TWh!W$9:W$504)+SUMIF(Data_TER_TWh!$A$9:$A$504,Data_TOT_TWh!$B173&amp;"300_"&amp;Data_TOT_TWh!$E173,Data_TER_TWh!W$9:W$504)+SUMIF(Data_RES_TWh!$A$9:$A$1496,Data_TOT_TWh!$B173&amp;"400_"&amp;Data_TOT_TWh!$E173,Data_RES_TWh!W$9:W$1496)</f>
        <v>1.1943490469656257</v>
      </c>
      <c r="X173" s="13">
        <f>SUMIF(Data_IND_TWh!$A$9:$A$504,Data_TOT_TWh!$B173&amp;"200_"&amp;Data_TOT_TWh!$E173,Data_IND_TWh!X$9:X$504)+SUMIF(Data_TER_TWh!$A$9:$A$504,Data_TOT_TWh!$B173&amp;"300_"&amp;Data_TOT_TWh!$E173,Data_TER_TWh!X$9:X$504)+SUMIF(Data_RES_TWh!$A$9:$A$1496,Data_TOT_TWh!$B173&amp;"400_"&amp;Data_TOT_TWh!$E173,Data_RES_TWh!X$9:X$1496)</f>
        <v>5.7844075345283644E-2</v>
      </c>
      <c r="Y173" s="13">
        <f>SUMIF(Data_IND_TWh!$A$9:$A$504,Data_TOT_TWh!$B173&amp;"200_"&amp;Data_TOT_TWh!$E173,Data_IND_TWh!Y$9:Y$504)+SUMIF(Data_TER_TWh!$A$9:$A$504,Data_TOT_TWh!$B173&amp;"300_"&amp;Data_TOT_TWh!$E173,Data_TER_TWh!Y$9:Y$504)+SUMIF(Data_RES_TWh!$A$9:$A$1496,Data_TOT_TWh!$B173&amp;"400_"&amp;Data_TOT_TWh!$E173,Data_RES_TWh!Y$9:Y$1496)</f>
        <v>0.17139579922824846</v>
      </c>
      <c r="Z173" s="13">
        <f>SUMIF(Data_IND_TWh!$A$9:$A$504,Data_TOT_TWh!$B173&amp;"200_"&amp;Data_TOT_TWh!$E173,Data_IND_TWh!Z$9:Z$504)+SUMIF(Data_TER_TWh!$A$9:$A$504,Data_TOT_TWh!$B173&amp;"300_"&amp;Data_TOT_TWh!$E173,Data_TER_TWh!Z$9:Z$504)+SUMIF(Data_RES_TWh!$A$9:$A$1496,Data_TOT_TWh!$B173&amp;"400_"&amp;Data_TOT_TWh!$E173,Data_RES_TWh!Z$9:Z$1496)</f>
        <v>0.19289735891853499</v>
      </c>
      <c r="AA173" s="46">
        <f>SUMIF(Data_IND_TWh!$A$9:$A$504,Data_TOT_TWh!$B173&amp;"200_"&amp;Data_TOT_TWh!$E173,Data_IND_TWh!AA$9:AA$504)+SUMIF(Data_TER_TWh!$A$9:$A$504,Data_TOT_TWh!$B173&amp;"300_"&amp;Data_TOT_TWh!$E173,Data_TER_TWh!AA$9:AA$504)+SUMIF(Data_RES_TWh!$A$9:$A$1496,Data_TOT_TWh!$B173&amp;"400_"&amp;Data_TOT_TWh!$E173,Data_RES_TWh!AA$9:AA$1496)</f>
        <v>0.77221181347355872</v>
      </c>
      <c r="AB173" s="56"/>
      <c r="AC173" s="47">
        <f>SUMIF(Data_IND_TWh!$A$9:$A$504,Data_TOT_TWh!$B173&amp;"200_"&amp;Data_TOT_TWh!$E173,Data_IND_TWh!AC$9:AC$504)+SUMIF(Data_TER_TWh!$A$9:$A$504,Data_TOT_TWh!$B173&amp;"300_"&amp;Data_TOT_TWh!$E173,Data_TER_TWh!AC$9:AC$504)+SUMIF(Data_RES_TWh!$A$9:$A$1496,Data_TOT_TWh!$B173&amp;"400_"&amp;Data_TOT_TWh!$E173,Data_RES_TWh!AC$9:AC$1496)</f>
        <v>0</v>
      </c>
      <c r="AD173" s="60"/>
      <c r="AE173" s="47">
        <f>SUMIF(Data_IND_TWh!$A$9:$A$504,Data_TOT_TWh!$B173&amp;"200_"&amp;Data_TOT_TWh!$E173,Data_IND_TWh!AE$9:AE$504)+SUMIF(Data_TER_TWh!$A$9:$A$504,Data_TOT_TWh!$B173&amp;"300_"&amp;Data_TOT_TWh!$E173,Data_TER_TWh!AE$9:AE$504)+SUMIF(Data_RES_TWh!$A$9:$A$1496,Data_TOT_TWh!$B173&amp;"400_"&amp;Data_TOT_TWh!$E173,Data_RES_TWh!AE$9:AE$1496)</f>
        <v>0</v>
      </c>
      <c r="AF173" s="13">
        <f>SUMIF(Data_IND_TWh!$A$9:$A$504,Data_TOT_TWh!$B173&amp;"200_"&amp;Data_TOT_TWh!$E173,Data_IND_TWh!AF$9:AF$504)+SUMIF(Data_TER_TWh!$A$9:$A$504,Data_TOT_TWh!$B173&amp;"300_"&amp;Data_TOT_TWh!$E173,Data_TER_TWh!AF$9:AF$504)+SUMIF(Data_RES_TWh!$A$9:$A$1496,Data_TOT_TWh!$B173&amp;"400_"&amp;Data_TOT_TWh!$E173,Data_RES_TWh!AF$9:AF$1496)</f>
        <v>0</v>
      </c>
      <c r="AG173" s="13">
        <f>SUMIF(Data_IND_TWh!$A$9:$A$504,Data_TOT_TWh!$B173&amp;"200_"&amp;Data_TOT_TWh!$E173,Data_IND_TWh!AG$9:AG$504)+SUMIF(Data_TER_TWh!$A$9:$A$504,Data_TOT_TWh!$B173&amp;"300_"&amp;Data_TOT_TWh!$E173,Data_TER_TWh!AG$9:AG$504)+SUMIF(Data_RES_TWh!$A$9:$A$1496,Data_TOT_TWh!$B173&amp;"400_"&amp;Data_TOT_TWh!$E173,Data_RES_TWh!AG$9:AG$1496)</f>
        <v>0</v>
      </c>
      <c r="AH173" s="46">
        <f>SUMIF(Data_IND_TWh!$A$9:$A$504,Data_TOT_TWh!$B173&amp;"200_"&amp;Data_TOT_TWh!$E173,Data_IND_TWh!AH$9:AH$504)+SUMIF(Data_TER_TWh!$A$9:$A$504,Data_TOT_TWh!$B173&amp;"300_"&amp;Data_TOT_TWh!$E173,Data_TER_TWh!AH$9:AH$504)+SUMIF(Data_RES_TWh!$A$9:$A$1496,Data_TOT_TWh!$B173&amp;"400_"&amp;Data_TOT_TWh!$E173,Data_RES_TWh!AH$9:AH$1496)</f>
        <v>0</v>
      </c>
      <c r="AI173" s="56"/>
      <c r="AJ173" s="47">
        <f>SUMIF(Data_IND_TWh!$A$9:$A$504,Data_TOT_TWh!$B173&amp;"200_"&amp;Data_TOT_TWh!$E173,Data_IND_TWh!AJ$9:AJ$504)+SUMIF(Data_TER_TWh!$A$9:$A$504,Data_TOT_TWh!$B173&amp;"300_"&amp;Data_TOT_TWh!$E173,Data_TER_TWh!AJ$9:AJ$504)+SUMIF(Data_RES_TWh!$A$9:$A$1496,Data_TOT_TWh!$B173&amp;"400_"&amp;Data_TOT_TWh!$E173,Data_RES_TWh!AJ$9:AJ$1496)</f>
        <v>6.7643510089563361E-2</v>
      </c>
      <c r="AK173" s="56"/>
      <c r="AL173" s="9" t="str">
        <f>VLOOKUP(F173,Definitions!$B$7:$E$39,4,FALSE)</f>
        <v>EU28</v>
      </c>
      <c r="AM173" s="87"/>
      <c r="AN173" s="87"/>
    </row>
    <row r="174" spans="1:40">
      <c r="A174" s="36" t="str">
        <f t="shared" si="5"/>
        <v>HR999_6</v>
      </c>
      <c r="B174" t="s">
        <v>54</v>
      </c>
      <c r="C174" t="s">
        <v>272</v>
      </c>
      <c r="D174">
        <v>999</v>
      </c>
      <c r="E174">
        <v>6</v>
      </c>
      <c r="F174" s="25" t="str">
        <f>VLOOKUP(B174,Definitions!$C$7:$D$43,2,FALSE)</f>
        <v>Croatia</v>
      </c>
      <c r="G174" t="str">
        <f>VLOOKUP(C174,Definitions!$C$49:$D$57,2,FALSE)</f>
        <v>TOTAL</v>
      </c>
      <c r="H174" t="str">
        <f>VLOOKUP(D174,Definitions!$C$60:$D$104,2,FALSE)</f>
        <v>TOTAL</v>
      </c>
      <c r="J174" s="29" t="str">
        <f>VLOOKUP(E174,Definitions!$C$115:$D$132,2,FALSE)</f>
        <v>Electricity</v>
      </c>
      <c r="K174" s="47">
        <f>SUMIF(Data_IND_TWh!$A$9:$A$504,Data_TOT_TWh!$B174&amp;"200_"&amp;Data_TOT_TWh!$E174,Data_IND_TWh!K$9:K$504)+SUMIF(Data_TER_TWh!$A$9:$A$504,Data_TOT_TWh!$B174&amp;"300_"&amp;Data_TOT_TWh!$E174,Data_TER_TWh!K$9:K$504)+SUMIF(Data_RES_TWh!$A$9:$A$1496,Data_TOT_TWh!$B174&amp;"400_"&amp;Data_TOT_TWh!$E174,Data_RES_TWh!K$9:K$1496)</f>
        <v>0</v>
      </c>
      <c r="L174" s="46">
        <f t="shared" si="4"/>
        <v>0</v>
      </c>
      <c r="M174" s="47">
        <f>SUMIF(Data_IND_TWh!$A$9:$A$504,Data_TOT_TWh!$B174&amp;"200_"&amp;Data_TOT_TWh!$E174,Data_IND_TWh!M$9:M$504)+SUMIF(Data_TER_TWh!$A$9:$A$504,Data_TOT_TWh!$B174&amp;"300_"&amp;Data_TOT_TWh!$E174,Data_TER_TWh!M$9:M$504)+SUMIF(Data_RES_TWh!$A$9:$A$1496,Data_TOT_TWh!$B174&amp;"400_"&amp;Data_TOT_TWh!$E174,Data_RES_TWh!M$9:M$1496)</f>
        <v>0</v>
      </c>
      <c r="N174" s="56"/>
      <c r="O174" s="47">
        <f>SUMIF(Data_IND_TWh!$A$9:$A$504,Data_TOT_TWh!$B174&amp;"200_"&amp;Data_TOT_TWh!$E174,Data_IND_TWh!O$9:O$504)+SUMIF(Data_TER_TWh!$A$9:$A$504,Data_TOT_TWh!$B174&amp;"300_"&amp;Data_TOT_TWh!$E174,Data_TER_TWh!O$9:O$504)+SUMIF(Data_RES_TWh!$A$9:$A$1496,Data_TOT_TWh!$B174&amp;"400_"&amp;Data_TOT_TWh!$E174,Data_RES_TWh!O$9:O$1496)</f>
        <v>0</v>
      </c>
      <c r="P174" s="46">
        <f>SUMIF(Data_IND_TWh!$A$9:$A$504,Data_TOT_TWh!$B174&amp;"200_"&amp;Data_TOT_TWh!$E174,Data_IND_TWh!P$9:P$504)+SUMIF(Data_TER_TWh!$A$9:$A$504,Data_TOT_TWh!$B174&amp;"300_"&amp;Data_TOT_TWh!$E174,Data_TER_TWh!P$9:P$504)+SUMIF(Data_RES_TWh!$A$9:$A$1496,Data_TOT_TWh!$B174&amp;"400_"&amp;Data_TOT_TWh!$E174,Data_RES_TWh!P$9:P$1496)</f>
        <v>0</v>
      </c>
      <c r="Q174" s="46">
        <f>SUMIF(Data_IND_TWh!$A$9:$A$504,Data_TOT_TWh!$B174&amp;"200_"&amp;Data_TOT_TWh!$E174,Data_IND_TWh!Q$9:Q$504)+SUMIF(Data_TER_TWh!$A$9:$A$504,Data_TOT_TWh!$B174&amp;"300_"&amp;Data_TOT_TWh!$E174,Data_TER_TWh!Q$9:Q$504)+SUMIF(Data_RES_TWh!$A$9:$A$1496,Data_TOT_TWh!$B174&amp;"400_"&amp;Data_TOT_TWh!$E174,Data_RES_TWh!Q$9:Q$1496)</f>
        <v>0</v>
      </c>
      <c r="R174" s="37">
        <f>SUMIF(Data_IND_TWh!$A$9:$A$504,Data_TOT_TWh!$B174&amp;"200_"&amp;Data_TOT_TWh!$E174,Data_IND_TWh!R$9:R$504)+SUMIF(Data_TER_TWh!$A$9:$A$504,Data_TOT_TWh!$B174&amp;"300_"&amp;Data_TOT_TWh!$E174,Data_TER_TWh!R$9:R$504)+SUMIF(Data_RES_TWh!$A$9:$A$1496,Data_TOT_TWh!$B174&amp;"400_"&amp;Data_TOT_TWh!$E174,Data_RES_TWh!R$9:R$1496)</f>
        <v>0</v>
      </c>
      <c r="S174" s="47">
        <f>SUMIF(Data_IND_TWh!$A$9:$A$504,Data_TOT_TWh!$B174&amp;"200_"&amp;Data_TOT_TWh!$E174,Data_IND_TWh!S$9:S$504)+SUMIF(Data_TER_TWh!$A$9:$A$504,Data_TOT_TWh!$B174&amp;"300_"&amp;Data_TOT_TWh!$E174,Data_TER_TWh!S$9:S$504)+SUMIF(Data_RES_TWh!$A$9:$A$1496,Data_TOT_TWh!$B174&amp;"400_"&amp;Data_TOT_TWh!$E174,Data_RES_TWh!S$9:S$1496)</f>
        <v>0</v>
      </c>
      <c r="T174" s="56"/>
      <c r="U174" s="47">
        <f>SUMIF(Data_IND_TWh!$A$9:$A$504,Data_TOT_TWh!$B174&amp;"200_"&amp;Data_TOT_TWh!$E174,Data_IND_TWh!U$9:U$504)+SUMIF(Data_TER_TWh!$A$9:$A$504,Data_TOT_TWh!$B174&amp;"300_"&amp;Data_TOT_TWh!$E174,Data_TER_TWh!U$9:U$504)+SUMIF(Data_RES_TWh!$A$9:$A$1496,Data_TOT_TWh!$B174&amp;"400_"&amp;Data_TOT_TWh!$E174,Data_RES_TWh!U$9:U$1496)</f>
        <v>0</v>
      </c>
      <c r="V174" s="56"/>
      <c r="W174" s="47">
        <f>SUMIF(Data_IND_TWh!$A$9:$A$504,Data_TOT_TWh!$B174&amp;"200_"&amp;Data_TOT_TWh!$E174,Data_IND_TWh!W$9:W$504)+SUMIF(Data_TER_TWh!$A$9:$A$504,Data_TOT_TWh!$B174&amp;"300_"&amp;Data_TOT_TWh!$E174,Data_TER_TWh!W$9:W$504)+SUMIF(Data_RES_TWh!$A$9:$A$1496,Data_TOT_TWh!$B174&amp;"400_"&amp;Data_TOT_TWh!$E174,Data_RES_TWh!W$9:W$1496)</f>
        <v>0</v>
      </c>
      <c r="X174" s="13">
        <f>SUMIF(Data_IND_TWh!$A$9:$A$504,Data_TOT_TWh!$B174&amp;"200_"&amp;Data_TOT_TWh!$E174,Data_IND_TWh!X$9:X$504)+SUMIF(Data_TER_TWh!$A$9:$A$504,Data_TOT_TWh!$B174&amp;"300_"&amp;Data_TOT_TWh!$E174,Data_TER_TWh!X$9:X$504)+SUMIF(Data_RES_TWh!$A$9:$A$1496,Data_TOT_TWh!$B174&amp;"400_"&amp;Data_TOT_TWh!$E174,Data_RES_TWh!X$9:X$1496)</f>
        <v>0</v>
      </c>
      <c r="Y174" s="13">
        <f>SUMIF(Data_IND_TWh!$A$9:$A$504,Data_TOT_TWh!$B174&amp;"200_"&amp;Data_TOT_TWh!$E174,Data_IND_TWh!Y$9:Y$504)+SUMIF(Data_TER_TWh!$A$9:$A$504,Data_TOT_TWh!$B174&amp;"300_"&amp;Data_TOT_TWh!$E174,Data_TER_TWh!Y$9:Y$504)+SUMIF(Data_RES_TWh!$A$9:$A$1496,Data_TOT_TWh!$B174&amp;"400_"&amp;Data_TOT_TWh!$E174,Data_RES_TWh!Y$9:Y$1496)</f>
        <v>0</v>
      </c>
      <c r="Z174" s="13">
        <f>SUMIF(Data_IND_TWh!$A$9:$A$504,Data_TOT_TWh!$B174&amp;"200_"&amp;Data_TOT_TWh!$E174,Data_IND_TWh!Z$9:Z$504)+SUMIF(Data_TER_TWh!$A$9:$A$504,Data_TOT_TWh!$B174&amp;"300_"&amp;Data_TOT_TWh!$E174,Data_TER_TWh!Z$9:Z$504)+SUMIF(Data_RES_TWh!$A$9:$A$1496,Data_TOT_TWh!$B174&amp;"400_"&amp;Data_TOT_TWh!$E174,Data_RES_TWh!Z$9:Z$1496)</f>
        <v>0</v>
      </c>
      <c r="AA174" s="46">
        <f>SUMIF(Data_IND_TWh!$A$9:$A$504,Data_TOT_TWh!$B174&amp;"200_"&amp;Data_TOT_TWh!$E174,Data_IND_TWh!AA$9:AA$504)+SUMIF(Data_TER_TWh!$A$9:$A$504,Data_TOT_TWh!$B174&amp;"300_"&amp;Data_TOT_TWh!$E174,Data_TER_TWh!AA$9:AA$504)+SUMIF(Data_RES_TWh!$A$9:$A$1496,Data_TOT_TWh!$B174&amp;"400_"&amp;Data_TOT_TWh!$E174,Data_RES_TWh!AA$9:AA$1496)</f>
        <v>0</v>
      </c>
      <c r="AB174" s="56"/>
      <c r="AC174" s="47">
        <f>SUMIF(Data_IND_TWh!$A$9:$A$504,Data_TOT_TWh!$B174&amp;"200_"&amp;Data_TOT_TWh!$E174,Data_IND_TWh!AC$9:AC$504)+SUMIF(Data_TER_TWh!$A$9:$A$504,Data_TOT_TWh!$B174&amp;"300_"&amp;Data_TOT_TWh!$E174,Data_TER_TWh!AC$9:AC$504)+SUMIF(Data_RES_TWh!$A$9:$A$1496,Data_TOT_TWh!$B174&amp;"400_"&amp;Data_TOT_TWh!$E174,Data_RES_TWh!AC$9:AC$1496)</f>
        <v>0</v>
      </c>
      <c r="AD174" s="60"/>
      <c r="AE174" s="47">
        <f>SUMIF(Data_IND_TWh!$A$9:$A$504,Data_TOT_TWh!$B174&amp;"200_"&amp;Data_TOT_TWh!$E174,Data_IND_TWh!AE$9:AE$504)+SUMIF(Data_TER_TWh!$A$9:$A$504,Data_TOT_TWh!$B174&amp;"300_"&amp;Data_TOT_TWh!$E174,Data_TER_TWh!AE$9:AE$504)+SUMIF(Data_RES_TWh!$A$9:$A$1496,Data_TOT_TWh!$B174&amp;"400_"&amp;Data_TOT_TWh!$E174,Data_RES_TWh!AE$9:AE$1496)</f>
        <v>0</v>
      </c>
      <c r="AF174" s="13">
        <f>SUMIF(Data_IND_TWh!$A$9:$A$504,Data_TOT_TWh!$B174&amp;"200_"&amp;Data_TOT_TWh!$E174,Data_IND_TWh!AF$9:AF$504)+SUMIF(Data_TER_TWh!$A$9:$A$504,Data_TOT_TWh!$B174&amp;"300_"&amp;Data_TOT_TWh!$E174,Data_TER_TWh!AF$9:AF$504)+SUMIF(Data_RES_TWh!$A$9:$A$1496,Data_TOT_TWh!$B174&amp;"400_"&amp;Data_TOT_TWh!$E174,Data_RES_TWh!AF$9:AF$1496)</f>
        <v>0</v>
      </c>
      <c r="AG174" s="13">
        <f>SUMIF(Data_IND_TWh!$A$9:$A$504,Data_TOT_TWh!$B174&amp;"200_"&amp;Data_TOT_TWh!$E174,Data_IND_TWh!AG$9:AG$504)+SUMIF(Data_TER_TWh!$A$9:$A$504,Data_TOT_TWh!$B174&amp;"300_"&amp;Data_TOT_TWh!$E174,Data_TER_TWh!AG$9:AG$504)+SUMIF(Data_RES_TWh!$A$9:$A$1496,Data_TOT_TWh!$B174&amp;"400_"&amp;Data_TOT_TWh!$E174,Data_RES_TWh!AG$9:AG$1496)</f>
        <v>0</v>
      </c>
      <c r="AH174" s="46">
        <f>SUMIF(Data_IND_TWh!$A$9:$A$504,Data_TOT_TWh!$B174&amp;"200_"&amp;Data_TOT_TWh!$E174,Data_IND_TWh!AH$9:AH$504)+SUMIF(Data_TER_TWh!$A$9:$A$504,Data_TOT_TWh!$B174&amp;"300_"&amp;Data_TOT_TWh!$E174,Data_TER_TWh!AH$9:AH$504)+SUMIF(Data_RES_TWh!$A$9:$A$1496,Data_TOT_TWh!$B174&amp;"400_"&amp;Data_TOT_TWh!$E174,Data_RES_TWh!AH$9:AH$1496)</f>
        <v>0</v>
      </c>
      <c r="AI174" s="56"/>
      <c r="AJ174" s="47">
        <f>SUMIF(Data_IND_TWh!$A$9:$A$504,Data_TOT_TWh!$B174&amp;"200_"&amp;Data_TOT_TWh!$E174,Data_IND_TWh!AJ$9:AJ$504)+SUMIF(Data_TER_TWh!$A$9:$A$504,Data_TOT_TWh!$B174&amp;"300_"&amp;Data_TOT_TWh!$E174,Data_TER_TWh!AJ$9:AJ$504)+SUMIF(Data_RES_TWh!$A$9:$A$1496,Data_TOT_TWh!$B174&amp;"400_"&amp;Data_TOT_TWh!$E174,Data_RES_TWh!AJ$9:AJ$1496)</f>
        <v>0</v>
      </c>
      <c r="AK174" s="56"/>
      <c r="AL174" s="9" t="str">
        <f>VLOOKUP(F174,Definitions!$B$7:$E$39,4,FALSE)</f>
        <v>EU28</v>
      </c>
      <c r="AM174" s="87"/>
      <c r="AN174" s="87"/>
    </row>
    <row r="175" spans="1:40">
      <c r="A175" s="36" t="str">
        <f t="shared" si="5"/>
        <v>HR999_7</v>
      </c>
      <c r="B175" t="s">
        <v>54</v>
      </c>
      <c r="C175" t="s">
        <v>272</v>
      </c>
      <c r="D175">
        <v>999</v>
      </c>
      <c r="E175">
        <v>7</v>
      </c>
      <c r="F175" s="25" t="str">
        <f>VLOOKUP(B175,Definitions!$C$7:$D$43,2,FALSE)</f>
        <v>Croatia</v>
      </c>
      <c r="G175" t="str">
        <f>VLOOKUP(C175,Definitions!$C$49:$D$57,2,FALSE)</f>
        <v>TOTAL</v>
      </c>
      <c r="H175" t="str">
        <f>VLOOKUP(D175,Definitions!$C$60:$D$104,2,FALSE)</f>
        <v>TOTAL</v>
      </c>
      <c r="J175" s="29" t="str">
        <f>VLOOKUP(E175,Definitions!$C$115:$D$132,2,FALSE)</f>
        <v>District heating</v>
      </c>
      <c r="K175" s="47">
        <f>SUMIF(Data_IND_TWh!$A$9:$A$504,Data_TOT_TWh!$B175&amp;"200_"&amp;Data_TOT_TWh!$E175,Data_IND_TWh!K$9:K$504)+SUMIF(Data_TER_TWh!$A$9:$A$504,Data_TOT_TWh!$B175&amp;"300_"&amp;Data_TOT_TWh!$E175,Data_TER_TWh!K$9:K$504)+SUMIF(Data_RES_TWh!$A$9:$A$1496,Data_TOT_TWh!$B175&amp;"400_"&amp;Data_TOT_TWh!$E175,Data_RES_TWh!K$9:K$1496)</f>
        <v>0</v>
      </c>
      <c r="L175" s="46">
        <f t="shared" si="4"/>
        <v>0</v>
      </c>
      <c r="M175" s="47">
        <f>SUMIF(Data_IND_TWh!$A$9:$A$504,Data_TOT_TWh!$B175&amp;"200_"&amp;Data_TOT_TWh!$E175,Data_IND_TWh!M$9:M$504)+SUMIF(Data_TER_TWh!$A$9:$A$504,Data_TOT_TWh!$B175&amp;"300_"&amp;Data_TOT_TWh!$E175,Data_TER_TWh!M$9:M$504)+SUMIF(Data_RES_TWh!$A$9:$A$1496,Data_TOT_TWh!$B175&amp;"400_"&amp;Data_TOT_TWh!$E175,Data_RES_TWh!M$9:M$1496)</f>
        <v>0</v>
      </c>
      <c r="N175" s="56"/>
      <c r="O175" s="47">
        <f>SUMIF(Data_IND_TWh!$A$9:$A$504,Data_TOT_TWh!$B175&amp;"200_"&amp;Data_TOT_TWh!$E175,Data_IND_TWh!O$9:O$504)+SUMIF(Data_TER_TWh!$A$9:$A$504,Data_TOT_TWh!$B175&amp;"300_"&amp;Data_TOT_TWh!$E175,Data_TER_TWh!O$9:O$504)+SUMIF(Data_RES_TWh!$A$9:$A$1496,Data_TOT_TWh!$B175&amp;"400_"&amp;Data_TOT_TWh!$E175,Data_RES_TWh!O$9:O$1496)</f>
        <v>0</v>
      </c>
      <c r="P175" s="46">
        <f>SUMIF(Data_IND_TWh!$A$9:$A$504,Data_TOT_TWh!$B175&amp;"200_"&amp;Data_TOT_TWh!$E175,Data_IND_TWh!P$9:P$504)+SUMIF(Data_TER_TWh!$A$9:$A$504,Data_TOT_TWh!$B175&amp;"300_"&amp;Data_TOT_TWh!$E175,Data_TER_TWh!P$9:P$504)+SUMIF(Data_RES_TWh!$A$9:$A$1496,Data_TOT_TWh!$B175&amp;"400_"&amp;Data_TOT_TWh!$E175,Data_RES_TWh!P$9:P$1496)</f>
        <v>0</v>
      </c>
      <c r="Q175" s="46">
        <f>SUMIF(Data_IND_TWh!$A$9:$A$504,Data_TOT_TWh!$B175&amp;"200_"&amp;Data_TOT_TWh!$E175,Data_IND_TWh!Q$9:Q$504)+SUMIF(Data_TER_TWh!$A$9:$A$504,Data_TOT_TWh!$B175&amp;"300_"&amp;Data_TOT_TWh!$E175,Data_TER_TWh!Q$9:Q$504)+SUMIF(Data_RES_TWh!$A$9:$A$1496,Data_TOT_TWh!$B175&amp;"400_"&amp;Data_TOT_TWh!$E175,Data_RES_TWh!Q$9:Q$1496)</f>
        <v>0</v>
      </c>
      <c r="R175" s="37">
        <f>SUMIF(Data_IND_TWh!$A$9:$A$504,Data_TOT_TWh!$B175&amp;"200_"&amp;Data_TOT_TWh!$E175,Data_IND_TWh!R$9:R$504)+SUMIF(Data_TER_TWh!$A$9:$A$504,Data_TOT_TWh!$B175&amp;"300_"&amp;Data_TOT_TWh!$E175,Data_TER_TWh!R$9:R$504)+SUMIF(Data_RES_TWh!$A$9:$A$1496,Data_TOT_TWh!$B175&amp;"400_"&amp;Data_TOT_TWh!$E175,Data_RES_TWh!R$9:R$1496)</f>
        <v>0</v>
      </c>
      <c r="S175" s="47">
        <f>SUMIF(Data_IND_TWh!$A$9:$A$504,Data_TOT_TWh!$B175&amp;"200_"&amp;Data_TOT_TWh!$E175,Data_IND_TWh!S$9:S$504)+SUMIF(Data_TER_TWh!$A$9:$A$504,Data_TOT_TWh!$B175&amp;"300_"&amp;Data_TOT_TWh!$E175,Data_TER_TWh!S$9:S$504)+SUMIF(Data_RES_TWh!$A$9:$A$1496,Data_TOT_TWh!$B175&amp;"400_"&amp;Data_TOT_TWh!$E175,Data_RES_TWh!S$9:S$1496)</f>
        <v>0</v>
      </c>
      <c r="T175" s="56"/>
      <c r="U175" s="47">
        <f>SUMIF(Data_IND_TWh!$A$9:$A$504,Data_TOT_TWh!$B175&amp;"200_"&amp;Data_TOT_TWh!$E175,Data_IND_TWh!U$9:U$504)+SUMIF(Data_TER_TWh!$A$9:$A$504,Data_TOT_TWh!$B175&amp;"300_"&amp;Data_TOT_TWh!$E175,Data_TER_TWh!U$9:U$504)+SUMIF(Data_RES_TWh!$A$9:$A$1496,Data_TOT_TWh!$B175&amp;"400_"&amp;Data_TOT_TWh!$E175,Data_RES_TWh!U$9:U$1496)</f>
        <v>0</v>
      </c>
      <c r="V175" s="56"/>
      <c r="W175" s="47">
        <f>SUMIF(Data_IND_TWh!$A$9:$A$504,Data_TOT_TWh!$B175&amp;"200_"&amp;Data_TOT_TWh!$E175,Data_IND_TWh!W$9:W$504)+SUMIF(Data_TER_TWh!$A$9:$A$504,Data_TOT_TWh!$B175&amp;"300_"&amp;Data_TOT_TWh!$E175,Data_TER_TWh!W$9:W$504)+SUMIF(Data_RES_TWh!$A$9:$A$1496,Data_TOT_TWh!$B175&amp;"400_"&amp;Data_TOT_TWh!$E175,Data_RES_TWh!W$9:W$1496)</f>
        <v>0</v>
      </c>
      <c r="X175" s="13">
        <f>SUMIF(Data_IND_TWh!$A$9:$A$504,Data_TOT_TWh!$B175&amp;"200_"&amp;Data_TOT_TWh!$E175,Data_IND_TWh!X$9:X$504)+SUMIF(Data_TER_TWh!$A$9:$A$504,Data_TOT_TWh!$B175&amp;"300_"&amp;Data_TOT_TWh!$E175,Data_TER_TWh!X$9:X$504)+SUMIF(Data_RES_TWh!$A$9:$A$1496,Data_TOT_TWh!$B175&amp;"400_"&amp;Data_TOT_TWh!$E175,Data_RES_TWh!X$9:X$1496)</f>
        <v>0</v>
      </c>
      <c r="Y175" s="13">
        <f>SUMIF(Data_IND_TWh!$A$9:$A$504,Data_TOT_TWh!$B175&amp;"200_"&amp;Data_TOT_TWh!$E175,Data_IND_TWh!Y$9:Y$504)+SUMIF(Data_TER_TWh!$A$9:$A$504,Data_TOT_TWh!$B175&amp;"300_"&amp;Data_TOT_TWh!$E175,Data_TER_TWh!Y$9:Y$504)+SUMIF(Data_RES_TWh!$A$9:$A$1496,Data_TOT_TWh!$B175&amp;"400_"&amp;Data_TOT_TWh!$E175,Data_RES_TWh!Y$9:Y$1496)</f>
        <v>0</v>
      </c>
      <c r="Z175" s="13">
        <f>SUMIF(Data_IND_TWh!$A$9:$A$504,Data_TOT_TWh!$B175&amp;"200_"&amp;Data_TOT_TWh!$E175,Data_IND_TWh!Z$9:Z$504)+SUMIF(Data_TER_TWh!$A$9:$A$504,Data_TOT_TWh!$B175&amp;"300_"&amp;Data_TOT_TWh!$E175,Data_TER_TWh!Z$9:Z$504)+SUMIF(Data_RES_TWh!$A$9:$A$1496,Data_TOT_TWh!$B175&amp;"400_"&amp;Data_TOT_TWh!$E175,Data_RES_TWh!Z$9:Z$1496)</f>
        <v>0</v>
      </c>
      <c r="AA175" s="46">
        <f>SUMIF(Data_IND_TWh!$A$9:$A$504,Data_TOT_TWh!$B175&amp;"200_"&amp;Data_TOT_TWh!$E175,Data_IND_TWh!AA$9:AA$504)+SUMIF(Data_TER_TWh!$A$9:$A$504,Data_TOT_TWh!$B175&amp;"300_"&amp;Data_TOT_TWh!$E175,Data_TER_TWh!AA$9:AA$504)+SUMIF(Data_RES_TWh!$A$9:$A$1496,Data_TOT_TWh!$B175&amp;"400_"&amp;Data_TOT_TWh!$E175,Data_RES_TWh!AA$9:AA$1496)</f>
        <v>0</v>
      </c>
      <c r="AB175" s="56"/>
      <c r="AC175" s="47">
        <f>SUMIF(Data_IND_TWh!$A$9:$A$504,Data_TOT_TWh!$B175&amp;"200_"&amp;Data_TOT_TWh!$E175,Data_IND_TWh!AC$9:AC$504)+SUMIF(Data_TER_TWh!$A$9:$A$504,Data_TOT_TWh!$B175&amp;"300_"&amp;Data_TOT_TWh!$E175,Data_TER_TWh!AC$9:AC$504)+SUMIF(Data_RES_TWh!$A$9:$A$1496,Data_TOT_TWh!$B175&amp;"400_"&amp;Data_TOT_TWh!$E175,Data_RES_TWh!AC$9:AC$1496)</f>
        <v>0</v>
      </c>
      <c r="AD175" s="60"/>
      <c r="AE175" s="47">
        <f>SUMIF(Data_IND_TWh!$A$9:$A$504,Data_TOT_TWh!$B175&amp;"200_"&amp;Data_TOT_TWh!$E175,Data_IND_TWh!AE$9:AE$504)+SUMIF(Data_TER_TWh!$A$9:$A$504,Data_TOT_TWh!$B175&amp;"300_"&amp;Data_TOT_TWh!$E175,Data_TER_TWh!AE$9:AE$504)+SUMIF(Data_RES_TWh!$A$9:$A$1496,Data_TOT_TWh!$B175&amp;"400_"&amp;Data_TOT_TWh!$E175,Data_RES_TWh!AE$9:AE$1496)</f>
        <v>0</v>
      </c>
      <c r="AF175" s="13">
        <f>SUMIF(Data_IND_TWh!$A$9:$A$504,Data_TOT_TWh!$B175&amp;"200_"&amp;Data_TOT_TWh!$E175,Data_IND_TWh!AF$9:AF$504)+SUMIF(Data_TER_TWh!$A$9:$A$504,Data_TOT_TWh!$B175&amp;"300_"&amp;Data_TOT_TWh!$E175,Data_TER_TWh!AF$9:AF$504)+SUMIF(Data_RES_TWh!$A$9:$A$1496,Data_TOT_TWh!$B175&amp;"400_"&amp;Data_TOT_TWh!$E175,Data_RES_TWh!AF$9:AF$1496)</f>
        <v>0</v>
      </c>
      <c r="AG175" s="13">
        <f>SUMIF(Data_IND_TWh!$A$9:$A$504,Data_TOT_TWh!$B175&amp;"200_"&amp;Data_TOT_TWh!$E175,Data_IND_TWh!AG$9:AG$504)+SUMIF(Data_TER_TWh!$A$9:$A$504,Data_TOT_TWh!$B175&amp;"300_"&amp;Data_TOT_TWh!$E175,Data_TER_TWh!AG$9:AG$504)+SUMIF(Data_RES_TWh!$A$9:$A$1496,Data_TOT_TWh!$B175&amp;"400_"&amp;Data_TOT_TWh!$E175,Data_RES_TWh!AG$9:AG$1496)</f>
        <v>0</v>
      </c>
      <c r="AH175" s="46">
        <f>SUMIF(Data_IND_TWh!$A$9:$A$504,Data_TOT_TWh!$B175&amp;"200_"&amp;Data_TOT_TWh!$E175,Data_IND_TWh!AH$9:AH$504)+SUMIF(Data_TER_TWh!$A$9:$A$504,Data_TOT_TWh!$B175&amp;"300_"&amp;Data_TOT_TWh!$E175,Data_TER_TWh!AH$9:AH$504)+SUMIF(Data_RES_TWh!$A$9:$A$1496,Data_TOT_TWh!$B175&amp;"400_"&amp;Data_TOT_TWh!$E175,Data_RES_TWh!AH$9:AH$1496)</f>
        <v>0</v>
      </c>
      <c r="AI175" s="56"/>
      <c r="AJ175" s="47">
        <f>SUMIF(Data_IND_TWh!$A$9:$A$504,Data_TOT_TWh!$B175&amp;"200_"&amp;Data_TOT_TWh!$E175,Data_IND_TWh!AJ$9:AJ$504)+SUMIF(Data_TER_TWh!$A$9:$A$504,Data_TOT_TWh!$B175&amp;"300_"&amp;Data_TOT_TWh!$E175,Data_TER_TWh!AJ$9:AJ$504)+SUMIF(Data_RES_TWh!$A$9:$A$1496,Data_TOT_TWh!$B175&amp;"400_"&amp;Data_TOT_TWh!$E175,Data_RES_TWh!AJ$9:AJ$1496)</f>
        <v>0</v>
      </c>
      <c r="AK175" s="56"/>
      <c r="AL175" s="9" t="str">
        <f>VLOOKUP(F175,Definitions!$B$7:$E$39,4,FALSE)</f>
        <v>EU28</v>
      </c>
      <c r="AM175" s="87"/>
      <c r="AN175" s="87"/>
    </row>
    <row r="176" spans="1:40">
      <c r="A176" s="36" t="str">
        <f t="shared" si="5"/>
        <v>HR999_8</v>
      </c>
      <c r="B176" t="s">
        <v>54</v>
      </c>
      <c r="C176" t="s">
        <v>272</v>
      </c>
      <c r="D176">
        <v>999</v>
      </c>
      <c r="E176">
        <v>8</v>
      </c>
      <c r="F176" s="25" t="str">
        <f>VLOOKUP(B176,Definitions!$C$7:$D$43,2,FALSE)</f>
        <v>Croatia</v>
      </c>
      <c r="G176" t="str">
        <f>VLOOKUP(C176,Definitions!$C$49:$D$57,2,FALSE)</f>
        <v>TOTAL</v>
      </c>
      <c r="H176" t="str">
        <f>VLOOKUP(D176,Definitions!$C$60:$D$104,2,FALSE)</f>
        <v>TOTAL</v>
      </c>
      <c r="J176" s="29" t="str">
        <f>VLOOKUP(E176,Definitions!$C$115:$D$132,2,FALSE)</f>
        <v>Waste non-RES</v>
      </c>
      <c r="K176" s="47">
        <f>SUMIF(Data_IND_TWh!$A$9:$A$504,Data_TOT_TWh!$B176&amp;"200_"&amp;Data_TOT_TWh!$E176,Data_IND_TWh!K$9:K$504)+SUMIF(Data_TER_TWh!$A$9:$A$504,Data_TOT_TWh!$B176&amp;"300_"&amp;Data_TOT_TWh!$E176,Data_TER_TWh!K$9:K$504)+SUMIF(Data_RES_TWh!$A$9:$A$1496,Data_TOT_TWh!$B176&amp;"400_"&amp;Data_TOT_TWh!$E176,Data_RES_TWh!K$9:K$1496)</f>
        <v>9.5169319233309027E-2</v>
      </c>
      <c r="L176" s="46">
        <f t="shared" si="4"/>
        <v>6.9388939039072284E-17</v>
      </c>
      <c r="M176" s="47">
        <f>SUMIF(Data_IND_TWh!$A$9:$A$504,Data_TOT_TWh!$B176&amp;"200_"&amp;Data_TOT_TWh!$E176,Data_IND_TWh!M$9:M$504)+SUMIF(Data_TER_TWh!$A$9:$A$504,Data_TOT_TWh!$B176&amp;"300_"&amp;Data_TOT_TWh!$E176,Data_TER_TWh!M$9:M$504)+SUMIF(Data_RES_TWh!$A$9:$A$1496,Data_TOT_TWh!$B176&amp;"400_"&amp;Data_TOT_TWh!$E176,Data_RES_TWh!M$9:M$1496)</f>
        <v>9.5169319233309096E-2</v>
      </c>
      <c r="N176" s="56"/>
      <c r="O176" s="47">
        <f>SUMIF(Data_IND_TWh!$A$9:$A$504,Data_TOT_TWh!$B176&amp;"200_"&amp;Data_TOT_TWh!$E176,Data_IND_TWh!O$9:O$504)+SUMIF(Data_TER_TWh!$A$9:$A$504,Data_TOT_TWh!$B176&amp;"300_"&amp;Data_TOT_TWh!$E176,Data_TER_TWh!O$9:O$504)+SUMIF(Data_RES_TWh!$A$9:$A$1496,Data_TOT_TWh!$B176&amp;"400_"&amp;Data_TOT_TWh!$E176,Data_RES_TWh!O$9:O$1496)</f>
        <v>0</v>
      </c>
      <c r="P176" s="46">
        <f>SUMIF(Data_IND_TWh!$A$9:$A$504,Data_TOT_TWh!$B176&amp;"200_"&amp;Data_TOT_TWh!$E176,Data_IND_TWh!P$9:P$504)+SUMIF(Data_TER_TWh!$A$9:$A$504,Data_TOT_TWh!$B176&amp;"300_"&amp;Data_TOT_TWh!$E176,Data_TER_TWh!P$9:P$504)+SUMIF(Data_RES_TWh!$A$9:$A$1496,Data_TOT_TWh!$B176&amp;"400_"&amp;Data_TOT_TWh!$E176,Data_RES_TWh!P$9:P$1496)</f>
        <v>9.5169319233309096E-2</v>
      </c>
      <c r="Q176" s="46">
        <f>SUMIF(Data_IND_TWh!$A$9:$A$504,Data_TOT_TWh!$B176&amp;"200_"&amp;Data_TOT_TWh!$E176,Data_IND_TWh!Q$9:Q$504)+SUMIF(Data_TER_TWh!$A$9:$A$504,Data_TOT_TWh!$B176&amp;"300_"&amp;Data_TOT_TWh!$E176,Data_TER_TWh!Q$9:Q$504)+SUMIF(Data_RES_TWh!$A$9:$A$1496,Data_TOT_TWh!$B176&amp;"400_"&amp;Data_TOT_TWh!$E176,Data_RES_TWh!Q$9:Q$1496)</f>
        <v>9.5169319233309096E-2</v>
      </c>
      <c r="R176" s="37">
        <f>SUMIF(Data_IND_TWh!$A$9:$A$504,Data_TOT_TWh!$B176&amp;"200_"&amp;Data_TOT_TWh!$E176,Data_IND_TWh!R$9:R$504)+SUMIF(Data_TER_TWh!$A$9:$A$504,Data_TOT_TWh!$B176&amp;"300_"&amp;Data_TOT_TWh!$E176,Data_TER_TWh!R$9:R$504)+SUMIF(Data_RES_TWh!$A$9:$A$1496,Data_TOT_TWh!$B176&amp;"400_"&amp;Data_TOT_TWh!$E176,Data_RES_TWh!R$9:R$1496)</f>
        <v>0</v>
      </c>
      <c r="S176" s="47">
        <f>SUMIF(Data_IND_TWh!$A$9:$A$504,Data_TOT_TWh!$B176&amp;"200_"&amp;Data_TOT_TWh!$E176,Data_IND_TWh!S$9:S$504)+SUMIF(Data_TER_TWh!$A$9:$A$504,Data_TOT_TWh!$B176&amp;"300_"&amp;Data_TOT_TWh!$E176,Data_TER_TWh!S$9:S$504)+SUMIF(Data_RES_TWh!$A$9:$A$1496,Data_TOT_TWh!$B176&amp;"400_"&amp;Data_TOT_TWh!$E176,Data_RES_TWh!S$9:S$1496)</f>
        <v>0</v>
      </c>
      <c r="T176" s="56"/>
      <c r="U176" s="47">
        <f>SUMIF(Data_IND_TWh!$A$9:$A$504,Data_TOT_TWh!$B176&amp;"200_"&amp;Data_TOT_TWh!$E176,Data_IND_TWh!U$9:U$504)+SUMIF(Data_TER_TWh!$A$9:$A$504,Data_TOT_TWh!$B176&amp;"300_"&amp;Data_TOT_TWh!$E176,Data_TER_TWh!U$9:U$504)+SUMIF(Data_RES_TWh!$A$9:$A$1496,Data_TOT_TWh!$B176&amp;"400_"&amp;Data_TOT_TWh!$E176,Data_RES_TWh!U$9:U$1496)</f>
        <v>0</v>
      </c>
      <c r="V176" s="56"/>
      <c r="W176" s="47">
        <f>SUMIF(Data_IND_TWh!$A$9:$A$504,Data_TOT_TWh!$B176&amp;"200_"&amp;Data_TOT_TWh!$E176,Data_IND_TWh!W$9:W$504)+SUMIF(Data_TER_TWh!$A$9:$A$504,Data_TOT_TWh!$B176&amp;"300_"&amp;Data_TOT_TWh!$E176,Data_TER_TWh!W$9:W$504)+SUMIF(Data_RES_TWh!$A$9:$A$1496,Data_TOT_TWh!$B176&amp;"400_"&amp;Data_TOT_TWh!$E176,Data_RES_TWh!W$9:W$1496)</f>
        <v>9.5169319233309096E-2</v>
      </c>
      <c r="X176" s="13">
        <f>SUMIF(Data_IND_TWh!$A$9:$A$504,Data_TOT_TWh!$B176&amp;"200_"&amp;Data_TOT_TWh!$E176,Data_IND_TWh!X$9:X$504)+SUMIF(Data_TER_TWh!$A$9:$A$504,Data_TOT_TWh!$B176&amp;"300_"&amp;Data_TOT_TWh!$E176,Data_TER_TWh!X$9:X$504)+SUMIF(Data_RES_TWh!$A$9:$A$1496,Data_TOT_TWh!$B176&amp;"400_"&amp;Data_TOT_TWh!$E176,Data_RES_TWh!X$9:X$1496)</f>
        <v>0</v>
      </c>
      <c r="Y176" s="13">
        <f>SUMIF(Data_IND_TWh!$A$9:$A$504,Data_TOT_TWh!$B176&amp;"200_"&amp;Data_TOT_TWh!$E176,Data_IND_TWh!Y$9:Y$504)+SUMIF(Data_TER_TWh!$A$9:$A$504,Data_TOT_TWh!$B176&amp;"300_"&amp;Data_TOT_TWh!$E176,Data_TER_TWh!Y$9:Y$504)+SUMIF(Data_RES_TWh!$A$9:$A$1496,Data_TOT_TWh!$B176&amp;"400_"&amp;Data_TOT_TWh!$E176,Data_RES_TWh!Y$9:Y$1496)</f>
        <v>9.9802883650778711E-3</v>
      </c>
      <c r="Z176" s="13">
        <f>SUMIF(Data_IND_TWh!$A$9:$A$504,Data_TOT_TWh!$B176&amp;"200_"&amp;Data_TOT_TWh!$E176,Data_IND_TWh!Z$9:Z$504)+SUMIF(Data_TER_TWh!$A$9:$A$504,Data_TOT_TWh!$B176&amp;"300_"&amp;Data_TOT_TWh!$E176,Data_TER_TWh!Z$9:Z$504)+SUMIF(Data_RES_TWh!$A$9:$A$1496,Data_TOT_TWh!$B176&amp;"400_"&amp;Data_TOT_TWh!$E176,Data_RES_TWh!Z$9:Z$1496)</f>
        <v>1.3948597153502783E-2</v>
      </c>
      <c r="AA176" s="46">
        <f>SUMIF(Data_IND_TWh!$A$9:$A$504,Data_TOT_TWh!$B176&amp;"200_"&amp;Data_TOT_TWh!$E176,Data_IND_TWh!AA$9:AA$504)+SUMIF(Data_TER_TWh!$A$9:$A$504,Data_TOT_TWh!$B176&amp;"300_"&amp;Data_TOT_TWh!$E176,Data_TER_TWh!AA$9:AA$504)+SUMIF(Data_RES_TWh!$A$9:$A$1496,Data_TOT_TWh!$B176&amp;"400_"&amp;Data_TOT_TWh!$E176,Data_RES_TWh!AA$9:AA$1496)</f>
        <v>7.1240433714728449E-2</v>
      </c>
      <c r="AB176" s="56"/>
      <c r="AC176" s="47">
        <f>SUMIF(Data_IND_TWh!$A$9:$A$504,Data_TOT_TWh!$B176&amp;"200_"&amp;Data_TOT_TWh!$E176,Data_IND_TWh!AC$9:AC$504)+SUMIF(Data_TER_TWh!$A$9:$A$504,Data_TOT_TWh!$B176&amp;"300_"&amp;Data_TOT_TWh!$E176,Data_TER_TWh!AC$9:AC$504)+SUMIF(Data_RES_TWh!$A$9:$A$1496,Data_TOT_TWh!$B176&amp;"400_"&amp;Data_TOT_TWh!$E176,Data_RES_TWh!AC$9:AC$1496)</f>
        <v>0</v>
      </c>
      <c r="AD176" s="60"/>
      <c r="AE176" s="47">
        <f>SUMIF(Data_IND_TWh!$A$9:$A$504,Data_TOT_TWh!$B176&amp;"200_"&amp;Data_TOT_TWh!$E176,Data_IND_TWh!AE$9:AE$504)+SUMIF(Data_TER_TWh!$A$9:$A$504,Data_TOT_TWh!$B176&amp;"300_"&amp;Data_TOT_TWh!$E176,Data_TER_TWh!AE$9:AE$504)+SUMIF(Data_RES_TWh!$A$9:$A$1496,Data_TOT_TWh!$B176&amp;"400_"&amp;Data_TOT_TWh!$E176,Data_RES_TWh!AE$9:AE$1496)</f>
        <v>0</v>
      </c>
      <c r="AF176" s="13">
        <f>SUMIF(Data_IND_TWh!$A$9:$A$504,Data_TOT_TWh!$B176&amp;"200_"&amp;Data_TOT_TWh!$E176,Data_IND_TWh!AF$9:AF$504)+SUMIF(Data_TER_TWh!$A$9:$A$504,Data_TOT_TWh!$B176&amp;"300_"&amp;Data_TOT_TWh!$E176,Data_TER_TWh!AF$9:AF$504)+SUMIF(Data_RES_TWh!$A$9:$A$1496,Data_TOT_TWh!$B176&amp;"400_"&amp;Data_TOT_TWh!$E176,Data_RES_TWh!AF$9:AF$1496)</f>
        <v>0</v>
      </c>
      <c r="AG176" s="13">
        <f>SUMIF(Data_IND_TWh!$A$9:$A$504,Data_TOT_TWh!$B176&amp;"200_"&amp;Data_TOT_TWh!$E176,Data_IND_TWh!AG$9:AG$504)+SUMIF(Data_TER_TWh!$A$9:$A$504,Data_TOT_TWh!$B176&amp;"300_"&amp;Data_TOT_TWh!$E176,Data_TER_TWh!AG$9:AG$504)+SUMIF(Data_RES_TWh!$A$9:$A$1496,Data_TOT_TWh!$B176&amp;"400_"&amp;Data_TOT_TWh!$E176,Data_RES_TWh!AG$9:AG$1496)</f>
        <v>0</v>
      </c>
      <c r="AH176" s="46">
        <f>SUMIF(Data_IND_TWh!$A$9:$A$504,Data_TOT_TWh!$B176&amp;"200_"&amp;Data_TOT_TWh!$E176,Data_IND_TWh!AH$9:AH$504)+SUMIF(Data_TER_TWh!$A$9:$A$504,Data_TOT_TWh!$B176&amp;"300_"&amp;Data_TOT_TWh!$E176,Data_TER_TWh!AH$9:AH$504)+SUMIF(Data_RES_TWh!$A$9:$A$1496,Data_TOT_TWh!$B176&amp;"400_"&amp;Data_TOT_TWh!$E176,Data_RES_TWh!AH$9:AH$1496)</f>
        <v>0</v>
      </c>
      <c r="AI176" s="56"/>
      <c r="AJ176" s="47">
        <f>SUMIF(Data_IND_TWh!$A$9:$A$504,Data_TOT_TWh!$B176&amp;"200_"&amp;Data_TOT_TWh!$E176,Data_IND_TWh!AJ$9:AJ$504)+SUMIF(Data_TER_TWh!$A$9:$A$504,Data_TOT_TWh!$B176&amp;"300_"&amp;Data_TOT_TWh!$E176,Data_TER_TWh!AJ$9:AJ$504)+SUMIF(Data_RES_TWh!$A$9:$A$1496,Data_TOT_TWh!$B176&amp;"400_"&amp;Data_TOT_TWh!$E176,Data_RES_TWh!AJ$9:AJ$1496)</f>
        <v>0</v>
      </c>
      <c r="AK176" s="56"/>
      <c r="AL176" s="9" t="str">
        <f>VLOOKUP(F176,Definitions!$B$7:$E$39,4,FALSE)</f>
        <v>EU28</v>
      </c>
      <c r="AM176" s="87"/>
      <c r="AN176" s="87"/>
    </row>
    <row r="177" spans="1:40">
      <c r="A177" s="36" t="str">
        <f t="shared" si="5"/>
        <v>HR999_9</v>
      </c>
      <c r="B177" t="s">
        <v>54</v>
      </c>
      <c r="C177" t="s">
        <v>272</v>
      </c>
      <c r="D177">
        <v>999</v>
      </c>
      <c r="E177">
        <v>9</v>
      </c>
      <c r="F177" s="25" t="str">
        <f>VLOOKUP(B177,Definitions!$C$7:$D$43,2,FALSE)</f>
        <v>Croatia</v>
      </c>
      <c r="G177" t="str">
        <f>VLOOKUP(C177,Definitions!$C$49:$D$57,2,FALSE)</f>
        <v>TOTAL</v>
      </c>
      <c r="H177" t="str">
        <f>VLOOKUP(D177,Definitions!$C$60:$D$104,2,FALSE)</f>
        <v>TOTAL</v>
      </c>
      <c r="J177" s="29" t="str">
        <f>VLOOKUP(E177,Definitions!$C$115:$D$132,2,FALSE)</f>
        <v>Waste RES</v>
      </c>
      <c r="K177" s="47">
        <f>SUMIF(Data_IND_TWh!$A$9:$A$504,Data_TOT_TWh!$B177&amp;"200_"&amp;Data_TOT_TWh!$E177,Data_IND_TWh!K$9:K$504)+SUMIF(Data_TER_TWh!$A$9:$A$504,Data_TOT_TWh!$B177&amp;"300_"&amp;Data_TOT_TWh!$E177,Data_TER_TWh!K$9:K$504)+SUMIF(Data_RES_TWh!$A$9:$A$1496,Data_TOT_TWh!$B177&amp;"400_"&amp;Data_TOT_TWh!$E177,Data_RES_TWh!K$9:K$1496)</f>
        <v>0</v>
      </c>
      <c r="L177" s="46">
        <f t="shared" si="4"/>
        <v>0</v>
      </c>
      <c r="M177" s="47">
        <f>SUMIF(Data_IND_TWh!$A$9:$A$504,Data_TOT_TWh!$B177&amp;"200_"&amp;Data_TOT_TWh!$E177,Data_IND_TWh!M$9:M$504)+SUMIF(Data_TER_TWh!$A$9:$A$504,Data_TOT_TWh!$B177&amp;"300_"&amp;Data_TOT_TWh!$E177,Data_TER_TWh!M$9:M$504)+SUMIF(Data_RES_TWh!$A$9:$A$1496,Data_TOT_TWh!$B177&amp;"400_"&amp;Data_TOT_TWh!$E177,Data_RES_TWh!M$9:M$1496)</f>
        <v>0</v>
      </c>
      <c r="N177" s="56"/>
      <c r="O177" s="47">
        <f>SUMIF(Data_IND_TWh!$A$9:$A$504,Data_TOT_TWh!$B177&amp;"200_"&amp;Data_TOT_TWh!$E177,Data_IND_TWh!O$9:O$504)+SUMIF(Data_TER_TWh!$A$9:$A$504,Data_TOT_TWh!$B177&amp;"300_"&amp;Data_TOT_TWh!$E177,Data_TER_TWh!O$9:O$504)+SUMIF(Data_RES_TWh!$A$9:$A$1496,Data_TOT_TWh!$B177&amp;"400_"&amp;Data_TOT_TWh!$E177,Data_RES_TWh!O$9:O$1496)</f>
        <v>0</v>
      </c>
      <c r="P177" s="46">
        <f>SUMIF(Data_IND_TWh!$A$9:$A$504,Data_TOT_TWh!$B177&amp;"200_"&amp;Data_TOT_TWh!$E177,Data_IND_TWh!P$9:P$504)+SUMIF(Data_TER_TWh!$A$9:$A$504,Data_TOT_TWh!$B177&amp;"300_"&amp;Data_TOT_TWh!$E177,Data_TER_TWh!P$9:P$504)+SUMIF(Data_RES_TWh!$A$9:$A$1496,Data_TOT_TWh!$B177&amp;"400_"&amp;Data_TOT_TWh!$E177,Data_RES_TWh!P$9:P$1496)</f>
        <v>0</v>
      </c>
      <c r="Q177" s="46">
        <f>SUMIF(Data_IND_TWh!$A$9:$A$504,Data_TOT_TWh!$B177&amp;"200_"&amp;Data_TOT_TWh!$E177,Data_IND_TWh!Q$9:Q$504)+SUMIF(Data_TER_TWh!$A$9:$A$504,Data_TOT_TWh!$B177&amp;"300_"&amp;Data_TOT_TWh!$E177,Data_TER_TWh!Q$9:Q$504)+SUMIF(Data_RES_TWh!$A$9:$A$1496,Data_TOT_TWh!$B177&amp;"400_"&amp;Data_TOT_TWh!$E177,Data_RES_TWh!Q$9:Q$1496)</f>
        <v>0</v>
      </c>
      <c r="R177" s="37">
        <f>SUMIF(Data_IND_TWh!$A$9:$A$504,Data_TOT_TWh!$B177&amp;"200_"&amp;Data_TOT_TWh!$E177,Data_IND_TWh!R$9:R$504)+SUMIF(Data_TER_TWh!$A$9:$A$504,Data_TOT_TWh!$B177&amp;"300_"&amp;Data_TOT_TWh!$E177,Data_TER_TWh!R$9:R$504)+SUMIF(Data_RES_TWh!$A$9:$A$1496,Data_TOT_TWh!$B177&amp;"400_"&amp;Data_TOT_TWh!$E177,Data_RES_TWh!R$9:R$1496)</f>
        <v>0</v>
      </c>
      <c r="S177" s="47">
        <f>SUMIF(Data_IND_TWh!$A$9:$A$504,Data_TOT_TWh!$B177&amp;"200_"&amp;Data_TOT_TWh!$E177,Data_IND_TWh!S$9:S$504)+SUMIF(Data_TER_TWh!$A$9:$A$504,Data_TOT_TWh!$B177&amp;"300_"&amp;Data_TOT_TWh!$E177,Data_TER_TWh!S$9:S$504)+SUMIF(Data_RES_TWh!$A$9:$A$1496,Data_TOT_TWh!$B177&amp;"400_"&amp;Data_TOT_TWh!$E177,Data_RES_TWh!S$9:S$1496)</f>
        <v>0</v>
      </c>
      <c r="T177" s="56"/>
      <c r="U177" s="47">
        <f>SUMIF(Data_IND_TWh!$A$9:$A$504,Data_TOT_TWh!$B177&amp;"200_"&amp;Data_TOT_TWh!$E177,Data_IND_TWh!U$9:U$504)+SUMIF(Data_TER_TWh!$A$9:$A$504,Data_TOT_TWh!$B177&amp;"300_"&amp;Data_TOT_TWh!$E177,Data_TER_TWh!U$9:U$504)+SUMIF(Data_RES_TWh!$A$9:$A$1496,Data_TOT_TWh!$B177&amp;"400_"&amp;Data_TOT_TWh!$E177,Data_RES_TWh!U$9:U$1496)</f>
        <v>0</v>
      </c>
      <c r="V177" s="56"/>
      <c r="W177" s="47">
        <f>SUMIF(Data_IND_TWh!$A$9:$A$504,Data_TOT_TWh!$B177&amp;"200_"&amp;Data_TOT_TWh!$E177,Data_IND_TWh!W$9:W$504)+SUMIF(Data_TER_TWh!$A$9:$A$504,Data_TOT_TWh!$B177&amp;"300_"&amp;Data_TOT_TWh!$E177,Data_TER_TWh!W$9:W$504)+SUMIF(Data_RES_TWh!$A$9:$A$1496,Data_TOT_TWh!$B177&amp;"400_"&amp;Data_TOT_TWh!$E177,Data_RES_TWh!W$9:W$1496)</f>
        <v>0</v>
      </c>
      <c r="X177" s="13">
        <f>SUMIF(Data_IND_TWh!$A$9:$A$504,Data_TOT_TWh!$B177&amp;"200_"&amp;Data_TOT_TWh!$E177,Data_IND_TWh!X$9:X$504)+SUMIF(Data_TER_TWh!$A$9:$A$504,Data_TOT_TWh!$B177&amp;"300_"&amp;Data_TOT_TWh!$E177,Data_TER_TWh!X$9:X$504)+SUMIF(Data_RES_TWh!$A$9:$A$1496,Data_TOT_TWh!$B177&amp;"400_"&amp;Data_TOT_TWh!$E177,Data_RES_TWh!X$9:X$1496)</f>
        <v>0</v>
      </c>
      <c r="Y177" s="13">
        <f>SUMIF(Data_IND_TWh!$A$9:$A$504,Data_TOT_TWh!$B177&amp;"200_"&amp;Data_TOT_TWh!$E177,Data_IND_TWh!Y$9:Y$504)+SUMIF(Data_TER_TWh!$A$9:$A$504,Data_TOT_TWh!$B177&amp;"300_"&amp;Data_TOT_TWh!$E177,Data_TER_TWh!Y$9:Y$504)+SUMIF(Data_RES_TWh!$A$9:$A$1496,Data_TOT_TWh!$B177&amp;"400_"&amp;Data_TOT_TWh!$E177,Data_RES_TWh!Y$9:Y$1496)</f>
        <v>0</v>
      </c>
      <c r="Z177" s="13">
        <f>SUMIF(Data_IND_TWh!$A$9:$A$504,Data_TOT_TWh!$B177&amp;"200_"&amp;Data_TOT_TWh!$E177,Data_IND_TWh!Z$9:Z$504)+SUMIF(Data_TER_TWh!$A$9:$A$504,Data_TOT_TWh!$B177&amp;"300_"&amp;Data_TOT_TWh!$E177,Data_TER_TWh!Z$9:Z$504)+SUMIF(Data_RES_TWh!$A$9:$A$1496,Data_TOT_TWh!$B177&amp;"400_"&amp;Data_TOT_TWh!$E177,Data_RES_TWh!Z$9:Z$1496)</f>
        <v>0</v>
      </c>
      <c r="AA177" s="46">
        <f>SUMIF(Data_IND_TWh!$A$9:$A$504,Data_TOT_TWh!$B177&amp;"200_"&amp;Data_TOT_TWh!$E177,Data_IND_TWh!AA$9:AA$504)+SUMIF(Data_TER_TWh!$A$9:$A$504,Data_TOT_TWh!$B177&amp;"300_"&amp;Data_TOT_TWh!$E177,Data_TER_TWh!AA$9:AA$504)+SUMIF(Data_RES_TWh!$A$9:$A$1496,Data_TOT_TWh!$B177&amp;"400_"&amp;Data_TOT_TWh!$E177,Data_RES_TWh!AA$9:AA$1496)</f>
        <v>0</v>
      </c>
      <c r="AB177" s="56"/>
      <c r="AC177" s="47">
        <f>SUMIF(Data_IND_TWh!$A$9:$A$504,Data_TOT_TWh!$B177&amp;"200_"&amp;Data_TOT_TWh!$E177,Data_IND_TWh!AC$9:AC$504)+SUMIF(Data_TER_TWh!$A$9:$A$504,Data_TOT_TWh!$B177&amp;"300_"&amp;Data_TOT_TWh!$E177,Data_TER_TWh!AC$9:AC$504)+SUMIF(Data_RES_TWh!$A$9:$A$1496,Data_TOT_TWh!$B177&amp;"400_"&amp;Data_TOT_TWh!$E177,Data_RES_TWh!AC$9:AC$1496)</f>
        <v>0</v>
      </c>
      <c r="AD177" s="60"/>
      <c r="AE177" s="47">
        <f>SUMIF(Data_IND_TWh!$A$9:$A$504,Data_TOT_TWh!$B177&amp;"200_"&amp;Data_TOT_TWh!$E177,Data_IND_TWh!AE$9:AE$504)+SUMIF(Data_TER_TWh!$A$9:$A$504,Data_TOT_TWh!$B177&amp;"300_"&amp;Data_TOT_TWh!$E177,Data_TER_TWh!AE$9:AE$504)+SUMIF(Data_RES_TWh!$A$9:$A$1496,Data_TOT_TWh!$B177&amp;"400_"&amp;Data_TOT_TWh!$E177,Data_RES_TWh!AE$9:AE$1496)</f>
        <v>0</v>
      </c>
      <c r="AF177" s="13">
        <f>SUMIF(Data_IND_TWh!$A$9:$A$504,Data_TOT_TWh!$B177&amp;"200_"&amp;Data_TOT_TWh!$E177,Data_IND_TWh!AF$9:AF$504)+SUMIF(Data_TER_TWh!$A$9:$A$504,Data_TOT_TWh!$B177&amp;"300_"&amp;Data_TOT_TWh!$E177,Data_TER_TWh!AF$9:AF$504)+SUMIF(Data_RES_TWh!$A$9:$A$1496,Data_TOT_TWh!$B177&amp;"400_"&amp;Data_TOT_TWh!$E177,Data_RES_TWh!AF$9:AF$1496)</f>
        <v>0</v>
      </c>
      <c r="AG177" s="13">
        <f>SUMIF(Data_IND_TWh!$A$9:$A$504,Data_TOT_TWh!$B177&amp;"200_"&amp;Data_TOT_TWh!$E177,Data_IND_TWh!AG$9:AG$504)+SUMIF(Data_TER_TWh!$A$9:$A$504,Data_TOT_TWh!$B177&amp;"300_"&amp;Data_TOT_TWh!$E177,Data_TER_TWh!AG$9:AG$504)+SUMIF(Data_RES_TWh!$A$9:$A$1496,Data_TOT_TWh!$B177&amp;"400_"&amp;Data_TOT_TWh!$E177,Data_RES_TWh!AG$9:AG$1496)</f>
        <v>0</v>
      </c>
      <c r="AH177" s="46">
        <f>SUMIF(Data_IND_TWh!$A$9:$A$504,Data_TOT_TWh!$B177&amp;"200_"&amp;Data_TOT_TWh!$E177,Data_IND_TWh!AH$9:AH$504)+SUMIF(Data_TER_TWh!$A$9:$A$504,Data_TOT_TWh!$B177&amp;"300_"&amp;Data_TOT_TWh!$E177,Data_TER_TWh!AH$9:AH$504)+SUMIF(Data_RES_TWh!$A$9:$A$1496,Data_TOT_TWh!$B177&amp;"400_"&amp;Data_TOT_TWh!$E177,Data_RES_TWh!AH$9:AH$1496)</f>
        <v>0</v>
      </c>
      <c r="AI177" s="56"/>
      <c r="AJ177" s="47">
        <f>SUMIF(Data_IND_TWh!$A$9:$A$504,Data_TOT_TWh!$B177&amp;"200_"&amp;Data_TOT_TWh!$E177,Data_IND_TWh!AJ$9:AJ$504)+SUMIF(Data_TER_TWh!$A$9:$A$504,Data_TOT_TWh!$B177&amp;"300_"&amp;Data_TOT_TWh!$E177,Data_TER_TWh!AJ$9:AJ$504)+SUMIF(Data_RES_TWh!$A$9:$A$1496,Data_TOT_TWh!$B177&amp;"400_"&amp;Data_TOT_TWh!$E177,Data_RES_TWh!AJ$9:AJ$1496)</f>
        <v>0</v>
      </c>
      <c r="AK177" s="56"/>
      <c r="AL177" s="9" t="str">
        <f>VLOOKUP(F177,Definitions!$B$7:$E$39,4,FALSE)</f>
        <v>EU28</v>
      </c>
      <c r="AM177" s="87"/>
      <c r="AN177" s="87"/>
    </row>
    <row r="178" spans="1:40">
      <c r="A178" s="36" t="str">
        <f t="shared" si="5"/>
        <v>HR999_51</v>
      </c>
      <c r="B178" t="s">
        <v>54</v>
      </c>
      <c r="C178" t="s">
        <v>272</v>
      </c>
      <c r="D178">
        <v>999</v>
      </c>
      <c r="E178">
        <v>51</v>
      </c>
      <c r="F178" s="25" t="str">
        <f>VLOOKUP(B178,Definitions!$C$7:$D$43,2,FALSE)</f>
        <v>Croatia</v>
      </c>
      <c r="G178" t="str">
        <f>VLOOKUP(C178,Definitions!$C$49:$D$57,2,FALSE)</f>
        <v>TOTAL</v>
      </c>
      <c r="H178" t="str">
        <f>VLOOKUP(D178,Definitions!$C$60:$D$104,2,FALSE)</f>
        <v>TOTAL</v>
      </c>
      <c r="J178" s="29" t="str">
        <f>VLOOKUP(E178,Definitions!$C$115:$D$132,2,FALSE)</f>
        <v>Biomass</v>
      </c>
      <c r="K178" s="47">
        <f>SUMIF(Data_IND_TWh!$A$9:$A$504,Data_TOT_TWh!$B178&amp;"200_"&amp;Data_TOT_TWh!$E178,Data_IND_TWh!K$9:K$504)+SUMIF(Data_TER_TWh!$A$9:$A$504,Data_TOT_TWh!$B178&amp;"300_"&amp;Data_TOT_TWh!$E178,Data_TER_TWh!K$9:K$504)+SUMIF(Data_RES_TWh!$A$9:$A$1496,Data_TOT_TWh!$B178&amp;"400_"&amp;Data_TOT_TWh!$E178,Data_RES_TWh!K$9:K$1496)</f>
        <v>5.7766441315767354</v>
      </c>
      <c r="L178" s="46">
        <f t="shared" si="4"/>
        <v>-0.18717285183361643</v>
      </c>
      <c r="M178" s="47">
        <f>SUMIF(Data_IND_TWh!$A$9:$A$504,Data_TOT_TWh!$B178&amp;"200_"&amp;Data_TOT_TWh!$E178,Data_IND_TWh!M$9:M$504)+SUMIF(Data_TER_TWh!$A$9:$A$504,Data_TOT_TWh!$B178&amp;"300_"&amp;Data_TOT_TWh!$E178,Data_TER_TWh!M$9:M$504)+SUMIF(Data_RES_TWh!$A$9:$A$1496,Data_TOT_TWh!$B178&amp;"400_"&amp;Data_TOT_TWh!$E178,Data_RES_TWh!M$9:M$1496)</f>
        <v>5.589471279743119</v>
      </c>
      <c r="N178" s="56"/>
      <c r="O178" s="47">
        <f>SUMIF(Data_IND_TWh!$A$9:$A$504,Data_TOT_TWh!$B178&amp;"200_"&amp;Data_TOT_TWh!$E178,Data_IND_TWh!O$9:O$504)+SUMIF(Data_TER_TWh!$A$9:$A$504,Data_TOT_TWh!$B178&amp;"300_"&amp;Data_TOT_TWh!$E178,Data_TER_TWh!O$9:O$504)+SUMIF(Data_RES_TWh!$A$9:$A$1496,Data_TOT_TWh!$B178&amp;"400_"&amp;Data_TOT_TWh!$E178,Data_RES_TWh!O$9:O$1496)</f>
        <v>0</v>
      </c>
      <c r="P178" s="46">
        <f>SUMIF(Data_IND_TWh!$A$9:$A$504,Data_TOT_TWh!$B178&amp;"200_"&amp;Data_TOT_TWh!$E178,Data_IND_TWh!P$9:P$504)+SUMIF(Data_TER_TWh!$A$9:$A$504,Data_TOT_TWh!$B178&amp;"300_"&amp;Data_TOT_TWh!$E178,Data_TER_TWh!P$9:P$504)+SUMIF(Data_RES_TWh!$A$9:$A$1496,Data_TOT_TWh!$B178&amp;"400_"&amp;Data_TOT_TWh!$E178,Data_RES_TWh!P$9:P$1496)</f>
        <v>5.589471279743119</v>
      </c>
      <c r="Q178" s="46">
        <f>SUMIF(Data_IND_TWh!$A$9:$A$504,Data_TOT_TWh!$B178&amp;"200_"&amp;Data_TOT_TWh!$E178,Data_IND_TWh!Q$9:Q$504)+SUMIF(Data_TER_TWh!$A$9:$A$504,Data_TOT_TWh!$B178&amp;"300_"&amp;Data_TOT_TWh!$E178,Data_TER_TWh!Q$9:Q$504)+SUMIF(Data_RES_TWh!$A$9:$A$1496,Data_TOT_TWh!$B178&amp;"400_"&amp;Data_TOT_TWh!$E178,Data_RES_TWh!Q$9:Q$1496)</f>
        <v>5.3917229286659012</v>
      </c>
      <c r="R178" s="37">
        <f>SUMIF(Data_IND_TWh!$A$9:$A$504,Data_TOT_TWh!$B178&amp;"200_"&amp;Data_TOT_TWh!$E178,Data_IND_TWh!R$9:R$504)+SUMIF(Data_TER_TWh!$A$9:$A$504,Data_TOT_TWh!$B178&amp;"300_"&amp;Data_TOT_TWh!$E178,Data_TER_TWh!R$9:R$504)+SUMIF(Data_RES_TWh!$A$9:$A$1496,Data_TOT_TWh!$B178&amp;"400_"&amp;Data_TOT_TWh!$E178,Data_RES_TWh!R$9:R$1496)</f>
        <v>3.9160260495615232E-2</v>
      </c>
      <c r="S178" s="47">
        <f>SUMIF(Data_IND_TWh!$A$9:$A$504,Data_TOT_TWh!$B178&amp;"200_"&amp;Data_TOT_TWh!$E178,Data_IND_TWh!S$9:S$504)+SUMIF(Data_TER_TWh!$A$9:$A$504,Data_TOT_TWh!$B178&amp;"300_"&amp;Data_TOT_TWh!$E178,Data_TER_TWh!S$9:S$504)+SUMIF(Data_RES_TWh!$A$9:$A$1496,Data_TOT_TWh!$B178&amp;"400_"&amp;Data_TOT_TWh!$E178,Data_RES_TWh!S$9:S$1496)</f>
        <v>4.630405312217829</v>
      </c>
      <c r="T178" s="56"/>
      <c r="U178" s="47">
        <f>SUMIF(Data_IND_TWh!$A$9:$A$504,Data_TOT_TWh!$B178&amp;"200_"&amp;Data_TOT_TWh!$E178,Data_IND_TWh!U$9:U$504)+SUMIF(Data_TER_TWh!$A$9:$A$504,Data_TOT_TWh!$B178&amp;"300_"&amp;Data_TOT_TWh!$E178,Data_TER_TWh!U$9:U$504)+SUMIF(Data_RES_TWh!$A$9:$A$1496,Data_TOT_TWh!$B178&amp;"400_"&amp;Data_TOT_TWh!$E178,Data_RES_TWh!U$9:U$1496)</f>
        <v>0.14315281105902675</v>
      </c>
      <c r="V178" s="56"/>
      <c r="W178" s="47">
        <f>SUMIF(Data_IND_TWh!$A$9:$A$504,Data_TOT_TWh!$B178&amp;"200_"&amp;Data_TOT_TWh!$E178,Data_IND_TWh!W$9:W$504)+SUMIF(Data_TER_TWh!$A$9:$A$504,Data_TOT_TWh!$B178&amp;"300_"&amp;Data_TOT_TWh!$E178,Data_TER_TWh!W$9:W$504)+SUMIF(Data_RES_TWh!$A$9:$A$1496,Data_TOT_TWh!$B178&amp;"400_"&amp;Data_TOT_TWh!$E178,Data_RES_TWh!W$9:W$1496)</f>
        <v>0.61816480538904495</v>
      </c>
      <c r="X178" s="13">
        <f>SUMIF(Data_IND_TWh!$A$9:$A$504,Data_TOT_TWh!$B178&amp;"200_"&amp;Data_TOT_TWh!$E178,Data_IND_TWh!X$9:X$504)+SUMIF(Data_TER_TWh!$A$9:$A$504,Data_TOT_TWh!$B178&amp;"300_"&amp;Data_TOT_TWh!$E178,Data_TER_TWh!X$9:X$504)+SUMIF(Data_RES_TWh!$A$9:$A$1496,Data_TOT_TWh!$B178&amp;"400_"&amp;Data_TOT_TWh!$E178,Data_RES_TWh!X$9:X$1496)</f>
        <v>6.2682314775400386E-2</v>
      </c>
      <c r="Y178" s="13">
        <f>SUMIF(Data_IND_TWh!$A$9:$A$504,Data_TOT_TWh!$B178&amp;"200_"&amp;Data_TOT_TWh!$E178,Data_IND_TWh!Y$9:Y$504)+SUMIF(Data_TER_TWh!$A$9:$A$504,Data_TOT_TWh!$B178&amp;"300_"&amp;Data_TOT_TWh!$E178,Data_TER_TWh!Y$9:Y$504)+SUMIF(Data_RES_TWh!$A$9:$A$1496,Data_TOT_TWh!$B178&amp;"400_"&amp;Data_TOT_TWh!$E178,Data_RES_TWh!Y$9:Y$1496)</f>
        <v>0.43129037050292984</v>
      </c>
      <c r="Z178" s="13">
        <f>SUMIF(Data_IND_TWh!$A$9:$A$504,Data_TOT_TWh!$B178&amp;"200_"&amp;Data_TOT_TWh!$E178,Data_IND_TWh!Z$9:Z$504)+SUMIF(Data_TER_TWh!$A$9:$A$504,Data_TOT_TWh!$B178&amp;"300_"&amp;Data_TOT_TWh!$E178,Data_TER_TWh!Z$9:Z$504)+SUMIF(Data_RES_TWh!$A$9:$A$1496,Data_TOT_TWh!$B178&amp;"400_"&amp;Data_TOT_TWh!$E178,Data_RES_TWh!Z$9:Z$1496)</f>
        <v>0.11200463669038394</v>
      </c>
      <c r="AA178" s="46">
        <f>SUMIF(Data_IND_TWh!$A$9:$A$504,Data_TOT_TWh!$B178&amp;"200_"&amp;Data_TOT_TWh!$E178,Data_IND_TWh!AA$9:AA$504)+SUMIF(Data_TER_TWh!$A$9:$A$504,Data_TOT_TWh!$B178&amp;"300_"&amp;Data_TOT_TWh!$E178,Data_TER_TWh!AA$9:AA$504)+SUMIF(Data_RES_TWh!$A$9:$A$1496,Data_TOT_TWh!$B178&amp;"400_"&amp;Data_TOT_TWh!$E178,Data_RES_TWh!AA$9:AA$1496)</f>
        <v>8.0580641981456667E-3</v>
      </c>
      <c r="AB178" s="56"/>
      <c r="AC178" s="47">
        <f>SUMIF(Data_IND_TWh!$A$9:$A$504,Data_TOT_TWh!$B178&amp;"200_"&amp;Data_TOT_TWh!$E178,Data_IND_TWh!AC$9:AC$504)+SUMIF(Data_TER_TWh!$A$9:$A$504,Data_TOT_TWh!$B178&amp;"300_"&amp;Data_TOT_TWh!$E178,Data_TER_TWh!AC$9:AC$504)+SUMIF(Data_RES_TWh!$A$9:$A$1496,Data_TOT_TWh!$B178&amp;"400_"&amp;Data_TOT_TWh!$E178,Data_RES_TWh!AC$9:AC$1496)</f>
        <v>2.0165990710123014E-2</v>
      </c>
      <c r="AD178" s="60"/>
      <c r="AE178" s="47">
        <f>SUMIF(Data_IND_TWh!$A$9:$A$504,Data_TOT_TWh!$B178&amp;"200_"&amp;Data_TOT_TWh!$E178,Data_IND_TWh!AE$9:AE$504)+SUMIF(Data_TER_TWh!$A$9:$A$504,Data_TOT_TWh!$B178&amp;"300_"&amp;Data_TOT_TWh!$E178,Data_TER_TWh!AE$9:AE$504)+SUMIF(Data_RES_TWh!$A$9:$A$1496,Data_TOT_TWh!$B178&amp;"400_"&amp;Data_TOT_TWh!$E178,Data_RES_TWh!AE$9:AE$1496)</f>
        <v>1.8994269785492214E-2</v>
      </c>
      <c r="AF178" s="13">
        <f>SUMIF(Data_IND_TWh!$A$9:$A$504,Data_TOT_TWh!$B178&amp;"200_"&amp;Data_TOT_TWh!$E178,Data_IND_TWh!AF$9:AF$504)+SUMIF(Data_TER_TWh!$A$9:$A$504,Data_TOT_TWh!$B178&amp;"300_"&amp;Data_TOT_TWh!$E178,Data_TER_TWh!AF$9:AF$504)+SUMIF(Data_RES_TWh!$A$9:$A$1496,Data_TOT_TWh!$B178&amp;"400_"&amp;Data_TOT_TWh!$E178,Data_RES_TWh!AF$9:AF$1496)</f>
        <v>3.1474157089446446E-4</v>
      </c>
      <c r="AG178" s="13">
        <f>SUMIF(Data_IND_TWh!$A$9:$A$504,Data_TOT_TWh!$B178&amp;"200_"&amp;Data_TOT_TWh!$E178,Data_IND_TWh!AG$9:AG$504)+SUMIF(Data_TER_TWh!$A$9:$A$504,Data_TOT_TWh!$B178&amp;"300_"&amp;Data_TOT_TWh!$E178,Data_TER_TWh!AG$9:AG$504)+SUMIF(Data_RES_TWh!$A$9:$A$1496,Data_TOT_TWh!$B178&amp;"400_"&amp;Data_TOT_TWh!$E178,Data_RES_TWh!AG$9:AG$1496)</f>
        <v>1.3210577613111795E-3</v>
      </c>
      <c r="AH178" s="46">
        <f>SUMIF(Data_IND_TWh!$A$9:$A$504,Data_TOT_TWh!$B178&amp;"200_"&amp;Data_TOT_TWh!$E178,Data_IND_TWh!AH$9:AH$504)+SUMIF(Data_TER_TWh!$A$9:$A$504,Data_TOT_TWh!$B178&amp;"300_"&amp;Data_TOT_TWh!$E178,Data_TER_TWh!AH$9:AH$504)+SUMIF(Data_RES_TWh!$A$9:$A$1496,Data_TOT_TWh!$B178&amp;"400_"&amp;Data_TOT_TWh!$E178,Data_RES_TWh!AH$9:AH$1496)</f>
        <v>3.5515636886447304E-3</v>
      </c>
      <c r="AI178" s="56"/>
      <c r="AJ178" s="47">
        <f>SUMIF(Data_IND_TWh!$A$9:$A$504,Data_TOT_TWh!$B178&amp;"200_"&amp;Data_TOT_TWh!$E178,Data_IND_TWh!AJ$9:AJ$504)+SUMIF(Data_TER_TWh!$A$9:$A$504,Data_TOT_TWh!$B178&amp;"300_"&amp;Data_TOT_TWh!$E178,Data_TER_TWh!AJ$9:AJ$504)+SUMIF(Data_RES_TWh!$A$9:$A$1496,Data_TOT_TWh!$B178&amp;"400_"&amp;Data_TOT_TWh!$E178,Data_RES_TWh!AJ$9:AJ$1496)</f>
        <v>0.15858809058160264</v>
      </c>
      <c r="AK178" s="56"/>
      <c r="AL178" s="9" t="str">
        <f>VLOOKUP(F178,Definitions!$B$7:$E$39,4,FALSE)</f>
        <v>EU28</v>
      </c>
      <c r="AM178" s="87"/>
      <c r="AN178" s="87"/>
    </row>
    <row r="179" spans="1:40">
      <c r="A179" s="36" t="str">
        <f t="shared" si="5"/>
        <v>HR999_52</v>
      </c>
      <c r="B179" t="s">
        <v>54</v>
      </c>
      <c r="C179" t="s">
        <v>272</v>
      </c>
      <c r="D179">
        <v>999</v>
      </c>
      <c r="E179">
        <v>52</v>
      </c>
      <c r="F179" s="25" t="str">
        <f>VLOOKUP(B179,Definitions!$C$7:$D$43,2,FALSE)</f>
        <v>Croatia</v>
      </c>
      <c r="G179" t="str">
        <f>VLOOKUP(C179,Definitions!$C$49:$D$57,2,FALSE)</f>
        <v>TOTAL</v>
      </c>
      <c r="H179" t="str">
        <f>VLOOKUP(D179,Definitions!$C$60:$D$104,2,FALSE)</f>
        <v>TOTAL</v>
      </c>
      <c r="J179" s="29" t="str">
        <f>VLOOKUP(E179,Definitions!$C$115:$D$132,2,FALSE)</f>
        <v>Geothermal</v>
      </c>
      <c r="K179" s="47">
        <f>SUMIF(Data_IND_TWh!$A$9:$A$504,Data_TOT_TWh!$B179&amp;"200_"&amp;Data_TOT_TWh!$E179,Data_IND_TWh!K$9:K$504)+SUMIF(Data_TER_TWh!$A$9:$A$504,Data_TOT_TWh!$B179&amp;"300_"&amp;Data_TOT_TWh!$E179,Data_TER_TWh!K$9:K$504)+SUMIF(Data_RES_TWh!$A$9:$A$1496,Data_TOT_TWh!$B179&amp;"400_"&amp;Data_TOT_TWh!$E179,Data_RES_TWh!K$9:K$1496)</f>
        <v>8.2710987377176484E-2</v>
      </c>
      <c r="L179" s="46">
        <f t="shared" si="4"/>
        <v>-8.2710987377176484E-2</v>
      </c>
      <c r="M179" s="47">
        <f>SUMIF(Data_IND_TWh!$A$9:$A$504,Data_TOT_TWh!$B179&amp;"200_"&amp;Data_TOT_TWh!$E179,Data_IND_TWh!M$9:M$504)+SUMIF(Data_TER_TWh!$A$9:$A$504,Data_TOT_TWh!$B179&amp;"300_"&amp;Data_TOT_TWh!$E179,Data_TER_TWh!M$9:M$504)+SUMIF(Data_RES_TWh!$A$9:$A$1496,Data_TOT_TWh!$B179&amp;"400_"&amp;Data_TOT_TWh!$E179,Data_RES_TWh!M$9:M$1496)</f>
        <v>0</v>
      </c>
      <c r="N179" s="56"/>
      <c r="O179" s="47">
        <f>SUMIF(Data_IND_TWh!$A$9:$A$504,Data_TOT_TWh!$B179&amp;"200_"&amp;Data_TOT_TWh!$E179,Data_IND_TWh!O$9:O$504)+SUMIF(Data_TER_TWh!$A$9:$A$504,Data_TOT_TWh!$B179&amp;"300_"&amp;Data_TOT_TWh!$E179,Data_TER_TWh!O$9:O$504)+SUMIF(Data_RES_TWh!$A$9:$A$1496,Data_TOT_TWh!$B179&amp;"400_"&amp;Data_TOT_TWh!$E179,Data_RES_TWh!O$9:O$1496)</f>
        <v>0</v>
      </c>
      <c r="P179" s="46">
        <f>SUMIF(Data_IND_TWh!$A$9:$A$504,Data_TOT_TWh!$B179&amp;"200_"&amp;Data_TOT_TWh!$E179,Data_IND_TWh!P$9:P$504)+SUMIF(Data_TER_TWh!$A$9:$A$504,Data_TOT_TWh!$B179&amp;"300_"&amp;Data_TOT_TWh!$E179,Data_TER_TWh!P$9:P$504)+SUMIF(Data_RES_TWh!$A$9:$A$1496,Data_TOT_TWh!$B179&amp;"400_"&amp;Data_TOT_TWh!$E179,Data_RES_TWh!P$9:P$1496)</f>
        <v>0</v>
      </c>
      <c r="Q179" s="46">
        <f>SUMIF(Data_IND_TWh!$A$9:$A$504,Data_TOT_TWh!$B179&amp;"200_"&amp;Data_TOT_TWh!$E179,Data_IND_TWh!Q$9:Q$504)+SUMIF(Data_TER_TWh!$A$9:$A$504,Data_TOT_TWh!$B179&amp;"300_"&amp;Data_TOT_TWh!$E179,Data_TER_TWh!Q$9:Q$504)+SUMIF(Data_RES_TWh!$A$9:$A$1496,Data_TOT_TWh!$B179&amp;"400_"&amp;Data_TOT_TWh!$E179,Data_RES_TWh!Q$9:Q$1496)</f>
        <v>0</v>
      </c>
      <c r="R179" s="37">
        <f>SUMIF(Data_IND_TWh!$A$9:$A$504,Data_TOT_TWh!$B179&amp;"200_"&amp;Data_TOT_TWh!$E179,Data_IND_TWh!R$9:R$504)+SUMIF(Data_TER_TWh!$A$9:$A$504,Data_TOT_TWh!$B179&amp;"300_"&amp;Data_TOT_TWh!$E179,Data_TER_TWh!R$9:R$504)+SUMIF(Data_RES_TWh!$A$9:$A$1496,Data_TOT_TWh!$B179&amp;"400_"&amp;Data_TOT_TWh!$E179,Data_RES_TWh!R$9:R$1496)</f>
        <v>0</v>
      </c>
      <c r="S179" s="47">
        <f>SUMIF(Data_IND_TWh!$A$9:$A$504,Data_TOT_TWh!$B179&amp;"200_"&amp;Data_TOT_TWh!$E179,Data_IND_TWh!S$9:S$504)+SUMIF(Data_TER_TWh!$A$9:$A$504,Data_TOT_TWh!$B179&amp;"300_"&amp;Data_TOT_TWh!$E179,Data_TER_TWh!S$9:S$504)+SUMIF(Data_RES_TWh!$A$9:$A$1496,Data_TOT_TWh!$B179&amp;"400_"&amp;Data_TOT_TWh!$E179,Data_RES_TWh!S$9:S$1496)</f>
        <v>0</v>
      </c>
      <c r="T179" s="56"/>
      <c r="U179" s="47">
        <f>SUMIF(Data_IND_TWh!$A$9:$A$504,Data_TOT_TWh!$B179&amp;"200_"&amp;Data_TOT_TWh!$E179,Data_IND_TWh!U$9:U$504)+SUMIF(Data_TER_TWh!$A$9:$A$504,Data_TOT_TWh!$B179&amp;"300_"&amp;Data_TOT_TWh!$E179,Data_TER_TWh!U$9:U$504)+SUMIF(Data_RES_TWh!$A$9:$A$1496,Data_TOT_TWh!$B179&amp;"400_"&amp;Data_TOT_TWh!$E179,Data_RES_TWh!U$9:U$1496)</f>
        <v>0</v>
      </c>
      <c r="V179" s="56"/>
      <c r="W179" s="47">
        <f>SUMIF(Data_IND_TWh!$A$9:$A$504,Data_TOT_TWh!$B179&amp;"200_"&amp;Data_TOT_TWh!$E179,Data_IND_TWh!W$9:W$504)+SUMIF(Data_TER_TWh!$A$9:$A$504,Data_TOT_TWh!$B179&amp;"300_"&amp;Data_TOT_TWh!$E179,Data_TER_TWh!W$9:W$504)+SUMIF(Data_RES_TWh!$A$9:$A$1496,Data_TOT_TWh!$B179&amp;"400_"&amp;Data_TOT_TWh!$E179,Data_RES_TWh!W$9:W$1496)</f>
        <v>0</v>
      </c>
      <c r="X179" s="13">
        <f>SUMIF(Data_IND_TWh!$A$9:$A$504,Data_TOT_TWh!$B179&amp;"200_"&amp;Data_TOT_TWh!$E179,Data_IND_TWh!X$9:X$504)+SUMIF(Data_TER_TWh!$A$9:$A$504,Data_TOT_TWh!$B179&amp;"300_"&amp;Data_TOT_TWh!$E179,Data_TER_TWh!X$9:X$504)+SUMIF(Data_RES_TWh!$A$9:$A$1496,Data_TOT_TWh!$B179&amp;"400_"&amp;Data_TOT_TWh!$E179,Data_RES_TWh!X$9:X$1496)</f>
        <v>0</v>
      </c>
      <c r="Y179" s="13">
        <f>SUMIF(Data_IND_TWh!$A$9:$A$504,Data_TOT_TWh!$B179&amp;"200_"&amp;Data_TOT_TWh!$E179,Data_IND_TWh!Y$9:Y$504)+SUMIF(Data_TER_TWh!$A$9:$A$504,Data_TOT_TWh!$B179&amp;"300_"&amp;Data_TOT_TWh!$E179,Data_TER_TWh!Y$9:Y$504)+SUMIF(Data_RES_TWh!$A$9:$A$1496,Data_TOT_TWh!$B179&amp;"400_"&amp;Data_TOT_TWh!$E179,Data_RES_TWh!Y$9:Y$1496)</f>
        <v>0</v>
      </c>
      <c r="Z179" s="13">
        <f>SUMIF(Data_IND_TWh!$A$9:$A$504,Data_TOT_TWh!$B179&amp;"200_"&amp;Data_TOT_TWh!$E179,Data_IND_TWh!Z$9:Z$504)+SUMIF(Data_TER_TWh!$A$9:$A$504,Data_TOT_TWh!$B179&amp;"300_"&amp;Data_TOT_TWh!$E179,Data_TER_TWh!Z$9:Z$504)+SUMIF(Data_RES_TWh!$A$9:$A$1496,Data_TOT_TWh!$B179&amp;"400_"&amp;Data_TOT_TWh!$E179,Data_RES_TWh!Z$9:Z$1496)</f>
        <v>0</v>
      </c>
      <c r="AA179" s="46">
        <f>SUMIF(Data_IND_TWh!$A$9:$A$504,Data_TOT_TWh!$B179&amp;"200_"&amp;Data_TOT_TWh!$E179,Data_IND_TWh!AA$9:AA$504)+SUMIF(Data_TER_TWh!$A$9:$A$504,Data_TOT_TWh!$B179&amp;"300_"&amp;Data_TOT_TWh!$E179,Data_TER_TWh!AA$9:AA$504)+SUMIF(Data_RES_TWh!$A$9:$A$1496,Data_TOT_TWh!$B179&amp;"400_"&amp;Data_TOT_TWh!$E179,Data_RES_TWh!AA$9:AA$1496)</f>
        <v>0</v>
      </c>
      <c r="AB179" s="56"/>
      <c r="AC179" s="47">
        <f>SUMIF(Data_IND_TWh!$A$9:$A$504,Data_TOT_TWh!$B179&amp;"200_"&amp;Data_TOT_TWh!$E179,Data_IND_TWh!AC$9:AC$504)+SUMIF(Data_TER_TWh!$A$9:$A$504,Data_TOT_TWh!$B179&amp;"300_"&amp;Data_TOT_TWh!$E179,Data_TER_TWh!AC$9:AC$504)+SUMIF(Data_RES_TWh!$A$9:$A$1496,Data_TOT_TWh!$B179&amp;"400_"&amp;Data_TOT_TWh!$E179,Data_RES_TWh!AC$9:AC$1496)</f>
        <v>0</v>
      </c>
      <c r="AD179" s="60"/>
      <c r="AE179" s="47">
        <f>SUMIF(Data_IND_TWh!$A$9:$A$504,Data_TOT_TWh!$B179&amp;"200_"&amp;Data_TOT_TWh!$E179,Data_IND_TWh!AE$9:AE$504)+SUMIF(Data_TER_TWh!$A$9:$A$504,Data_TOT_TWh!$B179&amp;"300_"&amp;Data_TOT_TWh!$E179,Data_TER_TWh!AE$9:AE$504)+SUMIF(Data_RES_TWh!$A$9:$A$1496,Data_TOT_TWh!$B179&amp;"400_"&amp;Data_TOT_TWh!$E179,Data_RES_TWh!AE$9:AE$1496)</f>
        <v>0</v>
      </c>
      <c r="AF179" s="13">
        <f>SUMIF(Data_IND_TWh!$A$9:$A$504,Data_TOT_TWh!$B179&amp;"200_"&amp;Data_TOT_TWh!$E179,Data_IND_TWh!AF$9:AF$504)+SUMIF(Data_TER_TWh!$A$9:$A$504,Data_TOT_TWh!$B179&amp;"300_"&amp;Data_TOT_TWh!$E179,Data_TER_TWh!AF$9:AF$504)+SUMIF(Data_RES_TWh!$A$9:$A$1496,Data_TOT_TWh!$B179&amp;"400_"&amp;Data_TOT_TWh!$E179,Data_RES_TWh!AF$9:AF$1496)</f>
        <v>0</v>
      </c>
      <c r="AG179" s="13">
        <f>SUMIF(Data_IND_TWh!$A$9:$A$504,Data_TOT_TWh!$B179&amp;"200_"&amp;Data_TOT_TWh!$E179,Data_IND_TWh!AG$9:AG$504)+SUMIF(Data_TER_TWh!$A$9:$A$504,Data_TOT_TWh!$B179&amp;"300_"&amp;Data_TOT_TWh!$E179,Data_TER_TWh!AG$9:AG$504)+SUMIF(Data_RES_TWh!$A$9:$A$1496,Data_TOT_TWh!$B179&amp;"400_"&amp;Data_TOT_TWh!$E179,Data_RES_TWh!AG$9:AG$1496)</f>
        <v>0</v>
      </c>
      <c r="AH179" s="46">
        <f>SUMIF(Data_IND_TWh!$A$9:$A$504,Data_TOT_TWh!$B179&amp;"200_"&amp;Data_TOT_TWh!$E179,Data_IND_TWh!AH$9:AH$504)+SUMIF(Data_TER_TWh!$A$9:$A$504,Data_TOT_TWh!$B179&amp;"300_"&amp;Data_TOT_TWh!$E179,Data_TER_TWh!AH$9:AH$504)+SUMIF(Data_RES_TWh!$A$9:$A$1496,Data_TOT_TWh!$B179&amp;"400_"&amp;Data_TOT_TWh!$E179,Data_RES_TWh!AH$9:AH$1496)</f>
        <v>0</v>
      </c>
      <c r="AI179" s="56"/>
      <c r="AJ179" s="47">
        <f>SUMIF(Data_IND_TWh!$A$9:$A$504,Data_TOT_TWh!$B179&amp;"200_"&amp;Data_TOT_TWh!$E179,Data_IND_TWh!AJ$9:AJ$504)+SUMIF(Data_TER_TWh!$A$9:$A$504,Data_TOT_TWh!$B179&amp;"300_"&amp;Data_TOT_TWh!$E179,Data_TER_TWh!AJ$9:AJ$504)+SUMIF(Data_RES_TWh!$A$9:$A$1496,Data_TOT_TWh!$B179&amp;"400_"&amp;Data_TOT_TWh!$E179,Data_RES_TWh!AJ$9:AJ$1496)</f>
        <v>0</v>
      </c>
      <c r="AK179" s="56"/>
      <c r="AL179" s="9" t="str">
        <f>VLOOKUP(F179,Definitions!$B$7:$E$39,4,FALSE)</f>
        <v>EU28</v>
      </c>
      <c r="AM179" s="87"/>
      <c r="AN179" s="87"/>
    </row>
    <row r="180" spans="1:40">
      <c r="A180" s="36" t="str">
        <f t="shared" si="5"/>
        <v>HR999_53</v>
      </c>
      <c r="B180" t="s">
        <v>54</v>
      </c>
      <c r="C180" t="s">
        <v>272</v>
      </c>
      <c r="D180">
        <v>999</v>
      </c>
      <c r="E180">
        <v>53</v>
      </c>
      <c r="F180" s="25" t="str">
        <f>VLOOKUP(B180,Definitions!$C$7:$D$43,2,FALSE)</f>
        <v>Croatia</v>
      </c>
      <c r="G180" t="str">
        <f>VLOOKUP(C180,Definitions!$C$49:$D$57,2,FALSE)</f>
        <v>TOTAL</v>
      </c>
      <c r="H180" t="str">
        <f>VLOOKUP(D180,Definitions!$C$60:$D$104,2,FALSE)</f>
        <v>TOTAL</v>
      </c>
      <c r="J180" s="29" t="str">
        <f>VLOOKUP(E180,Definitions!$C$115:$D$132,2,FALSE)</f>
        <v>Solar energy</v>
      </c>
      <c r="K180" s="47">
        <f>SUMIF(Data_IND_TWh!$A$9:$A$504,Data_TOT_TWh!$B180&amp;"200_"&amp;Data_TOT_TWh!$E180,Data_IND_TWh!K$9:K$504)+SUMIF(Data_TER_TWh!$A$9:$A$504,Data_TOT_TWh!$B180&amp;"300_"&amp;Data_TOT_TWh!$E180,Data_TER_TWh!K$9:K$504)+SUMIF(Data_RES_TWh!$A$9:$A$1496,Data_TOT_TWh!$B180&amp;"400_"&amp;Data_TOT_TWh!$E180,Data_RES_TWh!K$9:K$1496)</f>
        <v>8.257446899070621E-2</v>
      </c>
      <c r="L180" s="46">
        <f t="shared" si="4"/>
        <v>4.2700759641810249E-4</v>
      </c>
      <c r="M180" s="47">
        <f>SUMIF(Data_IND_TWh!$A$9:$A$504,Data_TOT_TWh!$B180&amp;"200_"&amp;Data_TOT_TWh!$E180,Data_IND_TWh!M$9:M$504)+SUMIF(Data_TER_TWh!$A$9:$A$504,Data_TOT_TWh!$B180&amp;"300_"&amp;Data_TOT_TWh!$E180,Data_TER_TWh!M$9:M$504)+SUMIF(Data_RES_TWh!$A$9:$A$1496,Data_TOT_TWh!$B180&amp;"400_"&amp;Data_TOT_TWh!$E180,Data_RES_TWh!M$9:M$1496)</f>
        <v>8.3001476587124312E-2</v>
      </c>
      <c r="N180" s="56"/>
      <c r="O180" s="47">
        <f>SUMIF(Data_IND_TWh!$A$9:$A$504,Data_TOT_TWh!$B180&amp;"200_"&amp;Data_TOT_TWh!$E180,Data_IND_TWh!O$9:O$504)+SUMIF(Data_TER_TWh!$A$9:$A$504,Data_TOT_TWh!$B180&amp;"300_"&amp;Data_TOT_TWh!$E180,Data_TER_TWh!O$9:O$504)+SUMIF(Data_RES_TWh!$A$9:$A$1496,Data_TOT_TWh!$B180&amp;"400_"&amp;Data_TOT_TWh!$E180,Data_RES_TWh!O$9:O$1496)</f>
        <v>0</v>
      </c>
      <c r="P180" s="46">
        <f>SUMIF(Data_IND_TWh!$A$9:$A$504,Data_TOT_TWh!$B180&amp;"200_"&amp;Data_TOT_TWh!$E180,Data_IND_TWh!P$9:P$504)+SUMIF(Data_TER_TWh!$A$9:$A$504,Data_TOT_TWh!$B180&amp;"300_"&amp;Data_TOT_TWh!$E180,Data_TER_TWh!P$9:P$504)+SUMIF(Data_RES_TWh!$A$9:$A$1496,Data_TOT_TWh!$B180&amp;"400_"&amp;Data_TOT_TWh!$E180,Data_RES_TWh!P$9:P$1496)</f>
        <v>8.3001476587124312E-2</v>
      </c>
      <c r="Q180" s="46">
        <f>SUMIF(Data_IND_TWh!$A$9:$A$504,Data_TOT_TWh!$B180&amp;"200_"&amp;Data_TOT_TWh!$E180,Data_IND_TWh!Q$9:Q$504)+SUMIF(Data_TER_TWh!$A$9:$A$504,Data_TOT_TWh!$B180&amp;"300_"&amp;Data_TOT_TWh!$E180,Data_TER_TWh!Q$9:Q$504)+SUMIF(Data_RES_TWh!$A$9:$A$1496,Data_TOT_TWh!$B180&amp;"400_"&amp;Data_TOT_TWh!$E180,Data_RES_TWh!Q$9:Q$1496)</f>
        <v>8.3001476587124312E-2</v>
      </c>
      <c r="R180" s="37">
        <f>SUMIF(Data_IND_TWh!$A$9:$A$504,Data_TOT_TWh!$B180&amp;"200_"&amp;Data_TOT_TWh!$E180,Data_IND_TWh!R$9:R$504)+SUMIF(Data_TER_TWh!$A$9:$A$504,Data_TOT_TWh!$B180&amp;"300_"&amp;Data_TOT_TWh!$E180,Data_TER_TWh!R$9:R$504)+SUMIF(Data_RES_TWh!$A$9:$A$1496,Data_TOT_TWh!$B180&amp;"400_"&amp;Data_TOT_TWh!$E180,Data_RES_TWh!R$9:R$1496)</f>
        <v>0</v>
      </c>
      <c r="S180" s="47">
        <f>SUMIF(Data_IND_TWh!$A$9:$A$504,Data_TOT_TWh!$B180&amp;"200_"&amp;Data_TOT_TWh!$E180,Data_IND_TWh!S$9:S$504)+SUMIF(Data_TER_TWh!$A$9:$A$504,Data_TOT_TWh!$B180&amp;"300_"&amp;Data_TOT_TWh!$E180,Data_TER_TWh!S$9:S$504)+SUMIF(Data_RES_TWh!$A$9:$A$1496,Data_TOT_TWh!$B180&amp;"400_"&amp;Data_TOT_TWh!$E180,Data_RES_TWh!S$9:S$1496)</f>
        <v>8.0001423216505361E-3</v>
      </c>
      <c r="T180" s="56"/>
      <c r="U180" s="47">
        <f>SUMIF(Data_IND_TWh!$A$9:$A$504,Data_TOT_TWh!$B180&amp;"200_"&amp;Data_TOT_TWh!$E180,Data_IND_TWh!U$9:U$504)+SUMIF(Data_TER_TWh!$A$9:$A$504,Data_TOT_TWh!$B180&amp;"300_"&amp;Data_TOT_TWh!$E180,Data_TER_TWh!U$9:U$504)+SUMIF(Data_RES_TWh!$A$9:$A$1496,Data_TOT_TWh!$B180&amp;"400_"&amp;Data_TOT_TWh!$E180,Data_RES_TWh!U$9:U$1496)</f>
        <v>7.5001334265473771E-2</v>
      </c>
      <c r="V180" s="56"/>
      <c r="W180" s="47">
        <f>SUMIF(Data_IND_TWh!$A$9:$A$504,Data_TOT_TWh!$B180&amp;"200_"&amp;Data_TOT_TWh!$E180,Data_IND_TWh!W$9:W$504)+SUMIF(Data_TER_TWh!$A$9:$A$504,Data_TOT_TWh!$B180&amp;"300_"&amp;Data_TOT_TWh!$E180,Data_TER_TWh!W$9:W$504)+SUMIF(Data_RES_TWh!$A$9:$A$1496,Data_TOT_TWh!$B180&amp;"400_"&amp;Data_TOT_TWh!$E180,Data_RES_TWh!W$9:W$1496)</f>
        <v>0</v>
      </c>
      <c r="X180" s="13">
        <f>SUMIF(Data_IND_TWh!$A$9:$A$504,Data_TOT_TWh!$B180&amp;"200_"&amp;Data_TOT_TWh!$E180,Data_IND_TWh!X$9:X$504)+SUMIF(Data_TER_TWh!$A$9:$A$504,Data_TOT_TWh!$B180&amp;"300_"&amp;Data_TOT_TWh!$E180,Data_TER_TWh!X$9:X$504)+SUMIF(Data_RES_TWh!$A$9:$A$1496,Data_TOT_TWh!$B180&amp;"400_"&amp;Data_TOT_TWh!$E180,Data_RES_TWh!X$9:X$1496)</f>
        <v>0</v>
      </c>
      <c r="Y180" s="13">
        <f>SUMIF(Data_IND_TWh!$A$9:$A$504,Data_TOT_TWh!$B180&amp;"200_"&amp;Data_TOT_TWh!$E180,Data_IND_TWh!Y$9:Y$504)+SUMIF(Data_TER_TWh!$A$9:$A$504,Data_TOT_TWh!$B180&amp;"300_"&amp;Data_TOT_TWh!$E180,Data_TER_TWh!Y$9:Y$504)+SUMIF(Data_RES_TWh!$A$9:$A$1496,Data_TOT_TWh!$B180&amp;"400_"&amp;Data_TOT_TWh!$E180,Data_RES_TWh!Y$9:Y$1496)</f>
        <v>0</v>
      </c>
      <c r="Z180" s="13">
        <f>SUMIF(Data_IND_TWh!$A$9:$A$504,Data_TOT_TWh!$B180&amp;"200_"&amp;Data_TOT_TWh!$E180,Data_IND_TWh!Z$9:Z$504)+SUMIF(Data_TER_TWh!$A$9:$A$504,Data_TOT_TWh!$B180&amp;"300_"&amp;Data_TOT_TWh!$E180,Data_TER_TWh!Z$9:Z$504)+SUMIF(Data_RES_TWh!$A$9:$A$1496,Data_TOT_TWh!$B180&amp;"400_"&amp;Data_TOT_TWh!$E180,Data_RES_TWh!Z$9:Z$1496)</f>
        <v>0</v>
      </c>
      <c r="AA180" s="46">
        <f>SUMIF(Data_IND_TWh!$A$9:$A$504,Data_TOT_TWh!$B180&amp;"200_"&amp;Data_TOT_TWh!$E180,Data_IND_TWh!AA$9:AA$504)+SUMIF(Data_TER_TWh!$A$9:$A$504,Data_TOT_TWh!$B180&amp;"300_"&amp;Data_TOT_TWh!$E180,Data_TER_TWh!AA$9:AA$504)+SUMIF(Data_RES_TWh!$A$9:$A$1496,Data_TOT_TWh!$B180&amp;"400_"&amp;Data_TOT_TWh!$E180,Data_RES_TWh!AA$9:AA$1496)</f>
        <v>0</v>
      </c>
      <c r="AB180" s="56"/>
      <c r="AC180" s="47">
        <f>SUMIF(Data_IND_TWh!$A$9:$A$504,Data_TOT_TWh!$B180&amp;"200_"&amp;Data_TOT_TWh!$E180,Data_IND_TWh!AC$9:AC$504)+SUMIF(Data_TER_TWh!$A$9:$A$504,Data_TOT_TWh!$B180&amp;"300_"&amp;Data_TOT_TWh!$E180,Data_TER_TWh!AC$9:AC$504)+SUMIF(Data_RES_TWh!$A$9:$A$1496,Data_TOT_TWh!$B180&amp;"400_"&amp;Data_TOT_TWh!$E180,Data_RES_TWh!AC$9:AC$1496)</f>
        <v>0</v>
      </c>
      <c r="AD180" s="60"/>
      <c r="AE180" s="47">
        <f>SUMIF(Data_IND_TWh!$A$9:$A$504,Data_TOT_TWh!$B180&amp;"200_"&amp;Data_TOT_TWh!$E180,Data_IND_TWh!AE$9:AE$504)+SUMIF(Data_TER_TWh!$A$9:$A$504,Data_TOT_TWh!$B180&amp;"300_"&amp;Data_TOT_TWh!$E180,Data_TER_TWh!AE$9:AE$504)+SUMIF(Data_RES_TWh!$A$9:$A$1496,Data_TOT_TWh!$B180&amp;"400_"&amp;Data_TOT_TWh!$E180,Data_RES_TWh!AE$9:AE$1496)</f>
        <v>0</v>
      </c>
      <c r="AF180" s="13">
        <f>SUMIF(Data_IND_TWh!$A$9:$A$504,Data_TOT_TWh!$B180&amp;"200_"&amp;Data_TOT_TWh!$E180,Data_IND_TWh!AF$9:AF$504)+SUMIF(Data_TER_TWh!$A$9:$A$504,Data_TOT_TWh!$B180&amp;"300_"&amp;Data_TOT_TWh!$E180,Data_TER_TWh!AF$9:AF$504)+SUMIF(Data_RES_TWh!$A$9:$A$1496,Data_TOT_TWh!$B180&amp;"400_"&amp;Data_TOT_TWh!$E180,Data_RES_TWh!AF$9:AF$1496)</f>
        <v>0</v>
      </c>
      <c r="AG180" s="13">
        <f>SUMIF(Data_IND_TWh!$A$9:$A$504,Data_TOT_TWh!$B180&amp;"200_"&amp;Data_TOT_TWh!$E180,Data_IND_TWh!AG$9:AG$504)+SUMIF(Data_TER_TWh!$A$9:$A$504,Data_TOT_TWh!$B180&amp;"300_"&amp;Data_TOT_TWh!$E180,Data_TER_TWh!AG$9:AG$504)+SUMIF(Data_RES_TWh!$A$9:$A$1496,Data_TOT_TWh!$B180&amp;"400_"&amp;Data_TOT_TWh!$E180,Data_RES_TWh!AG$9:AG$1496)</f>
        <v>0</v>
      </c>
      <c r="AH180" s="46">
        <f>SUMIF(Data_IND_TWh!$A$9:$A$504,Data_TOT_TWh!$B180&amp;"200_"&amp;Data_TOT_TWh!$E180,Data_IND_TWh!AH$9:AH$504)+SUMIF(Data_TER_TWh!$A$9:$A$504,Data_TOT_TWh!$B180&amp;"300_"&amp;Data_TOT_TWh!$E180,Data_TER_TWh!AH$9:AH$504)+SUMIF(Data_RES_TWh!$A$9:$A$1496,Data_TOT_TWh!$B180&amp;"400_"&amp;Data_TOT_TWh!$E180,Data_RES_TWh!AH$9:AH$1496)</f>
        <v>0</v>
      </c>
      <c r="AI180" s="56"/>
      <c r="AJ180" s="47">
        <f>SUMIF(Data_IND_TWh!$A$9:$A$504,Data_TOT_TWh!$B180&amp;"200_"&amp;Data_TOT_TWh!$E180,Data_IND_TWh!AJ$9:AJ$504)+SUMIF(Data_TER_TWh!$A$9:$A$504,Data_TOT_TWh!$B180&amp;"300_"&amp;Data_TOT_TWh!$E180,Data_TER_TWh!AJ$9:AJ$504)+SUMIF(Data_RES_TWh!$A$9:$A$1496,Data_TOT_TWh!$B180&amp;"400_"&amp;Data_TOT_TWh!$E180,Data_RES_TWh!AJ$9:AJ$1496)</f>
        <v>0</v>
      </c>
      <c r="AK180" s="56"/>
      <c r="AL180" s="9" t="str">
        <f>VLOOKUP(F180,Definitions!$B$7:$E$39,4,FALSE)</f>
        <v>EU28</v>
      </c>
      <c r="AM180" s="87"/>
      <c r="AN180" s="87"/>
    </row>
    <row r="181" spans="1:40">
      <c r="A181" s="36" t="str">
        <f t="shared" si="5"/>
        <v>HR999_62</v>
      </c>
      <c r="B181" t="s">
        <v>54</v>
      </c>
      <c r="C181" t="s">
        <v>272</v>
      </c>
      <c r="D181">
        <v>999</v>
      </c>
      <c r="E181">
        <v>62</v>
      </c>
      <c r="F181" s="25" t="str">
        <f>VLOOKUP(B181,Definitions!$C$7:$D$43,2,FALSE)</f>
        <v>Croatia</v>
      </c>
      <c r="G181" t="str">
        <f>VLOOKUP(C181,Definitions!$C$49:$D$57,2,FALSE)</f>
        <v>TOTAL</v>
      </c>
      <c r="H181" t="str">
        <f>VLOOKUP(D181,Definitions!$C$60:$D$104,2,FALSE)</f>
        <v>TOTAL</v>
      </c>
      <c r="J181" s="29" t="str">
        <f>VLOOKUP(E181,Definitions!$C$115:$D$132,2,FALSE)</f>
        <v xml:space="preserve">RES-E (Wind, PV, Hydro) </v>
      </c>
      <c r="K181" s="47">
        <f>SUMIF(Data_IND_TWh!$A$9:$A$504,Data_TOT_TWh!$B181&amp;"200_"&amp;Data_TOT_TWh!$E181,Data_IND_TWh!K$9:K$504)+SUMIF(Data_TER_TWh!$A$9:$A$504,Data_TOT_TWh!$B181&amp;"300_"&amp;Data_TOT_TWh!$E181,Data_TER_TWh!K$9:K$504)+SUMIF(Data_RES_TWh!$A$9:$A$1496,Data_TOT_TWh!$B181&amp;"400_"&amp;Data_TOT_TWh!$E181,Data_RES_TWh!K$9:K$1496)</f>
        <v>13.654569568947998</v>
      </c>
      <c r="L181" s="46">
        <f t="shared" si="4"/>
        <v>-9.2162979747025631</v>
      </c>
      <c r="M181" s="47">
        <f>SUMIF(Data_IND_TWh!$A$9:$A$504,Data_TOT_TWh!$B181&amp;"200_"&amp;Data_TOT_TWh!$E181,Data_IND_TWh!M$9:M$504)+SUMIF(Data_TER_TWh!$A$9:$A$504,Data_TOT_TWh!$B181&amp;"300_"&amp;Data_TOT_TWh!$E181,Data_TER_TWh!M$9:M$504)+SUMIF(Data_RES_TWh!$A$9:$A$1496,Data_TOT_TWh!$B181&amp;"400_"&amp;Data_TOT_TWh!$E181,Data_RES_TWh!M$9:M$1496)</f>
        <v>4.4382715942454354</v>
      </c>
      <c r="N181" s="56"/>
      <c r="O181" s="47">
        <f>SUMIF(Data_IND_TWh!$A$9:$A$504,Data_TOT_TWh!$B181&amp;"200_"&amp;Data_TOT_TWh!$E181,Data_IND_TWh!O$9:O$504)+SUMIF(Data_TER_TWh!$A$9:$A$504,Data_TOT_TWh!$B181&amp;"300_"&amp;Data_TOT_TWh!$E181,Data_TER_TWh!O$9:O$504)+SUMIF(Data_RES_TWh!$A$9:$A$1496,Data_TOT_TWh!$B181&amp;"400_"&amp;Data_TOT_TWh!$E181,Data_RES_TWh!O$9:O$1496)</f>
        <v>0</v>
      </c>
      <c r="P181" s="46">
        <f>SUMIF(Data_IND_TWh!$A$9:$A$504,Data_TOT_TWh!$B181&amp;"200_"&amp;Data_TOT_TWh!$E181,Data_IND_TWh!P$9:P$504)+SUMIF(Data_TER_TWh!$A$9:$A$504,Data_TOT_TWh!$B181&amp;"300_"&amp;Data_TOT_TWh!$E181,Data_TER_TWh!P$9:P$504)+SUMIF(Data_RES_TWh!$A$9:$A$1496,Data_TOT_TWh!$B181&amp;"400_"&amp;Data_TOT_TWh!$E181,Data_RES_TWh!P$9:P$1496)</f>
        <v>4.4382715942454354</v>
      </c>
      <c r="Q181" s="46">
        <f>SUMIF(Data_IND_TWh!$A$9:$A$504,Data_TOT_TWh!$B181&amp;"200_"&amp;Data_TOT_TWh!$E181,Data_IND_TWh!Q$9:Q$504)+SUMIF(Data_TER_TWh!$A$9:$A$504,Data_TOT_TWh!$B181&amp;"300_"&amp;Data_TOT_TWh!$E181,Data_TER_TWh!Q$9:Q$504)+SUMIF(Data_RES_TWh!$A$9:$A$1496,Data_TOT_TWh!$B181&amp;"400_"&amp;Data_TOT_TWh!$E181,Data_RES_TWh!Q$9:Q$1496)</f>
        <v>1.5801676516625474</v>
      </c>
      <c r="R181" s="37">
        <f>SUMIF(Data_IND_TWh!$A$9:$A$504,Data_TOT_TWh!$B181&amp;"200_"&amp;Data_TOT_TWh!$E181,Data_IND_TWh!R$9:R$504)+SUMIF(Data_TER_TWh!$A$9:$A$504,Data_TOT_TWh!$B181&amp;"300_"&amp;Data_TOT_TWh!$E181,Data_TER_TWh!R$9:R$504)+SUMIF(Data_RES_TWh!$A$9:$A$1496,Data_TOT_TWh!$B181&amp;"400_"&amp;Data_TOT_TWh!$E181,Data_RES_TWh!R$9:R$1496)</f>
        <v>2.2054725432317768</v>
      </c>
      <c r="S181" s="47">
        <f>SUMIF(Data_IND_TWh!$A$9:$A$504,Data_TOT_TWh!$B181&amp;"200_"&amp;Data_TOT_TWh!$E181,Data_IND_TWh!S$9:S$504)+SUMIF(Data_TER_TWh!$A$9:$A$504,Data_TOT_TWh!$B181&amp;"300_"&amp;Data_TOT_TWh!$E181,Data_TER_TWh!S$9:S$504)+SUMIF(Data_RES_TWh!$A$9:$A$1496,Data_TOT_TWh!$B181&amp;"400_"&amp;Data_TOT_TWh!$E181,Data_RES_TWh!S$9:S$1496)</f>
        <v>0.69669807866904487</v>
      </c>
      <c r="T181" s="56"/>
      <c r="U181" s="47">
        <f>SUMIF(Data_IND_TWh!$A$9:$A$504,Data_TOT_TWh!$B181&amp;"200_"&amp;Data_TOT_TWh!$E181,Data_IND_TWh!U$9:U$504)+SUMIF(Data_TER_TWh!$A$9:$A$504,Data_TOT_TWh!$B181&amp;"300_"&amp;Data_TOT_TWh!$E181,Data_TER_TWh!U$9:U$504)+SUMIF(Data_RES_TWh!$A$9:$A$1496,Data_TOT_TWh!$B181&amp;"400_"&amp;Data_TOT_TWh!$E181,Data_RES_TWh!U$9:U$1496)</f>
        <v>0.59180320779825901</v>
      </c>
      <c r="V181" s="56"/>
      <c r="W181" s="47">
        <f>SUMIF(Data_IND_TWh!$A$9:$A$504,Data_TOT_TWh!$B181&amp;"200_"&amp;Data_TOT_TWh!$E181,Data_IND_TWh!W$9:W$504)+SUMIF(Data_TER_TWh!$A$9:$A$504,Data_TOT_TWh!$B181&amp;"300_"&amp;Data_TOT_TWh!$E181,Data_TER_TWh!W$9:W$504)+SUMIF(Data_RES_TWh!$A$9:$A$1496,Data_TOT_TWh!$B181&amp;"400_"&amp;Data_TOT_TWh!$E181,Data_RES_TWh!W$9:W$1496)</f>
        <v>0.29166636519524358</v>
      </c>
      <c r="X181" s="13">
        <f>SUMIF(Data_IND_TWh!$A$9:$A$504,Data_TOT_TWh!$B181&amp;"200_"&amp;Data_TOT_TWh!$E181,Data_IND_TWh!X$9:X$504)+SUMIF(Data_TER_TWh!$A$9:$A$504,Data_TOT_TWh!$B181&amp;"300_"&amp;Data_TOT_TWh!$E181,Data_TER_TWh!X$9:X$504)+SUMIF(Data_RES_TWh!$A$9:$A$1496,Data_TOT_TWh!$B181&amp;"400_"&amp;Data_TOT_TWh!$E181,Data_RES_TWh!X$9:X$1496)</f>
        <v>1.2222337260605121E-2</v>
      </c>
      <c r="Y181" s="13">
        <f>SUMIF(Data_IND_TWh!$A$9:$A$504,Data_TOT_TWh!$B181&amp;"200_"&amp;Data_TOT_TWh!$E181,Data_IND_TWh!Y$9:Y$504)+SUMIF(Data_TER_TWh!$A$9:$A$504,Data_TOT_TWh!$B181&amp;"300_"&amp;Data_TOT_TWh!$E181,Data_TER_TWh!Y$9:Y$504)+SUMIF(Data_RES_TWh!$A$9:$A$1496,Data_TOT_TWh!$B181&amp;"400_"&amp;Data_TOT_TWh!$E181,Data_RES_TWh!Y$9:Y$1496)</f>
        <v>1.871057935885417E-2</v>
      </c>
      <c r="Z181" s="13">
        <f>SUMIF(Data_IND_TWh!$A$9:$A$504,Data_TOT_TWh!$B181&amp;"200_"&amp;Data_TOT_TWh!$E181,Data_IND_TWh!Z$9:Z$504)+SUMIF(Data_TER_TWh!$A$9:$A$504,Data_TOT_TWh!$B181&amp;"300_"&amp;Data_TOT_TWh!$E181,Data_TER_TWh!Z$9:Z$504)+SUMIF(Data_RES_TWh!$A$9:$A$1496,Data_TOT_TWh!$B181&amp;"400_"&amp;Data_TOT_TWh!$E181,Data_RES_TWh!Z$9:Z$1496)</f>
        <v>2.34912346158779E-2</v>
      </c>
      <c r="AA181" s="46">
        <f>SUMIF(Data_IND_TWh!$A$9:$A$504,Data_TOT_TWh!$B181&amp;"200_"&amp;Data_TOT_TWh!$E181,Data_IND_TWh!AA$9:AA$504)+SUMIF(Data_TER_TWh!$A$9:$A$504,Data_TOT_TWh!$B181&amp;"300_"&amp;Data_TOT_TWh!$E181,Data_TER_TWh!AA$9:AA$504)+SUMIF(Data_RES_TWh!$A$9:$A$1496,Data_TOT_TWh!$B181&amp;"400_"&amp;Data_TOT_TWh!$E181,Data_RES_TWh!AA$9:AA$1496)</f>
        <v>4.6768377657782642E-3</v>
      </c>
      <c r="AB181" s="56"/>
      <c r="AC181" s="47">
        <f>SUMIF(Data_IND_TWh!$A$9:$A$504,Data_TOT_TWh!$B181&amp;"200_"&amp;Data_TOT_TWh!$E181,Data_IND_TWh!AC$9:AC$504)+SUMIF(Data_TER_TWh!$A$9:$A$504,Data_TOT_TWh!$B181&amp;"300_"&amp;Data_TOT_TWh!$E181,Data_TER_TWh!AC$9:AC$504)+SUMIF(Data_RES_TWh!$A$9:$A$1496,Data_TOT_TWh!$B181&amp;"400_"&amp;Data_TOT_TWh!$E181,Data_RES_TWh!AC$9:AC$1496)</f>
        <v>1.1357314342488429</v>
      </c>
      <c r="AD181" s="60"/>
      <c r="AE181" s="47">
        <f>SUMIF(Data_IND_TWh!$A$9:$A$504,Data_TOT_TWh!$B181&amp;"200_"&amp;Data_TOT_TWh!$E181,Data_IND_TWh!AE$9:AE$504)+SUMIF(Data_TER_TWh!$A$9:$A$504,Data_TOT_TWh!$B181&amp;"300_"&amp;Data_TOT_TWh!$E181,Data_TER_TWh!AE$9:AE$504)+SUMIF(Data_RES_TWh!$A$9:$A$1496,Data_TOT_TWh!$B181&amp;"400_"&amp;Data_TOT_TWh!$E181,Data_RES_TWh!AE$9:AE$1496)</f>
        <v>1.0697411089829338</v>
      </c>
      <c r="AF181" s="13">
        <f>SUMIF(Data_IND_TWh!$A$9:$A$504,Data_TOT_TWh!$B181&amp;"200_"&amp;Data_TOT_TWh!$E181,Data_IND_TWh!AF$9:AF$504)+SUMIF(Data_TER_TWh!$A$9:$A$504,Data_TOT_TWh!$B181&amp;"300_"&amp;Data_TOT_TWh!$E181,Data_TER_TWh!AF$9:AF$504)+SUMIF(Data_RES_TWh!$A$9:$A$1496,Data_TOT_TWh!$B181&amp;"400_"&amp;Data_TOT_TWh!$E181,Data_RES_TWh!AF$9:AF$1496)</f>
        <v>1.7725977407609516E-2</v>
      </c>
      <c r="AG181" s="13">
        <f>SUMIF(Data_IND_TWh!$A$9:$A$504,Data_TOT_TWh!$B181&amp;"200_"&amp;Data_TOT_TWh!$E181,Data_IND_TWh!AG$9:AG$504)+SUMIF(Data_TER_TWh!$A$9:$A$504,Data_TOT_TWh!$B181&amp;"300_"&amp;Data_TOT_TWh!$E181,Data_TER_TWh!AG$9:AG$504)+SUMIF(Data_RES_TWh!$A$9:$A$1496,Data_TOT_TWh!$B181&amp;"400_"&amp;Data_TOT_TWh!$E181,Data_RES_TWh!AG$9:AG$1496)</f>
        <v>7.4400848812567907E-2</v>
      </c>
      <c r="AH181" s="46">
        <f>SUMIF(Data_IND_TWh!$A$9:$A$504,Data_TOT_TWh!$B181&amp;"200_"&amp;Data_TOT_TWh!$E181,Data_IND_TWh!AH$9:AH$504)+SUMIF(Data_TER_TWh!$A$9:$A$504,Data_TOT_TWh!$B181&amp;"300_"&amp;Data_TOT_TWh!$E181,Data_TER_TWh!AH$9:AH$504)+SUMIF(Data_RES_TWh!$A$9:$A$1496,Data_TOT_TWh!$B181&amp;"400_"&amp;Data_TOT_TWh!$E181,Data_RES_TWh!AH$9:AH$1496)</f>
        <v>0.2000210443370766</v>
      </c>
      <c r="AI181" s="56"/>
      <c r="AJ181" s="47">
        <f>SUMIF(Data_IND_TWh!$A$9:$A$504,Data_TOT_TWh!$B181&amp;"200_"&amp;Data_TOT_TWh!$E181,Data_IND_TWh!AJ$9:AJ$504)+SUMIF(Data_TER_TWh!$A$9:$A$504,Data_TOT_TWh!$B181&amp;"300_"&amp;Data_TOT_TWh!$E181,Data_TER_TWh!AJ$9:AJ$504)+SUMIF(Data_RES_TWh!$A$9:$A$1496,Data_TOT_TWh!$B181&amp;"400_"&amp;Data_TOT_TWh!$E181,Data_RES_TWh!AJ$9:AJ$1496)</f>
        <v>0.65263139935111081</v>
      </c>
      <c r="AK181" s="56"/>
      <c r="AL181" s="9" t="str">
        <f>VLOOKUP(F181,Definitions!$B$7:$E$39,4,FALSE)</f>
        <v>EU28</v>
      </c>
      <c r="AM181" s="87"/>
      <c r="AN181" s="87"/>
    </row>
    <row r="182" spans="1:40">
      <c r="A182" s="36" t="str">
        <f t="shared" si="5"/>
        <v>HR999_61</v>
      </c>
      <c r="B182" t="s">
        <v>54</v>
      </c>
      <c r="C182" t="s">
        <v>272</v>
      </c>
      <c r="D182">
        <v>999</v>
      </c>
      <c r="E182">
        <v>61</v>
      </c>
      <c r="F182" s="25" t="str">
        <f>VLOOKUP(B182,Definitions!$C$7:$D$43,2,FALSE)</f>
        <v>Croatia</v>
      </c>
      <c r="G182" t="str">
        <f>VLOOKUP(C182,Definitions!$C$49:$D$57,2,FALSE)</f>
        <v>TOTAL</v>
      </c>
      <c r="H182" t="str">
        <f>VLOOKUP(D182,Definitions!$C$60:$D$104,2,FALSE)</f>
        <v>TOTAL</v>
      </c>
      <c r="J182" s="29" t="str">
        <f>VLOOKUP(E182,Definitions!$C$115:$D$132,2,FALSE)</f>
        <v>Nuclear</v>
      </c>
      <c r="K182" s="47">
        <f>SUMIF(Data_IND_TWh!$A$9:$A$504,Data_TOT_TWh!$B182&amp;"200_"&amp;Data_TOT_TWh!$E182,Data_IND_TWh!K$9:K$504)+SUMIF(Data_TER_TWh!$A$9:$A$504,Data_TOT_TWh!$B182&amp;"300_"&amp;Data_TOT_TWh!$E182,Data_TER_TWh!K$9:K$504)+SUMIF(Data_RES_TWh!$A$9:$A$1496,Data_TOT_TWh!$B182&amp;"400_"&amp;Data_TOT_TWh!$E182,Data_RES_TWh!K$9:K$1496)</f>
        <v>0</v>
      </c>
      <c r="L182" s="46">
        <f t="shared" si="4"/>
        <v>0</v>
      </c>
      <c r="M182" s="47">
        <f>SUMIF(Data_IND_TWh!$A$9:$A$504,Data_TOT_TWh!$B182&amp;"200_"&amp;Data_TOT_TWh!$E182,Data_IND_TWh!M$9:M$504)+SUMIF(Data_TER_TWh!$A$9:$A$504,Data_TOT_TWh!$B182&amp;"300_"&amp;Data_TOT_TWh!$E182,Data_TER_TWh!M$9:M$504)+SUMIF(Data_RES_TWh!$A$9:$A$1496,Data_TOT_TWh!$B182&amp;"400_"&amp;Data_TOT_TWh!$E182,Data_RES_TWh!M$9:M$1496)</f>
        <v>0</v>
      </c>
      <c r="N182" s="56"/>
      <c r="O182" s="47">
        <f>SUMIF(Data_IND_TWh!$A$9:$A$504,Data_TOT_TWh!$B182&amp;"200_"&amp;Data_TOT_TWh!$E182,Data_IND_TWh!O$9:O$504)+SUMIF(Data_TER_TWh!$A$9:$A$504,Data_TOT_TWh!$B182&amp;"300_"&amp;Data_TOT_TWh!$E182,Data_TER_TWh!O$9:O$504)+SUMIF(Data_RES_TWh!$A$9:$A$1496,Data_TOT_TWh!$B182&amp;"400_"&amp;Data_TOT_TWh!$E182,Data_RES_TWh!O$9:O$1496)</f>
        <v>0</v>
      </c>
      <c r="P182" s="46">
        <f>SUMIF(Data_IND_TWh!$A$9:$A$504,Data_TOT_TWh!$B182&amp;"200_"&amp;Data_TOT_TWh!$E182,Data_IND_TWh!P$9:P$504)+SUMIF(Data_TER_TWh!$A$9:$A$504,Data_TOT_TWh!$B182&amp;"300_"&amp;Data_TOT_TWh!$E182,Data_TER_TWh!P$9:P$504)+SUMIF(Data_RES_TWh!$A$9:$A$1496,Data_TOT_TWh!$B182&amp;"400_"&amp;Data_TOT_TWh!$E182,Data_RES_TWh!P$9:P$1496)</f>
        <v>0</v>
      </c>
      <c r="Q182" s="46">
        <f>SUMIF(Data_IND_TWh!$A$9:$A$504,Data_TOT_TWh!$B182&amp;"200_"&amp;Data_TOT_TWh!$E182,Data_IND_TWh!Q$9:Q$504)+SUMIF(Data_TER_TWh!$A$9:$A$504,Data_TOT_TWh!$B182&amp;"300_"&amp;Data_TOT_TWh!$E182,Data_TER_TWh!Q$9:Q$504)+SUMIF(Data_RES_TWh!$A$9:$A$1496,Data_TOT_TWh!$B182&amp;"400_"&amp;Data_TOT_TWh!$E182,Data_RES_TWh!Q$9:Q$1496)</f>
        <v>0</v>
      </c>
      <c r="R182" s="37">
        <f>SUMIF(Data_IND_TWh!$A$9:$A$504,Data_TOT_TWh!$B182&amp;"200_"&amp;Data_TOT_TWh!$E182,Data_IND_TWh!R$9:R$504)+SUMIF(Data_TER_TWh!$A$9:$A$504,Data_TOT_TWh!$B182&amp;"300_"&amp;Data_TOT_TWh!$E182,Data_TER_TWh!R$9:R$504)+SUMIF(Data_RES_TWh!$A$9:$A$1496,Data_TOT_TWh!$B182&amp;"400_"&amp;Data_TOT_TWh!$E182,Data_RES_TWh!R$9:R$1496)</f>
        <v>0</v>
      </c>
      <c r="S182" s="47">
        <f>SUMIF(Data_IND_TWh!$A$9:$A$504,Data_TOT_TWh!$B182&amp;"200_"&amp;Data_TOT_TWh!$E182,Data_IND_TWh!S$9:S$504)+SUMIF(Data_TER_TWh!$A$9:$A$504,Data_TOT_TWh!$B182&amp;"300_"&amp;Data_TOT_TWh!$E182,Data_TER_TWh!S$9:S$504)+SUMIF(Data_RES_TWh!$A$9:$A$1496,Data_TOT_TWh!$B182&amp;"400_"&amp;Data_TOT_TWh!$E182,Data_RES_TWh!S$9:S$1496)</f>
        <v>0</v>
      </c>
      <c r="T182" s="56"/>
      <c r="U182" s="47">
        <f>SUMIF(Data_IND_TWh!$A$9:$A$504,Data_TOT_TWh!$B182&amp;"200_"&amp;Data_TOT_TWh!$E182,Data_IND_TWh!U$9:U$504)+SUMIF(Data_TER_TWh!$A$9:$A$504,Data_TOT_TWh!$B182&amp;"300_"&amp;Data_TOT_TWh!$E182,Data_TER_TWh!U$9:U$504)+SUMIF(Data_RES_TWh!$A$9:$A$1496,Data_TOT_TWh!$B182&amp;"400_"&amp;Data_TOT_TWh!$E182,Data_RES_TWh!U$9:U$1496)</f>
        <v>0</v>
      </c>
      <c r="V182" s="56"/>
      <c r="W182" s="47">
        <f>SUMIF(Data_IND_TWh!$A$9:$A$504,Data_TOT_TWh!$B182&amp;"200_"&amp;Data_TOT_TWh!$E182,Data_IND_TWh!W$9:W$504)+SUMIF(Data_TER_TWh!$A$9:$A$504,Data_TOT_TWh!$B182&amp;"300_"&amp;Data_TOT_TWh!$E182,Data_TER_TWh!W$9:W$504)+SUMIF(Data_RES_TWh!$A$9:$A$1496,Data_TOT_TWh!$B182&amp;"400_"&amp;Data_TOT_TWh!$E182,Data_RES_TWh!W$9:W$1496)</f>
        <v>0</v>
      </c>
      <c r="X182" s="13">
        <f>SUMIF(Data_IND_TWh!$A$9:$A$504,Data_TOT_TWh!$B182&amp;"200_"&amp;Data_TOT_TWh!$E182,Data_IND_TWh!X$9:X$504)+SUMIF(Data_TER_TWh!$A$9:$A$504,Data_TOT_TWh!$B182&amp;"300_"&amp;Data_TOT_TWh!$E182,Data_TER_TWh!X$9:X$504)+SUMIF(Data_RES_TWh!$A$9:$A$1496,Data_TOT_TWh!$B182&amp;"400_"&amp;Data_TOT_TWh!$E182,Data_RES_TWh!X$9:X$1496)</f>
        <v>0</v>
      </c>
      <c r="Y182" s="13">
        <f>SUMIF(Data_IND_TWh!$A$9:$A$504,Data_TOT_TWh!$B182&amp;"200_"&amp;Data_TOT_TWh!$E182,Data_IND_TWh!Y$9:Y$504)+SUMIF(Data_TER_TWh!$A$9:$A$504,Data_TOT_TWh!$B182&amp;"300_"&amp;Data_TOT_TWh!$E182,Data_TER_TWh!Y$9:Y$504)+SUMIF(Data_RES_TWh!$A$9:$A$1496,Data_TOT_TWh!$B182&amp;"400_"&amp;Data_TOT_TWh!$E182,Data_RES_TWh!Y$9:Y$1496)</f>
        <v>0</v>
      </c>
      <c r="Z182" s="13">
        <f>SUMIF(Data_IND_TWh!$A$9:$A$504,Data_TOT_TWh!$B182&amp;"200_"&amp;Data_TOT_TWh!$E182,Data_IND_TWh!Z$9:Z$504)+SUMIF(Data_TER_TWh!$A$9:$A$504,Data_TOT_TWh!$B182&amp;"300_"&amp;Data_TOT_TWh!$E182,Data_TER_TWh!Z$9:Z$504)+SUMIF(Data_RES_TWh!$A$9:$A$1496,Data_TOT_TWh!$B182&amp;"400_"&amp;Data_TOT_TWh!$E182,Data_RES_TWh!Z$9:Z$1496)</f>
        <v>0</v>
      </c>
      <c r="AA182" s="46">
        <f>SUMIF(Data_IND_TWh!$A$9:$A$504,Data_TOT_TWh!$B182&amp;"200_"&amp;Data_TOT_TWh!$E182,Data_IND_TWh!AA$9:AA$504)+SUMIF(Data_TER_TWh!$A$9:$A$504,Data_TOT_TWh!$B182&amp;"300_"&amp;Data_TOT_TWh!$E182,Data_TER_TWh!AA$9:AA$504)+SUMIF(Data_RES_TWh!$A$9:$A$1496,Data_TOT_TWh!$B182&amp;"400_"&amp;Data_TOT_TWh!$E182,Data_RES_TWh!AA$9:AA$1496)</f>
        <v>0</v>
      </c>
      <c r="AB182" s="56"/>
      <c r="AC182" s="47">
        <f>SUMIF(Data_IND_TWh!$A$9:$A$504,Data_TOT_TWh!$B182&amp;"200_"&amp;Data_TOT_TWh!$E182,Data_IND_TWh!AC$9:AC$504)+SUMIF(Data_TER_TWh!$A$9:$A$504,Data_TOT_TWh!$B182&amp;"300_"&amp;Data_TOT_TWh!$E182,Data_TER_TWh!AC$9:AC$504)+SUMIF(Data_RES_TWh!$A$9:$A$1496,Data_TOT_TWh!$B182&amp;"400_"&amp;Data_TOT_TWh!$E182,Data_RES_TWh!AC$9:AC$1496)</f>
        <v>0</v>
      </c>
      <c r="AD182" s="60"/>
      <c r="AE182" s="47">
        <f>SUMIF(Data_IND_TWh!$A$9:$A$504,Data_TOT_TWh!$B182&amp;"200_"&amp;Data_TOT_TWh!$E182,Data_IND_TWh!AE$9:AE$504)+SUMIF(Data_TER_TWh!$A$9:$A$504,Data_TOT_TWh!$B182&amp;"300_"&amp;Data_TOT_TWh!$E182,Data_TER_TWh!AE$9:AE$504)+SUMIF(Data_RES_TWh!$A$9:$A$1496,Data_TOT_TWh!$B182&amp;"400_"&amp;Data_TOT_TWh!$E182,Data_RES_TWh!AE$9:AE$1496)</f>
        <v>0</v>
      </c>
      <c r="AF182" s="13">
        <f>SUMIF(Data_IND_TWh!$A$9:$A$504,Data_TOT_TWh!$B182&amp;"200_"&amp;Data_TOT_TWh!$E182,Data_IND_TWh!AF$9:AF$504)+SUMIF(Data_TER_TWh!$A$9:$A$504,Data_TOT_TWh!$B182&amp;"300_"&amp;Data_TOT_TWh!$E182,Data_TER_TWh!AF$9:AF$504)+SUMIF(Data_RES_TWh!$A$9:$A$1496,Data_TOT_TWh!$B182&amp;"400_"&amp;Data_TOT_TWh!$E182,Data_RES_TWh!AF$9:AF$1496)</f>
        <v>0</v>
      </c>
      <c r="AG182" s="13">
        <f>SUMIF(Data_IND_TWh!$A$9:$A$504,Data_TOT_TWh!$B182&amp;"200_"&amp;Data_TOT_TWh!$E182,Data_IND_TWh!AG$9:AG$504)+SUMIF(Data_TER_TWh!$A$9:$A$504,Data_TOT_TWh!$B182&amp;"300_"&amp;Data_TOT_TWh!$E182,Data_TER_TWh!AG$9:AG$504)+SUMIF(Data_RES_TWh!$A$9:$A$1496,Data_TOT_TWh!$B182&amp;"400_"&amp;Data_TOT_TWh!$E182,Data_RES_TWh!AG$9:AG$1496)</f>
        <v>0</v>
      </c>
      <c r="AH182" s="46">
        <f>SUMIF(Data_IND_TWh!$A$9:$A$504,Data_TOT_TWh!$B182&amp;"200_"&amp;Data_TOT_TWh!$E182,Data_IND_TWh!AH$9:AH$504)+SUMIF(Data_TER_TWh!$A$9:$A$504,Data_TOT_TWh!$B182&amp;"300_"&amp;Data_TOT_TWh!$E182,Data_TER_TWh!AH$9:AH$504)+SUMIF(Data_RES_TWh!$A$9:$A$1496,Data_TOT_TWh!$B182&amp;"400_"&amp;Data_TOT_TWh!$E182,Data_RES_TWh!AH$9:AH$1496)</f>
        <v>0</v>
      </c>
      <c r="AI182" s="56"/>
      <c r="AJ182" s="47">
        <f>SUMIF(Data_IND_TWh!$A$9:$A$504,Data_TOT_TWh!$B182&amp;"200_"&amp;Data_TOT_TWh!$E182,Data_IND_TWh!AJ$9:AJ$504)+SUMIF(Data_TER_TWh!$A$9:$A$504,Data_TOT_TWh!$B182&amp;"300_"&amp;Data_TOT_TWh!$E182,Data_TER_TWh!AJ$9:AJ$504)+SUMIF(Data_RES_TWh!$A$9:$A$1496,Data_TOT_TWh!$B182&amp;"400_"&amp;Data_TOT_TWh!$E182,Data_RES_TWh!AJ$9:AJ$1496)</f>
        <v>0</v>
      </c>
      <c r="AK182" s="56"/>
      <c r="AL182" s="9" t="str">
        <f>VLOOKUP(F182,Definitions!$B$7:$E$39,4,FALSE)</f>
        <v>EU28</v>
      </c>
      <c r="AM182" s="87"/>
      <c r="AN182" s="87"/>
    </row>
    <row r="183" spans="1:40">
      <c r="A183" s="36" t="str">
        <f t="shared" si="5"/>
        <v>HR999_58</v>
      </c>
      <c r="B183" t="s">
        <v>54</v>
      </c>
      <c r="C183" t="s">
        <v>272</v>
      </c>
      <c r="D183">
        <v>999</v>
      </c>
      <c r="E183">
        <v>58</v>
      </c>
      <c r="F183" s="25" t="str">
        <f>VLOOKUP(B183,Definitions!$C$7:$D$43,2,FALSE)</f>
        <v>Croatia</v>
      </c>
      <c r="G183" t="str">
        <f>VLOOKUP(C183,Definitions!$C$49:$D$57,2,FALSE)</f>
        <v>TOTAL</v>
      </c>
      <c r="H183" t="str">
        <f>VLOOKUP(D183,Definitions!$C$60:$D$104,2,FALSE)</f>
        <v>TOTAL</v>
      </c>
      <c r="J183" s="29" t="str">
        <f>VLOOKUP(E183,Definitions!$C$115:$D$132,2,FALSE)</f>
        <v>Ambient heat total</v>
      </c>
      <c r="K183" s="47">
        <f>SUMIF(Data_IND_TWh!$A$9:$A$504,Data_TOT_TWh!$B183&amp;"200_"&amp;Data_TOT_TWh!$E183,Data_IND_TWh!K$9:K$504)+SUMIF(Data_TER_TWh!$A$9:$A$504,Data_TOT_TWh!$B183&amp;"300_"&amp;Data_TOT_TWh!$E183,Data_TER_TWh!K$9:K$504)+SUMIF(Data_RES_TWh!$A$9:$A$1496,Data_TOT_TWh!$B183&amp;"400_"&amp;Data_TOT_TWh!$E183,Data_RES_TWh!K$9:K$1496)</f>
        <v>0</v>
      </c>
      <c r="L183" s="46">
        <f t="shared" si="4"/>
        <v>0</v>
      </c>
      <c r="M183" s="47">
        <f>SUMIF(Data_IND_TWh!$A$9:$A$504,Data_TOT_TWh!$B183&amp;"200_"&amp;Data_TOT_TWh!$E183,Data_IND_TWh!M$9:M$504)+SUMIF(Data_TER_TWh!$A$9:$A$504,Data_TOT_TWh!$B183&amp;"300_"&amp;Data_TOT_TWh!$E183,Data_TER_TWh!M$9:M$504)+SUMIF(Data_RES_TWh!$A$9:$A$1496,Data_TOT_TWh!$B183&amp;"400_"&amp;Data_TOT_TWh!$E183,Data_RES_TWh!M$9:M$1496)</f>
        <v>0</v>
      </c>
      <c r="N183" s="56"/>
      <c r="O183" s="47">
        <f>SUMIF(Data_IND_TWh!$A$9:$A$504,Data_TOT_TWh!$B183&amp;"200_"&amp;Data_TOT_TWh!$E183,Data_IND_TWh!O$9:O$504)+SUMIF(Data_TER_TWh!$A$9:$A$504,Data_TOT_TWh!$B183&amp;"300_"&amp;Data_TOT_TWh!$E183,Data_TER_TWh!O$9:O$504)+SUMIF(Data_RES_TWh!$A$9:$A$1496,Data_TOT_TWh!$B183&amp;"400_"&amp;Data_TOT_TWh!$E183,Data_RES_TWh!O$9:O$1496)</f>
        <v>0</v>
      </c>
      <c r="P183" s="46">
        <f>SUMIF(Data_IND_TWh!$A$9:$A$504,Data_TOT_TWh!$B183&amp;"200_"&amp;Data_TOT_TWh!$E183,Data_IND_TWh!P$9:P$504)+SUMIF(Data_TER_TWh!$A$9:$A$504,Data_TOT_TWh!$B183&amp;"300_"&amp;Data_TOT_TWh!$E183,Data_TER_TWh!P$9:P$504)+SUMIF(Data_RES_TWh!$A$9:$A$1496,Data_TOT_TWh!$B183&amp;"400_"&amp;Data_TOT_TWh!$E183,Data_RES_TWh!P$9:P$1496)</f>
        <v>0</v>
      </c>
      <c r="Q183" s="46">
        <f>SUMIF(Data_IND_TWh!$A$9:$A$504,Data_TOT_TWh!$B183&amp;"200_"&amp;Data_TOT_TWh!$E183,Data_IND_TWh!Q$9:Q$504)+SUMIF(Data_TER_TWh!$A$9:$A$504,Data_TOT_TWh!$B183&amp;"300_"&amp;Data_TOT_TWh!$E183,Data_TER_TWh!Q$9:Q$504)+SUMIF(Data_RES_TWh!$A$9:$A$1496,Data_TOT_TWh!$B183&amp;"400_"&amp;Data_TOT_TWh!$E183,Data_RES_TWh!Q$9:Q$1496)</f>
        <v>0</v>
      </c>
      <c r="R183" s="37">
        <f>SUMIF(Data_IND_TWh!$A$9:$A$504,Data_TOT_TWh!$B183&amp;"200_"&amp;Data_TOT_TWh!$E183,Data_IND_TWh!R$9:R$504)+SUMIF(Data_TER_TWh!$A$9:$A$504,Data_TOT_TWh!$B183&amp;"300_"&amp;Data_TOT_TWh!$E183,Data_TER_TWh!R$9:R$504)+SUMIF(Data_RES_TWh!$A$9:$A$1496,Data_TOT_TWh!$B183&amp;"400_"&amp;Data_TOT_TWh!$E183,Data_RES_TWh!R$9:R$1496)</f>
        <v>0</v>
      </c>
      <c r="S183" s="47">
        <f>SUMIF(Data_IND_TWh!$A$9:$A$504,Data_TOT_TWh!$B183&amp;"200_"&amp;Data_TOT_TWh!$E183,Data_IND_TWh!S$9:S$504)+SUMIF(Data_TER_TWh!$A$9:$A$504,Data_TOT_TWh!$B183&amp;"300_"&amp;Data_TOT_TWh!$E183,Data_TER_TWh!S$9:S$504)+SUMIF(Data_RES_TWh!$A$9:$A$1496,Data_TOT_TWh!$B183&amp;"400_"&amp;Data_TOT_TWh!$E183,Data_RES_TWh!S$9:S$1496)</f>
        <v>0</v>
      </c>
      <c r="T183" s="56"/>
      <c r="U183" s="47">
        <f>SUMIF(Data_IND_TWh!$A$9:$A$504,Data_TOT_TWh!$B183&amp;"200_"&amp;Data_TOT_TWh!$E183,Data_IND_TWh!U$9:U$504)+SUMIF(Data_TER_TWh!$A$9:$A$504,Data_TOT_TWh!$B183&amp;"300_"&amp;Data_TOT_TWh!$E183,Data_TER_TWh!U$9:U$504)+SUMIF(Data_RES_TWh!$A$9:$A$1496,Data_TOT_TWh!$B183&amp;"400_"&amp;Data_TOT_TWh!$E183,Data_RES_TWh!U$9:U$1496)</f>
        <v>0</v>
      </c>
      <c r="V183" s="56"/>
      <c r="W183" s="47">
        <f>SUMIF(Data_IND_TWh!$A$9:$A$504,Data_TOT_TWh!$B183&amp;"200_"&amp;Data_TOT_TWh!$E183,Data_IND_TWh!W$9:W$504)+SUMIF(Data_TER_TWh!$A$9:$A$504,Data_TOT_TWh!$B183&amp;"300_"&amp;Data_TOT_TWh!$E183,Data_TER_TWh!W$9:W$504)+SUMIF(Data_RES_TWh!$A$9:$A$1496,Data_TOT_TWh!$B183&amp;"400_"&amp;Data_TOT_TWh!$E183,Data_RES_TWh!W$9:W$1496)</f>
        <v>0</v>
      </c>
      <c r="X183" s="13">
        <f>SUMIF(Data_IND_TWh!$A$9:$A$504,Data_TOT_TWh!$B183&amp;"200_"&amp;Data_TOT_TWh!$E183,Data_IND_TWh!X$9:X$504)+SUMIF(Data_TER_TWh!$A$9:$A$504,Data_TOT_TWh!$B183&amp;"300_"&amp;Data_TOT_TWh!$E183,Data_TER_TWh!X$9:X$504)+SUMIF(Data_RES_TWh!$A$9:$A$1496,Data_TOT_TWh!$B183&amp;"400_"&amp;Data_TOT_TWh!$E183,Data_RES_TWh!X$9:X$1496)</f>
        <v>0</v>
      </c>
      <c r="Y183" s="13">
        <f>SUMIF(Data_IND_TWh!$A$9:$A$504,Data_TOT_TWh!$B183&amp;"200_"&amp;Data_TOT_TWh!$E183,Data_IND_TWh!Y$9:Y$504)+SUMIF(Data_TER_TWh!$A$9:$A$504,Data_TOT_TWh!$B183&amp;"300_"&amp;Data_TOT_TWh!$E183,Data_TER_TWh!Y$9:Y$504)+SUMIF(Data_RES_TWh!$A$9:$A$1496,Data_TOT_TWh!$B183&amp;"400_"&amp;Data_TOT_TWh!$E183,Data_RES_TWh!Y$9:Y$1496)</f>
        <v>0</v>
      </c>
      <c r="Z183" s="13">
        <f>SUMIF(Data_IND_TWh!$A$9:$A$504,Data_TOT_TWh!$B183&amp;"200_"&amp;Data_TOT_TWh!$E183,Data_IND_TWh!Z$9:Z$504)+SUMIF(Data_TER_TWh!$A$9:$A$504,Data_TOT_TWh!$B183&amp;"300_"&amp;Data_TOT_TWh!$E183,Data_TER_TWh!Z$9:Z$504)+SUMIF(Data_RES_TWh!$A$9:$A$1496,Data_TOT_TWh!$B183&amp;"400_"&amp;Data_TOT_TWh!$E183,Data_RES_TWh!Z$9:Z$1496)</f>
        <v>0</v>
      </c>
      <c r="AA183" s="46">
        <f>SUMIF(Data_IND_TWh!$A$9:$A$504,Data_TOT_TWh!$B183&amp;"200_"&amp;Data_TOT_TWh!$E183,Data_IND_TWh!AA$9:AA$504)+SUMIF(Data_TER_TWh!$A$9:$A$504,Data_TOT_TWh!$B183&amp;"300_"&amp;Data_TOT_TWh!$E183,Data_TER_TWh!AA$9:AA$504)+SUMIF(Data_RES_TWh!$A$9:$A$1496,Data_TOT_TWh!$B183&amp;"400_"&amp;Data_TOT_TWh!$E183,Data_RES_TWh!AA$9:AA$1496)</f>
        <v>0</v>
      </c>
      <c r="AB183" s="56"/>
      <c r="AC183" s="47">
        <f>SUMIF(Data_IND_TWh!$A$9:$A$504,Data_TOT_TWh!$B183&amp;"200_"&amp;Data_TOT_TWh!$E183,Data_IND_TWh!AC$9:AC$504)+SUMIF(Data_TER_TWh!$A$9:$A$504,Data_TOT_TWh!$B183&amp;"300_"&amp;Data_TOT_TWh!$E183,Data_TER_TWh!AC$9:AC$504)+SUMIF(Data_RES_TWh!$A$9:$A$1496,Data_TOT_TWh!$B183&amp;"400_"&amp;Data_TOT_TWh!$E183,Data_RES_TWh!AC$9:AC$1496)</f>
        <v>0</v>
      </c>
      <c r="AD183" s="60"/>
      <c r="AE183" s="47">
        <f>SUMIF(Data_IND_TWh!$A$9:$A$504,Data_TOT_TWh!$B183&amp;"200_"&amp;Data_TOT_TWh!$E183,Data_IND_TWh!AE$9:AE$504)+SUMIF(Data_TER_TWh!$A$9:$A$504,Data_TOT_TWh!$B183&amp;"300_"&amp;Data_TOT_TWh!$E183,Data_TER_TWh!AE$9:AE$504)+SUMIF(Data_RES_TWh!$A$9:$A$1496,Data_TOT_TWh!$B183&amp;"400_"&amp;Data_TOT_TWh!$E183,Data_RES_TWh!AE$9:AE$1496)</f>
        <v>0</v>
      </c>
      <c r="AF183" s="13">
        <f>SUMIF(Data_IND_TWh!$A$9:$A$504,Data_TOT_TWh!$B183&amp;"200_"&amp;Data_TOT_TWh!$E183,Data_IND_TWh!AF$9:AF$504)+SUMIF(Data_TER_TWh!$A$9:$A$504,Data_TOT_TWh!$B183&amp;"300_"&amp;Data_TOT_TWh!$E183,Data_TER_TWh!AF$9:AF$504)+SUMIF(Data_RES_TWh!$A$9:$A$1496,Data_TOT_TWh!$B183&amp;"400_"&amp;Data_TOT_TWh!$E183,Data_RES_TWh!AF$9:AF$1496)</f>
        <v>0</v>
      </c>
      <c r="AG183" s="13">
        <f>SUMIF(Data_IND_TWh!$A$9:$A$504,Data_TOT_TWh!$B183&amp;"200_"&amp;Data_TOT_TWh!$E183,Data_IND_TWh!AG$9:AG$504)+SUMIF(Data_TER_TWh!$A$9:$A$504,Data_TOT_TWh!$B183&amp;"300_"&amp;Data_TOT_TWh!$E183,Data_TER_TWh!AG$9:AG$504)+SUMIF(Data_RES_TWh!$A$9:$A$1496,Data_TOT_TWh!$B183&amp;"400_"&amp;Data_TOT_TWh!$E183,Data_RES_TWh!AG$9:AG$1496)</f>
        <v>0</v>
      </c>
      <c r="AH183" s="46">
        <f>SUMIF(Data_IND_TWh!$A$9:$A$504,Data_TOT_TWh!$B183&amp;"200_"&amp;Data_TOT_TWh!$E183,Data_IND_TWh!AH$9:AH$504)+SUMIF(Data_TER_TWh!$A$9:$A$504,Data_TOT_TWh!$B183&amp;"300_"&amp;Data_TOT_TWh!$E183,Data_TER_TWh!AH$9:AH$504)+SUMIF(Data_RES_TWh!$A$9:$A$1496,Data_TOT_TWh!$B183&amp;"400_"&amp;Data_TOT_TWh!$E183,Data_RES_TWh!AH$9:AH$1496)</f>
        <v>0</v>
      </c>
      <c r="AI183" s="56"/>
      <c r="AJ183" s="47">
        <f>SUMIF(Data_IND_TWh!$A$9:$A$504,Data_TOT_TWh!$B183&amp;"200_"&amp;Data_TOT_TWh!$E183,Data_IND_TWh!AJ$9:AJ$504)+SUMIF(Data_TER_TWh!$A$9:$A$504,Data_TOT_TWh!$B183&amp;"300_"&amp;Data_TOT_TWh!$E183,Data_TER_TWh!AJ$9:AJ$504)+SUMIF(Data_RES_TWh!$A$9:$A$1496,Data_TOT_TWh!$B183&amp;"400_"&amp;Data_TOT_TWh!$E183,Data_RES_TWh!AJ$9:AJ$1496)</f>
        <v>0</v>
      </c>
      <c r="AK183" s="56"/>
      <c r="AL183" s="9" t="str">
        <f>VLOOKUP(F183,Definitions!$B$7:$E$39,4,FALSE)</f>
        <v>EU28</v>
      </c>
      <c r="AM183" s="87"/>
      <c r="AN183" s="87"/>
    </row>
    <row r="184" spans="1:40">
      <c r="A184" s="36" t="str">
        <f t="shared" si="5"/>
        <v>HR999_55</v>
      </c>
      <c r="B184" t="s">
        <v>54</v>
      </c>
      <c r="C184" t="s">
        <v>272</v>
      </c>
      <c r="D184">
        <v>999</v>
      </c>
      <c r="E184">
        <v>55</v>
      </c>
      <c r="F184" s="25" t="str">
        <f>VLOOKUP(B184,Definitions!$C$7:$D$43,2,FALSE)</f>
        <v>Croatia</v>
      </c>
      <c r="G184" t="str">
        <f>VLOOKUP(C184,Definitions!$C$49:$D$57,2,FALSE)</f>
        <v>TOTAL</v>
      </c>
      <c r="H184" t="str">
        <f>VLOOKUP(D184,Definitions!$C$60:$D$104,2,FALSE)</f>
        <v>TOTAL</v>
      </c>
      <c r="J184" s="29" t="str">
        <f>VLOOKUP(E184,Definitions!$C$115:$D$132,2,FALSE)</f>
        <v xml:space="preserve">Other RES </v>
      </c>
      <c r="K184" s="47">
        <f>SUMIF(Data_IND_TWh!$A$9:$A$504,Data_TOT_TWh!$B184&amp;"200_"&amp;Data_TOT_TWh!$E184,Data_IND_TWh!K$9:K$504)+SUMIF(Data_TER_TWh!$A$9:$A$504,Data_TOT_TWh!$B184&amp;"300_"&amp;Data_TOT_TWh!$E184,Data_TER_TWh!K$9:K$504)+SUMIF(Data_RES_TWh!$A$9:$A$1496,Data_TOT_TWh!$B184&amp;"400_"&amp;Data_TOT_TWh!$E184,Data_RES_TWh!K$9:K$1496)</f>
        <v>0</v>
      </c>
      <c r="L184" s="46">
        <f t="shared" si="4"/>
        <v>0</v>
      </c>
      <c r="M184" s="47">
        <f>SUMIF(Data_IND_TWh!$A$9:$A$504,Data_TOT_TWh!$B184&amp;"200_"&amp;Data_TOT_TWh!$E184,Data_IND_TWh!M$9:M$504)+SUMIF(Data_TER_TWh!$A$9:$A$504,Data_TOT_TWh!$B184&amp;"300_"&amp;Data_TOT_TWh!$E184,Data_TER_TWh!M$9:M$504)+SUMIF(Data_RES_TWh!$A$9:$A$1496,Data_TOT_TWh!$B184&amp;"400_"&amp;Data_TOT_TWh!$E184,Data_RES_TWh!M$9:M$1496)</f>
        <v>0</v>
      </c>
      <c r="N184" s="56"/>
      <c r="O184" s="47">
        <f>SUMIF(Data_IND_TWh!$A$9:$A$504,Data_TOT_TWh!$B184&amp;"200_"&amp;Data_TOT_TWh!$E184,Data_IND_TWh!O$9:O$504)+SUMIF(Data_TER_TWh!$A$9:$A$504,Data_TOT_TWh!$B184&amp;"300_"&amp;Data_TOT_TWh!$E184,Data_TER_TWh!O$9:O$504)+SUMIF(Data_RES_TWh!$A$9:$A$1496,Data_TOT_TWh!$B184&amp;"400_"&amp;Data_TOT_TWh!$E184,Data_RES_TWh!O$9:O$1496)</f>
        <v>0</v>
      </c>
      <c r="P184" s="46">
        <f>SUMIF(Data_IND_TWh!$A$9:$A$504,Data_TOT_TWh!$B184&amp;"200_"&amp;Data_TOT_TWh!$E184,Data_IND_TWh!P$9:P$504)+SUMIF(Data_TER_TWh!$A$9:$A$504,Data_TOT_TWh!$B184&amp;"300_"&amp;Data_TOT_TWh!$E184,Data_TER_TWh!P$9:P$504)+SUMIF(Data_RES_TWh!$A$9:$A$1496,Data_TOT_TWh!$B184&amp;"400_"&amp;Data_TOT_TWh!$E184,Data_RES_TWh!P$9:P$1496)</f>
        <v>0</v>
      </c>
      <c r="Q184" s="46">
        <f>SUMIF(Data_IND_TWh!$A$9:$A$504,Data_TOT_TWh!$B184&amp;"200_"&amp;Data_TOT_TWh!$E184,Data_IND_TWh!Q$9:Q$504)+SUMIF(Data_TER_TWh!$A$9:$A$504,Data_TOT_TWh!$B184&amp;"300_"&amp;Data_TOT_TWh!$E184,Data_TER_TWh!Q$9:Q$504)+SUMIF(Data_RES_TWh!$A$9:$A$1496,Data_TOT_TWh!$B184&amp;"400_"&amp;Data_TOT_TWh!$E184,Data_RES_TWh!Q$9:Q$1496)</f>
        <v>0</v>
      </c>
      <c r="R184" s="37">
        <f>SUMIF(Data_IND_TWh!$A$9:$A$504,Data_TOT_TWh!$B184&amp;"200_"&amp;Data_TOT_TWh!$E184,Data_IND_TWh!R$9:R$504)+SUMIF(Data_TER_TWh!$A$9:$A$504,Data_TOT_TWh!$B184&amp;"300_"&amp;Data_TOT_TWh!$E184,Data_TER_TWh!R$9:R$504)+SUMIF(Data_RES_TWh!$A$9:$A$1496,Data_TOT_TWh!$B184&amp;"400_"&amp;Data_TOT_TWh!$E184,Data_RES_TWh!R$9:R$1496)</f>
        <v>0</v>
      </c>
      <c r="S184" s="47">
        <f>SUMIF(Data_IND_TWh!$A$9:$A$504,Data_TOT_TWh!$B184&amp;"200_"&amp;Data_TOT_TWh!$E184,Data_IND_TWh!S$9:S$504)+SUMIF(Data_TER_TWh!$A$9:$A$504,Data_TOT_TWh!$B184&amp;"300_"&amp;Data_TOT_TWh!$E184,Data_TER_TWh!S$9:S$504)+SUMIF(Data_RES_TWh!$A$9:$A$1496,Data_TOT_TWh!$B184&amp;"400_"&amp;Data_TOT_TWh!$E184,Data_RES_TWh!S$9:S$1496)</f>
        <v>0</v>
      </c>
      <c r="T184" s="56"/>
      <c r="U184" s="47">
        <f>SUMIF(Data_IND_TWh!$A$9:$A$504,Data_TOT_TWh!$B184&amp;"200_"&amp;Data_TOT_TWh!$E184,Data_IND_TWh!U$9:U$504)+SUMIF(Data_TER_TWh!$A$9:$A$504,Data_TOT_TWh!$B184&amp;"300_"&amp;Data_TOT_TWh!$E184,Data_TER_TWh!U$9:U$504)+SUMIF(Data_RES_TWh!$A$9:$A$1496,Data_TOT_TWh!$B184&amp;"400_"&amp;Data_TOT_TWh!$E184,Data_RES_TWh!U$9:U$1496)</f>
        <v>0</v>
      </c>
      <c r="V184" s="56"/>
      <c r="W184" s="47">
        <f>SUMIF(Data_IND_TWh!$A$9:$A$504,Data_TOT_TWh!$B184&amp;"200_"&amp;Data_TOT_TWh!$E184,Data_IND_TWh!W$9:W$504)+SUMIF(Data_TER_TWh!$A$9:$A$504,Data_TOT_TWh!$B184&amp;"300_"&amp;Data_TOT_TWh!$E184,Data_TER_TWh!W$9:W$504)+SUMIF(Data_RES_TWh!$A$9:$A$1496,Data_TOT_TWh!$B184&amp;"400_"&amp;Data_TOT_TWh!$E184,Data_RES_TWh!W$9:W$1496)</f>
        <v>0</v>
      </c>
      <c r="X184" s="13">
        <f>SUMIF(Data_IND_TWh!$A$9:$A$504,Data_TOT_TWh!$B184&amp;"200_"&amp;Data_TOT_TWh!$E184,Data_IND_TWh!X$9:X$504)+SUMIF(Data_TER_TWh!$A$9:$A$504,Data_TOT_TWh!$B184&amp;"300_"&amp;Data_TOT_TWh!$E184,Data_TER_TWh!X$9:X$504)+SUMIF(Data_RES_TWh!$A$9:$A$1496,Data_TOT_TWh!$B184&amp;"400_"&amp;Data_TOT_TWh!$E184,Data_RES_TWh!X$9:X$1496)</f>
        <v>0</v>
      </c>
      <c r="Y184" s="13">
        <f>SUMIF(Data_IND_TWh!$A$9:$A$504,Data_TOT_TWh!$B184&amp;"200_"&amp;Data_TOT_TWh!$E184,Data_IND_TWh!Y$9:Y$504)+SUMIF(Data_TER_TWh!$A$9:$A$504,Data_TOT_TWh!$B184&amp;"300_"&amp;Data_TOT_TWh!$E184,Data_TER_TWh!Y$9:Y$504)+SUMIF(Data_RES_TWh!$A$9:$A$1496,Data_TOT_TWh!$B184&amp;"400_"&amp;Data_TOT_TWh!$E184,Data_RES_TWh!Y$9:Y$1496)</f>
        <v>0</v>
      </c>
      <c r="Z184" s="13">
        <f>SUMIF(Data_IND_TWh!$A$9:$A$504,Data_TOT_TWh!$B184&amp;"200_"&amp;Data_TOT_TWh!$E184,Data_IND_TWh!Z$9:Z$504)+SUMIF(Data_TER_TWh!$A$9:$A$504,Data_TOT_TWh!$B184&amp;"300_"&amp;Data_TOT_TWh!$E184,Data_TER_TWh!Z$9:Z$504)+SUMIF(Data_RES_TWh!$A$9:$A$1496,Data_TOT_TWh!$B184&amp;"400_"&amp;Data_TOT_TWh!$E184,Data_RES_TWh!Z$9:Z$1496)</f>
        <v>0</v>
      </c>
      <c r="AA184" s="46">
        <f>SUMIF(Data_IND_TWh!$A$9:$A$504,Data_TOT_TWh!$B184&amp;"200_"&amp;Data_TOT_TWh!$E184,Data_IND_TWh!AA$9:AA$504)+SUMIF(Data_TER_TWh!$A$9:$A$504,Data_TOT_TWh!$B184&amp;"300_"&amp;Data_TOT_TWh!$E184,Data_TER_TWh!AA$9:AA$504)+SUMIF(Data_RES_TWh!$A$9:$A$1496,Data_TOT_TWh!$B184&amp;"400_"&amp;Data_TOT_TWh!$E184,Data_RES_TWh!AA$9:AA$1496)</f>
        <v>0</v>
      </c>
      <c r="AB184" s="56"/>
      <c r="AC184" s="47">
        <f>SUMIF(Data_IND_TWh!$A$9:$A$504,Data_TOT_TWh!$B184&amp;"200_"&amp;Data_TOT_TWh!$E184,Data_IND_TWh!AC$9:AC$504)+SUMIF(Data_TER_TWh!$A$9:$A$504,Data_TOT_TWh!$B184&amp;"300_"&amp;Data_TOT_TWh!$E184,Data_TER_TWh!AC$9:AC$504)+SUMIF(Data_RES_TWh!$A$9:$A$1496,Data_TOT_TWh!$B184&amp;"400_"&amp;Data_TOT_TWh!$E184,Data_RES_TWh!AC$9:AC$1496)</f>
        <v>0</v>
      </c>
      <c r="AD184" s="60"/>
      <c r="AE184" s="47">
        <f>SUMIF(Data_IND_TWh!$A$9:$A$504,Data_TOT_TWh!$B184&amp;"200_"&amp;Data_TOT_TWh!$E184,Data_IND_TWh!AE$9:AE$504)+SUMIF(Data_TER_TWh!$A$9:$A$504,Data_TOT_TWh!$B184&amp;"300_"&amp;Data_TOT_TWh!$E184,Data_TER_TWh!AE$9:AE$504)+SUMIF(Data_RES_TWh!$A$9:$A$1496,Data_TOT_TWh!$B184&amp;"400_"&amp;Data_TOT_TWh!$E184,Data_RES_TWh!AE$9:AE$1496)</f>
        <v>0</v>
      </c>
      <c r="AF184" s="13">
        <f>SUMIF(Data_IND_TWh!$A$9:$A$504,Data_TOT_TWh!$B184&amp;"200_"&amp;Data_TOT_TWh!$E184,Data_IND_TWh!AF$9:AF$504)+SUMIF(Data_TER_TWh!$A$9:$A$504,Data_TOT_TWh!$B184&amp;"300_"&amp;Data_TOT_TWh!$E184,Data_TER_TWh!AF$9:AF$504)+SUMIF(Data_RES_TWh!$A$9:$A$1496,Data_TOT_TWh!$B184&amp;"400_"&amp;Data_TOT_TWh!$E184,Data_RES_TWh!AF$9:AF$1496)</f>
        <v>0</v>
      </c>
      <c r="AG184" s="13">
        <f>SUMIF(Data_IND_TWh!$A$9:$A$504,Data_TOT_TWh!$B184&amp;"200_"&amp;Data_TOT_TWh!$E184,Data_IND_TWh!AG$9:AG$504)+SUMIF(Data_TER_TWh!$A$9:$A$504,Data_TOT_TWh!$B184&amp;"300_"&amp;Data_TOT_TWh!$E184,Data_TER_TWh!AG$9:AG$504)+SUMIF(Data_RES_TWh!$A$9:$A$1496,Data_TOT_TWh!$B184&amp;"400_"&amp;Data_TOT_TWh!$E184,Data_RES_TWh!AG$9:AG$1496)</f>
        <v>0</v>
      </c>
      <c r="AH184" s="46">
        <f>SUMIF(Data_IND_TWh!$A$9:$A$504,Data_TOT_TWh!$B184&amp;"200_"&amp;Data_TOT_TWh!$E184,Data_IND_TWh!AH$9:AH$504)+SUMIF(Data_TER_TWh!$A$9:$A$504,Data_TOT_TWh!$B184&amp;"300_"&amp;Data_TOT_TWh!$E184,Data_TER_TWh!AH$9:AH$504)+SUMIF(Data_RES_TWh!$A$9:$A$1496,Data_TOT_TWh!$B184&amp;"400_"&amp;Data_TOT_TWh!$E184,Data_RES_TWh!AH$9:AH$1496)</f>
        <v>0</v>
      </c>
      <c r="AI184" s="56"/>
      <c r="AJ184" s="47">
        <f>SUMIF(Data_IND_TWh!$A$9:$A$504,Data_TOT_TWh!$B184&amp;"200_"&amp;Data_TOT_TWh!$E184,Data_IND_TWh!AJ$9:AJ$504)+SUMIF(Data_TER_TWh!$A$9:$A$504,Data_TOT_TWh!$B184&amp;"300_"&amp;Data_TOT_TWh!$E184,Data_TER_TWh!AJ$9:AJ$504)+SUMIF(Data_RES_TWh!$A$9:$A$1496,Data_TOT_TWh!$B184&amp;"400_"&amp;Data_TOT_TWh!$E184,Data_RES_TWh!AJ$9:AJ$1496)</f>
        <v>0</v>
      </c>
      <c r="AK184" s="56"/>
      <c r="AL184" s="9" t="str">
        <f>VLOOKUP(F184,Definitions!$B$7:$E$39,4,FALSE)</f>
        <v>EU28</v>
      </c>
      <c r="AM184" s="87"/>
      <c r="AN184" s="87"/>
    </row>
    <row r="185" spans="1:40">
      <c r="A185" s="36" t="str">
        <f t="shared" si="5"/>
        <v>IT999_0</v>
      </c>
      <c r="B185" t="s">
        <v>58</v>
      </c>
      <c r="C185" t="s">
        <v>272</v>
      </c>
      <c r="D185">
        <v>999</v>
      </c>
      <c r="E185">
        <v>0</v>
      </c>
      <c r="F185" s="25" t="str">
        <f>VLOOKUP(B185,Definitions!$C$7:$D$43,2,FALSE)</f>
        <v>Italy</v>
      </c>
      <c r="G185" t="str">
        <f>VLOOKUP(C185,Definitions!$C$49:$D$57,2,FALSE)</f>
        <v>TOTAL</v>
      </c>
      <c r="H185" t="str">
        <f>VLOOKUP(D185,Definitions!$C$60:$D$104,2,FALSE)</f>
        <v>TOTAL</v>
      </c>
      <c r="J185" s="29" t="str">
        <f>VLOOKUP(E185,Definitions!$C$115:$D$132,2,FALSE)</f>
        <v>TOTAL</v>
      </c>
      <c r="K185" s="47">
        <f>SUMIF(Data_IND_TWh!$A$9:$A$504,Data_TOT_TWh!$B185&amp;"200_"&amp;Data_TOT_TWh!$E185,Data_IND_TWh!K$9:K$504)+SUMIF(Data_TER_TWh!$A$9:$A$504,Data_TOT_TWh!$B185&amp;"300_"&amp;Data_TOT_TWh!$E185,Data_TER_TWh!K$9:K$504)+SUMIF(Data_RES_TWh!$A$9:$A$1496,Data_TOT_TWh!$B185&amp;"400_"&amp;Data_TOT_TWh!$E185,Data_RES_TWh!K$9:K$1496)</f>
        <v>1284.4024812803264</v>
      </c>
      <c r="L185" s="46">
        <f t="shared" si="4"/>
        <v>-367.207824732831</v>
      </c>
      <c r="M185" s="47">
        <f>SUMIF(Data_IND_TWh!$A$9:$A$504,Data_TOT_TWh!$B185&amp;"200_"&amp;Data_TOT_TWh!$E185,Data_IND_TWh!M$9:M$504)+SUMIF(Data_TER_TWh!$A$9:$A$504,Data_TOT_TWh!$B185&amp;"300_"&amp;Data_TOT_TWh!$E185,Data_TER_TWh!M$9:M$504)+SUMIF(Data_RES_TWh!$A$9:$A$1496,Data_TOT_TWh!$B185&amp;"400_"&amp;Data_TOT_TWh!$E185,Data_RES_TWh!M$9:M$1496)</f>
        <v>917.19465654749536</v>
      </c>
      <c r="N185" s="56"/>
      <c r="O185" s="47">
        <f>SUMIF(Data_IND_TWh!$A$9:$A$504,Data_TOT_TWh!$B185&amp;"200_"&amp;Data_TOT_TWh!$E185,Data_IND_TWh!O$9:O$504)+SUMIF(Data_TER_TWh!$A$9:$A$504,Data_TOT_TWh!$B185&amp;"300_"&amp;Data_TOT_TWh!$E185,Data_TER_TWh!O$9:O$504)+SUMIF(Data_RES_TWh!$A$9:$A$1496,Data_TOT_TWh!$B185&amp;"400_"&amp;Data_TOT_TWh!$E185,Data_RES_TWh!O$9:O$1496)</f>
        <v>0</v>
      </c>
      <c r="P185" s="46">
        <f>SUMIF(Data_IND_TWh!$A$9:$A$504,Data_TOT_TWh!$B185&amp;"200_"&amp;Data_TOT_TWh!$E185,Data_IND_TWh!P$9:P$504)+SUMIF(Data_TER_TWh!$A$9:$A$504,Data_TOT_TWh!$B185&amp;"300_"&amp;Data_TOT_TWh!$E185,Data_TER_TWh!P$9:P$504)+SUMIF(Data_RES_TWh!$A$9:$A$1496,Data_TOT_TWh!$B185&amp;"400_"&amp;Data_TOT_TWh!$E185,Data_RES_TWh!P$9:P$1496)</f>
        <v>917.19465654749536</v>
      </c>
      <c r="Q185" s="46">
        <f>SUMIF(Data_IND_TWh!$A$9:$A$504,Data_TOT_TWh!$B185&amp;"200_"&amp;Data_TOT_TWh!$E185,Data_IND_TWh!Q$9:Q$504)+SUMIF(Data_TER_TWh!$A$9:$A$504,Data_TOT_TWh!$B185&amp;"300_"&amp;Data_TOT_TWh!$E185,Data_TER_TWh!Q$9:Q$504)+SUMIF(Data_RES_TWh!$A$9:$A$1496,Data_TOT_TWh!$B185&amp;"400_"&amp;Data_TOT_TWh!$E185,Data_RES_TWh!Q$9:Q$1496)</f>
        <v>769.72470488026033</v>
      </c>
      <c r="R185" s="37">
        <f>SUMIF(Data_IND_TWh!$A$9:$A$504,Data_TOT_TWh!$B185&amp;"200_"&amp;Data_TOT_TWh!$E185,Data_IND_TWh!R$9:R$504)+SUMIF(Data_TER_TWh!$A$9:$A$504,Data_TOT_TWh!$B185&amp;"300_"&amp;Data_TOT_TWh!$E185,Data_TER_TWh!R$9:R$504)+SUMIF(Data_RES_TWh!$A$9:$A$1496,Data_TOT_TWh!$B185&amp;"400_"&amp;Data_TOT_TWh!$E185,Data_RES_TWh!R$9:R$1496)</f>
        <v>122.50906876130855</v>
      </c>
      <c r="S185" s="47">
        <f>SUMIF(Data_IND_TWh!$A$9:$A$504,Data_TOT_TWh!$B185&amp;"200_"&amp;Data_TOT_TWh!$E185,Data_IND_TWh!S$9:S$504)+SUMIF(Data_TER_TWh!$A$9:$A$504,Data_TOT_TWh!$B185&amp;"300_"&amp;Data_TOT_TWh!$E185,Data_TER_TWh!S$9:S$504)+SUMIF(Data_RES_TWh!$A$9:$A$1496,Data_TOT_TWh!$B185&amp;"400_"&amp;Data_TOT_TWh!$E185,Data_RES_TWh!S$9:S$1496)</f>
        <v>452.95279214182165</v>
      </c>
      <c r="T185" s="56"/>
      <c r="U185" s="47">
        <f>SUMIF(Data_IND_TWh!$A$9:$A$504,Data_TOT_TWh!$B185&amp;"200_"&amp;Data_TOT_TWh!$E185,Data_IND_TWh!U$9:U$504)+SUMIF(Data_TER_TWh!$A$9:$A$504,Data_TOT_TWh!$B185&amp;"300_"&amp;Data_TOT_TWh!$E185,Data_TER_TWh!U$9:U$504)+SUMIF(Data_RES_TWh!$A$9:$A$1496,Data_TOT_TWh!$B185&amp;"400_"&amp;Data_TOT_TWh!$E185,Data_RES_TWh!U$9:U$1496)</f>
        <v>75.506657113377528</v>
      </c>
      <c r="V185" s="56"/>
      <c r="W185" s="47">
        <f>SUMIF(Data_IND_TWh!$A$9:$A$504,Data_TOT_TWh!$B185&amp;"200_"&amp;Data_TOT_TWh!$E185,Data_IND_TWh!W$9:W$504)+SUMIF(Data_TER_TWh!$A$9:$A$504,Data_TOT_TWh!$B185&amp;"300_"&amp;Data_TOT_TWh!$E185,Data_TER_TWh!W$9:W$504)+SUMIF(Data_RES_TWh!$A$9:$A$1496,Data_TOT_TWh!$B185&amp;"400_"&amp;Data_TOT_TWh!$E185,Data_RES_TWh!W$9:W$1496)</f>
        <v>241.2652556250612</v>
      </c>
      <c r="X185" s="13">
        <f>SUMIF(Data_IND_TWh!$A$9:$A$504,Data_TOT_TWh!$B185&amp;"200_"&amp;Data_TOT_TWh!$E185,Data_IND_TWh!X$9:X$504)+SUMIF(Data_TER_TWh!$A$9:$A$504,Data_TOT_TWh!$B185&amp;"300_"&amp;Data_TOT_TWh!$E185,Data_TER_TWh!X$9:X$504)+SUMIF(Data_RES_TWh!$A$9:$A$1496,Data_TOT_TWh!$B185&amp;"400_"&amp;Data_TOT_TWh!$E185,Data_RES_TWh!X$9:X$1496)</f>
        <v>40.475929058686823</v>
      </c>
      <c r="Y185" s="13">
        <f>SUMIF(Data_IND_TWh!$A$9:$A$504,Data_TOT_TWh!$B185&amp;"200_"&amp;Data_TOT_TWh!$E185,Data_IND_TWh!Y$9:Y$504)+SUMIF(Data_TER_TWh!$A$9:$A$504,Data_TOT_TWh!$B185&amp;"300_"&amp;Data_TOT_TWh!$E185,Data_TER_TWh!Y$9:Y$504)+SUMIF(Data_RES_TWh!$A$9:$A$1496,Data_TOT_TWh!$B185&amp;"400_"&amp;Data_TOT_TWh!$E185,Data_RES_TWh!Y$9:Y$1496)</f>
        <v>32.613858116045158</v>
      </c>
      <c r="Z185" s="13">
        <f>SUMIF(Data_IND_TWh!$A$9:$A$504,Data_TOT_TWh!$B185&amp;"200_"&amp;Data_TOT_TWh!$E185,Data_IND_TWh!Z$9:Z$504)+SUMIF(Data_TER_TWh!$A$9:$A$504,Data_TOT_TWh!$B185&amp;"300_"&amp;Data_TOT_TWh!$E185,Data_TER_TWh!Z$9:Z$504)+SUMIF(Data_RES_TWh!$A$9:$A$1496,Data_TOT_TWh!$B185&amp;"400_"&amp;Data_TOT_TWh!$E185,Data_RES_TWh!Z$9:Z$1496)</f>
        <v>19.990207403336605</v>
      </c>
      <c r="AA185" s="46">
        <f>SUMIF(Data_IND_TWh!$A$9:$A$504,Data_TOT_TWh!$B185&amp;"200_"&amp;Data_TOT_TWh!$E185,Data_IND_TWh!AA$9:AA$504)+SUMIF(Data_TER_TWh!$A$9:$A$504,Data_TOT_TWh!$B185&amp;"300_"&amp;Data_TOT_TWh!$E185,Data_TER_TWh!AA$9:AA$504)+SUMIF(Data_RES_TWh!$A$9:$A$1496,Data_TOT_TWh!$B185&amp;"400_"&amp;Data_TOT_TWh!$E185,Data_RES_TWh!AA$9:AA$1496)</f>
        <v>135.32690439610118</v>
      </c>
      <c r="AB185" s="56"/>
      <c r="AC185" s="47">
        <f>SUMIF(Data_IND_TWh!$A$9:$A$504,Data_TOT_TWh!$B185&amp;"200_"&amp;Data_TOT_TWh!$E185,Data_IND_TWh!AC$9:AC$504)+SUMIF(Data_TER_TWh!$A$9:$A$504,Data_TOT_TWh!$B185&amp;"300_"&amp;Data_TOT_TWh!$E185,Data_TER_TWh!AC$9:AC$504)+SUMIF(Data_RES_TWh!$A$9:$A$1496,Data_TOT_TWh!$B185&amp;"400_"&amp;Data_TOT_TWh!$E185,Data_RES_TWh!AC$9:AC$1496)</f>
        <v>70.761744088227033</v>
      </c>
      <c r="AD185" s="60"/>
      <c r="AE185" s="47">
        <f>SUMIF(Data_IND_TWh!$A$9:$A$504,Data_TOT_TWh!$B185&amp;"200_"&amp;Data_TOT_TWh!$E185,Data_IND_TWh!AE$9:AE$504)+SUMIF(Data_TER_TWh!$A$9:$A$504,Data_TOT_TWh!$B185&amp;"300_"&amp;Data_TOT_TWh!$E185,Data_TER_TWh!AE$9:AE$504)+SUMIF(Data_RES_TWh!$A$9:$A$1496,Data_TOT_TWh!$B185&amp;"400_"&amp;Data_TOT_TWh!$E185,Data_RES_TWh!AE$9:AE$1496)</f>
        <v>51.747324673081536</v>
      </c>
      <c r="AF185" s="13">
        <f>SUMIF(Data_IND_TWh!$A$9:$A$504,Data_TOT_TWh!$B185&amp;"200_"&amp;Data_TOT_TWh!$E185,Data_IND_TWh!AF$9:AF$504)+SUMIF(Data_TER_TWh!$A$9:$A$504,Data_TOT_TWh!$B185&amp;"300_"&amp;Data_TOT_TWh!$E185,Data_TER_TWh!AF$9:AF$504)+SUMIF(Data_RES_TWh!$A$9:$A$1496,Data_TOT_TWh!$B185&amp;"400_"&amp;Data_TOT_TWh!$E185,Data_RES_TWh!AF$9:AF$1496)</f>
        <v>6.9355474290052239</v>
      </c>
      <c r="AG185" s="13">
        <f>SUMIF(Data_IND_TWh!$A$9:$A$504,Data_TOT_TWh!$B185&amp;"200_"&amp;Data_TOT_TWh!$E185,Data_IND_TWh!AG$9:AG$504)+SUMIF(Data_TER_TWh!$A$9:$A$504,Data_TOT_TWh!$B185&amp;"300_"&amp;Data_TOT_TWh!$E185,Data_TER_TWh!AG$9:AG$504)+SUMIF(Data_RES_TWh!$A$9:$A$1496,Data_TOT_TWh!$B185&amp;"400_"&amp;Data_TOT_TWh!$E185,Data_RES_TWh!AG$9:AG$1496)</f>
        <v>4.2920821282731279</v>
      </c>
      <c r="AH185" s="46">
        <f>SUMIF(Data_IND_TWh!$A$9:$A$504,Data_TOT_TWh!$B185&amp;"200_"&amp;Data_TOT_TWh!$E185,Data_IND_TWh!AH$9:AH$504)+SUMIF(Data_TER_TWh!$A$9:$A$504,Data_TOT_TWh!$B185&amp;"300_"&amp;Data_TOT_TWh!$E185,Data_TER_TWh!AH$9:AH$504)+SUMIF(Data_RES_TWh!$A$9:$A$1496,Data_TOT_TWh!$B185&amp;"400_"&amp;Data_TOT_TWh!$E185,Data_RES_TWh!AH$9:AH$1496)</f>
        <v>11.311293372791654</v>
      </c>
      <c r="AI185" s="56"/>
      <c r="AJ185" s="47">
        <f>SUMIF(Data_IND_TWh!$A$9:$A$504,Data_TOT_TWh!$B185&amp;"200_"&amp;Data_TOT_TWh!$E185,Data_IND_TWh!AJ$9:AJ$504)+SUMIF(Data_TER_TWh!$A$9:$A$504,Data_TOT_TWh!$B185&amp;"300_"&amp;Data_TOT_TWh!$E185,Data_TER_TWh!AJ$9:AJ$504)+SUMIF(Data_RES_TWh!$A$9:$A$1496,Data_TOT_TWh!$B185&amp;"400_"&amp;Data_TOT_TWh!$E185,Data_RES_TWh!AJ$9:AJ$1496)</f>
        <v>24.960882905926443</v>
      </c>
      <c r="AK185" s="56"/>
      <c r="AL185" s="9" t="str">
        <f>VLOOKUP(F185,Definitions!$B$7:$E$39,4,FALSE)</f>
        <v>EU28</v>
      </c>
      <c r="AM185" s="87"/>
      <c r="AN185" s="87"/>
    </row>
    <row r="186" spans="1:40">
      <c r="A186" s="36" t="str">
        <f t="shared" si="5"/>
        <v>IT999_1</v>
      </c>
      <c r="B186" t="s">
        <v>58</v>
      </c>
      <c r="C186" t="s">
        <v>272</v>
      </c>
      <c r="D186">
        <v>999</v>
      </c>
      <c r="E186">
        <v>1</v>
      </c>
      <c r="F186" s="25" t="str">
        <f>VLOOKUP(B186,Definitions!$C$7:$D$43,2,FALSE)</f>
        <v>Italy</v>
      </c>
      <c r="G186" t="str">
        <f>VLOOKUP(C186,Definitions!$C$49:$D$57,2,FALSE)</f>
        <v>TOTAL</v>
      </c>
      <c r="H186" t="str">
        <f>VLOOKUP(D186,Definitions!$C$60:$D$104,2,FALSE)</f>
        <v>TOTAL</v>
      </c>
      <c r="J186" s="29" t="str">
        <f>VLOOKUP(E186,Definitions!$C$115:$D$132,2,FALSE)</f>
        <v>Coal</v>
      </c>
      <c r="K186" s="47">
        <f>SUMIF(Data_IND_TWh!$A$9:$A$504,Data_TOT_TWh!$B186&amp;"200_"&amp;Data_TOT_TWh!$E186,Data_IND_TWh!K$9:K$504)+SUMIF(Data_TER_TWh!$A$9:$A$504,Data_TOT_TWh!$B186&amp;"300_"&amp;Data_TOT_TWh!$E186,Data_TER_TWh!K$9:K$504)+SUMIF(Data_RES_TWh!$A$9:$A$1496,Data_TOT_TWh!$B186&amp;"400_"&amp;Data_TOT_TWh!$E186,Data_RES_TWh!K$9:K$1496)</f>
        <v>144.44827215409092</v>
      </c>
      <c r="L186" s="46">
        <f t="shared" si="4"/>
        <v>-66.258662759558035</v>
      </c>
      <c r="M186" s="47">
        <f>SUMIF(Data_IND_TWh!$A$9:$A$504,Data_TOT_TWh!$B186&amp;"200_"&amp;Data_TOT_TWh!$E186,Data_IND_TWh!M$9:M$504)+SUMIF(Data_TER_TWh!$A$9:$A$504,Data_TOT_TWh!$B186&amp;"300_"&amp;Data_TOT_TWh!$E186,Data_TER_TWh!M$9:M$504)+SUMIF(Data_RES_TWh!$A$9:$A$1496,Data_TOT_TWh!$B186&amp;"400_"&amp;Data_TOT_TWh!$E186,Data_RES_TWh!M$9:M$1496)</f>
        <v>78.18960939453288</v>
      </c>
      <c r="N186" s="56"/>
      <c r="O186" s="47">
        <f>SUMIF(Data_IND_TWh!$A$9:$A$504,Data_TOT_TWh!$B186&amp;"200_"&amp;Data_TOT_TWh!$E186,Data_IND_TWh!O$9:O$504)+SUMIF(Data_TER_TWh!$A$9:$A$504,Data_TOT_TWh!$B186&amp;"300_"&amp;Data_TOT_TWh!$E186,Data_TER_TWh!O$9:O$504)+SUMIF(Data_RES_TWh!$A$9:$A$1496,Data_TOT_TWh!$B186&amp;"400_"&amp;Data_TOT_TWh!$E186,Data_RES_TWh!O$9:O$1496)</f>
        <v>0</v>
      </c>
      <c r="P186" s="46">
        <f>SUMIF(Data_IND_TWh!$A$9:$A$504,Data_TOT_TWh!$B186&amp;"200_"&amp;Data_TOT_TWh!$E186,Data_IND_TWh!P$9:P$504)+SUMIF(Data_TER_TWh!$A$9:$A$504,Data_TOT_TWh!$B186&amp;"300_"&amp;Data_TOT_TWh!$E186,Data_TER_TWh!P$9:P$504)+SUMIF(Data_RES_TWh!$A$9:$A$1496,Data_TOT_TWh!$B186&amp;"400_"&amp;Data_TOT_TWh!$E186,Data_RES_TWh!P$9:P$1496)</f>
        <v>78.18960939453288</v>
      </c>
      <c r="Q186" s="46">
        <f>SUMIF(Data_IND_TWh!$A$9:$A$504,Data_TOT_TWh!$B186&amp;"200_"&amp;Data_TOT_TWh!$E186,Data_IND_TWh!Q$9:Q$504)+SUMIF(Data_TER_TWh!$A$9:$A$504,Data_TOT_TWh!$B186&amp;"300_"&amp;Data_TOT_TWh!$E186,Data_TER_TWh!Q$9:Q$504)+SUMIF(Data_RES_TWh!$A$9:$A$1496,Data_TOT_TWh!$B186&amp;"400_"&amp;Data_TOT_TWh!$E186,Data_RES_TWh!Q$9:Q$1496)</f>
        <v>55.869758837367598</v>
      </c>
      <c r="R186" s="37">
        <f>SUMIF(Data_IND_TWh!$A$9:$A$504,Data_TOT_TWh!$B186&amp;"200_"&amp;Data_TOT_TWh!$E186,Data_IND_TWh!R$9:R$504)+SUMIF(Data_TER_TWh!$A$9:$A$504,Data_TOT_TWh!$B186&amp;"300_"&amp;Data_TOT_TWh!$E186,Data_TER_TWh!R$9:R$504)+SUMIF(Data_RES_TWh!$A$9:$A$1496,Data_TOT_TWh!$B186&amp;"400_"&amp;Data_TOT_TWh!$E186,Data_RES_TWh!R$9:R$1496)</f>
        <v>20.953955691993105</v>
      </c>
      <c r="S186" s="47">
        <f>SUMIF(Data_IND_TWh!$A$9:$A$504,Data_TOT_TWh!$B186&amp;"200_"&amp;Data_TOT_TWh!$E186,Data_IND_TWh!S$9:S$504)+SUMIF(Data_TER_TWh!$A$9:$A$504,Data_TOT_TWh!$B186&amp;"300_"&amp;Data_TOT_TWh!$E186,Data_TER_TWh!S$9:S$504)+SUMIF(Data_RES_TWh!$A$9:$A$1496,Data_TOT_TWh!$B186&amp;"400_"&amp;Data_TOT_TWh!$E186,Data_RES_TWh!S$9:S$1496)</f>
        <v>5.9463065932567734</v>
      </c>
      <c r="T186" s="56"/>
      <c r="U186" s="47">
        <f>SUMIF(Data_IND_TWh!$A$9:$A$504,Data_TOT_TWh!$B186&amp;"200_"&amp;Data_TOT_TWh!$E186,Data_IND_TWh!U$9:U$504)+SUMIF(Data_TER_TWh!$A$9:$A$504,Data_TOT_TWh!$B186&amp;"300_"&amp;Data_TOT_TWh!$E186,Data_TER_TWh!U$9:U$504)+SUMIF(Data_RES_TWh!$A$9:$A$1496,Data_TOT_TWh!$B186&amp;"400_"&amp;Data_TOT_TWh!$E186,Data_RES_TWh!U$9:U$1496)</f>
        <v>2.4697317486588828</v>
      </c>
      <c r="V186" s="56"/>
      <c r="W186" s="47">
        <f>SUMIF(Data_IND_TWh!$A$9:$A$504,Data_TOT_TWh!$B186&amp;"200_"&amp;Data_TOT_TWh!$E186,Data_IND_TWh!W$9:W$504)+SUMIF(Data_TER_TWh!$A$9:$A$504,Data_TOT_TWh!$B186&amp;"300_"&amp;Data_TOT_TWh!$E186,Data_TER_TWh!W$9:W$504)+SUMIF(Data_RES_TWh!$A$9:$A$1496,Data_TOT_TWh!$B186&amp;"400_"&amp;Data_TOT_TWh!$E186,Data_RES_TWh!W$9:W$1496)</f>
        <v>47.453720495451947</v>
      </c>
      <c r="X186" s="13">
        <f>SUMIF(Data_IND_TWh!$A$9:$A$504,Data_TOT_TWh!$B186&amp;"200_"&amp;Data_TOT_TWh!$E186,Data_IND_TWh!X$9:X$504)+SUMIF(Data_TER_TWh!$A$9:$A$504,Data_TOT_TWh!$B186&amp;"300_"&amp;Data_TOT_TWh!$E186,Data_TER_TWh!X$9:X$504)+SUMIF(Data_RES_TWh!$A$9:$A$1496,Data_TOT_TWh!$B186&amp;"400_"&amp;Data_TOT_TWh!$E186,Data_RES_TWh!X$9:X$1496)</f>
        <v>1.145919247919335</v>
      </c>
      <c r="Y186" s="13">
        <f>SUMIF(Data_IND_TWh!$A$9:$A$504,Data_TOT_TWh!$B186&amp;"200_"&amp;Data_TOT_TWh!$E186,Data_IND_TWh!Y$9:Y$504)+SUMIF(Data_TER_TWh!$A$9:$A$504,Data_TOT_TWh!$B186&amp;"300_"&amp;Data_TOT_TWh!$E186,Data_TER_TWh!Y$9:Y$504)+SUMIF(Data_RES_TWh!$A$9:$A$1496,Data_TOT_TWh!$B186&amp;"400_"&amp;Data_TOT_TWh!$E186,Data_RES_TWh!Y$9:Y$1496)</f>
        <v>0.98269385298227652</v>
      </c>
      <c r="Z186" s="13">
        <f>SUMIF(Data_IND_TWh!$A$9:$A$504,Data_TOT_TWh!$B186&amp;"200_"&amp;Data_TOT_TWh!$E186,Data_IND_TWh!Z$9:Z$504)+SUMIF(Data_TER_TWh!$A$9:$A$504,Data_TOT_TWh!$B186&amp;"300_"&amp;Data_TOT_TWh!$E186,Data_TER_TWh!Z$9:Z$504)+SUMIF(Data_RES_TWh!$A$9:$A$1496,Data_TOT_TWh!$B186&amp;"400_"&amp;Data_TOT_TWh!$E186,Data_RES_TWh!Z$9:Z$1496)</f>
        <v>2.0434766280462147</v>
      </c>
      <c r="AA186" s="46">
        <f>SUMIF(Data_IND_TWh!$A$9:$A$504,Data_TOT_TWh!$B186&amp;"200_"&amp;Data_TOT_TWh!$E186,Data_IND_TWh!AA$9:AA$504)+SUMIF(Data_TER_TWh!$A$9:$A$504,Data_TOT_TWh!$B186&amp;"300_"&amp;Data_TOT_TWh!$E186,Data_TER_TWh!AA$9:AA$504)+SUMIF(Data_RES_TWh!$A$9:$A$1496,Data_TOT_TWh!$B186&amp;"400_"&amp;Data_TOT_TWh!$E186,Data_RES_TWh!AA$9:AA$1496)</f>
        <v>41.082336965164593</v>
      </c>
      <c r="AB186" s="56"/>
      <c r="AC186" s="47">
        <f>SUMIF(Data_IND_TWh!$A$9:$A$504,Data_TOT_TWh!$B186&amp;"200_"&amp;Data_TOT_TWh!$E186,Data_IND_TWh!AC$9:AC$504)+SUMIF(Data_TER_TWh!$A$9:$A$504,Data_TOT_TWh!$B186&amp;"300_"&amp;Data_TOT_TWh!$E186,Data_TER_TWh!AC$9:AC$504)+SUMIF(Data_RES_TWh!$A$9:$A$1496,Data_TOT_TWh!$B186&amp;"400_"&amp;Data_TOT_TWh!$E186,Data_RES_TWh!AC$9:AC$1496)</f>
        <v>12.103091349112844</v>
      </c>
      <c r="AD186" s="60"/>
      <c r="AE186" s="47">
        <f>SUMIF(Data_IND_TWh!$A$9:$A$504,Data_TOT_TWh!$B186&amp;"200_"&amp;Data_TOT_TWh!$E186,Data_IND_TWh!AE$9:AE$504)+SUMIF(Data_TER_TWh!$A$9:$A$504,Data_TOT_TWh!$B186&amp;"300_"&amp;Data_TOT_TWh!$E186,Data_TER_TWh!AE$9:AE$504)+SUMIF(Data_RES_TWh!$A$9:$A$1496,Data_TOT_TWh!$B186&amp;"400_"&amp;Data_TOT_TWh!$E186,Data_RES_TWh!AE$9:AE$1496)</f>
        <v>8.8508643428802607</v>
      </c>
      <c r="AF186" s="13">
        <f>SUMIF(Data_IND_TWh!$A$9:$A$504,Data_TOT_TWh!$B186&amp;"200_"&amp;Data_TOT_TWh!$E186,Data_IND_TWh!AF$9:AF$504)+SUMIF(Data_TER_TWh!$A$9:$A$504,Data_TOT_TWh!$B186&amp;"300_"&amp;Data_TOT_TWh!$E186,Data_TER_TWh!AF$9:AF$504)+SUMIF(Data_RES_TWh!$A$9:$A$1496,Data_TOT_TWh!$B186&amp;"400_"&amp;Data_TOT_TWh!$E186,Data_RES_TWh!AF$9:AF$1496)</f>
        <v>1.1862562910362284</v>
      </c>
      <c r="AG186" s="13">
        <f>SUMIF(Data_IND_TWh!$A$9:$A$504,Data_TOT_TWh!$B186&amp;"200_"&amp;Data_TOT_TWh!$E186,Data_IND_TWh!AG$9:AG$504)+SUMIF(Data_TER_TWh!$A$9:$A$504,Data_TOT_TWh!$B186&amp;"300_"&amp;Data_TOT_TWh!$E186,Data_TER_TWh!AG$9:AG$504)+SUMIF(Data_RES_TWh!$A$9:$A$1496,Data_TOT_TWh!$B186&amp;"400_"&amp;Data_TOT_TWh!$E186,Data_RES_TWh!AG$9:AG$1496)</f>
        <v>0.73411788736602224</v>
      </c>
      <c r="AH186" s="46">
        <f>SUMIF(Data_IND_TWh!$A$9:$A$504,Data_TOT_TWh!$B186&amp;"200_"&amp;Data_TOT_TWh!$E186,Data_IND_TWh!AH$9:AH$504)+SUMIF(Data_TER_TWh!$A$9:$A$504,Data_TOT_TWh!$B186&amp;"300_"&amp;Data_TOT_TWh!$E186,Data_TER_TWh!AH$9:AH$504)+SUMIF(Data_RES_TWh!$A$9:$A$1496,Data_TOT_TWh!$B186&amp;"400_"&amp;Data_TOT_TWh!$E186,Data_RES_TWh!AH$9:AH$1496)</f>
        <v>1.9346840405293104</v>
      </c>
      <c r="AI186" s="56"/>
      <c r="AJ186" s="47">
        <f>SUMIF(Data_IND_TWh!$A$9:$A$504,Data_TOT_TWh!$B186&amp;"200_"&amp;Data_TOT_TWh!$E186,Data_IND_TWh!AJ$9:AJ$504)+SUMIF(Data_TER_TWh!$A$9:$A$504,Data_TOT_TWh!$B186&amp;"300_"&amp;Data_TOT_TWh!$E186,Data_TER_TWh!AJ$9:AJ$504)+SUMIF(Data_RES_TWh!$A$9:$A$1496,Data_TOT_TWh!$B186&amp;"400_"&amp;Data_TOT_TWh!$E186,Data_RES_TWh!AJ$9:AJ$1496)</f>
        <v>1.365894865172175</v>
      </c>
      <c r="AK186" s="56"/>
      <c r="AL186" s="9" t="str">
        <f>VLOOKUP(F186,Definitions!$B$7:$E$39,4,FALSE)</f>
        <v>EU28</v>
      </c>
      <c r="AM186" s="87"/>
      <c r="AN186" s="87"/>
    </row>
    <row r="187" spans="1:40">
      <c r="A187" s="36" t="str">
        <f t="shared" si="5"/>
        <v>IT999_2</v>
      </c>
      <c r="B187" t="s">
        <v>58</v>
      </c>
      <c r="C187" t="s">
        <v>272</v>
      </c>
      <c r="D187">
        <v>999</v>
      </c>
      <c r="E187">
        <v>2</v>
      </c>
      <c r="F187" s="25" t="str">
        <f>VLOOKUP(B187,Definitions!$C$7:$D$43,2,FALSE)</f>
        <v>Italy</v>
      </c>
      <c r="G187" t="str">
        <f>VLOOKUP(C187,Definitions!$C$49:$D$57,2,FALSE)</f>
        <v>TOTAL</v>
      </c>
      <c r="H187" t="str">
        <f>VLOOKUP(D187,Definitions!$C$60:$D$104,2,FALSE)</f>
        <v>TOTAL</v>
      </c>
      <c r="J187" s="29" t="str">
        <f>VLOOKUP(E187,Definitions!$C$115:$D$132,2,FALSE)</f>
        <v>Fuel oil</v>
      </c>
      <c r="K187" s="47">
        <f>SUMIF(Data_IND_TWh!$A$9:$A$504,Data_TOT_TWh!$B187&amp;"200_"&amp;Data_TOT_TWh!$E187,Data_IND_TWh!K$9:K$504)+SUMIF(Data_TER_TWh!$A$9:$A$504,Data_TOT_TWh!$B187&amp;"300_"&amp;Data_TOT_TWh!$E187,Data_TER_TWh!K$9:K$504)+SUMIF(Data_RES_TWh!$A$9:$A$1496,Data_TOT_TWh!$B187&amp;"400_"&amp;Data_TOT_TWh!$E187,Data_RES_TWh!K$9:K$1496)</f>
        <v>53.202512733896668</v>
      </c>
      <c r="L187" s="46">
        <f t="shared" si="4"/>
        <v>-8.7548720238945208</v>
      </c>
      <c r="M187" s="47">
        <f>SUMIF(Data_IND_TWh!$A$9:$A$504,Data_TOT_TWh!$B187&amp;"200_"&amp;Data_TOT_TWh!$E187,Data_IND_TWh!M$9:M$504)+SUMIF(Data_TER_TWh!$A$9:$A$504,Data_TOT_TWh!$B187&amp;"300_"&amp;Data_TOT_TWh!$E187,Data_TER_TWh!M$9:M$504)+SUMIF(Data_RES_TWh!$A$9:$A$1496,Data_TOT_TWh!$B187&amp;"400_"&amp;Data_TOT_TWh!$E187,Data_RES_TWh!M$9:M$1496)</f>
        <v>44.447640710002148</v>
      </c>
      <c r="N187" s="56"/>
      <c r="O187" s="47">
        <f>SUMIF(Data_IND_TWh!$A$9:$A$504,Data_TOT_TWh!$B187&amp;"200_"&amp;Data_TOT_TWh!$E187,Data_IND_TWh!O$9:O$504)+SUMIF(Data_TER_TWh!$A$9:$A$504,Data_TOT_TWh!$B187&amp;"300_"&amp;Data_TOT_TWh!$E187,Data_TER_TWh!O$9:O$504)+SUMIF(Data_RES_TWh!$A$9:$A$1496,Data_TOT_TWh!$B187&amp;"400_"&amp;Data_TOT_TWh!$E187,Data_RES_TWh!O$9:O$1496)</f>
        <v>0</v>
      </c>
      <c r="P187" s="46">
        <f>SUMIF(Data_IND_TWh!$A$9:$A$504,Data_TOT_TWh!$B187&amp;"200_"&amp;Data_TOT_TWh!$E187,Data_IND_TWh!P$9:P$504)+SUMIF(Data_TER_TWh!$A$9:$A$504,Data_TOT_TWh!$B187&amp;"300_"&amp;Data_TOT_TWh!$E187,Data_TER_TWh!P$9:P$504)+SUMIF(Data_RES_TWh!$A$9:$A$1496,Data_TOT_TWh!$B187&amp;"400_"&amp;Data_TOT_TWh!$E187,Data_RES_TWh!P$9:P$1496)</f>
        <v>44.447640710002148</v>
      </c>
      <c r="Q187" s="46">
        <f>SUMIF(Data_IND_TWh!$A$9:$A$504,Data_TOT_TWh!$B187&amp;"200_"&amp;Data_TOT_TWh!$E187,Data_IND_TWh!Q$9:Q$504)+SUMIF(Data_TER_TWh!$A$9:$A$504,Data_TOT_TWh!$B187&amp;"300_"&amp;Data_TOT_TWh!$E187,Data_TER_TWh!Q$9:Q$504)+SUMIF(Data_RES_TWh!$A$9:$A$1496,Data_TOT_TWh!$B187&amp;"400_"&amp;Data_TOT_TWh!$E187,Data_RES_TWh!Q$9:Q$1496)</f>
        <v>38.864485611608956</v>
      </c>
      <c r="R187" s="37">
        <f>SUMIF(Data_IND_TWh!$A$9:$A$504,Data_TOT_TWh!$B187&amp;"200_"&amp;Data_TOT_TWh!$E187,Data_IND_TWh!R$9:R$504)+SUMIF(Data_TER_TWh!$A$9:$A$504,Data_TOT_TWh!$B187&amp;"300_"&amp;Data_TOT_TWh!$E187,Data_TER_TWh!R$9:R$504)+SUMIF(Data_RES_TWh!$A$9:$A$1496,Data_TOT_TWh!$B187&amp;"400_"&amp;Data_TOT_TWh!$E187,Data_RES_TWh!R$9:R$1496)</f>
        <v>2.7690724296168825</v>
      </c>
      <c r="S187" s="47">
        <f>SUMIF(Data_IND_TWh!$A$9:$A$504,Data_TOT_TWh!$B187&amp;"200_"&amp;Data_TOT_TWh!$E187,Data_IND_TWh!S$9:S$504)+SUMIF(Data_TER_TWh!$A$9:$A$504,Data_TOT_TWh!$B187&amp;"300_"&amp;Data_TOT_TWh!$E187,Data_TER_TWh!S$9:S$504)+SUMIF(Data_RES_TWh!$A$9:$A$1496,Data_TOT_TWh!$B187&amp;"400_"&amp;Data_TOT_TWh!$E187,Data_RES_TWh!S$9:S$1496)</f>
        <v>20.330467534851643</v>
      </c>
      <c r="T187" s="56"/>
      <c r="U187" s="47">
        <f>SUMIF(Data_IND_TWh!$A$9:$A$504,Data_TOT_TWh!$B187&amp;"200_"&amp;Data_TOT_TWh!$E187,Data_IND_TWh!U$9:U$504)+SUMIF(Data_TER_TWh!$A$9:$A$504,Data_TOT_TWh!$B187&amp;"300_"&amp;Data_TOT_TWh!$E187,Data_TER_TWh!U$9:U$504)+SUMIF(Data_RES_TWh!$A$9:$A$1496,Data_TOT_TWh!$B187&amp;"400_"&amp;Data_TOT_TWh!$E187,Data_RES_TWh!U$9:U$1496)</f>
        <v>2.2821214870803472</v>
      </c>
      <c r="V187" s="56"/>
      <c r="W187" s="47">
        <f>SUMIF(Data_IND_TWh!$A$9:$A$504,Data_TOT_TWh!$B187&amp;"200_"&amp;Data_TOT_TWh!$E187,Data_IND_TWh!W$9:W$504)+SUMIF(Data_TER_TWh!$A$9:$A$504,Data_TOT_TWh!$B187&amp;"300_"&amp;Data_TOT_TWh!$E187,Data_TER_TWh!W$9:W$504)+SUMIF(Data_RES_TWh!$A$9:$A$1496,Data_TOT_TWh!$B187&amp;"400_"&amp;Data_TOT_TWh!$E187,Data_RES_TWh!W$9:W$1496)</f>
        <v>16.251896589676974</v>
      </c>
      <c r="X187" s="13">
        <f>SUMIF(Data_IND_TWh!$A$9:$A$504,Data_TOT_TWh!$B187&amp;"200_"&amp;Data_TOT_TWh!$E187,Data_IND_TWh!X$9:X$504)+SUMIF(Data_TER_TWh!$A$9:$A$504,Data_TOT_TWh!$B187&amp;"300_"&amp;Data_TOT_TWh!$E187,Data_TER_TWh!X$9:X$504)+SUMIF(Data_RES_TWh!$A$9:$A$1496,Data_TOT_TWh!$B187&amp;"400_"&amp;Data_TOT_TWh!$E187,Data_RES_TWh!X$9:X$1496)</f>
        <v>1.5782734762208201</v>
      </c>
      <c r="Y187" s="13">
        <f>SUMIF(Data_IND_TWh!$A$9:$A$504,Data_TOT_TWh!$B187&amp;"200_"&amp;Data_TOT_TWh!$E187,Data_IND_TWh!Y$9:Y$504)+SUMIF(Data_TER_TWh!$A$9:$A$504,Data_TOT_TWh!$B187&amp;"300_"&amp;Data_TOT_TWh!$E187,Data_TER_TWh!Y$9:Y$504)+SUMIF(Data_RES_TWh!$A$9:$A$1496,Data_TOT_TWh!$B187&amp;"400_"&amp;Data_TOT_TWh!$E187,Data_RES_TWh!Y$9:Y$1496)</f>
        <v>3.5887728370412977</v>
      </c>
      <c r="Z187" s="13">
        <f>SUMIF(Data_IND_TWh!$A$9:$A$504,Data_TOT_TWh!$B187&amp;"200_"&amp;Data_TOT_TWh!$E187,Data_IND_TWh!Z$9:Z$504)+SUMIF(Data_TER_TWh!$A$9:$A$504,Data_TOT_TWh!$B187&amp;"300_"&amp;Data_TOT_TWh!$E187,Data_TER_TWh!Z$9:Z$504)+SUMIF(Data_RES_TWh!$A$9:$A$1496,Data_TOT_TWh!$B187&amp;"400_"&amp;Data_TOT_TWh!$E187,Data_RES_TWh!Z$9:Z$1496)</f>
        <v>1.2766024195456926</v>
      </c>
      <c r="AA187" s="46">
        <f>SUMIF(Data_IND_TWh!$A$9:$A$504,Data_TOT_TWh!$B187&amp;"200_"&amp;Data_TOT_TWh!$E187,Data_IND_TWh!AA$9:AA$504)+SUMIF(Data_TER_TWh!$A$9:$A$504,Data_TOT_TWh!$B187&amp;"300_"&amp;Data_TOT_TWh!$E187,Data_TER_TWh!AA$9:AA$504)+SUMIF(Data_RES_TWh!$A$9:$A$1496,Data_TOT_TWh!$B187&amp;"400_"&amp;Data_TOT_TWh!$E187,Data_RES_TWh!AA$9:AA$1496)</f>
        <v>9.5176104269043886</v>
      </c>
      <c r="AB187" s="56"/>
      <c r="AC187" s="47">
        <f>SUMIF(Data_IND_TWh!$A$9:$A$504,Data_TOT_TWh!$B187&amp;"200_"&amp;Data_TOT_TWh!$E187,Data_IND_TWh!AC$9:AC$504)+SUMIF(Data_TER_TWh!$A$9:$A$504,Data_TOT_TWh!$B187&amp;"300_"&amp;Data_TOT_TWh!$E187,Data_TER_TWh!AC$9:AC$504)+SUMIF(Data_RES_TWh!$A$9:$A$1496,Data_TOT_TWh!$B187&amp;"400_"&amp;Data_TOT_TWh!$E187,Data_RES_TWh!AC$9:AC$1496)</f>
        <v>1.5994276718247249</v>
      </c>
      <c r="AD187" s="60"/>
      <c r="AE187" s="47">
        <f>SUMIF(Data_IND_TWh!$A$9:$A$504,Data_TOT_TWh!$B187&amp;"200_"&amp;Data_TOT_TWh!$E187,Data_IND_TWh!AE$9:AE$504)+SUMIF(Data_TER_TWh!$A$9:$A$504,Data_TOT_TWh!$B187&amp;"300_"&amp;Data_TOT_TWh!$E187,Data_TER_TWh!AE$9:AE$504)+SUMIF(Data_RES_TWh!$A$9:$A$1496,Data_TOT_TWh!$B187&amp;"400_"&amp;Data_TOT_TWh!$E187,Data_RES_TWh!AE$9:AE$1496)</f>
        <v>1.1696447577921578</v>
      </c>
      <c r="AF187" s="13">
        <f>SUMIF(Data_IND_TWh!$A$9:$A$504,Data_TOT_TWh!$B187&amp;"200_"&amp;Data_TOT_TWh!$E187,Data_IND_TWh!AF$9:AF$504)+SUMIF(Data_TER_TWh!$A$9:$A$504,Data_TOT_TWh!$B187&amp;"300_"&amp;Data_TOT_TWh!$E187,Data_TER_TWh!AF$9:AF$504)+SUMIF(Data_RES_TWh!$A$9:$A$1496,Data_TOT_TWh!$B187&amp;"400_"&amp;Data_TOT_TWh!$E187,Data_RES_TWh!AF$9:AF$1496)</f>
        <v>0.15676417561688341</v>
      </c>
      <c r="AG187" s="13">
        <f>SUMIF(Data_IND_TWh!$A$9:$A$504,Data_TOT_TWh!$B187&amp;"200_"&amp;Data_TOT_TWh!$E187,Data_IND_TWh!AG$9:AG$504)+SUMIF(Data_TER_TWh!$A$9:$A$504,Data_TOT_TWh!$B187&amp;"300_"&amp;Data_TOT_TWh!$E187,Data_TER_TWh!AG$9:AG$504)+SUMIF(Data_RES_TWh!$A$9:$A$1496,Data_TOT_TWh!$B187&amp;"400_"&amp;Data_TOT_TWh!$E187,Data_RES_TWh!AG$9:AG$1496)</f>
        <v>9.7013930537737297E-2</v>
      </c>
      <c r="AH187" s="46">
        <f>SUMIF(Data_IND_TWh!$A$9:$A$504,Data_TOT_TWh!$B187&amp;"200_"&amp;Data_TOT_TWh!$E187,Data_IND_TWh!AH$9:AH$504)+SUMIF(Data_TER_TWh!$A$9:$A$504,Data_TOT_TWh!$B187&amp;"300_"&amp;Data_TOT_TWh!$E187,Data_TER_TWh!AH$9:AH$504)+SUMIF(Data_RES_TWh!$A$9:$A$1496,Data_TOT_TWh!$B187&amp;"400_"&amp;Data_TOT_TWh!$E187,Data_RES_TWh!AH$9:AH$1496)</f>
        <v>0.25566915934143269</v>
      </c>
      <c r="AI187" s="56"/>
      <c r="AJ187" s="47">
        <f>SUMIF(Data_IND_TWh!$A$9:$A$504,Data_TOT_TWh!$B187&amp;"200_"&amp;Data_TOT_TWh!$E187,Data_IND_TWh!AJ$9:AJ$504)+SUMIF(Data_TER_TWh!$A$9:$A$504,Data_TOT_TWh!$B187&amp;"300_"&amp;Data_TOT_TWh!$E187,Data_TER_TWh!AJ$9:AJ$504)+SUMIF(Data_RES_TWh!$A$9:$A$1496,Data_TOT_TWh!$B187&amp;"400_"&amp;Data_TOT_TWh!$E187,Data_RES_TWh!AJ$9:AJ$1496)</f>
        <v>2.8140826687763054</v>
      </c>
      <c r="AK187" s="56"/>
      <c r="AL187" s="9" t="str">
        <f>VLOOKUP(F187,Definitions!$B$7:$E$39,4,FALSE)</f>
        <v>EU28</v>
      </c>
      <c r="AM187" s="87"/>
      <c r="AN187" s="87"/>
    </row>
    <row r="188" spans="1:40">
      <c r="A188" s="36" t="str">
        <f t="shared" si="5"/>
        <v>IT999_3</v>
      </c>
      <c r="B188" t="s">
        <v>58</v>
      </c>
      <c r="C188" t="s">
        <v>272</v>
      </c>
      <c r="D188">
        <v>999</v>
      </c>
      <c r="E188">
        <v>3</v>
      </c>
      <c r="F188" s="25" t="str">
        <f>VLOOKUP(B188,Definitions!$C$7:$D$43,2,FALSE)</f>
        <v>Italy</v>
      </c>
      <c r="G188" t="str">
        <f>VLOOKUP(C188,Definitions!$C$49:$D$57,2,FALSE)</f>
        <v>TOTAL</v>
      </c>
      <c r="H188" t="str">
        <f>VLOOKUP(D188,Definitions!$C$60:$D$104,2,FALSE)</f>
        <v>TOTAL</v>
      </c>
      <c r="J188" s="29" t="str">
        <f>VLOOKUP(E188,Definitions!$C$115:$D$132,2,FALSE)</f>
        <v>Natural gas</v>
      </c>
      <c r="K188" s="47">
        <f>SUMIF(Data_IND_TWh!$A$9:$A$504,Data_TOT_TWh!$B188&amp;"200_"&amp;Data_TOT_TWh!$E188,Data_IND_TWh!K$9:K$504)+SUMIF(Data_TER_TWh!$A$9:$A$504,Data_TOT_TWh!$B188&amp;"300_"&amp;Data_TOT_TWh!$E188,Data_TER_TWh!K$9:K$504)+SUMIF(Data_RES_TWh!$A$9:$A$1496,Data_TOT_TWh!$B188&amp;"400_"&amp;Data_TOT_TWh!$E188,Data_RES_TWh!K$9:K$1496)</f>
        <v>722.00515679892146</v>
      </c>
      <c r="L188" s="46">
        <f t="shared" si="4"/>
        <v>-174.73542309560492</v>
      </c>
      <c r="M188" s="47">
        <f>SUMIF(Data_IND_TWh!$A$9:$A$504,Data_TOT_TWh!$B188&amp;"200_"&amp;Data_TOT_TWh!$E188,Data_IND_TWh!M$9:M$504)+SUMIF(Data_TER_TWh!$A$9:$A$504,Data_TOT_TWh!$B188&amp;"300_"&amp;Data_TOT_TWh!$E188,Data_TER_TWh!M$9:M$504)+SUMIF(Data_RES_TWh!$A$9:$A$1496,Data_TOT_TWh!$B188&amp;"400_"&amp;Data_TOT_TWh!$E188,Data_RES_TWh!M$9:M$1496)</f>
        <v>547.26973370331655</v>
      </c>
      <c r="N188" s="56"/>
      <c r="O188" s="47">
        <f>SUMIF(Data_IND_TWh!$A$9:$A$504,Data_TOT_TWh!$B188&amp;"200_"&amp;Data_TOT_TWh!$E188,Data_IND_TWh!O$9:O$504)+SUMIF(Data_TER_TWh!$A$9:$A$504,Data_TOT_TWh!$B188&amp;"300_"&amp;Data_TOT_TWh!$E188,Data_TER_TWh!O$9:O$504)+SUMIF(Data_RES_TWh!$A$9:$A$1496,Data_TOT_TWh!$B188&amp;"400_"&amp;Data_TOT_TWh!$E188,Data_RES_TWh!O$9:O$1496)</f>
        <v>0</v>
      </c>
      <c r="P188" s="46">
        <f>SUMIF(Data_IND_TWh!$A$9:$A$504,Data_TOT_TWh!$B188&amp;"200_"&amp;Data_TOT_TWh!$E188,Data_IND_TWh!P$9:P$504)+SUMIF(Data_TER_TWh!$A$9:$A$504,Data_TOT_TWh!$B188&amp;"300_"&amp;Data_TOT_TWh!$E188,Data_TER_TWh!P$9:P$504)+SUMIF(Data_RES_TWh!$A$9:$A$1496,Data_TOT_TWh!$B188&amp;"400_"&amp;Data_TOT_TWh!$E188,Data_RES_TWh!P$9:P$1496)</f>
        <v>547.26973370331655</v>
      </c>
      <c r="Q188" s="46">
        <f>SUMIF(Data_IND_TWh!$A$9:$A$504,Data_TOT_TWh!$B188&amp;"200_"&amp;Data_TOT_TWh!$E188,Data_IND_TWh!Q$9:Q$504)+SUMIF(Data_TER_TWh!$A$9:$A$504,Data_TOT_TWh!$B188&amp;"300_"&amp;Data_TOT_TWh!$E188,Data_TER_TWh!Q$9:Q$504)+SUMIF(Data_RES_TWh!$A$9:$A$1496,Data_TOT_TWh!$B188&amp;"400_"&amp;Data_TOT_TWh!$E188,Data_RES_TWh!Q$9:Q$1496)</f>
        <v>475.21093943694342</v>
      </c>
      <c r="R188" s="37">
        <f>SUMIF(Data_IND_TWh!$A$9:$A$504,Data_TOT_TWh!$B188&amp;"200_"&amp;Data_TOT_TWh!$E188,Data_IND_TWh!R$9:R$504)+SUMIF(Data_TER_TWh!$A$9:$A$504,Data_TOT_TWh!$B188&amp;"300_"&amp;Data_TOT_TWh!$E188,Data_TER_TWh!R$9:R$504)+SUMIF(Data_RES_TWh!$A$9:$A$1496,Data_TOT_TWh!$B188&amp;"400_"&amp;Data_TOT_TWh!$E188,Data_RES_TWh!R$9:R$1496)</f>
        <v>55.030943889974694</v>
      </c>
      <c r="S188" s="47">
        <f>SUMIF(Data_IND_TWh!$A$9:$A$504,Data_TOT_TWh!$B188&amp;"200_"&amp;Data_TOT_TWh!$E188,Data_IND_TWh!S$9:S$504)+SUMIF(Data_TER_TWh!$A$9:$A$504,Data_TOT_TWh!$B188&amp;"300_"&amp;Data_TOT_TWh!$E188,Data_TER_TWh!S$9:S$504)+SUMIF(Data_RES_TWh!$A$9:$A$1496,Data_TOT_TWh!$B188&amp;"400_"&amp;Data_TOT_TWh!$E188,Data_RES_TWh!S$9:S$1496)</f>
        <v>302.24293468605947</v>
      </c>
      <c r="T188" s="56"/>
      <c r="U188" s="47">
        <f>SUMIF(Data_IND_TWh!$A$9:$A$504,Data_TOT_TWh!$B188&amp;"200_"&amp;Data_TOT_TWh!$E188,Data_IND_TWh!U$9:U$504)+SUMIF(Data_TER_TWh!$A$9:$A$504,Data_TOT_TWh!$B188&amp;"300_"&amp;Data_TOT_TWh!$E188,Data_TER_TWh!U$9:U$504)+SUMIF(Data_RES_TWh!$A$9:$A$1496,Data_TOT_TWh!$B188&amp;"400_"&amp;Data_TOT_TWh!$E188,Data_RES_TWh!U$9:U$1496)</f>
        <v>53.031508342757547</v>
      </c>
      <c r="V188" s="56"/>
      <c r="W188" s="47">
        <f>SUMIF(Data_IND_TWh!$A$9:$A$504,Data_TOT_TWh!$B188&amp;"200_"&amp;Data_TOT_TWh!$E188,Data_IND_TWh!W$9:W$504)+SUMIF(Data_TER_TWh!$A$9:$A$504,Data_TOT_TWh!$B188&amp;"300_"&amp;Data_TOT_TWh!$E188,Data_TER_TWh!W$9:W$504)+SUMIF(Data_RES_TWh!$A$9:$A$1496,Data_TOT_TWh!$B188&amp;"400_"&amp;Data_TOT_TWh!$E188,Data_RES_TWh!W$9:W$1496)</f>
        <v>119.93649640812643</v>
      </c>
      <c r="X188" s="13">
        <f>SUMIF(Data_IND_TWh!$A$9:$A$504,Data_TOT_TWh!$B188&amp;"200_"&amp;Data_TOT_TWh!$E188,Data_IND_TWh!X$9:X$504)+SUMIF(Data_TER_TWh!$A$9:$A$504,Data_TOT_TWh!$B188&amp;"300_"&amp;Data_TOT_TWh!$E188,Data_TER_TWh!X$9:X$504)+SUMIF(Data_RES_TWh!$A$9:$A$1496,Data_TOT_TWh!$B188&amp;"400_"&amp;Data_TOT_TWh!$E188,Data_RES_TWh!X$9:X$1496)</f>
        <v>25.168752875846376</v>
      </c>
      <c r="Y188" s="13">
        <f>SUMIF(Data_IND_TWh!$A$9:$A$504,Data_TOT_TWh!$B188&amp;"200_"&amp;Data_TOT_TWh!$E188,Data_IND_TWh!Y$9:Y$504)+SUMIF(Data_TER_TWh!$A$9:$A$504,Data_TOT_TWh!$B188&amp;"300_"&amp;Data_TOT_TWh!$E188,Data_TER_TWh!Y$9:Y$504)+SUMIF(Data_RES_TWh!$A$9:$A$1496,Data_TOT_TWh!$B188&amp;"400_"&amp;Data_TOT_TWh!$E188,Data_RES_TWh!Y$9:Y$1496)</f>
        <v>22.062324999035237</v>
      </c>
      <c r="Z188" s="13">
        <f>SUMIF(Data_IND_TWh!$A$9:$A$504,Data_TOT_TWh!$B188&amp;"200_"&amp;Data_TOT_TWh!$E188,Data_IND_TWh!Z$9:Z$504)+SUMIF(Data_TER_TWh!$A$9:$A$504,Data_TOT_TWh!$B188&amp;"300_"&amp;Data_TOT_TWh!$E188,Data_TER_TWh!Z$9:Z$504)+SUMIF(Data_RES_TWh!$A$9:$A$1496,Data_TOT_TWh!$B188&amp;"400_"&amp;Data_TOT_TWh!$E188,Data_RES_TWh!Z$9:Z$1496)</f>
        <v>11.252641295924073</v>
      </c>
      <c r="AA188" s="46">
        <f>SUMIF(Data_IND_TWh!$A$9:$A$504,Data_TOT_TWh!$B188&amp;"200_"&amp;Data_TOT_TWh!$E188,Data_IND_TWh!AA$9:AA$504)+SUMIF(Data_TER_TWh!$A$9:$A$504,Data_TOT_TWh!$B188&amp;"300_"&amp;Data_TOT_TWh!$E188,Data_TER_TWh!AA$9:AA$504)+SUMIF(Data_RES_TWh!$A$9:$A$1496,Data_TOT_TWh!$B188&amp;"400_"&amp;Data_TOT_TWh!$E188,Data_RES_TWh!AA$9:AA$1496)</f>
        <v>55.676817053090126</v>
      </c>
      <c r="AB188" s="56"/>
      <c r="AC188" s="47">
        <f>SUMIF(Data_IND_TWh!$A$9:$A$504,Data_TOT_TWh!$B188&amp;"200_"&amp;Data_TOT_TWh!$E188,Data_IND_TWh!AC$9:AC$504)+SUMIF(Data_TER_TWh!$A$9:$A$504,Data_TOT_TWh!$B188&amp;"300_"&amp;Data_TOT_TWh!$E188,Data_TER_TWh!AC$9:AC$504)+SUMIF(Data_RES_TWh!$A$9:$A$1496,Data_TOT_TWh!$B188&amp;"400_"&amp;Data_TOT_TWh!$E188,Data_RES_TWh!AC$9:AC$1496)</f>
        <v>31.786100472798793</v>
      </c>
      <c r="AD188" s="60"/>
      <c r="AE188" s="47">
        <f>SUMIF(Data_IND_TWh!$A$9:$A$504,Data_TOT_TWh!$B188&amp;"200_"&amp;Data_TOT_TWh!$E188,Data_IND_TWh!AE$9:AE$504)+SUMIF(Data_TER_TWh!$A$9:$A$504,Data_TOT_TWh!$B188&amp;"300_"&amp;Data_TOT_TWh!$E188,Data_TER_TWh!AE$9:AE$504)+SUMIF(Data_RES_TWh!$A$9:$A$1496,Data_TOT_TWh!$B188&amp;"400_"&amp;Data_TOT_TWh!$E188,Data_RES_TWh!AE$9:AE$1496)</f>
        <v>23.2448434171759</v>
      </c>
      <c r="AF188" s="13">
        <f>SUMIF(Data_IND_TWh!$A$9:$A$504,Data_TOT_TWh!$B188&amp;"200_"&amp;Data_TOT_TWh!$E188,Data_IND_TWh!AF$9:AF$504)+SUMIF(Data_TER_TWh!$A$9:$A$504,Data_TOT_TWh!$B188&amp;"300_"&amp;Data_TOT_TWh!$E188,Data_TER_TWh!AF$9:AF$504)+SUMIF(Data_RES_TWh!$A$9:$A$1496,Data_TOT_TWh!$B188&amp;"400_"&amp;Data_TOT_TWh!$E188,Data_RES_TWh!AF$9:AF$1496)</f>
        <v>3.1154405569392885</v>
      </c>
      <c r="AG188" s="13">
        <f>SUMIF(Data_IND_TWh!$A$9:$A$504,Data_TOT_TWh!$B188&amp;"200_"&amp;Data_TOT_TWh!$E188,Data_IND_TWh!AG$9:AG$504)+SUMIF(Data_TER_TWh!$A$9:$A$504,Data_TOT_TWh!$B188&amp;"300_"&amp;Data_TOT_TWh!$E188,Data_TER_TWh!AG$9:AG$504)+SUMIF(Data_RES_TWh!$A$9:$A$1496,Data_TOT_TWh!$B188&amp;"400_"&amp;Data_TOT_TWh!$E188,Data_RES_TWh!AG$9:AG$1496)</f>
        <v>1.9279987445856637</v>
      </c>
      <c r="AH188" s="46">
        <f>SUMIF(Data_IND_TWh!$A$9:$A$504,Data_TOT_TWh!$B188&amp;"200_"&amp;Data_TOT_TWh!$E188,Data_IND_TWh!AH$9:AH$504)+SUMIF(Data_TER_TWh!$A$9:$A$504,Data_TOT_TWh!$B188&amp;"300_"&amp;Data_TOT_TWh!$E188,Data_TER_TWh!AH$9:AH$504)+SUMIF(Data_RES_TWh!$A$9:$A$1496,Data_TOT_TWh!$B188&amp;"400_"&amp;Data_TOT_TWh!$E188,Data_RES_TWh!AH$9:AH$1496)</f>
        <v>5.0810209988122299</v>
      </c>
      <c r="AI188" s="56"/>
      <c r="AJ188" s="47">
        <f>SUMIF(Data_IND_TWh!$A$9:$A$504,Data_TOT_TWh!$B188&amp;"200_"&amp;Data_TOT_TWh!$E188,Data_IND_TWh!AJ$9:AJ$504)+SUMIF(Data_TER_TWh!$A$9:$A$504,Data_TOT_TWh!$B188&amp;"300_"&amp;Data_TOT_TWh!$E188,Data_TER_TWh!AJ$9:AJ$504)+SUMIF(Data_RES_TWh!$A$9:$A$1496,Data_TOT_TWh!$B188&amp;"400_"&amp;Data_TOT_TWh!$E188,Data_RES_TWh!AJ$9:AJ$1496)</f>
        <v>17.027850376398419</v>
      </c>
      <c r="AK188" s="56"/>
      <c r="AL188" s="9" t="str">
        <f>VLOOKUP(F188,Definitions!$B$7:$E$39,4,FALSE)</f>
        <v>EU28</v>
      </c>
      <c r="AM188" s="87"/>
      <c r="AN188" s="87"/>
    </row>
    <row r="189" spans="1:40">
      <c r="A189" s="36" t="str">
        <f t="shared" si="5"/>
        <v>IT999_4</v>
      </c>
      <c r="B189" t="s">
        <v>58</v>
      </c>
      <c r="C189" t="s">
        <v>272</v>
      </c>
      <c r="D189">
        <v>999</v>
      </c>
      <c r="E189">
        <v>4</v>
      </c>
      <c r="F189" s="25" t="str">
        <f>VLOOKUP(B189,Definitions!$C$7:$D$43,2,FALSE)</f>
        <v>Italy</v>
      </c>
      <c r="G189" t="str">
        <f>VLOOKUP(C189,Definitions!$C$49:$D$57,2,FALSE)</f>
        <v>TOTAL</v>
      </c>
      <c r="H189" t="str">
        <f>VLOOKUP(D189,Definitions!$C$60:$D$104,2,FALSE)</f>
        <v>TOTAL</v>
      </c>
      <c r="J189" s="29" t="str">
        <f>VLOOKUP(E189,Definitions!$C$115:$D$132,2,FALSE)</f>
        <v>Other fossil fuels</v>
      </c>
      <c r="K189" s="47">
        <f>SUMIF(Data_IND_TWh!$A$9:$A$504,Data_TOT_TWh!$B189&amp;"200_"&amp;Data_TOT_TWh!$E189,Data_IND_TWh!K$9:K$504)+SUMIF(Data_TER_TWh!$A$9:$A$504,Data_TOT_TWh!$B189&amp;"300_"&amp;Data_TOT_TWh!$E189,Data_TER_TWh!K$9:K$504)+SUMIF(Data_RES_TWh!$A$9:$A$1496,Data_TOT_TWh!$B189&amp;"400_"&amp;Data_TOT_TWh!$E189,Data_RES_TWh!K$9:K$1496)</f>
        <v>62.045752744653193</v>
      </c>
      <c r="L189" s="46">
        <f t="shared" si="4"/>
        <v>-16.211044207117787</v>
      </c>
      <c r="M189" s="47">
        <f>SUMIF(Data_IND_TWh!$A$9:$A$504,Data_TOT_TWh!$B189&amp;"200_"&amp;Data_TOT_TWh!$E189,Data_IND_TWh!M$9:M$504)+SUMIF(Data_TER_TWh!$A$9:$A$504,Data_TOT_TWh!$B189&amp;"300_"&amp;Data_TOT_TWh!$E189,Data_TER_TWh!M$9:M$504)+SUMIF(Data_RES_TWh!$A$9:$A$1496,Data_TOT_TWh!$B189&amp;"400_"&amp;Data_TOT_TWh!$E189,Data_RES_TWh!M$9:M$1496)</f>
        <v>45.834708537535406</v>
      </c>
      <c r="N189" s="56"/>
      <c r="O189" s="47">
        <f>SUMIF(Data_IND_TWh!$A$9:$A$504,Data_TOT_TWh!$B189&amp;"200_"&amp;Data_TOT_TWh!$E189,Data_IND_TWh!O$9:O$504)+SUMIF(Data_TER_TWh!$A$9:$A$504,Data_TOT_TWh!$B189&amp;"300_"&amp;Data_TOT_TWh!$E189,Data_TER_TWh!O$9:O$504)+SUMIF(Data_RES_TWh!$A$9:$A$1496,Data_TOT_TWh!$B189&amp;"400_"&amp;Data_TOT_TWh!$E189,Data_RES_TWh!O$9:O$1496)</f>
        <v>0</v>
      </c>
      <c r="P189" s="46">
        <f>SUMIF(Data_IND_TWh!$A$9:$A$504,Data_TOT_TWh!$B189&amp;"200_"&amp;Data_TOT_TWh!$E189,Data_IND_TWh!P$9:P$504)+SUMIF(Data_TER_TWh!$A$9:$A$504,Data_TOT_TWh!$B189&amp;"300_"&amp;Data_TOT_TWh!$E189,Data_TER_TWh!P$9:P$504)+SUMIF(Data_RES_TWh!$A$9:$A$1496,Data_TOT_TWh!$B189&amp;"400_"&amp;Data_TOT_TWh!$E189,Data_RES_TWh!P$9:P$1496)</f>
        <v>45.834708537535406</v>
      </c>
      <c r="Q189" s="46">
        <f>SUMIF(Data_IND_TWh!$A$9:$A$504,Data_TOT_TWh!$B189&amp;"200_"&amp;Data_TOT_TWh!$E189,Data_IND_TWh!Q$9:Q$504)+SUMIF(Data_TER_TWh!$A$9:$A$504,Data_TOT_TWh!$B189&amp;"300_"&amp;Data_TOT_TWh!$E189,Data_TER_TWh!Q$9:Q$504)+SUMIF(Data_RES_TWh!$A$9:$A$1496,Data_TOT_TWh!$B189&amp;"400_"&amp;Data_TOT_TWh!$E189,Data_RES_TWh!Q$9:Q$1496)</f>
        <v>41.299226151080354</v>
      </c>
      <c r="R189" s="37">
        <f>SUMIF(Data_IND_TWh!$A$9:$A$504,Data_TOT_TWh!$B189&amp;"200_"&amp;Data_TOT_TWh!$E189,Data_IND_TWh!R$9:R$504)+SUMIF(Data_TER_TWh!$A$9:$A$504,Data_TOT_TWh!$B189&amp;"300_"&amp;Data_TOT_TWh!$E189,Data_TER_TWh!R$9:R$504)+SUMIF(Data_RES_TWh!$A$9:$A$1496,Data_TOT_TWh!$B189&amp;"400_"&amp;Data_TOT_TWh!$E189,Data_RES_TWh!R$9:R$1496)</f>
        <v>3.4052683127379781</v>
      </c>
      <c r="S189" s="47">
        <f>SUMIF(Data_IND_TWh!$A$9:$A$504,Data_TOT_TWh!$B189&amp;"200_"&amp;Data_TOT_TWh!$E189,Data_IND_TWh!S$9:S$504)+SUMIF(Data_TER_TWh!$A$9:$A$504,Data_TOT_TWh!$B189&amp;"300_"&amp;Data_TOT_TWh!$E189,Data_TER_TWh!S$9:S$504)+SUMIF(Data_RES_TWh!$A$9:$A$1496,Data_TOT_TWh!$B189&amp;"400_"&amp;Data_TOT_TWh!$E189,Data_RES_TWh!S$9:S$1496)</f>
        <v>12.95397997632895</v>
      </c>
      <c r="T189" s="56"/>
      <c r="U189" s="47">
        <f>SUMIF(Data_IND_TWh!$A$9:$A$504,Data_TOT_TWh!$B189&amp;"200_"&amp;Data_TOT_TWh!$E189,Data_IND_TWh!U$9:U$504)+SUMIF(Data_TER_TWh!$A$9:$A$504,Data_TOT_TWh!$B189&amp;"300_"&amp;Data_TOT_TWh!$E189,Data_TER_TWh!U$9:U$504)+SUMIF(Data_RES_TWh!$A$9:$A$1496,Data_TOT_TWh!$B189&amp;"400_"&amp;Data_TOT_TWh!$E189,Data_RES_TWh!U$9:U$1496)</f>
        <v>2.0612271483735829</v>
      </c>
      <c r="V189" s="56"/>
      <c r="W189" s="47">
        <f>SUMIF(Data_IND_TWh!$A$9:$A$504,Data_TOT_TWh!$B189&amp;"200_"&amp;Data_TOT_TWh!$E189,Data_IND_TWh!W$9:W$504)+SUMIF(Data_TER_TWh!$A$9:$A$504,Data_TOT_TWh!$B189&amp;"300_"&amp;Data_TOT_TWh!$E189,Data_TER_TWh!W$9:W$504)+SUMIF(Data_RES_TWh!$A$9:$A$1496,Data_TOT_TWh!$B189&amp;"400_"&amp;Data_TOT_TWh!$E189,Data_RES_TWh!W$9:W$1496)</f>
        <v>26.284019026377823</v>
      </c>
      <c r="X189" s="13">
        <f>SUMIF(Data_IND_TWh!$A$9:$A$504,Data_TOT_TWh!$B189&amp;"200_"&amp;Data_TOT_TWh!$E189,Data_IND_TWh!X$9:X$504)+SUMIF(Data_TER_TWh!$A$9:$A$504,Data_TOT_TWh!$B189&amp;"300_"&amp;Data_TOT_TWh!$E189,Data_TER_TWh!X$9:X$504)+SUMIF(Data_RES_TWh!$A$9:$A$1496,Data_TOT_TWh!$B189&amp;"400_"&amp;Data_TOT_TWh!$E189,Data_RES_TWh!X$9:X$1496)</f>
        <v>1.1186516714046564</v>
      </c>
      <c r="Y189" s="13">
        <f>SUMIF(Data_IND_TWh!$A$9:$A$504,Data_TOT_TWh!$B189&amp;"200_"&amp;Data_TOT_TWh!$E189,Data_IND_TWh!Y$9:Y$504)+SUMIF(Data_TER_TWh!$A$9:$A$504,Data_TOT_TWh!$B189&amp;"300_"&amp;Data_TOT_TWh!$E189,Data_TER_TWh!Y$9:Y$504)+SUMIF(Data_RES_TWh!$A$9:$A$1496,Data_TOT_TWh!$B189&amp;"400_"&amp;Data_TOT_TWh!$E189,Data_RES_TWh!Y$9:Y$1496)</f>
        <v>3.4830607033812595</v>
      </c>
      <c r="Z189" s="13">
        <f>SUMIF(Data_IND_TWh!$A$9:$A$504,Data_TOT_TWh!$B189&amp;"200_"&amp;Data_TOT_TWh!$E189,Data_IND_TWh!Z$9:Z$504)+SUMIF(Data_TER_TWh!$A$9:$A$504,Data_TOT_TWh!$B189&amp;"300_"&amp;Data_TOT_TWh!$E189,Data_TER_TWh!Z$9:Z$504)+SUMIF(Data_RES_TWh!$A$9:$A$1496,Data_TOT_TWh!$B189&amp;"400_"&amp;Data_TOT_TWh!$E189,Data_RES_TWh!Z$9:Z$1496)</f>
        <v>3.5489138226664307</v>
      </c>
      <c r="AA189" s="46">
        <f>SUMIF(Data_IND_TWh!$A$9:$A$504,Data_TOT_TWh!$B189&amp;"200_"&amp;Data_TOT_TWh!$E189,Data_IND_TWh!AA$9:AA$504)+SUMIF(Data_TER_TWh!$A$9:$A$504,Data_TOT_TWh!$B189&amp;"300_"&amp;Data_TOT_TWh!$E189,Data_TER_TWh!AA$9:AA$504)+SUMIF(Data_RES_TWh!$A$9:$A$1496,Data_TOT_TWh!$B189&amp;"400_"&amp;Data_TOT_TWh!$E189,Data_RES_TWh!AA$9:AA$1496)</f>
        <v>17.775981292784632</v>
      </c>
      <c r="AB189" s="56"/>
      <c r="AC189" s="47">
        <f>SUMIF(Data_IND_TWh!$A$9:$A$504,Data_TOT_TWh!$B189&amp;"200_"&amp;Data_TOT_TWh!$E189,Data_IND_TWh!AC$9:AC$504)+SUMIF(Data_TER_TWh!$A$9:$A$504,Data_TOT_TWh!$B189&amp;"300_"&amp;Data_TOT_TWh!$E189,Data_TER_TWh!AC$9:AC$504)+SUMIF(Data_RES_TWh!$A$9:$A$1496,Data_TOT_TWh!$B189&amp;"400_"&amp;Data_TOT_TWh!$E189,Data_RES_TWh!AC$9:AC$1496)</f>
        <v>1.9668970414524569</v>
      </c>
      <c r="AD189" s="60"/>
      <c r="AE189" s="47">
        <f>SUMIF(Data_IND_TWh!$A$9:$A$504,Data_TOT_TWh!$B189&amp;"200_"&amp;Data_TOT_TWh!$E189,Data_IND_TWh!AE$9:AE$504)+SUMIF(Data_TER_TWh!$A$9:$A$504,Data_TOT_TWh!$B189&amp;"300_"&amp;Data_TOT_TWh!$E189,Data_TER_TWh!AE$9:AE$504)+SUMIF(Data_RES_TWh!$A$9:$A$1496,Data_TOT_TWh!$B189&amp;"400_"&amp;Data_TOT_TWh!$E189,Data_RES_TWh!AE$9:AE$1496)</f>
        <v>1.4383712712855208</v>
      </c>
      <c r="AF189" s="13">
        <f>SUMIF(Data_IND_TWh!$A$9:$A$504,Data_TOT_TWh!$B189&amp;"200_"&amp;Data_TOT_TWh!$E189,Data_IND_TWh!AF$9:AF$504)+SUMIF(Data_TER_TWh!$A$9:$A$504,Data_TOT_TWh!$B189&amp;"300_"&amp;Data_TOT_TWh!$E189,Data_TER_TWh!AF$9:AF$504)+SUMIF(Data_RES_TWh!$A$9:$A$1496,Data_TOT_TWh!$B189&amp;"400_"&amp;Data_TOT_TWh!$E189,Data_RES_TWh!AF$9:AF$1496)</f>
        <v>0.19278082945433184</v>
      </c>
      <c r="AG189" s="13">
        <f>SUMIF(Data_IND_TWh!$A$9:$A$504,Data_TOT_TWh!$B189&amp;"200_"&amp;Data_TOT_TWh!$E189,Data_IND_TWh!AG$9:AG$504)+SUMIF(Data_TER_TWh!$A$9:$A$504,Data_TOT_TWh!$B189&amp;"300_"&amp;Data_TOT_TWh!$E189,Data_TER_TWh!AG$9:AG$504)+SUMIF(Data_RES_TWh!$A$9:$A$1496,Data_TOT_TWh!$B189&amp;"400_"&amp;Data_TOT_TWh!$E189,Data_RES_TWh!AG$9:AG$1496)</f>
        <v>0.11930293336531723</v>
      </c>
      <c r="AH189" s="46">
        <f>SUMIF(Data_IND_TWh!$A$9:$A$504,Data_TOT_TWh!$B189&amp;"200_"&amp;Data_TOT_TWh!$E189,Data_IND_TWh!AH$9:AH$504)+SUMIF(Data_TER_TWh!$A$9:$A$504,Data_TOT_TWh!$B189&amp;"300_"&amp;Data_TOT_TWh!$E189,Data_TER_TWh!AH$9:AH$504)+SUMIF(Data_RES_TWh!$A$9:$A$1496,Data_TOT_TWh!$B189&amp;"400_"&amp;Data_TOT_TWh!$E189,Data_RES_TWh!AH$9:AH$1496)</f>
        <v>0.31440928649533129</v>
      </c>
      <c r="AI189" s="56"/>
      <c r="AJ189" s="47">
        <f>SUMIF(Data_IND_TWh!$A$9:$A$504,Data_TOT_TWh!$B189&amp;"200_"&amp;Data_TOT_TWh!$E189,Data_IND_TWh!AJ$9:AJ$504)+SUMIF(Data_TER_TWh!$A$9:$A$504,Data_TOT_TWh!$B189&amp;"300_"&amp;Data_TOT_TWh!$E189,Data_TER_TWh!AJ$9:AJ$504)+SUMIF(Data_RES_TWh!$A$9:$A$1496,Data_TOT_TWh!$B189&amp;"400_"&amp;Data_TOT_TWh!$E189,Data_RES_TWh!AJ$9:AJ$1496)</f>
        <v>1.1302140737170714</v>
      </c>
      <c r="AK189" s="56"/>
      <c r="AL189" s="9" t="str">
        <f>VLOOKUP(F189,Definitions!$B$7:$E$39,4,FALSE)</f>
        <v>EU28</v>
      </c>
      <c r="AM189" s="87"/>
      <c r="AN189" s="87"/>
    </row>
    <row r="190" spans="1:40">
      <c r="A190" s="36" t="str">
        <f t="shared" si="5"/>
        <v>IT999_6</v>
      </c>
      <c r="B190" t="s">
        <v>58</v>
      </c>
      <c r="C190" t="s">
        <v>272</v>
      </c>
      <c r="D190">
        <v>999</v>
      </c>
      <c r="E190">
        <v>6</v>
      </c>
      <c r="F190" s="25" t="str">
        <f>VLOOKUP(B190,Definitions!$C$7:$D$43,2,FALSE)</f>
        <v>Italy</v>
      </c>
      <c r="G190" t="str">
        <f>VLOOKUP(C190,Definitions!$C$49:$D$57,2,FALSE)</f>
        <v>TOTAL</v>
      </c>
      <c r="H190" t="str">
        <f>VLOOKUP(D190,Definitions!$C$60:$D$104,2,FALSE)</f>
        <v>TOTAL</v>
      </c>
      <c r="J190" s="29" t="str">
        <f>VLOOKUP(E190,Definitions!$C$115:$D$132,2,FALSE)</f>
        <v>Electricity</v>
      </c>
      <c r="K190" s="47">
        <f>SUMIF(Data_IND_TWh!$A$9:$A$504,Data_TOT_TWh!$B190&amp;"200_"&amp;Data_TOT_TWh!$E190,Data_IND_TWh!K$9:K$504)+SUMIF(Data_TER_TWh!$A$9:$A$504,Data_TOT_TWh!$B190&amp;"300_"&amp;Data_TOT_TWh!$E190,Data_TER_TWh!K$9:K$504)+SUMIF(Data_RES_TWh!$A$9:$A$1496,Data_TOT_TWh!$B190&amp;"400_"&amp;Data_TOT_TWh!$E190,Data_RES_TWh!K$9:K$1496)</f>
        <v>0</v>
      </c>
      <c r="L190" s="46">
        <f t="shared" si="4"/>
        <v>0</v>
      </c>
      <c r="M190" s="47">
        <f>SUMIF(Data_IND_TWh!$A$9:$A$504,Data_TOT_TWh!$B190&amp;"200_"&amp;Data_TOT_TWh!$E190,Data_IND_TWh!M$9:M$504)+SUMIF(Data_TER_TWh!$A$9:$A$504,Data_TOT_TWh!$B190&amp;"300_"&amp;Data_TOT_TWh!$E190,Data_TER_TWh!M$9:M$504)+SUMIF(Data_RES_TWh!$A$9:$A$1496,Data_TOT_TWh!$B190&amp;"400_"&amp;Data_TOT_TWh!$E190,Data_RES_TWh!M$9:M$1496)</f>
        <v>0</v>
      </c>
      <c r="N190" s="56"/>
      <c r="O190" s="47">
        <f>SUMIF(Data_IND_TWh!$A$9:$A$504,Data_TOT_TWh!$B190&amp;"200_"&amp;Data_TOT_TWh!$E190,Data_IND_TWh!O$9:O$504)+SUMIF(Data_TER_TWh!$A$9:$A$504,Data_TOT_TWh!$B190&amp;"300_"&amp;Data_TOT_TWh!$E190,Data_TER_TWh!O$9:O$504)+SUMIF(Data_RES_TWh!$A$9:$A$1496,Data_TOT_TWh!$B190&amp;"400_"&amp;Data_TOT_TWh!$E190,Data_RES_TWh!O$9:O$1496)</f>
        <v>0</v>
      </c>
      <c r="P190" s="46">
        <f>SUMIF(Data_IND_TWh!$A$9:$A$504,Data_TOT_TWh!$B190&amp;"200_"&amp;Data_TOT_TWh!$E190,Data_IND_TWh!P$9:P$504)+SUMIF(Data_TER_TWh!$A$9:$A$504,Data_TOT_TWh!$B190&amp;"300_"&amp;Data_TOT_TWh!$E190,Data_TER_TWh!P$9:P$504)+SUMIF(Data_RES_TWh!$A$9:$A$1496,Data_TOT_TWh!$B190&amp;"400_"&amp;Data_TOT_TWh!$E190,Data_RES_TWh!P$9:P$1496)</f>
        <v>0</v>
      </c>
      <c r="Q190" s="46">
        <f>SUMIF(Data_IND_TWh!$A$9:$A$504,Data_TOT_TWh!$B190&amp;"200_"&amp;Data_TOT_TWh!$E190,Data_IND_TWh!Q$9:Q$504)+SUMIF(Data_TER_TWh!$A$9:$A$504,Data_TOT_TWh!$B190&amp;"300_"&amp;Data_TOT_TWh!$E190,Data_TER_TWh!Q$9:Q$504)+SUMIF(Data_RES_TWh!$A$9:$A$1496,Data_TOT_TWh!$B190&amp;"400_"&amp;Data_TOT_TWh!$E190,Data_RES_TWh!Q$9:Q$1496)</f>
        <v>0</v>
      </c>
      <c r="R190" s="37">
        <f>SUMIF(Data_IND_TWh!$A$9:$A$504,Data_TOT_TWh!$B190&amp;"200_"&amp;Data_TOT_TWh!$E190,Data_IND_TWh!R$9:R$504)+SUMIF(Data_TER_TWh!$A$9:$A$504,Data_TOT_TWh!$B190&amp;"300_"&amp;Data_TOT_TWh!$E190,Data_TER_TWh!R$9:R$504)+SUMIF(Data_RES_TWh!$A$9:$A$1496,Data_TOT_TWh!$B190&amp;"400_"&amp;Data_TOT_TWh!$E190,Data_RES_TWh!R$9:R$1496)</f>
        <v>0</v>
      </c>
      <c r="S190" s="47">
        <f>SUMIF(Data_IND_TWh!$A$9:$A$504,Data_TOT_TWh!$B190&amp;"200_"&amp;Data_TOT_TWh!$E190,Data_IND_TWh!S$9:S$504)+SUMIF(Data_TER_TWh!$A$9:$A$504,Data_TOT_TWh!$B190&amp;"300_"&amp;Data_TOT_TWh!$E190,Data_TER_TWh!S$9:S$504)+SUMIF(Data_RES_TWh!$A$9:$A$1496,Data_TOT_TWh!$B190&amp;"400_"&amp;Data_TOT_TWh!$E190,Data_RES_TWh!S$9:S$1496)</f>
        <v>0</v>
      </c>
      <c r="T190" s="56"/>
      <c r="U190" s="47">
        <f>SUMIF(Data_IND_TWh!$A$9:$A$504,Data_TOT_TWh!$B190&amp;"200_"&amp;Data_TOT_TWh!$E190,Data_IND_TWh!U$9:U$504)+SUMIF(Data_TER_TWh!$A$9:$A$504,Data_TOT_TWh!$B190&amp;"300_"&amp;Data_TOT_TWh!$E190,Data_TER_TWh!U$9:U$504)+SUMIF(Data_RES_TWh!$A$9:$A$1496,Data_TOT_TWh!$B190&amp;"400_"&amp;Data_TOT_TWh!$E190,Data_RES_TWh!U$9:U$1496)</f>
        <v>0</v>
      </c>
      <c r="V190" s="56"/>
      <c r="W190" s="47">
        <f>SUMIF(Data_IND_TWh!$A$9:$A$504,Data_TOT_TWh!$B190&amp;"200_"&amp;Data_TOT_TWh!$E190,Data_IND_TWh!W$9:W$504)+SUMIF(Data_TER_TWh!$A$9:$A$504,Data_TOT_TWh!$B190&amp;"300_"&amp;Data_TOT_TWh!$E190,Data_TER_TWh!W$9:W$504)+SUMIF(Data_RES_TWh!$A$9:$A$1496,Data_TOT_TWh!$B190&amp;"400_"&amp;Data_TOT_TWh!$E190,Data_RES_TWh!W$9:W$1496)</f>
        <v>0</v>
      </c>
      <c r="X190" s="13">
        <f>SUMIF(Data_IND_TWh!$A$9:$A$504,Data_TOT_TWh!$B190&amp;"200_"&amp;Data_TOT_TWh!$E190,Data_IND_TWh!X$9:X$504)+SUMIF(Data_TER_TWh!$A$9:$A$504,Data_TOT_TWh!$B190&amp;"300_"&amp;Data_TOT_TWh!$E190,Data_TER_TWh!X$9:X$504)+SUMIF(Data_RES_TWh!$A$9:$A$1496,Data_TOT_TWh!$B190&amp;"400_"&amp;Data_TOT_TWh!$E190,Data_RES_TWh!X$9:X$1496)</f>
        <v>0</v>
      </c>
      <c r="Y190" s="13">
        <f>SUMIF(Data_IND_TWh!$A$9:$A$504,Data_TOT_TWh!$B190&amp;"200_"&amp;Data_TOT_TWh!$E190,Data_IND_TWh!Y$9:Y$504)+SUMIF(Data_TER_TWh!$A$9:$A$504,Data_TOT_TWh!$B190&amp;"300_"&amp;Data_TOT_TWh!$E190,Data_TER_TWh!Y$9:Y$504)+SUMIF(Data_RES_TWh!$A$9:$A$1496,Data_TOT_TWh!$B190&amp;"400_"&amp;Data_TOT_TWh!$E190,Data_RES_TWh!Y$9:Y$1496)</f>
        <v>0</v>
      </c>
      <c r="Z190" s="13">
        <f>SUMIF(Data_IND_TWh!$A$9:$A$504,Data_TOT_TWh!$B190&amp;"200_"&amp;Data_TOT_TWh!$E190,Data_IND_TWh!Z$9:Z$504)+SUMIF(Data_TER_TWh!$A$9:$A$504,Data_TOT_TWh!$B190&amp;"300_"&amp;Data_TOT_TWh!$E190,Data_TER_TWh!Z$9:Z$504)+SUMIF(Data_RES_TWh!$A$9:$A$1496,Data_TOT_TWh!$B190&amp;"400_"&amp;Data_TOT_TWh!$E190,Data_RES_TWh!Z$9:Z$1496)</f>
        <v>0</v>
      </c>
      <c r="AA190" s="46">
        <f>SUMIF(Data_IND_TWh!$A$9:$A$504,Data_TOT_TWh!$B190&amp;"200_"&amp;Data_TOT_TWh!$E190,Data_IND_TWh!AA$9:AA$504)+SUMIF(Data_TER_TWh!$A$9:$A$504,Data_TOT_TWh!$B190&amp;"300_"&amp;Data_TOT_TWh!$E190,Data_TER_TWh!AA$9:AA$504)+SUMIF(Data_RES_TWh!$A$9:$A$1496,Data_TOT_TWh!$B190&amp;"400_"&amp;Data_TOT_TWh!$E190,Data_RES_TWh!AA$9:AA$1496)</f>
        <v>0</v>
      </c>
      <c r="AB190" s="56"/>
      <c r="AC190" s="47">
        <f>SUMIF(Data_IND_TWh!$A$9:$A$504,Data_TOT_TWh!$B190&amp;"200_"&amp;Data_TOT_TWh!$E190,Data_IND_TWh!AC$9:AC$504)+SUMIF(Data_TER_TWh!$A$9:$A$504,Data_TOT_TWh!$B190&amp;"300_"&amp;Data_TOT_TWh!$E190,Data_TER_TWh!AC$9:AC$504)+SUMIF(Data_RES_TWh!$A$9:$A$1496,Data_TOT_TWh!$B190&amp;"400_"&amp;Data_TOT_TWh!$E190,Data_RES_TWh!AC$9:AC$1496)</f>
        <v>0</v>
      </c>
      <c r="AD190" s="60"/>
      <c r="AE190" s="47">
        <f>SUMIF(Data_IND_TWh!$A$9:$A$504,Data_TOT_TWh!$B190&amp;"200_"&amp;Data_TOT_TWh!$E190,Data_IND_TWh!AE$9:AE$504)+SUMIF(Data_TER_TWh!$A$9:$A$504,Data_TOT_TWh!$B190&amp;"300_"&amp;Data_TOT_TWh!$E190,Data_TER_TWh!AE$9:AE$504)+SUMIF(Data_RES_TWh!$A$9:$A$1496,Data_TOT_TWh!$B190&amp;"400_"&amp;Data_TOT_TWh!$E190,Data_RES_TWh!AE$9:AE$1496)</f>
        <v>0</v>
      </c>
      <c r="AF190" s="13">
        <f>SUMIF(Data_IND_TWh!$A$9:$A$504,Data_TOT_TWh!$B190&amp;"200_"&amp;Data_TOT_TWh!$E190,Data_IND_TWh!AF$9:AF$504)+SUMIF(Data_TER_TWh!$A$9:$A$504,Data_TOT_TWh!$B190&amp;"300_"&amp;Data_TOT_TWh!$E190,Data_TER_TWh!AF$9:AF$504)+SUMIF(Data_RES_TWh!$A$9:$A$1496,Data_TOT_TWh!$B190&amp;"400_"&amp;Data_TOT_TWh!$E190,Data_RES_TWh!AF$9:AF$1496)</f>
        <v>0</v>
      </c>
      <c r="AG190" s="13">
        <f>SUMIF(Data_IND_TWh!$A$9:$A$504,Data_TOT_TWh!$B190&amp;"200_"&amp;Data_TOT_TWh!$E190,Data_IND_TWh!AG$9:AG$504)+SUMIF(Data_TER_TWh!$A$9:$A$504,Data_TOT_TWh!$B190&amp;"300_"&amp;Data_TOT_TWh!$E190,Data_TER_TWh!AG$9:AG$504)+SUMIF(Data_RES_TWh!$A$9:$A$1496,Data_TOT_TWh!$B190&amp;"400_"&amp;Data_TOT_TWh!$E190,Data_RES_TWh!AG$9:AG$1496)</f>
        <v>0</v>
      </c>
      <c r="AH190" s="46">
        <f>SUMIF(Data_IND_TWh!$A$9:$A$504,Data_TOT_TWh!$B190&amp;"200_"&amp;Data_TOT_TWh!$E190,Data_IND_TWh!AH$9:AH$504)+SUMIF(Data_TER_TWh!$A$9:$A$504,Data_TOT_TWh!$B190&amp;"300_"&amp;Data_TOT_TWh!$E190,Data_TER_TWh!AH$9:AH$504)+SUMIF(Data_RES_TWh!$A$9:$A$1496,Data_TOT_TWh!$B190&amp;"400_"&amp;Data_TOT_TWh!$E190,Data_RES_TWh!AH$9:AH$1496)</f>
        <v>0</v>
      </c>
      <c r="AI190" s="56"/>
      <c r="AJ190" s="47">
        <f>SUMIF(Data_IND_TWh!$A$9:$A$504,Data_TOT_TWh!$B190&amp;"200_"&amp;Data_TOT_TWh!$E190,Data_IND_TWh!AJ$9:AJ$504)+SUMIF(Data_TER_TWh!$A$9:$A$504,Data_TOT_TWh!$B190&amp;"300_"&amp;Data_TOT_TWh!$E190,Data_TER_TWh!AJ$9:AJ$504)+SUMIF(Data_RES_TWh!$A$9:$A$1496,Data_TOT_TWh!$B190&amp;"400_"&amp;Data_TOT_TWh!$E190,Data_RES_TWh!AJ$9:AJ$1496)</f>
        <v>0</v>
      </c>
      <c r="AK190" s="56"/>
      <c r="AL190" s="9" t="str">
        <f>VLOOKUP(F190,Definitions!$B$7:$E$39,4,FALSE)</f>
        <v>EU28</v>
      </c>
      <c r="AM190" s="87"/>
      <c r="AN190" s="87"/>
    </row>
    <row r="191" spans="1:40">
      <c r="A191" s="36" t="str">
        <f t="shared" si="5"/>
        <v>IT999_7</v>
      </c>
      <c r="B191" t="s">
        <v>58</v>
      </c>
      <c r="C191" t="s">
        <v>272</v>
      </c>
      <c r="D191">
        <v>999</v>
      </c>
      <c r="E191">
        <v>7</v>
      </c>
      <c r="F191" s="25" t="str">
        <f>VLOOKUP(B191,Definitions!$C$7:$D$43,2,FALSE)</f>
        <v>Italy</v>
      </c>
      <c r="G191" t="str">
        <f>VLOOKUP(C191,Definitions!$C$49:$D$57,2,FALSE)</f>
        <v>TOTAL</v>
      </c>
      <c r="H191" t="str">
        <f>VLOOKUP(D191,Definitions!$C$60:$D$104,2,FALSE)</f>
        <v>TOTAL</v>
      </c>
      <c r="J191" s="29" t="str">
        <f>VLOOKUP(E191,Definitions!$C$115:$D$132,2,FALSE)</f>
        <v>District heating</v>
      </c>
      <c r="K191" s="47">
        <f>SUMIF(Data_IND_TWh!$A$9:$A$504,Data_TOT_TWh!$B191&amp;"200_"&amp;Data_TOT_TWh!$E191,Data_IND_TWh!K$9:K$504)+SUMIF(Data_TER_TWh!$A$9:$A$504,Data_TOT_TWh!$B191&amp;"300_"&amp;Data_TOT_TWh!$E191,Data_TER_TWh!K$9:K$504)+SUMIF(Data_RES_TWh!$A$9:$A$1496,Data_TOT_TWh!$B191&amp;"400_"&amp;Data_TOT_TWh!$E191,Data_RES_TWh!K$9:K$1496)</f>
        <v>0</v>
      </c>
      <c r="L191" s="46">
        <f t="shared" si="4"/>
        <v>0</v>
      </c>
      <c r="M191" s="47">
        <f>SUMIF(Data_IND_TWh!$A$9:$A$504,Data_TOT_TWh!$B191&amp;"200_"&amp;Data_TOT_TWh!$E191,Data_IND_TWh!M$9:M$504)+SUMIF(Data_TER_TWh!$A$9:$A$504,Data_TOT_TWh!$B191&amp;"300_"&amp;Data_TOT_TWh!$E191,Data_TER_TWh!M$9:M$504)+SUMIF(Data_RES_TWh!$A$9:$A$1496,Data_TOT_TWh!$B191&amp;"400_"&amp;Data_TOT_TWh!$E191,Data_RES_TWh!M$9:M$1496)</f>
        <v>0</v>
      </c>
      <c r="N191" s="56"/>
      <c r="O191" s="47">
        <f>SUMIF(Data_IND_TWh!$A$9:$A$504,Data_TOT_TWh!$B191&amp;"200_"&amp;Data_TOT_TWh!$E191,Data_IND_TWh!O$9:O$504)+SUMIF(Data_TER_TWh!$A$9:$A$504,Data_TOT_TWh!$B191&amp;"300_"&amp;Data_TOT_TWh!$E191,Data_TER_TWh!O$9:O$504)+SUMIF(Data_RES_TWh!$A$9:$A$1496,Data_TOT_TWh!$B191&amp;"400_"&amp;Data_TOT_TWh!$E191,Data_RES_TWh!O$9:O$1496)</f>
        <v>0</v>
      </c>
      <c r="P191" s="46">
        <f>SUMIF(Data_IND_TWh!$A$9:$A$504,Data_TOT_TWh!$B191&amp;"200_"&amp;Data_TOT_TWh!$E191,Data_IND_TWh!P$9:P$504)+SUMIF(Data_TER_TWh!$A$9:$A$504,Data_TOT_TWh!$B191&amp;"300_"&amp;Data_TOT_TWh!$E191,Data_TER_TWh!P$9:P$504)+SUMIF(Data_RES_TWh!$A$9:$A$1496,Data_TOT_TWh!$B191&amp;"400_"&amp;Data_TOT_TWh!$E191,Data_RES_TWh!P$9:P$1496)</f>
        <v>0</v>
      </c>
      <c r="Q191" s="46">
        <f>SUMIF(Data_IND_TWh!$A$9:$A$504,Data_TOT_TWh!$B191&amp;"200_"&amp;Data_TOT_TWh!$E191,Data_IND_TWh!Q$9:Q$504)+SUMIF(Data_TER_TWh!$A$9:$A$504,Data_TOT_TWh!$B191&amp;"300_"&amp;Data_TOT_TWh!$E191,Data_TER_TWh!Q$9:Q$504)+SUMIF(Data_RES_TWh!$A$9:$A$1496,Data_TOT_TWh!$B191&amp;"400_"&amp;Data_TOT_TWh!$E191,Data_RES_TWh!Q$9:Q$1496)</f>
        <v>0</v>
      </c>
      <c r="R191" s="37">
        <f>SUMIF(Data_IND_TWh!$A$9:$A$504,Data_TOT_TWh!$B191&amp;"200_"&amp;Data_TOT_TWh!$E191,Data_IND_TWh!R$9:R$504)+SUMIF(Data_TER_TWh!$A$9:$A$504,Data_TOT_TWh!$B191&amp;"300_"&amp;Data_TOT_TWh!$E191,Data_TER_TWh!R$9:R$504)+SUMIF(Data_RES_TWh!$A$9:$A$1496,Data_TOT_TWh!$B191&amp;"400_"&amp;Data_TOT_TWh!$E191,Data_RES_TWh!R$9:R$1496)</f>
        <v>0</v>
      </c>
      <c r="S191" s="47">
        <f>SUMIF(Data_IND_TWh!$A$9:$A$504,Data_TOT_TWh!$B191&amp;"200_"&amp;Data_TOT_TWh!$E191,Data_IND_TWh!S$9:S$504)+SUMIF(Data_TER_TWh!$A$9:$A$504,Data_TOT_TWh!$B191&amp;"300_"&amp;Data_TOT_TWh!$E191,Data_TER_TWh!S$9:S$504)+SUMIF(Data_RES_TWh!$A$9:$A$1496,Data_TOT_TWh!$B191&amp;"400_"&amp;Data_TOT_TWh!$E191,Data_RES_TWh!S$9:S$1496)</f>
        <v>0</v>
      </c>
      <c r="T191" s="56"/>
      <c r="U191" s="47">
        <f>SUMIF(Data_IND_TWh!$A$9:$A$504,Data_TOT_TWh!$B191&amp;"200_"&amp;Data_TOT_TWh!$E191,Data_IND_TWh!U$9:U$504)+SUMIF(Data_TER_TWh!$A$9:$A$504,Data_TOT_TWh!$B191&amp;"300_"&amp;Data_TOT_TWh!$E191,Data_TER_TWh!U$9:U$504)+SUMIF(Data_RES_TWh!$A$9:$A$1496,Data_TOT_TWh!$B191&amp;"400_"&amp;Data_TOT_TWh!$E191,Data_RES_TWh!U$9:U$1496)</f>
        <v>0</v>
      </c>
      <c r="V191" s="56"/>
      <c r="W191" s="47">
        <f>SUMIF(Data_IND_TWh!$A$9:$A$504,Data_TOT_TWh!$B191&amp;"200_"&amp;Data_TOT_TWh!$E191,Data_IND_TWh!W$9:W$504)+SUMIF(Data_TER_TWh!$A$9:$A$504,Data_TOT_TWh!$B191&amp;"300_"&amp;Data_TOT_TWh!$E191,Data_TER_TWh!W$9:W$504)+SUMIF(Data_RES_TWh!$A$9:$A$1496,Data_TOT_TWh!$B191&amp;"400_"&amp;Data_TOT_TWh!$E191,Data_RES_TWh!W$9:W$1496)</f>
        <v>0</v>
      </c>
      <c r="X191" s="13">
        <f>SUMIF(Data_IND_TWh!$A$9:$A$504,Data_TOT_TWh!$B191&amp;"200_"&amp;Data_TOT_TWh!$E191,Data_IND_TWh!X$9:X$504)+SUMIF(Data_TER_TWh!$A$9:$A$504,Data_TOT_TWh!$B191&amp;"300_"&amp;Data_TOT_TWh!$E191,Data_TER_TWh!X$9:X$504)+SUMIF(Data_RES_TWh!$A$9:$A$1496,Data_TOT_TWh!$B191&amp;"400_"&amp;Data_TOT_TWh!$E191,Data_RES_TWh!X$9:X$1496)</f>
        <v>0</v>
      </c>
      <c r="Y191" s="13">
        <f>SUMIF(Data_IND_TWh!$A$9:$A$504,Data_TOT_TWh!$B191&amp;"200_"&amp;Data_TOT_TWh!$E191,Data_IND_TWh!Y$9:Y$504)+SUMIF(Data_TER_TWh!$A$9:$A$504,Data_TOT_TWh!$B191&amp;"300_"&amp;Data_TOT_TWh!$E191,Data_TER_TWh!Y$9:Y$504)+SUMIF(Data_RES_TWh!$A$9:$A$1496,Data_TOT_TWh!$B191&amp;"400_"&amp;Data_TOT_TWh!$E191,Data_RES_TWh!Y$9:Y$1496)</f>
        <v>0</v>
      </c>
      <c r="Z191" s="13">
        <f>SUMIF(Data_IND_TWh!$A$9:$A$504,Data_TOT_TWh!$B191&amp;"200_"&amp;Data_TOT_TWh!$E191,Data_IND_TWh!Z$9:Z$504)+SUMIF(Data_TER_TWh!$A$9:$A$504,Data_TOT_TWh!$B191&amp;"300_"&amp;Data_TOT_TWh!$E191,Data_TER_TWh!Z$9:Z$504)+SUMIF(Data_RES_TWh!$A$9:$A$1496,Data_TOT_TWh!$B191&amp;"400_"&amp;Data_TOT_TWh!$E191,Data_RES_TWh!Z$9:Z$1496)</f>
        <v>0</v>
      </c>
      <c r="AA191" s="46">
        <f>SUMIF(Data_IND_TWh!$A$9:$A$504,Data_TOT_TWh!$B191&amp;"200_"&amp;Data_TOT_TWh!$E191,Data_IND_TWh!AA$9:AA$504)+SUMIF(Data_TER_TWh!$A$9:$A$504,Data_TOT_TWh!$B191&amp;"300_"&amp;Data_TOT_TWh!$E191,Data_TER_TWh!AA$9:AA$504)+SUMIF(Data_RES_TWh!$A$9:$A$1496,Data_TOT_TWh!$B191&amp;"400_"&amp;Data_TOT_TWh!$E191,Data_RES_TWh!AA$9:AA$1496)</f>
        <v>0</v>
      </c>
      <c r="AB191" s="56"/>
      <c r="AC191" s="47">
        <f>SUMIF(Data_IND_TWh!$A$9:$A$504,Data_TOT_TWh!$B191&amp;"200_"&amp;Data_TOT_TWh!$E191,Data_IND_TWh!AC$9:AC$504)+SUMIF(Data_TER_TWh!$A$9:$A$504,Data_TOT_TWh!$B191&amp;"300_"&amp;Data_TOT_TWh!$E191,Data_TER_TWh!AC$9:AC$504)+SUMIF(Data_RES_TWh!$A$9:$A$1496,Data_TOT_TWh!$B191&amp;"400_"&amp;Data_TOT_TWh!$E191,Data_RES_TWh!AC$9:AC$1496)</f>
        <v>0</v>
      </c>
      <c r="AD191" s="60"/>
      <c r="AE191" s="47">
        <f>SUMIF(Data_IND_TWh!$A$9:$A$504,Data_TOT_TWh!$B191&amp;"200_"&amp;Data_TOT_TWh!$E191,Data_IND_TWh!AE$9:AE$504)+SUMIF(Data_TER_TWh!$A$9:$A$504,Data_TOT_TWh!$B191&amp;"300_"&amp;Data_TOT_TWh!$E191,Data_TER_TWh!AE$9:AE$504)+SUMIF(Data_RES_TWh!$A$9:$A$1496,Data_TOT_TWh!$B191&amp;"400_"&amp;Data_TOT_TWh!$E191,Data_RES_TWh!AE$9:AE$1496)</f>
        <v>0</v>
      </c>
      <c r="AF191" s="13">
        <f>SUMIF(Data_IND_TWh!$A$9:$A$504,Data_TOT_TWh!$B191&amp;"200_"&amp;Data_TOT_TWh!$E191,Data_IND_TWh!AF$9:AF$504)+SUMIF(Data_TER_TWh!$A$9:$A$504,Data_TOT_TWh!$B191&amp;"300_"&amp;Data_TOT_TWh!$E191,Data_TER_TWh!AF$9:AF$504)+SUMIF(Data_RES_TWh!$A$9:$A$1496,Data_TOT_TWh!$B191&amp;"400_"&amp;Data_TOT_TWh!$E191,Data_RES_TWh!AF$9:AF$1496)</f>
        <v>0</v>
      </c>
      <c r="AG191" s="13">
        <f>SUMIF(Data_IND_TWh!$A$9:$A$504,Data_TOT_TWh!$B191&amp;"200_"&amp;Data_TOT_TWh!$E191,Data_IND_TWh!AG$9:AG$504)+SUMIF(Data_TER_TWh!$A$9:$A$504,Data_TOT_TWh!$B191&amp;"300_"&amp;Data_TOT_TWh!$E191,Data_TER_TWh!AG$9:AG$504)+SUMIF(Data_RES_TWh!$A$9:$A$1496,Data_TOT_TWh!$B191&amp;"400_"&amp;Data_TOT_TWh!$E191,Data_RES_TWh!AG$9:AG$1496)</f>
        <v>0</v>
      </c>
      <c r="AH191" s="46">
        <f>SUMIF(Data_IND_TWh!$A$9:$A$504,Data_TOT_TWh!$B191&amp;"200_"&amp;Data_TOT_TWh!$E191,Data_IND_TWh!AH$9:AH$504)+SUMIF(Data_TER_TWh!$A$9:$A$504,Data_TOT_TWh!$B191&amp;"300_"&amp;Data_TOT_TWh!$E191,Data_TER_TWh!AH$9:AH$504)+SUMIF(Data_RES_TWh!$A$9:$A$1496,Data_TOT_TWh!$B191&amp;"400_"&amp;Data_TOT_TWh!$E191,Data_RES_TWh!AH$9:AH$1496)</f>
        <v>0</v>
      </c>
      <c r="AI191" s="56"/>
      <c r="AJ191" s="47">
        <f>SUMIF(Data_IND_TWh!$A$9:$A$504,Data_TOT_TWh!$B191&amp;"200_"&amp;Data_TOT_TWh!$E191,Data_IND_TWh!AJ$9:AJ$504)+SUMIF(Data_TER_TWh!$A$9:$A$504,Data_TOT_TWh!$B191&amp;"300_"&amp;Data_TOT_TWh!$E191,Data_TER_TWh!AJ$9:AJ$504)+SUMIF(Data_RES_TWh!$A$9:$A$1496,Data_TOT_TWh!$B191&amp;"400_"&amp;Data_TOT_TWh!$E191,Data_RES_TWh!AJ$9:AJ$1496)</f>
        <v>0</v>
      </c>
      <c r="AK191" s="56"/>
      <c r="AL191" s="9" t="str">
        <f>VLOOKUP(F191,Definitions!$B$7:$E$39,4,FALSE)</f>
        <v>EU28</v>
      </c>
      <c r="AM191" s="87"/>
      <c r="AN191" s="87"/>
    </row>
    <row r="192" spans="1:40">
      <c r="A192" s="36" t="str">
        <f t="shared" si="5"/>
        <v>IT999_8</v>
      </c>
      <c r="B192" t="s">
        <v>58</v>
      </c>
      <c r="C192" t="s">
        <v>272</v>
      </c>
      <c r="D192">
        <v>999</v>
      </c>
      <c r="E192">
        <v>8</v>
      </c>
      <c r="F192" s="25" t="str">
        <f>VLOOKUP(B192,Definitions!$C$7:$D$43,2,FALSE)</f>
        <v>Italy</v>
      </c>
      <c r="G192" t="str">
        <f>VLOOKUP(C192,Definitions!$C$49:$D$57,2,FALSE)</f>
        <v>TOTAL</v>
      </c>
      <c r="H192" t="str">
        <f>VLOOKUP(D192,Definitions!$C$60:$D$104,2,FALSE)</f>
        <v>TOTAL</v>
      </c>
      <c r="J192" s="29" t="str">
        <f>VLOOKUP(E192,Definitions!$C$115:$D$132,2,FALSE)</f>
        <v>Waste non-RES</v>
      </c>
      <c r="K192" s="47">
        <f>SUMIF(Data_IND_TWh!$A$9:$A$504,Data_TOT_TWh!$B192&amp;"200_"&amp;Data_TOT_TWh!$E192,Data_IND_TWh!K$9:K$504)+SUMIF(Data_TER_TWh!$A$9:$A$504,Data_TOT_TWh!$B192&amp;"300_"&amp;Data_TOT_TWh!$E192,Data_TER_TWh!K$9:K$504)+SUMIF(Data_RES_TWh!$A$9:$A$1496,Data_TOT_TWh!$B192&amp;"400_"&amp;Data_TOT_TWh!$E192,Data_RES_TWh!K$9:K$1496)</f>
        <v>4.7728754677576033</v>
      </c>
      <c r="L192" s="46">
        <f t="shared" si="4"/>
        <v>-3.5189549244342366E-2</v>
      </c>
      <c r="M192" s="47">
        <f>SUMIF(Data_IND_TWh!$A$9:$A$504,Data_TOT_TWh!$B192&amp;"200_"&amp;Data_TOT_TWh!$E192,Data_IND_TWh!M$9:M$504)+SUMIF(Data_TER_TWh!$A$9:$A$504,Data_TOT_TWh!$B192&amp;"300_"&amp;Data_TOT_TWh!$E192,Data_TER_TWh!M$9:M$504)+SUMIF(Data_RES_TWh!$A$9:$A$1496,Data_TOT_TWh!$B192&amp;"400_"&amp;Data_TOT_TWh!$E192,Data_RES_TWh!M$9:M$1496)</f>
        <v>4.7376859185132609</v>
      </c>
      <c r="N192" s="56"/>
      <c r="O192" s="47">
        <f>SUMIF(Data_IND_TWh!$A$9:$A$504,Data_TOT_TWh!$B192&amp;"200_"&amp;Data_TOT_TWh!$E192,Data_IND_TWh!O$9:O$504)+SUMIF(Data_TER_TWh!$A$9:$A$504,Data_TOT_TWh!$B192&amp;"300_"&amp;Data_TOT_TWh!$E192,Data_TER_TWh!O$9:O$504)+SUMIF(Data_RES_TWh!$A$9:$A$1496,Data_TOT_TWh!$B192&amp;"400_"&amp;Data_TOT_TWh!$E192,Data_RES_TWh!O$9:O$1496)</f>
        <v>0</v>
      </c>
      <c r="P192" s="46">
        <f>SUMIF(Data_IND_TWh!$A$9:$A$504,Data_TOT_TWh!$B192&amp;"200_"&amp;Data_TOT_TWh!$E192,Data_IND_TWh!P$9:P$504)+SUMIF(Data_TER_TWh!$A$9:$A$504,Data_TOT_TWh!$B192&amp;"300_"&amp;Data_TOT_TWh!$E192,Data_TER_TWh!P$9:P$504)+SUMIF(Data_RES_TWh!$A$9:$A$1496,Data_TOT_TWh!$B192&amp;"400_"&amp;Data_TOT_TWh!$E192,Data_RES_TWh!P$9:P$1496)</f>
        <v>4.7376859185132609</v>
      </c>
      <c r="Q192" s="46">
        <f>SUMIF(Data_IND_TWh!$A$9:$A$504,Data_TOT_TWh!$B192&amp;"200_"&amp;Data_TOT_TWh!$E192,Data_IND_TWh!Q$9:Q$504)+SUMIF(Data_TER_TWh!$A$9:$A$504,Data_TOT_TWh!$B192&amp;"300_"&amp;Data_TOT_TWh!$E192,Data_TER_TWh!Q$9:Q$504)+SUMIF(Data_RES_TWh!$A$9:$A$1496,Data_TOT_TWh!$B192&amp;"400_"&amp;Data_TOT_TWh!$E192,Data_RES_TWh!Q$9:Q$1496)</f>
        <v>4.7376859185132609</v>
      </c>
      <c r="R192" s="37">
        <f>SUMIF(Data_IND_TWh!$A$9:$A$504,Data_TOT_TWh!$B192&amp;"200_"&amp;Data_TOT_TWh!$E192,Data_IND_TWh!R$9:R$504)+SUMIF(Data_TER_TWh!$A$9:$A$504,Data_TOT_TWh!$B192&amp;"300_"&amp;Data_TOT_TWh!$E192,Data_TER_TWh!R$9:R$504)+SUMIF(Data_RES_TWh!$A$9:$A$1496,Data_TOT_TWh!$B192&amp;"400_"&amp;Data_TOT_TWh!$E192,Data_RES_TWh!R$9:R$1496)</f>
        <v>0</v>
      </c>
      <c r="S192" s="47">
        <f>SUMIF(Data_IND_TWh!$A$9:$A$504,Data_TOT_TWh!$B192&amp;"200_"&amp;Data_TOT_TWh!$E192,Data_IND_TWh!S$9:S$504)+SUMIF(Data_TER_TWh!$A$9:$A$504,Data_TOT_TWh!$B192&amp;"300_"&amp;Data_TOT_TWh!$E192,Data_TER_TWh!S$9:S$504)+SUMIF(Data_RES_TWh!$A$9:$A$1496,Data_TOT_TWh!$B192&amp;"400_"&amp;Data_TOT_TWh!$E192,Data_RES_TWh!S$9:S$1496)</f>
        <v>0.54206650277315016</v>
      </c>
      <c r="T192" s="56"/>
      <c r="U192" s="47">
        <f>SUMIF(Data_IND_TWh!$A$9:$A$504,Data_TOT_TWh!$B192&amp;"200_"&amp;Data_TOT_TWh!$E192,Data_IND_TWh!U$9:U$504)+SUMIF(Data_TER_TWh!$A$9:$A$504,Data_TOT_TWh!$B192&amp;"300_"&amp;Data_TOT_TWh!$E192,Data_TER_TWh!U$9:U$504)+SUMIF(Data_RES_TWh!$A$9:$A$1496,Data_TOT_TWh!$B192&amp;"400_"&amp;Data_TOT_TWh!$E192,Data_RES_TWh!U$9:U$1496)</f>
        <v>1.2449188019622458E-2</v>
      </c>
      <c r="V192" s="56"/>
      <c r="W192" s="47">
        <f>SUMIF(Data_IND_TWh!$A$9:$A$504,Data_TOT_TWh!$B192&amp;"200_"&amp;Data_TOT_TWh!$E192,Data_IND_TWh!W$9:W$504)+SUMIF(Data_TER_TWh!$A$9:$A$504,Data_TOT_TWh!$B192&amp;"300_"&amp;Data_TOT_TWh!$E192,Data_TER_TWh!W$9:W$504)+SUMIF(Data_RES_TWh!$A$9:$A$1496,Data_TOT_TWh!$B192&amp;"400_"&amp;Data_TOT_TWh!$E192,Data_RES_TWh!W$9:W$1496)</f>
        <v>4.1831702277204883</v>
      </c>
      <c r="X192" s="13">
        <f>SUMIF(Data_IND_TWh!$A$9:$A$504,Data_TOT_TWh!$B192&amp;"200_"&amp;Data_TOT_TWh!$E192,Data_IND_TWh!X$9:X$504)+SUMIF(Data_TER_TWh!$A$9:$A$504,Data_TOT_TWh!$B192&amp;"300_"&amp;Data_TOT_TWh!$E192,Data_TER_TWh!X$9:X$504)+SUMIF(Data_RES_TWh!$A$9:$A$1496,Data_TOT_TWh!$B192&amp;"400_"&amp;Data_TOT_TWh!$E192,Data_RES_TWh!X$9:X$1496)</f>
        <v>1.0181120774427141</v>
      </c>
      <c r="Y192" s="13">
        <f>SUMIF(Data_IND_TWh!$A$9:$A$504,Data_TOT_TWh!$B192&amp;"200_"&amp;Data_TOT_TWh!$E192,Data_IND_TWh!Y$9:Y$504)+SUMIF(Data_TER_TWh!$A$9:$A$504,Data_TOT_TWh!$B192&amp;"300_"&amp;Data_TOT_TWh!$E192,Data_TER_TWh!Y$9:Y$504)+SUMIF(Data_RES_TWh!$A$9:$A$1496,Data_TOT_TWh!$B192&amp;"400_"&amp;Data_TOT_TWh!$E192,Data_RES_TWh!Y$9:Y$1496)</f>
        <v>0.42962681583333301</v>
      </c>
      <c r="Z192" s="13">
        <f>SUMIF(Data_IND_TWh!$A$9:$A$504,Data_TOT_TWh!$B192&amp;"200_"&amp;Data_TOT_TWh!$E192,Data_IND_TWh!Z$9:Z$504)+SUMIF(Data_TER_TWh!$A$9:$A$504,Data_TOT_TWh!$B192&amp;"300_"&amp;Data_TOT_TWh!$E192,Data_TER_TWh!Z$9:Z$504)+SUMIF(Data_RES_TWh!$A$9:$A$1496,Data_TOT_TWh!$B192&amp;"400_"&amp;Data_TOT_TWh!$E192,Data_RES_TWh!Z$9:Z$1496)</f>
        <v>0.39841032666666698</v>
      </c>
      <c r="AA192" s="46">
        <f>SUMIF(Data_IND_TWh!$A$9:$A$504,Data_TOT_TWh!$B192&amp;"200_"&amp;Data_TOT_TWh!$E192,Data_IND_TWh!AA$9:AA$504)+SUMIF(Data_TER_TWh!$A$9:$A$504,Data_TOT_TWh!$B192&amp;"300_"&amp;Data_TOT_TWh!$E192,Data_TER_TWh!AA$9:AA$504)+SUMIF(Data_RES_TWh!$A$9:$A$1496,Data_TOT_TWh!$B192&amp;"400_"&amp;Data_TOT_TWh!$E192,Data_RES_TWh!AA$9:AA$1496)</f>
        <v>2.337021007777774</v>
      </c>
      <c r="AB192" s="56"/>
      <c r="AC192" s="47">
        <f>SUMIF(Data_IND_TWh!$A$9:$A$504,Data_TOT_TWh!$B192&amp;"200_"&amp;Data_TOT_TWh!$E192,Data_IND_TWh!AC$9:AC$504)+SUMIF(Data_TER_TWh!$A$9:$A$504,Data_TOT_TWh!$B192&amp;"300_"&amp;Data_TOT_TWh!$E192,Data_TER_TWh!AC$9:AC$504)+SUMIF(Data_RES_TWh!$A$9:$A$1496,Data_TOT_TWh!$B192&amp;"400_"&amp;Data_TOT_TWh!$E192,Data_RES_TWh!AC$9:AC$1496)</f>
        <v>0</v>
      </c>
      <c r="AD192" s="60"/>
      <c r="AE192" s="47">
        <f>SUMIF(Data_IND_TWh!$A$9:$A$504,Data_TOT_TWh!$B192&amp;"200_"&amp;Data_TOT_TWh!$E192,Data_IND_TWh!AE$9:AE$504)+SUMIF(Data_TER_TWh!$A$9:$A$504,Data_TOT_TWh!$B192&amp;"300_"&amp;Data_TOT_TWh!$E192,Data_TER_TWh!AE$9:AE$504)+SUMIF(Data_RES_TWh!$A$9:$A$1496,Data_TOT_TWh!$B192&amp;"400_"&amp;Data_TOT_TWh!$E192,Data_RES_TWh!AE$9:AE$1496)</f>
        <v>0</v>
      </c>
      <c r="AF192" s="13">
        <f>SUMIF(Data_IND_TWh!$A$9:$A$504,Data_TOT_TWh!$B192&amp;"200_"&amp;Data_TOT_TWh!$E192,Data_IND_TWh!AF$9:AF$504)+SUMIF(Data_TER_TWh!$A$9:$A$504,Data_TOT_TWh!$B192&amp;"300_"&amp;Data_TOT_TWh!$E192,Data_TER_TWh!AF$9:AF$504)+SUMIF(Data_RES_TWh!$A$9:$A$1496,Data_TOT_TWh!$B192&amp;"400_"&amp;Data_TOT_TWh!$E192,Data_RES_TWh!AF$9:AF$1496)</f>
        <v>0</v>
      </c>
      <c r="AG192" s="13">
        <f>SUMIF(Data_IND_TWh!$A$9:$A$504,Data_TOT_TWh!$B192&amp;"200_"&amp;Data_TOT_TWh!$E192,Data_IND_TWh!AG$9:AG$504)+SUMIF(Data_TER_TWh!$A$9:$A$504,Data_TOT_TWh!$B192&amp;"300_"&amp;Data_TOT_TWh!$E192,Data_TER_TWh!AG$9:AG$504)+SUMIF(Data_RES_TWh!$A$9:$A$1496,Data_TOT_TWh!$B192&amp;"400_"&amp;Data_TOT_TWh!$E192,Data_RES_TWh!AG$9:AG$1496)</f>
        <v>0</v>
      </c>
      <c r="AH192" s="46">
        <f>SUMIF(Data_IND_TWh!$A$9:$A$504,Data_TOT_TWh!$B192&amp;"200_"&amp;Data_TOT_TWh!$E192,Data_IND_TWh!AH$9:AH$504)+SUMIF(Data_TER_TWh!$A$9:$A$504,Data_TOT_TWh!$B192&amp;"300_"&amp;Data_TOT_TWh!$E192,Data_TER_TWh!AH$9:AH$504)+SUMIF(Data_RES_TWh!$A$9:$A$1496,Data_TOT_TWh!$B192&amp;"400_"&amp;Data_TOT_TWh!$E192,Data_RES_TWh!AH$9:AH$1496)</f>
        <v>0</v>
      </c>
      <c r="AI192" s="56"/>
      <c r="AJ192" s="47">
        <f>SUMIF(Data_IND_TWh!$A$9:$A$504,Data_TOT_TWh!$B192&amp;"200_"&amp;Data_TOT_TWh!$E192,Data_IND_TWh!AJ$9:AJ$504)+SUMIF(Data_TER_TWh!$A$9:$A$504,Data_TOT_TWh!$B192&amp;"300_"&amp;Data_TOT_TWh!$E192,Data_TER_TWh!AJ$9:AJ$504)+SUMIF(Data_RES_TWh!$A$9:$A$1496,Data_TOT_TWh!$B192&amp;"400_"&amp;Data_TOT_TWh!$E192,Data_RES_TWh!AJ$9:AJ$1496)</f>
        <v>0</v>
      </c>
      <c r="AK192" s="56"/>
      <c r="AL192" s="9" t="str">
        <f>VLOOKUP(F192,Definitions!$B$7:$E$39,4,FALSE)</f>
        <v>EU28</v>
      </c>
      <c r="AM192" s="87"/>
      <c r="AN192" s="87"/>
    </row>
    <row r="193" spans="1:40">
      <c r="A193" s="36" t="str">
        <f t="shared" si="5"/>
        <v>IT999_9</v>
      </c>
      <c r="B193" t="s">
        <v>58</v>
      </c>
      <c r="C193" t="s">
        <v>272</v>
      </c>
      <c r="D193">
        <v>999</v>
      </c>
      <c r="E193">
        <v>9</v>
      </c>
      <c r="F193" s="25" t="str">
        <f>VLOOKUP(B193,Definitions!$C$7:$D$43,2,FALSE)</f>
        <v>Italy</v>
      </c>
      <c r="G193" t="str">
        <f>VLOOKUP(C193,Definitions!$C$49:$D$57,2,FALSE)</f>
        <v>TOTAL</v>
      </c>
      <c r="H193" t="str">
        <f>VLOOKUP(D193,Definitions!$C$60:$D$104,2,FALSE)</f>
        <v>TOTAL</v>
      </c>
      <c r="J193" s="29" t="str">
        <f>VLOOKUP(E193,Definitions!$C$115:$D$132,2,FALSE)</f>
        <v>Waste RES</v>
      </c>
      <c r="K193" s="47">
        <f>SUMIF(Data_IND_TWh!$A$9:$A$504,Data_TOT_TWh!$B193&amp;"200_"&amp;Data_TOT_TWh!$E193,Data_IND_TWh!K$9:K$504)+SUMIF(Data_TER_TWh!$A$9:$A$504,Data_TOT_TWh!$B193&amp;"300_"&amp;Data_TOT_TWh!$E193,Data_TER_TWh!K$9:K$504)+SUMIF(Data_RES_TWh!$A$9:$A$1496,Data_TOT_TWh!$B193&amp;"400_"&amp;Data_TOT_TWh!$E193,Data_RES_TWh!K$9:K$1496)</f>
        <v>4.6204530764877623</v>
      </c>
      <c r="L193" s="46">
        <f t="shared" si="4"/>
        <v>-0.10484000814369399</v>
      </c>
      <c r="M193" s="47">
        <f>SUMIF(Data_IND_TWh!$A$9:$A$504,Data_TOT_TWh!$B193&amp;"200_"&amp;Data_TOT_TWh!$E193,Data_IND_TWh!M$9:M$504)+SUMIF(Data_TER_TWh!$A$9:$A$504,Data_TOT_TWh!$B193&amp;"300_"&amp;Data_TOT_TWh!$E193,Data_TER_TWh!M$9:M$504)+SUMIF(Data_RES_TWh!$A$9:$A$1496,Data_TOT_TWh!$B193&amp;"400_"&amp;Data_TOT_TWh!$E193,Data_RES_TWh!M$9:M$1496)</f>
        <v>4.5156130683440683</v>
      </c>
      <c r="N193" s="56"/>
      <c r="O193" s="47">
        <f>SUMIF(Data_IND_TWh!$A$9:$A$504,Data_TOT_TWh!$B193&amp;"200_"&amp;Data_TOT_TWh!$E193,Data_IND_TWh!O$9:O$504)+SUMIF(Data_TER_TWh!$A$9:$A$504,Data_TOT_TWh!$B193&amp;"300_"&amp;Data_TOT_TWh!$E193,Data_TER_TWh!O$9:O$504)+SUMIF(Data_RES_TWh!$A$9:$A$1496,Data_TOT_TWh!$B193&amp;"400_"&amp;Data_TOT_TWh!$E193,Data_RES_TWh!O$9:O$1496)</f>
        <v>0</v>
      </c>
      <c r="P193" s="46">
        <f>SUMIF(Data_IND_TWh!$A$9:$A$504,Data_TOT_TWh!$B193&amp;"200_"&amp;Data_TOT_TWh!$E193,Data_IND_TWh!P$9:P$504)+SUMIF(Data_TER_TWh!$A$9:$A$504,Data_TOT_TWh!$B193&amp;"300_"&amp;Data_TOT_TWh!$E193,Data_TER_TWh!P$9:P$504)+SUMIF(Data_RES_TWh!$A$9:$A$1496,Data_TOT_TWh!$B193&amp;"400_"&amp;Data_TOT_TWh!$E193,Data_RES_TWh!P$9:P$1496)</f>
        <v>4.5156130683440683</v>
      </c>
      <c r="Q193" s="46">
        <f>SUMIF(Data_IND_TWh!$A$9:$A$504,Data_TOT_TWh!$B193&amp;"200_"&amp;Data_TOT_TWh!$E193,Data_IND_TWh!Q$9:Q$504)+SUMIF(Data_TER_TWh!$A$9:$A$504,Data_TOT_TWh!$B193&amp;"300_"&amp;Data_TOT_TWh!$E193,Data_TER_TWh!Q$9:Q$504)+SUMIF(Data_RES_TWh!$A$9:$A$1496,Data_TOT_TWh!$B193&amp;"400_"&amp;Data_TOT_TWh!$E193,Data_RES_TWh!Q$9:Q$1496)</f>
        <v>4.5156130683440683</v>
      </c>
      <c r="R193" s="37">
        <f>SUMIF(Data_IND_TWh!$A$9:$A$504,Data_TOT_TWh!$B193&amp;"200_"&amp;Data_TOT_TWh!$E193,Data_IND_TWh!R$9:R$504)+SUMIF(Data_TER_TWh!$A$9:$A$504,Data_TOT_TWh!$B193&amp;"300_"&amp;Data_TOT_TWh!$E193,Data_TER_TWh!R$9:R$504)+SUMIF(Data_RES_TWh!$A$9:$A$1496,Data_TOT_TWh!$B193&amp;"400_"&amp;Data_TOT_TWh!$E193,Data_RES_TWh!R$9:R$1496)</f>
        <v>0</v>
      </c>
      <c r="S193" s="47">
        <f>SUMIF(Data_IND_TWh!$A$9:$A$504,Data_TOT_TWh!$B193&amp;"200_"&amp;Data_TOT_TWh!$E193,Data_IND_TWh!S$9:S$504)+SUMIF(Data_TER_TWh!$A$9:$A$504,Data_TOT_TWh!$B193&amp;"300_"&amp;Data_TOT_TWh!$E193,Data_TER_TWh!S$9:S$504)+SUMIF(Data_RES_TWh!$A$9:$A$1496,Data_TOT_TWh!$B193&amp;"400_"&amp;Data_TOT_TWh!$E193,Data_RES_TWh!S$9:S$1496)</f>
        <v>1.6605022917249035</v>
      </c>
      <c r="T193" s="56"/>
      <c r="U193" s="47">
        <f>SUMIF(Data_IND_TWh!$A$9:$A$504,Data_TOT_TWh!$B193&amp;"200_"&amp;Data_TOT_TWh!$E193,Data_IND_TWh!U$9:U$504)+SUMIF(Data_TER_TWh!$A$9:$A$504,Data_TOT_TWh!$B193&amp;"300_"&amp;Data_TOT_TWh!$E193,Data_TER_TWh!U$9:U$504)+SUMIF(Data_RES_TWh!$A$9:$A$1496,Data_TOT_TWh!$B193&amp;"400_"&amp;Data_TOT_TWh!$E193,Data_RES_TWh!U$9:U$1496)</f>
        <v>3.8135367396698011E-2</v>
      </c>
      <c r="V193" s="56"/>
      <c r="W193" s="47">
        <f>SUMIF(Data_IND_TWh!$A$9:$A$504,Data_TOT_TWh!$B193&amp;"200_"&amp;Data_TOT_TWh!$E193,Data_IND_TWh!W$9:W$504)+SUMIF(Data_TER_TWh!$A$9:$A$504,Data_TOT_TWh!$B193&amp;"300_"&amp;Data_TOT_TWh!$E193,Data_TER_TWh!W$9:W$504)+SUMIF(Data_RES_TWh!$A$9:$A$1496,Data_TOT_TWh!$B193&amp;"400_"&amp;Data_TOT_TWh!$E193,Data_RES_TWh!W$9:W$1496)</f>
        <v>2.8169754092224668</v>
      </c>
      <c r="X193" s="13">
        <f>SUMIF(Data_IND_TWh!$A$9:$A$504,Data_TOT_TWh!$B193&amp;"200_"&amp;Data_TOT_TWh!$E193,Data_IND_TWh!X$9:X$504)+SUMIF(Data_TER_TWh!$A$9:$A$504,Data_TOT_TWh!$B193&amp;"300_"&amp;Data_TOT_TWh!$E193,Data_TER_TWh!X$9:X$504)+SUMIF(Data_RES_TWh!$A$9:$A$1496,Data_TOT_TWh!$B193&amp;"400_"&amp;Data_TOT_TWh!$E193,Data_RES_TWh!X$9:X$1496)</f>
        <v>2.8169754092224668</v>
      </c>
      <c r="Y193" s="13">
        <f>SUMIF(Data_IND_TWh!$A$9:$A$504,Data_TOT_TWh!$B193&amp;"200_"&amp;Data_TOT_TWh!$E193,Data_IND_TWh!Y$9:Y$504)+SUMIF(Data_TER_TWh!$A$9:$A$504,Data_TOT_TWh!$B193&amp;"300_"&amp;Data_TOT_TWh!$E193,Data_TER_TWh!Y$9:Y$504)+SUMIF(Data_RES_TWh!$A$9:$A$1496,Data_TOT_TWh!$B193&amp;"400_"&amp;Data_TOT_TWh!$E193,Data_RES_TWh!Y$9:Y$1496)</f>
        <v>0</v>
      </c>
      <c r="Z193" s="13">
        <f>SUMIF(Data_IND_TWh!$A$9:$A$504,Data_TOT_TWh!$B193&amp;"200_"&amp;Data_TOT_TWh!$E193,Data_IND_TWh!Z$9:Z$504)+SUMIF(Data_TER_TWh!$A$9:$A$504,Data_TOT_TWh!$B193&amp;"300_"&amp;Data_TOT_TWh!$E193,Data_TER_TWh!Z$9:Z$504)+SUMIF(Data_RES_TWh!$A$9:$A$1496,Data_TOT_TWh!$B193&amp;"400_"&amp;Data_TOT_TWh!$E193,Data_RES_TWh!Z$9:Z$1496)</f>
        <v>0</v>
      </c>
      <c r="AA193" s="46">
        <f>SUMIF(Data_IND_TWh!$A$9:$A$504,Data_TOT_TWh!$B193&amp;"200_"&amp;Data_TOT_TWh!$E193,Data_IND_TWh!AA$9:AA$504)+SUMIF(Data_TER_TWh!$A$9:$A$504,Data_TOT_TWh!$B193&amp;"300_"&amp;Data_TOT_TWh!$E193,Data_TER_TWh!AA$9:AA$504)+SUMIF(Data_RES_TWh!$A$9:$A$1496,Data_TOT_TWh!$B193&amp;"400_"&amp;Data_TOT_TWh!$E193,Data_RES_TWh!AA$9:AA$1496)</f>
        <v>0</v>
      </c>
      <c r="AB193" s="56"/>
      <c r="AC193" s="47">
        <f>SUMIF(Data_IND_TWh!$A$9:$A$504,Data_TOT_TWh!$B193&amp;"200_"&amp;Data_TOT_TWh!$E193,Data_IND_TWh!AC$9:AC$504)+SUMIF(Data_TER_TWh!$A$9:$A$504,Data_TOT_TWh!$B193&amp;"300_"&amp;Data_TOT_TWh!$E193,Data_TER_TWh!AC$9:AC$504)+SUMIF(Data_RES_TWh!$A$9:$A$1496,Data_TOT_TWh!$B193&amp;"400_"&amp;Data_TOT_TWh!$E193,Data_RES_TWh!AC$9:AC$1496)</f>
        <v>0</v>
      </c>
      <c r="AD193" s="60"/>
      <c r="AE193" s="47">
        <f>SUMIF(Data_IND_TWh!$A$9:$A$504,Data_TOT_TWh!$B193&amp;"200_"&amp;Data_TOT_TWh!$E193,Data_IND_TWh!AE$9:AE$504)+SUMIF(Data_TER_TWh!$A$9:$A$504,Data_TOT_TWh!$B193&amp;"300_"&amp;Data_TOT_TWh!$E193,Data_TER_TWh!AE$9:AE$504)+SUMIF(Data_RES_TWh!$A$9:$A$1496,Data_TOT_TWh!$B193&amp;"400_"&amp;Data_TOT_TWh!$E193,Data_RES_TWh!AE$9:AE$1496)</f>
        <v>0</v>
      </c>
      <c r="AF193" s="13">
        <f>SUMIF(Data_IND_TWh!$A$9:$A$504,Data_TOT_TWh!$B193&amp;"200_"&amp;Data_TOT_TWh!$E193,Data_IND_TWh!AF$9:AF$504)+SUMIF(Data_TER_TWh!$A$9:$A$504,Data_TOT_TWh!$B193&amp;"300_"&amp;Data_TOT_TWh!$E193,Data_TER_TWh!AF$9:AF$504)+SUMIF(Data_RES_TWh!$A$9:$A$1496,Data_TOT_TWh!$B193&amp;"400_"&amp;Data_TOT_TWh!$E193,Data_RES_TWh!AF$9:AF$1496)</f>
        <v>0</v>
      </c>
      <c r="AG193" s="13">
        <f>SUMIF(Data_IND_TWh!$A$9:$A$504,Data_TOT_TWh!$B193&amp;"200_"&amp;Data_TOT_TWh!$E193,Data_IND_TWh!AG$9:AG$504)+SUMIF(Data_TER_TWh!$A$9:$A$504,Data_TOT_TWh!$B193&amp;"300_"&amp;Data_TOT_TWh!$E193,Data_TER_TWh!AG$9:AG$504)+SUMIF(Data_RES_TWh!$A$9:$A$1496,Data_TOT_TWh!$B193&amp;"400_"&amp;Data_TOT_TWh!$E193,Data_RES_TWh!AG$9:AG$1496)</f>
        <v>0</v>
      </c>
      <c r="AH193" s="46">
        <f>SUMIF(Data_IND_TWh!$A$9:$A$504,Data_TOT_TWh!$B193&amp;"200_"&amp;Data_TOT_TWh!$E193,Data_IND_TWh!AH$9:AH$504)+SUMIF(Data_TER_TWh!$A$9:$A$504,Data_TOT_TWh!$B193&amp;"300_"&amp;Data_TOT_TWh!$E193,Data_TER_TWh!AH$9:AH$504)+SUMIF(Data_RES_TWh!$A$9:$A$1496,Data_TOT_TWh!$B193&amp;"400_"&amp;Data_TOT_TWh!$E193,Data_RES_TWh!AH$9:AH$1496)</f>
        <v>0</v>
      </c>
      <c r="AI193" s="56"/>
      <c r="AJ193" s="47">
        <f>SUMIF(Data_IND_TWh!$A$9:$A$504,Data_TOT_TWh!$B193&amp;"200_"&amp;Data_TOT_TWh!$E193,Data_IND_TWh!AJ$9:AJ$504)+SUMIF(Data_TER_TWh!$A$9:$A$504,Data_TOT_TWh!$B193&amp;"300_"&amp;Data_TOT_TWh!$E193,Data_TER_TWh!AJ$9:AJ$504)+SUMIF(Data_RES_TWh!$A$9:$A$1496,Data_TOT_TWh!$B193&amp;"400_"&amp;Data_TOT_TWh!$E193,Data_RES_TWh!AJ$9:AJ$1496)</f>
        <v>0</v>
      </c>
      <c r="AK193" s="56"/>
      <c r="AL193" s="9" t="str">
        <f>VLOOKUP(F193,Definitions!$B$7:$E$39,4,FALSE)</f>
        <v>EU28</v>
      </c>
      <c r="AM193" s="87"/>
      <c r="AN193" s="87"/>
    </row>
    <row r="194" spans="1:40">
      <c r="A194" s="36" t="str">
        <f t="shared" si="5"/>
        <v>IT999_51</v>
      </c>
      <c r="B194" t="s">
        <v>58</v>
      </c>
      <c r="C194" t="s">
        <v>272</v>
      </c>
      <c r="D194">
        <v>999</v>
      </c>
      <c r="E194">
        <v>51</v>
      </c>
      <c r="F194" s="25" t="str">
        <f>VLOOKUP(B194,Definitions!$C$7:$D$43,2,FALSE)</f>
        <v>Italy</v>
      </c>
      <c r="G194" t="str">
        <f>VLOOKUP(C194,Definitions!$C$49:$D$57,2,FALSE)</f>
        <v>TOTAL</v>
      </c>
      <c r="H194" t="str">
        <f>VLOOKUP(D194,Definitions!$C$60:$D$104,2,FALSE)</f>
        <v>TOTAL</v>
      </c>
      <c r="J194" s="29" t="str">
        <f>VLOOKUP(E194,Definitions!$C$115:$D$132,2,FALSE)</f>
        <v>Biomass</v>
      </c>
      <c r="K194" s="47">
        <f>SUMIF(Data_IND_TWh!$A$9:$A$504,Data_TOT_TWh!$B194&amp;"200_"&amp;Data_TOT_TWh!$E194,Data_IND_TWh!K$9:K$504)+SUMIF(Data_TER_TWh!$A$9:$A$504,Data_TOT_TWh!$B194&amp;"300_"&amp;Data_TOT_TWh!$E194,Data_TER_TWh!K$9:K$504)+SUMIF(Data_RES_TWh!$A$9:$A$1496,Data_TOT_TWh!$B194&amp;"400_"&amp;Data_TOT_TWh!$E194,Data_RES_TWh!K$9:K$1496)</f>
        <v>109.56432888884407</v>
      </c>
      <c r="L194" s="46">
        <f t="shared" si="4"/>
        <v>-12.561066237577393</v>
      </c>
      <c r="M194" s="47">
        <f>SUMIF(Data_IND_TWh!$A$9:$A$504,Data_TOT_TWh!$B194&amp;"200_"&amp;Data_TOT_TWh!$E194,Data_IND_TWh!M$9:M$504)+SUMIF(Data_TER_TWh!$A$9:$A$504,Data_TOT_TWh!$B194&amp;"300_"&amp;Data_TOT_TWh!$E194,Data_TER_TWh!M$9:M$504)+SUMIF(Data_RES_TWh!$A$9:$A$1496,Data_TOT_TWh!$B194&amp;"400_"&amp;Data_TOT_TWh!$E194,Data_RES_TWh!M$9:M$1496)</f>
        <v>97.003262651266681</v>
      </c>
      <c r="N194" s="56"/>
      <c r="O194" s="47">
        <f>SUMIF(Data_IND_TWh!$A$9:$A$504,Data_TOT_TWh!$B194&amp;"200_"&amp;Data_TOT_TWh!$E194,Data_IND_TWh!O$9:O$504)+SUMIF(Data_TER_TWh!$A$9:$A$504,Data_TOT_TWh!$B194&amp;"300_"&amp;Data_TOT_TWh!$E194,Data_TER_TWh!O$9:O$504)+SUMIF(Data_RES_TWh!$A$9:$A$1496,Data_TOT_TWh!$B194&amp;"400_"&amp;Data_TOT_TWh!$E194,Data_RES_TWh!O$9:O$1496)</f>
        <v>0</v>
      </c>
      <c r="P194" s="46">
        <f>SUMIF(Data_IND_TWh!$A$9:$A$504,Data_TOT_TWh!$B194&amp;"200_"&amp;Data_TOT_TWh!$E194,Data_IND_TWh!P$9:P$504)+SUMIF(Data_TER_TWh!$A$9:$A$504,Data_TOT_TWh!$B194&amp;"300_"&amp;Data_TOT_TWh!$E194,Data_TER_TWh!P$9:P$504)+SUMIF(Data_RES_TWh!$A$9:$A$1496,Data_TOT_TWh!$B194&amp;"400_"&amp;Data_TOT_TWh!$E194,Data_RES_TWh!P$9:P$1496)</f>
        <v>97.003262651266681</v>
      </c>
      <c r="Q194" s="46">
        <f>SUMIF(Data_IND_TWh!$A$9:$A$504,Data_TOT_TWh!$B194&amp;"200_"&amp;Data_TOT_TWh!$E194,Data_IND_TWh!Q$9:Q$504)+SUMIF(Data_TER_TWh!$A$9:$A$504,Data_TOT_TWh!$B194&amp;"300_"&amp;Data_TOT_TWh!$E194,Data_TER_TWh!Q$9:Q$504)+SUMIF(Data_RES_TWh!$A$9:$A$1496,Data_TOT_TWh!$B194&amp;"400_"&amp;Data_TOT_TWh!$E194,Data_RES_TWh!Q$9:Q$1496)</f>
        <v>93.020157408141415</v>
      </c>
      <c r="R194" s="37">
        <f>SUMIF(Data_IND_TWh!$A$9:$A$504,Data_TOT_TWh!$B194&amp;"200_"&amp;Data_TOT_TWh!$E194,Data_IND_TWh!R$9:R$504)+SUMIF(Data_TER_TWh!$A$9:$A$504,Data_TOT_TWh!$B194&amp;"300_"&amp;Data_TOT_TWh!$E194,Data_TER_TWh!R$9:R$504)+SUMIF(Data_RES_TWh!$A$9:$A$1496,Data_TOT_TWh!$B194&amp;"400_"&amp;Data_TOT_TWh!$E194,Data_RES_TWh!R$9:R$1496)</f>
        <v>3.7399960394471328</v>
      </c>
      <c r="S194" s="47">
        <f>SUMIF(Data_IND_TWh!$A$9:$A$504,Data_TOT_TWh!$B194&amp;"200_"&amp;Data_TOT_TWh!$E194,Data_IND_TWh!S$9:S$504)+SUMIF(Data_TER_TWh!$A$9:$A$504,Data_TOT_TWh!$B194&amp;"300_"&amp;Data_TOT_TWh!$E194,Data_TER_TWh!S$9:S$504)+SUMIF(Data_RES_TWh!$A$9:$A$1496,Data_TOT_TWh!$B194&amp;"400_"&amp;Data_TOT_TWh!$E194,Data_RES_TWh!S$9:S$1496)</f>
        <v>75.517017688505774</v>
      </c>
      <c r="T194" s="56"/>
      <c r="U194" s="47">
        <f>SUMIF(Data_IND_TWh!$A$9:$A$504,Data_TOT_TWh!$B194&amp;"200_"&amp;Data_TOT_TWh!$E194,Data_IND_TWh!U$9:U$504)+SUMIF(Data_TER_TWh!$A$9:$A$504,Data_TOT_TWh!$B194&amp;"300_"&amp;Data_TOT_TWh!$E194,Data_TER_TWh!U$9:U$504)+SUMIF(Data_RES_TWh!$A$9:$A$1496,Data_TOT_TWh!$B194&amp;"400_"&amp;Data_TOT_TWh!$E194,Data_RES_TWh!U$9:U$1496)</f>
        <v>6.7969040983742728</v>
      </c>
      <c r="V194" s="56"/>
      <c r="W194" s="47">
        <f>SUMIF(Data_IND_TWh!$A$9:$A$504,Data_TOT_TWh!$B194&amp;"200_"&amp;Data_TOT_TWh!$E194,Data_IND_TWh!W$9:W$504)+SUMIF(Data_TER_TWh!$A$9:$A$504,Data_TOT_TWh!$B194&amp;"300_"&amp;Data_TOT_TWh!$E194,Data_TER_TWh!W$9:W$504)+SUMIF(Data_RES_TWh!$A$9:$A$1496,Data_TOT_TWh!$B194&amp;"400_"&amp;Data_TOT_TWh!$E194,Data_RES_TWh!W$9:W$1496)</f>
        <v>10.706235621261355</v>
      </c>
      <c r="X194" s="13">
        <f>SUMIF(Data_IND_TWh!$A$9:$A$504,Data_TOT_TWh!$B194&amp;"200_"&amp;Data_TOT_TWh!$E194,Data_IND_TWh!X$9:X$504)+SUMIF(Data_TER_TWh!$A$9:$A$504,Data_TOT_TWh!$B194&amp;"300_"&amp;Data_TOT_TWh!$E194,Data_TER_TWh!X$9:X$504)+SUMIF(Data_RES_TWh!$A$9:$A$1496,Data_TOT_TWh!$B194&amp;"400_"&amp;Data_TOT_TWh!$E194,Data_RES_TWh!X$9:X$1496)</f>
        <v>6.7128313701623483</v>
      </c>
      <c r="Y194" s="13">
        <f>SUMIF(Data_IND_TWh!$A$9:$A$504,Data_TOT_TWh!$B194&amp;"200_"&amp;Data_TOT_TWh!$E194,Data_IND_TWh!Y$9:Y$504)+SUMIF(Data_TER_TWh!$A$9:$A$504,Data_TOT_TWh!$B194&amp;"300_"&amp;Data_TOT_TWh!$E194,Data_TER_TWh!Y$9:Y$504)+SUMIF(Data_RES_TWh!$A$9:$A$1496,Data_TOT_TWh!$B194&amp;"400_"&amp;Data_TOT_TWh!$E194,Data_RES_TWh!Y$9:Y$1496)</f>
        <v>1.3395150049876026</v>
      </c>
      <c r="Z194" s="13">
        <f>SUMIF(Data_IND_TWh!$A$9:$A$504,Data_TOT_TWh!$B194&amp;"200_"&amp;Data_TOT_TWh!$E194,Data_IND_TWh!Z$9:Z$504)+SUMIF(Data_TER_TWh!$A$9:$A$504,Data_TOT_TWh!$B194&amp;"300_"&amp;Data_TOT_TWh!$E194,Data_TER_TWh!Z$9:Z$504)+SUMIF(Data_RES_TWh!$A$9:$A$1496,Data_TOT_TWh!$B194&amp;"400_"&amp;Data_TOT_TWh!$E194,Data_RES_TWh!Z$9:Z$1496)</f>
        <v>0.66725151413183104</v>
      </c>
      <c r="AA194" s="46">
        <f>SUMIF(Data_IND_TWh!$A$9:$A$504,Data_TOT_TWh!$B194&amp;"200_"&amp;Data_TOT_TWh!$E194,Data_IND_TWh!AA$9:AA$504)+SUMIF(Data_TER_TWh!$A$9:$A$504,Data_TOT_TWh!$B194&amp;"300_"&amp;Data_TOT_TWh!$E194,Data_TER_TWh!AA$9:AA$504)+SUMIF(Data_RES_TWh!$A$9:$A$1496,Data_TOT_TWh!$B194&amp;"400_"&amp;Data_TOT_TWh!$E194,Data_RES_TWh!AA$9:AA$1496)</f>
        <v>1.5940937069994354</v>
      </c>
      <c r="AB194" s="56"/>
      <c r="AC194" s="47">
        <f>SUMIF(Data_IND_TWh!$A$9:$A$504,Data_TOT_TWh!$B194&amp;"200_"&amp;Data_TOT_TWh!$E194,Data_IND_TWh!AC$9:AC$504)+SUMIF(Data_TER_TWh!$A$9:$A$504,Data_TOT_TWh!$B194&amp;"300_"&amp;Data_TOT_TWh!$E194,Data_TER_TWh!AC$9:AC$504)+SUMIF(Data_RES_TWh!$A$9:$A$1496,Data_TOT_TWh!$B194&amp;"400_"&amp;Data_TOT_TWh!$E194,Data_RES_TWh!AC$9:AC$1496)</f>
        <v>2.1602371588504257</v>
      </c>
      <c r="AD194" s="60"/>
      <c r="AE194" s="47">
        <f>SUMIF(Data_IND_TWh!$A$9:$A$504,Data_TOT_TWh!$B194&amp;"200_"&amp;Data_TOT_TWh!$E194,Data_IND_TWh!AE$9:AE$504)+SUMIF(Data_TER_TWh!$A$9:$A$504,Data_TOT_TWh!$B194&amp;"300_"&amp;Data_TOT_TWh!$E194,Data_TER_TWh!AE$9:AE$504)+SUMIF(Data_RES_TWh!$A$9:$A$1496,Data_TOT_TWh!$B194&amp;"400_"&amp;Data_TOT_TWh!$E194,Data_RES_TWh!AE$9:AE$1496)</f>
        <v>1.5797588805967073</v>
      </c>
      <c r="AF194" s="13">
        <f>SUMIF(Data_IND_TWh!$A$9:$A$504,Data_TOT_TWh!$B194&amp;"200_"&amp;Data_TOT_TWh!$E194,Data_IND_TWh!AF$9:AF$504)+SUMIF(Data_TER_TWh!$A$9:$A$504,Data_TOT_TWh!$B194&amp;"300_"&amp;Data_TOT_TWh!$E194,Data_TER_TWh!AF$9:AF$504)+SUMIF(Data_RES_TWh!$A$9:$A$1496,Data_TOT_TWh!$B194&amp;"400_"&amp;Data_TOT_TWh!$E194,Data_RES_TWh!AF$9:AF$1496)</f>
        <v>0.21173061046130034</v>
      </c>
      <c r="AG194" s="13">
        <f>SUMIF(Data_IND_TWh!$A$9:$A$504,Data_TOT_TWh!$B194&amp;"200_"&amp;Data_TOT_TWh!$E194,Data_IND_TWh!AG$9:AG$504)+SUMIF(Data_TER_TWh!$A$9:$A$504,Data_TOT_TWh!$B194&amp;"300_"&amp;Data_TOT_TWh!$E194,Data_TER_TWh!AG$9:AG$504)+SUMIF(Data_RES_TWh!$A$9:$A$1496,Data_TOT_TWh!$B194&amp;"400_"&amp;Data_TOT_TWh!$E194,Data_RES_TWh!AG$9:AG$1496)</f>
        <v>0.13103005616669139</v>
      </c>
      <c r="AH194" s="46">
        <f>SUMIF(Data_IND_TWh!$A$9:$A$504,Data_TOT_TWh!$B194&amp;"200_"&amp;Data_TOT_TWh!$E194,Data_IND_TWh!AH$9:AH$504)+SUMIF(Data_TER_TWh!$A$9:$A$504,Data_TOT_TWh!$B194&amp;"300_"&amp;Data_TOT_TWh!$E194,Data_TER_TWh!AH$9:AH$504)+SUMIF(Data_RES_TWh!$A$9:$A$1496,Data_TOT_TWh!$B194&amp;"400_"&amp;Data_TOT_TWh!$E194,Data_RES_TWh!AH$9:AH$1496)</f>
        <v>0.34531478235043211</v>
      </c>
      <c r="AI194" s="56"/>
      <c r="AJ194" s="47">
        <f>SUMIF(Data_IND_TWh!$A$9:$A$504,Data_TOT_TWh!$B194&amp;"200_"&amp;Data_TOT_TWh!$E194,Data_IND_TWh!AJ$9:AJ$504)+SUMIF(Data_TER_TWh!$A$9:$A$504,Data_TOT_TWh!$B194&amp;"300_"&amp;Data_TOT_TWh!$E194,Data_TER_TWh!AJ$9:AJ$504)+SUMIF(Data_RES_TWh!$A$9:$A$1496,Data_TOT_TWh!$B194&amp;"400_"&amp;Data_TOT_TWh!$E194,Data_RES_TWh!AJ$9:AJ$1496)</f>
        <v>0.24310920367814756</v>
      </c>
      <c r="AK194" s="56"/>
      <c r="AL194" s="9" t="str">
        <f>VLOOKUP(F194,Definitions!$B$7:$E$39,4,FALSE)</f>
        <v>EU28</v>
      </c>
      <c r="AM194" s="87"/>
      <c r="AN194" s="87"/>
    </row>
    <row r="195" spans="1:40">
      <c r="A195" s="36" t="str">
        <f t="shared" si="5"/>
        <v>IT999_52</v>
      </c>
      <c r="B195" t="s">
        <v>58</v>
      </c>
      <c r="C195" t="s">
        <v>272</v>
      </c>
      <c r="D195">
        <v>999</v>
      </c>
      <c r="E195">
        <v>52</v>
      </c>
      <c r="F195" s="25" t="str">
        <f>VLOOKUP(B195,Definitions!$C$7:$D$43,2,FALSE)</f>
        <v>Italy</v>
      </c>
      <c r="G195" t="str">
        <f>VLOOKUP(C195,Definitions!$C$49:$D$57,2,FALSE)</f>
        <v>TOTAL</v>
      </c>
      <c r="H195" t="str">
        <f>VLOOKUP(D195,Definitions!$C$60:$D$104,2,FALSE)</f>
        <v>TOTAL</v>
      </c>
      <c r="J195" s="29" t="str">
        <f>VLOOKUP(E195,Definitions!$C$115:$D$132,2,FALSE)</f>
        <v>Geothermal</v>
      </c>
      <c r="K195" s="47">
        <f>SUMIF(Data_IND_TWh!$A$9:$A$504,Data_TOT_TWh!$B195&amp;"200_"&amp;Data_TOT_TWh!$E195,Data_IND_TWh!K$9:K$504)+SUMIF(Data_TER_TWh!$A$9:$A$504,Data_TOT_TWh!$B195&amp;"300_"&amp;Data_TOT_TWh!$E195,Data_TER_TWh!K$9:K$504)+SUMIF(Data_RES_TWh!$A$9:$A$1496,Data_TOT_TWh!$B195&amp;"400_"&amp;Data_TOT_TWh!$E195,Data_RES_TWh!K$9:K$1496)</f>
        <v>1.9709101049591855</v>
      </c>
      <c r="L195" s="46">
        <f t="shared" si="4"/>
        <v>-0.91845905260303717</v>
      </c>
      <c r="M195" s="47">
        <f>SUMIF(Data_IND_TWh!$A$9:$A$504,Data_TOT_TWh!$B195&amp;"200_"&amp;Data_TOT_TWh!$E195,Data_IND_TWh!M$9:M$504)+SUMIF(Data_TER_TWh!$A$9:$A$504,Data_TOT_TWh!$B195&amp;"300_"&amp;Data_TOT_TWh!$E195,Data_TER_TWh!M$9:M$504)+SUMIF(Data_RES_TWh!$A$9:$A$1496,Data_TOT_TWh!$B195&amp;"400_"&amp;Data_TOT_TWh!$E195,Data_RES_TWh!M$9:M$1496)</f>
        <v>1.0524510523561483</v>
      </c>
      <c r="N195" s="56"/>
      <c r="O195" s="47">
        <f>SUMIF(Data_IND_TWh!$A$9:$A$504,Data_TOT_TWh!$B195&amp;"200_"&amp;Data_TOT_TWh!$E195,Data_IND_TWh!O$9:O$504)+SUMIF(Data_TER_TWh!$A$9:$A$504,Data_TOT_TWh!$B195&amp;"300_"&amp;Data_TOT_TWh!$E195,Data_TER_TWh!O$9:O$504)+SUMIF(Data_RES_TWh!$A$9:$A$1496,Data_TOT_TWh!$B195&amp;"400_"&amp;Data_TOT_TWh!$E195,Data_RES_TWh!O$9:O$1496)</f>
        <v>0</v>
      </c>
      <c r="P195" s="46">
        <f>SUMIF(Data_IND_TWh!$A$9:$A$504,Data_TOT_TWh!$B195&amp;"200_"&amp;Data_TOT_TWh!$E195,Data_IND_TWh!P$9:P$504)+SUMIF(Data_TER_TWh!$A$9:$A$504,Data_TOT_TWh!$B195&amp;"300_"&amp;Data_TOT_TWh!$E195,Data_TER_TWh!P$9:P$504)+SUMIF(Data_RES_TWh!$A$9:$A$1496,Data_TOT_TWh!$B195&amp;"400_"&amp;Data_TOT_TWh!$E195,Data_RES_TWh!P$9:P$1496)</f>
        <v>1.0524510523561483</v>
      </c>
      <c r="Q195" s="46">
        <f>SUMIF(Data_IND_TWh!$A$9:$A$504,Data_TOT_TWh!$B195&amp;"200_"&amp;Data_TOT_TWh!$E195,Data_IND_TWh!Q$9:Q$504)+SUMIF(Data_TER_TWh!$A$9:$A$504,Data_TOT_TWh!$B195&amp;"300_"&amp;Data_TOT_TWh!$E195,Data_TER_TWh!Q$9:Q$504)+SUMIF(Data_RES_TWh!$A$9:$A$1496,Data_TOT_TWh!$B195&amp;"400_"&amp;Data_TOT_TWh!$E195,Data_RES_TWh!Q$9:Q$1496)</f>
        <v>1.0524510523561483</v>
      </c>
      <c r="R195" s="37">
        <f>SUMIF(Data_IND_TWh!$A$9:$A$504,Data_TOT_TWh!$B195&amp;"200_"&amp;Data_TOT_TWh!$E195,Data_IND_TWh!R$9:R$504)+SUMIF(Data_TER_TWh!$A$9:$A$504,Data_TOT_TWh!$B195&amp;"300_"&amp;Data_TOT_TWh!$E195,Data_TER_TWh!R$9:R$504)+SUMIF(Data_RES_TWh!$A$9:$A$1496,Data_TOT_TWh!$B195&amp;"400_"&amp;Data_TOT_TWh!$E195,Data_RES_TWh!R$9:R$1496)</f>
        <v>0</v>
      </c>
      <c r="S195" s="47">
        <f>SUMIF(Data_IND_TWh!$A$9:$A$504,Data_TOT_TWh!$B195&amp;"200_"&amp;Data_TOT_TWh!$E195,Data_IND_TWh!S$9:S$504)+SUMIF(Data_TER_TWh!$A$9:$A$504,Data_TOT_TWh!$B195&amp;"300_"&amp;Data_TOT_TWh!$E195,Data_TER_TWh!S$9:S$504)+SUMIF(Data_RES_TWh!$A$9:$A$1496,Data_TOT_TWh!$B195&amp;"400_"&amp;Data_TOT_TWh!$E195,Data_RES_TWh!S$9:S$1496)</f>
        <v>0.38726755227520565</v>
      </c>
      <c r="T195" s="56"/>
      <c r="U195" s="47">
        <f>SUMIF(Data_IND_TWh!$A$9:$A$504,Data_TOT_TWh!$B195&amp;"200_"&amp;Data_TOT_TWh!$E195,Data_IND_TWh!U$9:U$504)+SUMIF(Data_TER_TWh!$A$9:$A$504,Data_TOT_TWh!$B195&amp;"300_"&amp;Data_TOT_TWh!$E195,Data_TER_TWh!U$9:U$504)+SUMIF(Data_RES_TWh!$A$9:$A$1496,Data_TOT_TWh!$B195&amp;"400_"&amp;Data_TOT_TWh!$E195,Data_RES_TWh!U$9:U$1496)</f>
        <v>1.1549557532460428E-2</v>
      </c>
      <c r="V195" s="56"/>
      <c r="W195" s="47">
        <f>SUMIF(Data_IND_TWh!$A$9:$A$504,Data_TOT_TWh!$B195&amp;"200_"&amp;Data_TOT_TWh!$E195,Data_IND_TWh!W$9:W$504)+SUMIF(Data_TER_TWh!$A$9:$A$504,Data_TOT_TWh!$B195&amp;"300_"&amp;Data_TOT_TWh!$E195,Data_TER_TWh!W$9:W$504)+SUMIF(Data_RES_TWh!$A$9:$A$1496,Data_TOT_TWh!$B195&amp;"400_"&amp;Data_TOT_TWh!$E195,Data_RES_TWh!W$9:W$1496)</f>
        <v>0.65363394254848228</v>
      </c>
      <c r="X195" s="13">
        <f>SUMIF(Data_IND_TWh!$A$9:$A$504,Data_TOT_TWh!$B195&amp;"200_"&amp;Data_TOT_TWh!$E195,Data_IND_TWh!X$9:X$504)+SUMIF(Data_TER_TWh!$A$9:$A$504,Data_TOT_TWh!$B195&amp;"300_"&amp;Data_TOT_TWh!$E195,Data_TER_TWh!X$9:X$504)+SUMIF(Data_RES_TWh!$A$9:$A$1496,Data_TOT_TWh!$B195&amp;"400_"&amp;Data_TOT_TWh!$E195,Data_RES_TWh!X$9:X$1496)</f>
        <v>0.64941184921514894</v>
      </c>
      <c r="Y195" s="13">
        <f>SUMIF(Data_IND_TWh!$A$9:$A$504,Data_TOT_TWh!$B195&amp;"200_"&amp;Data_TOT_TWh!$E195,Data_IND_TWh!Y$9:Y$504)+SUMIF(Data_TER_TWh!$A$9:$A$504,Data_TOT_TWh!$B195&amp;"300_"&amp;Data_TOT_TWh!$E195,Data_TER_TWh!Y$9:Y$504)+SUMIF(Data_RES_TWh!$A$9:$A$1496,Data_TOT_TWh!$B195&amp;"400_"&amp;Data_TOT_TWh!$E195,Data_RES_TWh!Y$9:Y$1496)</f>
        <v>2.6388083333333339E-3</v>
      </c>
      <c r="Z195" s="13">
        <f>SUMIF(Data_IND_TWh!$A$9:$A$504,Data_TOT_TWh!$B195&amp;"200_"&amp;Data_TOT_TWh!$E195,Data_IND_TWh!Z$9:Z$504)+SUMIF(Data_TER_TWh!$A$9:$A$504,Data_TOT_TWh!$B195&amp;"300_"&amp;Data_TOT_TWh!$E195,Data_TER_TWh!Z$9:Z$504)+SUMIF(Data_RES_TWh!$A$9:$A$1496,Data_TOT_TWh!$B195&amp;"400_"&amp;Data_TOT_TWh!$E195,Data_RES_TWh!Z$9:Z$1496)</f>
        <v>1.583285E-3</v>
      </c>
      <c r="AA195" s="46">
        <f>SUMIF(Data_IND_TWh!$A$9:$A$504,Data_TOT_TWh!$B195&amp;"200_"&amp;Data_TOT_TWh!$E195,Data_IND_TWh!AA$9:AA$504)+SUMIF(Data_TER_TWh!$A$9:$A$504,Data_TOT_TWh!$B195&amp;"300_"&amp;Data_TOT_TWh!$E195,Data_TER_TWh!AA$9:AA$504)+SUMIF(Data_RES_TWh!$A$9:$A$1496,Data_TOT_TWh!$B195&amp;"400_"&amp;Data_TOT_TWh!$E195,Data_RES_TWh!AA$9:AA$1496)</f>
        <v>0</v>
      </c>
      <c r="AB195" s="56"/>
      <c r="AC195" s="47">
        <f>SUMIF(Data_IND_TWh!$A$9:$A$504,Data_TOT_TWh!$B195&amp;"200_"&amp;Data_TOT_TWh!$E195,Data_IND_TWh!AC$9:AC$504)+SUMIF(Data_TER_TWh!$A$9:$A$504,Data_TOT_TWh!$B195&amp;"300_"&amp;Data_TOT_TWh!$E195,Data_TER_TWh!AC$9:AC$504)+SUMIF(Data_RES_TWh!$A$9:$A$1496,Data_TOT_TWh!$B195&amp;"400_"&amp;Data_TOT_TWh!$E195,Data_RES_TWh!AC$9:AC$1496)</f>
        <v>0</v>
      </c>
      <c r="AD195" s="60"/>
      <c r="AE195" s="47">
        <f>SUMIF(Data_IND_TWh!$A$9:$A$504,Data_TOT_TWh!$B195&amp;"200_"&amp;Data_TOT_TWh!$E195,Data_IND_TWh!AE$9:AE$504)+SUMIF(Data_TER_TWh!$A$9:$A$504,Data_TOT_TWh!$B195&amp;"300_"&amp;Data_TOT_TWh!$E195,Data_TER_TWh!AE$9:AE$504)+SUMIF(Data_RES_TWh!$A$9:$A$1496,Data_TOT_TWh!$B195&amp;"400_"&amp;Data_TOT_TWh!$E195,Data_RES_TWh!AE$9:AE$1496)</f>
        <v>0</v>
      </c>
      <c r="AF195" s="13">
        <f>SUMIF(Data_IND_TWh!$A$9:$A$504,Data_TOT_TWh!$B195&amp;"200_"&amp;Data_TOT_TWh!$E195,Data_IND_TWh!AF$9:AF$504)+SUMIF(Data_TER_TWh!$A$9:$A$504,Data_TOT_TWh!$B195&amp;"300_"&amp;Data_TOT_TWh!$E195,Data_TER_TWh!AF$9:AF$504)+SUMIF(Data_RES_TWh!$A$9:$A$1496,Data_TOT_TWh!$B195&amp;"400_"&amp;Data_TOT_TWh!$E195,Data_RES_TWh!AF$9:AF$1496)</f>
        <v>0</v>
      </c>
      <c r="AG195" s="13">
        <f>SUMIF(Data_IND_TWh!$A$9:$A$504,Data_TOT_TWh!$B195&amp;"200_"&amp;Data_TOT_TWh!$E195,Data_IND_TWh!AG$9:AG$504)+SUMIF(Data_TER_TWh!$A$9:$A$504,Data_TOT_TWh!$B195&amp;"300_"&amp;Data_TOT_TWh!$E195,Data_TER_TWh!AG$9:AG$504)+SUMIF(Data_RES_TWh!$A$9:$A$1496,Data_TOT_TWh!$B195&amp;"400_"&amp;Data_TOT_TWh!$E195,Data_RES_TWh!AG$9:AG$1496)</f>
        <v>0</v>
      </c>
      <c r="AH195" s="46">
        <f>SUMIF(Data_IND_TWh!$A$9:$A$504,Data_TOT_TWh!$B195&amp;"200_"&amp;Data_TOT_TWh!$E195,Data_IND_TWh!AH$9:AH$504)+SUMIF(Data_TER_TWh!$A$9:$A$504,Data_TOT_TWh!$B195&amp;"300_"&amp;Data_TOT_TWh!$E195,Data_TER_TWh!AH$9:AH$504)+SUMIF(Data_RES_TWh!$A$9:$A$1496,Data_TOT_TWh!$B195&amp;"400_"&amp;Data_TOT_TWh!$E195,Data_RES_TWh!AH$9:AH$1496)</f>
        <v>0</v>
      </c>
      <c r="AI195" s="56"/>
      <c r="AJ195" s="47">
        <f>SUMIF(Data_IND_TWh!$A$9:$A$504,Data_TOT_TWh!$B195&amp;"200_"&amp;Data_TOT_TWh!$E195,Data_IND_TWh!AJ$9:AJ$504)+SUMIF(Data_TER_TWh!$A$9:$A$504,Data_TOT_TWh!$B195&amp;"300_"&amp;Data_TOT_TWh!$E195,Data_TER_TWh!AJ$9:AJ$504)+SUMIF(Data_RES_TWh!$A$9:$A$1496,Data_TOT_TWh!$B195&amp;"400_"&amp;Data_TOT_TWh!$E195,Data_RES_TWh!AJ$9:AJ$1496)</f>
        <v>0</v>
      </c>
      <c r="AK195" s="56"/>
      <c r="AL195" s="9" t="str">
        <f>VLOOKUP(F195,Definitions!$B$7:$E$39,4,FALSE)</f>
        <v>EU28</v>
      </c>
      <c r="AM195" s="87"/>
      <c r="AN195" s="87"/>
    </row>
    <row r="196" spans="1:40">
      <c r="A196" s="36" t="str">
        <f t="shared" si="5"/>
        <v>IT999_53</v>
      </c>
      <c r="B196" t="s">
        <v>58</v>
      </c>
      <c r="C196" t="s">
        <v>272</v>
      </c>
      <c r="D196">
        <v>999</v>
      </c>
      <c r="E196">
        <v>53</v>
      </c>
      <c r="F196" s="25" t="str">
        <f>VLOOKUP(B196,Definitions!$C$7:$D$43,2,FALSE)</f>
        <v>Italy</v>
      </c>
      <c r="G196" t="str">
        <f>VLOOKUP(C196,Definitions!$C$49:$D$57,2,FALSE)</f>
        <v>TOTAL</v>
      </c>
      <c r="H196" t="str">
        <f>VLOOKUP(D196,Definitions!$C$60:$D$104,2,FALSE)</f>
        <v>TOTAL</v>
      </c>
      <c r="J196" s="29" t="str">
        <f>VLOOKUP(E196,Definitions!$C$115:$D$132,2,FALSE)</f>
        <v>Solar energy</v>
      </c>
      <c r="K196" s="47">
        <f>SUMIF(Data_IND_TWh!$A$9:$A$504,Data_TOT_TWh!$B196&amp;"200_"&amp;Data_TOT_TWh!$E196,Data_IND_TWh!K$9:K$504)+SUMIF(Data_TER_TWh!$A$9:$A$504,Data_TOT_TWh!$B196&amp;"300_"&amp;Data_TOT_TWh!$E196,Data_TER_TWh!K$9:K$504)+SUMIF(Data_RES_TWh!$A$9:$A$1496,Data_TOT_TWh!$B196&amp;"400_"&amp;Data_TOT_TWh!$E196,Data_RES_TWh!K$9:K$1496)</f>
        <v>1.788694</v>
      </c>
      <c r="L196" s="46">
        <f t="shared" si="4"/>
        <v>2.0000000000131024E-5</v>
      </c>
      <c r="M196" s="47">
        <f>SUMIF(Data_IND_TWh!$A$9:$A$504,Data_TOT_TWh!$B196&amp;"200_"&amp;Data_TOT_TWh!$E196,Data_IND_TWh!M$9:M$504)+SUMIF(Data_TER_TWh!$A$9:$A$504,Data_TOT_TWh!$B196&amp;"300_"&amp;Data_TOT_TWh!$E196,Data_TER_TWh!M$9:M$504)+SUMIF(Data_RES_TWh!$A$9:$A$1496,Data_TOT_TWh!$B196&amp;"400_"&amp;Data_TOT_TWh!$E196,Data_RES_TWh!M$9:M$1496)</f>
        <v>1.7887140000000001</v>
      </c>
      <c r="N196" s="56"/>
      <c r="O196" s="47">
        <f>SUMIF(Data_IND_TWh!$A$9:$A$504,Data_TOT_TWh!$B196&amp;"200_"&amp;Data_TOT_TWh!$E196,Data_IND_TWh!O$9:O$504)+SUMIF(Data_TER_TWh!$A$9:$A$504,Data_TOT_TWh!$B196&amp;"300_"&amp;Data_TOT_TWh!$E196,Data_TER_TWh!O$9:O$504)+SUMIF(Data_RES_TWh!$A$9:$A$1496,Data_TOT_TWh!$B196&amp;"400_"&amp;Data_TOT_TWh!$E196,Data_RES_TWh!O$9:O$1496)</f>
        <v>0</v>
      </c>
      <c r="P196" s="46">
        <f>SUMIF(Data_IND_TWh!$A$9:$A$504,Data_TOT_TWh!$B196&amp;"200_"&amp;Data_TOT_TWh!$E196,Data_IND_TWh!P$9:P$504)+SUMIF(Data_TER_TWh!$A$9:$A$504,Data_TOT_TWh!$B196&amp;"300_"&amp;Data_TOT_TWh!$E196,Data_TER_TWh!P$9:P$504)+SUMIF(Data_RES_TWh!$A$9:$A$1496,Data_TOT_TWh!$B196&amp;"400_"&amp;Data_TOT_TWh!$E196,Data_RES_TWh!P$9:P$1496)</f>
        <v>1.7887140000000001</v>
      </c>
      <c r="Q196" s="46">
        <f>SUMIF(Data_IND_TWh!$A$9:$A$504,Data_TOT_TWh!$B196&amp;"200_"&amp;Data_TOT_TWh!$E196,Data_IND_TWh!Q$9:Q$504)+SUMIF(Data_TER_TWh!$A$9:$A$504,Data_TOT_TWh!$B196&amp;"300_"&amp;Data_TOT_TWh!$E196,Data_TER_TWh!Q$9:Q$504)+SUMIF(Data_RES_TWh!$A$9:$A$1496,Data_TOT_TWh!$B196&amp;"400_"&amp;Data_TOT_TWh!$E196,Data_RES_TWh!Q$9:Q$1496)</f>
        <v>1.7887140000000001</v>
      </c>
      <c r="R196" s="37">
        <f>SUMIF(Data_IND_TWh!$A$9:$A$504,Data_TOT_TWh!$B196&amp;"200_"&amp;Data_TOT_TWh!$E196,Data_IND_TWh!R$9:R$504)+SUMIF(Data_TER_TWh!$A$9:$A$504,Data_TOT_TWh!$B196&amp;"300_"&amp;Data_TOT_TWh!$E196,Data_TER_TWh!R$9:R$504)+SUMIF(Data_RES_TWh!$A$9:$A$1496,Data_TOT_TWh!$B196&amp;"400_"&amp;Data_TOT_TWh!$E196,Data_RES_TWh!R$9:R$1496)</f>
        <v>0</v>
      </c>
      <c r="S196" s="47">
        <f>SUMIF(Data_IND_TWh!$A$9:$A$504,Data_TOT_TWh!$B196&amp;"200_"&amp;Data_TOT_TWh!$E196,Data_IND_TWh!S$9:S$504)+SUMIF(Data_TER_TWh!$A$9:$A$504,Data_TOT_TWh!$B196&amp;"300_"&amp;Data_TOT_TWh!$E196,Data_TER_TWh!S$9:S$504)+SUMIF(Data_RES_TWh!$A$9:$A$1496,Data_TOT_TWh!$B196&amp;"400_"&amp;Data_TOT_TWh!$E196,Data_RES_TWh!S$9:S$1496)</f>
        <v>0.39847533717119865</v>
      </c>
      <c r="T196" s="56"/>
      <c r="U196" s="47">
        <f>SUMIF(Data_IND_TWh!$A$9:$A$504,Data_TOT_TWh!$B196&amp;"200_"&amp;Data_TOT_TWh!$E196,Data_IND_TWh!U$9:U$504)+SUMIF(Data_TER_TWh!$A$9:$A$504,Data_TOT_TWh!$B196&amp;"300_"&amp;Data_TOT_TWh!$E196,Data_TER_TWh!U$9:U$504)+SUMIF(Data_RES_TWh!$A$9:$A$1496,Data_TOT_TWh!$B196&amp;"400_"&amp;Data_TOT_TWh!$E196,Data_RES_TWh!U$9:U$1496)</f>
        <v>1.3111624744954682</v>
      </c>
      <c r="V196" s="56"/>
      <c r="W196" s="47">
        <f>SUMIF(Data_IND_TWh!$A$9:$A$504,Data_TOT_TWh!$B196&amp;"200_"&amp;Data_TOT_TWh!$E196,Data_IND_TWh!W$9:W$504)+SUMIF(Data_TER_TWh!$A$9:$A$504,Data_TOT_TWh!$B196&amp;"300_"&amp;Data_TOT_TWh!$E196,Data_TER_TWh!W$9:W$504)+SUMIF(Data_RES_TWh!$A$9:$A$1496,Data_TOT_TWh!$B196&amp;"400_"&amp;Data_TOT_TWh!$E196,Data_RES_TWh!W$9:W$1496)</f>
        <v>7.9076188333333394E-2</v>
      </c>
      <c r="X196" s="13">
        <f>SUMIF(Data_IND_TWh!$A$9:$A$504,Data_TOT_TWh!$B196&amp;"200_"&amp;Data_TOT_TWh!$E196,Data_IND_TWh!X$9:X$504)+SUMIF(Data_TER_TWh!$A$9:$A$504,Data_TOT_TWh!$B196&amp;"300_"&amp;Data_TOT_TWh!$E196,Data_TER_TWh!X$9:X$504)+SUMIF(Data_RES_TWh!$A$9:$A$1496,Data_TOT_TWh!$B196&amp;"400_"&amp;Data_TOT_TWh!$E196,Data_RES_TWh!X$9:X$1496)</f>
        <v>7.9076188333333394E-2</v>
      </c>
      <c r="Y196" s="13">
        <f>SUMIF(Data_IND_TWh!$A$9:$A$504,Data_TOT_TWh!$B196&amp;"200_"&amp;Data_TOT_TWh!$E196,Data_IND_TWh!Y$9:Y$504)+SUMIF(Data_TER_TWh!$A$9:$A$504,Data_TOT_TWh!$B196&amp;"300_"&amp;Data_TOT_TWh!$E196,Data_TER_TWh!Y$9:Y$504)+SUMIF(Data_RES_TWh!$A$9:$A$1496,Data_TOT_TWh!$B196&amp;"400_"&amp;Data_TOT_TWh!$E196,Data_RES_TWh!Y$9:Y$1496)</f>
        <v>0</v>
      </c>
      <c r="Z196" s="13">
        <f>SUMIF(Data_IND_TWh!$A$9:$A$504,Data_TOT_TWh!$B196&amp;"200_"&amp;Data_TOT_TWh!$E196,Data_IND_TWh!Z$9:Z$504)+SUMIF(Data_TER_TWh!$A$9:$A$504,Data_TOT_TWh!$B196&amp;"300_"&amp;Data_TOT_TWh!$E196,Data_TER_TWh!Z$9:Z$504)+SUMIF(Data_RES_TWh!$A$9:$A$1496,Data_TOT_TWh!$B196&amp;"400_"&amp;Data_TOT_TWh!$E196,Data_RES_TWh!Z$9:Z$1496)</f>
        <v>0</v>
      </c>
      <c r="AA196" s="46">
        <f>SUMIF(Data_IND_TWh!$A$9:$A$504,Data_TOT_TWh!$B196&amp;"200_"&amp;Data_TOT_TWh!$E196,Data_IND_TWh!AA$9:AA$504)+SUMIF(Data_TER_TWh!$A$9:$A$504,Data_TOT_TWh!$B196&amp;"300_"&amp;Data_TOT_TWh!$E196,Data_TER_TWh!AA$9:AA$504)+SUMIF(Data_RES_TWh!$A$9:$A$1496,Data_TOT_TWh!$B196&amp;"400_"&amp;Data_TOT_TWh!$E196,Data_RES_TWh!AA$9:AA$1496)</f>
        <v>0</v>
      </c>
      <c r="AB196" s="56"/>
      <c r="AC196" s="47">
        <f>SUMIF(Data_IND_TWh!$A$9:$A$504,Data_TOT_TWh!$B196&amp;"200_"&amp;Data_TOT_TWh!$E196,Data_IND_TWh!AC$9:AC$504)+SUMIF(Data_TER_TWh!$A$9:$A$504,Data_TOT_TWh!$B196&amp;"300_"&amp;Data_TOT_TWh!$E196,Data_TER_TWh!AC$9:AC$504)+SUMIF(Data_RES_TWh!$A$9:$A$1496,Data_TOT_TWh!$B196&amp;"400_"&amp;Data_TOT_TWh!$E196,Data_RES_TWh!AC$9:AC$1496)</f>
        <v>0</v>
      </c>
      <c r="AD196" s="60"/>
      <c r="AE196" s="47">
        <f>SUMIF(Data_IND_TWh!$A$9:$A$504,Data_TOT_TWh!$B196&amp;"200_"&amp;Data_TOT_TWh!$E196,Data_IND_TWh!AE$9:AE$504)+SUMIF(Data_TER_TWh!$A$9:$A$504,Data_TOT_TWh!$B196&amp;"300_"&amp;Data_TOT_TWh!$E196,Data_TER_TWh!AE$9:AE$504)+SUMIF(Data_RES_TWh!$A$9:$A$1496,Data_TOT_TWh!$B196&amp;"400_"&amp;Data_TOT_TWh!$E196,Data_RES_TWh!AE$9:AE$1496)</f>
        <v>0</v>
      </c>
      <c r="AF196" s="13">
        <f>SUMIF(Data_IND_TWh!$A$9:$A$504,Data_TOT_TWh!$B196&amp;"200_"&amp;Data_TOT_TWh!$E196,Data_IND_TWh!AF$9:AF$504)+SUMIF(Data_TER_TWh!$A$9:$A$504,Data_TOT_TWh!$B196&amp;"300_"&amp;Data_TOT_TWh!$E196,Data_TER_TWh!AF$9:AF$504)+SUMIF(Data_RES_TWh!$A$9:$A$1496,Data_TOT_TWh!$B196&amp;"400_"&amp;Data_TOT_TWh!$E196,Data_RES_TWh!AF$9:AF$1496)</f>
        <v>0</v>
      </c>
      <c r="AG196" s="13">
        <f>SUMIF(Data_IND_TWh!$A$9:$A$504,Data_TOT_TWh!$B196&amp;"200_"&amp;Data_TOT_TWh!$E196,Data_IND_TWh!AG$9:AG$504)+SUMIF(Data_TER_TWh!$A$9:$A$504,Data_TOT_TWh!$B196&amp;"300_"&amp;Data_TOT_TWh!$E196,Data_TER_TWh!AG$9:AG$504)+SUMIF(Data_RES_TWh!$A$9:$A$1496,Data_TOT_TWh!$B196&amp;"400_"&amp;Data_TOT_TWh!$E196,Data_RES_TWh!AG$9:AG$1496)</f>
        <v>0</v>
      </c>
      <c r="AH196" s="46">
        <f>SUMIF(Data_IND_TWh!$A$9:$A$504,Data_TOT_TWh!$B196&amp;"200_"&amp;Data_TOT_TWh!$E196,Data_IND_TWh!AH$9:AH$504)+SUMIF(Data_TER_TWh!$A$9:$A$504,Data_TOT_TWh!$B196&amp;"300_"&amp;Data_TOT_TWh!$E196,Data_TER_TWh!AH$9:AH$504)+SUMIF(Data_RES_TWh!$A$9:$A$1496,Data_TOT_TWh!$B196&amp;"400_"&amp;Data_TOT_TWh!$E196,Data_RES_TWh!AH$9:AH$1496)</f>
        <v>0</v>
      </c>
      <c r="AI196" s="56"/>
      <c r="AJ196" s="47">
        <f>SUMIF(Data_IND_TWh!$A$9:$A$504,Data_TOT_TWh!$B196&amp;"200_"&amp;Data_TOT_TWh!$E196,Data_IND_TWh!AJ$9:AJ$504)+SUMIF(Data_TER_TWh!$A$9:$A$504,Data_TOT_TWh!$B196&amp;"300_"&amp;Data_TOT_TWh!$E196,Data_TER_TWh!AJ$9:AJ$504)+SUMIF(Data_RES_TWh!$A$9:$A$1496,Data_TOT_TWh!$B196&amp;"400_"&amp;Data_TOT_TWh!$E196,Data_RES_TWh!AJ$9:AJ$1496)</f>
        <v>0</v>
      </c>
      <c r="AK196" s="56"/>
      <c r="AL196" s="9" t="str">
        <f>VLOOKUP(F196,Definitions!$B$7:$E$39,4,FALSE)</f>
        <v>EU28</v>
      </c>
      <c r="AM196" s="87"/>
      <c r="AN196" s="87"/>
    </row>
    <row r="197" spans="1:40">
      <c r="A197" s="36" t="str">
        <f t="shared" si="5"/>
        <v>IT999_62</v>
      </c>
      <c r="B197" t="s">
        <v>58</v>
      </c>
      <c r="C197" t="s">
        <v>272</v>
      </c>
      <c r="D197">
        <v>999</v>
      </c>
      <c r="E197">
        <v>62</v>
      </c>
      <c r="F197" s="25" t="str">
        <f>VLOOKUP(B197,Definitions!$C$7:$D$43,2,FALSE)</f>
        <v>Italy</v>
      </c>
      <c r="G197" t="str">
        <f>VLOOKUP(C197,Definitions!$C$49:$D$57,2,FALSE)</f>
        <v>TOTAL</v>
      </c>
      <c r="H197" t="str">
        <f>VLOOKUP(D197,Definitions!$C$60:$D$104,2,FALSE)</f>
        <v>TOTAL</v>
      </c>
      <c r="J197" s="29" t="str">
        <f>VLOOKUP(E197,Definitions!$C$115:$D$132,2,FALSE)</f>
        <v xml:space="preserve">RES-E (Wind, PV, Hydro) </v>
      </c>
      <c r="K197" s="47">
        <f>SUMIF(Data_IND_TWh!$A$9:$A$504,Data_TOT_TWh!$B197&amp;"200_"&amp;Data_TOT_TWh!$E197,Data_IND_TWh!K$9:K$504)+SUMIF(Data_TER_TWh!$A$9:$A$504,Data_TOT_TWh!$B197&amp;"300_"&amp;Data_TOT_TWh!$E197,Data_TER_TWh!K$9:K$504)+SUMIF(Data_RES_TWh!$A$9:$A$1496,Data_TOT_TWh!$B197&amp;"400_"&amp;Data_TOT_TWh!$E197,Data_RES_TWh!K$9:K$1496)</f>
        <v>163.72728835333001</v>
      </c>
      <c r="L197" s="46">
        <f t="shared" si="4"/>
        <v>-105.25426884828849</v>
      </c>
      <c r="M197" s="47">
        <f>SUMIF(Data_IND_TWh!$A$9:$A$504,Data_TOT_TWh!$B197&amp;"200_"&amp;Data_TOT_TWh!$E197,Data_IND_TWh!M$9:M$504)+SUMIF(Data_TER_TWh!$A$9:$A$504,Data_TOT_TWh!$B197&amp;"300_"&amp;Data_TOT_TWh!$E197,Data_TER_TWh!M$9:M$504)+SUMIF(Data_RES_TWh!$A$9:$A$1496,Data_TOT_TWh!$B197&amp;"400_"&amp;Data_TOT_TWh!$E197,Data_RES_TWh!M$9:M$1496)</f>
        <v>58.47301950504152</v>
      </c>
      <c r="N197" s="56"/>
      <c r="O197" s="47">
        <f>SUMIF(Data_IND_TWh!$A$9:$A$504,Data_TOT_TWh!$B197&amp;"200_"&amp;Data_TOT_TWh!$E197,Data_IND_TWh!O$9:O$504)+SUMIF(Data_TER_TWh!$A$9:$A$504,Data_TOT_TWh!$B197&amp;"300_"&amp;Data_TOT_TWh!$E197,Data_TER_TWh!O$9:O$504)+SUMIF(Data_RES_TWh!$A$9:$A$1496,Data_TOT_TWh!$B197&amp;"400_"&amp;Data_TOT_TWh!$E197,Data_RES_TWh!O$9:O$1496)</f>
        <v>0</v>
      </c>
      <c r="P197" s="46">
        <f>SUMIF(Data_IND_TWh!$A$9:$A$504,Data_TOT_TWh!$B197&amp;"200_"&amp;Data_TOT_TWh!$E197,Data_IND_TWh!P$9:P$504)+SUMIF(Data_TER_TWh!$A$9:$A$504,Data_TOT_TWh!$B197&amp;"300_"&amp;Data_TOT_TWh!$E197,Data_TER_TWh!P$9:P$504)+SUMIF(Data_RES_TWh!$A$9:$A$1496,Data_TOT_TWh!$B197&amp;"400_"&amp;Data_TOT_TWh!$E197,Data_RES_TWh!P$9:P$1496)</f>
        <v>58.47301950504152</v>
      </c>
      <c r="Q197" s="46">
        <f>SUMIF(Data_IND_TWh!$A$9:$A$504,Data_TOT_TWh!$B197&amp;"200_"&amp;Data_TOT_TWh!$E197,Data_IND_TWh!Q$9:Q$504)+SUMIF(Data_TER_TWh!$A$9:$A$504,Data_TOT_TWh!$B197&amp;"300_"&amp;Data_TOT_TWh!$E197,Data_TER_TWh!Q$9:Q$504)+SUMIF(Data_RES_TWh!$A$9:$A$1496,Data_TOT_TWh!$B197&amp;"400_"&amp;Data_TOT_TWh!$E197,Data_RES_TWh!Q$9:Q$1496)</f>
        <v>23.005172543626557</v>
      </c>
      <c r="R197" s="37">
        <f>SUMIF(Data_IND_TWh!$A$9:$A$504,Data_TOT_TWh!$B197&amp;"200_"&amp;Data_TOT_TWh!$E197,Data_IND_TWh!R$9:R$504)+SUMIF(Data_TER_TWh!$A$9:$A$504,Data_TOT_TWh!$B197&amp;"300_"&amp;Data_TOT_TWh!$E197,Data_TER_TWh!R$9:R$504)+SUMIF(Data_RES_TWh!$A$9:$A$1496,Data_TOT_TWh!$B197&amp;"400_"&amp;Data_TOT_TWh!$E197,Data_RES_TWh!R$9:R$1496)</f>
        <v>33.303063581450232</v>
      </c>
      <c r="S197" s="47">
        <f>SUMIF(Data_IND_TWh!$A$9:$A$504,Data_TOT_TWh!$B197&amp;"200_"&amp;Data_TOT_TWh!$E197,Data_IND_TWh!S$9:S$504)+SUMIF(Data_TER_TWh!$A$9:$A$504,Data_TOT_TWh!$B197&amp;"300_"&amp;Data_TOT_TWh!$E197,Data_TER_TWh!S$9:S$504)+SUMIF(Data_RES_TWh!$A$9:$A$1496,Data_TOT_TWh!$B197&amp;"400_"&amp;Data_TOT_TWh!$E197,Data_RES_TWh!S$9:S$1496)</f>
        <v>7.3905597964218233</v>
      </c>
      <c r="T197" s="56"/>
      <c r="U197" s="47">
        <f>SUMIF(Data_IND_TWh!$A$9:$A$504,Data_TOT_TWh!$B197&amp;"200_"&amp;Data_TOT_TWh!$E197,Data_IND_TWh!U$9:U$504)+SUMIF(Data_TER_TWh!$A$9:$A$504,Data_TOT_TWh!$B197&amp;"300_"&amp;Data_TOT_TWh!$E197,Data_TER_TWh!U$9:U$504)+SUMIF(Data_RES_TWh!$A$9:$A$1496,Data_TOT_TWh!$B197&amp;"400_"&amp;Data_TOT_TWh!$E197,Data_RES_TWh!U$9:U$1496)</f>
        <v>3.8793417281923239</v>
      </c>
      <c r="V197" s="56"/>
      <c r="W197" s="47">
        <f>SUMIF(Data_IND_TWh!$A$9:$A$504,Data_TOT_TWh!$B197&amp;"200_"&amp;Data_TOT_TWh!$E197,Data_IND_TWh!W$9:W$504)+SUMIF(Data_TER_TWh!$A$9:$A$504,Data_TOT_TWh!$B197&amp;"300_"&amp;Data_TOT_TWh!$E197,Data_TER_TWh!W$9:W$504)+SUMIF(Data_RES_TWh!$A$9:$A$1496,Data_TOT_TWh!$B197&amp;"400_"&amp;Data_TOT_TWh!$E197,Data_RES_TWh!W$9:W$1496)</f>
        <v>11.73527101901241</v>
      </c>
      <c r="X197" s="13">
        <f>SUMIF(Data_IND_TWh!$A$9:$A$504,Data_TOT_TWh!$B197&amp;"200_"&amp;Data_TOT_TWh!$E197,Data_IND_TWh!X$9:X$504)+SUMIF(Data_TER_TWh!$A$9:$A$504,Data_TOT_TWh!$B197&amp;"300_"&amp;Data_TOT_TWh!$E197,Data_TER_TWh!X$9:X$504)+SUMIF(Data_RES_TWh!$A$9:$A$1496,Data_TOT_TWh!$B197&amp;"400_"&amp;Data_TOT_TWh!$E197,Data_RES_TWh!X$9:X$1496)</f>
        <v>0.17138028065763827</v>
      </c>
      <c r="Y197" s="13">
        <f>SUMIF(Data_IND_TWh!$A$9:$A$504,Data_TOT_TWh!$B197&amp;"200_"&amp;Data_TOT_TWh!$E197,Data_IND_TWh!Y$9:Y$504)+SUMIF(Data_TER_TWh!$A$9:$A$504,Data_TOT_TWh!$B197&amp;"300_"&amp;Data_TOT_TWh!$E197,Data_TER_TWh!Y$9:Y$504)+SUMIF(Data_RES_TWh!$A$9:$A$1496,Data_TOT_TWh!$B197&amp;"400_"&amp;Data_TOT_TWh!$E197,Data_RES_TWh!Y$9:Y$1496)</f>
        <v>0.65971942097671354</v>
      </c>
      <c r="Z197" s="13">
        <f>SUMIF(Data_IND_TWh!$A$9:$A$504,Data_TOT_TWh!$B197&amp;"200_"&amp;Data_TOT_TWh!$E197,Data_IND_TWh!Z$9:Z$504)+SUMIF(Data_TER_TWh!$A$9:$A$504,Data_TOT_TWh!$B197&amp;"300_"&amp;Data_TOT_TWh!$E197,Data_TER_TWh!Z$9:Z$504)+SUMIF(Data_RES_TWh!$A$9:$A$1496,Data_TOT_TWh!$B197&amp;"400_"&amp;Data_TOT_TWh!$E197,Data_RES_TWh!Z$9:Z$1496)</f>
        <v>0.72894846259597401</v>
      </c>
      <c r="AA197" s="46">
        <f>SUMIF(Data_IND_TWh!$A$9:$A$504,Data_TOT_TWh!$B197&amp;"200_"&amp;Data_TOT_TWh!$E197,Data_IND_TWh!AA$9:AA$504)+SUMIF(Data_TER_TWh!$A$9:$A$504,Data_TOT_TWh!$B197&amp;"300_"&amp;Data_TOT_TWh!$E197,Data_TER_TWh!AA$9:AA$504)+SUMIF(Data_RES_TWh!$A$9:$A$1496,Data_TOT_TWh!$B197&amp;"400_"&amp;Data_TOT_TWh!$E197,Data_RES_TWh!AA$9:AA$1496)</f>
        <v>6.6797863664684654</v>
      </c>
      <c r="AB197" s="56"/>
      <c r="AC197" s="47">
        <f>SUMIF(Data_IND_TWh!$A$9:$A$504,Data_TOT_TWh!$B197&amp;"200_"&amp;Data_TOT_TWh!$E197,Data_IND_TWh!AC$9:AC$504)+SUMIF(Data_TER_TWh!$A$9:$A$504,Data_TOT_TWh!$B197&amp;"300_"&amp;Data_TOT_TWh!$E197,Data_TER_TWh!AC$9:AC$504)+SUMIF(Data_RES_TWh!$A$9:$A$1496,Data_TOT_TWh!$B197&amp;"400_"&amp;Data_TOT_TWh!$E197,Data_RES_TWh!AC$9:AC$1496)</f>
        <v>19.235987068810392</v>
      </c>
      <c r="AD197" s="60"/>
      <c r="AE197" s="47">
        <f>SUMIF(Data_IND_TWh!$A$9:$A$504,Data_TOT_TWh!$B197&amp;"200_"&amp;Data_TOT_TWh!$E197,Data_IND_TWh!AE$9:AE$504)+SUMIF(Data_TER_TWh!$A$9:$A$504,Data_TOT_TWh!$B197&amp;"300_"&amp;Data_TOT_TWh!$E197,Data_TER_TWh!AE$9:AE$504)+SUMIF(Data_RES_TWh!$A$9:$A$1496,Data_TOT_TWh!$B197&amp;"400_"&amp;Data_TOT_TWh!$E197,Data_RES_TWh!AE$9:AE$1496)</f>
        <v>14.067076512639838</v>
      </c>
      <c r="AF197" s="13">
        <f>SUMIF(Data_IND_TWh!$A$9:$A$504,Data_TOT_TWh!$B197&amp;"200_"&amp;Data_TOT_TWh!$E197,Data_IND_TWh!AF$9:AF$504)+SUMIF(Data_TER_TWh!$A$9:$A$504,Data_TOT_TWh!$B197&amp;"300_"&amp;Data_TOT_TWh!$E197,Data_TER_TWh!AF$9:AF$504)+SUMIF(Data_RES_TWh!$A$9:$A$1496,Data_TOT_TWh!$B197&amp;"400_"&amp;Data_TOT_TWh!$E197,Data_RES_TWh!AF$9:AF$1496)</f>
        <v>1.8853704410270755</v>
      </c>
      <c r="AG197" s="13">
        <f>SUMIF(Data_IND_TWh!$A$9:$A$504,Data_TOT_TWh!$B197&amp;"200_"&amp;Data_TOT_TWh!$E197,Data_IND_TWh!AG$9:AG$504)+SUMIF(Data_TER_TWh!$A$9:$A$504,Data_TOT_TWh!$B197&amp;"300_"&amp;Data_TOT_TWh!$E197,Data_TER_TWh!AG$9:AG$504)+SUMIF(Data_RES_TWh!$A$9:$A$1496,Data_TOT_TWh!$B197&amp;"400_"&amp;Data_TOT_TWh!$E197,Data_RES_TWh!AG$9:AG$1496)</f>
        <v>1.1667665541820693</v>
      </c>
      <c r="AH197" s="46">
        <f>SUMIF(Data_IND_TWh!$A$9:$A$504,Data_TOT_TWh!$B197&amp;"200_"&amp;Data_TOT_TWh!$E197,Data_IND_TWh!AH$9:AH$504)+SUMIF(Data_TER_TWh!$A$9:$A$504,Data_TOT_TWh!$B197&amp;"300_"&amp;Data_TOT_TWh!$E197,Data_TER_TWh!AH$9:AH$504)+SUMIF(Data_RES_TWh!$A$9:$A$1496,Data_TOT_TWh!$B197&amp;"400_"&amp;Data_TOT_TWh!$E197,Data_RES_TWh!AH$9:AH$1496)</f>
        <v>3.0748803022612528</v>
      </c>
      <c r="AI197" s="56"/>
      <c r="AJ197" s="47">
        <f>SUMIF(Data_IND_TWh!$A$9:$A$504,Data_TOT_TWh!$B197&amp;"200_"&amp;Data_TOT_TWh!$E197,Data_IND_TWh!AJ$9:AJ$504)+SUMIF(Data_TER_TWh!$A$9:$A$504,Data_TOT_TWh!$B197&amp;"300_"&amp;Data_TOT_TWh!$E197,Data_TER_TWh!AJ$9:AJ$504)+SUMIF(Data_RES_TWh!$A$9:$A$1496,Data_TOT_TWh!$B197&amp;"400_"&amp;Data_TOT_TWh!$E197,Data_RES_TWh!AJ$9:AJ$1496)</f>
        <v>2.1647833799647338</v>
      </c>
      <c r="AK197" s="56"/>
      <c r="AL197" s="9" t="str">
        <f>VLOOKUP(F197,Definitions!$B$7:$E$39,4,FALSE)</f>
        <v>EU28</v>
      </c>
      <c r="AM197" s="87"/>
      <c r="AN197" s="87"/>
    </row>
    <row r="198" spans="1:40">
      <c r="A198" s="36" t="str">
        <f t="shared" si="5"/>
        <v>IT999_61</v>
      </c>
      <c r="B198" t="s">
        <v>58</v>
      </c>
      <c r="C198" t="s">
        <v>272</v>
      </c>
      <c r="D198">
        <v>999</v>
      </c>
      <c r="E198">
        <v>61</v>
      </c>
      <c r="F198" s="25" t="str">
        <f>VLOOKUP(B198,Definitions!$C$7:$D$43,2,FALSE)</f>
        <v>Italy</v>
      </c>
      <c r="G198" t="str">
        <f>VLOOKUP(C198,Definitions!$C$49:$D$57,2,FALSE)</f>
        <v>TOTAL</v>
      </c>
      <c r="H198" t="str">
        <f>VLOOKUP(D198,Definitions!$C$60:$D$104,2,FALSE)</f>
        <v>TOTAL</v>
      </c>
      <c r="J198" s="29" t="str">
        <f>VLOOKUP(E198,Definitions!$C$115:$D$132,2,FALSE)</f>
        <v>Nuclear</v>
      </c>
      <c r="K198" s="47">
        <f>SUMIF(Data_IND_TWh!$A$9:$A$504,Data_TOT_TWh!$B198&amp;"200_"&amp;Data_TOT_TWh!$E198,Data_IND_TWh!K$9:K$504)+SUMIF(Data_TER_TWh!$A$9:$A$504,Data_TOT_TWh!$B198&amp;"300_"&amp;Data_TOT_TWh!$E198,Data_TER_TWh!K$9:K$504)+SUMIF(Data_RES_TWh!$A$9:$A$1496,Data_TOT_TWh!$B198&amp;"400_"&amp;Data_TOT_TWh!$E198,Data_RES_TWh!K$9:K$1496)</f>
        <v>0</v>
      </c>
      <c r="L198" s="46">
        <f t="shared" si="4"/>
        <v>0</v>
      </c>
      <c r="M198" s="47">
        <f>SUMIF(Data_IND_TWh!$A$9:$A$504,Data_TOT_TWh!$B198&amp;"200_"&amp;Data_TOT_TWh!$E198,Data_IND_TWh!M$9:M$504)+SUMIF(Data_TER_TWh!$A$9:$A$504,Data_TOT_TWh!$B198&amp;"300_"&amp;Data_TOT_TWh!$E198,Data_TER_TWh!M$9:M$504)+SUMIF(Data_RES_TWh!$A$9:$A$1496,Data_TOT_TWh!$B198&amp;"400_"&amp;Data_TOT_TWh!$E198,Data_RES_TWh!M$9:M$1496)</f>
        <v>0</v>
      </c>
      <c r="N198" s="56"/>
      <c r="O198" s="47">
        <f>SUMIF(Data_IND_TWh!$A$9:$A$504,Data_TOT_TWh!$B198&amp;"200_"&amp;Data_TOT_TWh!$E198,Data_IND_TWh!O$9:O$504)+SUMIF(Data_TER_TWh!$A$9:$A$504,Data_TOT_TWh!$B198&amp;"300_"&amp;Data_TOT_TWh!$E198,Data_TER_TWh!O$9:O$504)+SUMIF(Data_RES_TWh!$A$9:$A$1496,Data_TOT_TWh!$B198&amp;"400_"&amp;Data_TOT_TWh!$E198,Data_RES_TWh!O$9:O$1496)</f>
        <v>0</v>
      </c>
      <c r="P198" s="46">
        <f>SUMIF(Data_IND_TWh!$A$9:$A$504,Data_TOT_TWh!$B198&amp;"200_"&amp;Data_TOT_TWh!$E198,Data_IND_TWh!P$9:P$504)+SUMIF(Data_TER_TWh!$A$9:$A$504,Data_TOT_TWh!$B198&amp;"300_"&amp;Data_TOT_TWh!$E198,Data_TER_TWh!P$9:P$504)+SUMIF(Data_RES_TWh!$A$9:$A$1496,Data_TOT_TWh!$B198&amp;"400_"&amp;Data_TOT_TWh!$E198,Data_RES_TWh!P$9:P$1496)</f>
        <v>0</v>
      </c>
      <c r="Q198" s="46">
        <f>SUMIF(Data_IND_TWh!$A$9:$A$504,Data_TOT_TWh!$B198&amp;"200_"&amp;Data_TOT_TWh!$E198,Data_IND_TWh!Q$9:Q$504)+SUMIF(Data_TER_TWh!$A$9:$A$504,Data_TOT_TWh!$B198&amp;"300_"&amp;Data_TOT_TWh!$E198,Data_TER_TWh!Q$9:Q$504)+SUMIF(Data_RES_TWh!$A$9:$A$1496,Data_TOT_TWh!$B198&amp;"400_"&amp;Data_TOT_TWh!$E198,Data_RES_TWh!Q$9:Q$1496)</f>
        <v>0</v>
      </c>
      <c r="R198" s="37">
        <f>SUMIF(Data_IND_TWh!$A$9:$A$504,Data_TOT_TWh!$B198&amp;"200_"&amp;Data_TOT_TWh!$E198,Data_IND_TWh!R$9:R$504)+SUMIF(Data_TER_TWh!$A$9:$A$504,Data_TOT_TWh!$B198&amp;"300_"&amp;Data_TOT_TWh!$E198,Data_TER_TWh!R$9:R$504)+SUMIF(Data_RES_TWh!$A$9:$A$1496,Data_TOT_TWh!$B198&amp;"400_"&amp;Data_TOT_TWh!$E198,Data_RES_TWh!R$9:R$1496)</f>
        <v>0</v>
      </c>
      <c r="S198" s="47">
        <f>SUMIF(Data_IND_TWh!$A$9:$A$504,Data_TOT_TWh!$B198&amp;"200_"&amp;Data_TOT_TWh!$E198,Data_IND_TWh!S$9:S$504)+SUMIF(Data_TER_TWh!$A$9:$A$504,Data_TOT_TWh!$B198&amp;"300_"&amp;Data_TOT_TWh!$E198,Data_TER_TWh!S$9:S$504)+SUMIF(Data_RES_TWh!$A$9:$A$1496,Data_TOT_TWh!$B198&amp;"400_"&amp;Data_TOT_TWh!$E198,Data_RES_TWh!S$9:S$1496)</f>
        <v>0</v>
      </c>
      <c r="T198" s="56"/>
      <c r="U198" s="47">
        <f>SUMIF(Data_IND_TWh!$A$9:$A$504,Data_TOT_TWh!$B198&amp;"200_"&amp;Data_TOT_TWh!$E198,Data_IND_TWh!U$9:U$504)+SUMIF(Data_TER_TWh!$A$9:$A$504,Data_TOT_TWh!$B198&amp;"300_"&amp;Data_TOT_TWh!$E198,Data_TER_TWh!U$9:U$504)+SUMIF(Data_RES_TWh!$A$9:$A$1496,Data_TOT_TWh!$B198&amp;"400_"&amp;Data_TOT_TWh!$E198,Data_RES_TWh!U$9:U$1496)</f>
        <v>0</v>
      </c>
      <c r="V198" s="56"/>
      <c r="W198" s="47">
        <f>SUMIF(Data_IND_TWh!$A$9:$A$504,Data_TOT_TWh!$B198&amp;"200_"&amp;Data_TOT_TWh!$E198,Data_IND_TWh!W$9:W$504)+SUMIF(Data_TER_TWh!$A$9:$A$504,Data_TOT_TWh!$B198&amp;"300_"&amp;Data_TOT_TWh!$E198,Data_TER_TWh!W$9:W$504)+SUMIF(Data_RES_TWh!$A$9:$A$1496,Data_TOT_TWh!$B198&amp;"400_"&amp;Data_TOT_TWh!$E198,Data_RES_TWh!W$9:W$1496)</f>
        <v>0</v>
      </c>
      <c r="X198" s="13">
        <f>SUMIF(Data_IND_TWh!$A$9:$A$504,Data_TOT_TWh!$B198&amp;"200_"&amp;Data_TOT_TWh!$E198,Data_IND_TWh!X$9:X$504)+SUMIF(Data_TER_TWh!$A$9:$A$504,Data_TOT_TWh!$B198&amp;"300_"&amp;Data_TOT_TWh!$E198,Data_TER_TWh!X$9:X$504)+SUMIF(Data_RES_TWh!$A$9:$A$1496,Data_TOT_TWh!$B198&amp;"400_"&amp;Data_TOT_TWh!$E198,Data_RES_TWh!X$9:X$1496)</f>
        <v>0</v>
      </c>
      <c r="Y198" s="13">
        <f>SUMIF(Data_IND_TWh!$A$9:$A$504,Data_TOT_TWh!$B198&amp;"200_"&amp;Data_TOT_TWh!$E198,Data_IND_TWh!Y$9:Y$504)+SUMIF(Data_TER_TWh!$A$9:$A$504,Data_TOT_TWh!$B198&amp;"300_"&amp;Data_TOT_TWh!$E198,Data_TER_TWh!Y$9:Y$504)+SUMIF(Data_RES_TWh!$A$9:$A$1496,Data_TOT_TWh!$B198&amp;"400_"&amp;Data_TOT_TWh!$E198,Data_RES_TWh!Y$9:Y$1496)</f>
        <v>0</v>
      </c>
      <c r="Z198" s="13">
        <f>SUMIF(Data_IND_TWh!$A$9:$A$504,Data_TOT_TWh!$B198&amp;"200_"&amp;Data_TOT_TWh!$E198,Data_IND_TWh!Z$9:Z$504)+SUMIF(Data_TER_TWh!$A$9:$A$504,Data_TOT_TWh!$B198&amp;"300_"&amp;Data_TOT_TWh!$E198,Data_TER_TWh!Z$9:Z$504)+SUMIF(Data_RES_TWh!$A$9:$A$1496,Data_TOT_TWh!$B198&amp;"400_"&amp;Data_TOT_TWh!$E198,Data_RES_TWh!Z$9:Z$1496)</f>
        <v>0</v>
      </c>
      <c r="AA198" s="46">
        <f>SUMIF(Data_IND_TWh!$A$9:$A$504,Data_TOT_TWh!$B198&amp;"200_"&amp;Data_TOT_TWh!$E198,Data_IND_TWh!AA$9:AA$504)+SUMIF(Data_TER_TWh!$A$9:$A$504,Data_TOT_TWh!$B198&amp;"300_"&amp;Data_TOT_TWh!$E198,Data_TER_TWh!AA$9:AA$504)+SUMIF(Data_RES_TWh!$A$9:$A$1496,Data_TOT_TWh!$B198&amp;"400_"&amp;Data_TOT_TWh!$E198,Data_RES_TWh!AA$9:AA$1496)</f>
        <v>0</v>
      </c>
      <c r="AB198" s="56"/>
      <c r="AC198" s="47">
        <f>SUMIF(Data_IND_TWh!$A$9:$A$504,Data_TOT_TWh!$B198&amp;"200_"&amp;Data_TOT_TWh!$E198,Data_IND_TWh!AC$9:AC$504)+SUMIF(Data_TER_TWh!$A$9:$A$504,Data_TOT_TWh!$B198&amp;"300_"&amp;Data_TOT_TWh!$E198,Data_TER_TWh!AC$9:AC$504)+SUMIF(Data_RES_TWh!$A$9:$A$1496,Data_TOT_TWh!$B198&amp;"400_"&amp;Data_TOT_TWh!$E198,Data_RES_TWh!AC$9:AC$1496)</f>
        <v>0</v>
      </c>
      <c r="AD198" s="60"/>
      <c r="AE198" s="47">
        <f>SUMIF(Data_IND_TWh!$A$9:$A$504,Data_TOT_TWh!$B198&amp;"200_"&amp;Data_TOT_TWh!$E198,Data_IND_TWh!AE$9:AE$504)+SUMIF(Data_TER_TWh!$A$9:$A$504,Data_TOT_TWh!$B198&amp;"300_"&amp;Data_TOT_TWh!$E198,Data_TER_TWh!AE$9:AE$504)+SUMIF(Data_RES_TWh!$A$9:$A$1496,Data_TOT_TWh!$B198&amp;"400_"&amp;Data_TOT_TWh!$E198,Data_RES_TWh!AE$9:AE$1496)</f>
        <v>0</v>
      </c>
      <c r="AF198" s="13">
        <f>SUMIF(Data_IND_TWh!$A$9:$A$504,Data_TOT_TWh!$B198&amp;"200_"&amp;Data_TOT_TWh!$E198,Data_IND_TWh!AF$9:AF$504)+SUMIF(Data_TER_TWh!$A$9:$A$504,Data_TOT_TWh!$B198&amp;"300_"&amp;Data_TOT_TWh!$E198,Data_TER_TWh!AF$9:AF$504)+SUMIF(Data_RES_TWh!$A$9:$A$1496,Data_TOT_TWh!$B198&amp;"400_"&amp;Data_TOT_TWh!$E198,Data_RES_TWh!AF$9:AF$1496)</f>
        <v>0</v>
      </c>
      <c r="AG198" s="13">
        <f>SUMIF(Data_IND_TWh!$A$9:$A$504,Data_TOT_TWh!$B198&amp;"200_"&amp;Data_TOT_TWh!$E198,Data_IND_TWh!AG$9:AG$504)+SUMIF(Data_TER_TWh!$A$9:$A$504,Data_TOT_TWh!$B198&amp;"300_"&amp;Data_TOT_TWh!$E198,Data_TER_TWh!AG$9:AG$504)+SUMIF(Data_RES_TWh!$A$9:$A$1496,Data_TOT_TWh!$B198&amp;"400_"&amp;Data_TOT_TWh!$E198,Data_RES_TWh!AG$9:AG$1496)</f>
        <v>0</v>
      </c>
      <c r="AH198" s="46">
        <f>SUMIF(Data_IND_TWh!$A$9:$A$504,Data_TOT_TWh!$B198&amp;"200_"&amp;Data_TOT_TWh!$E198,Data_IND_TWh!AH$9:AH$504)+SUMIF(Data_TER_TWh!$A$9:$A$504,Data_TOT_TWh!$B198&amp;"300_"&amp;Data_TOT_TWh!$E198,Data_TER_TWh!AH$9:AH$504)+SUMIF(Data_RES_TWh!$A$9:$A$1496,Data_TOT_TWh!$B198&amp;"400_"&amp;Data_TOT_TWh!$E198,Data_RES_TWh!AH$9:AH$1496)</f>
        <v>0</v>
      </c>
      <c r="AI198" s="56"/>
      <c r="AJ198" s="47">
        <f>SUMIF(Data_IND_TWh!$A$9:$A$504,Data_TOT_TWh!$B198&amp;"200_"&amp;Data_TOT_TWh!$E198,Data_IND_TWh!AJ$9:AJ$504)+SUMIF(Data_TER_TWh!$A$9:$A$504,Data_TOT_TWh!$B198&amp;"300_"&amp;Data_TOT_TWh!$E198,Data_TER_TWh!AJ$9:AJ$504)+SUMIF(Data_RES_TWh!$A$9:$A$1496,Data_TOT_TWh!$B198&amp;"400_"&amp;Data_TOT_TWh!$E198,Data_RES_TWh!AJ$9:AJ$1496)</f>
        <v>0</v>
      </c>
      <c r="AK198" s="56"/>
      <c r="AL198" s="9" t="str">
        <f>VLOOKUP(F198,Definitions!$B$7:$E$39,4,FALSE)</f>
        <v>EU28</v>
      </c>
      <c r="AM198" s="87"/>
      <c r="AN198" s="87"/>
    </row>
    <row r="199" spans="1:40">
      <c r="A199" s="36" t="str">
        <f t="shared" si="5"/>
        <v>IT999_58</v>
      </c>
      <c r="B199" t="s">
        <v>58</v>
      </c>
      <c r="C199" t="s">
        <v>272</v>
      </c>
      <c r="D199">
        <v>999</v>
      </c>
      <c r="E199">
        <v>58</v>
      </c>
      <c r="F199" s="25" t="str">
        <f>VLOOKUP(B199,Definitions!$C$7:$D$43,2,FALSE)</f>
        <v>Italy</v>
      </c>
      <c r="G199" t="str">
        <f>VLOOKUP(C199,Definitions!$C$49:$D$57,2,FALSE)</f>
        <v>TOTAL</v>
      </c>
      <c r="H199" t="str">
        <f>VLOOKUP(D199,Definitions!$C$60:$D$104,2,FALSE)</f>
        <v>TOTAL</v>
      </c>
      <c r="J199" s="29" t="str">
        <f>VLOOKUP(E199,Definitions!$C$115:$D$132,2,FALSE)</f>
        <v>Ambient heat total</v>
      </c>
      <c r="K199" s="47">
        <f>SUMIF(Data_IND_TWh!$A$9:$A$504,Data_TOT_TWh!$B199&amp;"200_"&amp;Data_TOT_TWh!$E199,Data_IND_TWh!K$9:K$504)+SUMIF(Data_TER_TWh!$A$9:$A$504,Data_TOT_TWh!$B199&amp;"300_"&amp;Data_TOT_TWh!$E199,Data_TER_TWh!K$9:K$504)+SUMIF(Data_RES_TWh!$A$9:$A$1496,Data_TOT_TWh!$B199&amp;"400_"&amp;Data_TOT_TWh!$E199,Data_RES_TWh!K$9:K$1496)</f>
        <v>0</v>
      </c>
      <c r="L199" s="46">
        <f t="shared" si="4"/>
        <v>28.077000000000002</v>
      </c>
      <c r="M199" s="47">
        <f>SUMIF(Data_IND_TWh!$A$9:$A$504,Data_TOT_TWh!$B199&amp;"200_"&amp;Data_TOT_TWh!$E199,Data_IND_TWh!M$9:M$504)+SUMIF(Data_TER_TWh!$A$9:$A$504,Data_TOT_TWh!$B199&amp;"300_"&amp;Data_TOT_TWh!$E199,Data_TER_TWh!M$9:M$504)+SUMIF(Data_RES_TWh!$A$9:$A$1496,Data_TOT_TWh!$B199&amp;"400_"&amp;Data_TOT_TWh!$E199,Data_RES_TWh!M$9:M$1496)</f>
        <v>28.077000000000002</v>
      </c>
      <c r="N199" s="56"/>
      <c r="O199" s="47">
        <f>SUMIF(Data_IND_TWh!$A$9:$A$504,Data_TOT_TWh!$B199&amp;"200_"&amp;Data_TOT_TWh!$E199,Data_IND_TWh!O$9:O$504)+SUMIF(Data_TER_TWh!$A$9:$A$504,Data_TOT_TWh!$B199&amp;"300_"&amp;Data_TOT_TWh!$E199,Data_TER_TWh!O$9:O$504)+SUMIF(Data_RES_TWh!$A$9:$A$1496,Data_TOT_TWh!$B199&amp;"400_"&amp;Data_TOT_TWh!$E199,Data_RES_TWh!O$9:O$1496)</f>
        <v>0</v>
      </c>
      <c r="P199" s="46">
        <f>SUMIF(Data_IND_TWh!$A$9:$A$504,Data_TOT_TWh!$B199&amp;"200_"&amp;Data_TOT_TWh!$E199,Data_IND_TWh!P$9:P$504)+SUMIF(Data_TER_TWh!$A$9:$A$504,Data_TOT_TWh!$B199&amp;"300_"&amp;Data_TOT_TWh!$E199,Data_TER_TWh!P$9:P$504)+SUMIF(Data_RES_TWh!$A$9:$A$1496,Data_TOT_TWh!$B199&amp;"400_"&amp;Data_TOT_TWh!$E199,Data_RES_TWh!P$9:P$1496)</f>
        <v>28.077000000000002</v>
      </c>
      <c r="Q199" s="46">
        <f>SUMIF(Data_IND_TWh!$A$9:$A$504,Data_TOT_TWh!$B199&amp;"200_"&amp;Data_TOT_TWh!$E199,Data_IND_TWh!Q$9:Q$504)+SUMIF(Data_TER_TWh!$A$9:$A$504,Data_TOT_TWh!$B199&amp;"300_"&amp;Data_TOT_TWh!$E199,Data_TER_TWh!Q$9:Q$504)+SUMIF(Data_RES_TWh!$A$9:$A$1496,Data_TOT_TWh!$B199&amp;"400_"&amp;Data_TOT_TWh!$E199,Data_RES_TWh!Q$9:Q$1496)</f>
        <v>28.077000000000002</v>
      </c>
      <c r="R199" s="37">
        <f>SUMIF(Data_IND_TWh!$A$9:$A$504,Data_TOT_TWh!$B199&amp;"200_"&amp;Data_TOT_TWh!$E199,Data_IND_TWh!R$9:R$504)+SUMIF(Data_TER_TWh!$A$9:$A$504,Data_TOT_TWh!$B199&amp;"300_"&amp;Data_TOT_TWh!$E199,Data_TER_TWh!R$9:R$504)+SUMIF(Data_RES_TWh!$A$9:$A$1496,Data_TOT_TWh!$B199&amp;"400_"&amp;Data_TOT_TWh!$E199,Data_RES_TWh!R$9:R$1496)</f>
        <v>0</v>
      </c>
      <c r="S199" s="47">
        <f>SUMIF(Data_IND_TWh!$A$9:$A$504,Data_TOT_TWh!$B199&amp;"200_"&amp;Data_TOT_TWh!$E199,Data_IND_TWh!S$9:S$504)+SUMIF(Data_TER_TWh!$A$9:$A$504,Data_TOT_TWh!$B199&amp;"300_"&amp;Data_TOT_TWh!$E199,Data_TER_TWh!S$9:S$504)+SUMIF(Data_RES_TWh!$A$9:$A$1496,Data_TOT_TWh!$B199&amp;"400_"&amp;Data_TOT_TWh!$E199,Data_RES_TWh!S$9:S$1496)</f>
        <v>24.84966001173094</v>
      </c>
      <c r="T199" s="56"/>
      <c r="U199" s="47">
        <f>SUMIF(Data_IND_TWh!$A$9:$A$504,Data_TOT_TWh!$B199&amp;"200_"&amp;Data_TOT_TWh!$E199,Data_IND_TWh!U$9:U$504)+SUMIF(Data_TER_TWh!$A$9:$A$504,Data_TOT_TWh!$B199&amp;"300_"&amp;Data_TOT_TWh!$E199,Data_TER_TWh!U$9:U$504)+SUMIF(Data_RES_TWh!$A$9:$A$1496,Data_TOT_TWh!$B199&amp;"400_"&amp;Data_TOT_TWh!$E199,Data_RES_TWh!U$9:U$1496)</f>
        <v>3.2273399882690601</v>
      </c>
      <c r="V199" s="56"/>
      <c r="W199" s="47">
        <f>SUMIF(Data_IND_TWh!$A$9:$A$504,Data_TOT_TWh!$B199&amp;"200_"&amp;Data_TOT_TWh!$E199,Data_IND_TWh!W$9:W$504)+SUMIF(Data_TER_TWh!$A$9:$A$504,Data_TOT_TWh!$B199&amp;"300_"&amp;Data_TOT_TWh!$E199,Data_TER_TWh!W$9:W$504)+SUMIF(Data_RES_TWh!$A$9:$A$1496,Data_TOT_TWh!$B199&amp;"400_"&amp;Data_TOT_TWh!$E199,Data_RES_TWh!W$9:W$1496)</f>
        <v>0</v>
      </c>
      <c r="X199" s="13">
        <f>SUMIF(Data_IND_TWh!$A$9:$A$504,Data_TOT_TWh!$B199&amp;"200_"&amp;Data_TOT_TWh!$E199,Data_IND_TWh!X$9:X$504)+SUMIF(Data_TER_TWh!$A$9:$A$504,Data_TOT_TWh!$B199&amp;"300_"&amp;Data_TOT_TWh!$E199,Data_TER_TWh!X$9:X$504)+SUMIF(Data_RES_TWh!$A$9:$A$1496,Data_TOT_TWh!$B199&amp;"400_"&amp;Data_TOT_TWh!$E199,Data_RES_TWh!X$9:X$1496)</f>
        <v>0</v>
      </c>
      <c r="Y199" s="13">
        <f>SUMIF(Data_IND_TWh!$A$9:$A$504,Data_TOT_TWh!$B199&amp;"200_"&amp;Data_TOT_TWh!$E199,Data_IND_TWh!Y$9:Y$504)+SUMIF(Data_TER_TWh!$A$9:$A$504,Data_TOT_TWh!$B199&amp;"300_"&amp;Data_TOT_TWh!$E199,Data_TER_TWh!Y$9:Y$504)+SUMIF(Data_RES_TWh!$A$9:$A$1496,Data_TOT_TWh!$B199&amp;"400_"&amp;Data_TOT_TWh!$E199,Data_RES_TWh!Y$9:Y$1496)</f>
        <v>0</v>
      </c>
      <c r="Z199" s="13">
        <f>SUMIF(Data_IND_TWh!$A$9:$A$504,Data_TOT_TWh!$B199&amp;"200_"&amp;Data_TOT_TWh!$E199,Data_IND_TWh!Z$9:Z$504)+SUMIF(Data_TER_TWh!$A$9:$A$504,Data_TOT_TWh!$B199&amp;"300_"&amp;Data_TOT_TWh!$E199,Data_TER_TWh!Z$9:Z$504)+SUMIF(Data_RES_TWh!$A$9:$A$1496,Data_TOT_TWh!$B199&amp;"400_"&amp;Data_TOT_TWh!$E199,Data_RES_TWh!Z$9:Z$1496)</f>
        <v>0</v>
      </c>
      <c r="AA199" s="46">
        <f>SUMIF(Data_IND_TWh!$A$9:$A$504,Data_TOT_TWh!$B199&amp;"200_"&amp;Data_TOT_TWh!$E199,Data_IND_TWh!AA$9:AA$504)+SUMIF(Data_TER_TWh!$A$9:$A$504,Data_TOT_TWh!$B199&amp;"300_"&amp;Data_TOT_TWh!$E199,Data_TER_TWh!AA$9:AA$504)+SUMIF(Data_RES_TWh!$A$9:$A$1496,Data_TOT_TWh!$B199&amp;"400_"&amp;Data_TOT_TWh!$E199,Data_RES_TWh!AA$9:AA$1496)</f>
        <v>0</v>
      </c>
      <c r="AB199" s="56"/>
      <c r="AC199" s="47">
        <f>SUMIF(Data_IND_TWh!$A$9:$A$504,Data_TOT_TWh!$B199&amp;"200_"&amp;Data_TOT_TWh!$E199,Data_IND_TWh!AC$9:AC$504)+SUMIF(Data_TER_TWh!$A$9:$A$504,Data_TOT_TWh!$B199&amp;"300_"&amp;Data_TOT_TWh!$E199,Data_TER_TWh!AC$9:AC$504)+SUMIF(Data_RES_TWh!$A$9:$A$1496,Data_TOT_TWh!$B199&amp;"400_"&amp;Data_TOT_TWh!$E199,Data_RES_TWh!AC$9:AC$1496)</f>
        <v>0</v>
      </c>
      <c r="AD199" s="60"/>
      <c r="AE199" s="47">
        <f>SUMIF(Data_IND_TWh!$A$9:$A$504,Data_TOT_TWh!$B199&amp;"200_"&amp;Data_TOT_TWh!$E199,Data_IND_TWh!AE$9:AE$504)+SUMIF(Data_TER_TWh!$A$9:$A$504,Data_TOT_TWh!$B199&amp;"300_"&amp;Data_TOT_TWh!$E199,Data_TER_TWh!AE$9:AE$504)+SUMIF(Data_RES_TWh!$A$9:$A$1496,Data_TOT_TWh!$B199&amp;"400_"&amp;Data_TOT_TWh!$E199,Data_RES_TWh!AE$9:AE$1496)</f>
        <v>0</v>
      </c>
      <c r="AF199" s="13">
        <f>SUMIF(Data_IND_TWh!$A$9:$A$504,Data_TOT_TWh!$B199&amp;"200_"&amp;Data_TOT_TWh!$E199,Data_IND_TWh!AF$9:AF$504)+SUMIF(Data_TER_TWh!$A$9:$A$504,Data_TOT_TWh!$B199&amp;"300_"&amp;Data_TOT_TWh!$E199,Data_TER_TWh!AF$9:AF$504)+SUMIF(Data_RES_TWh!$A$9:$A$1496,Data_TOT_TWh!$B199&amp;"400_"&amp;Data_TOT_TWh!$E199,Data_RES_TWh!AF$9:AF$1496)</f>
        <v>0</v>
      </c>
      <c r="AG199" s="13">
        <f>SUMIF(Data_IND_TWh!$A$9:$A$504,Data_TOT_TWh!$B199&amp;"200_"&amp;Data_TOT_TWh!$E199,Data_IND_TWh!AG$9:AG$504)+SUMIF(Data_TER_TWh!$A$9:$A$504,Data_TOT_TWh!$B199&amp;"300_"&amp;Data_TOT_TWh!$E199,Data_TER_TWh!AG$9:AG$504)+SUMIF(Data_RES_TWh!$A$9:$A$1496,Data_TOT_TWh!$B199&amp;"400_"&amp;Data_TOT_TWh!$E199,Data_RES_TWh!AG$9:AG$1496)</f>
        <v>0</v>
      </c>
      <c r="AH199" s="46">
        <f>SUMIF(Data_IND_TWh!$A$9:$A$504,Data_TOT_TWh!$B199&amp;"200_"&amp;Data_TOT_TWh!$E199,Data_IND_TWh!AH$9:AH$504)+SUMIF(Data_TER_TWh!$A$9:$A$504,Data_TOT_TWh!$B199&amp;"300_"&amp;Data_TOT_TWh!$E199,Data_TER_TWh!AH$9:AH$504)+SUMIF(Data_RES_TWh!$A$9:$A$1496,Data_TOT_TWh!$B199&amp;"400_"&amp;Data_TOT_TWh!$E199,Data_RES_TWh!AH$9:AH$1496)</f>
        <v>0</v>
      </c>
      <c r="AI199" s="56"/>
      <c r="AJ199" s="47">
        <f>SUMIF(Data_IND_TWh!$A$9:$A$504,Data_TOT_TWh!$B199&amp;"200_"&amp;Data_TOT_TWh!$E199,Data_IND_TWh!AJ$9:AJ$504)+SUMIF(Data_TER_TWh!$A$9:$A$504,Data_TOT_TWh!$B199&amp;"300_"&amp;Data_TOT_TWh!$E199,Data_TER_TWh!AJ$9:AJ$504)+SUMIF(Data_RES_TWh!$A$9:$A$1496,Data_TOT_TWh!$B199&amp;"400_"&amp;Data_TOT_TWh!$E199,Data_RES_TWh!AJ$9:AJ$1496)</f>
        <v>0</v>
      </c>
      <c r="AK199" s="56"/>
      <c r="AL199" s="9" t="str">
        <f>VLOOKUP(F199,Definitions!$B$7:$E$39,4,FALSE)</f>
        <v>EU28</v>
      </c>
      <c r="AM199" s="87"/>
      <c r="AN199" s="87"/>
    </row>
    <row r="200" spans="1:40">
      <c r="A200" s="36" t="str">
        <f t="shared" si="5"/>
        <v>IT999_55</v>
      </c>
      <c r="B200" t="s">
        <v>58</v>
      </c>
      <c r="C200" t="s">
        <v>272</v>
      </c>
      <c r="D200">
        <v>999</v>
      </c>
      <c r="E200">
        <v>55</v>
      </c>
      <c r="F200" s="25" t="str">
        <f>VLOOKUP(B200,Definitions!$C$7:$D$43,2,FALSE)</f>
        <v>Italy</v>
      </c>
      <c r="G200" t="str">
        <f>VLOOKUP(C200,Definitions!$C$49:$D$57,2,FALSE)</f>
        <v>TOTAL</v>
      </c>
      <c r="H200" t="str">
        <f>VLOOKUP(D200,Definitions!$C$60:$D$104,2,FALSE)</f>
        <v>TOTAL</v>
      </c>
      <c r="J200" s="29" t="str">
        <f>VLOOKUP(E200,Definitions!$C$115:$D$132,2,FALSE)</f>
        <v xml:space="preserve">Other RES </v>
      </c>
      <c r="K200" s="47">
        <f>SUMIF(Data_IND_TWh!$A$9:$A$504,Data_TOT_TWh!$B200&amp;"200_"&amp;Data_TOT_TWh!$E200,Data_IND_TWh!K$9:K$504)+SUMIF(Data_TER_TWh!$A$9:$A$504,Data_TOT_TWh!$B200&amp;"300_"&amp;Data_TOT_TWh!$E200,Data_TER_TWh!K$9:K$504)+SUMIF(Data_RES_TWh!$A$9:$A$1496,Data_TOT_TWh!$B200&amp;"400_"&amp;Data_TOT_TWh!$E200,Data_RES_TWh!K$9:K$1496)</f>
        <v>0</v>
      </c>
      <c r="L200" s="46">
        <f t="shared" si="4"/>
        <v>5.8059750872141169</v>
      </c>
      <c r="M200" s="47">
        <f>SUMIF(Data_IND_TWh!$A$9:$A$504,Data_TOT_TWh!$B200&amp;"200_"&amp;Data_TOT_TWh!$E200,Data_IND_TWh!M$9:M$504)+SUMIF(Data_TER_TWh!$A$9:$A$504,Data_TOT_TWh!$B200&amp;"300_"&amp;Data_TOT_TWh!$E200,Data_TER_TWh!M$9:M$504)+SUMIF(Data_RES_TWh!$A$9:$A$1496,Data_TOT_TWh!$B200&amp;"400_"&amp;Data_TOT_TWh!$E200,Data_RES_TWh!M$9:M$1496)</f>
        <v>5.8059750872141169</v>
      </c>
      <c r="N200" s="56"/>
      <c r="O200" s="47">
        <f>SUMIF(Data_IND_TWh!$A$9:$A$504,Data_TOT_TWh!$B200&amp;"200_"&amp;Data_TOT_TWh!$E200,Data_IND_TWh!O$9:O$504)+SUMIF(Data_TER_TWh!$A$9:$A$504,Data_TOT_TWh!$B200&amp;"300_"&amp;Data_TOT_TWh!$E200,Data_TER_TWh!O$9:O$504)+SUMIF(Data_RES_TWh!$A$9:$A$1496,Data_TOT_TWh!$B200&amp;"400_"&amp;Data_TOT_TWh!$E200,Data_RES_TWh!O$9:O$1496)</f>
        <v>0</v>
      </c>
      <c r="P200" s="46">
        <f>SUMIF(Data_IND_TWh!$A$9:$A$504,Data_TOT_TWh!$B200&amp;"200_"&amp;Data_TOT_TWh!$E200,Data_IND_TWh!P$9:P$504)+SUMIF(Data_TER_TWh!$A$9:$A$504,Data_TOT_TWh!$B200&amp;"300_"&amp;Data_TOT_TWh!$E200,Data_TER_TWh!P$9:P$504)+SUMIF(Data_RES_TWh!$A$9:$A$1496,Data_TOT_TWh!$B200&amp;"400_"&amp;Data_TOT_TWh!$E200,Data_RES_TWh!P$9:P$1496)</f>
        <v>5.8059750872141169</v>
      </c>
      <c r="Q200" s="46">
        <f>SUMIF(Data_IND_TWh!$A$9:$A$504,Data_TOT_TWh!$B200&amp;"200_"&amp;Data_TOT_TWh!$E200,Data_IND_TWh!Q$9:Q$504)+SUMIF(Data_TER_TWh!$A$9:$A$504,Data_TOT_TWh!$B200&amp;"300_"&amp;Data_TOT_TWh!$E200,Data_TER_TWh!Q$9:Q$504)+SUMIF(Data_RES_TWh!$A$9:$A$1496,Data_TOT_TWh!$B200&amp;"400_"&amp;Data_TOT_TWh!$E200,Data_RES_TWh!Q$9:Q$1496)</f>
        <v>2.284257932905994</v>
      </c>
      <c r="R200" s="37">
        <f>SUMIF(Data_IND_TWh!$A$9:$A$504,Data_TOT_TWh!$B200&amp;"200_"&amp;Data_TOT_TWh!$E200,Data_IND_TWh!R$9:R$504)+SUMIF(Data_TER_TWh!$A$9:$A$504,Data_TOT_TWh!$B200&amp;"300_"&amp;Data_TOT_TWh!$E200,Data_TER_TWh!R$9:R$504)+SUMIF(Data_RES_TWh!$A$9:$A$1496,Data_TOT_TWh!$B200&amp;"400_"&amp;Data_TOT_TWh!$E200,Data_RES_TWh!R$9:R$1496)</f>
        <v>3.3067688160885318</v>
      </c>
      <c r="S200" s="47">
        <f>SUMIF(Data_IND_TWh!$A$9:$A$504,Data_TOT_TWh!$B200&amp;"200_"&amp;Data_TOT_TWh!$E200,Data_IND_TWh!S$9:S$504)+SUMIF(Data_TER_TWh!$A$9:$A$504,Data_TOT_TWh!$B200&amp;"300_"&amp;Data_TOT_TWh!$E200,Data_TER_TWh!S$9:S$504)+SUMIF(Data_RES_TWh!$A$9:$A$1496,Data_TOT_TWh!$B200&amp;"400_"&amp;Data_TOT_TWh!$E200,Data_RES_TWh!S$9:S$1496)</f>
        <v>0.73383256794001739</v>
      </c>
      <c r="T200" s="56"/>
      <c r="U200" s="47">
        <f>SUMIF(Data_IND_TWh!$A$9:$A$504,Data_TOT_TWh!$B200&amp;"200_"&amp;Data_TOT_TWh!$E200,Data_IND_TWh!U$9:U$504)+SUMIF(Data_TER_TWh!$A$9:$A$504,Data_TOT_TWh!$B200&amp;"300_"&amp;Data_TOT_TWh!$E200,Data_TER_TWh!U$9:U$504)+SUMIF(Data_RES_TWh!$A$9:$A$1496,Data_TOT_TWh!$B200&amp;"400_"&amp;Data_TOT_TWh!$E200,Data_RES_TWh!U$9:U$1496)</f>
        <v>0.38519237794334932</v>
      </c>
      <c r="V200" s="56"/>
      <c r="W200" s="47">
        <f>SUMIF(Data_IND_TWh!$A$9:$A$504,Data_TOT_TWh!$B200&amp;"200_"&amp;Data_TOT_TWh!$E200,Data_IND_TWh!W$9:W$504)+SUMIF(Data_TER_TWh!$A$9:$A$504,Data_TOT_TWh!$B200&amp;"300_"&amp;Data_TOT_TWh!$E200,Data_TER_TWh!W$9:W$504)+SUMIF(Data_RES_TWh!$A$9:$A$1496,Data_TOT_TWh!$B200&amp;"400_"&amp;Data_TOT_TWh!$E200,Data_RES_TWh!W$9:W$1496)</f>
        <v>1.1652329870226272</v>
      </c>
      <c r="X200" s="13">
        <f>SUMIF(Data_IND_TWh!$A$9:$A$504,Data_TOT_TWh!$B200&amp;"200_"&amp;Data_TOT_TWh!$E200,Data_IND_TWh!X$9:X$504)+SUMIF(Data_TER_TWh!$A$9:$A$504,Data_TOT_TWh!$B200&amp;"300_"&amp;Data_TOT_TWh!$E200,Data_TER_TWh!X$9:X$504)+SUMIF(Data_RES_TWh!$A$9:$A$1496,Data_TOT_TWh!$B200&amp;"400_"&amp;Data_TOT_TWh!$E200,Data_RES_TWh!X$9:X$1496)</f>
        <v>1.7016901955135399E-2</v>
      </c>
      <c r="Y200" s="13">
        <f>SUMIF(Data_IND_TWh!$A$9:$A$504,Data_TOT_TWh!$B200&amp;"200_"&amp;Data_TOT_TWh!$E200,Data_IND_TWh!Y$9:Y$504)+SUMIF(Data_TER_TWh!$A$9:$A$504,Data_TOT_TWh!$B200&amp;"300_"&amp;Data_TOT_TWh!$E200,Data_TER_TWh!Y$9:Y$504)+SUMIF(Data_RES_TWh!$A$9:$A$1496,Data_TOT_TWh!$B200&amp;"400_"&amp;Data_TOT_TWh!$E200,Data_RES_TWh!Y$9:Y$1496)</f>
        <v>6.5505673474103271E-2</v>
      </c>
      <c r="Z200" s="13">
        <f>SUMIF(Data_IND_TWh!$A$9:$A$504,Data_TOT_TWh!$B200&amp;"200_"&amp;Data_TOT_TWh!$E200,Data_IND_TWh!Z$9:Z$504)+SUMIF(Data_TER_TWh!$A$9:$A$504,Data_TOT_TWh!$B200&amp;"300_"&amp;Data_TOT_TWh!$E200,Data_TER_TWh!Z$9:Z$504)+SUMIF(Data_RES_TWh!$A$9:$A$1496,Data_TOT_TWh!$B200&amp;"400_"&amp;Data_TOT_TWh!$E200,Data_RES_TWh!Z$9:Z$1496)</f>
        <v>7.2379648759721624E-2</v>
      </c>
      <c r="AA200" s="46">
        <f>SUMIF(Data_IND_TWh!$A$9:$A$504,Data_TOT_TWh!$B200&amp;"200_"&amp;Data_TOT_TWh!$E200,Data_IND_TWh!AA$9:AA$504)+SUMIF(Data_TER_TWh!$A$9:$A$504,Data_TOT_TWh!$B200&amp;"300_"&amp;Data_TOT_TWh!$E200,Data_TER_TWh!AA$9:AA$504)+SUMIF(Data_RES_TWh!$A$9:$A$1496,Data_TOT_TWh!$B200&amp;"400_"&amp;Data_TOT_TWh!$E200,Data_RES_TWh!AA$9:AA$1496)</f>
        <v>0.66325757691176856</v>
      </c>
      <c r="AB200" s="56"/>
      <c r="AC200" s="47">
        <f>SUMIF(Data_IND_TWh!$A$9:$A$504,Data_TOT_TWh!$B200&amp;"200_"&amp;Data_TOT_TWh!$E200,Data_IND_TWh!AC$9:AC$504)+SUMIF(Data_TER_TWh!$A$9:$A$504,Data_TOT_TWh!$B200&amp;"300_"&amp;Data_TOT_TWh!$E200,Data_TER_TWh!AC$9:AC$504)+SUMIF(Data_RES_TWh!$A$9:$A$1496,Data_TOT_TWh!$B200&amp;"400_"&amp;Data_TOT_TWh!$E200,Data_RES_TWh!AC$9:AC$1496)</f>
        <v>1.9100033253773856</v>
      </c>
      <c r="AD200" s="60"/>
      <c r="AE200" s="47">
        <f>SUMIF(Data_IND_TWh!$A$9:$A$504,Data_TOT_TWh!$B200&amp;"200_"&amp;Data_TOT_TWh!$E200,Data_IND_TWh!AE$9:AE$504)+SUMIF(Data_TER_TWh!$A$9:$A$504,Data_TOT_TWh!$B200&amp;"300_"&amp;Data_TOT_TWh!$E200,Data_TER_TWh!AE$9:AE$504)+SUMIF(Data_RES_TWh!$A$9:$A$1496,Data_TOT_TWh!$B200&amp;"400_"&amp;Data_TOT_TWh!$E200,Data_RES_TWh!AE$9:AE$1496)</f>
        <v>1.3967654907111462</v>
      </c>
      <c r="AF200" s="13">
        <f>SUMIF(Data_IND_TWh!$A$9:$A$504,Data_TOT_TWh!$B200&amp;"200_"&amp;Data_TOT_TWh!$E200,Data_IND_TWh!AF$9:AF$504)+SUMIF(Data_TER_TWh!$A$9:$A$504,Data_TOT_TWh!$B200&amp;"300_"&amp;Data_TOT_TWh!$E200,Data_TER_TWh!AF$9:AF$504)+SUMIF(Data_RES_TWh!$A$9:$A$1496,Data_TOT_TWh!$B200&amp;"400_"&amp;Data_TOT_TWh!$E200,Data_RES_TWh!AF$9:AF$1496)</f>
        <v>0.1872045244701156</v>
      </c>
      <c r="AG200" s="13">
        <f>SUMIF(Data_IND_TWh!$A$9:$A$504,Data_TOT_TWh!$B200&amp;"200_"&amp;Data_TOT_TWh!$E200,Data_IND_TWh!AG$9:AG$504)+SUMIF(Data_TER_TWh!$A$9:$A$504,Data_TOT_TWh!$B200&amp;"300_"&amp;Data_TOT_TWh!$E200,Data_TER_TWh!AG$9:AG$504)+SUMIF(Data_RES_TWh!$A$9:$A$1496,Data_TOT_TWh!$B200&amp;"400_"&amp;Data_TOT_TWh!$E200,Data_RES_TWh!AG$9:AG$1496)</f>
        <v>0.11585202206962623</v>
      </c>
      <c r="AH200" s="46">
        <f>SUMIF(Data_IND_TWh!$A$9:$A$504,Data_TOT_TWh!$B200&amp;"200_"&amp;Data_TOT_TWh!$E200,Data_IND_TWh!AH$9:AH$504)+SUMIF(Data_TER_TWh!$A$9:$A$504,Data_TOT_TWh!$B200&amp;"300_"&amp;Data_TOT_TWh!$E200,Data_TER_TWh!AH$9:AH$504)+SUMIF(Data_RES_TWh!$A$9:$A$1496,Data_TOT_TWh!$B200&amp;"400_"&amp;Data_TOT_TWh!$E200,Data_RES_TWh!AH$9:AH$1496)</f>
        <v>0.30531480300166469</v>
      </c>
      <c r="AI200" s="56"/>
      <c r="AJ200" s="47">
        <f>SUMIF(Data_IND_TWh!$A$9:$A$504,Data_TOT_TWh!$B200&amp;"200_"&amp;Data_TOT_TWh!$E200,Data_IND_TWh!AJ$9:AJ$504)+SUMIF(Data_TER_TWh!$A$9:$A$504,Data_TOT_TWh!$B200&amp;"300_"&amp;Data_TOT_TWh!$E200,Data_TER_TWh!AJ$9:AJ$504)+SUMIF(Data_RES_TWh!$A$9:$A$1496,Data_TOT_TWh!$B200&amp;"400_"&amp;Data_TOT_TWh!$E200,Data_RES_TWh!AJ$9:AJ$1496)</f>
        <v>0.21494833821959114</v>
      </c>
      <c r="AK200" s="56"/>
      <c r="AL200" s="9" t="str">
        <f>VLOOKUP(F200,Definitions!$B$7:$E$39,4,FALSE)</f>
        <v>EU28</v>
      </c>
      <c r="AM200" s="87"/>
      <c r="AN200" s="87"/>
    </row>
    <row r="201" spans="1:40">
      <c r="A201" s="36" t="str">
        <f t="shared" si="5"/>
        <v>CY999_0</v>
      </c>
      <c r="B201" t="s">
        <v>63</v>
      </c>
      <c r="C201" t="s">
        <v>272</v>
      </c>
      <c r="D201">
        <v>999</v>
      </c>
      <c r="E201">
        <v>0</v>
      </c>
      <c r="F201" s="25" t="str">
        <f>VLOOKUP(B201,Definitions!$C$7:$D$43,2,FALSE)</f>
        <v>Cyprus</v>
      </c>
      <c r="G201" t="str">
        <f>VLOOKUP(C201,Definitions!$C$49:$D$57,2,FALSE)</f>
        <v>TOTAL</v>
      </c>
      <c r="H201" t="str">
        <f>VLOOKUP(D201,Definitions!$C$60:$D$104,2,FALSE)</f>
        <v>TOTAL</v>
      </c>
      <c r="J201" s="29" t="str">
        <f>VLOOKUP(E201,Definitions!$C$115:$D$132,2,FALSE)</f>
        <v>TOTAL</v>
      </c>
      <c r="K201" s="47">
        <f>SUMIF(Data_IND_TWh!$A$9:$A$504,Data_TOT_TWh!$B201&amp;"200_"&amp;Data_TOT_TWh!$E201,Data_IND_TWh!K$9:K$504)+SUMIF(Data_TER_TWh!$A$9:$A$504,Data_TOT_TWh!$B201&amp;"300_"&amp;Data_TOT_TWh!$E201,Data_TER_TWh!K$9:K$504)+SUMIF(Data_RES_TWh!$A$9:$A$1496,Data_TOT_TWh!$B201&amp;"400_"&amp;Data_TOT_TWh!$E201,Data_RES_TWh!K$9:K$1496)</f>
        <v>16.055994518911483</v>
      </c>
      <c r="L201" s="46">
        <f t="shared" ref="L201:L264" si="6">IFERROR(M201-K201,M201)</f>
        <v>-6.692733228372262</v>
      </c>
      <c r="M201" s="47">
        <f>SUMIF(Data_IND_TWh!$A$9:$A$504,Data_TOT_TWh!$B201&amp;"200_"&amp;Data_TOT_TWh!$E201,Data_IND_TWh!M$9:M$504)+SUMIF(Data_TER_TWh!$A$9:$A$504,Data_TOT_TWh!$B201&amp;"300_"&amp;Data_TOT_TWh!$E201,Data_TER_TWh!M$9:M$504)+SUMIF(Data_RES_TWh!$A$9:$A$1496,Data_TOT_TWh!$B201&amp;"400_"&amp;Data_TOT_TWh!$E201,Data_RES_TWh!M$9:M$1496)</f>
        <v>9.3632612905392207</v>
      </c>
      <c r="N201" s="56"/>
      <c r="O201" s="47">
        <f>SUMIF(Data_IND_TWh!$A$9:$A$504,Data_TOT_TWh!$B201&amp;"200_"&amp;Data_TOT_TWh!$E201,Data_IND_TWh!O$9:O$504)+SUMIF(Data_TER_TWh!$A$9:$A$504,Data_TOT_TWh!$B201&amp;"300_"&amp;Data_TOT_TWh!$E201,Data_TER_TWh!O$9:O$504)+SUMIF(Data_RES_TWh!$A$9:$A$1496,Data_TOT_TWh!$B201&amp;"400_"&amp;Data_TOT_TWh!$E201,Data_RES_TWh!O$9:O$1496)</f>
        <v>0</v>
      </c>
      <c r="P201" s="46">
        <f>SUMIF(Data_IND_TWh!$A$9:$A$504,Data_TOT_TWh!$B201&amp;"200_"&amp;Data_TOT_TWh!$E201,Data_IND_TWh!P$9:P$504)+SUMIF(Data_TER_TWh!$A$9:$A$504,Data_TOT_TWh!$B201&amp;"300_"&amp;Data_TOT_TWh!$E201,Data_TER_TWh!P$9:P$504)+SUMIF(Data_RES_TWh!$A$9:$A$1496,Data_TOT_TWh!$B201&amp;"400_"&amp;Data_TOT_TWh!$E201,Data_RES_TWh!P$9:P$1496)</f>
        <v>9.3632612905392207</v>
      </c>
      <c r="Q201" s="46">
        <f>SUMIF(Data_IND_TWh!$A$9:$A$504,Data_TOT_TWh!$B201&amp;"200_"&amp;Data_TOT_TWh!$E201,Data_IND_TWh!Q$9:Q$504)+SUMIF(Data_TER_TWh!$A$9:$A$504,Data_TOT_TWh!$B201&amp;"300_"&amp;Data_TOT_TWh!$E201,Data_TER_TWh!Q$9:Q$504)+SUMIF(Data_RES_TWh!$A$9:$A$1496,Data_TOT_TWh!$B201&amp;"400_"&amp;Data_TOT_TWh!$E201,Data_RES_TWh!Q$9:Q$1496)</f>
        <v>4.592391271833578</v>
      </c>
      <c r="R201" s="37">
        <f>SUMIF(Data_IND_TWh!$A$9:$A$504,Data_TOT_TWh!$B201&amp;"200_"&amp;Data_TOT_TWh!$E201,Data_IND_TWh!R$9:R$504)+SUMIF(Data_TER_TWh!$A$9:$A$504,Data_TOT_TWh!$B201&amp;"300_"&amp;Data_TOT_TWh!$E201,Data_TER_TWh!R$9:R$504)+SUMIF(Data_RES_TWh!$A$9:$A$1496,Data_TOT_TWh!$B201&amp;"400_"&amp;Data_TOT_TWh!$E201,Data_RES_TWh!R$9:R$1496)</f>
        <v>3.6448354125572457</v>
      </c>
      <c r="S201" s="47">
        <f>SUMIF(Data_IND_TWh!$A$9:$A$504,Data_TOT_TWh!$B201&amp;"200_"&amp;Data_TOT_TWh!$E201,Data_IND_TWh!S$9:S$504)+SUMIF(Data_TER_TWh!$A$9:$A$504,Data_TOT_TWh!$B201&amp;"300_"&amp;Data_TOT_TWh!$E201,Data_TER_TWh!S$9:S$504)+SUMIF(Data_RES_TWh!$A$9:$A$1496,Data_TOT_TWh!$B201&amp;"400_"&amp;Data_TOT_TWh!$E201,Data_RES_TWh!S$9:S$1496)</f>
        <v>1.6302862674515852</v>
      </c>
      <c r="T201" s="56"/>
      <c r="U201" s="47">
        <f>SUMIF(Data_IND_TWh!$A$9:$A$504,Data_TOT_TWh!$B201&amp;"200_"&amp;Data_TOT_TWh!$E201,Data_IND_TWh!U$9:U$504)+SUMIF(Data_TER_TWh!$A$9:$A$504,Data_TOT_TWh!$B201&amp;"300_"&amp;Data_TOT_TWh!$E201,Data_TER_TWh!U$9:U$504)+SUMIF(Data_RES_TWh!$A$9:$A$1496,Data_TOT_TWh!$B201&amp;"400_"&amp;Data_TOT_TWh!$E201,Data_RES_TWh!U$9:U$1496)</f>
        <v>1.2021173421928444</v>
      </c>
      <c r="V201" s="56"/>
      <c r="W201" s="47">
        <f>SUMIF(Data_IND_TWh!$A$9:$A$504,Data_TOT_TWh!$B201&amp;"200_"&amp;Data_TOT_TWh!$E201,Data_IND_TWh!W$9:W$504)+SUMIF(Data_TER_TWh!$A$9:$A$504,Data_TOT_TWh!$B201&amp;"300_"&amp;Data_TOT_TWh!$E201,Data_TER_TWh!W$9:W$504)+SUMIF(Data_RES_TWh!$A$9:$A$1496,Data_TOT_TWh!$B201&amp;"400_"&amp;Data_TOT_TWh!$E201,Data_RES_TWh!W$9:W$1496)</f>
        <v>1.7599876621891484</v>
      </c>
      <c r="X201" s="13">
        <f>SUMIF(Data_IND_TWh!$A$9:$A$504,Data_TOT_TWh!$B201&amp;"200_"&amp;Data_TOT_TWh!$E201,Data_IND_TWh!X$9:X$504)+SUMIF(Data_TER_TWh!$A$9:$A$504,Data_TOT_TWh!$B201&amp;"300_"&amp;Data_TOT_TWh!$E201,Data_TER_TWh!X$9:X$504)+SUMIF(Data_RES_TWh!$A$9:$A$1496,Data_TOT_TWh!$B201&amp;"400_"&amp;Data_TOT_TWh!$E201,Data_RES_TWh!X$9:X$1496)</f>
        <v>0.11038450234828259</v>
      </c>
      <c r="Y201" s="13">
        <f>SUMIF(Data_IND_TWh!$A$9:$A$504,Data_TOT_TWh!$B201&amp;"200_"&amp;Data_TOT_TWh!$E201,Data_IND_TWh!Y$9:Y$504)+SUMIF(Data_TER_TWh!$A$9:$A$504,Data_TOT_TWh!$B201&amp;"300_"&amp;Data_TOT_TWh!$E201,Data_TER_TWh!Y$9:Y$504)+SUMIF(Data_RES_TWh!$A$9:$A$1496,Data_TOT_TWh!$B201&amp;"400_"&amp;Data_TOT_TWh!$E201,Data_RES_TWh!Y$9:Y$1496)</f>
        <v>0.22130657692133998</v>
      </c>
      <c r="Z201" s="13">
        <f>SUMIF(Data_IND_TWh!$A$9:$A$504,Data_TOT_TWh!$B201&amp;"200_"&amp;Data_TOT_TWh!$E201,Data_IND_TWh!Z$9:Z$504)+SUMIF(Data_TER_TWh!$A$9:$A$504,Data_TOT_TWh!$B201&amp;"300_"&amp;Data_TOT_TWh!$E201,Data_TER_TWh!Z$9:Z$504)+SUMIF(Data_RES_TWh!$A$9:$A$1496,Data_TOT_TWh!$B201&amp;"400_"&amp;Data_TOT_TWh!$E201,Data_RES_TWh!Z$9:Z$1496)</f>
        <v>0.18018245328094953</v>
      </c>
      <c r="AA201" s="46">
        <f>SUMIF(Data_IND_TWh!$A$9:$A$504,Data_TOT_TWh!$B201&amp;"200_"&amp;Data_TOT_TWh!$E201,Data_IND_TWh!AA$9:AA$504)+SUMIF(Data_TER_TWh!$A$9:$A$504,Data_TOT_TWh!$B201&amp;"300_"&amp;Data_TOT_TWh!$E201,Data_TER_TWh!AA$9:AA$504)+SUMIF(Data_RES_TWh!$A$9:$A$1496,Data_TOT_TWh!$B201&amp;"400_"&amp;Data_TOT_TWh!$E201,Data_RES_TWh!AA$9:AA$1496)</f>
        <v>0.93596794996912613</v>
      </c>
      <c r="AB201" s="56"/>
      <c r="AC201" s="47">
        <f>SUMIF(Data_IND_TWh!$A$9:$A$504,Data_TOT_TWh!$B201&amp;"200_"&amp;Data_TOT_TWh!$E201,Data_IND_TWh!AC$9:AC$504)+SUMIF(Data_TER_TWh!$A$9:$A$504,Data_TOT_TWh!$B201&amp;"300_"&amp;Data_TOT_TWh!$E201,Data_TER_TWh!AC$9:AC$504)+SUMIF(Data_RES_TWh!$A$9:$A$1496,Data_TOT_TWh!$B201&amp;"400_"&amp;Data_TOT_TWh!$E201,Data_RES_TWh!AC$9:AC$1496)</f>
        <v>2.5234773865641058</v>
      </c>
      <c r="AD201" s="60"/>
      <c r="AE201" s="47">
        <f>SUMIF(Data_IND_TWh!$A$9:$A$504,Data_TOT_TWh!$B201&amp;"200_"&amp;Data_TOT_TWh!$E201,Data_IND_TWh!AE$9:AE$504)+SUMIF(Data_TER_TWh!$A$9:$A$504,Data_TOT_TWh!$B201&amp;"300_"&amp;Data_TOT_TWh!$E201,Data_TER_TWh!AE$9:AE$504)+SUMIF(Data_RES_TWh!$A$9:$A$1496,Data_TOT_TWh!$B201&amp;"400_"&amp;Data_TOT_TWh!$E201,Data_RES_TWh!AE$9:AE$1496)</f>
        <v>1.1213580259931399</v>
      </c>
      <c r="AF201" s="13">
        <f>SUMIF(Data_IND_TWh!$A$9:$A$504,Data_TOT_TWh!$B201&amp;"200_"&amp;Data_TOT_TWh!$E201,Data_IND_TWh!AF$9:AF$504)+SUMIF(Data_TER_TWh!$A$9:$A$504,Data_TOT_TWh!$B201&amp;"300_"&amp;Data_TOT_TWh!$E201,Data_TER_TWh!AF$9:AF$504)+SUMIF(Data_RES_TWh!$A$9:$A$1496,Data_TOT_TWh!$B201&amp;"400_"&amp;Data_TOT_TWh!$E201,Data_RES_TWh!AF$9:AF$1496)</f>
        <v>1.7023220783214824E-3</v>
      </c>
      <c r="AG201" s="13">
        <f>SUMIF(Data_IND_TWh!$A$9:$A$504,Data_TOT_TWh!$B201&amp;"200_"&amp;Data_TOT_TWh!$E201,Data_IND_TWh!AG$9:AG$504)+SUMIF(Data_TER_TWh!$A$9:$A$504,Data_TOT_TWh!$B201&amp;"300_"&amp;Data_TOT_TWh!$E201,Data_TER_TWh!AG$9:AG$504)+SUMIF(Data_RES_TWh!$A$9:$A$1496,Data_TOT_TWh!$B201&amp;"400_"&amp;Data_TOT_TWh!$E201,Data_RES_TWh!AG$9:AG$1496)</f>
        <v>6.1034911898065716E-2</v>
      </c>
      <c r="AH201" s="46">
        <f>SUMIF(Data_IND_TWh!$A$9:$A$504,Data_TOT_TWh!$B201&amp;"200_"&amp;Data_TOT_TWh!$E201,Data_IND_TWh!AH$9:AH$504)+SUMIF(Data_TER_TWh!$A$9:$A$504,Data_TOT_TWh!$B201&amp;"300_"&amp;Data_TOT_TWh!$E201,Data_TER_TWh!AH$9:AH$504)+SUMIF(Data_RES_TWh!$A$9:$A$1496,Data_TOT_TWh!$B201&amp;"400_"&amp;Data_TOT_TWh!$E201,Data_RES_TWh!AH$9:AH$1496)</f>
        <v>0.15731782926306145</v>
      </c>
      <c r="AI201" s="56"/>
      <c r="AJ201" s="47">
        <f>SUMIF(Data_IND_TWh!$A$9:$A$504,Data_TOT_TWh!$B201&amp;"200_"&amp;Data_TOT_TWh!$E201,Data_IND_TWh!AJ$9:AJ$504)+SUMIF(Data_TER_TWh!$A$9:$A$504,Data_TOT_TWh!$B201&amp;"300_"&amp;Data_TOT_TWh!$E201,Data_TER_TWh!AJ$9:AJ$504)+SUMIF(Data_RES_TWh!$A$9:$A$1496,Data_TOT_TWh!$B201&amp;"400_"&amp;Data_TOT_TWh!$E201,Data_RES_TWh!AJ$9:AJ$1496)</f>
        <v>1.1260346061483981</v>
      </c>
      <c r="AK201" s="56"/>
      <c r="AL201" s="9" t="str">
        <f>VLOOKUP(F201,Definitions!$B$7:$E$39,4,FALSE)</f>
        <v>EU28</v>
      </c>
      <c r="AM201" s="87"/>
      <c r="AN201" s="87"/>
    </row>
    <row r="202" spans="1:40">
      <c r="A202" s="36" t="str">
        <f t="shared" ref="A202:A265" si="7">B202&amp;D202&amp;"_"&amp;E202</f>
        <v>CY999_1</v>
      </c>
      <c r="B202" t="s">
        <v>63</v>
      </c>
      <c r="C202" t="s">
        <v>272</v>
      </c>
      <c r="D202">
        <v>999</v>
      </c>
      <c r="E202">
        <v>1</v>
      </c>
      <c r="F202" s="25" t="str">
        <f>VLOOKUP(B202,Definitions!$C$7:$D$43,2,FALSE)</f>
        <v>Cyprus</v>
      </c>
      <c r="G202" t="str">
        <f>VLOOKUP(C202,Definitions!$C$49:$D$57,2,FALSE)</f>
        <v>TOTAL</v>
      </c>
      <c r="H202" t="str">
        <f>VLOOKUP(D202,Definitions!$C$60:$D$104,2,FALSE)</f>
        <v>TOTAL</v>
      </c>
      <c r="J202" s="29" t="str">
        <f>VLOOKUP(E202,Definitions!$C$115:$D$132,2,FALSE)</f>
        <v>Coal</v>
      </c>
      <c r="K202" s="47">
        <f>SUMIF(Data_IND_TWh!$A$9:$A$504,Data_TOT_TWh!$B202&amp;"200_"&amp;Data_TOT_TWh!$E202,Data_IND_TWh!K$9:K$504)+SUMIF(Data_TER_TWh!$A$9:$A$504,Data_TOT_TWh!$B202&amp;"300_"&amp;Data_TOT_TWh!$E202,Data_TER_TWh!K$9:K$504)+SUMIF(Data_RES_TWh!$A$9:$A$1496,Data_TOT_TWh!$B202&amp;"400_"&amp;Data_TOT_TWh!$E202,Data_RES_TWh!K$9:K$1496)</f>
        <v>0</v>
      </c>
      <c r="L202" s="46">
        <f t="shared" si="6"/>
        <v>0</v>
      </c>
      <c r="M202" s="47">
        <f>SUMIF(Data_IND_TWh!$A$9:$A$504,Data_TOT_TWh!$B202&amp;"200_"&amp;Data_TOT_TWh!$E202,Data_IND_TWh!M$9:M$504)+SUMIF(Data_TER_TWh!$A$9:$A$504,Data_TOT_TWh!$B202&amp;"300_"&amp;Data_TOT_TWh!$E202,Data_TER_TWh!M$9:M$504)+SUMIF(Data_RES_TWh!$A$9:$A$1496,Data_TOT_TWh!$B202&amp;"400_"&amp;Data_TOT_TWh!$E202,Data_RES_TWh!M$9:M$1496)</f>
        <v>0</v>
      </c>
      <c r="N202" s="56"/>
      <c r="O202" s="47">
        <f>SUMIF(Data_IND_TWh!$A$9:$A$504,Data_TOT_TWh!$B202&amp;"200_"&amp;Data_TOT_TWh!$E202,Data_IND_TWh!O$9:O$504)+SUMIF(Data_TER_TWh!$A$9:$A$504,Data_TOT_TWh!$B202&amp;"300_"&amp;Data_TOT_TWh!$E202,Data_TER_TWh!O$9:O$504)+SUMIF(Data_RES_TWh!$A$9:$A$1496,Data_TOT_TWh!$B202&amp;"400_"&amp;Data_TOT_TWh!$E202,Data_RES_TWh!O$9:O$1496)</f>
        <v>0</v>
      </c>
      <c r="P202" s="46">
        <f>SUMIF(Data_IND_TWh!$A$9:$A$504,Data_TOT_TWh!$B202&amp;"200_"&amp;Data_TOT_TWh!$E202,Data_IND_TWh!P$9:P$504)+SUMIF(Data_TER_TWh!$A$9:$A$504,Data_TOT_TWh!$B202&amp;"300_"&amp;Data_TOT_TWh!$E202,Data_TER_TWh!P$9:P$504)+SUMIF(Data_RES_TWh!$A$9:$A$1496,Data_TOT_TWh!$B202&amp;"400_"&amp;Data_TOT_TWh!$E202,Data_RES_TWh!P$9:P$1496)</f>
        <v>0</v>
      </c>
      <c r="Q202" s="46">
        <f>SUMIF(Data_IND_TWh!$A$9:$A$504,Data_TOT_TWh!$B202&amp;"200_"&amp;Data_TOT_TWh!$E202,Data_IND_TWh!Q$9:Q$504)+SUMIF(Data_TER_TWh!$A$9:$A$504,Data_TOT_TWh!$B202&amp;"300_"&amp;Data_TOT_TWh!$E202,Data_TER_TWh!Q$9:Q$504)+SUMIF(Data_RES_TWh!$A$9:$A$1496,Data_TOT_TWh!$B202&amp;"400_"&amp;Data_TOT_TWh!$E202,Data_RES_TWh!Q$9:Q$1496)</f>
        <v>0</v>
      </c>
      <c r="R202" s="37">
        <f>SUMIF(Data_IND_TWh!$A$9:$A$504,Data_TOT_TWh!$B202&amp;"200_"&amp;Data_TOT_TWh!$E202,Data_IND_TWh!R$9:R$504)+SUMIF(Data_TER_TWh!$A$9:$A$504,Data_TOT_TWh!$B202&amp;"300_"&amp;Data_TOT_TWh!$E202,Data_TER_TWh!R$9:R$504)+SUMIF(Data_RES_TWh!$A$9:$A$1496,Data_TOT_TWh!$B202&amp;"400_"&amp;Data_TOT_TWh!$E202,Data_RES_TWh!R$9:R$1496)</f>
        <v>0</v>
      </c>
      <c r="S202" s="47">
        <f>SUMIF(Data_IND_TWh!$A$9:$A$504,Data_TOT_TWh!$B202&amp;"200_"&amp;Data_TOT_TWh!$E202,Data_IND_TWh!S$9:S$504)+SUMIF(Data_TER_TWh!$A$9:$A$504,Data_TOT_TWh!$B202&amp;"300_"&amp;Data_TOT_TWh!$E202,Data_TER_TWh!S$9:S$504)+SUMIF(Data_RES_TWh!$A$9:$A$1496,Data_TOT_TWh!$B202&amp;"400_"&amp;Data_TOT_TWh!$E202,Data_RES_TWh!S$9:S$1496)</f>
        <v>0</v>
      </c>
      <c r="T202" s="56"/>
      <c r="U202" s="47">
        <f>SUMIF(Data_IND_TWh!$A$9:$A$504,Data_TOT_TWh!$B202&amp;"200_"&amp;Data_TOT_TWh!$E202,Data_IND_TWh!U$9:U$504)+SUMIF(Data_TER_TWh!$A$9:$A$504,Data_TOT_TWh!$B202&amp;"300_"&amp;Data_TOT_TWh!$E202,Data_TER_TWh!U$9:U$504)+SUMIF(Data_RES_TWh!$A$9:$A$1496,Data_TOT_TWh!$B202&amp;"400_"&amp;Data_TOT_TWh!$E202,Data_RES_TWh!U$9:U$1496)</f>
        <v>0</v>
      </c>
      <c r="V202" s="56"/>
      <c r="W202" s="47">
        <f>SUMIF(Data_IND_TWh!$A$9:$A$504,Data_TOT_TWh!$B202&amp;"200_"&amp;Data_TOT_TWh!$E202,Data_IND_TWh!W$9:W$504)+SUMIF(Data_TER_TWh!$A$9:$A$504,Data_TOT_TWh!$B202&amp;"300_"&amp;Data_TOT_TWh!$E202,Data_TER_TWh!W$9:W$504)+SUMIF(Data_RES_TWh!$A$9:$A$1496,Data_TOT_TWh!$B202&amp;"400_"&amp;Data_TOT_TWh!$E202,Data_RES_TWh!W$9:W$1496)</f>
        <v>0</v>
      </c>
      <c r="X202" s="13">
        <f>SUMIF(Data_IND_TWh!$A$9:$A$504,Data_TOT_TWh!$B202&amp;"200_"&amp;Data_TOT_TWh!$E202,Data_IND_TWh!X$9:X$504)+SUMIF(Data_TER_TWh!$A$9:$A$504,Data_TOT_TWh!$B202&amp;"300_"&amp;Data_TOT_TWh!$E202,Data_TER_TWh!X$9:X$504)+SUMIF(Data_RES_TWh!$A$9:$A$1496,Data_TOT_TWh!$B202&amp;"400_"&amp;Data_TOT_TWh!$E202,Data_RES_TWh!X$9:X$1496)</f>
        <v>0</v>
      </c>
      <c r="Y202" s="13">
        <f>SUMIF(Data_IND_TWh!$A$9:$A$504,Data_TOT_TWh!$B202&amp;"200_"&amp;Data_TOT_TWh!$E202,Data_IND_TWh!Y$9:Y$504)+SUMIF(Data_TER_TWh!$A$9:$A$504,Data_TOT_TWh!$B202&amp;"300_"&amp;Data_TOT_TWh!$E202,Data_TER_TWh!Y$9:Y$504)+SUMIF(Data_RES_TWh!$A$9:$A$1496,Data_TOT_TWh!$B202&amp;"400_"&amp;Data_TOT_TWh!$E202,Data_RES_TWh!Y$9:Y$1496)</f>
        <v>0</v>
      </c>
      <c r="Z202" s="13">
        <f>SUMIF(Data_IND_TWh!$A$9:$A$504,Data_TOT_TWh!$B202&amp;"200_"&amp;Data_TOT_TWh!$E202,Data_IND_TWh!Z$9:Z$504)+SUMIF(Data_TER_TWh!$A$9:$A$504,Data_TOT_TWh!$B202&amp;"300_"&amp;Data_TOT_TWh!$E202,Data_TER_TWh!Z$9:Z$504)+SUMIF(Data_RES_TWh!$A$9:$A$1496,Data_TOT_TWh!$B202&amp;"400_"&amp;Data_TOT_TWh!$E202,Data_RES_TWh!Z$9:Z$1496)</f>
        <v>0</v>
      </c>
      <c r="AA202" s="46">
        <f>SUMIF(Data_IND_TWh!$A$9:$A$504,Data_TOT_TWh!$B202&amp;"200_"&amp;Data_TOT_TWh!$E202,Data_IND_TWh!AA$9:AA$504)+SUMIF(Data_TER_TWh!$A$9:$A$504,Data_TOT_TWh!$B202&amp;"300_"&amp;Data_TOT_TWh!$E202,Data_TER_TWh!AA$9:AA$504)+SUMIF(Data_RES_TWh!$A$9:$A$1496,Data_TOT_TWh!$B202&amp;"400_"&amp;Data_TOT_TWh!$E202,Data_RES_TWh!AA$9:AA$1496)</f>
        <v>0</v>
      </c>
      <c r="AB202" s="56"/>
      <c r="AC202" s="47">
        <f>SUMIF(Data_IND_TWh!$A$9:$A$504,Data_TOT_TWh!$B202&amp;"200_"&amp;Data_TOT_TWh!$E202,Data_IND_TWh!AC$9:AC$504)+SUMIF(Data_TER_TWh!$A$9:$A$504,Data_TOT_TWh!$B202&amp;"300_"&amp;Data_TOT_TWh!$E202,Data_TER_TWh!AC$9:AC$504)+SUMIF(Data_RES_TWh!$A$9:$A$1496,Data_TOT_TWh!$B202&amp;"400_"&amp;Data_TOT_TWh!$E202,Data_RES_TWh!AC$9:AC$1496)</f>
        <v>0</v>
      </c>
      <c r="AD202" s="60"/>
      <c r="AE202" s="47">
        <f>SUMIF(Data_IND_TWh!$A$9:$A$504,Data_TOT_TWh!$B202&amp;"200_"&amp;Data_TOT_TWh!$E202,Data_IND_TWh!AE$9:AE$504)+SUMIF(Data_TER_TWh!$A$9:$A$504,Data_TOT_TWh!$B202&amp;"300_"&amp;Data_TOT_TWh!$E202,Data_TER_TWh!AE$9:AE$504)+SUMIF(Data_RES_TWh!$A$9:$A$1496,Data_TOT_TWh!$B202&amp;"400_"&amp;Data_TOT_TWh!$E202,Data_RES_TWh!AE$9:AE$1496)</f>
        <v>0</v>
      </c>
      <c r="AF202" s="13">
        <f>SUMIF(Data_IND_TWh!$A$9:$A$504,Data_TOT_TWh!$B202&amp;"200_"&amp;Data_TOT_TWh!$E202,Data_IND_TWh!AF$9:AF$504)+SUMIF(Data_TER_TWh!$A$9:$A$504,Data_TOT_TWh!$B202&amp;"300_"&amp;Data_TOT_TWh!$E202,Data_TER_TWh!AF$9:AF$504)+SUMIF(Data_RES_TWh!$A$9:$A$1496,Data_TOT_TWh!$B202&amp;"400_"&amp;Data_TOT_TWh!$E202,Data_RES_TWh!AF$9:AF$1496)</f>
        <v>0</v>
      </c>
      <c r="AG202" s="13">
        <f>SUMIF(Data_IND_TWh!$A$9:$A$504,Data_TOT_TWh!$B202&amp;"200_"&amp;Data_TOT_TWh!$E202,Data_IND_TWh!AG$9:AG$504)+SUMIF(Data_TER_TWh!$A$9:$A$504,Data_TOT_TWh!$B202&amp;"300_"&amp;Data_TOT_TWh!$E202,Data_TER_TWh!AG$9:AG$504)+SUMIF(Data_RES_TWh!$A$9:$A$1496,Data_TOT_TWh!$B202&amp;"400_"&amp;Data_TOT_TWh!$E202,Data_RES_TWh!AG$9:AG$1496)</f>
        <v>0</v>
      </c>
      <c r="AH202" s="46">
        <f>SUMIF(Data_IND_TWh!$A$9:$A$504,Data_TOT_TWh!$B202&amp;"200_"&amp;Data_TOT_TWh!$E202,Data_IND_TWh!AH$9:AH$504)+SUMIF(Data_TER_TWh!$A$9:$A$504,Data_TOT_TWh!$B202&amp;"300_"&amp;Data_TOT_TWh!$E202,Data_TER_TWh!AH$9:AH$504)+SUMIF(Data_RES_TWh!$A$9:$A$1496,Data_TOT_TWh!$B202&amp;"400_"&amp;Data_TOT_TWh!$E202,Data_RES_TWh!AH$9:AH$1496)</f>
        <v>0</v>
      </c>
      <c r="AI202" s="56"/>
      <c r="AJ202" s="47">
        <f>SUMIF(Data_IND_TWh!$A$9:$A$504,Data_TOT_TWh!$B202&amp;"200_"&amp;Data_TOT_TWh!$E202,Data_IND_TWh!AJ$9:AJ$504)+SUMIF(Data_TER_TWh!$A$9:$A$504,Data_TOT_TWh!$B202&amp;"300_"&amp;Data_TOT_TWh!$E202,Data_TER_TWh!AJ$9:AJ$504)+SUMIF(Data_RES_TWh!$A$9:$A$1496,Data_TOT_TWh!$B202&amp;"400_"&amp;Data_TOT_TWh!$E202,Data_RES_TWh!AJ$9:AJ$1496)</f>
        <v>0</v>
      </c>
      <c r="AK202" s="56"/>
      <c r="AL202" s="9" t="str">
        <f>VLOOKUP(F202,Definitions!$B$7:$E$39,4,FALSE)</f>
        <v>EU28</v>
      </c>
      <c r="AM202" s="87"/>
      <c r="AN202" s="87"/>
    </row>
    <row r="203" spans="1:40">
      <c r="A203" s="36" t="str">
        <f t="shared" si="7"/>
        <v>CY999_2</v>
      </c>
      <c r="B203" t="s">
        <v>63</v>
      </c>
      <c r="C203" t="s">
        <v>272</v>
      </c>
      <c r="D203">
        <v>999</v>
      </c>
      <c r="E203">
        <v>2</v>
      </c>
      <c r="F203" s="25" t="str">
        <f>VLOOKUP(B203,Definitions!$C$7:$D$43,2,FALSE)</f>
        <v>Cyprus</v>
      </c>
      <c r="G203" t="str">
        <f>VLOOKUP(C203,Definitions!$C$49:$D$57,2,FALSE)</f>
        <v>TOTAL</v>
      </c>
      <c r="H203" t="str">
        <f>VLOOKUP(D203,Definitions!$C$60:$D$104,2,FALSE)</f>
        <v>TOTAL</v>
      </c>
      <c r="J203" s="29" t="str">
        <f>VLOOKUP(E203,Definitions!$C$115:$D$132,2,FALSE)</f>
        <v>Fuel oil</v>
      </c>
      <c r="K203" s="47">
        <f>SUMIF(Data_IND_TWh!$A$9:$A$504,Data_TOT_TWh!$B203&amp;"200_"&amp;Data_TOT_TWh!$E203,Data_IND_TWh!K$9:K$504)+SUMIF(Data_TER_TWh!$A$9:$A$504,Data_TOT_TWh!$B203&amp;"300_"&amp;Data_TOT_TWh!$E203,Data_TER_TWh!K$9:K$504)+SUMIF(Data_RES_TWh!$A$9:$A$1496,Data_TOT_TWh!$B203&amp;"400_"&amp;Data_TOT_TWh!$E203,Data_RES_TWh!K$9:K$1496)</f>
        <v>12.8540577712378</v>
      </c>
      <c r="L203" s="46">
        <f t="shared" si="6"/>
        <v>-6.0619772970068047</v>
      </c>
      <c r="M203" s="47">
        <f>SUMIF(Data_IND_TWh!$A$9:$A$504,Data_TOT_TWh!$B203&amp;"200_"&amp;Data_TOT_TWh!$E203,Data_IND_TWh!M$9:M$504)+SUMIF(Data_TER_TWh!$A$9:$A$504,Data_TOT_TWh!$B203&amp;"300_"&amp;Data_TOT_TWh!$E203,Data_TER_TWh!M$9:M$504)+SUMIF(Data_RES_TWh!$A$9:$A$1496,Data_TOT_TWh!$B203&amp;"400_"&amp;Data_TOT_TWh!$E203,Data_RES_TWh!M$9:M$1496)</f>
        <v>6.7920804742309953</v>
      </c>
      <c r="N203" s="56"/>
      <c r="O203" s="47">
        <f>SUMIF(Data_IND_TWh!$A$9:$A$504,Data_TOT_TWh!$B203&amp;"200_"&amp;Data_TOT_TWh!$E203,Data_IND_TWh!O$9:O$504)+SUMIF(Data_TER_TWh!$A$9:$A$504,Data_TOT_TWh!$B203&amp;"300_"&amp;Data_TOT_TWh!$E203,Data_TER_TWh!O$9:O$504)+SUMIF(Data_RES_TWh!$A$9:$A$1496,Data_TOT_TWh!$B203&amp;"400_"&amp;Data_TOT_TWh!$E203,Data_RES_TWh!O$9:O$1496)</f>
        <v>0</v>
      </c>
      <c r="P203" s="46">
        <f>SUMIF(Data_IND_TWh!$A$9:$A$504,Data_TOT_TWh!$B203&amp;"200_"&amp;Data_TOT_TWh!$E203,Data_IND_TWh!P$9:P$504)+SUMIF(Data_TER_TWh!$A$9:$A$504,Data_TOT_TWh!$B203&amp;"300_"&amp;Data_TOT_TWh!$E203,Data_TER_TWh!P$9:P$504)+SUMIF(Data_RES_TWh!$A$9:$A$1496,Data_TOT_TWh!$B203&amp;"400_"&amp;Data_TOT_TWh!$E203,Data_RES_TWh!P$9:P$1496)</f>
        <v>6.7920804742309953</v>
      </c>
      <c r="Q203" s="46">
        <f>SUMIF(Data_IND_TWh!$A$9:$A$504,Data_TOT_TWh!$B203&amp;"200_"&amp;Data_TOT_TWh!$E203,Data_IND_TWh!Q$9:Q$504)+SUMIF(Data_TER_TWh!$A$9:$A$504,Data_TOT_TWh!$B203&amp;"300_"&amp;Data_TOT_TWh!$E203,Data_TER_TWh!Q$9:Q$504)+SUMIF(Data_RES_TWh!$A$9:$A$1496,Data_TOT_TWh!$B203&amp;"400_"&amp;Data_TOT_TWh!$E203,Data_RES_TWh!Q$9:Q$1496)</f>
        <v>2.3766827084792901</v>
      </c>
      <c r="R203" s="37">
        <f>SUMIF(Data_IND_TWh!$A$9:$A$504,Data_TOT_TWh!$B203&amp;"200_"&amp;Data_TOT_TWh!$E203,Data_IND_TWh!R$9:R$504)+SUMIF(Data_TER_TWh!$A$9:$A$504,Data_TOT_TWh!$B203&amp;"300_"&amp;Data_TOT_TWh!$E203,Data_TER_TWh!R$9:R$504)+SUMIF(Data_RES_TWh!$A$9:$A$1496,Data_TOT_TWh!$B203&amp;"400_"&amp;Data_TOT_TWh!$E203,Data_RES_TWh!R$9:R$1496)</f>
        <v>3.4462509942771495</v>
      </c>
      <c r="S203" s="47">
        <f>SUMIF(Data_IND_TWh!$A$9:$A$504,Data_TOT_TWh!$B203&amp;"200_"&amp;Data_TOT_TWh!$E203,Data_IND_TWh!S$9:S$504)+SUMIF(Data_TER_TWh!$A$9:$A$504,Data_TOT_TWh!$B203&amp;"300_"&amp;Data_TOT_TWh!$E203,Data_TER_TWh!S$9:S$504)+SUMIF(Data_RES_TWh!$A$9:$A$1496,Data_TOT_TWh!$B203&amp;"400_"&amp;Data_TOT_TWh!$E203,Data_RES_TWh!S$9:S$1496)</f>
        <v>1.1761278750718147</v>
      </c>
      <c r="T203" s="56"/>
      <c r="U203" s="47">
        <f>SUMIF(Data_IND_TWh!$A$9:$A$504,Data_TOT_TWh!$B203&amp;"200_"&amp;Data_TOT_TWh!$E203,Data_IND_TWh!U$9:U$504)+SUMIF(Data_TER_TWh!$A$9:$A$504,Data_TOT_TWh!$B203&amp;"300_"&amp;Data_TOT_TWh!$E203,Data_TER_TWh!U$9:U$504)+SUMIF(Data_RES_TWh!$A$9:$A$1496,Data_TOT_TWh!$B203&amp;"400_"&amp;Data_TOT_TWh!$E203,Data_RES_TWh!U$9:U$1496)</f>
        <v>0.43835819695633288</v>
      </c>
      <c r="V203" s="56"/>
      <c r="W203" s="47">
        <f>SUMIF(Data_IND_TWh!$A$9:$A$504,Data_TOT_TWh!$B203&amp;"200_"&amp;Data_TOT_TWh!$E203,Data_IND_TWh!W$9:W$504)+SUMIF(Data_TER_TWh!$A$9:$A$504,Data_TOT_TWh!$B203&amp;"300_"&amp;Data_TOT_TWh!$E203,Data_TER_TWh!W$9:W$504)+SUMIF(Data_RES_TWh!$A$9:$A$1496,Data_TOT_TWh!$B203&amp;"400_"&amp;Data_TOT_TWh!$E203,Data_RES_TWh!W$9:W$1496)</f>
        <v>0.76219663645114233</v>
      </c>
      <c r="X203" s="13">
        <f>SUMIF(Data_IND_TWh!$A$9:$A$504,Data_TOT_TWh!$B203&amp;"200_"&amp;Data_TOT_TWh!$E203,Data_IND_TWh!X$9:X$504)+SUMIF(Data_TER_TWh!$A$9:$A$504,Data_TOT_TWh!$B203&amp;"300_"&amp;Data_TOT_TWh!$E203,Data_TER_TWh!X$9:X$504)+SUMIF(Data_RES_TWh!$A$9:$A$1496,Data_TOT_TWh!$B203&amp;"400_"&amp;Data_TOT_TWh!$E203,Data_RES_TWh!X$9:X$1496)</f>
        <v>5.9925664674925702E-2</v>
      </c>
      <c r="Y203" s="13">
        <f>SUMIF(Data_IND_TWh!$A$9:$A$504,Data_TOT_TWh!$B203&amp;"200_"&amp;Data_TOT_TWh!$E203,Data_IND_TWh!Y$9:Y$504)+SUMIF(Data_TER_TWh!$A$9:$A$504,Data_TOT_TWh!$B203&amp;"300_"&amp;Data_TOT_TWh!$E203,Data_TER_TWh!Y$9:Y$504)+SUMIF(Data_RES_TWh!$A$9:$A$1496,Data_TOT_TWh!$B203&amp;"400_"&amp;Data_TOT_TWh!$E203,Data_RES_TWh!Y$9:Y$1496)</f>
        <v>0.16726836662961517</v>
      </c>
      <c r="Z203" s="13">
        <f>SUMIF(Data_IND_TWh!$A$9:$A$504,Data_TOT_TWh!$B203&amp;"200_"&amp;Data_TOT_TWh!$E203,Data_IND_TWh!Z$9:Z$504)+SUMIF(Data_TER_TWh!$A$9:$A$504,Data_TOT_TWh!$B203&amp;"300_"&amp;Data_TOT_TWh!$E203,Data_TER_TWh!Z$9:Z$504)+SUMIF(Data_RES_TWh!$A$9:$A$1496,Data_TOT_TWh!$B203&amp;"400_"&amp;Data_TOT_TWh!$E203,Data_RES_TWh!Z$9:Z$1496)</f>
        <v>7.8386475382066306E-2</v>
      </c>
      <c r="AA203" s="46">
        <f>SUMIF(Data_IND_TWh!$A$9:$A$504,Data_TOT_TWh!$B203&amp;"200_"&amp;Data_TOT_TWh!$E203,Data_IND_TWh!AA$9:AA$504)+SUMIF(Data_TER_TWh!$A$9:$A$504,Data_TOT_TWh!$B203&amp;"300_"&amp;Data_TOT_TWh!$E203,Data_TER_TWh!AA$9:AA$504)+SUMIF(Data_RES_TWh!$A$9:$A$1496,Data_TOT_TWh!$B203&amp;"400_"&amp;Data_TOT_TWh!$E203,Data_RES_TWh!AA$9:AA$1496)</f>
        <v>0.16147685452057783</v>
      </c>
      <c r="AB203" s="56"/>
      <c r="AC203" s="47">
        <f>SUMIF(Data_IND_TWh!$A$9:$A$504,Data_TOT_TWh!$B203&amp;"200_"&amp;Data_TOT_TWh!$E203,Data_IND_TWh!AC$9:AC$504)+SUMIF(Data_TER_TWh!$A$9:$A$504,Data_TOT_TWh!$B203&amp;"300_"&amp;Data_TOT_TWh!$E203,Data_TER_TWh!AC$9:AC$504)+SUMIF(Data_RES_TWh!$A$9:$A$1496,Data_TOT_TWh!$B203&amp;"400_"&amp;Data_TOT_TWh!$E203,Data_RES_TWh!AC$9:AC$1496)</f>
        <v>2.3859887945889149</v>
      </c>
      <c r="AD203" s="60"/>
      <c r="AE203" s="47">
        <f>SUMIF(Data_IND_TWh!$A$9:$A$504,Data_TOT_TWh!$B203&amp;"200_"&amp;Data_TOT_TWh!$E203,Data_IND_TWh!AE$9:AE$504)+SUMIF(Data_TER_TWh!$A$9:$A$504,Data_TOT_TWh!$B203&amp;"300_"&amp;Data_TOT_TWh!$E203,Data_TER_TWh!AE$9:AE$504)+SUMIF(Data_RES_TWh!$A$9:$A$1496,Data_TOT_TWh!$B203&amp;"400_"&amp;Data_TOT_TWh!$E203,Data_RES_TWh!AE$9:AE$1496)</f>
        <v>1.0602621996882349</v>
      </c>
      <c r="AF203" s="13">
        <f>SUMIF(Data_IND_TWh!$A$9:$A$504,Data_TOT_TWh!$B203&amp;"200_"&amp;Data_TOT_TWh!$E203,Data_IND_TWh!AF$9:AF$504)+SUMIF(Data_TER_TWh!$A$9:$A$504,Data_TOT_TWh!$B203&amp;"300_"&amp;Data_TOT_TWh!$E203,Data_TER_TWh!AF$9:AF$504)+SUMIF(Data_RES_TWh!$A$9:$A$1496,Data_TOT_TWh!$B203&amp;"400_"&amp;Data_TOT_TWh!$E203,Data_RES_TWh!AF$9:AF$1496)</f>
        <v>1.6095731332019952E-3</v>
      </c>
      <c r="AG203" s="13">
        <f>SUMIF(Data_IND_TWh!$A$9:$A$504,Data_TOT_TWh!$B203&amp;"200_"&amp;Data_TOT_TWh!$E203,Data_IND_TWh!AG$9:AG$504)+SUMIF(Data_TER_TWh!$A$9:$A$504,Data_TOT_TWh!$B203&amp;"300_"&amp;Data_TOT_TWh!$E203,Data_TER_TWh!AG$9:AG$504)+SUMIF(Data_RES_TWh!$A$9:$A$1496,Data_TOT_TWh!$B203&amp;"400_"&amp;Data_TOT_TWh!$E203,Data_RES_TWh!AG$9:AG$1496)</f>
        <v>5.7709499059862862E-2</v>
      </c>
      <c r="AH203" s="46">
        <f>SUMIF(Data_IND_TWh!$A$9:$A$504,Data_TOT_TWh!$B203&amp;"200_"&amp;Data_TOT_TWh!$E203,Data_IND_TWh!AH$9:AH$504)+SUMIF(Data_TER_TWh!$A$9:$A$504,Data_TOT_TWh!$B203&amp;"300_"&amp;Data_TOT_TWh!$E203,Data_TER_TWh!AH$9:AH$504)+SUMIF(Data_RES_TWh!$A$9:$A$1496,Data_TOT_TWh!$B203&amp;"400_"&amp;Data_TOT_TWh!$E203,Data_RES_TWh!AH$9:AH$1496)</f>
        <v>0.14874655893857411</v>
      </c>
      <c r="AI203" s="56"/>
      <c r="AJ203" s="47">
        <f>SUMIF(Data_IND_TWh!$A$9:$A$504,Data_TOT_TWh!$B203&amp;"200_"&amp;Data_TOT_TWh!$E203,Data_IND_TWh!AJ$9:AJ$504)+SUMIF(Data_TER_TWh!$A$9:$A$504,Data_TOT_TWh!$B203&amp;"300_"&amp;Data_TOT_TWh!$E203,Data_TER_TWh!AJ$9:AJ$504)+SUMIF(Data_RES_TWh!$A$9:$A$1496,Data_TOT_TWh!$B203&amp;"400_"&amp;Data_TOT_TWh!$E203,Data_RES_TWh!AJ$9:AJ$1496)</f>
        <v>0.96914677147455586</v>
      </c>
      <c r="AK203" s="56"/>
      <c r="AL203" s="9" t="str">
        <f>VLOOKUP(F203,Definitions!$B$7:$E$39,4,FALSE)</f>
        <v>EU28</v>
      </c>
      <c r="AM203" s="87"/>
      <c r="AN203" s="87"/>
    </row>
    <row r="204" spans="1:40">
      <c r="A204" s="36" t="str">
        <f t="shared" si="7"/>
        <v>CY999_3</v>
      </c>
      <c r="B204" t="s">
        <v>63</v>
      </c>
      <c r="C204" t="s">
        <v>272</v>
      </c>
      <c r="D204">
        <v>999</v>
      </c>
      <c r="E204">
        <v>3</v>
      </c>
      <c r="F204" s="25" t="str">
        <f>VLOOKUP(B204,Definitions!$C$7:$D$43,2,FALSE)</f>
        <v>Cyprus</v>
      </c>
      <c r="G204" t="str">
        <f>VLOOKUP(C204,Definitions!$C$49:$D$57,2,FALSE)</f>
        <v>TOTAL</v>
      </c>
      <c r="H204" t="str">
        <f>VLOOKUP(D204,Definitions!$C$60:$D$104,2,FALSE)</f>
        <v>TOTAL</v>
      </c>
      <c r="J204" s="29" t="str">
        <f>VLOOKUP(E204,Definitions!$C$115:$D$132,2,FALSE)</f>
        <v>Natural gas</v>
      </c>
      <c r="K204" s="47">
        <f>SUMIF(Data_IND_TWh!$A$9:$A$504,Data_TOT_TWh!$B204&amp;"200_"&amp;Data_TOT_TWh!$E204,Data_IND_TWh!K$9:K$504)+SUMIF(Data_TER_TWh!$A$9:$A$504,Data_TOT_TWh!$B204&amp;"300_"&amp;Data_TOT_TWh!$E204,Data_TER_TWh!K$9:K$504)+SUMIF(Data_RES_TWh!$A$9:$A$1496,Data_TOT_TWh!$B204&amp;"400_"&amp;Data_TOT_TWh!$E204,Data_RES_TWh!K$9:K$1496)</f>
        <v>0</v>
      </c>
      <c r="L204" s="46">
        <f t="shared" si="6"/>
        <v>0</v>
      </c>
      <c r="M204" s="47">
        <f>SUMIF(Data_IND_TWh!$A$9:$A$504,Data_TOT_TWh!$B204&amp;"200_"&amp;Data_TOT_TWh!$E204,Data_IND_TWh!M$9:M$504)+SUMIF(Data_TER_TWh!$A$9:$A$504,Data_TOT_TWh!$B204&amp;"300_"&amp;Data_TOT_TWh!$E204,Data_TER_TWh!M$9:M$504)+SUMIF(Data_RES_TWh!$A$9:$A$1496,Data_TOT_TWh!$B204&amp;"400_"&amp;Data_TOT_TWh!$E204,Data_RES_TWh!M$9:M$1496)</f>
        <v>0</v>
      </c>
      <c r="N204" s="56"/>
      <c r="O204" s="47">
        <f>SUMIF(Data_IND_TWh!$A$9:$A$504,Data_TOT_TWh!$B204&amp;"200_"&amp;Data_TOT_TWh!$E204,Data_IND_TWh!O$9:O$504)+SUMIF(Data_TER_TWh!$A$9:$A$504,Data_TOT_TWh!$B204&amp;"300_"&amp;Data_TOT_TWh!$E204,Data_TER_TWh!O$9:O$504)+SUMIF(Data_RES_TWh!$A$9:$A$1496,Data_TOT_TWh!$B204&amp;"400_"&amp;Data_TOT_TWh!$E204,Data_RES_TWh!O$9:O$1496)</f>
        <v>0</v>
      </c>
      <c r="P204" s="46">
        <f>SUMIF(Data_IND_TWh!$A$9:$A$504,Data_TOT_TWh!$B204&amp;"200_"&amp;Data_TOT_TWh!$E204,Data_IND_TWh!P$9:P$504)+SUMIF(Data_TER_TWh!$A$9:$A$504,Data_TOT_TWh!$B204&amp;"300_"&amp;Data_TOT_TWh!$E204,Data_TER_TWh!P$9:P$504)+SUMIF(Data_RES_TWh!$A$9:$A$1496,Data_TOT_TWh!$B204&amp;"400_"&amp;Data_TOT_TWh!$E204,Data_RES_TWh!P$9:P$1496)</f>
        <v>0</v>
      </c>
      <c r="Q204" s="46">
        <f>SUMIF(Data_IND_TWh!$A$9:$A$504,Data_TOT_TWh!$B204&amp;"200_"&amp;Data_TOT_TWh!$E204,Data_IND_TWh!Q$9:Q$504)+SUMIF(Data_TER_TWh!$A$9:$A$504,Data_TOT_TWh!$B204&amp;"300_"&amp;Data_TOT_TWh!$E204,Data_TER_TWh!Q$9:Q$504)+SUMIF(Data_RES_TWh!$A$9:$A$1496,Data_TOT_TWh!$B204&amp;"400_"&amp;Data_TOT_TWh!$E204,Data_RES_TWh!Q$9:Q$1496)</f>
        <v>0</v>
      </c>
      <c r="R204" s="37">
        <f>SUMIF(Data_IND_TWh!$A$9:$A$504,Data_TOT_TWh!$B204&amp;"200_"&amp;Data_TOT_TWh!$E204,Data_IND_TWh!R$9:R$504)+SUMIF(Data_TER_TWh!$A$9:$A$504,Data_TOT_TWh!$B204&amp;"300_"&amp;Data_TOT_TWh!$E204,Data_TER_TWh!R$9:R$504)+SUMIF(Data_RES_TWh!$A$9:$A$1496,Data_TOT_TWh!$B204&amp;"400_"&amp;Data_TOT_TWh!$E204,Data_RES_TWh!R$9:R$1496)</f>
        <v>0</v>
      </c>
      <c r="S204" s="47">
        <f>SUMIF(Data_IND_TWh!$A$9:$A$504,Data_TOT_TWh!$B204&amp;"200_"&amp;Data_TOT_TWh!$E204,Data_IND_TWh!S$9:S$504)+SUMIF(Data_TER_TWh!$A$9:$A$504,Data_TOT_TWh!$B204&amp;"300_"&amp;Data_TOT_TWh!$E204,Data_TER_TWh!S$9:S$504)+SUMIF(Data_RES_TWh!$A$9:$A$1496,Data_TOT_TWh!$B204&amp;"400_"&amp;Data_TOT_TWh!$E204,Data_RES_TWh!S$9:S$1496)</f>
        <v>0</v>
      </c>
      <c r="T204" s="56"/>
      <c r="U204" s="47">
        <f>SUMIF(Data_IND_TWh!$A$9:$A$504,Data_TOT_TWh!$B204&amp;"200_"&amp;Data_TOT_TWh!$E204,Data_IND_TWh!U$9:U$504)+SUMIF(Data_TER_TWh!$A$9:$A$504,Data_TOT_TWh!$B204&amp;"300_"&amp;Data_TOT_TWh!$E204,Data_TER_TWh!U$9:U$504)+SUMIF(Data_RES_TWh!$A$9:$A$1496,Data_TOT_TWh!$B204&amp;"400_"&amp;Data_TOT_TWh!$E204,Data_RES_TWh!U$9:U$1496)</f>
        <v>0</v>
      </c>
      <c r="V204" s="56"/>
      <c r="W204" s="47">
        <f>SUMIF(Data_IND_TWh!$A$9:$A$504,Data_TOT_TWh!$B204&amp;"200_"&amp;Data_TOT_TWh!$E204,Data_IND_TWh!W$9:W$504)+SUMIF(Data_TER_TWh!$A$9:$A$504,Data_TOT_TWh!$B204&amp;"300_"&amp;Data_TOT_TWh!$E204,Data_TER_TWh!W$9:W$504)+SUMIF(Data_RES_TWh!$A$9:$A$1496,Data_TOT_TWh!$B204&amp;"400_"&amp;Data_TOT_TWh!$E204,Data_RES_TWh!W$9:W$1496)</f>
        <v>0</v>
      </c>
      <c r="X204" s="13">
        <f>SUMIF(Data_IND_TWh!$A$9:$A$504,Data_TOT_TWh!$B204&amp;"200_"&amp;Data_TOT_TWh!$E204,Data_IND_TWh!X$9:X$504)+SUMIF(Data_TER_TWh!$A$9:$A$504,Data_TOT_TWh!$B204&amp;"300_"&amp;Data_TOT_TWh!$E204,Data_TER_TWh!X$9:X$504)+SUMIF(Data_RES_TWh!$A$9:$A$1496,Data_TOT_TWh!$B204&amp;"400_"&amp;Data_TOT_TWh!$E204,Data_RES_TWh!X$9:X$1496)</f>
        <v>0</v>
      </c>
      <c r="Y204" s="13">
        <f>SUMIF(Data_IND_TWh!$A$9:$A$504,Data_TOT_TWh!$B204&amp;"200_"&amp;Data_TOT_TWh!$E204,Data_IND_TWh!Y$9:Y$504)+SUMIF(Data_TER_TWh!$A$9:$A$504,Data_TOT_TWh!$B204&amp;"300_"&amp;Data_TOT_TWh!$E204,Data_TER_TWh!Y$9:Y$504)+SUMIF(Data_RES_TWh!$A$9:$A$1496,Data_TOT_TWh!$B204&amp;"400_"&amp;Data_TOT_TWh!$E204,Data_RES_TWh!Y$9:Y$1496)</f>
        <v>0</v>
      </c>
      <c r="Z204" s="13">
        <f>SUMIF(Data_IND_TWh!$A$9:$A$504,Data_TOT_TWh!$B204&amp;"200_"&amp;Data_TOT_TWh!$E204,Data_IND_TWh!Z$9:Z$504)+SUMIF(Data_TER_TWh!$A$9:$A$504,Data_TOT_TWh!$B204&amp;"300_"&amp;Data_TOT_TWh!$E204,Data_TER_TWh!Z$9:Z$504)+SUMIF(Data_RES_TWh!$A$9:$A$1496,Data_TOT_TWh!$B204&amp;"400_"&amp;Data_TOT_TWh!$E204,Data_RES_TWh!Z$9:Z$1496)</f>
        <v>0</v>
      </c>
      <c r="AA204" s="46">
        <f>SUMIF(Data_IND_TWh!$A$9:$A$504,Data_TOT_TWh!$B204&amp;"200_"&amp;Data_TOT_TWh!$E204,Data_IND_TWh!AA$9:AA$504)+SUMIF(Data_TER_TWh!$A$9:$A$504,Data_TOT_TWh!$B204&amp;"300_"&amp;Data_TOT_TWh!$E204,Data_TER_TWh!AA$9:AA$504)+SUMIF(Data_RES_TWh!$A$9:$A$1496,Data_TOT_TWh!$B204&amp;"400_"&amp;Data_TOT_TWh!$E204,Data_RES_TWh!AA$9:AA$1496)</f>
        <v>0</v>
      </c>
      <c r="AB204" s="56"/>
      <c r="AC204" s="47">
        <f>SUMIF(Data_IND_TWh!$A$9:$A$504,Data_TOT_TWh!$B204&amp;"200_"&amp;Data_TOT_TWh!$E204,Data_IND_TWh!AC$9:AC$504)+SUMIF(Data_TER_TWh!$A$9:$A$504,Data_TOT_TWh!$B204&amp;"300_"&amp;Data_TOT_TWh!$E204,Data_TER_TWh!AC$9:AC$504)+SUMIF(Data_RES_TWh!$A$9:$A$1496,Data_TOT_TWh!$B204&amp;"400_"&amp;Data_TOT_TWh!$E204,Data_RES_TWh!AC$9:AC$1496)</f>
        <v>0</v>
      </c>
      <c r="AD204" s="60"/>
      <c r="AE204" s="47">
        <f>SUMIF(Data_IND_TWh!$A$9:$A$504,Data_TOT_TWh!$B204&amp;"200_"&amp;Data_TOT_TWh!$E204,Data_IND_TWh!AE$9:AE$504)+SUMIF(Data_TER_TWh!$A$9:$A$504,Data_TOT_TWh!$B204&amp;"300_"&amp;Data_TOT_TWh!$E204,Data_TER_TWh!AE$9:AE$504)+SUMIF(Data_RES_TWh!$A$9:$A$1496,Data_TOT_TWh!$B204&amp;"400_"&amp;Data_TOT_TWh!$E204,Data_RES_TWh!AE$9:AE$1496)</f>
        <v>0</v>
      </c>
      <c r="AF204" s="13">
        <f>SUMIF(Data_IND_TWh!$A$9:$A$504,Data_TOT_TWh!$B204&amp;"200_"&amp;Data_TOT_TWh!$E204,Data_IND_TWh!AF$9:AF$504)+SUMIF(Data_TER_TWh!$A$9:$A$504,Data_TOT_TWh!$B204&amp;"300_"&amp;Data_TOT_TWh!$E204,Data_TER_TWh!AF$9:AF$504)+SUMIF(Data_RES_TWh!$A$9:$A$1496,Data_TOT_TWh!$B204&amp;"400_"&amp;Data_TOT_TWh!$E204,Data_RES_TWh!AF$9:AF$1496)</f>
        <v>0</v>
      </c>
      <c r="AG204" s="13">
        <f>SUMIF(Data_IND_TWh!$A$9:$A$504,Data_TOT_TWh!$B204&amp;"200_"&amp;Data_TOT_TWh!$E204,Data_IND_TWh!AG$9:AG$504)+SUMIF(Data_TER_TWh!$A$9:$A$504,Data_TOT_TWh!$B204&amp;"300_"&amp;Data_TOT_TWh!$E204,Data_TER_TWh!AG$9:AG$504)+SUMIF(Data_RES_TWh!$A$9:$A$1496,Data_TOT_TWh!$B204&amp;"400_"&amp;Data_TOT_TWh!$E204,Data_RES_TWh!AG$9:AG$1496)</f>
        <v>0</v>
      </c>
      <c r="AH204" s="46">
        <f>SUMIF(Data_IND_TWh!$A$9:$A$504,Data_TOT_TWh!$B204&amp;"200_"&amp;Data_TOT_TWh!$E204,Data_IND_TWh!AH$9:AH$504)+SUMIF(Data_TER_TWh!$A$9:$A$504,Data_TOT_TWh!$B204&amp;"300_"&amp;Data_TOT_TWh!$E204,Data_TER_TWh!AH$9:AH$504)+SUMIF(Data_RES_TWh!$A$9:$A$1496,Data_TOT_TWh!$B204&amp;"400_"&amp;Data_TOT_TWh!$E204,Data_RES_TWh!AH$9:AH$1496)</f>
        <v>0</v>
      </c>
      <c r="AI204" s="56"/>
      <c r="AJ204" s="47">
        <f>SUMIF(Data_IND_TWh!$A$9:$A$504,Data_TOT_TWh!$B204&amp;"200_"&amp;Data_TOT_TWh!$E204,Data_IND_TWh!AJ$9:AJ$504)+SUMIF(Data_TER_TWh!$A$9:$A$504,Data_TOT_TWh!$B204&amp;"300_"&amp;Data_TOT_TWh!$E204,Data_TER_TWh!AJ$9:AJ$504)+SUMIF(Data_RES_TWh!$A$9:$A$1496,Data_TOT_TWh!$B204&amp;"400_"&amp;Data_TOT_TWh!$E204,Data_RES_TWh!AJ$9:AJ$1496)</f>
        <v>0</v>
      </c>
      <c r="AK204" s="56"/>
      <c r="AL204" s="9" t="str">
        <f>VLOOKUP(F204,Definitions!$B$7:$E$39,4,FALSE)</f>
        <v>EU28</v>
      </c>
      <c r="AM204" s="87"/>
      <c r="AN204" s="87"/>
    </row>
    <row r="205" spans="1:40">
      <c r="A205" s="36" t="str">
        <f t="shared" si="7"/>
        <v>CY999_4</v>
      </c>
      <c r="B205" t="s">
        <v>63</v>
      </c>
      <c r="C205" t="s">
        <v>272</v>
      </c>
      <c r="D205">
        <v>999</v>
      </c>
      <c r="E205">
        <v>4</v>
      </c>
      <c r="F205" s="25" t="str">
        <f>VLOOKUP(B205,Definitions!$C$7:$D$43,2,FALSE)</f>
        <v>Cyprus</v>
      </c>
      <c r="G205" t="str">
        <f>VLOOKUP(C205,Definitions!$C$49:$D$57,2,FALSE)</f>
        <v>TOTAL</v>
      </c>
      <c r="H205" t="str">
        <f>VLOOKUP(D205,Definitions!$C$60:$D$104,2,FALSE)</f>
        <v>TOTAL</v>
      </c>
      <c r="J205" s="29" t="str">
        <f>VLOOKUP(E205,Definitions!$C$115:$D$132,2,FALSE)</f>
        <v>Other fossil fuels</v>
      </c>
      <c r="K205" s="47">
        <f>SUMIF(Data_IND_TWh!$A$9:$A$504,Data_TOT_TWh!$B205&amp;"200_"&amp;Data_TOT_TWh!$E205,Data_IND_TWh!K$9:K$504)+SUMIF(Data_TER_TWh!$A$9:$A$504,Data_TOT_TWh!$B205&amp;"300_"&amp;Data_TOT_TWh!$E205,Data_TER_TWh!K$9:K$504)+SUMIF(Data_RES_TWh!$A$9:$A$1496,Data_TOT_TWh!$B205&amp;"400_"&amp;Data_TOT_TWh!$E205,Data_RES_TWh!K$9:K$1496)</f>
        <v>1.6107550000000002</v>
      </c>
      <c r="L205" s="46">
        <f t="shared" si="6"/>
        <v>-0.17682824819791088</v>
      </c>
      <c r="M205" s="47">
        <f>SUMIF(Data_IND_TWh!$A$9:$A$504,Data_TOT_TWh!$B205&amp;"200_"&amp;Data_TOT_TWh!$E205,Data_IND_TWh!M$9:M$504)+SUMIF(Data_TER_TWh!$A$9:$A$504,Data_TOT_TWh!$B205&amp;"300_"&amp;Data_TOT_TWh!$E205,Data_TER_TWh!M$9:M$504)+SUMIF(Data_RES_TWh!$A$9:$A$1496,Data_TOT_TWh!$B205&amp;"400_"&amp;Data_TOT_TWh!$E205,Data_RES_TWh!M$9:M$1496)</f>
        <v>1.4339267518020893</v>
      </c>
      <c r="N205" s="56"/>
      <c r="O205" s="47">
        <f>SUMIF(Data_IND_TWh!$A$9:$A$504,Data_TOT_TWh!$B205&amp;"200_"&amp;Data_TOT_TWh!$E205,Data_IND_TWh!O$9:O$504)+SUMIF(Data_TER_TWh!$A$9:$A$504,Data_TOT_TWh!$B205&amp;"300_"&amp;Data_TOT_TWh!$E205,Data_TER_TWh!O$9:O$504)+SUMIF(Data_RES_TWh!$A$9:$A$1496,Data_TOT_TWh!$B205&amp;"400_"&amp;Data_TOT_TWh!$E205,Data_RES_TWh!O$9:O$1496)</f>
        <v>0</v>
      </c>
      <c r="P205" s="46">
        <f>SUMIF(Data_IND_TWh!$A$9:$A$504,Data_TOT_TWh!$B205&amp;"200_"&amp;Data_TOT_TWh!$E205,Data_IND_TWh!P$9:P$504)+SUMIF(Data_TER_TWh!$A$9:$A$504,Data_TOT_TWh!$B205&amp;"300_"&amp;Data_TOT_TWh!$E205,Data_TER_TWh!P$9:P$504)+SUMIF(Data_RES_TWh!$A$9:$A$1496,Data_TOT_TWh!$B205&amp;"400_"&amp;Data_TOT_TWh!$E205,Data_RES_TWh!P$9:P$1496)</f>
        <v>1.4339267518020893</v>
      </c>
      <c r="Q205" s="46">
        <f>SUMIF(Data_IND_TWh!$A$9:$A$504,Data_TOT_TWh!$B205&amp;"200_"&amp;Data_TOT_TWh!$E205,Data_IND_TWh!Q$9:Q$504)+SUMIF(Data_TER_TWh!$A$9:$A$504,Data_TOT_TWh!$B205&amp;"300_"&amp;Data_TOT_TWh!$E205,Data_TER_TWh!Q$9:Q$504)+SUMIF(Data_RES_TWh!$A$9:$A$1496,Data_TOT_TWh!$B205&amp;"400_"&amp;Data_TOT_TWh!$E205,Data_RES_TWh!Q$9:Q$1496)</f>
        <v>1.3186620346639863</v>
      </c>
      <c r="R205" s="37">
        <f>SUMIF(Data_IND_TWh!$A$9:$A$504,Data_TOT_TWh!$B205&amp;"200_"&amp;Data_TOT_TWh!$E205,Data_IND_TWh!R$9:R$504)+SUMIF(Data_TER_TWh!$A$9:$A$504,Data_TOT_TWh!$B205&amp;"300_"&amp;Data_TOT_TWh!$E205,Data_TER_TWh!R$9:R$504)+SUMIF(Data_RES_TWh!$A$9:$A$1496,Data_TOT_TWh!$B205&amp;"400_"&amp;Data_TOT_TWh!$E205,Data_RES_TWh!R$9:R$1496)</f>
        <v>0</v>
      </c>
      <c r="S205" s="47">
        <f>SUMIF(Data_IND_TWh!$A$9:$A$504,Data_TOT_TWh!$B205&amp;"200_"&amp;Data_TOT_TWh!$E205,Data_IND_TWh!S$9:S$504)+SUMIF(Data_TER_TWh!$A$9:$A$504,Data_TOT_TWh!$B205&amp;"300_"&amp;Data_TOT_TWh!$E205,Data_TER_TWh!S$9:S$504)+SUMIF(Data_RES_TWh!$A$9:$A$1496,Data_TOT_TWh!$B205&amp;"400_"&amp;Data_TOT_TWh!$E205,Data_RES_TWh!S$9:S$1496)</f>
        <v>0.33689652412645565</v>
      </c>
      <c r="T205" s="56"/>
      <c r="U205" s="47">
        <f>SUMIF(Data_IND_TWh!$A$9:$A$504,Data_TOT_TWh!$B205&amp;"200_"&amp;Data_TOT_TWh!$E205,Data_IND_TWh!U$9:U$504)+SUMIF(Data_TER_TWh!$A$9:$A$504,Data_TOT_TWh!$B205&amp;"300_"&amp;Data_TOT_TWh!$E205,Data_TER_TWh!U$9:U$504)+SUMIF(Data_RES_TWh!$A$9:$A$1496,Data_TOT_TWh!$B205&amp;"400_"&amp;Data_TOT_TWh!$E205,Data_RES_TWh!U$9:U$1496)</f>
        <v>4.2061510815307804E-2</v>
      </c>
      <c r="V205" s="56"/>
      <c r="W205" s="47">
        <f>SUMIF(Data_IND_TWh!$A$9:$A$504,Data_TOT_TWh!$B205&amp;"200_"&amp;Data_TOT_TWh!$E205,Data_IND_TWh!W$9:W$504)+SUMIF(Data_TER_TWh!$A$9:$A$504,Data_TOT_TWh!$B205&amp;"300_"&amp;Data_TOT_TWh!$E205,Data_TER_TWh!W$9:W$504)+SUMIF(Data_RES_TWh!$A$9:$A$1496,Data_TOT_TWh!$B205&amp;"400_"&amp;Data_TOT_TWh!$E205,Data_RES_TWh!W$9:W$1496)</f>
        <v>0.93970399972222285</v>
      </c>
      <c r="X205" s="13">
        <f>SUMIF(Data_IND_TWh!$A$9:$A$504,Data_TOT_TWh!$B205&amp;"200_"&amp;Data_TOT_TWh!$E205,Data_IND_TWh!X$9:X$504)+SUMIF(Data_TER_TWh!$A$9:$A$504,Data_TOT_TWh!$B205&amp;"300_"&amp;Data_TOT_TWh!$E205,Data_TER_TWh!X$9:X$504)+SUMIF(Data_RES_TWh!$A$9:$A$1496,Data_TOT_TWh!$B205&amp;"400_"&amp;Data_TOT_TWh!$E205,Data_RES_TWh!X$9:X$1496)</f>
        <v>4.9888111111111202E-2</v>
      </c>
      <c r="Y205" s="13">
        <f>SUMIF(Data_IND_TWh!$A$9:$A$504,Data_TOT_TWh!$B205&amp;"200_"&amp;Data_TOT_TWh!$E205,Data_IND_TWh!Y$9:Y$504)+SUMIF(Data_TER_TWh!$A$9:$A$504,Data_TOT_TWh!$B205&amp;"300_"&amp;Data_TOT_TWh!$E205,Data_TER_TWh!Y$9:Y$504)+SUMIF(Data_RES_TWh!$A$9:$A$1496,Data_TOT_TWh!$B205&amp;"400_"&amp;Data_TOT_TWh!$E205,Data_RES_TWh!Y$9:Y$1496)</f>
        <v>5.2025987499999898E-2</v>
      </c>
      <c r="Z205" s="13">
        <f>SUMIF(Data_IND_TWh!$A$9:$A$504,Data_TOT_TWh!$B205&amp;"200_"&amp;Data_TOT_TWh!$E205,Data_IND_TWh!Z$9:Z$504)+SUMIF(Data_TER_TWh!$A$9:$A$504,Data_TOT_TWh!$B205&amp;"300_"&amp;Data_TOT_TWh!$E205,Data_TER_TWh!Z$9:Z$504)+SUMIF(Data_RES_TWh!$A$9:$A$1496,Data_TOT_TWh!$B205&amp;"400_"&amp;Data_TOT_TWh!$E205,Data_RES_TWh!Z$9:Z$1496)</f>
        <v>9.6993106666666704E-2</v>
      </c>
      <c r="AA205" s="46">
        <f>SUMIF(Data_IND_TWh!$A$9:$A$504,Data_TOT_TWh!$B205&amp;"200_"&amp;Data_TOT_TWh!$E205,Data_IND_TWh!AA$9:AA$504)+SUMIF(Data_TER_TWh!$A$9:$A$504,Data_TOT_TWh!$B205&amp;"300_"&amp;Data_TOT_TWh!$E205,Data_TER_TWh!AA$9:AA$504)+SUMIF(Data_RES_TWh!$A$9:$A$1496,Data_TOT_TWh!$B205&amp;"400_"&amp;Data_TOT_TWh!$E205,Data_RES_TWh!AA$9:AA$1496)</f>
        <v>0.74079679444444502</v>
      </c>
      <c r="AB205" s="56"/>
      <c r="AC205" s="47">
        <f>SUMIF(Data_IND_TWh!$A$9:$A$504,Data_TOT_TWh!$B205&amp;"200_"&amp;Data_TOT_TWh!$E205,Data_IND_TWh!AC$9:AC$504)+SUMIF(Data_TER_TWh!$A$9:$A$504,Data_TOT_TWh!$B205&amp;"300_"&amp;Data_TOT_TWh!$E205,Data_TER_TWh!AC$9:AC$504)+SUMIF(Data_RES_TWh!$A$9:$A$1496,Data_TOT_TWh!$B205&amp;"400_"&amp;Data_TOT_TWh!$E205,Data_RES_TWh!AC$9:AC$1496)</f>
        <v>0</v>
      </c>
      <c r="AD205" s="60"/>
      <c r="AE205" s="47">
        <f>SUMIF(Data_IND_TWh!$A$9:$A$504,Data_TOT_TWh!$B205&amp;"200_"&amp;Data_TOT_TWh!$E205,Data_IND_TWh!AE$9:AE$504)+SUMIF(Data_TER_TWh!$A$9:$A$504,Data_TOT_TWh!$B205&amp;"300_"&amp;Data_TOT_TWh!$E205,Data_TER_TWh!AE$9:AE$504)+SUMIF(Data_RES_TWh!$A$9:$A$1496,Data_TOT_TWh!$B205&amp;"400_"&amp;Data_TOT_TWh!$E205,Data_RES_TWh!AE$9:AE$1496)</f>
        <v>0</v>
      </c>
      <c r="AF205" s="13">
        <f>SUMIF(Data_IND_TWh!$A$9:$A$504,Data_TOT_TWh!$B205&amp;"200_"&amp;Data_TOT_TWh!$E205,Data_IND_TWh!AF$9:AF$504)+SUMIF(Data_TER_TWh!$A$9:$A$504,Data_TOT_TWh!$B205&amp;"300_"&amp;Data_TOT_TWh!$E205,Data_TER_TWh!AF$9:AF$504)+SUMIF(Data_RES_TWh!$A$9:$A$1496,Data_TOT_TWh!$B205&amp;"400_"&amp;Data_TOT_TWh!$E205,Data_RES_TWh!AF$9:AF$1496)</f>
        <v>0</v>
      </c>
      <c r="AG205" s="13">
        <f>SUMIF(Data_IND_TWh!$A$9:$A$504,Data_TOT_TWh!$B205&amp;"200_"&amp;Data_TOT_TWh!$E205,Data_IND_TWh!AG$9:AG$504)+SUMIF(Data_TER_TWh!$A$9:$A$504,Data_TOT_TWh!$B205&amp;"300_"&amp;Data_TOT_TWh!$E205,Data_TER_TWh!AG$9:AG$504)+SUMIF(Data_RES_TWh!$A$9:$A$1496,Data_TOT_TWh!$B205&amp;"400_"&amp;Data_TOT_TWh!$E205,Data_RES_TWh!AG$9:AG$1496)</f>
        <v>0</v>
      </c>
      <c r="AH205" s="46">
        <f>SUMIF(Data_IND_TWh!$A$9:$A$504,Data_TOT_TWh!$B205&amp;"200_"&amp;Data_TOT_TWh!$E205,Data_IND_TWh!AH$9:AH$504)+SUMIF(Data_TER_TWh!$A$9:$A$504,Data_TOT_TWh!$B205&amp;"300_"&amp;Data_TOT_TWh!$E205,Data_TER_TWh!AH$9:AH$504)+SUMIF(Data_RES_TWh!$A$9:$A$1496,Data_TOT_TWh!$B205&amp;"400_"&amp;Data_TOT_TWh!$E205,Data_RES_TWh!AH$9:AH$1496)</f>
        <v>0</v>
      </c>
      <c r="AI205" s="56"/>
      <c r="AJ205" s="47">
        <f>SUMIF(Data_IND_TWh!$A$9:$A$504,Data_TOT_TWh!$B205&amp;"200_"&amp;Data_TOT_TWh!$E205,Data_IND_TWh!AJ$9:AJ$504)+SUMIF(Data_TER_TWh!$A$9:$A$504,Data_TOT_TWh!$B205&amp;"300_"&amp;Data_TOT_TWh!$E205,Data_TER_TWh!AJ$9:AJ$504)+SUMIF(Data_RES_TWh!$A$9:$A$1496,Data_TOT_TWh!$B205&amp;"400_"&amp;Data_TOT_TWh!$E205,Data_RES_TWh!AJ$9:AJ$1496)</f>
        <v>0.11526471713810295</v>
      </c>
      <c r="AK205" s="56"/>
      <c r="AL205" s="9" t="str">
        <f>VLOOKUP(F205,Definitions!$B$7:$E$39,4,FALSE)</f>
        <v>EU28</v>
      </c>
      <c r="AM205" s="87"/>
      <c r="AN205" s="87"/>
    </row>
    <row r="206" spans="1:40">
      <c r="A206" s="36" t="str">
        <f t="shared" si="7"/>
        <v>CY999_6</v>
      </c>
      <c r="B206" t="s">
        <v>63</v>
      </c>
      <c r="C206" t="s">
        <v>272</v>
      </c>
      <c r="D206">
        <v>999</v>
      </c>
      <c r="E206">
        <v>6</v>
      </c>
      <c r="F206" s="25" t="str">
        <f>VLOOKUP(B206,Definitions!$C$7:$D$43,2,FALSE)</f>
        <v>Cyprus</v>
      </c>
      <c r="G206" t="str">
        <f>VLOOKUP(C206,Definitions!$C$49:$D$57,2,FALSE)</f>
        <v>TOTAL</v>
      </c>
      <c r="H206" t="str">
        <f>VLOOKUP(D206,Definitions!$C$60:$D$104,2,FALSE)</f>
        <v>TOTAL</v>
      </c>
      <c r="J206" s="29" t="str">
        <f>VLOOKUP(E206,Definitions!$C$115:$D$132,2,FALSE)</f>
        <v>Electricity</v>
      </c>
      <c r="K206" s="47">
        <f>SUMIF(Data_IND_TWh!$A$9:$A$504,Data_TOT_TWh!$B206&amp;"200_"&amp;Data_TOT_TWh!$E206,Data_IND_TWh!K$9:K$504)+SUMIF(Data_TER_TWh!$A$9:$A$504,Data_TOT_TWh!$B206&amp;"300_"&amp;Data_TOT_TWh!$E206,Data_TER_TWh!K$9:K$504)+SUMIF(Data_RES_TWh!$A$9:$A$1496,Data_TOT_TWh!$B206&amp;"400_"&amp;Data_TOT_TWh!$E206,Data_RES_TWh!K$9:K$1496)</f>
        <v>0</v>
      </c>
      <c r="L206" s="46">
        <f t="shared" si="6"/>
        <v>0</v>
      </c>
      <c r="M206" s="47">
        <f>SUMIF(Data_IND_TWh!$A$9:$A$504,Data_TOT_TWh!$B206&amp;"200_"&amp;Data_TOT_TWh!$E206,Data_IND_TWh!M$9:M$504)+SUMIF(Data_TER_TWh!$A$9:$A$504,Data_TOT_TWh!$B206&amp;"300_"&amp;Data_TOT_TWh!$E206,Data_TER_TWh!M$9:M$504)+SUMIF(Data_RES_TWh!$A$9:$A$1496,Data_TOT_TWh!$B206&amp;"400_"&amp;Data_TOT_TWh!$E206,Data_RES_TWh!M$9:M$1496)</f>
        <v>0</v>
      </c>
      <c r="N206" s="56"/>
      <c r="O206" s="47">
        <f>SUMIF(Data_IND_TWh!$A$9:$A$504,Data_TOT_TWh!$B206&amp;"200_"&amp;Data_TOT_TWh!$E206,Data_IND_TWh!O$9:O$504)+SUMIF(Data_TER_TWh!$A$9:$A$504,Data_TOT_TWh!$B206&amp;"300_"&amp;Data_TOT_TWh!$E206,Data_TER_TWh!O$9:O$504)+SUMIF(Data_RES_TWh!$A$9:$A$1496,Data_TOT_TWh!$B206&amp;"400_"&amp;Data_TOT_TWh!$E206,Data_RES_TWh!O$9:O$1496)</f>
        <v>0</v>
      </c>
      <c r="P206" s="46">
        <f>SUMIF(Data_IND_TWh!$A$9:$A$504,Data_TOT_TWh!$B206&amp;"200_"&amp;Data_TOT_TWh!$E206,Data_IND_TWh!P$9:P$504)+SUMIF(Data_TER_TWh!$A$9:$A$504,Data_TOT_TWh!$B206&amp;"300_"&amp;Data_TOT_TWh!$E206,Data_TER_TWh!P$9:P$504)+SUMIF(Data_RES_TWh!$A$9:$A$1496,Data_TOT_TWh!$B206&amp;"400_"&amp;Data_TOT_TWh!$E206,Data_RES_TWh!P$9:P$1496)</f>
        <v>0</v>
      </c>
      <c r="Q206" s="46">
        <f>SUMIF(Data_IND_TWh!$A$9:$A$504,Data_TOT_TWh!$B206&amp;"200_"&amp;Data_TOT_TWh!$E206,Data_IND_TWh!Q$9:Q$504)+SUMIF(Data_TER_TWh!$A$9:$A$504,Data_TOT_TWh!$B206&amp;"300_"&amp;Data_TOT_TWh!$E206,Data_TER_TWh!Q$9:Q$504)+SUMIF(Data_RES_TWh!$A$9:$A$1496,Data_TOT_TWh!$B206&amp;"400_"&amp;Data_TOT_TWh!$E206,Data_RES_TWh!Q$9:Q$1496)</f>
        <v>0</v>
      </c>
      <c r="R206" s="37">
        <f>SUMIF(Data_IND_TWh!$A$9:$A$504,Data_TOT_TWh!$B206&amp;"200_"&amp;Data_TOT_TWh!$E206,Data_IND_TWh!R$9:R$504)+SUMIF(Data_TER_TWh!$A$9:$A$504,Data_TOT_TWh!$B206&amp;"300_"&amp;Data_TOT_TWh!$E206,Data_TER_TWh!R$9:R$504)+SUMIF(Data_RES_TWh!$A$9:$A$1496,Data_TOT_TWh!$B206&amp;"400_"&amp;Data_TOT_TWh!$E206,Data_RES_TWh!R$9:R$1496)</f>
        <v>0</v>
      </c>
      <c r="S206" s="47">
        <f>SUMIF(Data_IND_TWh!$A$9:$A$504,Data_TOT_TWh!$B206&amp;"200_"&amp;Data_TOT_TWh!$E206,Data_IND_TWh!S$9:S$504)+SUMIF(Data_TER_TWh!$A$9:$A$504,Data_TOT_TWh!$B206&amp;"300_"&amp;Data_TOT_TWh!$E206,Data_TER_TWh!S$9:S$504)+SUMIF(Data_RES_TWh!$A$9:$A$1496,Data_TOT_TWh!$B206&amp;"400_"&amp;Data_TOT_TWh!$E206,Data_RES_TWh!S$9:S$1496)</f>
        <v>0</v>
      </c>
      <c r="T206" s="56"/>
      <c r="U206" s="47">
        <f>SUMIF(Data_IND_TWh!$A$9:$A$504,Data_TOT_TWh!$B206&amp;"200_"&amp;Data_TOT_TWh!$E206,Data_IND_TWh!U$9:U$504)+SUMIF(Data_TER_TWh!$A$9:$A$504,Data_TOT_TWh!$B206&amp;"300_"&amp;Data_TOT_TWh!$E206,Data_TER_TWh!U$9:U$504)+SUMIF(Data_RES_TWh!$A$9:$A$1496,Data_TOT_TWh!$B206&amp;"400_"&amp;Data_TOT_TWh!$E206,Data_RES_TWh!U$9:U$1496)</f>
        <v>0</v>
      </c>
      <c r="V206" s="56"/>
      <c r="W206" s="47">
        <f>SUMIF(Data_IND_TWh!$A$9:$A$504,Data_TOT_TWh!$B206&amp;"200_"&amp;Data_TOT_TWh!$E206,Data_IND_TWh!W$9:W$504)+SUMIF(Data_TER_TWh!$A$9:$A$504,Data_TOT_TWh!$B206&amp;"300_"&amp;Data_TOT_TWh!$E206,Data_TER_TWh!W$9:W$504)+SUMIF(Data_RES_TWh!$A$9:$A$1496,Data_TOT_TWh!$B206&amp;"400_"&amp;Data_TOT_TWh!$E206,Data_RES_TWh!W$9:W$1496)</f>
        <v>0</v>
      </c>
      <c r="X206" s="13">
        <f>SUMIF(Data_IND_TWh!$A$9:$A$504,Data_TOT_TWh!$B206&amp;"200_"&amp;Data_TOT_TWh!$E206,Data_IND_TWh!X$9:X$504)+SUMIF(Data_TER_TWh!$A$9:$A$504,Data_TOT_TWh!$B206&amp;"300_"&amp;Data_TOT_TWh!$E206,Data_TER_TWh!X$9:X$504)+SUMIF(Data_RES_TWh!$A$9:$A$1496,Data_TOT_TWh!$B206&amp;"400_"&amp;Data_TOT_TWh!$E206,Data_RES_TWh!X$9:X$1496)</f>
        <v>0</v>
      </c>
      <c r="Y206" s="13">
        <f>SUMIF(Data_IND_TWh!$A$9:$A$504,Data_TOT_TWh!$B206&amp;"200_"&amp;Data_TOT_TWh!$E206,Data_IND_TWh!Y$9:Y$504)+SUMIF(Data_TER_TWh!$A$9:$A$504,Data_TOT_TWh!$B206&amp;"300_"&amp;Data_TOT_TWh!$E206,Data_TER_TWh!Y$9:Y$504)+SUMIF(Data_RES_TWh!$A$9:$A$1496,Data_TOT_TWh!$B206&amp;"400_"&amp;Data_TOT_TWh!$E206,Data_RES_TWh!Y$9:Y$1496)</f>
        <v>0</v>
      </c>
      <c r="Z206" s="13">
        <f>SUMIF(Data_IND_TWh!$A$9:$A$504,Data_TOT_TWh!$B206&amp;"200_"&amp;Data_TOT_TWh!$E206,Data_IND_TWh!Z$9:Z$504)+SUMIF(Data_TER_TWh!$A$9:$A$504,Data_TOT_TWh!$B206&amp;"300_"&amp;Data_TOT_TWh!$E206,Data_TER_TWh!Z$9:Z$504)+SUMIF(Data_RES_TWh!$A$9:$A$1496,Data_TOT_TWh!$B206&amp;"400_"&amp;Data_TOT_TWh!$E206,Data_RES_TWh!Z$9:Z$1496)</f>
        <v>0</v>
      </c>
      <c r="AA206" s="46">
        <f>SUMIF(Data_IND_TWh!$A$9:$A$504,Data_TOT_TWh!$B206&amp;"200_"&amp;Data_TOT_TWh!$E206,Data_IND_TWh!AA$9:AA$504)+SUMIF(Data_TER_TWh!$A$9:$A$504,Data_TOT_TWh!$B206&amp;"300_"&amp;Data_TOT_TWh!$E206,Data_TER_TWh!AA$9:AA$504)+SUMIF(Data_RES_TWh!$A$9:$A$1496,Data_TOT_TWh!$B206&amp;"400_"&amp;Data_TOT_TWh!$E206,Data_RES_TWh!AA$9:AA$1496)</f>
        <v>0</v>
      </c>
      <c r="AB206" s="56"/>
      <c r="AC206" s="47">
        <f>SUMIF(Data_IND_TWh!$A$9:$A$504,Data_TOT_TWh!$B206&amp;"200_"&amp;Data_TOT_TWh!$E206,Data_IND_TWh!AC$9:AC$504)+SUMIF(Data_TER_TWh!$A$9:$A$504,Data_TOT_TWh!$B206&amp;"300_"&amp;Data_TOT_TWh!$E206,Data_TER_TWh!AC$9:AC$504)+SUMIF(Data_RES_TWh!$A$9:$A$1496,Data_TOT_TWh!$B206&amp;"400_"&amp;Data_TOT_TWh!$E206,Data_RES_TWh!AC$9:AC$1496)</f>
        <v>0</v>
      </c>
      <c r="AD206" s="60"/>
      <c r="AE206" s="47">
        <f>SUMIF(Data_IND_TWh!$A$9:$A$504,Data_TOT_TWh!$B206&amp;"200_"&amp;Data_TOT_TWh!$E206,Data_IND_TWh!AE$9:AE$504)+SUMIF(Data_TER_TWh!$A$9:$A$504,Data_TOT_TWh!$B206&amp;"300_"&amp;Data_TOT_TWh!$E206,Data_TER_TWh!AE$9:AE$504)+SUMIF(Data_RES_TWh!$A$9:$A$1496,Data_TOT_TWh!$B206&amp;"400_"&amp;Data_TOT_TWh!$E206,Data_RES_TWh!AE$9:AE$1496)</f>
        <v>0</v>
      </c>
      <c r="AF206" s="13">
        <f>SUMIF(Data_IND_TWh!$A$9:$A$504,Data_TOT_TWh!$B206&amp;"200_"&amp;Data_TOT_TWh!$E206,Data_IND_TWh!AF$9:AF$504)+SUMIF(Data_TER_TWh!$A$9:$A$504,Data_TOT_TWh!$B206&amp;"300_"&amp;Data_TOT_TWh!$E206,Data_TER_TWh!AF$9:AF$504)+SUMIF(Data_RES_TWh!$A$9:$A$1496,Data_TOT_TWh!$B206&amp;"400_"&amp;Data_TOT_TWh!$E206,Data_RES_TWh!AF$9:AF$1496)</f>
        <v>0</v>
      </c>
      <c r="AG206" s="13">
        <f>SUMIF(Data_IND_TWh!$A$9:$A$504,Data_TOT_TWh!$B206&amp;"200_"&amp;Data_TOT_TWh!$E206,Data_IND_TWh!AG$9:AG$504)+SUMIF(Data_TER_TWh!$A$9:$A$504,Data_TOT_TWh!$B206&amp;"300_"&amp;Data_TOT_TWh!$E206,Data_TER_TWh!AG$9:AG$504)+SUMIF(Data_RES_TWh!$A$9:$A$1496,Data_TOT_TWh!$B206&amp;"400_"&amp;Data_TOT_TWh!$E206,Data_RES_TWh!AG$9:AG$1496)</f>
        <v>0</v>
      </c>
      <c r="AH206" s="46">
        <f>SUMIF(Data_IND_TWh!$A$9:$A$504,Data_TOT_TWh!$B206&amp;"200_"&amp;Data_TOT_TWh!$E206,Data_IND_TWh!AH$9:AH$504)+SUMIF(Data_TER_TWh!$A$9:$A$504,Data_TOT_TWh!$B206&amp;"300_"&amp;Data_TOT_TWh!$E206,Data_TER_TWh!AH$9:AH$504)+SUMIF(Data_RES_TWh!$A$9:$A$1496,Data_TOT_TWh!$B206&amp;"400_"&amp;Data_TOT_TWh!$E206,Data_RES_TWh!AH$9:AH$1496)</f>
        <v>0</v>
      </c>
      <c r="AI206" s="56"/>
      <c r="AJ206" s="47">
        <f>SUMIF(Data_IND_TWh!$A$9:$A$504,Data_TOT_TWh!$B206&amp;"200_"&amp;Data_TOT_TWh!$E206,Data_IND_TWh!AJ$9:AJ$504)+SUMIF(Data_TER_TWh!$A$9:$A$504,Data_TOT_TWh!$B206&amp;"300_"&amp;Data_TOT_TWh!$E206,Data_TER_TWh!AJ$9:AJ$504)+SUMIF(Data_RES_TWh!$A$9:$A$1496,Data_TOT_TWh!$B206&amp;"400_"&amp;Data_TOT_TWh!$E206,Data_RES_TWh!AJ$9:AJ$1496)</f>
        <v>0</v>
      </c>
      <c r="AK206" s="56"/>
      <c r="AL206" s="9" t="str">
        <f>VLOOKUP(F206,Definitions!$B$7:$E$39,4,FALSE)</f>
        <v>EU28</v>
      </c>
      <c r="AM206" s="87"/>
      <c r="AN206" s="87"/>
    </row>
    <row r="207" spans="1:40">
      <c r="A207" s="36" t="str">
        <f t="shared" si="7"/>
        <v>CY999_7</v>
      </c>
      <c r="B207" t="s">
        <v>63</v>
      </c>
      <c r="C207" t="s">
        <v>272</v>
      </c>
      <c r="D207">
        <v>999</v>
      </c>
      <c r="E207">
        <v>7</v>
      </c>
      <c r="F207" s="25" t="str">
        <f>VLOOKUP(B207,Definitions!$C$7:$D$43,2,FALSE)</f>
        <v>Cyprus</v>
      </c>
      <c r="G207" t="str">
        <f>VLOOKUP(C207,Definitions!$C$49:$D$57,2,FALSE)</f>
        <v>TOTAL</v>
      </c>
      <c r="H207" t="str">
        <f>VLOOKUP(D207,Definitions!$C$60:$D$104,2,FALSE)</f>
        <v>TOTAL</v>
      </c>
      <c r="J207" s="29" t="str">
        <f>VLOOKUP(E207,Definitions!$C$115:$D$132,2,FALSE)</f>
        <v>District heating</v>
      </c>
      <c r="K207" s="47">
        <f>SUMIF(Data_IND_TWh!$A$9:$A$504,Data_TOT_TWh!$B207&amp;"200_"&amp;Data_TOT_TWh!$E207,Data_IND_TWh!K$9:K$504)+SUMIF(Data_TER_TWh!$A$9:$A$504,Data_TOT_TWh!$B207&amp;"300_"&amp;Data_TOT_TWh!$E207,Data_TER_TWh!K$9:K$504)+SUMIF(Data_RES_TWh!$A$9:$A$1496,Data_TOT_TWh!$B207&amp;"400_"&amp;Data_TOT_TWh!$E207,Data_RES_TWh!K$9:K$1496)</f>
        <v>0</v>
      </c>
      <c r="L207" s="46">
        <f t="shared" si="6"/>
        <v>0</v>
      </c>
      <c r="M207" s="47">
        <f>SUMIF(Data_IND_TWh!$A$9:$A$504,Data_TOT_TWh!$B207&amp;"200_"&amp;Data_TOT_TWh!$E207,Data_IND_TWh!M$9:M$504)+SUMIF(Data_TER_TWh!$A$9:$A$504,Data_TOT_TWh!$B207&amp;"300_"&amp;Data_TOT_TWh!$E207,Data_TER_TWh!M$9:M$504)+SUMIF(Data_RES_TWh!$A$9:$A$1496,Data_TOT_TWh!$B207&amp;"400_"&amp;Data_TOT_TWh!$E207,Data_RES_TWh!M$9:M$1496)</f>
        <v>0</v>
      </c>
      <c r="N207" s="56"/>
      <c r="O207" s="47">
        <f>SUMIF(Data_IND_TWh!$A$9:$A$504,Data_TOT_TWh!$B207&amp;"200_"&amp;Data_TOT_TWh!$E207,Data_IND_TWh!O$9:O$504)+SUMIF(Data_TER_TWh!$A$9:$A$504,Data_TOT_TWh!$B207&amp;"300_"&amp;Data_TOT_TWh!$E207,Data_TER_TWh!O$9:O$504)+SUMIF(Data_RES_TWh!$A$9:$A$1496,Data_TOT_TWh!$B207&amp;"400_"&amp;Data_TOT_TWh!$E207,Data_RES_TWh!O$9:O$1496)</f>
        <v>0</v>
      </c>
      <c r="P207" s="46">
        <f>SUMIF(Data_IND_TWh!$A$9:$A$504,Data_TOT_TWh!$B207&amp;"200_"&amp;Data_TOT_TWh!$E207,Data_IND_TWh!P$9:P$504)+SUMIF(Data_TER_TWh!$A$9:$A$504,Data_TOT_TWh!$B207&amp;"300_"&amp;Data_TOT_TWh!$E207,Data_TER_TWh!P$9:P$504)+SUMIF(Data_RES_TWh!$A$9:$A$1496,Data_TOT_TWh!$B207&amp;"400_"&amp;Data_TOT_TWh!$E207,Data_RES_TWh!P$9:P$1496)</f>
        <v>0</v>
      </c>
      <c r="Q207" s="46">
        <f>SUMIF(Data_IND_TWh!$A$9:$A$504,Data_TOT_TWh!$B207&amp;"200_"&amp;Data_TOT_TWh!$E207,Data_IND_TWh!Q$9:Q$504)+SUMIF(Data_TER_TWh!$A$9:$A$504,Data_TOT_TWh!$B207&amp;"300_"&amp;Data_TOT_TWh!$E207,Data_TER_TWh!Q$9:Q$504)+SUMIF(Data_RES_TWh!$A$9:$A$1496,Data_TOT_TWh!$B207&amp;"400_"&amp;Data_TOT_TWh!$E207,Data_RES_TWh!Q$9:Q$1496)</f>
        <v>0</v>
      </c>
      <c r="R207" s="37">
        <f>SUMIF(Data_IND_TWh!$A$9:$A$504,Data_TOT_TWh!$B207&amp;"200_"&amp;Data_TOT_TWh!$E207,Data_IND_TWh!R$9:R$504)+SUMIF(Data_TER_TWh!$A$9:$A$504,Data_TOT_TWh!$B207&amp;"300_"&amp;Data_TOT_TWh!$E207,Data_TER_TWh!R$9:R$504)+SUMIF(Data_RES_TWh!$A$9:$A$1496,Data_TOT_TWh!$B207&amp;"400_"&amp;Data_TOT_TWh!$E207,Data_RES_TWh!R$9:R$1496)</f>
        <v>0</v>
      </c>
      <c r="S207" s="47">
        <f>SUMIF(Data_IND_TWh!$A$9:$A$504,Data_TOT_TWh!$B207&amp;"200_"&amp;Data_TOT_TWh!$E207,Data_IND_TWh!S$9:S$504)+SUMIF(Data_TER_TWh!$A$9:$A$504,Data_TOT_TWh!$B207&amp;"300_"&amp;Data_TOT_TWh!$E207,Data_TER_TWh!S$9:S$504)+SUMIF(Data_RES_TWh!$A$9:$A$1496,Data_TOT_TWh!$B207&amp;"400_"&amp;Data_TOT_TWh!$E207,Data_RES_TWh!S$9:S$1496)</f>
        <v>0</v>
      </c>
      <c r="T207" s="56"/>
      <c r="U207" s="47">
        <f>SUMIF(Data_IND_TWh!$A$9:$A$504,Data_TOT_TWh!$B207&amp;"200_"&amp;Data_TOT_TWh!$E207,Data_IND_TWh!U$9:U$504)+SUMIF(Data_TER_TWh!$A$9:$A$504,Data_TOT_TWh!$B207&amp;"300_"&amp;Data_TOT_TWh!$E207,Data_TER_TWh!U$9:U$504)+SUMIF(Data_RES_TWh!$A$9:$A$1496,Data_TOT_TWh!$B207&amp;"400_"&amp;Data_TOT_TWh!$E207,Data_RES_TWh!U$9:U$1496)</f>
        <v>0</v>
      </c>
      <c r="V207" s="56"/>
      <c r="W207" s="47">
        <f>SUMIF(Data_IND_TWh!$A$9:$A$504,Data_TOT_TWh!$B207&amp;"200_"&amp;Data_TOT_TWh!$E207,Data_IND_TWh!W$9:W$504)+SUMIF(Data_TER_TWh!$A$9:$A$504,Data_TOT_TWh!$B207&amp;"300_"&amp;Data_TOT_TWh!$E207,Data_TER_TWh!W$9:W$504)+SUMIF(Data_RES_TWh!$A$9:$A$1496,Data_TOT_TWh!$B207&amp;"400_"&amp;Data_TOT_TWh!$E207,Data_RES_TWh!W$9:W$1496)</f>
        <v>0</v>
      </c>
      <c r="X207" s="13">
        <f>SUMIF(Data_IND_TWh!$A$9:$A$504,Data_TOT_TWh!$B207&amp;"200_"&amp;Data_TOT_TWh!$E207,Data_IND_TWh!X$9:X$504)+SUMIF(Data_TER_TWh!$A$9:$A$504,Data_TOT_TWh!$B207&amp;"300_"&amp;Data_TOT_TWh!$E207,Data_TER_TWh!X$9:X$504)+SUMIF(Data_RES_TWh!$A$9:$A$1496,Data_TOT_TWh!$B207&amp;"400_"&amp;Data_TOT_TWh!$E207,Data_RES_TWh!X$9:X$1496)</f>
        <v>0</v>
      </c>
      <c r="Y207" s="13">
        <f>SUMIF(Data_IND_TWh!$A$9:$A$504,Data_TOT_TWh!$B207&amp;"200_"&amp;Data_TOT_TWh!$E207,Data_IND_TWh!Y$9:Y$504)+SUMIF(Data_TER_TWh!$A$9:$A$504,Data_TOT_TWh!$B207&amp;"300_"&amp;Data_TOT_TWh!$E207,Data_TER_TWh!Y$9:Y$504)+SUMIF(Data_RES_TWh!$A$9:$A$1496,Data_TOT_TWh!$B207&amp;"400_"&amp;Data_TOT_TWh!$E207,Data_RES_TWh!Y$9:Y$1496)</f>
        <v>0</v>
      </c>
      <c r="Z207" s="13">
        <f>SUMIF(Data_IND_TWh!$A$9:$A$504,Data_TOT_TWh!$B207&amp;"200_"&amp;Data_TOT_TWh!$E207,Data_IND_TWh!Z$9:Z$504)+SUMIF(Data_TER_TWh!$A$9:$A$504,Data_TOT_TWh!$B207&amp;"300_"&amp;Data_TOT_TWh!$E207,Data_TER_TWh!Z$9:Z$504)+SUMIF(Data_RES_TWh!$A$9:$A$1496,Data_TOT_TWh!$B207&amp;"400_"&amp;Data_TOT_TWh!$E207,Data_RES_TWh!Z$9:Z$1496)</f>
        <v>0</v>
      </c>
      <c r="AA207" s="46">
        <f>SUMIF(Data_IND_TWh!$A$9:$A$504,Data_TOT_TWh!$B207&amp;"200_"&amp;Data_TOT_TWh!$E207,Data_IND_TWh!AA$9:AA$504)+SUMIF(Data_TER_TWh!$A$9:$A$504,Data_TOT_TWh!$B207&amp;"300_"&amp;Data_TOT_TWh!$E207,Data_TER_TWh!AA$9:AA$504)+SUMIF(Data_RES_TWh!$A$9:$A$1496,Data_TOT_TWh!$B207&amp;"400_"&amp;Data_TOT_TWh!$E207,Data_RES_TWh!AA$9:AA$1496)</f>
        <v>0</v>
      </c>
      <c r="AB207" s="56"/>
      <c r="AC207" s="47">
        <f>SUMIF(Data_IND_TWh!$A$9:$A$504,Data_TOT_TWh!$B207&amp;"200_"&amp;Data_TOT_TWh!$E207,Data_IND_TWh!AC$9:AC$504)+SUMIF(Data_TER_TWh!$A$9:$A$504,Data_TOT_TWh!$B207&amp;"300_"&amp;Data_TOT_TWh!$E207,Data_TER_TWh!AC$9:AC$504)+SUMIF(Data_RES_TWh!$A$9:$A$1496,Data_TOT_TWh!$B207&amp;"400_"&amp;Data_TOT_TWh!$E207,Data_RES_TWh!AC$9:AC$1496)</f>
        <v>0</v>
      </c>
      <c r="AD207" s="60"/>
      <c r="AE207" s="47">
        <f>SUMIF(Data_IND_TWh!$A$9:$A$504,Data_TOT_TWh!$B207&amp;"200_"&amp;Data_TOT_TWh!$E207,Data_IND_TWh!AE$9:AE$504)+SUMIF(Data_TER_TWh!$A$9:$A$504,Data_TOT_TWh!$B207&amp;"300_"&amp;Data_TOT_TWh!$E207,Data_TER_TWh!AE$9:AE$504)+SUMIF(Data_RES_TWh!$A$9:$A$1496,Data_TOT_TWh!$B207&amp;"400_"&amp;Data_TOT_TWh!$E207,Data_RES_TWh!AE$9:AE$1496)</f>
        <v>0</v>
      </c>
      <c r="AF207" s="13">
        <f>SUMIF(Data_IND_TWh!$A$9:$A$504,Data_TOT_TWh!$B207&amp;"200_"&amp;Data_TOT_TWh!$E207,Data_IND_TWh!AF$9:AF$504)+SUMIF(Data_TER_TWh!$A$9:$A$504,Data_TOT_TWh!$B207&amp;"300_"&amp;Data_TOT_TWh!$E207,Data_TER_TWh!AF$9:AF$504)+SUMIF(Data_RES_TWh!$A$9:$A$1496,Data_TOT_TWh!$B207&amp;"400_"&amp;Data_TOT_TWh!$E207,Data_RES_TWh!AF$9:AF$1496)</f>
        <v>0</v>
      </c>
      <c r="AG207" s="13">
        <f>SUMIF(Data_IND_TWh!$A$9:$A$504,Data_TOT_TWh!$B207&amp;"200_"&amp;Data_TOT_TWh!$E207,Data_IND_TWh!AG$9:AG$504)+SUMIF(Data_TER_TWh!$A$9:$A$504,Data_TOT_TWh!$B207&amp;"300_"&amp;Data_TOT_TWh!$E207,Data_TER_TWh!AG$9:AG$504)+SUMIF(Data_RES_TWh!$A$9:$A$1496,Data_TOT_TWh!$B207&amp;"400_"&amp;Data_TOT_TWh!$E207,Data_RES_TWh!AG$9:AG$1496)</f>
        <v>0</v>
      </c>
      <c r="AH207" s="46">
        <f>SUMIF(Data_IND_TWh!$A$9:$A$504,Data_TOT_TWh!$B207&amp;"200_"&amp;Data_TOT_TWh!$E207,Data_IND_TWh!AH$9:AH$504)+SUMIF(Data_TER_TWh!$A$9:$A$504,Data_TOT_TWh!$B207&amp;"300_"&amp;Data_TOT_TWh!$E207,Data_TER_TWh!AH$9:AH$504)+SUMIF(Data_RES_TWh!$A$9:$A$1496,Data_TOT_TWh!$B207&amp;"400_"&amp;Data_TOT_TWh!$E207,Data_RES_TWh!AH$9:AH$1496)</f>
        <v>0</v>
      </c>
      <c r="AI207" s="56"/>
      <c r="AJ207" s="47">
        <f>SUMIF(Data_IND_TWh!$A$9:$A$504,Data_TOT_TWh!$B207&amp;"200_"&amp;Data_TOT_TWh!$E207,Data_IND_TWh!AJ$9:AJ$504)+SUMIF(Data_TER_TWh!$A$9:$A$504,Data_TOT_TWh!$B207&amp;"300_"&amp;Data_TOT_TWh!$E207,Data_TER_TWh!AJ$9:AJ$504)+SUMIF(Data_RES_TWh!$A$9:$A$1496,Data_TOT_TWh!$B207&amp;"400_"&amp;Data_TOT_TWh!$E207,Data_RES_TWh!AJ$9:AJ$1496)</f>
        <v>0</v>
      </c>
      <c r="AK207" s="56"/>
      <c r="AL207" s="9" t="str">
        <f>VLOOKUP(F207,Definitions!$B$7:$E$39,4,FALSE)</f>
        <v>EU28</v>
      </c>
      <c r="AM207" s="87"/>
      <c r="AN207" s="87"/>
    </row>
    <row r="208" spans="1:40">
      <c r="A208" s="36" t="str">
        <f t="shared" si="7"/>
        <v>CY999_8</v>
      </c>
      <c r="B208" t="s">
        <v>63</v>
      </c>
      <c r="C208" t="s">
        <v>272</v>
      </c>
      <c r="D208">
        <v>999</v>
      </c>
      <c r="E208">
        <v>8</v>
      </c>
      <c r="F208" s="25" t="str">
        <f>VLOOKUP(B208,Definitions!$C$7:$D$43,2,FALSE)</f>
        <v>Cyprus</v>
      </c>
      <c r="G208" t="str">
        <f>VLOOKUP(C208,Definitions!$C$49:$D$57,2,FALSE)</f>
        <v>TOTAL</v>
      </c>
      <c r="H208" t="str">
        <f>VLOOKUP(D208,Definitions!$C$60:$D$104,2,FALSE)</f>
        <v>TOTAL</v>
      </c>
      <c r="J208" s="29" t="str">
        <f>VLOOKUP(E208,Definitions!$C$115:$D$132,2,FALSE)</f>
        <v>Waste non-RES</v>
      </c>
      <c r="K208" s="47">
        <f>SUMIF(Data_IND_TWh!$A$9:$A$504,Data_TOT_TWh!$B208&amp;"200_"&amp;Data_TOT_TWh!$E208,Data_IND_TWh!K$9:K$504)+SUMIF(Data_TER_TWh!$A$9:$A$504,Data_TOT_TWh!$B208&amp;"300_"&amp;Data_TOT_TWh!$E208,Data_TER_TWh!K$9:K$504)+SUMIF(Data_RES_TWh!$A$9:$A$1496,Data_TOT_TWh!$B208&amp;"400_"&amp;Data_TOT_TWh!$E208,Data_RES_TWh!K$9:K$1496)</f>
        <v>7.0495792024673357E-3</v>
      </c>
      <c r="L208" s="46">
        <f t="shared" si="6"/>
        <v>0</v>
      </c>
      <c r="M208" s="47">
        <f>SUMIF(Data_IND_TWh!$A$9:$A$504,Data_TOT_TWh!$B208&amp;"200_"&amp;Data_TOT_TWh!$E208,Data_IND_TWh!M$9:M$504)+SUMIF(Data_TER_TWh!$A$9:$A$504,Data_TOT_TWh!$B208&amp;"300_"&amp;Data_TOT_TWh!$E208,Data_TER_TWh!M$9:M$504)+SUMIF(Data_RES_TWh!$A$9:$A$1496,Data_TOT_TWh!$B208&amp;"400_"&amp;Data_TOT_TWh!$E208,Data_RES_TWh!M$9:M$1496)</f>
        <v>7.0495792024673357E-3</v>
      </c>
      <c r="N208" s="56"/>
      <c r="O208" s="47">
        <f>SUMIF(Data_IND_TWh!$A$9:$A$504,Data_TOT_TWh!$B208&amp;"200_"&amp;Data_TOT_TWh!$E208,Data_IND_TWh!O$9:O$504)+SUMIF(Data_TER_TWh!$A$9:$A$504,Data_TOT_TWh!$B208&amp;"300_"&amp;Data_TOT_TWh!$E208,Data_TER_TWh!O$9:O$504)+SUMIF(Data_RES_TWh!$A$9:$A$1496,Data_TOT_TWh!$B208&amp;"400_"&amp;Data_TOT_TWh!$E208,Data_RES_TWh!O$9:O$1496)</f>
        <v>0</v>
      </c>
      <c r="P208" s="46">
        <f>SUMIF(Data_IND_TWh!$A$9:$A$504,Data_TOT_TWh!$B208&amp;"200_"&amp;Data_TOT_TWh!$E208,Data_IND_TWh!P$9:P$504)+SUMIF(Data_TER_TWh!$A$9:$A$504,Data_TOT_TWh!$B208&amp;"300_"&amp;Data_TOT_TWh!$E208,Data_TER_TWh!P$9:P$504)+SUMIF(Data_RES_TWh!$A$9:$A$1496,Data_TOT_TWh!$B208&amp;"400_"&amp;Data_TOT_TWh!$E208,Data_RES_TWh!P$9:P$1496)</f>
        <v>7.0495792024673357E-3</v>
      </c>
      <c r="Q208" s="46">
        <f>SUMIF(Data_IND_TWh!$A$9:$A$504,Data_TOT_TWh!$B208&amp;"200_"&amp;Data_TOT_TWh!$E208,Data_IND_TWh!Q$9:Q$504)+SUMIF(Data_TER_TWh!$A$9:$A$504,Data_TOT_TWh!$B208&amp;"300_"&amp;Data_TOT_TWh!$E208,Data_TER_TWh!Q$9:Q$504)+SUMIF(Data_RES_TWh!$A$9:$A$1496,Data_TOT_TWh!$B208&amp;"400_"&amp;Data_TOT_TWh!$E208,Data_RES_TWh!Q$9:Q$1496)</f>
        <v>7.0495792024673357E-3</v>
      </c>
      <c r="R208" s="37">
        <f>SUMIF(Data_IND_TWh!$A$9:$A$504,Data_TOT_TWh!$B208&amp;"200_"&amp;Data_TOT_TWh!$E208,Data_IND_TWh!R$9:R$504)+SUMIF(Data_TER_TWh!$A$9:$A$504,Data_TOT_TWh!$B208&amp;"300_"&amp;Data_TOT_TWh!$E208,Data_TER_TWh!R$9:R$504)+SUMIF(Data_RES_TWh!$A$9:$A$1496,Data_TOT_TWh!$B208&amp;"400_"&amp;Data_TOT_TWh!$E208,Data_RES_TWh!R$9:R$1496)</f>
        <v>0</v>
      </c>
      <c r="S208" s="47">
        <f>SUMIF(Data_IND_TWh!$A$9:$A$504,Data_TOT_TWh!$B208&amp;"200_"&amp;Data_TOT_TWh!$E208,Data_IND_TWh!S$9:S$504)+SUMIF(Data_TER_TWh!$A$9:$A$504,Data_TOT_TWh!$B208&amp;"300_"&amp;Data_TOT_TWh!$E208,Data_TER_TWh!S$9:S$504)+SUMIF(Data_RES_TWh!$A$9:$A$1496,Data_TOT_TWh!$B208&amp;"400_"&amp;Data_TOT_TWh!$E208,Data_RES_TWh!S$9:S$1496)</f>
        <v>0</v>
      </c>
      <c r="T208" s="56"/>
      <c r="U208" s="47">
        <f>SUMIF(Data_IND_TWh!$A$9:$A$504,Data_TOT_TWh!$B208&amp;"200_"&amp;Data_TOT_TWh!$E208,Data_IND_TWh!U$9:U$504)+SUMIF(Data_TER_TWh!$A$9:$A$504,Data_TOT_TWh!$B208&amp;"300_"&amp;Data_TOT_TWh!$E208,Data_TER_TWh!U$9:U$504)+SUMIF(Data_RES_TWh!$A$9:$A$1496,Data_TOT_TWh!$B208&amp;"400_"&amp;Data_TOT_TWh!$E208,Data_RES_TWh!U$9:U$1496)</f>
        <v>0</v>
      </c>
      <c r="V208" s="56"/>
      <c r="W208" s="47">
        <f>SUMIF(Data_IND_TWh!$A$9:$A$504,Data_TOT_TWh!$B208&amp;"200_"&amp;Data_TOT_TWh!$E208,Data_IND_TWh!W$9:W$504)+SUMIF(Data_TER_TWh!$A$9:$A$504,Data_TOT_TWh!$B208&amp;"300_"&amp;Data_TOT_TWh!$E208,Data_TER_TWh!W$9:W$504)+SUMIF(Data_RES_TWh!$A$9:$A$1496,Data_TOT_TWh!$B208&amp;"400_"&amp;Data_TOT_TWh!$E208,Data_RES_TWh!W$9:W$1496)</f>
        <v>7.0495792024673357E-3</v>
      </c>
      <c r="X208" s="13">
        <f>SUMIF(Data_IND_TWh!$A$9:$A$504,Data_TOT_TWh!$B208&amp;"200_"&amp;Data_TOT_TWh!$E208,Data_IND_TWh!X$9:X$504)+SUMIF(Data_TER_TWh!$A$9:$A$504,Data_TOT_TWh!$B208&amp;"300_"&amp;Data_TOT_TWh!$E208,Data_TER_TWh!X$9:X$504)+SUMIF(Data_RES_TWh!$A$9:$A$1496,Data_TOT_TWh!$B208&amp;"400_"&amp;Data_TOT_TWh!$E208,Data_RES_TWh!X$9:X$1496)</f>
        <v>1.0152922908416408E-4</v>
      </c>
      <c r="Y208" s="13">
        <f>SUMIF(Data_IND_TWh!$A$9:$A$504,Data_TOT_TWh!$B208&amp;"200_"&amp;Data_TOT_TWh!$E208,Data_IND_TWh!Y$9:Y$504)+SUMIF(Data_TER_TWh!$A$9:$A$504,Data_TOT_TWh!$B208&amp;"300_"&amp;Data_TOT_TWh!$E208,Data_TER_TWh!Y$9:Y$504)+SUMIF(Data_RES_TWh!$A$9:$A$1496,Data_TOT_TWh!$B208&amp;"400_"&amp;Data_TOT_TWh!$E208,Data_RES_TWh!Y$9:Y$1496)</f>
        <v>2.3456503264921273E-4</v>
      </c>
      <c r="Z208" s="13">
        <f>SUMIF(Data_IND_TWh!$A$9:$A$504,Data_TOT_TWh!$B208&amp;"200_"&amp;Data_TOT_TWh!$E208,Data_IND_TWh!Z$9:Z$504)+SUMIF(Data_TER_TWh!$A$9:$A$504,Data_TOT_TWh!$B208&amp;"300_"&amp;Data_TOT_TWh!$E208,Data_TER_TWh!Z$9:Z$504)+SUMIF(Data_RES_TWh!$A$9:$A$1496,Data_TOT_TWh!$B208&amp;"400_"&amp;Data_TOT_TWh!$E208,Data_RES_TWh!Z$9:Z$1496)</f>
        <v>7.3544581807301497E-4</v>
      </c>
      <c r="AA208" s="46">
        <f>SUMIF(Data_IND_TWh!$A$9:$A$504,Data_TOT_TWh!$B208&amp;"200_"&amp;Data_TOT_TWh!$E208,Data_IND_TWh!AA$9:AA$504)+SUMIF(Data_TER_TWh!$A$9:$A$504,Data_TOT_TWh!$B208&amp;"300_"&amp;Data_TOT_TWh!$E208,Data_TER_TWh!AA$9:AA$504)+SUMIF(Data_RES_TWh!$A$9:$A$1496,Data_TOT_TWh!$B208&amp;"400_"&amp;Data_TOT_TWh!$E208,Data_RES_TWh!AA$9:AA$1496)</f>
        <v>5.978039122660944E-3</v>
      </c>
      <c r="AB208" s="56"/>
      <c r="AC208" s="47">
        <f>SUMIF(Data_IND_TWh!$A$9:$A$504,Data_TOT_TWh!$B208&amp;"200_"&amp;Data_TOT_TWh!$E208,Data_IND_TWh!AC$9:AC$504)+SUMIF(Data_TER_TWh!$A$9:$A$504,Data_TOT_TWh!$B208&amp;"300_"&amp;Data_TOT_TWh!$E208,Data_TER_TWh!AC$9:AC$504)+SUMIF(Data_RES_TWh!$A$9:$A$1496,Data_TOT_TWh!$B208&amp;"400_"&amp;Data_TOT_TWh!$E208,Data_RES_TWh!AC$9:AC$1496)</f>
        <v>0</v>
      </c>
      <c r="AD208" s="60"/>
      <c r="AE208" s="47">
        <f>SUMIF(Data_IND_TWh!$A$9:$A$504,Data_TOT_TWh!$B208&amp;"200_"&amp;Data_TOT_TWh!$E208,Data_IND_TWh!AE$9:AE$504)+SUMIF(Data_TER_TWh!$A$9:$A$504,Data_TOT_TWh!$B208&amp;"300_"&amp;Data_TOT_TWh!$E208,Data_TER_TWh!AE$9:AE$504)+SUMIF(Data_RES_TWh!$A$9:$A$1496,Data_TOT_TWh!$B208&amp;"400_"&amp;Data_TOT_TWh!$E208,Data_RES_TWh!AE$9:AE$1496)</f>
        <v>0</v>
      </c>
      <c r="AF208" s="13">
        <f>SUMIF(Data_IND_TWh!$A$9:$A$504,Data_TOT_TWh!$B208&amp;"200_"&amp;Data_TOT_TWh!$E208,Data_IND_TWh!AF$9:AF$504)+SUMIF(Data_TER_TWh!$A$9:$A$504,Data_TOT_TWh!$B208&amp;"300_"&amp;Data_TOT_TWh!$E208,Data_TER_TWh!AF$9:AF$504)+SUMIF(Data_RES_TWh!$A$9:$A$1496,Data_TOT_TWh!$B208&amp;"400_"&amp;Data_TOT_TWh!$E208,Data_RES_TWh!AF$9:AF$1496)</f>
        <v>0</v>
      </c>
      <c r="AG208" s="13">
        <f>SUMIF(Data_IND_TWh!$A$9:$A$504,Data_TOT_TWh!$B208&amp;"200_"&amp;Data_TOT_TWh!$E208,Data_IND_TWh!AG$9:AG$504)+SUMIF(Data_TER_TWh!$A$9:$A$504,Data_TOT_TWh!$B208&amp;"300_"&amp;Data_TOT_TWh!$E208,Data_TER_TWh!AG$9:AG$504)+SUMIF(Data_RES_TWh!$A$9:$A$1496,Data_TOT_TWh!$B208&amp;"400_"&amp;Data_TOT_TWh!$E208,Data_RES_TWh!AG$9:AG$1496)</f>
        <v>0</v>
      </c>
      <c r="AH208" s="46">
        <f>SUMIF(Data_IND_TWh!$A$9:$A$504,Data_TOT_TWh!$B208&amp;"200_"&amp;Data_TOT_TWh!$E208,Data_IND_TWh!AH$9:AH$504)+SUMIF(Data_TER_TWh!$A$9:$A$504,Data_TOT_TWh!$B208&amp;"300_"&amp;Data_TOT_TWh!$E208,Data_TER_TWh!AH$9:AH$504)+SUMIF(Data_RES_TWh!$A$9:$A$1496,Data_TOT_TWh!$B208&amp;"400_"&amp;Data_TOT_TWh!$E208,Data_RES_TWh!AH$9:AH$1496)</f>
        <v>0</v>
      </c>
      <c r="AI208" s="56"/>
      <c r="AJ208" s="47">
        <f>SUMIF(Data_IND_TWh!$A$9:$A$504,Data_TOT_TWh!$B208&amp;"200_"&amp;Data_TOT_TWh!$E208,Data_IND_TWh!AJ$9:AJ$504)+SUMIF(Data_TER_TWh!$A$9:$A$504,Data_TOT_TWh!$B208&amp;"300_"&amp;Data_TOT_TWh!$E208,Data_TER_TWh!AJ$9:AJ$504)+SUMIF(Data_RES_TWh!$A$9:$A$1496,Data_TOT_TWh!$B208&amp;"400_"&amp;Data_TOT_TWh!$E208,Data_RES_TWh!AJ$9:AJ$1496)</f>
        <v>0</v>
      </c>
      <c r="AK208" s="56"/>
      <c r="AL208" s="9" t="str">
        <f>VLOOKUP(F208,Definitions!$B$7:$E$39,4,FALSE)</f>
        <v>EU28</v>
      </c>
      <c r="AM208" s="87"/>
      <c r="AN208" s="87"/>
    </row>
    <row r="209" spans="1:40">
      <c r="A209" s="36" t="str">
        <f t="shared" si="7"/>
        <v>CY999_9</v>
      </c>
      <c r="B209" t="s">
        <v>63</v>
      </c>
      <c r="C209" t="s">
        <v>272</v>
      </c>
      <c r="D209">
        <v>999</v>
      </c>
      <c r="E209">
        <v>9</v>
      </c>
      <c r="F209" s="25" t="str">
        <f>VLOOKUP(B209,Definitions!$C$7:$D$43,2,FALSE)</f>
        <v>Cyprus</v>
      </c>
      <c r="G209" t="str">
        <f>VLOOKUP(C209,Definitions!$C$49:$D$57,2,FALSE)</f>
        <v>TOTAL</v>
      </c>
      <c r="H209" t="str">
        <f>VLOOKUP(D209,Definitions!$C$60:$D$104,2,FALSE)</f>
        <v>TOTAL</v>
      </c>
      <c r="J209" s="29" t="str">
        <f>VLOOKUP(E209,Definitions!$C$115:$D$132,2,FALSE)</f>
        <v>Waste RES</v>
      </c>
      <c r="K209" s="47">
        <f>SUMIF(Data_IND_TWh!$A$9:$A$504,Data_TOT_TWh!$B209&amp;"200_"&amp;Data_TOT_TWh!$E209,Data_IND_TWh!K$9:K$504)+SUMIF(Data_TER_TWh!$A$9:$A$504,Data_TOT_TWh!$B209&amp;"300_"&amp;Data_TOT_TWh!$E209,Data_TER_TWh!K$9:K$504)+SUMIF(Data_RES_TWh!$A$9:$A$1496,Data_TOT_TWh!$B209&amp;"400_"&amp;Data_TOT_TWh!$E209,Data_RES_TWh!K$9:K$1496)</f>
        <v>0</v>
      </c>
      <c r="L209" s="46">
        <f t="shared" si="6"/>
        <v>0</v>
      </c>
      <c r="M209" s="47">
        <f>SUMIF(Data_IND_TWh!$A$9:$A$504,Data_TOT_TWh!$B209&amp;"200_"&amp;Data_TOT_TWh!$E209,Data_IND_TWh!M$9:M$504)+SUMIF(Data_TER_TWh!$A$9:$A$504,Data_TOT_TWh!$B209&amp;"300_"&amp;Data_TOT_TWh!$E209,Data_TER_TWh!M$9:M$504)+SUMIF(Data_RES_TWh!$A$9:$A$1496,Data_TOT_TWh!$B209&amp;"400_"&amp;Data_TOT_TWh!$E209,Data_RES_TWh!M$9:M$1496)</f>
        <v>0</v>
      </c>
      <c r="N209" s="56"/>
      <c r="O209" s="47">
        <f>SUMIF(Data_IND_TWh!$A$9:$A$504,Data_TOT_TWh!$B209&amp;"200_"&amp;Data_TOT_TWh!$E209,Data_IND_TWh!O$9:O$504)+SUMIF(Data_TER_TWh!$A$9:$A$504,Data_TOT_TWh!$B209&amp;"300_"&amp;Data_TOT_TWh!$E209,Data_TER_TWh!O$9:O$504)+SUMIF(Data_RES_TWh!$A$9:$A$1496,Data_TOT_TWh!$B209&amp;"400_"&amp;Data_TOT_TWh!$E209,Data_RES_TWh!O$9:O$1496)</f>
        <v>0</v>
      </c>
      <c r="P209" s="46">
        <f>SUMIF(Data_IND_TWh!$A$9:$A$504,Data_TOT_TWh!$B209&amp;"200_"&amp;Data_TOT_TWh!$E209,Data_IND_TWh!P$9:P$504)+SUMIF(Data_TER_TWh!$A$9:$A$504,Data_TOT_TWh!$B209&amp;"300_"&amp;Data_TOT_TWh!$E209,Data_TER_TWh!P$9:P$504)+SUMIF(Data_RES_TWh!$A$9:$A$1496,Data_TOT_TWh!$B209&amp;"400_"&amp;Data_TOT_TWh!$E209,Data_RES_TWh!P$9:P$1496)</f>
        <v>0</v>
      </c>
      <c r="Q209" s="46">
        <f>SUMIF(Data_IND_TWh!$A$9:$A$504,Data_TOT_TWh!$B209&amp;"200_"&amp;Data_TOT_TWh!$E209,Data_IND_TWh!Q$9:Q$504)+SUMIF(Data_TER_TWh!$A$9:$A$504,Data_TOT_TWh!$B209&amp;"300_"&amp;Data_TOT_TWh!$E209,Data_TER_TWh!Q$9:Q$504)+SUMIF(Data_RES_TWh!$A$9:$A$1496,Data_TOT_TWh!$B209&amp;"400_"&amp;Data_TOT_TWh!$E209,Data_RES_TWh!Q$9:Q$1496)</f>
        <v>0</v>
      </c>
      <c r="R209" s="37">
        <f>SUMIF(Data_IND_TWh!$A$9:$A$504,Data_TOT_TWh!$B209&amp;"200_"&amp;Data_TOT_TWh!$E209,Data_IND_TWh!R$9:R$504)+SUMIF(Data_TER_TWh!$A$9:$A$504,Data_TOT_TWh!$B209&amp;"300_"&amp;Data_TOT_TWh!$E209,Data_TER_TWh!R$9:R$504)+SUMIF(Data_RES_TWh!$A$9:$A$1496,Data_TOT_TWh!$B209&amp;"400_"&amp;Data_TOT_TWh!$E209,Data_RES_TWh!R$9:R$1496)</f>
        <v>0</v>
      </c>
      <c r="S209" s="47">
        <f>SUMIF(Data_IND_TWh!$A$9:$A$504,Data_TOT_TWh!$B209&amp;"200_"&amp;Data_TOT_TWh!$E209,Data_IND_TWh!S$9:S$504)+SUMIF(Data_TER_TWh!$A$9:$A$504,Data_TOT_TWh!$B209&amp;"300_"&amp;Data_TOT_TWh!$E209,Data_TER_TWh!S$9:S$504)+SUMIF(Data_RES_TWh!$A$9:$A$1496,Data_TOT_TWh!$B209&amp;"400_"&amp;Data_TOT_TWh!$E209,Data_RES_TWh!S$9:S$1496)</f>
        <v>0</v>
      </c>
      <c r="T209" s="56"/>
      <c r="U209" s="47">
        <f>SUMIF(Data_IND_TWh!$A$9:$A$504,Data_TOT_TWh!$B209&amp;"200_"&amp;Data_TOT_TWh!$E209,Data_IND_TWh!U$9:U$504)+SUMIF(Data_TER_TWh!$A$9:$A$504,Data_TOT_TWh!$B209&amp;"300_"&amp;Data_TOT_TWh!$E209,Data_TER_TWh!U$9:U$504)+SUMIF(Data_RES_TWh!$A$9:$A$1496,Data_TOT_TWh!$B209&amp;"400_"&amp;Data_TOT_TWh!$E209,Data_RES_TWh!U$9:U$1496)</f>
        <v>0</v>
      </c>
      <c r="V209" s="56"/>
      <c r="W209" s="47">
        <f>SUMIF(Data_IND_TWh!$A$9:$A$504,Data_TOT_TWh!$B209&amp;"200_"&amp;Data_TOT_TWh!$E209,Data_IND_TWh!W$9:W$504)+SUMIF(Data_TER_TWh!$A$9:$A$504,Data_TOT_TWh!$B209&amp;"300_"&amp;Data_TOT_TWh!$E209,Data_TER_TWh!W$9:W$504)+SUMIF(Data_RES_TWh!$A$9:$A$1496,Data_TOT_TWh!$B209&amp;"400_"&amp;Data_TOT_TWh!$E209,Data_RES_TWh!W$9:W$1496)</f>
        <v>0</v>
      </c>
      <c r="X209" s="13">
        <f>SUMIF(Data_IND_TWh!$A$9:$A$504,Data_TOT_TWh!$B209&amp;"200_"&amp;Data_TOT_TWh!$E209,Data_IND_TWh!X$9:X$504)+SUMIF(Data_TER_TWh!$A$9:$A$504,Data_TOT_TWh!$B209&amp;"300_"&amp;Data_TOT_TWh!$E209,Data_TER_TWh!X$9:X$504)+SUMIF(Data_RES_TWh!$A$9:$A$1496,Data_TOT_TWh!$B209&amp;"400_"&amp;Data_TOT_TWh!$E209,Data_RES_TWh!X$9:X$1496)</f>
        <v>0</v>
      </c>
      <c r="Y209" s="13">
        <f>SUMIF(Data_IND_TWh!$A$9:$A$504,Data_TOT_TWh!$B209&amp;"200_"&amp;Data_TOT_TWh!$E209,Data_IND_TWh!Y$9:Y$504)+SUMIF(Data_TER_TWh!$A$9:$A$504,Data_TOT_TWh!$B209&amp;"300_"&amp;Data_TOT_TWh!$E209,Data_TER_TWh!Y$9:Y$504)+SUMIF(Data_RES_TWh!$A$9:$A$1496,Data_TOT_TWh!$B209&amp;"400_"&amp;Data_TOT_TWh!$E209,Data_RES_TWh!Y$9:Y$1496)</f>
        <v>0</v>
      </c>
      <c r="Z209" s="13">
        <f>SUMIF(Data_IND_TWh!$A$9:$A$504,Data_TOT_TWh!$B209&amp;"200_"&amp;Data_TOT_TWh!$E209,Data_IND_TWh!Z$9:Z$504)+SUMIF(Data_TER_TWh!$A$9:$A$504,Data_TOT_TWh!$B209&amp;"300_"&amp;Data_TOT_TWh!$E209,Data_TER_TWh!Z$9:Z$504)+SUMIF(Data_RES_TWh!$A$9:$A$1496,Data_TOT_TWh!$B209&amp;"400_"&amp;Data_TOT_TWh!$E209,Data_RES_TWh!Z$9:Z$1496)</f>
        <v>0</v>
      </c>
      <c r="AA209" s="46">
        <f>SUMIF(Data_IND_TWh!$A$9:$A$504,Data_TOT_TWh!$B209&amp;"200_"&amp;Data_TOT_TWh!$E209,Data_IND_TWh!AA$9:AA$504)+SUMIF(Data_TER_TWh!$A$9:$A$504,Data_TOT_TWh!$B209&amp;"300_"&amp;Data_TOT_TWh!$E209,Data_TER_TWh!AA$9:AA$504)+SUMIF(Data_RES_TWh!$A$9:$A$1496,Data_TOT_TWh!$B209&amp;"400_"&amp;Data_TOT_TWh!$E209,Data_RES_TWh!AA$9:AA$1496)</f>
        <v>0</v>
      </c>
      <c r="AB209" s="56"/>
      <c r="AC209" s="47">
        <f>SUMIF(Data_IND_TWh!$A$9:$A$504,Data_TOT_TWh!$B209&amp;"200_"&amp;Data_TOT_TWh!$E209,Data_IND_TWh!AC$9:AC$504)+SUMIF(Data_TER_TWh!$A$9:$A$504,Data_TOT_TWh!$B209&amp;"300_"&amp;Data_TOT_TWh!$E209,Data_TER_TWh!AC$9:AC$504)+SUMIF(Data_RES_TWh!$A$9:$A$1496,Data_TOT_TWh!$B209&amp;"400_"&amp;Data_TOT_TWh!$E209,Data_RES_TWh!AC$9:AC$1496)</f>
        <v>0</v>
      </c>
      <c r="AD209" s="60"/>
      <c r="AE209" s="47">
        <f>SUMIF(Data_IND_TWh!$A$9:$A$504,Data_TOT_TWh!$B209&amp;"200_"&amp;Data_TOT_TWh!$E209,Data_IND_TWh!AE$9:AE$504)+SUMIF(Data_TER_TWh!$A$9:$A$504,Data_TOT_TWh!$B209&amp;"300_"&amp;Data_TOT_TWh!$E209,Data_TER_TWh!AE$9:AE$504)+SUMIF(Data_RES_TWh!$A$9:$A$1496,Data_TOT_TWh!$B209&amp;"400_"&amp;Data_TOT_TWh!$E209,Data_RES_TWh!AE$9:AE$1496)</f>
        <v>0</v>
      </c>
      <c r="AF209" s="13">
        <f>SUMIF(Data_IND_TWh!$A$9:$A$504,Data_TOT_TWh!$B209&amp;"200_"&amp;Data_TOT_TWh!$E209,Data_IND_TWh!AF$9:AF$504)+SUMIF(Data_TER_TWh!$A$9:$A$504,Data_TOT_TWh!$B209&amp;"300_"&amp;Data_TOT_TWh!$E209,Data_TER_TWh!AF$9:AF$504)+SUMIF(Data_RES_TWh!$A$9:$A$1496,Data_TOT_TWh!$B209&amp;"400_"&amp;Data_TOT_TWh!$E209,Data_RES_TWh!AF$9:AF$1496)</f>
        <v>0</v>
      </c>
      <c r="AG209" s="13">
        <f>SUMIF(Data_IND_TWh!$A$9:$A$504,Data_TOT_TWh!$B209&amp;"200_"&amp;Data_TOT_TWh!$E209,Data_IND_TWh!AG$9:AG$504)+SUMIF(Data_TER_TWh!$A$9:$A$504,Data_TOT_TWh!$B209&amp;"300_"&amp;Data_TOT_TWh!$E209,Data_TER_TWh!AG$9:AG$504)+SUMIF(Data_RES_TWh!$A$9:$A$1496,Data_TOT_TWh!$B209&amp;"400_"&amp;Data_TOT_TWh!$E209,Data_RES_TWh!AG$9:AG$1496)</f>
        <v>0</v>
      </c>
      <c r="AH209" s="46">
        <f>SUMIF(Data_IND_TWh!$A$9:$A$504,Data_TOT_TWh!$B209&amp;"200_"&amp;Data_TOT_TWh!$E209,Data_IND_TWh!AH$9:AH$504)+SUMIF(Data_TER_TWh!$A$9:$A$504,Data_TOT_TWh!$B209&amp;"300_"&amp;Data_TOT_TWh!$E209,Data_TER_TWh!AH$9:AH$504)+SUMIF(Data_RES_TWh!$A$9:$A$1496,Data_TOT_TWh!$B209&amp;"400_"&amp;Data_TOT_TWh!$E209,Data_RES_TWh!AH$9:AH$1496)</f>
        <v>0</v>
      </c>
      <c r="AI209" s="56"/>
      <c r="AJ209" s="47">
        <f>SUMIF(Data_IND_TWh!$A$9:$A$504,Data_TOT_TWh!$B209&amp;"200_"&amp;Data_TOT_TWh!$E209,Data_IND_TWh!AJ$9:AJ$504)+SUMIF(Data_TER_TWh!$A$9:$A$504,Data_TOT_TWh!$B209&amp;"300_"&amp;Data_TOT_TWh!$E209,Data_TER_TWh!AJ$9:AJ$504)+SUMIF(Data_RES_TWh!$A$9:$A$1496,Data_TOT_TWh!$B209&amp;"400_"&amp;Data_TOT_TWh!$E209,Data_RES_TWh!AJ$9:AJ$1496)</f>
        <v>0</v>
      </c>
      <c r="AK209" s="56"/>
      <c r="AL209" s="9" t="str">
        <f>VLOOKUP(F209,Definitions!$B$7:$E$39,4,FALSE)</f>
        <v>EU28</v>
      </c>
      <c r="AM209" s="87"/>
      <c r="AN209" s="87"/>
    </row>
    <row r="210" spans="1:40">
      <c r="A210" s="36" t="str">
        <f t="shared" si="7"/>
        <v>CY999_51</v>
      </c>
      <c r="B210" t="s">
        <v>63</v>
      </c>
      <c r="C210" t="s">
        <v>272</v>
      </c>
      <c r="D210">
        <v>999</v>
      </c>
      <c r="E210">
        <v>51</v>
      </c>
      <c r="F210" s="25" t="str">
        <f>VLOOKUP(B210,Definitions!$C$7:$D$43,2,FALSE)</f>
        <v>Cyprus</v>
      </c>
      <c r="G210" t="str">
        <f>VLOOKUP(C210,Definitions!$C$49:$D$57,2,FALSE)</f>
        <v>TOTAL</v>
      </c>
      <c r="H210" t="str">
        <f>VLOOKUP(D210,Definitions!$C$60:$D$104,2,FALSE)</f>
        <v>TOTAL</v>
      </c>
      <c r="J210" s="29" t="str">
        <f>VLOOKUP(E210,Definitions!$C$115:$D$132,2,FALSE)</f>
        <v>Biomass</v>
      </c>
      <c r="K210" s="47">
        <f>SUMIF(Data_IND_TWh!$A$9:$A$504,Data_TOT_TWh!$B210&amp;"200_"&amp;Data_TOT_TWh!$E210,Data_IND_TWh!K$9:K$504)+SUMIF(Data_TER_TWh!$A$9:$A$504,Data_TOT_TWh!$B210&amp;"300_"&amp;Data_TOT_TWh!$E210,Data_TER_TWh!K$9:K$504)+SUMIF(Data_RES_TWh!$A$9:$A$1496,Data_TOT_TWh!$B210&amp;"400_"&amp;Data_TOT_TWh!$E210,Data_RES_TWh!K$9:K$1496)</f>
        <v>0.30587291447576004</v>
      </c>
      <c r="L210" s="46">
        <f t="shared" si="6"/>
        <v>-0.17218139416386818</v>
      </c>
      <c r="M210" s="47">
        <f>SUMIF(Data_IND_TWh!$A$9:$A$504,Data_TOT_TWh!$B210&amp;"200_"&amp;Data_TOT_TWh!$E210,Data_IND_TWh!M$9:M$504)+SUMIF(Data_TER_TWh!$A$9:$A$504,Data_TOT_TWh!$B210&amp;"300_"&amp;Data_TOT_TWh!$E210,Data_TER_TWh!M$9:M$504)+SUMIF(Data_RES_TWh!$A$9:$A$1496,Data_TOT_TWh!$B210&amp;"400_"&amp;Data_TOT_TWh!$E210,Data_RES_TWh!M$9:M$1496)</f>
        <v>0.13369152031189185</v>
      </c>
      <c r="N210" s="56"/>
      <c r="O210" s="47">
        <f>SUMIF(Data_IND_TWh!$A$9:$A$504,Data_TOT_TWh!$B210&amp;"200_"&amp;Data_TOT_TWh!$E210,Data_IND_TWh!O$9:O$504)+SUMIF(Data_TER_TWh!$A$9:$A$504,Data_TOT_TWh!$B210&amp;"300_"&amp;Data_TOT_TWh!$E210,Data_TER_TWh!O$9:O$504)+SUMIF(Data_RES_TWh!$A$9:$A$1496,Data_TOT_TWh!$B210&amp;"400_"&amp;Data_TOT_TWh!$E210,Data_RES_TWh!O$9:O$1496)</f>
        <v>0</v>
      </c>
      <c r="P210" s="46">
        <f>SUMIF(Data_IND_TWh!$A$9:$A$504,Data_TOT_TWh!$B210&amp;"200_"&amp;Data_TOT_TWh!$E210,Data_IND_TWh!P$9:P$504)+SUMIF(Data_TER_TWh!$A$9:$A$504,Data_TOT_TWh!$B210&amp;"300_"&amp;Data_TOT_TWh!$E210,Data_TER_TWh!P$9:P$504)+SUMIF(Data_RES_TWh!$A$9:$A$1496,Data_TOT_TWh!$B210&amp;"400_"&amp;Data_TOT_TWh!$E210,Data_RES_TWh!P$9:P$1496)</f>
        <v>0.13369152031189185</v>
      </c>
      <c r="Q210" s="46">
        <f>SUMIF(Data_IND_TWh!$A$9:$A$504,Data_TOT_TWh!$B210&amp;"200_"&amp;Data_TOT_TWh!$E210,Data_IND_TWh!Q$9:Q$504)+SUMIF(Data_TER_TWh!$A$9:$A$504,Data_TOT_TWh!$B210&amp;"300_"&amp;Data_TOT_TWh!$E210,Data_TER_TWh!Q$9:Q$504)+SUMIF(Data_RES_TWh!$A$9:$A$1496,Data_TOT_TWh!$B210&amp;"400_"&amp;Data_TOT_TWh!$E210,Data_RES_TWh!Q$9:Q$1496)</f>
        <v>8.7156198301550775E-2</v>
      </c>
      <c r="R210" s="37">
        <f>SUMIF(Data_IND_TWh!$A$9:$A$504,Data_TOT_TWh!$B210&amp;"200_"&amp;Data_TOT_TWh!$E210,Data_IND_TWh!R$9:R$504)+SUMIF(Data_TER_TWh!$A$9:$A$504,Data_TOT_TWh!$B210&amp;"300_"&amp;Data_TOT_TWh!$E210,Data_TER_TWh!R$9:R$504)+SUMIF(Data_RES_TWh!$A$9:$A$1496,Data_TOT_TWh!$B210&amp;"400_"&amp;Data_TOT_TWh!$E210,Data_RES_TWh!R$9:R$1496)</f>
        <v>3.8635100832703474E-2</v>
      </c>
      <c r="S210" s="47">
        <f>SUMIF(Data_IND_TWh!$A$9:$A$504,Data_TOT_TWh!$B210&amp;"200_"&amp;Data_TOT_TWh!$E210,Data_IND_TWh!S$9:S$504)+SUMIF(Data_TER_TWh!$A$9:$A$504,Data_TOT_TWh!$B210&amp;"300_"&amp;Data_TOT_TWh!$E210,Data_TER_TWh!S$9:S$504)+SUMIF(Data_RES_TWh!$A$9:$A$1496,Data_TOT_TWh!$B210&amp;"400_"&amp;Data_TOT_TWh!$E210,Data_RES_TWh!S$9:S$1496)</f>
        <v>4.3555894729460386E-2</v>
      </c>
      <c r="T210" s="56"/>
      <c r="U210" s="47">
        <f>SUMIF(Data_IND_TWh!$A$9:$A$504,Data_TOT_TWh!$B210&amp;"200_"&amp;Data_TOT_TWh!$E210,Data_IND_TWh!U$9:U$504)+SUMIF(Data_TER_TWh!$A$9:$A$504,Data_TOT_TWh!$B210&amp;"300_"&amp;Data_TOT_TWh!$E210,Data_TER_TWh!U$9:U$504)+SUMIF(Data_RES_TWh!$A$9:$A$1496,Data_TOT_TWh!$B210&amp;"400_"&amp;Data_TOT_TWh!$E210,Data_RES_TWh!U$9:U$1496)</f>
        <v>7.442247548099053E-3</v>
      </c>
      <c r="V210" s="56"/>
      <c r="W210" s="47">
        <f>SUMIF(Data_IND_TWh!$A$9:$A$504,Data_TOT_TWh!$B210&amp;"200_"&amp;Data_TOT_TWh!$E210,Data_IND_TWh!W$9:W$504)+SUMIF(Data_TER_TWh!$A$9:$A$504,Data_TOT_TWh!$B210&amp;"300_"&amp;Data_TOT_TWh!$E210,Data_TER_TWh!W$9:W$504)+SUMIF(Data_RES_TWh!$A$9:$A$1496,Data_TOT_TWh!$B210&amp;"400_"&amp;Data_TOT_TWh!$E210,Data_RES_TWh!W$9:W$1496)</f>
        <v>3.6158056023991345E-2</v>
      </c>
      <c r="X210" s="13">
        <f>SUMIF(Data_IND_TWh!$A$9:$A$504,Data_TOT_TWh!$B210&amp;"200_"&amp;Data_TOT_TWh!$E210,Data_IND_TWh!X$9:X$504)+SUMIF(Data_TER_TWh!$A$9:$A$504,Data_TOT_TWh!$B210&amp;"300_"&amp;Data_TOT_TWh!$E210,Data_TER_TWh!X$9:X$504)+SUMIF(Data_RES_TWh!$A$9:$A$1496,Data_TOT_TWh!$B210&amp;"400_"&amp;Data_TOT_TWh!$E210,Data_RES_TWh!X$9:X$1496)</f>
        <v>4.6903302201585983E-4</v>
      </c>
      <c r="Y210" s="13">
        <f>SUMIF(Data_IND_TWh!$A$9:$A$504,Data_TOT_TWh!$B210&amp;"200_"&amp;Data_TOT_TWh!$E210,Data_IND_TWh!Y$9:Y$504)+SUMIF(Data_TER_TWh!$A$9:$A$504,Data_TOT_TWh!$B210&amp;"300_"&amp;Data_TOT_TWh!$E210,Data_TER_TWh!Y$9:Y$504)+SUMIF(Data_RES_TWh!$A$9:$A$1496,Data_TOT_TWh!$B210&amp;"400_"&amp;Data_TOT_TWh!$E210,Data_RES_TWh!Y$9:Y$1496)</f>
        <v>1.2185669278357439E-3</v>
      </c>
      <c r="Z210" s="13">
        <f>SUMIF(Data_IND_TWh!$A$9:$A$504,Data_TOT_TWh!$B210&amp;"200_"&amp;Data_TOT_TWh!$E210,Data_IND_TWh!Z$9:Z$504)+SUMIF(Data_TER_TWh!$A$9:$A$504,Data_TOT_TWh!$B210&amp;"300_"&amp;Data_TOT_TWh!$E210,Data_TER_TWh!Z$9:Z$504)+SUMIF(Data_RES_TWh!$A$9:$A$1496,Data_TOT_TWh!$B210&amp;"400_"&amp;Data_TOT_TWh!$E210,Data_RES_TWh!Z$9:Z$1496)</f>
        <v>3.5276204502224695E-3</v>
      </c>
      <c r="AA210" s="46">
        <f>SUMIF(Data_IND_TWh!$A$9:$A$504,Data_TOT_TWh!$B210&amp;"200_"&amp;Data_TOT_TWh!$E210,Data_IND_TWh!AA$9:AA$504)+SUMIF(Data_TER_TWh!$A$9:$A$504,Data_TOT_TWh!$B210&amp;"300_"&amp;Data_TOT_TWh!$E210,Data_TER_TWh!AA$9:AA$504)+SUMIF(Data_RES_TWh!$A$9:$A$1496,Data_TOT_TWh!$B210&amp;"400_"&amp;Data_TOT_TWh!$E210,Data_RES_TWh!AA$9:AA$1496)</f>
        <v>2.7634099354366178E-2</v>
      </c>
      <c r="AB210" s="56"/>
      <c r="AC210" s="47">
        <f>SUMIF(Data_IND_TWh!$A$9:$A$504,Data_TOT_TWh!$B210&amp;"200_"&amp;Data_TOT_TWh!$E210,Data_IND_TWh!AC$9:AC$504)+SUMIF(Data_TER_TWh!$A$9:$A$504,Data_TOT_TWh!$B210&amp;"300_"&amp;Data_TOT_TWh!$E210,Data_TER_TWh!AC$9:AC$504)+SUMIF(Data_RES_TWh!$A$9:$A$1496,Data_TOT_TWh!$B210&amp;"400_"&amp;Data_TOT_TWh!$E210,Data_RES_TWh!AC$9:AC$1496)</f>
        <v>2.6748753302566312E-2</v>
      </c>
      <c r="AD210" s="60"/>
      <c r="AE210" s="47">
        <f>SUMIF(Data_IND_TWh!$A$9:$A$504,Data_TOT_TWh!$B210&amp;"200_"&amp;Data_TOT_TWh!$E210,Data_IND_TWh!AE$9:AE$504)+SUMIF(Data_TER_TWh!$A$9:$A$504,Data_TOT_TWh!$B210&amp;"300_"&amp;Data_TOT_TWh!$E210,Data_TER_TWh!AE$9:AE$504)+SUMIF(Data_RES_TWh!$A$9:$A$1496,Data_TOT_TWh!$B210&amp;"400_"&amp;Data_TOT_TWh!$E210,Data_RES_TWh!AE$9:AE$1496)</f>
        <v>1.1886347530137162E-2</v>
      </c>
      <c r="AF210" s="13">
        <f>SUMIF(Data_IND_TWh!$A$9:$A$504,Data_TOT_TWh!$B210&amp;"200_"&amp;Data_TOT_TWh!$E210,Data_IND_TWh!AF$9:AF$504)+SUMIF(Data_TER_TWh!$A$9:$A$504,Data_TOT_TWh!$B210&amp;"300_"&amp;Data_TOT_TWh!$E210,Data_TER_TWh!AF$9:AF$504)+SUMIF(Data_RES_TWh!$A$9:$A$1496,Data_TOT_TWh!$B210&amp;"400_"&amp;Data_TOT_TWh!$E210,Data_RES_TWh!AF$9:AF$1496)</f>
        <v>1.8044541852040306E-5</v>
      </c>
      <c r="AG210" s="13">
        <f>SUMIF(Data_IND_TWh!$A$9:$A$504,Data_TOT_TWh!$B210&amp;"200_"&amp;Data_TOT_TWh!$E210,Data_IND_TWh!AG$9:AG$504)+SUMIF(Data_TER_TWh!$A$9:$A$504,Data_TOT_TWh!$B210&amp;"300_"&amp;Data_TOT_TWh!$E210,Data_TER_TWh!AG$9:AG$504)+SUMIF(Data_RES_TWh!$A$9:$A$1496,Data_TOT_TWh!$B210&amp;"400_"&amp;Data_TOT_TWh!$E210,Data_RES_TWh!AG$9:AG$1496)</f>
        <v>6.4696747824958363E-4</v>
      </c>
      <c r="AH210" s="46">
        <f>SUMIF(Data_IND_TWh!$A$9:$A$504,Data_TOT_TWh!$B210&amp;"200_"&amp;Data_TOT_TWh!$E210,Data_IND_TWh!AH$9:AH$504)+SUMIF(Data_TER_TWh!$A$9:$A$504,Data_TOT_TWh!$B210&amp;"300_"&amp;Data_TOT_TWh!$E210,Data_TER_TWh!AH$9:AH$504)+SUMIF(Data_RES_TWh!$A$9:$A$1496,Data_TOT_TWh!$B210&amp;"400_"&amp;Data_TOT_TWh!$E210,Data_RES_TWh!AH$9:AH$1496)</f>
        <v>1.6675623199391718E-3</v>
      </c>
      <c r="AI210" s="56"/>
      <c r="AJ210" s="47">
        <f>SUMIF(Data_IND_TWh!$A$9:$A$504,Data_TOT_TWh!$B210&amp;"200_"&amp;Data_TOT_TWh!$E210,Data_IND_TWh!AJ$9:AJ$504)+SUMIF(Data_TER_TWh!$A$9:$A$504,Data_TOT_TWh!$B210&amp;"300_"&amp;Data_TOT_TWh!$E210,Data_TER_TWh!AJ$9:AJ$504)+SUMIF(Data_RES_TWh!$A$9:$A$1496,Data_TOT_TWh!$B210&amp;"400_"&amp;Data_TOT_TWh!$E210,Data_RES_TWh!AJ$9:AJ$1496)</f>
        <v>7.9002211776375755E-3</v>
      </c>
      <c r="AK210" s="56"/>
      <c r="AL210" s="9" t="str">
        <f>VLOOKUP(F210,Definitions!$B$7:$E$39,4,FALSE)</f>
        <v>EU28</v>
      </c>
      <c r="AM210" s="87"/>
      <c r="AN210" s="87"/>
    </row>
    <row r="211" spans="1:40">
      <c r="A211" s="36" t="str">
        <f t="shared" si="7"/>
        <v>CY999_52</v>
      </c>
      <c r="B211" t="s">
        <v>63</v>
      </c>
      <c r="C211" t="s">
        <v>272</v>
      </c>
      <c r="D211">
        <v>999</v>
      </c>
      <c r="E211">
        <v>52</v>
      </c>
      <c r="F211" s="25" t="str">
        <f>VLOOKUP(B211,Definitions!$C$7:$D$43,2,FALSE)</f>
        <v>Cyprus</v>
      </c>
      <c r="G211" t="str">
        <f>VLOOKUP(C211,Definitions!$C$49:$D$57,2,FALSE)</f>
        <v>TOTAL</v>
      </c>
      <c r="H211" t="str">
        <f>VLOOKUP(D211,Definitions!$C$60:$D$104,2,FALSE)</f>
        <v>TOTAL</v>
      </c>
      <c r="J211" s="29" t="str">
        <f>VLOOKUP(E211,Definitions!$C$115:$D$132,2,FALSE)</f>
        <v>Geothermal</v>
      </c>
      <c r="K211" s="47">
        <f>SUMIF(Data_IND_TWh!$A$9:$A$504,Data_TOT_TWh!$B211&amp;"200_"&amp;Data_TOT_TWh!$E211,Data_IND_TWh!K$9:K$504)+SUMIF(Data_TER_TWh!$A$9:$A$504,Data_TOT_TWh!$B211&amp;"300_"&amp;Data_TOT_TWh!$E211,Data_TER_TWh!K$9:K$504)+SUMIF(Data_RES_TWh!$A$9:$A$1496,Data_TOT_TWh!$B211&amp;"400_"&amp;Data_TOT_TWh!$E211,Data_RES_TWh!K$9:K$1496)</f>
        <v>1.772378300939496E-2</v>
      </c>
      <c r="L211" s="46">
        <f t="shared" si="6"/>
        <v>-4.5211140379368062E-4</v>
      </c>
      <c r="M211" s="47">
        <f>SUMIF(Data_IND_TWh!$A$9:$A$504,Data_TOT_TWh!$B211&amp;"200_"&amp;Data_TOT_TWh!$E211,Data_IND_TWh!M$9:M$504)+SUMIF(Data_TER_TWh!$A$9:$A$504,Data_TOT_TWh!$B211&amp;"300_"&amp;Data_TOT_TWh!$E211,Data_TER_TWh!M$9:M$504)+SUMIF(Data_RES_TWh!$A$9:$A$1496,Data_TOT_TWh!$B211&amp;"400_"&amp;Data_TOT_TWh!$E211,Data_RES_TWh!M$9:M$1496)</f>
        <v>1.727167160560128E-2</v>
      </c>
      <c r="N211" s="56"/>
      <c r="O211" s="47">
        <f>SUMIF(Data_IND_TWh!$A$9:$A$504,Data_TOT_TWh!$B211&amp;"200_"&amp;Data_TOT_TWh!$E211,Data_IND_TWh!O$9:O$504)+SUMIF(Data_TER_TWh!$A$9:$A$504,Data_TOT_TWh!$B211&amp;"300_"&amp;Data_TOT_TWh!$E211,Data_TER_TWh!O$9:O$504)+SUMIF(Data_RES_TWh!$A$9:$A$1496,Data_TOT_TWh!$B211&amp;"400_"&amp;Data_TOT_TWh!$E211,Data_RES_TWh!O$9:O$1496)</f>
        <v>0</v>
      </c>
      <c r="P211" s="46">
        <f>SUMIF(Data_IND_TWh!$A$9:$A$504,Data_TOT_TWh!$B211&amp;"200_"&amp;Data_TOT_TWh!$E211,Data_IND_TWh!P$9:P$504)+SUMIF(Data_TER_TWh!$A$9:$A$504,Data_TOT_TWh!$B211&amp;"300_"&amp;Data_TOT_TWh!$E211,Data_TER_TWh!P$9:P$504)+SUMIF(Data_RES_TWh!$A$9:$A$1496,Data_TOT_TWh!$B211&amp;"400_"&amp;Data_TOT_TWh!$E211,Data_RES_TWh!P$9:P$1496)</f>
        <v>1.727167160560128E-2</v>
      </c>
      <c r="Q211" s="46">
        <f>SUMIF(Data_IND_TWh!$A$9:$A$504,Data_TOT_TWh!$B211&amp;"200_"&amp;Data_TOT_TWh!$E211,Data_IND_TWh!Q$9:Q$504)+SUMIF(Data_TER_TWh!$A$9:$A$504,Data_TOT_TWh!$B211&amp;"300_"&amp;Data_TOT_TWh!$E211,Data_TER_TWh!Q$9:Q$504)+SUMIF(Data_RES_TWh!$A$9:$A$1496,Data_TOT_TWh!$B211&amp;"400_"&amp;Data_TOT_TWh!$E211,Data_RES_TWh!Q$9:Q$1496)</f>
        <v>1.6255690922918852E-2</v>
      </c>
      <c r="R211" s="37">
        <f>SUMIF(Data_IND_TWh!$A$9:$A$504,Data_TOT_TWh!$B211&amp;"200_"&amp;Data_TOT_TWh!$E211,Data_IND_TWh!R$9:R$504)+SUMIF(Data_TER_TWh!$A$9:$A$504,Data_TOT_TWh!$B211&amp;"300_"&amp;Data_TOT_TWh!$E211,Data_TER_TWh!R$9:R$504)+SUMIF(Data_RES_TWh!$A$9:$A$1496,Data_TOT_TWh!$B211&amp;"400_"&amp;Data_TOT_TWh!$E211,Data_RES_TWh!R$9:R$1496)</f>
        <v>0</v>
      </c>
      <c r="S211" s="47">
        <f>SUMIF(Data_IND_TWh!$A$9:$A$504,Data_TOT_TWh!$B211&amp;"200_"&amp;Data_TOT_TWh!$E211,Data_IND_TWh!S$9:S$504)+SUMIF(Data_TER_TWh!$A$9:$A$504,Data_TOT_TWh!$B211&amp;"300_"&amp;Data_TOT_TWh!$E211,Data_TER_TWh!S$9:S$504)+SUMIF(Data_RES_TWh!$A$9:$A$1496,Data_TOT_TWh!$B211&amp;"400_"&amp;Data_TOT_TWh!$E211,Data_RES_TWh!S$9:S$1496)</f>
        <v>1.6255690922918852E-2</v>
      </c>
      <c r="T211" s="56"/>
      <c r="U211" s="47">
        <f>SUMIF(Data_IND_TWh!$A$9:$A$504,Data_TOT_TWh!$B211&amp;"200_"&amp;Data_TOT_TWh!$E211,Data_IND_TWh!U$9:U$504)+SUMIF(Data_TER_TWh!$A$9:$A$504,Data_TOT_TWh!$B211&amp;"300_"&amp;Data_TOT_TWh!$E211,Data_TER_TWh!U$9:U$504)+SUMIF(Data_RES_TWh!$A$9:$A$1496,Data_TOT_TWh!$B211&amp;"400_"&amp;Data_TOT_TWh!$E211,Data_RES_TWh!U$9:U$1496)</f>
        <v>0</v>
      </c>
      <c r="V211" s="56"/>
      <c r="W211" s="47">
        <f>SUMIF(Data_IND_TWh!$A$9:$A$504,Data_TOT_TWh!$B211&amp;"200_"&amp;Data_TOT_TWh!$E211,Data_IND_TWh!W$9:W$504)+SUMIF(Data_TER_TWh!$A$9:$A$504,Data_TOT_TWh!$B211&amp;"300_"&amp;Data_TOT_TWh!$E211,Data_TER_TWh!W$9:W$504)+SUMIF(Data_RES_TWh!$A$9:$A$1496,Data_TOT_TWh!$B211&amp;"400_"&amp;Data_TOT_TWh!$E211,Data_RES_TWh!W$9:W$1496)</f>
        <v>0</v>
      </c>
      <c r="X211" s="13">
        <f>SUMIF(Data_IND_TWh!$A$9:$A$504,Data_TOT_TWh!$B211&amp;"200_"&amp;Data_TOT_TWh!$E211,Data_IND_TWh!X$9:X$504)+SUMIF(Data_TER_TWh!$A$9:$A$504,Data_TOT_TWh!$B211&amp;"300_"&amp;Data_TOT_TWh!$E211,Data_TER_TWh!X$9:X$504)+SUMIF(Data_RES_TWh!$A$9:$A$1496,Data_TOT_TWh!$B211&amp;"400_"&amp;Data_TOT_TWh!$E211,Data_RES_TWh!X$9:X$1496)</f>
        <v>0</v>
      </c>
      <c r="Y211" s="13">
        <f>SUMIF(Data_IND_TWh!$A$9:$A$504,Data_TOT_TWh!$B211&amp;"200_"&amp;Data_TOT_TWh!$E211,Data_IND_TWh!Y$9:Y$504)+SUMIF(Data_TER_TWh!$A$9:$A$504,Data_TOT_TWh!$B211&amp;"300_"&amp;Data_TOT_TWh!$E211,Data_TER_TWh!Y$9:Y$504)+SUMIF(Data_RES_TWh!$A$9:$A$1496,Data_TOT_TWh!$B211&amp;"400_"&amp;Data_TOT_TWh!$E211,Data_RES_TWh!Y$9:Y$1496)</f>
        <v>0</v>
      </c>
      <c r="Z211" s="13">
        <f>SUMIF(Data_IND_TWh!$A$9:$A$504,Data_TOT_TWh!$B211&amp;"200_"&amp;Data_TOT_TWh!$E211,Data_IND_TWh!Z$9:Z$504)+SUMIF(Data_TER_TWh!$A$9:$A$504,Data_TOT_TWh!$B211&amp;"300_"&amp;Data_TOT_TWh!$E211,Data_TER_TWh!Z$9:Z$504)+SUMIF(Data_RES_TWh!$A$9:$A$1496,Data_TOT_TWh!$B211&amp;"400_"&amp;Data_TOT_TWh!$E211,Data_RES_TWh!Z$9:Z$1496)</f>
        <v>0</v>
      </c>
      <c r="AA211" s="46">
        <f>SUMIF(Data_IND_TWh!$A$9:$A$504,Data_TOT_TWh!$B211&amp;"200_"&amp;Data_TOT_TWh!$E211,Data_IND_TWh!AA$9:AA$504)+SUMIF(Data_TER_TWh!$A$9:$A$504,Data_TOT_TWh!$B211&amp;"300_"&amp;Data_TOT_TWh!$E211,Data_TER_TWh!AA$9:AA$504)+SUMIF(Data_RES_TWh!$A$9:$A$1496,Data_TOT_TWh!$B211&amp;"400_"&amp;Data_TOT_TWh!$E211,Data_RES_TWh!AA$9:AA$1496)</f>
        <v>0</v>
      </c>
      <c r="AB211" s="56"/>
      <c r="AC211" s="47">
        <f>SUMIF(Data_IND_TWh!$A$9:$A$504,Data_TOT_TWh!$B211&amp;"200_"&amp;Data_TOT_TWh!$E211,Data_IND_TWh!AC$9:AC$504)+SUMIF(Data_TER_TWh!$A$9:$A$504,Data_TOT_TWh!$B211&amp;"300_"&amp;Data_TOT_TWh!$E211,Data_TER_TWh!AC$9:AC$504)+SUMIF(Data_RES_TWh!$A$9:$A$1496,Data_TOT_TWh!$B211&amp;"400_"&amp;Data_TOT_TWh!$E211,Data_RES_TWh!AC$9:AC$1496)</f>
        <v>0</v>
      </c>
      <c r="AD211" s="60"/>
      <c r="AE211" s="47">
        <f>SUMIF(Data_IND_TWh!$A$9:$A$504,Data_TOT_TWh!$B211&amp;"200_"&amp;Data_TOT_TWh!$E211,Data_IND_TWh!AE$9:AE$504)+SUMIF(Data_TER_TWh!$A$9:$A$504,Data_TOT_TWh!$B211&amp;"300_"&amp;Data_TOT_TWh!$E211,Data_TER_TWh!AE$9:AE$504)+SUMIF(Data_RES_TWh!$A$9:$A$1496,Data_TOT_TWh!$B211&amp;"400_"&amp;Data_TOT_TWh!$E211,Data_RES_TWh!AE$9:AE$1496)</f>
        <v>0</v>
      </c>
      <c r="AF211" s="13">
        <f>SUMIF(Data_IND_TWh!$A$9:$A$504,Data_TOT_TWh!$B211&amp;"200_"&amp;Data_TOT_TWh!$E211,Data_IND_TWh!AF$9:AF$504)+SUMIF(Data_TER_TWh!$A$9:$A$504,Data_TOT_TWh!$B211&amp;"300_"&amp;Data_TOT_TWh!$E211,Data_TER_TWh!AF$9:AF$504)+SUMIF(Data_RES_TWh!$A$9:$A$1496,Data_TOT_TWh!$B211&amp;"400_"&amp;Data_TOT_TWh!$E211,Data_RES_TWh!AF$9:AF$1496)</f>
        <v>0</v>
      </c>
      <c r="AG211" s="13">
        <f>SUMIF(Data_IND_TWh!$A$9:$A$504,Data_TOT_TWh!$B211&amp;"200_"&amp;Data_TOT_TWh!$E211,Data_IND_TWh!AG$9:AG$504)+SUMIF(Data_TER_TWh!$A$9:$A$504,Data_TOT_TWh!$B211&amp;"300_"&amp;Data_TOT_TWh!$E211,Data_TER_TWh!AG$9:AG$504)+SUMIF(Data_RES_TWh!$A$9:$A$1496,Data_TOT_TWh!$B211&amp;"400_"&amp;Data_TOT_TWh!$E211,Data_RES_TWh!AG$9:AG$1496)</f>
        <v>0</v>
      </c>
      <c r="AH211" s="46">
        <f>SUMIF(Data_IND_TWh!$A$9:$A$504,Data_TOT_TWh!$B211&amp;"200_"&amp;Data_TOT_TWh!$E211,Data_IND_TWh!AH$9:AH$504)+SUMIF(Data_TER_TWh!$A$9:$A$504,Data_TOT_TWh!$B211&amp;"300_"&amp;Data_TOT_TWh!$E211,Data_TER_TWh!AH$9:AH$504)+SUMIF(Data_RES_TWh!$A$9:$A$1496,Data_TOT_TWh!$B211&amp;"400_"&amp;Data_TOT_TWh!$E211,Data_RES_TWh!AH$9:AH$1496)</f>
        <v>0</v>
      </c>
      <c r="AI211" s="56"/>
      <c r="AJ211" s="47">
        <f>SUMIF(Data_IND_TWh!$A$9:$A$504,Data_TOT_TWh!$B211&amp;"200_"&amp;Data_TOT_TWh!$E211,Data_IND_TWh!AJ$9:AJ$504)+SUMIF(Data_TER_TWh!$A$9:$A$504,Data_TOT_TWh!$B211&amp;"300_"&amp;Data_TOT_TWh!$E211,Data_TER_TWh!AJ$9:AJ$504)+SUMIF(Data_RES_TWh!$A$9:$A$1496,Data_TOT_TWh!$B211&amp;"400_"&amp;Data_TOT_TWh!$E211,Data_RES_TWh!AJ$9:AJ$1496)</f>
        <v>1.0159806826824283E-3</v>
      </c>
      <c r="AK211" s="56"/>
      <c r="AL211" s="9" t="str">
        <f>VLOOKUP(F211,Definitions!$B$7:$E$39,4,FALSE)</f>
        <v>EU28</v>
      </c>
      <c r="AM211" s="87"/>
      <c r="AN211" s="87"/>
    </row>
    <row r="212" spans="1:40">
      <c r="A212" s="36" t="str">
        <f t="shared" si="7"/>
        <v>CY999_53</v>
      </c>
      <c r="B212" t="s">
        <v>63</v>
      </c>
      <c r="C212" t="s">
        <v>272</v>
      </c>
      <c r="D212">
        <v>999</v>
      </c>
      <c r="E212">
        <v>53</v>
      </c>
      <c r="F212" s="25" t="str">
        <f>VLOOKUP(B212,Definitions!$C$7:$D$43,2,FALSE)</f>
        <v>Cyprus</v>
      </c>
      <c r="G212" t="str">
        <f>VLOOKUP(C212,Definitions!$C$49:$D$57,2,FALSE)</f>
        <v>TOTAL</v>
      </c>
      <c r="H212" t="str">
        <f>VLOOKUP(D212,Definitions!$C$60:$D$104,2,FALSE)</f>
        <v>TOTAL</v>
      </c>
      <c r="J212" s="29" t="str">
        <f>VLOOKUP(E212,Definitions!$C$115:$D$132,2,FALSE)</f>
        <v>Solar energy</v>
      </c>
      <c r="K212" s="47">
        <f>SUMIF(Data_IND_TWh!$A$9:$A$504,Data_TOT_TWh!$B212&amp;"200_"&amp;Data_TOT_TWh!$E212,Data_IND_TWh!K$9:K$504)+SUMIF(Data_TER_TWh!$A$9:$A$504,Data_TOT_TWh!$B212&amp;"300_"&amp;Data_TOT_TWh!$E212,Data_TER_TWh!K$9:K$504)+SUMIF(Data_RES_TWh!$A$9:$A$1496,Data_TOT_TWh!$B212&amp;"400_"&amp;Data_TOT_TWh!$E212,Data_RES_TWh!K$9:K$1496)</f>
        <v>0.75014834505641559</v>
      </c>
      <c r="L212" s="46">
        <f t="shared" si="6"/>
        <v>8.6501538852845616E-4</v>
      </c>
      <c r="M212" s="47">
        <f>SUMIF(Data_IND_TWh!$A$9:$A$504,Data_TOT_TWh!$B212&amp;"200_"&amp;Data_TOT_TWh!$E212,Data_IND_TWh!M$9:M$504)+SUMIF(Data_TER_TWh!$A$9:$A$504,Data_TOT_TWh!$B212&amp;"300_"&amp;Data_TOT_TWh!$E212,Data_TER_TWh!M$9:M$504)+SUMIF(Data_RES_TWh!$A$9:$A$1496,Data_TOT_TWh!$B212&amp;"400_"&amp;Data_TOT_TWh!$E212,Data_RES_TWh!M$9:M$1496)</f>
        <v>0.75101336044494404</v>
      </c>
      <c r="N212" s="56"/>
      <c r="O212" s="47">
        <f>SUMIF(Data_IND_TWh!$A$9:$A$504,Data_TOT_TWh!$B212&amp;"200_"&amp;Data_TOT_TWh!$E212,Data_IND_TWh!O$9:O$504)+SUMIF(Data_TER_TWh!$A$9:$A$504,Data_TOT_TWh!$B212&amp;"300_"&amp;Data_TOT_TWh!$E212,Data_TER_TWh!O$9:O$504)+SUMIF(Data_RES_TWh!$A$9:$A$1496,Data_TOT_TWh!$B212&amp;"400_"&amp;Data_TOT_TWh!$E212,Data_RES_TWh!O$9:O$1496)</f>
        <v>0</v>
      </c>
      <c r="P212" s="46">
        <f>SUMIF(Data_IND_TWh!$A$9:$A$504,Data_TOT_TWh!$B212&amp;"200_"&amp;Data_TOT_TWh!$E212,Data_IND_TWh!P$9:P$504)+SUMIF(Data_TER_TWh!$A$9:$A$504,Data_TOT_TWh!$B212&amp;"300_"&amp;Data_TOT_TWh!$E212,Data_TER_TWh!P$9:P$504)+SUMIF(Data_RES_TWh!$A$9:$A$1496,Data_TOT_TWh!$B212&amp;"400_"&amp;Data_TOT_TWh!$E212,Data_RES_TWh!P$9:P$1496)</f>
        <v>0.75101336044494404</v>
      </c>
      <c r="Q212" s="46">
        <f>SUMIF(Data_IND_TWh!$A$9:$A$504,Data_TOT_TWh!$B212&amp;"200_"&amp;Data_TOT_TWh!$E212,Data_IND_TWh!Q$9:Q$504)+SUMIF(Data_TER_TWh!$A$9:$A$504,Data_TOT_TWh!$B212&amp;"300_"&amp;Data_TOT_TWh!$E212,Data_TER_TWh!Q$9:Q$504)+SUMIF(Data_RES_TWh!$A$9:$A$1496,Data_TOT_TWh!$B212&amp;"400_"&amp;Data_TOT_TWh!$E212,Data_RES_TWh!Q$9:Q$1496)</f>
        <v>0.75101336044494404</v>
      </c>
      <c r="R212" s="37">
        <f>SUMIF(Data_IND_TWh!$A$9:$A$504,Data_TOT_TWh!$B212&amp;"200_"&amp;Data_TOT_TWh!$E212,Data_IND_TWh!R$9:R$504)+SUMIF(Data_TER_TWh!$A$9:$A$504,Data_TOT_TWh!$B212&amp;"300_"&amp;Data_TOT_TWh!$E212,Data_TER_TWh!R$9:R$504)+SUMIF(Data_RES_TWh!$A$9:$A$1496,Data_TOT_TWh!$B212&amp;"400_"&amp;Data_TOT_TWh!$E212,Data_RES_TWh!R$9:R$1496)</f>
        <v>0</v>
      </c>
      <c r="S212" s="47">
        <f>SUMIF(Data_IND_TWh!$A$9:$A$504,Data_TOT_TWh!$B212&amp;"200_"&amp;Data_TOT_TWh!$E212,Data_IND_TWh!S$9:S$504)+SUMIF(Data_TER_TWh!$A$9:$A$504,Data_TOT_TWh!$B212&amp;"300_"&amp;Data_TOT_TWh!$E212,Data_TER_TWh!S$9:S$504)+SUMIF(Data_RES_TWh!$A$9:$A$1496,Data_TOT_TWh!$B212&amp;"400_"&amp;Data_TOT_TWh!$E212,Data_RES_TWh!S$9:S$1496)</f>
        <v>4.7349310239979028E-2</v>
      </c>
      <c r="T212" s="56"/>
      <c r="U212" s="47">
        <f>SUMIF(Data_IND_TWh!$A$9:$A$504,Data_TOT_TWh!$B212&amp;"200_"&amp;Data_TOT_TWh!$E212,Data_IND_TWh!U$9:U$504)+SUMIF(Data_TER_TWh!$A$9:$A$504,Data_TOT_TWh!$B212&amp;"300_"&amp;Data_TOT_TWh!$E212,Data_TER_TWh!U$9:U$504)+SUMIF(Data_RES_TWh!$A$9:$A$1496,Data_TOT_TWh!$B212&amp;"400_"&amp;Data_TOT_TWh!$E212,Data_RES_TWh!U$9:U$1496)</f>
        <v>0.70366405020496503</v>
      </c>
      <c r="V212" s="56"/>
      <c r="W212" s="47">
        <f>SUMIF(Data_IND_TWh!$A$9:$A$504,Data_TOT_TWh!$B212&amp;"200_"&amp;Data_TOT_TWh!$E212,Data_IND_TWh!W$9:W$504)+SUMIF(Data_TER_TWh!$A$9:$A$504,Data_TOT_TWh!$B212&amp;"300_"&amp;Data_TOT_TWh!$E212,Data_TER_TWh!W$9:W$504)+SUMIF(Data_RES_TWh!$A$9:$A$1496,Data_TOT_TWh!$B212&amp;"400_"&amp;Data_TOT_TWh!$E212,Data_RES_TWh!W$9:W$1496)</f>
        <v>0</v>
      </c>
      <c r="X212" s="13">
        <f>SUMIF(Data_IND_TWh!$A$9:$A$504,Data_TOT_TWh!$B212&amp;"200_"&amp;Data_TOT_TWh!$E212,Data_IND_TWh!X$9:X$504)+SUMIF(Data_TER_TWh!$A$9:$A$504,Data_TOT_TWh!$B212&amp;"300_"&amp;Data_TOT_TWh!$E212,Data_TER_TWh!X$9:X$504)+SUMIF(Data_RES_TWh!$A$9:$A$1496,Data_TOT_TWh!$B212&amp;"400_"&amp;Data_TOT_TWh!$E212,Data_RES_TWh!X$9:X$1496)</f>
        <v>0</v>
      </c>
      <c r="Y212" s="13">
        <f>SUMIF(Data_IND_TWh!$A$9:$A$504,Data_TOT_TWh!$B212&amp;"200_"&amp;Data_TOT_TWh!$E212,Data_IND_TWh!Y$9:Y$504)+SUMIF(Data_TER_TWh!$A$9:$A$504,Data_TOT_TWh!$B212&amp;"300_"&amp;Data_TOT_TWh!$E212,Data_TER_TWh!Y$9:Y$504)+SUMIF(Data_RES_TWh!$A$9:$A$1496,Data_TOT_TWh!$B212&amp;"400_"&amp;Data_TOT_TWh!$E212,Data_RES_TWh!Y$9:Y$1496)</f>
        <v>0</v>
      </c>
      <c r="Z212" s="13">
        <f>SUMIF(Data_IND_TWh!$A$9:$A$504,Data_TOT_TWh!$B212&amp;"200_"&amp;Data_TOT_TWh!$E212,Data_IND_TWh!Z$9:Z$504)+SUMIF(Data_TER_TWh!$A$9:$A$504,Data_TOT_TWh!$B212&amp;"300_"&amp;Data_TOT_TWh!$E212,Data_TER_TWh!Z$9:Z$504)+SUMIF(Data_RES_TWh!$A$9:$A$1496,Data_TOT_TWh!$B212&amp;"400_"&amp;Data_TOT_TWh!$E212,Data_RES_TWh!Z$9:Z$1496)</f>
        <v>0</v>
      </c>
      <c r="AA212" s="46">
        <f>SUMIF(Data_IND_TWh!$A$9:$A$504,Data_TOT_TWh!$B212&amp;"200_"&amp;Data_TOT_TWh!$E212,Data_IND_TWh!AA$9:AA$504)+SUMIF(Data_TER_TWh!$A$9:$A$504,Data_TOT_TWh!$B212&amp;"300_"&amp;Data_TOT_TWh!$E212,Data_TER_TWh!AA$9:AA$504)+SUMIF(Data_RES_TWh!$A$9:$A$1496,Data_TOT_TWh!$B212&amp;"400_"&amp;Data_TOT_TWh!$E212,Data_RES_TWh!AA$9:AA$1496)</f>
        <v>0</v>
      </c>
      <c r="AB212" s="56"/>
      <c r="AC212" s="47">
        <f>SUMIF(Data_IND_TWh!$A$9:$A$504,Data_TOT_TWh!$B212&amp;"200_"&amp;Data_TOT_TWh!$E212,Data_IND_TWh!AC$9:AC$504)+SUMIF(Data_TER_TWh!$A$9:$A$504,Data_TOT_TWh!$B212&amp;"300_"&amp;Data_TOT_TWh!$E212,Data_TER_TWh!AC$9:AC$504)+SUMIF(Data_RES_TWh!$A$9:$A$1496,Data_TOT_TWh!$B212&amp;"400_"&amp;Data_TOT_TWh!$E212,Data_RES_TWh!AC$9:AC$1496)</f>
        <v>0</v>
      </c>
      <c r="AD212" s="60"/>
      <c r="AE212" s="47">
        <f>SUMIF(Data_IND_TWh!$A$9:$A$504,Data_TOT_TWh!$B212&amp;"200_"&amp;Data_TOT_TWh!$E212,Data_IND_TWh!AE$9:AE$504)+SUMIF(Data_TER_TWh!$A$9:$A$504,Data_TOT_TWh!$B212&amp;"300_"&amp;Data_TOT_TWh!$E212,Data_TER_TWh!AE$9:AE$504)+SUMIF(Data_RES_TWh!$A$9:$A$1496,Data_TOT_TWh!$B212&amp;"400_"&amp;Data_TOT_TWh!$E212,Data_RES_TWh!AE$9:AE$1496)</f>
        <v>0</v>
      </c>
      <c r="AF212" s="13">
        <f>SUMIF(Data_IND_TWh!$A$9:$A$504,Data_TOT_TWh!$B212&amp;"200_"&amp;Data_TOT_TWh!$E212,Data_IND_TWh!AF$9:AF$504)+SUMIF(Data_TER_TWh!$A$9:$A$504,Data_TOT_TWh!$B212&amp;"300_"&amp;Data_TOT_TWh!$E212,Data_TER_TWh!AF$9:AF$504)+SUMIF(Data_RES_TWh!$A$9:$A$1496,Data_TOT_TWh!$B212&amp;"400_"&amp;Data_TOT_TWh!$E212,Data_RES_TWh!AF$9:AF$1496)</f>
        <v>0</v>
      </c>
      <c r="AG212" s="13">
        <f>SUMIF(Data_IND_TWh!$A$9:$A$504,Data_TOT_TWh!$B212&amp;"200_"&amp;Data_TOT_TWh!$E212,Data_IND_TWh!AG$9:AG$504)+SUMIF(Data_TER_TWh!$A$9:$A$504,Data_TOT_TWh!$B212&amp;"300_"&amp;Data_TOT_TWh!$E212,Data_TER_TWh!AG$9:AG$504)+SUMIF(Data_RES_TWh!$A$9:$A$1496,Data_TOT_TWh!$B212&amp;"400_"&amp;Data_TOT_TWh!$E212,Data_RES_TWh!AG$9:AG$1496)</f>
        <v>0</v>
      </c>
      <c r="AH212" s="46">
        <f>SUMIF(Data_IND_TWh!$A$9:$A$504,Data_TOT_TWh!$B212&amp;"200_"&amp;Data_TOT_TWh!$E212,Data_IND_TWh!AH$9:AH$504)+SUMIF(Data_TER_TWh!$A$9:$A$504,Data_TOT_TWh!$B212&amp;"300_"&amp;Data_TOT_TWh!$E212,Data_TER_TWh!AH$9:AH$504)+SUMIF(Data_RES_TWh!$A$9:$A$1496,Data_TOT_TWh!$B212&amp;"400_"&amp;Data_TOT_TWh!$E212,Data_RES_TWh!AH$9:AH$1496)</f>
        <v>0</v>
      </c>
      <c r="AI212" s="56"/>
      <c r="AJ212" s="47">
        <f>SUMIF(Data_IND_TWh!$A$9:$A$504,Data_TOT_TWh!$B212&amp;"200_"&amp;Data_TOT_TWh!$E212,Data_IND_TWh!AJ$9:AJ$504)+SUMIF(Data_TER_TWh!$A$9:$A$504,Data_TOT_TWh!$B212&amp;"300_"&amp;Data_TOT_TWh!$E212,Data_TER_TWh!AJ$9:AJ$504)+SUMIF(Data_RES_TWh!$A$9:$A$1496,Data_TOT_TWh!$B212&amp;"400_"&amp;Data_TOT_TWh!$E212,Data_RES_TWh!AJ$9:AJ$1496)</f>
        <v>0</v>
      </c>
      <c r="AK212" s="56"/>
      <c r="AL212" s="9" t="str">
        <f>VLOOKUP(F212,Definitions!$B$7:$E$39,4,FALSE)</f>
        <v>EU28</v>
      </c>
      <c r="AM212" s="87"/>
      <c r="AN212" s="87"/>
    </row>
    <row r="213" spans="1:40">
      <c r="A213" s="36" t="str">
        <f t="shared" si="7"/>
        <v>CY999_62</v>
      </c>
      <c r="B213" t="s">
        <v>63</v>
      </c>
      <c r="C213" t="s">
        <v>272</v>
      </c>
      <c r="D213">
        <v>999</v>
      </c>
      <c r="E213">
        <v>62</v>
      </c>
      <c r="F213" s="25" t="str">
        <f>VLOOKUP(B213,Definitions!$C$7:$D$43,2,FALSE)</f>
        <v>Cyprus</v>
      </c>
      <c r="G213" t="str">
        <f>VLOOKUP(C213,Definitions!$C$49:$D$57,2,FALSE)</f>
        <v>TOTAL</v>
      </c>
      <c r="H213" t="str">
        <f>VLOOKUP(D213,Definitions!$C$60:$D$104,2,FALSE)</f>
        <v>TOTAL</v>
      </c>
      <c r="J213" s="29" t="str">
        <f>VLOOKUP(E213,Definitions!$C$115:$D$132,2,FALSE)</f>
        <v xml:space="preserve">RES-E (Wind, PV, Hydro) </v>
      </c>
      <c r="K213" s="47">
        <f>SUMIF(Data_IND_TWh!$A$9:$A$504,Data_TOT_TWh!$B213&amp;"200_"&amp;Data_TOT_TWh!$E213,Data_IND_TWh!K$9:K$504)+SUMIF(Data_TER_TWh!$A$9:$A$504,Data_TOT_TWh!$B213&amp;"300_"&amp;Data_TOT_TWh!$E213,Data_TER_TWh!K$9:K$504)+SUMIF(Data_RES_TWh!$A$9:$A$1496,Data_TOT_TWh!$B213&amp;"400_"&amp;Data_TOT_TWh!$E213,Data_RES_TWh!K$9:K$1496)</f>
        <v>0.51038712592964663</v>
      </c>
      <c r="L213" s="46">
        <f t="shared" si="6"/>
        <v>-0.2821591929884143</v>
      </c>
      <c r="M213" s="47">
        <f>SUMIF(Data_IND_TWh!$A$9:$A$504,Data_TOT_TWh!$B213&amp;"200_"&amp;Data_TOT_TWh!$E213,Data_IND_TWh!M$9:M$504)+SUMIF(Data_TER_TWh!$A$9:$A$504,Data_TOT_TWh!$B213&amp;"300_"&amp;Data_TOT_TWh!$E213,Data_TER_TWh!M$9:M$504)+SUMIF(Data_RES_TWh!$A$9:$A$1496,Data_TOT_TWh!$B213&amp;"400_"&amp;Data_TOT_TWh!$E213,Data_RES_TWh!M$9:M$1496)</f>
        <v>0.22822793294123234</v>
      </c>
      <c r="N213" s="56"/>
      <c r="O213" s="47">
        <f>SUMIF(Data_IND_TWh!$A$9:$A$504,Data_TOT_TWh!$B213&amp;"200_"&amp;Data_TOT_TWh!$E213,Data_IND_TWh!O$9:O$504)+SUMIF(Data_TER_TWh!$A$9:$A$504,Data_TOT_TWh!$B213&amp;"300_"&amp;Data_TOT_TWh!$E213,Data_TER_TWh!O$9:O$504)+SUMIF(Data_RES_TWh!$A$9:$A$1496,Data_TOT_TWh!$B213&amp;"400_"&amp;Data_TOT_TWh!$E213,Data_RES_TWh!O$9:O$1496)</f>
        <v>0</v>
      </c>
      <c r="P213" s="46">
        <f>SUMIF(Data_IND_TWh!$A$9:$A$504,Data_TOT_TWh!$B213&amp;"200_"&amp;Data_TOT_TWh!$E213,Data_IND_TWh!P$9:P$504)+SUMIF(Data_TER_TWh!$A$9:$A$504,Data_TOT_TWh!$B213&amp;"300_"&amp;Data_TOT_TWh!$E213,Data_TER_TWh!P$9:P$504)+SUMIF(Data_RES_TWh!$A$9:$A$1496,Data_TOT_TWh!$B213&amp;"400_"&amp;Data_TOT_TWh!$E213,Data_RES_TWh!P$9:P$1496)</f>
        <v>0.22822793294123234</v>
      </c>
      <c r="Q213" s="46">
        <f>SUMIF(Data_IND_TWh!$A$9:$A$504,Data_TOT_TWh!$B213&amp;"200_"&amp;Data_TOT_TWh!$E213,Data_IND_TWh!Q$9:Q$504)+SUMIF(Data_TER_TWh!$A$9:$A$504,Data_TOT_TWh!$B213&amp;"300_"&amp;Data_TOT_TWh!$E213,Data_TER_TWh!Q$9:Q$504)+SUMIF(Data_RES_TWh!$A$9:$A$1496,Data_TOT_TWh!$B213&amp;"400_"&amp;Data_TOT_TWh!$E213,Data_RES_TWh!Q$9:Q$1496)</f>
        <v>3.5571699818420385E-2</v>
      </c>
      <c r="R213" s="37">
        <f>SUMIF(Data_IND_TWh!$A$9:$A$504,Data_TOT_TWh!$B213&amp;"200_"&amp;Data_TOT_TWh!$E213,Data_IND_TWh!R$9:R$504)+SUMIF(Data_TER_TWh!$A$9:$A$504,Data_TOT_TWh!$B213&amp;"300_"&amp;Data_TOT_TWh!$E213,Data_TER_TWh!R$9:R$504)+SUMIF(Data_RES_TWh!$A$9:$A$1496,Data_TOT_TWh!$B213&amp;"400_"&amp;Data_TOT_TWh!$E213,Data_RES_TWh!R$9:R$1496)</f>
        <v>0.15994931744739238</v>
      </c>
      <c r="S213" s="47">
        <f>SUMIF(Data_IND_TWh!$A$9:$A$504,Data_TOT_TWh!$B213&amp;"200_"&amp;Data_TOT_TWh!$E213,Data_IND_TWh!S$9:S$504)+SUMIF(Data_TER_TWh!$A$9:$A$504,Data_TOT_TWh!$B213&amp;"300_"&amp;Data_TOT_TWh!$E213,Data_TER_TWh!S$9:S$504)+SUMIF(Data_RES_TWh!$A$9:$A$1496,Data_TOT_TWh!$B213&amp;"400_"&amp;Data_TOT_TWh!$E213,Data_RES_TWh!S$9:S$1496)</f>
        <v>1.0100972360956396E-2</v>
      </c>
      <c r="T213" s="56"/>
      <c r="U213" s="47">
        <f>SUMIF(Data_IND_TWh!$A$9:$A$504,Data_TOT_TWh!$B213&amp;"200_"&amp;Data_TOT_TWh!$E213,Data_IND_TWh!U$9:U$504)+SUMIF(Data_TER_TWh!$A$9:$A$504,Data_TOT_TWh!$B213&amp;"300_"&amp;Data_TOT_TWh!$E213,Data_TER_TWh!U$9:U$504)+SUMIF(Data_RES_TWh!$A$9:$A$1496,Data_TOT_TWh!$B213&amp;"400_"&amp;Data_TOT_TWh!$E213,Data_RES_TWh!U$9:U$1496)</f>
        <v>1.0591336668139663E-2</v>
      </c>
      <c r="V213" s="56"/>
      <c r="W213" s="47">
        <f>SUMIF(Data_IND_TWh!$A$9:$A$504,Data_TOT_TWh!$B213&amp;"200_"&amp;Data_TOT_TWh!$E213,Data_IND_TWh!W$9:W$504)+SUMIF(Data_TER_TWh!$A$9:$A$504,Data_TOT_TWh!$B213&amp;"300_"&amp;Data_TOT_TWh!$E213,Data_TER_TWh!W$9:W$504)+SUMIF(Data_RES_TWh!$A$9:$A$1496,Data_TOT_TWh!$B213&amp;"400_"&amp;Data_TOT_TWh!$E213,Data_RES_TWh!W$9:W$1496)</f>
        <v>1.4879390789324327E-2</v>
      </c>
      <c r="X213" s="13">
        <f>SUMIF(Data_IND_TWh!$A$9:$A$504,Data_TOT_TWh!$B213&amp;"200_"&amp;Data_TOT_TWh!$E213,Data_IND_TWh!X$9:X$504)+SUMIF(Data_TER_TWh!$A$9:$A$504,Data_TOT_TWh!$B213&amp;"300_"&amp;Data_TOT_TWh!$E213,Data_TER_TWh!X$9:X$504)+SUMIF(Data_RES_TWh!$A$9:$A$1496,Data_TOT_TWh!$B213&amp;"400_"&amp;Data_TOT_TWh!$E213,Data_RES_TWh!X$9:X$1496)</f>
        <v>1.6431114565699715E-7</v>
      </c>
      <c r="Y213" s="13">
        <f>SUMIF(Data_IND_TWh!$A$9:$A$504,Data_TOT_TWh!$B213&amp;"200_"&amp;Data_TOT_TWh!$E213,Data_IND_TWh!Y$9:Y$504)+SUMIF(Data_TER_TWh!$A$9:$A$504,Data_TOT_TWh!$B213&amp;"300_"&amp;Data_TOT_TWh!$E213,Data_TER_TWh!Y$9:Y$504)+SUMIF(Data_RES_TWh!$A$9:$A$1496,Data_TOT_TWh!$B213&amp;"400_"&amp;Data_TOT_TWh!$E213,Data_RES_TWh!Y$9:Y$1496)</f>
        <v>5.5909083123998108E-4</v>
      </c>
      <c r="Z213" s="13">
        <f>SUMIF(Data_IND_TWh!$A$9:$A$504,Data_TOT_TWh!$B213&amp;"200_"&amp;Data_TOT_TWh!$E213,Data_IND_TWh!Z$9:Z$504)+SUMIF(Data_TER_TWh!$A$9:$A$504,Data_TOT_TWh!$B213&amp;"300_"&amp;Data_TOT_TWh!$E213,Data_TER_TWh!Z$9:Z$504)+SUMIF(Data_RES_TWh!$A$9:$A$1496,Data_TOT_TWh!$B213&amp;"400_"&amp;Data_TOT_TWh!$E213,Data_RES_TWh!Z$9:Z$1496)</f>
        <v>5.3980496392101458E-4</v>
      </c>
      <c r="AA213" s="46">
        <f>SUMIF(Data_IND_TWh!$A$9:$A$504,Data_TOT_TWh!$B213&amp;"200_"&amp;Data_TOT_TWh!$E213,Data_IND_TWh!AA$9:AA$504)+SUMIF(Data_TER_TWh!$A$9:$A$504,Data_TOT_TWh!$B213&amp;"300_"&amp;Data_TOT_TWh!$E213,Data_TER_TWh!AA$9:AA$504)+SUMIF(Data_RES_TWh!$A$9:$A$1496,Data_TOT_TWh!$B213&amp;"400_"&amp;Data_TOT_TWh!$E213,Data_RES_TWh!AA$9:AA$1496)</f>
        <v>8.2162527076157124E-5</v>
      </c>
      <c r="AB213" s="56"/>
      <c r="AC213" s="47">
        <f>SUMIF(Data_IND_TWh!$A$9:$A$504,Data_TOT_TWh!$B213&amp;"200_"&amp;Data_TOT_TWh!$E213,Data_IND_TWh!AC$9:AC$504)+SUMIF(Data_TER_TWh!$A$9:$A$504,Data_TOT_TWh!$B213&amp;"300_"&amp;Data_TOT_TWh!$E213,Data_TER_TWh!AC$9:AC$504)+SUMIF(Data_RES_TWh!$A$9:$A$1496,Data_TOT_TWh!$B213&amp;"400_"&amp;Data_TOT_TWh!$E213,Data_RES_TWh!AC$9:AC$1496)</f>
        <v>0.11073983867262452</v>
      </c>
      <c r="AD213" s="60"/>
      <c r="AE213" s="47">
        <f>SUMIF(Data_IND_TWh!$A$9:$A$504,Data_TOT_TWh!$B213&amp;"200_"&amp;Data_TOT_TWh!$E213,Data_IND_TWh!AE$9:AE$504)+SUMIF(Data_TER_TWh!$A$9:$A$504,Data_TOT_TWh!$B213&amp;"300_"&amp;Data_TOT_TWh!$E213,Data_TER_TWh!AE$9:AE$504)+SUMIF(Data_RES_TWh!$A$9:$A$1496,Data_TOT_TWh!$B213&amp;"400_"&amp;Data_TOT_TWh!$E213,Data_RES_TWh!AE$9:AE$1496)</f>
        <v>4.9209478774767855E-2</v>
      </c>
      <c r="AF213" s="13">
        <f>SUMIF(Data_IND_TWh!$A$9:$A$504,Data_TOT_TWh!$B213&amp;"200_"&amp;Data_TOT_TWh!$E213,Data_IND_TWh!AF$9:AF$504)+SUMIF(Data_TER_TWh!$A$9:$A$504,Data_TOT_TWh!$B213&amp;"300_"&amp;Data_TOT_TWh!$E213,Data_TER_TWh!AF$9:AF$504)+SUMIF(Data_RES_TWh!$A$9:$A$1496,Data_TOT_TWh!$B213&amp;"400_"&amp;Data_TOT_TWh!$E213,Data_RES_TWh!AF$9:AF$1496)</f>
        <v>7.4704403267446856E-5</v>
      </c>
      <c r="AG213" s="13">
        <f>SUMIF(Data_IND_TWh!$A$9:$A$504,Data_TOT_TWh!$B213&amp;"200_"&amp;Data_TOT_TWh!$E213,Data_IND_TWh!AG$9:AG$504)+SUMIF(Data_TER_TWh!$A$9:$A$504,Data_TOT_TWh!$B213&amp;"300_"&amp;Data_TOT_TWh!$E213,Data_TER_TWh!AG$9:AG$504)+SUMIF(Data_RES_TWh!$A$9:$A$1496,Data_TOT_TWh!$B213&amp;"400_"&amp;Data_TOT_TWh!$E213,Data_RES_TWh!AG$9:AG$1496)</f>
        <v>2.6784453599532762E-3</v>
      </c>
      <c r="AH213" s="46">
        <f>SUMIF(Data_IND_TWh!$A$9:$A$504,Data_TOT_TWh!$B213&amp;"200_"&amp;Data_TOT_TWh!$E213,Data_IND_TWh!AH$9:AH$504)+SUMIF(Data_TER_TWh!$A$9:$A$504,Data_TOT_TWh!$B213&amp;"300_"&amp;Data_TOT_TWh!$E213,Data_TER_TWh!AH$9:AH$504)+SUMIF(Data_RES_TWh!$A$9:$A$1496,Data_TOT_TWh!$B213&amp;"400_"&amp;Data_TOT_TWh!$E213,Data_RES_TWh!AH$9:AH$1496)</f>
        <v>6.9037080045481706E-3</v>
      </c>
      <c r="AI213" s="56"/>
      <c r="AJ213" s="47">
        <f>SUMIF(Data_IND_TWh!$A$9:$A$504,Data_TOT_TWh!$B213&amp;"200_"&amp;Data_TOT_TWh!$E213,Data_IND_TWh!AJ$9:AJ$504)+SUMIF(Data_TER_TWh!$A$9:$A$504,Data_TOT_TWh!$B213&amp;"300_"&amp;Data_TOT_TWh!$E213,Data_TER_TWh!AJ$9:AJ$504)+SUMIF(Data_RES_TWh!$A$9:$A$1496,Data_TOT_TWh!$B213&amp;"400_"&amp;Data_TOT_TWh!$E213,Data_RES_TWh!AJ$9:AJ$1496)</f>
        <v>3.2706915675419557E-2</v>
      </c>
      <c r="AK213" s="56"/>
      <c r="AL213" s="9" t="str">
        <f>VLOOKUP(F213,Definitions!$B$7:$E$39,4,FALSE)</f>
        <v>EU28</v>
      </c>
      <c r="AM213" s="87"/>
      <c r="AN213" s="87"/>
    </row>
    <row r="214" spans="1:40">
      <c r="A214" s="36" t="str">
        <f t="shared" si="7"/>
        <v>CY999_61</v>
      </c>
      <c r="B214" t="s">
        <v>63</v>
      </c>
      <c r="C214" t="s">
        <v>272</v>
      </c>
      <c r="D214">
        <v>999</v>
      </c>
      <c r="E214">
        <v>61</v>
      </c>
      <c r="F214" s="25" t="str">
        <f>VLOOKUP(B214,Definitions!$C$7:$D$43,2,FALSE)</f>
        <v>Cyprus</v>
      </c>
      <c r="G214" t="str">
        <f>VLOOKUP(C214,Definitions!$C$49:$D$57,2,FALSE)</f>
        <v>TOTAL</v>
      </c>
      <c r="H214" t="str">
        <f>VLOOKUP(D214,Definitions!$C$60:$D$104,2,FALSE)</f>
        <v>TOTAL</v>
      </c>
      <c r="J214" s="29" t="str">
        <f>VLOOKUP(E214,Definitions!$C$115:$D$132,2,FALSE)</f>
        <v>Nuclear</v>
      </c>
      <c r="K214" s="47">
        <f>SUMIF(Data_IND_TWh!$A$9:$A$504,Data_TOT_TWh!$B214&amp;"200_"&amp;Data_TOT_TWh!$E214,Data_IND_TWh!K$9:K$504)+SUMIF(Data_TER_TWh!$A$9:$A$504,Data_TOT_TWh!$B214&amp;"300_"&amp;Data_TOT_TWh!$E214,Data_TER_TWh!K$9:K$504)+SUMIF(Data_RES_TWh!$A$9:$A$1496,Data_TOT_TWh!$B214&amp;"400_"&amp;Data_TOT_TWh!$E214,Data_RES_TWh!K$9:K$1496)</f>
        <v>0</v>
      </c>
      <c r="L214" s="46">
        <f t="shared" si="6"/>
        <v>0</v>
      </c>
      <c r="M214" s="47">
        <f>SUMIF(Data_IND_TWh!$A$9:$A$504,Data_TOT_TWh!$B214&amp;"200_"&amp;Data_TOT_TWh!$E214,Data_IND_TWh!M$9:M$504)+SUMIF(Data_TER_TWh!$A$9:$A$504,Data_TOT_TWh!$B214&amp;"300_"&amp;Data_TOT_TWh!$E214,Data_TER_TWh!M$9:M$504)+SUMIF(Data_RES_TWh!$A$9:$A$1496,Data_TOT_TWh!$B214&amp;"400_"&amp;Data_TOT_TWh!$E214,Data_RES_TWh!M$9:M$1496)</f>
        <v>0</v>
      </c>
      <c r="N214" s="56"/>
      <c r="O214" s="47">
        <f>SUMIF(Data_IND_TWh!$A$9:$A$504,Data_TOT_TWh!$B214&amp;"200_"&amp;Data_TOT_TWh!$E214,Data_IND_TWh!O$9:O$504)+SUMIF(Data_TER_TWh!$A$9:$A$504,Data_TOT_TWh!$B214&amp;"300_"&amp;Data_TOT_TWh!$E214,Data_TER_TWh!O$9:O$504)+SUMIF(Data_RES_TWh!$A$9:$A$1496,Data_TOT_TWh!$B214&amp;"400_"&amp;Data_TOT_TWh!$E214,Data_RES_TWh!O$9:O$1496)</f>
        <v>0</v>
      </c>
      <c r="P214" s="46">
        <f>SUMIF(Data_IND_TWh!$A$9:$A$504,Data_TOT_TWh!$B214&amp;"200_"&amp;Data_TOT_TWh!$E214,Data_IND_TWh!P$9:P$504)+SUMIF(Data_TER_TWh!$A$9:$A$504,Data_TOT_TWh!$B214&amp;"300_"&amp;Data_TOT_TWh!$E214,Data_TER_TWh!P$9:P$504)+SUMIF(Data_RES_TWh!$A$9:$A$1496,Data_TOT_TWh!$B214&amp;"400_"&amp;Data_TOT_TWh!$E214,Data_RES_TWh!P$9:P$1496)</f>
        <v>0</v>
      </c>
      <c r="Q214" s="46">
        <f>SUMIF(Data_IND_TWh!$A$9:$A$504,Data_TOT_TWh!$B214&amp;"200_"&amp;Data_TOT_TWh!$E214,Data_IND_TWh!Q$9:Q$504)+SUMIF(Data_TER_TWh!$A$9:$A$504,Data_TOT_TWh!$B214&amp;"300_"&amp;Data_TOT_TWh!$E214,Data_TER_TWh!Q$9:Q$504)+SUMIF(Data_RES_TWh!$A$9:$A$1496,Data_TOT_TWh!$B214&amp;"400_"&amp;Data_TOT_TWh!$E214,Data_RES_TWh!Q$9:Q$1496)</f>
        <v>0</v>
      </c>
      <c r="R214" s="37">
        <f>SUMIF(Data_IND_TWh!$A$9:$A$504,Data_TOT_TWh!$B214&amp;"200_"&amp;Data_TOT_TWh!$E214,Data_IND_TWh!R$9:R$504)+SUMIF(Data_TER_TWh!$A$9:$A$504,Data_TOT_TWh!$B214&amp;"300_"&amp;Data_TOT_TWh!$E214,Data_TER_TWh!R$9:R$504)+SUMIF(Data_RES_TWh!$A$9:$A$1496,Data_TOT_TWh!$B214&amp;"400_"&amp;Data_TOT_TWh!$E214,Data_RES_TWh!R$9:R$1496)</f>
        <v>0</v>
      </c>
      <c r="S214" s="47">
        <f>SUMIF(Data_IND_TWh!$A$9:$A$504,Data_TOT_TWh!$B214&amp;"200_"&amp;Data_TOT_TWh!$E214,Data_IND_TWh!S$9:S$504)+SUMIF(Data_TER_TWh!$A$9:$A$504,Data_TOT_TWh!$B214&amp;"300_"&amp;Data_TOT_TWh!$E214,Data_TER_TWh!S$9:S$504)+SUMIF(Data_RES_TWh!$A$9:$A$1496,Data_TOT_TWh!$B214&amp;"400_"&amp;Data_TOT_TWh!$E214,Data_RES_TWh!S$9:S$1496)</f>
        <v>0</v>
      </c>
      <c r="T214" s="56"/>
      <c r="U214" s="47">
        <f>SUMIF(Data_IND_TWh!$A$9:$A$504,Data_TOT_TWh!$B214&amp;"200_"&amp;Data_TOT_TWh!$E214,Data_IND_TWh!U$9:U$504)+SUMIF(Data_TER_TWh!$A$9:$A$504,Data_TOT_TWh!$B214&amp;"300_"&amp;Data_TOT_TWh!$E214,Data_TER_TWh!U$9:U$504)+SUMIF(Data_RES_TWh!$A$9:$A$1496,Data_TOT_TWh!$B214&amp;"400_"&amp;Data_TOT_TWh!$E214,Data_RES_TWh!U$9:U$1496)</f>
        <v>0</v>
      </c>
      <c r="V214" s="56"/>
      <c r="W214" s="47">
        <f>SUMIF(Data_IND_TWh!$A$9:$A$504,Data_TOT_TWh!$B214&amp;"200_"&amp;Data_TOT_TWh!$E214,Data_IND_TWh!W$9:W$504)+SUMIF(Data_TER_TWh!$A$9:$A$504,Data_TOT_TWh!$B214&amp;"300_"&amp;Data_TOT_TWh!$E214,Data_TER_TWh!W$9:W$504)+SUMIF(Data_RES_TWh!$A$9:$A$1496,Data_TOT_TWh!$B214&amp;"400_"&amp;Data_TOT_TWh!$E214,Data_RES_TWh!W$9:W$1496)</f>
        <v>0</v>
      </c>
      <c r="X214" s="13">
        <f>SUMIF(Data_IND_TWh!$A$9:$A$504,Data_TOT_TWh!$B214&amp;"200_"&amp;Data_TOT_TWh!$E214,Data_IND_TWh!X$9:X$504)+SUMIF(Data_TER_TWh!$A$9:$A$504,Data_TOT_TWh!$B214&amp;"300_"&amp;Data_TOT_TWh!$E214,Data_TER_TWh!X$9:X$504)+SUMIF(Data_RES_TWh!$A$9:$A$1496,Data_TOT_TWh!$B214&amp;"400_"&amp;Data_TOT_TWh!$E214,Data_RES_TWh!X$9:X$1496)</f>
        <v>0</v>
      </c>
      <c r="Y214" s="13">
        <f>SUMIF(Data_IND_TWh!$A$9:$A$504,Data_TOT_TWh!$B214&amp;"200_"&amp;Data_TOT_TWh!$E214,Data_IND_TWh!Y$9:Y$504)+SUMIF(Data_TER_TWh!$A$9:$A$504,Data_TOT_TWh!$B214&amp;"300_"&amp;Data_TOT_TWh!$E214,Data_TER_TWh!Y$9:Y$504)+SUMIF(Data_RES_TWh!$A$9:$A$1496,Data_TOT_TWh!$B214&amp;"400_"&amp;Data_TOT_TWh!$E214,Data_RES_TWh!Y$9:Y$1496)</f>
        <v>0</v>
      </c>
      <c r="Z214" s="13">
        <f>SUMIF(Data_IND_TWh!$A$9:$A$504,Data_TOT_TWh!$B214&amp;"200_"&amp;Data_TOT_TWh!$E214,Data_IND_TWh!Z$9:Z$504)+SUMIF(Data_TER_TWh!$A$9:$A$504,Data_TOT_TWh!$B214&amp;"300_"&amp;Data_TOT_TWh!$E214,Data_TER_TWh!Z$9:Z$504)+SUMIF(Data_RES_TWh!$A$9:$A$1496,Data_TOT_TWh!$B214&amp;"400_"&amp;Data_TOT_TWh!$E214,Data_RES_TWh!Z$9:Z$1496)</f>
        <v>0</v>
      </c>
      <c r="AA214" s="46">
        <f>SUMIF(Data_IND_TWh!$A$9:$A$504,Data_TOT_TWh!$B214&amp;"200_"&amp;Data_TOT_TWh!$E214,Data_IND_TWh!AA$9:AA$504)+SUMIF(Data_TER_TWh!$A$9:$A$504,Data_TOT_TWh!$B214&amp;"300_"&amp;Data_TOT_TWh!$E214,Data_TER_TWh!AA$9:AA$504)+SUMIF(Data_RES_TWh!$A$9:$A$1496,Data_TOT_TWh!$B214&amp;"400_"&amp;Data_TOT_TWh!$E214,Data_RES_TWh!AA$9:AA$1496)</f>
        <v>0</v>
      </c>
      <c r="AB214" s="56"/>
      <c r="AC214" s="47">
        <f>SUMIF(Data_IND_TWh!$A$9:$A$504,Data_TOT_TWh!$B214&amp;"200_"&amp;Data_TOT_TWh!$E214,Data_IND_TWh!AC$9:AC$504)+SUMIF(Data_TER_TWh!$A$9:$A$504,Data_TOT_TWh!$B214&amp;"300_"&amp;Data_TOT_TWh!$E214,Data_TER_TWh!AC$9:AC$504)+SUMIF(Data_RES_TWh!$A$9:$A$1496,Data_TOT_TWh!$B214&amp;"400_"&amp;Data_TOT_TWh!$E214,Data_RES_TWh!AC$9:AC$1496)</f>
        <v>0</v>
      </c>
      <c r="AD214" s="60"/>
      <c r="AE214" s="47">
        <f>SUMIF(Data_IND_TWh!$A$9:$A$504,Data_TOT_TWh!$B214&amp;"200_"&amp;Data_TOT_TWh!$E214,Data_IND_TWh!AE$9:AE$504)+SUMIF(Data_TER_TWh!$A$9:$A$504,Data_TOT_TWh!$B214&amp;"300_"&amp;Data_TOT_TWh!$E214,Data_TER_TWh!AE$9:AE$504)+SUMIF(Data_RES_TWh!$A$9:$A$1496,Data_TOT_TWh!$B214&amp;"400_"&amp;Data_TOT_TWh!$E214,Data_RES_TWh!AE$9:AE$1496)</f>
        <v>0</v>
      </c>
      <c r="AF214" s="13">
        <f>SUMIF(Data_IND_TWh!$A$9:$A$504,Data_TOT_TWh!$B214&amp;"200_"&amp;Data_TOT_TWh!$E214,Data_IND_TWh!AF$9:AF$504)+SUMIF(Data_TER_TWh!$A$9:$A$504,Data_TOT_TWh!$B214&amp;"300_"&amp;Data_TOT_TWh!$E214,Data_TER_TWh!AF$9:AF$504)+SUMIF(Data_RES_TWh!$A$9:$A$1496,Data_TOT_TWh!$B214&amp;"400_"&amp;Data_TOT_TWh!$E214,Data_RES_TWh!AF$9:AF$1496)</f>
        <v>0</v>
      </c>
      <c r="AG214" s="13">
        <f>SUMIF(Data_IND_TWh!$A$9:$A$504,Data_TOT_TWh!$B214&amp;"200_"&amp;Data_TOT_TWh!$E214,Data_IND_TWh!AG$9:AG$504)+SUMIF(Data_TER_TWh!$A$9:$A$504,Data_TOT_TWh!$B214&amp;"300_"&amp;Data_TOT_TWh!$E214,Data_TER_TWh!AG$9:AG$504)+SUMIF(Data_RES_TWh!$A$9:$A$1496,Data_TOT_TWh!$B214&amp;"400_"&amp;Data_TOT_TWh!$E214,Data_RES_TWh!AG$9:AG$1496)</f>
        <v>0</v>
      </c>
      <c r="AH214" s="46">
        <f>SUMIF(Data_IND_TWh!$A$9:$A$504,Data_TOT_TWh!$B214&amp;"200_"&amp;Data_TOT_TWh!$E214,Data_IND_TWh!AH$9:AH$504)+SUMIF(Data_TER_TWh!$A$9:$A$504,Data_TOT_TWh!$B214&amp;"300_"&amp;Data_TOT_TWh!$E214,Data_TER_TWh!AH$9:AH$504)+SUMIF(Data_RES_TWh!$A$9:$A$1496,Data_TOT_TWh!$B214&amp;"400_"&amp;Data_TOT_TWh!$E214,Data_RES_TWh!AH$9:AH$1496)</f>
        <v>0</v>
      </c>
      <c r="AI214" s="56"/>
      <c r="AJ214" s="47">
        <f>SUMIF(Data_IND_TWh!$A$9:$A$504,Data_TOT_TWh!$B214&amp;"200_"&amp;Data_TOT_TWh!$E214,Data_IND_TWh!AJ$9:AJ$504)+SUMIF(Data_TER_TWh!$A$9:$A$504,Data_TOT_TWh!$B214&amp;"300_"&amp;Data_TOT_TWh!$E214,Data_TER_TWh!AJ$9:AJ$504)+SUMIF(Data_RES_TWh!$A$9:$A$1496,Data_TOT_TWh!$B214&amp;"400_"&amp;Data_TOT_TWh!$E214,Data_RES_TWh!AJ$9:AJ$1496)</f>
        <v>0</v>
      </c>
      <c r="AK214" s="56"/>
      <c r="AL214" s="9" t="str">
        <f>VLOOKUP(F214,Definitions!$B$7:$E$39,4,FALSE)</f>
        <v>EU28</v>
      </c>
      <c r="AM214" s="87"/>
      <c r="AN214" s="87"/>
    </row>
    <row r="215" spans="1:40">
      <c r="A215" s="36" t="str">
        <f t="shared" si="7"/>
        <v>CY999_58</v>
      </c>
      <c r="B215" t="s">
        <v>63</v>
      </c>
      <c r="C215" t="s">
        <v>272</v>
      </c>
      <c r="D215">
        <v>999</v>
      </c>
      <c r="E215">
        <v>58</v>
      </c>
      <c r="F215" s="25" t="str">
        <f>VLOOKUP(B215,Definitions!$C$7:$D$43,2,FALSE)</f>
        <v>Cyprus</v>
      </c>
      <c r="G215" t="str">
        <f>VLOOKUP(C215,Definitions!$C$49:$D$57,2,FALSE)</f>
        <v>TOTAL</v>
      </c>
      <c r="H215" t="str">
        <f>VLOOKUP(D215,Definitions!$C$60:$D$104,2,FALSE)</f>
        <v>TOTAL</v>
      </c>
      <c r="J215" s="29" t="str">
        <f>VLOOKUP(E215,Definitions!$C$115:$D$132,2,FALSE)</f>
        <v>Ambient heat total</v>
      </c>
      <c r="K215" s="47">
        <f>SUMIF(Data_IND_TWh!$A$9:$A$504,Data_TOT_TWh!$B215&amp;"200_"&amp;Data_TOT_TWh!$E215,Data_IND_TWh!K$9:K$504)+SUMIF(Data_TER_TWh!$A$9:$A$504,Data_TOT_TWh!$B215&amp;"300_"&amp;Data_TOT_TWh!$E215,Data_TER_TWh!K$9:K$504)+SUMIF(Data_RES_TWh!$A$9:$A$1496,Data_TOT_TWh!$B215&amp;"400_"&amp;Data_TOT_TWh!$E215,Data_RES_TWh!K$9:K$1496)</f>
        <v>0</v>
      </c>
      <c r="L215" s="46">
        <f t="shared" si="6"/>
        <v>0</v>
      </c>
      <c r="M215" s="47">
        <f>SUMIF(Data_IND_TWh!$A$9:$A$504,Data_TOT_TWh!$B215&amp;"200_"&amp;Data_TOT_TWh!$E215,Data_IND_TWh!M$9:M$504)+SUMIF(Data_TER_TWh!$A$9:$A$504,Data_TOT_TWh!$B215&amp;"300_"&amp;Data_TOT_TWh!$E215,Data_TER_TWh!M$9:M$504)+SUMIF(Data_RES_TWh!$A$9:$A$1496,Data_TOT_TWh!$B215&amp;"400_"&amp;Data_TOT_TWh!$E215,Data_RES_TWh!M$9:M$1496)</f>
        <v>0</v>
      </c>
      <c r="N215" s="56"/>
      <c r="O215" s="47">
        <f>SUMIF(Data_IND_TWh!$A$9:$A$504,Data_TOT_TWh!$B215&amp;"200_"&amp;Data_TOT_TWh!$E215,Data_IND_TWh!O$9:O$504)+SUMIF(Data_TER_TWh!$A$9:$A$504,Data_TOT_TWh!$B215&amp;"300_"&amp;Data_TOT_TWh!$E215,Data_TER_TWh!O$9:O$504)+SUMIF(Data_RES_TWh!$A$9:$A$1496,Data_TOT_TWh!$B215&amp;"400_"&amp;Data_TOT_TWh!$E215,Data_RES_TWh!O$9:O$1496)</f>
        <v>0</v>
      </c>
      <c r="P215" s="46">
        <f>SUMIF(Data_IND_TWh!$A$9:$A$504,Data_TOT_TWh!$B215&amp;"200_"&amp;Data_TOT_TWh!$E215,Data_IND_TWh!P$9:P$504)+SUMIF(Data_TER_TWh!$A$9:$A$504,Data_TOT_TWh!$B215&amp;"300_"&amp;Data_TOT_TWh!$E215,Data_TER_TWh!P$9:P$504)+SUMIF(Data_RES_TWh!$A$9:$A$1496,Data_TOT_TWh!$B215&amp;"400_"&amp;Data_TOT_TWh!$E215,Data_RES_TWh!P$9:P$1496)</f>
        <v>0</v>
      </c>
      <c r="Q215" s="46">
        <f>SUMIF(Data_IND_TWh!$A$9:$A$504,Data_TOT_TWh!$B215&amp;"200_"&amp;Data_TOT_TWh!$E215,Data_IND_TWh!Q$9:Q$504)+SUMIF(Data_TER_TWh!$A$9:$A$504,Data_TOT_TWh!$B215&amp;"300_"&amp;Data_TOT_TWh!$E215,Data_TER_TWh!Q$9:Q$504)+SUMIF(Data_RES_TWh!$A$9:$A$1496,Data_TOT_TWh!$B215&amp;"400_"&amp;Data_TOT_TWh!$E215,Data_RES_TWh!Q$9:Q$1496)</f>
        <v>0</v>
      </c>
      <c r="R215" s="37">
        <f>SUMIF(Data_IND_TWh!$A$9:$A$504,Data_TOT_TWh!$B215&amp;"200_"&amp;Data_TOT_TWh!$E215,Data_IND_TWh!R$9:R$504)+SUMIF(Data_TER_TWh!$A$9:$A$504,Data_TOT_TWh!$B215&amp;"300_"&amp;Data_TOT_TWh!$E215,Data_TER_TWh!R$9:R$504)+SUMIF(Data_RES_TWh!$A$9:$A$1496,Data_TOT_TWh!$B215&amp;"400_"&amp;Data_TOT_TWh!$E215,Data_RES_TWh!R$9:R$1496)</f>
        <v>0</v>
      </c>
      <c r="S215" s="47">
        <f>SUMIF(Data_IND_TWh!$A$9:$A$504,Data_TOT_TWh!$B215&amp;"200_"&amp;Data_TOT_TWh!$E215,Data_IND_TWh!S$9:S$504)+SUMIF(Data_TER_TWh!$A$9:$A$504,Data_TOT_TWh!$B215&amp;"300_"&amp;Data_TOT_TWh!$E215,Data_TER_TWh!S$9:S$504)+SUMIF(Data_RES_TWh!$A$9:$A$1496,Data_TOT_TWh!$B215&amp;"400_"&amp;Data_TOT_TWh!$E215,Data_RES_TWh!S$9:S$1496)</f>
        <v>0</v>
      </c>
      <c r="T215" s="56"/>
      <c r="U215" s="47">
        <f>SUMIF(Data_IND_TWh!$A$9:$A$504,Data_TOT_TWh!$B215&amp;"200_"&amp;Data_TOT_TWh!$E215,Data_IND_TWh!U$9:U$504)+SUMIF(Data_TER_TWh!$A$9:$A$504,Data_TOT_TWh!$B215&amp;"300_"&amp;Data_TOT_TWh!$E215,Data_TER_TWh!U$9:U$504)+SUMIF(Data_RES_TWh!$A$9:$A$1496,Data_TOT_TWh!$B215&amp;"400_"&amp;Data_TOT_TWh!$E215,Data_RES_TWh!U$9:U$1496)</f>
        <v>0</v>
      </c>
      <c r="V215" s="56"/>
      <c r="W215" s="47">
        <f>SUMIF(Data_IND_TWh!$A$9:$A$504,Data_TOT_TWh!$B215&amp;"200_"&amp;Data_TOT_TWh!$E215,Data_IND_TWh!W$9:W$504)+SUMIF(Data_TER_TWh!$A$9:$A$504,Data_TOT_TWh!$B215&amp;"300_"&amp;Data_TOT_TWh!$E215,Data_TER_TWh!W$9:W$504)+SUMIF(Data_RES_TWh!$A$9:$A$1496,Data_TOT_TWh!$B215&amp;"400_"&amp;Data_TOT_TWh!$E215,Data_RES_TWh!W$9:W$1496)</f>
        <v>0</v>
      </c>
      <c r="X215" s="13">
        <f>SUMIF(Data_IND_TWh!$A$9:$A$504,Data_TOT_TWh!$B215&amp;"200_"&amp;Data_TOT_TWh!$E215,Data_IND_TWh!X$9:X$504)+SUMIF(Data_TER_TWh!$A$9:$A$504,Data_TOT_TWh!$B215&amp;"300_"&amp;Data_TOT_TWh!$E215,Data_TER_TWh!X$9:X$504)+SUMIF(Data_RES_TWh!$A$9:$A$1496,Data_TOT_TWh!$B215&amp;"400_"&amp;Data_TOT_TWh!$E215,Data_RES_TWh!X$9:X$1496)</f>
        <v>0</v>
      </c>
      <c r="Y215" s="13">
        <f>SUMIF(Data_IND_TWh!$A$9:$A$504,Data_TOT_TWh!$B215&amp;"200_"&amp;Data_TOT_TWh!$E215,Data_IND_TWh!Y$9:Y$504)+SUMIF(Data_TER_TWh!$A$9:$A$504,Data_TOT_TWh!$B215&amp;"300_"&amp;Data_TOT_TWh!$E215,Data_TER_TWh!Y$9:Y$504)+SUMIF(Data_RES_TWh!$A$9:$A$1496,Data_TOT_TWh!$B215&amp;"400_"&amp;Data_TOT_TWh!$E215,Data_RES_TWh!Y$9:Y$1496)</f>
        <v>0</v>
      </c>
      <c r="Z215" s="13">
        <f>SUMIF(Data_IND_TWh!$A$9:$A$504,Data_TOT_TWh!$B215&amp;"200_"&amp;Data_TOT_TWh!$E215,Data_IND_TWh!Z$9:Z$504)+SUMIF(Data_TER_TWh!$A$9:$A$504,Data_TOT_TWh!$B215&amp;"300_"&amp;Data_TOT_TWh!$E215,Data_TER_TWh!Z$9:Z$504)+SUMIF(Data_RES_TWh!$A$9:$A$1496,Data_TOT_TWh!$B215&amp;"400_"&amp;Data_TOT_TWh!$E215,Data_RES_TWh!Z$9:Z$1496)</f>
        <v>0</v>
      </c>
      <c r="AA215" s="46">
        <f>SUMIF(Data_IND_TWh!$A$9:$A$504,Data_TOT_TWh!$B215&amp;"200_"&amp;Data_TOT_TWh!$E215,Data_IND_TWh!AA$9:AA$504)+SUMIF(Data_TER_TWh!$A$9:$A$504,Data_TOT_TWh!$B215&amp;"300_"&amp;Data_TOT_TWh!$E215,Data_TER_TWh!AA$9:AA$504)+SUMIF(Data_RES_TWh!$A$9:$A$1496,Data_TOT_TWh!$B215&amp;"400_"&amp;Data_TOT_TWh!$E215,Data_RES_TWh!AA$9:AA$1496)</f>
        <v>0</v>
      </c>
      <c r="AB215" s="56"/>
      <c r="AC215" s="47">
        <f>SUMIF(Data_IND_TWh!$A$9:$A$504,Data_TOT_TWh!$B215&amp;"200_"&amp;Data_TOT_TWh!$E215,Data_IND_TWh!AC$9:AC$504)+SUMIF(Data_TER_TWh!$A$9:$A$504,Data_TOT_TWh!$B215&amp;"300_"&amp;Data_TOT_TWh!$E215,Data_TER_TWh!AC$9:AC$504)+SUMIF(Data_RES_TWh!$A$9:$A$1496,Data_TOT_TWh!$B215&amp;"400_"&amp;Data_TOT_TWh!$E215,Data_RES_TWh!AC$9:AC$1496)</f>
        <v>0</v>
      </c>
      <c r="AD215" s="60"/>
      <c r="AE215" s="47">
        <f>SUMIF(Data_IND_TWh!$A$9:$A$504,Data_TOT_TWh!$B215&amp;"200_"&amp;Data_TOT_TWh!$E215,Data_IND_TWh!AE$9:AE$504)+SUMIF(Data_TER_TWh!$A$9:$A$504,Data_TOT_TWh!$B215&amp;"300_"&amp;Data_TOT_TWh!$E215,Data_TER_TWh!AE$9:AE$504)+SUMIF(Data_RES_TWh!$A$9:$A$1496,Data_TOT_TWh!$B215&amp;"400_"&amp;Data_TOT_TWh!$E215,Data_RES_TWh!AE$9:AE$1496)</f>
        <v>0</v>
      </c>
      <c r="AF215" s="13">
        <f>SUMIF(Data_IND_TWh!$A$9:$A$504,Data_TOT_TWh!$B215&amp;"200_"&amp;Data_TOT_TWh!$E215,Data_IND_TWh!AF$9:AF$504)+SUMIF(Data_TER_TWh!$A$9:$A$504,Data_TOT_TWh!$B215&amp;"300_"&amp;Data_TOT_TWh!$E215,Data_TER_TWh!AF$9:AF$504)+SUMIF(Data_RES_TWh!$A$9:$A$1496,Data_TOT_TWh!$B215&amp;"400_"&amp;Data_TOT_TWh!$E215,Data_RES_TWh!AF$9:AF$1496)</f>
        <v>0</v>
      </c>
      <c r="AG215" s="13">
        <f>SUMIF(Data_IND_TWh!$A$9:$A$504,Data_TOT_TWh!$B215&amp;"200_"&amp;Data_TOT_TWh!$E215,Data_IND_TWh!AG$9:AG$504)+SUMIF(Data_TER_TWh!$A$9:$A$504,Data_TOT_TWh!$B215&amp;"300_"&amp;Data_TOT_TWh!$E215,Data_TER_TWh!AG$9:AG$504)+SUMIF(Data_RES_TWh!$A$9:$A$1496,Data_TOT_TWh!$B215&amp;"400_"&amp;Data_TOT_TWh!$E215,Data_RES_TWh!AG$9:AG$1496)</f>
        <v>0</v>
      </c>
      <c r="AH215" s="46">
        <f>SUMIF(Data_IND_TWh!$A$9:$A$504,Data_TOT_TWh!$B215&amp;"200_"&amp;Data_TOT_TWh!$E215,Data_IND_TWh!AH$9:AH$504)+SUMIF(Data_TER_TWh!$A$9:$A$504,Data_TOT_TWh!$B215&amp;"300_"&amp;Data_TOT_TWh!$E215,Data_TER_TWh!AH$9:AH$504)+SUMIF(Data_RES_TWh!$A$9:$A$1496,Data_TOT_TWh!$B215&amp;"400_"&amp;Data_TOT_TWh!$E215,Data_RES_TWh!AH$9:AH$1496)</f>
        <v>0</v>
      </c>
      <c r="AI215" s="56"/>
      <c r="AJ215" s="47">
        <f>SUMIF(Data_IND_TWh!$A$9:$A$504,Data_TOT_TWh!$B215&amp;"200_"&amp;Data_TOT_TWh!$E215,Data_IND_TWh!AJ$9:AJ$504)+SUMIF(Data_TER_TWh!$A$9:$A$504,Data_TOT_TWh!$B215&amp;"300_"&amp;Data_TOT_TWh!$E215,Data_TER_TWh!AJ$9:AJ$504)+SUMIF(Data_RES_TWh!$A$9:$A$1496,Data_TOT_TWh!$B215&amp;"400_"&amp;Data_TOT_TWh!$E215,Data_RES_TWh!AJ$9:AJ$1496)</f>
        <v>0</v>
      </c>
      <c r="AK215" s="56"/>
      <c r="AL215" s="9" t="str">
        <f>VLOOKUP(F215,Definitions!$B$7:$E$39,4,FALSE)</f>
        <v>EU28</v>
      </c>
      <c r="AM215" s="87"/>
      <c r="AN215" s="87"/>
    </row>
    <row r="216" spans="1:40">
      <c r="A216" s="36" t="str">
        <f t="shared" si="7"/>
        <v>CY999_55</v>
      </c>
      <c r="B216" t="s">
        <v>63</v>
      </c>
      <c r="C216" t="s">
        <v>272</v>
      </c>
      <c r="D216">
        <v>999</v>
      </c>
      <c r="E216">
        <v>55</v>
      </c>
      <c r="F216" s="25" t="str">
        <f>VLOOKUP(B216,Definitions!$C$7:$D$43,2,FALSE)</f>
        <v>Cyprus</v>
      </c>
      <c r="G216" t="str">
        <f>VLOOKUP(C216,Definitions!$C$49:$D$57,2,FALSE)</f>
        <v>TOTAL</v>
      </c>
      <c r="H216" t="str">
        <f>VLOOKUP(D216,Definitions!$C$60:$D$104,2,FALSE)</f>
        <v>TOTAL</v>
      </c>
      <c r="J216" s="29" t="str">
        <f>VLOOKUP(E216,Definitions!$C$115:$D$132,2,FALSE)</f>
        <v xml:space="preserve">Other RES </v>
      </c>
      <c r="K216" s="47">
        <f>SUMIF(Data_IND_TWh!$A$9:$A$504,Data_TOT_TWh!$B216&amp;"200_"&amp;Data_TOT_TWh!$E216,Data_IND_TWh!K$9:K$504)+SUMIF(Data_TER_TWh!$A$9:$A$504,Data_TOT_TWh!$B216&amp;"300_"&amp;Data_TOT_TWh!$E216,Data_TER_TWh!K$9:K$504)+SUMIF(Data_RES_TWh!$A$9:$A$1496,Data_TOT_TWh!$B216&amp;"400_"&amp;Data_TOT_TWh!$E216,Data_RES_TWh!K$9:K$1496)</f>
        <v>0</v>
      </c>
      <c r="L216" s="46">
        <f t="shared" si="6"/>
        <v>0</v>
      </c>
      <c r="M216" s="47">
        <f>SUMIF(Data_IND_TWh!$A$9:$A$504,Data_TOT_TWh!$B216&amp;"200_"&amp;Data_TOT_TWh!$E216,Data_IND_TWh!M$9:M$504)+SUMIF(Data_TER_TWh!$A$9:$A$504,Data_TOT_TWh!$B216&amp;"300_"&amp;Data_TOT_TWh!$E216,Data_TER_TWh!M$9:M$504)+SUMIF(Data_RES_TWh!$A$9:$A$1496,Data_TOT_TWh!$B216&amp;"400_"&amp;Data_TOT_TWh!$E216,Data_RES_TWh!M$9:M$1496)</f>
        <v>0</v>
      </c>
      <c r="N216" s="56"/>
      <c r="O216" s="47">
        <f>SUMIF(Data_IND_TWh!$A$9:$A$504,Data_TOT_TWh!$B216&amp;"200_"&amp;Data_TOT_TWh!$E216,Data_IND_TWh!O$9:O$504)+SUMIF(Data_TER_TWh!$A$9:$A$504,Data_TOT_TWh!$B216&amp;"300_"&amp;Data_TOT_TWh!$E216,Data_TER_TWh!O$9:O$504)+SUMIF(Data_RES_TWh!$A$9:$A$1496,Data_TOT_TWh!$B216&amp;"400_"&amp;Data_TOT_TWh!$E216,Data_RES_TWh!O$9:O$1496)</f>
        <v>0</v>
      </c>
      <c r="P216" s="46">
        <f>SUMIF(Data_IND_TWh!$A$9:$A$504,Data_TOT_TWh!$B216&amp;"200_"&amp;Data_TOT_TWh!$E216,Data_IND_TWh!P$9:P$504)+SUMIF(Data_TER_TWh!$A$9:$A$504,Data_TOT_TWh!$B216&amp;"300_"&amp;Data_TOT_TWh!$E216,Data_TER_TWh!P$9:P$504)+SUMIF(Data_RES_TWh!$A$9:$A$1496,Data_TOT_TWh!$B216&amp;"400_"&amp;Data_TOT_TWh!$E216,Data_RES_TWh!P$9:P$1496)</f>
        <v>0</v>
      </c>
      <c r="Q216" s="46">
        <f>SUMIF(Data_IND_TWh!$A$9:$A$504,Data_TOT_TWh!$B216&amp;"200_"&amp;Data_TOT_TWh!$E216,Data_IND_TWh!Q$9:Q$504)+SUMIF(Data_TER_TWh!$A$9:$A$504,Data_TOT_TWh!$B216&amp;"300_"&amp;Data_TOT_TWh!$E216,Data_TER_TWh!Q$9:Q$504)+SUMIF(Data_RES_TWh!$A$9:$A$1496,Data_TOT_TWh!$B216&amp;"400_"&amp;Data_TOT_TWh!$E216,Data_RES_TWh!Q$9:Q$1496)</f>
        <v>0</v>
      </c>
      <c r="R216" s="37">
        <f>SUMIF(Data_IND_TWh!$A$9:$A$504,Data_TOT_TWh!$B216&amp;"200_"&amp;Data_TOT_TWh!$E216,Data_IND_TWh!R$9:R$504)+SUMIF(Data_TER_TWh!$A$9:$A$504,Data_TOT_TWh!$B216&amp;"300_"&amp;Data_TOT_TWh!$E216,Data_TER_TWh!R$9:R$504)+SUMIF(Data_RES_TWh!$A$9:$A$1496,Data_TOT_TWh!$B216&amp;"400_"&amp;Data_TOT_TWh!$E216,Data_RES_TWh!R$9:R$1496)</f>
        <v>0</v>
      </c>
      <c r="S216" s="47">
        <f>SUMIF(Data_IND_TWh!$A$9:$A$504,Data_TOT_TWh!$B216&amp;"200_"&amp;Data_TOT_TWh!$E216,Data_IND_TWh!S$9:S$504)+SUMIF(Data_TER_TWh!$A$9:$A$504,Data_TOT_TWh!$B216&amp;"300_"&amp;Data_TOT_TWh!$E216,Data_TER_TWh!S$9:S$504)+SUMIF(Data_RES_TWh!$A$9:$A$1496,Data_TOT_TWh!$B216&amp;"400_"&amp;Data_TOT_TWh!$E216,Data_RES_TWh!S$9:S$1496)</f>
        <v>0</v>
      </c>
      <c r="T216" s="56"/>
      <c r="U216" s="47">
        <f>SUMIF(Data_IND_TWh!$A$9:$A$504,Data_TOT_TWh!$B216&amp;"200_"&amp;Data_TOT_TWh!$E216,Data_IND_TWh!U$9:U$504)+SUMIF(Data_TER_TWh!$A$9:$A$504,Data_TOT_TWh!$B216&amp;"300_"&amp;Data_TOT_TWh!$E216,Data_TER_TWh!U$9:U$504)+SUMIF(Data_RES_TWh!$A$9:$A$1496,Data_TOT_TWh!$B216&amp;"400_"&amp;Data_TOT_TWh!$E216,Data_RES_TWh!U$9:U$1496)</f>
        <v>0</v>
      </c>
      <c r="V216" s="56"/>
      <c r="W216" s="47">
        <f>SUMIF(Data_IND_TWh!$A$9:$A$504,Data_TOT_TWh!$B216&amp;"200_"&amp;Data_TOT_TWh!$E216,Data_IND_TWh!W$9:W$504)+SUMIF(Data_TER_TWh!$A$9:$A$504,Data_TOT_TWh!$B216&amp;"300_"&amp;Data_TOT_TWh!$E216,Data_TER_TWh!W$9:W$504)+SUMIF(Data_RES_TWh!$A$9:$A$1496,Data_TOT_TWh!$B216&amp;"400_"&amp;Data_TOT_TWh!$E216,Data_RES_TWh!W$9:W$1496)</f>
        <v>0</v>
      </c>
      <c r="X216" s="13">
        <f>SUMIF(Data_IND_TWh!$A$9:$A$504,Data_TOT_TWh!$B216&amp;"200_"&amp;Data_TOT_TWh!$E216,Data_IND_TWh!X$9:X$504)+SUMIF(Data_TER_TWh!$A$9:$A$504,Data_TOT_TWh!$B216&amp;"300_"&amp;Data_TOT_TWh!$E216,Data_TER_TWh!X$9:X$504)+SUMIF(Data_RES_TWh!$A$9:$A$1496,Data_TOT_TWh!$B216&amp;"400_"&amp;Data_TOT_TWh!$E216,Data_RES_TWh!X$9:X$1496)</f>
        <v>0</v>
      </c>
      <c r="Y216" s="13">
        <f>SUMIF(Data_IND_TWh!$A$9:$A$504,Data_TOT_TWh!$B216&amp;"200_"&amp;Data_TOT_TWh!$E216,Data_IND_TWh!Y$9:Y$504)+SUMIF(Data_TER_TWh!$A$9:$A$504,Data_TOT_TWh!$B216&amp;"300_"&amp;Data_TOT_TWh!$E216,Data_TER_TWh!Y$9:Y$504)+SUMIF(Data_RES_TWh!$A$9:$A$1496,Data_TOT_TWh!$B216&amp;"400_"&amp;Data_TOT_TWh!$E216,Data_RES_TWh!Y$9:Y$1496)</f>
        <v>0</v>
      </c>
      <c r="Z216" s="13">
        <f>SUMIF(Data_IND_TWh!$A$9:$A$504,Data_TOT_TWh!$B216&amp;"200_"&amp;Data_TOT_TWh!$E216,Data_IND_TWh!Z$9:Z$504)+SUMIF(Data_TER_TWh!$A$9:$A$504,Data_TOT_TWh!$B216&amp;"300_"&amp;Data_TOT_TWh!$E216,Data_TER_TWh!Z$9:Z$504)+SUMIF(Data_RES_TWh!$A$9:$A$1496,Data_TOT_TWh!$B216&amp;"400_"&amp;Data_TOT_TWh!$E216,Data_RES_TWh!Z$9:Z$1496)</f>
        <v>0</v>
      </c>
      <c r="AA216" s="46">
        <f>SUMIF(Data_IND_TWh!$A$9:$A$504,Data_TOT_TWh!$B216&amp;"200_"&amp;Data_TOT_TWh!$E216,Data_IND_TWh!AA$9:AA$504)+SUMIF(Data_TER_TWh!$A$9:$A$504,Data_TOT_TWh!$B216&amp;"300_"&amp;Data_TOT_TWh!$E216,Data_TER_TWh!AA$9:AA$504)+SUMIF(Data_RES_TWh!$A$9:$A$1496,Data_TOT_TWh!$B216&amp;"400_"&amp;Data_TOT_TWh!$E216,Data_RES_TWh!AA$9:AA$1496)</f>
        <v>0</v>
      </c>
      <c r="AB216" s="56"/>
      <c r="AC216" s="47">
        <f>SUMIF(Data_IND_TWh!$A$9:$A$504,Data_TOT_TWh!$B216&amp;"200_"&amp;Data_TOT_TWh!$E216,Data_IND_TWh!AC$9:AC$504)+SUMIF(Data_TER_TWh!$A$9:$A$504,Data_TOT_TWh!$B216&amp;"300_"&amp;Data_TOT_TWh!$E216,Data_TER_TWh!AC$9:AC$504)+SUMIF(Data_RES_TWh!$A$9:$A$1496,Data_TOT_TWh!$B216&amp;"400_"&amp;Data_TOT_TWh!$E216,Data_RES_TWh!AC$9:AC$1496)</f>
        <v>0</v>
      </c>
      <c r="AD216" s="60"/>
      <c r="AE216" s="47">
        <f>SUMIF(Data_IND_TWh!$A$9:$A$504,Data_TOT_TWh!$B216&amp;"200_"&amp;Data_TOT_TWh!$E216,Data_IND_TWh!AE$9:AE$504)+SUMIF(Data_TER_TWh!$A$9:$A$504,Data_TOT_TWh!$B216&amp;"300_"&amp;Data_TOT_TWh!$E216,Data_TER_TWh!AE$9:AE$504)+SUMIF(Data_RES_TWh!$A$9:$A$1496,Data_TOT_TWh!$B216&amp;"400_"&amp;Data_TOT_TWh!$E216,Data_RES_TWh!AE$9:AE$1496)</f>
        <v>0</v>
      </c>
      <c r="AF216" s="13">
        <f>SUMIF(Data_IND_TWh!$A$9:$A$504,Data_TOT_TWh!$B216&amp;"200_"&amp;Data_TOT_TWh!$E216,Data_IND_TWh!AF$9:AF$504)+SUMIF(Data_TER_TWh!$A$9:$A$504,Data_TOT_TWh!$B216&amp;"300_"&amp;Data_TOT_TWh!$E216,Data_TER_TWh!AF$9:AF$504)+SUMIF(Data_RES_TWh!$A$9:$A$1496,Data_TOT_TWh!$B216&amp;"400_"&amp;Data_TOT_TWh!$E216,Data_RES_TWh!AF$9:AF$1496)</f>
        <v>0</v>
      </c>
      <c r="AG216" s="13">
        <f>SUMIF(Data_IND_TWh!$A$9:$A$504,Data_TOT_TWh!$B216&amp;"200_"&amp;Data_TOT_TWh!$E216,Data_IND_TWh!AG$9:AG$504)+SUMIF(Data_TER_TWh!$A$9:$A$504,Data_TOT_TWh!$B216&amp;"300_"&amp;Data_TOT_TWh!$E216,Data_TER_TWh!AG$9:AG$504)+SUMIF(Data_RES_TWh!$A$9:$A$1496,Data_TOT_TWh!$B216&amp;"400_"&amp;Data_TOT_TWh!$E216,Data_RES_TWh!AG$9:AG$1496)</f>
        <v>0</v>
      </c>
      <c r="AH216" s="46">
        <f>SUMIF(Data_IND_TWh!$A$9:$A$504,Data_TOT_TWh!$B216&amp;"200_"&amp;Data_TOT_TWh!$E216,Data_IND_TWh!AH$9:AH$504)+SUMIF(Data_TER_TWh!$A$9:$A$504,Data_TOT_TWh!$B216&amp;"300_"&amp;Data_TOT_TWh!$E216,Data_TER_TWh!AH$9:AH$504)+SUMIF(Data_RES_TWh!$A$9:$A$1496,Data_TOT_TWh!$B216&amp;"400_"&amp;Data_TOT_TWh!$E216,Data_RES_TWh!AH$9:AH$1496)</f>
        <v>0</v>
      </c>
      <c r="AI216" s="56"/>
      <c r="AJ216" s="47">
        <f>SUMIF(Data_IND_TWh!$A$9:$A$504,Data_TOT_TWh!$B216&amp;"200_"&amp;Data_TOT_TWh!$E216,Data_IND_TWh!AJ$9:AJ$504)+SUMIF(Data_TER_TWh!$A$9:$A$504,Data_TOT_TWh!$B216&amp;"300_"&amp;Data_TOT_TWh!$E216,Data_TER_TWh!AJ$9:AJ$504)+SUMIF(Data_RES_TWh!$A$9:$A$1496,Data_TOT_TWh!$B216&amp;"400_"&amp;Data_TOT_TWh!$E216,Data_RES_TWh!AJ$9:AJ$1496)</f>
        <v>0</v>
      </c>
      <c r="AK216" s="56"/>
      <c r="AL216" s="9" t="str">
        <f>VLOOKUP(F216,Definitions!$B$7:$E$39,4,FALSE)</f>
        <v>EU28</v>
      </c>
      <c r="AM216" s="87"/>
      <c r="AN216" s="87"/>
    </row>
    <row r="217" spans="1:40">
      <c r="A217" s="36" t="str">
        <f t="shared" si="7"/>
        <v>LV999_0</v>
      </c>
      <c r="B217" t="s">
        <v>67</v>
      </c>
      <c r="C217" t="s">
        <v>272</v>
      </c>
      <c r="D217">
        <v>999</v>
      </c>
      <c r="E217">
        <v>0</v>
      </c>
      <c r="F217" s="25" t="str">
        <f>VLOOKUP(B217,Definitions!$C$7:$D$43,2,FALSE)</f>
        <v>Latvia</v>
      </c>
      <c r="G217" t="str">
        <f>VLOOKUP(C217,Definitions!$C$49:$D$57,2,FALSE)</f>
        <v>TOTAL</v>
      </c>
      <c r="H217" t="str">
        <f>VLOOKUP(D217,Definitions!$C$60:$D$104,2,FALSE)</f>
        <v>TOTAL</v>
      </c>
      <c r="J217" s="29" t="str">
        <f>VLOOKUP(E217,Definitions!$C$115:$D$132,2,FALSE)</f>
        <v>TOTAL</v>
      </c>
      <c r="K217" s="47">
        <f>SUMIF(Data_IND_TWh!$A$9:$A$504,Data_TOT_TWh!$B217&amp;"200_"&amp;Data_TOT_TWh!$E217,Data_IND_TWh!K$9:K$504)+SUMIF(Data_TER_TWh!$A$9:$A$504,Data_TOT_TWh!$B217&amp;"300_"&amp;Data_TOT_TWh!$E217,Data_TER_TWh!K$9:K$504)+SUMIF(Data_RES_TWh!$A$9:$A$1496,Data_TOT_TWh!$B217&amp;"400_"&amp;Data_TOT_TWh!$E217,Data_RES_TWh!K$9:K$1496)</f>
        <v>36.00038891691328</v>
      </c>
      <c r="L217" s="46">
        <f t="shared" si="6"/>
        <v>-5.1723427469197105</v>
      </c>
      <c r="M217" s="47">
        <f>SUMIF(Data_IND_TWh!$A$9:$A$504,Data_TOT_TWh!$B217&amp;"200_"&amp;Data_TOT_TWh!$E217,Data_IND_TWh!M$9:M$504)+SUMIF(Data_TER_TWh!$A$9:$A$504,Data_TOT_TWh!$B217&amp;"300_"&amp;Data_TOT_TWh!$E217,Data_TER_TWh!M$9:M$504)+SUMIF(Data_RES_TWh!$A$9:$A$1496,Data_TOT_TWh!$B217&amp;"400_"&amp;Data_TOT_TWh!$E217,Data_RES_TWh!M$9:M$1496)</f>
        <v>30.82804616999357</v>
      </c>
      <c r="N217" s="56"/>
      <c r="O217" s="47">
        <f>SUMIF(Data_IND_TWh!$A$9:$A$504,Data_TOT_TWh!$B217&amp;"200_"&amp;Data_TOT_TWh!$E217,Data_IND_TWh!O$9:O$504)+SUMIF(Data_TER_TWh!$A$9:$A$504,Data_TOT_TWh!$B217&amp;"300_"&amp;Data_TOT_TWh!$E217,Data_TER_TWh!O$9:O$504)+SUMIF(Data_RES_TWh!$A$9:$A$1496,Data_TOT_TWh!$B217&amp;"400_"&amp;Data_TOT_TWh!$E217,Data_RES_TWh!O$9:O$1496)</f>
        <v>0</v>
      </c>
      <c r="P217" s="46">
        <f>SUMIF(Data_IND_TWh!$A$9:$A$504,Data_TOT_TWh!$B217&amp;"200_"&amp;Data_TOT_TWh!$E217,Data_IND_TWh!P$9:P$504)+SUMIF(Data_TER_TWh!$A$9:$A$504,Data_TOT_TWh!$B217&amp;"300_"&amp;Data_TOT_TWh!$E217,Data_TER_TWh!P$9:P$504)+SUMIF(Data_RES_TWh!$A$9:$A$1496,Data_TOT_TWh!$B217&amp;"400_"&amp;Data_TOT_TWh!$E217,Data_RES_TWh!P$9:P$1496)</f>
        <v>30.82804616999357</v>
      </c>
      <c r="Q217" s="46">
        <f>SUMIF(Data_IND_TWh!$A$9:$A$504,Data_TOT_TWh!$B217&amp;"200_"&amp;Data_TOT_TWh!$E217,Data_IND_TWh!Q$9:Q$504)+SUMIF(Data_TER_TWh!$A$9:$A$504,Data_TOT_TWh!$B217&amp;"300_"&amp;Data_TOT_TWh!$E217,Data_TER_TWh!Q$9:Q$504)+SUMIF(Data_RES_TWh!$A$9:$A$1496,Data_TOT_TWh!$B217&amp;"400_"&amp;Data_TOT_TWh!$E217,Data_RES_TWh!Q$9:Q$1496)</f>
        <v>28.914260142777891</v>
      </c>
      <c r="R217" s="37">
        <f>SUMIF(Data_IND_TWh!$A$9:$A$504,Data_TOT_TWh!$B217&amp;"200_"&amp;Data_TOT_TWh!$E217,Data_IND_TWh!R$9:R$504)+SUMIF(Data_TER_TWh!$A$9:$A$504,Data_TOT_TWh!$B217&amp;"300_"&amp;Data_TOT_TWh!$E217,Data_TER_TWh!R$9:R$504)+SUMIF(Data_RES_TWh!$A$9:$A$1496,Data_TOT_TWh!$B217&amp;"400_"&amp;Data_TOT_TWh!$E217,Data_RES_TWh!R$9:R$1496)</f>
        <v>0.80079473707630799</v>
      </c>
      <c r="S217" s="47">
        <f>SUMIF(Data_IND_TWh!$A$9:$A$504,Data_TOT_TWh!$B217&amp;"200_"&amp;Data_TOT_TWh!$E217,Data_IND_TWh!S$9:S$504)+SUMIF(Data_TER_TWh!$A$9:$A$504,Data_TOT_TWh!$B217&amp;"300_"&amp;Data_TOT_TWh!$E217,Data_TER_TWh!S$9:S$504)+SUMIF(Data_RES_TWh!$A$9:$A$1496,Data_TOT_TWh!$B217&amp;"400_"&amp;Data_TOT_TWh!$E217,Data_RES_TWh!S$9:S$1496)</f>
        <v>18.757966826410602</v>
      </c>
      <c r="T217" s="56"/>
      <c r="U217" s="47">
        <f>SUMIF(Data_IND_TWh!$A$9:$A$504,Data_TOT_TWh!$B217&amp;"200_"&amp;Data_TOT_TWh!$E217,Data_IND_TWh!U$9:U$504)+SUMIF(Data_TER_TWh!$A$9:$A$504,Data_TOT_TWh!$B217&amp;"300_"&amp;Data_TOT_TWh!$E217,Data_TER_TWh!U$9:U$504)+SUMIF(Data_RES_TWh!$A$9:$A$1496,Data_TOT_TWh!$B217&amp;"400_"&amp;Data_TOT_TWh!$E217,Data_RES_TWh!U$9:U$1496)</f>
        <v>3.0165814396303028</v>
      </c>
      <c r="V217" s="56"/>
      <c r="W217" s="47">
        <f>SUMIF(Data_IND_TWh!$A$9:$A$504,Data_TOT_TWh!$B217&amp;"200_"&amp;Data_TOT_TWh!$E217,Data_IND_TWh!W$9:W$504)+SUMIF(Data_TER_TWh!$A$9:$A$504,Data_TOT_TWh!$B217&amp;"300_"&amp;Data_TOT_TWh!$E217,Data_TER_TWh!W$9:W$504)+SUMIF(Data_RES_TWh!$A$9:$A$1496,Data_TOT_TWh!$B217&amp;"400_"&amp;Data_TOT_TWh!$E217,Data_RES_TWh!W$9:W$1496)</f>
        <v>7.1397118767369898</v>
      </c>
      <c r="X217" s="13">
        <f>SUMIF(Data_IND_TWh!$A$9:$A$504,Data_TOT_TWh!$B217&amp;"200_"&amp;Data_TOT_TWh!$E217,Data_IND_TWh!X$9:X$504)+SUMIF(Data_TER_TWh!$A$9:$A$504,Data_TOT_TWh!$B217&amp;"300_"&amp;Data_TOT_TWh!$E217,Data_TER_TWh!X$9:X$504)+SUMIF(Data_RES_TWh!$A$9:$A$1496,Data_TOT_TWh!$B217&amp;"400_"&amp;Data_TOT_TWh!$E217,Data_RES_TWh!X$9:X$1496)</f>
        <v>0.49462470690567895</v>
      </c>
      <c r="Y217" s="13">
        <f>SUMIF(Data_IND_TWh!$A$9:$A$504,Data_TOT_TWh!$B217&amp;"200_"&amp;Data_TOT_TWh!$E217,Data_IND_TWh!Y$9:Y$504)+SUMIF(Data_TER_TWh!$A$9:$A$504,Data_TOT_TWh!$B217&amp;"300_"&amp;Data_TOT_TWh!$E217,Data_TER_TWh!Y$9:Y$504)+SUMIF(Data_RES_TWh!$A$9:$A$1496,Data_TOT_TWh!$B217&amp;"400_"&amp;Data_TOT_TWh!$E217,Data_RES_TWh!Y$9:Y$1496)</f>
        <v>3.0144616080483195</v>
      </c>
      <c r="Z217" s="13">
        <f>SUMIF(Data_IND_TWh!$A$9:$A$504,Data_TOT_TWh!$B217&amp;"200_"&amp;Data_TOT_TWh!$E217,Data_IND_TWh!Z$9:Z$504)+SUMIF(Data_TER_TWh!$A$9:$A$504,Data_TOT_TWh!$B217&amp;"300_"&amp;Data_TOT_TWh!$E217,Data_TER_TWh!Z$9:Z$504)+SUMIF(Data_RES_TWh!$A$9:$A$1496,Data_TOT_TWh!$B217&amp;"400_"&amp;Data_TOT_TWh!$E217,Data_RES_TWh!Z$9:Z$1496)</f>
        <v>1.0362158028203747</v>
      </c>
      <c r="AA217" s="46">
        <f>SUMIF(Data_IND_TWh!$A$9:$A$504,Data_TOT_TWh!$B217&amp;"200_"&amp;Data_TOT_TWh!$E217,Data_IND_TWh!AA$9:AA$504)+SUMIF(Data_TER_TWh!$A$9:$A$504,Data_TOT_TWh!$B217&amp;"300_"&amp;Data_TOT_TWh!$E217,Data_TER_TWh!AA$9:AA$504)+SUMIF(Data_RES_TWh!$A$9:$A$1496,Data_TOT_TWh!$B217&amp;"400_"&amp;Data_TOT_TWh!$E217,Data_RES_TWh!AA$9:AA$1496)</f>
        <v>2.3629948276591559</v>
      </c>
      <c r="AB217" s="56"/>
      <c r="AC217" s="47">
        <f>SUMIF(Data_IND_TWh!$A$9:$A$504,Data_TOT_TWh!$B217&amp;"200_"&amp;Data_TOT_TWh!$E217,Data_IND_TWh!AC$9:AC$504)+SUMIF(Data_TER_TWh!$A$9:$A$504,Data_TOT_TWh!$B217&amp;"300_"&amp;Data_TOT_TWh!$E217,Data_TER_TWh!AC$9:AC$504)+SUMIF(Data_RES_TWh!$A$9:$A$1496,Data_TOT_TWh!$B217&amp;"400_"&amp;Data_TOT_TWh!$E217,Data_RES_TWh!AC$9:AC$1496)</f>
        <v>0.23039877117035315</v>
      </c>
      <c r="AD217" s="60"/>
      <c r="AE217" s="47">
        <f>SUMIF(Data_IND_TWh!$A$9:$A$504,Data_TOT_TWh!$B217&amp;"200_"&amp;Data_TOT_TWh!$E217,Data_IND_TWh!AE$9:AE$504)+SUMIF(Data_TER_TWh!$A$9:$A$504,Data_TOT_TWh!$B217&amp;"300_"&amp;Data_TOT_TWh!$E217,Data_TER_TWh!AE$9:AE$504)+SUMIF(Data_RES_TWh!$A$9:$A$1496,Data_TOT_TWh!$B217&amp;"400_"&amp;Data_TOT_TWh!$E217,Data_RES_TWh!AE$9:AE$1496)</f>
        <v>0.57039596590595487</v>
      </c>
      <c r="AF217" s="13">
        <f>SUMIF(Data_IND_TWh!$A$9:$A$504,Data_TOT_TWh!$B217&amp;"200_"&amp;Data_TOT_TWh!$E217,Data_IND_TWh!AF$9:AF$504)+SUMIF(Data_TER_TWh!$A$9:$A$504,Data_TOT_TWh!$B217&amp;"300_"&amp;Data_TOT_TWh!$E217,Data_TER_TWh!AF$9:AF$504)+SUMIF(Data_RES_TWh!$A$9:$A$1496,Data_TOT_TWh!$B217&amp;"400_"&amp;Data_TOT_TWh!$E217,Data_RES_TWh!AF$9:AF$1496)</f>
        <v>1.1790995060973197E-3</v>
      </c>
      <c r="AG217" s="13">
        <f>SUMIF(Data_IND_TWh!$A$9:$A$504,Data_TOT_TWh!$B217&amp;"200_"&amp;Data_TOT_TWh!$E217,Data_IND_TWh!AG$9:AG$504)+SUMIF(Data_TER_TWh!$A$9:$A$504,Data_TOT_TWh!$B217&amp;"300_"&amp;Data_TOT_TWh!$E217,Data_TER_TWh!AG$9:AG$504)+SUMIF(Data_RES_TWh!$A$9:$A$1496,Data_TOT_TWh!$B217&amp;"400_"&amp;Data_TOT_TWh!$E217,Data_RES_TWh!AG$9:AG$1496)</f>
        <v>3.6471564665338033E-2</v>
      </c>
      <c r="AH217" s="46">
        <f>SUMIF(Data_IND_TWh!$A$9:$A$504,Data_TOT_TWh!$B217&amp;"200_"&amp;Data_TOT_TWh!$E217,Data_IND_TWh!AH$9:AH$504)+SUMIF(Data_TER_TWh!$A$9:$A$504,Data_TOT_TWh!$B217&amp;"300_"&amp;Data_TOT_TWh!$E217,Data_TER_TWh!AH$9:AH$504)+SUMIF(Data_RES_TWh!$A$9:$A$1496,Data_TOT_TWh!$B217&amp;"400_"&amp;Data_TOT_TWh!$E217,Data_RES_TWh!AH$9:AH$1496)</f>
        <v>0.10382855679732826</v>
      </c>
      <c r="AI217" s="56"/>
      <c r="AJ217" s="47">
        <f>SUMIF(Data_IND_TWh!$A$9:$A$504,Data_TOT_TWh!$B217&amp;"200_"&amp;Data_TOT_TWh!$E217,Data_IND_TWh!AJ$9:AJ$504)+SUMIF(Data_TER_TWh!$A$9:$A$504,Data_TOT_TWh!$B217&amp;"300_"&amp;Data_TOT_TWh!$E217,Data_TER_TWh!AJ$9:AJ$504)+SUMIF(Data_RES_TWh!$A$9:$A$1496,Data_TOT_TWh!$B217&amp;"400_"&amp;Data_TOT_TWh!$E217,Data_RES_TWh!AJ$9:AJ$1496)</f>
        <v>1.1129912901393668</v>
      </c>
      <c r="AK217" s="56"/>
      <c r="AL217" s="9" t="str">
        <f>VLOOKUP(F217,Definitions!$B$7:$E$39,4,FALSE)</f>
        <v>EU28</v>
      </c>
      <c r="AM217" s="87"/>
      <c r="AN217" s="87"/>
    </row>
    <row r="218" spans="1:40">
      <c r="A218" s="36" t="str">
        <f t="shared" si="7"/>
        <v>LV999_1</v>
      </c>
      <c r="B218" t="s">
        <v>67</v>
      </c>
      <c r="C218" t="s">
        <v>272</v>
      </c>
      <c r="D218">
        <v>999</v>
      </c>
      <c r="E218">
        <v>1</v>
      </c>
      <c r="F218" s="25" t="str">
        <f>VLOOKUP(B218,Definitions!$C$7:$D$43,2,FALSE)</f>
        <v>Latvia</v>
      </c>
      <c r="G218" t="str">
        <f>VLOOKUP(C218,Definitions!$C$49:$D$57,2,FALSE)</f>
        <v>TOTAL</v>
      </c>
      <c r="H218" t="str">
        <f>VLOOKUP(D218,Definitions!$C$60:$D$104,2,FALSE)</f>
        <v>TOTAL</v>
      </c>
      <c r="J218" s="29" t="str">
        <f>VLOOKUP(E218,Definitions!$C$115:$D$132,2,FALSE)</f>
        <v>Coal</v>
      </c>
      <c r="K218" s="47">
        <f>SUMIF(Data_IND_TWh!$A$9:$A$504,Data_TOT_TWh!$B218&amp;"200_"&amp;Data_TOT_TWh!$E218,Data_IND_TWh!K$9:K$504)+SUMIF(Data_TER_TWh!$A$9:$A$504,Data_TOT_TWh!$B218&amp;"300_"&amp;Data_TOT_TWh!$E218,Data_TER_TWh!K$9:K$504)+SUMIF(Data_RES_TWh!$A$9:$A$1496,Data_TOT_TWh!$B218&amp;"400_"&amp;Data_TOT_TWh!$E218,Data_RES_TWh!K$9:K$1496)</f>
        <v>0.98265466237854937</v>
      </c>
      <c r="L218" s="46">
        <f t="shared" si="6"/>
        <v>-2.1055601995964013E-3</v>
      </c>
      <c r="M218" s="47">
        <f>SUMIF(Data_IND_TWh!$A$9:$A$504,Data_TOT_TWh!$B218&amp;"200_"&amp;Data_TOT_TWh!$E218,Data_IND_TWh!M$9:M$504)+SUMIF(Data_TER_TWh!$A$9:$A$504,Data_TOT_TWh!$B218&amp;"300_"&amp;Data_TOT_TWh!$E218,Data_TER_TWh!M$9:M$504)+SUMIF(Data_RES_TWh!$A$9:$A$1496,Data_TOT_TWh!$B218&amp;"400_"&amp;Data_TOT_TWh!$E218,Data_RES_TWh!M$9:M$1496)</f>
        <v>0.98054910217895297</v>
      </c>
      <c r="N218" s="56"/>
      <c r="O218" s="47">
        <f>SUMIF(Data_IND_TWh!$A$9:$A$504,Data_TOT_TWh!$B218&amp;"200_"&amp;Data_TOT_TWh!$E218,Data_IND_TWh!O$9:O$504)+SUMIF(Data_TER_TWh!$A$9:$A$504,Data_TOT_TWh!$B218&amp;"300_"&amp;Data_TOT_TWh!$E218,Data_TER_TWh!O$9:O$504)+SUMIF(Data_RES_TWh!$A$9:$A$1496,Data_TOT_TWh!$B218&amp;"400_"&amp;Data_TOT_TWh!$E218,Data_RES_TWh!O$9:O$1496)</f>
        <v>0</v>
      </c>
      <c r="P218" s="46">
        <f>SUMIF(Data_IND_TWh!$A$9:$A$504,Data_TOT_TWh!$B218&amp;"200_"&amp;Data_TOT_TWh!$E218,Data_IND_TWh!P$9:P$504)+SUMIF(Data_TER_TWh!$A$9:$A$504,Data_TOT_TWh!$B218&amp;"300_"&amp;Data_TOT_TWh!$E218,Data_TER_TWh!P$9:P$504)+SUMIF(Data_RES_TWh!$A$9:$A$1496,Data_TOT_TWh!$B218&amp;"400_"&amp;Data_TOT_TWh!$E218,Data_RES_TWh!P$9:P$1496)</f>
        <v>0.98054910217895297</v>
      </c>
      <c r="Q218" s="46">
        <f>SUMIF(Data_IND_TWh!$A$9:$A$504,Data_TOT_TWh!$B218&amp;"200_"&amp;Data_TOT_TWh!$E218,Data_IND_TWh!Q$9:Q$504)+SUMIF(Data_TER_TWh!$A$9:$A$504,Data_TOT_TWh!$B218&amp;"300_"&amp;Data_TOT_TWh!$E218,Data_TER_TWh!Q$9:Q$504)+SUMIF(Data_RES_TWh!$A$9:$A$1496,Data_TOT_TWh!$B218&amp;"400_"&amp;Data_TOT_TWh!$E218,Data_RES_TWh!Q$9:Q$1496)</f>
        <v>0.9802281524959946</v>
      </c>
      <c r="R218" s="37">
        <f>SUMIF(Data_IND_TWh!$A$9:$A$504,Data_TOT_TWh!$B218&amp;"200_"&amp;Data_TOT_TWh!$E218,Data_IND_TWh!R$9:R$504)+SUMIF(Data_TER_TWh!$A$9:$A$504,Data_TOT_TWh!$B218&amp;"300_"&amp;Data_TOT_TWh!$E218,Data_TER_TWh!R$9:R$504)+SUMIF(Data_RES_TWh!$A$9:$A$1496,Data_TOT_TWh!$B218&amp;"400_"&amp;Data_TOT_TWh!$E218,Data_RES_TWh!R$9:R$1496)</f>
        <v>2.5995609059448405E-4</v>
      </c>
      <c r="S218" s="47">
        <f>SUMIF(Data_IND_TWh!$A$9:$A$504,Data_TOT_TWh!$B218&amp;"200_"&amp;Data_TOT_TWh!$E218,Data_IND_TWh!S$9:S$504)+SUMIF(Data_TER_TWh!$A$9:$A$504,Data_TOT_TWh!$B218&amp;"300_"&amp;Data_TOT_TWh!$E218,Data_TER_TWh!S$9:S$504)+SUMIF(Data_RES_TWh!$A$9:$A$1496,Data_TOT_TWh!$B218&amp;"400_"&amp;Data_TOT_TWh!$E218,Data_RES_TWh!S$9:S$1496)</f>
        <v>0.37465566634735226</v>
      </c>
      <c r="T218" s="56"/>
      <c r="U218" s="47">
        <f>SUMIF(Data_IND_TWh!$A$9:$A$504,Data_TOT_TWh!$B218&amp;"200_"&amp;Data_TOT_TWh!$E218,Data_IND_TWh!U$9:U$504)+SUMIF(Data_TER_TWh!$A$9:$A$504,Data_TOT_TWh!$B218&amp;"300_"&amp;Data_TOT_TWh!$E218,Data_TER_TWh!U$9:U$504)+SUMIF(Data_RES_TWh!$A$9:$A$1496,Data_TOT_TWh!$B218&amp;"400_"&amp;Data_TOT_TWh!$E218,Data_RES_TWh!U$9:U$1496)</f>
        <v>4.1317291913706609E-2</v>
      </c>
      <c r="V218" s="56"/>
      <c r="W218" s="47">
        <f>SUMIF(Data_IND_TWh!$A$9:$A$504,Data_TOT_TWh!$B218&amp;"200_"&amp;Data_TOT_TWh!$E218,Data_IND_TWh!W$9:W$504)+SUMIF(Data_TER_TWh!$A$9:$A$504,Data_TOT_TWh!$B218&amp;"300_"&amp;Data_TOT_TWh!$E218,Data_TER_TWh!W$9:W$504)+SUMIF(Data_RES_TWh!$A$9:$A$1496,Data_TOT_TWh!$B218&amp;"400_"&amp;Data_TOT_TWh!$E218,Data_RES_TWh!W$9:W$1496)</f>
        <v>0.56425519423493564</v>
      </c>
      <c r="X218" s="13">
        <f>SUMIF(Data_IND_TWh!$A$9:$A$504,Data_TOT_TWh!$B218&amp;"200_"&amp;Data_TOT_TWh!$E218,Data_IND_TWh!X$9:X$504)+SUMIF(Data_TER_TWh!$A$9:$A$504,Data_TOT_TWh!$B218&amp;"300_"&amp;Data_TOT_TWh!$E218,Data_TER_TWh!X$9:X$504)+SUMIF(Data_RES_TWh!$A$9:$A$1496,Data_TOT_TWh!$B218&amp;"400_"&amp;Data_TOT_TWh!$E218,Data_RES_TWh!X$9:X$1496)</f>
        <v>4.3547947183232485E-3</v>
      </c>
      <c r="Y218" s="13">
        <f>SUMIF(Data_IND_TWh!$A$9:$A$504,Data_TOT_TWh!$B218&amp;"200_"&amp;Data_TOT_TWh!$E218,Data_IND_TWh!Y$9:Y$504)+SUMIF(Data_TER_TWh!$A$9:$A$504,Data_TOT_TWh!$B218&amp;"300_"&amp;Data_TOT_TWh!$E218,Data_TER_TWh!Y$9:Y$504)+SUMIF(Data_RES_TWh!$A$9:$A$1496,Data_TOT_TWh!$B218&amp;"400_"&amp;Data_TOT_TWh!$E218,Data_RES_TWh!Y$9:Y$1496)</f>
        <v>7.7248590535629963E-2</v>
      </c>
      <c r="Z218" s="13">
        <f>SUMIF(Data_IND_TWh!$A$9:$A$504,Data_TOT_TWh!$B218&amp;"200_"&amp;Data_TOT_TWh!$E218,Data_IND_TWh!Z$9:Z$504)+SUMIF(Data_TER_TWh!$A$9:$A$504,Data_TOT_TWh!$B218&amp;"300_"&amp;Data_TOT_TWh!$E218,Data_TER_TWh!Z$9:Z$504)+SUMIF(Data_RES_TWh!$A$9:$A$1496,Data_TOT_TWh!$B218&amp;"400_"&amp;Data_TOT_TWh!$E218,Data_RES_TWh!Z$9:Z$1496)</f>
        <v>3.5461900383008317E-2</v>
      </c>
      <c r="AA218" s="46">
        <f>SUMIF(Data_IND_TWh!$A$9:$A$504,Data_TOT_TWh!$B218&amp;"200_"&amp;Data_TOT_TWh!$E218,Data_IND_TWh!AA$9:AA$504)+SUMIF(Data_TER_TWh!$A$9:$A$504,Data_TOT_TWh!$B218&amp;"300_"&amp;Data_TOT_TWh!$E218,Data_TER_TWh!AA$9:AA$504)+SUMIF(Data_RES_TWh!$A$9:$A$1496,Data_TOT_TWh!$B218&amp;"400_"&amp;Data_TOT_TWh!$E218,Data_RES_TWh!AA$9:AA$1496)</f>
        <v>0.44711478607523319</v>
      </c>
      <c r="AB218" s="56"/>
      <c r="AC218" s="47">
        <f>SUMIF(Data_IND_TWh!$A$9:$A$504,Data_TOT_TWh!$B218&amp;"200_"&amp;Data_TOT_TWh!$E218,Data_IND_TWh!AC$9:AC$504)+SUMIF(Data_TER_TWh!$A$9:$A$504,Data_TOT_TWh!$B218&amp;"300_"&amp;Data_TOT_TWh!$E218,Data_TER_TWh!AC$9:AC$504)+SUMIF(Data_RES_TWh!$A$9:$A$1496,Data_TOT_TWh!$B218&amp;"400_"&amp;Data_TOT_TWh!$E218,Data_RES_TWh!AC$9:AC$1496)</f>
        <v>7.4792654169892299E-5</v>
      </c>
      <c r="AD218" s="60"/>
      <c r="AE218" s="47">
        <f>SUMIF(Data_IND_TWh!$A$9:$A$504,Data_TOT_TWh!$B218&amp;"200_"&amp;Data_TOT_TWh!$E218,Data_IND_TWh!AE$9:AE$504)+SUMIF(Data_TER_TWh!$A$9:$A$504,Data_TOT_TWh!$B218&amp;"300_"&amp;Data_TOT_TWh!$E218,Data_TER_TWh!AE$9:AE$504)+SUMIF(Data_RES_TWh!$A$9:$A$1496,Data_TOT_TWh!$B218&amp;"400_"&amp;Data_TOT_TWh!$E218,Data_RES_TWh!AE$9:AE$1496)</f>
        <v>1.8516343642459177E-4</v>
      </c>
      <c r="AF218" s="13">
        <f>SUMIF(Data_IND_TWh!$A$9:$A$504,Data_TOT_TWh!$B218&amp;"200_"&amp;Data_TOT_TWh!$E218,Data_IND_TWh!AF$9:AF$504)+SUMIF(Data_TER_TWh!$A$9:$A$504,Data_TOT_TWh!$B218&amp;"300_"&amp;Data_TOT_TWh!$E218,Data_TER_TWh!AF$9:AF$504)+SUMIF(Data_RES_TWh!$A$9:$A$1496,Data_TOT_TWh!$B218&amp;"400_"&amp;Data_TOT_TWh!$E218,Data_RES_TWh!AF$9:AF$1496)</f>
        <v>3.8276237821695178E-7</v>
      </c>
      <c r="AG218" s="13">
        <f>SUMIF(Data_IND_TWh!$A$9:$A$504,Data_TOT_TWh!$B218&amp;"200_"&amp;Data_TOT_TWh!$E218,Data_IND_TWh!AG$9:AG$504)+SUMIF(Data_TER_TWh!$A$9:$A$504,Data_TOT_TWh!$B218&amp;"300_"&amp;Data_TOT_TWh!$E218,Data_TER_TWh!AG$9:AG$504)+SUMIF(Data_RES_TWh!$A$9:$A$1496,Data_TOT_TWh!$B218&amp;"400_"&amp;Data_TOT_TWh!$E218,Data_RES_TWh!AG$9:AG$1496)</f>
        <v>1.1839495103177419E-5</v>
      </c>
      <c r="AH218" s="46">
        <f>SUMIF(Data_IND_TWh!$A$9:$A$504,Data_TOT_TWh!$B218&amp;"200_"&amp;Data_TOT_TWh!$E218,Data_IND_TWh!AH$9:AH$504)+SUMIF(Data_TER_TWh!$A$9:$A$504,Data_TOT_TWh!$B218&amp;"300_"&amp;Data_TOT_TWh!$E218,Data_TER_TWh!AH$9:AH$504)+SUMIF(Data_RES_TWh!$A$9:$A$1496,Data_TOT_TWh!$B218&amp;"400_"&amp;Data_TOT_TWh!$E218,Data_RES_TWh!AH$9:AH$1496)</f>
        <v>3.3705098781797849E-5</v>
      </c>
      <c r="AI218" s="56"/>
      <c r="AJ218" s="47">
        <f>SUMIF(Data_IND_TWh!$A$9:$A$504,Data_TOT_TWh!$B218&amp;"200_"&amp;Data_TOT_TWh!$E218,Data_IND_TWh!AJ$9:AJ$504)+SUMIF(Data_TER_TWh!$A$9:$A$504,Data_TOT_TWh!$B218&amp;"300_"&amp;Data_TOT_TWh!$E218,Data_TER_TWh!AJ$9:AJ$504)+SUMIF(Data_RES_TWh!$A$9:$A$1496,Data_TOT_TWh!$B218&amp;"400_"&amp;Data_TOT_TWh!$E218,Data_RES_TWh!AJ$9:AJ$1496)</f>
        <v>6.0993592363928841E-5</v>
      </c>
      <c r="AK218" s="56"/>
      <c r="AL218" s="9" t="str">
        <f>VLOOKUP(F218,Definitions!$B$7:$E$39,4,FALSE)</f>
        <v>EU28</v>
      </c>
      <c r="AM218" s="87"/>
      <c r="AN218" s="87"/>
    </row>
    <row r="219" spans="1:40">
      <c r="A219" s="36" t="str">
        <f t="shared" si="7"/>
        <v>LV999_2</v>
      </c>
      <c r="B219" t="s">
        <v>67</v>
      </c>
      <c r="C219" t="s">
        <v>272</v>
      </c>
      <c r="D219">
        <v>999</v>
      </c>
      <c r="E219">
        <v>2</v>
      </c>
      <c r="F219" s="25" t="str">
        <f>VLOOKUP(B219,Definitions!$C$7:$D$43,2,FALSE)</f>
        <v>Latvia</v>
      </c>
      <c r="G219" t="str">
        <f>VLOOKUP(C219,Definitions!$C$49:$D$57,2,FALSE)</f>
        <v>TOTAL</v>
      </c>
      <c r="H219" t="str">
        <f>VLOOKUP(D219,Definitions!$C$60:$D$104,2,FALSE)</f>
        <v>TOTAL</v>
      </c>
      <c r="J219" s="29" t="str">
        <f>VLOOKUP(E219,Definitions!$C$115:$D$132,2,FALSE)</f>
        <v>Fuel oil</v>
      </c>
      <c r="K219" s="47">
        <f>SUMIF(Data_IND_TWh!$A$9:$A$504,Data_TOT_TWh!$B219&amp;"200_"&amp;Data_TOT_TWh!$E219,Data_IND_TWh!K$9:K$504)+SUMIF(Data_TER_TWh!$A$9:$A$504,Data_TOT_TWh!$B219&amp;"300_"&amp;Data_TOT_TWh!$E219,Data_TER_TWh!K$9:K$504)+SUMIF(Data_RES_TWh!$A$9:$A$1496,Data_TOT_TWh!$B219&amp;"400_"&amp;Data_TOT_TWh!$E219,Data_RES_TWh!K$9:K$1496)</f>
        <v>1.5364826103098208</v>
      </c>
      <c r="L219" s="46">
        <f t="shared" si="6"/>
        <v>0.14243553482942906</v>
      </c>
      <c r="M219" s="47">
        <f>SUMIF(Data_IND_TWh!$A$9:$A$504,Data_TOT_TWh!$B219&amp;"200_"&amp;Data_TOT_TWh!$E219,Data_IND_TWh!M$9:M$504)+SUMIF(Data_TER_TWh!$A$9:$A$504,Data_TOT_TWh!$B219&amp;"300_"&amp;Data_TOT_TWh!$E219,Data_TER_TWh!M$9:M$504)+SUMIF(Data_RES_TWh!$A$9:$A$1496,Data_TOT_TWh!$B219&amp;"400_"&amp;Data_TOT_TWh!$E219,Data_RES_TWh!M$9:M$1496)</f>
        <v>1.6789181451392499</v>
      </c>
      <c r="N219" s="56"/>
      <c r="O219" s="47">
        <f>SUMIF(Data_IND_TWh!$A$9:$A$504,Data_TOT_TWh!$B219&amp;"200_"&amp;Data_TOT_TWh!$E219,Data_IND_TWh!O$9:O$504)+SUMIF(Data_TER_TWh!$A$9:$A$504,Data_TOT_TWh!$B219&amp;"300_"&amp;Data_TOT_TWh!$E219,Data_TER_TWh!O$9:O$504)+SUMIF(Data_RES_TWh!$A$9:$A$1496,Data_TOT_TWh!$B219&amp;"400_"&amp;Data_TOT_TWh!$E219,Data_RES_TWh!O$9:O$1496)</f>
        <v>0</v>
      </c>
      <c r="P219" s="46">
        <f>SUMIF(Data_IND_TWh!$A$9:$A$504,Data_TOT_TWh!$B219&amp;"200_"&amp;Data_TOT_TWh!$E219,Data_IND_TWh!P$9:P$504)+SUMIF(Data_TER_TWh!$A$9:$A$504,Data_TOT_TWh!$B219&amp;"300_"&amp;Data_TOT_TWh!$E219,Data_TER_TWh!P$9:P$504)+SUMIF(Data_RES_TWh!$A$9:$A$1496,Data_TOT_TWh!$B219&amp;"400_"&amp;Data_TOT_TWh!$E219,Data_RES_TWh!P$9:P$1496)</f>
        <v>1.6789181451392499</v>
      </c>
      <c r="Q219" s="46">
        <f>SUMIF(Data_IND_TWh!$A$9:$A$504,Data_TOT_TWh!$B219&amp;"200_"&amp;Data_TOT_TWh!$E219,Data_IND_TWh!Q$9:Q$504)+SUMIF(Data_TER_TWh!$A$9:$A$504,Data_TOT_TWh!$B219&amp;"300_"&amp;Data_TOT_TWh!$E219,Data_TER_TWh!Q$9:Q$504)+SUMIF(Data_RES_TWh!$A$9:$A$1496,Data_TOT_TWh!$B219&amp;"400_"&amp;Data_TOT_TWh!$E219,Data_RES_TWh!Q$9:Q$1496)</f>
        <v>1.4047599987774144</v>
      </c>
      <c r="R219" s="37">
        <f>SUMIF(Data_IND_TWh!$A$9:$A$504,Data_TOT_TWh!$B219&amp;"200_"&amp;Data_TOT_TWh!$E219,Data_IND_TWh!R$9:R$504)+SUMIF(Data_TER_TWh!$A$9:$A$504,Data_TOT_TWh!$B219&amp;"300_"&amp;Data_TOT_TWh!$E219,Data_TER_TWh!R$9:R$504)+SUMIF(Data_RES_TWh!$A$9:$A$1496,Data_TOT_TWh!$B219&amp;"400_"&amp;Data_TOT_TWh!$E219,Data_RES_TWh!R$9:R$1496)</f>
        <v>1.2997804529724203E-4</v>
      </c>
      <c r="S219" s="47">
        <f>SUMIF(Data_IND_TWh!$A$9:$A$504,Data_TOT_TWh!$B219&amp;"200_"&amp;Data_TOT_TWh!$E219,Data_IND_TWh!S$9:S$504)+SUMIF(Data_TER_TWh!$A$9:$A$504,Data_TOT_TWh!$B219&amp;"300_"&amp;Data_TOT_TWh!$E219,Data_TER_TWh!S$9:S$504)+SUMIF(Data_RES_TWh!$A$9:$A$1496,Data_TOT_TWh!$B219&amp;"400_"&amp;Data_TOT_TWh!$E219,Data_RES_TWh!S$9:S$1496)</f>
        <v>1.0006190822942052</v>
      </c>
      <c r="T219" s="56"/>
      <c r="U219" s="47">
        <f>SUMIF(Data_IND_TWh!$A$9:$A$504,Data_TOT_TWh!$B219&amp;"200_"&amp;Data_TOT_TWh!$E219,Data_IND_TWh!U$9:U$504)+SUMIF(Data_TER_TWh!$A$9:$A$504,Data_TOT_TWh!$B219&amp;"300_"&amp;Data_TOT_TWh!$E219,Data_TER_TWh!U$9:U$504)+SUMIF(Data_RES_TWh!$A$9:$A$1496,Data_TOT_TWh!$B219&amp;"400_"&amp;Data_TOT_TWh!$E219,Data_RES_TWh!U$9:U$1496)</f>
        <v>7.4079167289055642E-2</v>
      </c>
      <c r="V219" s="56"/>
      <c r="W219" s="47">
        <f>SUMIF(Data_IND_TWh!$A$9:$A$504,Data_TOT_TWh!$B219&amp;"200_"&amp;Data_TOT_TWh!$E219,Data_IND_TWh!W$9:W$504)+SUMIF(Data_TER_TWh!$A$9:$A$504,Data_TOT_TWh!$B219&amp;"300_"&amp;Data_TOT_TWh!$E219,Data_TER_TWh!W$9:W$504)+SUMIF(Data_RES_TWh!$A$9:$A$1496,Data_TOT_TWh!$B219&amp;"400_"&amp;Data_TOT_TWh!$E219,Data_RES_TWh!W$9:W$1496)</f>
        <v>0.3300617491941536</v>
      </c>
      <c r="X219" s="13">
        <f>SUMIF(Data_IND_TWh!$A$9:$A$504,Data_TOT_TWh!$B219&amp;"200_"&amp;Data_TOT_TWh!$E219,Data_IND_TWh!X$9:X$504)+SUMIF(Data_TER_TWh!$A$9:$A$504,Data_TOT_TWh!$B219&amp;"300_"&amp;Data_TOT_TWh!$E219,Data_TER_TWh!X$9:X$504)+SUMIF(Data_RES_TWh!$A$9:$A$1496,Data_TOT_TWh!$B219&amp;"400_"&amp;Data_TOT_TWh!$E219,Data_RES_TWh!X$9:X$1496)</f>
        <v>2.913094429695888E-2</v>
      </c>
      <c r="Y219" s="13">
        <f>SUMIF(Data_IND_TWh!$A$9:$A$504,Data_TOT_TWh!$B219&amp;"200_"&amp;Data_TOT_TWh!$E219,Data_IND_TWh!Y$9:Y$504)+SUMIF(Data_TER_TWh!$A$9:$A$504,Data_TOT_TWh!$B219&amp;"300_"&amp;Data_TOT_TWh!$E219,Data_TER_TWh!Y$9:Y$504)+SUMIF(Data_RES_TWh!$A$9:$A$1496,Data_TOT_TWh!$B219&amp;"400_"&amp;Data_TOT_TWh!$E219,Data_RES_TWh!Y$9:Y$1496)</f>
        <v>0.17829836762892606</v>
      </c>
      <c r="Z219" s="13">
        <f>SUMIF(Data_IND_TWh!$A$9:$A$504,Data_TOT_TWh!$B219&amp;"200_"&amp;Data_TOT_TWh!$E219,Data_IND_TWh!Z$9:Z$504)+SUMIF(Data_TER_TWh!$A$9:$A$504,Data_TOT_TWh!$B219&amp;"300_"&amp;Data_TOT_TWh!$E219,Data_TER_TWh!Z$9:Z$504)+SUMIF(Data_RES_TWh!$A$9:$A$1496,Data_TOT_TWh!$B219&amp;"400_"&amp;Data_TOT_TWh!$E219,Data_RES_TWh!Z$9:Z$1496)</f>
        <v>5.9917724497059704E-2</v>
      </c>
      <c r="AA219" s="46">
        <f>SUMIF(Data_IND_TWh!$A$9:$A$504,Data_TOT_TWh!$B219&amp;"200_"&amp;Data_TOT_TWh!$E219,Data_IND_TWh!AA$9:AA$504)+SUMIF(Data_TER_TWh!$A$9:$A$504,Data_TOT_TWh!$B219&amp;"300_"&amp;Data_TOT_TWh!$E219,Data_TER_TWh!AA$9:AA$504)+SUMIF(Data_RES_TWh!$A$9:$A$1496,Data_TOT_TWh!$B219&amp;"400_"&amp;Data_TOT_TWh!$E219,Data_RES_TWh!AA$9:AA$1496)</f>
        <v>6.2677151509838408E-2</v>
      </c>
      <c r="AB219" s="56"/>
      <c r="AC219" s="47">
        <f>SUMIF(Data_IND_TWh!$A$9:$A$504,Data_TOT_TWh!$B219&amp;"200_"&amp;Data_TOT_TWh!$E219,Data_IND_TWh!AC$9:AC$504)+SUMIF(Data_TER_TWh!$A$9:$A$504,Data_TOT_TWh!$B219&amp;"300_"&amp;Data_TOT_TWh!$E219,Data_TER_TWh!AC$9:AC$504)+SUMIF(Data_RES_TWh!$A$9:$A$1496,Data_TOT_TWh!$B219&amp;"400_"&amp;Data_TOT_TWh!$E219,Data_RES_TWh!AC$9:AC$1496)</f>
        <v>3.7396327084946149E-5</v>
      </c>
      <c r="AD219" s="60"/>
      <c r="AE219" s="47">
        <f>SUMIF(Data_IND_TWh!$A$9:$A$504,Data_TOT_TWh!$B219&amp;"200_"&amp;Data_TOT_TWh!$E219,Data_IND_TWh!AE$9:AE$504)+SUMIF(Data_TER_TWh!$A$9:$A$504,Data_TOT_TWh!$B219&amp;"300_"&amp;Data_TOT_TWh!$E219,Data_TER_TWh!AE$9:AE$504)+SUMIF(Data_RES_TWh!$A$9:$A$1496,Data_TOT_TWh!$B219&amp;"400_"&amp;Data_TOT_TWh!$E219,Data_RES_TWh!AE$9:AE$1496)</f>
        <v>9.2581718212295883E-5</v>
      </c>
      <c r="AF219" s="13">
        <f>SUMIF(Data_IND_TWh!$A$9:$A$504,Data_TOT_TWh!$B219&amp;"200_"&amp;Data_TOT_TWh!$E219,Data_IND_TWh!AF$9:AF$504)+SUMIF(Data_TER_TWh!$A$9:$A$504,Data_TOT_TWh!$B219&amp;"300_"&amp;Data_TOT_TWh!$E219,Data_TER_TWh!AF$9:AF$504)+SUMIF(Data_RES_TWh!$A$9:$A$1496,Data_TOT_TWh!$B219&amp;"400_"&amp;Data_TOT_TWh!$E219,Data_RES_TWh!AF$9:AF$1496)</f>
        <v>1.9138118910847589E-7</v>
      </c>
      <c r="AG219" s="13">
        <f>SUMIF(Data_IND_TWh!$A$9:$A$504,Data_TOT_TWh!$B219&amp;"200_"&amp;Data_TOT_TWh!$E219,Data_IND_TWh!AG$9:AG$504)+SUMIF(Data_TER_TWh!$A$9:$A$504,Data_TOT_TWh!$B219&amp;"300_"&amp;Data_TOT_TWh!$E219,Data_TER_TWh!AG$9:AG$504)+SUMIF(Data_RES_TWh!$A$9:$A$1496,Data_TOT_TWh!$B219&amp;"400_"&amp;Data_TOT_TWh!$E219,Data_RES_TWh!AG$9:AG$1496)</f>
        <v>5.9197475515887096E-6</v>
      </c>
      <c r="AH219" s="46">
        <f>SUMIF(Data_IND_TWh!$A$9:$A$504,Data_TOT_TWh!$B219&amp;"200_"&amp;Data_TOT_TWh!$E219,Data_IND_TWh!AH$9:AH$504)+SUMIF(Data_TER_TWh!$A$9:$A$504,Data_TOT_TWh!$B219&amp;"300_"&amp;Data_TOT_TWh!$E219,Data_TER_TWh!AH$9:AH$504)+SUMIF(Data_RES_TWh!$A$9:$A$1496,Data_TOT_TWh!$B219&amp;"400_"&amp;Data_TOT_TWh!$E219,Data_RES_TWh!AH$9:AH$1496)</f>
        <v>1.6852549390898925E-5</v>
      </c>
      <c r="AI219" s="56"/>
      <c r="AJ219" s="47">
        <f>SUMIF(Data_IND_TWh!$A$9:$A$504,Data_TOT_TWh!$B219&amp;"200_"&amp;Data_TOT_TWh!$E219,Data_IND_TWh!AJ$9:AJ$504)+SUMIF(Data_TER_TWh!$A$9:$A$504,Data_TOT_TWh!$B219&amp;"300_"&amp;Data_TOT_TWh!$E219,Data_TER_TWh!AJ$9:AJ$504)+SUMIF(Data_RES_TWh!$A$9:$A$1496,Data_TOT_TWh!$B219&amp;"400_"&amp;Data_TOT_TWh!$E219,Data_RES_TWh!AJ$9:AJ$1496)</f>
        <v>0.27402816831653842</v>
      </c>
      <c r="AK219" s="56"/>
      <c r="AL219" s="9" t="str">
        <f>VLOOKUP(F219,Definitions!$B$7:$E$39,4,FALSE)</f>
        <v>EU28</v>
      </c>
      <c r="AM219" s="87"/>
      <c r="AN219" s="87"/>
    </row>
    <row r="220" spans="1:40">
      <c r="A220" s="36" t="str">
        <f t="shared" si="7"/>
        <v>LV999_3</v>
      </c>
      <c r="B220" t="s">
        <v>67</v>
      </c>
      <c r="C220" t="s">
        <v>272</v>
      </c>
      <c r="D220">
        <v>999</v>
      </c>
      <c r="E220">
        <v>3</v>
      </c>
      <c r="F220" s="25" t="str">
        <f>VLOOKUP(B220,Definitions!$C$7:$D$43,2,FALSE)</f>
        <v>Latvia</v>
      </c>
      <c r="G220" t="str">
        <f>VLOOKUP(C220,Definitions!$C$49:$D$57,2,FALSE)</f>
        <v>TOTAL</v>
      </c>
      <c r="H220" t="str">
        <f>VLOOKUP(D220,Definitions!$C$60:$D$104,2,FALSE)</f>
        <v>TOTAL</v>
      </c>
      <c r="J220" s="29" t="str">
        <f>VLOOKUP(E220,Definitions!$C$115:$D$132,2,FALSE)</f>
        <v>Natural gas</v>
      </c>
      <c r="K220" s="47">
        <f>SUMIF(Data_IND_TWh!$A$9:$A$504,Data_TOT_TWh!$B220&amp;"200_"&amp;Data_TOT_TWh!$E220,Data_IND_TWh!K$9:K$504)+SUMIF(Data_TER_TWh!$A$9:$A$504,Data_TOT_TWh!$B220&amp;"300_"&amp;Data_TOT_TWh!$E220,Data_TER_TWh!K$9:K$504)+SUMIF(Data_RES_TWh!$A$9:$A$1496,Data_TOT_TWh!$B220&amp;"400_"&amp;Data_TOT_TWh!$E220,Data_RES_TWh!K$9:K$1496)</f>
        <v>13.181407241584576</v>
      </c>
      <c r="L220" s="46">
        <f t="shared" si="6"/>
        <v>-1.6039781693457282</v>
      </c>
      <c r="M220" s="47">
        <f>SUMIF(Data_IND_TWh!$A$9:$A$504,Data_TOT_TWh!$B220&amp;"200_"&amp;Data_TOT_TWh!$E220,Data_IND_TWh!M$9:M$504)+SUMIF(Data_TER_TWh!$A$9:$A$504,Data_TOT_TWh!$B220&amp;"300_"&amp;Data_TOT_TWh!$E220,Data_TER_TWh!M$9:M$504)+SUMIF(Data_RES_TWh!$A$9:$A$1496,Data_TOT_TWh!$B220&amp;"400_"&amp;Data_TOT_TWh!$E220,Data_RES_TWh!M$9:M$1496)</f>
        <v>11.577429072238848</v>
      </c>
      <c r="N220" s="56"/>
      <c r="O220" s="47">
        <f>SUMIF(Data_IND_TWh!$A$9:$A$504,Data_TOT_TWh!$B220&amp;"200_"&amp;Data_TOT_TWh!$E220,Data_IND_TWh!O$9:O$504)+SUMIF(Data_TER_TWh!$A$9:$A$504,Data_TOT_TWh!$B220&amp;"300_"&amp;Data_TOT_TWh!$E220,Data_TER_TWh!O$9:O$504)+SUMIF(Data_RES_TWh!$A$9:$A$1496,Data_TOT_TWh!$B220&amp;"400_"&amp;Data_TOT_TWh!$E220,Data_RES_TWh!O$9:O$1496)</f>
        <v>0</v>
      </c>
      <c r="P220" s="46">
        <f>SUMIF(Data_IND_TWh!$A$9:$A$504,Data_TOT_TWh!$B220&amp;"200_"&amp;Data_TOT_TWh!$E220,Data_IND_TWh!P$9:P$504)+SUMIF(Data_TER_TWh!$A$9:$A$504,Data_TOT_TWh!$B220&amp;"300_"&amp;Data_TOT_TWh!$E220,Data_TER_TWh!P$9:P$504)+SUMIF(Data_RES_TWh!$A$9:$A$1496,Data_TOT_TWh!$B220&amp;"400_"&amp;Data_TOT_TWh!$E220,Data_RES_TWh!P$9:P$1496)</f>
        <v>11.577429072238848</v>
      </c>
      <c r="Q220" s="46">
        <f>SUMIF(Data_IND_TWh!$A$9:$A$504,Data_TOT_TWh!$B220&amp;"200_"&amp;Data_TOT_TWh!$E220,Data_IND_TWh!Q$9:Q$504)+SUMIF(Data_TER_TWh!$A$9:$A$504,Data_TOT_TWh!$B220&amp;"300_"&amp;Data_TOT_TWh!$E220,Data_TER_TWh!Q$9:Q$504)+SUMIF(Data_RES_TWh!$A$9:$A$1496,Data_TOT_TWh!$B220&amp;"400_"&amp;Data_TOT_TWh!$E220,Data_RES_TWh!Q$9:Q$1496)</f>
        <v>10.835588234677429</v>
      </c>
      <c r="R220" s="37">
        <f>SUMIF(Data_IND_TWh!$A$9:$A$504,Data_TOT_TWh!$B220&amp;"200_"&amp;Data_TOT_TWh!$E220,Data_IND_TWh!R$9:R$504)+SUMIF(Data_TER_TWh!$A$9:$A$504,Data_TOT_TWh!$B220&amp;"300_"&amp;Data_TOT_TWh!$E220,Data_TER_TWh!R$9:R$504)+SUMIF(Data_RES_TWh!$A$9:$A$1496,Data_TOT_TWh!$B220&amp;"400_"&amp;Data_TOT_TWh!$E220,Data_RES_TWh!R$9:R$1496)</f>
        <v>0.26710488308583241</v>
      </c>
      <c r="S220" s="47">
        <f>SUMIF(Data_IND_TWh!$A$9:$A$504,Data_TOT_TWh!$B220&amp;"200_"&amp;Data_TOT_TWh!$E220,Data_IND_TWh!S$9:S$504)+SUMIF(Data_TER_TWh!$A$9:$A$504,Data_TOT_TWh!$B220&amp;"300_"&amp;Data_TOT_TWh!$E220,Data_TER_TWh!S$9:S$504)+SUMIF(Data_RES_TWh!$A$9:$A$1496,Data_TOT_TWh!$B220&amp;"400_"&amp;Data_TOT_TWh!$E220,Data_RES_TWh!S$9:S$1496)</f>
        <v>7.5033442248864981</v>
      </c>
      <c r="T220" s="56"/>
      <c r="U220" s="47">
        <f>SUMIF(Data_IND_TWh!$A$9:$A$504,Data_TOT_TWh!$B220&amp;"200_"&amp;Data_TOT_TWh!$E220,Data_IND_TWh!U$9:U$504)+SUMIF(Data_TER_TWh!$A$9:$A$504,Data_TOT_TWh!$B220&amp;"300_"&amp;Data_TOT_TWh!$E220,Data_TER_TWh!U$9:U$504)+SUMIF(Data_RES_TWh!$A$9:$A$1496,Data_TOT_TWh!$B220&amp;"400_"&amp;Data_TOT_TWh!$E220,Data_RES_TWh!U$9:U$1496)</f>
        <v>1.8810730733665322</v>
      </c>
      <c r="V220" s="56"/>
      <c r="W220" s="47">
        <f>SUMIF(Data_IND_TWh!$A$9:$A$504,Data_TOT_TWh!$B220&amp;"200_"&amp;Data_TOT_TWh!$E220,Data_IND_TWh!W$9:W$504)+SUMIF(Data_TER_TWh!$A$9:$A$504,Data_TOT_TWh!$B220&amp;"300_"&amp;Data_TOT_TWh!$E220,Data_TER_TWh!W$9:W$504)+SUMIF(Data_RES_TWh!$A$9:$A$1496,Data_TOT_TWh!$B220&amp;"400_"&amp;Data_TOT_TWh!$E220,Data_RES_TWh!W$9:W$1496)</f>
        <v>1.4511709364243988</v>
      </c>
      <c r="X220" s="13">
        <f>SUMIF(Data_IND_TWh!$A$9:$A$504,Data_TOT_TWh!$B220&amp;"200_"&amp;Data_TOT_TWh!$E220,Data_IND_TWh!X$9:X$504)+SUMIF(Data_TER_TWh!$A$9:$A$504,Data_TOT_TWh!$B220&amp;"300_"&amp;Data_TOT_TWh!$E220,Data_TER_TWh!X$9:X$504)+SUMIF(Data_RES_TWh!$A$9:$A$1496,Data_TOT_TWh!$B220&amp;"400_"&amp;Data_TOT_TWh!$E220,Data_RES_TWh!X$9:X$1496)</f>
        <v>2.0780981475456959E-2</v>
      </c>
      <c r="Y220" s="13">
        <f>SUMIF(Data_IND_TWh!$A$9:$A$504,Data_TOT_TWh!$B220&amp;"200_"&amp;Data_TOT_TWh!$E220,Data_IND_TWh!Y$9:Y$504)+SUMIF(Data_TER_TWh!$A$9:$A$504,Data_TOT_TWh!$B220&amp;"300_"&amp;Data_TOT_TWh!$E220,Data_TER_TWh!Y$9:Y$504)+SUMIF(Data_RES_TWh!$A$9:$A$1496,Data_TOT_TWh!$B220&amp;"400_"&amp;Data_TOT_TWh!$E220,Data_RES_TWh!Y$9:Y$1496)</f>
        <v>0.3331553651832424</v>
      </c>
      <c r="Z220" s="13">
        <f>SUMIF(Data_IND_TWh!$A$9:$A$504,Data_TOT_TWh!$B220&amp;"200_"&amp;Data_TOT_TWh!$E220,Data_IND_TWh!Z$9:Z$504)+SUMIF(Data_TER_TWh!$A$9:$A$504,Data_TOT_TWh!$B220&amp;"300_"&amp;Data_TOT_TWh!$E220,Data_TER_TWh!Z$9:Z$504)+SUMIF(Data_RES_TWh!$A$9:$A$1496,Data_TOT_TWh!$B220&amp;"400_"&amp;Data_TOT_TWh!$E220,Data_RES_TWh!Z$9:Z$1496)</f>
        <v>0.11905186376257915</v>
      </c>
      <c r="AA220" s="46">
        <f>SUMIF(Data_IND_TWh!$A$9:$A$504,Data_TOT_TWh!$B220&amp;"200_"&amp;Data_TOT_TWh!$E220,Data_IND_TWh!AA$9:AA$504)+SUMIF(Data_TER_TWh!$A$9:$A$504,Data_TOT_TWh!$B220&amp;"300_"&amp;Data_TOT_TWh!$E220,Data_TER_TWh!AA$9:AA$504)+SUMIF(Data_RES_TWh!$A$9:$A$1496,Data_TOT_TWh!$B220&amp;"400_"&amp;Data_TOT_TWh!$E220,Data_RES_TWh!AA$9:AA$1496)</f>
        <v>0.90099433388680572</v>
      </c>
      <c r="AB220" s="56"/>
      <c r="AC220" s="47">
        <f>SUMIF(Data_IND_TWh!$A$9:$A$504,Data_TOT_TWh!$B220&amp;"200_"&amp;Data_TOT_TWh!$E220,Data_IND_TWh!AC$9:AC$504)+SUMIF(Data_TER_TWh!$A$9:$A$504,Data_TOT_TWh!$B220&amp;"300_"&amp;Data_TOT_TWh!$E220,Data_TER_TWh!AC$9:AC$504)+SUMIF(Data_RES_TWh!$A$9:$A$1496,Data_TOT_TWh!$B220&amp;"400_"&amp;Data_TOT_TWh!$E220,Data_RES_TWh!AC$9:AC$1496)</f>
        <v>7.6849452159564333E-2</v>
      </c>
      <c r="AD220" s="60"/>
      <c r="AE220" s="47">
        <f>SUMIF(Data_IND_TWh!$A$9:$A$504,Data_TOT_TWh!$B220&amp;"200_"&amp;Data_TOT_TWh!$E220,Data_IND_TWh!AE$9:AE$504)+SUMIF(Data_TER_TWh!$A$9:$A$504,Data_TOT_TWh!$B220&amp;"300_"&amp;Data_TOT_TWh!$E220,Data_TER_TWh!AE$9:AE$504)+SUMIF(Data_RES_TWh!$A$9:$A$1496,Data_TOT_TWh!$B220&amp;"400_"&amp;Data_TOT_TWh!$E220,Data_RES_TWh!AE$9:AE$1496)</f>
        <v>0.19025543092626807</v>
      </c>
      <c r="AF220" s="13">
        <f>SUMIF(Data_IND_TWh!$A$9:$A$504,Data_TOT_TWh!$B220&amp;"200_"&amp;Data_TOT_TWh!$E220,Data_IND_TWh!AF$9:AF$504)+SUMIF(Data_TER_TWh!$A$9:$A$504,Data_TOT_TWh!$B220&amp;"300_"&amp;Data_TOT_TWh!$E220,Data_TER_TWh!AF$9:AF$504)+SUMIF(Data_RES_TWh!$A$9:$A$1496,Data_TOT_TWh!$B220&amp;"400_"&amp;Data_TOT_TWh!$E220,Data_RES_TWh!AF$9:AF$1496)</f>
        <v>3.9328834361791797E-4</v>
      </c>
      <c r="AG220" s="13">
        <f>SUMIF(Data_IND_TWh!$A$9:$A$504,Data_TOT_TWh!$B220&amp;"200_"&amp;Data_TOT_TWh!$E220,Data_IND_TWh!AG$9:AG$504)+SUMIF(Data_TER_TWh!$A$9:$A$504,Data_TOT_TWh!$B220&amp;"300_"&amp;Data_TOT_TWh!$E220,Data_TER_TWh!AG$9:AG$504)+SUMIF(Data_RES_TWh!$A$9:$A$1496,Data_TOT_TWh!$B220&amp;"400_"&amp;Data_TOT_TWh!$E220,Data_RES_TWh!AG$9:AG$1496)</f>
        <v>1.2165081218514798E-2</v>
      </c>
      <c r="AH220" s="46">
        <f>SUMIF(Data_IND_TWh!$A$9:$A$504,Data_TOT_TWh!$B220&amp;"200_"&amp;Data_TOT_TWh!$E220,Data_IND_TWh!AH$9:AH$504)+SUMIF(Data_TER_TWh!$A$9:$A$504,Data_TOT_TWh!$B220&amp;"300_"&amp;Data_TOT_TWh!$E220,Data_TER_TWh!AH$9:AH$504)+SUMIF(Data_RES_TWh!$A$9:$A$1496,Data_TOT_TWh!$B220&amp;"400_"&amp;Data_TOT_TWh!$E220,Data_RES_TWh!AH$9:AH$1496)</f>
        <v>3.4631988998297294E-2</v>
      </c>
      <c r="AI220" s="56"/>
      <c r="AJ220" s="47">
        <f>SUMIF(Data_IND_TWh!$A$9:$A$504,Data_TOT_TWh!$B220&amp;"200_"&amp;Data_TOT_TWh!$E220,Data_IND_TWh!AJ$9:AJ$504)+SUMIF(Data_TER_TWh!$A$9:$A$504,Data_TOT_TWh!$B220&amp;"300_"&amp;Data_TOT_TWh!$E220,Data_TER_TWh!AJ$9:AJ$504)+SUMIF(Data_RES_TWh!$A$9:$A$1496,Data_TOT_TWh!$B220&amp;"400_"&amp;Data_TOT_TWh!$E220,Data_RES_TWh!AJ$9:AJ$1496)</f>
        <v>0.47473595447558736</v>
      </c>
      <c r="AK220" s="56"/>
      <c r="AL220" s="9" t="str">
        <f>VLOOKUP(F220,Definitions!$B$7:$E$39,4,FALSE)</f>
        <v>EU28</v>
      </c>
      <c r="AM220" s="87"/>
      <c r="AN220" s="87"/>
    </row>
    <row r="221" spans="1:40">
      <c r="A221" s="36" t="str">
        <f t="shared" si="7"/>
        <v>LV999_4</v>
      </c>
      <c r="B221" t="s">
        <v>67</v>
      </c>
      <c r="C221" t="s">
        <v>272</v>
      </c>
      <c r="D221">
        <v>999</v>
      </c>
      <c r="E221">
        <v>4</v>
      </c>
      <c r="F221" s="25" t="str">
        <f>VLOOKUP(B221,Definitions!$C$7:$D$43,2,FALSE)</f>
        <v>Latvia</v>
      </c>
      <c r="G221" t="str">
        <f>VLOOKUP(C221,Definitions!$C$49:$D$57,2,FALSE)</f>
        <v>TOTAL</v>
      </c>
      <c r="H221" t="str">
        <f>VLOOKUP(D221,Definitions!$C$60:$D$104,2,FALSE)</f>
        <v>TOTAL</v>
      </c>
      <c r="J221" s="29" t="str">
        <f>VLOOKUP(E221,Definitions!$C$115:$D$132,2,FALSE)</f>
        <v>Other fossil fuels</v>
      </c>
      <c r="K221" s="47">
        <f>SUMIF(Data_IND_TWh!$A$9:$A$504,Data_TOT_TWh!$B221&amp;"200_"&amp;Data_TOT_TWh!$E221,Data_IND_TWh!K$9:K$504)+SUMIF(Data_TER_TWh!$A$9:$A$504,Data_TOT_TWh!$B221&amp;"300_"&amp;Data_TOT_TWh!$E221,Data_TER_TWh!K$9:K$504)+SUMIF(Data_RES_TWh!$A$9:$A$1496,Data_TOT_TWh!$B221&amp;"400_"&amp;Data_TOT_TWh!$E221,Data_RES_TWh!K$9:K$1496)</f>
        <v>0.41036634761641394</v>
      </c>
      <c r="L221" s="46">
        <f t="shared" si="6"/>
        <v>-7.6674260568003194E-2</v>
      </c>
      <c r="M221" s="47">
        <f>SUMIF(Data_IND_TWh!$A$9:$A$504,Data_TOT_TWh!$B221&amp;"200_"&amp;Data_TOT_TWh!$E221,Data_IND_TWh!M$9:M$504)+SUMIF(Data_TER_TWh!$A$9:$A$504,Data_TOT_TWh!$B221&amp;"300_"&amp;Data_TOT_TWh!$E221,Data_TER_TWh!M$9:M$504)+SUMIF(Data_RES_TWh!$A$9:$A$1496,Data_TOT_TWh!$B221&amp;"400_"&amp;Data_TOT_TWh!$E221,Data_RES_TWh!M$9:M$1496)</f>
        <v>0.33369208704841075</v>
      </c>
      <c r="N221" s="56"/>
      <c r="O221" s="47">
        <f>SUMIF(Data_IND_TWh!$A$9:$A$504,Data_TOT_TWh!$B221&amp;"200_"&amp;Data_TOT_TWh!$E221,Data_IND_TWh!O$9:O$504)+SUMIF(Data_TER_TWh!$A$9:$A$504,Data_TOT_TWh!$B221&amp;"300_"&amp;Data_TOT_TWh!$E221,Data_TER_TWh!O$9:O$504)+SUMIF(Data_RES_TWh!$A$9:$A$1496,Data_TOT_TWh!$B221&amp;"400_"&amp;Data_TOT_TWh!$E221,Data_RES_TWh!O$9:O$1496)</f>
        <v>0</v>
      </c>
      <c r="P221" s="46">
        <f>SUMIF(Data_IND_TWh!$A$9:$A$504,Data_TOT_TWh!$B221&amp;"200_"&amp;Data_TOT_TWh!$E221,Data_IND_TWh!P$9:P$504)+SUMIF(Data_TER_TWh!$A$9:$A$504,Data_TOT_TWh!$B221&amp;"300_"&amp;Data_TOT_TWh!$E221,Data_TER_TWh!P$9:P$504)+SUMIF(Data_RES_TWh!$A$9:$A$1496,Data_TOT_TWh!$B221&amp;"400_"&amp;Data_TOT_TWh!$E221,Data_RES_TWh!P$9:P$1496)</f>
        <v>0.33369208704841075</v>
      </c>
      <c r="Q221" s="46">
        <f>SUMIF(Data_IND_TWh!$A$9:$A$504,Data_TOT_TWh!$B221&amp;"200_"&amp;Data_TOT_TWh!$E221,Data_IND_TWh!Q$9:Q$504)+SUMIF(Data_TER_TWh!$A$9:$A$504,Data_TOT_TWh!$B221&amp;"300_"&amp;Data_TOT_TWh!$E221,Data_TER_TWh!Q$9:Q$504)+SUMIF(Data_RES_TWh!$A$9:$A$1496,Data_TOT_TWh!$B221&amp;"400_"&amp;Data_TOT_TWh!$E221,Data_RES_TWh!Q$9:Q$1496)</f>
        <v>0.33369208704841075</v>
      </c>
      <c r="R221" s="37">
        <f>SUMIF(Data_IND_TWh!$A$9:$A$504,Data_TOT_TWh!$B221&amp;"200_"&amp;Data_TOT_TWh!$E221,Data_IND_TWh!R$9:R$504)+SUMIF(Data_TER_TWh!$A$9:$A$504,Data_TOT_TWh!$B221&amp;"300_"&amp;Data_TOT_TWh!$E221,Data_TER_TWh!R$9:R$504)+SUMIF(Data_RES_TWh!$A$9:$A$1496,Data_TOT_TWh!$B221&amp;"400_"&amp;Data_TOT_TWh!$E221,Data_RES_TWh!R$9:R$1496)</f>
        <v>0</v>
      </c>
      <c r="S221" s="47">
        <f>SUMIF(Data_IND_TWh!$A$9:$A$504,Data_TOT_TWh!$B221&amp;"200_"&amp;Data_TOT_TWh!$E221,Data_IND_TWh!S$9:S$504)+SUMIF(Data_TER_TWh!$A$9:$A$504,Data_TOT_TWh!$B221&amp;"300_"&amp;Data_TOT_TWh!$E221,Data_TER_TWh!S$9:S$504)+SUMIF(Data_RES_TWh!$A$9:$A$1496,Data_TOT_TWh!$B221&amp;"400_"&amp;Data_TOT_TWh!$E221,Data_RES_TWh!S$9:S$1496)</f>
        <v>0.14949754536356977</v>
      </c>
      <c r="T221" s="56"/>
      <c r="U221" s="47">
        <f>SUMIF(Data_IND_TWh!$A$9:$A$504,Data_TOT_TWh!$B221&amp;"200_"&amp;Data_TOT_TWh!$E221,Data_IND_TWh!U$9:U$504)+SUMIF(Data_TER_TWh!$A$9:$A$504,Data_TOT_TWh!$B221&amp;"300_"&amp;Data_TOT_TWh!$E221,Data_TER_TWh!U$9:U$504)+SUMIF(Data_RES_TWh!$A$9:$A$1496,Data_TOT_TWh!$B221&amp;"400_"&amp;Data_TOT_TWh!$E221,Data_RES_TWh!U$9:U$1496)</f>
        <v>5.3930190268208077E-2</v>
      </c>
      <c r="V221" s="56"/>
      <c r="W221" s="47">
        <f>SUMIF(Data_IND_TWh!$A$9:$A$504,Data_TOT_TWh!$B221&amp;"200_"&amp;Data_TOT_TWh!$E221,Data_IND_TWh!W$9:W$504)+SUMIF(Data_TER_TWh!$A$9:$A$504,Data_TOT_TWh!$B221&amp;"300_"&amp;Data_TOT_TWh!$E221,Data_TER_TWh!W$9:W$504)+SUMIF(Data_RES_TWh!$A$9:$A$1496,Data_TOT_TWh!$B221&amp;"400_"&amp;Data_TOT_TWh!$E221,Data_RES_TWh!W$9:W$1496)</f>
        <v>0.1302643514166329</v>
      </c>
      <c r="X221" s="13">
        <f>SUMIF(Data_IND_TWh!$A$9:$A$504,Data_TOT_TWh!$B221&amp;"200_"&amp;Data_TOT_TWh!$E221,Data_IND_TWh!X$9:X$504)+SUMIF(Data_TER_TWh!$A$9:$A$504,Data_TOT_TWh!$B221&amp;"300_"&amp;Data_TOT_TWh!$E221,Data_TER_TWh!X$9:X$504)+SUMIF(Data_RES_TWh!$A$9:$A$1496,Data_TOT_TWh!$B221&amp;"400_"&amp;Data_TOT_TWh!$E221,Data_RES_TWh!X$9:X$1496)</f>
        <v>3.3645669194410706E-2</v>
      </c>
      <c r="Y221" s="13">
        <f>SUMIF(Data_IND_TWh!$A$9:$A$504,Data_TOT_TWh!$B221&amp;"200_"&amp;Data_TOT_TWh!$E221,Data_IND_TWh!Y$9:Y$504)+SUMIF(Data_TER_TWh!$A$9:$A$504,Data_TOT_TWh!$B221&amp;"300_"&amp;Data_TOT_TWh!$E221,Data_TER_TWh!Y$9:Y$504)+SUMIF(Data_RES_TWh!$A$9:$A$1496,Data_TOT_TWh!$B221&amp;"400_"&amp;Data_TOT_TWh!$E221,Data_RES_TWh!Y$9:Y$1496)</f>
        <v>4.9104900555555497E-2</v>
      </c>
      <c r="Z221" s="13">
        <f>SUMIF(Data_IND_TWh!$A$9:$A$504,Data_TOT_TWh!$B221&amp;"200_"&amp;Data_TOT_TWh!$E221,Data_IND_TWh!Z$9:Z$504)+SUMIF(Data_TER_TWh!$A$9:$A$504,Data_TOT_TWh!$B221&amp;"300_"&amp;Data_TOT_TWh!$E221,Data_TER_TWh!Z$9:Z$504)+SUMIF(Data_RES_TWh!$A$9:$A$1496,Data_TOT_TWh!$B221&amp;"400_"&amp;Data_TOT_TWh!$E221,Data_RES_TWh!Z$9:Z$1496)</f>
        <v>1.54822311111111E-2</v>
      </c>
      <c r="AA221" s="46">
        <f>SUMIF(Data_IND_TWh!$A$9:$A$504,Data_TOT_TWh!$B221&amp;"200_"&amp;Data_TOT_TWh!$E221,Data_IND_TWh!AA$9:AA$504)+SUMIF(Data_TER_TWh!$A$9:$A$504,Data_TOT_TWh!$B221&amp;"300_"&amp;Data_TOT_TWh!$E221,Data_TER_TWh!AA$9:AA$504)+SUMIF(Data_RES_TWh!$A$9:$A$1496,Data_TOT_TWh!$B221&amp;"400_"&amp;Data_TOT_TWh!$E221,Data_RES_TWh!AA$9:AA$1496)</f>
        <v>3.203155055555558E-2</v>
      </c>
      <c r="AB221" s="56"/>
      <c r="AC221" s="47">
        <f>SUMIF(Data_IND_TWh!$A$9:$A$504,Data_TOT_TWh!$B221&amp;"200_"&amp;Data_TOT_TWh!$E221,Data_IND_TWh!AC$9:AC$504)+SUMIF(Data_TER_TWh!$A$9:$A$504,Data_TOT_TWh!$B221&amp;"300_"&amp;Data_TOT_TWh!$E221,Data_TER_TWh!AC$9:AC$504)+SUMIF(Data_RES_TWh!$A$9:$A$1496,Data_TOT_TWh!$B221&amp;"400_"&amp;Data_TOT_TWh!$E221,Data_RES_TWh!AC$9:AC$1496)</f>
        <v>0</v>
      </c>
      <c r="AD221" s="60"/>
      <c r="AE221" s="47">
        <f>SUMIF(Data_IND_TWh!$A$9:$A$504,Data_TOT_TWh!$B221&amp;"200_"&amp;Data_TOT_TWh!$E221,Data_IND_TWh!AE$9:AE$504)+SUMIF(Data_TER_TWh!$A$9:$A$504,Data_TOT_TWh!$B221&amp;"300_"&amp;Data_TOT_TWh!$E221,Data_TER_TWh!AE$9:AE$504)+SUMIF(Data_RES_TWh!$A$9:$A$1496,Data_TOT_TWh!$B221&amp;"400_"&amp;Data_TOT_TWh!$E221,Data_RES_TWh!AE$9:AE$1496)</f>
        <v>0</v>
      </c>
      <c r="AF221" s="13">
        <f>SUMIF(Data_IND_TWh!$A$9:$A$504,Data_TOT_TWh!$B221&amp;"200_"&amp;Data_TOT_TWh!$E221,Data_IND_TWh!AF$9:AF$504)+SUMIF(Data_TER_TWh!$A$9:$A$504,Data_TOT_TWh!$B221&amp;"300_"&amp;Data_TOT_TWh!$E221,Data_TER_TWh!AF$9:AF$504)+SUMIF(Data_RES_TWh!$A$9:$A$1496,Data_TOT_TWh!$B221&amp;"400_"&amp;Data_TOT_TWh!$E221,Data_RES_TWh!AF$9:AF$1496)</f>
        <v>0</v>
      </c>
      <c r="AG221" s="13">
        <f>SUMIF(Data_IND_TWh!$A$9:$A$504,Data_TOT_TWh!$B221&amp;"200_"&amp;Data_TOT_TWh!$E221,Data_IND_TWh!AG$9:AG$504)+SUMIF(Data_TER_TWh!$A$9:$A$504,Data_TOT_TWh!$B221&amp;"300_"&amp;Data_TOT_TWh!$E221,Data_TER_TWh!AG$9:AG$504)+SUMIF(Data_RES_TWh!$A$9:$A$1496,Data_TOT_TWh!$B221&amp;"400_"&amp;Data_TOT_TWh!$E221,Data_RES_TWh!AG$9:AG$1496)</f>
        <v>0</v>
      </c>
      <c r="AH221" s="46">
        <f>SUMIF(Data_IND_TWh!$A$9:$A$504,Data_TOT_TWh!$B221&amp;"200_"&amp;Data_TOT_TWh!$E221,Data_IND_TWh!AH$9:AH$504)+SUMIF(Data_TER_TWh!$A$9:$A$504,Data_TOT_TWh!$B221&amp;"300_"&amp;Data_TOT_TWh!$E221,Data_TER_TWh!AH$9:AH$504)+SUMIF(Data_RES_TWh!$A$9:$A$1496,Data_TOT_TWh!$B221&amp;"400_"&amp;Data_TOT_TWh!$E221,Data_RES_TWh!AH$9:AH$1496)</f>
        <v>0</v>
      </c>
      <c r="AI221" s="56"/>
      <c r="AJ221" s="47">
        <f>SUMIF(Data_IND_TWh!$A$9:$A$504,Data_TOT_TWh!$B221&amp;"200_"&amp;Data_TOT_TWh!$E221,Data_IND_TWh!AJ$9:AJ$504)+SUMIF(Data_TER_TWh!$A$9:$A$504,Data_TOT_TWh!$B221&amp;"300_"&amp;Data_TOT_TWh!$E221,Data_TER_TWh!AJ$9:AJ$504)+SUMIF(Data_RES_TWh!$A$9:$A$1496,Data_TOT_TWh!$B221&amp;"400_"&amp;Data_TOT_TWh!$E221,Data_RES_TWh!AJ$9:AJ$1496)</f>
        <v>0</v>
      </c>
      <c r="AK221" s="56"/>
      <c r="AL221" s="9" t="str">
        <f>VLOOKUP(F221,Definitions!$B$7:$E$39,4,FALSE)</f>
        <v>EU28</v>
      </c>
      <c r="AM221" s="87"/>
      <c r="AN221" s="87"/>
    </row>
    <row r="222" spans="1:40">
      <c r="A222" s="36" t="str">
        <f t="shared" si="7"/>
        <v>LV999_6</v>
      </c>
      <c r="B222" t="s">
        <v>67</v>
      </c>
      <c r="C222" t="s">
        <v>272</v>
      </c>
      <c r="D222">
        <v>999</v>
      </c>
      <c r="E222">
        <v>6</v>
      </c>
      <c r="F222" s="25" t="str">
        <f>VLOOKUP(B222,Definitions!$C$7:$D$43,2,FALSE)</f>
        <v>Latvia</v>
      </c>
      <c r="G222" t="str">
        <f>VLOOKUP(C222,Definitions!$C$49:$D$57,2,FALSE)</f>
        <v>TOTAL</v>
      </c>
      <c r="H222" t="str">
        <f>VLOOKUP(D222,Definitions!$C$60:$D$104,2,FALSE)</f>
        <v>TOTAL</v>
      </c>
      <c r="J222" s="29" t="str">
        <f>VLOOKUP(E222,Definitions!$C$115:$D$132,2,FALSE)</f>
        <v>Electricity</v>
      </c>
      <c r="K222" s="47">
        <f>SUMIF(Data_IND_TWh!$A$9:$A$504,Data_TOT_TWh!$B222&amp;"200_"&amp;Data_TOT_TWh!$E222,Data_IND_TWh!K$9:K$504)+SUMIF(Data_TER_TWh!$A$9:$A$504,Data_TOT_TWh!$B222&amp;"300_"&amp;Data_TOT_TWh!$E222,Data_TER_TWh!K$9:K$504)+SUMIF(Data_RES_TWh!$A$9:$A$1496,Data_TOT_TWh!$B222&amp;"400_"&amp;Data_TOT_TWh!$E222,Data_RES_TWh!K$9:K$1496)</f>
        <v>0</v>
      </c>
      <c r="L222" s="46">
        <f t="shared" si="6"/>
        <v>0</v>
      </c>
      <c r="M222" s="47">
        <f>SUMIF(Data_IND_TWh!$A$9:$A$504,Data_TOT_TWh!$B222&amp;"200_"&amp;Data_TOT_TWh!$E222,Data_IND_TWh!M$9:M$504)+SUMIF(Data_TER_TWh!$A$9:$A$504,Data_TOT_TWh!$B222&amp;"300_"&amp;Data_TOT_TWh!$E222,Data_TER_TWh!M$9:M$504)+SUMIF(Data_RES_TWh!$A$9:$A$1496,Data_TOT_TWh!$B222&amp;"400_"&amp;Data_TOT_TWh!$E222,Data_RES_TWh!M$9:M$1496)</f>
        <v>0</v>
      </c>
      <c r="N222" s="56"/>
      <c r="O222" s="47">
        <f>SUMIF(Data_IND_TWh!$A$9:$A$504,Data_TOT_TWh!$B222&amp;"200_"&amp;Data_TOT_TWh!$E222,Data_IND_TWh!O$9:O$504)+SUMIF(Data_TER_TWh!$A$9:$A$504,Data_TOT_TWh!$B222&amp;"300_"&amp;Data_TOT_TWh!$E222,Data_TER_TWh!O$9:O$504)+SUMIF(Data_RES_TWh!$A$9:$A$1496,Data_TOT_TWh!$B222&amp;"400_"&amp;Data_TOT_TWh!$E222,Data_RES_TWh!O$9:O$1496)</f>
        <v>0</v>
      </c>
      <c r="P222" s="46">
        <f>SUMIF(Data_IND_TWh!$A$9:$A$504,Data_TOT_TWh!$B222&amp;"200_"&amp;Data_TOT_TWh!$E222,Data_IND_TWh!P$9:P$504)+SUMIF(Data_TER_TWh!$A$9:$A$504,Data_TOT_TWh!$B222&amp;"300_"&amp;Data_TOT_TWh!$E222,Data_TER_TWh!P$9:P$504)+SUMIF(Data_RES_TWh!$A$9:$A$1496,Data_TOT_TWh!$B222&amp;"400_"&amp;Data_TOT_TWh!$E222,Data_RES_TWh!P$9:P$1496)</f>
        <v>0</v>
      </c>
      <c r="Q222" s="46">
        <f>SUMIF(Data_IND_TWh!$A$9:$A$504,Data_TOT_TWh!$B222&amp;"200_"&amp;Data_TOT_TWh!$E222,Data_IND_TWh!Q$9:Q$504)+SUMIF(Data_TER_TWh!$A$9:$A$504,Data_TOT_TWh!$B222&amp;"300_"&amp;Data_TOT_TWh!$E222,Data_TER_TWh!Q$9:Q$504)+SUMIF(Data_RES_TWh!$A$9:$A$1496,Data_TOT_TWh!$B222&amp;"400_"&amp;Data_TOT_TWh!$E222,Data_RES_TWh!Q$9:Q$1496)</f>
        <v>0</v>
      </c>
      <c r="R222" s="37">
        <f>SUMIF(Data_IND_TWh!$A$9:$A$504,Data_TOT_TWh!$B222&amp;"200_"&amp;Data_TOT_TWh!$E222,Data_IND_TWh!R$9:R$504)+SUMIF(Data_TER_TWh!$A$9:$A$504,Data_TOT_TWh!$B222&amp;"300_"&amp;Data_TOT_TWh!$E222,Data_TER_TWh!R$9:R$504)+SUMIF(Data_RES_TWh!$A$9:$A$1496,Data_TOT_TWh!$B222&amp;"400_"&amp;Data_TOT_TWh!$E222,Data_RES_TWh!R$9:R$1496)</f>
        <v>0</v>
      </c>
      <c r="S222" s="47">
        <f>SUMIF(Data_IND_TWh!$A$9:$A$504,Data_TOT_TWh!$B222&amp;"200_"&amp;Data_TOT_TWh!$E222,Data_IND_TWh!S$9:S$504)+SUMIF(Data_TER_TWh!$A$9:$A$504,Data_TOT_TWh!$B222&amp;"300_"&amp;Data_TOT_TWh!$E222,Data_TER_TWh!S$9:S$504)+SUMIF(Data_RES_TWh!$A$9:$A$1496,Data_TOT_TWh!$B222&amp;"400_"&amp;Data_TOT_TWh!$E222,Data_RES_TWh!S$9:S$1496)</f>
        <v>0</v>
      </c>
      <c r="T222" s="56"/>
      <c r="U222" s="47">
        <f>SUMIF(Data_IND_TWh!$A$9:$A$504,Data_TOT_TWh!$B222&amp;"200_"&amp;Data_TOT_TWh!$E222,Data_IND_TWh!U$9:U$504)+SUMIF(Data_TER_TWh!$A$9:$A$504,Data_TOT_TWh!$B222&amp;"300_"&amp;Data_TOT_TWh!$E222,Data_TER_TWh!U$9:U$504)+SUMIF(Data_RES_TWh!$A$9:$A$1496,Data_TOT_TWh!$B222&amp;"400_"&amp;Data_TOT_TWh!$E222,Data_RES_TWh!U$9:U$1496)</f>
        <v>0</v>
      </c>
      <c r="V222" s="56"/>
      <c r="W222" s="47">
        <f>SUMIF(Data_IND_TWh!$A$9:$A$504,Data_TOT_TWh!$B222&amp;"200_"&amp;Data_TOT_TWh!$E222,Data_IND_TWh!W$9:W$504)+SUMIF(Data_TER_TWh!$A$9:$A$504,Data_TOT_TWh!$B222&amp;"300_"&amp;Data_TOT_TWh!$E222,Data_TER_TWh!W$9:W$504)+SUMIF(Data_RES_TWh!$A$9:$A$1496,Data_TOT_TWh!$B222&amp;"400_"&amp;Data_TOT_TWh!$E222,Data_RES_TWh!W$9:W$1496)</f>
        <v>0</v>
      </c>
      <c r="X222" s="13">
        <f>SUMIF(Data_IND_TWh!$A$9:$A$504,Data_TOT_TWh!$B222&amp;"200_"&amp;Data_TOT_TWh!$E222,Data_IND_TWh!X$9:X$504)+SUMIF(Data_TER_TWh!$A$9:$A$504,Data_TOT_TWh!$B222&amp;"300_"&amp;Data_TOT_TWh!$E222,Data_TER_TWh!X$9:X$504)+SUMIF(Data_RES_TWh!$A$9:$A$1496,Data_TOT_TWh!$B222&amp;"400_"&amp;Data_TOT_TWh!$E222,Data_RES_TWh!X$9:X$1496)</f>
        <v>0</v>
      </c>
      <c r="Y222" s="13">
        <f>SUMIF(Data_IND_TWh!$A$9:$A$504,Data_TOT_TWh!$B222&amp;"200_"&amp;Data_TOT_TWh!$E222,Data_IND_TWh!Y$9:Y$504)+SUMIF(Data_TER_TWh!$A$9:$A$504,Data_TOT_TWh!$B222&amp;"300_"&amp;Data_TOT_TWh!$E222,Data_TER_TWh!Y$9:Y$504)+SUMIF(Data_RES_TWh!$A$9:$A$1496,Data_TOT_TWh!$B222&amp;"400_"&amp;Data_TOT_TWh!$E222,Data_RES_TWh!Y$9:Y$1496)</f>
        <v>0</v>
      </c>
      <c r="Z222" s="13">
        <f>SUMIF(Data_IND_TWh!$A$9:$A$504,Data_TOT_TWh!$B222&amp;"200_"&amp;Data_TOT_TWh!$E222,Data_IND_TWh!Z$9:Z$504)+SUMIF(Data_TER_TWh!$A$9:$A$504,Data_TOT_TWh!$B222&amp;"300_"&amp;Data_TOT_TWh!$E222,Data_TER_TWh!Z$9:Z$504)+SUMIF(Data_RES_TWh!$A$9:$A$1496,Data_TOT_TWh!$B222&amp;"400_"&amp;Data_TOT_TWh!$E222,Data_RES_TWh!Z$9:Z$1496)</f>
        <v>0</v>
      </c>
      <c r="AA222" s="46">
        <f>SUMIF(Data_IND_TWh!$A$9:$A$504,Data_TOT_TWh!$B222&amp;"200_"&amp;Data_TOT_TWh!$E222,Data_IND_TWh!AA$9:AA$504)+SUMIF(Data_TER_TWh!$A$9:$A$504,Data_TOT_TWh!$B222&amp;"300_"&amp;Data_TOT_TWh!$E222,Data_TER_TWh!AA$9:AA$504)+SUMIF(Data_RES_TWh!$A$9:$A$1496,Data_TOT_TWh!$B222&amp;"400_"&amp;Data_TOT_TWh!$E222,Data_RES_TWh!AA$9:AA$1496)</f>
        <v>0</v>
      </c>
      <c r="AB222" s="56"/>
      <c r="AC222" s="47">
        <f>SUMIF(Data_IND_TWh!$A$9:$A$504,Data_TOT_TWh!$B222&amp;"200_"&amp;Data_TOT_TWh!$E222,Data_IND_TWh!AC$9:AC$504)+SUMIF(Data_TER_TWh!$A$9:$A$504,Data_TOT_TWh!$B222&amp;"300_"&amp;Data_TOT_TWh!$E222,Data_TER_TWh!AC$9:AC$504)+SUMIF(Data_RES_TWh!$A$9:$A$1496,Data_TOT_TWh!$B222&amp;"400_"&amp;Data_TOT_TWh!$E222,Data_RES_TWh!AC$9:AC$1496)</f>
        <v>0</v>
      </c>
      <c r="AD222" s="60"/>
      <c r="AE222" s="47">
        <f>SUMIF(Data_IND_TWh!$A$9:$A$504,Data_TOT_TWh!$B222&amp;"200_"&amp;Data_TOT_TWh!$E222,Data_IND_TWh!AE$9:AE$504)+SUMIF(Data_TER_TWh!$A$9:$A$504,Data_TOT_TWh!$B222&amp;"300_"&amp;Data_TOT_TWh!$E222,Data_TER_TWh!AE$9:AE$504)+SUMIF(Data_RES_TWh!$A$9:$A$1496,Data_TOT_TWh!$B222&amp;"400_"&amp;Data_TOT_TWh!$E222,Data_RES_TWh!AE$9:AE$1496)</f>
        <v>0</v>
      </c>
      <c r="AF222" s="13">
        <f>SUMIF(Data_IND_TWh!$A$9:$A$504,Data_TOT_TWh!$B222&amp;"200_"&amp;Data_TOT_TWh!$E222,Data_IND_TWh!AF$9:AF$504)+SUMIF(Data_TER_TWh!$A$9:$A$504,Data_TOT_TWh!$B222&amp;"300_"&amp;Data_TOT_TWh!$E222,Data_TER_TWh!AF$9:AF$504)+SUMIF(Data_RES_TWh!$A$9:$A$1496,Data_TOT_TWh!$B222&amp;"400_"&amp;Data_TOT_TWh!$E222,Data_RES_TWh!AF$9:AF$1496)</f>
        <v>0</v>
      </c>
      <c r="AG222" s="13">
        <f>SUMIF(Data_IND_TWh!$A$9:$A$504,Data_TOT_TWh!$B222&amp;"200_"&amp;Data_TOT_TWh!$E222,Data_IND_TWh!AG$9:AG$504)+SUMIF(Data_TER_TWh!$A$9:$A$504,Data_TOT_TWh!$B222&amp;"300_"&amp;Data_TOT_TWh!$E222,Data_TER_TWh!AG$9:AG$504)+SUMIF(Data_RES_TWh!$A$9:$A$1496,Data_TOT_TWh!$B222&amp;"400_"&amp;Data_TOT_TWh!$E222,Data_RES_TWh!AG$9:AG$1496)</f>
        <v>0</v>
      </c>
      <c r="AH222" s="46">
        <f>SUMIF(Data_IND_TWh!$A$9:$A$504,Data_TOT_TWh!$B222&amp;"200_"&amp;Data_TOT_TWh!$E222,Data_IND_TWh!AH$9:AH$504)+SUMIF(Data_TER_TWh!$A$9:$A$504,Data_TOT_TWh!$B222&amp;"300_"&amp;Data_TOT_TWh!$E222,Data_TER_TWh!AH$9:AH$504)+SUMIF(Data_RES_TWh!$A$9:$A$1496,Data_TOT_TWh!$B222&amp;"400_"&amp;Data_TOT_TWh!$E222,Data_RES_TWh!AH$9:AH$1496)</f>
        <v>0</v>
      </c>
      <c r="AI222" s="56"/>
      <c r="AJ222" s="47">
        <f>SUMIF(Data_IND_TWh!$A$9:$A$504,Data_TOT_TWh!$B222&amp;"200_"&amp;Data_TOT_TWh!$E222,Data_IND_TWh!AJ$9:AJ$504)+SUMIF(Data_TER_TWh!$A$9:$A$504,Data_TOT_TWh!$B222&amp;"300_"&amp;Data_TOT_TWh!$E222,Data_TER_TWh!AJ$9:AJ$504)+SUMIF(Data_RES_TWh!$A$9:$A$1496,Data_TOT_TWh!$B222&amp;"400_"&amp;Data_TOT_TWh!$E222,Data_RES_TWh!AJ$9:AJ$1496)</f>
        <v>0</v>
      </c>
      <c r="AK222" s="56"/>
      <c r="AL222" s="9" t="str">
        <f>VLOOKUP(F222,Definitions!$B$7:$E$39,4,FALSE)</f>
        <v>EU28</v>
      </c>
      <c r="AM222" s="87"/>
      <c r="AN222" s="87"/>
    </row>
    <row r="223" spans="1:40">
      <c r="A223" s="36" t="str">
        <f t="shared" si="7"/>
        <v>LV999_7</v>
      </c>
      <c r="B223" t="s">
        <v>67</v>
      </c>
      <c r="C223" t="s">
        <v>272</v>
      </c>
      <c r="D223">
        <v>999</v>
      </c>
      <c r="E223">
        <v>7</v>
      </c>
      <c r="F223" s="25" t="str">
        <f>VLOOKUP(B223,Definitions!$C$7:$D$43,2,FALSE)</f>
        <v>Latvia</v>
      </c>
      <c r="G223" t="str">
        <f>VLOOKUP(C223,Definitions!$C$49:$D$57,2,FALSE)</f>
        <v>TOTAL</v>
      </c>
      <c r="H223" t="str">
        <f>VLOOKUP(D223,Definitions!$C$60:$D$104,2,FALSE)</f>
        <v>TOTAL</v>
      </c>
      <c r="J223" s="29" t="str">
        <f>VLOOKUP(E223,Definitions!$C$115:$D$132,2,FALSE)</f>
        <v>District heating</v>
      </c>
      <c r="K223" s="47">
        <f>SUMIF(Data_IND_TWh!$A$9:$A$504,Data_TOT_TWh!$B223&amp;"200_"&amp;Data_TOT_TWh!$E223,Data_IND_TWh!K$9:K$504)+SUMIF(Data_TER_TWh!$A$9:$A$504,Data_TOT_TWh!$B223&amp;"300_"&amp;Data_TOT_TWh!$E223,Data_TER_TWh!K$9:K$504)+SUMIF(Data_RES_TWh!$A$9:$A$1496,Data_TOT_TWh!$B223&amp;"400_"&amp;Data_TOT_TWh!$E223,Data_RES_TWh!K$9:K$1496)</f>
        <v>0</v>
      </c>
      <c r="L223" s="46">
        <f t="shared" si="6"/>
        <v>0</v>
      </c>
      <c r="M223" s="47">
        <f>SUMIF(Data_IND_TWh!$A$9:$A$504,Data_TOT_TWh!$B223&amp;"200_"&amp;Data_TOT_TWh!$E223,Data_IND_TWh!M$9:M$504)+SUMIF(Data_TER_TWh!$A$9:$A$504,Data_TOT_TWh!$B223&amp;"300_"&amp;Data_TOT_TWh!$E223,Data_TER_TWh!M$9:M$504)+SUMIF(Data_RES_TWh!$A$9:$A$1496,Data_TOT_TWh!$B223&amp;"400_"&amp;Data_TOT_TWh!$E223,Data_RES_TWh!M$9:M$1496)</f>
        <v>0</v>
      </c>
      <c r="N223" s="56"/>
      <c r="O223" s="47">
        <f>SUMIF(Data_IND_TWh!$A$9:$A$504,Data_TOT_TWh!$B223&amp;"200_"&amp;Data_TOT_TWh!$E223,Data_IND_TWh!O$9:O$504)+SUMIF(Data_TER_TWh!$A$9:$A$504,Data_TOT_TWh!$B223&amp;"300_"&amp;Data_TOT_TWh!$E223,Data_TER_TWh!O$9:O$504)+SUMIF(Data_RES_TWh!$A$9:$A$1496,Data_TOT_TWh!$B223&amp;"400_"&amp;Data_TOT_TWh!$E223,Data_RES_TWh!O$9:O$1496)</f>
        <v>0</v>
      </c>
      <c r="P223" s="46">
        <f>SUMIF(Data_IND_TWh!$A$9:$A$504,Data_TOT_TWh!$B223&amp;"200_"&amp;Data_TOT_TWh!$E223,Data_IND_TWh!P$9:P$504)+SUMIF(Data_TER_TWh!$A$9:$A$504,Data_TOT_TWh!$B223&amp;"300_"&amp;Data_TOT_TWh!$E223,Data_TER_TWh!P$9:P$504)+SUMIF(Data_RES_TWh!$A$9:$A$1496,Data_TOT_TWh!$B223&amp;"400_"&amp;Data_TOT_TWh!$E223,Data_RES_TWh!P$9:P$1496)</f>
        <v>0</v>
      </c>
      <c r="Q223" s="46">
        <f>SUMIF(Data_IND_TWh!$A$9:$A$504,Data_TOT_TWh!$B223&amp;"200_"&amp;Data_TOT_TWh!$E223,Data_IND_TWh!Q$9:Q$504)+SUMIF(Data_TER_TWh!$A$9:$A$504,Data_TOT_TWh!$B223&amp;"300_"&amp;Data_TOT_TWh!$E223,Data_TER_TWh!Q$9:Q$504)+SUMIF(Data_RES_TWh!$A$9:$A$1496,Data_TOT_TWh!$B223&amp;"400_"&amp;Data_TOT_TWh!$E223,Data_RES_TWh!Q$9:Q$1496)</f>
        <v>0</v>
      </c>
      <c r="R223" s="37">
        <f>SUMIF(Data_IND_TWh!$A$9:$A$504,Data_TOT_TWh!$B223&amp;"200_"&amp;Data_TOT_TWh!$E223,Data_IND_TWh!R$9:R$504)+SUMIF(Data_TER_TWh!$A$9:$A$504,Data_TOT_TWh!$B223&amp;"300_"&amp;Data_TOT_TWh!$E223,Data_TER_TWh!R$9:R$504)+SUMIF(Data_RES_TWh!$A$9:$A$1496,Data_TOT_TWh!$B223&amp;"400_"&amp;Data_TOT_TWh!$E223,Data_RES_TWh!R$9:R$1496)</f>
        <v>0</v>
      </c>
      <c r="S223" s="47">
        <f>SUMIF(Data_IND_TWh!$A$9:$A$504,Data_TOT_TWh!$B223&amp;"200_"&amp;Data_TOT_TWh!$E223,Data_IND_TWh!S$9:S$504)+SUMIF(Data_TER_TWh!$A$9:$A$504,Data_TOT_TWh!$B223&amp;"300_"&amp;Data_TOT_TWh!$E223,Data_TER_TWh!S$9:S$504)+SUMIF(Data_RES_TWh!$A$9:$A$1496,Data_TOT_TWh!$B223&amp;"400_"&amp;Data_TOT_TWh!$E223,Data_RES_TWh!S$9:S$1496)</f>
        <v>0</v>
      </c>
      <c r="T223" s="56"/>
      <c r="U223" s="47">
        <f>SUMIF(Data_IND_TWh!$A$9:$A$504,Data_TOT_TWh!$B223&amp;"200_"&amp;Data_TOT_TWh!$E223,Data_IND_TWh!U$9:U$504)+SUMIF(Data_TER_TWh!$A$9:$A$504,Data_TOT_TWh!$B223&amp;"300_"&amp;Data_TOT_TWh!$E223,Data_TER_TWh!U$9:U$504)+SUMIF(Data_RES_TWh!$A$9:$A$1496,Data_TOT_TWh!$B223&amp;"400_"&amp;Data_TOT_TWh!$E223,Data_RES_TWh!U$9:U$1496)</f>
        <v>0</v>
      </c>
      <c r="V223" s="56"/>
      <c r="W223" s="47">
        <f>SUMIF(Data_IND_TWh!$A$9:$A$504,Data_TOT_TWh!$B223&amp;"200_"&amp;Data_TOT_TWh!$E223,Data_IND_TWh!W$9:W$504)+SUMIF(Data_TER_TWh!$A$9:$A$504,Data_TOT_TWh!$B223&amp;"300_"&amp;Data_TOT_TWh!$E223,Data_TER_TWh!W$9:W$504)+SUMIF(Data_RES_TWh!$A$9:$A$1496,Data_TOT_TWh!$B223&amp;"400_"&amp;Data_TOT_TWh!$E223,Data_RES_TWh!W$9:W$1496)</f>
        <v>0</v>
      </c>
      <c r="X223" s="13">
        <f>SUMIF(Data_IND_TWh!$A$9:$A$504,Data_TOT_TWh!$B223&amp;"200_"&amp;Data_TOT_TWh!$E223,Data_IND_TWh!X$9:X$504)+SUMIF(Data_TER_TWh!$A$9:$A$504,Data_TOT_TWh!$B223&amp;"300_"&amp;Data_TOT_TWh!$E223,Data_TER_TWh!X$9:X$504)+SUMIF(Data_RES_TWh!$A$9:$A$1496,Data_TOT_TWh!$B223&amp;"400_"&amp;Data_TOT_TWh!$E223,Data_RES_TWh!X$9:X$1496)</f>
        <v>0</v>
      </c>
      <c r="Y223" s="13">
        <f>SUMIF(Data_IND_TWh!$A$9:$A$504,Data_TOT_TWh!$B223&amp;"200_"&amp;Data_TOT_TWh!$E223,Data_IND_TWh!Y$9:Y$504)+SUMIF(Data_TER_TWh!$A$9:$A$504,Data_TOT_TWh!$B223&amp;"300_"&amp;Data_TOT_TWh!$E223,Data_TER_TWh!Y$9:Y$504)+SUMIF(Data_RES_TWh!$A$9:$A$1496,Data_TOT_TWh!$B223&amp;"400_"&amp;Data_TOT_TWh!$E223,Data_RES_TWh!Y$9:Y$1496)</f>
        <v>0</v>
      </c>
      <c r="Z223" s="13">
        <f>SUMIF(Data_IND_TWh!$A$9:$A$504,Data_TOT_TWh!$B223&amp;"200_"&amp;Data_TOT_TWh!$E223,Data_IND_TWh!Z$9:Z$504)+SUMIF(Data_TER_TWh!$A$9:$A$504,Data_TOT_TWh!$B223&amp;"300_"&amp;Data_TOT_TWh!$E223,Data_TER_TWh!Z$9:Z$504)+SUMIF(Data_RES_TWh!$A$9:$A$1496,Data_TOT_TWh!$B223&amp;"400_"&amp;Data_TOT_TWh!$E223,Data_RES_TWh!Z$9:Z$1496)</f>
        <v>0</v>
      </c>
      <c r="AA223" s="46">
        <f>SUMIF(Data_IND_TWh!$A$9:$A$504,Data_TOT_TWh!$B223&amp;"200_"&amp;Data_TOT_TWh!$E223,Data_IND_TWh!AA$9:AA$504)+SUMIF(Data_TER_TWh!$A$9:$A$504,Data_TOT_TWh!$B223&amp;"300_"&amp;Data_TOT_TWh!$E223,Data_TER_TWh!AA$9:AA$504)+SUMIF(Data_RES_TWh!$A$9:$A$1496,Data_TOT_TWh!$B223&amp;"400_"&amp;Data_TOT_TWh!$E223,Data_RES_TWh!AA$9:AA$1496)</f>
        <v>0</v>
      </c>
      <c r="AB223" s="56"/>
      <c r="AC223" s="47">
        <f>SUMIF(Data_IND_TWh!$A$9:$A$504,Data_TOT_TWh!$B223&amp;"200_"&amp;Data_TOT_TWh!$E223,Data_IND_TWh!AC$9:AC$504)+SUMIF(Data_TER_TWh!$A$9:$A$504,Data_TOT_TWh!$B223&amp;"300_"&amp;Data_TOT_TWh!$E223,Data_TER_TWh!AC$9:AC$504)+SUMIF(Data_RES_TWh!$A$9:$A$1496,Data_TOT_TWh!$B223&amp;"400_"&amp;Data_TOT_TWh!$E223,Data_RES_TWh!AC$9:AC$1496)</f>
        <v>0</v>
      </c>
      <c r="AD223" s="60"/>
      <c r="AE223" s="47">
        <f>SUMIF(Data_IND_TWh!$A$9:$A$504,Data_TOT_TWh!$B223&amp;"200_"&amp;Data_TOT_TWh!$E223,Data_IND_TWh!AE$9:AE$504)+SUMIF(Data_TER_TWh!$A$9:$A$504,Data_TOT_TWh!$B223&amp;"300_"&amp;Data_TOT_TWh!$E223,Data_TER_TWh!AE$9:AE$504)+SUMIF(Data_RES_TWh!$A$9:$A$1496,Data_TOT_TWh!$B223&amp;"400_"&amp;Data_TOT_TWh!$E223,Data_RES_TWh!AE$9:AE$1496)</f>
        <v>0</v>
      </c>
      <c r="AF223" s="13">
        <f>SUMIF(Data_IND_TWh!$A$9:$A$504,Data_TOT_TWh!$B223&amp;"200_"&amp;Data_TOT_TWh!$E223,Data_IND_TWh!AF$9:AF$504)+SUMIF(Data_TER_TWh!$A$9:$A$504,Data_TOT_TWh!$B223&amp;"300_"&amp;Data_TOT_TWh!$E223,Data_TER_TWh!AF$9:AF$504)+SUMIF(Data_RES_TWh!$A$9:$A$1496,Data_TOT_TWh!$B223&amp;"400_"&amp;Data_TOT_TWh!$E223,Data_RES_TWh!AF$9:AF$1496)</f>
        <v>0</v>
      </c>
      <c r="AG223" s="13">
        <f>SUMIF(Data_IND_TWh!$A$9:$A$504,Data_TOT_TWh!$B223&amp;"200_"&amp;Data_TOT_TWh!$E223,Data_IND_TWh!AG$9:AG$504)+SUMIF(Data_TER_TWh!$A$9:$A$504,Data_TOT_TWh!$B223&amp;"300_"&amp;Data_TOT_TWh!$E223,Data_TER_TWh!AG$9:AG$504)+SUMIF(Data_RES_TWh!$A$9:$A$1496,Data_TOT_TWh!$B223&amp;"400_"&amp;Data_TOT_TWh!$E223,Data_RES_TWh!AG$9:AG$1496)</f>
        <v>0</v>
      </c>
      <c r="AH223" s="46">
        <f>SUMIF(Data_IND_TWh!$A$9:$A$504,Data_TOT_TWh!$B223&amp;"200_"&amp;Data_TOT_TWh!$E223,Data_IND_TWh!AH$9:AH$504)+SUMIF(Data_TER_TWh!$A$9:$A$504,Data_TOT_TWh!$B223&amp;"300_"&amp;Data_TOT_TWh!$E223,Data_TER_TWh!AH$9:AH$504)+SUMIF(Data_RES_TWh!$A$9:$A$1496,Data_TOT_TWh!$B223&amp;"400_"&amp;Data_TOT_TWh!$E223,Data_RES_TWh!AH$9:AH$1496)</f>
        <v>0</v>
      </c>
      <c r="AI223" s="56"/>
      <c r="AJ223" s="47">
        <f>SUMIF(Data_IND_TWh!$A$9:$A$504,Data_TOT_TWh!$B223&amp;"200_"&amp;Data_TOT_TWh!$E223,Data_IND_TWh!AJ$9:AJ$504)+SUMIF(Data_TER_TWh!$A$9:$A$504,Data_TOT_TWh!$B223&amp;"300_"&amp;Data_TOT_TWh!$E223,Data_TER_TWh!AJ$9:AJ$504)+SUMIF(Data_RES_TWh!$A$9:$A$1496,Data_TOT_TWh!$B223&amp;"400_"&amp;Data_TOT_TWh!$E223,Data_RES_TWh!AJ$9:AJ$1496)</f>
        <v>0</v>
      </c>
      <c r="AK223" s="56"/>
      <c r="AL223" s="9" t="str">
        <f>VLOOKUP(F223,Definitions!$B$7:$E$39,4,FALSE)</f>
        <v>EU28</v>
      </c>
      <c r="AM223" s="87"/>
      <c r="AN223" s="87"/>
    </row>
    <row r="224" spans="1:40">
      <c r="A224" s="36" t="str">
        <f t="shared" si="7"/>
        <v>LV999_8</v>
      </c>
      <c r="B224" t="s">
        <v>67</v>
      </c>
      <c r="C224" t="s">
        <v>272</v>
      </c>
      <c r="D224">
        <v>999</v>
      </c>
      <c r="E224">
        <v>8</v>
      </c>
      <c r="F224" s="25" t="str">
        <f>VLOOKUP(B224,Definitions!$C$7:$D$43,2,FALSE)</f>
        <v>Latvia</v>
      </c>
      <c r="G224" t="str">
        <f>VLOOKUP(C224,Definitions!$C$49:$D$57,2,FALSE)</f>
        <v>TOTAL</v>
      </c>
      <c r="H224" t="str">
        <f>VLOOKUP(D224,Definitions!$C$60:$D$104,2,FALSE)</f>
        <v>TOTAL</v>
      </c>
      <c r="J224" s="29" t="str">
        <f>VLOOKUP(E224,Definitions!$C$115:$D$132,2,FALSE)</f>
        <v>Waste non-RES</v>
      </c>
      <c r="K224" s="47">
        <f>SUMIF(Data_IND_TWh!$A$9:$A$504,Data_TOT_TWh!$B224&amp;"200_"&amp;Data_TOT_TWh!$E224,Data_IND_TWh!K$9:K$504)+SUMIF(Data_TER_TWh!$A$9:$A$504,Data_TOT_TWh!$B224&amp;"300_"&amp;Data_TOT_TWh!$E224,Data_TER_TWh!K$9:K$504)+SUMIF(Data_RES_TWh!$A$9:$A$1496,Data_TOT_TWh!$B224&amp;"400_"&amp;Data_TOT_TWh!$E224,Data_RES_TWh!K$9:K$1496)</f>
        <v>0.91554021744293401</v>
      </c>
      <c r="L224" s="46">
        <f t="shared" si="6"/>
        <v>3.363177479638102E-3</v>
      </c>
      <c r="M224" s="47">
        <f>SUMIF(Data_IND_TWh!$A$9:$A$504,Data_TOT_TWh!$B224&amp;"200_"&amp;Data_TOT_TWh!$E224,Data_IND_TWh!M$9:M$504)+SUMIF(Data_TER_TWh!$A$9:$A$504,Data_TOT_TWh!$B224&amp;"300_"&amp;Data_TOT_TWh!$E224,Data_TER_TWh!M$9:M$504)+SUMIF(Data_RES_TWh!$A$9:$A$1496,Data_TOT_TWh!$B224&amp;"400_"&amp;Data_TOT_TWh!$E224,Data_RES_TWh!M$9:M$1496)</f>
        <v>0.91890339492257211</v>
      </c>
      <c r="N224" s="56"/>
      <c r="O224" s="47">
        <f>SUMIF(Data_IND_TWh!$A$9:$A$504,Data_TOT_TWh!$B224&amp;"200_"&amp;Data_TOT_TWh!$E224,Data_IND_TWh!O$9:O$504)+SUMIF(Data_TER_TWh!$A$9:$A$504,Data_TOT_TWh!$B224&amp;"300_"&amp;Data_TOT_TWh!$E224,Data_TER_TWh!O$9:O$504)+SUMIF(Data_RES_TWh!$A$9:$A$1496,Data_TOT_TWh!$B224&amp;"400_"&amp;Data_TOT_TWh!$E224,Data_RES_TWh!O$9:O$1496)</f>
        <v>0</v>
      </c>
      <c r="P224" s="46">
        <f>SUMIF(Data_IND_TWh!$A$9:$A$504,Data_TOT_TWh!$B224&amp;"200_"&amp;Data_TOT_TWh!$E224,Data_IND_TWh!P$9:P$504)+SUMIF(Data_TER_TWh!$A$9:$A$504,Data_TOT_TWh!$B224&amp;"300_"&amp;Data_TOT_TWh!$E224,Data_TER_TWh!P$9:P$504)+SUMIF(Data_RES_TWh!$A$9:$A$1496,Data_TOT_TWh!$B224&amp;"400_"&amp;Data_TOT_TWh!$E224,Data_RES_TWh!P$9:P$1496)</f>
        <v>0.91890339492257211</v>
      </c>
      <c r="Q224" s="46">
        <f>SUMIF(Data_IND_TWh!$A$9:$A$504,Data_TOT_TWh!$B224&amp;"200_"&amp;Data_TOT_TWh!$E224,Data_IND_TWh!Q$9:Q$504)+SUMIF(Data_TER_TWh!$A$9:$A$504,Data_TOT_TWh!$B224&amp;"300_"&amp;Data_TOT_TWh!$E224,Data_TER_TWh!Q$9:Q$504)+SUMIF(Data_RES_TWh!$A$9:$A$1496,Data_TOT_TWh!$B224&amp;"400_"&amp;Data_TOT_TWh!$E224,Data_RES_TWh!Q$9:Q$1496)</f>
        <v>0.91890339492257211</v>
      </c>
      <c r="R224" s="37">
        <f>SUMIF(Data_IND_TWh!$A$9:$A$504,Data_TOT_TWh!$B224&amp;"200_"&amp;Data_TOT_TWh!$E224,Data_IND_TWh!R$9:R$504)+SUMIF(Data_TER_TWh!$A$9:$A$504,Data_TOT_TWh!$B224&amp;"300_"&amp;Data_TOT_TWh!$E224,Data_TER_TWh!R$9:R$504)+SUMIF(Data_RES_TWh!$A$9:$A$1496,Data_TOT_TWh!$B224&amp;"400_"&amp;Data_TOT_TWh!$E224,Data_RES_TWh!R$9:R$1496)</f>
        <v>0</v>
      </c>
      <c r="S224" s="47">
        <f>SUMIF(Data_IND_TWh!$A$9:$A$504,Data_TOT_TWh!$B224&amp;"200_"&amp;Data_TOT_TWh!$E224,Data_IND_TWh!S$9:S$504)+SUMIF(Data_TER_TWh!$A$9:$A$504,Data_TOT_TWh!$B224&amp;"300_"&amp;Data_TOT_TWh!$E224,Data_TER_TWh!S$9:S$504)+SUMIF(Data_RES_TWh!$A$9:$A$1496,Data_TOT_TWh!$B224&amp;"400_"&amp;Data_TOT_TWh!$E224,Data_RES_TWh!S$9:S$1496)</f>
        <v>0.20414096648027913</v>
      </c>
      <c r="T224" s="56"/>
      <c r="U224" s="47">
        <f>SUMIF(Data_IND_TWh!$A$9:$A$504,Data_TOT_TWh!$B224&amp;"200_"&amp;Data_TOT_TWh!$E224,Data_IND_TWh!U$9:U$504)+SUMIF(Data_TER_TWh!$A$9:$A$504,Data_TOT_TWh!$B224&amp;"300_"&amp;Data_TOT_TWh!$E224,Data_TER_TWh!U$9:U$504)+SUMIF(Data_RES_TWh!$A$9:$A$1496,Data_TOT_TWh!$B224&amp;"400_"&amp;Data_TOT_TWh!$E224,Data_RES_TWh!U$9:U$1496)</f>
        <v>5.9668964152720702E-2</v>
      </c>
      <c r="V224" s="56"/>
      <c r="W224" s="47">
        <f>SUMIF(Data_IND_TWh!$A$9:$A$504,Data_TOT_TWh!$B224&amp;"200_"&amp;Data_TOT_TWh!$E224,Data_IND_TWh!W$9:W$504)+SUMIF(Data_TER_TWh!$A$9:$A$504,Data_TOT_TWh!$B224&amp;"300_"&amp;Data_TOT_TWh!$E224,Data_TER_TWh!W$9:W$504)+SUMIF(Data_RES_TWh!$A$9:$A$1496,Data_TOT_TWh!$B224&amp;"400_"&amp;Data_TOT_TWh!$E224,Data_RES_TWh!W$9:W$1496)</f>
        <v>0.65509346428957238</v>
      </c>
      <c r="X224" s="13">
        <f>SUMIF(Data_IND_TWh!$A$9:$A$504,Data_TOT_TWh!$B224&amp;"200_"&amp;Data_TOT_TWh!$E224,Data_IND_TWh!X$9:X$504)+SUMIF(Data_TER_TWh!$A$9:$A$504,Data_TOT_TWh!$B224&amp;"300_"&amp;Data_TOT_TWh!$E224,Data_TER_TWh!X$9:X$504)+SUMIF(Data_RES_TWh!$A$9:$A$1496,Data_TOT_TWh!$B224&amp;"400_"&amp;Data_TOT_TWh!$E224,Data_RES_TWh!X$9:X$1496)</f>
        <v>5.6043579702633108E-2</v>
      </c>
      <c r="Y224" s="13">
        <f>SUMIF(Data_IND_TWh!$A$9:$A$504,Data_TOT_TWh!$B224&amp;"200_"&amp;Data_TOT_TWh!$E224,Data_IND_TWh!Y$9:Y$504)+SUMIF(Data_TER_TWh!$A$9:$A$504,Data_TOT_TWh!$B224&amp;"300_"&amp;Data_TOT_TWh!$E224,Data_TER_TWh!Y$9:Y$504)+SUMIF(Data_RES_TWh!$A$9:$A$1496,Data_TOT_TWh!$B224&amp;"400_"&amp;Data_TOT_TWh!$E224,Data_RES_TWh!Y$9:Y$1496)</f>
        <v>9.1408920666325541E-2</v>
      </c>
      <c r="Z224" s="13">
        <f>SUMIF(Data_IND_TWh!$A$9:$A$504,Data_TOT_TWh!$B224&amp;"200_"&amp;Data_TOT_TWh!$E224,Data_IND_TWh!Z$9:Z$504)+SUMIF(Data_TER_TWh!$A$9:$A$504,Data_TOT_TWh!$B224&amp;"300_"&amp;Data_TOT_TWh!$E224,Data_TER_TWh!Z$9:Z$504)+SUMIF(Data_RES_TWh!$A$9:$A$1496,Data_TOT_TWh!$B224&amp;"400_"&amp;Data_TOT_TWh!$E224,Data_RES_TWh!Z$9:Z$1496)</f>
        <v>4.2464260926507479E-2</v>
      </c>
      <c r="AA224" s="46">
        <f>SUMIF(Data_IND_TWh!$A$9:$A$504,Data_TOT_TWh!$B224&amp;"200_"&amp;Data_TOT_TWh!$E224,Data_IND_TWh!AA$9:AA$504)+SUMIF(Data_TER_TWh!$A$9:$A$504,Data_TOT_TWh!$B224&amp;"300_"&amp;Data_TOT_TWh!$E224,Data_TER_TWh!AA$9:AA$504)+SUMIF(Data_RES_TWh!$A$9:$A$1496,Data_TOT_TWh!$B224&amp;"400_"&amp;Data_TOT_TWh!$E224,Data_RES_TWh!AA$9:AA$1496)</f>
        <v>0.46517670299410624</v>
      </c>
      <c r="AB224" s="56"/>
      <c r="AC224" s="47">
        <f>SUMIF(Data_IND_TWh!$A$9:$A$504,Data_TOT_TWh!$B224&amp;"200_"&amp;Data_TOT_TWh!$E224,Data_IND_TWh!AC$9:AC$504)+SUMIF(Data_TER_TWh!$A$9:$A$504,Data_TOT_TWh!$B224&amp;"300_"&amp;Data_TOT_TWh!$E224,Data_TER_TWh!AC$9:AC$504)+SUMIF(Data_RES_TWh!$A$9:$A$1496,Data_TOT_TWh!$B224&amp;"400_"&amp;Data_TOT_TWh!$E224,Data_RES_TWh!AC$9:AC$1496)</f>
        <v>0</v>
      </c>
      <c r="AD224" s="60"/>
      <c r="AE224" s="47">
        <f>SUMIF(Data_IND_TWh!$A$9:$A$504,Data_TOT_TWh!$B224&amp;"200_"&amp;Data_TOT_TWh!$E224,Data_IND_TWh!AE$9:AE$504)+SUMIF(Data_TER_TWh!$A$9:$A$504,Data_TOT_TWh!$B224&amp;"300_"&amp;Data_TOT_TWh!$E224,Data_TER_TWh!AE$9:AE$504)+SUMIF(Data_RES_TWh!$A$9:$A$1496,Data_TOT_TWh!$B224&amp;"400_"&amp;Data_TOT_TWh!$E224,Data_RES_TWh!AE$9:AE$1496)</f>
        <v>0</v>
      </c>
      <c r="AF224" s="13">
        <f>SUMIF(Data_IND_TWh!$A$9:$A$504,Data_TOT_TWh!$B224&amp;"200_"&amp;Data_TOT_TWh!$E224,Data_IND_TWh!AF$9:AF$504)+SUMIF(Data_TER_TWh!$A$9:$A$504,Data_TOT_TWh!$B224&amp;"300_"&amp;Data_TOT_TWh!$E224,Data_TER_TWh!AF$9:AF$504)+SUMIF(Data_RES_TWh!$A$9:$A$1496,Data_TOT_TWh!$B224&amp;"400_"&amp;Data_TOT_TWh!$E224,Data_RES_TWh!AF$9:AF$1496)</f>
        <v>0</v>
      </c>
      <c r="AG224" s="13">
        <f>SUMIF(Data_IND_TWh!$A$9:$A$504,Data_TOT_TWh!$B224&amp;"200_"&amp;Data_TOT_TWh!$E224,Data_IND_TWh!AG$9:AG$504)+SUMIF(Data_TER_TWh!$A$9:$A$504,Data_TOT_TWh!$B224&amp;"300_"&amp;Data_TOT_TWh!$E224,Data_TER_TWh!AG$9:AG$504)+SUMIF(Data_RES_TWh!$A$9:$A$1496,Data_TOT_TWh!$B224&amp;"400_"&amp;Data_TOT_TWh!$E224,Data_RES_TWh!AG$9:AG$1496)</f>
        <v>0</v>
      </c>
      <c r="AH224" s="46">
        <f>SUMIF(Data_IND_TWh!$A$9:$A$504,Data_TOT_TWh!$B224&amp;"200_"&amp;Data_TOT_TWh!$E224,Data_IND_TWh!AH$9:AH$504)+SUMIF(Data_TER_TWh!$A$9:$A$504,Data_TOT_TWh!$B224&amp;"300_"&amp;Data_TOT_TWh!$E224,Data_TER_TWh!AH$9:AH$504)+SUMIF(Data_RES_TWh!$A$9:$A$1496,Data_TOT_TWh!$B224&amp;"400_"&amp;Data_TOT_TWh!$E224,Data_RES_TWh!AH$9:AH$1496)</f>
        <v>0</v>
      </c>
      <c r="AI224" s="56"/>
      <c r="AJ224" s="47">
        <f>SUMIF(Data_IND_TWh!$A$9:$A$504,Data_TOT_TWh!$B224&amp;"200_"&amp;Data_TOT_TWh!$E224,Data_IND_TWh!AJ$9:AJ$504)+SUMIF(Data_TER_TWh!$A$9:$A$504,Data_TOT_TWh!$B224&amp;"300_"&amp;Data_TOT_TWh!$E224,Data_TER_TWh!AJ$9:AJ$504)+SUMIF(Data_RES_TWh!$A$9:$A$1496,Data_TOT_TWh!$B224&amp;"400_"&amp;Data_TOT_TWh!$E224,Data_RES_TWh!AJ$9:AJ$1496)</f>
        <v>0</v>
      </c>
      <c r="AK224" s="56"/>
      <c r="AL224" s="9" t="str">
        <f>VLOOKUP(F224,Definitions!$B$7:$E$39,4,FALSE)</f>
        <v>EU28</v>
      </c>
      <c r="AM224" s="87"/>
      <c r="AN224" s="87"/>
    </row>
    <row r="225" spans="1:40">
      <c r="A225" s="36" t="str">
        <f t="shared" si="7"/>
        <v>LV999_9</v>
      </c>
      <c r="B225" t="s">
        <v>67</v>
      </c>
      <c r="C225" t="s">
        <v>272</v>
      </c>
      <c r="D225">
        <v>999</v>
      </c>
      <c r="E225">
        <v>9</v>
      </c>
      <c r="F225" s="25" t="str">
        <f>VLOOKUP(B225,Definitions!$C$7:$D$43,2,FALSE)</f>
        <v>Latvia</v>
      </c>
      <c r="G225" t="str">
        <f>VLOOKUP(C225,Definitions!$C$49:$D$57,2,FALSE)</f>
        <v>TOTAL</v>
      </c>
      <c r="H225" t="str">
        <f>VLOOKUP(D225,Definitions!$C$60:$D$104,2,FALSE)</f>
        <v>TOTAL</v>
      </c>
      <c r="J225" s="29" t="str">
        <f>VLOOKUP(E225,Definitions!$C$115:$D$132,2,FALSE)</f>
        <v>Waste RES</v>
      </c>
      <c r="K225" s="47">
        <f>SUMIF(Data_IND_TWh!$A$9:$A$504,Data_TOT_TWh!$B225&amp;"200_"&amp;Data_TOT_TWh!$E225,Data_IND_TWh!K$9:K$504)+SUMIF(Data_TER_TWh!$A$9:$A$504,Data_TOT_TWh!$B225&amp;"300_"&amp;Data_TOT_TWh!$E225,Data_TER_TWh!K$9:K$504)+SUMIF(Data_RES_TWh!$A$9:$A$1496,Data_TOT_TWh!$B225&amp;"400_"&amp;Data_TOT_TWh!$E225,Data_RES_TWh!K$9:K$1496)</f>
        <v>0</v>
      </c>
      <c r="L225" s="46">
        <f t="shared" si="6"/>
        <v>0</v>
      </c>
      <c r="M225" s="47">
        <f>SUMIF(Data_IND_TWh!$A$9:$A$504,Data_TOT_TWh!$B225&amp;"200_"&amp;Data_TOT_TWh!$E225,Data_IND_TWh!M$9:M$504)+SUMIF(Data_TER_TWh!$A$9:$A$504,Data_TOT_TWh!$B225&amp;"300_"&amp;Data_TOT_TWh!$E225,Data_TER_TWh!M$9:M$504)+SUMIF(Data_RES_TWh!$A$9:$A$1496,Data_TOT_TWh!$B225&amp;"400_"&amp;Data_TOT_TWh!$E225,Data_RES_TWh!M$9:M$1496)</f>
        <v>0</v>
      </c>
      <c r="N225" s="56"/>
      <c r="O225" s="47">
        <f>SUMIF(Data_IND_TWh!$A$9:$A$504,Data_TOT_TWh!$B225&amp;"200_"&amp;Data_TOT_TWh!$E225,Data_IND_TWh!O$9:O$504)+SUMIF(Data_TER_TWh!$A$9:$A$504,Data_TOT_TWh!$B225&amp;"300_"&amp;Data_TOT_TWh!$E225,Data_TER_TWh!O$9:O$504)+SUMIF(Data_RES_TWh!$A$9:$A$1496,Data_TOT_TWh!$B225&amp;"400_"&amp;Data_TOT_TWh!$E225,Data_RES_TWh!O$9:O$1496)</f>
        <v>0</v>
      </c>
      <c r="P225" s="46">
        <f>SUMIF(Data_IND_TWh!$A$9:$A$504,Data_TOT_TWh!$B225&amp;"200_"&amp;Data_TOT_TWh!$E225,Data_IND_TWh!P$9:P$504)+SUMIF(Data_TER_TWh!$A$9:$A$504,Data_TOT_TWh!$B225&amp;"300_"&amp;Data_TOT_TWh!$E225,Data_TER_TWh!P$9:P$504)+SUMIF(Data_RES_TWh!$A$9:$A$1496,Data_TOT_TWh!$B225&amp;"400_"&amp;Data_TOT_TWh!$E225,Data_RES_TWh!P$9:P$1496)</f>
        <v>0</v>
      </c>
      <c r="Q225" s="46">
        <f>SUMIF(Data_IND_TWh!$A$9:$A$504,Data_TOT_TWh!$B225&amp;"200_"&amp;Data_TOT_TWh!$E225,Data_IND_TWh!Q$9:Q$504)+SUMIF(Data_TER_TWh!$A$9:$A$504,Data_TOT_TWh!$B225&amp;"300_"&amp;Data_TOT_TWh!$E225,Data_TER_TWh!Q$9:Q$504)+SUMIF(Data_RES_TWh!$A$9:$A$1496,Data_TOT_TWh!$B225&amp;"400_"&amp;Data_TOT_TWh!$E225,Data_RES_TWh!Q$9:Q$1496)</f>
        <v>0</v>
      </c>
      <c r="R225" s="37">
        <f>SUMIF(Data_IND_TWh!$A$9:$A$504,Data_TOT_TWh!$B225&amp;"200_"&amp;Data_TOT_TWh!$E225,Data_IND_TWh!R$9:R$504)+SUMIF(Data_TER_TWh!$A$9:$A$504,Data_TOT_TWh!$B225&amp;"300_"&amp;Data_TOT_TWh!$E225,Data_TER_TWh!R$9:R$504)+SUMIF(Data_RES_TWh!$A$9:$A$1496,Data_TOT_TWh!$B225&amp;"400_"&amp;Data_TOT_TWh!$E225,Data_RES_TWh!R$9:R$1496)</f>
        <v>0</v>
      </c>
      <c r="S225" s="47">
        <f>SUMIF(Data_IND_TWh!$A$9:$A$504,Data_TOT_TWh!$B225&amp;"200_"&amp;Data_TOT_TWh!$E225,Data_IND_TWh!S$9:S$504)+SUMIF(Data_TER_TWh!$A$9:$A$504,Data_TOT_TWh!$B225&amp;"300_"&amp;Data_TOT_TWh!$E225,Data_TER_TWh!S$9:S$504)+SUMIF(Data_RES_TWh!$A$9:$A$1496,Data_TOT_TWh!$B225&amp;"400_"&amp;Data_TOT_TWh!$E225,Data_RES_TWh!S$9:S$1496)</f>
        <v>0</v>
      </c>
      <c r="T225" s="56"/>
      <c r="U225" s="47">
        <f>SUMIF(Data_IND_TWh!$A$9:$A$504,Data_TOT_TWh!$B225&amp;"200_"&amp;Data_TOT_TWh!$E225,Data_IND_TWh!U$9:U$504)+SUMIF(Data_TER_TWh!$A$9:$A$504,Data_TOT_TWh!$B225&amp;"300_"&amp;Data_TOT_TWh!$E225,Data_TER_TWh!U$9:U$504)+SUMIF(Data_RES_TWh!$A$9:$A$1496,Data_TOT_TWh!$B225&amp;"400_"&amp;Data_TOT_TWh!$E225,Data_RES_TWh!U$9:U$1496)</f>
        <v>0</v>
      </c>
      <c r="V225" s="56"/>
      <c r="W225" s="47">
        <f>SUMIF(Data_IND_TWh!$A$9:$A$504,Data_TOT_TWh!$B225&amp;"200_"&amp;Data_TOT_TWh!$E225,Data_IND_TWh!W$9:W$504)+SUMIF(Data_TER_TWh!$A$9:$A$504,Data_TOT_TWh!$B225&amp;"300_"&amp;Data_TOT_TWh!$E225,Data_TER_TWh!W$9:W$504)+SUMIF(Data_RES_TWh!$A$9:$A$1496,Data_TOT_TWh!$B225&amp;"400_"&amp;Data_TOT_TWh!$E225,Data_RES_TWh!W$9:W$1496)</f>
        <v>0</v>
      </c>
      <c r="X225" s="13">
        <f>SUMIF(Data_IND_TWh!$A$9:$A$504,Data_TOT_TWh!$B225&amp;"200_"&amp;Data_TOT_TWh!$E225,Data_IND_TWh!X$9:X$504)+SUMIF(Data_TER_TWh!$A$9:$A$504,Data_TOT_TWh!$B225&amp;"300_"&amp;Data_TOT_TWh!$E225,Data_TER_TWh!X$9:X$504)+SUMIF(Data_RES_TWh!$A$9:$A$1496,Data_TOT_TWh!$B225&amp;"400_"&amp;Data_TOT_TWh!$E225,Data_RES_TWh!X$9:X$1496)</f>
        <v>0</v>
      </c>
      <c r="Y225" s="13">
        <f>SUMIF(Data_IND_TWh!$A$9:$A$504,Data_TOT_TWh!$B225&amp;"200_"&amp;Data_TOT_TWh!$E225,Data_IND_TWh!Y$9:Y$504)+SUMIF(Data_TER_TWh!$A$9:$A$504,Data_TOT_TWh!$B225&amp;"300_"&amp;Data_TOT_TWh!$E225,Data_TER_TWh!Y$9:Y$504)+SUMIF(Data_RES_TWh!$A$9:$A$1496,Data_TOT_TWh!$B225&amp;"400_"&amp;Data_TOT_TWh!$E225,Data_RES_TWh!Y$9:Y$1496)</f>
        <v>0</v>
      </c>
      <c r="Z225" s="13">
        <f>SUMIF(Data_IND_TWh!$A$9:$A$504,Data_TOT_TWh!$B225&amp;"200_"&amp;Data_TOT_TWh!$E225,Data_IND_TWh!Z$9:Z$504)+SUMIF(Data_TER_TWh!$A$9:$A$504,Data_TOT_TWh!$B225&amp;"300_"&amp;Data_TOT_TWh!$E225,Data_TER_TWh!Z$9:Z$504)+SUMIF(Data_RES_TWh!$A$9:$A$1496,Data_TOT_TWh!$B225&amp;"400_"&amp;Data_TOT_TWh!$E225,Data_RES_TWh!Z$9:Z$1496)</f>
        <v>0</v>
      </c>
      <c r="AA225" s="46">
        <f>SUMIF(Data_IND_TWh!$A$9:$A$504,Data_TOT_TWh!$B225&amp;"200_"&amp;Data_TOT_TWh!$E225,Data_IND_TWh!AA$9:AA$504)+SUMIF(Data_TER_TWh!$A$9:$A$504,Data_TOT_TWh!$B225&amp;"300_"&amp;Data_TOT_TWh!$E225,Data_TER_TWh!AA$9:AA$504)+SUMIF(Data_RES_TWh!$A$9:$A$1496,Data_TOT_TWh!$B225&amp;"400_"&amp;Data_TOT_TWh!$E225,Data_RES_TWh!AA$9:AA$1496)</f>
        <v>0</v>
      </c>
      <c r="AB225" s="56"/>
      <c r="AC225" s="47">
        <f>SUMIF(Data_IND_TWh!$A$9:$A$504,Data_TOT_TWh!$B225&amp;"200_"&amp;Data_TOT_TWh!$E225,Data_IND_TWh!AC$9:AC$504)+SUMIF(Data_TER_TWh!$A$9:$A$504,Data_TOT_TWh!$B225&amp;"300_"&amp;Data_TOT_TWh!$E225,Data_TER_TWh!AC$9:AC$504)+SUMIF(Data_RES_TWh!$A$9:$A$1496,Data_TOT_TWh!$B225&amp;"400_"&amp;Data_TOT_TWh!$E225,Data_RES_TWh!AC$9:AC$1496)</f>
        <v>0</v>
      </c>
      <c r="AD225" s="60"/>
      <c r="AE225" s="47">
        <f>SUMIF(Data_IND_TWh!$A$9:$A$504,Data_TOT_TWh!$B225&amp;"200_"&amp;Data_TOT_TWh!$E225,Data_IND_TWh!AE$9:AE$504)+SUMIF(Data_TER_TWh!$A$9:$A$504,Data_TOT_TWh!$B225&amp;"300_"&amp;Data_TOT_TWh!$E225,Data_TER_TWh!AE$9:AE$504)+SUMIF(Data_RES_TWh!$A$9:$A$1496,Data_TOT_TWh!$B225&amp;"400_"&amp;Data_TOT_TWh!$E225,Data_RES_TWh!AE$9:AE$1496)</f>
        <v>0</v>
      </c>
      <c r="AF225" s="13">
        <f>SUMIF(Data_IND_TWh!$A$9:$A$504,Data_TOT_TWh!$B225&amp;"200_"&amp;Data_TOT_TWh!$E225,Data_IND_TWh!AF$9:AF$504)+SUMIF(Data_TER_TWh!$A$9:$A$504,Data_TOT_TWh!$B225&amp;"300_"&amp;Data_TOT_TWh!$E225,Data_TER_TWh!AF$9:AF$504)+SUMIF(Data_RES_TWh!$A$9:$A$1496,Data_TOT_TWh!$B225&amp;"400_"&amp;Data_TOT_TWh!$E225,Data_RES_TWh!AF$9:AF$1496)</f>
        <v>0</v>
      </c>
      <c r="AG225" s="13">
        <f>SUMIF(Data_IND_TWh!$A$9:$A$504,Data_TOT_TWh!$B225&amp;"200_"&amp;Data_TOT_TWh!$E225,Data_IND_TWh!AG$9:AG$504)+SUMIF(Data_TER_TWh!$A$9:$A$504,Data_TOT_TWh!$B225&amp;"300_"&amp;Data_TOT_TWh!$E225,Data_TER_TWh!AG$9:AG$504)+SUMIF(Data_RES_TWh!$A$9:$A$1496,Data_TOT_TWh!$B225&amp;"400_"&amp;Data_TOT_TWh!$E225,Data_RES_TWh!AG$9:AG$1496)</f>
        <v>0</v>
      </c>
      <c r="AH225" s="46">
        <f>SUMIF(Data_IND_TWh!$A$9:$A$504,Data_TOT_TWh!$B225&amp;"200_"&amp;Data_TOT_TWh!$E225,Data_IND_TWh!AH$9:AH$504)+SUMIF(Data_TER_TWh!$A$9:$A$504,Data_TOT_TWh!$B225&amp;"300_"&amp;Data_TOT_TWh!$E225,Data_TER_TWh!AH$9:AH$504)+SUMIF(Data_RES_TWh!$A$9:$A$1496,Data_TOT_TWh!$B225&amp;"400_"&amp;Data_TOT_TWh!$E225,Data_RES_TWh!AH$9:AH$1496)</f>
        <v>0</v>
      </c>
      <c r="AI225" s="56"/>
      <c r="AJ225" s="47">
        <f>SUMIF(Data_IND_TWh!$A$9:$A$504,Data_TOT_TWh!$B225&amp;"200_"&amp;Data_TOT_TWh!$E225,Data_IND_TWh!AJ$9:AJ$504)+SUMIF(Data_TER_TWh!$A$9:$A$504,Data_TOT_TWh!$B225&amp;"300_"&amp;Data_TOT_TWh!$E225,Data_TER_TWh!AJ$9:AJ$504)+SUMIF(Data_RES_TWh!$A$9:$A$1496,Data_TOT_TWh!$B225&amp;"400_"&amp;Data_TOT_TWh!$E225,Data_RES_TWh!AJ$9:AJ$1496)</f>
        <v>0</v>
      </c>
      <c r="AK225" s="56"/>
      <c r="AL225" s="9" t="str">
        <f>VLOOKUP(F225,Definitions!$B$7:$E$39,4,FALSE)</f>
        <v>EU28</v>
      </c>
      <c r="AM225" s="87"/>
      <c r="AN225" s="87"/>
    </row>
    <row r="226" spans="1:40">
      <c r="A226" s="36" t="str">
        <f t="shared" si="7"/>
        <v>LV999_51</v>
      </c>
      <c r="B226" t="s">
        <v>67</v>
      </c>
      <c r="C226" t="s">
        <v>272</v>
      </c>
      <c r="D226">
        <v>999</v>
      </c>
      <c r="E226">
        <v>51</v>
      </c>
      <c r="F226" s="25" t="str">
        <f>VLOOKUP(B226,Definitions!$C$7:$D$43,2,FALSE)</f>
        <v>Latvia</v>
      </c>
      <c r="G226" t="str">
        <f>VLOOKUP(C226,Definitions!$C$49:$D$57,2,FALSE)</f>
        <v>TOTAL</v>
      </c>
      <c r="H226" t="str">
        <f>VLOOKUP(D226,Definitions!$C$60:$D$104,2,FALSE)</f>
        <v>TOTAL</v>
      </c>
      <c r="J226" s="29" t="str">
        <f>VLOOKUP(E226,Definitions!$C$115:$D$132,2,FALSE)</f>
        <v>Biomass</v>
      </c>
      <c r="K226" s="47">
        <f>SUMIF(Data_IND_TWh!$A$9:$A$504,Data_TOT_TWh!$B226&amp;"200_"&amp;Data_TOT_TWh!$E226,Data_IND_TWh!K$9:K$504)+SUMIF(Data_TER_TWh!$A$9:$A$504,Data_TOT_TWh!$B226&amp;"300_"&amp;Data_TOT_TWh!$E226,Data_TER_TWh!K$9:K$504)+SUMIF(Data_RES_TWh!$A$9:$A$1496,Data_TOT_TWh!$B226&amp;"400_"&amp;Data_TOT_TWh!$E226,Data_RES_TWh!K$9:K$1496)</f>
        <v>14.068201996551814</v>
      </c>
      <c r="L226" s="46">
        <f t="shared" si="6"/>
        <v>-0.24887902311396459</v>
      </c>
      <c r="M226" s="47">
        <f>SUMIF(Data_IND_TWh!$A$9:$A$504,Data_TOT_TWh!$B226&amp;"200_"&amp;Data_TOT_TWh!$E226,Data_IND_TWh!M$9:M$504)+SUMIF(Data_TER_TWh!$A$9:$A$504,Data_TOT_TWh!$B226&amp;"300_"&amp;Data_TOT_TWh!$E226,Data_TER_TWh!M$9:M$504)+SUMIF(Data_RES_TWh!$A$9:$A$1496,Data_TOT_TWh!$B226&amp;"400_"&amp;Data_TOT_TWh!$E226,Data_RES_TWh!M$9:M$1496)</f>
        <v>13.819322973437849</v>
      </c>
      <c r="N226" s="56"/>
      <c r="O226" s="47">
        <f>SUMIF(Data_IND_TWh!$A$9:$A$504,Data_TOT_TWh!$B226&amp;"200_"&amp;Data_TOT_TWh!$E226,Data_IND_TWh!O$9:O$504)+SUMIF(Data_TER_TWh!$A$9:$A$504,Data_TOT_TWh!$B226&amp;"300_"&amp;Data_TOT_TWh!$E226,Data_TER_TWh!O$9:O$504)+SUMIF(Data_RES_TWh!$A$9:$A$1496,Data_TOT_TWh!$B226&amp;"400_"&amp;Data_TOT_TWh!$E226,Data_RES_TWh!O$9:O$1496)</f>
        <v>0</v>
      </c>
      <c r="P226" s="46">
        <f>SUMIF(Data_IND_TWh!$A$9:$A$504,Data_TOT_TWh!$B226&amp;"200_"&amp;Data_TOT_TWh!$E226,Data_IND_TWh!P$9:P$504)+SUMIF(Data_TER_TWh!$A$9:$A$504,Data_TOT_TWh!$B226&amp;"300_"&amp;Data_TOT_TWh!$E226,Data_TER_TWh!P$9:P$504)+SUMIF(Data_RES_TWh!$A$9:$A$1496,Data_TOT_TWh!$B226&amp;"400_"&amp;Data_TOT_TWh!$E226,Data_RES_TWh!P$9:P$1496)</f>
        <v>13.819322973437849</v>
      </c>
      <c r="Q226" s="46">
        <f>SUMIF(Data_IND_TWh!$A$9:$A$504,Data_TOT_TWh!$B226&amp;"200_"&amp;Data_TOT_TWh!$E226,Data_IND_TWh!Q$9:Q$504)+SUMIF(Data_TER_TWh!$A$9:$A$504,Data_TOT_TWh!$B226&amp;"300_"&amp;Data_TOT_TWh!$E226,Data_TER_TWh!Q$9:Q$504)+SUMIF(Data_RES_TWh!$A$9:$A$1496,Data_TOT_TWh!$B226&amp;"400_"&amp;Data_TOT_TWh!$E226,Data_RES_TWh!Q$9:Q$1496)</f>
        <v>13.535031249120436</v>
      </c>
      <c r="R226" s="37">
        <f>SUMIF(Data_IND_TWh!$A$9:$A$504,Data_TOT_TWh!$B226&amp;"200_"&amp;Data_TOT_TWh!$E226,Data_IND_TWh!R$9:R$504)+SUMIF(Data_TER_TWh!$A$9:$A$504,Data_TOT_TWh!$B226&amp;"300_"&amp;Data_TOT_TWh!$E226,Data_TER_TWh!R$9:R$504)+SUMIF(Data_RES_TWh!$A$9:$A$1496,Data_TOT_TWh!$B226&amp;"400_"&amp;Data_TOT_TWh!$E226,Data_RES_TWh!R$9:R$1496)</f>
        <v>3.6653808773822245E-2</v>
      </c>
      <c r="S226" s="47">
        <f>SUMIF(Data_IND_TWh!$A$9:$A$504,Data_TOT_TWh!$B226&amp;"200_"&amp;Data_TOT_TWh!$E226,Data_IND_TWh!S$9:S$504)+SUMIF(Data_TER_TWh!$A$9:$A$504,Data_TOT_TWh!$B226&amp;"300_"&amp;Data_TOT_TWh!$E226,Data_TER_TWh!S$9:S$504)+SUMIF(Data_RES_TWh!$A$9:$A$1496,Data_TOT_TWh!$B226&amp;"400_"&amp;Data_TOT_TWh!$E226,Data_RES_TWh!S$9:S$1496)</f>
        <v>9.4166524161088212</v>
      </c>
      <c r="T226" s="56"/>
      <c r="U226" s="47">
        <f>SUMIF(Data_IND_TWh!$A$9:$A$504,Data_TOT_TWh!$B226&amp;"200_"&amp;Data_TOT_TWh!$E226,Data_IND_TWh!U$9:U$504)+SUMIF(Data_TER_TWh!$A$9:$A$504,Data_TOT_TWh!$B226&amp;"300_"&amp;Data_TOT_TWh!$E226,Data_TER_TWh!U$9:U$504)+SUMIF(Data_RES_TWh!$A$9:$A$1496,Data_TOT_TWh!$B226&amp;"400_"&amp;Data_TOT_TWh!$E226,Data_RES_TWh!U$9:U$1496)</f>
        <v>0.64066845004043371</v>
      </c>
      <c r="V226" s="56"/>
      <c r="W226" s="47">
        <f>SUMIF(Data_IND_TWh!$A$9:$A$504,Data_TOT_TWh!$B226&amp;"200_"&amp;Data_TOT_TWh!$E226,Data_IND_TWh!W$9:W$504)+SUMIF(Data_TER_TWh!$A$9:$A$504,Data_TOT_TWh!$B226&amp;"300_"&amp;Data_TOT_TWh!$E226,Data_TER_TWh!W$9:W$504)+SUMIF(Data_RES_TWh!$A$9:$A$1496,Data_TOT_TWh!$B226&amp;"400_"&amp;Data_TOT_TWh!$E226,Data_RES_TWh!W$9:W$1496)</f>
        <v>3.4777103829711811</v>
      </c>
      <c r="X226" s="13">
        <f>SUMIF(Data_IND_TWh!$A$9:$A$504,Data_TOT_TWh!$B226&amp;"200_"&amp;Data_TOT_TWh!$E226,Data_IND_TWh!X$9:X$504)+SUMIF(Data_TER_TWh!$A$9:$A$504,Data_TOT_TWh!$B226&amp;"300_"&amp;Data_TOT_TWh!$E226,Data_TER_TWh!X$9:X$504)+SUMIF(Data_RES_TWh!$A$9:$A$1496,Data_TOT_TWh!$B226&amp;"400_"&amp;Data_TOT_TWh!$E226,Data_RES_TWh!X$9:X$1496)</f>
        <v>0.34923157454851728</v>
      </c>
      <c r="Y226" s="13">
        <f>SUMIF(Data_IND_TWh!$A$9:$A$504,Data_TOT_TWh!$B226&amp;"200_"&amp;Data_TOT_TWh!$E226,Data_IND_TWh!Y$9:Y$504)+SUMIF(Data_TER_TWh!$A$9:$A$504,Data_TOT_TWh!$B226&amp;"300_"&amp;Data_TOT_TWh!$E226,Data_TER_TWh!Y$9:Y$504)+SUMIF(Data_RES_TWh!$A$9:$A$1496,Data_TOT_TWh!$B226&amp;"400_"&amp;Data_TOT_TWh!$E226,Data_RES_TWh!Y$9:Y$1496)</f>
        <v>2.2756669975186354</v>
      </c>
      <c r="Z226" s="13">
        <f>SUMIF(Data_IND_TWh!$A$9:$A$504,Data_TOT_TWh!$B226&amp;"200_"&amp;Data_TOT_TWh!$E226,Data_IND_TWh!Z$9:Z$504)+SUMIF(Data_TER_TWh!$A$9:$A$504,Data_TOT_TWh!$B226&amp;"300_"&amp;Data_TOT_TWh!$E226,Data_TER_TWh!Z$9:Z$504)+SUMIF(Data_RES_TWh!$A$9:$A$1496,Data_TOT_TWh!$B226&amp;"400_"&amp;Data_TOT_TWh!$E226,Data_RES_TWh!Z$9:Z$1496)</f>
        <v>0.75397094998599123</v>
      </c>
      <c r="AA226" s="46">
        <f>SUMIF(Data_IND_TWh!$A$9:$A$504,Data_TOT_TWh!$B226&amp;"200_"&amp;Data_TOT_TWh!$E226,Data_IND_TWh!AA$9:AA$504)+SUMIF(Data_TER_TWh!$A$9:$A$504,Data_TOT_TWh!$B226&amp;"300_"&amp;Data_TOT_TWh!$E226,Data_TER_TWh!AA$9:AA$504)+SUMIF(Data_RES_TWh!$A$9:$A$1496,Data_TOT_TWh!$B226&amp;"400_"&amp;Data_TOT_TWh!$E226,Data_RES_TWh!AA$9:AA$1496)</f>
        <v>8.8248585211565672E-2</v>
      </c>
      <c r="AB226" s="56"/>
      <c r="AC226" s="47">
        <f>SUMIF(Data_IND_TWh!$A$9:$A$504,Data_TOT_TWh!$B226&amp;"200_"&amp;Data_TOT_TWh!$E226,Data_IND_TWh!AC$9:AC$504)+SUMIF(Data_TER_TWh!$A$9:$A$504,Data_TOT_TWh!$B226&amp;"300_"&amp;Data_TOT_TWh!$E226,Data_TER_TWh!AC$9:AC$504)+SUMIF(Data_RES_TWh!$A$9:$A$1496,Data_TOT_TWh!$B226&amp;"400_"&amp;Data_TOT_TWh!$E226,Data_RES_TWh!AC$9:AC$1496)</f>
        <v>1.0545764237954811E-2</v>
      </c>
      <c r="AD226" s="60"/>
      <c r="AE226" s="47">
        <f>SUMIF(Data_IND_TWh!$A$9:$A$504,Data_TOT_TWh!$B226&amp;"200_"&amp;Data_TOT_TWh!$E226,Data_IND_TWh!AE$9:AE$504)+SUMIF(Data_TER_TWh!$A$9:$A$504,Data_TOT_TWh!$B226&amp;"300_"&amp;Data_TOT_TWh!$E226,Data_TER_TWh!AE$9:AE$504)+SUMIF(Data_RES_TWh!$A$9:$A$1496,Data_TOT_TWh!$B226&amp;"400_"&amp;Data_TOT_TWh!$E226,Data_RES_TWh!AE$9:AE$1496)</f>
        <v>2.6108044535867434E-2</v>
      </c>
      <c r="AF226" s="13">
        <f>SUMIF(Data_IND_TWh!$A$9:$A$504,Data_TOT_TWh!$B226&amp;"200_"&amp;Data_TOT_TWh!$E226,Data_IND_TWh!AF$9:AF$504)+SUMIF(Data_TER_TWh!$A$9:$A$504,Data_TOT_TWh!$B226&amp;"300_"&amp;Data_TOT_TWh!$E226,Data_TER_TWh!AF$9:AF$504)+SUMIF(Data_RES_TWh!$A$9:$A$1496,Data_TOT_TWh!$B226&amp;"400_"&amp;Data_TOT_TWh!$E226,Data_RES_TWh!AF$9:AF$1496)</f>
        <v>5.3969495328590188E-5</v>
      </c>
      <c r="AG226" s="13">
        <f>SUMIF(Data_IND_TWh!$A$9:$A$504,Data_TOT_TWh!$B226&amp;"200_"&amp;Data_TOT_TWh!$E226,Data_IND_TWh!AG$9:AG$504)+SUMIF(Data_TER_TWh!$A$9:$A$504,Data_TOT_TWh!$B226&amp;"300_"&amp;Data_TOT_TWh!$E226,Data_TER_TWh!AG$9:AG$504)+SUMIF(Data_RES_TWh!$A$9:$A$1496,Data_TOT_TWh!$B226&amp;"400_"&amp;Data_TOT_TWh!$E226,Data_RES_TWh!AG$9:AG$1496)</f>
        <v>1.6693688095480157E-3</v>
      </c>
      <c r="AH226" s="46">
        <f>SUMIF(Data_IND_TWh!$A$9:$A$504,Data_TOT_TWh!$B226&amp;"200_"&amp;Data_TOT_TWh!$E226,Data_IND_TWh!AH$9:AH$504)+SUMIF(Data_TER_TWh!$A$9:$A$504,Data_TOT_TWh!$B226&amp;"300_"&amp;Data_TOT_TWh!$E226,Data_TER_TWh!AH$9:AH$504)+SUMIF(Data_RES_TWh!$A$9:$A$1496,Data_TOT_TWh!$B226&amp;"400_"&amp;Data_TOT_TWh!$E226,Data_RES_TWh!AH$9:AH$1496)</f>
        <v>4.7524189282334957E-3</v>
      </c>
      <c r="AI226" s="56"/>
      <c r="AJ226" s="47">
        <f>SUMIF(Data_IND_TWh!$A$9:$A$504,Data_TOT_TWh!$B226&amp;"200_"&amp;Data_TOT_TWh!$E226,Data_IND_TWh!AJ$9:AJ$504)+SUMIF(Data_TER_TWh!$A$9:$A$504,Data_TOT_TWh!$B226&amp;"300_"&amp;Data_TOT_TWh!$E226,Data_TER_TWh!AJ$9:AJ$504)+SUMIF(Data_RES_TWh!$A$9:$A$1496,Data_TOT_TWh!$B226&amp;"400_"&amp;Data_TOT_TWh!$E226,Data_RES_TWh!AJ$9:AJ$1496)</f>
        <v>0.2476379155435911</v>
      </c>
      <c r="AK226" s="56"/>
      <c r="AL226" s="9" t="str">
        <f>VLOOKUP(F226,Definitions!$B$7:$E$39,4,FALSE)</f>
        <v>EU28</v>
      </c>
      <c r="AM226" s="87"/>
      <c r="AN226" s="87"/>
    </row>
    <row r="227" spans="1:40">
      <c r="A227" s="36" t="str">
        <f t="shared" si="7"/>
        <v>LV999_52</v>
      </c>
      <c r="B227" t="s">
        <v>67</v>
      </c>
      <c r="C227" t="s">
        <v>272</v>
      </c>
      <c r="D227">
        <v>999</v>
      </c>
      <c r="E227">
        <v>52</v>
      </c>
      <c r="F227" s="25" t="str">
        <f>VLOOKUP(B227,Definitions!$C$7:$D$43,2,FALSE)</f>
        <v>Latvia</v>
      </c>
      <c r="G227" t="str">
        <f>VLOOKUP(C227,Definitions!$C$49:$D$57,2,FALSE)</f>
        <v>TOTAL</v>
      </c>
      <c r="H227" t="str">
        <f>VLOOKUP(D227,Definitions!$C$60:$D$104,2,FALSE)</f>
        <v>TOTAL</v>
      </c>
      <c r="J227" s="29" t="str">
        <f>VLOOKUP(E227,Definitions!$C$115:$D$132,2,FALSE)</f>
        <v>Geothermal</v>
      </c>
      <c r="K227" s="47">
        <f>SUMIF(Data_IND_TWh!$A$9:$A$504,Data_TOT_TWh!$B227&amp;"200_"&amp;Data_TOT_TWh!$E227,Data_IND_TWh!K$9:K$504)+SUMIF(Data_TER_TWh!$A$9:$A$504,Data_TOT_TWh!$B227&amp;"300_"&amp;Data_TOT_TWh!$E227,Data_TER_TWh!K$9:K$504)+SUMIF(Data_RES_TWh!$A$9:$A$1496,Data_TOT_TWh!$B227&amp;"400_"&amp;Data_TOT_TWh!$E227,Data_RES_TWh!K$9:K$1496)</f>
        <v>0</v>
      </c>
      <c r="L227" s="46">
        <f t="shared" si="6"/>
        <v>0</v>
      </c>
      <c r="M227" s="47">
        <f>SUMIF(Data_IND_TWh!$A$9:$A$504,Data_TOT_TWh!$B227&amp;"200_"&amp;Data_TOT_TWh!$E227,Data_IND_TWh!M$9:M$504)+SUMIF(Data_TER_TWh!$A$9:$A$504,Data_TOT_TWh!$B227&amp;"300_"&amp;Data_TOT_TWh!$E227,Data_TER_TWh!M$9:M$504)+SUMIF(Data_RES_TWh!$A$9:$A$1496,Data_TOT_TWh!$B227&amp;"400_"&amp;Data_TOT_TWh!$E227,Data_RES_TWh!M$9:M$1496)</f>
        <v>0</v>
      </c>
      <c r="N227" s="56"/>
      <c r="O227" s="47">
        <f>SUMIF(Data_IND_TWh!$A$9:$A$504,Data_TOT_TWh!$B227&amp;"200_"&amp;Data_TOT_TWh!$E227,Data_IND_TWh!O$9:O$504)+SUMIF(Data_TER_TWh!$A$9:$A$504,Data_TOT_TWh!$B227&amp;"300_"&amp;Data_TOT_TWh!$E227,Data_TER_TWh!O$9:O$504)+SUMIF(Data_RES_TWh!$A$9:$A$1496,Data_TOT_TWh!$B227&amp;"400_"&amp;Data_TOT_TWh!$E227,Data_RES_TWh!O$9:O$1496)</f>
        <v>0</v>
      </c>
      <c r="P227" s="46">
        <f>SUMIF(Data_IND_TWh!$A$9:$A$504,Data_TOT_TWh!$B227&amp;"200_"&amp;Data_TOT_TWh!$E227,Data_IND_TWh!P$9:P$504)+SUMIF(Data_TER_TWh!$A$9:$A$504,Data_TOT_TWh!$B227&amp;"300_"&amp;Data_TOT_TWh!$E227,Data_TER_TWh!P$9:P$504)+SUMIF(Data_RES_TWh!$A$9:$A$1496,Data_TOT_TWh!$B227&amp;"400_"&amp;Data_TOT_TWh!$E227,Data_RES_TWh!P$9:P$1496)</f>
        <v>0</v>
      </c>
      <c r="Q227" s="46">
        <f>SUMIF(Data_IND_TWh!$A$9:$A$504,Data_TOT_TWh!$B227&amp;"200_"&amp;Data_TOT_TWh!$E227,Data_IND_TWh!Q$9:Q$504)+SUMIF(Data_TER_TWh!$A$9:$A$504,Data_TOT_TWh!$B227&amp;"300_"&amp;Data_TOT_TWh!$E227,Data_TER_TWh!Q$9:Q$504)+SUMIF(Data_RES_TWh!$A$9:$A$1496,Data_TOT_TWh!$B227&amp;"400_"&amp;Data_TOT_TWh!$E227,Data_RES_TWh!Q$9:Q$1496)</f>
        <v>0</v>
      </c>
      <c r="R227" s="37">
        <f>SUMIF(Data_IND_TWh!$A$9:$A$504,Data_TOT_TWh!$B227&amp;"200_"&amp;Data_TOT_TWh!$E227,Data_IND_TWh!R$9:R$504)+SUMIF(Data_TER_TWh!$A$9:$A$504,Data_TOT_TWh!$B227&amp;"300_"&amp;Data_TOT_TWh!$E227,Data_TER_TWh!R$9:R$504)+SUMIF(Data_RES_TWh!$A$9:$A$1496,Data_TOT_TWh!$B227&amp;"400_"&amp;Data_TOT_TWh!$E227,Data_RES_TWh!R$9:R$1496)</f>
        <v>0</v>
      </c>
      <c r="S227" s="47">
        <f>SUMIF(Data_IND_TWh!$A$9:$A$504,Data_TOT_TWh!$B227&amp;"200_"&amp;Data_TOT_TWh!$E227,Data_IND_TWh!S$9:S$504)+SUMIF(Data_TER_TWh!$A$9:$A$504,Data_TOT_TWh!$B227&amp;"300_"&amp;Data_TOT_TWh!$E227,Data_TER_TWh!S$9:S$504)+SUMIF(Data_RES_TWh!$A$9:$A$1496,Data_TOT_TWh!$B227&amp;"400_"&amp;Data_TOT_TWh!$E227,Data_RES_TWh!S$9:S$1496)</f>
        <v>0</v>
      </c>
      <c r="T227" s="56"/>
      <c r="U227" s="47">
        <f>SUMIF(Data_IND_TWh!$A$9:$A$504,Data_TOT_TWh!$B227&amp;"200_"&amp;Data_TOT_TWh!$E227,Data_IND_TWh!U$9:U$504)+SUMIF(Data_TER_TWh!$A$9:$A$504,Data_TOT_TWh!$B227&amp;"300_"&amp;Data_TOT_TWh!$E227,Data_TER_TWh!U$9:U$504)+SUMIF(Data_RES_TWh!$A$9:$A$1496,Data_TOT_TWh!$B227&amp;"400_"&amp;Data_TOT_TWh!$E227,Data_RES_TWh!U$9:U$1496)</f>
        <v>0</v>
      </c>
      <c r="V227" s="56"/>
      <c r="W227" s="47">
        <f>SUMIF(Data_IND_TWh!$A$9:$A$504,Data_TOT_TWh!$B227&amp;"200_"&amp;Data_TOT_TWh!$E227,Data_IND_TWh!W$9:W$504)+SUMIF(Data_TER_TWh!$A$9:$A$504,Data_TOT_TWh!$B227&amp;"300_"&amp;Data_TOT_TWh!$E227,Data_TER_TWh!W$9:W$504)+SUMIF(Data_RES_TWh!$A$9:$A$1496,Data_TOT_TWh!$B227&amp;"400_"&amp;Data_TOT_TWh!$E227,Data_RES_TWh!W$9:W$1496)</f>
        <v>0</v>
      </c>
      <c r="X227" s="13">
        <f>SUMIF(Data_IND_TWh!$A$9:$A$504,Data_TOT_TWh!$B227&amp;"200_"&amp;Data_TOT_TWh!$E227,Data_IND_TWh!X$9:X$504)+SUMIF(Data_TER_TWh!$A$9:$A$504,Data_TOT_TWh!$B227&amp;"300_"&amp;Data_TOT_TWh!$E227,Data_TER_TWh!X$9:X$504)+SUMIF(Data_RES_TWh!$A$9:$A$1496,Data_TOT_TWh!$B227&amp;"400_"&amp;Data_TOT_TWh!$E227,Data_RES_TWh!X$9:X$1496)</f>
        <v>0</v>
      </c>
      <c r="Y227" s="13">
        <f>SUMIF(Data_IND_TWh!$A$9:$A$504,Data_TOT_TWh!$B227&amp;"200_"&amp;Data_TOT_TWh!$E227,Data_IND_TWh!Y$9:Y$504)+SUMIF(Data_TER_TWh!$A$9:$A$504,Data_TOT_TWh!$B227&amp;"300_"&amp;Data_TOT_TWh!$E227,Data_TER_TWh!Y$9:Y$504)+SUMIF(Data_RES_TWh!$A$9:$A$1496,Data_TOT_TWh!$B227&amp;"400_"&amp;Data_TOT_TWh!$E227,Data_RES_TWh!Y$9:Y$1496)</f>
        <v>0</v>
      </c>
      <c r="Z227" s="13">
        <f>SUMIF(Data_IND_TWh!$A$9:$A$504,Data_TOT_TWh!$B227&amp;"200_"&amp;Data_TOT_TWh!$E227,Data_IND_TWh!Z$9:Z$504)+SUMIF(Data_TER_TWh!$A$9:$A$504,Data_TOT_TWh!$B227&amp;"300_"&amp;Data_TOT_TWh!$E227,Data_TER_TWh!Z$9:Z$504)+SUMIF(Data_RES_TWh!$A$9:$A$1496,Data_TOT_TWh!$B227&amp;"400_"&amp;Data_TOT_TWh!$E227,Data_RES_TWh!Z$9:Z$1496)</f>
        <v>0</v>
      </c>
      <c r="AA227" s="46">
        <f>SUMIF(Data_IND_TWh!$A$9:$A$504,Data_TOT_TWh!$B227&amp;"200_"&amp;Data_TOT_TWh!$E227,Data_IND_TWh!AA$9:AA$504)+SUMIF(Data_TER_TWh!$A$9:$A$504,Data_TOT_TWh!$B227&amp;"300_"&amp;Data_TOT_TWh!$E227,Data_TER_TWh!AA$9:AA$504)+SUMIF(Data_RES_TWh!$A$9:$A$1496,Data_TOT_TWh!$B227&amp;"400_"&amp;Data_TOT_TWh!$E227,Data_RES_TWh!AA$9:AA$1496)</f>
        <v>0</v>
      </c>
      <c r="AB227" s="56"/>
      <c r="AC227" s="47">
        <f>SUMIF(Data_IND_TWh!$A$9:$A$504,Data_TOT_TWh!$B227&amp;"200_"&amp;Data_TOT_TWh!$E227,Data_IND_TWh!AC$9:AC$504)+SUMIF(Data_TER_TWh!$A$9:$A$504,Data_TOT_TWh!$B227&amp;"300_"&amp;Data_TOT_TWh!$E227,Data_TER_TWh!AC$9:AC$504)+SUMIF(Data_RES_TWh!$A$9:$A$1496,Data_TOT_TWh!$B227&amp;"400_"&amp;Data_TOT_TWh!$E227,Data_RES_TWh!AC$9:AC$1496)</f>
        <v>0</v>
      </c>
      <c r="AD227" s="60"/>
      <c r="AE227" s="47">
        <f>SUMIF(Data_IND_TWh!$A$9:$A$504,Data_TOT_TWh!$B227&amp;"200_"&amp;Data_TOT_TWh!$E227,Data_IND_TWh!AE$9:AE$504)+SUMIF(Data_TER_TWh!$A$9:$A$504,Data_TOT_TWh!$B227&amp;"300_"&amp;Data_TOT_TWh!$E227,Data_TER_TWh!AE$9:AE$504)+SUMIF(Data_RES_TWh!$A$9:$A$1496,Data_TOT_TWh!$B227&amp;"400_"&amp;Data_TOT_TWh!$E227,Data_RES_TWh!AE$9:AE$1496)</f>
        <v>0</v>
      </c>
      <c r="AF227" s="13">
        <f>SUMIF(Data_IND_TWh!$A$9:$A$504,Data_TOT_TWh!$B227&amp;"200_"&amp;Data_TOT_TWh!$E227,Data_IND_TWh!AF$9:AF$504)+SUMIF(Data_TER_TWh!$A$9:$A$504,Data_TOT_TWh!$B227&amp;"300_"&amp;Data_TOT_TWh!$E227,Data_TER_TWh!AF$9:AF$504)+SUMIF(Data_RES_TWh!$A$9:$A$1496,Data_TOT_TWh!$B227&amp;"400_"&amp;Data_TOT_TWh!$E227,Data_RES_TWh!AF$9:AF$1496)</f>
        <v>0</v>
      </c>
      <c r="AG227" s="13">
        <f>SUMIF(Data_IND_TWh!$A$9:$A$504,Data_TOT_TWh!$B227&amp;"200_"&amp;Data_TOT_TWh!$E227,Data_IND_TWh!AG$9:AG$504)+SUMIF(Data_TER_TWh!$A$9:$A$504,Data_TOT_TWh!$B227&amp;"300_"&amp;Data_TOT_TWh!$E227,Data_TER_TWh!AG$9:AG$504)+SUMIF(Data_RES_TWh!$A$9:$A$1496,Data_TOT_TWh!$B227&amp;"400_"&amp;Data_TOT_TWh!$E227,Data_RES_TWh!AG$9:AG$1496)</f>
        <v>0</v>
      </c>
      <c r="AH227" s="46">
        <f>SUMIF(Data_IND_TWh!$A$9:$A$504,Data_TOT_TWh!$B227&amp;"200_"&amp;Data_TOT_TWh!$E227,Data_IND_TWh!AH$9:AH$504)+SUMIF(Data_TER_TWh!$A$9:$A$504,Data_TOT_TWh!$B227&amp;"300_"&amp;Data_TOT_TWh!$E227,Data_TER_TWh!AH$9:AH$504)+SUMIF(Data_RES_TWh!$A$9:$A$1496,Data_TOT_TWh!$B227&amp;"400_"&amp;Data_TOT_TWh!$E227,Data_RES_TWh!AH$9:AH$1496)</f>
        <v>0</v>
      </c>
      <c r="AI227" s="56"/>
      <c r="AJ227" s="47">
        <f>SUMIF(Data_IND_TWh!$A$9:$A$504,Data_TOT_TWh!$B227&amp;"200_"&amp;Data_TOT_TWh!$E227,Data_IND_TWh!AJ$9:AJ$504)+SUMIF(Data_TER_TWh!$A$9:$A$504,Data_TOT_TWh!$B227&amp;"300_"&amp;Data_TOT_TWh!$E227,Data_TER_TWh!AJ$9:AJ$504)+SUMIF(Data_RES_TWh!$A$9:$A$1496,Data_TOT_TWh!$B227&amp;"400_"&amp;Data_TOT_TWh!$E227,Data_RES_TWh!AJ$9:AJ$1496)</f>
        <v>0</v>
      </c>
      <c r="AK227" s="56"/>
      <c r="AL227" s="9" t="str">
        <f>VLOOKUP(F227,Definitions!$B$7:$E$39,4,FALSE)</f>
        <v>EU28</v>
      </c>
      <c r="AM227" s="87"/>
      <c r="AN227" s="87"/>
    </row>
    <row r="228" spans="1:40">
      <c r="A228" s="36" t="str">
        <f t="shared" si="7"/>
        <v>LV999_53</v>
      </c>
      <c r="B228" t="s">
        <v>67</v>
      </c>
      <c r="C228" t="s">
        <v>272</v>
      </c>
      <c r="D228">
        <v>999</v>
      </c>
      <c r="E228">
        <v>53</v>
      </c>
      <c r="F228" s="25" t="str">
        <f>VLOOKUP(B228,Definitions!$C$7:$D$43,2,FALSE)</f>
        <v>Latvia</v>
      </c>
      <c r="G228" t="str">
        <f>VLOOKUP(C228,Definitions!$C$49:$D$57,2,FALSE)</f>
        <v>TOTAL</v>
      </c>
      <c r="H228" t="str">
        <f>VLOOKUP(D228,Definitions!$C$60:$D$104,2,FALSE)</f>
        <v>TOTAL</v>
      </c>
      <c r="J228" s="29" t="str">
        <f>VLOOKUP(E228,Definitions!$C$115:$D$132,2,FALSE)</f>
        <v>Solar energy</v>
      </c>
      <c r="K228" s="47">
        <f>SUMIF(Data_IND_TWh!$A$9:$A$504,Data_TOT_TWh!$B228&amp;"200_"&amp;Data_TOT_TWh!$E228,Data_IND_TWh!K$9:K$504)+SUMIF(Data_TER_TWh!$A$9:$A$504,Data_TOT_TWh!$B228&amp;"300_"&amp;Data_TOT_TWh!$E228,Data_TER_TWh!K$9:K$504)+SUMIF(Data_RES_TWh!$A$9:$A$1496,Data_TOT_TWh!$B228&amp;"400_"&amp;Data_TOT_TWh!$E228,Data_RES_TWh!K$9:K$1496)</f>
        <v>0</v>
      </c>
      <c r="L228" s="46">
        <f t="shared" si="6"/>
        <v>0</v>
      </c>
      <c r="M228" s="47">
        <f>SUMIF(Data_IND_TWh!$A$9:$A$504,Data_TOT_TWh!$B228&amp;"200_"&amp;Data_TOT_TWh!$E228,Data_IND_TWh!M$9:M$504)+SUMIF(Data_TER_TWh!$A$9:$A$504,Data_TOT_TWh!$B228&amp;"300_"&amp;Data_TOT_TWh!$E228,Data_TER_TWh!M$9:M$504)+SUMIF(Data_RES_TWh!$A$9:$A$1496,Data_TOT_TWh!$B228&amp;"400_"&amp;Data_TOT_TWh!$E228,Data_RES_TWh!M$9:M$1496)</f>
        <v>0</v>
      </c>
      <c r="N228" s="56"/>
      <c r="O228" s="47">
        <f>SUMIF(Data_IND_TWh!$A$9:$A$504,Data_TOT_TWh!$B228&amp;"200_"&amp;Data_TOT_TWh!$E228,Data_IND_TWh!O$9:O$504)+SUMIF(Data_TER_TWh!$A$9:$A$504,Data_TOT_TWh!$B228&amp;"300_"&amp;Data_TOT_TWh!$E228,Data_TER_TWh!O$9:O$504)+SUMIF(Data_RES_TWh!$A$9:$A$1496,Data_TOT_TWh!$B228&amp;"400_"&amp;Data_TOT_TWh!$E228,Data_RES_TWh!O$9:O$1496)</f>
        <v>0</v>
      </c>
      <c r="P228" s="46">
        <f>SUMIF(Data_IND_TWh!$A$9:$A$504,Data_TOT_TWh!$B228&amp;"200_"&amp;Data_TOT_TWh!$E228,Data_IND_TWh!P$9:P$504)+SUMIF(Data_TER_TWh!$A$9:$A$504,Data_TOT_TWh!$B228&amp;"300_"&amp;Data_TOT_TWh!$E228,Data_TER_TWh!P$9:P$504)+SUMIF(Data_RES_TWh!$A$9:$A$1496,Data_TOT_TWh!$B228&amp;"400_"&amp;Data_TOT_TWh!$E228,Data_RES_TWh!P$9:P$1496)</f>
        <v>0</v>
      </c>
      <c r="Q228" s="46">
        <f>SUMIF(Data_IND_TWh!$A$9:$A$504,Data_TOT_TWh!$B228&amp;"200_"&amp;Data_TOT_TWh!$E228,Data_IND_TWh!Q$9:Q$504)+SUMIF(Data_TER_TWh!$A$9:$A$504,Data_TOT_TWh!$B228&amp;"300_"&amp;Data_TOT_TWh!$E228,Data_TER_TWh!Q$9:Q$504)+SUMIF(Data_RES_TWh!$A$9:$A$1496,Data_TOT_TWh!$B228&amp;"400_"&amp;Data_TOT_TWh!$E228,Data_RES_TWh!Q$9:Q$1496)</f>
        <v>0</v>
      </c>
      <c r="R228" s="37">
        <f>SUMIF(Data_IND_TWh!$A$9:$A$504,Data_TOT_TWh!$B228&amp;"200_"&amp;Data_TOT_TWh!$E228,Data_IND_TWh!R$9:R$504)+SUMIF(Data_TER_TWh!$A$9:$A$504,Data_TOT_TWh!$B228&amp;"300_"&amp;Data_TOT_TWh!$E228,Data_TER_TWh!R$9:R$504)+SUMIF(Data_RES_TWh!$A$9:$A$1496,Data_TOT_TWh!$B228&amp;"400_"&amp;Data_TOT_TWh!$E228,Data_RES_TWh!R$9:R$1496)</f>
        <v>0</v>
      </c>
      <c r="S228" s="47">
        <f>SUMIF(Data_IND_TWh!$A$9:$A$504,Data_TOT_TWh!$B228&amp;"200_"&amp;Data_TOT_TWh!$E228,Data_IND_TWh!S$9:S$504)+SUMIF(Data_TER_TWh!$A$9:$A$504,Data_TOT_TWh!$B228&amp;"300_"&amp;Data_TOT_TWh!$E228,Data_TER_TWh!S$9:S$504)+SUMIF(Data_RES_TWh!$A$9:$A$1496,Data_TOT_TWh!$B228&amp;"400_"&amp;Data_TOT_TWh!$E228,Data_RES_TWh!S$9:S$1496)</f>
        <v>0</v>
      </c>
      <c r="T228" s="56"/>
      <c r="U228" s="47">
        <f>SUMIF(Data_IND_TWh!$A$9:$A$504,Data_TOT_TWh!$B228&amp;"200_"&amp;Data_TOT_TWh!$E228,Data_IND_TWh!U$9:U$504)+SUMIF(Data_TER_TWh!$A$9:$A$504,Data_TOT_TWh!$B228&amp;"300_"&amp;Data_TOT_TWh!$E228,Data_TER_TWh!U$9:U$504)+SUMIF(Data_RES_TWh!$A$9:$A$1496,Data_TOT_TWh!$B228&amp;"400_"&amp;Data_TOT_TWh!$E228,Data_RES_TWh!U$9:U$1496)</f>
        <v>0</v>
      </c>
      <c r="V228" s="56"/>
      <c r="W228" s="47">
        <f>SUMIF(Data_IND_TWh!$A$9:$A$504,Data_TOT_TWh!$B228&amp;"200_"&amp;Data_TOT_TWh!$E228,Data_IND_TWh!W$9:W$504)+SUMIF(Data_TER_TWh!$A$9:$A$504,Data_TOT_TWh!$B228&amp;"300_"&amp;Data_TOT_TWh!$E228,Data_TER_TWh!W$9:W$504)+SUMIF(Data_RES_TWh!$A$9:$A$1496,Data_TOT_TWh!$B228&amp;"400_"&amp;Data_TOT_TWh!$E228,Data_RES_TWh!W$9:W$1496)</f>
        <v>0</v>
      </c>
      <c r="X228" s="13">
        <f>SUMIF(Data_IND_TWh!$A$9:$A$504,Data_TOT_TWh!$B228&amp;"200_"&amp;Data_TOT_TWh!$E228,Data_IND_TWh!X$9:X$504)+SUMIF(Data_TER_TWh!$A$9:$A$504,Data_TOT_TWh!$B228&amp;"300_"&amp;Data_TOT_TWh!$E228,Data_TER_TWh!X$9:X$504)+SUMIF(Data_RES_TWh!$A$9:$A$1496,Data_TOT_TWh!$B228&amp;"400_"&amp;Data_TOT_TWh!$E228,Data_RES_TWh!X$9:X$1496)</f>
        <v>0</v>
      </c>
      <c r="Y228" s="13">
        <f>SUMIF(Data_IND_TWh!$A$9:$A$504,Data_TOT_TWh!$B228&amp;"200_"&amp;Data_TOT_TWh!$E228,Data_IND_TWh!Y$9:Y$504)+SUMIF(Data_TER_TWh!$A$9:$A$504,Data_TOT_TWh!$B228&amp;"300_"&amp;Data_TOT_TWh!$E228,Data_TER_TWh!Y$9:Y$504)+SUMIF(Data_RES_TWh!$A$9:$A$1496,Data_TOT_TWh!$B228&amp;"400_"&amp;Data_TOT_TWh!$E228,Data_RES_TWh!Y$9:Y$1496)</f>
        <v>0</v>
      </c>
      <c r="Z228" s="13">
        <f>SUMIF(Data_IND_TWh!$A$9:$A$504,Data_TOT_TWh!$B228&amp;"200_"&amp;Data_TOT_TWh!$E228,Data_IND_TWh!Z$9:Z$504)+SUMIF(Data_TER_TWh!$A$9:$A$504,Data_TOT_TWh!$B228&amp;"300_"&amp;Data_TOT_TWh!$E228,Data_TER_TWh!Z$9:Z$504)+SUMIF(Data_RES_TWh!$A$9:$A$1496,Data_TOT_TWh!$B228&amp;"400_"&amp;Data_TOT_TWh!$E228,Data_RES_TWh!Z$9:Z$1496)</f>
        <v>0</v>
      </c>
      <c r="AA228" s="46">
        <f>SUMIF(Data_IND_TWh!$A$9:$A$504,Data_TOT_TWh!$B228&amp;"200_"&amp;Data_TOT_TWh!$E228,Data_IND_TWh!AA$9:AA$504)+SUMIF(Data_TER_TWh!$A$9:$A$504,Data_TOT_TWh!$B228&amp;"300_"&amp;Data_TOT_TWh!$E228,Data_TER_TWh!AA$9:AA$504)+SUMIF(Data_RES_TWh!$A$9:$A$1496,Data_TOT_TWh!$B228&amp;"400_"&amp;Data_TOT_TWh!$E228,Data_RES_TWh!AA$9:AA$1496)</f>
        <v>0</v>
      </c>
      <c r="AB228" s="56"/>
      <c r="AC228" s="47">
        <f>SUMIF(Data_IND_TWh!$A$9:$A$504,Data_TOT_TWh!$B228&amp;"200_"&amp;Data_TOT_TWh!$E228,Data_IND_TWh!AC$9:AC$504)+SUMIF(Data_TER_TWh!$A$9:$A$504,Data_TOT_TWh!$B228&amp;"300_"&amp;Data_TOT_TWh!$E228,Data_TER_TWh!AC$9:AC$504)+SUMIF(Data_RES_TWh!$A$9:$A$1496,Data_TOT_TWh!$B228&amp;"400_"&amp;Data_TOT_TWh!$E228,Data_RES_TWh!AC$9:AC$1496)</f>
        <v>0</v>
      </c>
      <c r="AD228" s="60"/>
      <c r="AE228" s="47">
        <f>SUMIF(Data_IND_TWh!$A$9:$A$504,Data_TOT_TWh!$B228&amp;"200_"&amp;Data_TOT_TWh!$E228,Data_IND_TWh!AE$9:AE$504)+SUMIF(Data_TER_TWh!$A$9:$A$504,Data_TOT_TWh!$B228&amp;"300_"&amp;Data_TOT_TWh!$E228,Data_TER_TWh!AE$9:AE$504)+SUMIF(Data_RES_TWh!$A$9:$A$1496,Data_TOT_TWh!$B228&amp;"400_"&amp;Data_TOT_TWh!$E228,Data_RES_TWh!AE$9:AE$1496)</f>
        <v>0</v>
      </c>
      <c r="AF228" s="13">
        <f>SUMIF(Data_IND_TWh!$A$9:$A$504,Data_TOT_TWh!$B228&amp;"200_"&amp;Data_TOT_TWh!$E228,Data_IND_TWh!AF$9:AF$504)+SUMIF(Data_TER_TWh!$A$9:$A$504,Data_TOT_TWh!$B228&amp;"300_"&amp;Data_TOT_TWh!$E228,Data_TER_TWh!AF$9:AF$504)+SUMIF(Data_RES_TWh!$A$9:$A$1496,Data_TOT_TWh!$B228&amp;"400_"&amp;Data_TOT_TWh!$E228,Data_RES_TWh!AF$9:AF$1496)</f>
        <v>0</v>
      </c>
      <c r="AG228" s="13">
        <f>SUMIF(Data_IND_TWh!$A$9:$A$504,Data_TOT_TWh!$B228&amp;"200_"&amp;Data_TOT_TWh!$E228,Data_IND_TWh!AG$9:AG$504)+SUMIF(Data_TER_TWh!$A$9:$A$504,Data_TOT_TWh!$B228&amp;"300_"&amp;Data_TOT_TWh!$E228,Data_TER_TWh!AG$9:AG$504)+SUMIF(Data_RES_TWh!$A$9:$A$1496,Data_TOT_TWh!$B228&amp;"400_"&amp;Data_TOT_TWh!$E228,Data_RES_TWh!AG$9:AG$1496)</f>
        <v>0</v>
      </c>
      <c r="AH228" s="46">
        <f>SUMIF(Data_IND_TWh!$A$9:$A$504,Data_TOT_TWh!$B228&amp;"200_"&amp;Data_TOT_TWh!$E228,Data_IND_TWh!AH$9:AH$504)+SUMIF(Data_TER_TWh!$A$9:$A$504,Data_TOT_TWh!$B228&amp;"300_"&amp;Data_TOT_TWh!$E228,Data_TER_TWh!AH$9:AH$504)+SUMIF(Data_RES_TWh!$A$9:$A$1496,Data_TOT_TWh!$B228&amp;"400_"&amp;Data_TOT_TWh!$E228,Data_RES_TWh!AH$9:AH$1496)</f>
        <v>0</v>
      </c>
      <c r="AI228" s="56"/>
      <c r="AJ228" s="47">
        <f>SUMIF(Data_IND_TWh!$A$9:$A$504,Data_TOT_TWh!$B228&amp;"200_"&amp;Data_TOT_TWh!$E228,Data_IND_TWh!AJ$9:AJ$504)+SUMIF(Data_TER_TWh!$A$9:$A$504,Data_TOT_TWh!$B228&amp;"300_"&amp;Data_TOT_TWh!$E228,Data_TER_TWh!AJ$9:AJ$504)+SUMIF(Data_RES_TWh!$A$9:$A$1496,Data_TOT_TWh!$B228&amp;"400_"&amp;Data_TOT_TWh!$E228,Data_RES_TWh!AJ$9:AJ$1496)</f>
        <v>0</v>
      </c>
      <c r="AK228" s="56"/>
      <c r="AL228" s="9" t="str">
        <f>VLOOKUP(F228,Definitions!$B$7:$E$39,4,FALSE)</f>
        <v>EU28</v>
      </c>
      <c r="AM228" s="87"/>
      <c r="AN228" s="87"/>
    </row>
    <row r="229" spans="1:40">
      <c r="A229" s="36" t="str">
        <f t="shared" si="7"/>
        <v>LV999_62</v>
      </c>
      <c r="B229" t="s">
        <v>67</v>
      </c>
      <c r="C229" t="s">
        <v>272</v>
      </c>
      <c r="D229">
        <v>999</v>
      </c>
      <c r="E229">
        <v>62</v>
      </c>
      <c r="F229" s="25" t="str">
        <f>VLOOKUP(B229,Definitions!$C$7:$D$43,2,FALSE)</f>
        <v>Latvia</v>
      </c>
      <c r="G229" t="str">
        <f>VLOOKUP(C229,Definitions!$C$49:$D$57,2,FALSE)</f>
        <v>TOTAL</v>
      </c>
      <c r="H229" t="str">
        <f>VLOOKUP(D229,Definitions!$C$60:$D$104,2,FALSE)</f>
        <v>TOTAL</v>
      </c>
      <c r="J229" s="29" t="str">
        <f>VLOOKUP(E229,Definitions!$C$115:$D$132,2,FALSE)</f>
        <v xml:space="preserve">RES-E (Wind, PV, Hydro) </v>
      </c>
      <c r="K229" s="47">
        <f>SUMIF(Data_IND_TWh!$A$9:$A$504,Data_TOT_TWh!$B229&amp;"200_"&amp;Data_TOT_TWh!$E229,Data_IND_TWh!K$9:K$504)+SUMIF(Data_TER_TWh!$A$9:$A$504,Data_TOT_TWh!$B229&amp;"300_"&amp;Data_TOT_TWh!$E229,Data_TER_TWh!K$9:K$504)+SUMIF(Data_RES_TWh!$A$9:$A$1496,Data_TOT_TWh!$B229&amp;"400_"&amp;Data_TOT_TWh!$E229,Data_RES_TWh!K$9:K$1496)</f>
        <v>4.9057358410291725</v>
      </c>
      <c r="L229" s="46">
        <f t="shared" si="6"/>
        <v>-3.3865044460014881</v>
      </c>
      <c r="M229" s="47">
        <f>SUMIF(Data_IND_TWh!$A$9:$A$504,Data_TOT_TWh!$B229&amp;"200_"&amp;Data_TOT_TWh!$E229,Data_IND_TWh!M$9:M$504)+SUMIF(Data_TER_TWh!$A$9:$A$504,Data_TOT_TWh!$B229&amp;"300_"&amp;Data_TOT_TWh!$E229,Data_TER_TWh!M$9:M$504)+SUMIF(Data_RES_TWh!$A$9:$A$1496,Data_TOT_TWh!$B229&amp;"400_"&amp;Data_TOT_TWh!$E229,Data_RES_TWh!M$9:M$1496)</f>
        <v>1.5192313950276843</v>
      </c>
      <c r="N229" s="56"/>
      <c r="O229" s="47">
        <f>SUMIF(Data_IND_TWh!$A$9:$A$504,Data_TOT_TWh!$B229&amp;"200_"&amp;Data_TOT_TWh!$E229,Data_IND_TWh!O$9:O$504)+SUMIF(Data_TER_TWh!$A$9:$A$504,Data_TOT_TWh!$B229&amp;"300_"&amp;Data_TOT_TWh!$E229,Data_TER_TWh!O$9:O$504)+SUMIF(Data_RES_TWh!$A$9:$A$1496,Data_TOT_TWh!$B229&amp;"400_"&amp;Data_TOT_TWh!$E229,Data_RES_TWh!O$9:O$1496)</f>
        <v>0</v>
      </c>
      <c r="P229" s="46">
        <f>SUMIF(Data_IND_TWh!$A$9:$A$504,Data_TOT_TWh!$B229&amp;"200_"&amp;Data_TOT_TWh!$E229,Data_IND_TWh!P$9:P$504)+SUMIF(Data_TER_TWh!$A$9:$A$504,Data_TOT_TWh!$B229&amp;"300_"&amp;Data_TOT_TWh!$E229,Data_TER_TWh!P$9:P$504)+SUMIF(Data_RES_TWh!$A$9:$A$1496,Data_TOT_TWh!$B229&amp;"400_"&amp;Data_TOT_TWh!$E229,Data_RES_TWh!P$9:P$1496)</f>
        <v>1.5192313950276843</v>
      </c>
      <c r="Q229" s="46">
        <f>SUMIF(Data_IND_TWh!$A$9:$A$504,Data_TOT_TWh!$B229&amp;"200_"&amp;Data_TOT_TWh!$E229,Data_IND_TWh!Q$9:Q$504)+SUMIF(Data_TER_TWh!$A$9:$A$504,Data_TOT_TWh!$B229&amp;"300_"&amp;Data_TOT_TWh!$E229,Data_TER_TWh!Q$9:Q$504)+SUMIF(Data_RES_TWh!$A$9:$A$1496,Data_TOT_TWh!$B229&amp;"400_"&amp;Data_TOT_TWh!$E229,Data_RES_TWh!Q$9:Q$1496)</f>
        <v>0.90605702573563662</v>
      </c>
      <c r="R229" s="37">
        <f>SUMIF(Data_IND_TWh!$A$9:$A$504,Data_TOT_TWh!$B229&amp;"200_"&amp;Data_TOT_TWh!$E229,Data_IND_TWh!R$9:R$504)+SUMIF(Data_TER_TWh!$A$9:$A$504,Data_TOT_TWh!$B229&amp;"300_"&amp;Data_TOT_TWh!$E229,Data_TER_TWh!R$9:R$504)+SUMIF(Data_RES_TWh!$A$9:$A$1496,Data_TOT_TWh!$B229&amp;"400_"&amp;Data_TOT_TWh!$E229,Data_RES_TWh!R$9:R$1496)</f>
        <v>0.49664611108076168</v>
      </c>
      <c r="S229" s="47">
        <f>SUMIF(Data_IND_TWh!$A$9:$A$504,Data_TOT_TWh!$B229&amp;"200_"&amp;Data_TOT_TWh!$E229,Data_IND_TWh!S$9:S$504)+SUMIF(Data_TER_TWh!$A$9:$A$504,Data_TOT_TWh!$B229&amp;"300_"&amp;Data_TOT_TWh!$E229,Data_TER_TWh!S$9:S$504)+SUMIF(Data_RES_TWh!$A$9:$A$1496,Data_TOT_TWh!$B229&amp;"400_"&amp;Data_TOT_TWh!$E229,Data_RES_TWh!S$9:S$1496)</f>
        <v>0.10905692492987476</v>
      </c>
      <c r="T229" s="56"/>
      <c r="U229" s="47">
        <f>SUMIF(Data_IND_TWh!$A$9:$A$504,Data_TOT_TWh!$B229&amp;"200_"&amp;Data_TOT_TWh!$E229,Data_IND_TWh!U$9:U$504)+SUMIF(Data_TER_TWh!$A$9:$A$504,Data_TOT_TWh!$B229&amp;"300_"&amp;Data_TOT_TWh!$E229,Data_TER_TWh!U$9:U$504)+SUMIF(Data_RES_TWh!$A$9:$A$1496,Data_TOT_TWh!$B229&amp;"400_"&amp;Data_TOT_TWh!$E229,Data_RES_TWh!U$9:U$1496)</f>
        <v>0.26584430259964625</v>
      </c>
      <c r="V229" s="56"/>
      <c r="W229" s="47">
        <f>SUMIF(Data_IND_TWh!$A$9:$A$504,Data_TOT_TWh!$B229&amp;"200_"&amp;Data_TOT_TWh!$E229,Data_IND_TWh!W$9:W$504)+SUMIF(Data_TER_TWh!$A$9:$A$504,Data_TOT_TWh!$B229&amp;"300_"&amp;Data_TOT_TWh!$E229,Data_TER_TWh!W$9:W$504)+SUMIF(Data_RES_TWh!$A$9:$A$1496,Data_TOT_TWh!$B229&amp;"400_"&amp;Data_TOT_TWh!$E229,Data_RES_TWh!W$9:W$1496)</f>
        <v>0.53115579820611558</v>
      </c>
      <c r="X229" s="13">
        <f>SUMIF(Data_IND_TWh!$A$9:$A$504,Data_TOT_TWh!$B229&amp;"200_"&amp;Data_TOT_TWh!$E229,Data_IND_TWh!X$9:X$504)+SUMIF(Data_TER_TWh!$A$9:$A$504,Data_TOT_TWh!$B229&amp;"300_"&amp;Data_TOT_TWh!$E229,Data_TER_TWh!X$9:X$504)+SUMIF(Data_RES_TWh!$A$9:$A$1496,Data_TOT_TWh!$B229&amp;"400_"&amp;Data_TOT_TWh!$E229,Data_RES_TWh!X$9:X$1496)</f>
        <v>1.4371629693788379E-3</v>
      </c>
      <c r="Y229" s="13">
        <f>SUMIF(Data_IND_TWh!$A$9:$A$504,Data_TOT_TWh!$B229&amp;"200_"&amp;Data_TOT_TWh!$E229,Data_IND_TWh!Y$9:Y$504)+SUMIF(Data_TER_TWh!$A$9:$A$504,Data_TOT_TWh!$B229&amp;"300_"&amp;Data_TOT_TWh!$E229,Data_TER_TWh!Y$9:Y$504)+SUMIF(Data_RES_TWh!$A$9:$A$1496,Data_TOT_TWh!$B229&amp;"400_"&amp;Data_TOT_TWh!$E229,Data_RES_TWh!Y$9:Y$1496)</f>
        <v>9.578465960004728E-3</v>
      </c>
      <c r="Z229" s="13">
        <f>SUMIF(Data_IND_TWh!$A$9:$A$504,Data_TOT_TWh!$B229&amp;"200_"&amp;Data_TOT_TWh!$E229,Data_IND_TWh!Z$9:Z$504)+SUMIF(Data_TER_TWh!$A$9:$A$504,Data_TOT_TWh!$B229&amp;"300_"&amp;Data_TOT_TWh!$E229,Data_TER_TWh!Z$9:Z$504)+SUMIF(Data_RES_TWh!$A$9:$A$1496,Data_TOT_TWh!$B229&amp;"400_"&amp;Data_TOT_TWh!$E229,Data_RES_TWh!Z$9:Z$1496)</f>
        <v>9.8668721541176202E-3</v>
      </c>
      <c r="AA229" s="46">
        <f>SUMIF(Data_IND_TWh!$A$9:$A$504,Data_TOT_TWh!$B229&amp;"200_"&amp;Data_TOT_TWh!$E229,Data_IND_TWh!AA$9:AA$504)+SUMIF(Data_TER_TWh!$A$9:$A$504,Data_TOT_TWh!$B229&amp;"300_"&amp;Data_TOT_TWh!$E229,Data_TER_TWh!AA$9:AA$504)+SUMIF(Data_RES_TWh!$A$9:$A$1496,Data_TOT_TWh!$B229&amp;"400_"&amp;Data_TOT_TWh!$E229,Data_RES_TWh!AA$9:AA$1496)</f>
        <v>0.36675171742605117</v>
      </c>
      <c r="AB229" s="56"/>
      <c r="AC229" s="47">
        <f>SUMIF(Data_IND_TWh!$A$9:$A$504,Data_TOT_TWh!$B229&amp;"200_"&amp;Data_TOT_TWh!$E229,Data_IND_TWh!AC$9:AC$504)+SUMIF(Data_TER_TWh!$A$9:$A$504,Data_TOT_TWh!$B229&amp;"300_"&amp;Data_TOT_TWh!$E229,Data_TER_TWh!AC$9:AC$504)+SUMIF(Data_RES_TWh!$A$9:$A$1496,Data_TOT_TWh!$B229&amp;"400_"&amp;Data_TOT_TWh!$E229,Data_RES_TWh!AC$9:AC$1496)</f>
        <v>0.14289136579157921</v>
      </c>
      <c r="AD229" s="60"/>
      <c r="AE229" s="47">
        <f>SUMIF(Data_IND_TWh!$A$9:$A$504,Data_TOT_TWh!$B229&amp;"200_"&amp;Data_TOT_TWh!$E229,Data_IND_TWh!AE$9:AE$504)+SUMIF(Data_TER_TWh!$A$9:$A$504,Data_TOT_TWh!$B229&amp;"300_"&amp;Data_TOT_TWh!$E229,Data_TER_TWh!AE$9:AE$504)+SUMIF(Data_RES_TWh!$A$9:$A$1496,Data_TOT_TWh!$B229&amp;"400_"&amp;Data_TOT_TWh!$E229,Data_RES_TWh!AE$9:AE$1496)</f>
        <v>0.35375474528918249</v>
      </c>
      <c r="AF229" s="13">
        <f>SUMIF(Data_IND_TWh!$A$9:$A$504,Data_TOT_TWh!$B229&amp;"200_"&amp;Data_TOT_TWh!$E229,Data_IND_TWh!AF$9:AF$504)+SUMIF(Data_TER_TWh!$A$9:$A$504,Data_TOT_TWh!$B229&amp;"300_"&amp;Data_TOT_TWh!$E229,Data_TER_TWh!AF$9:AF$504)+SUMIF(Data_RES_TWh!$A$9:$A$1496,Data_TOT_TWh!$B229&amp;"400_"&amp;Data_TOT_TWh!$E229,Data_RES_TWh!AF$9:AF$1496)</f>
        <v>7.3126752358348621E-4</v>
      </c>
      <c r="AG229" s="13">
        <f>SUMIF(Data_IND_TWh!$A$9:$A$504,Data_TOT_TWh!$B229&amp;"200_"&amp;Data_TOT_TWh!$E229,Data_IND_TWh!AG$9:AG$504)+SUMIF(Data_TER_TWh!$A$9:$A$504,Data_TOT_TWh!$B229&amp;"300_"&amp;Data_TOT_TWh!$E229,Data_TER_TWh!AG$9:AG$504)+SUMIF(Data_RES_TWh!$A$9:$A$1496,Data_TOT_TWh!$B229&amp;"400_"&amp;Data_TOT_TWh!$E229,Data_RES_TWh!AG$9:AG$1496)</f>
        <v>2.2619355394620455E-2</v>
      </c>
      <c r="AH229" s="46">
        <f>SUMIF(Data_IND_TWh!$A$9:$A$504,Data_TOT_TWh!$B229&amp;"200_"&amp;Data_TOT_TWh!$E229,Data_IND_TWh!AH$9:AH$504)+SUMIF(Data_TER_TWh!$A$9:$A$504,Data_TOT_TWh!$B229&amp;"300_"&amp;Data_TOT_TWh!$E229,Data_TER_TWh!AH$9:AH$504)+SUMIF(Data_RES_TWh!$A$9:$A$1496,Data_TOT_TWh!$B229&amp;"400_"&amp;Data_TOT_TWh!$E229,Data_RES_TWh!AH$9:AH$1496)</f>
        <v>6.439359122262478E-2</v>
      </c>
      <c r="AI229" s="56"/>
      <c r="AJ229" s="47">
        <f>SUMIF(Data_IND_TWh!$A$9:$A$504,Data_TOT_TWh!$B229&amp;"200_"&amp;Data_TOT_TWh!$E229,Data_IND_TWh!AJ$9:AJ$504)+SUMIF(Data_TER_TWh!$A$9:$A$504,Data_TOT_TWh!$B229&amp;"300_"&amp;Data_TOT_TWh!$E229,Data_TER_TWh!AJ$9:AJ$504)+SUMIF(Data_RES_TWh!$A$9:$A$1496,Data_TOT_TWh!$B229&amp;"400_"&amp;Data_TOT_TWh!$E229,Data_RES_TWh!AJ$9:AJ$1496)</f>
        <v>0.11652825821128603</v>
      </c>
      <c r="AK229" s="56"/>
      <c r="AL229" s="9" t="str">
        <f>VLOOKUP(F229,Definitions!$B$7:$E$39,4,FALSE)</f>
        <v>EU28</v>
      </c>
      <c r="AM229" s="87"/>
      <c r="AN229" s="87"/>
    </row>
    <row r="230" spans="1:40">
      <c r="A230" s="36" t="str">
        <f t="shared" si="7"/>
        <v>LV999_61</v>
      </c>
      <c r="B230" t="s">
        <v>67</v>
      </c>
      <c r="C230" t="s">
        <v>272</v>
      </c>
      <c r="D230">
        <v>999</v>
      </c>
      <c r="E230">
        <v>61</v>
      </c>
      <c r="F230" s="25" t="str">
        <f>VLOOKUP(B230,Definitions!$C$7:$D$43,2,FALSE)</f>
        <v>Latvia</v>
      </c>
      <c r="G230" t="str">
        <f>VLOOKUP(C230,Definitions!$C$49:$D$57,2,FALSE)</f>
        <v>TOTAL</v>
      </c>
      <c r="H230" t="str">
        <f>VLOOKUP(D230,Definitions!$C$60:$D$104,2,FALSE)</f>
        <v>TOTAL</v>
      </c>
      <c r="J230" s="29" t="str">
        <f>VLOOKUP(E230,Definitions!$C$115:$D$132,2,FALSE)</f>
        <v>Nuclear</v>
      </c>
      <c r="K230" s="47">
        <f>SUMIF(Data_IND_TWh!$A$9:$A$504,Data_TOT_TWh!$B230&amp;"200_"&amp;Data_TOT_TWh!$E230,Data_IND_TWh!K$9:K$504)+SUMIF(Data_TER_TWh!$A$9:$A$504,Data_TOT_TWh!$B230&amp;"300_"&amp;Data_TOT_TWh!$E230,Data_TER_TWh!K$9:K$504)+SUMIF(Data_RES_TWh!$A$9:$A$1496,Data_TOT_TWh!$B230&amp;"400_"&amp;Data_TOT_TWh!$E230,Data_RES_TWh!K$9:K$1496)</f>
        <v>0</v>
      </c>
      <c r="L230" s="46">
        <f t="shared" si="6"/>
        <v>0</v>
      </c>
      <c r="M230" s="47">
        <f>SUMIF(Data_IND_TWh!$A$9:$A$504,Data_TOT_TWh!$B230&amp;"200_"&amp;Data_TOT_TWh!$E230,Data_IND_TWh!M$9:M$504)+SUMIF(Data_TER_TWh!$A$9:$A$504,Data_TOT_TWh!$B230&amp;"300_"&amp;Data_TOT_TWh!$E230,Data_TER_TWh!M$9:M$504)+SUMIF(Data_RES_TWh!$A$9:$A$1496,Data_TOT_TWh!$B230&amp;"400_"&amp;Data_TOT_TWh!$E230,Data_RES_TWh!M$9:M$1496)</f>
        <v>0</v>
      </c>
      <c r="N230" s="56"/>
      <c r="O230" s="47">
        <f>SUMIF(Data_IND_TWh!$A$9:$A$504,Data_TOT_TWh!$B230&amp;"200_"&amp;Data_TOT_TWh!$E230,Data_IND_TWh!O$9:O$504)+SUMIF(Data_TER_TWh!$A$9:$A$504,Data_TOT_TWh!$B230&amp;"300_"&amp;Data_TOT_TWh!$E230,Data_TER_TWh!O$9:O$504)+SUMIF(Data_RES_TWh!$A$9:$A$1496,Data_TOT_TWh!$B230&amp;"400_"&amp;Data_TOT_TWh!$E230,Data_RES_TWh!O$9:O$1496)</f>
        <v>0</v>
      </c>
      <c r="P230" s="46">
        <f>SUMIF(Data_IND_TWh!$A$9:$A$504,Data_TOT_TWh!$B230&amp;"200_"&amp;Data_TOT_TWh!$E230,Data_IND_TWh!P$9:P$504)+SUMIF(Data_TER_TWh!$A$9:$A$504,Data_TOT_TWh!$B230&amp;"300_"&amp;Data_TOT_TWh!$E230,Data_TER_TWh!P$9:P$504)+SUMIF(Data_RES_TWh!$A$9:$A$1496,Data_TOT_TWh!$B230&amp;"400_"&amp;Data_TOT_TWh!$E230,Data_RES_TWh!P$9:P$1496)</f>
        <v>0</v>
      </c>
      <c r="Q230" s="46">
        <f>SUMIF(Data_IND_TWh!$A$9:$A$504,Data_TOT_TWh!$B230&amp;"200_"&amp;Data_TOT_TWh!$E230,Data_IND_TWh!Q$9:Q$504)+SUMIF(Data_TER_TWh!$A$9:$A$504,Data_TOT_TWh!$B230&amp;"300_"&amp;Data_TOT_TWh!$E230,Data_TER_TWh!Q$9:Q$504)+SUMIF(Data_RES_TWh!$A$9:$A$1496,Data_TOT_TWh!$B230&amp;"400_"&amp;Data_TOT_TWh!$E230,Data_RES_TWh!Q$9:Q$1496)</f>
        <v>0</v>
      </c>
      <c r="R230" s="37">
        <f>SUMIF(Data_IND_TWh!$A$9:$A$504,Data_TOT_TWh!$B230&amp;"200_"&amp;Data_TOT_TWh!$E230,Data_IND_TWh!R$9:R$504)+SUMIF(Data_TER_TWh!$A$9:$A$504,Data_TOT_TWh!$B230&amp;"300_"&amp;Data_TOT_TWh!$E230,Data_TER_TWh!R$9:R$504)+SUMIF(Data_RES_TWh!$A$9:$A$1496,Data_TOT_TWh!$B230&amp;"400_"&amp;Data_TOT_TWh!$E230,Data_RES_TWh!R$9:R$1496)</f>
        <v>0</v>
      </c>
      <c r="S230" s="47">
        <f>SUMIF(Data_IND_TWh!$A$9:$A$504,Data_TOT_TWh!$B230&amp;"200_"&amp;Data_TOT_TWh!$E230,Data_IND_TWh!S$9:S$504)+SUMIF(Data_TER_TWh!$A$9:$A$504,Data_TOT_TWh!$B230&amp;"300_"&amp;Data_TOT_TWh!$E230,Data_TER_TWh!S$9:S$504)+SUMIF(Data_RES_TWh!$A$9:$A$1496,Data_TOT_TWh!$B230&amp;"400_"&amp;Data_TOT_TWh!$E230,Data_RES_TWh!S$9:S$1496)</f>
        <v>0</v>
      </c>
      <c r="T230" s="56"/>
      <c r="U230" s="47">
        <f>SUMIF(Data_IND_TWh!$A$9:$A$504,Data_TOT_TWh!$B230&amp;"200_"&amp;Data_TOT_TWh!$E230,Data_IND_TWh!U$9:U$504)+SUMIF(Data_TER_TWh!$A$9:$A$504,Data_TOT_TWh!$B230&amp;"300_"&amp;Data_TOT_TWh!$E230,Data_TER_TWh!U$9:U$504)+SUMIF(Data_RES_TWh!$A$9:$A$1496,Data_TOT_TWh!$B230&amp;"400_"&amp;Data_TOT_TWh!$E230,Data_RES_TWh!U$9:U$1496)</f>
        <v>0</v>
      </c>
      <c r="V230" s="56"/>
      <c r="W230" s="47">
        <f>SUMIF(Data_IND_TWh!$A$9:$A$504,Data_TOT_TWh!$B230&amp;"200_"&amp;Data_TOT_TWh!$E230,Data_IND_TWh!W$9:W$504)+SUMIF(Data_TER_TWh!$A$9:$A$504,Data_TOT_TWh!$B230&amp;"300_"&amp;Data_TOT_TWh!$E230,Data_TER_TWh!W$9:W$504)+SUMIF(Data_RES_TWh!$A$9:$A$1496,Data_TOT_TWh!$B230&amp;"400_"&amp;Data_TOT_TWh!$E230,Data_RES_TWh!W$9:W$1496)</f>
        <v>0</v>
      </c>
      <c r="X230" s="13">
        <f>SUMIF(Data_IND_TWh!$A$9:$A$504,Data_TOT_TWh!$B230&amp;"200_"&amp;Data_TOT_TWh!$E230,Data_IND_TWh!X$9:X$504)+SUMIF(Data_TER_TWh!$A$9:$A$504,Data_TOT_TWh!$B230&amp;"300_"&amp;Data_TOT_TWh!$E230,Data_TER_TWh!X$9:X$504)+SUMIF(Data_RES_TWh!$A$9:$A$1496,Data_TOT_TWh!$B230&amp;"400_"&amp;Data_TOT_TWh!$E230,Data_RES_TWh!X$9:X$1496)</f>
        <v>0</v>
      </c>
      <c r="Y230" s="13">
        <f>SUMIF(Data_IND_TWh!$A$9:$A$504,Data_TOT_TWh!$B230&amp;"200_"&amp;Data_TOT_TWh!$E230,Data_IND_TWh!Y$9:Y$504)+SUMIF(Data_TER_TWh!$A$9:$A$504,Data_TOT_TWh!$B230&amp;"300_"&amp;Data_TOT_TWh!$E230,Data_TER_TWh!Y$9:Y$504)+SUMIF(Data_RES_TWh!$A$9:$A$1496,Data_TOT_TWh!$B230&amp;"400_"&amp;Data_TOT_TWh!$E230,Data_RES_TWh!Y$9:Y$1496)</f>
        <v>0</v>
      </c>
      <c r="Z230" s="13">
        <f>SUMIF(Data_IND_TWh!$A$9:$A$504,Data_TOT_TWh!$B230&amp;"200_"&amp;Data_TOT_TWh!$E230,Data_IND_TWh!Z$9:Z$504)+SUMIF(Data_TER_TWh!$A$9:$A$504,Data_TOT_TWh!$B230&amp;"300_"&amp;Data_TOT_TWh!$E230,Data_TER_TWh!Z$9:Z$504)+SUMIF(Data_RES_TWh!$A$9:$A$1496,Data_TOT_TWh!$B230&amp;"400_"&amp;Data_TOT_TWh!$E230,Data_RES_TWh!Z$9:Z$1496)</f>
        <v>0</v>
      </c>
      <c r="AA230" s="46">
        <f>SUMIF(Data_IND_TWh!$A$9:$A$504,Data_TOT_TWh!$B230&amp;"200_"&amp;Data_TOT_TWh!$E230,Data_IND_TWh!AA$9:AA$504)+SUMIF(Data_TER_TWh!$A$9:$A$504,Data_TOT_TWh!$B230&amp;"300_"&amp;Data_TOT_TWh!$E230,Data_TER_TWh!AA$9:AA$504)+SUMIF(Data_RES_TWh!$A$9:$A$1496,Data_TOT_TWh!$B230&amp;"400_"&amp;Data_TOT_TWh!$E230,Data_RES_TWh!AA$9:AA$1496)</f>
        <v>0</v>
      </c>
      <c r="AB230" s="56"/>
      <c r="AC230" s="47">
        <f>SUMIF(Data_IND_TWh!$A$9:$A$504,Data_TOT_TWh!$B230&amp;"200_"&amp;Data_TOT_TWh!$E230,Data_IND_TWh!AC$9:AC$504)+SUMIF(Data_TER_TWh!$A$9:$A$504,Data_TOT_TWh!$B230&amp;"300_"&amp;Data_TOT_TWh!$E230,Data_TER_TWh!AC$9:AC$504)+SUMIF(Data_RES_TWh!$A$9:$A$1496,Data_TOT_TWh!$B230&amp;"400_"&amp;Data_TOT_TWh!$E230,Data_RES_TWh!AC$9:AC$1496)</f>
        <v>0</v>
      </c>
      <c r="AD230" s="60"/>
      <c r="AE230" s="47">
        <f>SUMIF(Data_IND_TWh!$A$9:$A$504,Data_TOT_TWh!$B230&amp;"200_"&amp;Data_TOT_TWh!$E230,Data_IND_TWh!AE$9:AE$504)+SUMIF(Data_TER_TWh!$A$9:$A$504,Data_TOT_TWh!$B230&amp;"300_"&amp;Data_TOT_TWh!$E230,Data_TER_TWh!AE$9:AE$504)+SUMIF(Data_RES_TWh!$A$9:$A$1496,Data_TOT_TWh!$B230&amp;"400_"&amp;Data_TOT_TWh!$E230,Data_RES_TWh!AE$9:AE$1496)</f>
        <v>0</v>
      </c>
      <c r="AF230" s="13">
        <f>SUMIF(Data_IND_TWh!$A$9:$A$504,Data_TOT_TWh!$B230&amp;"200_"&amp;Data_TOT_TWh!$E230,Data_IND_TWh!AF$9:AF$504)+SUMIF(Data_TER_TWh!$A$9:$A$504,Data_TOT_TWh!$B230&amp;"300_"&amp;Data_TOT_TWh!$E230,Data_TER_TWh!AF$9:AF$504)+SUMIF(Data_RES_TWh!$A$9:$A$1496,Data_TOT_TWh!$B230&amp;"400_"&amp;Data_TOT_TWh!$E230,Data_RES_TWh!AF$9:AF$1496)</f>
        <v>0</v>
      </c>
      <c r="AG230" s="13">
        <f>SUMIF(Data_IND_TWh!$A$9:$A$504,Data_TOT_TWh!$B230&amp;"200_"&amp;Data_TOT_TWh!$E230,Data_IND_TWh!AG$9:AG$504)+SUMIF(Data_TER_TWh!$A$9:$A$504,Data_TOT_TWh!$B230&amp;"300_"&amp;Data_TOT_TWh!$E230,Data_TER_TWh!AG$9:AG$504)+SUMIF(Data_RES_TWh!$A$9:$A$1496,Data_TOT_TWh!$B230&amp;"400_"&amp;Data_TOT_TWh!$E230,Data_RES_TWh!AG$9:AG$1496)</f>
        <v>0</v>
      </c>
      <c r="AH230" s="46">
        <f>SUMIF(Data_IND_TWh!$A$9:$A$504,Data_TOT_TWh!$B230&amp;"200_"&amp;Data_TOT_TWh!$E230,Data_IND_TWh!AH$9:AH$504)+SUMIF(Data_TER_TWh!$A$9:$A$504,Data_TOT_TWh!$B230&amp;"300_"&amp;Data_TOT_TWh!$E230,Data_TER_TWh!AH$9:AH$504)+SUMIF(Data_RES_TWh!$A$9:$A$1496,Data_TOT_TWh!$B230&amp;"400_"&amp;Data_TOT_TWh!$E230,Data_RES_TWh!AH$9:AH$1496)</f>
        <v>0</v>
      </c>
      <c r="AI230" s="56"/>
      <c r="AJ230" s="47">
        <f>SUMIF(Data_IND_TWh!$A$9:$A$504,Data_TOT_TWh!$B230&amp;"200_"&amp;Data_TOT_TWh!$E230,Data_IND_TWh!AJ$9:AJ$504)+SUMIF(Data_TER_TWh!$A$9:$A$504,Data_TOT_TWh!$B230&amp;"300_"&amp;Data_TOT_TWh!$E230,Data_TER_TWh!AJ$9:AJ$504)+SUMIF(Data_RES_TWh!$A$9:$A$1496,Data_TOT_TWh!$B230&amp;"400_"&amp;Data_TOT_TWh!$E230,Data_RES_TWh!AJ$9:AJ$1496)</f>
        <v>0</v>
      </c>
      <c r="AK230" s="56"/>
      <c r="AL230" s="9" t="str">
        <f>VLOOKUP(F230,Definitions!$B$7:$E$39,4,FALSE)</f>
        <v>EU28</v>
      </c>
      <c r="AM230" s="87"/>
      <c r="AN230" s="87"/>
    </row>
    <row r="231" spans="1:40">
      <c r="A231" s="36" t="str">
        <f t="shared" si="7"/>
        <v>LV999_58</v>
      </c>
      <c r="B231" t="s">
        <v>67</v>
      </c>
      <c r="C231" t="s">
        <v>272</v>
      </c>
      <c r="D231">
        <v>999</v>
      </c>
      <c r="E231">
        <v>58</v>
      </c>
      <c r="F231" s="25" t="str">
        <f>VLOOKUP(B231,Definitions!$C$7:$D$43,2,FALSE)</f>
        <v>Latvia</v>
      </c>
      <c r="G231" t="str">
        <f>VLOOKUP(C231,Definitions!$C$49:$D$57,2,FALSE)</f>
        <v>TOTAL</v>
      </c>
      <c r="H231" t="str">
        <f>VLOOKUP(D231,Definitions!$C$60:$D$104,2,FALSE)</f>
        <v>TOTAL</v>
      </c>
      <c r="J231" s="29" t="str">
        <f>VLOOKUP(E231,Definitions!$C$115:$D$132,2,FALSE)</f>
        <v>Ambient heat total</v>
      </c>
      <c r="K231" s="47">
        <f>SUMIF(Data_IND_TWh!$A$9:$A$504,Data_TOT_TWh!$B231&amp;"200_"&amp;Data_TOT_TWh!$E231,Data_IND_TWh!K$9:K$504)+SUMIF(Data_TER_TWh!$A$9:$A$504,Data_TOT_TWh!$B231&amp;"300_"&amp;Data_TOT_TWh!$E231,Data_TER_TWh!K$9:K$504)+SUMIF(Data_RES_TWh!$A$9:$A$1496,Data_TOT_TWh!$B231&amp;"400_"&amp;Data_TOT_TWh!$E231,Data_RES_TWh!K$9:K$1496)</f>
        <v>0</v>
      </c>
      <c r="L231" s="46">
        <f t="shared" si="6"/>
        <v>0</v>
      </c>
      <c r="M231" s="47">
        <f>SUMIF(Data_IND_TWh!$A$9:$A$504,Data_TOT_TWh!$B231&amp;"200_"&amp;Data_TOT_TWh!$E231,Data_IND_TWh!M$9:M$504)+SUMIF(Data_TER_TWh!$A$9:$A$504,Data_TOT_TWh!$B231&amp;"300_"&amp;Data_TOT_TWh!$E231,Data_TER_TWh!M$9:M$504)+SUMIF(Data_RES_TWh!$A$9:$A$1496,Data_TOT_TWh!$B231&amp;"400_"&amp;Data_TOT_TWh!$E231,Data_RES_TWh!M$9:M$1496)</f>
        <v>0</v>
      </c>
      <c r="N231" s="56"/>
      <c r="O231" s="47">
        <f>SUMIF(Data_IND_TWh!$A$9:$A$504,Data_TOT_TWh!$B231&amp;"200_"&amp;Data_TOT_TWh!$E231,Data_IND_TWh!O$9:O$504)+SUMIF(Data_TER_TWh!$A$9:$A$504,Data_TOT_TWh!$B231&amp;"300_"&amp;Data_TOT_TWh!$E231,Data_TER_TWh!O$9:O$504)+SUMIF(Data_RES_TWh!$A$9:$A$1496,Data_TOT_TWh!$B231&amp;"400_"&amp;Data_TOT_TWh!$E231,Data_RES_TWh!O$9:O$1496)</f>
        <v>0</v>
      </c>
      <c r="P231" s="46">
        <f>SUMIF(Data_IND_TWh!$A$9:$A$504,Data_TOT_TWh!$B231&amp;"200_"&amp;Data_TOT_TWh!$E231,Data_IND_TWh!P$9:P$504)+SUMIF(Data_TER_TWh!$A$9:$A$504,Data_TOT_TWh!$B231&amp;"300_"&amp;Data_TOT_TWh!$E231,Data_TER_TWh!P$9:P$504)+SUMIF(Data_RES_TWh!$A$9:$A$1496,Data_TOT_TWh!$B231&amp;"400_"&amp;Data_TOT_TWh!$E231,Data_RES_TWh!P$9:P$1496)</f>
        <v>0</v>
      </c>
      <c r="Q231" s="46">
        <f>SUMIF(Data_IND_TWh!$A$9:$A$504,Data_TOT_TWh!$B231&amp;"200_"&amp;Data_TOT_TWh!$E231,Data_IND_TWh!Q$9:Q$504)+SUMIF(Data_TER_TWh!$A$9:$A$504,Data_TOT_TWh!$B231&amp;"300_"&amp;Data_TOT_TWh!$E231,Data_TER_TWh!Q$9:Q$504)+SUMIF(Data_RES_TWh!$A$9:$A$1496,Data_TOT_TWh!$B231&amp;"400_"&amp;Data_TOT_TWh!$E231,Data_RES_TWh!Q$9:Q$1496)</f>
        <v>0</v>
      </c>
      <c r="R231" s="37">
        <f>SUMIF(Data_IND_TWh!$A$9:$A$504,Data_TOT_TWh!$B231&amp;"200_"&amp;Data_TOT_TWh!$E231,Data_IND_TWh!R$9:R$504)+SUMIF(Data_TER_TWh!$A$9:$A$504,Data_TOT_TWh!$B231&amp;"300_"&amp;Data_TOT_TWh!$E231,Data_TER_TWh!R$9:R$504)+SUMIF(Data_RES_TWh!$A$9:$A$1496,Data_TOT_TWh!$B231&amp;"400_"&amp;Data_TOT_TWh!$E231,Data_RES_TWh!R$9:R$1496)</f>
        <v>0</v>
      </c>
      <c r="S231" s="47">
        <f>SUMIF(Data_IND_TWh!$A$9:$A$504,Data_TOT_TWh!$B231&amp;"200_"&amp;Data_TOT_TWh!$E231,Data_IND_TWh!S$9:S$504)+SUMIF(Data_TER_TWh!$A$9:$A$504,Data_TOT_TWh!$B231&amp;"300_"&amp;Data_TOT_TWh!$E231,Data_TER_TWh!S$9:S$504)+SUMIF(Data_RES_TWh!$A$9:$A$1496,Data_TOT_TWh!$B231&amp;"400_"&amp;Data_TOT_TWh!$E231,Data_RES_TWh!S$9:S$1496)</f>
        <v>0</v>
      </c>
      <c r="T231" s="56"/>
      <c r="U231" s="47">
        <f>SUMIF(Data_IND_TWh!$A$9:$A$504,Data_TOT_TWh!$B231&amp;"200_"&amp;Data_TOT_TWh!$E231,Data_IND_TWh!U$9:U$504)+SUMIF(Data_TER_TWh!$A$9:$A$504,Data_TOT_TWh!$B231&amp;"300_"&amp;Data_TOT_TWh!$E231,Data_TER_TWh!U$9:U$504)+SUMIF(Data_RES_TWh!$A$9:$A$1496,Data_TOT_TWh!$B231&amp;"400_"&amp;Data_TOT_TWh!$E231,Data_RES_TWh!U$9:U$1496)</f>
        <v>0</v>
      </c>
      <c r="V231" s="56"/>
      <c r="W231" s="47">
        <f>SUMIF(Data_IND_TWh!$A$9:$A$504,Data_TOT_TWh!$B231&amp;"200_"&amp;Data_TOT_TWh!$E231,Data_IND_TWh!W$9:W$504)+SUMIF(Data_TER_TWh!$A$9:$A$504,Data_TOT_TWh!$B231&amp;"300_"&amp;Data_TOT_TWh!$E231,Data_TER_TWh!W$9:W$504)+SUMIF(Data_RES_TWh!$A$9:$A$1496,Data_TOT_TWh!$B231&amp;"400_"&amp;Data_TOT_TWh!$E231,Data_RES_TWh!W$9:W$1496)</f>
        <v>0</v>
      </c>
      <c r="X231" s="13">
        <f>SUMIF(Data_IND_TWh!$A$9:$A$504,Data_TOT_TWh!$B231&amp;"200_"&amp;Data_TOT_TWh!$E231,Data_IND_TWh!X$9:X$504)+SUMIF(Data_TER_TWh!$A$9:$A$504,Data_TOT_TWh!$B231&amp;"300_"&amp;Data_TOT_TWh!$E231,Data_TER_TWh!X$9:X$504)+SUMIF(Data_RES_TWh!$A$9:$A$1496,Data_TOT_TWh!$B231&amp;"400_"&amp;Data_TOT_TWh!$E231,Data_RES_TWh!X$9:X$1496)</f>
        <v>0</v>
      </c>
      <c r="Y231" s="13">
        <f>SUMIF(Data_IND_TWh!$A$9:$A$504,Data_TOT_TWh!$B231&amp;"200_"&amp;Data_TOT_TWh!$E231,Data_IND_TWh!Y$9:Y$504)+SUMIF(Data_TER_TWh!$A$9:$A$504,Data_TOT_TWh!$B231&amp;"300_"&amp;Data_TOT_TWh!$E231,Data_TER_TWh!Y$9:Y$504)+SUMIF(Data_RES_TWh!$A$9:$A$1496,Data_TOT_TWh!$B231&amp;"400_"&amp;Data_TOT_TWh!$E231,Data_RES_TWh!Y$9:Y$1496)</f>
        <v>0</v>
      </c>
      <c r="Z231" s="13">
        <f>SUMIF(Data_IND_TWh!$A$9:$A$504,Data_TOT_TWh!$B231&amp;"200_"&amp;Data_TOT_TWh!$E231,Data_IND_TWh!Z$9:Z$504)+SUMIF(Data_TER_TWh!$A$9:$A$504,Data_TOT_TWh!$B231&amp;"300_"&amp;Data_TOT_TWh!$E231,Data_TER_TWh!Z$9:Z$504)+SUMIF(Data_RES_TWh!$A$9:$A$1496,Data_TOT_TWh!$B231&amp;"400_"&amp;Data_TOT_TWh!$E231,Data_RES_TWh!Z$9:Z$1496)</f>
        <v>0</v>
      </c>
      <c r="AA231" s="46">
        <f>SUMIF(Data_IND_TWh!$A$9:$A$504,Data_TOT_TWh!$B231&amp;"200_"&amp;Data_TOT_TWh!$E231,Data_IND_TWh!AA$9:AA$504)+SUMIF(Data_TER_TWh!$A$9:$A$504,Data_TOT_TWh!$B231&amp;"300_"&amp;Data_TOT_TWh!$E231,Data_TER_TWh!AA$9:AA$504)+SUMIF(Data_RES_TWh!$A$9:$A$1496,Data_TOT_TWh!$B231&amp;"400_"&amp;Data_TOT_TWh!$E231,Data_RES_TWh!AA$9:AA$1496)</f>
        <v>0</v>
      </c>
      <c r="AB231" s="56"/>
      <c r="AC231" s="47">
        <f>SUMIF(Data_IND_TWh!$A$9:$A$504,Data_TOT_TWh!$B231&amp;"200_"&amp;Data_TOT_TWh!$E231,Data_IND_TWh!AC$9:AC$504)+SUMIF(Data_TER_TWh!$A$9:$A$504,Data_TOT_TWh!$B231&amp;"300_"&amp;Data_TOT_TWh!$E231,Data_TER_TWh!AC$9:AC$504)+SUMIF(Data_RES_TWh!$A$9:$A$1496,Data_TOT_TWh!$B231&amp;"400_"&amp;Data_TOT_TWh!$E231,Data_RES_TWh!AC$9:AC$1496)</f>
        <v>0</v>
      </c>
      <c r="AD231" s="60"/>
      <c r="AE231" s="47">
        <f>SUMIF(Data_IND_TWh!$A$9:$A$504,Data_TOT_TWh!$B231&amp;"200_"&amp;Data_TOT_TWh!$E231,Data_IND_TWh!AE$9:AE$504)+SUMIF(Data_TER_TWh!$A$9:$A$504,Data_TOT_TWh!$B231&amp;"300_"&amp;Data_TOT_TWh!$E231,Data_TER_TWh!AE$9:AE$504)+SUMIF(Data_RES_TWh!$A$9:$A$1496,Data_TOT_TWh!$B231&amp;"400_"&amp;Data_TOT_TWh!$E231,Data_RES_TWh!AE$9:AE$1496)</f>
        <v>0</v>
      </c>
      <c r="AF231" s="13">
        <f>SUMIF(Data_IND_TWh!$A$9:$A$504,Data_TOT_TWh!$B231&amp;"200_"&amp;Data_TOT_TWh!$E231,Data_IND_TWh!AF$9:AF$504)+SUMIF(Data_TER_TWh!$A$9:$A$504,Data_TOT_TWh!$B231&amp;"300_"&amp;Data_TOT_TWh!$E231,Data_TER_TWh!AF$9:AF$504)+SUMIF(Data_RES_TWh!$A$9:$A$1496,Data_TOT_TWh!$B231&amp;"400_"&amp;Data_TOT_TWh!$E231,Data_RES_TWh!AF$9:AF$1496)</f>
        <v>0</v>
      </c>
      <c r="AG231" s="13">
        <f>SUMIF(Data_IND_TWh!$A$9:$A$504,Data_TOT_TWh!$B231&amp;"200_"&amp;Data_TOT_TWh!$E231,Data_IND_TWh!AG$9:AG$504)+SUMIF(Data_TER_TWh!$A$9:$A$504,Data_TOT_TWh!$B231&amp;"300_"&amp;Data_TOT_TWh!$E231,Data_TER_TWh!AG$9:AG$504)+SUMIF(Data_RES_TWh!$A$9:$A$1496,Data_TOT_TWh!$B231&amp;"400_"&amp;Data_TOT_TWh!$E231,Data_RES_TWh!AG$9:AG$1496)</f>
        <v>0</v>
      </c>
      <c r="AH231" s="46">
        <f>SUMIF(Data_IND_TWh!$A$9:$A$504,Data_TOT_TWh!$B231&amp;"200_"&amp;Data_TOT_TWh!$E231,Data_IND_TWh!AH$9:AH$504)+SUMIF(Data_TER_TWh!$A$9:$A$504,Data_TOT_TWh!$B231&amp;"300_"&amp;Data_TOT_TWh!$E231,Data_TER_TWh!AH$9:AH$504)+SUMIF(Data_RES_TWh!$A$9:$A$1496,Data_TOT_TWh!$B231&amp;"400_"&amp;Data_TOT_TWh!$E231,Data_RES_TWh!AH$9:AH$1496)</f>
        <v>0</v>
      </c>
      <c r="AI231" s="56"/>
      <c r="AJ231" s="47">
        <f>SUMIF(Data_IND_TWh!$A$9:$A$504,Data_TOT_TWh!$B231&amp;"200_"&amp;Data_TOT_TWh!$E231,Data_IND_TWh!AJ$9:AJ$504)+SUMIF(Data_TER_TWh!$A$9:$A$504,Data_TOT_TWh!$B231&amp;"300_"&amp;Data_TOT_TWh!$E231,Data_TER_TWh!AJ$9:AJ$504)+SUMIF(Data_RES_TWh!$A$9:$A$1496,Data_TOT_TWh!$B231&amp;"400_"&amp;Data_TOT_TWh!$E231,Data_RES_TWh!AJ$9:AJ$1496)</f>
        <v>0</v>
      </c>
      <c r="AK231" s="56"/>
      <c r="AL231" s="9" t="str">
        <f>VLOOKUP(F231,Definitions!$B$7:$E$39,4,FALSE)</f>
        <v>EU28</v>
      </c>
      <c r="AM231" s="87"/>
      <c r="AN231" s="87"/>
    </row>
    <row r="232" spans="1:40">
      <c r="A232" s="36" t="str">
        <f t="shared" si="7"/>
        <v>LV999_55</v>
      </c>
      <c r="B232" t="s">
        <v>67</v>
      </c>
      <c r="C232" t="s">
        <v>272</v>
      </c>
      <c r="D232">
        <v>999</v>
      </c>
      <c r="E232">
        <v>55</v>
      </c>
      <c r="F232" s="25" t="str">
        <f>VLOOKUP(B232,Definitions!$C$7:$D$43,2,FALSE)</f>
        <v>Latvia</v>
      </c>
      <c r="G232" t="str">
        <f>VLOOKUP(C232,Definitions!$C$49:$D$57,2,FALSE)</f>
        <v>TOTAL</v>
      </c>
      <c r="H232" t="str">
        <f>VLOOKUP(D232,Definitions!$C$60:$D$104,2,FALSE)</f>
        <v>TOTAL</v>
      </c>
      <c r="J232" s="29" t="str">
        <f>VLOOKUP(E232,Definitions!$C$115:$D$132,2,FALSE)</f>
        <v xml:space="preserve">Other RES </v>
      </c>
      <c r="K232" s="47">
        <f>SUMIF(Data_IND_TWh!$A$9:$A$504,Data_TOT_TWh!$B232&amp;"200_"&amp;Data_TOT_TWh!$E232,Data_IND_TWh!K$9:K$504)+SUMIF(Data_TER_TWh!$A$9:$A$504,Data_TOT_TWh!$B232&amp;"300_"&amp;Data_TOT_TWh!$E232,Data_TER_TWh!K$9:K$504)+SUMIF(Data_RES_TWh!$A$9:$A$1496,Data_TOT_TWh!$B232&amp;"400_"&amp;Data_TOT_TWh!$E232,Data_RES_TWh!K$9:K$1496)</f>
        <v>0</v>
      </c>
      <c r="L232" s="46">
        <f t="shared" si="6"/>
        <v>0</v>
      </c>
      <c r="M232" s="47">
        <f>SUMIF(Data_IND_TWh!$A$9:$A$504,Data_TOT_TWh!$B232&amp;"200_"&amp;Data_TOT_TWh!$E232,Data_IND_TWh!M$9:M$504)+SUMIF(Data_TER_TWh!$A$9:$A$504,Data_TOT_TWh!$B232&amp;"300_"&amp;Data_TOT_TWh!$E232,Data_TER_TWh!M$9:M$504)+SUMIF(Data_RES_TWh!$A$9:$A$1496,Data_TOT_TWh!$B232&amp;"400_"&amp;Data_TOT_TWh!$E232,Data_RES_TWh!M$9:M$1496)</f>
        <v>0</v>
      </c>
      <c r="N232" s="56"/>
      <c r="O232" s="47">
        <f>SUMIF(Data_IND_TWh!$A$9:$A$504,Data_TOT_TWh!$B232&amp;"200_"&amp;Data_TOT_TWh!$E232,Data_IND_TWh!O$9:O$504)+SUMIF(Data_TER_TWh!$A$9:$A$504,Data_TOT_TWh!$B232&amp;"300_"&amp;Data_TOT_TWh!$E232,Data_TER_TWh!O$9:O$504)+SUMIF(Data_RES_TWh!$A$9:$A$1496,Data_TOT_TWh!$B232&amp;"400_"&amp;Data_TOT_TWh!$E232,Data_RES_TWh!O$9:O$1496)</f>
        <v>0</v>
      </c>
      <c r="P232" s="46">
        <f>SUMIF(Data_IND_TWh!$A$9:$A$504,Data_TOT_TWh!$B232&amp;"200_"&amp;Data_TOT_TWh!$E232,Data_IND_TWh!P$9:P$504)+SUMIF(Data_TER_TWh!$A$9:$A$504,Data_TOT_TWh!$B232&amp;"300_"&amp;Data_TOT_TWh!$E232,Data_TER_TWh!P$9:P$504)+SUMIF(Data_RES_TWh!$A$9:$A$1496,Data_TOT_TWh!$B232&amp;"400_"&amp;Data_TOT_TWh!$E232,Data_RES_TWh!P$9:P$1496)</f>
        <v>0</v>
      </c>
      <c r="Q232" s="46">
        <f>SUMIF(Data_IND_TWh!$A$9:$A$504,Data_TOT_TWh!$B232&amp;"200_"&amp;Data_TOT_TWh!$E232,Data_IND_TWh!Q$9:Q$504)+SUMIF(Data_TER_TWh!$A$9:$A$504,Data_TOT_TWh!$B232&amp;"300_"&amp;Data_TOT_TWh!$E232,Data_TER_TWh!Q$9:Q$504)+SUMIF(Data_RES_TWh!$A$9:$A$1496,Data_TOT_TWh!$B232&amp;"400_"&amp;Data_TOT_TWh!$E232,Data_RES_TWh!Q$9:Q$1496)</f>
        <v>0</v>
      </c>
      <c r="R232" s="37">
        <f>SUMIF(Data_IND_TWh!$A$9:$A$504,Data_TOT_TWh!$B232&amp;"200_"&amp;Data_TOT_TWh!$E232,Data_IND_TWh!R$9:R$504)+SUMIF(Data_TER_TWh!$A$9:$A$504,Data_TOT_TWh!$B232&amp;"300_"&amp;Data_TOT_TWh!$E232,Data_TER_TWh!R$9:R$504)+SUMIF(Data_RES_TWh!$A$9:$A$1496,Data_TOT_TWh!$B232&amp;"400_"&amp;Data_TOT_TWh!$E232,Data_RES_TWh!R$9:R$1496)</f>
        <v>0</v>
      </c>
      <c r="S232" s="47">
        <f>SUMIF(Data_IND_TWh!$A$9:$A$504,Data_TOT_TWh!$B232&amp;"200_"&amp;Data_TOT_TWh!$E232,Data_IND_TWh!S$9:S$504)+SUMIF(Data_TER_TWh!$A$9:$A$504,Data_TOT_TWh!$B232&amp;"300_"&amp;Data_TOT_TWh!$E232,Data_TER_TWh!S$9:S$504)+SUMIF(Data_RES_TWh!$A$9:$A$1496,Data_TOT_TWh!$B232&amp;"400_"&amp;Data_TOT_TWh!$E232,Data_RES_TWh!S$9:S$1496)</f>
        <v>0</v>
      </c>
      <c r="T232" s="56"/>
      <c r="U232" s="47">
        <f>SUMIF(Data_IND_TWh!$A$9:$A$504,Data_TOT_TWh!$B232&amp;"200_"&amp;Data_TOT_TWh!$E232,Data_IND_TWh!U$9:U$504)+SUMIF(Data_TER_TWh!$A$9:$A$504,Data_TOT_TWh!$B232&amp;"300_"&amp;Data_TOT_TWh!$E232,Data_TER_TWh!U$9:U$504)+SUMIF(Data_RES_TWh!$A$9:$A$1496,Data_TOT_TWh!$B232&amp;"400_"&amp;Data_TOT_TWh!$E232,Data_RES_TWh!U$9:U$1496)</f>
        <v>0</v>
      </c>
      <c r="V232" s="56"/>
      <c r="W232" s="47">
        <f>SUMIF(Data_IND_TWh!$A$9:$A$504,Data_TOT_TWh!$B232&amp;"200_"&amp;Data_TOT_TWh!$E232,Data_IND_TWh!W$9:W$504)+SUMIF(Data_TER_TWh!$A$9:$A$504,Data_TOT_TWh!$B232&amp;"300_"&amp;Data_TOT_TWh!$E232,Data_TER_TWh!W$9:W$504)+SUMIF(Data_RES_TWh!$A$9:$A$1496,Data_TOT_TWh!$B232&amp;"400_"&amp;Data_TOT_TWh!$E232,Data_RES_TWh!W$9:W$1496)</f>
        <v>0</v>
      </c>
      <c r="X232" s="13">
        <f>SUMIF(Data_IND_TWh!$A$9:$A$504,Data_TOT_TWh!$B232&amp;"200_"&amp;Data_TOT_TWh!$E232,Data_IND_TWh!X$9:X$504)+SUMIF(Data_TER_TWh!$A$9:$A$504,Data_TOT_TWh!$B232&amp;"300_"&amp;Data_TOT_TWh!$E232,Data_TER_TWh!X$9:X$504)+SUMIF(Data_RES_TWh!$A$9:$A$1496,Data_TOT_TWh!$B232&amp;"400_"&amp;Data_TOT_TWh!$E232,Data_RES_TWh!X$9:X$1496)</f>
        <v>0</v>
      </c>
      <c r="Y232" s="13">
        <f>SUMIF(Data_IND_TWh!$A$9:$A$504,Data_TOT_TWh!$B232&amp;"200_"&amp;Data_TOT_TWh!$E232,Data_IND_TWh!Y$9:Y$504)+SUMIF(Data_TER_TWh!$A$9:$A$504,Data_TOT_TWh!$B232&amp;"300_"&amp;Data_TOT_TWh!$E232,Data_TER_TWh!Y$9:Y$504)+SUMIF(Data_RES_TWh!$A$9:$A$1496,Data_TOT_TWh!$B232&amp;"400_"&amp;Data_TOT_TWh!$E232,Data_RES_TWh!Y$9:Y$1496)</f>
        <v>0</v>
      </c>
      <c r="Z232" s="13">
        <f>SUMIF(Data_IND_TWh!$A$9:$A$504,Data_TOT_TWh!$B232&amp;"200_"&amp;Data_TOT_TWh!$E232,Data_IND_TWh!Z$9:Z$504)+SUMIF(Data_TER_TWh!$A$9:$A$504,Data_TOT_TWh!$B232&amp;"300_"&amp;Data_TOT_TWh!$E232,Data_TER_TWh!Z$9:Z$504)+SUMIF(Data_RES_TWh!$A$9:$A$1496,Data_TOT_TWh!$B232&amp;"400_"&amp;Data_TOT_TWh!$E232,Data_RES_TWh!Z$9:Z$1496)</f>
        <v>0</v>
      </c>
      <c r="AA232" s="46">
        <f>SUMIF(Data_IND_TWh!$A$9:$A$504,Data_TOT_TWh!$B232&amp;"200_"&amp;Data_TOT_TWh!$E232,Data_IND_TWh!AA$9:AA$504)+SUMIF(Data_TER_TWh!$A$9:$A$504,Data_TOT_TWh!$B232&amp;"300_"&amp;Data_TOT_TWh!$E232,Data_TER_TWh!AA$9:AA$504)+SUMIF(Data_RES_TWh!$A$9:$A$1496,Data_TOT_TWh!$B232&amp;"400_"&amp;Data_TOT_TWh!$E232,Data_RES_TWh!AA$9:AA$1496)</f>
        <v>0</v>
      </c>
      <c r="AB232" s="56"/>
      <c r="AC232" s="47">
        <f>SUMIF(Data_IND_TWh!$A$9:$A$504,Data_TOT_TWh!$B232&amp;"200_"&amp;Data_TOT_TWh!$E232,Data_IND_TWh!AC$9:AC$504)+SUMIF(Data_TER_TWh!$A$9:$A$504,Data_TOT_TWh!$B232&amp;"300_"&amp;Data_TOT_TWh!$E232,Data_TER_TWh!AC$9:AC$504)+SUMIF(Data_RES_TWh!$A$9:$A$1496,Data_TOT_TWh!$B232&amp;"400_"&amp;Data_TOT_TWh!$E232,Data_RES_TWh!AC$9:AC$1496)</f>
        <v>0</v>
      </c>
      <c r="AD232" s="60"/>
      <c r="AE232" s="47">
        <f>SUMIF(Data_IND_TWh!$A$9:$A$504,Data_TOT_TWh!$B232&amp;"200_"&amp;Data_TOT_TWh!$E232,Data_IND_TWh!AE$9:AE$504)+SUMIF(Data_TER_TWh!$A$9:$A$504,Data_TOT_TWh!$B232&amp;"300_"&amp;Data_TOT_TWh!$E232,Data_TER_TWh!AE$9:AE$504)+SUMIF(Data_RES_TWh!$A$9:$A$1496,Data_TOT_TWh!$B232&amp;"400_"&amp;Data_TOT_TWh!$E232,Data_RES_TWh!AE$9:AE$1496)</f>
        <v>0</v>
      </c>
      <c r="AF232" s="13">
        <f>SUMIF(Data_IND_TWh!$A$9:$A$504,Data_TOT_TWh!$B232&amp;"200_"&amp;Data_TOT_TWh!$E232,Data_IND_TWh!AF$9:AF$504)+SUMIF(Data_TER_TWh!$A$9:$A$504,Data_TOT_TWh!$B232&amp;"300_"&amp;Data_TOT_TWh!$E232,Data_TER_TWh!AF$9:AF$504)+SUMIF(Data_RES_TWh!$A$9:$A$1496,Data_TOT_TWh!$B232&amp;"400_"&amp;Data_TOT_TWh!$E232,Data_RES_TWh!AF$9:AF$1496)</f>
        <v>0</v>
      </c>
      <c r="AG232" s="13">
        <f>SUMIF(Data_IND_TWh!$A$9:$A$504,Data_TOT_TWh!$B232&amp;"200_"&amp;Data_TOT_TWh!$E232,Data_IND_TWh!AG$9:AG$504)+SUMIF(Data_TER_TWh!$A$9:$A$504,Data_TOT_TWh!$B232&amp;"300_"&amp;Data_TOT_TWh!$E232,Data_TER_TWh!AG$9:AG$504)+SUMIF(Data_RES_TWh!$A$9:$A$1496,Data_TOT_TWh!$B232&amp;"400_"&amp;Data_TOT_TWh!$E232,Data_RES_TWh!AG$9:AG$1496)</f>
        <v>0</v>
      </c>
      <c r="AH232" s="46">
        <f>SUMIF(Data_IND_TWh!$A$9:$A$504,Data_TOT_TWh!$B232&amp;"200_"&amp;Data_TOT_TWh!$E232,Data_IND_TWh!AH$9:AH$504)+SUMIF(Data_TER_TWh!$A$9:$A$504,Data_TOT_TWh!$B232&amp;"300_"&amp;Data_TOT_TWh!$E232,Data_TER_TWh!AH$9:AH$504)+SUMIF(Data_RES_TWh!$A$9:$A$1496,Data_TOT_TWh!$B232&amp;"400_"&amp;Data_TOT_TWh!$E232,Data_RES_TWh!AH$9:AH$1496)</f>
        <v>0</v>
      </c>
      <c r="AI232" s="56"/>
      <c r="AJ232" s="47">
        <f>SUMIF(Data_IND_TWh!$A$9:$A$504,Data_TOT_TWh!$B232&amp;"200_"&amp;Data_TOT_TWh!$E232,Data_IND_TWh!AJ$9:AJ$504)+SUMIF(Data_TER_TWh!$A$9:$A$504,Data_TOT_TWh!$B232&amp;"300_"&amp;Data_TOT_TWh!$E232,Data_TER_TWh!AJ$9:AJ$504)+SUMIF(Data_RES_TWh!$A$9:$A$1496,Data_TOT_TWh!$B232&amp;"400_"&amp;Data_TOT_TWh!$E232,Data_RES_TWh!AJ$9:AJ$1496)</f>
        <v>0</v>
      </c>
      <c r="AK232" s="56"/>
      <c r="AL232" s="9" t="str">
        <f>VLOOKUP(F232,Definitions!$B$7:$E$39,4,FALSE)</f>
        <v>EU28</v>
      </c>
      <c r="AM232" s="87"/>
      <c r="AN232" s="87"/>
    </row>
    <row r="233" spans="1:40">
      <c r="A233" s="36" t="str">
        <f t="shared" si="7"/>
        <v>LT999_0</v>
      </c>
      <c r="B233" t="s">
        <v>71</v>
      </c>
      <c r="C233" t="s">
        <v>272</v>
      </c>
      <c r="D233">
        <v>999</v>
      </c>
      <c r="E233">
        <v>0</v>
      </c>
      <c r="F233" s="25" t="str">
        <f>VLOOKUP(B233,Definitions!$C$7:$D$43,2,FALSE)</f>
        <v>Lithuania</v>
      </c>
      <c r="G233" t="str">
        <f>VLOOKUP(C233,Definitions!$C$49:$D$57,2,FALSE)</f>
        <v>TOTAL</v>
      </c>
      <c r="H233" t="str">
        <f>VLOOKUP(D233,Definitions!$C$60:$D$104,2,FALSE)</f>
        <v>TOTAL</v>
      </c>
      <c r="J233" s="29" t="str">
        <f>VLOOKUP(E233,Definitions!$C$115:$D$132,2,FALSE)</f>
        <v>TOTAL</v>
      </c>
      <c r="K233" s="47">
        <f>SUMIF(Data_IND_TWh!$A$9:$A$504,Data_TOT_TWh!$B233&amp;"200_"&amp;Data_TOT_TWh!$E233,Data_IND_TWh!K$9:K$504)+SUMIF(Data_TER_TWh!$A$9:$A$504,Data_TOT_TWh!$B233&amp;"300_"&amp;Data_TOT_TWh!$E233,Data_TER_TWh!K$9:K$504)+SUMIF(Data_RES_TWh!$A$9:$A$1496,Data_TOT_TWh!$B233&amp;"400_"&amp;Data_TOT_TWh!$E233,Data_RES_TWh!K$9:K$1496)</f>
        <v>41.564081945690404</v>
      </c>
      <c r="L233" s="46">
        <f t="shared" si="6"/>
        <v>-9.170036373050479</v>
      </c>
      <c r="M233" s="47">
        <f>SUMIF(Data_IND_TWh!$A$9:$A$504,Data_TOT_TWh!$B233&amp;"200_"&amp;Data_TOT_TWh!$E233,Data_IND_TWh!M$9:M$504)+SUMIF(Data_TER_TWh!$A$9:$A$504,Data_TOT_TWh!$B233&amp;"300_"&amp;Data_TOT_TWh!$E233,Data_TER_TWh!M$9:M$504)+SUMIF(Data_RES_TWh!$A$9:$A$1496,Data_TOT_TWh!$B233&amp;"400_"&amp;Data_TOT_TWh!$E233,Data_RES_TWh!M$9:M$1496)</f>
        <v>32.394045572639925</v>
      </c>
      <c r="N233" s="56"/>
      <c r="O233" s="47">
        <f>SUMIF(Data_IND_TWh!$A$9:$A$504,Data_TOT_TWh!$B233&amp;"200_"&amp;Data_TOT_TWh!$E233,Data_IND_TWh!O$9:O$504)+SUMIF(Data_TER_TWh!$A$9:$A$504,Data_TOT_TWh!$B233&amp;"300_"&amp;Data_TOT_TWh!$E233,Data_TER_TWh!O$9:O$504)+SUMIF(Data_RES_TWh!$A$9:$A$1496,Data_TOT_TWh!$B233&amp;"400_"&amp;Data_TOT_TWh!$E233,Data_RES_TWh!O$9:O$1496)</f>
        <v>0</v>
      </c>
      <c r="P233" s="46">
        <f>SUMIF(Data_IND_TWh!$A$9:$A$504,Data_TOT_TWh!$B233&amp;"200_"&amp;Data_TOT_TWh!$E233,Data_IND_TWh!P$9:P$504)+SUMIF(Data_TER_TWh!$A$9:$A$504,Data_TOT_TWh!$B233&amp;"300_"&amp;Data_TOT_TWh!$E233,Data_TER_TWh!P$9:P$504)+SUMIF(Data_RES_TWh!$A$9:$A$1496,Data_TOT_TWh!$B233&amp;"400_"&amp;Data_TOT_TWh!$E233,Data_RES_TWh!P$9:P$1496)</f>
        <v>32.394045572639925</v>
      </c>
      <c r="Q233" s="46">
        <f>SUMIF(Data_IND_TWh!$A$9:$A$504,Data_TOT_TWh!$B233&amp;"200_"&amp;Data_TOT_TWh!$E233,Data_IND_TWh!Q$9:Q$504)+SUMIF(Data_TER_TWh!$A$9:$A$504,Data_TOT_TWh!$B233&amp;"300_"&amp;Data_TOT_TWh!$E233,Data_TER_TWh!Q$9:Q$504)+SUMIF(Data_RES_TWh!$A$9:$A$1496,Data_TOT_TWh!$B233&amp;"400_"&amp;Data_TOT_TWh!$E233,Data_RES_TWh!Q$9:Q$1496)</f>
        <v>29.592207118080232</v>
      </c>
      <c r="R233" s="37">
        <f>SUMIF(Data_IND_TWh!$A$9:$A$504,Data_TOT_TWh!$B233&amp;"200_"&amp;Data_TOT_TWh!$E233,Data_IND_TWh!R$9:R$504)+SUMIF(Data_TER_TWh!$A$9:$A$504,Data_TOT_TWh!$B233&amp;"300_"&amp;Data_TOT_TWh!$E233,Data_TER_TWh!R$9:R$504)+SUMIF(Data_RES_TWh!$A$9:$A$1496,Data_TOT_TWh!$B233&amp;"400_"&amp;Data_TOT_TWh!$E233,Data_RES_TWh!R$9:R$1496)</f>
        <v>1.2490010070384345</v>
      </c>
      <c r="S233" s="47">
        <f>SUMIF(Data_IND_TWh!$A$9:$A$504,Data_TOT_TWh!$B233&amp;"200_"&amp;Data_TOT_TWh!$E233,Data_IND_TWh!S$9:S$504)+SUMIF(Data_TER_TWh!$A$9:$A$504,Data_TOT_TWh!$B233&amp;"300_"&amp;Data_TOT_TWh!$E233,Data_TER_TWh!S$9:S$504)+SUMIF(Data_RES_TWh!$A$9:$A$1496,Data_TOT_TWh!$B233&amp;"400_"&amp;Data_TOT_TWh!$E233,Data_RES_TWh!S$9:S$1496)</f>
        <v>18.027455288704569</v>
      </c>
      <c r="T233" s="56"/>
      <c r="U233" s="47">
        <f>SUMIF(Data_IND_TWh!$A$9:$A$504,Data_TOT_TWh!$B233&amp;"200_"&amp;Data_TOT_TWh!$E233,Data_IND_TWh!U$9:U$504)+SUMIF(Data_TER_TWh!$A$9:$A$504,Data_TOT_TWh!$B233&amp;"300_"&amp;Data_TOT_TWh!$E233,Data_TER_TWh!U$9:U$504)+SUMIF(Data_RES_TWh!$A$9:$A$1496,Data_TOT_TWh!$B233&amp;"400_"&amp;Data_TOT_TWh!$E233,Data_RES_TWh!U$9:U$1496)</f>
        <v>3.428901284006872</v>
      </c>
      <c r="V233" s="56"/>
      <c r="W233" s="47">
        <f>SUMIF(Data_IND_TWh!$A$9:$A$504,Data_TOT_TWh!$B233&amp;"200_"&amp;Data_TOT_TWh!$E233,Data_IND_TWh!W$9:W$504)+SUMIF(Data_TER_TWh!$A$9:$A$504,Data_TOT_TWh!$B233&amp;"300_"&amp;Data_TOT_TWh!$E233,Data_TER_TWh!W$9:W$504)+SUMIF(Data_RES_TWh!$A$9:$A$1496,Data_TOT_TWh!$B233&amp;"400_"&amp;Data_TOT_TWh!$E233,Data_RES_TWh!W$9:W$1496)</f>
        <v>8.1358505453687897</v>
      </c>
      <c r="X233" s="13">
        <f>SUMIF(Data_IND_TWh!$A$9:$A$504,Data_TOT_TWh!$B233&amp;"200_"&amp;Data_TOT_TWh!$E233,Data_IND_TWh!X$9:X$504)+SUMIF(Data_TER_TWh!$A$9:$A$504,Data_TOT_TWh!$B233&amp;"300_"&amp;Data_TOT_TWh!$E233,Data_TER_TWh!X$9:X$504)+SUMIF(Data_RES_TWh!$A$9:$A$1496,Data_TOT_TWh!$B233&amp;"400_"&amp;Data_TOT_TWh!$E233,Data_RES_TWh!X$9:X$1496)</f>
        <v>3.2025932400589605</v>
      </c>
      <c r="Y233" s="13">
        <f>SUMIF(Data_IND_TWh!$A$9:$A$504,Data_TOT_TWh!$B233&amp;"200_"&amp;Data_TOT_TWh!$E233,Data_IND_TWh!Y$9:Y$504)+SUMIF(Data_TER_TWh!$A$9:$A$504,Data_TOT_TWh!$B233&amp;"300_"&amp;Data_TOT_TWh!$E233,Data_TER_TWh!Y$9:Y$504)+SUMIF(Data_RES_TWh!$A$9:$A$1496,Data_TOT_TWh!$B233&amp;"400_"&amp;Data_TOT_TWh!$E233,Data_RES_TWh!Y$9:Y$1496)</f>
        <v>1.7202221838155309</v>
      </c>
      <c r="Z233" s="13">
        <f>SUMIF(Data_IND_TWh!$A$9:$A$504,Data_TOT_TWh!$B233&amp;"200_"&amp;Data_TOT_TWh!$E233,Data_IND_TWh!Z$9:Z$504)+SUMIF(Data_TER_TWh!$A$9:$A$504,Data_TOT_TWh!$B233&amp;"300_"&amp;Data_TOT_TWh!$E233,Data_TER_TWh!Z$9:Z$504)+SUMIF(Data_RES_TWh!$A$9:$A$1496,Data_TOT_TWh!$B233&amp;"400_"&amp;Data_TOT_TWh!$E233,Data_RES_TWh!Z$9:Z$1496)</f>
        <v>0.57350644042015697</v>
      </c>
      <c r="AA233" s="46">
        <f>SUMIF(Data_IND_TWh!$A$9:$A$504,Data_TOT_TWh!$B233&amp;"200_"&amp;Data_TOT_TWh!$E233,Data_IND_TWh!AA$9:AA$504)+SUMIF(Data_TER_TWh!$A$9:$A$504,Data_TOT_TWh!$B233&amp;"300_"&amp;Data_TOT_TWh!$E233,Data_TER_TWh!AA$9:AA$504)+SUMIF(Data_RES_TWh!$A$9:$A$1496,Data_TOT_TWh!$B233&amp;"400_"&amp;Data_TOT_TWh!$E233,Data_RES_TWh!AA$9:AA$1496)</f>
        <v>2.3236240152384897</v>
      </c>
      <c r="AB233" s="56"/>
      <c r="AC233" s="47">
        <f>SUMIF(Data_IND_TWh!$A$9:$A$504,Data_TOT_TWh!$B233&amp;"200_"&amp;Data_TOT_TWh!$E233,Data_IND_TWh!AC$9:AC$504)+SUMIF(Data_TER_TWh!$A$9:$A$504,Data_TOT_TWh!$B233&amp;"300_"&amp;Data_TOT_TWh!$E233,Data_TER_TWh!AC$9:AC$504)+SUMIF(Data_RES_TWh!$A$9:$A$1496,Data_TOT_TWh!$B233&amp;"400_"&amp;Data_TOT_TWh!$E233,Data_RES_TWh!AC$9:AC$1496)</f>
        <v>0.22729458960503823</v>
      </c>
      <c r="AD233" s="60"/>
      <c r="AE233" s="47">
        <f>SUMIF(Data_IND_TWh!$A$9:$A$504,Data_TOT_TWh!$B233&amp;"200_"&amp;Data_TOT_TWh!$E233,Data_IND_TWh!AE$9:AE$504)+SUMIF(Data_TER_TWh!$A$9:$A$504,Data_TOT_TWh!$B233&amp;"300_"&amp;Data_TOT_TWh!$E233,Data_TER_TWh!AE$9:AE$504)+SUMIF(Data_RES_TWh!$A$9:$A$1496,Data_TOT_TWh!$B233&amp;"400_"&amp;Data_TOT_TWh!$E233,Data_RES_TWh!AE$9:AE$1496)</f>
        <v>1.0217064174333963</v>
      </c>
      <c r="AF233" s="13">
        <f>SUMIF(Data_IND_TWh!$A$9:$A$504,Data_TOT_TWh!$B233&amp;"200_"&amp;Data_TOT_TWh!$E233,Data_IND_TWh!AF$9:AF$504)+SUMIF(Data_TER_TWh!$A$9:$A$504,Data_TOT_TWh!$B233&amp;"300_"&amp;Data_TOT_TWh!$E233,Data_TER_TWh!AF$9:AF$504)+SUMIF(Data_RES_TWh!$A$9:$A$1496,Data_TOT_TWh!$B233&amp;"400_"&amp;Data_TOT_TWh!$E233,Data_RES_TWh!AF$9:AF$1496)</f>
        <v>1.9422481093760532E-2</v>
      </c>
      <c r="AG233" s="13">
        <f>SUMIF(Data_IND_TWh!$A$9:$A$504,Data_TOT_TWh!$B233&amp;"200_"&amp;Data_TOT_TWh!$E233,Data_IND_TWh!AG$9:AG$504)+SUMIF(Data_TER_TWh!$A$9:$A$504,Data_TOT_TWh!$B233&amp;"300_"&amp;Data_TOT_TWh!$E233,Data_TER_TWh!AG$9:AG$504)+SUMIF(Data_RES_TWh!$A$9:$A$1496,Data_TOT_TWh!$B233&amp;"400_"&amp;Data_TOT_TWh!$E233,Data_RES_TWh!AG$9:AG$1496)</f>
        <v>0.11300587219123376</v>
      </c>
      <c r="AH233" s="46">
        <f>SUMIF(Data_IND_TWh!$A$9:$A$504,Data_TOT_TWh!$B233&amp;"200_"&amp;Data_TOT_TWh!$E233,Data_IND_TWh!AH$9:AH$504)+SUMIF(Data_TER_TWh!$A$9:$A$504,Data_TOT_TWh!$B233&amp;"300_"&amp;Data_TOT_TWh!$E233,Data_TER_TWh!AH$9:AH$504)+SUMIF(Data_RES_TWh!$A$9:$A$1496,Data_TOT_TWh!$B233&amp;"400_"&amp;Data_TOT_TWh!$E233,Data_RES_TWh!AH$9:AH$1496)</f>
        <v>0.25718584562383245</v>
      </c>
      <c r="AI233" s="56"/>
      <c r="AJ233" s="47">
        <f>SUMIF(Data_IND_TWh!$A$9:$A$504,Data_TOT_TWh!$B233&amp;"200_"&amp;Data_TOT_TWh!$E233,Data_IND_TWh!AJ$9:AJ$504)+SUMIF(Data_TER_TWh!$A$9:$A$504,Data_TOT_TWh!$B233&amp;"300_"&amp;Data_TOT_TWh!$E233,Data_TER_TWh!AJ$9:AJ$504)+SUMIF(Data_RES_TWh!$A$9:$A$1496,Data_TOT_TWh!$B233&amp;"400_"&amp;Data_TOT_TWh!$E233,Data_RES_TWh!AJ$9:AJ$1496)</f>
        <v>1.5528374475212634</v>
      </c>
      <c r="AK233" s="56"/>
      <c r="AL233" s="9" t="str">
        <f>VLOOKUP(F233,Definitions!$B$7:$E$39,4,FALSE)</f>
        <v>EU28</v>
      </c>
      <c r="AM233" s="87"/>
      <c r="AN233" s="87"/>
    </row>
    <row r="234" spans="1:40">
      <c r="A234" s="36" t="str">
        <f t="shared" si="7"/>
        <v>LT999_1</v>
      </c>
      <c r="B234" t="s">
        <v>71</v>
      </c>
      <c r="C234" t="s">
        <v>272</v>
      </c>
      <c r="D234">
        <v>999</v>
      </c>
      <c r="E234">
        <v>1</v>
      </c>
      <c r="F234" s="25" t="str">
        <f>VLOOKUP(B234,Definitions!$C$7:$D$43,2,FALSE)</f>
        <v>Lithuania</v>
      </c>
      <c r="G234" t="str">
        <f>VLOOKUP(C234,Definitions!$C$49:$D$57,2,FALSE)</f>
        <v>TOTAL</v>
      </c>
      <c r="H234" t="str">
        <f>VLOOKUP(D234,Definitions!$C$60:$D$104,2,FALSE)</f>
        <v>TOTAL</v>
      </c>
      <c r="J234" s="29" t="str">
        <f>VLOOKUP(E234,Definitions!$C$115:$D$132,2,FALSE)</f>
        <v>Coal</v>
      </c>
      <c r="K234" s="47">
        <f>SUMIF(Data_IND_TWh!$A$9:$A$504,Data_TOT_TWh!$B234&amp;"200_"&amp;Data_TOT_TWh!$E234,Data_IND_TWh!K$9:K$504)+SUMIF(Data_TER_TWh!$A$9:$A$504,Data_TOT_TWh!$B234&amp;"300_"&amp;Data_TOT_TWh!$E234,Data_TER_TWh!K$9:K$504)+SUMIF(Data_RES_TWh!$A$9:$A$1496,Data_TOT_TWh!$B234&amp;"400_"&amp;Data_TOT_TWh!$E234,Data_RES_TWh!K$9:K$1496)</f>
        <v>3.0031900057444973</v>
      </c>
      <c r="L234" s="46">
        <f t="shared" si="6"/>
        <v>-4.1793118329536583E-2</v>
      </c>
      <c r="M234" s="47">
        <f>SUMIF(Data_IND_TWh!$A$9:$A$504,Data_TOT_TWh!$B234&amp;"200_"&amp;Data_TOT_TWh!$E234,Data_IND_TWh!M$9:M$504)+SUMIF(Data_TER_TWh!$A$9:$A$504,Data_TOT_TWh!$B234&amp;"300_"&amp;Data_TOT_TWh!$E234,Data_TER_TWh!M$9:M$504)+SUMIF(Data_RES_TWh!$A$9:$A$1496,Data_TOT_TWh!$B234&amp;"400_"&amp;Data_TOT_TWh!$E234,Data_RES_TWh!M$9:M$1496)</f>
        <v>2.9613968874149608</v>
      </c>
      <c r="N234" s="56"/>
      <c r="O234" s="47">
        <f>SUMIF(Data_IND_TWh!$A$9:$A$504,Data_TOT_TWh!$B234&amp;"200_"&amp;Data_TOT_TWh!$E234,Data_IND_TWh!O$9:O$504)+SUMIF(Data_TER_TWh!$A$9:$A$504,Data_TOT_TWh!$B234&amp;"300_"&amp;Data_TOT_TWh!$E234,Data_TER_TWh!O$9:O$504)+SUMIF(Data_RES_TWh!$A$9:$A$1496,Data_TOT_TWh!$B234&amp;"400_"&amp;Data_TOT_TWh!$E234,Data_RES_TWh!O$9:O$1496)</f>
        <v>0</v>
      </c>
      <c r="P234" s="46">
        <f>SUMIF(Data_IND_TWh!$A$9:$A$504,Data_TOT_TWh!$B234&amp;"200_"&amp;Data_TOT_TWh!$E234,Data_IND_TWh!P$9:P$504)+SUMIF(Data_TER_TWh!$A$9:$A$504,Data_TOT_TWh!$B234&amp;"300_"&amp;Data_TOT_TWh!$E234,Data_TER_TWh!P$9:P$504)+SUMIF(Data_RES_TWh!$A$9:$A$1496,Data_TOT_TWh!$B234&amp;"400_"&amp;Data_TOT_TWh!$E234,Data_RES_TWh!P$9:P$1496)</f>
        <v>2.9613968874149608</v>
      </c>
      <c r="Q234" s="46">
        <f>SUMIF(Data_IND_TWh!$A$9:$A$504,Data_TOT_TWh!$B234&amp;"200_"&amp;Data_TOT_TWh!$E234,Data_IND_TWh!Q$9:Q$504)+SUMIF(Data_TER_TWh!$A$9:$A$504,Data_TOT_TWh!$B234&amp;"300_"&amp;Data_TOT_TWh!$E234,Data_TER_TWh!Q$9:Q$504)+SUMIF(Data_RES_TWh!$A$9:$A$1496,Data_TOT_TWh!$B234&amp;"400_"&amp;Data_TOT_TWh!$E234,Data_RES_TWh!Q$9:Q$1496)</f>
        <v>2.9613968874149608</v>
      </c>
      <c r="R234" s="37">
        <f>SUMIF(Data_IND_TWh!$A$9:$A$504,Data_TOT_TWh!$B234&amp;"200_"&amp;Data_TOT_TWh!$E234,Data_IND_TWh!R$9:R$504)+SUMIF(Data_TER_TWh!$A$9:$A$504,Data_TOT_TWh!$B234&amp;"300_"&amp;Data_TOT_TWh!$E234,Data_TER_TWh!R$9:R$504)+SUMIF(Data_RES_TWh!$A$9:$A$1496,Data_TOT_TWh!$B234&amp;"400_"&amp;Data_TOT_TWh!$E234,Data_RES_TWh!R$9:R$1496)</f>
        <v>0</v>
      </c>
      <c r="S234" s="47">
        <f>SUMIF(Data_IND_TWh!$A$9:$A$504,Data_TOT_TWh!$B234&amp;"200_"&amp;Data_TOT_TWh!$E234,Data_IND_TWh!S$9:S$504)+SUMIF(Data_TER_TWh!$A$9:$A$504,Data_TOT_TWh!$B234&amp;"300_"&amp;Data_TOT_TWh!$E234,Data_TER_TWh!S$9:S$504)+SUMIF(Data_RES_TWh!$A$9:$A$1496,Data_TOT_TWh!$B234&amp;"400_"&amp;Data_TOT_TWh!$E234,Data_RES_TWh!S$9:S$1496)</f>
        <v>1.4040014921141211</v>
      </c>
      <c r="T234" s="56"/>
      <c r="U234" s="47">
        <f>SUMIF(Data_IND_TWh!$A$9:$A$504,Data_TOT_TWh!$B234&amp;"200_"&amp;Data_TOT_TWh!$E234,Data_IND_TWh!U$9:U$504)+SUMIF(Data_TER_TWh!$A$9:$A$504,Data_TOT_TWh!$B234&amp;"300_"&amp;Data_TOT_TWh!$E234,Data_TER_TWh!U$9:U$504)+SUMIF(Data_RES_TWh!$A$9:$A$1496,Data_TOT_TWh!$B234&amp;"400_"&amp;Data_TOT_TWh!$E234,Data_RES_TWh!U$9:U$1496)</f>
        <v>0.13985899973941321</v>
      </c>
      <c r="V234" s="56"/>
      <c r="W234" s="47">
        <f>SUMIF(Data_IND_TWh!$A$9:$A$504,Data_TOT_TWh!$B234&amp;"200_"&amp;Data_TOT_TWh!$E234,Data_IND_TWh!W$9:W$504)+SUMIF(Data_TER_TWh!$A$9:$A$504,Data_TOT_TWh!$B234&amp;"300_"&amp;Data_TOT_TWh!$E234,Data_TER_TWh!W$9:W$504)+SUMIF(Data_RES_TWh!$A$9:$A$1496,Data_TOT_TWh!$B234&amp;"400_"&amp;Data_TOT_TWh!$E234,Data_RES_TWh!W$9:W$1496)</f>
        <v>1.4175363955614269</v>
      </c>
      <c r="X234" s="13">
        <f>SUMIF(Data_IND_TWh!$A$9:$A$504,Data_TOT_TWh!$B234&amp;"200_"&amp;Data_TOT_TWh!$E234,Data_IND_TWh!X$9:X$504)+SUMIF(Data_TER_TWh!$A$9:$A$504,Data_TOT_TWh!$B234&amp;"300_"&amp;Data_TOT_TWh!$E234,Data_TER_TWh!X$9:X$504)+SUMIF(Data_RES_TWh!$A$9:$A$1496,Data_TOT_TWh!$B234&amp;"400_"&amp;Data_TOT_TWh!$E234,Data_RES_TWh!X$9:X$1496)</f>
        <v>4.9526131327914891E-2</v>
      </c>
      <c r="Y234" s="13">
        <f>SUMIF(Data_IND_TWh!$A$9:$A$504,Data_TOT_TWh!$B234&amp;"200_"&amp;Data_TOT_TWh!$E234,Data_IND_TWh!Y$9:Y$504)+SUMIF(Data_TER_TWh!$A$9:$A$504,Data_TOT_TWh!$B234&amp;"300_"&amp;Data_TOT_TWh!$E234,Data_TER_TWh!Y$9:Y$504)+SUMIF(Data_RES_TWh!$A$9:$A$1496,Data_TOT_TWh!$B234&amp;"400_"&amp;Data_TOT_TWh!$E234,Data_RES_TWh!Y$9:Y$1496)</f>
        <v>0.31461921657854197</v>
      </c>
      <c r="Z234" s="13">
        <f>SUMIF(Data_IND_TWh!$A$9:$A$504,Data_TOT_TWh!$B234&amp;"200_"&amp;Data_TOT_TWh!$E234,Data_IND_TWh!Z$9:Z$504)+SUMIF(Data_TER_TWh!$A$9:$A$504,Data_TOT_TWh!$B234&amp;"300_"&amp;Data_TOT_TWh!$E234,Data_TER_TWh!Z$9:Z$504)+SUMIF(Data_RES_TWh!$A$9:$A$1496,Data_TOT_TWh!$B234&amp;"400_"&amp;Data_TOT_TWh!$E234,Data_RES_TWh!Z$9:Z$1496)</f>
        <v>0.16183417770685929</v>
      </c>
      <c r="AA234" s="46">
        <f>SUMIF(Data_IND_TWh!$A$9:$A$504,Data_TOT_TWh!$B234&amp;"200_"&amp;Data_TOT_TWh!$E234,Data_IND_TWh!AA$9:AA$504)+SUMIF(Data_TER_TWh!$A$9:$A$504,Data_TOT_TWh!$B234&amp;"300_"&amp;Data_TOT_TWh!$E234,Data_TER_TWh!AA$9:AA$504)+SUMIF(Data_RES_TWh!$A$9:$A$1496,Data_TOT_TWh!$B234&amp;"400_"&amp;Data_TOT_TWh!$E234,Data_RES_TWh!AA$9:AA$1496)</f>
        <v>0.89155686994811068</v>
      </c>
      <c r="AB234" s="56"/>
      <c r="AC234" s="47">
        <f>SUMIF(Data_IND_TWh!$A$9:$A$504,Data_TOT_TWh!$B234&amp;"200_"&amp;Data_TOT_TWh!$E234,Data_IND_TWh!AC$9:AC$504)+SUMIF(Data_TER_TWh!$A$9:$A$504,Data_TOT_TWh!$B234&amp;"300_"&amp;Data_TOT_TWh!$E234,Data_TER_TWh!AC$9:AC$504)+SUMIF(Data_RES_TWh!$A$9:$A$1496,Data_TOT_TWh!$B234&amp;"400_"&amp;Data_TOT_TWh!$E234,Data_RES_TWh!AC$9:AC$1496)</f>
        <v>0</v>
      </c>
      <c r="AD234" s="60"/>
      <c r="AE234" s="47">
        <f>SUMIF(Data_IND_TWh!$A$9:$A$504,Data_TOT_TWh!$B234&amp;"200_"&amp;Data_TOT_TWh!$E234,Data_IND_TWh!AE$9:AE$504)+SUMIF(Data_TER_TWh!$A$9:$A$504,Data_TOT_TWh!$B234&amp;"300_"&amp;Data_TOT_TWh!$E234,Data_TER_TWh!AE$9:AE$504)+SUMIF(Data_RES_TWh!$A$9:$A$1496,Data_TOT_TWh!$B234&amp;"400_"&amp;Data_TOT_TWh!$E234,Data_RES_TWh!AE$9:AE$1496)</f>
        <v>0</v>
      </c>
      <c r="AF234" s="13">
        <f>SUMIF(Data_IND_TWh!$A$9:$A$504,Data_TOT_TWh!$B234&amp;"200_"&amp;Data_TOT_TWh!$E234,Data_IND_TWh!AF$9:AF$504)+SUMIF(Data_TER_TWh!$A$9:$A$504,Data_TOT_TWh!$B234&amp;"300_"&amp;Data_TOT_TWh!$E234,Data_TER_TWh!AF$9:AF$504)+SUMIF(Data_RES_TWh!$A$9:$A$1496,Data_TOT_TWh!$B234&amp;"400_"&amp;Data_TOT_TWh!$E234,Data_RES_TWh!AF$9:AF$1496)</f>
        <v>0</v>
      </c>
      <c r="AG234" s="13">
        <f>SUMIF(Data_IND_TWh!$A$9:$A$504,Data_TOT_TWh!$B234&amp;"200_"&amp;Data_TOT_TWh!$E234,Data_IND_TWh!AG$9:AG$504)+SUMIF(Data_TER_TWh!$A$9:$A$504,Data_TOT_TWh!$B234&amp;"300_"&amp;Data_TOT_TWh!$E234,Data_TER_TWh!AG$9:AG$504)+SUMIF(Data_RES_TWh!$A$9:$A$1496,Data_TOT_TWh!$B234&amp;"400_"&amp;Data_TOT_TWh!$E234,Data_RES_TWh!AG$9:AG$1496)</f>
        <v>0</v>
      </c>
      <c r="AH234" s="46">
        <f>SUMIF(Data_IND_TWh!$A$9:$A$504,Data_TOT_TWh!$B234&amp;"200_"&amp;Data_TOT_TWh!$E234,Data_IND_TWh!AH$9:AH$504)+SUMIF(Data_TER_TWh!$A$9:$A$504,Data_TOT_TWh!$B234&amp;"300_"&amp;Data_TOT_TWh!$E234,Data_TER_TWh!AH$9:AH$504)+SUMIF(Data_RES_TWh!$A$9:$A$1496,Data_TOT_TWh!$B234&amp;"400_"&amp;Data_TOT_TWh!$E234,Data_RES_TWh!AH$9:AH$1496)</f>
        <v>0</v>
      </c>
      <c r="AI234" s="56"/>
      <c r="AJ234" s="47">
        <f>SUMIF(Data_IND_TWh!$A$9:$A$504,Data_TOT_TWh!$B234&amp;"200_"&amp;Data_TOT_TWh!$E234,Data_IND_TWh!AJ$9:AJ$504)+SUMIF(Data_TER_TWh!$A$9:$A$504,Data_TOT_TWh!$B234&amp;"300_"&amp;Data_TOT_TWh!$E234,Data_TER_TWh!AJ$9:AJ$504)+SUMIF(Data_RES_TWh!$A$9:$A$1496,Data_TOT_TWh!$B234&amp;"400_"&amp;Data_TOT_TWh!$E234,Data_RES_TWh!AJ$9:AJ$1496)</f>
        <v>0</v>
      </c>
      <c r="AK234" s="56"/>
      <c r="AL234" s="9" t="str">
        <f>VLOOKUP(F234,Definitions!$B$7:$E$39,4,FALSE)</f>
        <v>EU28</v>
      </c>
      <c r="AM234" s="87"/>
      <c r="AN234" s="87"/>
    </row>
    <row r="235" spans="1:40">
      <c r="A235" s="36" t="str">
        <f t="shared" si="7"/>
        <v>LT999_2</v>
      </c>
      <c r="B235" t="s">
        <v>71</v>
      </c>
      <c r="C235" t="s">
        <v>272</v>
      </c>
      <c r="D235">
        <v>999</v>
      </c>
      <c r="E235">
        <v>2</v>
      </c>
      <c r="F235" s="25" t="str">
        <f>VLOOKUP(B235,Definitions!$C$7:$D$43,2,FALSE)</f>
        <v>Lithuania</v>
      </c>
      <c r="G235" t="str">
        <f>VLOOKUP(C235,Definitions!$C$49:$D$57,2,FALSE)</f>
        <v>TOTAL</v>
      </c>
      <c r="H235" t="str">
        <f>VLOOKUP(D235,Definitions!$C$60:$D$104,2,FALSE)</f>
        <v>TOTAL</v>
      </c>
      <c r="J235" s="29" t="str">
        <f>VLOOKUP(E235,Definitions!$C$115:$D$132,2,FALSE)</f>
        <v>Fuel oil</v>
      </c>
      <c r="K235" s="47">
        <f>SUMIF(Data_IND_TWh!$A$9:$A$504,Data_TOT_TWh!$B235&amp;"200_"&amp;Data_TOT_TWh!$E235,Data_IND_TWh!K$9:K$504)+SUMIF(Data_TER_TWh!$A$9:$A$504,Data_TOT_TWh!$B235&amp;"300_"&amp;Data_TOT_TWh!$E235,Data_TER_TWh!K$9:K$504)+SUMIF(Data_RES_TWh!$A$9:$A$1496,Data_TOT_TWh!$B235&amp;"400_"&amp;Data_TOT_TWh!$E235,Data_RES_TWh!K$9:K$1496)</f>
        <v>1.5360000310086006</v>
      </c>
      <c r="L235" s="46">
        <f t="shared" si="6"/>
        <v>-0.40138247579943731</v>
      </c>
      <c r="M235" s="47">
        <f>SUMIF(Data_IND_TWh!$A$9:$A$504,Data_TOT_TWh!$B235&amp;"200_"&amp;Data_TOT_TWh!$E235,Data_IND_TWh!M$9:M$504)+SUMIF(Data_TER_TWh!$A$9:$A$504,Data_TOT_TWh!$B235&amp;"300_"&amp;Data_TOT_TWh!$E235,Data_TER_TWh!M$9:M$504)+SUMIF(Data_RES_TWh!$A$9:$A$1496,Data_TOT_TWh!$B235&amp;"400_"&amp;Data_TOT_TWh!$E235,Data_RES_TWh!M$9:M$1496)</f>
        <v>1.1346175552091633</v>
      </c>
      <c r="N235" s="56"/>
      <c r="O235" s="47">
        <f>SUMIF(Data_IND_TWh!$A$9:$A$504,Data_TOT_TWh!$B235&amp;"200_"&amp;Data_TOT_TWh!$E235,Data_IND_TWh!O$9:O$504)+SUMIF(Data_TER_TWh!$A$9:$A$504,Data_TOT_TWh!$B235&amp;"300_"&amp;Data_TOT_TWh!$E235,Data_TER_TWh!O$9:O$504)+SUMIF(Data_RES_TWh!$A$9:$A$1496,Data_TOT_TWh!$B235&amp;"400_"&amp;Data_TOT_TWh!$E235,Data_RES_TWh!O$9:O$1496)</f>
        <v>0</v>
      </c>
      <c r="P235" s="46">
        <f>SUMIF(Data_IND_TWh!$A$9:$A$504,Data_TOT_TWh!$B235&amp;"200_"&amp;Data_TOT_TWh!$E235,Data_IND_TWh!P$9:P$504)+SUMIF(Data_TER_TWh!$A$9:$A$504,Data_TOT_TWh!$B235&amp;"300_"&amp;Data_TOT_TWh!$E235,Data_TER_TWh!P$9:P$504)+SUMIF(Data_RES_TWh!$A$9:$A$1496,Data_TOT_TWh!$B235&amp;"400_"&amp;Data_TOT_TWh!$E235,Data_RES_TWh!P$9:P$1496)</f>
        <v>1.1346175552091633</v>
      </c>
      <c r="Q235" s="46">
        <f>SUMIF(Data_IND_TWh!$A$9:$A$504,Data_TOT_TWh!$B235&amp;"200_"&amp;Data_TOT_TWh!$E235,Data_IND_TWh!Q$9:Q$504)+SUMIF(Data_TER_TWh!$A$9:$A$504,Data_TOT_TWh!$B235&amp;"300_"&amp;Data_TOT_TWh!$E235,Data_TER_TWh!Q$9:Q$504)+SUMIF(Data_RES_TWh!$A$9:$A$1496,Data_TOT_TWh!$B235&amp;"400_"&amp;Data_TOT_TWh!$E235,Data_RES_TWh!Q$9:Q$1496)</f>
        <v>1.0584861788478011</v>
      </c>
      <c r="R235" s="37">
        <f>SUMIF(Data_IND_TWh!$A$9:$A$504,Data_TOT_TWh!$B235&amp;"200_"&amp;Data_TOT_TWh!$E235,Data_IND_TWh!R$9:R$504)+SUMIF(Data_TER_TWh!$A$9:$A$504,Data_TOT_TWh!$B235&amp;"300_"&amp;Data_TOT_TWh!$E235,Data_TER_TWh!R$9:R$504)+SUMIF(Data_RES_TWh!$A$9:$A$1496,Data_TOT_TWh!$B235&amp;"400_"&amp;Data_TOT_TWh!$E235,Data_RES_TWh!R$9:R$1496)</f>
        <v>5.6240195438878857E-2</v>
      </c>
      <c r="S235" s="47">
        <f>SUMIF(Data_IND_TWh!$A$9:$A$504,Data_TOT_TWh!$B235&amp;"200_"&amp;Data_TOT_TWh!$E235,Data_IND_TWh!S$9:S$504)+SUMIF(Data_TER_TWh!$A$9:$A$504,Data_TOT_TWh!$B235&amp;"300_"&amp;Data_TOT_TWh!$E235,Data_TER_TWh!S$9:S$504)+SUMIF(Data_RES_TWh!$A$9:$A$1496,Data_TOT_TWh!$B235&amp;"400_"&amp;Data_TOT_TWh!$E235,Data_RES_TWh!S$9:S$1496)</f>
        <v>0.48954295583982377</v>
      </c>
      <c r="T235" s="56"/>
      <c r="U235" s="47">
        <f>SUMIF(Data_IND_TWh!$A$9:$A$504,Data_TOT_TWh!$B235&amp;"200_"&amp;Data_TOT_TWh!$E235,Data_IND_TWh!U$9:U$504)+SUMIF(Data_TER_TWh!$A$9:$A$504,Data_TOT_TWh!$B235&amp;"300_"&amp;Data_TOT_TWh!$E235,Data_TER_TWh!U$9:U$504)+SUMIF(Data_RES_TWh!$A$9:$A$1496,Data_TOT_TWh!$B235&amp;"400_"&amp;Data_TOT_TWh!$E235,Data_RES_TWh!U$9:U$1496)</f>
        <v>0.24683611867504343</v>
      </c>
      <c r="V235" s="56"/>
      <c r="W235" s="47">
        <f>SUMIF(Data_IND_TWh!$A$9:$A$504,Data_TOT_TWh!$B235&amp;"200_"&amp;Data_TOT_TWh!$E235,Data_IND_TWh!W$9:W$504)+SUMIF(Data_TER_TWh!$A$9:$A$504,Data_TOT_TWh!$B235&amp;"300_"&amp;Data_TOT_TWh!$E235,Data_TER_TWh!W$9:W$504)+SUMIF(Data_RES_TWh!$A$9:$A$1496,Data_TOT_TWh!$B235&amp;"400_"&amp;Data_TOT_TWh!$E235,Data_RES_TWh!W$9:W$1496)</f>
        <v>0.32210710433293388</v>
      </c>
      <c r="X235" s="13">
        <f>SUMIF(Data_IND_TWh!$A$9:$A$504,Data_TOT_TWh!$B235&amp;"200_"&amp;Data_TOT_TWh!$E235,Data_IND_TWh!X$9:X$504)+SUMIF(Data_TER_TWh!$A$9:$A$504,Data_TOT_TWh!$B235&amp;"300_"&amp;Data_TOT_TWh!$E235,Data_TER_TWh!X$9:X$504)+SUMIF(Data_RES_TWh!$A$9:$A$1496,Data_TOT_TWh!$B235&amp;"400_"&amp;Data_TOT_TWh!$E235,Data_RES_TWh!X$9:X$1496)</f>
        <v>0.14375881612900565</v>
      </c>
      <c r="Y235" s="13">
        <f>SUMIF(Data_IND_TWh!$A$9:$A$504,Data_TOT_TWh!$B235&amp;"200_"&amp;Data_TOT_TWh!$E235,Data_IND_TWh!Y$9:Y$504)+SUMIF(Data_TER_TWh!$A$9:$A$504,Data_TOT_TWh!$B235&amp;"300_"&amp;Data_TOT_TWh!$E235,Data_TER_TWh!Y$9:Y$504)+SUMIF(Data_RES_TWh!$A$9:$A$1496,Data_TOT_TWh!$B235&amp;"400_"&amp;Data_TOT_TWh!$E235,Data_RES_TWh!Y$9:Y$1496)</f>
        <v>8.4695414777876094E-2</v>
      </c>
      <c r="Z235" s="13">
        <f>SUMIF(Data_IND_TWh!$A$9:$A$504,Data_TOT_TWh!$B235&amp;"200_"&amp;Data_TOT_TWh!$E235,Data_IND_TWh!Z$9:Z$504)+SUMIF(Data_TER_TWh!$A$9:$A$504,Data_TOT_TWh!$B235&amp;"300_"&amp;Data_TOT_TWh!$E235,Data_TER_TWh!Z$9:Z$504)+SUMIF(Data_RES_TWh!$A$9:$A$1496,Data_TOT_TWh!$B235&amp;"400_"&amp;Data_TOT_TWh!$E235,Data_RES_TWh!Z$9:Z$1496)</f>
        <v>2.7806985250155639E-2</v>
      </c>
      <c r="AA235" s="46">
        <f>SUMIF(Data_IND_TWh!$A$9:$A$504,Data_TOT_TWh!$B235&amp;"200_"&amp;Data_TOT_TWh!$E235,Data_IND_TWh!AA$9:AA$504)+SUMIF(Data_TER_TWh!$A$9:$A$504,Data_TOT_TWh!$B235&amp;"300_"&amp;Data_TOT_TWh!$E235,Data_TER_TWh!AA$9:AA$504)+SUMIF(Data_RES_TWh!$A$9:$A$1496,Data_TOT_TWh!$B235&amp;"400_"&amp;Data_TOT_TWh!$E235,Data_RES_TWh!AA$9:AA$1496)</f>
        <v>5.1621287838081009E-2</v>
      </c>
      <c r="AB235" s="56"/>
      <c r="AC235" s="47">
        <f>SUMIF(Data_IND_TWh!$A$9:$A$504,Data_TOT_TWh!$B235&amp;"200_"&amp;Data_TOT_TWh!$E235,Data_IND_TWh!AC$9:AC$504)+SUMIF(Data_TER_TWh!$A$9:$A$504,Data_TOT_TWh!$B235&amp;"300_"&amp;Data_TOT_TWh!$E235,Data_TER_TWh!AC$9:AC$504)+SUMIF(Data_RES_TWh!$A$9:$A$1496,Data_TOT_TWh!$B235&amp;"400_"&amp;Data_TOT_TWh!$E235,Data_RES_TWh!AC$9:AC$1496)</f>
        <v>1.0234653190470764E-2</v>
      </c>
      <c r="AD235" s="60"/>
      <c r="AE235" s="47">
        <f>SUMIF(Data_IND_TWh!$A$9:$A$504,Data_TOT_TWh!$B235&amp;"200_"&amp;Data_TOT_TWh!$E235,Data_IND_TWh!AE$9:AE$504)+SUMIF(Data_TER_TWh!$A$9:$A$504,Data_TOT_TWh!$B235&amp;"300_"&amp;Data_TOT_TWh!$E235,Data_TER_TWh!AE$9:AE$504)+SUMIF(Data_RES_TWh!$A$9:$A$1496,Data_TOT_TWh!$B235&amp;"400_"&amp;Data_TOT_TWh!$E235,Data_RES_TWh!AE$9:AE$1496)</f>
        <v>4.6005542248408082E-2</v>
      </c>
      <c r="AF235" s="13">
        <f>SUMIF(Data_IND_TWh!$A$9:$A$504,Data_TOT_TWh!$B235&amp;"200_"&amp;Data_TOT_TWh!$E235,Data_IND_TWh!AF$9:AF$504)+SUMIF(Data_TER_TWh!$A$9:$A$504,Data_TOT_TWh!$B235&amp;"300_"&amp;Data_TOT_TWh!$E235,Data_TER_TWh!AF$9:AF$504)+SUMIF(Data_RES_TWh!$A$9:$A$1496,Data_TOT_TWh!$B235&amp;"400_"&amp;Data_TOT_TWh!$E235,Data_RES_TWh!AF$9:AF$1496)</f>
        <v>8.745582481243017E-4</v>
      </c>
      <c r="AG235" s="13">
        <f>SUMIF(Data_IND_TWh!$A$9:$A$504,Data_TOT_TWh!$B235&amp;"200_"&amp;Data_TOT_TWh!$E235,Data_IND_TWh!AG$9:AG$504)+SUMIF(Data_TER_TWh!$A$9:$A$504,Data_TOT_TWh!$B235&amp;"300_"&amp;Data_TOT_TWh!$E235,Data_TER_TWh!AG$9:AG$504)+SUMIF(Data_RES_TWh!$A$9:$A$1496,Data_TOT_TWh!$B235&amp;"400_"&amp;Data_TOT_TWh!$E235,Data_RES_TWh!AG$9:AG$1496)</f>
        <v>5.0884445264345411E-3</v>
      </c>
      <c r="AH235" s="46">
        <f>SUMIF(Data_IND_TWh!$A$9:$A$504,Data_TOT_TWh!$B235&amp;"200_"&amp;Data_TOT_TWh!$E235,Data_IND_TWh!AH$9:AH$504)+SUMIF(Data_TER_TWh!$A$9:$A$504,Data_TOT_TWh!$B235&amp;"300_"&amp;Data_TOT_TWh!$E235,Data_TER_TWh!AH$9:AH$504)+SUMIF(Data_RES_TWh!$A$9:$A$1496,Data_TOT_TWh!$B235&amp;"400_"&amp;Data_TOT_TWh!$E235,Data_RES_TWh!AH$9:AH$1496)</f>
        <v>1.1580600928652868E-2</v>
      </c>
      <c r="AI235" s="56"/>
      <c r="AJ235" s="47">
        <f>SUMIF(Data_IND_TWh!$A$9:$A$504,Data_TOT_TWh!$B235&amp;"200_"&amp;Data_TOT_TWh!$E235,Data_IND_TWh!AJ$9:AJ$504)+SUMIF(Data_TER_TWh!$A$9:$A$504,Data_TOT_TWh!$B235&amp;"300_"&amp;Data_TOT_TWh!$E235,Data_TER_TWh!AJ$9:AJ$504)+SUMIF(Data_RES_TWh!$A$9:$A$1496,Data_TOT_TWh!$B235&amp;"400_"&amp;Data_TOT_TWh!$E235,Data_RES_TWh!AJ$9:AJ$1496)</f>
        <v>1.9891180922483369E-2</v>
      </c>
      <c r="AK235" s="56"/>
      <c r="AL235" s="9" t="str">
        <f>VLOOKUP(F235,Definitions!$B$7:$E$39,4,FALSE)</f>
        <v>EU28</v>
      </c>
      <c r="AM235" s="87"/>
      <c r="AN235" s="87"/>
    </row>
    <row r="236" spans="1:40">
      <c r="A236" s="36" t="str">
        <f t="shared" si="7"/>
        <v>LT999_3</v>
      </c>
      <c r="B236" t="s">
        <v>71</v>
      </c>
      <c r="C236" t="s">
        <v>272</v>
      </c>
      <c r="D236">
        <v>999</v>
      </c>
      <c r="E236">
        <v>3</v>
      </c>
      <c r="F236" s="25" t="str">
        <f>VLOOKUP(B236,Definitions!$C$7:$D$43,2,FALSE)</f>
        <v>Lithuania</v>
      </c>
      <c r="G236" t="str">
        <f>VLOOKUP(C236,Definitions!$C$49:$D$57,2,FALSE)</f>
        <v>TOTAL</v>
      </c>
      <c r="H236" t="str">
        <f>VLOOKUP(D236,Definitions!$C$60:$D$104,2,FALSE)</f>
        <v>TOTAL</v>
      </c>
      <c r="J236" s="29" t="str">
        <f>VLOOKUP(E236,Definitions!$C$115:$D$132,2,FALSE)</f>
        <v>Natural gas</v>
      </c>
      <c r="K236" s="47">
        <f>SUMIF(Data_IND_TWh!$A$9:$A$504,Data_TOT_TWh!$B236&amp;"200_"&amp;Data_TOT_TWh!$E236,Data_IND_TWh!K$9:K$504)+SUMIF(Data_TER_TWh!$A$9:$A$504,Data_TOT_TWh!$B236&amp;"300_"&amp;Data_TOT_TWh!$E236,Data_TER_TWh!K$9:K$504)+SUMIF(Data_RES_TWh!$A$9:$A$1496,Data_TOT_TWh!$B236&amp;"400_"&amp;Data_TOT_TWh!$E236,Data_RES_TWh!K$9:K$1496)</f>
        <v>20.28516252107535</v>
      </c>
      <c r="L236" s="46">
        <f t="shared" si="6"/>
        <v>-5.0538050518083448</v>
      </c>
      <c r="M236" s="47">
        <f>SUMIF(Data_IND_TWh!$A$9:$A$504,Data_TOT_TWh!$B236&amp;"200_"&amp;Data_TOT_TWh!$E236,Data_IND_TWh!M$9:M$504)+SUMIF(Data_TER_TWh!$A$9:$A$504,Data_TOT_TWh!$B236&amp;"300_"&amp;Data_TOT_TWh!$E236,Data_TER_TWh!M$9:M$504)+SUMIF(Data_RES_TWh!$A$9:$A$1496,Data_TOT_TWh!$B236&amp;"400_"&amp;Data_TOT_TWh!$E236,Data_RES_TWh!M$9:M$1496)</f>
        <v>15.231357469267005</v>
      </c>
      <c r="N236" s="56"/>
      <c r="O236" s="47">
        <f>SUMIF(Data_IND_TWh!$A$9:$A$504,Data_TOT_TWh!$B236&amp;"200_"&amp;Data_TOT_TWh!$E236,Data_IND_TWh!O$9:O$504)+SUMIF(Data_TER_TWh!$A$9:$A$504,Data_TOT_TWh!$B236&amp;"300_"&amp;Data_TOT_TWh!$E236,Data_TER_TWh!O$9:O$504)+SUMIF(Data_RES_TWh!$A$9:$A$1496,Data_TOT_TWh!$B236&amp;"400_"&amp;Data_TOT_TWh!$E236,Data_RES_TWh!O$9:O$1496)</f>
        <v>0</v>
      </c>
      <c r="P236" s="46">
        <f>SUMIF(Data_IND_TWh!$A$9:$A$504,Data_TOT_TWh!$B236&amp;"200_"&amp;Data_TOT_TWh!$E236,Data_IND_TWh!P$9:P$504)+SUMIF(Data_TER_TWh!$A$9:$A$504,Data_TOT_TWh!$B236&amp;"300_"&amp;Data_TOT_TWh!$E236,Data_TER_TWh!P$9:P$504)+SUMIF(Data_RES_TWh!$A$9:$A$1496,Data_TOT_TWh!$B236&amp;"400_"&amp;Data_TOT_TWh!$E236,Data_RES_TWh!P$9:P$1496)</f>
        <v>15.231357469267005</v>
      </c>
      <c r="Q236" s="46">
        <f>SUMIF(Data_IND_TWh!$A$9:$A$504,Data_TOT_TWh!$B236&amp;"200_"&amp;Data_TOT_TWh!$E236,Data_IND_TWh!Q$9:Q$504)+SUMIF(Data_TER_TWh!$A$9:$A$504,Data_TOT_TWh!$B236&amp;"300_"&amp;Data_TOT_TWh!$E236,Data_TER_TWh!Q$9:Q$504)+SUMIF(Data_RES_TWh!$A$9:$A$1496,Data_TOT_TWh!$B236&amp;"400_"&amp;Data_TOT_TWh!$E236,Data_RES_TWh!Q$9:Q$1496)</f>
        <v>13.654293499530198</v>
      </c>
      <c r="R236" s="37">
        <f>SUMIF(Data_IND_TWh!$A$9:$A$504,Data_TOT_TWh!$B236&amp;"200_"&amp;Data_TOT_TWh!$E236,Data_IND_TWh!R$9:R$504)+SUMIF(Data_TER_TWh!$A$9:$A$504,Data_TOT_TWh!$B236&amp;"300_"&amp;Data_TOT_TWh!$E236,Data_TER_TWh!R$9:R$504)+SUMIF(Data_RES_TWh!$A$9:$A$1496,Data_TOT_TWh!$B236&amp;"400_"&amp;Data_TOT_TWh!$E236,Data_RES_TWh!R$9:R$1496)</f>
        <v>0.67464801111888428</v>
      </c>
      <c r="S236" s="47">
        <f>SUMIF(Data_IND_TWh!$A$9:$A$504,Data_TOT_TWh!$B236&amp;"200_"&amp;Data_TOT_TWh!$E236,Data_IND_TWh!S$9:S$504)+SUMIF(Data_TER_TWh!$A$9:$A$504,Data_TOT_TWh!$B236&amp;"300_"&amp;Data_TOT_TWh!$E236,Data_TER_TWh!S$9:S$504)+SUMIF(Data_RES_TWh!$A$9:$A$1496,Data_TOT_TWh!$B236&amp;"400_"&amp;Data_TOT_TWh!$E236,Data_RES_TWh!S$9:S$1496)</f>
        <v>7.3068922498308559</v>
      </c>
      <c r="T236" s="56"/>
      <c r="U236" s="47">
        <f>SUMIF(Data_IND_TWh!$A$9:$A$504,Data_TOT_TWh!$B236&amp;"200_"&amp;Data_TOT_TWh!$E236,Data_IND_TWh!U$9:U$504)+SUMIF(Data_TER_TWh!$A$9:$A$504,Data_TOT_TWh!$B236&amp;"300_"&amp;Data_TOT_TWh!$E236,Data_TER_TWh!U$9:U$504)+SUMIF(Data_RES_TWh!$A$9:$A$1496,Data_TOT_TWh!$B236&amp;"400_"&amp;Data_TOT_TWh!$E236,Data_RES_TWh!U$9:U$1496)</f>
        <v>2.0163589175677177</v>
      </c>
      <c r="V236" s="56"/>
      <c r="W236" s="47">
        <f>SUMIF(Data_IND_TWh!$A$9:$A$504,Data_TOT_TWh!$B236&amp;"200_"&amp;Data_TOT_TWh!$E236,Data_IND_TWh!W$9:W$504)+SUMIF(Data_TER_TWh!$A$9:$A$504,Data_TOT_TWh!$B236&amp;"300_"&amp;Data_TOT_TWh!$E236,Data_TER_TWh!W$9:W$504)+SUMIF(Data_RES_TWh!$A$9:$A$1496,Data_TOT_TWh!$B236&amp;"400_"&amp;Data_TOT_TWh!$E236,Data_RES_TWh!W$9:W$1496)</f>
        <v>4.3310423321316245</v>
      </c>
      <c r="X236" s="13">
        <f>SUMIF(Data_IND_TWh!$A$9:$A$504,Data_TOT_TWh!$B236&amp;"200_"&amp;Data_TOT_TWh!$E236,Data_IND_TWh!X$9:X$504)+SUMIF(Data_TER_TWh!$A$9:$A$504,Data_TOT_TWh!$B236&amp;"300_"&amp;Data_TOT_TWh!$E236,Data_TER_TWh!X$9:X$504)+SUMIF(Data_RES_TWh!$A$9:$A$1496,Data_TOT_TWh!$B236&amp;"400_"&amp;Data_TOT_TWh!$E236,Data_RES_TWh!X$9:X$1496)</f>
        <v>2.0705015866346477</v>
      </c>
      <c r="Y236" s="13">
        <f>SUMIF(Data_IND_TWh!$A$9:$A$504,Data_TOT_TWh!$B236&amp;"200_"&amp;Data_TOT_TWh!$E236,Data_IND_TWh!Y$9:Y$504)+SUMIF(Data_TER_TWh!$A$9:$A$504,Data_TOT_TWh!$B236&amp;"300_"&amp;Data_TOT_TWh!$E236,Data_TER_TWh!Y$9:Y$504)+SUMIF(Data_RES_TWh!$A$9:$A$1496,Data_TOT_TWh!$B236&amp;"400_"&amp;Data_TOT_TWh!$E236,Data_RES_TWh!Y$9:Y$1496)</f>
        <v>0.6590673675670301</v>
      </c>
      <c r="Z236" s="13">
        <f>SUMIF(Data_IND_TWh!$A$9:$A$504,Data_TOT_TWh!$B236&amp;"200_"&amp;Data_TOT_TWh!$E236,Data_IND_TWh!Z$9:Z$504)+SUMIF(Data_TER_TWh!$A$9:$A$504,Data_TOT_TWh!$B236&amp;"300_"&amp;Data_TOT_TWh!$E236,Data_TER_TWh!Z$9:Z$504)+SUMIF(Data_RES_TWh!$A$9:$A$1496,Data_TOT_TWh!$B236&amp;"400_"&amp;Data_TOT_TWh!$E236,Data_RES_TWh!Z$9:Z$1496)</f>
        <v>0.16172955952633103</v>
      </c>
      <c r="AA236" s="46">
        <f>SUMIF(Data_IND_TWh!$A$9:$A$504,Data_TOT_TWh!$B236&amp;"200_"&amp;Data_TOT_TWh!$E236,Data_IND_TWh!AA$9:AA$504)+SUMIF(Data_TER_TWh!$A$9:$A$504,Data_TOT_TWh!$B236&amp;"300_"&amp;Data_TOT_TWh!$E236,Data_TER_TWh!AA$9:AA$504)+SUMIF(Data_RES_TWh!$A$9:$A$1496,Data_TOT_TWh!$B236&amp;"400_"&amp;Data_TOT_TWh!$E236,Data_RES_TWh!AA$9:AA$1496)</f>
        <v>1.2691078835179044</v>
      </c>
      <c r="AB236" s="56"/>
      <c r="AC236" s="47">
        <f>SUMIF(Data_IND_TWh!$A$9:$A$504,Data_TOT_TWh!$B236&amp;"200_"&amp;Data_TOT_TWh!$E236,Data_IND_TWh!AC$9:AC$504)+SUMIF(Data_TER_TWh!$A$9:$A$504,Data_TOT_TWh!$B236&amp;"300_"&amp;Data_TOT_TWh!$E236,Data_TER_TWh!AC$9:AC$504)+SUMIF(Data_RES_TWh!$A$9:$A$1496,Data_TOT_TWh!$B236&amp;"400_"&amp;Data_TOT_TWh!$E236,Data_RES_TWh!AC$9:AC$1496)</f>
        <v>0.12277319389735555</v>
      </c>
      <c r="AD236" s="60"/>
      <c r="AE236" s="47">
        <f>SUMIF(Data_IND_TWh!$A$9:$A$504,Data_TOT_TWh!$B236&amp;"200_"&amp;Data_TOT_TWh!$E236,Data_IND_TWh!AE$9:AE$504)+SUMIF(Data_TER_TWh!$A$9:$A$504,Data_TOT_TWh!$B236&amp;"300_"&amp;Data_TOT_TWh!$E236,Data_TER_TWh!AE$9:AE$504)+SUMIF(Data_RES_TWh!$A$9:$A$1496,Data_TOT_TWh!$B236&amp;"400_"&amp;Data_TOT_TWh!$E236,Data_RES_TWh!AE$9:AE$1496)</f>
        <v>0.55187481722152865</v>
      </c>
      <c r="AF236" s="13">
        <f>SUMIF(Data_IND_TWh!$A$9:$A$504,Data_TOT_TWh!$B236&amp;"200_"&amp;Data_TOT_TWh!$E236,Data_IND_TWh!AF$9:AF$504)+SUMIF(Data_TER_TWh!$A$9:$A$504,Data_TOT_TWh!$B236&amp;"300_"&amp;Data_TOT_TWh!$E236,Data_TER_TWh!AF$9:AF$504)+SUMIF(Data_RES_TWh!$A$9:$A$1496,Data_TOT_TWh!$B236&amp;"400_"&amp;Data_TOT_TWh!$E236,Data_RES_TWh!AF$9:AF$1496)</f>
        <v>1.0491054984791102E-2</v>
      </c>
      <c r="AG236" s="13">
        <f>SUMIF(Data_IND_TWh!$A$9:$A$504,Data_TOT_TWh!$B236&amp;"200_"&amp;Data_TOT_TWh!$E236,Data_IND_TWh!AG$9:AG$504)+SUMIF(Data_TER_TWh!$A$9:$A$504,Data_TOT_TWh!$B236&amp;"300_"&amp;Data_TOT_TWh!$E236,Data_TER_TWh!AG$9:AG$504)+SUMIF(Data_RES_TWh!$A$9:$A$1496,Data_TOT_TWh!$B236&amp;"400_"&amp;Data_TOT_TWh!$E236,Data_RES_TWh!AG$9:AG$1496)</f>
        <v>6.1040132465021019E-2</v>
      </c>
      <c r="AH236" s="46">
        <f>SUMIF(Data_IND_TWh!$A$9:$A$504,Data_TOT_TWh!$B236&amp;"200_"&amp;Data_TOT_TWh!$E236,Data_IND_TWh!AH$9:AH$504)+SUMIF(Data_TER_TWh!$A$9:$A$504,Data_TOT_TWh!$B236&amp;"300_"&amp;Data_TOT_TWh!$E236,Data_TER_TWh!AH$9:AH$504)+SUMIF(Data_RES_TWh!$A$9:$A$1496,Data_TOT_TWh!$B236&amp;"400_"&amp;Data_TOT_TWh!$E236,Data_RES_TWh!AH$9:AH$1496)</f>
        <v>0.13891895863996503</v>
      </c>
      <c r="AI236" s="56"/>
      <c r="AJ236" s="47">
        <f>SUMIF(Data_IND_TWh!$A$9:$A$504,Data_TOT_TWh!$B236&amp;"200_"&amp;Data_TOT_TWh!$E236,Data_IND_TWh!AJ$9:AJ$504)+SUMIF(Data_TER_TWh!$A$9:$A$504,Data_TOT_TWh!$B236&amp;"300_"&amp;Data_TOT_TWh!$E236,Data_TER_TWh!AJ$9:AJ$504)+SUMIF(Data_RES_TWh!$A$9:$A$1496,Data_TOT_TWh!$B236&amp;"400_"&amp;Data_TOT_TWh!$E236,Data_RES_TWh!AJ$9:AJ$1496)</f>
        <v>0.90241595861792157</v>
      </c>
      <c r="AK236" s="56"/>
      <c r="AL236" s="9" t="str">
        <f>VLOOKUP(F236,Definitions!$B$7:$E$39,4,FALSE)</f>
        <v>EU28</v>
      </c>
      <c r="AM236" s="87"/>
      <c r="AN236" s="87"/>
    </row>
    <row r="237" spans="1:40">
      <c r="A237" s="36" t="str">
        <f t="shared" si="7"/>
        <v>LT999_4</v>
      </c>
      <c r="B237" t="s">
        <v>71</v>
      </c>
      <c r="C237" t="s">
        <v>272</v>
      </c>
      <c r="D237">
        <v>999</v>
      </c>
      <c r="E237">
        <v>4</v>
      </c>
      <c r="F237" s="25" t="str">
        <f>VLOOKUP(B237,Definitions!$C$7:$D$43,2,FALSE)</f>
        <v>Lithuania</v>
      </c>
      <c r="G237" t="str">
        <f>VLOOKUP(C237,Definitions!$C$49:$D$57,2,FALSE)</f>
        <v>TOTAL</v>
      </c>
      <c r="H237" t="str">
        <f>VLOOKUP(D237,Definitions!$C$60:$D$104,2,FALSE)</f>
        <v>TOTAL</v>
      </c>
      <c r="J237" s="29" t="str">
        <f>VLOOKUP(E237,Definitions!$C$115:$D$132,2,FALSE)</f>
        <v>Other fossil fuels</v>
      </c>
      <c r="K237" s="47">
        <f>SUMIF(Data_IND_TWh!$A$9:$A$504,Data_TOT_TWh!$B237&amp;"200_"&amp;Data_TOT_TWh!$E237,Data_IND_TWh!K$9:K$504)+SUMIF(Data_TER_TWh!$A$9:$A$504,Data_TOT_TWh!$B237&amp;"300_"&amp;Data_TOT_TWh!$E237,Data_TER_TWh!K$9:K$504)+SUMIF(Data_RES_TWh!$A$9:$A$1496,Data_TOT_TWh!$B237&amp;"400_"&amp;Data_TOT_TWh!$E237,Data_RES_TWh!K$9:K$1496)</f>
        <v>0.73377898818041709</v>
      </c>
      <c r="L237" s="46">
        <f t="shared" si="6"/>
        <v>-3.9337266123511405E-3</v>
      </c>
      <c r="M237" s="47">
        <f>SUMIF(Data_IND_TWh!$A$9:$A$504,Data_TOT_TWh!$B237&amp;"200_"&amp;Data_TOT_TWh!$E237,Data_IND_TWh!M$9:M$504)+SUMIF(Data_TER_TWh!$A$9:$A$504,Data_TOT_TWh!$B237&amp;"300_"&amp;Data_TOT_TWh!$E237,Data_TER_TWh!M$9:M$504)+SUMIF(Data_RES_TWh!$A$9:$A$1496,Data_TOT_TWh!$B237&amp;"400_"&amp;Data_TOT_TWh!$E237,Data_RES_TWh!M$9:M$1496)</f>
        <v>0.72984526156806595</v>
      </c>
      <c r="N237" s="56"/>
      <c r="O237" s="47">
        <f>SUMIF(Data_IND_TWh!$A$9:$A$504,Data_TOT_TWh!$B237&amp;"200_"&amp;Data_TOT_TWh!$E237,Data_IND_TWh!O$9:O$504)+SUMIF(Data_TER_TWh!$A$9:$A$504,Data_TOT_TWh!$B237&amp;"300_"&amp;Data_TOT_TWh!$E237,Data_TER_TWh!O$9:O$504)+SUMIF(Data_RES_TWh!$A$9:$A$1496,Data_TOT_TWh!$B237&amp;"400_"&amp;Data_TOT_TWh!$E237,Data_RES_TWh!O$9:O$1496)</f>
        <v>0</v>
      </c>
      <c r="P237" s="46">
        <f>SUMIF(Data_IND_TWh!$A$9:$A$504,Data_TOT_TWh!$B237&amp;"200_"&amp;Data_TOT_TWh!$E237,Data_IND_TWh!P$9:P$504)+SUMIF(Data_TER_TWh!$A$9:$A$504,Data_TOT_TWh!$B237&amp;"300_"&amp;Data_TOT_TWh!$E237,Data_TER_TWh!P$9:P$504)+SUMIF(Data_RES_TWh!$A$9:$A$1496,Data_TOT_TWh!$B237&amp;"400_"&amp;Data_TOT_TWh!$E237,Data_RES_TWh!P$9:P$1496)</f>
        <v>0.72984526156806595</v>
      </c>
      <c r="Q237" s="46">
        <f>SUMIF(Data_IND_TWh!$A$9:$A$504,Data_TOT_TWh!$B237&amp;"200_"&amp;Data_TOT_TWh!$E237,Data_IND_TWh!Q$9:Q$504)+SUMIF(Data_TER_TWh!$A$9:$A$504,Data_TOT_TWh!$B237&amp;"300_"&amp;Data_TOT_TWh!$E237,Data_TER_TWh!Q$9:Q$504)+SUMIF(Data_RES_TWh!$A$9:$A$1496,Data_TOT_TWh!$B237&amp;"400_"&amp;Data_TOT_TWh!$E237,Data_RES_TWh!Q$9:Q$1496)</f>
        <v>0.48478704111659526</v>
      </c>
      <c r="R237" s="37">
        <f>SUMIF(Data_IND_TWh!$A$9:$A$504,Data_TOT_TWh!$B237&amp;"200_"&amp;Data_TOT_TWh!$E237,Data_IND_TWh!R$9:R$504)+SUMIF(Data_TER_TWh!$A$9:$A$504,Data_TOT_TWh!$B237&amp;"300_"&amp;Data_TOT_TWh!$E237,Data_TER_TWh!R$9:R$504)+SUMIF(Data_RES_TWh!$A$9:$A$1496,Data_TOT_TWh!$B237&amp;"400_"&amp;Data_TOT_TWh!$E237,Data_RES_TWh!R$9:R$1496)</f>
        <v>0</v>
      </c>
      <c r="S237" s="47">
        <f>SUMIF(Data_IND_TWh!$A$9:$A$504,Data_TOT_TWh!$B237&amp;"200_"&amp;Data_TOT_TWh!$E237,Data_IND_TWh!S$9:S$504)+SUMIF(Data_TER_TWh!$A$9:$A$504,Data_TOT_TWh!$B237&amp;"300_"&amp;Data_TOT_TWh!$E237,Data_TER_TWh!S$9:S$504)+SUMIF(Data_RES_TWh!$A$9:$A$1496,Data_TOT_TWh!$B237&amp;"400_"&amp;Data_TOT_TWh!$E237,Data_RES_TWh!S$9:S$1496)</f>
        <v>0.29771050864365728</v>
      </c>
      <c r="T237" s="56"/>
      <c r="U237" s="47">
        <f>SUMIF(Data_IND_TWh!$A$9:$A$504,Data_TOT_TWh!$B237&amp;"200_"&amp;Data_TOT_TWh!$E237,Data_IND_TWh!U$9:U$504)+SUMIF(Data_TER_TWh!$A$9:$A$504,Data_TOT_TWh!$B237&amp;"300_"&amp;Data_TOT_TWh!$E237,Data_TER_TWh!U$9:U$504)+SUMIF(Data_RES_TWh!$A$9:$A$1496,Data_TOT_TWh!$B237&amp;"400_"&amp;Data_TOT_TWh!$E237,Data_RES_TWh!U$9:U$1496)</f>
        <v>6.8573969203070087E-2</v>
      </c>
      <c r="V237" s="56"/>
      <c r="W237" s="47">
        <f>SUMIF(Data_IND_TWh!$A$9:$A$504,Data_TOT_TWh!$B237&amp;"200_"&amp;Data_TOT_TWh!$E237,Data_IND_TWh!W$9:W$504)+SUMIF(Data_TER_TWh!$A$9:$A$504,Data_TOT_TWh!$B237&amp;"300_"&amp;Data_TOT_TWh!$E237,Data_TER_TWh!W$9:W$504)+SUMIF(Data_RES_TWh!$A$9:$A$1496,Data_TOT_TWh!$B237&amp;"400_"&amp;Data_TOT_TWh!$E237,Data_RES_TWh!W$9:W$1496)</f>
        <v>0.11850256326986787</v>
      </c>
      <c r="X237" s="13">
        <f>SUMIF(Data_IND_TWh!$A$9:$A$504,Data_TOT_TWh!$B237&amp;"200_"&amp;Data_TOT_TWh!$E237,Data_IND_TWh!X$9:X$504)+SUMIF(Data_TER_TWh!$A$9:$A$504,Data_TOT_TWh!$B237&amp;"300_"&amp;Data_TOT_TWh!$E237,Data_TER_TWh!X$9:X$504)+SUMIF(Data_RES_TWh!$A$9:$A$1496,Data_TOT_TWh!$B237&amp;"400_"&amp;Data_TOT_TWh!$E237,Data_RES_TWh!X$9:X$1496)</f>
        <v>4.7976438242389299E-2</v>
      </c>
      <c r="Y237" s="13">
        <f>SUMIF(Data_IND_TWh!$A$9:$A$504,Data_TOT_TWh!$B237&amp;"200_"&amp;Data_TOT_TWh!$E237,Data_IND_TWh!Y$9:Y$504)+SUMIF(Data_TER_TWh!$A$9:$A$504,Data_TOT_TWh!$B237&amp;"300_"&amp;Data_TOT_TWh!$E237,Data_TER_TWh!Y$9:Y$504)+SUMIF(Data_RES_TWh!$A$9:$A$1496,Data_TOT_TWh!$B237&amp;"400_"&amp;Data_TOT_TWh!$E237,Data_RES_TWh!Y$9:Y$1496)</f>
        <v>4.1417029275554663E-2</v>
      </c>
      <c r="Z237" s="13">
        <f>SUMIF(Data_IND_TWh!$A$9:$A$504,Data_TOT_TWh!$B237&amp;"200_"&amp;Data_TOT_TWh!$E237,Data_IND_TWh!Z$9:Z$504)+SUMIF(Data_TER_TWh!$A$9:$A$504,Data_TOT_TWh!$B237&amp;"300_"&amp;Data_TOT_TWh!$E237,Data_TER_TWh!Z$9:Z$504)+SUMIF(Data_RES_TWh!$A$9:$A$1496,Data_TOT_TWh!$B237&amp;"400_"&amp;Data_TOT_TWh!$E237,Data_RES_TWh!Z$9:Z$1496)</f>
        <v>1.1363578649193098E-2</v>
      </c>
      <c r="AA237" s="46">
        <f>SUMIF(Data_IND_TWh!$A$9:$A$504,Data_TOT_TWh!$B237&amp;"200_"&amp;Data_TOT_TWh!$E237,Data_IND_TWh!AA$9:AA$504)+SUMIF(Data_TER_TWh!$A$9:$A$504,Data_TOT_TWh!$B237&amp;"300_"&amp;Data_TOT_TWh!$E237,Data_TER_TWh!AA$9:AA$504)+SUMIF(Data_RES_TWh!$A$9:$A$1496,Data_TOT_TWh!$B237&amp;"400_"&amp;Data_TOT_TWh!$E237,Data_RES_TWh!AA$9:AA$1496)</f>
        <v>1.7745517102730816E-2</v>
      </c>
      <c r="AB237" s="56"/>
      <c r="AC237" s="47">
        <f>SUMIF(Data_IND_TWh!$A$9:$A$504,Data_TOT_TWh!$B237&amp;"200_"&amp;Data_TOT_TWh!$E237,Data_IND_TWh!AC$9:AC$504)+SUMIF(Data_TER_TWh!$A$9:$A$504,Data_TOT_TWh!$B237&amp;"300_"&amp;Data_TOT_TWh!$E237,Data_TER_TWh!AC$9:AC$504)+SUMIF(Data_RES_TWh!$A$9:$A$1496,Data_TOT_TWh!$B237&amp;"400_"&amp;Data_TOT_TWh!$E237,Data_RES_TWh!AC$9:AC$1496)</f>
        <v>0</v>
      </c>
      <c r="AD237" s="60"/>
      <c r="AE237" s="47">
        <f>SUMIF(Data_IND_TWh!$A$9:$A$504,Data_TOT_TWh!$B237&amp;"200_"&amp;Data_TOT_TWh!$E237,Data_IND_TWh!AE$9:AE$504)+SUMIF(Data_TER_TWh!$A$9:$A$504,Data_TOT_TWh!$B237&amp;"300_"&amp;Data_TOT_TWh!$E237,Data_TER_TWh!AE$9:AE$504)+SUMIF(Data_RES_TWh!$A$9:$A$1496,Data_TOT_TWh!$B237&amp;"400_"&amp;Data_TOT_TWh!$E237,Data_RES_TWh!AE$9:AE$1496)</f>
        <v>0</v>
      </c>
      <c r="AF237" s="13">
        <f>SUMIF(Data_IND_TWh!$A$9:$A$504,Data_TOT_TWh!$B237&amp;"200_"&amp;Data_TOT_TWh!$E237,Data_IND_TWh!AF$9:AF$504)+SUMIF(Data_TER_TWh!$A$9:$A$504,Data_TOT_TWh!$B237&amp;"300_"&amp;Data_TOT_TWh!$E237,Data_TER_TWh!AF$9:AF$504)+SUMIF(Data_RES_TWh!$A$9:$A$1496,Data_TOT_TWh!$B237&amp;"400_"&amp;Data_TOT_TWh!$E237,Data_RES_TWh!AF$9:AF$1496)</f>
        <v>0</v>
      </c>
      <c r="AG237" s="13">
        <f>SUMIF(Data_IND_TWh!$A$9:$A$504,Data_TOT_TWh!$B237&amp;"200_"&amp;Data_TOT_TWh!$E237,Data_IND_TWh!AG$9:AG$504)+SUMIF(Data_TER_TWh!$A$9:$A$504,Data_TOT_TWh!$B237&amp;"300_"&amp;Data_TOT_TWh!$E237,Data_TER_TWh!AG$9:AG$504)+SUMIF(Data_RES_TWh!$A$9:$A$1496,Data_TOT_TWh!$B237&amp;"400_"&amp;Data_TOT_TWh!$E237,Data_RES_TWh!AG$9:AG$1496)</f>
        <v>0</v>
      </c>
      <c r="AH237" s="46">
        <f>SUMIF(Data_IND_TWh!$A$9:$A$504,Data_TOT_TWh!$B237&amp;"200_"&amp;Data_TOT_TWh!$E237,Data_IND_TWh!AH$9:AH$504)+SUMIF(Data_TER_TWh!$A$9:$A$504,Data_TOT_TWh!$B237&amp;"300_"&amp;Data_TOT_TWh!$E237,Data_TER_TWh!AH$9:AH$504)+SUMIF(Data_RES_TWh!$A$9:$A$1496,Data_TOT_TWh!$B237&amp;"400_"&amp;Data_TOT_TWh!$E237,Data_RES_TWh!AH$9:AH$1496)</f>
        <v>0</v>
      </c>
      <c r="AI237" s="56"/>
      <c r="AJ237" s="47">
        <f>SUMIF(Data_IND_TWh!$A$9:$A$504,Data_TOT_TWh!$B237&amp;"200_"&amp;Data_TOT_TWh!$E237,Data_IND_TWh!AJ$9:AJ$504)+SUMIF(Data_TER_TWh!$A$9:$A$504,Data_TOT_TWh!$B237&amp;"300_"&amp;Data_TOT_TWh!$E237,Data_TER_TWh!AJ$9:AJ$504)+SUMIF(Data_RES_TWh!$A$9:$A$1496,Data_TOT_TWh!$B237&amp;"400_"&amp;Data_TOT_TWh!$E237,Data_RES_TWh!AJ$9:AJ$1496)</f>
        <v>0.24505822045147063</v>
      </c>
      <c r="AK237" s="56"/>
      <c r="AL237" s="9" t="str">
        <f>VLOOKUP(F237,Definitions!$B$7:$E$39,4,FALSE)</f>
        <v>EU28</v>
      </c>
      <c r="AM237" s="87"/>
      <c r="AN237" s="87"/>
    </row>
    <row r="238" spans="1:40">
      <c r="A238" s="36" t="str">
        <f t="shared" si="7"/>
        <v>LT999_6</v>
      </c>
      <c r="B238" t="s">
        <v>71</v>
      </c>
      <c r="C238" t="s">
        <v>272</v>
      </c>
      <c r="D238">
        <v>999</v>
      </c>
      <c r="E238">
        <v>6</v>
      </c>
      <c r="F238" s="25" t="str">
        <f>VLOOKUP(B238,Definitions!$C$7:$D$43,2,FALSE)</f>
        <v>Lithuania</v>
      </c>
      <c r="G238" t="str">
        <f>VLOOKUP(C238,Definitions!$C$49:$D$57,2,FALSE)</f>
        <v>TOTAL</v>
      </c>
      <c r="H238" t="str">
        <f>VLOOKUP(D238,Definitions!$C$60:$D$104,2,FALSE)</f>
        <v>TOTAL</v>
      </c>
      <c r="J238" s="29" t="str">
        <f>VLOOKUP(E238,Definitions!$C$115:$D$132,2,FALSE)</f>
        <v>Electricity</v>
      </c>
      <c r="K238" s="47">
        <f>SUMIF(Data_IND_TWh!$A$9:$A$504,Data_TOT_TWh!$B238&amp;"200_"&amp;Data_TOT_TWh!$E238,Data_IND_TWh!K$9:K$504)+SUMIF(Data_TER_TWh!$A$9:$A$504,Data_TOT_TWh!$B238&amp;"300_"&amp;Data_TOT_TWh!$E238,Data_TER_TWh!K$9:K$504)+SUMIF(Data_RES_TWh!$A$9:$A$1496,Data_TOT_TWh!$B238&amp;"400_"&amp;Data_TOT_TWh!$E238,Data_RES_TWh!K$9:K$1496)</f>
        <v>0</v>
      </c>
      <c r="L238" s="46">
        <f t="shared" si="6"/>
        <v>0</v>
      </c>
      <c r="M238" s="47">
        <f>SUMIF(Data_IND_TWh!$A$9:$A$504,Data_TOT_TWh!$B238&amp;"200_"&amp;Data_TOT_TWh!$E238,Data_IND_TWh!M$9:M$504)+SUMIF(Data_TER_TWh!$A$9:$A$504,Data_TOT_TWh!$B238&amp;"300_"&amp;Data_TOT_TWh!$E238,Data_TER_TWh!M$9:M$504)+SUMIF(Data_RES_TWh!$A$9:$A$1496,Data_TOT_TWh!$B238&amp;"400_"&amp;Data_TOT_TWh!$E238,Data_RES_TWh!M$9:M$1496)</f>
        <v>0</v>
      </c>
      <c r="N238" s="56"/>
      <c r="O238" s="47">
        <f>SUMIF(Data_IND_TWh!$A$9:$A$504,Data_TOT_TWh!$B238&amp;"200_"&amp;Data_TOT_TWh!$E238,Data_IND_TWh!O$9:O$504)+SUMIF(Data_TER_TWh!$A$9:$A$504,Data_TOT_TWh!$B238&amp;"300_"&amp;Data_TOT_TWh!$E238,Data_TER_TWh!O$9:O$504)+SUMIF(Data_RES_TWh!$A$9:$A$1496,Data_TOT_TWh!$B238&amp;"400_"&amp;Data_TOT_TWh!$E238,Data_RES_TWh!O$9:O$1496)</f>
        <v>0</v>
      </c>
      <c r="P238" s="46">
        <f>SUMIF(Data_IND_TWh!$A$9:$A$504,Data_TOT_TWh!$B238&amp;"200_"&amp;Data_TOT_TWh!$E238,Data_IND_TWh!P$9:P$504)+SUMIF(Data_TER_TWh!$A$9:$A$504,Data_TOT_TWh!$B238&amp;"300_"&amp;Data_TOT_TWh!$E238,Data_TER_TWh!P$9:P$504)+SUMIF(Data_RES_TWh!$A$9:$A$1496,Data_TOT_TWh!$B238&amp;"400_"&amp;Data_TOT_TWh!$E238,Data_RES_TWh!P$9:P$1496)</f>
        <v>0</v>
      </c>
      <c r="Q238" s="46">
        <f>SUMIF(Data_IND_TWh!$A$9:$A$504,Data_TOT_TWh!$B238&amp;"200_"&amp;Data_TOT_TWh!$E238,Data_IND_TWh!Q$9:Q$504)+SUMIF(Data_TER_TWh!$A$9:$A$504,Data_TOT_TWh!$B238&amp;"300_"&amp;Data_TOT_TWh!$E238,Data_TER_TWh!Q$9:Q$504)+SUMIF(Data_RES_TWh!$A$9:$A$1496,Data_TOT_TWh!$B238&amp;"400_"&amp;Data_TOT_TWh!$E238,Data_RES_TWh!Q$9:Q$1496)</f>
        <v>0</v>
      </c>
      <c r="R238" s="37">
        <f>SUMIF(Data_IND_TWh!$A$9:$A$504,Data_TOT_TWh!$B238&amp;"200_"&amp;Data_TOT_TWh!$E238,Data_IND_TWh!R$9:R$504)+SUMIF(Data_TER_TWh!$A$9:$A$504,Data_TOT_TWh!$B238&amp;"300_"&amp;Data_TOT_TWh!$E238,Data_TER_TWh!R$9:R$504)+SUMIF(Data_RES_TWh!$A$9:$A$1496,Data_TOT_TWh!$B238&amp;"400_"&amp;Data_TOT_TWh!$E238,Data_RES_TWh!R$9:R$1496)</f>
        <v>0</v>
      </c>
      <c r="S238" s="47">
        <f>SUMIF(Data_IND_TWh!$A$9:$A$504,Data_TOT_TWh!$B238&amp;"200_"&amp;Data_TOT_TWh!$E238,Data_IND_TWh!S$9:S$504)+SUMIF(Data_TER_TWh!$A$9:$A$504,Data_TOT_TWh!$B238&amp;"300_"&amp;Data_TOT_TWh!$E238,Data_TER_TWh!S$9:S$504)+SUMIF(Data_RES_TWh!$A$9:$A$1496,Data_TOT_TWh!$B238&amp;"400_"&amp;Data_TOT_TWh!$E238,Data_RES_TWh!S$9:S$1496)</f>
        <v>0</v>
      </c>
      <c r="T238" s="56"/>
      <c r="U238" s="47">
        <f>SUMIF(Data_IND_TWh!$A$9:$A$504,Data_TOT_TWh!$B238&amp;"200_"&amp;Data_TOT_TWh!$E238,Data_IND_TWh!U$9:U$504)+SUMIF(Data_TER_TWh!$A$9:$A$504,Data_TOT_TWh!$B238&amp;"300_"&amp;Data_TOT_TWh!$E238,Data_TER_TWh!U$9:U$504)+SUMIF(Data_RES_TWh!$A$9:$A$1496,Data_TOT_TWh!$B238&amp;"400_"&amp;Data_TOT_TWh!$E238,Data_RES_TWh!U$9:U$1496)</f>
        <v>0</v>
      </c>
      <c r="V238" s="56"/>
      <c r="W238" s="47">
        <f>SUMIF(Data_IND_TWh!$A$9:$A$504,Data_TOT_TWh!$B238&amp;"200_"&amp;Data_TOT_TWh!$E238,Data_IND_TWh!W$9:W$504)+SUMIF(Data_TER_TWh!$A$9:$A$504,Data_TOT_TWh!$B238&amp;"300_"&amp;Data_TOT_TWh!$E238,Data_TER_TWh!W$9:W$504)+SUMIF(Data_RES_TWh!$A$9:$A$1496,Data_TOT_TWh!$B238&amp;"400_"&amp;Data_TOT_TWh!$E238,Data_RES_TWh!W$9:W$1496)</f>
        <v>0</v>
      </c>
      <c r="X238" s="13">
        <f>SUMIF(Data_IND_TWh!$A$9:$A$504,Data_TOT_TWh!$B238&amp;"200_"&amp;Data_TOT_TWh!$E238,Data_IND_TWh!X$9:X$504)+SUMIF(Data_TER_TWh!$A$9:$A$504,Data_TOT_TWh!$B238&amp;"300_"&amp;Data_TOT_TWh!$E238,Data_TER_TWh!X$9:X$504)+SUMIF(Data_RES_TWh!$A$9:$A$1496,Data_TOT_TWh!$B238&amp;"400_"&amp;Data_TOT_TWh!$E238,Data_RES_TWh!X$9:X$1496)</f>
        <v>0</v>
      </c>
      <c r="Y238" s="13">
        <f>SUMIF(Data_IND_TWh!$A$9:$A$504,Data_TOT_TWh!$B238&amp;"200_"&amp;Data_TOT_TWh!$E238,Data_IND_TWh!Y$9:Y$504)+SUMIF(Data_TER_TWh!$A$9:$A$504,Data_TOT_TWh!$B238&amp;"300_"&amp;Data_TOT_TWh!$E238,Data_TER_TWh!Y$9:Y$504)+SUMIF(Data_RES_TWh!$A$9:$A$1496,Data_TOT_TWh!$B238&amp;"400_"&amp;Data_TOT_TWh!$E238,Data_RES_TWh!Y$9:Y$1496)</f>
        <v>0</v>
      </c>
      <c r="Z238" s="13">
        <f>SUMIF(Data_IND_TWh!$A$9:$A$504,Data_TOT_TWh!$B238&amp;"200_"&amp;Data_TOT_TWh!$E238,Data_IND_TWh!Z$9:Z$504)+SUMIF(Data_TER_TWh!$A$9:$A$504,Data_TOT_TWh!$B238&amp;"300_"&amp;Data_TOT_TWh!$E238,Data_TER_TWh!Z$9:Z$504)+SUMIF(Data_RES_TWh!$A$9:$A$1496,Data_TOT_TWh!$B238&amp;"400_"&amp;Data_TOT_TWh!$E238,Data_RES_TWh!Z$9:Z$1496)</f>
        <v>0</v>
      </c>
      <c r="AA238" s="46">
        <f>SUMIF(Data_IND_TWh!$A$9:$A$504,Data_TOT_TWh!$B238&amp;"200_"&amp;Data_TOT_TWh!$E238,Data_IND_TWh!AA$9:AA$504)+SUMIF(Data_TER_TWh!$A$9:$A$504,Data_TOT_TWh!$B238&amp;"300_"&amp;Data_TOT_TWh!$E238,Data_TER_TWh!AA$9:AA$504)+SUMIF(Data_RES_TWh!$A$9:$A$1496,Data_TOT_TWh!$B238&amp;"400_"&amp;Data_TOT_TWh!$E238,Data_RES_TWh!AA$9:AA$1496)</f>
        <v>0</v>
      </c>
      <c r="AB238" s="56"/>
      <c r="AC238" s="47">
        <f>SUMIF(Data_IND_TWh!$A$9:$A$504,Data_TOT_TWh!$B238&amp;"200_"&amp;Data_TOT_TWh!$E238,Data_IND_TWh!AC$9:AC$504)+SUMIF(Data_TER_TWh!$A$9:$A$504,Data_TOT_TWh!$B238&amp;"300_"&amp;Data_TOT_TWh!$E238,Data_TER_TWh!AC$9:AC$504)+SUMIF(Data_RES_TWh!$A$9:$A$1496,Data_TOT_TWh!$B238&amp;"400_"&amp;Data_TOT_TWh!$E238,Data_RES_TWh!AC$9:AC$1496)</f>
        <v>0</v>
      </c>
      <c r="AD238" s="60"/>
      <c r="AE238" s="47">
        <f>SUMIF(Data_IND_TWh!$A$9:$A$504,Data_TOT_TWh!$B238&amp;"200_"&amp;Data_TOT_TWh!$E238,Data_IND_TWh!AE$9:AE$504)+SUMIF(Data_TER_TWh!$A$9:$A$504,Data_TOT_TWh!$B238&amp;"300_"&amp;Data_TOT_TWh!$E238,Data_TER_TWh!AE$9:AE$504)+SUMIF(Data_RES_TWh!$A$9:$A$1496,Data_TOT_TWh!$B238&amp;"400_"&amp;Data_TOT_TWh!$E238,Data_RES_TWh!AE$9:AE$1496)</f>
        <v>0</v>
      </c>
      <c r="AF238" s="13">
        <f>SUMIF(Data_IND_TWh!$A$9:$A$504,Data_TOT_TWh!$B238&amp;"200_"&amp;Data_TOT_TWh!$E238,Data_IND_TWh!AF$9:AF$504)+SUMIF(Data_TER_TWh!$A$9:$A$504,Data_TOT_TWh!$B238&amp;"300_"&amp;Data_TOT_TWh!$E238,Data_TER_TWh!AF$9:AF$504)+SUMIF(Data_RES_TWh!$A$9:$A$1496,Data_TOT_TWh!$B238&amp;"400_"&amp;Data_TOT_TWh!$E238,Data_RES_TWh!AF$9:AF$1496)</f>
        <v>0</v>
      </c>
      <c r="AG238" s="13">
        <f>SUMIF(Data_IND_TWh!$A$9:$A$504,Data_TOT_TWh!$B238&amp;"200_"&amp;Data_TOT_TWh!$E238,Data_IND_TWh!AG$9:AG$504)+SUMIF(Data_TER_TWh!$A$9:$A$504,Data_TOT_TWh!$B238&amp;"300_"&amp;Data_TOT_TWh!$E238,Data_TER_TWh!AG$9:AG$504)+SUMIF(Data_RES_TWh!$A$9:$A$1496,Data_TOT_TWh!$B238&amp;"400_"&amp;Data_TOT_TWh!$E238,Data_RES_TWh!AG$9:AG$1496)</f>
        <v>0</v>
      </c>
      <c r="AH238" s="46">
        <f>SUMIF(Data_IND_TWh!$A$9:$A$504,Data_TOT_TWh!$B238&amp;"200_"&amp;Data_TOT_TWh!$E238,Data_IND_TWh!AH$9:AH$504)+SUMIF(Data_TER_TWh!$A$9:$A$504,Data_TOT_TWh!$B238&amp;"300_"&amp;Data_TOT_TWh!$E238,Data_TER_TWh!AH$9:AH$504)+SUMIF(Data_RES_TWh!$A$9:$A$1496,Data_TOT_TWh!$B238&amp;"400_"&amp;Data_TOT_TWh!$E238,Data_RES_TWh!AH$9:AH$1496)</f>
        <v>0</v>
      </c>
      <c r="AI238" s="56"/>
      <c r="AJ238" s="47">
        <f>SUMIF(Data_IND_TWh!$A$9:$A$504,Data_TOT_TWh!$B238&amp;"200_"&amp;Data_TOT_TWh!$E238,Data_IND_TWh!AJ$9:AJ$504)+SUMIF(Data_TER_TWh!$A$9:$A$504,Data_TOT_TWh!$B238&amp;"300_"&amp;Data_TOT_TWh!$E238,Data_TER_TWh!AJ$9:AJ$504)+SUMIF(Data_RES_TWh!$A$9:$A$1496,Data_TOT_TWh!$B238&amp;"400_"&amp;Data_TOT_TWh!$E238,Data_RES_TWh!AJ$9:AJ$1496)</f>
        <v>0</v>
      </c>
      <c r="AK238" s="56"/>
      <c r="AL238" s="9" t="str">
        <f>VLOOKUP(F238,Definitions!$B$7:$E$39,4,FALSE)</f>
        <v>EU28</v>
      </c>
      <c r="AM238" s="87"/>
      <c r="AN238" s="87"/>
    </row>
    <row r="239" spans="1:40">
      <c r="A239" s="36" t="str">
        <f t="shared" si="7"/>
        <v>LT999_7</v>
      </c>
      <c r="B239" t="s">
        <v>71</v>
      </c>
      <c r="C239" t="s">
        <v>272</v>
      </c>
      <c r="D239">
        <v>999</v>
      </c>
      <c r="E239">
        <v>7</v>
      </c>
      <c r="F239" s="25" t="str">
        <f>VLOOKUP(B239,Definitions!$C$7:$D$43,2,FALSE)</f>
        <v>Lithuania</v>
      </c>
      <c r="G239" t="str">
        <f>VLOOKUP(C239,Definitions!$C$49:$D$57,2,FALSE)</f>
        <v>TOTAL</v>
      </c>
      <c r="H239" t="str">
        <f>VLOOKUP(D239,Definitions!$C$60:$D$104,2,FALSE)</f>
        <v>TOTAL</v>
      </c>
      <c r="J239" s="29" t="str">
        <f>VLOOKUP(E239,Definitions!$C$115:$D$132,2,FALSE)</f>
        <v>District heating</v>
      </c>
      <c r="K239" s="47">
        <f>SUMIF(Data_IND_TWh!$A$9:$A$504,Data_TOT_TWh!$B239&amp;"200_"&amp;Data_TOT_TWh!$E239,Data_IND_TWh!K$9:K$504)+SUMIF(Data_TER_TWh!$A$9:$A$504,Data_TOT_TWh!$B239&amp;"300_"&amp;Data_TOT_TWh!$E239,Data_TER_TWh!K$9:K$504)+SUMIF(Data_RES_TWh!$A$9:$A$1496,Data_TOT_TWh!$B239&amp;"400_"&amp;Data_TOT_TWh!$E239,Data_RES_TWh!K$9:K$1496)</f>
        <v>0</v>
      </c>
      <c r="L239" s="46">
        <f t="shared" si="6"/>
        <v>0</v>
      </c>
      <c r="M239" s="47">
        <f>SUMIF(Data_IND_TWh!$A$9:$A$504,Data_TOT_TWh!$B239&amp;"200_"&amp;Data_TOT_TWh!$E239,Data_IND_TWh!M$9:M$504)+SUMIF(Data_TER_TWh!$A$9:$A$504,Data_TOT_TWh!$B239&amp;"300_"&amp;Data_TOT_TWh!$E239,Data_TER_TWh!M$9:M$504)+SUMIF(Data_RES_TWh!$A$9:$A$1496,Data_TOT_TWh!$B239&amp;"400_"&amp;Data_TOT_TWh!$E239,Data_RES_TWh!M$9:M$1496)</f>
        <v>0</v>
      </c>
      <c r="N239" s="56"/>
      <c r="O239" s="47">
        <f>SUMIF(Data_IND_TWh!$A$9:$A$504,Data_TOT_TWh!$B239&amp;"200_"&amp;Data_TOT_TWh!$E239,Data_IND_TWh!O$9:O$504)+SUMIF(Data_TER_TWh!$A$9:$A$504,Data_TOT_TWh!$B239&amp;"300_"&amp;Data_TOT_TWh!$E239,Data_TER_TWh!O$9:O$504)+SUMIF(Data_RES_TWh!$A$9:$A$1496,Data_TOT_TWh!$B239&amp;"400_"&amp;Data_TOT_TWh!$E239,Data_RES_TWh!O$9:O$1496)</f>
        <v>0</v>
      </c>
      <c r="P239" s="46">
        <f>SUMIF(Data_IND_TWh!$A$9:$A$504,Data_TOT_TWh!$B239&amp;"200_"&amp;Data_TOT_TWh!$E239,Data_IND_TWh!P$9:P$504)+SUMIF(Data_TER_TWh!$A$9:$A$504,Data_TOT_TWh!$B239&amp;"300_"&amp;Data_TOT_TWh!$E239,Data_TER_TWh!P$9:P$504)+SUMIF(Data_RES_TWh!$A$9:$A$1496,Data_TOT_TWh!$B239&amp;"400_"&amp;Data_TOT_TWh!$E239,Data_RES_TWh!P$9:P$1496)</f>
        <v>0</v>
      </c>
      <c r="Q239" s="46">
        <f>SUMIF(Data_IND_TWh!$A$9:$A$504,Data_TOT_TWh!$B239&amp;"200_"&amp;Data_TOT_TWh!$E239,Data_IND_TWh!Q$9:Q$504)+SUMIF(Data_TER_TWh!$A$9:$A$504,Data_TOT_TWh!$B239&amp;"300_"&amp;Data_TOT_TWh!$E239,Data_TER_TWh!Q$9:Q$504)+SUMIF(Data_RES_TWh!$A$9:$A$1496,Data_TOT_TWh!$B239&amp;"400_"&amp;Data_TOT_TWh!$E239,Data_RES_TWh!Q$9:Q$1496)</f>
        <v>0</v>
      </c>
      <c r="R239" s="37">
        <f>SUMIF(Data_IND_TWh!$A$9:$A$504,Data_TOT_TWh!$B239&amp;"200_"&amp;Data_TOT_TWh!$E239,Data_IND_TWh!R$9:R$504)+SUMIF(Data_TER_TWh!$A$9:$A$504,Data_TOT_TWh!$B239&amp;"300_"&amp;Data_TOT_TWh!$E239,Data_TER_TWh!R$9:R$504)+SUMIF(Data_RES_TWh!$A$9:$A$1496,Data_TOT_TWh!$B239&amp;"400_"&amp;Data_TOT_TWh!$E239,Data_RES_TWh!R$9:R$1496)</f>
        <v>0</v>
      </c>
      <c r="S239" s="47">
        <f>SUMIF(Data_IND_TWh!$A$9:$A$504,Data_TOT_TWh!$B239&amp;"200_"&amp;Data_TOT_TWh!$E239,Data_IND_TWh!S$9:S$504)+SUMIF(Data_TER_TWh!$A$9:$A$504,Data_TOT_TWh!$B239&amp;"300_"&amp;Data_TOT_TWh!$E239,Data_TER_TWh!S$9:S$504)+SUMIF(Data_RES_TWh!$A$9:$A$1496,Data_TOT_TWh!$B239&amp;"400_"&amp;Data_TOT_TWh!$E239,Data_RES_TWh!S$9:S$1496)</f>
        <v>0</v>
      </c>
      <c r="T239" s="56"/>
      <c r="U239" s="47">
        <f>SUMIF(Data_IND_TWh!$A$9:$A$504,Data_TOT_TWh!$B239&amp;"200_"&amp;Data_TOT_TWh!$E239,Data_IND_TWh!U$9:U$504)+SUMIF(Data_TER_TWh!$A$9:$A$504,Data_TOT_TWh!$B239&amp;"300_"&amp;Data_TOT_TWh!$E239,Data_TER_TWh!U$9:U$504)+SUMIF(Data_RES_TWh!$A$9:$A$1496,Data_TOT_TWh!$B239&amp;"400_"&amp;Data_TOT_TWh!$E239,Data_RES_TWh!U$9:U$1496)</f>
        <v>0</v>
      </c>
      <c r="V239" s="56"/>
      <c r="W239" s="47">
        <f>SUMIF(Data_IND_TWh!$A$9:$A$504,Data_TOT_TWh!$B239&amp;"200_"&amp;Data_TOT_TWh!$E239,Data_IND_TWh!W$9:W$504)+SUMIF(Data_TER_TWh!$A$9:$A$504,Data_TOT_TWh!$B239&amp;"300_"&amp;Data_TOT_TWh!$E239,Data_TER_TWh!W$9:W$504)+SUMIF(Data_RES_TWh!$A$9:$A$1496,Data_TOT_TWh!$B239&amp;"400_"&amp;Data_TOT_TWh!$E239,Data_RES_TWh!W$9:W$1496)</f>
        <v>0</v>
      </c>
      <c r="X239" s="13">
        <f>SUMIF(Data_IND_TWh!$A$9:$A$504,Data_TOT_TWh!$B239&amp;"200_"&amp;Data_TOT_TWh!$E239,Data_IND_TWh!X$9:X$504)+SUMIF(Data_TER_TWh!$A$9:$A$504,Data_TOT_TWh!$B239&amp;"300_"&amp;Data_TOT_TWh!$E239,Data_TER_TWh!X$9:X$504)+SUMIF(Data_RES_TWh!$A$9:$A$1496,Data_TOT_TWh!$B239&amp;"400_"&amp;Data_TOT_TWh!$E239,Data_RES_TWh!X$9:X$1496)</f>
        <v>0</v>
      </c>
      <c r="Y239" s="13">
        <f>SUMIF(Data_IND_TWh!$A$9:$A$504,Data_TOT_TWh!$B239&amp;"200_"&amp;Data_TOT_TWh!$E239,Data_IND_TWh!Y$9:Y$504)+SUMIF(Data_TER_TWh!$A$9:$A$504,Data_TOT_TWh!$B239&amp;"300_"&amp;Data_TOT_TWh!$E239,Data_TER_TWh!Y$9:Y$504)+SUMIF(Data_RES_TWh!$A$9:$A$1496,Data_TOT_TWh!$B239&amp;"400_"&amp;Data_TOT_TWh!$E239,Data_RES_TWh!Y$9:Y$1496)</f>
        <v>0</v>
      </c>
      <c r="Z239" s="13">
        <f>SUMIF(Data_IND_TWh!$A$9:$A$504,Data_TOT_TWh!$B239&amp;"200_"&amp;Data_TOT_TWh!$E239,Data_IND_TWh!Z$9:Z$504)+SUMIF(Data_TER_TWh!$A$9:$A$504,Data_TOT_TWh!$B239&amp;"300_"&amp;Data_TOT_TWh!$E239,Data_TER_TWh!Z$9:Z$504)+SUMIF(Data_RES_TWh!$A$9:$A$1496,Data_TOT_TWh!$B239&amp;"400_"&amp;Data_TOT_TWh!$E239,Data_RES_TWh!Z$9:Z$1496)</f>
        <v>0</v>
      </c>
      <c r="AA239" s="46">
        <f>SUMIF(Data_IND_TWh!$A$9:$A$504,Data_TOT_TWh!$B239&amp;"200_"&amp;Data_TOT_TWh!$E239,Data_IND_TWh!AA$9:AA$504)+SUMIF(Data_TER_TWh!$A$9:$A$504,Data_TOT_TWh!$B239&amp;"300_"&amp;Data_TOT_TWh!$E239,Data_TER_TWh!AA$9:AA$504)+SUMIF(Data_RES_TWh!$A$9:$A$1496,Data_TOT_TWh!$B239&amp;"400_"&amp;Data_TOT_TWh!$E239,Data_RES_TWh!AA$9:AA$1496)</f>
        <v>0</v>
      </c>
      <c r="AB239" s="56"/>
      <c r="AC239" s="47">
        <f>SUMIF(Data_IND_TWh!$A$9:$A$504,Data_TOT_TWh!$B239&amp;"200_"&amp;Data_TOT_TWh!$E239,Data_IND_TWh!AC$9:AC$504)+SUMIF(Data_TER_TWh!$A$9:$A$504,Data_TOT_TWh!$B239&amp;"300_"&amp;Data_TOT_TWh!$E239,Data_TER_TWh!AC$9:AC$504)+SUMIF(Data_RES_TWh!$A$9:$A$1496,Data_TOT_TWh!$B239&amp;"400_"&amp;Data_TOT_TWh!$E239,Data_RES_TWh!AC$9:AC$1496)</f>
        <v>0</v>
      </c>
      <c r="AD239" s="60"/>
      <c r="AE239" s="47">
        <f>SUMIF(Data_IND_TWh!$A$9:$A$504,Data_TOT_TWh!$B239&amp;"200_"&amp;Data_TOT_TWh!$E239,Data_IND_TWh!AE$9:AE$504)+SUMIF(Data_TER_TWh!$A$9:$A$504,Data_TOT_TWh!$B239&amp;"300_"&amp;Data_TOT_TWh!$E239,Data_TER_TWh!AE$9:AE$504)+SUMIF(Data_RES_TWh!$A$9:$A$1496,Data_TOT_TWh!$B239&amp;"400_"&amp;Data_TOT_TWh!$E239,Data_RES_TWh!AE$9:AE$1496)</f>
        <v>0</v>
      </c>
      <c r="AF239" s="13">
        <f>SUMIF(Data_IND_TWh!$A$9:$A$504,Data_TOT_TWh!$B239&amp;"200_"&amp;Data_TOT_TWh!$E239,Data_IND_TWh!AF$9:AF$504)+SUMIF(Data_TER_TWh!$A$9:$A$504,Data_TOT_TWh!$B239&amp;"300_"&amp;Data_TOT_TWh!$E239,Data_TER_TWh!AF$9:AF$504)+SUMIF(Data_RES_TWh!$A$9:$A$1496,Data_TOT_TWh!$B239&amp;"400_"&amp;Data_TOT_TWh!$E239,Data_RES_TWh!AF$9:AF$1496)</f>
        <v>0</v>
      </c>
      <c r="AG239" s="13">
        <f>SUMIF(Data_IND_TWh!$A$9:$A$504,Data_TOT_TWh!$B239&amp;"200_"&amp;Data_TOT_TWh!$E239,Data_IND_TWh!AG$9:AG$504)+SUMIF(Data_TER_TWh!$A$9:$A$504,Data_TOT_TWh!$B239&amp;"300_"&amp;Data_TOT_TWh!$E239,Data_TER_TWh!AG$9:AG$504)+SUMIF(Data_RES_TWh!$A$9:$A$1496,Data_TOT_TWh!$B239&amp;"400_"&amp;Data_TOT_TWh!$E239,Data_RES_TWh!AG$9:AG$1496)</f>
        <v>0</v>
      </c>
      <c r="AH239" s="46">
        <f>SUMIF(Data_IND_TWh!$A$9:$A$504,Data_TOT_TWh!$B239&amp;"200_"&amp;Data_TOT_TWh!$E239,Data_IND_TWh!AH$9:AH$504)+SUMIF(Data_TER_TWh!$A$9:$A$504,Data_TOT_TWh!$B239&amp;"300_"&amp;Data_TOT_TWh!$E239,Data_TER_TWh!AH$9:AH$504)+SUMIF(Data_RES_TWh!$A$9:$A$1496,Data_TOT_TWh!$B239&amp;"400_"&amp;Data_TOT_TWh!$E239,Data_RES_TWh!AH$9:AH$1496)</f>
        <v>0</v>
      </c>
      <c r="AI239" s="56"/>
      <c r="AJ239" s="47">
        <f>SUMIF(Data_IND_TWh!$A$9:$A$504,Data_TOT_TWh!$B239&amp;"200_"&amp;Data_TOT_TWh!$E239,Data_IND_TWh!AJ$9:AJ$504)+SUMIF(Data_TER_TWh!$A$9:$A$504,Data_TOT_TWh!$B239&amp;"300_"&amp;Data_TOT_TWh!$E239,Data_TER_TWh!AJ$9:AJ$504)+SUMIF(Data_RES_TWh!$A$9:$A$1496,Data_TOT_TWh!$B239&amp;"400_"&amp;Data_TOT_TWh!$E239,Data_RES_TWh!AJ$9:AJ$1496)</f>
        <v>0</v>
      </c>
      <c r="AK239" s="56"/>
      <c r="AL239" s="9" t="str">
        <f>VLOOKUP(F239,Definitions!$B$7:$E$39,4,FALSE)</f>
        <v>EU28</v>
      </c>
      <c r="AM239" s="87"/>
      <c r="AN239" s="87"/>
    </row>
    <row r="240" spans="1:40">
      <c r="A240" s="36" t="str">
        <f t="shared" si="7"/>
        <v>LT999_8</v>
      </c>
      <c r="B240" t="s">
        <v>71</v>
      </c>
      <c r="C240" t="s">
        <v>272</v>
      </c>
      <c r="D240">
        <v>999</v>
      </c>
      <c r="E240">
        <v>8</v>
      </c>
      <c r="F240" s="25" t="str">
        <f>VLOOKUP(B240,Definitions!$C$7:$D$43,2,FALSE)</f>
        <v>Lithuania</v>
      </c>
      <c r="G240" t="str">
        <f>VLOOKUP(C240,Definitions!$C$49:$D$57,2,FALSE)</f>
        <v>TOTAL</v>
      </c>
      <c r="H240" t="str">
        <f>VLOOKUP(D240,Definitions!$C$60:$D$104,2,FALSE)</f>
        <v>TOTAL</v>
      </c>
      <c r="J240" s="29" t="str">
        <f>VLOOKUP(E240,Definitions!$C$115:$D$132,2,FALSE)</f>
        <v>Waste non-RES</v>
      </c>
      <c r="K240" s="47">
        <f>SUMIF(Data_IND_TWh!$A$9:$A$504,Data_TOT_TWh!$B240&amp;"200_"&amp;Data_TOT_TWh!$E240,Data_IND_TWh!K$9:K$504)+SUMIF(Data_TER_TWh!$A$9:$A$504,Data_TOT_TWh!$B240&amp;"300_"&amp;Data_TOT_TWh!$E240,Data_TER_TWh!K$9:K$504)+SUMIF(Data_RES_TWh!$A$9:$A$1496,Data_TOT_TWh!$B240&amp;"400_"&amp;Data_TOT_TWh!$E240,Data_RES_TWh!K$9:K$1496)</f>
        <v>0</v>
      </c>
      <c r="L240" s="46">
        <f t="shared" si="6"/>
        <v>0</v>
      </c>
      <c r="M240" s="47">
        <f>SUMIF(Data_IND_TWh!$A$9:$A$504,Data_TOT_TWh!$B240&amp;"200_"&amp;Data_TOT_TWh!$E240,Data_IND_TWh!M$9:M$504)+SUMIF(Data_TER_TWh!$A$9:$A$504,Data_TOT_TWh!$B240&amp;"300_"&amp;Data_TOT_TWh!$E240,Data_TER_TWh!M$9:M$504)+SUMIF(Data_RES_TWh!$A$9:$A$1496,Data_TOT_TWh!$B240&amp;"400_"&amp;Data_TOT_TWh!$E240,Data_RES_TWh!M$9:M$1496)</f>
        <v>0</v>
      </c>
      <c r="N240" s="56"/>
      <c r="O240" s="47">
        <f>SUMIF(Data_IND_TWh!$A$9:$A$504,Data_TOT_TWh!$B240&amp;"200_"&amp;Data_TOT_TWh!$E240,Data_IND_TWh!O$9:O$504)+SUMIF(Data_TER_TWh!$A$9:$A$504,Data_TOT_TWh!$B240&amp;"300_"&amp;Data_TOT_TWh!$E240,Data_TER_TWh!O$9:O$504)+SUMIF(Data_RES_TWh!$A$9:$A$1496,Data_TOT_TWh!$B240&amp;"400_"&amp;Data_TOT_TWh!$E240,Data_RES_TWh!O$9:O$1496)</f>
        <v>0</v>
      </c>
      <c r="P240" s="46">
        <f>SUMIF(Data_IND_TWh!$A$9:$A$504,Data_TOT_TWh!$B240&amp;"200_"&amp;Data_TOT_TWh!$E240,Data_IND_TWh!P$9:P$504)+SUMIF(Data_TER_TWh!$A$9:$A$504,Data_TOT_TWh!$B240&amp;"300_"&amp;Data_TOT_TWh!$E240,Data_TER_TWh!P$9:P$504)+SUMIF(Data_RES_TWh!$A$9:$A$1496,Data_TOT_TWh!$B240&amp;"400_"&amp;Data_TOT_TWh!$E240,Data_RES_TWh!P$9:P$1496)</f>
        <v>0</v>
      </c>
      <c r="Q240" s="46">
        <f>SUMIF(Data_IND_TWh!$A$9:$A$504,Data_TOT_TWh!$B240&amp;"200_"&amp;Data_TOT_TWh!$E240,Data_IND_TWh!Q$9:Q$504)+SUMIF(Data_TER_TWh!$A$9:$A$504,Data_TOT_TWh!$B240&amp;"300_"&amp;Data_TOT_TWh!$E240,Data_TER_TWh!Q$9:Q$504)+SUMIF(Data_RES_TWh!$A$9:$A$1496,Data_TOT_TWh!$B240&amp;"400_"&amp;Data_TOT_TWh!$E240,Data_RES_TWh!Q$9:Q$1496)</f>
        <v>0</v>
      </c>
      <c r="R240" s="37">
        <f>SUMIF(Data_IND_TWh!$A$9:$A$504,Data_TOT_TWh!$B240&amp;"200_"&amp;Data_TOT_TWh!$E240,Data_IND_TWh!R$9:R$504)+SUMIF(Data_TER_TWh!$A$9:$A$504,Data_TOT_TWh!$B240&amp;"300_"&amp;Data_TOT_TWh!$E240,Data_TER_TWh!R$9:R$504)+SUMIF(Data_RES_TWh!$A$9:$A$1496,Data_TOT_TWh!$B240&amp;"400_"&amp;Data_TOT_TWh!$E240,Data_RES_TWh!R$9:R$1496)</f>
        <v>0</v>
      </c>
      <c r="S240" s="47">
        <f>SUMIF(Data_IND_TWh!$A$9:$A$504,Data_TOT_TWh!$B240&amp;"200_"&amp;Data_TOT_TWh!$E240,Data_IND_TWh!S$9:S$504)+SUMIF(Data_TER_TWh!$A$9:$A$504,Data_TOT_TWh!$B240&amp;"300_"&amp;Data_TOT_TWh!$E240,Data_TER_TWh!S$9:S$504)+SUMIF(Data_RES_TWh!$A$9:$A$1496,Data_TOT_TWh!$B240&amp;"400_"&amp;Data_TOT_TWh!$E240,Data_RES_TWh!S$9:S$1496)</f>
        <v>0</v>
      </c>
      <c r="T240" s="56"/>
      <c r="U240" s="47">
        <f>SUMIF(Data_IND_TWh!$A$9:$A$504,Data_TOT_TWh!$B240&amp;"200_"&amp;Data_TOT_TWh!$E240,Data_IND_TWh!U$9:U$504)+SUMIF(Data_TER_TWh!$A$9:$A$504,Data_TOT_TWh!$B240&amp;"300_"&amp;Data_TOT_TWh!$E240,Data_TER_TWh!U$9:U$504)+SUMIF(Data_RES_TWh!$A$9:$A$1496,Data_TOT_TWh!$B240&amp;"400_"&amp;Data_TOT_TWh!$E240,Data_RES_TWh!U$9:U$1496)</f>
        <v>0</v>
      </c>
      <c r="V240" s="56"/>
      <c r="W240" s="47">
        <f>SUMIF(Data_IND_TWh!$A$9:$A$504,Data_TOT_TWh!$B240&amp;"200_"&amp;Data_TOT_TWh!$E240,Data_IND_TWh!W$9:W$504)+SUMIF(Data_TER_TWh!$A$9:$A$504,Data_TOT_TWh!$B240&amp;"300_"&amp;Data_TOT_TWh!$E240,Data_TER_TWh!W$9:W$504)+SUMIF(Data_RES_TWh!$A$9:$A$1496,Data_TOT_TWh!$B240&amp;"400_"&amp;Data_TOT_TWh!$E240,Data_RES_TWh!W$9:W$1496)</f>
        <v>0</v>
      </c>
      <c r="X240" s="13">
        <f>SUMIF(Data_IND_TWh!$A$9:$A$504,Data_TOT_TWh!$B240&amp;"200_"&amp;Data_TOT_TWh!$E240,Data_IND_TWh!X$9:X$504)+SUMIF(Data_TER_TWh!$A$9:$A$504,Data_TOT_TWh!$B240&amp;"300_"&amp;Data_TOT_TWh!$E240,Data_TER_TWh!X$9:X$504)+SUMIF(Data_RES_TWh!$A$9:$A$1496,Data_TOT_TWh!$B240&amp;"400_"&amp;Data_TOT_TWh!$E240,Data_RES_TWh!X$9:X$1496)</f>
        <v>0</v>
      </c>
      <c r="Y240" s="13">
        <f>SUMIF(Data_IND_TWh!$A$9:$A$504,Data_TOT_TWh!$B240&amp;"200_"&amp;Data_TOT_TWh!$E240,Data_IND_TWh!Y$9:Y$504)+SUMIF(Data_TER_TWh!$A$9:$A$504,Data_TOT_TWh!$B240&amp;"300_"&amp;Data_TOT_TWh!$E240,Data_TER_TWh!Y$9:Y$504)+SUMIF(Data_RES_TWh!$A$9:$A$1496,Data_TOT_TWh!$B240&amp;"400_"&amp;Data_TOT_TWh!$E240,Data_RES_TWh!Y$9:Y$1496)</f>
        <v>0</v>
      </c>
      <c r="Z240" s="13">
        <f>SUMIF(Data_IND_TWh!$A$9:$A$504,Data_TOT_TWh!$B240&amp;"200_"&amp;Data_TOT_TWh!$E240,Data_IND_TWh!Z$9:Z$504)+SUMIF(Data_TER_TWh!$A$9:$A$504,Data_TOT_TWh!$B240&amp;"300_"&amp;Data_TOT_TWh!$E240,Data_TER_TWh!Z$9:Z$504)+SUMIF(Data_RES_TWh!$A$9:$A$1496,Data_TOT_TWh!$B240&amp;"400_"&amp;Data_TOT_TWh!$E240,Data_RES_TWh!Z$9:Z$1496)</f>
        <v>0</v>
      </c>
      <c r="AA240" s="46">
        <f>SUMIF(Data_IND_TWh!$A$9:$A$504,Data_TOT_TWh!$B240&amp;"200_"&amp;Data_TOT_TWh!$E240,Data_IND_TWh!AA$9:AA$504)+SUMIF(Data_TER_TWh!$A$9:$A$504,Data_TOT_TWh!$B240&amp;"300_"&amp;Data_TOT_TWh!$E240,Data_TER_TWh!AA$9:AA$504)+SUMIF(Data_RES_TWh!$A$9:$A$1496,Data_TOT_TWh!$B240&amp;"400_"&amp;Data_TOT_TWh!$E240,Data_RES_TWh!AA$9:AA$1496)</f>
        <v>0</v>
      </c>
      <c r="AB240" s="56"/>
      <c r="AC240" s="47">
        <f>SUMIF(Data_IND_TWh!$A$9:$A$504,Data_TOT_TWh!$B240&amp;"200_"&amp;Data_TOT_TWh!$E240,Data_IND_TWh!AC$9:AC$504)+SUMIF(Data_TER_TWh!$A$9:$A$504,Data_TOT_TWh!$B240&amp;"300_"&amp;Data_TOT_TWh!$E240,Data_TER_TWh!AC$9:AC$504)+SUMIF(Data_RES_TWh!$A$9:$A$1496,Data_TOT_TWh!$B240&amp;"400_"&amp;Data_TOT_TWh!$E240,Data_RES_TWh!AC$9:AC$1496)</f>
        <v>0</v>
      </c>
      <c r="AD240" s="60"/>
      <c r="AE240" s="47">
        <f>SUMIF(Data_IND_TWh!$A$9:$A$504,Data_TOT_TWh!$B240&amp;"200_"&amp;Data_TOT_TWh!$E240,Data_IND_TWh!AE$9:AE$504)+SUMIF(Data_TER_TWh!$A$9:$A$504,Data_TOT_TWh!$B240&amp;"300_"&amp;Data_TOT_TWh!$E240,Data_TER_TWh!AE$9:AE$504)+SUMIF(Data_RES_TWh!$A$9:$A$1496,Data_TOT_TWh!$B240&amp;"400_"&amp;Data_TOT_TWh!$E240,Data_RES_TWh!AE$9:AE$1496)</f>
        <v>0</v>
      </c>
      <c r="AF240" s="13">
        <f>SUMIF(Data_IND_TWh!$A$9:$A$504,Data_TOT_TWh!$B240&amp;"200_"&amp;Data_TOT_TWh!$E240,Data_IND_TWh!AF$9:AF$504)+SUMIF(Data_TER_TWh!$A$9:$A$504,Data_TOT_TWh!$B240&amp;"300_"&amp;Data_TOT_TWh!$E240,Data_TER_TWh!AF$9:AF$504)+SUMIF(Data_RES_TWh!$A$9:$A$1496,Data_TOT_TWh!$B240&amp;"400_"&amp;Data_TOT_TWh!$E240,Data_RES_TWh!AF$9:AF$1496)</f>
        <v>0</v>
      </c>
      <c r="AG240" s="13">
        <f>SUMIF(Data_IND_TWh!$A$9:$A$504,Data_TOT_TWh!$B240&amp;"200_"&amp;Data_TOT_TWh!$E240,Data_IND_TWh!AG$9:AG$504)+SUMIF(Data_TER_TWh!$A$9:$A$504,Data_TOT_TWh!$B240&amp;"300_"&amp;Data_TOT_TWh!$E240,Data_TER_TWh!AG$9:AG$504)+SUMIF(Data_RES_TWh!$A$9:$A$1496,Data_TOT_TWh!$B240&amp;"400_"&amp;Data_TOT_TWh!$E240,Data_RES_TWh!AG$9:AG$1496)</f>
        <v>0</v>
      </c>
      <c r="AH240" s="46">
        <f>SUMIF(Data_IND_TWh!$A$9:$A$504,Data_TOT_TWh!$B240&amp;"200_"&amp;Data_TOT_TWh!$E240,Data_IND_TWh!AH$9:AH$504)+SUMIF(Data_TER_TWh!$A$9:$A$504,Data_TOT_TWh!$B240&amp;"300_"&amp;Data_TOT_TWh!$E240,Data_TER_TWh!AH$9:AH$504)+SUMIF(Data_RES_TWh!$A$9:$A$1496,Data_TOT_TWh!$B240&amp;"400_"&amp;Data_TOT_TWh!$E240,Data_RES_TWh!AH$9:AH$1496)</f>
        <v>0</v>
      </c>
      <c r="AI240" s="56"/>
      <c r="AJ240" s="47">
        <f>SUMIF(Data_IND_TWh!$A$9:$A$504,Data_TOT_TWh!$B240&amp;"200_"&amp;Data_TOT_TWh!$E240,Data_IND_TWh!AJ$9:AJ$504)+SUMIF(Data_TER_TWh!$A$9:$A$504,Data_TOT_TWh!$B240&amp;"300_"&amp;Data_TOT_TWh!$E240,Data_TER_TWh!AJ$9:AJ$504)+SUMIF(Data_RES_TWh!$A$9:$A$1496,Data_TOT_TWh!$B240&amp;"400_"&amp;Data_TOT_TWh!$E240,Data_RES_TWh!AJ$9:AJ$1496)</f>
        <v>0</v>
      </c>
      <c r="AK240" s="56"/>
      <c r="AL240" s="9" t="str">
        <f>VLOOKUP(F240,Definitions!$B$7:$E$39,4,FALSE)</f>
        <v>EU28</v>
      </c>
      <c r="AM240" s="87"/>
      <c r="AN240" s="87"/>
    </row>
    <row r="241" spans="1:40">
      <c r="A241" s="36" t="str">
        <f t="shared" si="7"/>
        <v>LT999_9</v>
      </c>
      <c r="B241" t="s">
        <v>71</v>
      </c>
      <c r="C241" t="s">
        <v>272</v>
      </c>
      <c r="D241">
        <v>999</v>
      </c>
      <c r="E241">
        <v>9</v>
      </c>
      <c r="F241" s="25" t="str">
        <f>VLOOKUP(B241,Definitions!$C$7:$D$43,2,FALSE)</f>
        <v>Lithuania</v>
      </c>
      <c r="G241" t="str">
        <f>VLOOKUP(C241,Definitions!$C$49:$D$57,2,FALSE)</f>
        <v>TOTAL</v>
      </c>
      <c r="H241" t="str">
        <f>VLOOKUP(D241,Definitions!$C$60:$D$104,2,FALSE)</f>
        <v>TOTAL</v>
      </c>
      <c r="J241" s="29" t="str">
        <f>VLOOKUP(E241,Definitions!$C$115:$D$132,2,FALSE)</f>
        <v>Waste RES</v>
      </c>
      <c r="K241" s="47">
        <f>SUMIF(Data_IND_TWh!$A$9:$A$504,Data_TOT_TWh!$B241&amp;"200_"&amp;Data_TOT_TWh!$E241,Data_IND_TWh!K$9:K$504)+SUMIF(Data_TER_TWh!$A$9:$A$504,Data_TOT_TWh!$B241&amp;"300_"&amp;Data_TOT_TWh!$E241,Data_TER_TWh!K$9:K$504)+SUMIF(Data_RES_TWh!$A$9:$A$1496,Data_TOT_TWh!$B241&amp;"400_"&amp;Data_TOT_TWh!$E241,Data_RES_TWh!K$9:K$1496)</f>
        <v>0</v>
      </c>
      <c r="L241" s="46">
        <f t="shared" si="6"/>
        <v>0</v>
      </c>
      <c r="M241" s="47">
        <f>SUMIF(Data_IND_TWh!$A$9:$A$504,Data_TOT_TWh!$B241&amp;"200_"&amp;Data_TOT_TWh!$E241,Data_IND_TWh!M$9:M$504)+SUMIF(Data_TER_TWh!$A$9:$A$504,Data_TOT_TWh!$B241&amp;"300_"&amp;Data_TOT_TWh!$E241,Data_TER_TWh!M$9:M$504)+SUMIF(Data_RES_TWh!$A$9:$A$1496,Data_TOT_TWh!$B241&amp;"400_"&amp;Data_TOT_TWh!$E241,Data_RES_TWh!M$9:M$1496)</f>
        <v>0</v>
      </c>
      <c r="N241" s="56"/>
      <c r="O241" s="47">
        <f>SUMIF(Data_IND_TWh!$A$9:$A$504,Data_TOT_TWh!$B241&amp;"200_"&amp;Data_TOT_TWh!$E241,Data_IND_TWh!O$9:O$504)+SUMIF(Data_TER_TWh!$A$9:$A$504,Data_TOT_TWh!$B241&amp;"300_"&amp;Data_TOT_TWh!$E241,Data_TER_TWh!O$9:O$504)+SUMIF(Data_RES_TWh!$A$9:$A$1496,Data_TOT_TWh!$B241&amp;"400_"&amp;Data_TOT_TWh!$E241,Data_RES_TWh!O$9:O$1496)</f>
        <v>0</v>
      </c>
      <c r="P241" s="46">
        <f>SUMIF(Data_IND_TWh!$A$9:$A$504,Data_TOT_TWh!$B241&amp;"200_"&amp;Data_TOT_TWh!$E241,Data_IND_TWh!P$9:P$504)+SUMIF(Data_TER_TWh!$A$9:$A$504,Data_TOT_TWh!$B241&amp;"300_"&amp;Data_TOT_TWh!$E241,Data_TER_TWh!P$9:P$504)+SUMIF(Data_RES_TWh!$A$9:$A$1496,Data_TOT_TWh!$B241&amp;"400_"&amp;Data_TOT_TWh!$E241,Data_RES_TWh!P$9:P$1496)</f>
        <v>0</v>
      </c>
      <c r="Q241" s="46">
        <f>SUMIF(Data_IND_TWh!$A$9:$A$504,Data_TOT_TWh!$B241&amp;"200_"&amp;Data_TOT_TWh!$E241,Data_IND_TWh!Q$9:Q$504)+SUMIF(Data_TER_TWh!$A$9:$A$504,Data_TOT_TWh!$B241&amp;"300_"&amp;Data_TOT_TWh!$E241,Data_TER_TWh!Q$9:Q$504)+SUMIF(Data_RES_TWh!$A$9:$A$1496,Data_TOT_TWh!$B241&amp;"400_"&amp;Data_TOT_TWh!$E241,Data_RES_TWh!Q$9:Q$1496)</f>
        <v>0</v>
      </c>
      <c r="R241" s="37">
        <f>SUMIF(Data_IND_TWh!$A$9:$A$504,Data_TOT_TWh!$B241&amp;"200_"&amp;Data_TOT_TWh!$E241,Data_IND_TWh!R$9:R$504)+SUMIF(Data_TER_TWh!$A$9:$A$504,Data_TOT_TWh!$B241&amp;"300_"&amp;Data_TOT_TWh!$E241,Data_TER_TWh!R$9:R$504)+SUMIF(Data_RES_TWh!$A$9:$A$1496,Data_TOT_TWh!$B241&amp;"400_"&amp;Data_TOT_TWh!$E241,Data_RES_TWh!R$9:R$1496)</f>
        <v>0</v>
      </c>
      <c r="S241" s="47">
        <f>SUMIF(Data_IND_TWh!$A$9:$A$504,Data_TOT_TWh!$B241&amp;"200_"&amp;Data_TOT_TWh!$E241,Data_IND_TWh!S$9:S$504)+SUMIF(Data_TER_TWh!$A$9:$A$504,Data_TOT_TWh!$B241&amp;"300_"&amp;Data_TOT_TWh!$E241,Data_TER_TWh!S$9:S$504)+SUMIF(Data_RES_TWh!$A$9:$A$1496,Data_TOT_TWh!$B241&amp;"400_"&amp;Data_TOT_TWh!$E241,Data_RES_TWh!S$9:S$1496)</f>
        <v>0</v>
      </c>
      <c r="T241" s="56"/>
      <c r="U241" s="47">
        <f>SUMIF(Data_IND_TWh!$A$9:$A$504,Data_TOT_TWh!$B241&amp;"200_"&amp;Data_TOT_TWh!$E241,Data_IND_TWh!U$9:U$504)+SUMIF(Data_TER_TWh!$A$9:$A$504,Data_TOT_TWh!$B241&amp;"300_"&amp;Data_TOT_TWh!$E241,Data_TER_TWh!U$9:U$504)+SUMIF(Data_RES_TWh!$A$9:$A$1496,Data_TOT_TWh!$B241&amp;"400_"&amp;Data_TOT_TWh!$E241,Data_RES_TWh!U$9:U$1496)</f>
        <v>0</v>
      </c>
      <c r="V241" s="56"/>
      <c r="W241" s="47">
        <f>SUMIF(Data_IND_TWh!$A$9:$A$504,Data_TOT_TWh!$B241&amp;"200_"&amp;Data_TOT_TWh!$E241,Data_IND_TWh!W$9:W$504)+SUMIF(Data_TER_TWh!$A$9:$A$504,Data_TOT_TWh!$B241&amp;"300_"&amp;Data_TOT_TWh!$E241,Data_TER_TWh!W$9:W$504)+SUMIF(Data_RES_TWh!$A$9:$A$1496,Data_TOT_TWh!$B241&amp;"400_"&amp;Data_TOT_TWh!$E241,Data_RES_TWh!W$9:W$1496)</f>
        <v>0</v>
      </c>
      <c r="X241" s="13">
        <f>SUMIF(Data_IND_TWh!$A$9:$A$504,Data_TOT_TWh!$B241&amp;"200_"&amp;Data_TOT_TWh!$E241,Data_IND_TWh!X$9:X$504)+SUMIF(Data_TER_TWh!$A$9:$A$504,Data_TOT_TWh!$B241&amp;"300_"&amp;Data_TOT_TWh!$E241,Data_TER_TWh!X$9:X$504)+SUMIF(Data_RES_TWh!$A$9:$A$1496,Data_TOT_TWh!$B241&amp;"400_"&amp;Data_TOT_TWh!$E241,Data_RES_TWh!X$9:X$1496)</f>
        <v>0</v>
      </c>
      <c r="Y241" s="13">
        <f>SUMIF(Data_IND_TWh!$A$9:$A$504,Data_TOT_TWh!$B241&amp;"200_"&amp;Data_TOT_TWh!$E241,Data_IND_TWh!Y$9:Y$504)+SUMIF(Data_TER_TWh!$A$9:$A$504,Data_TOT_TWh!$B241&amp;"300_"&amp;Data_TOT_TWh!$E241,Data_TER_TWh!Y$9:Y$504)+SUMIF(Data_RES_TWh!$A$9:$A$1496,Data_TOT_TWh!$B241&amp;"400_"&amp;Data_TOT_TWh!$E241,Data_RES_TWh!Y$9:Y$1496)</f>
        <v>0</v>
      </c>
      <c r="Z241" s="13">
        <f>SUMIF(Data_IND_TWh!$A$9:$A$504,Data_TOT_TWh!$B241&amp;"200_"&amp;Data_TOT_TWh!$E241,Data_IND_TWh!Z$9:Z$504)+SUMIF(Data_TER_TWh!$A$9:$A$504,Data_TOT_TWh!$B241&amp;"300_"&amp;Data_TOT_TWh!$E241,Data_TER_TWh!Z$9:Z$504)+SUMIF(Data_RES_TWh!$A$9:$A$1496,Data_TOT_TWh!$B241&amp;"400_"&amp;Data_TOT_TWh!$E241,Data_RES_TWh!Z$9:Z$1496)</f>
        <v>0</v>
      </c>
      <c r="AA241" s="46">
        <f>SUMIF(Data_IND_TWh!$A$9:$A$504,Data_TOT_TWh!$B241&amp;"200_"&amp;Data_TOT_TWh!$E241,Data_IND_TWh!AA$9:AA$504)+SUMIF(Data_TER_TWh!$A$9:$A$504,Data_TOT_TWh!$B241&amp;"300_"&amp;Data_TOT_TWh!$E241,Data_TER_TWh!AA$9:AA$504)+SUMIF(Data_RES_TWh!$A$9:$A$1496,Data_TOT_TWh!$B241&amp;"400_"&amp;Data_TOT_TWh!$E241,Data_RES_TWh!AA$9:AA$1496)</f>
        <v>0</v>
      </c>
      <c r="AB241" s="56"/>
      <c r="AC241" s="47">
        <f>SUMIF(Data_IND_TWh!$A$9:$A$504,Data_TOT_TWh!$B241&amp;"200_"&amp;Data_TOT_TWh!$E241,Data_IND_TWh!AC$9:AC$504)+SUMIF(Data_TER_TWh!$A$9:$A$504,Data_TOT_TWh!$B241&amp;"300_"&amp;Data_TOT_TWh!$E241,Data_TER_TWh!AC$9:AC$504)+SUMIF(Data_RES_TWh!$A$9:$A$1496,Data_TOT_TWh!$B241&amp;"400_"&amp;Data_TOT_TWh!$E241,Data_RES_TWh!AC$9:AC$1496)</f>
        <v>0</v>
      </c>
      <c r="AD241" s="60"/>
      <c r="AE241" s="47">
        <f>SUMIF(Data_IND_TWh!$A$9:$A$504,Data_TOT_TWh!$B241&amp;"200_"&amp;Data_TOT_TWh!$E241,Data_IND_TWh!AE$9:AE$504)+SUMIF(Data_TER_TWh!$A$9:$A$504,Data_TOT_TWh!$B241&amp;"300_"&amp;Data_TOT_TWh!$E241,Data_TER_TWh!AE$9:AE$504)+SUMIF(Data_RES_TWh!$A$9:$A$1496,Data_TOT_TWh!$B241&amp;"400_"&amp;Data_TOT_TWh!$E241,Data_RES_TWh!AE$9:AE$1496)</f>
        <v>0</v>
      </c>
      <c r="AF241" s="13">
        <f>SUMIF(Data_IND_TWh!$A$9:$A$504,Data_TOT_TWh!$B241&amp;"200_"&amp;Data_TOT_TWh!$E241,Data_IND_TWh!AF$9:AF$504)+SUMIF(Data_TER_TWh!$A$9:$A$504,Data_TOT_TWh!$B241&amp;"300_"&amp;Data_TOT_TWh!$E241,Data_TER_TWh!AF$9:AF$504)+SUMIF(Data_RES_TWh!$A$9:$A$1496,Data_TOT_TWh!$B241&amp;"400_"&amp;Data_TOT_TWh!$E241,Data_RES_TWh!AF$9:AF$1496)</f>
        <v>0</v>
      </c>
      <c r="AG241" s="13">
        <f>SUMIF(Data_IND_TWh!$A$9:$A$504,Data_TOT_TWh!$B241&amp;"200_"&amp;Data_TOT_TWh!$E241,Data_IND_TWh!AG$9:AG$504)+SUMIF(Data_TER_TWh!$A$9:$A$504,Data_TOT_TWh!$B241&amp;"300_"&amp;Data_TOT_TWh!$E241,Data_TER_TWh!AG$9:AG$504)+SUMIF(Data_RES_TWh!$A$9:$A$1496,Data_TOT_TWh!$B241&amp;"400_"&amp;Data_TOT_TWh!$E241,Data_RES_TWh!AG$9:AG$1496)</f>
        <v>0</v>
      </c>
      <c r="AH241" s="46">
        <f>SUMIF(Data_IND_TWh!$A$9:$A$504,Data_TOT_TWh!$B241&amp;"200_"&amp;Data_TOT_TWh!$E241,Data_IND_TWh!AH$9:AH$504)+SUMIF(Data_TER_TWh!$A$9:$A$504,Data_TOT_TWh!$B241&amp;"300_"&amp;Data_TOT_TWh!$E241,Data_TER_TWh!AH$9:AH$504)+SUMIF(Data_RES_TWh!$A$9:$A$1496,Data_TOT_TWh!$B241&amp;"400_"&amp;Data_TOT_TWh!$E241,Data_RES_TWh!AH$9:AH$1496)</f>
        <v>0</v>
      </c>
      <c r="AI241" s="56"/>
      <c r="AJ241" s="47">
        <f>SUMIF(Data_IND_TWh!$A$9:$A$504,Data_TOT_TWh!$B241&amp;"200_"&amp;Data_TOT_TWh!$E241,Data_IND_TWh!AJ$9:AJ$504)+SUMIF(Data_TER_TWh!$A$9:$A$504,Data_TOT_TWh!$B241&amp;"300_"&amp;Data_TOT_TWh!$E241,Data_TER_TWh!AJ$9:AJ$504)+SUMIF(Data_RES_TWh!$A$9:$A$1496,Data_TOT_TWh!$B241&amp;"400_"&amp;Data_TOT_TWh!$E241,Data_RES_TWh!AJ$9:AJ$1496)</f>
        <v>0</v>
      </c>
      <c r="AK241" s="56"/>
      <c r="AL241" s="9" t="str">
        <f>VLOOKUP(F241,Definitions!$B$7:$E$39,4,FALSE)</f>
        <v>EU28</v>
      </c>
      <c r="AM241" s="87"/>
      <c r="AN241" s="87"/>
    </row>
    <row r="242" spans="1:40">
      <c r="A242" s="36" t="str">
        <f t="shared" si="7"/>
        <v>LT999_51</v>
      </c>
      <c r="B242" t="s">
        <v>71</v>
      </c>
      <c r="C242" t="s">
        <v>272</v>
      </c>
      <c r="D242">
        <v>999</v>
      </c>
      <c r="E242">
        <v>51</v>
      </c>
      <c r="F242" s="25" t="str">
        <f>VLOOKUP(B242,Definitions!$C$7:$D$43,2,FALSE)</f>
        <v>Lithuania</v>
      </c>
      <c r="G242" t="str">
        <f>VLOOKUP(C242,Definitions!$C$49:$D$57,2,FALSE)</f>
        <v>TOTAL</v>
      </c>
      <c r="H242" t="str">
        <f>VLOOKUP(D242,Definitions!$C$60:$D$104,2,FALSE)</f>
        <v>TOTAL</v>
      </c>
      <c r="J242" s="29" t="str">
        <f>VLOOKUP(E242,Definitions!$C$115:$D$132,2,FALSE)</f>
        <v>Biomass</v>
      </c>
      <c r="K242" s="47">
        <f>SUMIF(Data_IND_TWh!$A$9:$A$504,Data_TOT_TWh!$B242&amp;"200_"&amp;Data_TOT_TWh!$E242,Data_IND_TWh!K$9:K$504)+SUMIF(Data_TER_TWh!$A$9:$A$504,Data_TOT_TWh!$B242&amp;"300_"&amp;Data_TOT_TWh!$E242,Data_TER_TWh!K$9:K$504)+SUMIF(Data_RES_TWh!$A$9:$A$1496,Data_TOT_TWh!$B242&amp;"400_"&amp;Data_TOT_TWh!$E242,Data_RES_TWh!K$9:K$1496)</f>
        <v>12.09931983539721</v>
      </c>
      <c r="L242" s="46">
        <f t="shared" si="6"/>
        <v>-0.61621572097601884</v>
      </c>
      <c r="M242" s="47">
        <f>SUMIF(Data_IND_TWh!$A$9:$A$504,Data_TOT_TWh!$B242&amp;"200_"&amp;Data_TOT_TWh!$E242,Data_IND_TWh!M$9:M$504)+SUMIF(Data_TER_TWh!$A$9:$A$504,Data_TOT_TWh!$B242&amp;"300_"&amp;Data_TOT_TWh!$E242,Data_TER_TWh!M$9:M$504)+SUMIF(Data_RES_TWh!$A$9:$A$1496,Data_TOT_TWh!$B242&amp;"400_"&amp;Data_TOT_TWh!$E242,Data_RES_TWh!M$9:M$1496)</f>
        <v>11.483104114421192</v>
      </c>
      <c r="N242" s="56"/>
      <c r="O242" s="47">
        <f>SUMIF(Data_IND_TWh!$A$9:$A$504,Data_TOT_TWh!$B242&amp;"200_"&amp;Data_TOT_TWh!$E242,Data_IND_TWh!O$9:O$504)+SUMIF(Data_TER_TWh!$A$9:$A$504,Data_TOT_TWh!$B242&amp;"300_"&amp;Data_TOT_TWh!$E242,Data_TER_TWh!O$9:O$504)+SUMIF(Data_RES_TWh!$A$9:$A$1496,Data_TOT_TWh!$B242&amp;"400_"&amp;Data_TOT_TWh!$E242,Data_RES_TWh!O$9:O$1496)</f>
        <v>0</v>
      </c>
      <c r="P242" s="46">
        <f>SUMIF(Data_IND_TWh!$A$9:$A$504,Data_TOT_TWh!$B242&amp;"200_"&amp;Data_TOT_TWh!$E242,Data_IND_TWh!P$9:P$504)+SUMIF(Data_TER_TWh!$A$9:$A$504,Data_TOT_TWh!$B242&amp;"300_"&amp;Data_TOT_TWh!$E242,Data_TER_TWh!P$9:P$504)+SUMIF(Data_RES_TWh!$A$9:$A$1496,Data_TOT_TWh!$B242&amp;"400_"&amp;Data_TOT_TWh!$E242,Data_RES_TWh!P$9:P$1496)</f>
        <v>11.483104114421192</v>
      </c>
      <c r="Q242" s="46">
        <f>SUMIF(Data_IND_TWh!$A$9:$A$504,Data_TOT_TWh!$B242&amp;"200_"&amp;Data_TOT_TWh!$E242,Data_IND_TWh!Q$9:Q$504)+SUMIF(Data_TER_TWh!$A$9:$A$504,Data_TOT_TWh!$B242&amp;"300_"&amp;Data_TOT_TWh!$E242,Data_TER_TWh!Q$9:Q$504)+SUMIF(Data_RES_TWh!$A$9:$A$1496,Data_TOT_TWh!$B242&amp;"400_"&amp;Data_TOT_TWh!$E242,Data_RES_TWh!Q$9:Q$1496)</f>
        <v>11.21172686427861</v>
      </c>
      <c r="R242" s="37">
        <f>SUMIF(Data_IND_TWh!$A$9:$A$504,Data_TOT_TWh!$B242&amp;"200_"&amp;Data_TOT_TWh!$E242,Data_IND_TWh!R$9:R$504)+SUMIF(Data_TER_TWh!$A$9:$A$504,Data_TOT_TWh!$B242&amp;"300_"&amp;Data_TOT_TWh!$E242,Data_TER_TWh!R$9:R$504)+SUMIF(Data_RES_TWh!$A$9:$A$1496,Data_TOT_TWh!$B242&amp;"400_"&amp;Data_TOT_TWh!$E242,Data_RES_TWh!R$9:R$1496)</f>
        <v>5.1084844190314949E-2</v>
      </c>
      <c r="S242" s="47">
        <f>SUMIF(Data_IND_TWh!$A$9:$A$504,Data_TOT_TWh!$B242&amp;"200_"&amp;Data_TOT_TWh!$E242,Data_IND_TWh!S$9:S$504)+SUMIF(Data_TER_TWh!$A$9:$A$504,Data_TOT_TWh!$B242&amp;"300_"&amp;Data_TOT_TWh!$E242,Data_TER_TWh!S$9:S$504)+SUMIF(Data_RES_TWh!$A$9:$A$1496,Data_TOT_TWh!$B242&amp;"400_"&amp;Data_TOT_TWh!$E242,Data_RES_TWh!S$9:S$1496)</f>
        <v>8.4806582931704995</v>
      </c>
      <c r="T242" s="56"/>
      <c r="U242" s="47">
        <f>SUMIF(Data_IND_TWh!$A$9:$A$504,Data_TOT_TWh!$B242&amp;"200_"&amp;Data_TOT_TWh!$E242,Data_IND_TWh!U$9:U$504)+SUMIF(Data_TER_TWh!$A$9:$A$504,Data_TOT_TWh!$B242&amp;"300_"&amp;Data_TOT_TWh!$E242,Data_TER_TWh!U$9:U$504)+SUMIF(Data_RES_TWh!$A$9:$A$1496,Data_TOT_TWh!$B242&amp;"400_"&amp;Data_TOT_TWh!$E242,Data_RES_TWh!U$9:U$1496)</f>
        <v>0.91913057341031779</v>
      </c>
      <c r="V242" s="56"/>
      <c r="W242" s="47">
        <f>SUMIF(Data_IND_TWh!$A$9:$A$504,Data_TOT_TWh!$B242&amp;"200_"&amp;Data_TOT_TWh!$E242,Data_IND_TWh!W$9:W$504)+SUMIF(Data_TER_TWh!$A$9:$A$504,Data_TOT_TWh!$B242&amp;"300_"&amp;Data_TOT_TWh!$E242,Data_TER_TWh!W$9:W$504)+SUMIF(Data_RES_TWh!$A$9:$A$1496,Data_TOT_TWh!$B242&amp;"400_"&amp;Data_TOT_TWh!$E242,Data_RES_TWh!W$9:W$1496)</f>
        <v>1.8119379976977943</v>
      </c>
      <c r="X242" s="13">
        <f>SUMIF(Data_IND_TWh!$A$9:$A$504,Data_TOT_TWh!$B242&amp;"200_"&amp;Data_TOT_TWh!$E242,Data_IND_TWh!X$9:X$504)+SUMIF(Data_TER_TWh!$A$9:$A$504,Data_TOT_TWh!$B242&amp;"300_"&amp;Data_TOT_TWh!$E242,Data_TER_TWh!X$9:X$504)+SUMIF(Data_RES_TWh!$A$9:$A$1496,Data_TOT_TWh!$B242&amp;"400_"&amp;Data_TOT_TWh!$E242,Data_RES_TWh!X$9:X$1496)</f>
        <v>0.88888866895541707</v>
      </c>
      <c r="Y242" s="13">
        <f>SUMIF(Data_IND_TWh!$A$9:$A$504,Data_TOT_TWh!$B242&amp;"200_"&amp;Data_TOT_TWh!$E242,Data_IND_TWh!Y$9:Y$504)+SUMIF(Data_TER_TWh!$A$9:$A$504,Data_TOT_TWh!$B242&amp;"300_"&amp;Data_TOT_TWh!$E242,Data_TER_TWh!Y$9:Y$504)+SUMIF(Data_RES_TWh!$A$9:$A$1496,Data_TOT_TWh!$B242&amp;"400_"&amp;Data_TOT_TWh!$E242,Data_RES_TWh!Y$9:Y$1496)</f>
        <v>0.61281560064311424</v>
      </c>
      <c r="Z242" s="13">
        <f>SUMIF(Data_IND_TWh!$A$9:$A$504,Data_TOT_TWh!$B242&amp;"200_"&amp;Data_TOT_TWh!$E242,Data_IND_TWh!Z$9:Z$504)+SUMIF(Data_TER_TWh!$A$9:$A$504,Data_TOT_TWh!$B242&amp;"300_"&amp;Data_TOT_TWh!$E242,Data_TER_TWh!Z$9:Z$504)+SUMIF(Data_RES_TWh!$A$9:$A$1496,Data_TOT_TWh!$B242&amp;"400_"&amp;Data_TOT_TWh!$E242,Data_RES_TWh!Z$9:Z$1496)</f>
        <v>0.20410167724571088</v>
      </c>
      <c r="AA242" s="46">
        <f>SUMIF(Data_IND_TWh!$A$9:$A$504,Data_TOT_TWh!$B242&amp;"200_"&amp;Data_TOT_TWh!$E242,Data_IND_TWh!AA$9:AA$504)+SUMIF(Data_TER_TWh!$A$9:$A$504,Data_TOT_TWh!$B242&amp;"300_"&amp;Data_TOT_TWh!$E242,Data_TER_TWh!AA$9:AA$504)+SUMIF(Data_RES_TWh!$A$9:$A$1496,Data_TOT_TWh!$B242&amp;"400_"&amp;Data_TOT_TWh!$E242,Data_RES_TWh!AA$9:AA$1496)</f>
        <v>9.3211372213369698E-2</v>
      </c>
      <c r="AB242" s="56"/>
      <c r="AC242" s="47">
        <f>SUMIF(Data_IND_TWh!$A$9:$A$504,Data_TOT_TWh!$B242&amp;"200_"&amp;Data_TOT_TWh!$E242,Data_IND_TWh!AC$9:AC$504)+SUMIF(Data_TER_TWh!$A$9:$A$504,Data_TOT_TWh!$B242&amp;"300_"&amp;Data_TOT_TWh!$E242,Data_TER_TWh!AC$9:AC$504)+SUMIF(Data_RES_TWh!$A$9:$A$1496,Data_TOT_TWh!$B242&amp;"400_"&amp;Data_TOT_TWh!$E242,Data_RES_TWh!AC$9:AC$1496)</f>
        <v>9.2964766480109432E-3</v>
      </c>
      <c r="AD242" s="60"/>
      <c r="AE242" s="47">
        <f>SUMIF(Data_IND_TWh!$A$9:$A$504,Data_TOT_TWh!$B242&amp;"200_"&amp;Data_TOT_TWh!$E242,Data_IND_TWh!AE$9:AE$504)+SUMIF(Data_TER_TWh!$A$9:$A$504,Data_TOT_TWh!$B242&amp;"300_"&amp;Data_TOT_TWh!$E242,Data_TER_TWh!AE$9:AE$504)+SUMIF(Data_RES_TWh!$A$9:$A$1496,Data_TOT_TWh!$B242&amp;"400_"&amp;Data_TOT_TWh!$E242,Data_RES_TWh!AE$9:AE$1496)</f>
        <v>4.1788367542304007E-2</v>
      </c>
      <c r="AF242" s="13">
        <f>SUMIF(Data_IND_TWh!$A$9:$A$504,Data_TOT_TWh!$B242&amp;"200_"&amp;Data_TOT_TWh!$E242,Data_IND_TWh!AF$9:AF$504)+SUMIF(Data_TER_TWh!$A$9:$A$504,Data_TOT_TWh!$B242&amp;"300_"&amp;Data_TOT_TWh!$E242,Data_TER_TWh!AF$9:AF$504)+SUMIF(Data_RES_TWh!$A$9:$A$1496,Data_TOT_TWh!$B242&amp;"400_"&amp;Data_TOT_TWh!$E242,Data_RES_TWh!AF$9:AF$1496)</f>
        <v>7.9439040871290723E-4</v>
      </c>
      <c r="AG242" s="13">
        <f>SUMIF(Data_IND_TWh!$A$9:$A$504,Data_TOT_TWh!$B242&amp;"200_"&amp;Data_TOT_TWh!$E242,Data_IND_TWh!AG$9:AG$504)+SUMIF(Data_TER_TWh!$A$9:$A$504,Data_TOT_TWh!$B242&amp;"300_"&amp;Data_TOT_TWh!$E242,Data_TER_TWh!AG$9:AG$504)+SUMIF(Data_RES_TWh!$A$9:$A$1496,Data_TOT_TWh!$B242&amp;"400_"&amp;Data_TOT_TWh!$E242,Data_RES_TWh!AG$9:AG$1496)</f>
        <v>4.6220037781780406E-3</v>
      </c>
      <c r="AH242" s="46">
        <f>SUMIF(Data_IND_TWh!$A$9:$A$504,Data_TOT_TWh!$B242&amp;"200_"&amp;Data_TOT_TWh!$E242,Data_IND_TWh!AH$9:AH$504)+SUMIF(Data_TER_TWh!$A$9:$A$504,Data_TOT_TWh!$B242&amp;"300_"&amp;Data_TOT_TWh!$E242,Data_TER_TWh!AH$9:AH$504)+SUMIF(Data_RES_TWh!$A$9:$A$1496,Data_TOT_TWh!$B242&amp;"400_"&amp;Data_TOT_TWh!$E242,Data_RES_TWh!AH$9:AH$1496)</f>
        <v>1.0519045843526354E-2</v>
      </c>
      <c r="AI242" s="56"/>
      <c r="AJ242" s="47">
        <f>SUMIF(Data_IND_TWh!$A$9:$A$504,Data_TOT_TWh!$B242&amp;"200_"&amp;Data_TOT_TWh!$E242,Data_IND_TWh!AJ$9:AJ$504)+SUMIF(Data_TER_TWh!$A$9:$A$504,Data_TOT_TWh!$B242&amp;"300_"&amp;Data_TOT_TWh!$E242,Data_TER_TWh!AJ$9:AJ$504)+SUMIF(Data_RES_TWh!$A$9:$A$1496,Data_TOT_TWh!$B242&amp;"400_"&amp;Data_TOT_TWh!$E242,Data_RES_TWh!AJ$9:AJ$1496)</f>
        <v>0.2202924059522656</v>
      </c>
      <c r="AK242" s="56"/>
      <c r="AL242" s="9" t="str">
        <f>VLOOKUP(F242,Definitions!$B$7:$E$39,4,FALSE)</f>
        <v>EU28</v>
      </c>
      <c r="AM242" s="87"/>
      <c r="AN242" s="87"/>
    </row>
    <row r="243" spans="1:40">
      <c r="A243" s="36" t="str">
        <f t="shared" si="7"/>
        <v>LT999_52</v>
      </c>
      <c r="B243" t="s">
        <v>71</v>
      </c>
      <c r="C243" t="s">
        <v>272</v>
      </c>
      <c r="D243">
        <v>999</v>
      </c>
      <c r="E243">
        <v>52</v>
      </c>
      <c r="F243" s="25" t="str">
        <f>VLOOKUP(B243,Definitions!$C$7:$D$43,2,FALSE)</f>
        <v>Lithuania</v>
      </c>
      <c r="G243" t="str">
        <f>VLOOKUP(C243,Definitions!$C$49:$D$57,2,FALSE)</f>
        <v>TOTAL</v>
      </c>
      <c r="H243" t="str">
        <f>VLOOKUP(D243,Definitions!$C$60:$D$104,2,FALSE)</f>
        <v>TOTAL</v>
      </c>
      <c r="J243" s="29" t="str">
        <f>VLOOKUP(E243,Definitions!$C$115:$D$132,2,FALSE)</f>
        <v>Geothermal</v>
      </c>
      <c r="K243" s="47">
        <f>SUMIF(Data_IND_TWh!$A$9:$A$504,Data_TOT_TWh!$B243&amp;"200_"&amp;Data_TOT_TWh!$E243,Data_IND_TWh!K$9:K$504)+SUMIF(Data_TER_TWh!$A$9:$A$504,Data_TOT_TWh!$B243&amp;"300_"&amp;Data_TOT_TWh!$E243,Data_TER_TWh!K$9:K$504)+SUMIF(Data_RES_TWh!$A$9:$A$1496,Data_TOT_TWh!$B243&amp;"400_"&amp;Data_TOT_TWh!$E243,Data_RES_TWh!K$9:K$1496)</f>
        <v>0</v>
      </c>
      <c r="L243" s="46">
        <f t="shared" si="6"/>
        <v>0</v>
      </c>
      <c r="M243" s="47">
        <f>SUMIF(Data_IND_TWh!$A$9:$A$504,Data_TOT_TWh!$B243&amp;"200_"&amp;Data_TOT_TWh!$E243,Data_IND_TWh!M$9:M$504)+SUMIF(Data_TER_TWh!$A$9:$A$504,Data_TOT_TWh!$B243&amp;"300_"&amp;Data_TOT_TWh!$E243,Data_TER_TWh!M$9:M$504)+SUMIF(Data_RES_TWh!$A$9:$A$1496,Data_TOT_TWh!$B243&amp;"400_"&amp;Data_TOT_TWh!$E243,Data_RES_TWh!M$9:M$1496)</f>
        <v>0</v>
      </c>
      <c r="N243" s="56"/>
      <c r="O243" s="47">
        <f>SUMIF(Data_IND_TWh!$A$9:$A$504,Data_TOT_TWh!$B243&amp;"200_"&amp;Data_TOT_TWh!$E243,Data_IND_TWh!O$9:O$504)+SUMIF(Data_TER_TWh!$A$9:$A$504,Data_TOT_TWh!$B243&amp;"300_"&amp;Data_TOT_TWh!$E243,Data_TER_TWh!O$9:O$504)+SUMIF(Data_RES_TWh!$A$9:$A$1496,Data_TOT_TWh!$B243&amp;"400_"&amp;Data_TOT_TWh!$E243,Data_RES_TWh!O$9:O$1496)</f>
        <v>0</v>
      </c>
      <c r="P243" s="46">
        <f>SUMIF(Data_IND_TWh!$A$9:$A$504,Data_TOT_TWh!$B243&amp;"200_"&amp;Data_TOT_TWh!$E243,Data_IND_TWh!P$9:P$504)+SUMIF(Data_TER_TWh!$A$9:$A$504,Data_TOT_TWh!$B243&amp;"300_"&amp;Data_TOT_TWh!$E243,Data_TER_TWh!P$9:P$504)+SUMIF(Data_RES_TWh!$A$9:$A$1496,Data_TOT_TWh!$B243&amp;"400_"&amp;Data_TOT_TWh!$E243,Data_RES_TWh!P$9:P$1496)</f>
        <v>0</v>
      </c>
      <c r="Q243" s="46">
        <f>SUMIF(Data_IND_TWh!$A$9:$A$504,Data_TOT_TWh!$B243&amp;"200_"&amp;Data_TOT_TWh!$E243,Data_IND_TWh!Q$9:Q$504)+SUMIF(Data_TER_TWh!$A$9:$A$504,Data_TOT_TWh!$B243&amp;"300_"&amp;Data_TOT_TWh!$E243,Data_TER_TWh!Q$9:Q$504)+SUMIF(Data_RES_TWh!$A$9:$A$1496,Data_TOT_TWh!$B243&amp;"400_"&amp;Data_TOT_TWh!$E243,Data_RES_TWh!Q$9:Q$1496)</f>
        <v>0</v>
      </c>
      <c r="R243" s="37">
        <f>SUMIF(Data_IND_TWh!$A$9:$A$504,Data_TOT_TWh!$B243&amp;"200_"&amp;Data_TOT_TWh!$E243,Data_IND_TWh!R$9:R$504)+SUMIF(Data_TER_TWh!$A$9:$A$504,Data_TOT_TWh!$B243&amp;"300_"&amp;Data_TOT_TWh!$E243,Data_TER_TWh!R$9:R$504)+SUMIF(Data_RES_TWh!$A$9:$A$1496,Data_TOT_TWh!$B243&amp;"400_"&amp;Data_TOT_TWh!$E243,Data_RES_TWh!R$9:R$1496)</f>
        <v>0</v>
      </c>
      <c r="S243" s="47">
        <f>SUMIF(Data_IND_TWh!$A$9:$A$504,Data_TOT_TWh!$B243&amp;"200_"&amp;Data_TOT_TWh!$E243,Data_IND_TWh!S$9:S$504)+SUMIF(Data_TER_TWh!$A$9:$A$504,Data_TOT_TWh!$B243&amp;"300_"&amp;Data_TOT_TWh!$E243,Data_TER_TWh!S$9:S$504)+SUMIF(Data_RES_TWh!$A$9:$A$1496,Data_TOT_TWh!$B243&amp;"400_"&amp;Data_TOT_TWh!$E243,Data_RES_TWh!S$9:S$1496)</f>
        <v>0</v>
      </c>
      <c r="T243" s="56"/>
      <c r="U243" s="47">
        <f>SUMIF(Data_IND_TWh!$A$9:$A$504,Data_TOT_TWh!$B243&amp;"200_"&amp;Data_TOT_TWh!$E243,Data_IND_TWh!U$9:U$504)+SUMIF(Data_TER_TWh!$A$9:$A$504,Data_TOT_TWh!$B243&amp;"300_"&amp;Data_TOT_TWh!$E243,Data_TER_TWh!U$9:U$504)+SUMIF(Data_RES_TWh!$A$9:$A$1496,Data_TOT_TWh!$B243&amp;"400_"&amp;Data_TOT_TWh!$E243,Data_RES_TWh!U$9:U$1496)</f>
        <v>0</v>
      </c>
      <c r="V243" s="56"/>
      <c r="W243" s="47">
        <f>SUMIF(Data_IND_TWh!$A$9:$A$504,Data_TOT_TWh!$B243&amp;"200_"&amp;Data_TOT_TWh!$E243,Data_IND_TWh!W$9:W$504)+SUMIF(Data_TER_TWh!$A$9:$A$504,Data_TOT_TWh!$B243&amp;"300_"&amp;Data_TOT_TWh!$E243,Data_TER_TWh!W$9:W$504)+SUMIF(Data_RES_TWh!$A$9:$A$1496,Data_TOT_TWh!$B243&amp;"400_"&amp;Data_TOT_TWh!$E243,Data_RES_TWh!W$9:W$1496)</f>
        <v>0</v>
      </c>
      <c r="X243" s="13">
        <f>SUMIF(Data_IND_TWh!$A$9:$A$504,Data_TOT_TWh!$B243&amp;"200_"&amp;Data_TOT_TWh!$E243,Data_IND_TWh!X$9:X$504)+SUMIF(Data_TER_TWh!$A$9:$A$504,Data_TOT_TWh!$B243&amp;"300_"&amp;Data_TOT_TWh!$E243,Data_TER_TWh!X$9:X$504)+SUMIF(Data_RES_TWh!$A$9:$A$1496,Data_TOT_TWh!$B243&amp;"400_"&amp;Data_TOT_TWh!$E243,Data_RES_TWh!X$9:X$1496)</f>
        <v>0</v>
      </c>
      <c r="Y243" s="13">
        <f>SUMIF(Data_IND_TWh!$A$9:$A$504,Data_TOT_TWh!$B243&amp;"200_"&amp;Data_TOT_TWh!$E243,Data_IND_TWh!Y$9:Y$504)+SUMIF(Data_TER_TWh!$A$9:$A$504,Data_TOT_TWh!$B243&amp;"300_"&amp;Data_TOT_TWh!$E243,Data_TER_TWh!Y$9:Y$504)+SUMIF(Data_RES_TWh!$A$9:$A$1496,Data_TOT_TWh!$B243&amp;"400_"&amp;Data_TOT_TWh!$E243,Data_RES_TWh!Y$9:Y$1496)</f>
        <v>0</v>
      </c>
      <c r="Z243" s="13">
        <f>SUMIF(Data_IND_TWh!$A$9:$A$504,Data_TOT_TWh!$B243&amp;"200_"&amp;Data_TOT_TWh!$E243,Data_IND_TWh!Z$9:Z$504)+SUMIF(Data_TER_TWh!$A$9:$A$504,Data_TOT_TWh!$B243&amp;"300_"&amp;Data_TOT_TWh!$E243,Data_TER_TWh!Z$9:Z$504)+SUMIF(Data_RES_TWh!$A$9:$A$1496,Data_TOT_TWh!$B243&amp;"400_"&amp;Data_TOT_TWh!$E243,Data_RES_TWh!Z$9:Z$1496)</f>
        <v>0</v>
      </c>
      <c r="AA243" s="46">
        <f>SUMIF(Data_IND_TWh!$A$9:$A$504,Data_TOT_TWh!$B243&amp;"200_"&amp;Data_TOT_TWh!$E243,Data_IND_TWh!AA$9:AA$504)+SUMIF(Data_TER_TWh!$A$9:$A$504,Data_TOT_TWh!$B243&amp;"300_"&amp;Data_TOT_TWh!$E243,Data_TER_TWh!AA$9:AA$504)+SUMIF(Data_RES_TWh!$A$9:$A$1496,Data_TOT_TWh!$B243&amp;"400_"&amp;Data_TOT_TWh!$E243,Data_RES_TWh!AA$9:AA$1496)</f>
        <v>0</v>
      </c>
      <c r="AB243" s="56"/>
      <c r="AC243" s="47">
        <f>SUMIF(Data_IND_TWh!$A$9:$A$504,Data_TOT_TWh!$B243&amp;"200_"&amp;Data_TOT_TWh!$E243,Data_IND_TWh!AC$9:AC$504)+SUMIF(Data_TER_TWh!$A$9:$A$504,Data_TOT_TWh!$B243&amp;"300_"&amp;Data_TOT_TWh!$E243,Data_TER_TWh!AC$9:AC$504)+SUMIF(Data_RES_TWh!$A$9:$A$1496,Data_TOT_TWh!$B243&amp;"400_"&amp;Data_TOT_TWh!$E243,Data_RES_TWh!AC$9:AC$1496)</f>
        <v>0</v>
      </c>
      <c r="AD243" s="60"/>
      <c r="AE243" s="47">
        <f>SUMIF(Data_IND_TWh!$A$9:$A$504,Data_TOT_TWh!$B243&amp;"200_"&amp;Data_TOT_TWh!$E243,Data_IND_TWh!AE$9:AE$504)+SUMIF(Data_TER_TWh!$A$9:$A$504,Data_TOT_TWh!$B243&amp;"300_"&amp;Data_TOT_TWh!$E243,Data_TER_TWh!AE$9:AE$504)+SUMIF(Data_RES_TWh!$A$9:$A$1496,Data_TOT_TWh!$B243&amp;"400_"&amp;Data_TOT_TWh!$E243,Data_RES_TWh!AE$9:AE$1496)</f>
        <v>0</v>
      </c>
      <c r="AF243" s="13">
        <f>SUMIF(Data_IND_TWh!$A$9:$A$504,Data_TOT_TWh!$B243&amp;"200_"&amp;Data_TOT_TWh!$E243,Data_IND_TWh!AF$9:AF$504)+SUMIF(Data_TER_TWh!$A$9:$A$504,Data_TOT_TWh!$B243&amp;"300_"&amp;Data_TOT_TWh!$E243,Data_TER_TWh!AF$9:AF$504)+SUMIF(Data_RES_TWh!$A$9:$A$1496,Data_TOT_TWh!$B243&amp;"400_"&amp;Data_TOT_TWh!$E243,Data_RES_TWh!AF$9:AF$1496)</f>
        <v>0</v>
      </c>
      <c r="AG243" s="13">
        <f>SUMIF(Data_IND_TWh!$A$9:$A$504,Data_TOT_TWh!$B243&amp;"200_"&amp;Data_TOT_TWh!$E243,Data_IND_TWh!AG$9:AG$504)+SUMIF(Data_TER_TWh!$A$9:$A$504,Data_TOT_TWh!$B243&amp;"300_"&amp;Data_TOT_TWh!$E243,Data_TER_TWh!AG$9:AG$504)+SUMIF(Data_RES_TWh!$A$9:$A$1496,Data_TOT_TWh!$B243&amp;"400_"&amp;Data_TOT_TWh!$E243,Data_RES_TWh!AG$9:AG$1496)</f>
        <v>0</v>
      </c>
      <c r="AH243" s="46">
        <f>SUMIF(Data_IND_TWh!$A$9:$A$504,Data_TOT_TWh!$B243&amp;"200_"&amp;Data_TOT_TWh!$E243,Data_IND_TWh!AH$9:AH$504)+SUMIF(Data_TER_TWh!$A$9:$A$504,Data_TOT_TWh!$B243&amp;"300_"&amp;Data_TOT_TWh!$E243,Data_TER_TWh!AH$9:AH$504)+SUMIF(Data_RES_TWh!$A$9:$A$1496,Data_TOT_TWh!$B243&amp;"400_"&amp;Data_TOT_TWh!$E243,Data_RES_TWh!AH$9:AH$1496)</f>
        <v>0</v>
      </c>
      <c r="AI243" s="56"/>
      <c r="AJ243" s="47">
        <f>SUMIF(Data_IND_TWh!$A$9:$A$504,Data_TOT_TWh!$B243&amp;"200_"&amp;Data_TOT_TWh!$E243,Data_IND_TWh!AJ$9:AJ$504)+SUMIF(Data_TER_TWh!$A$9:$A$504,Data_TOT_TWh!$B243&amp;"300_"&amp;Data_TOT_TWh!$E243,Data_TER_TWh!AJ$9:AJ$504)+SUMIF(Data_RES_TWh!$A$9:$A$1496,Data_TOT_TWh!$B243&amp;"400_"&amp;Data_TOT_TWh!$E243,Data_RES_TWh!AJ$9:AJ$1496)</f>
        <v>0</v>
      </c>
      <c r="AK243" s="56"/>
      <c r="AL243" s="9" t="str">
        <f>VLOOKUP(F243,Definitions!$B$7:$E$39,4,FALSE)</f>
        <v>EU28</v>
      </c>
      <c r="AM243" s="87"/>
      <c r="AN243" s="87"/>
    </row>
    <row r="244" spans="1:40">
      <c r="A244" s="36" t="str">
        <f t="shared" si="7"/>
        <v>LT999_53</v>
      </c>
      <c r="B244" t="s">
        <v>71</v>
      </c>
      <c r="C244" t="s">
        <v>272</v>
      </c>
      <c r="D244">
        <v>999</v>
      </c>
      <c r="E244">
        <v>53</v>
      </c>
      <c r="F244" s="25" t="str">
        <f>VLOOKUP(B244,Definitions!$C$7:$D$43,2,FALSE)</f>
        <v>Lithuania</v>
      </c>
      <c r="G244" t="str">
        <f>VLOOKUP(C244,Definitions!$C$49:$D$57,2,FALSE)</f>
        <v>TOTAL</v>
      </c>
      <c r="H244" t="str">
        <f>VLOOKUP(D244,Definitions!$C$60:$D$104,2,FALSE)</f>
        <v>TOTAL</v>
      </c>
      <c r="J244" s="29" t="str">
        <f>VLOOKUP(E244,Definitions!$C$115:$D$132,2,FALSE)</f>
        <v>Solar energy</v>
      </c>
      <c r="K244" s="47">
        <f>SUMIF(Data_IND_TWh!$A$9:$A$504,Data_TOT_TWh!$B244&amp;"200_"&amp;Data_TOT_TWh!$E244,Data_IND_TWh!K$9:K$504)+SUMIF(Data_TER_TWh!$A$9:$A$504,Data_TOT_TWh!$B244&amp;"300_"&amp;Data_TOT_TWh!$E244,Data_TER_TWh!K$9:K$504)+SUMIF(Data_RES_TWh!$A$9:$A$1496,Data_TOT_TWh!$B244&amp;"400_"&amp;Data_TOT_TWh!$E244,Data_RES_TWh!K$9:K$1496)</f>
        <v>0</v>
      </c>
      <c r="L244" s="46">
        <f t="shared" si="6"/>
        <v>0</v>
      </c>
      <c r="M244" s="47">
        <f>SUMIF(Data_IND_TWh!$A$9:$A$504,Data_TOT_TWh!$B244&amp;"200_"&amp;Data_TOT_TWh!$E244,Data_IND_TWh!M$9:M$504)+SUMIF(Data_TER_TWh!$A$9:$A$504,Data_TOT_TWh!$B244&amp;"300_"&amp;Data_TOT_TWh!$E244,Data_TER_TWh!M$9:M$504)+SUMIF(Data_RES_TWh!$A$9:$A$1496,Data_TOT_TWh!$B244&amp;"400_"&amp;Data_TOT_TWh!$E244,Data_RES_TWh!M$9:M$1496)</f>
        <v>0</v>
      </c>
      <c r="N244" s="56"/>
      <c r="O244" s="47">
        <f>SUMIF(Data_IND_TWh!$A$9:$A$504,Data_TOT_TWh!$B244&amp;"200_"&amp;Data_TOT_TWh!$E244,Data_IND_TWh!O$9:O$504)+SUMIF(Data_TER_TWh!$A$9:$A$504,Data_TOT_TWh!$B244&amp;"300_"&amp;Data_TOT_TWh!$E244,Data_TER_TWh!O$9:O$504)+SUMIF(Data_RES_TWh!$A$9:$A$1496,Data_TOT_TWh!$B244&amp;"400_"&amp;Data_TOT_TWh!$E244,Data_RES_TWh!O$9:O$1496)</f>
        <v>0</v>
      </c>
      <c r="P244" s="46">
        <f>SUMIF(Data_IND_TWh!$A$9:$A$504,Data_TOT_TWh!$B244&amp;"200_"&amp;Data_TOT_TWh!$E244,Data_IND_TWh!P$9:P$504)+SUMIF(Data_TER_TWh!$A$9:$A$504,Data_TOT_TWh!$B244&amp;"300_"&amp;Data_TOT_TWh!$E244,Data_TER_TWh!P$9:P$504)+SUMIF(Data_RES_TWh!$A$9:$A$1496,Data_TOT_TWh!$B244&amp;"400_"&amp;Data_TOT_TWh!$E244,Data_RES_TWh!P$9:P$1496)</f>
        <v>0</v>
      </c>
      <c r="Q244" s="46">
        <f>SUMIF(Data_IND_TWh!$A$9:$A$504,Data_TOT_TWh!$B244&amp;"200_"&amp;Data_TOT_TWh!$E244,Data_IND_TWh!Q$9:Q$504)+SUMIF(Data_TER_TWh!$A$9:$A$504,Data_TOT_TWh!$B244&amp;"300_"&amp;Data_TOT_TWh!$E244,Data_TER_TWh!Q$9:Q$504)+SUMIF(Data_RES_TWh!$A$9:$A$1496,Data_TOT_TWh!$B244&amp;"400_"&amp;Data_TOT_TWh!$E244,Data_RES_TWh!Q$9:Q$1496)</f>
        <v>0</v>
      </c>
      <c r="R244" s="37">
        <f>SUMIF(Data_IND_TWh!$A$9:$A$504,Data_TOT_TWh!$B244&amp;"200_"&amp;Data_TOT_TWh!$E244,Data_IND_TWh!R$9:R$504)+SUMIF(Data_TER_TWh!$A$9:$A$504,Data_TOT_TWh!$B244&amp;"300_"&amp;Data_TOT_TWh!$E244,Data_TER_TWh!R$9:R$504)+SUMIF(Data_RES_TWh!$A$9:$A$1496,Data_TOT_TWh!$B244&amp;"400_"&amp;Data_TOT_TWh!$E244,Data_RES_TWh!R$9:R$1496)</f>
        <v>0</v>
      </c>
      <c r="S244" s="47">
        <f>SUMIF(Data_IND_TWh!$A$9:$A$504,Data_TOT_TWh!$B244&amp;"200_"&amp;Data_TOT_TWh!$E244,Data_IND_TWh!S$9:S$504)+SUMIF(Data_TER_TWh!$A$9:$A$504,Data_TOT_TWh!$B244&amp;"300_"&amp;Data_TOT_TWh!$E244,Data_TER_TWh!S$9:S$504)+SUMIF(Data_RES_TWh!$A$9:$A$1496,Data_TOT_TWh!$B244&amp;"400_"&amp;Data_TOT_TWh!$E244,Data_RES_TWh!S$9:S$1496)</f>
        <v>0</v>
      </c>
      <c r="T244" s="56"/>
      <c r="U244" s="47">
        <f>SUMIF(Data_IND_TWh!$A$9:$A$504,Data_TOT_TWh!$B244&amp;"200_"&amp;Data_TOT_TWh!$E244,Data_IND_TWh!U$9:U$504)+SUMIF(Data_TER_TWh!$A$9:$A$504,Data_TOT_TWh!$B244&amp;"300_"&amp;Data_TOT_TWh!$E244,Data_TER_TWh!U$9:U$504)+SUMIF(Data_RES_TWh!$A$9:$A$1496,Data_TOT_TWh!$B244&amp;"400_"&amp;Data_TOT_TWh!$E244,Data_RES_TWh!U$9:U$1496)</f>
        <v>0</v>
      </c>
      <c r="V244" s="56"/>
      <c r="W244" s="47">
        <f>SUMIF(Data_IND_TWh!$A$9:$A$504,Data_TOT_TWh!$B244&amp;"200_"&amp;Data_TOT_TWh!$E244,Data_IND_TWh!W$9:W$504)+SUMIF(Data_TER_TWh!$A$9:$A$504,Data_TOT_TWh!$B244&amp;"300_"&amp;Data_TOT_TWh!$E244,Data_TER_TWh!W$9:W$504)+SUMIF(Data_RES_TWh!$A$9:$A$1496,Data_TOT_TWh!$B244&amp;"400_"&amp;Data_TOT_TWh!$E244,Data_RES_TWh!W$9:W$1496)</f>
        <v>0</v>
      </c>
      <c r="X244" s="13">
        <f>SUMIF(Data_IND_TWh!$A$9:$A$504,Data_TOT_TWh!$B244&amp;"200_"&amp;Data_TOT_TWh!$E244,Data_IND_TWh!X$9:X$504)+SUMIF(Data_TER_TWh!$A$9:$A$504,Data_TOT_TWh!$B244&amp;"300_"&amp;Data_TOT_TWh!$E244,Data_TER_TWh!X$9:X$504)+SUMIF(Data_RES_TWh!$A$9:$A$1496,Data_TOT_TWh!$B244&amp;"400_"&amp;Data_TOT_TWh!$E244,Data_RES_TWh!X$9:X$1496)</f>
        <v>0</v>
      </c>
      <c r="Y244" s="13">
        <f>SUMIF(Data_IND_TWh!$A$9:$A$504,Data_TOT_TWh!$B244&amp;"200_"&amp;Data_TOT_TWh!$E244,Data_IND_TWh!Y$9:Y$504)+SUMIF(Data_TER_TWh!$A$9:$A$504,Data_TOT_TWh!$B244&amp;"300_"&amp;Data_TOT_TWh!$E244,Data_TER_TWh!Y$9:Y$504)+SUMIF(Data_RES_TWh!$A$9:$A$1496,Data_TOT_TWh!$B244&amp;"400_"&amp;Data_TOT_TWh!$E244,Data_RES_TWh!Y$9:Y$1496)</f>
        <v>0</v>
      </c>
      <c r="Z244" s="13">
        <f>SUMIF(Data_IND_TWh!$A$9:$A$504,Data_TOT_TWh!$B244&amp;"200_"&amp;Data_TOT_TWh!$E244,Data_IND_TWh!Z$9:Z$504)+SUMIF(Data_TER_TWh!$A$9:$A$504,Data_TOT_TWh!$B244&amp;"300_"&amp;Data_TOT_TWh!$E244,Data_TER_TWh!Z$9:Z$504)+SUMIF(Data_RES_TWh!$A$9:$A$1496,Data_TOT_TWh!$B244&amp;"400_"&amp;Data_TOT_TWh!$E244,Data_RES_TWh!Z$9:Z$1496)</f>
        <v>0</v>
      </c>
      <c r="AA244" s="46">
        <f>SUMIF(Data_IND_TWh!$A$9:$A$504,Data_TOT_TWh!$B244&amp;"200_"&amp;Data_TOT_TWh!$E244,Data_IND_TWh!AA$9:AA$504)+SUMIF(Data_TER_TWh!$A$9:$A$504,Data_TOT_TWh!$B244&amp;"300_"&amp;Data_TOT_TWh!$E244,Data_TER_TWh!AA$9:AA$504)+SUMIF(Data_RES_TWh!$A$9:$A$1496,Data_TOT_TWh!$B244&amp;"400_"&amp;Data_TOT_TWh!$E244,Data_RES_TWh!AA$9:AA$1496)</f>
        <v>0</v>
      </c>
      <c r="AB244" s="56"/>
      <c r="AC244" s="47">
        <f>SUMIF(Data_IND_TWh!$A$9:$A$504,Data_TOT_TWh!$B244&amp;"200_"&amp;Data_TOT_TWh!$E244,Data_IND_TWh!AC$9:AC$504)+SUMIF(Data_TER_TWh!$A$9:$A$504,Data_TOT_TWh!$B244&amp;"300_"&amp;Data_TOT_TWh!$E244,Data_TER_TWh!AC$9:AC$504)+SUMIF(Data_RES_TWh!$A$9:$A$1496,Data_TOT_TWh!$B244&amp;"400_"&amp;Data_TOT_TWh!$E244,Data_RES_TWh!AC$9:AC$1496)</f>
        <v>0</v>
      </c>
      <c r="AD244" s="60"/>
      <c r="AE244" s="47">
        <f>SUMIF(Data_IND_TWh!$A$9:$A$504,Data_TOT_TWh!$B244&amp;"200_"&amp;Data_TOT_TWh!$E244,Data_IND_TWh!AE$9:AE$504)+SUMIF(Data_TER_TWh!$A$9:$A$504,Data_TOT_TWh!$B244&amp;"300_"&amp;Data_TOT_TWh!$E244,Data_TER_TWh!AE$9:AE$504)+SUMIF(Data_RES_TWh!$A$9:$A$1496,Data_TOT_TWh!$B244&amp;"400_"&amp;Data_TOT_TWh!$E244,Data_RES_TWh!AE$9:AE$1496)</f>
        <v>0</v>
      </c>
      <c r="AF244" s="13">
        <f>SUMIF(Data_IND_TWh!$A$9:$A$504,Data_TOT_TWh!$B244&amp;"200_"&amp;Data_TOT_TWh!$E244,Data_IND_TWh!AF$9:AF$504)+SUMIF(Data_TER_TWh!$A$9:$A$504,Data_TOT_TWh!$B244&amp;"300_"&amp;Data_TOT_TWh!$E244,Data_TER_TWh!AF$9:AF$504)+SUMIF(Data_RES_TWh!$A$9:$A$1496,Data_TOT_TWh!$B244&amp;"400_"&amp;Data_TOT_TWh!$E244,Data_RES_TWh!AF$9:AF$1496)</f>
        <v>0</v>
      </c>
      <c r="AG244" s="13">
        <f>SUMIF(Data_IND_TWh!$A$9:$A$504,Data_TOT_TWh!$B244&amp;"200_"&amp;Data_TOT_TWh!$E244,Data_IND_TWh!AG$9:AG$504)+SUMIF(Data_TER_TWh!$A$9:$A$504,Data_TOT_TWh!$B244&amp;"300_"&amp;Data_TOT_TWh!$E244,Data_TER_TWh!AG$9:AG$504)+SUMIF(Data_RES_TWh!$A$9:$A$1496,Data_TOT_TWh!$B244&amp;"400_"&amp;Data_TOT_TWh!$E244,Data_RES_TWh!AG$9:AG$1496)</f>
        <v>0</v>
      </c>
      <c r="AH244" s="46">
        <f>SUMIF(Data_IND_TWh!$A$9:$A$504,Data_TOT_TWh!$B244&amp;"200_"&amp;Data_TOT_TWh!$E244,Data_IND_TWh!AH$9:AH$504)+SUMIF(Data_TER_TWh!$A$9:$A$504,Data_TOT_TWh!$B244&amp;"300_"&amp;Data_TOT_TWh!$E244,Data_TER_TWh!AH$9:AH$504)+SUMIF(Data_RES_TWh!$A$9:$A$1496,Data_TOT_TWh!$B244&amp;"400_"&amp;Data_TOT_TWh!$E244,Data_RES_TWh!AH$9:AH$1496)</f>
        <v>0</v>
      </c>
      <c r="AI244" s="56"/>
      <c r="AJ244" s="47">
        <f>SUMIF(Data_IND_TWh!$A$9:$A$504,Data_TOT_TWh!$B244&amp;"200_"&amp;Data_TOT_TWh!$E244,Data_IND_TWh!AJ$9:AJ$504)+SUMIF(Data_TER_TWh!$A$9:$A$504,Data_TOT_TWh!$B244&amp;"300_"&amp;Data_TOT_TWh!$E244,Data_TER_TWh!AJ$9:AJ$504)+SUMIF(Data_RES_TWh!$A$9:$A$1496,Data_TOT_TWh!$B244&amp;"400_"&amp;Data_TOT_TWh!$E244,Data_RES_TWh!AJ$9:AJ$1496)</f>
        <v>0</v>
      </c>
      <c r="AK244" s="56"/>
      <c r="AL244" s="9" t="str">
        <f>VLOOKUP(F244,Definitions!$B$7:$E$39,4,FALSE)</f>
        <v>EU28</v>
      </c>
      <c r="AM244" s="87"/>
      <c r="AN244" s="87"/>
    </row>
    <row r="245" spans="1:40">
      <c r="A245" s="36" t="str">
        <f t="shared" si="7"/>
        <v>LT999_62</v>
      </c>
      <c r="B245" t="s">
        <v>71</v>
      </c>
      <c r="C245" t="s">
        <v>272</v>
      </c>
      <c r="D245">
        <v>999</v>
      </c>
      <c r="E245">
        <v>62</v>
      </c>
      <c r="F245" s="25" t="str">
        <f>VLOOKUP(B245,Definitions!$C$7:$D$43,2,FALSE)</f>
        <v>Lithuania</v>
      </c>
      <c r="G245" t="str">
        <f>VLOOKUP(C245,Definitions!$C$49:$D$57,2,FALSE)</f>
        <v>TOTAL</v>
      </c>
      <c r="H245" t="str">
        <f>VLOOKUP(D245,Definitions!$C$60:$D$104,2,FALSE)</f>
        <v>TOTAL</v>
      </c>
      <c r="J245" s="29" t="str">
        <f>VLOOKUP(E245,Definitions!$C$115:$D$132,2,FALSE)</f>
        <v xml:space="preserve">RES-E (Wind, PV, Hydro) </v>
      </c>
      <c r="K245" s="47">
        <f>SUMIF(Data_IND_TWh!$A$9:$A$504,Data_TOT_TWh!$B245&amp;"200_"&amp;Data_TOT_TWh!$E245,Data_IND_TWh!K$9:K$504)+SUMIF(Data_TER_TWh!$A$9:$A$504,Data_TOT_TWh!$B245&amp;"300_"&amp;Data_TOT_TWh!$E245,Data_TER_TWh!K$9:K$504)+SUMIF(Data_RES_TWh!$A$9:$A$1496,Data_TOT_TWh!$B245&amp;"400_"&amp;Data_TOT_TWh!$E245,Data_RES_TWh!K$9:K$1496)</f>
        <v>3.9066305642843222</v>
      </c>
      <c r="L245" s="46">
        <f t="shared" si="6"/>
        <v>-3.0529062795247803</v>
      </c>
      <c r="M245" s="47">
        <f>SUMIF(Data_IND_TWh!$A$9:$A$504,Data_TOT_TWh!$B245&amp;"200_"&amp;Data_TOT_TWh!$E245,Data_IND_TWh!M$9:M$504)+SUMIF(Data_TER_TWh!$A$9:$A$504,Data_TOT_TWh!$B245&amp;"300_"&amp;Data_TOT_TWh!$E245,Data_TER_TWh!M$9:M$504)+SUMIF(Data_RES_TWh!$A$9:$A$1496,Data_TOT_TWh!$B245&amp;"400_"&amp;Data_TOT_TWh!$E245,Data_RES_TWh!M$9:M$1496)</f>
        <v>0.8537242847595421</v>
      </c>
      <c r="N245" s="56"/>
      <c r="O245" s="47">
        <f>SUMIF(Data_IND_TWh!$A$9:$A$504,Data_TOT_TWh!$B245&amp;"200_"&amp;Data_TOT_TWh!$E245,Data_IND_TWh!O$9:O$504)+SUMIF(Data_TER_TWh!$A$9:$A$504,Data_TOT_TWh!$B245&amp;"300_"&amp;Data_TOT_TWh!$E245,Data_TER_TWh!O$9:O$504)+SUMIF(Data_RES_TWh!$A$9:$A$1496,Data_TOT_TWh!$B245&amp;"400_"&amp;Data_TOT_TWh!$E245,Data_RES_TWh!O$9:O$1496)</f>
        <v>0</v>
      </c>
      <c r="P245" s="46">
        <f>SUMIF(Data_IND_TWh!$A$9:$A$504,Data_TOT_TWh!$B245&amp;"200_"&amp;Data_TOT_TWh!$E245,Data_IND_TWh!P$9:P$504)+SUMIF(Data_TER_TWh!$A$9:$A$504,Data_TOT_TWh!$B245&amp;"300_"&amp;Data_TOT_TWh!$E245,Data_TER_TWh!P$9:P$504)+SUMIF(Data_RES_TWh!$A$9:$A$1496,Data_TOT_TWh!$B245&amp;"400_"&amp;Data_TOT_TWh!$E245,Data_RES_TWh!P$9:P$1496)</f>
        <v>0.8537242847595421</v>
      </c>
      <c r="Q245" s="46">
        <f>SUMIF(Data_IND_TWh!$A$9:$A$504,Data_TOT_TWh!$B245&amp;"200_"&amp;Data_TOT_TWh!$E245,Data_IND_TWh!Q$9:Q$504)+SUMIF(Data_TER_TWh!$A$9:$A$504,Data_TOT_TWh!$B245&amp;"300_"&amp;Data_TOT_TWh!$E245,Data_TER_TWh!Q$9:Q$504)+SUMIF(Data_RES_TWh!$A$9:$A$1496,Data_TOT_TWh!$B245&amp;"400_"&amp;Data_TOT_TWh!$E245,Data_RES_TWh!Q$9:Q$1496)</f>
        <v>0.22151664689206332</v>
      </c>
      <c r="R245" s="37">
        <f>SUMIF(Data_IND_TWh!$A$9:$A$504,Data_TOT_TWh!$B245&amp;"200_"&amp;Data_TOT_TWh!$E245,Data_IND_TWh!R$9:R$504)+SUMIF(Data_TER_TWh!$A$9:$A$504,Data_TOT_TWh!$B245&amp;"300_"&amp;Data_TOT_TWh!$E245,Data_TER_TWh!R$9:R$504)+SUMIF(Data_RES_TWh!$A$9:$A$1496,Data_TOT_TWh!$B245&amp;"400_"&amp;Data_TOT_TWh!$E245,Data_RES_TWh!R$9:R$1496)</f>
        <v>0.46702795629035648</v>
      </c>
      <c r="S245" s="47">
        <f>SUMIF(Data_IND_TWh!$A$9:$A$504,Data_TOT_TWh!$B245&amp;"200_"&amp;Data_TOT_TWh!$E245,Data_IND_TWh!S$9:S$504)+SUMIF(Data_TER_TWh!$A$9:$A$504,Data_TOT_TWh!$B245&amp;"300_"&amp;Data_TOT_TWh!$E245,Data_TER_TWh!S$9:S$504)+SUMIF(Data_RES_TWh!$A$9:$A$1496,Data_TOT_TWh!$B245&amp;"400_"&amp;Data_TOT_TWh!$E245,Data_RES_TWh!S$9:S$1496)</f>
        <v>4.8649789105610602E-2</v>
      </c>
      <c r="T245" s="56"/>
      <c r="U245" s="47">
        <f>SUMIF(Data_IND_TWh!$A$9:$A$504,Data_TOT_TWh!$B245&amp;"200_"&amp;Data_TOT_TWh!$E245,Data_IND_TWh!U$9:U$504)+SUMIF(Data_TER_TWh!$A$9:$A$504,Data_TOT_TWh!$B245&amp;"300_"&amp;Data_TOT_TWh!$E245,Data_TER_TWh!U$9:U$504)+SUMIF(Data_RES_TWh!$A$9:$A$1496,Data_TOT_TWh!$B245&amp;"400_"&amp;Data_TOT_TWh!$E245,Data_RES_TWh!U$9:U$1496)</f>
        <v>3.8142705411309895E-2</v>
      </c>
      <c r="V245" s="56"/>
      <c r="W245" s="47">
        <f>SUMIF(Data_IND_TWh!$A$9:$A$504,Data_TOT_TWh!$B245&amp;"200_"&amp;Data_TOT_TWh!$E245,Data_IND_TWh!W$9:W$504)+SUMIF(Data_TER_TWh!$A$9:$A$504,Data_TOT_TWh!$B245&amp;"300_"&amp;Data_TOT_TWh!$E245,Data_TER_TWh!W$9:W$504)+SUMIF(Data_RES_TWh!$A$9:$A$1496,Data_TOT_TWh!$B245&amp;"400_"&amp;Data_TOT_TWh!$E245,Data_RES_TWh!W$9:W$1496)</f>
        <v>0.13472415237514282</v>
      </c>
      <c r="X245" s="13">
        <f>SUMIF(Data_IND_TWh!$A$9:$A$504,Data_TOT_TWh!$B245&amp;"200_"&amp;Data_TOT_TWh!$E245,Data_IND_TWh!X$9:X$504)+SUMIF(Data_TER_TWh!$A$9:$A$504,Data_TOT_TWh!$B245&amp;"300_"&amp;Data_TOT_TWh!$E245,Data_TER_TWh!X$9:X$504)+SUMIF(Data_RES_TWh!$A$9:$A$1496,Data_TOT_TWh!$B245&amp;"400_"&amp;Data_TOT_TWh!$E245,Data_RES_TWh!X$9:X$1496)</f>
        <v>1.9415987695863134E-3</v>
      </c>
      <c r="Y245" s="13">
        <f>SUMIF(Data_IND_TWh!$A$9:$A$504,Data_TOT_TWh!$B245&amp;"200_"&amp;Data_TOT_TWh!$E245,Data_IND_TWh!Y$9:Y$504)+SUMIF(Data_TER_TWh!$A$9:$A$504,Data_TOT_TWh!$B245&amp;"300_"&amp;Data_TOT_TWh!$E245,Data_TER_TWh!Y$9:Y$504)+SUMIF(Data_RES_TWh!$A$9:$A$1496,Data_TOT_TWh!$B245&amp;"400_"&amp;Data_TOT_TWh!$E245,Data_RES_TWh!Y$9:Y$1496)</f>
        <v>7.6075549734137054E-3</v>
      </c>
      <c r="Z245" s="13">
        <f>SUMIF(Data_IND_TWh!$A$9:$A$504,Data_TOT_TWh!$B245&amp;"200_"&amp;Data_TOT_TWh!$E245,Data_IND_TWh!Z$9:Z$504)+SUMIF(Data_TER_TWh!$A$9:$A$504,Data_TOT_TWh!$B245&amp;"300_"&amp;Data_TOT_TWh!$E245,Data_TER_TWh!Z$9:Z$504)+SUMIF(Data_RES_TWh!$A$9:$A$1496,Data_TOT_TWh!$B245&amp;"400_"&amp;Data_TOT_TWh!$E245,Data_RES_TWh!Z$9:Z$1496)</f>
        <v>6.6704620419071204E-3</v>
      </c>
      <c r="AA245" s="46">
        <f>SUMIF(Data_IND_TWh!$A$9:$A$504,Data_TOT_TWh!$B245&amp;"200_"&amp;Data_TOT_TWh!$E245,Data_IND_TWh!AA$9:AA$504)+SUMIF(Data_TER_TWh!$A$9:$A$504,Data_TOT_TWh!$B245&amp;"300_"&amp;Data_TOT_TWh!$E245,Data_TER_TWh!AA$9:AA$504)+SUMIF(Data_RES_TWh!$A$9:$A$1496,Data_TOT_TWh!$B245&amp;"400_"&amp;Data_TOT_TWh!$E245,Data_RES_TWh!AA$9:AA$1496)</f>
        <v>3.810846182925721E-4</v>
      </c>
      <c r="AB245" s="56"/>
      <c r="AC245" s="47">
        <f>SUMIF(Data_IND_TWh!$A$9:$A$504,Data_TOT_TWh!$B245&amp;"200_"&amp;Data_TOT_TWh!$E245,Data_IND_TWh!AC$9:AC$504)+SUMIF(Data_TER_TWh!$A$9:$A$504,Data_TOT_TWh!$B245&amp;"300_"&amp;Data_TOT_TWh!$E245,Data_TER_TWh!AC$9:AC$504)+SUMIF(Data_RES_TWh!$A$9:$A$1496,Data_TOT_TWh!$B245&amp;"400_"&amp;Data_TOT_TWh!$E245,Data_RES_TWh!AC$9:AC$1496)</f>
        <v>8.4990265869200984E-2</v>
      </c>
      <c r="AD245" s="60"/>
      <c r="AE245" s="47">
        <f>SUMIF(Data_IND_TWh!$A$9:$A$504,Data_TOT_TWh!$B245&amp;"200_"&amp;Data_TOT_TWh!$E245,Data_IND_TWh!AE$9:AE$504)+SUMIF(Data_TER_TWh!$A$9:$A$504,Data_TOT_TWh!$B245&amp;"300_"&amp;Data_TOT_TWh!$E245,Data_TER_TWh!AE$9:AE$504)+SUMIF(Data_RES_TWh!$A$9:$A$1496,Data_TOT_TWh!$B245&amp;"400_"&amp;Data_TOT_TWh!$E245,Data_RES_TWh!AE$9:AE$1496)</f>
        <v>0.38203769042115548</v>
      </c>
      <c r="AF245" s="13">
        <f>SUMIF(Data_IND_TWh!$A$9:$A$504,Data_TOT_TWh!$B245&amp;"200_"&amp;Data_TOT_TWh!$E245,Data_IND_TWh!AF$9:AF$504)+SUMIF(Data_TER_TWh!$A$9:$A$504,Data_TOT_TWh!$B245&amp;"300_"&amp;Data_TOT_TWh!$E245,Data_TER_TWh!AF$9:AF$504)+SUMIF(Data_RES_TWh!$A$9:$A$1496,Data_TOT_TWh!$B245&amp;"400_"&amp;Data_TOT_TWh!$E245,Data_RES_TWh!AF$9:AF$1496)</f>
        <v>7.2624774521322221E-3</v>
      </c>
      <c r="AG245" s="13">
        <f>SUMIF(Data_IND_TWh!$A$9:$A$504,Data_TOT_TWh!$B245&amp;"200_"&amp;Data_TOT_TWh!$E245,Data_IND_TWh!AG$9:AG$504)+SUMIF(Data_TER_TWh!$A$9:$A$504,Data_TOT_TWh!$B245&amp;"300_"&amp;Data_TOT_TWh!$E245,Data_TER_TWh!AG$9:AG$504)+SUMIF(Data_RES_TWh!$A$9:$A$1496,Data_TOT_TWh!$B245&amp;"400_"&amp;Data_TOT_TWh!$E245,Data_RES_TWh!AG$9:AG$1496)</f>
        <v>4.2255291421600172E-2</v>
      </c>
      <c r="AH245" s="46">
        <f>SUMIF(Data_IND_TWh!$A$9:$A$504,Data_TOT_TWh!$B245&amp;"200_"&amp;Data_TOT_TWh!$E245,Data_IND_TWh!AH$9:AH$504)+SUMIF(Data_TER_TWh!$A$9:$A$504,Data_TOT_TWh!$B245&amp;"300_"&amp;Data_TOT_TWh!$E245,Data_TER_TWh!AH$9:AH$504)+SUMIF(Data_RES_TWh!$A$9:$A$1496,Data_TOT_TWh!$B245&amp;"400_"&amp;Data_TOT_TWh!$E245,Data_RES_TWh!AH$9:AH$1496)</f>
        <v>9.616724021168821E-2</v>
      </c>
      <c r="AI245" s="56"/>
      <c r="AJ245" s="47">
        <f>SUMIF(Data_IND_TWh!$A$9:$A$504,Data_TOT_TWh!$B245&amp;"200_"&amp;Data_TOT_TWh!$E245,Data_IND_TWh!AJ$9:AJ$504)+SUMIF(Data_TER_TWh!$A$9:$A$504,Data_TOT_TWh!$B245&amp;"300_"&amp;Data_TOT_TWh!$E245,Data_TER_TWh!AJ$9:AJ$504)+SUMIF(Data_RES_TWh!$A$9:$A$1496,Data_TOT_TWh!$B245&amp;"400_"&amp;Data_TOT_TWh!$E245,Data_RES_TWh!AJ$9:AJ$1496)</f>
        <v>0.16517968157712234</v>
      </c>
      <c r="AK245" s="56"/>
      <c r="AL245" s="9" t="str">
        <f>VLOOKUP(F245,Definitions!$B$7:$E$39,4,FALSE)</f>
        <v>EU28</v>
      </c>
      <c r="AM245" s="87"/>
      <c r="AN245" s="87"/>
    </row>
    <row r="246" spans="1:40">
      <c r="A246" s="36" t="str">
        <f t="shared" si="7"/>
        <v>LT999_61</v>
      </c>
      <c r="B246" t="s">
        <v>71</v>
      </c>
      <c r="C246" t="s">
        <v>272</v>
      </c>
      <c r="D246">
        <v>999</v>
      </c>
      <c r="E246">
        <v>61</v>
      </c>
      <c r="F246" s="25" t="str">
        <f>VLOOKUP(B246,Definitions!$C$7:$D$43,2,FALSE)</f>
        <v>Lithuania</v>
      </c>
      <c r="G246" t="str">
        <f>VLOOKUP(C246,Definitions!$C$49:$D$57,2,FALSE)</f>
        <v>TOTAL</v>
      </c>
      <c r="H246" t="str">
        <f>VLOOKUP(D246,Definitions!$C$60:$D$104,2,FALSE)</f>
        <v>TOTAL</v>
      </c>
      <c r="J246" s="29" t="str">
        <f>VLOOKUP(E246,Definitions!$C$115:$D$132,2,FALSE)</f>
        <v>Nuclear</v>
      </c>
      <c r="K246" s="47">
        <f>SUMIF(Data_IND_TWh!$A$9:$A$504,Data_TOT_TWh!$B246&amp;"200_"&amp;Data_TOT_TWh!$E246,Data_IND_TWh!K$9:K$504)+SUMIF(Data_TER_TWh!$A$9:$A$504,Data_TOT_TWh!$B246&amp;"300_"&amp;Data_TOT_TWh!$E246,Data_TER_TWh!K$9:K$504)+SUMIF(Data_RES_TWh!$A$9:$A$1496,Data_TOT_TWh!$B246&amp;"400_"&amp;Data_TOT_TWh!$E246,Data_RES_TWh!K$9:K$1496)</f>
        <v>0</v>
      </c>
      <c r="L246" s="46">
        <f t="shared" si="6"/>
        <v>0</v>
      </c>
      <c r="M246" s="47">
        <f>SUMIF(Data_IND_TWh!$A$9:$A$504,Data_TOT_TWh!$B246&amp;"200_"&amp;Data_TOT_TWh!$E246,Data_IND_TWh!M$9:M$504)+SUMIF(Data_TER_TWh!$A$9:$A$504,Data_TOT_TWh!$B246&amp;"300_"&amp;Data_TOT_TWh!$E246,Data_TER_TWh!M$9:M$504)+SUMIF(Data_RES_TWh!$A$9:$A$1496,Data_TOT_TWh!$B246&amp;"400_"&amp;Data_TOT_TWh!$E246,Data_RES_TWh!M$9:M$1496)</f>
        <v>0</v>
      </c>
      <c r="N246" s="56"/>
      <c r="O246" s="47">
        <f>SUMIF(Data_IND_TWh!$A$9:$A$504,Data_TOT_TWh!$B246&amp;"200_"&amp;Data_TOT_TWh!$E246,Data_IND_TWh!O$9:O$504)+SUMIF(Data_TER_TWh!$A$9:$A$504,Data_TOT_TWh!$B246&amp;"300_"&amp;Data_TOT_TWh!$E246,Data_TER_TWh!O$9:O$504)+SUMIF(Data_RES_TWh!$A$9:$A$1496,Data_TOT_TWh!$B246&amp;"400_"&amp;Data_TOT_TWh!$E246,Data_RES_TWh!O$9:O$1496)</f>
        <v>0</v>
      </c>
      <c r="P246" s="46">
        <f>SUMIF(Data_IND_TWh!$A$9:$A$504,Data_TOT_TWh!$B246&amp;"200_"&amp;Data_TOT_TWh!$E246,Data_IND_TWh!P$9:P$504)+SUMIF(Data_TER_TWh!$A$9:$A$504,Data_TOT_TWh!$B246&amp;"300_"&amp;Data_TOT_TWh!$E246,Data_TER_TWh!P$9:P$504)+SUMIF(Data_RES_TWh!$A$9:$A$1496,Data_TOT_TWh!$B246&amp;"400_"&amp;Data_TOT_TWh!$E246,Data_RES_TWh!P$9:P$1496)</f>
        <v>0</v>
      </c>
      <c r="Q246" s="46">
        <f>SUMIF(Data_IND_TWh!$A$9:$A$504,Data_TOT_TWh!$B246&amp;"200_"&amp;Data_TOT_TWh!$E246,Data_IND_TWh!Q$9:Q$504)+SUMIF(Data_TER_TWh!$A$9:$A$504,Data_TOT_TWh!$B246&amp;"300_"&amp;Data_TOT_TWh!$E246,Data_TER_TWh!Q$9:Q$504)+SUMIF(Data_RES_TWh!$A$9:$A$1496,Data_TOT_TWh!$B246&amp;"400_"&amp;Data_TOT_TWh!$E246,Data_RES_TWh!Q$9:Q$1496)</f>
        <v>0</v>
      </c>
      <c r="R246" s="37">
        <f>SUMIF(Data_IND_TWh!$A$9:$A$504,Data_TOT_TWh!$B246&amp;"200_"&amp;Data_TOT_TWh!$E246,Data_IND_TWh!R$9:R$504)+SUMIF(Data_TER_TWh!$A$9:$A$504,Data_TOT_TWh!$B246&amp;"300_"&amp;Data_TOT_TWh!$E246,Data_TER_TWh!R$9:R$504)+SUMIF(Data_RES_TWh!$A$9:$A$1496,Data_TOT_TWh!$B246&amp;"400_"&amp;Data_TOT_TWh!$E246,Data_RES_TWh!R$9:R$1496)</f>
        <v>0</v>
      </c>
      <c r="S246" s="47">
        <f>SUMIF(Data_IND_TWh!$A$9:$A$504,Data_TOT_TWh!$B246&amp;"200_"&amp;Data_TOT_TWh!$E246,Data_IND_TWh!S$9:S$504)+SUMIF(Data_TER_TWh!$A$9:$A$504,Data_TOT_TWh!$B246&amp;"300_"&amp;Data_TOT_TWh!$E246,Data_TER_TWh!S$9:S$504)+SUMIF(Data_RES_TWh!$A$9:$A$1496,Data_TOT_TWh!$B246&amp;"400_"&amp;Data_TOT_TWh!$E246,Data_RES_TWh!S$9:S$1496)</f>
        <v>0</v>
      </c>
      <c r="T246" s="56"/>
      <c r="U246" s="47">
        <f>SUMIF(Data_IND_TWh!$A$9:$A$504,Data_TOT_TWh!$B246&amp;"200_"&amp;Data_TOT_TWh!$E246,Data_IND_TWh!U$9:U$504)+SUMIF(Data_TER_TWh!$A$9:$A$504,Data_TOT_TWh!$B246&amp;"300_"&amp;Data_TOT_TWh!$E246,Data_TER_TWh!U$9:U$504)+SUMIF(Data_RES_TWh!$A$9:$A$1496,Data_TOT_TWh!$B246&amp;"400_"&amp;Data_TOT_TWh!$E246,Data_RES_TWh!U$9:U$1496)</f>
        <v>0</v>
      </c>
      <c r="V246" s="56"/>
      <c r="W246" s="47">
        <f>SUMIF(Data_IND_TWh!$A$9:$A$504,Data_TOT_TWh!$B246&amp;"200_"&amp;Data_TOT_TWh!$E246,Data_IND_TWh!W$9:W$504)+SUMIF(Data_TER_TWh!$A$9:$A$504,Data_TOT_TWh!$B246&amp;"300_"&amp;Data_TOT_TWh!$E246,Data_TER_TWh!W$9:W$504)+SUMIF(Data_RES_TWh!$A$9:$A$1496,Data_TOT_TWh!$B246&amp;"400_"&amp;Data_TOT_TWh!$E246,Data_RES_TWh!W$9:W$1496)</f>
        <v>0</v>
      </c>
      <c r="X246" s="13">
        <f>SUMIF(Data_IND_TWh!$A$9:$A$504,Data_TOT_TWh!$B246&amp;"200_"&amp;Data_TOT_TWh!$E246,Data_IND_TWh!X$9:X$504)+SUMIF(Data_TER_TWh!$A$9:$A$504,Data_TOT_TWh!$B246&amp;"300_"&amp;Data_TOT_TWh!$E246,Data_TER_TWh!X$9:X$504)+SUMIF(Data_RES_TWh!$A$9:$A$1496,Data_TOT_TWh!$B246&amp;"400_"&amp;Data_TOT_TWh!$E246,Data_RES_TWh!X$9:X$1496)</f>
        <v>0</v>
      </c>
      <c r="Y246" s="13">
        <f>SUMIF(Data_IND_TWh!$A$9:$A$504,Data_TOT_TWh!$B246&amp;"200_"&amp;Data_TOT_TWh!$E246,Data_IND_TWh!Y$9:Y$504)+SUMIF(Data_TER_TWh!$A$9:$A$504,Data_TOT_TWh!$B246&amp;"300_"&amp;Data_TOT_TWh!$E246,Data_TER_TWh!Y$9:Y$504)+SUMIF(Data_RES_TWh!$A$9:$A$1496,Data_TOT_TWh!$B246&amp;"400_"&amp;Data_TOT_TWh!$E246,Data_RES_TWh!Y$9:Y$1496)</f>
        <v>0</v>
      </c>
      <c r="Z246" s="13">
        <f>SUMIF(Data_IND_TWh!$A$9:$A$504,Data_TOT_TWh!$B246&amp;"200_"&amp;Data_TOT_TWh!$E246,Data_IND_TWh!Z$9:Z$504)+SUMIF(Data_TER_TWh!$A$9:$A$504,Data_TOT_TWh!$B246&amp;"300_"&amp;Data_TOT_TWh!$E246,Data_TER_TWh!Z$9:Z$504)+SUMIF(Data_RES_TWh!$A$9:$A$1496,Data_TOT_TWh!$B246&amp;"400_"&amp;Data_TOT_TWh!$E246,Data_RES_TWh!Z$9:Z$1496)</f>
        <v>0</v>
      </c>
      <c r="AA246" s="46">
        <f>SUMIF(Data_IND_TWh!$A$9:$A$504,Data_TOT_TWh!$B246&amp;"200_"&amp;Data_TOT_TWh!$E246,Data_IND_TWh!AA$9:AA$504)+SUMIF(Data_TER_TWh!$A$9:$A$504,Data_TOT_TWh!$B246&amp;"300_"&amp;Data_TOT_TWh!$E246,Data_TER_TWh!AA$9:AA$504)+SUMIF(Data_RES_TWh!$A$9:$A$1496,Data_TOT_TWh!$B246&amp;"400_"&amp;Data_TOT_TWh!$E246,Data_RES_TWh!AA$9:AA$1496)</f>
        <v>0</v>
      </c>
      <c r="AB246" s="56"/>
      <c r="AC246" s="47">
        <f>SUMIF(Data_IND_TWh!$A$9:$A$504,Data_TOT_TWh!$B246&amp;"200_"&amp;Data_TOT_TWh!$E246,Data_IND_TWh!AC$9:AC$504)+SUMIF(Data_TER_TWh!$A$9:$A$504,Data_TOT_TWh!$B246&amp;"300_"&amp;Data_TOT_TWh!$E246,Data_TER_TWh!AC$9:AC$504)+SUMIF(Data_RES_TWh!$A$9:$A$1496,Data_TOT_TWh!$B246&amp;"400_"&amp;Data_TOT_TWh!$E246,Data_RES_TWh!AC$9:AC$1496)</f>
        <v>0</v>
      </c>
      <c r="AD246" s="60"/>
      <c r="AE246" s="47">
        <f>SUMIF(Data_IND_TWh!$A$9:$A$504,Data_TOT_TWh!$B246&amp;"200_"&amp;Data_TOT_TWh!$E246,Data_IND_TWh!AE$9:AE$504)+SUMIF(Data_TER_TWh!$A$9:$A$504,Data_TOT_TWh!$B246&amp;"300_"&amp;Data_TOT_TWh!$E246,Data_TER_TWh!AE$9:AE$504)+SUMIF(Data_RES_TWh!$A$9:$A$1496,Data_TOT_TWh!$B246&amp;"400_"&amp;Data_TOT_TWh!$E246,Data_RES_TWh!AE$9:AE$1496)</f>
        <v>0</v>
      </c>
      <c r="AF246" s="13">
        <f>SUMIF(Data_IND_TWh!$A$9:$A$504,Data_TOT_TWh!$B246&amp;"200_"&amp;Data_TOT_TWh!$E246,Data_IND_TWh!AF$9:AF$504)+SUMIF(Data_TER_TWh!$A$9:$A$504,Data_TOT_TWh!$B246&amp;"300_"&amp;Data_TOT_TWh!$E246,Data_TER_TWh!AF$9:AF$504)+SUMIF(Data_RES_TWh!$A$9:$A$1496,Data_TOT_TWh!$B246&amp;"400_"&amp;Data_TOT_TWh!$E246,Data_RES_TWh!AF$9:AF$1496)</f>
        <v>0</v>
      </c>
      <c r="AG246" s="13">
        <f>SUMIF(Data_IND_TWh!$A$9:$A$504,Data_TOT_TWh!$B246&amp;"200_"&amp;Data_TOT_TWh!$E246,Data_IND_TWh!AG$9:AG$504)+SUMIF(Data_TER_TWh!$A$9:$A$504,Data_TOT_TWh!$B246&amp;"300_"&amp;Data_TOT_TWh!$E246,Data_TER_TWh!AG$9:AG$504)+SUMIF(Data_RES_TWh!$A$9:$A$1496,Data_TOT_TWh!$B246&amp;"400_"&amp;Data_TOT_TWh!$E246,Data_RES_TWh!AG$9:AG$1496)</f>
        <v>0</v>
      </c>
      <c r="AH246" s="46">
        <f>SUMIF(Data_IND_TWh!$A$9:$A$504,Data_TOT_TWh!$B246&amp;"200_"&amp;Data_TOT_TWh!$E246,Data_IND_TWh!AH$9:AH$504)+SUMIF(Data_TER_TWh!$A$9:$A$504,Data_TOT_TWh!$B246&amp;"300_"&amp;Data_TOT_TWh!$E246,Data_TER_TWh!AH$9:AH$504)+SUMIF(Data_RES_TWh!$A$9:$A$1496,Data_TOT_TWh!$B246&amp;"400_"&amp;Data_TOT_TWh!$E246,Data_RES_TWh!AH$9:AH$1496)</f>
        <v>0</v>
      </c>
      <c r="AI246" s="56"/>
      <c r="AJ246" s="47">
        <f>SUMIF(Data_IND_TWh!$A$9:$A$504,Data_TOT_TWh!$B246&amp;"200_"&amp;Data_TOT_TWh!$E246,Data_IND_TWh!AJ$9:AJ$504)+SUMIF(Data_TER_TWh!$A$9:$A$504,Data_TOT_TWh!$B246&amp;"300_"&amp;Data_TOT_TWh!$E246,Data_TER_TWh!AJ$9:AJ$504)+SUMIF(Data_RES_TWh!$A$9:$A$1496,Data_TOT_TWh!$B246&amp;"400_"&amp;Data_TOT_TWh!$E246,Data_RES_TWh!AJ$9:AJ$1496)</f>
        <v>0</v>
      </c>
      <c r="AK246" s="56"/>
      <c r="AL246" s="9" t="str">
        <f>VLOOKUP(F246,Definitions!$B$7:$E$39,4,FALSE)</f>
        <v>EU28</v>
      </c>
      <c r="AM246" s="87"/>
      <c r="AN246" s="87"/>
    </row>
    <row r="247" spans="1:40">
      <c r="A247" s="36" t="str">
        <f t="shared" si="7"/>
        <v>LT999_58</v>
      </c>
      <c r="B247" t="s">
        <v>71</v>
      </c>
      <c r="C247" t="s">
        <v>272</v>
      </c>
      <c r="D247">
        <v>999</v>
      </c>
      <c r="E247">
        <v>58</v>
      </c>
      <c r="F247" s="25" t="str">
        <f>VLOOKUP(B247,Definitions!$C$7:$D$43,2,FALSE)</f>
        <v>Lithuania</v>
      </c>
      <c r="G247" t="str">
        <f>VLOOKUP(C247,Definitions!$C$49:$D$57,2,FALSE)</f>
        <v>TOTAL</v>
      </c>
      <c r="H247" t="str">
        <f>VLOOKUP(D247,Definitions!$C$60:$D$104,2,FALSE)</f>
        <v>TOTAL</v>
      </c>
      <c r="J247" s="29" t="str">
        <f>VLOOKUP(E247,Definitions!$C$115:$D$132,2,FALSE)</f>
        <v>Ambient heat total</v>
      </c>
      <c r="K247" s="47">
        <f>SUMIF(Data_IND_TWh!$A$9:$A$504,Data_TOT_TWh!$B247&amp;"200_"&amp;Data_TOT_TWh!$E247,Data_IND_TWh!K$9:K$504)+SUMIF(Data_TER_TWh!$A$9:$A$504,Data_TOT_TWh!$B247&amp;"300_"&amp;Data_TOT_TWh!$E247,Data_TER_TWh!K$9:K$504)+SUMIF(Data_RES_TWh!$A$9:$A$1496,Data_TOT_TWh!$B247&amp;"400_"&amp;Data_TOT_TWh!$E247,Data_RES_TWh!K$9:K$1496)</f>
        <v>0</v>
      </c>
      <c r="L247" s="46">
        <f t="shared" si="6"/>
        <v>0</v>
      </c>
      <c r="M247" s="47">
        <f>SUMIF(Data_IND_TWh!$A$9:$A$504,Data_TOT_TWh!$B247&amp;"200_"&amp;Data_TOT_TWh!$E247,Data_IND_TWh!M$9:M$504)+SUMIF(Data_TER_TWh!$A$9:$A$504,Data_TOT_TWh!$B247&amp;"300_"&amp;Data_TOT_TWh!$E247,Data_TER_TWh!M$9:M$504)+SUMIF(Data_RES_TWh!$A$9:$A$1496,Data_TOT_TWh!$B247&amp;"400_"&amp;Data_TOT_TWh!$E247,Data_RES_TWh!M$9:M$1496)</f>
        <v>0</v>
      </c>
      <c r="N247" s="56"/>
      <c r="O247" s="47">
        <f>SUMIF(Data_IND_TWh!$A$9:$A$504,Data_TOT_TWh!$B247&amp;"200_"&amp;Data_TOT_TWh!$E247,Data_IND_TWh!O$9:O$504)+SUMIF(Data_TER_TWh!$A$9:$A$504,Data_TOT_TWh!$B247&amp;"300_"&amp;Data_TOT_TWh!$E247,Data_TER_TWh!O$9:O$504)+SUMIF(Data_RES_TWh!$A$9:$A$1496,Data_TOT_TWh!$B247&amp;"400_"&amp;Data_TOT_TWh!$E247,Data_RES_TWh!O$9:O$1496)</f>
        <v>0</v>
      </c>
      <c r="P247" s="46">
        <f>SUMIF(Data_IND_TWh!$A$9:$A$504,Data_TOT_TWh!$B247&amp;"200_"&amp;Data_TOT_TWh!$E247,Data_IND_TWh!P$9:P$504)+SUMIF(Data_TER_TWh!$A$9:$A$504,Data_TOT_TWh!$B247&amp;"300_"&amp;Data_TOT_TWh!$E247,Data_TER_TWh!P$9:P$504)+SUMIF(Data_RES_TWh!$A$9:$A$1496,Data_TOT_TWh!$B247&amp;"400_"&amp;Data_TOT_TWh!$E247,Data_RES_TWh!P$9:P$1496)</f>
        <v>0</v>
      </c>
      <c r="Q247" s="46">
        <f>SUMIF(Data_IND_TWh!$A$9:$A$504,Data_TOT_TWh!$B247&amp;"200_"&amp;Data_TOT_TWh!$E247,Data_IND_TWh!Q$9:Q$504)+SUMIF(Data_TER_TWh!$A$9:$A$504,Data_TOT_TWh!$B247&amp;"300_"&amp;Data_TOT_TWh!$E247,Data_TER_TWh!Q$9:Q$504)+SUMIF(Data_RES_TWh!$A$9:$A$1496,Data_TOT_TWh!$B247&amp;"400_"&amp;Data_TOT_TWh!$E247,Data_RES_TWh!Q$9:Q$1496)</f>
        <v>0</v>
      </c>
      <c r="R247" s="37">
        <f>SUMIF(Data_IND_TWh!$A$9:$A$504,Data_TOT_TWh!$B247&amp;"200_"&amp;Data_TOT_TWh!$E247,Data_IND_TWh!R$9:R$504)+SUMIF(Data_TER_TWh!$A$9:$A$504,Data_TOT_TWh!$B247&amp;"300_"&amp;Data_TOT_TWh!$E247,Data_TER_TWh!R$9:R$504)+SUMIF(Data_RES_TWh!$A$9:$A$1496,Data_TOT_TWh!$B247&amp;"400_"&amp;Data_TOT_TWh!$E247,Data_RES_TWh!R$9:R$1496)</f>
        <v>0</v>
      </c>
      <c r="S247" s="47">
        <f>SUMIF(Data_IND_TWh!$A$9:$A$504,Data_TOT_TWh!$B247&amp;"200_"&amp;Data_TOT_TWh!$E247,Data_IND_TWh!S$9:S$504)+SUMIF(Data_TER_TWh!$A$9:$A$504,Data_TOT_TWh!$B247&amp;"300_"&amp;Data_TOT_TWh!$E247,Data_TER_TWh!S$9:S$504)+SUMIF(Data_RES_TWh!$A$9:$A$1496,Data_TOT_TWh!$B247&amp;"400_"&amp;Data_TOT_TWh!$E247,Data_RES_TWh!S$9:S$1496)</f>
        <v>0</v>
      </c>
      <c r="T247" s="56"/>
      <c r="U247" s="47">
        <f>SUMIF(Data_IND_TWh!$A$9:$A$504,Data_TOT_TWh!$B247&amp;"200_"&amp;Data_TOT_TWh!$E247,Data_IND_TWh!U$9:U$504)+SUMIF(Data_TER_TWh!$A$9:$A$504,Data_TOT_TWh!$B247&amp;"300_"&amp;Data_TOT_TWh!$E247,Data_TER_TWh!U$9:U$504)+SUMIF(Data_RES_TWh!$A$9:$A$1496,Data_TOT_TWh!$B247&amp;"400_"&amp;Data_TOT_TWh!$E247,Data_RES_TWh!U$9:U$1496)</f>
        <v>0</v>
      </c>
      <c r="V247" s="56"/>
      <c r="W247" s="47">
        <f>SUMIF(Data_IND_TWh!$A$9:$A$504,Data_TOT_TWh!$B247&amp;"200_"&amp;Data_TOT_TWh!$E247,Data_IND_TWh!W$9:W$504)+SUMIF(Data_TER_TWh!$A$9:$A$504,Data_TOT_TWh!$B247&amp;"300_"&amp;Data_TOT_TWh!$E247,Data_TER_TWh!W$9:W$504)+SUMIF(Data_RES_TWh!$A$9:$A$1496,Data_TOT_TWh!$B247&amp;"400_"&amp;Data_TOT_TWh!$E247,Data_RES_TWh!W$9:W$1496)</f>
        <v>0</v>
      </c>
      <c r="X247" s="13">
        <f>SUMIF(Data_IND_TWh!$A$9:$A$504,Data_TOT_TWh!$B247&amp;"200_"&amp;Data_TOT_TWh!$E247,Data_IND_TWh!X$9:X$504)+SUMIF(Data_TER_TWh!$A$9:$A$504,Data_TOT_TWh!$B247&amp;"300_"&amp;Data_TOT_TWh!$E247,Data_TER_TWh!X$9:X$504)+SUMIF(Data_RES_TWh!$A$9:$A$1496,Data_TOT_TWh!$B247&amp;"400_"&amp;Data_TOT_TWh!$E247,Data_RES_TWh!X$9:X$1496)</f>
        <v>0</v>
      </c>
      <c r="Y247" s="13">
        <f>SUMIF(Data_IND_TWh!$A$9:$A$504,Data_TOT_TWh!$B247&amp;"200_"&amp;Data_TOT_TWh!$E247,Data_IND_TWh!Y$9:Y$504)+SUMIF(Data_TER_TWh!$A$9:$A$504,Data_TOT_TWh!$B247&amp;"300_"&amp;Data_TOT_TWh!$E247,Data_TER_TWh!Y$9:Y$504)+SUMIF(Data_RES_TWh!$A$9:$A$1496,Data_TOT_TWh!$B247&amp;"400_"&amp;Data_TOT_TWh!$E247,Data_RES_TWh!Y$9:Y$1496)</f>
        <v>0</v>
      </c>
      <c r="Z247" s="13">
        <f>SUMIF(Data_IND_TWh!$A$9:$A$504,Data_TOT_TWh!$B247&amp;"200_"&amp;Data_TOT_TWh!$E247,Data_IND_TWh!Z$9:Z$504)+SUMIF(Data_TER_TWh!$A$9:$A$504,Data_TOT_TWh!$B247&amp;"300_"&amp;Data_TOT_TWh!$E247,Data_TER_TWh!Z$9:Z$504)+SUMIF(Data_RES_TWh!$A$9:$A$1496,Data_TOT_TWh!$B247&amp;"400_"&amp;Data_TOT_TWh!$E247,Data_RES_TWh!Z$9:Z$1496)</f>
        <v>0</v>
      </c>
      <c r="AA247" s="46">
        <f>SUMIF(Data_IND_TWh!$A$9:$A$504,Data_TOT_TWh!$B247&amp;"200_"&amp;Data_TOT_TWh!$E247,Data_IND_TWh!AA$9:AA$504)+SUMIF(Data_TER_TWh!$A$9:$A$504,Data_TOT_TWh!$B247&amp;"300_"&amp;Data_TOT_TWh!$E247,Data_TER_TWh!AA$9:AA$504)+SUMIF(Data_RES_TWh!$A$9:$A$1496,Data_TOT_TWh!$B247&amp;"400_"&amp;Data_TOT_TWh!$E247,Data_RES_TWh!AA$9:AA$1496)</f>
        <v>0</v>
      </c>
      <c r="AB247" s="56"/>
      <c r="AC247" s="47">
        <f>SUMIF(Data_IND_TWh!$A$9:$A$504,Data_TOT_TWh!$B247&amp;"200_"&amp;Data_TOT_TWh!$E247,Data_IND_TWh!AC$9:AC$504)+SUMIF(Data_TER_TWh!$A$9:$A$504,Data_TOT_TWh!$B247&amp;"300_"&amp;Data_TOT_TWh!$E247,Data_TER_TWh!AC$9:AC$504)+SUMIF(Data_RES_TWh!$A$9:$A$1496,Data_TOT_TWh!$B247&amp;"400_"&amp;Data_TOT_TWh!$E247,Data_RES_TWh!AC$9:AC$1496)</f>
        <v>0</v>
      </c>
      <c r="AD247" s="60"/>
      <c r="AE247" s="47">
        <f>SUMIF(Data_IND_TWh!$A$9:$A$504,Data_TOT_TWh!$B247&amp;"200_"&amp;Data_TOT_TWh!$E247,Data_IND_TWh!AE$9:AE$504)+SUMIF(Data_TER_TWh!$A$9:$A$504,Data_TOT_TWh!$B247&amp;"300_"&amp;Data_TOT_TWh!$E247,Data_TER_TWh!AE$9:AE$504)+SUMIF(Data_RES_TWh!$A$9:$A$1496,Data_TOT_TWh!$B247&amp;"400_"&amp;Data_TOT_TWh!$E247,Data_RES_TWh!AE$9:AE$1496)</f>
        <v>0</v>
      </c>
      <c r="AF247" s="13">
        <f>SUMIF(Data_IND_TWh!$A$9:$A$504,Data_TOT_TWh!$B247&amp;"200_"&amp;Data_TOT_TWh!$E247,Data_IND_TWh!AF$9:AF$504)+SUMIF(Data_TER_TWh!$A$9:$A$504,Data_TOT_TWh!$B247&amp;"300_"&amp;Data_TOT_TWh!$E247,Data_TER_TWh!AF$9:AF$504)+SUMIF(Data_RES_TWh!$A$9:$A$1496,Data_TOT_TWh!$B247&amp;"400_"&amp;Data_TOT_TWh!$E247,Data_RES_TWh!AF$9:AF$1496)</f>
        <v>0</v>
      </c>
      <c r="AG247" s="13">
        <f>SUMIF(Data_IND_TWh!$A$9:$A$504,Data_TOT_TWh!$B247&amp;"200_"&amp;Data_TOT_TWh!$E247,Data_IND_TWh!AG$9:AG$504)+SUMIF(Data_TER_TWh!$A$9:$A$504,Data_TOT_TWh!$B247&amp;"300_"&amp;Data_TOT_TWh!$E247,Data_TER_TWh!AG$9:AG$504)+SUMIF(Data_RES_TWh!$A$9:$A$1496,Data_TOT_TWh!$B247&amp;"400_"&amp;Data_TOT_TWh!$E247,Data_RES_TWh!AG$9:AG$1496)</f>
        <v>0</v>
      </c>
      <c r="AH247" s="46">
        <f>SUMIF(Data_IND_TWh!$A$9:$A$504,Data_TOT_TWh!$B247&amp;"200_"&amp;Data_TOT_TWh!$E247,Data_IND_TWh!AH$9:AH$504)+SUMIF(Data_TER_TWh!$A$9:$A$504,Data_TOT_TWh!$B247&amp;"300_"&amp;Data_TOT_TWh!$E247,Data_TER_TWh!AH$9:AH$504)+SUMIF(Data_RES_TWh!$A$9:$A$1496,Data_TOT_TWh!$B247&amp;"400_"&amp;Data_TOT_TWh!$E247,Data_RES_TWh!AH$9:AH$1496)</f>
        <v>0</v>
      </c>
      <c r="AI247" s="56"/>
      <c r="AJ247" s="47">
        <f>SUMIF(Data_IND_TWh!$A$9:$A$504,Data_TOT_TWh!$B247&amp;"200_"&amp;Data_TOT_TWh!$E247,Data_IND_TWh!AJ$9:AJ$504)+SUMIF(Data_TER_TWh!$A$9:$A$504,Data_TOT_TWh!$B247&amp;"300_"&amp;Data_TOT_TWh!$E247,Data_TER_TWh!AJ$9:AJ$504)+SUMIF(Data_RES_TWh!$A$9:$A$1496,Data_TOT_TWh!$B247&amp;"400_"&amp;Data_TOT_TWh!$E247,Data_RES_TWh!AJ$9:AJ$1496)</f>
        <v>0</v>
      </c>
      <c r="AK247" s="56"/>
      <c r="AL247" s="9" t="str">
        <f>VLOOKUP(F247,Definitions!$B$7:$E$39,4,FALSE)</f>
        <v>EU28</v>
      </c>
      <c r="AM247" s="87"/>
      <c r="AN247" s="87"/>
    </row>
    <row r="248" spans="1:40">
      <c r="A248" s="36" t="str">
        <f t="shared" si="7"/>
        <v>LT999_55</v>
      </c>
      <c r="B248" t="s">
        <v>71</v>
      </c>
      <c r="C248" t="s">
        <v>272</v>
      </c>
      <c r="D248">
        <v>999</v>
      </c>
      <c r="E248">
        <v>55</v>
      </c>
      <c r="F248" s="25" t="str">
        <f>VLOOKUP(B248,Definitions!$C$7:$D$43,2,FALSE)</f>
        <v>Lithuania</v>
      </c>
      <c r="G248" t="str">
        <f>VLOOKUP(C248,Definitions!$C$49:$D$57,2,FALSE)</f>
        <v>TOTAL</v>
      </c>
      <c r="H248" t="str">
        <f>VLOOKUP(D248,Definitions!$C$60:$D$104,2,FALSE)</f>
        <v>TOTAL</v>
      </c>
      <c r="J248" s="29" t="str">
        <f>VLOOKUP(E248,Definitions!$C$115:$D$132,2,FALSE)</f>
        <v xml:space="preserve">Other RES </v>
      </c>
      <c r="K248" s="47">
        <f>SUMIF(Data_IND_TWh!$A$9:$A$504,Data_TOT_TWh!$B248&amp;"200_"&amp;Data_TOT_TWh!$E248,Data_IND_TWh!K$9:K$504)+SUMIF(Data_TER_TWh!$A$9:$A$504,Data_TOT_TWh!$B248&amp;"300_"&amp;Data_TOT_TWh!$E248,Data_TER_TWh!K$9:K$504)+SUMIF(Data_RES_TWh!$A$9:$A$1496,Data_TOT_TWh!$B248&amp;"400_"&amp;Data_TOT_TWh!$E248,Data_RES_TWh!K$9:K$1496)</f>
        <v>0</v>
      </c>
      <c r="L248" s="46">
        <f t="shared" si="6"/>
        <v>0</v>
      </c>
      <c r="M248" s="47">
        <f>SUMIF(Data_IND_TWh!$A$9:$A$504,Data_TOT_TWh!$B248&amp;"200_"&amp;Data_TOT_TWh!$E248,Data_IND_TWh!M$9:M$504)+SUMIF(Data_TER_TWh!$A$9:$A$504,Data_TOT_TWh!$B248&amp;"300_"&amp;Data_TOT_TWh!$E248,Data_TER_TWh!M$9:M$504)+SUMIF(Data_RES_TWh!$A$9:$A$1496,Data_TOT_TWh!$B248&amp;"400_"&amp;Data_TOT_TWh!$E248,Data_RES_TWh!M$9:M$1496)</f>
        <v>0</v>
      </c>
      <c r="N248" s="56"/>
      <c r="O248" s="47">
        <f>SUMIF(Data_IND_TWh!$A$9:$A$504,Data_TOT_TWh!$B248&amp;"200_"&amp;Data_TOT_TWh!$E248,Data_IND_TWh!O$9:O$504)+SUMIF(Data_TER_TWh!$A$9:$A$504,Data_TOT_TWh!$B248&amp;"300_"&amp;Data_TOT_TWh!$E248,Data_TER_TWh!O$9:O$504)+SUMIF(Data_RES_TWh!$A$9:$A$1496,Data_TOT_TWh!$B248&amp;"400_"&amp;Data_TOT_TWh!$E248,Data_RES_TWh!O$9:O$1496)</f>
        <v>0</v>
      </c>
      <c r="P248" s="46">
        <f>SUMIF(Data_IND_TWh!$A$9:$A$504,Data_TOT_TWh!$B248&amp;"200_"&amp;Data_TOT_TWh!$E248,Data_IND_TWh!P$9:P$504)+SUMIF(Data_TER_TWh!$A$9:$A$504,Data_TOT_TWh!$B248&amp;"300_"&amp;Data_TOT_TWh!$E248,Data_TER_TWh!P$9:P$504)+SUMIF(Data_RES_TWh!$A$9:$A$1496,Data_TOT_TWh!$B248&amp;"400_"&amp;Data_TOT_TWh!$E248,Data_RES_TWh!P$9:P$1496)</f>
        <v>0</v>
      </c>
      <c r="Q248" s="46">
        <f>SUMIF(Data_IND_TWh!$A$9:$A$504,Data_TOT_TWh!$B248&amp;"200_"&amp;Data_TOT_TWh!$E248,Data_IND_TWh!Q$9:Q$504)+SUMIF(Data_TER_TWh!$A$9:$A$504,Data_TOT_TWh!$B248&amp;"300_"&amp;Data_TOT_TWh!$E248,Data_TER_TWh!Q$9:Q$504)+SUMIF(Data_RES_TWh!$A$9:$A$1496,Data_TOT_TWh!$B248&amp;"400_"&amp;Data_TOT_TWh!$E248,Data_RES_TWh!Q$9:Q$1496)</f>
        <v>0</v>
      </c>
      <c r="R248" s="37">
        <f>SUMIF(Data_IND_TWh!$A$9:$A$504,Data_TOT_TWh!$B248&amp;"200_"&amp;Data_TOT_TWh!$E248,Data_IND_TWh!R$9:R$504)+SUMIF(Data_TER_TWh!$A$9:$A$504,Data_TOT_TWh!$B248&amp;"300_"&amp;Data_TOT_TWh!$E248,Data_TER_TWh!R$9:R$504)+SUMIF(Data_RES_TWh!$A$9:$A$1496,Data_TOT_TWh!$B248&amp;"400_"&amp;Data_TOT_TWh!$E248,Data_RES_TWh!R$9:R$1496)</f>
        <v>0</v>
      </c>
      <c r="S248" s="47">
        <f>SUMIF(Data_IND_TWh!$A$9:$A$504,Data_TOT_TWh!$B248&amp;"200_"&amp;Data_TOT_TWh!$E248,Data_IND_TWh!S$9:S$504)+SUMIF(Data_TER_TWh!$A$9:$A$504,Data_TOT_TWh!$B248&amp;"300_"&amp;Data_TOT_TWh!$E248,Data_TER_TWh!S$9:S$504)+SUMIF(Data_RES_TWh!$A$9:$A$1496,Data_TOT_TWh!$B248&amp;"400_"&amp;Data_TOT_TWh!$E248,Data_RES_TWh!S$9:S$1496)</f>
        <v>0</v>
      </c>
      <c r="T248" s="56"/>
      <c r="U248" s="47">
        <f>SUMIF(Data_IND_TWh!$A$9:$A$504,Data_TOT_TWh!$B248&amp;"200_"&amp;Data_TOT_TWh!$E248,Data_IND_TWh!U$9:U$504)+SUMIF(Data_TER_TWh!$A$9:$A$504,Data_TOT_TWh!$B248&amp;"300_"&amp;Data_TOT_TWh!$E248,Data_TER_TWh!U$9:U$504)+SUMIF(Data_RES_TWh!$A$9:$A$1496,Data_TOT_TWh!$B248&amp;"400_"&amp;Data_TOT_TWh!$E248,Data_RES_TWh!U$9:U$1496)</f>
        <v>0</v>
      </c>
      <c r="V248" s="56"/>
      <c r="W248" s="47">
        <f>SUMIF(Data_IND_TWh!$A$9:$A$504,Data_TOT_TWh!$B248&amp;"200_"&amp;Data_TOT_TWh!$E248,Data_IND_TWh!W$9:W$504)+SUMIF(Data_TER_TWh!$A$9:$A$504,Data_TOT_TWh!$B248&amp;"300_"&amp;Data_TOT_TWh!$E248,Data_TER_TWh!W$9:W$504)+SUMIF(Data_RES_TWh!$A$9:$A$1496,Data_TOT_TWh!$B248&amp;"400_"&amp;Data_TOT_TWh!$E248,Data_RES_TWh!W$9:W$1496)</f>
        <v>0</v>
      </c>
      <c r="X248" s="13">
        <f>SUMIF(Data_IND_TWh!$A$9:$A$504,Data_TOT_TWh!$B248&amp;"200_"&amp;Data_TOT_TWh!$E248,Data_IND_TWh!X$9:X$504)+SUMIF(Data_TER_TWh!$A$9:$A$504,Data_TOT_TWh!$B248&amp;"300_"&amp;Data_TOT_TWh!$E248,Data_TER_TWh!X$9:X$504)+SUMIF(Data_RES_TWh!$A$9:$A$1496,Data_TOT_TWh!$B248&amp;"400_"&amp;Data_TOT_TWh!$E248,Data_RES_TWh!X$9:X$1496)</f>
        <v>0</v>
      </c>
      <c r="Y248" s="13">
        <f>SUMIF(Data_IND_TWh!$A$9:$A$504,Data_TOT_TWh!$B248&amp;"200_"&amp;Data_TOT_TWh!$E248,Data_IND_TWh!Y$9:Y$504)+SUMIF(Data_TER_TWh!$A$9:$A$504,Data_TOT_TWh!$B248&amp;"300_"&amp;Data_TOT_TWh!$E248,Data_TER_TWh!Y$9:Y$504)+SUMIF(Data_RES_TWh!$A$9:$A$1496,Data_TOT_TWh!$B248&amp;"400_"&amp;Data_TOT_TWh!$E248,Data_RES_TWh!Y$9:Y$1496)</f>
        <v>0</v>
      </c>
      <c r="Z248" s="13">
        <f>SUMIF(Data_IND_TWh!$A$9:$A$504,Data_TOT_TWh!$B248&amp;"200_"&amp;Data_TOT_TWh!$E248,Data_IND_TWh!Z$9:Z$504)+SUMIF(Data_TER_TWh!$A$9:$A$504,Data_TOT_TWh!$B248&amp;"300_"&amp;Data_TOT_TWh!$E248,Data_TER_TWh!Z$9:Z$504)+SUMIF(Data_RES_TWh!$A$9:$A$1496,Data_TOT_TWh!$B248&amp;"400_"&amp;Data_TOT_TWh!$E248,Data_RES_TWh!Z$9:Z$1496)</f>
        <v>0</v>
      </c>
      <c r="AA248" s="46">
        <f>SUMIF(Data_IND_TWh!$A$9:$A$504,Data_TOT_TWh!$B248&amp;"200_"&amp;Data_TOT_TWh!$E248,Data_IND_TWh!AA$9:AA$504)+SUMIF(Data_TER_TWh!$A$9:$A$504,Data_TOT_TWh!$B248&amp;"300_"&amp;Data_TOT_TWh!$E248,Data_TER_TWh!AA$9:AA$504)+SUMIF(Data_RES_TWh!$A$9:$A$1496,Data_TOT_TWh!$B248&amp;"400_"&amp;Data_TOT_TWh!$E248,Data_RES_TWh!AA$9:AA$1496)</f>
        <v>0</v>
      </c>
      <c r="AB248" s="56"/>
      <c r="AC248" s="47">
        <f>SUMIF(Data_IND_TWh!$A$9:$A$504,Data_TOT_TWh!$B248&amp;"200_"&amp;Data_TOT_TWh!$E248,Data_IND_TWh!AC$9:AC$504)+SUMIF(Data_TER_TWh!$A$9:$A$504,Data_TOT_TWh!$B248&amp;"300_"&amp;Data_TOT_TWh!$E248,Data_TER_TWh!AC$9:AC$504)+SUMIF(Data_RES_TWh!$A$9:$A$1496,Data_TOT_TWh!$B248&amp;"400_"&amp;Data_TOT_TWh!$E248,Data_RES_TWh!AC$9:AC$1496)</f>
        <v>0</v>
      </c>
      <c r="AD248" s="60"/>
      <c r="AE248" s="47">
        <f>SUMIF(Data_IND_TWh!$A$9:$A$504,Data_TOT_TWh!$B248&amp;"200_"&amp;Data_TOT_TWh!$E248,Data_IND_TWh!AE$9:AE$504)+SUMIF(Data_TER_TWh!$A$9:$A$504,Data_TOT_TWh!$B248&amp;"300_"&amp;Data_TOT_TWh!$E248,Data_TER_TWh!AE$9:AE$504)+SUMIF(Data_RES_TWh!$A$9:$A$1496,Data_TOT_TWh!$B248&amp;"400_"&amp;Data_TOT_TWh!$E248,Data_RES_TWh!AE$9:AE$1496)</f>
        <v>0</v>
      </c>
      <c r="AF248" s="13">
        <f>SUMIF(Data_IND_TWh!$A$9:$A$504,Data_TOT_TWh!$B248&amp;"200_"&amp;Data_TOT_TWh!$E248,Data_IND_TWh!AF$9:AF$504)+SUMIF(Data_TER_TWh!$A$9:$A$504,Data_TOT_TWh!$B248&amp;"300_"&amp;Data_TOT_TWh!$E248,Data_TER_TWh!AF$9:AF$504)+SUMIF(Data_RES_TWh!$A$9:$A$1496,Data_TOT_TWh!$B248&amp;"400_"&amp;Data_TOT_TWh!$E248,Data_RES_TWh!AF$9:AF$1496)</f>
        <v>0</v>
      </c>
      <c r="AG248" s="13">
        <f>SUMIF(Data_IND_TWh!$A$9:$A$504,Data_TOT_TWh!$B248&amp;"200_"&amp;Data_TOT_TWh!$E248,Data_IND_TWh!AG$9:AG$504)+SUMIF(Data_TER_TWh!$A$9:$A$504,Data_TOT_TWh!$B248&amp;"300_"&amp;Data_TOT_TWh!$E248,Data_TER_TWh!AG$9:AG$504)+SUMIF(Data_RES_TWh!$A$9:$A$1496,Data_TOT_TWh!$B248&amp;"400_"&amp;Data_TOT_TWh!$E248,Data_RES_TWh!AG$9:AG$1496)</f>
        <v>0</v>
      </c>
      <c r="AH248" s="46">
        <f>SUMIF(Data_IND_TWh!$A$9:$A$504,Data_TOT_TWh!$B248&amp;"200_"&amp;Data_TOT_TWh!$E248,Data_IND_TWh!AH$9:AH$504)+SUMIF(Data_TER_TWh!$A$9:$A$504,Data_TOT_TWh!$B248&amp;"300_"&amp;Data_TOT_TWh!$E248,Data_TER_TWh!AH$9:AH$504)+SUMIF(Data_RES_TWh!$A$9:$A$1496,Data_TOT_TWh!$B248&amp;"400_"&amp;Data_TOT_TWh!$E248,Data_RES_TWh!AH$9:AH$1496)</f>
        <v>0</v>
      </c>
      <c r="AI248" s="56"/>
      <c r="AJ248" s="47">
        <f>SUMIF(Data_IND_TWh!$A$9:$A$504,Data_TOT_TWh!$B248&amp;"200_"&amp;Data_TOT_TWh!$E248,Data_IND_TWh!AJ$9:AJ$504)+SUMIF(Data_TER_TWh!$A$9:$A$504,Data_TOT_TWh!$B248&amp;"300_"&amp;Data_TOT_TWh!$E248,Data_TER_TWh!AJ$9:AJ$504)+SUMIF(Data_RES_TWh!$A$9:$A$1496,Data_TOT_TWh!$B248&amp;"400_"&amp;Data_TOT_TWh!$E248,Data_RES_TWh!AJ$9:AJ$1496)</f>
        <v>0</v>
      </c>
      <c r="AK248" s="56"/>
      <c r="AL248" s="9" t="str">
        <f>VLOOKUP(F248,Definitions!$B$7:$E$39,4,FALSE)</f>
        <v>EU28</v>
      </c>
      <c r="AM248" s="87"/>
      <c r="AN248" s="87"/>
    </row>
    <row r="249" spans="1:40">
      <c r="A249" s="36" t="str">
        <f t="shared" si="7"/>
        <v>LU999_0</v>
      </c>
      <c r="B249" t="s">
        <v>74</v>
      </c>
      <c r="C249" t="s">
        <v>272</v>
      </c>
      <c r="D249">
        <v>999</v>
      </c>
      <c r="E249">
        <v>0</v>
      </c>
      <c r="F249" s="25" t="str">
        <f>VLOOKUP(B249,Definitions!$C$7:$D$43,2,FALSE)</f>
        <v>Luxembourg</v>
      </c>
      <c r="G249" t="str">
        <f>VLOOKUP(C249,Definitions!$C$49:$D$57,2,FALSE)</f>
        <v>TOTAL</v>
      </c>
      <c r="H249" t="str">
        <f>VLOOKUP(D249,Definitions!$C$60:$D$104,2,FALSE)</f>
        <v>TOTAL</v>
      </c>
      <c r="J249" s="29" t="str">
        <f>VLOOKUP(E249,Definitions!$C$115:$D$132,2,FALSE)</f>
        <v>TOTAL</v>
      </c>
      <c r="K249" s="47">
        <f>SUMIF(Data_IND_TWh!$A$9:$A$504,Data_TOT_TWh!$B249&amp;"200_"&amp;Data_TOT_TWh!$E249,Data_IND_TWh!K$9:K$504)+SUMIF(Data_TER_TWh!$A$9:$A$504,Data_TOT_TWh!$B249&amp;"300_"&amp;Data_TOT_TWh!$E249,Data_TER_TWh!K$9:K$504)+SUMIF(Data_RES_TWh!$A$9:$A$1496,Data_TOT_TWh!$B249&amp;"400_"&amp;Data_TOT_TWh!$E249,Data_RES_TWh!K$9:K$1496)</f>
        <v>22.452268316388285</v>
      </c>
      <c r="L249" s="46">
        <f t="shared" si="6"/>
        <v>-6.2571338430428725</v>
      </c>
      <c r="M249" s="47">
        <f>SUMIF(Data_IND_TWh!$A$9:$A$504,Data_TOT_TWh!$B249&amp;"200_"&amp;Data_TOT_TWh!$E249,Data_IND_TWh!M$9:M$504)+SUMIF(Data_TER_TWh!$A$9:$A$504,Data_TOT_TWh!$B249&amp;"300_"&amp;Data_TOT_TWh!$E249,Data_TER_TWh!M$9:M$504)+SUMIF(Data_RES_TWh!$A$9:$A$1496,Data_TOT_TWh!$B249&amp;"400_"&amp;Data_TOT_TWh!$E249,Data_RES_TWh!M$9:M$1496)</f>
        <v>16.195134473345412</v>
      </c>
      <c r="N249" s="56"/>
      <c r="O249" s="47">
        <f>SUMIF(Data_IND_TWh!$A$9:$A$504,Data_TOT_TWh!$B249&amp;"200_"&amp;Data_TOT_TWh!$E249,Data_IND_TWh!O$9:O$504)+SUMIF(Data_TER_TWh!$A$9:$A$504,Data_TOT_TWh!$B249&amp;"300_"&amp;Data_TOT_TWh!$E249,Data_TER_TWh!O$9:O$504)+SUMIF(Data_RES_TWh!$A$9:$A$1496,Data_TOT_TWh!$B249&amp;"400_"&amp;Data_TOT_TWh!$E249,Data_RES_TWh!O$9:O$1496)</f>
        <v>0</v>
      </c>
      <c r="P249" s="46">
        <f>SUMIF(Data_IND_TWh!$A$9:$A$504,Data_TOT_TWh!$B249&amp;"200_"&amp;Data_TOT_TWh!$E249,Data_IND_TWh!P$9:P$504)+SUMIF(Data_TER_TWh!$A$9:$A$504,Data_TOT_TWh!$B249&amp;"300_"&amp;Data_TOT_TWh!$E249,Data_TER_TWh!P$9:P$504)+SUMIF(Data_RES_TWh!$A$9:$A$1496,Data_TOT_TWh!$B249&amp;"400_"&amp;Data_TOT_TWh!$E249,Data_RES_TWh!P$9:P$1496)</f>
        <v>16.195134473345412</v>
      </c>
      <c r="Q249" s="46">
        <f>SUMIF(Data_IND_TWh!$A$9:$A$504,Data_TOT_TWh!$B249&amp;"200_"&amp;Data_TOT_TWh!$E249,Data_IND_TWh!Q$9:Q$504)+SUMIF(Data_TER_TWh!$A$9:$A$504,Data_TOT_TWh!$B249&amp;"300_"&amp;Data_TOT_TWh!$E249,Data_TER_TWh!Q$9:Q$504)+SUMIF(Data_RES_TWh!$A$9:$A$1496,Data_TOT_TWh!$B249&amp;"400_"&amp;Data_TOT_TWh!$E249,Data_RES_TWh!Q$9:Q$1496)</f>
        <v>15.255038098583761</v>
      </c>
      <c r="R249" s="37">
        <f>SUMIF(Data_IND_TWh!$A$9:$A$504,Data_TOT_TWh!$B249&amp;"200_"&amp;Data_TOT_TWh!$E249,Data_IND_TWh!R$9:R$504)+SUMIF(Data_TER_TWh!$A$9:$A$504,Data_TOT_TWh!$B249&amp;"300_"&amp;Data_TOT_TWh!$E249,Data_TER_TWh!R$9:R$504)+SUMIF(Data_RES_TWh!$A$9:$A$1496,Data_TOT_TWh!$B249&amp;"400_"&amp;Data_TOT_TWh!$E249,Data_RES_TWh!R$9:R$1496)</f>
        <v>0.73243762166358428</v>
      </c>
      <c r="S249" s="47">
        <f>SUMIF(Data_IND_TWh!$A$9:$A$504,Data_TOT_TWh!$B249&amp;"200_"&amp;Data_TOT_TWh!$E249,Data_IND_TWh!S$9:S$504)+SUMIF(Data_TER_TWh!$A$9:$A$504,Data_TOT_TWh!$B249&amp;"300_"&amp;Data_TOT_TWh!$E249,Data_TER_TWh!S$9:S$504)+SUMIF(Data_RES_TWh!$A$9:$A$1496,Data_TOT_TWh!$B249&amp;"400_"&amp;Data_TOT_TWh!$E249,Data_RES_TWh!S$9:S$1496)</f>
        <v>7.7388992359950581</v>
      </c>
      <c r="T249" s="56"/>
      <c r="U249" s="47">
        <f>SUMIF(Data_IND_TWh!$A$9:$A$504,Data_TOT_TWh!$B249&amp;"200_"&amp;Data_TOT_TWh!$E249,Data_IND_TWh!U$9:U$504)+SUMIF(Data_TER_TWh!$A$9:$A$504,Data_TOT_TWh!$B249&amp;"300_"&amp;Data_TOT_TWh!$E249,Data_TER_TWh!U$9:U$504)+SUMIF(Data_RES_TWh!$A$9:$A$1496,Data_TOT_TWh!$B249&amp;"400_"&amp;Data_TOT_TWh!$E249,Data_RES_TWh!U$9:U$1496)</f>
        <v>1.1437638968446744</v>
      </c>
      <c r="V249" s="56"/>
      <c r="W249" s="47">
        <f>SUMIF(Data_IND_TWh!$A$9:$A$504,Data_TOT_TWh!$B249&amp;"200_"&amp;Data_TOT_TWh!$E249,Data_IND_TWh!W$9:W$504)+SUMIF(Data_TER_TWh!$A$9:$A$504,Data_TOT_TWh!$B249&amp;"300_"&amp;Data_TOT_TWh!$E249,Data_TER_TWh!W$9:W$504)+SUMIF(Data_RES_TWh!$A$9:$A$1496,Data_TOT_TWh!$B249&amp;"400_"&amp;Data_TOT_TWh!$E249,Data_RES_TWh!W$9:W$1496)</f>
        <v>6.3723749657440267</v>
      </c>
      <c r="X249" s="13">
        <f>SUMIF(Data_IND_TWh!$A$9:$A$504,Data_TOT_TWh!$B249&amp;"200_"&amp;Data_TOT_TWh!$E249,Data_IND_TWh!X$9:X$504)+SUMIF(Data_TER_TWh!$A$9:$A$504,Data_TOT_TWh!$B249&amp;"300_"&amp;Data_TOT_TWh!$E249,Data_TER_TWh!X$9:X$504)+SUMIF(Data_RES_TWh!$A$9:$A$1496,Data_TOT_TWh!$B249&amp;"400_"&amp;Data_TOT_TWh!$E249,Data_RES_TWh!X$9:X$1496)</f>
        <v>8.5212405162057164E-2</v>
      </c>
      <c r="Y249" s="13">
        <f>SUMIF(Data_IND_TWh!$A$9:$A$504,Data_TOT_TWh!$B249&amp;"200_"&amp;Data_TOT_TWh!$E249,Data_IND_TWh!Y$9:Y$504)+SUMIF(Data_TER_TWh!$A$9:$A$504,Data_TOT_TWh!$B249&amp;"300_"&amp;Data_TOT_TWh!$E249,Data_TER_TWh!Y$9:Y$504)+SUMIF(Data_RES_TWh!$A$9:$A$1496,Data_TOT_TWh!$B249&amp;"400_"&amp;Data_TOT_TWh!$E249,Data_RES_TWh!Y$9:Y$1496)</f>
        <v>0.46975307388210963</v>
      </c>
      <c r="Z249" s="13">
        <f>SUMIF(Data_IND_TWh!$A$9:$A$504,Data_TOT_TWh!$B249&amp;"200_"&amp;Data_TOT_TWh!$E249,Data_IND_TWh!Z$9:Z$504)+SUMIF(Data_TER_TWh!$A$9:$A$504,Data_TOT_TWh!$B249&amp;"300_"&amp;Data_TOT_TWh!$E249,Data_TER_TWh!Z$9:Z$504)+SUMIF(Data_RES_TWh!$A$9:$A$1496,Data_TOT_TWh!$B249&amp;"400_"&amp;Data_TOT_TWh!$E249,Data_RES_TWh!Z$9:Z$1496)</f>
        <v>0.72588978960046457</v>
      </c>
      <c r="AA249" s="46">
        <f>SUMIF(Data_IND_TWh!$A$9:$A$504,Data_TOT_TWh!$B249&amp;"200_"&amp;Data_TOT_TWh!$E249,Data_IND_TWh!AA$9:AA$504)+SUMIF(Data_TER_TWh!$A$9:$A$504,Data_TOT_TWh!$B249&amp;"300_"&amp;Data_TOT_TWh!$E249,Data_TER_TWh!AA$9:AA$504)+SUMIF(Data_RES_TWh!$A$9:$A$1496,Data_TOT_TWh!$B249&amp;"400_"&amp;Data_TOT_TWh!$E249,Data_RES_TWh!AA$9:AA$1496)</f>
        <v>4.8290236388995318</v>
      </c>
      <c r="AB249" s="56"/>
      <c r="AC249" s="47">
        <f>SUMIF(Data_IND_TWh!$A$9:$A$504,Data_TOT_TWh!$B249&amp;"200_"&amp;Data_TOT_TWh!$E249,Data_IND_TWh!AC$9:AC$504)+SUMIF(Data_TER_TWh!$A$9:$A$504,Data_TOT_TWh!$B249&amp;"300_"&amp;Data_TOT_TWh!$E249,Data_TER_TWh!AC$9:AC$504)+SUMIF(Data_RES_TWh!$A$9:$A$1496,Data_TOT_TWh!$B249&amp;"400_"&amp;Data_TOT_TWh!$E249,Data_RES_TWh!AC$9:AC$1496)</f>
        <v>0.25149885777822734</v>
      </c>
      <c r="AD249" s="60"/>
      <c r="AE249" s="47">
        <f>SUMIF(Data_IND_TWh!$A$9:$A$504,Data_TOT_TWh!$B249&amp;"200_"&amp;Data_TOT_TWh!$E249,Data_IND_TWh!AE$9:AE$504)+SUMIF(Data_TER_TWh!$A$9:$A$504,Data_TOT_TWh!$B249&amp;"300_"&amp;Data_TOT_TWh!$E249,Data_TER_TWh!AE$9:AE$504)+SUMIF(Data_RES_TWh!$A$9:$A$1496,Data_TOT_TWh!$B249&amp;"400_"&amp;Data_TOT_TWh!$E249,Data_RES_TWh!AE$9:AE$1496)</f>
        <v>0.48093876388535695</v>
      </c>
      <c r="AF249" s="13">
        <f>SUMIF(Data_IND_TWh!$A$9:$A$504,Data_TOT_TWh!$B249&amp;"200_"&amp;Data_TOT_TWh!$E249,Data_IND_TWh!AF$9:AF$504)+SUMIF(Data_TER_TWh!$A$9:$A$504,Data_TOT_TWh!$B249&amp;"300_"&amp;Data_TOT_TWh!$E249,Data_TER_TWh!AF$9:AF$504)+SUMIF(Data_RES_TWh!$A$9:$A$1496,Data_TOT_TWh!$B249&amp;"400_"&amp;Data_TOT_TWh!$E249,Data_RES_TWh!AF$9:AF$1496)</f>
        <v>8.4898665084361998E-3</v>
      </c>
      <c r="AG249" s="13">
        <f>SUMIF(Data_IND_TWh!$A$9:$A$504,Data_TOT_TWh!$B249&amp;"200_"&amp;Data_TOT_TWh!$E249,Data_IND_TWh!AG$9:AG$504)+SUMIF(Data_TER_TWh!$A$9:$A$504,Data_TOT_TWh!$B249&amp;"300_"&amp;Data_TOT_TWh!$E249,Data_TER_TWh!AG$9:AG$504)+SUMIF(Data_RES_TWh!$A$9:$A$1496,Data_TOT_TWh!$B249&amp;"400_"&amp;Data_TOT_TWh!$E249,Data_RES_TWh!AG$9:AG$1496)</f>
        <v>4.019234706376159E-2</v>
      </c>
      <c r="AH249" s="46">
        <f>SUMIF(Data_IND_TWh!$A$9:$A$504,Data_TOT_TWh!$B249&amp;"200_"&amp;Data_TOT_TWh!$E249,Data_IND_TWh!AH$9:AH$504)+SUMIF(Data_TER_TWh!$A$9:$A$504,Data_TOT_TWh!$B249&amp;"300_"&amp;Data_TOT_TWh!$E249,Data_TER_TWh!AH$9:AH$504)+SUMIF(Data_RES_TWh!$A$9:$A$1496,Data_TOT_TWh!$B249&amp;"400_"&amp;Data_TOT_TWh!$E249,Data_RES_TWh!AH$9:AH$1496)</f>
        <v>0.10031946186010553</v>
      </c>
      <c r="AI249" s="56"/>
      <c r="AJ249" s="47">
        <f>SUMIF(Data_IND_TWh!$A$9:$A$504,Data_TOT_TWh!$B249&amp;"200_"&amp;Data_TOT_TWh!$E249,Data_IND_TWh!AJ$9:AJ$504)+SUMIF(Data_TER_TWh!$A$9:$A$504,Data_TOT_TWh!$B249&amp;"300_"&amp;Data_TOT_TWh!$E249,Data_TER_TWh!AJ$9:AJ$504)+SUMIF(Data_RES_TWh!$A$9:$A$1496,Data_TOT_TWh!$B249&amp;"400_"&amp;Data_TOT_TWh!$E249,Data_RES_TWh!AJ$9:AJ$1496)</f>
        <v>0.20765875309807025</v>
      </c>
      <c r="AK249" s="56"/>
      <c r="AL249" s="9" t="str">
        <f>VLOOKUP(F249,Definitions!$B$7:$E$39,4,FALSE)</f>
        <v>EU28</v>
      </c>
      <c r="AM249" s="87"/>
      <c r="AN249" s="87"/>
    </row>
    <row r="250" spans="1:40">
      <c r="A250" s="36" t="str">
        <f t="shared" si="7"/>
        <v>LU999_1</v>
      </c>
      <c r="B250" t="s">
        <v>74</v>
      </c>
      <c r="C250" t="s">
        <v>272</v>
      </c>
      <c r="D250">
        <v>999</v>
      </c>
      <c r="E250">
        <v>1</v>
      </c>
      <c r="F250" s="25" t="str">
        <f>VLOOKUP(B250,Definitions!$C$7:$D$43,2,FALSE)</f>
        <v>Luxembourg</v>
      </c>
      <c r="G250" t="str">
        <f>VLOOKUP(C250,Definitions!$C$49:$D$57,2,FALSE)</f>
        <v>TOTAL</v>
      </c>
      <c r="H250" t="str">
        <f>VLOOKUP(D250,Definitions!$C$60:$D$104,2,FALSE)</f>
        <v>TOTAL</v>
      </c>
      <c r="J250" s="29" t="str">
        <f>VLOOKUP(E250,Definitions!$C$115:$D$132,2,FALSE)</f>
        <v>Coal</v>
      </c>
      <c r="K250" s="47">
        <f>SUMIF(Data_IND_TWh!$A$9:$A$504,Data_TOT_TWh!$B250&amp;"200_"&amp;Data_TOT_TWh!$E250,Data_IND_TWh!K$9:K$504)+SUMIF(Data_TER_TWh!$A$9:$A$504,Data_TOT_TWh!$B250&amp;"300_"&amp;Data_TOT_TWh!$E250,Data_TER_TWh!K$9:K$504)+SUMIF(Data_RES_TWh!$A$9:$A$1496,Data_TOT_TWh!$B250&amp;"400_"&amp;Data_TOT_TWh!$E250,Data_RES_TWh!K$9:K$1496)</f>
        <v>0.64436467479501502</v>
      </c>
      <c r="L250" s="46">
        <f t="shared" si="6"/>
        <v>-5.7534099706657571E-10</v>
      </c>
      <c r="M250" s="47">
        <f>SUMIF(Data_IND_TWh!$A$9:$A$504,Data_TOT_TWh!$B250&amp;"200_"&amp;Data_TOT_TWh!$E250,Data_IND_TWh!M$9:M$504)+SUMIF(Data_TER_TWh!$A$9:$A$504,Data_TOT_TWh!$B250&amp;"300_"&amp;Data_TOT_TWh!$E250,Data_TER_TWh!M$9:M$504)+SUMIF(Data_RES_TWh!$A$9:$A$1496,Data_TOT_TWh!$B250&amp;"400_"&amp;Data_TOT_TWh!$E250,Data_RES_TWh!M$9:M$1496)</f>
        <v>0.64436467421967403</v>
      </c>
      <c r="N250" s="56"/>
      <c r="O250" s="47">
        <f>SUMIF(Data_IND_TWh!$A$9:$A$504,Data_TOT_TWh!$B250&amp;"200_"&amp;Data_TOT_TWh!$E250,Data_IND_TWh!O$9:O$504)+SUMIF(Data_TER_TWh!$A$9:$A$504,Data_TOT_TWh!$B250&amp;"300_"&amp;Data_TOT_TWh!$E250,Data_TER_TWh!O$9:O$504)+SUMIF(Data_RES_TWh!$A$9:$A$1496,Data_TOT_TWh!$B250&amp;"400_"&amp;Data_TOT_TWh!$E250,Data_RES_TWh!O$9:O$1496)</f>
        <v>0</v>
      </c>
      <c r="P250" s="46">
        <f>SUMIF(Data_IND_TWh!$A$9:$A$504,Data_TOT_TWh!$B250&amp;"200_"&amp;Data_TOT_TWh!$E250,Data_IND_TWh!P$9:P$504)+SUMIF(Data_TER_TWh!$A$9:$A$504,Data_TOT_TWh!$B250&amp;"300_"&amp;Data_TOT_TWh!$E250,Data_TER_TWh!P$9:P$504)+SUMIF(Data_RES_TWh!$A$9:$A$1496,Data_TOT_TWh!$B250&amp;"400_"&amp;Data_TOT_TWh!$E250,Data_RES_TWh!P$9:P$1496)</f>
        <v>0.64436467421967403</v>
      </c>
      <c r="Q250" s="46">
        <f>SUMIF(Data_IND_TWh!$A$9:$A$504,Data_TOT_TWh!$B250&amp;"200_"&amp;Data_TOT_TWh!$E250,Data_IND_TWh!Q$9:Q$504)+SUMIF(Data_TER_TWh!$A$9:$A$504,Data_TOT_TWh!$B250&amp;"300_"&amp;Data_TOT_TWh!$E250,Data_TER_TWh!Q$9:Q$504)+SUMIF(Data_RES_TWh!$A$9:$A$1496,Data_TOT_TWh!$B250&amp;"400_"&amp;Data_TOT_TWh!$E250,Data_RES_TWh!Q$9:Q$1496)</f>
        <v>0.64436467421967403</v>
      </c>
      <c r="R250" s="37">
        <f>SUMIF(Data_IND_TWh!$A$9:$A$504,Data_TOT_TWh!$B250&amp;"200_"&amp;Data_TOT_TWh!$E250,Data_IND_TWh!R$9:R$504)+SUMIF(Data_TER_TWh!$A$9:$A$504,Data_TOT_TWh!$B250&amp;"300_"&amp;Data_TOT_TWh!$E250,Data_TER_TWh!R$9:R$504)+SUMIF(Data_RES_TWh!$A$9:$A$1496,Data_TOT_TWh!$B250&amp;"400_"&amp;Data_TOT_TWh!$E250,Data_RES_TWh!R$9:R$1496)</f>
        <v>0</v>
      </c>
      <c r="S250" s="47">
        <f>SUMIF(Data_IND_TWh!$A$9:$A$504,Data_TOT_TWh!$B250&amp;"200_"&amp;Data_TOT_TWh!$E250,Data_IND_TWh!S$9:S$504)+SUMIF(Data_TER_TWh!$A$9:$A$504,Data_TOT_TWh!$B250&amp;"300_"&amp;Data_TOT_TWh!$E250,Data_TER_TWh!S$9:S$504)+SUMIF(Data_RES_TWh!$A$9:$A$1496,Data_TOT_TWh!$B250&amp;"400_"&amp;Data_TOT_TWh!$E250,Data_RES_TWh!S$9:S$1496)</f>
        <v>6.0220997644393941E-3</v>
      </c>
      <c r="T250" s="56"/>
      <c r="U250" s="47">
        <f>SUMIF(Data_IND_TWh!$A$9:$A$504,Data_TOT_TWh!$B250&amp;"200_"&amp;Data_TOT_TWh!$E250,Data_IND_TWh!U$9:U$504)+SUMIF(Data_TER_TWh!$A$9:$A$504,Data_TOT_TWh!$B250&amp;"300_"&amp;Data_TOT_TWh!$E250,Data_TER_TWh!U$9:U$504)+SUMIF(Data_RES_TWh!$A$9:$A$1496,Data_TOT_TWh!$B250&amp;"400_"&amp;Data_TOT_TWh!$E250,Data_RES_TWh!U$9:U$1496)</f>
        <v>0</v>
      </c>
      <c r="V250" s="56"/>
      <c r="W250" s="47">
        <f>SUMIF(Data_IND_TWh!$A$9:$A$504,Data_TOT_TWh!$B250&amp;"200_"&amp;Data_TOT_TWh!$E250,Data_IND_TWh!W$9:W$504)+SUMIF(Data_TER_TWh!$A$9:$A$504,Data_TOT_TWh!$B250&amp;"300_"&amp;Data_TOT_TWh!$E250,Data_TER_TWh!W$9:W$504)+SUMIF(Data_RES_TWh!$A$9:$A$1496,Data_TOT_TWh!$B250&amp;"400_"&amp;Data_TOT_TWh!$E250,Data_RES_TWh!W$9:W$1496)</f>
        <v>0.63834257445523468</v>
      </c>
      <c r="X250" s="13">
        <f>SUMIF(Data_IND_TWh!$A$9:$A$504,Data_TOT_TWh!$B250&amp;"200_"&amp;Data_TOT_TWh!$E250,Data_IND_TWh!X$9:X$504)+SUMIF(Data_TER_TWh!$A$9:$A$504,Data_TOT_TWh!$B250&amp;"300_"&amp;Data_TOT_TWh!$E250,Data_TER_TWh!X$9:X$504)+SUMIF(Data_RES_TWh!$A$9:$A$1496,Data_TOT_TWh!$B250&amp;"400_"&amp;Data_TOT_TWh!$E250,Data_RES_TWh!X$9:X$1496)</f>
        <v>3.8754510473568431E-3</v>
      </c>
      <c r="Y250" s="13">
        <f>SUMIF(Data_IND_TWh!$A$9:$A$504,Data_TOT_TWh!$B250&amp;"200_"&amp;Data_TOT_TWh!$E250,Data_IND_TWh!Y$9:Y$504)+SUMIF(Data_TER_TWh!$A$9:$A$504,Data_TOT_TWh!$B250&amp;"300_"&amp;Data_TOT_TWh!$E250,Data_TER_TWh!Y$9:Y$504)+SUMIF(Data_RES_TWh!$A$9:$A$1496,Data_TOT_TWh!$B250&amp;"400_"&amp;Data_TOT_TWh!$E250,Data_RES_TWh!Y$9:Y$1496)</f>
        <v>7.1999656058537892E-2</v>
      </c>
      <c r="Z250" s="13">
        <f>SUMIF(Data_IND_TWh!$A$9:$A$504,Data_TOT_TWh!$B250&amp;"200_"&amp;Data_TOT_TWh!$E250,Data_IND_TWh!Z$9:Z$504)+SUMIF(Data_TER_TWh!$A$9:$A$504,Data_TOT_TWh!$B250&amp;"300_"&amp;Data_TOT_TWh!$E250,Data_TER_TWh!Z$9:Z$504)+SUMIF(Data_RES_TWh!$A$9:$A$1496,Data_TOT_TWh!$B250&amp;"400_"&amp;Data_TOT_TWh!$E250,Data_RES_TWh!Z$9:Z$1496)</f>
        <v>0.20022653714002198</v>
      </c>
      <c r="AA250" s="46">
        <f>SUMIF(Data_IND_TWh!$A$9:$A$504,Data_TOT_TWh!$B250&amp;"200_"&amp;Data_TOT_TWh!$E250,Data_IND_TWh!AA$9:AA$504)+SUMIF(Data_TER_TWh!$A$9:$A$504,Data_TOT_TWh!$B250&amp;"300_"&amp;Data_TOT_TWh!$E250,Data_TER_TWh!AA$9:AA$504)+SUMIF(Data_RES_TWh!$A$9:$A$1496,Data_TOT_TWh!$B250&amp;"400_"&amp;Data_TOT_TWh!$E250,Data_RES_TWh!AA$9:AA$1496)</f>
        <v>0.36224093020931791</v>
      </c>
      <c r="AB250" s="56"/>
      <c r="AC250" s="47">
        <f>SUMIF(Data_IND_TWh!$A$9:$A$504,Data_TOT_TWh!$B250&amp;"200_"&amp;Data_TOT_TWh!$E250,Data_IND_TWh!AC$9:AC$504)+SUMIF(Data_TER_TWh!$A$9:$A$504,Data_TOT_TWh!$B250&amp;"300_"&amp;Data_TOT_TWh!$E250,Data_TER_TWh!AC$9:AC$504)+SUMIF(Data_RES_TWh!$A$9:$A$1496,Data_TOT_TWh!$B250&amp;"400_"&amp;Data_TOT_TWh!$E250,Data_RES_TWh!AC$9:AC$1496)</f>
        <v>0</v>
      </c>
      <c r="AD250" s="60"/>
      <c r="AE250" s="47">
        <f>SUMIF(Data_IND_TWh!$A$9:$A$504,Data_TOT_TWh!$B250&amp;"200_"&amp;Data_TOT_TWh!$E250,Data_IND_TWh!AE$9:AE$504)+SUMIF(Data_TER_TWh!$A$9:$A$504,Data_TOT_TWh!$B250&amp;"300_"&amp;Data_TOT_TWh!$E250,Data_TER_TWh!AE$9:AE$504)+SUMIF(Data_RES_TWh!$A$9:$A$1496,Data_TOT_TWh!$B250&amp;"400_"&amp;Data_TOT_TWh!$E250,Data_RES_TWh!AE$9:AE$1496)</f>
        <v>0</v>
      </c>
      <c r="AF250" s="13">
        <f>SUMIF(Data_IND_TWh!$A$9:$A$504,Data_TOT_TWh!$B250&amp;"200_"&amp;Data_TOT_TWh!$E250,Data_IND_TWh!AF$9:AF$504)+SUMIF(Data_TER_TWh!$A$9:$A$504,Data_TOT_TWh!$B250&amp;"300_"&amp;Data_TOT_TWh!$E250,Data_TER_TWh!AF$9:AF$504)+SUMIF(Data_RES_TWh!$A$9:$A$1496,Data_TOT_TWh!$B250&amp;"400_"&amp;Data_TOT_TWh!$E250,Data_RES_TWh!AF$9:AF$1496)</f>
        <v>0</v>
      </c>
      <c r="AG250" s="13">
        <f>SUMIF(Data_IND_TWh!$A$9:$A$504,Data_TOT_TWh!$B250&amp;"200_"&amp;Data_TOT_TWh!$E250,Data_IND_TWh!AG$9:AG$504)+SUMIF(Data_TER_TWh!$A$9:$A$504,Data_TOT_TWh!$B250&amp;"300_"&amp;Data_TOT_TWh!$E250,Data_TER_TWh!AG$9:AG$504)+SUMIF(Data_RES_TWh!$A$9:$A$1496,Data_TOT_TWh!$B250&amp;"400_"&amp;Data_TOT_TWh!$E250,Data_RES_TWh!AG$9:AG$1496)</f>
        <v>0</v>
      </c>
      <c r="AH250" s="46">
        <f>SUMIF(Data_IND_TWh!$A$9:$A$504,Data_TOT_TWh!$B250&amp;"200_"&amp;Data_TOT_TWh!$E250,Data_IND_TWh!AH$9:AH$504)+SUMIF(Data_TER_TWh!$A$9:$A$504,Data_TOT_TWh!$B250&amp;"300_"&amp;Data_TOT_TWh!$E250,Data_TER_TWh!AH$9:AH$504)+SUMIF(Data_RES_TWh!$A$9:$A$1496,Data_TOT_TWh!$B250&amp;"400_"&amp;Data_TOT_TWh!$E250,Data_RES_TWh!AH$9:AH$1496)</f>
        <v>0</v>
      </c>
      <c r="AI250" s="56"/>
      <c r="AJ250" s="47">
        <f>SUMIF(Data_IND_TWh!$A$9:$A$504,Data_TOT_TWh!$B250&amp;"200_"&amp;Data_TOT_TWh!$E250,Data_IND_TWh!AJ$9:AJ$504)+SUMIF(Data_TER_TWh!$A$9:$A$504,Data_TOT_TWh!$B250&amp;"300_"&amp;Data_TOT_TWh!$E250,Data_TER_TWh!AJ$9:AJ$504)+SUMIF(Data_RES_TWh!$A$9:$A$1496,Data_TOT_TWh!$B250&amp;"400_"&amp;Data_TOT_TWh!$E250,Data_RES_TWh!AJ$9:AJ$1496)</f>
        <v>0</v>
      </c>
      <c r="AK250" s="56"/>
      <c r="AL250" s="9" t="str">
        <f>VLOOKUP(F250,Definitions!$B$7:$E$39,4,FALSE)</f>
        <v>EU28</v>
      </c>
      <c r="AM250" s="87"/>
      <c r="AN250" s="87"/>
    </row>
    <row r="251" spans="1:40">
      <c r="A251" s="36" t="str">
        <f t="shared" si="7"/>
        <v>LU999_2</v>
      </c>
      <c r="B251" t="s">
        <v>74</v>
      </c>
      <c r="C251" t="s">
        <v>272</v>
      </c>
      <c r="D251">
        <v>999</v>
      </c>
      <c r="E251">
        <v>2</v>
      </c>
      <c r="F251" s="25" t="str">
        <f>VLOOKUP(B251,Definitions!$C$7:$D$43,2,FALSE)</f>
        <v>Luxembourg</v>
      </c>
      <c r="G251" t="str">
        <f>VLOOKUP(C251,Definitions!$C$49:$D$57,2,FALSE)</f>
        <v>TOTAL</v>
      </c>
      <c r="H251" t="str">
        <f>VLOOKUP(D251,Definitions!$C$60:$D$104,2,FALSE)</f>
        <v>TOTAL</v>
      </c>
      <c r="J251" s="29" t="str">
        <f>VLOOKUP(E251,Definitions!$C$115:$D$132,2,FALSE)</f>
        <v>Fuel oil</v>
      </c>
      <c r="K251" s="47">
        <f>SUMIF(Data_IND_TWh!$A$9:$A$504,Data_TOT_TWh!$B251&amp;"200_"&amp;Data_TOT_TWh!$E251,Data_IND_TWh!K$9:K$504)+SUMIF(Data_TER_TWh!$A$9:$A$504,Data_TOT_TWh!$B251&amp;"300_"&amp;Data_TOT_TWh!$E251,Data_TER_TWh!K$9:K$504)+SUMIF(Data_RES_TWh!$A$9:$A$1496,Data_TOT_TWh!$B251&amp;"400_"&amp;Data_TOT_TWh!$E251,Data_RES_TWh!K$9:K$1496)</f>
        <v>2.8461367463876837</v>
      </c>
      <c r="L251" s="46">
        <f t="shared" si="6"/>
        <v>-2.5096652287093235E-4</v>
      </c>
      <c r="M251" s="47">
        <f>SUMIF(Data_IND_TWh!$A$9:$A$504,Data_TOT_TWh!$B251&amp;"200_"&amp;Data_TOT_TWh!$E251,Data_IND_TWh!M$9:M$504)+SUMIF(Data_TER_TWh!$A$9:$A$504,Data_TOT_TWh!$B251&amp;"300_"&amp;Data_TOT_TWh!$E251,Data_TER_TWh!M$9:M$504)+SUMIF(Data_RES_TWh!$A$9:$A$1496,Data_TOT_TWh!$B251&amp;"400_"&amp;Data_TOT_TWh!$E251,Data_RES_TWh!M$9:M$1496)</f>
        <v>2.8458857798648127</v>
      </c>
      <c r="N251" s="56"/>
      <c r="O251" s="47">
        <f>SUMIF(Data_IND_TWh!$A$9:$A$504,Data_TOT_TWh!$B251&amp;"200_"&amp;Data_TOT_TWh!$E251,Data_IND_TWh!O$9:O$504)+SUMIF(Data_TER_TWh!$A$9:$A$504,Data_TOT_TWh!$B251&amp;"300_"&amp;Data_TOT_TWh!$E251,Data_TER_TWh!O$9:O$504)+SUMIF(Data_RES_TWh!$A$9:$A$1496,Data_TOT_TWh!$B251&amp;"400_"&amp;Data_TOT_TWh!$E251,Data_RES_TWh!O$9:O$1496)</f>
        <v>0</v>
      </c>
      <c r="P251" s="46">
        <f>SUMIF(Data_IND_TWh!$A$9:$A$504,Data_TOT_TWh!$B251&amp;"200_"&amp;Data_TOT_TWh!$E251,Data_IND_TWh!P$9:P$504)+SUMIF(Data_TER_TWh!$A$9:$A$504,Data_TOT_TWh!$B251&amp;"300_"&amp;Data_TOT_TWh!$E251,Data_TER_TWh!P$9:P$504)+SUMIF(Data_RES_TWh!$A$9:$A$1496,Data_TOT_TWh!$B251&amp;"400_"&amp;Data_TOT_TWh!$E251,Data_RES_TWh!P$9:P$1496)</f>
        <v>2.8458857798648127</v>
      </c>
      <c r="Q251" s="46">
        <f>SUMIF(Data_IND_TWh!$A$9:$A$504,Data_TOT_TWh!$B251&amp;"200_"&amp;Data_TOT_TWh!$E251,Data_IND_TWh!Q$9:Q$504)+SUMIF(Data_TER_TWh!$A$9:$A$504,Data_TOT_TWh!$B251&amp;"300_"&amp;Data_TOT_TWh!$E251,Data_TER_TWh!Q$9:Q$504)+SUMIF(Data_RES_TWh!$A$9:$A$1496,Data_TOT_TWh!$B251&amp;"400_"&amp;Data_TOT_TWh!$E251,Data_RES_TWh!Q$9:Q$1496)</f>
        <v>2.8457087941931998</v>
      </c>
      <c r="R251" s="37">
        <f>SUMIF(Data_IND_TWh!$A$9:$A$504,Data_TOT_TWh!$B251&amp;"200_"&amp;Data_TOT_TWh!$E251,Data_IND_TWh!R$9:R$504)+SUMIF(Data_TER_TWh!$A$9:$A$504,Data_TOT_TWh!$B251&amp;"300_"&amp;Data_TOT_TWh!$E251,Data_TER_TWh!R$9:R$504)+SUMIF(Data_RES_TWh!$A$9:$A$1496,Data_TOT_TWh!$B251&amp;"400_"&amp;Data_TOT_TWh!$E251,Data_RES_TWh!R$9:R$1496)</f>
        <v>1.5012043895543849E-4</v>
      </c>
      <c r="S251" s="47">
        <f>SUMIF(Data_IND_TWh!$A$9:$A$504,Data_TOT_TWh!$B251&amp;"200_"&amp;Data_TOT_TWh!$E251,Data_IND_TWh!S$9:S$504)+SUMIF(Data_TER_TWh!$A$9:$A$504,Data_TOT_TWh!$B251&amp;"300_"&amp;Data_TOT_TWh!$E251,Data_TER_TWh!S$9:S$504)+SUMIF(Data_RES_TWh!$A$9:$A$1496,Data_TOT_TWh!$B251&amp;"400_"&amp;Data_TOT_TWh!$E251,Data_RES_TWh!S$9:S$1496)</f>
        <v>2.5265416428700127</v>
      </c>
      <c r="T251" s="56"/>
      <c r="U251" s="47">
        <f>SUMIF(Data_IND_TWh!$A$9:$A$504,Data_TOT_TWh!$B251&amp;"200_"&amp;Data_TOT_TWh!$E251,Data_IND_TWh!U$9:U$504)+SUMIF(Data_TER_TWh!$A$9:$A$504,Data_TOT_TWh!$B251&amp;"300_"&amp;Data_TOT_TWh!$E251,Data_TER_TWh!U$9:U$504)+SUMIF(Data_RES_TWh!$A$9:$A$1496,Data_TOT_TWh!$B251&amp;"400_"&amp;Data_TOT_TWh!$E251,Data_RES_TWh!U$9:U$1496)</f>
        <v>0.23740672959880493</v>
      </c>
      <c r="V251" s="56"/>
      <c r="W251" s="47">
        <f>SUMIF(Data_IND_TWh!$A$9:$A$504,Data_TOT_TWh!$B251&amp;"200_"&amp;Data_TOT_TWh!$E251,Data_IND_TWh!W$9:W$504)+SUMIF(Data_TER_TWh!$A$9:$A$504,Data_TOT_TWh!$B251&amp;"300_"&amp;Data_TOT_TWh!$E251,Data_TER_TWh!W$9:W$504)+SUMIF(Data_RES_TWh!$A$9:$A$1496,Data_TOT_TWh!$B251&amp;"400_"&amp;Data_TOT_TWh!$E251,Data_RES_TWh!W$9:W$1496)</f>
        <v>8.176042172438211E-2</v>
      </c>
      <c r="X251" s="13">
        <f>SUMIF(Data_IND_TWh!$A$9:$A$504,Data_TOT_TWh!$B251&amp;"200_"&amp;Data_TOT_TWh!$E251,Data_IND_TWh!X$9:X$504)+SUMIF(Data_TER_TWh!$A$9:$A$504,Data_TOT_TWh!$B251&amp;"300_"&amp;Data_TOT_TWh!$E251,Data_TER_TWh!X$9:X$504)+SUMIF(Data_RES_TWh!$A$9:$A$1496,Data_TOT_TWh!$B251&amp;"400_"&amp;Data_TOT_TWh!$E251,Data_RES_TWh!X$9:X$1496)</f>
        <v>8.9442267190971217E-3</v>
      </c>
      <c r="Y251" s="13">
        <f>SUMIF(Data_IND_TWh!$A$9:$A$504,Data_TOT_TWh!$B251&amp;"200_"&amp;Data_TOT_TWh!$E251,Data_IND_TWh!Y$9:Y$504)+SUMIF(Data_TER_TWh!$A$9:$A$504,Data_TOT_TWh!$B251&amp;"300_"&amp;Data_TOT_TWh!$E251,Data_TER_TWh!Y$9:Y$504)+SUMIF(Data_RES_TWh!$A$9:$A$1496,Data_TOT_TWh!$B251&amp;"400_"&amp;Data_TOT_TWh!$E251,Data_RES_TWh!Y$9:Y$1496)</f>
        <v>3.8013159649243199E-2</v>
      </c>
      <c r="Z251" s="13">
        <f>SUMIF(Data_IND_TWh!$A$9:$A$504,Data_TOT_TWh!$B251&amp;"200_"&amp;Data_TOT_TWh!$E251,Data_IND_TWh!Z$9:Z$504)+SUMIF(Data_TER_TWh!$A$9:$A$504,Data_TOT_TWh!$B251&amp;"300_"&amp;Data_TOT_TWh!$E251,Data_TER_TWh!Z$9:Z$504)+SUMIF(Data_RES_TWh!$A$9:$A$1496,Data_TOT_TWh!$B251&amp;"400_"&amp;Data_TOT_TWh!$E251,Data_RES_TWh!Z$9:Z$1496)</f>
        <v>1.1712298874818202E-2</v>
      </c>
      <c r="AA251" s="46">
        <f>SUMIF(Data_IND_TWh!$A$9:$A$504,Data_TOT_TWh!$B251&amp;"200_"&amp;Data_TOT_TWh!$E251,Data_IND_TWh!AA$9:AA$504)+SUMIF(Data_TER_TWh!$A$9:$A$504,Data_TOT_TWh!$B251&amp;"300_"&amp;Data_TOT_TWh!$E251,Data_TER_TWh!AA$9:AA$504)+SUMIF(Data_RES_TWh!$A$9:$A$1496,Data_TOT_TWh!$B251&amp;"400_"&amp;Data_TOT_TWh!$E251,Data_RES_TWh!AA$9:AA$1496)</f>
        <v>2.3036935280526746E-2</v>
      </c>
      <c r="AB251" s="56"/>
      <c r="AC251" s="47">
        <f>SUMIF(Data_IND_TWh!$A$9:$A$504,Data_TOT_TWh!$B251&amp;"200_"&amp;Data_TOT_TWh!$E251,Data_IND_TWh!AC$9:AC$504)+SUMIF(Data_TER_TWh!$A$9:$A$504,Data_TOT_TWh!$B251&amp;"300_"&amp;Data_TOT_TWh!$E251,Data_TER_TWh!AC$9:AC$504)+SUMIF(Data_RES_TWh!$A$9:$A$1496,Data_TOT_TWh!$B251&amp;"400_"&amp;Data_TOT_TWh!$E251,Data_RES_TWh!AC$9:AC$1496)</f>
        <v>5.1547214137779746E-5</v>
      </c>
      <c r="AD251" s="60"/>
      <c r="AE251" s="47">
        <f>SUMIF(Data_IND_TWh!$A$9:$A$504,Data_TOT_TWh!$B251&amp;"200_"&amp;Data_TOT_TWh!$E251,Data_IND_TWh!AE$9:AE$504)+SUMIF(Data_TER_TWh!$A$9:$A$504,Data_TOT_TWh!$B251&amp;"300_"&amp;Data_TOT_TWh!$E251,Data_TER_TWh!AE$9:AE$504)+SUMIF(Data_RES_TWh!$A$9:$A$1496,Data_TOT_TWh!$B251&amp;"400_"&amp;Data_TOT_TWh!$E251,Data_RES_TWh!AE$9:AE$1496)</f>
        <v>9.8573224817658745E-5</v>
      </c>
      <c r="AF251" s="13">
        <f>SUMIF(Data_IND_TWh!$A$9:$A$504,Data_TOT_TWh!$B251&amp;"200_"&amp;Data_TOT_TWh!$E251,Data_IND_TWh!AF$9:AF$504)+SUMIF(Data_TER_TWh!$A$9:$A$504,Data_TOT_TWh!$B251&amp;"300_"&amp;Data_TOT_TWh!$E251,Data_TER_TWh!AF$9:AF$504)+SUMIF(Data_RES_TWh!$A$9:$A$1496,Data_TOT_TWh!$B251&amp;"400_"&amp;Data_TOT_TWh!$E251,Data_RES_TWh!AF$9:AF$1496)</f>
        <v>1.7400833179824147E-6</v>
      </c>
      <c r="AG251" s="13">
        <f>SUMIF(Data_IND_TWh!$A$9:$A$504,Data_TOT_TWh!$B251&amp;"200_"&amp;Data_TOT_TWh!$E251,Data_IND_TWh!AG$9:AG$504)+SUMIF(Data_TER_TWh!$A$9:$A$504,Data_TOT_TWh!$B251&amp;"300_"&amp;Data_TOT_TWh!$E251,Data_TER_TWh!AG$9:AG$504)+SUMIF(Data_RES_TWh!$A$9:$A$1496,Data_TOT_TWh!$B251&amp;"400_"&amp;Data_TOT_TWh!$E251,Data_RES_TWh!AG$9:AG$1496)</f>
        <v>8.2378247722405394E-6</v>
      </c>
      <c r="AH251" s="46">
        <f>SUMIF(Data_IND_TWh!$A$9:$A$504,Data_TOT_TWh!$B251&amp;"200_"&amp;Data_TOT_TWh!$E251,Data_IND_TWh!AH$9:AH$504)+SUMIF(Data_TER_TWh!$A$9:$A$504,Data_TOT_TWh!$B251&amp;"300_"&amp;Data_TOT_TWh!$E251,Data_TER_TWh!AH$9:AH$504)+SUMIF(Data_RES_TWh!$A$9:$A$1496,Data_TOT_TWh!$B251&amp;"400_"&amp;Data_TOT_TWh!$E251,Data_RES_TWh!AH$9:AH$1496)</f>
        <v>2.0561480192684063E-5</v>
      </c>
      <c r="AI251" s="56"/>
      <c r="AJ251" s="47">
        <f>SUMIF(Data_IND_TWh!$A$9:$A$504,Data_TOT_TWh!$B251&amp;"200_"&amp;Data_TOT_TWh!$E251,Data_IND_TWh!AJ$9:AJ$504)+SUMIF(Data_TER_TWh!$A$9:$A$504,Data_TOT_TWh!$B251&amp;"300_"&amp;Data_TOT_TWh!$E251,Data_TER_TWh!AJ$9:AJ$504)+SUMIF(Data_RES_TWh!$A$9:$A$1496,Data_TOT_TWh!$B251&amp;"400_"&amp;Data_TOT_TWh!$E251,Data_RES_TWh!AJ$9:AJ$1496)</f>
        <v>2.6865232657313873E-5</v>
      </c>
      <c r="AK251" s="56"/>
      <c r="AL251" s="9" t="str">
        <f>VLOOKUP(F251,Definitions!$B$7:$E$39,4,FALSE)</f>
        <v>EU28</v>
      </c>
      <c r="AM251" s="87"/>
      <c r="AN251" s="87"/>
    </row>
    <row r="252" spans="1:40">
      <c r="A252" s="36" t="str">
        <f t="shared" si="7"/>
        <v>LU999_3</v>
      </c>
      <c r="B252" t="s">
        <v>74</v>
      </c>
      <c r="C252" t="s">
        <v>272</v>
      </c>
      <c r="D252">
        <v>999</v>
      </c>
      <c r="E252">
        <v>3</v>
      </c>
      <c r="F252" s="25" t="str">
        <f>VLOOKUP(B252,Definitions!$C$7:$D$43,2,FALSE)</f>
        <v>Luxembourg</v>
      </c>
      <c r="G252" t="str">
        <f>VLOOKUP(C252,Definitions!$C$49:$D$57,2,FALSE)</f>
        <v>TOTAL</v>
      </c>
      <c r="H252" t="str">
        <f>VLOOKUP(D252,Definitions!$C$60:$D$104,2,FALSE)</f>
        <v>TOTAL</v>
      </c>
      <c r="J252" s="29" t="str">
        <f>VLOOKUP(E252,Definitions!$C$115:$D$132,2,FALSE)</f>
        <v>Natural gas</v>
      </c>
      <c r="K252" s="47">
        <f>SUMIF(Data_IND_TWh!$A$9:$A$504,Data_TOT_TWh!$B252&amp;"200_"&amp;Data_TOT_TWh!$E252,Data_IND_TWh!K$9:K$504)+SUMIF(Data_TER_TWh!$A$9:$A$504,Data_TOT_TWh!$B252&amp;"300_"&amp;Data_TOT_TWh!$E252,Data_TER_TWh!K$9:K$504)+SUMIF(Data_RES_TWh!$A$9:$A$1496,Data_TOT_TWh!$B252&amp;"400_"&amp;Data_TOT_TWh!$E252,Data_RES_TWh!K$9:K$1496)</f>
        <v>12.94084660315481</v>
      </c>
      <c r="L252" s="46">
        <f t="shared" si="6"/>
        <v>-3.056778896734679</v>
      </c>
      <c r="M252" s="47">
        <f>SUMIF(Data_IND_TWh!$A$9:$A$504,Data_TOT_TWh!$B252&amp;"200_"&amp;Data_TOT_TWh!$E252,Data_IND_TWh!M$9:M$504)+SUMIF(Data_TER_TWh!$A$9:$A$504,Data_TOT_TWh!$B252&amp;"300_"&amp;Data_TOT_TWh!$E252,Data_TER_TWh!M$9:M$504)+SUMIF(Data_RES_TWh!$A$9:$A$1496,Data_TOT_TWh!$B252&amp;"400_"&amp;Data_TOT_TWh!$E252,Data_RES_TWh!M$9:M$1496)</f>
        <v>9.8840677064201312</v>
      </c>
      <c r="N252" s="56"/>
      <c r="O252" s="47">
        <f>SUMIF(Data_IND_TWh!$A$9:$A$504,Data_TOT_TWh!$B252&amp;"200_"&amp;Data_TOT_TWh!$E252,Data_IND_TWh!O$9:O$504)+SUMIF(Data_TER_TWh!$A$9:$A$504,Data_TOT_TWh!$B252&amp;"300_"&amp;Data_TOT_TWh!$E252,Data_TER_TWh!O$9:O$504)+SUMIF(Data_RES_TWh!$A$9:$A$1496,Data_TOT_TWh!$B252&amp;"400_"&amp;Data_TOT_TWh!$E252,Data_RES_TWh!O$9:O$1496)</f>
        <v>0</v>
      </c>
      <c r="P252" s="46">
        <f>SUMIF(Data_IND_TWh!$A$9:$A$504,Data_TOT_TWh!$B252&amp;"200_"&amp;Data_TOT_TWh!$E252,Data_IND_TWh!P$9:P$504)+SUMIF(Data_TER_TWh!$A$9:$A$504,Data_TOT_TWh!$B252&amp;"300_"&amp;Data_TOT_TWh!$E252,Data_TER_TWh!P$9:P$504)+SUMIF(Data_RES_TWh!$A$9:$A$1496,Data_TOT_TWh!$B252&amp;"400_"&amp;Data_TOT_TWh!$E252,Data_RES_TWh!P$9:P$1496)</f>
        <v>9.8840677064201312</v>
      </c>
      <c r="Q252" s="46">
        <f>SUMIF(Data_IND_TWh!$A$9:$A$504,Data_TOT_TWh!$B252&amp;"200_"&amp;Data_TOT_TWh!$E252,Data_IND_TWh!Q$9:Q$504)+SUMIF(Data_TER_TWh!$A$9:$A$504,Data_TOT_TWh!$B252&amp;"300_"&amp;Data_TOT_TWh!$E252,Data_TER_TWh!Q$9:Q$504)+SUMIF(Data_RES_TWh!$A$9:$A$1496,Data_TOT_TWh!$B252&amp;"400_"&amp;Data_TOT_TWh!$E252,Data_RES_TWh!Q$9:Q$1496)</f>
        <v>9.3848426396458429</v>
      </c>
      <c r="R252" s="37">
        <f>SUMIF(Data_IND_TWh!$A$9:$A$504,Data_TOT_TWh!$B252&amp;"200_"&amp;Data_TOT_TWh!$E252,Data_IND_TWh!R$9:R$504)+SUMIF(Data_TER_TWh!$A$9:$A$504,Data_TOT_TWh!$B252&amp;"300_"&amp;Data_TOT_TWh!$E252,Data_TER_TWh!R$9:R$504)+SUMIF(Data_RES_TWh!$A$9:$A$1496,Data_TOT_TWh!$B252&amp;"400_"&amp;Data_TOT_TWh!$E252,Data_RES_TWh!R$9:R$1496)</f>
        <v>0.35848760822558706</v>
      </c>
      <c r="S252" s="47">
        <f>SUMIF(Data_IND_TWh!$A$9:$A$504,Data_TOT_TWh!$B252&amp;"200_"&amp;Data_TOT_TWh!$E252,Data_IND_TWh!S$9:S$504)+SUMIF(Data_TER_TWh!$A$9:$A$504,Data_TOT_TWh!$B252&amp;"300_"&amp;Data_TOT_TWh!$E252,Data_TER_TWh!S$9:S$504)+SUMIF(Data_RES_TWh!$A$9:$A$1496,Data_TOT_TWh!$B252&amp;"400_"&amp;Data_TOT_TWh!$E252,Data_RES_TWh!S$9:S$1496)</f>
        <v>4.7339033372645183</v>
      </c>
      <c r="T252" s="56"/>
      <c r="U252" s="47">
        <f>SUMIF(Data_IND_TWh!$A$9:$A$504,Data_TOT_TWh!$B252&amp;"200_"&amp;Data_TOT_TWh!$E252,Data_IND_TWh!U$9:U$504)+SUMIF(Data_TER_TWh!$A$9:$A$504,Data_TOT_TWh!$B252&amp;"300_"&amp;Data_TOT_TWh!$E252,Data_TER_TWh!U$9:U$504)+SUMIF(Data_RES_TWh!$A$9:$A$1496,Data_TOT_TWh!$B252&amp;"400_"&amp;Data_TOT_TWh!$E252,Data_RES_TWh!U$9:U$1496)</f>
        <v>0.8468707492594072</v>
      </c>
      <c r="V252" s="56"/>
      <c r="W252" s="47">
        <f>SUMIF(Data_IND_TWh!$A$9:$A$504,Data_TOT_TWh!$B252&amp;"200_"&amp;Data_TOT_TWh!$E252,Data_IND_TWh!W$9:W$504)+SUMIF(Data_TER_TWh!$A$9:$A$504,Data_TOT_TWh!$B252&amp;"300_"&amp;Data_TOT_TWh!$E252,Data_TER_TWh!W$9:W$504)+SUMIF(Data_RES_TWh!$A$9:$A$1496,Data_TOT_TWh!$B252&amp;"400_"&amp;Data_TOT_TWh!$E252,Data_RES_TWh!W$9:W$1496)</f>
        <v>3.8040685531219167</v>
      </c>
      <c r="X252" s="13">
        <f>SUMIF(Data_IND_TWh!$A$9:$A$504,Data_TOT_TWh!$B252&amp;"200_"&amp;Data_TOT_TWh!$E252,Data_IND_TWh!X$9:X$504)+SUMIF(Data_TER_TWh!$A$9:$A$504,Data_TOT_TWh!$B252&amp;"300_"&amp;Data_TOT_TWh!$E252,Data_TER_TWh!X$9:X$504)+SUMIF(Data_RES_TWh!$A$9:$A$1496,Data_TOT_TWh!$B252&amp;"400_"&amp;Data_TOT_TWh!$E252,Data_RES_TWh!X$9:X$1496)</f>
        <v>4.8233269945932009E-2</v>
      </c>
      <c r="Y252" s="13">
        <f>SUMIF(Data_IND_TWh!$A$9:$A$504,Data_TOT_TWh!$B252&amp;"200_"&amp;Data_TOT_TWh!$E252,Data_IND_TWh!Y$9:Y$504)+SUMIF(Data_TER_TWh!$A$9:$A$504,Data_TOT_TWh!$B252&amp;"300_"&amp;Data_TOT_TWh!$E252,Data_TER_TWh!Y$9:Y$504)+SUMIF(Data_RES_TWh!$A$9:$A$1496,Data_TOT_TWh!$B252&amp;"400_"&amp;Data_TOT_TWh!$E252,Data_RES_TWh!Y$9:Y$1496)</f>
        <v>0.20339684405910144</v>
      </c>
      <c r="Z252" s="13">
        <f>SUMIF(Data_IND_TWh!$A$9:$A$504,Data_TOT_TWh!$B252&amp;"200_"&amp;Data_TOT_TWh!$E252,Data_IND_TWh!Z$9:Z$504)+SUMIF(Data_TER_TWh!$A$9:$A$504,Data_TOT_TWh!$B252&amp;"300_"&amp;Data_TOT_TWh!$E252,Data_TER_TWh!Z$9:Z$504)+SUMIF(Data_RES_TWh!$A$9:$A$1496,Data_TOT_TWh!$B252&amp;"400_"&amp;Data_TOT_TWh!$E252,Data_RES_TWh!Z$9:Z$1496)</f>
        <v>0.30813079251041509</v>
      </c>
      <c r="AA252" s="46">
        <f>SUMIF(Data_IND_TWh!$A$9:$A$504,Data_TOT_TWh!$B252&amp;"200_"&amp;Data_TOT_TWh!$E252,Data_IND_TWh!AA$9:AA$504)+SUMIF(Data_TER_TWh!$A$9:$A$504,Data_TOT_TWh!$B252&amp;"300_"&amp;Data_TOT_TWh!$E252,Data_TER_TWh!AA$9:AA$504)+SUMIF(Data_RES_TWh!$A$9:$A$1496,Data_TOT_TWh!$B252&amp;"400_"&amp;Data_TOT_TWh!$E252,Data_RES_TWh!AA$9:AA$1496)</f>
        <v>3.1158303793424236</v>
      </c>
      <c r="AB252" s="56"/>
      <c r="AC252" s="47">
        <f>SUMIF(Data_IND_TWh!$A$9:$A$504,Data_TOT_TWh!$B252&amp;"200_"&amp;Data_TOT_TWh!$E252,Data_IND_TWh!AC$9:AC$504)+SUMIF(Data_TER_TWh!$A$9:$A$504,Data_TOT_TWh!$B252&amp;"300_"&amp;Data_TOT_TWh!$E252,Data_TER_TWh!AC$9:AC$504)+SUMIF(Data_RES_TWh!$A$9:$A$1496,Data_TOT_TWh!$B252&amp;"400_"&amp;Data_TOT_TWh!$E252,Data_RES_TWh!AC$9:AC$1496)</f>
        <v>0.12309474736101803</v>
      </c>
      <c r="AD252" s="60"/>
      <c r="AE252" s="47">
        <f>SUMIF(Data_IND_TWh!$A$9:$A$504,Data_TOT_TWh!$B252&amp;"200_"&amp;Data_TOT_TWh!$E252,Data_IND_TWh!AE$9:AE$504)+SUMIF(Data_TER_TWh!$A$9:$A$504,Data_TOT_TWh!$B252&amp;"300_"&amp;Data_TOT_TWh!$E252,Data_TER_TWh!AE$9:AE$504)+SUMIF(Data_RES_TWh!$A$9:$A$1496,Data_TOT_TWh!$B252&amp;"400_"&amp;Data_TOT_TWh!$E252,Data_RES_TWh!AE$9:AE$1496)</f>
        <v>0.23539286086456906</v>
      </c>
      <c r="AF252" s="13">
        <f>SUMIF(Data_IND_TWh!$A$9:$A$504,Data_TOT_TWh!$B252&amp;"200_"&amp;Data_TOT_TWh!$E252,Data_IND_TWh!AF$9:AF$504)+SUMIF(Data_TER_TWh!$A$9:$A$504,Data_TOT_TWh!$B252&amp;"300_"&amp;Data_TOT_TWh!$E252,Data_TER_TWh!AF$9:AF$504)+SUMIF(Data_RES_TWh!$A$9:$A$1496,Data_TOT_TWh!$B252&amp;"400_"&amp;Data_TOT_TWh!$E252,Data_RES_TWh!AF$9:AF$1496)</f>
        <v>4.1553189633420059E-3</v>
      </c>
      <c r="AG252" s="13">
        <f>SUMIF(Data_IND_TWh!$A$9:$A$504,Data_TOT_TWh!$B252&amp;"200_"&amp;Data_TOT_TWh!$E252,Data_IND_TWh!AG$9:AG$504)+SUMIF(Data_TER_TWh!$A$9:$A$504,Data_TOT_TWh!$B252&amp;"300_"&amp;Data_TOT_TWh!$E252,Data_TER_TWh!AG$9:AG$504)+SUMIF(Data_RES_TWh!$A$9:$A$1496,Data_TOT_TWh!$B252&amp;"400_"&amp;Data_TOT_TWh!$E252,Data_RES_TWh!AG$9:AG$1496)</f>
        <v>1.9671925556110408E-2</v>
      </c>
      <c r="AH252" s="46">
        <f>SUMIF(Data_IND_TWh!$A$9:$A$504,Data_TOT_TWh!$B252&amp;"200_"&amp;Data_TOT_TWh!$E252,Data_IND_TWh!AH$9:AH$504)+SUMIF(Data_TER_TWh!$A$9:$A$504,Data_TOT_TWh!$B252&amp;"300_"&amp;Data_TOT_TWh!$E252,Data_TER_TWh!AH$9:AH$504)+SUMIF(Data_RES_TWh!$A$9:$A$1496,Data_TOT_TWh!$B252&amp;"400_"&amp;Data_TOT_TWh!$E252,Data_RES_TWh!AH$9:AH$1496)</f>
        <v>4.9100814700129537E-2</v>
      </c>
      <c r="AI252" s="56"/>
      <c r="AJ252" s="47">
        <f>SUMIF(Data_IND_TWh!$A$9:$A$504,Data_TOT_TWh!$B252&amp;"200_"&amp;Data_TOT_TWh!$E252,Data_IND_TWh!AJ$9:AJ$504)+SUMIF(Data_TER_TWh!$A$9:$A$504,Data_TOT_TWh!$B252&amp;"300_"&amp;Data_TOT_TWh!$E252,Data_TER_TWh!AJ$9:AJ$504)+SUMIF(Data_RES_TWh!$A$9:$A$1496,Data_TOT_TWh!$B252&amp;"400_"&amp;Data_TOT_TWh!$E252,Data_RES_TWh!AJ$9:AJ$1496)</f>
        <v>0.1407374585487014</v>
      </c>
      <c r="AK252" s="56"/>
      <c r="AL252" s="9" t="str">
        <f>VLOOKUP(F252,Definitions!$B$7:$E$39,4,FALSE)</f>
        <v>EU28</v>
      </c>
      <c r="AM252" s="87"/>
      <c r="AN252" s="87"/>
    </row>
    <row r="253" spans="1:40">
      <c r="A253" s="36" t="str">
        <f t="shared" si="7"/>
        <v>LU999_4</v>
      </c>
      <c r="B253" t="s">
        <v>74</v>
      </c>
      <c r="C253" t="s">
        <v>272</v>
      </c>
      <c r="D253">
        <v>999</v>
      </c>
      <c r="E253">
        <v>4</v>
      </c>
      <c r="F253" s="25" t="str">
        <f>VLOOKUP(B253,Definitions!$C$7:$D$43,2,FALSE)</f>
        <v>Luxembourg</v>
      </c>
      <c r="G253" t="str">
        <f>VLOOKUP(C253,Definitions!$C$49:$D$57,2,FALSE)</f>
        <v>TOTAL</v>
      </c>
      <c r="H253" t="str">
        <f>VLOOKUP(D253,Definitions!$C$60:$D$104,2,FALSE)</f>
        <v>TOTAL</v>
      </c>
      <c r="J253" s="29" t="str">
        <f>VLOOKUP(E253,Definitions!$C$115:$D$132,2,FALSE)</f>
        <v>Other fossil fuels</v>
      </c>
      <c r="K253" s="47">
        <f>SUMIF(Data_IND_TWh!$A$9:$A$504,Data_TOT_TWh!$B253&amp;"200_"&amp;Data_TOT_TWh!$E253,Data_IND_TWh!K$9:K$504)+SUMIF(Data_TER_TWh!$A$9:$A$504,Data_TOT_TWh!$B253&amp;"300_"&amp;Data_TOT_TWh!$E253,Data_TER_TWh!K$9:K$504)+SUMIF(Data_RES_TWh!$A$9:$A$1496,Data_TOT_TWh!$B253&amp;"400_"&amp;Data_TOT_TWh!$E253,Data_RES_TWh!K$9:K$1496)</f>
        <v>0.23964737582328061</v>
      </c>
      <c r="L253" s="46">
        <f t="shared" si="6"/>
        <v>-0.18970878122753765</v>
      </c>
      <c r="M253" s="47">
        <f>SUMIF(Data_IND_TWh!$A$9:$A$504,Data_TOT_TWh!$B253&amp;"200_"&amp;Data_TOT_TWh!$E253,Data_IND_TWh!M$9:M$504)+SUMIF(Data_TER_TWh!$A$9:$A$504,Data_TOT_TWh!$B253&amp;"300_"&amp;Data_TOT_TWh!$E253,Data_TER_TWh!M$9:M$504)+SUMIF(Data_RES_TWh!$A$9:$A$1496,Data_TOT_TWh!$B253&amp;"400_"&amp;Data_TOT_TWh!$E253,Data_RES_TWh!M$9:M$1496)</f>
        <v>4.9938594595742958E-2</v>
      </c>
      <c r="N253" s="56"/>
      <c r="O253" s="47">
        <f>SUMIF(Data_IND_TWh!$A$9:$A$504,Data_TOT_TWh!$B253&amp;"200_"&amp;Data_TOT_TWh!$E253,Data_IND_TWh!O$9:O$504)+SUMIF(Data_TER_TWh!$A$9:$A$504,Data_TOT_TWh!$B253&amp;"300_"&amp;Data_TOT_TWh!$E253,Data_TER_TWh!O$9:O$504)+SUMIF(Data_RES_TWh!$A$9:$A$1496,Data_TOT_TWh!$B253&amp;"400_"&amp;Data_TOT_TWh!$E253,Data_RES_TWh!O$9:O$1496)</f>
        <v>0</v>
      </c>
      <c r="P253" s="46">
        <f>SUMIF(Data_IND_TWh!$A$9:$A$504,Data_TOT_TWh!$B253&amp;"200_"&amp;Data_TOT_TWh!$E253,Data_IND_TWh!P$9:P$504)+SUMIF(Data_TER_TWh!$A$9:$A$504,Data_TOT_TWh!$B253&amp;"300_"&amp;Data_TOT_TWh!$E253,Data_TER_TWh!P$9:P$504)+SUMIF(Data_RES_TWh!$A$9:$A$1496,Data_TOT_TWh!$B253&amp;"400_"&amp;Data_TOT_TWh!$E253,Data_RES_TWh!P$9:P$1496)</f>
        <v>4.9938594595742958E-2</v>
      </c>
      <c r="Q253" s="46">
        <f>SUMIF(Data_IND_TWh!$A$9:$A$504,Data_TOT_TWh!$B253&amp;"200_"&amp;Data_TOT_TWh!$E253,Data_IND_TWh!Q$9:Q$504)+SUMIF(Data_TER_TWh!$A$9:$A$504,Data_TOT_TWh!$B253&amp;"300_"&amp;Data_TOT_TWh!$E253,Data_TER_TWh!Q$9:Q$504)+SUMIF(Data_RES_TWh!$A$9:$A$1496,Data_TOT_TWh!$B253&amp;"400_"&amp;Data_TOT_TWh!$E253,Data_RES_TWh!Q$9:Q$1496)</f>
        <v>3.9319454298977825E-2</v>
      </c>
      <c r="R253" s="37">
        <f>SUMIF(Data_IND_TWh!$A$9:$A$504,Data_TOT_TWh!$B253&amp;"200_"&amp;Data_TOT_TWh!$E253,Data_IND_TWh!R$9:R$504)+SUMIF(Data_TER_TWh!$A$9:$A$504,Data_TOT_TWh!$B253&amp;"300_"&amp;Data_TOT_TWh!$E253,Data_TER_TWh!R$9:R$504)+SUMIF(Data_RES_TWh!$A$9:$A$1496,Data_TOT_TWh!$B253&amp;"400_"&amp;Data_TOT_TWh!$E253,Data_RES_TWh!R$9:R$1496)</f>
        <v>9.0072263373263076E-3</v>
      </c>
      <c r="S253" s="47">
        <f>SUMIF(Data_IND_TWh!$A$9:$A$504,Data_TOT_TWh!$B253&amp;"200_"&amp;Data_TOT_TWh!$E253,Data_IND_TWh!S$9:S$504)+SUMIF(Data_TER_TWh!$A$9:$A$504,Data_TOT_TWh!$B253&amp;"300_"&amp;Data_TOT_TWh!$E253,Data_TER_TWh!S$9:S$504)+SUMIF(Data_RES_TWh!$A$9:$A$1496,Data_TOT_TWh!$B253&amp;"400_"&amp;Data_TOT_TWh!$E253,Data_RES_TWh!S$9:S$1496)</f>
        <v>4.5593049309618407E-3</v>
      </c>
      <c r="T253" s="56"/>
      <c r="U253" s="47">
        <f>SUMIF(Data_IND_TWh!$A$9:$A$504,Data_TOT_TWh!$B253&amp;"200_"&amp;Data_TOT_TWh!$E253,Data_IND_TWh!U$9:U$504)+SUMIF(Data_TER_TWh!$A$9:$A$504,Data_TOT_TWh!$B253&amp;"300_"&amp;Data_TOT_TWh!$E253,Data_TER_TWh!U$9:U$504)+SUMIF(Data_RES_TWh!$A$9:$A$1496,Data_TOT_TWh!$B253&amp;"400_"&amp;Data_TOT_TWh!$E253,Data_RES_TWh!U$9:U$1496)</f>
        <v>6.7238707514640254E-4</v>
      </c>
      <c r="V253" s="56"/>
      <c r="W253" s="47">
        <f>SUMIF(Data_IND_TWh!$A$9:$A$504,Data_TOT_TWh!$B253&amp;"200_"&amp;Data_TOT_TWh!$E253,Data_IND_TWh!W$9:W$504)+SUMIF(Data_TER_TWh!$A$9:$A$504,Data_TOT_TWh!$B253&amp;"300_"&amp;Data_TOT_TWh!$E253,Data_TER_TWh!W$9:W$504)+SUMIF(Data_RES_TWh!$A$9:$A$1496,Data_TOT_TWh!$B253&amp;"400_"&amp;Data_TOT_TWh!$E253,Data_RES_TWh!W$9:W$1496)</f>
        <v>3.4087762292869576E-2</v>
      </c>
      <c r="X253" s="13">
        <f>SUMIF(Data_IND_TWh!$A$9:$A$504,Data_TOT_TWh!$B253&amp;"200_"&amp;Data_TOT_TWh!$E253,Data_IND_TWh!X$9:X$504)+SUMIF(Data_TER_TWh!$A$9:$A$504,Data_TOT_TWh!$B253&amp;"300_"&amp;Data_TOT_TWh!$E253,Data_TER_TWh!X$9:X$504)+SUMIF(Data_RES_TWh!$A$9:$A$1496,Data_TOT_TWh!$B253&amp;"400_"&amp;Data_TOT_TWh!$E253,Data_RES_TWh!X$9:X$1496)</f>
        <v>1.5831197577345578E-4</v>
      </c>
      <c r="Y253" s="13">
        <f>SUMIF(Data_IND_TWh!$A$9:$A$504,Data_TOT_TWh!$B253&amp;"200_"&amp;Data_TOT_TWh!$E253,Data_IND_TWh!Y$9:Y$504)+SUMIF(Data_TER_TWh!$A$9:$A$504,Data_TOT_TWh!$B253&amp;"300_"&amp;Data_TOT_TWh!$E253,Data_TER_TWh!Y$9:Y$504)+SUMIF(Data_RES_TWh!$A$9:$A$1496,Data_TOT_TWh!$B253&amp;"400_"&amp;Data_TOT_TWh!$E253,Data_RES_TWh!Y$9:Y$1496)</f>
        <v>1.413289545837874E-4</v>
      </c>
      <c r="Z253" s="13">
        <f>SUMIF(Data_IND_TWh!$A$9:$A$504,Data_TOT_TWh!$B253&amp;"200_"&amp;Data_TOT_TWh!$E253,Data_IND_TWh!Z$9:Z$504)+SUMIF(Data_TER_TWh!$A$9:$A$504,Data_TOT_TWh!$B253&amp;"300_"&amp;Data_TOT_TWh!$E253,Data_TER_TWh!Z$9:Z$504)+SUMIF(Data_RES_TWh!$A$9:$A$1496,Data_TOT_TWh!$B253&amp;"400_"&amp;Data_TOT_TWh!$E253,Data_RES_TWh!Z$9:Z$1496)</f>
        <v>1.6604658224280673E-3</v>
      </c>
      <c r="AA253" s="46">
        <f>SUMIF(Data_IND_TWh!$A$9:$A$504,Data_TOT_TWh!$B253&amp;"200_"&amp;Data_TOT_TWh!$E253,Data_IND_TWh!AA$9:AA$504)+SUMIF(Data_TER_TWh!$A$9:$A$504,Data_TOT_TWh!$B253&amp;"300_"&amp;Data_TOT_TWh!$E253,Data_TER_TWh!AA$9:AA$504)+SUMIF(Data_RES_TWh!$A$9:$A$1496,Data_TOT_TWh!$B253&amp;"400_"&amp;Data_TOT_TWh!$E253,Data_RES_TWh!AA$9:AA$1496)</f>
        <v>2.8899583498274106E-2</v>
      </c>
      <c r="AB253" s="56"/>
      <c r="AC253" s="47">
        <f>SUMIF(Data_IND_TWh!$A$9:$A$504,Data_TOT_TWh!$B253&amp;"200_"&amp;Data_TOT_TWh!$E253,Data_IND_TWh!AC$9:AC$504)+SUMIF(Data_TER_TWh!$A$9:$A$504,Data_TOT_TWh!$B253&amp;"300_"&amp;Data_TOT_TWh!$E253,Data_TER_TWh!AC$9:AC$504)+SUMIF(Data_RES_TWh!$A$9:$A$1496,Data_TOT_TWh!$B253&amp;"400_"&amp;Data_TOT_TWh!$E253,Data_RES_TWh!AC$9:AC$1496)</f>
        <v>3.0928328482667843E-3</v>
      </c>
      <c r="AD253" s="60"/>
      <c r="AE253" s="47">
        <f>SUMIF(Data_IND_TWh!$A$9:$A$504,Data_TOT_TWh!$B253&amp;"200_"&amp;Data_TOT_TWh!$E253,Data_IND_TWh!AE$9:AE$504)+SUMIF(Data_TER_TWh!$A$9:$A$504,Data_TOT_TWh!$B253&amp;"300_"&amp;Data_TOT_TWh!$E253,Data_TER_TWh!AE$9:AE$504)+SUMIF(Data_RES_TWh!$A$9:$A$1496,Data_TOT_TWh!$B253&amp;"400_"&amp;Data_TOT_TWh!$E253,Data_RES_TWh!AE$9:AE$1496)</f>
        <v>5.9143934890595233E-3</v>
      </c>
      <c r="AF253" s="13">
        <f>SUMIF(Data_IND_TWh!$A$9:$A$504,Data_TOT_TWh!$B253&amp;"200_"&amp;Data_TOT_TWh!$E253,Data_IND_TWh!AF$9:AF$504)+SUMIF(Data_TER_TWh!$A$9:$A$504,Data_TOT_TWh!$B253&amp;"300_"&amp;Data_TOT_TWh!$E253,Data_TER_TWh!AF$9:AF$504)+SUMIF(Data_RES_TWh!$A$9:$A$1496,Data_TOT_TWh!$B253&amp;"400_"&amp;Data_TOT_TWh!$E253,Data_RES_TWh!AF$9:AF$1496)</f>
        <v>1.0440499907894487E-4</v>
      </c>
      <c r="AG253" s="13">
        <f>SUMIF(Data_IND_TWh!$A$9:$A$504,Data_TOT_TWh!$B253&amp;"200_"&amp;Data_TOT_TWh!$E253,Data_IND_TWh!AG$9:AG$504)+SUMIF(Data_TER_TWh!$A$9:$A$504,Data_TOT_TWh!$B253&amp;"300_"&amp;Data_TOT_TWh!$E253,Data_TER_TWh!AG$9:AG$504)+SUMIF(Data_RES_TWh!$A$9:$A$1496,Data_TOT_TWh!$B253&amp;"400_"&amp;Data_TOT_TWh!$E253,Data_RES_TWh!AG$9:AG$1496)</f>
        <v>4.9426948633443234E-4</v>
      </c>
      <c r="AH253" s="46">
        <f>SUMIF(Data_IND_TWh!$A$9:$A$504,Data_TOT_TWh!$B253&amp;"200_"&amp;Data_TOT_TWh!$E253,Data_IND_TWh!AH$9:AH$504)+SUMIF(Data_TER_TWh!$A$9:$A$504,Data_TOT_TWh!$B253&amp;"300_"&amp;Data_TOT_TWh!$E253,Data_TER_TWh!AH$9:AH$504)+SUMIF(Data_RES_TWh!$A$9:$A$1496,Data_TOT_TWh!$B253&amp;"400_"&amp;Data_TOT_TWh!$E253,Data_RES_TWh!AH$9:AH$1496)</f>
        <v>1.2336888115610436E-3</v>
      </c>
      <c r="AI253" s="56"/>
      <c r="AJ253" s="47">
        <f>SUMIF(Data_IND_TWh!$A$9:$A$504,Data_TOT_TWh!$B253&amp;"200_"&amp;Data_TOT_TWh!$E253,Data_IND_TWh!AJ$9:AJ$504)+SUMIF(Data_TER_TWh!$A$9:$A$504,Data_TOT_TWh!$B253&amp;"300_"&amp;Data_TOT_TWh!$E253,Data_TER_TWh!AJ$9:AJ$504)+SUMIF(Data_RES_TWh!$A$9:$A$1496,Data_TOT_TWh!$B253&amp;"400_"&amp;Data_TOT_TWh!$E253,Data_RES_TWh!AJ$9:AJ$1496)</f>
        <v>1.6119139594388322E-3</v>
      </c>
      <c r="AK253" s="56"/>
      <c r="AL253" s="9" t="str">
        <f>VLOOKUP(F253,Definitions!$B$7:$E$39,4,FALSE)</f>
        <v>EU28</v>
      </c>
      <c r="AM253" s="87"/>
      <c r="AN253" s="87"/>
    </row>
    <row r="254" spans="1:40">
      <c r="A254" s="36" t="str">
        <f t="shared" si="7"/>
        <v>LU999_6</v>
      </c>
      <c r="B254" t="s">
        <v>74</v>
      </c>
      <c r="C254" t="s">
        <v>272</v>
      </c>
      <c r="D254">
        <v>999</v>
      </c>
      <c r="E254">
        <v>6</v>
      </c>
      <c r="F254" s="25" t="str">
        <f>VLOOKUP(B254,Definitions!$C$7:$D$43,2,FALSE)</f>
        <v>Luxembourg</v>
      </c>
      <c r="G254" t="str">
        <f>VLOOKUP(C254,Definitions!$C$49:$D$57,2,FALSE)</f>
        <v>TOTAL</v>
      </c>
      <c r="H254" t="str">
        <f>VLOOKUP(D254,Definitions!$C$60:$D$104,2,FALSE)</f>
        <v>TOTAL</v>
      </c>
      <c r="J254" s="29" t="str">
        <f>VLOOKUP(E254,Definitions!$C$115:$D$132,2,FALSE)</f>
        <v>Electricity</v>
      </c>
      <c r="K254" s="47">
        <f>SUMIF(Data_IND_TWh!$A$9:$A$504,Data_TOT_TWh!$B254&amp;"200_"&amp;Data_TOT_TWh!$E254,Data_IND_TWh!K$9:K$504)+SUMIF(Data_TER_TWh!$A$9:$A$504,Data_TOT_TWh!$B254&amp;"300_"&amp;Data_TOT_TWh!$E254,Data_TER_TWh!K$9:K$504)+SUMIF(Data_RES_TWh!$A$9:$A$1496,Data_TOT_TWh!$B254&amp;"400_"&amp;Data_TOT_TWh!$E254,Data_RES_TWh!K$9:K$1496)</f>
        <v>0</v>
      </c>
      <c r="L254" s="46">
        <f t="shared" si="6"/>
        <v>0</v>
      </c>
      <c r="M254" s="47">
        <f>SUMIF(Data_IND_TWh!$A$9:$A$504,Data_TOT_TWh!$B254&amp;"200_"&amp;Data_TOT_TWh!$E254,Data_IND_TWh!M$9:M$504)+SUMIF(Data_TER_TWh!$A$9:$A$504,Data_TOT_TWh!$B254&amp;"300_"&amp;Data_TOT_TWh!$E254,Data_TER_TWh!M$9:M$504)+SUMIF(Data_RES_TWh!$A$9:$A$1496,Data_TOT_TWh!$B254&amp;"400_"&amp;Data_TOT_TWh!$E254,Data_RES_TWh!M$9:M$1496)</f>
        <v>0</v>
      </c>
      <c r="N254" s="56"/>
      <c r="O254" s="47">
        <f>SUMIF(Data_IND_TWh!$A$9:$A$504,Data_TOT_TWh!$B254&amp;"200_"&amp;Data_TOT_TWh!$E254,Data_IND_TWh!O$9:O$504)+SUMIF(Data_TER_TWh!$A$9:$A$504,Data_TOT_TWh!$B254&amp;"300_"&amp;Data_TOT_TWh!$E254,Data_TER_TWh!O$9:O$504)+SUMIF(Data_RES_TWh!$A$9:$A$1496,Data_TOT_TWh!$B254&amp;"400_"&amp;Data_TOT_TWh!$E254,Data_RES_TWh!O$9:O$1496)</f>
        <v>0</v>
      </c>
      <c r="P254" s="46">
        <f>SUMIF(Data_IND_TWh!$A$9:$A$504,Data_TOT_TWh!$B254&amp;"200_"&amp;Data_TOT_TWh!$E254,Data_IND_TWh!P$9:P$504)+SUMIF(Data_TER_TWh!$A$9:$A$504,Data_TOT_TWh!$B254&amp;"300_"&amp;Data_TOT_TWh!$E254,Data_TER_TWh!P$9:P$504)+SUMIF(Data_RES_TWh!$A$9:$A$1496,Data_TOT_TWh!$B254&amp;"400_"&amp;Data_TOT_TWh!$E254,Data_RES_TWh!P$9:P$1496)</f>
        <v>0</v>
      </c>
      <c r="Q254" s="46">
        <f>SUMIF(Data_IND_TWh!$A$9:$A$504,Data_TOT_TWh!$B254&amp;"200_"&amp;Data_TOT_TWh!$E254,Data_IND_TWh!Q$9:Q$504)+SUMIF(Data_TER_TWh!$A$9:$A$504,Data_TOT_TWh!$B254&amp;"300_"&amp;Data_TOT_TWh!$E254,Data_TER_TWh!Q$9:Q$504)+SUMIF(Data_RES_TWh!$A$9:$A$1496,Data_TOT_TWh!$B254&amp;"400_"&amp;Data_TOT_TWh!$E254,Data_RES_TWh!Q$9:Q$1496)</f>
        <v>0</v>
      </c>
      <c r="R254" s="37">
        <f>SUMIF(Data_IND_TWh!$A$9:$A$504,Data_TOT_TWh!$B254&amp;"200_"&amp;Data_TOT_TWh!$E254,Data_IND_TWh!R$9:R$504)+SUMIF(Data_TER_TWh!$A$9:$A$504,Data_TOT_TWh!$B254&amp;"300_"&amp;Data_TOT_TWh!$E254,Data_TER_TWh!R$9:R$504)+SUMIF(Data_RES_TWh!$A$9:$A$1496,Data_TOT_TWh!$B254&amp;"400_"&amp;Data_TOT_TWh!$E254,Data_RES_TWh!R$9:R$1496)</f>
        <v>0</v>
      </c>
      <c r="S254" s="47">
        <f>SUMIF(Data_IND_TWh!$A$9:$A$504,Data_TOT_TWh!$B254&amp;"200_"&amp;Data_TOT_TWh!$E254,Data_IND_TWh!S$9:S$504)+SUMIF(Data_TER_TWh!$A$9:$A$504,Data_TOT_TWh!$B254&amp;"300_"&amp;Data_TOT_TWh!$E254,Data_TER_TWh!S$9:S$504)+SUMIF(Data_RES_TWh!$A$9:$A$1496,Data_TOT_TWh!$B254&amp;"400_"&amp;Data_TOT_TWh!$E254,Data_RES_TWh!S$9:S$1496)</f>
        <v>0</v>
      </c>
      <c r="T254" s="56"/>
      <c r="U254" s="47">
        <f>SUMIF(Data_IND_TWh!$A$9:$A$504,Data_TOT_TWh!$B254&amp;"200_"&amp;Data_TOT_TWh!$E254,Data_IND_TWh!U$9:U$504)+SUMIF(Data_TER_TWh!$A$9:$A$504,Data_TOT_TWh!$B254&amp;"300_"&amp;Data_TOT_TWh!$E254,Data_TER_TWh!U$9:U$504)+SUMIF(Data_RES_TWh!$A$9:$A$1496,Data_TOT_TWh!$B254&amp;"400_"&amp;Data_TOT_TWh!$E254,Data_RES_TWh!U$9:U$1496)</f>
        <v>0</v>
      </c>
      <c r="V254" s="56"/>
      <c r="W254" s="47">
        <f>SUMIF(Data_IND_TWh!$A$9:$A$504,Data_TOT_TWh!$B254&amp;"200_"&amp;Data_TOT_TWh!$E254,Data_IND_TWh!W$9:W$504)+SUMIF(Data_TER_TWh!$A$9:$A$504,Data_TOT_TWh!$B254&amp;"300_"&amp;Data_TOT_TWh!$E254,Data_TER_TWh!W$9:W$504)+SUMIF(Data_RES_TWh!$A$9:$A$1496,Data_TOT_TWh!$B254&amp;"400_"&amp;Data_TOT_TWh!$E254,Data_RES_TWh!W$9:W$1496)</f>
        <v>0</v>
      </c>
      <c r="X254" s="13">
        <f>SUMIF(Data_IND_TWh!$A$9:$A$504,Data_TOT_TWh!$B254&amp;"200_"&amp;Data_TOT_TWh!$E254,Data_IND_TWh!X$9:X$504)+SUMIF(Data_TER_TWh!$A$9:$A$504,Data_TOT_TWh!$B254&amp;"300_"&amp;Data_TOT_TWh!$E254,Data_TER_TWh!X$9:X$504)+SUMIF(Data_RES_TWh!$A$9:$A$1496,Data_TOT_TWh!$B254&amp;"400_"&amp;Data_TOT_TWh!$E254,Data_RES_TWh!X$9:X$1496)</f>
        <v>0</v>
      </c>
      <c r="Y254" s="13">
        <f>SUMIF(Data_IND_TWh!$A$9:$A$504,Data_TOT_TWh!$B254&amp;"200_"&amp;Data_TOT_TWh!$E254,Data_IND_TWh!Y$9:Y$504)+SUMIF(Data_TER_TWh!$A$9:$A$504,Data_TOT_TWh!$B254&amp;"300_"&amp;Data_TOT_TWh!$E254,Data_TER_TWh!Y$9:Y$504)+SUMIF(Data_RES_TWh!$A$9:$A$1496,Data_TOT_TWh!$B254&amp;"400_"&amp;Data_TOT_TWh!$E254,Data_RES_TWh!Y$9:Y$1496)</f>
        <v>0</v>
      </c>
      <c r="Z254" s="13">
        <f>SUMIF(Data_IND_TWh!$A$9:$A$504,Data_TOT_TWh!$B254&amp;"200_"&amp;Data_TOT_TWh!$E254,Data_IND_TWh!Z$9:Z$504)+SUMIF(Data_TER_TWh!$A$9:$A$504,Data_TOT_TWh!$B254&amp;"300_"&amp;Data_TOT_TWh!$E254,Data_TER_TWh!Z$9:Z$504)+SUMIF(Data_RES_TWh!$A$9:$A$1496,Data_TOT_TWh!$B254&amp;"400_"&amp;Data_TOT_TWh!$E254,Data_RES_TWh!Z$9:Z$1496)</f>
        <v>0</v>
      </c>
      <c r="AA254" s="46">
        <f>SUMIF(Data_IND_TWh!$A$9:$A$504,Data_TOT_TWh!$B254&amp;"200_"&amp;Data_TOT_TWh!$E254,Data_IND_TWh!AA$9:AA$504)+SUMIF(Data_TER_TWh!$A$9:$A$504,Data_TOT_TWh!$B254&amp;"300_"&amp;Data_TOT_TWh!$E254,Data_TER_TWh!AA$9:AA$504)+SUMIF(Data_RES_TWh!$A$9:$A$1496,Data_TOT_TWh!$B254&amp;"400_"&amp;Data_TOT_TWh!$E254,Data_RES_TWh!AA$9:AA$1496)</f>
        <v>0</v>
      </c>
      <c r="AB254" s="56"/>
      <c r="AC254" s="47">
        <f>SUMIF(Data_IND_TWh!$A$9:$A$504,Data_TOT_TWh!$B254&amp;"200_"&amp;Data_TOT_TWh!$E254,Data_IND_TWh!AC$9:AC$504)+SUMIF(Data_TER_TWh!$A$9:$A$504,Data_TOT_TWh!$B254&amp;"300_"&amp;Data_TOT_TWh!$E254,Data_TER_TWh!AC$9:AC$504)+SUMIF(Data_RES_TWh!$A$9:$A$1496,Data_TOT_TWh!$B254&amp;"400_"&amp;Data_TOT_TWh!$E254,Data_RES_TWh!AC$9:AC$1496)</f>
        <v>0</v>
      </c>
      <c r="AD254" s="60"/>
      <c r="AE254" s="47">
        <f>SUMIF(Data_IND_TWh!$A$9:$A$504,Data_TOT_TWh!$B254&amp;"200_"&amp;Data_TOT_TWh!$E254,Data_IND_TWh!AE$9:AE$504)+SUMIF(Data_TER_TWh!$A$9:$A$504,Data_TOT_TWh!$B254&amp;"300_"&amp;Data_TOT_TWh!$E254,Data_TER_TWh!AE$9:AE$504)+SUMIF(Data_RES_TWh!$A$9:$A$1496,Data_TOT_TWh!$B254&amp;"400_"&amp;Data_TOT_TWh!$E254,Data_RES_TWh!AE$9:AE$1496)</f>
        <v>0</v>
      </c>
      <c r="AF254" s="13">
        <f>SUMIF(Data_IND_TWh!$A$9:$A$504,Data_TOT_TWh!$B254&amp;"200_"&amp;Data_TOT_TWh!$E254,Data_IND_TWh!AF$9:AF$504)+SUMIF(Data_TER_TWh!$A$9:$A$504,Data_TOT_TWh!$B254&amp;"300_"&amp;Data_TOT_TWh!$E254,Data_TER_TWh!AF$9:AF$504)+SUMIF(Data_RES_TWh!$A$9:$A$1496,Data_TOT_TWh!$B254&amp;"400_"&amp;Data_TOT_TWh!$E254,Data_RES_TWh!AF$9:AF$1496)</f>
        <v>0</v>
      </c>
      <c r="AG254" s="13">
        <f>SUMIF(Data_IND_TWh!$A$9:$A$504,Data_TOT_TWh!$B254&amp;"200_"&amp;Data_TOT_TWh!$E254,Data_IND_TWh!AG$9:AG$504)+SUMIF(Data_TER_TWh!$A$9:$A$504,Data_TOT_TWh!$B254&amp;"300_"&amp;Data_TOT_TWh!$E254,Data_TER_TWh!AG$9:AG$504)+SUMIF(Data_RES_TWh!$A$9:$A$1496,Data_TOT_TWh!$B254&amp;"400_"&amp;Data_TOT_TWh!$E254,Data_RES_TWh!AG$9:AG$1496)</f>
        <v>0</v>
      </c>
      <c r="AH254" s="46">
        <f>SUMIF(Data_IND_TWh!$A$9:$A$504,Data_TOT_TWh!$B254&amp;"200_"&amp;Data_TOT_TWh!$E254,Data_IND_TWh!AH$9:AH$504)+SUMIF(Data_TER_TWh!$A$9:$A$504,Data_TOT_TWh!$B254&amp;"300_"&amp;Data_TOT_TWh!$E254,Data_TER_TWh!AH$9:AH$504)+SUMIF(Data_RES_TWh!$A$9:$A$1496,Data_TOT_TWh!$B254&amp;"400_"&amp;Data_TOT_TWh!$E254,Data_RES_TWh!AH$9:AH$1496)</f>
        <v>0</v>
      </c>
      <c r="AI254" s="56"/>
      <c r="AJ254" s="47">
        <f>SUMIF(Data_IND_TWh!$A$9:$A$504,Data_TOT_TWh!$B254&amp;"200_"&amp;Data_TOT_TWh!$E254,Data_IND_TWh!AJ$9:AJ$504)+SUMIF(Data_TER_TWh!$A$9:$A$504,Data_TOT_TWh!$B254&amp;"300_"&amp;Data_TOT_TWh!$E254,Data_TER_TWh!AJ$9:AJ$504)+SUMIF(Data_RES_TWh!$A$9:$A$1496,Data_TOT_TWh!$B254&amp;"400_"&amp;Data_TOT_TWh!$E254,Data_RES_TWh!AJ$9:AJ$1496)</f>
        <v>0</v>
      </c>
      <c r="AK254" s="56"/>
      <c r="AL254" s="9" t="str">
        <f>VLOOKUP(F254,Definitions!$B$7:$E$39,4,FALSE)</f>
        <v>EU28</v>
      </c>
      <c r="AM254" s="87"/>
      <c r="AN254" s="87"/>
    </row>
    <row r="255" spans="1:40">
      <c r="A255" s="36" t="str">
        <f t="shared" si="7"/>
        <v>LU999_7</v>
      </c>
      <c r="B255" t="s">
        <v>74</v>
      </c>
      <c r="C255" t="s">
        <v>272</v>
      </c>
      <c r="D255">
        <v>999</v>
      </c>
      <c r="E255">
        <v>7</v>
      </c>
      <c r="F255" s="25" t="str">
        <f>VLOOKUP(B255,Definitions!$C$7:$D$43,2,FALSE)</f>
        <v>Luxembourg</v>
      </c>
      <c r="G255" t="str">
        <f>VLOOKUP(C255,Definitions!$C$49:$D$57,2,FALSE)</f>
        <v>TOTAL</v>
      </c>
      <c r="H255" t="str">
        <f>VLOOKUP(D255,Definitions!$C$60:$D$104,2,FALSE)</f>
        <v>TOTAL</v>
      </c>
      <c r="J255" s="29" t="str">
        <f>VLOOKUP(E255,Definitions!$C$115:$D$132,2,FALSE)</f>
        <v>District heating</v>
      </c>
      <c r="K255" s="47">
        <f>SUMIF(Data_IND_TWh!$A$9:$A$504,Data_TOT_TWh!$B255&amp;"200_"&amp;Data_TOT_TWh!$E255,Data_IND_TWh!K$9:K$504)+SUMIF(Data_TER_TWh!$A$9:$A$504,Data_TOT_TWh!$B255&amp;"300_"&amp;Data_TOT_TWh!$E255,Data_TER_TWh!K$9:K$504)+SUMIF(Data_RES_TWh!$A$9:$A$1496,Data_TOT_TWh!$B255&amp;"400_"&amp;Data_TOT_TWh!$E255,Data_RES_TWh!K$9:K$1496)</f>
        <v>0</v>
      </c>
      <c r="L255" s="46">
        <f t="shared" si="6"/>
        <v>0</v>
      </c>
      <c r="M255" s="47">
        <f>SUMIF(Data_IND_TWh!$A$9:$A$504,Data_TOT_TWh!$B255&amp;"200_"&amp;Data_TOT_TWh!$E255,Data_IND_TWh!M$9:M$504)+SUMIF(Data_TER_TWh!$A$9:$A$504,Data_TOT_TWh!$B255&amp;"300_"&amp;Data_TOT_TWh!$E255,Data_TER_TWh!M$9:M$504)+SUMIF(Data_RES_TWh!$A$9:$A$1496,Data_TOT_TWh!$B255&amp;"400_"&amp;Data_TOT_TWh!$E255,Data_RES_TWh!M$9:M$1496)</f>
        <v>0</v>
      </c>
      <c r="N255" s="56"/>
      <c r="O255" s="47">
        <f>SUMIF(Data_IND_TWh!$A$9:$A$504,Data_TOT_TWh!$B255&amp;"200_"&amp;Data_TOT_TWh!$E255,Data_IND_TWh!O$9:O$504)+SUMIF(Data_TER_TWh!$A$9:$A$504,Data_TOT_TWh!$B255&amp;"300_"&amp;Data_TOT_TWh!$E255,Data_TER_TWh!O$9:O$504)+SUMIF(Data_RES_TWh!$A$9:$A$1496,Data_TOT_TWh!$B255&amp;"400_"&amp;Data_TOT_TWh!$E255,Data_RES_TWh!O$9:O$1496)</f>
        <v>0</v>
      </c>
      <c r="P255" s="46">
        <f>SUMIF(Data_IND_TWh!$A$9:$A$504,Data_TOT_TWh!$B255&amp;"200_"&amp;Data_TOT_TWh!$E255,Data_IND_TWh!P$9:P$504)+SUMIF(Data_TER_TWh!$A$9:$A$504,Data_TOT_TWh!$B255&amp;"300_"&amp;Data_TOT_TWh!$E255,Data_TER_TWh!P$9:P$504)+SUMIF(Data_RES_TWh!$A$9:$A$1496,Data_TOT_TWh!$B255&amp;"400_"&amp;Data_TOT_TWh!$E255,Data_RES_TWh!P$9:P$1496)</f>
        <v>0</v>
      </c>
      <c r="Q255" s="46">
        <f>SUMIF(Data_IND_TWh!$A$9:$A$504,Data_TOT_TWh!$B255&amp;"200_"&amp;Data_TOT_TWh!$E255,Data_IND_TWh!Q$9:Q$504)+SUMIF(Data_TER_TWh!$A$9:$A$504,Data_TOT_TWh!$B255&amp;"300_"&amp;Data_TOT_TWh!$E255,Data_TER_TWh!Q$9:Q$504)+SUMIF(Data_RES_TWh!$A$9:$A$1496,Data_TOT_TWh!$B255&amp;"400_"&amp;Data_TOT_TWh!$E255,Data_RES_TWh!Q$9:Q$1496)</f>
        <v>0</v>
      </c>
      <c r="R255" s="37">
        <f>SUMIF(Data_IND_TWh!$A$9:$A$504,Data_TOT_TWh!$B255&amp;"200_"&amp;Data_TOT_TWh!$E255,Data_IND_TWh!R$9:R$504)+SUMIF(Data_TER_TWh!$A$9:$A$504,Data_TOT_TWh!$B255&amp;"300_"&amp;Data_TOT_TWh!$E255,Data_TER_TWh!R$9:R$504)+SUMIF(Data_RES_TWh!$A$9:$A$1496,Data_TOT_TWh!$B255&amp;"400_"&amp;Data_TOT_TWh!$E255,Data_RES_TWh!R$9:R$1496)</f>
        <v>0</v>
      </c>
      <c r="S255" s="47">
        <f>SUMIF(Data_IND_TWh!$A$9:$A$504,Data_TOT_TWh!$B255&amp;"200_"&amp;Data_TOT_TWh!$E255,Data_IND_TWh!S$9:S$504)+SUMIF(Data_TER_TWh!$A$9:$A$504,Data_TOT_TWh!$B255&amp;"300_"&amp;Data_TOT_TWh!$E255,Data_TER_TWh!S$9:S$504)+SUMIF(Data_RES_TWh!$A$9:$A$1496,Data_TOT_TWh!$B255&amp;"400_"&amp;Data_TOT_TWh!$E255,Data_RES_TWh!S$9:S$1496)</f>
        <v>0</v>
      </c>
      <c r="T255" s="56"/>
      <c r="U255" s="47">
        <f>SUMIF(Data_IND_TWh!$A$9:$A$504,Data_TOT_TWh!$B255&amp;"200_"&amp;Data_TOT_TWh!$E255,Data_IND_TWh!U$9:U$504)+SUMIF(Data_TER_TWh!$A$9:$A$504,Data_TOT_TWh!$B255&amp;"300_"&amp;Data_TOT_TWh!$E255,Data_TER_TWh!U$9:U$504)+SUMIF(Data_RES_TWh!$A$9:$A$1496,Data_TOT_TWh!$B255&amp;"400_"&amp;Data_TOT_TWh!$E255,Data_RES_TWh!U$9:U$1496)</f>
        <v>0</v>
      </c>
      <c r="V255" s="56"/>
      <c r="W255" s="47">
        <f>SUMIF(Data_IND_TWh!$A$9:$A$504,Data_TOT_TWh!$B255&amp;"200_"&amp;Data_TOT_TWh!$E255,Data_IND_TWh!W$9:W$504)+SUMIF(Data_TER_TWh!$A$9:$A$504,Data_TOT_TWh!$B255&amp;"300_"&amp;Data_TOT_TWh!$E255,Data_TER_TWh!W$9:W$504)+SUMIF(Data_RES_TWh!$A$9:$A$1496,Data_TOT_TWh!$B255&amp;"400_"&amp;Data_TOT_TWh!$E255,Data_RES_TWh!W$9:W$1496)</f>
        <v>0</v>
      </c>
      <c r="X255" s="13">
        <f>SUMIF(Data_IND_TWh!$A$9:$A$504,Data_TOT_TWh!$B255&amp;"200_"&amp;Data_TOT_TWh!$E255,Data_IND_TWh!X$9:X$504)+SUMIF(Data_TER_TWh!$A$9:$A$504,Data_TOT_TWh!$B255&amp;"300_"&amp;Data_TOT_TWh!$E255,Data_TER_TWh!X$9:X$504)+SUMIF(Data_RES_TWh!$A$9:$A$1496,Data_TOT_TWh!$B255&amp;"400_"&amp;Data_TOT_TWh!$E255,Data_RES_TWh!X$9:X$1496)</f>
        <v>0</v>
      </c>
      <c r="Y255" s="13">
        <f>SUMIF(Data_IND_TWh!$A$9:$A$504,Data_TOT_TWh!$B255&amp;"200_"&amp;Data_TOT_TWh!$E255,Data_IND_TWh!Y$9:Y$504)+SUMIF(Data_TER_TWh!$A$9:$A$504,Data_TOT_TWh!$B255&amp;"300_"&amp;Data_TOT_TWh!$E255,Data_TER_TWh!Y$9:Y$504)+SUMIF(Data_RES_TWh!$A$9:$A$1496,Data_TOT_TWh!$B255&amp;"400_"&amp;Data_TOT_TWh!$E255,Data_RES_TWh!Y$9:Y$1496)</f>
        <v>0</v>
      </c>
      <c r="Z255" s="13">
        <f>SUMIF(Data_IND_TWh!$A$9:$A$504,Data_TOT_TWh!$B255&amp;"200_"&amp;Data_TOT_TWh!$E255,Data_IND_TWh!Z$9:Z$504)+SUMIF(Data_TER_TWh!$A$9:$A$504,Data_TOT_TWh!$B255&amp;"300_"&amp;Data_TOT_TWh!$E255,Data_TER_TWh!Z$9:Z$504)+SUMIF(Data_RES_TWh!$A$9:$A$1496,Data_TOT_TWh!$B255&amp;"400_"&amp;Data_TOT_TWh!$E255,Data_RES_TWh!Z$9:Z$1496)</f>
        <v>0</v>
      </c>
      <c r="AA255" s="46">
        <f>SUMIF(Data_IND_TWh!$A$9:$A$504,Data_TOT_TWh!$B255&amp;"200_"&amp;Data_TOT_TWh!$E255,Data_IND_TWh!AA$9:AA$504)+SUMIF(Data_TER_TWh!$A$9:$A$504,Data_TOT_TWh!$B255&amp;"300_"&amp;Data_TOT_TWh!$E255,Data_TER_TWh!AA$9:AA$504)+SUMIF(Data_RES_TWh!$A$9:$A$1496,Data_TOT_TWh!$B255&amp;"400_"&amp;Data_TOT_TWh!$E255,Data_RES_TWh!AA$9:AA$1496)</f>
        <v>0</v>
      </c>
      <c r="AB255" s="56"/>
      <c r="AC255" s="47">
        <f>SUMIF(Data_IND_TWh!$A$9:$A$504,Data_TOT_TWh!$B255&amp;"200_"&amp;Data_TOT_TWh!$E255,Data_IND_TWh!AC$9:AC$504)+SUMIF(Data_TER_TWh!$A$9:$A$504,Data_TOT_TWh!$B255&amp;"300_"&amp;Data_TOT_TWh!$E255,Data_TER_TWh!AC$9:AC$504)+SUMIF(Data_RES_TWh!$A$9:$A$1496,Data_TOT_TWh!$B255&amp;"400_"&amp;Data_TOT_TWh!$E255,Data_RES_TWh!AC$9:AC$1496)</f>
        <v>0</v>
      </c>
      <c r="AD255" s="60"/>
      <c r="AE255" s="47">
        <f>SUMIF(Data_IND_TWh!$A$9:$A$504,Data_TOT_TWh!$B255&amp;"200_"&amp;Data_TOT_TWh!$E255,Data_IND_TWh!AE$9:AE$504)+SUMIF(Data_TER_TWh!$A$9:$A$504,Data_TOT_TWh!$B255&amp;"300_"&amp;Data_TOT_TWh!$E255,Data_TER_TWh!AE$9:AE$504)+SUMIF(Data_RES_TWh!$A$9:$A$1496,Data_TOT_TWh!$B255&amp;"400_"&amp;Data_TOT_TWh!$E255,Data_RES_TWh!AE$9:AE$1496)</f>
        <v>0</v>
      </c>
      <c r="AF255" s="13">
        <f>SUMIF(Data_IND_TWh!$A$9:$A$504,Data_TOT_TWh!$B255&amp;"200_"&amp;Data_TOT_TWh!$E255,Data_IND_TWh!AF$9:AF$504)+SUMIF(Data_TER_TWh!$A$9:$A$504,Data_TOT_TWh!$B255&amp;"300_"&amp;Data_TOT_TWh!$E255,Data_TER_TWh!AF$9:AF$504)+SUMIF(Data_RES_TWh!$A$9:$A$1496,Data_TOT_TWh!$B255&amp;"400_"&amp;Data_TOT_TWh!$E255,Data_RES_TWh!AF$9:AF$1496)</f>
        <v>0</v>
      </c>
      <c r="AG255" s="13">
        <f>SUMIF(Data_IND_TWh!$A$9:$A$504,Data_TOT_TWh!$B255&amp;"200_"&amp;Data_TOT_TWh!$E255,Data_IND_TWh!AG$9:AG$504)+SUMIF(Data_TER_TWh!$A$9:$A$504,Data_TOT_TWh!$B255&amp;"300_"&amp;Data_TOT_TWh!$E255,Data_TER_TWh!AG$9:AG$504)+SUMIF(Data_RES_TWh!$A$9:$A$1496,Data_TOT_TWh!$B255&amp;"400_"&amp;Data_TOT_TWh!$E255,Data_RES_TWh!AG$9:AG$1496)</f>
        <v>0</v>
      </c>
      <c r="AH255" s="46">
        <f>SUMIF(Data_IND_TWh!$A$9:$A$504,Data_TOT_TWh!$B255&amp;"200_"&amp;Data_TOT_TWh!$E255,Data_IND_TWh!AH$9:AH$504)+SUMIF(Data_TER_TWh!$A$9:$A$504,Data_TOT_TWh!$B255&amp;"300_"&amp;Data_TOT_TWh!$E255,Data_TER_TWh!AH$9:AH$504)+SUMIF(Data_RES_TWh!$A$9:$A$1496,Data_TOT_TWh!$B255&amp;"400_"&amp;Data_TOT_TWh!$E255,Data_RES_TWh!AH$9:AH$1496)</f>
        <v>0</v>
      </c>
      <c r="AI255" s="56"/>
      <c r="AJ255" s="47">
        <f>SUMIF(Data_IND_TWh!$A$9:$A$504,Data_TOT_TWh!$B255&amp;"200_"&amp;Data_TOT_TWh!$E255,Data_IND_TWh!AJ$9:AJ$504)+SUMIF(Data_TER_TWh!$A$9:$A$504,Data_TOT_TWh!$B255&amp;"300_"&amp;Data_TOT_TWh!$E255,Data_TER_TWh!AJ$9:AJ$504)+SUMIF(Data_RES_TWh!$A$9:$A$1496,Data_TOT_TWh!$B255&amp;"400_"&amp;Data_TOT_TWh!$E255,Data_RES_TWh!AJ$9:AJ$1496)</f>
        <v>0</v>
      </c>
      <c r="AK255" s="56"/>
      <c r="AL255" s="9" t="str">
        <f>VLOOKUP(F255,Definitions!$B$7:$E$39,4,FALSE)</f>
        <v>EU28</v>
      </c>
      <c r="AM255" s="87"/>
      <c r="AN255" s="87"/>
    </row>
    <row r="256" spans="1:40">
      <c r="A256" s="36" t="str">
        <f t="shared" si="7"/>
        <v>LU999_8</v>
      </c>
      <c r="B256" t="s">
        <v>74</v>
      </c>
      <c r="C256" t="s">
        <v>272</v>
      </c>
      <c r="D256">
        <v>999</v>
      </c>
      <c r="E256">
        <v>8</v>
      </c>
      <c r="F256" s="25" t="str">
        <f>VLOOKUP(B256,Definitions!$C$7:$D$43,2,FALSE)</f>
        <v>Luxembourg</v>
      </c>
      <c r="G256" t="str">
        <f>VLOOKUP(C256,Definitions!$C$49:$D$57,2,FALSE)</f>
        <v>TOTAL</v>
      </c>
      <c r="H256" t="str">
        <f>VLOOKUP(D256,Definitions!$C$60:$D$104,2,FALSE)</f>
        <v>TOTAL</v>
      </c>
      <c r="J256" s="29" t="str">
        <f>VLOOKUP(E256,Definitions!$C$115:$D$132,2,FALSE)</f>
        <v>Waste non-RES</v>
      </c>
      <c r="K256" s="47">
        <f>SUMIF(Data_IND_TWh!$A$9:$A$504,Data_TOT_TWh!$B256&amp;"200_"&amp;Data_TOT_TWh!$E256,Data_IND_TWh!K$9:K$504)+SUMIF(Data_TER_TWh!$A$9:$A$504,Data_TOT_TWh!$B256&amp;"300_"&amp;Data_TOT_TWh!$E256,Data_TER_TWh!K$9:K$504)+SUMIF(Data_RES_TWh!$A$9:$A$1496,Data_TOT_TWh!$B256&amp;"400_"&amp;Data_TOT_TWh!$E256,Data_RES_TWh!K$9:K$1496)</f>
        <v>0.16747200000000001</v>
      </c>
      <c r="L256" s="46">
        <f t="shared" si="6"/>
        <v>-2.7777780076121417E-10</v>
      </c>
      <c r="M256" s="47">
        <f>SUMIF(Data_IND_TWh!$A$9:$A$504,Data_TOT_TWh!$B256&amp;"200_"&amp;Data_TOT_TWh!$E256,Data_IND_TWh!M$9:M$504)+SUMIF(Data_TER_TWh!$A$9:$A$504,Data_TOT_TWh!$B256&amp;"300_"&amp;Data_TOT_TWh!$E256,Data_TER_TWh!M$9:M$504)+SUMIF(Data_RES_TWh!$A$9:$A$1496,Data_TOT_TWh!$B256&amp;"400_"&amp;Data_TOT_TWh!$E256,Data_RES_TWh!M$9:M$1496)</f>
        <v>0.16747199972222221</v>
      </c>
      <c r="N256" s="56"/>
      <c r="O256" s="47">
        <f>SUMIF(Data_IND_TWh!$A$9:$A$504,Data_TOT_TWh!$B256&amp;"200_"&amp;Data_TOT_TWh!$E256,Data_IND_TWh!O$9:O$504)+SUMIF(Data_TER_TWh!$A$9:$A$504,Data_TOT_TWh!$B256&amp;"300_"&amp;Data_TOT_TWh!$E256,Data_TER_TWh!O$9:O$504)+SUMIF(Data_RES_TWh!$A$9:$A$1496,Data_TOT_TWh!$B256&amp;"400_"&amp;Data_TOT_TWh!$E256,Data_RES_TWh!O$9:O$1496)</f>
        <v>0</v>
      </c>
      <c r="P256" s="46">
        <f>SUMIF(Data_IND_TWh!$A$9:$A$504,Data_TOT_TWh!$B256&amp;"200_"&amp;Data_TOT_TWh!$E256,Data_IND_TWh!P$9:P$504)+SUMIF(Data_TER_TWh!$A$9:$A$504,Data_TOT_TWh!$B256&amp;"300_"&amp;Data_TOT_TWh!$E256,Data_TER_TWh!P$9:P$504)+SUMIF(Data_RES_TWh!$A$9:$A$1496,Data_TOT_TWh!$B256&amp;"400_"&amp;Data_TOT_TWh!$E256,Data_RES_TWh!P$9:P$1496)</f>
        <v>0.16747199972222221</v>
      </c>
      <c r="Q256" s="46">
        <f>SUMIF(Data_IND_TWh!$A$9:$A$504,Data_TOT_TWh!$B256&amp;"200_"&amp;Data_TOT_TWh!$E256,Data_IND_TWh!Q$9:Q$504)+SUMIF(Data_TER_TWh!$A$9:$A$504,Data_TOT_TWh!$B256&amp;"300_"&amp;Data_TOT_TWh!$E256,Data_TER_TWh!Q$9:Q$504)+SUMIF(Data_RES_TWh!$A$9:$A$1496,Data_TOT_TWh!$B256&amp;"400_"&amp;Data_TOT_TWh!$E256,Data_RES_TWh!Q$9:Q$1496)</f>
        <v>0.16747199972222221</v>
      </c>
      <c r="R256" s="37">
        <f>SUMIF(Data_IND_TWh!$A$9:$A$504,Data_TOT_TWh!$B256&amp;"200_"&amp;Data_TOT_TWh!$E256,Data_IND_TWh!R$9:R$504)+SUMIF(Data_TER_TWh!$A$9:$A$504,Data_TOT_TWh!$B256&amp;"300_"&amp;Data_TOT_TWh!$E256,Data_TER_TWh!R$9:R$504)+SUMIF(Data_RES_TWh!$A$9:$A$1496,Data_TOT_TWh!$B256&amp;"400_"&amp;Data_TOT_TWh!$E256,Data_RES_TWh!R$9:R$1496)</f>
        <v>0</v>
      </c>
      <c r="S256" s="47">
        <f>SUMIF(Data_IND_TWh!$A$9:$A$504,Data_TOT_TWh!$B256&amp;"200_"&amp;Data_TOT_TWh!$E256,Data_IND_TWh!S$9:S$504)+SUMIF(Data_TER_TWh!$A$9:$A$504,Data_TOT_TWh!$B256&amp;"300_"&amp;Data_TOT_TWh!$E256,Data_TER_TWh!S$9:S$504)+SUMIF(Data_RES_TWh!$A$9:$A$1496,Data_TOT_TWh!$B256&amp;"400_"&amp;Data_TOT_TWh!$E256,Data_RES_TWh!S$9:S$1496)</f>
        <v>0</v>
      </c>
      <c r="T256" s="56"/>
      <c r="U256" s="47">
        <f>SUMIF(Data_IND_TWh!$A$9:$A$504,Data_TOT_TWh!$B256&amp;"200_"&amp;Data_TOT_TWh!$E256,Data_IND_TWh!U$9:U$504)+SUMIF(Data_TER_TWh!$A$9:$A$504,Data_TOT_TWh!$B256&amp;"300_"&amp;Data_TOT_TWh!$E256,Data_TER_TWh!U$9:U$504)+SUMIF(Data_RES_TWh!$A$9:$A$1496,Data_TOT_TWh!$B256&amp;"400_"&amp;Data_TOT_TWh!$E256,Data_RES_TWh!U$9:U$1496)</f>
        <v>0</v>
      </c>
      <c r="V256" s="56"/>
      <c r="W256" s="47">
        <f>SUMIF(Data_IND_TWh!$A$9:$A$504,Data_TOT_TWh!$B256&amp;"200_"&amp;Data_TOT_TWh!$E256,Data_IND_TWh!W$9:W$504)+SUMIF(Data_TER_TWh!$A$9:$A$504,Data_TOT_TWh!$B256&amp;"300_"&amp;Data_TOT_TWh!$E256,Data_TER_TWh!W$9:W$504)+SUMIF(Data_RES_TWh!$A$9:$A$1496,Data_TOT_TWh!$B256&amp;"400_"&amp;Data_TOT_TWh!$E256,Data_RES_TWh!W$9:W$1496)</f>
        <v>0.16747199972222221</v>
      </c>
      <c r="X256" s="13">
        <f>SUMIF(Data_IND_TWh!$A$9:$A$504,Data_TOT_TWh!$B256&amp;"200_"&amp;Data_TOT_TWh!$E256,Data_IND_TWh!X$9:X$504)+SUMIF(Data_TER_TWh!$A$9:$A$504,Data_TOT_TWh!$B256&amp;"300_"&amp;Data_TOT_TWh!$E256,Data_TER_TWh!X$9:X$504)+SUMIF(Data_RES_TWh!$A$9:$A$1496,Data_TOT_TWh!$B256&amp;"400_"&amp;Data_TOT_TWh!$E256,Data_RES_TWh!X$9:X$1496)</f>
        <v>0</v>
      </c>
      <c r="Y256" s="13">
        <f>SUMIF(Data_IND_TWh!$A$9:$A$504,Data_TOT_TWh!$B256&amp;"200_"&amp;Data_TOT_TWh!$E256,Data_IND_TWh!Y$9:Y$504)+SUMIF(Data_TER_TWh!$A$9:$A$504,Data_TOT_TWh!$B256&amp;"300_"&amp;Data_TOT_TWh!$E256,Data_TER_TWh!Y$9:Y$504)+SUMIF(Data_RES_TWh!$A$9:$A$1496,Data_TOT_TWh!$B256&amp;"400_"&amp;Data_TOT_TWh!$E256,Data_RES_TWh!Y$9:Y$1496)</f>
        <v>1.379591583333333E-2</v>
      </c>
      <c r="Z256" s="13">
        <f>SUMIF(Data_IND_TWh!$A$9:$A$504,Data_TOT_TWh!$B256&amp;"200_"&amp;Data_TOT_TWh!$E256,Data_IND_TWh!Z$9:Z$504)+SUMIF(Data_TER_TWh!$A$9:$A$504,Data_TOT_TWh!$B256&amp;"300_"&amp;Data_TOT_TWh!$E256,Data_TER_TWh!Z$9:Z$504)+SUMIF(Data_RES_TWh!$A$9:$A$1496,Data_TOT_TWh!$B256&amp;"400_"&amp;Data_TOT_TWh!$E256,Data_RES_TWh!Z$9:Z$1496)</f>
        <v>6.4657306111111104E-2</v>
      </c>
      <c r="AA256" s="46">
        <f>SUMIF(Data_IND_TWh!$A$9:$A$504,Data_TOT_TWh!$B256&amp;"200_"&amp;Data_TOT_TWh!$E256,Data_IND_TWh!AA$9:AA$504)+SUMIF(Data_TER_TWh!$A$9:$A$504,Data_TOT_TWh!$B256&amp;"300_"&amp;Data_TOT_TWh!$E256,Data_TER_TWh!AA$9:AA$504)+SUMIF(Data_RES_TWh!$A$9:$A$1496,Data_TOT_TWh!$B256&amp;"400_"&amp;Data_TOT_TWh!$E256,Data_RES_TWh!AA$9:AA$1496)</f>
        <v>8.9018777777777794E-2</v>
      </c>
      <c r="AB256" s="56"/>
      <c r="AC256" s="47">
        <f>SUMIF(Data_IND_TWh!$A$9:$A$504,Data_TOT_TWh!$B256&amp;"200_"&amp;Data_TOT_TWh!$E256,Data_IND_TWh!AC$9:AC$504)+SUMIF(Data_TER_TWh!$A$9:$A$504,Data_TOT_TWh!$B256&amp;"300_"&amp;Data_TOT_TWh!$E256,Data_TER_TWh!AC$9:AC$504)+SUMIF(Data_RES_TWh!$A$9:$A$1496,Data_TOT_TWh!$B256&amp;"400_"&amp;Data_TOT_TWh!$E256,Data_RES_TWh!AC$9:AC$1496)</f>
        <v>0</v>
      </c>
      <c r="AD256" s="60"/>
      <c r="AE256" s="47">
        <f>SUMIF(Data_IND_TWh!$A$9:$A$504,Data_TOT_TWh!$B256&amp;"200_"&amp;Data_TOT_TWh!$E256,Data_IND_TWh!AE$9:AE$504)+SUMIF(Data_TER_TWh!$A$9:$A$504,Data_TOT_TWh!$B256&amp;"300_"&amp;Data_TOT_TWh!$E256,Data_TER_TWh!AE$9:AE$504)+SUMIF(Data_RES_TWh!$A$9:$A$1496,Data_TOT_TWh!$B256&amp;"400_"&amp;Data_TOT_TWh!$E256,Data_RES_TWh!AE$9:AE$1496)</f>
        <v>0</v>
      </c>
      <c r="AF256" s="13">
        <f>SUMIF(Data_IND_TWh!$A$9:$A$504,Data_TOT_TWh!$B256&amp;"200_"&amp;Data_TOT_TWh!$E256,Data_IND_TWh!AF$9:AF$504)+SUMIF(Data_TER_TWh!$A$9:$A$504,Data_TOT_TWh!$B256&amp;"300_"&amp;Data_TOT_TWh!$E256,Data_TER_TWh!AF$9:AF$504)+SUMIF(Data_RES_TWh!$A$9:$A$1496,Data_TOT_TWh!$B256&amp;"400_"&amp;Data_TOT_TWh!$E256,Data_RES_TWh!AF$9:AF$1496)</f>
        <v>0</v>
      </c>
      <c r="AG256" s="13">
        <f>SUMIF(Data_IND_TWh!$A$9:$A$504,Data_TOT_TWh!$B256&amp;"200_"&amp;Data_TOT_TWh!$E256,Data_IND_TWh!AG$9:AG$504)+SUMIF(Data_TER_TWh!$A$9:$A$504,Data_TOT_TWh!$B256&amp;"300_"&amp;Data_TOT_TWh!$E256,Data_TER_TWh!AG$9:AG$504)+SUMIF(Data_RES_TWh!$A$9:$A$1496,Data_TOT_TWh!$B256&amp;"400_"&amp;Data_TOT_TWh!$E256,Data_RES_TWh!AG$9:AG$1496)</f>
        <v>0</v>
      </c>
      <c r="AH256" s="46">
        <f>SUMIF(Data_IND_TWh!$A$9:$A$504,Data_TOT_TWh!$B256&amp;"200_"&amp;Data_TOT_TWh!$E256,Data_IND_TWh!AH$9:AH$504)+SUMIF(Data_TER_TWh!$A$9:$A$504,Data_TOT_TWh!$B256&amp;"300_"&amp;Data_TOT_TWh!$E256,Data_TER_TWh!AH$9:AH$504)+SUMIF(Data_RES_TWh!$A$9:$A$1496,Data_TOT_TWh!$B256&amp;"400_"&amp;Data_TOT_TWh!$E256,Data_RES_TWh!AH$9:AH$1496)</f>
        <v>0</v>
      </c>
      <c r="AI256" s="56"/>
      <c r="AJ256" s="47">
        <f>SUMIF(Data_IND_TWh!$A$9:$A$504,Data_TOT_TWh!$B256&amp;"200_"&amp;Data_TOT_TWh!$E256,Data_IND_TWh!AJ$9:AJ$504)+SUMIF(Data_TER_TWh!$A$9:$A$504,Data_TOT_TWh!$B256&amp;"300_"&amp;Data_TOT_TWh!$E256,Data_TER_TWh!AJ$9:AJ$504)+SUMIF(Data_RES_TWh!$A$9:$A$1496,Data_TOT_TWh!$B256&amp;"400_"&amp;Data_TOT_TWh!$E256,Data_RES_TWh!AJ$9:AJ$1496)</f>
        <v>0</v>
      </c>
      <c r="AK256" s="56"/>
      <c r="AL256" s="9" t="str">
        <f>VLOOKUP(F256,Definitions!$B$7:$E$39,4,FALSE)</f>
        <v>EU28</v>
      </c>
      <c r="AM256" s="87"/>
      <c r="AN256" s="87"/>
    </row>
    <row r="257" spans="1:40">
      <c r="A257" s="36" t="str">
        <f t="shared" si="7"/>
        <v>LU999_9</v>
      </c>
      <c r="B257" t="s">
        <v>74</v>
      </c>
      <c r="C257" t="s">
        <v>272</v>
      </c>
      <c r="D257">
        <v>999</v>
      </c>
      <c r="E257">
        <v>9</v>
      </c>
      <c r="F257" s="25" t="str">
        <f>VLOOKUP(B257,Definitions!$C$7:$D$43,2,FALSE)</f>
        <v>Luxembourg</v>
      </c>
      <c r="G257" t="str">
        <f>VLOOKUP(C257,Definitions!$C$49:$D$57,2,FALSE)</f>
        <v>TOTAL</v>
      </c>
      <c r="H257" t="str">
        <f>VLOOKUP(D257,Definitions!$C$60:$D$104,2,FALSE)</f>
        <v>TOTAL</v>
      </c>
      <c r="J257" s="29" t="str">
        <f>VLOOKUP(E257,Definitions!$C$115:$D$132,2,FALSE)</f>
        <v>Waste RES</v>
      </c>
      <c r="K257" s="47">
        <f>SUMIF(Data_IND_TWh!$A$9:$A$504,Data_TOT_TWh!$B257&amp;"200_"&amp;Data_TOT_TWh!$E257,Data_IND_TWh!K$9:K$504)+SUMIF(Data_TER_TWh!$A$9:$A$504,Data_TOT_TWh!$B257&amp;"300_"&amp;Data_TOT_TWh!$E257,Data_TER_TWh!K$9:K$504)+SUMIF(Data_RES_TWh!$A$9:$A$1496,Data_TOT_TWh!$B257&amp;"400_"&amp;Data_TOT_TWh!$E257,Data_RES_TWh!K$9:K$1496)</f>
        <v>0</v>
      </c>
      <c r="L257" s="46">
        <f t="shared" si="6"/>
        <v>0</v>
      </c>
      <c r="M257" s="47">
        <f>SUMIF(Data_IND_TWh!$A$9:$A$504,Data_TOT_TWh!$B257&amp;"200_"&amp;Data_TOT_TWh!$E257,Data_IND_TWh!M$9:M$504)+SUMIF(Data_TER_TWh!$A$9:$A$504,Data_TOT_TWh!$B257&amp;"300_"&amp;Data_TOT_TWh!$E257,Data_TER_TWh!M$9:M$504)+SUMIF(Data_RES_TWh!$A$9:$A$1496,Data_TOT_TWh!$B257&amp;"400_"&amp;Data_TOT_TWh!$E257,Data_RES_TWh!M$9:M$1496)</f>
        <v>0</v>
      </c>
      <c r="N257" s="56"/>
      <c r="O257" s="47">
        <f>SUMIF(Data_IND_TWh!$A$9:$A$504,Data_TOT_TWh!$B257&amp;"200_"&amp;Data_TOT_TWh!$E257,Data_IND_TWh!O$9:O$504)+SUMIF(Data_TER_TWh!$A$9:$A$504,Data_TOT_TWh!$B257&amp;"300_"&amp;Data_TOT_TWh!$E257,Data_TER_TWh!O$9:O$504)+SUMIF(Data_RES_TWh!$A$9:$A$1496,Data_TOT_TWh!$B257&amp;"400_"&amp;Data_TOT_TWh!$E257,Data_RES_TWh!O$9:O$1496)</f>
        <v>0</v>
      </c>
      <c r="P257" s="46">
        <f>SUMIF(Data_IND_TWh!$A$9:$A$504,Data_TOT_TWh!$B257&amp;"200_"&amp;Data_TOT_TWh!$E257,Data_IND_TWh!P$9:P$504)+SUMIF(Data_TER_TWh!$A$9:$A$504,Data_TOT_TWh!$B257&amp;"300_"&amp;Data_TOT_TWh!$E257,Data_TER_TWh!P$9:P$504)+SUMIF(Data_RES_TWh!$A$9:$A$1496,Data_TOT_TWh!$B257&amp;"400_"&amp;Data_TOT_TWh!$E257,Data_RES_TWh!P$9:P$1496)</f>
        <v>0</v>
      </c>
      <c r="Q257" s="46">
        <f>SUMIF(Data_IND_TWh!$A$9:$A$504,Data_TOT_TWh!$B257&amp;"200_"&amp;Data_TOT_TWh!$E257,Data_IND_TWh!Q$9:Q$504)+SUMIF(Data_TER_TWh!$A$9:$A$504,Data_TOT_TWh!$B257&amp;"300_"&amp;Data_TOT_TWh!$E257,Data_TER_TWh!Q$9:Q$504)+SUMIF(Data_RES_TWh!$A$9:$A$1496,Data_TOT_TWh!$B257&amp;"400_"&amp;Data_TOT_TWh!$E257,Data_RES_TWh!Q$9:Q$1496)</f>
        <v>0</v>
      </c>
      <c r="R257" s="37">
        <f>SUMIF(Data_IND_TWh!$A$9:$A$504,Data_TOT_TWh!$B257&amp;"200_"&amp;Data_TOT_TWh!$E257,Data_IND_TWh!R$9:R$504)+SUMIF(Data_TER_TWh!$A$9:$A$504,Data_TOT_TWh!$B257&amp;"300_"&amp;Data_TOT_TWh!$E257,Data_TER_TWh!R$9:R$504)+SUMIF(Data_RES_TWh!$A$9:$A$1496,Data_TOT_TWh!$B257&amp;"400_"&amp;Data_TOT_TWh!$E257,Data_RES_TWh!R$9:R$1496)</f>
        <v>0</v>
      </c>
      <c r="S257" s="47">
        <f>SUMIF(Data_IND_TWh!$A$9:$A$504,Data_TOT_TWh!$B257&amp;"200_"&amp;Data_TOT_TWh!$E257,Data_IND_TWh!S$9:S$504)+SUMIF(Data_TER_TWh!$A$9:$A$504,Data_TOT_TWh!$B257&amp;"300_"&amp;Data_TOT_TWh!$E257,Data_TER_TWh!S$9:S$504)+SUMIF(Data_RES_TWh!$A$9:$A$1496,Data_TOT_TWh!$B257&amp;"400_"&amp;Data_TOT_TWh!$E257,Data_RES_TWh!S$9:S$1496)</f>
        <v>0</v>
      </c>
      <c r="T257" s="56"/>
      <c r="U257" s="47">
        <f>SUMIF(Data_IND_TWh!$A$9:$A$504,Data_TOT_TWh!$B257&amp;"200_"&amp;Data_TOT_TWh!$E257,Data_IND_TWh!U$9:U$504)+SUMIF(Data_TER_TWh!$A$9:$A$504,Data_TOT_TWh!$B257&amp;"300_"&amp;Data_TOT_TWh!$E257,Data_TER_TWh!U$9:U$504)+SUMIF(Data_RES_TWh!$A$9:$A$1496,Data_TOT_TWh!$B257&amp;"400_"&amp;Data_TOT_TWh!$E257,Data_RES_TWh!U$9:U$1496)</f>
        <v>0</v>
      </c>
      <c r="V257" s="56"/>
      <c r="W257" s="47">
        <f>SUMIF(Data_IND_TWh!$A$9:$A$504,Data_TOT_TWh!$B257&amp;"200_"&amp;Data_TOT_TWh!$E257,Data_IND_TWh!W$9:W$504)+SUMIF(Data_TER_TWh!$A$9:$A$504,Data_TOT_TWh!$B257&amp;"300_"&amp;Data_TOT_TWh!$E257,Data_TER_TWh!W$9:W$504)+SUMIF(Data_RES_TWh!$A$9:$A$1496,Data_TOT_TWh!$B257&amp;"400_"&amp;Data_TOT_TWh!$E257,Data_RES_TWh!W$9:W$1496)</f>
        <v>0</v>
      </c>
      <c r="X257" s="13">
        <f>SUMIF(Data_IND_TWh!$A$9:$A$504,Data_TOT_TWh!$B257&amp;"200_"&amp;Data_TOT_TWh!$E257,Data_IND_TWh!X$9:X$504)+SUMIF(Data_TER_TWh!$A$9:$A$504,Data_TOT_TWh!$B257&amp;"300_"&amp;Data_TOT_TWh!$E257,Data_TER_TWh!X$9:X$504)+SUMIF(Data_RES_TWh!$A$9:$A$1496,Data_TOT_TWh!$B257&amp;"400_"&amp;Data_TOT_TWh!$E257,Data_RES_TWh!X$9:X$1496)</f>
        <v>0</v>
      </c>
      <c r="Y257" s="13">
        <f>SUMIF(Data_IND_TWh!$A$9:$A$504,Data_TOT_TWh!$B257&amp;"200_"&amp;Data_TOT_TWh!$E257,Data_IND_TWh!Y$9:Y$504)+SUMIF(Data_TER_TWh!$A$9:$A$504,Data_TOT_TWh!$B257&amp;"300_"&amp;Data_TOT_TWh!$E257,Data_TER_TWh!Y$9:Y$504)+SUMIF(Data_RES_TWh!$A$9:$A$1496,Data_TOT_TWh!$B257&amp;"400_"&amp;Data_TOT_TWh!$E257,Data_RES_TWh!Y$9:Y$1496)</f>
        <v>0</v>
      </c>
      <c r="Z257" s="13">
        <f>SUMIF(Data_IND_TWh!$A$9:$A$504,Data_TOT_TWh!$B257&amp;"200_"&amp;Data_TOT_TWh!$E257,Data_IND_TWh!Z$9:Z$504)+SUMIF(Data_TER_TWh!$A$9:$A$504,Data_TOT_TWh!$B257&amp;"300_"&amp;Data_TOT_TWh!$E257,Data_TER_TWh!Z$9:Z$504)+SUMIF(Data_RES_TWh!$A$9:$A$1496,Data_TOT_TWh!$B257&amp;"400_"&amp;Data_TOT_TWh!$E257,Data_RES_TWh!Z$9:Z$1496)</f>
        <v>0</v>
      </c>
      <c r="AA257" s="46">
        <f>SUMIF(Data_IND_TWh!$A$9:$A$504,Data_TOT_TWh!$B257&amp;"200_"&amp;Data_TOT_TWh!$E257,Data_IND_TWh!AA$9:AA$504)+SUMIF(Data_TER_TWh!$A$9:$A$504,Data_TOT_TWh!$B257&amp;"300_"&amp;Data_TOT_TWh!$E257,Data_TER_TWh!AA$9:AA$504)+SUMIF(Data_RES_TWh!$A$9:$A$1496,Data_TOT_TWh!$B257&amp;"400_"&amp;Data_TOT_TWh!$E257,Data_RES_TWh!AA$9:AA$1496)</f>
        <v>0</v>
      </c>
      <c r="AB257" s="56"/>
      <c r="AC257" s="47">
        <f>SUMIF(Data_IND_TWh!$A$9:$A$504,Data_TOT_TWh!$B257&amp;"200_"&amp;Data_TOT_TWh!$E257,Data_IND_TWh!AC$9:AC$504)+SUMIF(Data_TER_TWh!$A$9:$A$504,Data_TOT_TWh!$B257&amp;"300_"&amp;Data_TOT_TWh!$E257,Data_TER_TWh!AC$9:AC$504)+SUMIF(Data_RES_TWh!$A$9:$A$1496,Data_TOT_TWh!$B257&amp;"400_"&amp;Data_TOT_TWh!$E257,Data_RES_TWh!AC$9:AC$1496)</f>
        <v>0</v>
      </c>
      <c r="AD257" s="60"/>
      <c r="AE257" s="47">
        <f>SUMIF(Data_IND_TWh!$A$9:$A$504,Data_TOT_TWh!$B257&amp;"200_"&amp;Data_TOT_TWh!$E257,Data_IND_TWh!AE$9:AE$504)+SUMIF(Data_TER_TWh!$A$9:$A$504,Data_TOT_TWh!$B257&amp;"300_"&amp;Data_TOT_TWh!$E257,Data_TER_TWh!AE$9:AE$504)+SUMIF(Data_RES_TWh!$A$9:$A$1496,Data_TOT_TWh!$B257&amp;"400_"&amp;Data_TOT_TWh!$E257,Data_RES_TWh!AE$9:AE$1496)</f>
        <v>0</v>
      </c>
      <c r="AF257" s="13">
        <f>SUMIF(Data_IND_TWh!$A$9:$A$504,Data_TOT_TWh!$B257&amp;"200_"&amp;Data_TOT_TWh!$E257,Data_IND_TWh!AF$9:AF$504)+SUMIF(Data_TER_TWh!$A$9:$A$504,Data_TOT_TWh!$B257&amp;"300_"&amp;Data_TOT_TWh!$E257,Data_TER_TWh!AF$9:AF$504)+SUMIF(Data_RES_TWh!$A$9:$A$1496,Data_TOT_TWh!$B257&amp;"400_"&amp;Data_TOT_TWh!$E257,Data_RES_TWh!AF$9:AF$1496)</f>
        <v>0</v>
      </c>
      <c r="AG257" s="13">
        <f>SUMIF(Data_IND_TWh!$A$9:$A$504,Data_TOT_TWh!$B257&amp;"200_"&amp;Data_TOT_TWh!$E257,Data_IND_TWh!AG$9:AG$504)+SUMIF(Data_TER_TWh!$A$9:$A$504,Data_TOT_TWh!$B257&amp;"300_"&amp;Data_TOT_TWh!$E257,Data_TER_TWh!AG$9:AG$504)+SUMIF(Data_RES_TWh!$A$9:$A$1496,Data_TOT_TWh!$B257&amp;"400_"&amp;Data_TOT_TWh!$E257,Data_RES_TWh!AG$9:AG$1496)</f>
        <v>0</v>
      </c>
      <c r="AH257" s="46">
        <f>SUMIF(Data_IND_TWh!$A$9:$A$504,Data_TOT_TWh!$B257&amp;"200_"&amp;Data_TOT_TWh!$E257,Data_IND_TWh!AH$9:AH$504)+SUMIF(Data_TER_TWh!$A$9:$A$504,Data_TOT_TWh!$B257&amp;"300_"&amp;Data_TOT_TWh!$E257,Data_TER_TWh!AH$9:AH$504)+SUMIF(Data_RES_TWh!$A$9:$A$1496,Data_TOT_TWh!$B257&amp;"400_"&amp;Data_TOT_TWh!$E257,Data_RES_TWh!AH$9:AH$1496)</f>
        <v>0</v>
      </c>
      <c r="AI257" s="56"/>
      <c r="AJ257" s="47">
        <f>SUMIF(Data_IND_TWh!$A$9:$A$504,Data_TOT_TWh!$B257&amp;"200_"&amp;Data_TOT_TWh!$E257,Data_IND_TWh!AJ$9:AJ$504)+SUMIF(Data_TER_TWh!$A$9:$A$504,Data_TOT_TWh!$B257&amp;"300_"&amp;Data_TOT_TWh!$E257,Data_TER_TWh!AJ$9:AJ$504)+SUMIF(Data_RES_TWh!$A$9:$A$1496,Data_TOT_TWh!$B257&amp;"400_"&amp;Data_TOT_TWh!$E257,Data_RES_TWh!AJ$9:AJ$1496)</f>
        <v>0</v>
      </c>
      <c r="AK257" s="56"/>
      <c r="AL257" s="9" t="str">
        <f>VLOOKUP(F257,Definitions!$B$7:$E$39,4,FALSE)</f>
        <v>EU28</v>
      </c>
      <c r="AM257" s="87"/>
      <c r="AN257" s="87"/>
    </row>
    <row r="258" spans="1:40">
      <c r="A258" s="36" t="str">
        <f t="shared" si="7"/>
        <v>LU999_51</v>
      </c>
      <c r="B258" t="s">
        <v>74</v>
      </c>
      <c r="C258" t="s">
        <v>272</v>
      </c>
      <c r="D258">
        <v>999</v>
      </c>
      <c r="E258">
        <v>51</v>
      </c>
      <c r="F258" s="25" t="str">
        <f>VLOOKUP(B258,Definitions!$C$7:$D$43,2,FALSE)</f>
        <v>Luxembourg</v>
      </c>
      <c r="G258" t="str">
        <f>VLOOKUP(C258,Definitions!$C$49:$D$57,2,FALSE)</f>
        <v>TOTAL</v>
      </c>
      <c r="H258" t="str">
        <f>VLOOKUP(D258,Definitions!$C$60:$D$104,2,FALSE)</f>
        <v>TOTAL</v>
      </c>
      <c r="J258" s="29" t="str">
        <f>VLOOKUP(E258,Definitions!$C$115:$D$132,2,FALSE)</f>
        <v>Biomass</v>
      </c>
      <c r="K258" s="47">
        <f>SUMIF(Data_IND_TWh!$A$9:$A$504,Data_TOT_TWh!$B258&amp;"200_"&amp;Data_TOT_TWh!$E258,Data_IND_TWh!K$9:K$504)+SUMIF(Data_TER_TWh!$A$9:$A$504,Data_TOT_TWh!$B258&amp;"300_"&amp;Data_TOT_TWh!$E258,Data_TER_TWh!K$9:K$504)+SUMIF(Data_RES_TWh!$A$9:$A$1496,Data_TOT_TWh!$B258&amp;"400_"&amp;Data_TOT_TWh!$E258,Data_RES_TWh!K$9:K$1496)</f>
        <v>0.67167914567750653</v>
      </c>
      <c r="L258" s="46">
        <f t="shared" si="6"/>
        <v>-7.7549043350437774E-2</v>
      </c>
      <c r="M258" s="47">
        <f>SUMIF(Data_IND_TWh!$A$9:$A$504,Data_TOT_TWh!$B258&amp;"200_"&amp;Data_TOT_TWh!$E258,Data_IND_TWh!M$9:M$504)+SUMIF(Data_TER_TWh!$A$9:$A$504,Data_TOT_TWh!$B258&amp;"300_"&amp;Data_TOT_TWh!$E258,Data_TER_TWh!M$9:M$504)+SUMIF(Data_RES_TWh!$A$9:$A$1496,Data_TOT_TWh!$B258&amp;"400_"&amp;Data_TOT_TWh!$E258,Data_RES_TWh!M$9:M$1496)</f>
        <v>0.59413010232706875</v>
      </c>
      <c r="N258" s="56"/>
      <c r="O258" s="47">
        <f>SUMIF(Data_IND_TWh!$A$9:$A$504,Data_TOT_TWh!$B258&amp;"200_"&amp;Data_TOT_TWh!$E258,Data_IND_TWh!O$9:O$504)+SUMIF(Data_TER_TWh!$A$9:$A$504,Data_TOT_TWh!$B258&amp;"300_"&amp;Data_TOT_TWh!$E258,Data_TER_TWh!O$9:O$504)+SUMIF(Data_RES_TWh!$A$9:$A$1496,Data_TOT_TWh!$B258&amp;"400_"&amp;Data_TOT_TWh!$E258,Data_RES_TWh!O$9:O$1496)</f>
        <v>0</v>
      </c>
      <c r="P258" s="46">
        <f>SUMIF(Data_IND_TWh!$A$9:$A$504,Data_TOT_TWh!$B258&amp;"200_"&amp;Data_TOT_TWh!$E258,Data_IND_TWh!P$9:P$504)+SUMIF(Data_TER_TWh!$A$9:$A$504,Data_TOT_TWh!$B258&amp;"300_"&amp;Data_TOT_TWh!$E258,Data_TER_TWh!P$9:P$504)+SUMIF(Data_RES_TWh!$A$9:$A$1496,Data_TOT_TWh!$B258&amp;"400_"&amp;Data_TOT_TWh!$E258,Data_RES_TWh!P$9:P$1496)</f>
        <v>0.59413010232706875</v>
      </c>
      <c r="Q258" s="46">
        <f>SUMIF(Data_IND_TWh!$A$9:$A$504,Data_TOT_TWh!$B258&amp;"200_"&amp;Data_TOT_TWh!$E258,Data_IND_TWh!Q$9:Q$504)+SUMIF(Data_TER_TWh!$A$9:$A$504,Data_TOT_TWh!$B258&amp;"300_"&amp;Data_TOT_TWh!$E258,Data_TER_TWh!Q$9:Q$504)+SUMIF(Data_RES_TWh!$A$9:$A$1496,Data_TOT_TWh!$B258&amp;"400_"&amp;Data_TOT_TWh!$E258,Data_RES_TWh!Q$9:Q$1496)</f>
        <v>0.58386493337352918</v>
      </c>
      <c r="R258" s="37">
        <f>SUMIF(Data_IND_TWh!$A$9:$A$504,Data_TOT_TWh!$B258&amp;"200_"&amp;Data_TOT_TWh!$E258,Data_IND_TWh!R$9:R$504)+SUMIF(Data_TER_TWh!$A$9:$A$504,Data_TOT_TWh!$B258&amp;"300_"&amp;Data_TOT_TWh!$E258,Data_TER_TWh!R$9:R$504)+SUMIF(Data_RES_TWh!$A$9:$A$1496,Data_TOT_TWh!$B258&amp;"400_"&amp;Data_TOT_TWh!$E258,Data_RES_TWh!R$9:R$1496)</f>
        <v>8.7069854594154315E-3</v>
      </c>
      <c r="S258" s="47">
        <f>SUMIF(Data_IND_TWh!$A$9:$A$504,Data_TOT_TWh!$B258&amp;"200_"&amp;Data_TOT_TWh!$E258,Data_IND_TWh!S$9:S$504)+SUMIF(Data_TER_TWh!$A$9:$A$504,Data_TOT_TWh!$B258&amp;"300_"&amp;Data_TOT_TWh!$E258,Data_TER_TWh!S$9:S$504)+SUMIF(Data_RES_TWh!$A$9:$A$1496,Data_TOT_TWh!$B258&amp;"400_"&amp;Data_TOT_TWh!$E258,Data_RES_TWh!S$9:S$1496)</f>
        <v>0.27376347864460571</v>
      </c>
      <c r="T258" s="56"/>
      <c r="U258" s="47">
        <f>SUMIF(Data_IND_TWh!$A$9:$A$504,Data_TOT_TWh!$B258&amp;"200_"&amp;Data_TOT_TWh!$E258,Data_IND_TWh!U$9:U$504)+SUMIF(Data_TER_TWh!$A$9:$A$504,Data_TOT_TWh!$B258&amp;"300_"&amp;Data_TOT_TWh!$E258,Data_TER_TWh!U$9:U$504)+SUMIF(Data_RES_TWh!$A$9:$A$1496,Data_TOT_TWh!$B258&amp;"400_"&amp;Data_TOT_TWh!$E258,Data_RES_TWh!U$9:U$1496)</f>
        <v>1.1061833094911554E-2</v>
      </c>
      <c r="V258" s="56"/>
      <c r="W258" s="47">
        <f>SUMIF(Data_IND_TWh!$A$9:$A$504,Data_TOT_TWh!$B258&amp;"200_"&amp;Data_TOT_TWh!$E258,Data_IND_TWh!W$9:W$504)+SUMIF(Data_TER_TWh!$A$9:$A$504,Data_TOT_TWh!$B258&amp;"300_"&amp;Data_TOT_TWh!$E258,Data_TER_TWh!W$9:W$504)+SUMIF(Data_RES_TWh!$A$9:$A$1496,Data_TOT_TWh!$B258&amp;"400_"&amp;Data_TOT_TWh!$E258,Data_RES_TWh!W$9:W$1496)</f>
        <v>0.29903962163401193</v>
      </c>
      <c r="X258" s="13">
        <f>SUMIF(Data_IND_TWh!$A$9:$A$504,Data_TOT_TWh!$B258&amp;"200_"&amp;Data_TOT_TWh!$E258,Data_IND_TWh!X$9:X$504)+SUMIF(Data_TER_TWh!$A$9:$A$504,Data_TOT_TWh!$B258&amp;"300_"&amp;Data_TOT_TWh!$E258,Data_TER_TWh!X$9:X$504)+SUMIF(Data_RES_TWh!$A$9:$A$1496,Data_TOT_TWh!$B258&amp;"400_"&amp;Data_TOT_TWh!$E258,Data_RES_TWh!X$9:X$1496)</f>
        <v>1.7741381883041328E-2</v>
      </c>
      <c r="Y258" s="13">
        <f>SUMIF(Data_IND_TWh!$A$9:$A$504,Data_TOT_TWh!$B258&amp;"200_"&amp;Data_TOT_TWh!$E258,Data_IND_TWh!Y$9:Y$504)+SUMIF(Data_TER_TWh!$A$9:$A$504,Data_TOT_TWh!$B258&amp;"300_"&amp;Data_TOT_TWh!$E258,Data_TER_TWh!Y$9:Y$504)+SUMIF(Data_RES_TWh!$A$9:$A$1496,Data_TOT_TWh!$B258&amp;"400_"&amp;Data_TOT_TWh!$E258,Data_RES_TWh!Y$9:Y$1496)</f>
        <v>0.13681896465609758</v>
      </c>
      <c r="Z258" s="13">
        <f>SUMIF(Data_IND_TWh!$A$9:$A$504,Data_TOT_TWh!$B258&amp;"200_"&amp;Data_TOT_TWh!$E258,Data_IND_TWh!Z$9:Z$504)+SUMIF(Data_TER_TWh!$A$9:$A$504,Data_TOT_TWh!$B258&amp;"300_"&amp;Data_TOT_TWh!$E258,Data_TER_TWh!Z$9:Z$504)+SUMIF(Data_RES_TWh!$A$9:$A$1496,Data_TOT_TWh!$B258&amp;"400_"&amp;Data_TOT_TWh!$E258,Data_RES_TWh!Z$9:Z$1496)</f>
        <v>7.3858640295013767E-2</v>
      </c>
      <c r="AA258" s="46">
        <f>SUMIF(Data_IND_TWh!$A$9:$A$504,Data_TOT_TWh!$B258&amp;"200_"&amp;Data_TOT_TWh!$E258,Data_IND_TWh!AA$9:AA$504)+SUMIF(Data_TER_TWh!$A$9:$A$504,Data_TOT_TWh!$B258&amp;"300_"&amp;Data_TOT_TWh!$E258,Data_TER_TWh!AA$9:AA$504)+SUMIF(Data_RES_TWh!$A$9:$A$1496,Data_TOT_TWh!$B258&amp;"400_"&amp;Data_TOT_TWh!$E258,Data_RES_TWh!AA$9:AA$1496)</f>
        <v>6.7500165159442738E-2</v>
      </c>
      <c r="AB258" s="56"/>
      <c r="AC258" s="47">
        <f>SUMIF(Data_IND_TWh!$A$9:$A$504,Data_TOT_TWh!$B258&amp;"200_"&amp;Data_TOT_TWh!$E258,Data_IND_TWh!AC$9:AC$504)+SUMIF(Data_TER_TWh!$A$9:$A$504,Data_TOT_TWh!$B258&amp;"300_"&amp;Data_TOT_TWh!$E258,Data_TER_TWh!AC$9:AC$504)+SUMIF(Data_RES_TWh!$A$9:$A$1496,Data_TOT_TWh!$B258&amp;"400_"&amp;Data_TOT_TWh!$E258,Data_RES_TWh!AC$9:AC$1496)</f>
        <v>2.9897384199912254E-3</v>
      </c>
      <c r="AD258" s="60"/>
      <c r="AE258" s="47">
        <f>SUMIF(Data_IND_TWh!$A$9:$A$504,Data_TOT_TWh!$B258&amp;"200_"&amp;Data_TOT_TWh!$E258,Data_IND_TWh!AE$9:AE$504)+SUMIF(Data_TER_TWh!$A$9:$A$504,Data_TOT_TWh!$B258&amp;"300_"&amp;Data_TOT_TWh!$E258,Data_TER_TWh!AE$9:AE$504)+SUMIF(Data_RES_TWh!$A$9:$A$1496,Data_TOT_TWh!$B258&amp;"400_"&amp;Data_TOT_TWh!$E258,Data_RES_TWh!AE$9:AE$1496)</f>
        <v>5.7172470394242069E-3</v>
      </c>
      <c r="AF258" s="13">
        <f>SUMIF(Data_IND_TWh!$A$9:$A$504,Data_TOT_TWh!$B258&amp;"200_"&amp;Data_TOT_TWh!$E258,Data_IND_TWh!AF$9:AF$504)+SUMIF(Data_TER_TWh!$A$9:$A$504,Data_TOT_TWh!$B258&amp;"300_"&amp;Data_TOT_TWh!$E258,Data_TER_TWh!AF$9:AF$504)+SUMIF(Data_RES_TWh!$A$9:$A$1496,Data_TOT_TWh!$B258&amp;"400_"&amp;Data_TOT_TWh!$E258,Data_RES_TWh!AF$9:AF$1496)</f>
        <v>1.0092483244298005E-4</v>
      </c>
      <c r="AG258" s="13">
        <f>SUMIF(Data_IND_TWh!$A$9:$A$504,Data_TOT_TWh!$B258&amp;"200_"&amp;Data_TOT_TWh!$E258,Data_IND_TWh!AG$9:AG$504)+SUMIF(Data_TER_TWh!$A$9:$A$504,Data_TOT_TWh!$B258&amp;"300_"&amp;Data_TOT_TWh!$E258,Data_TER_TWh!AG$9:AG$504)+SUMIF(Data_RES_TWh!$A$9:$A$1496,Data_TOT_TWh!$B258&amp;"400_"&amp;Data_TOT_TWh!$E258,Data_RES_TWh!AG$9:AG$1496)</f>
        <v>4.7779383678995136E-4</v>
      </c>
      <c r="AH258" s="46">
        <f>SUMIF(Data_IND_TWh!$A$9:$A$504,Data_TOT_TWh!$B258&amp;"200_"&amp;Data_TOT_TWh!$E258,Data_IND_TWh!AH$9:AH$504)+SUMIF(Data_TER_TWh!$A$9:$A$504,Data_TOT_TWh!$B258&amp;"300_"&amp;Data_TOT_TWh!$E258,Data_TER_TWh!AH$9:AH$504)+SUMIF(Data_RES_TWh!$A$9:$A$1496,Data_TOT_TWh!$B258&amp;"400_"&amp;Data_TOT_TWh!$E258,Data_RES_TWh!AH$9:AH$1496)</f>
        <v>1.1925658511756758E-3</v>
      </c>
      <c r="AI258" s="56"/>
      <c r="AJ258" s="47">
        <f>SUMIF(Data_IND_TWh!$A$9:$A$504,Data_TOT_TWh!$B258&amp;"200_"&amp;Data_TOT_TWh!$E258,Data_IND_TWh!AJ$9:AJ$504)+SUMIF(Data_TER_TWh!$A$9:$A$504,Data_TOT_TWh!$B258&amp;"300_"&amp;Data_TOT_TWh!$E258,Data_TER_TWh!AJ$9:AJ$504)+SUMIF(Data_RES_TWh!$A$9:$A$1496,Data_TOT_TWh!$B258&amp;"400_"&amp;Data_TOT_TWh!$E258,Data_RES_TWh!AJ$9:AJ$1496)</f>
        <v>1.5581834941242048E-3</v>
      </c>
      <c r="AK258" s="56"/>
      <c r="AL258" s="9" t="str">
        <f>VLOOKUP(F258,Definitions!$B$7:$E$39,4,FALSE)</f>
        <v>EU28</v>
      </c>
      <c r="AM258" s="87"/>
      <c r="AN258" s="87"/>
    </row>
    <row r="259" spans="1:40">
      <c r="A259" s="36" t="str">
        <f t="shared" si="7"/>
        <v>LU999_52</v>
      </c>
      <c r="B259" t="s">
        <v>74</v>
      </c>
      <c r="C259" t="s">
        <v>272</v>
      </c>
      <c r="D259">
        <v>999</v>
      </c>
      <c r="E259">
        <v>52</v>
      </c>
      <c r="F259" s="25" t="str">
        <f>VLOOKUP(B259,Definitions!$C$7:$D$43,2,FALSE)</f>
        <v>Luxembourg</v>
      </c>
      <c r="G259" t="str">
        <f>VLOOKUP(C259,Definitions!$C$49:$D$57,2,FALSE)</f>
        <v>TOTAL</v>
      </c>
      <c r="H259" t="str">
        <f>VLOOKUP(D259,Definitions!$C$60:$D$104,2,FALSE)</f>
        <v>TOTAL</v>
      </c>
      <c r="J259" s="29" t="str">
        <f>VLOOKUP(E259,Definitions!$C$115:$D$132,2,FALSE)</f>
        <v>Geothermal</v>
      </c>
      <c r="K259" s="47">
        <f>SUMIF(Data_IND_TWh!$A$9:$A$504,Data_TOT_TWh!$B259&amp;"200_"&amp;Data_TOT_TWh!$E259,Data_IND_TWh!K$9:K$504)+SUMIF(Data_TER_TWh!$A$9:$A$504,Data_TOT_TWh!$B259&amp;"300_"&amp;Data_TOT_TWh!$E259,Data_TER_TWh!K$9:K$504)+SUMIF(Data_RES_TWh!$A$9:$A$1496,Data_TOT_TWh!$B259&amp;"400_"&amp;Data_TOT_TWh!$E259,Data_RES_TWh!K$9:K$1496)</f>
        <v>0</v>
      </c>
      <c r="L259" s="46">
        <f t="shared" si="6"/>
        <v>0</v>
      </c>
      <c r="M259" s="47">
        <f>SUMIF(Data_IND_TWh!$A$9:$A$504,Data_TOT_TWh!$B259&amp;"200_"&amp;Data_TOT_TWh!$E259,Data_IND_TWh!M$9:M$504)+SUMIF(Data_TER_TWh!$A$9:$A$504,Data_TOT_TWh!$B259&amp;"300_"&amp;Data_TOT_TWh!$E259,Data_TER_TWh!M$9:M$504)+SUMIF(Data_RES_TWh!$A$9:$A$1496,Data_TOT_TWh!$B259&amp;"400_"&amp;Data_TOT_TWh!$E259,Data_RES_TWh!M$9:M$1496)</f>
        <v>0</v>
      </c>
      <c r="N259" s="56"/>
      <c r="O259" s="47">
        <f>SUMIF(Data_IND_TWh!$A$9:$A$504,Data_TOT_TWh!$B259&amp;"200_"&amp;Data_TOT_TWh!$E259,Data_IND_TWh!O$9:O$504)+SUMIF(Data_TER_TWh!$A$9:$A$504,Data_TOT_TWh!$B259&amp;"300_"&amp;Data_TOT_TWh!$E259,Data_TER_TWh!O$9:O$504)+SUMIF(Data_RES_TWh!$A$9:$A$1496,Data_TOT_TWh!$B259&amp;"400_"&amp;Data_TOT_TWh!$E259,Data_RES_TWh!O$9:O$1496)</f>
        <v>0</v>
      </c>
      <c r="P259" s="46">
        <f>SUMIF(Data_IND_TWh!$A$9:$A$504,Data_TOT_TWh!$B259&amp;"200_"&amp;Data_TOT_TWh!$E259,Data_IND_TWh!P$9:P$504)+SUMIF(Data_TER_TWh!$A$9:$A$504,Data_TOT_TWh!$B259&amp;"300_"&amp;Data_TOT_TWh!$E259,Data_TER_TWh!P$9:P$504)+SUMIF(Data_RES_TWh!$A$9:$A$1496,Data_TOT_TWh!$B259&amp;"400_"&amp;Data_TOT_TWh!$E259,Data_RES_TWh!P$9:P$1496)</f>
        <v>0</v>
      </c>
      <c r="Q259" s="46">
        <f>SUMIF(Data_IND_TWh!$A$9:$A$504,Data_TOT_TWh!$B259&amp;"200_"&amp;Data_TOT_TWh!$E259,Data_IND_TWh!Q$9:Q$504)+SUMIF(Data_TER_TWh!$A$9:$A$504,Data_TOT_TWh!$B259&amp;"300_"&amp;Data_TOT_TWh!$E259,Data_TER_TWh!Q$9:Q$504)+SUMIF(Data_RES_TWh!$A$9:$A$1496,Data_TOT_TWh!$B259&amp;"400_"&amp;Data_TOT_TWh!$E259,Data_RES_TWh!Q$9:Q$1496)</f>
        <v>0</v>
      </c>
      <c r="R259" s="37">
        <f>SUMIF(Data_IND_TWh!$A$9:$A$504,Data_TOT_TWh!$B259&amp;"200_"&amp;Data_TOT_TWh!$E259,Data_IND_TWh!R$9:R$504)+SUMIF(Data_TER_TWh!$A$9:$A$504,Data_TOT_TWh!$B259&amp;"300_"&amp;Data_TOT_TWh!$E259,Data_TER_TWh!R$9:R$504)+SUMIF(Data_RES_TWh!$A$9:$A$1496,Data_TOT_TWh!$B259&amp;"400_"&amp;Data_TOT_TWh!$E259,Data_RES_TWh!R$9:R$1496)</f>
        <v>0</v>
      </c>
      <c r="S259" s="47">
        <f>SUMIF(Data_IND_TWh!$A$9:$A$504,Data_TOT_TWh!$B259&amp;"200_"&amp;Data_TOT_TWh!$E259,Data_IND_TWh!S$9:S$504)+SUMIF(Data_TER_TWh!$A$9:$A$504,Data_TOT_TWh!$B259&amp;"300_"&amp;Data_TOT_TWh!$E259,Data_TER_TWh!S$9:S$504)+SUMIF(Data_RES_TWh!$A$9:$A$1496,Data_TOT_TWh!$B259&amp;"400_"&amp;Data_TOT_TWh!$E259,Data_RES_TWh!S$9:S$1496)</f>
        <v>0</v>
      </c>
      <c r="T259" s="56"/>
      <c r="U259" s="47">
        <f>SUMIF(Data_IND_TWh!$A$9:$A$504,Data_TOT_TWh!$B259&amp;"200_"&amp;Data_TOT_TWh!$E259,Data_IND_TWh!U$9:U$504)+SUMIF(Data_TER_TWh!$A$9:$A$504,Data_TOT_TWh!$B259&amp;"300_"&amp;Data_TOT_TWh!$E259,Data_TER_TWh!U$9:U$504)+SUMIF(Data_RES_TWh!$A$9:$A$1496,Data_TOT_TWh!$B259&amp;"400_"&amp;Data_TOT_TWh!$E259,Data_RES_TWh!U$9:U$1496)</f>
        <v>0</v>
      </c>
      <c r="V259" s="56"/>
      <c r="W259" s="47">
        <f>SUMIF(Data_IND_TWh!$A$9:$A$504,Data_TOT_TWh!$B259&amp;"200_"&amp;Data_TOT_TWh!$E259,Data_IND_TWh!W$9:W$504)+SUMIF(Data_TER_TWh!$A$9:$A$504,Data_TOT_TWh!$B259&amp;"300_"&amp;Data_TOT_TWh!$E259,Data_TER_TWh!W$9:W$504)+SUMIF(Data_RES_TWh!$A$9:$A$1496,Data_TOT_TWh!$B259&amp;"400_"&amp;Data_TOT_TWh!$E259,Data_RES_TWh!W$9:W$1496)</f>
        <v>0</v>
      </c>
      <c r="X259" s="13">
        <f>SUMIF(Data_IND_TWh!$A$9:$A$504,Data_TOT_TWh!$B259&amp;"200_"&amp;Data_TOT_TWh!$E259,Data_IND_TWh!X$9:X$504)+SUMIF(Data_TER_TWh!$A$9:$A$504,Data_TOT_TWh!$B259&amp;"300_"&amp;Data_TOT_TWh!$E259,Data_TER_TWh!X$9:X$504)+SUMIF(Data_RES_TWh!$A$9:$A$1496,Data_TOT_TWh!$B259&amp;"400_"&amp;Data_TOT_TWh!$E259,Data_RES_TWh!X$9:X$1496)</f>
        <v>0</v>
      </c>
      <c r="Y259" s="13">
        <f>SUMIF(Data_IND_TWh!$A$9:$A$504,Data_TOT_TWh!$B259&amp;"200_"&amp;Data_TOT_TWh!$E259,Data_IND_TWh!Y$9:Y$504)+SUMIF(Data_TER_TWh!$A$9:$A$504,Data_TOT_TWh!$B259&amp;"300_"&amp;Data_TOT_TWh!$E259,Data_TER_TWh!Y$9:Y$504)+SUMIF(Data_RES_TWh!$A$9:$A$1496,Data_TOT_TWh!$B259&amp;"400_"&amp;Data_TOT_TWh!$E259,Data_RES_TWh!Y$9:Y$1496)</f>
        <v>0</v>
      </c>
      <c r="Z259" s="13">
        <f>SUMIF(Data_IND_TWh!$A$9:$A$504,Data_TOT_TWh!$B259&amp;"200_"&amp;Data_TOT_TWh!$E259,Data_IND_TWh!Z$9:Z$504)+SUMIF(Data_TER_TWh!$A$9:$A$504,Data_TOT_TWh!$B259&amp;"300_"&amp;Data_TOT_TWh!$E259,Data_TER_TWh!Z$9:Z$504)+SUMIF(Data_RES_TWh!$A$9:$A$1496,Data_TOT_TWh!$B259&amp;"400_"&amp;Data_TOT_TWh!$E259,Data_RES_TWh!Z$9:Z$1496)</f>
        <v>0</v>
      </c>
      <c r="AA259" s="46">
        <f>SUMIF(Data_IND_TWh!$A$9:$A$504,Data_TOT_TWh!$B259&amp;"200_"&amp;Data_TOT_TWh!$E259,Data_IND_TWh!AA$9:AA$504)+SUMIF(Data_TER_TWh!$A$9:$A$504,Data_TOT_TWh!$B259&amp;"300_"&amp;Data_TOT_TWh!$E259,Data_TER_TWh!AA$9:AA$504)+SUMIF(Data_RES_TWh!$A$9:$A$1496,Data_TOT_TWh!$B259&amp;"400_"&amp;Data_TOT_TWh!$E259,Data_RES_TWh!AA$9:AA$1496)</f>
        <v>0</v>
      </c>
      <c r="AB259" s="56"/>
      <c r="AC259" s="47">
        <f>SUMIF(Data_IND_TWh!$A$9:$A$504,Data_TOT_TWh!$B259&amp;"200_"&amp;Data_TOT_TWh!$E259,Data_IND_TWh!AC$9:AC$504)+SUMIF(Data_TER_TWh!$A$9:$A$504,Data_TOT_TWh!$B259&amp;"300_"&amp;Data_TOT_TWh!$E259,Data_TER_TWh!AC$9:AC$504)+SUMIF(Data_RES_TWh!$A$9:$A$1496,Data_TOT_TWh!$B259&amp;"400_"&amp;Data_TOT_TWh!$E259,Data_RES_TWh!AC$9:AC$1496)</f>
        <v>0</v>
      </c>
      <c r="AD259" s="60"/>
      <c r="AE259" s="47">
        <f>SUMIF(Data_IND_TWh!$A$9:$A$504,Data_TOT_TWh!$B259&amp;"200_"&amp;Data_TOT_TWh!$E259,Data_IND_TWh!AE$9:AE$504)+SUMIF(Data_TER_TWh!$A$9:$A$504,Data_TOT_TWh!$B259&amp;"300_"&amp;Data_TOT_TWh!$E259,Data_TER_TWh!AE$9:AE$504)+SUMIF(Data_RES_TWh!$A$9:$A$1496,Data_TOT_TWh!$B259&amp;"400_"&amp;Data_TOT_TWh!$E259,Data_RES_TWh!AE$9:AE$1496)</f>
        <v>0</v>
      </c>
      <c r="AF259" s="13">
        <f>SUMIF(Data_IND_TWh!$A$9:$A$504,Data_TOT_TWh!$B259&amp;"200_"&amp;Data_TOT_TWh!$E259,Data_IND_TWh!AF$9:AF$504)+SUMIF(Data_TER_TWh!$A$9:$A$504,Data_TOT_TWh!$B259&amp;"300_"&amp;Data_TOT_TWh!$E259,Data_TER_TWh!AF$9:AF$504)+SUMIF(Data_RES_TWh!$A$9:$A$1496,Data_TOT_TWh!$B259&amp;"400_"&amp;Data_TOT_TWh!$E259,Data_RES_TWh!AF$9:AF$1496)</f>
        <v>0</v>
      </c>
      <c r="AG259" s="13">
        <f>SUMIF(Data_IND_TWh!$A$9:$A$504,Data_TOT_TWh!$B259&amp;"200_"&amp;Data_TOT_TWh!$E259,Data_IND_TWh!AG$9:AG$504)+SUMIF(Data_TER_TWh!$A$9:$A$504,Data_TOT_TWh!$B259&amp;"300_"&amp;Data_TOT_TWh!$E259,Data_TER_TWh!AG$9:AG$504)+SUMIF(Data_RES_TWh!$A$9:$A$1496,Data_TOT_TWh!$B259&amp;"400_"&amp;Data_TOT_TWh!$E259,Data_RES_TWh!AG$9:AG$1496)</f>
        <v>0</v>
      </c>
      <c r="AH259" s="46">
        <f>SUMIF(Data_IND_TWh!$A$9:$A$504,Data_TOT_TWh!$B259&amp;"200_"&amp;Data_TOT_TWh!$E259,Data_IND_TWh!AH$9:AH$504)+SUMIF(Data_TER_TWh!$A$9:$A$504,Data_TOT_TWh!$B259&amp;"300_"&amp;Data_TOT_TWh!$E259,Data_TER_TWh!AH$9:AH$504)+SUMIF(Data_RES_TWh!$A$9:$A$1496,Data_TOT_TWh!$B259&amp;"400_"&amp;Data_TOT_TWh!$E259,Data_RES_TWh!AH$9:AH$1496)</f>
        <v>0</v>
      </c>
      <c r="AI259" s="56"/>
      <c r="AJ259" s="47">
        <f>SUMIF(Data_IND_TWh!$A$9:$A$504,Data_TOT_TWh!$B259&amp;"200_"&amp;Data_TOT_TWh!$E259,Data_IND_TWh!AJ$9:AJ$504)+SUMIF(Data_TER_TWh!$A$9:$A$504,Data_TOT_TWh!$B259&amp;"300_"&amp;Data_TOT_TWh!$E259,Data_TER_TWh!AJ$9:AJ$504)+SUMIF(Data_RES_TWh!$A$9:$A$1496,Data_TOT_TWh!$B259&amp;"400_"&amp;Data_TOT_TWh!$E259,Data_RES_TWh!AJ$9:AJ$1496)</f>
        <v>0</v>
      </c>
      <c r="AK259" s="56"/>
      <c r="AL259" s="9" t="str">
        <f>VLOOKUP(F259,Definitions!$B$7:$E$39,4,FALSE)</f>
        <v>EU28</v>
      </c>
      <c r="AM259" s="87"/>
      <c r="AN259" s="87"/>
    </row>
    <row r="260" spans="1:40">
      <c r="A260" s="36" t="str">
        <f t="shared" si="7"/>
        <v>LU999_53</v>
      </c>
      <c r="B260" t="s">
        <v>74</v>
      </c>
      <c r="C260" t="s">
        <v>272</v>
      </c>
      <c r="D260">
        <v>999</v>
      </c>
      <c r="E260">
        <v>53</v>
      </c>
      <c r="F260" s="25" t="str">
        <f>VLOOKUP(B260,Definitions!$C$7:$D$43,2,FALSE)</f>
        <v>Luxembourg</v>
      </c>
      <c r="G260" t="str">
        <f>VLOOKUP(C260,Definitions!$C$49:$D$57,2,FALSE)</f>
        <v>TOTAL</v>
      </c>
      <c r="H260" t="str">
        <f>VLOOKUP(D260,Definitions!$C$60:$D$104,2,FALSE)</f>
        <v>TOTAL</v>
      </c>
      <c r="J260" s="29" t="str">
        <f>VLOOKUP(E260,Definitions!$C$115:$D$132,2,FALSE)</f>
        <v>Solar energy</v>
      </c>
      <c r="K260" s="47">
        <f>SUMIF(Data_IND_TWh!$A$9:$A$504,Data_TOT_TWh!$B260&amp;"200_"&amp;Data_TOT_TWh!$E260,Data_IND_TWh!K$9:K$504)+SUMIF(Data_TER_TWh!$A$9:$A$504,Data_TOT_TWh!$B260&amp;"300_"&amp;Data_TOT_TWh!$E260,Data_TER_TWh!K$9:K$504)+SUMIF(Data_RES_TWh!$A$9:$A$1496,Data_TOT_TWh!$B260&amp;"400_"&amp;Data_TOT_TWh!$E260,Data_RES_TWh!K$9:K$1496)</f>
        <v>1.9771351730169095E-2</v>
      </c>
      <c r="L260" s="46">
        <f t="shared" si="6"/>
        <v>2.2900407395724451E-4</v>
      </c>
      <c r="M260" s="47">
        <f>SUMIF(Data_IND_TWh!$A$9:$A$504,Data_TOT_TWh!$B260&amp;"200_"&amp;Data_TOT_TWh!$E260,Data_IND_TWh!M$9:M$504)+SUMIF(Data_TER_TWh!$A$9:$A$504,Data_TOT_TWh!$B260&amp;"300_"&amp;Data_TOT_TWh!$E260,Data_TER_TWh!M$9:M$504)+SUMIF(Data_RES_TWh!$A$9:$A$1496,Data_TOT_TWh!$B260&amp;"400_"&amp;Data_TOT_TWh!$E260,Data_RES_TWh!M$9:M$1496)</f>
        <v>2.0000355804126339E-2</v>
      </c>
      <c r="N260" s="56"/>
      <c r="O260" s="47">
        <f>SUMIF(Data_IND_TWh!$A$9:$A$504,Data_TOT_TWh!$B260&amp;"200_"&amp;Data_TOT_TWh!$E260,Data_IND_TWh!O$9:O$504)+SUMIF(Data_TER_TWh!$A$9:$A$504,Data_TOT_TWh!$B260&amp;"300_"&amp;Data_TOT_TWh!$E260,Data_TER_TWh!O$9:O$504)+SUMIF(Data_RES_TWh!$A$9:$A$1496,Data_TOT_TWh!$B260&amp;"400_"&amp;Data_TOT_TWh!$E260,Data_RES_TWh!O$9:O$1496)</f>
        <v>0</v>
      </c>
      <c r="P260" s="46">
        <f>SUMIF(Data_IND_TWh!$A$9:$A$504,Data_TOT_TWh!$B260&amp;"200_"&amp;Data_TOT_TWh!$E260,Data_IND_TWh!P$9:P$504)+SUMIF(Data_TER_TWh!$A$9:$A$504,Data_TOT_TWh!$B260&amp;"300_"&amp;Data_TOT_TWh!$E260,Data_TER_TWh!P$9:P$504)+SUMIF(Data_RES_TWh!$A$9:$A$1496,Data_TOT_TWh!$B260&amp;"400_"&amp;Data_TOT_TWh!$E260,Data_RES_TWh!P$9:P$1496)</f>
        <v>2.0000355804126339E-2</v>
      </c>
      <c r="Q260" s="46">
        <f>SUMIF(Data_IND_TWh!$A$9:$A$504,Data_TOT_TWh!$B260&amp;"200_"&amp;Data_TOT_TWh!$E260,Data_IND_TWh!Q$9:Q$504)+SUMIF(Data_TER_TWh!$A$9:$A$504,Data_TOT_TWh!$B260&amp;"300_"&amp;Data_TOT_TWh!$E260,Data_TER_TWh!Q$9:Q$504)+SUMIF(Data_RES_TWh!$A$9:$A$1496,Data_TOT_TWh!$B260&amp;"400_"&amp;Data_TOT_TWh!$E260,Data_RES_TWh!Q$9:Q$1496)</f>
        <v>2.0000355804126339E-2</v>
      </c>
      <c r="R260" s="37">
        <f>SUMIF(Data_IND_TWh!$A$9:$A$504,Data_TOT_TWh!$B260&amp;"200_"&amp;Data_TOT_TWh!$E260,Data_IND_TWh!R$9:R$504)+SUMIF(Data_TER_TWh!$A$9:$A$504,Data_TOT_TWh!$B260&amp;"300_"&amp;Data_TOT_TWh!$E260,Data_TER_TWh!R$9:R$504)+SUMIF(Data_RES_TWh!$A$9:$A$1496,Data_TOT_TWh!$B260&amp;"400_"&amp;Data_TOT_TWh!$E260,Data_RES_TWh!R$9:R$1496)</f>
        <v>0</v>
      </c>
      <c r="S260" s="47">
        <f>SUMIF(Data_IND_TWh!$A$9:$A$504,Data_TOT_TWh!$B260&amp;"200_"&amp;Data_TOT_TWh!$E260,Data_IND_TWh!S$9:S$504)+SUMIF(Data_TER_TWh!$A$9:$A$504,Data_TOT_TWh!$B260&amp;"300_"&amp;Data_TOT_TWh!$E260,Data_TER_TWh!S$9:S$504)+SUMIF(Data_RES_TWh!$A$9:$A$1496,Data_TOT_TWh!$B260&amp;"400_"&amp;Data_TOT_TWh!$E260,Data_RES_TWh!S$9:S$1496)</f>
        <v>0</v>
      </c>
      <c r="T260" s="56"/>
      <c r="U260" s="47">
        <f>SUMIF(Data_IND_TWh!$A$9:$A$504,Data_TOT_TWh!$B260&amp;"200_"&amp;Data_TOT_TWh!$E260,Data_IND_TWh!U$9:U$504)+SUMIF(Data_TER_TWh!$A$9:$A$504,Data_TOT_TWh!$B260&amp;"300_"&amp;Data_TOT_TWh!$E260,Data_TER_TWh!U$9:U$504)+SUMIF(Data_RES_TWh!$A$9:$A$1496,Data_TOT_TWh!$B260&amp;"400_"&amp;Data_TOT_TWh!$E260,Data_RES_TWh!U$9:U$1496)</f>
        <v>2.0000355804126339E-2</v>
      </c>
      <c r="V260" s="56"/>
      <c r="W260" s="47">
        <f>SUMIF(Data_IND_TWh!$A$9:$A$504,Data_TOT_TWh!$B260&amp;"200_"&amp;Data_TOT_TWh!$E260,Data_IND_TWh!W$9:W$504)+SUMIF(Data_TER_TWh!$A$9:$A$504,Data_TOT_TWh!$B260&amp;"300_"&amp;Data_TOT_TWh!$E260,Data_TER_TWh!W$9:W$504)+SUMIF(Data_RES_TWh!$A$9:$A$1496,Data_TOT_TWh!$B260&amp;"400_"&amp;Data_TOT_TWh!$E260,Data_RES_TWh!W$9:W$1496)</f>
        <v>0</v>
      </c>
      <c r="X260" s="13">
        <f>SUMIF(Data_IND_TWh!$A$9:$A$504,Data_TOT_TWh!$B260&amp;"200_"&amp;Data_TOT_TWh!$E260,Data_IND_TWh!X$9:X$504)+SUMIF(Data_TER_TWh!$A$9:$A$504,Data_TOT_TWh!$B260&amp;"300_"&amp;Data_TOT_TWh!$E260,Data_TER_TWh!X$9:X$504)+SUMIF(Data_RES_TWh!$A$9:$A$1496,Data_TOT_TWh!$B260&amp;"400_"&amp;Data_TOT_TWh!$E260,Data_RES_TWh!X$9:X$1496)</f>
        <v>0</v>
      </c>
      <c r="Y260" s="13">
        <f>SUMIF(Data_IND_TWh!$A$9:$A$504,Data_TOT_TWh!$B260&amp;"200_"&amp;Data_TOT_TWh!$E260,Data_IND_TWh!Y$9:Y$504)+SUMIF(Data_TER_TWh!$A$9:$A$504,Data_TOT_TWh!$B260&amp;"300_"&amp;Data_TOT_TWh!$E260,Data_TER_TWh!Y$9:Y$504)+SUMIF(Data_RES_TWh!$A$9:$A$1496,Data_TOT_TWh!$B260&amp;"400_"&amp;Data_TOT_TWh!$E260,Data_RES_TWh!Y$9:Y$1496)</f>
        <v>0</v>
      </c>
      <c r="Z260" s="13">
        <f>SUMIF(Data_IND_TWh!$A$9:$A$504,Data_TOT_TWh!$B260&amp;"200_"&amp;Data_TOT_TWh!$E260,Data_IND_TWh!Z$9:Z$504)+SUMIF(Data_TER_TWh!$A$9:$A$504,Data_TOT_TWh!$B260&amp;"300_"&amp;Data_TOT_TWh!$E260,Data_TER_TWh!Z$9:Z$504)+SUMIF(Data_RES_TWh!$A$9:$A$1496,Data_TOT_TWh!$B260&amp;"400_"&amp;Data_TOT_TWh!$E260,Data_RES_TWh!Z$9:Z$1496)</f>
        <v>0</v>
      </c>
      <c r="AA260" s="46">
        <f>SUMIF(Data_IND_TWh!$A$9:$A$504,Data_TOT_TWh!$B260&amp;"200_"&amp;Data_TOT_TWh!$E260,Data_IND_TWh!AA$9:AA$504)+SUMIF(Data_TER_TWh!$A$9:$A$504,Data_TOT_TWh!$B260&amp;"300_"&amp;Data_TOT_TWh!$E260,Data_TER_TWh!AA$9:AA$504)+SUMIF(Data_RES_TWh!$A$9:$A$1496,Data_TOT_TWh!$B260&amp;"400_"&amp;Data_TOT_TWh!$E260,Data_RES_TWh!AA$9:AA$1496)</f>
        <v>0</v>
      </c>
      <c r="AB260" s="56"/>
      <c r="AC260" s="47">
        <f>SUMIF(Data_IND_TWh!$A$9:$A$504,Data_TOT_TWh!$B260&amp;"200_"&amp;Data_TOT_TWh!$E260,Data_IND_TWh!AC$9:AC$504)+SUMIF(Data_TER_TWh!$A$9:$A$504,Data_TOT_TWh!$B260&amp;"300_"&amp;Data_TOT_TWh!$E260,Data_TER_TWh!AC$9:AC$504)+SUMIF(Data_RES_TWh!$A$9:$A$1496,Data_TOT_TWh!$B260&amp;"400_"&amp;Data_TOT_TWh!$E260,Data_RES_TWh!AC$9:AC$1496)</f>
        <v>0</v>
      </c>
      <c r="AD260" s="60"/>
      <c r="AE260" s="47">
        <f>SUMIF(Data_IND_TWh!$A$9:$A$504,Data_TOT_TWh!$B260&amp;"200_"&amp;Data_TOT_TWh!$E260,Data_IND_TWh!AE$9:AE$504)+SUMIF(Data_TER_TWh!$A$9:$A$504,Data_TOT_TWh!$B260&amp;"300_"&amp;Data_TOT_TWh!$E260,Data_TER_TWh!AE$9:AE$504)+SUMIF(Data_RES_TWh!$A$9:$A$1496,Data_TOT_TWh!$B260&amp;"400_"&amp;Data_TOT_TWh!$E260,Data_RES_TWh!AE$9:AE$1496)</f>
        <v>0</v>
      </c>
      <c r="AF260" s="13">
        <f>SUMIF(Data_IND_TWh!$A$9:$A$504,Data_TOT_TWh!$B260&amp;"200_"&amp;Data_TOT_TWh!$E260,Data_IND_TWh!AF$9:AF$504)+SUMIF(Data_TER_TWh!$A$9:$A$504,Data_TOT_TWh!$B260&amp;"300_"&amp;Data_TOT_TWh!$E260,Data_TER_TWh!AF$9:AF$504)+SUMIF(Data_RES_TWh!$A$9:$A$1496,Data_TOT_TWh!$B260&amp;"400_"&amp;Data_TOT_TWh!$E260,Data_RES_TWh!AF$9:AF$1496)</f>
        <v>0</v>
      </c>
      <c r="AG260" s="13">
        <f>SUMIF(Data_IND_TWh!$A$9:$A$504,Data_TOT_TWh!$B260&amp;"200_"&amp;Data_TOT_TWh!$E260,Data_IND_TWh!AG$9:AG$504)+SUMIF(Data_TER_TWh!$A$9:$A$504,Data_TOT_TWh!$B260&amp;"300_"&amp;Data_TOT_TWh!$E260,Data_TER_TWh!AG$9:AG$504)+SUMIF(Data_RES_TWh!$A$9:$A$1496,Data_TOT_TWh!$B260&amp;"400_"&amp;Data_TOT_TWh!$E260,Data_RES_TWh!AG$9:AG$1496)</f>
        <v>0</v>
      </c>
      <c r="AH260" s="46">
        <f>SUMIF(Data_IND_TWh!$A$9:$A$504,Data_TOT_TWh!$B260&amp;"200_"&amp;Data_TOT_TWh!$E260,Data_IND_TWh!AH$9:AH$504)+SUMIF(Data_TER_TWh!$A$9:$A$504,Data_TOT_TWh!$B260&amp;"300_"&amp;Data_TOT_TWh!$E260,Data_TER_TWh!AH$9:AH$504)+SUMIF(Data_RES_TWh!$A$9:$A$1496,Data_TOT_TWh!$B260&amp;"400_"&amp;Data_TOT_TWh!$E260,Data_RES_TWh!AH$9:AH$1496)</f>
        <v>0</v>
      </c>
      <c r="AI260" s="56"/>
      <c r="AJ260" s="47">
        <f>SUMIF(Data_IND_TWh!$A$9:$A$504,Data_TOT_TWh!$B260&amp;"200_"&amp;Data_TOT_TWh!$E260,Data_IND_TWh!AJ$9:AJ$504)+SUMIF(Data_TER_TWh!$A$9:$A$504,Data_TOT_TWh!$B260&amp;"300_"&amp;Data_TOT_TWh!$E260,Data_TER_TWh!AJ$9:AJ$504)+SUMIF(Data_RES_TWh!$A$9:$A$1496,Data_TOT_TWh!$B260&amp;"400_"&amp;Data_TOT_TWh!$E260,Data_RES_TWh!AJ$9:AJ$1496)</f>
        <v>0</v>
      </c>
      <c r="AK260" s="56"/>
      <c r="AL260" s="9" t="str">
        <f>VLOOKUP(F260,Definitions!$B$7:$E$39,4,FALSE)</f>
        <v>EU28</v>
      </c>
      <c r="AM260" s="87"/>
      <c r="AN260" s="87"/>
    </row>
    <row r="261" spans="1:40">
      <c r="A261" s="36" t="str">
        <f t="shared" si="7"/>
        <v>LU999_62</v>
      </c>
      <c r="B261" t="s">
        <v>74</v>
      </c>
      <c r="C261" t="s">
        <v>272</v>
      </c>
      <c r="D261">
        <v>999</v>
      </c>
      <c r="E261">
        <v>62</v>
      </c>
      <c r="F261" s="25" t="str">
        <f>VLOOKUP(B261,Definitions!$C$7:$D$43,2,FALSE)</f>
        <v>Luxembourg</v>
      </c>
      <c r="G261" t="str">
        <f>VLOOKUP(C261,Definitions!$C$49:$D$57,2,FALSE)</f>
        <v>TOTAL</v>
      </c>
      <c r="H261" t="str">
        <f>VLOOKUP(D261,Definitions!$C$60:$D$104,2,FALSE)</f>
        <v>TOTAL</v>
      </c>
      <c r="J261" s="29" t="str">
        <f>VLOOKUP(E261,Definitions!$C$115:$D$132,2,FALSE)</f>
        <v xml:space="preserve">RES-E (Wind, PV, Hydro) </v>
      </c>
      <c r="K261" s="47">
        <f>SUMIF(Data_IND_TWh!$A$9:$A$504,Data_TOT_TWh!$B261&amp;"200_"&amp;Data_TOT_TWh!$E261,Data_IND_TWh!K$9:K$504)+SUMIF(Data_TER_TWh!$A$9:$A$504,Data_TOT_TWh!$B261&amp;"300_"&amp;Data_TOT_TWh!$E261,Data_TER_TWh!K$9:K$504)+SUMIF(Data_RES_TWh!$A$9:$A$1496,Data_TOT_TWh!$B261&amp;"400_"&amp;Data_TOT_TWh!$E261,Data_RES_TWh!K$9:K$1496)</f>
        <v>4.8476039653863925</v>
      </c>
      <c r="L261" s="46">
        <f t="shared" si="6"/>
        <v>-2.9033280157921322</v>
      </c>
      <c r="M261" s="47">
        <f>SUMIF(Data_IND_TWh!$A$9:$A$504,Data_TOT_TWh!$B261&amp;"200_"&amp;Data_TOT_TWh!$E261,Data_IND_TWh!M$9:M$504)+SUMIF(Data_TER_TWh!$A$9:$A$504,Data_TOT_TWh!$B261&amp;"300_"&amp;Data_TOT_TWh!$E261,Data_TER_TWh!M$9:M$504)+SUMIF(Data_RES_TWh!$A$9:$A$1496,Data_TOT_TWh!$B261&amp;"400_"&amp;Data_TOT_TWh!$E261,Data_RES_TWh!M$9:M$1496)</f>
        <v>1.9442759495942601</v>
      </c>
      <c r="N261" s="56"/>
      <c r="O261" s="47">
        <f>SUMIF(Data_IND_TWh!$A$9:$A$504,Data_TOT_TWh!$B261&amp;"200_"&amp;Data_TOT_TWh!$E261,Data_IND_TWh!O$9:O$504)+SUMIF(Data_TER_TWh!$A$9:$A$504,Data_TOT_TWh!$B261&amp;"300_"&amp;Data_TOT_TWh!$E261,Data_TER_TWh!O$9:O$504)+SUMIF(Data_RES_TWh!$A$9:$A$1496,Data_TOT_TWh!$B261&amp;"400_"&amp;Data_TOT_TWh!$E261,Data_RES_TWh!O$9:O$1496)</f>
        <v>0</v>
      </c>
      <c r="P261" s="46">
        <f>SUMIF(Data_IND_TWh!$A$9:$A$504,Data_TOT_TWh!$B261&amp;"200_"&amp;Data_TOT_TWh!$E261,Data_IND_TWh!P$9:P$504)+SUMIF(Data_TER_TWh!$A$9:$A$504,Data_TOT_TWh!$B261&amp;"300_"&amp;Data_TOT_TWh!$E261,Data_TER_TWh!P$9:P$504)+SUMIF(Data_RES_TWh!$A$9:$A$1496,Data_TOT_TWh!$B261&amp;"400_"&amp;Data_TOT_TWh!$E261,Data_RES_TWh!P$9:P$1496)</f>
        <v>1.9442759495942601</v>
      </c>
      <c r="Q261" s="46">
        <f>SUMIF(Data_IND_TWh!$A$9:$A$504,Data_TOT_TWh!$B261&amp;"200_"&amp;Data_TOT_TWh!$E261,Data_IND_TWh!Q$9:Q$504)+SUMIF(Data_TER_TWh!$A$9:$A$504,Data_TOT_TWh!$B261&amp;"300_"&amp;Data_TOT_TWh!$E261,Data_TER_TWh!Q$9:Q$504)+SUMIF(Data_RES_TWh!$A$9:$A$1496,Data_TOT_TWh!$B261&amp;"400_"&amp;Data_TOT_TWh!$E261,Data_RES_TWh!Q$9:Q$1496)</f>
        <v>1.5308374207068702</v>
      </c>
      <c r="R261" s="37">
        <f>SUMIF(Data_IND_TWh!$A$9:$A$504,Data_TOT_TWh!$B261&amp;"200_"&amp;Data_TOT_TWh!$E261,Data_IND_TWh!R$9:R$504)+SUMIF(Data_TER_TWh!$A$9:$A$504,Data_TOT_TWh!$B261&amp;"300_"&amp;Data_TOT_TWh!$E261,Data_TER_TWh!R$9:R$504)+SUMIF(Data_RES_TWh!$A$9:$A$1496,Data_TOT_TWh!$B261&amp;"400_"&amp;Data_TOT_TWh!$E261,Data_RES_TWh!R$9:R$1496)</f>
        <v>0.35068134539990437</v>
      </c>
      <c r="S261" s="47">
        <f>SUMIF(Data_IND_TWh!$A$9:$A$504,Data_TOT_TWh!$B261&amp;"200_"&amp;Data_TOT_TWh!$E261,Data_IND_TWh!S$9:S$504)+SUMIF(Data_TER_TWh!$A$9:$A$504,Data_TOT_TWh!$B261&amp;"300_"&amp;Data_TOT_TWh!$E261,Data_TER_TWh!S$9:S$504)+SUMIF(Data_RES_TWh!$A$9:$A$1496,Data_TOT_TWh!$B261&amp;"400_"&amp;Data_TOT_TWh!$E261,Data_RES_TWh!S$9:S$1496)</f>
        <v>0.1775089386454477</v>
      </c>
      <c r="T261" s="56"/>
      <c r="U261" s="47">
        <f>SUMIF(Data_IND_TWh!$A$9:$A$504,Data_TOT_TWh!$B261&amp;"200_"&amp;Data_TOT_TWh!$E261,Data_IND_TWh!U$9:U$504)+SUMIF(Data_TER_TWh!$A$9:$A$504,Data_TOT_TWh!$B261&amp;"300_"&amp;Data_TOT_TWh!$E261,Data_TER_TWh!U$9:U$504)+SUMIF(Data_RES_TWh!$A$9:$A$1496,Data_TOT_TWh!$B261&amp;"400_"&amp;Data_TOT_TWh!$E261,Data_RES_TWh!U$9:U$1496)</f>
        <v>2.6178270125699947E-2</v>
      </c>
      <c r="V261" s="56"/>
      <c r="W261" s="47">
        <f>SUMIF(Data_IND_TWh!$A$9:$A$504,Data_TOT_TWh!$B261&amp;"200_"&amp;Data_TOT_TWh!$E261,Data_IND_TWh!W$9:W$504)+SUMIF(Data_TER_TWh!$A$9:$A$504,Data_TOT_TWh!$B261&amp;"300_"&amp;Data_TOT_TWh!$E261,Data_TER_TWh!W$9:W$504)+SUMIF(Data_RES_TWh!$A$9:$A$1496,Data_TOT_TWh!$B261&amp;"400_"&amp;Data_TOT_TWh!$E261,Data_RES_TWh!W$9:W$1496)</f>
        <v>1.3271502119357226</v>
      </c>
      <c r="X261" s="13">
        <f>SUMIF(Data_IND_TWh!$A$9:$A$504,Data_TOT_TWh!$B261&amp;"200_"&amp;Data_TOT_TWh!$E261,Data_IND_TWh!X$9:X$504)+SUMIF(Data_TER_TWh!$A$9:$A$504,Data_TOT_TWh!$B261&amp;"300_"&amp;Data_TOT_TWh!$E261,Data_TER_TWh!X$9:X$504)+SUMIF(Data_RES_TWh!$A$9:$A$1496,Data_TOT_TWh!$B261&amp;"400_"&amp;Data_TOT_TWh!$E261,Data_RES_TWh!X$9:X$1496)</f>
        <v>6.1636129234465455E-3</v>
      </c>
      <c r="Y261" s="13">
        <f>SUMIF(Data_IND_TWh!$A$9:$A$504,Data_TOT_TWh!$B261&amp;"200_"&amp;Data_TOT_TWh!$E261,Data_IND_TWh!Y$9:Y$504)+SUMIF(Data_TER_TWh!$A$9:$A$504,Data_TOT_TWh!$B261&amp;"300_"&amp;Data_TOT_TWh!$E261,Data_TER_TWh!Y$9:Y$504)+SUMIF(Data_RES_TWh!$A$9:$A$1496,Data_TOT_TWh!$B261&amp;"400_"&amp;Data_TOT_TWh!$E261,Data_RES_TWh!Y$9:Y$1496)</f>
        <v>5.5024072984621239E-3</v>
      </c>
      <c r="Z261" s="13">
        <f>SUMIF(Data_IND_TWh!$A$9:$A$504,Data_TOT_TWh!$B261&amp;"200_"&amp;Data_TOT_TWh!$E261,Data_IND_TWh!Z$9:Z$504)+SUMIF(Data_TER_TWh!$A$9:$A$504,Data_TOT_TWh!$B261&amp;"300_"&amp;Data_TOT_TWh!$E261,Data_TER_TWh!Z$9:Z$504)+SUMIF(Data_RES_TWh!$A$9:$A$1496,Data_TOT_TWh!$B261&amp;"400_"&amp;Data_TOT_TWh!$E261,Data_RES_TWh!Z$9:Z$1496)</f>
        <v>6.4647469353199441E-2</v>
      </c>
      <c r="AA261" s="46">
        <f>SUMIF(Data_IND_TWh!$A$9:$A$504,Data_TOT_TWh!$B261&amp;"200_"&amp;Data_TOT_TWh!$E261,Data_IND_TWh!AA$9:AA$504)+SUMIF(Data_TER_TWh!$A$9:$A$504,Data_TOT_TWh!$B261&amp;"300_"&amp;Data_TOT_TWh!$E261,Data_TER_TWh!AA$9:AA$504)+SUMIF(Data_RES_TWh!$A$9:$A$1496,Data_TOT_TWh!$B261&amp;"400_"&amp;Data_TOT_TWh!$E261,Data_RES_TWh!AA$9:AA$1496)</f>
        <v>1.1251571175328055</v>
      </c>
      <c r="AB261" s="56"/>
      <c r="AC261" s="47">
        <f>SUMIF(Data_IND_TWh!$A$9:$A$504,Data_TOT_TWh!$B261&amp;"200_"&amp;Data_TOT_TWh!$E261,Data_IND_TWh!AC$9:AC$504)+SUMIF(Data_TER_TWh!$A$9:$A$504,Data_TOT_TWh!$B261&amp;"300_"&amp;Data_TOT_TWh!$E261,Data_TER_TWh!AC$9:AC$504)+SUMIF(Data_RES_TWh!$A$9:$A$1496,Data_TOT_TWh!$B261&amp;"400_"&amp;Data_TOT_TWh!$E261,Data_RES_TWh!AC$9:AC$1496)</f>
        <v>0.12041429222585349</v>
      </c>
      <c r="AD261" s="60"/>
      <c r="AE261" s="47">
        <f>SUMIF(Data_IND_TWh!$A$9:$A$504,Data_TOT_TWh!$B261&amp;"200_"&amp;Data_TOT_TWh!$E261,Data_IND_TWh!AE$9:AE$504)+SUMIF(Data_TER_TWh!$A$9:$A$504,Data_TOT_TWh!$B261&amp;"300_"&amp;Data_TOT_TWh!$E261,Data_TER_TWh!AE$9:AE$504)+SUMIF(Data_RES_TWh!$A$9:$A$1496,Data_TOT_TWh!$B261&amp;"400_"&amp;Data_TOT_TWh!$E261,Data_RES_TWh!AE$9:AE$1496)</f>
        <v>0.23026705317405083</v>
      </c>
      <c r="AF261" s="13">
        <f>SUMIF(Data_IND_TWh!$A$9:$A$504,Data_TOT_TWh!$B261&amp;"200_"&amp;Data_TOT_TWh!$E261,Data_IND_TWh!AF$9:AF$504)+SUMIF(Data_TER_TWh!$A$9:$A$504,Data_TOT_TWh!$B261&amp;"300_"&amp;Data_TOT_TWh!$E261,Data_TER_TWh!AF$9:AF$504)+SUMIF(Data_RES_TWh!$A$9:$A$1496,Data_TOT_TWh!$B261&amp;"400_"&amp;Data_TOT_TWh!$E261,Data_RES_TWh!AF$9:AF$1496)</f>
        <v>4.0648346308069213E-3</v>
      </c>
      <c r="AG261" s="13">
        <f>SUMIF(Data_IND_TWh!$A$9:$A$504,Data_TOT_TWh!$B261&amp;"200_"&amp;Data_TOT_TWh!$E261,Data_IND_TWh!AG$9:AG$504)+SUMIF(Data_TER_TWh!$A$9:$A$504,Data_TOT_TWh!$B261&amp;"300_"&amp;Data_TOT_TWh!$E261,Data_TER_TWh!AG$9:AG$504)+SUMIF(Data_RES_TWh!$A$9:$A$1496,Data_TOT_TWh!$B261&amp;"400_"&amp;Data_TOT_TWh!$E261,Data_RES_TWh!AG$9:AG$1496)</f>
        <v>1.9243558667953901E-2</v>
      </c>
      <c r="AH261" s="46">
        <f>SUMIF(Data_IND_TWh!$A$9:$A$504,Data_TOT_TWh!$B261&amp;"200_"&amp;Data_TOT_TWh!$E261,Data_IND_TWh!AH$9:AH$504)+SUMIF(Data_TER_TWh!$A$9:$A$504,Data_TOT_TWh!$B261&amp;"300_"&amp;Data_TOT_TWh!$E261,Data_TER_TWh!AH$9:AH$504)+SUMIF(Data_RES_TWh!$A$9:$A$1496,Data_TOT_TWh!$B261&amp;"400_"&amp;Data_TOT_TWh!$E261,Data_RES_TWh!AH$9:AH$1496)</f>
        <v>4.8031617730109971E-2</v>
      </c>
      <c r="AI261" s="56"/>
      <c r="AJ261" s="47">
        <f>SUMIF(Data_IND_TWh!$A$9:$A$504,Data_TOT_TWh!$B261&amp;"200_"&amp;Data_TOT_TWh!$E261,Data_IND_TWh!AJ$9:AJ$504)+SUMIF(Data_TER_TWh!$A$9:$A$504,Data_TOT_TWh!$B261&amp;"300_"&amp;Data_TOT_TWh!$E261,Data_TER_TWh!AJ$9:AJ$504)+SUMIF(Data_RES_TWh!$A$9:$A$1496,Data_TOT_TWh!$B261&amp;"400_"&amp;Data_TOT_TWh!$E261,Data_RES_TWh!AJ$9:AJ$1496)</f>
        <v>6.2757183487485213E-2</v>
      </c>
      <c r="AK261" s="56"/>
      <c r="AL261" s="9" t="str">
        <f>VLOOKUP(F261,Definitions!$B$7:$E$39,4,FALSE)</f>
        <v>EU28</v>
      </c>
      <c r="AM261" s="87"/>
      <c r="AN261" s="87"/>
    </row>
    <row r="262" spans="1:40">
      <c r="A262" s="36" t="str">
        <f t="shared" si="7"/>
        <v>LU999_61</v>
      </c>
      <c r="B262" t="s">
        <v>74</v>
      </c>
      <c r="C262" t="s">
        <v>272</v>
      </c>
      <c r="D262">
        <v>999</v>
      </c>
      <c r="E262">
        <v>61</v>
      </c>
      <c r="F262" s="25" t="str">
        <f>VLOOKUP(B262,Definitions!$C$7:$D$43,2,FALSE)</f>
        <v>Luxembourg</v>
      </c>
      <c r="G262" t="str">
        <f>VLOOKUP(C262,Definitions!$C$49:$D$57,2,FALSE)</f>
        <v>TOTAL</v>
      </c>
      <c r="H262" t="str">
        <f>VLOOKUP(D262,Definitions!$C$60:$D$104,2,FALSE)</f>
        <v>TOTAL</v>
      </c>
      <c r="J262" s="29" t="str">
        <f>VLOOKUP(E262,Definitions!$C$115:$D$132,2,FALSE)</f>
        <v>Nuclear</v>
      </c>
      <c r="K262" s="47">
        <f>SUMIF(Data_IND_TWh!$A$9:$A$504,Data_TOT_TWh!$B262&amp;"200_"&amp;Data_TOT_TWh!$E262,Data_IND_TWh!K$9:K$504)+SUMIF(Data_TER_TWh!$A$9:$A$504,Data_TOT_TWh!$B262&amp;"300_"&amp;Data_TOT_TWh!$E262,Data_TER_TWh!K$9:K$504)+SUMIF(Data_RES_TWh!$A$9:$A$1496,Data_TOT_TWh!$B262&amp;"400_"&amp;Data_TOT_TWh!$E262,Data_RES_TWh!K$9:K$1496)</f>
        <v>0</v>
      </c>
      <c r="L262" s="46">
        <f t="shared" si="6"/>
        <v>0</v>
      </c>
      <c r="M262" s="47">
        <f>SUMIF(Data_IND_TWh!$A$9:$A$504,Data_TOT_TWh!$B262&amp;"200_"&amp;Data_TOT_TWh!$E262,Data_IND_TWh!M$9:M$504)+SUMIF(Data_TER_TWh!$A$9:$A$504,Data_TOT_TWh!$B262&amp;"300_"&amp;Data_TOT_TWh!$E262,Data_TER_TWh!M$9:M$504)+SUMIF(Data_RES_TWh!$A$9:$A$1496,Data_TOT_TWh!$B262&amp;"400_"&amp;Data_TOT_TWh!$E262,Data_RES_TWh!M$9:M$1496)</f>
        <v>0</v>
      </c>
      <c r="N262" s="56"/>
      <c r="O262" s="47">
        <f>SUMIF(Data_IND_TWh!$A$9:$A$504,Data_TOT_TWh!$B262&amp;"200_"&amp;Data_TOT_TWh!$E262,Data_IND_TWh!O$9:O$504)+SUMIF(Data_TER_TWh!$A$9:$A$504,Data_TOT_TWh!$B262&amp;"300_"&amp;Data_TOT_TWh!$E262,Data_TER_TWh!O$9:O$504)+SUMIF(Data_RES_TWh!$A$9:$A$1496,Data_TOT_TWh!$B262&amp;"400_"&amp;Data_TOT_TWh!$E262,Data_RES_TWh!O$9:O$1496)</f>
        <v>0</v>
      </c>
      <c r="P262" s="46">
        <f>SUMIF(Data_IND_TWh!$A$9:$A$504,Data_TOT_TWh!$B262&amp;"200_"&amp;Data_TOT_TWh!$E262,Data_IND_TWh!P$9:P$504)+SUMIF(Data_TER_TWh!$A$9:$A$504,Data_TOT_TWh!$B262&amp;"300_"&amp;Data_TOT_TWh!$E262,Data_TER_TWh!P$9:P$504)+SUMIF(Data_RES_TWh!$A$9:$A$1496,Data_TOT_TWh!$B262&amp;"400_"&amp;Data_TOT_TWh!$E262,Data_RES_TWh!P$9:P$1496)</f>
        <v>0</v>
      </c>
      <c r="Q262" s="46">
        <f>SUMIF(Data_IND_TWh!$A$9:$A$504,Data_TOT_TWh!$B262&amp;"200_"&amp;Data_TOT_TWh!$E262,Data_IND_TWh!Q$9:Q$504)+SUMIF(Data_TER_TWh!$A$9:$A$504,Data_TOT_TWh!$B262&amp;"300_"&amp;Data_TOT_TWh!$E262,Data_TER_TWh!Q$9:Q$504)+SUMIF(Data_RES_TWh!$A$9:$A$1496,Data_TOT_TWh!$B262&amp;"400_"&amp;Data_TOT_TWh!$E262,Data_RES_TWh!Q$9:Q$1496)</f>
        <v>0</v>
      </c>
      <c r="R262" s="37">
        <f>SUMIF(Data_IND_TWh!$A$9:$A$504,Data_TOT_TWh!$B262&amp;"200_"&amp;Data_TOT_TWh!$E262,Data_IND_TWh!R$9:R$504)+SUMIF(Data_TER_TWh!$A$9:$A$504,Data_TOT_TWh!$B262&amp;"300_"&amp;Data_TOT_TWh!$E262,Data_TER_TWh!R$9:R$504)+SUMIF(Data_RES_TWh!$A$9:$A$1496,Data_TOT_TWh!$B262&amp;"400_"&amp;Data_TOT_TWh!$E262,Data_RES_TWh!R$9:R$1496)</f>
        <v>0</v>
      </c>
      <c r="S262" s="47">
        <f>SUMIF(Data_IND_TWh!$A$9:$A$504,Data_TOT_TWh!$B262&amp;"200_"&amp;Data_TOT_TWh!$E262,Data_IND_TWh!S$9:S$504)+SUMIF(Data_TER_TWh!$A$9:$A$504,Data_TOT_TWh!$B262&amp;"300_"&amp;Data_TOT_TWh!$E262,Data_TER_TWh!S$9:S$504)+SUMIF(Data_RES_TWh!$A$9:$A$1496,Data_TOT_TWh!$B262&amp;"400_"&amp;Data_TOT_TWh!$E262,Data_RES_TWh!S$9:S$1496)</f>
        <v>0</v>
      </c>
      <c r="T262" s="56"/>
      <c r="U262" s="47">
        <f>SUMIF(Data_IND_TWh!$A$9:$A$504,Data_TOT_TWh!$B262&amp;"200_"&amp;Data_TOT_TWh!$E262,Data_IND_TWh!U$9:U$504)+SUMIF(Data_TER_TWh!$A$9:$A$504,Data_TOT_TWh!$B262&amp;"300_"&amp;Data_TOT_TWh!$E262,Data_TER_TWh!U$9:U$504)+SUMIF(Data_RES_TWh!$A$9:$A$1496,Data_TOT_TWh!$B262&amp;"400_"&amp;Data_TOT_TWh!$E262,Data_RES_TWh!U$9:U$1496)</f>
        <v>0</v>
      </c>
      <c r="V262" s="56"/>
      <c r="W262" s="47">
        <f>SUMIF(Data_IND_TWh!$A$9:$A$504,Data_TOT_TWh!$B262&amp;"200_"&amp;Data_TOT_TWh!$E262,Data_IND_TWh!W$9:W$504)+SUMIF(Data_TER_TWh!$A$9:$A$504,Data_TOT_TWh!$B262&amp;"300_"&amp;Data_TOT_TWh!$E262,Data_TER_TWh!W$9:W$504)+SUMIF(Data_RES_TWh!$A$9:$A$1496,Data_TOT_TWh!$B262&amp;"400_"&amp;Data_TOT_TWh!$E262,Data_RES_TWh!W$9:W$1496)</f>
        <v>0</v>
      </c>
      <c r="X262" s="13">
        <f>SUMIF(Data_IND_TWh!$A$9:$A$504,Data_TOT_TWh!$B262&amp;"200_"&amp;Data_TOT_TWh!$E262,Data_IND_TWh!X$9:X$504)+SUMIF(Data_TER_TWh!$A$9:$A$504,Data_TOT_TWh!$B262&amp;"300_"&amp;Data_TOT_TWh!$E262,Data_TER_TWh!X$9:X$504)+SUMIF(Data_RES_TWh!$A$9:$A$1496,Data_TOT_TWh!$B262&amp;"400_"&amp;Data_TOT_TWh!$E262,Data_RES_TWh!X$9:X$1496)</f>
        <v>0</v>
      </c>
      <c r="Y262" s="13">
        <f>SUMIF(Data_IND_TWh!$A$9:$A$504,Data_TOT_TWh!$B262&amp;"200_"&amp;Data_TOT_TWh!$E262,Data_IND_TWh!Y$9:Y$504)+SUMIF(Data_TER_TWh!$A$9:$A$504,Data_TOT_TWh!$B262&amp;"300_"&amp;Data_TOT_TWh!$E262,Data_TER_TWh!Y$9:Y$504)+SUMIF(Data_RES_TWh!$A$9:$A$1496,Data_TOT_TWh!$B262&amp;"400_"&amp;Data_TOT_TWh!$E262,Data_RES_TWh!Y$9:Y$1496)</f>
        <v>0</v>
      </c>
      <c r="Z262" s="13">
        <f>SUMIF(Data_IND_TWh!$A$9:$A$504,Data_TOT_TWh!$B262&amp;"200_"&amp;Data_TOT_TWh!$E262,Data_IND_TWh!Z$9:Z$504)+SUMIF(Data_TER_TWh!$A$9:$A$504,Data_TOT_TWh!$B262&amp;"300_"&amp;Data_TOT_TWh!$E262,Data_TER_TWh!Z$9:Z$504)+SUMIF(Data_RES_TWh!$A$9:$A$1496,Data_TOT_TWh!$B262&amp;"400_"&amp;Data_TOT_TWh!$E262,Data_RES_TWh!Z$9:Z$1496)</f>
        <v>0</v>
      </c>
      <c r="AA262" s="46">
        <f>SUMIF(Data_IND_TWh!$A$9:$A$504,Data_TOT_TWh!$B262&amp;"200_"&amp;Data_TOT_TWh!$E262,Data_IND_TWh!AA$9:AA$504)+SUMIF(Data_TER_TWh!$A$9:$A$504,Data_TOT_TWh!$B262&amp;"300_"&amp;Data_TOT_TWh!$E262,Data_TER_TWh!AA$9:AA$504)+SUMIF(Data_RES_TWh!$A$9:$A$1496,Data_TOT_TWh!$B262&amp;"400_"&amp;Data_TOT_TWh!$E262,Data_RES_TWh!AA$9:AA$1496)</f>
        <v>0</v>
      </c>
      <c r="AB262" s="56"/>
      <c r="AC262" s="47">
        <f>SUMIF(Data_IND_TWh!$A$9:$A$504,Data_TOT_TWh!$B262&amp;"200_"&amp;Data_TOT_TWh!$E262,Data_IND_TWh!AC$9:AC$504)+SUMIF(Data_TER_TWh!$A$9:$A$504,Data_TOT_TWh!$B262&amp;"300_"&amp;Data_TOT_TWh!$E262,Data_TER_TWh!AC$9:AC$504)+SUMIF(Data_RES_TWh!$A$9:$A$1496,Data_TOT_TWh!$B262&amp;"400_"&amp;Data_TOT_TWh!$E262,Data_RES_TWh!AC$9:AC$1496)</f>
        <v>0</v>
      </c>
      <c r="AD262" s="60"/>
      <c r="AE262" s="47">
        <f>SUMIF(Data_IND_TWh!$A$9:$A$504,Data_TOT_TWh!$B262&amp;"200_"&amp;Data_TOT_TWh!$E262,Data_IND_TWh!AE$9:AE$504)+SUMIF(Data_TER_TWh!$A$9:$A$504,Data_TOT_TWh!$B262&amp;"300_"&amp;Data_TOT_TWh!$E262,Data_TER_TWh!AE$9:AE$504)+SUMIF(Data_RES_TWh!$A$9:$A$1496,Data_TOT_TWh!$B262&amp;"400_"&amp;Data_TOT_TWh!$E262,Data_RES_TWh!AE$9:AE$1496)</f>
        <v>0</v>
      </c>
      <c r="AF262" s="13">
        <f>SUMIF(Data_IND_TWh!$A$9:$A$504,Data_TOT_TWh!$B262&amp;"200_"&amp;Data_TOT_TWh!$E262,Data_IND_TWh!AF$9:AF$504)+SUMIF(Data_TER_TWh!$A$9:$A$504,Data_TOT_TWh!$B262&amp;"300_"&amp;Data_TOT_TWh!$E262,Data_TER_TWh!AF$9:AF$504)+SUMIF(Data_RES_TWh!$A$9:$A$1496,Data_TOT_TWh!$B262&amp;"400_"&amp;Data_TOT_TWh!$E262,Data_RES_TWh!AF$9:AF$1496)</f>
        <v>0</v>
      </c>
      <c r="AG262" s="13">
        <f>SUMIF(Data_IND_TWh!$A$9:$A$504,Data_TOT_TWh!$B262&amp;"200_"&amp;Data_TOT_TWh!$E262,Data_IND_TWh!AG$9:AG$504)+SUMIF(Data_TER_TWh!$A$9:$A$504,Data_TOT_TWh!$B262&amp;"300_"&amp;Data_TOT_TWh!$E262,Data_TER_TWh!AG$9:AG$504)+SUMIF(Data_RES_TWh!$A$9:$A$1496,Data_TOT_TWh!$B262&amp;"400_"&amp;Data_TOT_TWh!$E262,Data_RES_TWh!AG$9:AG$1496)</f>
        <v>0</v>
      </c>
      <c r="AH262" s="46">
        <f>SUMIF(Data_IND_TWh!$A$9:$A$504,Data_TOT_TWh!$B262&amp;"200_"&amp;Data_TOT_TWh!$E262,Data_IND_TWh!AH$9:AH$504)+SUMIF(Data_TER_TWh!$A$9:$A$504,Data_TOT_TWh!$B262&amp;"300_"&amp;Data_TOT_TWh!$E262,Data_TER_TWh!AH$9:AH$504)+SUMIF(Data_RES_TWh!$A$9:$A$1496,Data_TOT_TWh!$B262&amp;"400_"&amp;Data_TOT_TWh!$E262,Data_RES_TWh!AH$9:AH$1496)</f>
        <v>0</v>
      </c>
      <c r="AI262" s="56"/>
      <c r="AJ262" s="47">
        <f>SUMIF(Data_IND_TWh!$A$9:$A$504,Data_TOT_TWh!$B262&amp;"200_"&amp;Data_TOT_TWh!$E262,Data_IND_TWh!AJ$9:AJ$504)+SUMIF(Data_TER_TWh!$A$9:$A$504,Data_TOT_TWh!$B262&amp;"300_"&amp;Data_TOT_TWh!$E262,Data_TER_TWh!AJ$9:AJ$504)+SUMIF(Data_RES_TWh!$A$9:$A$1496,Data_TOT_TWh!$B262&amp;"400_"&amp;Data_TOT_TWh!$E262,Data_RES_TWh!AJ$9:AJ$1496)</f>
        <v>0</v>
      </c>
      <c r="AK262" s="56"/>
      <c r="AL262" s="9" t="str">
        <f>VLOOKUP(F262,Definitions!$B$7:$E$39,4,FALSE)</f>
        <v>EU28</v>
      </c>
      <c r="AM262" s="87"/>
      <c r="AN262" s="87"/>
    </row>
    <row r="263" spans="1:40">
      <c r="A263" s="36" t="str">
        <f t="shared" si="7"/>
        <v>LU999_58</v>
      </c>
      <c r="B263" t="s">
        <v>74</v>
      </c>
      <c r="C263" t="s">
        <v>272</v>
      </c>
      <c r="D263">
        <v>999</v>
      </c>
      <c r="E263">
        <v>58</v>
      </c>
      <c r="F263" s="25" t="str">
        <f>VLOOKUP(B263,Definitions!$C$7:$D$43,2,FALSE)</f>
        <v>Luxembourg</v>
      </c>
      <c r="G263" t="str">
        <f>VLOOKUP(C263,Definitions!$C$49:$D$57,2,FALSE)</f>
        <v>TOTAL</v>
      </c>
      <c r="H263" t="str">
        <f>VLOOKUP(D263,Definitions!$C$60:$D$104,2,FALSE)</f>
        <v>TOTAL</v>
      </c>
      <c r="J263" s="29" t="str">
        <f>VLOOKUP(E263,Definitions!$C$115:$D$132,2,FALSE)</f>
        <v>Ambient heat total</v>
      </c>
      <c r="K263" s="47">
        <f>SUMIF(Data_IND_TWh!$A$9:$A$504,Data_TOT_TWh!$B263&amp;"200_"&amp;Data_TOT_TWh!$E263,Data_IND_TWh!K$9:K$504)+SUMIF(Data_TER_TWh!$A$9:$A$504,Data_TOT_TWh!$B263&amp;"300_"&amp;Data_TOT_TWh!$E263,Data_TER_TWh!K$9:K$504)+SUMIF(Data_RES_TWh!$A$9:$A$1496,Data_TOT_TWh!$B263&amp;"400_"&amp;Data_TOT_TWh!$E263,Data_RES_TWh!K$9:K$1496)</f>
        <v>0</v>
      </c>
      <c r="L263" s="46">
        <f t="shared" si="6"/>
        <v>1.4999999999999999E-2</v>
      </c>
      <c r="M263" s="47">
        <f>SUMIF(Data_IND_TWh!$A$9:$A$504,Data_TOT_TWh!$B263&amp;"200_"&amp;Data_TOT_TWh!$E263,Data_IND_TWh!M$9:M$504)+SUMIF(Data_TER_TWh!$A$9:$A$504,Data_TOT_TWh!$B263&amp;"300_"&amp;Data_TOT_TWh!$E263,Data_TER_TWh!M$9:M$504)+SUMIF(Data_RES_TWh!$A$9:$A$1496,Data_TOT_TWh!$B263&amp;"400_"&amp;Data_TOT_TWh!$E263,Data_RES_TWh!M$9:M$1496)</f>
        <v>1.4999999999999999E-2</v>
      </c>
      <c r="N263" s="56"/>
      <c r="O263" s="47">
        <f>SUMIF(Data_IND_TWh!$A$9:$A$504,Data_TOT_TWh!$B263&amp;"200_"&amp;Data_TOT_TWh!$E263,Data_IND_TWh!O$9:O$504)+SUMIF(Data_TER_TWh!$A$9:$A$504,Data_TOT_TWh!$B263&amp;"300_"&amp;Data_TOT_TWh!$E263,Data_TER_TWh!O$9:O$504)+SUMIF(Data_RES_TWh!$A$9:$A$1496,Data_TOT_TWh!$B263&amp;"400_"&amp;Data_TOT_TWh!$E263,Data_RES_TWh!O$9:O$1496)</f>
        <v>0</v>
      </c>
      <c r="P263" s="46">
        <f>SUMIF(Data_IND_TWh!$A$9:$A$504,Data_TOT_TWh!$B263&amp;"200_"&amp;Data_TOT_TWh!$E263,Data_IND_TWh!P$9:P$504)+SUMIF(Data_TER_TWh!$A$9:$A$504,Data_TOT_TWh!$B263&amp;"300_"&amp;Data_TOT_TWh!$E263,Data_TER_TWh!P$9:P$504)+SUMIF(Data_RES_TWh!$A$9:$A$1496,Data_TOT_TWh!$B263&amp;"400_"&amp;Data_TOT_TWh!$E263,Data_RES_TWh!P$9:P$1496)</f>
        <v>1.4999999999999999E-2</v>
      </c>
      <c r="Q263" s="46">
        <f>SUMIF(Data_IND_TWh!$A$9:$A$504,Data_TOT_TWh!$B263&amp;"200_"&amp;Data_TOT_TWh!$E263,Data_IND_TWh!Q$9:Q$504)+SUMIF(Data_TER_TWh!$A$9:$A$504,Data_TOT_TWh!$B263&amp;"300_"&amp;Data_TOT_TWh!$E263,Data_TER_TWh!Q$9:Q$504)+SUMIF(Data_RES_TWh!$A$9:$A$1496,Data_TOT_TWh!$B263&amp;"400_"&amp;Data_TOT_TWh!$E263,Data_RES_TWh!Q$9:Q$1496)</f>
        <v>1.4999999999999999E-2</v>
      </c>
      <c r="R263" s="37">
        <f>SUMIF(Data_IND_TWh!$A$9:$A$504,Data_TOT_TWh!$B263&amp;"200_"&amp;Data_TOT_TWh!$E263,Data_IND_TWh!R$9:R$504)+SUMIF(Data_TER_TWh!$A$9:$A$504,Data_TOT_TWh!$B263&amp;"300_"&amp;Data_TOT_TWh!$E263,Data_TER_TWh!R$9:R$504)+SUMIF(Data_RES_TWh!$A$9:$A$1496,Data_TOT_TWh!$B263&amp;"400_"&amp;Data_TOT_TWh!$E263,Data_RES_TWh!R$9:R$1496)</f>
        <v>0</v>
      </c>
      <c r="S263" s="47">
        <f>SUMIF(Data_IND_TWh!$A$9:$A$504,Data_TOT_TWh!$B263&amp;"200_"&amp;Data_TOT_TWh!$E263,Data_IND_TWh!S$9:S$504)+SUMIF(Data_TER_TWh!$A$9:$A$504,Data_TOT_TWh!$B263&amp;"300_"&amp;Data_TOT_TWh!$E263,Data_TER_TWh!S$9:S$504)+SUMIF(Data_RES_TWh!$A$9:$A$1496,Data_TOT_TWh!$B263&amp;"400_"&amp;Data_TOT_TWh!$E263,Data_RES_TWh!S$9:S$1496)</f>
        <v>1.3834829151812528E-2</v>
      </c>
      <c r="T263" s="56"/>
      <c r="U263" s="47">
        <f>SUMIF(Data_IND_TWh!$A$9:$A$504,Data_TOT_TWh!$B263&amp;"200_"&amp;Data_TOT_TWh!$E263,Data_IND_TWh!U$9:U$504)+SUMIF(Data_TER_TWh!$A$9:$A$504,Data_TOT_TWh!$B263&amp;"300_"&amp;Data_TOT_TWh!$E263,Data_TER_TWh!U$9:U$504)+SUMIF(Data_RES_TWh!$A$9:$A$1496,Data_TOT_TWh!$B263&amp;"400_"&amp;Data_TOT_TWh!$E263,Data_RES_TWh!U$9:U$1496)</f>
        <v>1.1651708481874726E-3</v>
      </c>
      <c r="V263" s="56"/>
      <c r="W263" s="47">
        <f>SUMIF(Data_IND_TWh!$A$9:$A$504,Data_TOT_TWh!$B263&amp;"200_"&amp;Data_TOT_TWh!$E263,Data_IND_TWh!W$9:W$504)+SUMIF(Data_TER_TWh!$A$9:$A$504,Data_TOT_TWh!$B263&amp;"300_"&amp;Data_TOT_TWh!$E263,Data_TER_TWh!W$9:W$504)+SUMIF(Data_RES_TWh!$A$9:$A$1496,Data_TOT_TWh!$B263&amp;"400_"&amp;Data_TOT_TWh!$E263,Data_RES_TWh!W$9:W$1496)</f>
        <v>0</v>
      </c>
      <c r="X263" s="13">
        <f>SUMIF(Data_IND_TWh!$A$9:$A$504,Data_TOT_TWh!$B263&amp;"200_"&amp;Data_TOT_TWh!$E263,Data_IND_TWh!X$9:X$504)+SUMIF(Data_TER_TWh!$A$9:$A$504,Data_TOT_TWh!$B263&amp;"300_"&amp;Data_TOT_TWh!$E263,Data_TER_TWh!X$9:X$504)+SUMIF(Data_RES_TWh!$A$9:$A$1496,Data_TOT_TWh!$B263&amp;"400_"&amp;Data_TOT_TWh!$E263,Data_RES_TWh!X$9:X$1496)</f>
        <v>0</v>
      </c>
      <c r="Y263" s="13">
        <f>SUMIF(Data_IND_TWh!$A$9:$A$504,Data_TOT_TWh!$B263&amp;"200_"&amp;Data_TOT_TWh!$E263,Data_IND_TWh!Y$9:Y$504)+SUMIF(Data_TER_TWh!$A$9:$A$504,Data_TOT_TWh!$B263&amp;"300_"&amp;Data_TOT_TWh!$E263,Data_TER_TWh!Y$9:Y$504)+SUMIF(Data_RES_TWh!$A$9:$A$1496,Data_TOT_TWh!$B263&amp;"400_"&amp;Data_TOT_TWh!$E263,Data_RES_TWh!Y$9:Y$1496)</f>
        <v>0</v>
      </c>
      <c r="Z263" s="13">
        <f>SUMIF(Data_IND_TWh!$A$9:$A$504,Data_TOT_TWh!$B263&amp;"200_"&amp;Data_TOT_TWh!$E263,Data_IND_TWh!Z$9:Z$504)+SUMIF(Data_TER_TWh!$A$9:$A$504,Data_TOT_TWh!$B263&amp;"300_"&amp;Data_TOT_TWh!$E263,Data_TER_TWh!Z$9:Z$504)+SUMIF(Data_RES_TWh!$A$9:$A$1496,Data_TOT_TWh!$B263&amp;"400_"&amp;Data_TOT_TWh!$E263,Data_RES_TWh!Z$9:Z$1496)</f>
        <v>0</v>
      </c>
      <c r="AA263" s="46">
        <f>SUMIF(Data_IND_TWh!$A$9:$A$504,Data_TOT_TWh!$B263&amp;"200_"&amp;Data_TOT_TWh!$E263,Data_IND_TWh!AA$9:AA$504)+SUMIF(Data_TER_TWh!$A$9:$A$504,Data_TOT_TWh!$B263&amp;"300_"&amp;Data_TOT_TWh!$E263,Data_TER_TWh!AA$9:AA$504)+SUMIF(Data_RES_TWh!$A$9:$A$1496,Data_TOT_TWh!$B263&amp;"400_"&amp;Data_TOT_TWh!$E263,Data_RES_TWh!AA$9:AA$1496)</f>
        <v>0</v>
      </c>
      <c r="AB263" s="56"/>
      <c r="AC263" s="47">
        <f>SUMIF(Data_IND_TWh!$A$9:$A$504,Data_TOT_TWh!$B263&amp;"200_"&amp;Data_TOT_TWh!$E263,Data_IND_TWh!AC$9:AC$504)+SUMIF(Data_TER_TWh!$A$9:$A$504,Data_TOT_TWh!$B263&amp;"300_"&amp;Data_TOT_TWh!$E263,Data_TER_TWh!AC$9:AC$504)+SUMIF(Data_RES_TWh!$A$9:$A$1496,Data_TOT_TWh!$B263&amp;"400_"&amp;Data_TOT_TWh!$E263,Data_RES_TWh!AC$9:AC$1496)</f>
        <v>0</v>
      </c>
      <c r="AD263" s="60"/>
      <c r="AE263" s="47">
        <f>SUMIF(Data_IND_TWh!$A$9:$A$504,Data_TOT_TWh!$B263&amp;"200_"&amp;Data_TOT_TWh!$E263,Data_IND_TWh!AE$9:AE$504)+SUMIF(Data_TER_TWh!$A$9:$A$504,Data_TOT_TWh!$B263&amp;"300_"&amp;Data_TOT_TWh!$E263,Data_TER_TWh!AE$9:AE$504)+SUMIF(Data_RES_TWh!$A$9:$A$1496,Data_TOT_TWh!$B263&amp;"400_"&amp;Data_TOT_TWh!$E263,Data_RES_TWh!AE$9:AE$1496)</f>
        <v>0</v>
      </c>
      <c r="AF263" s="13">
        <f>SUMIF(Data_IND_TWh!$A$9:$A$504,Data_TOT_TWh!$B263&amp;"200_"&amp;Data_TOT_TWh!$E263,Data_IND_TWh!AF$9:AF$504)+SUMIF(Data_TER_TWh!$A$9:$A$504,Data_TOT_TWh!$B263&amp;"300_"&amp;Data_TOT_TWh!$E263,Data_TER_TWh!AF$9:AF$504)+SUMIF(Data_RES_TWh!$A$9:$A$1496,Data_TOT_TWh!$B263&amp;"400_"&amp;Data_TOT_TWh!$E263,Data_RES_TWh!AF$9:AF$1496)</f>
        <v>0</v>
      </c>
      <c r="AG263" s="13">
        <f>SUMIF(Data_IND_TWh!$A$9:$A$504,Data_TOT_TWh!$B263&amp;"200_"&amp;Data_TOT_TWh!$E263,Data_IND_TWh!AG$9:AG$504)+SUMIF(Data_TER_TWh!$A$9:$A$504,Data_TOT_TWh!$B263&amp;"300_"&amp;Data_TOT_TWh!$E263,Data_TER_TWh!AG$9:AG$504)+SUMIF(Data_RES_TWh!$A$9:$A$1496,Data_TOT_TWh!$B263&amp;"400_"&amp;Data_TOT_TWh!$E263,Data_RES_TWh!AG$9:AG$1496)</f>
        <v>0</v>
      </c>
      <c r="AH263" s="46">
        <f>SUMIF(Data_IND_TWh!$A$9:$A$504,Data_TOT_TWh!$B263&amp;"200_"&amp;Data_TOT_TWh!$E263,Data_IND_TWh!AH$9:AH$504)+SUMIF(Data_TER_TWh!$A$9:$A$504,Data_TOT_TWh!$B263&amp;"300_"&amp;Data_TOT_TWh!$E263,Data_TER_TWh!AH$9:AH$504)+SUMIF(Data_RES_TWh!$A$9:$A$1496,Data_TOT_TWh!$B263&amp;"400_"&amp;Data_TOT_TWh!$E263,Data_RES_TWh!AH$9:AH$1496)</f>
        <v>0</v>
      </c>
      <c r="AI263" s="56"/>
      <c r="AJ263" s="47">
        <f>SUMIF(Data_IND_TWh!$A$9:$A$504,Data_TOT_TWh!$B263&amp;"200_"&amp;Data_TOT_TWh!$E263,Data_IND_TWh!AJ$9:AJ$504)+SUMIF(Data_TER_TWh!$A$9:$A$504,Data_TOT_TWh!$B263&amp;"300_"&amp;Data_TOT_TWh!$E263,Data_TER_TWh!AJ$9:AJ$504)+SUMIF(Data_RES_TWh!$A$9:$A$1496,Data_TOT_TWh!$B263&amp;"400_"&amp;Data_TOT_TWh!$E263,Data_RES_TWh!AJ$9:AJ$1496)</f>
        <v>0</v>
      </c>
      <c r="AK263" s="56"/>
      <c r="AL263" s="9" t="str">
        <f>VLOOKUP(F263,Definitions!$B$7:$E$39,4,FALSE)</f>
        <v>EU28</v>
      </c>
      <c r="AM263" s="87"/>
      <c r="AN263" s="87"/>
    </row>
    <row r="264" spans="1:40">
      <c r="A264" s="36" t="str">
        <f t="shared" si="7"/>
        <v>LU999_55</v>
      </c>
      <c r="B264" t="s">
        <v>74</v>
      </c>
      <c r="C264" t="s">
        <v>272</v>
      </c>
      <c r="D264">
        <v>999</v>
      </c>
      <c r="E264">
        <v>55</v>
      </c>
      <c r="F264" s="25" t="str">
        <f>VLOOKUP(B264,Definitions!$C$7:$D$43,2,FALSE)</f>
        <v>Luxembourg</v>
      </c>
      <c r="G264" t="str">
        <f>VLOOKUP(C264,Definitions!$C$49:$D$57,2,FALSE)</f>
        <v>TOTAL</v>
      </c>
      <c r="H264" t="str">
        <f>VLOOKUP(D264,Definitions!$C$60:$D$104,2,FALSE)</f>
        <v>TOTAL</v>
      </c>
      <c r="J264" s="29" t="str">
        <f>VLOOKUP(E264,Definitions!$C$115:$D$132,2,FALSE)</f>
        <v xml:space="preserve">Other RES </v>
      </c>
      <c r="K264" s="47">
        <f>SUMIF(Data_IND_TWh!$A$9:$A$504,Data_TOT_TWh!$B264&amp;"200_"&amp;Data_TOT_TWh!$E264,Data_IND_TWh!K$9:K$504)+SUMIF(Data_TER_TWh!$A$9:$A$504,Data_TOT_TWh!$B264&amp;"300_"&amp;Data_TOT_TWh!$E264,Data_TER_TWh!K$9:K$504)+SUMIF(Data_RES_TWh!$A$9:$A$1496,Data_TOT_TWh!$B264&amp;"400_"&amp;Data_TOT_TWh!$E264,Data_RES_TWh!K$9:K$1496)</f>
        <v>0</v>
      </c>
      <c r="L264" s="46">
        <f t="shared" si="6"/>
        <v>2.9963156757445777E-2</v>
      </c>
      <c r="M264" s="47">
        <f>SUMIF(Data_IND_TWh!$A$9:$A$504,Data_TOT_TWh!$B264&amp;"200_"&amp;Data_TOT_TWh!$E264,Data_IND_TWh!M$9:M$504)+SUMIF(Data_TER_TWh!$A$9:$A$504,Data_TOT_TWh!$B264&amp;"300_"&amp;Data_TOT_TWh!$E264,Data_TER_TWh!M$9:M$504)+SUMIF(Data_RES_TWh!$A$9:$A$1496,Data_TOT_TWh!$B264&amp;"400_"&amp;Data_TOT_TWh!$E264,Data_RES_TWh!M$9:M$1496)</f>
        <v>2.9963156757445777E-2</v>
      </c>
      <c r="N264" s="56"/>
      <c r="O264" s="47">
        <f>SUMIF(Data_IND_TWh!$A$9:$A$504,Data_TOT_TWh!$B264&amp;"200_"&amp;Data_TOT_TWh!$E264,Data_IND_TWh!O$9:O$504)+SUMIF(Data_TER_TWh!$A$9:$A$504,Data_TOT_TWh!$B264&amp;"300_"&amp;Data_TOT_TWh!$E264,Data_TER_TWh!O$9:O$504)+SUMIF(Data_RES_TWh!$A$9:$A$1496,Data_TOT_TWh!$B264&amp;"400_"&amp;Data_TOT_TWh!$E264,Data_RES_TWh!O$9:O$1496)</f>
        <v>0</v>
      </c>
      <c r="P264" s="46">
        <f>SUMIF(Data_IND_TWh!$A$9:$A$504,Data_TOT_TWh!$B264&amp;"200_"&amp;Data_TOT_TWh!$E264,Data_IND_TWh!P$9:P$504)+SUMIF(Data_TER_TWh!$A$9:$A$504,Data_TOT_TWh!$B264&amp;"300_"&amp;Data_TOT_TWh!$E264,Data_TER_TWh!P$9:P$504)+SUMIF(Data_RES_TWh!$A$9:$A$1496,Data_TOT_TWh!$B264&amp;"400_"&amp;Data_TOT_TWh!$E264,Data_RES_TWh!P$9:P$1496)</f>
        <v>2.9963156757445777E-2</v>
      </c>
      <c r="Q264" s="46">
        <f>SUMIF(Data_IND_TWh!$A$9:$A$504,Data_TOT_TWh!$B264&amp;"200_"&amp;Data_TOT_TWh!$E264,Data_IND_TWh!Q$9:Q$504)+SUMIF(Data_TER_TWh!$A$9:$A$504,Data_TOT_TWh!$B264&amp;"300_"&amp;Data_TOT_TWh!$E264,Data_TER_TWh!Q$9:Q$504)+SUMIF(Data_RES_TWh!$A$9:$A$1496,Data_TOT_TWh!$B264&amp;"400_"&amp;Data_TOT_TWh!$E264,Data_RES_TWh!Q$9:Q$1496)</f>
        <v>2.3591672579386692E-2</v>
      </c>
      <c r="R264" s="37">
        <f>SUMIF(Data_IND_TWh!$A$9:$A$504,Data_TOT_TWh!$B264&amp;"200_"&amp;Data_TOT_TWh!$E264,Data_IND_TWh!R$9:R$504)+SUMIF(Data_TER_TWh!$A$9:$A$504,Data_TOT_TWh!$B264&amp;"300_"&amp;Data_TOT_TWh!$E264,Data_TER_TWh!R$9:R$504)+SUMIF(Data_RES_TWh!$A$9:$A$1496,Data_TOT_TWh!$B264&amp;"400_"&amp;Data_TOT_TWh!$E264,Data_RES_TWh!R$9:R$1496)</f>
        <v>5.4043358023957841E-3</v>
      </c>
      <c r="S264" s="47">
        <f>SUMIF(Data_IND_TWh!$A$9:$A$504,Data_TOT_TWh!$B264&amp;"200_"&amp;Data_TOT_TWh!$E264,Data_IND_TWh!S$9:S$504)+SUMIF(Data_TER_TWh!$A$9:$A$504,Data_TOT_TWh!$B264&amp;"300_"&amp;Data_TOT_TWh!$E264,Data_TER_TWh!S$9:S$504)+SUMIF(Data_RES_TWh!$A$9:$A$1496,Data_TOT_TWh!$B264&amp;"400_"&amp;Data_TOT_TWh!$E264,Data_RES_TWh!S$9:S$1496)</f>
        <v>2.7355829585771047E-3</v>
      </c>
      <c r="T264" s="56"/>
      <c r="U264" s="47">
        <f>SUMIF(Data_IND_TWh!$A$9:$A$504,Data_TOT_TWh!$B264&amp;"200_"&amp;Data_TOT_TWh!$E264,Data_IND_TWh!U$9:U$504)+SUMIF(Data_TER_TWh!$A$9:$A$504,Data_TOT_TWh!$B264&amp;"300_"&amp;Data_TOT_TWh!$E264,Data_TER_TWh!U$9:U$504)+SUMIF(Data_RES_TWh!$A$9:$A$1496,Data_TOT_TWh!$B264&amp;"400_"&amp;Data_TOT_TWh!$E264,Data_RES_TWh!U$9:U$1496)</f>
        <v>4.0343224508784152E-4</v>
      </c>
      <c r="V264" s="56"/>
      <c r="W264" s="47">
        <f>SUMIF(Data_IND_TWh!$A$9:$A$504,Data_TOT_TWh!$B264&amp;"200_"&amp;Data_TOT_TWh!$E264,Data_IND_TWh!W$9:W$504)+SUMIF(Data_TER_TWh!$A$9:$A$504,Data_TOT_TWh!$B264&amp;"300_"&amp;Data_TOT_TWh!$E264,Data_TER_TWh!W$9:W$504)+SUMIF(Data_RES_TWh!$A$9:$A$1496,Data_TOT_TWh!$B264&amp;"400_"&amp;Data_TOT_TWh!$E264,Data_RES_TWh!W$9:W$1496)</f>
        <v>2.0452657375721744E-2</v>
      </c>
      <c r="X264" s="13">
        <f>SUMIF(Data_IND_TWh!$A$9:$A$504,Data_TOT_TWh!$B264&amp;"200_"&amp;Data_TOT_TWh!$E264,Data_IND_TWh!X$9:X$504)+SUMIF(Data_TER_TWh!$A$9:$A$504,Data_TOT_TWh!$B264&amp;"300_"&amp;Data_TOT_TWh!$E264,Data_TER_TWh!X$9:X$504)+SUMIF(Data_RES_TWh!$A$9:$A$1496,Data_TOT_TWh!$B264&amp;"400_"&amp;Data_TOT_TWh!$E264,Data_RES_TWh!X$9:X$1496)</f>
        <v>9.4987185464073451E-5</v>
      </c>
      <c r="Y264" s="13">
        <f>SUMIF(Data_IND_TWh!$A$9:$A$504,Data_TOT_TWh!$B264&amp;"200_"&amp;Data_TOT_TWh!$E264,Data_IND_TWh!Y$9:Y$504)+SUMIF(Data_TER_TWh!$A$9:$A$504,Data_TOT_TWh!$B264&amp;"300_"&amp;Data_TOT_TWh!$E264,Data_TER_TWh!Y$9:Y$504)+SUMIF(Data_RES_TWh!$A$9:$A$1496,Data_TOT_TWh!$B264&amp;"400_"&amp;Data_TOT_TWh!$E264,Data_RES_TWh!Y$9:Y$1496)</f>
        <v>8.4797372750272442E-5</v>
      </c>
      <c r="Z264" s="13">
        <f>SUMIF(Data_IND_TWh!$A$9:$A$504,Data_TOT_TWh!$B264&amp;"200_"&amp;Data_TOT_TWh!$E264,Data_IND_TWh!Z$9:Z$504)+SUMIF(Data_TER_TWh!$A$9:$A$504,Data_TOT_TWh!$B264&amp;"300_"&amp;Data_TOT_TWh!$E264,Data_TER_TWh!Z$9:Z$504)+SUMIF(Data_RES_TWh!$A$9:$A$1496,Data_TOT_TWh!$B264&amp;"400_"&amp;Data_TOT_TWh!$E264,Data_RES_TWh!Z$9:Z$1496)</f>
        <v>9.9627949345684036E-4</v>
      </c>
      <c r="AA264" s="46">
        <f>SUMIF(Data_IND_TWh!$A$9:$A$504,Data_TOT_TWh!$B264&amp;"200_"&amp;Data_TOT_TWh!$E264,Data_IND_TWh!AA$9:AA$504)+SUMIF(Data_TER_TWh!$A$9:$A$504,Data_TOT_TWh!$B264&amp;"300_"&amp;Data_TOT_TWh!$E264,Data_TER_TWh!AA$9:AA$504)+SUMIF(Data_RES_TWh!$A$9:$A$1496,Data_TOT_TWh!$B264&amp;"400_"&amp;Data_TOT_TWh!$E264,Data_RES_TWh!AA$9:AA$1496)</f>
        <v>1.7339750098964463E-2</v>
      </c>
      <c r="AB264" s="56"/>
      <c r="AC264" s="47">
        <f>SUMIF(Data_IND_TWh!$A$9:$A$504,Data_TOT_TWh!$B264&amp;"200_"&amp;Data_TOT_TWh!$E264,Data_IND_TWh!AC$9:AC$504)+SUMIF(Data_TER_TWh!$A$9:$A$504,Data_TOT_TWh!$B264&amp;"300_"&amp;Data_TOT_TWh!$E264,Data_TER_TWh!AC$9:AC$504)+SUMIF(Data_RES_TWh!$A$9:$A$1496,Data_TOT_TWh!$B264&amp;"400_"&amp;Data_TOT_TWh!$E264,Data_RES_TWh!AC$9:AC$1496)</f>
        <v>1.8556997089600705E-3</v>
      </c>
      <c r="AD264" s="60"/>
      <c r="AE264" s="47">
        <f>SUMIF(Data_IND_TWh!$A$9:$A$504,Data_TOT_TWh!$B264&amp;"200_"&amp;Data_TOT_TWh!$E264,Data_IND_TWh!AE$9:AE$504)+SUMIF(Data_TER_TWh!$A$9:$A$504,Data_TOT_TWh!$B264&amp;"300_"&amp;Data_TOT_TWh!$E264,Data_TER_TWh!AE$9:AE$504)+SUMIF(Data_RES_TWh!$A$9:$A$1496,Data_TOT_TWh!$B264&amp;"400_"&amp;Data_TOT_TWh!$E264,Data_RES_TWh!AE$9:AE$1496)</f>
        <v>3.548636093435714E-3</v>
      </c>
      <c r="AF264" s="13">
        <f>SUMIF(Data_IND_TWh!$A$9:$A$504,Data_TOT_TWh!$B264&amp;"200_"&amp;Data_TOT_TWh!$E264,Data_IND_TWh!AF$9:AF$504)+SUMIF(Data_TER_TWh!$A$9:$A$504,Data_TOT_TWh!$B264&amp;"300_"&amp;Data_TOT_TWh!$E264,Data_TER_TWh!AF$9:AF$504)+SUMIF(Data_RES_TWh!$A$9:$A$1496,Data_TOT_TWh!$B264&amp;"400_"&amp;Data_TOT_TWh!$E264,Data_RES_TWh!AF$9:AF$1496)</f>
        <v>6.2642999447366923E-5</v>
      </c>
      <c r="AG264" s="13">
        <f>SUMIF(Data_IND_TWh!$A$9:$A$504,Data_TOT_TWh!$B264&amp;"200_"&amp;Data_TOT_TWh!$E264,Data_IND_TWh!AG$9:AG$504)+SUMIF(Data_TER_TWh!$A$9:$A$504,Data_TOT_TWh!$B264&amp;"300_"&amp;Data_TOT_TWh!$E264,Data_TER_TWh!AG$9:AG$504)+SUMIF(Data_RES_TWh!$A$9:$A$1496,Data_TOT_TWh!$B264&amp;"400_"&amp;Data_TOT_TWh!$E264,Data_RES_TWh!AG$9:AG$1496)</f>
        <v>2.9656169180065938E-4</v>
      </c>
      <c r="AH264" s="46">
        <f>SUMIF(Data_IND_TWh!$A$9:$A$504,Data_TOT_TWh!$B264&amp;"200_"&amp;Data_TOT_TWh!$E264,Data_IND_TWh!AH$9:AH$504)+SUMIF(Data_TER_TWh!$A$9:$A$504,Data_TOT_TWh!$B264&amp;"300_"&amp;Data_TOT_TWh!$E264,Data_TER_TWh!AH$9:AH$504)+SUMIF(Data_RES_TWh!$A$9:$A$1496,Data_TOT_TWh!$B264&amp;"400_"&amp;Data_TOT_TWh!$E264,Data_RES_TWh!AH$9:AH$1496)</f>
        <v>7.4021328693662613E-4</v>
      </c>
      <c r="AI264" s="56"/>
      <c r="AJ264" s="47">
        <f>SUMIF(Data_IND_TWh!$A$9:$A$504,Data_TOT_TWh!$B264&amp;"200_"&amp;Data_TOT_TWh!$E264,Data_IND_TWh!AJ$9:AJ$504)+SUMIF(Data_TER_TWh!$A$9:$A$504,Data_TOT_TWh!$B264&amp;"300_"&amp;Data_TOT_TWh!$E264,Data_TER_TWh!AJ$9:AJ$504)+SUMIF(Data_RES_TWh!$A$9:$A$1496,Data_TOT_TWh!$B264&amp;"400_"&amp;Data_TOT_TWh!$E264,Data_RES_TWh!AJ$9:AJ$1496)</f>
        <v>9.6714837566329933E-4</v>
      </c>
      <c r="AK264" s="56"/>
      <c r="AL264" s="9" t="str">
        <f>VLOOKUP(F264,Definitions!$B$7:$E$39,4,FALSE)</f>
        <v>EU28</v>
      </c>
      <c r="AM264" s="87"/>
      <c r="AN264" s="87"/>
    </row>
    <row r="265" spans="1:40">
      <c r="A265" s="36" t="str">
        <f t="shared" si="7"/>
        <v>HU999_0</v>
      </c>
      <c r="B265" t="s">
        <v>78</v>
      </c>
      <c r="C265" t="s">
        <v>272</v>
      </c>
      <c r="D265">
        <v>999</v>
      </c>
      <c r="E265">
        <v>0</v>
      </c>
      <c r="F265" s="25" t="str">
        <f>VLOOKUP(B265,Definitions!$C$7:$D$43,2,FALSE)</f>
        <v>Hungary</v>
      </c>
      <c r="G265" t="str">
        <f>VLOOKUP(C265,Definitions!$C$49:$D$57,2,FALSE)</f>
        <v>TOTAL</v>
      </c>
      <c r="H265" t="str">
        <f>VLOOKUP(D265,Definitions!$C$60:$D$104,2,FALSE)</f>
        <v>TOTAL</v>
      </c>
      <c r="J265" s="29" t="str">
        <f>VLOOKUP(E265,Definitions!$C$115:$D$132,2,FALSE)</f>
        <v>TOTAL</v>
      </c>
      <c r="K265" s="47">
        <f>SUMIF(Data_IND_TWh!$A$9:$A$504,Data_TOT_TWh!$B265&amp;"200_"&amp;Data_TOT_TWh!$E265,Data_IND_TWh!K$9:K$504)+SUMIF(Data_TER_TWh!$A$9:$A$504,Data_TOT_TWh!$B265&amp;"300_"&amp;Data_TOT_TWh!$E265,Data_TER_TWh!K$9:K$504)+SUMIF(Data_RES_TWh!$A$9:$A$1496,Data_TOT_TWh!$B265&amp;"400_"&amp;Data_TOT_TWh!$E265,Data_RES_TWh!K$9:K$1496)</f>
        <v>174.81151287054621</v>
      </c>
      <c r="L265" s="46">
        <f t="shared" ref="L265:L328" si="8">IFERROR(M265-K265,M265)</f>
        <v>-56.269402378863418</v>
      </c>
      <c r="M265" s="47">
        <f>SUMIF(Data_IND_TWh!$A$9:$A$504,Data_TOT_TWh!$B265&amp;"200_"&amp;Data_TOT_TWh!$E265,Data_IND_TWh!M$9:M$504)+SUMIF(Data_TER_TWh!$A$9:$A$504,Data_TOT_TWh!$B265&amp;"300_"&amp;Data_TOT_TWh!$E265,Data_TER_TWh!M$9:M$504)+SUMIF(Data_RES_TWh!$A$9:$A$1496,Data_TOT_TWh!$B265&amp;"400_"&amp;Data_TOT_TWh!$E265,Data_RES_TWh!M$9:M$1496)</f>
        <v>118.54211049168279</v>
      </c>
      <c r="N265" s="56"/>
      <c r="O265" s="47">
        <f>SUMIF(Data_IND_TWh!$A$9:$A$504,Data_TOT_TWh!$B265&amp;"200_"&amp;Data_TOT_TWh!$E265,Data_IND_TWh!O$9:O$504)+SUMIF(Data_TER_TWh!$A$9:$A$504,Data_TOT_TWh!$B265&amp;"300_"&amp;Data_TOT_TWh!$E265,Data_TER_TWh!O$9:O$504)+SUMIF(Data_RES_TWh!$A$9:$A$1496,Data_TOT_TWh!$B265&amp;"400_"&amp;Data_TOT_TWh!$E265,Data_RES_TWh!O$9:O$1496)</f>
        <v>0</v>
      </c>
      <c r="P265" s="46">
        <f>SUMIF(Data_IND_TWh!$A$9:$A$504,Data_TOT_TWh!$B265&amp;"200_"&amp;Data_TOT_TWh!$E265,Data_IND_TWh!P$9:P$504)+SUMIF(Data_TER_TWh!$A$9:$A$504,Data_TOT_TWh!$B265&amp;"300_"&amp;Data_TOT_TWh!$E265,Data_TER_TWh!P$9:P$504)+SUMIF(Data_RES_TWh!$A$9:$A$1496,Data_TOT_TWh!$B265&amp;"400_"&amp;Data_TOT_TWh!$E265,Data_RES_TWh!P$9:P$1496)</f>
        <v>118.54211049168279</v>
      </c>
      <c r="Q265" s="46">
        <f>SUMIF(Data_IND_TWh!$A$9:$A$504,Data_TOT_TWh!$B265&amp;"200_"&amp;Data_TOT_TWh!$E265,Data_IND_TWh!Q$9:Q$504)+SUMIF(Data_TER_TWh!$A$9:$A$504,Data_TOT_TWh!$B265&amp;"300_"&amp;Data_TOT_TWh!$E265,Data_TER_TWh!Q$9:Q$504)+SUMIF(Data_RES_TWh!$A$9:$A$1496,Data_TOT_TWh!$B265&amp;"400_"&amp;Data_TOT_TWh!$E265,Data_RES_TWh!Q$9:Q$1496)</f>
        <v>107.52212012341298</v>
      </c>
      <c r="R265" s="37">
        <f>SUMIF(Data_IND_TWh!$A$9:$A$504,Data_TOT_TWh!$B265&amp;"200_"&amp;Data_TOT_TWh!$E265,Data_IND_TWh!R$9:R$504)+SUMIF(Data_TER_TWh!$A$9:$A$504,Data_TOT_TWh!$B265&amp;"300_"&amp;Data_TOT_TWh!$E265,Data_TER_TWh!R$9:R$504)+SUMIF(Data_RES_TWh!$A$9:$A$1496,Data_TOT_TWh!$B265&amp;"400_"&amp;Data_TOT_TWh!$E265,Data_RES_TWh!R$9:R$1496)</f>
        <v>8.0365603983830631</v>
      </c>
      <c r="S265" s="47">
        <f>SUMIF(Data_IND_TWh!$A$9:$A$504,Data_TOT_TWh!$B265&amp;"200_"&amp;Data_TOT_TWh!$E265,Data_IND_TWh!S$9:S$504)+SUMIF(Data_TER_TWh!$A$9:$A$504,Data_TOT_TWh!$B265&amp;"300_"&amp;Data_TOT_TWh!$E265,Data_TER_TWh!S$9:S$504)+SUMIF(Data_RES_TWh!$A$9:$A$1496,Data_TOT_TWh!$B265&amp;"400_"&amp;Data_TOT_TWh!$E265,Data_RES_TWh!S$9:S$1496)</f>
        <v>68.482356767195725</v>
      </c>
      <c r="T265" s="56"/>
      <c r="U265" s="47">
        <f>SUMIF(Data_IND_TWh!$A$9:$A$504,Data_TOT_TWh!$B265&amp;"200_"&amp;Data_TOT_TWh!$E265,Data_IND_TWh!U$9:U$504)+SUMIF(Data_TER_TWh!$A$9:$A$504,Data_TOT_TWh!$B265&amp;"300_"&amp;Data_TOT_TWh!$E265,Data_TER_TWh!U$9:U$504)+SUMIF(Data_RES_TWh!$A$9:$A$1496,Data_TOT_TWh!$B265&amp;"400_"&amp;Data_TOT_TWh!$E265,Data_RES_TWh!U$9:U$1496)</f>
        <v>17.814807195775412</v>
      </c>
      <c r="V265" s="56"/>
      <c r="W265" s="47">
        <f>SUMIF(Data_IND_TWh!$A$9:$A$504,Data_TOT_TWh!$B265&amp;"200_"&amp;Data_TOT_TWh!$E265,Data_IND_TWh!W$9:W$504)+SUMIF(Data_TER_TWh!$A$9:$A$504,Data_TOT_TWh!$B265&amp;"300_"&amp;Data_TOT_TWh!$E265,Data_TER_TWh!W$9:W$504)+SUMIF(Data_RES_TWh!$A$9:$A$1496,Data_TOT_TWh!$B265&amp;"400_"&amp;Data_TOT_TWh!$E265,Data_RES_TWh!W$9:W$1496)</f>
        <v>21.224956160441835</v>
      </c>
      <c r="X265" s="13">
        <f>SUMIF(Data_IND_TWh!$A$9:$A$504,Data_TOT_TWh!$B265&amp;"200_"&amp;Data_TOT_TWh!$E265,Data_IND_TWh!X$9:X$504)+SUMIF(Data_TER_TWh!$A$9:$A$504,Data_TOT_TWh!$B265&amp;"300_"&amp;Data_TOT_TWh!$E265,Data_TER_TWh!X$9:X$504)+SUMIF(Data_RES_TWh!$A$9:$A$1496,Data_TOT_TWh!$B265&amp;"400_"&amp;Data_TOT_TWh!$E265,Data_RES_TWh!X$9:X$1496)</f>
        <v>4.6688274888412638</v>
      </c>
      <c r="Y265" s="13">
        <f>SUMIF(Data_IND_TWh!$A$9:$A$504,Data_TOT_TWh!$B265&amp;"200_"&amp;Data_TOT_TWh!$E265,Data_IND_TWh!Y$9:Y$504)+SUMIF(Data_TER_TWh!$A$9:$A$504,Data_TOT_TWh!$B265&amp;"300_"&amp;Data_TOT_TWh!$E265,Data_TER_TWh!Y$9:Y$504)+SUMIF(Data_RES_TWh!$A$9:$A$1496,Data_TOT_TWh!$B265&amp;"400_"&amp;Data_TOT_TWh!$E265,Data_RES_TWh!Y$9:Y$1496)</f>
        <v>2.887481199727838</v>
      </c>
      <c r="Z265" s="13">
        <f>SUMIF(Data_IND_TWh!$A$9:$A$504,Data_TOT_TWh!$B265&amp;"200_"&amp;Data_TOT_TWh!$E265,Data_IND_TWh!Z$9:Z$504)+SUMIF(Data_TER_TWh!$A$9:$A$504,Data_TOT_TWh!$B265&amp;"300_"&amp;Data_TOT_TWh!$E265,Data_TER_TWh!Z$9:Z$504)+SUMIF(Data_RES_TWh!$A$9:$A$1496,Data_TOT_TWh!$B265&amp;"400_"&amp;Data_TOT_TWh!$E265,Data_RES_TWh!Z$9:Z$1496)</f>
        <v>1.3413576527620799</v>
      </c>
      <c r="AA265" s="46">
        <f>SUMIF(Data_IND_TWh!$A$9:$A$504,Data_TOT_TWh!$B265&amp;"200_"&amp;Data_TOT_TWh!$E265,Data_IND_TWh!AA$9:AA$504)+SUMIF(Data_TER_TWh!$A$9:$A$504,Data_TOT_TWh!$B265&amp;"300_"&amp;Data_TOT_TWh!$E265,Data_TER_TWh!AA$9:AA$504)+SUMIF(Data_RES_TWh!$A$9:$A$1496,Data_TOT_TWh!$B265&amp;"400_"&amp;Data_TOT_TWh!$E265,Data_RES_TWh!AA$9:AA$1496)</f>
        <v>10.063744708726768</v>
      </c>
      <c r="AB265" s="56"/>
      <c r="AC265" s="47">
        <f>SUMIF(Data_IND_TWh!$A$9:$A$504,Data_TOT_TWh!$B265&amp;"200_"&amp;Data_TOT_TWh!$E265,Data_IND_TWh!AC$9:AC$504)+SUMIF(Data_TER_TWh!$A$9:$A$504,Data_TOT_TWh!$B265&amp;"300_"&amp;Data_TOT_TWh!$E265,Data_TER_TWh!AC$9:AC$504)+SUMIF(Data_RES_TWh!$A$9:$A$1496,Data_TOT_TWh!$B265&amp;"400_"&amp;Data_TOT_TWh!$E265,Data_RES_TWh!AC$9:AC$1496)</f>
        <v>2.2383435764385915</v>
      </c>
      <c r="AD265" s="60"/>
      <c r="AE265" s="47">
        <f>SUMIF(Data_IND_TWh!$A$9:$A$504,Data_TOT_TWh!$B265&amp;"200_"&amp;Data_TOT_TWh!$E265,Data_IND_TWh!AE$9:AE$504)+SUMIF(Data_TER_TWh!$A$9:$A$504,Data_TOT_TWh!$B265&amp;"300_"&amp;Data_TOT_TWh!$E265,Data_TER_TWh!AE$9:AE$504)+SUMIF(Data_RES_TWh!$A$9:$A$1496,Data_TOT_TWh!$B265&amp;"400_"&amp;Data_TOT_TWh!$E265,Data_RES_TWh!AE$9:AE$1496)</f>
        <v>5.7982168219444716</v>
      </c>
      <c r="AF265" s="13">
        <f>SUMIF(Data_IND_TWh!$A$9:$A$504,Data_TOT_TWh!$B265&amp;"200_"&amp;Data_TOT_TWh!$E265,Data_IND_TWh!AF$9:AF$504)+SUMIF(Data_TER_TWh!$A$9:$A$504,Data_TOT_TWh!$B265&amp;"300_"&amp;Data_TOT_TWh!$E265,Data_TER_TWh!AF$9:AF$504)+SUMIF(Data_RES_TWh!$A$9:$A$1496,Data_TOT_TWh!$B265&amp;"400_"&amp;Data_TOT_TWh!$E265,Data_RES_TWh!AF$9:AF$1496)</f>
        <v>0.3525388468858946</v>
      </c>
      <c r="AG265" s="13">
        <f>SUMIF(Data_IND_TWh!$A$9:$A$504,Data_TOT_TWh!$B265&amp;"200_"&amp;Data_TOT_TWh!$E265,Data_IND_TWh!AG$9:AG$504)+SUMIF(Data_TER_TWh!$A$9:$A$504,Data_TOT_TWh!$B265&amp;"300_"&amp;Data_TOT_TWh!$E265,Data_TER_TWh!AG$9:AG$504)+SUMIF(Data_RES_TWh!$A$9:$A$1496,Data_TOT_TWh!$B265&amp;"400_"&amp;Data_TOT_TWh!$E265,Data_RES_TWh!AG$9:AG$1496)</f>
        <v>0.46905802392645402</v>
      </c>
      <c r="AH265" s="46">
        <f>SUMIF(Data_IND_TWh!$A$9:$A$504,Data_TOT_TWh!$B265&amp;"200_"&amp;Data_TOT_TWh!$E265,Data_IND_TWh!AH$9:AH$504)+SUMIF(Data_TER_TWh!$A$9:$A$504,Data_TOT_TWh!$B265&amp;"300_"&amp;Data_TOT_TWh!$E265,Data_TER_TWh!AH$9:AH$504)+SUMIF(Data_RES_TWh!$A$9:$A$1496,Data_TOT_TWh!$B265&amp;"400_"&amp;Data_TOT_TWh!$E265,Data_RES_TWh!AH$9:AH$1496)</f>
        <v>1.0555742464567921</v>
      </c>
      <c r="AI265" s="56"/>
      <c r="AJ265" s="47">
        <f>SUMIF(Data_IND_TWh!$A$9:$A$504,Data_TOT_TWh!$B265&amp;"200_"&amp;Data_TOT_TWh!$E265,Data_IND_TWh!AJ$9:AJ$504)+SUMIF(Data_TER_TWh!$A$9:$A$504,Data_TOT_TWh!$B265&amp;"300_"&amp;Data_TOT_TWh!$E265,Data_TER_TWh!AJ$9:AJ$504)+SUMIF(Data_RES_TWh!$A$9:$A$1496,Data_TOT_TWh!$B265&amp;"400_"&amp;Data_TOT_TWh!$E265,Data_RES_TWh!AJ$9:AJ$1496)</f>
        <v>2.9834299698867532</v>
      </c>
      <c r="AK265" s="56"/>
      <c r="AL265" s="9" t="str">
        <f>VLOOKUP(F265,Definitions!$B$7:$E$39,4,FALSE)</f>
        <v>EU28</v>
      </c>
      <c r="AM265" s="87"/>
      <c r="AN265" s="87"/>
    </row>
    <row r="266" spans="1:40">
      <c r="A266" s="36" t="str">
        <f t="shared" ref="A266:A329" si="9">B266&amp;D266&amp;"_"&amp;E266</f>
        <v>HU999_1</v>
      </c>
      <c r="B266" t="s">
        <v>78</v>
      </c>
      <c r="C266" t="s">
        <v>272</v>
      </c>
      <c r="D266">
        <v>999</v>
      </c>
      <c r="E266">
        <v>1</v>
      </c>
      <c r="F266" s="25" t="str">
        <f>VLOOKUP(B266,Definitions!$C$7:$D$43,2,FALSE)</f>
        <v>Hungary</v>
      </c>
      <c r="G266" t="str">
        <f>VLOOKUP(C266,Definitions!$C$49:$D$57,2,FALSE)</f>
        <v>TOTAL</v>
      </c>
      <c r="H266" t="str">
        <f>VLOOKUP(D266,Definitions!$C$60:$D$104,2,FALSE)</f>
        <v>TOTAL</v>
      </c>
      <c r="J266" s="29" t="str">
        <f>VLOOKUP(E266,Definitions!$C$115:$D$132,2,FALSE)</f>
        <v>Coal</v>
      </c>
      <c r="K266" s="47">
        <f>SUMIF(Data_IND_TWh!$A$9:$A$504,Data_TOT_TWh!$B266&amp;"200_"&amp;Data_TOT_TWh!$E266,Data_IND_TWh!K$9:K$504)+SUMIF(Data_TER_TWh!$A$9:$A$504,Data_TOT_TWh!$B266&amp;"300_"&amp;Data_TOT_TWh!$E266,Data_TER_TWh!K$9:K$504)+SUMIF(Data_RES_TWh!$A$9:$A$1496,Data_TOT_TWh!$B266&amp;"400_"&amp;Data_TOT_TWh!$E266,Data_RES_TWh!K$9:K$1496)</f>
        <v>20.690532873141045</v>
      </c>
      <c r="L266" s="46">
        <f t="shared" si="8"/>
        <v>-10.202977632645734</v>
      </c>
      <c r="M266" s="47">
        <f>SUMIF(Data_IND_TWh!$A$9:$A$504,Data_TOT_TWh!$B266&amp;"200_"&amp;Data_TOT_TWh!$E266,Data_IND_TWh!M$9:M$504)+SUMIF(Data_TER_TWh!$A$9:$A$504,Data_TOT_TWh!$B266&amp;"300_"&amp;Data_TOT_TWh!$E266,Data_TER_TWh!M$9:M$504)+SUMIF(Data_RES_TWh!$A$9:$A$1496,Data_TOT_TWh!$B266&amp;"400_"&amp;Data_TOT_TWh!$E266,Data_RES_TWh!M$9:M$1496)</f>
        <v>10.487555240495311</v>
      </c>
      <c r="N266" s="56"/>
      <c r="O266" s="47">
        <f>SUMIF(Data_IND_TWh!$A$9:$A$504,Data_TOT_TWh!$B266&amp;"200_"&amp;Data_TOT_TWh!$E266,Data_IND_TWh!O$9:O$504)+SUMIF(Data_TER_TWh!$A$9:$A$504,Data_TOT_TWh!$B266&amp;"300_"&amp;Data_TOT_TWh!$E266,Data_TER_TWh!O$9:O$504)+SUMIF(Data_RES_TWh!$A$9:$A$1496,Data_TOT_TWh!$B266&amp;"400_"&amp;Data_TOT_TWh!$E266,Data_RES_TWh!O$9:O$1496)</f>
        <v>0</v>
      </c>
      <c r="P266" s="46">
        <f>SUMIF(Data_IND_TWh!$A$9:$A$504,Data_TOT_TWh!$B266&amp;"200_"&amp;Data_TOT_TWh!$E266,Data_IND_TWh!P$9:P$504)+SUMIF(Data_TER_TWh!$A$9:$A$504,Data_TOT_TWh!$B266&amp;"300_"&amp;Data_TOT_TWh!$E266,Data_TER_TWh!P$9:P$504)+SUMIF(Data_RES_TWh!$A$9:$A$1496,Data_TOT_TWh!$B266&amp;"400_"&amp;Data_TOT_TWh!$E266,Data_RES_TWh!P$9:P$1496)</f>
        <v>10.487555240495311</v>
      </c>
      <c r="Q266" s="46">
        <f>SUMIF(Data_IND_TWh!$A$9:$A$504,Data_TOT_TWh!$B266&amp;"200_"&amp;Data_TOT_TWh!$E266,Data_IND_TWh!Q$9:Q$504)+SUMIF(Data_TER_TWh!$A$9:$A$504,Data_TOT_TWh!$B266&amp;"300_"&amp;Data_TOT_TWh!$E266,Data_TER_TWh!Q$9:Q$504)+SUMIF(Data_RES_TWh!$A$9:$A$1496,Data_TOT_TWh!$B266&amp;"400_"&amp;Data_TOT_TWh!$E266,Data_RES_TWh!Q$9:Q$1496)</f>
        <v>8.7927804090512289</v>
      </c>
      <c r="R266" s="37">
        <f>SUMIF(Data_IND_TWh!$A$9:$A$504,Data_TOT_TWh!$B266&amp;"200_"&amp;Data_TOT_TWh!$E266,Data_IND_TWh!R$9:R$504)+SUMIF(Data_TER_TWh!$A$9:$A$504,Data_TOT_TWh!$B266&amp;"300_"&amp;Data_TOT_TWh!$E266,Data_TER_TWh!R$9:R$504)+SUMIF(Data_RES_TWh!$A$9:$A$1496,Data_TOT_TWh!$B266&amp;"400_"&amp;Data_TOT_TWh!$E266,Data_RES_TWh!R$9:R$1496)</f>
        <v>1.5285704613342375</v>
      </c>
      <c r="S266" s="47">
        <f>SUMIF(Data_IND_TWh!$A$9:$A$504,Data_TOT_TWh!$B266&amp;"200_"&amp;Data_TOT_TWh!$E266,Data_IND_TWh!S$9:S$504)+SUMIF(Data_TER_TWh!$A$9:$A$504,Data_TOT_TWh!$B266&amp;"300_"&amp;Data_TOT_TWh!$E266,Data_TER_TWh!S$9:S$504)+SUMIF(Data_RES_TWh!$A$9:$A$1496,Data_TOT_TWh!$B266&amp;"400_"&amp;Data_TOT_TWh!$E266,Data_RES_TWh!S$9:S$1496)</f>
        <v>2.813075093355915</v>
      </c>
      <c r="T266" s="56"/>
      <c r="U266" s="47">
        <f>SUMIF(Data_IND_TWh!$A$9:$A$504,Data_TOT_TWh!$B266&amp;"200_"&amp;Data_TOT_TWh!$E266,Data_IND_TWh!U$9:U$504)+SUMIF(Data_TER_TWh!$A$9:$A$504,Data_TOT_TWh!$B266&amp;"300_"&amp;Data_TOT_TWh!$E266,Data_TER_TWh!U$9:U$504)+SUMIF(Data_RES_TWh!$A$9:$A$1496,Data_TOT_TWh!$B266&amp;"400_"&amp;Data_TOT_TWh!$E266,Data_RES_TWh!U$9:U$1496)</f>
        <v>1.2856383484225005</v>
      </c>
      <c r="V266" s="56"/>
      <c r="W266" s="47">
        <f>SUMIF(Data_IND_TWh!$A$9:$A$504,Data_TOT_TWh!$B266&amp;"200_"&amp;Data_TOT_TWh!$E266,Data_IND_TWh!W$9:W$504)+SUMIF(Data_TER_TWh!$A$9:$A$504,Data_TOT_TWh!$B266&amp;"300_"&amp;Data_TOT_TWh!$E266,Data_TER_TWh!W$9:W$504)+SUMIF(Data_RES_TWh!$A$9:$A$1496,Data_TOT_TWh!$B266&amp;"400_"&amp;Data_TOT_TWh!$E266,Data_RES_TWh!W$9:W$1496)</f>
        <v>4.6940669672728124</v>
      </c>
      <c r="X266" s="13">
        <f>SUMIF(Data_IND_TWh!$A$9:$A$504,Data_TOT_TWh!$B266&amp;"200_"&amp;Data_TOT_TWh!$E266,Data_IND_TWh!X$9:X$504)+SUMIF(Data_TER_TWh!$A$9:$A$504,Data_TOT_TWh!$B266&amp;"300_"&amp;Data_TOT_TWh!$E266,Data_TER_TWh!X$9:X$504)+SUMIF(Data_RES_TWh!$A$9:$A$1496,Data_TOT_TWh!$B266&amp;"400_"&amp;Data_TOT_TWh!$E266,Data_RES_TWh!X$9:X$1496)</f>
        <v>0.22429237007502295</v>
      </c>
      <c r="Y266" s="13">
        <f>SUMIF(Data_IND_TWh!$A$9:$A$504,Data_TOT_TWh!$B266&amp;"200_"&amp;Data_TOT_TWh!$E266,Data_IND_TWh!Y$9:Y$504)+SUMIF(Data_TER_TWh!$A$9:$A$504,Data_TOT_TWh!$B266&amp;"300_"&amp;Data_TOT_TWh!$E266,Data_TER_TWh!Y$9:Y$504)+SUMIF(Data_RES_TWh!$A$9:$A$1496,Data_TOT_TWh!$B266&amp;"400_"&amp;Data_TOT_TWh!$E266,Data_RES_TWh!Y$9:Y$1496)</f>
        <v>8.0938117136322624E-2</v>
      </c>
      <c r="Z266" s="13">
        <f>SUMIF(Data_IND_TWh!$A$9:$A$504,Data_TOT_TWh!$B266&amp;"200_"&amp;Data_TOT_TWh!$E266,Data_IND_TWh!Z$9:Z$504)+SUMIF(Data_TER_TWh!$A$9:$A$504,Data_TOT_TWh!$B266&amp;"300_"&amp;Data_TOT_TWh!$E266,Data_TER_TWh!Z$9:Z$504)+SUMIF(Data_RES_TWh!$A$9:$A$1496,Data_TOT_TWh!$B266&amp;"400_"&amp;Data_TOT_TWh!$E266,Data_RES_TWh!Z$9:Z$1496)</f>
        <v>0.19694271897602639</v>
      </c>
      <c r="AA266" s="46">
        <f>SUMIF(Data_IND_TWh!$A$9:$A$504,Data_TOT_TWh!$B266&amp;"200_"&amp;Data_TOT_TWh!$E266,Data_IND_TWh!AA$9:AA$504)+SUMIF(Data_TER_TWh!$A$9:$A$504,Data_TOT_TWh!$B266&amp;"300_"&amp;Data_TOT_TWh!$E266,Data_TER_TWh!AA$9:AA$504)+SUMIF(Data_RES_TWh!$A$9:$A$1496,Data_TOT_TWh!$B266&amp;"400_"&amp;Data_TOT_TWh!$E266,Data_RES_TWh!AA$9:AA$1496)</f>
        <v>3.7613627848824254</v>
      </c>
      <c r="AB266" s="56"/>
      <c r="AC266" s="47">
        <f>SUMIF(Data_IND_TWh!$A$9:$A$504,Data_TOT_TWh!$B266&amp;"200_"&amp;Data_TOT_TWh!$E266,Data_IND_TWh!AC$9:AC$504)+SUMIF(Data_TER_TWh!$A$9:$A$504,Data_TOT_TWh!$B266&amp;"300_"&amp;Data_TOT_TWh!$E266,Data_TER_TWh!AC$9:AC$504)+SUMIF(Data_RES_TWh!$A$9:$A$1496,Data_TOT_TWh!$B266&amp;"400_"&amp;Data_TOT_TWh!$E266,Data_RES_TWh!AC$9:AC$1496)</f>
        <v>0.42573759216065316</v>
      </c>
      <c r="AD266" s="60"/>
      <c r="AE266" s="47">
        <f>SUMIF(Data_IND_TWh!$A$9:$A$504,Data_TOT_TWh!$B266&amp;"200_"&amp;Data_TOT_TWh!$E266,Data_IND_TWh!AE$9:AE$504)+SUMIF(Data_TER_TWh!$A$9:$A$504,Data_TOT_TWh!$B266&amp;"300_"&amp;Data_TOT_TWh!$E266,Data_TER_TWh!AE$9:AE$504)+SUMIF(Data_RES_TWh!$A$9:$A$1496,Data_TOT_TWh!$B266&amp;"400_"&amp;Data_TOT_TWh!$E266,Data_RES_TWh!AE$9:AE$1496)</f>
        <v>1.1028328691735843</v>
      </c>
      <c r="AF266" s="13">
        <f>SUMIF(Data_IND_TWh!$A$9:$A$504,Data_TOT_TWh!$B266&amp;"200_"&amp;Data_TOT_TWh!$E266,Data_IND_TWh!AF$9:AF$504)+SUMIF(Data_TER_TWh!$A$9:$A$504,Data_TOT_TWh!$B266&amp;"300_"&amp;Data_TOT_TWh!$E266,Data_TER_TWh!AF$9:AF$504)+SUMIF(Data_RES_TWh!$A$9:$A$1496,Data_TOT_TWh!$B266&amp;"400_"&amp;Data_TOT_TWh!$E266,Data_RES_TWh!AF$9:AF$1496)</f>
        <v>6.7053620094864652E-2</v>
      </c>
      <c r="AG266" s="13">
        <f>SUMIF(Data_IND_TWh!$A$9:$A$504,Data_TOT_TWh!$B266&amp;"200_"&amp;Data_TOT_TWh!$E266,Data_IND_TWh!AG$9:AG$504)+SUMIF(Data_TER_TWh!$A$9:$A$504,Data_TOT_TWh!$B266&amp;"300_"&amp;Data_TOT_TWh!$E266,Data_TER_TWh!AG$9:AG$504)+SUMIF(Data_RES_TWh!$A$9:$A$1496,Data_TOT_TWh!$B266&amp;"400_"&amp;Data_TOT_TWh!$E266,Data_RES_TWh!AG$9:AG$1496)</f>
        <v>8.9215809311909353E-2</v>
      </c>
      <c r="AH266" s="46">
        <f>SUMIF(Data_IND_TWh!$A$9:$A$504,Data_TOT_TWh!$B266&amp;"200_"&amp;Data_TOT_TWh!$E266,Data_IND_TWh!AH$9:AH$504)+SUMIF(Data_TER_TWh!$A$9:$A$504,Data_TOT_TWh!$B266&amp;"300_"&amp;Data_TOT_TWh!$E266,Data_TER_TWh!AH$9:AH$504)+SUMIF(Data_RES_TWh!$A$9:$A$1496,Data_TOT_TWh!$B266&amp;"400_"&amp;Data_TOT_TWh!$E266,Data_RES_TWh!AH$9:AH$1496)</f>
        <v>0.20077241169040863</v>
      </c>
      <c r="AI266" s="56"/>
      <c r="AJ266" s="47">
        <f>SUMIF(Data_IND_TWh!$A$9:$A$504,Data_TOT_TWh!$B266&amp;"200_"&amp;Data_TOT_TWh!$E266,Data_IND_TWh!AJ$9:AJ$504)+SUMIF(Data_TER_TWh!$A$9:$A$504,Data_TOT_TWh!$B266&amp;"300_"&amp;Data_TOT_TWh!$E266,Data_TER_TWh!AJ$9:AJ$504)+SUMIF(Data_RES_TWh!$A$9:$A$1496,Data_TOT_TWh!$B266&amp;"400_"&amp;Data_TOT_TWh!$E266,Data_RES_TWh!AJ$9:AJ$1496)</f>
        <v>0.16620437010984548</v>
      </c>
      <c r="AK266" s="56"/>
      <c r="AL266" s="9" t="str">
        <f>VLOOKUP(F266,Definitions!$B$7:$E$39,4,FALSE)</f>
        <v>EU28</v>
      </c>
      <c r="AM266" s="87"/>
      <c r="AN266" s="87"/>
    </row>
    <row r="267" spans="1:40">
      <c r="A267" s="36" t="str">
        <f t="shared" si="9"/>
        <v>HU999_2</v>
      </c>
      <c r="B267" t="s">
        <v>78</v>
      </c>
      <c r="C267" t="s">
        <v>272</v>
      </c>
      <c r="D267">
        <v>999</v>
      </c>
      <c r="E267">
        <v>2</v>
      </c>
      <c r="F267" s="25" t="str">
        <f>VLOOKUP(B267,Definitions!$C$7:$D$43,2,FALSE)</f>
        <v>Hungary</v>
      </c>
      <c r="G267" t="str">
        <f>VLOOKUP(C267,Definitions!$C$49:$D$57,2,FALSE)</f>
        <v>TOTAL</v>
      </c>
      <c r="H267" t="str">
        <f>VLOOKUP(D267,Definitions!$C$60:$D$104,2,FALSE)</f>
        <v>TOTAL</v>
      </c>
      <c r="J267" s="29" t="str">
        <f>VLOOKUP(E267,Definitions!$C$115:$D$132,2,FALSE)</f>
        <v>Fuel oil</v>
      </c>
      <c r="K267" s="47">
        <f>SUMIF(Data_IND_TWh!$A$9:$A$504,Data_TOT_TWh!$B267&amp;"200_"&amp;Data_TOT_TWh!$E267,Data_IND_TWh!K$9:K$504)+SUMIF(Data_TER_TWh!$A$9:$A$504,Data_TOT_TWh!$B267&amp;"300_"&amp;Data_TOT_TWh!$E267,Data_TER_TWh!K$9:K$504)+SUMIF(Data_RES_TWh!$A$9:$A$1496,Data_TOT_TWh!$B267&amp;"400_"&amp;Data_TOT_TWh!$E267,Data_RES_TWh!K$9:K$1496)</f>
        <v>0.51888050821163645</v>
      </c>
      <c r="L267" s="46">
        <f t="shared" si="8"/>
        <v>-0.1995689581361591</v>
      </c>
      <c r="M267" s="47">
        <f>SUMIF(Data_IND_TWh!$A$9:$A$504,Data_TOT_TWh!$B267&amp;"200_"&amp;Data_TOT_TWh!$E267,Data_IND_TWh!M$9:M$504)+SUMIF(Data_TER_TWh!$A$9:$A$504,Data_TOT_TWh!$B267&amp;"300_"&amp;Data_TOT_TWh!$E267,Data_TER_TWh!M$9:M$504)+SUMIF(Data_RES_TWh!$A$9:$A$1496,Data_TOT_TWh!$B267&amp;"400_"&amp;Data_TOT_TWh!$E267,Data_RES_TWh!M$9:M$1496)</f>
        <v>0.31931155007547735</v>
      </c>
      <c r="N267" s="56"/>
      <c r="O267" s="47">
        <f>SUMIF(Data_IND_TWh!$A$9:$A$504,Data_TOT_TWh!$B267&amp;"200_"&amp;Data_TOT_TWh!$E267,Data_IND_TWh!O$9:O$504)+SUMIF(Data_TER_TWh!$A$9:$A$504,Data_TOT_TWh!$B267&amp;"300_"&amp;Data_TOT_TWh!$E267,Data_TER_TWh!O$9:O$504)+SUMIF(Data_RES_TWh!$A$9:$A$1496,Data_TOT_TWh!$B267&amp;"400_"&amp;Data_TOT_TWh!$E267,Data_RES_TWh!O$9:O$1496)</f>
        <v>0</v>
      </c>
      <c r="P267" s="46">
        <f>SUMIF(Data_IND_TWh!$A$9:$A$504,Data_TOT_TWh!$B267&amp;"200_"&amp;Data_TOT_TWh!$E267,Data_IND_TWh!P$9:P$504)+SUMIF(Data_TER_TWh!$A$9:$A$504,Data_TOT_TWh!$B267&amp;"300_"&amp;Data_TOT_TWh!$E267,Data_TER_TWh!P$9:P$504)+SUMIF(Data_RES_TWh!$A$9:$A$1496,Data_TOT_TWh!$B267&amp;"400_"&amp;Data_TOT_TWh!$E267,Data_RES_TWh!P$9:P$1496)</f>
        <v>0.31931155007547735</v>
      </c>
      <c r="Q267" s="46">
        <f>SUMIF(Data_IND_TWh!$A$9:$A$504,Data_TOT_TWh!$B267&amp;"200_"&amp;Data_TOT_TWh!$E267,Data_IND_TWh!Q$9:Q$504)+SUMIF(Data_TER_TWh!$A$9:$A$504,Data_TOT_TWh!$B267&amp;"300_"&amp;Data_TOT_TWh!$E267,Data_TER_TWh!Q$9:Q$504)+SUMIF(Data_RES_TWh!$A$9:$A$1496,Data_TOT_TWh!$B267&amp;"400_"&amp;Data_TOT_TWh!$E267,Data_RES_TWh!Q$9:Q$1496)</f>
        <v>0.2867197263938604</v>
      </c>
      <c r="R267" s="37">
        <f>SUMIF(Data_IND_TWh!$A$9:$A$504,Data_TOT_TWh!$B267&amp;"200_"&amp;Data_TOT_TWh!$E267,Data_IND_TWh!R$9:R$504)+SUMIF(Data_TER_TWh!$A$9:$A$504,Data_TOT_TWh!$B267&amp;"300_"&amp;Data_TOT_TWh!$E267,Data_TER_TWh!R$9:R$504)+SUMIF(Data_RES_TWh!$A$9:$A$1496,Data_TOT_TWh!$B267&amp;"400_"&amp;Data_TOT_TWh!$E267,Data_RES_TWh!R$9:R$1496)</f>
        <v>2.9395585794889181E-2</v>
      </c>
      <c r="S267" s="47">
        <f>SUMIF(Data_IND_TWh!$A$9:$A$504,Data_TOT_TWh!$B267&amp;"200_"&amp;Data_TOT_TWh!$E267,Data_IND_TWh!S$9:S$504)+SUMIF(Data_TER_TWh!$A$9:$A$504,Data_TOT_TWh!$B267&amp;"300_"&amp;Data_TOT_TWh!$E267,Data_TER_TWh!S$9:S$504)+SUMIF(Data_RES_TWh!$A$9:$A$1496,Data_TOT_TWh!$B267&amp;"400_"&amp;Data_TOT_TWh!$E267,Data_RES_TWh!S$9:S$1496)</f>
        <v>0.15248875994429512</v>
      </c>
      <c r="T267" s="56"/>
      <c r="U267" s="47">
        <f>SUMIF(Data_IND_TWh!$A$9:$A$504,Data_TOT_TWh!$B267&amp;"200_"&amp;Data_TOT_TWh!$E267,Data_IND_TWh!U$9:U$504)+SUMIF(Data_TER_TWh!$A$9:$A$504,Data_TOT_TWh!$B267&amp;"300_"&amp;Data_TOT_TWh!$E267,Data_TER_TWh!U$9:U$504)+SUMIF(Data_RES_TWh!$A$9:$A$1496,Data_TOT_TWh!$B267&amp;"400_"&amp;Data_TOT_TWh!$E267,Data_RES_TWh!U$9:U$1496)</f>
        <v>4.5661088883093087E-2</v>
      </c>
      <c r="V267" s="56"/>
      <c r="W267" s="47">
        <f>SUMIF(Data_IND_TWh!$A$9:$A$504,Data_TOT_TWh!$B267&amp;"200_"&amp;Data_TOT_TWh!$E267,Data_IND_TWh!W$9:W$504)+SUMIF(Data_TER_TWh!$A$9:$A$504,Data_TOT_TWh!$B267&amp;"300_"&amp;Data_TOT_TWh!$E267,Data_TER_TWh!W$9:W$504)+SUMIF(Data_RES_TWh!$A$9:$A$1496,Data_TOT_TWh!$B267&amp;"400_"&amp;Data_TOT_TWh!$E267,Data_RES_TWh!W$9:W$1496)</f>
        <v>8.8569877566472222E-2</v>
      </c>
      <c r="X267" s="13">
        <f>SUMIF(Data_IND_TWh!$A$9:$A$504,Data_TOT_TWh!$B267&amp;"200_"&amp;Data_TOT_TWh!$E267,Data_IND_TWh!X$9:X$504)+SUMIF(Data_TER_TWh!$A$9:$A$504,Data_TOT_TWh!$B267&amp;"300_"&amp;Data_TOT_TWh!$E267,Data_TER_TWh!X$9:X$504)+SUMIF(Data_RES_TWh!$A$9:$A$1496,Data_TOT_TWh!$B267&amp;"400_"&amp;Data_TOT_TWh!$E267,Data_RES_TWh!X$9:X$1496)</f>
        <v>2.4020834528816499E-2</v>
      </c>
      <c r="Y267" s="13">
        <f>SUMIF(Data_IND_TWh!$A$9:$A$504,Data_TOT_TWh!$B267&amp;"200_"&amp;Data_TOT_TWh!$E267,Data_IND_TWh!Y$9:Y$504)+SUMIF(Data_TER_TWh!$A$9:$A$504,Data_TOT_TWh!$B267&amp;"300_"&amp;Data_TOT_TWh!$E267,Data_TER_TWh!Y$9:Y$504)+SUMIF(Data_RES_TWh!$A$9:$A$1496,Data_TOT_TWh!$B267&amp;"400_"&amp;Data_TOT_TWh!$E267,Data_RES_TWh!Y$9:Y$1496)</f>
        <v>3.8312541719887752E-2</v>
      </c>
      <c r="Z267" s="13">
        <f>SUMIF(Data_IND_TWh!$A$9:$A$504,Data_TOT_TWh!$B267&amp;"200_"&amp;Data_TOT_TWh!$E267,Data_IND_TWh!Z$9:Z$504)+SUMIF(Data_TER_TWh!$A$9:$A$504,Data_TOT_TWh!$B267&amp;"300_"&amp;Data_TOT_TWh!$E267,Data_TER_TWh!Z$9:Z$504)+SUMIF(Data_RES_TWh!$A$9:$A$1496,Data_TOT_TWh!$B267&amp;"400_"&amp;Data_TOT_TWh!$E267,Data_RES_TWh!Z$9:Z$1496)</f>
        <v>4.7678343304875543E-3</v>
      </c>
      <c r="AA267" s="46">
        <f>SUMIF(Data_IND_TWh!$A$9:$A$504,Data_TOT_TWh!$B267&amp;"200_"&amp;Data_TOT_TWh!$E267,Data_IND_TWh!AA$9:AA$504)+SUMIF(Data_TER_TWh!$A$9:$A$504,Data_TOT_TWh!$B267&amp;"300_"&amp;Data_TOT_TWh!$E267,Data_TER_TWh!AA$9:AA$504)+SUMIF(Data_RES_TWh!$A$9:$A$1496,Data_TOT_TWh!$B267&amp;"400_"&amp;Data_TOT_TWh!$E267,Data_RES_TWh!AA$9:AA$1496)</f>
        <v>1.3189225137222453E-2</v>
      </c>
      <c r="AB267" s="56"/>
      <c r="AC267" s="47">
        <f>SUMIF(Data_IND_TWh!$A$9:$A$504,Data_TOT_TWh!$B267&amp;"200_"&amp;Data_TOT_TWh!$E267,Data_IND_TWh!AC$9:AC$504)+SUMIF(Data_TER_TWh!$A$9:$A$504,Data_TOT_TWh!$B267&amp;"300_"&amp;Data_TOT_TWh!$E267,Data_TER_TWh!AC$9:AC$504)+SUMIF(Data_RES_TWh!$A$9:$A$1496,Data_TOT_TWh!$B267&amp;"400_"&amp;Data_TOT_TWh!$E267,Data_RES_TWh!AC$9:AC$1496)</f>
        <v>8.1872613877048694E-3</v>
      </c>
      <c r="AD267" s="60"/>
      <c r="AE267" s="47">
        <f>SUMIF(Data_IND_TWh!$A$9:$A$504,Data_TOT_TWh!$B267&amp;"200_"&amp;Data_TOT_TWh!$E267,Data_IND_TWh!AE$9:AE$504)+SUMIF(Data_TER_TWh!$A$9:$A$504,Data_TOT_TWh!$B267&amp;"300_"&amp;Data_TOT_TWh!$E267,Data_TER_TWh!AE$9:AE$504)+SUMIF(Data_RES_TWh!$A$9:$A$1496,Data_TOT_TWh!$B267&amp;"400_"&amp;Data_TOT_TWh!$E267,Data_RES_TWh!AE$9:AE$1496)</f>
        <v>2.1208324407184311E-2</v>
      </c>
      <c r="AF267" s="13">
        <f>SUMIF(Data_IND_TWh!$A$9:$A$504,Data_TOT_TWh!$B267&amp;"200_"&amp;Data_TOT_TWh!$E267,Data_IND_TWh!AF$9:AF$504)+SUMIF(Data_TER_TWh!$A$9:$A$504,Data_TOT_TWh!$B267&amp;"300_"&amp;Data_TOT_TWh!$E267,Data_TER_TWh!AF$9:AF$504)+SUMIF(Data_RES_TWh!$A$9:$A$1496,Data_TOT_TWh!$B267&amp;"400_"&amp;Data_TOT_TWh!$E267,Data_RES_TWh!AF$9:AF$1496)</f>
        <v>1.2894926941320124E-3</v>
      </c>
      <c r="AG267" s="13">
        <f>SUMIF(Data_IND_TWh!$A$9:$A$504,Data_TOT_TWh!$B267&amp;"200_"&amp;Data_TOT_TWh!$E267,Data_IND_TWh!AG$9:AG$504)+SUMIF(Data_TER_TWh!$A$9:$A$504,Data_TOT_TWh!$B267&amp;"300_"&amp;Data_TOT_TWh!$E267,Data_TER_TWh!AG$9:AG$504)+SUMIF(Data_RES_TWh!$A$9:$A$1496,Data_TOT_TWh!$B267&amp;"400_"&amp;Data_TOT_TWh!$E267,Data_RES_TWh!AG$9:AG$1496)</f>
        <v>1.7156886406136413E-3</v>
      </c>
      <c r="AH267" s="46">
        <f>SUMIF(Data_IND_TWh!$A$9:$A$504,Data_TOT_TWh!$B267&amp;"200_"&amp;Data_TOT_TWh!$E267,Data_IND_TWh!AH$9:AH$504)+SUMIF(Data_TER_TWh!$A$9:$A$504,Data_TOT_TWh!$B267&amp;"300_"&amp;Data_TOT_TWh!$E267,Data_TER_TWh!AH$9:AH$504)+SUMIF(Data_RES_TWh!$A$9:$A$1496,Data_TOT_TWh!$B267&amp;"400_"&amp;Data_TOT_TWh!$E267,Data_RES_TWh!AH$9:AH$1496)</f>
        <v>3.8610079171232429E-3</v>
      </c>
      <c r="AI267" s="56"/>
      <c r="AJ267" s="47">
        <f>SUMIF(Data_IND_TWh!$A$9:$A$504,Data_TOT_TWh!$B267&amp;"200_"&amp;Data_TOT_TWh!$E267,Data_IND_TWh!AJ$9:AJ$504)+SUMIF(Data_TER_TWh!$A$9:$A$504,Data_TOT_TWh!$B267&amp;"300_"&amp;Data_TOT_TWh!$E267,Data_TER_TWh!AJ$9:AJ$504)+SUMIF(Data_RES_TWh!$A$9:$A$1496,Data_TOT_TWh!$B267&amp;"400_"&amp;Data_TOT_TWh!$E267,Data_RES_TWh!AJ$9:AJ$1496)</f>
        <v>3.1962378867277977E-3</v>
      </c>
      <c r="AK267" s="56"/>
      <c r="AL267" s="9" t="str">
        <f>VLOOKUP(F267,Definitions!$B$7:$E$39,4,FALSE)</f>
        <v>EU28</v>
      </c>
      <c r="AM267" s="87"/>
      <c r="AN267" s="87"/>
    </row>
    <row r="268" spans="1:40">
      <c r="A268" s="36" t="str">
        <f t="shared" si="9"/>
        <v>HU999_3</v>
      </c>
      <c r="B268" t="s">
        <v>78</v>
      </c>
      <c r="C268" t="s">
        <v>272</v>
      </c>
      <c r="D268">
        <v>999</v>
      </c>
      <c r="E268">
        <v>3</v>
      </c>
      <c r="F268" s="25" t="str">
        <f>VLOOKUP(B268,Definitions!$C$7:$D$43,2,FALSE)</f>
        <v>Hungary</v>
      </c>
      <c r="G268" t="str">
        <f>VLOOKUP(C268,Definitions!$C$49:$D$57,2,FALSE)</f>
        <v>TOTAL</v>
      </c>
      <c r="H268" t="str">
        <f>VLOOKUP(D268,Definitions!$C$60:$D$104,2,FALSE)</f>
        <v>TOTAL</v>
      </c>
      <c r="J268" s="29" t="str">
        <f>VLOOKUP(E268,Definitions!$C$115:$D$132,2,FALSE)</f>
        <v>Natural gas</v>
      </c>
      <c r="K268" s="47">
        <f>SUMIF(Data_IND_TWh!$A$9:$A$504,Data_TOT_TWh!$B268&amp;"200_"&amp;Data_TOT_TWh!$E268,Data_IND_TWh!K$9:K$504)+SUMIF(Data_TER_TWh!$A$9:$A$504,Data_TOT_TWh!$B268&amp;"300_"&amp;Data_TOT_TWh!$E268,Data_TER_TWh!K$9:K$504)+SUMIF(Data_RES_TWh!$A$9:$A$1496,Data_TOT_TWh!$B268&amp;"400_"&amp;Data_TOT_TWh!$E268,Data_RES_TWh!K$9:K$1496)</f>
        <v>96.607458790233821</v>
      </c>
      <c r="L268" s="46">
        <f t="shared" si="8"/>
        <v>-16.538980996987576</v>
      </c>
      <c r="M268" s="47">
        <f>SUMIF(Data_IND_TWh!$A$9:$A$504,Data_TOT_TWh!$B268&amp;"200_"&amp;Data_TOT_TWh!$E268,Data_IND_TWh!M$9:M$504)+SUMIF(Data_TER_TWh!$A$9:$A$504,Data_TOT_TWh!$B268&amp;"300_"&amp;Data_TOT_TWh!$E268,Data_TER_TWh!M$9:M$504)+SUMIF(Data_RES_TWh!$A$9:$A$1496,Data_TOT_TWh!$B268&amp;"400_"&amp;Data_TOT_TWh!$E268,Data_RES_TWh!M$9:M$1496)</f>
        <v>80.068477793246245</v>
      </c>
      <c r="N268" s="56"/>
      <c r="O268" s="47">
        <f>SUMIF(Data_IND_TWh!$A$9:$A$504,Data_TOT_TWh!$B268&amp;"200_"&amp;Data_TOT_TWh!$E268,Data_IND_TWh!O$9:O$504)+SUMIF(Data_TER_TWh!$A$9:$A$504,Data_TOT_TWh!$B268&amp;"300_"&amp;Data_TOT_TWh!$E268,Data_TER_TWh!O$9:O$504)+SUMIF(Data_RES_TWh!$A$9:$A$1496,Data_TOT_TWh!$B268&amp;"400_"&amp;Data_TOT_TWh!$E268,Data_RES_TWh!O$9:O$1496)</f>
        <v>0</v>
      </c>
      <c r="P268" s="46">
        <f>SUMIF(Data_IND_TWh!$A$9:$A$504,Data_TOT_TWh!$B268&amp;"200_"&amp;Data_TOT_TWh!$E268,Data_IND_TWh!P$9:P$504)+SUMIF(Data_TER_TWh!$A$9:$A$504,Data_TOT_TWh!$B268&amp;"300_"&amp;Data_TOT_TWh!$E268,Data_TER_TWh!P$9:P$504)+SUMIF(Data_RES_TWh!$A$9:$A$1496,Data_TOT_TWh!$B268&amp;"400_"&amp;Data_TOT_TWh!$E268,Data_RES_TWh!P$9:P$1496)</f>
        <v>80.068477793246245</v>
      </c>
      <c r="Q268" s="46">
        <f>SUMIF(Data_IND_TWh!$A$9:$A$504,Data_TOT_TWh!$B268&amp;"200_"&amp;Data_TOT_TWh!$E268,Data_IND_TWh!Q$9:Q$504)+SUMIF(Data_TER_TWh!$A$9:$A$504,Data_TOT_TWh!$B268&amp;"300_"&amp;Data_TOT_TWh!$E268,Data_TER_TWh!Q$9:Q$504)+SUMIF(Data_RES_TWh!$A$9:$A$1496,Data_TOT_TWh!$B268&amp;"400_"&amp;Data_TOT_TWh!$E268,Data_RES_TWh!Q$9:Q$1496)</f>
        <v>75.768924557517806</v>
      </c>
      <c r="R268" s="37">
        <f>SUMIF(Data_IND_TWh!$A$9:$A$504,Data_TOT_TWh!$B268&amp;"200_"&amp;Data_TOT_TWh!$E268,Data_IND_TWh!R$9:R$504)+SUMIF(Data_TER_TWh!$A$9:$A$504,Data_TOT_TWh!$B268&amp;"300_"&amp;Data_TOT_TWh!$E268,Data_TER_TWh!R$9:R$504)+SUMIF(Data_RES_TWh!$A$9:$A$1496,Data_TOT_TWh!$B268&amp;"400_"&amp;Data_TOT_TWh!$E268,Data_RES_TWh!R$9:R$1496)</f>
        <v>2.2651467381783048</v>
      </c>
      <c r="S268" s="47">
        <f>SUMIF(Data_IND_TWh!$A$9:$A$504,Data_TOT_TWh!$B268&amp;"200_"&amp;Data_TOT_TWh!$E268,Data_IND_TWh!S$9:S$504)+SUMIF(Data_TER_TWh!$A$9:$A$504,Data_TOT_TWh!$B268&amp;"300_"&amp;Data_TOT_TWh!$E268,Data_TER_TWh!S$9:S$504)+SUMIF(Data_RES_TWh!$A$9:$A$1496,Data_TOT_TWh!$B268&amp;"400_"&amp;Data_TOT_TWh!$E268,Data_RES_TWh!S$9:S$1496)</f>
        <v>52.351000410774915</v>
      </c>
      <c r="T268" s="56"/>
      <c r="U268" s="47">
        <f>SUMIF(Data_IND_TWh!$A$9:$A$504,Data_TOT_TWh!$B268&amp;"200_"&amp;Data_TOT_TWh!$E268,Data_IND_TWh!U$9:U$504)+SUMIF(Data_TER_TWh!$A$9:$A$504,Data_TOT_TWh!$B268&amp;"300_"&amp;Data_TOT_TWh!$E268,Data_TER_TWh!U$9:U$504)+SUMIF(Data_RES_TWh!$A$9:$A$1496,Data_TOT_TWh!$B268&amp;"400_"&amp;Data_TOT_TWh!$E268,Data_RES_TWh!U$9:U$1496)</f>
        <v>12.618013763600151</v>
      </c>
      <c r="V268" s="56"/>
      <c r="W268" s="47">
        <f>SUMIF(Data_IND_TWh!$A$9:$A$504,Data_TOT_TWh!$B268&amp;"200_"&amp;Data_TOT_TWh!$E268,Data_IND_TWh!W$9:W$504)+SUMIF(Data_TER_TWh!$A$9:$A$504,Data_TOT_TWh!$B268&amp;"300_"&amp;Data_TOT_TWh!$E268,Data_TER_TWh!W$9:W$504)+SUMIF(Data_RES_TWh!$A$9:$A$1496,Data_TOT_TWh!$B268&amp;"400_"&amp;Data_TOT_TWh!$E268,Data_RES_TWh!W$9:W$1496)</f>
        <v>10.799910383142745</v>
      </c>
      <c r="X268" s="13">
        <f>SUMIF(Data_IND_TWh!$A$9:$A$504,Data_TOT_TWh!$B268&amp;"200_"&amp;Data_TOT_TWh!$E268,Data_IND_TWh!X$9:X$504)+SUMIF(Data_TER_TWh!$A$9:$A$504,Data_TOT_TWh!$B268&amp;"300_"&amp;Data_TOT_TWh!$E268,Data_TER_TWh!X$9:X$504)+SUMIF(Data_RES_TWh!$A$9:$A$1496,Data_TOT_TWh!$B268&amp;"400_"&amp;Data_TOT_TWh!$E268,Data_RES_TWh!X$9:X$1496)</f>
        <v>3.5236813703260479</v>
      </c>
      <c r="Y268" s="13">
        <f>SUMIF(Data_IND_TWh!$A$9:$A$504,Data_TOT_TWh!$B268&amp;"200_"&amp;Data_TOT_TWh!$E268,Data_IND_TWh!Y$9:Y$504)+SUMIF(Data_TER_TWh!$A$9:$A$504,Data_TOT_TWh!$B268&amp;"300_"&amp;Data_TOT_TWh!$E268,Data_TER_TWh!Y$9:Y$504)+SUMIF(Data_RES_TWh!$A$9:$A$1496,Data_TOT_TWh!$B268&amp;"400_"&amp;Data_TOT_TWh!$E268,Data_RES_TWh!Y$9:Y$1496)</f>
        <v>2.1883153349091113</v>
      </c>
      <c r="Z268" s="13">
        <f>SUMIF(Data_IND_TWh!$A$9:$A$504,Data_TOT_TWh!$B268&amp;"200_"&amp;Data_TOT_TWh!$E268,Data_IND_TWh!Z$9:Z$504)+SUMIF(Data_TER_TWh!$A$9:$A$504,Data_TOT_TWh!$B268&amp;"300_"&amp;Data_TOT_TWh!$E268,Data_TER_TWh!Z$9:Z$504)+SUMIF(Data_RES_TWh!$A$9:$A$1496,Data_TOT_TWh!$B268&amp;"400_"&amp;Data_TOT_TWh!$E268,Data_RES_TWh!Z$9:Z$1496)</f>
        <v>0.73749396972905856</v>
      </c>
      <c r="AA268" s="46">
        <f>SUMIF(Data_IND_TWh!$A$9:$A$504,Data_TOT_TWh!$B268&amp;"200_"&amp;Data_TOT_TWh!$E268,Data_IND_TWh!AA$9:AA$504)+SUMIF(Data_TER_TWh!$A$9:$A$504,Data_TOT_TWh!$B268&amp;"300_"&amp;Data_TOT_TWh!$E268,Data_TER_TWh!AA$9:AA$504)+SUMIF(Data_RES_TWh!$A$9:$A$1496,Data_TOT_TWh!$B268&amp;"400_"&amp;Data_TOT_TWh!$E268,Data_RES_TWh!AA$9:AA$1496)</f>
        <v>3.7124276357818462</v>
      </c>
      <c r="AB268" s="56"/>
      <c r="AC268" s="47">
        <f>SUMIF(Data_IND_TWh!$A$9:$A$504,Data_TOT_TWh!$B268&amp;"200_"&amp;Data_TOT_TWh!$E268,Data_IND_TWh!AC$9:AC$504)+SUMIF(Data_TER_TWh!$A$9:$A$504,Data_TOT_TWh!$B268&amp;"300_"&amp;Data_TOT_TWh!$E268,Data_TER_TWh!AC$9:AC$504)+SUMIF(Data_RES_TWh!$A$9:$A$1496,Data_TOT_TWh!$B268&amp;"400_"&amp;Data_TOT_TWh!$E268,Data_RES_TWh!AC$9:AC$1496)</f>
        <v>0.63088888775256946</v>
      </c>
      <c r="AD268" s="60"/>
      <c r="AE268" s="47">
        <f>SUMIF(Data_IND_TWh!$A$9:$A$504,Data_TOT_TWh!$B268&amp;"200_"&amp;Data_TOT_TWh!$E268,Data_IND_TWh!AE$9:AE$504)+SUMIF(Data_TER_TWh!$A$9:$A$504,Data_TOT_TWh!$B268&amp;"300_"&amp;Data_TOT_TWh!$E268,Data_TER_TWh!AE$9:AE$504)+SUMIF(Data_RES_TWh!$A$9:$A$1496,Data_TOT_TWh!$B268&amp;"400_"&amp;Data_TOT_TWh!$E268,Data_RES_TWh!AE$9:AE$1496)</f>
        <v>1.6342578504257355</v>
      </c>
      <c r="AF268" s="13">
        <f>SUMIF(Data_IND_TWh!$A$9:$A$504,Data_TOT_TWh!$B268&amp;"200_"&amp;Data_TOT_TWh!$E268,Data_IND_TWh!AF$9:AF$504)+SUMIF(Data_TER_TWh!$A$9:$A$504,Data_TOT_TWh!$B268&amp;"300_"&amp;Data_TOT_TWh!$E268,Data_TER_TWh!AF$9:AF$504)+SUMIF(Data_RES_TWh!$A$9:$A$1496,Data_TOT_TWh!$B268&amp;"400_"&amp;Data_TOT_TWh!$E268,Data_RES_TWh!AF$9:AF$1496)</f>
        <v>9.9364924733893842E-2</v>
      </c>
      <c r="AG268" s="13">
        <f>SUMIF(Data_IND_TWh!$A$9:$A$504,Data_TOT_TWh!$B268&amp;"200_"&amp;Data_TOT_TWh!$E268,Data_IND_TWh!AG$9:AG$504)+SUMIF(Data_TER_TWh!$A$9:$A$504,Data_TOT_TWh!$B268&amp;"300_"&amp;Data_TOT_TWh!$E268,Data_TER_TWh!AG$9:AG$504)+SUMIF(Data_RES_TWh!$A$9:$A$1496,Data_TOT_TWh!$B268&amp;"400_"&amp;Data_TOT_TWh!$E268,Data_RES_TWh!AG$9:AG$1496)</f>
        <v>0.132206466478761</v>
      </c>
      <c r="AH268" s="46">
        <f>SUMIF(Data_IND_TWh!$A$9:$A$504,Data_TOT_TWh!$B268&amp;"200_"&amp;Data_TOT_TWh!$E268,Data_IND_TWh!AH$9:AH$504)+SUMIF(Data_TER_TWh!$A$9:$A$504,Data_TOT_TWh!$B268&amp;"300_"&amp;Data_TOT_TWh!$E268,Data_TER_TWh!AH$9:AH$504)+SUMIF(Data_RES_TWh!$A$9:$A$1496,Data_TOT_TWh!$B268&amp;"400_"&amp;Data_TOT_TWh!$E268,Data_RES_TWh!AH$9:AH$1496)</f>
        <v>0.2975191428596361</v>
      </c>
      <c r="AI268" s="56"/>
      <c r="AJ268" s="47">
        <f>SUMIF(Data_IND_TWh!$A$9:$A$504,Data_TOT_TWh!$B268&amp;"200_"&amp;Data_TOT_TWh!$E268,Data_IND_TWh!AJ$9:AJ$504)+SUMIF(Data_TER_TWh!$A$9:$A$504,Data_TOT_TWh!$B268&amp;"300_"&amp;Data_TOT_TWh!$E268,Data_TER_TWh!AJ$9:AJ$504)+SUMIF(Data_RES_TWh!$A$9:$A$1496,Data_TOT_TWh!$B268&amp;"400_"&amp;Data_TOT_TWh!$E268,Data_RES_TWh!AJ$9:AJ$1496)</f>
        <v>2.0344064975501284</v>
      </c>
      <c r="AK268" s="56"/>
      <c r="AL268" s="9" t="str">
        <f>VLOOKUP(F268,Definitions!$B$7:$E$39,4,FALSE)</f>
        <v>EU28</v>
      </c>
      <c r="AM268" s="87"/>
      <c r="AN268" s="87"/>
    </row>
    <row r="269" spans="1:40">
      <c r="A269" s="36" t="str">
        <f t="shared" si="9"/>
        <v>HU999_4</v>
      </c>
      <c r="B269" t="s">
        <v>78</v>
      </c>
      <c r="C269" t="s">
        <v>272</v>
      </c>
      <c r="D269">
        <v>999</v>
      </c>
      <c r="E269">
        <v>4</v>
      </c>
      <c r="F269" s="25" t="str">
        <f>VLOOKUP(B269,Definitions!$C$7:$D$43,2,FALSE)</f>
        <v>Hungary</v>
      </c>
      <c r="G269" t="str">
        <f>VLOOKUP(C269,Definitions!$C$49:$D$57,2,FALSE)</f>
        <v>TOTAL</v>
      </c>
      <c r="H269" t="str">
        <f>VLOOKUP(D269,Definitions!$C$60:$D$104,2,FALSE)</f>
        <v>TOTAL</v>
      </c>
      <c r="J269" s="29" t="str">
        <f>VLOOKUP(E269,Definitions!$C$115:$D$132,2,FALSE)</f>
        <v>Other fossil fuels</v>
      </c>
      <c r="K269" s="47">
        <f>SUMIF(Data_IND_TWh!$A$9:$A$504,Data_TOT_TWh!$B269&amp;"200_"&amp;Data_TOT_TWh!$E269,Data_IND_TWh!K$9:K$504)+SUMIF(Data_TER_TWh!$A$9:$A$504,Data_TOT_TWh!$B269&amp;"300_"&amp;Data_TOT_TWh!$E269,Data_TER_TWh!K$9:K$504)+SUMIF(Data_RES_TWh!$A$9:$A$1496,Data_TOT_TWh!$B269&amp;"400_"&amp;Data_TOT_TWh!$E269,Data_RES_TWh!K$9:K$1496)</f>
        <v>4.6625199451504757</v>
      </c>
      <c r="L269" s="46">
        <f t="shared" si="8"/>
        <v>-0.63396288501571885</v>
      </c>
      <c r="M269" s="47">
        <f>SUMIF(Data_IND_TWh!$A$9:$A$504,Data_TOT_TWh!$B269&amp;"200_"&amp;Data_TOT_TWh!$E269,Data_IND_TWh!M$9:M$504)+SUMIF(Data_TER_TWh!$A$9:$A$504,Data_TOT_TWh!$B269&amp;"300_"&amp;Data_TOT_TWh!$E269,Data_TER_TWh!M$9:M$504)+SUMIF(Data_RES_TWh!$A$9:$A$1496,Data_TOT_TWh!$B269&amp;"400_"&amp;Data_TOT_TWh!$E269,Data_RES_TWh!M$9:M$1496)</f>
        <v>4.0285570601347569</v>
      </c>
      <c r="N269" s="56"/>
      <c r="O269" s="47">
        <f>SUMIF(Data_IND_TWh!$A$9:$A$504,Data_TOT_TWh!$B269&amp;"200_"&amp;Data_TOT_TWh!$E269,Data_IND_TWh!O$9:O$504)+SUMIF(Data_TER_TWh!$A$9:$A$504,Data_TOT_TWh!$B269&amp;"300_"&amp;Data_TOT_TWh!$E269,Data_TER_TWh!O$9:O$504)+SUMIF(Data_RES_TWh!$A$9:$A$1496,Data_TOT_TWh!$B269&amp;"400_"&amp;Data_TOT_TWh!$E269,Data_RES_TWh!O$9:O$1496)</f>
        <v>0</v>
      </c>
      <c r="P269" s="46">
        <f>SUMIF(Data_IND_TWh!$A$9:$A$504,Data_TOT_TWh!$B269&amp;"200_"&amp;Data_TOT_TWh!$E269,Data_IND_TWh!P$9:P$504)+SUMIF(Data_TER_TWh!$A$9:$A$504,Data_TOT_TWh!$B269&amp;"300_"&amp;Data_TOT_TWh!$E269,Data_TER_TWh!P$9:P$504)+SUMIF(Data_RES_TWh!$A$9:$A$1496,Data_TOT_TWh!$B269&amp;"400_"&amp;Data_TOT_TWh!$E269,Data_RES_TWh!P$9:P$1496)</f>
        <v>4.0285570601347569</v>
      </c>
      <c r="Q269" s="46">
        <f>SUMIF(Data_IND_TWh!$A$9:$A$504,Data_TOT_TWh!$B269&amp;"200_"&amp;Data_TOT_TWh!$E269,Data_IND_TWh!Q$9:Q$504)+SUMIF(Data_TER_TWh!$A$9:$A$504,Data_TOT_TWh!$B269&amp;"300_"&amp;Data_TOT_TWh!$E269,Data_TER_TWh!Q$9:Q$504)+SUMIF(Data_RES_TWh!$A$9:$A$1496,Data_TOT_TWh!$B269&amp;"400_"&amp;Data_TOT_TWh!$E269,Data_RES_TWh!Q$9:Q$1496)</f>
        <v>3.8970094976463354</v>
      </c>
      <c r="R269" s="37">
        <f>SUMIF(Data_IND_TWh!$A$9:$A$504,Data_TOT_TWh!$B269&amp;"200_"&amp;Data_TOT_TWh!$E269,Data_IND_TWh!R$9:R$504)+SUMIF(Data_TER_TWh!$A$9:$A$504,Data_TOT_TWh!$B269&amp;"300_"&amp;Data_TOT_TWh!$E269,Data_TER_TWh!R$9:R$504)+SUMIF(Data_RES_TWh!$A$9:$A$1496,Data_TOT_TWh!$B269&amp;"400_"&amp;Data_TOT_TWh!$E269,Data_RES_TWh!R$9:R$1496)</f>
        <v>6.4092014929840346E-2</v>
      </c>
      <c r="S269" s="47">
        <f>SUMIF(Data_IND_TWh!$A$9:$A$504,Data_TOT_TWh!$B269&amp;"200_"&amp;Data_TOT_TWh!$E269,Data_IND_TWh!S$9:S$504)+SUMIF(Data_TER_TWh!$A$9:$A$504,Data_TOT_TWh!$B269&amp;"300_"&amp;Data_TOT_TWh!$E269,Data_TER_TWh!S$9:S$504)+SUMIF(Data_RES_TWh!$A$9:$A$1496,Data_TOT_TWh!$B269&amp;"400_"&amp;Data_TOT_TWh!$E269,Data_RES_TWh!S$9:S$1496)</f>
        <v>0.95587626680112225</v>
      </c>
      <c r="T269" s="56"/>
      <c r="U269" s="47">
        <f>SUMIF(Data_IND_TWh!$A$9:$A$504,Data_TOT_TWh!$B269&amp;"200_"&amp;Data_TOT_TWh!$E269,Data_IND_TWh!U$9:U$504)+SUMIF(Data_TER_TWh!$A$9:$A$504,Data_TOT_TWh!$B269&amp;"300_"&amp;Data_TOT_TWh!$E269,Data_TER_TWh!U$9:U$504)+SUMIF(Data_RES_TWh!$A$9:$A$1496,Data_TOT_TWh!$B269&amp;"400_"&amp;Data_TOT_TWh!$E269,Data_RES_TWh!U$9:U$1496)</f>
        <v>0.29113116495065466</v>
      </c>
      <c r="V269" s="56"/>
      <c r="W269" s="47">
        <f>SUMIF(Data_IND_TWh!$A$9:$A$504,Data_TOT_TWh!$B269&amp;"200_"&amp;Data_TOT_TWh!$E269,Data_IND_TWh!W$9:W$504)+SUMIF(Data_TER_TWh!$A$9:$A$504,Data_TOT_TWh!$B269&amp;"300_"&amp;Data_TOT_TWh!$E269,Data_TER_TWh!W$9:W$504)+SUMIF(Data_RES_TWh!$A$9:$A$1496,Data_TOT_TWh!$B269&amp;"400_"&amp;Data_TOT_TWh!$E269,Data_RES_TWh!W$9:W$1496)</f>
        <v>2.650002065894558</v>
      </c>
      <c r="X269" s="13">
        <f>SUMIF(Data_IND_TWh!$A$9:$A$504,Data_TOT_TWh!$B269&amp;"200_"&amp;Data_TOT_TWh!$E269,Data_IND_TWh!X$9:X$504)+SUMIF(Data_TER_TWh!$A$9:$A$504,Data_TOT_TWh!$B269&amp;"300_"&amp;Data_TOT_TWh!$E269,Data_TER_TWh!X$9:X$504)+SUMIF(Data_RES_TWh!$A$9:$A$1496,Data_TOT_TWh!$B269&amp;"400_"&amp;Data_TOT_TWh!$E269,Data_RES_TWh!X$9:X$1496)</f>
        <v>9.594997355420222E-2</v>
      </c>
      <c r="Y269" s="13">
        <f>SUMIF(Data_IND_TWh!$A$9:$A$504,Data_TOT_TWh!$B269&amp;"200_"&amp;Data_TOT_TWh!$E269,Data_IND_TWh!Y$9:Y$504)+SUMIF(Data_TER_TWh!$A$9:$A$504,Data_TOT_TWh!$B269&amp;"300_"&amp;Data_TOT_TWh!$E269,Data_TER_TWh!Y$9:Y$504)+SUMIF(Data_RES_TWh!$A$9:$A$1496,Data_TOT_TWh!$B269&amp;"400_"&amp;Data_TOT_TWh!$E269,Data_RES_TWh!Y$9:Y$1496)</f>
        <v>0.14936288964669042</v>
      </c>
      <c r="Z269" s="13">
        <f>SUMIF(Data_IND_TWh!$A$9:$A$504,Data_TOT_TWh!$B269&amp;"200_"&amp;Data_TOT_TWh!$E269,Data_IND_TWh!Z$9:Z$504)+SUMIF(Data_TER_TWh!$A$9:$A$504,Data_TOT_TWh!$B269&amp;"300_"&amp;Data_TOT_TWh!$E269,Data_TER_TWh!Z$9:Z$504)+SUMIF(Data_RES_TWh!$A$9:$A$1496,Data_TOT_TWh!$B269&amp;"400_"&amp;Data_TOT_TWh!$E269,Data_RES_TWh!Z$9:Z$1496)</f>
        <v>0.20299570179876147</v>
      </c>
      <c r="AA269" s="46">
        <f>SUMIF(Data_IND_TWh!$A$9:$A$504,Data_TOT_TWh!$B269&amp;"200_"&amp;Data_TOT_TWh!$E269,Data_IND_TWh!AA$9:AA$504)+SUMIF(Data_TER_TWh!$A$9:$A$504,Data_TOT_TWh!$B269&amp;"300_"&amp;Data_TOT_TWh!$E269,Data_TER_TWh!AA$9:AA$504)+SUMIF(Data_RES_TWh!$A$9:$A$1496,Data_TOT_TWh!$B269&amp;"400_"&amp;Data_TOT_TWh!$E269,Data_RES_TWh!AA$9:AA$1496)</f>
        <v>2.1836416030906793</v>
      </c>
      <c r="AB269" s="56"/>
      <c r="AC269" s="47">
        <f>SUMIF(Data_IND_TWh!$A$9:$A$504,Data_TOT_TWh!$B269&amp;"200_"&amp;Data_TOT_TWh!$E269,Data_IND_TWh!AC$9:AC$504)+SUMIF(Data_TER_TWh!$A$9:$A$504,Data_TOT_TWh!$B269&amp;"300_"&amp;Data_TOT_TWh!$E269,Data_TER_TWh!AC$9:AC$504)+SUMIF(Data_RES_TWh!$A$9:$A$1496,Data_TOT_TWh!$B269&amp;"400_"&amp;Data_TOT_TWh!$E269,Data_RES_TWh!AC$9:AC$1496)</f>
        <v>1.7850914173192584E-2</v>
      </c>
      <c r="AD269" s="60"/>
      <c r="AE269" s="47">
        <f>SUMIF(Data_IND_TWh!$A$9:$A$504,Data_TOT_TWh!$B269&amp;"200_"&amp;Data_TOT_TWh!$E269,Data_IND_TWh!AE$9:AE$504)+SUMIF(Data_TER_TWh!$A$9:$A$504,Data_TOT_TWh!$B269&amp;"300_"&amp;Data_TOT_TWh!$E269,Data_TER_TWh!AE$9:AE$504)+SUMIF(Data_RES_TWh!$A$9:$A$1496,Data_TOT_TWh!$B269&amp;"400_"&amp;Data_TOT_TWh!$E269,Data_RES_TWh!AE$9:AE$1496)</f>
        <v>4.6241100756647766E-2</v>
      </c>
      <c r="AF269" s="13">
        <f>SUMIF(Data_IND_TWh!$A$9:$A$504,Data_TOT_TWh!$B269&amp;"200_"&amp;Data_TOT_TWh!$E269,Data_IND_TWh!AF$9:AF$504)+SUMIF(Data_TER_TWh!$A$9:$A$504,Data_TOT_TWh!$B269&amp;"300_"&amp;Data_TOT_TWh!$E269,Data_TER_TWh!AF$9:AF$504)+SUMIF(Data_RES_TWh!$A$9:$A$1496,Data_TOT_TWh!$B269&amp;"400_"&amp;Data_TOT_TWh!$E269,Data_RES_TWh!AF$9:AF$1496)</f>
        <v>2.8115168576976668E-3</v>
      </c>
      <c r="AG269" s="13">
        <f>SUMIF(Data_IND_TWh!$A$9:$A$504,Data_TOT_TWh!$B269&amp;"200_"&amp;Data_TOT_TWh!$E269,Data_IND_TWh!AG$9:AG$504)+SUMIF(Data_TER_TWh!$A$9:$A$504,Data_TOT_TWh!$B269&amp;"300_"&amp;Data_TOT_TWh!$E269,Data_TER_TWh!AG$9:AG$504)+SUMIF(Data_RES_TWh!$A$9:$A$1496,Data_TOT_TWh!$B269&amp;"400_"&amp;Data_TOT_TWh!$E269,Data_RES_TWh!AG$9:AG$1496)</f>
        <v>3.7407637574035134E-3</v>
      </c>
      <c r="AH269" s="46">
        <f>SUMIF(Data_IND_TWh!$A$9:$A$504,Data_TOT_TWh!$B269&amp;"200_"&amp;Data_TOT_TWh!$E269,Data_IND_TWh!AH$9:AH$504)+SUMIF(Data_TER_TWh!$A$9:$A$504,Data_TOT_TWh!$B269&amp;"300_"&amp;Data_TOT_TWh!$E269,Data_TER_TWh!AH$9:AH$504)+SUMIF(Data_RES_TWh!$A$9:$A$1496,Data_TOT_TWh!$B269&amp;"400_"&amp;Data_TOT_TWh!$E269,Data_RES_TWh!AH$9:AH$1496)</f>
        <v>8.4182631635637932E-3</v>
      </c>
      <c r="AI269" s="56"/>
      <c r="AJ269" s="47">
        <f>SUMIF(Data_IND_TWh!$A$9:$A$504,Data_TOT_TWh!$B269&amp;"200_"&amp;Data_TOT_TWh!$E269,Data_IND_TWh!AJ$9:AJ$504)+SUMIF(Data_TER_TWh!$A$9:$A$504,Data_TOT_TWh!$B269&amp;"300_"&amp;Data_TOT_TWh!$E269,Data_TER_TWh!AJ$9:AJ$504)+SUMIF(Data_RES_TWh!$A$9:$A$1496,Data_TOT_TWh!$B269&amp;"400_"&amp;Data_TOT_TWh!$E269,Data_RES_TWh!AJ$9:AJ$1496)</f>
        <v>6.7455547558581214E-2</v>
      </c>
      <c r="AK269" s="56"/>
      <c r="AL269" s="9" t="str">
        <f>VLOOKUP(F269,Definitions!$B$7:$E$39,4,FALSE)</f>
        <v>EU28</v>
      </c>
      <c r="AM269" s="87"/>
      <c r="AN269" s="87"/>
    </row>
    <row r="270" spans="1:40">
      <c r="A270" s="36" t="str">
        <f t="shared" si="9"/>
        <v>HU999_6</v>
      </c>
      <c r="B270" t="s">
        <v>78</v>
      </c>
      <c r="C270" t="s">
        <v>272</v>
      </c>
      <c r="D270">
        <v>999</v>
      </c>
      <c r="E270">
        <v>6</v>
      </c>
      <c r="F270" s="25" t="str">
        <f>VLOOKUP(B270,Definitions!$C$7:$D$43,2,FALSE)</f>
        <v>Hungary</v>
      </c>
      <c r="G270" t="str">
        <f>VLOOKUP(C270,Definitions!$C$49:$D$57,2,FALSE)</f>
        <v>TOTAL</v>
      </c>
      <c r="H270" t="str">
        <f>VLOOKUP(D270,Definitions!$C$60:$D$104,2,FALSE)</f>
        <v>TOTAL</v>
      </c>
      <c r="J270" s="29" t="str">
        <f>VLOOKUP(E270,Definitions!$C$115:$D$132,2,FALSE)</f>
        <v>Electricity</v>
      </c>
      <c r="K270" s="47">
        <f>SUMIF(Data_IND_TWh!$A$9:$A$504,Data_TOT_TWh!$B270&amp;"200_"&amp;Data_TOT_TWh!$E270,Data_IND_TWh!K$9:K$504)+SUMIF(Data_TER_TWh!$A$9:$A$504,Data_TOT_TWh!$B270&amp;"300_"&amp;Data_TOT_TWh!$E270,Data_TER_TWh!K$9:K$504)+SUMIF(Data_RES_TWh!$A$9:$A$1496,Data_TOT_TWh!$B270&amp;"400_"&amp;Data_TOT_TWh!$E270,Data_RES_TWh!K$9:K$1496)</f>
        <v>0</v>
      </c>
      <c r="L270" s="46">
        <f t="shared" si="8"/>
        <v>0</v>
      </c>
      <c r="M270" s="47">
        <f>SUMIF(Data_IND_TWh!$A$9:$A$504,Data_TOT_TWh!$B270&amp;"200_"&amp;Data_TOT_TWh!$E270,Data_IND_TWh!M$9:M$504)+SUMIF(Data_TER_TWh!$A$9:$A$504,Data_TOT_TWh!$B270&amp;"300_"&amp;Data_TOT_TWh!$E270,Data_TER_TWh!M$9:M$504)+SUMIF(Data_RES_TWh!$A$9:$A$1496,Data_TOT_TWh!$B270&amp;"400_"&amp;Data_TOT_TWh!$E270,Data_RES_TWh!M$9:M$1496)</f>
        <v>0</v>
      </c>
      <c r="N270" s="56"/>
      <c r="O270" s="47">
        <f>SUMIF(Data_IND_TWh!$A$9:$A$504,Data_TOT_TWh!$B270&amp;"200_"&amp;Data_TOT_TWh!$E270,Data_IND_TWh!O$9:O$504)+SUMIF(Data_TER_TWh!$A$9:$A$504,Data_TOT_TWh!$B270&amp;"300_"&amp;Data_TOT_TWh!$E270,Data_TER_TWh!O$9:O$504)+SUMIF(Data_RES_TWh!$A$9:$A$1496,Data_TOT_TWh!$B270&amp;"400_"&amp;Data_TOT_TWh!$E270,Data_RES_TWh!O$9:O$1496)</f>
        <v>0</v>
      </c>
      <c r="P270" s="46">
        <f>SUMIF(Data_IND_TWh!$A$9:$A$504,Data_TOT_TWh!$B270&amp;"200_"&amp;Data_TOT_TWh!$E270,Data_IND_TWh!P$9:P$504)+SUMIF(Data_TER_TWh!$A$9:$A$504,Data_TOT_TWh!$B270&amp;"300_"&amp;Data_TOT_TWh!$E270,Data_TER_TWh!P$9:P$504)+SUMIF(Data_RES_TWh!$A$9:$A$1496,Data_TOT_TWh!$B270&amp;"400_"&amp;Data_TOT_TWh!$E270,Data_RES_TWh!P$9:P$1496)</f>
        <v>0</v>
      </c>
      <c r="Q270" s="46">
        <f>SUMIF(Data_IND_TWh!$A$9:$A$504,Data_TOT_TWh!$B270&amp;"200_"&amp;Data_TOT_TWh!$E270,Data_IND_TWh!Q$9:Q$504)+SUMIF(Data_TER_TWh!$A$9:$A$504,Data_TOT_TWh!$B270&amp;"300_"&amp;Data_TOT_TWh!$E270,Data_TER_TWh!Q$9:Q$504)+SUMIF(Data_RES_TWh!$A$9:$A$1496,Data_TOT_TWh!$B270&amp;"400_"&amp;Data_TOT_TWh!$E270,Data_RES_TWh!Q$9:Q$1496)</f>
        <v>0</v>
      </c>
      <c r="R270" s="37">
        <f>SUMIF(Data_IND_TWh!$A$9:$A$504,Data_TOT_TWh!$B270&amp;"200_"&amp;Data_TOT_TWh!$E270,Data_IND_TWh!R$9:R$504)+SUMIF(Data_TER_TWh!$A$9:$A$504,Data_TOT_TWh!$B270&amp;"300_"&amp;Data_TOT_TWh!$E270,Data_TER_TWh!R$9:R$504)+SUMIF(Data_RES_TWh!$A$9:$A$1496,Data_TOT_TWh!$B270&amp;"400_"&amp;Data_TOT_TWh!$E270,Data_RES_TWh!R$9:R$1496)</f>
        <v>0</v>
      </c>
      <c r="S270" s="47">
        <f>SUMIF(Data_IND_TWh!$A$9:$A$504,Data_TOT_TWh!$B270&amp;"200_"&amp;Data_TOT_TWh!$E270,Data_IND_TWh!S$9:S$504)+SUMIF(Data_TER_TWh!$A$9:$A$504,Data_TOT_TWh!$B270&amp;"300_"&amp;Data_TOT_TWh!$E270,Data_TER_TWh!S$9:S$504)+SUMIF(Data_RES_TWh!$A$9:$A$1496,Data_TOT_TWh!$B270&amp;"400_"&amp;Data_TOT_TWh!$E270,Data_RES_TWh!S$9:S$1496)</f>
        <v>0</v>
      </c>
      <c r="T270" s="56"/>
      <c r="U270" s="47">
        <f>SUMIF(Data_IND_TWh!$A$9:$A$504,Data_TOT_TWh!$B270&amp;"200_"&amp;Data_TOT_TWh!$E270,Data_IND_TWh!U$9:U$504)+SUMIF(Data_TER_TWh!$A$9:$A$504,Data_TOT_TWh!$B270&amp;"300_"&amp;Data_TOT_TWh!$E270,Data_TER_TWh!U$9:U$504)+SUMIF(Data_RES_TWh!$A$9:$A$1496,Data_TOT_TWh!$B270&amp;"400_"&amp;Data_TOT_TWh!$E270,Data_RES_TWh!U$9:U$1496)</f>
        <v>0</v>
      </c>
      <c r="V270" s="56"/>
      <c r="W270" s="47">
        <f>SUMIF(Data_IND_TWh!$A$9:$A$504,Data_TOT_TWh!$B270&amp;"200_"&amp;Data_TOT_TWh!$E270,Data_IND_TWh!W$9:W$504)+SUMIF(Data_TER_TWh!$A$9:$A$504,Data_TOT_TWh!$B270&amp;"300_"&amp;Data_TOT_TWh!$E270,Data_TER_TWh!W$9:W$504)+SUMIF(Data_RES_TWh!$A$9:$A$1496,Data_TOT_TWh!$B270&amp;"400_"&amp;Data_TOT_TWh!$E270,Data_RES_TWh!W$9:W$1496)</f>
        <v>0</v>
      </c>
      <c r="X270" s="13">
        <f>SUMIF(Data_IND_TWh!$A$9:$A$504,Data_TOT_TWh!$B270&amp;"200_"&amp;Data_TOT_TWh!$E270,Data_IND_TWh!X$9:X$504)+SUMIF(Data_TER_TWh!$A$9:$A$504,Data_TOT_TWh!$B270&amp;"300_"&amp;Data_TOT_TWh!$E270,Data_TER_TWh!X$9:X$504)+SUMIF(Data_RES_TWh!$A$9:$A$1496,Data_TOT_TWh!$B270&amp;"400_"&amp;Data_TOT_TWh!$E270,Data_RES_TWh!X$9:X$1496)</f>
        <v>0</v>
      </c>
      <c r="Y270" s="13">
        <f>SUMIF(Data_IND_TWh!$A$9:$A$504,Data_TOT_TWh!$B270&amp;"200_"&amp;Data_TOT_TWh!$E270,Data_IND_TWh!Y$9:Y$504)+SUMIF(Data_TER_TWh!$A$9:$A$504,Data_TOT_TWh!$B270&amp;"300_"&amp;Data_TOT_TWh!$E270,Data_TER_TWh!Y$9:Y$504)+SUMIF(Data_RES_TWh!$A$9:$A$1496,Data_TOT_TWh!$B270&amp;"400_"&amp;Data_TOT_TWh!$E270,Data_RES_TWh!Y$9:Y$1496)</f>
        <v>0</v>
      </c>
      <c r="Z270" s="13">
        <f>SUMIF(Data_IND_TWh!$A$9:$A$504,Data_TOT_TWh!$B270&amp;"200_"&amp;Data_TOT_TWh!$E270,Data_IND_TWh!Z$9:Z$504)+SUMIF(Data_TER_TWh!$A$9:$A$504,Data_TOT_TWh!$B270&amp;"300_"&amp;Data_TOT_TWh!$E270,Data_TER_TWh!Z$9:Z$504)+SUMIF(Data_RES_TWh!$A$9:$A$1496,Data_TOT_TWh!$B270&amp;"400_"&amp;Data_TOT_TWh!$E270,Data_RES_TWh!Z$9:Z$1496)</f>
        <v>0</v>
      </c>
      <c r="AA270" s="46">
        <f>SUMIF(Data_IND_TWh!$A$9:$A$504,Data_TOT_TWh!$B270&amp;"200_"&amp;Data_TOT_TWh!$E270,Data_IND_TWh!AA$9:AA$504)+SUMIF(Data_TER_TWh!$A$9:$A$504,Data_TOT_TWh!$B270&amp;"300_"&amp;Data_TOT_TWh!$E270,Data_TER_TWh!AA$9:AA$504)+SUMIF(Data_RES_TWh!$A$9:$A$1496,Data_TOT_TWh!$B270&amp;"400_"&amp;Data_TOT_TWh!$E270,Data_RES_TWh!AA$9:AA$1496)</f>
        <v>0</v>
      </c>
      <c r="AB270" s="56"/>
      <c r="AC270" s="47">
        <f>SUMIF(Data_IND_TWh!$A$9:$A$504,Data_TOT_TWh!$B270&amp;"200_"&amp;Data_TOT_TWh!$E270,Data_IND_TWh!AC$9:AC$504)+SUMIF(Data_TER_TWh!$A$9:$A$504,Data_TOT_TWh!$B270&amp;"300_"&amp;Data_TOT_TWh!$E270,Data_TER_TWh!AC$9:AC$504)+SUMIF(Data_RES_TWh!$A$9:$A$1496,Data_TOT_TWh!$B270&amp;"400_"&amp;Data_TOT_TWh!$E270,Data_RES_TWh!AC$9:AC$1496)</f>
        <v>0</v>
      </c>
      <c r="AD270" s="60"/>
      <c r="AE270" s="47">
        <f>SUMIF(Data_IND_TWh!$A$9:$A$504,Data_TOT_TWh!$B270&amp;"200_"&amp;Data_TOT_TWh!$E270,Data_IND_TWh!AE$9:AE$504)+SUMIF(Data_TER_TWh!$A$9:$A$504,Data_TOT_TWh!$B270&amp;"300_"&amp;Data_TOT_TWh!$E270,Data_TER_TWh!AE$9:AE$504)+SUMIF(Data_RES_TWh!$A$9:$A$1496,Data_TOT_TWh!$B270&amp;"400_"&amp;Data_TOT_TWh!$E270,Data_RES_TWh!AE$9:AE$1496)</f>
        <v>0</v>
      </c>
      <c r="AF270" s="13">
        <f>SUMIF(Data_IND_TWh!$A$9:$A$504,Data_TOT_TWh!$B270&amp;"200_"&amp;Data_TOT_TWh!$E270,Data_IND_TWh!AF$9:AF$504)+SUMIF(Data_TER_TWh!$A$9:$A$504,Data_TOT_TWh!$B270&amp;"300_"&amp;Data_TOT_TWh!$E270,Data_TER_TWh!AF$9:AF$504)+SUMIF(Data_RES_TWh!$A$9:$A$1496,Data_TOT_TWh!$B270&amp;"400_"&amp;Data_TOT_TWh!$E270,Data_RES_TWh!AF$9:AF$1496)</f>
        <v>0</v>
      </c>
      <c r="AG270" s="13">
        <f>SUMIF(Data_IND_TWh!$A$9:$A$504,Data_TOT_TWh!$B270&amp;"200_"&amp;Data_TOT_TWh!$E270,Data_IND_TWh!AG$9:AG$504)+SUMIF(Data_TER_TWh!$A$9:$A$504,Data_TOT_TWh!$B270&amp;"300_"&amp;Data_TOT_TWh!$E270,Data_TER_TWh!AG$9:AG$504)+SUMIF(Data_RES_TWh!$A$9:$A$1496,Data_TOT_TWh!$B270&amp;"400_"&amp;Data_TOT_TWh!$E270,Data_RES_TWh!AG$9:AG$1496)</f>
        <v>0</v>
      </c>
      <c r="AH270" s="46">
        <f>SUMIF(Data_IND_TWh!$A$9:$A$504,Data_TOT_TWh!$B270&amp;"200_"&amp;Data_TOT_TWh!$E270,Data_IND_TWh!AH$9:AH$504)+SUMIF(Data_TER_TWh!$A$9:$A$504,Data_TOT_TWh!$B270&amp;"300_"&amp;Data_TOT_TWh!$E270,Data_TER_TWh!AH$9:AH$504)+SUMIF(Data_RES_TWh!$A$9:$A$1496,Data_TOT_TWh!$B270&amp;"400_"&amp;Data_TOT_TWh!$E270,Data_RES_TWh!AH$9:AH$1496)</f>
        <v>0</v>
      </c>
      <c r="AI270" s="56"/>
      <c r="AJ270" s="47">
        <f>SUMIF(Data_IND_TWh!$A$9:$A$504,Data_TOT_TWh!$B270&amp;"200_"&amp;Data_TOT_TWh!$E270,Data_IND_TWh!AJ$9:AJ$504)+SUMIF(Data_TER_TWh!$A$9:$A$504,Data_TOT_TWh!$B270&amp;"300_"&amp;Data_TOT_TWh!$E270,Data_TER_TWh!AJ$9:AJ$504)+SUMIF(Data_RES_TWh!$A$9:$A$1496,Data_TOT_TWh!$B270&amp;"400_"&amp;Data_TOT_TWh!$E270,Data_RES_TWh!AJ$9:AJ$1496)</f>
        <v>0</v>
      </c>
      <c r="AK270" s="56"/>
      <c r="AL270" s="9" t="str">
        <f>VLOOKUP(F270,Definitions!$B$7:$E$39,4,FALSE)</f>
        <v>EU28</v>
      </c>
      <c r="AM270" s="87"/>
      <c r="AN270" s="87"/>
    </row>
    <row r="271" spans="1:40">
      <c r="A271" s="36" t="str">
        <f t="shared" si="9"/>
        <v>HU999_7</v>
      </c>
      <c r="B271" t="s">
        <v>78</v>
      </c>
      <c r="C271" t="s">
        <v>272</v>
      </c>
      <c r="D271">
        <v>999</v>
      </c>
      <c r="E271">
        <v>7</v>
      </c>
      <c r="F271" s="25" t="str">
        <f>VLOOKUP(B271,Definitions!$C$7:$D$43,2,FALSE)</f>
        <v>Hungary</v>
      </c>
      <c r="G271" t="str">
        <f>VLOOKUP(C271,Definitions!$C$49:$D$57,2,FALSE)</f>
        <v>TOTAL</v>
      </c>
      <c r="H271" t="str">
        <f>VLOOKUP(D271,Definitions!$C$60:$D$104,2,FALSE)</f>
        <v>TOTAL</v>
      </c>
      <c r="J271" s="29" t="str">
        <f>VLOOKUP(E271,Definitions!$C$115:$D$132,2,FALSE)</f>
        <v>District heating</v>
      </c>
      <c r="K271" s="47">
        <f>SUMIF(Data_IND_TWh!$A$9:$A$504,Data_TOT_TWh!$B271&amp;"200_"&amp;Data_TOT_TWh!$E271,Data_IND_TWh!K$9:K$504)+SUMIF(Data_TER_TWh!$A$9:$A$504,Data_TOT_TWh!$B271&amp;"300_"&amp;Data_TOT_TWh!$E271,Data_TER_TWh!K$9:K$504)+SUMIF(Data_RES_TWh!$A$9:$A$1496,Data_TOT_TWh!$B271&amp;"400_"&amp;Data_TOT_TWh!$E271,Data_RES_TWh!K$9:K$1496)</f>
        <v>0</v>
      </c>
      <c r="L271" s="46">
        <f t="shared" si="8"/>
        <v>0</v>
      </c>
      <c r="M271" s="47">
        <f>SUMIF(Data_IND_TWh!$A$9:$A$504,Data_TOT_TWh!$B271&amp;"200_"&amp;Data_TOT_TWh!$E271,Data_IND_TWh!M$9:M$504)+SUMIF(Data_TER_TWh!$A$9:$A$504,Data_TOT_TWh!$B271&amp;"300_"&amp;Data_TOT_TWh!$E271,Data_TER_TWh!M$9:M$504)+SUMIF(Data_RES_TWh!$A$9:$A$1496,Data_TOT_TWh!$B271&amp;"400_"&amp;Data_TOT_TWh!$E271,Data_RES_TWh!M$9:M$1496)</f>
        <v>0</v>
      </c>
      <c r="N271" s="56"/>
      <c r="O271" s="47">
        <f>SUMIF(Data_IND_TWh!$A$9:$A$504,Data_TOT_TWh!$B271&amp;"200_"&amp;Data_TOT_TWh!$E271,Data_IND_TWh!O$9:O$504)+SUMIF(Data_TER_TWh!$A$9:$A$504,Data_TOT_TWh!$B271&amp;"300_"&amp;Data_TOT_TWh!$E271,Data_TER_TWh!O$9:O$504)+SUMIF(Data_RES_TWh!$A$9:$A$1496,Data_TOT_TWh!$B271&amp;"400_"&amp;Data_TOT_TWh!$E271,Data_RES_TWh!O$9:O$1496)</f>
        <v>0</v>
      </c>
      <c r="P271" s="46">
        <f>SUMIF(Data_IND_TWh!$A$9:$A$504,Data_TOT_TWh!$B271&amp;"200_"&amp;Data_TOT_TWh!$E271,Data_IND_TWh!P$9:P$504)+SUMIF(Data_TER_TWh!$A$9:$A$504,Data_TOT_TWh!$B271&amp;"300_"&amp;Data_TOT_TWh!$E271,Data_TER_TWh!P$9:P$504)+SUMIF(Data_RES_TWh!$A$9:$A$1496,Data_TOT_TWh!$B271&amp;"400_"&amp;Data_TOT_TWh!$E271,Data_RES_TWh!P$9:P$1496)</f>
        <v>0</v>
      </c>
      <c r="Q271" s="46">
        <f>SUMIF(Data_IND_TWh!$A$9:$A$504,Data_TOT_TWh!$B271&amp;"200_"&amp;Data_TOT_TWh!$E271,Data_IND_TWh!Q$9:Q$504)+SUMIF(Data_TER_TWh!$A$9:$A$504,Data_TOT_TWh!$B271&amp;"300_"&amp;Data_TOT_TWh!$E271,Data_TER_TWh!Q$9:Q$504)+SUMIF(Data_RES_TWh!$A$9:$A$1496,Data_TOT_TWh!$B271&amp;"400_"&amp;Data_TOT_TWh!$E271,Data_RES_TWh!Q$9:Q$1496)</f>
        <v>0</v>
      </c>
      <c r="R271" s="37">
        <f>SUMIF(Data_IND_TWh!$A$9:$A$504,Data_TOT_TWh!$B271&amp;"200_"&amp;Data_TOT_TWh!$E271,Data_IND_TWh!R$9:R$504)+SUMIF(Data_TER_TWh!$A$9:$A$504,Data_TOT_TWh!$B271&amp;"300_"&amp;Data_TOT_TWh!$E271,Data_TER_TWh!R$9:R$504)+SUMIF(Data_RES_TWh!$A$9:$A$1496,Data_TOT_TWh!$B271&amp;"400_"&amp;Data_TOT_TWh!$E271,Data_RES_TWh!R$9:R$1496)</f>
        <v>0</v>
      </c>
      <c r="S271" s="47">
        <f>SUMIF(Data_IND_TWh!$A$9:$A$504,Data_TOT_TWh!$B271&amp;"200_"&amp;Data_TOT_TWh!$E271,Data_IND_TWh!S$9:S$504)+SUMIF(Data_TER_TWh!$A$9:$A$504,Data_TOT_TWh!$B271&amp;"300_"&amp;Data_TOT_TWh!$E271,Data_TER_TWh!S$9:S$504)+SUMIF(Data_RES_TWh!$A$9:$A$1496,Data_TOT_TWh!$B271&amp;"400_"&amp;Data_TOT_TWh!$E271,Data_RES_TWh!S$9:S$1496)</f>
        <v>0</v>
      </c>
      <c r="T271" s="56"/>
      <c r="U271" s="47">
        <f>SUMIF(Data_IND_TWh!$A$9:$A$504,Data_TOT_TWh!$B271&amp;"200_"&amp;Data_TOT_TWh!$E271,Data_IND_TWh!U$9:U$504)+SUMIF(Data_TER_TWh!$A$9:$A$504,Data_TOT_TWh!$B271&amp;"300_"&amp;Data_TOT_TWh!$E271,Data_TER_TWh!U$9:U$504)+SUMIF(Data_RES_TWh!$A$9:$A$1496,Data_TOT_TWh!$B271&amp;"400_"&amp;Data_TOT_TWh!$E271,Data_RES_TWh!U$9:U$1496)</f>
        <v>0</v>
      </c>
      <c r="V271" s="56"/>
      <c r="W271" s="47">
        <f>SUMIF(Data_IND_TWh!$A$9:$A$504,Data_TOT_TWh!$B271&amp;"200_"&amp;Data_TOT_TWh!$E271,Data_IND_TWh!W$9:W$504)+SUMIF(Data_TER_TWh!$A$9:$A$504,Data_TOT_TWh!$B271&amp;"300_"&amp;Data_TOT_TWh!$E271,Data_TER_TWh!W$9:W$504)+SUMIF(Data_RES_TWh!$A$9:$A$1496,Data_TOT_TWh!$B271&amp;"400_"&amp;Data_TOT_TWh!$E271,Data_RES_TWh!W$9:W$1496)</f>
        <v>0</v>
      </c>
      <c r="X271" s="13">
        <f>SUMIF(Data_IND_TWh!$A$9:$A$504,Data_TOT_TWh!$B271&amp;"200_"&amp;Data_TOT_TWh!$E271,Data_IND_TWh!X$9:X$504)+SUMIF(Data_TER_TWh!$A$9:$A$504,Data_TOT_TWh!$B271&amp;"300_"&amp;Data_TOT_TWh!$E271,Data_TER_TWh!X$9:X$504)+SUMIF(Data_RES_TWh!$A$9:$A$1496,Data_TOT_TWh!$B271&amp;"400_"&amp;Data_TOT_TWh!$E271,Data_RES_TWh!X$9:X$1496)</f>
        <v>0</v>
      </c>
      <c r="Y271" s="13">
        <f>SUMIF(Data_IND_TWh!$A$9:$A$504,Data_TOT_TWh!$B271&amp;"200_"&amp;Data_TOT_TWh!$E271,Data_IND_TWh!Y$9:Y$504)+SUMIF(Data_TER_TWh!$A$9:$A$504,Data_TOT_TWh!$B271&amp;"300_"&amp;Data_TOT_TWh!$E271,Data_TER_TWh!Y$9:Y$504)+SUMIF(Data_RES_TWh!$A$9:$A$1496,Data_TOT_TWh!$B271&amp;"400_"&amp;Data_TOT_TWh!$E271,Data_RES_TWh!Y$9:Y$1496)</f>
        <v>0</v>
      </c>
      <c r="Z271" s="13">
        <f>SUMIF(Data_IND_TWh!$A$9:$A$504,Data_TOT_TWh!$B271&amp;"200_"&amp;Data_TOT_TWh!$E271,Data_IND_TWh!Z$9:Z$504)+SUMIF(Data_TER_TWh!$A$9:$A$504,Data_TOT_TWh!$B271&amp;"300_"&amp;Data_TOT_TWh!$E271,Data_TER_TWh!Z$9:Z$504)+SUMIF(Data_RES_TWh!$A$9:$A$1496,Data_TOT_TWh!$B271&amp;"400_"&amp;Data_TOT_TWh!$E271,Data_RES_TWh!Z$9:Z$1496)</f>
        <v>0</v>
      </c>
      <c r="AA271" s="46">
        <f>SUMIF(Data_IND_TWh!$A$9:$A$504,Data_TOT_TWh!$B271&amp;"200_"&amp;Data_TOT_TWh!$E271,Data_IND_TWh!AA$9:AA$504)+SUMIF(Data_TER_TWh!$A$9:$A$504,Data_TOT_TWh!$B271&amp;"300_"&amp;Data_TOT_TWh!$E271,Data_TER_TWh!AA$9:AA$504)+SUMIF(Data_RES_TWh!$A$9:$A$1496,Data_TOT_TWh!$B271&amp;"400_"&amp;Data_TOT_TWh!$E271,Data_RES_TWh!AA$9:AA$1496)</f>
        <v>0</v>
      </c>
      <c r="AB271" s="56"/>
      <c r="AC271" s="47">
        <f>SUMIF(Data_IND_TWh!$A$9:$A$504,Data_TOT_TWh!$B271&amp;"200_"&amp;Data_TOT_TWh!$E271,Data_IND_TWh!AC$9:AC$504)+SUMIF(Data_TER_TWh!$A$9:$A$504,Data_TOT_TWh!$B271&amp;"300_"&amp;Data_TOT_TWh!$E271,Data_TER_TWh!AC$9:AC$504)+SUMIF(Data_RES_TWh!$A$9:$A$1496,Data_TOT_TWh!$B271&amp;"400_"&amp;Data_TOT_TWh!$E271,Data_RES_TWh!AC$9:AC$1496)</f>
        <v>0</v>
      </c>
      <c r="AD271" s="60"/>
      <c r="AE271" s="47">
        <f>SUMIF(Data_IND_TWh!$A$9:$A$504,Data_TOT_TWh!$B271&amp;"200_"&amp;Data_TOT_TWh!$E271,Data_IND_TWh!AE$9:AE$504)+SUMIF(Data_TER_TWh!$A$9:$A$504,Data_TOT_TWh!$B271&amp;"300_"&amp;Data_TOT_TWh!$E271,Data_TER_TWh!AE$9:AE$504)+SUMIF(Data_RES_TWh!$A$9:$A$1496,Data_TOT_TWh!$B271&amp;"400_"&amp;Data_TOT_TWh!$E271,Data_RES_TWh!AE$9:AE$1496)</f>
        <v>0</v>
      </c>
      <c r="AF271" s="13">
        <f>SUMIF(Data_IND_TWh!$A$9:$A$504,Data_TOT_TWh!$B271&amp;"200_"&amp;Data_TOT_TWh!$E271,Data_IND_TWh!AF$9:AF$504)+SUMIF(Data_TER_TWh!$A$9:$A$504,Data_TOT_TWh!$B271&amp;"300_"&amp;Data_TOT_TWh!$E271,Data_TER_TWh!AF$9:AF$504)+SUMIF(Data_RES_TWh!$A$9:$A$1496,Data_TOT_TWh!$B271&amp;"400_"&amp;Data_TOT_TWh!$E271,Data_RES_TWh!AF$9:AF$1496)</f>
        <v>0</v>
      </c>
      <c r="AG271" s="13">
        <f>SUMIF(Data_IND_TWh!$A$9:$A$504,Data_TOT_TWh!$B271&amp;"200_"&amp;Data_TOT_TWh!$E271,Data_IND_TWh!AG$9:AG$504)+SUMIF(Data_TER_TWh!$A$9:$A$504,Data_TOT_TWh!$B271&amp;"300_"&amp;Data_TOT_TWh!$E271,Data_TER_TWh!AG$9:AG$504)+SUMIF(Data_RES_TWh!$A$9:$A$1496,Data_TOT_TWh!$B271&amp;"400_"&amp;Data_TOT_TWh!$E271,Data_RES_TWh!AG$9:AG$1496)</f>
        <v>0</v>
      </c>
      <c r="AH271" s="46">
        <f>SUMIF(Data_IND_TWh!$A$9:$A$504,Data_TOT_TWh!$B271&amp;"200_"&amp;Data_TOT_TWh!$E271,Data_IND_TWh!AH$9:AH$504)+SUMIF(Data_TER_TWh!$A$9:$A$504,Data_TOT_TWh!$B271&amp;"300_"&amp;Data_TOT_TWh!$E271,Data_TER_TWh!AH$9:AH$504)+SUMIF(Data_RES_TWh!$A$9:$A$1496,Data_TOT_TWh!$B271&amp;"400_"&amp;Data_TOT_TWh!$E271,Data_RES_TWh!AH$9:AH$1496)</f>
        <v>0</v>
      </c>
      <c r="AI271" s="56"/>
      <c r="AJ271" s="47">
        <f>SUMIF(Data_IND_TWh!$A$9:$A$504,Data_TOT_TWh!$B271&amp;"200_"&amp;Data_TOT_TWh!$E271,Data_IND_TWh!AJ$9:AJ$504)+SUMIF(Data_TER_TWh!$A$9:$A$504,Data_TOT_TWh!$B271&amp;"300_"&amp;Data_TOT_TWh!$E271,Data_TER_TWh!AJ$9:AJ$504)+SUMIF(Data_RES_TWh!$A$9:$A$1496,Data_TOT_TWh!$B271&amp;"400_"&amp;Data_TOT_TWh!$E271,Data_RES_TWh!AJ$9:AJ$1496)</f>
        <v>0</v>
      </c>
      <c r="AK271" s="56"/>
      <c r="AL271" s="9" t="str">
        <f>VLOOKUP(F271,Definitions!$B$7:$E$39,4,FALSE)</f>
        <v>EU28</v>
      </c>
      <c r="AM271" s="87"/>
      <c r="AN271" s="87"/>
    </row>
    <row r="272" spans="1:40">
      <c r="A272" s="36" t="str">
        <f t="shared" si="9"/>
        <v>HU999_8</v>
      </c>
      <c r="B272" t="s">
        <v>78</v>
      </c>
      <c r="C272" t="s">
        <v>272</v>
      </c>
      <c r="D272">
        <v>999</v>
      </c>
      <c r="E272">
        <v>8</v>
      </c>
      <c r="F272" s="25" t="str">
        <f>VLOOKUP(B272,Definitions!$C$7:$D$43,2,FALSE)</f>
        <v>Hungary</v>
      </c>
      <c r="G272" t="str">
        <f>VLOOKUP(C272,Definitions!$C$49:$D$57,2,FALSE)</f>
        <v>TOTAL</v>
      </c>
      <c r="H272" t="str">
        <f>VLOOKUP(D272,Definitions!$C$60:$D$104,2,FALSE)</f>
        <v>TOTAL</v>
      </c>
      <c r="J272" s="29" t="str">
        <f>VLOOKUP(E272,Definitions!$C$115:$D$132,2,FALSE)</f>
        <v>Waste non-RES</v>
      </c>
      <c r="K272" s="47">
        <f>SUMIF(Data_IND_TWh!$A$9:$A$504,Data_TOT_TWh!$B272&amp;"200_"&amp;Data_TOT_TWh!$E272,Data_IND_TWh!K$9:K$504)+SUMIF(Data_TER_TWh!$A$9:$A$504,Data_TOT_TWh!$B272&amp;"300_"&amp;Data_TOT_TWh!$E272,Data_TER_TWh!K$9:K$504)+SUMIF(Data_RES_TWh!$A$9:$A$1496,Data_TOT_TWh!$B272&amp;"400_"&amp;Data_TOT_TWh!$E272,Data_RES_TWh!K$9:K$1496)</f>
        <v>1.0727483137251927</v>
      </c>
      <c r="L272" s="46">
        <f t="shared" si="8"/>
        <v>-0.13687430335917816</v>
      </c>
      <c r="M272" s="47">
        <f>SUMIF(Data_IND_TWh!$A$9:$A$504,Data_TOT_TWh!$B272&amp;"200_"&amp;Data_TOT_TWh!$E272,Data_IND_TWh!M$9:M$504)+SUMIF(Data_TER_TWh!$A$9:$A$504,Data_TOT_TWh!$B272&amp;"300_"&amp;Data_TOT_TWh!$E272,Data_TER_TWh!M$9:M$504)+SUMIF(Data_RES_TWh!$A$9:$A$1496,Data_TOT_TWh!$B272&amp;"400_"&amp;Data_TOT_TWh!$E272,Data_RES_TWh!M$9:M$1496)</f>
        <v>0.93587401036601459</v>
      </c>
      <c r="N272" s="56"/>
      <c r="O272" s="47">
        <f>SUMIF(Data_IND_TWh!$A$9:$A$504,Data_TOT_TWh!$B272&amp;"200_"&amp;Data_TOT_TWh!$E272,Data_IND_TWh!O$9:O$504)+SUMIF(Data_TER_TWh!$A$9:$A$504,Data_TOT_TWh!$B272&amp;"300_"&amp;Data_TOT_TWh!$E272,Data_TER_TWh!O$9:O$504)+SUMIF(Data_RES_TWh!$A$9:$A$1496,Data_TOT_TWh!$B272&amp;"400_"&amp;Data_TOT_TWh!$E272,Data_RES_TWh!O$9:O$1496)</f>
        <v>0</v>
      </c>
      <c r="P272" s="46">
        <f>SUMIF(Data_IND_TWh!$A$9:$A$504,Data_TOT_TWh!$B272&amp;"200_"&amp;Data_TOT_TWh!$E272,Data_IND_TWh!P$9:P$504)+SUMIF(Data_TER_TWh!$A$9:$A$504,Data_TOT_TWh!$B272&amp;"300_"&amp;Data_TOT_TWh!$E272,Data_TER_TWh!P$9:P$504)+SUMIF(Data_RES_TWh!$A$9:$A$1496,Data_TOT_TWh!$B272&amp;"400_"&amp;Data_TOT_TWh!$E272,Data_RES_TWh!P$9:P$1496)</f>
        <v>0.93587401036601459</v>
      </c>
      <c r="Q272" s="46">
        <f>SUMIF(Data_IND_TWh!$A$9:$A$504,Data_TOT_TWh!$B272&amp;"200_"&amp;Data_TOT_TWh!$E272,Data_IND_TWh!Q$9:Q$504)+SUMIF(Data_TER_TWh!$A$9:$A$504,Data_TOT_TWh!$B272&amp;"300_"&amp;Data_TOT_TWh!$E272,Data_TER_TWh!Q$9:Q$504)+SUMIF(Data_RES_TWh!$A$9:$A$1496,Data_TOT_TWh!$B272&amp;"400_"&amp;Data_TOT_TWh!$E272,Data_RES_TWh!Q$9:Q$1496)</f>
        <v>0.93587401036601459</v>
      </c>
      <c r="R272" s="37">
        <f>SUMIF(Data_IND_TWh!$A$9:$A$504,Data_TOT_TWh!$B272&amp;"200_"&amp;Data_TOT_TWh!$E272,Data_IND_TWh!R$9:R$504)+SUMIF(Data_TER_TWh!$A$9:$A$504,Data_TOT_TWh!$B272&amp;"300_"&amp;Data_TOT_TWh!$E272,Data_TER_TWh!R$9:R$504)+SUMIF(Data_RES_TWh!$A$9:$A$1496,Data_TOT_TWh!$B272&amp;"400_"&amp;Data_TOT_TWh!$E272,Data_RES_TWh!R$9:R$1496)</f>
        <v>0</v>
      </c>
      <c r="S272" s="47">
        <f>SUMIF(Data_IND_TWh!$A$9:$A$504,Data_TOT_TWh!$B272&amp;"200_"&amp;Data_TOT_TWh!$E272,Data_IND_TWh!S$9:S$504)+SUMIF(Data_TER_TWh!$A$9:$A$504,Data_TOT_TWh!$B272&amp;"300_"&amp;Data_TOT_TWh!$E272,Data_TER_TWh!S$9:S$504)+SUMIF(Data_RES_TWh!$A$9:$A$1496,Data_TOT_TWh!$B272&amp;"400_"&amp;Data_TOT_TWh!$E272,Data_RES_TWh!S$9:S$1496)</f>
        <v>0.31439751167605867</v>
      </c>
      <c r="T272" s="56"/>
      <c r="U272" s="47">
        <f>SUMIF(Data_IND_TWh!$A$9:$A$504,Data_TOT_TWh!$B272&amp;"200_"&amp;Data_TOT_TWh!$E272,Data_IND_TWh!U$9:U$504)+SUMIF(Data_TER_TWh!$A$9:$A$504,Data_TOT_TWh!$B272&amp;"300_"&amp;Data_TOT_TWh!$E272,Data_TER_TWh!U$9:U$504)+SUMIF(Data_RES_TWh!$A$9:$A$1496,Data_TOT_TWh!$B272&amp;"400_"&amp;Data_TOT_TWh!$E272,Data_RES_TWh!U$9:U$1496)</f>
        <v>7.2236636163696522E-2</v>
      </c>
      <c r="V272" s="56"/>
      <c r="W272" s="47">
        <f>SUMIF(Data_IND_TWh!$A$9:$A$504,Data_TOT_TWh!$B272&amp;"200_"&amp;Data_TOT_TWh!$E272,Data_IND_TWh!W$9:W$504)+SUMIF(Data_TER_TWh!$A$9:$A$504,Data_TOT_TWh!$B272&amp;"300_"&amp;Data_TOT_TWh!$E272,Data_TER_TWh!W$9:W$504)+SUMIF(Data_RES_TWh!$A$9:$A$1496,Data_TOT_TWh!$B272&amp;"400_"&amp;Data_TOT_TWh!$E272,Data_RES_TWh!W$9:W$1496)</f>
        <v>0.54923986252625945</v>
      </c>
      <c r="X272" s="13">
        <f>SUMIF(Data_IND_TWh!$A$9:$A$504,Data_TOT_TWh!$B272&amp;"200_"&amp;Data_TOT_TWh!$E272,Data_IND_TWh!X$9:X$504)+SUMIF(Data_TER_TWh!$A$9:$A$504,Data_TOT_TWh!$B272&amp;"300_"&amp;Data_TOT_TWh!$E272,Data_TER_TWh!X$9:X$504)+SUMIF(Data_RES_TWh!$A$9:$A$1496,Data_TOT_TWh!$B272&amp;"400_"&amp;Data_TOT_TWh!$E272,Data_RES_TWh!X$9:X$1496)</f>
        <v>0.20045321113737055</v>
      </c>
      <c r="Y272" s="13">
        <f>SUMIF(Data_IND_TWh!$A$9:$A$504,Data_TOT_TWh!$B272&amp;"200_"&amp;Data_TOT_TWh!$E272,Data_IND_TWh!Y$9:Y$504)+SUMIF(Data_TER_TWh!$A$9:$A$504,Data_TOT_TWh!$B272&amp;"300_"&amp;Data_TOT_TWh!$E272,Data_TER_TWh!Y$9:Y$504)+SUMIF(Data_RES_TWh!$A$9:$A$1496,Data_TOT_TWh!$B272&amp;"400_"&amp;Data_TOT_TWh!$E272,Data_RES_TWh!Y$9:Y$1496)</f>
        <v>4.4007600000000001E-2</v>
      </c>
      <c r="Z272" s="13">
        <f>SUMIF(Data_IND_TWh!$A$9:$A$504,Data_TOT_TWh!$B272&amp;"200_"&amp;Data_TOT_TWh!$E272,Data_IND_TWh!Z$9:Z$504)+SUMIF(Data_TER_TWh!$A$9:$A$504,Data_TOT_TWh!$B272&amp;"300_"&amp;Data_TOT_TWh!$E272,Data_TER_TWh!Z$9:Z$504)+SUMIF(Data_RES_TWh!$A$9:$A$1496,Data_TOT_TWh!$B272&amp;"400_"&amp;Data_TOT_TWh!$E272,Data_RES_TWh!Z$9:Z$1496)</f>
        <v>5.4543936388888901E-2</v>
      </c>
      <c r="AA272" s="46">
        <f>SUMIF(Data_IND_TWh!$A$9:$A$504,Data_TOT_TWh!$B272&amp;"200_"&amp;Data_TOT_TWh!$E272,Data_IND_TWh!AA$9:AA$504)+SUMIF(Data_TER_TWh!$A$9:$A$504,Data_TOT_TWh!$B272&amp;"300_"&amp;Data_TOT_TWh!$E272,Data_TER_TWh!AA$9:AA$504)+SUMIF(Data_RES_TWh!$A$9:$A$1496,Data_TOT_TWh!$B272&amp;"400_"&amp;Data_TOT_TWh!$E272,Data_RES_TWh!AA$9:AA$1496)</f>
        <v>0.25023511500000001</v>
      </c>
      <c r="AB272" s="56"/>
      <c r="AC272" s="47">
        <f>SUMIF(Data_IND_TWh!$A$9:$A$504,Data_TOT_TWh!$B272&amp;"200_"&amp;Data_TOT_TWh!$E272,Data_IND_TWh!AC$9:AC$504)+SUMIF(Data_TER_TWh!$A$9:$A$504,Data_TOT_TWh!$B272&amp;"300_"&amp;Data_TOT_TWh!$E272,Data_TER_TWh!AC$9:AC$504)+SUMIF(Data_RES_TWh!$A$9:$A$1496,Data_TOT_TWh!$B272&amp;"400_"&amp;Data_TOT_TWh!$E272,Data_RES_TWh!AC$9:AC$1496)</f>
        <v>0</v>
      </c>
      <c r="AD272" s="60"/>
      <c r="AE272" s="47">
        <f>SUMIF(Data_IND_TWh!$A$9:$A$504,Data_TOT_TWh!$B272&amp;"200_"&amp;Data_TOT_TWh!$E272,Data_IND_TWh!AE$9:AE$504)+SUMIF(Data_TER_TWh!$A$9:$A$504,Data_TOT_TWh!$B272&amp;"300_"&amp;Data_TOT_TWh!$E272,Data_TER_TWh!AE$9:AE$504)+SUMIF(Data_RES_TWh!$A$9:$A$1496,Data_TOT_TWh!$B272&amp;"400_"&amp;Data_TOT_TWh!$E272,Data_RES_TWh!AE$9:AE$1496)</f>
        <v>0</v>
      </c>
      <c r="AF272" s="13">
        <f>SUMIF(Data_IND_TWh!$A$9:$A$504,Data_TOT_TWh!$B272&amp;"200_"&amp;Data_TOT_TWh!$E272,Data_IND_TWh!AF$9:AF$504)+SUMIF(Data_TER_TWh!$A$9:$A$504,Data_TOT_TWh!$B272&amp;"300_"&amp;Data_TOT_TWh!$E272,Data_TER_TWh!AF$9:AF$504)+SUMIF(Data_RES_TWh!$A$9:$A$1496,Data_TOT_TWh!$B272&amp;"400_"&amp;Data_TOT_TWh!$E272,Data_RES_TWh!AF$9:AF$1496)</f>
        <v>0</v>
      </c>
      <c r="AG272" s="13">
        <f>SUMIF(Data_IND_TWh!$A$9:$A$504,Data_TOT_TWh!$B272&amp;"200_"&amp;Data_TOT_TWh!$E272,Data_IND_TWh!AG$9:AG$504)+SUMIF(Data_TER_TWh!$A$9:$A$504,Data_TOT_TWh!$B272&amp;"300_"&amp;Data_TOT_TWh!$E272,Data_TER_TWh!AG$9:AG$504)+SUMIF(Data_RES_TWh!$A$9:$A$1496,Data_TOT_TWh!$B272&amp;"400_"&amp;Data_TOT_TWh!$E272,Data_RES_TWh!AG$9:AG$1496)</f>
        <v>0</v>
      </c>
      <c r="AH272" s="46">
        <f>SUMIF(Data_IND_TWh!$A$9:$A$504,Data_TOT_TWh!$B272&amp;"200_"&amp;Data_TOT_TWh!$E272,Data_IND_TWh!AH$9:AH$504)+SUMIF(Data_TER_TWh!$A$9:$A$504,Data_TOT_TWh!$B272&amp;"300_"&amp;Data_TOT_TWh!$E272,Data_TER_TWh!AH$9:AH$504)+SUMIF(Data_RES_TWh!$A$9:$A$1496,Data_TOT_TWh!$B272&amp;"400_"&amp;Data_TOT_TWh!$E272,Data_RES_TWh!AH$9:AH$1496)</f>
        <v>0</v>
      </c>
      <c r="AI272" s="56"/>
      <c r="AJ272" s="47">
        <f>SUMIF(Data_IND_TWh!$A$9:$A$504,Data_TOT_TWh!$B272&amp;"200_"&amp;Data_TOT_TWh!$E272,Data_IND_TWh!AJ$9:AJ$504)+SUMIF(Data_TER_TWh!$A$9:$A$504,Data_TOT_TWh!$B272&amp;"300_"&amp;Data_TOT_TWh!$E272,Data_TER_TWh!AJ$9:AJ$504)+SUMIF(Data_RES_TWh!$A$9:$A$1496,Data_TOT_TWh!$B272&amp;"400_"&amp;Data_TOT_TWh!$E272,Data_RES_TWh!AJ$9:AJ$1496)</f>
        <v>0</v>
      </c>
      <c r="AK272" s="56"/>
      <c r="AL272" s="9" t="str">
        <f>VLOOKUP(F272,Definitions!$B$7:$E$39,4,FALSE)</f>
        <v>EU28</v>
      </c>
      <c r="AM272" s="87"/>
      <c r="AN272" s="87"/>
    </row>
    <row r="273" spans="1:40">
      <c r="A273" s="36" t="str">
        <f t="shared" si="9"/>
        <v>HU999_9</v>
      </c>
      <c r="B273" t="s">
        <v>78</v>
      </c>
      <c r="C273" t="s">
        <v>272</v>
      </c>
      <c r="D273">
        <v>999</v>
      </c>
      <c r="E273">
        <v>9</v>
      </c>
      <c r="F273" s="25" t="str">
        <f>VLOOKUP(B273,Definitions!$C$7:$D$43,2,FALSE)</f>
        <v>Hungary</v>
      </c>
      <c r="G273" t="str">
        <f>VLOOKUP(C273,Definitions!$C$49:$D$57,2,FALSE)</f>
        <v>TOTAL</v>
      </c>
      <c r="H273" t="str">
        <f>VLOOKUP(D273,Definitions!$C$60:$D$104,2,FALSE)</f>
        <v>TOTAL</v>
      </c>
      <c r="J273" s="29" t="str">
        <f>VLOOKUP(E273,Definitions!$C$115:$D$132,2,FALSE)</f>
        <v>Waste RES</v>
      </c>
      <c r="K273" s="47">
        <f>SUMIF(Data_IND_TWh!$A$9:$A$504,Data_TOT_TWh!$B273&amp;"200_"&amp;Data_TOT_TWh!$E273,Data_IND_TWh!K$9:K$504)+SUMIF(Data_TER_TWh!$A$9:$A$504,Data_TOT_TWh!$B273&amp;"300_"&amp;Data_TOT_TWh!$E273,Data_TER_TWh!K$9:K$504)+SUMIF(Data_RES_TWh!$A$9:$A$1496,Data_TOT_TWh!$B273&amp;"400_"&amp;Data_TOT_TWh!$E273,Data_RES_TWh!K$9:K$1496)</f>
        <v>0</v>
      </c>
      <c r="L273" s="46">
        <f t="shared" si="8"/>
        <v>0</v>
      </c>
      <c r="M273" s="47">
        <f>SUMIF(Data_IND_TWh!$A$9:$A$504,Data_TOT_TWh!$B273&amp;"200_"&amp;Data_TOT_TWh!$E273,Data_IND_TWh!M$9:M$504)+SUMIF(Data_TER_TWh!$A$9:$A$504,Data_TOT_TWh!$B273&amp;"300_"&amp;Data_TOT_TWh!$E273,Data_TER_TWh!M$9:M$504)+SUMIF(Data_RES_TWh!$A$9:$A$1496,Data_TOT_TWh!$B273&amp;"400_"&amp;Data_TOT_TWh!$E273,Data_RES_TWh!M$9:M$1496)</f>
        <v>0</v>
      </c>
      <c r="N273" s="56"/>
      <c r="O273" s="47">
        <f>SUMIF(Data_IND_TWh!$A$9:$A$504,Data_TOT_TWh!$B273&amp;"200_"&amp;Data_TOT_TWh!$E273,Data_IND_TWh!O$9:O$504)+SUMIF(Data_TER_TWh!$A$9:$A$504,Data_TOT_TWh!$B273&amp;"300_"&amp;Data_TOT_TWh!$E273,Data_TER_TWh!O$9:O$504)+SUMIF(Data_RES_TWh!$A$9:$A$1496,Data_TOT_TWh!$B273&amp;"400_"&amp;Data_TOT_TWh!$E273,Data_RES_TWh!O$9:O$1496)</f>
        <v>0</v>
      </c>
      <c r="P273" s="46">
        <f>SUMIF(Data_IND_TWh!$A$9:$A$504,Data_TOT_TWh!$B273&amp;"200_"&amp;Data_TOT_TWh!$E273,Data_IND_TWh!P$9:P$504)+SUMIF(Data_TER_TWh!$A$9:$A$504,Data_TOT_TWh!$B273&amp;"300_"&amp;Data_TOT_TWh!$E273,Data_TER_TWh!P$9:P$504)+SUMIF(Data_RES_TWh!$A$9:$A$1496,Data_TOT_TWh!$B273&amp;"400_"&amp;Data_TOT_TWh!$E273,Data_RES_TWh!P$9:P$1496)</f>
        <v>0</v>
      </c>
      <c r="Q273" s="46">
        <f>SUMIF(Data_IND_TWh!$A$9:$A$504,Data_TOT_TWh!$B273&amp;"200_"&amp;Data_TOT_TWh!$E273,Data_IND_TWh!Q$9:Q$504)+SUMIF(Data_TER_TWh!$A$9:$A$504,Data_TOT_TWh!$B273&amp;"300_"&amp;Data_TOT_TWh!$E273,Data_TER_TWh!Q$9:Q$504)+SUMIF(Data_RES_TWh!$A$9:$A$1496,Data_TOT_TWh!$B273&amp;"400_"&amp;Data_TOT_TWh!$E273,Data_RES_TWh!Q$9:Q$1496)</f>
        <v>0</v>
      </c>
      <c r="R273" s="37">
        <f>SUMIF(Data_IND_TWh!$A$9:$A$504,Data_TOT_TWh!$B273&amp;"200_"&amp;Data_TOT_TWh!$E273,Data_IND_TWh!R$9:R$504)+SUMIF(Data_TER_TWh!$A$9:$A$504,Data_TOT_TWh!$B273&amp;"300_"&amp;Data_TOT_TWh!$E273,Data_TER_TWh!R$9:R$504)+SUMIF(Data_RES_TWh!$A$9:$A$1496,Data_TOT_TWh!$B273&amp;"400_"&amp;Data_TOT_TWh!$E273,Data_RES_TWh!R$9:R$1496)</f>
        <v>0</v>
      </c>
      <c r="S273" s="47">
        <f>SUMIF(Data_IND_TWh!$A$9:$A$504,Data_TOT_TWh!$B273&amp;"200_"&amp;Data_TOT_TWh!$E273,Data_IND_TWh!S$9:S$504)+SUMIF(Data_TER_TWh!$A$9:$A$504,Data_TOT_TWh!$B273&amp;"300_"&amp;Data_TOT_TWh!$E273,Data_TER_TWh!S$9:S$504)+SUMIF(Data_RES_TWh!$A$9:$A$1496,Data_TOT_TWh!$B273&amp;"400_"&amp;Data_TOT_TWh!$E273,Data_RES_TWh!S$9:S$1496)</f>
        <v>0</v>
      </c>
      <c r="T273" s="56"/>
      <c r="U273" s="47">
        <f>SUMIF(Data_IND_TWh!$A$9:$A$504,Data_TOT_TWh!$B273&amp;"200_"&amp;Data_TOT_TWh!$E273,Data_IND_TWh!U$9:U$504)+SUMIF(Data_TER_TWh!$A$9:$A$504,Data_TOT_TWh!$B273&amp;"300_"&amp;Data_TOT_TWh!$E273,Data_TER_TWh!U$9:U$504)+SUMIF(Data_RES_TWh!$A$9:$A$1496,Data_TOT_TWh!$B273&amp;"400_"&amp;Data_TOT_TWh!$E273,Data_RES_TWh!U$9:U$1496)</f>
        <v>0</v>
      </c>
      <c r="V273" s="56"/>
      <c r="W273" s="47">
        <f>SUMIF(Data_IND_TWh!$A$9:$A$504,Data_TOT_TWh!$B273&amp;"200_"&amp;Data_TOT_TWh!$E273,Data_IND_TWh!W$9:W$504)+SUMIF(Data_TER_TWh!$A$9:$A$504,Data_TOT_TWh!$B273&amp;"300_"&amp;Data_TOT_TWh!$E273,Data_TER_TWh!W$9:W$504)+SUMIF(Data_RES_TWh!$A$9:$A$1496,Data_TOT_TWh!$B273&amp;"400_"&amp;Data_TOT_TWh!$E273,Data_RES_TWh!W$9:W$1496)</f>
        <v>0</v>
      </c>
      <c r="X273" s="13">
        <f>SUMIF(Data_IND_TWh!$A$9:$A$504,Data_TOT_TWh!$B273&amp;"200_"&amp;Data_TOT_TWh!$E273,Data_IND_TWh!X$9:X$504)+SUMIF(Data_TER_TWh!$A$9:$A$504,Data_TOT_TWh!$B273&amp;"300_"&amp;Data_TOT_TWh!$E273,Data_TER_TWh!X$9:X$504)+SUMIF(Data_RES_TWh!$A$9:$A$1496,Data_TOT_TWh!$B273&amp;"400_"&amp;Data_TOT_TWh!$E273,Data_RES_TWh!X$9:X$1496)</f>
        <v>0</v>
      </c>
      <c r="Y273" s="13">
        <f>SUMIF(Data_IND_TWh!$A$9:$A$504,Data_TOT_TWh!$B273&amp;"200_"&amp;Data_TOT_TWh!$E273,Data_IND_TWh!Y$9:Y$504)+SUMIF(Data_TER_TWh!$A$9:$A$504,Data_TOT_TWh!$B273&amp;"300_"&amp;Data_TOT_TWh!$E273,Data_TER_TWh!Y$9:Y$504)+SUMIF(Data_RES_TWh!$A$9:$A$1496,Data_TOT_TWh!$B273&amp;"400_"&amp;Data_TOT_TWh!$E273,Data_RES_TWh!Y$9:Y$1496)</f>
        <v>0</v>
      </c>
      <c r="Z273" s="13">
        <f>SUMIF(Data_IND_TWh!$A$9:$A$504,Data_TOT_TWh!$B273&amp;"200_"&amp;Data_TOT_TWh!$E273,Data_IND_TWh!Z$9:Z$504)+SUMIF(Data_TER_TWh!$A$9:$A$504,Data_TOT_TWh!$B273&amp;"300_"&amp;Data_TOT_TWh!$E273,Data_TER_TWh!Z$9:Z$504)+SUMIF(Data_RES_TWh!$A$9:$A$1496,Data_TOT_TWh!$B273&amp;"400_"&amp;Data_TOT_TWh!$E273,Data_RES_TWh!Z$9:Z$1496)</f>
        <v>0</v>
      </c>
      <c r="AA273" s="46">
        <f>SUMIF(Data_IND_TWh!$A$9:$A$504,Data_TOT_TWh!$B273&amp;"200_"&amp;Data_TOT_TWh!$E273,Data_IND_TWh!AA$9:AA$504)+SUMIF(Data_TER_TWh!$A$9:$A$504,Data_TOT_TWh!$B273&amp;"300_"&amp;Data_TOT_TWh!$E273,Data_TER_TWh!AA$9:AA$504)+SUMIF(Data_RES_TWh!$A$9:$A$1496,Data_TOT_TWh!$B273&amp;"400_"&amp;Data_TOT_TWh!$E273,Data_RES_TWh!AA$9:AA$1496)</f>
        <v>0</v>
      </c>
      <c r="AB273" s="56"/>
      <c r="AC273" s="47">
        <f>SUMIF(Data_IND_TWh!$A$9:$A$504,Data_TOT_TWh!$B273&amp;"200_"&amp;Data_TOT_TWh!$E273,Data_IND_TWh!AC$9:AC$504)+SUMIF(Data_TER_TWh!$A$9:$A$504,Data_TOT_TWh!$B273&amp;"300_"&amp;Data_TOT_TWh!$E273,Data_TER_TWh!AC$9:AC$504)+SUMIF(Data_RES_TWh!$A$9:$A$1496,Data_TOT_TWh!$B273&amp;"400_"&amp;Data_TOT_TWh!$E273,Data_RES_TWh!AC$9:AC$1496)</f>
        <v>0</v>
      </c>
      <c r="AD273" s="60"/>
      <c r="AE273" s="47">
        <f>SUMIF(Data_IND_TWh!$A$9:$A$504,Data_TOT_TWh!$B273&amp;"200_"&amp;Data_TOT_TWh!$E273,Data_IND_TWh!AE$9:AE$504)+SUMIF(Data_TER_TWh!$A$9:$A$504,Data_TOT_TWh!$B273&amp;"300_"&amp;Data_TOT_TWh!$E273,Data_TER_TWh!AE$9:AE$504)+SUMIF(Data_RES_TWh!$A$9:$A$1496,Data_TOT_TWh!$B273&amp;"400_"&amp;Data_TOT_TWh!$E273,Data_RES_TWh!AE$9:AE$1496)</f>
        <v>0</v>
      </c>
      <c r="AF273" s="13">
        <f>SUMIF(Data_IND_TWh!$A$9:$A$504,Data_TOT_TWh!$B273&amp;"200_"&amp;Data_TOT_TWh!$E273,Data_IND_TWh!AF$9:AF$504)+SUMIF(Data_TER_TWh!$A$9:$A$504,Data_TOT_TWh!$B273&amp;"300_"&amp;Data_TOT_TWh!$E273,Data_TER_TWh!AF$9:AF$504)+SUMIF(Data_RES_TWh!$A$9:$A$1496,Data_TOT_TWh!$B273&amp;"400_"&amp;Data_TOT_TWh!$E273,Data_RES_TWh!AF$9:AF$1496)</f>
        <v>0</v>
      </c>
      <c r="AG273" s="13">
        <f>SUMIF(Data_IND_TWh!$A$9:$A$504,Data_TOT_TWh!$B273&amp;"200_"&amp;Data_TOT_TWh!$E273,Data_IND_TWh!AG$9:AG$504)+SUMIF(Data_TER_TWh!$A$9:$A$504,Data_TOT_TWh!$B273&amp;"300_"&amp;Data_TOT_TWh!$E273,Data_TER_TWh!AG$9:AG$504)+SUMIF(Data_RES_TWh!$A$9:$A$1496,Data_TOT_TWh!$B273&amp;"400_"&amp;Data_TOT_TWh!$E273,Data_RES_TWh!AG$9:AG$1496)</f>
        <v>0</v>
      </c>
      <c r="AH273" s="46">
        <f>SUMIF(Data_IND_TWh!$A$9:$A$504,Data_TOT_TWh!$B273&amp;"200_"&amp;Data_TOT_TWh!$E273,Data_IND_TWh!AH$9:AH$504)+SUMIF(Data_TER_TWh!$A$9:$A$504,Data_TOT_TWh!$B273&amp;"300_"&amp;Data_TOT_TWh!$E273,Data_TER_TWh!AH$9:AH$504)+SUMIF(Data_RES_TWh!$A$9:$A$1496,Data_TOT_TWh!$B273&amp;"400_"&amp;Data_TOT_TWh!$E273,Data_RES_TWh!AH$9:AH$1496)</f>
        <v>0</v>
      </c>
      <c r="AI273" s="56"/>
      <c r="AJ273" s="47">
        <f>SUMIF(Data_IND_TWh!$A$9:$A$504,Data_TOT_TWh!$B273&amp;"200_"&amp;Data_TOT_TWh!$E273,Data_IND_TWh!AJ$9:AJ$504)+SUMIF(Data_TER_TWh!$A$9:$A$504,Data_TOT_TWh!$B273&amp;"300_"&amp;Data_TOT_TWh!$E273,Data_TER_TWh!AJ$9:AJ$504)+SUMIF(Data_RES_TWh!$A$9:$A$1496,Data_TOT_TWh!$B273&amp;"400_"&amp;Data_TOT_TWh!$E273,Data_RES_TWh!AJ$9:AJ$1496)</f>
        <v>0</v>
      </c>
      <c r="AK273" s="56"/>
      <c r="AL273" s="9" t="str">
        <f>VLOOKUP(F273,Definitions!$B$7:$E$39,4,FALSE)</f>
        <v>EU28</v>
      </c>
      <c r="AM273" s="87"/>
      <c r="AN273" s="87"/>
    </row>
    <row r="274" spans="1:40">
      <c r="A274" s="36" t="str">
        <f t="shared" si="9"/>
        <v>HU999_51</v>
      </c>
      <c r="B274" t="s">
        <v>78</v>
      </c>
      <c r="C274" t="s">
        <v>272</v>
      </c>
      <c r="D274">
        <v>999</v>
      </c>
      <c r="E274">
        <v>51</v>
      </c>
      <c r="F274" s="25" t="str">
        <f>VLOOKUP(B274,Definitions!$C$7:$D$43,2,FALSE)</f>
        <v>Hungary</v>
      </c>
      <c r="G274" t="str">
        <f>VLOOKUP(C274,Definitions!$C$49:$D$57,2,FALSE)</f>
        <v>TOTAL</v>
      </c>
      <c r="H274" t="str">
        <f>VLOOKUP(D274,Definitions!$C$60:$D$104,2,FALSE)</f>
        <v>TOTAL</v>
      </c>
      <c r="J274" s="29" t="str">
        <f>VLOOKUP(E274,Definitions!$C$115:$D$132,2,FALSE)</f>
        <v>Biomass</v>
      </c>
      <c r="K274" s="47">
        <f>SUMIF(Data_IND_TWh!$A$9:$A$504,Data_TOT_TWh!$B274&amp;"200_"&amp;Data_TOT_TWh!$E274,Data_IND_TWh!K$9:K$504)+SUMIF(Data_TER_TWh!$A$9:$A$504,Data_TOT_TWh!$B274&amp;"300_"&amp;Data_TOT_TWh!$E274,Data_TER_TWh!K$9:K$504)+SUMIF(Data_RES_TWh!$A$9:$A$1496,Data_TOT_TWh!$B274&amp;"400_"&amp;Data_TOT_TWh!$E274,Data_RES_TWh!K$9:K$1496)</f>
        <v>12.333048959414139</v>
      </c>
      <c r="L274" s="46">
        <f t="shared" si="8"/>
        <v>-0.66253505117146894</v>
      </c>
      <c r="M274" s="47">
        <f>SUMIF(Data_IND_TWh!$A$9:$A$504,Data_TOT_TWh!$B274&amp;"200_"&amp;Data_TOT_TWh!$E274,Data_IND_TWh!M$9:M$504)+SUMIF(Data_TER_TWh!$A$9:$A$504,Data_TOT_TWh!$B274&amp;"300_"&amp;Data_TOT_TWh!$E274,Data_TER_TWh!M$9:M$504)+SUMIF(Data_RES_TWh!$A$9:$A$1496,Data_TOT_TWh!$B274&amp;"400_"&amp;Data_TOT_TWh!$E274,Data_RES_TWh!M$9:M$1496)</f>
        <v>11.67051390824267</v>
      </c>
      <c r="N274" s="56"/>
      <c r="O274" s="47">
        <f>SUMIF(Data_IND_TWh!$A$9:$A$504,Data_TOT_TWh!$B274&amp;"200_"&amp;Data_TOT_TWh!$E274,Data_IND_TWh!O$9:O$504)+SUMIF(Data_TER_TWh!$A$9:$A$504,Data_TOT_TWh!$B274&amp;"300_"&amp;Data_TOT_TWh!$E274,Data_TER_TWh!O$9:O$504)+SUMIF(Data_RES_TWh!$A$9:$A$1496,Data_TOT_TWh!$B274&amp;"400_"&amp;Data_TOT_TWh!$E274,Data_RES_TWh!O$9:O$1496)</f>
        <v>0</v>
      </c>
      <c r="P274" s="46">
        <f>SUMIF(Data_IND_TWh!$A$9:$A$504,Data_TOT_TWh!$B274&amp;"200_"&amp;Data_TOT_TWh!$E274,Data_IND_TWh!P$9:P$504)+SUMIF(Data_TER_TWh!$A$9:$A$504,Data_TOT_TWh!$B274&amp;"300_"&amp;Data_TOT_TWh!$E274,Data_TER_TWh!P$9:P$504)+SUMIF(Data_RES_TWh!$A$9:$A$1496,Data_TOT_TWh!$B274&amp;"400_"&amp;Data_TOT_TWh!$E274,Data_RES_TWh!P$9:P$1496)</f>
        <v>11.67051390824267</v>
      </c>
      <c r="Q274" s="46">
        <f>SUMIF(Data_IND_TWh!$A$9:$A$504,Data_TOT_TWh!$B274&amp;"200_"&amp;Data_TOT_TWh!$E274,Data_IND_TWh!Q$9:Q$504)+SUMIF(Data_TER_TWh!$A$9:$A$504,Data_TOT_TWh!$B274&amp;"300_"&amp;Data_TOT_TWh!$E274,Data_TER_TWh!Q$9:Q$504)+SUMIF(Data_RES_TWh!$A$9:$A$1496,Data_TOT_TWh!$B274&amp;"400_"&amp;Data_TOT_TWh!$E274,Data_RES_TWh!Q$9:Q$1496)</f>
        <v>11.322424281027859</v>
      </c>
      <c r="R274" s="37">
        <f>SUMIF(Data_IND_TWh!$A$9:$A$504,Data_TOT_TWh!$B274&amp;"200_"&amp;Data_TOT_TWh!$E274,Data_IND_TWh!R$9:R$504)+SUMIF(Data_TER_TWh!$A$9:$A$504,Data_TOT_TWh!$B274&amp;"300_"&amp;Data_TOT_TWh!$E274,Data_TER_TWh!R$9:R$504)+SUMIF(Data_RES_TWh!$A$9:$A$1496,Data_TOT_TWh!$B274&amp;"400_"&amp;Data_TOT_TWh!$E274,Data_RES_TWh!R$9:R$1496)</f>
        <v>7.8548860402736675E-2</v>
      </c>
      <c r="S274" s="47">
        <f>SUMIF(Data_IND_TWh!$A$9:$A$504,Data_TOT_TWh!$B274&amp;"200_"&amp;Data_TOT_TWh!$E274,Data_IND_TWh!S$9:S$504)+SUMIF(Data_TER_TWh!$A$9:$A$504,Data_TOT_TWh!$B274&amp;"300_"&amp;Data_TOT_TWh!$E274,Data_TER_TWh!S$9:S$504)+SUMIF(Data_RES_TWh!$A$9:$A$1496,Data_TOT_TWh!$B274&amp;"400_"&amp;Data_TOT_TWh!$E274,Data_RES_TWh!S$9:S$1496)</f>
        <v>9.7142504991024232</v>
      </c>
      <c r="T274" s="56"/>
      <c r="U274" s="47">
        <f>SUMIF(Data_IND_TWh!$A$9:$A$504,Data_TOT_TWh!$B274&amp;"200_"&amp;Data_TOT_TWh!$E274,Data_IND_TWh!U$9:U$504)+SUMIF(Data_TER_TWh!$A$9:$A$504,Data_TOT_TWh!$B274&amp;"300_"&amp;Data_TOT_TWh!$E274,Data_TER_TWh!U$9:U$504)+SUMIF(Data_RES_TWh!$A$9:$A$1496,Data_TOT_TWh!$B274&amp;"400_"&amp;Data_TOT_TWh!$E274,Data_RES_TWh!U$9:U$1496)</f>
        <v>0.57408083133938581</v>
      </c>
      <c r="V274" s="56"/>
      <c r="W274" s="47">
        <f>SUMIF(Data_IND_TWh!$A$9:$A$504,Data_TOT_TWh!$B274&amp;"200_"&amp;Data_TOT_TWh!$E274,Data_IND_TWh!W$9:W$504)+SUMIF(Data_TER_TWh!$A$9:$A$504,Data_TOT_TWh!$B274&amp;"300_"&amp;Data_TOT_TWh!$E274,Data_TER_TWh!W$9:W$504)+SUMIF(Data_RES_TWh!$A$9:$A$1496,Data_TOT_TWh!$B274&amp;"400_"&amp;Data_TOT_TWh!$E274,Data_RES_TWh!W$9:W$1496)</f>
        <v>1.034092950586049</v>
      </c>
      <c r="X274" s="13">
        <f>SUMIF(Data_IND_TWh!$A$9:$A$504,Data_TOT_TWh!$B274&amp;"200_"&amp;Data_TOT_TWh!$E274,Data_IND_TWh!X$9:X$504)+SUMIF(Data_TER_TWh!$A$9:$A$504,Data_TOT_TWh!$B274&amp;"300_"&amp;Data_TOT_TWh!$E274,Data_TER_TWh!X$9:X$504)+SUMIF(Data_RES_TWh!$A$9:$A$1496,Data_TOT_TWh!$B274&amp;"400_"&amp;Data_TOT_TWh!$E274,Data_RES_TWh!X$9:X$1496)</f>
        <v>0.5295474944601658</v>
      </c>
      <c r="Y274" s="13">
        <f>SUMIF(Data_IND_TWh!$A$9:$A$504,Data_TOT_TWh!$B274&amp;"200_"&amp;Data_TOT_TWh!$E274,Data_IND_TWh!Y$9:Y$504)+SUMIF(Data_TER_TWh!$A$9:$A$504,Data_TOT_TWh!$B274&amp;"300_"&amp;Data_TOT_TWh!$E274,Data_TER_TWh!Y$9:Y$504)+SUMIF(Data_RES_TWh!$A$9:$A$1496,Data_TOT_TWh!$B274&amp;"400_"&amp;Data_TOT_TWh!$E274,Data_RES_TWh!Y$9:Y$1496)</f>
        <v>0.32700549083848302</v>
      </c>
      <c r="Z274" s="13">
        <f>SUMIF(Data_IND_TWh!$A$9:$A$504,Data_TOT_TWh!$B274&amp;"200_"&amp;Data_TOT_TWh!$E274,Data_IND_TWh!Z$9:Z$504)+SUMIF(Data_TER_TWh!$A$9:$A$504,Data_TOT_TWh!$B274&amp;"300_"&amp;Data_TOT_TWh!$E274,Data_TER_TWh!Z$9:Z$504)+SUMIF(Data_RES_TWh!$A$9:$A$1496,Data_TOT_TWh!$B274&amp;"400_"&amp;Data_TOT_TWh!$E274,Data_RES_TWh!Z$9:Z$1496)</f>
        <v>8.9186443295362919E-2</v>
      </c>
      <c r="AA274" s="46">
        <f>SUMIF(Data_IND_TWh!$A$9:$A$504,Data_TOT_TWh!$B274&amp;"200_"&amp;Data_TOT_TWh!$E274,Data_IND_TWh!AA$9:AA$504)+SUMIF(Data_TER_TWh!$A$9:$A$504,Data_TOT_TWh!$B274&amp;"300_"&amp;Data_TOT_TWh!$E274,Data_TER_TWh!AA$9:AA$504)+SUMIF(Data_RES_TWh!$A$9:$A$1496,Data_TOT_TWh!$B274&amp;"400_"&amp;Data_TOT_TWh!$E274,Data_RES_TWh!AA$9:AA$1496)</f>
        <v>6.6229767540242901E-2</v>
      </c>
      <c r="AB274" s="56"/>
      <c r="AC274" s="47">
        <f>SUMIF(Data_IND_TWh!$A$9:$A$504,Data_TOT_TWh!$B274&amp;"200_"&amp;Data_TOT_TWh!$E274,Data_IND_TWh!AC$9:AC$504)+SUMIF(Data_TER_TWh!$A$9:$A$504,Data_TOT_TWh!$B274&amp;"300_"&amp;Data_TOT_TWh!$E274,Data_TER_TWh!AC$9:AC$504)+SUMIF(Data_RES_TWh!$A$9:$A$1496,Data_TOT_TWh!$B274&amp;"400_"&amp;Data_TOT_TWh!$E274,Data_RES_TWh!AC$9:AC$1496)</f>
        <v>2.1877436167145797E-2</v>
      </c>
      <c r="AD274" s="60"/>
      <c r="AE274" s="47">
        <f>SUMIF(Data_IND_TWh!$A$9:$A$504,Data_TOT_TWh!$B274&amp;"200_"&amp;Data_TOT_TWh!$E274,Data_IND_TWh!AE$9:AE$504)+SUMIF(Data_TER_TWh!$A$9:$A$504,Data_TOT_TWh!$B274&amp;"300_"&amp;Data_TOT_TWh!$E274,Data_TER_TWh!AE$9:AE$504)+SUMIF(Data_RES_TWh!$A$9:$A$1496,Data_TOT_TWh!$B274&amp;"400_"&amp;Data_TOT_TWh!$E274,Data_RES_TWh!AE$9:AE$1496)</f>
        <v>5.6671424235590864E-2</v>
      </c>
      <c r="AF274" s="13">
        <f>SUMIF(Data_IND_TWh!$A$9:$A$504,Data_TOT_TWh!$B274&amp;"200_"&amp;Data_TOT_TWh!$E274,Data_IND_TWh!AF$9:AF$504)+SUMIF(Data_TER_TWh!$A$9:$A$504,Data_TOT_TWh!$B274&amp;"300_"&amp;Data_TOT_TWh!$E274,Data_TER_TWh!AF$9:AF$504)+SUMIF(Data_RES_TWh!$A$9:$A$1496,Data_TOT_TWh!$B274&amp;"400_"&amp;Data_TOT_TWh!$E274,Data_RES_TWh!AF$9:AF$1496)</f>
        <v>3.445693592516689E-3</v>
      </c>
      <c r="AG274" s="13">
        <f>SUMIF(Data_IND_TWh!$A$9:$A$504,Data_TOT_TWh!$B274&amp;"200_"&amp;Data_TOT_TWh!$E274,Data_IND_TWh!AG$9:AG$504)+SUMIF(Data_TER_TWh!$A$9:$A$504,Data_TOT_TWh!$B274&amp;"300_"&amp;Data_TOT_TWh!$E274,Data_TER_TWh!AG$9:AG$504)+SUMIF(Data_RES_TWh!$A$9:$A$1496,Data_TOT_TWh!$B274&amp;"400_"&amp;Data_TOT_TWh!$E274,Data_RES_TWh!AG$9:AG$1496)</f>
        <v>4.5845450560659598E-3</v>
      </c>
      <c r="AH274" s="46">
        <f>SUMIF(Data_IND_TWh!$A$9:$A$504,Data_TOT_TWh!$B274&amp;"200_"&amp;Data_TOT_TWh!$E274,Data_IND_TWh!AH$9:AH$504)+SUMIF(Data_TER_TWh!$A$9:$A$504,Data_TOT_TWh!$B274&amp;"300_"&amp;Data_TOT_TWh!$E274,Data_TER_TWh!AH$9:AH$504)+SUMIF(Data_RES_TWh!$A$9:$A$1496,Data_TOT_TWh!$B274&amp;"400_"&amp;Data_TOT_TWh!$E274,Data_RES_TWh!AH$9:AH$1496)</f>
        <v>1.0317119516247353E-2</v>
      </c>
      <c r="AI274" s="56"/>
      <c r="AJ274" s="47">
        <f>SUMIF(Data_IND_TWh!$A$9:$A$504,Data_TOT_TWh!$B274&amp;"200_"&amp;Data_TOT_TWh!$E274,Data_IND_TWh!AJ$9:AJ$504)+SUMIF(Data_TER_TWh!$A$9:$A$504,Data_TOT_TWh!$B274&amp;"300_"&amp;Data_TOT_TWh!$E274,Data_TER_TWh!AJ$9:AJ$504)+SUMIF(Data_RES_TWh!$A$9:$A$1496,Data_TOT_TWh!$B274&amp;"400_"&amp;Data_TOT_TWh!$E274,Data_RES_TWh!AJ$9:AJ$1496)</f>
        <v>0.26954076681207595</v>
      </c>
      <c r="AK274" s="56"/>
      <c r="AL274" s="9" t="str">
        <f>VLOOKUP(F274,Definitions!$B$7:$E$39,4,FALSE)</f>
        <v>EU28</v>
      </c>
      <c r="AM274" s="87"/>
      <c r="AN274" s="87"/>
    </row>
    <row r="275" spans="1:40">
      <c r="A275" s="36" t="str">
        <f t="shared" si="9"/>
        <v>HU999_52</v>
      </c>
      <c r="B275" t="s">
        <v>78</v>
      </c>
      <c r="C275" t="s">
        <v>272</v>
      </c>
      <c r="D275">
        <v>999</v>
      </c>
      <c r="E275">
        <v>52</v>
      </c>
      <c r="F275" s="25" t="str">
        <f>VLOOKUP(B275,Definitions!$C$7:$D$43,2,FALSE)</f>
        <v>Hungary</v>
      </c>
      <c r="G275" t="str">
        <f>VLOOKUP(C275,Definitions!$C$49:$D$57,2,FALSE)</f>
        <v>TOTAL</v>
      </c>
      <c r="H275" t="str">
        <f>VLOOKUP(D275,Definitions!$C$60:$D$104,2,FALSE)</f>
        <v>TOTAL</v>
      </c>
      <c r="J275" s="29" t="str">
        <f>VLOOKUP(E275,Definitions!$C$115:$D$132,2,FALSE)</f>
        <v>Geothermal</v>
      </c>
      <c r="K275" s="47">
        <f>SUMIF(Data_IND_TWh!$A$9:$A$504,Data_TOT_TWh!$B275&amp;"200_"&amp;Data_TOT_TWh!$E275,Data_IND_TWh!K$9:K$504)+SUMIF(Data_TER_TWh!$A$9:$A$504,Data_TOT_TWh!$B275&amp;"300_"&amp;Data_TOT_TWh!$E275,Data_TER_TWh!K$9:K$504)+SUMIF(Data_RES_TWh!$A$9:$A$1496,Data_TOT_TWh!$B275&amp;"400_"&amp;Data_TOT_TWh!$E275,Data_RES_TWh!K$9:K$1496)</f>
        <v>1.0990335457703213</v>
      </c>
      <c r="L275" s="46">
        <f t="shared" si="8"/>
        <v>-0.97386762582387287</v>
      </c>
      <c r="M275" s="47">
        <f>SUMIF(Data_IND_TWh!$A$9:$A$504,Data_TOT_TWh!$B275&amp;"200_"&amp;Data_TOT_TWh!$E275,Data_IND_TWh!M$9:M$504)+SUMIF(Data_TER_TWh!$A$9:$A$504,Data_TOT_TWh!$B275&amp;"300_"&amp;Data_TOT_TWh!$E275,Data_TER_TWh!M$9:M$504)+SUMIF(Data_RES_TWh!$A$9:$A$1496,Data_TOT_TWh!$B275&amp;"400_"&amp;Data_TOT_TWh!$E275,Data_RES_TWh!M$9:M$1496)</f>
        <v>0.12516591994644846</v>
      </c>
      <c r="N275" s="56"/>
      <c r="O275" s="47">
        <f>SUMIF(Data_IND_TWh!$A$9:$A$504,Data_TOT_TWh!$B275&amp;"200_"&amp;Data_TOT_TWh!$E275,Data_IND_TWh!O$9:O$504)+SUMIF(Data_TER_TWh!$A$9:$A$504,Data_TOT_TWh!$B275&amp;"300_"&amp;Data_TOT_TWh!$E275,Data_TER_TWh!O$9:O$504)+SUMIF(Data_RES_TWh!$A$9:$A$1496,Data_TOT_TWh!$B275&amp;"400_"&amp;Data_TOT_TWh!$E275,Data_RES_TWh!O$9:O$1496)</f>
        <v>0</v>
      </c>
      <c r="P275" s="46">
        <f>SUMIF(Data_IND_TWh!$A$9:$A$504,Data_TOT_TWh!$B275&amp;"200_"&amp;Data_TOT_TWh!$E275,Data_IND_TWh!P$9:P$504)+SUMIF(Data_TER_TWh!$A$9:$A$504,Data_TOT_TWh!$B275&amp;"300_"&amp;Data_TOT_TWh!$E275,Data_TER_TWh!P$9:P$504)+SUMIF(Data_RES_TWh!$A$9:$A$1496,Data_TOT_TWh!$B275&amp;"400_"&amp;Data_TOT_TWh!$E275,Data_RES_TWh!P$9:P$1496)</f>
        <v>0.12516591994644846</v>
      </c>
      <c r="Q275" s="46">
        <f>SUMIF(Data_IND_TWh!$A$9:$A$504,Data_TOT_TWh!$B275&amp;"200_"&amp;Data_TOT_TWh!$E275,Data_IND_TWh!Q$9:Q$504)+SUMIF(Data_TER_TWh!$A$9:$A$504,Data_TOT_TWh!$B275&amp;"300_"&amp;Data_TOT_TWh!$E275,Data_TER_TWh!Q$9:Q$504)+SUMIF(Data_RES_TWh!$A$9:$A$1496,Data_TOT_TWh!$B275&amp;"400_"&amp;Data_TOT_TWh!$E275,Data_RES_TWh!Q$9:Q$1496)</f>
        <v>0.12516591994644846</v>
      </c>
      <c r="R275" s="37">
        <f>SUMIF(Data_IND_TWh!$A$9:$A$504,Data_TOT_TWh!$B275&amp;"200_"&amp;Data_TOT_TWh!$E275,Data_IND_TWh!R$9:R$504)+SUMIF(Data_TER_TWh!$A$9:$A$504,Data_TOT_TWh!$B275&amp;"300_"&amp;Data_TOT_TWh!$E275,Data_TER_TWh!R$9:R$504)+SUMIF(Data_RES_TWh!$A$9:$A$1496,Data_TOT_TWh!$B275&amp;"400_"&amp;Data_TOT_TWh!$E275,Data_RES_TWh!R$9:R$1496)</f>
        <v>0</v>
      </c>
      <c r="S275" s="47">
        <f>SUMIF(Data_IND_TWh!$A$9:$A$504,Data_TOT_TWh!$B275&amp;"200_"&amp;Data_TOT_TWh!$E275,Data_IND_TWh!S$9:S$504)+SUMIF(Data_TER_TWh!$A$9:$A$504,Data_TOT_TWh!$B275&amp;"300_"&amp;Data_TOT_TWh!$E275,Data_TER_TWh!S$9:S$504)+SUMIF(Data_RES_TWh!$A$9:$A$1496,Data_TOT_TWh!$B275&amp;"400_"&amp;Data_TOT_TWh!$E275,Data_RES_TWh!S$9:S$1496)</f>
        <v>6.1516912737125569E-2</v>
      </c>
      <c r="T275" s="56"/>
      <c r="U275" s="47">
        <f>SUMIF(Data_IND_TWh!$A$9:$A$504,Data_TOT_TWh!$B275&amp;"200_"&amp;Data_TOT_TWh!$E275,Data_IND_TWh!U$9:U$504)+SUMIF(Data_TER_TWh!$A$9:$A$504,Data_TOT_TWh!$B275&amp;"300_"&amp;Data_TOT_TWh!$E275,Data_TER_TWh!U$9:U$504)+SUMIF(Data_RES_TWh!$A$9:$A$1496,Data_TOT_TWh!$B275&amp;"400_"&amp;Data_TOT_TWh!$E275,Data_RES_TWh!U$9:U$1496)</f>
        <v>1.4134255769442215E-2</v>
      </c>
      <c r="V275" s="56"/>
      <c r="W275" s="47">
        <f>SUMIF(Data_IND_TWh!$A$9:$A$504,Data_TOT_TWh!$B275&amp;"200_"&amp;Data_TOT_TWh!$E275,Data_IND_TWh!W$9:W$504)+SUMIF(Data_TER_TWh!$A$9:$A$504,Data_TOT_TWh!$B275&amp;"300_"&amp;Data_TOT_TWh!$E275,Data_TER_TWh!W$9:W$504)+SUMIF(Data_RES_TWh!$A$9:$A$1496,Data_TOT_TWh!$B275&amp;"400_"&amp;Data_TOT_TWh!$E275,Data_RES_TWh!W$9:W$1496)</f>
        <v>4.9514751439880669E-2</v>
      </c>
      <c r="X275" s="13">
        <f>SUMIF(Data_IND_TWh!$A$9:$A$504,Data_TOT_TWh!$B275&amp;"200_"&amp;Data_TOT_TWh!$E275,Data_IND_TWh!X$9:X$504)+SUMIF(Data_TER_TWh!$A$9:$A$504,Data_TOT_TWh!$B275&amp;"300_"&amp;Data_TOT_TWh!$E275,Data_TER_TWh!X$9:X$504)+SUMIF(Data_RES_TWh!$A$9:$A$1496,Data_TOT_TWh!$B275&amp;"400_"&amp;Data_TOT_TWh!$E275,Data_RES_TWh!X$9:X$1496)</f>
        <v>4.8533075050991775E-2</v>
      </c>
      <c r="Y275" s="13">
        <f>SUMIF(Data_IND_TWh!$A$9:$A$504,Data_TOT_TWh!$B275&amp;"200_"&amp;Data_TOT_TWh!$E275,Data_IND_TWh!Y$9:Y$504)+SUMIF(Data_TER_TWh!$A$9:$A$504,Data_TOT_TWh!$B275&amp;"300_"&amp;Data_TOT_TWh!$E275,Data_TER_TWh!Y$9:Y$504)+SUMIF(Data_RES_TWh!$A$9:$A$1496,Data_TOT_TWh!$B275&amp;"400_"&amp;Data_TOT_TWh!$E275,Data_RES_TWh!Y$9:Y$1496)</f>
        <v>1.173825E-4</v>
      </c>
      <c r="Z275" s="13">
        <f>SUMIF(Data_IND_TWh!$A$9:$A$504,Data_TOT_TWh!$B275&amp;"200_"&amp;Data_TOT_TWh!$E275,Data_IND_TWh!Z$9:Z$504)+SUMIF(Data_TER_TWh!$A$9:$A$504,Data_TOT_TWh!$B275&amp;"300_"&amp;Data_TOT_TWh!$E275,Data_TER_TWh!Z$9:Z$504)+SUMIF(Data_RES_TWh!$A$9:$A$1496,Data_TOT_TWh!$B275&amp;"400_"&amp;Data_TOT_TWh!$E275,Data_RES_TWh!Z$9:Z$1496)</f>
        <v>1.6531333333333299E-4</v>
      </c>
      <c r="AA275" s="46">
        <f>SUMIF(Data_IND_TWh!$A$9:$A$504,Data_TOT_TWh!$B275&amp;"200_"&amp;Data_TOT_TWh!$E275,Data_IND_TWh!AA$9:AA$504)+SUMIF(Data_TER_TWh!$A$9:$A$504,Data_TOT_TWh!$B275&amp;"300_"&amp;Data_TOT_TWh!$E275,Data_TER_TWh!AA$9:AA$504)+SUMIF(Data_RES_TWh!$A$9:$A$1496,Data_TOT_TWh!$B275&amp;"400_"&amp;Data_TOT_TWh!$E275,Data_RES_TWh!AA$9:AA$1496)</f>
        <v>6.9898055555555499E-4</v>
      </c>
      <c r="AB275" s="56"/>
      <c r="AC275" s="47">
        <f>SUMIF(Data_IND_TWh!$A$9:$A$504,Data_TOT_TWh!$B275&amp;"200_"&amp;Data_TOT_TWh!$E275,Data_IND_TWh!AC$9:AC$504)+SUMIF(Data_TER_TWh!$A$9:$A$504,Data_TOT_TWh!$B275&amp;"300_"&amp;Data_TOT_TWh!$E275,Data_TER_TWh!AC$9:AC$504)+SUMIF(Data_RES_TWh!$A$9:$A$1496,Data_TOT_TWh!$B275&amp;"400_"&amp;Data_TOT_TWh!$E275,Data_RES_TWh!AC$9:AC$1496)</f>
        <v>0</v>
      </c>
      <c r="AD275" s="60"/>
      <c r="AE275" s="47">
        <f>SUMIF(Data_IND_TWh!$A$9:$A$504,Data_TOT_TWh!$B275&amp;"200_"&amp;Data_TOT_TWh!$E275,Data_IND_TWh!AE$9:AE$504)+SUMIF(Data_TER_TWh!$A$9:$A$504,Data_TOT_TWh!$B275&amp;"300_"&amp;Data_TOT_TWh!$E275,Data_TER_TWh!AE$9:AE$504)+SUMIF(Data_RES_TWh!$A$9:$A$1496,Data_TOT_TWh!$B275&amp;"400_"&amp;Data_TOT_TWh!$E275,Data_RES_TWh!AE$9:AE$1496)</f>
        <v>0</v>
      </c>
      <c r="AF275" s="13">
        <f>SUMIF(Data_IND_TWh!$A$9:$A$504,Data_TOT_TWh!$B275&amp;"200_"&amp;Data_TOT_TWh!$E275,Data_IND_TWh!AF$9:AF$504)+SUMIF(Data_TER_TWh!$A$9:$A$504,Data_TOT_TWh!$B275&amp;"300_"&amp;Data_TOT_TWh!$E275,Data_TER_TWh!AF$9:AF$504)+SUMIF(Data_RES_TWh!$A$9:$A$1496,Data_TOT_TWh!$B275&amp;"400_"&amp;Data_TOT_TWh!$E275,Data_RES_TWh!AF$9:AF$1496)</f>
        <v>0</v>
      </c>
      <c r="AG275" s="13">
        <f>SUMIF(Data_IND_TWh!$A$9:$A$504,Data_TOT_TWh!$B275&amp;"200_"&amp;Data_TOT_TWh!$E275,Data_IND_TWh!AG$9:AG$504)+SUMIF(Data_TER_TWh!$A$9:$A$504,Data_TOT_TWh!$B275&amp;"300_"&amp;Data_TOT_TWh!$E275,Data_TER_TWh!AG$9:AG$504)+SUMIF(Data_RES_TWh!$A$9:$A$1496,Data_TOT_TWh!$B275&amp;"400_"&amp;Data_TOT_TWh!$E275,Data_RES_TWh!AG$9:AG$1496)</f>
        <v>0</v>
      </c>
      <c r="AH275" s="46">
        <f>SUMIF(Data_IND_TWh!$A$9:$A$504,Data_TOT_TWh!$B275&amp;"200_"&amp;Data_TOT_TWh!$E275,Data_IND_TWh!AH$9:AH$504)+SUMIF(Data_TER_TWh!$A$9:$A$504,Data_TOT_TWh!$B275&amp;"300_"&amp;Data_TOT_TWh!$E275,Data_TER_TWh!AH$9:AH$504)+SUMIF(Data_RES_TWh!$A$9:$A$1496,Data_TOT_TWh!$B275&amp;"400_"&amp;Data_TOT_TWh!$E275,Data_RES_TWh!AH$9:AH$1496)</f>
        <v>0</v>
      </c>
      <c r="AI275" s="56"/>
      <c r="AJ275" s="47">
        <f>SUMIF(Data_IND_TWh!$A$9:$A$504,Data_TOT_TWh!$B275&amp;"200_"&amp;Data_TOT_TWh!$E275,Data_IND_TWh!AJ$9:AJ$504)+SUMIF(Data_TER_TWh!$A$9:$A$504,Data_TOT_TWh!$B275&amp;"300_"&amp;Data_TOT_TWh!$E275,Data_TER_TWh!AJ$9:AJ$504)+SUMIF(Data_RES_TWh!$A$9:$A$1496,Data_TOT_TWh!$B275&amp;"400_"&amp;Data_TOT_TWh!$E275,Data_RES_TWh!AJ$9:AJ$1496)</f>
        <v>0</v>
      </c>
      <c r="AK275" s="56"/>
      <c r="AL275" s="9" t="str">
        <f>VLOOKUP(F275,Definitions!$B$7:$E$39,4,FALSE)</f>
        <v>EU28</v>
      </c>
      <c r="AM275" s="87"/>
      <c r="AN275" s="87"/>
    </row>
    <row r="276" spans="1:40">
      <c r="A276" s="36" t="str">
        <f t="shared" si="9"/>
        <v>HU999_53</v>
      </c>
      <c r="B276" t="s">
        <v>78</v>
      </c>
      <c r="C276" t="s">
        <v>272</v>
      </c>
      <c r="D276">
        <v>999</v>
      </c>
      <c r="E276">
        <v>53</v>
      </c>
      <c r="F276" s="25" t="str">
        <f>VLOOKUP(B276,Definitions!$C$7:$D$43,2,FALSE)</f>
        <v>Hungary</v>
      </c>
      <c r="G276" t="str">
        <f>VLOOKUP(C276,Definitions!$C$49:$D$57,2,FALSE)</f>
        <v>TOTAL</v>
      </c>
      <c r="H276" t="str">
        <f>VLOOKUP(D276,Definitions!$C$60:$D$104,2,FALSE)</f>
        <v>TOTAL</v>
      </c>
      <c r="J276" s="29" t="str">
        <f>VLOOKUP(E276,Definitions!$C$115:$D$132,2,FALSE)</f>
        <v>Solar energy</v>
      </c>
      <c r="K276" s="47">
        <f>SUMIF(Data_IND_TWh!$A$9:$A$504,Data_TOT_TWh!$B276&amp;"200_"&amp;Data_TOT_TWh!$E276,Data_IND_TWh!K$9:K$504)+SUMIF(Data_TER_TWh!$A$9:$A$504,Data_TOT_TWh!$B276&amp;"300_"&amp;Data_TOT_TWh!$E276,Data_TER_TWh!K$9:K$504)+SUMIF(Data_RES_TWh!$A$9:$A$1496,Data_TOT_TWh!$B276&amp;"400_"&amp;Data_TOT_TWh!$E276,Data_RES_TWh!K$9:K$1496)</f>
        <v>6.7453999999999986E-2</v>
      </c>
      <c r="L276" s="46">
        <f t="shared" si="8"/>
        <v>5.4600000000001869E-4</v>
      </c>
      <c r="M276" s="47">
        <f>SUMIF(Data_IND_TWh!$A$9:$A$504,Data_TOT_TWh!$B276&amp;"200_"&amp;Data_TOT_TWh!$E276,Data_IND_TWh!M$9:M$504)+SUMIF(Data_TER_TWh!$A$9:$A$504,Data_TOT_TWh!$B276&amp;"300_"&amp;Data_TOT_TWh!$E276,Data_TER_TWh!M$9:M$504)+SUMIF(Data_RES_TWh!$A$9:$A$1496,Data_TOT_TWh!$B276&amp;"400_"&amp;Data_TOT_TWh!$E276,Data_RES_TWh!M$9:M$1496)</f>
        <v>6.8000000000000005E-2</v>
      </c>
      <c r="N276" s="56"/>
      <c r="O276" s="47">
        <f>SUMIF(Data_IND_TWh!$A$9:$A$504,Data_TOT_TWh!$B276&amp;"200_"&amp;Data_TOT_TWh!$E276,Data_IND_TWh!O$9:O$504)+SUMIF(Data_TER_TWh!$A$9:$A$504,Data_TOT_TWh!$B276&amp;"300_"&amp;Data_TOT_TWh!$E276,Data_TER_TWh!O$9:O$504)+SUMIF(Data_RES_TWh!$A$9:$A$1496,Data_TOT_TWh!$B276&amp;"400_"&amp;Data_TOT_TWh!$E276,Data_RES_TWh!O$9:O$1496)</f>
        <v>0</v>
      </c>
      <c r="P276" s="46">
        <f>SUMIF(Data_IND_TWh!$A$9:$A$504,Data_TOT_TWh!$B276&amp;"200_"&amp;Data_TOT_TWh!$E276,Data_IND_TWh!P$9:P$504)+SUMIF(Data_TER_TWh!$A$9:$A$504,Data_TOT_TWh!$B276&amp;"300_"&amp;Data_TOT_TWh!$E276,Data_TER_TWh!P$9:P$504)+SUMIF(Data_RES_TWh!$A$9:$A$1496,Data_TOT_TWh!$B276&amp;"400_"&amp;Data_TOT_TWh!$E276,Data_RES_TWh!P$9:P$1496)</f>
        <v>6.8000000000000005E-2</v>
      </c>
      <c r="Q276" s="46">
        <f>SUMIF(Data_IND_TWh!$A$9:$A$504,Data_TOT_TWh!$B276&amp;"200_"&amp;Data_TOT_TWh!$E276,Data_IND_TWh!Q$9:Q$504)+SUMIF(Data_TER_TWh!$A$9:$A$504,Data_TOT_TWh!$B276&amp;"300_"&amp;Data_TOT_TWh!$E276,Data_TER_TWh!Q$9:Q$504)+SUMIF(Data_RES_TWh!$A$9:$A$1496,Data_TOT_TWh!$B276&amp;"400_"&amp;Data_TOT_TWh!$E276,Data_RES_TWh!Q$9:Q$1496)</f>
        <v>6.8000000000000005E-2</v>
      </c>
      <c r="R276" s="37">
        <f>SUMIF(Data_IND_TWh!$A$9:$A$504,Data_TOT_TWh!$B276&amp;"200_"&amp;Data_TOT_TWh!$E276,Data_IND_TWh!R$9:R$504)+SUMIF(Data_TER_TWh!$A$9:$A$504,Data_TOT_TWh!$B276&amp;"300_"&amp;Data_TOT_TWh!$E276,Data_TER_TWh!R$9:R$504)+SUMIF(Data_RES_TWh!$A$9:$A$1496,Data_TOT_TWh!$B276&amp;"400_"&amp;Data_TOT_TWh!$E276,Data_RES_TWh!R$9:R$1496)</f>
        <v>0</v>
      </c>
      <c r="S276" s="47">
        <f>SUMIF(Data_IND_TWh!$A$9:$A$504,Data_TOT_TWh!$B276&amp;"200_"&amp;Data_TOT_TWh!$E276,Data_IND_TWh!S$9:S$504)+SUMIF(Data_TER_TWh!$A$9:$A$504,Data_TOT_TWh!$B276&amp;"300_"&amp;Data_TOT_TWh!$E276,Data_TER_TWh!S$9:S$504)+SUMIF(Data_RES_TWh!$A$9:$A$1496,Data_TOT_TWh!$B276&amp;"400_"&amp;Data_TOT_TWh!$E276,Data_RES_TWh!S$9:S$1496)</f>
        <v>8.6854207766418751E-3</v>
      </c>
      <c r="T276" s="56"/>
      <c r="U276" s="47">
        <f>SUMIF(Data_IND_TWh!$A$9:$A$504,Data_TOT_TWh!$B276&amp;"200_"&amp;Data_TOT_TWh!$E276,Data_IND_TWh!U$9:U$504)+SUMIF(Data_TER_TWh!$A$9:$A$504,Data_TOT_TWh!$B276&amp;"300_"&amp;Data_TOT_TWh!$E276,Data_TER_TWh!U$9:U$504)+SUMIF(Data_RES_TWh!$A$9:$A$1496,Data_TOT_TWh!$B276&amp;"400_"&amp;Data_TOT_TWh!$E276,Data_RES_TWh!U$9:U$1496)</f>
        <v>5.9314579223358123E-2</v>
      </c>
      <c r="V276" s="56"/>
      <c r="W276" s="47">
        <f>SUMIF(Data_IND_TWh!$A$9:$A$504,Data_TOT_TWh!$B276&amp;"200_"&amp;Data_TOT_TWh!$E276,Data_IND_TWh!W$9:W$504)+SUMIF(Data_TER_TWh!$A$9:$A$504,Data_TOT_TWh!$B276&amp;"300_"&amp;Data_TOT_TWh!$E276,Data_TER_TWh!W$9:W$504)+SUMIF(Data_RES_TWh!$A$9:$A$1496,Data_TOT_TWh!$B276&amp;"400_"&amp;Data_TOT_TWh!$E276,Data_RES_TWh!W$9:W$1496)</f>
        <v>0</v>
      </c>
      <c r="X276" s="13">
        <f>SUMIF(Data_IND_TWh!$A$9:$A$504,Data_TOT_TWh!$B276&amp;"200_"&amp;Data_TOT_TWh!$E276,Data_IND_TWh!X$9:X$504)+SUMIF(Data_TER_TWh!$A$9:$A$504,Data_TOT_TWh!$B276&amp;"300_"&amp;Data_TOT_TWh!$E276,Data_TER_TWh!X$9:X$504)+SUMIF(Data_RES_TWh!$A$9:$A$1496,Data_TOT_TWh!$B276&amp;"400_"&amp;Data_TOT_TWh!$E276,Data_RES_TWh!X$9:X$1496)</f>
        <v>0</v>
      </c>
      <c r="Y276" s="13">
        <f>SUMIF(Data_IND_TWh!$A$9:$A$504,Data_TOT_TWh!$B276&amp;"200_"&amp;Data_TOT_TWh!$E276,Data_IND_TWh!Y$9:Y$504)+SUMIF(Data_TER_TWh!$A$9:$A$504,Data_TOT_TWh!$B276&amp;"300_"&amp;Data_TOT_TWh!$E276,Data_TER_TWh!Y$9:Y$504)+SUMIF(Data_RES_TWh!$A$9:$A$1496,Data_TOT_TWh!$B276&amp;"400_"&amp;Data_TOT_TWh!$E276,Data_RES_TWh!Y$9:Y$1496)</f>
        <v>0</v>
      </c>
      <c r="Z276" s="13">
        <f>SUMIF(Data_IND_TWh!$A$9:$A$504,Data_TOT_TWh!$B276&amp;"200_"&amp;Data_TOT_TWh!$E276,Data_IND_TWh!Z$9:Z$504)+SUMIF(Data_TER_TWh!$A$9:$A$504,Data_TOT_TWh!$B276&amp;"300_"&amp;Data_TOT_TWh!$E276,Data_TER_TWh!Z$9:Z$504)+SUMIF(Data_RES_TWh!$A$9:$A$1496,Data_TOT_TWh!$B276&amp;"400_"&amp;Data_TOT_TWh!$E276,Data_RES_TWh!Z$9:Z$1496)</f>
        <v>0</v>
      </c>
      <c r="AA276" s="46">
        <f>SUMIF(Data_IND_TWh!$A$9:$A$504,Data_TOT_TWh!$B276&amp;"200_"&amp;Data_TOT_TWh!$E276,Data_IND_TWh!AA$9:AA$504)+SUMIF(Data_TER_TWh!$A$9:$A$504,Data_TOT_TWh!$B276&amp;"300_"&amp;Data_TOT_TWh!$E276,Data_TER_TWh!AA$9:AA$504)+SUMIF(Data_RES_TWh!$A$9:$A$1496,Data_TOT_TWh!$B276&amp;"400_"&amp;Data_TOT_TWh!$E276,Data_RES_TWh!AA$9:AA$1496)</f>
        <v>0</v>
      </c>
      <c r="AB276" s="56"/>
      <c r="AC276" s="47">
        <f>SUMIF(Data_IND_TWh!$A$9:$A$504,Data_TOT_TWh!$B276&amp;"200_"&amp;Data_TOT_TWh!$E276,Data_IND_TWh!AC$9:AC$504)+SUMIF(Data_TER_TWh!$A$9:$A$504,Data_TOT_TWh!$B276&amp;"300_"&amp;Data_TOT_TWh!$E276,Data_TER_TWh!AC$9:AC$504)+SUMIF(Data_RES_TWh!$A$9:$A$1496,Data_TOT_TWh!$B276&amp;"400_"&amp;Data_TOT_TWh!$E276,Data_RES_TWh!AC$9:AC$1496)</f>
        <v>0</v>
      </c>
      <c r="AD276" s="60"/>
      <c r="AE276" s="47">
        <f>SUMIF(Data_IND_TWh!$A$9:$A$504,Data_TOT_TWh!$B276&amp;"200_"&amp;Data_TOT_TWh!$E276,Data_IND_TWh!AE$9:AE$504)+SUMIF(Data_TER_TWh!$A$9:$A$504,Data_TOT_TWh!$B276&amp;"300_"&amp;Data_TOT_TWh!$E276,Data_TER_TWh!AE$9:AE$504)+SUMIF(Data_RES_TWh!$A$9:$A$1496,Data_TOT_TWh!$B276&amp;"400_"&amp;Data_TOT_TWh!$E276,Data_RES_TWh!AE$9:AE$1496)</f>
        <v>0</v>
      </c>
      <c r="AF276" s="13">
        <f>SUMIF(Data_IND_TWh!$A$9:$A$504,Data_TOT_TWh!$B276&amp;"200_"&amp;Data_TOT_TWh!$E276,Data_IND_TWh!AF$9:AF$504)+SUMIF(Data_TER_TWh!$A$9:$A$504,Data_TOT_TWh!$B276&amp;"300_"&amp;Data_TOT_TWh!$E276,Data_TER_TWh!AF$9:AF$504)+SUMIF(Data_RES_TWh!$A$9:$A$1496,Data_TOT_TWh!$B276&amp;"400_"&amp;Data_TOT_TWh!$E276,Data_RES_TWh!AF$9:AF$1496)</f>
        <v>0</v>
      </c>
      <c r="AG276" s="13">
        <f>SUMIF(Data_IND_TWh!$A$9:$A$504,Data_TOT_TWh!$B276&amp;"200_"&amp;Data_TOT_TWh!$E276,Data_IND_TWh!AG$9:AG$504)+SUMIF(Data_TER_TWh!$A$9:$A$504,Data_TOT_TWh!$B276&amp;"300_"&amp;Data_TOT_TWh!$E276,Data_TER_TWh!AG$9:AG$504)+SUMIF(Data_RES_TWh!$A$9:$A$1496,Data_TOT_TWh!$B276&amp;"400_"&amp;Data_TOT_TWh!$E276,Data_RES_TWh!AG$9:AG$1496)</f>
        <v>0</v>
      </c>
      <c r="AH276" s="46">
        <f>SUMIF(Data_IND_TWh!$A$9:$A$504,Data_TOT_TWh!$B276&amp;"200_"&amp;Data_TOT_TWh!$E276,Data_IND_TWh!AH$9:AH$504)+SUMIF(Data_TER_TWh!$A$9:$A$504,Data_TOT_TWh!$B276&amp;"300_"&amp;Data_TOT_TWh!$E276,Data_TER_TWh!AH$9:AH$504)+SUMIF(Data_RES_TWh!$A$9:$A$1496,Data_TOT_TWh!$B276&amp;"400_"&amp;Data_TOT_TWh!$E276,Data_RES_TWh!AH$9:AH$1496)</f>
        <v>0</v>
      </c>
      <c r="AI276" s="56"/>
      <c r="AJ276" s="47">
        <f>SUMIF(Data_IND_TWh!$A$9:$A$504,Data_TOT_TWh!$B276&amp;"200_"&amp;Data_TOT_TWh!$E276,Data_IND_TWh!AJ$9:AJ$504)+SUMIF(Data_TER_TWh!$A$9:$A$504,Data_TOT_TWh!$B276&amp;"300_"&amp;Data_TOT_TWh!$E276,Data_TER_TWh!AJ$9:AJ$504)+SUMIF(Data_RES_TWh!$A$9:$A$1496,Data_TOT_TWh!$B276&amp;"400_"&amp;Data_TOT_TWh!$E276,Data_RES_TWh!AJ$9:AJ$1496)</f>
        <v>0</v>
      </c>
      <c r="AK276" s="56"/>
      <c r="AL276" s="9" t="str">
        <f>VLOOKUP(F276,Definitions!$B$7:$E$39,4,FALSE)</f>
        <v>EU28</v>
      </c>
      <c r="AM276" s="87"/>
      <c r="AN276" s="87"/>
    </row>
    <row r="277" spans="1:40">
      <c r="A277" s="36" t="str">
        <f t="shared" si="9"/>
        <v>HU999_62</v>
      </c>
      <c r="B277" t="s">
        <v>78</v>
      </c>
      <c r="C277" t="s">
        <v>272</v>
      </c>
      <c r="D277">
        <v>999</v>
      </c>
      <c r="E277">
        <v>62</v>
      </c>
      <c r="F277" s="25" t="str">
        <f>VLOOKUP(B277,Definitions!$C$7:$D$43,2,FALSE)</f>
        <v>Hungary</v>
      </c>
      <c r="G277" t="str">
        <f>VLOOKUP(C277,Definitions!$C$49:$D$57,2,FALSE)</f>
        <v>TOTAL</v>
      </c>
      <c r="H277" t="str">
        <f>VLOOKUP(D277,Definitions!$C$60:$D$104,2,FALSE)</f>
        <v>TOTAL</v>
      </c>
      <c r="J277" s="29" t="str">
        <f>VLOOKUP(E277,Definitions!$C$115:$D$132,2,FALSE)</f>
        <v xml:space="preserve">RES-E (Wind, PV, Hydro) </v>
      </c>
      <c r="K277" s="47">
        <f>SUMIF(Data_IND_TWh!$A$9:$A$504,Data_TOT_TWh!$B277&amp;"200_"&amp;Data_TOT_TWh!$E277,Data_IND_TWh!K$9:K$504)+SUMIF(Data_TER_TWh!$A$9:$A$504,Data_TOT_TWh!$B277&amp;"300_"&amp;Data_TOT_TWh!$E277,Data_TER_TWh!K$9:K$504)+SUMIF(Data_RES_TWh!$A$9:$A$1496,Data_TOT_TWh!$B277&amp;"400_"&amp;Data_TOT_TWh!$E277,Data_RES_TWh!K$9:K$1496)</f>
        <v>2.2148563131983132</v>
      </c>
      <c r="L277" s="46">
        <f t="shared" si="8"/>
        <v>-1.5790997512513885</v>
      </c>
      <c r="M277" s="47">
        <f>SUMIF(Data_IND_TWh!$A$9:$A$504,Data_TOT_TWh!$B277&amp;"200_"&amp;Data_TOT_TWh!$E277,Data_IND_TWh!M$9:M$504)+SUMIF(Data_TER_TWh!$A$9:$A$504,Data_TOT_TWh!$B277&amp;"300_"&amp;Data_TOT_TWh!$E277,Data_TER_TWh!M$9:M$504)+SUMIF(Data_RES_TWh!$A$9:$A$1496,Data_TOT_TWh!$B277&amp;"400_"&amp;Data_TOT_TWh!$E277,Data_RES_TWh!M$9:M$1496)</f>
        <v>0.63575656194692465</v>
      </c>
      <c r="N277" s="56"/>
      <c r="O277" s="47">
        <f>SUMIF(Data_IND_TWh!$A$9:$A$504,Data_TOT_TWh!$B277&amp;"200_"&amp;Data_TOT_TWh!$E277,Data_IND_TWh!O$9:O$504)+SUMIF(Data_TER_TWh!$A$9:$A$504,Data_TOT_TWh!$B277&amp;"300_"&amp;Data_TOT_TWh!$E277,Data_TER_TWh!O$9:O$504)+SUMIF(Data_RES_TWh!$A$9:$A$1496,Data_TOT_TWh!$B277&amp;"400_"&amp;Data_TOT_TWh!$E277,Data_RES_TWh!O$9:O$1496)</f>
        <v>0</v>
      </c>
      <c r="P277" s="46">
        <f>SUMIF(Data_IND_TWh!$A$9:$A$504,Data_TOT_TWh!$B277&amp;"200_"&amp;Data_TOT_TWh!$E277,Data_IND_TWh!P$9:P$504)+SUMIF(Data_TER_TWh!$A$9:$A$504,Data_TOT_TWh!$B277&amp;"300_"&amp;Data_TOT_TWh!$E277,Data_TER_TWh!P$9:P$504)+SUMIF(Data_RES_TWh!$A$9:$A$1496,Data_TOT_TWh!$B277&amp;"400_"&amp;Data_TOT_TWh!$E277,Data_RES_TWh!P$9:P$1496)</f>
        <v>0.63575656194692465</v>
      </c>
      <c r="Q277" s="46">
        <f>SUMIF(Data_IND_TWh!$A$9:$A$504,Data_TOT_TWh!$B277&amp;"200_"&amp;Data_TOT_TWh!$E277,Data_IND_TWh!Q$9:Q$504)+SUMIF(Data_TER_TWh!$A$9:$A$504,Data_TOT_TWh!$B277&amp;"300_"&amp;Data_TOT_TWh!$E277,Data_TER_TWh!Q$9:Q$504)+SUMIF(Data_RES_TWh!$A$9:$A$1496,Data_TOT_TWh!$B277&amp;"400_"&amp;Data_TOT_TWh!$E277,Data_RES_TWh!Q$9:Q$1496)</f>
        <v>0.37101478105772445</v>
      </c>
      <c r="R277" s="37">
        <f>SUMIF(Data_IND_TWh!$A$9:$A$504,Data_TOT_TWh!$B277&amp;"200_"&amp;Data_TOT_TWh!$E277,Data_IND_TWh!R$9:R$504)+SUMIF(Data_TER_TWh!$A$9:$A$504,Data_TOT_TWh!$B277&amp;"300_"&amp;Data_TOT_TWh!$E277,Data_TER_TWh!R$9:R$504)+SUMIF(Data_RES_TWh!$A$9:$A$1496,Data_TOT_TWh!$B277&amp;"400_"&amp;Data_TOT_TWh!$E277,Data_RES_TWh!R$9:R$1496)</f>
        <v>0.23877889772733751</v>
      </c>
      <c r="S277" s="47">
        <f>SUMIF(Data_IND_TWh!$A$9:$A$504,Data_TOT_TWh!$B277&amp;"200_"&amp;Data_TOT_TWh!$E277,Data_IND_TWh!S$9:S$504)+SUMIF(Data_TER_TWh!$A$9:$A$504,Data_TOT_TWh!$B277&amp;"300_"&amp;Data_TOT_TWh!$E277,Data_TER_TWh!S$9:S$504)+SUMIF(Data_RES_TWh!$A$9:$A$1496,Data_TOT_TWh!$B277&amp;"400_"&amp;Data_TOT_TWh!$E277,Data_RES_TWh!S$9:S$1496)</f>
        <v>0.12382754063326394</v>
      </c>
      <c r="T277" s="56"/>
      <c r="U277" s="47">
        <f>SUMIF(Data_IND_TWh!$A$9:$A$504,Data_TOT_TWh!$B277&amp;"200_"&amp;Data_TOT_TWh!$E277,Data_IND_TWh!U$9:U$504)+SUMIF(Data_TER_TWh!$A$9:$A$504,Data_TOT_TWh!$B277&amp;"300_"&amp;Data_TOT_TWh!$E277,Data_TER_TWh!U$9:U$504)+SUMIF(Data_RES_TWh!$A$9:$A$1496,Data_TOT_TWh!$B277&amp;"400_"&amp;Data_TOT_TWh!$E277,Data_RES_TWh!U$9:U$1496)</f>
        <v>0.16744037636438713</v>
      </c>
      <c r="V277" s="56"/>
      <c r="W277" s="47">
        <f>SUMIF(Data_IND_TWh!$A$9:$A$504,Data_TOT_TWh!$B277&amp;"200_"&amp;Data_TOT_TWh!$E277,Data_IND_TWh!W$9:W$504)+SUMIF(Data_TER_TWh!$A$9:$A$504,Data_TOT_TWh!$B277&amp;"300_"&amp;Data_TOT_TWh!$E277,Data_TER_TWh!W$9:W$504)+SUMIF(Data_RES_TWh!$A$9:$A$1496,Data_TOT_TWh!$B277&amp;"400_"&amp;Data_TOT_TWh!$E277,Data_RES_TWh!W$9:W$1496)</f>
        <v>7.9746864060073391E-2</v>
      </c>
      <c r="X277" s="13">
        <f>SUMIF(Data_IND_TWh!$A$9:$A$504,Data_TOT_TWh!$B277&amp;"200_"&amp;Data_TOT_TWh!$E277,Data_IND_TWh!X$9:X$504)+SUMIF(Data_TER_TWh!$A$9:$A$504,Data_TOT_TWh!$B277&amp;"300_"&amp;Data_TOT_TWh!$E277,Data_TER_TWh!X$9:X$504)+SUMIF(Data_RES_TWh!$A$9:$A$1496,Data_TOT_TWh!$B277&amp;"400_"&amp;Data_TOT_TWh!$E277,Data_RES_TWh!X$9:X$1496)</f>
        <v>1.3109214129190931E-3</v>
      </c>
      <c r="Y277" s="13">
        <f>SUMIF(Data_IND_TWh!$A$9:$A$504,Data_TOT_TWh!$B277&amp;"200_"&amp;Data_TOT_TWh!$E277,Data_IND_TWh!Y$9:Y$504)+SUMIF(Data_TER_TWh!$A$9:$A$504,Data_TOT_TWh!$B277&amp;"300_"&amp;Data_TOT_TWh!$E277,Data_TER_TWh!Y$9:Y$504)+SUMIF(Data_RES_TWh!$A$9:$A$1496,Data_TOT_TWh!$B277&amp;"400_"&amp;Data_TOT_TWh!$E277,Data_RES_TWh!Y$9:Y$1496)</f>
        <v>3.4854718195055931E-3</v>
      </c>
      <c r="Z277" s="13">
        <f>SUMIF(Data_IND_TWh!$A$9:$A$504,Data_TOT_TWh!$B277&amp;"200_"&amp;Data_TOT_TWh!$E277,Data_IND_TWh!Z$9:Z$504)+SUMIF(Data_TER_TWh!$A$9:$A$504,Data_TOT_TWh!$B277&amp;"300_"&amp;Data_TOT_TWh!$E277,Data_TER_TWh!Z$9:Z$504)+SUMIF(Data_RES_TWh!$A$9:$A$1496,Data_TOT_TWh!$B277&amp;"400_"&amp;Data_TOT_TWh!$E277,Data_RES_TWh!Z$9:Z$1496)</f>
        <v>3.2414548266332843E-3</v>
      </c>
      <c r="AA277" s="46">
        <f>SUMIF(Data_IND_TWh!$A$9:$A$504,Data_TOT_TWh!$B277&amp;"200_"&amp;Data_TOT_TWh!$E277,Data_IND_TWh!AA$9:AA$504)+SUMIF(Data_TER_TWh!$A$9:$A$504,Data_TOT_TWh!$B277&amp;"300_"&amp;Data_TOT_TWh!$E277,Data_TER_TWh!AA$9:AA$504)+SUMIF(Data_RES_TWh!$A$9:$A$1496,Data_TOT_TWh!$B277&amp;"400_"&amp;Data_TOT_TWh!$E277,Data_RES_TWh!AA$9:AA$1496)</f>
        <v>4.4555170386592563E-3</v>
      </c>
      <c r="AB277" s="56"/>
      <c r="AC277" s="47">
        <f>SUMIF(Data_IND_TWh!$A$9:$A$504,Data_TOT_TWh!$B277&amp;"200_"&amp;Data_TOT_TWh!$E277,Data_IND_TWh!AC$9:AC$504)+SUMIF(Data_TER_TWh!$A$9:$A$504,Data_TOT_TWh!$B277&amp;"300_"&amp;Data_TOT_TWh!$E277,Data_TER_TWh!AC$9:AC$504)+SUMIF(Data_RES_TWh!$A$9:$A$1496,Data_TOT_TWh!$B277&amp;"400_"&amp;Data_TOT_TWh!$E277,Data_RES_TWh!AC$9:AC$1496)</f>
        <v>6.6504721600127256E-2</v>
      </c>
      <c r="AD277" s="60"/>
      <c r="AE277" s="47">
        <f>SUMIF(Data_IND_TWh!$A$9:$A$504,Data_TOT_TWh!$B277&amp;"200_"&amp;Data_TOT_TWh!$E277,Data_IND_TWh!AE$9:AE$504)+SUMIF(Data_TER_TWh!$A$9:$A$504,Data_TOT_TWh!$B277&amp;"300_"&amp;Data_TOT_TWh!$E277,Data_TER_TWh!AE$9:AE$504)+SUMIF(Data_RES_TWh!$A$9:$A$1496,Data_TOT_TWh!$B277&amp;"400_"&amp;Data_TOT_TWh!$E277,Data_RES_TWh!AE$9:AE$1496)</f>
        <v>0.17227417612721027</v>
      </c>
      <c r="AF277" s="13">
        <f>SUMIF(Data_IND_TWh!$A$9:$A$504,Data_TOT_TWh!$B277&amp;"200_"&amp;Data_TOT_TWh!$E277,Data_IND_TWh!AF$9:AF$504)+SUMIF(Data_TER_TWh!$A$9:$A$504,Data_TOT_TWh!$B277&amp;"300_"&amp;Data_TOT_TWh!$E277,Data_TER_TWh!AF$9:AF$504)+SUMIF(Data_RES_TWh!$A$9:$A$1496,Data_TOT_TWh!$B277&amp;"400_"&amp;Data_TOT_TWh!$E277,Data_RES_TWh!AF$9:AF$1496)</f>
        <v>1.0474485736760854E-2</v>
      </c>
      <c r="AG277" s="13">
        <f>SUMIF(Data_IND_TWh!$A$9:$A$504,Data_TOT_TWh!$B277&amp;"200_"&amp;Data_TOT_TWh!$E277,Data_IND_TWh!AG$9:AG$504)+SUMIF(Data_TER_TWh!$A$9:$A$504,Data_TOT_TWh!$B277&amp;"300_"&amp;Data_TOT_TWh!$E277,Data_TER_TWh!AG$9:AG$504)+SUMIF(Data_RES_TWh!$A$9:$A$1496,Data_TOT_TWh!$B277&amp;"400_"&amp;Data_TOT_TWh!$E277,Data_RES_TWh!AG$9:AG$1496)</f>
        <v>1.3936454449574741E-2</v>
      </c>
      <c r="AH277" s="46">
        <f>SUMIF(Data_IND_TWh!$A$9:$A$504,Data_TOT_TWh!$B277&amp;"200_"&amp;Data_TOT_TWh!$E277,Data_IND_TWh!AH$9:AH$504)+SUMIF(Data_TER_TWh!$A$9:$A$504,Data_TOT_TWh!$B277&amp;"300_"&amp;Data_TOT_TWh!$E277,Data_TER_TWh!AH$9:AH$504)+SUMIF(Data_RES_TWh!$A$9:$A$1496,Data_TOT_TWh!$B277&amp;"400_"&amp;Data_TOT_TWh!$E277,Data_RES_TWh!AH$9:AH$1496)</f>
        <v>3.1362777425156828E-2</v>
      </c>
      <c r="AI277" s="56"/>
      <c r="AJ277" s="47">
        <f>SUMIF(Data_IND_TWh!$A$9:$A$504,Data_TOT_TWh!$B277&amp;"200_"&amp;Data_TOT_TWh!$E277,Data_IND_TWh!AJ$9:AJ$504)+SUMIF(Data_TER_TWh!$A$9:$A$504,Data_TOT_TWh!$B277&amp;"300_"&amp;Data_TOT_TWh!$E277,Data_TER_TWh!AJ$9:AJ$504)+SUMIF(Data_RES_TWh!$A$9:$A$1496,Data_TOT_TWh!$B277&amp;"400_"&amp;Data_TOT_TWh!$E277,Data_RES_TWh!AJ$9:AJ$1496)</f>
        <v>2.5962883161862682E-2</v>
      </c>
      <c r="AK277" s="56"/>
      <c r="AL277" s="9" t="str">
        <f>VLOOKUP(F277,Definitions!$B$7:$E$39,4,FALSE)</f>
        <v>EU28</v>
      </c>
      <c r="AM277" s="87"/>
      <c r="AN277" s="87"/>
    </row>
    <row r="278" spans="1:40">
      <c r="A278" s="36" t="str">
        <f t="shared" si="9"/>
        <v>HU999_61</v>
      </c>
      <c r="B278" t="s">
        <v>78</v>
      </c>
      <c r="C278" t="s">
        <v>272</v>
      </c>
      <c r="D278">
        <v>999</v>
      </c>
      <c r="E278">
        <v>61</v>
      </c>
      <c r="F278" s="25" t="str">
        <f>VLOOKUP(B278,Definitions!$C$7:$D$43,2,FALSE)</f>
        <v>Hungary</v>
      </c>
      <c r="G278" t="str">
        <f>VLOOKUP(C278,Definitions!$C$49:$D$57,2,FALSE)</f>
        <v>TOTAL</v>
      </c>
      <c r="H278" t="str">
        <f>VLOOKUP(D278,Definitions!$C$60:$D$104,2,FALSE)</f>
        <v>TOTAL</v>
      </c>
      <c r="J278" s="29" t="str">
        <f>VLOOKUP(E278,Definitions!$C$115:$D$132,2,FALSE)</f>
        <v>Nuclear</v>
      </c>
      <c r="K278" s="47">
        <f>SUMIF(Data_IND_TWh!$A$9:$A$504,Data_TOT_TWh!$B278&amp;"200_"&amp;Data_TOT_TWh!$E278,Data_IND_TWh!K$9:K$504)+SUMIF(Data_TER_TWh!$A$9:$A$504,Data_TOT_TWh!$B278&amp;"300_"&amp;Data_TOT_TWh!$E278,Data_TER_TWh!K$9:K$504)+SUMIF(Data_RES_TWh!$A$9:$A$1496,Data_TOT_TWh!$B278&amp;"400_"&amp;Data_TOT_TWh!$E278,Data_RES_TWh!K$9:K$1496)</f>
        <v>35.296897834854647</v>
      </c>
      <c r="L278" s="46">
        <f t="shared" si="8"/>
        <v>-25.165209254806435</v>
      </c>
      <c r="M278" s="47">
        <f>SUMIF(Data_IND_TWh!$A$9:$A$504,Data_TOT_TWh!$B278&amp;"200_"&amp;Data_TOT_TWh!$E278,Data_IND_TWh!M$9:M$504)+SUMIF(Data_TER_TWh!$A$9:$A$504,Data_TOT_TWh!$B278&amp;"300_"&amp;Data_TOT_TWh!$E278,Data_TER_TWh!M$9:M$504)+SUMIF(Data_RES_TWh!$A$9:$A$1496,Data_TOT_TWh!$B278&amp;"400_"&amp;Data_TOT_TWh!$E278,Data_RES_TWh!M$9:M$1496)</f>
        <v>10.131688580048213</v>
      </c>
      <c r="N278" s="56"/>
      <c r="O278" s="47">
        <f>SUMIF(Data_IND_TWh!$A$9:$A$504,Data_TOT_TWh!$B278&amp;"200_"&amp;Data_TOT_TWh!$E278,Data_IND_TWh!O$9:O$504)+SUMIF(Data_TER_TWh!$A$9:$A$504,Data_TOT_TWh!$B278&amp;"300_"&amp;Data_TOT_TWh!$E278,Data_TER_TWh!O$9:O$504)+SUMIF(Data_RES_TWh!$A$9:$A$1496,Data_TOT_TWh!$B278&amp;"400_"&amp;Data_TOT_TWh!$E278,Data_RES_TWh!O$9:O$1496)</f>
        <v>0</v>
      </c>
      <c r="P278" s="46">
        <f>SUMIF(Data_IND_TWh!$A$9:$A$504,Data_TOT_TWh!$B278&amp;"200_"&amp;Data_TOT_TWh!$E278,Data_IND_TWh!P$9:P$504)+SUMIF(Data_TER_TWh!$A$9:$A$504,Data_TOT_TWh!$B278&amp;"300_"&amp;Data_TOT_TWh!$E278,Data_TER_TWh!P$9:P$504)+SUMIF(Data_RES_TWh!$A$9:$A$1496,Data_TOT_TWh!$B278&amp;"400_"&amp;Data_TOT_TWh!$E278,Data_RES_TWh!P$9:P$1496)</f>
        <v>10.131688580048213</v>
      </c>
      <c r="Q278" s="46">
        <f>SUMIF(Data_IND_TWh!$A$9:$A$504,Data_TOT_TWh!$B278&amp;"200_"&amp;Data_TOT_TWh!$E278,Data_IND_TWh!Q$9:Q$504)+SUMIF(Data_TER_TWh!$A$9:$A$504,Data_TOT_TWh!$B278&amp;"300_"&amp;Data_TOT_TWh!$E278,Data_TER_TWh!Q$9:Q$504)+SUMIF(Data_RES_TWh!$A$9:$A$1496,Data_TOT_TWh!$B278&amp;"400_"&amp;Data_TOT_TWh!$E278,Data_RES_TWh!Q$9:Q$1496)</f>
        <v>5.912650289853322</v>
      </c>
      <c r="R278" s="37">
        <f>SUMIF(Data_IND_TWh!$A$9:$A$504,Data_TOT_TWh!$B278&amp;"200_"&amp;Data_TOT_TWh!$E278,Data_IND_TWh!R$9:R$504)+SUMIF(Data_TER_TWh!$A$9:$A$504,Data_TOT_TWh!$B278&amp;"300_"&amp;Data_TOT_TWh!$E278,Data_TER_TWh!R$9:R$504)+SUMIF(Data_RES_TWh!$A$9:$A$1496,Data_TOT_TWh!$B278&amp;"400_"&amp;Data_TOT_TWh!$E278,Data_RES_TWh!R$9:R$1496)</f>
        <v>3.8052826758908593</v>
      </c>
      <c r="S278" s="47">
        <f>SUMIF(Data_IND_TWh!$A$9:$A$504,Data_TOT_TWh!$B278&amp;"200_"&amp;Data_TOT_TWh!$E278,Data_IND_TWh!S$9:S$504)+SUMIF(Data_TER_TWh!$A$9:$A$504,Data_TOT_TWh!$B278&amp;"300_"&amp;Data_TOT_TWh!$E278,Data_TER_TWh!S$9:S$504)+SUMIF(Data_RES_TWh!$A$9:$A$1496,Data_TOT_TWh!$B278&amp;"400_"&amp;Data_TOT_TWh!$E278,Data_RES_TWh!S$9:S$1496)</f>
        <v>1.973368667226173</v>
      </c>
      <c r="T278" s="56"/>
      <c r="U278" s="47">
        <f>SUMIF(Data_IND_TWh!$A$9:$A$504,Data_TOT_TWh!$B278&amp;"200_"&amp;Data_TOT_TWh!$E278,Data_IND_TWh!U$9:U$504)+SUMIF(Data_TER_TWh!$A$9:$A$504,Data_TOT_TWh!$B278&amp;"300_"&amp;Data_TOT_TWh!$E278,Data_TER_TWh!U$9:U$504)+SUMIF(Data_RES_TWh!$A$9:$A$1496,Data_TOT_TWh!$B278&amp;"400_"&amp;Data_TOT_TWh!$E278,Data_RES_TWh!U$9:U$1496)</f>
        <v>2.6684014772177251</v>
      </c>
      <c r="V278" s="56"/>
      <c r="W278" s="47">
        <f>SUMIF(Data_IND_TWh!$A$9:$A$504,Data_TOT_TWh!$B278&amp;"200_"&amp;Data_TOT_TWh!$E278,Data_IND_TWh!W$9:W$504)+SUMIF(Data_TER_TWh!$A$9:$A$504,Data_TOT_TWh!$B278&amp;"300_"&amp;Data_TOT_TWh!$E278,Data_TER_TWh!W$9:W$504)+SUMIF(Data_RES_TWh!$A$9:$A$1496,Data_TOT_TWh!$B278&amp;"400_"&amp;Data_TOT_TWh!$E278,Data_RES_TWh!W$9:W$1496)</f>
        <v>1.2708801454094236</v>
      </c>
      <c r="X278" s="13">
        <f>SUMIF(Data_IND_TWh!$A$9:$A$504,Data_TOT_TWh!$B278&amp;"200_"&amp;Data_TOT_TWh!$E278,Data_IND_TWh!X$9:X$504)+SUMIF(Data_TER_TWh!$A$9:$A$504,Data_TOT_TWh!$B278&amp;"300_"&amp;Data_TOT_TWh!$E278,Data_TER_TWh!X$9:X$504)+SUMIF(Data_RES_TWh!$A$9:$A$1496,Data_TOT_TWh!$B278&amp;"400_"&amp;Data_TOT_TWh!$E278,Data_RES_TWh!X$9:X$1496)</f>
        <v>2.0891404514865021E-2</v>
      </c>
      <c r="Y278" s="13">
        <f>SUMIF(Data_IND_TWh!$A$9:$A$504,Data_TOT_TWh!$B278&amp;"200_"&amp;Data_TOT_TWh!$E278,Data_IND_TWh!Y$9:Y$504)+SUMIF(Data_TER_TWh!$A$9:$A$504,Data_TOT_TWh!$B278&amp;"300_"&amp;Data_TOT_TWh!$E278,Data_TER_TWh!Y$9:Y$504)+SUMIF(Data_RES_TWh!$A$9:$A$1496,Data_TOT_TWh!$B278&amp;"400_"&amp;Data_TOT_TWh!$E278,Data_RES_TWh!Y$9:Y$1496)</f>
        <v>5.554597017704524E-2</v>
      </c>
      <c r="Z278" s="13">
        <f>SUMIF(Data_IND_TWh!$A$9:$A$504,Data_TOT_TWh!$B278&amp;"200_"&amp;Data_TOT_TWh!$E278,Data_IND_TWh!Z$9:Z$504)+SUMIF(Data_TER_TWh!$A$9:$A$504,Data_TOT_TWh!$B278&amp;"300_"&amp;Data_TOT_TWh!$E278,Data_TER_TWh!Z$9:Z$504)+SUMIF(Data_RES_TWh!$A$9:$A$1496,Data_TOT_TWh!$B278&amp;"400_"&amp;Data_TOT_TWh!$E278,Data_RES_TWh!Z$9:Z$1496)</f>
        <v>5.1657210975801678E-2</v>
      </c>
      <c r="AA278" s="46">
        <f>SUMIF(Data_IND_TWh!$A$9:$A$504,Data_TOT_TWh!$B278&amp;"200_"&amp;Data_TOT_TWh!$E278,Data_IND_TWh!AA$9:AA$504)+SUMIF(Data_TER_TWh!$A$9:$A$504,Data_TOT_TWh!$B278&amp;"300_"&amp;Data_TOT_TWh!$E278,Data_TER_TWh!AA$9:AA$504)+SUMIF(Data_RES_TWh!$A$9:$A$1496,Data_TOT_TWh!$B278&amp;"400_"&amp;Data_TOT_TWh!$E278,Data_RES_TWh!AA$9:AA$1496)</f>
        <v>7.1005025823961287E-2</v>
      </c>
      <c r="AB278" s="56"/>
      <c r="AC278" s="47">
        <f>SUMIF(Data_IND_TWh!$A$9:$A$504,Data_TOT_TWh!$B278&amp;"200_"&amp;Data_TOT_TWh!$E278,Data_IND_TWh!AC$9:AC$504)+SUMIF(Data_TER_TWh!$A$9:$A$504,Data_TOT_TWh!$B278&amp;"300_"&amp;Data_TOT_TWh!$E278,Data_TER_TWh!AC$9:AC$504)+SUMIF(Data_RES_TWh!$A$9:$A$1496,Data_TOT_TWh!$B278&amp;"400_"&amp;Data_TOT_TWh!$E278,Data_RES_TWh!AC$9:AC$1496)</f>
        <v>1.059847697508385</v>
      </c>
      <c r="AD278" s="60"/>
      <c r="AE278" s="47">
        <f>SUMIF(Data_IND_TWh!$A$9:$A$504,Data_TOT_TWh!$B278&amp;"200_"&amp;Data_TOT_TWh!$E278,Data_IND_TWh!AE$9:AE$504)+SUMIF(Data_TER_TWh!$A$9:$A$504,Data_TOT_TWh!$B278&amp;"300_"&amp;Data_TOT_TWh!$E278,Data_TER_TWh!AE$9:AE$504)+SUMIF(Data_RES_TWh!$A$9:$A$1496,Data_TOT_TWh!$B278&amp;"400_"&amp;Data_TOT_TWh!$E278,Data_RES_TWh!AE$9:AE$1496)</f>
        <v>2.7454349783824741</v>
      </c>
      <c r="AF278" s="13">
        <f>SUMIF(Data_IND_TWh!$A$9:$A$504,Data_TOT_TWh!$B278&amp;"200_"&amp;Data_TOT_TWh!$E278,Data_IND_TWh!AF$9:AF$504)+SUMIF(Data_TER_TWh!$A$9:$A$504,Data_TOT_TWh!$B278&amp;"300_"&amp;Data_TOT_TWh!$E278,Data_TER_TWh!AF$9:AF$504)+SUMIF(Data_RES_TWh!$A$9:$A$1496,Data_TOT_TWh!$B278&amp;"400_"&amp;Data_TOT_TWh!$E278,Data_RES_TWh!AF$9:AF$1496)</f>
        <v>0.16692588621661369</v>
      </c>
      <c r="AG278" s="13">
        <f>SUMIF(Data_IND_TWh!$A$9:$A$504,Data_TOT_TWh!$B278&amp;"200_"&amp;Data_TOT_TWh!$E278,Data_IND_TWh!AG$9:AG$504)+SUMIF(Data_TER_TWh!$A$9:$A$504,Data_TOT_TWh!$B278&amp;"300_"&amp;Data_TOT_TWh!$E278,Data_TER_TWh!AG$9:AG$504)+SUMIF(Data_RES_TWh!$A$9:$A$1496,Data_TOT_TWh!$B278&amp;"400_"&amp;Data_TOT_TWh!$E278,Data_RES_TWh!AG$9:AG$1496)</f>
        <v>0.2220973008296003</v>
      </c>
      <c r="AH278" s="46">
        <f>SUMIF(Data_IND_TWh!$A$9:$A$504,Data_TOT_TWh!$B278&amp;"200_"&amp;Data_TOT_TWh!$E278,Data_IND_TWh!AH$9:AH$504)+SUMIF(Data_TER_TWh!$A$9:$A$504,Data_TOT_TWh!$B278&amp;"300_"&amp;Data_TOT_TWh!$E278,Data_TER_TWh!AH$9:AH$504)+SUMIF(Data_RES_TWh!$A$9:$A$1496,Data_TOT_TWh!$B278&amp;"400_"&amp;Data_TOT_TWh!$E278,Data_RES_TWh!AH$9:AH$1496)</f>
        <v>0.49981063963219158</v>
      </c>
      <c r="AI278" s="56"/>
      <c r="AJ278" s="47">
        <f>SUMIF(Data_IND_TWh!$A$9:$A$504,Data_TOT_TWh!$B278&amp;"200_"&amp;Data_TOT_TWh!$E278,Data_IND_TWh!AJ$9:AJ$504)+SUMIF(Data_TER_TWh!$A$9:$A$504,Data_TOT_TWh!$B278&amp;"300_"&amp;Data_TOT_TWh!$E278,Data_TER_TWh!AJ$9:AJ$504)+SUMIF(Data_RES_TWh!$A$9:$A$1496,Data_TOT_TWh!$B278&amp;"400_"&amp;Data_TOT_TWh!$E278,Data_RES_TWh!AJ$9:AJ$1496)</f>
        <v>0.41375561430403363</v>
      </c>
      <c r="AK278" s="56"/>
      <c r="AL278" s="9" t="str">
        <f>VLOOKUP(F278,Definitions!$B$7:$E$39,4,FALSE)</f>
        <v>EU28</v>
      </c>
      <c r="AM278" s="87"/>
      <c r="AN278" s="87"/>
    </row>
    <row r="279" spans="1:40">
      <c r="A279" s="36" t="str">
        <f t="shared" si="9"/>
        <v>HU999_58</v>
      </c>
      <c r="B279" t="s">
        <v>78</v>
      </c>
      <c r="C279" t="s">
        <v>272</v>
      </c>
      <c r="D279">
        <v>999</v>
      </c>
      <c r="E279">
        <v>58</v>
      </c>
      <c r="F279" s="25" t="str">
        <f>VLOOKUP(B279,Definitions!$C$7:$D$43,2,FALSE)</f>
        <v>Hungary</v>
      </c>
      <c r="G279" t="str">
        <f>VLOOKUP(C279,Definitions!$C$49:$D$57,2,FALSE)</f>
        <v>TOTAL</v>
      </c>
      <c r="H279" t="str">
        <f>VLOOKUP(D279,Definitions!$C$60:$D$104,2,FALSE)</f>
        <v>TOTAL</v>
      </c>
      <c r="J279" s="29" t="str">
        <f>VLOOKUP(E279,Definitions!$C$115:$D$132,2,FALSE)</f>
        <v>Ambient heat total</v>
      </c>
      <c r="K279" s="47">
        <f>SUMIF(Data_IND_TWh!$A$9:$A$504,Data_TOT_TWh!$B279&amp;"200_"&amp;Data_TOT_TWh!$E279,Data_IND_TWh!K$9:K$504)+SUMIF(Data_TER_TWh!$A$9:$A$504,Data_TOT_TWh!$B279&amp;"300_"&amp;Data_TOT_TWh!$E279,Data_TER_TWh!K$9:K$504)+SUMIF(Data_RES_TWh!$A$9:$A$1496,Data_TOT_TWh!$B279&amp;"400_"&amp;Data_TOT_TWh!$E279,Data_RES_TWh!K$9:K$1496)</f>
        <v>0</v>
      </c>
      <c r="L279" s="46">
        <f t="shared" si="8"/>
        <v>0</v>
      </c>
      <c r="M279" s="47">
        <f>SUMIF(Data_IND_TWh!$A$9:$A$504,Data_TOT_TWh!$B279&amp;"200_"&amp;Data_TOT_TWh!$E279,Data_IND_TWh!M$9:M$504)+SUMIF(Data_TER_TWh!$A$9:$A$504,Data_TOT_TWh!$B279&amp;"300_"&amp;Data_TOT_TWh!$E279,Data_TER_TWh!M$9:M$504)+SUMIF(Data_RES_TWh!$A$9:$A$1496,Data_TOT_TWh!$B279&amp;"400_"&amp;Data_TOT_TWh!$E279,Data_RES_TWh!M$9:M$1496)</f>
        <v>0</v>
      </c>
      <c r="N279" s="56"/>
      <c r="O279" s="47">
        <f>SUMIF(Data_IND_TWh!$A$9:$A$504,Data_TOT_TWh!$B279&amp;"200_"&amp;Data_TOT_TWh!$E279,Data_IND_TWh!O$9:O$504)+SUMIF(Data_TER_TWh!$A$9:$A$504,Data_TOT_TWh!$B279&amp;"300_"&amp;Data_TOT_TWh!$E279,Data_TER_TWh!O$9:O$504)+SUMIF(Data_RES_TWh!$A$9:$A$1496,Data_TOT_TWh!$B279&amp;"400_"&amp;Data_TOT_TWh!$E279,Data_RES_TWh!O$9:O$1496)</f>
        <v>0</v>
      </c>
      <c r="P279" s="46">
        <f>SUMIF(Data_IND_TWh!$A$9:$A$504,Data_TOT_TWh!$B279&amp;"200_"&amp;Data_TOT_TWh!$E279,Data_IND_TWh!P$9:P$504)+SUMIF(Data_TER_TWh!$A$9:$A$504,Data_TOT_TWh!$B279&amp;"300_"&amp;Data_TOT_TWh!$E279,Data_TER_TWh!P$9:P$504)+SUMIF(Data_RES_TWh!$A$9:$A$1496,Data_TOT_TWh!$B279&amp;"400_"&amp;Data_TOT_TWh!$E279,Data_RES_TWh!P$9:P$1496)</f>
        <v>0</v>
      </c>
      <c r="Q279" s="46">
        <f>SUMIF(Data_IND_TWh!$A$9:$A$504,Data_TOT_TWh!$B279&amp;"200_"&amp;Data_TOT_TWh!$E279,Data_IND_TWh!Q$9:Q$504)+SUMIF(Data_TER_TWh!$A$9:$A$504,Data_TOT_TWh!$B279&amp;"300_"&amp;Data_TOT_TWh!$E279,Data_TER_TWh!Q$9:Q$504)+SUMIF(Data_RES_TWh!$A$9:$A$1496,Data_TOT_TWh!$B279&amp;"400_"&amp;Data_TOT_TWh!$E279,Data_RES_TWh!Q$9:Q$1496)</f>
        <v>0</v>
      </c>
      <c r="R279" s="37">
        <f>SUMIF(Data_IND_TWh!$A$9:$A$504,Data_TOT_TWh!$B279&amp;"200_"&amp;Data_TOT_TWh!$E279,Data_IND_TWh!R$9:R$504)+SUMIF(Data_TER_TWh!$A$9:$A$504,Data_TOT_TWh!$B279&amp;"300_"&amp;Data_TOT_TWh!$E279,Data_TER_TWh!R$9:R$504)+SUMIF(Data_RES_TWh!$A$9:$A$1496,Data_TOT_TWh!$B279&amp;"400_"&amp;Data_TOT_TWh!$E279,Data_RES_TWh!R$9:R$1496)</f>
        <v>0</v>
      </c>
      <c r="S279" s="47">
        <f>SUMIF(Data_IND_TWh!$A$9:$A$504,Data_TOT_TWh!$B279&amp;"200_"&amp;Data_TOT_TWh!$E279,Data_IND_TWh!S$9:S$504)+SUMIF(Data_TER_TWh!$A$9:$A$504,Data_TOT_TWh!$B279&amp;"300_"&amp;Data_TOT_TWh!$E279,Data_TER_TWh!S$9:S$504)+SUMIF(Data_RES_TWh!$A$9:$A$1496,Data_TOT_TWh!$B279&amp;"400_"&amp;Data_TOT_TWh!$E279,Data_RES_TWh!S$9:S$1496)</f>
        <v>0</v>
      </c>
      <c r="T279" s="56"/>
      <c r="U279" s="47">
        <f>SUMIF(Data_IND_TWh!$A$9:$A$504,Data_TOT_TWh!$B279&amp;"200_"&amp;Data_TOT_TWh!$E279,Data_IND_TWh!U$9:U$504)+SUMIF(Data_TER_TWh!$A$9:$A$504,Data_TOT_TWh!$B279&amp;"300_"&amp;Data_TOT_TWh!$E279,Data_TER_TWh!U$9:U$504)+SUMIF(Data_RES_TWh!$A$9:$A$1496,Data_TOT_TWh!$B279&amp;"400_"&amp;Data_TOT_TWh!$E279,Data_RES_TWh!U$9:U$1496)</f>
        <v>0</v>
      </c>
      <c r="V279" s="56"/>
      <c r="W279" s="47">
        <f>SUMIF(Data_IND_TWh!$A$9:$A$504,Data_TOT_TWh!$B279&amp;"200_"&amp;Data_TOT_TWh!$E279,Data_IND_TWh!W$9:W$504)+SUMIF(Data_TER_TWh!$A$9:$A$504,Data_TOT_TWh!$B279&amp;"300_"&amp;Data_TOT_TWh!$E279,Data_TER_TWh!W$9:W$504)+SUMIF(Data_RES_TWh!$A$9:$A$1496,Data_TOT_TWh!$B279&amp;"400_"&amp;Data_TOT_TWh!$E279,Data_RES_TWh!W$9:W$1496)</f>
        <v>0</v>
      </c>
      <c r="X279" s="13">
        <f>SUMIF(Data_IND_TWh!$A$9:$A$504,Data_TOT_TWh!$B279&amp;"200_"&amp;Data_TOT_TWh!$E279,Data_IND_TWh!X$9:X$504)+SUMIF(Data_TER_TWh!$A$9:$A$504,Data_TOT_TWh!$B279&amp;"300_"&amp;Data_TOT_TWh!$E279,Data_TER_TWh!X$9:X$504)+SUMIF(Data_RES_TWh!$A$9:$A$1496,Data_TOT_TWh!$B279&amp;"400_"&amp;Data_TOT_TWh!$E279,Data_RES_TWh!X$9:X$1496)</f>
        <v>0</v>
      </c>
      <c r="Y279" s="13">
        <f>SUMIF(Data_IND_TWh!$A$9:$A$504,Data_TOT_TWh!$B279&amp;"200_"&amp;Data_TOT_TWh!$E279,Data_IND_TWh!Y$9:Y$504)+SUMIF(Data_TER_TWh!$A$9:$A$504,Data_TOT_TWh!$B279&amp;"300_"&amp;Data_TOT_TWh!$E279,Data_TER_TWh!Y$9:Y$504)+SUMIF(Data_RES_TWh!$A$9:$A$1496,Data_TOT_TWh!$B279&amp;"400_"&amp;Data_TOT_TWh!$E279,Data_RES_TWh!Y$9:Y$1496)</f>
        <v>0</v>
      </c>
      <c r="Z279" s="13">
        <f>SUMIF(Data_IND_TWh!$A$9:$A$504,Data_TOT_TWh!$B279&amp;"200_"&amp;Data_TOT_TWh!$E279,Data_IND_TWh!Z$9:Z$504)+SUMIF(Data_TER_TWh!$A$9:$A$504,Data_TOT_TWh!$B279&amp;"300_"&amp;Data_TOT_TWh!$E279,Data_TER_TWh!Z$9:Z$504)+SUMIF(Data_RES_TWh!$A$9:$A$1496,Data_TOT_TWh!$B279&amp;"400_"&amp;Data_TOT_TWh!$E279,Data_RES_TWh!Z$9:Z$1496)</f>
        <v>0</v>
      </c>
      <c r="AA279" s="46">
        <f>SUMIF(Data_IND_TWh!$A$9:$A$504,Data_TOT_TWh!$B279&amp;"200_"&amp;Data_TOT_TWh!$E279,Data_IND_TWh!AA$9:AA$504)+SUMIF(Data_TER_TWh!$A$9:$A$504,Data_TOT_TWh!$B279&amp;"300_"&amp;Data_TOT_TWh!$E279,Data_TER_TWh!AA$9:AA$504)+SUMIF(Data_RES_TWh!$A$9:$A$1496,Data_TOT_TWh!$B279&amp;"400_"&amp;Data_TOT_TWh!$E279,Data_RES_TWh!AA$9:AA$1496)</f>
        <v>0</v>
      </c>
      <c r="AB279" s="56"/>
      <c r="AC279" s="47">
        <f>SUMIF(Data_IND_TWh!$A$9:$A$504,Data_TOT_TWh!$B279&amp;"200_"&amp;Data_TOT_TWh!$E279,Data_IND_TWh!AC$9:AC$504)+SUMIF(Data_TER_TWh!$A$9:$A$504,Data_TOT_TWh!$B279&amp;"300_"&amp;Data_TOT_TWh!$E279,Data_TER_TWh!AC$9:AC$504)+SUMIF(Data_RES_TWh!$A$9:$A$1496,Data_TOT_TWh!$B279&amp;"400_"&amp;Data_TOT_TWh!$E279,Data_RES_TWh!AC$9:AC$1496)</f>
        <v>0</v>
      </c>
      <c r="AD279" s="60"/>
      <c r="AE279" s="47">
        <f>SUMIF(Data_IND_TWh!$A$9:$A$504,Data_TOT_TWh!$B279&amp;"200_"&amp;Data_TOT_TWh!$E279,Data_IND_TWh!AE$9:AE$504)+SUMIF(Data_TER_TWh!$A$9:$A$504,Data_TOT_TWh!$B279&amp;"300_"&amp;Data_TOT_TWh!$E279,Data_TER_TWh!AE$9:AE$504)+SUMIF(Data_RES_TWh!$A$9:$A$1496,Data_TOT_TWh!$B279&amp;"400_"&amp;Data_TOT_TWh!$E279,Data_RES_TWh!AE$9:AE$1496)</f>
        <v>0</v>
      </c>
      <c r="AF279" s="13">
        <f>SUMIF(Data_IND_TWh!$A$9:$A$504,Data_TOT_TWh!$B279&amp;"200_"&amp;Data_TOT_TWh!$E279,Data_IND_TWh!AF$9:AF$504)+SUMIF(Data_TER_TWh!$A$9:$A$504,Data_TOT_TWh!$B279&amp;"300_"&amp;Data_TOT_TWh!$E279,Data_TER_TWh!AF$9:AF$504)+SUMIF(Data_RES_TWh!$A$9:$A$1496,Data_TOT_TWh!$B279&amp;"400_"&amp;Data_TOT_TWh!$E279,Data_RES_TWh!AF$9:AF$1496)</f>
        <v>0</v>
      </c>
      <c r="AG279" s="13">
        <f>SUMIF(Data_IND_TWh!$A$9:$A$504,Data_TOT_TWh!$B279&amp;"200_"&amp;Data_TOT_TWh!$E279,Data_IND_TWh!AG$9:AG$504)+SUMIF(Data_TER_TWh!$A$9:$A$504,Data_TOT_TWh!$B279&amp;"300_"&amp;Data_TOT_TWh!$E279,Data_TER_TWh!AG$9:AG$504)+SUMIF(Data_RES_TWh!$A$9:$A$1496,Data_TOT_TWh!$B279&amp;"400_"&amp;Data_TOT_TWh!$E279,Data_RES_TWh!AG$9:AG$1496)</f>
        <v>0</v>
      </c>
      <c r="AH279" s="46">
        <f>SUMIF(Data_IND_TWh!$A$9:$A$504,Data_TOT_TWh!$B279&amp;"200_"&amp;Data_TOT_TWh!$E279,Data_IND_TWh!AH$9:AH$504)+SUMIF(Data_TER_TWh!$A$9:$A$504,Data_TOT_TWh!$B279&amp;"300_"&amp;Data_TOT_TWh!$E279,Data_TER_TWh!AH$9:AH$504)+SUMIF(Data_RES_TWh!$A$9:$A$1496,Data_TOT_TWh!$B279&amp;"400_"&amp;Data_TOT_TWh!$E279,Data_RES_TWh!AH$9:AH$1496)</f>
        <v>0</v>
      </c>
      <c r="AI279" s="56"/>
      <c r="AJ279" s="47">
        <f>SUMIF(Data_IND_TWh!$A$9:$A$504,Data_TOT_TWh!$B279&amp;"200_"&amp;Data_TOT_TWh!$E279,Data_IND_TWh!AJ$9:AJ$504)+SUMIF(Data_TER_TWh!$A$9:$A$504,Data_TOT_TWh!$B279&amp;"300_"&amp;Data_TOT_TWh!$E279,Data_TER_TWh!AJ$9:AJ$504)+SUMIF(Data_RES_TWh!$A$9:$A$1496,Data_TOT_TWh!$B279&amp;"400_"&amp;Data_TOT_TWh!$E279,Data_RES_TWh!AJ$9:AJ$1496)</f>
        <v>0</v>
      </c>
      <c r="AK279" s="56"/>
      <c r="AL279" s="9" t="str">
        <f>VLOOKUP(F279,Definitions!$B$7:$E$39,4,FALSE)</f>
        <v>EU28</v>
      </c>
      <c r="AM279" s="87"/>
      <c r="AN279" s="87"/>
    </row>
    <row r="280" spans="1:40">
      <c r="A280" s="36" t="str">
        <f t="shared" si="9"/>
        <v>HU999_55</v>
      </c>
      <c r="B280" t="s">
        <v>78</v>
      </c>
      <c r="C280" t="s">
        <v>272</v>
      </c>
      <c r="D280">
        <v>999</v>
      </c>
      <c r="E280">
        <v>55</v>
      </c>
      <c r="F280" s="25" t="str">
        <f>VLOOKUP(B280,Definitions!$C$7:$D$43,2,FALSE)</f>
        <v>Hungary</v>
      </c>
      <c r="G280" t="str">
        <f>VLOOKUP(C280,Definitions!$C$49:$D$57,2,FALSE)</f>
        <v>TOTAL</v>
      </c>
      <c r="H280" t="str">
        <f>VLOOKUP(D280,Definitions!$C$60:$D$104,2,FALSE)</f>
        <v>TOTAL</v>
      </c>
      <c r="J280" s="29" t="str">
        <f>VLOOKUP(E280,Definitions!$C$115:$D$132,2,FALSE)</f>
        <v xml:space="preserve">Other RES </v>
      </c>
      <c r="K280" s="47">
        <f>SUMIF(Data_IND_TWh!$A$9:$A$504,Data_TOT_TWh!$B280&amp;"200_"&amp;Data_TOT_TWh!$E280,Data_IND_TWh!K$9:K$504)+SUMIF(Data_TER_TWh!$A$9:$A$504,Data_TOT_TWh!$B280&amp;"300_"&amp;Data_TOT_TWh!$E280,Data_TER_TWh!K$9:K$504)+SUMIF(Data_RES_TWh!$A$9:$A$1496,Data_TOT_TWh!$B280&amp;"400_"&amp;Data_TOT_TWh!$E280,Data_RES_TWh!K$9:K$1496)</f>
        <v>0</v>
      </c>
      <c r="L280" s="46">
        <f t="shared" si="8"/>
        <v>7.1209867180735256E-2</v>
      </c>
      <c r="M280" s="47">
        <f>SUMIF(Data_IND_TWh!$A$9:$A$504,Data_TOT_TWh!$B280&amp;"200_"&amp;Data_TOT_TWh!$E280,Data_IND_TWh!M$9:M$504)+SUMIF(Data_TER_TWh!$A$9:$A$504,Data_TOT_TWh!$B280&amp;"300_"&amp;Data_TOT_TWh!$E280,Data_TER_TWh!M$9:M$504)+SUMIF(Data_RES_TWh!$A$9:$A$1496,Data_TOT_TWh!$B280&amp;"400_"&amp;Data_TOT_TWh!$E280,Data_RES_TWh!M$9:M$1496)</f>
        <v>7.1209867180735256E-2</v>
      </c>
      <c r="N280" s="56"/>
      <c r="O280" s="47">
        <f>SUMIF(Data_IND_TWh!$A$9:$A$504,Data_TOT_TWh!$B280&amp;"200_"&amp;Data_TOT_TWh!$E280,Data_IND_TWh!O$9:O$504)+SUMIF(Data_TER_TWh!$A$9:$A$504,Data_TOT_TWh!$B280&amp;"300_"&amp;Data_TOT_TWh!$E280,Data_TER_TWh!O$9:O$504)+SUMIF(Data_RES_TWh!$A$9:$A$1496,Data_TOT_TWh!$B280&amp;"400_"&amp;Data_TOT_TWh!$E280,Data_RES_TWh!O$9:O$1496)</f>
        <v>0</v>
      </c>
      <c r="P280" s="46">
        <f>SUMIF(Data_IND_TWh!$A$9:$A$504,Data_TOT_TWh!$B280&amp;"200_"&amp;Data_TOT_TWh!$E280,Data_IND_TWh!P$9:P$504)+SUMIF(Data_TER_TWh!$A$9:$A$504,Data_TOT_TWh!$B280&amp;"300_"&amp;Data_TOT_TWh!$E280,Data_TER_TWh!P$9:P$504)+SUMIF(Data_RES_TWh!$A$9:$A$1496,Data_TOT_TWh!$B280&amp;"400_"&amp;Data_TOT_TWh!$E280,Data_RES_TWh!P$9:P$1496)</f>
        <v>7.1209867180735256E-2</v>
      </c>
      <c r="Q280" s="46">
        <f>SUMIF(Data_IND_TWh!$A$9:$A$504,Data_TOT_TWh!$B280&amp;"200_"&amp;Data_TOT_TWh!$E280,Data_IND_TWh!Q$9:Q$504)+SUMIF(Data_TER_TWh!$A$9:$A$504,Data_TOT_TWh!$B280&amp;"300_"&amp;Data_TOT_TWh!$E280,Data_TER_TWh!Q$9:Q$504)+SUMIF(Data_RES_TWh!$A$9:$A$1496,Data_TOT_TWh!$B280&amp;"400_"&amp;Data_TOT_TWh!$E280,Data_RES_TWh!Q$9:Q$1496)</f>
        <v>4.1556650552378831E-2</v>
      </c>
      <c r="R280" s="37">
        <f>SUMIF(Data_IND_TWh!$A$9:$A$504,Data_TOT_TWh!$B280&amp;"200_"&amp;Data_TOT_TWh!$E280,Data_IND_TWh!R$9:R$504)+SUMIF(Data_TER_TWh!$A$9:$A$504,Data_TOT_TWh!$B280&amp;"300_"&amp;Data_TOT_TWh!$E280,Data_TER_TWh!R$9:R$504)+SUMIF(Data_RES_TWh!$A$9:$A$1496,Data_TOT_TWh!$B280&amp;"400_"&amp;Data_TOT_TWh!$E280,Data_RES_TWh!R$9:R$1496)</f>
        <v>2.6745164124858192E-2</v>
      </c>
      <c r="S280" s="47">
        <f>SUMIF(Data_IND_TWh!$A$9:$A$504,Data_TOT_TWh!$B280&amp;"200_"&amp;Data_TOT_TWh!$E280,Data_IND_TWh!S$9:S$504)+SUMIF(Data_TER_TWh!$A$9:$A$504,Data_TOT_TWh!$B280&amp;"300_"&amp;Data_TOT_TWh!$E280,Data_TER_TWh!S$9:S$504)+SUMIF(Data_RES_TWh!$A$9:$A$1496,Data_TOT_TWh!$B280&amp;"400_"&amp;Data_TOT_TWh!$E280,Data_RES_TWh!S$9:S$1496)</f>
        <v>1.3869684167802522E-2</v>
      </c>
      <c r="T280" s="56"/>
      <c r="U280" s="47">
        <f>SUMIF(Data_IND_TWh!$A$9:$A$504,Data_TOT_TWh!$B280&amp;"200_"&amp;Data_TOT_TWh!$E280,Data_IND_TWh!U$9:U$504)+SUMIF(Data_TER_TWh!$A$9:$A$504,Data_TOT_TWh!$B280&amp;"300_"&amp;Data_TOT_TWh!$E280,Data_TER_TWh!U$9:U$504)+SUMIF(Data_RES_TWh!$A$9:$A$1496,Data_TOT_TWh!$B280&amp;"400_"&amp;Data_TOT_TWh!$E280,Data_RES_TWh!U$9:U$1496)</f>
        <v>1.8754673841016121E-2</v>
      </c>
      <c r="V280" s="56"/>
      <c r="W280" s="47">
        <f>SUMIF(Data_IND_TWh!$A$9:$A$504,Data_TOT_TWh!$B280&amp;"200_"&amp;Data_TOT_TWh!$E280,Data_IND_TWh!W$9:W$504)+SUMIF(Data_TER_TWh!$A$9:$A$504,Data_TOT_TWh!$B280&amp;"300_"&amp;Data_TOT_TWh!$E280,Data_TER_TWh!W$9:W$504)+SUMIF(Data_RES_TWh!$A$9:$A$1496,Data_TOT_TWh!$B280&amp;"400_"&amp;Data_TOT_TWh!$E280,Data_RES_TWh!W$9:W$1496)</f>
        <v>8.9322925435601878E-3</v>
      </c>
      <c r="X280" s="13">
        <f>SUMIF(Data_IND_TWh!$A$9:$A$504,Data_TOT_TWh!$B280&amp;"200_"&amp;Data_TOT_TWh!$E280,Data_IND_TWh!X$9:X$504)+SUMIF(Data_TER_TWh!$A$9:$A$504,Data_TOT_TWh!$B280&amp;"300_"&amp;Data_TOT_TWh!$E280,Data_TER_TWh!X$9:X$504)+SUMIF(Data_RES_TWh!$A$9:$A$1496,Data_TOT_TWh!$B280&amp;"400_"&amp;Data_TOT_TWh!$E280,Data_RES_TWh!X$9:X$1496)</f>
        <v>1.468337808617753E-4</v>
      </c>
      <c r="Y280" s="13">
        <f>SUMIF(Data_IND_TWh!$A$9:$A$504,Data_TOT_TWh!$B280&amp;"200_"&amp;Data_TOT_TWh!$E280,Data_IND_TWh!Y$9:Y$504)+SUMIF(Data_TER_TWh!$A$9:$A$504,Data_TOT_TWh!$B280&amp;"300_"&amp;Data_TOT_TWh!$E280,Data_TER_TWh!Y$9:Y$504)+SUMIF(Data_RES_TWh!$A$9:$A$1496,Data_TOT_TWh!$B280&amp;"400_"&amp;Data_TOT_TWh!$E280,Data_RES_TWh!Y$9:Y$1496)</f>
        <v>3.9040098079225113E-4</v>
      </c>
      <c r="Z280" s="13">
        <f>SUMIF(Data_IND_TWh!$A$9:$A$504,Data_TOT_TWh!$B280&amp;"200_"&amp;Data_TOT_TWh!$E280,Data_IND_TWh!Z$9:Z$504)+SUMIF(Data_TER_TWh!$A$9:$A$504,Data_TOT_TWh!$B280&amp;"300_"&amp;Data_TOT_TWh!$E280,Data_TER_TWh!Z$9:Z$504)+SUMIF(Data_RES_TWh!$A$9:$A$1496,Data_TOT_TWh!$B280&amp;"400_"&amp;Data_TOT_TWh!$E280,Data_RES_TWh!Z$9:Z$1496)</f>
        <v>3.6306910772582705E-4</v>
      </c>
      <c r="AA280" s="46">
        <f>SUMIF(Data_IND_TWh!$A$9:$A$504,Data_TOT_TWh!$B280&amp;"200_"&amp;Data_TOT_TWh!$E280,Data_IND_TWh!AA$9:AA$504)+SUMIF(Data_TER_TWh!$A$9:$A$504,Data_TOT_TWh!$B280&amp;"300_"&amp;Data_TOT_TWh!$E280,Data_TER_TWh!AA$9:AA$504)+SUMIF(Data_RES_TWh!$A$9:$A$1496,Data_TOT_TWh!$B280&amp;"400_"&amp;Data_TOT_TWh!$E280,Data_RES_TWh!AA$9:AA$1496)</f>
        <v>4.9905387617676846E-4</v>
      </c>
      <c r="AB280" s="56"/>
      <c r="AC280" s="47">
        <f>SUMIF(Data_IND_TWh!$A$9:$A$504,Data_TOT_TWh!$B280&amp;"200_"&amp;Data_TOT_TWh!$E280,Data_IND_TWh!AC$9:AC$504)+SUMIF(Data_TER_TWh!$A$9:$A$504,Data_TOT_TWh!$B280&amp;"300_"&amp;Data_TOT_TWh!$E280,Data_TER_TWh!AC$9:AC$504)+SUMIF(Data_RES_TWh!$A$9:$A$1496,Data_TOT_TWh!$B280&amp;"400_"&amp;Data_TOT_TWh!$E280,Data_RES_TWh!AC$9:AC$1496)</f>
        <v>7.4490656888134468E-3</v>
      </c>
      <c r="AD280" s="60"/>
      <c r="AE280" s="47">
        <f>SUMIF(Data_IND_TWh!$A$9:$A$504,Data_TOT_TWh!$B280&amp;"200_"&amp;Data_TOT_TWh!$E280,Data_IND_TWh!AE$9:AE$504)+SUMIF(Data_TER_TWh!$A$9:$A$504,Data_TOT_TWh!$B280&amp;"300_"&amp;Data_TOT_TWh!$E280,Data_TER_TWh!AE$9:AE$504)+SUMIF(Data_RES_TWh!$A$9:$A$1496,Data_TOT_TWh!$B280&amp;"400_"&amp;Data_TOT_TWh!$E280,Data_RES_TWh!AE$9:AE$1496)</f>
        <v>1.9296098436044743E-2</v>
      </c>
      <c r="AF280" s="13">
        <f>SUMIF(Data_IND_TWh!$A$9:$A$504,Data_TOT_TWh!$B280&amp;"200_"&amp;Data_TOT_TWh!$E280,Data_IND_TWh!AF$9:AF$504)+SUMIF(Data_TER_TWh!$A$9:$A$504,Data_TOT_TWh!$B280&amp;"300_"&amp;Data_TOT_TWh!$E280,Data_TER_TWh!AF$9:AF$504)+SUMIF(Data_RES_TWh!$A$9:$A$1496,Data_TOT_TWh!$B280&amp;"400_"&amp;Data_TOT_TWh!$E280,Data_RES_TWh!AF$9:AF$1496)</f>
        <v>1.1732269594151917E-3</v>
      </c>
      <c r="AG280" s="13">
        <f>SUMIF(Data_IND_TWh!$A$9:$A$504,Data_TOT_TWh!$B280&amp;"200_"&amp;Data_TOT_TWh!$E280,Data_IND_TWh!AG$9:AG$504)+SUMIF(Data_TER_TWh!$A$9:$A$504,Data_TOT_TWh!$B280&amp;"300_"&amp;Data_TOT_TWh!$E280,Data_TER_TWh!AG$9:AG$504)+SUMIF(Data_RES_TWh!$A$9:$A$1496,Data_TOT_TWh!$B280&amp;"400_"&amp;Data_TOT_TWh!$E280,Data_RES_TWh!AG$9:AG$1496)</f>
        <v>1.5609954025255261E-3</v>
      </c>
      <c r="AH280" s="46">
        <f>SUMIF(Data_IND_TWh!$A$9:$A$504,Data_TOT_TWh!$B280&amp;"200_"&amp;Data_TOT_TWh!$E280,Data_IND_TWh!AH$9:AH$504)+SUMIF(Data_TER_TWh!$A$9:$A$504,Data_TOT_TWh!$B280&amp;"300_"&amp;Data_TOT_TWh!$E280,Data_TER_TWh!AH$9:AH$504)+SUMIF(Data_RES_TWh!$A$9:$A$1496,Data_TOT_TWh!$B280&amp;"400_"&amp;Data_TOT_TWh!$E280,Data_RES_TWh!AH$9:AH$1496)</f>
        <v>3.51288425246459E-3</v>
      </c>
      <c r="AI280" s="56"/>
      <c r="AJ280" s="47">
        <f>SUMIF(Data_IND_TWh!$A$9:$A$504,Data_TOT_TWh!$B280&amp;"200_"&amp;Data_TOT_TWh!$E280,Data_IND_TWh!AJ$9:AJ$504)+SUMIF(Data_TER_TWh!$A$9:$A$504,Data_TOT_TWh!$B280&amp;"300_"&amp;Data_TOT_TWh!$E280,Data_TER_TWh!AJ$9:AJ$504)+SUMIF(Data_RES_TWh!$A$9:$A$1496,Data_TOT_TWh!$B280&amp;"400_"&amp;Data_TOT_TWh!$E280,Data_RES_TWh!AJ$9:AJ$1496)</f>
        <v>2.9080525034982422E-3</v>
      </c>
      <c r="AK280" s="56"/>
      <c r="AL280" s="9" t="str">
        <f>VLOOKUP(F280,Definitions!$B$7:$E$39,4,FALSE)</f>
        <v>EU28</v>
      </c>
      <c r="AM280" s="87"/>
      <c r="AN280" s="87"/>
    </row>
    <row r="281" spans="1:40">
      <c r="A281" s="36" t="str">
        <f t="shared" si="9"/>
        <v>MT999_0</v>
      </c>
      <c r="B281" t="s">
        <v>81</v>
      </c>
      <c r="C281" t="s">
        <v>272</v>
      </c>
      <c r="D281">
        <v>999</v>
      </c>
      <c r="E281">
        <v>0</v>
      </c>
      <c r="F281" s="25" t="str">
        <f>VLOOKUP(B281,Definitions!$C$7:$D$43,2,FALSE)</f>
        <v>Malta</v>
      </c>
      <c r="G281" t="str">
        <f>VLOOKUP(C281,Definitions!$C$49:$D$57,2,FALSE)</f>
        <v>TOTAL</v>
      </c>
      <c r="H281" t="str">
        <f>VLOOKUP(D281,Definitions!$C$60:$D$104,2,FALSE)</f>
        <v>TOTAL</v>
      </c>
      <c r="J281" s="29" t="str">
        <f>VLOOKUP(E281,Definitions!$C$115:$D$132,2,FALSE)</f>
        <v>TOTAL</v>
      </c>
      <c r="K281" s="47">
        <f>SUMIF(Data_IND_TWh!$A$9:$A$504,Data_TOT_TWh!$B281&amp;"200_"&amp;Data_TOT_TWh!$E281,Data_IND_TWh!K$9:K$504)+SUMIF(Data_TER_TWh!$A$9:$A$504,Data_TOT_TWh!$B281&amp;"300_"&amp;Data_TOT_TWh!$E281,Data_TER_TWh!K$9:K$504)+SUMIF(Data_RES_TWh!$A$9:$A$1496,Data_TOT_TWh!$B281&amp;"400_"&amp;Data_TOT_TWh!$E281,Data_RES_TWh!K$9:K$1496)</f>
        <v>5.9806443133803304</v>
      </c>
      <c r="L281" s="46">
        <f t="shared" si="8"/>
        <v>-3.187794302196834</v>
      </c>
      <c r="M281" s="47">
        <f>SUMIF(Data_IND_TWh!$A$9:$A$504,Data_TOT_TWh!$B281&amp;"200_"&amp;Data_TOT_TWh!$E281,Data_IND_TWh!M$9:M$504)+SUMIF(Data_TER_TWh!$A$9:$A$504,Data_TOT_TWh!$B281&amp;"300_"&amp;Data_TOT_TWh!$E281,Data_TER_TWh!M$9:M$504)+SUMIF(Data_RES_TWh!$A$9:$A$1496,Data_TOT_TWh!$B281&amp;"400_"&amp;Data_TOT_TWh!$E281,Data_RES_TWh!M$9:M$1496)</f>
        <v>2.7928500111834964</v>
      </c>
      <c r="N281" s="56"/>
      <c r="O281" s="47">
        <f>SUMIF(Data_IND_TWh!$A$9:$A$504,Data_TOT_TWh!$B281&amp;"200_"&amp;Data_TOT_TWh!$E281,Data_IND_TWh!O$9:O$504)+SUMIF(Data_TER_TWh!$A$9:$A$504,Data_TOT_TWh!$B281&amp;"300_"&amp;Data_TOT_TWh!$E281,Data_TER_TWh!O$9:O$504)+SUMIF(Data_RES_TWh!$A$9:$A$1496,Data_TOT_TWh!$B281&amp;"400_"&amp;Data_TOT_TWh!$E281,Data_RES_TWh!O$9:O$1496)</f>
        <v>0</v>
      </c>
      <c r="P281" s="46">
        <f>SUMIF(Data_IND_TWh!$A$9:$A$504,Data_TOT_TWh!$B281&amp;"200_"&amp;Data_TOT_TWh!$E281,Data_IND_TWh!P$9:P$504)+SUMIF(Data_TER_TWh!$A$9:$A$504,Data_TOT_TWh!$B281&amp;"300_"&amp;Data_TOT_TWh!$E281,Data_TER_TWh!P$9:P$504)+SUMIF(Data_RES_TWh!$A$9:$A$1496,Data_TOT_TWh!$B281&amp;"400_"&amp;Data_TOT_TWh!$E281,Data_RES_TWh!P$9:P$1496)</f>
        <v>2.7928500111834964</v>
      </c>
      <c r="Q281" s="46">
        <f>SUMIF(Data_IND_TWh!$A$9:$A$504,Data_TOT_TWh!$B281&amp;"200_"&amp;Data_TOT_TWh!$E281,Data_IND_TWh!Q$9:Q$504)+SUMIF(Data_TER_TWh!$A$9:$A$504,Data_TOT_TWh!$B281&amp;"300_"&amp;Data_TOT_TWh!$E281,Data_TER_TWh!Q$9:Q$504)+SUMIF(Data_RES_TWh!$A$9:$A$1496,Data_TOT_TWh!$B281&amp;"400_"&amp;Data_TOT_TWh!$E281,Data_RES_TWh!Q$9:Q$1496)</f>
        <v>1.3560221894169751</v>
      </c>
      <c r="R281" s="37">
        <f>SUMIF(Data_IND_TWh!$A$9:$A$504,Data_TOT_TWh!$B281&amp;"200_"&amp;Data_TOT_TWh!$E281,Data_IND_TWh!R$9:R$504)+SUMIF(Data_TER_TWh!$A$9:$A$504,Data_TOT_TWh!$B281&amp;"300_"&amp;Data_TOT_TWh!$E281,Data_TER_TWh!R$9:R$504)+SUMIF(Data_RES_TWh!$A$9:$A$1496,Data_TOT_TWh!$B281&amp;"400_"&amp;Data_TOT_TWh!$E281,Data_RES_TWh!R$9:R$1496)</f>
        <v>1.318265924128726</v>
      </c>
      <c r="S281" s="47">
        <f>SUMIF(Data_IND_TWh!$A$9:$A$504,Data_TOT_TWh!$B281&amp;"200_"&amp;Data_TOT_TWh!$E281,Data_IND_TWh!S$9:S$504)+SUMIF(Data_TER_TWh!$A$9:$A$504,Data_TOT_TWh!$B281&amp;"300_"&amp;Data_TOT_TWh!$E281,Data_TER_TWh!S$9:S$504)+SUMIF(Data_RES_TWh!$A$9:$A$1496,Data_TOT_TWh!$B281&amp;"400_"&amp;Data_TOT_TWh!$E281,Data_RES_TWh!S$9:S$1496)</f>
        <v>0.37953649263261674</v>
      </c>
      <c r="T281" s="56"/>
      <c r="U281" s="47">
        <f>SUMIF(Data_IND_TWh!$A$9:$A$504,Data_TOT_TWh!$B281&amp;"200_"&amp;Data_TOT_TWh!$E281,Data_IND_TWh!U$9:U$504)+SUMIF(Data_TER_TWh!$A$9:$A$504,Data_TOT_TWh!$B281&amp;"300_"&amp;Data_TOT_TWh!$E281,Data_TER_TWh!U$9:U$504)+SUMIF(Data_RES_TWh!$A$9:$A$1496,Data_TOT_TWh!$B281&amp;"400_"&amp;Data_TOT_TWh!$E281,Data_RES_TWh!U$9:U$1496)</f>
        <v>0.64832778229640997</v>
      </c>
      <c r="V281" s="56"/>
      <c r="W281" s="47">
        <f>SUMIF(Data_IND_TWh!$A$9:$A$504,Data_TOT_TWh!$B281&amp;"200_"&amp;Data_TOT_TWh!$E281,Data_IND_TWh!W$9:W$504)+SUMIF(Data_TER_TWh!$A$9:$A$504,Data_TOT_TWh!$B281&amp;"300_"&amp;Data_TOT_TWh!$E281,Data_TER_TWh!W$9:W$504)+SUMIF(Data_RES_TWh!$A$9:$A$1496,Data_TOT_TWh!$B281&amp;"400_"&amp;Data_TOT_TWh!$E281,Data_RES_TWh!W$9:W$1496)</f>
        <v>0.3281579144879484</v>
      </c>
      <c r="X281" s="13">
        <f>SUMIF(Data_IND_TWh!$A$9:$A$504,Data_TOT_TWh!$B281&amp;"200_"&amp;Data_TOT_TWh!$E281,Data_IND_TWh!X$9:X$504)+SUMIF(Data_TER_TWh!$A$9:$A$504,Data_TOT_TWh!$B281&amp;"300_"&amp;Data_TOT_TWh!$E281,Data_TER_TWh!X$9:X$504)+SUMIF(Data_RES_TWh!$A$9:$A$1496,Data_TOT_TWh!$B281&amp;"400_"&amp;Data_TOT_TWh!$E281,Data_RES_TWh!X$9:X$1496)</f>
        <v>3.903612194792381E-4</v>
      </c>
      <c r="Y281" s="13">
        <f>SUMIF(Data_IND_TWh!$A$9:$A$504,Data_TOT_TWh!$B281&amp;"200_"&amp;Data_TOT_TWh!$E281,Data_IND_TWh!Y$9:Y$504)+SUMIF(Data_TER_TWh!$A$9:$A$504,Data_TOT_TWh!$B281&amp;"300_"&amp;Data_TOT_TWh!$E281,Data_TER_TWh!Y$9:Y$504)+SUMIF(Data_RES_TWh!$A$9:$A$1496,Data_TOT_TWh!$B281&amp;"400_"&amp;Data_TOT_TWh!$E281,Data_RES_TWh!Y$9:Y$1496)</f>
        <v>2.4561764115793104E-2</v>
      </c>
      <c r="Z281" s="13">
        <f>SUMIF(Data_IND_TWh!$A$9:$A$504,Data_TOT_TWh!$B281&amp;"200_"&amp;Data_TOT_TWh!$E281,Data_IND_TWh!Z$9:Z$504)+SUMIF(Data_TER_TWh!$A$9:$A$504,Data_TOT_TWh!$B281&amp;"300_"&amp;Data_TOT_TWh!$E281,Data_TER_TWh!Z$9:Z$504)+SUMIF(Data_RES_TWh!$A$9:$A$1496,Data_TOT_TWh!$B281&amp;"400_"&amp;Data_TOT_TWh!$E281,Data_RES_TWh!Z$9:Z$1496)</f>
        <v>8.1602700000000007E-3</v>
      </c>
      <c r="AA281" s="46">
        <f>SUMIF(Data_IND_TWh!$A$9:$A$504,Data_TOT_TWh!$B281&amp;"200_"&amp;Data_TOT_TWh!$E281,Data_IND_TWh!AA$9:AA$504)+SUMIF(Data_TER_TWh!$A$9:$A$504,Data_TOT_TWh!$B281&amp;"300_"&amp;Data_TOT_TWh!$E281,Data_TER_TWh!AA$9:AA$504)+SUMIF(Data_RES_TWh!$A$9:$A$1496,Data_TOT_TWh!$B281&amp;"400_"&amp;Data_TOT_TWh!$E281,Data_RES_TWh!AA$9:AA$1496)</f>
        <v>0.14570853777203502</v>
      </c>
      <c r="AB281" s="56"/>
      <c r="AC281" s="47">
        <f>SUMIF(Data_IND_TWh!$A$9:$A$504,Data_TOT_TWh!$B281&amp;"200_"&amp;Data_TOT_TWh!$E281,Data_IND_TWh!AC$9:AC$504)+SUMIF(Data_TER_TWh!$A$9:$A$504,Data_TOT_TWh!$B281&amp;"300_"&amp;Data_TOT_TWh!$E281,Data_TER_TWh!AC$9:AC$504)+SUMIF(Data_RES_TWh!$A$9:$A$1496,Data_TOT_TWh!$B281&amp;"400_"&amp;Data_TOT_TWh!$E281,Data_RES_TWh!AC$9:AC$1496)</f>
        <v>1.0004421414047329</v>
      </c>
      <c r="AD281" s="60"/>
      <c r="AE281" s="47">
        <f>SUMIF(Data_IND_TWh!$A$9:$A$504,Data_TOT_TWh!$B281&amp;"200_"&amp;Data_TOT_TWh!$E281,Data_IND_TWh!AE$9:AE$504)+SUMIF(Data_TER_TWh!$A$9:$A$504,Data_TOT_TWh!$B281&amp;"300_"&amp;Data_TOT_TWh!$E281,Data_TER_TWh!AE$9:AE$504)+SUMIF(Data_RES_TWh!$A$9:$A$1496,Data_TOT_TWh!$B281&amp;"400_"&amp;Data_TOT_TWh!$E281,Data_RES_TWh!AE$9:AE$1496)</f>
        <v>0.31782378272399303</v>
      </c>
      <c r="AF281" s="13">
        <f>SUMIF(Data_IND_TWh!$A$9:$A$504,Data_TOT_TWh!$B281&amp;"200_"&amp;Data_TOT_TWh!$E281,Data_IND_TWh!AF$9:AF$504)+SUMIF(Data_TER_TWh!$A$9:$A$504,Data_TOT_TWh!$B281&amp;"300_"&amp;Data_TOT_TWh!$E281,Data_TER_TWh!AF$9:AF$504)+SUMIF(Data_RES_TWh!$A$9:$A$1496,Data_TOT_TWh!$B281&amp;"400_"&amp;Data_TOT_TWh!$E281,Data_RES_TWh!AF$9:AF$1496)</f>
        <v>0</v>
      </c>
      <c r="AG281" s="13">
        <f>SUMIF(Data_IND_TWh!$A$9:$A$504,Data_TOT_TWh!$B281&amp;"200_"&amp;Data_TOT_TWh!$E281,Data_IND_TWh!AG$9:AG$504)+SUMIF(Data_TER_TWh!$A$9:$A$504,Data_TOT_TWh!$B281&amp;"300_"&amp;Data_TOT_TWh!$E281,Data_TER_TWh!AG$9:AG$504)+SUMIF(Data_RES_TWh!$A$9:$A$1496,Data_TOT_TWh!$B281&amp;"400_"&amp;Data_TOT_TWh!$E281,Data_RES_TWh!AG$9:AG$1496)</f>
        <v>1.0171845062291402E-3</v>
      </c>
      <c r="AH281" s="46">
        <f>SUMIF(Data_IND_TWh!$A$9:$A$504,Data_TOT_TWh!$B281&amp;"200_"&amp;Data_TOT_TWh!$E281,Data_IND_TWh!AH$9:AH$504)+SUMIF(Data_TER_TWh!$A$9:$A$504,Data_TOT_TWh!$B281&amp;"300_"&amp;Data_TOT_TWh!$E281,Data_TER_TWh!AH$9:AH$504)+SUMIF(Data_RES_TWh!$A$9:$A$1496,Data_TOT_TWh!$B281&amp;"400_"&amp;Data_TOT_TWh!$E281,Data_RES_TWh!AH$9:AH$1496)</f>
        <v>1.5921759118968478E-2</v>
      </c>
      <c r="AI281" s="56"/>
      <c r="AJ281" s="47">
        <f>SUMIF(Data_IND_TWh!$A$9:$A$504,Data_TOT_TWh!$B281&amp;"200_"&amp;Data_TOT_TWh!$E281,Data_IND_TWh!AJ$9:AJ$504)+SUMIF(Data_TER_TWh!$A$9:$A$504,Data_TOT_TWh!$B281&amp;"300_"&amp;Data_TOT_TWh!$E281,Data_TER_TWh!AJ$9:AJ$504)+SUMIF(Data_RES_TWh!$A$9:$A$1496,Data_TOT_TWh!$B281&amp;"400_"&amp;Data_TOT_TWh!$E281,Data_RES_TWh!AJ$9:AJ$1496)</f>
        <v>0.11856189763779526</v>
      </c>
      <c r="AK281" s="56"/>
      <c r="AL281" s="9" t="str">
        <f>VLOOKUP(F281,Definitions!$B$7:$E$39,4,FALSE)</f>
        <v>EU28</v>
      </c>
      <c r="AM281" s="87"/>
      <c r="AN281" s="87"/>
    </row>
    <row r="282" spans="1:40">
      <c r="A282" s="36" t="str">
        <f t="shared" si="9"/>
        <v>MT999_1</v>
      </c>
      <c r="B282" t="s">
        <v>81</v>
      </c>
      <c r="C282" t="s">
        <v>272</v>
      </c>
      <c r="D282">
        <v>999</v>
      </c>
      <c r="E282">
        <v>1</v>
      </c>
      <c r="F282" s="25" t="str">
        <f>VLOOKUP(B282,Definitions!$C$7:$D$43,2,FALSE)</f>
        <v>Malta</v>
      </c>
      <c r="G282" t="str">
        <f>VLOOKUP(C282,Definitions!$C$49:$D$57,2,FALSE)</f>
        <v>TOTAL</v>
      </c>
      <c r="H282" t="str">
        <f>VLOOKUP(D282,Definitions!$C$60:$D$104,2,FALSE)</f>
        <v>TOTAL</v>
      </c>
      <c r="J282" s="29" t="str">
        <f>VLOOKUP(E282,Definitions!$C$115:$D$132,2,FALSE)</f>
        <v>Coal</v>
      </c>
      <c r="K282" s="47">
        <f>SUMIF(Data_IND_TWh!$A$9:$A$504,Data_TOT_TWh!$B282&amp;"200_"&amp;Data_TOT_TWh!$E282,Data_IND_TWh!K$9:K$504)+SUMIF(Data_TER_TWh!$A$9:$A$504,Data_TOT_TWh!$B282&amp;"300_"&amp;Data_TOT_TWh!$E282,Data_TER_TWh!K$9:K$504)+SUMIF(Data_RES_TWh!$A$9:$A$1496,Data_TOT_TWh!$B282&amp;"400_"&amp;Data_TOT_TWh!$E282,Data_RES_TWh!K$9:K$1496)</f>
        <v>0</v>
      </c>
      <c r="L282" s="46">
        <f t="shared" si="8"/>
        <v>0</v>
      </c>
      <c r="M282" s="47">
        <f>SUMIF(Data_IND_TWh!$A$9:$A$504,Data_TOT_TWh!$B282&amp;"200_"&amp;Data_TOT_TWh!$E282,Data_IND_TWh!M$9:M$504)+SUMIF(Data_TER_TWh!$A$9:$A$504,Data_TOT_TWh!$B282&amp;"300_"&amp;Data_TOT_TWh!$E282,Data_TER_TWh!M$9:M$504)+SUMIF(Data_RES_TWh!$A$9:$A$1496,Data_TOT_TWh!$B282&amp;"400_"&amp;Data_TOT_TWh!$E282,Data_RES_TWh!M$9:M$1496)</f>
        <v>0</v>
      </c>
      <c r="N282" s="56"/>
      <c r="O282" s="47">
        <f>SUMIF(Data_IND_TWh!$A$9:$A$504,Data_TOT_TWh!$B282&amp;"200_"&amp;Data_TOT_TWh!$E282,Data_IND_TWh!O$9:O$504)+SUMIF(Data_TER_TWh!$A$9:$A$504,Data_TOT_TWh!$B282&amp;"300_"&amp;Data_TOT_TWh!$E282,Data_TER_TWh!O$9:O$504)+SUMIF(Data_RES_TWh!$A$9:$A$1496,Data_TOT_TWh!$B282&amp;"400_"&amp;Data_TOT_TWh!$E282,Data_RES_TWh!O$9:O$1496)</f>
        <v>0</v>
      </c>
      <c r="P282" s="46">
        <f>SUMIF(Data_IND_TWh!$A$9:$A$504,Data_TOT_TWh!$B282&amp;"200_"&amp;Data_TOT_TWh!$E282,Data_IND_TWh!P$9:P$504)+SUMIF(Data_TER_TWh!$A$9:$A$504,Data_TOT_TWh!$B282&amp;"300_"&amp;Data_TOT_TWh!$E282,Data_TER_TWh!P$9:P$504)+SUMIF(Data_RES_TWh!$A$9:$A$1496,Data_TOT_TWh!$B282&amp;"400_"&amp;Data_TOT_TWh!$E282,Data_RES_TWh!P$9:P$1496)</f>
        <v>0</v>
      </c>
      <c r="Q282" s="46">
        <f>SUMIF(Data_IND_TWh!$A$9:$A$504,Data_TOT_TWh!$B282&amp;"200_"&amp;Data_TOT_TWh!$E282,Data_IND_TWh!Q$9:Q$504)+SUMIF(Data_TER_TWh!$A$9:$A$504,Data_TOT_TWh!$B282&amp;"300_"&amp;Data_TOT_TWh!$E282,Data_TER_TWh!Q$9:Q$504)+SUMIF(Data_RES_TWh!$A$9:$A$1496,Data_TOT_TWh!$B282&amp;"400_"&amp;Data_TOT_TWh!$E282,Data_RES_TWh!Q$9:Q$1496)</f>
        <v>0</v>
      </c>
      <c r="R282" s="37">
        <f>SUMIF(Data_IND_TWh!$A$9:$A$504,Data_TOT_TWh!$B282&amp;"200_"&amp;Data_TOT_TWh!$E282,Data_IND_TWh!R$9:R$504)+SUMIF(Data_TER_TWh!$A$9:$A$504,Data_TOT_TWh!$B282&amp;"300_"&amp;Data_TOT_TWh!$E282,Data_TER_TWh!R$9:R$504)+SUMIF(Data_RES_TWh!$A$9:$A$1496,Data_TOT_TWh!$B282&amp;"400_"&amp;Data_TOT_TWh!$E282,Data_RES_TWh!R$9:R$1496)</f>
        <v>0</v>
      </c>
      <c r="S282" s="47">
        <f>SUMIF(Data_IND_TWh!$A$9:$A$504,Data_TOT_TWh!$B282&amp;"200_"&amp;Data_TOT_TWh!$E282,Data_IND_TWh!S$9:S$504)+SUMIF(Data_TER_TWh!$A$9:$A$504,Data_TOT_TWh!$B282&amp;"300_"&amp;Data_TOT_TWh!$E282,Data_TER_TWh!S$9:S$504)+SUMIF(Data_RES_TWh!$A$9:$A$1496,Data_TOT_TWh!$B282&amp;"400_"&amp;Data_TOT_TWh!$E282,Data_RES_TWh!S$9:S$1496)</f>
        <v>0</v>
      </c>
      <c r="T282" s="56"/>
      <c r="U282" s="47">
        <f>SUMIF(Data_IND_TWh!$A$9:$A$504,Data_TOT_TWh!$B282&amp;"200_"&amp;Data_TOT_TWh!$E282,Data_IND_TWh!U$9:U$504)+SUMIF(Data_TER_TWh!$A$9:$A$504,Data_TOT_TWh!$B282&amp;"300_"&amp;Data_TOT_TWh!$E282,Data_TER_TWh!U$9:U$504)+SUMIF(Data_RES_TWh!$A$9:$A$1496,Data_TOT_TWh!$B282&amp;"400_"&amp;Data_TOT_TWh!$E282,Data_RES_TWh!U$9:U$1496)</f>
        <v>0</v>
      </c>
      <c r="V282" s="56"/>
      <c r="W282" s="47">
        <f>SUMIF(Data_IND_TWh!$A$9:$A$504,Data_TOT_TWh!$B282&amp;"200_"&amp;Data_TOT_TWh!$E282,Data_IND_TWh!W$9:W$504)+SUMIF(Data_TER_TWh!$A$9:$A$504,Data_TOT_TWh!$B282&amp;"300_"&amp;Data_TOT_TWh!$E282,Data_TER_TWh!W$9:W$504)+SUMIF(Data_RES_TWh!$A$9:$A$1496,Data_TOT_TWh!$B282&amp;"400_"&amp;Data_TOT_TWh!$E282,Data_RES_TWh!W$9:W$1496)</f>
        <v>0</v>
      </c>
      <c r="X282" s="13">
        <f>SUMIF(Data_IND_TWh!$A$9:$A$504,Data_TOT_TWh!$B282&amp;"200_"&amp;Data_TOT_TWh!$E282,Data_IND_TWh!X$9:X$504)+SUMIF(Data_TER_TWh!$A$9:$A$504,Data_TOT_TWh!$B282&amp;"300_"&amp;Data_TOT_TWh!$E282,Data_TER_TWh!X$9:X$504)+SUMIF(Data_RES_TWh!$A$9:$A$1496,Data_TOT_TWh!$B282&amp;"400_"&amp;Data_TOT_TWh!$E282,Data_RES_TWh!X$9:X$1496)</f>
        <v>0</v>
      </c>
      <c r="Y282" s="13">
        <f>SUMIF(Data_IND_TWh!$A$9:$A$504,Data_TOT_TWh!$B282&amp;"200_"&amp;Data_TOT_TWh!$E282,Data_IND_TWh!Y$9:Y$504)+SUMIF(Data_TER_TWh!$A$9:$A$504,Data_TOT_TWh!$B282&amp;"300_"&amp;Data_TOT_TWh!$E282,Data_TER_TWh!Y$9:Y$504)+SUMIF(Data_RES_TWh!$A$9:$A$1496,Data_TOT_TWh!$B282&amp;"400_"&amp;Data_TOT_TWh!$E282,Data_RES_TWh!Y$9:Y$1496)</f>
        <v>0</v>
      </c>
      <c r="Z282" s="13">
        <f>SUMIF(Data_IND_TWh!$A$9:$A$504,Data_TOT_TWh!$B282&amp;"200_"&amp;Data_TOT_TWh!$E282,Data_IND_TWh!Z$9:Z$504)+SUMIF(Data_TER_TWh!$A$9:$A$504,Data_TOT_TWh!$B282&amp;"300_"&amp;Data_TOT_TWh!$E282,Data_TER_TWh!Z$9:Z$504)+SUMIF(Data_RES_TWh!$A$9:$A$1496,Data_TOT_TWh!$B282&amp;"400_"&amp;Data_TOT_TWh!$E282,Data_RES_TWh!Z$9:Z$1496)</f>
        <v>0</v>
      </c>
      <c r="AA282" s="46">
        <f>SUMIF(Data_IND_TWh!$A$9:$A$504,Data_TOT_TWh!$B282&amp;"200_"&amp;Data_TOT_TWh!$E282,Data_IND_TWh!AA$9:AA$504)+SUMIF(Data_TER_TWh!$A$9:$A$504,Data_TOT_TWh!$B282&amp;"300_"&amp;Data_TOT_TWh!$E282,Data_TER_TWh!AA$9:AA$504)+SUMIF(Data_RES_TWh!$A$9:$A$1496,Data_TOT_TWh!$B282&amp;"400_"&amp;Data_TOT_TWh!$E282,Data_RES_TWh!AA$9:AA$1496)</f>
        <v>0</v>
      </c>
      <c r="AB282" s="56"/>
      <c r="AC282" s="47">
        <f>SUMIF(Data_IND_TWh!$A$9:$A$504,Data_TOT_TWh!$B282&amp;"200_"&amp;Data_TOT_TWh!$E282,Data_IND_TWh!AC$9:AC$504)+SUMIF(Data_TER_TWh!$A$9:$A$504,Data_TOT_TWh!$B282&amp;"300_"&amp;Data_TOT_TWh!$E282,Data_TER_TWh!AC$9:AC$504)+SUMIF(Data_RES_TWh!$A$9:$A$1496,Data_TOT_TWh!$B282&amp;"400_"&amp;Data_TOT_TWh!$E282,Data_RES_TWh!AC$9:AC$1496)</f>
        <v>0</v>
      </c>
      <c r="AD282" s="60"/>
      <c r="AE282" s="47">
        <f>SUMIF(Data_IND_TWh!$A$9:$A$504,Data_TOT_TWh!$B282&amp;"200_"&amp;Data_TOT_TWh!$E282,Data_IND_TWh!AE$9:AE$504)+SUMIF(Data_TER_TWh!$A$9:$A$504,Data_TOT_TWh!$B282&amp;"300_"&amp;Data_TOT_TWh!$E282,Data_TER_TWh!AE$9:AE$504)+SUMIF(Data_RES_TWh!$A$9:$A$1496,Data_TOT_TWh!$B282&amp;"400_"&amp;Data_TOT_TWh!$E282,Data_RES_TWh!AE$9:AE$1496)</f>
        <v>0</v>
      </c>
      <c r="AF282" s="13">
        <f>SUMIF(Data_IND_TWh!$A$9:$A$504,Data_TOT_TWh!$B282&amp;"200_"&amp;Data_TOT_TWh!$E282,Data_IND_TWh!AF$9:AF$504)+SUMIF(Data_TER_TWh!$A$9:$A$504,Data_TOT_TWh!$B282&amp;"300_"&amp;Data_TOT_TWh!$E282,Data_TER_TWh!AF$9:AF$504)+SUMIF(Data_RES_TWh!$A$9:$A$1496,Data_TOT_TWh!$B282&amp;"400_"&amp;Data_TOT_TWh!$E282,Data_RES_TWh!AF$9:AF$1496)</f>
        <v>0</v>
      </c>
      <c r="AG282" s="13">
        <f>SUMIF(Data_IND_TWh!$A$9:$A$504,Data_TOT_TWh!$B282&amp;"200_"&amp;Data_TOT_TWh!$E282,Data_IND_TWh!AG$9:AG$504)+SUMIF(Data_TER_TWh!$A$9:$A$504,Data_TOT_TWh!$B282&amp;"300_"&amp;Data_TOT_TWh!$E282,Data_TER_TWh!AG$9:AG$504)+SUMIF(Data_RES_TWh!$A$9:$A$1496,Data_TOT_TWh!$B282&amp;"400_"&amp;Data_TOT_TWh!$E282,Data_RES_TWh!AG$9:AG$1496)</f>
        <v>0</v>
      </c>
      <c r="AH282" s="46">
        <f>SUMIF(Data_IND_TWh!$A$9:$A$504,Data_TOT_TWh!$B282&amp;"200_"&amp;Data_TOT_TWh!$E282,Data_IND_TWh!AH$9:AH$504)+SUMIF(Data_TER_TWh!$A$9:$A$504,Data_TOT_TWh!$B282&amp;"300_"&amp;Data_TOT_TWh!$E282,Data_TER_TWh!AH$9:AH$504)+SUMIF(Data_RES_TWh!$A$9:$A$1496,Data_TOT_TWh!$B282&amp;"400_"&amp;Data_TOT_TWh!$E282,Data_RES_TWh!AH$9:AH$1496)</f>
        <v>0</v>
      </c>
      <c r="AI282" s="56"/>
      <c r="AJ282" s="47">
        <f>SUMIF(Data_IND_TWh!$A$9:$A$504,Data_TOT_TWh!$B282&amp;"200_"&amp;Data_TOT_TWh!$E282,Data_IND_TWh!AJ$9:AJ$504)+SUMIF(Data_TER_TWh!$A$9:$A$504,Data_TOT_TWh!$B282&amp;"300_"&amp;Data_TOT_TWh!$E282,Data_TER_TWh!AJ$9:AJ$504)+SUMIF(Data_RES_TWh!$A$9:$A$1496,Data_TOT_TWh!$B282&amp;"400_"&amp;Data_TOT_TWh!$E282,Data_RES_TWh!AJ$9:AJ$1496)</f>
        <v>0</v>
      </c>
      <c r="AK282" s="56"/>
      <c r="AL282" s="9" t="str">
        <f>VLOOKUP(F282,Definitions!$B$7:$E$39,4,FALSE)</f>
        <v>EU28</v>
      </c>
      <c r="AM282" s="87"/>
      <c r="AN282" s="87"/>
    </row>
    <row r="283" spans="1:40">
      <c r="A283" s="36" t="str">
        <f t="shared" si="9"/>
        <v>MT999_2</v>
      </c>
      <c r="B283" t="s">
        <v>81</v>
      </c>
      <c r="C283" t="s">
        <v>272</v>
      </c>
      <c r="D283">
        <v>999</v>
      </c>
      <c r="E283">
        <v>2</v>
      </c>
      <c r="F283" s="25" t="str">
        <f>VLOOKUP(B283,Definitions!$C$7:$D$43,2,FALSE)</f>
        <v>Malta</v>
      </c>
      <c r="G283" t="str">
        <f>VLOOKUP(C283,Definitions!$C$49:$D$57,2,FALSE)</f>
        <v>TOTAL</v>
      </c>
      <c r="H283" t="str">
        <f>VLOOKUP(D283,Definitions!$C$60:$D$104,2,FALSE)</f>
        <v>TOTAL</v>
      </c>
      <c r="J283" s="29" t="str">
        <f>VLOOKUP(E283,Definitions!$C$115:$D$132,2,FALSE)</f>
        <v>Fuel oil</v>
      </c>
      <c r="K283" s="47">
        <f>SUMIF(Data_IND_TWh!$A$9:$A$504,Data_TOT_TWh!$B283&amp;"200_"&amp;Data_TOT_TWh!$E283,Data_IND_TWh!K$9:K$504)+SUMIF(Data_TER_TWh!$A$9:$A$504,Data_TOT_TWh!$B283&amp;"300_"&amp;Data_TOT_TWh!$E283,Data_TER_TWh!K$9:K$504)+SUMIF(Data_RES_TWh!$A$9:$A$1496,Data_TOT_TWh!$B283&amp;"400_"&amp;Data_TOT_TWh!$E283,Data_RES_TWh!K$9:K$1496)</f>
        <v>5.5723133904728055</v>
      </c>
      <c r="L283" s="46">
        <f t="shared" si="8"/>
        <v>-3.1632181544774136</v>
      </c>
      <c r="M283" s="47">
        <f>SUMIF(Data_IND_TWh!$A$9:$A$504,Data_TOT_TWh!$B283&amp;"200_"&amp;Data_TOT_TWh!$E283,Data_IND_TWh!M$9:M$504)+SUMIF(Data_TER_TWh!$A$9:$A$504,Data_TOT_TWh!$B283&amp;"300_"&amp;Data_TOT_TWh!$E283,Data_TER_TWh!M$9:M$504)+SUMIF(Data_RES_TWh!$A$9:$A$1496,Data_TOT_TWh!$B283&amp;"400_"&amp;Data_TOT_TWh!$E283,Data_RES_TWh!M$9:M$1496)</f>
        <v>2.4090952359953919</v>
      </c>
      <c r="N283" s="56"/>
      <c r="O283" s="47">
        <f>SUMIF(Data_IND_TWh!$A$9:$A$504,Data_TOT_TWh!$B283&amp;"200_"&amp;Data_TOT_TWh!$E283,Data_IND_TWh!O$9:O$504)+SUMIF(Data_TER_TWh!$A$9:$A$504,Data_TOT_TWh!$B283&amp;"300_"&amp;Data_TOT_TWh!$E283,Data_TER_TWh!O$9:O$504)+SUMIF(Data_RES_TWh!$A$9:$A$1496,Data_TOT_TWh!$B283&amp;"400_"&amp;Data_TOT_TWh!$E283,Data_RES_TWh!O$9:O$1496)</f>
        <v>0</v>
      </c>
      <c r="P283" s="46">
        <f>SUMIF(Data_IND_TWh!$A$9:$A$504,Data_TOT_TWh!$B283&amp;"200_"&amp;Data_TOT_TWh!$E283,Data_IND_TWh!P$9:P$504)+SUMIF(Data_TER_TWh!$A$9:$A$504,Data_TOT_TWh!$B283&amp;"300_"&amp;Data_TOT_TWh!$E283,Data_TER_TWh!P$9:P$504)+SUMIF(Data_RES_TWh!$A$9:$A$1496,Data_TOT_TWh!$B283&amp;"400_"&amp;Data_TOT_TWh!$E283,Data_RES_TWh!P$9:P$1496)</f>
        <v>2.4090952359953919</v>
      </c>
      <c r="Q283" s="46">
        <f>SUMIF(Data_IND_TWh!$A$9:$A$504,Data_TOT_TWh!$B283&amp;"200_"&amp;Data_TOT_TWh!$E283,Data_IND_TWh!Q$9:Q$504)+SUMIF(Data_TER_TWh!$A$9:$A$504,Data_TOT_TWh!$B283&amp;"300_"&amp;Data_TOT_TWh!$E283,Data_TER_TWh!Q$9:Q$504)+SUMIF(Data_RES_TWh!$A$9:$A$1496,Data_TOT_TWh!$B283&amp;"400_"&amp;Data_TOT_TWh!$E283,Data_RES_TWh!Q$9:Q$1496)</f>
        <v>1.1057704252177323</v>
      </c>
      <c r="R283" s="37">
        <f>SUMIF(Data_IND_TWh!$A$9:$A$504,Data_TOT_TWh!$B283&amp;"200_"&amp;Data_TOT_TWh!$E283,Data_IND_TWh!R$9:R$504)+SUMIF(Data_TER_TWh!$A$9:$A$504,Data_TOT_TWh!$B283&amp;"300_"&amp;Data_TOT_TWh!$E283,Data_TER_TWh!R$9:R$504)+SUMIF(Data_RES_TWh!$A$9:$A$1496,Data_TOT_TWh!$B283&amp;"400_"&amp;Data_TOT_TWh!$E283,Data_RES_TWh!R$9:R$1496)</f>
        <v>1.3033248107776592</v>
      </c>
      <c r="S283" s="47">
        <f>SUMIF(Data_IND_TWh!$A$9:$A$504,Data_TOT_TWh!$B283&amp;"200_"&amp;Data_TOT_TWh!$E283,Data_IND_TWh!S$9:S$504)+SUMIF(Data_TER_TWh!$A$9:$A$504,Data_TOT_TWh!$B283&amp;"300_"&amp;Data_TOT_TWh!$E283,Data_TER_TWh!S$9:S$504)+SUMIF(Data_RES_TWh!$A$9:$A$1496,Data_TOT_TWh!$B283&amp;"400_"&amp;Data_TOT_TWh!$E283,Data_RES_TWh!S$9:S$1496)</f>
        <v>0.19167697379028431</v>
      </c>
      <c r="T283" s="56"/>
      <c r="U283" s="47">
        <f>SUMIF(Data_IND_TWh!$A$9:$A$504,Data_TOT_TWh!$B283&amp;"200_"&amp;Data_TOT_TWh!$E283,Data_IND_TWh!U$9:U$504)+SUMIF(Data_TER_TWh!$A$9:$A$504,Data_TOT_TWh!$B283&amp;"300_"&amp;Data_TOT_TWh!$E283,Data_TER_TWh!U$9:U$504)+SUMIF(Data_RES_TWh!$A$9:$A$1496,Data_TOT_TWh!$B283&amp;"400_"&amp;Data_TOT_TWh!$E283,Data_RES_TWh!U$9:U$1496)</f>
        <v>0.58928489949254526</v>
      </c>
      <c r="V283" s="56"/>
      <c r="W283" s="47">
        <f>SUMIF(Data_IND_TWh!$A$9:$A$504,Data_TOT_TWh!$B283&amp;"200_"&amp;Data_TOT_TWh!$E283,Data_IND_TWh!W$9:W$504)+SUMIF(Data_TER_TWh!$A$9:$A$504,Data_TOT_TWh!$B283&amp;"300_"&amp;Data_TOT_TWh!$E283,Data_TER_TWh!W$9:W$504)+SUMIF(Data_RES_TWh!$A$9:$A$1496,Data_TOT_TWh!$B283&amp;"400_"&amp;Data_TOT_TWh!$E283,Data_RES_TWh!W$9:W$1496)</f>
        <v>0.32480855193490271</v>
      </c>
      <c r="X283" s="13">
        <f>SUMIF(Data_IND_TWh!$A$9:$A$504,Data_TOT_TWh!$B283&amp;"200_"&amp;Data_TOT_TWh!$E283,Data_IND_TWh!X$9:X$504)+SUMIF(Data_TER_TWh!$A$9:$A$504,Data_TOT_TWh!$B283&amp;"300_"&amp;Data_TOT_TWh!$E283,Data_TER_TWh!X$9:X$504)+SUMIF(Data_RES_TWh!$A$9:$A$1496,Data_TOT_TWh!$B283&amp;"400_"&amp;Data_TOT_TWh!$E283,Data_RES_TWh!X$9:X$1496)</f>
        <v>3.8593689877023188E-4</v>
      </c>
      <c r="Y283" s="13">
        <f>SUMIF(Data_IND_TWh!$A$9:$A$504,Data_TOT_TWh!$B283&amp;"200_"&amp;Data_TOT_TWh!$E283,Data_IND_TWh!Y$9:Y$504)+SUMIF(Data_TER_TWh!$A$9:$A$504,Data_TOT_TWh!$B283&amp;"300_"&amp;Data_TOT_TWh!$E283,Data_TER_TWh!Y$9:Y$504)+SUMIF(Data_RES_TWh!$A$9:$A$1496,Data_TOT_TWh!$B283&amp;"400_"&amp;Data_TOT_TWh!$E283,Data_RES_TWh!Y$9:Y$1496)</f>
        <v>2.4560846588761447E-2</v>
      </c>
      <c r="Z283" s="13">
        <f>SUMIF(Data_IND_TWh!$A$9:$A$504,Data_TOT_TWh!$B283&amp;"200_"&amp;Data_TOT_TWh!$E283,Data_IND_TWh!Z$9:Z$504)+SUMIF(Data_TER_TWh!$A$9:$A$504,Data_TOT_TWh!$B283&amp;"300_"&amp;Data_TOT_TWh!$E283,Data_TER_TWh!Z$9:Z$504)+SUMIF(Data_RES_TWh!$A$9:$A$1496,Data_TOT_TWh!$B283&amp;"400_"&amp;Data_TOT_TWh!$E283,Data_RES_TWh!Z$9:Z$1496)</f>
        <v>8.1602700000000007E-3</v>
      </c>
      <c r="AA283" s="46">
        <f>SUMIF(Data_IND_TWh!$A$9:$A$504,Data_TOT_TWh!$B283&amp;"200_"&amp;Data_TOT_TWh!$E283,Data_IND_TWh!AA$9:AA$504)+SUMIF(Data_TER_TWh!$A$9:$A$504,Data_TOT_TWh!$B283&amp;"300_"&amp;Data_TOT_TWh!$E283,Data_TER_TWh!AA$9:AA$504)+SUMIF(Data_RES_TWh!$A$9:$A$1496,Data_TOT_TWh!$B283&amp;"400_"&amp;Data_TOT_TWh!$E283,Data_RES_TWh!AA$9:AA$1496)</f>
        <v>0.14405708965430489</v>
      </c>
      <c r="AB283" s="56"/>
      <c r="AC283" s="47">
        <f>SUMIF(Data_IND_TWh!$A$9:$A$504,Data_TOT_TWh!$B283&amp;"200_"&amp;Data_TOT_TWh!$E283,Data_IND_TWh!AC$9:AC$504)+SUMIF(Data_TER_TWh!$A$9:$A$504,Data_TOT_TWh!$B283&amp;"300_"&amp;Data_TOT_TWh!$E283,Data_TER_TWh!AC$9:AC$504)+SUMIF(Data_RES_TWh!$A$9:$A$1496,Data_TOT_TWh!$B283&amp;"400_"&amp;Data_TOT_TWh!$E283,Data_RES_TWh!AC$9:AC$1496)</f>
        <v>0.98910321565210724</v>
      </c>
      <c r="AD283" s="60"/>
      <c r="AE283" s="47">
        <f>SUMIF(Data_IND_TWh!$A$9:$A$504,Data_TOT_TWh!$B283&amp;"200_"&amp;Data_TOT_TWh!$E283,Data_IND_TWh!AE$9:AE$504)+SUMIF(Data_TER_TWh!$A$9:$A$504,Data_TOT_TWh!$B283&amp;"300_"&amp;Data_TOT_TWh!$E283,Data_TER_TWh!AE$9:AE$504)+SUMIF(Data_RES_TWh!$A$9:$A$1496,Data_TOT_TWh!$B283&amp;"400_"&amp;Data_TOT_TWh!$E283,Data_RES_TWh!AE$9:AE$1496)</f>
        <v>0.31422159512555192</v>
      </c>
      <c r="AF283" s="13">
        <f>SUMIF(Data_IND_TWh!$A$9:$A$504,Data_TOT_TWh!$B283&amp;"200_"&amp;Data_TOT_TWh!$E283,Data_IND_TWh!AF$9:AF$504)+SUMIF(Data_TER_TWh!$A$9:$A$504,Data_TOT_TWh!$B283&amp;"300_"&amp;Data_TOT_TWh!$E283,Data_TER_TWh!AF$9:AF$504)+SUMIF(Data_RES_TWh!$A$9:$A$1496,Data_TOT_TWh!$B283&amp;"400_"&amp;Data_TOT_TWh!$E283,Data_RES_TWh!AF$9:AF$1496)</f>
        <v>0</v>
      </c>
      <c r="AG283" s="13">
        <f>SUMIF(Data_IND_TWh!$A$9:$A$504,Data_TOT_TWh!$B283&amp;"200_"&amp;Data_TOT_TWh!$E283,Data_IND_TWh!AG$9:AG$504)+SUMIF(Data_TER_TWh!$A$9:$A$504,Data_TOT_TWh!$B283&amp;"300_"&amp;Data_TOT_TWh!$E283,Data_TER_TWh!AG$9:AG$504)+SUMIF(Data_RES_TWh!$A$9:$A$1496,Data_TOT_TWh!$B283&amp;"400_"&amp;Data_TOT_TWh!$E283,Data_RES_TWh!AG$9:AG$1496)</f>
        <v>1.0056558239440671E-3</v>
      </c>
      <c r="AH283" s="46">
        <f>SUMIF(Data_IND_TWh!$A$9:$A$504,Data_TOT_TWh!$B283&amp;"200_"&amp;Data_TOT_TWh!$E283,Data_IND_TWh!AH$9:AH$504)+SUMIF(Data_TER_TWh!$A$9:$A$504,Data_TOT_TWh!$B283&amp;"300_"&amp;Data_TOT_TWh!$E283,Data_TER_TWh!AH$9:AH$504)+SUMIF(Data_RES_TWh!$A$9:$A$1496,Data_TOT_TWh!$B283&amp;"400_"&amp;Data_TOT_TWh!$E283,Data_RES_TWh!AH$9:AH$1496)</f>
        <v>1.5741303261473629E-2</v>
      </c>
      <c r="AI283" s="56"/>
      <c r="AJ283" s="47">
        <f>SUMIF(Data_IND_TWh!$A$9:$A$504,Data_TOT_TWh!$B283&amp;"200_"&amp;Data_TOT_TWh!$E283,Data_IND_TWh!AJ$9:AJ$504)+SUMIF(Data_TER_TWh!$A$9:$A$504,Data_TOT_TWh!$B283&amp;"300_"&amp;Data_TOT_TWh!$E283,Data_TER_TWh!AJ$9:AJ$504)+SUMIF(Data_RES_TWh!$A$9:$A$1496,Data_TOT_TWh!$B283&amp;"400_"&amp;Data_TOT_TWh!$E283,Data_RES_TWh!AJ$9:AJ$1496)</f>
        <v>0</v>
      </c>
      <c r="AK283" s="56"/>
      <c r="AL283" s="9" t="str">
        <f>VLOOKUP(F283,Definitions!$B$7:$E$39,4,FALSE)</f>
        <v>EU28</v>
      </c>
      <c r="AM283" s="87"/>
      <c r="AN283" s="87"/>
    </row>
    <row r="284" spans="1:40">
      <c r="A284" s="36" t="str">
        <f t="shared" si="9"/>
        <v>MT999_3</v>
      </c>
      <c r="B284" t="s">
        <v>81</v>
      </c>
      <c r="C284" t="s">
        <v>272</v>
      </c>
      <c r="D284">
        <v>999</v>
      </c>
      <c r="E284">
        <v>3</v>
      </c>
      <c r="F284" s="25" t="str">
        <f>VLOOKUP(B284,Definitions!$C$7:$D$43,2,FALSE)</f>
        <v>Malta</v>
      </c>
      <c r="G284" t="str">
        <f>VLOOKUP(C284,Definitions!$C$49:$D$57,2,FALSE)</f>
        <v>TOTAL</v>
      </c>
      <c r="H284" t="str">
        <f>VLOOKUP(D284,Definitions!$C$60:$D$104,2,FALSE)</f>
        <v>TOTAL</v>
      </c>
      <c r="J284" s="29" t="str">
        <f>VLOOKUP(E284,Definitions!$C$115:$D$132,2,FALSE)</f>
        <v>Natural gas</v>
      </c>
      <c r="K284" s="47">
        <f>SUMIF(Data_IND_TWh!$A$9:$A$504,Data_TOT_TWh!$B284&amp;"200_"&amp;Data_TOT_TWh!$E284,Data_IND_TWh!K$9:K$504)+SUMIF(Data_TER_TWh!$A$9:$A$504,Data_TOT_TWh!$B284&amp;"300_"&amp;Data_TOT_TWh!$E284,Data_TER_TWh!K$9:K$504)+SUMIF(Data_RES_TWh!$A$9:$A$1496,Data_TOT_TWh!$B284&amp;"400_"&amp;Data_TOT_TWh!$E284,Data_RES_TWh!K$9:K$1496)</f>
        <v>0</v>
      </c>
      <c r="L284" s="46">
        <f t="shared" si="8"/>
        <v>0</v>
      </c>
      <c r="M284" s="47">
        <f>SUMIF(Data_IND_TWh!$A$9:$A$504,Data_TOT_TWh!$B284&amp;"200_"&amp;Data_TOT_TWh!$E284,Data_IND_TWh!M$9:M$504)+SUMIF(Data_TER_TWh!$A$9:$A$504,Data_TOT_TWh!$B284&amp;"300_"&amp;Data_TOT_TWh!$E284,Data_TER_TWh!M$9:M$504)+SUMIF(Data_RES_TWh!$A$9:$A$1496,Data_TOT_TWh!$B284&amp;"400_"&amp;Data_TOT_TWh!$E284,Data_RES_TWh!M$9:M$1496)</f>
        <v>0</v>
      </c>
      <c r="N284" s="56"/>
      <c r="O284" s="47">
        <f>SUMIF(Data_IND_TWh!$A$9:$A$504,Data_TOT_TWh!$B284&amp;"200_"&amp;Data_TOT_TWh!$E284,Data_IND_TWh!O$9:O$504)+SUMIF(Data_TER_TWh!$A$9:$A$504,Data_TOT_TWh!$B284&amp;"300_"&amp;Data_TOT_TWh!$E284,Data_TER_TWh!O$9:O$504)+SUMIF(Data_RES_TWh!$A$9:$A$1496,Data_TOT_TWh!$B284&amp;"400_"&amp;Data_TOT_TWh!$E284,Data_RES_TWh!O$9:O$1496)</f>
        <v>0</v>
      </c>
      <c r="P284" s="46">
        <f>SUMIF(Data_IND_TWh!$A$9:$A$504,Data_TOT_TWh!$B284&amp;"200_"&amp;Data_TOT_TWh!$E284,Data_IND_TWh!P$9:P$504)+SUMIF(Data_TER_TWh!$A$9:$A$504,Data_TOT_TWh!$B284&amp;"300_"&amp;Data_TOT_TWh!$E284,Data_TER_TWh!P$9:P$504)+SUMIF(Data_RES_TWh!$A$9:$A$1496,Data_TOT_TWh!$B284&amp;"400_"&amp;Data_TOT_TWh!$E284,Data_RES_TWh!P$9:P$1496)</f>
        <v>0</v>
      </c>
      <c r="Q284" s="46">
        <f>SUMIF(Data_IND_TWh!$A$9:$A$504,Data_TOT_TWh!$B284&amp;"200_"&amp;Data_TOT_TWh!$E284,Data_IND_TWh!Q$9:Q$504)+SUMIF(Data_TER_TWh!$A$9:$A$504,Data_TOT_TWh!$B284&amp;"300_"&amp;Data_TOT_TWh!$E284,Data_TER_TWh!Q$9:Q$504)+SUMIF(Data_RES_TWh!$A$9:$A$1496,Data_TOT_TWh!$B284&amp;"400_"&amp;Data_TOT_TWh!$E284,Data_RES_TWh!Q$9:Q$1496)</f>
        <v>0</v>
      </c>
      <c r="R284" s="37">
        <f>SUMIF(Data_IND_TWh!$A$9:$A$504,Data_TOT_TWh!$B284&amp;"200_"&amp;Data_TOT_TWh!$E284,Data_IND_TWh!R$9:R$504)+SUMIF(Data_TER_TWh!$A$9:$A$504,Data_TOT_TWh!$B284&amp;"300_"&amp;Data_TOT_TWh!$E284,Data_TER_TWh!R$9:R$504)+SUMIF(Data_RES_TWh!$A$9:$A$1496,Data_TOT_TWh!$B284&amp;"400_"&amp;Data_TOT_TWh!$E284,Data_RES_TWh!R$9:R$1496)</f>
        <v>0</v>
      </c>
      <c r="S284" s="47">
        <f>SUMIF(Data_IND_TWh!$A$9:$A$504,Data_TOT_TWh!$B284&amp;"200_"&amp;Data_TOT_TWh!$E284,Data_IND_TWh!S$9:S$504)+SUMIF(Data_TER_TWh!$A$9:$A$504,Data_TOT_TWh!$B284&amp;"300_"&amp;Data_TOT_TWh!$E284,Data_TER_TWh!S$9:S$504)+SUMIF(Data_RES_TWh!$A$9:$A$1496,Data_TOT_TWh!$B284&amp;"400_"&amp;Data_TOT_TWh!$E284,Data_RES_TWh!S$9:S$1496)</f>
        <v>0</v>
      </c>
      <c r="T284" s="56"/>
      <c r="U284" s="47">
        <f>SUMIF(Data_IND_TWh!$A$9:$A$504,Data_TOT_TWh!$B284&amp;"200_"&amp;Data_TOT_TWh!$E284,Data_IND_TWh!U$9:U$504)+SUMIF(Data_TER_TWh!$A$9:$A$504,Data_TOT_TWh!$B284&amp;"300_"&amp;Data_TOT_TWh!$E284,Data_TER_TWh!U$9:U$504)+SUMIF(Data_RES_TWh!$A$9:$A$1496,Data_TOT_TWh!$B284&amp;"400_"&amp;Data_TOT_TWh!$E284,Data_RES_TWh!U$9:U$1496)</f>
        <v>0</v>
      </c>
      <c r="V284" s="56"/>
      <c r="W284" s="47">
        <f>SUMIF(Data_IND_TWh!$A$9:$A$504,Data_TOT_TWh!$B284&amp;"200_"&amp;Data_TOT_TWh!$E284,Data_IND_TWh!W$9:W$504)+SUMIF(Data_TER_TWh!$A$9:$A$504,Data_TOT_TWh!$B284&amp;"300_"&amp;Data_TOT_TWh!$E284,Data_TER_TWh!W$9:W$504)+SUMIF(Data_RES_TWh!$A$9:$A$1496,Data_TOT_TWh!$B284&amp;"400_"&amp;Data_TOT_TWh!$E284,Data_RES_TWh!W$9:W$1496)</f>
        <v>0</v>
      </c>
      <c r="X284" s="13">
        <f>SUMIF(Data_IND_TWh!$A$9:$A$504,Data_TOT_TWh!$B284&amp;"200_"&amp;Data_TOT_TWh!$E284,Data_IND_TWh!X$9:X$504)+SUMIF(Data_TER_TWh!$A$9:$A$504,Data_TOT_TWh!$B284&amp;"300_"&amp;Data_TOT_TWh!$E284,Data_TER_TWh!X$9:X$504)+SUMIF(Data_RES_TWh!$A$9:$A$1496,Data_TOT_TWh!$B284&amp;"400_"&amp;Data_TOT_TWh!$E284,Data_RES_TWh!X$9:X$1496)</f>
        <v>0</v>
      </c>
      <c r="Y284" s="13">
        <f>SUMIF(Data_IND_TWh!$A$9:$A$504,Data_TOT_TWh!$B284&amp;"200_"&amp;Data_TOT_TWh!$E284,Data_IND_TWh!Y$9:Y$504)+SUMIF(Data_TER_TWh!$A$9:$A$504,Data_TOT_TWh!$B284&amp;"300_"&amp;Data_TOT_TWh!$E284,Data_TER_TWh!Y$9:Y$504)+SUMIF(Data_RES_TWh!$A$9:$A$1496,Data_TOT_TWh!$B284&amp;"400_"&amp;Data_TOT_TWh!$E284,Data_RES_TWh!Y$9:Y$1496)</f>
        <v>0</v>
      </c>
      <c r="Z284" s="13">
        <f>SUMIF(Data_IND_TWh!$A$9:$A$504,Data_TOT_TWh!$B284&amp;"200_"&amp;Data_TOT_TWh!$E284,Data_IND_TWh!Z$9:Z$504)+SUMIF(Data_TER_TWh!$A$9:$A$504,Data_TOT_TWh!$B284&amp;"300_"&amp;Data_TOT_TWh!$E284,Data_TER_TWh!Z$9:Z$504)+SUMIF(Data_RES_TWh!$A$9:$A$1496,Data_TOT_TWh!$B284&amp;"400_"&amp;Data_TOT_TWh!$E284,Data_RES_TWh!Z$9:Z$1496)</f>
        <v>0</v>
      </c>
      <c r="AA284" s="46">
        <f>SUMIF(Data_IND_TWh!$A$9:$A$504,Data_TOT_TWh!$B284&amp;"200_"&amp;Data_TOT_TWh!$E284,Data_IND_TWh!AA$9:AA$504)+SUMIF(Data_TER_TWh!$A$9:$A$504,Data_TOT_TWh!$B284&amp;"300_"&amp;Data_TOT_TWh!$E284,Data_TER_TWh!AA$9:AA$504)+SUMIF(Data_RES_TWh!$A$9:$A$1496,Data_TOT_TWh!$B284&amp;"400_"&amp;Data_TOT_TWh!$E284,Data_RES_TWh!AA$9:AA$1496)</f>
        <v>0</v>
      </c>
      <c r="AB284" s="56"/>
      <c r="AC284" s="47">
        <f>SUMIF(Data_IND_TWh!$A$9:$A$504,Data_TOT_TWh!$B284&amp;"200_"&amp;Data_TOT_TWh!$E284,Data_IND_TWh!AC$9:AC$504)+SUMIF(Data_TER_TWh!$A$9:$A$504,Data_TOT_TWh!$B284&amp;"300_"&amp;Data_TOT_TWh!$E284,Data_TER_TWh!AC$9:AC$504)+SUMIF(Data_RES_TWh!$A$9:$A$1496,Data_TOT_TWh!$B284&amp;"400_"&amp;Data_TOT_TWh!$E284,Data_RES_TWh!AC$9:AC$1496)</f>
        <v>0</v>
      </c>
      <c r="AD284" s="60"/>
      <c r="AE284" s="47">
        <f>SUMIF(Data_IND_TWh!$A$9:$A$504,Data_TOT_TWh!$B284&amp;"200_"&amp;Data_TOT_TWh!$E284,Data_IND_TWh!AE$9:AE$504)+SUMIF(Data_TER_TWh!$A$9:$A$504,Data_TOT_TWh!$B284&amp;"300_"&amp;Data_TOT_TWh!$E284,Data_TER_TWh!AE$9:AE$504)+SUMIF(Data_RES_TWh!$A$9:$A$1496,Data_TOT_TWh!$B284&amp;"400_"&amp;Data_TOT_TWh!$E284,Data_RES_TWh!AE$9:AE$1496)</f>
        <v>0</v>
      </c>
      <c r="AF284" s="13">
        <f>SUMIF(Data_IND_TWh!$A$9:$A$504,Data_TOT_TWh!$B284&amp;"200_"&amp;Data_TOT_TWh!$E284,Data_IND_TWh!AF$9:AF$504)+SUMIF(Data_TER_TWh!$A$9:$A$504,Data_TOT_TWh!$B284&amp;"300_"&amp;Data_TOT_TWh!$E284,Data_TER_TWh!AF$9:AF$504)+SUMIF(Data_RES_TWh!$A$9:$A$1496,Data_TOT_TWh!$B284&amp;"400_"&amp;Data_TOT_TWh!$E284,Data_RES_TWh!AF$9:AF$1496)</f>
        <v>0</v>
      </c>
      <c r="AG284" s="13">
        <f>SUMIF(Data_IND_TWh!$A$9:$A$504,Data_TOT_TWh!$B284&amp;"200_"&amp;Data_TOT_TWh!$E284,Data_IND_TWh!AG$9:AG$504)+SUMIF(Data_TER_TWh!$A$9:$A$504,Data_TOT_TWh!$B284&amp;"300_"&amp;Data_TOT_TWh!$E284,Data_TER_TWh!AG$9:AG$504)+SUMIF(Data_RES_TWh!$A$9:$A$1496,Data_TOT_TWh!$B284&amp;"400_"&amp;Data_TOT_TWh!$E284,Data_RES_TWh!AG$9:AG$1496)</f>
        <v>0</v>
      </c>
      <c r="AH284" s="46">
        <f>SUMIF(Data_IND_TWh!$A$9:$A$504,Data_TOT_TWh!$B284&amp;"200_"&amp;Data_TOT_TWh!$E284,Data_IND_TWh!AH$9:AH$504)+SUMIF(Data_TER_TWh!$A$9:$A$504,Data_TOT_TWh!$B284&amp;"300_"&amp;Data_TOT_TWh!$E284,Data_TER_TWh!AH$9:AH$504)+SUMIF(Data_RES_TWh!$A$9:$A$1496,Data_TOT_TWh!$B284&amp;"400_"&amp;Data_TOT_TWh!$E284,Data_RES_TWh!AH$9:AH$1496)</f>
        <v>0</v>
      </c>
      <c r="AI284" s="56"/>
      <c r="AJ284" s="47">
        <f>SUMIF(Data_IND_TWh!$A$9:$A$504,Data_TOT_TWh!$B284&amp;"200_"&amp;Data_TOT_TWh!$E284,Data_IND_TWh!AJ$9:AJ$504)+SUMIF(Data_TER_TWh!$A$9:$A$504,Data_TOT_TWh!$B284&amp;"300_"&amp;Data_TOT_TWh!$E284,Data_TER_TWh!AJ$9:AJ$504)+SUMIF(Data_RES_TWh!$A$9:$A$1496,Data_TOT_TWh!$B284&amp;"400_"&amp;Data_TOT_TWh!$E284,Data_RES_TWh!AJ$9:AJ$1496)</f>
        <v>0</v>
      </c>
      <c r="AK284" s="56"/>
      <c r="AL284" s="9" t="str">
        <f>VLOOKUP(F284,Definitions!$B$7:$E$39,4,FALSE)</f>
        <v>EU28</v>
      </c>
      <c r="AM284" s="87"/>
      <c r="AN284" s="87"/>
    </row>
    <row r="285" spans="1:40">
      <c r="A285" s="36" t="str">
        <f t="shared" si="9"/>
        <v>MT999_4</v>
      </c>
      <c r="B285" t="s">
        <v>81</v>
      </c>
      <c r="C285" t="s">
        <v>272</v>
      </c>
      <c r="D285">
        <v>999</v>
      </c>
      <c r="E285">
        <v>4</v>
      </c>
      <c r="F285" s="25" t="str">
        <f>VLOOKUP(B285,Definitions!$C$7:$D$43,2,FALSE)</f>
        <v>Malta</v>
      </c>
      <c r="G285" t="str">
        <f>VLOOKUP(C285,Definitions!$C$49:$D$57,2,FALSE)</f>
        <v>TOTAL</v>
      </c>
      <c r="H285" t="str">
        <f>VLOOKUP(D285,Definitions!$C$60:$D$104,2,FALSE)</f>
        <v>TOTAL</v>
      </c>
      <c r="J285" s="29" t="str">
        <f>VLOOKUP(E285,Definitions!$C$115:$D$132,2,FALSE)</f>
        <v>Other fossil fuels</v>
      </c>
      <c r="K285" s="47">
        <f>SUMIF(Data_IND_TWh!$A$9:$A$504,Data_TOT_TWh!$B285&amp;"200_"&amp;Data_TOT_TWh!$E285,Data_IND_TWh!K$9:K$504)+SUMIF(Data_TER_TWh!$A$9:$A$504,Data_TOT_TWh!$B285&amp;"300_"&amp;Data_TOT_TWh!$E285,Data_TER_TWh!K$9:K$504)+SUMIF(Data_RES_TWh!$A$9:$A$1496,Data_TOT_TWh!$B285&amp;"400_"&amp;Data_TOT_TWh!$E285,Data_RES_TWh!K$9:K$1496)</f>
        <v>0.28144599999999997</v>
      </c>
      <c r="L285" s="46">
        <f t="shared" si="8"/>
        <v>0</v>
      </c>
      <c r="M285" s="47">
        <f>SUMIF(Data_IND_TWh!$A$9:$A$504,Data_TOT_TWh!$B285&amp;"200_"&amp;Data_TOT_TWh!$E285,Data_IND_TWh!M$9:M$504)+SUMIF(Data_TER_TWh!$A$9:$A$504,Data_TOT_TWh!$B285&amp;"300_"&amp;Data_TOT_TWh!$E285,Data_TER_TWh!M$9:M$504)+SUMIF(Data_RES_TWh!$A$9:$A$1496,Data_TOT_TWh!$B285&amp;"400_"&amp;Data_TOT_TWh!$E285,Data_RES_TWh!M$9:M$1496)</f>
        <v>0.28144599999999997</v>
      </c>
      <c r="N285" s="56"/>
      <c r="O285" s="47">
        <f>SUMIF(Data_IND_TWh!$A$9:$A$504,Data_TOT_TWh!$B285&amp;"200_"&amp;Data_TOT_TWh!$E285,Data_IND_TWh!O$9:O$504)+SUMIF(Data_TER_TWh!$A$9:$A$504,Data_TOT_TWh!$B285&amp;"300_"&amp;Data_TOT_TWh!$E285,Data_TER_TWh!O$9:O$504)+SUMIF(Data_RES_TWh!$A$9:$A$1496,Data_TOT_TWh!$B285&amp;"400_"&amp;Data_TOT_TWh!$E285,Data_RES_TWh!O$9:O$1496)</f>
        <v>0</v>
      </c>
      <c r="P285" s="46">
        <f>SUMIF(Data_IND_TWh!$A$9:$A$504,Data_TOT_TWh!$B285&amp;"200_"&amp;Data_TOT_TWh!$E285,Data_IND_TWh!P$9:P$504)+SUMIF(Data_TER_TWh!$A$9:$A$504,Data_TOT_TWh!$B285&amp;"300_"&amp;Data_TOT_TWh!$E285,Data_TER_TWh!P$9:P$504)+SUMIF(Data_RES_TWh!$A$9:$A$1496,Data_TOT_TWh!$B285&amp;"400_"&amp;Data_TOT_TWh!$E285,Data_RES_TWh!P$9:P$1496)</f>
        <v>0.28144599999999997</v>
      </c>
      <c r="Q285" s="46">
        <f>SUMIF(Data_IND_TWh!$A$9:$A$504,Data_TOT_TWh!$B285&amp;"200_"&amp;Data_TOT_TWh!$E285,Data_IND_TWh!Q$9:Q$504)+SUMIF(Data_TER_TWh!$A$9:$A$504,Data_TOT_TWh!$B285&amp;"300_"&amp;Data_TOT_TWh!$E285,Data_TER_TWh!Q$9:Q$504)+SUMIF(Data_RES_TWh!$A$9:$A$1496,Data_TOT_TWh!$B285&amp;"400_"&amp;Data_TOT_TWh!$E285,Data_RES_TWh!Q$9:Q$1496)</f>
        <v>0.16288410236220469</v>
      </c>
      <c r="R285" s="37">
        <f>SUMIF(Data_IND_TWh!$A$9:$A$504,Data_TOT_TWh!$B285&amp;"200_"&amp;Data_TOT_TWh!$E285,Data_IND_TWh!R$9:R$504)+SUMIF(Data_TER_TWh!$A$9:$A$504,Data_TOT_TWh!$B285&amp;"300_"&amp;Data_TOT_TWh!$E285,Data_TER_TWh!R$9:R$504)+SUMIF(Data_RES_TWh!$A$9:$A$1496,Data_TOT_TWh!$B285&amp;"400_"&amp;Data_TOT_TWh!$E285,Data_RES_TWh!R$9:R$1496)</f>
        <v>0</v>
      </c>
      <c r="S285" s="47">
        <f>SUMIF(Data_IND_TWh!$A$9:$A$504,Data_TOT_TWh!$B285&amp;"200_"&amp;Data_TOT_TWh!$E285,Data_IND_TWh!S$9:S$504)+SUMIF(Data_TER_TWh!$A$9:$A$504,Data_TOT_TWh!$B285&amp;"300_"&amp;Data_TOT_TWh!$E285,Data_TER_TWh!S$9:S$504)+SUMIF(Data_RES_TWh!$A$9:$A$1496,Data_TOT_TWh!$B285&amp;"400_"&amp;Data_TOT_TWh!$E285,Data_RES_TWh!S$9:S$1496)</f>
        <v>0.15845188188976375</v>
      </c>
      <c r="T285" s="56"/>
      <c r="U285" s="47">
        <f>SUMIF(Data_IND_TWh!$A$9:$A$504,Data_TOT_TWh!$B285&amp;"200_"&amp;Data_TOT_TWh!$E285,Data_IND_TWh!U$9:U$504)+SUMIF(Data_TER_TWh!$A$9:$A$504,Data_TOT_TWh!$B285&amp;"300_"&amp;Data_TOT_TWh!$E285,Data_TER_TWh!U$9:U$504)+SUMIF(Data_RES_TWh!$A$9:$A$1496,Data_TOT_TWh!$B285&amp;"400_"&amp;Data_TOT_TWh!$E285,Data_RES_TWh!U$9:U$1496)</f>
        <v>4.4322204724409463E-3</v>
      </c>
      <c r="V285" s="56"/>
      <c r="W285" s="47">
        <f>SUMIF(Data_IND_TWh!$A$9:$A$504,Data_TOT_TWh!$B285&amp;"200_"&amp;Data_TOT_TWh!$E285,Data_IND_TWh!W$9:W$504)+SUMIF(Data_TER_TWh!$A$9:$A$504,Data_TOT_TWh!$B285&amp;"300_"&amp;Data_TOT_TWh!$E285,Data_TER_TWh!W$9:W$504)+SUMIF(Data_RES_TWh!$A$9:$A$1496,Data_TOT_TWh!$B285&amp;"400_"&amp;Data_TOT_TWh!$E285,Data_RES_TWh!W$9:W$1496)</f>
        <v>0</v>
      </c>
      <c r="X285" s="13">
        <f>SUMIF(Data_IND_TWh!$A$9:$A$504,Data_TOT_TWh!$B285&amp;"200_"&amp;Data_TOT_TWh!$E285,Data_IND_TWh!X$9:X$504)+SUMIF(Data_TER_TWh!$A$9:$A$504,Data_TOT_TWh!$B285&amp;"300_"&amp;Data_TOT_TWh!$E285,Data_TER_TWh!X$9:X$504)+SUMIF(Data_RES_TWh!$A$9:$A$1496,Data_TOT_TWh!$B285&amp;"400_"&amp;Data_TOT_TWh!$E285,Data_RES_TWh!X$9:X$1496)</f>
        <v>0</v>
      </c>
      <c r="Y285" s="13">
        <f>SUMIF(Data_IND_TWh!$A$9:$A$504,Data_TOT_TWh!$B285&amp;"200_"&amp;Data_TOT_TWh!$E285,Data_IND_TWh!Y$9:Y$504)+SUMIF(Data_TER_TWh!$A$9:$A$504,Data_TOT_TWh!$B285&amp;"300_"&amp;Data_TOT_TWh!$E285,Data_TER_TWh!Y$9:Y$504)+SUMIF(Data_RES_TWh!$A$9:$A$1496,Data_TOT_TWh!$B285&amp;"400_"&amp;Data_TOT_TWh!$E285,Data_RES_TWh!Y$9:Y$1496)</f>
        <v>0</v>
      </c>
      <c r="Z285" s="13">
        <f>SUMIF(Data_IND_TWh!$A$9:$A$504,Data_TOT_TWh!$B285&amp;"200_"&amp;Data_TOT_TWh!$E285,Data_IND_TWh!Z$9:Z$504)+SUMIF(Data_TER_TWh!$A$9:$A$504,Data_TOT_TWh!$B285&amp;"300_"&amp;Data_TOT_TWh!$E285,Data_TER_TWh!Z$9:Z$504)+SUMIF(Data_RES_TWh!$A$9:$A$1496,Data_TOT_TWh!$B285&amp;"400_"&amp;Data_TOT_TWh!$E285,Data_RES_TWh!Z$9:Z$1496)</f>
        <v>0</v>
      </c>
      <c r="AA285" s="46">
        <f>SUMIF(Data_IND_TWh!$A$9:$A$504,Data_TOT_TWh!$B285&amp;"200_"&amp;Data_TOT_TWh!$E285,Data_IND_TWh!AA$9:AA$504)+SUMIF(Data_TER_TWh!$A$9:$A$504,Data_TOT_TWh!$B285&amp;"300_"&amp;Data_TOT_TWh!$E285,Data_TER_TWh!AA$9:AA$504)+SUMIF(Data_RES_TWh!$A$9:$A$1496,Data_TOT_TWh!$B285&amp;"400_"&amp;Data_TOT_TWh!$E285,Data_RES_TWh!AA$9:AA$1496)</f>
        <v>0</v>
      </c>
      <c r="AB285" s="56"/>
      <c r="AC285" s="47">
        <f>SUMIF(Data_IND_TWh!$A$9:$A$504,Data_TOT_TWh!$B285&amp;"200_"&amp;Data_TOT_TWh!$E285,Data_IND_TWh!AC$9:AC$504)+SUMIF(Data_TER_TWh!$A$9:$A$504,Data_TOT_TWh!$B285&amp;"300_"&amp;Data_TOT_TWh!$E285,Data_TER_TWh!AC$9:AC$504)+SUMIF(Data_RES_TWh!$A$9:$A$1496,Data_TOT_TWh!$B285&amp;"400_"&amp;Data_TOT_TWh!$E285,Data_RES_TWh!AC$9:AC$1496)</f>
        <v>0</v>
      </c>
      <c r="AD285" s="60"/>
      <c r="AE285" s="47">
        <f>SUMIF(Data_IND_TWh!$A$9:$A$504,Data_TOT_TWh!$B285&amp;"200_"&amp;Data_TOT_TWh!$E285,Data_IND_TWh!AE$9:AE$504)+SUMIF(Data_TER_TWh!$A$9:$A$504,Data_TOT_TWh!$B285&amp;"300_"&amp;Data_TOT_TWh!$E285,Data_TER_TWh!AE$9:AE$504)+SUMIF(Data_RES_TWh!$A$9:$A$1496,Data_TOT_TWh!$B285&amp;"400_"&amp;Data_TOT_TWh!$E285,Data_RES_TWh!AE$9:AE$1496)</f>
        <v>0</v>
      </c>
      <c r="AF285" s="13">
        <f>SUMIF(Data_IND_TWh!$A$9:$A$504,Data_TOT_TWh!$B285&amp;"200_"&amp;Data_TOT_TWh!$E285,Data_IND_TWh!AF$9:AF$504)+SUMIF(Data_TER_TWh!$A$9:$A$504,Data_TOT_TWh!$B285&amp;"300_"&amp;Data_TOT_TWh!$E285,Data_TER_TWh!AF$9:AF$504)+SUMIF(Data_RES_TWh!$A$9:$A$1496,Data_TOT_TWh!$B285&amp;"400_"&amp;Data_TOT_TWh!$E285,Data_RES_TWh!AF$9:AF$1496)</f>
        <v>0</v>
      </c>
      <c r="AG285" s="13">
        <f>SUMIF(Data_IND_TWh!$A$9:$A$504,Data_TOT_TWh!$B285&amp;"200_"&amp;Data_TOT_TWh!$E285,Data_IND_TWh!AG$9:AG$504)+SUMIF(Data_TER_TWh!$A$9:$A$504,Data_TOT_TWh!$B285&amp;"300_"&amp;Data_TOT_TWh!$E285,Data_TER_TWh!AG$9:AG$504)+SUMIF(Data_RES_TWh!$A$9:$A$1496,Data_TOT_TWh!$B285&amp;"400_"&amp;Data_TOT_TWh!$E285,Data_RES_TWh!AG$9:AG$1496)</f>
        <v>0</v>
      </c>
      <c r="AH285" s="46">
        <f>SUMIF(Data_IND_TWh!$A$9:$A$504,Data_TOT_TWh!$B285&amp;"200_"&amp;Data_TOT_TWh!$E285,Data_IND_TWh!AH$9:AH$504)+SUMIF(Data_TER_TWh!$A$9:$A$504,Data_TOT_TWh!$B285&amp;"300_"&amp;Data_TOT_TWh!$E285,Data_TER_TWh!AH$9:AH$504)+SUMIF(Data_RES_TWh!$A$9:$A$1496,Data_TOT_TWh!$B285&amp;"400_"&amp;Data_TOT_TWh!$E285,Data_RES_TWh!AH$9:AH$1496)</f>
        <v>0</v>
      </c>
      <c r="AI285" s="56"/>
      <c r="AJ285" s="47">
        <f>SUMIF(Data_IND_TWh!$A$9:$A$504,Data_TOT_TWh!$B285&amp;"200_"&amp;Data_TOT_TWh!$E285,Data_IND_TWh!AJ$9:AJ$504)+SUMIF(Data_TER_TWh!$A$9:$A$504,Data_TOT_TWh!$B285&amp;"300_"&amp;Data_TOT_TWh!$E285,Data_TER_TWh!AJ$9:AJ$504)+SUMIF(Data_RES_TWh!$A$9:$A$1496,Data_TOT_TWh!$B285&amp;"400_"&amp;Data_TOT_TWh!$E285,Data_RES_TWh!AJ$9:AJ$1496)</f>
        <v>0.11856189763779526</v>
      </c>
      <c r="AK285" s="56"/>
      <c r="AL285" s="9" t="str">
        <f>VLOOKUP(F285,Definitions!$B$7:$E$39,4,FALSE)</f>
        <v>EU28</v>
      </c>
      <c r="AM285" s="87"/>
      <c r="AN285" s="87"/>
    </row>
    <row r="286" spans="1:40">
      <c r="A286" s="36" t="str">
        <f t="shared" si="9"/>
        <v>MT999_6</v>
      </c>
      <c r="B286" t="s">
        <v>81</v>
      </c>
      <c r="C286" t="s">
        <v>272</v>
      </c>
      <c r="D286">
        <v>999</v>
      </c>
      <c r="E286">
        <v>6</v>
      </c>
      <c r="F286" s="25" t="str">
        <f>VLOOKUP(B286,Definitions!$C$7:$D$43,2,FALSE)</f>
        <v>Malta</v>
      </c>
      <c r="G286" t="str">
        <f>VLOOKUP(C286,Definitions!$C$49:$D$57,2,FALSE)</f>
        <v>TOTAL</v>
      </c>
      <c r="H286" t="str">
        <f>VLOOKUP(D286,Definitions!$C$60:$D$104,2,FALSE)</f>
        <v>TOTAL</v>
      </c>
      <c r="J286" s="29" t="str">
        <f>VLOOKUP(E286,Definitions!$C$115:$D$132,2,FALSE)</f>
        <v>Electricity</v>
      </c>
      <c r="K286" s="47">
        <f>SUMIF(Data_IND_TWh!$A$9:$A$504,Data_TOT_TWh!$B286&amp;"200_"&amp;Data_TOT_TWh!$E286,Data_IND_TWh!K$9:K$504)+SUMIF(Data_TER_TWh!$A$9:$A$504,Data_TOT_TWh!$B286&amp;"300_"&amp;Data_TOT_TWh!$E286,Data_TER_TWh!K$9:K$504)+SUMIF(Data_RES_TWh!$A$9:$A$1496,Data_TOT_TWh!$B286&amp;"400_"&amp;Data_TOT_TWh!$E286,Data_RES_TWh!K$9:K$1496)</f>
        <v>0</v>
      </c>
      <c r="L286" s="46">
        <f t="shared" si="8"/>
        <v>0</v>
      </c>
      <c r="M286" s="47">
        <f>SUMIF(Data_IND_TWh!$A$9:$A$504,Data_TOT_TWh!$B286&amp;"200_"&amp;Data_TOT_TWh!$E286,Data_IND_TWh!M$9:M$504)+SUMIF(Data_TER_TWh!$A$9:$A$504,Data_TOT_TWh!$B286&amp;"300_"&amp;Data_TOT_TWh!$E286,Data_TER_TWh!M$9:M$504)+SUMIF(Data_RES_TWh!$A$9:$A$1496,Data_TOT_TWh!$B286&amp;"400_"&amp;Data_TOT_TWh!$E286,Data_RES_TWh!M$9:M$1496)</f>
        <v>0</v>
      </c>
      <c r="N286" s="56"/>
      <c r="O286" s="47">
        <f>SUMIF(Data_IND_TWh!$A$9:$A$504,Data_TOT_TWh!$B286&amp;"200_"&amp;Data_TOT_TWh!$E286,Data_IND_TWh!O$9:O$504)+SUMIF(Data_TER_TWh!$A$9:$A$504,Data_TOT_TWh!$B286&amp;"300_"&amp;Data_TOT_TWh!$E286,Data_TER_TWh!O$9:O$504)+SUMIF(Data_RES_TWh!$A$9:$A$1496,Data_TOT_TWh!$B286&amp;"400_"&amp;Data_TOT_TWh!$E286,Data_RES_TWh!O$9:O$1496)</f>
        <v>0</v>
      </c>
      <c r="P286" s="46">
        <f>SUMIF(Data_IND_TWh!$A$9:$A$504,Data_TOT_TWh!$B286&amp;"200_"&amp;Data_TOT_TWh!$E286,Data_IND_TWh!P$9:P$504)+SUMIF(Data_TER_TWh!$A$9:$A$504,Data_TOT_TWh!$B286&amp;"300_"&amp;Data_TOT_TWh!$E286,Data_TER_TWh!P$9:P$504)+SUMIF(Data_RES_TWh!$A$9:$A$1496,Data_TOT_TWh!$B286&amp;"400_"&amp;Data_TOT_TWh!$E286,Data_RES_TWh!P$9:P$1496)</f>
        <v>0</v>
      </c>
      <c r="Q286" s="46">
        <f>SUMIF(Data_IND_TWh!$A$9:$A$504,Data_TOT_TWh!$B286&amp;"200_"&amp;Data_TOT_TWh!$E286,Data_IND_TWh!Q$9:Q$504)+SUMIF(Data_TER_TWh!$A$9:$A$504,Data_TOT_TWh!$B286&amp;"300_"&amp;Data_TOT_TWh!$E286,Data_TER_TWh!Q$9:Q$504)+SUMIF(Data_RES_TWh!$A$9:$A$1496,Data_TOT_TWh!$B286&amp;"400_"&amp;Data_TOT_TWh!$E286,Data_RES_TWh!Q$9:Q$1496)</f>
        <v>0</v>
      </c>
      <c r="R286" s="37">
        <f>SUMIF(Data_IND_TWh!$A$9:$A$504,Data_TOT_TWh!$B286&amp;"200_"&amp;Data_TOT_TWh!$E286,Data_IND_TWh!R$9:R$504)+SUMIF(Data_TER_TWh!$A$9:$A$504,Data_TOT_TWh!$B286&amp;"300_"&amp;Data_TOT_TWh!$E286,Data_TER_TWh!R$9:R$504)+SUMIF(Data_RES_TWh!$A$9:$A$1496,Data_TOT_TWh!$B286&amp;"400_"&amp;Data_TOT_TWh!$E286,Data_RES_TWh!R$9:R$1496)</f>
        <v>0</v>
      </c>
      <c r="S286" s="47">
        <f>SUMIF(Data_IND_TWh!$A$9:$A$504,Data_TOT_TWh!$B286&amp;"200_"&amp;Data_TOT_TWh!$E286,Data_IND_TWh!S$9:S$504)+SUMIF(Data_TER_TWh!$A$9:$A$504,Data_TOT_TWh!$B286&amp;"300_"&amp;Data_TOT_TWh!$E286,Data_TER_TWh!S$9:S$504)+SUMIF(Data_RES_TWh!$A$9:$A$1496,Data_TOT_TWh!$B286&amp;"400_"&amp;Data_TOT_TWh!$E286,Data_RES_TWh!S$9:S$1496)</f>
        <v>0</v>
      </c>
      <c r="T286" s="56"/>
      <c r="U286" s="47">
        <f>SUMIF(Data_IND_TWh!$A$9:$A$504,Data_TOT_TWh!$B286&amp;"200_"&amp;Data_TOT_TWh!$E286,Data_IND_TWh!U$9:U$504)+SUMIF(Data_TER_TWh!$A$9:$A$504,Data_TOT_TWh!$B286&amp;"300_"&amp;Data_TOT_TWh!$E286,Data_TER_TWh!U$9:U$504)+SUMIF(Data_RES_TWh!$A$9:$A$1496,Data_TOT_TWh!$B286&amp;"400_"&amp;Data_TOT_TWh!$E286,Data_RES_TWh!U$9:U$1496)</f>
        <v>0</v>
      </c>
      <c r="V286" s="56"/>
      <c r="W286" s="47">
        <f>SUMIF(Data_IND_TWh!$A$9:$A$504,Data_TOT_TWh!$B286&amp;"200_"&amp;Data_TOT_TWh!$E286,Data_IND_TWh!W$9:W$504)+SUMIF(Data_TER_TWh!$A$9:$A$504,Data_TOT_TWh!$B286&amp;"300_"&amp;Data_TOT_TWh!$E286,Data_TER_TWh!W$9:W$504)+SUMIF(Data_RES_TWh!$A$9:$A$1496,Data_TOT_TWh!$B286&amp;"400_"&amp;Data_TOT_TWh!$E286,Data_RES_TWh!W$9:W$1496)</f>
        <v>0</v>
      </c>
      <c r="X286" s="13">
        <f>SUMIF(Data_IND_TWh!$A$9:$A$504,Data_TOT_TWh!$B286&amp;"200_"&amp;Data_TOT_TWh!$E286,Data_IND_TWh!X$9:X$504)+SUMIF(Data_TER_TWh!$A$9:$A$504,Data_TOT_TWh!$B286&amp;"300_"&amp;Data_TOT_TWh!$E286,Data_TER_TWh!X$9:X$504)+SUMIF(Data_RES_TWh!$A$9:$A$1496,Data_TOT_TWh!$B286&amp;"400_"&amp;Data_TOT_TWh!$E286,Data_RES_TWh!X$9:X$1496)</f>
        <v>0</v>
      </c>
      <c r="Y286" s="13">
        <f>SUMIF(Data_IND_TWh!$A$9:$A$504,Data_TOT_TWh!$B286&amp;"200_"&amp;Data_TOT_TWh!$E286,Data_IND_TWh!Y$9:Y$504)+SUMIF(Data_TER_TWh!$A$9:$A$504,Data_TOT_TWh!$B286&amp;"300_"&amp;Data_TOT_TWh!$E286,Data_TER_TWh!Y$9:Y$504)+SUMIF(Data_RES_TWh!$A$9:$A$1496,Data_TOT_TWh!$B286&amp;"400_"&amp;Data_TOT_TWh!$E286,Data_RES_TWh!Y$9:Y$1496)</f>
        <v>0</v>
      </c>
      <c r="Z286" s="13">
        <f>SUMIF(Data_IND_TWh!$A$9:$A$504,Data_TOT_TWh!$B286&amp;"200_"&amp;Data_TOT_TWh!$E286,Data_IND_TWh!Z$9:Z$504)+SUMIF(Data_TER_TWh!$A$9:$A$504,Data_TOT_TWh!$B286&amp;"300_"&amp;Data_TOT_TWh!$E286,Data_TER_TWh!Z$9:Z$504)+SUMIF(Data_RES_TWh!$A$9:$A$1496,Data_TOT_TWh!$B286&amp;"400_"&amp;Data_TOT_TWh!$E286,Data_RES_TWh!Z$9:Z$1496)</f>
        <v>0</v>
      </c>
      <c r="AA286" s="46">
        <f>SUMIF(Data_IND_TWh!$A$9:$A$504,Data_TOT_TWh!$B286&amp;"200_"&amp;Data_TOT_TWh!$E286,Data_IND_TWh!AA$9:AA$504)+SUMIF(Data_TER_TWh!$A$9:$A$504,Data_TOT_TWh!$B286&amp;"300_"&amp;Data_TOT_TWh!$E286,Data_TER_TWh!AA$9:AA$504)+SUMIF(Data_RES_TWh!$A$9:$A$1496,Data_TOT_TWh!$B286&amp;"400_"&amp;Data_TOT_TWh!$E286,Data_RES_TWh!AA$9:AA$1496)</f>
        <v>0</v>
      </c>
      <c r="AB286" s="56"/>
      <c r="AC286" s="47">
        <f>SUMIF(Data_IND_TWh!$A$9:$A$504,Data_TOT_TWh!$B286&amp;"200_"&amp;Data_TOT_TWh!$E286,Data_IND_TWh!AC$9:AC$504)+SUMIF(Data_TER_TWh!$A$9:$A$504,Data_TOT_TWh!$B286&amp;"300_"&amp;Data_TOT_TWh!$E286,Data_TER_TWh!AC$9:AC$504)+SUMIF(Data_RES_TWh!$A$9:$A$1496,Data_TOT_TWh!$B286&amp;"400_"&amp;Data_TOT_TWh!$E286,Data_RES_TWh!AC$9:AC$1496)</f>
        <v>0</v>
      </c>
      <c r="AD286" s="60"/>
      <c r="AE286" s="47">
        <f>SUMIF(Data_IND_TWh!$A$9:$A$504,Data_TOT_TWh!$B286&amp;"200_"&amp;Data_TOT_TWh!$E286,Data_IND_TWh!AE$9:AE$504)+SUMIF(Data_TER_TWh!$A$9:$A$504,Data_TOT_TWh!$B286&amp;"300_"&amp;Data_TOT_TWh!$E286,Data_TER_TWh!AE$9:AE$504)+SUMIF(Data_RES_TWh!$A$9:$A$1496,Data_TOT_TWh!$B286&amp;"400_"&amp;Data_TOT_TWh!$E286,Data_RES_TWh!AE$9:AE$1496)</f>
        <v>0</v>
      </c>
      <c r="AF286" s="13">
        <f>SUMIF(Data_IND_TWh!$A$9:$A$504,Data_TOT_TWh!$B286&amp;"200_"&amp;Data_TOT_TWh!$E286,Data_IND_TWh!AF$9:AF$504)+SUMIF(Data_TER_TWh!$A$9:$A$504,Data_TOT_TWh!$B286&amp;"300_"&amp;Data_TOT_TWh!$E286,Data_TER_TWh!AF$9:AF$504)+SUMIF(Data_RES_TWh!$A$9:$A$1496,Data_TOT_TWh!$B286&amp;"400_"&amp;Data_TOT_TWh!$E286,Data_RES_TWh!AF$9:AF$1496)</f>
        <v>0</v>
      </c>
      <c r="AG286" s="13">
        <f>SUMIF(Data_IND_TWh!$A$9:$A$504,Data_TOT_TWh!$B286&amp;"200_"&amp;Data_TOT_TWh!$E286,Data_IND_TWh!AG$9:AG$504)+SUMIF(Data_TER_TWh!$A$9:$A$504,Data_TOT_TWh!$B286&amp;"300_"&amp;Data_TOT_TWh!$E286,Data_TER_TWh!AG$9:AG$504)+SUMIF(Data_RES_TWh!$A$9:$A$1496,Data_TOT_TWh!$B286&amp;"400_"&amp;Data_TOT_TWh!$E286,Data_RES_TWh!AG$9:AG$1496)</f>
        <v>0</v>
      </c>
      <c r="AH286" s="46">
        <f>SUMIF(Data_IND_TWh!$A$9:$A$504,Data_TOT_TWh!$B286&amp;"200_"&amp;Data_TOT_TWh!$E286,Data_IND_TWh!AH$9:AH$504)+SUMIF(Data_TER_TWh!$A$9:$A$504,Data_TOT_TWh!$B286&amp;"300_"&amp;Data_TOT_TWh!$E286,Data_TER_TWh!AH$9:AH$504)+SUMIF(Data_RES_TWh!$A$9:$A$1496,Data_TOT_TWh!$B286&amp;"400_"&amp;Data_TOT_TWh!$E286,Data_RES_TWh!AH$9:AH$1496)</f>
        <v>0</v>
      </c>
      <c r="AI286" s="56"/>
      <c r="AJ286" s="47">
        <f>SUMIF(Data_IND_TWh!$A$9:$A$504,Data_TOT_TWh!$B286&amp;"200_"&amp;Data_TOT_TWh!$E286,Data_IND_TWh!AJ$9:AJ$504)+SUMIF(Data_TER_TWh!$A$9:$A$504,Data_TOT_TWh!$B286&amp;"300_"&amp;Data_TOT_TWh!$E286,Data_TER_TWh!AJ$9:AJ$504)+SUMIF(Data_RES_TWh!$A$9:$A$1496,Data_TOT_TWh!$B286&amp;"400_"&amp;Data_TOT_TWh!$E286,Data_RES_TWh!AJ$9:AJ$1496)</f>
        <v>0</v>
      </c>
      <c r="AK286" s="56"/>
      <c r="AL286" s="9" t="str">
        <f>VLOOKUP(F286,Definitions!$B$7:$E$39,4,FALSE)</f>
        <v>EU28</v>
      </c>
      <c r="AM286" s="87"/>
      <c r="AN286" s="87"/>
    </row>
    <row r="287" spans="1:40">
      <c r="A287" s="36" t="str">
        <f t="shared" si="9"/>
        <v>MT999_7</v>
      </c>
      <c r="B287" t="s">
        <v>81</v>
      </c>
      <c r="C287" t="s">
        <v>272</v>
      </c>
      <c r="D287">
        <v>999</v>
      </c>
      <c r="E287">
        <v>7</v>
      </c>
      <c r="F287" s="25" t="str">
        <f>VLOOKUP(B287,Definitions!$C$7:$D$43,2,FALSE)</f>
        <v>Malta</v>
      </c>
      <c r="G287" t="str">
        <f>VLOOKUP(C287,Definitions!$C$49:$D$57,2,FALSE)</f>
        <v>TOTAL</v>
      </c>
      <c r="H287" t="str">
        <f>VLOOKUP(D287,Definitions!$C$60:$D$104,2,FALSE)</f>
        <v>TOTAL</v>
      </c>
      <c r="J287" s="29" t="str">
        <f>VLOOKUP(E287,Definitions!$C$115:$D$132,2,FALSE)</f>
        <v>District heating</v>
      </c>
      <c r="K287" s="47">
        <f>SUMIF(Data_IND_TWh!$A$9:$A$504,Data_TOT_TWh!$B287&amp;"200_"&amp;Data_TOT_TWh!$E287,Data_IND_TWh!K$9:K$504)+SUMIF(Data_TER_TWh!$A$9:$A$504,Data_TOT_TWh!$B287&amp;"300_"&amp;Data_TOT_TWh!$E287,Data_TER_TWh!K$9:K$504)+SUMIF(Data_RES_TWh!$A$9:$A$1496,Data_TOT_TWh!$B287&amp;"400_"&amp;Data_TOT_TWh!$E287,Data_RES_TWh!K$9:K$1496)</f>
        <v>0</v>
      </c>
      <c r="L287" s="46">
        <f t="shared" si="8"/>
        <v>0</v>
      </c>
      <c r="M287" s="47">
        <f>SUMIF(Data_IND_TWh!$A$9:$A$504,Data_TOT_TWh!$B287&amp;"200_"&amp;Data_TOT_TWh!$E287,Data_IND_TWh!M$9:M$504)+SUMIF(Data_TER_TWh!$A$9:$A$504,Data_TOT_TWh!$B287&amp;"300_"&amp;Data_TOT_TWh!$E287,Data_TER_TWh!M$9:M$504)+SUMIF(Data_RES_TWh!$A$9:$A$1496,Data_TOT_TWh!$B287&amp;"400_"&amp;Data_TOT_TWh!$E287,Data_RES_TWh!M$9:M$1496)</f>
        <v>0</v>
      </c>
      <c r="N287" s="56"/>
      <c r="O287" s="47">
        <f>SUMIF(Data_IND_TWh!$A$9:$A$504,Data_TOT_TWh!$B287&amp;"200_"&amp;Data_TOT_TWh!$E287,Data_IND_TWh!O$9:O$504)+SUMIF(Data_TER_TWh!$A$9:$A$504,Data_TOT_TWh!$B287&amp;"300_"&amp;Data_TOT_TWh!$E287,Data_TER_TWh!O$9:O$504)+SUMIF(Data_RES_TWh!$A$9:$A$1496,Data_TOT_TWh!$B287&amp;"400_"&amp;Data_TOT_TWh!$E287,Data_RES_TWh!O$9:O$1496)</f>
        <v>0</v>
      </c>
      <c r="P287" s="46">
        <f>SUMIF(Data_IND_TWh!$A$9:$A$504,Data_TOT_TWh!$B287&amp;"200_"&amp;Data_TOT_TWh!$E287,Data_IND_TWh!P$9:P$504)+SUMIF(Data_TER_TWh!$A$9:$A$504,Data_TOT_TWh!$B287&amp;"300_"&amp;Data_TOT_TWh!$E287,Data_TER_TWh!P$9:P$504)+SUMIF(Data_RES_TWh!$A$9:$A$1496,Data_TOT_TWh!$B287&amp;"400_"&amp;Data_TOT_TWh!$E287,Data_RES_TWh!P$9:P$1496)</f>
        <v>0</v>
      </c>
      <c r="Q287" s="46">
        <f>SUMIF(Data_IND_TWh!$A$9:$A$504,Data_TOT_TWh!$B287&amp;"200_"&amp;Data_TOT_TWh!$E287,Data_IND_TWh!Q$9:Q$504)+SUMIF(Data_TER_TWh!$A$9:$A$504,Data_TOT_TWh!$B287&amp;"300_"&amp;Data_TOT_TWh!$E287,Data_TER_TWh!Q$9:Q$504)+SUMIF(Data_RES_TWh!$A$9:$A$1496,Data_TOT_TWh!$B287&amp;"400_"&amp;Data_TOT_TWh!$E287,Data_RES_TWh!Q$9:Q$1496)</f>
        <v>0</v>
      </c>
      <c r="R287" s="37">
        <f>SUMIF(Data_IND_TWh!$A$9:$A$504,Data_TOT_TWh!$B287&amp;"200_"&amp;Data_TOT_TWh!$E287,Data_IND_TWh!R$9:R$504)+SUMIF(Data_TER_TWh!$A$9:$A$504,Data_TOT_TWh!$B287&amp;"300_"&amp;Data_TOT_TWh!$E287,Data_TER_TWh!R$9:R$504)+SUMIF(Data_RES_TWh!$A$9:$A$1496,Data_TOT_TWh!$B287&amp;"400_"&amp;Data_TOT_TWh!$E287,Data_RES_TWh!R$9:R$1496)</f>
        <v>0</v>
      </c>
      <c r="S287" s="47">
        <f>SUMIF(Data_IND_TWh!$A$9:$A$504,Data_TOT_TWh!$B287&amp;"200_"&amp;Data_TOT_TWh!$E287,Data_IND_TWh!S$9:S$504)+SUMIF(Data_TER_TWh!$A$9:$A$504,Data_TOT_TWh!$B287&amp;"300_"&amp;Data_TOT_TWh!$E287,Data_TER_TWh!S$9:S$504)+SUMIF(Data_RES_TWh!$A$9:$A$1496,Data_TOT_TWh!$B287&amp;"400_"&amp;Data_TOT_TWh!$E287,Data_RES_TWh!S$9:S$1496)</f>
        <v>0</v>
      </c>
      <c r="T287" s="56"/>
      <c r="U287" s="47">
        <f>SUMIF(Data_IND_TWh!$A$9:$A$504,Data_TOT_TWh!$B287&amp;"200_"&amp;Data_TOT_TWh!$E287,Data_IND_TWh!U$9:U$504)+SUMIF(Data_TER_TWh!$A$9:$A$504,Data_TOT_TWh!$B287&amp;"300_"&amp;Data_TOT_TWh!$E287,Data_TER_TWh!U$9:U$504)+SUMIF(Data_RES_TWh!$A$9:$A$1496,Data_TOT_TWh!$B287&amp;"400_"&amp;Data_TOT_TWh!$E287,Data_RES_TWh!U$9:U$1496)</f>
        <v>0</v>
      </c>
      <c r="V287" s="56"/>
      <c r="W287" s="47">
        <f>SUMIF(Data_IND_TWh!$A$9:$A$504,Data_TOT_TWh!$B287&amp;"200_"&amp;Data_TOT_TWh!$E287,Data_IND_TWh!W$9:W$504)+SUMIF(Data_TER_TWh!$A$9:$A$504,Data_TOT_TWh!$B287&amp;"300_"&amp;Data_TOT_TWh!$E287,Data_TER_TWh!W$9:W$504)+SUMIF(Data_RES_TWh!$A$9:$A$1496,Data_TOT_TWh!$B287&amp;"400_"&amp;Data_TOT_TWh!$E287,Data_RES_TWh!W$9:W$1496)</f>
        <v>0</v>
      </c>
      <c r="X287" s="13">
        <f>SUMIF(Data_IND_TWh!$A$9:$A$504,Data_TOT_TWh!$B287&amp;"200_"&amp;Data_TOT_TWh!$E287,Data_IND_TWh!X$9:X$504)+SUMIF(Data_TER_TWh!$A$9:$A$504,Data_TOT_TWh!$B287&amp;"300_"&amp;Data_TOT_TWh!$E287,Data_TER_TWh!X$9:X$504)+SUMIF(Data_RES_TWh!$A$9:$A$1496,Data_TOT_TWh!$B287&amp;"400_"&amp;Data_TOT_TWh!$E287,Data_RES_TWh!X$9:X$1496)</f>
        <v>0</v>
      </c>
      <c r="Y287" s="13">
        <f>SUMIF(Data_IND_TWh!$A$9:$A$504,Data_TOT_TWh!$B287&amp;"200_"&amp;Data_TOT_TWh!$E287,Data_IND_TWh!Y$9:Y$504)+SUMIF(Data_TER_TWh!$A$9:$A$504,Data_TOT_TWh!$B287&amp;"300_"&amp;Data_TOT_TWh!$E287,Data_TER_TWh!Y$9:Y$504)+SUMIF(Data_RES_TWh!$A$9:$A$1496,Data_TOT_TWh!$B287&amp;"400_"&amp;Data_TOT_TWh!$E287,Data_RES_TWh!Y$9:Y$1496)</f>
        <v>0</v>
      </c>
      <c r="Z287" s="13">
        <f>SUMIF(Data_IND_TWh!$A$9:$A$504,Data_TOT_TWh!$B287&amp;"200_"&amp;Data_TOT_TWh!$E287,Data_IND_TWh!Z$9:Z$504)+SUMIF(Data_TER_TWh!$A$9:$A$504,Data_TOT_TWh!$B287&amp;"300_"&amp;Data_TOT_TWh!$E287,Data_TER_TWh!Z$9:Z$504)+SUMIF(Data_RES_TWh!$A$9:$A$1496,Data_TOT_TWh!$B287&amp;"400_"&amp;Data_TOT_TWh!$E287,Data_RES_TWh!Z$9:Z$1496)</f>
        <v>0</v>
      </c>
      <c r="AA287" s="46">
        <f>SUMIF(Data_IND_TWh!$A$9:$A$504,Data_TOT_TWh!$B287&amp;"200_"&amp;Data_TOT_TWh!$E287,Data_IND_TWh!AA$9:AA$504)+SUMIF(Data_TER_TWh!$A$9:$A$504,Data_TOT_TWh!$B287&amp;"300_"&amp;Data_TOT_TWh!$E287,Data_TER_TWh!AA$9:AA$504)+SUMIF(Data_RES_TWh!$A$9:$A$1496,Data_TOT_TWh!$B287&amp;"400_"&amp;Data_TOT_TWh!$E287,Data_RES_TWh!AA$9:AA$1496)</f>
        <v>0</v>
      </c>
      <c r="AB287" s="56"/>
      <c r="AC287" s="47">
        <f>SUMIF(Data_IND_TWh!$A$9:$A$504,Data_TOT_TWh!$B287&amp;"200_"&amp;Data_TOT_TWh!$E287,Data_IND_TWh!AC$9:AC$504)+SUMIF(Data_TER_TWh!$A$9:$A$504,Data_TOT_TWh!$B287&amp;"300_"&amp;Data_TOT_TWh!$E287,Data_TER_TWh!AC$9:AC$504)+SUMIF(Data_RES_TWh!$A$9:$A$1496,Data_TOT_TWh!$B287&amp;"400_"&amp;Data_TOT_TWh!$E287,Data_RES_TWh!AC$9:AC$1496)</f>
        <v>0</v>
      </c>
      <c r="AD287" s="60"/>
      <c r="AE287" s="47">
        <f>SUMIF(Data_IND_TWh!$A$9:$A$504,Data_TOT_TWh!$B287&amp;"200_"&amp;Data_TOT_TWh!$E287,Data_IND_TWh!AE$9:AE$504)+SUMIF(Data_TER_TWh!$A$9:$A$504,Data_TOT_TWh!$B287&amp;"300_"&amp;Data_TOT_TWh!$E287,Data_TER_TWh!AE$9:AE$504)+SUMIF(Data_RES_TWh!$A$9:$A$1496,Data_TOT_TWh!$B287&amp;"400_"&amp;Data_TOT_TWh!$E287,Data_RES_TWh!AE$9:AE$1496)</f>
        <v>0</v>
      </c>
      <c r="AF287" s="13">
        <f>SUMIF(Data_IND_TWh!$A$9:$A$504,Data_TOT_TWh!$B287&amp;"200_"&amp;Data_TOT_TWh!$E287,Data_IND_TWh!AF$9:AF$504)+SUMIF(Data_TER_TWh!$A$9:$A$504,Data_TOT_TWh!$B287&amp;"300_"&amp;Data_TOT_TWh!$E287,Data_TER_TWh!AF$9:AF$504)+SUMIF(Data_RES_TWh!$A$9:$A$1496,Data_TOT_TWh!$B287&amp;"400_"&amp;Data_TOT_TWh!$E287,Data_RES_TWh!AF$9:AF$1496)</f>
        <v>0</v>
      </c>
      <c r="AG287" s="13">
        <f>SUMIF(Data_IND_TWh!$A$9:$A$504,Data_TOT_TWh!$B287&amp;"200_"&amp;Data_TOT_TWh!$E287,Data_IND_TWh!AG$9:AG$504)+SUMIF(Data_TER_TWh!$A$9:$A$504,Data_TOT_TWh!$B287&amp;"300_"&amp;Data_TOT_TWh!$E287,Data_TER_TWh!AG$9:AG$504)+SUMIF(Data_RES_TWh!$A$9:$A$1496,Data_TOT_TWh!$B287&amp;"400_"&amp;Data_TOT_TWh!$E287,Data_RES_TWh!AG$9:AG$1496)</f>
        <v>0</v>
      </c>
      <c r="AH287" s="46">
        <f>SUMIF(Data_IND_TWh!$A$9:$A$504,Data_TOT_TWh!$B287&amp;"200_"&amp;Data_TOT_TWh!$E287,Data_IND_TWh!AH$9:AH$504)+SUMIF(Data_TER_TWh!$A$9:$A$504,Data_TOT_TWh!$B287&amp;"300_"&amp;Data_TOT_TWh!$E287,Data_TER_TWh!AH$9:AH$504)+SUMIF(Data_RES_TWh!$A$9:$A$1496,Data_TOT_TWh!$B287&amp;"400_"&amp;Data_TOT_TWh!$E287,Data_RES_TWh!AH$9:AH$1496)</f>
        <v>0</v>
      </c>
      <c r="AI287" s="56"/>
      <c r="AJ287" s="47">
        <f>SUMIF(Data_IND_TWh!$A$9:$A$504,Data_TOT_TWh!$B287&amp;"200_"&amp;Data_TOT_TWh!$E287,Data_IND_TWh!AJ$9:AJ$504)+SUMIF(Data_TER_TWh!$A$9:$A$504,Data_TOT_TWh!$B287&amp;"300_"&amp;Data_TOT_TWh!$E287,Data_TER_TWh!AJ$9:AJ$504)+SUMIF(Data_RES_TWh!$A$9:$A$1496,Data_TOT_TWh!$B287&amp;"400_"&amp;Data_TOT_TWh!$E287,Data_RES_TWh!AJ$9:AJ$1496)</f>
        <v>0</v>
      </c>
      <c r="AK287" s="56"/>
      <c r="AL287" s="9" t="str">
        <f>VLOOKUP(F287,Definitions!$B$7:$E$39,4,FALSE)</f>
        <v>EU28</v>
      </c>
      <c r="AM287" s="87"/>
      <c r="AN287" s="87"/>
    </row>
    <row r="288" spans="1:40">
      <c r="A288" s="36" t="str">
        <f t="shared" si="9"/>
        <v>MT999_8</v>
      </c>
      <c r="B288" t="s">
        <v>81</v>
      </c>
      <c r="C288" t="s">
        <v>272</v>
      </c>
      <c r="D288">
        <v>999</v>
      </c>
      <c r="E288">
        <v>8</v>
      </c>
      <c r="F288" s="25" t="str">
        <f>VLOOKUP(B288,Definitions!$C$7:$D$43,2,FALSE)</f>
        <v>Malta</v>
      </c>
      <c r="G288" t="str">
        <f>VLOOKUP(C288,Definitions!$C$49:$D$57,2,FALSE)</f>
        <v>TOTAL</v>
      </c>
      <c r="H288" t="str">
        <f>VLOOKUP(D288,Definitions!$C$60:$D$104,2,FALSE)</f>
        <v>TOTAL</v>
      </c>
      <c r="J288" s="29" t="str">
        <f>VLOOKUP(E288,Definitions!$C$115:$D$132,2,FALSE)</f>
        <v>Waste non-RES</v>
      </c>
      <c r="K288" s="47">
        <f>SUMIF(Data_IND_TWh!$A$9:$A$504,Data_TOT_TWh!$B288&amp;"200_"&amp;Data_TOT_TWh!$E288,Data_IND_TWh!K$9:K$504)+SUMIF(Data_TER_TWh!$A$9:$A$504,Data_TOT_TWh!$B288&amp;"300_"&amp;Data_TOT_TWh!$E288,Data_TER_TWh!K$9:K$504)+SUMIF(Data_RES_TWh!$A$9:$A$1496,Data_TOT_TWh!$B288&amp;"400_"&amp;Data_TOT_TWh!$E288,Data_RES_TWh!K$9:K$1496)</f>
        <v>0</v>
      </c>
      <c r="L288" s="46">
        <f t="shared" si="8"/>
        <v>0</v>
      </c>
      <c r="M288" s="47">
        <f>SUMIF(Data_IND_TWh!$A$9:$A$504,Data_TOT_TWh!$B288&amp;"200_"&amp;Data_TOT_TWh!$E288,Data_IND_TWh!M$9:M$504)+SUMIF(Data_TER_TWh!$A$9:$A$504,Data_TOT_TWh!$B288&amp;"300_"&amp;Data_TOT_TWh!$E288,Data_TER_TWh!M$9:M$504)+SUMIF(Data_RES_TWh!$A$9:$A$1496,Data_TOT_TWh!$B288&amp;"400_"&amp;Data_TOT_TWh!$E288,Data_RES_TWh!M$9:M$1496)</f>
        <v>0</v>
      </c>
      <c r="N288" s="56"/>
      <c r="O288" s="47">
        <f>SUMIF(Data_IND_TWh!$A$9:$A$504,Data_TOT_TWh!$B288&amp;"200_"&amp;Data_TOT_TWh!$E288,Data_IND_TWh!O$9:O$504)+SUMIF(Data_TER_TWh!$A$9:$A$504,Data_TOT_TWh!$B288&amp;"300_"&amp;Data_TOT_TWh!$E288,Data_TER_TWh!O$9:O$504)+SUMIF(Data_RES_TWh!$A$9:$A$1496,Data_TOT_TWh!$B288&amp;"400_"&amp;Data_TOT_TWh!$E288,Data_RES_TWh!O$9:O$1496)</f>
        <v>0</v>
      </c>
      <c r="P288" s="46">
        <f>SUMIF(Data_IND_TWh!$A$9:$A$504,Data_TOT_TWh!$B288&amp;"200_"&amp;Data_TOT_TWh!$E288,Data_IND_TWh!P$9:P$504)+SUMIF(Data_TER_TWh!$A$9:$A$504,Data_TOT_TWh!$B288&amp;"300_"&amp;Data_TOT_TWh!$E288,Data_TER_TWh!P$9:P$504)+SUMIF(Data_RES_TWh!$A$9:$A$1496,Data_TOT_TWh!$B288&amp;"400_"&amp;Data_TOT_TWh!$E288,Data_RES_TWh!P$9:P$1496)</f>
        <v>0</v>
      </c>
      <c r="Q288" s="46">
        <f>SUMIF(Data_IND_TWh!$A$9:$A$504,Data_TOT_TWh!$B288&amp;"200_"&amp;Data_TOT_TWh!$E288,Data_IND_TWh!Q$9:Q$504)+SUMIF(Data_TER_TWh!$A$9:$A$504,Data_TOT_TWh!$B288&amp;"300_"&amp;Data_TOT_TWh!$E288,Data_TER_TWh!Q$9:Q$504)+SUMIF(Data_RES_TWh!$A$9:$A$1496,Data_TOT_TWh!$B288&amp;"400_"&amp;Data_TOT_TWh!$E288,Data_RES_TWh!Q$9:Q$1496)</f>
        <v>0</v>
      </c>
      <c r="R288" s="37">
        <f>SUMIF(Data_IND_TWh!$A$9:$A$504,Data_TOT_TWh!$B288&amp;"200_"&amp;Data_TOT_TWh!$E288,Data_IND_TWh!R$9:R$504)+SUMIF(Data_TER_TWh!$A$9:$A$504,Data_TOT_TWh!$B288&amp;"300_"&amp;Data_TOT_TWh!$E288,Data_TER_TWh!R$9:R$504)+SUMIF(Data_RES_TWh!$A$9:$A$1496,Data_TOT_TWh!$B288&amp;"400_"&amp;Data_TOT_TWh!$E288,Data_RES_TWh!R$9:R$1496)</f>
        <v>0</v>
      </c>
      <c r="S288" s="47">
        <f>SUMIF(Data_IND_TWh!$A$9:$A$504,Data_TOT_TWh!$B288&amp;"200_"&amp;Data_TOT_TWh!$E288,Data_IND_TWh!S$9:S$504)+SUMIF(Data_TER_TWh!$A$9:$A$504,Data_TOT_TWh!$B288&amp;"300_"&amp;Data_TOT_TWh!$E288,Data_TER_TWh!S$9:S$504)+SUMIF(Data_RES_TWh!$A$9:$A$1496,Data_TOT_TWh!$B288&amp;"400_"&amp;Data_TOT_TWh!$E288,Data_RES_TWh!S$9:S$1496)</f>
        <v>0</v>
      </c>
      <c r="T288" s="56"/>
      <c r="U288" s="47">
        <f>SUMIF(Data_IND_TWh!$A$9:$A$504,Data_TOT_TWh!$B288&amp;"200_"&amp;Data_TOT_TWh!$E288,Data_IND_TWh!U$9:U$504)+SUMIF(Data_TER_TWh!$A$9:$A$504,Data_TOT_TWh!$B288&amp;"300_"&amp;Data_TOT_TWh!$E288,Data_TER_TWh!U$9:U$504)+SUMIF(Data_RES_TWh!$A$9:$A$1496,Data_TOT_TWh!$B288&amp;"400_"&amp;Data_TOT_TWh!$E288,Data_RES_TWh!U$9:U$1496)</f>
        <v>0</v>
      </c>
      <c r="V288" s="56"/>
      <c r="W288" s="47">
        <f>SUMIF(Data_IND_TWh!$A$9:$A$504,Data_TOT_TWh!$B288&amp;"200_"&amp;Data_TOT_TWh!$E288,Data_IND_TWh!W$9:W$504)+SUMIF(Data_TER_TWh!$A$9:$A$504,Data_TOT_TWh!$B288&amp;"300_"&amp;Data_TOT_TWh!$E288,Data_TER_TWh!W$9:W$504)+SUMIF(Data_RES_TWh!$A$9:$A$1496,Data_TOT_TWh!$B288&amp;"400_"&amp;Data_TOT_TWh!$E288,Data_RES_TWh!W$9:W$1496)</f>
        <v>0</v>
      </c>
      <c r="X288" s="13">
        <f>SUMIF(Data_IND_TWh!$A$9:$A$504,Data_TOT_TWh!$B288&amp;"200_"&amp;Data_TOT_TWh!$E288,Data_IND_TWh!X$9:X$504)+SUMIF(Data_TER_TWh!$A$9:$A$504,Data_TOT_TWh!$B288&amp;"300_"&amp;Data_TOT_TWh!$E288,Data_TER_TWh!X$9:X$504)+SUMIF(Data_RES_TWh!$A$9:$A$1496,Data_TOT_TWh!$B288&amp;"400_"&amp;Data_TOT_TWh!$E288,Data_RES_TWh!X$9:X$1496)</f>
        <v>0</v>
      </c>
      <c r="Y288" s="13">
        <f>SUMIF(Data_IND_TWh!$A$9:$A$504,Data_TOT_TWh!$B288&amp;"200_"&amp;Data_TOT_TWh!$E288,Data_IND_TWh!Y$9:Y$504)+SUMIF(Data_TER_TWh!$A$9:$A$504,Data_TOT_TWh!$B288&amp;"300_"&amp;Data_TOT_TWh!$E288,Data_TER_TWh!Y$9:Y$504)+SUMIF(Data_RES_TWh!$A$9:$A$1496,Data_TOT_TWh!$B288&amp;"400_"&amp;Data_TOT_TWh!$E288,Data_RES_TWh!Y$9:Y$1496)</f>
        <v>0</v>
      </c>
      <c r="Z288" s="13">
        <f>SUMIF(Data_IND_TWh!$A$9:$A$504,Data_TOT_TWh!$B288&amp;"200_"&amp;Data_TOT_TWh!$E288,Data_IND_TWh!Z$9:Z$504)+SUMIF(Data_TER_TWh!$A$9:$A$504,Data_TOT_TWh!$B288&amp;"300_"&amp;Data_TOT_TWh!$E288,Data_TER_TWh!Z$9:Z$504)+SUMIF(Data_RES_TWh!$A$9:$A$1496,Data_TOT_TWh!$B288&amp;"400_"&amp;Data_TOT_TWh!$E288,Data_RES_TWh!Z$9:Z$1496)</f>
        <v>0</v>
      </c>
      <c r="AA288" s="46">
        <f>SUMIF(Data_IND_TWh!$A$9:$A$504,Data_TOT_TWh!$B288&amp;"200_"&amp;Data_TOT_TWh!$E288,Data_IND_TWh!AA$9:AA$504)+SUMIF(Data_TER_TWh!$A$9:$A$504,Data_TOT_TWh!$B288&amp;"300_"&amp;Data_TOT_TWh!$E288,Data_TER_TWh!AA$9:AA$504)+SUMIF(Data_RES_TWh!$A$9:$A$1496,Data_TOT_TWh!$B288&amp;"400_"&amp;Data_TOT_TWh!$E288,Data_RES_TWh!AA$9:AA$1496)</f>
        <v>0</v>
      </c>
      <c r="AB288" s="56"/>
      <c r="AC288" s="47">
        <f>SUMIF(Data_IND_TWh!$A$9:$A$504,Data_TOT_TWh!$B288&amp;"200_"&amp;Data_TOT_TWh!$E288,Data_IND_TWh!AC$9:AC$504)+SUMIF(Data_TER_TWh!$A$9:$A$504,Data_TOT_TWh!$B288&amp;"300_"&amp;Data_TOT_TWh!$E288,Data_TER_TWh!AC$9:AC$504)+SUMIF(Data_RES_TWh!$A$9:$A$1496,Data_TOT_TWh!$B288&amp;"400_"&amp;Data_TOT_TWh!$E288,Data_RES_TWh!AC$9:AC$1496)</f>
        <v>0</v>
      </c>
      <c r="AD288" s="60"/>
      <c r="AE288" s="47">
        <f>SUMIF(Data_IND_TWh!$A$9:$A$504,Data_TOT_TWh!$B288&amp;"200_"&amp;Data_TOT_TWh!$E288,Data_IND_TWh!AE$9:AE$504)+SUMIF(Data_TER_TWh!$A$9:$A$504,Data_TOT_TWh!$B288&amp;"300_"&amp;Data_TOT_TWh!$E288,Data_TER_TWh!AE$9:AE$504)+SUMIF(Data_RES_TWh!$A$9:$A$1496,Data_TOT_TWh!$B288&amp;"400_"&amp;Data_TOT_TWh!$E288,Data_RES_TWh!AE$9:AE$1496)</f>
        <v>0</v>
      </c>
      <c r="AF288" s="13">
        <f>SUMIF(Data_IND_TWh!$A$9:$A$504,Data_TOT_TWh!$B288&amp;"200_"&amp;Data_TOT_TWh!$E288,Data_IND_TWh!AF$9:AF$504)+SUMIF(Data_TER_TWh!$A$9:$A$504,Data_TOT_TWh!$B288&amp;"300_"&amp;Data_TOT_TWh!$E288,Data_TER_TWh!AF$9:AF$504)+SUMIF(Data_RES_TWh!$A$9:$A$1496,Data_TOT_TWh!$B288&amp;"400_"&amp;Data_TOT_TWh!$E288,Data_RES_TWh!AF$9:AF$1496)</f>
        <v>0</v>
      </c>
      <c r="AG288" s="13">
        <f>SUMIF(Data_IND_TWh!$A$9:$A$504,Data_TOT_TWh!$B288&amp;"200_"&amp;Data_TOT_TWh!$E288,Data_IND_TWh!AG$9:AG$504)+SUMIF(Data_TER_TWh!$A$9:$A$504,Data_TOT_TWh!$B288&amp;"300_"&amp;Data_TOT_TWh!$E288,Data_TER_TWh!AG$9:AG$504)+SUMIF(Data_RES_TWh!$A$9:$A$1496,Data_TOT_TWh!$B288&amp;"400_"&amp;Data_TOT_TWh!$E288,Data_RES_TWh!AG$9:AG$1496)</f>
        <v>0</v>
      </c>
      <c r="AH288" s="46">
        <f>SUMIF(Data_IND_TWh!$A$9:$A$504,Data_TOT_TWh!$B288&amp;"200_"&amp;Data_TOT_TWh!$E288,Data_IND_TWh!AH$9:AH$504)+SUMIF(Data_TER_TWh!$A$9:$A$504,Data_TOT_TWh!$B288&amp;"300_"&amp;Data_TOT_TWh!$E288,Data_TER_TWh!AH$9:AH$504)+SUMIF(Data_RES_TWh!$A$9:$A$1496,Data_TOT_TWh!$B288&amp;"400_"&amp;Data_TOT_TWh!$E288,Data_RES_TWh!AH$9:AH$1496)</f>
        <v>0</v>
      </c>
      <c r="AI288" s="56"/>
      <c r="AJ288" s="47">
        <f>SUMIF(Data_IND_TWh!$A$9:$A$504,Data_TOT_TWh!$B288&amp;"200_"&amp;Data_TOT_TWh!$E288,Data_IND_TWh!AJ$9:AJ$504)+SUMIF(Data_TER_TWh!$A$9:$A$504,Data_TOT_TWh!$B288&amp;"300_"&amp;Data_TOT_TWh!$E288,Data_TER_TWh!AJ$9:AJ$504)+SUMIF(Data_RES_TWh!$A$9:$A$1496,Data_TOT_TWh!$B288&amp;"400_"&amp;Data_TOT_TWh!$E288,Data_RES_TWh!AJ$9:AJ$1496)</f>
        <v>0</v>
      </c>
      <c r="AK288" s="56"/>
      <c r="AL288" s="9" t="str">
        <f>VLOOKUP(F288,Definitions!$B$7:$E$39,4,FALSE)</f>
        <v>EU28</v>
      </c>
      <c r="AM288" s="87"/>
      <c r="AN288" s="87"/>
    </row>
    <row r="289" spans="1:40">
      <c r="A289" s="36" t="str">
        <f t="shared" si="9"/>
        <v>MT999_9</v>
      </c>
      <c r="B289" t="s">
        <v>81</v>
      </c>
      <c r="C289" t="s">
        <v>272</v>
      </c>
      <c r="D289">
        <v>999</v>
      </c>
      <c r="E289">
        <v>9</v>
      </c>
      <c r="F289" s="25" t="str">
        <f>VLOOKUP(B289,Definitions!$C$7:$D$43,2,FALSE)</f>
        <v>Malta</v>
      </c>
      <c r="G289" t="str">
        <f>VLOOKUP(C289,Definitions!$C$49:$D$57,2,FALSE)</f>
        <v>TOTAL</v>
      </c>
      <c r="H289" t="str">
        <f>VLOOKUP(D289,Definitions!$C$60:$D$104,2,FALSE)</f>
        <v>TOTAL</v>
      </c>
      <c r="J289" s="29" t="str">
        <f>VLOOKUP(E289,Definitions!$C$115:$D$132,2,FALSE)</f>
        <v>Waste RES</v>
      </c>
      <c r="K289" s="47">
        <f>SUMIF(Data_IND_TWh!$A$9:$A$504,Data_TOT_TWh!$B289&amp;"200_"&amp;Data_TOT_TWh!$E289,Data_IND_TWh!K$9:K$504)+SUMIF(Data_TER_TWh!$A$9:$A$504,Data_TOT_TWh!$B289&amp;"300_"&amp;Data_TOT_TWh!$E289,Data_TER_TWh!K$9:K$504)+SUMIF(Data_RES_TWh!$A$9:$A$1496,Data_TOT_TWh!$B289&amp;"400_"&amp;Data_TOT_TWh!$E289,Data_RES_TWh!K$9:K$1496)</f>
        <v>0</v>
      </c>
      <c r="L289" s="46">
        <f t="shared" si="8"/>
        <v>0</v>
      </c>
      <c r="M289" s="47">
        <f>SUMIF(Data_IND_TWh!$A$9:$A$504,Data_TOT_TWh!$B289&amp;"200_"&amp;Data_TOT_TWh!$E289,Data_IND_TWh!M$9:M$504)+SUMIF(Data_TER_TWh!$A$9:$A$504,Data_TOT_TWh!$B289&amp;"300_"&amp;Data_TOT_TWh!$E289,Data_TER_TWh!M$9:M$504)+SUMIF(Data_RES_TWh!$A$9:$A$1496,Data_TOT_TWh!$B289&amp;"400_"&amp;Data_TOT_TWh!$E289,Data_RES_TWh!M$9:M$1496)</f>
        <v>0</v>
      </c>
      <c r="N289" s="56"/>
      <c r="O289" s="47">
        <f>SUMIF(Data_IND_TWh!$A$9:$A$504,Data_TOT_TWh!$B289&amp;"200_"&amp;Data_TOT_TWh!$E289,Data_IND_TWh!O$9:O$504)+SUMIF(Data_TER_TWh!$A$9:$A$504,Data_TOT_TWh!$B289&amp;"300_"&amp;Data_TOT_TWh!$E289,Data_TER_TWh!O$9:O$504)+SUMIF(Data_RES_TWh!$A$9:$A$1496,Data_TOT_TWh!$B289&amp;"400_"&amp;Data_TOT_TWh!$E289,Data_RES_TWh!O$9:O$1496)</f>
        <v>0</v>
      </c>
      <c r="P289" s="46">
        <f>SUMIF(Data_IND_TWh!$A$9:$A$504,Data_TOT_TWh!$B289&amp;"200_"&amp;Data_TOT_TWh!$E289,Data_IND_TWh!P$9:P$504)+SUMIF(Data_TER_TWh!$A$9:$A$504,Data_TOT_TWh!$B289&amp;"300_"&amp;Data_TOT_TWh!$E289,Data_TER_TWh!P$9:P$504)+SUMIF(Data_RES_TWh!$A$9:$A$1496,Data_TOT_TWh!$B289&amp;"400_"&amp;Data_TOT_TWh!$E289,Data_RES_TWh!P$9:P$1496)</f>
        <v>0</v>
      </c>
      <c r="Q289" s="46">
        <f>SUMIF(Data_IND_TWh!$A$9:$A$504,Data_TOT_TWh!$B289&amp;"200_"&amp;Data_TOT_TWh!$E289,Data_IND_TWh!Q$9:Q$504)+SUMIF(Data_TER_TWh!$A$9:$A$504,Data_TOT_TWh!$B289&amp;"300_"&amp;Data_TOT_TWh!$E289,Data_TER_TWh!Q$9:Q$504)+SUMIF(Data_RES_TWh!$A$9:$A$1496,Data_TOT_TWh!$B289&amp;"400_"&amp;Data_TOT_TWh!$E289,Data_RES_TWh!Q$9:Q$1496)</f>
        <v>0</v>
      </c>
      <c r="R289" s="37">
        <f>SUMIF(Data_IND_TWh!$A$9:$A$504,Data_TOT_TWh!$B289&amp;"200_"&amp;Data_TOT_TWh!$E289,Data_IND_TWh!R$9:R$504)+SUMIF(Data_TER_TWh!$A$9:$A$504,Data_TOT_TWh!$B289&amp;"300_"&amp;Data_TOT_TWh!$E289,Data_TER_TWh!R$9:R$504)+SUMIF(Data_RES_TWh!$A$9:$A$1496,Data_TOT_TWh!$B289&amp;"400_"&amp;Data_TOT_TWh!$E289,Data_RES_TWh!R$9:R$1496)</f>
        <v>0</v>
      </c>
      <c r="S289" s="47">
        <f>SUMIF(Data_IND_TWh!$A$9:$A$504,Data_TOT_TWh!$B289&amp;"200_"&amp;Data_TOT_TWh!$E289,Data_IND_TWh!S$9:S$504)+SUMIF(Data_TER_TWh!$A$9:$A$504,Data_TOT_TWh!$B289&amp;"300_"&amp;Data_TOT_TWh!$E289,Data_TER_TWh!S$9:S$504)+SUMIF(Data_RES_TWh!$A$9:$A$1496,Data_TOT_TWh!$B289&amp;"400_"&amp;Data_TOT_TWh!$E289,Data_RES_TWh!S$9:S$1496)</f>
        <v>0</v>
      </c>
      <c r="T289" s="56"/>
      <c r="U289" s="47">
        <f>SUMIF(Data_IND_TWh!$A$9:$A$504,Data_TOT_TWh!$B289&amp;"200_"&amp;Data_TOT_TWh!$E289,Data_IND_TWh!U$9:U$504)+SUMIF(Data_TER_TWh!$A$9:$A$504,Data_TOT_TWh!$B289&amp;"300_"&amp;Data_TOT_TWh!$E289,Data_TER_TWh!U$9:U$504)+SUMIF(Data_RES_TWh!$A$9:$A$1496,Data_TOT_TWh!$B289&amp;"400_"&amp;Data_TOT_TWh!$E289,Data_RES_TWh!U$9:U$1496)</f>
        <v>0</v>
      </c>
      <c r="V289" s="56"/>
      <c r="W289" s="47">
        <f>SUMIF(Data_IND_TWh!$A$9:$A$504,Data_TOT_TWh!$B289&amp;"200_"&amp;Data_TOT_TWh!$E289,Data_IND_TWh!W$9:W$504)+SUMIF(Data_TER_TWh!$A$9:$A$504,Data_TOT_TWh!$B289&amp;"300_"&amp;Data_TOT_TWh!$E289,Data_TER_TWh!W$9:W$504)+SUMIF(Data_RES_TWh!$A$9:$A$1496,Data_TOT_TWh!$B289&amp;"400_"&amp;Data_TOT_TWh!$E289,Data_RES_TWh!W$9:W$1496)</f>
        <v>0</v>
      </c>
      <c r="X289" s="13">
        <f>SUMIF(Data_IND_TWh!$A$9:$A$504,Data_TOT_TWh!$B289&amp;"200_"&amp;Data_TOT_TWh!$E289,Data_IND_TWh!X$9:X$504)+SUMIF(Data_TER_TWh!$A$9:$A$504,Data_TOT_TWh!$B289&amp;"300_"&amp;Data_TOT_TWh!$E289,Data_TER_TWh!X$9:X$504)+SUMIF(Data_RES_TWh!$A$9:$A$1496,Data_TOT_TWh!$B289&amp;"400_"&amp;Data_TOT_TWh!$E289,Data_RES_TWh!X$9:X$1496)</f>
        <v>0</v>
      </c>
      <c r="Y289" s="13">
        <f>SUMIF(Data_IND_TWh!$A$9:$A$504,Data_TOT_TWh!$B289&amp;"200_"&amp;Data_TOT_TWh!$E289,Data_IND_TWh!Y$9:Y$504)+SUMIF(Data_TER_TWh!$A$9:$A$504,Data_TOT_TWh!$B289&amp;"300_"&amp;Data_TOT_TWh!$E289,Data_TER_TWh!Y$9:Y$504)+SUMIF(Data_RES_TWh!$A$9:$A$1496,Data_TOT_TWh!$B289&amp;"400_"&amp;Data_TOT_TWh!$E289,Data_RES_TWh!Y$9:Y$1496)</f>
        <v>0</v>
      </c>
      <c r="Z289" s="13">
        <f>SUMIF(Data_IND_TWh!$A$9:$A$504,Data_TOT_TWh!$B289&amp;"200_"&amp;Data_TOT_TWh!$E289,Data_IND_TWh!Z$9:Z$504)+SUMIF(Data_TER_TWh!$A$9:$A$504,Data_TOT_TWh!$B289&amp;"300_"&amp;Data_TOT_TWh!$E289,Data_TER_TWh!Z$9:Z$504)+SUMIF(Data_RES_TWh!$A$9:$A$1496,Data_TOT_TWh!$B289&amp;"400_"&amp;Data_TOT_TWh!$E289,Data_RES_TWh!Z$9:Z$1496)</f>
        <v>0</v>
      </c>
      <c r="AA289" s="46">
        <f>SUMIF(Data_IND_TWh!$A$9:$A$504,Data_TOT_TWh!$B289&amp;"200_"&amp;Data_TOT_TWh!$E289,Data_IND_TWh!AA$9:AA$504)+SUMIF(Data_TER_TWh!$A$9:$A$504,Data_TOT_TWh!$B289&amp;"300_"&amp;Data_TOT_TWh!$E289,Data_TER_TWh!AA$9:AA$504)+SUMIF(Data_RES_TWh!$A$9:$A$1496,Data_TOT_TWh!$B289&amp;"400_"&amp;Data_TOT_TWh!$E289,Data_RES_TWh!AA$9:AA$1496)</f>
        <v>0</v>
      </c>
      <c r="AB289" s="56"/>
      <c r="AC289" s="47">
        <f>SUMIF(Data_IND_TWh!$A$9:$A$504,Data_TOT_TWh!$B289&amp;"200_"&amp;Data_TOT_TWh!$E289,Data_IND_TWh!AC$9:AC$504)+SUMIF(Data_TER_TWh!$A$9:$A$504,Data_TOT_TWh!$B289&amp;"300_"&amp;Data_TOT_TWh!$E289,Data_TER_TWh!AC$9:AC$504)+SUMIF(Data_RES_TWh!$A$9:$A$1496,Data_TOT_TWh!$B289&amp;"400_"&amp;Data_TOT_TWh!$E289,Data_RES_TWh!AC$9:AC$1496)</f>
        <v>0</v>
      </c>
      <c r="AD289" s="60"/>
      <c r="AE289" s="47">
        <f>SUMIF(Data_IND_TWh!$A$9:$A$504,Data_TOT_TWh!$B289&amp;"200_"&amp;Data_TOT_TWh!$E289,Data_IND_TWh!AE$9:AE$504)+SUMIF(Data_TER_TWh!$A$9:$A$504,Data_TOT_TWh!$B289&amp;"300_"&amp;Data_TOT_TWh!$E289,Data_TER_TWh!AE$9:AE$504)+SUMIF(Data_RES_TWh!$A$9:$A$1496,Data_TOT_TWh!$B289&amp;"400_"&amp;Data_TOT_TWh!$E289,Data_RES_TWh!AE$9:AE$1496)</f>
        <v>0</v>
      </c>
      <c r="AF289" s="13">
        <f>SUMIF(Data_IND_TWh!$A$9:$A$504,Data_TOT_TWh!$B289&amp;"200_"&amp;Data_TOT_TWh!$E289,Data_IND_TWh!AF$9:AF$504)+SUMIF(Data_TER_TWh!$A$9:$A$504,Data_TOT_TWh!$B289&amp;"300_"&amp;Data_TOT_TWh!$E289,Data_TER_TWh!AF$9:AF$504)+SUMIF(Data_RES_TWh!$A$9:$A$1496,Data_TOT_TWh!$B289&amp;"400_"&amp;Data_TOT_TWh!$E289,Data_RES_TWh!AF$9:AF$1496)</f>
        <v>0</v>
      </c>
      <c r="AG289" s="13">
        <f>SUMIF(Data_IND_TWh!$A$9:$A$504,Data_TOT_TWh!$B289&amp;"200_"&amp;Data_TOT_TWh!$E289,Data_IND_TWh!AG$9:AG$504)+SUMIF(Data_TER_TWh!$A$9:$A$504,Data_TOT_TWh!$B289&amp;"300_"&amp;Data_TOT_TWh!$E289,Data_TER_TWh!AG$9:AG$504)+SUMIF(Data_RES_TWh!$A$9:$A$1496,Data_TOT_TWh!$B289&amp;"400_"&amp;Data_TOT_TWh!$E289,Data_RES_TWh!AG$9:AG$1496)</f>
        <v>0</v>
      </c>
      <c r="AH289" s="46">
        <f>SUMIF(Data_IND_TWh!$A$9:$A$504,Data_TOT_TWh!$B289&amp;"200_"&amp;Data_TOT_TWh!$E289,Data_IND_TWh!AH$9:AH$504)+SUMIF(Data_TER_TWh!$A$9:$A$504,Data_TOT_TWh!$B289&amp;"300_"&amp;Data_TOT_TWh!$E289,Data_TER_TWh!AH$9:AH$504)+SUMIF(Data_RES_TWh!$A$9:$A$1496,Data_TOT_TWh!$B289&amp;"400_"&amp;Data_TOT_TWh!$E289,Data_RES_TWh!AH$9:AH$1496)</f>
        <v>0</v>
      </c>
      <c r="AI289" s="56"/>
      <c r="AJ289" s="47">
        <f>SUMIF(Data_IND_TWh!$A$9:$A$504,Data_TOT_TWh!$B289&amp;"200_"&amp;Data_TOT_TWh!$E289,Data_IND_TWh!AJ$9:AJ$504)+SUMIF(Data_TER_TWh!$A$9:$A$504,Data_TOT_TWh!$B289&amp;"300_"&amp;Data_TOT_TWh!$E289,Data_TER_TWh!AJ$9:AJ$504)+SUMIF(Data_RES_TWh!$A$9:$A$1496,Data_TOT_TWh!$B289&amp;"400_"&amp;Data_TOT_TWh!$E289,Data_RES_TWh!AJ$9:AJ$1496)</f>
        <v>0</v>
      </c>
      <c r="AK289" s="56"/>
      <c r="AL289" s="9" t="str">
        <f>VLOOKUP(F289,Definitions!$B$7:$E$39,4,FALSE)</f>
        <v>EU28</v>
      </c>
      <c r="AM289" s="87"/>
      <c r="AN289" s="87"/>
    </row>
    <row r="290" spans="1:40">
      <c r="A290" s="36" t="str">
        <f t="shared" si="9"/>
        <v>MT999_51</v>
      </c>
      <c r="B290" t="s">
        <v>81</v>
      </c>
      <c r="C290" t="s">
        <v>272</v>
      </c>
      <c r="D290">
        <v>999</v>
      </c>
      <c r="E290">
        <v>51</v>
      </c>
      <c r="F290" s="25" t="str">
        <f>VLOOKUP(B290,Definitions!$C$7:$D$43,2,FALSE)</f>
        <v>Malta</v>
      </c>
      <c r="G290" t="str">
        <f>VLOOKUP(C290,Definitions!$C$49:$D$57,2,FALSE)</f>
        <v>TOTAL</v>
      </c>
      <c r="H290" t="str">
        <f>VLOOKUP(D290,Definitions!$C$60:$D$104,2,FALSE)</f>
        <v>TOTAL</v>
      </c>
      <c r="J290" s="29" t="str">
        <f>VLOOKUP(E290,Definitions!$C$115:$D$132,2,FALSE)</f>
        <v>Biomass</v>
      </c>
      <c r="K290" s="47">
        <f>SUMIF(Data_IND_TWh!$A$9:$A$504,Data_TOT_TWh!$B290&amp;"200_"&amp;Data_TOT_TWh!$E290,Data_IND_TWh!K$9:K$504)+SUMIF(Data_TER_TWh!$A$9:$A$504,Data_TOT_TWh!$B290&amp;"300_"&amp;Data_TOT_TWh!$E290,Data_TER_TWh!K$9:K$504)+SUMIF(Data_RES_TWh!$A$9:$A$1496,Data_TOT_TWh!$B290&amp;"400_"&amp;Data_TOT_TWh!$E290,Data_RES_TWh!K$9:K$1496)</f>
        <v>3.2170700667914887E-2</v>
      </c>
      <c r="L290" s="46">
        <f t="shared" si="8"/>
        <v>-1.3022428868302533E-2</v>
      </c>
      <c r="M290" s="47">
        <f>SUMIF(Data_IND_TWh!$A$9:$A$504,Data_TOT_TWh!$B290&amp;"200_"&amp;Data_TOT_TWh!$E290,Data_IND_TWh!M$9:M$504)+SUMIF(Data_TER_TWh!$A$9:$A$504,Data_TOT_TWh!$B290&amp;"300_"&amp;Data_TOT_TWh!$E290,Data_TER_TWh!M$9:M$504)+SUMIF(Data_RES_TWh!$A$9:$A$1496,Data_TOT_TWh!$B290&amp;"400_"&amp;Data_TOT_TWh!$E290,Data_RES_TWh!M$9:M$1496)</f>
        <v>1.9148271799612353E-2</v>
      </c>
      <c r="N290" s="56"/>
      <c r="O290" s="47">
        <f>SUMIF(Data_IND_TWh!$A$9:$A$504,Data_TOT_TWh!$B290&amp;"200_"&amp;Data_TOT_TWh!$E290,Data_IND_TWh!O$9:O$504)+SUMIF(Data_TER_TWh!$A$9:$A$504,Data_TOT_TWh!$B290&amp;"300_"&amp;Data_TOT_TWh!$E290,Data_TER_TWh!O$9:O$504)+SUMIF(Data_RES_TWh!$A$9:$A$1496,Data_TOT_TWh!$B290&amp;"400_"&amp;Data_TOT_TWh!$E290,Data_RES_TWh!O$9:O$1496)</f>
        <v>0</v>
      </c>
      <c r="P290" s="46">
        <f>SUMIF(Data_IND_TWh!$A$9:$A$504,Data_TOT_TWh!$B290&amp;"200_"&amp;Data_TOT_TWh!$E290,Data_IND_TWh!P$9:P$504)+SUMIF(Data_TER_TWh!$A$9:$A$504,Data_TOT_TWh!$B290&amp;"300_"&amp;Data_TOT_TWh!$E290,Data_TER_TWh!P$9:P$504)+SUMIF(Data_RES_TWh!$A$9:$A$1496,Data_TOT_TWh!$B290&amp;"400_"&amp;Data_TOT_TWh!$E290,Data_RES_TWh!P$9:P$1496)</f>
        <v>1.9148271799612353E-2</v>
      </c>
      <c r="Q290" s="46">
        <f>SUMIF(Data_IND_TWh!$A$9:$A$504,Data_TOT_TWh!$B290&amp;"200_"&amp;Data_TOT_TWh!$E290,Data_IND_TWh!Q$9:Q$504)+SUMIF(Data_TER_TWh!$A$9:$A$504,Data_TOT_TWh!$B290&amp;"300_"&amp;Data_TOT_TWh!$E290,Data_TER_TWh!Q$9:Q$504)+SUMIF(Data_RES_TWh!$A$9:$A$1496,Data_TOT_TWh!$B290&amp;"400_"&amp;Data_TOT_TWh!$E290,Data_RES_TWh!Q$9:Q$1496)</f>
        <v>1.3976347947320056E-2</v>
      </c>
      <c r="R290" s="37">
        <f>SUMIF(Data_IND_TWh!$A$9:$A$504,Data_TOT_TWh!$B290&amp;"200_"&amp;Data_TOT_TWh!$E290,Data_IND_TWh!R$9:R$504)+SUMIF(Data_TER_TWh!$A$9:$A$504,Data_TOT_TWh!$B290&amp;"300_"&amp;Data_TOT_TWh!$E290,Data_TER_TWh!R$9:R$504)+SUMIF(Data_RES_TWh!$A$9:$A$1496,Data_TOT_TWh!$B290&amp;"400_"&amp;Data_TOT_TWh!$E290,Data_RES_TWh!R$9:R$1496)</f>
        <v>5.1719238522922985E-3</v>
      </c>
      <c r="S290" s="47">
        <f>SUMIF(Data_IND_TWh!$A$9:$A$504,Data_TOT_TWh!$B290&amp;"200_"&amp;Data_TOT_TWh!$E290,Data_IND_TWh!S$9:S$504)+SUMIF(Data_TER_TWh!$A$9:$A$504,Data_TOT_TWh!$B290&amp;"300_"&amp;Data_TOT_TWh!$E290,Data_TER_TWh!S$9:S$504)+SUMIF(Data_RES_TWh!$A$9:$A$1496,Data_TOT_TWh!$B290&amp;"400_"&amp;Data_TOT_TWh!$E290,Data_RES_TWh!S$9:S$1496)</f>
        <v>1.055510163471377E-2</v>
      </c>
      <c r="T290" s="56"/>
      <c r="U290" s="47">
        <f>SUMIF(Data_IND_TWh!$A$9:$A$504,Data_TOT_TWh!$B290&amp;"200_"&amp;Data_TOT_TWh!$E290,Data_IND_TWh!U$9:U$504)+SUMIF(Data_TER_TWh!$A$9:$A$504,Data_TOT_TWh!$B290&amp;"300_"&amp;Data_TOT_TWh!$E290,Data_TER_TWh!U$9:U$504)+SUMIF(Data_RES_TWh!$A$9:$A$1496,Data_TOT_TWh!$B290&amp;"400_"&amp;Data_TOT_TWh!$E290,Data_RES_TWh!U$9:U$1496)</f>
        <v>2.2618515827058775E-3</v>
      </c>
      <c r="V290" s="56"/>
      <c r="W290" s="47">
        <f>SUMIF(Data_IND_TWh!$A$9:$A$504,Data_TOT_TWh!$B290&amp;"200_"&amp;Data_TOT_TWh!$E290,Data_IND_TWh!W$9:W$504)+SUMIF(Data_TER_TWh!$A$9:$A$504,Data_TOT_TWh!$B290&amp;"300_"&amp;Data_TOT_TWh!$E290,Data_TER_TWh!W$9:W$504)+SUMIF(Data_RES_TWh!$A$9:$A$1496,Data_TOT_TWh!$B290&amp;"400_"&amp;Data_TOT_TWh!$E290,Data_RES_TWh!W$9:W$1496)</f>
        <v>1.1593947299004077E-3</v>
      </c>
      <c r="X290" s="13">
        <f>SUMIF(Data_IND_TWh!$A$9:$A$504,Data_TOT_TWh!$B290&amp;"200_"&amp;Data_TOT_TWh!$E290,Data_IND_TWh!X$9:X$504)+SUMIF(Data_TER_TWh!$A$9:$A$504,Data_TOT_TWh!$B290&amp;"300_"&amp;Data_TOT_TWh!$E290,Data_TER_TWh!X$9:X$504)+SUMIF(Data_RES_TWh!$A$9:$A$1496,Data_TOT_TWh!$B290&amp;"400_"&amp;Data_TOT_TWh!$E290,Data_RES_TWh!X$9:X$1496)</f>
        <v>1.5314956300406028E-6</v>
      </c>
      <c r="Y290" s="13">
        <f>SUMIF(Data_IND_TWh!$A$9:$A$504,Data_TOT_TWh!$B290&amp;"200_"&amp;Data_TOT_TWh!$E290,Data_IND_TWh!Y$9:Y$504)+SUMIF(Data_TER_TWh!$A$9:$A$504,Data_TOT_TWh!$B290&amp;"300_"&amp;Data_TOT_TWh!$E290,Data_TER_TWh!Y$9:Y$504)+SUMIF(Data_RES_TWh!$A$9:$A$1496,Data_TOT_TWh!$B290&amp;"400_"&amp;Data_TOT_TWh!$E290,Data_RES_TWh!Y$9:Y$1496)</f>
        <v>3.1760551095811043E-7</v>
      </c>
      <c r="Z290" s="13">
        <f>SUMIF(Data_IND_TWh!$A$9:$A$504,Data_TOT_TWh!$B290&amp;"200_"&amp;Data_TOT_TWh!$E290,Data_IND_TWh!Z$9:Z$504)+SUMIF(Data_TER_TWh!$A$9:$A$504,Data_TOT_TWh!$B290&amp;"300_"&amp;Data_TOT_TWh!$E290,Data_TER_TWh!Z$9:Z$504)+SUMIF(Data_RES_TWh!$A$9:$A$1496,Data_TOT_TWh!$B290&amp;"400_"&amp;Data_TOT_TWh!$E290,Data_RES_TWh!Z$9:Z$1496)</f>
        <v>0</v>
      </c>
      <c r="AA290" s="46">
        <f>SUMIF(Data_IND_TWh!$A$9:$A$504,Data_TOT_TWh!$B290&amp;"200_"&amp;Data_TOT_TWh!$E290,Data_IND_TWh!AA$9:AA$504)+SUMIF(Data_TER_TWh!$A$9:$A$504,Data_TOT_TWh!$B290&amp;"300_"&amp;Data_TOT_TWh!$E290,Data_TER_TWh!AA$9:AA$504)+SUMIF(Data_RES_TWh!$A$9:$A$1496,Data_TOT_TWh!$B290&amp;"400_"&amp;Data_TOT_TWh!$E290,Data_RES_TWh!AA$9:AA$1496)</f>
        <v>5.7165511767581301E-4</v>
      </c>
      <c r="AB290" s="56"/>
      <c r="AC290" s="47">
        <f>SUMIF(Data_IND_TWh!$A$9:$A$504,Data_TOT_TWh!$B290&amp;"200_"&amp;Data_TOT_TWh!$E290,Data_IND_TWh!AC$9:AC$504)+SUMIF(Data_TER_TWh!$A$9:$A$504,Data_TOT_TWh!$B290&amp;"300_"&amp;Data_TOT_TWh!$E290,Data_TER_TWh!AC$9:AC$504)+SUMIF(Data_RES_TWh!$A$9:$A$1496,Data_TOT_TWh!$B290&amp;"400_"&amp;Data_TOT_TWh!$E290,Data_RES_TWh!AC$9:AC$1496)</f>
        <v>3.9250127605242359E-3</v>
      </c>
      <c r="AD290" s="60"/>
      <c r="AE290" s="47">
        <f>SUMIF(Data_IND_TWh!$A$9:$A$504,Data_TOT_TWh!$B290&amp;"200_"&amp;Data_TOT_TWh!$E290,Data_IND_TWh!AE$9:AE$504)+SUMIF(Data_TER_TWh!$A$9:$A$504,Data_TOT_TWh!$B290&amp;"300_"&amp;Data_TOT_TWh!$E290,Data_TER_TWh!AE$9:AE$504)+SUMIF(Data_RES_TWh!$A$9:$A$1496,Data_TOT_TWh!$B290&amp;"400_"&amp;Data_TOT_TWh!$E290,Data_RES_TWh!AE$9:AE$1496)</f>
        <v>1.2469110917680635E-3</v>
      </c>
      <c r="AF290" s="13">
        <f>SUMIF(Data_IND_TWh!$A$9:$A$504,Data_TOT_TWh!$B290&amp;"200_"&amp;Data_TOT_TWh!$E290,Data_IND_TWh!AF$9:AF$504)+SUMIF(Data_TER_TWh!$A$9:$A$504,Data_TOT_TWh!$B290&amp;"300_"&amp;Data_TOT_TWh!$E290,Data_TER_TWh!AF$9:AF$504)+SUMIF(Data_RES_TWh!$A$9:$A$1496,Data_TOT_TWh!$B290&amp;"400_"&amp;Data_TOT_TWh!$E290,Data_RES_TWh!AF$9:AF$1496)</f>
        <v>0</v>
      </c>
      <c r="AG290" s="13">
        <f>SUMIF(Data_IND_TWh!$A$9:$A$504,Data_TOT_TWh!$B290&amp;"200_"&amp;Data_TOT_TWh!$E290,Data_IND_TWh!AG$9:AG$504)+SUMIF(Data_TER_TWh!$A$9:$A$504,Data_TOT_TWh!$B290&amp;"300_"&amp;Data_TOT_TWh!$E290,Data_TER_TWh!AG$9:AG$504)+SUMIF(Data_RES_TWh!$A$9:$A$1496,Data_TOT_TWh!$B290&amp;"400_"&amp;Data_TOT_TWh!$E290,Data_RES_TWh!AG$9:AG$1496)</f>
        <v>3.9906977140637584E-6</v>
      </c>
      <c r="AH290" s="46">
        <f>SUMIF(Data_IND_TWh!$A$9:$A$504,Data_TOT_TWh!$B290&amp;"200_"&amp;Data_TOT_TWh!$E290,Data_IND_TWh!AH$9:AH$504)+SUMIF(Data_TER_TWh!$A$9:$A$504,Data_TOT_TWh!$B290&amp;"300_"&amp;Data_TOT_TWh!$E290,Data_TER_TWh!AH$9:AH$504)+SUMIF(Data_RES_TWh!$A$9:$A$1496,Data_TOT_TWh!$B290&amp;"400_"&amp;Data_TOT_TWh!$E290,Data_RES_TWh!AH$9:AH$1496)</f>
        <v>6.2465489132831859E-5</v>
      </c>
      <c r="AI290" s="56"/>
      <c r="AJ290" s="47">
        <f>SUMIF(Data_IND_TWh!$A$9:$A$504,Data_TOT_TWh!$B290&amp;"200_"&amp;Data_TOT_TWh!$E290,Data_IND_TWh!AJ$9:AJ$504)+SUMIF(Data_TER_TWh!$A$9:$A$504,Data_TOT_TWh!$B290&amp;"300_"&amp;Data_TOT_TWh!$E290,Data_TER_TWh!AJ$9:AJ$504)+SUMIF(Data_RES_TWh!$A$9:$A$1496,Data_TOT_TWh!$B290&amp;"400_"&amp;Data_TOT_TWh!$E290,Data_RES_TWh!AJ$9:AJ$1496)</f>
        <v>0</v>
      </c>
      <c r="AK290" s="56"/>
      <c r="AL290" s="9" t="str">
        <f>VLOOKUP(F290,Definitions!$B$7:$E$39,4,FALSE)</f>
        <v>EU28</v>
      </c>
      <c r="AM290" s="87"/>
      <c r="AN290" s="87"/>
    </row>
    <row r="291" spans="1:40">
      <c r="A291" s="36" t="str">
        <f t="shared" si="9"/>
        <v>MT999_52</v>
      </c>
      <c r="B291" t="s">
        <v>81</v>
      </c>
      <c r="C291" t="s">
        <v>272</v>
      </c>
      <c r="D291">
        <v>999</v>
      </c>
      <c r="E291">
        <v>52</v>
      </c>
      <c r="F291" s="25" t="str">
        <f>VLOOKUP(B291,Definitions!$C$7:$D$43,2,FALSE)</f>
        <v>Malta</v>
      </c>
      <c r="G291" t="str">
        <f>VLOOKUP(C291,Definitions!$C$49:$D$57,2,FALSE)</f>
        <v>TOTAL</v>
      </c>
      <c r="H291" t="str">
        <f>VLOOKUP(D291,Definitions!$C$60:$D$104,2,FALSE)</f>
        <v>TOTAL</v>
      </c>
      <c r="J291" s="29" t="str">
        <f>VLOOKUP(E291,Definitions!$C$115:$D$132,2,FALSE)</f>
        <v>Geothermal</v>
      </c>
      <c r="K291" s="47">
        <f>SUMIF(Data_IND_TWh!$A$9:$A$504,Data_TOT_TWh!$B291&amp;"200_"&amp;Data_TOT_TWh!$E291,Data_IND_TWh!K$9:K$504)+SUMIF(Data_TER_TWh!$A$9:$A$504,Data_TOT_TWh!$B291&amp;"300_"&amp;Data_TOT_TWh!$E291,Data_TER_TWh!K$9:K$504)+SUMIF(Data_RES_TWh!$A$9:$A$1496,Data_TOT_TWh!$B291&amp;"400_"&amp;Data_TOT_TWh!$E291,Data_RES_TWh!K$9:K$1496)</f>
        <v>0</v>
      </c>
      <c r="L291" s="46">
        <f t="shared" si="8"/>
        <v>0</v>
      </c>
      <c r="M291" s="47">
        <f>SUMIF(Data_IND_TWh!$A$9:$A$504,Data_TOT_TWh!$B291&amp;"200_"&amp;Data_TOT_TWh!$E291,Data_IND_TWh!M$9:M$504)+SUMIF(Data_TER_TWh!$A$9:$A$504,Data_TOT_TWh!$B291&amp;"300_"&amp;Data_TOT_TWh!$E291,Data_TER_TWh!M$9:M$504)+SUMIF(Data_RES_TWh!$A$9:$A$1496,Data_TOT_TWh!$B291&amp;"400_"&amp;Data_TOT_TWh!$E291,Data_RES_TWh!M$9:M$1496)</f>
        <v>0</v>
      </c>
      <c r="N291" s="56"/>
      <c r="O291" s="47">
        <f>SUMIF(Data_IND_TWh!$A$9:$A$504,Data_TOT_TWh!$B291&amp;"200_"&amp;Data_TOT_TWh!$E291,Data_IND_TWh!O$9:O$504)+SUMIF(Data_TER_TWh!$A$9:$A$504,Data_TOT_TWh!$B291&amp;"300_"&amp;Data_TOT_TWh!$E291,Data_TER_TWh!O$9:O$504)+SUMIF(Data_RES_TWh!$A$9:$A$1496,Data_TOT_TWh!$B291&amp;"400_"&amp;Data_TOT_TWh!$E291,Data_RES_TWh!O$9:O$1496)</f>
        <v>0</v>
      </c>
      <c r="P291" s="46">
        <f>SUMIF(Data_IND_TWh!$A$9:$A$504,Data_TOT_TWh!$B291&amp;"200_"&amp;Data_TOT_TWh!$E291,Data_IND_TWh!P$9:P$504)+SUMIF(Data_TER_TWh!$A$9:$A$504,Data_TOT_TWh!$B291&amp;"300_"&amp;Data_TOT_TWh!$E291,Data_TER_TWh!P$9:P$504)+SUMIF(Data_RES_TWh!$A$9:$A$1496,Data_TOT_TWh!$B291&amp;"400_"&amp;Data_TOT_TWh!$E291,Data_RES_TWh!P$9:P$1496)</f>
        <v>0</v>
      </c>
      <c r="Q291" s="46">
        <f>SUMIF(Data_IND_TWh!$A$9:$A$504,Data_TOT_TWh!$B291&amp;"200_"&amp;Data_TOT_TWh!$E291,Data_IND_TWh!Q$9:Q$504)+SUMIF(Data_TER_TWh!$A$9:$A$504,Data_TOT_TWh!$B291&amp;"300_"&amp;Data_TOT_TWh!$E291,Data_TER_TWh!Q$9:Q$504)+SUMIF(Data_RES_TWh!$A$9:$A$1496,Data_TOT_TWh!$B291&amp;"400_"&amp;Data_TOT_TWh!$E291,Data_RES_TWh!Q$9:Q$1496)</f>
        <v>0</v>
      </c>
      <c r="R291" s="37">
        <f>SUMIF(Data_IND_TWh!$A$9:$A$504,Data_TOT_TWh!$B291&amp;"200_"&amp;Data_TOT_TWh!$E291,Data_IND_TWh!R$9:R$504)+SUMIF(Data_TER_TWh!$A$9:$A$504,Data_TOT_TWh!$B291&amp;"300_"&amp;Data_TOT_TWh!$E291,Data_TER_TWh!R$9:R$504)+SUMIF(Data_RES_TWh!$A$9:$A$1496,Data_TOT_TWh!$B291&amp;"400_"&amp;Data_TOT_TWh!$E291,Data_RES_TWh!R$9:R$1496)</f>
        <v>0</v>
      </c>
      <c r="S291" s="47">
        <f>SUMIF(Data_IND_TWh!$A$9:$A$504,Data_TOT_TWh!$B291&amp;"200_"&amp;Data_TOT_TWh!$E291,Data_IND_TWh!S$9:S$504)+SUMIF(Data_TER_TWh!$A$9:$A$504,Data_TOT_TWh!$B291&amp;"300_"&amp;Data_TOT_TWh!$E291,Data_TER_TWh!S$9:S$504)+SUMIF(Data_RES_TWh!$A$9:$A$1496,Data_TOT_TWh!$B291&amp;"400_"&amp;Data_TOT_TWh!$E291,Data_RES_TWh!S$9:S$1496)</f>
        <v>0</v>
      </c>
      <c r="T291" s="56"/>
      <c r="U291" s="47">
        <f>SUMIF(Data_IND_TWh!$A$9:$A$504,Data_TOT_TWh!$B291&amp;"200_"&amp;Data_TOT_TWh!$E291,Data_IND_TWh!U$9:U$504)+SUMIF(Data_TER_TWh!$A$9:$A$504,Data_TOT_TWh!$B291&amp;"300_"&amp;Data_TOT_TWh!$E291,Data_TER_TWh!U$9:U$504)+SUMIF(Data_RES_TWh!$A$9:$A$1496,Data_TOT_TWh!$B291&amp;"400_"&amp;Data_TOT_TWh!$E291,Data_RES_TWh!U$9:U$1496)</f>
        <v>0</v>
      </c>
      <c r="V291" s="56"/>
      <c r="W291" s="47">
        <f>SUMIF(Data_IND_TWh!$A$9:$A$504,Data_TOT_TWh!$B291&amp;"200_"&amp;Data_TOT_TWh!$E291,Data_IND_TWh!W$9:W$504)+SUMIF(Data_TER_TWh!$A$9:$A$504,Data_TOT_TWh!$B291&amp;"300_"&amp;Data_TOT_TWh!$E291,Data_TER_TWh!W$9:W$504)+SUMIF(Data_RES_TWh!$A$9:$A$1496,Data_TOT_TWh!$B291&amp;"400_"&amp;Data_TOT_TWh!$E291,Data_RES_TWh!W$9:W$1496)</f>
        <v>0</v>
      </c>
      <c r="X291" s="13">
        <f>SUMIF(Data_IND_TWh!$A$9:$A$504,Data_TOT_TWh!$B291&amp;"200_"&amp;Data_TOT_TWh!$E291,Data_IND_TWh!X$9:X$504)+SUMIF(Data_TER_TWh!$A$9:$A$504,Data_TOT_TWh!$B291&amp;"300_"&amp;Data_TOT_TWh!$E291,Data_TER_TWh!X$9:X$504)+SUMIF(Data_RES_TWh!$A$9:$A$1496,Data_TOT_TWh!$B291&amp;"400_"&amp;Data_TOT_TWh!$E291,Data_RES_TWh!X$9:X$1496)</f>
        <v>0</v>
      </c>
      <c r="Y291" s="13">
        <f>SUMIF(Data_IND_TWh!$A$9:$A$504,Data_TOT_TWh!$B291&amp;"200_"&amp;Data_TOT_TWh!$E291,Data_IND_TWh!Y$9:Y$504)+SUMIF(Data_TER_TWh!$A$9:$A$504,Data_TOT_TWh!$B291&amp;"300_"&amp;Data_TOT_TWh!$E291,Data_TER_TWh!Y$9:Y$504)+SUMIF(Data_RES_TWh!$A$9:$A$1496,Data_TOT_TWh!$B291&amp;"400_"&amp;Data_TOT_TWh!$E291,Data_RES_TWh!Y$9:Y$1496)</f>
        <v>0</v>
      </c>
      <c r="Z291" s="13">
        <f>SUMIF(Data_IND_TWh!$A$9:$A$504,Data_TOT_TWh!$B291&amp;"200_"&amp;Data_TOT_TWh!$E291,Data_IND_TWh!Z$9:Z$504)+SUMIF(Data_TER_TWh!$A$9:$A$504,Data_TOT_TWh!$B291&amp;"300_"&amp;Data_TOT_TWh!$E291,Data_TER_TWh!Z$9:Z$504)+SUMIF(Data_RES_TWh!$A$9:$A$1496,Data_TOT_TWh!$B291&amp;"400_"&amp;Data_TOT_TWh!$E291,Data_RES_TWh!Z$9:Z$1496)</f>
        <v>0</v>
      </c>
      <c r="AA291" s="46">
        <f>SUMIF(Data_IND_TWh!$A$9:$A$504,Data_TOT_TWh!$B291&amp;"200_"&amp;Data_TOT_TWh!$E291,Data_IND_TWh!AA$9:AA$504)+SUMIF(Data_TER_TWh!$A$9:$A$504,Data_TOT_TWh!$B291&amp;"300_"&amp;Data_TOT_TWh!$E291,Data_TER_TWh!AA$9:AA$504)+SUMIF(Data_RES_TWh!$A$9:$A$1496,Data_TOT_TWh!$B291&amp;"400_"&amp;Data_TOT_TWh!$E291,Data_RES_TWh!AA$9:AA$1496)</f>
        <v>0</v>
      </c>
      <c r="AB291" s="56"/>
      <c r="AC291" s="47">
        <f>SUMIF(Data_IND_TWh!$A$9:$A$504,Data_TOT_TWh!$B291&amp;"200_"&amp;Data_TOT_TWh!$E291,Data_IND_TWh!AC$9:AC$504)+SUMIF(Data_TER_TWh!$A$9:$A$504,Data_TOT_TWh!$B291&amp;"300_"&amp;Data_TOT_TWh!$E291,Data_TER_TWh!AC$9:AC$504)+SUMIF(Data_RES_TWh!$A$9:$A$1496,Data_TOT_TWh!$B291&amp;"400_"&amp;Data_TOT_TWh!$E291,Data_RES_TWh!AC$9:AC$1496)</f>
        <v>0</v>
      </c>
      <c r="AD291" s="60"/>
      <c r="AE291" s="47">
        <f>SUMIF(Data_IND_TWh!$A$9:$A$504,Data_TOT_TWh!$B291&amp;"200_"&amp;Data_TOT_TWh!$E291,Data_IND_TWh!AE$9:AE$504)+SUMIF(Data_TER_TWh!$A$9:$A$504,Data_TOT_TWh!$B291&amp;"300_"&amp;Data_TOT_TWh!$E291,Data_TER_TWh!AE$9:AE$504)+SUMIF(Data_RES_TWh!$A$9:$A$1496,Data_TOT_TWh!$B291&amp;"400_"&amp;Data_TOT_TWh!$E291,Data_RES_TWh!AE$9:AE$1496)</f>
        <v>0</v>
      </c>
      <c r="AF291" s="13">
        <f>SUMIF(Data_IND_TWh!$A$9:$A$504,Data_TOT_TWh!$B291&amp;"200_"&amp;Data_TOT_TWh!$E291,Data_IND_TWh!AF$9:AF$504)+SUMIF(Data_TER_TWh!$A$9:$A$504,Data_TOT_TWh!$B291&amp;"300_"&amp;Data_TOT_TWh!$E291,Data_TER_TWh!AF$9:AF$504)+SUMIF(Data_RES_TWh!$A$9:$A$1496,Data_TOT_TWh!$B291&amp;"400_"&amp;Data_TOT_TWh!$E291,Data_RES_TWh!AF$9:AF$1496)</f>
        <v>0</v>
      </c>
      <c r="AG291" s="13">
        <f>SUMIF(Data_IND_TWh!$A$9:$A$504,Data_TOT_TWh!$B291&amp;"200_"&amp;Data_TOT_TWh!$E291,Data_IND_TWh!AG$9:AG$504)+SUMIF(Data_TER_TWh!$A$9:$A$504,Data_TOT_TWh!$B291&amp;"300_"&amp;Data_TOT_TWh!$E291,Data_TER_TWh!AG$9:AG$504)+SUMIF(Data_RES_TWh!$A$9:$A$1496,Data_TOT_TWh!$B291&amp;"400_"&amp;Data_TOT_TWh!$E291,Data_RES_TWh!AG$9:AG$1496)</f>
        <v>0</v>
      </c>
      <c r="AH291" s="46">
        <f>SUMIF(Data_IND_TWh!$A$9:$A$504,Data_TOT_TWh!$B291&amp;"200_"&amp;Data_TOT_TWh!$E291,Data_IND_TWh!AH$9:AH$504)+SUMIF(Data_TER_TWh!$A$9:$A$504,Data_TOT_TWh!$B291&amp;"300_"&amp;Data_TOT_TWh!$E291,Data_TER_TWh!AH$9:AH$504)+SUMIF(Data_RES_TWh!$A$9:$A$1496,Data_TOT_TWh!$B291&amp;"400_"&amp;Data_TOT_TWh!$E291,Data_RES_TWh!AH$9:AH$1496)</f>
        <v>0</v>
      </c>
      <c r="AI291" s="56"/>
      <c r="AJ291" s="47">
        <f>SUMIF(Data_IND_TWh!$A$9:$A$504,Data_TOT_TWh!$B291&amp;"200_"&amp;Data_TOT_TWh!$E291,Data_IND_TWh!AJ$9:AJ$504)+SUMIF(Data_TER_TWh!$A$9:$A$504,Data_TOT_TWh!$B291&amp;"300_"&amp;Data_TOT_TWh!$E291,Data_TER_TWh!AJ$9:AJ$504)+SUMIF(Data_RES_TWh!$A$9:$A$1496,Data_TOT_TWh!$B291&amp;"400_"&amp;Data_TOT_TWh!$E291,Data_RES_TWh!AJ$9:AJ$1496)</f>
        <v>0</v>
      </c>
      <c r="AK291" s="56"/>
      <c r="AL291" s="9" t="str">
        <f>VLOOKUP(F291,Definitions!$B$7:$E$39,4,FALSE)</f>
        <v>EU28</v>
      </c>
      <c r="AM291" s="87"/>
      <c r="AN291" s="87"/>
    </row>
    <row r="292" spans="1:40">
      <c r="A292" s="36" t="str">
        <f t="shared" si="9"/>
        <v>MT999_53</v>
      </c>
      <c r="B292" t="s">
        <v>81</v>
      </c>
      <c r="C292" t="s">
        <v>272</v>
      </c>
      <c r="D292">
        <v>999</v>
      </c>
      <c r="E292">
        <v>53</v>
      </c>
      <c r="F292" s="25" t="str">
        <f>VLOOKUP(B292,Definitions!$C$7:$D$43,2,FALSE)</f>
        <v>Malta</v>
      </c>
      <c r="G292" t="str">
        <f>VLOOKUP(C292,Definitions!$C$49:$D$57,2,FALSE)</f>
        <v>TOTAL</v>
      </c>
      <c r="H292" t="str">
        <f>VLOOKUP(D292,Definitions!$C$60:$D$104,2,FALSE)</f>
        <v>TOTAL</v>
      </c>
      <c r="J292" s="29" t="str">
        <f>VLOOKUP(E292,Definitions!$C$115:$D$132,2,FALSE)</f>
        <v>Solar energy</v>
      </c>
      <c r="K292" s="47">
        <f>SUMIF(Data_IND_TWh!$A$9:$A$504,Data_TOT_TWh!$B292&amp;"200_"&amp;Data_TOT_TWh!$E292,Data_IND_TWh!K$9:K$504)+SUMIF(Data_TER_TWh!$A$9:$A$504,Data_TOT_TWh!$B292&amp;"300_"&amp;Data_TOT_TWh!$E292,Data_TER_TWh!K$9:K$504)+SUMIF(Data_RES_TWh!$A$9:$A$1496,Data_TOT_TWh!$B292&amp;"400_"&amp;Data_TOT_TWh!$E292,Data_RES_TWh!K$9:K$1496)</f>
        <v>4.5357806910387911E-2</v>
      </c>
      <c r="L292" s="46">
        <f t="shared" si="8"/>
        <v>-3.5700635110364615E-4</v>
      </c>
      <c r="M292" s="47">
        <f>SUMIF(Data_IND_TWh!$A$9:$A$504,Data_TOT_TWh!$B292&amp;"200_"&amp;Data_TOT_TWh!$E292,Data_IND_TWh!M$9:M$504)+SUMIF(Data_TER_TWh!$A$9:$A$504,Data_TOT_TWh!$B292&amp;"300_"&amp;Data_TOT_TWh!$E292,Data_TER_TWh!M$9:M$504)+SUMIF(Data_RES_TWh!$A$9:$A$1496,Data_TOT_TWh!$B292&amp;"400_"&amp;Data_TOT_TWh!$E292,Data_RES_TWh!M$9:M$1496)</f>
        <v>4.5000800559284265E-2</v>
      </c>
      <c r="N292" s="56"/>
      <c r="O292" s="47">
        <f>SUMIF(Data_IND_TWh!$A$9:$A$504,Data_TOT_TWh!$B292&amp;"200_"&amp;Data_TOT_TWh!$E292,Data_IND_TWh!O$9:O$504)+SUMIF(Data_TER_TWh!$A$9:$A$504,Data_TOT_TWh!$B292&amp;"300_"&amp;Data_TOT_TWh!$E292,Data_TER_TWh!O$9:O$504)+SUMIF(Data_RES_TWh!$A$9:$A$1496,Data_TOT_TWh!$B292&amp;"400_"&amp;Data_TOT_TWh!$E292,Data_RES_TWh!O$9:O$1496)</f>
        <v>0</v>
      </c>
      <c r="P292" s="46">
        <f>SUMIF(Data_IND_TWh!$A$9:$A$504,Data_TOT_TWh!$B292&amp;"200_"&amp;Data_TOT_TWh!$E292,Data_IND_TWh!P$9:P$504)+SUMIF(Data_TER_TWh!$A$9:$A$504,Data_TOT_TWh!$B292&amp;"300_"&amp;Data_TOT_TWh!$E292,Data_TER_TWh!P$9:P$504)+SUMIF(Data_RES_TWh!$A$9:$A$1496,Data_TOT_TWh!$B292&amp;"400_"&amp;Data_TOT_TWh!$E292,Data_RES_TWh!P$9:P$1496)</f>
        <v>4.5000800559284265E-2</v>
      </c>
      <c r="Q292" s="46">
        <f>SUMIF(Data_IND_TWh!$A$9:$A$504,Data_TOT_TWh!$B292&amp;"200_"&amp;Data_TOT_TWh!$E292,Data_IND_TWh!Q$9:Q$504)+SUMIF(Data_TER_TWh!$A$9:$A$504,Data_TOT_TWh!$B292&amp;"300_"&amp;Data_TOT_TWh!$E292,Data_TER_TWh!Q$9:Q$504)+SUMIF(Data_RES_TWh!$A$9:$A$1496,Data_TOT_TWh!$B292&amp;"400_"&amp;Data_TOT_TWh!$E292,Data_RES_TWh!Q$9:Q$1496)</f>
        <v>4.5000800559284265E-2</v>
      </c>
      <c r="R292" s="37">
        <f>SUMIF(Data_IND_TWh!$A$9:$A$504,Data_TOT_TWh!$B292&amp;"200_"&amp;Data_TOT_TWh!$E292,Data_IND_TWh!R$9:R$504)+SUMIF(Data_TER_TWh!$A$9:$A$504,Data_TOT_TWh!$B292&amp;"300_"&amp;Data_TOT_TWh!$E292,Data_TER_TWh!R$9:R$504)+SUMIF(Data_RES_TWh!$A$9:$A$1496,Data_TOT_TWh!$B292&amp;"400_"&amp;Data_TOT_TWh!$E292,Data_RES_TWh!R$9:R$1496)</f>
        <v>0</v>
      </c>
      <c r="S292" s="47">
        <f>SUMIF(Data_IND_TWh!$A$9:$A$504,Data_TOT_TWh!$B292&amp;"200_"&amp;Data_TOT_TWh!$E292,Data_IND_TWh!S$9:S$504)+SUMIF(Data_TER_TWh!$A$9:$A$504,Data_TOT_TWh!$B292&amp;"300_"&amp;Data_TOT_TWh!$E292,Data_TER_TWh!S$9:S$504)+SUMIF(Data_RES_TWh!$A$9:$A$1496,Data_TOT_TWh!$B292&amp;"400_"&amp;Data_TOT_TWh!$E292,Data_RES_TWh!S$9:S$1496)</f>
        <v>0</v>
      </c>
      <c r="T292" s="56"/>
      <c r="U292" s="47">
        <f>SUMIF(Data_IND_TWh!$A$9:$A$504,Data_TOT_TWh!$B292&amp;"200_"&amp;Data_TOT_TWh!$E292,Data_IND_TWh!U$9:U$504)+SUMIF(Data_TER_TWh!$A$9:$A$504,Data_TOT_TWh!$B292&amp;"300_"&amp;Data_TOT_TWh!$E292,Data_TER_TWh!U$9:U$504)+SUMIF(Data_RES_TWh!$A$9:$A$1496,Data_TOT_TWh!$B292&amp;"400_"&amp;Data_TOT_TWh!$E292,Data_RES_TWh!U$9:U$1496)</f>
        <v>4.5000800559284265E-2</v>
      </c>
      <c r="V292" s="56"/>
      <c r="W292" s="47">
        <f>SUMIF(Data_IND_TWh!$A$9:$A$504,Data_TOT_TWh!$B292&amp;"200_"&amp;Data_TOT_TWh!$E292,Data_IND_TWh!W$9:W$504)+SUMIF(Data_TER_TWh!$A$9:$A$504,Data_TOT_TWh!$B292&amp;"300_"&amp;Data_TOT_TWh!$E292,Data_TER_TWh!W$9:W$504)+SUMIF(Data_RES_TWh!$A$9:$A$1496,Data_TOT_TWh!$B292&amp;"400_"&amp;Data_TOT_TWh!$E292,Data_RES_TWh!W$9:W$1496)</f>
        <v>0</v>
      </c>
      <c r="X292" s="13">
        <f>SUMIF(Data_IND_TWh!$A$9:$A$504,Data_TOT_TWh!$B292&amp;"200_"&amp;Data_TOT_TWh!$E292,Data_IND_TWh!X$9:X$504)+SUMIF(Data_TER_TWh!$A$9:$A$504,Data_TOT_TWh!$B292&amp;"300_"&amp;Data_TOT_TWh!$E292,Data_TER_TWh!X$9:X$504)+SUMIF(Data_RES_TWh!$A$9:$A$1496,Data_TOT_TWh!$B292&amp;"400_"&amp;Data_TOT_TWh!$E292,Data_RES_TWh!X$9:X$1496)</f>
        <v>0</v>
      </c>
      <c r="Y292" s="13">
        <f>SUMIF(Data_IND_TWh!$A$9:$A$504,Data_TOT_TWh!$B292&amp;"200_"&amp;Data_TOT_TWh!$E292,Data_IND_TWh!Y$9:Y$504)+SUMIF(Data_TER_TWh!$A$9:$A$504,Data_TOT_TWh!$B292&amp;"300_"&amp;Data_TOT_TWh!$E292,Data_TER_TWh!Y$9:Y$504)+SUMIF(Data_RES_TWh!$A$9:$A$1496,Data_TOT_TWh!$B292&amp;"400_"&amp;Data_TOT_TWh!$E292,Data_RES_TWh!Y$9:Y$1496)</f>
        <v>0</v>
      </c>
      <c r="Z292" s="13">
        <f>SUMIF(Data_IND_TWh!$A$9:$A$504,Data_TOT_TWh!$B292&amp;"200_"&amp;Data_TOT_TWh!$E292,Data_IND_TWh!Z$9:Z$504)+SUMIF(Data_TER_TWh!$A$9:$A$504,Data_TOT_TWh!$B292&amp;"300_"&amp;Data_TOT_TWh!$E292,Data_TER_TWh!Z$9:Z$504)+SUMIF(Data_RES_TWh!$A$9:$A$1496,Data_TOT_TWh!$B292&amp;"400_"&amp;Data_TOT_TWh!$E292,Data_RES_TWh!Z$9:Z$1496)</f>
        <v>0</v>
      </c>
      <c r="AA292" s="46">
        <f>SUMIF(Data_IND_TWh!$A$9:$A$504,Data_TOT_TWh!$B292&amp;"200_"&amp;Data_TOT_TWh!$E292,Data_IND_TWh!AA$9:AA$504)+SUMIF(Data_TER_TWh!$A$9:$A$504,Data_TOT_TWh!$B292&amp;"300_"&amp;Data_TOT_TWh!$E292,Data_TER_TWh!AA$9:AA$504)+SUMIF(Data_RES_TWh!$A$9:$A$1496,Data_TOT_TWh!$B292&amp;"400_"&amp;Data_TOT_TWh!$E292,Data_RES_TWh!AA$9:AA$1496)</f>
        <v>0</v>
      </c>
      <c r="AB292" s="56"/>
      <c r="AC292" s="47">
        <f>SUMIF(Data_IND_TWh!$A$9:$A$504,Data_TOT_TWh!$B292&amp;"200_"&amp;Data_TOT_TWh!$E292,Data_IND_TWh!AC$9:AC$504)+SUMIF(Data_TER_TWh!$A$9:$A$504,Data_TOT_TWh!$B292&amp;"300_"&amp;Data_TOT_TWh!$E292,Data_TER_TWh!AC$9:AC$504)+SUMIF(Data_RES_TWh!$A$9:$A$1496,Data_TOT_TWh!$B292&amp;"400_"&amp;Data_TOT_TWh!$E292,Data_RES_TWh!AC$9:AC$1496)</f>
        <v>0</v>
      </c>
      <c r="AD292" s="60"/>
      <c r="AE292" s="47">
        <f>SUMIF(Data_IND_TWh!$A$9:$A$504,Data_TOT_TWh!$B292&amp;"200_"&amp;Data_TOT_TWh!$E292,Data_IND_TWh!AE$9:AE$504)+SUMIF(Data_TER_TWh!$A$9:$A$504,Data_TOT_TWh!$B292&amp;"300_"&amp;Data_TOT_TWh!$E292,Data_TER_TWh!AE$9:AE$504)+SUMIF(Data_RES_TWh!$A$9:$A$1496,Data_TOT_TWh!$B292&amp;"400_"&amp;Data_TOT_TWh!$E292,Data_RES_TWh!AE$9:AE$1496)</f>
        <v>0</v>
      </c>
      <c r="AF292" s="13">
        <f>SUMIF(Data_IND_TWh!$A$9:$A$504,Data_TOT_TWh!$B292&amp;"200_"&amp;Data_TOT_TWh!$E292,Data_IND_TWh!AF$9:AF$504)+SUMIF(Data_TER_TWh!$A$9:$A$504,Data_TOT_TWh!$B292&amp;"300_"&amp;Data_TOT_TWh!$E292,Data_TER_TWh!AF$9:AF$504)+SUMIF(Data_RES_TWh!$A$9:$A$1496,Data_TOT_TWh!$B292&amp;"400_"&amp;Data_TOT_TWh!$E292,Data_RES_TWh!AF$9:AF$1496)</f>
        <v>0</v>
      </c>
      <c r="AG292" s="13">
        <f>SUMIF(Data_IND_TWh!$A$9:$A$504,Data_TOT_TWh!$B292&amp;"200_"&amp;Data_TOT_TWh!$E292,Data_IND_TWh!AG$9:AG$504)+SUMIF(Data_TER_TWh!$A$9:$A$504,Data_TOT_TWh!$B292&amp;"300_"&amp;Data_TOT_TWh!$E292,Data_TER_TWh!AG$9:AG$504)+SUMIF(Data_RES_TWh!$A$9:$A$1496,Data_TOT_TWh!$B292&amp;"400_"&amp;Data_TOT_TWh!$E292,Data_RES_TWh!AG$9:AG$1496)</f>
        <v>0</v>
      </c>
      <c r="AH292" s="46">
        <f>SUMIF(Data_IND_TWh!$A$9:$A$504,Data_TOT_TWh!$B292&amp;"200_"&amp;Data_TOT_TWh!$E292,Data_IND_TWh!AH$9:AH$504)+SUMIF(Data_TER_TWh!$A$9:$A$504,Data_TOT_TWh!$B292&amp;"300_"&amp;Data_TOT_TWh!$E292,Data_TER_TWh!AH$9:AH$504)+SUMIF(Data_RES_TWh!$A$9:$A$1496,Data_TOT_TWh!$B292&amp;"400_"&amp;Data_TOT_TWh!$E292,Data_RES_TWh!AH$9:AH$1496)</f>
        <v>0</v>
      </c>
      <c r="AI292" s="56"/>
      <c r="AJ292" s="47">
        <f>SUMIF(Data_IND_TWh!$A$9:$A$504,Data_TOT_TWh!$B292&amp;"200_"&amp;Data_TOT_TWh!$E292,Data_IND_TWh!AJ$9:AJ$504)+SUMIF(Data_TER_TWh!$A$9:$A$504,Data_TOT_TWh!$B292&amp;"300_"&amp;Data_TOT_TWh!$E292,Data_TER_TWh!AJ$9:AJ$504)+SUMIF(Data_RES_TWh!$A$9:$A$1496,Data_TOT_TWh!$B292&amp;"400_"&amp;Data_TOT_TWh!$E292,Data_RES_TWh!AJ$9:AJ$1496)</f>
        <v>0</v>
      </c>
      <c r="AK292" s="56"/>
      <c r="AL292" s="9" t="str">
        <f>VLOOKUP(F292,Definitions!$B$7:$E$39,4,FALSE)</f>
        <v>EU28</v>
      </c>
      <c r="AM292" s="87"/>
      <c r="AN292" s="87"/>
    </row>
    <row r="293" spans="1:40">
      <c r="A293" s="36" t="str">
        <f t="shared" si="9"/>
        <v>MT999_62</v>
      </c>
      <c r="B293" t="s">
        <v>81</v>
      </c>
      <c r="C293" t="s">
        <v>272</v>
      </c>
      <c r="D293">
        <v>999</v>
      </c>
      <c r="E293">
        <v>62</v>
      </c>
      <c r="F293" s="25" t="str">
        <f>VLOOKUP(B293,Definitions!$C$7:$D$43,2,FALSE)</f>
        <v>Malta</v>
      </c>
      <c r="G293" t="str">
        <f>VLOOKUP(C293,Definitions!$C$49:$D$57,2,FALSE)</f>
        <v>TOTAL</v>
      </c>
      <c r="H293" t="str">
        <f>VLOOKUP(D293,Definitions!$C$60:$D$104,2,FALSE)</f>
        <v>TOTAL</v>
      </c>
      <c r="J293" s="29" t="str">
        <f>VLOOKUP(E293,Definitions!$C$115:$D$132,2,FALSE)</f>
        <v xml:space="preserve">RES-E (Wind, PV, Hydro) </v>
      </c>
      <c r="K293" s="47">
        <f>SUMIF(Data_IND_TWh!$A$9:$A$504,Data_TOT_TWh!$B293&amp;"200_"&amp;Data_TOT_TWh!$E293,Data_IND_TWh!K$9:K$504)+SUMIF(Data_TER_TWh!$A$9:$A$504,Data_TOT_TWh!$B293&amp;"300_"&amp;Data_TOT_TWh!$E293,Data_TER_TWh!K$9:K$504)+SUMIF(Data_RES_TWh!$A$9:$A$1496,Data_TOT_TWh!$B293&amp;"400_"&amp;Data_TOT_TWh!$E293,Data_RES_TWh!K$9:K$1496)</f>
        <v>4.086989181571328E-2</v>
      </c>
      <c r="L293" s="46">
        <f t="shared" si="8"/>
        <v>-2.3710188986505218E-2</v>
      </c>
      <c r="M293" s="47">
        <f>SUMIF(Data_IND_TWh!$A$9:$A$504,Data_TOT_TWh!$B293&amp;"200_"&amp;Data_TOT_TWh!$E293,Data_IND_TWh!M$9:M$504)+SUMIF(Data_TER_TWh!$A$9:$A$504,Data_TOT_TWh!$B293&amp;"300_"&amp;Data_TOT_TWh!$E293,Data_TER_TWh!M$9:M$504)+SUMIF(Data_RES_TWh!$A$9:$A$1496,Data_TOT_TWh!$B293&amp;"400_"&amp;Data_TOT_TWh!$E293,Data_RES_TWh!M$9:M$1496)</f>
        <v>1.7159702829208062E-2</v>
      </c>
      <c r="N293" s="56"/>
      <c r="O293" s="47">
        <f>SUMIF(Data_IND_TWh!$A$9:$A$504,Data_TOT_TWh!$B293&amp;"200_"&amp;Data_TOT_TWh!$E293,Data_IND_TWh!O$9:O$504)+SUMIF(Data_TER_TWh!$A$9:$A$504,Data_TOT_TWh!$B293&amp;"300_"&amp;Data_TOT_TWh!$E293,Data_TER_TWh!O$9:O$504)+SUMIF(Data_RES_TWh!$A$9:$A$1496,Data_TOT_TWh!$B293&amp;"400_"&amp;Data_TOT_TWh!$E293,Data_RES_TWh!O$9:O$1496)</f>
        <v>0</v>
      </c>
      <c r="P293" s="46">
        <f>SUMIF(Data_IND_TWh!$A$9:$A$504,Data_TOT_TWh!$B293&amp;"200_"&amp;Data_TOT_TWh!$E293,Data_IND_TWh!P$9:P$504)+SUMIF(Data_TER_TWh!$A$9:$A$504,Data_TOT_TWh!$B293&amp;"300_"&amp;Data_TOT_TWh!$E293,Data_TER_TWh!P$9:P$504)+SUMIF(Data_RES_TWh!$A$9:$A$1496,Data_TOT_TWh!$B293&amp;"400_"&amp;Data_TOT_TWh!$E293,Data_RES_TWh!P$9:P$1496)</f>
        <v>1.7159702829208062E-2</v>
      </c>
      <c r="Q293" s="46">
        <f>SUMIF(Data_IND_TWh!$A$9:$A$504,Data_TOT_TWh!$B293&amp;"200_"&amp;Data_TOT_TWh!$E293,Data_IND_TWh!Q$9:Q$504)+SUMIF(Data_TER_TWh!$A$9:$A$504,Data_TOT_TWh!$B293&amp;"300_"&amp;Data_TOT_TWh!$E293,Data_TER_TWh!Q$9:Q$504)+SUMIF(Data_RES_TWh!$A$9:$A$1496,Data_TOT_TWh!$B293&amp;"400_"&amp;Data_TOT_TWh!$E293,Data_RES_TWh!Q$9:Q$1496)</f>
        <v>7.3905133304337182E-3</v>
      </c>
      <c r="R293" s="37">
        <f>SUMIF(Data_IND_TWh!$A$9:$A$504,Data_TOT_TWh!$B293&amp;"200_"&amp;Data_TOT_TWh!$E293,Data_IND_TWh!R$9:R$504)+SUMIF(Data_TER_TWh!$A$9:$A$504,Data_TOT_TWh!$B293&amp;"300_"&amp;Data_TOT_TWh!$E293,Data_TER_TWh!R$9:R$504)+SUMIF(Data_RES_TWh!$A$9:$A$1496,Data_TOT_TWh!$B293&amp;"400_"&amp;Data_TOT_TWh!$E293,Data_RES_TWh!R$9:R$1496)</f>
        <v>9.7691894987743423E-3</v>
      </c>
      <c r="S293" s="47">
        <f>SUMIF(Data_IND_TWh!$A$9:$A$504,Data_TOT_TWh!$B293&amp;"200_"&amp;Data_TOT_TWh!$E293,Data_IND_TWh!S$9:S$504)+SUMIF(Data_TER_TWh!$A$9:$A$504,Data_TOT_TWh!$B293&amp;"300_"&amp;Data_TOT_TWh!$E293,Data_TER_TWh!S$9:S$504)+SUMIF(Data_RES_TWh!$A$9:$A$1496,Data_TOT_TWh!$B293&amp;"400_"&amp;Data_TOT_TWh!$E293,Data_RES_TWh!S$9:S$1496)</f>
        <v>9.2815918439962417E-4</v>
      </c>
      <c r="T293" s="56"/>
      <c r="U293" s="47">
        <f>SUMIF(Data_IND_TWh!$A$9:$A$504,Data_TOT_TWh!$B293&amp;"200_"&amp;Data_TOT_TWh!$E293,Data_IND_TWh!U$9:U$504)+SUMIF(Data_TER_TWh!$A$9:$A$504,Data_TOT_TWh!$B293&amp;"300_"&amp;Data_TOT_TWh!$E293,Data_TER_TWh!U$9:U$504)+SUMIF(Data_RES_TWh!$A$9:$A$1496,Data_TOT_TWh!$B293&amp;"400_"&amp;Data_TOT_TWh!$E293,Data_RES_TWh!U$9:U$1496)</f>
        <v>4.2723863228888792E-3</v>
      </c>
      <c r="V293" s="56"/>
      <c r="W293" s="47">
        <f>SUMIF(Data_IND_TWh!$A$9:$A$504,Data_TOT_TWh!$B293&amp;"200_"&amp;Data_TOT_TWh!$E293,Data_IND_TWh!W$9:W$504)+SUMIF(Data_TER_TWh!$A$9:$A$504,Data_TOT_TWh!$B293&amp;"300_"&amp;Data_TOT_TWh!$E293,Data_TER_TWh!W$9:W$504)+SUMIF(Data_RES_TWh!$A$9:$A$1496,Data_TOT_TWh!$B293&amp;"400_"&amp;Data_TOT_TWh!$E293,Data_RES_TWh!W$9:W$1496)</f>
        <v>2.1899678231452144E-3</v>
      </c>
      <c r="X293" s="13">
        <f>SUMIF(Data_IND_TWh!$A$9:$A$504,Data_TOT_TWh!$B293&amp;"200_"&amp;Data_TOT_TWh!$E293,Data_IND_TWh!X$9:X$504)+SUMIF(Data_TER_TWh!$A$9:$A$504,Data_TOT_TWh!$B293&amp;"300_"&amp;Data_TOT_TWh!$E293,Data_TER_TWh!X$9:X$504)+SUMIF(Data_RES_TWh!$A$9:$A$1496,Data_TOT_TWh!$B293&amp;"400_"&amp;Data_TOT_TWh!$E293,Data_RES_TWh!X$9:X$1496)</f>
        <v>2.892825078965583E-6</v>
      </c>
      <c r="Y293" s="13">
        <f>SUMIF(Data_IND_TWh!$A$9:$A$504,Data_TOT_TWh!$B293&amp;"200_"&amp;Data_TOT_TWh!$E293,Data_IND_TWh!Y$9:Y$504)+SUMIF(Data_TER_TWh!$A$9:$A$504,Data_TOT_TWh!$B293&amp;"300_"&amp;Data_TOT_TWh!$E293,Data_TER_TWh!Y$9:Y$504)+SUMIF(Data_RES_TWh!$A$9:$A$1496,Data_TOT_TWh!$B293&amp;"400_"&amp;Data_TOT_TWh!$E293,Data_RES_TWh!Y$9:Y$1496)</f>
        <v>5.999215206986531E-7</v>
      </c>
      <c r="Z293" s="13">
        <f>SUMIF(Data_IND_TWh!$A$9:$A$504,Data_TOT_TWh!$B293&amp;"200_"&amp;Data_TOT_TWh!$E293,Data_IND_TWh!Z$9:Z$504)+SUMIF(Data_TER_TWh!$A$9:$A$504,Data_TOT_TWh!$B293&amp;"300_"&amp;Data_TOT_TWh!$E293,Data_TER_TWh!Z$9:Z$504)+SUMIF(Data_RES_TWh!$A$9:$A$1496,Data_TOT_TWh!$B293&amp;"400_"&amp;Data_TOT_TWh!$E293,Data_RES_TWh!Z$9:Z$1496)</f>
        <v>0</v>
      </c>
      <c r="AA293" s="46">
        <f>SUMIF(Data_IND_TWh!$A$9:$A$504,Data_TOT_TWh!$B293&amp;"200_"&amp;Data_TOT_TWh!$E293,Data_IND_TWh!AA$9:AA$504)+SUMIF(Data_TER_TWh!$A$9:$A$504,Data_TOT_TWh!$B293&amp;"300_"&amp;Data_TOT_TWh!$E293,Data_TER_TWh!AA$9:AA$504)+SUMIF(Data_RES_TWh!$A$9:$A$1496,Data_TOT_TWh!$B293&amp;"400_"&amp;Data_TOT_TWh!$E293,Data_RES_TWh!AA$9:AA$1496)</f>
        <v>1.0797930000543137E-3</v>
      </c>
      <c r="AB293" s="56"/>
      <c r="AC293" s="47">
        <f>SUMIF(Data_IND_TWh!$A$9:$A$504,Data_TOT_TWh!$B293&amp;"200_"&amp;Data_TOT_TWh!$E293,Data_IND_TWh!AC$9:AC$504)+SUMIF(Data_TER_TWh!$A$9:$A$504,Data_TOT_TWh!$B293&amp;"300_"&amp;Data_TOT_TWh!$E293,Data_TER_TWh!AC$9:AC$504)+SUMIF(Data_RES_TWh!$A$9:$A$1496,Data_TOT_TWh!$B293&amp;"400_"&amp;Data_TOT_TWh!$E293,Data_RES_TWh!AC$9:AC$1496)</f>
        <v>7.4139129921013333E-3</v>
      </c>
      <c r="AD293" s="60"/>
      <c r="AE293" s="47">
        <f>SUMIF(Data_IND_TWh!$A$9:$A$504,Data_TOT_TWh!$B293&amp;"200_"&amp;Data_TOT_TWh!$E293,Data_IND_TWh!AE$9:AE$504)+SUMIF(Data_TER_TWh!$A$9:$A$504,Data_TOT_TWh!$B293&amp;"300_"&amp;Data_TOT_TWh!$E293,Data_TER_TWh!AE$9:AE$504)+SUMIF(Data_RES_TWh!$A$9:$A$1496,Data_TOT_TWh!$B293&amp;"400_"&amp;Data_TOT_TWh!$E293,Data_RES_TWh!AE$9:AE$1496)</f>
        <v>2.3552765066730086E-3</v>
      </c>
      <c r="AF293" s="13">
        <f>SUMIF(Data_IND_TWh!$A$9:$A$504,Data_TOT_TWh!$B293&amp;"200_"&amp;Data_TOT_TWh!$E293,Data_IND_TWh!AF$9:AF$504)+SUMIF(Data_TER_TWh!$A$9:$A$504,Data_TOT_TWh!$B293&amp;"300_"&amp;Data_TOT_TWh!$E293,Data_TER_TWh!AF$9:AF$504)+SUMIF(Data_RES_TWh!$A$9:$A$1496,Data_TOT_TWh!$B293&amp;"400_"&amp;Data_TOT_TWh!$E293,Data_RES_TWh!AF$9:AF$1496)</f>
        <v>0</v>
      </c>
      <c r="AG293" s="13">
        <f>SUMIF(Data_IND_TWh!$A$9:$A$504,Data_TOT_TWh!$B293&amp;"200_"&amp;Data_TOT_TWh!$E293,Data_IND_TWh!AG$9:AG$504)+SUMIF(Data_TER_TWh!$A$9:$A$504,Data_TOT_TWh!$B293&amp;"300_"&amp;Data_TOT_TWh!$E293,Data_TER_TWh!AG$9:AG$504)+SUMIF(Data_RES_TWh!$A$9:$A$1496,Data_TOT_TWh!$B293&amp;"400_"&amp;Data_TOT_TWh!$E293,Data_RES_TWh!AG$9:AG$1496)</f>
        <v>7.5379845710093213E-6</v>
      </c>
      <c r="AH293" s="46">
        <f>SUMIF(Data_IND_TWh!$A$9:$A$504,Data_TOT_TWh!$B293&amp;"200_"&amp;Data_TOT_TWh!$E293,Data_IND_TWh!AH$9:AH$504)+SUMIF(Data_TER_TWh!$A$9:$A$504,Data_TOT_TWh!$B293&amp;"300_"&amp;Data_TOT_TWh!$E293,Data_TER_TWh!AH$9:AH$504)+SUMIF(Data_RES_TWh!$A$9:$A$1496,Data_TOT_TWh!$B293&amp;"400_"&amp;Data_TOT_TWh!$E293,Data_RES_TWh!AH$9:AH$1496)</f>
        <v>1.1799036836201575E-4</v>
      </c>
      <c r="AI293" s="56"/>
      <c r="AJ293" s="47">
        <f>SUMIF(Data_IND_TWh!$A$9:$A$504,Data_TOT_TWh!$B293&amp;"200_"&amp;Data_TOT_TWh!$E293,Data_IND_TWh!AJ$9:AJ$504)+SUMIF(Data_TER_TWh!$A$9:$A$504,Data_TOT_TWh!$B293&amp;"300_"&amp;Data_TOT_TWh!$E293,Data_TER_TWh!AJ$9:AJ$504)+SUMIF(Data_RES_TWh!$A$9:$A$1496,Data_TOT_TWh!$B293&amp;"400_"&amp;Data_TOT_TWh!$E293,Data_RES_TWh!AJ$9:AJ$1496)</f>
        <v>0</v>
      </c>
      <c r="AK293" s="56"/>
      <c r="AL293" s="9" t="str">
        <f>VLOOKUP(F293,Definitions!$B$7:$E$39,4,FALSE)</f>
        <v>EU28</v>
      </c>
      <c r="AM293" s="87"/>
      <c r="AN293" s="87"/>
    </row>
    <row r="294" spans="1:40">
      <c r="A294" s="36" t="str">
        <f t="shared" si="9"/>
        <v>MT999_61</v>
      </c>
      <c r="B294" t="s">
        <v>81</v>
      </c>
      <c r="C294" t="s">
        <v>272</v>
      </c>
      <c r="D294">
        <v>999</v>
      </c>
      <c r="E294">
        <v>61</v>
      </c>
      <c r="F294" s="25" t="str">
        <f>VLOOKUP(B294,Definitions!$C$7:$D$43,2,FALSE)</f>
        <v>Malta</v>
      </c>
      <c r="G294" t="str">
        <f>VLOOKUP(C294,Definitions!$C$49:$D$57,2,FALSE)</f>
        <v>TOTAL</v>
      </c>
      <c r="H294" t="str">
        <f>VLOOKUP(D294,Definitions!$C$60:$D$104,2,FALSE)</f>
        <v>TOTAL</v>
      </c>
      <c r="J294" s="29" t="str">
        <f>VLOOKUP(E294,Definitions!$C$115:$D$132,2,FALSE)</f>
        <v>Nuclear</v>
      </c>
      <c r="K294" s="47">
        <f>SUMIF(Data_IND_TWh!$A$9:$A$504,Data_TOT_TWh!$B294&amp;"200_"&amp;Data_TOT_TWh!$E294,Data_IND_TWh!K$9:K$504)+SUMIF(Data_TER_TWh!$A$9:$A$504,Data_TOT_TWh!$B294&amp;"300_"&amp;Data_TOT_TWh!$E294,Data_TER_TWh!K$9:K$504)+SUMIF(Data_RES_TWh!$A$9:$A$1496,Data_TOT_TWh!$B294&amp;"400_"&amp;Data_TOT_TWh!$E294,Data_RES_TWh!K$9:K$1496)</f>
        <v>0</v>
      </c>
      <c r="L294" s="46">
        <f t="shared" si="8"/>
        <v>0</v>
      </c>
      <c r="M294" s="47">
        <f>SUMIF(Data_IND_TWh!$A$9:$A$504,Data_TOT_TWh!$B294&amp;"200_"&amp;Data_TOT_TWh!$E294,Data_IND_TWh!M$9:M$504)+SUMIF(Data_TER_TWh!$A$9:$A$504,Data_TOT_TWh!$B294&amp;"300_"&amp;Data_TOT_TWh!$E294,Data_TER_TWh!M$9:M$504)+SUMIF(Data_RES_TWh!$A$9:$A$1496,Data_TOT_TWh!$B294&amp;"400_"&amp;Data_TOT_TWh!$E294,Data_RES_TWh!M$9:M$1496)</f>
        <v>0</v>
      </c>
      <c r="N294" s="56"/>
      <c r="O294" s="47">
        <f>SUMIF(Data_IND_TWh!$A$9:$A$504,Data_TOT_TWh!$B294&amp;"200_"&amp;Data_TOT_TWh!$E294,Data_IND_TWh!O$9:O$504)+SUMIF(Data_TER_TWh!$A$9:$A$504,Data_TOT_TWh!$B294&amp;"300_"&amp;Data_TOT_TWh!$E294,Data_TER_TWh!O$9:O$504)+SUMIF(Data_RES_TWh!$A$9:$A$1496,Data_TOT_TWh!$B294&amp;"400_"&amp;Data_TOT_TWh!$E294,Data_RES_TWh!O$9:O$1496)</f>
        <v>0</v>
      </c>
      <c r="P294" s="46">
        <f>SUMIF(Data_IND_TWh!$A$9:$A$504,Data_TOT_TWh!$B294&amp;"200_"&amp;Data_TOT_TWh!$E294,Data_IND_TWh!P$9:P$504)+SUMIF(Data_TER_TWh!$A$9:$A$504,Data_TOT_TWh!$B294&amp;"300_"&amp;Data_TOT_TWh!$E294,Data_TER_TWh!P$9:P$504)+SUMIF(Data_RES_TWh!$A$9:$A$1496,Data_TOT_TWh!$B294&amp;"400_"&amp;Data_TOT_TWh!$E294,Data_RES_TWh!P$9:P$1496)</f>
        <v>0</v>
      </c>
      <c r="Q294" s="46">
        <f>SUMIF(Data_IND_TWh!$A$9:$A$504,Data_TOT_TWh!$B294&amp;"200_"&amp;Data_TOT_TWh!$E294,Data_IND_TWh!Q$9:Q$504)+SUMIF(Data_TER_TWh!$A$9:$A$504,Data_TOT_TWh!$B294&amp;"300_"&amp;Data_TOT_TWh!$E294,Data_TER_TWh!Q$9:Q$504)+SUMIF(Data_RES_TWh!$A$9:$A$1496,Data_TOT_TWh!$B294&amp;"400_"&amp;Data_TOT_TWh!$E294,Data_RES_TWh!Q$9:Q$1496)</f>
        <v>0</v>
      </c>
      <c r="R294" s="37">
        <f>SUMIF(Data_IND_TWh!$A$9:$A$504,Data_TOT_TWh!$B294&amp;"200_"&amp;Data_TOT_TWh!$E294,Data_IND_TWh!R$9:R$504)+SUMIF(Data_TER_TWh!$A$9:$A$504,Data_TOT_TWh!$B294&amp;"300_"&amp;Data_TOT_TWh!$E294,Data_TER_TWh!R$9:R$504)+SUMIF(Data_RES_TWh!$A$9:$A$1496,Data_TOT_TWh!$B294&amp;"400_"&amp;Data_TOT_TWh!$E294,Data_RES_TWh!R$9:R$1496)</f>
        <v>0</v>
      </c>
      <c r="S294" s="47">
        <f>SUMIF(Data_IND_TWh!$A$9:$A$504,Data_TOT_TWh!$B294&amp;"200_"&amp;Data_TOT_TWh!$E294,Data_IND_TWh!S$9:S$504)+SUMIF(Data_TER_TWh!$A$9:$A$504,Data_TOT_TWh!$B294&amp;"300_"&amp;Data_TOT_TWh!$E294,Data_TER_TWh!S$9:S$504)+SUMIF(Data_RES_TWh!$A$9:$A$1496,Data_TOT_TWh!$B294&amp;"400_"&amp;Data_TOT_TWh!$E294,Data_RES_TWh!S$9:S$1496)</f>
        <v>0</v>
      </c>
      <c r="T294" s="56"/>
      <c r="U294" s="47">
        <f>SUMIF(Data_IND_TWh!$A$9:$A$504,Data_TOT_TWh!$B294&amp;"200_"&amp;Data_TOT_TWh!$E294,Data_IND_TWh!U$9:U$504)+SUMIF(Data_TER_TWh!$A$9:$A$504,Data_TOT_TWh!$B294&amp;"300_"&amp;Data_TOT_TWh!$E294,Data_TER_TWh!U$9:U$504)+SUMIF(Data_RES_TWh!$A$9:$A$1496,Data_TOT_TWh!$B294&amp;"400_"&amp;Data_TOT_TWh!$E294,Data_RES_TWh!U$9:U$1496)</f>
        <v>0</v>
      </c>
      <c r="V294" s="56"/>
      <c r="W294" s="47">
        <f>SUMIF(Data_IND_TWh!$A$9:$A$504,Data_TOT_TWh!$B294&amp;"200_"&amp;Data_TOT_TWh!$E294,Data_IND_TWh!W$9:W$504)+SUMIF(Data_TER_TWh!$A$9:$A$504,Data_TOT_TWh!$B294&amp;"300_"&amp;Data_TOT_TWh!$E294,Data_TER_TWh!W$9:W$504)+SUMIF(Data_RES_TWh!$A$9:$A$1496,Data_TOT_TWh!$B294&amp;"400_"&amp;Data_TOT_TWh!$E294,Data_RES_TWh!W$9:W$1496)</f>
        <v>0</v>
      </c>
      <c r="X294" s="13">
        <f>SUMIF(Data_IND_TWh!$A$9:$A$504,Data_TOT_TWh!$B294&amp;"200_"&amp;Data_TOT_TWh!$E294,Data_IND_TWh!X$9:X$504)+SUMIF(Data_TER_TWh!$A$9:$A$504,Data_TOT_TWh!$B294&amp;"300_"&amp;Data_TOT_TWh!$E294,Data_TER_TWh!X$9:X$504)+SUMIF(Data_RES_TWh!$A$9:$A$1496,Data_TOT_TWh!$B294&amp;"400_"&amp;Data_TOT_TWh!$E294,Data_RES_TWh!X$9:X$1496)</f>
        <v>0</v>
      </c>
      <c r="Y294" s="13">
        <f>SUMIF(Data_IND_TWh!$A$9:$A$504,Data_TOT_TWh!$B294&amp;"200_"&amp;Data_TOT_TWh!$E294,Data_IND_TWh!Y$9:Y$504)+SUMIF(Data_TER_TWh!$A$9:$A$504,Data_TOT_TWh!$B294&amp;"300_"&amp;Data_TOT_TWh!$E294,Data_TER_TWh!Y$9:Y$504)+SUMIF(Data_RES_TWh!$A$9:$A$1496,Data_TOT_TWh!$B294&amp;"400_"&amp;Data_TOT_TWh!$E294,Data_RES_TWh!Y$9:Y$1496)</f>
        <v>0</v>
      </c>
      <c r="Z294" s="13">
        <f>SUMIF(Data_IND_TWh!$A$9:$A$504,Data_TOT_TWh!$B294&amp;"200_"&amp;Data_TOT_TWh!$E294,Data_IND_TWh!Z$9:Z$504)+SUMIF(Data_TER_TWh!$A$9:$A$504,Data_TOT_TWh!$B294&amp;"300_"&amp;Data_TOT_TWh!$E294,Data_TER_TWh!Z$9:Z$504)+SUMIF(Data_RES_TWh!$A$9:$A$1496,Data_TOT_TWh!$B294&amp;"400_"&amp;Data_TOT_TWh!$E294,Data_RES_TWh!Z$9:Z$1496)</f>
        <v>0</v>
      </c>
      <c r="AA294" s="46">
        <f>SUMIF(Data_IND_TWh!$A$9:$A$504,Data_TOT_TWh!$B294&amp;"200_"&amp;Data_TOT_TWh!$E294,Data_IND_TWh!AA$9:AA$504)+SUMIF(Data_TER_TWh!$A$9:$A$504,Data_TOT_TWh!$B294&amp;"300_"&amp;Data_TOT_TWh!$E294,Data_TER_TWh!AA$9:AA$504)+SUMIF(Data_RES_TWh!$A$9:$A$1496,Data_TOT_TWh!$B294&amp;"400_"&amp;Data_TOT_TWh!$E294,Data_RES_TWh!AA$9:AA$1496)</f>
        <v>0</v>
      </c>
      <c r="AB294" s="56"/>
      <c r="AC294" s="47">
        <f>SUMIF(Data_IND_TWh!$A$9:$A$504,Data_TOT_TWh!$B294&amp;"200_"&amp;Data_TOT_TWh!$E294,Data_IND_TWh!AC$9:AC$504)+SUMIF(Data_TER_TWh!$A$9:$A$504,Data_TOT_TWh!$B294&amp;"300_"&amp;Data_TOT_TWh!$E294,Data_TER_TWh!AC$9:AC$504)+SUMIF(Data_RES_TWh!$A$9:$A$1496,Data_TOT_TWh!$B294&amp;"400_"&amp;Data_TOT_TWh!$E294,Data_RES_TWh!AC$9:AC$1496)</f>
        <v>0</v>
      </c>
      <c r="AD294" s="60"/>
      <c r="AE294" s="47">
        <f>SUMIF(Data_IND_TWh!$A$9:$A$504,Data_TOT_TWh!$B294&amp;"200_"&amp;Data_TOT_TWh!$E294,Data_IND_TWh!AE$9:AE$504)+SUMIF(Data_TER_TWh!$A$9:$A$504,Data_TOT_TWh!$B294&amp;"300_"&amp;Data_TOT_TWh!$E294,Data_TER_TWh!AE$9:AE$504)+SUMIF(Data_RES_TWh!$A$9:$A$1496,Data_TOT_TWh!$B294&amp;"400_"&amp;Data_TOT_TWh!$E294,Data_RES_TWh!AE$9:AE$1496)</f>
        <v>0</v>
      </c>
      <c r="AF294" s="13">
        <f>SUMIF(Data_IND_TWh!$A$9:$A$504,Data_TOT_TWh!$B294&amp;"200_"&amp;Data_TOT_TWh!$E294,Data_IND_TWh!AF$9:AF$504)+SUMIF(Data_TER_TWh!$A$9:$A$504,Data_TOT_TWh!$B294&amp;"300_"&amp;Data_TOT_TWh!$E294,Data_TER_TWh!AF$9:AF$504)+SUMIF(Data_RES_TWh!$A$9:$A$1496,Data_TOT_TWh!$B294&amp;"400_"&amp;Data_TOT_TWh!$E294,Data_RES_TWh!AF$9:AF$1496)</f>
        <v>0</v>
      </c>
      <c r="AG294" s="13">
        <f>SUMIF(Data_IND_TWh!$A$9:$A$504,Data_TOT_TWh!$B294&amp;"200_"&amp;Data_TOT_TWh!$E294,Data_IND_TWh!AG$9:AG$504)+SUMIF(Data_TER_TWh!$A$9:$A$504,Data_TOT_TWh!$B294&amp;"300_"&amp;Data_TOT_TWh!$E294,Data_TER_TWh!AG$9:AG$504)+SUMIF(Data_RES_TWh!$A$9:$A$1496,Data_TOT_TWh!$B294&amp;"400_"&amp;Data_TOT_TWh!$E294,Data_RES_TWh!AG$9:AG$1496)</f>
        <v>0</v>
      </c>
      <c r="AH294" s="46">
        <f>SUMIF(Data_IND_TWh!$A$9:$A$504,Data_TOT_TWh!$B294&amp;"200_"&amp;Data_TOT_TWh!$E294,Data_IND_TWh!AH$9:AH$504)+SUMIF(Data_TER_TWh!$A$9:$A$504,Data_TOT_TWh!$B294&amp;"300_"&amp;Data_TOT_TWh!$E294,Data_TER_TWh!AH$9:AH$504)+SUMIF(Data_RES_TWh!$A$9:$A$1496,Data_TOT_TWh!$B294&amp;"400_"&amp;Data_TOT_TWh!$E294,Data_RES_TWh!AH$9:AH$1496)</f>
        <v>0</v>
      </c>
      <c r="AI294" s="56"/>
      <c r="AJ294" s="47">
        <f>SUMIF(Data_IND_TWh!$A$9:$A$504,Data_TOT_TWh!$B294&amp;"200_"&amp;Data_TOT_TWh!$E294,Data_IND_TWh!AJ$9:AJ$504)+SUMIF(Data_TER_TWh!$A$9:$A$504,Data_TOT_TWh!$B294&amp;"300_"&amp;Data_TOT_TWh!$E294,Data_TER_TWh!AJ$9:AJ$504)+SUMIF(Data_RES_TWh!$A$9:$A$1496,Data_TOT_TWh!$B294&amp;"400_"&amp;Data_TOT_TWh!$E294,Data_RES_TWh!AJ$9:AJ$1496)</f>
        <v>0</v>
      </c>
      <c r="AK294" s="56"/>
      <c r="AL294" s="9" t="str">
        <f>VLOOKUP(F294,Definitions!$B$7:$E$39,4,FALSE)</f>
        <v>EU28</v>
      </c>
      <c r="AM294" s="87"/>
      <c r="AN294" s="87"/>
    </row>
    <row r="295" spans="1:40">
      <c r="A295" s="36" t="str">
        <f t="shared" si="9"/>
        <v>MT999_58</v>
      </c>
      <c r="B295" t="s">
        <v>81</v>
      </c>
      <c r="C295" t="s">
        <v>272</v>
      </c>
      <c r="D295">
        <v>999</v>
      </c>
      <c r="E295">
        <v>58</v>
      </c>
      <c r="F295" s="25" t="str">
        <f>VLOOKUP(B295,Definitions!$C$7:$D$43,2,FALSE)</f>
        <v>Malta</v>
      </c>
      <c r="G295" t="str">
        <f>VLOOKUP(C295,Definitions!$C$49:$D$57,2,FALSE)</f>
        <v>TOTAL</v>
      </c>
      <c r="H295" t="str">
        <f>VLOOKUP(D295,Definitions!$C$60:$D$104,2,FALSE)</f>
        <v>TOTAL</v>
      </c>
      <c r="J295" s="29" t="str">
        <f>VLOOKUP(E295,Definitions!$C$115:$D$132,2,FALSE)</f>
        <v>Ambient heat total</v>
      </c>
      <c r="K295" s="47">
        <f>SUMIF(Data_IND_TWh!$A$9:$A$504,Data_TOT_TWh!$B295&amp;"200_"&amp;Data_TOT_TWh!$E295,Data_IND_TWh!K$9:K$504)+SUMIF(Data_TER_TWh!$A$9:$A$504,Data_TOT_TWh!$B295&amp;"300_"&amp;Data_TOT_TWh!$E295,Data_TER_TWh!K$9:K$504)+SUMIF(Data_RES_TWh!$A$9:$A$1496,Data_TOT_TWh!$B295&amp;"400_"&amp;Data_TOT_TWh!$E295,Data_RES_TWh!K$9:K$1496)</f>
        <v>0</v>
      </c>
      <c r="L295" s="46">
        <f t="shared" si="8"/>
        <v>2.1000000000000005E-2</v>
      </c>
      <c r="M295" s="47">
        <f>SUMIF(Data_IND_TWh!$A$9:$A$504,Data_TOT_TWh!$B295&amp;"200_"&amp;Data_TOT_TWh!$E295,Data_IND_TWh!M$9:M$504)+SUMIF(Data_TER_TWh!$A$9:$A$504,Data_TOT_TWh!$B295&amp;"300_"&amp;Data_TOT_TWh!$E295,Data_TER_TWh!M$9:M$504)+SUMIF(Data_RES_TWh!$A$9:$A$1496,Data_TOT_TWh!$B295&amp;"400_"&amp;Data_TOT_TWh!$E295,Data_RES_TWh!M$9:M$1496)</f>
        <v>2.1000000000000005E-2</v>
      </c>
      <c r="N295" s="56"/>
      <c r="O295" s="47">
        <f>SUMIF(Data_IND_TWh!$A$9:$A$504,Data_TOT_TWh!$B295&amp;"200_"&amp;Data_TOT_TWh!$E295,Data_IND_TWh!O$9:O$504)+SUMIF(Data_TER_TWh!$A$9:$A$504,Data_TOT_TWh!$B295&amp;"300_"&amp;Data_TOT_TWh!$E295,Data_TER_TWh!O$9:O$504)+SUMIF(Data_RES_TWh!$A$9:$A$1496,Data_TOT_TWh!$B295&amp;"400_"&amp;Data_TOT_TWh!$E295,Data_RES_TWh!O$9:O$1496)</f>
        <v>0</v>
      </c>
      <c r="P295" s="46">
        <f>SUMIF(Data_IND_TWh!$A$9:$A$504,Data_TOT_TWh!$B295&amp;"200_"&amp;Data_TOT_TWh!$E295,Data_IND_TWh!P$9:P$504)+SUMIF(Data_TER_TWh!$A$9:$A$504,Data_TOT_TWh!$B295&amp;"300_"&amp;Data_TOT_TWh!$E295,Data_TER_TWh!P$9:P$504)+SUMIF(Data_RES_TWh!$A$9:$A$1496,Data_TOT_TWh!$B295&amp;"400_"&amp;Data_TOT_TWh!$E295,Data_RES_TWh!P$9:P$1496)</f>
        <v>2.1000000000000005E-2</v>
      </c>
      <c r="Q295" s="46">
        <f>SUMIF(Data_IND_TWh!$A$9:$A$504,Data_TOT_TWh!$B295&amp;"200_"&amp;Data_TOT_TWh!$E295,Data_IND_TWh!Q$9:Q$504)+SUMIF(Data_TER_TWh!$A$9:$A$504,Data_TOT_TWh!$B295&amp;"300_"&amp;Data_TOT_TWh!$E295,Data_TER_TWh!Q$9:Q$504)+SUMIF(Data_RES_TWh!$A$9:$A$1496,Data_TOT_TWh!$B295&amp;"400_"&amp;Data_TOT_TWh!$E295,Data_RES_TWh!Q$9:Q$1496)</f>
        <v>2.1000000000000005E-2</v>
      </c>
      <c r="R295" s="37">
        <f>SUMIF(Data_IND_TWh!$A$9:$A$504,Data_TOT_TWh!$B295&amp;"200_"&amp;Data_TOT_TWh!$E295,Data_IND_TWh!R$9:R$504)+SUMIF(Data_TER_TWh!$A$9:$A$504,Data_TOT_TWh!$B295&amp;"300_"&amp;Data_TOT_TWh!$E295,Data_TER_TWh!R$9:R$504)+SUMIF(Data_RES_TWh!$A$9:$A$1496,Data_TOT_TWh!$B295&amp;"400_"&amp;Data_TOT_TWh!$E295,Data_RES_TWh!R$9:R$1496)</f>
        <v>0</v>
      </c>
      <c r="S295" s="47">
        <f>SUMIF(Data_IND_TWh!$A$9:$A$504,Data_TOT_TWh!$B295&amp;"200_"&amp;Data_TOT_TWh!$E295,Data_IND_TWh!S$9:S$504)+SUMIF(Data_TER_TWh!$A$9:$A$504,Data_TOT_TWh!$B295&amp;"300_"&amp;Data_TOT_TWh!$E295,Data_TER_TWh!S$9:S$504)+SUMIF(Data_RES_TWh!$A$9:$A$1496,Data_TOT_TWh!$B295&amp;"400_"&amp;Data_TOT_TWh!$E295,Data_RES_TWh!S$9:S$1496)</f>
        <v>1.7924376133455239E-2</v>
      </c>
      <c r="T295" s="56"/>
      <c r="U295" s="47">
        <f>SUMIF(Data_IND_TWh!$A$9:$A$504,Data_TOT_TWh!$B295&amp;"200_"&amp;Data_TOT_TWh!$E295,Data_IND_TWh!U$9:U$504)+SUMIF(Data_TER_TWh!$A$9:$A$504,Data_TOT_TWh!$B295&amp;"300_"&amp;Data_TOT_TWh!$E295,Data_TER_TWh!U$9:U$504)+SUMIF(Data_RES_TWh!$A$9:$A$1496,Data_TOT_TWh!$B295&amp;"400_"&amp;Data_TOT_TWh!$E295,Data_RES_TWh!U$9:U$1496)</f>
        <v>3.0756238665447643E-3</v>
      </c>
      <c r="V295" s="56"/>
      <c r="W295" s="47">
        <f>SUMIF(Data_IND_TWh!$A$9:$A$504,Data_TOT_TWh!$B295&amp;"200_"&amp;Data_TOT_TWh!$E295,Data_IND_TWh!W$9:W$504)+SUMIF(Data_TER_TWh!$A$9:$A$504,Data_TOT_TWh!$B295&amp;"300_"&amp;Data_TOT_TWh!$E295,Data_TER_TWh!W$9:W$504)+SUMIF(Data_RES_TWh!$A$9:$A$1496,Data_TOT_TWh!$B295&amp;"400_"&amp;Data_TOT_TWh!$E295,Data_RES_TWh!W$9:W$1496)</f>
        <v>0</v>
      </c>
      <c r="X295" s="13">
        <f>SUMIF(Data_IND_TWh!$A$9:$A$504,Data_TOT_TWh!$B295&amp;"200_"&amp;Data_TOT_TWh!$E295,Data_IND_TWh!X$9:X$504)+SUMIF(Data_TER_TWh!$A$9:$A$504,Data_TOT_TWh!$B295&amp;"300_"&amp;Data_TOT_TWh!$E295,Data_TER_TWh!X$9:X$504)+SUMIF(Data_RES_TWh!$A$9:$A$1496,Data_TOT_TWh!$B295&amp;"400_"&amp;Data_TOT_TWh!$E295,Data_RES_TWh!X$9:X$1496)</f>
        <v>0</v>
      </c>
      <c r="Y295" s="13">
        <f>SUMIF(Data_IND_TWh!$A$9:$A$504,Data_TOT_TWh!$B295&amp;"200_"&amp;Data_TOT_TWh!$E295,Data_IND_TWh!Y$9:Y$504)+SUMIF(Data_TER_TWh!$A$9:$A$504,Data_TOT_TWh!$B295&amp;"300_"&amp;Data_TOT_TWh!$E295,Data_TER_TWh!Y$9:Y$504)+SUMIF(Data_RES_TWh!$A$9:$A$1496,Data_TOT_TWh!$B295&amp;"400_"&amp;Data_TOT_TWh!$E295,Data_RES_TWh!Y$9:Y$1496)</f>
        <v>0</v>
      </c>
      <c r="Z295" s="13">
        <f>SUMIF(Data_IND_TWh!$A$9:$A$504,Data_TOT_TWh!$B295&amp;"200_"&amp;Data_TOT_TWh!$E295,Data_IND_TWh!Z$9:Z$504)+SUMIF(Data_TER_TWh!$A$9:$A$504,Data_TOT_TWh!$B295&amp;"300_"&amp;Data_TOT_TWh!$E295,Data_TER_TWh!Z$9:Z$504)+SUMIF(Data_RES_TWh!$A$9:$A$1496,Data_TOT_TWh!$B295&amp;"400_"&amp;Data_TOT_TWh!$E295,Data_RES_TWh!Z$9:Z$1496)</f>
        <v>0</v>
      </c>
      <c r="AA295" s="46">
        <f>SUMIF(Data_IND_TWh!$A$9:$A$504,Data_TOT_TWh!$B295&amp;"200_"&amp;Data_TOT_TWh!$E295,Data_IND_TWh!AA$9:AA$504)+SUMIF(Data_TER_TWh!$A$9:$A$504,Data_TOT_TWh!$B295&amp;"300_"&amp;Data_TOT_TWh!$E295,Data_TER_TWh!AA$9:AA$504)+SUMIF(Data_RES_TWh!$A$9:$A$1496,Data_TOT_TWh!$B295&amp;"400_"&amp;Data_TOT_TWh!$E295,Data_RES_TWh!AA$9:AA$1496)</f>
        <v>0</v>
      </c>
      <c r="AB295" s="56"/>
      <c r="AC295" s="47">
        <f>SUMIF(Data_IND_TWh!$A$9:$A$504,Data_TOT_TWh!$B295&amp;"200_"&amp;Data_TOT_TWh!$E295,Data_IND_TWh!AC$9:AC$504)+SUMIF(Data_TER_TWh!$A$9:$A$504,Data_TOT_TWh!$B295&amp;"300_"&amp;Data_TOT_TWh!$E295,Data_TER_TWh!AC$9:AC$504)+SUMIF(Data_RES_TWh!$A$9:$A$1496,Data_TOT_TWh!$B295&amp;"400_"&amp;Data_TOT_TWh!$E295,Data_RES_TWh!AC$9:AC$1496)</f>
        <v>0</v>
      </c>
      <c r="AD295" s="60"/>
      <c r="AE295" s="47">
        <f>SUMIF(Data_IND_TWh!$A$9:$A$504,Data_TOT_TWh!$B295&amp;"200_"&amp;Data_TOT_TWh!$E295,Data_IND_TWh!AE$9:AE$504)+SUMIF(Data_TER_TWh!$A$9:$A$504,Data_TOT_TWh!$B295&amp;"300_"&amp;Data_TOT_TWh!$E295,Data_TER_TWh!AE$9:AE$504)+SUMIF(Data_RES_TWh!$A$9:$A$1496,Data_TOT_TWh!$B295&amp;"400_"&amp;Data_TOT_TWh!$E295,Data_RES_TWh!AE$9:AE$1496)</f>
        <v>0</v>
      </c>
      <c r="AF295" s="13">
        <f>SUMIF(Data_IND_TWh!$A$9:$A$504,Data_TOT_TWh!$B295&amp;"200_"&amp;Data_TOT_TWh!$E295,Data_IND_TWh!AF$9:AF$504)+SUMIF(Data_TER_TWh!$A$9:$A$504,Data_TOT_TWh!$B295&amp;"300_"&amp;Data_TOT_TWh!$E295,Data_TER_TWh!AF$9:AF$504)+SUMIF(Data_RES_TWh!$A$9:$A$1496,Data_TOT_TWh!$B295&amp;"400_"&amp;Data_TOT_TWh!$E295,Data_RES_TWh!AF$9:AF$1496)</f>
        <v>0</v>
      </c>
      <c r="AG295" s="13">
        <f>SUMIF(Data_IND_TWh!$A$9:$A$504,Data_TOT_TWh!$B295&amp;"200_"&amp;Data_TOT_TWh!$E295,Data_IND_TWh!AG$9:AG$504)+SUMIF(Data_TER_TWh!$A$9:$A$504,Data_TOT_TWh!$B295&amp;"300_"&amp;Data_TOT_TWh!$E295,Data_TER_TWh!AG$9:AG$504)+SUMIF(Data_RES_TWh!$A$9:$A$1496,Data_TOT_TWh!$B295&amp;"400_"&amp;Data_TOT_TWh!$E295,Data_RES_TWh!AG$9:AG$1496)</f>
        <v>0</v>
      </c>
      <c r="AH295" s="46">
        <f>SUMIF(Data_IND_TWh!$A$9:$A$504,Data_TOT_TWh!$B295&amp;"200_"&amp;Data_TOT_TWh!$E295,Data_IND_TWh!AH$9:AH$504)+SUMIF(Data_TER_TWh!$A$9:$A$504,Data_TOT_TWh!$B295&amp;"300_"&amp;Data_TOT_TWh!$E295,Data_TER_TWh!AH$9:AH$504)+SUMIF(Data_RES_TWh!$A$9:$A$1496,Data_TOT_TWh!$B295&amp;"400_"&amp;Data_TOT_TWh!$E295,Data_RES_TWh!AH$9:AH$1496)</f>
        <v>0</v>
      </c>
      <c r="AI295" s="56"/>
      <c r="AJ295" s="47">
        <f>SUMIF(Data_IND_TWh!$A$9:$A$504,Data_TOT_TWh!$B295&amp;"200_"&amp;Data_TOT_TWh!$E295,Data_IND_TWh!AJ$9:AJ$504)+SUMIF(Data_TER_TWh!$A$9:$A$504,Data_TOT_TWh!$B295&amp;"300_"&amp;Data_TOT_TWh!$E295,Data_TER_TWh!AJ$9:AJ$504)+SUMIF(Data_RES_TWh!$A$9:$A$1496,Data_TOT_TWh!$B295&amp;"400_"&amp;Data_TOT_TWh!$E295,Data_RES_TWh!AJ$9:AJ$1496)</f>
        <v>0</v>
      </c>
      <c r="AK295" s="56"/>
      <c r="AL295" s="9" t="str">
        <f>VLOOKUP(F295,Definitions!$B$7:$E$39,4,FALSE)</f>
        <v>EU28</v>
      </c>
      <c r="AM295" s="87"/>
      <c r="AN295" s="87"/>
    </row>
    <row r="296" spans="1:40">
      <c r="A296" s="36" t="str">
        <f t="shared" si="9"/>
        <v>MT999_55</v>
      </c>
      <c r="B296" t="s">
        <v>81</v>
      </c>
      <c r="C296" t="s">
        <v>272</v>
      </c>
      <c r="D296">
        <v>999</v>
      </c>
      <c r="E296">
        <v>55</v>
      </c>
      <c r="F296" s="25" t="str">
        <f>VLOOKUP(B296,Definitions!$C$7:$D$43,2,FALSE)</f>
        <v>Malta</v>
      </c>
      <c r="G296" t="str">
        <f>VLOOKUP(C296,Definitions!$C$49:$D$57,2,FALSE)</f>
        <v>TOTAL</v>
      </c>
      <c r="H296" t="str">
        <f>VLOOKUP(D296,Definitions!$C$60:$D$104,2,FALSE)</f>
        <v>TOTAL</v>
      </c>
      <c r="J296" s="29" t="str">
        <f>VLOOKUP(E296,Definitions!$C$115:$D$132,2,FALSE)</f>
        <v xml:space="preserve">Other RES </v>
      </c>
      <c r="K296" s="47">
        <f>SUMIF(Data_IND_TWh!$A$9:$A$504,Data_TOT_TWh!$B296&amp;"200_"&amp;Data_TOT_TWh!$E296,Data_IND_TWh!K$9:K$504)+SUMIF(Data_TER_TWh!$A$9:$A$504,Data_TOT_TWh!$B296&amp;"300_"&amp;Data_TOT_TWh!$E296,Data_TER_TWh!K$9:K$504)+SUMIF(Data_RES_TWh!$A$9:$A$1496,Data_TOT_TWh!$B296&amp;"400_"&amp;Data_TOT_TWh!$E296,Data_RES_TWh!K$9:K$1496)</f>
        <v>0</v>
      </c>
      <c r="L296" s="46">
        <f t="shared" si="8"/>
        <v>0</v>
      </c>
      <c r="M296" s="47">
        <f>SUMIF(Data_IND_TWh!$A$9:$A$504,Data_TOT_TWh!$B296&amp;"200_"&amp;Data_TOT_TWh!$E296,Data_IND_TWh!M$9:M$504)+SUMIF(Data_TER_TWh!$A$9:$A$504,Data_TOT_TWh!$B296&amp;"300_"&amp;Data_TOT_TWh!$E296,Data_TER_TWh!M$9:M$504)+SUMIF(Data_RES_TWh!$A$9:$A$1496,Data_TOT_TWh!$B296&amp;"400_"&amp;Data_TOT_TWh!$E296,Data_RES_TWh!M$9:M$1496)</f>
        <v>0</v>
      </c>
      <c r="N296" s="56"/>
      <c r="O296" s="47">
        <f>SUMIF(Data_IND_TWh!$A$9:$A$504,Data_TOT_TWh!$B296&amp;"200_"&amp;Data_TOT_TWh!$E296,Data_IND_TWh!O$9:O$504)+SUMIF(Data_TER_TWh!$A$9:$A$504,Data_TOT_TWh!$B296&amp;"300_"&amp;Data_TOT_TWh!$E296,Data_TER_TWh!O$9:O$504)+SUMIF(Data_RES_TWh!$A$9:$A$1496,Data_TOT_TWh!$B296&amp;"400_"&amp;Data_TOT_TWh!$E296,Data_RES_TWh!O$9:O$1496)</f>
        <v>0</v>
      </c>
      <c r="P296" s="46">
        <f>SUMIF(Data_IND_TWh!$A$9:$A$504,Data_TOT_TWh!$B296&amp;"200_"&amp;Data_TOT_TWh!$E296,Data_IND_TWh!P$9:P$504)+SUMIF(Data_TER_TWh!$A$9:$A$504,Data_TOT_TWh!$B296&amp;"300_"&amp;Data_TOT_TWh!$E296,Data_TER_TWh!P$9:P$504)+SUMIF(Data_RES_TWh!$A$9:$A$1496,Data_TOT_TWh!$B296&amp;"400_"&amp;Data_TOT_TWh!$E296,Data_RES_TWh!P$9:P$1496)</f>
        <v>0</v>
      </c>
      <c r="Q296" s="46">
        <f>SUMIF(Data_IND_TWh!$A$9:$A$504,Data_TOT_TWh!$B296&amp;"200_"&amp;Data_TOT_TWh!$E296,Data_IND_TWh!Q$9:Q$504)+SUMIF(Data_TER_TWh!$A$9:$A$504,Data_TOT_TWh!$B296&amp;"300_"&amp;Data_TOT_TWh!$E296,Data_TER_TWh!Q$9:Q$504)+SUMIF(Data_RES_TWh!$A$9:$A$1496,Data_TOT_TWh!$B296&amp;"400_"&amp;Data_TOT_TWh!$E296,Data_RES_TWh!Q$9:Q$1496)</f>
        <v>0</v>
      </c>
      <c r="R296" s="37">
        <f>SUMIF(Data_IND_TWh!$A$9:$A$504,Data_TOT_TWh!$B296&amp;"200_"&amp;Data_TOT_TWh!$E296,Data_IND_TWh!R$9:R$504)+SUMIF(Data_TER_TWh!$A$9:$A$504,Data_TOT_TWh!$B296&amp;"300_"&amp;Data_TOT_TWh!$E296,Data_TER_TWh!R$9:R$504)+SUMIF(Data_RES_TWh!$A$9:$A$1496,Data_TOT_TWh!$B296&amp;"400_"&amp;Data_TOT_TWh!$E296,Data_RES_TWh!R$9:R$1496)</f>
        <v>0</v>
      </c>
      <c r="S296" s="47">
        <f>SUMIF(Data_IND_TWh!$A$9:$A$504,Data_TOT_TWh!$B296&amp;"200_"&amp;Data_TOT_TWh!$E296,Data_IND_TWh!S$9:S$504)+SUMIF(Data_TER_TWh!$A$9:$A$504,Data_TOT_TWh!$B296&amp;"300_"&amp;Data_TOT_TWh!$E296,Data_TER_TWh!S$9:S$504)+SUMIF(Data_RES_TWh!$A$9:$A$1496,Data_TOT_TWh!$B296&amp;"400_"&amp;Data_TOT_TWh!$E296,Data_RES_TWh!S$9:S$1496)</f>
        <v>0</v>
      </c>
      <c r="T296" s="56"/>
      <c r="U296" s="47">
        <f>SUMIF(Data_IND_TWh!$A$9:$A$504,Data_TOT_TWh!$B296&amp;"200_"&amp;Data_TOT_TWh!$E296,Data_IND_TWh!U$9:U$504)+SUMIF(Data_TER_TWh!$A$9:$A$504,Data_TOT_TWh!$B296&amp;"300_"&amp;Data_TOT_TWh!$E296,Data_TER_TWh!U$9:U$504)+SUMIF(Data_RES_TWh!$A$9:$A$1496,Data_TOT_TWh!$B296&amp;"400_"&amp;Data_TOT_TWh!$E296,Data_RES_TWh!U$9:U$1496)</f>
        <v>0</v>
      </c>
      <c r="V296" s="56"/>
      <c r="W296" s="47">
        <f>SUMIF(Data_IND_TWh!$A$9:$A$504,Data_TOT_TWh!$B296&amp;"200_"&amp;Data_TOT_TWh!$E296,Data_IND_TWh!W$9:W$504)+SUMIF(Data_TER_TWh!$A$9:$A$504,Data_TOT_TWh!$B296&amp;"300_"&amp;Data_TOT_TWh!$E296,Data_TER_TWh!W$9:W$504)+SUMIF(Data_RES_TWh!$A$9:$A$1496,Data_TOT_TWh!$B296&amp;"400_"&amp;Data_TOT_TWh!$E296,Data_RES_TWh!W$9:W$1496)</f>
        <v>0</v>
      </c>
      <c r="X296" s="13">
        <f>SUMIF(Data_IND_TWh!$A$9:$A$504,Data_TOT_TWh!$B296&amp;"200_"&amp;Data_TOT_TWh!$E296,Data_IND_TWh!X$9:X$504)+SUMIF(Data_TER_TWh!$A$9:$A$504,Data_TOT_TWh!$B296&amp;"300_"&amp;Data_TOT_TWh!$E296,Data_TER_TWh!X$9:X$504)+SUMIF(Data_RES_TWh!$A$9:$A$1496,Data_TOT_TWh!$B296&amp;"400_"&amp;Data_TOT_TWh!$E296,Data_RES_TWh!X$9:X$1496)</f>
        <v>0</v>
      </c>
      <c r="Y296" s="13">
        <f>SUMIF(Data_IND_TWh!$A$9:$A$504,Data_TOT_TWh!$B296&amp;"200_"&amp;Data_TOT_TWh!$E296,Data_IND_TWh!Y$9:Y$504)+SUMIF(Data_TER_TWh!$A$9:$A$504,Data_TOT_TWh!$B296&amp;"300_"&amp;Data_TOT_TWh!$E296,Data_TER_TWh!Y$9:Y$504)+SUMIF(Data_RES_TWh!$A$9:$A$1496,Data_TOT_TWh!$B296&amp;"400_"&amp;Data_TOT_TWh!$E296,Data_RES_TWh!Y$9:Y$1496)</f>
        <v>0</v>
      </c>
      <c r="Z296" s="13">
        <f>SUMIF(Data_IND_TWh!$A$9:$A$504,Data_TOT_TWh!$B296&amp;"200_"&amp;Data_TOT_TWh!$E296,Data_IND_TWh!Z$9:Z$504)+SUMIF(Data_TER_TWh!$A$9:$A$504,Data_TOT_TWh!$B296&amp;"300_"&amp;Data_TOT_TWh!$E296,Data_TER_TWh!Z$9:Z$504)+SUMIF(Data_RES_TWh!$A$9:$A$1496,Data_TOT_TWh!$B296&amp;"400_"&amp;Data_TOT_TWh!$E296,Data_RES_TWh!Z$9:Z$1496)</f>
        <v>0</v>
      </c>
      <c r="AA296" s="46">
        <f>SUMIF(Data_IND_TWh!$A$9:$A$504,Data_TOT_TWh!$B296&amp;"200_"&amp;Data_TOT_TWh!$E296,Data_IND_TWh!AA$9:AA$504)+SUMIF(Data_TER_TWh!$A$9:$A$504,Data_TOT_TWh!$B296&amp;"300_"&amp;Data_TOT_TWh!$E296,Data_TER_TWh!AA$9:AA$504)+SUMIF(Data_RES_TWh!$A$9:$A$1496,Data_TOT_TWh!$B296&amp;"400_"&amp;Data_TOT_TWh!$E296,Data_RES_TWh!AA$9:AA$1496)</f>
        <v>0</v>
      </c>
      <c r="AB296" s="56"/>
      <c r="AC296" s="47">
        <f>SUMIF(Data_IND_TWh!$A$9:$A$504,Data_TOT_TWh!$B296&amp;"200_"&amp;Data_TOT_TWh!$E296,Data_IND_TWh!AC$9:AC$504)+SUMIF(Data_TER_TWh!$A$9:$A$504,Data_TOT_TWh!$B296&amp;"300_"&amp;Data_TOT_TWh!$E296,Data_TER_TWh!AC$9:AC$504)+SUMIF(Data_RES_TWh!$A$9:$A$1496,Data_TOT_TWh!$B296&amp;"400_"&amp;Data_TOT_TWh!$E296,Data_RES_TWh!AC$9:AC$1496)</f>
        <v>0</v>
      </c>
      <c r="AD296" s="60"/>
      <c r="AE296" s="47">
        <f>SUMIF(Data_IND_TWh!$A$9:$A$504,Data_TOT_TWh!$B296&amp;"200_"&amp;Data_TOT_TWh!$E296,Data_IND_TWh!AE$9:AE$504)+SUMIF(Data_TER_TWh!$A$9:$A$504,Data_TOT_TWh!$B296&amp;"300_"&amp;Data_TOT_TWh!$E296,Data_TER_TWh!AE$9:AE$504)+SUMIF(Data_RES_TWh!$A$9:$A$1496,Data_TOT_TWh!$B296&amp;"400_"&amp;Data_TOT_TWh!$E296,Data_RES_TWh!AE$9:AE$1496)</f>
        <v>0</v>
      </c>
      <c r="AF296" s="13">
        <f>SUMIF(Data_IND_TWh!$A$9:$A$504,Data_TOT_TWh!$B296&amp;"200_"&amp;Data_TOT_TWh!$E296,Data_IND_TWh!AF$9:AF$504)+SUMIF(Data_TER_TWh!$A$9:$A$504,Data_TOT_TWh!$B296&amp;"300_"&amp;Data_TOT_TWh!$E296,Data_TER_TWh!AF$9:AF$504)+SUMIF(Data_RES_TWh!$A$9:$A$1496,Data_TOT_TWh!$B296&amp;"400_"&amp;Data_TOT_TWh!$E296,Data_RES_TWh!AF$9:AF$1496)</f>
        <v>0</v>
      </c>
      <c r="AG296" s="13">
        <f>SUMIF(Data_IND_TWh!$A$9:$A$504,Data_TOT_TWh!$B296&amp;"200_"&amp;Data_TOT_TWh!$E296,Data_IND_TWh!AG$9:AG$504)+SUMIF(Data_TER_TWh!$A$9:$A$504,Data_TOT_TWh!$B296&amp;"300_"&amp;Data_TOT_TWh!$E296,Data_TER_TWh!AG$9:AG$504)+SUMIF(Data_RES_TWh!$A$9:$A$1496,Data_TOT_TWh!$B296&amp;"400_"&amp;Data_TOT_TWh!$E296,Data_RES_TWh!AG$9:AG$1496)</f>
        <v>0</v>
      </c>
      <c r="AH296" s="46">
        <f>SUMIF(Data_IND_TWh!$A$9:$A$504,Data_TOT_TWh!$B296&amp;"200_"&amp;Data_TOT_TWh!$E296,Data_IND_TWh!AH$9:AH$504)+SUMIF(Data_TER_TWh!$A$9:$A$504,Data_TOT_TWh!$B296&amp;"300_"&amp;Data_TOT_TWh!$E296,Data_TER_TWh!AH$9:AH$504)+SUMIF(Data_RES_TWh!$A$9:$A$1496,Data_TOT_TWh!$B296&amp;"400_"&amp;Data_TOT_TWh!$E296,Data_RES_TWh!AH$9:AH$1496)</f>
        <v>0</v>
      </c>
      <c r="AI296" s="56"/>
      <c r="AJ296" s="47">
        <f>SUMIF(Data_IND_TWh!$A$9:$A$504,Data_TOT_TWh!$B296&amp;"200_"&amp;Data_TOT_TWh!$E296,Data_IND_TWh!AJ$9:AJ$504)+SUMIF(Data_TER_TWh!$A$9:$A$504,Data_TOT_TWh!$B296&amp;"300_"&amp;Data_TOT_TWh!$E296,Data_TER_TWh!AJ$9:AJ$504)+SUMIF(Data_RES_TWh!$A$9:$A$1496,Data_TOT_TWh!$B296&amp;"400_"&amp;Data_TOT_TWh!$E296,Data_RES_TWh!AJ$9:AJ$1496)</f>
        <v>0</v>
      </c>
      <c r="AK296" s="56"/>
      <c r="AL296" s="9" t="str">
        <f>VLOOKUP(F296,Definitions!$B$7:$E$39,4,FALSE)</f>
        <v>EU28</v>
      </c>
      <c r="AM296" s="87"/>
      <c r="AN296" s="87"/>
    </row>
    <row r="297" spans="1:40">
      <c r="A297" s="36" t="str">
        <f t="shared" si="9"/>
        <v>NL999_0</v>
      </c>
      <c r="B297" t="s">
        <v>85</v>
      </c>
      <c r="C297" t="s">
        <v>272</v>
      </c>
      <c r="D297">
        <v>999</v>
      </c>
      <c r="E297">
        <v>0</v>
      </c>
      <c r="F297" s="25" t="str">
        <f>VLOOKUP(B297,Definitions!$C$7:$D$43,2,FALSE)</f>
        <v>Netherlands</v>
      </c>
      <c r="G297" t="str">
        <f>VLOOKUP(C297,Definitions!$C$49:$D$57,2,FALSE)</f>
        <v>TOTAL</v>
      </c>
      <c r="H297" t="str">
        <f>VLOOKUP(D297,Definitions!$C$60:$D$104,2,FALSE)</f>
        <v>TOTAL</v>
      </c>
      <c r="J297" s="29" t="str">
        <f>VLOOKUP(E297,Definitions!$C$115:$D$132,2,FALSE)</f>
        <v>TOTAL</v>
      </c>
      <c r="K297" s="47">
        <f>SUMIF(Data_IND_TWh!$A$9:$A$504,Data_TOT_TWh!$B297&amp;"200_"&amp;Data_TOT_TWh!$E297,Data_IND_TWh!K$9:K$504)+SUMIF(Data_TER_TWh!$A$9:$A$504,Data_TOT_TWh!$B297&amp;"300_"&amp;Data_TOT_TWh!$E297,Data_TER_TWh!K$9:K$504)+SUMIF(Data_RES_TWh!$A$9:$A$1496,Data_TOT_TWh!$B297&amp;"400_"&amp;Data_TOT_TWh!$E297,Data_RES_TWh!K$9:K$1496)</f>
        <v>492.00938136181207</v>
      </c>
      <c r="L297" s="46">
        <f t="shared" si="8"/>
        <v>-136.07028219795552</v>
      </c>
      <c r="M297" s="47">
        <f>SUMIF(Data_IND_TWh!$A$9:$A$504,Data_TOT_TWh!$B297&amp;"200_"&amp;Data_TOT_TWh!$E297,Data_IND_TWh!M$9:M$504)+SUMIF(Data_TER_TWh!$A$9:$A$504,Data_TOT_TWh!$B297&amp;"300_"&amp;Data_TOT_TWh!$E297,Data_TER_TWh!M$9:M$504)+SUMIF(Data_RES_TWh!$A$9:$A$1496,Data_TOT_TWh!$B297&amp;"400_"&amp;Data_TOT_TWh!$E297,Data_RES_TWh!M$9:M$1496)</f>
        <v>355.93909916385655</v>
      </c>
      <c r="N297" s="56"/>
      <c r="O297" s="47">
        <f>SUMIF(Data_IND_TWh!$A$9:$A$504,Data_TOT_TWh!$B297&amp;"200_"&amp;Data_TOT_TWh!$E297,Data_IND_TWh!O$9:O$504)+SUMIF(Data_TER_TWh!$A$9:$A$504,Data_TOT_TWh!$B297&amp;"300_"&amp;Data_TOT_TWh!$E297,Data_TER_TWh!O$9:O$504)+SUMIF(Data_RES_TWh!$A$9:$A$1496,Data_TOT_TWh!$B297&amp;"400_"&amp;Data_TOT_TWh!$E297,Data_RES_TWh!O$9:O$1496)</f>
        <v>0</v>
      </c>
      <c r="P297" s="46">
        <f>SUMIF(Data_IND_TWh!$A$9:$A$504,Data_TOT_TWh!$B297&amp;"200_"&amp;Data_TOT_TWh!$E297,Data_IND_TWh!P$9:P$504)+SUMIF(Data_TER_TWh!$A$9:$A$504,Data_TOT_TWh!$B297&amp;"300_"&amp;Data_TOT_TWh!$E297,Data_TER_TWh!P$9:P$504)+SUMIF(Data_RES_TWh!$A$9:$A$1496,Data_TOT_TWh!$B297&amp;"400_"&amp;Data_TOT_TWh!$E297,Data_RES_TWh!P$9:P$1496)</f>
        <v>355.93909916385655</v>
      </c>
      <c r="Q297" s="46">
        <f>SUMIF(Data_IND_TWh!$A$9:$A$504,Data_TOT_TWh!$B297&amp;"200_"&amp;Data_TOT_TWh!$E297,Data_IND_TWh!Q$9:Q$504)+SUMIF(Data_TER_TWh!$A$9:$A$504,Data_TOT_TWh!$B297&amp;"300_"&amp;Data_TOT_TWh!$E297,Data_TER_TWh!Q$9:Q$504)+SUMIF(Data_RES_TWh!$A$9:$A$1496,Data_TOT_TWh!$B297&amp;"400_"&amp;Data_TOT_TWh!$E297,Data_RES_TWh!Q$9:Q$1496)</f>
        <v>330.24746192757181</v>
      </c>
      <c r="R297" s="37">
        <f>SUMIF(Data_IND_TWh!$A$9:$A$504,Data_TOT_TWh!$B297&amp;"200_"&amp;Data_TOT_TWh!$E297,Data_IND_TWh!R$9:R$504)+SUMIF(Data_TER_TWh!$A$9:$A$504,Data_TOT_TWh!$B297&amp;"300_"&amp;Data_TOT_TWh!$E297,Data_TER_TWh!R$9:R$504)+SUMIF(Data_RES_TWh!$A$9:$A$1496,Data_TOT_TWh!$B297&amp;"400_"&amp;Data_TOT_TWh!$E297,Data_RES_TWh!R$9:R$1496)</f>
        <v>21.7930191577926</v>
      </c>
      <c r="S297" s="47">
        <f>SUMIF(Data_IND_TWh!$A$9:$A$504,Data_TOT_TWh!$B297&amp;"200_"&amp;Data_TOT_TWh!$E297,Data_IND_TWh!S$9:S$504)+SUMIF(Data_TER_TWh!$A$9:$A$504,Data_TOT_TWh!$B297&amp;"300_"&amp;Data_TOT_TWh!$E297,Data_TER_TWh!S$9:S$504)+SUMIF(Data_RES_TWh!$A$9:$A$1496,Data_TOT_TWh!$B297&amp;"400_"&amp;Data_TOT_TWh!$E297,Data_RES_TWh!S$9:S$1496)</f>
        <v>171.6825993015851</v>
      </c>
      <c r="T297" s="56"/>
      <c r="U297" s="47">
        <f>SUMIF(Data_IND_TWh!$A$9:$A$504,Data_TOT_TWh!$B297&amp;"200_"&amp;Data_TOT_TWh!$E297,Data_IND_TWh!U$9:U$504)+SUMIF(Data_TER_TWh!$A$9:$A$504,Data_TOT_TWh!$B297&amp;"300_"&amp;Data_TOT_TWh!$E297,Data_TER_TWh!U$9:U$504)+SUMIF(Data_RES_TWh!$A$9:$A$1496,Data_TOT_TWh!$B297&amp;"400_"&amp;Data_TOT_TWh!$E297,Data_RES_TWh!U$9:U$1496)</f>
        <v>31.149288298714374</v>
      </c>
      <c r="V297" s="56"/>
      <c r="W297" s="47">
        <f>SUMIF(Data_IND_TWh!$A$9:$A$504,Data_TOT_TWh!$B297&amp;"200_"&amp;Data_TOT_TWh!$E297,Data_IND_TWh!W$9:W$504)+SUMIF(Data_TER_TWh!$A$9:$A$504,Data_TOT_TWh!$B297&amp;"300_"&amp;Data_TOT_TWh!$E297,Data_TER_TWh!W$9:W$504)+SUMIF(Data_RES_TWh!$A$9:$A$1496,Data_TOT_TWh!$B297&amp;"400_"&amp;Data_TOT_TWh!$E297,Data_RES_TWh!W$9:W$1496)</f>
        <v>127.41557432727231</v>
      </c>
      <c r="X297" s="13">
        <f>SUMIF(Data_IND_TWh!$A$9:$A$504,Data_TOT_TWh!$B297&amp;"200_"&amp;Data_TOT_TWh!$E297,Data_IND_TWh!X$9:X$504)+SUMIF(Data_TER_TWh!$A$9:$A$504,Data_TOT_TWh!$B297&amp;"300_"&amp;Data_TOT_TWh!$E297,Data_TER_TWh!X$9:X$504)+SUMIF(Data_RES_TWh!$A$9:$A$1496,Data_TOT_TWh!$B297&amp;"400_"&amp;Data_TOT_TWh!$E297,Data_RES_TWh!X$9:X$1496)</f>
        <v>17.874023200872529</v>
      </c>
      <c r="Y297" s="13">
        <f>SUMIF(Data_IND_TWh!$A$9:$A$504,Data_TOT_TWh!$B297&amp;"200_"&amp;Data_TOT_TWh!$E297,Data_IND_TWh!Y$9:Y$504)+SUMIF(Data_TER_TWh!$A$9:$A$504,Data_TOT_TWh!$B297&amp;"300_"&amp;Data_TOT_TWh!$E297,Data_TER_TWh!Y$9:Y$504)+SUMIF(Data_RES_TWh!$A$9:$A$1496,Data_TOT_TWh!$B297&amp;"400_"&amp;Data_TOT_TWh!$E297,Data_RES_TWh!Y$9:Y$1496)</f>
        <v>23.414773508269068</v>
      </c>
      <c r="Z297" s="13">
        <f>SUMIF(Data_IND_TWh!$A$9:$A$504,Data_TOT_TWh!$B297&amp;"200_"&amp;Data_TOT_TWh!$E297,Data_IND_TWh!Z$9:Z$504)+SUMIF(Data_TER_TWh!$A$9:$A$504,Data_TOT_TWh!$B297&amp;"300_"&amp;Data_TOT_TWh!$E297,Data_TER_TWh!Z$9:Z$504)+SUMIF(Data_RES_TWh!$A$9:$A$1496,Data_TOT_TWh!$B297&amp;"400_"&amp;Data_TOT_TWh!$E297,Data_RES_TWh!Z$9:Z$1496)</f>
        <v>8.4011274750203029</v>
      </c>
      <c r="AA297" s="46">
        <f>SUMIF(Data_IND_TWh!$A$9:$A$504,Data_TOT_TWh!$B297&amp;"200_"&amp;Data_TOT_TWh!$E297,Data_IND_TWh!AA$9:AA$504)+SUMIF(Data_TER_TWh!$A$9:$A$504,Data_TOT_TWh!$B297&amp;"300_"&amp;Data_TOT_TWh!$E297,Data_TER_TWh!AA$9:AA$504)+SUMIF(Data_RES_TWh!$A$9:$A$1496,Data_TOT_TWh!$B297&amp;"400_"&amp;Data_TOT_TWh!$E297,Data_RES_TWh!AA$9:AA$1496)</f>
        <v>71.758894431926294</v>
      </c>
      <c r="AB297" s="56"/>
      <c r="AC297" s="47">
        <f>SUMIF(Data_IND_TWh!$A$9:$A$504,Data_TOT_TWh!$B297&amp;"200_"&amp;Data_TOT_TWh!$E297,Data_IND_TWh!AC$9:AC$504)+SUMIF(Data_TER_TWh!$A$9:$A$504,Data_TOT_TWh!$B297&amp;"300_"&amp;Data_TOT_TWh!$E297,Data_TER_TWh!AC$9:AC$504)+SUMIF(Data_RES_TWh!$A$9:$A$1496,Data_TOT_TWh!$B297&amp;"400_"&amp;Data_TOT_TWh!$E297,Data_RES_TWh!AC$9:AC$1496)</f>
        <v>3.9364738692473757</v>
      </c>
      <c r="AD297" s="60"/>
      <c r="AE297" s="47">
        <f>SUMIF(Data_IND_TWh!$A$9:$A$504,Data_TOT_TWh!$B297&amp;"200_"&amp;Data_TOT_TWh!$E297,Data_IND_TWh!AE$9:AE$504)+SUMIF(Data_TER_TWh!$A$9:$A$504,Data_TOT_TWh!$B297&amp;"300_"&amp;Data_TOT_TWh!$E297,Data_TER_TWh!AE$9:AE$504)+SUMIF(Data_RES_TWh!$A$9:$A$1496,Data_TOT_TWh!$B297&amp;"400_"&amp;Data_TOT_TWh!$E297,Data_RES_TWh!AE$9:AE$1496)</f>
        <v>17.856545288545224</v>
      </c>
      <c r="AF297" s="13">
        <f>SUMIF(Data_IND_TWh!$A$9:$A$504,Data_TOT_TWh!$B297&amp;"200_"&amp;Data_TOT_TWh!$E297,Data_IND_TWh!AF$9:AF$504)+SUMIF(Data_TER_TWh!$A$9:$A$504,Data_TOT_TWh!$B297&amp;"300_"&amp;Data_TOT_TWh!$E297,Data_TER_TWh!AF$9:AF$504)+SUMIF(Data_RES_TWh!$A$9:$A$1496,Data_TOT_TWh!$B297&amp;"400_"&amp;Data_TOT_TWh!$E297,Data_RES_TWh!AF$9:AF$1496)</f>
        <v>4.0008968318526259</v>
      </c>
      <c r="AG297" s="13">
        <f>SUMIF(Data_IND_TWh!$A$9:$A$504,Data_TOT_TWh!$B297&amp;"200_"&amp;Data_TOT_TWh!$E297,Data_IND_TWh!AG$9:AG$504)+SUMIF(Data_TER_TWh!$A$9:$A$504,Data_TOT_TWh!$B297&amp;"300_"&amp;Data_TOT_TWh!$E297,Data_TER_TWh!AG$9:AG$504)+SUMIF(Data_RES_TWh!$A$9:$A$1496,Data_TOT_TWh!$B297&amp;"400_"&amp;Data_TOT_TWh!$E297,Data_RES_TWh!AG$9:AG$1496)</f>
        <v>2.0410066639811162</v>
      </c>
      <c r="AH297" s="46">
        <f>SUMIF(Data_IND_TWh!$A$9:$A$504,Data_TOT_TWh!$B297&amp;"200_"&amp;Data_TOT_TWh!$E297,Data_IND_TWh!AH$9:AH$504)+SUMIF(Data_TER_TWh!$A$9:$A$504,Data_TOT_TWh!$B297&amp;"300_"&amp;Data_TOT_TWh!$E297,Data_TER_TWh!AH$9:AH$504)+SUMIF(Data_RES_TWh!$A$9:$A$1496,Data_TOT_TWh!$B297&amp;"400_"&amp;Data_TOT_TWh!$E297,Data_RES_TWh!AH$9:AH$1496)</f>
        <v>4.1630001773204404</v>
      </c>
      <c r="AI297" s="56"/>
      <c r="AJ297" s="47">
        <f>SUMIF(Data_IND_TWh!$A$9:$A$504,Data_TOT_TWh!$B297&amp;"200_"&amp;Data_TOT_TWh!$E297,Data_IND_TWh!AJ$9:AJ$504)+SUMIF(Data_TER_TWh!$A$9:$A$504,Data_TOT_TWh!$B297&amp;"300_"&amp;Data_TOT_TWh!$E297,Data_TER_TWh!AJ$9:AJ$504)+SUMIF(Data_RES_TWh!$A$9:$A$1496,Data_TOT_TWh!$B297&amp;"400_"&amp;Data_TOT_TWh!$E297,Data_RES_TWh!AJ$9:AJ$1496)</f>
        <v>3.8986180784922189</v>
      </c>
      <c r="AK297" s="56"/>
      <c r="AL297" s="9" t="str">
        <f>VLOOKUP(F297,Definitions!$B$7:$E$39,4,FALSE)</f>
        <v>EU28</v>
      </c>
      <c r="AM297" s="87"/>
      <c r="AN297" s="87"/>
    </row>
    <row r="298" spans="1:40">
      <c r="A298" s="36" t="str">
        <f t="shared" si="9"/>
        <v>NL999_1</v>
      </c>
      <c r="B298" t="s">
        <v>85</v>
      </c>
      <c r="C298" t="s">
        <v>272</v>
      </c>
      <c r="D298">
        <v>999</v>
      </c>
      <c r="E298">
        <v>1</v>
      </c>
      <c r="F298" s="25" t="str">
        <f>VLOOKUP(B298,Definitions!$C$7:$D$43,2,FALSE)</f>
        <v>Netherlands</v>
      </c>
      <c r="G298" t="str">
        <f>VLOOKUP(C298,Definitions!$C$49:$D$57,2,FALSE)</f>
        <v>TOTAL</v>
      </c>
      <c r="H298" t="str">
        <f>VLOOKUP(D298,Definitions!$C$60:$D$104,2,FALSE)</f>
        <v>TOTAL</v>
      </c>
      <c r="J298" s="29" t="str">
        <f>VLOOKUP(E298,Definitions!$C$115:$D$132,2,FALSE)</f>
        <v>Coal</v>
      </c>
      <c r="K298" s="47">
        <f>SUMIF(Data_IND_TWh!$A$9:$A$504,Data_TOT_TWh!$B298&amp;"200_"&amp;Data_TOT_TWh!$E298,Data_IND_TWh!K$9:K$504)+SUMIF(Data_TER_TWh!$A$9:$A$504,Data_TOT_TWh!$B298&amp;"300_"&amp;Data_TOT_TWh!$E298,Data_TER_TWh!K$9:K$504)+SUMIF(Data_RES_TWh!$A$9:$A$1496,Data_TOT_TWh!$B298&amp;"400_"&amp;Data_TOT_TWh!$E298,Data_RES_TWh!K$9:K$1496)</f>
        <v>61.537182821364183</v>
      </c>
      <c r="L298" s="46">
        <f t="shared" si="8"/>
        <v>-32.259036229676447</v>
      </c>
      <c r="M298" s="47">
        <f>SUMIF(Data_IND_TWh!$A$9:$A$504,Data_TOT_TWh!$B298&amp;"200_"&amp;Data_TOT_TWh!$E298,Data_IND_TWh!M$9:M$504)+SUMIF(Data_TER_TWh!$A$9:$A$504,Data_TOT_TWh!$B298&amp;"300_"&amp;Data_TOT_TWh!$E298,Data_TER_TWh!M$9:M$504)+SUMIF(Data_RES_TWh!$A$9:$A$1496,Data_TOT_TWh!$B298&amp;"400_"&amp;Data_TOT_TWh!$E298,Data_RES_TWh!M$9:M$1496)</f>
        <v>29.278146591687737</v>
      </c>
      <c r="N298" s="56"/>
      <c r="O298" s="47">
        <f>SUMIF(Data_IND_TWh!$A$9:$A$504,Data_TOT_TWh!$B298&amp;"200_"&amp;Data_TOT_TWh!$E298,Data_IND_TWh!O$9:O$504)+SUMIF(Data_TER_TWh!$A$9:$A$504,Data_TOT_TWh!$B298&amp;"300_"&amp;Data_TOT_TWh!$E298,Data_TER_TWh!O$9:O$504)+SUMIF(Data_RES_TWh!$A$9:$A$1496,Data_TOT_TWh!$B298&amp;"400_"&amp;Data_TOT_TWh!$E298,Data_RES_TWh!O$9:O$1496)</f>
        <v>0</v>
      </c>
      <c r="P298" s="46">
        <f>SUMIF(Data_IND_TWh!$A$9:$A$504,Data_TOT_TWh!$B298&amp;"200_"&amp;Data_TOT_TWh!$E298,Data_IND_TWh!P$9:P$504)+SUMIF(Data_TER_TWh!$A$9:$A$504,Data_TOT_TWh!$B298&amp;"300_"&amp;Data_TOT_TWh!$E298,Data_TER_TWh!P$9:P$504)+SUMIF(Data_RES_TWh!$A$9:$A$1496,Data_TOT_TWh!$B298&amp;"400_"&amp;Data_TOT_TWh!$E298,Data_RES_TWh!P$9:P$1496)</f>
        <v>29.278146591687737</v>
      </c>
      <c r="Q298" s="46">
        <f>SUMIF(Data_IND_TWh!$A$9:$A$504,Data_TOT_TWh!$B298&amp;"200_"&amp;Data_TOT_TWh!$E298,Data_IND_TWh!Q$9:Q$504)+SUMIF(Data_TER_TWh!$A$9:$A$504,Data_TOT_TWh!$B298&amp;"300_"&amp;Data_TOT_TWh!$E298,Data_TER_TWh!Q$9:Q$504)+SUMIF(Data_RES_TWh!$A$9:$A$1496,Data_TOT_TWh!$B298&amp;"400_"&amp;Data_TOT_TWh!$E298,Data_RES_TWh!Q$9:Q$1496)</f>
        <v>23.607290549517682</v>
      </c>
      <c r="R298" s="37">
        <f>SUMIF(Data_IND_TWh!$A$9:$A$504,Data_TOT_TWh!$B298&amp;"200_"&amp;Data_TOT_TWh!$E298,Data_IND_TWh!R$9:R$504)+SUMIF(Data_TER_TWh!$A$9:$A$504,Data_TOT_TWh!$B298&amp;"300_"&amp;Data_TOT_TWh!$E298,Data_TER_TWh!R$9:R$504)+SUMIF(Data_RES_TWh!$A$9:$A$1496,Data_TOT_TWh!$B298&amp;"400_"&amp;Data_TOT_TWh!$E298,Data_RES_TWh!R$9:R$1496)</f>
        <v>5.2450554656905997</v>
      </c>
      <c r="S298" s="47">
        <f>SUMIF(Data_IND_TWh!$A$9:$A$504,Data_TOT_TWh!$B298&amp;"200_"&amp;Data_TOT_TWh!$E298,Data_IND_TWh!S$9:S$504)+SUMIF(Data_TER_TWh!$A$9:$A$504,Data_TOT_TWh!$B298&amp;"300_"&amp;Data_TOT_TWh!$E298,Data_TER_TWh!S$9:S$504)+SUMIF(Data_RES_TWh!$A$9:$A$1496,Data_TOT_TWh!$B298&amp;"400_"&amp;Data_TOT_TWh!$E298,Data_RES_TWh!S$9:S$1496)</f>
        <v>1.7750040182961411</v>
      </c>
      <c r="T298" s="56"/>
      <c r="U298" s="47">
        <f>SUMIF(Data_IND_TWh!$A$9:$A$504,Data_TOT_TWh!$B298&amp;"200_"&amp;Data_TOT_TWh!$E298,Data_IND_TWh!U$9:U$504)+SUMIF(Data_TER_TWh!$A$9:$A$504,Data_TOT_TWh!$B298&amp;"300_"&amp;Data_TOT_TWh!$E298,Data_TER_TWh!U$9:U$504)+SUMIF(Data_RES_TWh!$A$9:$A$1496,Data_TOT_TWh!$B298&amp;"400_"&amp;Data_TOT_TWh!$E298,Data_RES_TWh!U$9:U$1496)</f>
        <v>0.98175952935530209</v>
      </c>
      <c r="V298" s="56"/>
      <c r="W298" s="47">
        <f>SUMIF(Data_IND_TWh!$A$9:$A$504,Data_TOT_TWh!$B298&amp;"200_"&amp;Data_TOT_TWh!$E298,Data_IND_TWh!W$9:W$504)+SUMIF(Data_TER_TWh!$A$9:$A$504,Data_TOT_TWh!$B298&amp;"300_"&amp;Data_TOT_TWh!$E298,Data_TER_TWh!W$9:W$504)+SUMIF(Data_RES_TWh!$A$9:$A$1496,Data_TOT_TWh!$B298&amp;"400_"&amp;Data_TOT_TWh!$E298,Data_RES_TWh!W$9:W$1496)</f>
        <v>20.85052700186624</v>
      </c>
      <c r="X298" s="13">
        <f>SUMIF(Data_IND_TWh!$A$9:$A$504,Data_TOT_TWh!$B298&amp;"200_"&amp;Data_TOT_TWh!$E298,Data_IND_TWh!X$9:X$504)+SUMIF(Data_TER_TWh!$A$9:$A$504,Data_TOT_TWh!$B298&amp;"300_"&amp;Data_TOT_TWh!$E298,Data_TER_TWh!X$9:X$504)+SUMIF(Data_RES_TWh!$A$9:$A$1496,Data_TOT_TWh!$B298&amp;"400_"&amp;Data_TOT_TWh!$E298,Data_RES_TWh!X$9:X$1496)</f>
        <v>1.5719443802439574</v>
      </c>
      <c r="Y298" s="13">
        <f>SUMIF(Data_IND_TWh!$A$9:$A$504,Data_TOT_TWh!$B298&amp;"200_"&amp;Data_TOT_TWh!$E298,Data_IND_TWh!Y$9:Y$504)+SUMIF(Data_TER_TWh!$A$9:$A$504,Data_TOT_TWh!$B298&amp;"300_"&amp;Data_TOT_TWh!$E298,Data_TER_TWh!Y$9:Y$504)+SUMIF(Data_RES_TWh!$A$9:$A$1496,Data_TOT_TWh!$B298&amp;"400_"&amp;Data_TOT_TWh!$E298,Data_RES_TWh!Y$9:Y$1496)</f>
        <v>0.33859303013932607</v>
      </c>
      <c r="Z298" s="13">
        <f>SUMIF(Data_IND_TWh!$A$9:$A$504,Data_TOT_TWh!$B298&amp;"200_"&amp;Data_TOT_TWh!$E298,Data_IND_TWh!Z$9:Z$504)+SUMIF(Data_TER_TWh!$A$9:$A$504,Data_TOT_TWh!$B298&amp;"300_"&amp;Data_TOT_TWh!$E298,Data_TER_TWh!Z$9:Z$504)+SUMIF(Data_RES_TWh!$A$9:$A$1496,Data_TOT_TWh!$B298&amp;"400_"&amp;Data_TOT_TWh!$E298,Data_RES_TWh!Z$9:Z$1496)</f>
        <v>0.80868939593168943</v>
      </c>
      <c r="AA298" s="46">
        <f>SUMIF(Data_IND_TWh!$A$9:$A$504,Data_TOT_TWh!$B298&amp;"200_"&amp;Data_TOT_TWh!$E298,Data_IND_TWh!AA$9:AA$504)+SUMIF(Data_TER_TWh!$A$9:$A$504,Data_TOT_TWh!$B298&amp;"300_"&amp;Data_TOT_TWh!$E298,Data_TER_TWh!AA$9:AA$504)+SUMIF(Data_RES_TWh!$A$9:$A$1496,Data_TOT_TWh!$B298&amp;"400_"&amp;Data_TOT_TWh!$E298,Data_RES_TWh!AA$9:AA$1496)</f>
        <v>16.695245630151771</v>
      </c>
      <c r="AB298" s="56"/>
      <c r="AC298" s="47">
        <f>SUMIF(Data_IND_TWh!$A$9:$A$504,Data_TOT_TWh!$B298&amp;"200_"&amp;Data_TOT_TWh!$E298,Data_IND_TWh!AC$9:AC$504)+SUMIF(Data_TER_TWh!$A$9:$A$504,Data_TOT_TWh!$B298&amp;"300_"&amp;Data_TOT_TWh!$E298,Data_TER_TWh!AC$9:AC$504)+SUMIF(Data_RES_TWh!$A$9:$A$1496,Data_TOT_TWh!$B298&amp;"400_"&amp;Data_TOT_TWh!$E298,Data_RES_TWh!AC$9:AC$1496)</f>
        <v>0.94741456582721129</v>
      </c>
      <c r="AD298" s="60"/>
      <c r="AE298" s="47">
        <f>SUMIF(Data_IND_TWh!$A$9:$A$504,Data_TOT_TWh!$B298&amp;"200_"&amp;Data_TOT_TWh!$E298,Data_IND_TWh!AE$9:AE$504)+SUMIF(Data_TER_TWh!$A$9:$A$504,Data_TOT_TWh!$B298&amp;"300_"&amp;Data_TOT_TWh!$E298,Data_TER_TWh!AE$9:AE$504)+SUMIF(Data_RES_TWh!$A$9:$A$1496,Data_TOT_TWh!$B298&amp;"400_"&amp;Data_TOT_TWh!$E298,Data_RES_TWh!AE$9:AE$1496)</f>
        <v>4.2976408998633895</v>
      </c>
      <c r="AF298" s="13">
        <f>SUMIF(Data_IND_TWh!$A$9:$A$504,Data_TOT_TWh!$B298&amp;"200_"&amp;Data_TOT_TWh!$E298,Data_IND_TWh!AF$9:AF$504)+SUMIF(Data_TER_TWh!$A$9:$A$504,Data_TOT_TWh!$B298&amp;"300_"&amp;Data_TOT_TWh!$E298,Data_TER_TWh!AF$9:AF$504)+SUMIF(Data_RES_TWh!$A$9:$A$1496,Data_TOT_TWh!$B298&amp;"400_"&amp;Data_TOT_TWh!$E298,Data_RES_TWh!AF$9:AF$1496)</f>
        <v>0.96291962318902369</v>
      </c>
      <c r="AG298" s="13">
        <f>SUMIF(Data_IND_TWh!$A$9:$A$504,Data_TOT_TWh!$B298&amp;"200_"&amp;Data_TOT_TWh!$E298,Data_IND_TWh!AG$9:AG$504)+SUMIF(Data_TER_TWh!$A$9:$A$504,Data_TOT_TWh!$B298&amp;"300_"&amp;Data_TOT_TWh!$E298,Data_TER_TWh!AG$9:AG$504)+SUMIF(Data_RES_TWh!$A$9:$A$1496,Data_TOT_TWh!$B298&amp;"400_"&amp;Data_TOT_TWh!$E298,Data_RES_TWh!AG$9:AG$1496)</f>
        <v>0.49122120624563403</v>
      </c>
      <c r="AH298" s="46">
        <f>SUMIF(Data_IND_TWh!$A$9:$A$504,Data_TOT_TWh!$B298&amp;"200_"&amp;Data_TOT_TWh!$E298,Data_IND_TWh!AH$9:AH$504)+SUMIF(Data_TER_TWh!$A$9:$A$504,Data_TOT_TWh!$B298&amp;"300_"&amp;Data_TOT_TWh!$E298,Data_TER_TWh!AH$9:AH$504)+SUMIF(Data_RES_TWh!$A$9:$A$1496,Data_TOT_TWh!$B298&amp;"400_"&amp;Data_TOT_TWh!$E298,Data_RES_TWh!AH$9:AH$1496)</f>
        <v>1.00193399893919</v>
      </c>
      <c r="AI298" s="56"/>
      <c r="AJ298" s="47">
        <f>SUMIF(Data_IND_TWh!$A$9:$A$504,Data_TOT_TWh!$B298&amp;"200_"&amp;Data_TOT_TWh!$E298,Data_IND_TWh!AJ$9:AJ$504)+SUMIF(Data_TER_TWh!$A$9:$A$504,Data_TOT_TWh!$B298&amp;"300_"&amp;Data_TOT_TWh!$E298,Data_TER_TWh!AJ$9:AJ$504)+SUMIF(Data_RES_TWh!$A$9:$A$1496,Data_TOT_TWh!$B298&amp;"400_"&amp;Data_TOT_TWh!$E298,Data_RES_TWh!AJ$9:AJ$1496)</f>
        <v>0.42580057647945402</v>
      </c>
      <c r="AK298" s="56"/>
      <c r="AL298" s="9" t="str">
        <f>VLOOKUP(F298,Definitions!$B$7:$E$39,4,FALSE)</f>
        <v>EU28</v>
      </c>
      <c r="AM298" s="87"/>
      <c r="AN298" s="87"/>
    </row>
    <row r="299" spans="1:40">
      <c r="A299" s="36" t="str">
        <f t="shared" si="9"/>
        <v>NL999_2</v>
      </c>
      <c r="B299" t="s">
        <v>85</v>
      </c>
      <c r="C299" t="s">
        <v>272</v>
      </c>
      <c r="D299">
        <v>999</v>
      </c>
      <c r="E299">
        <v>2</v>
      </c>
      <c r="F299" s="25" t="str">
        <f>VLOOKUP(B299,Definitions!$C$7:$D$43,2,FALSE)</f>
        <v>Netherlands</v>
      </c>
      <c r="G299" t="str">
        <f>VLOOKUP(C299,Definitions!$C$49:$D$57,2,FALSE)</f>
        <v>TOTAL</v>
      </c>
      <c r="H299" t="str">
        <f>VLOOKUP(D299,Definitions!$C$60:$D$104,2,FALSE)</f>
        <v>TOTAL</v>
      </c>
      <c r="J299" s="29" t="str">
        <f>VLOOKUP(E299,Definitions!$C$115:$D$132,2,FALSE)</f>
        <v>Fuel oil</v>
      </c>
      <c r="K299" s="47">
        <f>SUMIF(Data_IND_TWh!$A$9:$A$504,Data_TOT_TWh!$B299&amp;"200_"&amp;Data_TOT_TWh!$E299,Data_IND_TWh!K$9:K$504)+SUMIF(Data_TER_TWh!$A$9:$A$504,Data_TOT_TWh!$B299&amp;"300_"&amp;Data_TOT_TWh!$E299,Data_TER_TWh!K$9:K$504)+SUMIF(Data_RES_TWh!$A$9:$A$1496,Data_TOT_TWh!$B299&amp;"400_"&amp;Data_TOT_TWh!$E299,Data_RES_TWh!K$9:K$1496)</f>
        <v>9.3594305261512218</v>
      </c>
      <c r="L299" s="46">
        <f t="shared" si="8"/>
        <v>-1.370146976463487</v>
      </c>
      <c r="M299" s="47">
        <f>SUMIF(Data_IND_TWh!$A$9:$A$504,Data_TOT_TWh!$B299&amp;"200_"&amp;Data_TOT_TWh!$E299,Data_IND_TWh!M$9:M$504)+SUMIF(Data_TER_TWh!$A$9:$A$504,Data_TOT_TWh!$B299&amp;"300_"&amp;Data_TOT_TWh!$E299,Data_TER_TWh!M$9:M$504)+SUMIF(Data_RES_TWh!$A$9:$A$1496,Data_TOT_TWh!$B299&amp;"400_"&amp;Data_TOT_TWh!$E299,Data_RES_TWh!M$9:M$1496)</f>
        <v>7.9892835496877348</v>
      </c>
      <c r="N299" s="56"/>
      <c r="O299" s="47">
        <f>SUMIF(Data_IND_TWh!$A$9:$A$504,Data_TOT_TWh!$B299&amp;"200_"&amp;Data_TOT_TWh!$E299,Data_IND_TWh!O$9:O$504)+SUMIF(Data_TER_TWh!$A$9:$A$504,Data_TOT_TWh!$B299&amp;"300_"&amp;Data_TOT_TWh!$E299,Data_TER_TWh!O$9:O$504)+SUMIF(Data_RES_TWh!$A$9:$A$1496,Data_TOT_TWh!$B299&amp;"400_"&amp;Data_TOT_TWh!$E299,Data_RES_TWh!O$9:O$1496)</f>
        <v>0</v>
      </c>
      <c r="P299" s="46">
        <f>SUMIF(Data_IND_TWh!$A$9:$A$504,Data_TOT_TWh!$B299&amp;"200_"&amp;Data_TOT_TWh!$E299,Data_IND_TWh!P$9:P$504)+SUMIF(Data_TER_TWh!$A$9:$A$504,Data_TOT_TWh!$B299&amp;"300_"&amp;Data_TOT_TWh!$E299,Data_TER_TWh!P$9:P$504)+SUMIF(Data_RES_TWh!$A$9:$A$1496,Data_TOT_TWh!$B299&amp;"400_"&amp;Data_TOT_TWh!$E299,Data_RES_TWh!P$9:P$1496)</f>
        <v>7.9892835496877348</v>
      </c>
      <c r="Q299" s="46">
        <f>SUMIF(Data_IND_TWh!$A$9:$A$504,Data_TOT_TWh!$B299&amp;"200_"&amp;Data_TOT_TWh!$E299,Data_IND_TWh!Q$9:Q$504)+SUMIF(Data_TER_TWh!$A$9:$A$504,Data_TOT_TWh!$B299&amp;"300_"&amp;Data_TOT_TWh!$E299,Data_TER_TWh!Q$9:Q$504)+SUMIF(Data_RES_TWh!$A$9:$A$1496,Data_TOT_TWh!$B299&amp;"400_"&amp;Data_TOT_TWh!$E299,Data_RES_TWh!Q$9:Q$1496)</f>
        <v>7.6255291906415321</v>
      </c>
      <c r="R299" s="37">
        <f>SUMIF(Data_IND_TWh!$A$9:$A$504,Data_TOT_TWh!$B299&amp;"200_"&amp;Data_TOT_TWh!$E299,Data_IND_TWh!R$9:R$504)+SUMIF(Data_TER_TWh!$A$9:$A$504,Data_TOT_TWh!$B299&amp;"300_"&amp;Data_TOT_TWh!$E299,Data_TER_TWh!R$9:R$504)+SUMIF(Data_RES_TWh!$A$9:$A$1496,Data_TOT_TWh!$B299&amp;"400_"&amp;Data_TOT_TWh!$E299,Data_RES_TWh!R$9:R$1496)</f>
        <v>0.22637877753373029</v>
      </c>
      <c r="S299" s="47">
        <f>SUMIF(Data_IND_TWh!$A$9:$A$504,Data_TOT_TWh!$B299&amp;"200_"&amp;Data_TOT_TWh!$E299,Data_IND_TWh!S$9:S$504)+SUMIF(Data_TER_TWh!$A$9:$A$504,Data_TOT_TWh!$B299&amp;"300_"&amp;Data_TOT_TWh!$E299,Data_TER_TWh!S$9:S$504)+SUMIF(Data_RES_TWh!$A$9:$A$1496,Data_TOT_TWh!$B299&amp;"400_"&amp;Data_TOT_TWh!$E299,Data_RES_TWh!S$9:S$1496)</f>
        <v>3.5223970091834036</v>
      </c>
      <c r="T299" s="56"/>
      <c r="U299" s="47">
        <f>SUMIF(Data_IND_TWh!$A$9:$A$504,Data_TOT_TWh!$B299&amp;"200_"&amp;Data_TOT_TWh!$E299,Data_IND_TWh!U$9:U$504)+SUMIF(Data_TER_TWh!$A$9:$A$504,Data_TOT_TWh!$B299&amp;"300_"&amp;Data_TOT_TWh!$E299,Data_TER_TWh!U$9:U$504)+SUMIF(Data_RES_TWh!$A$9:$A$1496,Data_TOT_TWh!$B299&amp;"400_"&amp;Data_TOT_TWh!$E299,Data_RES_TWh!U$9:U$1496)</f>
        <v>0.4214002105607827</v>
      </c>
      <c r="V299" s="56"/>
      <c r="W299" s="47">
        <f>SUMIF(Data_IND_TWh!$A$9:$A$504,Data_TOT_TWh!$B299&amp;"200_"&amp;Data_TOT_TWh!$E299,Data_IND_TWh!W$9:W$504)+SUMIF(Data_TER_TWh!$A$9:$A$504,Data_TOT_TWh!$B299&amp;"300_"&amp;Data_TOT_TWh!$E299,Data_TER_TWh!W$9:W$504)+SUMIF(Data_RES_TWh!$A$9:$A$1496,Data_TOT_TWh!$B299&amp;"400_"&amp;Data_TOT_TWh!$E299,Data_RES_TWh!W$9:W$1496)</f>
        <v>3.6817319708973462</v>
      </c>
      <c r="X299" s="13">
        <f>SUMIF(Data_IND_TWh!$A$9:$A$504,Data_TOT_TWh!$B299&amp;"200_"&amp;Data_TOT_TWh!$E299,Data_IND_TWh!X$9:X$504)+SUMIF(Data_TER_TWh!$A$9:$A$504,Data_TOT_TWh!$B299&amp;"300_"&amp;Data_TOT_TWh!$E299,Data_TER_TWh!X$9:X$504)+SUMIF(Data_RES_TWh!$A$9:$A$1496,Data_TOT_TWh!$B299&amp;"400_"&amp;Data_TOT_TWh!$E299,Data_RES_TWh!X$9:X$1496)</f>
        <v>6.2811357735274784E-2</v>
      </c>
      <c r="Y299" s="13">
        <f>SUMIF(Data_IND_TWh!$A$9:$A$504,Data_TOT_TWh!$B299&amp;"200_"&amp;Data_TOT_TWh!$E299,Data_IND_TWh!Y$9:Y$504)+SUMIF(Data_TER_TWh!$A$9:$A$504,Data_TOT_TWh!$B299&amp;"300_"&amp;Data_TOT_TWh!$E299,Data_TER_TWh!Y$9:Y$504)+SUMIF(Data_RES_TWh!$A$9:$A$1496,Data_TOT_TWh!$B299&amp;"400_"&amp;Data_TOT_TWh!$E299,Data_RES_TWh!Y$9:Y$1496)</f>
        <v>2.2793991250865897</v>
      </c>
      <c r="Z299" s="13">
        <f>SUMIF(Data_IND_TWh!$A$9:$A$504,Data_TOT_TWh!$B299&amp;"200_"&amp;Data_TOT_TWh!$E299,Data_IND_TWh!Z$9:Z$504)+SUMIF(Data_TER_TWh!$A$9:$A$504,Data_TOT_TWh!$B299&amp;"300_"&amp;Data_TOT_TWh!$E299,Data_TER_TWh!Z$9:Z$504)+SUMIF(Data_RES_TWh!$A$9:$A$1496,Data_TOT_TWh!$B299&amp;"400_"&amp;Data_TOT_TWh!$E299,Data_RES_TWh!Z$9:Z$1496)</f>
        <v>0.82036777001494454</v>
      </c>
      <c r="AA299" s="46">
        <f>SUMIF(Data_IND_TWh!$A$9:$A$504,Data_TOT_TWh!$B299&amp;"200_"&amp;Data_TOT_TWh!$E299,Data_IND_TWh!AA$9:AA$504)+SUMIF(Data_TER_TWh!$A$9:$A$504,Data_TOT_TWh!$B299&amp;"300_"&amp;Data_TOT_TWh!$E299,Data_TER_TWh!AA$9:AA$504)+SUMIF(Data_RES_TWh!$A$9:$A$1496,Data_TOT_TWh!$B299&amp;"400_"&amp;Data_TOT_TWh!$E299,Data_RES_TWh!AA$9:AA$1496)</f>
        <v>0.45717300515609022</v>
      </c>
      <c r="AB299" s="56"/>
      <c r="AC299" s="47">
        <f>SUMIF(Data_IND_TWh!$A$9:$A$504,Data_TOT_TWh!$B299&amp;"200_"&amp;Data_TOT_TWh!$E299,Data_IND_TWh!AC$9:AC$504)+SUMIF(Data_TER_TWh!$A$9:$A$504,Data_TOT_TWh!$B299&amp;"300_"&amp;Data_TOT_TWh!$E299,Data_TER_TWh!AC$9:AC$504)+SUMIF(Data_RES_TWh!$A$9:$A$1496,Data_TOT_TWh!$B299&amp;"400_"&amp;Data_TOT_TWh!$E299,Data_RES_TWh!AC$9:AC$1496)</f>
        <v>4.0890807091088548E-2</v>
      </c>
      <c r="AD299" s="60"/>
      <c r="AE299" s="47">
        <f>SUMIF(Data_IND_TWh!$A$9:$A$504,Data_TOT_TWh!$B299&amp;"200_"&amp;Data_TOT_TWh!$E299,Data_IND_TWh!AE$9:AE$504)+SUMIF(Data_TER_TWh!$A$9:$A$504,Data_TOT_TWh!$B299&amp;"300_"&amp;Data_TOT_TWh!$E299,Data_TER_TWh!AE$9:AE$504)+SUMIF(Data_RES_TWh!$A$9:$A$1496,Data_TOT_TWh!$B299&amp;"400_"&amp;Data_TOT_TWh!$E299,Data_RES_TWh!AE$9:AE$1496)</f>
        <v>0.18548797044264173</v>
      </c>
      <c r="AF299" s="13">
        <f>SUMIF(Data_IND_TWh!$A$9:$A$504,Data_TOT_TWh!$B299&amp;"200_"&amp;Data_TOT_TWh!$E299,Data_IND_TWh!AF$9:AF$504)+SUMIF(Data_TER_TWh!$A$9:$A$504,Data_TOT_TWh!$B299&amp;"300_"&amp;Data_TOT_TWh!$E299,Data_TER_TWh!AF$9:AF$504)+SUMIF(Data_RES_TWh!$A$9:$A$1496,Data_TOT_TWh!$B299&amp;"400_"&amp;Data_TOT_TWh!$E299,Data_RES_TWh!AF$9:AF$1496)</f>
        <v>4.1560011821928367E-2</v>
      </c>
      <c r="AG299" s="13">
        <f>SUMIF(Data_IND_TWh!$A$9:$A$504,Data_TOT_TWh!$B299&amp;"200_"&amp;Data_TOT_TWh!$E299,Data_IND_TWh!AG$9:AG$504)+SUMIF(Data_TER_TWh!$A$9:$A$504,Data_TOT_TWh!$B299&amp;"300_"&amp;Data_TOT_TWh!$E299,Data_TER_TWh!AG$9:AG$504)+SUMIF(Data_RES_TWh!$A$9:$A$1496,Data_TOT_TWh!$B299&amp;"400_"&amp;Data_TOT_TWh!$E299,Data_RES_TWh!AG$9:AG$1496)</f>
        <v>2.1201311767994696E-2</v>
      </c>
      <c r="AH299" s="46">
        <f>SUMIF(Data_IND_TWh!$A$9:$A$504,Data_TOT_TWh!$B299&amp;"200_"&amp;Data_TOT_TWh!$E299,Data_IND_TWh!AH$9:AH$504)+SUMIF(Data_TER_TWh!$A$9:$A$504,Data_TOT_TWh!$B299&amp;"300_"&amp;Data_TOT_TWh!$E299,Data_TER_TWh!AH$9:AH$504)+SUMIF(Data_RES_TWh!$A$9:$A$1496,Data_TOT_TWh!$B299&amp;"400_"&amp;Data_TOT_TWh!$E299,Data_RES_TWh!AH$9:AH$1496)</f>
        <v>4.3243888521867398E-2</v>
      </c>
      <c r="AI299" s="56"/>
      <c r="AJ299" s="47">
        <f>SUMIF(Data_IND_TWh!$A$9:$A$504,Data_TOT_TWh!$B299&amp;"200_"&amp;Data_TOT_TWh!$E299,Data_IND_TWh!AJ$9:AJ$504)+SUMIF(Data_TER_TWh!$A$9:$A$504,Data_TOT_TWh!$B299&amp;"300_"&amp;Data_TOT_TWh!$E299,Data_TER_TWh!AJ$9:AJ$504)+SUMIF(Data_RES_TWh!$A$9:$A$1496,Data_TOT_TWh!$B299&amp;"400_"&amp;Data_TOT_TWh!$E299,Data_RES_TWh!AJ$9:AJ$1496)</f>
        <v>0.13737558151247281</v>
      </c>
      <c r="AK299" s="56"/>
      <c r="AL299" s="9" t="str">
        <f>VLOOKUP(F299,Definitions!$B$7:$E$39,4,FALSE)</f>
        <v>EU28</v>
      </c>
      <c r="AM299" s="87"/>
      <c r="AN299" s="87"/>
    </row>
    <row r="300" spans="1:40">
      <c r="A300" s="36" t="str">
        <f t="shared" si="9"/>
        <v>NL999_3</v>
      </c>
      <c r="B300" t="s">
        <v>85</v>
      </c>
      <c r="C300" t="s">
        <v>272</v>
      </c>
      <c r="D300">
        <v>999</v>
      </c>
      <c r="E300">
        <v>3</v>
      </c>
      <c r="F300" s="25" t="str">
        <f>VLOOKUP(B300,Definitions!$C$7:$D$43,2,FALSE)</f>
        <v>Netherlands</v>
      </c>
      <c r="G300" t="str">
        <f>VLOOKUP(C300,Definitions!$C$49:$D$57,2,FALSE)</f>
        <v>TOTAL</v>
      </c>
      <c r="H300" t="str">
        <f>VLOOKUP(D300,Definitions!$C$60:$D$104,2,FALSE)</f>
        <v>TOTAL</v>
      </c>
      <c r="J300" s="29" t="str">
        <f>VLOOKUP(E300,Definitions!$C$115:$D$132,2,FALSE)</f>
        <v>Natural gas</v>
      </c>
      <c r="K300" s="47">
        <f>SUMIF(Data_IND_TWh!$A$9:$A$504,Data_TOT_TWh!$B300&amp;"200_"&amp;Data_TOT_TWh!$E300,Data_IND_TWh!K$9:K$504)+SUMIF(Data_TER_TWh!$A$9:$A$504,Data_TOT_TWh!$B300&amp;"300_"&amp;Data_TOT_TWh!$E300,Data_TER_TWh!K$9:K$504)+SUMIF(Data_RES_TWh!$A$9:$A$1496,Data_TOT_TWh!$B300&amp;"400_"&amp;Data_TOT_TWh!$E300,Data_RES_TWh!K$9:K$1496)</f>
        <v>346.08030712415831</v>
      </c>
      <c r="L300" s="46">
        <f t="shared" si="8"/>
        <v>-77.200481353008115</v>
      </c>
      <c r="M300" s="47">
        <f>SUMIF(Data_IND_TWh!$A$9:$A$504,Data_TOT_TWh!$B300&amp;"200_"&amp;Data_TOT_TWh!$E300,Data_IND_TWh!M$9:M$504)+SUMIF(Data_TER_TWh!$A$9:$A$504,Data_TOT_TWh!$B300&amp;"300_"&amp;Data_TOT_TWh!$E300,Data_TER_TWh!M$9:M$504)+SUMIF(Data_RES_TWh!$A$9:$A$1496,Data_TOT_TWh!$B300&amp;"400_"&amp;Data_TOT_TWh!$E300,Data_RES_TWh!M$9:M$1496)</f>
        <v>268.87982577115019</v>
      </c>
      <c r="N300" s="56"/>
      <c r="O300" s="47">
        <f>SUMIF(Data_IND_TWh!$A$9:$A$504,Data_TOT_TWh!$B300&amp;"200_"&amp;Data_TOT_TWh!$E300,Data_IND_TWh!O$9:O$504)+SUMIF(Data_TER_TWh!$A$9:$A$504,Data_TOT_TWh!$B300&amp;"300_"&amp;Data_TOT_TWh!$E300,Data_TER_TWh!O$9:O$504)+SUMIF(Data_RES_TWh!$A$9:$A$1496,Data_TOT_TWh!$B300&amp;"400_"&amp;Data_TOT_TWh!$E300,Data_RES_TWh!O$9:O$1496)</f>
        <v>0</v>
      </c>
      <c r="P300" s="46">
        <f>SUMIF(Data_IND_TWh!$A$9:$A$504,Data_TOT_TWh!$B300&amp;"200_"&amp;Data_TOT_TWh!$E300,Data_IND_TWh!P$9:P$504)+SUMIF(Data_TER_TWh!$A$9:$A$504,Data_TOT_TWh!$B300&amp;"300_"&amp;Data_TOT_TWh!$E300,Data_TER_TWh!P$9:P$504)+SUMIF(Data_RES_TWh!$A$9:$A$1496,Data_TOT_TWh!$B300&amp;"400_"&amp;Data_TOT_TWh!$E300,Data_RES_TWh!P$9:P$1496)</f>
        <v>268.87982577115019</v>
      </c>
      <c r="Q300" s="46">
        <f>SUMIF(Data_IND_TWh!$A$9:$A$504,Data_TOT_TWh!$B300&amp;"200_"&amp;Data_TOT_TWh!$E300,Data_IND_TWh!Q$9:Q$504)+SUMIF(Data_TER_TWh!$A$9:$A$504,Data_TOT_TWh!$B300&amp;"300_"&amp;Data_TOT_TWh!$E300,Data_TER_TWh!Q$9:Q$504)+SUMIF(Data_RES_TWh!$A$9:$A$1496,Data_TOT_TWh!$B300&amp;"400_"&amp;Data_TOT_TWh!$E300,Data_RES_TWh!Q$9:Q$1496)</f>
        <v>253.81984944778293</v>
      </c>
      <c r="R300" s="37">
        <f>SUMIF(Data_IND_TWh!$A$9:$A$504,Data_TOT_TWh!$B300&amp;"200_"&amp;Data_TOT_TWh!$E300,Data_IND_TWh!R$9:R$504)+SUMIF(Data_TER_TWh!$A$9:$A$504,Data_TOT_TWh!$B300&amp;"300_"&amp;Data_TOT_TWh!$E300,Data_TER_TWh!R$9:R$504)+SUMIF(Data_RES_TWh!$A$9:$A$1496,Data_TOT_TWh!$B300&amp;"400_"&amp;Data_TOT_TWh!$E300,Data_RES_TWh!R$9:R$1496)</f>
        <v>12.074979004526437</v>
      </c>
      <c r="S300" s="47">
        <f>SUMIF(Data_IND_TWh!$A$9:$A$504,Data_TOT_TWh!$B300&amp;"200_"&amp;Data_TOT_TWh!$E300,Data_IND_TWh!S$9:S$504)+SUMIF(Data_TER_TWh!$A$9:$A$504,Data_TOT_TWh!$B300&amp;"300_"&amp;Data_TOT_TWh!$E300,Data_TER_TWh!S$9:S$504)+SUMIF(Data_RES_TWh!$A$9:$A$1496,Data_TOT_TWh!$B300&amp;"400_"&amp;Data_TOT_TWh!$E300,Data_RES_TWh!S$9:S$1496)</f>
        <v>159.60685453011831</v>
      </c>
      <c r="T300" s="56"/>
      <c r="U300" s="47">
        <f>SUMIF(Data_IND_TWh!$A$9:$A$504,Data_TOT_TWh!$B300&amp;"200_"&amp;Data_TOT_TWh!$E300,Data_IND_TWh!U$9:U$504)+SUMIF(Data_TER_TWh!$A$9:$A$504,Data_TOT_TWh!$B300&amp;"300_"&amp;Data_TOT_TWh!$E300,Data_TER_TWh!U$9:U$504)+SUMIF(Data_RES_TWh!$A$9:$A$1496,Data_TOT_TWh!$B300&amp;"400_"&amp;Data_TOT_TWh!$E300,Data_RES_TWh!U$9:U$1496)</f>
        <v>28.414883553083868</v>
      </c>
      <c r="V300" s="56"/>
      <c r="W300" s="47">
        <f>SUMIF(Data_IND_TWh!$A$9:$A$504,Data_TOT_TWh!$B300&amp;"200_"&amp;Data_TOT_TWh!$E300,Data_IND_TWh!W$9:W$504)+SUMIF(Data_TER_TWh!$A$9:$A$504,Data_TOT_TWh!$B300&amp;"300_"&amp;Data_TOT_TWh!$E300,Data_TER_TWh!W$9:W$504)+SUMIF(Data_RES_TWh!$A$9:$A$1496,Data_TOT_TWh!$B300&amp;"400_"&amp;Data_TOT_TWh!$E300,Data_RES_TWh!W$9:W$1496)</f>
        <v>65.798111364580762</v>
      </c>
      <c r="X300" s="13">
        <f>SUMIF(Data_IND_TWh!$A$9:$A$504,Data_TOT_TWh!$B300&amp;"200_"&amp;Data_TOT_TWh!$E300,Data_IND_TWh!X$9:X$504)+SUMIF(Data_TER_TWh!$A$9:$A$504,Data_TOT_TWh!$B300&amp;"300_"&amp;Data_TOT_TWh!$E300,Data_TER_TWh!X$9:X$504)+SUMIF(Data_RES_TWh!$A$9:$A$1496,Data_TOT_TWh!$B300&amp;"400_"&amp;Data_TOT_TWh!$E300,Data_RES_TWh!X$9:X$1496)</f>
        <v>13.766375964894211</v>
      </c>
      <c r="Y300" s="13">
        <f>SUMIF(Data_IND_TWh!$A$9:$A$504,Data_TOT_TWh!$B300&amp;"200_"&amp;Data_TOT_TWh!$E300,Data_IND_TWh!Y$9:Y$504)+SUMIF(Data_TER_TWh!$A$9:$A$504,Data_TOT_TWh!$B300&amp;"300_"&amp;Data_TOT_TWh!$E300,Data_TER_TWh!Y$9:Y$504)+SUMIF(Data_RES_TWh!$A$9:$A$1496,Data_TOT_TWh!$B300&amp;"400_"&amp;Data_TOT_TWh!$E300,Data_RES_TWh!Y$9:Y$1496)</f>
        <v>15.695400907306183</v>
      </c>
      <c r="Z300" s="13">
        <f>SUMIF(Data_IND_TWh!$A$9:$A$504,Data_TOT_TWh!$B300&amp;"200_"&amp;Data_TOT_TWh!$E300,Data_IND_TWh!Z$9:Z$504)+SUMIF(Data_TER_TWh!$A$9:$A$504,Data_TOT_TWh!$B300&amp;"300_"&amp;Data_TOT_TWh!$E300,Data_TER_TWh!Z$9:Z$504)+SUMIF(Data_RES_TWh!$A$9:$A$1496,Data_TOT_TWh!$B300&amp;"400_"&amp;Data_TOT_TWh!$E300,Data_RES_TWh!Z$9:Z$1496)</f>
        <v>5.0153408477657049</v>
      </c>
      <c r="AA300" s="46">
        <f>SUMIF(Data_IND_TWh!$A$9:$A$504,Data_TOT_TWh!$B300&amp;"200_"&amp;Data_TOT_TWh!$E300,Data_IND_TWh!AA$9:AA$504)+SUMIF(Data_TER_TWh!$A$9:$A$504,Data_TOT_TWh!$B300&amp;"300_"&amp;Data_TOT_TWh!$E300,Data_TER_TWh!AA$9:AA$504)+SUMIF(Data_RES_TWh!$A$9:$A$1496,Data_TOT_TWh!$B300&amp;"400_"&amp;Data_TOT_TWh!$E300,Data_RES_TWh!AA$9:AA$1496)</f>
        <v>28.014960211797536</v>
      </c>
      <c r="AB300" s="56"/>
      <c r="AC300" s="47">
        <f>SUMIF(Data_IND_TWh!$A$9:$A$504,Data_TOT_TWh!$B300&amp;"200_"&amp;Data_TOT_TWh!$E300,Data_IND_TWh!AC$9:AC$504)+SUMIF(Data_TER_TWh!$A$9:$A$504,Data_TOT_TWh!$B300&amp;"300_"&amp;Data_TOT_TWh!$E300,Data_TER_TWh!AC$9:AC$504)+SUMIF(Data_RES_TWh!$A$9:$A$1496,Data_TOT_TWh!$B300&amp;"400_"&amp;Data_TOT_TWh!$E300,Data_RES_TWh!AC$9:AC$1496)</f>
        <v>2.1811039112509816</v>
      </c>
      <c r="AD300" s="60"/>
      <c r="AE300" s="47">
        <f>SUMIF(Data_IND_TWh!$A$9:$A$504,Data_TOT_TWh!$B300&amp;"200_"&amp;Data_TOT_TWh!$E300,Data_IND_TWh!AE$9:AE$504)+SUMIF(Data_TER_TWh!$A$9:$A$504,Data_TOT_TWh!$B300&amp;"300_"&amp;Data_TOT_TWh!$E300,Data_TER_TWh!AE$9:AE$504)+SUMIF(Data_RES_TWh!$A$9:$A$1496,Data_TOT_TWh!$B300&amp;"400_"&amp;Data_TOT_TWh!$E300,Data_RES_TWh!AE$9:AE$1496)</f>
        <v>9.8938750932754544</v>
      </c>
      <c r="AF300" s="13">
        <f>SUMIF(Data_IND_TWh!$A$9:$A$504,Data_TOT_TWh!$B300&amp;"200_"&amp;Data_TOT_TWh!$E300,Data_IND_TWh!AF$9:AF$504)+SUMIF(Data_TER_TWh!$A$9:$A$504,Data_TOT_TWh!$B300&amp;"300_"&amp;Data_TOT_TWh!$E300,Data_TER_TWh!AF$9:AF$504)+SUMIF(Data_RES_TWh!$A$9:$A$1496,Data_TOT_TWh!$B300&amp;"400_"&amp;Data_TOT_TWh!$E300,Data_RES_TWh!AF$9:AF$1496)</f>
        <v>2.2167990994777873</v>
      </c>
      <c r="AG300" s="13">
        <f>SUMIF(Data_IND_TWh!$A$9:$A$504,Data_TOT_TWh!$B300&amp;"200_"&amp;Data_TOT_TWh!$E300,Data_IND_TWh!AG$9:AG$504)+SUMIF(Data_TER_TWh!$A$9:$A$504,Data_TOT_TWh!$B300&amp;"300_"&amp;Data_TOT_TWh!$E300,Data_TER_TWh!AG$9:AG$504)+SUMIF(Data_RES_TWh!$A$9:$A$1496,Data_TOT_TWh!$B300&amp;"400_"&amp;Data_TOT_TWh!$E300,Data_RES_TWh!AG$9:AG$1496)</f>
        <v>1.1308718832038511</v>
      </c>
      <c r="AH300" s="46">
        <f>SUMIF(Data_IND_TWh!$A$9:$A$504,Data_TOT_TWh!$B300&amp;"200_"&amp;Data_TOT_TWh!$E300,Data_IND_TWh!AH$9:AH$504)+SUMIF(Data_TER_TWh!$A$9:$A$504,Data_TOT_TWh!$B300&amp;"300_"&amp;Data_TOT_TWh!$E300,Data_TER_TWh!AH$9:AH$504)+SUMIF(Data_RES_TWh!$A$9:$A$1496,Data_TOT_TWh!$B300&amp;"400_"&amp;Data_TOT_TWh!$E300,Data_RES_TWh!AH$9:AH$1496)</f>
        <v>2.3066165992429557</v>
      </c>
      <c r="AI300" s="56"/>
      <c r="AJ300" s="47">
        <f>SUMIF(Data_IND_TWh!$A$9:$A$504,Data_TOT_TWh!$B300&amp;"200_"&amp;Data_TOT_TWh!$E300,Data_IND_TWh!AJ$9:AJ$504)+SUMIF(Data_TER_TWh!$A$9:$A$504,Data_TOT_TWh!$B300&amp;"300_"&amp;Data_TOT_TWh!$E300,Data_TER_TWh!AJ$9:AJ$504)+SUMIF(Data_RES_TWh!$A$9:$A$1496,Data_TOT_TWh!$B300&amp;"400_"&amp;Data_TOT_TWh!$E300,Data_RES_TWh!AJ$9:AJ$1496)</f>
        <v>2.9849973188408048</v>
      </c>
      <c r="AK300" s="56"/>
      <c r="AL300" s="9" t="str">
        <f>VLOOKUP(F300,Definitions!$B$7:$E$39,4,FALSE)</f>
        <v>EU28</v>
      </c>
      <c r="AM300" s="87"/>
      <c r="AN300" s="87"/>
    </row>
    <row r="301" spans="1:40">
      <c r="A301" s="36" t="str">
        <f t="shared" si="9"/>
        <v>NL999_4</v>
      </c>
      <c r="B301" t="s">
        <v>85</v>
      </c>
      <c r="C301" t="s">
        <v>272</v>
      </c>
      <c r="D301">
        <v>999</v>
      </c>
      <c r="E301">
        <v>4</v>
      </c>
      <c r="F301" s="25" t="str">
        <f>VLOOKUP(B301,Definitions!$C$7:$D$43,2,FALSE)</f>
        <v>Netherlands</v>
      </c>
      <c r="G301" t="str">
        <f>VLOOKUP(C301,Definitions!$C$49:$D$57,2,FALSE)</f>
        <v>TOTAL</v>
      </c>
      <c r="H301" t="str">
        <f>VLOOKUP(D301,Definitions!$C$60:$D$104,2,FALSE)</f>
        <v>TOTAL</v>
      </c>
      <c r="J301" s="29" t="str">
        <f>VLOOKUP(E301,Definitions!$C$115:$D$132,2,FALSE)</f>
        <v>Other fossil fuels</v>
      </c>
      <c r="K301" s="47">
        <f>SUMIF(Data_IND_TWh!$A$9:$A$504,Data_TOT_TWh!$B301&amp;"200_"&amp;Data_TOT_TWh!$E301,Data_IND_TWh!K$9:K$504)+SUMIF(Data_TER_TWh!$A$9:$A$504,Data_TOT_TWh!$B301&amp;"300_"&amp;Data_TOT_TWh!$E301,Data_TER_TWh!K$9:K$504)+SUMIF(Data_RES_TWh!$A$9:$A$1496,Data_TOT_TWh!$B301&amp;"400_"&amp;Data_TOT_TWh!$E301,Data_RES_TWh!K$9:K$1496)</f>
        <v>43.192106266454907</v>
      </c>
      <c r="L301" s="46">
        <f t="shared" si="8"/>
        <v>-7.2185152877415035</v>
      </c>
      <c r="M301" s="47">
        <f>SUMIF(Data_IND_TWh!$A$9:$A$504,Data_TOT_TWh!$B301&amp;"200_"&amp;Data_TOT_TWh!$E301,Data_IND_TWh!M$9:M$504)+SUMIF(Data_TER_TWh!$A$9:$A$504,Data_TOT_TWh!$B301&amp;"300_"&amp;Data_TOT_TWh!$E301,Data_TER_TWh!M$9:M$504)+SUMIF(Data_RES_TWh!$A$9:$A$1496,Data_TOT_TWh!$B301&amp;"400_"&amp;Data_TOT_TWh!$E301,Data_RES_TWh!M$9:M$1496)</f>
        <v>35.973590978713403</v>
      </c>
      <c r="N301" s="56"/>
      <c r="O301" s="47">
        <f>SUMIF(Data_IND_TWh!$A$9:$A$504,Data_TOT_TWh!$B301&amp;"200_"&amp;Data_TOT_TWh!$E301,Data_IND_TWh!O$9:O$504)+SUMIF(Data_TER_TWh!$A$9:$A$504,Data_TOT_TWh!$B301&amp;"300_"&amp;Data_TOT_TWh!$E301,Data_TER_TWh!O$9:O$504)+SUMIF(Data_RES_TWh!$A$9:$A$1496,Data_TOT_TWh!$B301&amp;"400_"&amp;Data_TOT_TWh!$E301,Data_RES_TWh!O$9:O$1496)</f>
        <v>0</v>
      </c>
      <c r="P301" s="46">
        <f>SUMIF(Data_IND_TWh!$A$9:$A$504,Data_TOT_TWh!$B301&amp;"200_"&amp;Data_TOT_TWh!$E301,Data_IND_TWh!P$9:P$504)+SUMIF(Data_TER_TWh!$A$9:$A$504,Data_TOT_TWh!$B301&amp;"300_"&amp;Data_TOT_TWh!$E301,Data_TER_TWh!P$9:P$504)+SUMIF(Data_RES_TWh!$A$9:$A$1496,Data_TOT_TWh!$B301&amp;"400_"&amp;Data_TOT_TWh!$E301,Data_RES_TWh!P$9:P$1496)</f>
        <v>35.973590978713403</v>
      </c>
      <c r="Q301" s="46">
        <f>SUMIF(Data_IND_TWh!$A$9:$A$504,Data_TOT_TWh!$B301&amp;"200_"&amp;Data_TOT_TWh!$E301,Data_IND_TWh!Q$9:Q$504)+SUMIF(Data_TER_TWh!$A$9:$A$504,Data_TOT_TWh!$B301&amp;"300_"&amp;Data_TOT_TWh!$E301,Data_TER_TWh!Q$9:Q$504)+SUMIF(Data_RES_TWh!$A$9:$A$1496,Data_TOT_TWh!$B301&amp;"400_"&amp;Data_TOT_TWh!$E301,Data_RES_TWh!Q$9:Q$1496)</f>
        <v>34.796339288742004</v>
      </c>
      <c r="R301" s="37">
        <f>SUMIF(Data_IND_TWh!$A$9:$A$504,Data_TOT_TWh!$B301&amp;"200_"&amp;Data_TOT_TWh!$E301,Data_IND_TWh!R$9:R$504)+SUMIF(Data_TER_TWh!$A$9:$A$504,Data_TOT_TWh!$B301&amp;"300_"&amp;Data_TOT_TWh!$E301,Data_TER_TWh!R$9:R$504)+SUMIF(Data_RES_TWh!$A$9:$A$1496,Data_TOT_TWh!$B301&amp;"400_"&amp;Data_TOT_TWh!$E301,Data_RES_TWh!R$9:R$1496)</f>
        <v>1.0835853064341807</v>
      </c>
      <c r="S301" s="47">
        <f>SUMIF(Data_IND_TWh!$A$9:$A$504,Data_TOT_TWh!$B301&amp;"200_"&amp;Data_TOT_TWh!$E301,Data_IND_TWh!S$9:S$504)+SUMIF(Data_TER_TWh!$A$9:$A$504,Data_TOT_TWh!$B301&amp;"300_"&amp;Data_TOT_TWh!$E301,Data_TER_TWh!S$9:S$504)+SUMIF(Data_RES_TWh!$A$9:$A$1496,Data_TOT_TWh!$B301&amp;"400_"&amp;Data_TOT_TWh!$E301,Data_RES_TWh!S$9:S$1496)</f>
        <v>0.43966648390942964</v>
      </c>
      <c r="T301" s="56"/>
      <c r="U301" s="47">
        <f>SUMIF(Data_IND_TWh!$A$9:$A$504,Data_TOT_TWh!$B301&amp;"200_"&amp;Data_TOT_TWh!$E301,Data_IND_TWh!U$9:U$504)+SUMIF(Data_TER_TWh!$A$9:$A$504,Data_TOT_TWh!$B301&amp;"300_"&amp;Data_TOT_TWh!$E301,Data_TER_TWh!U$9:U$504)+SUMIF(Data_RES_TWh!$A$9:$A$1496,Data_TOT_TWh!$B301&amp;"400_"&amp;Data_TOT_TWh!$E301,Data_RES_TWh!U$9:U$1496)</f>
        <v>0.23045100366839336</v>
      </c>
      <c r="V301" s="56"/>
      <c r="W301" s="47">
        <f>SUMIF(Data_IND_TWh!$A$9:$A$504,Data_TOT_TWh!$B301&amp;"200_"&amp;Data_TOT_TWh!$E301,Data_IND_TWh!W$9:W$504)+SUMIF(Data_TER_TWh!$A$9:$A$504,Data_TOT_TWh!$B301&amp;"300_"&amp;Data_TOT_TWh!$E301,Data_TER_TWh!W$9:W$504)+SUMIF(Data_RES_TWh!$A$9:$A$1496,Data_TOT_TWh!$B301&amp;"400_"&amp;Data_TOT_TWh!$E301,Data_RES_TWh!W$9:W$1496)</f>
        <v>34.126221801164185</v>
      </c>
      <c r="X301" s="13">
        <f>SUMIF(Data_IND_TWh!$A$9:$A$504,Data_TOT_TWh!$B301&amp;"200_"&amp;Data_TOT_TWh!$E301,Data_IND_TWh!X$9:X$504)+SUMIF(Data_TER_TWh!$A$9:$A$504,Data_TOT_TWh!$B301&amp;"300_"&amp;Data_TOT_TWh!$E301,Data_TER_TWh!X$9:X$504)+SUMIF(Data_RES_TWh!$A$9:$A$1496,Data_TOT_TWh!$B301&amp;"400_"&amp;Data_TOT_TWh!$E301,Data_RES_TWh!X$9:X$1496)</f>
        <v>1.4577147789751128</v>
      </c>
      <c r="Y301" s="13">
        <f>SUMIF(Data_IND_TWh!$A$9:$A$504,Data_TOT_TWh!$B301&amp;"200_"&amp;Data_TOT_TWh!$E301,Data_IND_TWh!Y$9:Y$504)+SUMIF(Data_TER_TWh!$A$9:$A$504,Data_TOT_TWh!$B301&amp;"300_"&amp;Data_TOT_TWh!$E301,Data_TER_TWh!Y$9:Y$504)+SUMIF(Data_RES_TWh!$A$9:$A$1496,Data_TOT_TWh!$B301&amp;"400_"&amp;Data_TOT_TWh!$E301,Data_RES_TWh!Y$9:Y$1496)</f>
        <v>4.4009312626807073</v>
      </c>
      <c r="Z301" s="13">
        <f>SUMIF(Data_IND_TWh!$A$9:$A$504,Data_TOT_TWh!$B301&amp;"200_"&amp;Data_TOT_TWh!$E301,Data_IND_TWh!Z$9:Z$504)+SUMIF(Data_TER_TWh!$A$9:$A$504,Data_TOT_TWh!$B301&amp;"300_"&amp;Data_TOT_TWh!$E301,Data_TER_TWh!Z$9:Z$504)+SUMIF(Data_RES_TWh!$A$9:$A$1496,Data_TOT_TWh!$B301&amp;"400_"&amp;Data_TOT_TWh!$E301,Data_RES_TWh!Z$9:Z$1496)</f>
        <v>1.4799876537364671</v>
      </c>
      <c r="AA301" s="46">
        <f>SUMIF(Data_IND_TWh!$A$9:$A$504,Data_TOT_TWh!$B301&amp;"200_"&amp;Data_TOT_TWh!$E301,Data_IND_TWh!AA$9:AA$504)+SUMIF(Data_TER_TWh!$A$9:$A$504,Data_TOT_TWh!$B301&amp;"300_"&amp;Data_TOT_TWh!$E301,Data_TER_TWh!AA$9:AA$504)+SUMIF(Data_RES_TWh!$A$9:$A$1496,Data_TOT_TWh!$B301&amp;"400_"&amp;Data_TOT_TWh!$E301,Data_RES_TWh!AA$9:AA$1496)</f>
        <v>26.490911047448403</v>
      </c>
      <c r="AB301" s="56"/>
      <c r="AC301" s="47">
        <f>SUMIF(Data_IND_TWh!$A$9:$A$504,Data_TOT_TWh!$B301&amp;"200_"&amp;Data_TOT_TWh!$E301,Data_IND_TWh!AC$9:AC$504)+SUMIF(Data_TER_TWh!$A$9:$A$504,Data_TOT_TWh!$B301&amp;"300_"&amp;Data_TOT_TWh!$E301,Data_TER_TWh!AC$9:AC$504)+SUMIF(Data_RES_TWh!$A$9:$A$1496,Data_TOT_TWh!$B301&amp;"400_"&amp;Data_TOT_TWh!$E301,Data_RES_TWh!AC$9:AC$1496)</f>
        <v>0.19572805461208126</v>
      </c>
      <c r="AD301" s="60"/>
      <c r="AE301" s="47">
        <f>SUMIF(Data_IND_TWh!$A$9:$A$504,Data_TOT_TWh!$B301&amp;"200_"&amp;Data_TOT_TWh!$E301,Data_IND_TWh!AE$9:AE$504)+SUMIF(Data_TER_TWh!$A$9:$A$504,Data_TOT_TWh!$B301&amp;"300_"&amp;Data_TOT_TWh!$E301,Data_TER_TWh!AE$9:AE$504)+SUMIF(Data_RES_TWh!$A$9:$A$1496,Data_TOT_TWh!$B301&amp;"400_"&amp;Data_TOT_TWh!$E301,Data_RES_TWh!AE$9:AE$1496)</f>
        <v>0.88785725182209951</v>
      </c>
      <c r="AF301" s="13">
        <f>SUMIF(Data_IND_TWh!$A$9:$A$504,Data_TOT_TWh!$B301&amp;"200_"&amp;Data_TOT_TWh!$E301,Data_IND_TWh!AF$9:AF$504)+SUMIF(Data_TER_TWh!$A$9:$A$504,Data_TOT_TWh!$B301&amp;"300_"&amp;Data_TOT_TWh!$E301,Data_TER_TWh!AF$9:AF$504)+SUMIF(Data_RES_TWh!$A$9:$A$1496,Data_TOT_TWh!$B301&amp;"400_"&amp;Data_TOT_TWh!$E301,Data_RES_TWh!AF$9:AF$1496)</f>
        <v>0.19893127189788107</v>
      </c>
      <c r="AG301" s="13">
        <f>SUMIF(Data_IND_TWh!$A$9:$A$504,Data_TOT_TWh!$B301&amp;"200_"&amp;Data_TOT_TWh!$E301,Data_IND_TWh!AG$9:AG$504)+SUMIF(Data_TER_TWh!$A$9:$A$504,Data_TOT_TWh!$B301&amp;"300_"&amp;Data_TOT_TWh!$E301,Data_TER_TWh!AG$9:AG$504)+SUMIF(Data_RES_TWh!$A$9:$A$1496,Data_TOT_TWh!$B301&amp;"400_"&amp;Data_TOT_TWh!$E301,Data_RES_TWh!AG$9:AG$1496)</f>
        <v>0.10148225977369328</v>
      </c>
      <c r="AH301" s="46">
        <f>SUMIF(Data_IND_TWh!$A$9:$A$504,Data_TOT_TWh!$B301&amp;"200_"&amp;Data_TOT_TWh!$E301,Data_IND_TWh!AH$9:AH$504)+SUMIF(Data_TER_TWh!$A$9:$A$504,Data_TOT_TWh!$B301&amp;"300_"&amp;Data_TOT_TWh!$E301,Data_TER_TWh!AH$9:AH$504)+SUMIF(Data_RES_TWh!$A$9:$A$1496,Data_TOT_TWh!$B301&amp;"400_"&amp;Data_TOT_TWh!$E301,Data_RES_TWh!AH$9:AH$1496)</f>
        <v>0.20699132094390502</v>
      </c>
      <c r="AI301" s="56"/>
      <c r="AJ301" s="47">
        <f>SUMIF(Data_IND_TWh!$A$9:$A$504,Data_TOT_TWh!$B301&amp;"200_"&amp;Data_TOT_TWh!$E301,Data_IND_TWh!AJ$9:AJ$504)+SUMIF(Data_TER_TWh!$A$9:$A$504,Data_TOT_TWh!$B301&amp;"300_"&amp;Data_TOT_TWh!$E301,Data_TER_TWh!AJ$9:AJ$504)+SUMIF(Data_RES_TWh!$A$9:$A$1496,Data_TOT_TWh!$B301&amp;"400_"&amp;Data_TOT_TWh!$E301,Data_RES_TWh!AJ$9:AJ$1496)</f>
        <v>9.366638353721253E-2</v>
      </c>
      <c r="AK301" s="56"/>
      <c r="AL301" s="9" t="str">
        <f>VLOOKUP(F301,Definitions!$B$7:$E$39,4,FALSE)</f>
        <v>EU28</v>
      </c>
      <c r="AM301" s="87"/>
      <c r="AN301" s="87"/>
    </row>
    <row r="302" spans="1:40">
      <c r="A302" s="36" t="str">
        <f t="shared" si="9"/>
        <v>NL999_6</v>
      </c>
      <c r="B302" t="s">
        <v>85</v>
      </c>
      <c r="C302" t="s">
        <v>272</v>
      </c>
      <c r="D302">
        <v>999</v>
      </c>
      <c r="E302">
        <v>6</v>
      </c>
      <c r="F302" s="25" t="str">
        <f>VLOOKUP(B302,Definitions!$C$7:$D$43,2,FALSE)</f>
        <v>Netherlands</v>
      </c>
      <c r="G302" t="str">
        <f>VLOOKUP(C302,Definitions!$C$49:$D$57,2,FALSE)</f>
        <v>TOTAL</v>
      </c>
      <c r="H302" t="str">
        <f>VLOOKUP(D302,Definitions!$C$60:$D$104,2,FALSE)</f>
        <v>TOTAL</v>
      </c>
      <c r="J302" s="29" t="str">
        <f>VLOOKUP(E302,Definitions!$C$115:$D$132,2,FALSE)</f>
        <v>Electricity</v>
      </c>
      <c r="K302" s="47">
        <f>SUMIF(Data_IND_TWh!$A$9:$A$504,Data_TOT_TWh!$B302&amp;"200_"&amp;Data_TOT_TWh!$E302,Data_IND_TWh!K$9:K$504)+SUMIF(Data_TER_TWh!$A$9:$A$504,Data_TOT_TWh!$B302&amp;"300_"&amp;Data_TOT_TWh!$E302,Data_TER_TWh!K$9:K$504)+SUMIF(Data_RES_TWh!$A$9:$A$1496,Data_TOT_TWh!$B302&amp;"400_"&amp;Data_TOT_TWh!$E302,Data_RES_TWh!K$9:K$1496)</f>
        <v>0</v>
      </c>
      <c r="L302" s="46">
        <f t="shared" si="8"/>
        <v>0</v>
      </c>
      <c r="M302" s="47">
        <f>SUMIF(Data_IND_TWh!$A$9:$A$504,Data_TOT_TWh!$B302&amp;"200_"&amp;Data_TOT_TWh!$E302,Data_IND_TWh!M$9:M$504)+SUMIF(Data_TER_TWh!$A$9:$A$504,Data_TOT_TWh!$B302&amp;"300_"&amp;Data_TOT_TWh!$E302,Data_TER_TWh!M$9:M$504)+SUMIF(Data_RES_TWh!$A$9:$A$1496,Data_TOT_TWh!$B302&amp;"400_"&amp;Data_TOT_TWh!$E302,Data_RES_TWh!M$9:M$1496)</f>
        <v>0</v>
      </c>
      <c r="N302" s="56"/>
      <c r="O302" s="47">
        <f>SUMIF(Data_IND_TWh!$A$9:$A$504,Data_TOT_TWh!$B302&amp;"200_"&amp;Data_TOT_TWh!$E302,Data_IND_TWh!O$9:O$504)+SUMIF(Data_TER_TWh!$A$9:$A$504,Data_TOT_TWh!$B302&amp;"300_"&amp;Data_TOT_TWh!$E302,Data_TER_TWh!O$9:O$504)+SUMIF(Data_RES_TWh!$A$9:$A$1496,Data_TOT_TWh!$B302&amp;"400_"&amp;Data_TOT_TWh!$E302,Data_RES_TWh!O$9:O$1496)</f>
        <v>0</v>
      </c>
      <c r="P302" s="46">
        <f>SUMIF(Data_IND_TWh!$A$9:$A$504,Data_TOT_TWh!$B302&amp;"200_"&amp;Data_TOT_TWh!$E302,Data_IND_TWh!P$9:P$504)+SUMIF(Data_TER_TWh!$A$9:$A$504,Data_TOT_TWh!$B302&amp;"300_"&amp;Data_TOT_TWh!$E302,Data_TER_TWh!P$9:P$504)+SUMIF(Data_RES_TWh!$A$9:$A$1496,Data_TOT_TWh!$B302&amp;"400_"&amp;Data_TOT_TWh!$E302,Data_RES_TWh!P$9:P$1496)</f>
        <v>0</v>
      </c>
      <c r="Q302" s="46">
        <f>SUMIF(Data_IND_TWh!$A$9:$A$504,Data_TOT_TWh!$B302&amp;"200_"&amp;Data_TOT_TWh!$E302,Data_IND_TWh!Q$9:Q$504)+SUMIF(Data_TER_TWh!$A$9:$A$504,Data_TOT_TWh!$B302&amp;"300_"&amp;Data_TOT_TWh!$E302,Data_TER_TWh!Q$9:Q$504)+SUMIF(Data_RES_TWh!$A$9:$A$1496,Data_TOT_TWh!$B302&amp;"400_"&amp;Data_TOT_TWh!$E302,Data_RES_TWh!Q$9:Q$1496)</f>
        <v>0</v>
      </c>
      <c r="R302" s="37">
        <f>SUMIF(Data_IND_TWh!$A$9:$A$504,Data_TOT_TWh!$B302&amp;"200_"&amp;Data_TOT_TWh!$E302,Data_IND_TWh!R$9:R$504)+SUMIF(Data_TER_TWh!$A$9:$A$504,Data_TOT_TWh!$B302&amp;"300_"&amp;Data_TOT_TWh!$E302,Data_TER_TWh!R$9:R$504)+SUMIF(Data_RES_TWh!$A$9:$A$1496,Data_TOT_TWh!$B302&amp;"400_"&amp;Data_TOT_TWh!$E302,Data_RES_TWh!R$9:R$1496)</f>
        <v>0</v>
      </c>
      <c r="S302" s="47">
        <f>SUMIF(Data_IND_TWh!$A$9:$A$504,Data_TOT_TWh!$B302&amp;"200_"&amp;Data_TOT_TWh!$E302,Data_IND_TWh!S$9:S$504)+SUMIF(Data_TER_TWh!$A$9:$A$504,Data_TOT_TWh!$B302&amp;"300_"&amp;Data_TOT_TWh!$E302,Data_TER_TWh!S$9:S$504)+SUMIF(Data_RES_TWh!$A$9:$A$1496,Data_TOT_TWh!$B302&amp;"400_"&amp;Data_TOT_TWh!$E302,Data_RES_TWh!S$9:S$1496)</f>
        <v>0</v>
      </c>
      <c r="T302" s="56"/>
      <c r="U302" s="47">
        <f>SUMIF(Data_IND_TWh!$A$9:$A$504,Data_TOT_TWh!$B302&amp;"200_"&amp;Data_TOT_TWh!$E302,Data_IND_TWh!U$9:U$504)+SUMIF(Data_TER_TWh!$A$9:$A$504,Data_TOT_TWh!$B302&amp;"300_"&amp;Data_TOT_TWh!$E302,Data_TER_TWh!U$9:U$504)+SUMIF(Data_RES_TWh!$A$9:$A$1496,Data_TOT_TWh!$B302&amp;"400_"&amp;Data_TOT_TWh!$E302,Data_RES_TWh!U$9:U$1496)</f>
        <v>0</v>
      </c>
      <c r="V302" s="56"/>
      <c r="W302" s="47">
        <f>SUMIF(Data_IND_TWh!$A$9:$A$504,Data_TOT_TWh!$B302&amp;"200_"&amp;Data_TOT_TWh!$E302,Data_IND_TWh!W$9:W$504)+SUMIF(Data_TER_TWh!$A$9:$A$504,Data_TOT_TWh!$B302&amp;"300_"&amp;Data_TOT_TWh!$E302,Data_TER_TWh!W$9:W$504)+SUMIF(Data_RES_TWh!$A$9:$A$1496,Data_TOT_TWh!$B302&amp;"400_"&amp;Data_TOT_TWh!$E302,Data_RES_TWh!W$9:W$1496)</f>
        <v>0</v>
      </c>
      <c r="X302" s="13">
        <f>SUMIF(Data_IND_TWh!$A$9:$A$504,Data_TOT_TWh!$B302&amp;"200_"&amp;Data_TOT_TWh!$E302,Data_IND_TWh!X$9:X$504)+SUMIF(Data_TER_TWh!$A$9:$A$504,Data_TOT_TWh!$B302&amp;"300_"&amp;Data_TOT_TWh!$E302,Data_TER_TWh!X$9:X$504)+SUMIF(Data_RES_TWh!$A$9:$A$1496,Data_TOT_TWh!$B302&amp;"400_"&amp;Data_TOT_TWh!$E302,Data_RES_TWh!X$9:X$1496)</f>
        <v>0</v>
      </c>
      <c r="Y302" s="13">
        <f>SUMIF(Data_IND_TWh!$A$9:$A$504,Data_TOT_TWh!$B302&amp;"200_"&amp;Data_TOT_TWh!$E302,Data_IND_TWh!Y$9:Y$504)+SUMIF(Data_TER_TWh!$A$9:$A$504,Data_TOT_TWh!$B302&amp;"300_"&amp;Data_TOT_TWh!$E302,Data_TER_TWh!Y$9:Y$504)+SUMIF(Data_RES_TWh!$A$9:$A$1496,Data_TOT_TWh!$B302&amp;"400_"&amp;Data_TOT_TWh!$E302,Data_RES_TWh!Y$9:Y$1496)</f>
        <v>0</v>
      </c>
      <c r="Z302" s="13">
        <f>SUMIF(Data_IND_TWh!$A$9:$A$504,Data_TOT_TWh!$B302&amp;"200_"&amp;Data_TOT_TWh!$E302,Data_IND_TWh!Z$9:Z$504)+SUMIF(Data_TER_TWh!$A$9:$A$504,Data_TOT_TWh!$B302&amp;"300_"&amp;Data_TOT_TWh!$E302,Data_TER_TWh!Z$9:Z$504)+SUMIF(Data_RES_TWh!$A$9:$A$1496,Data_TOT_TWh!$B302&amp;"400_"&amp;Data_TOT_TWh!$E302,Data_RES_TWh!Z$9:Z$1496)</f>
        <v>0</v>
      </c>
      <c r="AA302" s="46">
        <f>SUMIF(Data_IND_TWh!$A$9:$A$504,Data_TOT_TWh!$B302&amp;"200_"&amp;Data_TOT_TWh!$E302,Data_IND_TWh!AA$9:AA$504)+SUMIF(Data_TER_TWh!$A$9:$A$504,Data_TOT_TWh!$B302&amp;"300_"&amp;Data_TOT_TWh!$E302,Data_TER_TWh!AA$9:AA$504)+SUMIF(Data_RES_TWh!$A$9:$A$1496,Data_TOT_TWh!$B302&amp;"400_"&amp;Data_TOT_TWh!$E302,Data_RES_TWh!AA$9:AA$1496)</f>
        <v>0</v>
      </c>
      <c r="AB302" s="56"/>
      <c r="AC302" s="47">
        <f>SUMIF(Data_IND_TWh!$A$9:$A$504,Data_TOT_TWh!$B302&amp;"200_"&amp;Data_TOT_TWh!$E302,Data_IND_TWh!AC$9:AC$504)+SUMIF(Data_TER_TWh!$A$9:$A$504,Data_TOT_TWh!$B302&amp;"300_"&amp;Data_TOT_TWh!$E302,Data_TER_TWh!AC$9:AC$504)+SUMIF(Data_RES_TWh!$A$9:$A$1496,Data_TOT_TWh!$B302&amp;"400_"&amp;Data_TOT_TWh!$E302,Data_RES_TWh!AC$9:AC$1496)</f>
        <v>0</v>
      </c>
      <c r="AD302" s="60"/>
      <c r="AE302" s="47">
        <f>SUMIF(Data_IND_TWh!$A$9:$A$504,Data_TOT_TWh!$B302&amp;"200_"&amp;Data_TOT_TWh!$E302,Data_IND_TWh!AE$9:AE$504)+SUMIF(Data_TER_TWh!$A$9:$A$504,Data_TOT_TWh!$B302&amp;"300_"&amp;Data_TOT_TWh!$E302,Data_TER_TWh!AE$9:AE$504)+SUMIF(Data_RES_TWh!$A$9:$A$1496,Data_TOT_TWh!$B302&amp;"400_"&amp;Data_TOT_TWh!$E302,Data_RES_TWh!AE$9:AE$1496)</f>
        <v>0</v>
      </c>
      <c r="AF302" s="13">
        <f>SUMIF(Data_IND_TWh!$A$9:$A$504,Data_TOT_TWh!$B302&amp;"200_"&amp;Data_TOT_TWh!$E302,Data_IND_TWh!AF$9:AF$504)+SUMIF(Data_TER_TWh!$A$9:$A$504,Data_TOT_TWh!$B302&amp;"300_"&amp;Data_TOT_TWh!$E302,Data_TER_TWh!AF$9:AF$504)+SUMIF(Data_RES_TWh!$A$9:$A$1496,Data_TOT_TWh!$B302&amp;"400_"&amp;Data_TOT_TWh!$E302,Data_RES_TWh!AF$9:AF$1496)</f>
        <v>0</v>
      </c>
      <c r="AG302" s="13">
        <f>SUMIF(Data_IND_TWh!$A$9:$A$504,Data_TOT_TWh!$B302&amp;"200_"&amp;Data_TOT_TWh!$E302,Data_IND_TWh!AG$9:AG$504)+SUMIF(Data_TER_TWh!$A$9:$A$504,Data_TOT_TWh!$B302&amp;"300_"&amp;Data_TOT_TWh!$E302,Data_TER_TWh!AG$9:AG$504)+SUMIF(Data_RES_TWh!$A$9:$A$1496,Data_TOT_TWh!$B302&amp;"400_"&amp;Data_TOT_TWh!$E302,Data_RES_TWh!AG$9:AG$1496)</f>
        <v>0</v>
      </c>
      <c r="AH302" s="46">
        <f>SUMIF(Data_IND_TWh!$A$9:$A$504,Data_TOT_TWh!$B302&amp;"200_"&amp;Data_TOT_TWh!$E302,Data_IND_TWh!AH$9:AH$504)+SUMIF(Data_TER_TWh!$A$9:$A$504,Data_TOT_TWh!$B302&amp;"300_"&amp;Data_TOT_TWh!$E302,Data_TER_TWh!AH$9:AH$504)+SUMIF(Data_RES_TWh!$A$9:$A$1496,Data_TOT_TWh!$B302&amp;"400_"&amp;Data_TOT_TWh!$E302,Data_RES_TWh!AH$9:AH$1496)</f>
        <v>0</v>
      </c>
      <c r="AI302" s="56"/>
      <c r="AJ302" s="47">
        <f>SUMIF(Data_IND_TWh!$A$9:$A$504,Data_TOT_TWh!$B302&amp;"200_"&amp;Data_TOT_TWh!$E302,Data_IND_TWh!AJ$9:AJ$504)+SUMIF(Data_TER_TWh!$A$9:$A$504,Data_TOT_TWh!$B302&amp;"300_"&amp;Data_TOT_TWh!$E302,Data_TER_TWh!AJ$9:AJ$504)+SUMIF(Data_RES_TWh!$A$9:$A$1496,Data_TOT_TWh!$B302&amp;"400_"&amp;Data_TOT_TWh!$E302,Data_RES_TWh!AJ$9:AJ$1496)</f>
        <v>0</v>
      </c>
      <c r="AK302" s="56"/>
      <c r="AL302" s="9" t="str">
        <f>VLOOKUP(F302,Definitions!$B$7:$E$39,4,FALSE)</f>
        <v>EU28</v>
      </c>
      <c r="AM302" s="87"/>
      <c r="AN302" s="87"/>
    </row>
    <row r="303" spans="1:40">
      <c r="A303" s="36" t="str">
        <f t="shared" si="9"/>
        <v>NL999_7</v>
      </c>
      <c r="B303" t="s">
        <v>85</v>
      </c>
      <c r="C303" t="s">
        <v>272</v>
      </c>
      <c r="D303">
        <v>999</v>
      </c>
      <c r="E303">
        <v>7</v>
      </c>
      <c r="F303" s="25" t="str">
        <f>VLOOKUP(B303,Definitions!$C$7:$D$43,2,FALSE)</f>
        <v>Netherlands</v>
      </c>
      <c r="G303" t="str">
        <f>VLOOKUP(C303,Definitions!$C$49:$D$57,2,FALSE)</f>
        <v>TOTAL</v>
      </c>
      <c r="H303" t="str">
        <f>VLOOKUP(D303,Definitions!$C$60:$D$104,2,FALSE)</f>
        <v>TOTAL</v>
      </c>
      <c r="J303" s="29" t="str">
        <f>VLOOKUP(E303,Definitions!$C$115:$D$132,2,FALSE)</f>
        <v>District heating</v>
      </c>
      <c r="K303" s="47">
        <f>SUMIF(Data_IND_TWh!$A$9:$A$504,Data_TOT_TWh!$B303&amp;"200_"&amp;Data_TOT_TWh!$E303,Data_IND_TWh!K$9:K$504)+SUMIF(Data_TER_TWh!$A$9:$A$504,Data_TOT_TWh!$B303&amp;"300_"&amp;Data_TOT_TWh!$E303,Data_TER_TWh!K$9:K$504)+SUMIF(Data_RES_TWh!$A$9:$A$1496,Data_TOT_TWh!$B303&amp;"400_"&amp;Data_TOT_TWh!$E303,Data_RES_TWh!K$9:K$1496)</f>
        <v>0</v>
      </c>
      <c r="L303" s="46">
        <f t="shared" si="8"/>
        <v>0</v>
      </c>
      <c r="M303" s="47">
        <f>SUMIF(Data_IND_TWh!$A$9:$A$504,Data_TOT_TWh!$B303&amp;"200_"&amp;Data_TOT_TWh!$E303,Data_IND_TWh!M$9:M$504)+SUMIF(Data_TER_TWh!$A$9:$A$504,Data_TOT_TWh!$B303&amp;"300_"&amp;Data_TOT_TWh!$E303,Data_TER_TWh!M$9:M$504)+SUMIF(Data_RES_TWh!$A$9:$A$1496,Data_TOT_TWh!$B303&amp;"400_"&amp;Data_TOT_TWh!$E303,Data_RES_TWh!M$9:M$1496)</f>
        <v>0</v>
      </c>
      <c r="N303" s="56"/>
      <c r="O303" s="47">
        <f>SUMIF(Data_IND_TWh!$A$9:$A$504,Data_TOT_TWh!$B303&amp;"200_"&amp;Data_TOT_TWh!$E303,Data_IND_TWh!O$9:O$504)+SUMIF(Data_TER_TWh!$A$9:$A$504,Data_TOT_TWh!$B303&amp;"300_"&amp;Data_TOT_TWh!$E303,Data_TER_TWh!O$9:O$504)+SUMIF(Data_RES_TWh!$A$9:$A$1496,Data_TOT_TWh!$B303&amp;"400_"&amp;Data_TOT_TWh!$E303,Data_RES_TWh!O$9:O$1496)</f>
        <v>0</v>
      </c>
      <c r="P303" s="46">
        <f>SUMIF(Data_IND_TWh!$A$9:$A$504,Data_TOT_TWh!$B303&amp;"200_"&amp;Data_TOT_TWh!$E303,Data_IND_TWh!P$9:P$504)+SUMIF(Data_TER_TWh!$A$9:$A$504,Data_TOT_TWh!$B303&amp;"300_"&amp;Data_TOT_TWh!$E303,Data_TER_TWh!P$9:P$504)+SUMIF(Data_RES_TWh!$A$9:$A$1496,Data_TOT_TWh!$B303&amp;"400_"&amp;Data_TOT_TWh!$E303,Data_RES_TWh!P$9:P$1496)</f>
        <v>0</v>
      </c>
      <c r="Q303" s="46">
        <f>SUMIF(Data_IND_TWh!$A$9:$A$504,Data_TOT_TWh!$B303&amp;"200_"&amp;Data_TOT_TWh!$E303,Data_IND_TWh!Q$9:Q$504)+SUMIF(Data_TER_TWh!$A$9:$A$504,Data_TOT_TWh!$B303&amp;"300_"&amp;Data_TOT_TWh!$E303,Data_TER_TWh!Q$9:Q$504)+SUMIF(Data_RES_TWh!$A$9:$A$1496,Data_TOT_TWh!$B303&amp;"400_"&amp;Data_TOT_TWh!$E303,Data_RES_TWh!Q$9:Q$1496)</f>
        <v>0</v>
      </c>
      <c r="R303" s="37">
        <f>SUMIF(Data_IND_TWh!$A$9:$A$504,Data_TOT_TWh!$B303&amp;"200_"&amp;Data_TOT_TWh!$E303,Data_IND_TWh!R$9:R$504)+SUMIF(Data_TER_TWh!$A$9:$A$504,Data_TOT_TWh!$B303&amp;"300_"&amp;Data_TOT_TWh!$E303,Data_TER_TWh!R$9:R$504)+SUMIF(Data_RES_TWh!$A$9:$A$1496,Data_TOT_TWh!$B303&amp;"400_"&amp;Data_TOT_TWh!$E303,Data_RES_TWh!R$9:R$1496)</f>
        <v>0</v>
      </c>
      <c r="S303" s="47">
        <f>SUMIF(Data_IND_TWh!$A$9:$A$504,Data_TOT_TWh!$B303&amp;"200_"&amp;Data_TOT_TWh!$E303,Data_IND_TWh!S$9:S$504)+SUMIF(Data_TER_TWh!$A$9:$A$504,Data_TOT_TWh!$B303&amp;"300_"&amp;Data_TOT_TWh!$E303,Data_TER_TWh!S$9:S$504)+SUMIF(Data_RES_TWh!$A$9:$A$1496,Data_TOT_TWh!$B303&amp;"400_"&amp;Data_TOT_TWh!$E303,Data_RES_TWh!S$9:S$1496)</f>
        <v>0</v>
      </c>
      <c r="T303" s="56"/>
      <c r="U303" s="47">
        <f>SUMIF(Data_IND_TWh!$A$9:$A$504,Data_TOT_TWh!$B303&amp;"200_"&amp;Data_TOT_TWh!$E303,Data_IND_TWh!U$9:U$504)+SUMIF(Data_TER_TWh!$A$9:$A$504,Data_TOT_TWh!$B303&amp;"300_"&amp;Data_TOT_TWh!$E303,Data_TER_TWh!U$9:U$504)+SUMIF(Data_RES_TWh!$A$9:$A$1496,Data_TOT_TWh!$B303&amp;"400_"&amp;Data_TOT_TWh!$E303,Data_RES_TWh!U$9:U$1496)</f>
        <v>0</v>
      </c>
      <c r="V303" s="56"/>
      <c r="W303" s="47">
        <f>SUMIF(Data_IND_TWh!$A$9:$A$504,Data_TOT_TWh!$B303&amp;"200_"&amp;Data_TOT_TWh!$E303,Data_IND_TWh!W$9:W$504)+SUMIF(Data_TER_TWh!$A$9:$A$504,Data_TOT_TWh!$B303&amp;"300_"&amp;Data_TOT_TWh!$E303,Data_TER_TWh!W$9:W$504)+SUMIF(Data_RES_TWh!$A$9:$A$1496,Data_TOT_TWh!$B303&amp;"400_"&amp;Data_TOT_TWh!$E303,Data_RES_TWh!W$9:W$1496)</f>
        <v>0</v>
      </c>
      <c r="X303" s="13">
        <f>SUMIF(Data_IND_TWh!$A$9:$A$504,Data_TOT_TWh!$B303&amp;"200_"&amp;Data_TOT_TWh!$E303,Data_IND_TWh!X$9:X$504)+SUMIF(Data_TER_TWh!$A$9:$A$504,Data_TOT_TWh!$B303&amp;"300_"&amp;Data_TOT_TWh!$E303,Data_TER_TWh!X$9:X$504)+SUMIF(Data_RES_TWh!$A$9:$A$1496,Data_TOT_TWh!$B303&amp;"400_"&amp;Data_TOT_TWh!$E303,Data_RES_TWh!X$9:X$1496)</f>
        <v>0</v>
      </c>
      <c r="Y303" s="13">
        <f>SUMIF(Data_IND_TWh!$A$9:$A$504,Data_TOT_TWh!$B303&amp;"200_"&amp;Data_TOT_TWh!$E303,Data_IND_TWh!Y$9:Y$504)+SUMIF(Data_TER_TWh!$A$9:$A$504,Data_TOT_TWh!$B303&amp;"300_"&amp;Data_TOT_TWh!$E303,Data_TER_TWh!Y$9:Y$504)+SUMIF(Data_RES_TWh!$A$9:$A$1496,Data_TOT_TWh!$B303&amp;"400_"&amp;Data_TOT_TWh!$E303,Data_RES_TWh!Y$9:Y$1496)</f>
        <v>0</v>
      </c>
      <c r="Z303" s="13">
        <f>SUMIF(Data_IND_TWh!$A$9:$A$504,Data_TOT_TWh!$B303&amp;"200_"&amp;Data_TOT_TWh!$E303,Data_IND_TWh!Z$9:Z$504)+SUMIF(Data_TER_TWh!$A$9:$A$504,Data_TOT_TWh!$B303&amp;"300_"&amp;Data_TOT_TWh!$E303,Data_TER_TWh!Z$9:Z$504)+SUMIF(Data_RES_TWh!$A$9:$A$1496,Data_TOT_TWh!$B303&amp;"400_"&amp;Data_TOT_TWh!$E303,Data_RES_TWh!Z$9:Z$1496)</f>
        <v>0</v>
      </c>
      <c r="AA303" s="46">
        <f>SUMIF(Data_IND_TWh!$A$9:$A$504,Data_TOT_TWh!$B303&amp;"200_"&amp;Data_TOT_TWh!$E303,Data_IND_TWh!AA$9:AA$504)+SUMIF(Data_TER_TWh!$A$9:$A$504,Data_TOT_TWh!$B303&amp;"300_"&amp;Data_TOT_TWh!$E303,Data_TER_TWh!AA$9:AA$504)+SUMIF(Data_RES_TWh!$A$9:$A$1496,Data_TOT_TWh!$B303&amp;"400_"&amp;Data_TOT_TWh!$E303,Data_RES_TWh!AA$9:AA$1496)</f>
        <v>0</v>
      </c>
      <c r="AB303" s="56"/>
      <c r="AC303" s="47">
        <f>SUMIF(Data_IND_TWh!$A$9:$A$504,Data_TOT_TWh!$B303&amp;"200_"&amp;Data_TOT_TWh!$E303,Data_IND_TWh!AC$9:AC$504)+SUMIF(Data_TER_TWh!$A$9:$A$504,Data_TOT_TWh!$B303&amp;"300_"&amp;Data_TOT_TWh!$E303,Data_TER_TWh!AC$9:AC$504)+SUMIF(Data_RES_TWh!$A$9:$A$1496,Data_TOT_TWh!$B303&amp;"400_"&amp;Data_TOT_TWh!$E303,Data_RES_TWh!AC$9:AC$1496)</f>
        <v>0</v>
      </c>
      <c r="AD303" s="60"/>
      <c r="AE303" s="47">
        <f>SUMIF(Data_IND_TWh!$A$9:$A$504,Data_TOT_TWh!$B303&amp;"200_"&amp;Data_TOT_TWh!$E303,Data_IND_TWh!AE$9:AE$504)+SUMIF(Data_TER_TWh!$A$9:$A$504,Data_TOT_TWh!$B303&amp;"300_"&amp;Data_TOT_TWh!$E303,Data_TER_TWh!AE$9:AE$504)+SUMIF(Data_RES_TWh!$A$9:$A$1496,Data_TOT_TWh!$B303&amp;"400_"&amp;Data_TOT_TWh!$E303,Data_RES_TWh!AE$9:AE$1496)</f>
        <v>0</v>
      </c>
      <c r="AF303" s="13">
        <f>SUMIF(Data_IND_TWh!$A$9:$A$504,Data_TOT_TWh!$B303&amp;"200_"&amp;Data_TOT_TWh!$E303,Data_IND_TWh!AF$9:AF$504)+SUMIF(Data_TER_TWh!$A$9:$A$504,Data_TOT_TWh!$B303&amp;"300_"&amp;Data_TOT_TWh!$E303,Data_TER_TWh!AF$9:AF$504)+SUMIF(Data_RES_TWh!$A$9:$A$1496,Data_TOT_TWh!$B303&amp;"400_"&amp;Data_TOT_TWh!$E303,Data_RES_TWh!AF$9:AF$1496)</f>
        <v>0</v>
      </c>
      <c r="AG303" s="13">
        <f>SUMIF(Data_IND_TWh!$A$9:$A$504,Data_TOT_TWh!$B303&amp;"200_"&amp;Data_TOT_TWh!$E303,Data_IND_TWh!AG$9:AG$504)+SUMIF(Data_TER_TWh!$A$9:$A$504,Data_TOT_TWh!$B303&amp;"300_"&amp;Data_TOT_TWh!$E303,Data_TER_TWh!AG$9:AG$504)+SUMIF(Data_RES_TWh!$A$9:$A$1496,Data_TOT_TWh!$B303&amp;"400_"&amp;Data_TOT_TWh!$E303,Data_RES_TWh!AG$9:AG$1496)</f>
        <v>0</v>
      </c>
      <c r="AH303" s="46">
        <f>SUMIF(Data_IND_TWh!$A$9:$A$504,Data_TOT_TWh!$B303&amp;"200_"&amp;Data_TOT_TWh!$E303,Data_IND_TWh!AH$9:AH$504)+SUMIF(Data_TER_TWh!$A$9:$A$504,Data_TOT_TWh!$B303&amp;"300_"&amp;Data_TOT_TWh!$E303,Data_TER_TWh!AH$9:AH$504)+SUMIF(Data_RES_TWh!$A$9:$A$1496,Data_TOT_TWh!$B303&amp;"400_"&amp;Data_TOT_TWh!$E303,Data_RES_TWh!AH$9:AH$1496)</f>
        <v>0</v>
      </c>
      <c r="AI303" s="56"/>
      <c r="AJ303" s="47">
        <f>SUMIF(Data_IND_TWh!$A$9:$A$504,Data_TOT_TWh!$B303&amp;"200_"&amp;Data_TOT_TWh!$E303,Data_IND_TWh!AJ$9:AJ$504)+SUMIF(Data_TER_TWh!$A$9:$A$504,Data_TOT_TWh!$B303&amp;"300_"&amp;Data_TOT_TWh!$E303,Data_TER_TWh!AJ$9:AJ$504)+SUMIF(Data_RES_TWh!$A$9:$A$1496,Data_TOT_TWh!$B303&amp;"400_"&amp;Data_TOT_TWh!$E303,Data_RES_TWh!AJ$9:AJ$1496)</f>
        <v>0</v>
      </c>
      <c r="AK303" s="56"/>
      <c r="AL303" s="9" t="str">
        <f>VLOOKUP(F303,Definitions!$B$7:$E$39,4,FALSE)</f>
        <v>EU28</v>
      </c>
      <c r="AM303" s="87"/>
      <c r="AN303" s="87"/>
    </row>
    <row r="304" spans="1:40">
      <c r="A304" s="36" t="str">
        <f t="shared" si="9"/>
        <v>NL999_8</v>
      </c>
      <c r="B304" t="s">
        <v>85</v>
      </c>
      <c r="C304" t="s">
        <v>272</v>
      </c>
      <c r="D304">
        <v>999</v>
      </c>
      <c r="E304">
        <v>8</v>
      </c>
      <c r="F304" s="25" t="str">
        <f>VLOOKUP(B304,Definitions!$C$7:$D$43,2,FALSE)</f>
        <v>Netherlands</v>
      </c>
      <c r="G304" t="str">
        <f>VLOOKUP(C304,Definitions!$C$49:$D$57,2,FALSE)</f>
        <v>TOTAL</v>
      </c>
      <c r="H304" t="str">
        <f>VLOOKUP(D304,Definitions!$C$60:$D$104,2,FALSE)</f>
        <v>TOTAL</v>
      </c>
      <c r="J304" s="29" t="str">
        <f>VLOOKUP(E304,Definitions!$C$115:$D$132,2,FALSE)</f>
        <v>Waste non-RES</v>
      </c>
      <c r="K304" s="47">
        <f>SUMIF(Data_IND_TWh!$A$9:$A$504,Data_TOT_TWh!$B304&amp;"200_"&amp;Data_TOT_TWh!$E304,Data_IND_TWh!K$9:K$504)+SUMIF(Data_TER_TWh!$A$9:$A$504,Data_TOT_TWh!$B304&amp;"300_"&amp;Data_TOT_TWh!$E304,Data_TER_TWh!K$9:K$504)+SUMIF(Data_RES_TWh!$A$9:$A$1496,Data_TOT_TWh!$B304&amp;"400_"&amp;Data_TOT_TWh!$E304,Data_RES_TWh!K$9:K$1496)</f>
        <v>0.72093760519510985</v>
      </c>
      <c r="L304" s="46">
        <f t="shared" si="8"/>
        <v>-0.18051919923941961</v>
      </c>
      <c r="M304" s="47">
        <f>SUMIF(Data_IND_TWh!$A$9:$A$504,Data_TOT_TWh!$B304&amp;"200_"&amp;Data_TOT_TWh!$E304,Data_IND_TWh!M$9:M$504)+SUMIF(Data_TER_TWh!$A$9:$A$504,Data_TOT_TWh!$B304&amp;"300_"&amp;Data_TOT_TWh!$E304,Data_TER_TWh!M$9:M$504)+SUMIF(Data_RES_TWh!$A$9:$A$1496,Data_TOT_TWh!$B304&amp;"400_"&amp;Data_TOT_TWh!$E304,Data_RES_TWh!M$9:M$1496)</f>
        <v>0.54041840595569024</v>
      </c>
      <c r="N304" s="56"/>
      <c r="O304" s="47">
        <f>SUMIF(Data_IND_TWh!$A$9:$A$504,Data_TOT_TWh!$B304&amp;"200_"&amp;Data_TOT_TWh!$E304,Data_IND_TWh!O$9:O$504)+SUMIF(Data_TER_TWh!$A$9:$A$504,Data_TOT_TWh!$B304&amp;"300_"&amp;Data_TOT_TWh!$E304,Data_TER_TWh!O$9:O$504)+SUMIF(Data_RES_TWh!$A$9:$A$1496,Data_TOT_TWh!$B304&amp;"400_"&amp;Data_TOT_TWh!$E304,Data_RES_TWh!O$9:O$1496)</f>
        <v>0</v>
      </c>
      <c r="P304" s="46">
        <f>SUMIF(Data_IND_TWh!$A$9:$A$504,Data_TOT_TWh!$B304&amp;"200_"&amp;Data_TOT_TWh!$E304,Data_IND_TWh!P$9:P$504)+SUMIF(Data_TER_TWh!$A$9:$A$504,Data_TOT_TWh!$B304&amp;"300_"&amp;Data_TOT_TWh!$E304,Data_TER_TWh!P$9:P$504)+SUMIF(Data_RES_TWh!$A$9:$A$1496,Data_TOT_TWh!$B304&amp;"400_"&amp;Data_TOT_TWh!$E304,Data_RES_TWh!P$9:P$1496)</f>
        <v>0.54041840595569024</v>
      </c>
      <c r="Q304" s="46">
        <f>SUMIF(Data_IND_TWh!$A$9:$A$504,Data_TOT_TWh!$B304&amp;"200_"&amp;Data_TOT_TWh!$E304,Data_IND_TWh!Q$9:Q$504)+SUMIF(Data_TER_TWh!$A$9:$A$504,Data_TOT_TWh!$B304&amp;"300_"&amp;Data_TOT_TWh!$E304,Data_TER_TWh!Q$9:Q$504)+SUMIF(Data_RES_TWh!$A$9:$A$1496,Data_TOT_TWh!$B304&amp;"400_"&amp;Data_TOT_TWh!$E304,Data_RES_TWh!Q$9:Q$1496)</f>
        <v>0.54041840595569024</v>
      </c>
      <c r="R304" s="37">
        <f>SUMIF(Data_IND_TWh!$A$9:$A$504,Data_TOT_TWh!$B304&amp;"200_"&amp;Data_TOT_TWh!$E304,Data_IND_TWh!R$9:R$504)+SUMIF(Data_TER_TWh!$A$9:$A$504,Data_TOT_TWh!$B304&amp;"300_"&amp;Data_TOT_TWh!$E304,Data_TER_TWh!R$9:R$504)+SUMIF(Data_RES_TWh!$A$9:$A$1496,Data_TOT_TWh!$B304&amp;"400_"&amp;Data_TOT_TWh!$E304,Data_RES_TWh!R$9:R$1496)</f>
        <v>0</v>
      </c>
      <c r="S304" s="47">
        <f>SUMIF(Data_IND_TWh!$A$9:$A$504,Data_TOT_TWh!$B304&amp;"200_"&amp;Data_TOT_TWh!$E304,Data_IND_TWh!S$9:S$504)+SUMIF(Data_TER_TWh!$A$9:$A$504,Data_TOT_TWh!$B304&amp;"300_"&amp;Data_TOT_TWh!$E304,Data_TER_TWh!S$9:S$504)+SUMIF(Data_RES_TWh!$A$9:$A$1496,Data_TOT_TWh!$B304&amp;"400_"&amp;Data_TOT_TWh!$E304,Data_RES_TWh!S$9:S$1496)</f>
        <v>0.14271621046115954</v>
      </c>
      <c r="T304" s="56"/>
      <c r="U304" s="47">
        <f>SUMIF(Data_IND_TWh!$A$9:$A$504,Data_TOT_TWh!$B304&amp;"200_"&amp;Data_TOT_TWh!$E304,Data_IND_TWh!U$9:U$504)+SUMIF(Data_TER_TWh!$A$9:$A$504,Data_TOT_TWh!$B304&amp;"300_"&amp;Data_TOT_TWh!$E304,Data_TER_TWh!U$9:U$504)+SUMIF(Data_RES_TWh!$A$9:$A$1496,Data_TOT_TWh!$B304&amp;"400_"&amp;Data_TOT_TWh!$E304,Data_RES_TWh!U$9:U$1496)</f>
        <v>1.8283238209290162E-2</v>
      </c>
      <c r="V304" s="56"/>
      <c r="W304" s="47">
        <f>SUMIF(Data_IND_TWh!$A$9:$A$504,Data_TOT_TWh!$B304&amp;"200_"&amp;Data_TOT_TWh!$E304,Data_IND_TWh!W$9:W$504)+SUMIF(Data_TER_TWh!$A$9:$A$504,Data_TOT_TWh!$B304&amp;"300_"&amp;Data_TOT_TWh!$E304,Data_TER_TWh!W$9:W$504)+SUMIF(Data_RES_TWh!$A$9:$A$1496,Data_TOT_TWh!$B304&amp;"400_"&amp;Data_TOT_TWh!$E304,Data_RES_TWh!W$9:W$1496)</f>
        <v>0.37941895728524055</v>
      </c>
      <c r="X304" s="13">
        <f>SUMIF(Data_IND_TWh!$A$9:$A$504,Data_TOT_TWh!$B304&amp;"200_"&amp;Data_TOT_TWh!$E304,Data_IND_TWh!X$9:X$504)+SUMIF(Data_TER_TWh!$A$9:$A$504,Data_TOT_TWh!$B304&amp;"300_"&amp;Data_TOT_TWh!$E304,Data_TER_TWh!X$9:X$504)+SUMIF(Data_RES_TWh!$A$9:$A$1496,Data_TOT_TWh!$B304&amp;"400_"&amp;Data_TOT_TWh!$E304,Data_RES_TWh!X$9:X$1496)</f>
        <v>0.37941895728524055</v>
      </c>
      <c r="Y304" s="13">
        <f>SUMIF(Data_IND_TWh!$A$9:$A$504,Data_TOT_TWh!$B304&amp;"200_"&amp;Data_TOT_TWh!$E304,Data_IND_TWh!Y$9:Y$504)+SUMIF(Data_TER_TWh!$A$9:$A$504,Data_TOT_TWh!$B304&amp;"300_"&amp;Data_TOT_TWh!$E304,Data_TER_TWh!Y$9:Y$504)+SUMIF(Data_RES_TWh!$A$9:$A$1496,Data_TOT_TWh!$B304&amp;"400_"&amp;Data_TOT_TWh!$E304,Data_RES_TWh!Y$9:Y$1496)</f>
        <v>0</v>
      </c>
      <c r="Z304" s="13">
        <f>SUMIF(Data_IND_TWh!$A$9:$A$504,Data_TOT_TWh!$B304&amp;"200_"&amp;Data_TOT_TWh!$E304,Data_IND_TWh!Z$9:Z$504)+SUMIF(Data_TER_TWh!$A$9:$A$504,Data_TOT_TWh!$B304&amp;"300_"&amp;Data_TOT_TWh!$E304,Data_TER_TWh!Z$9:Z$504)+SUMIF(Data_RES_TWh!$A$9:$A$1496,Data_TOT_TWh!$B304&amp;"400_"&amp;Data_TOT_TWh!$E304,Data_RES_TWh!Z$9:Z$1496)</f>
        <v>0</v>
      </c>
      <c r="AA304" s="46">
        <f>SUMIF(Data_IND_TWh!$A$9:$A$504,Data_TOT_TWh!$B304&amp;"200_"&amp;Data_TOT_TWh!$E304,Data_IND_TWh!AA$9:AA$504)+SUMIF(Data_TER_TWh!$A$9:$A$504,Data_TOT_TWh!$B304&amp;"300_"&amp;Data_TOT_TWh!$E304,Data_TER_TWh!AA$9:AA$504)+SUMIF(Data_RES_TWh!$A$9:$A$1496,Data_TOT_TWh!$B304&amp;"400_"&amp;Data_TOT_TWh!$E304,Data_RES_TWh!AA$9:AA$1496)</f>
        <v>0</v>
      </c>
      <c r="AB304" s="56"/>
      <c r="AC304" s="47">
        <f>SUMIF(Data_IND_TWh!$A$9:$A$504,Data_TOT_TWh!$B304&amp;"200_"&amp;Data_TOT_TWh!$E304,Data_IND_TWh!AC$9:AC$504)+SUMIF(Data_TER_TWh!$A$9:$A$504,Data_TOT_TWh!$B304&amp;"300_"&amp;Data_TOT_TWh!$E304,Data_TER_TWh!AC$9:AC$504)+SUMIF(Data_RES_TWh!$A$9:$A$1496,Data_TOT_TWh!$B304&amp;"400_"&amp;Data_TOT_TWh!$E304,Data_RES_TWh!AC$9:AC$1496)</f>
        <v>0</v>
      </c>
      <c r="AD304" s="60"/>
      <c r="AE304" s="47">
        <f>SUMIF(Data_IND_TWh!$A$9:$A$504,Data_TOT_TWh!$B304&amp;"200_"&amp;Data_TOT_TWh!$E304,Data_IND_TWh!AE$9:AE$504)+SUMIF(Data_TER_TWh!$A$9:$A$504,Data_TOT_TWh!$B304&amp;"300_"&amp;Data_TOT_TWh!$E304,Data_TER_TWh!AE$9:AE$504)+SUMIF(Data_RES_TWh!$A$9:$A$1496,Data_TOT_TWh!$B304&amp;"400_"&amp;Data_TOT_TWh!$E304,Data_RES_TWh!AE$9:AE$1496)</f>
        <v>0</v>
      </c>
      <c r="AF304" s="13">
        <f>SUMIF(Data_IND_TWh!$A$9:$A$504,Data_TOT_TWh!$B304&amp;"200_"&amp;Data_TOT_TWh!$E304,Data_IND_TWh!AF$9:AF$504)+SUMIF(Data_TER_TWh!$A$9:$A$504,Data_TOT_TWh!$B304&amp;"300_"&amp;Data_TOT_TWh!$E304,Data_TER_TWh!AF$9:AF$504)+SUMIF(Data_RES_TWh!$A$9:$A$1496,Data_TOT_TWh!$B304&amp;"400_"&amp;Data_TOT_TWh!$E304,Data_RES_TWh!AF$9:AF$1496)</f>
        <v>0</v>
      </c>
      <c r="AG304" s="13">
        <f>SUMIF(Data_IND_TWh!$A$9:$A$504,Data_TOT_TWh!$B304&amp;"200_"&amp;Data_TOT_TWh!$E304,Data_IND_TWh!AG$9:AG$504)+SUMIF(Data_TER_TWh!$A$9:$A$504,Data_TOT_TWh!$B304&amp;"300_"&amp;Data_TOT_TWh!$E304,Data_TER_TWh!AG$9:AG$504)+SUMIF(Data_RES_TWh!$A$9:$A$1496,Data_TOT_TWh!$B304&amp;"400_"&amp;Data_TOT_TWh!$E304,Data_RES_TWh!AG$9:AG$1496)</f>
        <v>0</v>
      </c>
      <c r="AH304" s="46">
        <f>SUMIF(Data_IND_TWh!$A$9:$A$504,Data_TOT_TWh!$B304&amp;"200_"&amp;Data_TOT_TWh!$E304,Data_IND_TWh!AH$9:AH$504)+SUMIF(Data_TER_TWh!$A$9:$A$504,Data_TOT_TWh!$B304&amp;"300_"&amp;Data_TOT_TWh!$E304,Data_TER_TWh!AH$9:AH$504)+SUMIF(Data_RES_TWh!$A$9:$A$1496,Data_TOT_TWh!$B304&amp;"400_"&amp;Data_TOT_TWh!$E304,Data_RES_TWh!AH$9:AH$1496)</f>
        <v>0</v>
      </c>
      <c r="AI304" s="56"/>
      <c r="AJ304" s="47">
        <f>SUMIF(Data_IND_TWh!$A$9:$A$504,Data_TOT_TWh!$B304&amp;"200_"&amp;Data_TOT_TWh!$E304,Data_IND_TWh!AJ$9:AJ$504)+SUMIF(Data_TER_TWh!$A$9:$A$504,Data_TOT_TWh!$B304&amp;"300_"&amp;Data_TOT_TWh!$E304,Data_TER_TWh!AJ$9:AJ$504)+SUMIF(Data_RES_TWh!$A$9:$A$1496,Data_TOT_TWh!$B304&amp;"400_"&amp;Data_TOT_TWh!$E304,Data_RES_TWh!AJ$9:AJ$1496)</f>
        <v>0</v>
      </c>
      <c r="AK304" s="56"/>
      <c r="AL304" s="9" t="str">
        <f>VLOOKUP(F304,Definitions!$B$7:$E$39,4,FALSE)</f>
        <v>EU28</v>
      </c>
      <c r="AM304" s="87"/>
      <c r="AN304" s="87"/>
    </row>
    <row r="305" spans="1:40">
      <c r="A305" s="36" t="str">
        <f t="shared" si="9"/>
        <v>NL999_9</v>
      </c>
      <c r="B305" t="s">
        <v>85</v>
      </c>
      <c r="C305" t="s">
        <v>272</v>
      </c>
      <c r="D305">
        <v>999</v>
      </c>
      <c r="E305">
        <v>9</v>
      </c>
      <c r="F305" s="25" t="str">
        <f>VLOOKUP(B305,Definitions!$C$7:$D$43,2,FALSE)</f>
        <v>Netherlands</v>
      </c>
      <c r="G305" t="str">
        <f>VLOOKUP(C305,Definitions!$C$49:$D$57,2,FALSE)</f>
        <v>TOTAL</v>
      </c>
      <c r="H305" t="str">
        <f>VLOOKUP(D305,Definitions!$C$60:$D$104,2,FALSE)</f>
        <v>TOTAL</v>
      </c>
      <c r="J305" s="29" t="str">
        <f>VLOOKUP(E305,Definitions!$C$115:$D$132,2,FALSE)</f>
        <v>Waste RES</v>
      </c>
      <c r="K305" s="47">
        <f>SUMIF(Data_IND_TWh!$A$9:$A$504,Data_TOT_TWh!$B305&amp;"200_"&amp;Data_TOT_TWh!$E305,Data_IND_TWh!K$9:K$504)+SUMIF(Data_TER_TWh!$A$9:$A$504,Data_TOT_TWh!$B305&amp;"300_"&amp;Data_TOT_TWh!$E305,Data_TER_TWh!K$9:K$504)+SUMIF(Data_RES_TWh!$A$9:$A$1496,Data_TOT_TWh!$B305&amp;"400_"&amp;Data_TOT_TWh!$E305,Data_RES_TWh!K$9:K$1496)</f>
        <v>0.58182709781323982</v>
      </c>
      <c r="L305" s="46">
        <f t="shared" si="8"/>
        <v>-0.14568661842048958</v>
      </c>
      <c r="M305" s="47">
        <f>SUMIF(Data_IND_TWh!$A$9:$A$504,Data_TOT_TWh!$B305&amp;"200_"&amp;Data_TOT_TWh!$E305,Data_IND_TWh!M$9:M$504)+SUMIF(Data_TER_TWh!$A$9:$A$504,Data_TOT_TWh!$B305&amp;"300_"&amp;Data_TOT_TWh!$E305,Data_TER_TWh!M$9:M$504)+SUMIF(Data_RES_TWh!$A$9:$A$1496,Data_TOT_TWh!$B305&amp;"400_"&amp;Data_TOT_TWh!$E305,Data_RES_TWh!M$9:M$1496)</f>
        <v>0.43614047939275025</v>
      </c>
      <c r="N305" s="56"/>
      <c r="O305" s="47">
        <f>SUMIF(Data_IND_TWh!$A$9:$A$504,Data_TOT_TWh!$B305&amp;"200_"&amp;Data_TOT_TWh!$E305,Data_IND_TWh!O$9:O$504)+SUMIF(Data_TER_TWh!$A$9:$A$504,Data_TOT_TWh!$B305&amp;"300_"&amp;Data_TOT_TWh!$E305,Data_TER_TWh!O$9:O$504)+SUMIF(Data_RES_TWh!$A$9:$A$1496,Data_TOT_TWh!$B305&amp;"400_"&amp;Data_TOT_TWh!$E305,Data_RES_TWh!O$9:O$1496)</f>
        <v>0</v>
      </c>
      <c r="P305" s="46">
        <f>SUMIF(Data_IND_TWh!$A$9:$A$504,Data_TOT_TWh!$B305&amp;"200_"&amp;Data_TOT_TWh!$E305,Data_IND_TWh!P$9:P$504)+SUMIF(Data_TER_TWh!$A$9:$A$504,Data_TOT_TWh!$B305&amp;"300_"&amp;Data_TOT_TWh!$E305,Data_TER_TWh!P$9:P$504)+SUMIF(Data_RES_TWh!$A$9:$A$1496,Data_TOT_TWh!$B305&amp;"400_"&amp;Data_TOT_TWh!$E305,Data_RES_TWh!P$9:P$1496)</f>
        <v>0.43614047939275025</v>
      </c>
      <c r="Q305" s="46">
        <f>SUMIF(Data_IND_TWh!$A$9:$A$504,Data_TOT_TWh!$B305&amp;"200_"&amp;Data_TOT_TWh!$E305,Data_IND_TWh!Q$9:Q$504)+SUMIF(Data_TER_TWh!$A$9:$A$504,Data_TOT_TWh!$B305&amp;"300_"&amp;Data_TOT_TWh!$E305,Data_TER_TWh!Q$9:Q$504)+SUMIF(Data_RES_TWh!$A$9:$A$1496,Data_TOT_TWh!$B305&amp;"400_"&amp;Data_TOT_TWh!$E305,Data_RES_TWh!Q$9:Q$1496)</f>
        <v>0.43614047939275025</v>
      </c>
      <c r="R305" s="37">
        <f>SUMIF(Data_IND_TWh!$A$9:$A$504,Data_TOT_TWh!$B305&amp;"200_"&amp;Data_TOT_TWh!$E305,Data_IND_TWh!R$9:R$504)+SUMIF(Data_TER_TWh!$A$9:$A$504,Data_TOT_TWh!$B305&amp;"300_"&amp;Data_TOT_TWh!$E305,Data_TER_TWh!R$9:R$504)+SUMIF(Data_RES_TWh!$A$9:$A$1496,Data_TOT_TWh!$B305&amp;"400_"&amp;Data_TOT_TWh!$E305,Data_RES_TWh!R$9:R$1496)</f>
        <v>0</v>
      </c>
      <c r="S305" s="47">
        <f>SUMIF(Data_IND_TWh!$A$9:$A$504,Data_TOT_TWh!$B305&amp;"200_"&amp;Data_TOT_TWh!$E305,Data_IND_TWh!S$9:S$504)+SUMIF(Data_TER_TWh!$A$9:$A$504,Data_TOT_TWh!$B305&amp;"300_"&amp;Data_TOT_TWh!$E305,Data_TER_TWh!S$9:S$504)+SUMIF(Data_RES_TWh!$A$9:$A$1496,Data_TOT_TWh!$B305&amp;"400_"&amp;Data_TOT_TWh!$E305,Data_RES_TWh!S$9:S$1496)</f>
        <v>0.11517800978220247</v>
      </c>
      <c r="T305" s="56"/>
      <c r="U305" s="47">
        <f>SUMIF(Data_IND_TWh!$A$9:$A$504,Data_TOT_TWh!$B305&amp;"200_"&amp;Data_TOT_TWh!$E305,Data_IND_TWh!U$9:U$504)+SUMIF(Data_TER_TWh!$A$9:$A$504,Data_TOT_TWh!$B305&amp;"300_"&amp;Data_TOT_TWh!$E305,Data_TER_TWh!U$9:U$504)+SUMIF(Data_RES_TWh!$A$9:$A$1496,Data_TOT_TWh!$B305&amp;"400_"&amp;Data_TOT_TWh!$E305,Data_RES_TWh!U$9:U$1496)</f>
        <v>1.4755345468572855E-2</v>
      </c>
      <c r="V305" s="56"/>
      <c r="W305" s="47">
        <f>SUMIF(Data_IND_TWh!$A$9:$A$504,Data_TOT_TWh!$B305&amp;"200_"&amp;Data_TOT_TWh!$E305,Data_IND_TWh!W$9:W$504)+SUMIF(Data_TER_TWh!$A$9:$A$504,Data_TOT_TWh!$B305&amp;"300_"&amp;Data_TOT_TWh!$E305,Data_TER_TWh!W$9:W$504)+SUMIF(Data_RES_TWh!$A$9:$A$1496,Data_TOT_TWh!$B305&amp;"400_"&amp;Data_TOT_TWh!$E305,Data_RES_TWh!W$9:W$1496)</f>
        <v>0.30620712414197493</v>
      </c>
      <c r="X305" s="13">
        <f>SUMIF(Data_IND_TWh!$A$9:$A$504,Data_TOT_TWh!$B305&amp;"200_"&amp;Data_TOT_TWh!$E305,Data_IND_TWh!X$9:X$504)+SUMIF(Data_TER_TWh!$A$9:$A$504,Data_TOT_TWh!$B305&amp;"300_"&amp;Data_TOT_TWh!$E305,Data_TER_TWh!X$9:X$504)+SUMIF(Data_RES_TWh!$A$9:$A$1496,Data_TOT_TWh!$B305&amp;"400_"&amp;Data_TOT_TWh!$E305,Data_RES_TWh!X$9:X$1496)</f>
        <v>0.30620712414197493</v>
      </c>
      <c r="Y305" s="13">
        <f>SUMIF(Data_IND_TWh!$A$9:$A$504,Data_TOT_TWh!$B305&amp;"200_"&amp;Data_TOT_TWh!$E305,Data_IND_TWh!Y$9:Y$504)+SUMIF(Data_TER_TWh!$A$9:$A$504,Data_TOT_TWh!$B305&amp;"300_"&amp;Data_TOT_TWh!$E305,Data_TER_TWh!Y$9:Y$504)+SUMIF(Data_RES_TWh!$A$9:$A$1496,Data_TOT_TWh!$B305&amp;"400_"&amp;Data_TOT_TWh!$E305,Data_RES_TWh!Y$9:Y$1496)</f>
        <v>0</v>
      </c>
      <c r="Z305" s="13">
        <f>SUMIF(Data_IND_TWh!$A$9:$A$504,Data_TOT_TWh!$B305&amp;"200_"&amp;Data_TOT_TWh!$E305,Data_IND_TWh!Z$9:Z$504)+SUMIF(Data_TER_TWh!$A$9:$A$504,Data_TOT_TWh!$B305&amp;"300_"&amp;Data_TOT_TWh!$E305,Data_TER_TWh!Z$9:Z$504)+SUMIF(Data_RES_TWh!$A$9:$A$1496,Data_TOT_TWh!$B305&amp;"400_"&amp;Data_TOT_TWh!$E305,Data_RES_TWh!Z$9:Z$1496)</f>
        <v>0</v>
      </c>
      <c r="AA305" s="46">
        <f>SUMIF(Data_IND_TWh!$A$9:$A$504,Data_TOT_TWh!$B305&amp;"200_"&amp;Data_TOT_TWh!$E305,Data_IND_TWh!AA$9:AA$504)+SUMIF(Data_TER_TWh!$A$9:$A$504,Data_TOT_TWh!$B305&amp;"300_"&amp;Data_TOT_TWh!$E305,Data_TER_TWh!AA$9:AA$504)+SUMIF(Data_RES_TWh!$A$9:$A$1496,Data_TOT_TWh!$B305&amp;"400_"&amp;Data_TOT_TWh!$E305,Data_RES_TWh!AA$9:AA$1496)</f>
        <v>0</v>
      </c>
      <c r="AB305" s="56"/>
      <c r="AC305" s="47">
        <f>SUMIF(Data_IND_TWh!$A$9:$A$504,Data_TOT_TWh!$B305&amp;"200_"&amp;Data_TOT_TWh!$E305,Data_IND_TWh!AC$9:AC$504)+SUMIF(Data_TER_TWh!$A$9:$A$504,Data_TOT_TWh!$B305&amp;"300_"&amp;Data_TOT_TWh!$E305,Data_TER_TWh!AC$9:AC$504)+SUMIF(Data_RES_TWh!$A$9:$A$1496,Data_TOT_TWh!$B305&amp;"400_"&amp;Data_TOT_TWh!$E305,Data_RES_TWh!AC$9:AC$1496)</f>
        <v>0</v>
      </c>
      <c r="AD305" s="60"/>
      <c r="AE305" s="47">
        <f>SUMIF(Data_IND_TWh!$A$9:$A$504,Data_TOT_TWh!$B305&amp;"200_"&amp;Data_TOT_TWh!$E305,Data_IND_TWh!AE$9:AE$504)+SUMIF(Data_TER_TWh!$A$9:$A$504,Data_TOT_TWh!$B305&amp;"300_"&amp;Data_TOT_TWh!$E305,Data_TER_TWh!AE$9:AE$504)+SUMIF(Data_RES_TWh!$A$9:$A$1496,Data_TOT_TWh!$B305&amp;"400_"&amp;Data_TOT_TWh!$E305,Data_RES_TWh!AE$9:AE$1496)</f>
        <v>0</v>
      </c>
      <c r="AF305" s="13">
        <f>SUMIF(Data_IND_TWh!$A$9:$A$504,Data_TOT_TWh!$B305&amp;"200_"&amp;Data_TOT_TWh!$E305,Data_IND_TWh!AF$9:AF$504)+SUMIF(Data_TER_TWh!$A$9:$A$504,Data_TOT_TWh!$B305&amp;"300_"&amp;Data_TOT_TWh!$E305,Data_TER_TWh!AF$9:AF$504)+SUMIF(Data_RES_TWh!$A$9:$A$1496,Data_TOT_TWh!$B305&amp;"400_"&amp;Data_TOT_TWh!$E305,Data_RES_TWh!AF$9:AF$1496)</f>
        <v>0</v>
      </c>
      <c r="AG305" s="13">
        <f>SUMIF(Data_IND_TWh!$A$9:$A$504,Data_TOT_TWh!$B305&amp;"200_"&amp;Data_TOT_TWh!$E305,Data_IND_TWh!AG$9:AG$504)+SUMIF(Data_TER_TWh!$A$9:$A$504,Data_TOT_TWh!$B305&amp;"300_"&amp;Data_TOT_TWh!$E305,Data_TER_TWh!AG$9:AG$504)+SUMIF(Data_RES_TWh!$A$9:$A$1496,Data_TOT_TWh!$B305&amp;"400_"&amp;Data_TOT_TWh!$E305,Data_RES_TWh!AG$9:AG$1496)</f>
        <v>0</v>
      </c>
      <c r="AH305" s="46">
        <f>SUMIF(Data_IND_TWh!$A$9:$A$504,Data_TOT_TWh!$B305&amp;"200_"&amp;Data_TOT_TWh!$E305,Data_IND_TWh!AH$9:AH$504)+SUMIF(Data_TER_TWh!$A$9:$A$504,Data_TOT_TWh!$B305&amp;"300_"&amp;Data_TOT_TWh!$E305,Data_TER_TWh!AH$9:AH$504)+SUMIF(Data_RES_TWh!$A$9:$A$1496,Data_TOT_TWh!$B305&amp;"400_"&amp;Data_TOT_TWh!$E305,Data_RES_TWh!AH$9:AH$1496)</f>
        <v>0</v>
      </c>
      <c r="AI305" s="56"/>
      <c r="AJ305" s="47">
        <f>SUMIF(Data_IND_TWh!$A$9:$A$504,Data_TOT_TWh!$B305&amp;"200_"&amp;Data_TOT_TWh!$E305,Data_IND_TWh!AJ$9:AJ$504)+SUMIF(Data_TER_TWh!$A$9:$A$504,Data_TOT_TWh!$B305&amp;"300_"&amp;Data_TOT_TWh!$E305,Data_TER_TWh!AJ$9:AJ$504)+SUMIF(Data_RES_TWh!$A$9:$A$1496,Data_TOT_TWh!$B305&amp;"400_"&amp;Data_TOT_TWh!$E305,Data_RES_TWh!AJ$9:AJ$1496)</f>
        <v>0</v>
      </c>
      <c r="AK305" s="56"/>
      <c r="AL305" s="9" t="str">
        <f>VLOOKUP(F305,Definitions!$B$7:$E$39,4,FALSE)</f>
        <v>EU28</v>
      </c>
      <c r="AM305" s="87"/>
      <c r="AN305" s="87"/>
    </row>
    <row r="306" spans="1:40">
      <c r="A306" s="36" t="str">
        <f t="shared" si="9"/>
        <v>NL999_51</v>
      </c>
      <c r="B306" t="s">
        <v>85</v>
      </c>
      <c r="C306" t="s">
        <v>272</v>
      </c>
      <c r="D306">
        <v>999</v>
      </c>
      <c r="E306">
        <v>51</v>
      </c>
      <c r="F306" s="25" t="str">
        <f>VLOOKUP(B306,Definitions!$C$7:$D$43,2,FALSE)</f>
        <v>Netherlands</v>
      </c>
      <c r="G306" t="str">
        <f>VLOOKUP(C306,Definitions!$C$49:$D$57,2,FALSE)</f>
        <v>TOTAL</v>
      </c>
      <c r="H306" t="str">
        <f>VLOOKUP(D306,Definitions!$C$60:$D$104,2,FALSE)</f>
        <v>TOTAL</v>
      </c>
      <c r="J306" s="29" t="str">
        <f>VLOOKUP(E306,Definitions!$C$115:$D$132,2,FALSE)</f>
        <v>Biomass</v>
      </c>
      <c r="K306" s="47">
        <f>SUMIF(Data_IND_TWh!$A$9:$A$504,Data_TOT_TWh!$B306&amp;"200_"&amp;Data_TOT_TWh!$E306,Data_IND_TWh!K$9:K$504)+SUMIF(Data_TER_TWh!$A$9:$A$504,Data_TOT_TWh!$B306&amp;"300_"&amp;Data_TOT_TWh!$E306,Data_TER_TWh!K$9:K$504)+SUMIF(Data_RES_TWh!$A$9:$A$1496,Data_TOT_TWh!$B306&amp;"400_"&amp;Data_TOT_TWh!$E306,Data_RES_TWh!K$9:K$1496)</f>
        <v>10.684367032030393</v>
      </c>
      <c r="L306" s="46">
        <f t="shared" si="8"/>
        <v>-4.1845581352606711</v>
      </c>
      <c r="M306" s="47">
        <f>SUMIF(Data_IND_TWh!$A$9:$A$504,Data_TOT_TWh!$B306&amp;"200_"&amp;Data_TOT_TWh!$E306,Data_IND_TWh!M$9:M$504)+SUMIF(Data_TER_TWh!$A$9:$A$504,Data_TOT_TWh!$B306&amp;"300_"&amp;Data_TOT_TWh!$E306,Data_TER_TWh!M$9:M$504)+SUMIF(Data_RES_TWh!$A$9:$A$1496,Data_TOT_TWh!$B306&amp;"400_"&amp;Data_TOT_TWh!$E306,Data_RES_TWh!M$9:M$1496)</f>
        <v>6.4998088967697214</v>
      </c>
      <c r="N306" s="56"/>
      <c r="O306" s="47">
        <f>SUMIF(Data_IND_TWh!$A$9:$A$504,Data_TOT_TWh!$B306&amp;"200_"&amp;Data_TOT_TWh!$E306,Data_IND_TWh!O$9:O$504)+SUMIF(Data_TER_TWh!$A$9:$A$504,Data_TOT_TWh!$B306&amp;"300_"&amp;Data_TOT_TWh!$E306,Data_TER_TWh!O$9:O$504)+SUMIF(Data_RES_TWh!$A$9:$A$1496,Data_TOT_TWh!$B306&amp;"400_"&amp;Data_TOT_TWh!$E306,Data_RES_TWh!O$9:O$1496)</f>
        <v>0</v>
      </c>
      <c r="P306" s="46">
        <f>SUMIF(Data_IND_TWh!$A$9:$A$504,Data_TOT_TWh!$B306&amp;"200_"&amp;Data_TOT_TWh!$E306,Data_IND_TWh!P$9:P$504)+SUMIF(Data_TER_TWh!$A$9:$A$504,Data_TOT_TWh!$B306&amp;"300_"&amp;Data_TOT_TWh!$E306,Data_TER_TWh!P$9:P$504)+SUMIF(Data_RES_TWh!$A$9:$A$1496,Data_TOT_TWh!$B306&amp;"400_"&amp;Data_TOT_TWh!$E306,Data_RES_TWh!P$9:P$1496)</f>
        <v>6.4998088967697214</v>
      </c>
      <c r="Q306" s="46">
        <f>SUMIF(Data_IND_TWh!$A$9:$A$504,Data_TOT_TWh!$B306&amp;"200_"&amp;Data_TOT_TWh!$E306,Data_IND_TWh!Q$9:Q$504)+SUMIF(Data_TER_TWh!$A$9:$A$504,Data_TOT_TWh!$B306&amp;"300_"&amp;Data_TOT_TWh!$E306,Data_TER_TWh!Q$9:Q$504)+SUMIF(Data_RES_TWh!$A$9:$A$1496,Data_TOT_TWh!$B306&amp;"400_"&amp;Data_TOT_TWh!$E306,Data_RES_TWh!Q$9:Q$1496)</f>
        <v>5.7709263590515141</v>
      </c>
      <c r="R306" s="37">
        <f>SUMIF(Data_IND_TWh!$A$9:$A$504,Data_TOT_TWh!$B306&amp;"200_"&amp;Data_TOT_TWh!$E306,Data_IND_TWh!R$9:R$504)+SUMIF(Data_TER_TWh!$A$9:$A$504,Data_TOT_TWh!$B306&amp;"300_"&amp;Data_TOT_TWh!$E306,Data_TER_TWh!R$9:R$504)+SUMIF(Data_RES_TWh!$A$9:$A$1496,Data_TOT_TWh!$B306&amp;"400_"&amp;Data_TOT_TWh!$E306,Data_RES_TWh!R$9:R$1496)</f>
        <v>0.67415383319135758</v>
      </c>
      <c r="S306" s="47">
        <f>SUMIF(Data_IND_TWh!$A$9:$A$504,Data_TOT_TWh!$B306&amp;"200_"&amp;Data_TOT_TWh!$E306,Data_IND_TWh!S$9:S$504)+SUMIF(Data_TER_TWh!$A$9:$A$504,Data_TOT_TWh!$B306&amp;"300_"&amp;Data_TOT_TWh!$E306,Data_TER_TWh!S$9:S$504)+SUMIF(Data_RES_TWh!$A$9:$A$1496,Data_TOT_TWh!$B306&amp;"400_"&amp;Data_TOT_TWh!$E306,Data_RES_TWh!S$9:S$1496)</f>
        <v>4.1956037632107233</v>
      </c>
      <c r="T306" s="56"/>
      <c r="U306" s="47">
        <f>SUMIF(Data_IND_TWh!$A$9:$A$504,Data_TOT_TWh!$B306&amp;"200_"&amp;Data_TOT_TWh!$E306,Data_IND_TWh!U$9:U$504)+SUMIF(Data_TER_TWh!$A$9:$A$504,Data_TOT_TWh!$B306&amp;"300_"&amp;Data_TOT_TWh!$E306,Data_TER_TWh!U$9:U$504)+SUMIF(Data_RES_TWh!$A$9:$A$1496,Data_TOT_TWh!$B306&amp;"400_"&amp;Data_TOT_TWh!$E306,Data_RES_TWh!U$9:U$1496)</f>
        <v>0.23089314510204556</v>
      </c>
      <c r="V306" s="56"/>
      <c r="W306" s="47">
        <f>SUMIF(Data_IND_TWh!$A$9:$A$504,Data_TOT_TWh!$B306&amp;"200_"&amp;Data_TOT_TWh!$E306,Data_IND_TWh!W$9:W$504)+SUMIF(Data_TER_TWh!$A$9:$A$504,Data_TOT_TWh!$B306&amp;"300_"&amp;Data_TOT_TWh!$E306,Data_TER_TWh!W$9:W$504)+SUMIF(Data_RES_TWh!$A$9:$A$1496,Data_TOT_TWh!$B306&amp;"400_"&amp;Data_TOT_TWh!$E306,Data_RES_TWh!W$9:W$1496)</f>
        <v>1.344429450738746</v>
      </c>
      <c r="X306" s="13">
        <f>SUMIF(Data_IND_TWh!$A$9:$A$504,Data_TOT_TWh!$B306&amp;"200_"&amp;Data_TOT_TWh!$E306,Data_IND_TWh!X$9:X$504)+SUMIF(Data_TER_TWh!$A$9:$A$504,Data_TOT_TWh!$B306&amp;"300_"&amp;Data_TOT_TWh!$E306,Data_TER_TWh!X$9:X$504)+SUMIF(Data_RES_TWh!$A$9:$A$1496,Data_TOT_TWh!$B306&amp;"400_"&amp;Data_TOT_TWh!$E306,Data_RES_TWh!X$9:X$1496)</f>
        <v>0.26089309890871576</v>
      </c>
      <c r="Y306" s="13">
        <f>SUMIF(Data_IND_TWh!$A$9:$A$504,Data_TOT_TWh!$B306&amp;"200_"&amp;Data_TOT_TWh!$E306,Data_IND_TWh!Y$9:Y$504)+SUMIF(Data_TER_TWh!$A$9:$A$504,Data_TOT_TWh!$B306&amp;"300_"&amp;Data_TOT_TWh!$E306,Data_TER_TWh!Y$9:Y$504)+SUMIF(Data_RES_TWh!$A$9:$A$1496,Data_TOT_TWh!$B306&amp;"400_"&amp;Data_TOT_TWh!$E306,Data_RES_TWh!Y$9:Y$1496)</f>
        <v>0.63915925560058484</v>
      </c>
      <c r="Z306" s="13">
        <f>SUMIF(Data_IND_TWh!$A$9:$A$504,Data_TOT_TWh!$B306&amp;"200_"&amp;Data_TOT_TWh!$E306,Data_IND_TWh!Z$9:Z$504)+SUMIF(Data_TER_TWh!$A$9:$A$504,Data_TOT_TWh!$B306&amp;"300_"&amp;Data_TOT_TWh!$E306,Data_TER_TWh!Z$9:Z$504)+SUMIF(Data_RES_TWh!$A$9:$A$1496,Data_TOT_TWh!$B306&amp;"400_"&amp;Data_TOT_TWh!$E306,Data_RES_TWh!Z$9:Z$1496)</f>
        <v>0.21914976822289567</v>
      </c>
      <c r="AA306" s="46">
        <f>SUMIF(Data_IND_TWh!$A$9:$A$504,Data_TOT_TWh!$B306&amp;"200_"&amp;Data_TOT_TWh!$E306,Data_IND_TWh!AA$9:AA$504)+SUMIF(Data_TER_TWh!$A$9:$A$504,Data_TOT_TWh!$B306&amp;"300_"&amp;Data_TOT_TWh!$E306,Data_TER_TWh!AA$9:AA$504)+SUMIF(Data_RES_TWh!$A$9:$A$1496,Data_TOT_TWh!$B306&amp;"400_"&amp;Data_TOT_TWh!$E306,Data_RES_TWh!AA$9:AA$1496)</f>
        <v>4.064935809397606E-2</v>
      </c>
      <c r="AB306" s="56"/>
      <c r="AC306" s="47">
        <f>SUMIF(Data_IND_TWh!$A$9:$A$504,Data_TOT_TWh!$B306&amp;"200_"&amp;Data_TOT_TWh!$E306,Data_IND_TWh!AC$9:AC$504)+SUMIF(Data_TER_TWh!$A$9:$A$504,Data_TOT_TWh!$B306&amp;"300_"&amp;Data_TOT_TWh!$E306,Data_TER_TWh!AC$9:AC$504)+SUMIF(Data_RES_TWh!$A$9:$A$1496,Data_TOT_TWh!$B306&amp;"400_"&amp;Data_TOT_TWh!$E306,Data_RES_TWh!AC$9:AC$1496)</f>
        <v>0.12177243221767231</v>
      </c>
      <c r="AD306" s="60"/>
      <c r="AE306" s="47">
        <f>SUMIF(Data_IND_TWh!$A$9:$A$504,Data_TOT_TWh!$B306&amp;"200_"&amp;Data_TOT_TWh!$E306,Data_IND_TWh!AE$9:AE$504)+SUMIF(Data_TER_TWh!$A$9:$A$504,Data_TOT_TWh!$B306&amp;"300_"&amp;Data_TOT_TWh!$E306,Data_TER_TWh!AE$9:AE$504)+SUMIF(Data_RES_TWh!$A$9:$A$1496,Data_TOT_TWh!$B306&amp;"400_"&amp;Data_TOT_TWh!$E306,Data_RES_TWh!AE$9:AE$1496)</f>
        <v>0.55238140097368527</v>
      </c>
      <c r="AF306" s="13">
        <f>SUMIF(Data_IND_TWh!$A$9:$A$504,Data_TOT_TWh!$B306&amp;"200_"&amp;Data_TOT_TWh!$E306,Data_IND_TWh!AF$9:AF$504)+SUMIF(Data_TER_TWh!$A$9:$A$504,Data_TOT_TWh!$B306&amp;"300_"&amp;Data_TOT_TWh!$E306,Data_TER_TWh!AF$9:AF$504)+SUMIF(Data_RES_TWh!$A$9:$A$1496,Data_TOT_TWh!$B306&amp;"400_"&amp;Data_TOT_TWh!$E306,Data_RES_TWh!AF$9:AF$1496)</f>
        <v>0.12376531750224028</v>
      </c>
      <c r="AG306" s="13">
        <f>SUMIF(Data_IND_TWh!$A$9:$A$504,Data_TOT_TWh!$B306&amp;"200_"&amp;Data_TOT_TWh!$E306,Data_IND_TWh!AG$9:AG$504)+SUMIF(Data_TER_TWh!$A$9:$A$504,Data_TOT_TWh!$B306&amp;"300_"&amp;Data_TOT_TWh!$E306,Data_TER_TWh!AG$9:AG$504)+SUMIF(Data_RES_TWh!$A$9:$A$1496,Data_TOT_TWh!$B306&amp;"400_"&amp;Data_TOT_TWh!$E306,Data_RES_TWh!AG$9:AG$1496)</f>
        <v>6.3137303561722008E-2</v>
      </c>
      <c r="AH306" s="46">
        <f>SUMIF(Data_IND_TWh!$A$9:$A$504,Data_TOT_TWh!$B306&amp;"200_"&amp;Data_TOT_TWh!$E306,Data_IND_TWh!AH$9:AH$504)+SUMIF(Data_TER_TWh!$A$9:$A$504,Data_TOT_TWh!$B306&amp;"300_"&amp;Data_TOT_TWh!$E306,Data_TER_TWh!AH$9:AH$504)+SUMIF(Data_RES_TWh!$A$9:$A$1496,Data_TOT_TWh!$B306&amp;"400_"&amp;Data_TOT_TWh!$E306,Data_RES_TWh!AH$9:AH$1496)</f>
        <v>0.12877988620100608</v>
      </c>
      <c r="AI306" s="56"/>
      <c r="AJ306" s="47">
        <f>SUMIF(Data_IND_TWh!$A$9:$A$504,Data_TOT_TWh!$B306&amp;"200_"&amp;Data_TOT_TWh!$E306,Data_IND_TWh!AJ$9:AJ$504)+SUMIF(Data_TER_TWh!$A$9:$A$504,Data_TOT_TWh!$B306&amp;"300_"&amp;Data_TOT_TWh!$E306,Data_TER_TWh!AJ$9:AJ$504)+SUMIF(Data_RES_TWh!$A$9:$A$1496,Data_TOT_TWh!$B306&amp;"400_"&amp;Data_TOT_TWh!$E306,Data_RES_TWh!AJ$9:AJ$1496)</f>
        <v>5.4728704526848714E-2</v>
      </c>
      <c r="AK306" s="56"/>
      <c r="AL306" s="9" t="str">
        <f>VLOOKUP(F306,Definitions!$B$7:$E$39,4,FALSE)</f>
        <v>EU28</v>
      </c>
      <c r="AM306" s="87"/>
      <c r="AN306" s="87"/>
    </row>
    <row r="307" spans="1:40">
      <c r="A307" s="36" t="str">
        <f t="shared" si="9"/>
        <v>NL999_52</v>
      </c>
      <c r="B307" t="s">
        <v>85</v>
      </c>
      <c r="C307" t="s">
        <v>272</v>
      </c>
      <c r="D307">
        <v>999</v>
      </c>
      <c r="E307">
        <v>52</v>
      </c>
      <c r="F307" s="25" t="str">
        <f>VLOOKUP(B307,Definitions!$C$7:$D$43,2,FALSE)</f>
        <v>Netherlands</v>
      </c>
      <c r="G307" t="str">
        <f>VLOOKUP(C307,Definitions!$C$49:$D$57,2,FALSE)</f>
        <v>TOTAL</v>
      </c>
      <c r="H307" t="str">
        <f>VLOOKUP(D307,Definitions!$C$60:$D$104,2,FALSE)</f>
        <v>TOTAL</v>
      </c>
      <c r="J307" s="29" t="str">
        <f>VLOOKUP(E307,Definitions!$C$115:$D$132,2,FALSE)</f>
        <v>Geothermal</v>
      </c>
      <c r="K307" s="47">
        <f>SUMIF(Data_IND_TWh!$A$9:$A$504,Data_TOT_TWh!$B307&amp;"200_"&amp;Data_TOT_TWh!$E307,Data_IND_TWh!K$9:K$504)+SUMIF(Data_TER_TWh!$A$9:$A$504,Data_TOT_TWh!$B307&amp;"300_"&amp;Data_TOT_TWh!$E307,Data_TER_TWh!K$9:K$504)+SUMIF(Data_RES_TWh!$A$9:$A$1496,Data_TOT_TWh!$B307&amp;"400_"&amp;Data_TOT_TWh!$E307,Data_RES_TWh!K$9:K$1496)</f>
        <v>0</v>
      </c>
      <c r="L307" s="46">
        <f t="shared" si="8"/>
        <v>0</v>
      </c>
      <c r="M307" s="47">
        <f>SUMIF(Data_IND_TWh!$A$9:$A$504,Data_TOT_TWh!$B307&amp;"200_"&amp;Data_TOT_TWh!$E307,Data_IND_TWh!M$9:M$504)+SUMIF(Data_TER_TWh!$A$9:$A$504,Data_TOT_TWh!$B307&amp;"300_"&amp;Data_TOT_TWh!$E307,Data_TER_TWh!M$9:M$504)+SUMIF(Data_RES_TWh!$A$9:$A$1496,Data_TOT_TWh!$B307&amp;"400_"&amp;Data_TOT_TWh!$E307,Data_RES_TWh!M$9:M$1496)</f>
        <v>0</v>
      </c>
      <c r="N307" s="56"/>
      <c r="O307" s="47">
        <f>SUMIF(Data_IND_TWh!$A$9:$A$504,Data_TOT_TWh!$B307&amp;"200_"&amp;Data_TOT_TWh!$E307,Data_IND_TWh!O$9:O$504)+SUMIF(Data_TER_TWh!$A$9:$A$504,Data_TOT_TWh!$B307&amp;"300_"&amp;Data_TOT_TWh!$E307,Data_TER_TWh!O$9:O$504)+SUMIF(Data_RES_TWh!$A$9:$A$1496,Data_TOT_TWh!$B307&amp;"400_"&amp;Data_TOT_TWh!$E307,Data_RES_TWh!O$9:O$1496)</f>
        <v>0</v>
      </c>
      <c r="P307" s="46">
        <f>SUMIF(Data_IND_TWh!$A$9:$A$504,Data_TOT_TWh!$B307&amp;"200_"&amp;Data_TOT_TWh!$E307,Data_IND_TWh!P$9:P$504)+SUMIF(Data_TER_TWh!$A$9:$A$504,Data_TOT_TWh!$B307&amp;"300_"&amp;Data_TOT_TWh!$E307,Data_TER_TWh!P$9:P$504)+SUMIF(Data_RES_TWh!$A$9:$A$1496,Data_TOT_TWh!$B307&amp;"400_"&amp;Data_TOT_TWh!$E307,Data_RES_TWh!P$9:P$1496)</f>
        <v>0</v>
      </c>
      <c r="Q307" s="46">
        <f>SUMIF(Data_IND_TWh!$A$9:$A$504,Data_TOT_TWh!$B307&amp;"200_"&amp;Data_TOT_TWh!$E307,Data_IND_TWh!Q$9:Q$504)+SUMIF(Data_TER_TWh!$A$9:$A$504,Data_TOT_TWh!$B307&amp;"300_"&amp;Data_TOT_TWh!$E307,Data_TER_TWh!Q$9:Q$504)+SUMIF(Data_RES_TWh!$A$9:$A$1496,Data_TOT_TWh!$B307&amp;"400_"&amp;Data_TOT_TWh!$E307,Data_RES_TWh!Q$9:Q$1496)</f>
        <v>0</v>
      </c>
      <c r="R307" s="37">
        <f>SUMIF(Data_IND_TWh!$A$9:$A$504,Data_TOT_TWh!$B307&amp;"200_"&amp;Data_TOT_TWh!$E307,Data_IND_TWh!R$9:R$504)+SUMIF(Data_TER_TWh!$A$9:$A$504,Data_TOT_TWh!$B307&amp;"300_"&amp;Data_TOT_TWh!$E307,Data_TER_TWh!R$9:R$504)+SUMIF(Data_RES_TWh!$A$9:$A$1496,Data_TOT_TWh!$B307&amp;"400_"&amp;Data_TOT_TWh!$E307,Data_RES_TWh!R$9:R$1496)</f>
        <v>0</v>
      </c>
      <c r="S307" s="47">
        <f>SUMIF(Data_IND_TWh!$A$9:$A$504,Data_TOT_TWh!$B307&amp;"200_"&amp;Data_TOT_TWh!$E307,Data_IND_TWh!S$9:S$504)+SUMIF(Data_TER_TWh!$A$9:$A$504,Data_TOT_TWh!$B307&amp;"300_"&amp;Data_TOT_TWh!$E307,Data_TER_TWh!S$9:S$504)+SUMIF(Data_RES_TWh!$A$9:$A$1496,Data_TOT_TWh!$B307&amp;"400_"&amp;Data_TOT_TWh!$E307,Data_RES_TWh!S$9:S$1496)</f>
        <v>0</v>
      </c>
      <c r="T307" s="56"/>
      <c r="U307" s="47">
        <f>SUMIF(Data_IND_TWh!$A$9:$A$504,Data_TOT_TWh!$B307&amp;"200_"&amp;Data_TOT_TWh!$E307,Data_IND_TWh!U$9:U$504)+SUMIF(Data_TER_TWh!$A$9:$A$504,Data_TOT_TWh!$B307&amp;"300_"&amp;Data_TOT_TWh!$E307,Data_TER_TWh!U$9:U$504)+SUMIF(Data_RES_TWh!$A$9:$A$1496,Data_TOT_TWh!$B307&amp;"400_"&amp;Data_TOT_TWh!$E307,Data_RES_TWh!U$9:U$1496)</f>
        <v>0</v>
      </c>
      <c r="V307" s="56"/>
      <c r="W307" s="47">
        <f>SUMIF(Data_IND_TWh!$A$9:$A$504,Data_TOT_TWh!$B307&amp;"200_"&amp;Data_TOT_TWh!$E307,Data_IND_TWh!W$9:W$504)+SUMIF(Data_TER_TWh!$A$9:$A$504,Data_TOT_TWh!$B307&amp;"300_"&amp;Data_TOT_TWh!$E307,Data_TER_TWh!W$9:W$504)+SUMIF(Data_RES_TWh!$A$9:$A$1496,Data_TOT_TWh!$B307&amp;"400_"&amp;Data_TOT_TWh!$E307,Data_RES_TWh!W$9:W$1496)</f>
        <v>0</v>
      </c>
      <c r="X307" s="13">
        <f>SUMIF(Data_IND_TWh!$A$9:$A$504,Data_TOT_TWh!$B307&amp;"200_"&amp;Data_TOT_TWh!$E307,Data_IND_TWh!X$9:X$504)+SUMIF(Data_TER_TWh!$A$9:$A$504,Data_TOT_TWh!$B307&amp;"300_"&amp;Data_TOT_TWh!$E307,Data_TER_TWh!X$9:X$504)+SUMIF(Data_RES_TWh!$A$9:$A$1496,Data_TOT_TWh!$B307&amp;"400_"&amp;Data_TOT_TWh!$E307,Data_RES_TWh!X$9:X$1496)</f>
        <v>0</v>
      </c>
      <c r="Y307" s="13">
        <f>SUMIF(Data_IND_TWh!$A$9:$A$504,Data_TOT_TWh!$B307&amp;"200_"&amp;Data_TOT_TWh!$E307,Data_IND_TWh!Y$9:Y$504)+SUMIF(Data_TER_TWh!$A$9:$A$504,Data_TOT_TWh!$B307&amp;"300_"&amp;Data_TOT_TWh!$E307,Data_TER_TWh!Y$9:Y$504)+SUMIF(Data_RES_TWh!$A$9:$A$1496,Data_TOT_TWh!$B307&amp;"400_"&amp;Data_TOT_TWh!$E307,Data_RES_TWh!Y$9:Y$1496)</f>
        <v>0</v>
      </c>
      <c r="Z307" s="13">
        <f>SUMIF(Data_IND_TWh!$A$9:$A$504,Data_TOT_TWh!$B307&amp;"200_"&amp;Data_TOT_TWh!$E307,Data_IND_TWh!Z$9:Z$504)+SUMIF(Data_TER_TWh!$A$9:$A$504,Data_TOT_TWh!$B307&amp;"300_"&amp;Data_TOT_TWh!$E307,Data_TER_TWh!Z$9:Z$504)+SUMIF(Data_RES_TWh!$A$9:$A$1496,Data_TOT_TWh!$B307&amp;"400_"&amp;Data_TOT_TWh!$E307,Data_RES_TWh!Z$9:Z$1496)</f>
        <v>0</v>
      </c>
      <c r="AA307" s="46">
        <f>SUMIF(Data_IND_TWh!$A$9:$A$504,Data_TOT_TWh!$B307&amp;"200_"&amp;Data_TOT_TWh!$E307,Data_IND_TWh!AA$9:AA$504)+SUMIF(Data_TER_TWh!$A$9:$A$504,Data_TOT_TWh!$B307&amp;"300_"&amp;Data_TOT_TWh!$E307,Data_TER_TWh!AA$9:AA$504)+SUMIF(Data_RES_TWh!$A$9:$A$1496,Data_TOT_TWh!$B307&amp;"400_"&amp;Data_TOT_TWh!$E307,Data_RES_TWh!AA$9:AA$1496)</f>
        <v>0</v>
      </c>
      <c r="AB307" s="56"/>
      <c r="AC307" s="47">
        <f>SUMIF(Data_IND_TWh!$A$9:$A$504,Data_TOT_TWh!$B307&amp;"200_"&amp;Data_TOT_TWh!$E307,Data_IND_TWh!AC$9:AC$504)+SUMIF(Data_TER_TWh!$A$9:$A$504,Data_TOT_TWh!$B307&amp;"300_"&amp;Data_TOT_TWh!$E307,Data_TER_TWh!AC$9:AC$504)+SUMIF(Data_RES_TWh!$A$9:$A$1496,Data_TOT_TWh!$B307&amp;"400_"&amp;Data_TOT_TWh!$E307,Data_RES_TWh!AC$9:AC$1496)</f>
        <v>0</v>
      </c>
      <c r="AD307" s="60"/>
      <c r="AE307" s="47">
        <f>SUMIF(Data_IND_TWh!$A$9:$A$504,Data_TOT_TWh!$B307&amp;"200_"&amp;Data_TOT_TWh!$E307,Data_IND_TWh!AE$9:AE$504)+SUMIF(Data_TER_TWh!$A$9:$A$504,Data_TOT_TWh!$B307&amp;"300_"&amp;Data_TOT_TWh!$E307,Data_TER_TWh!AE$9:AE$504)+SUMIF(Data_RES_TWh!$A$9:$A$1496,Data_TOT_TWh!$B307&amp;"400_"&amp;Data_TOT_TWh!$E307,Data_RES_TWh!AE$9:AE$1496)</f>
        <v>0</v>
      </c>
      <c r="AF307" s="13">
        <f>SUMIF(Data_IND_TWh!$A$9:$A$504,Data_TOT_TWh!$B307&amp;"200_"&amp;Data_TOT_TWh!$E307,Data_IND_TWh!AF$9:AF$504)+SUMIF(Data_TER_TWh!$A$9:$A$504,Data_TOT_TWh!$B307&amp;"300_"&amp;Data_TOT_TWh!$E307,Data_TER_TWh!AF$9:AF$504)+SUMIF(Data_RES_TWh!$A$9:$A$1496,Data_TOT_TWh!$B307&amp;"400_"&amp;Data_TOT_TWh!$E307,Data_RES_TWh!AF$9:AF$1496)</f>
        <v>0</v>
      </c>
      <c r="AG307" s="13">
        <f>SUMIF(Data_IND_TWh!$A$9:$A$504,Data_TOT_TWh!$B307&amp;"200_"&amp;Data_TOT_TWh!$E307,Data_IND_TWh!AG$9:AG$504)+SUMIF(Data_TER_TWh!$A$9:$A$504,Data_TOT_TWh!$B307&amp;"300_"&amp;Data_TOT_TWh!$E307,Data_TER_TWh!AG$9:AG$504)+SUMIF(Data_RES_TWh!$A$9:$A$1496,Data_TOT_TWh!$B307&amp;"400_"&amp;Data_TOT_TWh!$E307,Data_RES_TWh!AG$9:AG$1496)</f>
        <v>0</v>
      </c>
      <c r="AH307" s="46">
        <f>SUMIF(Data_IND_TWh!$A$9:$A$504,Data_TOT_TWh!$B307&amp;"200_"&amp;Data_TOT_TWh!$E307,Data_IND_TWh!AH$9:AH$504)+SUMIF(Data_TER_TWh!$A$9:$A$504,Data_TOT_TWh!$B307&amp;"300_"&amp;Data_TOT_TWh!$E307,Data_TER_TWh!AH$9:AH$504)+SUMIF(Data_RES_TWh!$A$9:$A$1496,Data_TOT_TWh!$B307&amp;"400_"&amp;Data_TOT_TWh!$E307,Data_RES_TWh!AH$9:AH$1496)</f>
        <v>0</v>
      </c>
      <c r="AI307" s="56"/>
      <c r="AJ307" s="47">
        <f>SUMIF(Data_IND_TWh!$A$9:$A$504,Data_TOT_TWh!$B307&amp;"200_"&amp;Data_TOT_TWh!$E307,Data_IND_TWh!AJ$9:AJ$504)+SUMIF(Data_TER_TWh!$A$9:$A$504,Data_TOT_TWh!$B307&amp;"300_"&amp;Data_TOT_TWh!$E307,Data_TER_TWh!AJ$9:AJ$504)+SUMIF(Data_RES_TWh!$A$9:$A$1496,Data_TOT_TWh!$B307&amp;"400_"&amp;Data_TOT_TWh!$E307,Data_RES_TWh!AJ$9:AJ$1496)</f>
        <v>0</v>
      </c>
      <c r="AK307" s="56"/>
      <c r="AL307" s="9" t="str">
        <f>VLOOKUP(F307,Definitions!$B$7:$E$39,4,FALSE)</f>
        <v>EU28</v>
      </c>
      <c r="AM307" s="87"/>
      <c r="AN307" s="87"/>
    </row>
    <row r="308" spans="1:40">
      <c r="A308" s="36" t="str">
        <f t="shared" si="9"/>
        <v>NL999_53</v>
      </c>
      <c r="B308" t="s">
        <v>85</v>
      </c>
      <c r="C308" t="s">
        <v>272</v>
      </c>
      <c r="D308">
        <v>999</v>
      </c>
      <c r="E308">
        <v>53</v>
      </c>
      <c r="F308" s="25" t="str">
        <f>VLOOKUP(B308,Definitions!$C$7:$D$43,2,FALSE)</f>
        <v>Netherlands</v>
      </c>
      <c r="G308" t="str">
        <f>VLOOKUP(C308,Definitions!$C$49:$D$57,2,FALSE)</f>
        <v>TOTAL</v>
      </c>
      <c r="H308" t="str">
        <f>VLOOKUP(D308,Definitions!$C$60:$D$104,2,FALSE)</f>
        <v>TOTAL</v>
      </c>
      <c r="J308" s="29" t="str">
        <f>VLOOKUP(E308,Definitions!$C$115:$D$132,2,FALSE)</f>
        <v>Solar energy</v>
      </c>
      <c r="K308" s="47">
        <f>SUMIF(Data_IND_TWh!$A$9:$A$504,Data_TOT_TWh!$B308&amp;"200_"&amp;Data_TOT_TWh!$E308,Data_IND_TWh!K$9:K$504)+SUMIF(Data_TER_TWh!$A$9:$A$504,Data_TOT_TWh!$B308&amp;"300_"&amp;Data_TOT_TWh!$E308,Data_TER_TWh!K$9:K$504)+SUMIF(Data_RES_TWh!$A$9:$A$1496,Data_TOT_TWh!$B308&amp;"400_"&amp;Data_TOT_TWh!$E308,Data_RES_TWh!K$9:K$1496)</f>
        <v>0.40333542302105718</v>
      </c>
      <c r="L308" s="46">
        <f t="shared" si="8"/>
        <v>-2.7170261426670006E-2</v>
      </c>
      <c r="M308" s="47">
        <f>SUMIF(Data_IND_TWh!$A$9:$A$504,Data_TOT_TWh!$B308&amp;"200_"&amp;Data_TOT_TWh!$E308,Data_IND_TWh!M$9:M$504)+SUMIF(Data_TER_TWh!$A$9:$A$504,Data_TOT_TWh!$B308&amp;"300_"&amp;Data_TOT_TWh!$E308,Data_TER_TWh!M$9:M$504)+SUMIF(Data_RES_TWh!$A$9:$A$1496,Data_TOT_TWh!$B308&amp;"400_"&amp;Data_TOT_TWh!$E308,Data_RES_TWh!M$9:M$1496)</f>
        <v>0.37616516159438718</v>
      </c>
      <c r="N308" s="56"/>
      <c r="O308" s="47">
        <f>SUMIF(Data_IND_TWh!$A$9:$A$504,Data_TOT_TWh!$B308&amp;"200_"&amp;Data_TOT_TWh!$E308,Data_IND_TWh!O$9:O$504)+SUMIF(Data_TER_TWh!$A$9:$A$504,Data_TOT_TWh!$B308&amp;"300_"&amp;Data_TOT_TWh!$E308,Data_TER_TWh!O$9:O$504)+SUMIF(Data_RES_TWh!$A$9:$A$1496,Data_TOT_TWh!$B308&amp;"400_"&amp;Data_TOT_TWh!$E308,Data_RES_TWh!O$9:O$1496)</f>
        <v>0</v>
      </c>
      <c r="P308" s="46">
        <f>SUMIF(Data_IND_TWh!$A$9:$A$504,Data_TOT_TWh!$B308&amp;"200_"&amp;Data_TOT_TWh!$E308,Data_IND_TWh!P$9:P$504)+SUMIF(Data_TER_TWh!$A$9:$A$504,Data_TOT_TWh!$B308&amp;"300_"&amp;Data_TOT_TWh!$E308,Data_TER_TWh!P$9:P$504)+SUMIF(Data_RES_TWh!$A$9:$A$1496,Data_TOT_TWh!$B308&amp;"400_"&amp;Data_TOT_TWh!$E308,Data_RES_TWh!P$9:P$1496)</f>
        <v>0.37616516159438718</v>
      </c>
      <c r="Q308" s="46">
        <f>SUMIF(Data_IND_TWh!$A$9:$A$504,Data_TOT_TWh!$B308&amp;"200_"&amp;Data_TOT_TWh!$E308,Data_IND_TWh!Q$9:Q$504)+SUMIF(Data_TER_TWh!$A$9:$A$504,Data_TOT_TWh!$B308&amp;"300_"&amp;Data_TOT_TWh!$E308,Data_TER_TWh!Q$9:Q$504)+SUMIF(Data_RES_TWh!$A$9:$A$1496,Data_TOT_TWh!$B308&amp;"400_"&amp;Data_TOT_TWh!$E308,Data_RES_TWh!Q$9:Q$1496)</f>
        <v>0.37616516159438718</v>
      </c>
      <c r="R308" s="37">
        <f>SUMIF(Data_IND_TWh!$A$9:$A$504,Data_TOT_TWh!$B308&amp;"200_"&amp;Data_TOT_TWh!$E308,Data_IND_TWh!R$9:R$504)+SUMIF(Data_TER_TWh!$A$9:$A$504,Data_TOT_TWh!$B308&amp;"300_"&amp;Data_TOT_TWh!$E308,Data_TER_TWh!R$9:R$504)+SUMIF(Data_RES_TWh!$A$9:$A$1496,Data_TOT_TWh!$B308&amp;"400_"&amp;Data_TOT_TWh!$E308,Data_RES_TWh!R$9:R$1496)</f>
        <v>0</v>
      </c>
      <c r="S308" s="47">
        <f>SUMIF(Data_IND_TWh!$A$9:$A$504,Data_TOT_TWh!$B308&amp;"200_"&amp;Data_TOT_TWh!$E308,Data_IND_TWh!S$9:S$504)+SUMIF(Data_TER_TWh!$A$9:$A$504,Data_TOT_TWh!$B308&amp;"300_"&amp;Data_TOT_TWh!$E308,Data_TER_TWh!S$9:S$504)+SUMIF(Data_RES_TWh!$A$9:$A$1496,Data_TOT_TWh!$B308&amp;"400_"&amp;Data_TOT_TWh!$E308,Data_RES_TWh!S$9:S$1496)</f>
        <v>8.0056577805491233E-2</v>
      </c>
      <c r="T308" s="56"/>
      <c r="U308" s="47">
        <f>SUMIF(Data_IND_TWh!$A$9:$A$504,Data_TOT_TWh!$B308&amp;"200_"&amp;Data_TOT_TWh!$E308,Data_IND_TWh!U$9:U$504)+SUMIF(Data_TER_TWh!$A$9:$A$504,Data_TOT_TWh!$B308&amp;"300_"&amp;Data_TOT_TWh!$E308,Data_TER_TWh!U$9:U$504)+SUMIF(Data_RES_TWh!$A$9:$A$1496,Data_TOT_TWh!$B308&amp;"400_"&amp;Data_TOT_TWh!$E308,Data_RES_TWh!U$9:U$1496)</f>
        <v>0.24053172333812897</v>
      </c>
      <c r="V308" s="56"/>
      <c r="W308" s="47">
        <f>SUMIF(Data_IND_TWh!$A$9:$A$504,Data_TOT_TWh!$B308&amp;"200_"&amp;Data_TOT_TWh!$E308,Data_IND_TWh!W$9:W$504)+SUMIF(Data_TER_TWh!$A$9:$A$504,Data_TOT_TWh!$B308&amp;"300_"&amp;Data_TOT_TWh!$E308,Data_TER_TWh!W$9:W$504)+SUMIF(Data_RES_TWh!$A$9:$A$1496,Data_TOT_TWh!$B308&amp;"400_"&amp;Data_TOT_TWh!$E308,Data_RES_TWh!W$9:W$1496)</f>
        <v>5.5576860450766985E-2</v>
      </c>
      <c r="X308" s="13">
        <f>SUMIF(Data_IND_TWh!$A$9:$A$504,Data_TOT_TWh!$B308&amp;"200_"&amp;Data_TOT_TWh!$E308,Data_IND_TWh!X$9:X$504)+SUMIF(Data_TER_TWh!$A$9:$A$504,Data_TOT_TWh!$B308&amp;"300_"&amp;Data_TOT_TWh!$E308,Data_TER_TWh!X$9:X$504)+SUMIF(Data_RES_TWh!$A$9:$A$1496,Data_TOT_TWh!$B308&amp;"400_"&amp;Data_TOT_TWh!$E308,Data_RES_TWh!X$9:X$1496)</f>
        <v>5.5576860450766985E-2</v>
      </c>
      <c r="Y308" s="13">
        <f>SUMIF(Data_IND_TWh!$A$9:$A$504,Data_TOT_TWh!$B308&amp;"200_"&amp;Data_TOT_TWh!$E308,Data_IND_TWh!Y$9:Y$504)+SUMIF(Data_TER_TWh!$A$9:$A$504,Data_TOT_TWh!$B308&amp;"300_"&amp;Data_TOT_TWh!$E308,Data_TER_TWh!Y$9:Y$504)+SUMIF(Data_RES_TWh!$A$9:$A$1496,Data_TOT_TWh!$B308&amp;"400_"&amp;Data_TOT_TWh!$E308,Data_RES_TWh!Y$9:Y$1496)</f>
        <v>0</v>
      </c>
      <c r="Z308" s="13">
        <f>SUMIF(Data_IND_TWh!$A$9:$A$504,Data_TOT_TWh!$B308&amp;"200_"&amp;Data_TOT_TWh!$E308,Data_IND_TWh!Z$9:Z$504)+SUMIF(Data_TER_TWh!$A$9:$A$504,Data_TOT_TWh!$B308&amp;"300_"&amp;Data_TOT_TWh!$E308,Data_TER_TWh!Z$9:Z$504)+SUMIF(Data_RES_TWh!$A$9:$A$1496,Data_TOT_TWh!$B308&amp;"400_"&amp;Data_TOT_TWh!$E308,Data_RES_TWh!Z$9:Z$1496)</f>
        <v>0</v>
      </c>
      <c r="AA308" s="46">
        <f>SUMIF(Data_IND_TWh!$A$9:$A$504,Data_TOT_TWh!$B308&amp;"200_"&amp;Data_TOT_TWh!$E308,Data_IND_TWh!AA$9:AA$504)+SUMIF(Data_TER_TWh!$A$9:$A$504,Data_TOT_TWh!$B308&amp;"300_"&amp;Data_TOT_TWh!$E308,Data_TER_TWh!AA$9:AA$504)+SUMIF(Data_RES_TWh!$A$9:$A$1496,Data_TOT_TWh!$B308&amp;"400_"&amp;Data_TOT_TWh!$E308,Data_RES_TWh!AA$9:AA$1496)</f>
        <v>0</v>
      </c>
      <c r="AB308" s="56"/>
      <c r="AC308" s="47">
        <f>SUMIF(Data_IND_TWh!$A$9:$A$504,Data_TOT_TWh!$B308&amp;"200_"&amp;Data_TOT_TWh!$E308,Data_IND_TWh!AC$9:AC$504)+SUMIF(Data_TER_TWh!$A$9:$A$504,Data_TOT_TWh!$B308&amp;"300_"&amp;Data_TOT_TWh!$E308,Data_TER_TWh!AC$9:AC$504)+SUMIF(Data_RES_TWh!$A$9:$A$1496,Data_TOT_TWh!$B308&amp;"400_"&amp;Data_TOT_TWh!$E308,Data_RES_TWh!AC$9:AC$1496)</f>
        <v>0</v>
      </c>
      <c r="AD308" s="60"/>
      <c r="AE308" s="47">
        <f>SUMIF(Data_IND_TWh!$A$9:$A$504,Data_TOT_TWh!$B308&amp;"200_"&amp;Data_TOT_TWh!$E308,Data_IND_TWh!AE$9:AE$504)+SUMIF(Data_TER_TWh!$A$9:$A$504,Data_TOT_TWh!$B308&amp;"300_"&amp;Data_TOT_TWh!$E308,Data_TER_TWh!AE$9:AE$504)+SUMIF(Data_RES_TWh!$A$9:$A$1496,Data_TOT_TWh!$B308&amp;"400_"&amp;Data_TOT_TWh!$E308,Data_RES_TWh!AE$9:AE$1496)</f>
        <v>0</v>
      </c>
      <c r="AF308" s="13">
        <f>SUMIF(Data_IND_TWh!$A$9:$A$504,Data_TOT_TWh!$B308&amp;"200_"&amp;Data_TOT_TWh!$E308,Data_IND_TWh!AF$9:AF$504)+SUMIF(Data_TER_TWh!$A$9:$A$504,Data_TOT_TWh!$B308&amp;"300_"&amp;Data_TOT_TWh!$E308,Data_TER_TWh!AF$9:AF$504)+SUMIF(Data_RES_TWh!$A$9:$A$1496,Data_TOT_TWh!$B308&amp;"400_"&amp;Data_TOT_TWh!$E308,Data_RES_TWh!AF$9:AF$1496)</f>
        <v>0</v>
      </c>
      <c r="AG308" s="13">
        <f>SUMIF(Data_IND_TWh!$A$9:$A$504,Data_TOT_TWh!$B308&amp;"200_"&amp;Data_TOT_TWh!$E308,Data_IND_TWh!AG$9:AG$504)+SUMIF(Data_TER_TWh!$A$9:$A$504,Data_TOT_TWh!$B308&amp;"300_"&amp;Data_TOT_TWh!$E308,Data_TER_TWh!AG$9:AG$504)+SUMIF(Data_RES_TWh!$A$9:$A$1496,Data_TOT_TWh!$B308&amp;"400_"&amp;Data_TOT_TWh!$E308,Data_RES_TWh!AG$9:AG$1496)</f>
        <v>0</v>
      </c>
      <c r="AH308" s="46">
        <f>SUMIF(Data_IND_TWh!$A$9:$A$504,Data_TOT_TWh!$B308&amp;"200_"&amp;Data_TOT_TWh!$E308,Data_IND_TWh!AH$9:AH$504)+SUMIF(Data_TER_TWh!$A$9:$A$504,Data_TOT_TWh!$B308&amp;"300_"&amp;Data_TOT_TWh!$E308,Data_TER_TWh!AH$9:AH$504)+SUMIF(Data_RES_TWh!$A$9:$A$1496,Data_TOT_TWh!$B308&amp;"400_"&amp;Data_TOT_TWh!$E308,Data_RES_TWh!AH$9:AH$1496)</f>
        <v>0</v>
      </c>
      <c r="AI308" s="56"/>
      <c r="AJ308" s="47">
        <f>SUMIF(Data_IND_TWh!$A$9:$A$504,Data_TOT_TWh!$B308&amp;"200_"&amp;Data_TOT_TWh!$E308,Data_IND_TWh!AJ$9:AJ$504)+SUMIF(Data_TER_TWh!$A$9:$A$504,Data_TOT_TWh!$B308&amp;"300_"&amp;Data_TOT_TWh!$E308,Data_TER_TWh!AJ$9:AJ$504)+SUMIF(Data_RES_TWh!$A$9:$A$1496,Data_TOT_TWh!$B308&amp;"400_"&amp;Data_TOT_TWh!$E308,Data_RES_TWh!AJ$9:AJ$1496)</f>
        <v>0</v>
      </c>
      <c r="AK308" s="56"/>
      <c r="AL308" s="9" t="str">
        <f>VLOOKUP(F308,Definitions!$B$7:$E$39,4,FALSE)</f>
        <v>EU28</v>
      </c>
      <c r="AM308" s="87"/>
      <c r="AN308" s="87"/>
    </row>
    <row r="309" spans="1:40">
      <c r="A309" s="36" t="str">
        <f t="shared" si="9"/>
        <v>NL999_62</v>
      </c>
      <c r="B309" t="s">
        <v>85</v>
      </c>
      <c r="C309" t="s">
        <v>272</v>
      </c>
      <c r="D309">
        <v>999</v>
      </c>
      <c r="E309">
        <v>62</v>
      </c>
      <c r="F309" s="25" t="str">
        <f>VLOOKUP(B309,Definitions!$C$7:$D$43,2,FALSE)</f>
        <v>Netherlands</v>
      </c>
      <c r="G309" t="str">
        <f>VLOOKUP(C309,Definitions!$C$49:$D$57,2,FALSE)</f>
        <v>TOTAL</v>
      </c>
      <c r="H309" t="str">
        <f>VLOOKUP(D309,Definitions!$C$60:$D$104,2,FALSE)</f>
        <v>TOTAL</v>
      </c>
      <c r="J309" s="29" t="str">
        <f>VLOOKUP(E309,Definitions!$C$115:$D$132,2,FALSE)</f>
        <v xml:space="preserve">RES-E (Wind, PV, Hydro) </v>
      </c>
      <c r="K309" s="47">
        <f>SUMIF(Data_IND_TWh!$A$9:$A$504,Data_TOT_TWh!$B309&amp;"200_"&amp;Data_TOT_TWh!$E309,Data_IND_TWh!K$9:K$504)+SUMIF(Data_TER_TWh!$A$9:$A$504,Data_TOT_TWh!$B309&amp;"300_"&amp;Data_TOT_TWh!$E309,Data_TER_TWh!K$9:K$504)+SUMIF(Data_RES_TWh!$A$9:$A$1496,Data_TOT_TWh!$B309&amp;"400_"&amp;Data_TOT_TWh!$E309,Data_RES_TWh!K$9:K$1496)</f>
        <v>9.0384671580611311</v>
      </c>
      <c r="L309" s="46">
        <f t="shared" si="8"/>
        <v>-6.9674057517573793</v>
      </c>
      <c r="M309" s="47">
        <f>SUMIF(Data_IND_TWh!$A$9:$A$504,Data_TOT_TWh!$B309&amp;"200_"&amp;Data_TOT_TWh!$E309,Data_IND_TWh!M$9:M$504)+SUMIF(Data_TER_TWh!$A$9:$A$504,Data_TOT_TWh!$B309&amp;"300_"&amp;Data_TOT_TWh!$E309,Data_TER_TWh!M$9:M$504)+SUMIF(Data_RES_TWh!$A$9:$A$1496,Data_TOT_TWh!$B309&amp;"400_"&amp;Data_TOT_TWh!$E309,Data_RES_TWh!M$9:M$1496)</f>
        <v>2.0710614063037522</v>
      </c>
      <c r="N309" s="56"/>
      <c r="O309" s="47">
        <f>SUMIF(Data_IND_TWh!$A$9:$A$504,Data_TOT_TWh!$B309&amp;"200_"&amp;Data_TOT_TWh!$E309,Data_IND_TWh!O$9:O$504)+SUMIF(Data_TER_TWh!$A$9:$A$504,Data_TOT_TWh!$B309&amp;"300_"&amp;Data_TOT_TWh!$E309,Data_TER_TWh!O$9:O$504)+SUMIF(Data_RES_TWh!$A$9:$A$1496,Data_TOT_TWh!$B309&amp;"400_"&amp;Data_TOT_TWh!$E309,Data_RES_TWh!O$9:O$1496)</f>
        <v>0</v>
      </c>
      <c r="P309" s="46">
        <f>SUMIF(Data_IND_TWh!$A$9:$A$504,Data_TOT_TWh!$B309&amp;"200_"&amp;Data_TOT_TWh!$E309,Data_IND_TWh!P$9:P$504)+SUMIF(Data_TER_TWh!$A$9:$A$504,Data_TOT_TWh!$B309&amp;"300_"&amp;Data_TOT_TWh!$E309,Data_TER_TWh!P$9:P$504)+SUMIF(Data_RES_TWh!$A$9:$A$1496,Data_TOT_TWh!$B309&amp;"400_"&amp;Data_TOT_TWh!$E309,Data_RES_TWh!P$9:P$1496)</f>
        <v>2.0710614063037522</v>
      </c>
      <c r="Q309" s="46">
        <f>SUMIF(Data_IND_TWh!$A$9:$A$504,Data_TOT_TWh!$B309&amp;"200_"&amp;Data_TOT_TWh!$E309,Data_IND_TWh!Q$9:Q$504)+SUMIF(Data_TER_TWh!$A$9:$A$504,Data_TOT_TWh!$B309&amp;"300_"&amp;Data_TOT_TWh!$E309,Data_TER_TWh!Q$9:Q$504)+SUMIF(Data_RES_TWh!$A$9:$A$1496,Data_TOT_TWh!$B309&amp;"400_"&amp;Data_TOT_TWh!$E309,Data_RES_TWh!Q$9:Q$1496)</f>
        <v>0.82057815794979883</v>
      </c>
      <c r="R309" s="37">
        <f>SUMIF(Data_IND_TWh!$A$9:$A$504,Data_TOT_TWh!$B309&amp;"200_"&amp;Data_TOT_TWh!$E309,Data_IND_TWh!R$9:R$504)+SUMIF(Data_TER_TWh!$A$9:$A$504,Data_TOT_TWh!$B309&amp;"300_"&amp;Data_TOT_TWh!$E309,Data_TER_TWh!R$9:R$504)+SUMIF(Data_RES_TWh!$A$9:$A$1496,Data_TOT_TWh!$B309&amp;"400_"&amp;Data_TOT_TWh!$E309,Data_RES_TWh!R$9:R$1496)</f>
        <v>1.1565897543086949</v>
      </c>
      <c r="S309" s="47">
        <f>SUMIF(Data_IND_TWh!$A$9:$A$504,Data_TOT_TWh!$B309&amp;"200_"&amp;Data_TOT_TWh!$E309,Data_IND_TWh!S$9:S$504)+SUMIF(Data_TER_TWh!$A$9:$A$504,Data_TOT_TWh!$B309&amp;"300_"&amp;Data_TOT_TWh!$E309,Data_TER_TWh!S$9:S$504)+SUMIF(Data_RES_TWh!$A$9:$A$1496,Data_TOT_TWh!$B309&amp;"400_"&amp;Data_TOT_TWh!$E309,Data_RES_TWh!S$9:S$1496)</f>
        <v>0.21303170697282858</v>
      </c>
      <c r="T309" s="56"/>
      <c r="U309" s="47">
        <f>SUMIF(Data_IND_TWh!$A$9:$A$504,Data_TOT_TWh!$B309&amp;"200_"&amp;Data_TOT_TWh!$E309,Data_IND_TWh!U$9:U$504)+SUMIF(Data_TER_TWh!$A$9:$A$504,Data_TOT_TWh!$B309&amp;"300_"&amp;Data_TOT_TWh!$E309,Data_TER_TWh!U$9:U$504)+SUMIF(Data_RES_TWh!$A$9:$A$1496,Data_TOT_TWh!$B309&amp;"400_"&amp;Data_TOT_TWh!$E309,Data_RES_TWh!U$9:U$1496)</f>
        <v>0.20169611050964517</v>
      </c>
      <c r="V309" s="56"/>
      <c r="W309" s="47">
        <f>SUMIF(Data_IND_TWh!$A$9:$A$504,Data_TOT_TWh!$B309&amp;"200_"&amp;Data_TOT_TWh!$E309,Data_IND_TWh!W$9:W$504)+SUMIF(Data_TER_TWh!$A$9:$A$504,Data_TOT_TWh!$B309&amp;"300_"&amp;Data_TOT_TWh!$E309,Data_TER_TWh!W$9:W$504)+SUMIF(Data_RES_TWh!$A$9:$A$1496,Data_TOT_TWh!$B309&amp;"400_"&amp;Data_TOT_TWh!$E309,Data_RES_TWh!W$9:W$1496)</f>
        <v>0.40585034046732504</v>
      </c>
      <c r="X309" s="13">
        <f>SUMIF(Data_IND_TWh!$A$9:$A$504,Data_TOT_TWh!$B309&amp;"200_"&amp;Data_TOT_TWh!$E309,Data_IND_TWh!X$9:X$504)+SUMIF(Data_TER_TWh!$A$9:$A$504,Data_TOT_TWh!$B309&amp;"300_"&amp;Data_TOT_TWh!$E309,Data_TER_TWh!X$9:X$504)+SUMIF(Data_RES_TWh!$A$9:$A$1496,Data_TOT_TWh!$B309&amp;"400_"&amp;Data_TOT_TWh!$E309,Data_RES_TWh!X$9:X$1496)</f>
        <v>6.0786614247374899E-3</v>
      </c>
      <c r="Y309" s="13">
        <f>SUMIF(Data_IND_TWh!$A$9:$A$504,Data_TOT_TWh!$B309&amp;"200_"&amp;Data_TOT_TWh!$E309,Data_IND_TWh!Y$9:Y$504)+SUMIF(Data_TER_TWh!$A$9:$A$504,Data_TOT_TWh!$B309&amp;"300_"&amp;Data_TOT_TWh!$E309,Data_TER_TWh!Y$9:Y$504)+SUMIF(Data_RES_TWh!$A$9:$A$1496,Data_TOT_TWh!$B309&amp;"400_"&amp;Data_TOT_TWh!$E309,Data_RES_TWh!Y$9:Y$1496)</f>
        <v>2.8481758437275156E-2</v>
      </c>
      <c r="Z309" s="13">
        <f>SUMIF(Data_IND_TWh!$A$9:$A$504,Data_TOT_TWh!$B309&amp;"200_"&amp;Data_TOT_TWh!$E309,Data_IND_TWh!Z$9:Z$504)+SUMIF(Data_TER_TWh!$A$9:$A$504,Data_TOT_TWh!$B309&amp;"300_"&amp;Data_TOT_TWh!$E309,Data_TER_TWh!Z$9:Z$504)+SUMIF(Data_RES_TWh!$A$9:$A$1496,Data_TOT_TWh!$B309&amp;"400_"&amp;Data_TOT_TWh!$E309,Data_RES_TWh!Z$9:Z$1496)</f>
        <v>2.6763329974948569E-2</v>
      </c>
      <c r="AA309" s="46">
        <f>SUMIF(Data_IND_TWh!$A$9:$A$504,Data_TOT_TWh!$B309&amp;"200_"&amp;Data_TOT_TWh!$E309,Data_IND_TWh!AA$9:AA$504)+SUMIF(Data_TER_TWh!$A$9:$A$504,Data_TOT_TWh!$B309&amp;"300_"&amp;Data_TOT_TWh!$E309,Data_TER_TWh!AA$9:AA$504)+SUMIF(Data_RES_TWh!$A$9:$A$1496,Data_TOT_TWh!$B309&amp;"400_"&amp;Data_TOT_TWh!$E309,Data_RES_TWh!AA$9:AA$1496)</f>
        <v>2.7861493791279137E-2</v>
      </c>
      <c r="AB309" s="56"/>
      <c r="AC309" s="47">
        <f>SUMIF(Data_IND_TWh!$A$9:$A$504,Data_TOT_TWh!$B309&amp;"200_"&amp;Data_TOT_TWh!$E309,Data_IND_TWh!AC$9:AC$504)+SUMIF(Data_TER_TWh!$A$9:$A$504,Data_TOT_TWh!$B309&amp;"300_"&amp;Data_TOT_TWh!$E309,Data_TER_TWh!AC$9:AC$504)+SUMIF(Data_RES_TWh!$A$9:$A$1496,Data_TOT_TWh!$B309&amp;"400_"&amp;Data_TOT_TWh!$E309,Data_RES_TWh!AC$9:AC$1496)</f>
        <v>0.20891485077447058</v>
      </c>
      <c r="AD309" s="60"/>
      <c r="AE309" s="47">
        <f>SUMIF(Data_IND_TWh!$A$9:$A$504,Data_TOT_TWh!$B309&amp;"200_"&amp;Data_TOT_TWh!$E309,Data_IND_TWh!AE$9:AE$504)+SUMIF(Data_TER_TWh!$A$9:$A$504,Data_TOT_TWh!$B309&amp;"300_"&amp;Data_TOT_TWh!$E309,Data_TER_TWh!AE$9:AE$504)+SUMIF(Data_RES_TWh!$A$9:$A$1496,Data_TOT_TWh!$B309&amp;"400_"&amp;Data_TOT_TWh!$E309,Data_RES_TWh!AE$9:AE$1496)</f>
        <v>0.94767490353422423</v>
      </c>
      <c r="AF309" s="13">
        <f>SUMIF(Data_IND_TWh!$A$9:$A$504,Data_TOT_TWh!$B309&amp;"200_"&amp;Data_TOT_TWh!$E309,Data_IND_TWh!AF$9:AF$504)+SUMIF(Data_TER_TWh!$A$9:$A$504,Data_TOT_TWh!$B309&amp;"300_"&amp;Data_TOT_TWh!$E309,Data_TER_TWh!AF$9:AF$504)+SUMIF(Data_RES_TWh!$A$9:$A$1496,Data_TOT_TWh!$B309&amp;"400_"&amp;Data_TOT_TWh!$E309,Data_RES_TWh!AF$9:AF$1496)</f>
        <v>0.21233387858112496</v>
      </c>
      <c r="AG309" s="13">
        <f>SUMIF(Data_IND_TWh!$A$9:$A$504,Data_TOT_TWh!$B309&amp;"200_"&amp;Data_TOT_TWh!$E309,Data_IND_TWh!AG$9:AG$504)+SUMIF(Data_TER_TWh!$A$9:$A$504,Data_TOT_TWh!$B309&amp;"300_"&amp;Data_TOT_TWh!$E309,Data_TER_TWh!AG$9:AG$504)+SUMIF(Data_RES_TWh!$A$9:$A$1496,Data_TOT_TWh!$B309&amp;"400_"&amp;Data_TOT_TWh!$E309,Data_RES_TWh!AG$9:AG$1496)</f>
        <v>0.10831942921466381</v>
      </c>
      <c r="AH309" s="46">
        <f>SUMIF(Data_IND_TWh!$A$9:$A$504,Data_TOT_TWh!$B309&amp;"200_"&amp;Data_TOT_TWh!$E309,Data_IND_TWh!AH$9:AH$504)+SUMIF(Data_TER_TWh!$A$9:$A$504,Data_TOT_TWh!$B309&amp;"300_"&amp;Data_TOT_TWh!$E309,Data_TER_TWh!AH$9:AH$504)+SUMIF(Data_RES_TWh!$A$9:$A$1496,Data_TOT_TWh!$B309&amp;"400_"&amp;Data_TOT_TWh!$E309,Data_RES_TWh!AH$9:AH$1496)</f>
        <v>0.22093695772081345</v>
      </c>
      <c r="AI309" s="56"/>
      <c r="AJ309" s="47">
        <f>SUMIF(Data_IND_TWh!$A$9:$A$504,Data_TOT_TWh!$B309&amp;"200_"&amp;Data_TOT_TWh!$E309,Data_IND_TWh!AJ$9:AJ$504)+SUMIF(Data_TER_TWh!$A$9:$A$504,Data_TOT_TWh!$B309&amp;"300_"&amp;Data_TOT_TWh!$E309,Data_TER_TWh!AJ$9:AJ$504)+SUMIF(Data_RES_TWh!$A$9:$A$1496,Data_TOT_TWh!$B309&amp;"400_"&amp;Data_TOT_TWh!$E309,Data_RES_TWh!AJ$9:AJ$1496)</f>
        <v>9.3893494045258763E-2</v>
      </c>
      <c r="AK309" s="56"/>
      <c r="AL309" s="9" t="str">
        <f>VLOOKUP(F309,Definitions!$B$7:$E$39,4,FALSE)</f>
        <v>EU28</v>
      </c>
      <c r="AM309" s="87"/>
      <c r="AN309" s="87"/>
    </row>
    <row r="310" spans="1:40">
      <c r="A310" s="36" t="str">
        <f t="shared" si="9"/>
        <v>NL999_61</v>
      </c>
      <c r="B310" t="s">
        <v>85</v>
      </c>
      <c r="C310" t="s">
        <v>272</v>
      </c>
      <c r="D310">
        <v>999</v>
      </c>
      <c r="E310">
        <v>61</v>
      </c>
      <c r="F310" s="25" t="str">
        <f>VLOOKUP(B310,Definitions!$C$7:$D$43,2,FALSE)</f>
        <v>Netherlands</v>
      </c>
      <c r="G310" t="str">
        <f>VLOOKUP(C310,Definitions!$C$49:$D$57,2,FALSE)</f>
        <v>TOTAL</v>
      </c>
      <c r="H310" t="str">
        <f>VLOOKUP(D310,Definitions!$C$60:$D$104,2,FALSE)</f>
        <v>TOTAL</v>
      </c>
      <c r="J310" s="29" t="str">
        <f>VLOOKUP(E310,Definitions!$C$115:$D$132,2,FALSE)</f>
        <v>Nuclear</v>
      </c>
      <c r="K310" s="47">
        <f>SUMIF(Data_IND_TWh!$A$9:$A$504,Data_TOT_TWh!$B310&amp;"200_"&amp;Data_TOT_TWh!$E310,Data_IND_TWh!K$9:K$504)+SUMIF(Data_TER_TWh!$A$9:$A$504,Data_TOT_TWh!$B310&amp;"300_"&amp;Data_TOT_TWh!$E310,Data_TER_TWh!K$9:K$504)+SUMIF(Data_RES_TWh!$A$9:$A$1496,Data_TOT_TWh!$B310&amp;"400_"&amp;Data_TOT_TWh!$E310,Data_RES_TWh!K$9:K$1496)</f>
        <v>6.6277578055458584</v>
      </c>
      <c r="L310" s="46">
        <f t="shared" si="8"/>
        <v>-5.1090828840850619</v>
      </c>
      <c r="M310" s="47">
        <f>SUMIF(Data_IND_TWh!$A$9:$A$504,Data_TOT_TWh!$B310&amp;"200_"&amp;Data_TOT_TWh!$E310,Data_IND_TWh!M$9:M$504)+SUMIF(Data_TER_TWh!$A$9:$A$504,Data_TOT_TWh!$B310&amp;"300_"&amp;Data_TOT_TWh!$E310,Data_TER_TWh!M$9:M$504)+SUMIF(Data_RES_TWh!$A$9:$A$1496,Data_TOT_TWh!$B310&amp;"400_"&amp;Data_TOT_TWh!$E310,Data_RES_TWh!M$9:M$1496)</f>
        <v>1.5186749214607962</v>
      </c>
      <c r="N310" s="56"/>
      <c r="O310" s="47">
        <f>SUMIF(Data_IND_TWh!$A$9:$A$504,Data_TOT_TWh!$B310&amp;"200_"&amp;Data_TOT_TWh!$E310,Data_IND_TWh!O$9:O$504)+SUMIF(Data_TER_TWh!$A$9:$A$504,Data_TOT_TWh!$B310&amp;"300_"&amp;Data_TOT_TWh!$E310,Data_TER_TWh!O$9:O$504)+SUMIF(Data_RES_TWh!$A$9:$A$1496,Data_TOT_TWh!$B310&amp;"400_"&amp;Data_TOT_TWh!$E310,Data_RES_TWh!O$9:O$1496)</f>
        <v>0</v>
      </c>
      <c r="P310" s="46">
        <f>SUMIF(Data_IND_TWh!$A$9:$A$504,Data_TOT_TWh!$B310&amp;"200_"&amp;Data_TOT_TWh!$E310,Data_IND_TWh!P$9:P$504)+SUMIF(Data_TER_TWh!$A$9:$A$504,Data_TOT_TWh!$B310&amp;"300_"&amp;Data_TOT_TWh!$E310,Data_TER_TWh!P$9:P$504)+SUMIF(Data_RES_TWh!$A$9:$A$1496,Data_TOT_TWh!$B310&amp;"400_"&amp;Data_TOT_TWh!$E310,Data_RES_TWh!P$9:P$1496)</f>
        <v>1.5186749214607962</v>
      </c>
      <c r="Q310" s="46">
        <f>SUMIF(Data_IND_TWh!$A$9:$A$504,Data_TOT_TWh!$B310&amp;"200_"&amp;Data_TOT_TWh!$E310,Data_IND_TWh!Q$9:Q$504)+SUMIF(Data_TER_TWh!$A$9:$A$504,Data_TOT_TWh!$B310&amp;"300_"&amp;Data_TOT_TWh!$E310,Data_TER_TWh!Q$9:Q$504)+SUMIF(Data_RES_TWh!$A$9:$A$1496,Data_TOT_TWh!$B310&amp;"400_"&amp;Data_TOT_TWh!$E310,Data_RES_TWh!Q$9:Q$1496)</f>
        <v>0.60171633046890105</v>
      </c>
      <c r="R310" s="37">
        <f>SUMIF(Data_IND_TWh!$A$9:$A$504,Data_TOT_TWh!$B310&amp;"200_"&amp;Data_TOT_TWh!$E310,Data_IND_TWh!R$9:R$504)+SUMIF(Data_TER_TWh!$A$9:$A$504,Data_TOT_TWh!$B310&amp;"300_"&amp;Data_TOT_TWh!$E310,Data_TER_TWh!R$9:R$504)+SUMIF(Data_RES_TWh!$A$9:$A$1496,Data_TOT_TWh!$B310&amp;"400_"&amp;Data_TOT_TWh!$E310,Data_RES_TWh!R$9:R$1496)</f>
        <v>0.84810805171727666</v>
      </c>
      <c r="S310" s="47">
        <f>SUMIF(Data_IND_TWh!$A$9:$A$504,Data_TOT_TWh!$B310&amp;"200_"&amp;Data_TOT_TWh!$E310,Data_IND_TWh!S$9:S$504)+SUMIF(Data_TER_TWh!$A$9:$A$504,Data_TOT_TWh!$B310&amp;"300_"&amp;Data_TOT_TWh!$E310,Data_TER_TWh!S$9:S$504)+SUMIF(Data_RES_TWh!$A$9:$A$1496,Data_TOT_TWh!$B310&amp;"400_"&amp;Data_TOT_TWh!$E310,Data_RES_TWh!S$9:S$1496)</f>
        <v>0.15621261150002322</v>
      </c>
      <c r="T310" s="56"/>
      <c r="U310" s="47">
        <f>SUMIF(Data_IND_TWh!$A$9:$A$504,Data_TOT_TWh!$B310&amp;"200_"&amp;Data_TOT_TWh!$E310,Data_IND_TWh!U$9:U$504)+SUMIF(Data_TER_TWh!$A$9:$A$504,Data_TOT_TWh!$B310&amp;"300_"&amp;Data_TOT_TWh!$E310,Data_TER_TWh!U$9:U$504)+SUMIF(Data_RES_TWh!$A$9:$A$1496,Data_TOT_TWh!$B310&amp;"400_"&amp;Data_TOT_TWh!$E310,Data_RES_TWh!U$9:U$1496)</f>
        <v>0.14790040693861414</v>
      </c>
      <c r="V310" s="56"/>
      <c r="W310" s="47">
        <f>SUMIF(Data_IND_TWh!$A$9:$A$504,Data_TOT_TWh!$B310&amp;"200_"&amp;Data_TOT_TWh!$E310,Data_IND_TWh!W$9:W$504)+SUMIF(Data_TER_TWh!$A$9:$A$504,Data_TOT_TWh!$B310&amp;"300_"&amp;Data_TOT_TWh!$E310,Data_TER_TWh!W$9:W$504)+SUMIF(Data_RES_TWh!$A$9:$A$1496,Data_TOT_TWh!$B310&amp;"400_"&amp;Data_TOT_TWh!$E310,Data_RES_TWh!W$9:W$1496)</f>
        <v>0.29760331203026369</v>
      </c>
      <c r="X310" s="13">
        <f>SUMIF(Data_IND_TWh!$A$9:$A$504,Data_TOT_TWh!$B310&amp;"200_"&amp;Data_TOT_TWh!$E310,Data_IND_TWh!X$9:X$504)+SUMIF(Data_TER_TWh!$A$9:$A$504,Data_TOT_TWh!$B310&amp;"300_"&amp;Data_TOT_TWh!$E310,Data_TER_TWh!X$9:X$504)+SUMIF(Data_RES_TWh!$A$9:$A$1496,Data_TOT_TWh!$B310&amp;"400_"&amp;Data_TOT_TWh!$E310,Data_RES_TWh!X$9:X$1496)</f>
        <v>4.4573814343223965E-3</v>
      </c>
      <c r="Y310" s="13">
        <f>SUMIF(Data_IND_TWh!$A$9:$A$504,Data_TOT_TWh!$B310&amp;"200_"&amp;Data_TOT_TWh!$E310,Data_IND_TWh!Y$9:Y$504)+SUMIF(Data_TER_TWh!$A$9:$A$504,Data_TOT_TWh!$B310&amp;"300_"&amp;Data_TOT_TWh!$E310,Data_TER_TWh!Y$9:Y$504)+SUMIF(Data_RES_TWh!$A$9:$A$1496,Data_TOT_TWh!$B310&amp;"400_"&amp;Data_TOT_TWh!$E310,Data_RES_TWh!Y$9:Y$1496)</f>
        <v>2.0885200277567382E-2</v>
      </c>
      <c r="Z310" s="13">
        <f>SUMIF(Data_IND_TWh!$A$9:$A$504,Data_TOT_TWh!$B310&amp;"200_"&amp;Data_TOT_TWh!$E310,Data_IND_TWh!Z$9:Z$504)+SUMIF(Data_TER_TWh!$A$9:$A$504,Data_TOT_TWh!$B310&amp;"300_"&amp;Data_TOT_TWh!$E310,Data_TER_TWh!Z$9:Z$504)+SUMIF(Data_RES_TWh!$A$9:$A$1496,Data_TOT_TWh!$B310&amp;"400_"&amp;Data_TOT_TWh!$E310,Data_RES_TWh!Z$9:Z$1496)</f>
        <v>1.9625105235423049E-2</v>
      </c>
      <c r="AA310" s="46">
        <f>SUMIF(Data_IND_TWh!$A$9:$A$504,Data_TOT_TWh!$B310&amp;"200_"&amp;Data_TOT_TWh!$E310,Data_IND_TWh!AA$9:AA$504)+SUMIF(Data_TER_TWh!$A$9:$A$504,Data_TOT_TWh!$B310&amp;"300_"&amp;Data_TOT_TWh!$E310,Data_TER_TWh!AA$9:AA$504)+SUMIF(Data_RES_TWh!$A$9:$A$1496,Data_TOT_TWh!$B310&amp;"400_"&amp;Data_TOT_TWh!$E310,Data_RES_TWh!AA$9:AA$1496)</f>
        <v>2.0430370517486012E-2</v>
      </c>
      <c r="AB310" s="56"/>
      <c r="AC310" s="47">
        <f>SUMIF(Data_IND_TWh!$A$9:$A$504,Data_TOT_TWh!$B310&amp;"200_"&amp;Data_TOT_TWh!$E310,Data_IND_TWh!AC$9:AC$504)+SUMIF(Data_TER_TWh!$A$9:$A$504,Data_TOT_TWh!$B310&amp;"300_"&amp;Data_TOT_TWh!$E310,Data_TER_TWh!AC$9:AC$504)+SUMIF(Data_RES_TWh!$A$9:$A$1496,Data_TOT_TWh!$B310&amp;"400_"&amp;Data_TOT_TWh!$E310,Data_RES_TWh!AC$9:AC$1496)</f>
        <v>0.1531937892455614</v>
      </c>
      <c r="AD310" s="60"/>
      <c r="AE310" s="47">
        <f>SUMIF(Data_IND_TWh!$A$9:$A$504,Data_TOT_TWh!$B310&amp;"200_"&amp;Data_TOT_TWh!$E310,Data_IND_TWh!AE$9:AE$504)+SUMIF(Data_TER_TWh!$A$9:$A$504,Data_TOT_TWh!$B310&amp;"300_"&amp;Data_TOT_TWh!$E310,Data_TER_TWh!AE$9:AE$504)+SUMIF(Data_RES_TWh!$A$9:$A$1496,Data_TOT_TWh!$B310&amp;"400_"&amp;Data_TOT_TWh!$E310,Data_RES_TWh!AE$9:AE$1496)</f>
        <v>0.69491426247171528</v>
      </c>
      <c r="AF310" s="13">
        <f>SUMIF(Data_IND_TWh!$A$9:$A$504,Data_TOT_TWh!$B310&amp;"200_"&amp;Data_TOT_TWh!$E310,Data_IND_TWh!AF$9:AF$504)+SUMIF(Data_TER_TWh!$A$9:$A$504,Data_TOT_TWh!$B310&amp;"300_"&amp;Data_TOT_TWh!$E310,Data_TER_TWh!AF$9:AF$504)+SUMIF(Data_RES_TWh!$A$9:$A$1496,Data_TOT_TWh!$B310&amp;"400_"&amp;Data_TOT_TWh!$E310,Data_RES_TWh!AF$9:AF$1496)</f>
        <v>0.15570090553382737</v>
      </c>
      <c r="AG310" s="13">
        <f>SUMIF(Data_IND_TWh!$A$9:$A$504,Data_TOT_TWh!$B310&amp;"200_"&amp;Data_TOT_TWh!$E310,Data_IND_TWh!AG$9:AG$504)+SUMIF(Data_TER_TWh!$A$9:$A$504,Data_TOT_TWh!$B310&amp;"300_"&amp;Data_TOT_TWh!$E310,Data_TER_TWh!AG$9:AG$504)+SUMIF(Data_RES_TWh!$A$9:$A$1496,Data_TOT_TWh!$B310&amp;"400_"&amp;Data_TOT_TWh!$E310,Data_RES_TWh!AG$9:AG$1496)</f>
        <v>7.9428837867654783E-2</v>
      </c>
      <c r="AH310" s="46">
        <f>SUMIF(Data_IND_TWh!$A$9:$A$504,Data_TOT_TWh!$B310&amp;"200_"&amp;Data_TOT_TWh!$E310,Data_IND_TWh!AH$9:AH$504)+SUMIF(Data_TER_TWh!$A$9:$A$504,Data_TOT_TWh!$B310&amp;"300_"&amp;Data_TOT_TWh!$E310,Data_TER_TWh!AH$9:AH$504)+SUMIF(Data_RES_TWh!$A$9:$A$1496,Data_TOT_TWh!$B310&amp;"400_"&amp;Data_TOT_TWh!$E310,Data_RES_TWh!AH$9:AH$1496)</f>
        <v>0.16200940053886209</v>
      </c>
      <c r="AI310" s="56"/>
      <c r="AJ310" s="47">
        <f>SUMIF(Data_IND_TWh!$A$9:$A$504,Data_TOT_TWh!$B310&amp;"200_"&amp;Data_TOT_TWh!$E310,Data_IND_TWh!AJ$9:AJ$504)+SUMIF(Data_TER_TWh!$A$9:$A$504,Data_TOT_TWh!$B310&amp;"300_"&amp;Data_TOT_TWh!$E310,Data_TER_TWh!AJ$9:AJ$504)+SUMIF(Data_RES_TWh!$A$9:$A$1496,Data_TOT_TWh!$B310&amp;"400_"&amp;Data_TOT_TWh!$E310,Data_RES_TWh!AJ$9:AJ$1496)</f>
        <v>6.8850539274618483E-2</v>
      </c>
      <c r="AK310" s="56"/>
      <c r="AL310" s="9" t="str">
        <f>VLOOKUP(F310,Definitions!$B$7:$E$39,4,FALSE)</f>
        <v>EU28</v>
      </c>
      <c r="AM310" s="87"/>
      <c r="AN310" s="87"/>
    </row>
    <row r="311" spans="1:40">
      <c r="A311" s="36" t="str">
        <f t="shared" si="9"/>
        <v>NL999_58</v>
      </c>
      <c r="B311" t="s">
        <v>85</v>
      </c>
      <c r="C311" t="s">
        <v>272</v>
      </c>
      <c r="D311">
        <v>999</v>
      </c>
      <c r="E311">
        <v>58</v>
      </c>
      <c r="F311" s="25" t="str">
        <f>VLOOKUP(B311,Definitions!$C$7:$D$43,2,FALSE)</f>
        <v>Netherlands</v>
      </c>
      <c r="G311" t="str">
        <f>VLOOKUP(C311,Definitions!$C$49:$D$57,2,FALSE)</f>
        <v>TOTAL</v>
      </c>
      <c r="H311" t="str">
        <f>VLOOKUP(D311,Definitions!$C$60:$D$104,2,FALSE)</f>
        <v>TOTAL</v>
      </c>
      <c r="J311" s="29" t="str">
        <f>VLOOKUP(E311,Definitions!$C$115:$D$132,2,FALSE)</f>
        <v>Ambient heat total</v>
      </c>
      <c r="K311" s="47">
        <f>SUMIF(Data_IND_TWh!$A$9:$A$504,Data_TOT_TWh!$B311&amp;"200_"&amp;Data_TOT_TWh!$E311,Data_IND_TWh!K$9:K$504)+SUMIF(Data_TER_TWh!$A$9:$A$504,Data_TOT_TWh!$B311&amp;"300_"&amp;Data_TOT_TWh!$E311,Data_TER_TWh!K$9:K$504)+SUMIF(Data_RES_TWh!$A$9:$A$1496,Data_TOT_TWh!$B311&amp;"400_"&amp;Data_TOT_TWh!$E311,Data_RES_TWh!K$9:K$1496)</f>
        <v>0</v>
      </c>
      <c r="L311" s="46">
        <f t="shared" si="8"/>
        <v>1.5090000000000001</v>
      </c>
      <c r="M311" s="47">
        <f>SUMIF(Data_IND_TWh!$A$9:$A$504,Data_TOT_TWh!$B311&amp;"200_"&amp;Data_TOT_TWh!$E311,Data_IND_TWh!M$9:M$504)+SUMIF(Data_TER_TWh!$A$9:$A$504,Data_TOT_TWh!$B311&amp;"300_"&amp;Data_TOT_TWh!$E311,Data_TER_TWh!M$9:M$504)+SUMIF(Data_RES_TWh!$A$9:$A$1496,Data_TOT_TWh!$B311&amp;"400_"&amp;Data_TOT_TWh!$E311,Data_RES_TWh!M$9:M$1496)</f>
        <v>1.5090000000000001</v>
      </c>
      <c r="N311" s="56"/>
      <c r="O311" s="47">
        <f>SUMIF(Data_IND_TWh!$A$9:$A$504,Data_TOT_TWh!$B311&amp;"200_"&amp;Data_TOT_TWh!$E311,Data_IND_TWh!O$9:O$504)+SUMIF(Data_TER_TWh!$A$9:$A$504,Data_TOT_TWh!$B311&amp;"300_"&amp;Data_TOT_TWh!$E311,Data_TER_TWh!O$9:O$504)+SUMIF(Data_RES_TWh!$A$9:$A$1496,Data_TOT_TWh!$B311&amp;"400_"&amp;Data_TOT_TWh!$E311,Data_RES_TWh!O$9:O$1496)</f>
        <v>0</v>
      </c>
      <c r="P311" s="46">
        <f>SUMIF(Data_IND_TWh!$A$9:$A$504,Data_TOT_TWh!$B311&amp;"200_"&amp;Data_TOT_TWh!$E311,Data_IND_TWh!P$9:P$504)+SUMIF(Data_TER_TWh!$A$9:$A$504,Data_TOT_TWh!$B311&amp;"300_"&amp;Data_TOT_TWh!$E311,Data_TER_TWh!P$9:P$504)+SUMIF(Data_RES_TWh!$A$9:$A$1496,Data_TOT_TWh!$B311&amp;"400_"&amp;Data_TOT_TWh!$E311,Data_RES_TWh!P$9:P$1496)</f>
        <v>1.5090000000000001</v>
      </c>
      <c r="Q311" s="46">
        <f>SUMIF(Data_IND_TWh!$A$9:$A$504,Data_TOT_TWh!$B311&amp;"200_"&amp;Data_TOT_TWh!$E311,Data_IND_TWh!Q$9:Q$504)+SUMIF(Data_TER_TWh!$A$9:$A$504,Data_TOT_TWh!$B311&amp;"300_"&amp;Data_TOT_TWh!$E311,Data_TER_TWh!Q$9:Q$504)+SUMIF(Data_RES_TWh!$A$9:$A$1496,Data_TOT_TWh!$B311&amp;"400_"&amp;Data_TOT_TWh!$E311,Data_RES_TWh!Q$9:Q$1496)</f>
        <v>1.5090000000000001</v>
      </c>
      <c r="R311" s="37">
        <f>SUMIF(Data_IND_TWh!$A$9:$A$504,Data_TOT_TWh!$B311&amp;"200_"&amp;Data_TOT_TWh!$E311,Data_IND_TWh!R$9:R$504)+SUMIF(Data_TER_TWh!$A$9:$A$504,Data_TOT_TWh!$B311&amp;"300_"&amp;Data_TOT_TWh!$E311,Data_TER_TWh!R$9:R$504)+SUMIF(Data_RES_TWh!$A$9:$A$1496,Data_TOT_TWh!$B311&amp;"400_"&amp;Data_TOT_TWh!$E311,Data_RES_TWh!R$9:R$1496)</f>
        <v>0</v>
      </c>
      <c r="S311" s="47">
        <f>SUMIF(Data_IND_TWh!$A$9:$A$504,Data_TOT_TWh!$B311&amp;"200_"&amp;Data_TOT_TWh!$E311,Data_IND_TWh!S$9:S$504)+SUMIF(Data_TER_TWh!$A$9:$A$504,Data_TOT_TWh!$B311&amp;"300_"&amp;Data_TOT_TWh!$E311,Data_TER_TWh!S$9:S$504)+SUMIF(Data_RES_TWh!$A$9:$A$1496,Data_TOT_TWh!$B311&amp;"400_"&amp;Data_TOT_TWh!$E311,Data_RES_TWh!S$9:S$1496)</f>
        <v>1.3466995331672151</v>
      </c>
      <c r="T311" s="56"/>
      <c r="U311" s="47">
        <f>SUMIF(Data_IND_TWh!$A$9:$A$504,Data_TOT_TWh!$B311&amp;"200_"&amp;Data_TOT_TWh!$E311,Data_IND_TWh!U$9:U$504)+SUMIF(Data_TER_TWh!$A$9:$A$504,Data_TOT_TWh!$B311&amp;"300_"&amp;Data_TOT_TWh!$E311,Data_TER_TWh!U$9:U$504)+SUMIF(Data_RES_TWh!$A$9:$A$1496,Data_TOT_TWh!$B311&amp;"400_"&amp;Data_TOT_TWh!$E311,Data_RES_TWh!U$9:U$1496)</f>
        <v>0.16230046683278493</v>
      </c>
      <c r="V311" s="56"/>
      <c r="W311" s="47">
        <f>SUMIF(Data_IND_TWh!$A$9:$A$504,Data_TOT_TWh!$B311&amp;"200_"&amp;Data_TOT_TWh!$E311,Data_IND_TWh!W$9:W$504)+SUMIF(Data_TER_TWh!$A$9:$A$504,Data_TOT_TWh!$B311&amp;"300_"&amp;Data_TOT_TWh!$E311,Data_TER_TWh!W$9:W$504)+SUMIF(Data_RES_TWh!$A$9:$A$1496,Data_TOT_TWh!$B311&amp;"400_"&amp;Data_TOT_TWh!$E311,Data_RES_TWh!W$9:W$1496)</f>
        <v>0</v>
      </c>
      <c r="X311" s="13">
        <f>SUMIF(Data_IND_TWh!$A$9:$A$504,Data_TOT_TWh!$B311&amp;"200_"&amp;Data_TOT_TWh!$E311,Data_IND_TWh!X$9:X$504)+SUMIF(Data_TER_TWh!$A$9:$A$504,Data_TOT_TWh!$B311&amp;"300_"&amp;Data_TOT_TWh!$E311,Data_TER_TWh!X$9:X$504)+SUMIF(Data_RES_TWh!$A$9:$A$1496,Data_TOT_TWh!$B311&amp;"400_"&amp;Data_TOT_TWh!$E311,Data_RES_TWh!X$9:X$1496)</f>
        <v>0</v>
      </c>
      <c r="Y311" s="13">
        <f>SUMIF(Data_IND_TWh!$A$9:$A$504,Data_TOT_TWh!$B311&amp;"200_"&amp;Data_TOT_TWh!$E311,Data_IND_TWh!Y$9:Y$504)+SUMIF(Data_TER_TWh!$A$9:$A$504,Data_TOT_TWh!$B311&amp;"300_"&amp;Data_TOT_TWh!$E311,Data_TER_TWh!Y$9:Y$504)+SUMIF(Data_RES_TWh!$A$9:$A$1496,Data_TOT_TWh!$B311&amp;"400_"&amp;Data_TOT_TWh!$E311,Data_RES_TWh!Y$9:Y$1496)</f>
        <v>0</v>
      </c>
      <c r="Z311" s="13">
        <f>SUMIF(Data_IND_TWh!$A$9:$A$504,Data_TOT_TWh!$B311&amp;"200_"&amp;Data_TOT_TWh!$E311,Data_IND_TWh!Z$9:Z$504)+SUMIF(Data_TER_TWh!$A$9:$A$504,Data_TOT_TWh!$B311&amp;"300_"&amp;Data_TOT_TWh!$E311,Data_TER_TWh!Z$9:Z$504)+SUMIF(Data_RES_TWh!$A$9:$A$1496,Data_TOT_TWh!$B311&amp;"400_"&amp;Data_TOT_TWh!$E311,Data_RES_TWh!Z$9:Z$1496)</f>
        <v>0</v>
      </c>
      <c r="AA311" s="46">
        <f>SUMIF(Data_IND_TWh!$A$9:$A$504,Data_TOT_TWh!$B311&amp;"200_"&amp;Data_TOT_TWh!$E311,Data_IND_TWh!AA$9:AA$504)+SUMIF(Data_TER_TWh!$A$9:$A$504,Data_TOT_TWh!$B311&amp;"300_"&amp;Data_TOT_TWh!$E311,Data_TER_TWh!AA$9:AA$504)+SUMIF(Data_RES_TWh!$A$9:$A$1496,Data_TOT_TWh!$B311&amp;"400_"&amp;Data_TOT_TWh!$E311,Data_RES_TWh!AA$9:AA$1496)</f>
        <v>0</v>
      </c>
      <c r="AB311" s="56"/>
      <c r="AC311" s="47">
        <f>SUMIF(Data_IND_TWh!$A$9:$A$504,Data_TOT_TWh!$B311&amp;"200_"&amp;Data_TOT_TWh!$E311,Data_IND_TWh!AC$9:AC$504)+SUMIF(Data_TER_TWh!$A$9:$A$504,Data_TOT_TWh!$B311&amp;"300_"&amp;Data_TOT_TWh!$E311,Data_TER_TWh!AC$9:AC$504)+SUMIF(Data_RES_TWh!$A$9:$A$1496,Data_TOT_TWh!$B311&amp;"400_"&amp;Data_TOT_TWh!$E311,Data_RES_TWh!AC$9:AC$1496)</f>
        <v>0</v>
      </c>
      <c r="AD311" s="60"/>
      <c r="AE311" s="47">
        <f>SUMIF(Data_IND_TWh!$A$9:$A$504,Data_TOT_TWh!$B311&amp;"200_"&amp;Data_TOT_TWh!$E311,Data_IND_TWh!AE$9:AE$504)+SUMIF(Data_TER_TWh!$A$9:$A$504,Data_TOT_TWh!$B311&amp;"300_"&amp;Data_TOT_TWh!$E311,Data_TER_TWh!AE$9:AE$504)+SUMIF(Data_RES_TWh!$A$9:$A$1496,Data_TOT_TWh!$B311&amp;"400_"&amp;Data_TOT_TWh!$E311,Data_RES_TWh!AE$9:AE$1496)</f>
        <v>0</v>
      </c>
      <c r="AF311" s="13">
        <f>SUMIF(Data_IND_TWh!$A$9:$A$504,Data_TOT_TWh!$B311&amp;"200_"&amp;Data_TOT_TWh!$E311,Data_IND_TWh!AF$9:AF$504)+SUMIF(Data_TER_TWh!$A$9:$A$504,Data_TOT_TWh!$B311&amp;"300_"&amp;Data_TOT_TWh!$E311,Data_TER_TWh!AF$9:AF$504)+SUMIF(Data_RES_TWh!$A$9:$A$1496,Data_TOT_TWh!$B311&amp;"400_"&amp;Data_TOT_TWh!$E311,Data_RES_TWh!AF$9:AF$1496)</f>
        <v>0</v>
      </c>
      <c r="AG311" s="13">
        <f>SUMIF(Data_IND_TWh!$A$9:$A$504,Data_TOT_TWh!$B311&amp;"200_"&amp;Data_TOT_TWh!$E311,Data_IND_TWh!AG$9:AG$504)+SUMIF(Data_TER_TWh!$A$9:$A$504,Data_TOT_TWh!$B311&amp;"300_"&amp;Data_TOT_TWh!$E311,Data_TER_TWh!AG$9:AG$504)+SUMIF(Data_RES_TWh!$A$9:$A$1496,Data_TOT_TWh!$B311&amp;"400_"&amp;Data_TOT_TWh!$E311,Data_RES_TWh!AG$9:AG$1496)</f>
        <v>0</v>
      </c>
      <c r="AH311" s="46">
        <f>SUMIF(Data_IND_TWh!$A$9:$A$504,Data_TOT_TWh!$B311&amp;"200_"&amp;Data_TOT_TWh!$E311,Data_IND_TWh!AH$9:AH$504)+SUMIF(Data_TER_TWh!$A$9:$A$504,Data_TOT_TWh!$B311&amp;"300_"&amp;Data_TOT_TWh!$E311,Data_TER_TWh!AH$9:AH$504)+SUMIF(Data_RES_TWh!$A$9:$A$1496,Data_TOT_TWh!$B311&amp;"400_"&amp;Data_TOT_TWh!$E311,Data_RES_TWh!AH$9:AH$1496)</f>
        <v>0</v>
      </c>
      <c r="AI311" s="56"/>
      <c r="AJ311" s="47">
        <f>SUMIF(Data_IND_TWh!$A$9:$A$504,Data_TOT_TWh!$B311&amp;"200_"&amp;Data_TOT_TWh!$E311,Data_IND_TWh!AJ$9:AJ$504)+SUMIF(Data_TER_TWh!$A$9:$A$504,Data_TOT_TWh!$B311&amp;"300_"&amp;Data_TOT_TWh!$E311,Data_TER_TWh!AJ$9:AJ$504)+SUMIF(Data_RES_TWh!$A$9:$A$1496,Data_TOT_TWh!$B311&amp;"400_"&amp;Data_TOT_TWh!$E311,Data_RES_TWh!AJ$9:AJ$1496)</f>
        <v>0</v>
      </c>
      <c r="AK311" s="56"/>
      <c r="AL311" s="9" t="str">
        <f>VLOOKUP(F311,Definitions!$B$7:$E$39,4,FALSE)</f>
        <v>EU28</v>
      </c>
      <c r="AM311" s="87"/>
      <c r="AN311" s="87"/>
    </row>
    <row r="312" spans="1:40">
      <c r="A312" s="36" t="str">
        <f t="shared" si="9"/>
        <v>NL999_55</v>
      </c>
      <c r="B312" t="s">
        <v>85</v>
      </c>
      <c r="C312" t="s">
        <v>272</v>
      </c>
      <c r="D312">
        <v>999</v>
      </c>
      <c r="E312">
        <v>55</v>
      </c>
      <c r="F312" s="25" t="str">
        <f>VLOOKUP(B312,Definitions!$C$7:$D$43,2,FALSE)</f>
        <v>Netherlands</v>
      </c>
      <c r="G312" t="str">
        <f>VLOOKUP(C312,Definitions!$C$49:$D$57,2,FALSE)</f>
        <v>TOTAL</v>
      </c>
      <c r="H312" t="str">
        <f>VLOOKUP(D312,Definitions!$C$60:$D$104,2,FALSE)</f>
        <v>TOTAL</v>
      </c>
      <c r="J312" s="29" t="str">
        <f>VLOOKUP(E312,Definitions!$C$115:$D$132,2,FALSE)</f>
        <v xml:space="preserve">Other RES </v>
      </c>
      <c r="K312" s="47">
        <f>SUMIF(Data_IND_TWh!$A$9:$A$504,Data_TOT_TWh!$B312&amp;"200_"&amp;Data_TOT_TWh!$E312,Data_IND_TWh!K$9:K$504)+SUMIF(Data_TER_TWh!$A$9:$A$504,Data_TOT_TWh!$B312&amp;"300_"&amp;Data_TOT_TWh!$E312,Data_TER_TWh!K$9:K$504)+SUMIF(Data_RES_TWh!$A$9:$A$1496,Data_TOT_TWh!$B312&amp;"400_"&amp;Data_TOT_TWh!$E312,Data_RES_TWh!K$9:K$1496)</f>
        <v>0</v>
      </c>
      <c r="L312" s="46">
        <f t="shared" si="8"/>
        <v>0.86698300114045446</v>
      </c>
      <c r="M312" s="47">
        <f>SUMIF(Data_IND_TWh!$A$9:$A$504,Data_TOT_TWh!$B312&amp;"200_"&amp;Data_TOT_TWh!$E312,Data_IND_TWh!M$9:M$504)+SUMIF(Data_TER_TWh!$A$9:$A$504,Data_TOT_TWh!$B312&amp;"300_"&amp;Data_TOT_TWh!$E312,Data_TER_TWh!M$9:M$504)+SUMIF(Data_RES_TWh!$A$9:$A$1496,Data_TOT_TWh!$B312&amp;"400_"&amp;Data_TOT_TWh!$E312,Data_RES_TWh!M$9:M$1496)</f>
        <v>0.86698300114045446</v>
      </c>
      <c r="N312" s="56"/>
      <c r="O312" s="47">
        <f>SUMIF(Data_IND_TWh!$A$9:$A$504,Data_TOT_TWh!$B312&amp;"200_"&amp;Data_TOT_TWh!$E312,Data_IND_TWh!O$9:O$504)+SUMIF(Data_TER_TWh!$A$9:$A$504,Data_TOT_TWh!$B312&amp;"300_"&amp;Data_TOT_TWh!$E312,Data_TER_TWh!O$9:O$504)+SUMIF(Data_RES_TWh!$A$9:$A$1496,Data_TOT_TWh!$B312&amp;"400_"&amp;Data_TOT_TWh!$E312,Data_RES_TWh!O$9:O$1496)</f>
        <v>0</v>
      </c>
      <c r="P312" s="46">
        <f>SUMIF(Data_IND_TWh!$A$9:$A$504,Data_TOT_TWh!$B312&amp;"200_"&amp;Data_TOT_TWh!$E312,Data_IND_TWh!P$9:P$504)+SUMIF(Data_TER_TWh!$A$9:$A$504,Data_TOT_TWh!$B312&amp;"300_"&amp;Data_TOT_TWh!$E312,Data_TER_TWh!P$9:P$504)+SUMIF(Data_RES_TWh!$A$9:$A$1496,Data_TOT_TWh!$B312&amp;"400_"&amp;Data_TOT_TWh!$E312,Data_RES_TWh!P$9:P$1496)</f>
        <v>0.86698300114045446</v>
      </c>
      <c r="Q312" s="46">
        <f>SUMIF(Data_IND_TWh!$A$9:$A$504,Data_TOT_TWh!$B312&amp;"200_"&amp;Data_TOT_TWh!$E312,Data_IND_TWh!Q$9:Q$504)+SUMIF(Data_TER_TWh!$A$9:$A$504,Data_TOT_TWh!$B312&amp;"300_"&amp;Data_TOT_TWh!$E312,Data_TER_TWh!Q$9:Q$504)+SUMIF(Data_RES_TWh!$A$9:$A$1496,Data_TOT_TWh!$B312&amp;"400_"&amp;Data_TOT_TWh!$E312,Data_RES_TWh!Q$9:Q$1496)</f>
        <v>0.34350855647458334</v>
      </c>
      <c r="R312" s="37">
        <f>SUMIF(Data_IND_TWh!$A$9:$A$504,Data_TOT_TWh!$B312&amp;"200_"&amp;Data_TOT_TWh!$E312,Data_IND_TWh!R$9:R$504)+SUMIF(Data_TER_TWh!$A$9:$A$504,Data_TOT_TWh!$B312&amp;"300_"&amp;Data_TOT_TWh!$E312,Data_TER_TWh!R$9:R$504)+SUMIF(Data_RES_TWh!$A$9:$A$1496,Data_TOT_TWh!$B312&amp;"400_"&amp;Data_TOT_TWh!$E312,Data_RES_TWh!R$9:R$1496)</f>
        <v>0.48416896439032264</v>
      </c>
      <c r="S312" s="47">
        <f>SUMIF(Data_IND_TWh!$A$9:$A$504,Data_TOT_TWh!$B312&amp;"200_"&amp;Data_TOT_TWh!$E312,Data_IND_TWh!S$9:S$504)+SUMIF(Data_TER_TWh!$A$9:$A$504,Data_TOT_TWh!$B312&amp;"300_"&amp;Data_TOT_TWh!$E312,Data_TER_TWh!S$9:S$504)+SUMIF(Data_RES_TWh!$A$9:$A$1496,Data_TOT_TWh!$B312&amp;"400_"&amp;Data_TOT_TWh!$E312,Data_RES_TWh!S$9:S$1496)</f>
        <v>8.9178847178174162E-2</v>
      </c>
      <c r="T312" s="56"/>
      <c r="U312" s="47">
        <f>SUMIF(Data_IND_TWh!$A$9:$A$504,Data_TOT_TWh!$B312&amp;"200_"&amp;Data_TOT_TWh!$E312,Data_IND_TWh!U$9:U$504)+SUMIF(Data_TER_TWh!$A$9:$A$504,Data_TOT_TWh!$B312&amp;"300_"&amp;Data_TOT_TWh!$E312,Data_TER_TWh!U$9:U$504)+SUMIF(Data_RES_TWh!$A$9:$A$1496,Data_TOT_TWh!$B312&amp;"400_"&amp;Data_TOT_TWh!$E312,Data_RES_TWh!U$9:U$1496)</f>
        <v>8.4433565646948303E-2</v>
      </c>
      <c r="V312" s="56"/>
      <c r="W312" s="47">
        <f>SUMIF(Data_IND_TWh!$A$9:$A$504,Data_TOT_TWh!$B312&amp;"200_"&amp;Data_TOT_TWh!$E312,Data_IND_TWh!W$9:W$504)+SUMIF(Data_TER_TWh!$A$9:$A$504,Data_TOT_TWh!$B312&amp;"300_"&amp;Data_TOT_TWh!$E312,Data_TER_TWh!W$9:W$504)+SUMIF(Data_RES_TWh!$A$9:$A$1496,Data_TOT_TWh!$B312&amp;"400_"&amp;Data_TOT_TWh!$E312,Data_RES_TWh!W$9:W$1496)</f>
        <v>0.16989614364946087</v>
      </c>
      <c r="X312" s="13">
        <f>SUMIF(Data_IND_TWh!$A$9:$A$504,Data_TOT_TWh!$B312&amp;"200_"&amp;Data_TOT_TWh!$E312,Data_IND_TWh!X$9:X$504)+SUMIF(Data_TER_TWh!$A$9:$A$504,Data_TOT_TWh!$B312&amp;"300_"&amp;Data_TOT_TWh!$E312,Data_TER_TWh!X$9:X$504)+SUMIF(Data_RES_TWh!$A$9:$A$1496,Data_TOT_TWh!$B312&amp;"400_"&amp;Data_TOT_TWh!$E312,Data_RES_TWh!X$9:X$1496)</f>
        <v>2.5446353782147013E-3</v>
      </c>
      <c r="Y312" s="13">
        <f>SUMIF(Data_IND_TWh!$A$9:$A$504,Data_TOT_TWh!$B312&amp;"200_"&amp;Data_TOT_TWh!$E312,Data_IND_TWh!Y$9:Y$504)+SUMIF(Data_TER_TWh!$A$9:$A$504,Data_TOT_TWh!$B312&amp;"300_"&amp;Data_TOT_TWh!$E312,Data_TER_TWh!Y$9:Y$504)+SUMIF(Data_RES_TWh!$A$9:$A$1496,Data_TOT_TWh!$B312&amp;"400_"&amp;Data_TOT_TWh!$E312,Data_RES_TWh!Y$9:Y$1496)</f>
        <v>1.1922968740833484E-2</v>
      </c>
      <c r="Z312" s="13">
        <f>SUMIF(Data_IND_TWh!$A$9:$A$504,Data_TOT_TWh!$B312&amp;"200_"&amp;Data_TOT_TWh!$E312,Data_IND_TWh!Z$9:Z$504)+SUMIF(Data_TER_TWh!$A$9:$A$504,Data_TOT_TWh!$B312&amp;"300_"&amp;Data_TOT_TWh!$E312,Data_TER_TWh!Z$9:Z$504)+SUMIF(Data_RES_TWh!$A$9:$A$1496,Data_TOT_TWh!$B312&amp;"400_"&amp;Data_TOT_TWh!$E312,Data_RES_TWh!Z$9:Z$1496)</f>
        <v>1.1203604138230015E-2</v>
      </c>
      <c r="AA312" s="46">
        <f>SUMIF(Data_IND_TWh!$A$9:$A$504,Data_TOT_TWh!$B312&amp;"200_"&amp;Data_TOT_TWh!$E312,Data_IND_TWh!AA$9:AA$504)+SUMIF(Data_TER_TWh!$A$9:$A$504,Data_TOT_TWh!$B312&amp;"300_"&amp;Data_TOT_TWh!$E312,Data_TER_TWh!AA$9:AA$504)+SUMIF(Data_RES_TWh!$A$9:$A$1496,Data_TOT_TWh!$B312&amp;"400_"&amp;Data_TOT_TWh!$E312,Data_RES_TWh!AA$9:AA$1496)</f>
        <v>1.166331496975255E-2</v>
      </c>
      <c r="AB312" s="56"/>
      <c r="AC312" s="47">
        <f>SUMIF(Data_IND_TWh!$A$9:$A$504,Data_TOT_TWh!$B312&amp;"200_"&amp;Data_TOT_TWh!$E312,Data_IND_TWh!AC$9:AC$504)+SUMIF(Data_TER_TWh!$A$9:$A$504,Data_TOT_TWh!$B312&amp;"300_"&amp;Data_TOT_TWh!$E312,Data_TER_TWh!AC$9:AC$504)+SUMIF(Data_RES_TWh!$A$9:$A$1496,Data_TOT_TWh!$B312&amp;"400_"&amp;Data_TOT_TWh!$E312,Data_RES_TWh!AC$9:AC$1496)</f>
        <v>8.7455458228308997E-2</v>
      </c>
      <c r="AD312" s="60"/>
      <c r="AE312" s="47">
        <f>SUMIF(Data_IND_TWh!$A$9:$A$504,Data_TOT_TWh!$B312&amp;"200_"&amp;Data_TOT_TWh!$E312,Data_IND_TWh!AE$9:AE$504)+SUMIF(Data_TER_TWh!$A$9:$A$504,Data_TOT_TWh!$B312&amp;"300_"&amp;Data_TOT_TWh!$E312,Data_TER_TWh!AE$9:AE$504)+SUMIF(Data_RES_TWh!$A$9:$A$1496,Data_TOT_TWh!$B312&amp;"400_"&amp;Data_TOT_TWh!$E312,Data_RES_TWh!AE$9:AE$1496)</f>
        <v>0.39671350616201367</v>
      </c>
      <c r="AF312" s="13">
        <f>SUMIF(Data_IND_TWh!$A$9:$A$504,Data_TOT_TWh!$B312&amp;"200_"&amp;Data_TOT_TWh!$E312,Data_IND_TWh!AF$9:AF$504)+SUMIF(Data_TER_TWh!$A$9:$A$504,Data_TOT_TWh!$B312&amp;"300_"&amp;Data_TOT_TWh!$E312,Data_TER_TWh!AF$9:AF$504)+SUMIF(Data_RES_TWh!$A$9:$A$1496,Data_TOT_TWh!$B312&amp;"400_"&amp;Data_TOT_TWh!$E312,Data_RES_TWh!AF$9:AF$1496)</f>
        <v>8.8886723848813312E-2</v>
      </c>
      <c r="AG312" s="13">
        <f>SUMIF(Data_IND_TWh!$A$9:$A$504,Data_TOT_TWh!$B312&amp;"200_"&amp;Data_TOT_TWh!$E312,Data_IND_TWh!AG$9:AG$504)+SUMIF(Data_TER_TWh!$A$9:$A$504,Data_TOT_TWh!$B312&amp;"300_"&amp;Data_TOT_TWh!$E312,Data_TER_TWh!AG$9:AG$504)+SUMIF(Data_RES_TWh!$A$9:$A$1496,Data_TOT_TWh!$B312&amp;"400_"&amp;Data_TOT_TWh!$E312,Data_RES_TWh!AG$9:AG$1496)</f>
        <v>4.5344432345902533E-2</v>
      </c>
      <c r="AH312" s="46">
        <f>SUMIF(Data_IND_TWh!$A$9:$A$504,Data_TOT_TWh!$B312&amp;"200_"&amp;Data_TOT_TWh!$E312,Data_IND_TWh!AH$9:AH$504)+SUMIF(Data_TER_TWh!$A$9:$A$504,Data_TOT_TWh!$B312&amp;"300_"&amp;Data_TOT_TWh!$E312,Data_TER_TWh!AH$9:AH$504)+SUMIF(Data_RES_TWh!$A$9:$A$1496,Data_TOT_TWh!$B312&amp;"400_"&amp;Data_TOT_TWh!$E312,Data_RES_TWh!AH$9:AH$1496)</f>
        <v>9.2488125211840799E-2</v>
      </c>
      <c r="AI312" s="56"/>
      <c r="AJ312" s="47">
        <f>SUMIF(Data_IND_TWh!$A$9:$A$504,Data_TOT_TWh!$B312&amp;"200_"&amp;Data_TOT_TWh!$E312,Data_IND_TWh!AJ$9:AJ$504)+SUMIF(Data_TER_TWh!$A$9:$A$504,Data_TOT_TWh!$B312&amp;"300_"&amp;Data_TOT_TWh!$E312,Data_TER_TWh!AJ$9:AJ$504)+SUMIF(Data_RES_TWh!$A$9:$A$1496,Data_TOT_TWh!$B312&amp;"400_"&amp;Data_TOT_TWh!$E312,Data_RES_TWh!AJ$9:AJ$1496)</f>
        <v>3.9305480275548484E-2</v>
      </c>
      <c r="AK312" s="56"/>
      <c r="AL312" s="9" t="str">
        <f>VLOOKUP(F312,Definitions!$B$7:$E$39,4,FALSE)</f>
        <v>EU28</v>
      </c>
      <c r="AM312" s="87"/>
      <c r="AN312" s="87"/>
    </row>
    <row r="313" spans="1:40">
      <c r="A313" s="36" t="str">
        <f t="shared" si="9"/>
        <v>AT999_0</v>
      </c>
      <c r="B313" t="s">
        <v>89</v>
      </c>
      <c r="C313" t="s">
        <v>272</v>
      </c>
      <c r="D313">
        <v>999</v>
      </c>
      <c r="E313">
        <v>0</v>
      </c>
      <c r="F313" s="25" t="str">
        <f>VLOOKUP(B313,Definitions!$C$7:$D$43,2,FALSE)</f>
        <v>Austria</v>
      </c>
      <c r="G313" t="str">
        <f>VLOOKUP(C313,Definitions!$C$49:$D$57,2,FALSE)</f>
        <v>TOTAL</v>
      </c>
      <c r="H313" t="str">
        <f>VLOOKUP(D313,Definitions!$C$60:$D$104,2,FALSE)</f>
        <v>TOTAL</v>
      </c>
      <c r="J313" s="29" t="str">
        <f>VLOOKUP(E313,Definitions!$C$115:$D$132,2,FALSE)</f>
        <v>TOTAL</v>
      </c>
      <c r="K313" s="47">
        <f>SUMIF(Data_IND_TWh!$A$9:$A$504,Data_TOT_TWh!$B313&amp;"200_"&amp;Data_TOT_TWh!$E313,Data_IND_TWh!K$9:K$504)+SUMIF(Data_TER_TWh!$A$9:$A$504,Data_TOT_TWh!$B313&amp;"300_"&amp;Data_TOT_TWh!$E313,Data_TER_TWh!K$9:K$504)+SUMIF(Data_RES_TWh!$A$9:$A$1496,Data_TOT_TWh!$B313&amp;"400_"&amp;Data_TOT_TWh!$E313,Data_RES_TWh!K$9:K$1496)</f>
        <v>265.3205246504811</v>
      </c>
      <c r="L313" s="46">
        <f t="shared" si="8"/>
        <v>-70.444496960219396</v>
      </c>
      <c r="M313" s="47">
        <f>SUMIF(Data_IND_TWh!$A$9:$A$504,Data_TOT_TWh!$B313&amp;"200_"&amp;Data_TOT_TWh!$E313,Data_IND_TWh!M$9:M$504)+SUMIF(Data_TER_TWh!$A$9:$A$504,Data_TOT_TWh!$B313&amp;"300_"&amp;Data_TOT_TWh!$E313,Data_TER_TWh!M$9:M$504)+SUMIF(Data_RES_TWh!$A$9:$A$1496,Data_TOT_TWh!$B313&amp;"400_"&amp;Data_TOT_TWh!$E313,Data_RES_TWh!M$9:M$1496)</f>
        <v>194.87602769026171</v>
      </c>
      <c r="N313" s="56"/>
      <c r="O313" s="47">
        <f>SUMIF(Data_IND_TWh!$A$9:$A$504,Data_TOT_TWh!$B313&amp;"200_"&amp;Data_TOT_TWh!$E313,Data_IND_TWh!O$9:O$504)+SUMIF(Data_TER_TWh!$A$9:$A$504,Data_TOT_TWh!$B313&amp;"300_"&amp;Data_TOT_TWh!$E313,Data_TER_TWh!O$9:O$504)+SUMIF(Data_RES_TWh!$A$9:$A$1496,Data_TOT_TWh!$B313&amp;"400_"&amp;Data_TOT_TWh!$E313,Data_RES_TWh!O$9:O$1496)</f>
        <v>0</v>
      </c>
      <c r="P313" s="46">
        <f>SUMIF(Data_IND_TWh!$A$9:$A$504,Data_TOT_TWh!$B313&amp;"200_"&amp;Data_TOT_TWh!$E313,Data_IND_TWh!P$9:P$504)+SUMIF(Data_TER_TWh!$A$9:$A$504,Data_TOT_TWh!$B313&amp;"300_"&amp;Data_TOT_TWh!$E313,Data_TER_TWh!P$9:P$504)+SUMIF(Data_RES_TWh!$A$9:$A$1496,Data_TOT_TWh!$B313&amp;"400_"&amp;Data_TOT_TWh!$E313,Data_RES_TWh!P$9:P$1496)</f>
        <v>194.87602769026171</v>
      </c>
      <c r="Q313" s="46">
        <f>SUMIF(Data_IND_TWh!$A$9:$A$504,Data_TOT_TWh!$B313&amp;"200_"&amp;Data_TOT_TWh!$E313,Data_IND_TWh!Q$9:Q$504)+SUMIF(Data_TER_TWh!$A$9:$A$504,Data_TOT_TWh!$B313&amp;"300_"&amp;Data_TOT_TWh!$E313,Data_TER_TWh!Q$9:Q$504)+SUMIF(Data_RES_TWh!$A$9:$A$1496,Data_TOT_TWh!$B313&amp;"400_"&amp;Data_TOT_TWh!$E313,Data_RES_TWh!Q$9:Q$1496)</f>
        <v>182.58895103749228</v>
      </c>
      <c r="R313" s="37">
        <f>SUMIF(Data_IND_TWh!$A$9:$A$504,Data_TOT_TWh!$B313&amp;"200_"&amp;Data_TOT_TWh!$E313,Data_IND_TWh!R$9:R$504)+SUMIF(Data_TER_TWh!$A$9:$A$504,Data_TOT_TWh!$B313&amp;"300_"&amp;Data_TOT_TWh!$E313,Data_TER_TWh!R$9:R$504)+SUMIF(Data_RES_TWh!$A$9:$A$1496,Data_TOT_TWh!$B313&amp;"400_"&amp;Data_TOT_TWh!$E313,Data_RES_TWh!R$9:R$1496)</f>
        <v>8.9571841065858155</v>
      </c>
      <c r="S313" s="47">
        <f>SUMIF(Data_IND_TWh!$A$9:$A$504,Data_TOT_TWh!$B313&amp;"200_"&amp;Data_TOT_TWh!$E313,Data_IND_TWh!S$9:S$504)+SUMIF(Data_TER_TWh!$A$9:$A$504,Data_TOT_TWh!$B313&amp;"300_"&amp;Data_TOT_TWh!$E313,Data_TER_TWh!S$9:S$504)+SUMIF(Data_RES_TWh!$A$9:$A$1496,Data_TOT_TWh!$B313&amp;"400_"&amp;Data_TOT_TWh!$E313,Data_RES_TWh!S$9:S$1496)</f>
        <v>95.990831347824155</v>
      </c>
      <c r="T313" s="56"/>
      <c r="U313" s="47">
        <f>SUMIF(Data_IND_TWh!$A$9:$A$504,Data_TOT_TWh!$B313&amp;"200_"&amp;Data_TOT_TWh!$E313,Data_IND_TWh!U$9:U$504)+SUMIF(Data_TER_TWh!$A$9:$A$504,Data_TOT_TWh!$B313&amp;"300_"&amp;Data_TOT_TWh!$E313,Data_TER_TWh!U$9:U$504)+SUMIF(Data_RES_TWh!$A$9:$A$1496,Data_TOT_TWh!$B313&amp;"400_"&amp;Data_TOT_TWh!$E313,Data_RES_TWh!U$9:U$1496)</f>
        <v>14.388648528705108</v>
      </c>
      <c r="V313" s="56"/>
      <c r="W313" s="47">
        <f>SUMIF(Data_IND_TWh!$A$9:$A$504,Data_TOT_TWh!$B313&amp;"200_"&amp;Data_TOT_TWh!$E313,Data_IND_TWh!W$9:W$504)+SUMIF(Data_TER_TWh!$A$9:$A$504,Data_TOT_TWh!$B313&amp;"300_"&amp;Data_TOT_TWh!$E313,Data_TER_TWh!W$9:W$504)+SUMIF(Data_RES_TWh!$A$9:$A$1496,Data_TOT_TWh!$B313&amp;"400_"&amp;Data_TOT_TWh!$E313,Data_RES_TWh!W$9:W$1496)</f>
        <v>72.20947116096302</v>
      </c>
      <c r="X313" s="13">
        <f>SUMIF(Data_IND_TWh!$A$9:$A$504,Data_TOT_TWh!$B313&amp;"200_"&amp;Data_TOT_TWh!$E313,Data_IND_TWh!X$9:X$504)+SUMIF(Data_TER_TWh!$A$9:$A$504,Data_TOT_TWh!$B313&amp;"300_"&amp;Data_TOT_TWh!$E313,Data_TER_TWh!X$9:X$504)+SUMIF(Data_RES_TWh!$A$9:$A$1496,Data_TOT_TWh!$B313&amp;"400_"&amp;Data_TOT_TWh!$E313,Data_RES_TWh!X$9:X$1496)</f>
        <v>3.8471743789593442</v>
      </c>
      <c r="Y313" s="13">
        <f>SUMIF(Data_IND_TWh!$A$9:$A$504,Data_TOT_TWh!$B313&amp;"200_"&amp;Data_TOT_TWh!$E313,Data_IND_TWh!Y$9:Y$504)+SUMIF(Data_TER_TWh!$A$9:$A$504,Data_TOT_TWh!$B313&amp;"300_"&amp;Data_TOT_TWh!$E313,Data_TER_TWh!Y$9:Y$504)+SUMIF(Data_RES_TWh!$A$9:$A$1496,Data_TOT_TWh!$B313&amp;"400_"&amp;Data_TOT_TWh!$E313,Data_RES_TWh!Y$9:Y$1496)</f>
        <v>22.637471178171221</v>
      </c>
      <c r="Z313" s="13">
        <f>SUMIF(Data_IND_TWh!$A$9:$A$504,Data_TOT_TWh!$B313&amp;"200_"&amp;Data_TOT_TWh!$E313,Data_IND_TWh!Z$9:Z$504)+SUMIF(Data_TER_TWh!$A$9:$A$504,Data_TOT_TWh!$B313&amp;"300_"&amp;Data_TOT_TWh!$E313,Data_TER_TWh!Z$9:Z$504)+SUMIF(Data_RES_TWh!$A$9:$A$1496,Data_TOT_TWh!$B313&amp;"400_"&amp;Data_TOT_TWh!$E313,Data_RES_TWh!Z$9:Z$1496)</f>
        <v>5.492126676587092</v>
      </c>
      <c r="AA313" s="46">
        <f>SUMIF(Data_IND_TWh!$A$9:$A$504,Data_TOT_TWh!$B313&amp;"200_"&amp;Data_TOT_TWh!$E313,Data_IND_TWh!AA$9:AA$504)+SUMIF(Data_TER_TWh!$A$9:$A$504,Data_TOT_TWh!$B313&amp;"300_"&amp;Data_TOT_TWh!$E313,Data_TER_TWh!AA$9:AA$504)+SUMIF(Data_RES_TWh!$A$9:$A$1496,Data_TOT_TWh!$B313&amp;"400_"&amp;Data_TOT_TWh!$E313,Data_RES_TWh!AA$9:AA$1496)</f>
        <v>38.346671479859381</v>
      </c>
      <c r="AB313" s="56"/>
      <c r="AC313" s="47">
        <f>SUMIF(Data_IND_TWh!$A$9:$A$504,Data_TOT_TWh!$B313&amp;"200_"&amp;Data_TOT_TWh!$E313,Data_IND_TWh!AC$9:AC$504)+SUMIF(Data_TER_TWh!$A$9:$A$504,Data_TOT_TWh!$B313&amp;"300_"&amp;Data_TOT_TWh!$E313,Data_TER_TWh!AC$9:AC$504)+SUMIF(Data_RES_TWh!$A$9:$A$1496,Data_TOT_TWh!$B313&amp;"400_"&amp;Data_TOT_TWh!$E313,Data_RES_TWh!AC$9:AC$1496)</f>
        <v>1.4205325834348821</v>
      </c>
      <c r="AD313" s="60"/>
      <c r="AE313" s="47">
        <f>SUMIF(Data_IND_TWh!$A$9:$A$504,Data_TOT_TWh!$B313&amp;"200_"&amp;Data_TOT_TWh!$E313,Data_IND_TWh!AE$9:AE$504)+SUMIF(Data_TER_TWh!$A$9:$A$504,Data_TOT_TWh!$B313&amp;"300_"&amp;Data_TOT_TWh!$E313,Data_TER_TWh!AE$9:AE$504)+SUMIF(Data_RES_TWh!$A$9:$A$1496,Data_TOT_TWh!$B313&amp;"400_"&amp;Data_TOT_TWh!$E313,Data_RES_TWh!AE$9:AE$1496)</f>
        <v>7.5366515231509341</v>
      </c>
      <c r="AF313" s="13">
        <f>SUMIF(Data_IND_TWh!$A$9:$A$504,Data_TOT_TWh!$B313&amp;"200_"&amp;Data_TOT_TWh!$E313,Data_IND_TWh!AF$9:AF$504)+SUMIF(Data_TER_TWh!$A$9:$A$504,Data_TOT_TWh!$B313&amp;"300_"&amp;Data_TOT_TWh!$E313,Data_TER_TWh!AF$9:AF$504)+SUMIF(Data_RES_TWh!$A$9:$A$1496,Data_TOT_TWh!$B313&amp;"400_"&amp;Data_TOT_TWh!$E313,Data_RES_TWh!AF$9:AF$1496)</f>
        <v>1.1239521421542737</v>
      </c>
      <c r="AG313" s="13">
        <f>SUMIF(Data_IND_TWh!$A$9:$A$504,Data_TOT_TWh!$B313&amp;"200_"&amp;Data_TOT_TWh!$E313,Data_IND_TWh!AG$9:AG$504)+SUMIF(Data_TER_TWh!$A$9:$A$504,Data_TOT_TWh!$B313&amp;"300_"&amp;Data_TOT_TWh!$E313,Data_TER_TWh!AG$9:AG$504)+SUMIF(Data_RES_TWh!$A$9:$A$1496,Data_TOT_TWh!$B313&amp;"400_"&amp;Data_TOT_TWh!$E313,Data_RES_TWh!AG$9:AG$1496)</f>
        <v>0.63020917736859938</v>
      </c>
      <c r="AH313" s="46">
        <f>SUMIF(Data_IND_TWh!$A$9:$A$504,Data_TOT_TWh!$B313&amp;"200_"&amp;Data_TOT_TWh!$E313,Data_IND_TWh!AH$9:AH$504)+SUMIF(Data_TER_TWh!$A$9:$A$504,Data_TOT_TWh!$B313&amp;"300_"&amp;Data_TOT_TWh!$E313,Data_TER_TWh!AH$9:AH$504)+SUMIF(Data_RES_TWh!$A$9:$A$1496,Data_TOT_TWh!$B313&amp;"400_"&amp;Data_TOT_TWh!$E313,Data_RES_TWh!AH$9:AH$1496)</f>
        <v>1.156670433391874</v>
      </c>
      <c r="AI313" s="56"/>
      <c r="AJ313" s="47">
        <f>SUMIF(Data_IND_TWh!$A$9:$A$504,Data_TOT_TWh!$B313&amp;"200_"&amp;Data_TOT_TWh!$E313,Data_IND_TWh!AJ$9:AJ$504)+SUMIF(Data_TER_TWh!$A$9:$A$504,Data_TOT_TWh!$B313&amp;"300_"&amp;Data_TOT_TWh!$E313,Data_TER_TWh!AJ$9:AJ$504)+SUMIF(Data_RES_TWh!$A$9:$A$1496,Data_TOT_TWh!$B313&amp;"400_"&amp;Data_TOT_TWh!$E313,Data_RES_TWh!AJ$9:AJ$1496)</f>
        <v>3.3298925461835931</v>
      </c>
      <c r="AK313" s="56"/>
      <c r="AL313" s="9" t="str">
        <f>VLOOKUP(F313,Definitions!$B$7:$E$39,4,FALSE)</f>
        <v>EU28</v>
      </c>
      <c r="AM313" s="87"/>
      <c r="AN313" s="87"/>
    </row>
    <row r="314" spans="1:40">
      <c r="A314" s="36" t="str">
        <f t="shared" si="9"/>
        <v>AT999_1</v>
      </c>
      <c r="B314" t="s">
        <v>89</v>
      </c>
      <c r="C314" t="s">
        <v>272</v>
      </c>
      <c r="D314">
        <v>999</v>
      </c>
      <c r="E314">
        <v>1</v>
      </c>
      <c r="F314" s="25" t="str">
        <f>VLOOKUP(B314,Definitions!$C$7:$D$43,2,FALSE)</f>
        <v>Austria</v>
      </c>
      <c r="G314" t="str">
        <f>VLOOKUP(C314,Definitions!$C$49:$D$57,2,FALSE)</f>
        <v>TOTAL</v>
      </c>
      <c r="H314" t="str">
        <f>VLOOKUP(D314,Definitions!$C$60:$D$104,2,FALSE)</f>
        <v>TOTAL</v>
      </c>
      <c r="J314" s="29" t="str">
        <f>VLOOKUP(E314,Definitions!$C$115:$D$132,2,FALSE)</f>
        <v>Coal</v>
      </c>
      <c r="K314" s="47">
        <f>SUMIF(Data_IND_TWh!$A$9:$A$504,Data_TOT_TWh!$B314&amp;"200_"&amp;Data_TOT_TWh!$E314,Data_IND_TWh!K$9:K$504)+SUMIF(Data_TER_TWh!$A$9:$A$504,Data_TOT_TWh!$B314&amp;"300_"&amp;Data_TOT_TWh!$E314,Data_TER_TWh!K$9:K$504)+SUMIF(Data_RES_TWh!$A$9:$A$1496,Data_TOT_TWh!$B314&amp;"400_"&amp;Data_TOT_TWh!$E314,Data_RES_TWh!K$9:K$1496)</f>
        <v>20.062929048945492</v>
      </c>
      <c r="L314" s="46">
        <f t="shared" si="8"/>
        <v>-4.1628769886087991</v>
      </c>
      <c r="M314" s="47">
        <f>SUMIF(Data_IND_TWh!$A$9:$A$504,Data_TOT_TWh!$B314&amp;"200_"&amp;Data_TOT_TWh!$E314,Data_IND_TWh!M$9:M$504)+SUMIF(Data_TER_TWh!$A$9:$A$504,Data_TOT_TWh!$B314&amp;"300_"&amp;Data_TOT_TWh!$E314,Data_TER_TWh!M$9:M$504)+SUMIF(Data_RES_TWh!$A$9:$A$1496,Data_TOT_TWh!$B314&amp;"400_"&amp;Data_TOT_TWh!$E314,Data_RES_TWh!M$9:M$1496)</f>
        <v>15.900052060336693</v>
      </c>
      <c r="N314" s="56"/>
      <c r="O314" s="47">
        <f>SUMIF(Data_IND_TWh!$A$9:$A$504,Data_TOT_TWh!$B314&amp;"200_"&amp;Data_TOT_TWh!$E314,Data_IND_TWh!O$9:O$504)+SUMIF(Data_TER_TWh!$A$9:$A$504,Data_TOT_TWh!$B314&amp;"300_"&amp;Data_TOT_TWh!$E314,Data_TER_TWh!O$9:O$504)+SUMIF(Data_RES_TWh!$A$9:$A$1496,Data_TOT_TWh!$B314&amp;"400_"&amp;Data_TOT_TWh!$E314,Data_RES_TWh!O$9:O$1496)</f>
        <v>0</v>
      </c>
      <c r="P314" s="46">
        <f>SUMIF(Data_IND_TWh!$A$9:$A$504,Data_TOT_TWh!$B314&amp;"200_"&amp;Data_TOT_TWh!$E314,Data_IND_TWh!P$9:P$504)+SUMIF(Data_TER_TWh!$A$9:$A$504,Data_TOT_TWh!$B314&amp;"300_"&amp;Data_TOT_TWh!$E314,Data_TER_TWh!P$9:P$504)+SUMIF(Data_RES_TWh!$A$9:$A$1496,Data_TOT_TWh!$B314&amp;"400_"&amp;Data_TOT_TWh!$E314,Data_RES_TWh!P$9:P$1496)</f>
        <v>15.900052060336693</v>
      </c>
      <c r="Q314" s="46">
        <f>SUMIF(Data_IND_TWh!$A$9:$A$504,Data_TOT_TWh!$B314&amp;"200_"&amp;Data_TOT_TWh!$E314,Data_IND_TWh!Q$9:Q$504)+SUMIF(Data_TER_TWh!$A$9:$A$504,Data_TOT_TWh!$B314&amp;"300_"&amp;Data_TOT_TWh!$E314,Data_TER_TWh!Q$9:Q$504)+SUMIF(Data_RES_TWh!$A$9:$A$1496,Data_TOT_TWh!$B314&amp;"400_"&amp;Data_TOT_TWh!$E314,Data_RES_TWh!Q$9:Q$1496)</f>
        <v>15.204105971704498</v>
      </c>
      <c r="R314" s="37">
        <f>SUMIF(Data_IND_TWh!$A$9:$A$504,Data_TOT_TWh!$B314&amp;"200_"&amp;Data_TOT_TWh!$E314,Data_IND_TWh!R$9:R$504)+SUMIF(Data_TER_TWh!$A$9:$A$504,Data_TOT_TWh!$B314&amp;"300_"&amp;Data_TOT_TWh!$E314,Data_TER_TWh!R$9:R$504)+SUMIF(Data_RES_TWh!$A$9:$A$1496,Data_TOT_TWh!$B314&amp;"400_"&amp;Data_TOT_TWh!$E314,Data_RES_TWh!R$9:R$1496)</f>
        <v>0.52161568716682327</v>
      </c>
      <c r="S314" s="47">
        <f>SUMIF(Data_IND_TWh!$A$9:$A$504,Data_TOT_TWh!$B314&amp;"200_"&amp;Data_TOT_TWh!$E314,Data_IND_TWh!S$9:S$504)+SUMIF(Data_TER_TWh!$A$9:$A$504,Data_TOT_TWh!$B314&amp;"300_"&amp;Data_TOT_TWh!$E314,Data_TER_TWh!S$9:S$504)+SUMIF(Data_RES_TWh!$A$9:$A$1496,Data_TOT_TWh!$B314&amp;"400_"&amp;Data_TOT_TWh!$E314,Data_RES_TWh!S$9:S$1496)</f>
        <v>1.9542563294186608</v>
      </c>
      <c r="T314" s="56"/>
      <c r="U314" s="47">
        <f>SUMIF(Data_IND_TWh!$A$9:$A$504,Data_TOT_TWh!$B314&amp;"200_"&amp;Data_TOT_TWh!$E314,Data_IND_TWh!U$9:U$504)+SUMIF(Data_TER_TWh!$A$9:$A$504,Data_TOT_TWh!$B314&amp;"300_"&amp;Data_TOT_TWh!$E314,Data_TER_TWh!U$9:U$504)+SUMIF(Data_RES_TWh!$A$9:$A$1496,Data_TOT_TWh!$B314&amp;"400_"&amp;Data_TOT_TWh!$E314,Data_RES_TWh!U$9:U$1496)</f>
        <v>0.39490607308988779</v>
      </c>
      <c r="V314" s="56"/>
      <c r="W314" s="47">
        <f>SUMIF(Data_IND_TWh!$A$9:$A$504,Data_TOT_TWh!$B314&amp;"200_"&amp;Data_TOT_TWh!$E314,Data_IND_TWh!W$9:W$504)+SUMIF(Data_TER_TWh!$A$9:$A$504,Data_TOT_TWh!$B314&amp;"300_"&amp;Data_TOT_TWh!$E314,Data_TER_TWh!W$9:W$504)+SUMIF(Data_RES_TWh!$A$9:$A$1496,Data_TOT_TWh!$B314&amp;"400_"&amp;Data_TOT_TWh!$E314,Data_RES_TWh!W$9:W$1496)</f>
        <v>12.854943569195949</v>
      </c>
      <c r="X314" s="13">
        <f>SUMIF(Data_IND_TWh!$A$9:$A$504,Data_TOT_TWh!$B314&amp;"200_"&amp;Data_TOT_TWh!$E314,Data_IND_TWh!X$9:X$504)+SUMIF(Data_TER_TWh!$A$9:$A$504,Data_TOT_TWh!$B314&amp;"300_"&amp;Data_TOT_TWh!$E314,Data_TER_TWh!X$9:X$504)+SUMIF(Data_RES_TWh!$A$9:$A$1496,Data_TOT_TWh!$B314&amp;"400_"&amp;Data_TOT_TWh!$E314,Data_RES_TWh!X$9:X$1496)</f>
        <v>0.18691121259031149</v>
      </c>
      <c r="Y314" s="13">
        <f>SUMIF(Data_IND_TWh!$A$9:$A$504,Data_TOT_TWh!$B314&amp;"200_"&amp;Data_TOT_TWh!$E314,Data_IND_TWh!Y$9:Y$504)+SUMIF(Data_TER_TWh!$A$9:$A$504,Data_TOT_TWh!$B314&amp;"300_"&amp;Data_TOT_TWh!$E314,Data_TER_TWh!Y$9:Y$504)+SUMIF(Data_RES_TWh!$A$9:$A$1496,Data_TOT_TWh!$B314&amp;"400_"&amp;Data_TOT_TWh!$E314,Data_RES_TWh!Y$9:Y$1496)</f>
        <v>0.80871525172299841</v>
      </c>
      <c r="Z314" s="13">
        <f>SUMIF(Data_IND_TWh!$A$9:$A$504,Data_TOT_TWh!$B314&amp;"200_"&amp;Data_TOT_TWh!$E314,Data_IND_TWh!Z$9:Z$504)+SUMIF(Data_TER_TWh!$A$9:$A$504,Data_TOT_TWh!$B314&amp;"300_"&amp;Data_TOT_TWh!$E314,Data_TER_TWh!Z$9:Z$504)+SUMIF(Data_RES_TWh!$A$9:$A$1496,Data_TOT_TWh!$B314&amp;"400_"&amp;Data_TOT_TWh!$E314,Data_RES_TWh!Z$9:Z$1496)</f>
        <v>0.40412947556728346</v>
      </c>
      <c r="AA314" s="46">
        <f>SUMIF(Data_IND_TWh!$A$9:$A$504,Data_TOT_TWh!$B314&amp;"200_"&amp;Data_TOT_TWh!$E314,Data_IND_TWh!AA$9:AA$504)+SUMIF(Data_TER_TWh!$A$9:$A$504,Data_TOT_TWh!$B314&amp;"300_"&amp;Data_TOT_TWh!$E314,Data_TER_TWh!AA$9:AA$504)+SUMIF(Data_RES_TWh!$A$9:$A$1496,Data_TOT_TWh!$B314&amp;"400_"&amp;Data_TOT_TWh!$E314,Data_RES_TWh!AA$9:AA$1496)</f>
        <v>11.345356069387902</v>
      </c>
      <c r="AB314" s="56"/>
      <c r="AC314" s="47">
        <f>SUMIF(Data_IND_TWh!$A$9:$A$504,Data_TOT_TWh!$B314&amp;"200_"&amp;Data_TOT_TWh!$E314,Data_IND_TWh!AC$9:AC$504)+SUMIF(Data_TER_TWh!$A$9:$A$504,Data_TOT_TWh!$B314&amp;"300_"&amp;Data_TOT_TWh!$E314,Data_TER_TWh!AC$9:AC$504)+SUMIF(Data_RES_TWh!$A$9:$A$1496,Data_TOT_TWh!$B314&amp;"400_"&amp;Data_TOT_TWh!$E314,Data_RES_TWh!AC$9:AC$1496)</f>
        <v>8.2723774663339258E-2</v>
      </c>
      <c r="AD314" s="60"/>
      <c r="AE314" s="47">
        <f>SUMIF(Data_IND_TWh!$A$9:$A$504,Data_TOT_TWh!$B314&amp;"200_"&amp;Data_TOT_TWh!$E314,Data_IND_TWh!AE$9:AE$504)+SUMIF(Data_TER_TWh!$A$9:$A$504,Data_TOT_TWh!$B314&amp;"300_"&amp;Data_TOT_TWh!$E314,Data_TER_TWh!AE$9:AE$504)+SUMIF(Data_RES_TWh!$A$9:$A$1496,Data_TOT_TWh!$B314&amp;"400_"&amp;Data_TOT_TWh!$E314,Data_RES_TWh!AE$9:AE$1496)</f>
        <v>0.43889191250348408</v>
      </c>
      <c r="AF314" s="13">
        <f>SUMIF(Data_IND_TWh!$A$9:$A$504,Data_TOT_TWh!$B314&amp;"200_"&amp;Data_TOT_TWh!$E314,Data_IND_TWh!AF$9:AF$504)+SUMIF(Data_TER_TWh!$A$9:$A$504,Data_TOT_TWh!$B314&amp;"300_"&amp;Data_TOT_TWh!$E314,Data_TER_TWh!AF$9:AF$504)+SUMIF(Data_RES_TWh!$A$9:$A$1496,Data_TOT_TWh!$B314&amp;"400_"&amp;Data_TOT_TWh!$E314,Data_RES_TWh!AF$9:AF$1496)</f>
        <v>6.5452608989176153E-2</v>
      </c>
      <c r="AG314" s="13">
        <f>SUMIF(Data_IND_TWh!$A$9:$A$504,Data_TOT_TWh!$B314&amp;"200_"&amp;Data_TOT_TWh!$E314,Data_IND_TWh!AG$9:AG$504)+SUMIF(Data_TER_TWh!$A$9:$A$504,Data_TOT_TWh!$B314&amp;"300_"&amp;Data_TOT_TWh!$E314,Data_TER_TWh!AG$9:AG$504)+SUMIF(Data_RES_TWh!$A$9:$A$1496,Data_TOT_TWh!$B314&amp;"400_"&amp;Data_TOT_TWh!$E314,Data_RES_TWh!AG$9:AG$1496)</f>
        <v>3.6699814272016823E-2</v>
      </c>
      <c r="AH314" s="46">
        <f>SUMIF(Data_IND_TWh!$A$9:$A$504,Data_TOT_TWh!$B314&amp;"200_"&amp;Data_TOT_TWh!$E314,Data_IND_TWh!AH$9:AH$504)+SUMIF(Data_TER_TWh!$A$9:$A$504,Data_TOT_TWh!$B314&amp;"300_"&amp;Data_TOT_TWh!$E314,Data_TER_TWh!AH$9:AH$504)+SUMIF(Data_RES_TWh!$A$9:$A$1496,Data_TOT_TWh!$B314&amp;"400_"&amp;Data_TOT_TWh!$E314,Data_RES_TWh!AH$9:AH$1496)</f>
        <v>6.7357937021261263E-2</v>
      </c>
      <c r="AI314" s="56"/>
      <c r="AJ314" s="47">
        <f>SUMIF(Data_IND_TWh!$A$9:$A$504,Data_TOT_TWh!$B314&amp;"200_"&amp;Data_TOT_TWh!$E314,Data_IND_TWh!AJ$9:AJ$504)+SUMIF(Data_TER_TWh!$A$9:$A$504,Data_TOT_TWh!$B314&amp;"300_"&amp;Data_TOT_TWh!$E314,Data_TER_TWh!AJ$9:AJ$504)+SUMIF(Data_RES_TWh!$A$9:$A$1496,Data_TOT_TWh!$B314&amp;"400_"&amp;Data_TOT_TWh!$E314,Data_RES_TWh!AJ$9:AJ$1496)</f>
        <v>0.17433040146537071</v>
      </c>
      <c r="AK314" s="56"/>
      <c r="AL314" s="9" t="str">
        <f>VLOOKUP(F314,Definitions!$B$7:$E$39,4,FALSE)</f>
        <v>EU28</v>
      </c>
      <c r="AM314" s="87"/>
      <c r="AN314" s="87"/>
    </row>
    <row r="315" spans="1:40">
      <c r="A315" s="36" t="str">
        <f t="shared" si="9"/>
        <v>AT999_2</v>
      </c>
      <c r="B315" t="s">
        <v>89</v>
      </c>
      <c r="C315" t="s">
        <v>272</v>
      </c>
      <c r="D315">
        <v>999</v>
      </c>
      <c r="E315">
        <v>2</v>
      </c>
      <c r="F315" s="25" t="str">
        <f>VLOOKUP(B315,Definitions!$C$7:$D$43,2,FALSE)</f>
        <v>Austria</v>
      </c>
      <c r="G315" t="str">
        <f>VLOOKUP(C315,Definitions!$C$49:$D$57,2,FALSE)</f>
        <v>TOTAL</v>
      </c>
      <c r="H315" t="str">
        <f>VLOOKUP(D315,Definitions!$C$60:$D$104,2,FALSE)</f>
        <v>TOTAL</v>
      </c>
      <c r="J315" s="29" t="str">
        <f>VLOOKUP(E315,Definitions!$C$115:$D$132,2,FALSE)</f>
        <v>Fuel oil</v>
      </c>
      <c r="K315" s="47">
        <f>SUMIF(Data_IND_TWh!$A$9:$A$504,Data_TOT_TWh!$B315&amp;"200_"&amp;Data_TOT_TWh!$E315,Data_IND_TWh!K$9:K$504)+SUMIF(Data_TER_TWh!$A$9:$A$504,Data_TOT_TWh!$B315&amp;"300_"&amp;Data_TOT_TWh!$E315,Data_TER_TWh!K$9:K$504)+SUMIF(Data_RES_TWh!$A$9:$A$1496,Data_TOT_TWh!$B315&amp;"400_"&amp;Data_TOT_TWh!$E315,Data_RES_TWh!K$9:K$1496)</f>
        <v>26.395470877850968</v>
      </c>
      <c r="L315" s="46">
        <f t="shared" si="8"/>
        <v>-0.70472250357969557</v>
      </c>
      <c r="M315" s="47">
        <f>SUMIF(Data_IND_TWh!$A$9:$A$504,Data_TOT_TWh!$B315&amp;"200_"&amp;Data_TOT_TWh!$E315,Data_IND_TWh!M$9:M$504)+SUMIF(Data_TER_TWh!$A$9:$A$504,Data_TOT_TWh!$B315&amp;"300_"&amp;Data_TOT_TWh!$E315,Data_TER_TWh!M$9:M$504)+SUMIF(Data_RES_TWh!$A$9:$A$1496,Data_TOT_TWh!$B315&amp;"400_"&amp;Data_TOT_TWh!$E315,Data_RES_TWh!M$9:M$1496)</f>
        <v>25.690748374271273</v>
      </c>
      <c r="N315" s="56"/>
      <c r="O315" s="47">
        <f>SUMIF(Data_IND_TWh!$A$9:$A$504,Data_TOT_TWh!$B315&amp;"200_"&amp;Data_TOT_TWh!$E315,Data_IND_TWh!O$9:O$504)+SUMIF(Data_TER_TWh!$A$9:$A$504,Data_TOT_TWh!$B315&amp;"300_"&amp;Data_TOT_TWh!$E315,Data_TER_TWh!O$9:O$504)+SUMIF(Data_RES_TWh!$A$9:$A$1496,Data_TOT_TWh!$B315&amp;"400_"&amp;Data_TOT_TWh!$E315,Data_RES_TWh!O$9:O$1496)</f>
        <v>0</v>
      </c>
      <c r="P315" s="46">
        <f>SUMIF(Data_IND_TWh!$A$9:$A$504,Data_TOT_TWh!$B315&amp;"200_"&amp;Data_TOT_TWh!$E315,Data_IND_TWh!P$9:P$504)+SUMIF(Data_TER_TWh!$A$9:$A$504,Data_TOT_TWh!$B315&amp;"300_"&amp;Data_TOT_TWh!$E315,Data_TER_TWh!P$9:P$504)+SUMIF(Data_RES_TWh!$A$9:$A$1496,Data_TOT_TWh!$B315&amp;"400_"&amp;Data_TOT_TWh!$E315,Data_RES_TWh!P$9:P$1496)</f>
        <v>25.690748374271273</v>
      </c>
      <c r="Q315" s="46">
        <f>SUMIF(Data_IND_TWh!$A$9:$A$504,Data_TOT_TWh!$B315&amp;"200_"&amp;Data_TOT_TWh!$E315,Data_IND_TWh!Q$9:Q$504)+SUMIF(Data_TER_TWh!$A$9:$A$504,Data_TOT_TWh!$B315&amp;"300_"&amp;Data_TOT_TWh!$E315,Data_TER_TWh!Q$9:Q$504)+SUMIF(Data_RES_TWh!$A$9:$A$1496,Data_TOT_TWh!$B315&amp;"400_"&amp;Data_TOT_TWh!$E315,Data_RES_TWh!Q$9:Q$1496)</f>
        <v>25.566762441388576</v>
      </c>
      <c r="R315" s="37">
        <f>SUMIF(Data_IND_TWh!$A$9:$A$504,Data_TOT_TWh!$B315&amp;"200_"&amp;Data_TOT_TWh!$E315,Data_IND_TWh!R$9:R$504)+SUMIF(Data_TER_TWh!$A$9:$A$504,Data_TOT_TWh!$B315&amp;"300_"&amp;Data_TOT_TWh!$E315,Data_TER_TWh!R$9:R$504)+SUMIF(Data_RES_TWh!$A$9:$A$1496,Data_TOT_TWh!$B315&amp;"400_"&amp;Data_TOT_TWh!$E315,Data_RES_TWh!R$9:R$1496)</f>
        <v>8.8178735407143938E-2</v>
      </c>
      <c r="S315" s="47">
        <f>SUMIF(Data_IND_TWh!$A$9:$A$504,Data_TOT_TWh!$B315&amp;"200_"&amp;Data_TOT_TWh!$E315,Data_IND_TWh!S$9:S$504)+SUMIF(Data_TER_TWh!$A$9:$A$504,Data_TOT_TWh!$B315&amp;"300_"&amp;Data_TOT_TWh!$E315,Data_TER_TWh!S$9:S$504)+SUMIF(Data_RES_TWh!$A$9:$A$1496,Data_TOT_TWh!$B315&amp;"400_"&amp;Data_TOT_TWh!$E315,Data_RES_TWh!S$9:S$1496)</f>
        <v>17.508083976894287</v>
      </c>
      <c r="T315" s="56"/>
      <c r="U315" s="47">
        <f>SUMIF(Data_IND_TWh!$A$9:$A$504,Data_TOT_TWh!$B315&amp;"200_"&amp;Data_TOT_TWh!$E315,Data_IND_TWh!U$9:U$504)+SUMIF(Data_TER_TWh!$A$9:$A$504,Data_TOT_TWh!$B315&amp;"300_"&amp;Data_TOT_TWh!$E315,Data_TER_TWh!U$9:U$504)+SUMIF(Data_RES_TWh!$A$9:$A$1496,Data_TOT_TWh!$B315&amp;"400_"&amp;Data_TOT_TWh!$E315,Data_RES_TWh!U$9:U$1496)</f>
        <v>1.6461827513439904</v>
      </c>
      <c r="V315" s="56"/>
      <c r="W315" s="47">
        <f>SUMIF(Data_IND_TWh!$A$9:$A$504,Data_TOT_TWh!$B315&amp;"200_"&amp;Data_TOT_TWh!$E315,Data_IND_TWh!W$9:W$504)+SUMIF(Data_TER_TWh!$A$9:$A$504,Data_TOT_TWh!$B315&amp;"300_"&amp;Data_TOT_TWh!$E315,Data_TER_TWh!W$9:W$504)+SUMIF(Data_RES_TWh!$A$9:$A$1496,Data_TOT_TWh!$B315&amp;"400_"&amp;Data_TOT_TWh!$E315,Data_RES_TWh!W$9:W$1496)</f>
        <v>6.4124957131502969</v>
      </c>
      <c r="X315" s="13">
        <f>SUMIF(Data_IND_TWh!$A$9:$A$504,Data_TOT_TWh!$B315&amp;"200_"&amp;Data_TOT_TWh!$E315,Data_IND_TWh!X$9:X$504)+SUMIF(Data_TER_TWh!$A$9:$A$504,Data_TOT_TWh!$B315&amp;"300_"&amp;Data_TOT_TWh!$E315,Data_TER_TWh!X$9:X$504)+SUMIF(Data_RES_TWh!$A$9:$A$1496,Data_TOT_TWh!$B315&amp;"400_"&amp;Data_TOT_TWh!$E315,Data_RES_TWh!X$9:X$1496)</f>
        <v>0.53063331894834587</v>
      </c>
      <c r="Y315" s="13">
        <f>SUMIF(Data_IND_TWh!$A$9:$A$504,Data_TOT_TWh!$B315&amp;"200_"&amp;Data_TOT_TWh!$E315,Data_IND_TWh!Y$9:Y$504)+SUMIF(Data_TER_TWh!$A$9:$A$504,Data_TOT_TWh!$B315&amp;"300_"&amp;Data_TOT_TWh!$E315,Data_TER_TWh!Y$9:Y$504)+SUMIF(Data_RES_TWh!$A$9:$A$1496,Data_TOT_TWh!$B315&amp;"400_"&amp;Data_TOT_TWh!$E315,Data_RES_TWh!Y$9:Y$1496)</f>
        <v>2.3891003796419041</v>
      </c>
      <c r="Z315" s="13">
        <f>SUMIF(Data_IND_TWh!$A$9:$A$504,Data_TOT_TWh!$B315&amp;"200_"&amp;Data_TOT_TWh!$E315,Data_IND_TWh!Z$9:Z$504)+SUMIF(Data_TER_TWh!$A$9:$A$504,Data_TOT_TWh!$B315&amp;"300_"&amp;Data_TOT_TWh!$E315,Data_TER_TWh!Z$9:Z$504)+SUMIF(Data_RES_TWh!$A$9:$A$1496,Data_TOT_TWh!$B315&amp;"400_"&amp;Data_TOT_TWh!$E315,Data_RES_TWh!Z$9:Z$1496)</f>
        <v>0.82438307757428431</v>
      </c>
      <c r="AA315" s="46">
        <f>SUMIF(Data_IND_TWh!$A$9:$A$504,Data_TOT_TWh!$B315&amp;"200_"&amp;Data_TOT_TWh!$E315,Data_IND_TWh!AA$9:AA$504)+SUMIF(Data_TER_TWh!$A$9:$A$504,Data_TOT_TWh!$B315&amp;"300_"&amp;Data_TOT_TWh!$E315,Data_TER_TWh!AA$9:AA$504)+SUMIF(Data_RES_TWh!$A$9:$A$1496,Data_TOT_TWh!$B315&amp;"400_"&amp;Data_TOT_TWh!$E315,Data_RES_TWh!AA$9:AA$1496)</f>
        <v>2.6498119952689594</v>
      </c>
      <c r="AB315" s="56"/>
      <c r="AC315" s="47">
        <f>SUMIF(Data_IND_TWh!$A$9:$A$504,Data_TOT_TWh!$B315&amp;"200_"&amp;Data_TOT_TWh!$E315,Data_IND_TWh!AC$9:AC$504)+SUMIF(Data_TER_TWh!$A$9:$A$504,Data_TOT_TWh!$B315&amp;"300_"&amp;Data_TOT_TWh!$E315,Data_TER_TWh!AC$9:AC$504)+SUMIF(Data_RES_TWh!$A$9:$A$1496,Data_TOT_TWh!$B315&amp;"400_"&amp;Data_TOT_TWh!$E315,Data_RES_TWh!AC$9:AC$1496)</f>
        <v>1.3984391224004479E-2</v>
      </c>
      <c r="AD315" s="60"/>
      <c r="AE315" s="47">
        <f>SUMIF(Data_IND_TWh!$A$9:$A$504,Data_TOT_TWh!$B315&amp;"200_"&amp;Data_TOT_TWh!$E315,Data_IND_TWh!AE$9:AE$504)+SUMIF(Data_TER_TWh!$A$9:$A$504,Data_TOT_TWh!$B315&amp;"300_"&amp;Data_TOT_TWh!$E315,Data_TER_TWh!AE$9:AE$504)+SUMIF(Data_RES_TWh!$A$9:$A$1496,Data_TOT_TWh!$B315&amp;"400_"&amp;Data_TOT_TWh!$E315,Data_RES_TWh!AE$9:AE$1496)</f>
        <v>7.4194344183139457E-2</v>
      </c>
      <c r="AF315" s="13">
        <f>SUMIF(Data_IND_TWh!$A$9:$A$504,Data_TOT_TWh!$B315&amp;"200_"&amp;Data_TOT_TWh!$E315,Data_IND_TWh!AF$9:AF$504)+SUMIF(Data_TER_TWh!$A$9:$A$504,Data_TOT_TWh!$B315&amp;"300_"&amp;Data_TOT_TWh!$E315,Data_TER_TWh!AF$9:AF$504)+SUMIF(Data_RES_TWh!$A$9:$A$1496,Data_TOT_TWh!$B315&amp;"400_"&amp;Data_TOT_TWh!$E315,Data_RES_TWh!AF$9:AF$1496)</f>
        <v>1.1064713795538061E-2</v>
      </c>
      <c r="AG315" s="13">
        <f>SUMIF(Data_IND_TWh!$A$9:$A$504,Data_TOT_TWh!$B315&amp;"200_"&amp;Data_TOT_TWh!$E315,Data_IND_TWh!AG$9:AG$504)+SUMIF(Data_TER_TWh!$A$9:$A$504,Data_TOT_TWh!$B315&amp;"300_"&amp;Data_TOT_TWh!$E315,Data_TER_TWh!AG$9:AG$504)+SUMIF(Data_RES_TWh!$A$9:$A$1496,Data_TOT_TWh!$B315&amp;"400_"&amp;Data_TOT_TWh!$E315,Data_RES_TWh!AG$9:AG$1496)</f>
        <v>6.2040757051628169E-3</v>
      </c>
      <c r="AH315" s="46">
        <f>SUMIF(Data_IND_TWh!$A$9:$A$504,Data_TOT_TWh!$B315&amp;"200_"&amp;Data_TOT_TWh!$E315,Data_IND_TWh!AH$9:AH$504)+SUMIF(Data_TER_TWh!$A$9:$A$504,Data_TOT_TWh!$B315&amp;"300_"&amp;Data_TOT_TWh!$E315,Data_TER_TWh!AH$9:AH$504)+SUMIF(Data_RES_TWh!$A$9:$A$1496,Data_TOT_TWh!$B315&amp;"400_"&amp;Data_TOT_TWh!$E315,Data_RES_TWh!AH$9:AH$1496)</f>
        <v>1.1386808051018752E-2</v>
      </c>
      <c r="AI315" s="56"/>
      <c r="AJ315" s="47">
        <f>SUMIF(Data_IND_TWh!$A$9:$A$504,Data_TOT_TWh!$B315&amp;"200_"&amp;Data_TOT_TWh!$E315,Data_IND_TWh!AJ$9:AJ$504)+SUMIF(Data_TER_TWh!$A$9:$A$504,Data_TOT_TWh!$B315&amp;"300_"&amp;Data_TOT_TWh!$E315,Data_TER_TWh!AJ$9:AJ$504)+SUMIF(Data_RES_TWh!$A$9:$A$1496,Data_TOT_TWh!$B315&amp;"400_"&amp;Data_TOT_TWh!$E315,Data_RES_TWh!AJ$9:AJ$1496)</f>
        <v>3.5807197475555441E-2</v>
      </c>
      <c r="AK315" s="56"/>
      <c r="AL315" s="9" t="str">
        <f>VLOOKUP(F315,Definitions!$B$7:$E$39,4,FALSE)</f>
        <v>EU28</v>
      </c>
      <c r="AM315" s="87"/>
      <c r="AN315" s="87"/>
    </row>
    <row r="316" spans="1:40">
      <c r="A316" s="36" t="str">
        <f t="shared" si="9"/>
        <v>AT999_3</v>
      </c>
      <c r="B316" t="s">
        <v>89</v>
      </c>
      <c r="C316" t="s">
        <v>272</v>
      </c>
      <c r="D316">
        <v>999</v>
      </c>
      <c r="E316">
        <v>3</v>
      </c>
      <c r="F316" s="25" t="str">
        <f>VLOOKUP(B316,Definitions!$C$7:$D$43,2,FALSE)</f>
        <v>Austria</v>
      </c>
      <c r="G316" t="str">
        <f>VLOOKUP(C316,Definitions!$C$49:$D$57,2,FALSE)</f>
        <v>TOTAL</v>
      </c>
      <c r="H316" t="str">
        <f>VLOOKUP(D316,Definitions!$C$60:$D$104,2,FALSE)</f>
        <v>TOTAL</v>
      </c>
      <c r="J316" s="29" t="str">
        <f>VLOOKUP(E316,Definitions!$C$115:$D$132,2,FALSE)</f>
        <v>Natural gas</v>
      </c>
      <c r="K316" s="47">
        <f>SUMIF(Data_IND_TWh!$A$9:$A$504,Data_TOT_TWh!$B316&amp;"200_"&amp;Data_TOT_TWh!$E316,Data_IND_TWh!K$9:K$504)+SUMIF(Data_TER_TWh!$A$9:$A$504,Data_TOT_TWh!$B316&amp;"300_"&amp;Data_TOT_TWh!$E316,Data_TER_TWh!K$9:K$504)+SUMIF(Data_RES_TWh!$A$9:$A$1496,Data_TOT_TWh!$B316&amp;"400_"&amp;Data_TOT_TWh!$E316,Data_RES_TWh!K$9:K$1496)</f>
        <v>79.752130436938074</v>
      </c>
      <c r="L316" s="46">
        <f t="shared" si="8"/>
        <v>-9.1699785651653087</v>
      </c>
      <c r="M316" s="47">
        <f>SUMIF(Data_IND_TWh!$A$9:$A$504,Data_TOT_TWh!$B316&amp;"200_"&amp;Data_TOT_TWh!$E316,Data_IND_TWh!M$9:M$504)+SUMIF(Data_TER_TWh!$A$9:$A$504,Data_TOT_TWh!$B316&amp;"300_"&amp;Data_TOT_TWh!$E316,Data_TER_TWh!M$9:M$504)+SUMIF(Data_RES_TWh!$A$9:$A$1496,Data_TOT_TWh!$B316&amp;"400_"&amp;Data_TOT_TWh!$E316,Data_RES_TWh!M$9:M$1496)</f>
        <v>70.582151871772766</v>
      </c>
      <c r="N316" s="56"/>
      <c r="O316" s="47">
        <f>SUMIF(Data_IND_TWh!$A$9:$A$504,Data_TOT_TWh!$B316&amp;"200_"&amp;Data_TOT_TWh!$E316,Data_IND_TWh!O$9:O$504)+SUMIF(Data_TER_TWh!$A$9:$A$504,Data_TOT_TWh!$B316&amp;"300_"&amp;Data_TOT_TWh!$E316,Data_TER_TWh!O$9:O$504)+SUMIF(Data_RES_TWh!$A$9:$A$1496,Data_TOT_TWh!$B316&amp;"400_"&amp;Data_TOT_TWh!$E316,Data_RES_TWh!O$9:O$1496)</f>
        <v>0</v>
      </c>
      <c r="P316" s="46">
        <f>SUMIF(Data_IND_TWh!$A$9:$A$504,Data_TOT_TWh!$B316&amp;"200_"&amp;Data_TOT_TWh!$E316,Data_IND_TWh!P$9:P$504)+SUMIF(Data_TER_TWh!$A$9:$A$504,Data_TOT_TWh!$B316&amp;"300_"&amp;Data_TOT_TWh!$E316,Data_TER_TWh!P$9:P$504)+SUMIF(Data_RES_TWh!$A$9:$A$1496,Data_TOT_TWh!$B316&amp;"400_"&amp;Data_TOT_TWh!$E316,Data_RES_TWh!P$9:P$1496)</f>
        <v>70.582151871772766</v>
      </c>
      <c r="Q316" s="46">
        <f>SUMIF(Data_IND_TWh!$A$9:$A$504,Data_TOT_TWh!$B316&amp;"200_"&amp;Data_TOT_TWh!$E316,Data_IND_TWh!Q$9:Q$504)+SUMIF(Data_TER_TWh!$A$9:$A$504,Data_TOT_TWh!$B316&amp;"300_"&amp;Data_TOT_TWh!$E316,Data_TER_TWh!Q$9:Q$504)+SUMIF(Data_RES_TWh!$A$9:$A$1496,Data_TOT_TWh!$B316&amp;"400_"&amp;Data_TOT_TWh!$E316,Data_RES_TWh!Q$9:Q$1496)</f>
        <v>68.844691784194822</v>
      </c>
      <c r="R316" s="37">
        <f>SUMIF(Data_IND_TWh!$A$9:$A$504,Data_TOT_TWh!$B316&amp;"200_"&amp;Data_TOT_TWh!$E316,Data_IND_TWh!R$9:R$504)+SUMIF(Data_TER_TWh!$A$9:$A$504,Data_TOT_TWh!$B316&amp;"300_"&amp;Data_TOT_TWh!$E316,Data_TER_TWh!R$9:R$504)+SUMIF(Data_RES_TWh!$A$9:$A$1496,Data_TOT_TWh!$B316&amp;"400_"&amp;Data_TOT_TWh!$E316,Data_RES_TWh!R$9:R$1496)</f>
        <v>1.1492825782595542</v>
      </c>
      <c r="S316" s="47">
        <f>SUMIF(Data_IND_TWh!$A$9:$A$504,Data_TOT_TWh!$B316&amp;"200_"&amp;Data_TOT_TWh!$E316,Data_IND_TWh!S$9:S$504)+SUMIF(Data_TER_TWh!$A$9:$A$504,Data_TOT_TWh!$B316&amp;"300_"&amp;Data_TOT_TWh!$E316,Data_TER_TWh!S$9:S$504)+SUMIF(Data_RES_TWh!$A$9:$A$1496,Data_TOT_TWh!$B316&amp;"400_"&amp;Data_TOT_TWh!$E316,Data_RES_TWh!S$9:S$1496)</f>
        <v>39.214882718145418</v>
      </c>
      <c r="T316" s="56"/>
      <c r="U316" s="47">
        <f>SUMIF(Data_IND_TWh!$A$9:$A$504,Data_TOT_TWh!$B316&amp;"200_"&amp;Data_TOT_TWh!$E316,Data_IND_TWh!U$9:U$504)+SUMIF(Data_TER_TWh!$A$9:$A$504,Data_TOT_TWh!$B316&amp;"300_"&amp;Data_TOT_TWh!$E316,Data_TER_TWh!U$9:U$504)+SUMIF(Data_RES_TWh!$A$9:$A$1496,Data_TOT_TWh!$B316&amp;"400_"&amp;Data_TOT_TWh!$E316,Data_RES_TWh!U$9:U$1496)</f>
        <v>5.0824227407050051</v>
      </c>
      <c r="V316" s="56"/>
      <c r="W316" s="47">
        <f>SUMIF(Data_IND_TWh!$A$9:$A$504,Data_TOT_TWh!$B316&amp;"200_"&amp;Data_TOT_TWh!$E316,Data_IND_TWh!W$9:W$504)+SUMIF(Data_TER_TWh!$A$9:$A$504,Data_TOT_TWh!$B316&amp;"300_"&amp;Data_TOT_TWh!$E316,Data_TER_TWh!W$9:W$504)+SUMIF(Data_RES_TWh!$A$9:$A$1496,Data_TOT_TWh!$B316&amp;"400_"&amp;Data_TOT_TWh!$E316,Data_RES_TWh!W$9:W$1496)</f>
        <v>24.547386325344394</v>
      </c>
      <c r="X316" s="13">
        <f>SUMIF(Data_IND_TWh!$A$9:$A$504,Data_TOT_TWh!$B316&amp;"200_"&amp;Data_TOT_TWh!$E316,Data_IND_TWh!X$9:X$504)+SUMIF(Data_TER_TWh!$A$9:$A$504,Data_TOT_TWh!$B316&amp;"300_"&amp;Data_TOT_TWh!$E316,Data_TER_TWh!X$9:X$504)+SUMIF(Data_RES_TWh!$A$9:$A$1496,Data_TOT_TWh!$B316&amp;"400_"&amp;Data_TOT_TWh!$E316,Data_RES_TWh!X$9:X$1496)</f>
        <v>0.80566318022675976</v>
      </c>
      <c r="Y316" s="13">
        <f>SUMIF(Data_IND_TWh!$A$9:$A$504,Data_TOT_TWh!$B316&amp;"200_"&amp;Data_TOT_TWh!$E316,Data_IND_TWh!Y$9:Y$504)+SUMIF(Data_TER_TWh!$A$9:$A$504,Data_TOT_TWh!$B316&amp;"300_"&amp;Data_TOT_TWh!$E316,Data_TER_TWh!Y$9:Y$504)+SUMIF(Data_RES_TWh!$A$9:$A$1496,Data_TOT_TWh!$B316&amp;"400_"&amp;Data_TOT_TWh!$E316,Data_RES_TWh!Y$9:Y$1496)</f>
        <v>8.1312499726832979</v>
      </c>
      <c r="Z316" s="13">
        <f>SUMIF(Data_IND_TWh!$A$9:$A$504,Data_TOT_TWh!$B316&amp;"200_"&amp;Data_TOT_TWh!$E316,Data_IND_TWh!Z$9:Z$504)+SUMIF(Data_TER_TWh!$A$9:$A$504,Data_TOT_TWh!$B316&amp;"300_"&amp;Data_TOT_TWh!$E316,Data_TER_TWh!Z$9:Z$504)+SUMIF(Data_RES_TWh!$A$9:$A$1496,Data_TOT_TWh!$B316&amp;"400_"&amp;Data_TOT_TWh!$E316,Data_RES_TWh!Z$9:Z$1496)</f>
        <v>1.7121092914915217</v>
      </c>
      <c r="AA316" s="46">
        <f>SUMIF(Data_IND_TWh!$A$9:$A$504,Data_TOT_TWh!$B316&amp;"200_"&amp;Data_TOT_TWh!$E316,Data_IND_TWh!AA$9:AA$504)+SUMIF(Data_TER_TWh!$A$9:$A$504,Data_TOT_TWh!$B316&amp;"300_"&amp;Data_TOT_TWh!$E316,Data_TER_TWh!AA$9:AA$504)+SUMIF(Data_RES_TWh!$A$9:$A$1496,Data_TOT_TWh!$B316&amp;"400_"&amp;Data_TOT_TWh!$E316,Data_RES_TWh!AA$9:AA$1496)</f>
        <v>13.656370586888906</v>
      </c>
      <c r="AB316" s="56"/>
      <c r="AC316" s="47">
        <f>SUMIF(Data_IND_TWh!$A$9:$A$504,Data_TOT_TWh!$B316&amp;"200_"&amp;Data_TOT_TWh!$E316,Data_IND_TWh!AC$9:AC$504)+SUMIF(Data_TER_TWh!$A$9:$A$504,Data_TOT_TWh!$B316&amp;"300_"&amp;Data_TOT_TWh!$E316,Data_TER_TWh!AC$9:AC$504)+SUMIF(Data_RES_TWh!$A$9:$A$1496,Data_TOT_TWh!$B316&amp;"400_"&amp;Data_TOT_TWh!$E316,Data_RES_TWh!AC$9:AC$1496)</f>
        <v>0.18226636078534697</v>
      </c>
      <c r="AD316" s="60"/>
      <c r="AE316" s="47">
        <f>SUMIF(Data_IND_TWh!$A$9:$A$504,Data_TOT_TWh!$B316&amp;"200_"&amp;Data_TOT_TWh!$E316,Data_IND_TWh!AE$9:AE$504)+SUMIF(Data_TER_TWh!$A$9:$A$504,Data_TOT_TWh!$B316&amp;"300_"&amp;Data_TOT_TWh!$E316,Data_TER_TWh!AE$9:AE$504)+SUMIF(Data_RES_TWh!$A$9:$A$1496,Data_TOT_TWh!$B316&amp;"400_"&amp;Data_TOT_TWh!$E316,Data_RES_TWh!AE$9:AE$1496)</f>
        <v>0.96701621747420696</v>
      </c>
      <c r="AF316" s="13">
        <f>SUMIF(Data_IND_TWh!$A$9:$A$504,Data_TOT_TWh!$B316&amp;"200_"&amp;Data_TOT_TWh!$E316,Data_IND_TWh!AF$9:AF$504)+SUMIF(Data_TER_TWh!$A$9:$A$504,Data_TOT_TWh!$B316&amp;"300_"&amp;Data_TOT_TWh!$E316,Data_TER_TWh!AF$9:AF$504)+SUMIF(Data_RES_TWh!$A$9:$A$1496,Data_TOT_TWh!$B316&amp;"400_"&amp;Data_TOT_TWh!$E316,Data_RES_TWh!AF$9:AF$1496)</f>
        <v>0.14421257846265043</v>
      </c>
      <c r="AG316" s="13">
        <f>SUMIF(Data_IND_TWh!$A$9:$A$504,Data_TOT_TWh!$B316&amp;"200_"&amp;Data_TOT_TWh!$E316,Data_IND_TWh!AG$9:AG$504)+SUMIF(Data_TER_TWh!$A$9:$A$504,Data_TOT_TWh!$B316&amp;"300_"&amp;Data_TOT_TWh!$E316,Data_TER_TWh!AG$9:AG$504)+SUMIF(Data_RES_TWh!$A$9:$A$1496,Data_TOT_TWh!$B316&amp;"400_"&amp;Data_TOT_TWh!$E316,Data_RES_TWh!AG$9:AG$1496)</f>
        <v>8.0861174627021415E-2</v>
      </c>
      <c r="AH316" s="46">
        <f>SUMIF(Data_IND_TWh!$A$9:$A$504,Data_TOT_TWh!$B316&amp;"200_"&amp;Data_TOT_TWh!$E316,Data_IND_TWh!AH$9:AH$504)+SUMIF(Data_TER_TWh!$A$9:$A$504,Data_TOT_TWh!$B316&amp;"300_"&amp;Data_TOT_TWh!$E316,Data_TER_TWh!AH$9:AH$504)+SUMIF(Data_RES_TWh!$A$9:$A$1496,Data_TOT_TWh!$B316&amp;"400_"&amp;Data_TOT_TWh!$E316,Data_RES_TWh!AH$9:AH$1496)</f>
        <v>0.14841061231596253</v>
      </c>
      <c r="AI316" s="56"/>
      <c r="AJ316" s="47">
        <f>SUMIF(Data_IND_TWh!$A$9:$A$504,Data_TOT_TWh!$B316&amp;"200_"&amp;Data_TOT_TWh!$E316,Data_IND_TWh!AJ$9:AJ$504)+SUMIF(Data_TER_TWh!$A$9:$A$504,Data_TOT_TWh!$B316&amp;"300_"&amp;Data_TOT_TWh!$E316,Data_TER_TWh!AJ$9:AJ$504)+SUMIF(Data_RES_TWh!$A$9:$A$1496,Data_TOT_TWh!$B316&amp;"400_"&amp;Data_TOT_TWh!$E316,Data_RES_TWh!AJ$9:AJ$1496)</f>
        <v>0.58817750931838908</v>
      </c>
      <c r="AK316" s="56"/>
      <c r="AL316" s="9" t="str">
        <f>VLOOKUP(F316,Definitions!$B$7:$E$39,4,FALSE)</f>
        <v>EU28</v>
      </c>
      <c r="AM316" s="87"/>
      <c r="AN316" s="87"/>
    </row>
    <row r="317" spans="1:40">
      <c r="A317" s="36" t="str">
        <f t="shared" si="9"/>
        <v>AT999_4</v>
      </c>
      <c r="B317" t="s">
        <v>89</v>
      </c>
      <c r="C317" t="s">
        <v>272</v>
      </c>
      <c r="D317">
        <v>999</v>
      </c>
      <c r="E317">
        <v>4</v>
      </c>
      <c r="F317" s="25" t="str">
        <f>VLOOKUP(B317,Definitions!$C$7:$D$43,2,FALSE)</f>
        <v>Austria</v>
      </c>
      <c r="G317" t="str">
        <f>VLOOKUP(C317,Definitions!$C$49:$D$57,2,FALSE)</f>
        <v>TOTAL</v>
      </c>
      <c r="H317" t="str">
        <f>VLOOKUP(D317,Definitions!$C$60:$D$104,2,FALSE)</f>
        <v>TOTAL</v>
      </c>
      <c r="J317" s="29" t="str">
        <f>VLOOKUP(E317,Definitions!$C$115:$D$132,2,FALSE)</f>
        <v>Other fossil fuels</v>
      </c>
      <c r="K317" s="47">
        <f>SUMIF(Data_IND_TWh!$A$9:$A$504,Data_TOT_TWh!$B317&amp;"200_"&amp;Data_TOT_TWh!$E317,Data_IND_TWh!K$9:K$504)+SUMIF(Data_TER_TWh!$A$9:$A$504,Data_TOT_TWh!$B317&amp;"300_"&amp;Data_TOT_TWh!$E317,Data_TER_TWh!K$9:K$504)+SUMIF(Data_RES_TWh!$A$9:$A$1496,Data_TOT_TWh!$B317&amp;"400_"&amp;Data_TOT_TWh!$E317,Data_RES_TWh!K$9:K$1496)</f>
        <v>11.305633598790996</v>
      </c>
      <c r="L317" s="46">
        <f t="shared" si="8"/>
        <v>-2.8876833999420555</v>
      </c>
      <c r="M317" s="47">
        <f>SUMIF(Data_IND_TWh!$A$9:$A$504,Data_TOT_TWh!$B317&amp;"200_"&amp;Data_TOT_TWh!$E317,Data_IND_TWh!M$9:M$504)+SUMIF(Data_TER_TWh!$A$9:$A$504,Data_TOT_TWh!$B317&amp;"300_"&amp;Data_TOT_TWh!$E317,Data_TER_TWh!M$9:M$504)+SUMIF(Data_RES_TWh!$A$9:$A$1496,Data_TOT_TWh!$B317&amp;"400_"&amp;Data_TOT_TWh!$E317,Data_RES_TWh!M$9:M$1496)</f>
        <v>8.4179501988489402</v>
      </c>
      <c r="N317" s="56"/>
      <c r="O317" s="47">
        <f>SUMIF(Data_IND_TWh!$A$9:$A$504,Data_TOT_TWh!$B317&amp;"200_"&amp;Data_TOT_TWh!$E317,Data_IND_TWh!O$9:O$504)+SUMIF(Data_TER_TWh!$A$9:$A$504,Data_TOT_TWh!$B317&amp;"300_"&amp;Data_TOT_TWh!$E317,Data_TER_TWh!O$9:O$504)+SUMIF(Data_RES_TWh!$A$9:$A$1496,Data_TOT_TWh!$B317&amp;"400_"&amp;Data_TOT_TWh!$E317,Data_RES_TWh!O$9:O$1496)</f>
        <v>0</v>
      </c>
      <c r="P317" s="46">
        <f>SUMIF(Data_IND_TWh!$A$9:$A$504,Data_TOT_TWh!$B317&amp;"200_"&amp;Data_TOT_TWh!$E317,Data_IND_TWh!P$9:P$504)+SUMIF(Data_TER_TWh!$A$9:$A$504,Data_TOT_TWh!$B317&amp;"300_"&amp;Data_TOT_TWh!$E317,Data_TER_TWh!P$9:P$504)+SUMIF(Data_RES_TWh!$A$9:$A$1496,Data_TOT_TWh!$B317&amp;"400_"&amp;Data_TOT_TWh!$E317,Data_RES_TWh!P$9:P$1496)</f>
        <v>8.4179501988489402</v>
      </c>
      <c r="Q317" s="46">
        <f>SUMIF(Data_IND_TWh!$A$9:$A$504,Data_TOT_TWh!$B317&amp;"200_"&amp;Data_TOT_TWh!$E317,Data_IND_TWh!Q$9:Q$504)+SUMIF(Data_TER_TWh!$A$9:$A$504,Data_TOT_TWh!$B317&amp;"300_"&amp;Data_TOT_TWh!$E317,Data_TER_TWh!Q$9:Q$504)+SUMIF(Data_RES_TWh!$A$9:$A$1496,Data_TOT_TWh!$B317&amp;"400_"&amp;Data_TOT_TWh!$E317,Data_RES_TWh!Q$9:Q$1496)</f>
        <v>7.9979585038385466</v>
      </c>
      <c r="R317" s="37">
        <f>SUMIF(Data_IND_TWh!$A$9:$A$504,Data_TOT_TWh!$B317&amp;"200_"&amp;Data_TOT_TWh!$E317,Data_IND_TWh!R$9:R$504)+SUMIF(Data_TER_TWh!$A$9:$A$504,Data_TOT_TWh!$B317&amp;"300_"&amp;Data_TOT_TWh!$E317,Data_TER_TWh!R$9:R$504)+SUMIF(Data_RES_TWh!$A$9:$A$1496,Data_TOT_TWh!$B317&amp;"400_"&amp;Data_TOT_TWh!$E317,Data_RES_TWh!R$9:R$1496)</f>
        <v>0.31140705081368553</v>
      </c>
      <c r="S317" s="47">
        <f>SUMIF(Data_IND_TWh!$A$9:$A$504,Data_TOT_TWh!$B317&amp;"200_"&amp;Data_TOT_TWh!$E317,Data_IND_TWh!S$9:S$504)+SUMIF(Data_TER_TWh!$A$9:$A$504,Data_TOT_TWh!$B317&amp;"300_"&amp;Data_TOT_TWh!$E317,Data_TER_TWh!S$9:S$504)+SUMIF(Data_RES_TWh!$A$9:$A$1496,Data_TOT_TWh!$B317&amp;"400_"&amp;Data_TOT_TWh!$E317,Data_RES_TWh!S$9:S$1496)</f>
        <v>0.8942200967947227</v>
      </c>
      <c r="T317" s="56"/>
      <c r="U317" s="47">
        <f>SUMIF(Data_IND_TWh!$A$9:$A$504,Data_TOT_TWh!$B317&amp;"200_"&amp;Data_TOT_TWh!$E317,Data_IND_TWh!U$9:U$504)+SUMIF(Data_TER_TWh!$A$9:$A$504,Data_TOT_TWh!$B317&amp;"300_"&amp;Data_TOT_TWh!$E317,Data_TER_TWh!U$9:U$504)+SUMIF(Data_RES_TWh!$A$9:$A$1496,Data_TOT_TWh!$B317&amp;"400_"&amp;Data_TOT_TWh!$E317,Data_RES_TWh!U$9:U$1496)</f>
        <v>0.24960492956962024</v>
      </c>
      <c r="V317" s="56"/>
      <c r="W317" s="47">
        <f>SUMIF(Data_IND_TWh!$A$9:$A$504,Data_TOT_TWh!$B317&amp;"200_"&amp;Data_TOT_TWh!$E317,Data_IND_TWh!W$9:W$504)+SUMIF(Data_TER_TWh!$A$9:$A$504,Data_TOT_TWh!$B317&amp;"300_"&amp;Data_TOT_TWh!$E317,Data_TER_TWh!W$9:W$504)+SUMIF(Data_RES_TWh!$A$9:$A$1496,Data_TOT_TWh!$B317&amp;"400_"&amp;Data_TOT_TWh!$E317,Data_RES_TWh!W$9:W$1496)</f>
        <v>6.8541334774742033</v>
      </c>
      <c r="X317" s="13">
        <f>SUMIF(Data_IND_TWh!$A$9:$A$504,Data_TOT_TWh!$B317&amp;"200_"&amp;Data_TOT_TWh!$E317,Data_IND_TWh!X$9:X$504)+SUMIF(Data_TER_TWh!$A$9:$A$504,Data_TOT_TWh!$B317&amp;"300_"&amp;Data_TOT_TWh!$E317,Data_TER_TWh!X$9:X$504)+SUMIF(Data_RES_TWh!$A$9:$A$1496,Data_TOT_TWh!$B317&amp;"400_"&amp;Data_TOT_TWh!$E317,Data_RES_TWh!X$9:X$1496)</f>
        <v>0.21847290073027004</v>
      </c>
      <c r="Y317" s="13">
        <f>SUMIF(Data_IND_TWh!$A$9:$A$504,Data_TOT_TWh!$B317&amp;"200_"&amp;Data_TOT_TWh!$E317,Data_IND_TWh!Y$9:Y$504)+SUMIF(Data_TER_TWh!$A$9:$A$504,Data_TOT_TWh!$B317&amp;"300_"&amp;Data_TOT_TWh!$E317,Data_TER_TWh!Y$9:Y$504)+SUMIF(Data_RES_TWh!$A$9:$A$1496,Data_TOT_TWh!$B317&amp;"400_"&amp;Data_TOT_TWh!$E317,Data_RES_TWh!Y$9:Y$1496)</f>
        <v>0.34717734544806617</v>
      </c>
      <c r="Z317" s="13">
        <f>SUMIF(Data_IND_TWh!$A$9:$A$504,Data_TOT_TWh!$B317&amp;"200_"&amp;Data_TOT_TWh!$E317,Data_IND_TWh!Z$9:Z$504)+SUMIF(Data_TER_TWh!$A$9:$A$504,Data_TOT_TWh!$B317&amp;"300_"&amp;Data_TOT_TWh!$E317,Data_TER_TWh!Z$9:Z$504)+SUMIF(Data_RES_TWh!$A$9:$A$1496,Data_TOT_TWh!$B317&amp;"400_"&amp;Data_TOT_TWh!$E317,Data_RES_TWh!Z$9:Z$1496)</f>
        <v>0.2904327268748193</v>
      </c>
      <c r="AA317" s="46">
        <f>SUMIF(Data_IND_TWh!$A$9:$A$504,Data_TOT_TWh!$B317&amp;"200_"&amp;Data_TOT_TWh!$E317,Data_IND_TWh!AA$9:AA$504)+SUMIF(Data_TER_TWh!$A$9:$A$504,Data_TOT_TWh!$B317&amp;"300_"&amp;Data_TOT_TWh!$E317,Data_TER_TWh!AA$9:AA$504)+SUMIF(Data_RES_TWh!$A$9:$A$1496,Data_TOT_TWh!$B317&amp;"400_"&amp;Data_TOT_TWh!$E317,Data_RES_TWh!AA$9:AA$1496)</f>
        <v>5.9324805397808991</v>
      </c>
      <c r="AB317" s="56"/>
      <c r="AC317" s="47">
        <f>SUMIF(Data_IND_TWh!$A$9:$A$504,Data_TOT_TWh!$B317&amp;"200_"&amp;Data_TOT_TWh!$E317,Data_IND_TWh!AC$9:AC$504)+SUMIF(Data_TER_TWh!$A$9:$A$504,Data_TOT_TWh!$B317&amp;"300_"&amp;Data_TOT_TWh!$E317,Data_TER_TWh!AC$9:AC$504)+SUMIF(Data_RES_TWh!$A$9:$A$1496,Data_TOT_TWh!$B317&amp;"400_"&amp;Data_TOT_TWh!$E317,Data_RES_TWh!AC$9:AC$1496)</f>
        <v>4.9386487664907094E-2</v>
      </c>
      <c r="AD317" s="60"/>
      <c r="AE317" s="47">
        <f>SUMIF(Data_IND_TWh!$A$9:$A$504,Data_TOT_TWh!$B317&amp;"200_"&amp;Data_TOT_TWh!$E317,Data_IND_TWh!AE$9:AE$504)+SUMIF(Data_TER_TWh!$A$9:$A$504,Data_TOT_TWh!$B317&amp;"300_"&amp;Data_TOT_TWh!$E317,Data_TER_TWh!AE$9:AE$504)+SUMIF(Data_RES_TWh!$A$9:$A$1496,Data_TOT_TWh!$B317&amp;"400_"&amp;Data_TOT_TWh!$E317,Data_RES_TWh!AE$9:AE$1496)</f>
        <v>0.26202056314877842</v>
      </c>
      <c r="AF317" s="13">
        <f>SUMIF(Data_IND_TWh!$A$9:$A$504,Data_TOT_TWh!$B317&amp;"200_"&amp;Data_TOT_TWh!$E317,Data_IND_TWh!AF$9:AF$504)+SUMIF(Data_TER_TWh!$A$9:$A$504,Data_TOT_TWh!$B317&amp;"300_"&amp;Data_TOT_TWh!$E317,Data_TER_TWh!AF$9:AF$504)+SUMIF(Data_RES_TWh!$A$9:$A$1496,Data_TOT_TWh!$B317&amp;"400_"&amp;Data_TOT_TWh!$E317,Data_RES_TWh!AF$9:AF$1496)</f>
        <v>3.9075519457799517E-2</v>
      </c>
      <c r="AG317" s="13">
        <f>SUMIF(Data_IND_TWh!$A$9:$A$504,Data_TOT_TWh!$B317&amp;"200_"&amp;Data_TOT_TWh!$E317,Data_IND_TWh!AG$9:AG$504)+SUMIF(Data_TER_TWh!$A$9:$A$504,Data_TOT_TWh!$B317&amp;"300_"&amp;Data_TOT_TWh!$E317,Data_TER_TWh!AG$9:AG$504)+SUMIF(Data_RES_TWh!$A$9:$A$1496,Data_TOT_TWh!$B317&amp;"400_"&amp;Data_TOT_TWh!$E317,Data_RES_TWh!AG$9:AG$1496)</f>
        <v>2.1909964000380363E-2</v>
      </c>
      <c r="AH317" s="46">
        <f>SUMIF(Data_IND_TWh!$A$9:$A$504,Data_TOT_TWh!$B317&amp;"200_"&amp;Data_TOT_TWh!$E317,Data_IND_TWh!AH$9:AH$504)+SUMIF(Data_TER_TWh!$A$9:$A$504,Data_TOT_TWh!$B317&amp;"300_"&amp;Data_TOT_TWh!$E317,Data_TER_TWh!AH$9:AH$504)+SUMIF(Data_RES_TWh!$A$9:$A$1496,Data_TOT_TWh!$B317&amp;"400_"&amp;Data_TOT_TWh!$E317,Data_RES_TWh!AH$9:AH$1496)</f>
        <v>4.0213009372121258E-2</v>
      </c>
      <c r="AI317" s="56"/>
      <c r="AJ317" s="47">
        <f>SUMIF(Data_IND_TWh!$A$9:$A$504,Data_TOT_TWh!$B317&amp;"200_"&amp;Data_TOT_TWh!$E317,Data_IND_TWh!AJ$9:AJ$504)+SUMIF(Data_TER_TWh!$A$9:$A$504,Data_TOT_TWh!$B317&amp;"300_"&amp;Data_TOT_TWh!$E317,Data_TER_TWh!AJ$9:AJ$504)+SUMIF(Data_RES_TWh!$A$9:$A$1496,Data_TOT_TWh!$B317&amp;"400_"&amp;Data_TOT_TWh!$E317,Data_RES_TWh!AJ$9:AJ$1496)</f>
        <v>0.10858464419670866</v>
      </c>
      <c r="AK317" s="56"/>
      <c r="AL317" s="9" t="str">
        <f>VLOOKUP(F317,Definitions!$B$7:$E$39,4,FALSE)</f>
        <v>EU28</v>
      </c>
      <c r="AM317" s="87"/>
      <c r="AN317" s="87"/>
    </row>
    <row r="318" spans="1:40">
      <c r="A318" s="36" t="str">
        <f t="shared" si="9"/>
        <v>AT999_6</v>
      </c>
      <c r="B318" t="s">
        <v>89</v>
      </c>
      <c r="C318" t="s">
        <v>272</v>
      </c>
      <c r="D318">
        <v>999</v>
      </c>
      <c r="E318">
        <v>6</v>
      </c>
      <c r="F318" s="25" t="str">
        <f>VLOOKUP(B318,Definitions!$C$7:$D$43,2,FALSE)</f>
        <v>Austria</v>
      </c>
      <c r="G318" t="str">
        <f>VLOOKUP(C318,Definitions!$C$49:$D$57,2,FALSE)</f>
        <v>TOTAL</v>
      </c>
      <c r="H318" t="str">
        <f>VLOOKUP(D318,Definitions!$C$60:$D$104,2,FALSE)</f>
        <v>TOTAL</v>
      </c>
      <c r="J318" s="29" t="str">
        <f>VLOOKUP(E318,Definitions!$C$115:$D$132,2,FALSE)</f>
        <v>Electricity</v>
      </c>
      <c r="K318" s="47">
        <f>SUMIF(Data_IND_TWh!$A$9:$A$504,Data_TOT_TWh!$B318&amp;"200_"&amp;Data_TOT_TWh!$E318,Data_IND_TWh!K$9:K$504)+SUMIF(Data_TER_TWh!$A$9:$A$504,Data_TOT_TWh!$B318&amp;"300_"&amp;Data_TOT_TWh!$E318,Data_TER_TWh!K$9:K$504)+SUMIF(Data_RES_TWh!$A$9:$A$1496,Data_TOT_TWh!$B318&amp;"400_"&amp;Data_TOT_TWh!$E318,Data_RES_TWh!K$9:K$1496)</f>
        <v>0</v>
      </c>
      <c r="L318" s="46">
        <f t="shared" si="8"/>
        <v>0</v>
      </c>
      <c r="M318" s="47">
        <f>SUMIF(Data_IND_TWh!$A$9:$A$504,Data_TOT_TWh!$B318&amp;"200_"&amp;Data_TOT_TWh!$E318,Data_IND_TWh!M$9:M$504)+SUMIF(Data_TER_TWh!$A$9:$A$504,Data_TOT_TWh!$B318&amp;"300_"&amp;Data_TOT_TWh!$E318,Data_TER_TWh!M$9:M$504)+SUMIF(Data_RES_TWh!$A$9:$A$1496,Data_TOT_TWh!$B318&amp;"400_"&amp;Data_TOT_TWh!$E318,Data_RES_TWh!M$9:M$1496)</f>
        <v>0</v>
      </c>
      <c r="N318" s="56"/>
      <c r="O318" s="47">
        <f>SUMIF(Data_IND_TWh!$A$9:$A$504,Data_TOT_TWh!$B318&amp;"200_"&amp;Data_TOT_TWh!$E318,Data_IND_TWh!O$9:O$504)+SUMIF(Data_TER_TWh!$A$9:$A$504,Data_TOT_TWh!$B318&amp;"300_"&amp;Data_TOT_TWh!$E318,Data_TER_TWh!O$9:O$504)+SUMIF(Data_RES_TWh!$A$9:$A$1496,Data_TOT_TWh!$B318&amp;"400_"&amp;Data_TOT_TWh!$E318,Data_RES_TWh!O$9:O$1496)</f>
        <v>0</v>
      </c>
      <c r="P318" s="46">
        <f>SUMIF(Data_IND_TWh!$A$9:$A$504,Data_TOT_TWh!$B318&amp;"200_"&amp;Data_TOT_TWh!$E318,Data_IND_TWh!P$9:P$504)+SUMIF(Data_TER_TWh!$A$9:$A$504,Data_TOT_TWh!$B318&amp;"300_"&amp;Data_TOT_TWh!$E318,Data_TER_TWh!P$9:P$504)+SUMIF(Data_RES_TWh!$A$9:$A$1496,Data_TOT_TWh!$B318&amp;"400_"&amp;Data_TOT_TWh!$E318,Data_RES_TWh!P$9:P$1496)</f>
        <v>0</v>
      </c>
      <c r="Q318" s="46">
        <f>SUMIF(Data_IND_TWh!$A$9:$A$504,Data_TOT_TWh!$B318&amp;"200_"&amp;Data_TOT_TWh!$E318,Data_IND_TWh!Q$9:Q$504)+SUMIF(Data_TER_TWh!$A$9:$A$504,Data_TOT_TWh!$B318&amp;"300_"&amp;Data_TOT_TWh!$E318,Data_TER_TWh!Q$9:Q$504)+SUMIF(Data_RES_TWh!$A$9:$A$1496,Data_TOT_TWh!$B318&amp;"400_"&amp;Data_TOT_TWh!$E318,Data_RES_TWh!Q$9:Q$1496)</f>
        <v>0</v>
      </c>
      <c r="R318" s="37">
        <f>SUMIF(Data_IND_TWh!$A$9:$A$504,Data_TOT_TWh!$B318&amp;"200_"&amp;Data_TOT_TWh!$E318,Data_IND_TWh!R$9:R$504)+SUMIF(Data_TER_TWh!$A$9:$A$504,Data_TOT_TWh!$B318&amp;"300_"&amp;Data_TOT_TWh!$E318,Data_TER_TWh!R$9:R$504)+SUMIF(Data_RES_TWh!$A$9:$A$1496,Data_TOT_TWh!$B318&amp;"400_"&amp;Data_TOT_TWh!$E318,Data_RES_TWh!R$9:R$1496)</f>
        <v>0</v>
      </c>
      <c r="S318" s="47">
        <f>SUMIF(Data_IND_TWh!$A$9:$A$504,Data_TOT_TWh!$B318&amp;"200_"&amp;Data_TOT_TWh!$E318,Data_IND_TWh!S$9:S$504)+SUMIF(Data_TER_TWh!$A$9:$A$504,Data_TOT_TWh!$B318&amp;"300_"&amp;Data_TOT_TWh!$E318,Data_TER_TWh!S$9:S$504)+SUMIF(Data_RES_TWh!$A$9:$A$1496,Data_TOT_TWh!$B318&amp;"400_"&amp;Data_TOT_TWh!$E318,Data_RES_TWh!S$9:S$1496)</f>
        <v>0</v>
      </c>
      <c r="T318" s="56"/>
      <c r="U318" s="47">
        <f>SUMIF(Data_IND_TWh!$A$9:$A$504,Data_TOT_TWh!$B318&amp;"200_"&amp;Data_TOT_TWh!$E318,Data_IND_TWh!U$9:U$504)+SUMIF(Data_TER_TWh!$A$9:$A$504,Data_TOT_TWh!$B318&amp;"300_"&amp;Data_TOT_TWh!$E318,Data_TER_TWh!U$9:U$504)+SUMIF(Data_RES_TWh!$A$9:$A$1496,Data_TOT_TWh!$B318&amp;"400_"&amp;Data_TOT_TWh!$E318,Data_RES_TWh!U$9:U$1496)</f>
        <v>0</v>
      </c>
      <c r="V318" s="56"/>
      <c r="W318" s="47">
        <f>SUMIF(Data_IND_TWh!$A$9:$A$504,Data_TOT_TWh!$B318&amp;"200_"&amp;Data_TOT_TWh!$E318,Data_IND_TWh!W$9:W$504)+SUMIF(Data_TER_TWh!$A$9:$A$504,Data_TOT_TWh!$B318&amp;"300_"&amp;Data_TOT_TWh!$E318,Data_TER_TWh!W$9:W$504)+SUMIF(Data_RES_TWh!$A$9:$A$1496,Data_TOT_TWh!$B318&amp;"400_"&amp;Data_TOT_TWh!$E318,Data_RES_TWh!W$9:W$1496)</f>
        <v>0</v>
      </c>
      <c r="X318" s="13">
        <f>SUMIF(Data_IND_TWh!$A$9:$A$504,Data_TOT_TWh!$B318&amp;"200_"&amp;Data_TOT_TWh!$E318,Data_IND_TWh!X$9:X$504)+SUMIF(Data_TER_TWh!$A$9:$A$504,Data_TOT_TWh!$B318&amp;"300_"&amp;Data_TOT_TWh!$E318,Data_TER_TWh!X$9:X$504)+SUMIF(Data_RES_TWh!$A$9:$A$1496,Data_TOT_TWh!$B318&amp;"400_"&amp;Data_TOT_TWh!$E318,Data_RES_TWh!X$9:X$1496)</f>
        <v>0</v>
      </c>
      <c r="Y318" s="13">
        <f>SUMIF(Data_IND_TWh!$A$9:$A$504,Data_TOT_TWh!$B318&amp;"200_"&amp;Data_TOT_TWh!$E318,Data_IND_TWh!Y$9:Y$504)+SUMIF(Data_TER_TWh!$A$9:$A$504,Data_TOT_TWh!$B318&amp;"300_"&amp;Data_TOT_TWh!$E318,Data_TER_TWh!Y$9:Y$504)+SUMIF(Data_RES_TWh!$A$9:$A$1496,Data_TOT_TWh!$B318&amp;"400_"&amp;Data_TOT_TWh!$E318,Data_RES_TWh!Y$9:Y$1496)</f>
        <v>0</v>
      </c>
      <c r="Z318" s="13">
        <f>SUMIF(Data_IND_TWh!$A$9:$A$504,Data_TOT_TWh!$B318&amp;"200_"&amp;Data_TOT_TWh!$E318,Data_IND_TWh!Z$9:Z$504)+SUMIF(Data_TER_TWh!$A$9:$A$504,Data_TOT_TWh!$B318&amp;"300_"&amp;Data_TOT_TWh!$E318,Data_TER_TWh!Z$9:Z$504)+SUMIF(Data_RES_TWh!$A$9:$A$1496,Data_TOT_TWh!$B318&amp;"400_"&amp;Data_TOT_TWh!$E318,Data_RES_TWh!Z$9:Z$1496)</f>
        <v>0</v>
      </c>
      <c r="AA318" s="46">
        <f>SUMIF(Data_IND_TWh!$A$9:$A$504,Data_TOT_TWh!$B318&amp;"200_"&amp;Data_TOT_TWh!$E318,Data_IND_TWh!AA$9:AA$504)+SUMIF(Data_TER_TWh!$A$9:$A$504,Data_TOT_TWh!$B318&amp;"300_"&amp;Data_TOT_TWh!$E318,Data_TER_TWh!AA$9:AA$504)+SUMIF(Data_RES_TWh!$A$9:$A$1496,Data_TOT_TWh!$B318&amp;"400_"&amp;Data_TOT_TWh!$E318,Data_RES_TWh!AA$9:AA$1496)</f>
        <v>0</v>
      </c>
      <c r="AB318" s="56"/>
      <c r="AC318" s="47">
        <f>SUMIF(Data_IND_TWh!$A$9:$A$504,Data_TOT_TWh!$B318&amp;"200_"&amp;Data_TOT_TWh!$E318,Data_IND_TWh!AC$9:AC$504)+SUMIF(Data_TER_TWh!$A$9:$A$504,Data_TOT_TWh!$B318&amp;"300_"&amp;Data_TOT_TWh!$E318,Data_TER_TWh!AC$9:AC$504)+SUMIF(Data_RES_TWh!$A$9:$A$1496,Data_TOT_TWh!$B318&amp;"400_"&amp;Data_TOT_TWh!$E318,Data_RES_TWh!AC$9:AC$1496)</f>
        <v>0</v>
      </c>
      <c r="AD318" s="60"/>
      <c r="AE318" s="47">
        <f>SUMIF(Data_IND_TWh!$A$9:$A$504,Data_TOT_TWh!$B318&amp;"200_"&amp;Data_TOT_TWh!$E318,Data_IND_TWh!AE$9:AE$504)+SUMIF(Data_TER_TWh!$A$9:$A$504,Data_TOT_TWh!$B318&amp;"300_"&amp;Data_TOT_TWh!$E318,Data_TER_TWh!AE$9:AE$504)+SUMIF(Data_RES_TWh!$A$9:$A$1496,Data_TOT_TWh!$B318&amp;"400_"&amp;Data_TOT_TWh!$E318,Data_RES_TWh!AE$9:AE$1496)</f>
        <v>0</v>
      </c>
      <c r="AF318" s="13">
        <f>SUMIF(Data_IND_TWh!$A$9:$A$504,Data_TOT_TWh!$B318&amp;"200_"&amp;Data_TOT_TWh!$E318,Data_IND_TWh!AF$9:AF$504)+SUMIF(Data_TER_TWh!$A$9:$A$504,Data_TOT_TWh!$B318&amp;"300_"&amp;Data_TOT_TWh!$E318,Data_TER_TWh!AF$9:AF$504)+SUMIF(Data_RES_TWh!$A$9:$A$1496,Data_TOT_TWh!$B318&amp;"400_"&amp;Data_TOT_TWh!$E318,Data_RES_TWh!AF$9:AF$1496)</f>
        <v>0</v>
      </c>
      <c r="AG318" s="13">
        <f>SUMIF(Data_IND_TWh!$A$9:$A$504,Data_TOT_TWh!$B318&amp;"200_"&amp;Data_TOT_TWh!$E318,Data_IND_TWh!AG$9:AG$504)+SUMIF(Data_TER_TWh!$A$9:$A$504,Data_TOT_TWh!$B318&amp;"300_"&amp;Data_TOT_TWh!$E318,Data_TER_TWh!AG$9:AG$504)+SUMIF(Data_RES_TWh!$A$9:$A$1496,Data_TOT_TWh!$B318&amp;"400_"&amp;Data_TOT_TWh!$E318,Data_RES_TWh!AG$9:AG$1496)</f>
        <v>0</v>
      </c>
      <c r="AH318" s="46">
        <f>SUMIF(Data_IND_TWh!$A$9:$A$504,Data_TOT_TWh!$B318&amp;"200_"&amp;Data_TOT_TWh!$E318,Data_IND_TWh!AH$9:AH$504)+SUMIF(Data_TER_TWh!$A$9:$A$504,Data_TOT_TWh!$B318&amp;"300_"&amp;Data_TOT_TWh!$E318,Data_TER_TWh!AH$9:AH$504)+SUMIF(Data_RES_TWh!$A$9:$A$1496,Data_TOT_TWh!$B318&amp;"400_"&amp;Data_TOT_TWh!$E318,Data_RES_TWh!AH$9:AH$1496)</f>
        <v>0</v>
      </c>
      <c r="AI318" s="56"/>
      <c r="AJ318" s="47">
        <f>SUMIF(Data_IND_TWh!$A$9:$A$504,Data_TOT_TWh!$B318&amp;"200_"&amp;Data_TOT_TWh!$E318,Data_IND_TWh!AJ$9:AJ$504)+SUMIF(Data_TER_TWh!$A$9:$A$504,Data_TOT_TWh!$B318&amp;"300_"&amp;Data_TOT_TWh!$E318,Data_TER_TWh!AJ$9:AJ$504)+SUMIF(Data_RES_TWh!$A$9:$A$1496,Data_TOT_TWh!$B318&amp;"400_"&amp;Data_TOT_TWh!$E318,Data_RES_TWh!AJ$9:AJ$1496)</f>
        <v>0</v>
      </c>
      <c r="AK318" s="56"/>
      <c r="AL318" s="9" t="str">
        <f>VLOOKUP(F318,Definitions!$B$7:$E$39,4,FALSE)</f>
        <v>EU28</v>
      </c>
      <c r="AM318" s="87"/>
      <c r="AN318" s="87"/>
    </row>
    <row r="319" spans="1:40">
      <c r="A319" s="36" t="str">
        <f t="shared" si="9"/>
        <v>AT999_7</v>
      </c>
      <c r="B319" t="s">
        <v>89</v>
      </c>
      <c r="C319" t="s">
        <v>272</v>
      </c>
      <c r="D319">
        <v>999</v>
      </c>
      <c r="E319">
        <v>7</v>
      </c>
      <c r="F319" s="25" t="str">
        <f>VLOOKUP(B319,Definitions!$C$7:$D$43,2,FALSE)</f>
        <v>Austria</v>
      </c>
      <c r="G319" t="str">
        <f>VLOOKUP(C319,Definitions!$C$49:$D$57,2,FALSE)</f>
        <v>TOTAL</v>
      </c>
      <c r="H319" t="str">
        <f>VLOOKUP(D319,Definitions!$C$60:$D$104,2,FALSE)</f>
        <v>TOTAL</v>
      </c>
      <c r="J319" s="29" t="str">
        <f>VLOOKUP(E319,Definitions!$C$115:$D$132,2,FALSE)</f>
        <v>District heating</v>
      </c>
      <c r="K319" s="47">
        <f>SUMIF(Data_IND_TWh!$A$9:$A$504,Data_TOT_TWh!$B319&amp;"200_"&amp;Data_TOT_TWh!$E319,Data_IND_TWh!K$9:K$504)+SUMIF(Data_TER_TWh!$A$9:$A$504,Data_TOT_TWh!$B319&amp;"300_"&amp;Data_TOT_TWh!$E319,Data_TER_TWh!K$9:K$504)+SUMIF(Data_RES_TWh!$A$9:$A$1496,Data_TOT_TWh!$B319&amp;"400_"&amp;Data_TOT_TWh!$E319,Data_RES_TWh!K$9:K$1496)</f>
        <v>0</v>
      </c>
      <c r="L319" s="46">
        <f t="shared" si="8"/>
        <v>0</v>
      </c>
      <c r="M319" s="47">
        <f>SUMIF(Data_IND_TWh!$A$9:$A$504,Data_TOT_TWh!$B319&amp;"200_"&amp;Data_TOT_TWh!$E319,Data_IND_TWh!M$9:M$504)+SUMIF(Data_TER_TWh!$A$9:$A$504,Data_TOT_TWh!$B319&amp;"300_"&amp;Data_TOT_TWh!$E319,Data_TER_TWh!M$9:M$504)+SUMIF(Data_RES_TWh!$A$9:$A$1496,Data_TOT_TWh!$B319&amp;"400_"&amp;Data_TOT_TWh!$E319,Data_RES_TWh!M$9:M$1496)</f>
        <v>0</v>
      </c>
      <c r="N319" s="56"/>
      <c r="O319" s="47">
        <f>SUMIF(Data_IND_TWh!$A$9:$A$504,Data_TOT_TWh!$B319&amp;"200_"&amp;Data_TOT_TWh!$E319,Data_IND_TWh!O$9:O$504)+SUMIF(Data_TER_TWh!$A$9:$A$504,Data_TOT_TWh!$B319&amp;"300_"&amp;Data_TOT_TWh!$E319,Data_TER_TWh!O$9:O$504)+SUMIF(Data_RES_TWh!$A$9:$A$1496,Data_TOT_TWh!$B319&amp;"400_"&amp;Data_TOT_TWh!$E319,Data_RES_TWh!O$9:O$1496)</f>
        <v>0</v>
      </c>
      <c r="P319" s="46">
        <f>SUMIF(Data_IND_TWh!$A$9:$A$504,Data_TOT_TWh!$B319&amp;"200_"&amp;Data_TOT_TWh!$E319,Data_IND_TWh!P$9:P$504)+SUMIF(Data_TER_TWh!$A$9:$A$504,Data_TOT_TWh!$B319&amp;"300_"&amp;Data_TOT_TWh!$E319,Data_TER_TWh!P$9:P$504)+SUMIF(Data_RES_TWh!$A$9:$A$1496,Data_TOT_TWh!$B319&amp;"400_"&amp;Data_TOT_TWh!$E319,Data_RES_TWh!P$9:P$1496)</f>
        <v>0</v>
      </c>
      <c r="Q319" s="46">
        <f>SUMIF(Data_IND_TWh!$A$9:$A$504,Data_TOT_TWh!$B319&amp;"200_"&amp;Data_TOT_TWh!$E319,Data_IND_TWh!Q$9:Q$504)+SUMIF(Data_TER_TWh!$A$9:$A$504,Data_TOT_TWh!$B319&amp;"300_"&amp;Data_TOT_TWh!$E319,Data_TER_TWh!Q$9:Q$504)+SUMIF(Data_RES_TWh!$A$9:$A$1496,Data_TOT_TWh!$B319&amp;"400_"&amp;Data_TOT_TWh!$E319,Data_RES_TWh!Q$9:Q$1496)</f>
        <v>0</v>
      </c>
      <c r="R319" s="37">
        <f>SUMIF(Data_IND_TWh!$A$9:$A$504,Data_TOT_TWh!$B319&amp;"200_"&amp;Data_TOT_TWh!$E319,Data_IND_TWh!R$9:R$504)+SUMIF(Data_TER_TWh!$A$9:$A$504,Data_TOT_TWh!$B319&amp;"300_"&amp;Data_TOT_TWh!$E319,Data_TER_TWh!R$9:R$504)+SUMIF(Data_RES_TWh!$A$9:$A$1496,Data_TOT_TWh!$B319&amp;"400_"&amp;Data_TOT_TWh!$E319,Data_RES_TWh!R$9:R$1496)</f>
        <v>0</v>
      </c>
      <c r="S319" s="47">
        <f>SUMIF(Data_IND_TWh!$A$9:$A$504,Data_TOT_TWh!$B319&amp;"200_"&amp;Data_TOT_TWh!$E319,Data_IND_TWh!S$9:S$504)+SUMIF(Data_TER_TWh!$A$9:$A$504,Data_TOT_TWh!$B319&amp;"300_"&amp;Data_TOT_TWh!$E319,Data_TER_TWh!S$9:S$504)+SUMIF(Data_RES_TWh!$A$9:$A$1496,Data_TOT_TWh!$B319&amp;"400_"&amp;Data_TOT_TWh!$E319,Data_RES_TWh!S$9:S$1496)</f>
        <v>0</v>
      </c>
      <c r="T319" s="56"/>
      <c r="U319" s="47">
        <f>SUMIF(Data_IND_TWh!$A$9:$A$504,Data_TOT_TWh!$B319&amp;"200_"&amp;Data_TOT_TWh!$E319,Data_IND_TWh!U$9:U$504)+SUMIF(Data_TER_TWh!$A$9:$A$504,Data_TOT_TWh!$B319&amp;"300_"&amp;Data_TOT_TWh!$E319,Data_TER_TWh!U$9:U$504)+SUMIF(Data_RES_TWh!$A$9:$A$1496,Data_TOT_TWh!$B319&amp;"400_"&amp;Data_TOT_TWh!$E319,Data_RES_TWh!U$9:U$1496)</f>
        <v>0</v>
      </c>
      <c r="V319" s="56"/>
      <c r="W319" s="47">
        <f>SUMIF(Data_IND_TWh!$A$9:$A$504,Data_TOT_TWh!$B319&amp;"200_"&amp;Data_TOT_TWh!$E319,Data_IND_TWh!W$9:W$504)+SUMIF(Data_TER_TWh!$A$9:$A$504,Data_TOT_TWh!$B319&amp;"300_"&amp;Data_TOT_TWh!$E319,Data_TER_TWh!W$9:W$504)+SUMIF(Data_RES_TWh!$A$9:$A$1496,Data_TOT_TWh!$B319&amp;"400_"&amp;Data_TOT_TWh!$E319,Data_RES_TWh!W$9:W$1496)</f>
        <v>0</v>
      </c>
      <c r="X319" s="13">
        <f>SUMIF(Data_IND_TWh!$A$9:$A$504,Data_TOT_TWh!$B319&amp;"200_"&amp;Data_TOT_TWh!$E319,Data_IND_TWh!X$9:X$504)+SUMIF(Data_TER_TWh!$A$9:$A$504,Data_TOT_TWh!$B319&amp;"300_"&amp;Data_TOT_TWh!$E319,Data_TER_TWh!X$9:X$504)+SUMIF(Data_RES_TWh!$A$9:$A$1496,Data_TOT_TWh!$B319&amp;"400_"&amp;Data_TOT_TWh!$E319,Data_RES_TWh!X$9:X$1496)</f>
        <v>0</v>
      </c>
      <c r="Y319" s="13">
        <f>SUMIF(Data_IND_TWh!$A$9:$A$504,Data_TOT_TWh!$B319&amp;"200_"&amp;Data_TOT_TWh!$E319,Data_IND_TWh!Y$9:Y$504)+SUMIF(Data_TER_TWh!$A$9:$A$504,Data_TOT_TWh!$B319&amp;"300_"&amp;Data_TOT_TWh!$E319,Data_TER_TWh!Y$9:Y$504)+SUMIF(Data_RES_TWh!$A$9:$A$1496,Data_TOT_TWh!$B319&amp;"400_"&amp;Data_TOT_TWh!$E319,Data_RES_TWh!Y$9:Y$1496)</f>
        <v>0</v>
      </c>
      <c r="Z319" s="13">
        <f>SUMIF(Data_IND_TWh!$A$9:$A$504,Data_TOT_TWh!$B319&amp;"200_"&amp;Data_TOT_TWh!$E319,Data_IND_TWh!Z$9:Z$504)+SUMIF(Data_TER_TWh!$A$9:$A$504,Data_TOT_TWh!$B319&amp;"300_"&amp;Data_TOT_TWh!$E319,Data_TER_TWh!Z$9:Z$504)+SUMIF(Data_RES_TWh!$A$9:$A$1496,Data_TOT_TWh!$B319&amp;"400_"&amp;Data_TOT_TWh!$E319,Data_RES_TWh!Z$9:Z$1496)</f>
        <v>0</v>
      </c>
      <c r="AA319" s="46">
        <f>SUMIF(Data_IND_TWh!$A$9:$A$504,Data_TOT_TWh!$B319&amp;"200_"&amp;Data_TOT_TWh!$E319,Data_IND_TWh!AA$9:AA$504)+SUMIF(Data_TER_TWh!$A$9:$A$504,Data_TOT_TWh!$B319&amp;"300_"&amp;Data_TOT_TWh!$E319,Data_TER_TWh!AA$9:AA$504)+SUMIF(Data_RES_TWh!$A$9:$A$1496,Data_TOT_TWh!$B319&amp;"400_"&amp;Data_TOT_TWh!$E319,Data_RES_TWh!AA$9:AA$1496)</f>
        <v>0</v>
      </c>
      <c r="AB319" s="56"/>
      <c r="AC319" s="47">
        <f>SUMIF(Data_IND_TWh!$A$9:$A$504,Data_TOT_TWh!$B319&amp;"200_"&amp;Data_TOT_TWh!$E319,Data_IND_TWh!AC$9:AC$504)+SUMIF(Data_TER_TWh!$A$9:$A$504,Data_TOT_TWh!$B319&amp;"300_"&amp;Data_TOT_TWh!$E319,Data_TER_TWh!AC$9:AC$504)+SUMIF(Data_RES_TWh!$A$9:$A$1496,Data_TOT_TWh!$B319&amp;"400_"&amp;Data_TOT_TWh!$E319,Data_RES_TWh!AC$9:AC$1496)</f>
        <v>0</v>
      </c>
      <c r="AD319" s="60"/>
      <c r="AE319" s="47">
        <f>SUMIF(Data_IND_TWh!$A$9:$A$504,Data_TOT_TWh!$B319&amp;"200_"&amp;Data_TOT_TWh!$E319,Data_IND_TWh!AE$9:AE$504)+SUMIF(Data_TER_TWh!$A$9:$A$504,Data_TOT_TWh!$B319&amp;"300_"&amp;Data_TOT_TWh!$E319,Data_TER_TWh!AE$9:AE$504)+SUMIF(Data_RES_TWh!$A$9:$A$1496,Data_TOT_TWh!$B319&amp;"400_"&amp;Data_TOT_TWh!$E319,Data_RES_TWh!AE$9:AE$1496)</f>
        <v>0</v>
      </c>
      <c r="AF319" s="13">
        <f>SUMIF(Data_IND_TWh!$A$9:$A$504,Data_TOT_TWh!$B319&amp;"200_"&amp;Data_TOT_TWh!$E319,Data_IND_TWh!AF$9:AF$504)+SUMIF(Data_TER_TWh!$A$9:$A$504,Data_TOT_TWh!$B319&amp;"300_"&amp;Data_TOT_TWh!$E319,Data_TER_TWh!AF$9:AF$504)+SUMIF(Data_RES_TWh!$A$9:$A$1496,Data_TOT_TWh!$B319&amp;"400_"&amp;Data_TOT_TWh!$E319,Data_RES_TWh!AF$9:AF$1496)</f>
        <v>0</v>
      </c>
      <c r="AG319" s="13">
        <f>SUMIF(Data_IND_TWh!$A$9:$A$504,Data_TOT_TWh!$B319&amp;"200_"&amp;Data_TOT_TWh!$E319,Data_IND_TWh!AG$9:AG$504)+SUMIF(Data_TER_TWh!$A$9:$A$504,Data_TOT_TWh!$B319&amp;"300_"&amp;Data_TOT_TWh!$E319,Data_TER_TWh!AG$9:AG$504)+SUMIF(Data_RES_TWh!$A$9:$A$1496,Data_TOT_TWh!$B319&amp;"400_"&amp;Data_TOT_TWh!$E319,Data_RES_TWh!AG$9:AG$1496)</f>
        <v>0</v>
      </c>
      <c r="AH319" s="46">
        <f>SUMIF(Data_IND_TWh!$A$9:$A$504,Data_TOT_TWh!$B319&amp;"200_"&amp;Data_TOT_TWh!$E319,Data_IND_TWh!AH$9:AH$504)+SUMIF(Data_TER_TWh!$A$9:$A$504,Data_TOT_TWh!$B319&amp;"300_"&amp;Data_TOT_TWh!$E319,Data_TER_TWh!AH$9:AH$504)+SUMIF(Data_RES_TWh!$A$9:$A$1496,Data_TOT_TWh!$B319&amp;"400_"&amp;Data_TOT_TWh!$E319,Data_RES_TWh!AH$9:AH$1496)</f>
        <v>0</v>
      </c>
      <c r="AI319" s="56"/>
      <c r="AJ319" s="47">
        <f>SUMIF(Data_IND_TWh!$A$9:$A$504,Data_TOT_TWh!$B319&amp;"200_"&amp;Data_TOT_TWh!$E319,Data_IND_TWh!AJ$9:AJ$504)+SUMIF(Data_TER_TWh!$A$9:$A$504,Data_TOT_TWh!$B319&amp;"300_"&amp;Data_TOT_TWh!$E319,Data_TER_TWh!AJ$9:AJ$504)+SUMIF(Data_RES_TWh!$A$9:$A$1496,Data_TOT_TWh!$B319&amp;"400_"&amp;Data_TOT_TWh!$E319,Data_RES_TWh!AJ$9:AJ$1496)</f>
        <v>0</v>
      </c>
      <c r="AK319" s="56"/>
      <c r="AL319" s="9" t="str">
        <f>VLOOKUP(F319,Definitions!$B$7:$E$39,4,FALSE)</f>
        <v>EU28</v>
      </c>
      <c r="AM319" s="87"/>
      <c r="AN319" s="87"/>
    </row>
    <row r="320" spans="1:40">
      <c r="A320" s="36" t="str">
        <f t="shared" si="9"/>
        <v>AT999_8</v>
      </c>
      <c r="B320" t="s">
        <v>89</v>
      </c>
      <c r="C320" t="s">
        <v>272</v>
      </c>
      <c r="D320">
        <v>999</v>
      </c>
      <c r="E320">
        <v>8</v>
      </c>
      <c r="F320" s="25" t="str">
        <f>VLOOKUP(B320,Definitions!$C$7:$D$43,2,FALSE)</f>
        <v>Austria</v>
      </c>
      <c r="G320" t="str">
        <f>VLOOKUP(C320,Definitions!$C$49:$D$57,2,FALSE)</f>
        <v>TOTAL</v>
      </c>
      <c r="H320" t="str">
        <f>VLOOKUP(D320,Definitions!$C$60:$D$104,2,FALSE)</f>
        <v>TOTAL</v>
      </c>
      <c r="J320" s="29" t="str">
        <f>VLOOKUP(E320,Definitions!$C$115:$D$132,2,FALSE)</f>
        <v>Waste non-RES</v>
      </c>
      <c r="K320" s="47">
        <f>SUMIF(Data_IND_TWh!$A$9:$A$504,Data_TOT_TWh!$B320&amp;"200_"&amp;Data_TOT_TWh!$E320,Data_IND_TWh!K$9:K$504)+SUMIF(Data_TER_TWh!$A$9:$A$504,Data_TOT_TWh!$B320&amp;"300_"&amp;Data_TOT_TWh!$E320,Data_TER_TWh!K$9:K$504)+SUMIF(Data_RES_TWh!$A$9:$A$1496,Data_TOT_TWh!$B320&amp;"400_"&amp;Data_TOT_TWh!$E320,Data_RES_TWh!K$9:K$1496)</f>
        <v>5.320109284934504</v>
      </c>
      <c r="L320" s="46">
        <f t="shared" si="8"/>
        <v>-9.0209327564840791E-3</v>
      </c>
      <c r="M320" s="47">
        <f>SUMIF(Data_IND_TWh!$A$9:$A$504,Data_TOT_TWh!$B320&amp;"200_"&amp;Data_TOT_TWh!$E320,Data_IND_TWh!M$9:M$504)+SUMIF(Data_TER_TWh!$A$9:$A$504,Data_TOT_TWh!$B320&amp;"300_"&amp;Data_TOT_TWh!$E320,Data_TER_TWh!M$9:M$504)+SUMIF(Data_RES_TWh!$A$9:$A$1496,Data_TOT_TWh!$B320&amp;"400_"&amp;Data_TOT_TWh!$E320,Data_RES_TWh!M$9:M$1496)</f>
        <v>5.3110883521780199</v>
      </c>
      <c r="N320" s="56"/>
      <c r="O320" s="47">
        <f>SUMIF(Data_IND_TWh!$A$9:$A$504,Data_TOT_TWh!$B320&amp;"200_"&amp;Data_TOT_TWh!$E320,Data_IND_TWh!O$9:O$504)+SUMIF(Data_TER_TWh!$A$9:$A$504,Data_TOT_TWh!$B320&amp;"300_"&amp;Data_TOT_TWh!$E320,Data_TER_TWh!O$9:O$504)+SUMIF(Data_RES_TWh!$A$9:$A$1496,Data_TOT_TWh!$B320&amp;"400_"&amp;Data_TOT_TWh!$E320,Data_RES_TWh!O$9:O$1496)</f>
        <v>0</v>
      </c>
      <c r="P320" s="46">
        <f>SUMIF(Data_IND_TWh!$A$9:$A$504,Data_TOT_TWh!$B320&amp;"200_"&amp;Data_TOT_TWh!$E320,Data_IND_TWh!P$9:P$504)+SUMIF(Data_TER_TWh!$A$9:$A$504,Data_TOT_TWh!$B320&amp;"300_"&amp;Data_TOT_TWh!$E320,Data_TER_TWh!P$9:P$504)+SUMIF(Data_RES_TWh!$A$9:$A$1496,Data_TOT_TWh!$B320&amp;"400_"&amp;Data_TOT_TWh!$E320,Data_RES_TWh!P$9:P$1496)</f>
        <v>5.3110883521780199</v>
      </c>
      <c r="Q320" s="46">
        <f>SUMIF(Data_IND_TWh!$A$9:$A$504,Data_TOT_TWh!$B320&amp;"200_"&amp;Data_TOT_TWh!$E320,Data_IND_TWh!Q$9:Q$504)+SUMIF(Data_TER_TWh!$A$9:$A$504,Data_TOT_TWh!$B320&amp;"300_"&amp;Data_TOT_TWh!$E320,Data_TER_TWh!Q$9:Q$504)+SUMIF(Data_RES_TWh!$A$9:$A$1496,Data_TOT_TWh!$B320&amp;"400_"&amp;Data_TOT_TWh!$E320,Data_RES_TWh!Q$9:Q$1496)</f>
        <v>5.3110883521780199</v>
      </c>
      <c r="R320" s="37">
        <f>SUMIF(Data_IND_TWh!$A$9:$A$504,Data_TOT_TWh!$B320&amp;"200_"&amp;Data_TOT_TWh!$E320,Data_IND_TWh!R$9:R$504)+SUMIF(Data_TER_TWh!$A$9:$A$504,Data_TOT_TWh!$B320&amp;"300_"&amp;Data_TOT_TWh!$E320,Data_TER_TWh!R$9:R$504)+SUMIF(Data_RES_TWh!$A$9:$A$1496,Data_TOT_TWh!$B320&amp;"400_"&amp;Data_TOT_TWh!$E320,Data_RES_TWh!R$9:R$1496)</f>
        <v>0</v>
      </c>
      <c r="S320" s="47">
        <f>SUMIF(Data_IND_TWh!$A$9:$A$504,Data_TOT_TWh!$B320&amp;"200_"&amp;Data_TOT_TWh!$E320,Data_IND_TWh!S$9:S$504)+SUMIF(Data_TER_TWh!$A$9:$A$504,Data_TOT_TWh!$B320&amp;"300_"&amp;Data_TOT_TWh!$E320,Data_TER_TWh!S$9:S$504)+SUMIF(Data_RES_TWh!$A$9:$A$1496,Data_TOT_TWh!$B320&amp;"400_"&amp;Data_TOT_TWh!$E320,Data_RES_TWh!S$9:S$1496)</f>
        <v>1.3566276055101172</v>
      </c>
      <c r="T320" s="56"/>
      <c r="U320" s="47">
        <f>SUMIF(Data_IND_TWh!$A$9:$A$504,Data_TOT_TWh!$B320&amp;"200_"&amp;Data_TOT_TWh!$E320,Data_IND_TWh!U$9:U$504)+SUMIF(Data_TER_TWh!$A$9:$A$504,Data_TOT_TWh!$B320&amp;"300_"&amp;Data_TOT_TWh!$E320,Data_TER_TWh!U$9:U$504)+SUMIF(Data_RES_TWh!$A$9:$A$1496,Data_TOT_TWh!$B320&amp;"400_"&amp;Data_TOT_TWh!$E320,Data_RES_TWh!U$9:U$1496)</f>
        <v>0.23241414438029262</v>
      </c>
      <c r="V320" s="56"/>
      <c r="W320" s="47">
        <f>SUMIF(Data_IND_TWh!$A$9:$A$504,Data_TOT_TWh!$B320&amp;"200_"&amp;Data_TOT_TWh!$E320,Data_IND_TWh!W$9:W$504)+SUMIF(Data_TER_TWh!$A$9:$A$504,Data_TOT_TWh!$B320&amp;"300_"&amp;Data_TOT_TWh!$E320,Data_TER_TWh!W$9:W$504)+SUMIF(Data_RES_TWh!$A$9:$A$1496,Data_TOT_TWh!$B320&amp;"400_"&amp;Data_TOT_TWh!$E320,Data_RES_TWh!W$9:W$1496)</f>
        <v>3.7220466022876098</v>
      </c>
      <c r="X320" s="13">
        <f>SUMIF(Data_IND_TWh!$A$9:$A$504,Data_TOT_TWh!$B320&amp;"200_"&amp;Data_TOT_TWh!$E320,Data_IND_TWh!X$9:X$504)+SUMIF(Data_TER_TWh!$A$9:$A$504,Data_TOT_TWh!$B320&amp;"300_"&amp;Data_TOT_TWh!$E320,Data_TER_TWh!X$9:X$504)+SUMIF(Data_RES_TWh!$A$9:$A$1496,Data_TOT_TWh!$B320&amp;"400_"&amp;Data_TOT_TWh!$E320,Data_RES_TWh!X$9:X$1496)</f>
        <v>0.27697616895427546</v>
      </c>
      <c r="Y320" s="13">
        <f>SUMIF(Data_IND_TWh!$A$9:$A$504,Data_TOT_TWh!$B320&amp;"200_"&amp;Data_TOT_TWh!$E320,Data_IND_TWh!Y$9:Y$504)+SUMIF(Data_TER_TWh!$A$9:$A$504,Data_TOT_TWh!$B320&amp;"300_"&amp;Data_TOT_TWh!$E320,Data_TER_TWh!Y$9:Y$504)+SUMIF(Data_RES_TWh!$A$9:$A$1496,Data_TOT_TWh!$B320&amp;"400_"&amp;Data_TOT_TWh!$E320,Data_RES_TWh!Y$9:Y$1496)</f>
        <v>0.749260509444444</v>
      </c>
      <c r="Z320" s="13">
        <f>SUMIF(Data_IND_TWh!$A$9:$A$504,Data_TOT_TWh!$B320&amp;"200_"&amp;Data_TOT_TWh!$E320,Data_IND_TWh!Z$9:Z$504)+SUMIF(Data_TER_TWh!$A$9:$A$504,Data_TOT_TWh!$B320&amp;"300_"&amp;Data_TOT_TWh!$E320,Data_TER_TWh!Z$9:Z$504)+SUMIF(Data_RES_TWh!$A$9:$A$1496,Data_TOT_TWh!$B320&amp;"400_"&amp;Data_TOT_TWh!$E320,Data_RES_TWh!Z$9:Z$1496)</f>
        <v>0.34162864999999998</v>
      </c>
      <c r="AA320" s="46">
        <f>SUMIF(Data_IND_TWh!$A$9:$A$504,Data_TOT_TWh!$B320&amp;"200_"&amp;Data_TOT_TWh!$E320,Data_IND_TWh!AA$9:AA$504)+SUMIF(Data_TER_TWh!$A$9:$A$504,Data_TOT_TWh!$B320&amp;"300_"&amp;Data_TOT_TWh!$E320,Data_TER_TWh!AA$9:AA$504)+SUMIF(Data_RES_TWh!$A$9:$A$1496,Data_TOT_TWh!$B320&amp;"400_"&amp;Data_TOT_TWh!$E320,Data_RES_TWh!AA$9:AA$1496)</f>
        <v>2.3541812738888908</v>
      </c>
      <c r="AB320" s="56"/>
      <c r="AC320" s="47">
        <f>SUMIF(Data_IND_TWh!$A$9:$A$504,Data_TOT_TWh!$B320&amp;"200_"&amp;Data_TOT_TWh!$E320,Data_IND_TWh!AC$9:AC$504)+SUMIF(Data_TER_TWh!$A$9:$A$504,Data_TOT_TWh!$B320&amp;"300_"&amp;Data_TOT_TWh!$E320,Data_TER_TWh!AC$9:AC$504)+SUMIF(Data_RES_TWh!$A$9:$A$1496,Data_TOT_TWh!$B320&amp;"400_"&amp;Data_TOT_TWh!$E320,Data_RES_TWh!AC$9:AC$1496)</f>
        <v>0</v>
      </c>
      <c r="AD320" s="60"/>
      <c r="AE320" s="47">
        <f>SUMIF(Data_IND_TWh!$A$9:$A$504,Data_TOT_TWh!$B320&amp;"200_"&amp;Data_TOT_TWh!$E320,Data_IND_TWh!AE$9:AE$504)+SUMIF(Data_TER_TWh!$A$9:$A$504,Data_TOT_TWh!$B320&amp;"300_"&amp;Data_TOT_TWh!$E320,Data_TER_TWh!AE$9:AE$504)+SUMIF(Data_RES_TWh!$A$9:$A$1496,Data_TOT_TWh!$B320&amp;"400_"&amp;Data_TOT_TWh!$E320,Data_RES_TWh!AE$9:AE$1496)</f>
        <v>0</v>
      </c>
      <c r="AF320" s="13">
        <f>SUMIF(Data_IND_TWh!$A$9:$A$504,Data_TOT_TWh!$B320&amp;"200_"&amp;Data_TOT_TWh!$E320,Data_IND_TWh!AF$9:AF$504)+SUMIF(Data_TER_TWh!$A$9:$A$504,Data_TOT_TWh!$B320&amp;"300_"&amp;Data_TOT_TWh!$E320,Data_TER_TWh!AF$9:AF$504)+SUMIF(Data_RES_TWh!$A$9:$A$1496,Data_TOT_TWh!$B320&amp;"400_"&amp;Data_TOT_TWh!$E320,Data_RES_TWh!AF$9:AF$1496)</f>
        <v>0</v>
      </c>
      <c r="AG320" s="13">
        <f>SUMIF(Data_IND_TWh!$A$9:$A$504,Data_TOT_TWh!$B320&amp;"200_"&amp;Data_TOT_TWh!$E320,Data_IND_TWh!AG$9:AG$504)+SUMIF(Data_TER_TWh!$A$9:$A$504,Data_TOT_TWh!$B320&amp;"300_"&amp;Data_TOT_TWh!$E320,Data_TER_TWh!AG$9:AG$504)+SUMIF(Data_RES_TWh!$A$9:$A$1496,Data_TOT_TWh!$B320&amp;"400_"&amp;Data_TOT_TWh!$E320,Data_RES_TWh!AG$9:AG$1496)</f>
        <v>0</v>
      </c>
      <c r="AH320" s="46">
        <f>SUMIF(Data_IND_TWh!$A$9:$A$504,Data_TOT_TWh!$B320&amp;"200_"&amp;Data_TOT_TWh!$E320,Data_IND_TWh!AH$9:AH$504)+SUMIF(Data_TER_TWh!$A$9:$A$504,Data_TOT_TWh!$B320&amp;"300_"&amp;Data_TOT_TWh!$E320,Data_TER_TWh!AH$9:AH$504)+SUMIF(Data_RES_TWh!$A$9:$A$1496,Data_TOT_TWh!$B320&amp;"400_"&amp;Data_TOT_TWh!$E320,Data_RES_TWh!AH$9:AH$1496)</f>
        <v>0</v>
      </c>
      <c r="AI320" s="56"/>
      <c r="AJ320" s="47">
        <f>SUMIF(Data_IND_TWh!$A$9:$A$504,Data_TOT_TWh!$B320&amp;"200_"&amp;Data_TOT_TWh!$E320,Data_IND_TWh!AJ$9:AJ$504)+SUMIF(Data_TER_TWh!$A$9:$A$504,Data_TOT_TWh!$B320&amp;"300_"&amp;Data_TOT_TWh!$E320,Data_TER_TWh!AJ$9:AJ$504)+SUMIF(Data_RES_TWh!$A$9:$A$1496,Data_TOT_TWh!$B320&amp;"400_"&amp;Data_TOT_TWh!$E320,Data_RES_TWh!AJ$9:AJ$1496)</f>
        <v>0</v>
      </c>
      <c r="AK320" s="56"/>
      <c r="AL320" s="9" t="str">
        <f>VLOOKUP(F320,Definitions!$B$7:$E$39,4,FALSE)</f>
        <v>EU28</v>
      </c>
      <c r="AM320" s="87"/>
      <c r="AN320" s="87"/>
    </row>
    <row r="321" spans="1:40">
      <c r="A321" s="36" t="str">
        <f t="shared" si="9"/>
        <v>AT999_9</v>
      </c>
      <c r="B321" t="s">
        <v>89</v>
      </c>
      <c r="C321" t="s">
        <v>272</v>
      </c>
      <c r="D321">
        <v>999</v>
      </c>
      <c r="E321">
        <v>9</v>
      </c>
      <c r="F321" s="25" t="str">
        <f>VLOOKUP(B321,Definitions!$C$7:$D$43,2,FALSE)</f>
        <v>Austria</v>
      </c>
      <c r="G321" t="str">
        <f>VLOOKUP(C321,Definitions!$C$49:$D$57,2,FALSE)</f>
        <v>TOTAL</v>
      </c>
      <c r="H321" t="str">
        <f>VLOOKUP(D321,Definitions!$C$60:$D$104,2,FALSE)</f>
        <v>TOTAL</v>
      </c>
      <c r="J321" s="29" t="str">
        <f>VLOOKUP(E321,Definitions!$C$115:$D$132,2,FALSE)</f>
        <v>Waste RES</v>
      </c>
      <c r="K321" s="47">
        <f>SUMIF(Data_IND_TWh!$A$9:$A$504,Data_TOT_TWh!$B321&amp;"200_"&amp;Data_TOT_TWh!$E321,Data_IND_TWh!K$9:K$504)+SUMIF(Data_TER_TWh!$A$9:$A$504,Data_TOT_TWh!$B321&amp;"300_"&amp;Data_TOT_TWh!$E321,Data_TER_TWh!K$9:K$504)+SUMIF(Data_RES_TWh!$A$9:$A$1496,Data_TOT_TWh!$B321&amp;"400_"&amp;Data_TOT_TWh!$E321,Data_RES_TWh!K$9:K$1496)</f>
        <v>0.17726624515153544</v>
      </c>
      <c r="L321" s="46">
        <f t="shared" si="8"/>
        <v>1.6940773375523355E-5</v>
      </c>
      <c r="M321" s="47">
        <f>SUMIF(Data_IND_TWh!$A$9:$A$504,Data_TOT_TWh!$B321&amp;"200_"&amp;Data_TOT_TWh!$E321,Data_IND_TWh!M$9:M$504)+SUMIF(Data_TER_TWh!$A$9:$A$504,Data_TOT_TWh!$B321&amp;"300_"&amp;Data_TOT_TWh!$E321,Data_TER_TWh!M$9:M$504)+SUMIF(Data_RES_TWh!$A$9:$A$1496,Data_TOT_TWh!$B321&amp;"400_"&amp;Data_TOT_TWh!$E321,Data_RES_TWh!M$9:M$1496)</f>
        <v>0.17728318592491096</v>
      </c>
      <c r="N321" s="56"/>
      <c r="O321" s="47">
        <f>SUMIF(Data_IND_TWh!$A$9:$A$504,Data_TOT_TWh!$B321&amp;"200_"&amp;Data_TOT_TWh!$E321,Data_IND_TWh!O$9:O$504)+SUMIF(Data_TER_TWh!$A$9:$A$504,Data_TOT_TWh!$B321&amp;"300_"&amp;Data_TOT_TWh!$E321,Data_TER_TWh!O$9:O$504)+SUMIF(Data_RES_TWh!$A$9:$A$1496,Data_TOT_TWh!$B321&amp;"400_"&amp;Data_TOT_TWh!$E321,Data_RES_TWh!O$9:O$1496)</f>
        <v>0</v>
      </c>
      <c r="P321" s="46">
        <f>SUMIF(Data_IND_TWh!$A$9:$A$504,Data_TOT_TWh!$B321&amp;"200_"&amp;Data_TOT_TWh!$E321,Data_IND_TWh!P$9:P$504)+SUMIF(Data_TER_TWh!$A$9:$A$504,Data_TOT_TWh!$B321&amp;"300_"&amp;Data_TOT_TWh!$E321,Data_TER_TWh!P$9:P$504)+SUMIF(Data_RES_TWh!$A$9:$A$1496,Data_TOT_TWh!$B321&amp;"400_"&amp;Data_TOT_TWh!$E321,Data_RES_TWh!P$9:P$1496)</f>
        <v>0.17728318592491096</v>
      </c>
      <c r="Q321" s="46">
        <f>SUMIF(Data_IND_TWh!$A$9:$A$504,Data_TOT_TWh!$B321&amp;"200_"&amp;Data_TOT_TWh!$E321,Data_IND_TWh!Q$9:Q$504)+SUMIF(Data_TER_TWh!$A$9:$A$504,Data_TOT_TWh!$B321&amp;"300_"&amp;Data_TOT_TWh!$E321,Data_TER_TWh!Q$9:Q$504)+SUMIF(Data_RES_TWh!$A$9:$A$1496,Data_TOT_TWh!$B321&amp;"400_"&amp;Data_TOT_TWh!$E321,Data_RES_TWh!Q$9:Q$1496)</f>
        <v>0.17728318592491096</v>
      </c>
      <c r="R321" s="37">
        <f>SUMIF(Data_IND_TWh!$A$9:$A$504,Data_TOT_TWh!$B321&amp;"200_"&amp;Data_TOT_TWh!$E321,Data_IND_TWh!R$9:R$504)+SUMIF(Data_TER_TWh!$A$9:$A$504,Data_TOT_TWh!$B321&amp;"300_"&amp;Data_TOT_TWh!$E321,Data_TER_TWh!R$9:R$504)+SUMIF(Data_RES_TWh!$A$9:$A$1496,Data_TOT_TWh!$B321&amp;"400_"&amp;Data_TOT_TWh!$E321,Data_RES_TWh!R$9:R$1496)</f>
        <v>0</v>
      </c>
      <c r="S321" s="47">
        <f>SUMIF(Data_IND_TWh!$A$9:$A$504,Data_TOT_TWh!$B321&amp;"200_"&amp;Data_TOT_TWh!$E321,Data_IND_TWh!S$9:S$504)+SUMIF(Data_TER_TWh!$A$9:$A$504,Data_TOT_TWh!$B321&amp;"300_"&amp;Data_TOT_TWh!$E321,Data_TER_TWh!S$9:S$504)+SUMIF(Data_RES_TWh!$A$9:$A$1496,Data_TOT_TWh!$B321&amp;"400_"&amp;Data_TOT_TWh!$E321,Data_RES_TWh!S$9:S$1496)</f>
        <v>0.1393888525551874</v>
      </c>
      <c r="T321" s="56"/>
      <c r="U321" s="47">
        <f>SUMIF(Data_IND_TWh!$A$9:$A$504,Data_TOT_TWh!$B321&amp;"200_"&amp;Data_TOT_TWh!$E321,Data_IND_TWh!U$9:U$504)+SUMIF(Data_TER_TWh!$A$9:$A$504,Data_TOT_TWh!$B321&amp;"300_"&amp;Data_TOT_TWh!$E321,Data_TER_TWh!U$9:U$504)+SUMIF(Data_RES_TWh!$A$9:$A$1496,Data_TOT_TWh!$B321&amp;"400_"&amp;Data_TOT_TWh!$E321,Data_RES_TWh!U$9:U$1496)</f>
        <v>2.3879759464708196E-2</v>
      </c>
      <c r="V321" s="56"/>
      <c r="W321" s="47">
        <f>SUMIF(Data_IND_TWh!$A$9:$A$504,Data_TOT_TWh!$B321&amp;"200_"&amp;Data_TOT_TWh!$E321,Data_IND_TWh!W$9:W$504)+SUMIF(Data_TER_TWh!$A$9:$A$504,Data_TOT_TWh!$B321&amp;"300_"&amp;Data_TOT_TWh!$E321,Data_TER_TWh!W$9:W$504)+SUMIF(Data_RES_TWh!$A$9:$A$1496,Data_TOT_TWh!$B321&amp;"400_"&amp;Data_TOT_TWh!$E321,Data_RES_TWh!W$9:W$1496)</f>
        <v>1.4014573905015386E-2</v>
      </c>
      <c r="X321" s="13">
        <f>SUMIF(Data_IND_TWh!$A$9:$A$504,Data_TOT_TWh!$B321&amp;"200_"&amp;Data_TOT_TWh!$E321,Data_IND_TWh!X$9:X$504)+SUMIF(Data_TER_TWh!$A$9:$A$504,Data_TOT_TWh!$B321&amp;"300_"&amp;Data_TOT_TWh!$E321,Data_TER_TWh!X$9:X$504)+SUMIF(Data_RES_TWh!$A$9:$A$1496,Data_TOT_TWh!$B321&amp;"400_"&amp;Data_TOT_TWh!$E321,Data_RES_TWh!X$9:X$1496)</f>
        <v>1.4014573905015386E-2</v>
      </c>
      <c r="Y321" s="13">
        <f>SUMIF(Data_IND_TWh!$A$9:$A$504,Data_TOT_TWh!$B321&amp;"200_"&amp;Data_TOT_TWh!$E321,Data_IND_TWh!Y$9:Y$504)+SUMIF(Data_TER_TWh!$A$9:$A$504,Data_TOT_TWh!$B321&amp;"300_"&amp;Data_TOT_TWh!$E321,Data_TER_TWh!Y$9:Y$504)+SUMIF(Data_RES_TWh!$A$9:$A$1496,Data_TOT_TWh!$B321&amp;"400_"&amp;Data_TOT_TWh!$E321,Data_RES_TWh!Y$9:Y$1496)</f>
        <v>0</v>
      </c>
      <c r="Z321" s="13">
        <f>SUMIF(Data_IND_TWh!$A$9:$A$504,Data_TOT_TWh!$B321&amp;"200_"&amp;Data_TOT_TWh!$E321,Data_IND_TWh!Z$9:Z$504)+SUMIF(Data_TER_TWh!$A$9:$A$504,Data_TOT_TWh!$B321&amp;"300_"&amp;Data_TOT_TWh!$E321,Data_TER_TWh!Z$9:Z$504)+SUMIF(Data_RES_TWh!$A$9:$A$1496,Data_TOT_TWh!$B321&amp;"400_"&amp;Data_TOT_TWh!$E321,Data_RES_TWh!Z$9:Z$1496)</f>
        <v>0</v>
      </c>
      <c r="AA321" s="46">
        <f>SUMIF(Data_IND_TWh!$A$9:$A$504,Data_TOT_TWh!$B321&amp;"200_"&amp;Data_TOT_TWh!$E321,Data_IND_TWh!AA$9:AA$504)+SUMIF(Data_TER_TWh!$A$9:$A$504,Data_TOT_TWh!$B321&amp;"300_"&amp;Data_TOT_TWh!$E321,Data_TER_TWh!AA$9:AA$504)+SUMIF(Data_RES_TWh!$A$9:$A$1496,Data_TOT_TWh!$B321&amp;"400_"&amp;Data_TOT_TWh!$E321,Data_RES_TWh!AA$9:AA$1496)</f>
        <v>0</v>
      </c>
      <c r="AB321" s="56"/>
      <c r="AC321" s="47">
        <f>SUMIF(Data_IND_TWh!$A$9:$A$504,Data_TOT_TWh!$B321&amp;"200_"&amp;Data_TOT_TWh!$E321,Data_IND_TWh!AC$9:AC$504)+SUMIF(Data_TER_TWh!$A$9:$A$504,Data_TOT_TWh!$B321&amp;"300_"&amp;Data_TOT_TWh!$E321,Data_TER_TWh!AC$9:AC$504)+SUMIF(Data_RES_TWh!$A$9:$A$1496,Data_TOT_TWh!$B321&amp;"400_"&amp;Data_TOT_TWh!$E321,Data_RES_TWh!AC$9:AC$1496)</f>
        <v>0</v>
      </c>
      <c r="AD321" s="60"/>
      <c r="AE321" s="47">
        <f>SUMIF(Data_IND_TWh!$A$9:$A$504,Data_TOT_TWh!$B321&amp;"200_"&amp;Data_TOT_TWh!$E321,Data_IND_TWh!AE$9:AE$504)+SUMIF(Data_TER_TWh!$A$9:$A$504,Data_TOT_TWh!$B321&amp;"300_"&amp;Data_TOT_TWh!$E321,Data_TER_TWh!AE$9:AE$504)+SUMIF(Data_RES_TWh!$A$9:$A$1496,Data_TOT_TWh!$B321&amp;"400_"&amp;Data_TOT_TWh!$E321,Data_RES_TWh!AE$9:AE$1496)</f>
        <v>0</v>
      </c>
      <c r="AF321" s="13">
        <f>SUMIF(Data_IND_TWh!$A$9:$A$504,Data_TOT_TWh!$B321&amp;"200_"&amp;Data_TOT_TWh!$E321,Data_IND_TWh!AF$9:AF$504)+SUMIF(Data_TER_TWh!$A$9:$A$504,Data_TOT_TWh!$B321&amp;"300_"&amp;Data_TOT_TWh!$E321,Data_TER_TWh!AF$9:AF$504)+SUMIF(Data_RES_TWh!$A$9:$A$1496,Data_TOT_TWh!$B321&amp;"400_"&amp;Data_TOT_TWh!$E321,Data_RES_TWh!AF$9:AF$1496)</f>
        <v>0</v>
      </c>
      <c r="AG321" s="13">
        <f>SUMIF(Data_IND_TWh!$A$9:$A$504,Data_TOT_TWh!$B321&amp;"200_"&amp;Data_TOT_TWh!$E321,Data_IND_TWh!AG$9:AG$504)+SUMIF(Data_TER_TWh!$A$9:$A$504,Data_TOT_TWh!$B321&amp;"300_"&amp;Data_TOT_TWh!$E321,Data_TER_TWh!AG$9:AG$504)+SUMIF(Data_RES_TWh!$A$9:$A$1496,Data_TOT_TWh!$B321&amp;"400_"&amp;Data_TOT_TWh!$E321,Data_RES_TWh!AG$9:AG$1496)</f>
        <v>0</v>
      </c>
      <c r="AH321" s="46">
        <f>SUMIF(Data_IND_TWh!$A$9:$A$504,Data_TOT_TWh!$B321&amp;"200_"&amp;Data_TOT_TWh!$E321,Data_IND_TWh!AH$9:AH$504)+SUMIF(Data_TER_TWh!$A$9:$A$504,Data_TOT_TWh!$B321&amp;"300_"&amp;Data_TOT_TWh!$E321,Data_TER_TWh!AH$9:AH$504)+SUMIF(Data_RES_TWh!$A$9:$A$1496,Data_TOT_TWh!$B321&amp;"400_"&amp;Data_TOT_TWh!$E321,Data_RES_TWh!AH$9:AH$1496)</f>
        <v>0</v>
      </c>
      <c r="AI321" s="56"/>
      <c r="AJ321" s="47">
        <f>SUMIF(Data_IND_TWh!$A$9:$A$504,Data_TOT_TWh!$B321&amp;"200_"&amp;Data_TOT_TWh!$E321,Data_IND_TWh!AJ$9:AJ$504)+SUMIF(Data_TER_TWh!$A$9:$A$504,Data_TOT_TWh!$B321&amp;"300_"&amp;Data_TOT_TWh!$E321,Data_TER_TWh!AJ$9:AJ$504)+SUMIF(Data_RES_TWh!$A$9:$A$1496,Data_TOT_TWh!$B321&amp;"400_"&amp;Data_TOT_TWh!$E321,Data_RES_TWh!AJ$9:AJ$1496)</f>
        <v>0</v>
      </c>
      <c r="AK321" s="56"/>
      <c r="AL321" s="9" t="str">
        <f>VLOOKUP(F321,Definitions!$B$7:$E$39,4,FALSE)</f>
        <v>EU28</v>
      </c>
      <c r="AM321" s="87"/>
      <c r="AN321" s="87"/>
    </row>
    <row r="322" spans="1:40">
      <c r="A322" s="36" t="str">
        <f t="shared" si="9"/>
        <v>AT999_51</v>
      </c>
      <c r="B322" t="s">
        <v>89</v>
      </c>
      <c r="C322" t="s">
        <v>272</v>
      </c>
      <c r="D322">
        <v>999</v>
      </c>
      <c r="E322">
        <v>51</v>
      </c>
      <c r="F322" s="25" t="str">
        <f>VLOOKUP(B322,Definitions!$C$7:$D$43,2,FALSE)</f>
        <v>Austria</v>
      </c>
      <c r="G322" t="str">
        <f>VLOOKUP(C322,Definitions!$C$49:$D$57,2,FALSE)</f>
        <v>TOTAL</v>
      </c>
      <c r="H322" t="str">
        <f>VLOOKUP(D322,Definitions!$C$60:$D$104,2,FALSE)</f>
        <v>TOTAL</v>
      </c>
      <c r="J322" s="29" t="str">
        <f>VLOOKUP(E322,Definitions!$C$115:$D$132,2,FALSE)</f>
        <v>Biomass</v>
      </c>
      <c r="K322" s="47">
        <f>SUMIF(Data_IND_TWh!$A$9:$A$504,Data_TOT_TWh!$B322&amp;"200_"&amp;Data_TOT_TWh!$E322,Data_IND_TWh!K$9:K$504)+SUMIF(Data_TER_TWh!$A$9:$A$504,Data_TOT_TWh!$B322&amp;"300_"&amp;Data_TOT_TWh!$E322,Data_TER_TWh!K$9:K$504)+SUMIF(Data_RES_TWh!$A$9:$A$1496,Data_TOT_TWh!$B322&amp;"400_"&amp;Data_TOT_TWh!$E322,Data_RES_TWh!K$9:K$1496)</f>
        <v>50.047291090233429</v>
      </c>
      <c r="L322" s="46">
        <f t="shared" si="8"/>
        <v>-3.4613460409366326</v>
      </c>
      <c r="M322" s="47">
        <f>SUMIF(Data_IND_TWh!$A$9:$A$504,Data_TOT_TWh!$B322&amp;"200_"&amp;Data_TOT_TWh!$E322,Data_IND_TWh!M$9:M$504)+SUMIF(Data_TER_TWh!$A$9:$A$504,Data_TOT_TWh!$B322&amp;"300_"&amp;Data_TOT_TWh!$E322,Data_TER_TWh!M$9:M$504)+SUMIF(Data_RES_TWh!$A$9:$A$1496,Data_TOT_TWh!$B322&amp;"400_"&amp;Data_TOT_TWh!$E322,Data_RES_TWh!M$9:M$1496)</f>
        <v>46.585945049296797</v>
      </c>
      <c r="N322" s="56"/>
      <c r="O322" s="47">
        <f>SUMIF(Data_IND_TWh!$A$9:$A$504,Data_TOT_TWh!$B322&amp;"200_"&amp;Data_TOT_TWh!$E322,Data_IND_TWh!O$9:O$504)+SUMIF(Data_TER_TWh!$A$9:$A$504,Data_TOT_TWh!$B322&amp;"300_"&amp;Data_TOT_TWh!$E322,Data_TER_TWh!O$9:O$504)+SUMIF(Data_RES_TWh!$A$9:$A$1496,Data_TOT_TWh!$B322&amp;"400_"&amp;Data_TOT_TWh!$E322,Data_RES_TWh!O$9:O$1496)</f>
        <v>0</v>
      </c>
      <c r="P322" s="46">
        <f>SUMIF(Data_IND_TWh!$A$9:$A$504,Data_TOT_TWh!$B322&amp;"200_"&amp;Data_TOT_TWh!$E322,Data_IND_TWh!P$9:P$504)+SUMIF(Data_TER_TWh!$A$9:$A$504,Data_TOT_TWh!$B322&amp;"300_"&amp;Data_TOT_TWh!$E322,Data_TER_TWh!P$9:P$504)+SUMIF(Data_RES_TWh!$A$9:$A$1496,Data_TOT_TWh!$B322&amp;"400_"&amp;Data_TOT_TWh!$E322,Data_RES_TWh!P$9:P$1496)</f>
        <v>46.585945049296797</v>
      </c>
      <c r="Q322" s="46">
        <f>SUMIF(Data_IND_TWh!$A$9:$A$504,Data_TOT_TWh!$B322&amp;"200_"&amp;Data_TOT_TWh!$E322,Data_IND_TWh!Q$9:Q$504)+SUMIF(Data_TER_TWh!$A$9:$A$504,Data_TOT_TWh!$B322&amp;"300_"&amp;Data_TOT_TWh!$E322,Data_TER_TWh!Q$9:Q$504)+SUMIF(Data_RES_TWh!$A$9:$A$1496,Data_TOT_TWh!$B322&amp;"400_"&amp;Data_TOT_TWh!$E322,Data_RES_TWh!Q$9:Q$1496)</f>
        <v>45.834201507651883</v>
      </c>
      <c r="R322" s="37">
        <f>SUMIF(Data_IND_TWh!$A$9:$A$504,Data_TOT_TWh!$B322&amp;"200_"&amp;Data_TOT_TWh!$E322,Data_IND_TWh!R$9:R$504)+SUMIF(Data_TER_TWh!$A$9:$A$504,Data_TOT_TWh!$B322&amp;"300_"&amp;Data_TOT_TWh!$E322,Data_TER_TWh!R$9:R$504)+SUMIF(Data_RES_TWh!$A$9:$A$1496,Data_TOT_TWh!$B322&amp;"400_"&amp;Data_TOT_TWh!$E322,Data_RES_TWh!R$9:R$1496)</f>
        <v>0.41994382983160639</v>
      </c>
      <c r="S322" s="47">
        <f>SUMIF(Data_IND_TWh!$A$9:$A$504,Data_TOT_TWh!$B322&amp;"200_"&amp;Data_TOT_TWh!$E322,Data_IND_TWh!S$9:S$504)+SUMIF(Data_TER_TWh!$A$9:$A$504,Data_TOT_TWh!$B322&amp;"300_"&amp;Data_TOT_TWh!$E322,Data_TER_TWh!S$9:S$504)+SUMIF(Data_RES_TWh!$A$9:$A$1496,Data_TOT_TWh!$B322&amp;"400_"&amp;Data_TOT_TWh!$E322,Data_RES_TWh!S$9:S$1496)</f>
        <v>27.587870456008812</v>
      </c>
      <c r="T322" s="56"/>
      <c r="U322" s="47">
        <f>SUMIF(Data_IND_TWh!$A$9:$A$504,Data_TOT_TWh!$B322&amp;"200_"&amp;Data_TOT_TWh!$E322,Data_IND_TWh!U$9:U$504)+SUMIF(Data_TER_TWh!$A$9:$A$504,Data_TOT_TWh!$B322&amp;"300_"&amp;Data_TOT_TWh!$E322,Data_TER_TWh!U$9:U$504)+SUMIF(Data_RES_TWh!$A$9:$A$1496,Data_TOT_TWh!$B322&amp;"400_"&amp;Data_TOT_TWh!$E322,Data_RES_TWh!U$9:U$1496)</f>
        <v>2.6987421880152898</v>
      </c>
      <c r="V322" s="56"/>
      <c r="W322" s="47">
        <f>SUMIF(Data_IND_TWh!$A$9:$A$504,Data_TOT_TWh!$B322&amp;"200_"&amp;Data_TOT_TWh!$E322,Data_IND_TWh!W$9:W$504)+SUMIF(Data_TER_TWh!$A$9:$A$504,Data_TOT_TWh!$B322&amp;"300_"&amp;Data_TOT_TWh!$E322,Data_TER_TWh!W$9:W$504)+SUMIF(Data_RES_TWh!$A$9:$A$1496,Data_TOT_TWh!$B322&amp;"400_"&amp;Data_TOT_TWh!$E322,Data_RES_TWh!W$9:W$1496)</f>
        <v>15.547588863627785</v>
      </c>
      <c r="X322" s="13">
        <f>SUMIF(Data_IND_TWh!$A$9:$A$504,Data_TOT_TWh!$B322&amp;"200_"&amp;Data_TOT_TWh!$E322,Data_IND_TWh!X$9:X$504)+SUMIF(Data_TER_TWh!$A$9:$A$504,Data_TOT_TWh!$B322&amp;"300_"&amp;Data_TOT_TWh!$E322,Data_TER_TWh!X$9:X$504)+SUMIF(Data_RES_TWh!$A$9:$A$1496,Data_TOT_TWh!$B322&amp;"400_"&amp;Data_TOT_TWh!$E322,Data_RES_TWh!X$9:X$1496)</f>
        <v>1.7887410268082926</v>
      </c>
      <c r="Y322" s="13">
        <f>SUMIF(Data_IND_TWh!$A$9:$A$504,Data_TOT_TWh!$B322&amp;"200_"&amp;Data_TOT_TWh!$E322,Data_IND_TWh!Y$9:Y$504)+SUMIF(Data_TER_TWh!$A$9:$A$504,Data_TOT_TWh!$B322&amp;"300_"&amp;Data_TOT_TWh!$E322,Data_TER_TWh!Y$9:Y$504)+SUMIF(Data_RES_TWh!$A$9:$A$1496,Data_TOT_TWh!$B322&amp;"400_"&amp;Data_TOT_TWh!$E322,Data_RES_TWh!Y$9:Y$1496)</f>
        <v>10.161307244969347</v>
      </c>
      <c r="Z322" s="13">
        <f>SUMIF(Data_IND_TWh!$A$9:$A$504,Data_TOT_TWh!$B322&amp;"200_"&amp;Data_TOT_TWh!$E322,Data_IND_TWh!Z$9:Z$504)+SUMIF(Data_TER_TWh!$A$9:$A$504,Data_TOT_TWh!$B322&amp;"300_"&amp;Data_TOT_TWh!$E322,Data_TER_TWh!Z$9:Z$504)+SUMIF(Data_RES_TWh!$A$9:$A$1496,Data_TOT_TWh!$B322&amp;"400_"&amp;Data_TOT_TWh!$E322,Data_RES_TWh!Z$9:Z$1496)</f>
        <v>1.8579205122187779</v>
      </c>
      <c r="AA322" s="46">
        <f>SUMIF(Data_IND_TWh!$A$9:$A$504,Data_TOT_TWh!$B322&amp;"200_"&amp;Data_TOT_TWh!$E322,Data_IND_TWh!AA$9:AA$504)+SUMIF(Data_TER_TWh!$A$9:$A$504,Data_TOT_TWh!$B322&amp;"300_"&amp;Data_TOT_TWh!$E322,Data_TER_TWh!AA$9:AA$504)+SUMIF(Data_RES_TWh!$A$9:$A$1496,Data_TOT_TWh!$B322&amp;"400_"&amp;Data_TOT_TWh!$E322,Data_RES_TWh!AA$9:AA$1496)</f>
        <v>1.6511965773344286</v>
      </c>
      <c r="AB322" s="56"/>
      <c r="AC322" s="47">
        <f>SUMIF(Data_IND_TWh!$A$9:$A$504,Data_TOT_TWh!$B322&amp;"200_"&amp;Data_TOT_TWh!$E322,Data_IND_TWh!AC$9:AC$504)+SUMIF(Data_TER_TWh!$A$9:$A$504,Data_TOT_TWh!$B322&amp;"300_"&amp;Data_TOT_TWh!$E322,Data_TER_TWh!AC$9:AC$504)+SUMIF(Data_RES_TWh!$A$9:$A$1496,Data_TOT_TWh!$B322&amp;"400_"&amp;Data_TOT_TWh!$E322,Data_RES_TWh!AC$9:AC$1496)</f>
        <v>6.6599490017138122E-2</v>
      </c>
      <c r="AD322" s="60"/>
      <c r="AE322" s="47">
        <f>SUMIF(Data_IND_TWh!$A$9:$A$504,Data_TOT_TWh!$B322&amp;"200_"&amp;Data_TOT_TWh!$E322,Data_IND_TWh!AE$9:AE$504)+SUMIF(Data_TER_TWh!$A$9:$A$504,Data_TOT_TWh!$B322&amp;"300_"&amp;Data_TOT_TWh!$E322,Data_TER_TWh!AE$9:AE$504)+SUMIF(Data_RES_TWh!$A$9:$A$1496,Data_TOT_TWh!$B322&amp;"400_"&amp;Data_TOT_TWh!$E322,Data_RES_TWh!AE$9:AE$1496)</f>
        <v>0.35334433981446822</v>
      </c>
      <c r="AF322" s="13">
        <f>SUMIF(Data_IND_TWh!$A$9:$A$504,Data_TOT_TWh!$B322&amp;"200_"&amp;Data_TOT_TWh!$E322,Data_IND_TWh!AF$9:AF$504)+SUMIF(Data_TER_TWh!$A$9:$A$504,Data_TOT_TWh!$B322&amp;"300_"&amp;Data_TOT_TWh!$E322,Data_TER_TWh!AF$9:AF$504)+SUMIF(Data_RES_TWh!$A$9:$A$1496,Data_TOT_TWh!$B322&amp;"400_"&amp;Data_TOT_TWh!$E322,Data_RES_TWh!AF$9:AF$1496)</f>
        <v>5.2694771203448378E-2</v>
      </c>
      <c r="AG322" s="13">
        <f>SUMIF(Data_IND_TWh!$A$9:$A$504,Data_TOT_TWh!$B322&amp;"200_"&amp;Data_TOT_TWh!$E322,Data_IND_TWh!AG$9:AG$504)+SUMIF(Data_TER_TWh!$A$9:$A$504,Data_TOT_TWh!$B322&amp;"300_"&amp;Data_TOT_TWh!$E322,Data_TER_TWh!AG$9:AG$504)+SUMIF(Data_RES_TWh!$A$9:$A$1496,Data_TOT_TWh!$B322&amp;"400_"&amp;Data_TOT_TWh!$E322,Data_RES_TWh!AG$9:AG$1496)</f>
        <v>2.9546390069688153E-2</v>
      </c>
      <c r="AH322" s="46">
        <f>SUMIF(Data_IND_TWh!$A$9:$A$504,Data_TOT_TWh!$B322&amp;"200_"&amp;Data_TOT_TWh!$E322,Data_IND_TWh!AH$9:AH$504)+SUMIF(Data_TER_TWh!$A$9:$A$504,Data_TOT_TWh!$B322&amp;"300_"&amp;Data_TOT_TWh!$E322,Data_TER_TWh!AH$9:AH$504)+SUMIF(Data_RES_TWh!$A$9:$A$1496,Data_TOT_TWh!$B322&amp;"400_"&amp;Data_TOT_TWh!$E322,Data_RES_TWh!AH$9:AH$1496)</f>
        <v>5.4228718073845009E-2</v>
      </c>
      <c r="AI322" s="56"/>
      <c r="AJ322" s="47">
        <f>SUMIF(Data_IND_TWh!$A$9:$A$504,Data_TOT_TWh!$B322&amp;"200_"&amp;Data_TOT_TWh!$E322,Data_IND_TWh!AJ$9:AJ$504)+SUMIF(Data_TER_TWh!$A$9:$A$504,Data_TOT_TWh!$B322&amp;"300_"&amp;Data_TOT_TWh!$E322,Data_TER_TWh!AJ$9:AJ$504)+SUMIF(Data_RES_TWh!$A$9:$A$1496,Data_TOT_TWh!$B322&amp;"400_"&amp;Data_TOT_TWh!$E322,Data_RES_TWh!AJ$9:AJ$1496)</f>
        <v>0.33179971181330631</v>
      </c>
      <c r="AK322" s="56"/>
      <c r="AL322" s="9" t="str">
        <f>VLOOKUP(F322,Definitions!$B$7:$E$39,4,FALSE)</f>
        <v>EU28</v>
      </c>
      <c r="AM322" s="87"/>
      <c r="AN322" s="87"/>
    </row>
    <row r="323" spans="1:40">
      <c r="A323" s="36" t="str">
        <f t="shared" si="9"/>
        <v>AT999_52</v>
      </c>
      <c r="B323" t="s">
        <v>89</v>
      </c>
      <c r="C323" t="s">
        <v>272</v>
      </c>
      <c r="D323">
        <v>999</v>
      </c>
      <c r="E323">
        <v>52</v>
      </c>
      <c r="F323" s="25" t="str">
        <f>VLOOKUP(B323,Definitions!$C$7:$D$43,2,FALSE)</f>
        <v>Austria</v>
      </c>
      <c r="G323" t="str">
        <f>VLOOKUP(C323,Definitions!$C$49:$D$57,2,FALSE)</f>
        <v>TOTAL</v>
      </c>
      <c r="H323" t="str">
        <f>VLOOKUP(D323,Definitions!$C$60:$D$104,2,FALSE)</f>
        <v>TOTAL</v>
      </c>
      <c r="J323" s="29" t="str">
        <f>VLOOKUP(E323,Definitions!$C$115:$D$132,2,FALSE)</f>
        <v>Geothermal</v>
      </c>
      <c r="K323" s="47">
        <f>SUMIF(Data_IND_TWh!$A$9:$A$504,Data_TOT_TWh!$B323&amp;"200_"&amp;Data_TOT_TWh!$E323,Data_IND_TWh!K$9:K$504)+SUMIF(Data_TER_TWh!$A$9:$A$504,Data_TOT_TWh!$B323&amp;"300_"&amp;Data_TOT_TWh!$E323,Data_TER_TWh!K$9:K$504)+SUMIF(Data_RES_TWh!$A$9:$A$1496,Data_TOT_TWh!$B323&amp;"400_"&amp;Data_TOT_TWh!$E323,Data_RES_TWh!K$9:K$1496)</f>
        <v>9.6529000000000004E-2</v>
      </c>
      <c r="L323" s="46">
        <f t="shared" si="8"/>
        <v>-9.6529000000000004E-2</v>
      </c>
      <c r="M323" s="47">
        <f>SUMIF(Data_IND_TWh!$A$9:$A$504,Data_TOT_TWh!$B323&amp;"200_"&amp;Data_TOT_TWh!$E323,Data_IND_TWh!M$9:M$504)+SUMIF(Data_TER_TWh!$A$9:$A$504,Data_TOT_TWh!$B323&amp;"300_"&amp;Data_TOT_TWh!$E323,Data_TER_TWh!M$9:M$504)+SUMIF(Data_RES_TWh!$A$9:$A$1496,Data_TOT_TWh!$B323&amp;"400_"&amp;Data_TOT_TWh!$E323,Data_RES_TWh!M$9:M$1496)</f>
        <v>0</v>
      </c>
      <c r="N323" s="56"/>
      <c r="O323" s="47">
        <f>SUMIF(Data_IND_TWh!$A$9:$A$504,Data_TOT_TWh!$B323&amp;"200_"&amp;Data_TOT_TWh!$E323,Data_IND_TWh!O$9:O$504)+SUMIF(Data_TER_TWh!$A$9:$A$504,Data_TOT_TWh!$B323&amp;"300_"&amp;Data_TOT_TWh!$E323,Data_TER_TWh!O$9:O$504)+SUMIF(Data_RES_TWh!$A$9:$A$1496,Data_TOT_TWh!$B323&amp;"400_"&amp;Data_TOT_TWh!$E323,Data_RES_TWh!O$9:O$1496)</f>
        <v>0</v>
      </c>
      <c r="P323" s="46">
        <f>SUMIF(Data_IND_TWh!$A$9:$A$504,Data_TOT_TWh!$B323&amp;"200_"&amp;Data_TOT_TWh!$E323,Data_IND_TWh!P$9:P$504)+SUMIF(Data_TER_TWh!$A$9:$A$504,Data_TOT_TWh!$B323&amp;"300_"&amp;Data_TOT_TWh!$E323,Data_TER_TWh!P$9:P$504)+SUMIF(Data_RES_TWh!$A$9:$A$1496,Data_TOT_TWh!$B323&amp;"400_"&amp;Data_TOT_TWh!$E323,Data_RES_TWh!P$9:P$1496)</f>
        <v>0</v>
      </c>
      <c r="Q323" s="46">
        <f>SUMIF(Data_IND_TWh!$A$9:$A$504,Data_TOT_TWh!$B323&amp;"200_"&amp;Data_TOT_TWh!$E323,Data_IND_TWh!Q$9:Q$504)+SUMIF(Data_TER_TWh!$A$9:$A$504,Data_TOT_TWh!$B323&amp;"300_"&amp;Data_TOT_TWh!$E323,Data_TER_TWh!Q$9:Q$504)+SUMIF(Data_RES_TWh!$A$9:$A$1496,Data_TOT_TWh!$B323&amp;"400_"&amp;Data_TOT_TWh!$E323,Data_RES_TWh!Q$9:Q$1496)</f>
        <v>0</v>
      </c>
      <c r="R323" s="37">
        <f>SUMIF(Data_IND_TWh!$A$9:$A$504,Data_TOT_TWh!$B323&amp;"200_"&amp;Data_TOT_TWh!$E323,Data_IND_TWh!R$9:R$504)+SUMIF(Data_TER_TWh!$A$9:$A$504,Data_TOT_TWh!$B323&amp;"300_"&amp;Data_TOT_TWh!$E323,Data_TER_TWh!R$9:R$504)+SUMIF(Data_RES_TWh!$A$9:$A$1496,Data_TOT_TWh!$B323&amp;"400_"&amp;Data_TOT_TWh!$E323,Data_RES_TWh!R$9:R$1496)</f>
        <v>0</v>
      </c>
      <c r="S323" s="47">
        <f>SUMIF(Data_IND_TWh!$A$9:$A$504,Data_TOT_TWh!$B323&amp;"200_"&amp;Data_TOT_TWh!$E323,Data_IND_TWh!S$9:S$504)+SUMIF(Data_TER_TWh!$A$9:$A$504,Data_TOT_TWh!$B323&amp;"300_"&amp;Data_TOT_TWh!$E323,Data_TER_TWh!S$9:S$504)+SUMIF(Data_RES_TWh!$A$9:$A$1496,Data_TOT_TWh!$B323&amp;"400_"&amp;Data_TOT_TWh!$E323,Data_RES_TWh!S$9:S$1496)</f>
        <v>0</v>
      </c>
      <c r="T323" s="56"/>
      <c r="U323" s="47">
        <f>SUMIF(Data_IND_TWh!$A$9:$A$504,Data_TOT_TWh!$B323&amp;"200_"&amp;Data_TOT_TWh!$E323,Data_IND_TWh!U$9:U$504)+SUMIF(Data_TER_TWh!$A$9:$A$504,Data_TOT_TWh!$B323&amp;"300_"&amp;Data_TOT_TWh!$E323,Data_TER_TWh!U$9:U$504)+SUMIF(Data_RES_TWh!$A$9:$A$1496,Data_TOT_TWh!$B323&amp;"400_"&amp;Data_TOT_TWh!$E323,Data_RES_TWh!U$9:U$1496)</f>
        <v>0</v>
      </c>
      <c r="V323" s="56"/>
      <c r="W323" s="47">
        <f>SUMIF(Data_IND_TWh!$A$9:$A$504,Data_TOT_TWh!$B323&amp;"200_"&amp;Data_TOT_TWh!$E323,Data_IND_TWh!W$9:W$504)+SUMIF(Data_TER_TWh!$A$9:$A$504,Data_TOT_TWh!$B323&amp;"300_"&amp;Data_TOT_TWh!$E323,Data_TER_TWh!W$9:W$504)+SUMIF(Data_RES_TWh!$A$9:$A$1496,Data_TOT_TWh!$B323&amp;"400_"&amp;Data_TOT_TWh!$E323,Data_RES_TWh!W$9:W$1496)</f>
        <v>0</v>
      </c>
      <c r="X323" s="13">
        <f>SUMIF(Data_IND_TWh!$A$9:$A$504,Data_TOT_TWh!$B323&amp;"200_"&amp;Data_TOT_TWh!$E323,Data_IND_TWh!X$9:X$504)+SUMIF(Data_TER_TWh!$A$9:$A$504,Data_TOT_TWh!$B323&amp;"300_"&amp;Data_TOT_TWh!$E323,Data_TER_TWh!X$9:X$504)+SUMIF(Data_RES_TWh!$A$9:$A$1496,Data_TOT_TWh!$B323&amp;"400_"&amp;Data_TOT_TWh!$E323,Data_RES_TWh!X$9:X$1496)</f>
        <v>0</v>
      </c>
      <c r="Y323" s="13">
        <f>SUMIF(Data_IND_TWh!$A$9:$A$504,Data_TOT_TWh!$B323&amp;"200_"&amp;Data_TOT_TWh!$E323,Data_IND_TWh!Y$9:Y$504)+SUMIF(Data_TER_TWh!$A$9:$A$504,Data_TOT_TWh!$B323&amp;"300_"&amp;Data_TOT_TWh!$E323,Data_TER_TWh!Y$9:Y$504)+SUMIF(Data_RES_TWh!$A$9:$A$1496,Data_TOT_TWh!$B323&amp;"400_"&amp;Data_TOT_TWh!$E323,Data_RES_TWh!Y$9:Y$1496)</f>
        <v>0</v>
      </c>
      <c r="Z323" s="13">
        <f>SUMIF(Data_IND_TWh!$A$9:$A$504,Data_TOT_TWh!$B323&amp;"200_"&amp;Data_TOT_TWh!$E323,Data_IND_TWh!Z$9:Z$504)+SUMIF(Data_TER_TWh!$A$9:$A$504,Data_TOT_TWh!$B323&amp;"300_"&amp;Data_TOT_TWh!$E323,Data_TER_TWh!Z$9:Z$504)+SUMIF(Data_RES_TWh!$A$9:$A$1496,Data_TOT_TWh!$B323&amp;"400_"&amp;Data_TOT_TWh!$E323,Data_RES_TWh!Z$9:Z$1496)</f>
        <v>0</v>
      </c>
      <c r="AA323" s="46">
        <f>SUMIF(Data_IND_TWh!$A$9:$A$504,Data_TOT_TWh!$B323&amp;"200_"&amp;Data_TOT_TWh!$E323,Data_IND_TWh!AA$9:AA$504)+SUMIF(Data_TER_TWh!$A$9:$A$504,Data_TOT_TWh!$B323&amp;"300_"&amp;Data_TOT_TWh!$E323,Data_TER_TWh!AA$9:AA$504)+SUMIF(Data_RES_TWh!$A$9:$A$1496,Data_TOT_TWh!$B323&amp;"400_"&amp;Data_TOT_TWh!$E323,Data_RES_TWh!AA$9:AA$1496)</f>
        <v>0</v>
      </c>
      <c r="AB323" s="56"/>
      <c r="AC323" s="47">
        <f>SUMIF(Data_IND_TWh!$A$9:$A$504,Data_TOT_TWh!$B323&amp;"200_"&amp;Data_TOT_TWh!$E323,Data_IND_TWh!AC$9:AC$504)+SUMIF(Data_TER_TWh!$A$9:$A$504,Data_TOT_TWh!$B323&amp;"300_"&amp;Data_TOT_TWh!$E323,Data_TER_TWh!AC$9:AC$504)+SUMIF(Data_RES_TWh!$A$9:$A$1496,Data_TOT_TWh!$B323&amp;"400_"&amp;Data_TOT_TWh!$E323,Data_RES_TWh!AC$9:AC$1496)</f>
        <v>0</v>
      </c>
      <c r="AD323" s="60"/>
      <c r="AE323" s="47">
        <f>SUMIF(Data_IND_TWh!$A$9:$A$504,Data_TOT_TWh!$B323&amp;"200_"&amp;Data_TOT_TWh!$E323,Data_IND_TWh!AE$9:AE$504)+SUMIF(Data_TER_TWh!$A$9:$A$504,Data_TOT_TWh!$B323&amp;"300_"&amp;Data_TOT_TWh!$E323,Data_TER_TWh!AE$9:AE$504)+SUMIF(Data_RES_TWh!$A$9:$A$1496,Data_TOT_TWh!$B323&amp;"400_"&amp;Data_TOT_TWh!$E323,Data_RES_TWh!AE$9:AE$1496)</f>
        <v>0</v>
      </c>
      <c r="AF323" s="13">
        <f>SUMIF(Data_IND_TWh!$A$9:$A$504,Data_TOT_TWh!$B323&amp;"200_"&amp;Data_TOT_TWh!$E323,Data_IND_TWh!AF$9:AF$504)+SUMIF(Data_TER_TWh!$A$9:$A$504,Data_TOT_TWh!$B323&amp;"300_"&amp;Data_TOT_TWh!$E323,Data_TER_TWh!AF$9:AF$504)+SUMIF(Data_RES_TWh!$A$9:$A$1496,Data_TOT_TWh!$B323&amp;"400_"&amp;Data_TOT_TWh!$E323,Data_RES_TWh!AF$9:AF$1496)</f>
        <v>0</v>
      </c>
      <c r="AG323" s="13">
        <f>SUMIF(Data_IND_TWh!$A$9:$A$504,Data_TOT_TWh!$B323&amp;"200_"&amp;Data_TOT_TWh!$E323,Data_IND_TWh!AG$9:AG$504)+SUMIF(Data_TER_TWh!$A$9:$A$504,Data_TOT_TWh!$B323&amp;"300_"&amp;Data_TOT_TWh!$E323,Data_TER_TWh!AG$9:AG$504)+SUMIF(Data_RES_TWh!$A$9:$A$1496,Data_TOT_TWh!$B323&amp;"400_"&amp;Data_TOT_TWh!$E323,Data_RES_TWh!AG$9:AG$1496)</f>
        <v>0</v>
      </c>
      <c r="AH323" s="46">
        <f>SUMIF(Data_IND_TWh!$A$9:$A$504,Data_TOT_TWh!$B323&amp;"200_"&amp;Data_TOT_TWh!$E323,Data_IND_TWh!AH$9:AH$504)+SUMIF(Data_TER_TWh!$A$9:$A$504,Data_TOT_TWh!$B323&amp;"300_"&amp;Data_TOT_TWh!$E323,Data_TER_TWh!AH$9:AH$504)+SUMIF(Data_RES_TWh!$A$9:$A$1496,Data_TOT_TWh!$B323&amp;"400_"&amp;Data_TOT_TWh!$E323,Data_RES_TWh!AH$9:AH$1496)</f>
        <v>0</v>
      </c>
      <c r="AI323" s="56"/>
      <c r="AJ323" s="47">
        <f>SUMIF(Data_IND_TWh!$A$9:$A$504,Data_TOT_TWh!$B323&amp;"200_"&amp;Data_TOT_TWh!$E323,Data_IND_TWh!AJ$9:AJ$504)+SUMIF(Data_TER_TWh!$A$9:$A$504,Data_TOT_TWh!$B323&amp;"300_"&amp;Data_TOT_TWh!$E323,Data_TER_TWh!AJ$9:AJ$504)+SUMIF(Data_RES_TWh!$A$9:$A$1496,Data_TOT_TWh!$B323&amp;"400_"&amp;Data_TOT_TWh!$E323,Data_RES_TWh!AJ$9:AJ$1496)</f>
        <v>0</v>
      </c>
      <c r="AK323" s="56"/>
      <c r="AL323" s="9" t="str">
        <f>VLOOKUP(F323,Definitions!$B$7:$E$39,4,FALSE)</f>
        <v>EU28</v>
      </c>
      <c r="AM323" s="87"/>
      <c r="AN323" s="87"/>
    </row>
    <row r="324" spans="1:40">
      <c r="A324" s="36" t="str">
        <f t="shared" si="9"/>
        <v>AT999_53</v>
      </c>
      <c r="B324" t="s">
        <v>89</v>
      </c>
      <c r="C324" t="s">
        <v>272</v>
      </c>
      <c r="D324">
        <v>999</v>
      </c>
      <c r="E324">
        <v>53</v>
      </c>
      <c r="F324" s="25" t="str">
        <f>VLOOKUP(B324,Definitions!$C$7:$D$43,2,FALSE)</f>
        <v>Austria</v>
      </c>
      <c r="G324" t="str">
        <f>VLOOKUP(C324,Definitions!$C$49:$D$57,2,FALSE)</f>
        <v>TOTAL</v>
      </c>
      <c r="H324" t="str">
        <f>VLOOKUP(D324,Definitions!$C$60:$D$104,2,FALSE)</f>
        <v>TOTAL</v>
      </c>
      <c r="J324" s="29" t="str">
        <f>VLOOKUP(E324,Definitions!$C$115:$D$132,2,FALSE)</f>
        <v>Solar energy</v>
      </c>
      <c r="K324" s="47">
        <f>SUMIF(Data_IND_TWh!$A$9:$A$504,Data_TOT_TWh!$B324&amp;"200_"&amp;Data_TOT_TWh!$E324,Data_IND_TWh!K$9:K$504)+SUMIF(Data_TER_TWh!$A$9:$A$504,Data_TOT_TWh!$B324&amp;"300_"&amp;Data_TOT_TWh!$E324,Data_TER_TWh!K$9:K$504)+SUMIF(Data_RES_TWh!$A$9:$A$1496,Data_TOT_TWh!$B324&amp;"400_"&amp;Data_TOT_TWh!$E324,Data_RES_TWh!K$9:K$1496)</f>
        <v>2.1691538029483954</v>
      </c>
      <c r="L324" s="46">
        <f t="shared" si="8"/>
        <v>-8.9720174770535621E-4</v>
      </c>
      <c r="M324" s="47">
        <f>SUMIF(Data_IND_TWh!$A$9:$A$504,Data_TOT_TWh!$B324&amp;"200_"&amp;Data_TOT_TWh!$E324,Data_IND_TWh!M$9:M$504)+SUMIF(Data_TER_TWh!$A$9:$A$504,Data_TOT_TWh!$B324&amp;"300_"&amp;Data_TOT_TWh!$E324,Data_TER_TWh!M$9:M$504)+SUMIF(Data_RES_TWh!$A$9:$A$1496,Data_TOT_TWh!$B324&amp;"400_"&amp;Data_TOT_TWh!$E324,Data_RES_TWh!M$9:M$1496)</f>
        <v>2.1682566012006901</v>
      </c>
      <c r="N324" s="56"/>
      <c r="O324" s="47">
        <f>SUMIF(Data_IND_TWh!$A$9:$A$504,Data_TOT_TWh!$B324&amp;"200_"&amp;Data_TOT_TWh!$E324,Data_IND_TWh!O$9:O$504)+SUMIF(Data_TER_TWh!$A$9:$A$504,Data_TOT_TWh!$B324&amp;"300_"&amp;Data_TOT_TWh!$E324,Data_TER_TWh!O$9:O$504)+SUMIF(Data_RES_TWh!$A$9:$A$1496,Data_TOT_TWh!$B324&amp;"400_"&amp;Data_TOT_TWh!$E324,Data_RES_TWh!O$9:O$1496)</f>
        <v>0</v>
      </c>
      <c r="P324" s="46">
        <f>SUMIF(Data_IND_TWh!$A$9:$A$504,Data_TOT_TWh!$B324&amp;"200_"&amp;Data_TOT_TWh!$E324,Data_IND_TWh!P$9:P$504)+SUMIF(Data_TER_TWh!$A$9:$A$504,Data_TOT_TWh!$B324&amp;"300_"&amp;Data_TOT_TWh!$E324,Data_TER_TWh!P$9:P$504)+SUMIF(Data_RES_TWh!$A$9:$A$1496,Data_TOT_TWh!$B324&amp;"400_"&amp;Data_TOT_TWh!$E324,Data_RES_TWh!P$9:P$1496)</f>
        <v>2.1682566012006901</v>
      </c>
      <c r="Q324" s="46">
        <f>SUMIF(Data_IND_TWh!$A$9:$A$504,Data_TOT_TWh!$B324&amp;"200_"&amp;Data_TOT_TWh!$E324,Data_IND_TWh!Q$9:Q$504)+SUMIF(Data_TER_TWh!$A$9:$A$504,Data_TOT_TWh!$B324&amp;"300_"&amp;Data_TOT_TWh!$E324,Data_TER_TWh!Q$9:Q$504)+SUMIF(Data_RES_TWh!$A$9:$A$1496,Data_TOT_TWh!$B324&amp;"400_"&amp;Data_TOT_TWh!$E324,Data_RES_TWh!Q$9:Q$1496)</f>
        <v>2.1682566012006901</v>
      </c>
      <c r="R324" s="37">
        <f>SUMIF(Data_IND_TWh!$A$9:$A$504,Data_TOT_TWh!$B324&amp;"200_"&amp;Data_TOT_TWh!$E324,Data_IND_TWh!R$9:R$504)+SUMIF(Data_TER_TWh!$A$9:$A$504,Data_TOT_TWh!$B324&amp;"300_"&amp;Data_TOT_TWh!$E324,Data_TER_TWh!R$9:R$504)+SUMIF(Data_RES_TWh!$A$9:$A$1496,Data_TOT_TWh!$B324&amp;"400_"&amp;Data_TOT_TWh!$E324,Data_RES_TWh!R$9:R$1496)</f>
        <v>0</v>
      </c>
      <c r="S324" s="47">
        <f>SUMIF(Data_IND_TWh!$A$9:$A$504,Data_TOT_TWh!$B324&amp;"200_"&amp;Data_TOT_TWh!$E324,Data_IND_TWh!S$9:S$504)+SUMIF(Data_TER_TWh!$A$9:$A$504,Data_TOT_TWh!$B324&amp;"300_"&amp;Data_TOT_TWh!$E324,Data_TER_TWh!S$9:S$504)+SUMIF(Data_RES_TWh!$A$9:$A$1496,Data_TOT_TWh!$B324&amp;"400_"&amp;Data_TOT_TWh!$E324,Data_RES_TWh!S$9:S$1496)</f>
        <v>1.1983010560335843</v>
      </c>
      <c r="T324" s="56"/>
      <c r="U324" s="47">
        <f>SUMIF(Data_IND_TWh!$A$9:$A$504,Data_TOT_TWh!$B324&amp;"200_"&amp;Data_TOT_TWh!$E324,Data_IND_TWh!U$9:U$504)+SUMIF(Data_TER_TWh!$A$9:$A$504,Data_TOT_TWh!$B324&amp;"300_"&amp;Data_TOT_TWh!$E324,Data_TER_TWh!U$9:U$504)+SUMIF(Data_RES_TWh!$A$9:$A$1496,Data_TOT_TWh!$B324&amp;"400_"&amp;Data_TOT_TWh!$E324,Data_RES_TWh!U$9:U$1496)</f>
        <v>0.95523160567331944</v>
      </c>
      <c r="V324" s="56"/>
      <c r="W324" s="47">
        <f>SUMIF(Data_IND_TWh!$A$9:$A$504,Data_TOT_TWh!$B324&amp;"200_"&amp;Data_TOT_TWh!$E324,Data_IND_TWh!W$9:W$504)+SUMIF(Data_TER_TWh!$A$9:$A$504,Data_TOT_TWh!$B324&amp;"300_"&amp;Data_TOT_TWh!$E324,Data_TER_TWh!W$9:W$504)+SUMIF(Data_RES_TWh!$A$9:$A$1496,Data_TOT_TWh!$B324&amp;"400_"&amp;Data_TOT_TWh!$E324,Data_RES_TWh!W$9:W$1496)</f>
        <v>1.4723939493786262E-2</v>
      </c>
      <c r="X324" s="13">
        <f>SUMIF(Data_IND_TWh!$A$9:$A$504,Data_TOT_TWh!$B324&amp;"200_"&amp;Data_TOT_TWh!$E324,Data_IND_TWh!X$9:X$504)+SUMIF(Data_TER_TWh!$A$9:$A$504,Data_TOT_TWh!$B324&amp;"300_"&amp;Data_TOT_TWh!$E324,Data_TER_TWh!X$9:X$504)+SUMIF(Data_RES_TWh!$A$9:$A$1496,Data_TOT_TWh!$B324&amp;"400_"&amp;Data_TOT_TWh!$E324,Data_RES_TWh!X$9:X$1496)</f>
        <v>1.4723939493786262E-2</v>
      </c>
      <c r="Y324" s="13">
        <f>SUMIF(Data_IND_TWh!$A$9:$A$504,Data_TOT_TWh!$B324&amp;"200_"&amp;Data_TOT_TWh!$E324,Data_IND_TWh!Y$9:Y$504)+SUMIF(Data_TER_TWh!$A$9:$A$504,Data_TOT_TWh!$B324&amp;"300_"&amp;Data_TOT_TWh!$E324,Data_TER_TWh!Y$9:Y$504)+SUMIF(Data_RES_TWh!$A$9:$A$1496,Data_TOT_TWh!$B324&amp;"400_"&amp;Data_TOT_TWh!$E324,Data_RES_TWh!Y$9:Y$1496)</f>
        <v>0</v>
      </c>
      <c r="Z324" s="13">
        <f>SUMIF(Data_IND_TWh!$A$9:$A$504,Data_TOT_TWh!$B324&amp;"200_"&amp;Data_TOT_TWh!$E324,Data_IND_TWh!Z$9:Z$504)+SUMIF(Data_TER_TWh!$A$9:$A$504,Data_TOT_TWh!$B324&amp;"300_"&amp;Data_TOT_TWh!$E324,Data_TER_TWh!Z$9:Z$504)+SUMIF(Data_RES_TWh!$A$9:$A$1496,Data_TOT_TWh!$B324&amp;"400_"&amp;Data_TOT_TWh!$E324,Data_RES_TWh!Z$9:Z$1496)</f>
        <v>0</v>
      </c>
      <c r="AA324" s="46">
        <f>SUMIF(Data_IND_TWh!$A$9:$A$504,Data_TOT_TWh!$B324&amp;"200_"&amp;Data_TOT_TWh!$E324,Data_IND_TWh!AA$9:AA$504)+SUMIF(Data_TER_TWh!$A$9:$A$504,Data_TOT_TWh!$B324&amp;"300_"&amp;Data_TOT_TWh!$E324,Data_TER_TWh!AA$9:AA$504)+SUMIF(Data_RES_TWh!$A$9:$A$1496,Data_TOT_TWh!$B324&amp;"400_"&amp;Data_TOT_TWh!$E324,Data_RES_TWh!AA$9:AA$1496)</f>
        <v>0</v>
      </c>
      <c r="AB324" s="56"/>
      <c r="AC324" s="47">
        <f>SUMIF(Data_IND_TWh!$A$9:$A$504,Data_TOT_TWh!$B324&amp;"200_"&amp;Data_TOT_TWh!$E324,Data_IND_TWh!AC$9:AC$504)+SUMIF(Data_TER_TWh!$A$9:$A$504,Data_TOT_TWh!$B324&amp;"300_"&amp;Data_TOT_TWh!$E324,Data_TER_TWh!AC$9:AC$504)+SUMIF(Data_RES_TWh!$A$9:$A$1496,Data_TOT_TWh!$B324&amp;"400_"&amp;Data_TOT_TWh!$E324,Data_RES_TWh!AC$9:AC$1496)</f>
        <v>0</v>
      </c>
      <c r="AD324" s="60"/>
      <c r="AE324" s="47">
        <f>SUMIF(Data_IND_TWh!$A$9:$A$504,Data_TOT_TWh!$B324&amp;"200_"&amp;Data_TOT_TWh!$E324,Data_IND_TWh!AE$9:AE$504)+SUMIF(Data_TER_TWh!$A$9:$A$504,Data_TOT_TWh!$B324&amp;"300_"&amp;Data_TOT_TWh!$E324,Data_TER_TWh!AE$9:AE$504)+SUMIF(Data_RES_TWh!$A$9:$A$1496,Data_TOT_TWh!$B324&amp;"400_"&amp;Data_TOT_TWh!$E324,Data_RES_TWh!AE$9:AE$1496)</f>
        <v>0</v>
      </c>
      <c r="AF324" s="13">
        <f>SUMIF(Data_IND_TWh!$A$9:$A$504,Data_TOT_TWh!$B324&amp;"200_"&amp;Data_TOT_TWh!$E324,Data_IND_TWh!AF$9:AF$504)+SUMIF(Data_TER_TWh!$A$9:$A$504,Data_TOT_TWh!$B324&amp;"300_"&amp;Data_TOT_TWh!$E324,Data_TER_TWh!AF$9:AF$504)+SUMIF(Data_RES_TWh!$A$9:$A$1496,Data_TOT_TWh!$B324&amp;"400_"&amp;Data_TOT_TWh!$E324,Data_RES_TWh!AF$9:AF$1496)</f>
        <v>0</v>
      </c>
      <c r="AG324" s="13">
        <f>SUMIF(Data_IND_TWh!$A$9:$A$504,Data_TOT_TWh!$B324&amp;"200_"&amp;Data_TOT_TWh!$E324,Data_IND_TWh!AG$9:AG$504)+SUMIF(Data_TER_TWh!$A$9:$A$504,Data_TOT_TWh!$B324&amp;"300_"&amp;Data_TOT_TWh!$E324,Data_TER_TWh!AG$9:AG$504)+SUMIF(Data_RES_TWh!$A$9:$A$1496,Data_TOT_TWh!$B324&amp;"400_"&amp;Data_TOT_TWh!$E324,Data_RES_TWh!AG$9:AG$1496)</f>
        <v>0</v>
      </c>
      <c r="AH324" s="46">
        <f>SUMIF(Data_IND_TWh!$A$9:$A$504,Data_TOT_TWh!$B324&amp;"200_"&amp;Data_TOT_TWh!$E324,Data_IND_TWh!AH$9:AH$504)+SUMIF(Data_TER_TWh!$A$9:$A$504,Data_TOT_TWh!$B324&amp;"300_"&amp;Data_TOT_TWh!$E324,Data_TER_TWh!AH$9:AH$504)+SUMIF(Data_RES_TWh!$A$9:$A$1496,Data_TOT_TWh!$B324&amp;"400_"&amp;Data_TOT_TWh!$E324,Data_RES_TWh!AH$9:AH$1496)</f>
        <v>0</v>
      </c>
      <c r="AI324" s="56"/>
      <c r="AJ324" s="47">
        <f>SUMIF(Data_IND_TWh!$A$9:$A$504,Data_TOT_TWh!$B324&amp;"200_"&amp;Data_TOT_TWh!$E324,Data_IND_TWh!AJ$9:AJ$504)+SUMIF(Data_TER_TWh!$A$9:$A$504,Data_TOT_TWh!$B324&amp;"300_"&amp;Data_TOT_TWh!$E324,Data_TER_TWh!AJ$9:AJ$504)+SUMIF(Data_RES_TWh!$A$9:$A$1496,Data_TOT_TWh!$B324&amp;"400_"&amp;Data_TOT_TWh!$E324,Data_RES_TWh!AJ$9:AJ$1496)</f>
        <v>0</v>
      </c>
      <c r="AK324" s="56"/>
      <c r="AL324" s="9" t="str">
        <f>VLOOKUP(F324,Definitions!$B$7:$E$39,4,FALSE)</f>
        <v>EU28</v>
      </c>
      <c r="AM324" s="87"/>
      <c r="AN324" s="87"/>
    </row>
    <row r="325" spans="1:40">
      <c r="A325" s="36" t="str">
        <f t="shared" si="9"/>
        <v>AT999_62</v>
      </c>
      <c r="B325" t="s">
        <v>89</v>
      </c>
      <c r="C325" t="s">
        <v>272</v>
      </c>
      <c r="D325">
        <v>999</v>
      </c>
      <c r="E325">
        <v>62</v>
      </c>
      <c r="F325" s="25" t="str">
        <f>VLOOKUP(B325,Definitions!$C$7:$D$43,2,FALSE)</f>
        <v>Austria</v>
      </c>
      <c r="G325" t="str">
        <f>VLOOKUP(C325,Definitions!$C$49:$D$57,2,FALSE)</f>
        <v>TOTAL</v>
      </c>
      <c r="H325" t="str">
        <f>VLOOKUP(D325,Definitions!$C$60:$D$104,2,FALSE)</f>
        <v>TOTAL</v>
      </c>
      <c r="J325" s="29" t="str">
        <f>VLOOKUP(E325,Definitions!$C$115:$D$132,2,FALSE)</f>
        <v xml:space="preserve">RES-E (Wind, PV, Hydro) </v>
      </c>
      <c r="K325" s="47">
        <f>SUMIF(Data_IND_TWh!$A$9:$A$504,Data_TOT_TWh!$B325&amp;"200_"&amp;Data_TOT_TWh!$E325,Data_IND_TWh!K$9:K$504)+SUMIF(Data_TER_TWh!$A$9:$A$504,Data_TOT_TWh!$B325&amp;"300_"&amp;Data_TOT_TWh!$E325,Data_TER_TWh!K$9:K$504)+SUMIF(Data_RES_TWh!$A$9:$A$1496,Data_TOT_TWh!$B325&amp;"400_"&amp;Data_TOT_TWh!$E325,Data_RES_TWh!K$9:K$1496)</f>
        <v>69.685266907216629</v>
      </c>
      <c r="L325" s="46">
        <f t="shared" si="8"/>
        <v>-51.408690275583716</v>
      </c>
      <c r="M325" s="47">
        <f>SUMIF(Data_IND_TWh!$A$9:$A$504,Data_TOT_TWh!$B325&amp;"200_"&amp;Data_TOT_TWh!$E325,Data_IND_TWh!M$9:M$504)+SUMIF(Data_TER_TWh!$A$9:$A$504,Data_TOT_TWh!$B325&amp;"300_"&amp;Data_TOT_TWh!$E325,Data_TER_TWh!M$9:M$504)+SUMIF(Data_RES_TWh!$A$9:$A$1496,Data_TOT_TWh!$B325&amp;"400_"&amp;Data_TOT_TWh!$E325,Data_RES_TWh!M$9:M$1496)</f>
        <v>18.276576631632913</v>
      </c>
      <c r="N325" s="56"/>
      <c r="O325" s="47">
        <f>SUMIF(Data_IND_TWh!$A$9:$A$504,Data_TOT_TWh!$B325&amp;"200_"&amp;Data_TOT_TWh!$E325,Data_IND_TWh!O$9:O$504)+SUMIF(Data_TER_TWh!$A$9:$A$504,Data_TOT_TWh!$B325&amp;"300_"&amp;Data_TOT_TWh!$E325,Data_TER_TWh!O$9:O$504)+SUMIF(Data_RES_TWh!$A$9:$A$1496,Data_TOT_TWh!$B325&amp;"400_"&amp;Data_TOT_TWh!$E325,Data_RES_TWh!O$9:O$1496)</f>
        <v>0</v>
      </c>
      <c r="P325" s="46">
        <f>SUMIF(Data_IND_TWh!$A$9:$A$504,Data_TOT_TWh!$B325&amp;"200_"&amp;Data_TOT_TWh!$E325,Data_IND_TWh!P$9:P$504)+SUMIF(Data_TER_TWh!$A$9:$A$504,Data_TOT_TWh!$B325&amp;"300_"&amp;Data_TOT_TWh!$E325,Data_TER_TWh!P$9:P$504)+SUMIF(Data_RES_TWh!$A$9:$A$1496,Data_TOT_TWh!$B325&amp;"400_"&amp;Data_TOT_TWh!$E325,Data_RES_TWh!P$9:P$1496)</f>
        <v>18.276576631632913</v>
      </c>
      <c r="Q325" s="46">
        <f>SUMIF(Data_IND_TWh!$A$9:$A$504,Data_TOT_TWh!$B325&amp;"200_"&amp;Data_TOT_TWh!$E325,Data_IND_TWh!Q$9:Q$504)+SUMIF(Data_TER_TWh!$A$9:$A$504,Data_TOT_TWh!$B325&amp;"300_"&amp;Data_TOT_TWh!$E325,Data_TER_TWh!Q$9:Q$504)+SUMIF(Data_RES_TWh!$A$9:$A$1496,Data_TOT_TWh!$B325&amp;"400_"&amp;Data_TOT_TWh!$E325,Data_RES_TWh!Q$9:Q$1496)</f>
        <v>9.7563765336128991</v>
      </c>
      <c r="R325" s="37">
        <f>SUMIF(Data_IND_TWh!$A$9:$A$504,Data_TOT_TWh!$B325&amp;"200_"&amp;Data_TOT_TWh!$E325,Data_IND_TWh!R$9:R$504)+SUMIF(Data_TER_TWh!$A$9:$A$504,Data_TOT_TWh!$B325&amp;"300_"&amp;Data_TOT_TWh!$E325,Data_TER_TWh!R$9:R$504)+SUMIF(Data_RES_TWh!$A$9:$A$1496,Data_TOT_TWh!$B325&amp;"400_"&amp;Data_TOT_TWh!$E325,Data_RES_TWh!R$9:R$1496)</f>
        <v>6.4382312919081803</v>
      </c>
      <c r="S325" s="47">
        <f>SUMIF(Data_IND_TWh!$A$9:$A$504,Data_TOT_TWh!$B325&amp;"200_"&amp;Data_TOT_TWh!$E325,Data_IND_TWh!S$9:S$504)+SUMIF(Data_TER_TWh!$A$9:$A$504,Data_TOT_TWh!$B325&amp;"300_"&amp;Data_TOT_TWh!$E325,Data_TER_TWh!S$9:S$504)+SUMIF(Data_RES_TWh!$A$9:$A$1496,Data_TOT_TWh!$B325&amp;"400_"&amp;Data_TOT_TWh!$E325,Data_RES_TWh!S$9:S$1496)</f>
        <v>4.611165778985181</v>
      </c>
      <c r="T325" s="56"/>
      <c r="U325" s="47">
        <f>SUMIF(Data_IND_TWh!$A$9:$A$504,Data_TOT_TWh!$B325&amp;"200_"&amp;Data_TOT_TWh!$E325,Data_IND_TWh!U$9:U$504)+SUMIF(Data_TER_TWh!$A$9:$A$504,Data_TOT_TWh!$B325&amp;"300_"&amp;Data_TOT_TWh!$E325,Data_TER_TWh!U$9:U$504)+SUMIF(Data_RES_TWh!$A$9:$A$1496,Data_TOT_TWh!$B325&amp;"400_"&amp;Data_TOT_TWh!$E325,Data_RES_TWh!U$9:U$1496)</f>
        <v>2.9129627540741443</v>
      </c>
      <c r="V325" s="56"/>
      <c r="W325" s="47">
        <f>SUMIF(Data_IND_TWh!$A$9:$A$504,Data_TOT_TWh!$B325&amp;"200_"&amp;Data_TOT_TWh!$E325,Data_IND_TWh!W$9:W$504)+SUMIF(Data_TER_TWh!$A$9:$A$504,Data_TOT_TWh!$B325&amp;"300_"&amp;Data_TOT_TWh!$E325,Data_TER_TWh!W$9:W$504)+SUMIF(Data_RES_TWh!$A$9:$A$1496,Data_TOT_TWh!$B325&amp;"400_"&amp;Data_TOT_TWh!$E325,Data_RES_TWh!W$9:W$1496)</f>
        <v>2.2322480005535739</v>
      </c>
      <c r="X325" s="13">
        <f>SUMIF(Data_IND_TWh!$A$9:$A$504,Data_TOT_TWh!$B325&amp;"200_"&amp;Data_TOT_TWh!$E325,Data_IND_TWh!X$9:X$504)+SUMIF(Data_TER_TWh!$A$9:$A$504,Data_TOT_TWh!$B325&amp;"300_"&amp;Data_TOT_TWh!$E325,Data_TER_TWh!X$9:X$504)+SUMIF(Data_RES_TWh!$A$9:$A$1496,Data_TOT_TWh!$B325&amp;"400_"&amp;Data_TOT_TWh!$E325,Data_RES_TWh!X$9:X$1496)</f>
        <v>1.0989368309501167E-2</v>
      </c>
      <c r="Y325" s="13">
        <f>SUMIF(Data_IND_TWh!$A$9:$A$504,Data_TOT_TWh!$B325&amp;"200_"&amp;Data_TOT_TWh!$E325,Data_IND_TWh!Y$9:Y$504)+SUMIF(Data_TER_TWh!$A$9:$A$504,Data_TOT_TWh!$B325&amp;"300_"&amp;Data_TOT_TWh!$E325,Data_TER_TWh!Y$9:Y$504)+SUMIF(Data_RES_TWh!$A$9:$A$1496,Data_TOT_TWh!$B325&amp;"400_"&amp;Data_TOT_TWh!$E325,Data_RES_TWh!Y$9:Y$1496)</f>
        <v>5.043701034914682E-2</v>
      </c>
      <c r="Z325" s="13">
        <f>SUMIF(Data_IND_TWh!$A$9:$A$504,Data_TOT_TWh!$B325&amp;"200_"&amp;Data_TOT_TWh!$E325,Data_IND_TWh!Z$9:Z$504)+SUMIF(Data_TER_TWh!$A$9:$A$504,Data_TOT_TWh!$B325&amp;"300_"&amp;Data_TOT_TWh!$E325,Data_TER_TWh!Z$9:Z$504)+SUMIF(Data_RES_TWh!$A$9:$A$1496,Data_TOT_TWh!$B325&amp;"400_"&amp;Data_TOT_TWh!$E325,Data_RES_TWh!Z$9:Z$1496)</f>
        <v>6.1251564479312764E-2</v>
      </c>
      <c r="AA325" s="46">
        <f>SUMIF(Data_IND_TWh!$A$9:$A$504,Data_TOT_TWh!$B325&amp;"200_"&amp;Data_TOT_TWh!$E325,Data_IND_TWh!AA$9:AA$504)+SUMIF(Data_TER_TWh!$A$9:$A$504,Data_TOT_TWh!$B325&amp;"300_"&amp;Data_TOT_TWh!$E325,Data_TER_TWh!AA$9:AA$504)+SUMIF(Data_RES_TWh!$A$9:$A$1496,Data_TOT_TWh!$B325&amp;"400_"&amp;Data_TOT_TWh!$E325,Data_RES_TWh!AA$9:AA$1496)</f>
        <v>0.75393409139476708</v>
      </c>
      <c r="AB325" s="56"/>
      <c r="AC325" s="47">
        <f>SUMIF(Data_IND_TWh!$A$9:$A$504,Data_TOT_TWh!$B325&amp;"200_"&amp;Data_TOT_TWh!$E325,Data_IND_TWh!AC$9:AC$504)+SUMIF(Data_TER_TWh!$A$9:$A$504,Data_TOT_TWh!$B325&amp;"300_"&amp;Data_TOT_TWh!$E325,Data_TER_TWh!AC$9:AC$504)+SUMIF(Data_RES_TWh!$A$9:$A$1496,Data_TOT_TWh!$B325&amp;"400_"&amp;Data_TOT_TWh!$E325,Data_RES_TWh!AC$9:AC$1496)</f>
        <v>1.0210482693016425</v>
      </c>
      <c r="AD325" s="60"/>
      <c r="AE325" s="47">
        <f>SUMIF(Data_IND_TWh!$A$9:$A$504,Data_TOT_TWh!$B325&amp;"200_"&amp;Data_TOT_TWh!$E325,Data_IND_TWh!AE$9:AE$504)+SUMIF(Data_TER_TWh!$A$9:$A$504,Data_TOT_TWh!$B325&amp;"300_"&amp;Data_TOT_TWh!$E325,Data_TER_TWh!AE$9:AE$504)+SUMIF(Data_RES_TWh!$A$9:$A$1496,Data_TOT_TWh!$B325&amp;"400_"&amp;Data_TOT_TWh!$E325,Data_RES_TWh!AE$9:AE$1496)</f>
        <v>5.4171830226065385</v>
      </c>
      <c r="AF325" s="13">
        <f>SUMIF(Data_IND_TWh!$A$9:$A$504,Data_TOT_TWh!$B325&amp;"200_"&amp;Data_TOT_TWh!$E325,Data_IND_TWh!AF$9:AF$504)+SUMIF(Data_TER_TWh!$A$9:$A$504,Data_TOT_TWh!$B325&amp;"300_"&amp;Data_TOT_TWh!$E325,Data_TER_TWh!AF$9:AF$504)+SUMIF(Data_RES_TWh!$A$9:$A$1496,Data_TOT_TWh!$B325&amp;"400_"&amp;Data_TOT_TWh!$E325,Data_RES_TWh!AF$9:AF$1496)</f>
        <v>0.80787262672254068</v>
      </c>
      <c r="AG325" s="13">
        <f>SUMIF(Data_IND_TWh!$A$9:$A$504,Data_TOT_TWh!$B325&amp;"200_"&amp;Data_TOT_TWh!$E325,Data_IND_TWh!AG$9:AG$504)+SUMIF(Data_TER_TWh!$A$9:$A$504,Data_TOT_TWh!$B325&amp;"300_"&amp;Data_TOT_TWh!$E325,Data_TER_TWh!AG$9:AG$504)+SUMIF(Data_RES_TWh!$A$9:$A$1496,Data_TOT_TWh!$B325&amp;"400_"&amp;Data_TOT_TWh!$E325,Data_RES_TWh!AG$9:AG$1496)</f>
        <v>0.4529808026608475</v>
      </c>
      <c r="AH325" s="46">
        <f>SUMIF(Data_IND_TWh!$A$9:$A$504,Data_TOT_TWh!$B325&amp;"200_"&amp;Data_TOT_TWh!$E325,Data_IND_TWh!AH$9:AH$504)+SUMIF(Data_TER_TWh!$A$9:$A$504,Data_TOT_TWh!$B325&amp;"300_"&amp;Data_TOT_TWh!$E325,Data_TER_TWh!AH$9:AH$504)+SUMIF(Data_RES_TWh!$A$9:$A$1496,Data_TOT_TWh!$B325&amp;"400_"&amp;Data_TOT_TWh!$E325,Data_RES_TWh!AH$9:AH$1496)</f>
        <v>0.83138983078545625</v>
      </c>
      <c r="AI325" s="56"/>
      <c r="AJ325" s="47">
        <f>SUMIF(Data_IND_TWh!$A$9:$A$504,Data_TOT_TWh!$B325&amp;"200_"&amp;Data_TOT_TWh!$E325,Data_IND_TWh!AJ$9:AJ$504)+SUMIF(Data_TER_TWh!$A$9:$A$504,Data_TOT_TWh!$B325&amp;"300_"&amp;Data_TOT_TWh!$E325,Data_TER_TWh!AJ$9:AJ$504)+SUMIF(Data_RES_TWh!$A$9:$A$1496,Data_TOT_TWh!$B325&amp;"400_"&amp;Data_TOT_TWh!$E325,Data_RES_TWh!AJ$9:AJ$1496)</f>
        <v>2.0819688061118367</v>
      </c>
      <c r="AK325" s="56"/>
      <c r="AL325" s="9" t="str">
        <f>VLOOKUP(F325,Definitions!$B$7:$E$39,4,FALSE)</f>
        <v>EU28</v>
      </c>
      <c r="AM325" s="87"/>
      <c r="AN325" s="87"/>
    </row>
    <row r="326" spans="1:40">
      <c r="A326" s="36" t="str">
        <f t="shared" si="9"/>
        <v>AT999_61</v>
      </c>
      <c r="B326" t="s">
        <v>89</v>
      </c>
      <c r="C326" t="s">
        <v>272</v>
      </c>
      <c r="D326">
        <v>999</v>
      </c>
      <c r="E326">
        <v>61</v>
      </c>
      <c r="F326" s="25" t="str">
        <f>VLOOKUP(B326,Definitions!$C$7:$D$43,2,FALSE)</f>
        <v>Austria</v>
      </c>
      <c r="G326" t="str">
        <f>VLOOKUP(C326,Definitions!$C$49:$D$57,2,FALSE)</f>
        <v>TOTAL</v>
      </c>
      <c r="H326" t="str">
        <f>VLOOKUP(D326,Definitions!$C$60:$D$104,2,FALSE)</f>
        <v>TOTAL</v>
      </c>
      <c r="J326" s="29" t="str">
        <f>VLOOKUP(E326,Definitions!$C$115:$D$132,2,FALSE)</f>
        <v>Nuclear</v>
      </c>
      <c r="K326" s="47">
        <f>SUMIF(Data_IND_TWh!$A$9:$A$504,Data_TOT_TWh!$B326&amp;"200_"&amp;Data_TOT_TWh!$E326,Data_IND_TWh!K$9:K$504)+SUMIF(Data_TER_TWh!$A$9:$A$504,Data_TOT_TWh!$B326&amp;"300_"&amp;Data_TOT_TWh!$E326,Data_TER_TWh!K$9:K$504)+SUMIF(Data_RES_TWh!$A$9:$A$1496,Data_TOT_TWh!$B326&amp;"400_"&amp;Data_TOT_TWh!$E326,Data_RES_TWh!K$9:K$1496)</f>
        <v>0</v>
      </c>
      <c r="L326" s="46">
        <f t="shared" si="8"/>
        <v>0</v>
      </c>
      <c r="M326" s="47">
        <f>SUMIF(Data_IND_TWh!$A$9:$A$504,Data_TOT_TWh!$B326&amp;"200_"&amp;Data_TOT_TWh!$E326,Data_IND_TWh!M$9:M$504)+SUMIF(Data_TER_TWh!$A$9:$A$504,Data_TOT_TWh!$B326&amp;"300_"&amp;Data_TOT_TWh!$E326,Data_TER_TWh!M$9:M$504)+SUMIF(Data_RES_TWh!$A$9:$A$1496,Data_TOT_TWh!$B326&amp;"400_"&amp;Data_TOT_TWh!$E326,Data_RES_TWh!M$9:M$1496)</f>
        <v>0</v>
      </c>
      <c r="N326" s="56"/>
      <c r="O326" s="47">
        <f>SUMIF(Data_IND_TWh!$A$9:$A$504,Data_TOT_TWh!$B326&amp;"200_"&amp;Data_TOT_TWh!$E326,Data_IND_TWh!O$9:O$504)+SUMIF(Data_TER_TWh!$A$9:$A$504,Data_TOT_TWh!$B326&amp;"300_"&amp;Data_TOT_TWh!$E326,Data_TER_TWh!O$9:O$504)+SUMIF(Data_RES_TWh!$A$9:$A$1496,Data_TOT_TWh!$B326&amp;"400_"&amp;Data_TOT_TWh!$E326,Data_RES_TWh!O$9:O$1496)</f>
        <v>0</v>
      </c>
      <c r="P326" s="46">
        <f>SUMIF(Data_IND_TWh!$A$9:$A$504,Data_TOT_TWh!$B326&amp;"200_"&amp;Data_TOT_TWh!$E326,Data_IND_TWh!P$9:P$504)+SUMIF(Data_TER_TWh!$A$9:$A$504,Data_TOT_TWh!$B326&amp;"300_"&amp;Data_TOT_TWh!$E326,Data_TER_TWh!P$9:P$504)+SUMIF(Data_RES_TWh!$A$9:$A$1496,Data_TOT_TWh!$B326&amp;"400_"&amp;Data_TOT_TWh!$E326,Data_RES_TWh!P$9:P$1496)</f>
        <v>0</v>
      </c>
      <c r="Q326" s="46">
        <f>SUMIF(Data_IND_TWh!$A$9:$A$504,Data_TOT_TWh!$B326&amp;"200_"&amp;Data_TOT_TWh!$E326,Data_IND_TWh!Q$9:Q$504)+SUMIF(Data_TER_TWh!$A$9:$A$504,Data_TOT_TWh!$B326&amp;"300_"&amp;Data_TOT_TWh!$E326,Data_TER_TWh!Q$9:Q$504)+SUMIF(Data_RES_TWh!$A$9:$A$1496,Data_TOT_TWh!$B326&amp;"400_"&amp;Data_TOT_TWh!$E326,Data_RES_TWh!Q$9:Q$1496)</f>
        <v>0</v>
      </c>
      <c r="R326" s="37">
        <f>SUMIF(Data_IND_TWh!$A$9:$A$504,Data_TOT_TWh!$B326&amp;"200_"&amp;Data_TOT_TWh!$E326,Data_IND_TWh!R$9:R$504)+SUMIF(Data_TER_TWh!$A$9:$A$504,Data_TOT_TWh!$B326&amp;"300_"&amp;Data_TOT_TWh!$E326,Data_TER_TWh!R$9:R$504)+SUMIF(Data_RES_TWh!$A$9:$A$1496,Data_TOT_TWh!$B326&amp;"400_"&amp;Data_TOT_TWh!$E326,Data_RES_TWh!R$9:R$1496)</f>
        <v>0</v>
      </c>
      <c r="S326" s="47">
        <f>SUMIF(Data_IND_TWh!$A$9:$A$504,Data_TOT_TWh!$B326&amp;"200_"&amp;Data_TOT_TWh!$E326,Data_IND_TWh!S$9:S$504)+SUMIF(Data_TER_TWh!$A$9:$A$504,Data_TOT_TWh!$B326&amp;"300_"&amp;Data_TOT_TWh!$E326,Data_TER_TWh!S$9:S$504)+SUMIF(Data_RES_TWh!$A$9:$A$1496,Data_TOT_TWh!$B326&amp;"400_"&amp;Data_TOT_TWh!$E326,Data_RES_TWh!S$9:S$1496)</f>
        <v>0</v>
      </c>
      <c r="T326" s="56"/>
      <c r="U326" s="47">
        <f>SUMIF(Data_IND_TWh!$A$9:$A$504,Data_TOT_TWh!$B326&amp;"200_"&amp;Data_TOT_TWh!$E326,Data_IND_TWh!U$9:U$504)+SUMIF(Data_TER_TWh!$A$9:$A$504,Data_TOT_TWh!$B326&amp;"300_"&amp;Data_TOT_TWh!$E326,Data_TER_TWh!U$9:U$504)+SUMIF(Data_RES_TWh!$A$9:$A$1496,Data_TOT_TWh!$B326&amp;"400_"&amp;Data_TOT_TWh!$E326,Data_RES_TWh!U$9:U$1496)</f>
        <v>0</v>
      </c>
      <c r="V326" s="56"/>
      <c r="W326" s="47">
        <f>SUMIF(Data_IND_TWh!$A$9:$A$504,Data_TOT_TWh!$B326&amp;"200_"&amp;Data_TOT_TWh!$E326,Data_IND_TWh!W$9:W$504)+SUMIF(Data_TER_TWh!$A$9:$A$504,Data_TOT_TWh!$B326&amp;"300_"&amp;Data_TOT_TWh!$E326,Data_TER_TWh!W$9:W$504)+SUMIF(Data_RES_TWh!$A$9:$A$1496,Data_TOT_TWh!$B326&amp;"400_"&amp;Data_TOT_TWh!$E326,Data_RES_TWh!W$9:W$1496)</f>
        <v>0</v>
      </c>
      <c r="X326" s="13">
        <f>SUMIF(Data_IND_TWh!$A$9:$A$504,Data_TOT_TWh!$B326&amp;"200_"&amp;Data_TOT_TWh!$E326,Data_IND_TWh!X$9:X$504)+SUMIF(Data_TER_TWh!$A$9:$A$504,Data_TOT_TWh!$B326&amp;"300_"&amp;Data_TOT_TWh!$E326,Data_TER_TWh!X$9:X$504)+SUMIF(Data_RES_TWh!$A$9:$A$1496,Data_TOT_TWh!$B326&amp;"400_"&amp;Data_TOT_TWh!$E326,Data_RES_TWh!X$9:X$1496)</f>
        <v>0</v>
      </c>
      <c r="Y326" s="13">
        <f>SUMIF(Data_IND_TWh!$A$9:$A$504,Data_TOT_TWh!$B326&amp;"200_"&amp;Data_TOT_TWh!$E326,Data_IND_TWh!Y$9:Y$504)+SUMIF(Data_TER_TWh!$A$9:$A$504,Data_TOT_TWh!$B326&amp;"300_"&amp;Data_TOT_TWh!$E326,Data_TER_TWh!Y$9:Y$504)+SUMIF(Data_RES_TWh!$A$9:$A$1496,Data_TOT_TWh!$B326&amp;"400_"&amp;Data_TOT_TWh!$E326,Data_RES_TWh!Y$9:Y$1496)</f>
        <v>0</v>
      </c>
      <c r="Z326" s="13">
        <f>SUMIF(Data_IND_TWh!$A$9:$A$504,Data_TOT_TWh!$B326&amp;"200_"&amp;Data_TOT_TWh!$E326,Data_IND_TWh!Z$9:Z$504)+SUMIF(Data_TER_TWh!$A$9:$A$504,Data_TOT_TWh!$B326&amp;"300_"&amp;Data_TOT_TWh!$E326,Data_TER_TWh!Z$9:Z$504)+SUMIF(Data_RES_TWh!$A$9:$A$1496,Data_TOT_TWh!$B326&amp;"400_"&amp;Data_TOT_TWh!$E326,Data_RES_TWh!Z$9:Z$1496)</f>
        <v>0</v>
      </c>
      <c r="AA326" s="46">
        <f>SUMIF(Data_IND_TWh!$A$9:$A$504,Data_TOT_TWh!$B326&amp;"200_"&amp;Data_TOT_TWh!$E326,Data_IND_TWh!AA$9:AA$504)+SUMIF(Data_TER_TWh!$A$9:$A$504,Data_TOT_TWh!$B326&amp;"300_"&amp;Data_TOT_TWh!$E326,Data_TER_TWh!AA$9:AA$504)+SUMIF(Data_RES_TWh!$A$9:$A$1496,Data_TOT_TWh!$B326&amp;"400_"&amp;Data_TOT_TWh!$E326,Data_RES_TWh!AA$9:AA$1496)</f>
        <v>0</v>
      </c>
      <c r="AB326" s="56"/>
      <c r="AC326" s="47">
        <f>SUMIF(Data_IND_TWh!$A$9:$A$504,Data_TOT_TWh!$B326&amp;"200_"&amp;Data_TOT_TWh!$E326,Data_IND_TWh!AC$9:AC$504)+SUMIF(Data_TER_TWh!$A$9:$A$504,Data_TOT_TWh!$B326&amp;"300_"&amp;Data_TOT_TWh!$E326,Data_TER_TWh!AC$9:AC$504)+SUMIF(Data_RES_TWh!$A$9:$A$1496,Data_TOT_TWh!$B326&amp;"400_"&amp;Data_TOT_TWh!$E326,Data_RES_TWh!AC$9:AC$1496)</f>
        <v>0</v>
      </c>
      <c r="AD326" s="60"/>
      <c r="AE326" s="47">
        <f>SUMIF(Data_IND_TWh!$A$9:$A$504,Data_TOT_TWh!$B326&amp;"200_"&amp;Data_TOT_TWh!$E326,Data_IND_TWh!AE$9:AE$504)+SUMIF(Data_TER_TWh!$A$9:$A$504,Data_TOT_TWh!$B326&amp;"300_"&amp;Data_TOT_TWh!$E326,Data_TER_TWh!AE$9:AE$504)+SUMIF(Data_RES_TWh!$A$9:$A$1496,Data_TOT_TWh!$B326&amp;"400_"&amp;Data_TOT_TWh!$E326,Data_RES_TWh!AE$9:AE$1496)</f>
        <v>0</v>
      </c>
      <c r="AF326" s="13">
        <f>SUMIF(Data_IND_TWh!$A$9:$A$504,Data_TOT_TWh!$B326&amp;"200_"&amp;Data_TOT_TWh!$E326,Data_IND_TWh!AF$9:AF$504)+SUMIF(Data_TER_TWh!$A$9:$A$504,Data_TOT_TWh!$B326&amp;"300_"&amp;Data_TOT_TWh!$E326,Data_TER_TWh!AF$9:AF$504)+SUMIF(Data_RES_TWh!$A$9:$A$1496,Data_TOT_TWh!$B326&amp;"400_"&amp;Data_TOT_TWh!$E326,Data_RES_TWh!AF$9:AF$1496)</f>
        <v>0</v>
      </c>
      <c r="AG326" s="13">
        <f>SUMIF(Data_IND_TWh!$A$9:$A$504,Data_TOT_TWh!$B326&amp;"200_"&amp;Data_TOT_TWh!$E326,Data_IND_TWh!AG$9:AG$504)+SUMIF(Data_TER_TWh!$A$9:$A$504,Data_TOT_TWh!$B326&amp;"300_"&amp;Data_TOT_TWh!$E326,Data_TER_TWh!AG$9:AG$504)+SUMIF(Data_RES_TWh!$A$9:$A$1496,Data_TOT_TWh!$B326&amp;"400_"&amp;Data_TOT_TWh!$E326,Data_RES_TWh!AG$9:AG$1496)</f>
        <v>0</v>
      </c>
      <c r="AH326" s="46">
        <f>SUMIF(Data_IND_TWh!$A$9:$A$504,Data_TOT_TWh!$B326&amp;"200_"&amp;Data_TOT_TWh!$E326,Data_IND_TWh!AH$9:AH$504)+SUMIF(Data_TER_TWh!$A$9:$A$504,Data_TOT_TWh!$B326&amp;"300_"&amp;Data_TOT_TWh!$E326,Data_TER_TWh!AH$9:AH$504)+SUMIF(Data_RES_TWh!$A$9:$A$1496,Data_TOT_TWh!$B326&amp;"400_"&amp;Data_TOT_TWh!$E326,Data_RES_TWh!AH$9:AH$1496)</f>
        <v>0</v>
      </c>
      <c r="AI326" s="56"/>
      <c r="AJ326" s="47">
        <f>SUMIF(Data_IND_TWh!$A$9:$A$504,Data_TOT_TWh!$B326&amp;"200_"&amp;Data_TOT_TWh!$E326,Data_IND_TWh!AJ$9:AJ$504)+SUMIF(Data_TER_TWh!$A$9:$A$504,Data_TOT_TWh!$B326&amp;"300_"&amp;Data_TOT_TWh!$E326,Data_TER_TWh!AJ$9:AJ$504)+SUMIF(Data_RES_TWh!$A$9:$A$1496,Data_TOT_TWh!$B326&amp;"400_"&amp;Data_TOT_TWh!$E326,Data_RES_TWh!AJ$9:AJ$1496)</f>
        <v>0</v>
      </c>
      <c r="AK326" s="56"/>
      <c r="AL326" s="9" t="str">
        <f>VLOOKUP(F326,Definitions!$B$7:$E$39,4,FALSE)</f>
        <v>EU28</v>
      </c>
      <c r="AM326" s="87"/>
      <c r="AN326" s="87"/>
    </row>
    <row r="327" spans="1:40">
      <c r="A327" s="36" t="str">
        <f t="shared" si="9"/>
        <v>AT999_58</v>
      </c>
      <c r="B327" t="s">
        <v>89</v>
      </c>
      <c r="C327" t="s">
        <v>272</v>
      </c>
      <c r="D327">
        <v>999</v>
      </c>
      <c r="E327">
        <v>58</v>
      </c>
      <c r="F327" s="25" t="str">
        <f>VLOOKUP(B327,Definitions!$C$7:$D$43,2,FALSE)</f>
        <v>Austria</v>
      </c>
      <c r="G327" t="str">
        <f>VLOOKUP(C327,Definitions!$C$49:$D$57,2,FALSE)</f>
        <v>TOTAL</v>
      </c>
      <c r="H327" t="str">
        <f>VLOOKUP(D327,Definitions!$C$60:$D$104,2,FALSE)</f>
        <v>TOTAL</v>
      </c>
      <c r="J327" s="29" t="str">
        <f>VLOOKUP(E327,Definitions!$C$115:$D$132,2,FALSE)</f>
        <v>Ambient heat total</v>
      </c>
      <c r="K327" s="47">
        <f>SUMIF(Data_IND_TWh!$A$9:$A$504,Data_TOT_TWh!$B327&amp;"200_"&amp;Data_TOT_TWh!$E327,Data_IND_TWh!K$9:K$504)+SUMIF(Data_TER_TWh!$A$9:$A$504,Data_TOT_TWh!$B327&amp;"300_"&amp;Data_TOT_TWh!$E327,Data_TER_TWh!K$9:K$504)+SUMIF(Data_RES_TWh!$A$9:$A$1496,Data_TOT_TWh!$B327&amp;"400_"&amp;Data_TOT_TWh!$E327,Data_RES_TWh!K$9:K$1496)</f>
        <v>0</v>
      </c>
      <c r="L327" s="46">
        <f t="shared" si="8"/>
        <v>1.6850000000000001</v>
      </c>
      <c r="M327" s="47">
        <f>SUMIF(Data_IND_TWh!$A$9:$A$504,Data_TOT_TWh!$B327&amp;"200_"&amp;Data_TOT_TWh!$E327,Data_IND_TWh!M$9:M$504)+SUMIF(Data_TER_TWh!$A$9:$A$504,Data_TOT_TWh!$B327&amp;"300_"&amp;Data_TOT_TWh!$E327,Data_TER_TWh!M$9:M$504)+SUMIF(Data_RES_TWh!$A$9:$A$1496,Data_TOT_TWh!$B327&amp;"400_"&amp;Data_TOT_TWh!$E327,Data_RES_TWh!M$9:M$1496)</f>
        <v>1.6850000000000001</v>
      </c>
      <c r="N327" s="56"/>
      <c r="O327" s="47">
        <f>SUMIF(Data_IND_TWh!$A$9:$A$504,Data_TOT_TWh!$B327&amp;"200_"&amp;Data_TOT_TWh!$E327,Data_IND_TWh!O$9:O$504)+SUMIF(Data_TER_TWh!$A$9:$A$504,Data_TOT_TWh!$B327&amp;"300_"&amp;Data_TOT_TWh!$E327,Data_TER_TWh!O$9:O$504)+SUMIF(Data_RES_TWh!$A$9:$A$1496,Data_TOT_TWh!$B327&amp;"400_"&amp;Data_TOT_TWh!$E327,Data_RES_TWh!O$9:O$1496)</f>
        <v>0</v>
      </c>
      <c r="P327" s="46">
        <f>SUMIF(Data_IND_TWh!$A$9:$A$504,Data_TOT_TWh!$B327&amp;"200_"&amp;Data_TOT_TWh!$E327,Data_IND_TWh!P$9:P$504)+SUMIF(Data_TER_TWh!$A$9:$A$504,Data_TOT_TWh!$B327&amp;"300_"&amp;Data_TOT_TWh!$E327,Data_TER_TWh!P$9:P$504)+SUMIF(Data_RES_TWh!$A$9:$A$1496,Data_TOT_TWh!$B327&amp;"400_"&amp;Data_TOT_TWh!$E327,Data_RES_TWh!P$9:P$1496)</f>
        <v>1.6850000000000001</v>
      </c>
      <c r="Q327" s="46">
        <f>SUMIF(Data_IND_TWh!$A$9:$A$504,Data_TOT_TWh!$B327&amp;"200_"&amp;Data_TOT_TWh!$E327,Data_IND_TWh!Q$9:Q$504)+SUMIF(Data_TER_TWh!$A$9:$A$504,Data_TOT_TWh!$B327&amp;"300_"&amp;Data_TOT_TWh!$E327,Data_TER_TWh!Q$9:Q$504)+SUMIF(Data_RES_TWh!$A$9:$A$1496,Data_TOT_TWh!$B327&amp;"400_"&amp;Data_TOT_TWh!$E327,Data_RES_TWh!Q$9:Q$1496)</f>
        <v>1.6850000000000001</v>
      </c>
      <c r="R327" s="37">
        <f>SUMIF(Data_IND_TWh!$A$9:$A$504,Data_TOT_TWh!$B327&amp;"200_"&amp;Data_TOT_TWh!$E327,Data_IND_TWh!R$9:R$504)+SUMIF(Data_TER_TWh!$A$9:$A$504,Data_TOT_TWh!$B327&amp;"300_"&amp;Data_TOT_TWh!$E327,Data_TER_TWh!R$9:R$504)+SUMIF(Data_RES_TWh!$A$9:$A$1496,Data_TOT_TWh!$B327&amp;"400_"&amp;Data_TOT_TWh!$E327,Data_RES_TWh!R$9:R$1496)</f>
        <v>0</v>
      </c>
      <c r="S327" s="47">
        <f>SUMIF(Data_IND_TWh!$A$9:$A$504,Data_TOT_TWh!$B327&amp;"200_"&amp;Data_TOT_TWh!$E327,Data_IND_TWh!S$9:S$504)+SUMIF(Data_TER_TWh!$A$9:$A$504,Data_TOT_TWh!$B327&amp;"300_"&amp;Data_TOT_TWh!$E327,Data_TER_TWh!S$9:S$504)+SUMIF(Data_RES_TWh!$A$9:$A$1496,Data_TOT_TWh!$B327&amp;"400_"&amp;Data_TOT_TWh!$E327,Data_RES_TWh!S$9:S$1496)</f>
        <v>1.5056044572054477</v>
      </c>
      <c r="T327" s="56"/>
      <c r="U327" s="47">
        <f>SUMIF(Data_IND_TWh!$A$9:$A$504,Data_TOT_TWh!$B327&amp;"200_"&amp;Data_TOT_TWh!$E327,Data_IND_TWh!U$9:U$504)+SUMIF(Data_TER_TWh!$A$9:$A$504,Data_TOT_TWh!$B327&amp;"300_"&amp;Data_TOT_TWh!$E327,Data_TER_TWh!U$9:U$504)+SUMIF(Data_RES_TWh!$A$9:$A$1496,Data_TOT_TWh!$B327&amp;"400_"&amp;Data_TOT_TWh!$E327,Data_RES_TWh!U$9:U$1496)</f>
        <v>0.17939554279455247</v>
      </c>
      <c r="V327" s="56"/>
      <c r="W327" s="47">
        <f>SUMIF(Data_IND_TWh!$A$9:$A$504,Data_TOT_TWh!$B327&amp;"200_"&amp;Data_TOT_TWh!$E327,Data_IND_TWh!W$9:W$504)+SUMIF(Data_TER_TWh!$A$9:$A$504,Data_TOT_TWh!$B327&amp;"300_"&amp;Data_TOT_TWh!$E327,Data_TER_TWh!W$9:W$504)+SUMIF(Data_RES_TWh!$A$9:$A$1496,Data_TOT_TWh!$B327&amp;"400_"&amp;Data_TOT_TWh!$E327,Data_RES_TWh!W$9:W$1496)</f>
        <v>0</v>
      </c>
      <c r="X327" s="13">
        <f>SUMIF(Data_IND_TWh!$A$9:$A$504,Data_TOT_TWh!$B327&amp;"200_"&amp;Data_TOT_TWh!$E327,Data_IND_TWh!X$9:X$504)+SUMIF(Data_TER_TWh!$A$9:$A$504,Data_TOT_TWh!$B327&amp;"300_"&amp;Data_TOT_TWh!$E327,Data_TER_TWh!X$9:X$504)+SUMIF(Data_RES_TWh!$A$9:$A$1496,Data_TOT_TWh!$B327&amp;"400_"&amp;Data_TOT_TWh!$E327,Data_RES_TWh!X$9:X$1496)</f>
        <v>0</v>
      </c>
      <c r="Y327" s="13">
        <f>SUMIF(Data_IND_TWh!$A$9:$A$504,Data_TOT_TWh!$B327&amp;"200_"&amp;Data_TOT_TWh!$E327,Data_IND_TWh!Y$9:Y$504)+SUMIF(Data_TER_TWh!$A$9:$A$504,Data_TOT_TWh!$B327&amp;"300_"&amp;Data_TOT_TWh!$E327,Data_TER_TWh!Y$9:Y$504)+SUMIF(Data_RES_TWh!$A$9:$A$1496,Data_TOT_TWh!$B327&amp;"400_"&amp;Data_TOT_TWh!$E327,Data_RES_TWh!Y$9:Y$1496)</f>
        <v>0</v>
      </c>
      <c r="Z327" s="13">
        <f>SUMIF(Data_IND_TWh!$A$9:$A$504,Data_TOT_TWh!$B327&amp;"200_"&amp;Data_TOT_TWh!$E327,Data_IND_TWh!Z$9:Z$504)+SUMIF(Data_TER_TWh!$A$9:$A$504,Data_TOT_TWh!$B327&amp;"300_"&amp;Data_TOT_TWh!$E327,Data_TER_TWh!Z$9:Z$504)+SUMIF(Data_RES_TWh!$A$9:$A$1496,Data_TOT_TWh!$B327&amp;"400_"&amp;Data_TOT_TWh!$E327,Data_RES_TWh!Z$9:Z$1496)</f>
        <v>0</v>
      </c>
      <c r="AA327" s="46">
        <f>SUMIF(Data_IND_TWh!$A$9:$A$504,Data_TOT_TWh!$B327&amp;"200_"&amp;Data_TOT_TWh!$E327,Data_IND_TWh!AA$9:AA$504)+SUMIF(Data_TER_TWh!$A$9:$A$504,Data_TOT_TWh!$B327&amp;"300_"&amp;Data_TOT_TWh!$E327,Data_TER_TWh!AA$9:AA$504)+SUMIF(Data_RES_TWh!$A$9:$A$1496,Data_TOT_TWh!$B327&amp;"400_"&amp;Data_TOT_TWh!$E327,Data_RES_TWh!AA$9:AA$1496)</f>
        <v>0</v>
      </c>
      <c r="AB327" s="56"/>
      <c r="AC327" s="47">
        <f>SUMIF(Data_IND_TWh!$A$9:$A$504,Data_TOT_TWh!$B327&amp;"200_"&amp;Data_TOT_TWh!$E327,Data_IND_TWh!AC$9:AC$504)+SUMIF(Data_TER_TWh!$A$9:$A$504,Data_TOT_TWh!$B327&amp;"300_"&amp;Data_TOT_TWh!$E327,Data_TER_TWh!AC$9:AC$504)+SUMIF(Data_RES_TWh!$A$9:$A$1496,Data_TOT_TWh!$B327&amp;"400_"&amp;Data_TOT_TWh!$E327,Data_RES_TWh!AC$9:AC$1496)</f>
        <v>0</v>
      </c>
      <c r="AD327" s="60"/>
      <c r="AE327" s="47">
        <f>SUMIF(Data_IND_TWh!$A$9:$A$504,Data_TOT_TWh!$B327&amp;"200_"&amp;Data_TOT_TWh!$E327,Data_IND_TWh!AE$9:AE$504)+SUMIF(Data_TER_TWh!$A$9:$A$504,Data_TOT_TWh!$B327&amp;"300_"&amp;Data_TOT_TWh!$E327,Data_TER_TWh!AE$9:AE$504)+SUMIF(Data_RES_TWh!$A$9:$A$1496,Data_TOT_TWh!$B327&amp;"400_"&amp;Data_TOT_TWh!$E327,Data_RES_TWh!AE$9:AE$1496)</f>
        <v>0</v>
      </c>
      <c r="AF327" s="13">
        <f>SUMIF(Data_IND_TWh!$A$9:$A$504,Data_TOT_TWh!$B327&amp;"200_"&amp;Data_TOT_TWh!$E327,Data_IND_TWh!AF$9:AF$504)+SUMIF(Data_TER_TWh!$A$9:$A$504,Data_TOT_TWh!$B327&amp;"300_"&amp;Data_TOT_TWh!$E327,Data_TER_TWh!AF$9:AF$504)+SUMIF(Data_RES_TWh!$A$9:$A$1496,Data_TOT_TWh!$B327&amp;"400_"&amp;Data_TOT_TWh!$E327,Data_RES_TWh!AF$9:AF$1496)</f>
        <v>0</v>
      </c>
      <c r="AG327" s="13">
        <f>SUMIF(Data_IND_TWh!$A$9:$A$504,Data_TOT_TWh!$B327&amp;"200_"&amp;Data_TOT_TWh!$E327,Data_IND_TWh!AG$9:AG$504)+SUMIF(Data_TER_TWh!$A$9:$A$504,Data_TOT_TWh!$B327&amp;"300_"&amp;Data_TOT_TWh!$E327,Data_TER_TWh!AG$9:AG$504)+SUMIF(Data_RES_TWh!$A$9:$A$1496,Data_TOT_TWh!$B327&amp;"400_"&amp;Data_TOT_TWh!$E327,Data_RES_TWh!AG$9:AG$1496)</f>
        <v>0</v>
      </c>
      <c r="AH327" s="46">
        <f>SUMIF(Data_IND_TWh!$A$9:$A$504,Data_TOT_TWh!$B327&amp;"200_"&amp;Data_TOT_TWh!$E327,Data_IND_TWh!AH$9:AH$504)+SUMIF(Data_TER_TWh!$A$9:$A$504,Data_TOT_TWh!$B327&amp;"300_"&amp;Data_TOT_TWh!$E327,Data_TER_TWh!AH$9:AH$504)+SUMIF(Data_RES_TWh!$A$9:$A$1496,Data_TOT_TWh!$B327&amp;"400_"&amp;Data_TOT_TWh!$E327,Data_RES_TWh!AH$9:AH$1496)</f>
        <v>0</v>
      </c>
      <c r="AI327" s="56"/>
      <c r="AJ327" s="47">
        <f>SUMIF(Data_IND_TWh!$A$9:$A$504,Data_TOT_TWh!$B327&amp;"200_"&amp;Data_TOT_TWh!$E327,Data_IND_TWh!AJ$9:AJ$504)+SUMIF(Data_TER_TWh!$A$9:$A$504,Data_TOT_TWh!$B327&amp;"300_"&amp;Data_TOT_TWh!$E327,Data_TER_TWh!AJ$9:AJ$504)+SUMIF(Data_RES_TWh!$A$9:$A$1496,Data_TOT_TWh!$B327&amp;"400_"&amp;Data_TOT_TWh!$E327,Data_RES_TWh!AJ$9:AJ$1496)</f>
        <v>0</v>
      </c>
      <c r="AK327" s="56"/>
      <c r="AL327" s="9" t="str">
        <f>VLOOKUP(F327,Definitions!$B$7:$E$39,4,FALSE)</f>
        <v>EU28</v>
      </c>
      <c r="AM327" s="87"/>
      <c r="AN327" s="87"/>
    </row>
    <row r="328" spans="1:40">
      <c r="A328" s="36" t="str">
        <f t="shared" si="9"/>
        <v>AT999_55</v>
      </c>
      <c r="B328" t="s">
        <v>89</v>
      </c>
      <c r="C328" t="s">
        <v>272</v>
      </c>
      <c r="D328">
        <v>999</v>
      </c>
      <c r="E328">
        <v>55</v>
      </c>
      <c r="F328" s="25" t="str">
        <f>VLOOKUP(B328,Definitions!$C$7:$D$43,2,FALSE)</f>
        <v>Austria</v>
      </c>
      <c r="G328" t="str">
        <f>VLOOKUP(C328,Definitions!$C$49:$D$57,2,FALSE)</f>
        <v>TOTAL</v>
      </c>
      <c r="H328" t="str">
        <f>VLOOKUP(D328,Definitions!$C$60:$D$104,2,FALSE)</f>
        <v>TOTAL</v>
      </c>
      <c r="J328" s="29" t="str">
        <f>VLOOKUP(E328,Definitions!$C$115:$D$132,2,FALSE)</f>
        <v xml:space="preserve">Other RES </v>
      </c>
      <c r="K328" s="47">
        <f>SUMIF(Data_IND_TWh!$A$9:$A$504,Data_TOT_TWh!$B328&amp;"200_"&amp;Data_TOT_TWh!$E328,Data_IND_TWh!K$9:K$504)+SUMIF(Data_TER_TWh!$A$9:$A$504,Data_TOT_TWh!$B328&amp;"300_"&amp;Data_TOT_TWh!$E328,Data_TER_TWh!K$9:K$504)+SUMIF(Data_RES_TWh!$A$9:$A$1496,Data_TOT_TWh!$B328&amp;"400_"&amp;Data_TOT_TWh!$E328,Data_RES_TWh!K$9:K$1496)</f>
        <v>0</v>
      </c>
      <c r="L328" s="46">
        <f t="shared" si="8"/>
        <v>8.0975364798667765E-2</v>
      </c>
      <c r="M328" s="47">
        <f>SUMIF(Data_IND_TWh!$A$9:$A$504,Data_TOT_TWh!$B328&amp;"200_"&amp;Data_TOT_TWh!$E328,Data_IND_TWh!M$9:M$504)+SUMIF(Data_TER_TWh!$A$9:$A$504,Data_TOT_TWh!$B328&amp;"300_"&amp;Data_TOT_TWh!$E328,Data_TER_TWh!M$9:M$504)+SUMIF(Data_RES_TWh!$A$9:$A$1496,Data_TOT_TWh!$B328&amp;"400_"&amp;Data_TOT_TWh!$E328,Data_RES_TWh!M$9:M$1496)</f>
        <v>8.0975364798667765E-2</v>
      </c>
      <c r="N328" s="56"/>
      <c r="O328" s="47">
        <f>SUMIF(Data_IND_TWh!$A$9:$A$504,Data_TOT_TWh!$B328&amp;"200_"&amp;Data_TOT_TWh!$E328,Data_IND_TWh!O$9:O$504)+SUMIF(Data_TER_TWh!$A$9:$A$504,Data_TOT_TWh!$B328&amp;"300_"&amp;Data_TOT_TWh!$E328,Data_TER_TWh!O$9:O$504)+SUMIF(Data_RES_TWh!$A$9:$A$1496,Data_TOT_TWh!$B328&amp;"400_"&amp;Data_TOT_TWh!$E328,Data_RES_TWh!O$9:O$1496)</f>
        <v>0</v>
      </c>
      <c r="P328" s="46">
        <f>SUMIF(Data_IND_TWh!$A$9:$A$504,Data_TOT_TWh!$B328&amp;"200_"&amp;Data_TOT_TWh!$E328,Data_IND_TWh!P$9:P$504)+SUMIF(Data_TER_TWh!$A$9:$A$504,Data_TOT_TWh!$B328&amp;"300_"&amp;Data_TOT_TWh!$E328,Data_TER_TWh!P$9:P$504)+SUMIF(Data_RES_TWh!$A$9:$A$1496,Data_TOT_TWh!$B328&amp;"400_"&amp;Data_TOT_TWh!$E328,Data_RES_TWh!P$9:P$1496)</f>
        <v>8.0975364798667765E-2</v>
      </c>
      <c r="Q328" s="46">
        <f>SUMIF(Data_IND_TWh!$A$9:$A$504,Data_TOT_TWh!$B328&amp;"200_"&amp;Data_TOT_TWh!$E328,Data_IND_TWh!Q$9:Q$504)+SUMIF(Data_TER_TWh!$A$9:$A$504,Data_TOT_TWh!$B328&amp;"300_"&amp;Data_TOT_TWh!$E328,Data_TER_TWh!Q$9:Q$504)+SUMIF(Data_RES_TWh!$A$9:$A$1496,Data_TOT_TWh!$B328&amp;"400_"&amp;Data_TOT_TWh!$E328,Data_RES_TWh!Q$9:Q$1496)</f>
        <v>4.3226155797420882E-2</v>
      </c>
      <c r="R328" s="37">
        <f>SUMIF(Data_IND_TWh!$A$9:$A$504,Data_TOT_TWh!$B328&amp;"200_"&amp;Data_TOT_TWh!$E328,Data_IND_TWh!R$9:R$504)+SUMIF(Data_TER_TWh!$A$9:$A$504,Data_TOT_TWh!$B328&amp;"300_"&amp;Data_TOT_TWh!$E328,Data_TER_TWh!R$9:R$504)+SUMIF(Data_RES_TWh!$A$9:$A$1496,Data_TOT_TWh!$B328&amp;"400_"&amp;Data_TOT_TWh!$E328,Data_RES_TWh!R$9:R$1496)</f>
        <v>2.8524933198821063E-2</v>
      </c>
      <c r="S328" s="47">
        <f>SUMIF(Data_IND_TWh!$A$9:$A$504,Data_TOT_TWh!$B328&amp;"200_"&amp;Data_TOT_TWh!$E328,Data_IND_TWh!S$9:S$504)+SUMIF(Data_TER_TWh!$A$9:$A$504,Data_TOT_TWh!$B328&amp;"300_"&amp;Data_TOT_TWh!$E328,Data_TER_TWh!S$9:S$504)+SUMIF(Data_RES_TWh!$A$9:$A$1496,Data_TOT_TWh!$B328&amp;"400_"&amp;Data_TOT_TWh!$E328,Data_RES_TWh!S$9:S$1496)</f>
        <v>2.0430020272735154E-2</v>
      </c>
      <c r="T328" s="56"/>
      <c r="U328" s="47">
        <f>SUMIF(Data_IND_TWh!$A$9:$A$504,Data_TOT_TWh!$B328&amp;"200_"&amp;Data_TOT_TWh!$E328,Data_IND_TWh!U$9:U$504)+SUMIF(Data_TER_TWh!$A$9:$A$504,Data_TOT_TWh!$B328&amp;"300_"&amp;Data_TOT_TWh!$E328,Data_TER_TWh!U$9:U$504)+SUMIF(Data_RES_TWh!$A$9:$A$1496,Data_TOT_TWh!$B328&amp;"400_"&amp;Data_TOT_TWh!$E328,Data_RES_TWh!U$9:U$1496)</f>
        <v>1.2906039594298537E-2</v>
      </c>
      <c r="V328" s="56"/>
      <c r="W328" s="47">
        <f>SUMIF(Data_IND_TWh!$A$9:$A$504,Data_TOT_TWh!$B328&amp;"200_"&amp;Data_TOT_TWh!$E328,Data_IND_TWh!W$9:W$504)+SUMIF(Data_TER_TWh!$A$9:$A$504,Data_TOT_TWh!$B328&amp;"300_"&amp;Data_TOT_TWh!$E328,Data_TER_TWh!W$9:W$504)+SUMIF(Data_RES_TWh!$A$9:$A$1496,Data_TOT_TWh!$B328&amp;"400_"&amp;Data_TOT_TWh!$E328,Data_RES_TWh!W$9:W$1496)</f>
        <v>9.8900959303871924E-3</v>
      </c>
      <c r="X328" s="13">
        <f>SUMIF(Data_IND_TWh!$A$9:$A$504,Data_TOT_TWh!$B328&amp;"200_"&amp;Data_TOT_TWh!$E328,Data_IND_TWh!X$9:X$504)+SUMIF(Data_TER_TWh!$A$9:$A$504,Data_TOT_TWh!$B328&amp;"300_"&amp;Data_TOT_TWh!$E328,Data_TER_TWh!X$9:X$504)+SUMIF(Data_RES_TWh!$A$9:$A$1496,Data_TOT_TWh!$B328&amp;"400_"&amp;Data_TOT_TWh!$E328,Data_RES_TWh!X$9:X$1496)</f>
        <v>4.8688992785913807E-5</v>
      </c>
      <c r="Y328" s="13">
        <f>SUMIF(Data_IND_TWh!$A$9:$A$504,Data_TOT_TWh!$B328&amp;"200_"&amp;Data_TOT_TWh!$E328,Data_IND_TWh!Y$9:Y$504)+SUMIF(Data_TER_TWh!$A$9:$A$504,Data_TOT_TWh!$B328&amp;"300_"&amp;Data_TOT_TWh!$E328,Data_TER_TWh!Y$9:Y$504)+SUMIF(Data_RES_TWh!$A$9:$A$1496,Data_TOT_TWh!$B328&amp;"400_"&amp;Data_TOT_TWh!$E328,Data_RES_TWh!Y$9:Y$1496)</f>
        <v>2.2346391201662625E-4</v>
      </c>
      <c r="Z328" s="13">
        <f>SUMIF(Data_IND_TWh!$A$9:$A$504,Data_TOT_TWh!$B328&amp;"200_"&amp;Data_TOT_TWh!$E328,Data_IND_TWh!Z$9:Z$504)+SUMIF(Data_TER_TWh!$A$9:$A$504,Data_TOT_TWh!$B328&amp;"300_"&amp;Data_TOT_TWh!$E328,Data_TER_TWh!Z$9:Z$504)+SUMIF(Data_RES_TWh!$A$9:$A$1496,Data_TOT_TWh!$B328&amp;"400_"&amp;Data_TOT_TWh!$E328,Data_RES_TWh!Z$9:Z$1496)</f>
        <v>2.7137838109227646E-4</v>
      </c>
      <c r="AA328" s="46">
        <f>SUMIF(Data_IND_TWh!$A$9:$A$504,Data_TOT_TWh!$B328&amp;"200_"&amp;Data_TOT_TWh!$E328,Data_IND_TWh!AA$9:AA$504)+SUMIF(Data_TER_TWh!$A$9:$A$504,Data_TOT_TWh!$B328&amp;"300_"&amp;Data_TOT_TWh!$E328,Data_TER_TWh!AA$9:AA$504)+SUMIF(Data_RES_TWh!$A$9:$A$1496,Data_TOT_TWh!$B328&amp;"400_"&amp;Data_TOT_TWh!$E328,Data_RES_TWh!AA$9:AA$1496)</f>
        <v>3.3403459146270592E-3</v>
      </c>
      <c r="AB328" s="56"/>
      <c r="AC328" s="47">
        <f>SUMIF(Data_IND_TWh!$A$9:$A$504,Data_TOT_TWh!$B328&amp;"200_"&amp;Data_TOT_TWh!$E328,Data_IND_TWh!AC$9:AC$504)+SUMIF(Data_TER_TWh!$A$9:$A$504,Data_TOT_TWh!$B328&amp;"300_"&amp;Data_TOT_TWh!$E328,Data_TER_TWh!AC$9:AC$504)+SUMIF(Data_RES_TWh!$A$9:$A$1496,Data_TOT_TWh!$B328&amp;"400_"&amp;Data_TOT_TWh!$E328,Data_RES_TWh!AC$9:AC$1496)</f>
        <v>4.5238097785034624E-3</v>
      </c>
      <c r="AD328" s="60"/>
      <c r="AE328" s="47">
        <f>SUMIF(Data_IND_TWh!$A$9:$A$504,Data_TOT_TWh!$B328&amp;"200_"&amp;Data_TOT_TWh!$E328,Data_IND_TWh!AE$9:AE$504)+SUMIF(Data_TER_TWh!$A$9:$A$504,Data_TOT_TWh!$B328&amp;"300_"&amp;Data_TOT_TWh!$E328,Data_TER_TWh!AE$9:AE$504)+SUMIF(Data_RES_TWh!$A$9:$A$1496,Data_TOT_TWh!$B328&amp;"400_"&amp;Data_TOT_TWh!$E328,Data_RES_TWh!AE$9:AE$1496)</f>
        <v>2.4001123420317599E-2</v>
      </c>
      <c r="AF328" s="13">
        <f>SUMIF(Data_IND_TWh!$A$9:$A$504,Data_TOT_TWh!$B328&amp;"200_"&amp;Data_TOT_TWh!$E328,Data_IND_TWh!AF$9:AF$504)+SUMIF(Data_TER_TWh!$A$9:$A$504,Data_TOT_TWh!$B328&amp;"300_"&amp;Data_TOT_TWh!$E328,Data_TER_TWh!AF$9:AF$504)+SUMIF(Data_RES_TWh!$A$9:$A$1496,Data_TOT_TWh!$B328&amp;"400_"&amp;Data_TOT_TWh!$E328,Data_RES_TWh!AF$9:AF$1496)</f>
        <v>3.5793235231203662E-3</v>
      </c>
      <c r="AG328" s="13">
        <f>SUMIF(Data_IND_TWh!$A$9:$A$504,Data_TOT_TWh!$B328&amp;"200_"&amp;Data_TOT_TWh!$E328,Data_IND_TWh!AG$9:AG$504)+SUMIF(Data_TER_TWh!$A$9:$A$504,Data_TOT_TWh!$B328&amp;"300_"&amp;Data_TOT_TWh!$E328,Data_TER_TWh!AG$9:AG$504)+SUMIF(Data_RES_TWh!$A$9:$A$1496,Data_TOT_TWh!$B328&amp;"400_"&amp;Data_TOT_TWh!$E328,Data_RES_TWh!AG$9:AG$1496)</f>
        <v>2.0069560334821999E-3</v>
      </c>
      <c r="AH328" s="46">
        <f>SUMIF(Data_IND_TWh!$A$9:$A$504,Data_TOT_TWh!$B328&amp;"200_"&amp;Data_TOT_TWh!$E328,Data_IND_TWh!AH$9:AH$504)+SUMIF(Data_TER_TWh!$A$9:$A$504,Data_TOT_TWh!$B328&amp;"300_"&amp;Data_TOT_TWh!$E328,Data_TER_TWh!AH$9:AH$504)+SUMIF(Data_RES_TWh!$A$9:$A$1496,Data_TOT_TWh!$B328&amp;"400_"&amp;Data_TOT_TWh!$E328,Data_RES_TWh!AH$9:AH$1496)</f>
        <v>3.6835177722087504E-3</v>
      </c>
      <c r="AI328" s="56"/>
      <c r="AJ328" s="47">
        <f>SUMIF(Data_IND_TWh!$A$9:$A$504,Data_TOT_TWh!$B328&amp;"200_"&amp;Data_TOT_TWh!$E328,Data_IND_TWh!AJ$9:AJ$504)+SUMIF(Data_TER_TWh!$A$9:$A$504,Data_TOT_TWh!$B328&amp;"300_"&amp;Data_TOT_TWh!$E328,Data_TER_TWh!AJ$9:AJ$504)+SUMIF(Data_RES_TWh!$A$9:$A$1496,Data_TOT_TWh!$B328&amp;"400_"&amp;Data_TOT_TWh!$E328,Data_RES_TWh!AJ$9:AJ$1496)</f>
        <v>9.2242758024258225E-3</v>
      </c>
      <c r="AK328" s="56"/>
      <c r="AL328" s="9" t="str">
        <f>VLOOKUP(F328,Definitions!$B$7:$E$39,4,FALSE)</f>
        <v>EU28</v>
      </c>
      <c r="AM328" s="87"/>
      <c r="AN328" s="87"/>
    </row>
    <row r="329" spans="1:40">
      <c r="A329" s="36" t="str">
        <f t="shared" si="9"/>
        <v>PL999_0</v>
      </c>
      <c r="B329" t="s">
        <v>94</v>
      </c>
      <c r="C329" t="s">
        <v>272</v>
      </c>
      <c r="D329">
        <v>999</v>
      </c>
      <c r="E329">
        <v>0</v>
      </c>
      <c r="F329" s="25" t="str">
        <f>VLOOKUP(B329,Definitions!$C$7:$D$43,2,FALSE)</f>
        <v>Poland</v>
      </c>
      <c r="G329" t="str">
        <f>VLOOKUP(C329,Definitions!$C$49:$D$57,2,FALSE)</f>
        <v>TOTAL</v>
      </c>
      <c r="H329" t="str">
        <f>VLOOKUP(D329,Definitions!$C$60:$D$104,2,FALSE)</f>
        <v>TOTAL</v>
      </c>
      <c r="J329" s="29" t="str">
        <f>VLOOKUP(E329,Definitions!$C$115:$D$132,2,FALSE)</f>
        <v>TOTAL</v>
      </c>
      <c r="K329" s="47">
        <f>SUMIF(Data_IND_TWh!$A$9:$A$504,Data_TOT_TWh!$B329&amp;"200_"&amp;Data_TOT_TWh!$E329,Data_IND_TWh!K$9:K$504)+SUMIF(Data_TER_TWh!$A$9:$A$504,Data_TOT_TWh!$B329&amp;"300_"&amp;Data_TOT_TWh!$E329,Data_TER_TWh!K$9:K$504)+SUMIF(Data_RES_TWh!$A$9:$A$1496,Data_TOT_TWh!$B329&amp;"400_"&amp;Data_TOT_TWh!$E329,Data_RES_TWh!K$9:K$1496)</f>
        <v>709.39039657627711</v>
      </c>
      <c r="L329" s="46">
        <f t="shared" ref="L329:L392" si="10">IFERROR(M329-K329,M329)</f>
        <v>-194.84295411579546</v>
      </c>
      <c r="M329" s="47">
        <f>SUMIF(Data_IND_TWh!$A$9:$A$504,Data_TOT_TWh!$B329&amp;"200_"&amp;Data_TOT_TWh!$E329,Data_IND_TWh!M$9:M$504)+SUMIF(Data_TER_TWh!$A$9:$A$504,Data_TOT_TWh!$B329&amp;"300_"&amp;Data_TOT_TWh!$E329,Data_TER_TWh!M$9:M$504)+SUMIF(Data_RES_TWh!$A$9:$A$1496,Data_TOT_TWh!$B329&amp;"400_"&amp;Data_TOT_TWh!$E329,Data_RES_TWh!M$9:M$1496)</f>
        <v>514.54744246048165</v>
      </c>
      <c r="N329" s="56"/>
      <c r="O329" s="47">
        <f>SUMIF(Data_IND_TWh!$A$9:$A$504,Data_TOT_TWh!$B329&amp;"200_"&amp;Data_TOT_TWh!$E329,Data_IND_TWh!O$9:O$504)+SUMIF(Data_TER_TWh!$A$9:$A$504,Data_TOT_TWh!$B329&amp;"300_"&amp;Data_TOT_TWh!$E329,Data_TER_TWh!O$9:O$504)+SUMIF(Data_RES_TWh!$A$9:$A$1496,Data_TOT_TWh!$B329&amp;"400_"&amp;Data_TOT_TWh!$E329,Data_RES_TWh!O$9:O$1496)</f>
        <v>0</v>
      </c>
      <c r="P329" s="46">
        <f>SUMIF(Data_IND_TWh!$A$9:$A$504,Data_TOT_TWh!$B329&amp;"200_"&amp;Data_TOT_TWh!$E329,Data_IND_TWh!P$9:P$504)+SUMIF(Data_TER_TWh!$A$9:$A$504,Data_TOT_TWh!$B329&amp;"300_"&amp;Data_TOT_TWh!$E329,Data_TER_TWh!P$9:P$504)+SUMIF(Data_RES_TWh!$A$9:$A$1496,Data_TOT_TWh!$B329&amp;"400_"&amp;Data_TOT_TWh!$E329,Data_RES_TWh!P$9:P$1496)</f>
        <v>514.54744246048165</v>
      </c>
      <c r="Q329" s="46">
        <f>SUMIF(Data_IND_TWh!$A$9:$A$504,Data_TOT_TWh!$B329&amp;"200_"&amp;Data_TOT_TWh!$E329,Data_IND_TWh!Q$9:Q$504)+SUMIF(Data_TER_TWh!$A$9:$A$504,Data_TOT_TWh!$B329&amp;"300_"&amp;Data_TOT_TWh!$E329,Data_TER_TWh!Q$9:Q$504)+SUMIF(Data_RES_TWh!$A$9:$A$1496,Data_TOT_TWh!$B329&amp;"400_"&amp;Data_TOT_TWh!$E329,Data_RES_TWh!Q$9:Q$1496)</f>
        <v>451.19332158377836</v>
      </c>
      <c r="R329" s="37">
        <f>SUMIF(Data_IND_TWh!$A$9:$A$504,Data_TOT_TWh!$B329&amp;"200_"&amp;Data_TOT_TWh!$E329,Data_IND_TWh!R$9:R$504)+SUMIF(Data_TER_TWh!$A$9:$A$504,Data_TOT_TWh!$B329&amp;"300_"&amp;Data_TOT_TWh!$E329,Data_TER_TWh!R$9:R$504)+SUMIF(Data_RES_TWh!$A$9:$A$1496,Data_TOT_TWh!$B329&amp;"400_"&amp;Data_TOT_TWh!$E329,Data_RES_TWh!R$9:R$1496)</f>
        <v>28.59610714205197</v>
      </c>
      <c r="S329" s="47">
        <f>SUMIF(Data_IND_TWh!$A$9:$A$504,Data_TOT_TWh!$B329&amp;"200_"&amp;Data_TOT_TWh!$E329,Data_IND_TWh!S$9:S$504)+SUMIF(Data_TER_TWh!$A$9:$A$504,Data_TOT_TWh!$B329&amp;"300_"&amp;Data_TOT_TWh!$E329,Data_TER_TWh!S$9:S$504)+SUMIF(Data_RES_TWh!$A$9:$A$1496,Data_TOT_TWh!$B329&amp;"400_"&amp;Data_TOT_TWh!$E329,Data_RES_TWh!S$9:S$1496)</f>
        <v>243.89922009180199</v>
      </c>
      <c r="T329" s="56"/>
      <c r="U329" s="47">
        <f>SUMIF(Data_IND_TWh!$A$9:$A$504,Data_TOT_TWh!$B329&amp;"200_"&amp;Data_TOT_TWh!$E329,Data_IND_TWh!U$9:U$504)+SUMIF(Data_TER_TWh!$A$9:$A$504,Data_TOT_TWh!$B329&amp;"300_"&amp;Data_TOT_TWh!$E329,Data_TER_TWh!U$9:U$504)+SUMIF(Data_RES_TWh!$A$9:$A$1496,Data_TOT_TWh!$B329&amp;"400_"&amp;Data_TOT_TWh!$E329,Data_RES_TWh!U$9:U$1496)</f>
        <v>57.985635743535653</v>
      </c>
      <c r="V329" s="56"/>
      <c r="W329" s="47">
        <f>SUMIF(Data_IND_TWh!$A$9:$A$504,Data_TOT_TWh!$B329&amp;"200_"&amp;Data_TOT_TWh!$E329,Data_IND_TWh!W$9:W$504)+SUMIF(Data_TER_TWh!$A$9:$A$504,Data_TOT_TWh!$B329&amp;"300_"&amp;Data_TOT_TWh!$E329,Data_TER_TWh!W$9:W$504)+SUMIF(Data_RES_TWh!$A$9:$A$1496,Data_TOT_TWh!$B329&amp;"400_"&amp;Data_TOT_TWh!$E329,Data_RES_TWh!W$9:W$1496)</f>
        <v>149.30846574844074</v>
      </c>
      <c r="X329" s="13">
        <f>SUMIF(Data_IND_TWh!$A$9:$A$504,Data_TOT_TWh!$B329&amp;"200_"&amp;Data_TOT_TWh!$E329,Data_IND_TWh!X$9:X$504)+SUMIF(Data_TER_TWh!$A$9:$A$504,Data_TOT_TWh!$B329&amp;"300_"&amp;Data_TOT_TWh!$E329,Data_TER_TWh!X$9:X$504)+SUMIF(Data_RES_TWh!$A$9:$A$1496,Data_TOT_TWh!$B329&amp;"400_"&amp;Data_TOT_TWh!$E329,Data_RES_TWh!X$9:X$1496)</f>
        <v>19.656748525814976</v>
      </c>
      <c r="Y329" s="13">
        <f>SUMIF(Data_IND_TWh!$A$9:$A$504,Data_TOT_TWh!$B329&amp;"200_"&amp;Data_TOT_TWh!$E329,Data_IND_TWh!Y$9:Y$504)+SUMIF(Data_TER_TWh!$A$9:$A$504,Data_TOT_TWh!$B329&amp;"300_"&amp;Data_TOT_TWh!$E329,Data_TER_TWh!Y$9:Y$504)+SUMIF(Data_RES_TWh!$A$9:$A$1496,Data_TOT_TWh!$B329&amp;"400_"&amp;Data_TOT_TWh!$E329,Data_RES_TWh!Y$9:Y$1496)</f>
        <v>35.093878218662255</v>
      </c>
      <c r="Z329" s="13">
        <f>SUMIF(Data_IND_TWh!$A$9:$A$504,Data_TOT_TWh!$B329&amp;"200_"&amp;Data_TOT_TWh!$E329,Data_IND_TWh!Z$9:Z$504)+SUMIF(Data_TER_TWh!$A$9:$A$504,Data_TOT_TWh!$B329&amp;"300_"&amp;Data_TOT_TWh!$E329,Data_TER_TWh!Z$9:Z$504)+SUMIF(Data_RES_TWh!$A$9:$A$1496,Data_TOT_TWh!$B329&amp;"400_"&amp;Data_TOT_TWh!$E329,Data_RES_TWh!Z$9:Z$1496)</f>
        <v>13.368097850226899</v>
      </c>
      <c r="AA329" s="46">
        <f>SUMIF(Data_IND_TWh!$A$9:$A$504,Data_TOT_TWh!$B329&amp;"200_"&amp;Data_TOT_TWh!$E329,Data_IND_TWh!AA$9:AA$504)+SUMIF(Data_TER_TWh!$A$9:$A$504,Data_TOT_TWh!$B329&amp;"300_"&amp;Data_TOT_TWh!$E329,Data_TER_TWh!AA$9:AA$504)+SUMIF(Data_RES_TWh!$A$9:$A$1496,Data_TOT_TWh!$B329&amp;"400_"&amp;Data_TOT_TWh!$E329,Data_RES_TWh!AA$9:AA$1496)</f>
        <v>75.598976995695708</v>
      </c>
      <c r="AB329" s="56"/>
      <c r="AC329" s="47">
        <f>SUMIF(Data_IND_TWh!$A$9:$A$504,Data_TOT_TWh!$B329&amp;"200_"&amp;Data_TOT_TWh!$E329,Data_IND_TWh!AC$9:AC$504)+SUMIF(Data_TER_TWh!$A$9:$A$504,Data_TOT_TWh!$B329&amp;"300_"&amp;Data_TOT_TWh!$E329,Data_TER_TWh!AC$9:AC$504)+SUMIF(Data_RES_TWh!$A$9:$A$1496,Data_TOT_TWh!$B329&amp;"400_"&amp;Data_TOT_TWh!$E329,Data_RES_TWh!AC$9:AC$1496)</f>
        <v>5.6290457987985985</v>
      </c>
      <c r="AD329" s="60"/>
      <c r="AE329" s="47">
        <f>SUMIF(Data_IND_TWh!$A$9:$A$504,Data_TOT_TWh!$B329&amp;"200_"&amp;Data_TOT_TWh!$E329,Data_IND_TWh!AE$9:AE$504)+SUMIF(Data_TER_TWh!$A$9:$A$504,Data_TOT_TWh!$B329&amp;"300_"&amp;Data_TOT_TWh!$E329,Data_TER_TWh!AE$9:AE$504)+SUMIF(Data_RES_TWh!$A$9:$A$1496,Data_TOT_TWh!$B329&amp;"400_"&amp;Data_TOT_TWh!$E329,Data_RES_TWh!AE$9:AE$1496)</f>
        <v>22.96706134325337</v>
      </c>
      <c r="AF329" s="13">
        <f>SUMIF(Data_IND_TWh!$A$9:$A$504,Data_TOT_TWh!$B329&amp;"200_"&amp;Data_TOT_TWh!$E329,Data_IND_TWh!AF$9:AF$504)+SUMIF(Data_TER_TWh!$A$9:$A$504,Data_TOT_TWh!$B329&amp;"300_"&amp;Data_TOT_TWh!$E329,Data_TER_TWh!AF$9:AF$504)+SUMIF(Data_RES_TWh!$A$9:$A$1496,Data_TOT_TWh!$B329&amp;"400_"&amp;Data_TOT_TWh!$E329,Data_RES_TWh!AF$9:AF$1496)</f>
        <v>2.9404433923474671</v>
      </c>
      <c r="AG329" s="13">
        <f>SUMIF(Data_IND_TWh!$A$9:$A$504,Data_TOT_TWh!$B329&amp;"200_"&amp;Data_TOT_TWh!$E329,Data_IND_TWh!AG$9:AG$504)+SUMIF(Data_TER_TWh!$A$9:$A$504,Data_TOT_TWh!$B329&amp;"300_"&amp;Data_TOT_TWh!$E329,Data_TER_TWh!AG$9:AG$504)+SUMIF(Data_RES_TWh!$A$9:$A$1496,Data_TOT_TWh!$B329&amp;"400_"&amp;Data_TOT_TWh!$E329,Data_RES_TWh!AG$9:AG$1496)</f>
        <v>2.2969947474812624</v>
      </c>
      <c r="AH329" s="46">
        <f>SUMIF(Data_IND_TWh!$A$9:$A$504,Data_TOT_TWh!$B329&amp;"200_"&amp;Data_TOT_TWh!$E329,Data_IND_TWh!AH$9:AH$504)+SUMIF(Data_TER_TWh!$A$9:$A$504,Data_TOT_TWh!$B329&amp;"300_"&amp;Data_TOT_TWh!$E329,Data_TER_TWh!AH$9:AH$504)+SUMIF(Data_RES_TWh!$A$9:$A$1496,Data_TOT_TWh!$B329&amp;"400_"&amp;Data_TOT_TWh!$E329,Data_RES_TWh!AH$9:AH$1496)</f>
        <v>5.1212159787566609</v>
      </c>
      <c r="AI329" s="56"/>
      <c r="AJ329" s="47">
        <f>SUMIF(Data_IND_TWh!$A$9:$A$504,Data_TOT_TWh!$B329&amp;"200_"&amp;Data_TOT_TWh!$E329,Data_IND_TWh!AJ$9:AJ$504)+SUMIF(Data_TER_TWh!$A$9:$A$504,Data_TOT_TWh!$B329&amp;"300_"&amp;Data_TOT_TWh!$E329,Data_TER_TWh!AJ$9:AJ$504)+SUMIF(Data_RES_TWh!$A$9:$A$1496,Data_TOT_TWh!$B329&amp;"400_"&amp;Data_TOT_TWh!$E329,Data_RES_TWh!AJ$9:AJ$1496)</f>
        <v>34.758013734651293</v>
      </c>
      <c r="AK329" s="56"/>
      <c r="AL329" s="9" t="str">
        <f>VLOOKUP(F329,Definitions!$B$7:$E$39,4,FALSE)</f>
        <v>EU28</v>
      </c>
      <c r="AM329" s="87"/>
      <c r="AN329" s="87"/>
    </row>
    <row r="330" spans="1:40">
      <c r="A330" s="36" t="str">
        <f t="shared" ref="A330:A393" si="11">B330&amp;D330&amp;"_"&amp;E330</f>
        <v>PL999_1</v>
      </c>
      <c r="B330" t="s">
        <v>94</v>
      </c>
      <c r="C330" t="s">
        <v>272</v>
      </c>
      <c r="D330">
        <v>999</v>
      </c>
      <c r="E330">
        <v>1</v>
      </c>
      <c r="F330" s="25" t="str">
        <f>VLOOKUP(B330,Definitions!$C$7:$D$43,2,FALSE)</f>
        <v>Poland</v>
      </c>
      <c r="G330" t="str">
        <f>VLOOKUP(C330,Definitions!$C$49:$D$57,2,FALSE)</f>
        <v>TOTAL</v>
      </c>
      <c r="H330" t="str">
        <f>VLOOKUP(D330,Definitions!$C$60:$D$104,2,FALSE)</f>
        <v>TOTAL</v>
      </c>
      <c r="J330" s="29" t="str">
        <f>VLOOKUP(E330,Definitions!$C$115:$D$132,2,FALSE)</f>
        <v>Coal</v>
      </c>
      <c r="K330" s="47">
        <f>SUMIF(Data_IND_TWh!$A$9:$A$504,Data_TOT_TWh!$B330&amp;"200_"&amp;Data_TOT_TWh!$E330,Data_IND_TWh!K$9:K$504)+SUMIF(Data_TER_TWh!$A$9:$A$504,Data_TOT_TWh!$B330&amp;"300_"&amp;Data_TOT_TWh!$E330,Data_TER_TWh!K$9:K$504)+SUMIF(Data_RES_TWh!$A$9:$A$1496,Data_TOT_TWh!$B330&amp;"400_"&amp;Data_TOT_TWh!$E330,Data_RES_TWh!K$9:K$1496)</f>
        <v>407.73026214535588</v>
      </c>
      <c r="L330" s="46">
        <f t="shared" si="10"/>
        <v>-159.41182340002109</v>
      </c>
      <c r="M330" s="47">
        <f>SUMIF(Data_IND_TWh!$A$9:$A$504,Data_TOT_TWh!$B330&amp;"200_"&amp;Data_TOT_TWh!$E330,Data_IND_TWh!M$9:M$504)+SUMIF(Data_TER_TWh!$A$9:$A$504,Data_TOT_TWh!$B330&amp;"300_"&amp;Data_TOT_TWh!$E330,Data_TER_TWh!M$9:M$504)+SUMIF(Data_RES_TWh!$A$9:$A$1496,Data_TOT_TWh!$B330&amp;"400_"&amp;Data_TOT_TWh!$E330,Data_RES_TWh!M$9:M$1496)</f>
        <v>248.31843874533479</v>
      </c>
      <c r="N330" s="56"/>
      <c r="O330" s="47">
        <f>SUMIF(Data_IND_TWh!$A$9:$A$504,Data_TOT_TWh!$B330&amp;"200_"&amp;Data_TOT_TWh!$E330,Data_IND_TWh!O$9:O$504)+SUMIF(Data_TER_TWh!$A$9:$A$504,Data_TOT_TWh!$B330&amp;"300_"&amp;Data_TOT_TWh!$E330,Data_TER_TWh!O$9:O$504)+SUMIF(Data_RES_TWh!$A$9:$A$1496,Data_TOT_TWh!$B330&amp;"400_"&amp;Data_TOT_TWh!$E330,Data_RES_TWh!O$9:O$1496)</f>
        <v>0</v>
      </c>
      <c r="P330" s="46">
        <f>SUMIF(Data_IND_TWh!$A$9:$A$504,Data_TOT_TWh!$B330&amp;"200_"&amp;Data_TOT_TWh!$E330,Data_IND_TWh!P$9:P$504)+SUMIF(Data_TER_TWh!$A$9:$A$504,Data_TOT_TWh!$B330&amp;"300_"&amp;Data_TOT_TWh!$E330,Data_TER_TWh!P$9:P$504)+SUMIF(Data_RES_TWh!$A$9:$A$1496,Data_TOT_TWh!$B330&amp;"400_"&amp;Data_TOT_TWh!$E330,Data_RES_TWh!P$9:P$1496)</f>
        <v>248.31843874533479</v>
      </c>
      <c r="Q330" s="46">
        <f>SUMIF(Data_IND_TWh!$A$9:$A$504,Data_TOT_TWh!$B330&amp;"200_"&amp;Data_TOT_TWh!$E330,Data_IND_TWh!Q$9:Q$504)+SUMIF(Data_TER_TWh!$A$9:$A$504,Data_TOT_TWh!$B330&amp;"300_"&amp;Data_TOT_TWh!$E330,Data_TER_TWh!Q$9:Q$504)+SUMIF(Data_RES_TWh!$A$9:$A$1496,Data_TOT_TWh!$B330&amp;"400_"&amp;Data_TOT_TWh!$E330,Data_RES_TWh!Q$9:Q$1496)</f>
        <v>220.43204998297477</v>
      </c>
      <c r="R330" s="37">
        <f>SUMIF(Data_IND_TWh!$A$9:$A$504,Data_TOT_TWh!$B330&amp;"200_"&amp;Data_TOT_TWh!$E330,Data_IND_TWh!R$9:R$504)+SUMIF(Data_TER_TWh!$A$9:$A$504,Data_TOT_TWh!$B330&amp;"300_"&amp;Data_TOT_TWh!$E330,Data_TER_TWh!R$9:R$504)+SUMIF(Data_RES_TWh!$A$9:$A$1496,Data_TOT_TWh!$B330&amp;"400_"&amp;Data_TOT_TWh!$E330,Data_RES_TWh!R$9:R$1496)</f>
        <v>23.682498593347198</v>
      </c>
      <c r="S330" s="47">
        <f>SUMIF(Data_IND_TWh!$A$9:$A$504,Data_TOT_TWh!$B330&amp;"200_"&amp;Data_TOT_TWh!$E330,Data_IND_TWh!S$9:S$504)+SUMIF(Data_TER_TWh!$A$9:$A$504,Data_TOT_TWh!$B330&amp;"300_"&amp;Data_TOT_TWh!$E330,Data_TER_TWh!S$9:S$504)+SUMIF(Data_RES_TWh!$A$9:$A$1496,Data_TOT_TWh!$B330&amp;"400_"&amp;Data_TOT_TWh!$E330,Data_RES_TWh!S$9:S$1496)</f>
        <v>133.42003916115527</v>
      </c>
      <c r="T330" s="56"/>
      <c r="U330" s="47">
        <f>SUMIF(Data_IND_TWh!$A$9:$A$504,Data_TOT_TWh!$B330&amp;"200_"&amp;Data_TOT_TWh!$E330,Data_IND_TWh!U$9:U$504)+SUMIF(Data_TER_TWh!$A$9:$A$504,Data_TOT_TWh!$B330&amp;"300_"&amp;Data_TOT_TWh!$E330,Data_TER_TWh!U$9:U$504)+SUMIF(Data_RES_TWh!$A$9:$A$1496,Data_TOT_TWh!$B330&amp;"400_"&amp;Data_TOT_TWh!$E330,Data_RES_TWh!U$9:U$1496)</f>
        <v>26.975128085706174</v>
      </c>
      <c r="V330" s="56"/>
      <c r="W330" s="47">
        <f>SUMIF(Data_IND_TWh!$A$9:$A$504,Data_TOT_TWh!$B330&amp;"200_"&amp;Data_TOT_TWh!$E330,Data_IND_TWh!W$9:W$504)+SUMIF(Data_TER_TWh!$A$9:$A$504,Data_TOT_TWh!$B330&amp;"300_"&amp;Data_TOT_TWh!$E330,Data_TER_TWh!W$9:W$504)+SUMIF(Data_RES_TWh!$A$9:$A$1496,Data_TOT_TWh!$B330&amp;"400_"&amp;Data_TOT_TWh!$E330,Data_RES_TWh!W$9:W$1496)</f>
        <v>60.036882736113306</v>
      </c>
      <c r="X330" s="13">
        <f>SUMIF(Data_IND_TWh!$A$9:$A$504,Data_TOT_TWh!$B330&amp;"200_"&amp;Data_TOT_TWh!$E330,Data_IND_TWh!X$9:X$504)+SUMIF(Data_TER_TWh!$A$9:$A$504,Data_TOT_TWh!$B330&amp;"300_"&amp;Data_TOT_TWh!$E330,Data_TER_TWh!X$9:X$504)+SUMIF(Data_RES_TWh!$A$9:$A$1496,Data_TOT_TWh!$B330&amp;"400_"&amp;Data_TOT_TWh!$E330,Data_RES_TWh!X$9:X$1496)</f>
        <v>9.7767429977322458</v>
      </c>
      <c r="Y330" s="13">
        <f>SUMIF(Data_IND_TWh!$A$9:$A$504,Data_TOT_TWh!$B330&amp;"200_"&amp;Data_TOT_TWh!$E330,Data_IND_TWh!Y$9:Y$504)+SUMIF(Data_TER_TWh!$A$9:$A$504,Data_TOT_TWh!$B330&amp;"300_"&amp;Data_TOT_TWh!$E330,Data_TER_TWh!Y$9:Y$504)+SUMIF(Data_RES_TWh!$A$9:$A$1496,Data_TOT_TWh!$B330&amp;"400_"&amp;Data_TOT_TWh!$E330,Data_RES_TWh!Y$9:Y$1496)</f>
        <v>9.0909205268660926</v>
      </c>
      <c r="Z330" s="13">
        <f>SUMIF(Data_IND_TWh!$A$9:$A$504,Data_TOT_TWh!$B330&amp;"200_"&amp;Data_TOT_TWh!$E330,Data_IND_TWh!Z$9:Z$504)+SUMIF(Data_TER_TWh!$A$9:$A$504,Data_TOT_TWh!$B330&amp;"300_"&amp;Data_TOT_TWh!$E330,Data_TER_TWh!Z$9:Z$504)+SUMIF(Data_RES_TWh!$A$9:$A$1496,Data_TOT_TWh!$B330&amp;"400_"&amp;Data_TOT_TWh!$E330,Data_RES_TWh!Z$9:Z$1496)</f>
        <v>3.4458688074803465</v>
      </c>
      <c r="AA330" s="46">
        <f>SUMIF(Data_IND_TWh!$A$9:$A$504,Data_TOT_TWh!$B330&amp;"200_"&amp;Data_TOT_TWh!$E330,Data_IND_TWh!AA$9:AA$504)+SUMIF(Data_TER_TWh!$A$9:$A$504,Data_TOT_TWh!$B330&amp;"300_"&amp;Data_TOT_TWh!$E330,Data_TER_TWh!AA$9:AA$504)+SUMIF(Data_RES_TWh!$A$9:$A$1496,Data_TOT_TWh!$B330&amp;"400_"&amp;Data_TOT_TWh!$E330,Data_RES_TWh!AA$9:AA$1496)</f>
        <v>33.093235414927108</v>
      </c>
      <c r="AB330" s="56"/>
      <c r="AC330" s="47">
        <f>SUMIF(Data_IND_TWh!$A$9:$A$504,Data_TOT_TWh!$B330&amp;"200_"&amp;Data_TOT_TWh!$E330,Data_IND_TWh!AC$9:AC$504)+SUMIF(Data_TER_TWh!$A$9:$A$504,Data_TOT_TWh!$B330&amp;"300_"&amp;Data_TOT_TWh!$E330,Data_TER_TWh!AC$9:AC$504)+SUMIF(Data_RES_TWh!$A$9:$A$1496,Data_TOT_TWh!$B330&amp;"400_"&amp;Data_TOT_TWh!$E330,Data_RES_TWh!AC$9:AC$1496)</f>
        <v>4.6618187765808203</v>
      </c>
      <c r="AD330" s="60"/>
      <c r="AE330" s="47">
        <f>SUMIF(Data_IND_TWh!$A$9:$A$504,Data_TOT_TWh!$B330&amp;"200_"&amp;Data_TOT_TWh!$E330,Data_IND_TWh!AE$9:AE$504)+SUMIF(Data_TER_TWh!$A$9:$A$504,Data_TOT_TWh!$B330&amp;"300_"&amp;Data_TOT_TWh!$E330,Data_TER_TWh!AE$9:AE$504)+SUMIF(Data_RES_TWh!$A$9:$A$1496,Data_TOT_TWh!$B330&amp;"400_"&amp;Data_TOT_TWh!$E330,Data_RES_TWh!AE$9:AE$1496)</f>
        <v>19.020679816766375</v>
      </c>
      <c r="AF330" s="13">
        <f>SUMIF(Data_IND_TWh!$A$9:$A$504,Data_TOT_TWh!$B330&amp;"200_"&amp;Data_TOT_TWh!$E330,Data_IND_TWh!AF$9:AF$504)+SUMIF(Data_TER_TWh!$A$9:$A$504,Data_TOT_TWh!$B330&amp;"300_"&amp;Data_TOT_TWh!$E330,Data_TER_TWh!AF$9:AF$504)+SUMIF(Data_RES_TWh!$A$9:$A$1496,Data_TOT_TWh!$B330&amp;"400_"&amp;Data_TOT_TWh!$E330,Data_RES_TWh!AF$9:AF$1496)</f>
        <v>2.435193229524633</v>
      </c>
      <c r="AG330" s="13">
        <f>SUMIF(Data_IND_TWh!$A$9:$A$504,Data_TOT_TWh!$B330&amp;"200_"&amp;Data_TOT_TWh!$E330,Data_IND_TWh!AG$9:AG$504)+SUMIF(Data_TER_TWh!$A$9:$A$504,Data_TOT_TWh!$B330&amp;"300_"&amp;Data_TOT_TWh!$E330,Data_TER_TWh!AG$9:AG$504)+SUMIF(Data_RES_TWh!$A$9:$A$1496,Data_TOT_TWh!$B330&amp;"400_"&amp;Data_TOT_TWh!$E330,Data_RES_TWh!AG$9:AG$1496)</f>
        <v>1.9023070030450104</v>
      </c>
      <c r="AH330" s="46">
        <f>SUMIF(Data_IND_TWh!$A$9:$A$504,Data_TOT_TWh!$B330&amp;"200_"&amp;Data_TOT_TWh!$E330,Data_IND_TWh!AH$9:AH$504)+SUMIF(Data_TER_TWh!$A$9:$A$504,Data_TOT_TWh!$B330&amp;"300_"&amp;Data_TOT_TWh!$E330,Data_TER_TWh!AH$9:AH$504)+SUMIF(Data_RES_TWh!$A$9:$A$1496,Data_TOT_TWh!$B330&amp;"400_"&amp;Data_TOT_TWh!$E330,Data_RES_TWh!AH$9:AH$1496)</f>
        <v>4.2412482793778237</v>
      </c>
      <c r="AI330" s="56"/>
      <c r="AJ330" s="47">
        <f>SUMIF(Data_IND_TWh!$A$9:$A$504,Data_TOT_TWh!$B330&amp;"200_"&amp;Data_TOT_TWh!$E330,Data_IND_TWh!AJ$9:AJ$504)+SUMIF(Data_TER_TWh!$A$9:$A$504,Data_TOT_TWh!$B330&amp;"300_"&amp;Data_TOT_TWh!$E330,Data_TER_TWh!AJ$9:AJ$504)+SUMIF(Data_RES_TWh!$A$9:$A$1496,Data_TOT_TWh!$B330&amp;"400_"&amp;Data_TOT_TWh!$E330,Data_RES_TWh!AJ$9:AJ$1496)</f>
        <v>4.203890169012829</v>
      </c>
      <c r="AK330" s="56"/>
      <c r="AL330" s="9" t="str">
        <f>VLOOKUP(F330,Definitions!$B$7:$E$39,4,FALSE)</f>
        <v>EU28</v>
      </c>
      <c r="AM330" s="87"/>
      <c r="AN330" s="87"/>
    </row>
    <row r="331" spans="1:40">
      <c r="A331" s="36" t="str">
        <f t="shared" si="11"/>
        <v>PL999_2</v>
      </c>
      <c r="B331" t="s">
        <v>94</v>
      </c>
      <c r="C331" t="s">
        <v>272</v>
      </c>
      <c r="D331">
        <v>999</v>
      </c>
      <c r="E331">
        <v>2</v>
      </c>
      <c r="F331" s="25" t="str">
        <f>VLOOKUP(B331,Definitions!$C$7:$D$43,2,FALSE)</f>
        <v>Poland</v>
      </c>
      <c r="G331" t="str">
        <f>VLOOKUP(C331,Definitions!$C$49:$D$57,2,FALSE)</f>
        <v>TOTAL</v>
      </c>
      <c r="H331" t="str">
        <f>VLOOKUP(D331,Definitions!$C$60:$D$104,2,FALSE)</f>
        <v>TOTAL</v>
      </c>
      <c r="J331" s="29" t="str">
        <f>VLOOKUP(E331,Definitions!$C$115:$D$132,2,FALSE)</f>
        <v>Fuel oil</v>
      </c>
      <c r="K331" s="47">
        <f>SUMIF(Data_IND_TWh!$A$9:$A$504,Data_TOT_TWh!$B331&amp;"200_"&amp;Data_TOT_TWh!$E331,Data_IND_TWh!K$9:K$504)+SUMIF(Data_TER_TWh!$A$9:$A$504,Data_TOT_TWh!$B331&amp;"300_"&amp;Data_TOT_TWh!$E331,Data_TER_TWh!K$9:K$504)+SUMIF(Data_RES_TWh!$A$9:$A$1496,Data_TOT_TWh!$B331&amp;"400_"&amp;Data_TOT_TWh!$E331,Data_RES_TWh!K$9:K$1496)</f>
        <v>19.382598453289997</v>
      </c>
      <c r="L331" s="46">
        <f t="shared" si="10"/>
        <v>-2.8178555803910506</v>
      </c>
      <c r="M331" s="47">
        <f>SUMIF(Data_IND_TWh!$A$9:$A$504,Data_TOT_TWh!$B331&amp;"200_"&amp;Data_TOT_TWh!$E331,Data_IND_TWh!M$9:M$504)+SUMIF(Data_TER_TWh!$A$9:$A$504,Data_TOT_TWh!$B331&amp;"300_"&amp;Data_TOT_TWh!$E331,Data_TER_TWh!M$9:M$504)+SUMIF(Data_RES_TWh!$A$9:$A$1496,Data_TOT_TWh!$B331&amp;"400_"&amp;Data_TOT_TWh!$E331,Data_RES_TWh!M$9:M$1496)</f>
        <v>16.564742872898947</v>
      </c>
      <c r="N331" s="56"/>
      <c r="O331" s="47">
        <f>SUMIF(Data_IND_TWh!$A$9:$A$504,Data_TOT_TWh!$B331&amp;"200_"&amp;Data_TOT_TWh!$E331,Data_IND_TWh!O$9:O$504)+SUMIF(Data_TER_TWh!$A$9:$A$504,Data_TOT_TWh!$B331&amp;"300_"&amp;Data_TOT_TWh!$E331,Data_TER_TWh!O$9:O$504)+SUMIF(Data_RES_TWh!$A$9:$A$1496,Data_TOT_TWh!$B331&amp;"400_"&amp;Data_TOT_TWh!$E331,Data_RES_TWh!O$9:O$1496)</f>
        <v>0</v>
      </c>
      <c r="P331" s="46">
        <f>SUMIF(Data_IND_TWh!$A$9:$A$504,Data_TOT_TWh!$B331&amp;"200_"&amp;Data_TOT_TWh!$E331,Data_IND_TWh!P$9:P$504)+SUMIF(Data_TER_TWh!$A$9:$A$504,Data_TOT_TWh!$B331&amp;"300_"&amp;Data_TOT_TWh!$E331,Data_TER_TWh!P$9:P$504)+SUMIF(Data_RES_TWh!$A$9:$A$1496,Data_TOT_TWh!$B331&amp;"400_"&amp;Data_TOT_TWh!$E331,Data_RES_TWh!P$9:P$1496)</f>
        <v>16.564742872898947</v>
      </c>
      <c r="Q331" s="46">
        <f>SUMIF(Data_IND_TWh!$A$9:$A$504,Data_TOT_TWh!$B331&amp;"200_"&amp;Data_TOT_TWh!$E331,Data_IND_TWh!Q$9:Q$504)+SUMIF(Data_TER_TWh!$A$9:$A$504,Data_TOT_TWh!$B331&amp;"300_"&amp;Data_TOT_TWh!$E331,Data_TER_TWh!Q$9:Q$504)+SUMIF(Data_RES_TWh!$A$9:$A$1496,Data_TOT_TWh!$B331&amp;"400_"&amp;Data_TOT_TWh!$E331,Data_RES_TWh!Q$9:Q$1496)</f>
        <v>16.140975363673277</v>
      </c>
      <c r="R331" s="37">
        <f>SUMIF(Data_IND_TWh!$A$9:$A$504,Data_TOT_TWh!$B331&amp;"200_"&amp;Data_TOT_TWh!$E331,Data_IND_TWh!R$9:R$504)+SUMIF(Data_TER_TWh!$A$9:$A$504,Data_TOT_TWh!$B331&amp;"300_"&amp;Data_TOT_TWh!$E331,Data_TER_TWh!R$9:R$504)+SUMIF(Data_RES_TWh!$A$9:$A$1496,Data_TOT_TWh!$B331&amp;"400_"&amp;Data_TOT_TWh!$E331,Data_RES_TWh!R$9:R$1496)</f>
        <v>0.35988429791559245</v>
      </c>
      <c r="S331" s="47">
        <f>SUMIF(Data_IND_TWh!$A$9:$A$504,Data_TOT_TWh!$B331&amp;"200_"&amp;Data_TOT_TWh!$E331,Data_IND_TWh!S$9:S$504)+SUMIF(Data_TER_TWh!$A$9:$A$504,Data_TOT_TWh!$B331&amp;"300_"&amp;Data_TOT_TWh!$E331,Data_TER_TWh!S$9:S$504)+SUMIF(Data_RES_TWh!$A$9:$A$1496,Data_TOT_TWh!$B331&amp;"400_"&amp;Data_TOT_TWh!$E331,Data_RES_TWh!S$9:S$1496)</f>
        <v>8.7430091792826428</v>
      </c>
      <c r="T331" s="56"/>
      <c r="U331" s="47">
        <f>SUMIF(Data_IND_TWh!$A$9:$A$504,Data_TOT_TWh!$B331&amp;"200_"&amp;Data_TOT_TWh!$E331,Data_IND_TWh!U$9:U$504)+SUMIF(Data_TER_TWh!$A$9:$A$504,Data_TOT_TWh!$B331&amp;"300_"&amp;Data_TOT_TWh!$E331,Data_TER_TWh!U$9:U$504)+SUMIF(Data_RES_TWh!$A$9:$A$1496,Data_TOT_TWh!$B331&amp;"400_"&amp;Data_TOT_TWh!$E331,Data_RES_TWh!U$9:U$1496)</f>
        <v>1.3731177324229891</v>
      </c>
      <c r="V331" s="56"/>
      <c r="W331" s="47">
        <f>SUMIF(Data_IND_TWh!$A$9:$A$504,Data_TOT_TWh!$B331&amp;"200_"&amp;Data_TOT_TWh!$E331,Data_IND_TWh!W$9:W$504)+SUMIF(Data_TER_TWh!$A$9:$A$504,Data_TOT_TWh!$B331&amp;"300_"&amp;Data_TOT_TWh!$E331,Data_TER_TWh!W$9:W$504)+SUMIF(Data_RES_TWh!$A$9:$A$1496,Data_TOT_TWh!$B331&amp;"400_"&amp;Data_TOT_TWh!$E331,Data_RES_TWh!W$9:W$1496)</f>
        <v>6.0248484519676451</v>
      </c>
      <c r="X331" s="13">
        <f>SUMIF(Data_IND_TWh!$A$9:$A$504,Data_TOT_TWh!$B331&amp;"200_"&amp;Data_TOT_TWh!$E331,Data_IND_TWh!X$9:X$504)+SUMIF(Data_TER_TWh!$A$9:$A$504,Data_TOT_TWh!$B331&amp;"300_"&amp;Data_TOT_TWh!$E331,Data_TER_TWh!X$9:X$504)+SUMIF(Data_RES_TWh!$A$9:$A$1496,Data_TOT_TWh!$B331&amp;"400_"&amp;Data_TOT_TWh!$E331,Data_RES_TWh!X$9:X$1496)</f>
        <v>1.0813192272617049</v>
      </c>
      <c r="Y331" s="13">
        <f>SUMIF(Data_IND_TWh!$A$9:$A$504,Data_TOT_TWh!$B331&amp;"200_"&amp;Data_TOT_TWh!$E331,Data_IND_TWh!Y$9:Y$504)+SUMIF(Data_TER_TWh!$A$9:$A$504,Data_TOT_TWh!$B331&amp;"300_"&amp;Data_TOT_TWh!$E331,Data_TER_TWh!Y$9:Y$504)+SUMIF(Data_RES_TWh!$A$9:$A$1496,Data_TOT_TWh!$B331&amp;"400_"&amp;Data_TOT_TWh!$E331,Data_RES_TWh!Y$9:Y$1496)</f>
        <v>2.3490734958071213</v>
      </c>
      <c r="Z331" s="13">
        <f>SUMIF(Data_IND_TWh!$A$9:$A$504,Data_TOT_TWh!$B331&amp;"200_"&amp;Data_TOT_TWh!$E331,Data_IND_TWh!Z$9:Z$504)+SUMIF(Data_TER_TWh!$A$9:$A$504,Data_TOT_TWh!$B331&amp;"300_"&amp;Data_TOT_TWh!$E331,Data_TER_TWh!Z$9:Z$504)+SUMIF(Data_RES_TWh!$A$9:$A$1496,Data_TOT_TWh!$B331&amp;"400_"&amp;Data_TOT_TWh!$E331,Data_RES_TWh!Z$9:Z$1496)</f>
        <v>0.7312014825241745</v>
      </c>
      <c r="AA331" s="46">
        <f>SUMIF(Data_IND_TWh!$A$9:$A$504,Data_TOT_TWh!$B331&amp;"200_"&amp;Data_TOT_TWh!$E331,Data_IND_TWh!AA$9:AA$504)+SUMIF(Data_TER_TWh!$A$9:$A$504,Data_TOT_TWh!$B331&amp;"300_"&amp;Data_TOT_TWh!$E331,Data_TER_TWh!AA$9:AA$504)+SUMIF(Data_RES_TWh!$A$9:$A$1496,Data_TOT_TWh!$B331&amp;"400_"&amp;Data_TOT_TWh!$E331,Data_RES_TWh!AA$9:AA$1496)</f>
        <v>1.7928940318239919</v>
      </c>
      <c r="AB331" s="56"/>
      <c r="AC331" s="47">
        <f>SUMIF(Data_IND_TWh!$A$9:$A$504,Data_TOT_TWh!$B331&amp;"200_"&amp;Data_TOT_TWh!$E331,Data_IND_TWh!AC$9:AC$504)+SUMIF(Data_TER_TWh!$A$9:$A$504,Data_TOT_TWh!$B331&amp;"300_"&amp;Data_TOT_TWh!$E331,Data_TER_TWh!AC$9:AC$504)+SUMIF(Data_RES_TWh!$A$9:$A$1496,Data_TOT_TWh!$B331&amp;"400_"&amp;Data_TOT_TWh!$E331,Data_RES_TWh!AC$9:AC$1496)</f>
        <v>7.0841992064587828E-2</v>
      </c>
      <c r="AD331" s="60"/>
      <c r="AE331" s="47">
        <f>SUMIF(Data_IND_TWh!$A$9:$A$504,Data_TOT_TWh!$B331&amp;"200_"&amp;Data_TOT_TWh!$E331,Data_IND_TWh!AE$9:AE$504)+SUMIF(Data_TER_TWh!$A$9:$A$504,Data_TOT_TWh!$B331&amp;"300_"&amp;Data_TOT_TWh!$E331,Data_TER_TWh!AE$9:AE$504)+SUMIF(Data_RES_TWh!$A$9:$A$1496,Data_TOT_TWh!$B331&amp;"400_"&amp;Data_TOT_TWh!$E331,Data_RES_TWh!AE$9:AE$1496)</f>
        <v>0.2890423058510046</v>
      </c>
      <c r="AF331" s="13">
        <f>SUMIF(Data_IND_TWh!$A$9:$A$504,Data_TOT_TWh!$B331&amp;"200_"&amp;Data_TOT_TWh!$E331,Data_IND_TWh!AF$9:AF$504)+SUMIF(Data_TER_TWh!$A$9:$A$504,Data_TOT_TWh!$B331&amp;"300_"&amp;Data_TOT_TWh!$E331,Data_TER_TWh!AF$9:AF$504)+SUMIF(Data_RES_TWh!$A$9:$A$1496,Data_TOT_TWh!$B331&amp;"400_"&amp;Data_TOT_TWh!$E331,Data_RES_TWh!AF$9:AF$1496)</f>
        <v>3.7005715517807243E-2</v>
      </c>
      <c r="AG331" s="13">
        <f>SUMIF(Data_IND_TWh!$A$9:$A$504,Data_TOT_TWh!$B331&amp;"200_"&amp;Data_TOT_TWh!$E331,Data_IND_TWh!AG$9:AG$504)+SUMIF(Data_TER_TWh!$A$9:$A$504,Data_TOT_TWh!$B331&amp;"300_"&amp;Data_TOT_TWh!$E331,Data_TER_TWh!AG$9:AG$504)+SUMIF(Data_RES_TWh!$A$9:$A$1496,Data_TOT_TWh!$B331&amp;"400_"&amp;Data_TOT_TWh!$E331,Data_RES_TWh!AG$9:AG$1496)</f>
        <v>2.8907862804775447E-2</v>
      </c>
      <c r="AH331" s="46">
        <f>SUMIF(Data_IND_TWh!$A$9:$A$504,Data_TOT_TWh!$B331&amp;"200_"&amp;Data_TOT_TWh!$E331,Data_IND_TWh!AH$9:AH$504)+SUMIF(Data_TER_TWh!$A$9:$A$504,Data_TOT_TWh!$B331&amp;"300_"&amp;Data_TOT_TWh!$E331,Data_TER_TWh!AH$9:AH$504)+SUMIF(Data_RES_TWh!$A$9:$A$1496,Data_TOT_TWh!$B331&amp;"400_"&amp;Data_TOT_TWh!$E331,Data_RES_TWh!AH$9:AH$1496)</f>
        <v>6.4450913120222109E-2</v>
      </c>
      <c r="AI331" s="56"/>
      <c r="AJ331" s="47">
        <f>SUMIF(Data_IND_TWh!$A$9:$A$504,Data_TOT_TWh!$B331&amp;"200_"&amp;Data_TOT_TWh!$E331,Data_IND_TWh!AJ$9:AJ$504)+SUMIF(Data_TER_TWh!$A$9:$A$504,Data_TOT_TWh!$B331&amp;"300_"&amp;Data_TOT_TWh!$E331,Data_TER_TWh!AJ$9:AJ$504)+SUMIF(Data_RES_TWh!$A$9:$A$1496,Data_TOT_TWh!$B331&amp;"400_"&amp;Data_TOT_TWh!$E331,Data_RES_TWh!AJ$9:AJ$1496)</f>
        <v>6.3883211310078805E-2</v>
      </c>
      <c r="AK331" s="56"/>
      <c r="AL331" s="9" t="str">
        <f>VLOOKUP(F331,Definitions!$B$7:$E$39,4,FALSE)</f>
        <v>EU28</v>
      </c>
      <c r="AM331" s="87"/>
      <c r="AN331" s="87"/>
    </row>
    <row r="332" spans="1:40">
      <c r="A332" s="36" t="str">
        <f t="shared" si="11"/>
        <v>PL999_3</v>
      </c>
      <c r="B332" t="s">
        <v>94</v>
      </c>
      <c r="C332" t="s">
        <v>272</v>
      </c>
      <c r="D332">
        <v>999</v>
      </c>
      <c r="E332">
        <v>3</v>
      </c>
      <c r="F332" s="25" t="str">
        <f>VLOOKUP(B332,Definitions!$C$7:$D$43,2,FALSE)</f>
        <v>Poland</v>
      </c>
      <c r="G332" t="str">
        <f>VLOOKUP(C332,Definitions!$C$49:$D$57,2,FALSE)</f>
        <v>TOTAL</v>
      </c>
      <c r="H332" t="str">
        <f>VLOOKUP(D332,Definitions!$C$60:$D$104,2,FALSE)</f>
        <v>TOTAL</v>
      </c>
      <c r="J332" s="29" t="str">
        <f>VLOOKUP(E332,Definitions!$C$115:$D$132,2,FALSE)</f>
        <v>Natural gas</v>
      </c>
      <c r="K332" s="47">
        <f>SUMIF(Data_IND_TWh!$A$9:$A$504,Data_TOT_TWh!$B332&amp;"200_"&amp;Data_TOT_TWh!$E332,Data_IND_TWh!K$9:K$504)+SUMIF(Data_TER_TWh!$A$9:$A$504,Data_TOT_TWh!$B332&amp;"300_"&amp;Data_TOT_TWh!$E332,Data_TER_TWh!K$9:K$504)+SUMIF(Data_RES_TWh!$A$9:$A$1496,Data_TOT_TWh!$B332&amp;"400_"&amp;Data_TOT_TWh!$E332,Data_RES_TWh!K$9:K$1496)</f>
        <v>168.81475354680819</v>
      </c>
      <c r="L332" s="46">
        <f t="shared" si="10"/>
        <v>-7.9383116507890179</v>
      </c>
      <c r="M332" s="47">
        <f>SUMIF(Data_IND_TWh!$A$9:$A$504,Data_TOT_TWh!$B332&amp;"200_"&amp;Data_TOT_TWh!$E332,Data_IND_TWh!M$9:M$504)+SUMIF(Data_TER_TWh!$A$9:$A$504,Data_TOT_TWh!$B332&amp;"300_"&amp;Data_TOT_TWh!$E332,Data_TER_TWh!M$9:M$504)+SUMIF(Data_RES_TWh!$A$9:$A$1496,Data_TOT_TWh!$B332&amp;"400_"&amp;Data_TOT_TWh!$E332,Data_RES_TWh!M$9:M$1496)</f>
        <v>160.87644189601917</v>
      </c>
      <c r="N332" s="56"/>
      <c r="O332" s="47">
        <f>SUMIF(Data_IND_TWh!$A$9:$A$504,Data_TOT_TWh!$B332&amp;"200_"&amp;Data_TOT_TWh!$E332,Data_IND_TWh!O$9:O$504)+SUMIF(Data_TER_TWh!$A$9:$A$504,Data_TOT_TWh!$B332&amp;"300_"&amp;Data_TOT_TWh!$E332,Data_TER_TWh!O$9:O$504)+SUMIF(Data_RES_TWh!$A$9:$A$1496,Data_TOT_TWh!$B332&amp;"400_"&amp;Data_TOT_TWh!$E332,Data_RES_TWh!O$9:O$1496)</f>
        <v>0</v>
      </c>
      <c r="P332" s="46">
        <f>SUMIF(Data_IND_TWh!$A$9:$A$504,Data_TOT_TWh!$B332&amp;"200_"&amp;Data_TOT_TWh!$E332,Data_IND_TWh!P$9:P$504)+SUMIF(Data_TER_TWh!$A$9:$A$504,Data_TOT_TWh!$B332&amp;"300_"&amp;Data_TOT_TWh!$E332,Data_TER_TWh!P$9:P$504)+SUMIF(Data_RES_TWh!$A$9:$A$1496,Data_TOT_TWh!$B332&amp;"400_"&amp;Data_TOT_TWh!$E332,Data_RES_TWh!P$9:P$1496)</f>
        <v>160.87644189601917</v>
      </c>
      <c r="Q332" s="46">
        <f>SUMIF(Data_IND_TWh!$A$9:$A$504,Data_TOT_TWh!$B332&amp;"200_"&amp;Data_TOT_TWh!$E332,Data_IND_TWh!Q$9:Q$504)+SUMIF(Data_TER_TWh!$A$9:$A$504,Data_TOT_TWh!$B332&amp;"300_"&amp;Data_TOT_TWh!$E332,Data_TER_TWh!Q$9:Q$504)+SUMIF(Data_RES_TWh!$A$9:$A$1496,Data_TOT_TWh!$B332&amp;"400_"&amp;Data_TOT_TWh!$E332,Data_RES_TWh!Q$9:Q$1496)</f>
        <v>140.3092772957817</v>
      </c>
      <c r="R332" s="37">
        <f>SUMIF(Data_IND_TWh!$A$9:$A$504,Data_TOT_TWh!$B332&amp;"200_"&amp;Data_TOT_TWh!$E332,Data_IND_TWh!R$9:R$504)+SUMIF(Data_TER_TWh!$A$9:$A$504,Data_TOT_TWh!$B332&amp;"300_"&amp;Data_TOT_TWh!$E332,Data_TER_TWh!R$9:R$504)+SUMIF(Data_RES_TWh!$A$9:$A$1496,Data_TOT_TWh!$B332&amp;"400_"&amp;Data_TOT_TWh!$E332,Data_RES_TWh!R$9:R$1496)</f>
        <v>1.1016507114677792</v>
      </c>
      <c r="S332" s="47">
        <f>SUMIF(Data_IND_TWh!$A$9:$A$504,Data_TOT_TWh!$B332&amp;"200_"&amp;Data_TOT_TWh!$E332,Data_IND_TWh!S$9:S$504)+SUMIF(Data_TER_TWh!$A$9:$A$504,Data_TOT_TWh!$B332&amp;"300_"&amp;Data_TOT_TWh!$E332,Data_TER_TWh!S$9:S$504)+SUMIF(Data_RES_TWh!$A$9:$A$1496,Data_TOT_TWh!$B332&amp;"400_"&amp;Data_TOT_TWh!$E332,Data_RES_TWh!S$9:S$1496)</f>
        <v>67.751806028035404</v>
      </c>
      <c r="T332" s="56"/>
      <c r="U332" s="47">
        <f>SUMIF(Data_IND_TWh!$A$9:$A$504,Data_TOT_TWh!$B332&amp;"200_"&amp;Data_TOT_TWh!$E332,Data_IND_TWh!U$9:U$504)+SUMIF(Data_TER_TWh!$A$9:$A$504,Data_TOT_TWh!$B332&amp;"300_"&amp;Data_TOT_TWh!$E332,Data_TER_TWh!U$9:U$504)+SUMIF(Data_RES_TWh!$A$9:$A$1496,Data_TOT_TWh!$B332&amp;"400_"&amp;Data_TOT_TWh!$E332,Data_RES_TWh!U$9:U$1496)</f>
        <v>20.135589069332593</v>
      </c>
      <c r="V332" s="56"/>
      <c r="W332" s="47">
        <f>SUMIF(Data_IND_TWh!$A$9:$A$504,Data_TOT_TWh!$B332&amp;"200_"&amp;Data_TOT_TWh!$E332,Data_IND_TWh!W$9:W$504)+SUMIF(Data_TER_TWh!$A$9:$A$504,Data_TOT_TWh!$B332&amp;"300_"&amp;Data_TOT_TWh!$E332,Data_TER_TWh!W$9:W$504)+SUMIF(Data_RES_TWh!$A$9:$A$1496,Data_TOT_TWh!$B332&amp;"400_"&amp;Data_TOT_TWh!$E332,Data_RES_TWh!W$9:W$1496)</f>
        <v>52.421882198413705</v>
      </c>
      <c r="X332" s="13">
        <f>SUMIF(Data_IND_TWh!$A$9:$A$504,Data_TOT_TWh!$B332&amp;"200_"&amp;Data_TOT_TWh!$E332,Data_IND_TWh!X$9:X$504)+SUMIF(Data_TER_TWh!$A$9:$A$504,Data_TOT_TWh!$B332&amp;"300_"&amp;Data_TOT_TWh!$E332,Data_TER_TWh!X$9:X$504)+SUMIF(Data_RES_TWh!$A$9:$A$1496,Data_TOT_TWh!$B332&amp;"400_"&amp;Data_TOT_TWh!$E332,Data_RES_TWh!X$9:X$1496)</f>
        <v>6.1844429025023988</v>
      </c>
      <c r="Y332" s="13">
        <f>SUMIF(Data_IND_TWh!$A$9:$A$504,Data_TOT_TWh!$B332&amp;"200_"&amp;Data_TOT_TWh!$E332,Data_IND_TWh!Y$9:Y$504)+SUMIF(Data_TER_TWh!$A$9:$A$504,Data_TOT_TWh!$B332&amp;"300_"&amp;Data_TOT_TWh!$E332,Data_TER_TWh!Y$9:Y$504)+SUMIF(Data_RES_TWh!$A$9:$A$1496,Data_TOT_TWh!$B332&amp;"400_"&amp;Data_TOT_TWh!$E332,Data_RES_TWh!Y$9:Y$1496)</f>
        <v>13.138108503874932</v>
      </c>
      <c r="Z332" s="13">
        <f>SUMIF(Data_IND_TWh!$A$9:$A$504,Data_TOT_TWh!$B332&amp;"200_"&amp;Data_TOT_TWh!$E332,Data_IND_TWh!Z$9:Z$504)+SUMIF(Data_TER_TWh!$A$9:$A$504,Data_TOT_TWh!$B332&amp;"300_"&amp;Data_TOT_TWh!$E332,Data_TER_TWh!Z$9:Z$504)+SUMIF(Data_RES_TWh!$A$9:$A$1496,Data_TOT_TWh!$B332&amp;"400_"&amp;Data_TOT_TWh!$E332,Data_RES_TWh!Z$9:Z$1496)</f>
        <v>6.0546242990928736</v>
      </c>
      <c r="AA332" s="46">
        <f>SUMIF(Data_IND_TWh!$A$9:$A$504,Data_TOT_TWh!$B332&amp;"200_"&amp;Data_TOT_TWh!$E332,Data_IND_TWh!AA$9:AA$504)+SUMIF(Data_TER_TWh!$A$9:$A$504,Data_TOT_TWh!$B332&amp;"300_"&amp;Data_TOT_TWh!$E332,Data_TER_TWh!AA$9:AA$504)+SUMIF(Data_RES_TWh!$A$9:$A$1496,Data_TOT_TWh!$B332&amp;"400_"&amp;Data_TOT_TWh!$E332,Data_RES_TWh!AA$9:AA$1496)</f>
        <v>26.829325102680876</v>
      </c>
      <c r="AB332" s="56"/>
      <c r="AC332" s="47">
        <f>SUMIF(Data_IND_TWh!$A$9:$A$504,Data_TOT_TWh!$B332&amp;"200_"&amp;Data_TOT_TWh!$E332,Data_IND_TWh!AC$9:AC$504)+SUMIF(Data_TER_TWh!$A$9:$A$504,Data_TOT_TWh!$B332&amp;"300_"&amp;Data_TOT_TWh!$E332,Data_TER_TWh!AC$9:AC$504)+SUMIF(Data_RES_TWh!$A$9:$A$1496,Data_TOT_TWh!$B332&amp;"400_"&amp;Data_TOT_TWh!$E332,Data_RES_TWh!AC$9:AC$1496)</f>
        <v>0.21685617130773582</v>
      </c>
      <c r="AD332" s="60"/>
      <c r="AE332" s="47">
        <f>SUMIF(Data_IND_TWh!$A$9:$A$504,Data_TOT_TWh!$B332&amp;"200_"&amp;Data_TOT_TWh!$E332,Data_IND_TWh!AE$9:AE$504)+SUMIF(Data_TER_TWh!$A$9:$A$504,Data_TOT_TWh!$B332&amp;"300_"&amp;Data_TOT_TWh!$E332,Data_TER_TWh!AE$9:AE$504)+SUMIF(Data_RES_TWh!$A$9:$A$1496,Data_TOT_TWh!$B332&amp;"400_"&amp;Data_TOT_TWh!$E332,Data_RES_TWh!AE$9:AE$1496)</f>
        <v>0.88479454016004344</v>
      </c>
      <c r="AF332" s="13">
        <f>SUMIF(Data_IND_TWh!$A$9:$A$504,Data_TOT_TWh!$B332&amp;"200_"&amp;Data_TOT_TWh!$E332,Data_IND_TWh!AF$9:AF$504)+SUMIF(Data_TER_TWh!$A$9:$A$504,Data_TOT_TWh!$B332&amp;"300_"&amp;Data_TOT_TWh!$E332,Data_TER_TWh!AF$9:AF$504)+SUMIF(Data_RES_TWh!$A$9:$A$1496,Data_TOT_TWh!$B332&amp;"400_"&amp;Data_TOT_TWh!$E332,Data_RES_TWh!AF$9:AF$1496)</f>
        <v>0.11327910960463244</v>
      </c>
      <c r="AG332" s="13">
        <f>SUMIF(Data_IND_TWh!$A$9:$A$504,Data_TOT_TWh!$B332&amp;"200_"&amp;Data_TOT_TWh!$E332,Data_IND_TWh!AG$9:AG$504)+SUMIF(Data_TER_TWh!$A$9:$A$504,Data_TOT_TWh!$B332&amp;"300_"&amp;Data_TOT_TWh!$E332,Data_TER_TWh!AG$9:AG$504)+SUMIF(Data_RES_TWh!$A$9:$A$1496,Data_TOT_TWh!$B332&amp;"400_"&amp;Data_TOT_TWh!$E332,Data_RES_TWh!AG$9:AG$1496)</f>
        <v>8.8490572693346856E-2</v>
      </c>
      <c r="AH332" s="46">
        <f>SUMIF(Data_IND_TWh!$A$9:$A$504,Data_TOT_TWh!$B332&amp;"200_"&amp;Data_TOT_TWh!$E332,Data_IND_TWh!AH$9:AH$504)+SUMIF(Data_TER_TWh!$A$9:$A$504,Data_TOT_TWh!$B332&amp;"300_"&amp;Data_TOT_TWh!$E332,Data_TER_TWh!AH$9:AH$504)+SUMIF(Data_RES_TWh!$A$9:$A$1496,Data_TOT_TWh!$B332&amp;"400_"&amp;Data_TOT_TWh!$E332,Data_RES_TWh!AH$9:AH$1496)</f>
        <v>0.19729228172742808</v>
      </c>
      <c r="AI332" s="56"/>
      <c r="AJ332" s="47">
        <f>SUMIF(Data_IND_TWh!$A$9:$A$504,Data_TOT_TWh!$B332&amp;"200_"&amp;Data_TOT_TWh!$E332,Data_IND_TWh!AJ$9:AJ$504)+SUMIF(Data_TER_TWh!$A$9:$A$504,Data_TOT_TWh!$B332&amp;"300_"&amp;Data_TOT_TWh!$E332,Data_TER_TWh!AJ$9:AJ$504)+SUMIF(Data_RES_TWh!$A$9:$A$1496,Data_TOT_TWh!$B332&amp;"400_"&amp;Data_TOT_TWh!$E332,Data_RES_TWh!AJ$9:AJ$1496)</f>
        <v>19.465513888769678</v>
      </c>
      <c r="AK332" s="56"/>
      <c r="AL332" s="9" t="str">
        <f>VLOOKUP(F332,Definitions!$B$7:$E$39,4,FALSE)</f>
        <v>EU28</v>
      </c>
      <c r="AM332" s="87"/>
      <c r="AN332" s="87"/>
    </row>
    <row r="333" spans="1:40">
      <c r="A333" s="36" t="str">
        <f t="shared" si="11"/>
        <v>PL999_4</v>
      </c>
      <c r="B333" t="s">
        <v>94</v>
      </c>
      <c r="C333" t="s">
        <v>272</v>
      </c>
      <c r="D333">
        <v>999</v>
      </c>
      <c r="E333">
        <v>4</v>
      </c>
      <c r="F333" s="25" t="str">
        <f>VLOOKUP(B333,Definitions!$C$7:$D$43,2,FALSE)</f>
        <v>Poland</v>
      </c>
      <c r="G333" t="str">
        <f>VLOOKUP(C333,Definitions!$C$49:$D$57,2,FALSE)</f>
        <v>TOTAL</v>
      </c>
      <c r="H333" t="str">
        <f>VLOOKUP(D333,Definitions!$C$60:$D$104,2,FALSE)</f>
        <v>TOTAL</v>
      </c>
      <c r="J333" s="29" t="str">
        <f>VLOOKUP(E333,Definitions!$C$115:$D$132,2,FALSE)</f>
        <v>Other fossil fuels</v>
      </c>
      <c r="K333" s="47">
        <f>SUMIF(Data_IND_TWh!$A$9:$A$504,Data_TOT_TWh!$B333&amp;"200_"&amp;Data_TOT_TWh!$E333,Data_IND_TWh!K$9:K$504)+SUMIF(Data_TER_TWh!$A$9:$A$504,Data_TOT_TWh!$B333&amp;"300_"&amp;Data_TOT_TWh!$E333,Data_TER_TWh!K$9:K$504)+SUMIF(Data_RES_TWh!$A$9:$A$1496,Data_TOT_TWh!$B333&amp;"400_"&amp;Data_TOT_TWh!$E333,Data_RES_TWh!K$9:K$1496)</f>
        <v>22.426781831865803</v>
      </c>
      <c r="L333" s="46">
        <f t="shared" si="10"/>
        <v>-3.3039878764362172</v>
      </c>
      <c r="M333" s="47">
        <f>SUMIF(Data_IND_TWh!$A$9:$A$504,Data_TOT_TWh!$B333&amp;"200_"&amp;Data_TOT_TWh!$E333,Data_IND_TWh!M$9:M$504)+SUMIF(Data_TER_TWh!$A$9:$A$504,Data_TOT_TWh!$B333&amp;"300_"&amp;Data_TOT_TWh!$E333,Data_TER_TWh!M$9:M$504)+SUMIF(Data_RES_TWh!$A$9:$A$1496,Data_TOT_TWh!$B333&amp;"400_"&amp;Data_TOT_TWh!$E333,Data_RES_TWh!M$9:M$1496)</f>
        <v>19.122793955429586</v>
      </c>
      <c r="N333" s="56"/>
      <c r="O333" s="47">
        <f>SUMIF(Data_IND_TWh!$A$9:$A$504,Data_TOT_TWh!$B333&amp;"200_"&amp;Data_TOT_TWh!$E333,Data_IND_TWh!O$9:O$504)+SUMIF(Data_TER_TWh!$A$9:$A$504,Data_TOT_TWh!$B333&amp;"300_"&amp;Data_TOT_TWh!$E333,Data_TER_TWh!O$9:O$504)+SUMIF(Data_RES_TWh!$A$9:$A$1496,Data_TOT_TWh!$B333&amp;"400_"&amp;Data_TOT_TWh!$E333,Data_RES_TWh!O$9:O$1496)</f>
        <v>0</v>
      </c>
      <c r="P333" s="46">
        <f>SUMIF(Data_IND_TWh!$A$9:$A$504,Data_TOT_TWh!$B333&amp;"200_"&amp;Data_TOT_TWh!$E333,Data_IND_TWh!P$9:P$504)+SUMIF(Data_TER_TWh!$A$9:$A$504,Data_TOT_TWh!$B333&amp;"300_"&amp;Data_TOT_TWh!$E333,Data_TER_TWh!P$9:P$504)+SUMIF(Data_RES_TWh!$A$9:$A$1496,Data_TOT_TWh!$B333&amp;"400_"&amp;Data_TOT_TWh!$E333,Data_RES_TWh!P$9:P$1496)</f>
        <v>19.122793955429586</v>
      </c>
      <c r="Q333" s="46">
        <f>SUMIF(Data_IND_TWh!$A$9:$A$504,Data_TOT_TWh!$B333&amp;"200_"&amp;Data_TOT_TWh!$E333,Data_IND_TWh!Q$9:Q$504)+SUMIF(Data_TER_TWh!$A$9:$A$504,Data_TOT_TWh!$B333&amp;"300_"&amp;Data_TOT_TWh!$E333,Data_TER_TWh!Q$9:Q$504)+SUMIF(Data_RES_TWh!$A$9:$A$1496,Data_TOT_TWh!$B333&amp;"400_"&amp;Data_TOT_TWh!$E333,Data_RES_TWh!Q$9:Q$1496)</f>
        <v>13.071764035499527</v>
      </c>
      <c r="R333" s="37">
        <f>SUMIF(Data_IND_TWh!$A$9:$A$504,Data_TOT_TWh!$B333&amp;"200_"&amp;Data_TOT_TWh!$E333,Data_IND_TWh!R$9:R$504)+SUMIF(Data_TER_TWh!$A$9:$A$504,Data_TOT_TWh!$B333&amp;"300_"&amp;Data_TOT_TWh!$E333,Data_TER_TWh!R$9:R$504)+SUMIF(Data_RES_TWh!$A$9:$A$1496,Data_TOT_TWh!$B333&amp;"400_"&amp;Data_TOT_TWh!$E333,Data_RES_TWh!R$9:R$1496)</f>
        <v>0.33102316106563789</v>
      </c>
      <c r="S333" s="47">
        <f>SUMIF(Data_IND_TWh!$A$9:$A$504,Data_TOT_TWh!$B333&amp;"200_"&amp;Data_TOT_TWh!$E333,Data_IND_TWh!S$9:S$504)+SUMIF(Data_TER_TWh!$A$9:$A$504,Data_TOT_TWh!$B333&amp;"300_"&amp;Data_TOT_TWh!$E333,Data_TER_TWh!S$9:S$504)+SUMIF(Data_RES_TWh!$A$9:$A$1496,Data_TOT_TWh!$B333&amp;"400_"&amp;Data_TOT_TWh!$E333,Data_RES_TWh!S$9:S$1496)</f>
        <v>0.83234874274566528</v>
      </c>
      <c r="T333" s="56"/>
      <c r="U333" s="47">
        <f>SUMIF(Data_IND_TWh!$A$9:$A$504,Data_TOT_TWh!$B333&amp;"200_"&amp;Data_TOT_TWh!$E333,Data_IND_TWh!U$9:U$504)+SUMIF(Data_TER_TWh!$A$9:$A$504,Data_TOT_TWh!$B333&amp;"300_"&amp;Data_TOT_TWh!$E333,Data_TER_TWh!U$9:U$504)+SUMIF(Data_RES_TWh!$A$9:$A$1496,Data_TOT_TWh!$B333&amp;"400_"&amp;Data_TOT_TWh!$E333,Data_RES_TWh!U$9:U$1496)</f>
        <v>0.67904680053718702</v>
      </c>
      <c r="V333" s="56"/>
      <c r="W333" s="47">
        <f>SUMIF(Data_IND_TWh!$A$9:$A$504,Data_TOT_TWh!$B333&amp;"200_"&amp;Data_TOT_TWh!$E333,Data_IND_TWh!W$9:W$504)+SUMIF(Data_TER_TWh!$A$9:$A$504,Data_TOT_TWh!$B333&amp;"300_"&amp;Data_TOT_TWh!$E333,Data_TER_TWh!W$9:W$504)+SUMIF(Data_RES_TWh!$A$9:$A$1496,Data_TOT_TWh!$B333&amp;"400_"&amp;Data_TOT_TWh!$E333,Data_RES_TWh!W$9:W$1496)</f>
        <v>11.560368492216673</v>
      </c>
      <c r="X333" s="13">
        <f>SUMIF(Data_IND_TWh!$A$9:$A$504,Data_TOT_TWh!$B333&amp;"200_"&amp;Data_TOT_TWh!$E333,Data_IND_TWh!X$9:X$504)+SUMIF(Data_TER_TWh!$A$9:$A$504,Data_TOT_TWh!$B333&amp;"300_"&amp;Data_TOT_TWh!$E333,Data_TER_TWh!X$9:X$504)+SUMIF(Data_RES_TWh!$A$9:$A$1496,Data_TOT_TWh!$B333&amp;"400_"&amp;Data_TOT_TWh!$E333,Data_RES_TWh!X$9:X$1496)</f>
        <v>0.52461985140948031</v>
      </c>
      <c r="Y333" s="13">
        <f>SUMIF(Data_IND_TWh!$A$9:$A$504,Data_TOT_TWh!$B333&amp;"200_"&amp;Data_TOT_TWh!$E333,Data_IND_TWh!Y$9:Y$504)+SUMIF(Data_TER_TWh!$A$9:$A$504,Data_TOT_TWh!$B333&amp;"300_"&amp;Data_TOT_TWh!$E333,Data_TER_TWh!Y$9:Y$504)+SUMIF(Data_RES_TWh!$A$9:$A$1496,Data_TOT_TWh!$B333&amp;"400_"&amp;Data_TOT_TWh!$E333,Data_RES_TWh!Y$9:Y$1496)</f>
        <v>0.8680671528348417</v>
      </c>
      <c r="Z333" s="13">
        <f>SUMIF(Data_IND_TWh!$A$9:$A$504,Data_TOT_TWh!$B333&amp;"200_"&amp;Data_TOT_TWh!$E333,Data_IND_TWh!Z$9:Z$504)+SUMIF(Data_TER_TWh!$A$9:$A$504,Data_TOT_TWh!$B333&amp;"300_"&amp;Data_TOT_TWh!$E333,Data_TER_TWh!Z$9:Z$504)+SUMIF(Data_RES_TWh!$A$9:$A$1496,Data_TOT_TWh!$B333&amp;"400_"&amp;Data_TOT_TWh!$E333,Data_RES_TWh!Z$9:Z$1496)</f>
        <v>0.50728785391836428</v>
      </c>
      <c r="AA333" s="46">
        <f>SUMIF(Data_IND_TWh!$A$9:$A$504,Data_TOT_TWh!$B333&amp;"200_"&amp;Data_TOT_TWh!$E333,Data_IND_TWh!AA$9:AA$504)+SUMIF(Data_TER_TWh!$A$9:$A$504,Data_TOT_TWh!$B333&amp;"300_"&amp;Data_TOT_TWh!$E333,Data_TER_TWh!AA$9:AA$504)+SUMIF(Data_RES_TWh!$A$9:$A$1496,Data_TOT_TWh!$B333&amp;"400_"&amp;Data_TOT_TWh!$E333,Data_RES_TWh!AA$9:AA$1496)</f>
        <v>9.5956759990565423</v>
      </c>
      <c r="AB333" s="56"/>
      <c r="AC333" s="47">
        <f>SUMIF(Data_IND_TWh!$A$9:$A$504,Data_TOT_TWh!$B333&amp;"200_"&amp;Data_TOT_TWh!$E333,Data_IND_TWh!AC$9:AC$504)+SUMIF(Data_TER_TWh!$A$9:$A$504,Data_TOT_TWh!$B333&amp;"300_"&amp;Data_TOT_TWh!$E333,Data_TER_TWh!AC$9:AC$504)+SUMIF(Data_RES_TWh!$A$9:$A$1496,Data_TOT_TWh!$B333&amp;"400_"&amp;Data_TOT_TWh!$E333,Data_RES_TWh!AC$9:AC$1496)</f>
        <v>6.516077607505609E-2</v>
      </c>
      <c r="AD333" s="60"/>
      <c r="AE333" s="47">
        <f>SUMIF(Data_IND_TWh!$A$9:$A$504,Data_TOT_TWh!$B333&amp;"200_"&amp;Data_TOT_TWh!$E333,Data_IND_TWh!AE$9:AE$504)+SUMIF(Data_TER_TWh!$A$9:$A$504,Data_TOT_TWh!$B333&amp;"300_"&amp;Data_TOT_TWh!$E333,Data_TER_TWh!AE$9:AE$504)+SUMIF(Data_RES_TWh!$A$9:$A$1496,Data_TOT_TWh!$B333&amp;"400_"&amp;Data_TOT_TWh!$E333,Data_RES_TWh!AE$9:AE$1496)</f>
        <v>0.26586238499058179</v>
      </c>
      <c r="AF333" s="13">
        <f>SUMIF(Data_IND_TWh!$A$9:$A$504,Data_TOT_TWh!$B333&amp;"200_"&amp;Data_TOT_TWh!$E333,Data_IND_TWh!AF$9:AF$504)+SUMIF(Data_TER_TWh!$A$9:$A$504,Data_TOT_TWh!$B333&amp;"300_"&amp;Data_TOT_TWh!$E333,Data_TER_TWh!AF$9:AF$504)+SUMIF(Data_RES_TWh!$A$9:$A$1496,Data_TOT_TWh!$B333&amp;"400_"&amp;Data_TOT_TWh!$E333,Data_RES_TWh!AF$9:AF$1496)</f>
        <v>3.4038019994618793E-2</v>
      </c>
      <c r="AG333" s="13">
        <f>SUMIF(Data_IND_TWh!$A$9:$A$504,Data_TOT_TWh!$B333&amp;"200_"&amp;Data_TOT_TWh!$E333,Data_IND_TWh!AG$9:AG$504)+SUMIF(Data_TER_TWh!$A$9:$A$504,Data_TOT_TWh!$B333&amp;"300_"&amp;Data_TOT_TWh!$E333,Data_TER_TWh!AG$9:AG$504)+SUMIF(Data_RES_TWh!$A$9:$A$1496,Data_TOT_TWh!$B333&amp;"400_"&amp;Data_TOT_TWh!$E333,Data_RES_TWh!AG$9:AG$1496)</f>
        <v>2.6589579430700547E-2</v>
      </c>
      <c r="AH333" s="46">
        <f>SUMIF(Data_IND_TWh!$A$9:$A$504,Data_TOT_TWh!$B333&amp;"200_"&amp;Data_TOT_TWh!$E333,Data_IND_TWh!AH$9:AH$504)+SUMIF(Data_TER_TWh!$A$9:$A$504,Data_TOT_TWh!$B333&amp;"300_"&amp;Data_TOT_TWh!$E333,Data_TER_TWh!AH$9:AH$504)+SUMIF(Data_RES_TWh!$A$9:$A$1496,Data_TOT_TWh!$B333&amp;"400_"&amp;Data_TOT_TWh!$E333,Data_RES_TWh!AH$9:AH$1496)</f>
        <v>5.9282233535030704E-2</v>
      </c>
      <c r="AI333" s="56"/>
      <c r="AJ333" s="47">
        <f>SUMIF(Data_IND_TWh!$A$9:$A$504,Data_TOT_TWh!$B333&amp;"200_"&amp;Data_TOT_TWh!$E333,Data_IND_TWh!AJ$9:AJ$504)+SUMIF(Data_TER_TWh!$A$9:$A$504,Data_TOT_TWh!$B333&amp;"300_"&amp;Data_TOT_TWh!$E333,Data_TER_TWh!AJ$9:AJ$504)+SUMIF(Data_RES_TWh!$A$9:$A$1496,Data_TOT_TWh!$B333&amp;"400_"&amp;Data_TOT_TWh!$E333,Data_RES_TWh!AJ$9:AJ$1496)</f>
        <v>5.7200067588644243</v>
      </c>
      <c r="AK333" s="56"/>
      <c r="AL333" s="9" t="str">
        <f>VLOOKUP(F333,Definitions!$B$7:$E$39,4,FALSE)</f>
        <v>EU28</v>
      </c>
      <c r="AM333" s="87"/>
      <c r="AN333" s="87"/>
    </row>
    <row r="334" spans="1:40">
      <c r="A334" s="36" t="str">
        <f t="shared" si="11"/>
        <v>PL999_6</v>
      </c>
      <c r="B334" t="s">
        <v>94</v>
      </c>
      <c r="C334" t="s">
        <v>272</v>
      </c>
      <c r="D334">
        <v>999</v>
      </c>
      <c r="E334">
        <v>6</v>
      </c>
      <c r="F334" s="25" t="str">
        <f>VLOOKUP(B334,Definitions!$C$7:$D$43,2,FALSE)</f>
        <v>Poland</v>
      </c>
      <c r="G334" t="str">
        <f>VLOOKUP(C334,Definitions!$C$49:$D$57,2,FALSE)</f>
        <v>TOTAL</v>
      </c>
      <c r="H334" t="str">
        <f>VLOOKUP(D334,Definitions!$C$60:$D$104,2,FALSE)</f>
        <v>TOTAL</v>
      </c>
      <c r="J334" s="29" t="str">
        <f>VLOOKUP(E334,Definitions!$C$115:$D$132,2,FALSE)</f>
        <v>Electricity</v>
      </c>
      <c r="K334" s="47">
        <f>SUMIF(Data_IND_TWh!$A$9:$A$504,Data_TOT_TWh!$B334&amp;"200_"&amp;Data_TOT_TWh!$E334,Data_IND_TWh!K$9:K$504)+SUMIF(Data_TER_TWh!$A$9:$A$504,Data_TOT_TWh!$B334&amp;"300_"&amp;Data_TOT_TWh!$E334,Data_TER_TWh!K$9:K$504)+SUMIF(Data_RES_TWh!$A$9:$A$1496,Data_TOT_TWh!$B334&amp;"400_"&amp;Data_TOT_TWh!$E334,Data_RES_TWh!K$9:K$1496)</f>
        <v>0</v>
      </c>
      <c r="L334" s="46">
        <f t="shared" si="10"/>
        <v>0</v>
      </c>
      <c r="M334" s="47">
        <f>SUMIF(Data_IND_TWh!$A$9:$A$504,Data_TOT_TWh!$B334&amp;"200_"&amp;Data_TOT_TWh!$E334,Data_IND_TWh!M$9:M$504)+SUMIF(Data_TER_TWh!$A$9:$A$504,Data_TOT_TWh!$B334&amp;"300_"&amp;Data_TOT_TWh!$E334,Data_TER_TWh!M$9:M$504)+SUMIF(Data_RES_TWh!$A$9:$A$1496,Data_TOT_TWh!$B334&amp;"400_"&amp;Data_TOT_TWh!$E334,Data_RES_TWh!M$9:M$1496)</f>
        <v>0</v>
      </c>
      <c r="N334" s="56"/>
      <c r="O334" s="47">
        <f>SUMIF(Data_IND_TWh!$A$9:$A$504,Data_TOT_TWh!$B334&amp;"200_"&amp;Data_TOT_TWh!$E334,Data_IND_TWh!O$9:O$504)+SUMIF(Data_TER_TWh!$A$9:$A$504,Data_TOT_TWh!$B334&amp;"300_"&amp;Data_TOT_TWh!$E334,Data_TER_TWh!O$9:O$504)+SUMIF(Data_RES_TWh!$A$9:$A$1496,Data_TOT_TWh!$B334&amp;"400_"&amp;Data_TOT_TWh!$E334,Data_RES_TWh!O$9:O$1496)</f>
        <v>0</v>
      </c>
      <c r="P334" s="46">
        <f>SUMIF(Data_IND_TWh!$A$9:$A$504,Data_TOT_TWh!$B334&amp;"200_"&amp;Data_TOT_TWh!$E334,Data_IND_TWh!P$9:P$504)+SUMIF(Data_TER_TWh!$A$9:$A$504,Data_TOT_TWh!$B334&amp;"300_"&amp;Data_TOT_TWh!$E334,Data_TER_TWh!P$9:P$504)+SUMIF(Data_RES_TWh!$A$9:$A$1496,Data_TOT_TWh!$B334&amp;"400_"&amp;Data_TOT_TWh!$E334,Data_RES_TWh!P$9:P$1496)</f>
        <v>0</v>
      </c>
      <c r="Q334" s="46">
        <f>SUMIF(Data_IND_TWh!$A$9:$A$504,Data_TOT_TWh!$B334&amp;"200_"&amp;Data_TOT_TWh!$E334,Data_IND_TWh!Q$9:Q$504)+SUMIF(Data_TER_TWh!$A$9:$A$504,Data_TOT_TWh!$B334&amp;"300_"&amp;Data_TOT_TWh!$E334,Data_TER_TWh!Q$9:Q$504)+SUMIF(Data_RES_TWh!$A$9:$A$1496,Data_TOT_TWh!$B334&amp;"400_"&amp;Data_TOT_TWh!$E334,Data_RES_TWh!Q$9:Q$1496)</f>
        <v>0</v>
      </c>
      <c r="R334" s="37">
        <f>SUMIF(Data_IND_TWh!$A$9:$A$504,Data_TOT_TWh!$B334&amp;"200_"&amp;Data_TOT_TWh!$E334,Data_IND_TWh!R$9:R$504)+SUMIF(Data_TER_TWh!$A$9:$A$504,Data_TOT_TWh!$B334&amp;"300_"&amp;Data_TOT_TWh!$E334,Data_TER_TWh!R$9:R$504)+SUMIF(Data_RES_TWh!$A$9:$A$1496,Data_TOT_TWh!$B334&amp;"400_"&amp;Data_TOT_TWh!$E334,Data_RES_TWh!R$9:R$1496)</f>
        <v>0</v>
      </c>
      <c r="S334" s="47">
        <f>SUMIF(Data_IND_TWh!$A$9:$A$504,Data_TOT_TWh!$B334&amp;"200_"&amp;Data_TOT_TWh!$E334,Data_IND_TWh!S$9:S$504)+SUMIF(Data_TER_TWh!$A$9:$A$504,Data_TOT_TWh!$B334&amp;"300_"&amp;Data_TOT_TWh!$E334,Data_TER_TWh!S$9:S$504)+SUMIF(Data_RES_TWh!$A$9:$A$1496,Data_TOT_TWh!$B334&amp;"400_"&amp;Data_TOT_TWh!$E334,Data_RES_TWh!S$9:S$1496)</f>
        <v>0</v>
      </c>
      <c r="T334" s="56"/>
      <c r="U334" s="47">
        <f>SUMIF(Data_IND_TWh!$A$9:$A$504,Data_TOT_TWh!$B334&amp;"200_"&amp;Data_TOT_TWh!$E334,Data_IND_TWh!U$9:U$504)+SUMIF(Data_TER_TWh!$A$9:$A$504,Data_TOT_TWh!$B334&amp;"300_"&amp;Data_TOT_TWh!$E334,Data_TER_TWh!U$9:U$504)+SUMIF(Data_RES_TWh!$A$9:$A$1496,Data_TOT_TWh!$B334&amp;"400_"&amp;Data_TOT_TWh!$E334,Data_RES_TWh!U$9:U$1496)</f>
        <v>0</v>
      </c>
      <c r="V334" s="56"/>
      <c r="W334" s="47">
        <f>SUMIF(Data_IND_TWh!$A$9:$A$504,Data_TOT_TWh!$B334&amp;"200_"&amp;Data_TOT_TWh!$E334,Data_IND_TWh!W$9:W$504)+SUMIF(Data_TER_TWh!$A$9:$A$504,Data_TOT_TWh!$B334&amp;"300_"&amp;Data_TOT_TWh!$E334,Data_TER_TWh!W$9:W$504)+SUMIF(Data_RES_TWh!$A$9:$A$1496,Data_TOT_TWh!$B334&amp;"400_"&amp;Data_TOT_TWh!$E334,Data_RES_TWh!W$9:W$1496)</f>
        <v>0</v>
      </c>
      <c r="X334" s="13">
        <f>SUMIF(Data_IND_TWh!$A$9:$A$504,Data_TOT_TWh!$B334&amp;"200_"&amp;Data_TOT_TWh!$E334,Data_IND_TWh!X$9:X$504)+SUMIF(Data_TER_TWh!$A$9:$A$504,Data_TOT_TWh!$B334&amp;"300_"&amp;Data_TOT_TWh!$E334,Data_TER_TWh!X$9:X$504)+SUMIF(Data_RES_TWh!$A$9:$A$1496,Data_TOT_TWh!$B334&amp;"400_"&amp;Data_TOT_TWh!$E334,Data_RES_TWh!X$9:X$1496)</f>
        <v>0</v>
      </c>
      <c r="Y334" s="13">
        <f>SUMIF(Data_IND_TWh!$A$9:$A$504,Data_TOT_TWh!$B334&amp;"200_"&amp;Data_TOT_TWh!$E334,Data_IND_TWh!Y$9:Y$504)+SUMIF(Data_TER_TWh!$A$9:$A$504,Data_TOT_TWh!$B334&amp;"300_"&amp;Data_TOT_TWh!$E334,Data_TER_TWh!Y$9:Y$504)+SUMIF(Data_RES_TWh!$A$9:$A$1496,Data_TOT_TWh!$B334&amp;"400_"&amp;Data_TOT_TWh!$E334,Data_RES_TWh!Y$9:Y$1496)</f>
        <v>0</v>
      </c>
      <c r="Z334" s="13">
        <f>SUMIF(Data_IND_TWh!$A$9:$A$504,Data_TOT_TWh!$B334&amp;"200_"&amp;Data_TOT_TWh!$E334,Data_IND_TWh!Z$9:Z$504)+SUMIF(Data_TER_TWh!$A$9:$A$504,Data_TOT_TWh!$B334&amp;"300_"&amp;Data_TOT_TWh!$E334,Data_TER_TWh!Z$9:Z$504)+SUMIF(Data_RES_TWh!$A$9:$A$1496,Data_TOT_TWh!$B334&amp;"400_"&amp;Data_TOT_TWh!$E334,Data_RES_TWh!Z$9:Z$1496)</f>
        <v>0</v>
      </c>
      <c r="AA334" s="46">
        <f>SUMIF(Data_IND_TWh!$A$9:$A$504,Data_TOT_TWh!$B334&amp;"200_"&amp;Data_TOT_TWh!$E334,Data_IND_TWh!AA$9:AA$504)+SUMIF(Data_TER_TWh!$A$9:$A$504,Data_TOT_TWh!$B334&amp;"300_"&amp;Data_TOT_TWh!$E334,Data_TER_TWh!AA$9:AA$504)+SUMIF(Data_RES_TWh!$A$9:$A$1496,Data_TOT_TWh!$B334&amp;"400_"&amp;Data_TOT_TWh!$E334,Data_RES_TWh!AA$9:AA$1496)</f>
        <v>0</v>
      </c>
      <c r="AB334" s="56"/>
      <c r="AC334" s="47">
        <f>SUMIF(Data_IND_TWh!$A$9:$A$504,Data_TOT_TWh!$B334&amp;"200_"&amp;Data_TOT_TWh!$E334,Data_IND_TWh!AC$9:AC$504)+SUMIF(Data_TER_TWh!$A$9:$A$504,Data_TOT_TWh!$B334&amp;"300_"&amp;Data_TOT_TWh!$E334,Data_TER_TWh!AC$9:AC$504)+SUMIF(Data_RES_TWh!$A$9:$A$1496,Data_TOT_TWh!$B334&amp;"400_"&amp;Data_TOT_TWh!$E334,Data_RES_TWh!AC$9:AC$1496)</f>
        <v>0</v>
      </c>
      <c r="AD334" s="60"/>
      <c r="AE334" s="47">
        <f>SUMIF(Data_IND_TWh!$A$9:$A$504,Data_TOT_TWh!$B334&amp;"200_"&amp;Data_TOT_TWh!$E334,Data_IND_TWh!AE$9:AE$504)+SUMIF(Data_TER_TWh!$A$9:$A$504,Data_TOT_TWh!$B334&amp;"300_"&amp;Data_TOT_TWh!$E334,Data_TER_TWh!AE$9:AE$504)+SUMIF(Data_RES_TWh!$A$9:$A$1496,Data_TOT_TWh!$B334&amp;"400_"&amp;Data_TOT_TWh!$E334,Data_RES_TWh!AE$9:AE$1496)</f>
        <v>0</v>
      </c>
      <c r="AF334" s="13">
        <f>SUMIF(Data_IND_TWh!$A$9:$A$504,Data_TOT_TWh!$B334&amp;"200_"&amp;Data_TOT_TWh!$E334,Data_IND_TWh!AF$9:AF$504)+SUMIF(Data_TER_TWh!$A$9:$A$504,Data_TOT_TWh!$B334&amp;"300_"&amp;Data_TOT_TWh!$E334,Data_TER_TWh!AF$9:AF$504)+SUMIF(Data_RES_TWh!$A$9:$A$1496,Data_TOT_TWh!$B334&amp;"400_"&amp;Data_TOT_TWh!$E334,Data_RES_TWh!AF$9:AF$1496)</f>
        <v>0</v>
      </c>
      <c r="AG334" s="13">
        <f>SUMIF(Data_IND_TWh!$A$9:$A$504,Data_TOT_TWh!$B334&amp;"200_"&amp;Data_TOT_TWh!$E334,Data_IND_TWh!AG$9:AG$504)+SUMIF(Data_TER_TWh!$A$9:$A$504,Data_TOT_TWh!$B334&amp;"300_"&amp;Data_TOT_TWh!$E334,Data_TER_TWh!AG$9:AG$504)+SUMIF(Data_RES_TWh!$A$9:$A$1496,Data_TOT_TWh!$B334&amp;"400_"&amp;Data_TOT_TWh!$E334,Data_RES_TWh!AG$9:AG$1496)</f>
        <v>0</v>
      </c>
      <c r="AH334" s="46">
        <f>SUMIF(Data_IND_TWh!$A$9:$A$504,Data_TOT_TWh!$B334&amp;"200_"&amp;Data_TOT_TWh!$E334,Data_IND_TWh!AH$9:AH$504)+SUMIF(Data_TER_TWh!$A$9:$A$504,Data_TOT_TWh!$B334&amp;"300_"&amp;Data_TOT_TWh!$E334,Data_TER_TWh!AH$9:AH$504)+SUMIF(Data_RES_TWh!$A$9:$A$1496,Data_TOT_TWh!$B334&amp;"400_"&amp;Data_TOT_TWh!$E334,Data_RES_TWh!AH$9:AH$1496)</f>
        <v>0</v>
      </c>
      <c r="AI334" s="56"/>
      <c r="AJ334" s="47">
        <f>SUMIF(Data_IND_TWh!$A$9:$A$504,Data_TOT_TWh!$B334&amp;"200_"&amp;Data_TOT_TWh!$E334,Data_IND_TWh!AJ$9:AJ$504)+SUMIF(Data_TER_TWh!$A$9:$A$504,Data_TOT_TWh!$B334&amp;"300_"&amp;Data_TOT_TWh!$E334,Data_TER_TWh!AJ$9:AJ$504)+SUMIF(Data_RES_TWh!$A$9:$A$1496,Data_TOT_TWh!$B334&amp;"400_"&amp;Data_TOT_TWh!$E334,Data_RES_TWh!AJ$9:AJ$1496)</f>
        <v>0</v>
      </c>
      <c r="AK334" s="56"/>
      <c r="AL334" s="9" t="str">
        <f>VLOOKUP(F334,Definitions!$B$7:$E$39,4,FALSE)</f>
        <v>EU28</v>
      </c>
      <c r="AM334" s="87"/>
      <c r="AN334" s="87"/>
    </row>
    <row r="335" spans="1:40">
      <c r="A335" s="36" t="str">
        <f t="shared" si="11"/>
        <v>PL999_7</v>
      </c>
      <c r="B335" t="s">
        <v>94</v>
      </c>
      <c r="C335" t="s">
        <v>272</v>
      </c>
      <c r="D335">
        <v>999</v>
      </c>
      <c r="E335">
        <v>7</v>
      </c>
      <c r="F335" s="25" t="str">
        <f>VLOOKUP(B335,Definitions!$C$7:$D$43,2,FALSE)</f>
        <v>Poland</v>
      </c>
      <c r="G335" t="str">
        <f>VLOOKUP(C335,Definitions!$C$49:$D$57,2,FALSE)</f>
        <v>TOTAL</v>
      </c>
      <c r="H335" t="str">
        <f>VLOOKUP(D335,Definitions!$C$60:$D$104,2,FALSE)</f>
        <v>TOTAL</v>
      </c>
      <c r="J335" s="29" t="str">
        <f>VLOOKUP(E335,Definitions!$C$115:$D$132,2,FALSE)</f>
        <v>District heating</v>
      </c>
      <c r="K335" s="47">
        <f>SUMIF(Data_IND_TWh!$A$9:$A$504,Data_TOT_TWh!$B335&amp;"200_"&amp;Data_TOT_TWh!$E335,Data_IND_TWh!K$9:K$504)+SUMIF(Data_TER_TWh!$A$9:$A$504,Data_TOT_TWh!$B335&amp;"300_"&amp;Data_TOT_TWh!$E335,Data_TER_TWh!K$9:K$504)+SUMIF(Data_RES_TWh!$A$9:$A$1496,Data_TOT_TWh!$B335&amp;"400_"&amp;Data_TOT_TWh!$E335,Data_RES_TWh!K$9:K$1496)</f>
        <v>0</v>
      </c>
      <c r="L335" s="46">
        <f t="shared" si="10"/>
        <v>0</v>
      </c>
      <c r="M335" s="47">
        <f>SUMIF(Data_IND_TWh!$A$9:$A$504,Data_TOT_TWh!$B335&amp;"200_"&amp;Data_TOT_TWh!$E335,Data_IND_TWh!M$9:M$504)+SUMIF(Data_TER_TWh!$A$9:$A$504,Data_TOT_TWh!$B335&amp;"300_"&amp;Data_TOT_TWh!$E335,Data_TER_TWh!M$9:M$504)+SUMIF(Data_RES_TWh!$A$9:$A$1496,Data_TOT_TWh!$B335&amp;"400_"&amp;Data_TOT_TWh!$E335,Data_RES_TWh!M$9:M$1496)</f>
        <v>0</v>
      </c>
      <c r="N335" s="56"/>
      <c r="O335" s="47">
        <f>SUMIF(Data_IND_TWh!$A$9:$A$504,Data_TOT_TWh!$B335&amp;"200_"&amp;Data_TOT_TWh!$E335,Data_IND_TWh!O$9:O$504)+SUMIF(Data_TER_TWh!$A$9:$A$504,Data_TOT_TWh!$B335&amp;"300_"&amp;Data_TOT_TWh!$E335,Data_TER_TWh!O$9:O$504)+SUMIF(Data_RES_TWh!$A$9:$A$1496,Data_TOT_TWh!$B335&amp;"400_"&amp;Data_TOT_TWh!$E335,Data_RES_TWh!O$9:O$1496)</f>
        <v>0</v>
      </c>
      <c r="P335" s="46">
        <f>SUMIF(Data_IND_TWh!$A$9:$A$504,Data_TOT_TWh!$B335&amp;"200_"&amp;Data_TOT_TWh!$E335,Data_IND_TWh!P$9:P$504)+SUMIF(Data_TER_TWh!$A$9:$A$504,Data_TOT_TWh!$B335&amp;"300_"&amp;Data_TOT_TWh!$E335,Data_TER_TWh!P$9:P$504)+SUMIF(Data_RES_TWh!$A$9:$A$1496,Data_TOT_TWh!$B335&amp;"400_"&amp;Data_TOT_TWh!$E335,Data_RES_TWh!P$9:P$1496)</f>
        <v>0</v>
      </c>
      <c r="Q335" s="46">
        <f>SUMIF(Data_IND_TWh!$A$9:$A$504,Data_TOT_TWh!$B335&amp;"200_"&amp;Data_TOT_TWh!$E335,Data_IND_TWh!Q$9:Q$504)+SUMIF(Data_TER_TWh!$A$9:$A$504,Data_TOT_TWh!$B335&amp;"300_"&amp;Data_TOT_TWh!$E335,Data_TER_TWh!Q$9:Q$504)+SUMIF(Data_RES_TWh!$A$9:$A$1496,Data_TOT_TWh!$B335&amp;"400_"&amp;Data_TOT_TWh!$E335,Data_RES_TWh!Q$9:Q$1496)</f>
        <v>0</v>
      </c>
      <c r="R335" s="37">
        <f>SUMIF(Data_IND_TWh!$A$9:$A$504,Data_TOT_TWh!$B335&amp;"200_"&amp;Data_TOT_TWh!$E335,Data_IND_TWh!R$9:R$504)+SUMIF(Data_TER_TWh!$A$9:$A$504,Data_TOT_TWh!$B335&amp;"300_"&amp;Data_TOT_TWh!$E335,Data_TER_TWh!R$9:R$504)+SUMIF(Data_RES_TWh!$A$9:$A$1496,Data_TOT_TWh!$B335&amp;"400_"&amp;Data_TOT_TWh!$E335,Data_RES_TWh!R$9:R$1496)</f>
        <v>0</v>
      </c>
      <c r="S335" s="47">
        <f>SUMIF(Data_IND_TWh!$A$9:$A$504,Data_TOT_TWh!$B335&amp;"200_"&amp;Data_TOT_TWh!$E335,Data_IND_TWh!S$9:S$504)+SUMIF(Data_TER_TWh!$A$9:$A$504,Data_TOT_TWh!$B335&amp;"300_"&amp;Data_TOT_TWh!$E335,Data_TER_TWh!S$9:S$504)+SUMIF(Data_RES_TWh!$A$9:$A$1496,Data_TOT_TWh!$B335&amp;"400_"&amp;Data_TOT_TWh!$E335,Data_RES_TWh!S$9:S$1496)</f>
        <v>0</v>
      </c>
      <c r="T335" s="56"/>
      <c r="U335" s="47">
        <f>SUMIF(Data_IND_TWh!$A$9:$A$504,Data_TOT_TWh!$B335&amp;"200_"&amp;Data_TOT_TWh!$E335,Data_IND_TWh!U$9:U$504)+SUMIF(Data_TER_TWh!$A$9:$A$504,Data_TOT_TWh!$B335&amp;"300_"&amp;Data_TOT_TWh!$E335,Data_TER_TWh!U$9:U$504)+SUMIF(Data_RES_TWh!$A$9:$A$1496,Data_TOT_TWh!$B335&amp;"400_"&amp;Data_TOT_TWh!$E335,Data_RES_TWh!U$9:U$1496)</f>
        <v>0</v>
      </c>
      <c r="V335" s="56"/>
      <c r="W335" s="47">
        <f>SUMIF(Data_IND_TWh!$A$9:$A$504,Data_TOT_TWh!$B335&amp;"200_"&amp;Data_TOT_TWh!$E335,Data_IND_TWh!W$9:W$504)+SUMIF(Data_TER_TWh!$A$9:$A$504,Data_TOT_TWh!$B335&amp;"300_"&amp;Data_TOT_TWh!$E335,Data_TER_TWh!W$9:W$504)+SUMIF(Data_RES_TWh!$A$9:$A$1496,Data_TOT_TWh!$B335&amp;"400_"&amp;Data_TOT_TWh!$E335,Data_RES_TWh!W$9:W$1496)</f>
        <v>0</v>
      </c>
      <c r="X335" s="13">
        <f>SUMIF(Data_IND_TWh!$A$9:$A$504,Data_TOT_TWh!$B335&amp;"200_"&amp;Data_TOT_TWh!$E335,Data_IND_TWh!X$9:X$504)+SUMIF(Data_TER_TWh!$A$9:$A$504,Data_TOT_TWh!$B335&amp;"300_"&amp;Data_TOT_TWh!$E335,Data_TER_TWh!X$9:X$504)+SUMIF(Data_RES_TWh!$A$9:$A$1496,Data_TOT_TWh!$B335&amp;"400_"&amp;Data_TOT_TWh!$E335,Data_RES_TWh!X$9:X$1496)</f>
        <v>0</v>
      </c>
      <c r="Y335" s="13">
        <f>SUMIF(Data_IND_TWh!$A$9:$A$504,Data_TOT_TWh!$B335&amp;"200_"&amp;Data_TOT_TWh!$E335,Data_IND_TWh!Y$9:Y$504)+SUMIF(Data_TER_TWh!$A$9:$A$504,Data_TOT_TWh!$B335&amp;"300_"&amp;Data_TOT_TWh!$E335,Data_TER_TWh!Y$9:Y$504)+SUMIF(Data_RES_TWh!$A$9:$A$1496,Data_TOT_TWh!$B335&amp;"400_"&amp;Data_TOT_TWh!$E335,Data_RES_TWh!Y$9:Y$1496)</f>
        <v>0</v>
      </c>
      <c r="Z335" s="13">
        <f>SUMIF(Data_IND_TWh!$A$9:$A$504,Data_TOT_TWh!$B335&amp;"200_"&amp;Data_TOT_TWh!$E335,Data_IND_TWh!Z$9:Z$504)+SUMIF(Data_TER_TWh!$A$9:$A$504,Data_TOT_TWh!$B335&amp;"300_"&amp;Data_TOT_TWh!$E335,Data_TER_TWh!Z$9:Z$504)+SUMIF(Data_RES_TWh!$A$9:$A$1496,Data_TOT_TWh!$B335&amp;"400_"&amp;Data_TOT_TWh!$E335,Data_RES_TWh!Z$9:Z$1496)</f>
        <v>0</v>
      </c>
      <c r="AA335" s="46">
        <f>SUMIF(Data_IND_TWh!$A$9:$A$504,Data_TOT_TWh!$B335&amp;"200_"&amp;Data_TOT_TWh!$E335,Data_IND_TWh!AA$9:AA$504)+SUMIF(Data_TER_TWh!$A$9:$A$504,Data_TOT_TWh!$B335&amp;"300_"&amp;Data_TOT_TWh!$E335,Data_TER_TWh!AA$9:AA$504)+SUMIF(Data_RES_TWh!$A$9:$A$1496,Data_TOT_TWh!$B335&amp;"400_"&amp;Data_TOT_TWh!$E335,Data_RES_TWh!AA$9:AA$1496)</f>
        <v>0</v>
      </c>
      <c r="AB335" s="56"/>
      <c r="AC335" s="47">
        <f>SUMIF(Data_IND_TWh!$A$9:$A$504,Data_TOT_TWh!$B335&amp;"200_"&amp;Data_TOT_TWh!$E335,Data_IND_TWh!AC$9:AC$504)+SUMIF(Data_TER_TWh!$A$9:$A$504,Data_TOT_TWh!$B335&amp;"300_"&amp;Data_TOT_TWh!$E335,Data_TER_TWh!AC$9:AC$504)+SUMIF(Data_RES_TWh!$A$9:$A$1496,Data_TOT_TWh!$B335&amp;"400_"&amp;Data_TOT_TWh!$E335,Data_RES_TWh!AC$9:AC$1496)</f>
        <v>0</v>
      </c>
      <c r="AD335" s="60"/>
      <c r="AE335" s="47">
        <f>SUMIF(Data_IND_TWh!$A$9:$A$504,Data_TOT_TWh!$B335&amp;"200_"&amp;Data_TOT_TWh!$E335,Data_IND_TWh!AE$9:AE$504)+SUMIF(Data_TER_TWh!$A$9:$A$504,Data_TOT_TWh!$B335&amp;"300_"&amp;Data_TOT_TWh!$E335,Data_TER_TWh!AE$9:AE$504)+SUMIF(Data_RES_TWh!$A$9:$A$1496,Data_TOT_TWh!$B335&amp;"400_"&amp;Data_TOT_TWh!$E335,Data_RES_TWh!AE$9:AE$1496)</f>
        <v>0</v>
      </c>
      <c r="AF335" s="13">
        <f>SUMIF(Data_IND_TWh!$A$9:$A$504,Data_TOT_TWh!$B335&amp;"200_"&amp;Data_TOT_TWh!$E335,Data_IND_TWh!AF$9:AF$504)+SUMIF(Data_TER_TWh!$A$9:$A$504,Data_TOT_TWh!$B335&amp;"300_"&amp;Data_TOT_TWh!$E335,Data_TER_TWh!AF$9:AF$504)+SUMIF(Data_RES_TWh!$A$9:$A$1496,Data_TOT_TWh!$B335&amp;"400_"&amp;Data_TOT_TWh!$E335,Data_RES_TWh!AF$9:AF$1496)</f>
        <v>0</v>
      </c>
      <c r="AG335" s="13">
        <f>SUMIF(Data_IND_TWh!$A$9:$A$504,Data_TOT_TWh!$B335&amp;"200_"&amp;Data_TOT_TWh!$E335,Data_IND_TWh!AG$9:AG$504)+SUMIF(Data_TER_TWh!$A$9:$A$504,Data_TOT_TWh!$B335&amp;"300_"&amp;Data_TOT_TWh!$E335,Data_TER_TWh!AG$9:AG$504)+SUMIF(Data_RES_TWh!$A$9:$A$1496,Data_TOT_TWh!$B335&amp;"400_"&amp;Data_TOT_TWh!$E335,Data_RES_TWh!AG$9:AG$1496)</f>
        <v>0</v>
      </c>
      <c r="AH335" s="46">
        <f>SUMIF(Data_IND_TWh!$A$9:$A$504,Data_TOT_TWh!$B335&amp;"200_"&amp;Data_TOT_TWh!$E335,Data_IND_TWh!AH$9:AH$504)+SUMIF(Data_TER_TWh!$A$9:$A$504,Data_TOT_TWh!$B335&amp;"300_"&amp;Data_TOT_TWh!$E335,Data_TER_TWh!AH$9:AH$504)+SUMIF(Data_RES_TWh!$A$9:$A$1496,Data_TOT_TWh!$B335&amp;"400_"&amp;Data_TOT_TWh!$E335,Data_RES_TWh!AH$9:AH$1496)</f>
        <v>0</v>
      </c>
      <c r="AI335" s="56"/>
      <c r="AJ335" s="47">
        <f>SUMIF(Data_IND_TWh!$A$9:$A$504,Data_TOT_TWh!$B335&amp;"200_"&amp;Data_TOT_TWh!$E335,Data_IND_TWh!AJ$9:AJ$504)+SUMIF(Data_TER_TWh!$A$9:$A$504,Data_TOT_TWh!$B335&amp;"300_"&amp;Data_TOT_TWh!$E335,Data_TER_TWh!AJ$9:AJ$504)+SUMIF(Data_RES_TWh!$A$9:$A$1496,Data_TOT_TWh!$B335&amp;"400_"&amp;Data_TOT_TWh!$E335,Data_RES_TWh!AJ$9:AJ$1496)</f>
        <v>0</v>
      </c>
      <c r="AK335" s="56"/>
      <c r="AL335" s="9" t="str">
        <f>VLOOKUP(F335,Definitions!$B$7:$E$39,4,FALSE)</f>
        <v>EU28</v>
      </c>
      <c r="AM335" s="87"/>
      <c r="AN335" s="87"/>
    </row>
    <row r="336" spans="1:40">
      <c r="A336" s="36" t="str">
        <f t="shared" si="11"/>
        <v>PL999_8</v>
      </c>
      <c r="B336" t="s">
        <v>94</v>
      </c>
      <c r="C336" t="s">
        <v>272</v>
      </c>
      <c r="D336">
        <v>999</v>
      </c>
      <c r="E336">
        <v>8</v>
      </c>
      <c r="F336" s="25" t="str">
        <f>VLOOKUP(B336,Definitions!$C$7:$D$43,2,FALSE)</f>
        <v>Poland</v>
      </c>
      <c r="G336" t="str">
        <f>VLOOKUP(C336,Definitions!$C$49:$D$57,2,FALSE)</f>
        <v>TOTAL</v>
      </c>
      <c r="H336" t="str">
        <f>VLOOKUP(D336,Definitions!$C$60:$D$104,2,FALSE)</f>
        <v>TOTAL</v>
      </c>
      <c r="J336" s="29" t="str">
        <f>VLOOKUP(E336,Definitions!$C$115:$D$132,2,FALSE)</f>
        <v>Waste non-RES</v>
      </c>
      <c r="K336" s="47">
        <f>SUMIF(Data_IND_TWh!$A$9:$A$504,Data_TOT_TWh!$B336&amp;"200_"&amp;Data_TOT_TWh!$E336,Data_IND_TWh!K$9:K$504)+SUMIF(Data_TER_TWh!$A$9:$A$504,Data_TOT_TWh!$B336&amp;"300_"&amp;Data_TOT_TWh!$E336,Data_TER_TWh!K$9:K$504)+SUMIF(Data_RES_TWh!$A$9:$A$1496,Data_TOT_TWh!$B336&amp;"400_"&amp;Data_TOT_TWh!$E336,Data_RES_TWh!K$9:K$1496)</f>
        <v>4.6651461522702853</v>
      </c>
      <c r="L336" s="46">
        <f t="shared" si="10"/>
        <v>-1.1334757396948447E-2</v>
      </c>
      <c r="M336" s="47">
        <f>SUMIF(Data_IND_TWh!$A$9:$A$504,Data_TOT_TWh!$B336&amp;"200_"&amp;Data_TOT_TWh!$E336,Data_IND_TWh!M$9:M$504)+SUMIF(Data_TER_TWh!$A$9:$A$504,Data_TOT_TWh!$B336&amp;"300_"&amp;Data_TOT_TWh!$E336,Data_TER_TWh!M$9:M$504)+SUMIF(Data_RES_TWh!$A$9:$A$1496,Data_TOT_TWh!$B336&amp;"400_"&amp;Data_TOT_TWh!$E336,Data_RES_TWh!M$9:M$1496)</f>
        <v>4.6538113948733368</v>
      </c>
      <c r="N336" s="56"/>
      <c r="O336" s="47">
        <f>SUMIF(Data_IND_TWh!$A$9:$A$504,Data_TOT_TWh!$B336&amp;"200_"&amp;Data_TOT_TWh!$E336,Data_IND_TWh!O$9:O$504)+SUMIF(Data_TER_TWh!$A$9:$A$504,Data_TOT_TWh!$B336&amp;"300_"&amp;Data_TOT_TWh!$E336,Data_TER_TWh!O$9:O$504)+SUMIF(Data_RES_TWh!$A$9:$A$1496,Data_TOT_TWh!$B336&amp;"400_"&amp;Data_TOT_TWh!$E336,Data_RES_TWh!O$9:O$1496)</f>
        <v>0</v>
      </c>
      <c r="P336" s="46">
        <f>SUMIF(Data_IND_TWh!$A$9:$A$504,Data_TOT_TWh!$B336&amp;"200_"&amp;Data_TOT_TWh!$E336,Data_IND_TWh!P$9:P$504)+SUMIF(Data_TER_TWh!$A$9:$A$504,Data_TOT_TWh!$B336&amp;"300_"&amp;Data_TOT_TWh!$E336,Data_TER_TWh!P$9:P$504)+SUMIF(Data_RES_TWh!$A$9:$A$1496,Data_TOT_TWh!$B336&amp;"400_"&amp;Data_TOT_TWh!$E336,Data_RES_TWh!P$9:P$1496)</f>
        <v>4.6538113948733368</v>
      </c>
      <c r="Q336" s="46">
        <f>SUMIF(Data_IND_TWh!$A$9:$A$504,Data_TOT_TWh!$B336&amp;"200_"&amp;Data_TOT_TWh!$E336,Data_IND_TWh!Q$9:Q$504)+SUMIF(Data_TER_TWh!$A$9:$A$504,Data_TOT_TWh!$B336&amp;"300_"&amp;Data_TOT_TWh!$E336,Data_TER_TWh!Q$9:Q$504)+SUMIF(Data_RES_TWh!$A$9:$A$1496,Data_TOT_TWh!$B336&amp;"400_"&amp;Data_TOT_TWh!$E336,Data_RES_TWh!Q$9:Q$1496)</f>
        <v>4.6538113948733368</v>
      </c>
      <c r="R336" s="37">
        <f>SUMIF(Data_IND_TWh!$A$9:$A$504,Data_TOT_TWh!$B336&amp;"200_"&amp;Data_TOT_TWh!$E336,Data_IND_TWh!R$9:R$504)+SUMIF(Data_TER_TWh!$A$9:$A$504,Data_TOT_TWh!$B336&amp;"300_"&amp;Data_TOT_TWh!$E336,Data_TER_TWh!R$9:R$504)+SUMIF(Data_RES_TWh!$A$9:$A$1496,Data_TOT_TWh!$B336&amp;"400_"&amp;Data_TOT_TWh!$E336,Data_RES_TWh!R$9:R$1496)</f>
        <v>0</v>
      </c>
      <c r="S336" s="47">
        <f>SUMIF(Data_IND_TWh!$A$9:$A$504,Data_TOT_TWh!$B336&amp;"200_"&amp;Data_TOT_TWh!$E336,Data_IND_TWh!S$9:S$504)+SUMIF(Data_TER_TWh!$A$9:$A$504,Data_TOT_TWh!$B336&amp;"300_"&amp;Data_TOT_TWh!$E336,Data_TER_TWh!S$9:S$504)+SUMIF(Data_RES_TWh!$A$9:$A$1496,Data_TOT_TWh!$B336&amp;"400_"&amp;Data_TOT_TWh!$E336,Data_RES_TWh!S$9:S$1496)</f>
        <v>0</v>
      </c>
      <c r="T336" s="56"/>
      <c r="U336" s="47">
        <f>SUMIF(Data_IND_TWh!$A$9:$A$504,Data_TOT_TWh!$B336&amp;"200_"&amp;Data_TOT_TWh!$E336,Data_IND_TWh!U$9:U$504)+SUMIF(Data_TER_TWh!$A$9:$A$504,Data_TOT_TWh!$B336&amp;"300_"&amp;Data_TOT_TWh!$E336,Data_TER_TWh!U$9:U$504)+SUMIF(Data_RES_TWh!$A$9:$A$1496,Data_TOT_TWh!$B336&amp;"400_"&amp;Data_TOT_TWh!$E336,Data_RES_TWh!U$9:U$1496)</f>
        <v>0</v>
      </c>
      <c r="V336" s="56"/>
      <c r="W336" s="47">
        <f>SUMIF(Data_IND_TWh!$A$9:$A$504,Data_TOT_TWh!$B336&amp;"200_"&amp;Data_TOT_TWh!$E336,Data_IND_TWh!W$9:W$504)+SUMIF(Data_TER_TWh!$A$9:$A$504,Data_TOT_TWh!$B336&amp;"300_"&amp;Data_TOT_TWh!$E336,Data_TER_TWh!W$9:W$504)+SUMIF(Data_RES_TWh!$A$9:$A$1496,Data_TOT_TWh!$B336&amp;"400_"&amp;Data_TOT_TWh!$E336,Data_RES_TWh!W$9:W$1496)</f>
        <v>4.6538113948733368</v>
      </c>
      <c r="X336" s="13">
        <f>SUMIF(Data_IND_TWh!$A$9:$A$504,Data_TOT_TWh!$B336&amp;"200_"&amp;Data_TOT_TWh!$E336,Data_IND_TWh!X$9:X$504)+SUMIF(Data_TER_TWh!$A$9:$A$504,Data_TOT_TWh!$B336&amp;"300_"&amp;Data_TOT_TWh!$E336,Data_TER_TWh!X$9:X$504)+SUMIF(Data_RES_TWh!$A$9:$A$1496,Data_TOT_TWh!$B336&amp;"400_"&amp;Data_TOT_TWh!$E336,Data_RES_TWh!X$9:X$1496)</f>
        <v>0.21058750354826578</v>
      </c>
      <c r="Y336" s="13">
        <f>SUMIF(Data_IND_TWh!$A$9:$A$504,Data_TOT_TWh!$B336&amp;"200_"&amp;Data_TOT_TWh!$E336,Data_IND_TWh!Y$9:Y$504)+SUMIF(Data_TER_TWh!$A$9:$A$504,Data_TOT_TWh!$B336&amp;"300_"&amp;Data_TOT_TWh!$E336,Data_TER_TWh!Y$9:Y$504)+SUMIF(Data_RES_TWh!$A$9:$A$1496,Data_TOT_TWh!$B336&amp;"400_"&amp;Data_TOT_TWh!$E336,Data_RES_TWh!Y$9:Y$1496)</f>
        <v>0.53440273288317008</v>
      </c>
      <c r="Z336" s="13">
        <f>SUMIF(Data_IND_TWh!$A$9:$A$504,Data_TOT_TWh!$B336&amp;"200_"&amp;Data_TOT_TWh!$E336,Data_IND_TWh!Z$9:Z$504)+SUMIF(Data_TER_TWh!$A$9:$A$504,Data_TOT_TWh!$B336&amp;"300_"&amp;Data_TOT_TWh!$E336,Data_TER_TWh!Z$9:Z$504)+SUMIF(Data_RES_TWh!$A$9:$A$1496,Data_TOT_TWh!$B336&amp;"400_"&amp;Data_TOT_TWh!$E336,Data_RES_TWh!Z$9:Z$1496)</f>
        <v>0.73066002017220888</v>
      </c>
      <c r="AA336" s="46">
        <f>SUMIF(Data_IND_TWh!$A$9:$A$504,Data_TOT_TWh!$B336&amp;"200_"&amp;Data_TOT_TWh!$E336,Data_IND_TWh!AA$9:AA$504)+SUMIF(Data_TER_TWh!$A$9:$A$504,Data_TOT_TWh!$B336&amp;"300_"&amp;Data_TOT_TWh!$E336,Data_TER_TWh!AA$9:AA$504)+SUMIF(Data_RES_TWh!$A$9:$A$1496,Data_TOT_TWh!$B336&amp;"400_"&amp;Data_TOT_TWh!$E336,Data_RES_TWh!AA$9:AA$1496)</f>
        <v>3.1781611382696919</v>
      </c>
      <c r="AB336" s="56"/>
      <c r="AC336" s="47">
        <f>SUMIF(Data_IND_TWh!$A$9:$A$504,Data_TOT_TWh!$B336&amp;"200_"&amp;Data_TOT_TWh!$E336,Data_IND_TWh!AC$9:AC$504)+SUMIF(Data_TER_TWh!$A$9:$A$504,Data_TOT_TWh!$B336&amp;"300_"&amp;Data_TOT_TWh!$E336,Data_TER_TWh!AC$9:AC$504)+SUMIF(Data_RES_TWh!$A$9:$A$1496,Data_TOT_TWh!$B336&amp;"400_"&amp;Data_TOT_TWh!$E336,Data_RES_TWh!AC$9:AC$1496)</f>
        <v>0</v>
      </c>
      <c r="AD336" s="60"/>
      <c r="AE336" s="47">
        <f>SUMIF(Data_IND_TWh!$A$9:$A$504,Data_TOT_TWh!$B336&amp;"200_"&amp;Data_TOT_TWh!$E336,Data_IND_TWh!AE$9:AE$504)+SUMIF(Data_TER_TWh!$A$9:$A$504,Data_TOT_TWh!$B336&amp;"300_"&amp;Data_TOT_TWh!$E336,Data_TER_TWh!AE$9:AE$504)+SUMIF(Data_RES_TWh!$A$9:$A$1496,Data_TOT_TWh!$B336&amp;"400_"&amp;Data_TOT_TWh!$E336,Data_RES_TWh!AE$9:AE$1496)</f>
        <v>0</v>
      </c>
      <c r="AF336" s="13">
        <f>SUMIF(Data_IND_TWh!$A$9:$A$504,Data_TOT_TWh!$B336&amp;"200_"&amp;Data_TOT_TWh!$E336,Data_IND_TWh!AF$9:AF$504)+SUMIF(Data_TER_TWh!$A$9:$A$504,Data_TOT_TWh!$B336&amp;"300_"&amp;Data_TOT_TWh!$E336,Data_TER_TWh!AF$9:AF$504)+SUMIF(Data_RES_TWh!$A$9:$A$1496,Data_TOT_TWh!$B336&amp;"400_"&amp;Data_TOT_TWh!$E336,Data_RES_TWh!AF$9:AF$1496)</f>
        <v>0</v>
      </c>
      <c r="AG336" s="13">
        <f>SUMIF(Data_IND_TWh!$A$9:$A$504,Data_TOT_TWh!$B336&amp;"200_"&amp;Data_TOT_TWh!$E336,Data_IND_TWh!AG$9:AG$504)+SUMIF(Data_TER_TWh!$A$9:$A$504,Data_TOT_TWh!$B336&amp;"300_"&amp;Data_TOT_TWh!$E336,Data_TER_TWh!AG$9:AG$504)+SUMIF(Data_RES_TWh!$A$9:$A$1496,Data_TOT_TWh!$B336&amp;"400_"&amp;Data_TOT_TWh!$E336,Data_RES_TWh!AG$9:AG$1496)</f>
        <v>0</v>
      </c>
      <c r="AH336" s="46">
        <f>SUMIF(Data_IND_TWh!$A$9:$A$504,Data_TOT_TWh!$B336&amp;"200_"&amp;Data_TOT_TWh!$E336,Data_IND_TWh!AH$9:AH$504)+SUMIF(Data_TER_TWh!$A$9:$A$504,Data_TOT_TWh!$B336&amp;"300_"&amp;Data_TOT_TWh!$E336,Data_TER_TWh!AH$9:AH$504)+SUMIF(Data_RES_TWh!$A$9:$A$1496,Data_TOT_TWh!$B336&amp;"400_"&amp;Data_TOT_TWh!$E336,Data_RES_TWh!AH$9:AH$1496)</f>
        <v>0</v>
      </c>
      <c r="AI336" s="56"/>
      <c r="AJ336" s="47">
        <f>SUMIF(Data_IND_TWh!$A$9:$A$504,Data_TOT_TWh!$B336&amp;"200_"&amp;Data_TOT_TWh!$E336,Data_IND_TWh!AJ$9:AJ$504)+SUMIF(Data_TER_TWh!$A$9:$A$504,Data_TOT_TWh!$B336&amp;"300_"&amp;Data_TOT_TWh!$E336,Data_TER_TWh!AJ$9:AJ$504)+SUMIF(Data_RES_TWh!$A$9:$A$1496,Data_TOT_TWh!$B336&amp;"400_"&amp;Data_TOT_TWh!$E336,Data_RES_TWh!AJ$9:AJ$1496)</f>
        <v>0</v>
      </c>
      <c r="AK336" s="56"/>
      <c r="AL336" s="9" t="str">
        <f>VLOOKUP(F336,Definitions!$B$7:$E$39,4,FALSE)</f>
        <v>EU28</v>
      </c>
      <c r="AM336" s="87"/>
      <c r="AN336" s="87"/>
    </row>
    <row r="337" spans="1:40">
      <c r="A337" s="36" t="str">
        <f t="shared" si="11"/>
        <v>PL999_9</v>
      </c>
      <c r="B337" t="s">
        <v>94</v>
      </c>
      <c r="C337" t="s">
        <v>272</v>
      </c>
      <c r="D337">
        <v>999</v>
      </c>
      <c r="E337">
        <v>9</v>
      </c>
      <c r="F337" s="25" t="str">
        <f>VLOOKUP(B337,Definitions!$C$7:$D$43,2,FALSE)</f>
        <v>Poland</v>
      </c>
      <c r="G337" t="str">
        <f>VLOOKUP(C337,Definitions!$C$49:$D$57,2,FALSE)</f>
        <v>TOTAL</v>
      </c>
      <c r="H337" t="str">
        <f>VLOOKUP(D337,Definitions!$C$60:$D$104,2,FALSE)</f>
        <v>TOTAL</v>
      </c>
      <c r="J337" s="29" t="str">
        <f>VLOOKUP(E337,Definitions!$C$115:$D$132,2,FALSE)</f>
        <v>Waste RES</v>
      </c>
      <c r="K337" s="47">
        <f>SUMIF(Data_IND_TWh!$A$9:$A$504,Data_TOT_TWh!$B337&amp;"200_"&amp;Data_TOT_TWh!$E337,Data_IND_TWh!K$9:K$504)+SUMIF(Data_TER_TWh!$A$9:$A$504,Data_TOT_TWh!$B337&amp;"300_"&amp;Data_TOT_TWh!$E337,Data_TER_TWh!K$9:K$504)+SUMIF(Data_RES_TWh!$A$9:$A$1496,Data_TOT_TWh!$B337&amp;"400_"&amp;Data_TOT_TWh!$E337,Data_RES_TWh!K$9:K$1496)</f>
        <v>3.4716609477395179</v>
      </c>
      <c r="L337" s="46">
        <f t="shared" si="10"/>
        <v>-0.510281481509125</v>
      </c>
      <c r="M337" s="47">
        <f>SUMIF(Data_IND_TWh!$A$9:$A$504,Data_TOT_TWh!$B337&amp;"200_"&amp;Data_TOT_TWh!$E337,Data_IND_TWh!M$9:M$504)+SUMIF(Data_TER_TWh!$A$9:$A$504,Data_TOT_TWh!$B337&amp;"300_"&amp;Data_TOT_TWh!$E337,Data_TER_TWh!M$9:M$504)+SUMIF(Data_RES_TWh!$A$9:$A$1496,Data_TOT_TWh!$B337&amp;"400_"&amp;Data_TOT_TWh!$E337,Data_RES_TWh!M$9:M$1496)</f>
        <v>2.9613794662303929</v>
      </c>
      <c r="N337" s="56"/>
      <c r="O337" s="47">
        <f>SUMIF(Data_IND_TWh!$A$9:$A$504,Data_TOT_TWh!$B337&amp;"200_"&amp;Data_TOT_TWh!$E337,Data_IND_TWh!O$9:O$504)+SUMIF(Data_TER_TWh!$A$9:$A$504,Data_TOT_TWh!$B337&amp;"300_"&amp;Data_TOT_TWh!$E337,Data_TER_TWh!O$9:O$504)+SUMIF(Data_RES_TWh!$A$9:$A$1496,Data_TOT_TWh!$B337&amp;"400_"&amp;Data_TOT_TWh!$E337,Data_RES_TWh!O$9:O$1496)</f>
        <v>0</v>
      </c>
      <c r="P337" s="46">
        <f>SUMIF(Data_IND_TWh!$A$9:$A$504,Data_TOT_TWh!$B337&amp;"200_"&amp;Data_TOT_TWh!$E337,Data_IND_TWh!P$9:P$504)+SUMIF(Data_TER_TWh!$A$9:$A$504,Data_TOT_TWh!$B337&amp;"300_"&amp;Data_TOT_TWh!$E337,Data_TER_TWh!P$9:P$504)+SUMIF(Data_RES_TWh!$A$9:$A$1496,Data_TOT_TWh!$B337&amp;"400_"&amp;Data_TOT_TWh!$E337,Data_RES_TWh!P$9:P$1496)</f>
        <v>2.9613794662303929</v>
      </c>
      <c r="Q337" s="46">
        <f>SUMIF(Data_IND_TWh!$A$9:$A$504,Data_TOT_TWh!$B337&amp;"200_"&amp;Data_TOT_TWh!$E337,Data_IND_TWh!Q$9:Q$504)+SUMIF(Data_TER_TWh!$A$9:$A$504,Data_TOT_TWh!$B337&amp;"300_"&amp;Data_TOT_TWh!$E337,Data_TER_TWh!Q$9:Q$504)+SUMIF(Data_RES_TWh!$A$9:$A$1496,Data_TOT_TWh!$B337&amp;"400_"&amp;Data_TOT_TWh!$E337,Data_RES_TWh!Q$9:Q$1496)</f>
        <v>2.9613794662303929</v>
      </c>
      <c r="R337" s="37">
        <f>SUMIF(Data_IND_TWh!$A$9:$A$504,Data_TOT_TWh!$B337&amp;"200_"&amp;Data_TOT_TWh!$E337,Data_IND_TWh!R$9:R$504)+SUMIF(Data_TER_TWh!$A$9:$A$504,Data_TOT_TWh!$B337&amp;"300_"&amp;Data_TOT_TWh!$E337,Data_TER_TWh!R$9:R$504)+SUMIF(Data_RES_TWh!$A$9:$A$1496,Data_TOT_TWh!$B337&amp;"400_"&amp;Data_TOT_TWh!$E337,Data_RES_TWh!R$9:R$1496)</f>
        <v>0</v>
      </c>
      <c r="S337" s="47">
        <f>SUMIF(Data_IND_TWh!$A$9:$A$504,Data_TOT_TWh!$B337&amp;"200_"&amp;Data_TOT_TWh!$E337,Data_IND_TWh!S$9:S$504)+SUMIF(Data_TER_TWh!$A$9:$A$504,Data_TOT_TWh!$B337&amp;"300_"&amp;Data_TOT_TWh!$E337,Data_TER_TWh!S$9:S$504)+SUMIF(Data_RES_TWh!$A$9:$A$1496,Data_TOT_TWh!$B337&amp;"400_"&amp;Data_TOT_TWh!$E337,Data_RES_TWh!S$9:S$1496)</f>
        <v>1.856112997842436</v>
      </c>
      <c r="T337" s="56"/>
      <c r="U337" s="47">
        <f>SUMIF(Data_IND_TWh!$A$9:$A$504,Data_TOT_TWh!$B337&amp;"200_"&amp;Data_TOT_TWh!$E337,Data_IND_TWh!U$9:U$504)+SUMIF(Data_TER_TWh!$A$9:$A$504,Data_TOT_TWh!$B337&amp;"300_"&amp;Data_TOT_TWh!$E337,Data_TER_TWh!U$9:U$504)+SUMIF(Data_RES_TWh!$A$9:$A$1496,Data_TOT_TWh!$B337&amp;"400_"&amp;Data_TOT_TWh!$E337,Data_RES_TWh!U$9:U$1496)</f>
        <v>0.44875710347777986</v>
      </c>
      <c r="V337" s="56"/>
      <c r="W337" s="47">
        <f>SUMIF(Data_IND_TWh!$A$9:$A$504,Data_TOT_TWh!$B337&amp;"200_"&amp;Data_TOT_TWh!$E337,Data_IND_TWh!W$9:W$504)+SUMIF(Data_TER_TWh!$A$9:$A$504,Data_TOT_TWh!$B337&amp;"300_"&amp;Data_TOT_TWh!$E337,Data_TER_TWh!W$9:W$504)+SUMIF(Data_RES_TWh!$A$9:$A$1496,Data_TOT_TWh!$B337&amp;"400_"&amp;Data_TOT_TWh!$E337,Data_RES_TWh!W$9:W$1496)</f>
        <v>0.65650936491017708</v>
      </c>
      <c r="X337" s="13">
        <f>SUMIF(Data_IND_TWh!$A$9:$A$504,Data_TOT_TWh!$B337&amp;"200_"&amp;Data_TOT_TWh!$E337,Data_IND_TWh!X$9:X$504)+SUMIF(Data_TER_TWh!$A$9:$A$504,Data_TOT_TWh!$B337&amp;"300_"&amp;Data_TOT_TWh!$E337,Data_TER_TWh!X$9:X$504)+SUMIF(Data_RES_TWh!$A$9:$A$1496,Data_TOT_TWh!$B337&amp;"400_"&amp;Data_TOT_TWh!$E337,Data_RES_TWh!X$9:X$1496)</f>
        <v>0.28818329964302036</v>
      </c>
      <c r="Y337" s="13">
        <f>SUMIF(Data_IND_TWh!$A$9:$A$504,Data_TOT_TWh!$B337&amp;"200_"&amp;Data_TOT_TWh!$E337,Data_IND_TWh!Y$9:Y$504)+SUMIF(Data_TER_TWh!$A$9:$A$504,Data_TOT_TWh!$B337&amp;"300_"&amp;Data_TOT_TWh!$E337,Data_TER_TWh!Y$9:Y$504)+SUMIF(Data_RES_TWh!$A$9:$A$1496,Data_TOT_TWh!$B337&amp;"400_"&amp;Data_TOT_TWh!$E337,Data_RES_TWh!Y$9:Y$1496)</f>
        <v>4.3328519571439468E-2</v>
      </c>
      <c r="Z337" s="13">
        <f>SUMIF(Data_IND_TWh!$A$9:$A$504,Data_TOT_TWh!$B337&amp;"200_"&amp;Data_TOT_TWh!$E337,Data_IND_TWh!Z$9:Z$504)+SUMIF(Data_TER_TWh!$A$9:$A$504,Data_TOT_TWh!$B337&amp;"300_"&amp;Data_TOT_TWh!$E337,Data_TER_TWh!Z$9:Z$504)+SUMIF(Data_RES_TWh!$A$9:$A$1496,Data_TOT_TWh!$B337&amp;"400_"&amp;Data_TOT_TWh!$E337,Data_RES_TWh!Z$9:Z$1496)</f>
        <v>6.235338408711999E-2</v>
      </c>
      <c r="AA337" s="46">
        <f>SUMIF(Data_IND_TWh!$A$9:$A$504,Data_TOT_TWh!$B337&amp;"200_"&amp;Data_TOT_TWh!$E337,Data_IND_TWh!AA$9:AA$504)+SUMIF(Data_TER_TWh!$A$9:$A$504,Data_TOT_TWh!$B337&amp;"300_"&amp;Data_TOT_TWh!$E337,Data_TER_TWh!AA$9:AA$504)+SUMIF(Data_RES_TWh!$A$9:$A$1496,Data_TOT_TWh!$B337&amp;"400_"&amp;Data_TOT_TWh!$E337,Data_RES_TWh!AA$9:AA$1496)</f>
        <v>0.26264416160859722</v>
      </c>
      <c r="AB337" s="56"/>
      <c r="AC337" s="47">
        <f>SUMIF(Data_IND_TWh!$A$9:$A$504,Data_TOT_TWh!$B337&amp;"200_"&amp;Data_TOT_TWh!$E337,Data_IND_TWh!AC$9:AC$504)+SUMIF(Data_TER_TWh!$A$9:$A$504,Data_TOT_TWh!$B337&amp;"300_"&amp;Data_TOT_TWh!$E337,Data_TER_TWh!AC$9:AC$504)+SUMIF(Data_RES_TWh!$A$9:$A$1496,Data_TOT_TWh!$B337&amp;"400_"&amp;Data_TOT_TWh!$E337,Data_RES_TWh!AC$9:AC$1496)</f>
        <v>0</v>
      </c>
      <c r="AD337" s="60"/>
      <c r="AE337" s="47">
        <f>SUMIF(Data_IND_TWh!$A$9:$A$504,Data_TOT_TWh!$B337&amp;"200_"&amp;Data_TOT_TWh!$E337,Data_IND_TWh!AE$9:AE$504)+SUMIF(Data_TER_TWh!$A$9:$A$504,Data_TOT_TWh!$B337&amp;"300_"&amp;Data_TOT_TWh!$E337,Data_TER_TWh!AE$9:AE$504)+SUMIF(Data_RES_TWh!$A$9:$A$1496,Data_TOT_TWh!$B337&amp;"400_"&amp;Data_TOT_TWh!$E337,Data_RES_TWh!AE$9:AE$1496)</f>
        <v>0</v>
      </c>
      <c r="AF337" s="13">
        <f>SUMIF(Data_IND_TWh!$A$9:$A$504,Data_TOT_TWh!$B337&amp;"200_"&amp;Data_TOT_TWh!$E337,Data_IND_TWh!AF$9:AF$504)+SUMIF(Data_TER_TWh!$A$9:$A$504,Data_TOT_TWh!$B337&amp;"300_"&amp;Data_TOT_TWh!$E337,Data_TER_TWh!AF$9:AF$504)+SUMIF(Data_RES_TWh!$A$9:$A$1496,Data_TOT_TWh!$B337&amp;"400_"&amp;Data_TOT_TWh!$E337,Data_RES_TWh!AF$9:AF$1496)</f>
        <v>0</v>
      </c>
      <c r="AG337" s="13">
        <f>SUMIF(Data_IND_TWh!$A$9:$A$504,Data_TOT_TWh!$B337&amp;"200_"&amp;Data_TOT_TWh!$E337,Data_IND_TWh!AG$9:AG$504)+SUMIF(Data_TER_TWh!$A$9:$A$504,Data_TOT_TWh!$B337&amp;"300_"&amp;Data_TOT_TWh!$E337,Data_TER_TWh!AG$9:AG$504)+SUMIF(Data_RES_TWh!$A$9:$A$1496,Data_TOT_TWh!$B337&amp;"400_"&amp;Data_TOT_TWh!$E337,Data_RES_TWh!AG$9:AG$1496)</f>
        <v>0</v>
      </c>
      <c r="AH337" s="46">
        <f>SUMIF(Data_IND_TWh!$A$9:$A$504,Data_TOT_TWh!$B337&amp;"200_"&amp;Data_TOT_TWh!$E337,Data_IND_TWh!AH$9:AH$504)+SUMIF(Data_TER_TWh!$A$9:$A$504,Data_TOT_TWh!$B337&amp;"300_"&amp;Data_TOT_TWh!$E337,Data_TER_TWh!AH$9:AH$504)+SUMIF(Data_RES_TWh!$A$9:$A$1496,Data_TOT_TWh!$B337&amp;"400_"&amp;Data_TOT_TWh!$E337,Data_RES_TWh!AH$9:AH$1496)</f>
        <v>0</v>
      </c>
      <c r="AI337" s="56"/>
      <c r="AJ337" s="47">
        <f>SUMIF(Data_IND_TWh!$A$9:$A$504,Data_TOT_TWh!$B337&amp;"200_"&amp;Data_TOT_TWh!$E337,Data_IND_TWh!AJ$9:AJ$504)+SUMIF(Data_TER_TWh!$A$9:$A$504,Data_TOT_TWh!$B337&amp;"300_"&amp;Data_TOT_TWh!$E337,Data_TER_TWh!AJ$9:AJ$504)+SUMIF(Data_RES_TWh!$A$9:$A$1496,Data_TOT_TWh!$B337&amp;"400_"&amp;Data_TOT_TWh!$E337,Data_RES_TWh!AJ$9:AJ$1496)</f>
        <v>0</v>
      </c>
      <c r="AK337" s="56"/>
      <c r="AL337" s="9" t="str">
        <f>VLOOKUP(F337,Definitions!$B$7:$E$39,4,FALSE)</f>
        <v>EU28</v>
      </c>
      <c r="AM337" s="87"/>
      <c r="AN337" s="87"/>
    </row>
    <row r="338" spans="1:40">
      <c r="A338" s="36" t="str">
        <f t="shared" si="11"/>
        <v>PL999_51</v>
      </c>
      <c r="B338" t="s">
        <v>94</v>
      </c>
      <c r="C338" t="s">
        <v>272</v>
      </c>
      <c r="D338">
        <v>999</v>
      </c>
      <c r="E338">
        <v>51</v>
      </c>
      <c r="F338" s="25" t="str">
        <f>VLOOKUP(B338,Definitions!$C$7:$D$43,2,FALSE)</f>
        <v>Poland</v>
      </c>
      <c r="G338" t="str">
        <f>VLOOKUP(C338,Definitions!$C$49:$D$57,2,FALSE)</f>
        <v>TOTAL</v>
      </c>
      <c r="H338" t="str">
        <f>VLOOKUP(D338,Definitions!$C$60:$D$104,2,FALSE)</f>
        <v>TOTAL</v>
      </c>
      <c r="J338" s="29" t="str">
        <f>VLOOKUP(E338,Definitions!$C$115:$D$132,2,FALSE)</f>
        <v>Biomass</v>
      </c>
      <c r="K338" s="47">
        <f>SUMIF(Data_IND_TWh!$A$9:$A$504,Data_TOT_TWh!$B338&amp;"200_"&amp;Data_TOT_TWh!$E338,Data_IND_TWh!K$9:K$504)+SUMIF(Data_TER_TWh!$A$9:$A$504,Data_TOT_TWh!$B338&amp;"300_"&amp;Data_TOT_TWh!$E338,Data_TER_TWh!K$9:K$504)+SUMIF(Data_RES_TWh!$A$9:$A$1496,Data_TOT_TWh!$B338&amp;"400_"&amp;Data_TOT_TWh!$E338,Data_RES_TWh!K$9:K$1496)</f>
        <v>70.812732098476772</v>
      </c>
      <c r="L338" s="46">
        <f t="shared" si="10"/>
        <v>-12.607308150701769</v>
      </c>
      <c r="M338" s="47">
        <f>SUMIF(Data_IND_TWh!$A$9:$A$504,Data_TOT_TWh!$B338&amp;"200_"&amp;Data_TOT_TWh!$E338,Data_IND_TWh!M$9:M$504)+SUMIF(Data_TER_TWh!$A$9:$A$504,Data_TOT_TWh!$B338&amp;"300_"&amp;Data_TOT_TWh!$E338,Data_TER_TWh!M$9:M$504)+SUMIF(Data_RES_TWh!$A$9:$A$1496,Data_TOT_TWh!$B338&amp;"400_"&amp;Data_TOT_TWh!$E338,Data_RES_TWh!M$9:M$1496)</f>
        <v>58.205423947775003</v>
      </c>
      <c r="N338" s="56"/>
      <c r="O338" s="47">
        <f>SUMIF(Data_IND_TWh!$A$9:$A$504,Data_TOT_TWh!$B338&amp;"200_"&amp;Data_TOT_TWh!$E338,Data_IND_TWh!O$9:O$504)+SUMIF(Data_TER_TWh!$A$9:$A$504,Data_TOT_TWh!$B338&amp;"300_"&amp;Data_TOT_TWh!$E338,Data_TER_TWh!O$9:O$504)+SUMIF(Data_RES_TWh!$A$9:$A$1496,Data_TOT_TWh!$B338&amp;"400_"&amp;Data_TOT_TWh!$E338,Data_RES_TWh!O$9:O$1496)</f>
        <v>0</v>
      </c>
      <c r="P338" s="46">
        <f>SUMIF(Data_IND_TWh!$A$9:$A$504,Data_TOT_TWh!$B338&amp;"200_"&amp;Data_TOT_TWh!$E338,Data_IND_TWh!P$9:P$504)+SUMIF(Data_TER_TWh!$A$9:$A$504,Data_TOT_TWh!$B338&amp;"300_"&amp;Data_TOT_TWh!$E338,Data_TER_TWh!P$9:P$504)+SUMIF(Data_RES_TWh!$A$9:$A$1496,Data_TOT_TWh!$B338&amp;"400_"&amp;Data_TOT_TWh!$E338,Data_RES_TWh!P$9:P$1496)</f>
        <v>58.205423947775003</v>
      </c>
      <c r="Q338" s="46">
        <f>SUMIF(Data_IND_TWh!$A$9:$A$504,Data_TOT_TWh!$B338&amp;"200_"&amp;Data_TOT_TWh!$E338,Data_IND_TWh!Q$9:Q$504)+SUMIF(Data_TER_TWh!$A$9:$A$504,Data_TOT_TWh!$B338&amp;"300_"&amp;Data_TOT_TWh!$E338,Data_TER_TWh!Q$9:Q$504)+SUMIF(Data_RES_TWh!$A$9:$A$1496,Data_TOT_TWh!$B338&amp;"400_"&amp;Data_TOT_TWh!$E338,Data_RES_TWh!Q$9:Q$1496)</f>
        <v>51.566227768551343</v>
      </c>
      <c r="R338" s="37">
        <f>SUMIF(Data_IND_TWh!$A$9:$A$504,Data_TOT_TWh!$B338&amp;"200_"&amp;Data_TOT_TWh!$E338,Data_IND_TWh!R$9:R$504)+SUMIF(Data_TER_TWh!$A$9:$A$504,Data_TOT_TWh!$B338&amp;"300_"&amp;Data_TOT_TWh!$E338,Data_TER_TWh!R$9:R$504)+SUMIF(Data_RES_TWh!$A$9:$A$1496,Data_TOT_TWh!$B338&amp;"400_"&amp;Data_TOT_TWh!$E338,Data_RES_TWh!R$9:R$1496)</f>
        <v>1.7763677766063521</v>
      </c>
      <c r="S338" s="47">
        <f>SUMIF(Data_IND_TWh!$A$9:$A$504,Data_TOT_TWh!$B338&amp;"200_"&amp;Data_TOT_TWh!$E338,Data_IND_TWh!S$9:S$504)+SUMIF(Data_TER_TWh!$A$9:$A$504,Data_TOT_TWh!$B338&amp;"300_"&amp;Data_TOT_TWh!$E338,Data_TER_TWh!S$9:S$504)+SUMIF(Data_RES_TWh!$A$9:$A$1496,Data_TOT_TWh!$B338&amp;"400_"&amp;Data_TOT_TWh!$E338,Data_RES_TWh!S$9:S$1496)</f>
        <v>30.769223200172796</v>
      </c>
      <c r="T338" s="56"/>
      <c r="U338" s="47">
        <f>SUMIF(Data_IND_TWh!$A$9:$A$504,Data_TOT_TWh!$B338&amp;"200_"&amp;Data_TOT_TWh!$E338,Data_IND_TWh!U$9:U$504)+SUMIF(Data_TER_TWh!$A$9:$A$504,Data_TOT_TWh!$B338&amp;"300_"&amp;Data_TOT_TWh!$E338,Data_TER_TWh!U$9:U$504)+SUMIF(Data_RES_TWh!$A$9:$A$1496,Data_TOT_TWh!$B338&amp;"400_"&amp;Data_TOT_TWh!$E338,Data_RES_TWh!U$9:U$1496)</f>
        <v>7.4476031689180999</v>
      </c>
      <c r="V338" s="56"/>
      <c r="W338" s="47">
        <f>SUMIF(Data_IND_TWh!$A$9:$A$504,Data_TOT_TWh!$B338&amp;"200_"&amp;Data_TOT_TWh!$E338,Data_IND_TWh!W$9:W$504)+SUMIF(Data_TER_TWh!$A$9:$A$504,Data_TOT_TWh!$B338&amp;"300_"&amp;Data_TOT_TWh!$E338,Data_TER_TWh!W$9:W$504)+SUMIF(Data_RES_TWh!$A$9:$A$1496,Data_TOT_TWh!$B338&amp;"400_"&amp;Data_TOT_TWh!$E338,Data_RES_TWh!W$9:W$1496)</f>
        <v>13.349401399460444</v>
      </c>
      <c r="X338" s="13">
        <f>SUMIF(Data_IND_TWh!$A$9:$A$504,Data_TOT_TWh!$B338&amp;"200_"&amp;Data_TOT_TWh!$E338,Data_IND_TWh!X$9:X$504)+SUMIF(Data_TER_TWh!$A$9:$A$504,Data_TOT_TWh!$B338&amp;"300_"&amp;Data_TOT_TWh!$E338,Data_TER_TWh!X$9:X$504)+SUMIF(Data_RES_TWh!$A$9:$A$1496,Data_TOT_TWh!$B338&amp;"400_"&amp;Data_TOT_TWh!$E338,Data_RES_TWh!X$9:X$1496)</f>
        <v>1.5814294935271758</v>
      </c>
      <c r="Y338" s="13">
        <f>SUMIF(Data_IND_TWh!$A$9:$A$504,Data_TOT_TWh!$B338&amp;"200_"&amp;Data_TOT_TWh!$E338,Data_IND_TWh!Y$9:Y$504)+SUMIF(Data_TER_TWh!$A$9:$A$504,Data_TOT_TWh!$B338&amp;"300_"&amp;Data_TOT_TWh!$E338,Data_TER_TWh!Y$9:Y$504)+SUMIF(Data_RES_TWh!$A$9:$A$1496,Data_TOT_TWh!$B338&amp;"400_"&amp;Data_TOT_TWh!$E338,Data_RES_TWh!Y$9:Y$1496)</f>
        <v>9.0327796226203887</v>
      </c>
      <c r="Z338" s="13">
        <f>SUMIF(Data_IND_TWh!$A$9:$A$504,Data_TOT_TWh!$B338&amp;"200_"&amp;Data_TOT_TWh!$E338,Data_IND_TWh!Z$9:Z$504)+SUMIF(Data_TER_TWh!$A$9:$A$504,Data_TOT_TWh!$B338&amp;"300_"&amp;Data_TOT_TWh!$E338,Data_TER_TWh!Z$9:Z$504)+SUMIF(Data_RES_TWh!$A$9:$A$1496,Data_TOT_TWh!$B338&amp;"400_"&amp;Data_TOT_TWh!$E338,Data_RES_TWh!Z$9:Z$1496)</f>
        <v>1.8117455564846106</v>
      </c>
      <c r="AA338" s="46">
        <f>SUMIF(Data_IND_TWh!$A$9:$A$504,Data_TOT_TWh!$B338&amp;"200_"&amp;Data_TOT_TWh!$E338,Data_IND_TWh!AA$9:AA$504)+SUMIF(Data_TER_TWh!$A$9:$A$504,Data_TOT_TWh!$B338&amp;"300_"&amp;Data_TOT_TWh!$E338,Data_TER_TWh!AA$9:AA$504)+SUMIF(Data_RES_TWh!$A$9:$A$1496,Data_TOT_TWh!$B338&amp;"400_"&amp;Data_TOT_TWh!$E338,Data_RES_TWh!AA$9:AA$1496)</f>
        <v>0.57615283652299731</v>
      </c>
      <c r="AB338" s="56"/>
      <c r="AC338" s="47">
        <f>SUMIF(Data_IND_TWh!$A$9:$A$504,Data_TOT_TWh!$B338&amp;"200_"&amp;Data_TOT_TWh!$E338,Data_IND_TWh!AC$9:AC$504)+SUMIF(Data_TER_TWh!$A$9:$A$504,Data_TOT_TWh!$B338&amp;"300_"&amp;Data_TOT_TWh!$E338,Data_TER_TWh!AC$9:AC$504)+SUMIF(Data_RES_TWh!$A$9:$A$1496,Data_TOT_TWh!$B338&amp;"400_"&amp;Data_TOT_TWh!$E338,Data_RES_TWh!AC$9:AC$1496)</f>
        <v>0.34967191584349611</v>
      </c>
      <c r="AD338" s="60"/>
      <c r="AE338" s="47">
        <f>SUMIF(Data_IND_TWh!$A$9:$A$504,Data_TOT_TWh!$B338&amp;"200_"&amp;Data_TOT_TWh!$E338,Data_IND_TWh!AE$9:AE$504)+SUMIF(Data_TER_TWh!$A$9:$A$504,Data_TOT_TWh!$B338&amp;"300_"&amp;Data_TOT_TWh!$E338,Data_TER_TWh!AE$9:AE$504)+SUMIF(Data_RES_TWh!$A$9:$A$1496,Data_TOT_TWh!$B338&amp;"400_"&amp;Data_TOT_TWh!$E338,Data_RES_TWh!AE$9:AE$1496)</f>
        <v>1.4266958607628559</v>
      </c>
      <c r="AF338" s="13">
        <f>SUMIF(Data_IND_TWh!$A$9:$A$504,Data_TOT_TWh!$B338&amp;"200_"&amp;Data_TOT_TWh!$E338,Data_IND_TWh!AF$9:AF$504)+SUMIF(Data_TER_TWh!$A$9:$A$504,Data_TOT_TWh!$B338&amp;"300_"&amp;Data_TOT_TWh!$E338,Data_TER_TWh!AF$9:AF$504)+SUMIF(Data_RES_TWh!$A$9:$A$1496,Data_TOT_TWh!$B338&amp;"400_"&amp;Data_TOT_TWh!$E338,Data_RES_TWh!AF$9:AF$1496)</f>
        <v>0.1826580403113674</v>
      </c>
      <c r="AG338" s="13">
        <f>SUMIF(Data_IND_TWh!$A$9:$A$504,Data_TOT_TWh!$B338&amp;"200_"&amp;Data_TOT_TWh!$E338,Data_IND_TWh!AG$9:AG$504)+SUMIF(Data_TER_TWh!$A$9:$A$504,Data_TOT_TWh!$B338&amp;"300_"&amp;Data_TOT_TWh!$E338,Data_TER_TWh!AG$9:AG$504)+SUMIF(Data_RES_TWh!$A$9:$A$1496,Data_TOT_TWh!$B338&amp;"400_"&amp;Data_TOT_TWh!$E338,Data_RES_TWh!AG$9:AG$1496)</f>
        <v>0.14268751449946374</v>
      </c>
      <c r="AH338" s="46">
        <f>SUMIF(Data_IND_TWh!$A$9:$A$504,Data_TOT_TWh!$B338&amp;"200_"&amp;Data_TOT_TWh!$E338,Data_IND_TWh!AH$9:AH$504)+SUMIF(Data_TER_TWh!$A$9:$A$504,Data_TOT_TWh!$B338&amp;"300_"&amp;Data_TOT_TWh!$E338,Data_TER_TWh!AH$9:AH$504)+SUMIF(Data_RES_TWh!$A$9:$A$1496,Data_TOT_TWh!$B338&amp;"400_"&amp;Data_TOT_TWh!$E338,Data_RES_TWh!AH$9:AH$1496)</f>
        <v>0.31812592520074423</v>
      </c>
      <c r="AI338" s="56"/>
      <c r="AJ338" s="47">
        <f>SUMIF(Data_IND_TWh!$A$9:$A$504,Data_TOT_TWh!$B338&amp;"200_"&amp;Data_TOT_TWh!$E338,Data_IND_TWh!AJ$9:AJ$504)+SUMIF(Data_TER_TWh!$A$9:$A$504,Data_TOT_TWh!$B338&amp;"300_"&amp;Data_TOT_TWh!$E338,Data_TER_TWh!AJ$9:AJ$504)+SUMIF(Data_RES_TWh!$A$9:$A$1496,Data_TOT_TWh!$B338&amp;"400_"&amp;Data_TOT_TWh!$E338,Data_RES_TWh!AJ$9:AJ$1496)</f>
        <v>4.8628284026173105</v>
      </c>
      <c r="AK338" s="56"/>
      <c r="AL338" s="9" t="str">
        <f>VLOOKUP(F338,Definitions!$B$7:$E$39,4,FALSE)</f>
        <v>EU28</v>
      </c>
      <c r="AM338" s="87"/>
      <c r="AN338" s="87"/>
    </row>
    <row r="339" spans="1:40">
      <c r="A339" s="36" t="str">
        <f t="shared" si="11"/>
        <v>PL999_52</v>
      </c>
      <c r="B339" t="s">
        <v>94</v>
      </c>
      <c r="C339" t="s">
        <v>272</v>
      </c>
      <c r="D339">
        <v>999</v>
      </c>
      <c r="E339">
        <v>52</v>
      </c>
      <c r="F339" s="25" t="str">
        <f>VLOOKUP(B339,Definitions!$C$7:$D$43,2,FALSE)</f>
        <v>Poland</v>
      </c>
      <c r="G339" t="str">
        <f>VLOOKUP(C339,Definitions!$C$49:$D$57,2,FALSE)</f>
        <v>TOTAL</v>
      </c>
      <c r="H339" t="str">
        <f>VLOOKUP(D339,Definitions!$C$60:$D$104,2,FALSE)</f>
        <v>TOTAL</v>
      </c>
      <c r="J339" s="29" t="str">
        <f>VLOOKUP(E339,Definitions!$C$115:$D$132,2,FALSE)</f>
        <v>Geothermal</v>
      </c>
      <c r="K339" s="47">
        <f>SUMIF(Data_IND_TWh!$A$9:$A$504,Data_TOT_TWh!$B339&amp;"200_"&amp;Data_TOT_TWh!$E339,Data_IND_TWh!K$9:K$504)+SUMIF(Data_TER_TWh!$A$9:$A$504,Data_TOT_TWh!$B339&amp;"300_"&amp;Data_TOT_TWh!$E339,Data_TER_TWh!K$9:K$504)+SUMIF(Data_RES_TWh!$A$9:$A$1496,Data_TOT_TWh!$B339&amp;"400_"&amp;Data_TOT_TWh!$E339,Data_RES_TWh!K$9:K$1496)</f>
        <v>0.18669051436562689</v>
      </c>
      <c r="L339" s="46">
        <f t="shared" si="10"/>
        <v>0.14045526545811504</v>
      </c>
      <c r="M339" s="47">
        <f>SUMIF(Data_IND_TWh!$A$9:$A$504,Data_TOT_TWh!$B339&amp;"200_"&amp;Data_TOT_TWh!$E339,Data_IND_TWh!M$9:M$504)+SUMIF(Data_TER_TWh!$A$9:$A$504,Data_TOT_TWh!$B339&amp;"300_"&amp;Data_TOT_TWh!$E339,Data_TER_TWh!M$9:M$504)+SUMIF(Data_RES_TWh!$A$9:$A$1496,Data_TOT_TWh!$B339&amp;"400_"&amp;Data_TOT_TWh!$E339,Data_RES_TWh!M$9:M$1496)</f>
        <v>0.32714577982374193</v>
      </c>
      <c r="N339" s="56"/>
      <c r="O339" s="47">
        <f>SUMIF(Data_IND_TWh!$A$9:$A$504,Data_TOT_TWh!$B339&amp;"200_"&amp;Data_TOT_TWh!$E339,Data_IND_TWh!O$9:O$504)+SUMIF(Data_TER_TWh!$A$9:$A$504,Data_TOT_TWh!$B339&amp;"300_"&amp;Data_TOT_TWh!$E339,Data_TER_TWh!O$9:O$504)+SUMIF(Data_RES_TWh!$A$9:$A$1496,Data_TOT_TWh!$B339&amp;"400_"&amp;Data_TOT_TWh!$E339,Data_RES_TWh!O$9:O$1496)</f>
        <v>0</v>
      </c>
      <c r="P339" s="46">
        <f>SUMIF(Data_IND_TWh!$A$9:$A$504,Data_TOT_TWh!$B339&amp;"200_"&amp;Data_TOT_TWh!$E339,Data_IND_TWh!P$9:P$504)+SUMIF(Data_TER_TWh!$A$9:$A$504,Data_TOT_TWh!$B339&amp;"300_"&amp;Data_TOT_TWh!$E339,Data_TER_TWh!P$9:P$504)+SUMIF(Data_RES_TWh!$A$9:$A$1496,Data_TOT_TWh!$B339&amp;"400_"&amp;Data_TOT_TWh!$E339,Data_RES_TWh!P$9:P$1496)</f>
        <v>0.32714577982374193</v>
      </c>
      <c r="Q339" s="46">
        <f>SUMIF(Data_IND_TWh!$A$9:$A$504,Data_TOT_TWh!$B339&amp;"200_"&amp;Data_TOT_TWh!$E339,Data_IND_TWh!Q$9:Q$504)+SUMIF(Data_TER_TWh!$A$9:$A$504,Data_TOT_TWh!$B339&amp;"300_"&amp;Data_TOT_TWh!$E339,Data_TER_TWh!Q$9:Q$504)+SUMIF(Data_RES_TWh!$A$9:$A$1496,Data_TOT_TWh!$B339&amp;"400_"&amp;Data_TOT_TWh!$E339,Data_RES_TWh!Q$9:Q$1496)</f>
        <v>0.12394964328725624</v>
      </c>
      <c r="R339" s="37">
        <f>SUMIF(Data_IND_TWh!$A$9:$A$504,Data_TOT_TWh!$B339&amp;"200_"&amp;Data_TOT_TWh!$E339,Data_IND_TWh!R$9:R$504)+SUMIF(Data_TER_TWh!$A$9:$A$504,Data_TOT_TWh!$B339&amp;"300_"&amp;Data_TOT_TWh!$E339,Data_TER_TWh!R$9:R$504)+SUMIF(Data_RES_TWh!$A$9:$A$1496,Data_TOT_TWh!$B339&amp;"400_"&amp;Data_TOT_TWh!$E339,Data_RES_TWh!R$9:R$1496)</f>
        <v>0</v>
      </c>
      <c r="S339" s="47">
        <f>SUMIF(Data_IND_TWh!$A$9:$A$504,Data_TOT_TWh!$B339&amp;"200_"&amp;Data_TOT_TWh!$E339,Data_IND_TWh!S$9:S$504)+SUMIF(Data_TER_TWh!$A$9:$A$504,Data_TOT_TWh!$B339&amp;"300_"&amp;Data_TOT_TWh!$E339,Data_TER_TWh!S$9:S$504)+SUMIF(Data_RES_TWh!$A$9:$A$1496,Data_TOT_TWh!$B339&amp;"400_"&amp;Data_TOT_TWh!$E339,Data_RES_TWh!S$9:S$1496)</f>
        <v>0.10261404895092525</v>
      </c>
      <c r="T339" s="56"/>
      <c r="U339" s="47">
        <f>SUMIF(Data_IND_TWh!$A$9:$A$504,Data_TOT_TWh!$B339&amp;"200_"&amp;Data_TOT_TWh!$E339,Data_IND_TWh!U$9:U$504)+SUMIF(Data_TER_TWh!$A$9:$A$504,Data_TOT_TWh!$B339&amp;"300_"&amp;Data_TOT_TWh!$E339,Data_TER_TWh!U$9:U$504)+SUMIF(Data_RES_TWh!$A$9:$A$1496,Data_TOT_TWh!$B339&amp;"400_"&amp;Data_TOT_TWh!$E339,Data_RES_TWh!U$9:U$1496)</f>
        <v>2.1335594336330994E-2</v>
      </c>
      <c r="V339" s="56"/>
      <c r="W339" s="47">
        <f>SUMIF(Data_IND_TWh!$A$9:$A$504,Data_TOT_TWh!$B339&amp;"200_"&amp;Data_TOT_TWh!$E339,Data_IND_TWh!W$9:W$504)+SUMIF(Data_TER_TWh!$A$9:$A$504,Data_TOT_TWh!$B339&amp;"300_"&amp;Data_TOT_TWh!$E339,Data_TER_TWh!W$9:W$504)+SUMIF(Data_RES_TWh!$A$9:$A$1496,Data_TOT_TWh!$B339&amp;"400_"&amp;Data_TOT_TWh!$E339,Data_RES_TWh!W$9:W$1496)</f>
        <v>0</v>
      </c>
      <c r="X339" s="13">
        <f>SUMIF(Data_IND_TWh!$A$9:$A$504,Data_TOT_TWh!$B339&amp;"200_"&amp;Data_TOT_TWh!$E339,Data_IND_TWh!X$9:X$504)+SUMIF(Data_TER_TWh!$A$9:$A$504,Data_TOT_TWh!$B339&amp;"300_"&amp;Data_TOT_TWh!$E339,Data_TER_TWh!X$9:X$504)+SUMIF(Data_RES_TWh!$A$9:$A$1496,Data_TOT_TWh!$B339&amp;"400_"&amp;Data_TOT_TWh!$E339,Data_RES_TWh!X$9:X$1496)</f>
        <v>0</v>
      </c>
      <c r="Y339" s="13">
        <f>SUMIF(Data_IND_TWh!$A$9:$A$504,Data_TOT_TWh!$B339&amp;"200_"&amp;Data_TOT_TWh!$E339,Data_IND_TWh!Y$9:Y$504)+SUMIF(Data_TER_TWh!$A$9:$A$504,Data_TOT_TWh!$B339&amp;"300_"&amp;Data_TOT_TWh!$E339,Data_TER_TWh!Y$9:Y$504)+SUMIF(Data_RES_TWh!$A$9:$A$1496,Data_TOT_TWh!$B339&amp;"400_"&amp;Data_TOT_TWh!$E339,Data_RES_TWh!Y$9:Y$1496)</f>
        <v>0</v>
      </c>
      <c r="Z339" s="13">
        <f>SUMIF(Data_IND_TWh!$A$9:$A$504,Data_TOT_TWh!$B339&amp;"200_"&amp;Data_TOT_TWh!$E339,Data_IND_TWh!Z$9:Z$504)+SUMIF(Data_TER_TWh!$A$9:$A$504,Data_TOT_TWh!$B339&amp;"300_"&amp;Data_TOT_TWh!$E339,Data_TER_TWh!Z$9:Z$504)+SUMIF(Data_RES_TWh!$A$9:$A$1496,Data_TOT_TWh!$B339&amp;"400_"&amp;Data_TOT_TWh!$E339,Data_RES_TWh!Z$9:Z$1496)</f>
        <v>0</v>
      </c>
      <c r="AA339" s="46">
        <f>SUMIF(Data_IND_TWh!$A$9:$A$504,Data_TOT_TWh!$B339&amp;"200_"&amp;Data_TOT_TWh!$E339,Data_IND_TWh!AA$9:AA$504)+SUMIF(Data_TER_TWh!$A$9:$A$504,Data_TOT_TWh!$B339&amp;"300_"&amp;Data_TOT_TWh!$E339,Data_TER_TWh!AA$9:AA$504)+SUMIF(Data_RES_TWh!$A$9:$A$1496,Data_TOT_TWh!$B339&amp;"400_"&amp;Data_TOT_TWh!$E339,Data_RES_TWh!AA$9:AA$1496)</f>
        <v>0</v>
      </c>
      <c r="AB339" s="56"/>
      <c r="AC339" s="47">
        <f>SUMIF(Data_IND_TWh!$A$9:$A$504,Data_TOT_TWh!$B339&amp;"200_"&amp;Data_TOT_TWh!$E339,Data_IND_TWh!AC$9:AC$504)+SUMIF(Data_TER_TWh!$A$9:$A$504,Data_TOT_TWh!$B339&amp;"300_"&amp;Data_TOT_TWh!$E339,Data_TER_TWh!AC$9:AC$504)+SUMIF(Data_RES_TWh!$A$9:$A$1496,Data_TOT_TWh!$B339&amp;"400_"&amp;Data_TOT_TWh!$E339,Data_RES_TWh!AC$9:AC$1496)</f>
        <v>0</v>
      </c>
      <c r="AD339" s="60"/>
      <c r="AE339" s="47">
        <f>SUMIF(Data_IND_TWh!$A$9:$A$504,Data_TOT_TWh!$B339&amp;"200_"&amp;Data_TOT_TWh!$E339,Data_IND_TWh!AE$9:AE$504)+SUMIF(Data_TER_TWh!$A$9:$A$504,Data_TOT_TWh!$B339&amp;"300_"&amp;Data_TOT_TWh!$E339,Data_TER_TWh!AE$9:AE$504)+SUMIF(Data_RES_TWh!$A$9:$A$1496,Data_TOT_TWh!$B339&amp;"400_"&amp;Data_TOT_TWh!$E339,Data_RES_TWh!AE$9:AE$1496)</f>
        <v>0</v>
      </c>
      <c r="AF339" s="13">
        <f>SUMIF(Data_IND_TWh!$A$9:$A$504,Data_TOT_TWh!$B339&amp;"200_"&amp;Data_TOT_TWh!$E339,Data_IND_TWh!AF$9:AF$504)+SUMIF(Data_TER_TWh!$A$9:$A$504,Data_TOT_TWh!$B339&amp;"300_"&amp;Data_TOT_TWh!$E339,Data_TER_TWh!AF$9:AF$504)+SUMIF(Data_RES_TWh!$A$9:$A$1496,Data_TOT_TWh!$B339&amp;"400_"&amp;Data_TOT_TWh!$E339,Data_RES_TWh!AF$9:AF$1496)</f>
        <v>0</v>
      </c>
      <c r="AG339" s="13">
        <f>SUMIF(Data_IND_TWh!$A$9:$A$504,Data_TOT_TWh!$B339&amp;"200_"&amp;Data_TOT_TWh!$E339,Data_IND_TWh!AG$9:AG$504)+SUMIF(Data_TER_TWh!$A$9:$A$504,Data_TOT_TWh!$B339&amp;"300_"&amp;Data_TOT_TWh!$E339,Data_TER_TWh!AG$9:AG$504)+SUMIF(Data_RES_TWh!$A$9:$A$1496,Data_TOT_TWh!$B339&amp;"400_"&amp;Data_TOT_TWh!$E339,Data_RES_TWh!AG$9:AG$1496)</f>
        <v>0</v>
      </c>
      <c r="AH339" s="46">
        <f>SUMIF(Data_IND_TWh!$A$9:$A$504,Data_TOT_TWh!$B339&amp;"200_"&amp;Data_TOT_TWh!$E339,Data_IND_TWh!AH$9:AH$504)+SUMIF(Data_TER_TWh!$A$9:$A$504,Data_TOT_TWh!$B339&amp;"300_"&amp;Data_TOT_TWh!$E339,Data_TER_TWh!AH$9:AH$504)+SUMIF(Data_RES_TWh!$A$9:$A$1496,Data_TOT_TWh!$B339&amp;"400_"&amp;Data_TOT_TWh!$E339,Data_RES_TWh!AH$9:AH$1496)</f>
        <v>0</v>
      </c>
      <c r="AI339" s="56"/>
      <c r="AJ339" s="47">
        <f>SUMIF(Data_IND_TWh!$A$9:$A$504,Data_TOT_TWh!$B339&amp;"200_"&amp;Data_TOT_TWh!$E339,Data_IND_TWh!AJ$9:AJ$504)+SUMIF(Data_TER_TWh!$A$9:$A$504,Data_TOT_TWh!$B339&amp;"300_"&amp;Data_TOT_TWh!$E339,Data_TER_TWh!AJ$9:AJ$504)+SUMIF(Data_RES_TWh!$A$9:$A$1496,Data_TOT_TWh!$B339&amp;"400_"&amp;Data_TOT_TWh!$E339,Data_RES_TWh!AJ$9:AJ$1496)</f>
        <v>0.20319613653648566</v>
      </c>
      <c r="AK339" s="56"/>
      <c r="AL339" s="9" t="str">
        <f>VLOOKUP(F339,Definitions!$B$7:$E$39,4,FALSE)</f>
        <v>EU28</v>
      </c>
      <c r="AM339" s="87"/>
      <c r="AN339" s="87"/>
    </row>
    <row r="340" spans="1:40">
      <c r="A340" s="36" t="str">
        <f t="shared" si="11"/>
        <v>PL999_53</v>
      </c>
      <c r="B340" t="s">
        <v>94</v>
      </c>
      <c r="C340" t="s">
        <v>272</v>
      </c>
      <c r="D340">
        <v>999</v>
      </c>
      <c r="E340">
        <v>53</v>
      </c>
      <c r="F340" s="25" t="str">
        <f>VLOOKUP(B340,Definitions!$C$7:$D$43,2,FALSE)</f>
        <v>Poland</v>
      </c>
      <c r="G340" t="str">
        <f>VLOOKUP(C340,Definitions!$C$49:$D$57,2,FALSE)</f>
        <v>TOTAL</v>
      </c>
      <c r="H340" t="str">
        <f>VLOOKUP(D340,Definitions!$C$60:$D$104,2,FALSE)</f>
        <v>TOTAL</v>
      </c>
      <c r="J340" s="29" t="str">
        <f>VLOOKUP(E340,Definitions!$C$115:$D$132,2,FALSE)</f>
        <v>Solar energy</v>
      </c>
      <c r="K340" s="47">
        <f>SUMIF(Data_IND_TWh!$A$9:$A$504,Data_TOT_TWh!$B340&amp;"200_"&amp;Data_TOT_TWh!$E340,Data_IND_TWh!K$9:K$504)+SUMIF(Data_TER_TWh!$A$9:$A$504,Data_TOT_TWh!$B340&amp;"300_"&amp;Data_TOT_TWh!$E340,Data_TER_TWh!K$9:K$504)+SUMIF(Data_RES_TWh!$A$9:$A$1496,Data_TOT_TWh!$B340&amp;"400_"&amp;Data_TOT_TWh!$E340,Data_RES_TWh!K$9:K$1496)</f>
        <v>0.15119268970129304</v>
      </c>
      <c r="L340" s="46">
        <f t="shared" si="10"/>
        <v>8.100144100671447E-4</v>
      </c>
      <c r="M340" s="47">
        <f>SUMIF(Data_IND_TWh!$A$9:$A$504,Data_TOT_TWh!$B340&amp;"200_"&amp;Data_TOT_TWh!$E340,Data_IND_TWh!M$9:M$504)+SUMIF(Data_TER_TWh!$A$9:$A$504,Data_TOT_TWh!$B340&amp;"300_"&amp;Data_TOT_TWh!$E340,Data_TER_TWh!M$9:M$504)+SUMIF(Data_RES_TWh!$A$9:$A$1496,Data_TOT_TWh!$B340&amp;"400_"&amp;Data_TOT_TWh!$E340,Data_RES_TWh!M$9:M$1496)</f>
        <v>0.15200270411136019</v>
      </c>
      <c r="N340" s="56"/>
      <c r="O340" s="47">
        <f>SUMIF(Data_IND_TWh!$A$9:$A$504,Data_TOT_TWh!$B340&amp;"200_"&amp;Data_TOT_TWh!$E340,Data_IND_TWh!O$9:O$504)+SUMIF(Data_TER_TWh!$A$9:$A$504,Data_TOT_TWh!$B340&amp;"300_"&amp;Data_TOT_TWh!$E340,Data_TER_TWh!O$9:O$504)+SUMIF(Data_RES_TWh!$A$9:$A$1496,Data_TOT_TWh!$B340&amp;"400_"&amp;Data_TOT_TWh!$E340,Data_RES_TWh!O$9:O$1496)</f>
        <v>0</v>
      </c>
      <c r="P340" s="46">
        <f>SUMIF(Data_IND_TWh!$A$9:$A$504,Data_TOT_TWh!$B340&amp;"200_"&amp;Data_TOT_TWh!$E340,Data_IND_TWh!P$9:P$504)+SUMIF(Data_TER_TWh!$A$9:$A$504,Data_TOT_TWh!$B340&amp;"300_"&amp;Data_TOT_TWh!$E340,Data_TER_TWh!P$9:P$504)+SUMIF(Data_RES_TWh!$A$9:$A$1496,Data_TOT_TWh!$B340&amp;"400_"&amp;Data_TOT_TWh!$E340,Data_RES_TWh!P$9:P$1496)</f>
        <v>0.15200270411136019</v>
      </c>
      <c r="Q340" s="46">
        <f>SUMIF(Data_IND_TWh!$A$9:$A$504,Data_TOT_TWh!$B340&amp;"200_"&amp;Data_TOT_TWh!$E340,Data_IND_TWh!Q$9:Q$504)+SUMIF(Data_TER_TWh!$A$9:$A$504,Data_TOT_TWh!$B340&amp;"300_"&amp;Data_TOT_TWh!$E340,Data_TER_TWh!Q$9:Q$504)+SUMIF(Data_RES_TWh!$A$9:$A$1496,Data_TOT_TWh!$B340&amp;"400_"&amp;Data_TOT_TWh!$E340,Data_RES_TWh!Q$9:Q$1496)</f>
        <v>0.15200270411136019</v>
      </c>
      <c r="R340" s="37">
        <f>SUMIF(Data_IND_TWh!$A$9:$A$504,Data_TOT_TWh!$B340&amp;"200_"&amp;Data_TOT_TWh!$E340,Data_IND_TWh!R$9:R$504)+SUMIF(Data_TER_TWh!$A$9:$A$504,Data_TOT_TWh!$B340&amp;"300_"&amp;Data_TOT_TWh!$E340,Data_TER_TWh!R$9:R$504)+SUMIF(Data_RES_TWh!$A$9:$A$1496,Data_TOT_TWh!$B340&amp;"400_"&amp;Data_TOT_TWh!$E340,Data_RES_TWh!R$9:R$1496)</f>
        <v>0</v>
      </c>
      <c r="S340" s="47">
        <f>SUMIF(Data_IND_TWh!$A$9:$A$504,Data_TOT_TWh!$B340&amp;"200_"&amp;Data_TOT_TWh!$E340,Data_IND_TWh!S$9:S$504)+SUMIF(Data_TER_TWh!$A$9:$A$504,Data_TOT_TWh!$B340&amp;"300_"&amp;Data_TOT_TWh!$E340,Data_TER_TWh!S$9:S$504)+SUMIF(Data_RES_TWh!$A$9:$A$1496,Data_TOT_TWh!$B340&amp;"400_"&amp;Data_TOT_TWh!$E340,Data_RES_TWh!S$9:S$1496)</f>
        <v>5.11291153064133E-2</v>
      </c>
      <c r="T340" s="56"/>
      <c r="U340" s="47">
        <f>SUMIF(Data_IND_TWh!$A$9:$A$504,Data_TOT_TWh!$B340&amp;"200_"&amp;Data_TOT_TWh!$E340,Data_IND_TWh!U$9:U$504)+SUMIF(Data_TER_TWh!$A$9:$A$504,Data_TOT_TWh!$B340&amp;"300_"&amp;Data_TOT_TWh!$E340,Data_TER_TWh!U$9:U$504)+SUMIF(Data_RES_TWh!$A$9:$A$1496,Data_TOT_TWh!$B340&amp;"400_"&amp;Data_TOT_TWh!$E340,Data_RES_TWh!U$9:U$1496)</f>
        <v>0.10087358880494687</v>
      </c>
      <c r="V340" s="56"/>
      <c r="W340" s="47">
        <f>SUMIF(Data_IND_TWh!$A$9:$A$504,Data_TOT_TWh!$B340&amp;"200_"&amp;Data_TOT_TWh!$E340,Data_IND_TWh!W$9:W$504)+SUMIF(Data_TER_TWh!$A$9:$A$504,Data_TOT_TWh!$B340&amp;"300_"&amp;Data_TOT_TWh!$E340,Data_TER_TWh!W$9:W$504)+SUMIF(Data_RES_TWh!$A$9:$A$1496,Data_TOT_TWh!$B340&amp;"400_"&amp;Data_TOT_TWh!$E340,Data_RES_TWh!W$9:W$1496)</f>
        <v>0</v>
      </c>
      <c r="X340" s="13">
        <f>SUMIF(Data_IND_TWh!$A$9:$A$504,Data_TOT_TWh!$B340&amp;"200_"&amp;Data_TOT_TWh!$E340,Data_IND_TWh!X$9:X$504)+SUMIF(Data_TER_TWh!$A$9:$A$504,Data_TOT_TWh!$B340&amp;"300_"&amp;Data_TOT_TWh!$E340,Data_TER_TWh!X$9:X$504)+SUMIF(Data_RES_TWh!$A$9:$A$1496,Data_TOT_TWh!$B340&amp;"400_"&amp;Data_TOT_TWh!$E340,Data_RES_TWh!X$9:X$1496)</f>
        <v>0</v>
      </c>
      <c r="Y340" s="13">
        <f>SUMIF(Data_IND_TWh!$A$9:$A$504,Data_TOT_TWh!$B340&amp;"200_"&amp;Data_TOT_TWh!$E340,Data_IND_TWh!Y$9:Y$504)+SUMIF(Data_TER_TWh!$A$9:$A$504,Data_TOT_TWh!$B340&amp;"300_"&amp;Data_TOT_TWh!$E340,Data_TER_TWh!Y$9:Y$504)+SUMIF(Data_RES_TWh!$A$9:$A$1496,Data_TOT_TWh!$B340&amp;"400_"&amp;Data_TOT_TWh!$E340,Data_RES_TWh!Y$9:Y$1496)</f>
        <v>0</v>
      </c>
      <c r="Z340" s="13">
        <f>SUMIF(Data_IND_TWh!$A$9:$A$504,Data_TOT_TWh!$B340&amp;"200_"&amp;Data_TOT_TWh!$E340,Data_IND_TWh!Z$9:Z$504)+SUMIF(Data_TER_TWh!$A$9:$A$504,Data_TOT_TWh!$B340&amp;"300_"&amp;Data_TOT_TWh!$E340,Data_TER_TWh!Z$9:Z$504)+SUMIF(Data_RES_TWh!$A$9:$A$1496,Data_TOT_TWh!$B340&amp;"400_"&amp;Data_TOT_TWh!$E340,Data_RES_TWh!Z$9:Z$1496)</f>
        <v>0</v>
      </c>
      <c r="AA340" s="46">
        <f>SUMIF(Data_IND_TWh!$A$9:$A$504,Data_TOT_TWh!$B340&amp;"200_"&amp;Data_TOT_TWh!$E340,Data_IND_TWh!AA$9:AA$504)+SUMIF(Data_TER_TWh!$A$9:$A$504,Data_TOT_TWh!$B340&amp;"300_"&amp;Data_TOT_TWh!$E340,Data_TER_TWh!AA$9:AA$504)+SUMIF(Data_RES_TWh!$A$9:$A$1496,Data_TOT_TWh!$B340&amp;"400_"&amp;Data_TOT_TWh!$E340,Data_RES_TWh!AA$9:AA$1496)</f>
        <v>0</v>
      </c>
      <c r="AB340" s="56"/>
      <c r="AC340" s="47">
        <f>SUMIF(Data_IND_TWh!$A$9:$A$504,Data_TOT_TWh!$B340&amp;"200_"&amp;Data_TOT_TWh!$E340,Data_IND_TWh!AC$9:AC$504)+SUMIF(Data_TER_TWh!$A$9:$A$504,Data_TOT_TWh!$B340&amp;"300_"&amp;Data_TOT_TWh!$E340,Data_TER_TWh!AC$9:AC$504)+SUMIF(Data_RES_TWh!$A$9:$A$1496,Data_TOT_TWh!$B340&amp;"400_"&amp;Data_TOT_TWh!$E340,Data_RES_TWh!AC$9:AC$1496)</f>
        <v>0</v>
      </c>
      <c r="AD340" s="60"/>
      <c r="AE340" s="47">
        <f>SUMIF(Data_IND_TWh!$A$9:$A$504,Data_TOT_TWh!$B340&amp;"200_"&amp;Data_TOT_TWh!$E340,Data_IND_TWh!AE$9:AE$504)+SUMIF(Data_TER_TWh!$A$9:$A$504,Data_TOT_TWh!$B340&amp;"300_"&amp;Data_TOT_TWh!$E340,Data_TER_TWh!AE$9:AE$504)+SUMIF(Data_RES_TWh!$A$9:$A$1496,Data_TOT_TWh!$B340&amp;"400_"&amp;Data_TOT_TWh!$E340,Data_RES_TWh!AE$9:AE$1496)</f>
        <v>0</v>
      </c>
      <c r="AF340" s="13">
        <f>SUMIF(Data_IND_TWh!$A$9:$A$504,Data_TOT_TWh!$B340&amp;"200_"&amp;Data_TOT_TWh!$E340,Data_IND_TWh!AF$9:AF$504)+SUMIF(Data_TER_TWh!$A$9:$A$504,Data_TOT_TWh!$B340&amp;"300_"&amp;Data_TOT_TWh!$E340,Data_TER_TWh!AF$9:AF$504)+SUMIF(Data_RES_TWh!$A$9:$A$1496,Data_TOT_TWh!$B340&amp;"400_"&amp;Data_TOT_TWh!$E340,Data_RES_TWh!AF$9:AF$1496)</f>
        <v>0</v>
      </c>
      <c r="AG340" s="13">
        <f>SUMIF(Data_IND_TWh!$A$9:$A$504,Data_TOT_TWh!$B340&amp;"200_"&amp;Data_TOT_TWh!$E340,Data_IND_TWh!AG$9:AG$504)+SUMIF(Data_TER_TWh!$A$9:$A$504,Data_TOT_TWh!$B340&amp;"300_"&amp;Data_TOT_TWh!$E340,Data_TER_TWh!AG$9:AG$504)+SUMIF(Data_RES_TWh!$A$9:$A$1496,Data_TOT_TWh!$B340&amp;"400_"&amp;Data_TOT_TWh!$E340,Data_RES_TWh!AG$9:AG$1496)</f>
        <v>0</v>
      </c>
      <c r="AH340" s="46">
        <f>SUMIF(Data_IND_TWh!$A$9:$A$504,Data_TOT_TWh!$B340&amp;"200_"&amp;Data_TOT_TWh!$E340,Data_IND_TWh!AH$9:AH$504)+SUMIF(Data_TER_TWh!$A$9:$A$504,Data_TOT_TWh!$B340&amp;"300_"&amp;Data_TOT_TWh!$E340,Data_TER_TWh!AH$9:AH$504)+SUMIF(Data_RES_TWh!$A$9:$A$1496,Data_TOT_TWh!$B340&amp;"400_"&amp;Data_TOT_TWh!$E340,Data_RES_TWh!AH$9:AH$1496)</f>
        <v>0</v>
      </c>
      <c r="AI340" s="56"/>
      <c r="AJ340" s="47">
        <f>SUMIF(Data_IND_TWh!$A$9:$A$504,Data_TOT_TWh!$B340&amp;"200_"&amp;Data_TOT_TWh!$E340,Data_IND_TWh!AJ$9:AJ$504)+SUMIF(Data_TER_TWh!$A$9:$A$504,Data_TOT_TWh!$B340&amp;"300_"&amp;Data_TOT_TWh!$E340,Data_TER_TWh!AJ$9:AJ$504)+SUMIF(Data_RES_TWh!$A$9:$A$1496,Data_TOT_TWh!$B340&amp;"400_"&amp;Data_TOT_TWh!$E340,Data_RES_TWh!AJ$9:AJ$1496)</f>
        <v>0</v>
      </c>
      <c r="AK340" s="56"/>
      <c r="AL340" s="9" t="str">
        <f>VLOOKUP(F340,Definitions!$B$7:$E$39,4,FALSE)</f>
        <v>EU28</v>
      </c>
      <c r="AM340" s="87"/>
      <c r="AN340" s="87"/>
    </row>
    <row r="341" spans="1:40">
      <c r="A341" s="36" t="str">
        <f t="shared" si="11"/>
        <v>PL999_62</v>
      </c>
      <c r="B341" t="s">
        <v>94</v>
      </c>
      <c r="C341" t="s">
        <v>272</v>
      </c>
      <c r="D341">
        <v>999</v>
      </c>
      <c r="E341">
        <v>62</v>
      </c>
      <c r="F341" s="25" t="str">
        <f>VLOOKUP(B341,Definitions!$C$7:$D$43,2,FALSE)</f>
        <v>Poland</v>
      </c>
      <c r="G341" t="str">
        <f>VLOOKUP(C341,Definitions!$C$49:$D$57,2,FALSE)</f>
        <v>TOTAL</v>
      </c>
      <c r="H341" t="str">
        <f>VLOOKUP(D341,Definitions!$C$60:$D$104,2,FALSE)</f>
        <v>TOTAL</v>
      </c>
      <c r="J341" s="29" t="str">
        <f>VLOOKUP(E341,Definitions!$C$115:$D$132,2,FALSE)</f>
        <v xml:space="preserve">RES-E (Wind, PV, Hydro) </v>
      </c>
      <c r="K341" s="47">
        <f>SUMIF(Data_IND_TWh!$A$9:$A$504,Data_TOT_TWh!$B341&amp;"200_"&amp;Data_TOT_TWh!$E341,Data_IND_TWh!K$9:K$504)+SUMIF(Data_TER_TWh!$A$9:$A$504,Data_TOT_TWh!$B341&amp;"300_"&amp;Data_TOT_TWh!$E341,Data_TER_TWh!K$9:K$504)+SUMIF(Data_RES_TWh!$A$9:$A$1496,Data_TOT_TWh!$B341&amp;"400_"&amp;Data_TOT_TWh!$E341,Data_RES_TWh!K$9:K$1496)</f>
        <v>11.748433884109955</v>
      </c>
      <c r="L341" s="46">
        <f t="shared" si="10"/>
        <v>-8.4842926372687888</v>
      </c>
      <c r="M341" s="47">
        <f>SUMIF(Data_IND_TWh!$A$9:$A$504,Data_TOT_TWh!$B341&amp;"200_"&amp;Data_TOT_TWh!$E341,Data_IND_TWh!M$9:M$504)+SUMIF(Data_TER_TWh!$A$9:$A$504,Data_TOT_TWh!$B341&amp;"300_"&amp;Data_TOT_TWh!$E341,Data_TER_TWh!M$9:M$504)+SUMIF(Data_RES_TWh!$A$9:$A$1496,Data_TOT_TWh!$B341&amp;"400_"&amp;Data_TOT_TWh!$E341,Data_RES_TWh!M$9:M$1496)</f>
        <v>3.2641412468411666</v>
      </c>
      <c r="N341" s="56"/>
      <c r="O341" s="47">
        <f>SUMIF(Data_IND_TWh!$A$9:$A$504,Data_TOT_TWh!$B341&amp;"200_"&amp;Data_TOT_TWh!$E341,Data_IND_TWh!O$9:O$504)+SUMIF(Data_TER_TWh!$A$9:$A$504,Data_TOT_TWh!$B341&amp;"300_"&amp;Data_TOT_TWh!$E341,Data_TER_TWh!O$9:O$504)+SUMIF(Data_RES_TWh!$A$9:$A$1496,Data_TOT_TWh!$B341&amp;"400_"&amp;Data_TOT_TWh!$E341,Data_RES_TWh!O$9:O$1496)</f>
        <v>0</v>
      </c>
      <c r="P341" s="46">
        <f>SUMIF(Data_IND_TWh!$A$9:$A$504,Data_TOT_TWh!$B341&amp;"200_"&amp;Data_TOT_TWh!$E341,Data_IND_TWh!P$9:P$504)+SUMIF(Data_TER_TWh!$A$9:$A$504,Data_TOT_TWh!$B341&amp;"300_"&amp;Data_TOT_TWh!$E341,Data_TER_TWh!P$9:P$504)+SUMIF(Data_RES_TWh!$A$9:$A$1496,Data_TOT_TWh!$B341&amp;"400_"&amp;Data_TOT_TWh!$E341,Data_RES_TWh!P$9:P$1496)</f>
        <v>3.2641412468411666</v>
      </c>
      <c r="Q341" s="46">
        <f>SUMIF(Data_IND_TWh!$A$9:$A$504,Data_TOT_TWh!$B341&amp;"200_"&amp;Data_TOT_TWh!$E341,Data_IND_TWh!Q$9:Q$504)+SUMIF(Data_TER_TWh!$A$9:$A$504,Data_TOT_TWh!$B341&amp;"300_"&amp;Data_TOT_TWh!$E341,Data_TER_TWh!Q$9:Q$504)+SUMIF(Data_RES_TWh!$A$9:$A$1496,Data_TOT_TWh!$B341&amp;"400_"&amp;Data_TOT_TWh!$E341,Data_RES_TWh!Q$9:Q$1496)</f>
        <v>1.6807634776512623</v>
      </c>
      <c r="R341" s="37">
        <f>SUMIF(Data_IND_TWh!$A$9:$A$504,Data_TOT_TWh!$B341&amp;"200_"&amp;Data_TOT_TWh!$E341,Data_IND_TWh!R$9:R$504)+SUMIF(Data_TER_TWh!$A$9:$A$504,Data_TOT_TWh!$B341&amp;"300_"&amp;Data_TOT_TWh!$E341,Data_TER_TWh!R$9:R$504)+SUMIF(Data_RES_TWh!$A$9:$A$1496,Data_TOT_TWh!$B341&amp;"400_"&amp;Data_TOT_TWh!$E341,Data_RES_TWh!R$9:R$1496)</f>
        <v>1.3446826016494091</v>
      </c>
      <c r="S341" s="47">
        <f>SUMIF(Data_IND_TWh!$A$9:$A$504,Data_TOT_TWh!$B341&amp;"200_"&amp;Data_TOT_TWh!$E341,Data_IND_TWh!S$9:S$504)+SUMIF(Data_TER_TWh!$A$9:$A$504,Data_TOT_TWh!$B341&amp;"300_"&amp;Data_TOT_TWh!$E341,Data_TER_TWh!S$9:S$504)+SUMIF(Data_RES_TWh!$A$9:$A$1496,Data_TOT_TWh!$B341&amp;"400_"&amp;Data_TOT_TWh!$E341,Data_RES_TWh!S$9:S$1496)</f>
        <v>0.28323590883854466</v>
      </c>
      <c r="T341" s="56"/>
      <c r="U341" s="47">
        <f>SUMIF(Data_IND_TWh!$A$9:$A$504,Data_TOT_TWh!$B341&amp;"200_"&amp;Data_TOT_TWh!$E341,Data_IND_TWh!U$9:U$504)+SUMIF(Data_TER_TWh!$A$9:$A$504,Data_TOT_TWh!$B341&amp;"300_"&amp;Data_TOT_TWh!$E341,Data_TER_TWh!U$9:U$504)+SUMIF(Data_RES_TWh!$A$9:$A$1496,Data_TOT_TWh!$B341&amp;"400_"&amp;Data_TOT_TWh!$E341,Data_RES_TWh!U$9:U$1496)</f>
        <v>0.7927785319952958</v>
      </c>
      <c r="V341" s="56"/>
      <c r="W341" s="47">
        <f>SUMIF(Data_IND_TWh!$A$9:$A$504,Data_TOT_TWh!$B341&amp;"200_"&amp;Data_TOT_TWh!$E341,Data_IND_TWh!W$9:W$504)+SUMIF(Data_TER_TWh!$A$9:$A$504,Data_TOT_TWh!$B341&amp;"300_"&amp;Data_TOT_TWh!$E341,Data_TER_TWh!W$9:W$504)+SUMIF(Data_RES_TWh!$A$9:$A$1496,Data_TOT_TWh!$B341&amp;"400_"&amp;Data_TOT_TWh!$E341,Data_RES_TWh!W$9:W$1496)</f>
        <v>0.60474903681742198</v>
      </c>
      <c r="X341" s="13">
        <f>SUMIF(Data_IND_TWh!$A$9:$A$504,Data_TOT_TWh!$B341&amp;"200_"&amp;Data_TOT_TWh!$E341,Data_IND_TWh!X$9:X$504)+SUMIF(Data_TER_TWh!$A$9:$A$504,Data_TOT_TWh!$B341&amp;"300_"&amp;Data_TOT_TWh!$E341,Data_TER_TWh!X$9:X$504)+SUMIF(Data_RES_TWh!$A$9:$A$1496,Data_TOT_TWh!$B341&amp;"400_"&amp;Data_TOT_TWh!$E341,Data_RES_TWh!X$9:X$1496)</f>
        <v>9.4105765226623669E-3</v>
      </c>
      <c r="Y341" s="13">
        <f>SUMIF(Data_IND_TWh!$A$9:$A$504,Data_TOT_TWh!$B341&amp;"200_"&amp;Data_TOT_TWh!$E341,Data_IND_TWh!Y$9:Y$504)+SUMIF(Data_TER_TWh!$A$9:$A$504,Data_TOT_TWh!$B341&amp;"300_"&amp;Data_TOT_TWh!$E341,Data_TER_TWh!Y$9:Y$504)+SUMIF(Data_RES_TWh!$A$9:$A$1496,Data_TOT_TWh!$B341&amp;"400_"&amp;Data_TOT_TWh!$E341,Data_RES_TWh!Y$9:Y$1496)</f>
        <v>3.7197664204268351E-2</v>
      </c>
      <c r="Z341" s="13">
        <f>SUMIF(Data_IND_TWh!$A$9:$A$504,Data_TOT_TWh!$B341&amp;"200_"&amp;Data_TOT_TWh!$E341,Data_IND_TWh!Z$9:Z$504)+SUMIF(Data_TER_TWh!$A$9:$A$504,Data_TOT_TWh!$B341&amp;"300_"&amp;Data_TOT_TWh!$E341,Data_TER_TWh!Z$9:Z$504)+SUMIF(Data_RES_TWh!$A$9:$A$1496,Data_TOT_TWh!$B341&amp;"400_"&amp;Data_TOT_TWh!$E341,Data_RES_TWh!Z$9:Z$1496)</f>
        <v>2.4356446467201E-2</v>
      </c>
      <c r="AA341" s="46">
        <f>SUMIF(Data_IND_TWh!$A$9:$A$504,Data_TOT_TWh!$B341&amp;"200_"&amp;Data_TOT_TWh!$E341,Data_IND_TWh!AA$9:AA$504)+SUMIF(Data_TER_TWh!$A$9:$A$504,Data_TOT_TWh!$B341&amp;"300_"&amp;Data_TOT_TWh!$E341,Data_TER_TWh!AA$9:AA$504)+SUMIF(Data_RES_TWh!$A$9:$A$1496,Data_TOT_TWh!$B341&amp;"400_"&amp;Data_TOT_TWh!$E341,Data_RES_TWh!AA$9:AA$1496)</f>
        <v>0.2708883108059163</v>
      </c>
      <c r="AB341" s="56"/>
      <c r="AC341" s="47">
        <f>SUMIF(Data_IND_TWh!$A$9:$A$504,Data_TOT_TWh!$B341&amp;"200_"&amp;Data_TOT_TWh!$E341,Data_IND_TWh!AC$9:AC$504)+SUMIF(Data_TER_TWh!$A$9:$A$504,Data_TOT_TWh!$B341&amp;"300_"&amp;Data_TOT_TWh!$E341,Data_TER_TWh!AC$9:AC$504)+SUMIF(Data_RES_TWh!$A$9:$A$1496,Data_TOT_TWh!$B341&amp;"400_"&amp;Data_TOT_TWh!$E341,Data_RES_TWh!AC$9:AC$1496)</f>
        <v>0.26469616692690245</v>
      </c>
      <c r="AD341" s="60"/>
      <c r="AE341" s="47">
        <f>SUMIF(Data_IND_TWh!$A$9:$A$504,Data_TOT_TWh!$B341&amp;"200_"&amp;Data_TOT_TWh!$E341,Data_IND_TWh!AE$9:AE$504)+SUMIF(Data_TER_TWh!$A$9:$A$504,Data_TOT_TWh!$B341&amp;"300_"&amp;Data_TOT_TWh!$E341,Data_TER_TWh!AE$9:AE$504)+SUMIF(Data_RES_TWh!$A$9:$A$1496,Data_TOT_TWh!$B341&amp;"400_"&amp;Data_TOT_TWh!$E341,Data_RES_TWh!AE$9:AE$1496)</f>
        <v>1.0799864347225065</v>
      </c>
      <c r="AF341" s="13">
        <f>SUMIF(Data_IND_TWh!$A$9:$A$504,Data_TOT_TWh!$B341&amp;"200_"&amp;Data_TOT_TWh!$E341,Data_IND_TWh!AF$9:AF$504)+SUMIF(Data_TER_TWh!$A$9:$A$504,Data_TOT_TWh!$B341&amp;"300_"&amp;Data_TOT_TWh!$E341,Data_TER_TWh!AF$9:AF$504)+SUMIF(Data_RES_TWh!$A$9:$A$1496,Data_TOT_TWh!$B341&amp;"400_"&amp;Data_TOT_TWh!$E341,Data_RES_TWh!AF$9:AF$1496)</f>
        <v>0.13826927739440836</v>
      </c>
      <c r="AG341" s="13">
        <f>SUMIF(Data_IND_TWh!$A$9:$A$504,Data_TOT_TWh!$B341&amp;"200_"&amp;Data_TOT_TWh!$E341,Data_IND_TWh!AG$9:AG$504)+SUMIF(Data_TER_TWh!$A$9:$A$504,Data_TOT_TWh!$B341&amp;"300_"&amp;Data_TOT_TWh!$E341,Data_TER_TWh!AG$9:AG$504)+SUMIF(Data_RES_TWh!$A$9:$A$1496,Data_TOT_TWh!$B341&amp;"400_"&amp;Data_TOT_TWh!$E341,Data_RES_TWh!AG$9:AG$1496)</f>
        <v>0.10801221500796537</v>
      </c>
      <c r="AH341" s="46">
        <f>SUMIF(Data_IND_TWh!$A$9:$A$504,Data_TOT_TWh!$B341&amp;"200_"&amp;Data_TOT_TWh!$E341,Data_IND_TWh!AH$9:AH$504)+SUMIF(Data_TER_TWh!$A$9:$A$504,Data_TOT_TWh!$B341&amp;"300_"&amp;Data_TOT_TWh!$E341,Data_TER_TWh!AH$9:AH$504)+SUMIF(Data_RES_TWh!$A$9:$A$1496,Data_TOT_TWh!$B341&amp;"400_"&amp;Data_TOT_TWh!$E341,Data_RES_TWh!AH$9:AH$1496)</f>
        <v>0.24081634579541178</v>
      </c>
      <c r="AI341" s="56"/>
      <c r="AJ341" s="47">
        <f>SUMIF(Data_IND_TWh!$A$9:$A$504,Data_TOT_TWh!$B341&amp;"200_"&amp;Data_TOT_TWh!$E341,Data_IND_TWh!AJ$9:AJ$504)+SUMIF(Data_TER_TWh!$A$9:$A$504,Data_TOT_TWh!$B341&amp;"300_"&amp;Data_TOT_TWh!$E341,Data_TER_TWh!AJ$9:AJ$504)+SUMIF(Data_RES_TWh!$A$9:$A$1496,Data_TOT_TWh!$B341&amp;"400_"&amp;Data_TOT_TWh!$E341,Data_RES_TWh!AJ$9:AJ$1496)</f>
        <v>0.23869516754049494</v>
      </c>
      <c r="AK341" s="56"/>
      <c r="AL341" s="9" t="str">
        <f>VLOOKUP(F341,Definitions!$B$7:$E$39,4,FALSE)</f>
        <v>EU28</v>
      </c>
      <c r="AM341" s="87"/>
      <c r="AN341" s="87"/>
    </row>
    <row r="342" spans="1:40">
      <c r="A342" s="36" t="str">
        <f t="shared" si="11"/>
        <v>PL999_61</v>
      </c>
      <c r="B342" t="s">
        <v>94</v>
      </c>
      <c r="C342" t="s">
        <v>272</v>
      </c>
      <c r="D342">
        <v>999</v>
      </c>
      <c r="E342">
        <v>61</v>
      </c>
      <c r="F342" s="25" t="str">
        <f>VLOOKUP(B342,Definitions!$C$7:$D$43,2,FALSE)</f>
        <v>Poland</v>
      </c>
      <c r="G342" t="str">
        <f>VLOOKUP(C342,Definitions!$C$49:$D$57,2,FALSE)</f>
        <v>TOTAL</v>
      </c>
      <c r="H342" t="str">
        <f>VLOOKUP(D342,Definitions!$C$60:$D$104,2,FALSE)</f>
        <v>TOTAL</v>
      </c>
      <c r="J342" s="29" t="str">
        <f>VLOOKUP(E342,Definitions!$C$115:$D$132,2,FALSE)</f>
        <v>Nuclear</v>
      </c>
      <c r="K342" s="47">
        <f>SUMIF(Data_IND_TWh!$A$9:$A$504,Data_TOT_TWh!$B342&amp;"200_"&amp;Data_TOT_TWh!$E342,Data_IND_TWh!K$9:K$504)+SUMIF(Data_TER_TWh!$A$9:$A$504,Data_TOT_TWh!$B342&amp;"300_"&amp;Data_TOT_TWh!$E342,Data_TER_TWh!K$9:K$504)+SUMIF(Data_RES_TWh!$A$9:$A$1496,Data_TOT_TWh!$B342&amp;"400_"&amp;Data_TOT_TWh!$E342,Data_RES_TWh!K$9:K$1496)</f>
        <v>0</v>
      </c>
      <c r="L342" s="46">
        <f t="shared" si="10"/>
        <v>0</v>
      </c>
      <c r="M342" s="47">
        <f>SUMIF(Data_IND_TWh!$A$9:$A$504,Data_TOT_TWh!$B342&amp;"200_"&amp;Data_TOT_TWh!$E342,Data_IND_TWh!M$9:M$504)+SUMIF(Data_TER_TWh!$A$9:$A$504,Data_TOT_TWh!$B342&amp;"300_"&amp;Data_TOT_TWh!$E342,Data_TER_TWh!M$9:M$504)+SUMIF(Data_RES_TWh!$A$9:$A$1496,Data_TOT_TWh!$B342&amp;"400_"&amp;Data_TOT_TWh!$E342,Data_RES_TWh!M$9:M$1496)</f>
        <v>0</v>
      </c>
      <c r="N342" s="56"/>
      <c r="O342" s="47">
        <f>SUMIF(Data_IND_TWh!$A$9:$A$504,Data_TOT_TWh!$B342&amp;"200_"&amp;Data_TOT_TWh!$E342,Data_IND_TWh!O$9:O$504)+SUMIF(Data_TER_TWh!$A$9:$A$504,Data_TOT_TWh!$B342&amp;"300_"&amp;Data_TOT_TWh!$E342,Data_TER_TWh!O$9:O$504)+SUMIF(Data_RES_TWh!$A$9:$A$1496,Data_TOT_TWh!$B342&amp;"400_"&amp;Data_TOT_TWh!$E342,Data_RES_TWh!O$9:O$1496)</f>
        <v>0</v>
      </c>
      <c r="P342" s="46">
        <f>SUMIF(Data_IND_TWh!$A$9:$A$504,Data_TOT_TWh!$B342&amp;"200_"&amp;Data_TOT_TWh!$E342,Data_IND_TWh!P$9:P$504)+SUMIF(Data_TER_TWh!$A$9:$A$504,Data_TOT_TWh!$B342&amp;"300_"&amp;Data_TOT_TWh!$E342,Data_TER_TWh!P$9:P$504)+SUMIF(Data_RES_TWh!$A$9:$A$1496,Data_TOT_TWh!$B342&amp;"400_"&amp;Data_TOT_TWh!$E342,Data_RES_TWh!P$9:P$1496)</f>
        <v>0</v>
      </c>
      <c r="Q342" s="46">
        <f>SUMIF(Data_IND_TWh!$A$9:$A$504,Data_TOT_TWh!$B342&amp;"200_"&amp;Data_TOT_TWh!$E342,Data_IND_TWh!Q$9:Q$504)+SUMIF(Data_TER_TWh!$A$9:$A$504,Data_TOT_TWh!$B342&amp;"300_"&amp;Data_TOT_TWh!$E342,Data_TER_TWh!Q$9:Q$504)+SUMIF(Data_RES_TWh!$A$9:$A$1496,Data_TOT_TWh!$B342&amp;"400_"&amp;Data_TOT_TWh!$E342,Data_RES_TWh!Q$9:Q$1496)</f>
        <v>0</v>
      </c>
      <c r="R342" s="37">
        <f>SUMIF(Data_IND_TWh!$A$9:$A$504,Data_TOT_TWh!$B342&amp;"200_"&amp;Data_TOT_TWh!$E342,Data_IND_TWh!R$9:R$504)+SUMIF(Data_TER_TWh!$A$9:$A$504,Data_TOT_TWh!$B342&amp;"300_"&amp;Data_TOT_TWh!$E342,Data_TER_TWh!R$9:R$504)+SUMIF(Data_RES_TWh!$A$9:$A$1496,Data_TOT_TWh!$B342&amp;"400_"&amp;Data_TOT_TWh!$E342,Data_RES_TWh!R$9:R$1496)</f>
        <v>0</v>
      </c>
      <c r="S342" s="47">
        <f>SUMIF(Data_IND_TWh!$A$9:$A$504,Data_TOT_TWh!$B342&amp;"200_"&amp;Data_TOT_TWh!$E342,Data_IND_TWh!S$9:S$504)+SUMIF(Data_TER_TWh!$A$9:$A$504,Data_TOT_TWh!$B342&amp;"300_"&amp;Data_TOT_TWh!$E342,Data_TER_TWh!S$9:S$504)+SUMIF(Data_RES_TWh!$A$9:$A$1496,Data_TOT_TWh!$B342&amp;"400_"&amp;Data_TOT_TWh!$E342,Data_RES_TWh!S$9:S$1496)</f>
        <v>0</v>
      </c>
      <c r="T342" s="56"/>
      <c r="U342" s="47">
        <f>SUMIF(Data_IND_TWh!$A$9:$A$504,Data_TOT_TWh!$B342&amp;"200_"&amp;Data_TOT_TWh!$E342,Data_IND_TWh!U$9:U$504)+SUMIF(Data_TER_TWh!$A$9:$A$504,Data_TOT_TWh!$B342&amp;"300_"&amp;Data_TOT_TWh!$E342,Data_TER_TWh!U$9:U$504)+SUMIF(Data_RES_TWh!$A$9:$A$1496,Data_TOT_TWh!$B342&amp;"400_"&amp;Data_TOT_TWh!$E342,Data_RES_TWh!U$9:U$1496)</f>
        <v>0</v>
      </c>
      <c r="V342" s="56"/>
      <c r="W342" s="47">
        <f>SUMIF(Data_IND_TWh!$A$9:$A$504,Data_TOT_TWh!$B342&amp;"200_"&amp;Data_TOT_TWh!$E342,Data_IND_TWh!W$9:W$504)+SUMIF(Data_TER_TWh!$A$9:$A$504,Data_TOT_TWh!$B342&amp;"300_"&amp;Data_TOT_TWh!$E342,Data_TER_TWh!W$9:W$504)+SUMIF(Data_RES_TWh!$A$9:$A$1496,Data_TOT_TWh!$B342&amp;"400_"&amp;Data_TOT_TWh!$E342,Data_RES_TWh!W$9:W$1496)</f>
        <v>0</v>
      </c>
      <c r="X342" s="13">
        <f>SUMIF(Data_IND_TWh!$A$9:$A$504,Data_TOT_TWh!$B342&amp;"200_"&amp;Data_TOT_TWh!$E342,Data_IND_TWh!X$9:X$504)+SUMIF(Data_TER_TWh!$A$9:$A$504,Data_TOT_TWh!$B342&amp;"300_"&amp;Data_TOT_TWh!$E342,Data_TER_TWh!X$9:X$504)+SUMIF(Data_RES_TWh!$A$9:$A$1496,Data_TOT_TWh!$B342&amp;"400_"&amp;Data_TOT_TWh!$E342,Data_RES_TWh!X$9:X$1496)</f>
        <v>0</v>
      </c>
      <c r="Y342" s="13">
        <f>SUMIF(Data_IND_TWh!$A$9:$A$504,Data_TOT_TWh!$B342&amp;"200_"&amp;Data_TOT_TWh!$E342,Data_IND_TWh!Y$9:Y$504)+SUMIF(Data_TER_TWh!$A$9:$A$504,Data_TOT_TWh!$B342&amp;"300_"&amp;Data_TOT_TWh!$E342,Data_TER_TWh!Y$9:Y$504)+SUMIF(Data_RES_TWh!$A$9:$A$1496,Data_TOT_TWh!$B342&amp;"400_"&amp;Data_TOT_TWh!$E342,Data_RES_TWh!Y$9:Y$1496)</f>
        <v>0</v>
      </c>
      <c r="Z342" s="13">
        <f>SUMIF(Data_IND_TWh!$A$9:$A$504,Data_TOT_TWh!$B342&amp;"200_"&amp;Data_TOT_TWh!$E342,Data_IND_TWh!Z$9:Z$504)+SUMIF(Data_TER_TWh!$A$9:$A$504,Data_TOT_TWh!$B342&amp;"300_"&amp;Data_TOT_TWh!$E342,Data_TER_TWh!Z$9:Z$504)+SUMIF(Data_RES_TWh!$A$9:$A$1496,Data_TOT_TWh!$B342&amp;"400_"&amp;Data_TOT_TWh!$E342,Data_RES_TWh!Z$9:Z$1496)</f>
        <v>0</v>
      </c>
      <c r="AA342" s="46">
        <f>SUMIF(Data_IND_TWh!$A$9:$A$504,Data_TOT_TWh!$B342&amp;"200_"&amp;Data_TOT_TWh!$E342,Data_IND_TWh!AA$9:AA$504)+SUMIF(Data_TER_TWh!$A$9:$A$504,Data_TOT_TWh!$B342&amp;"300_"&amp;Data_TOT_TWh!$E342,Data_TER_TWh!AA$9:AA$504)+SUMIF(Data_RES_TWh!$A$9:$A$1496,Data_TOT_TWh!$B342&amp;"400_"&amp;Data_TOT_TWh!$E342,Data_RES_TWh!AA$9:AA$1496)</f>
        <v>0</v>
      </c>
      <c r="AB342" s="56"/>
      <c r="AC342" s="47">
        <f>SUMIF(Data_IND_TWh!$A$9:$A$504,Data_TOT_TWh!$B342&amp;"200_"&amp;Data_TOT_TWh!$E342,Data_IND_TWh!AC$9:AC$504)+SUMIF(Data_TER_TWh!$A$9:$A$504,Data_TOT_TWh!$B342&amp;"300_"&amp;Data_TOT_TWh!$E342,Data_TER_TWh!AC$9:AC$504)+SUMIF(Data_RES_TWh!$A$9:$A$1496,Data_TOT_TWh!$B342&amp;"400_"&amp;Data_TOT_TWh!$E342,Data_RES_TWh!AC$9:AC$1496)</f>
        <v>0</v>
      </c>
      <c r="AD342" s="60"/>
      <c r="AE342" s="47">
        <f>SUMIF(Data_IND_TWh!$A$9:$A$504,Data_TOT_TWh!$B342&amp;"200_"&amp;Data_TOT_TWh!$E342,Data_IND_TWh!AE$9:AE$504)+SUMIF(Data_TER_TWh!$A$9:$A$504,Data_TOT_TWh!$B342&amp;"300_"&amp;Data_TOT_TWh!$E342,Data_TER_TWh!AE$9:AE$504)+SUMIF(Data_RES_TWh!$A$9:$A$1496,Data_TOT_TWh!$B342&amp;"400_"&amp;Data_TOT_TWh!$E342,Data_RES_TWh!AE$9:AE$1496)</f>
        <v>0</v>
      </c>
      <c r="AF342" s="13">
        <f>SUMIF(Data_IND_TWh!$A$9:$A$504,Data_TOT_TWh!$B342&amp;"200_"&amp;Data_TOT_TWh!$E342,Data_IND_TWh!AF$9:AF$504)+SUMIF(Data_TER_TWh!$A$9:$A$504,Data_TOT_TWh!$B342&amp;"300_"&amp;Data_TOT_TWh!$E342,Data_TER_TWh!AF$9:AF$504)+SUMIF(Data_RES_TWh!$A$9:$A$1496,Data_TOT_TWh!$B342&amp;"400_"&amp;Data_TOT_TWh!$E342,Data_RES_TWh!AF$9:AF$1496)</f>
        <v>0</v>
      </c>
      <c r="AG342" s="13">
        <f>SUMIF(Data_IND_TWh!$A$9:$A$504,Data_TOT_TWh!$B342&amp;"200_"&amp;Data_TOT_TWh!$E342,Data_IND_TWh!AG$9:AG$504)+SUMIF(Data_TER_TWh!$A$9:$A$504,Data_TOT_TWh!$B342&amp;"300_"&amp;Data_TOT_TWh!$E342,Data_TER_TWh!AG$9:AG$504)+SUMIF(Data_RES_TWh!$A$9:$A$1496,Data_TOT_TWh!$B342&amp;"400_"&amp;Data_TOT_TWh!$E342,Data_RES_TWh!AG$9:AG$1496)</f>
        <v>0</v>
      </c>
      <c r="AH342" s="46">
        <f>SUMIF(Data_IND_TWh!$A$9:$A$504,Data_TOT_TWh!$B342&amp;"200_"&amp;Data_TOT_TWh!$E342,Data_IND_TWh!AH$9:AH$504)+SUMIF(Data_TER_TWh!$A$9:$A$504,Data_TOT_TWh!$B342&amp;"300_"&amp;Data_TOT_TWh!$E342,Data_TER_TWh!AH$9:AH$504)+SUMIF(Data_RES_TWh!$A$9:$A$1496,Data_TOT_TWh!$B342&amp;"400_"&amp;Data_TOT_TWh!$E342,Data_RES_TWh!AH$9:AH$1496)</f>
        <v>0</v>
      </c>
      <c r="AI342" s="56"/>
      <c r="AJ342" s="47">
        <f>SUMIF(Data_IND_TWh!$A$9:$A$504,Data_TOT_TWh!$B342&amp;"200_"&amp;Data_TOT_TWh!$E342,Data_IND_TWh!AJ$9:AJ$504)+SUMIF(Data_TER_TWh!$A$9:$A$504,Data_TOT_TWh!$B342&amp;"300_"&amp;Data_TOT_TWh!$E342,Data_TER_TWh!AJ$9:AJ$504)+SUMIF(Data_RES_TWh!$A$9:$A$1496,Data_TOT_TWh!$B342&amp;"400_"&amp;Data_TOT_TWh!$E342,Data_RES_TWh!AJ$9:AJ$1496)</f>
        <v>0</v>
      </c>
      <c r="AK342" s="56"/>
      <c r="AL342" s="9" t="str">
        <f>VLOOKUP(F342,Definitions!$B$7:$E$39,4,FALSE)</f>
        <v>EU28</v>
      </c>
      <c r="AM342" s="87"/>
      <c r="AN342" s="87"/>
    </row>
    <row r="343" spans="1:40">
      <c r="A343" s="36" t="str">
        <f t="shared" si="11"/>
        <v>PL999_58</v>
      </c>
      <c r="B343" t="s">
        <v>94</v>
      </c>
      <c r="C343" t="s">
        <v>272</v>
      </c>
      <c r="D343">
        <v>999</v>
      </c>
      <c r="E343">
        <v>58</v>
      </c>
      <c r="F343" s="25" t="str">
        <f>VLOOKUP(B343,Definitions!$C$7:$D$43,2,FALSE)</f>
        <v>Poland</v>
      </c>
      <c r="G343" t="str">
        <f>VLOOKUP(C343,Definitions!$C$49:$D$57,2,FALSE)</f>
        <v>TOTAL</v>
      </c>
      <c r="H343" t="str">
        <f>VLOOKUP(D343,Definitions!$C$60:$D$104,2,FALSE)</f>
        <v>TOTAL</v>
      </c>
      <c r="J343" s="29" t="str">
        <f>VLOOKUP(E343,Definitions!$C$115:$D$132,2,FALSE)</f>
        <v>Ambient heat total</v>
      </c>
      <c r="K343" s="47">
        <f>SUMIF(Data_IND_TWh!$A$9:$A$504,Data_TOT_TWh!$B343&amp;"200_"&amp;Data_TOT_TWh!$E343,Data_IND_TWh!K$9:K$504)+SUMIF(Data_TER_TWh!$A$9:$A$504,Data_TOT_TWh!$B343&amp;"300_"&amp;Data_TOT_TWh!$E343,Data_TER_TWh!K$9:K$504)+SUMIF(Data_RES_TWh!$A$9:$A$1496,Data_TOT_TWh!$B343&amp;"400_"&amp;Data_TOT_TWh!$E343,Data_RES_TWh!K$9:K$1496)</f>
        <v>0</v>
      </c>
      <c r="L343" s="46">
        <f t="shared" si="10"/>
        <v>0.10100000000000001</v>
      </c>
      <c r="M343" s="47">
        <f>SUMIF(Data_IND_TWh!$A$9:$A$504,Data_TOT_TWh!$B343&amp;"200_"&amp;Data_TOT_TWh!$E343,Data_IND_TWh!M$9:M$504)+SUMIF(Data_TER_TWh!$A$9:$A$504,Data_TOT_TWh!$B343&amp;"300_"&amp;Data_TOT_TWh!$E343,Data_TER_TWh!M$9:M$504)+SUMIF(Data_RES_TWh!$A$9:$A$1496,Data_TOT_TWh!$B343&amp;"400_"&amp;Data_TOT_TWh!$E343,Data_RES_TWh!M$9:M$1496)</f>
        <v>0.10100000000000001</v>
      </c>
      <c r="N343" s="56"/>
      <c r="O343" s="47">
        <f>SUMIF(Data_IND_TWh!$A$9:$A$504,Data_TOT_TWh!$B343&amp;"200_"&amp;Data_TOT_TWh!$E343,Data_IND_TWh!O$9:O$504)+SUMIF(Data_TER_TWh!$A$9:$A$504,Data_TOT_TWh!$B343&amp;"300_"&amp;Data_TOT_TWh!$E343,Data_TER_TWh!O$9:O$504)+SUMIF(Data_RES_TWh!$A$9:$A$1496,Data_TOT_TWh!$B343&amp;"400_"&amp;Data_TOT_TWh!$E343,Data_RES_TWh!O$9:O$1496)</f>
        <v>0</v>
      </c>
      <c r="P343" s="46">
        <f>SUMIF(Data_IND_TWh!$A$9:$A$504,Data_TOT_TWh!$B343&amp;"200_"&amp;Data_TOT_TWh!$E343,Data_IND_TWh!P$9:P$504)+SUMIF(Data_TER_TWh!$A$9:$A$504,Data_TOT_TWh!$B343&amp;"300_"&amp;Data_TOT_TWh!$E343,Data_TER_TWh!P$9:P$504)+SUMIF(Data_RES_TWh!$A$9:$A$1496,Data_TOT_TWh!$B343&amp;"400_"&amp;Data_TOT_TWh!$E343,Data_RES_TWh!P$9:P$1496)</f>
        <v>0.10100000000000001</v>
      </c>
      <c r="Q343" s="46">
        <f>SUMIF(Data_IND_TWh!$A$9:$A$504,Data_TOT_TWh!$B343&amp;"200_"&amp;Data_TOT_TWh!$E343,Data_IND_TWh!Q$9:Q$504)+SUMIF(Data_TER_TWh!$A$9:$A$504,Data_TOT_TWh!$B343&amp;"300_"&amp;Data_TOT_TWh!$E343,Data_TER_TWh!Q$9:Q$504)+SUMIF(Data_RES_TWh!$A$9:$A$1496,Data_TOT_TWh!$B343&amp;"400_"&amp;Data_TOT_TWh!$E343,Data_RES_TWh!Q$9:Q$1496)</f>
        <v>0.10100000000000001</v>
      </c>
      <c r="R343" s="37">
        <f>SUMIF(Data_IND_TWh!$A$9:$A$504,Data_TOT_TWh!$B343&amp;"200_"&amp;Data_TOT_TWh!$E343,Data_IND_TWh!R$9:R$504)+SUMIF(Data_TER_TWh!$A$9:$A$504,Data_TOT_TWh!$B343&amp;"300_"&amp;Data_TOT_TWh!$E343,Data_TER_TWh!R$9:R$504)+SUMIF(Data_RES_TWh!$A$9:$A$1496,Data_TOT_TWh!$B343&amp;"400_"&amp;Data_TOT_TWh!$E343,Data_RES_TWh!R$9:R$1496)</f>
        <v>0</v>
      </c>
      <c r="S343" s="47">
        <f>SUMIF(Data_IND_TWh!$A$9:$A$504,Data_TOT_TWh!$B343&amp;"200_"&amp;Data_TOT_TWh!$E343,Data_IND_TWh!S$9:S$504)+SUMIF(Data_TER_TWh!$A$9:$A$504,Data_TOT_TWh!$B343&amp;"300_"&amp;Data_TOT_TWh!$E343,Data_TER_TWh!S$9:S$504)+SUMIF(Data_RES_TWh!$A$9:$A$1496,Data_TOT_TWh!$B343&amp;"400_"&amp;Data_TOT_TWh!$E343,Data_RES_TWh!S$9:S$1496)</f>
        <v>8.9614916218669072E-2</v>
      </c>
      <c r="T343" s="56"/>
      <c r="U343" s="47">
        <f>SUMIF(Data_IND_TWh!$A$9:$A$504,Data_TOT_TWh!$B343&amp;"200_"&amp;Data_TOT_TWh!$E343,Data_IND_TWh!U$9:U$504)+SUMIF(Data_TER_TWh!$A$9:$A$504,Data_TOT_TWh!$B343&amp;"300_"&amp;Data_TOT_TWh!$E343,Data_TER_TWh!U$9:U$504)+SUMIF(Data_RES_TWh!$A$9:$A$1496,Data_TOT_TWh!$B343&amp;"400_"&amp;Data_TOT_TWh!$E343,Data_RES_TWh!U$9:U$1496)</f>
        <v>1.1385083781330933E-2</v>
      </c>
      <c r="V343" s="56"/>
      <c r="W343" s="47">
        <f>SUMIF(Data_IND_TWh!$A$9:$A$504,Data_TOT_TWh!$B343&amp;"200_"&amp;Data_TOT_TWh!$E343,Data_IND_TWh!W$9:W$504)+SUMIF(Data_TER_TWh!$A$9:$A$504,Data_TOT_TWh!$B343&amp;"300_"&amp;Data_TOT_TWh!$E343,Data_TER_TWh!W$9:W$504)+SUMIF(Data_RES_TWh!$A$9:$A$1496,Data_TOT_TWh!$B343&amp;"400_"&amp;Data_TOT_TWh!$E343,Data_RES_TWh!W$9:W$1496)</f>
        <v>0</v>
      </c>
      <c r="X343" s="13">
        <f>SUMIF(Data_IND_TWh!$A$9:$A$504,Data_TOT_TWh!$B343&amp;"200_"&amp;Data_TOT_TWh!$E343,Data_IND_TWh!X$9:X$504)+SUMIF(Data_TER_TWh!$A$9:$A$504,Data_TOT_TWh!$B343&amp;"300_"&amp;Data_TOT_TWh!$E343,Data_TER_TWh!X$9:X$504)+SUMIF(Data_RES_TWh!$A$9:$A$1496,Data_TOT_TWh!$B343&amp;"400_"&amp;Data_TOT_TWh!$E343,Data_RES_TWh!X$9:X$1496)</f>
        <v>0</v>
      </c>
      <c r="Y343" s="13">
        <f>SUMIF(Data_IND_TWh!$A$9:$A$504,Data_TOT_TWh!$B343&amp;"200_"&amp;Data_TOT_TWh!$E343,Data_IND_TWh!Y$9:Y$504)+SUMIF(Data_TER_TWh!$A$9:$A$504,Data_TOT_TWh!$B343&amp;"300_"&amp;Data_TOT_TWh!$E343,Data_TER_TWh!Y$9:Y$504)+SUMIF(Data_RES_TWh!$A$9:$A$1496,Data_TOT_TWh!$B343&amp;"400_"&amp;Data_TOT_TWh!$E343,Data_RES_TWh!Y$9:Y$1496)</f>
        <v>0</v>
      </c>
      <c r="Z343" s="13">
        <f>SUMIF(Data_IND_TWh!$A$9:$A$504,Data_TOT_TWh!$B343&amp;"200_"&amp;Data_TOT_TWh!$E343,Data_IND_TWh!Z$9:Z$504)+SUMIF(Data_TER_TWh!$A$9:$A$504,Data_TOT_TWh!$B343&amp;"300_"&amp;Data_TOT_TWh!$E343,Data_TER_TWh!Z$9:Z$504)+SUMIF(Data_RES_TWh!$A$9:$A$1496,Data_TOT_TWh!$B343&amp;"400_"&amp;Data_TOT_TWh!$E343,Data_RES_TWh!Z$9:Z$1496)</f>
        <v>0</v>
      </c>
      <c r="AA343" s="46">
        <f>SUMIF(Data_IND_TWh!$A$9:$A$504,Data_TOT_TWh!$B343&amp;"200_"&amp;Data_TOT_TWh!$E343,Data_IND_TWh!AA$9:AA$504)+SUMIF(Data_TER_TWh!$A$9:$A$504,Data_TOT_TWh!$B343&amp;"300_"&amp;Data_TOT_TWh!$E343,Data_TER_TWh!AA$9:AA$504)+SUMIF(Data_RES_TWh!$A$9:$A$1496,Data_TOT_TWh!$B343&amp;"400_"&amp;Data_TOT_TWh!$E343,Data_RES_TWh!AA$9:AA$1496)</f>
        <v>0</v>
      </c>
      <c r="AB343" s="56"/>
      <c r="AC343" s="47">
        <f>SUMIF(Data_IND_TWh!$A$9:$A$504,Data_TOT_TWh!$B343&amp;"200_"&amp;Data_TOT_TWh!$E343,Data_IND_TWh!AC$9:AC$504)+SUMIF(Data_TER_TWh!$A$9:$A$504,Data_TOT_TWh!$B343&amp;"300_"&amp;Data_TOT_TWh!$E343,Data_TER_TWh!AC$9:AC$504)+SUMIF(Data_RES_TWh!$A$9:$A$1496,Data_TOT_TWh!$B343&amp;"400_"&amp;Data_TOT_TWh!$E343,Data_RES_TWh!AC$9:AC$1496)</f>
        <v>0</v>
      </c>
      <c r="AD343" s="60"/>
      <c r="AE343" s="47">
        <f>SUMIF(Data_IND_TWh!$A$9:$A$504,Data_TOT_TWh!$B343&amp;"200_"&amp;Data_TOT_TWh!$E343,Data_IND_TWh!AE$9:AE$504)+SUMIF(Data_TER_TWh!$A$9:$A$504,Data_TOT_TWh!$B343&amp;"300_"&amp;Data_TOT_TWh!$E343,Data_TER_TWh!AE$9:AE$504)+SUMIF(Data_RES_TWh!$A$9:$A$1496,Data_TOT_TWh!$B343&amp;"400_"&amp;Data_TOT_TWh!$E343,Data_RES_TWh!AE$9:AE$1496)</f>
        <v>0</v>
      </c>
      <c r="AF343" s="13">
        <f>SUMIF(Data_IND_TWh!$A$9:$A$504,Data_TOT_TWh!$B343&amp;"200_"&amp;Data_TOT_TWh!$E343,Data_IND_TWh!AF$9:AF$504)+SUMIF(Data_TER_TWh!$A$9:$A$504,Data_TOT_TWh!$B343&amp;"300_"&amp;Data_TOT_TWh!$E343,Data_TER_TWh!AF$9:AF$504)+SUMIF(Data_RES_TWh!$A$9:$A$1496,Data_TOT_TWh!$B343&amp;"400_"&amp;Data_TOT_TWh!$E343,Data_RES_TWh!AF$9:AF$1496)</f>
        <v>0</v>
      </c>
      <c r="AG343" s="13">
        <f>SUMIF(Data_IND_TWh!$A$9:$A$504,Data_TOT_TWh!$B343&amp;"200_"&amp;Data_TOT_TWh!$E343,Data_IND_TWh!AG$9:AG$504)+SUMIF(Data_TER_TWh!$A$9:$A$504,Data_TOT_TWh!$B343&amp;"300_"&amp;Data_TOT_TWh!$E343,Data_TER_TWh!AG$9:AG$504)+SUMIF(Data_RES_TWh!$A$9:$A$1496,Data_TOT_TWh!$B343&amp;"400_"&amp;Data_TOT_TWh!$E343,Data_RES_TWh!AG$9:AG$1496)</f>
        <v>0</v>
      </c>
      <c r="AH343" s="46">
        <f>SUMIF(Data_IND_TWh!$A$9:$A$504,Data_TOT_TWh!$B343&amp;"200_"&amp;Data_TOT_TWh!$E343,Data_IND_TWh!AH$9:AH$504)+SUMIF(Data_TER_TWh!$A$9:$A$504,Data_TOT_TWh!$B343&amp;"300_"&amp;Data_TOT_TWh!$E343,Data_TER_TWh!AH$9:AH$504)+SUMIF(Data_RES_TWh!$A$9:$A$1496,Data_TOT_TWh!$B343&amp;"400_"&amp;Data_TOT_TWh!$E343,Data_RES_TWh!AH$9:AH$1496)</f>
        <v>0</v>
      </c>
      <c r="AI343" s="56"/>
      <c r="AJ343" s="47">
        <f>SUMIF(Data_IND_TWh!$A$9:$A$504,Data_TOT_TWh!$B343&amp;"200_"&amp;Data_TOT_TWh!$E343,Data_IND_TWh!AJ$9:AJ$504)+SUMIF(Data_TER_TWh!$A$9:$A$504,Data_TOT_TWh!$B343&amp;"300_"&amp;Data_TOT_TWh!$E343,Data_TER_TWh!AJ$9:AJ$504)+SUMIF(Data_RES_TWh!$A$9:$A$1496,Data_TOT_TWh!$B343&amp;"400_"&amp;Data_TOT_TWh!$E343,Data_RES_TWh!AJ$9:AJ$1496)</f>
        <v>0</v>
      </c>
      <c r="AK343" s="56"/>
      <c r="AL343" s="9" t="str">
        <f>VLOOKUP(F343,Definitions!$B$7:$E$39,4,FALSE)</f>
        <v>EU28</v>
      </c>
      <c r="AM343" s="87"/>
      <c r="AN343" s="87"/>
    </row>
    <row r="344" spans="1:40">
      <c r="A344" s="36" t="str">
        <f t="shared" si="11"/>
        <v>PL999_55</v>
      </c>
      <c r="B344" t="s">
        <v>94</v>
      </c>
      <c r="C344" t="s">
        <v>272</v>
      </c>
      <c r="D344">
        <v>999</v>
      </c>
      <c r="E344">
        <v>55</v>
      </c>
      <c r="F344" s="25" t="str">
        <f>VLOOKUP(B344,Definitions!$C$7:$D$43,2,FALSE)</f>
        <v>Poland</v>
      </c>
      <c r="G344" t="str">
        <f>VLOOKUP(C344,Definitions!$C$49:$D$57,2,FALSE)</f>
        <v>TOTAL</v>
      </c>
      <c r="H344" t="str">
        <f>VLOOKUP(D344,Definitions!$C$60:$D$104,2,FALSE)</f>
        <v>TOTAL</v>
      </c>
      <c r="J344" s="29" t="str">
        <f>VLOOKUP(E344,Definitions!$C$115:$D$132,2,FALSE)</f>
        <v xml:space="preserve">Other RES </v>
      </c>
      <c r="K344" s="47">
        <f>SUMIF(Data_IND_TWh!$A$9:$A$504,Data_TOT_TWh!$B344&amp;"200_"&amp;Data_TOT_TWh!$E344,Data_IND_TWh!K$9:K$504)+SUMIF(Data_TER_TWh!$A$9:$A$504,Data_TOT_TWh!$B344&amp;"300_"&amp;Data_TOT_TWh!$E344,Data_TER_TWh!K$9:K$504)+SUMIF(Data_RES_TWh!$A$9:$A$1496,Data_TOT_TWh!$B344&amp;"400_"&amp;Data_TOT_TWh!$E344,Data_RES_TWh!K$9:K$1496)</f>
        <v>0</v>
      </c>
      <c r="L344" s="46">
        <f t="shared" si="10"/>
        <v>0</v>
      </c>
      <c r="M344" s="47">
        <f>SUMIF(Data_IND_TWh!$A$9:$A$504,Data_TOT_TWh!$B344&amp;"200_"&amp;Data_TOT_TWh!$E344,Data_IND_TWh!M$9:M$504)+SUMIF(Data_TER_TWh!$A$9:$A$504,Data_TOT_TWh!$B344&amp;"300_"&amp;Data_TOT_TWh!$E344,Data_TER_TWh!M$9:M$504)+SUMIF(Data_RES_TWh!$A$9:$A$1496,Data_TOT_TWh!$B344&amp;"400_"&amp;Data_TOT_TWh!$E344,Data_RES_TWh!M$9:M$1496)</f>
        <v>0</v>
      </c>
      <c r="N344" s="56"/>
      <c r="O344" s="47">
        <f>SUMIF(Data_IND_TWh!$A$9:$A$504,Data_TOT_TWh!$B344&amp;"200_"&amp;Data_TOT_TWh!$E344,Data_IND_TWh!O$9:O$504)+SUMIF(Data_TER_TWh!$A$9:$A$504,Data_TOT_TWh!$B344&amp;"300_"&amp;Data_TOT_TWh!$E344,Data_TER_TWh!O$9:O$504)+SUMIF(Data_RES_TWh!$A$9:$A$1496,Data_TOT_TWh!$B344&amp;"400_"&amp;Data_TOT_TWh!$E344,Data_RES_TWh!O$9:O$1496)</f>
        <v>0</v>
      </c>
      <c r="P344" s="46">
        <f>SUMIF(Data_IND_TWh!$A$9:$A$504,Data_TOT_TWh!$B344&amp;"200_"&amp;Data_TOT_TWh!$E344,Data_IND_TWh!P$9:P$504)+SUMIF(Data_TER_TWh!$A$9:$A$504,Data_TOT_TWh!$B344&amp;"300_"&amp;Data_TOT_TWh!$E344,Data_TER_TWh!P$9:P$504)+SUMIF(Data_RES_TWh!$A$9:$A$1496,Data_TOT_TWh!$B344&amp;"400_"&amp;Data_TOT_TWh!$E344,Data_RES_TWh!P$9:P$1496)</f>
        <v>0</v>
      </c>
      <c r="Q344" s="46">
        <f>SUMIF(Data_IND_TWh!$A$9:$A$504,Data_TOT_TWh!$B344&amp;"200_"&amp;Data_TOT_TWh!$E344,Data_IND_TWh!Q$9:Q$504)+SUMIF(Data_TER_TWh!$A$9:$A$504,Data_TOT_TWh!$B344&amp;"300_"&amp;Data_TOT_TWh!$E344,Data_TER_TWh!Q$9:Q$504)+SUMIF(Data_RES_TWh!$A$9:$A$1496,Data_TOT_TWh!$B344&amp;"400_"&amp;Data_TOT_TWh!$E344,Data_RES_TWh!Q$9:Q$1496)</f>
        <v>0</v>
      </c>
      <c r="R344" s="37">
        <f>SUMIF(Data_IND_TWh!$A$9:$A$504,Data_TOT_TWh!$B344&amp;"200_"&amp;Data_TOT_TWh!$E344,Data_IND_TWh!R$9:R$504)+SUMIF(Data_TER_TWh!$A$9:$A$504,Data_TOT_TWh!$B344&amp;"300_"&amp;Data_TOT_TWh!$E344,Data_TER_TWh!R$9:R$504)+SUMIF(Data_RES_TWh!$A$9:$A$1496,Data_TOT_TWh!$B344&amp;"400_"&amp;Data_TOT_TWh!$E344,Data_RES_TWh!R$9:R$1496)</f>
        <v>0</v>
      </c>
      <c r="S344" s="47">
        <f>SUMIF(Data_IND_TWh!$A$9:$A$504,Data_TOT_TWh!$B344&amp;"200_"&amp;Data_TOT_TWh!$E344,Data_IND_TWh!S$9:S$504)+SUMIF(Data_TER_TWh!$A$9:$A$504,Data_TOT_TWh!$B344&amp;"300_"&amp;Data_TOT_TWh!$E344,Data_TER_TWh!S$9:S$504)+SUMIF(Data_RES_TWh!$A$9:$A$1496,Data_TOT_TWh!$B344&amp;"400_"&amp;Data_TOT_TWh!$E344,Data_RES_TWh!S$9:S$1496)</f>
        <v>0</v>
      </c>
      <c r="T344" s="56"/>
      <c r="U344" s="47">
        <f>SUMIF(Data_IND_TWh!$A$9:$A$504,Data_TOT_TWh!$B344&amp;"200_"&amp;Data_TOT_TWh!$E344,Data_IND_TWh!U$9:U$504)+SUMIF(Data_TER_TWh!$A$9:$A$504,Data_TOT_TWh!$B344&amp;"300_"&amp;Data_TOT_TWh!$E344,Data_TER_TWh!U$9:U$504)+SUMIF(Data_RES_TWh!$A$9:$A$1496,Data_TOT_TWh!$B344&amp;"400_"&amp;Data_TOT_TWh!$E344,Data_RES_TWh!U$9:U$1496)</f>
        <v>0</v>
      </c>
      <c r="V344" s="56"/>
      <c r="W344" s="47">
        <f>SUMIF(Data_IND_TWh!$A$9:$A$504,Data_TOT_TWh!$B344&amp;"200_"&amp;Data_TOT_TWh!$E344,Data_IND_TWh!W$9:W$504)+SUMIF(Data_TER_TWh!$A$9:$A$504,Data_TOT_TWh!$B344&amp;"300_"&amp;Data_TOT_TWh!$E344,Data_TER_TWh!W$9:W$504)+SUMIF(Data_RES_TWh!$A$9:$A$1496,Data_TOT_TWh!$B344&amp;"400_"&amp;Data_TOT_TWh!$E344,Data_RES_TWh!W$9:W$1496)</f>
        <v>0</v>
      </c>
      <c r="X344" s="13">
        <f>SUMIF(Data_IND_TWh!$A$9:$A$504,Data_TOT_TWh!$B344&amp;"200_"&amp;Data_TOT_TWh!$E344,Data_IND_TWh!X$9:X$504)+SUMIF(Data_TER_TWh!$A$9:$A$504,Data_TOT_TWh!$B344&amp;"300_"&amp;Data_TOT_TWh!$E344,Data_TER_TWh!X$9:X$504)+SUMIF(Data_RES_TWh!$A$9:$A$1496,Data_TOT_TWh!$B344&amp;"400_"&amp;Data_TOT_TWh!$E344,Data_RES_TWh!X$9:X$1496)</f>
        <v>0</v>
      </c>
      <c r="Y344" s="13">
        <f>SUMIF(Data_IND_TWh!$A$9:$A$504,Data_TOT_TWh!$B344&amp;"200_"&amp;Data_TOT_TWh!$E344,Data_IND_TWh!Y$9:Y$504)+SUMIF(Data_TER_TWh!$A$9:$A$504,Data_TOT_TWh!$B344&amp;"300_"&amp;Data_TOT_TWh!$E344,Data_TER_TWh!Y$9:Y$504)+SUMIF(Data_RES_TWh!$A$9:$A$1496,Data_TOT_TWh!$B344&amp;"400_"&amp;Data_TOT_TWh!$E344,Data_RES_TWh!Y$9:Y$1496)</f>
        <v>0</v>
      </c>
      <c r="Z344" s="13">
        <f>SUMIF(Data_IND_TWh!$A$9:$A$504,Data_TOT_TWh!$B344&amp;"200_"&amp;Data_TOT_TWh!$E344,Data_IND_TWh!Z$9:Z$504)+SUMIF(Data_TER_TWh!$A$9:$A$504,Data_TOT_TWh!$B344&amp;"300_"&amp;Data_TOT_TWh!$E344,Data_TER_TWh!Z$9:Z$504)+SUMIF(Data_RES_TWh!$A$9:$A$1496,Data_TOT_TWh!$B344&amp;"400_"&amp;Data_TOT_TWh!$E344,Data_RES_TWh!Z$9:Z$1496)</f>
        <v>0</v>
      </c>
      <c r="AA344" s="46">
        <f>SUMIF(Data_IND_TWh!$A$9:$A$504,Data_TOT_TWh!$B344&amp;"200_"&amp;Data_TOT_TWh!$E344,Data_IND_TWh!AA$9:AA$504)+SUMIF(Data_TER_TWh!$A$9:$A$504,Data_TOT_TWh!$B344&amp;"300_"&amp;Data_TOT_TWh!$E344,Data_TER_TWh!AA$9:AA$504)+SUMIF(Data_RES_TWh!$A$9:$A$1496,Data_TOT_TWh!$B344&amp;"400_"&amp;Data_TOT_TWh!$E344,Data_RES_TWh!AA$9:AA$1496)</f>
        <v>0</v>
      </c>
      <c r="AB344" s="56"/>
      <c r="AC344" s="47">
        <f>SUMIF(Data_IND_TWh!$A$9:$A$504,Data_TOT_TWh!$B344&amp;"200_"&amp;Data_TOT_TWh!$E344,Data_IND_TWh!AC$9:AC$504)+SUMIF(Data_TER_TWh!$A$9:$A$504,Data_TOT_TWh!$B344&amp;"300_"&amp;Data_TOT_TWh!$E344,Data_TER_TWh!AC$9:AC$504)+SUMIF(Data_RES_TWh!$A$9:$A$1496,Data_TOT_TWh!$B344&amp;"400_"&amp;Data_TOT_TWh!$E344,Data_RES_TWh!AC$9:AC$1496)</f>
        <v>0</v>
      </c>
      <c r="AD344" s="60"/>
      <c r="AE344" s="47">
        <f>SUMIF(Data_IND_TWh!$A$9:$A$504,Data_TOT_TWh!$B344&amp;"200_"&amp;Data_TOT_TWh!$E344,Data_IND_TWh!AE$9:AE$504)+SUMIF(Data_TER_TWh!$A$9:$A$504,Data_TOT_TWh!$B344&amp;"300_"&amp;Data_TOT_TWh!$E344,Data_TER_TWh!AE$9:AE$504)+SUMIF(Data_RES_TWh!$A$9:$A$1496,Data_TOT_TWh!$B344&amp;"400_"&amp;Data_TOT_TWh!$E344,Data_RES_TWh!AE$9:AE$1496)</f>
        <v>0</v>
      </c>
      <c r="AF344" s="13">
        <f>SUMIF(Data_IND_TWh!$A$9:$A$504,Data_TOT_TWh!$B344&amp;"200_"&amp;Data_TOT_TWh!$E344,Data_IND_TWh!AF$9:AF$504)+SUMIF(Data_TER_TWh!$A$9:$A$504,Data_TOT_TWh!$B344&amp;"300_"&amp;Data_TOT_TWh!$E344,Data_TER_TWh!AF$9:AF$504)+SUMIF(Data_RES_TWh!$A$9:$A$1496,Data_TOT_TWh!$B344&amp;"400_"&amp;Data_TOT_TWh!$E344,Data_RES_TWh!AF$9:AF$1496)</f>
        <v>0</v>
      </c>
      <c r="AG344" s="13">
        <f>SUMIF(Data_IND_TWh!$A$9:$A$504,Data_TOT_TWh!$B344&amp;"200_"&amp;Data_TOT_TWh!$E344,Data_IND_TWh!AG$9:AG$504)+SUMIF(Data_TER_TWh!$A$9:$A$504,Data_TOT_TWh!$B344&amp;"300_"&amp;Data_TOT_TWh!$E344,Data_TER_TWh!AG$9:AG$504)+SUMIF(Data_RES_TWh!$A$9:$A$1496,Data_TOT_TWh!$B344&amp;"400_"&amp;Data_TOT_TWh!$E344,Data_RES_TWh!AG$9:AG$1496)</f>
        <v>0</v>
      </c>
      <c r="AH344" s="46">
        <f>SUMIF(Data_IND_TWh!$A$9:$A$504,Data_TOT_TWh!$B344&amp;"200_"&amp;Data_TOT_TWh!$E344,Data_IND_TWh!AH$9:AH$504)+SUMIF(Data_TER_TWh!$A$9:$A$504,Data_TOT_TWh!$B344&amp;"300_"&amp;Data_TOT_TWh!$E344,Data_TER_TWh!AH$9:AH$504)+SUMIF(Data_RES_TWh!$A$9:$A$1496,Data_TOT_TWh!$B344&amp;"400_"&amp;Data_TOT_TWh!$E344,Data_RES_TWh!AH$9:AH$1496)</f>
        <v>0</v>
      </c>
      <c r="AI344" s="56"/>
      <c r="AJ344" s="47">
        <f>SUMIF(Data_IND_TWh!$A$9:$A$504,Data_TOT_TWh!$B344&amp;"200_"&amp;Data_TOT_TWh!$E344,Data_IND_TWh!AJ$9:AJ$504)+SUMIF(Data_TER_TWh!$A$9:$A$504,Data_TOT_TWh!$B344&amp;"300_"&amp;Data_TOT_TWh!$E344,Data_TER_TWh!AJ$9:AJ$504)+SUMIF(Data_RES_TWh!$A$9:$A$1496,Data_TOT_TWh!$B344&amp;"400_"&amp;Data_TOT_TWh!$E344,Data_RES_TWh!AJ$9:AJ$1496)</f>
        <v>0</v>
      </c>
      <c r="AK344" s="56"/>
      <c r="AL344" s="9" t="str">
        <f>VLOOKUP(F344,Definitions!$B$7:$E$39,4,FALSE)</f>
        <v>EU28</v>
      </c>
      <c r="AM344" s="87"/>
      <c r="AN344" s="87"/>
    </row>
    <row r="345" spans="1:40">
      <c r="A345" s="36" t="str">
        <f t="shared" si="11"/>
        <v>PT999_0</v>
      </c>
      <c r="B345" t="s">
        <v>97</v>
      </c>
      <c r="C345" t="s">
        <v>272</v>
      </c>
      <c r="D345">
        <v>999</v>
      </c>
      <c r="E345">
        <v>0</v>
      </c>
      <c r="F345" s="25" t="str">
        <f>VLOOKUP(B345,Definitions!$C$7:$D$43,2,FALSE)</f>
        <v>Portugal</v>
      </c>
      <c r="G345" t="str">
        <f>VLOOKUP(C345,Definitions!$C$49:$D$57,2,FALSE)</f>
        <v>TOTAL</v>
      </c>
      <c r="H345" t="str">
        <f>VLOOKUP(D345,Definitions!$C$60:$D$104,2,FALSE)</f>
        <v>TOTAL</v>
      </c>
      <c r="J345" s="29" t="str">
        <f>VLOOKUP(E345,Definitions!$C$115:$D$132,2,FALSE)</f>
        <v>TOTAL</v>
      </c>
      <c r="K345" s="47">
        <f>SUMIF(Data_IND_TWh!$A$9:$A$504,Data_TOT_TWh!$B345&amp;"200_"&amp;Data_TOT_TWh!$E345,Data_IND_TWh!K$9:K$504)+SUMIF(Data_TER_TWh!$A$9:$A$504,Data_TOT_TWh!$B345&amp;"300_"&amp;Data_TOT_TWh!$E345,Data_TER_TWh!K$9:K$504)+SUMIF(Data_RES_TWh!$A$9:$A$1496,Data_TOT_TWh!$B345&amp;"400_"&amp;Data_TOT_TWh!$E345,Data_RES_TWh!K$9:K$1496)</f>
        <v>162.1994192284852</v>
      </c>
      <c r="L345" s="46">
        <f t="shared" si="10"/>
        <v>-58.560731388606257</v>
      </c>
      <c r="M345" s="47">
        <f>SUMIF(Data_IND_TWh!$A$9:$A$504,Data_TOT_TWh!$B345&amp;"200_"&amp;Data_TOT_TWh!$E345,Data_IND_TWh!M$9:M$504)+SUMIF(Data_TER_TWh!$A$9:$A$504,Data_TOT_TWh!$B345&amp;"300_"&amp;Data_TOT_TWh!$E345,Data_TER_TWh!M$9:M$504)+SUMIF(Data_RES_TWh!$A$9:$A$1496,Data_TOT_TWh!$B345&amp;"400_"&amp;Data_TOT_TWh!$E345,Data_RES_TWh!M$9:M$1496)</f>
        <v>103.63868783987894</v>
      </c>
      <c r="N345" s="56"/>
      <c r="O345" s="47">
        <f>SUMIF(Data_IND_TWh!$A$9:$A$504,Data_TOT_TWh!$B345&amp;"200_"&amp;Data_TOT_TWh!$E345,Data_IND_TWh!O$9:O$504)+SUMIF(Data_TER_TWh!$A$9:$A$504,Data_TOT_TWh!$B345&amp;"300_"&amp;Data_TOT_TWh!$E345,Data_TER_TWh!O$9:O$504)+SUMIF(Data_RES_TWh!$A$9:$A$1496,Data_TOT_TWh!$B345&amp;"400_"&amp;Data_TOT_TWh!$E345,Data_RES_TWh!O$9:O$1496)</f>
        <v>0</v>
      </c>
      <c r="P345" s="46">
        <f>SUMIF(Data_IND_TWh!$A$9:$A$504,Data_TOT_TWh!$B345&amp;"200_"&amp;Data_TOT_TWh!$E345,Data_IND_TWh!P$9:P$504)+SUMIF(Data_TER_TWh!$A$9:$A$504,Data_TOT_TWh!$B345&amp;"300_"&amp;Data_TOT_TWh!$E345,Data_TER_TWh!P$9:P$504)+SUMIF(Data_RES_TWh!$A$9:$A$1496,Data_TOT_TWh!$B345&amp;"400_"&amp;Data_TOT_TWh!$E345,Data_RES_TWh!P$9:P$1496)</f>
        <v>103.63868783987894</v>
      </c>
      <c r="Q345" s="46">
        <f>SUMIF(Data_IND_TWh!$A$9:$A$504,Data_TOT_TWh!$B345&amp;"200_"&amp;Data_TOT_TWh!$E345,Data_IND_TWh!Q$9:Q$504)+SUMIF(Data_TER_TWh!$A$9:$A$504,Data_TOT_TWh!$B345&amp;"300_"&amp;Data_TOT_TWh!$E345,Data_TER_TWh!Q$9:Q$504)+SUMIF(Data_RES_TWh!$A$9:$A$1496,Data_TOT_TWh!$B345&amp;"400_"&amp;Data_TOT_TWh!$E345,Data_RES_TWh!Q$9:Q$1496)</f>
        <v>69.61658092998249</v>
      </c>
      <c r="R345" s="37">
        <f>SUMIF(Data_IND_TWh!$A$9:$A$504,Data_TOT_TWh!$B345&amp;"200_"&amp;Data_TOT_TWh!$E345,Data_IND_TWh!R$9:R$504)+SUMIF(Data_TER_TWh!$A$9:$A$504,Data_TOT_TWh!$B345&amp;"300_"&amp;Data_TOT_TWh!$E345,Data_TER_TWh!R$9:R$504)+SUMIF(Data_RES_TWh!$A$9:$A$1496,Data_TOT_TWh!$B345&amp;"400_"&amp;Data_TOT_TWh!$E345,Data_RES_TWh!R$9:R$1496)</f>
        <v>15.572227458518139</v>
      </c>
      <c r="S345" s="47">
        <f>SUMIF(Data_IND_TWh!$A$9:$A$504,Data_TOT_TWh!$B345&amp;"200_"&amp;Data_TOT_TWh!$E345,Data_IND_TWh!S$9:S$504)+SUMIF(Data_TER_TWh!$A$9:$A$504,Data_TOT_TWh!$B345&amp;"300_"&amp;Data_TOT_TWh!$E345,Data_TER_TWh!S$9:S$504)+SUMIF(Data_RES_TWh!$A$9:$A$1496,Data_TOT_TWh!$B345&amp;"400_"&amp;Data_TOT_TWh!$E345,Data_RES_TWh!S$9:S$1496)</f>
        <v>18.455580111802295</v>
      </c>
      <c r="T345" s="56"/>
      <c r="U345" s="47">
        <f>SUMIF(Data_IND_TWh!$A$9:$A$504,Data_TOT_TWh!$B345&amp;"200_"&amp;Data_TOT_TWh!$E345,Data_IND_TWh!U$9:U$504)+SUMIF(Data_TER_TWh!$A$9:$A$504,Data_TOT_TWh!$B345&amp;"300_"&amp;Data_TOT_TWh!$E345,Data_TER_TWh!U$9:U$504)+SUMIF(Data_RES_TWh!$A$9:$A$1496,Data_TOT_TWh!$B345&amp;"400_"&amp;Data_TOT_TWh!$E345,Data_RES_TWh!U$9:U$1496)</f>
        <v>9.7901807778304217</v>
      </c>
      <c r="V345" s="56"/>
      <c r="W345" s="47">
        <f>SUMIF(Data_IND_TWh!$A$9:$A$504,Data_TOT_TWh!$B345&amp;"200_"&amp;Data_TOT_TWh!$E345,Data_IND_TWh!W$9:W$504)+SUMIF(Data_TER_TWh!$A$9:$A$504,Data_TOT_TWh!$B345&amp;"300_"&amp;Data_TOT_TWh!$E345,Data_TER_TWh!W$9:W$504)+SUMIF(Data_RES_TWh!$A$9:$A$1496,Data_TOT_TWh!$B345&amp;"400_"&amp;Data_TOT_TWh!$E345,Data_RES_TWh!W$9:W$1496)</f>
        <v>41.370820040349777</v>
      </c>
      <c r="X345" s="13">
        <f>SUMIF(Data_IND_TWh!$A$9:$A$504,Data_TOT_TWh!$B345&amp;"200_"&amp;Data_TOT_TWh!$E345,Data_IND_TWh!X$9:X$504)+SUMIF(Data_TER_TWh!$A$9:$A$504,Data_TOT_TWh!$B345&amp;"300_"&amp;Data_TOT_TWh!$E345,Data_TER_TWh!X$9:X$504)+SUMIF(Data_RES_TWh!$A$9:$A$1496,Data_TOT_TWh!$B345&amp;"400_"&amp;Data_TOT_TWh!$E345,Data_RES_TWh!X$9:X$1496)</f>
        <v>4.5815936415238889</v>
      </c>
      <c r="Y345" s="13">
        <f>SUMIF(Data_IND_TWh!$A$9:$A$504,Data_TOT_TWh!$B345&amp;"200_"&amp;Data_TOT_TWh!$E345,Data_IND_TWh!Y$9:Y$504)+SUMIF(Data_TER_TWh!$A$9:$A$504,Data_TOT_TWh!$B345&amp;"300_"&amp;Data_TOT_TWh!$E345,Data_TER_TWh!Y$9:Y$504)+SUMIF(Data_RES_TWh!$A$9:$A$1496,Data_TOT_TWh!$B345&amp;"400_"&amp;Data_TOT_TWh!$E345,Data_RES_TWh!Y$9:Y$1496)</f>
        <v>15.887483313059604</v>
      </c>
      <c r="Z345" s="13">
        <f>SUMIF(Data_IND_TWh!$A$9:$A$504,Data_TOT_TWh!$B345&amp;"200_"&amp;Data_TOT_TWh!$E345,Data_IND_TWh!Z$9:Z$504)+SUMIF(Data_TER_TWh!$A$9:$A$504,Data_TOT_TWh!$B345&amp;"300_"&amp;Data_TOT_TWh!$E345,Data_TER_TWh!Z$9:Z$504)+SUMIF(Data_RES_TWh!$A$9:$A$1496,Data_TOT_TWh!$B345&amp;"400_"&amp;Data_TOT_TWh!$E345,Data_RES_TWh!Z$9:Z$1496)</f>
        <v>2.8531358015564443</v>
      </c>
      <c r="AA345" s="46">
        <f>SUMIF(Data_IND_TWh!$A$9:$A$504,Data_TOT_TWh!$B345&amp;"200_"&amp;Data_TOT_TWh!$E345,Data_IND_TWh!AA$9:AA$504)+SUMIF(Data_TER_TWh!$A$9:$A$504,Data_TOT_TWh!$B345&amp;"300_"&amp;Data_TOT_TWh!$E345,Data_TER_TWh!AA$9:AA$504)+SUMIF(Data_RES_TWh!$A$9:$A$1496,Data_TOT_TWh!$B345&amp;"400_"&amp;Data_TOT_TWh!$E345,Data_RES_TWh!AA$9:AA$1496)</f>
        <v>15.809502659871061</v>
      </c>
      <c r="AB345" s="56"/>
      <c r="AC345" s="47">
        <f>SUMIF(Data_IND_TWh!$A$9:$A$504,Data_TOT_TWh!$B345&amp;"200_"&amp;Data_TOT_TWh!$E345,Data_IND_TWh!AC$9:AC$504)+SUMIF(Data_TER_TWh!$A$9:$A$504,Data_TOT_TWh!$B345&amp;"300_"&amp;Data_TOT_TWh!$E345,Data_TER_TWh!AC$9:AC$504)+SUMIF(Data_RES_TWh!$A$9:$A$1496,Data_TOT_TWh!$B345&amp;"400_"&amp;Data_TOT_TWh!$E345,Data_RES_TWh!AC$9:AC$1496)</f>
        <v>8.7446393522854144</v>
      </c>
      <c r="AD345" s="60"/>
      <c r="AE345" s="47">
        <f>SUMIF(Data_IND_TWh!$A$9:$A$504,Data_TOT_TWh!$B345&amp;"200_"&amp;Data_TOT_TWh!$E345,Data_IND_TWh!AE$9:AE$504)+SUMIF(Data_TER_TWh!$A$9:$A$504,Data_TOT_TWh!$B345&amp;"300_"&amp;Data_TOT_TWh!$E345,Data_TER_TWh!AE$9:AE$504)+SUMIF(Data_RES_TWh!$A$9:$A$1496,Data_TOT_TWh!$B345&amp;"400_"&amp;Data_TOT_TWh!$E345,Data_RES_TWh!AE$9:AE$1496)</f>
        <v>6.8275881062327253</v>
      </c>
      <c r="AF345" s="13">
        <f>SUMIF(Data_IND_TWh!$A$9:$A$504,Data_TOT_TWh!$B345&amp;"200_"&amp;Data_TOT_TWh!$E345,Data_IND_TWh!AF$9:AF$504)+SUMIF(Data_TER_TWh!$A$9:$A$504,Data_TOT_TWh!$B345&amp;"300_"&amp;Data_TOT_TWh!$E345,Data_TER_TWh!AF$9:AF$504)+SUMIF(Data_RES_TWh!$A$9:$A$1496,Data_TOT_TWh!$B345&amp;"400_"&amp;Data_TOT_TWh!$E345,Data_RES_TWh!AF$9:AF$1496)</f>
        <v>0.26531797117172534</v>
      </c>
      <c r="AG345" s="13">
        <f>SUMIF(Data_IND_TWh!$A$9:$A$504,Data_TOT_TWh!$B345&amp;"200_"&amp;Data_TOT_TWh!$E345,Data_IND_TWh!AG$9:AG$504)+SUMIF(Data_TER_TWh!$A$9:$A$504,Data_TOT_TWh!$B345&amp;"300_"&amp;Data_TOT_TWh!$E345,Data_TER_TWh!AG$9:AG$504)+SUMIF(Data_RES_TWh!$A$9:$A$1496,Data_TOT_TWh!$B345&amp;"400_"&amp;Data_TOT_TWh!$E345,Data_RES_TWh!AG$9:AG$1496)</f>
        <v>0.55582500391717748</v>
      </c>
      <c r="AH345" s="46">
        <f>SUMIF(Data_IND_TWh!$A$9:$A$504,Data_TOT_TWh!$B345&amp;"200_"&amp;Data_TOT_TWh!$E345,Data_IND_TWh!AH$9:AH$504)+SUMIF(Data_TER_TWh!$A$9:$A$504,Data_TOT_TWh!$B345&amp;"300_"&amp;Data_TOT_TWh!$E345,Data_TER_TWh!AH$9:AH$504)+SUMIF(Data_RES_TWh!$A$9:$A$1496,Data_TOT_TWh!$B345&amp;"400_"&amp;Data_TOT_TWh!$E345,Data_RES_TWh!AH$9:AH$1496)</f>
        <v>1.3090490152439112</v>
      </c>
      <c r="AI345" s="56"/>
      <c r="AJ345" s="47">
        <f>SUMIF(Data_IND_TWh!$A$9:$A$504,Data_TOT_TWh!$B345&amp;"200_"&amp;Data_TOT_TWh!$E345,Data_IND_TWh!AJ$9:AJ$504)+SUMIF(Data_TER_TWh!$A$9:$A$504,Data_TOT_TWh!$B345&amp;"300_"&amp;Data_TOT_TWh!$E345,Data_TER_TWh!AJ$9:AJ$504)+SUMIF(Data_RES_TWh!$A$9:$A$1496,Data_TOT_TWh!$B345&amp;"400_"&amp;Data_TOT_TWh!$E345,Data_RES_TWh!AJ$9:AJ$1496)</f>
        <v>18.449879451378308</v>
      </c>
      <c r="AK345" s="56"/>
      <c r="AL345" s="9" t="str">
        <f>VLOOKUP(F345,Definitions!$B$7:$E$39,4,FALSE)</f>
        <v>EU28</v>
      </c>
      <c r="AM345" s="87"/>
      <c r="AN345" s="87"/>
    </row>
    <row r="346" spans="1:40">
      <c r="A346" s="36" t="str">
        <f t="shared" si="11"/>
        <v>PT999_1</v>
      </c>
      <c r="B346" t="s">
        <v>97</v>
      </c>
      <c r="C346" t="s">
        <v>272</v>
      </c>
      <c r="D346">
        <v>999</v>
      </c>
      <c r="E346">
        <v>1</v>
      </c>
      <c r="F346" s="25" t="str">
        <f>VLOOKUP(B346,Definitions!$C$7:$D$43,2,FALSE)</f>
        <v>Portugal</v>
      </c>
      <c r="G346" t="str">
        <f>VLOOKUP(C346,Definitions!$C$49:$D$57,2,FALSE)</f>
        <v>TOTAL</v>
      </c>
      <c r="H346" t="str">
        <f>VLOOKUP(D346,Definitions!$C$60:$D$104,2,FALSE)</f>
        <v>TOTAL</v>
      </c>
      <c r="J346" s="29" t="str">
        <f>VLOOKUP(E346,Definitions!$C$115:$D$132,2,FALSE)</f>
        <v>Coal</v>
      </c>
      <c r="K346" s="47">
        <f>SUMIF(Data_IND_TWh!$A$9:$A$504,Data_TOT_TWh!$B346&amp;"200_"&amp;Data_TOT_TWh!$E346,Data_IND_TWh!K$9:K$504)+SUMIF(Data_TER_TWh!$A$9:$A$504,Data_TOT_TWh!$B346&amp;"300_"&amp;Data_TOT_TWh!$E346,Data_TER_TWh!K$9:K$504)+SUMIF(Data_RES_TWh!$A$9:$A$1496,Data_TOT_TWh!$B346&amp;"400_"&amp;Data_TOT_TWh!$E346,Data_RES_TWh!K$9:K$1496)</f>
        <v>26.177487264253756</v>
      </c>
      <c r="L346" s="46">
        <f t="shared" si="10"/>
        <v>-15.920076455254637</v>
      </c>
      <c r="M346" s="47">
        <f>SUMIF(Data_IND_TWh!$A$9:$A$504,Data_TOT_TWh!$B346&amp;"200_"&amp;Data_TOT_TWh!$E346,Data_IND_TWh!M$9:M$504)+SUMIF(Data_TER_TWh!$A$9:$A$504,Data_TOT_TWh!$B346&amp;"300_"&amp;Data_TOT_TWh!$E346,Data_TER_TWh!M$9:M$504)+SUMIF(Data_RES_TWh!$A$9:$A$1496,Data_TOT_TWh!$B346&amp;"400_"&amp;Data_TOT_TWh!$E346,Data_RES_TWh!M$9:M$1496)</f>
        <v>10.257410808999119</v>
      </c>
      <c r="N346" s="56"/>
      <c r="O346" s="47">
        <f>SUMIF(Data_IND_TWh!$A$9:$A$504,Data_TOT_TWh!$B346&amp;"200_"&amp;Data_TOT_TWh!$E346,Data_IND_TWh!O$9:O$504)+SUMIF(Data_TER_TWh!$A$9:$A$504,Data_TOT_TWh!$B346&amp;"300_"&amp;Data_TOT_TWh!$E346,Data_TER_TWh!O$9:O$504)+SUMIF(Data_RES_TWh!$A$9:$A$1496,Data_TOT_TWh!$B346&amp;"400_"&amp;Data_TOT_TWh!$E346,Data_RES_TWh!O$9:O$1496)</f>
        <v>0</v>
      </c>
      <c r="P346" s="46">
        <f>SUMIF(Data_IND_TWh!$A$9:$A$504,Data_TOT_TWh!$B346&amp;"200_"&amp;Data_TOT_TWh!$E346,Data_IND_TWh!P$9:P$504)+SUMIF(Data_TER_TWh!$A$9:$A$504,Data_TOT_TWh!$B346&amp;"300_"&amp;Data_TOT_TWh!$E346,Data_TER_TWh!P$9:P$504)+SUMIF(Data_RES_TWh!$A$9:$A$1496,Data_TOT_TWh!$B346&amp;"400_"&amp;Data_TOT_TWh!$E346,Data_RES_TWh!P$9:P$1496)</f>
        <v>10.257410808999119</v>
      </c>
      <c r="Q346" s="46">
        <f>SUMIF(Data_IND_TWh!$A$9:$A$504,Data_TOT_TWh!$B346&amp;"200_"&amp;Data_TOT_TWh!$E346,Data_IND_TWh!Q$9:Q$504)+SUMIF(Data_TER_TWh!$A$9:$A$504,Data_TOT_TWh!$B346&amp;"300_"&amp;Data_TOT_TWh!$E346,Data_TER_TWh!Q$9:Q$504)+SUMIF(Data_RES_TWh!$A$9:$A$1496,Data_TOT_TWh!$B346&amp;"400_"&amp;Data_TOT_TWh!$E346,Data_RES_TWh!Q$9:Q$1496)</f>
        <v>2.8192419455028319</v>
      </c>
      <c r="R346" s="37">
        <f>SUMIF(Data_IND_TWh!$A$9:$A$504,Data_TOT_TWh!$B346&amp;"200_"&amp;Data_TOT_TWh!$E346,Data_IND_TWh!R$9:R$504)+SUMIF(Data_TER_TWh!$A$9:$A$504,Data_TOT_TWh!$B346&amp;"300_"&amp;Data_TOT_TWh!$E346,Data_TER_TWh!R$9:R$504)+SUMIF(Data_RES_TWh!$A$9:$A$1496,Data_TOT_TWh!$B346&amp;"400_"&amp;Data_TOT_TWh!$E346,Data_RES_TWh!R$9:R$1496)</f>
        <v>4.3415794791143352</v>
      </c>
      <c r="S346" s="47">
        <f>SUMIF(Data_IND_TWh!$A$9:$A$504,Data_TOT_TWh!$B346&amp;"200_"&amp;Data_TOT_TWh!$E346,Data_IND_TWh!S$9:S$504)+SUMIF(Data_TER_TWh!$A$9:$A$504,Data_TOT_TWh!$B346&amp;"300_"&amp;Data_TOT_TWh!$E346,Data_TER_TWh!S$9:S$504)+SUMIF(Data_RES_TWh!$A$9:$A$1496,Data_TOT_TWh!$B346&amp;"400_"&amp;Data_TOT_TWh!$E346,Data_RES_TWh!S$9:S$1496)</f>
        <v>0.93047829965427131</v>
      </c>
      <c r="T346" s="56"/>
      <c r="U346" s="47">
        <f>SUMIF(Data_IND_TWh!$A$9:$A$504,Data_TOT_TWh!$B346&amp;"200_"&amp;Data_TOT_TWh!$E346,Data_IND_TWh!U$9:U$504)+SUMIF(Data_TER_TWh!$A$9:$A$504,Data_TOT_TWh!$B346&amp;"300_"&amp;Data_TOT_TWh!$E346,Data_TER_TWh!U$9:U$504)+SUMIF(Data_RES_TWh!$A$9:$A$1496,Data_TOT_TWh!$B346&amp;"400_"&amp;Data_TOT_TWh!$E346,Data_RES_TWh!U$9:U$1496)</f>
        <v>0.28878339754599619</v>
      </c>
      <c r="V346" s="56"/>
      <c r="W346" s="47">
        <f>SUMIF(Data_IND_TWh!$A$9:$A$504,Data_TOT_TWh!$B346&amp;"200_"&amp;Data_TOT_TWh!$E346,Data_IND_TWh!W$9:W$504)+SUMIF(Data_TER_TWh!$A$9:$A$504,Data_TOT_TWh!$B346&amp;"300_"&amp;Data_TOT_TWh!$E346,Data_TER_TWh!W$9:W$504)+SUMIF(Data_RES_TWh!$A$9:$A$1496,Data_TOT_TWh!$B346&amp;"400_"&amp;Data_TOT_TWh!$E346,Data_RES_TWh!W$9:W$1496)</f>
        <v>1.5999802483025645</v>
      </c>
      <c r="X346" s="13">
        <f>SUMIF(Data_IND_TWh!$A$9:$A$504,Data_TOT_TWh!$B346&amp;"200_"&amp;Data_TOT_TWh!$E346,Data_IND_TWh!X$9:X$504)+SUMIF(Data_TER_TWh!$A$9:$A$504,Data_TOT_TWh!$B346&amp;"300_"&amp;Data_TOT_TWh!$E346,Data_TER_TWh!X$9:X$504)+SUMIF(Data_RES_TWh!$A$9:$A$1496,Data_TOT_TWh!$B346&amp;"400_"&amp;Data_TOT_TWh!$E346,Data_RES_TWh!X$9:X$1496)</f>
        <v>3.3613855181215528E-3</v>
      </c>
      <c r="Y346" s="13">
        <f>SUMIF(Data_IND_TWh!$A$9:$A$504,Data_TOT_TWh!$B346&amp;"200_"&amp;Data_TOT_TWh!$E346,Data_IND_TWh!Y$9:Y$504)+SUMIF(Data_TER_TWh!$A$9:$A$504,Data_TOT_TWh!$B346&amp;"300_"&amp;Data_TOT_TWh!$E346,Data_TER_TWh!Y$9:Y$504)+SUMIF(Data_RES_TWh!$A$9:$A$1496,Data_TOT_TWh!$B346&amp;"400_"&amp;Data_TOT_TWh!$E346,Data_RES_TWh!Y$9:Y$1496)</f>
        <v>5.2564660812526136E-2</v>
      </c>
      <c r="Z346" s="13">
        <f>SUMIF(Data_IND_TWh!$A$9:$A$504,Data_TOT_TWh!$B346&amp;"200_"&amp;Data_TOT_TWh!$E346,Data_IND_TWh!Z$9:Z$504)+SUMIF(Data_TER_TWh!$A$9:$A$504,Data_TOT_TWh!$B346&amp;"300_"&amp;Data_TOT_TWh!$E346,Data_TER_TWh!Z$9:Z$504)+SUMIF(Data_RES_TWh!$A$9:$A$1496,Data_TOT_TWh!$B346&amp;"400_"&amp;Data_TOT_TWh!$E346,Data_RES_TWh!Z$9:Z$1496)</f>
        <v>3.0450195033650859E-2</v>
      </c>
      <c r="AA346" s="46">
        <f>SUMIF(Data_IND_TWh!$A$9:$A$504,Data_TOT_TWh!$B346&amp;"200_"&amp;Data_TOT_TWh!$E346,Data_IND_TWh!AA$9:AA$504)+SUMIF(Data_TER_TWh!$A$9:$A$504,Data_TOT_TWh!$B346&amp;"300_"&amp;Data_TOT_TWh!$E346,Data_TER_TWh!AA$9:AA$504)+SUMIF(Data_RES_TWh!$A$9:$A$1496,Data_TOT_TWh!$B346&amp;"400_"&amp;Data_TOT_TWh!$E346,Data_RES_TWh!AA$9:AA$1496)</f>
        <v>0.88933553189093695</v>
      </c>
      <c r="AB346" s="56"/>
      <c r="AC346" s="47">
        <f>SUMIF(Data_IND_TWh!$A$9:$A$504,Data_TOT_TWh!$B346&amp;"200_"&amp;Data_TOT_TWh!$E346,Data_IND_TWh!AC$9:AC$504)+SUMIF(Data_TER_TWh!$A$9:$A$504,Data_TOT_TWh!$B346&amp;"300_"&amp;Data_TOT_TWh!$E346,Data_TER_TWh!AC$9:AC$504)+SUMIF(Data_RES_TWh!$A$9:$A$1496,Data_TOT_TWh!$B346&amp;"400_"&amp;Data_TOT_TWh!$E346,Data_RES_TWh!AC$9:AC$1496)</f>
        <v>2.4380292970464255</v>
      </c>
      <c r="AD346" s="60"/>
      <c r="AE346" s="47">
        <f>SUMIF(Data_IND_TWh!$A$9:$A$504,Data_TOT_TWh!$B346&amp;"200_"&amp;Data_TOT_TWh!$E346,Data_IND_TWh!AE$9:AE$504)+SUMIF(Data_TER_TWh!$A$9:$A$504,Data_TOT_TWh!$B346&amp;"300_"&amp;Data_TOT_TWh!$E346,Data_TER_TWh!AE$9:AE$504)+SUMIF(Data_RES_TWh!$A$9:$A$1496,Data_TOT_TWh!$B346&amp;"400_"&amp;Data_TOT_TWh!$E346,Data_RES_TWh!AE$9:AE$1496)</f>
        <v>1.9035501820679097</v>
      </c>
      <c r="AF346" s="13">
        <f>SUMIF(Data_IND_TWh!$A$9:$A$504,Data_TOT_TWh!$B346&amp;"200_"&amp;Data_TOT_TWh!$E346,Data_IND_TWh!AF$9:AF$504)+SUMIF(Data_TER_TWh!$A$9:$A$504,Data_TOT_TWh!$B346&amp;"300_"&amp;Data_TOT_TWh!$E346,Data_TER_TWh!AF$9:AF$504)+SUMIF(Data_RES_TWh!$A$9:$A$1496,Data_TOT_TWh!$B346&amp;"400_"&amp;Data_TOT_TWh!$E346,Data_RES_TWh!AF$9:AF$1496)</f>
        <v>7.3971373854375147E-2</v>
      </c>
      <c r="AG346" s="13">
        <f>SUMIF(Data_IND_TWh!$A$9:$A$504,Data_TOT_TWh!$B346&amp;"200_"&amp;Data_TOT_TWh!$E346,Data_IND_TWh!AG$9:AG$504)+SUMIF(Data_TER_TWh!$A$9:$A$504,Data_TOT_TWh!$B346&amp;"300_"&amp;Data_TOT_TWh!$E346,Data_TER_TWh!AG$9:AG$504)+SUMIF(Data_RES_TWh!$A$9:$A$1496,Data_TOT_TWh!$B346&amp;"400_"&amp;Data_TOT_TWh!$E346,Data_RES_TWh!AG$9:AG$1496)</f>
        <v>0.15496552676318923</v>
      </c>
      <c r="AH346" s="46">
        <f>SUMIF(Data_IND_TWh!$A$9:$A$504,Data_TOT_TWh!$B346&amp;"200_"&amp;Data_TOT_TWh!$E346,Data_IND_TWh!AH$9:AH$504)+SUMIF(Data_TER_TWh!$A$9:$A$504,Data_TOT_TWh!$B346&amp;"300_"&amp;Data_TOT_TWh!$E346,Data_TER_TWh!AH$9:AH$504)+SUMIF(Data_RES_TWh!$A$9:$A$1496,Data_TOT_TWh!$B346&amp;"400_"&amp;Data_TOT_TWh!$E346,Data_RES_TWh!AH$9:AH$1496)</f>
        <v>0.36496643507663112</v>
      </c>
      <c r="AI346" s="56"/>
      <c r="AJ346" s="47">
        <f>SUMIF(Data_IND_TWh!$A$9:$A$504,Data_TOT_TWh!$B346&amp;"200_"&amp;Data_TOT_TWh!$E346,Data_IND_TWh!AJ$9:AJ$504)+SUMIF(Data_TER_TWh!$A$9:$A$504,Data_TOT_TWh!$B346&amp;"300_"&amp;Data_TOT_TWh!$E346,Data_TER_TWh!AJ$9:AJ$504)+SUMIF(Data_RES_TWh!$A$9:$A$1496,Data_TOT_TWh!$B346&amp;"400_"&amp;Data_TOT_TWh!$E346,Data_RES_TWh!AJ$9:AJ$1496)</f>
        <v>3.0965893843819523</v>
      </c>
      <c r="AK346" s="56"/>
      <c r="AL346" s="9" t="str">
        <f>VLOOKUP(F346,Definitions!$B$7:$E$39,4,FALSE)</f>
        <v>EU28</v>
      </c>
      <c r="AM346" s="87"/>
      <c r="AN346" s="87"/>
    </row>
    <row r="347" spans="1:40">
      <c r="A347" s="36" t="str">
        <f t="shared" si="11"/>
        <v>PT999_2</v>
      </c>
      <c r="B347" t="s">
        <v>97</v>
      </c>
      <c r="C347" t="s">
        <v>272</v>
      </c>
      <c r="D347">
        <v>999</v>
      </c>
      <c r="E347">
        <v>2</v>
      </c>
      <c r="F347" s="25" t="str">
        <f>VLOOKUP(B347,Definitions!$C$7:$D$43,2,FALSE)</f>
        <v>Portugal</v>
      </c>
      <c r="G347" t="str">
        <f>VLOOKUP(C347,Definitions!$C$49:$D$57,2,FALSE)</f>
        <v>TOTAL</v>
      </c>
      <c r="H347" t="str">
        <f>VLOOKUP(D347,Definitions!$C$60:$D$104,2,FALSE)</f>
        <v>TOTAL</v>
      </c>
      <c r="J347" s="29" t="str">
        <f>VLOOKUP(E347,Definitions!$C$115:$D$132,2,FALSE)</f>
        <v>Fuel oil</v>
      </c>
      <c r="K347" s="47">
        <f>SUMIF(Data_IND_TWh!$A$9:$A$504,Data_TOT_TWh!$B347&amp;"200_"&amp;Data_TOT_TWh!$E347,Data_IND_TWh!K$9:K$504)+SUMIF(Data_TER_TWh!$A$9:$A$504,Data_TOT_TWh!$B347&amp;"300_"&amp;Data_TOT_TWh!$E347,Data_TER_TWh!K$9:K$504)+SUMIF(Data_RES_TWh!$A$9:$A$1496,Data_TOT_TWh!$B347&amp;"400_"&amp;Data_TOT_TWh!$E347,Data_RES_TWh!K$9:K$1496)</f>
        <v>10.71698435629181</v>
      </c>
      <c r="L347" s="46">
        <f t="shared" si="10"/>
        <v>-2.6960815239196503</v>
      </c>
      <c r="M347" s="47">
        <f>SUMIF(Data_IND_TWh!$A$9:$A$504,Data_TOT_TWh!$B347&amp;"200_"&amp;Data_TOT_TWh!$E347,Data_IND_TWh!M$9:M$504)+SUMIF(Data_TER_TWh!$A$9:$A$504,Data_TOT_TWh!$B347&amp;"300_"&amp;Data_TOT_TWh!$E347,Data_TER_TWh!M$9:M$504)+SUMIF(Data_RES_TWh!$A$9:$A$1496,Data_TOT_TWh!$B347&amp;"400_"&amp;Data_TOT_TWh!$E347,Data_RES_TWh!M$9:M$1496)</f>
        <v>8.0209028323721601</v>
      </c>
      <c r="N347" s="56"/>
      <c r="O347" s="47">
        <f>SUMIF(Data_IND_TWh!$A$9:$A$504,Data_TOT_TWh!$B347&amp;"200_"&amp;Data_TOT_TWh!$E347,Data_IND_TWh!O$9:O$504)+SUMIF(Data_TER_TWh!$A$9:$A$504,Data_TOT_TWh!$B347&amp;"300_"&amp;Data_TOT_TWh!$E347,Data_TER_TWh!O$9:O$504)+SUMIF(Data_RES_TWh!$A$9:$A$1496,Data_TOT_TWh!$B347&amp;"400_"&amp;Data_TOT_TWh!$E347,Data_RES_TWh!O$9:O$1496)</f>
        <v>0</v>
      </c>
      <c r="P347" s="46">
        <f>SUMIF(Data_IND_TWh!$A$9:$A$504,Data_TOT_TWh!$B347&amp;"200_"&amp;Data_TOT_TWh!$E347,Data_IND_TWh!P$9:P$504)+SUMIF(Data_TER_TWh!$A$9:$A$504,Data_TOT_TWh!$B347&amp;"300_"&amp;Data_TOT_TWh!$E347,Data_TER_TWh!P$9:P$504)+SUMIF(Data_RES_TWh!$A$9:$A$1496,Data_TOT_TWh!$B347&amp;"400_"&amp;Data_TOT_TWh!$E347,Data_RES_TWh!P$9:P$1496)</f>
        <v>8.0209028323721601</v>
      </c>
      <c r="Q347" s="46">
        <f>SUMIF(Data_IND_TWh!$A$9:$A$504,Data_TOT_TWh!$B347&amp;"200_"&amp;Data_TOT_TWh!$E347,Data_IND_TWh!Q$9:Q$504)+SUMIF(Data_TER_TWh!$A$9:$A$504,Data_TOT_TWh!$B347&amp;"300_"&amp;Data_TOT_TWh!$E347,Data_TER_TWh!Q$9:Q$504)+SUMIF(Data_RES_TWh!$A$9:$A$1496,Data_TOT_TWh!$B347&amp;"400_"&amp;Data_TOT_TWh!$E347,Data_RES_TWh!Q$9:Q$1496)</f>
        <v>6.7882771751123343</v>
      </c>
      <c r="R347" s="37">
        <f>SUMIF(Data_IND_TWh!$A$9:$A$504,Data_TOT_TWh!$B347&amp;"200_"&amp;Data_TOT_TWh!$E347,Data_IND_TWh!R$9:R$504)+SUMIF(Data_TER_TWh!$A$9:$A$504,Data_TOT_TWh!$B347&amp;"300_"&amp;Data_TOT_TWh!$E347,Data_TER_TWh!R$9:R$504)+SUMIF(Data_RES_TWh!$A$9:$A$1496,Data_TOT_TWh!$B347&amp;"400_"&amp;Data_TOT_TWh!$E347,Data_RES_TWh!R$9:R$1496)</f>
        <v>0.7265270160663555</v>
      </c>
      <c r="S347" s="47">
        <f>SUMIF(Data_IND_TWh!$A$9:$A$504,Data_TOT_TWh!$B347&amp;"200_"&amp;Data_TOT_TWh!$E347,Data_IND_TWh!S$9:S$504)+SUMIF(Data_TER_TWh!$A$9:$A$504,Data_TOT_TWh!$B347&amp;"300_"&amp;Data_TOT_TWh!$E347,Data_TER_TWh!S$9:S$504)+SUMIF(Data_RES_TWh!$A$9:$A$1496,Data_TOT_TWh!$B347&amp;"400_"&amp;Data_TOT_TWh!$E347,Data_RES_TWh!S$9:S$1496)</f>
        <v>2.7015388634861814</v>
      </c>
      <c r="T347" s="56"/>
      <c r="U347" s="47">
        <f>SUMIF(Data_IND_TWh!$A$9:$A$504,Data_TOT_TWh!$B347&amp;"200_"&amp;Data_TOT_TWh!$E347,Data_IND_TWh!U$9:U$504)+SUMIF(Data_TER_TWh!$A$9:$A$504,Data_TOT_TWh!$B347&amp;"300_"&amp;Data_TOT_TWh!$E347,Data_TER_TWh!U$9:U$504)+SUMIF(Data_RES_TWh!$A$9:$A$1496,Data_TOT_TWh!$B347&amp;"400_"&amp;Data_TOT_TWh!$E347,Data_RES_TWh!U$9:U$1496)</f>
        <v>0.94677147938733053</v>
      </c>
      <c r="V347" s="56"/>
      <c r="W347" s="47">
        <f>SUMIF(Data_IND_TWh!$A$9:$A$504,Data_TOT_TWh!$B347&amp;"200_"&amp;Data_TOT_TWh!$E347,Data_IND_TWh!W$9:W$504)+SUMIF(Data_TER_TWh!$A$9:$A$504,Data_TOT_TWh!$B347&amp;"300_"&amp;Data_TOT_TWh!$E347,Data_TER_TWh!W$9:W$504)+SUMIF(Data_RES_TWh!$A$9:$A$1496,Data_TOT_TWh!$B347&amp;"400_"&amp;Data_TOT_TWh!$E347,Data_RES_TWh!W$9:W$1496)</f>
        <v>3.139966832238823</v>
      </c>
      <c r="X347" s="13">
        <f>SUMIF(Data_IND_TWh!$A$9:$A$504,Data_TOT_TWh!$B347&amp;"200_"&amp;Data_TOT_TWh!$E347,Data_IND_TWh!X$9:X$504)+SUMIF(Data_TER_TWh!$A$9:$A$504,Data_TOT_TWh!$B347&amp;"300_"&amp;Data_TOT_TWh!$E347,Data_TER_TWh!X$9:X$504)+SUMIF(Data_RES_TWh!$A$9:$A$1496,Data_TOT_TWh!$B347&amp;"400_"&amp;Data_TOT_TWh!$E347,Data_RES_TWh!X$9:X$1496)</f>
        <v>0.64503472040989684</v>
      </c>
      <c r="Y347" s="13">
        <f>SUMIF(Data_IND_TWh!$A$9:$A$504,Data_TOT_TWh!$B347&amp;"200_"&amp;Data_TOT_TWh!$E347,Data_IND_TWh!Y$9:Y$504)+SUMIF(Data_TER_TWh!$A$9:$A$504,Data_TOT_TWh!$B347&amp;"300_"&amp;Data_TOT_TWh!$E347,Data_TER_TWh!Y$9:Y$504)+SUMIF(Data_RES_TWh!$A$9:$A$1496,Data_TOT_TWh!$B347&amp;"400_"&amp;Data_TOT_TWh!$E347,Data_RES_TWh!Y$9:Y$1496)</f>
        <v>1.5443194773900053</v>
      </c>
      <c r="Z347" s="13">
        <f>SUMIF(Data_IND_TWh!$A$9:$A$504,Data_TOT_TWh!$B347&amp;"200_"&amp;Data_TOT_TWh!$E347,Data_IND_TWh!Z$9:Z$504)+SUMIF(Data_TER_TWh!$A$9:$A$504,Data_TOT_TWh!$B347&amp;"300_"&amp;Data_TOT_TWh!$E347,Data_TER_TWh!Z$9:Z$504)+SUMIF(Data_RES_TWh!$A$9:$A$1496,Data_TOT_TWh!$B347&amp;"400_"&amp;Data_TOT_TWh!$E347,Data_RES_TWh!Z$9:Z$1496)</f>
        <v>0.33522857740497036</v>
      </c>
      <c r="AA347" s="46">
        <f>SUMIF(Data_IND_TWh!$A$9:$A$504,Data_TOT_TWh!$B347&amp;"200_"&amp;Data_TOT_TWh!$E347,Data_IND_TWh!AA$9:AA$504)+SUMIF(Data_TER_TWh!$A$9:$A$504,Data_TOT_TWh!$B347&amp;"300_"&amp;Data_TOT_TWh!$E347,Data_TER_TWh!AA$9:AA$504)+SUMIF(Data_RES_TWh!$A$9:$A$1496,Data_TOT_TWh!$B347&amp;"400_"&amp;Data_TOT_TWh!$E347,Data_RES_TWh!AA$9:AA$1496)</f>
        <v>0.51091794865512796</v>
      </c>
      <c r="AB347" s="56"/>
      <c r="AC347" s="47">
        <f>SUMIF(Data_IND_TWh!$A$9:$A$504,Data_TOT_TWh!$B347&amp;"200_"&amp;Data_TOT_TWh!$E347,Data_IND_TWh!AC$9:AC$504)+SUMIF(Data_TER_TWh!$A$9:$A$504,Data_TOT_TWh!$B347&amp;"300_"&amp;Data_TOT_TWh!$E347,Data_TER_TWh!AC$9:AC$504)+SUMIF(Data_RES_TWh!$A$9:$A$1496,Data_TOT_TWh!$B347&amp;"400_"&amp;Data_TOT_TWh!$E347,Data_RES_TWh!AC$9:AC$1496)</f>
        <v>0.40798381298476899</v>
      </c>
      <c r="AD347" s="60"/>
      <c r="AE347" s="47">
        <f>SUMIF(Data_IND_TWh!$A$9:$A$504,Data_TOT_TWh!$B347&amp;"200_"&amp;Data_TOT_TWh!$E347,Data_IND_TWh!AE$9:AE$504)+SUMIF(Data_TER_TWh!$A$9:$A$504,Data_TOT_TWh!$B347&amp;"300_"&amp;Data_TOT_TWh!$E347,Data_TER_TWh!AE$9:AE$504)+SUMIF(Data_RES_TWh!$A$9:$A$1496,Data_TOT_TWh!$B347&amp;"400_"&amp;Data_TOT_TWh!$E347,Data_RES_TWh!AE$9:AE$1496)</f>
        <v>0.31854320308158646</v>
      </c>
      <c r="AF347" s="13">
        <f>SUMIF(Data_IND_TWh!$A$9:$A$504,Data_TOT_TWh!$B347&amp;"200_"&amp;Data_TOT_TWh!$E347,Data_IND_TWh!AF$9:AF$504)+SUMIF(Data_TER_TWh!$A$9:$A$504,Data_TOT_TWh!$B347&amp;"300_"&amp;Data_TOT_TWh!$E347,Data_TER_TWh!AF$9:AF$504)+SUMIF(Data_RES_TWh!$A$9:$A$1496,Data_TOT_TWh!$B347&amp;"400_"&amp;Data_TOT_TWh!$E347,Data_RES_TWh!AF$9:AF$1496)</f>
        <v>1.2378490772604996E-2</v>
      </c>
      <c r="AG347" s="13">
        <f>SUMIF(Data_IND_TWh!$A$9:$A$504,Data_TOT_TWh!$B347&amp;"200_"&amp;Data_TOT_TWh!$E347,Data_IND_TWh!AG$9:AG$504)+SUMIF(Data_TER_TWh!$A$9:$A$504,Data_TOT_TWh!$B347&amp;"300_"&amp;Data_TOT_TWh!$E347,Data_TER_TWh!AG$9:AG$504)+SUMIF(Data_RES_TWh!$A$9:$A$1496,Data_TOT_TWh!$B347&amp;"400_"&amp;Data_TOT_TWh!$E347,Data_RES_TWh!AG$9:AG$1496)</f>
        <v>2.5932184886634398E-2</v>
      </c>
      <c r="AH347" s="46">
        <f>SUMIF(Data_IND_TWh!$A$9:$A$504,Data_TOT_TWh!$B347&amp;"200_"&amp;Data_TOT_TWh!$E347,Data_IND_TWh!AH$9:AH$504)+SUMIF(Data_TER_TWh!$A$9:$A$504,Data_TOT_TWh!$B347&amp;"300_"&amp;Data_TOT_TWh!$E347,Data_TER_TWh!AH$9:AH$504)+SUMIF(Data_RES_TWh!$A$9:$A$1496,Data_TOT_TWh!$B347&amp;"400_"&amp;Data_TOT_TWh!$E347,Data_RES_TWh!AH$9:AH$1496)</f>
        <v>6.1074080600429605E-2</v>
      </c>
      <c r="AI347" s="56"/>
      <c r="AJ347" s="47">
        <f>SUMIF(Data_IND_TWh!$A$9:$A$504,Data_TOT_TWh!$B347&amp;"200_"&amp;Data_TOT_TWh!$E347,Data_IND_TWh!AJ$9:AJ$504)+SUMIF(Data_TER_TWh!$A$9:$A$504,Data_TOT_TWh!$B347&amp;"300_"&amp;Data_TOT_TWh!$E347,Data_TER_TWh!AJ$9:AJ$504)+SUMIF(Data_RES_TWh!$A$9:$A$1496,Data_TOT_TWh!$B347&amp;"400_"&amp;Data_TOT_TWh!$E347,Data_RES_TWh!AJ$9:AJ$1496)</f>
        <v>0.50609864119346937</v>
      </c>
      <c r="AK347" s="56"/>
      <c r="AL347" s="9" t="str">
        <f>VLOOKUP(F347,Definitions!$B$7:$E$39,4,FALSE)</f>
        <v>EU28</v>
      </c>
      <c r="AM347" s="87"/>
      <c r="AN347" s="87"/>
    </row>
    <row r="348" spans="1:40">
      <c r="A348" s="36" t="str">
        <f t="shared" si="11"/>
        <v>PT999_3</v>
      </c>
      <c r="B348" t="s">
        <v>97</v>
      </c>
      <c r="C348" t="s">
        <v>272</v>
      </c>
      <c r="D348">
        <v>999</v>
      </c>
      <c r="E348">
        <v>3</v>
      </c>
      <c r="F348" s="25" t="str">
        <f>VLOOKUP(B348,Definitions!$C$7:$D$43,2,FALSE)</f>
        <v>Portugal</v>
      </c>
      <c r="G348" t="str">
        <f>VLOOKUP(C348,Definitions!$C$49:$D$57,2,FALSE)</f>
        <v>TOTAL</v>
      </c>
      <c r="H348" t="str">
        <f>VLOOKUP(D348,Definitions!$C$60:$D$104,2,FALSE)</f>
        <v>TOTAL</v>
      </c>
      <c r="J348" s="29" t="str">
        <f>VLOOKUP(E348,Definitions!$C$115:$D$132,2,FALSE)</f>
        <v>Natural gas</v>
      </c>
      <c r="K348" s="47">
        <f>SUMIF(Data_IND_TWh!$A$9:$A$504,Data_TOT_TWh!$B348&amp;"200_"&amp;Data_TOT_TWh!$E348,Data_IND_TWh!K$9:K$504)+SUMIF(Data_TER_TWh!$A$9:$A$504,Data_TOT_TWh!$B348&amp;"300_"&amp;Data_TOT_TWh!$E348,Data_TER_TWh!K$9:K$504)+SUMIF(Data_RES_TWh!$A$9:$A$1496,Data_TOT_TWh!$B348&amp;"400_"&amp;Data_TOT_TWh!$E348,Data_RES_TWh!K$9:K$1496)</f>
        <v>47.026827583154848</v>
      </c>
      <c r="L348" s="46">
        <f t="shared" si="10"/>
        <v>-13.250935909919029</v>
      </c>
      <c r="M348" s="47">
        <f>SUMIF(Data_IND_TWh!$A$9:$A$504,Data_TOT_TWh!$B348&amp;"200_"&amp;Data_TOT_TWh!$E348,Data_IND_TWh!M$9:M$504)+SUMIF(Data_TER_TWh!$A$9:$A$504,Data_TOT_TWh!$B348&amp;"300_"&amp;Data_TOT_TWh!$E348,Data_TER_TWh!M$9:M$504)+SUMIF(Data_RES_TWh!$A$9:$A$1496,Data_TOT_TWh!$B348&amp;"400_"&amp;Data_TOT_TWh!$E348,Data_RES_TWh!M$9:M$1496)</f>
        <v>33.775891673235819</v>
      </c>
      <c r="N348" s="56"/>
      <c r="O348" s="47">
        <f>SUMIF(Data_IND_TWh!$A$9:$A$504,Data_TOT_TWh!$B348&amp;"200_"&amp;Data_TOT_TWh!$E348,Data_IND_TWh!O$9:O$504)+SUMIF(Data_TER_TWh!$A$9:$A$504,Data_TOT_TWh!$B348&amp;"300_"&amp;Data_TOT_TWh!$E348,Data_TER_TWh!O$9:O$504)+SUMIF(Data_RES_TWh!$A$9:$A$1496,Data_TOT_TWh!$B348&amp;"400_"&amp;Data_TOT_TWh!$E348,Data_RES_TWh!O$9:O$1496)</f>
        <v>0</v>
      </c>
      <c r="P348" s="46">
        <f>SUMIF(Data_IND_TWh!$A$9:$A$504,Data_TOT_TWh!$B348&amp;"200_"&amp;Data_TOT_TWh!$E348,Data_IND_TWh!P$9:P$504)+SUMIF(Data_TER_TWh!$A$9:$A$504,Data_TOT_TWh!$B348&amp;"300_"&amp;Data_TOT_TWh!$E348,Data_TER_TWh!P$9:P$504)+SUMIF(Data_RES_TWh!$A$9:$A$1496,Data_TOT_TWh!$B348&amp;"400_"&amp;Data_TOT_TWh!$E348,Data_RES_TWh!P$9:P$1496)</f>
        <v>33.775891673235819</v>
      </c>
      <c r="Q348" s="46">
        <f>SUMIF(Data_IND_TWh!$A$9:$A$504,Data_TOT_TWh!$B348&amp;"200_"&amp;Data_TOT_TWh!$E348,Data_IND_TWh!Q$9:Q$504)+SUMIF(Data_TER_TWh!$A$9:$A$504,Data_TOT_TWh!$B348&amp;"300_"&amp;Data_TOT_TWh!$E348,Data_TER_TWh!Q$9:Q$504)+SUMIF(Data_RES_TWh!$A$9:$A$1496,Data_TOT_TWh!$B348&amp;"400_"&amp;Data_TOT_TWh!$E348,Data_RES_TWh!Q$9:Q$1496)</f>
        <v>26.519864274583767</v>
      </c>
      <c r="R348" s="37">
        <f>SUMIF(Data_IND_TWh!$A$9:$A$504,Data_TOT_TWh!$B348&amp;"200_"&amp;Data_TOT_TWh!$E348,Data_IND_TWh!R$9:R$504)+SUMIF(Data_TER_TWh!$A$9:$A$504,Data_TOT_TWh!$B348&amp;"300_"&amp;Data_TOT_TWh!$E348,Data_TER_TWh!R$9:R$504)+SUMIF(Data_RES_TWh!$A$9:$A$1496,Data_TOT_TWh!$B348&amp;"400_"&amp;Data_TOT_TWh!$E348,Data_RES_TWh!R$9:R$1496)</f>
        <v>3.5397457814739783</v>
      </c>
      <c r="S348" s="47">
        <f>SUMIF(Data_IND_TWh!$A$9:$A$504,Data_TOT_TWh!$B348&amp;"200_"&amp;Data_TOT_TWh!$E348,Data_IND_TWh!S$9:S$504)+SUMIF(Data_TER_TWh!$A$9:$A$504,Data_TOT_TWh!$B348&amp;"300_"&amp;Data_TOT_TWh!$E348,Data_TER_TWh!S$9:S$504)+SUMIF(Data_RES_TWh!$A$9:$A$1496,Data_TOT_TWh!$B348&amp;"400_"&amp;Data_TOT_TWh!$E348,Data_RES_TWh!S$9:S$1496)</f>
        <v>8.1355286779871179</v>
      </c>
      <c r="T348" s="56"/>
      <c r="U348" s="47">
        <f>SUMIF(Data_IND_TWh!$A$9:$A$504,Data_TOT_TWh!$B348&amp;"200_"&amp;Data_TOT_TWh!$E348,Data_IND_TWh!U$9:U$504)+SUMIF(Data_TER_TWh!$A$9:$A$504,Data_TOT_TWh!$B348&amp;"300_"&amp;Data_TOT_TWh!$E348,Data_TER_TWh!U$9:U$504)+SUMIF(Data_RES_TWh!$A$9:$A$1496,Data_TOT_TWh!$B348&amp;"400_"&amp;Data_TOT_TWh!$E348,Data_RES_TWh!U$9:U$1496)</f>
        <v>3.8796705047100097</v>
      </c>
      <c r="V348" s="56"/>
      <c r="W348" s="47">
        <f>SUMIF(Data_IND_TWh!$A$9:$A$504,Data_TOT_TWh!$B348&amp;"200_"&amp;Data_TOT_TWh!$E348,Data_IND_TWh!W$9:W$504)+SUMIF(Data_TER_TWh!$A$9:$A$504,Data_TOT_TWh!$B348&amp;"300_"&amp;Data_TOT_TWh!$E348,Data_TER_TWh!W$9:W$504)+SUMIF(Data_RES_TWh!$A$9:$A$1496,Data_TOT_TWh!$B348&amp;"400_"&amp;Data_TOT_TWh!$E348,Data_RES_TWh!W$9:W$1496)</f>
        <v>14.504665091886636</v>
      </c>
      <c r="X348" s="13">
        <f>SUMIF(Data_IND_TWh!$A$9:$A$504,Data_TOT_TWh!$B348&amp;"200_"&amp;Data_TOT_TWh!$E348,Data_IND_TWh!X$9:X$504)+SUMIF(Data_TER_TWh!$A$9:$A$504,Data_TOT_TWh!$B348&amp;"300_"&amp;Data_TOT_TWh!$E348,Data_TER_TWh!X$9:X$504)+SUMIF(Data_RES_TWh!$A$9:$A$1496,Data_TOT_TWh!$B348&amp;"400_"&amp;Data_TOT_TWh!$E348,Data_RES_TWh!X$9:X$1496)</f>
        <v>2.4476303275581692</v>
      </c>
      <c r="Y348" s="13">
        <f>SUMIF(Data_IND_TWh!$A$9:$A$504,Data_TOT_TWh!$B348&amp;"200_"&amp;Data_TOT_TWh!$E348,Data_IND_TWh!Y$9:Y$504)+SUMIF(Data_TER_TWh!$A$9:$A$504,Data_TOT_TWh!$B348&amp;"300_"&amp;Data_TOT_TWh!$E348,Data_TER_TWh!Y$9:Y$504)+SUMIF(Data_RES_TWh!$A$9:$A$1496,Data_TOT_TWh!$B348&amp;"400_"&amp;Data_TOT_TWh!$E348,Data_RES_TWh!Y$9:Y$1496)</f>
        <v>2.9705230871587625</v>
      </c>
      <c r="Z348" s="13">
        <f>SUMIF(Data_IND_TWh!$A$9:$A$504,Data_TOT_TWh!$B348&amp;"200_"&amp;Data_TOT_TWh!$E348,Data_IND_TWh!Z$9:Z$504)+SUMIF(Data_TER_TWh!$A$9:$A$504,Data_TOT_TWh!$B348&amp;"300_"&amp;Data_TOT_TWh!$E348,Data_TER_TWh!Z$9:Z$504)+SUMIF(Data_RES_TWh!$A$9:$A$1496,Data_TOT_TWh!$B348&amp;"400_"&amp;Data_TOT_TWh!$E348,Data_RES_TWh!Z$9:Z$1496)</f>
        <v>0.94362899739429951</v>
      </c>
      <c r="AA348" s="46">
        <f>SUMIF(Data_IND_TWh!$A$9:$A$504,Data_TOT_TWh!$B348&amp;"200_"&amp;Data_TOT_TWh!$E348,Data_IND_TWh!AA$9:AA$504)+SUMIF(Data_TER_TWh!$A$9:$A$504,Data_TOT_TWh!$B348&amp;"300_"&amp;Data_TOT_TWh!$E348,Data_TER_TWh!AA$9:AA$504)+SUMIF(Data_RES_TWh!$A$9:$A$1496,Data_TOT_TWh!$B348&amp;"400_"&amp;Data_TOT_TWh!$E348,Data_RES_TWh!AA$9:AA$1496)</f>
        <v>7.6339085352995895</v>
      </c>
      <c r="AB348" s="56"/>
      <c r="AC348" s="47">
        <f>SUMIF(Data_IND_TWh!$A$9:$A$504,Data_TOT_TWh!$B348&amp;"200_"&amp;Data_TOT_TWh!$E348,Data_IND_TWh!AC$9:AC$504)+SUMIF(Data_TER_TWh!$A$9:$A$504,Data_TOT_TWh!$B348&amp;"300_"&amp;Data_TOT_TWh!$E348,Data_TER_TWh!AC$9:AC$504)+SUMIF(Data_RES_TWh!$A$9:$A$1496,Data_TOT_TWh!$B348&amp;"400_"&amp;Data_TOT_TWh!$E348,Data_RES_TWh!AC$9:AC$1496)</f>
        <v>1.9877567509349248</v>
      </c>
      <c r="AD348" s="60"/>
      <c r="AE348" s="47">
        <f>SUMIF(Data_IND_TWh!$A$9:$A$504,Data_TOT_TWh!$B348&amp;"200_"&amp;Data_TOT_TWh!$E348,Data_IND_TWh!AE$9:AE$504)+SUMIF(Data_TER_TWh!$A$9:$A$504,Data_TOT_TWh!$B348&amp;"300_"&amp;Data_TOT_TWh!$E348,Data_TER_TWh!AE$9:AE$504)+SUMIF(Data_RES_TWh!$A$9:$A$1496,Data_TOT_TWh!$B348&amp;"400_"&amp;Data_TOT_TWh!$E348,Data_RES_TWh!AE$9:AE$1496)</f>
        <v>1.5519890305390538</v>
      </c>
      <c r="AF348" s="13">
        <f>SUMIF(Data_IND_TWh!$A$9:$A$504,Data_TOT_TWh!$B348&amp;"200_"&amp;Data_TOT_TWh!$E348,Data_IND_TWh!AF$9:AF$504)+SUMIF(Data_TER_TWh!$A$9:$A$504,Data_TOT_TWh!$B348&amp;"300_"&amp;Data_TOT_TWh!$E348,Data_TER_TWh!AF$9:AF$504)+SUMIF(Data_RES_TWh!$A$9:$A$1496,Data_TOT_TWh!$B348&amp;"400_"&amp;Data_TOT_TWh!$E348,Data_RES_TWh!AF$9:AF$1496)</f>
        <v>6.0309815773376858E-2</v>
      </c>
      <c r="AG348" s="13">
        <f>SUMIF(Data_IND_TWh!$A$9:$A$504,Data_TOT_TWh!$B348&amp;"200_"&amp;Data_TOT_TWh!$E348,Data_IND_TWh!AG$9:AG$504)+SUMIF(Data_TER_TWh!$A$9:$A$504,Data_TOT_TWh!$B348&amp;"300_"&amp;Data_TOT_TWh!$E348,Data_TER_TWh!AG$9:AG$504)+SUMIF(Data_RES_TWh!$A$9:$A$1496,Data_TOT_TWh!$B348&amp;"400_"&amp;Data_TOT_TWh!$E348,Data_RES_TWh!AG$9:AG$1496)</f>
        <v>0.12634539394538313</v>
      </c>
      <c r="AH348" s="46">
        <f>SUMIF(Data_IND_TWh!$A$9:$A$504,Data_TOT_TWh!$B348&amp;"200_"&amp;Data_TOT_TWh!$E348,Data_IND_TWh!AH$9:AH$504)+SUMIF(Data_TER_TWh!$A$9:$A$504,Data_TOT_TWh!$B348&amp;"300_"&amp;Data_TOT_TWh!$E348,Data_TER_TWh!AH$9:AH$504)+SUMIF(Data_RES_TWh!$A$9:$A$1496,Data_TOT_TWh!$B348&amp;"400_"&amp;Data_TOT_TWh!$E348,Data_RES_TWh!AH$9:AH$1496)</f>
        <v>0.29756184475186481</v>
      </c>
      <c r="AI348" s="56"/>
      <c r="AJ348" s="47">
        <f>SUMIF(Data_IND_TWh!$A$9:$A$504,Data_TOT_TWh!$B348&amp;"200_"&amp;Data_TOT_TWh!$E348,Data_IND_TWh!AJ$9:AJ$504)+SUMIF(Data_TER_TWh!$A$9:$A$504,Data_TOT_TWh!$B348&amp;"300_"&amp;Data_TOT_TWh!$E348,Data_TER_TWh!AJ$9:AJ$504)+SUMIF(Data_RES_TWh!$A$9:$A$1496,Data_TOT_TWh!$B348&amp;"400_"&amp;Data_TOT_TWh!$E348,Data_RES_TWh!AJ$9:AJ$1496)</f>
        <v>3.7162816171780717</v>
      </c>
      <c r="AK348" s="56"/>
      <c r="AL348" s="9" t="str">
        <f>VLOOKUP(F348,Definitions!$B$7:$E$39,4,FALSE)</f>
        <v>EU28</v>
      </c>
      <c r="AM348" s="87"/>
      <c r="AN348" s="87"/>
    </row>
    <row r="349" spans="1:40">
      <c r="A349" s="36" t="str">
        <f t="shared" si="11"/>
        <v>PT999_4</v>
      </c>
      <c r="B349" t="s">
        <v>97</v>
      </c>
      <c r="C349" t="s">
        <v>272</v>
      </c>
      <c r="D349">
        <v>999</v>
      </c>
      <c r="E349">
        <v>4</v>
      </c>
      <c r="F349" s="25" t="str">
        <f>VLOOKUP(B349,Definitions!$C$7:$D$43,2,FALSE)</f>
        <v>Portugal</v>
      </c>
      <c r="G349" t="str">
        <f>VLOOKUP(C349,Definitions!$C$49:$D$57,2,FALSE)</f>
        <v>TOTAL</v>
      </c>
      <c r="H349" t="str">
        <f>VLOOKUP(D349,Definitions!$C$60:$D$104,2,FALSE)</f>
        <v>TOTAL</v>
      </c>
      <c r="J349" s="29" t="str">
        <f>VLOOKUP(E349,Definitions!$C$115:$D$132,2,FALSE)</f>
        <v>Other fossil fuels</v>
      </c>
      <c r="K349" s="47">
        <f>SUMIF(Data_IND_TWh!$A$9:$A$504,Data_TOT_TWh!$B349&amp;"200_"&amp;Data_TOT_TWh!$E349,Data_IND_TWh!K$9:K$504)+SUMIF(Data_TER_TWh!$A$9:$A$504,Data_TOT_TWh!$B349&amp;"300_"&amp;Data_TOT_TWh!$E349,Data_TER_TWh!K$9:K$504)+SUMIF(Data_RES_TWh!$A$9:$A$1496,Data_TOT_TWh!$B349&amp;"400_"&amp;Data_TOT_TWh!$E349,Data_RES_TWh!K$9:K$1496)</f>
        <v>11.585535119158068</v>
      </c>
      <c r="L349" s="46">
        <f t="shared" si="10"/>
        <v>-0.87615246463174579</v>
      </c>
      <c r="M349" s="47">
        <f>SUMIF(Data_IND_TWh!$A$9:$A$504,Data_TOT_TWh!$B349&amp;"200_"&amp;Data_TOT_TWh!$E349,Data_IND_TWh!M$9:M$504)+SUMIF(Data_TER_TWh!$A$9:$A$504,Data_TOT_TWh!$B349&amp;"300_"&amp;Data_TOT_TWh!$E349,Data_TER_TWh!M$9:M$504)+SUMIF(Data_RES_TWh!$A$9:$A$1496,Data_TOT_TWh!$B349&amp;"400_"&amp;Data_TOT_TWh!$E349,Data_RES_TWh!M$9:M$1496)</f>
        <v>10.709382654526323</v>
      </c>
      <c r="N349" s="56"/>
      <c r="O349" s="47">
        <f>SUMIF(Data_IND_TWh!$A$9:$A$504,Data_TOT_TWh!$B349&amp;"200_"&amp;Data_TOT_TWh!$E349,Data_IND_TWh!O$9:O$504)+SUMIF(Data_TER_TWh!$A$9:$A$504,Data_TOT_TWh!$B349&amp;"300_"&amp;Data_TOT_TWh!$E349,Data_TER_TWh!O$9:O$504)+SUMIF(Data_RES_TWh!$A$9:$A$1496,Data_TOT_TWh!$B349&amp;"400_"&amp;Data_TOT_TWh!$E349,Data_RES_TWh!O$9:O$1496)</f>
        <v>0</v>
      </c>
      <c r="P349" s="46">
        <f>SUMIF(Data_IND_TWh!$A$9:$A$504,Data_TOT_TWh!$B349&amp;"200_"&amp;Data_TOT_TWh!$E349,Data_IND_TWh!P$9:P$504)+SUMIF(Data_TER_TWh!$A$9:$A$504,Data_TOT_TWh!$B349&amp;"300_"&amp;Data_TOT_TWh!$E349,Data_TER_TWh!P$9:P$504)+SUMIF(Data_RES_TWh!$A$9:$A$1496,Data_TOT_TWh!$B349&amp;"400_"&amp;Data_TOT_TWh!$E349,Data_RES_TWh!P$9:P$1496)</f>
        <v>10.709382654526323</v>
      </c>
      <c r="Q349" s="46">
        <f>SUMIF(Data_IND_TWh!$A$9:$A$504,Data_TOT_TWh!$B349&amp;"200_"&amp;Data_TOT_TWh!$E349,Data_IND_TWh!Q$9:Q$504)+SUMIF(Data_TER_TWh!$A$9:$A$504,Data_TOT_TWh!$B349&amp;"300_"&amp;Data_TOT_TWh!$E349,Data_TER_TWh!Q$9:Q$504)+SUMIF(Data_RES_TWh!$A$9:$A$1496,Data_TOT_TWh!$B349&amp;"400_"&amp;Data_TOT_TWh!$E349,Data_RES_TWh!Q$9:Q$1496)</f>
        <v>8.0008937854588176</v>
      </c>
      <c r="R349" s="37">
        <f>SUMIF(Data_IND_TWh!$A$9:$A$504,Data_TOT_TWh!$B349&amp;"200_"&amp;Data_TOT_TWh!$E349,Data_IND_TWh!R$9:R$504)+SUMIF(Data_TER_TWh!$A$9:$A$504,Data_TOT_TWh!$B349&amp;"300_"&amp;Data_TOT_TWh!$E349,Data_TER_TWh!R$9:R$504)+SUMIF(Data_RES_TWh!$A$9:$A$1496,Data_TOT_TWh!$B349&amp;"400_"&amp;Data_TOT_TWh!$E349,Data_RES_TWh!R$9:R$1496)</f>
        <v>8.4263863963860403E-2</v>
      </c>
      <c r="S349" s="47">
        <f>SUMIF(Data_IND_TWh!$A$9:$A$504,Data_TOT_TWh!$B349&amp;"200_"&amp;Data_TOT_TWh!$E349,Data_IND_TWh!S$9:S$504)+SUMIF(Data_TER_TWh!$A$9:$A$504,Data_TOT_TWh!$B349&amp;"300_"&amp;Data_TOT_TWh!$E349,Data_TER_TWh!S$9:S$504)+SUMIF(Data_RES_TWh!$A$9:$A$1496,Data_TOT_TWh!$B349&amp;"400_"&amp;Data_TOT_TWh!$E349,Data_RES_TWh!S$9:S$1496)</f>
        <v>0.15512691505646931</v>
      </c>
      <c r="T349" s="56"/>
      <c r="U349" s="47">
        <f>SUMIF(Data_IND_TWh!$A$9:$A$504,Data_TOT_TWh!$B349&amp;"200_"&amp;Data_TOT_TWh!$E349,Data_IND_TWh!U$9:U$504)+SUMIF(Data_TER_TWh!$A$9:$A$504,Data_TOT_TWh!$B349&amp;"300_"&amp;Data_TOT_TWh!$E349,Data_TER_TWh!U$9:U$504)+SUMIF(Data_RES_TWh!$A$9:$A$1496,Data_TOT_TWh!$B349&amp;"400_"&amp;Data_TOT_TWh!$E349,Data_RES_TWh!U$9:U$1496)</f>
        <v>3.0311893821462452</v>
      </c>
      <c r="V349" s="56"/>
      <c r="W349" s="47">
        <f>SUMIF(Data_IND_TWh!$A$9:$A$504,Data_TOT_TWh!$B349&amp;"200_"&amp;Data_TOT_TWh!$E349,Data_IND_TWh!W$9:W$504)+SUMIF(Data_TER_TWh!$A$9:$A$504,Data_TOT_TWh!$B349&amp;"300_"&amp;Data_TOT_TWh!$E349,Data_TER_TWh!W$9:W$504)+SUMIF(Data_RES_TWh!$A$9:$A$1496,Data_TOT_TWh!$B349&amp;"400_"&amp;Data_TOT_TWh!$E349,Data_RES_TWh!W$9:W$1496)</f>
        <v>4.8145774882561021</v>
      </c>
      <c r="X349" s="13">
        <f>SUMIF(Data_IND_TWh!$A$9:$A$504,Data_TOT_TWh!$B349&amp;"200_"&amp;Data_TOT_TWh!$E349,Data_IND_TWh!X$9:X$504)+SUMIF(Data_TER_TWh!$A$9:$A$504,Data_TOT_TWh!$B349&amp;"300_"&amp;Data_TOT_TWh!$E349,Data_TER_TWh!X$9:X$504)+SUMIF(Data_RES_TWh!$A$9:$A$1496,Data_TOT_TWh!$B349&amp;"400_"&amp;Data_TOT_TWh!$E349,Data_RES_TWh!X$9:X$1496)</f>
        <v>0.460683094301783</v>
      </c>
      <c r="Y349" s="13">
        <f>SUMIF(Data_IND_TWh!$A$9:$A$504,Data_TOT_TWh!$B349&amp;"200_"&amp;Data_TOT_TWh!$E349,Data_IND_TWh!Y$9:Y$504)+SUMIF(Data_TER_TWh!$A$9:$A$504,Data_TOT_TWh!$B349&amp;"300_"&amp;Data_TOT_TWh!$E349,Data_TER_TWh!Y$9:Y$504)+SUMIF(Data_RES_TWh!$A$9:$A$1496,Data_TOT_TWh!$B349&amp;"400_"&amp;Data_TOT_TWh!$E349,Data_RES_TWh!Y$9:Y$1496)</f>
        <v>0.81944249754326515</v>
      </c>
      <c r="Z349" s="13">
        <f>SUMIF(Data_IND_TWh!$A$9:$A$504,Data_TOT_TWh!$B349&amp;"200_"&amp;Data_TOT_TWh!$E349,Data_IND_TWh!Z$9:Z$504)+SUMIF(Data_TER_TWh!$A$9:$A$504,Data_TOT_TWh!$B349&amp;"300_"&amp;Data_TOT_TWh!$E349,Data_TER_TWh!Z$9:Z$504)+SUMIF(Data_RES_TWh!$A$9:$A$1496,Data_TOT_TWh!$B349&amp;"400_"&amp;Data_TOT_TWh!$E349,Data_RES_TWh!Z$9:Z$1496)</f>
        <v>0.50319976356476193</v>
      </c>
      <c r="AA349" s="46">
        <f>SUMIF(Data_IND_TWh!$A$9:$A$504,Data_TOT_TWh!$B349&amp;"200_"&amp;Data_TOT_TWh!$E349,Data_IND_TWh!AA$9:AA$504)+SUMIF(Data_TER_TWh!$A$9:$A$504,Data_TOT_TWh!$B349&amp;"300_"&amp;Data_TOT_TWh!$E349,Data_TER_TWh!AA$9:AA$504)+SUMIF(Data_RES_TWh!$A$9:$A$1496,Data_TOT_TWh!$B349&amp;"400_"&amp;Data_TOT_TWh!$E349,Data_RES_TWh!AA$9:AA$1496)</f>
        <v>3.019135972331124</v>
      </c>
      <c r="AB349" s="56"/>
      <c r="AC349" s="47">
        <f>SUMIF(Data_IND_TWh!$A$9:$A$504,Data_TOT_TWh!$B349&amp;"200_"&amp;Data_TOT_TWh!$E349,Data_IND_TWh!AC$9:AC$504)+SUMIF(Data_TER_TWh!$A$9:$A$504,Data_TOT_TWh!$B349&amp;"300_"&amp;Data_TOT_TWh!$E349,Data_TER_TWh!AC$9:AC$504)+SUMIF(Data_RES_TWh!$A$9:$A$1496,Data_TOT_TWh!$B349&amp;"400_"&amp;Data_TOT_TWh!$E349,Data_RES_TWh!AC$9:AC$1496)</f>
        <v>4.7318670547091927E-2</v>
      </c>
      <c r="AD349" s="60"/>
      <c r="AE349" s="47">
        <f>SUMIF(Data_IND_TWh!$A$9:$A$504,Data_TOT_TWh!$B349&amp;"200_"&amp;Data_TOT_TWh!$E349,Data_IND_TWh!AE$9:AE$504)+SUMIF(Data_TER_TWh!$A$9:$A$504,Data_TOT_TWh!$B349&amp;"300_"&amp;Data_TOT_TWh!$E349,Data_TER_TWh!AE$9:AE$504)+SUMIF(Data_RES_TWh!$A$9:$A$1496,Data_TOT_TWh!$B349&amp;"400_"&amp;Data_TOT_TWh!$E349,Data_RES_TWh!AE$9:AE$1496)</f>
        <v>3.6945193416768475E-2</v>
      </c>
      <c r="AF349" s="13">
        <f>SUMIF(Data_IND_TWh!$A$9:$A$504,Data_TOT_TWh!$B349&amp;"200_"&amp;Data_TOT_TWh!$E349,Data_IND_TWh!AF$9:AF$504)+SUMIF(Data_TER_TWh!$A$9:$A$504,Data_TOT_TWh!$B349&amp;"300_"&amp;Data_TOT_TWh!$E349,Data_TER_TWh!AF$9:AF$504)+SUMIF(Data_RES_TWh!$A$9:$A$1496,Data_TOT_TWh!$B349&amp;"400_"&amp;Data_TOT_TWh!$E349,Data_RES_TWh!AF$9:AF$1496)</f>
        <v>1.4356788384665155E-3</v>
      </c>
      <c r="AG349" s="13">
        <f>SUMIF(Data_IND_TWh!$A$9:$A$504,Data_TOT_TWh!$B349&amp;"200_"&amp;Data_TOT_TWh!$E349,Data_IND_TWh!AG$9:AG$504)+SUMIF(Data_TER_TWh!$A$9:$A$504,Data_TOT_TWh!$B349&amp;"300_"&amp;Data_TOT_TWh!$E349,Data_TER_TWh!AG$9:AG$504)+SUMIF(Data_RES_TWh!$A$9:$A$1496,Data_TOT_TWh!$B349&amp;"400_"&amp;Data_TOT_TWh!$E349,Data_RES_TWh!AG$9:AG$1496)</f>
        <v>3.0076597996370491E-3</v>
      </c>
      <c r="AH349" s="46">
        <f>SUMIF(Data_IND_TWh!$A$9:$A$504,Data_TOT_TWh!$B349&amp;"200_"&amp;Data_TOT_TWh!$E349,Data_IND_TWh!AH$9:AH$504)+SUMIF(Data_TER_TWh!$A$9:$A$504,Data_TOT_TWh!$B349&amp;"300_"&amp;Data_TOT_TWh!$E349,Data_TER_TWh!AH$9:AH$504)+SUMIF(Data_RES_TWh!$A$9:$A$1496,Data_TOT_TWh!$B349&amp;"400_"&amp;Data_TOT_TWh!$E349,Data_RES_TWh!AH$9:AH$1496)</f>
        <v>7.083477841328365E-3</v>
      </c>
      <c r="AI349" s="56"/>
      <c r="AJ349" s="47">
        <f>SUMIF(Data_IND_TWh!$A$9:$A$504,Data_TOT_TWh!$B349&amp;"200_"&amp;Data_TOT_TWh!$E349,Data_IND_TWh!AJ$9:AJ$504)+SUMIF(Data_TER_TWh!$A$9:$A$504,Data_TOT_TWh!$B349&amp;"300_"&amp;Data_TOT_TWh!$E349,Data_TER_TWh!AJ$9:AJ$504)+SUMIF(Data_RES_TWh!$A$9:$A$1496,Data_TOT_TWh!$B349&amp;"400_"&amp;Data_TOT_TWh!$E349,Data_RES_TWh!AJ$9:AJ$1496)</f>
        <v>2.6242250051036464</v>
      </c>
      <c r="AK349" s="56"/>
      <c r="AL349" s="9" t="str">
        <f>VLOOKUP(F349,Definitions!$B$7:$E$39,4,FALSE)</f>
        <v>EU28</v>
      </c>
      <c r="AM349" s="87"/>
      <c r="AN349" s="87"/>
    </row>
    <row r="350" spans="1:40">
      <c r="A350" s="36" t="str">
        <f t="shared" si="11"/>
        <v>PT999_6</v>
      </c>
      <c r="B350" t="s">
        <v>97</v>
      </c>
      <c r="C350" t="s">
        <v>272</v>
      </c>
      <c r="D350">
        <v>999</v>
      </c>
      <c r="E350">
        <v>6</v>
      </c>
      <c r="F350" s="25" t="str">
        <f>VLOOKUP(B350,Definitions!$C$7:$D$43,2,FALSE)</f>
        <v>Portugal</v>
      </c>
      <c r="G350" t="str">
        <f>VLOOKUP(C350,Definitions!$C$49:$D$57,2,FALSE)</f>
        <v>TOTAL</v>
      </c>
      <c r="H350" t="str">
        <f>VLOOKUP(D350,Definitions!$C$60:$D$104,2,FALSE)</f>
        <v>TOTAL</v>
      </c>
      <c r="J350" s="29" t="str">
        <f>VLOOKUP(E350,Definitions!$C$115:$D$132,2,FALSE)</f>
        <v>Electricity</v>
      </c>
      <c r="K350" s="47">
        <f>SUMIF(Data_IND_TWh!$A$9:$A$504,Data_TOT_TWh!$B350&amp;"200_"&amp;Data_TOT_TWh!$E350,Data_IND_TWh!K$9:K$504)+SUMIF(Data_TER_TWh!$A$9:$A$504,Data_TOT_TWh!$B350&amp;"300_"&amp;Data_TOT_TWh!$E350,Data_TER_TWh!K$9:K$504)+SUMIF(Data_RES_TWh!$A$9:$A$1496,Data_TOT_TWh!$B350&amp;"400_"&amp;Data_TOT_TWh!$E350,Data_RES_TWh!K$9:K$1496)</f>
        <v>0</v>
      </c>
      <c r="L350" s="46">
        <f t="shared" si="10"/>
        <v>0</v>
      </c>
      <c r="M350" s="47">
        <f>SUMIF(Data_IND_TWh!$A$9:$A$504,Data_TOT_TWh!$B350&amp;"200_"&amp;Data_TOT_TWh!$E350,Data_IND_TWh!M$9:M$504)+SUMIF(Data_TER_TWh!$A$9:$A$504,Data_TOT_TWh!$B350&amp;"300_"&amp;Data_TOT_TWh!$E350,Data_TER_TWh!M$9:M$504)+SUMIF(Data_RES_TWh!$A$9:$A$1496,Data_TOT_TWh!$B350&amp;"400_"&amp;Data_TOT_TWh!$E350,Data_RES_TWh!M$9:M$1496)</f>
        <v>0</v>
      </c>
      <c r="N350" s="56"/>
      <c r="O350" s="47">
        <f>SUMIF(Data_IND_TWh!$A$9:$A$504,Data_TOT_TWh!$B350&amp;"200_"&amp;Data_TOT_TWh!$E350,Data_IND_TWh!O$9:O$504)+SUMIF(Data_TER_TWh!$A$9:$A$504,Data_TOT_TWh!$B350&amp;"300_"&amp;Data_TOT_TWh!$E350,Data_TER_TWh!O$9:O$504)+SUMIF(Data_RES_TWh!$A$9:$A$1496,Data_TOT_TWh!$B350&amp;"400_"&amp;Data_TOT_TWh!$E350,Data_RES_TWh!O$9:O$1496)</f>
        <v>0</v>
      </c>
      <c r="P350" s="46">
        <f>SUMIF(Data_IND_TWh!$A$9:$A$504,Data_TOT_TWh!$B350&amp;"200_"&amp;Data_TOT_TWh!$E350,Data_IND_TWh!P$9:P$504)+SUMIF(Data_TER_TWh!$A$9:$A$504,Data_TOT_TWh!$B350&amp;"300_"&amp;Data_TOT_TWh!$E350,Data_TER_TWh!P$9:P$504)+SUMIF(Data_RES_TWh!$A$9:$A$1496,Data_TOT_TWh!$B350&amp;"400_"&amp;Data_TOT_TWh!$E350,Data_RES_TWh!P$9:P$1496)</f>
        <v>0</v>
      </c>
      <c r="Q350" s="46">
        <f>SUMIF(Data_IND_TWh!$A$9:$A$504,Data_TOT_TWh!$B350&amp;"200_"&amp;Data_TOT_TWh!$E350,Data_IND_TWh!Q$9:Q$504)+SUMIF(Data_TER_TWh!$A$9:$A$504,Data_TOT_TWh!$B350&amp;"300_"&amp;Data_TOT_TWh!$E350,Data_TER_TWh!Q$9:Q$504)+SUMIF(Data_RES_TWh!$A$9:$A$1496,Data_TOT_TWh!$B350&amp;"400_"&amp;Data_TOT_TWh!$E350,Data_RES_TWh!Q$9:Q$1496)</f>
        <v>0</v>
      </c>
      <c r="R350" s="37">
        <f>SUMIF(Data_IND_TWh!$A$9:$A$504,Data_TOT_TWh!$B350&amp;"200_"&amp;Data_TOT_TWh!$E350,Data_IND_TWh!R$9:R$504)+SUMIF(Data_TER_TWh!$A$9:$A$504,Data_TOT_TWh!$B350&amp;"300_"&amp;Data_TOT_TWh!$E350,Data_TER_TWh!R$9:R$504)+SUMIF(Data_RES_TWh!$A$9:$A$1496,Data_TOT_TWh!$B350&amp;"400_"&amp;Data_TOT_TWh!$E350,Data_RES_TWh!R$9:R$1496)</f>
        <v>0</v>
      </c>
      <c r="S350" s="47">
        <f>SUMIF(Data_IND_TWh!$A$9:$A$504,Data_TOT_TWh!$B350&amp;"200_"&amp;Data_TOT_TWh!$E350,Data_IND_TWh!S$9:S$504)+SUMIF(Data_TER_TWh!$A$9:$A$504,Data_TOT_TWh!$B350&amp;"300_"&amp;Data_TOT_TWh!$E350,Data_TER_TWh!S$9:S$504)+SUMIF(Data_RES_TWh!$A$9:$A$1496,Data_TOT_TWh!$B350&amp;"400_"&amp;Data_TOT_TWh!$E350,Data_RES_TWh!S$9:S$1496)</f>
        <v>0</v>
      </c>
      <c r="T350" s="56"/>
      <c r="U350" s="47">
        <f>SUMIF(Data_IND_TWh!$A$9:$A$504,Data_TOT_TWh!$B350&amp;"200_"&amp;Data_TOT_TWh!$E350,Data_IND_TWh!U$9:U$504)+SUMIF(Data_TER_TWh!$A$9:$A$504,Data_TOT_TWh!$B350&amp;"300_"&amp;Data_TOT_TWh!$E350,Data_TER_TWh!U$9:U$504)+SUMIF(Data_RES_TWh!$A$9:$A$1496,Data_TOT_TWh!$B350&amp;"400_"&amp;Data_TOT_TWh!$E350,Data_RES_TWh!U$9:U$1496)</f>
        <v>0</v>
      </c>
      <c r="V350" s="56"/>
      <c r="W350" s="47">
        <f>SUMIF(Data_IND_TWh!$A$9:$A$504,Data_TOT_TWh!$B350&amp;"200_"&amp;Data_TOT_TWh!$E350,Data_IND_TWh!W$9:W$504)+SUMIF(Data_TER_TWh!$A$9:$A$504,Data_TOT_TWh!$B350&amp;"300_"&amp;Data_TOT_TWh!$E350,Data_TER_TWh!W$9:W$504)+SUMIF(Data_RES_TWh!$A$9:$A$1496,Data_TOT_TWh!$B350&amp;"400_"&amp;Data_TOT_TWh!$E350,Data_RES_TWh!W$9:W$1496)</f>
        <v>0</v>
      </c>
      <c r="X350" s="13">
        <f>SUMIF(Data_IND_TWh!$A$9:$A$504,Data_TOT_TWh!$B350&amp;"200_"&amp;Data_TOT_TWh!$E350,Data_IND_TWh!X$9:X$504)+SUMIF(Data_TER_TWh!$A$9:$A$504,Data_TOT_TWh!$B350&amp;"300_"&amp;Data_TOT_TWh!$E350,Data_TER_TWh!X$9:X$504)+SUMIF(Data_RES_TWh!$A$9:$A$1496,Data_TOT_TWh!$B350&amp;"400_"&amp;Data_TOT_TWh!$E350,Data_RES_TWh!X$9:X$1496)</f>
        <v>0</v>
      </c>
      <c r="Y350" s="13">
        <f>SUMIF(Data_IND_TWh!$A$9:$A$504,Data_TOT_TWh!$B350&amp;"200_"&amp;Data_TOT_TWh!$E350,Data_IND_TWh!Y$9:Y$504)+SUMIF(Data_TER_TWh!$A$9:$A$504,Data_TOT_TWh!$B350&amp;"300_"&amp;Data_TOT_TWh!$E350,Data_TER_TWh!Y$9:Y$504)+SUMIF(Data_RES_TWh!$A$9:$A$1496,Data_TOT_TWh!$B350&amp;"400_"&amp;Data_TOT_TWh!$E350,Data_RES_TWh!Y$9:Y$1496)</f>
        <v>0</v>
      </c>
      <c r="Z350" s="13">
        <f>SUMIF(Data_IND_TWh!$A$9:$A$504,Data_TOT_TWh!$B350&amp;"200_"&amp;Data_TOT_TWh!$E350,Data_IND_TWh!Z$9:Z$504)+SUMIF(Data_TER_TWh!$A$9:$A$504,Data_TOT_TWh!$B350&amp;"300_"&amp;Data_TOT_TWh!$E350,Data_TER_TWh!Z$9:Z$504)+SUMIF(Data_RES_TWh!$A$9:$A$1496,Data_TOT_TWh!$B350&amp;"400_"&amp;Data_TOT_TWh!$E350,Data_RES_TWh!Z$9:Z$1496)</f>
        <v>0</v>
      </c>
      <c r="AA350" s="46">
        <f>SUMIF(Data_IND_TWh!$A$9:$A$504,Data_TOT_TWh!$B350&amp;"200_"&amp;Data_TOT_TWh!$E350,Data_IND_TWh!AA$9:AA$504)+SUMIF(Data_TER_TWh!$A$9:$A$504,Data_TOT_TWh!$B350&amp;"300_"&amp;Data_TOT_TWh!$E350,Data_TER_TWh!AA$9:AA$504)+SUMIF(Data_RES_TWh!$A$9:$A$1496,Data_TOT_TWh!$B350&amp;"400_"&amp;Data_TOT_TWh!$E350,Data_RES_TWh!AA$9:AA$1496)</f>
        <v>0</v>
      </c>
      <c r="AB350" s="56"/>
      <c r="AC350" s="47">
        <f>SUMIF(Data_IND_TWh!$A$9:$A$504,Data_TOT_TWh!$B350&amp;"200_"&amp;Data_TOT_TWh!$E350,Data_IND_TWh!AC$9:AC$504)+SUMIF(Data_TER_TWh!$A$9:$A$504,Data_TOT_TWh!$B350&amp;"300_"&amp;Data_TOT_TWh!$E350,Data_TER_TWh!AC$9:AC$504)+SUMIF(Data_RES_TWh!$A$9:$A$1496,Data_TOT_TWh!$B350&amp;"400_"&amp;Data_TOT_TWh!$E350,Data_RES_TWh!AC$9:AC$1496)</f>
        <v>0</v>
      </c>
      <c r="AD350" s="60"/>
      <c r="AE350" s="47">
        <f>SUMIF(Data_IND_TWh!$A$9:$A$504,Data_TOT_TWh!$B350&amp;"200_"&amp;Data_TOT_TWh!$E350,Data_IND_TWh!AE$9:AE$504)+SUMIF(Data_TER_TWh!$A$9:$A$504,Data_TOT_TWh!$B350&amp;"300_"&amp;Data_TOT_TWh!$E350,Data_TER_TWh!AE$9:AE$504)+SUMIF(Data_RES_TWh!$A$9:$A$1496,Data_TOT_TWh!$B350&amp;"400_"&amp;Data_TOT_TWh!$E350,Data_RES_TWh!AE$9:AE$1496)</f>
        <v>0</v>
      </c>
      <c r="AF350" s="13">
        <f>SUMIF(Data_IND_TWh!$A$9:$A$504,Data_TOT_TWh!$B350&amp;"200_"&amp;Data_TOT_TWh!$E350,Data_IND_TWh!AF$9:AF$504)+SUMIF(Data_TER_TWh!$A$9:$A$504,Data_TOT_TWh!$B350&amp;"300_"&amp;Data_TOT_TWh!$E350,Data_TER_TWh!AF$9:AF$504)+SUMIF(Data_RES_TWh!$A$9:$A$1496,Data_TOT_TWh!$B350&amp;"400_"&amp;Data_TOT_TWh!$E350,Data_RES_TWh!AF$9:AF$1496)</f>
        <v>0</v>
      </c>
      <c r="AG350" s="13">
        <f>SUMIF(Data_IND_TWh!$A$9:$A$504,Data_TOT_TWh!$B350&amp;"200_"&amp;Data_TOT_TWh!$E350,Data_IND_TWh!AG$9:AG$504)+SUMIF(Data_TER_TWh!$A$9:$A$504,Data_TOT_TWh!$B350&amp;"300_"&amp;Data_TOT_TWh!$E350,Data_TER_TWh!AG$9:AG$504)+SUMIF(Data_RES_TWh!$A$9:$A$1496,Data_TOT_TWh!$B350&amp;"400_"&amp;Data_TOT_TWh!$E350,Data_RES_TWh!AG$9:AG$1496)</f>
        <v>0</v>
      </c>
      <c r="AH350" s="46">
        <f>SUMIF(Data_IND_TWh!$A$9:$A$504,Data_TOT_TWh!$B350&amp;"200_"&amp;Data_TOT_TWh!$E350,Data_IND_TWh!AH$9:AH$504)+SUMIF(Data_TER_TWh!$A$9:$A$504,Data_TOT_TWh!$B350&amp;"300_"&amp;Data_TOT_TWh!$E350,Data_TER_TWh!AH$9:AH$504)+SUMIF(Data_RES_TWh!$A$9:$A$1496,Data_TOT_TWh!$B350&amp;"400_"&amp;Data_TOT_TWh!$E350,Data_RES_TWh!AH$9:AH$1496)</f>
        <v>0</v>
      </c>
      <c r="AI350" s="56"/>
      <c r="AJ350" s="47">
        <f>SUMIF(Data_IND_TWh!$A$9:$A$504,Data_TOT_TWh!$B350&amp;"200_"&amp;Data_TOT_TWh!$E350,Data_IND_TWh!AJ$9:AJ$504)+SUMIF(Data_TER_TWh!$A$9:$A$504,Data_TOT_TWh!$B350&amp;"300_"&amp;Data_TOT_TWh!$E350,Data_TER_TWh!AJ$9:AJ$504)+SUMIF(Data_RES_TWh!$A$9:$A$1496,Data_TOT_TWh!$B350&amp;"400_"&amp;Data_TOT_TWh!$E350,Data_RES_TWh!AJ$9:AJ$1496)</f>
        <v>0</v>
      </c>
      <c r="AK350" s="56"/>
      <c r="AL350" s="9" t="str">
        <f>VLOOKUP(F350,Definitions!$B$7:$E$39,4,FALSE)</f>
        <v>EU28</v>
      </c>
      <c r="AM350" s="87"/>
      <c r="AN350" s="87"/>
    </row>
    <row r="351" spans="1:40">
      <c r="A351" s="36" t="str">
        <f t="shared" si="11"/>
        <v>PT999_7</v>
      </c>
      <c r="B351" t="s">
        <v>97</v>
      </c>
      <c r="C351" t="s">
        <v>272</v>
      </c>
      <c r="D351">
        <v>999</v>
      </c>
      <c r="E351">
        <v>7</v>
      </c>
      <c r="F351" s="25" t="str">
        <f>VLOOKUP(B351,Definitions!$C$7:$D$43,2,FALSE)</f>
        <v>Portugal</v>
      </c>
      <c r="G351" t="str">
        <f>VLOOKUP(C351,Definitions!$C$49:$D$57,2,FALSE)</f>
        <v>TOTAL</v>
      </c>
      <c r="H351" t="str">
        <f>VLOOKUP(D351,Definitions!$C$60:$D$104,2,FALSE)</f>
        <v>TOTAL</v>
      </c>
      <c r="J351" s="29" t="str">
        <f>VLOOKUP(E351,Definitions!$C$115:$D$132,2,FALSE)</f>
        <v>District heating</v>
      </c>
      <c r="K351" s="47">
        <f>SUMIF(Data_IND_TWh!$A$9:$A$504,Data_TOT_TWh!$B351&amp;"200_"&amp;Data_TOT_TWh!$E351,Data_IND_TWh!K$9:K$504)+SUMIF(Data_TER_TWh!$A$9:$A$504,Data_TOT_TWh!$B351&amp;"300_"&amp;Data_TOT_TWh!$E351,Data_TER_TWh!K$9:K$504)+SUMIF(Data_RES_TWh!$A$9:$A$1496,Data_TOT_TWh!$B351&amp;"400_"&amp;Data_TOT_TWh!$E351,Data_RES_TWh!K$9:K$1496)</f>
        <v>0</v>
      </c>
      <c r="L351" s="46">
        <f t="shared" si="10"/>
        <v>0</v>
      </c>
      <c r="M351" s="47">
        <f>SUMIF(Data_IND_TWh!$A$9:$A$504,Data_TOT_TWh!$B351&amp;"200_"&amp;Data_TOT_TWh!$E351,Data_IND_TWh!M$9:M$504)+SUMIF(Data_TER_TWh!$A$9:$A$504,Data_TOT_TWh!$B351&amp;"300_"&amp;Data_TOT_TWh!$E351,Data_TER_TWh!M$9:M$504)+SUMIF(Data_RES_TWh!$A$9:$A$1496,Data_TOT_TWh!$B351&amp;"400_"&amp;Data_TOT_TWh!$E351,Data_RES_TWh!M$9:M$1496)</f>
        <v>0</v>
      </c>
      <c r="N351" s="56"/>
      <c r="O351" s="47">
        <f>SUMIF(Data_IND_TWh!$A$9:$A$504,Data_TOT_TWh!$B351&amp;"200_"&amp;Data_TOT_TWh!$E351,Data_IND_TWh!O$9:O$504)+SUMIF(Data_TER_TWh!$A$9:$A$504,Data_TOT_TWh!$B351&amp;"300_"&amp;Data_TOT_TWh!$E351,Data_TER_TWh!O$9:O$504)+SUMIF(Data_RES_TWh!$A$9:$A$1496,Data_TOT_TWh!$B351&amp;"400_"&amp;Data_TOT_TWh!$E351,Data_RES_TWh!O$9:O$1496)</f>
        <v>0</v>
      </c>
      <c r="P351" s="46">
        <f>SUMIF(Data_IND_TWh!$A$9:$A$504,Data_TOT_TWh!$B351&amp;"200_"&amp;Data_TOT_TWh!$E351,Data_IND_TWh!P$9:P$504)+SUMIF(Data_TER_TWh!$A$9:$A$504,Data_TOT_TWh!$B351&amp;"300_"&amp;Data_TOT_TWh!$E351,Data_TER_TWh!P$9:P$504)+SUMIF(Data_RES_TWh!$A$9:$A$1496,Data_TOT_TWh!$B351&amp;"400_"&amp;Data_TOT_TWh!$E351,Data_RES_TWh!P$9:P$1496)</f>
        <v>0</v>
      </c>
      <c r="Q351" s="46">
        <f>SUMIF(Data_IND_TWh!$A$9:$A$504,Data_TOT_TWh!$B351&amp;"200_"&amp;Data_TOT_TWh!$E351,Data_IND_TWh!Q$9:Q$504)+SUMIF(Data_TER_TWh!$A$9:$A$504,Data_TOT_TWh!$B351&amp;"300_"&amp;Data_TOT_TWh!$E351,Data_TER_TWh!Q$9:Q$504)+SUMIF(Data_RES_TWh!$A$9:$A$1496,Data_TOT_TWh!$B351&amp;"400_"&amp;Data_TOT_TWh!$E351,Data_RES_TWh!Q$9:Q$1496)</f>
        <v>0</v>
      </c>
      <c r="R351" s="37">
        <f>SUMIF(Data_IND_TWh!$A$9:$A$504,Data_TOT_TWh!$B351&amp;"200_"&amp;Data_TOT_TWh!$E351,Data_IND_TWh!R$9:R$504)+SUMIF(Data_TER_TWh!$A$9:$A$504,Data_TOT_TWh!$B351&amp;"300_"&amp;Data_TOT_TWh!$E351,Data_TER_TWh!R$9:R$504)+SUMIF(Data_RES_TWh!$A$9:$A$1496,Data_TOT_TWh!$B351&amp;"400_"&amp;Data_TOT_TWh!$E351,Data_RES_TWh!R$9:R$1496)</f>
        <v>0</v>
      </c>
      <c r="S351" s="47">
        <f>SUMIF(Data_IND_TWh!$A$9:$A$504,Data_TOT_TWh!$B351&amp;"200_"&amp;Data_TOT_TWh!$E351,Data_IND_TWh!S$9:S$504)+SUMIF(Data_TER_TWh!$A$9:$A$504,Data_TOT_TWh!$B351&amp;"300_"&amp;Data_TOT_TWh!$E351,Data_TER_TWh!S$9:S$504)+SUMIF(Data_RES_TWh!$A$9:$A$1496,Data_TOT_TWh!$B351&amp;"400_"&amp;Data_TOT_TWh!$E351,Data_RES_TWh!S$9:S$1496)</f>
        <v>0</v>
      </c>
      <c r="T351" s="56"/>
      <c r="U351" s="47">
        <f>SUMIF(Data_IND_TWh!$A$9:$A$504,Data_TOT_TWh!$B351&amp;"200_"&amp;Data_TOT_TWh!$E351,Data_IND_TWh!U$9:U$504)+SUMIF(Data_TER_TWh!$A$9:$A$504,Data_TOT_TWh!$B351&amp;"300_"&amp;Data_TOT_TWh!$E351,Data_TER_TWh!U$9:U$504)+SUMIF(Data_RES_TWh!$A$9:$A$1496,Data_TOT_TWh!$B351&amp;"400_"&amp;Data_TOT_TWh!$E351,Data_RES_TWh!U$9:U$1496)</f>
        <v>0</v>
      </c>
      <c r="V351" s="56"/>
      <c r="W351" s="47">
        <f>SUMIF(Data_IND_TWh!$A$9:$A$504,Data_TOT_TWh!$B351&amp;"200_"&amp;Data_TOT_TWh!$E351,Data_IND_TWh!W$9:W$504)+SUMIF(Data_TER_TWh!$A$9:$A$504,Data_TOT_TWh!$B351&amp;"300_"&amp;Data_TOT_TWh!$E351,Data_TER_TWh!W$9:W$504)+SUMIF(Data_RES_TWh!$A$9:$A$1496,Data_TOT_TWh!$B351&amp;"400_"&amp;Data_TOT_TWh!$E351,Data_RES_TWh!W$9:W$1496)</f>
        <v>0</v>
      </c>
      <c r="X351" s="13">
        <f>SUMIF(Data_IND_TWh!$A$9:$A$504,Data_TOT_TWh!$B351&amp;"200_"&amp;Data_TOT_TWh!$E351,Data_IND_TWh!X$9:X$504)+SUMIF(Data_TER_TWh!$A$9:$A$504,Data_TOT_TWh!$B351&amp;"300_"&amp;Data_TOT_TWh!$E351,Data_TER_TWh!X$9:X$504)+SUMIF(Data_RES_TWh!$A$9:$A$1496,Data_TOT_TWh!$B351&amp;"400_"&amp;Data_TOT_TWh!$E351,Data_RES_TWh!X$9:X$1496)</f>
        <v>0</v>
      </c>
      <c r="Y351" s="13">
        <f>SUMIF(Data_IND_TWh!$A$9:$A$504,Data_TOT_TWh!$B351&amp;"200_"&amp;Data_TOT_TWh!$E351,Data_IND_TWh!Y$9:Y$504)+SUMIF(Data_TER_TWh!$A$9:$A$504,Data_TOT_TWh!$B351&amp;"300_"&amp;Data_TOT_TWh!$E351,Data_TER_TWh!Y$9:Y$504)+SUMIF(Data_RES_TWh!$A$9:$A$1496,Data_TOT_TWh!$B351&amp;"400_"&amp;Data_TOT_TWh!$E351,Data_RES_TWh!Y$9:Y$1496)</f>
        <v>0</v>
      </c>
      <c r="Z351" s="13">
        <f>SUMIF(Data_IND_TWh!$A$9:$A$504,Data_TOT_TWh!$B351&amp;"200_"&amp;Data_TOT_TWh!$E351,Data_IND_TWh!Z$9:Z$504)+SUMIF(Data_TER_TWh!$A$9:$A$504,Data_TOT_TWh!$B351&amp;"300_"&amp;Data_TOT_TWh!$E351,Data_TER_TWh!Z$9:Z$504)+SUMIF(Data_RES_TWh!$A$9:$A$1496,Data_TOT_TWh!$B351&amp;"400_"&amp;Data_TOT_TWh!$E351,Data_RES_TWh!Z$9:Z$1496)</f>
        <v>0</v>
      </c>
      <c r="AA351" s="46">
        <f>SUMIF(Data_IND_TWh!$A$9:$A$504,Data_TOT_TWh!$B351&amp;"200_"&amp;Data_TOT_TWh!$E351,Data_IND_TWh!AA$9:AA$504)+SUMIF(Data_TER_TWh!$A$9:$A$504,Data_TOT_TWh!$B351&amp;"300_"&amp;Data_TOT_TWh!$E351,Data_TER_TWh!AA$9:AA$504)+SUMIF(Data_RES_TWh!$A$9:$A$1496,Data_TOT_TWh!$B351&amp;"400_"&amp;Data_TOT_TWh!$E351,Data_RES_TWh!AA$9:AA$1496)</f>
        <v>0</v>
      </c>
      <c r="AB351" s="56"/>
      <c r="AC351" s="47">
        <f>SUMIF(Data_IND_TWh!$A$9:$A$504,Data_TOT_TWh!$B351&amp;"200_"&amp;Data_TOT_TWh!$E351,Data_IND_TWh!AC$9:AC$504)+SUMIF(Data_TER_TWh!$A$9:$A$504,Data_TOT_TWh!$B351&amp;"300_"&amp;Data_TOT_TWh!$E351,Data_TER_TWh!AC$9:AC$504)+SUMIF(Data_RES_TWh!$A$9:$A$1496,Data_TOT_TWh!$B351&amp;"400_"&amp;Data_TOT_TWh!$E351,Data_RES_TWh!AC$9:AC$1496)</f>
        <v>0</v>
      </c>
      <c r="AD351" s="60"/>
      <c r="AE351" s="47">
        <f>SUMIF(Data_IND_TWh!$A$9:$A$504,Data_TOT_TWh!$B351&amp;"200_"&amp;Data_TOT_TWh!$E351,Data_IND_TWh!AE$9:AE$504)+SUMIF(Data_TER_TWh!$A$9:$A$504,Data_TOT_TWh!$B351&amp;"300_"&amp;Data_TOT_TWh!$E351,Data_TER_TWh!AE$9:AE$504)+SUMIF(Data_RES_TWh!$A$9:$A$1496,Data_TOT_TWh!$B351&amp;"400_"&amp;Data_TOT_TWh!$E351,Data_RES_TWh!AE$9:AE$1496)</f>
        <v>0</v>
      </c>
      <c r="AF351" s="13">
        <f>SUMIF(Data_IND_TWh!$A$9:$A$504,Data_TOT_TWh!$B351&amp;"200_"&amp;Data_TOT_TWh!$E351,Data_IND_TWh!AF$9:AF$504)+SUMIF(Data_TER_TWh!$A$9:$A$504,Data_TOT_TWh!$B351&amp;"300_"&amp;Data_TOT_TWh!$E351,Data_TER_TWh!AF$9:AF$504)+SUMIF(Data_RES_TWh!$A$9:$A$1496,Data_TOT_TWh!$B351&amp;"400_"&amp;Data_TOT_TWh!$E351,Data_RES_TWh!AF$9:AF$1496)</f>
        <v>0</v>
      </c>
      <c r="AG351" s="13">
        <f>SUMIF(Data_IND_TWh!$A$9:$A$504,Data_TOT_TWh!$B351&amp;"200_"&amp;Data_TOT_TWh!$E351,Data_IND_TWh!AG$9:AG$504)+SUMIF(Data_TER_TWh!$A$9:$A$504,Data_TOT_TWh!$B351&amp;"300_"&amp;Data_TOT_TWh!$E351,Data_TER_TWh!AG$9:AG$504)+SUMIF(Data_RES_TWh!$A$9:$A$1496,Data_TOT_TWh!$B351&amp;"400_"&amp;Data_TOT_TWh!$E351,Data_RES_TWh!AG$9:AG$1496)</f>
        <v>0</v>
      </c>
      <c r="AH351" s="46">
        <f>SUMIF(Data_IND_TWh!$A$9:$A$504,Data_TOT_TWh!$B351&amp;"200_"&amp;Data_TOT_TWh!$E351,Data_IND_TWh!AH$9:AH$504)+SUMIF(Data_TER_TWh!$A$9:$A$504,Data_TOT_TWh!$B351&amp;"300_"&amp;Data_TOT_TWh!$E351,Data_TER_TWh!AH$9:AH$504)+SUMIF(Data_RES_TWh!$A$9:$A$1496,Data_TOT_TWh!$B351&amp;"400_"&amp;Data_TOT_TWh!$E351,Data_RES_TWh!AH$9:AH$1496)</f>
        <v>0</v>
      </c>
      <c r="AI351" s="56"/>
      <c r="AJ351" s="47">
        <f>SUMIF(Data_IND_TWh!$A$9:$A$504,Data_TOT_TWh!$B351&amp;"200_"&amp;Data_TOT_TWh!$E351,Data_IND_TWh!AJ$9:AJ$504)+SUMIF(Data_TER_TWh!$A$9:$A$504,Data_TOT_TWh!$B351&amp;"300_"&amp;Data_TOT_TWh!$E351,Data_TER_TWh!AJ$9:AJ$504)+SUMIF(Data_RES_TWh!$A$9:$A$1496,Data_TOT_TWh!$B351&amp;"400_"&amp;Data_TOT_TWh!$E351,Data_RES_TWh!AJ$9:AJ$1496)</f>
        <v>0</v>
      </c>
      <c r="AK351" s="56"/>
      <c r="AL351" s="9" t="str">
        <f>VLOOKUP(F351,Definitions!$B$7:$E$39,4,FALSE)</f>
        <v>EU28</v>
      </c>
      <c r="AM351" s="87"/>
      <c r="AN351" s="87"/>
    </row>
    <row r="352" spans="1:40">
      <c r="A352" s="36" t="str">
        <f t="shared" si="11"/>
        <v>PT999_8</v>
      </c>
      <c r="B352" t="s">
        <v>97</v>
      </c>
      <c r="C352" t="s">
        <v>272</v>
      </c>
      <c r="D352">
        <v>999</v>
      </c>
      <c r="E352">
        <v>8</v>
      </c>
      <c r="F352" s="25" t="str">
        <f>VLOOKUP(B352,Definitions!$C$7:$D$43,2,FALSE)</f>
        <v>Portugal</v>
      </c>
      <c r="G352" t="str">
        <f>VLOOKUP(C352,Definitions!$C$49:$D$57,2,FALSE)</f>
        <v>TOTAL</v>
      </c>
      <c r="H352" t="str">
        <f>VLOOKUP(D352,Definitions!$C$60:$D$104,2,FALSE)</f>
        <v>TOTAL</v>
      </c>
      <c r="J352" s="29" t="str">
        <f>VLOOKUP(E352,Definitions!$C$115:$D$132,2,FALSE)</f>
        <v>Waste non-RES</v>
      </c>
      <c r="K352" s="47">
        <f>SUMIF(Data_IND_TWh!$A$9:$A$504,Data_TOT_TWh!$B352&amp;"200_"&amp;Data_TOT_TWh!$E352,Data_IND_TWh!K$9:K$504)+SUMIF(Data_TER_TWh!$A$9:$A$504,Data_TOT_TWh!$B352&amp;"300_"&amp;Data_TOT_TWh!$E352,Data_TER_TWh!K$9:K$504)+SUMIF(Data_RES_TWh!$A$9:$A$1496,Data_TOT_TWh!$B352&amp;"400_"&amp;Data_TOT_TWh!$E352,Data_RES_TWh!K$9:K$1496)</f>
        <v>1.7373298502499048</v>
      </c>
      <c r="L352" s="46">
        <f t="shared" si="10"/>
        <v>-1.6706828932555595E-3</v>
      </c>
      <c r="M352" s="47">
        <f>SUMIF(Data_IND_TWh!$A$9:$A$504,Data_TOT_TWh!$B352&amp;"200_"&amp;Data_TOT_TWh!$E352,Data_IND_TWh!M$9:M$504)+SUMIF(Data_TER_TWh!$A$9:$A$504,Data_TOT_TWh!$B352&amp;"300_"&amp;Data_TOT_TWh!$E352,Data_TER_TWh!M$9:M$504)+SUMIF(Data_RES_TWh!$A$9:$A$1496,Data_TOT_TWh!$B352&amp;"400_"&amp;Data_TOT_TWh!$E352,Data_RES_TWh!M$9:M$1496)</f>
        <v>1.7356591673566493</v>
      </c>
      <c r="N352" s="56"/>
      <c r="O352" s="47">
        <f>SUMIF(Data_IND_TWh!$A$9:$A$504,Data_TOT_TWh!$B352&amp;"200_"&amp;Data_TOT_TWh!$E352,Data_IND_TWh!O$9:O$504)+SUMIF(Data_TER_TWh!$A$9:$A$504,Data_TOT_TWh!$B352&amp;"300_"&amp;Data_TOT_TWh!$E352,Data_TER_TWh!O$9:O$504)+SUMIF(Data_RES_TWh!$A$9:$A$1496,Data_TOT_TWh!$B352&amp;"400_"&amp;Data_TOT_TWh!$E352,Data_RES_TWh!O$9:O$1496)</f>
        <v>0</v>
      </c>
      <c r="P352" s="46">
        <f>SUMIF(Data_IND_TWh!$A$9:$A$504,Data_TOT_TWh!$B352&amp;"200_"&amp;Data_TOT_TWh!$E352,Data_IND_TWh!P$9:P$504)+SUMIF(Data_TER_TWh!$A$9:$A$504,Data_TOT_TWh!$B352&amp;"300_"&amp;Data_TOT_TWh!$E352,Data_TER_TWh!P$9:P$504)+SUMIF(Data_RES_TWh!$A$9:$A$1496,Data_TOT_TWh!$B352&amp;"400_"&amp;Data_TOT_TWh!$E352,Data_RES_TWh!P$9:P$1496)</f>
        <v>1.7356591673566493</v>
      </c>
      <c r="Q352" s="46">
        <f>SUMIF(Data_IND_TWh!$A$9:$A$504,Data_TOT_TWh!$B352&amp;"200_"&amp;Data_TOT_TWh!$E352,Data_IND_TWh!Q$9:Q$504)+SUMIF(Data_TER_TWh!$A$9:$A$504,Data_TOT_TWh!$B352&amp;"300_"&amp;Data_TOT_TWh!$E352,Data_TER_TWh!Q$9:Q$504)+SUMIF(Data_RES_TWh!$A$9:$A$1496,Data_TOT_TWh!$B352&amp;"400_"&amp;Data_TOT_TWh!$E352,Data_RES_TWh!Q$9:Q$1496)</f>
        <v>1.7356591673566493</v>
      </c>
      <c r="R352" s="37">
        <f>SUMIF(Data_IND_TWh!$A$9:$A$504,Data_TOT_TWh!$B352&amp;"200_"&amp;Data_TOT_TWh!$E352,Data_IND_TWh!R$9:R$504)+SUMIF(Data_TER_TWh!$A$9:$A$504,Data_TOT_TWh!$B352&amp;"300_"&amp;Data_TOT_TWh!$E352,Data_TER_TWh!R$9:R$504)+SUMIF(Data_RES_TWh!$A$9:$A$1496,Data_TOT_TWh!$B352&amp;"400_"&amp;Data_TOT_TWh!$E352,Data_RES_TWh!R$9:R$1496)</f>
        <v>0</v>
      </c>
      <c r="S352" s="47">
        <f>SUMIF(Data_IND_TWh!$A$9:$A$504,Data_TOT_TWh!$B352&amp;"200_"&amp;Data_TOT_TWh!$E352,Data_IND_TWh!S$9:S$504)+SUMIF(Data_TER_TWh!$A$9:$A$504,Data_TOT_TWh!$B352&amp;"300_"&amp;Data_TOT_TWh!$E352,Data_TER_TWh!S$9:S$504)+SUMIF(Data_RES_TWh!$A$9:$A$1496,Data_TOT_TWh!$B352&amp;"400_"&amp;Data_TOT_TWh!$E352,Data_RES_TWh!S$9:S$1496)</f>
        <v>2.7416862236810335E-3</v>
      </c>
      <c r="T352" s="56"/>
      <c r="U352" s="47">
        <f>SUMIF(Data_IND_TWh!$A$9:$A$504,Data_TOT_TWh!$B352&amp;"200_"&amp;Data_TOT_TWh!$E352,Data_IND_TWh!U$9:U$504)+SUMIF(Data_TER_TWh!$A$9:$A$504,Data_TOT_TWh!$B352&amp;"300_"&amp;Data_TOT_TWh!$E352,Data_TER_TWh!U$9:U$504)+SUMIF(Data_RES_TWh!$A$9:$A$1496,Data_TOT_TWh!$B352&amp;"400_"&amp;Data_TOT_TWh!$E352,Data_RES_TWh!U$9:U$1496)</f>
        <v>0</v>
      </c>
      <c r="V352" s="56"/>
      <c r="W352" s="47">
        <f>SUMIF(Data_IND_TWh!$A$9:$A$504,Data_TOT_TWh!$B352&amp;"200_"&amp;Data_TOT_TWh!$E352,Data_IND_TWh!W$9:W$504)+SUMIF(Data_TER_TWh!$A$9:$A$504,Data_TOT_TWh!$B352&amp;"300_"&amp;Data_TOT_TWh!$E352,Data_TER_TWh!W$9:W$504)+SUMIF(Data_RES_TWh!$A$9:$A$1496,Data_TOT_TWh!$B352&amp;"400_"&amp;Data_TOT_TWh!$E352,Data_RES_TWh!W$9:W$1496)</f>
        <v>1.7329174811329682</v>
      </c>
      <c r="X352" s="13">
        <f>SUMIF(Data_IND_TWh!$A$9:$A$504,Data_TOT_TWh!$B352&amp;"200_"&amp;Data_TOT_TWh!$E352,Data_IND_TWh!X$9:X$504)+SUMIF(Data_TER_TWh!$A$9:$A$504,Data_TOT_TWh!$B352&amp;"300_"&amp;Data_TOT_TWh!$E352,Data_TER_TWh!X$9:X$504)+SUMIF(Data_RES_TWh!$A$9:$A$1496,Data_TOT_TWh!$B352&amp;"400_"&amp;Data_TOT_TWh!$E352,Data_RES_TWh!X$9:X$1496)</f>
        <v>0.10188670391074639</v>
      </c>
      <c r="Y352" s="13">
        <f>SUMIF(Data_IND_TWh!$A$9:$A$504,Data_TOT_TWh!$B352&amp;"200_"&amp;Data_TOT_TWh!$E352,Data_IND_TWh!Y$9:Y$504)+SUMIF(Data_TER_TWh!$A$9:$A$504,Data_TOT_TWh!$B352&amp;"300_"&amp;Data_TOT_TWh!$E352,Data_TER_TWh!Y$9:Y$504)+SUMIF(Data_RES_TWh!$A$9:$A$1496,Data_TOT_TWh!$B352&amp;"400_"&amp;Data_TOT_TWh!$E352,Data_RES_TWh!Y$9:Y$1496)</f>
        <v>0.1804100616666667</v>
      </c>
      <c r="Z352" s="13">
        <f>SUMIF(Data_IND_TWh!$A$9:$A$504,Data_TOT_TWh!$B352&amp;"200_"&amp;Data_TOT_TWh!$E352,Data_IND_TWh!Z$9:Z$504)+SUMIF(Data_TER_TWh!$A$9:$A$504,Data_TOT_TWh!$B352&amp;"300_"&amp;Data_TOT_TWh!$E352,Data_TER_TWh!Z$9:Z$504)+SUMIF(Data_RES_TWh!$A$9:$A$1496,Data_TOT_TWh!$B352&amp;"400_"&amp;Data_TOT_TWh!$E352,Data_RES_TWh!Z$9:Z$1496)</f>
        <v>0.16952686</v>
      </c>
      <c r="AA352" s="46">
        <f>SUMIF(Data_IND_TWh!$A$9:$A$504,Data_TOT_TWh!$B352&amp;"200_"&amp;Data_TOT_TWh!$E352,Data_IND_TWh!AA$9:AA$504)+SUMIF(Data_TER_TWh!$A$9:$A$504,Data_TOT_TWh!$B352&amp;"300_"&amp;Data_TOT_TWh!$E352,Data_TER_TWh!AA$9:AA$504)+SUMIF(Data_RES_TWh!$A$9:$A$1496,Data_TOT_TWh!$B352&amp;"400_"&amp;Data_TOT_TWh!$E352,Data_RES_TWh!AA$9:AA$1496)</f>
        <v>1.2810938555555551</v>
      </c>
      <c r="AB352" s="56"/>
      <c r="AC352" s="47">
        <f>SUMIF(Data_IND_TWh!$A$9:$A$504,Data_TOT_TWh!$B352&amp;"200_"&amp;Data_TOT_TWh!$E352,Data_IND_TWh!AC$9:AC$504)+SUMIF(Data_TER_TWh!$A$9:$A$504,Data_TOT_TWh!$B352&amp;"300_"&amp;Data_TOT_TWh!$E352,Data_TER_TWh!AC$9:AC$504)+SUMIF(Data_RES_TWh!$A$9:$A$1496,Data_TOT_TWh!$B352&amp;"400_"&amp;Data_TOT_TWh!$E352,Data_RES_TWh!AC$9:AC$1496)</f>
        <v>0</v>
      </c>
      <c r="AD352" s="60"/>
      <c r="AE352" s="47">
        <f>SUMIF(Data_IND_TWh!$A$9:$A$504,Data_TOT_TWh!$B352&amp;"200_"&amp;Data_TOT_TWh!$E352,Data_IND_TWh!AE$9:AE$504)+SUMIF(Data_TER_TWh!$A$9:$A$504,Data_TOT_TWh!$B352&amp;"300_"&amp;Data_TOT_TWh!$E352,Data_TER_TWh!AE$9:AE$504)+SUMIF(Data_RES_TWh!$A$9:$A$1496,Data_TOT_TWh!$B352&amp;"400_"&amp;Data_TOT_TWh!$E352,Data_RES_TWh!AE$9:AE$1496)</f>
        <v>0</v>
      </c>
      <c r="AF352" s="13">
        <f>SUMIF(Data_IND_TWh!$A$9:$A$504,Data_TOT_TWh!$B352&amp;"200_"&amp;Data_TOT_TWh!$E352,Data_IND_TWh!AF$9:AF$504)+SUMIF(Data_TER_TWh!$A$9:$A$504,Data_TOT_TWh!$B352&amp;"300_"&amp;Data_TOT_TWh!$E352,Data_TER_TWh!AF$9:AF$504)+SUMIF(Data_RES_TWh!$A$9:$A$1496,Data_TOT_TWh!$B352&amp;"400_"&amp;Data_TOT_TWh!$E352,Data_RES_TWh!AF$9:AF$1496)</f>
        <v>0</v>
      </c>
      <c r="AG352" s="13">
        <f>SUMIF(Data_IND_TWh!$A$9:$A$504,Data_TOT_TWh!$B352&amp;"200_"&amp;Data_TOT_TWh!$E352,Data_IND_TWh!AG$9:AG$504)+SUMIF(Data_TER_TWh!$A$9:$A$504,Data_TOT_TWh!$B352&amp;"300_"&amp;Data_TOT_TWh!$E352,Data_TER_TWh!AG$9:AG$504)+SUMIF(Data_RES_TWh!$A$9:$A$1496,Data_TOT_TWh!$B352&amp;"400_"&amp;Data_TOT_TWh!$E352,Data_RES_TWh!AG$9:AG$1496)</f>
        <v>0</v>
      </c>
      <c r="AH352" s="46">
        <f>SUMIF(Data_IND_TWh!$A$9:$A$504,Data_TOT_TWh!$B352&amp;"200_"&amp;Data_TOT_TWh!$E352,Data_IND_TWh!AH$9:AH$504)+SUMIF(Data_TER_TWh!$A$9:$A$504,Data_TOT_TWh!$B352&amp;"300_"&amp;Data_TOT_TWh!$E352,Data_TER_TWh!AH$9:AH$504)+SUMIF(Data_RES_TWh!$A$9:$A$1496,Data_TOT_TWh!$B352&amp;"400_"&amp;Data_TOT_TWh!$E352,Data_RES_TWh!AH$9:AH$1496)</f>
        <v>0</v>
      </c>
      <c r="AI352" s="56"/>
      <c r="AJ352" s="47">
        <f>SUMIF(Data_IND_TWh!$A$9:$A$504,Data_TOT_TWh!$B352&amp;"200_"&amp;Data_TOT_TWh!$E352,Data_IND_TWh!AJ$9:AJ$504)+SUMIF(Data_TER_TWh!$A$9:$A$504,Data_TOT_TWh!$B352&amp;"300_"&amp;Data_TOT_TWh!$E352,Data_TER_TWh!AJ$9:AJ$504)+SUMIF(Data_RES_TWh!$A$9:$A$1496,Data_TOT_TWh!$B352&amp;"400_"&amp;Data_TOT_TWh!$E352,Data_RES_TWh!AJ$9:AJ$1496)</f>
        <v>0</v>
      </c>
      <c r="AK352" s="56"/>
      <c r="AL352" s="9" t="str">
        <f>VLOOKUP(F352,Definitions!$B$7:$E$39,4,FALSE)</f>
        <v>EU28</v>
      </c>
      <c r="AM352" s="87"/>
      <c r="AN352" s="87"/>
    </row>
    <row r="353" spans="1:40">
      <c r="A353" s="36" t="str">
        <f t="shared" si="11"/>
        <v>PT999_9</v>
      </c>
      <c r="B353" t="s">
        <v>97</v>
      </c>
      <c r="C353" t="s">
        <v>272</v>
      </c>
      <c r="D353">
        <v>999</v>
      </c>
      <c r="E353">
        <v>9</v>
      </c>
      <c r="F353" s="25" t="str">
        <f>VLOOKUP(B353,Definitions!$C$7:$D$43,2,FALSE)</f>
        <v>Portugal</v>
      </c>
      <c r="G353" t="str">
        <f>VLOOKUP(C353,Definitions!$C$49:$D$57,2,FALSE)</f>
        <v>TOTAL</v>
      </c>
      <c r="H353" t="str">
        <f>VLOOKUP(D353,Definitions!$C$60:$D$104,2,FALSE)</f>
        <v>TOTAL</v>
      </c>
      <c r="J353" s="29" t="str">
        <f>VLOOKUP(E353,Definitions!$C$115:$D$132,2,FALSE)</f>
        <v>Waste RES</v>
      </c>
      <c r="K353" s="47">
        <f>SUMIF(Data_IND_TWh!$A$9:$A$504,Data_TOT_TWh!$B353&amp;"200_"&amp;Data_TOT_TWh!$E353,Data_IND_TWh!K$9:K$504)+SUMIF(Data_TER_TWh!$A$9:$A$504,Data_TOT_TWh!$B353&amp;"300_"&amp;Data_TOT_TWh!$E353,Data_TER_TWh!K$9:K$504)+SUMIF(Data_RES_TWh!$A$9:$A$1496,Data_TOT_TWh!$B353&amp;"400_"&amp;Data_TOT_TWh!$E353,Data_RES_TWh!K$9:K$1496)</f>
        <v>0</v>
      </c>
      <c r="L353" s="46">
        <f t="shared" si="10"/>
        <v>0</v>
      </c>
      <c r="M353" s="47">
        <f>SUMIF(Data_IND_TWh!$A$9:$A$504,Data_TOT_TWh!$B353&amp;"200_"&amp;Data_TOT_TWh!$E353,Data_IND_TWh!M$9:M$504)+SUMIF(Data_TER_TWh!$A$9:$A$504,Data_TOT_TWh!$B353&amp;"300_"&amp;Data_TOT_TWh!$E353,Data_TER_TWh!M$9:M$504)+SUMIF(Data_RES_TWh!$A$9:$A$1496,Data_TOT_TWh!$B353&amp;"400_"&amp;Data_TOT_TWh!$E353,Data_RES_TWh!M$9:M$1496)</f>
        <v>0</v>
      </c>
      <c r="N353" s="56"/>
      <c r="O353" s="47">
        <f>SUMIF(Data_IND_TWh!$A$9:$A$504,Data_TOT_TWh!$B353&amp;"200_"&amp;Data_TOT_TWh!$E353,Data_IND_TWh!O$9:O$504)+SUMIF(Data_TER_TWh!$A$9:$A$504,Data_TOT_TWh!$B353&amp;"300_"&amp;Data_TOT_TWh!$E353,Data_TER_TWh!O$9:O$504)+SUMIF(Data_RES_TWh!$A$9:$A$1496,Data_TOT_TWh!$B353&amp;"400_"&amp;Data_TOT_TWh!$E353,Data_RES_TWh!O$9:O$1496)</f>
        <v>0</v>
      </c>
      <c r="P353" s="46">
        <f>SUMIF(Data_IND_TWh!$A$9:$A$504,Data_TOT_TWh!$B353&amp;"200_"&amp;Data_TOT_TWh!$E353,Data_IND_TWh!P$9:P$504)+SUMIF(Data_TER_TWh!$A$9:$A$504,Data_TOT_TWh!$B353&amp;"300_"&amp;Data_TOT_TWh!$E353,Data_TER_TWh!P$9:P$504)+SUMIF(Data_RES_TWh!$A$9:$A$1496,Data_TOT_TWh!$B353&amp;"400_"&amp;Data_TOT_TWh!$E353,Data_RES_TWh!P$9:P$1496)</f>
        <v>0</v>
      </c>
      <c r="Q353" s="46">
        <f>SUMIF(Data_IND_TWh!$A$9:$A$504,Data_TOT_TWh!$B353&amp;"200_"&amp;Data_TOT_TWh!$E353,Data_IND_TWh!Q$9:Q$504)+SUMIF(Data_TER_TWh!$A$9:$A$504,Data_TOT_TWh!$B353&amp;"300_"&amp;Data_TOT_TWh!$E353,Data_TER_TWh!Q$9:Q$504)+SUMIF(Data_RES_TWh!$A$9:$A$1496,Data_TOT_TWh!$B353&amp;"400_"&amp;Data_TOT_TWh!$E353,Data_RES_TWh!Q$9:Q$1496)</f>
        <v>0</v>
      </c>
      <c r="R353" s="37">
        <f>SUMIF(Data_IND_TWh!$A$9:$A$504,Data_TOT_TWh!$B353&amp;"200_"&amp;Data_TOT_TWh!$E353,Data_IND_TWh!R$9:R$504)+SUMIF(Data_TER_TWh!$A$9:$A$504,Data_TOT_TWh!$B353&amp;"300_"&amp;Data_TOT_TWh!$E353,Data_TER_TWh!R$9:R$504)+SUMIF(Data_RES_TWh!$A$9:$A$1496,Data_TOT_TWh!$B353&amp;"400_"&amp;Data_TOT_TWh!$E353,Data_RES_TWh!R$9:R$1496)</f>
        <v>0</v>
      </c>
      <c r="S353" s="47">
        <f>SUMIF(Data_IND_TWh!$A$9:$A$504,Data_TOT_TWh!$B353&amp;"200_"&amp;Data_TOT_TWh!$E353,Data_IND_TWh!S$9:S$504)+SUMIF(Data_TER_TWh!$A$9:$A$504,Data_TOT_TWh!$B353&amp;"300_"&amp;Data_TOT_TWh!$E353,Data_TER_TWh!S$9:S$504)+SUMIF(Data_RES_TWh!$A$9:$A$1496,Data_TOT_TWh!$B353&amp;"400_"&amp;Data_TOT_TWh!$E353,Data_RES_TWh!S$9:S$1496)</f>
        <v>0</v>
      </c>
      <c r="T353" s="56"/>
      <c r="U353" s="47">
        <f>SUMIF(Data_IND_TWh!$A$9:$A$504,Data_TOT_TWh!$B353&amp;"200_"&amp;Data_TOT_TWh!$E353,Data_IND_TWh!U$9:U$504)+SUMIF(Data_TER_TWh!$A$9:$A$504,Data_TOT_TWh!$B353&amp;"300_"&amp;Data_TOT_TWh!$E353,Data_TER_TWh!U$9:U$504)+SUMIF(Data_RES_TWh!$A$9:$A$1496,Data_TOT_TWh!$B353&amp;"400_"&amp;Data_TOT_TWh!$E353,Data_RES_TWh!U$9:U$1496)</f>
        <v>0</v>
      </c>
      <c r="V353" s="56"/>
      <c r="W353" s="47">
        <f>SUMIF(Data_IND_TWh!$A$9:$A$504,Data_TOT_TWh!$B353&amp;"200_"&amp;Data_TOT_TWh!$E353,Data_IND_TWh!W$9:W$504)+SUMIF(Data_TER_TWh!$A$9:$A$504,Data_TOT_TWh!$B353&amp;"300_"&amp;Data_TOT_TWh!$E353,Data_TER_TWh!W$9:W$504)+SUMIF(Data_RES_TWh!$A$9:$A$1496,Data_TOT_TWh!$B353&amp;"400_"&amp;Data_TOT_TWh!$E353,Data_RES_TWh!W$9:W$1496)</f>
        <v>0</v>
      </c>
      <c r="X353" s="13">
        <f>SUMIF(Data_IND_TWh!$A$9:$A$504,Data_TOT_TWh!$B353&amp;"200_"&amp;Data_TOT_TWh!$E353,Data_IND_TWh!X$9:X$504)+SUMIF(Data_TER_TWh!$A$9:$A$504,Data_TOT_TWh!$B353&amp;"300_"&amp;Data_TOT_TWh!$E353,Data_TER_TWh!X$9:X$504)+SUMIF(Data_RES_TWh!$A$9:$A$1496,Data_TOT_TWh!$B353&amp;"400_"&amp;Data_TOT_TWh!$E353,Data_RES_TWh!X$9:X$1496)</f>
        <v>0</v>
      </c>
      <c r="Y353" s="13">
        <f>SUMIF(Data_IND_TWh!$A$9:$A$504,Data_TOT_TWh!$B353&amp;"200_"&amp;Data_TOT_TWh!$E353,Data_IND_TWh!Y$9:Y$504)+SUMIF(Data_TER_TWh!$A$9:$A$504,Data_TOT_TWh!$B353&amp;"300_"&amp;Data_TOT_TWh!$E353,Data_TER_TWh!Y$9:Y$504)+SUMIF(Data_RES_TWh!$A$9:$A$1496,Data_TOT_TWh!$B353&amp;"400_"&amp;Data_TOT_TWh!$E353,Data_RES_TWh!Y$9:Y$1496)</f>
        <v>0</v>
      </c>
      <c r="Z353" s="13">
        <f>SUMIF(Data_IND_TWh!$A$9:$A$504,Data_TOT_TWh!$B353&amp;"200_"&amp;Data_TOT_TWh!$E353,Data_IND_TWh!Z$9:Z$504)+SUMIF(Data_TER_TWh!$A$9:$A$504,Data_TOT_TWh!$B353&amp;"300_"&amp;Data_TOT_TWh!$E353,Data_TER_TWh!Z$9:Z$504)+SUMIF(Data_RES_TWh!$A$9:$A$1496,Data_TOT_TWh!$B353&amp;"400_"&amp;Data_TOT_TWh!$E353,Data_RES_TWh!Z$9:Z$1496)</f>
        <v>0</v>
      </c>
      <c r="AA353" s="46">
        <f>SUMIF(Data_IND_TWh!$A$9:$A$504,Data_TOT_TWh!$B353&amp;"200_"&amp;Data_TOT_TWh!$E353,Data_IND_TWh!AA$9:AA$504)+SUMIF(Data_TER_TWh!$A$9:$A$504,Data_TOT_TWh!$B353&amp;"300_"&amp;Data_TOT_TWh!$E353,Data_TER_TWh!AA$9:AA$504)+SUMIF(Data_RES_TWh!$A$9:$A$1496,Data_TOT_TWh!$B353&amp;"400_"&amp;Data_TOT_TWh!$E353,Data_RES_TWh!AA$9:AA$1496)</f>
        <v>0</v>
      </c>
      <c r="AB353" s="56"/>
      <c r="AC353" s="47">
        <f>SUMIF(Data_IND_TWh!$A$9:$A$504,Data_TOT_TWh!$B353&amp;"200_"&amp;Data_TOT_TWh!$E353,Data_IND_TWh!AC$9:AC$504)+SUMIF(Data_TER_TWh!$A$9:$A$504,Data_TOT_TWh!$B353&amp;"300_"&amp;Data_TOT_TWh!$E353,Data_TER_TWh!AC$9:AC$504)+SUMIF(Data_RES_TWh!$A$9:$A$1496,Data_TOT_TWh!$B353&amp;"400_"&amp;Data_TOT_TWh!$E353,Data_RES_TWh!AC$9:AC$1496)</f>
        <v>0</v>
      </c>
      <c r="AD353" s="60"/>
      <c r="AE353" s="47">
        <f>SUMIF(Data_IND_TWh!$A$9:$A$504,Data_TOT_TWh!$B353&amp;"200_"&amp;Data_TOT_TWh!$E353,Data_IND_TWh!AE$9:AE$504)+SUMIF(Data_TER_TWh!$A$9:$A$504,Data_TOT_TWh!$B353&amp;"300_"&amp;Data_TOT_TWh!$E353,Data_TER_TWh!AE$9:AE$504)+SUMIF(Data_RES_TWh!$A$9:$A$1496,Data_TOT_TWh!$B353&amp;"400_"&amp;Data_TOT_TWh!$E353,Data_RES_TWh!AE$9:AE$1496)</f>
        <v>0</v>
      </c>
      <c r="AF353" s="13">
        <f>SUMIF(Data_IND_TWh!$A$9:$A$504,Data_TOT_TWh!$B353&amp;"200_"&amp;Data_TOT_TWh!$E353,Data_IND_TWh!AF$9:AF$504)+SUMIF(Data_TER_TWh!$A$9:$A$504,Data_TOT_TWh!$B353&amp;"300_"&amp;Data_TOT_TWh!$E353,Data_TER_TWh!AF$9:AF$504)+SUMIF(Data_RES_TWh!$A$9:$A$1496,Data_TOT_TWh!$B353&amp;"400_"&amp;Data_TOT_TWh!$E353,Data_RES_TWh!AF$9:AF$1496)</f>
        <v>0</v>
      </c>
      <c r="AG353" s="13">
        <f>SUMIF(Data_IND_TWh!$A$9:$A$504,Data_TOT_TWh!$B353&amp;"200_"&amp;Data_TOT_TWh!$E353,Data_IND_TWh!AG$9:AG$504)+SUMIF(Data_TER_TWh!$A$9:$A$504,Data_TOT_TWh!$B353&amp;"300_"&amp;Data_TOT_TWh!$E353,Data_TER_TWh!AG$9:AG$504)+SUMIF(Data_RES_TWh!$A$9:$A$1496,Data_TOT_TWh!$B353&amp;"400_"&amp;Data_TOT_TWh!$E353,Data_RES_TWh!AG$9:AG$1496)</f>
        <v>0</v>
      </c>
      <c r="AH353" s="46">
        <f>SUMIF(Data_IND_TWh!$A$9:$A$504,Data_TOT_TWh!$B353&amp;"200_"&amp;Data_TOT_TWh!$E353,Data_IND_TWh!AH$9:AH$504)+SUMIF(Data_TER_TWh!$A$9:$A$504,Data_TOT_TWh!$B353&amp;"300_"&amp;Data_TOT_TWh!$E353,Data_TER_TWh!AH$9:AH$504)+SUMIF(Data_RES_TWh!$A$9:$A$1496,Data_TOT_TWh!$B353&amp;"400_"&amp;Data_TOT_TWh!$E353,Data_RES_TWh!AH$9:AH$1496)</f>
        <v>0</v>
      </c>
      <c r="AI353" s="56"/>
      <c r="AJ353" s="47">
        <f>SUMIF(Data_IND_TWh!$A$9:$A$504,Data_TOT_TWh!$B353&amp;"200_"&amp;Data_TOT_TWh!$E353,Data_IND_TWh!AJ$9:AJ$504)+SUMIF(Data_TER_TWh!$A$9:$A$504,Data_TOT_TWh!$B353&amp;"300_"&amp;Data_TOT_TWh!$E353,Data_TER_TWh!AJ$9:AJ$504)+SUMIF(Data_RES_TWh!$A$9:$A$1496,Data_TOT_TWh!$B353&amp;"400_"&amp;Data_TOT_TWh!$E353,Data_RES_TWh!AJ$9:AJ$1496)</f>
        <v>0</v>
      </c>
      <c r="AK353" s="56"/>
      <c r="AL353" s="9" t="str">
        <f>VLOOKUP(F353,Definitions!$B$7:$E$39,4,FALSE)</f>
        <v>EU28</v>
      </c>
      <c r="AM353" s="87"/>
      <c r="AN353" s="87"/>
    </row>
    <row r="354" spans="1:40">
      <c r="A354" s="36" t="str">
        <f t="shared" si="11"/>
        <v>PT999_51</v>
      </c>
      <c r="B354" t="s">
        <v>97</v>
      </c>
      <c r="C354" t="s">
        <v>272</v>
      </c>
      <c r="D354">
        <v>999</v>
      </c>
      <c r="E354">
        <v>51</v>
      </c>
      <c r="F354" s="25" t="str">
        <f>VLOOKUP(B354,Definitions!$C$7:$D$43,2,FALSE)</f>
        <v>Portugal</v>
      </c>
      <c r="G354" t="str">
        <f>VLOOKUP(C354,Definitions!$C$49:$D$57,2,FALSE)</f>
        <v>TOTAL</v>
      </c>
      <c r="H354" t="str">
        <f>VLOOKUP(D354,Definitions!$C$60:$D$104,2,FALSE)</f>
        <v>TOTAL</v>
      </c>
      <c r="J354" s="29" t="str">
        <f>VLOOKUP(E354,Definitions!$C$115:$D$132,2,FALSE)</f>
        <v>Biomass</v>
      </c>
      <c r="K354" s="47">
        <f>SUMIF(Data_IND_TWh!$A$9:$A$504,Data_TOT_TWh!$B354&amp;"200_"&amp;Data_TOT_TWh!$E354,Data_IND_TWh!K$9:K$504)+SUMIF(Data_TER_TWh!$A$9:$A$504,Data_TOT_TWh!$B354&amp;"300_"&amp;Data_TOT_TWh!$E354,Data_TER_TWh!K$9:K$504)+SUMIF(Data_RES_TWh!$A$9:$A$1496,Data_TOT_TWh!$B354&amp;"400_"&amp;Data_TOT_TWh!$E354,Data_RES_TWh!K$9:K$1496)</f>
        <v>27.000030851457073</v>
      </c>
      <c r="L354" s="46">
        <f t="shared" si="10"/>
        <v>-2.8927961707775118</v>
      </c>
      <c r="M354" s="47">
        <f>SUMIF(Data_IND_TWh!$A$9:$A$504,Data_TOT_TWh!$B354&amp;"200_"&amp;Data_TOT_TWh!$E354,Data_IND_TWh!M$9:M$504)+SUMIF(Data_TER_TWh!$A$9:$A$504,Data_TOT_TWh!$B354&amp;"300_"&amp;Data_TOT_TWh!$E354,Data_TER_TWh!M$9:M$504)+SUMIF(Data_RES_TWh!$A$9:$A$1496,Data_TOT_TWh!$B354&amp;"400_"&amp;Data_TOT_TWh!$E354,Data_RES_TWh!M$9:M$1496)</f>
        <v>24.107234680679561</v>
      </c>
      <c r="N354" s="56"/>
      <c r="O354" s="47">
        <f>SUMIF(Data_IND_TWh!$A$9:$A$504,Data_TOT_TWh!$B354&amp;"200_"&amp;Data_TOT_TWh!$E354,Data_IND_TWh!O$9:O$504)+SUMIF(Data_TER_TWh!$A$9:$A$504,Data_TOT_TWh!$B354&amp;"300_"&amp;Data_TOT_TWh!$E354,Data_TER_TWh!O$9:O$504)+SUMIF(Data_RES_TWh!$A$9:$A$1496,Data_TOT_TWh!$B354&amp;"400_"&amp;Data_TOT_TWh!$E354,Data_RES_TWh!O$9:O$1496)</f>
        <v>0</v>
      </c>
      <c r="P354" s="46">
        <f>SUMIF(Data_IND_TWh!$A$9:$A$504,Data_TOT_TWh!$B354&amp;"200_"&amp;Data_TOT_TWh!$E354,Data_IND_TWh!P$9:P$504)+SUMIF(Data_TER_TWh!$A$9:$A$504,Data_TOT_TWh!$B354&amp;"300_"&amp;Data_TOT_TWh!$E354,Data_TER_TWh!P$9:P$504)+SUMIF(Data_RES_TWh!$A$9:$A$1496,Data_TOT_TWh!$B354&amp;"400_"&amp;Data_TOT_TWh!$E354,Data_RES_TWh!P$9:P$1496)</f>
        <v>24.107234680679561</v>
      </c>
      <c r="Q354" s="46">
        <f>SUMIF(Data_IND_TWh!$A$9:$A$504,Data_TOT_TWh!$B354&amp;"200_"&amp;Data_TOT_TWh!$E354,Data_IND_TWh!Q$9:Q$504)+SUMIF(Data_TER_TWh!$A$9:$A$504,Data_TOT_TWh!$B354&amp;"300_"&amp;Data_TOT_TWh!$E354,Data_TER_TWh!Q$9:Q$504)+SUMIF(Data_RES_TWh!$A$9:$A$1496,Data_TOT_TWh!$B354&amp;"400_"&amp;Data_TOT_TWh!$E354,Data_RES_TWh!Q$9:Q$1496)</f>
        <v>19.26867483446717</v>
      </c>
      <c r="R354" s="37">
        <f>SUMIF(Data_IND_TWh!$A$9:$A$504,Data_TOT_TWh!$B354&amp;"200_"&amp;Data_TOT_TWh!$E354,Data_IND_TWh!R$9:R$504)+SUMIF(Data_TER_TWh!$A$9:$A$504,Data_TOT_TWh!$B354&amp;"300_"&amp;Data_TOT_TWh!$E354,Data_TER_TWh!R$9:R$504)+SUMIF(Data_RES_TWh!$A$9:$A$1496,Data_TOT_TWh!$B354&amp;"400_"&amp;Data_TOT_TWh!$E354,Data_RES_TWh!R$9:R$1496)</f>
        <v>0.66283149684957909</v>
      </c>
      <c r="S354" s="47">
        <f>SUMIF(Data_IND_TWh!$A$9:$A$504,Data_TOT_TWh!$B354&amp;"200_"&amp;Data_TOT_TWh!$E354,Data_IND_TWh!S$9:S$504)+SUMIF(Data_TER_TWh!$A$9:$A$504,Data_TOT_TWh!$B354&amp;"300_"&amp;Data_TOT_TWh!$E354,Data_TER_TWh!S$9:S$504)+SUMIF(Data_RES_TWh!$A$9:$A$1496,Data_TOT_TWh!$B354&amp;"400_"&amp;Data_TOT_TWh!$E354,Data_RES_TWh!S$9:S$1496)</f>
        <v>5.0234206547955553</v>
      </c>
      <c r="T354" s="56"/>
      <c r="U354" s="47">
        <f>SUMIF(Data_IND_TWh!$A$9:$A$504,Data_TOT_TWh!$B354&amp;"200_"&amp;Data_TOT_TWh!$E354,Data_IND_TWh!U$9:U$504)+SUMIF(Data_TER_TWh!$A$9:$A$504,Data_TOT_TWh!$B354&amp;"300_"&amp;Data_TOT_TWh!$E354,Data_TER_TWh!U$9:U$504)+SUMIF(Data_RES_TWh!$A$9:$A$1496,Data_TOT_TWh!$B354&amp;"400_"&amp;Data_TOT_TWh!$E354,Data_RES_TWh!U$9:U$1496)</f>
        <v>0.64809382324681286</v>
      </c>
      <c r="V354" s="56"/>
      <c r="W354" s="47">
        <f>SUMIF(Data_IND_TWh!$A$9:$A$504,Data_TOT_TWh!$B354&amp;"200_"&amp;Data_TOT_TWh!$E354,Data_IND_TWh!W$9:W$504)+SUMIF(Data_TER_TWh!$A$9:$A$504,Data_TOT_TWh!$B354&amp;"300_"&amp;Data_TOT_TWh!$E354,Data_TER_TWh!W$9:W$504)+SUMIF(Data_RES_TWh!$A$9:$A$1496,Data_TOT_TWh!$B354&amp;"400_"&amp;Data_TOT_TWh!$E354,Data_RES_TWh!W$9:W$1496)</f>
        <v>13.597160356424803</v>
      </c>
      <c r="X354" s="13">
        <f>SUMIF(Data_IND_TWh!$A$9:$A$504,Data_TOT_TWh!$B354&amp;"200_"&amp;Data_TOT_TWh!$E354,Data_IND_TWh!X$9:X$504)+SUMIF(Data_TER_TWh!$A$9:$A$504,Data_TOT_TWh!$B354&amp;"300_"&amp;Data_TOT_TWh!$E354,Data_TER_TWh!X$9:X$504)+SUMIF(Data_RES_TWh!$A$9:$A$1496,Data_TOT_TWh!$B354&amp;"400_"&amp;Data_TOT_TWh!$E354,Data_RES_TWh!X$9:X$1496)</f>
        <v>0.91872266133747937</v>
      </c>
      <c r="Y354" s="13">
        <f>SUMIF(Data_IND_TWh!$A$9:$A$504,Data_TOT_TWh!$B354&amp;"200_"&amp;Data_TOT_TWh!$E354,Data_IND_TWh!Y$9:Y$504)+SUMIF(Data_TER_TWh!$A$9:$A$504,Data_TOT_TWh!$B354&amp;"300_"&amp;Data_TOT_TWh!$E354,Data_TER_TWh!Y$9:Y$504)+SUMIF(Data_RES_TWh!$A$9:$A$1496,Data_TOT_TWh!$B354&amp;"400_"&amp;Data_TOT_TWh!$E354,Data_RES_TWh!Y$9:Y$1496)</f>
        <v>10.267379958852477</v>
      </c>
      <c r="Z354" s="13">
        <f>SUMIF(Data_IND_TWh!$A$9:$A$504,Data_TOT_TWh!$B354&amp;"200_"&amp;Data_TOT_TWh!$E354,Data_IND_TWh!Z$9:Z$504)+SUMIF(Data_TER_TWh!$A$9:$A$504,Data_TOT_TWh!$B354&amp;"300_"&amp;Data_TOT_TWh!$E354,Data_TER_TWh!Z$9:Z$504)+SUMIF(Data_RES_TWh!$A$9:$A$1496,Data_TOT_TWh!$B354&amp;"400_"&amp;Data_TOT_TWh!$E354,Data_RES_TWh!Z$9:Z$1496)</f>
        <v>0.83127019337763142</v>
      </c>
      <c r="AA354" s="46">
        <f>SUMIF(Data_IND_TWh!$A$9:$A$504,Data_TOT_TWh!$B354&amp;"200_"&amp;Data_TOT_TWh!$E354,Data_IND_TWh!AA$9:AA$504)+SUMIF(Data_TER_TWh!$A$9:$A$504,Data_TOT_TWh!$B354&amp;"300_"&amp;Data_TOT_TWh!$E354,Data_TER_TWh!AA$9:AA$504)+SUMIF(Data_RES_TWh!$A$9:$A$1496,Data_TOT_TWh!$B354&amp;"400_"&amp;Data_TOT_TWh!$E354,Data_RES_TWh!AA$9:AA$1496)</f>
        <v>1.4844801069937963</v>
      </c>
      <c r="AB354" s="56"/>
      <c r="AC354" s="47">
        <f>SUMIF(Data_IND_TWh!$A$9:$A$504,Data_TOT_TWh!$B354&amp;"200_"&amp;Data_TOT_TWh!$E354,Data_IND_TWh!AC$9:AC$504)+SUMIF(Data_TER_TWh!$A$9:$A$504,Data_TOT_TWh!$B354&amp;"300_"&amp;Data_TOT_TWh!$E354,Data_TER_TWh!AC$9:AC$504)+SUMIF(Data_RES_TWh!$A$9:$A$1496,Data_TOT_TWh!$B354&amp;"400_"&amp;Data_TOT_TWh!$E354,Data_RES_TWh!AC$9:AC$1496)</f>
        <v>0.37221536910665226</v>
      </c>
      <c r="AD354" s="60"/>
      <c r="AE354" s="47">
        <f>SUMIF(Data_IND_TWh!$A$9:$A$504,Data_TOT_TWh!$B354&amp;"200_"&amp;Data_TOT_TWh!$E354,Data_IND_TWh!AE$9:AE$504)+SUMIF(Data_TER_TWh!$A$9:$A$504,Data_TOT_TWh!$B354&amp;"300_"&amp;Data_TOT_TWh!$E354,Data_TER_TWh!AE$9:AE$504)+SUMIF(Data_RES_TWh!$A$9:$A$1496,Data_TOT_TWh!$B354&amp;"400_"&amp;Data_TOT_TWh!$E354,Data_RES_TWh!AE$9:AE$1496)</f>
        <v>0.29061612774292689</v>
      </c>
      <c r="AF354" s="13">
        <f>SUMIF(Data_IND_TWh!$A$9:$A$504,Data_TOT_TWh!$B354&amp;"200_"&amp;Data_TOT_TWh!$E354,Data_IND_TWh!AF$9:AF$504)+SUMIF(Data_TER_TWh!$A$9:$A$504,Data_TOT_TWh!$B354&amp;"300_"&amp;Data_TOT_TWh!$E354,Data_TER_TWh!AF$9:AF$504)+SUMIF(Data_RES_TWh!$A$9:$A$1496,Data_TOT_TWh!$B354&amp;"400_"&amp;Data_TOT_TWh!$E354,Data_RES_TWh!AF$9:AF$1496)</f>
        <v>1.129325322541771E-2</v>
      </c>
      <c r="AG354" s="13">
        <f>SUMIF(Data_IND_TWh!$A$9:$A$504,Data_TOT_TWh!$B354&amp;"200_"&amp;Data_TOT_TWh!$E354,Data_IND_TWh!AG$9:AG$504)+SUMIF(Data_TER_TWh!$A$9:$A$504,Data_TOT_TWh!$B354&amp;"300_"&amp;Data_TOT_TWh!$E354,Data_TER_TWh!AG$9:AG$504)+SUMIF(Data_RES_TWh!$A$9:$A$1496,Data_TOT_TWh!$B354&amp;"400_"&amp;Data_TOT_TWh!$E354,Data_RES_TWh!AG$9:AG$1496)</f>
        <v>2.3658678266436316E-2</v>
      </c>
      <c r="AH354" s="46">
        <f>SUMIF(Data_IND_TWh!$A$9:$A$504,Data_TOT_TWh!$B354&amp;"200_"&amp;Data_TOT_TWh!$E354,Data_IND_TWh!AH$9:AH$504)+SUMIF(Data_TER_TWh!$A$9:$A$504,Data_TOT_TWh!$B354&amp;"300_"&amp;Data_TOT_TWh!$E354,Data_TER_TWh!AH$9:AH$504)+SUMIF(Data_RES_TWh!$A$9:$A$1496,Data_TOT_TWh!$B354&amp;"400_"&amp;Data_TOT_TWh!$E354,Data_RES_TWh!AH$9:AH$1496)</f>
        <v>5.5719640657378243E-2</v>
      </c>
      <c r="AI354" s="56"/>
      <c r="AJ354" s="47">
        <f>SUMIF(Data_IND_TWh!$A$9:$A$504,Data_TOT_TWh!$B354&amp;"200_"&amp;Data_TOT_TWh!$E354,Data_IND_TWh!AJ$9:AJ$504)+SUMIF(Data_TER_TWh!$A$9:$A$504,Data_TOT_TWh!$B354&amp;"300_"&amp;Data_TOT_TWh!$E354,Data_TER_TWh!AJ$9:AJ$504)+SUMIF(Data_RES_TWh!$A$9:$A$1496,Data_TOT_TWh!$B354&amp;"400_"&amp;Data_TOT_TWh!$E354,Data_RES_TWh!AJ$9:AJ$1496)</f>
        <v>4.1757283493628092</v>
      </c>
      <c r="AK354" s="56"/>
      <c r="AL354" s="9" t="str">
        <f>VLOOKUP(F354,Definitions!$B$7:$E$39,4,FALSE)</f>
        <v>EU28</v>
      </c>
      <c r="AM354" s="87"/>
      <c r="AN354" s="87"/>
    </row>
    <row r="355" spans="1:40">
      <c r="A355" s="36" t="str">
        <f t="shared" si="11"/>
        <v>PT999_52</v>
      </c>
      <c r="B355" t="s">
        <v>97</v>
      </c>
      <c r="C355" t="s">
        <v>272</v>
      </c>
      <c r="D355">
        <v>999</v>
      </c>
      <c r="E355">
        <v>52</v>
      </c>
      <c r="F355" s="25" t="str">
        <f>VLOOKUP(B355,Definitions!$C$7:$D$43,2,FALSE)</f>
        <v>Portugal</v>
      </c>
      <c r="G355" t="str">
        <f>VLOOKUP(C355,Definitions!$C$49:$D$57,2,FALSE)</f>
        <v>TOTAL</v>
      </c>
      <c r="H355" t="str">
        <f>VLOOKUP(D355,Definitions!$C$60:$D$104,2,FALSE)</f>
        <v>TOTAL</v>
      </c>
      <c r="J355" s="29" t="str">
        <f>VLOOKUP(E355,Definitions!$C$115:$D$132,2,FALSE)</f>
        <v>Geothermal</v>
      </c>
      <c r="K355" s="47">
        <f>SUMIF(Data_IND_TWh!$A$9:$A$504,Data_TOT_TWh!$B355&amp;"200_"&amp;Data_TOT_TWh!$E355,Data_IND_TWh!K$9:K$504)+SUMIF(Data_TER_TWh!$A$9:$A$504,Data_TOT_TWh!$B355&amp;"300_"&amp;Data_TOT_TWh!$E355,Data_TER_TWh!K$9:K$504)+SUMIF(Data_RES_TWh!$A$9:$A$1496,Data_TOT_TWh!$B355&amp;"400_"&amp;Data_TOT_TWh!$E355,Data_RES_TWh!K$9:K$1496)</f>
        <v>1.8608E-2</v>
      </c>
      <c r="L355" s="46">
        <f t="shared" si="10"/>
        <v>-1.8608E-2</v>
      </c>
      <c r="M355" s="47">
        <f>SUMIF(Data_IND_TWh!$A$9:$A$504,Data_TOT_TWh!$B355&amp;"200_"&amp;Data_TOT_TWh!$E355,Data_IND_TWh!M$9:M$504)+SUMIF(Data_TER_TWh!$A$9:$A$504,Data_TOT_TWh!$B355&amp;"300_"&amp;Data_TOT_TWh!$E355,Data_TER_TWh!M$9:M$504)+SUMIF(Data_RES_TWh!$A$9:$A$1496,Data_TOT_TWh!$B355&amp;"400_"&amp;Data_TOT_TWh!$E355,Data_RES_TWh!M$9:M$1496)</f>
        <v>0</v>
      </c>
      <c r="N355" s="56"/>
      <c r="O355" s="47">
        <f>SUMIF(Data_IND_TWh!$A$9:$A$504,Data_TOT_TWh!$B355&amp;"200_"&amp;Data_TOT_TWh!$E355,Data_IND_TWh!O$9:O$504)+SUMIF(Data_TER_TWh!$A$9:$A$504,Data_TOT_TWh!$B355&amp;"300_"&amp;Data_TOT_TWh!$E355,Data_TER_TWh!O$9:O$504)+SUMIF(Data_RES_TWh!$A$9:$A$1496,Data_TOT_TWh!$B355&amp;"400_"&amp;Data_TOT_TWh!$E355,Data_RES_TWh!O$9:O$1496)</f>
        <v>0</v>
      </c>
      <c r="P355" s="46">
        <f>SUMIF(Data_IND_TWh!$A$9:$A$504,Data_TOT_TWh!$B355&amp;"200_"&amp;Data_TOT_TWh!$E355,Data_IND_TWh!P$9:P$504)+SUMIF(Data_TER_TWh!$A$9:$A$504,Data_TOT_TWh!$B355&amp;"300_"&amp;Data_TOT_TWh!$E355,Data_TER_TWh!P$9:P$504)+SUMIF(Data_RES_TWh!$A$9:$A$1496,Data_TOT_TWh!$B355&amp;"400_"&amp;Data_TOT_TWh!$E355,Data_RES_TWh!P$9:P$1496)</f>
        <v>0</v>
      </c>
      <c r="Q355" s="46">
        <f>SUMIF(Data_IND_TWh!$A$9:$A$504,Data_TOT_TWh!$B355&amp;"200_"&amp;Data_TOT_TWh!$E355,Data_IND_TWh!Q$9:Q$504)+SUMIF(Data_TER_TWh!$A$9:$A$504,Data_TOT_TWh!$B355&amp;"300_"&amp;Data_TOT_TWh!$E355,Data_TER_TWh!Q$9:Q$504)+SUMIF(Data_RES_TWh!$A$9:$A$1496,Data_TOT_TWh!$B355&amp;"400_"&amp;Data_TOT_TWh!$E355,Data_RES_TWh!Q$9:Q$1496)</f>
        <v>0</v>
      </c>
      <c r="R355" s="37">
        <f>SUMIF(Data_IND_TWh!$A$9:$A$504,Data_TOT_TWh!$B355&amp;"200_"&amp;Data_TOT_TWh!$E355,Data_IND_TWh!R$9:R$504)+SUMIF(Data_TER_TWh!$A$9:$A$504,Data_TOT_TWh!$B355&amp;"300_"&amp;Data_TOT_TWh!$E355,Data_TER_TWh!R$9:R$504)+SUMIF(Data_RES_TWh!$A$9:$A$1496,Data_TOT_TWh!$B355&amp;"400_"&amp;Data_TOT_TWh!$E355,Data_RES_TWh!R$9:R$1496)</f>
        <v>0</v>
      </c>
      <c r="S355" s="47">
        <f>SUMIF(Data_IND_TWh!$A$9:$A$504,Data_TOT_TWh!$B355&amp;"200_"&amp;Data_TOT_TWh!$E355,Data_IND_TWh!S$9:S$504)+SUMIF(Data_TER_TWh!$A$9:$A$504,Data_TOT_TWh!$B355&amp;"300_"&amp;Data_TOT_TWh!$E355,Data_TER_TWh!S$9:S$504)+SUMIF(Data_RES_TWh!$A$9:$A$1496,Data_TOT_TWh!$B355&amp;"400_"&amp;Data_TOT_TWh!$E355,Data_RES_TWh!S$9:S$1496)</f>
        <v>0</v>
      </c>
      <c r="T355" s="56"/>
      <c r="U355" s="47">
        <f>SUMIF(Data_IND_TWh!$A$9:$A$504,Data_TOT_TWh!$B355&amp;"200_"&amp;Data_TOT_TWh!$E355,Data_IND_TWh!U$9:U$504)+SUMIF(Data_TER_TWh!$A$9:$A$504,Data_TOT_TWh!$B355&amp;"300_"&amp;Data_TOT_TWh!$E355,Data_TER_TWh!U$9:U$504)+SUMIF(Data_RES_TWh!$A$9:$A$1496,Data_TOT_TWh!$B355&amp;"400_"&amp;Data_TOT_TWh!$E355,Data_RES_TWh!U$9:U$1496)</f>
        <v>0</v>
      </c>
      <c r="V355" s="56"/>
      <c r="W355" s="47">
        <f>SUMIF(Data_IND_TWh!$A$9:$A$504,Data_TOT_TWh!$B355&amp;"200_"&amp;Data_TOT_TWh!$E355,Data_IND_TWh!W$9:W$504)+SUMIF(Data_TER_TWh!$A$9:$A$504,Data_TOT_TWh!$B355&amp;"300_"&amp;Data_TOT_TWh!$E355,Data_TER_TWh!W$9:W$504)+SUMIF(Data_RES_TWh!$A$9:$A$1496,Data_TOT_TWh!$B355&amp;"400_"&amp;Data_TOT_TWh!$E355,Data_RES_TWh!W$9:W$1496)</f>
        <v>0</v>
      </c>
      <c r="X355" s="13">
        <f>SUMIF(Data_IND_TWh!$A$9:$A$504,Data_TOT_TWh!$B355&amp;"200_"&amp;Data_TOT_TWh!$E355,Data_IND_TWh!X$9:X$504)+SUMIF(Data_TER_TWh!$A$9:$A$504,Data_TOT_TWh!$B355&amp;"300_"&amp;Data_TOT_TWh!$E355,Data_TER_TWh!X$9:X$504)+SUMIF(Data_RES_TWh!$A$9:$A$1496,Data_TOT_TWh!$B355&amp;"400_"&amp;Data_TOT_TWh!$E355,Data_RES_TWh!X$9:X$1496)</f>
        <v>0</v>
      </c>
      <c r="Y355" s="13">
        <f>SUMIF(Data_IND_TWh!$A$9:$A$504,Data_TOT_TWh!$B355&amp;"200_"&amp;Data_TOT_TWh!$E355,Data_IND_TWh!Y$9:Y$504)+SUMIF(Data_TER_TWh!$A$9:$A$504,Data_TOT_TWh!$B355&amp;"300_"&amp;Data_TOT_TWh!$E355,Data_TER_TWh!Y$9:Y$504)+SUMIF(Data_RES_TWh!$A$9:$A$1496,Data_TOT_TWh!$B355&amp;"400_"&amp;Data_TOT_TWh!$E355,Data_RES_TWh!Y$9:Y$1496)</f>
        <v>0</v>
      </c>
      <c r="Z355" s="13">
        <f>SUMIF(Data_IND_TWh!$A$9:$A$504,Data_TOT_TWh!$B355&amp;"200_"&amp;Data_TOT_TWh!$E355,Data_IND_TWh!Z$9:Z$504)+SUMIF(Data_TER_TWh!$A$9:$A$504,Data_TOT_TWh!$B355&amp;"300_"&amp;Data_TOT_TWh!$E355,Data_TER_TWh!Z$9:Z$504)+SUMIF(Data_RES_TWh!$A$9:$A$1496,Data_TOT_TWh!$B355&amp;"400_"&amp;Data_TOT_TWh!$E355,Data_RES_TWh!Z$9:Z$1496)</f>
        <v>0</v>
      </c>
      <c r="AA355" s="46">
        <f>SUMIF(Data_IND_TWh!$A$9:$A$504,Data_TOT_TWh!$B355&amp;"200_"&amp;Data_TOT_TWh!$E355,Data_IND_TWh!AA$9:AA$504)+SUMIF(Data_TER_TWh!$A$9:$A$504,Data_TOT_TWh!$B355&amp;"300_"&amp;Data_TOT_TWh!$E355,Data_TER_TWh!AA$9:AA$504)+SUMIF(Data_RES_TWh!$A$9:$A$1496,Data_TOT_TWh!$B355&amp;"400_"&amp;Data_TOT_TWh!$E355,Data_RES_TWh!AA$9:AA$1496)</f>
        <v>0</v>
      </c>
      <c r="AB355" s="56"/>
      <c r="AC355" s="47">
        <f>SUMIF(Data_IND_TWh!$A$9:$A$504,Data_TOT_TWh!$B355&amp;"200_"&amp;Data_TOT_TWh!$E355,Data_IND_TWh!AC$9:AC$504)+SUMIF(Data_TER_TWh!$A$9:$A$504,Data_TOT_TWh!$B355&amp;"300_"&amp;Data_TOT_TWh!$E355,Data_TER_TWh!AC$9:AC$504)+SUMIF(Data_RES_TWh!$A$9:$A$1496,Data_TOT_TWh!$B355&amp;"400_"&amp;Data_TOT_TWh!$E355,Data_RES_TWh!AC$9:AC$1496)</f>
        <v>0</v>
      </c>
      <c r="AD355" s="60"/>
      <c r="AE355" s="47">
        <f>SUMIF(Data_IND_TWh!$A$9:$A$504,Data_TOT_TWh!$B355&amp;"200_"&amp;Data_TOT_TWh!$E355,Data_IND_TWh!AE$9:AE$504)+SUMIF(Data_TER_TWh!$A$9:$A$504,Data_TOT_TWh!$B355&amp;"300_"&amp;Data_TOT_TWh!$E355,Data_TER_TWh!AE$9:AE$504)+SUMIF(Data_RES_TWh!$A$9:$A$1496,Data_TOT_TWh!$B355&amp;"400_"&amp;Data_TOT_TWh!$E355,Data_RES_TWh!AE$9:AE$1496)</f>
        <v>0</v>
      </c>
      <c r="AF355" s="13">
        <f>SUMIF(Data_IND_TWh!$A$9:$A$504,Data_TOT_TWh!$B355&amp;"200_"&amp;Data_TOT_TWh!$E355,Data_IND_TWh!AF$9:AF$504)+SUMIF(Data_TER_TWh!$A$9:$A$504,Data_TOT_TWh!$B355&amp;"300_"&amp;Data_TOT_TWh!$E355,Data_TER_TWh!AF$9:AF$504)+SUMIF(Data_RES_TWh!$A$9:$A$1496,Data_TOT_TWh!$B355&amp;"400_"&amp;Data_TOT_TWh!$E355,Data_RES_TWh!AF$9:AF$1496)</f>
        <v>0</v>
      </c>
      <c r="AG355" s="13">
        <f>SUMIF(Data_IND_TWh!$A$9:$A$504,Data_TOT_TWh!$B355&amp;"200_"&amp;Data_TOT_TWh!$E355,Data_IND_TWh!AG$9:AG$504)+SUMIF(Data_TER_TWh!$A$9:$A$504,Data_TOT_TWh!$B355&amp;"300_"&amp;Data_TOT_TWh!$E355,Data_TER_TWh!AG$9:AG$504)+SUMIF(Data_RES_TWh!$A$9:$A$1496,Data_TOT_TWh!$B355&amp;"400_"&amp;Data_TOT_TWh!$E355,Data_RES_TWh!AG$9:AG$1496)</f>
        <v>0</v>
      </c>
      <c r="AH355" s="46">
        <f>SUMIF(Data_IND_TWh!$A$9:$A$504,Data_TOT_TWh!$B355&amp;"200_"&amp;Data_TOT_TWh!$E355,Data_IND_TWh!AH$9:AH$504)+SUMIF(Data_TER_TWh!$A$9:$A$504,Data_TOT_TWh!$B355&amp;"300_"&amp;Data_TOT_TWh!$E355,Data_TER_TWh!AH$9:AH$504)+SUMIF(Data_RES_TWh!$A$9:$A$1496,Data_TOT_TWh!$B355&amp;"400_"&amp;Data_TOT_TWh!$E355,Data_RES_TWh!AH$9:AH$1496)</f>
        <v>0</v>
      </c>
      <c r="AI355" s="56"/>
      <c r="AJ355" s="47">
        <f>SUMIF(Data_IND_TWh!$A$9:$A$504,Data_TOT_TWh!$B355&amp;"200_"&amp;Data_TOT_TWh!$E355,Data_IND_TWh!AJ$9:AJ$504)+SUMIF(Data_TER_TWh!$A$9:$A$504,Data_TOT_TWh!$B355&amp;"300_"&amp;Data_TOT_TWh!$E355,Data_TER_TWh!AJ$9:AJ$504)+SUMIF(Data_RES_TWh!$A$9:$A$1496,Data_TOT_TWh!$B355&amp;"400_"&amp;Data_TOT_TWh!$E355,Data_RES_TWh!AJ$9:AJ$1496)</f>
        <v>0</v>
      </c>
      <c r="AK355" s="56"/>
      <c r="AL355" s="9" t="str">
        <f>VLOOKUP(F355,Definitions!$B$7:$E$39,4,FALSE)</f>
        <v>EU28</v>
      </c>
      <c r="AM355" s="87"/>
      <c r="AN355" s="87"/>
    </row>
    <row r="356" spans="1:40">
      <c r="A356" s="36" t="str">
        <f t="shared" si="11"/>
        <v>PT999_53</v>
      </c>
      <c r="B356" t="s">
        <v>97</v>
      </c>
      <c r="C356" t="s">
        <v>272</v>
      </c>
      <c r="D356">
        <v>999</v>
      </c>
      <c r="E356">
        <v>53</v>
      </c>
      <c r="F356" s="25" t="str">
        <f>VLOOKUP(B356,Definitions!$C$7:$D$43,2,FALSE)</f>
        <v>Portugal</v>
      </c>
      <c r="G356" t="str">
        <f>VLOOKUP(C356,Definitions!$C$49:$D$57,2,FALSE)</f>
        <v>TOTAL</v>
      </c>
      <c r="H356" t="str">
        <f>VLOOKUP(D356,Definitions!$C$60:$D$104,2,FALSE)</f>
        <v>TOTAL</v>
      </c>
      <c r="J356" s="29" t="str">
        <f>VLOOKUP(E356,Definitions!$C$115:$D$132,2,FALSE)</f>
        <v>Solar energy</v>
      </c>
      <c r="K356" s="47">
        <f>SUMIF(Data_IND_TWh!$A$9:$A$504,Data_TOT_TWh!$B356&amp;"200_"&amp;Data_TOT_TWh!$E356,Data_IND_TWh!K$9:K$504)+SUMIF(Data_TER_TWh!$A$9:$A$504,Data_TOT_TWh!$B356&amp;"300_"&amp;Data_TOT_TWh!$E356,Data_TER_TWh!K$9:K$504)+SUMIF(Data_RES_TWh!$A$9:$A$1496,Data_TOT_TWh!$B356&amp;"400_"&amp;Data_TOT_TWh!$E356,Data_RES_TWh!K$9:K$1496)</f>
        <v>0.78271292437669415</v>
      </c>
      <c r="L356" s="46">
        <f t="shared" si="10"/>
        <v>3.0100535485200197E-4</v>
      </c>
      <c r="M356" s="47">
        <f>SUMIF(Data_IND_TWh!$A$9:$A$504,Data_TOT_TWh!$B356&amp;"200_"&amp;Data_TOT_TWh!$E356,Data_IND_TWh!M$9:M$504)+SUMIF(Data_TER_TWh!$A$9:$A$504,Data_TOT_TWh!$B356&amp;"300_"&amp;Data_TOT_TWh!$E356,Data_TER_TWh!M$9:M$504)+SUMIF(Data_RES_TWh!$A$9:$A$1496,Data_TOT_TWh!$B356&amp;"400_"&amp;Data_TOT_TWh!$E356,Data_RES_TWh!M$9:M$1496)</f>
        <v>0.78301392973154615</v>
      </c>
      <c r="N356" s="56"/>
      <c r="O356" s="47">
        <f>SUMIF(Data_IND_TWh!$A$9:$A$504,Data_TOT_TWh!$B356&amp;"200_"&amp;Data_TOT_TWh!$E356,Data_IND_TWh!O$9:O$504)+SUMIF(Data_TER_TWh!$A$9:$A$504,Data_TOT_TWh!$B356&amp;"300_"&amp;Data_TOT_TWh!$E356,Data_TER_TWh!O$9:O$504)+SUMIF(Data_RES_TWh!$A$9:$A$1496,Data_TOT_TWh!$B356&amp;"400_"&amp;Data_TOT_TWh!$E356,Data_RES_TWh!O$9:O$1496)</f>
        <v>0</v>
      </c>
      <c r="P356" s="46">
        <f>SUMIF(Data_IND_TWh!$A$9:$A$504,Data_TOT_TWh!$B356&amp;"200_"&amp;Data_TOT_TWh!$E356,Data_IND_TWh!P$9:P$504)+SUMIF(Data_TER_TWh!$A$9:$A$504,Data_TOT_TWh!$B356&amp;"300_"&amp;Data_TOT_TWh!$E356,Data_TER_TWh!P$9:P$504)+SUMIF(Data_RES_TWh!$A$9:$A$1496,Data_TOT_TWh!$B356&amp;"400_"&amp;Data_TOT_TWh!$E356,Data_RES_TWh!P$9:P$1496)</f>
        <v>0.78301392973154615</v>
      </c>
      <c r="Q356" s="46">
        <f>SUMIF(Data_IND_TWh!$A$9:$A$504,Data_TOT_TWh!$B356&amp;"200_"&amp;Data_TOT_TWh!$E356,Data_IND_TWh!Q$9:Q$504)+SUMIF(Data_TER_TWh!$A$9:$A$504,Data_TOT_TWh!$B356&amp;"300_"&amp;Data_TOT_TWh!$E356,Data_TER_TWh!Q$9:Q$504)+SUMIF(Data_RES_TWh!$A$9:$A$1496,Data_TOT_TWh!$B356&amp;"400_"&amp;Data_TOT_TWh!$E356,Data_RES_TWh!Q$9:Q$1496)</f>
        <v>0.78301392973154615</v>
      </c>
      <c r="R356" s="37">
        <f>SUMIF(Data_IND_TWh!$A$9:$A$504,Data_TOT_TWh!$B356&amp;"200_"&amp;Data_TOT_TWh!$E356,Data_IND_TWh!R$9:R$504)+SUMIF(Data_TER_TWh!$A$9:$A$504,Data_TOT_TWh!$B356&amp;"300_"&amp;Data_TOT_TWh!$E356,Data_TER_TWh!R$9:R$504)+SUMIF(Data_RES_TWh!$A$9:$A$1496,Data_TOT_TWh!$B356&amp;"400_"&amp;Data_TOT_TWh!$E356,Data_RES_TWh!R$9:R$1496)</f>
        <v>0</v>
      </c>
      <c r="S356" s="47">
        <f>SUMIF(Data_IND_TWh!$A$9:$A$504,Data_TOT_TWh!$B356&amp;"200_"&amp;Data_TOT_TWh!$E356,Data_IND_TWh!S$9:S$504)+SUMIF(Data_TER_TWh!$A$9:$A$504,Data_TOT_TWh!$B356&amp;"300_"&amp;Data_TOT_TWh!$E356,Data_TER_TWh!S$9:S$504)+SUMIF(Data_RES_TWh!$A$9:$A$1496,Data_TOT_TWh!$B356&amp;"400_"&amp;Data_TOT_TWh!$E356,Data_RES_TWh!S$9:S$1496)</f>
        <v>0.20088874385916022</v>
      </c>
      <c r="T356" s="56"/>
      <c r="U356" s="47">
        <f>SUMIF(Data_IND_TWh!$A$9:$A$504,Data_TOT_TWh!$B356&amp;"200_"&amp;Data_TOT_TWh!$E356,Data_IND_TWh!U$9:U$504)+SUMIF(Data_TER_TWh!$A$9:$A$504,Data_TOT_TWh!$B356&amp;"300_"&amp;Data_TOT_TWh!$E356,Data_TER_TWh!U$9:U$504)+SUMIF(Data_RES_TWh!$A$9:$A$1496,Data_TOT_TWh!$B356&amp;"400_"&amp;Data_TOT_TWh!$E356,Data_RES_TWh!U$9:U$1496)</f>
        <v>0.58212518587238593</v>
      </c>
      <c r="V356" s="56"/>
      <c r="W356" s="47">
        <f>SUMIF(Data_IND_TWh!$A$9:$A$504,Data_TOT_TWh!$B356&amp;"200_"&amp;Data_TOT_TWh!$E356,Data_IND_TWh!W$9:W$504)+SUMIF(Data_TER_TWh!$A$9:$A$504,Data_TOT_TWh!$B356&amp;"300_"&amp;Data_TOT_TWh!$E356,Data_TER_TWh!W$9:W$504)+SUMIF(Data_RES_TWh!$A$9:$A$1496,Data_TOT_TWh!$B356&amp;"400_"&amp;Data_TOT_TWh!$E356,Data_RES_TWh!W$9:W$1496)</f>
        <v>0</v>
      </c>
      <c r="X356" s="13">
        <f>SUMIF(Data_IND_TWh!$A$9:$A$504,Data_TOT_TWh!$B356&amp;"200_"&amp;Data_TOT_TWh!$E356,Data_IND_TWh!X$9:X$504)+SUMIF(Data_TER_TWh!$A$9:$A$504,Data_TOT_TWh!$B356&amp;"300_"&amp;Data_TOT_TWh!$E356,Data_TER_TWh!X$9:X$504)+SUMIF(Data_RES_TWh!$A$9:$A$1496,Data_TOT_TWh!$B356&amp;"400_"&amp;Data_TOT_TWh!$E356,Data_RES_TWh!X$9:X$1496)</f>
        <v>0</v>
      </c>
      <c r="Y356" s="13">
        <f>SUMIF(Data_IND_TWh!$A$9:$A$504,Data_TOT_TWh!$B356&amp;"200_"&amp;Data_TOT_TWh!$E356,Data_IND_TWh!Y$9:Y$504)+SUMIF(Data_TER_TWh!$A$9:$A$504,Data_TOT_TWh!$B356&amp;"300_"&amp;Data_TOT_TWh!$E356,Data_TER_TWh!Y$9:Y$504)+SUMIF(Data_RES_TWh!$A$9:$A$1496,Data_TOT_TWh!$B356&amp;"400_"&amp;Data_TOT_TWh!$E356,Data_RES_TWh!Y$9:Y$1496)</f>
        <v>0</v>
      </c>
      <c r="Z356" s="13">
        <f>SUMIF(Data_IND_TWh!$A$9:$A$504,Data_TOT_TWh!$B356&amp;"200_"&amp;Data_TOT_TWh!$E356,Data_IND_TWh!Z$9:Z$504)+SUMIF(Data_TER_TWh!$A$9:$A$504,Data_TOT_TWh!$B356&amp;"300_"&amp;Data_TOT_TWh!$E356,Data_TER_TWh!Z$9:Z$504)+SUMIF(Data_RES_TWh!$A$9:$A$1496,Data_TOT_TWh!$B356&amp;"400_"&amp;Data_TOT_TWh!$E356,Data_RES_TWh!Z$9:Z$1496)</f>
        <v>0</v>
      </c>
      <c r="AA356" s="46">
        <f>SUMIF(Data_IND_TWh!$A$9:$A$504,Data_TOT_TWh!$B356&amp;"200_"&amp;Data_TOT_TWh!$E356,Data_IND_TWh!AA$9:AA$504)+SUMIF(Data_TER_TWh!$A$9:$A$504,Data_TOT_TWh!$B356&amp;"300_"&amp;Data_TOT_TWh!$E356,Data_TER_TWh!AA$9:AA$504)+SUMIF(Data_RES_TWh!$A$9:$A$1496,Data_TOT_TWh!$B356&amp;"400_"&amp;Data_TOT_TWh!$E356,Data_RES_TWh!AA$9:AA$1496)</f>
        <v>0</v>
      </c>
      <c r="AB356" s="56"/>
      <c r="AC356" s="47">
        <f>SUMIF(Data_IND_TWh!$A$9:$A$504,Data_TOT_TWh!$B356&amp;"200_"&amp;Data_TOT_TWh!$E356,Data_IND_TWh!AC$9:AC$504)+SUMIF(Data_TER_TWh!$A$9:$A$504,Data_TOT_TWh!$B356&amp;"300_"&amp;Data_TOT_TWh!$E356,Data_TER_TWh!AC$9:AC$504)+SUMIF(Data_RES_TWh!$A$9:$A$1496,Data_TOT_TWh!$B356&amp;"400_"&amp;Data_TOT_TWh!$E356,Data_RES_TWh!AC$9:AC$1496)</f>
        <v>0</v>
      </c>
      <c r="AD356" s="60"/>
      <c r="AE356" s="47">
        <f>SUMIF(Data_IND_TWh!$A$9:$A$504,Data_TOT_TWh!$B356&amp;"200_"&amp;Data_TOT_TWh!$E356,Data_IND_TWh!AE$9:AE$504)+SUMIF(Data_TER_TWh!$A$9:$A$504,Data_TOT_TWh!$B356&amp;"300_"&amp;Data_TOT_TWh!$E356,Data_TER_TWh!AE$9:AE$504)+SUMIF(Data_RES_TWh!$A$9:$A$1496,Data_TOT_TWh!$B356&amp;"400_"&amp;Data_TOT_TWh!$E356,Data_RES_TWh!AE$9:AE$1496)</f>
        <v>0</v>
      </c>
      <c r="AF356" s="13">
        <f>SUMIF(Data_IND_TWh!$A$9:$A$504,Data_TOT_TWh!$B356&amp;"200_"&amp;Data_TOT_TWh!$E356,Data_IND_TWh!AF$9:AF$504)+SUMIF(Data_TER_TWh!$A$9:$A$504,Data_TOT_TWh!$B356&amp;"300_"&amp;Data_TOT_TWh!$E356,Data_TER_TWh!AF$9:AF$504)+SUMIF(Data_RES_TWh!$A$9:$A$1496,Data_TOT_TWh!$B356&amp;"400_"&amp;Data_TOT_TWh!$E356,Data_RES_TWh!AF$9:AF$1496)</f>
        <v>0</v>
      </c>
      <c r="AG356" s="13">
        <f>SUMIF(Data_IND_TWh!$A$9:$A$504,Data_TOT_TWh!$B356&amp;"200_"&amp;Data_TOT_TWh!$E356,Data_IND_TWh!AG$9:AG$504)+SUMIF(Data_TER_TWh!$A$9:$A$504,Data_TOT_TWh!$B356&amp;"300_"&amp;Data_TOT_TWh!$E356,Data_TER_TWh!AG$9:AG$504)+SUMIF(Data_RES_TWh!$A$9:$A$1496,Data_TOT_TWh!$B356&amp;"400_"&amp;Data_TOT_TWh!$E356,Data_RES_TWh!AG$9:AG$1496)</f>
        <v>0</v>
      </c>
      <c r="AH356" s="46">
        <f>SUMIF(Data_IND_TWh!$A$9:$A$504,Data_TOT_TWh!$B356&amp;"200_"&amp;Data_TOT_TWh!$E356,Data_IND_TWh!AH$9:AH$504)+SUMIF(Data_TER_TWh!$A$9:$A$504,Data_TOT_TWh!$B356&amp;"300_"&amp;Data_TOT_TWh!$E356,Data_TER_TWh!AH$9:AH$504)+SUMIF(Data_RES_TWh!$A$9:$A$1496,Data_TOT_TWh!$B356&amp;"400_"&amp;Data_TOT_TWh!$E356,Data_RES_TWh!AH$9:AH$1496)</f>
        <v>0</v>
      </c>
      <c r="AI356" s="56"/>
      <c r="AJ356" s="47">
        <f>SUMIF(Data_IND_TWh!$A$9:$A$504,Data_TOT_TWh!$B356&amp;"200_"&amp;Data_TOT_TWh!$E356,Data_IND_TWh!AJ$9:AJ$504)+SUMIF(Data_TER_TWh!$A$9:$A$504,Data_TOT_TWh!$B356&amp;"300_"&amp;Data_TOT_TWh!$E356,Data_TER_TWh!AJ$9:AJ$504)+SUMIF(Data_RES_TWh!$A$9:$A$1496,Data_TOT_TWh!$B356&amp;"400_"&amp;Data_TOT_TWh!$E356,Data_RES_TWh!AJ$9:AJ$1496)</f>
        <v>0</v>
      </c>
      <c r="AK356" s="56"/>
      <c r="AL356" s="9" t="str">
        <f>VLOOKUP(F356,Definitions!$B$7:$E$39,4,FALSE)</f>
        <v>EU28</v>
      </c>
      <c r="AM356" s="87"/>
      <c r="AN356" s="87"/>
    </row>
    <row r="357" spans="1:40">
      <c r="A357" s="36" t="str">
        <f t="shared" si="11"/>
        <v>PT999_62</v>
      </c>
      <c r="B357" t="s">
        <v>97</v>
      </c>
      <c r="C357" t="s">
        <v>272</v>
      </c>
      <c r="D357">
        <v>999</v>
      </c>
      <c r="E357">
        <v>62</v>
      </c>
      <c r="F357" s="25" t="str">
        <f>VLOOKUP(B357,Definitions!$C$7:$D$43,2,FALSE)</f>
        <v>Portugal</v>
      </c>
      <c r="G357" t="str">
        <f>VLOOKUP(C357,Definitions!$C$49:$D$57,2,FALSE)</f>
        <v>TOTAL</v>
      </c>
      <c r="H357" t="str">
        <f>VLOOKUP(D357,Definitions!$C$60:$D$104,2,FALSE)</f>
        <v>TOTAL</v>
      </c>
      <c r="J357" s="29" t="str">
        <f>VLOOKUP(E357,Definitions!$C$115:$D$132,2,FALSE)</f>
        <v xml:space="preserve">RES-E (Wind, PV, Hydro) </v>
      </c>
      <c r="K357" s="47">
        <f>SUMIF(Data_IND_TWh!$A$9:$A$504,Data_TOT_TWh!$B357&amp;"200_"&amp;Data_TOT_TWh!$E357,Data_IND_TWh!K$9:K$504)+SUMIF(Data_TER_TWh!$A$9:$A$504,Data_TOT_TWh!$B357&amp;"300_"&amp;Data_TOT_TWh!$E357,Data_TER_TWh!K$9:K$504)+SUMIF(Data_RES_TWh!$A$9:$A$1496,Data_TOT_TWh!$B357&amp;"400_"&amp;Data_TOT_TWh!$E357,Data_RES_TWh!K$9:K$1496)</f>
        <v>36.378748475514371</v>
      </c>
      <c r="L357" s="46">
        <f t="shared" si="10"/>
        <v>-22.426842232189994</v>
      </c>
      <c r="M357" s="47">
        <f>SUMIF(Data_IND_TWh!$A$9:$A$504,Data_TOT_TWh!$B357&amp;"200_"&amp;Data_TOT_TWh!$E357,Data_IND_TWh!M$9:M$504)+SUMIF(Data_TER_TWh!$A$9:$A$504,Data_TOT_TWh!$B357&amp;"300_"&amp;Data_TOT_TWh!$E357,Data_TER_TWh!M$9:M$504)+SUMIF(Data_RES_TWh!$A$9:$A$1496,Data_TOT_TWh!$B357&amp;"400_"&amp;Data_TOT_TWh!$E357,Data_RES_TWh!M$9:M$1496)</f>
        <v>13.951906243324377</v>
      </c>
      <c r="N357" s="56"/>
      <c r="O357" s="47">
        <f>SUMIF(Data_IND_TWh!$A$9:$A$504,Data_TOT_TWh!$B357&amp;"200_"&amp;Data_TOT_TWh!$E357,Data_IND_TWh!O$9:O$504)+SUMIF(Data_TER_TWh!$A$9:$A$504,Data_TOT_TWh!$B357&amp;"300_"&amp;Data_TOT_TWh!$E357,Data_TER_TWh!O$9:O$504)+SUMIF(Data_RES_TWh!$A$9:$A$1496,Data_TOT_TWh!$B357&amp;"400_"&amp;Data_TOT_TWh!$E357,Data_RES_TWh!O$9:O$1496)</f>
        <v>0</v>
      </c>
      <c r="P357" s="46">
        <f>SUMIF(Data_IND_TWh!$A$9:$A$504,Data_TOT_TWh!$B357&amp;"200_"&amp;Data_TOT_TWh!$E357,Data_IND_TWh!P$9:P$504)+SUMIF(Data_TER_TWh!$A$9:$A$504,Data_TOT_TWh!$B357&amp;"300_"&amp;Data_TOT_TWh!$E357,Data_TER_TWh!P$9:P$504)+SUMIF(Data_RES_TWh!$A$9:$A$1496,Data_TOT_TWh!$B357&amp;"400_"&amp;Data_TOT_TWh!$E357,Data_RES_TWh!P$9:P$1496)</f>
        <v>13.951906243324377</v>
      </c>
      <c r="Q357" s="46">
        <f>SUMIF(Data_IND_TWh!$A$9:$A$504,Data_TOT_TWh!$B357&amp;"200_"&amp;Data_TOT_TWh!$E357,Data_IND_TWh!Q$9:Q$504)+SUMIF(Data_TER_TWh!$A$9:$A$504,Data_TOT_TWh!$B357&amp;"300_"&amp;Data_TOT_TWh!$E357,Data_TER_TWh!Q$9:Q$504)+SUMIF(Data_RES_TWh!$A$9:$A$1496,Data_TOT_TWh!$B357&amp;"400_"&amp;Data_TOT_TWh!$E357,Data_RES_TWh!Q$9:Q$1496)</f>
        <v>3.6237414895719606</v>
      </c>
      <c r="R357" s="37">
        <f>SUMIF(Data_IND_TWh!$A$9:$A$504,Data_TOT_TWh!$B357&amp;"200_"&amp;Data_TOT_TWh!$E357,Data_IND_TWh!R$9:R$504)+SUMIF(Data_TER_TWh!$A$9:$A$504,Data_TOT_TWh!$B357&amp;"300_"&amp;Data_TOT_TWh!$E357,Data_TER_TWh!R$9:R$504)+SUMIF(Data_RES_TWh!$A$9:$A$1496,Data_TOT_TWh!$B357&amp;"400_"&amp;Data_TOT_TWh!$E357,Data_RES_TWh!R$9:R$1496)</f>
        <v>6.0875665501450342</v>
      </c>
      <c r="S357" s="47">
        <f>SUMIF(Data_IND_TWh!$A$9:$A$504,Data_TOT_TWh!$B357&amp;"200_"&amp;Data_TOT_TWh!$E357,Data_IND_TWh!S$9:S$504)+SUMIF(Data_TER_TWh!$A$9:$A$504,Data_TOT_TWh!$B357&amp;"300_"&amp;Data_TOT_TWh!$E357,Data_TER_TWh!S$9:S$504)+SUMIF(Data_RES_TWh!$A$9:$A$1496,Data_TOT_TWh!$B357&amp;"400_"&amp;Data_TOT_TWh!$E357,Data_RES_TWh!S$9:S$1496)</f>
        <v>1.278611737264626</v>
      </c>
      <c r="T357" s="56"/>
      <c r="U357" s="47">
        <f>SUMIF(Data_IND_TWh!$A$9:$A$504,Data_TOT_TWh!$B357&amp;"200_"&amp;Data_TOT_TWh!$E357,Data_IND_TWh!U$9:U$504)+SUMIF(Data_TER_TWh!$A$9:$A$504,Data_TOT_TWh!$B357&amp;"300_"&amp;Data_TOT_TWh!$E357,Data_TER_TWh!U$9:U$504)+SUMIF(Data_RES_TWh!$A$9:$A$1496,Data_TOT_TWh!$B357&amp;"400_"&amp;Data_TOT_TWh!$E357,Data_RES_TWh!U$9:U$1496)</f>
        <v>0.40491902995102247</v>
      </c>
      <c r="V357" s="56"/>
      <c r="W357" s="47">
        <f>SUMIF(Data_IND_TWh!$A$9:$A$504,Data_TOT_TWh!$B357&amp;"200_"&amp;Data_TOT_TWh!$E357,Data_IND_TWh!W$9:W$504)+SUMIF(Data_TER_TWh!$A$9:$A$504,Data_TOT_TWh!$B357&amp;"300_"&amp;Data_TOT_TWh!$E357,Data_TER_TWh!W$9:W$504)+SUMIF(Data_RES_TWh!$A$9:$A$1496,Data_TOT_TWh!$B357&amp;"400_"&amp;Data_TOT_TWh!$E357,Data_RES_TWh!W$9:W$1496)</f>
        <v>1.9402107223563121</v>
      </c>
      <c r="X357" s="13">
        <f>SUMIF(Data_IND_TWh!$A$9:$A$504,Data_TOT_TWh!$B357&amp;"200_"&amp;Data_TOT_TWh!$E357,Data_IND_TWh!X$9:X$504)+SUMIF(Data_TER_TWh!$A$9:$A$504,Data_TOT_TWh!$B357&amp;"300_"&amp;Data_TOT_TWh!$E357,Data_TER_TWh!X$9:X$504)+SUMIF(Data_RES_TWh!$A$9:$A$1496,Data_TOT_TWh!$B357&amp;"400_"&amp;Data_TOT_TWh!$E357,Data_RES_TWh!X$9:X$1496)</f>
        <v>4.1855629234929881E-3</v>
      </c>
      <c r="Y357" s="13">
        <f>SUMIF(Data_IND_TWh!$A$9:$A$504,Data_TOT_TWh!$B357&amp;"200_"&amp;Data_TOT_TWh!$E357,Data_IND_TWh!Y$9:Y$504)+SUMIF(Data_TER_TWh!$A$9:$A$504,Data_TOT_TWh!$B357&amp;"300_"&amp;Data_TOT_TWh!$E357,Data_TER_TWh!Y$9:Y$504)+SUMIF(Data_RES_TWh!$A$9:$A$1496,Data_TOT_TWh!$B357&amp;"400_"&amp;Data_TOT_TWh!$E357,Data_RES_TWh!Y$9:Y$1496)</f>
        <v>5.1741075866752369E-2</v>
      </c>
      <c r="Z357" s="13">
        <f>SUMIF(Data_IND_TWh!$A$9:$A$504,Data_TOT_TWh!$B357&amp;"200_"&amp;Data_TOT_TWh!$E357,Data_IND_TWh!Z$9:Z$504)+SUMIF(Data_TER_TWh!$A$9:$A$504,Data_TOT_TWh!$B357&amp;"300_"&amp;Data_TOT_TWh!$E357,Data_TER_TWh!Z$9:Z$504)+SUMIF(Data_RES_TWh!$A$9:$A$1496,Data_TOT_TWh!$B357&amp;"400_"&amp;Data_TOT_TWh!$E357,Data_RES_TWh!Z$9:Z$1496)</f>
        <v>3.9000202296234951E-2</v>
      </c>
      <c r="AA357" s="46">
        <f>SUMIF(Data_IND_TWh!$A$9:$A$504,Data_TOT_TWh!$B357&amp;"200_"&amp;Data_TOT_TWh!$E357,Data_IND_TWh!AA$9:AA$504)+SUMIF(Data_TER_TWh!$A$9:$A$504,Data_TOT_TWh!$B357&amp;"300_"&amp;Data_TOT_TWh!$E357,Data_TER_TWh!AA$9:AA$504)+SUMIF(Data_RES_TWh!$A$9:$A$1496,Data_TOT_TWh!$B357&amp;"400_"&amp;Data_TOT_TWh!$E357,Data_RES_TWh!AA$9:AA$1496)</f>
        <v>0.96996283617787138</v>
      </c>
      <c r="AB357" s="56"/>
      <c r="AC357" s="47">
        <f>SUMIF(Data_IND_TWh!$A$9:$A$504,Data_TOT_TWh!$B357&amp;"200_"&amp;Data_TOT_TWh!$E357,Data_IND_TWh!AC$9:AC$504)+SUMIF(Data_TER_TWh!$A$9:$A$504,Data_TOT_TWh!$B357&amp;"300_"&amp;Data_TOT_TWh!$E357,Data_TER_TWh!AC$9:AC$504)+SUMIF(Data_RES_TWh!$A$9:$A$1496,Data_TOT_TWh!$B357&amp;"400_"&amp;Data_TOT_TWh!$E357,Data_RES_TWh!AC$9:AC$1496)</f>
        <v>3.4184945060595946</v>
      </c>
      <c r="AD357" s="60"/>
      <c r="AE357" s="47">
        <f>SUMIF(Data_IND_TWh!$A$9:$A$504,Data_TOT_TWh!$B357&amp;"200_"&amp;Data_TOT_TWh!$E357,Data_IND_TWh!AE$9:AE$504)+SUMIF(Data_TER_TWh!$A$9:$A$504,Data_TOT_TWh!$B357&amp;"300_"&amp;Data_TOT_TWh!$E357,Data_TER_TWh!AE$9:AE$504)+SUMIF(Data_RES_TWh!$A$9:$A$1496,Data_TOT_TWh!$B357&amp;"400_"&amp;Data_TOT_TWh!$E357,Data_RES_TWh!AE$9:AE$1496)</f>
        <v>2.6690720440854396</v>
      </c>
      <c r="AF357" s="13">
        <f>SUMIF(Data_IND_TWh!$A$9:$A$504,Data_TOT_TWh!$B357&amp;"200_"&amp;Data_TOT_TWh!$E357,Data_IND_TWh!AF$9:AF$504)+SUMIF(Data_TER_TWh!$A$9:$A$504,Data_TOT_TWh!$B357&amp;"300_"&amp;Data_TOT_TWh!$E357,Data_TER_TWh!AF$9:AF$504)+SUMIF(Data_RES_TWh!$A$9:$A$1496,Data_TOT_TWh!$B357&amp;"400_"&amp;Data_TOT_TWh!$E357,Data_RES_TWh!AF$9:AF$1496)</f>
        <v>0.10371931766086837</v>
      </c>
      <c r="AG357" s="13">
        <f>SUMIF(Data_IND_TWh!$A$9:$A$504,Data_TOT_TWh!$B357&amp;"200_"&amp;Data_TOT_TWh!$E357,Data_IND_TWh!AG$9:AG$504)+SUMIF(Data_TER_TWh!$A$9:$A$504,Data_TOT_TWh!$B357&amp;"300_"&amp;Data_TOT_TWh!$E357,Data_TER_TWh!AG$9:AG$504)+SUMIF(Data_RES_TWh!$A$9:$A$1496,Data_TOT_TWh!$B357&amp;"400_"&amp;Data_TOT_TWh!$E357,Data_RES_TWh!AG$9:AG$1496)</f>
        <v>0.21728565875330655</v>
      </c>
      <c r="AH357" s="46">
        <f>SUMIF(Data_IND_TWh!$A$9:$A$504,Data_TOT_TWh!$B357&amp;"200_"&amp;Data_TOT_TWh!$E357,Data_IND_TWh!AH$9:AH$504)+SUMIF(Data_TER_TWh!$A$9:$A$504,Data_TOT_TWh!$B357&amp;"300_"&amp;Data_TOT_TWh!$E357,Data_TER_TWh!AH$9:AH$504)+SUMIF(Data_RES_TWh!$A$9:$A$1496,Data_TOT_TWh!$B357&amp;"400_"&amp;Data_TOT_TWh!$E357,Data_RES_TWh!AH$9:AH$1496)</f>
        <v>0.51173944247391934</v>
      </c>
      <c r="AI357" s="56"/>
      <c r="AJ357" s="47">
        <f>SUMIF(Data_IND_TWh!$A$9:$A$504,Data_TOT_TWh!$B357&amp;"200_"&amp;Data_TOT_TWh!$E357,Data_IND_TWh!AJ$9:AJ$504)+SUMIF(Data_TER_TWh!$A$9:$A$504,Data_TOT_TWh!$B357&amp;"300_"&amp;Data_TOT_TWh!$E357,Data_TER_TWh!AJ$9:AJ$504)+SUMIF(Data_RES_TWh!$A$9:$A$1496,Data_TOT_TWh!$B357&amp;"400_"&amp;Data_TOT_TWh!$E357,Data_RES_TWh!AJ$9:AJ$1496)</f>
        <v>4.240598203607381</v>
      </c>
      <c r="AK357" s="56"/>
      <c r="AL357" s="9" t="str">
        <f>VLOOKUP(F357,Definitions!$B$7:$E$39,4,FALSE)</f>
        <v>EU28</v>
      </c>
      <c r="AM357" s="87"/>
      <c r="AN357" s="87"/>
    </row>
    <row r="358" spans="1:40">
      <c r="A358" s="36" t="str">
        <f t="shared" si="11"/>
        <v>PT999_61</v>
      </c>
      <c r="B358" t="s">
        <v>97</v>
      </c>
      <c r="C358" t="s">
        <v>272</v>
      </c>
      <c r="D358">
        <v>999</v>
      </c>
      <c r="E358">
        <v>61</v>
      </c>
      <c r="F358" s="25" t="str">
        <f>VLOOKUP(B358,Definitions!$C$7:$D$43,2,FALSE)</f>
        <v>Portugal</v>
      </c>
      <c r="G358" t="str">
        <f>VLOOKUP(C358,Definitions!$C$49:$D$57,2,FALSE)</f>
        <v>TOTAL</v>
      </c>
      <c r="H358" t="str">
        <f>VLOOKUP(D358,Definitions!$C$60:$D$104,2,FALSE)</f>
        <v>TOTAL</v>
      </c>
      <c r="J358" s="29" t="str">
        <f>VLOOKUP(E358,Definitions!$C$115:$D$132,2,FALSE)</f>
        <v>Nuclear</v>
      </c>
      <c r="K358" s="47">
        <f>SUMIF(Data_IND_TWh!$A$9:$A$504,Data_TOT_TWh!$B358&amp;"200_"&amp;Data_TOT_TWh!$E358,Data_IND_TWh!K$9:K$504)+SUMIF(Data_TER_TWh!$A$9:$A$504,Data_TOT_TWh!$B358&amp;"300_"&amp;Data_TOT_TWh!$E358,Data_TER_TWh!K$9:K$504)+SUMIF(Data_RES_TWh!$A$9:$A$1496,Data_TOT_TWh!$B358&amp;"400_"&amp;Data_TOT_TWh!$E358,Data_RES_TWh!K$9:K$1496)</f>
        <v>0</v>
      </c>
      <c r="L358" s="46">
        <f t="shared" si="10"/>
        <v>0</v>
      </c>
      <c r="M358" s="47">
        <f>SUMIF(Data_IND_TWh!$A$9:$A$504,Data_TOT_TWh!$B358&amp;"200_"&amp;Data_TOT_TWh!$E358,Data_IND_TWh!M$9:M$504)+SUMIF(Data_TER_TWh!$A$9:$A$504,Data_TOT_TWh!$B358&amp;"300_"&amp;Data_TOT_TWh!$E358,Data_TER_TWh!M$9:M$504)+SUMIF(Data_RES_TWh!$A$9:$A$1496,Data_TOT_TWh!$B358&amp;"400_"&amp;Data_TOT_TWh!$E358,Data_RES_TWh!M$9:M$1496)</f>
        <v>0</v>
      </c>
      <c r="N358" s="56"/>
      <c r="O358" s="47">
        <f>SUMIF(Data_IND_TWh!$A$9:$A$504,Data_TOT_TWh!$B358&amp;"200_"&amp;Data_TOT_TWh!$E358,Data_IND_TWh!O$9:O$504)+SUMIF(Data_TER_TWh!$A$9:$A$504,Data_TOT_TWh!$B358&amp;"300_"&amp;Data_TOT_TWh!$E358,Data_TER_TWh!O$9:O$504)+SUMIF(Data_RES_TWh!$A$9:$A$1496,Data_TOT_TWh!$B358&amp;"400_"&amp;Data_TOT_TWh!$E358,Data_RES_TWh!O$9:O$1496)</f>
        <v>0</v>
      </c>
      <c r="P358" s="46">
        <f>SUMIF(Data_IND_TWh!$A$9:$A$504,Data_TOT_TWh!$B358&amp;"200_"&amp;Data_TOT_TWh!$E358,Data_IND_TWh!P$9:P$504)+SUMIF(Data_TER_TWh!$A$9:$A$504,Data_TOT_TWh!$B358&amp;"300_"&amp;Data_TOT_TWh!$E358,Data_TER_TWh!P$9:P$504)+SUMIF(Data_RES_TWh!$A$9:$A$1496,Data_TOT_TWh!$B358&amp;"400_"&amp;Data_TOT_TWh!$E358,Data_RES_TWh!P$9:P$1496)</f>
        <v>0</v>
      </c>
      <c r="Q358" s="46">
        <f>SUMIF(Data_IND_TWh!$A$9:$A$504,Data_TOT_TWh!$B358&amp;"200_"&amp;Data_TOT_TWh!$E358,Data_IND_TWh!Q$9:Q$504)+SUMIF(Data_TER_TWh!$A$9:$A$504,Data_TOT_TWh!$B358&amp;"300_"&amp;Data_TOT_TWh!$E358,Data_TER_TWh!Q$9:Q$504)+SUMIF(Data_RES_TWh!$A$9:$A$1496,Data_TOT_TWh!$B358&amp;"400_"&amp;Data_TOT_TWh!$E358,Data_RES_TWh!Q$9:Q$1496)</f>
        <v>0</v>
      </c>
      <c r="R358" s="37">
        <f>SUMIF(Data_IND_TWh!$A$9:$A$504,Data_TOT_TWh!$B358&amp;"200_"&amp;Data_TOT_TWh!$E358,Data_IND_TWh!R$9:R$504)+SUMIF(Data_TER_TWh!$A$9:$A$504,Data_TOT_TWh!$B358&amp;"300_"&amp;Data_TOT_TWh!$E358,Data_TER_TWh!R$9:R$504)+SUMIF(Data_RES_TWh!$A$9:$A$1496,Data_TOT_TWh!$B358&amp;"400_"&amp;Data_TOT_TWh!$E358,Data_RES_TWh!R$9:R$1496)</f>
        <v>0</v>
      </c>
      <c r="S358" s="47">
        <f>SUMIF(Data_IND_TWh!$A$9:$A$504,Data_TOT_TWh!$B358&amp;"200_"&amp;Data_TOT_TWh!$E358,Data_IND_TWh!S$9:S$504)+SUMIF(Data_TER_TWh!$A$9:$A$504,Data_TOT_TWh!$B358&amp;"300_"&amp;Data_TOT_TWh!$E358,Data_TER_TWh!S$9:S$504)+SUMIF(Data_RES_TWh!$A$9:$A$1496,Data_TOT_TWh!$B358&amp;"400_"&amp;Data_TOT_TWh!$E358,Data_RES_TWh!S$9:S$1496)</f>
        <v>0</v>
      </c>
      <c r="T358" s="56"/>
      <c r="U358" s="47">
        <f>SUMIF(Data_IND_TWh!$A$9:$A$504,Data_TOT_TWh!$B358&amp;"200_"&amp;Data_TOT_TWh!$E358,Data_IND_TWh!U$9:U$504)+SUMIF(Data_TER_TWh!$A$9:$A$504,Data_TOT_TWh!$B358&amp;"300_"&amp;Data_TOT_TWh!$E358,Data_TER_TWh!U$9:U$504)+SUMIF(Data_RES_TWh!$A$9:$A$1496,Data_TOT_TWh!$B358&amp;"400_"&amp;Data_TOT_TWh!$E358,Data_RES_TWh!U$9:U$1496)</f>
        <v>0</v>
      </c>
      <c r="V358" s="56"/>
      <c r="W358" s="47">
        <f>SUMIF(Data_IND_TWh!$A$9:$A$504,Data_TOT_TWh!$B358&amp;"200_"&amp;Data_TOT_TWh!$E358,Data_IND_TWh!W$9:W$504)+SUMIF(Data_TER_TWh!$A$9:$A$504,Data_TOT_TWh!$B358&amp;"300_"&amp;Data_TOT_TWh!$E358,Data_TER_TWh!W$9:W$504)+SUMIF(Data_RES_TWh!$A$9:$A$1496,Data_TOT_TWh!$B358&amp;"400_"&amp;Data_TOT_TWh!$E358,Data_RES_TWh!W$9:W$1496)</f>
        <v>0</v>
      </c>
      <c r="X358" s="13">
        <f>SUMIF(Data_IND_TWh!$A$9:$A$504,Data_TOT_TWh!$B358&amp;"200_"&amp;Data_TOT_TWh!$E358,Data_IND_TWh!X$9:X$504)+SUMIF(Data_TER_TWh!$A$9:$A$504,Data_TOT_TWh!$B358&amp;"300_"&amp;Data_TOT_TWh!$E358,Data_TER_TWh!X$9:X$504)+SUMIF(Data_RES_TWh!$A$9:$A$1496,Data_TOT_TWh!$B358&amp;"400_"&amp;Data_TOT_TWh!$E358,Data_RES_TWh!X$9:X$1496)</f>
        <v>0</v>
      </c>
      <c r="Y358" s="13">
        <f>SUMIF(Data_IND_TWh!$A$9:$A$504,Data_TOT_TWh!$B358&amp;"200_"&amp;Data_TOT_TWh!$E358,Data_IND_TWh!Y$9:Y$504)+SUMIF(Data_TER_TWh!$A$9:$A$504,Data_TOT_TWh!$B358&amp;"300_"&amp;Data_TOT_TWh!$E358,Data_TER_TWh!Y$9:Y$504)+SUMIF(Data_RES_TWh!$A$9:$A$1496,Data_TOT_TWh!$B358&amp;"400_"&amp;Data_TOT_TWh!$E358,Data_RES_TWh!Y$9:Y$1496)</f>
        <v>0</v>
      </c>
      <c r="Z358" s="13">
        <f>SUMIF(Data_IND_TWh!$A$9:$A$504,Data_TOT_TWh!$B358&amp;"200_"&amp;Data_TOT_TWh!$E358,Data_IND_TWh!Z$9:Z$504)+SUMIF(Data_TER_TWh!$A$9:$A$504,Data_TOT_TWh!$B358&amp;"300_"&amp;Data_TOT_TWh!$E358,Data_TER_TWh!Z$9:Z$504)+SUMIF(Data_RES_TWh!$A$9:$A$1496,Data_TOT_TWh!$B358&amp;"400_"&amp;Data_TOT_TWh!$E358,Data_RES_TWh!Z$9:Z$1496)</f>
        <v>0</v>
      </c>
      <c r="AA358" s="46">
        <f>SUMIF(Data_IND_TWh!$A$9:$A$504,Data_TOT_TWh!$B358&amp;"200_"&amp;Data_TOT_TWh!$E358,Data_IND_TWh!AA$9:AA$504)+SUMIF(Data_TER_TWh!$A$9:$A$504,Data_TOT_TWh!$B358&amp;"300_"&amp;Data_TOT_TWh!$E358,Data_TER_TWh!AA$9:AA$504)+SUMIF(Data_RES_TWh!$A$9:$A$1496,Data_TOT_TWh!$B358&amp;"400_"&amp;Data_TOT_TWh!$E358,Data_RES_TWh!AA$9:AA$1496)</f>
        <v>0</v>
      </c>
      <c r="AB358" s="56"/>
      <c r="AC358" s="47">
        <f>SUMIF(Data_IND_TWh!$A$9:$A$504,Data_TOT_TWh!$B358&amp;"200_"&amp;Data_TOT_TWh!$E358,Data_IND_TWh!AC$9:AC$504)+SUMIF(Data_TER_TWh!$A$9:$A$504,Data_TOT_TWh!$B358&amp;"300_"&amp;Data_TOT_TWh!$E358,Data_TER_TWh!AC$9:AC$504)+SUMIF(Data_RES_TWh!$A$9:$A$1496,Data_TOT_TWh!$B358&amp;"400_"&amp;Data_TOT_TWh!$E358,Data_RES_TWh!AC$9:AC$1496)</f>
        <v>0</v>
      </c>
      <c r="AD358" s="60"/>
      <c r="AE358" s="47">
        <f>SUMIF(Data_IND_TWh!$A$9:$A$504,Data_TOT_TWh!$B358&amp;"200_"&amp;Data_TOT_TWh!$E358,Data_IND_TWh!AE$9:AE$504)+SUMIF(Data_TER_TWh!$A$9:$A$504,Data_TOT_TWh!$B358&amp;"300_"&amp;Data_TOT_TWh!$E358,Data_TER_TWh!AE$9:AE$504)+SUMIF(Data_RES_TWh!$A$9:$A$1496,Data_TOT_TWh!$B358&amp;"400_"&amp;Data_TOT_TWh!$E358,Data_RES_TWh!AE$9:AE$1496)</f>
        <v>0</v>
      </c>
      <c r="AF358" s="13">
        <f>SUMIF(Data_IND_TWh!$A$9:$A$504,Data_TOT_TWh!$B358&amp;"200_"&amp;Data_TOT_TWh!$E358,Data_IND_TWh!AF$9:AF$504)+SUMIF(Data_TER_TWh!$A$9:$A$504,Data_TOT_TWh!$B358&amp;"300_"&amp;Data_TOT_TWh!$E358,Data_TER_TWh!AF$9:AF$504)+SUMIF(Data_RES_TWh!$A$9:$A$1496,Data_TOT_TWh!$B358&amp;"400_"&amp;Data_TOT_TWh!$E358,Data_RES_TWh!AF$9:AF$1496)</f>
        <v>0</v>
      </c>
      <c r="AG358" s="13">
        <f>SUMIF(Data_IND_TWh!$A$9:$A$504,Data_TOT_TWh!$B358&amp;"200_"&amp;Data_TOT_TWh!$E358,Data_IND_TWh!AG$9:AG$504)+SUMIF(Data_TER_TWh!$A$9:$A$504,Data_TOT_TWh!$B358&amp;"300_"&amp;Data_TOT_TWh!$E358,Data_TER_TWh!AG$9:AG$504)+SUMIF(Data_RES_TWh!$A$9:$A$1496,Data_TOT_TWh!$B358&amp;"400_"&amp;Data_TOT_TWh!$E358,Data_RES_TWh!AG$9:AG$1496)</f>
        <v>0</v>
      </c>
      <c r="AH358" s="46">
        <f>SUMIF(Data_IND_TWh!$A$9:$A$504,Data_TOT_TWh!$B358&amp;"200_"&amp;Data_TOT_TWh!$E358,Data_IND_TWh!AH$9:AH$504)+SUMIF(Data_TER_TWh!$A$9:$A$504,Data_TOT_TWh!$B358&amp;"300_"&amp;Data_TOT_TWh!$E358,Data_TER_TWh!AH$9:AH$504)+SUMIF(Data_RES_TWh!$A$9:$A$1496,Data_TOT_TWh!$B358&amp;"400_"&amp;Data_TOT_TWh!$E358,Data_RES_TWh!AH$9:AH$1496)</f>
        <v>0</v>
      </c>
      <c r="AI358" s="56"/>
      <c r="AJ358" s="47">
        <f>SUMIF(Data_IND_TWh!$A$9:$A$504,Data_TOT_TWh!$B358&amp;"200_"&amp;Data_TOT_TWh!$E358,Data_IND_TWh!AJ$9:AJ$504)+SUMIF(Data_TER_TWh!$A$9:$A$504,Data_TOT_TWh!$B358&amp;"300_"&amp;Data_TOT_TWh!$E358,Data_TER_TWh!AJ$9:AJ$504)+SUMIF(Data_RES_TWh!$A$9:$A$1496,Data_TOT_TWh!$B358&amp;"400_"&amp;Data_TOT_TWh!$E358,Data_RES_TWh!AJ$9:AJ$1496)</f>
        <v>0</v>
      </c>
      <c r="AK358" s="56"/>
      <c r="AL358" s="9" t="str">
        <f>VLOOKUP(F358,Definitions!$B$7:$E$39,4,FALSE)</f>
        <v>EU28</v>
      </c>
      <c r="AM358" s="87"/>
      <c r="AN358" s="87"/>
    </row>
    <row r="359" spans="1:40">
      <c r="A359" s="36" t="str">
        <f t="shared" si="11"/>
        <v>PT999_58</v>
      </c>
      <c r="B359" t="s">
        <v>97</v>
      </c>
      <c r="C359" t="s">
        <v>272</v>
      </c>
      <c r="D359">
        <v>999</v>
      </c>
      <c r="E359">
        <v>58</v>
      </c>
      <c r="F359" s="25" t="str">
        <f>VLOOKUP(B359,Definitions!$C$7:$D$43,2,FALSE)</f>
        <v>Portugal</v>
      </c>
      <c r="G359" t="str">
        <f>VLOOKUP(C359,Definitions!$C$49:$D$57,2,FALSE)</f>
        <v>TOTAL</v>
      </c>
      <c r="H359" t="str">
        <f>VLOOKUP(D359,Definitions!$C$60:$D$104,2,FALSE)</f>
        <v>TOTAL</v>
      </c>
      <c r="J359" s="29" t="str">
        <f>VLOOKUP(E359,Definitions!$C$115:$D$132,2,FALSE)</f>
        <v>Ambient heat total</v>
      </c>
      <c r="K359" s="47">
        <f>SUMIF(Data_IND_TWh!$A$9:$A$504,Data_TOT_TWh!$B359&amp;"200_"&amp;Data_TOT_TWh!$E359,Data_IND_TWh!K$9:K$504)+SUMIF(Data_TER_TWh!$A$9:$A$504,Data_TOT_TWh!$B359&amp;"300_"&amp;Data_TOT_TWh!$E359,Data_TER_TWh!K$9:K$504)+SUMIF(Data_RES_TWh!$A$9:$A$1496,Data_TOT_TWh!$B359&amp;"400_"&amp;Data_TOT_TWh!$E359,Data_RES_TWh!K$9:K$1496)</f>
        <v>0</v>
      </c>
      <c r="L359" s="46">
        <f t="shared" si="10"/>
        <v>0</v>
      </c>
      <c r="M359" s="47">
        <f>SUMIF(Data_IND_TWh!$A$9:$A$504,Data_TOT_TWh!$B359&amp;"200_"&amp;Data_TOT_TWh!$E359,Data_IND_TWh!M$9:M$504)+SUMIF(Data_TER_TWh!$A$9:$A$504,Data_TOT_TWh!$B359&amp;"300_"&amp;Data_TOT_TWh!$E359,Data_TER_TWh!M$9:M$504)+SUMIF(Data_RES_TWh!$A$9:$A$1496,Data_TOT_TWh!$B359&amp;"400_"&amp;Data_TOT_TWh!$E359,Data_RES_TWh!M$9:M$1496)</f>
        <v>0</v>
      </c>
      <c r="N359" s="56"/>
      <c r="O359" s="47">
        <f>SUMIF(Data_IND_TWh!$A$9:$A$504,Data_TOT_TWh!$B359&amp;"200_"&amp;Data_TOT_TWh!$E359,Data_IND_TWh!O$9:O$504)+SUMIF(Data_TER_TWh!$A$9:$A$504,Data_TOT_TWh!$B359&amp;"300_"&amp;Data_TOT_TWh!$E359,Data_TER_TWh!O$9:O$504)+SUMIF(Data_RES_TWh!$A$9:$A$1496,Data_TOT_TWh!$B359&amp;"400_"&amp;Data_TOT_TWh!$E359,Data_RES_TWh!O$9:O$1496)</f>
        <v>0</v>
      </c>
      <c r="P359" s="46">
        <f>SUMIF(Data_IND_TWh!$A$9:$A$504,Data_TOT_TWh!$B359&amp;"200_"&amp;Data_TOT_TWh!$E359,Data_IND_TWh!P$9:P$504)+SUMIF(Data_TER_TWh!$A$9:$A$504,Data_TOT_TWh!$B359&amp;"300_"&amp;Data_TOT_TWh!$E359,Data_TER_TWh!P$9:P$504)+SUMIF(Data_RES_TWh!$A$9:$A$1496,Data_TOT_TWh!$B359&amp;"400_"&amp;Data_TOT_TWh!$E359,Data_RES_TWh!P$9:P$1496)</f>
        <v>0</v>
      </c>
      <c r="Q359" s="46">
        <f>SUMIF(Data_IND_TWh!$A$9:$A$504,Data_TOT_TWh!$B359&amp;"200_"&amp;Data_TOT_TWh!$E359,Data_IND_TWh!Q$9:Q$504)+SUMIF(Data_TER_TWh!$A$9:$A$504,Data_TOT_TWh!$B359&amp;"300_"&amp;Data_TOT_TWh!$E359,Data_TER_TWh!Q$9:Q$504)+SUMIF(Data_RES_TWh!$A$9:$A$1496,Data_TOT_TWh!$B359&amp;"400_"&amp;Data_TOT_TWh!$E359,Data_RES_TWh!Q$9:Q$1496)</f>
        <v>0</v>
      </c>
      <c r="R359" s="37">
        <f>SUMIF(Data_IND_TWh!$A$9:$A$504,Data_TOT_TWh!$B359&amp;"200_"&amp;Data_TOT_TWh!$E359,Data_IND_TWh!R$9:R$504)+SUMIF(Data_TER_TWh!$A$9:$A$504,Data_TOT_TWh!$B359&amp;"300_"&amp;Data_TOT_TWh!$E359,Data_TER_TWh!R$9:R$504)+SUMIF(Data_RES_TWh!$A$9:$A$1496,Data_TOT_TWh!$B359&amp;"400_"&amp;Data_TOT_TWh!$E359,Data_RES_TWh!R$9:R$1496)</f>
        <v>0</v>
      </c>
      <c r="S359" s="47">
        <f>SUMIF(Data_IND_TWh!$A$9:$A$504,Data_TOT_TWh!$B359&amp;"200_"&amp;Data_TOT_TWh!$E359,Data_IND_TWh!S$9:S$504)+SUMIF(Data_TER_TWh!$A$9:$A$504,Data_TOT_TWh!$B359&amp;"300_"&amp;Data_TOT_TWh!$E359,Data_TER_TWh!S$9:S$504)+SUMIF(Data_RES_TWh!$A$9:$A$1496,Data_TOT_TWh!$B359&amp;"400_"&amp;Data_TOT_TWh!$E359,Data_RES_TWh!S$9:S$1496)</f>
        <v>0</v>
      </c>
      <c r="T359" s="56"/>
      <c r="U359" s="47">
        <f>SUMIF(Data_IND_TWh!$A$9:$A$504,Data_TOT_TWh!$B359&amp;"200_"&amp;Data_TOT_TWh!$E359,Data_IND_TWh!U$9:U$504)+SUMIF(Data_TER_TWh!$A$9:$A$504,Data_TOT_TWh!$B359&amp;"300_"&amp;Data_TOT_TWh!$E359,Data_TER_TWh!U$9:U$504)+SUMIF(Data_RES_TWh!$A$9:$A$1496,Data_TOT_TWh!$B359&amp;"400_"&amp;Data_TOT_TWh!$E359,Data_RES_TWh!U$9:U$1496)</f>
        <v>0</v>
      </c>
      <c r="V359" s="56"/>
      <c r="W359" s="47">
        <f>SUMIF(Data_IND_TWh!$A$9:$A$504,Data_TOT_TWh!$B359&amp;"200_"&amp;Data_TOT_TWh!$E359,Data_IND_TWh!W$9:W$504)+SUMIF(Data_TER_TWh!$A$9:$A$504,Data_TOT_TWh!$B359&amp;"300_"&amp;Data_TOT_TWh!$E359,Data_TER_TWh!W$9:W$504)+SUMIF(Data_RES_TWh!$A$9:$A$1496,Data_TOT_TWh!$B359&amp;"400_"&amp;Data_TOT_TWh!$E359,Data_RES_TWh!W$9:W$1496)</f>
        <v>0</v>
      </c>
      <c r="X359" s="13">
        <f>SUMIF(Data_IND_TWh!$A$9:$A$504,Data_TOT_TWh!$B359&amp;"200_"&amp;Data_TOT_TWh!$E359,Data_IND_TWh!X$9:X$504)+SUMIF(Data_TER_TWh!$A$9:$A$504,Data_TOT_TWh!$B359&amp;"300_"&amp;Data_TOT_TWh!$E359,Data_TER_TWh!X$9:X$504)+SUMIF(Data_RES_TWh!$A$9:$A$1496,Data_TOT_TWh!$B359&amp;"400_"&amp;Data_TOT_TWh!$E359,Data_RES_TWh!X$9:X$1496)</f>
        <v>0</v>
      </c>
      <c r="Y359" s="13">
        <f>SUMIF(Data_IND_TWh!$A$9:$A$504,Data_TOT_TWh!$B359&amp;"200_"&amp;Data_TOT_TWh!$E359,Data_IND_TWh!Y$9:Y$504)+SUMIF(Data_TER_TWh!$A$9:$A$504,Data_TOT_TWh!$B359&amp;"300_"&amp;Data_TOT_TWh!$E359,Data_TER_TWh!Y$9:Y$504)+SUMIF(Data_RES_TWh!$A$9:$A$1496,Data_TOT_TWh!$B359&amp;"400_"&amp;Data_TOT_TWh!$E359,Data_RES_TWh!Y$9:Y$1496)</f>
        <v>0</v>
      </c>
      <c r="Z359" s="13">
        <f>SUMIF(Data_IND_TWh!$A$9:$A$504,Data_TOT_TWh!$B359&amp;"200_"&amp;Data_TOT_TWh!$E359,Data_IND_TWh!Z$9:Z$504)+SUMIF(Data_TER_TWh!$A$9:$A$504,Data_TOT_TWh!$B359&amp;"300_"&amp;Data_TOT_TWh!$E359,Data_TER_TWh!Z$9:Z$504)+SUMIF(Data_RES_TWh!$A$9:$A$1496,Data_TOT_TWh!$B359&amp;"400_"&amp;Data_TOT_TWh!$E359,Data_RES_TWh!Z$9:Z$1496)</f>
        <v>0</v>
      </c>
      <c r="AA359" s="46">
        <f>SUMIF(Data_IND_TWh!$A$9:$A$504,Data_TOT_TWh!$B359&amp;"200_"&amp;Data_TOT_TWh!$E359,Data_IND_TWh!AA$9:AA$504)+SUMIF(Data_TER_TWh!$A$9:$A$504,Data_TOT_TWh!$B359&amp;"300_"&amp;Data_TOT_TWh!$E359,Data_TER_TWh!AA$9:AA$504)+SUMIF(Data_RES_TWh!$A$9:$A$1496,Data_TOT_TWh!$B359&amp;"400_"&amp;Data_TOT_TWh!$E359,Data_RES_TWh!AA$9:AA$1496)</f>
        <v>0</v>
      </c>
      <c r="AB359" s="56"/>
      <c r="AC359" s="47">
        <f>SUMIF(Data_IND_TWh!$A$9:$A$504,Data_TOT_TWh!$B359&amp;"200_"&amp;Data_TOT_TWh!$E359,Data_IND_TWh!AC$9:AC$504)+SUMIF(Data_TER_TWh!$A$9:$A$504,Data_TOT_TWh!$B359&amp;"300_"&amp;Data_TOT_TWh!$E359,Data_TER_TWh!AC$9:AC$504)+SUMIF(Data_RES_TWh!$A$9:$A$1496,Data_TOT_TWh!$B359&amp;"400_"&amp;Data_TOT_TWh!$E359,Data_RES_TWh!AC$9:AC$1496)</f>
        <v>0</v>
      </c>
      <c r="AD359" s="60"/>
      <c r="AE359" s="47">
        <f>SUMIF(Data_IND_TWh!$A$9:$A$504,Data_TOT_TWh!$B359&amp;"200_"&amp;Data_TOT_TWh!$E359,Data_IND_TWh!AE$9:AE$504)+SUMIF(Data_TER_TWh!$A$9:$A$504,Data_TOT_TWh!$B359&amp;"300_"&amp;Data_TOT_TWh!$E359,Data_TER_TWh!AE$9:AE$504)+SUMIF(Data_RES_TWh!$A$9:$A$1496,Data_TOT_TWh!$B359&amp;"400_"&amp;Data_TOT_TWh!$E359,Data_RES_TWh!AE$9:AE$1496)</f>
        <v>0</v>
      </c>
      <c r="AF359" s="13">
        <f>SUMIF(Data_IND_TWh!$A$9:$A$504,Data_TOT_TWh!$B359&amp;"200_"&amp;Data_TOT_TWh!$E359,Data_IND_TWh!AF$9:AF$504)+SUMIF(Data_TER_TWh!$A$9:$A$504,Data_TOT_TWh!$B359&amp;"300_"&amp;Data_TOT_TWh!$E359,Data_TER_TWh!AF$9:AF$504)+SUMIF(Data_RES_TWh!$A$9:$A$1496,Data_TOT_TWh!$B359&amp;"400_"&amp;Data_TOT_TWh!$E359,Data_RES_TWh!AF$9:AF$1496)</f>
        <v>0</v>
      </c>
      <c r="AG359" s="13">
        <f>SUMIF(Data_IND_TWh!$A$9:$A$504,Data_TOT_TWh!$B359&amp;"200_"&amp;Data_TOT_TWh!$E359,Data_IND_TWh!AG$9:AG$504)+SUMIF(Data_TER_TWh!$A$9:$A$504,Data_TOT_TWh!$B359&amp;"300_"&amp;Data_TOT_TWh!$E359,Data_TER_TWh!AG$9:AG$504)+SUMIF(Data_RES_TWh!$A$9:$A$1496,Data_TOT_TWh!$B359&amp;"400_"&amp;Data_TOT_TWh!$E359,Data_RES_TWh!AG$9:AG$1496)</f>
        <v>0</v>
      </c>
      <c r="AH359" s="46">
        <f>SUMIF(Data_IND_TWh!$A$9:$A$504,Data_TOT_TWh!$B359&amp;"200_"&amp;Data_TOT_TWh!$E359,Data_IND_TWh!AH$9:AH$504)+SUMIF(Data_TER_TWh!$A$9:$A$504,Data_TOT_TWh!$B359&amp;"300_"&amp;Data_TOT_TWh!$E359,Data_TER_TWh!AH$9:AH$504)+SUMIF(Data_RES_TWh!$A$9:$A$1496,Data_TOT_TWh!$B359&amp;"400_"&amp;Data_TOT_TWh!$E359,Data_RES_TWh!AH$9:AH$1496)</f>
        <v>0</v>
      </c>
      <c r="AI359" s="56"/>
      <c r="AJ359" s="47">
        <f>SUMIF(Data_IND_TWh!$A$9:$A$504,Data_TOT_TWh!$B359&amp;"200_"&amp;Data_TOT_TWh!$E359,Data_IND_TWh!AJ$9:AJ$504)+SUMIF(Data_TER_TWh!$A$9:$A$504,Data_TOT_TWh!$B359&amp;"300_"&amp;Data_TOT_TWh!$E359,Data_TER_TWh!AJ$9:AJ$504)+SUMIF(Data_RES_TWh!$A$9:$A$1496,Data_TOT_TWh!$B359&amp;"400_"&amp;Data_TOT_TWh!$E359,Data_RES_TWh!AJ$9:AJ$1496)</f>
        <v>0</v>
      </c>
      <c r="AK359" s="56"/>
      <c r="AL359" s="9" t="str">
        <f>VLOOKUP(F359,Definitions!$B$7:$E$39,4,FALSE)</f>
        <v>EU28</v>
      </c>
      <c r="AM359" s="87"/>
      <c r="AN359" s="87"/>
    </row>
    <row r="360" spans="1:40">
      <c r="A360" s="36" t="str">
        <f t="shared" si="11"/>
        <v>PT999_55</v>
      </c>
      <c r="B360" t="s">
        <v>97</v>
      </c>
      <c r="C360" t="s">
        <v>272</v>
      </c>
      <c r="D360">
        <v>999</v>
      </c>
      <c r="E360">
        <v>55</v>
      </c>
      <c r="F360" s="25" t="str">
        <f>VLOOKUP(B360,Definitions!$C$7:$D$43,2,FALSE)</f>
        <v>Portugal</v>
      </c>
      <c r="G360" t="str">
        <f>VLOOKUP(C360,Definitions!$C$49:$D$57,2,FALSE)</f>
        <v>TOTAL</v>
      </c>
      <c r="H360" t="str">
        <f>VLOOKUP(D360,Definitions!$C$60:$D$104,2,FALSE)</f>
        <v>TOTAL</v>
      </c>
      <c r="J360" s="29" t="str">
        <f>VLOOKUP(E360,Definitions!$C$115:$D$132,2,FALSE)</f>
        <v xml:space="preserve">Other RES </v>
      </c>
      <c r="K360" s="47">
        <f>SUMIF(Data_IND_TWh!$A$9:$A$504,Data_TOT_TWh!$B360&amp;"200_"&amp;Data_TOT_TWh!$E360,Data_IND_TWh!K$9:K$504)+SUMIF(Data_TER_TWh!$A$9:$A$504,Data_TOT_TWh!$B360&amp;"300_"&amp;Data_TOT_TWh!$E360,Data_TER_TWh!K$9:K$504)+SUMIF(Data_RES_TWh!$A$9:$A$1496,Data_TOT_TWh!$B360&amp;"400_"&amp;Data_TOT_TWh!$E360,Data_RES_TWh!K$9:K$1496)</f>
        <v>0</v>
      </c>
      <c r="L360" s="46">
        <f t="shared" si="10"/>
        <v>0.29728584965339677</v>
      </c>
      <c r="M360" s="47">
        <f>SUMIF(Data_IND_TWh!$A$9:$A$504,Data_TOT_TWh!$B360&amp;"200_"&amp;Data_TOT_TWh!$E360,Data_IND_TWh!M$9:M$504)+SUMIF(Data_TER_TWh!$A$9:$A$504,Data_TOT_TWh!$B360&amp;"300_"&amp;Data_TOT_TWh!$E360,Data_TER_TWh!M$9:M$504)+SUMIF(Data_RES_TWh!$A$9:$A$1496,Data_TOT_TWh!$B360&amp;"400_"&amp;Data_TOT_TWh!$E360,Data_RES_TWh!M$9:M$1496)</f>
        <v>0.29728584965339677</v>
      </c>
      <c r="N360" s="56"/>
      <c r="O360" s="47">
        <f>SUMIF(Data_IND_TWh!$A$9:$A$504,Data_TOT_TWh!$B360&amp;"200_"&amp;Data_TOT_TWh!$E360,Data_IND_TWh!O$9:O$504)+SUMIF(Data_TER_TWh!$A$9:$A$504,Data_TOT_TWh!$B360&amp;"300_"&amp;Data_TOT_TWh!$E360,Data_TER_TWh!O$9:O$504)+SUMIF(Data_RES_TWh!$A$9:$A$1496,Data_TOT_TWh!$B360&amp;"400_"&amp;Data_TOT_TWh!$E360,Data_RES_TWh!O$9:O$1496)</f>
        <v>0</v>
      </c>
      <c r="P360" s="46">
        <f>SUMIF(Data_IND_TWh!$A$9:$A$504,Data_TOT_TWh!$B360&amp;"200_"&amp;Data_TOT_TWh!$E360,Data_IND_TWh!P$9:P$504)+SUMIF(Data_TER_TWh!$A$9:$A$504,Data_TOT_TWh!$B360&amp;"300_"&amp;Data_TOT_TWh!$E360,Data_TER_TWh!P$9:P$504)+SUMIF(Data_RES_TWh!$A$9:$A$1496,Data_TOT_TWh!$B360&amp;"400_"&amp;Data_TOT_TWh!$E360,Data_RES_TWh!P$9:P$1496)</f>
        <v>0.29728584965339677</v>
      </c>
      <c r="Q360" s="46">
        <f>SUMIF(Data_IND_TWh!$A$9:$A$504,Data_TOT_TWh!$B360&amp;"200_"&amp;Data_TOT_TWh!$E360,Data_IND_TWh!Q$9:Q$504)+SUMIF(Data_TER_TWh!$A$9:$A$504,Data_TOT_TWh!$B360&amp;"300_"&amp;Data_TOT_TWh!$E360,Data_TER_TWh!Q$9:Q$504)+SUMIF(Data_RES_TWh!$A$9:$A$1496,Data_TOT_TWh!$B360&amp;"400_"&amp;Data_TOT_TWh!$E360,Data_RES_TWh!Q$9:Q$1496)</f>
        <v>7.7214328197418872E-2</v>
      </c>
      <c r="R360" s="37">
        <f>SUMIF(Data_IND_TWh!$A$9:$A$504,Data_TOT_TWh!$B360&amp;"200_"&amp;Data_TOT_TWh!$E360,Data_IND_TWh!R$9:R$504)+SUMIF(Data_TER_TWh!$A$9:$A$504,Data_TOT_TWh!$B360&amp;"300_"&amp;Data_TOT_TWh!$E360,Data_TER_TWh!R$9:R$504)+SUMIF(Data_RES_TWh!$A$9:$A$1496,Data_TOT_TWh!$B360&amp;"400_"&amp;Data_TOT_TWh!$E360,Data_RES_TWh!R$9:R$1496)</f>
        <v>0.12971327090499771</v>
      </c>
      <c r="S360" s="47">
        <f>SUMIF(Data_IND_TWh!$A$9:$A$504,Data_TOT_TWh!$B360&amp;"200_"&amp;Data_TOT_TWh!$E360,Data_IND_TWh!S$9:S$504)+SUMIF(Data_TER_TWh!$A$9:$A$504,Data_TOT_TWh!$B360&amp;"300_"&amp;Data_TOT_TWh!$E360,Data_TER_TWh!S$9:S$504)+SUMIF(Data_RES_TWh!$A$9:$A$1496,Data_TOT_TWh!$B360&amp;"400_"&amp;Data_TOT_TWh!$E360,Data_RES_TWh!S$9:S$1496)</f>
        <v>2.7244533475229902E-2</v>
      </c>
      <c r="T360" s="56"/>
      <c r="U360" s="47">
        <f>SUMIF(Data_IND_TWh!$A$9:$A$504,Data_TOT_TWh!$B360&amp;"200_"&amp;Data_TOT_TWh!$E360,Data_IND_TWh!U$9:U$504)+SUMIF(Data_TER_TWh!$A$9:$A$504,Data_TOT_TWh!$B360&amp;"300_"&amp;Data_TOT_TWh!$E360,Data_TER_TWh!U$9:U$504)+SUMIF(Data_RES_TWh!$A$9:$A$1496,Data_TOT_TWh!$B360&amp;"400_"&amp;Data_TOT_TWh!$E360,Data_RES_TWh!U$9:U$1496)</f>
        <v>8.6279749706185162E-3</v>
      </c>
      <c r="V360" s="56"/>
      <c r="W360" s="47">
        <f>SUMIF(Data_IND_TWh!$A$9:$A$504,Data_TOT_TWh!$B360&amp;"200_"&amp;Data_TOT_TWh!$E360,Data_IND_TWh!W$9:W$504)+SUMIF(Data_TER_TWh!$A$9:$A$504,Data_TOT_TWh!$B360&amp;"300_"&amp;Data_TOT_TWh!$E360,Data_TER_TWh!W$9:W$504)+SUMIF(Data_RES_TWh!$A$9:$A$1496,Data_TOT_TWh!$B360&amp;"400_"&amp;Data_TOT_TWh!$E360,Data_RES_TWh!W$9:W$1496)</f>
        <v>4.1341819751570461E-2</v>
      </c>
      <c r="X360" s="13">
        <f>SUMIF(Data_IND_TWh!$A$9:$A$504,Data_TOT_TWh!$B360&amp;"200_"&amp;Data_TOT_TWh!$E360,Data_IND_TWh!X$9:X$504)+SUMIF(Data_TER_TWh!$A$9:$A$504,Data_TOT_TWh!$B360&amp;"300_"&amp;Data_TOT_TWh!$E360,Data_TER_TWh!X$9:X$504)+SUMIF(Data_RES_TWh!$A$9:$A$1496,Data_TOT_TWh!$B360&amp;"400_"&amp;Data_TOT_TWh!$E360,Data_RES_TWh!X$9:X$1496)</f>
        <v>8.9185564200858756E-5</v>
      </c>
      <c r="Y360" s="13">
        <f>SUMIF(Data_IND_TWh!$A$9:$A$504,Data_TOT_TWh!$B360&amp;"200_"&amp;Data_TOT_TWh!$E360,Data_IND_TWh!Y$9:Y$504)+SUMIF(Data_TER_TWh!$A$9:$A$504,Data_TOT_TWh!$B360&amp;"300_"&amp;Data_TOT_TWh!$E360,Data_TER_TWh!Y$9:Y$504)+SUMIF(Data_RES_TWh!$A$9:$A$1496,Data_TOT_TWh!$B360&amp;"400_"&amp;Data_TOT_TWh!$E360,Data_RES_TWh!Y$9:Y$1496)</f>
        <v>1.1024937691498733E-3</v>
      </c>
      <c r="Z360" s="13">
        <f>SUMIF(Data_IND_TWh!$A$9:$A$504,Data_TOT_TWh!$B360&amp;"200_"&amp;Data_TOT_TWh!$E360,Data_IND_TWh!Z$9:Z$504)+SUMIF(Data_TER_TWh!$A$9:$A$504,Data_TOT_TWh!$B360&amp;"300_"&amp;Data_TOT_TWh!$E360,Data_TER_TWh!Z$9:Z$504)+SUMIF(Data_RES_TWh!$A$9:$A$1496,Data_TOT_TWh!$B360&amp;"400_"&amp;Data_TOT_TWh!$E360,Data_RES_TWh!Z$9:Z$1496)</f>
        <v>8.3101248489525145E-4</v>
      </c>
      <c r="AA360" s="46">
        <f>SUMIF(Data_IND_TWh!$A$9:$A$504,Data_TOT_TWh!$B360&amp;"200_"&amp;Data_TOT_TWh!$E360,Data_IND_TWh!AA$9:AA$504)+SUMIF(Data_TER_TWh!$A$9:$A$504,Data_TOT_TWh!$B360&amp;"300_"&amp;Data_TOT_TWh!$E360,Data_TER_TWh!AA$9:AA$504)+SUMIF(Data_RES_TWh!$A$9:$A$1496,Data_TOT_TWh!$B360&amp;"400_"&amp;Data_TOT_TWh!$E360,Data_RES_TWh!AA$9:AA$1496)</f>
        <v>2.0667872967059818E-2</v>
      </c>
      <c r="AB360" s="56"/>
      <c r="AC360" s="47">
        <f>SUMIF(Data_IND_TWh!$A$9:$A$504,Data_TOT_TWh!$B360&amp;"200_"&amp;Data_TOT_TWh!$E360,Data_IND_TWh!AC$9:AC$504)+SUMIF(Data_TER_TWh!$A$9:$A$504,Data_TOT_TWh!$B360&amp;"300_"&amp;Data_TOT_TWh!$E360,Data_TER_TWh!AC$9:AC$504)+SUMIF(Data_RES_TWh!$A$9:$A$1496,Data_TOT_TWh!$B360&amp;"400_"&amp;Data_TOT_TWh!$E360,Data_RES_TWh!AC$9:AC$1496)</f>
        <v>7.2840945605956484E-2</v>
      </c>
      <c r="AD360" s="60"/>
      <c r="AE360" s="47">
        <f>SUMIF(Data_IND_TWh!$A$9:$A$504,Data_TOT_TWh!$B360&amp;"200_"&amp;Data_TOT_TWh!$E360,Data_IND_TWh!AE$9:AE$504)+SUMIF(Data_TER_TWh!$A$9:$A$504,Data_TOT_TWh!$B360&amp;"300_"&amp;Data_TOT_TWh!$E360,Data_TER_TWh!AE$9:AE$504)+SUMIF(Data_RES_TWh!$A$9:$A$1496,Data_TOT_TWh!$B360&amp;"400_"&amp;Data_TOT_TWh!$E360,Data_RES_TWh!AE$9:AE$1496)</f>
        <v>5.6872325299041238E-2</v>
      </c>
      <c r="AF360" s="13">
        <f>SUMIF(Data_IND_TWh!$A$9:$A$504,Data_TOT_TWh!$B360&amp;"200_"&amp;Data_TOT_TWh!$E360,Data_IND_TWh!AF$9:AF$504)+SUMIF(Data_TER_TWh!$A$9:$A$504,Data_TOT_TWh!$B360&amp;"300_"&amp;Data_TOT_TWh!$E360,Data_TER_TWh!AF$9:AF$504)+SUMIF(Data_RES_TWh!$A$9:$A$1496,Data_TOT_TWh!$B360&amp;"400_"&amp;Data_TOT_TWh!$E360,Data_RES_TWh!AF$9:AF$1496)</f>
        <v>2.2100410466157779E-3</v>
      </c>
      <c r="AG360" s="13">
        <f>SUMIF(Data_IND_TWh!$A$9:$A$504,Data_TOT_TWh!$B360&amp;"200_"&amp;Data_TOT_TWh!$E360,Data_IND_TWh!AG$9:AG$504)+SUMIF(Data_TER_TWh!$A$9:$A$504,Data_TOT_TWh!$B360&amp;"300_"&amp;Data_TOT_TWh!$E360,Data_TER_TWh!AG$9:AG$504)+SUMIF(Data_RES_TWh!$A$9:$A$1496,Data_TOT_TWh!$B360&amp;"400_"&amp;Data_TOT_TWh!$E360,Data_RES_TWh!AG$9:AG$1496)</f>
        <v>4.6299015025908904E-3</v>
      </c>
      <c r="AH360" s="46">
        <f>SUMIF(Data_IND_TWh!$A$9:$A$504,Data_TOT_TWh!$B360&amp;"200_"&amp;Data_TOT_TWh!$E360,Data_IND_TWh!AH$9:AH$504)+SUMIF(Data_TER_TWh!$A$9:$A$504,Data_TOT_TWh!$B360&amp;"300_"&amp;Data_TOT_TWh!$E360,Data_TER_TWh!AH$9:AH$504)+SUMIF(Data_RES_TWh!$A$9:$A$1496,Data_TOT_TWh!$B360&amp;"400_"&amp;Data_TOT_TWh!$E360,Data_RES_TWh!AH$9:AH$1496)</f>
        <v>1.0904093842359805E-2</v>
      </c>
      <c r="AI360" s="56"/>
      <c r="AJ360" s="47">
        <f>SUMIF(Data_IND_TWh!$A$9:$A$504,Data_TOT_TWh!$B360&amp;"200_"&amp;Data_TOT_TWh!$E360,Data_IND_TWh!AJ$9:AJ$504)+SUMIF(Data_TER_TWh!$A$9:$A$504,Data_TOT_TWh!$B360&amp;"300_"&amp;Data_TOT_TWh!$E360,Data_TER_TWh!AJ$9:AJ$504)+SUMIF(Data_RES_TWh!$A$9:$A$1496,Data_TOT_TWh!$B360&amp;"400_"&amp;Data_TOT_TWh!$E360,Data_RES_TWh!AJ$9:AJ$1496)</f>
        <v>9.0358250550980151E-2</v>
      </c>
      <c r="AK360" s="56"/>
      <c r="AL360" s="9" t="str">
        <f>VLOOKUP(F360,Definitions!$B$7:$E$39,4,FALSE)</f>
        <v>EU28</v>
      </c>
      <c r="AM360" s="87"/>
      <c r="AN360" s="87"/>
    </row>
    <row r="361" spans="1:40">
      <c r="A361" s="36" t="str">
        <f t="shared" si="11"/>
        <v>RO999_0</v>
      </c>
      <c r="B361" t="s">
        <v>101</v>
      </c>
      <c r="C361" t="s">
        <v>272</v>
      </c>
      <c r="D361">
        <v>999</v>
      </c>
      <c r="E361">
        <v>0</v>
      </c>
      <c r="F361" s="25" t="str">
        <f>VLOOKUP(B361,Definitions!$C$7:$D$43,2,FALSE)</f>
        <v>Romania</v>
      </c>
      <c r="G361" t="str">
        <f>VLOOKUP(C361,Definitions!$C$49:$D$57,2,FALSE)</f>
        <v>TOTAL</v>
      </c>
      <c r="H361" t="str">
        <f>VLOOKUP(D361,Definitions!$C$60:$D$104,2,FALSE)</f>
        <v>TOTAL</v>
      </c>
      <c r="J361" s="29" t="str">
        <f>VLOOKUP(E361,Definitions!$C$115:$D$132,2,FALSE)</f>
        <v>TOTAL</v>
      </c>
      <c r="K361" s="47">
        <f>SUMIF(Data_IND_TWh!$A$9:$A$504,Data_TOT_TWh!$B361&amp;"200_"&amp;Data_TOT_TWh!$E361,Data_IND_TWh!K$9:K$504)+SUMIF(Data_TER_TWh!$A$9:$A$504,Data_TOT_TWh!$B361&amp;"300_"&amp;Data_TOT_TWh!$E361,Data_TER_TWh!K$9:K$504)+SUMIF(Data_RES_TWh!$A$9:$A$1496,Data_TOT_TWh!$B361&amp;"400_"&amp;Data_TOT_TWh!$E361,Data_RES_TWh!K$9:K$1496)</f>
        <v>259.41227953122296</v>
      </c>
      <c r="L361" s="46">
        <f t="shared" si="10"/>
        <v>-77.853877199326234</v>
      </c>
      <c r="M361" s="47">
        <f>SUMIF(Data_IND_TWh!$A$9:$A$504,Data_TOT_TWh!$B361&amp;"200_"&amp;Data_TOT_TWh!$E361,Data_IND_TWh!M$9:M$504)+SUMIF(Data_TER_TWh!$A$9:$A$504,Data_TOT_TWh!$B361&amp;"300_"&amp;Data_TOT_TWh!$E361,Data_TER_TWh!M$9:M$504)+SUMIF(Data_RES_TWh!$A$9:$A$1496,Data_TOT_TWh!$B361&amp;"400_"&amp;Data_TOT_TWh!$E361,Data_RES_TWh!M$9:M$1496)</f>
        <v>181.55840233189673</v>
      </c>
      <c r="N361" s="56"/>
      <c r="O361" s="47">
        <f>SUMIF(Data_IND_TWh!$A$9:$A$504,Data_TOT_TWh!$B361&amp;"200_"&amp;Data_TOT_TWh!$E361,Data_IND_TWh!O$9:O$504)+SUMIF(Data_TER_TWh!$A$9:$A$504,Data_TOT_TWh!$B361&amp;"300_"&amp;Data_TOT_TWh!$E361,Data_TER_TWh!O$9:O$504)+SUMIF(Data_RES_TWh!$A$9:$A$1496,Data_TOT_TWh!$B361&amp;"400_"&amp;Data_TOT_TWh!$E361,Data_RES_TWh!O$9:O$1496)</f>
        <v>0</v>
      </c>
      <c r="P361" s="46">
        <f>SUMIF(Data_IND_TWh!$A$9:$A$504,Data_TOT_TWh!$B361&amp;"200_"&amp;Data_TOT_TWh!$E361,Data_IND_TWh!P$9:P$504)+SUMIF(Data_TER_TWh!$A$9:$A$504,Data_TOT_TWh!$B361&amp;"300_"&amp;Data_TOT_TWh!$E361,Data_TER_TWh!P$9:P$504)+SUMIF(Data_RES_TWh!$A$9:$A$1496,Data_TOT_TWh!$B361&amp;"400_"&amp;Data_TOT_TWh!$E361,Data_RES_TWh!P$9:P$1496)</f>
        <v>181.55840233189673</v>
      </c>
      <c r="Q361" s="46">
        <f>SUMIF(Data_IND_TWh!$A$9:$A$504,Data_TOT_TWh!$B361&amp;"200_"&amp;Data_TOT_TWh!$E361,Data_IND_TWh!Q$9:Q$504)+SUMIF(Data_TER_TWh!$A$9:$A$504,Data_TOT_TWh!$B361&amp;"300_"&amp;Data_TOT_TWh!$E361,Data_TER_TWh!Q$9:Q$504)+SUMIF(Data_RES_TWh!$A$9:$A$1496,Data_TOT_TWh!$B361&amp;"400_"&amp;Data_TOT_TWh!$E361,Data_RES_TWh!Q$9:Q$1496)</f>
        <v>149.47362262408456</v>
      </c>
      <c r="R361" s="37">
        <f>SUMIF(Data_IND_TWh!$A$9:$A$504,Data_TOT_TWh!$B361&amp;"200_"&amp;Data_TOT_TWh!$E361,Data_IND_TWh!R$9:R$504)+SUMIF(Data_TER_TWh!$A$9:$A$504,Data_TOT_TWh!$B361&amp;"300_"&amp;Data_TOT_TWh!$E361,Data_TER_TWh!R$9:R$504)+SUMIF(Data_RES_TWh!$A$9:$A$1496,Data_TOT_TWh!$B361&amp;"400_"&amp;Data_TOT_TWh!$E361,Data_RES_TWh!R$9:R$1496)</f>
        <v>9.1523748246360359</v>
      </c>
      <c r="S361" s="47">
        <f>SUMIF(Data_IND_TWh!$A$9:$A$504,Data_TOT_TWh!$B361&amp;"200_"&amp;Data_TOT_TWh!$E361,Data_IND_TWh!S$9:S$504)+SUMIF(Data_TER_TWh!$A$9:$A$504,Data_TOT_TWh!$B361&amp;"300_"&amp;Data_TOT_TWh!$E361,Data_TER_TWh!S$9:S$504)+SUMIF(Data_RES_TWh!$A$9:$A$1496,Data_TOT_TWh!$B361&amp;"400_"&amp;Data_TOT_TWh!$E361,Data_RES_TWh!S$9:S$1496)</f>
        <v>82.112570586658308</v>
      </c>
      <c r="T361" s="56"/>
      <c r="U361" s="47">
        <f>SUMIF(Data_IND_TWh!$A$9:$A$504,Data_TOT_TWh!$B361&amp;"200_"&amp;Data_TOT_TWh!$E361,Data_IND_TWh!U$9:U$504)+SUMIF(Data_TER_TWh!$A$9:$A$504,Data_TOT_TWh!$B361&amp;"300_"&amp;Data_TOT_TWh!$E361,Data_TER_TWh!U$9:U$504)+SUMIF(Data_RES_TWh!$A$9:$A$1496,Data_TOT_TWh!$B361&amp;"400_"&amp;Data_TOT_TWh!$E361,Data_RES_TWh!U$9:U$1496)</f>
        <v>10.190219941882262</v>
      </c>
      <c r="V361" s="56"/>
      <c r="W361" s="47">
        <f>SUMIF(Data_IND_TWh!$A$9:$A$504,Data_TOT_TWh!$B361&amp;"200_"&amp;Data_TOT_TWh!$E361,Data_IND_TWh!W$9:W$504)+SUMIF(Data_TER_TWh!$A$9:$A$504,Data_TOT_TWh!$B361&amp;"300_"&amp;Data_TOT_TWh!$E361,Data_TER_TWh!W$9:W$504)+SUMIF(Data_RES_TWh!$A$9:$A$1496,Data_TOT_TWh!$B361&amp;"400_"&amp;Data_TOT_TWh!$E361,Data_RES_TWh!W$9:W$1496)</f>
        <v>57.170832095544</v>
      </c>
      <c r="X361" s="13">
        <f>SUMIF(Data_IND_TWh!$A$9:$A$504,Data_TOT_TWh!$B361&amp;"200_"&amp;Data_TOT_TWh!$E361,Data_IND_TWh!X$9:X$504)+SUMIF(Data_TER_TWh!$A$9:$A$504,Data_TOT_TWh!$B361&amp;"300_"&amp;Data_TOT_TWh!$E361,Data_TER_TWh!X$9:X$504)+SUMIF(Data_RES_TWh!$A$9:$A$1496,Data_TOT_TWh!$B361&amp;"400_"&amp;Data_TOT_TWh!$E361,Data_RES_TWh!X$9:X$1496)</f>
        <v>4.2126751417682904</v>
      </c>
      <c r="Y361" s="13">
        <f>SUMIF(Data_IND_TWh!$A$9:$A$504,Data_TOT_TWh!$B361&amp;"200_"&amp;Data_TOT_TWh!$E361,Data_IND_TWh!Y$9:Y$504)+SUMIF(Data_TER_TWh!$A$9:$A$504,Data_TOT_TWh!$B361&amp;"300_"&amp;Data_TOT_TWh!$E361,Data_TER_TWh!Y$9:Y$504)+SUMIF(Data_RES_TWh!$A$9:$A$1496,Data_TOT_TWh!$B361&amp;"400_"&amp;Data_TOT_TWh!$E361,Data_RES_TWh!Y$9:Y$1496)</f>
        <v>8.4951019004719051</v>
      </c>
      <c r="Z361" s="13">
        <f>SUMIF(Data_IND_TWh!$A$9:$A$504,Data_TOT_TWh!$B361&amp;"200_"&amp;Data_TOT_TWh!$E361,Data_IND_TWh!Z$9:Z$504)+SUMIF(Data_TER_TWh!$A$9:$A$504,Data_TOT_TWh!$B361&amp;"300_"&amp;Data_TOT_TWh!$E361,Data_TER_TWh!Z$9:Z$504)+SUMIF(Data_RES_TWh!$A$9:$A$1496,Data_TOT_TWh!$B361&amp;"400_"&amp;Data_TOT_TWh!$E361,Data_RES_TWh!Z$9:Z$1496)</f>
        <v>4.2739571342103346</v>
      </c>
      <c r="AA361" s="46">
        <f>SUMIF(Data_IND_TWh!$A$9:$A$504,Data_TOT_TWh!$B361&amp;"200_"&amp;Data_TOT_TWh!$E361,Data_IND_TWh!AA$9:AA$504)+SUMIF(Data_TER_TWh!$A$9:$A$504,Data_TOT_TWh!$B361&amp;"300_"&amp;Data_TOT_TWh!$E361,Data_TER_TWh!AA$9:AA$504)+SUMIF(Data_RES_TWh!$A$9:$A$1496,Data_TOT_TWh!$B361&amp;"400_"&amp;Data_TOT_TWh!$E361,Data_RES_TWh!AA$9:AA$1496)</f>
        <v>38.283930056595672</v>
      </c>
      <c r="AB361" s="56"/>
      <c r="AC361" s="47">
        <f>SUMIF(Data_IND_TWh!$A$9:$A$504,Data_TOT_TWh!$B361&amp;"200_"&amp;Data_TOT_TWh!$E361,Data_IND_TWh!AC$9:AC$504)+SUMIF(Data_TER_TWh!$A$9:$A$504,Data_TOT_TWh!$B361&amp;"300_"&amp;Data_TOT_TWh!$E361,Data_TER_TWh!AC$9:AC$504)+SUMIF(Data_RES_TWh!$A$9:$A$1496,Data_TOT_TWh!$B361&amp;"400_"&amp;Data_TOT_TWh!$E361,Data_RES_TWh!AC$9:AC$1496)</f>
        <v>0.96302710439418426</v>
      </c>
      <c r="AD361" s="60"/>
      <c r="AE361" s="47">
        <f>SUMIF(Data_IND_TWh!$A$9:$A$504,Data_TOT_TWh!$B361&amp;"200_"&amp;Data_TOT_TWh!$E361,Data_IND_TWh!AE$9:AE$504)+SUMIF(Data_TER_TWh!$A$9:$A$504,Data_TOT_TWh!$B361&amp;"300_"&amp;Data_TOT_TWh!$E361,Data_TER_TWh!AE$9:AE$504)+SUMIF(Data_RES_TWh!$A$9:$A$1496,Data_TOT_TWh!$B361&amp;"400_"&amp;Data_TOT_TWh!$E361,Data_RES_TWh!AE$9:AE$1496)</f>
        <v>8.1893477202418516</v>
      </c>
      <c r="AF361" s="13">
        <f>SUMIF(Data_IND_TWh!$A$9:$A$504,Data_TOT_TWh!$B361&amp;"200_"&amp;Data_TOT_TWh!$E361,Data_IND_TWh!AF$9:AF$504)+SUMIF(Data_TER_TWh!$A$9:$A$504,Data_TOT_TWh!$B361&amp;"300_"&amp;Data_TOT_TWh!$E361,Data_TER_TWh!AF$9:AF$504)+SUMIF(Data_RES_TWh!$A$9:$A$1496,Data_TOT_TWh!$B361&amp;"400_"&amp;Data_TOT_TWh!$E361,Data_RES_TWh!AF$9:AF$1496)</f>
        <v>0.80879261005768177</v>
      </c>
      <c r="AG361" s="13">
        <f>SUMIF(Data_IND_TWh!$A$9:$A$504,Data_TOT_TWh!$B361&amp;"200_"&amp;Data_TOT_TWh!$E361,Data_IND_TWh!AG$9:AG$504)+SUMIF(Data_TER_TWh!$A$9:$A$504,Data_TOT_TWh!$B361&amp;"300_"&amp;Data_TOT_TWh!$E361,Data_TER_TWh!AG$9:AG$504)+SUMIF(Data_RES_TWh!$A$9:$A$1496,Data_TOT_TWh!$B361&amp;"400_"&amp;Data_TOT_TWh!$E361,Data_RES_TWh!AG$9:AG$1496)</f>
        <v>0.66565653086048759</v>
      </c>
      <c r="AH361" s="46">
        <f>SUMIF(Data_IND_TWh!$A$9:$A$504,Data_TOT_TWh!$B361&amp;"200_"&amp;Data_TOT_TWh!$E361,Data_IND_TWh!AH$9:AH$504)+SUMIF(Data_TER_TWh!$A$9:$A$504,Data_TOT_TWh!$B361&amp;"300_"&amp;Data_TOT_TWh!$E361,Data_TER_TWh!AH$9:AH$504)+SUMIF(Data_RES_TWh!$A$9:$A$1496,Data_TOT_TWh!$B361&amp;"400_"&amp;Data_TOT_TWh!$E361,Data_RES_TWh!AH$9:AH$1496)</f>
        <v>1.5364915340230039</v>
      </c>
      <c r="AI361" s="56"/>
      <c r="AJ361" s="47">
        <f>SUMIF(Data_IND_TWh!$A$9:$A$504,Data_TOT_TWh!$B361&amp;"200_"&amp;Data_TOT_TWh!$E361,Data_IND_TWh!AJ$9:AJ$504)+SUMIF(Data_TER_TWh!$A$9:$A$504,Data_TOT_TWh!$B361&amp;"300_"&amp;Data_TOT_TWh!$E361,Data_TER_TWh!AJ$9:AJ$504)+SUMIF(Data_RES_TWh!$A$9:$A$1496,Data_TOT_TWh!$B361&amp;"400_"&amp;Data_TOT_TWh!$E361,Data_RES_TWh!AJ$9:AJ$1496)</f>
        <v>22.932404883176126</v>
      </c>
      <c r="AK361" s="56"/>
      <c r="AL361" s="9" t="str">
        <f>VLOOKUP(F361,Definitions!$B$7:$E$39,4,FALSE)</f>
        <v>EU28</v>
      </c>
      <c r="AM361" s="87"/>
      <c r="AN361" s="87"/>
    </row>
    <row r="362" spans="1:40">
      <c r="A362" s="36" t="str">
        <f t="shared" si="11"/>
        <v>RO999_1</v>
      </c>
      <c r="B362" t="s">
        <v>101</v>
      </c>
      <c r="C362" t="s">
        <v>272</v>
      </c>
      <c r="D362">
        <v>999</v>
      </c>
      <c r="E362">
        <v>1</v>
      </c>
      <c r="F362" s="25" t="str">
        <f>VLOOKUP(B362,Definitions!$C$7:$D$43,2,FALSE)</f>
        <v>Romania</v>
      </c>
      <c r="G362" t="str">
        <f>VLOOKUP(C362,Definitions!$C$49:$D$57,2,FALSE)</f>
        <v>TOTAL</v>
      </c>
      <c r="H362" t="str">
        <f>VLOOKUP(D362,Definitions!$C$60:$D$104,2,FALSE)</f>
        <v>TOTAL</v>
      </c>
      <c r="J362" s="29" t="str">
        <f>VLOOKUP(E362,Definitions!$C$115:$D$132,2,FALSE)</f>
        <v>Coal</v>
      </c>
      <c r="K362" s="47">
        <f>SUMIF(Data_IND_TWh!$A$9:$A$504,Data_TOT_TWh!$B362&amp;"200_"&amp;Data_TOT_TWh!$E362,Data_IND_TWh!K$9:K$504)+SUMIF(Data_TER_TWh!$A$9:$A$504,Data_TOT_TWh!$B362&amp;"300_"&amp;Data_TOT_TWh!$E362,Data_TER_TWh!K$9:K$504)+SUMIF(Data_RES_TWh!$A$9:$A$1496,Data_TOT_TWh!$B362&amp;"400_"&amp;Data_TOT_TWh!$E362,Data_RES_TWh!K$9:K$1496)</f>
        <v>52.254321578055382</v>
      </c>
      <c r="L362" s="46">
        <f t="shared" si="10"/>
        <v>-30.143433723014837</v>
      </c>
      <c r="M362" s="47">
        <f>SUMIF(Data_IND_TWh!$A$9:$A$504,Data_TOT_TWh!$B362&amp;"200_"&amp;Data_TOT_TWh!$E362,Data_IND_TWh!M$9:M$504)+SUMIF(Data_TER_TWh!$A$9:$A$504,Data_TOT_TWh!$B362&amp;"300_"&amp;Data_TOT_TWh!$E362,Data_TER_TWh!M$9:M$504)+SUMIF(Data_RES_TWh!$A$9:$A$1496,Data_TOT_TWh!$B362&amp;"400_"&amp;Data_TOT_TWh!$E362,Data_RES_TWh!M$9:M$1496)</f>
        <v>22.110887855040545</v>
      </c>
      <c r="N362" s="56"/>
      <c r="O362" s="47">
        <f>SUMIF(Data_IND_TWh!$A$9:$A$504,Data_TOT_TWh!$B362&amp;"200_"&amp;Data_TOT_TWh!$E362,Data_IND_TWh!O$9:O$504)+SUMIF(Data_TER_TWh!$A$9:$A$504,Data_TOT_TWh!$B362&amp;"300_"&amp;Data_TOT_TWh!$E362,Data_TER_TWh!O$9:O$504)+SUMIF(Data_RES_TWh!$A$9:$A$1496,Data_TOT_TWh!$B362&amp;"400_"&amp;Data_TOT_TWh!$E362,Data_RES_TWh!O$9:O$1496)</f>
        <v>0</v>
      </c>
      <c r="P362" s="46">
        <f>SUMIF(Data_IND_TWh!$A$9:$A$504,Data_TOT_TWh!$B362&amp;"200_"&amp;Data_TOT_TWh!$E362,Data_IND_TWh!P$9:P$504)+SUMIF(Data_TER_TWh!$A$9:$A$504,Data_TOT_TWh!$B362&amp;"300_"&amp;Data_TOT_TWh!$E362,Data_TER_TWh!P$9:P$504)+SUMIF(Data_RES_TWh!$A$9:$A$1496,Data_TOT_TWh!$B362&amp;"400_"&amp;Data_TOT_TWh!$E362,Data_RES_TWh!P$9:P$1496)</f>
        <v>22.110887855040545</v>
      </c>
      <c r="Q362" s="46">
        <f>SUMIF(Data_IND_TWh!$A$9:$A$504,Data_TOT_TWh!$B362&amp;"200_"&amp;Data_TOT_TWh!$E362,Data_IND_TWh!Q$9:Q$504)+SUMIF(Data_TER_TWh!$A$9:$A$504,Data_TOT_TWh!$B362&amp;"300_"&amp;Data_TOT_TWh!$E362,Data_TER_TWh!Q$9:Q$504)+SUMIF(Data_RES_TWh!$A$9:$A$1496,Data_TOT_TWh!$B362&amp;"400_"&amp;Data_TOT_TWh!$E362,Data_RES_TWh!Q$9:Q$1496)</f>
        <v>18.56400887614727</v>
      </c>
      <c r="R362" s="37">
        <f>SUMIF(Data_IND_TWh!$A$9:$A$504,Data_TOT_TWh!$B362&amp;"200_"&amp;Data_TOT_TWh!$E362,Data_IND_TWh!R$9:R$504)+SUMIF(Data_TER_TWh!$A$9:$A$504,Data_TOT_TWh!$B362&amp;"300_"&amp;Data_TOT_TWh!$E362,Data_TER_TWh!R$9:R$504)+SUMIF(Data_RES_TWh!$A$9:$A$1496,Data_TOT_TWh!$B362&amp;"400_"&amp;Data_TOT_TWh!$E362,Data_RES_TWh!R$9:R$1496)</f>
        <v>3.5418918812881675</v>
      </c>
      <c r="S362" s="47">
        <f>SUMIF(Data_IND_TWh!$A$9:$A$504,Data_TOT_TWh!$B362&amp;"200_"&amp;Data_TOT_TWh!$E362,Data_IND_TWh!S$9:S$504)+SUMIF(Data_TER_TWh!$A$9:$A$504,Data_TOT_TWh!$B362&amp;"300_"&amp;Data_TOT_TWh!$E362,Data_TER_TWh!S$9:S$504)+SUMIF(Data_RES_TWh!$A$9:$A$1496,Data_TOT_TWh!$B362&amp;"400_"&amp;Data_TOT_TWh!$E362,Data_RES_TWh!S$9:S$1496)</f>
        <v>5.6215590767452603</v>
      </c>
      <c r="T362" s="56"/>
      <c r="U362" s="47">
        <f>SUMIF(Data_IND_TWh!$A$9:$A$504,Data_TOT_TWh!$B362&amp;"200_"&amp;Data_TOT_TWh!$E362,Data_IND_TWh!U$9:U$504)+SUMIF(Data_TER_TWh!$A$9:$A$504,Data_TOT_TWh!$B362&amp;"300_"&amp;Data_TOT_TWh!$E362,Data_TER_TWh!U$9:U$504)+SUMIF(Data_RES_TWh!$A$9:$A$1496,Data_TOT_TWh!$B362&amp;"400_"&amp;Data_TOT_TWh!$E362,Data_RES_TWh!U$9:U$1496)</f>
        <v>1.277806929799522</v>
      </c>
      <c r="V362" s="56"/>
      <c r="W362" s="47">
        <f>SUMIF(Data_IND_TWh!$A$9:$A$504,Data_TOT_TWh!$B362&amp;"200_"&amp;Data_TOT_TWh!$E362,Data_IND_TWh!W$9:W$504)+SUMIF(Data_TER_TWh!$A$9:$A$504,Data_TOT_TWh!$B362&amp;"300_"&amp;Data_TOT_TWh!$E362,Data_TER_TWh!W$9:W$504)+SUMIF(Data_RES_TWh!$A$9:$A$1496,Data_TOT_TWh!$B362&amp;"400_"&amp;Data_TOT_TWh!$E362,Data_RES_TWh!W$9:W$1496)</f>
        <v>11.664642869602488</v>
      </c>
      <c r="X362" s="13">
        <f>SUMIF(Data_IND_TWh!$A$9:$A$504,Data_TOT_TWh!$B362&amp;"200_"&amp;Data_TOT_TWh!$E362,Data_IND_TWh!X$9:X$504)+SUMIF(Data_TER_TWh!$A$9:$A$504,Data_TOT_TWh!$B362&amp;"300_"&amp;Data_TOT_TWh!$E362,Data_TER_TWh!X$9:X$504)+SUMIF(Data_RES_TWh!$A$9:$A$1496,Data_TOT_TWh!$B362&amp;"400_"&amp;Data_TOT_TWh!$E362,Data_RES_TWh!X$9:X$1496)</f>
        <v>1.2657576126864887</v>
      </c>
      <c r="Y362" s="13">
        <f>SUMIF(Data_IND_TWh!$A$9:$A$504,Data_TOT_TWh!$B362&amp;"200_"&amp;Data_TOT_TWh!$E362,Data_IND_TWh!Y$9:Y$504)+SUMIF(Data_TER_TWh!$A$9:$A$504,Data_TOT_TWh!$B362&amp;"300_"&amp;Data_TOT_TWh!$E362,Data_TER_TWh!Y$9:Y$504)+SUMIF(Data_RES_TWh!$A$9:$A$1496,Data_TOT_TWh!$B362&amp;"400_"&amp;Data_TOT_TWh!$E362,Data_RES_TWh!Y$9:Y$1496)</f>
        <v>0.41838171423794912</v>
      </c>
      <c r="Z362" s="13">
        <f>SUMIF(Data_IND_TWh!$A$9:$A$504,Data_TOT_TWh!$B362&amp;"200_"&amp;Data_TOT_TWh!$E362,Data_IND_TWh!Z$9:Z$504)+SUMIF(Data_TER_TWh!$A$9:$A$504,Data_TOT_TWh!$B362&amp;"300_"&amp;Data_TOT_TWh!$E362,Data_TER_TWh!Z$9:Z$504)+SUMIF(Data_RES_TWh!$A$9:$A$1496,Data_TOT_TWh!$B362&amp;"400_"&amp;Data_TOT_TWh!$E362,Data_RES_TWh!Z$9:Z$1496)</f>
        <v>0.52981498099795765</v>
      </c>
      <c r="AA362" s="46">
        <f>SUMIF(Data_IND_TWh!$A$9:$A$504,Data_TOT_TWh!$B362&amp;"200_"&amp;Data_TOT_TWh!$E362,Data_IND_TWh!AA$9:AA$504)+SUMIF(Data_TER_TWh!$A$9:$A$504,Data_TOT_TWh!$B362&amp;"300_"&amp;Data_TOT_TWh!$E362,Data_TER_TWh!AA$9:AA$504)+SUMIF(Data_RES_TWh!$A$9:$A$1496,Data_TOT_TWh!$B362&amp;"400_"&amp;Data_TOT_TWh!$E362,Data_RES_TWh!AA$9:AA$1496)</f>
        <v>8.7134046638978067</v>
      </c>
      <c r="AB362" s="56"/>
      <c r="AC362" s="47">
        <f>SUMIF(Data_IND_TWh!$A$9:$A$504,Data_TOT_TWh!$B362&amp;"200_"&amp;Data_TOT_TWh!$E362,Data_IND_TWh!AC$9:AC$504)+SUMIF(Data_TER_TWh!$A$9:$A$504,Data_TOT_TWh!$B362&amp;"300_"&amp;Data_TOT_TWh!$E362,Data_TER_TWh!AC$9:AC$504)+SUMIF(Data_RES_TWh!$A$9:$A$1496,Data_TOT_TWh!$B362&amp;"400_"&amp;Data_TOT_TWh!$E362,Data_RES_TWh!AC$9:AC$1496)</f>
        <v>0.37268336883808262</v>
      </c>
      <c r="AD362" s="60"/>
      <c r="AE362" s="47">
        <f>SUMIF(Data_IND_TWh!$A$9:$A$504,Data_TOT_TWh!$B362&amp;"200_"&amp;Data_TOT_TWh!$E362,Data_IND_TWh!AE$9:AE$504)+SUMIF(Data_TER_TWh!$A$9:$A$504,Data_TOT_TWh!$B362&amp;"300_"&amp;Data_TOT_TWh!$E362,Data_TER_TWh!AE$9:AE$504)+SUMIF(Data_RES_TWh!$A$9:$A$1496,Data_TOT_TWh!$B362&amp;"400_"&amp;Data_TOT_TWh!$E362,Data_RES_TWh!AE$9:AE$1496)</f>
        <v>3.1692085124500844</v>
      </c>
      <c r="AF362" s="13">
        <f>SUMIF(Data_IND_TWh!$A$9:$A$504,Data_TOT_TWh!$B362&amp;"200_"&amp;Data_TOT_TWh!$E362,Data_IND_TWh!AF$9:AF$504)+SUMIF(Data_TER_TWh!$A$9:$A$504,Data_TOT_TWh!$B362&amp;"300_"&amp;Data_TOT_TWh!$E362,Data_TER_TWh!AF$9:AF$504)+SUMIF(Data_RES_TWh!$A$9:$A$1496,Data_TOT_TWh!$B362&amp;"400_"&amp;Data_TOT_TWh!$E362,Data_RES_TWh!AF$9:AF$1496)</f>
        <v>0.31299592008602956</v>
      </c>
      <c r="AG362" s="13">
        <f>SUMIF(Data_IND_TWh!$A$9:$A$504,Data_TOT_TWh!$B362&amp;"200_"&amp;Data_TOT_TWh!$E362,Data_IND_TWh!AG$9:AG$504)+SUMIF(Data_TER_TWh!$A$9:$A$504,Data_TOT_TWh!$B362&amp;"300_"&amp;Data_TOT_TWh!$E362,Data_TER_TWh!AG$9:AG$504)+SUMIF(Data_RES_TWh!$A$9:$A$1496,Data_TOT_TWh!$B362&amp;"400_"&amp;Data_TOT_TWh!$E362,Data_RES_TWh!AG$9:AG$1496)</f>
        <v>0.25760346440738846</v>
      </c>
      <c r="AH362" s="46">
        <f>SUMIF(Data_IND_TWh!$A$9:$A$504,Data_TOT_TWh!$B362&amp;"200_"&amp;Data_TOT_TWh!$E362,Data_IND_TWh!AH$9:AH$504)+SUMIF(Data_TER_TWh!$A$9:$A$504,Data_TOT_TWh!$B362&amp;"300_"&amp;Data_TOT_TWh!$E362,Data_TER_TWh!AH$9:AH$504)+SUMIF(Data_RES_TWh!$A$9:$A$1496,Data_TOT_TWh!$B362&amp;"400_"&amp;Data_TOT_TWh!$E362,Data_RES_TWh!AH$9:AH$1496)</f>
        <v>0.59460926746304832</v>
      </c>
      <c r="AI362" s="56"/>
      <c r="AJ362" s="47">
        <f>SUMIF(Data_IND_TWh!$A$9:$A$504,Data_TOT_TWh!$B362&amp;"200_"&amp;Data_TOT_TWh!$E362,Data_IND_TWh!AJ$9:AJ$504)+SUMIF(Data_TER_TWh!$A$9:$A$504,Data_TOT_TWh!$B362&amp;"300_"&amp;Data_TOT_TWh!$E362,Data_TER_TWh!AJ$9:AJ$504)+SUMIF(Data_RES_TWh!$A$9:$A$1496,Data_TOT_TWh!$B362&amp;"400_"&amp;Data_TOT_TWh!$E362,Data_RES_TWh!AJ$9:AJ$1496)</f>
        <v>4.9870976051057036E-3</v>
      </c>
      <c r="AK362" s="56"/>
      <c r="AL362" s="9" t="str">
        <f>VLOOKUP(F362,Definitions!$B$7:$E$39,4,FALSE)</f>
        <v>EU28</v>
      </c>
      <c r="AM362" s="87"/>
      <c r="AN362" s="87"/>
    </row>
    <row r="363" spans="1:40">
      <c r="A363" s="36" t="str">
        <f t="shared" si="11"/>
        <v>RO999_2</v>
      </c>
      <c r="B363" t="s">
        <v>101</v>
      </c>
      <c r="C363" t="s">
        <v>272</v>
      </c>
      <c r="D363">
        <v>999</v>
      </c>
      <c r="E363">
        <v>2</v>
      </c>
      <c r="F363" s="25" t="str">
        <f>VLOOKUP(B363,Definitions!$C$7:$D$43,2,FALSE)</f>
        <v>Romania</v>
      </c>
      <c r="G363" t="str">
        <f>VLOOKUP(C363,Definitions!$C$49:$D$57,2,FALSE)</f>
        <v>TOTAL</v>
      </c>
      <c r="H363" t="str">
        <f>VLOOKUP(D363,Definitions!$C$60:$D$104,2,FALSE)</f>
        <v>TOTAL</v>
      </c>
      <c r="J363" s="29" t="str">
        <f>VLOOKUP(E363,Definitions!$C$115:$D$132,2,FALSE)</f>
        <v>Fuel oil</v>
      </c>
      <c r="K363" s="47">
        <f>SUMIF(Data_IND_TWh!$A$9:$A$504,Data_TOT_TWh!$B363&amp;"200_"&amp;Data_TOT_TWh!$E363,Data_IND_TWh!K$9:K$504)+SUMIF(Data_TER_TWh!$A$9:$A$504,Data_TOT_TWh!$B363&amp;"300_"&amp;Data_TOT_TWh!$E363,Data_TER_TWh!K$9:K$504)+SUMIF(Data_RES_TWh!$A$9:$A$1496,Data_TOT_TWh!$B363&amp;"400_"&amp;Data_TOT_TWh!$E363,Data_RES_TWh!K$9:K$1496)</f>
        <v>7.1690498949461698</v>
      </c>
      <c r="L363" s="46">
        <f t="shared" si="10"/>
        <v>-0.94799422054166804</v>
      </c>
      <c r="M363" s="47">
        <f>SUMIF(Data_IND_TWh!$A$9:$A$504,Data_TOT_TWh!$B363&amp;"200_"&amp;Data_TOT_TWh!$E363,Data_IND_TWh!M$9:M$504)+SUMIF(Data_TER_TWh!$A$9:$A$504,Data_TOT_TWh!$B363&amp;"300_"&amp;Data_TOT_TWh!$E363,Data_TER_TWh!M$9:M$504)+SUMIF(Data_RES_TWh!$A$9:$A$1496,Data_TOT_TWh!$B363&amp;"400_"&amp;Data_TOT_TWh!$E363,Data_RES_TWh!M$9:M$1496)</f>
        <v>6.2210556744045018</v>
      </c>
      <c r="N363" s="56"/>
      <c r="O363" s="47">
        <f>SUMIF(Data_IND_TWh!$A$9:$A$504,Data_TOT_TWh!$B363&amp;"200_"&amp;Data_TOT_TWh!$E363,Data_IND_TWh!O$9:O$504)+SUMIF(Data_TER_TWh!$A$9:$A$504,Data_TOT_TWh!$B363&amp;"300_"&amp;Data_TOT_TWh!$E363,Data_TER_TWh!O$9:O$504)+SUMIF(Data_RES_TWh!$A$9:$A$1496,Data_TOT_TWh!$B363&amp;"400_"&amp;Data_TOT_TWh!$E363,Data_RES_TWh!O$9:O$1496)</f>
        <v>0</v>
      </c>
      <c r="P363" s="46">
        <f>SUMIF(Data_IND_TWh!$A$9:$A$504,Data_TOT_TWh!$B363&amp;"200_"&amp;Data_TOT_TWh!$E363,Data_IND_TWh!P$9:P$504)+SUMIF(Data_TER_TWh!$A$9:$A$504,Data_TOT_TWh!$B363&amp;"300_"&amp;Data_TOT_TWh!$E363,Data_TER_TWh!P$9:P$504)+SUMIF(Data_RES_TWh!$A$9:$A$1496,Data_TOT_TWh!$B363&amp;"400_"&amp;Data_TOT_TWh!$E363,Data_RES_TWh!P$9:P$1496)</f>
        <v>6.2210556744045018</v>
      </c>
      <c r="Q363" s="46">
        <f>SUMIF(Data_IND_TWh!$A$9:$A$504,Data_TOT_TWh!$B363&amp;"200_"&amp;Data_TOT_TWh!$E363,Data_IND_TWh!Q$9:Q$504)+SUMIF(Data_TER_TWh!$A$9:$A$504,Data_TOT_TWh!$B363&amp;"300_"&amp;Data_TOT_TWh!$E363,Data_TER_TWh!Q$9:Q$504)+SUMIF(Data_RES_TWh!$A$9:$A$1496,Data_TOT_TWh!$B363&amp;"400_"&amp;Data_TOT_TWh!$E363,Data_RES_TWh!Q$9:Q$1496)</f>
        <v>6.0697941097652865</v>
      </c>
      <c r="R363" s="37">
        <f>SUMIF(Data_IND_TWh!$A$9:$A$504,Data_TOT_TWh!$B363&amp;"200_"&amp;Data_TOT_TWh!$E363,Data_IND_TWh!R$9:R$504)+SUMIF(Data_TER_TWh!$A$9:$A$504,Data_TOT_TWh!$B363&amp;"300_"&amp;Data_TOT_TWh!$E363,Data_TER_TWh!R$9:R$504)+SUMIF(Data_RES_TWh!$A$9:$A$1496,Data_TOT_TWh!$B363&amp;"400_"&amp;Data_TOT_TWh!$E363,Data_RES_TWh!R$9:R$1496)</f>
        <v>0.10284957430053848</v>
      </c>
      <c r="S363" s="47">
        <f>SUMIF(Data_IND_TWh!$A$9:$A$504,Data_TOT_TWh!$B363&amp;"200_"&amp;Data_TOT_TWh!$E363,Data_IND_TWh!S$9:S$504)+SUMIF(Data_TER_TWh!$A$9:$A$504,Data_TOT_TWh!$B363&amp;"300_"&amp;Data_TOT_TWh!$E363,Data_TER_TWh!S$9:S$504)+SUMIF(Data_RES_TWh!$A$9:$A$1496,Data_TOT_TWh!$B363&amp;"400_"&amp;Data_TOT_TWh!$E363,Data_RES_TWh!S$9:S$1496)</f>
        <v>3.6864073453881869</v>
      </c>
      <c r="T363" s="56"/>
      <c r="U363" s="47">
        <f>SUMIF(Data_IND_TWh!$A$9:$A$504,Data_TOT_TWh!$B363&amp;"200_"&amp;Data_TOT_TWh!$E363,Data_IND_TWh!U$9:U$504)+SUMIF(Data_TER_TWh!$A$9:$A$504,Data_TOT_TWh!$B363&amp;"300_"&amp;Data_TOT_TWh!$E363,Data_TER_TWh!U$9:U$504)+SUMIF(Data_RES_TWh!$A$9:$A$1496,Data_TOT_TWh!$B363&amp;"400_"&amp;Data_TOT_TWh!$E363,Data_RES_TWh!U$9:U$1496)</f>
        <v>0.23208911829171458</v>
      </c>
      <c r="V363" s="56"/>
      <c r="W363" s="47">
        <f>SUMIF(Data_IND_TWh!$A$9:$A$504,Data_TOT_TWh!$B363&amp;"200_"&amp;Data_TOT_TWh!$E363,Data_IND_TWh!W$9:W$504)+SUMIF(Data_TER_TWh!$A$9:$A$504,Data_TOT_TWh!$B363&amp;"300_"&amp;Data_TOT_TWh!$E363,Data_TER_TWh!W$9:W$504)+SUMIF(Data_RES_TWh!$A$9:$A$1496,Data_TOT_TWh!$B363&amp;"400_"&amp;Data_TOT_TWh!$E363,Data_RES_TWh!W$9:W$1496)</f>
        <v>2.1512976460853843</v>
      </c>
      <c r="X363" s="13">
        <f>SUMIF(Data_IND_TWh!$A$9:$A$504,Data_TOT_TWh!$B363&amp;"200_"&amp;Data_TOT_TWh!$E363,Data_IND_TWh!X$9:X$504)+SUMIF(Data_TER_TWh!$A$9:$A$504,Data_TOT_TWh!$B363&amp;"300_"&amp;Data_TOT_TWh!$E363,Data_TER_TWh!X$9:X$504)+SUMIF(Data_RES_TWh!$A$9:$A$1496,Data_TOT_TWh!$B363&amp;"400_"&amp;Data_TOT_TWh!$E363,Data_RES_TWh!X$9:X$1496)</f>
        <v>0.27585099457413687</v>
      </c>
      <c r="Y363" s="13">
        <f>SUMIF(Data_IND_TWh!$A$9:$A$504,Data_TOT_TWh!$B363&amp;"200_"&amp;Data_TOT_TWh!$E363,Data_IND_TWh!Y$9:Y$504)+SUMIF(Data_TER_TWh!$A$9:$A$504,Data_TOT_TWh!$B363&amp;"300_"&amp;Data_TOT_TWh!$E363,Data_TER_TWh!Y$9:Y$504)+SUMIF(Data_RES_TWh!$A$9:$A$1496,Data_TOT_TWh!$B363&amp;"400_"&amp;Data_TOT_TWh!$E363,Data_RES_TWh!Y$9:Y$1496)</f>
        <v>1.1002148970112051</v>
      </c>
      <c r="Z363" s="13">
        <f>SUMIF(Data_IND_TWh!$A$9:$A$504,Data_TOT_TWh!$B363&amp;"200_"&amp;Data_TOT_TWh!$E363,Data_IND_TWh!Z$9:Z$504)+SUMIF(Data_TER_TWh!$A$9:$A$504,Data_TOT_TWh!$B363&amp;"300_"&amp;Data_TOT_TWh!$E363,Data_TER_TWh!Z$9:Z$504)+SUMIF(Data_RES_TWh!$A$9:$A$1496,Data_TOT_TWh!$B363&amp;"400_"&amp;Data_TOT_TWh!$E363,Data_RES_TWh!Z$9:Z$1496)</f>
        <v>0.39997767523363553</v>
      </c>
      <c r="AA363" s="46">
        <f>SUMIF(Data_IND_TWh!$A$9:$A$504,Data_TOT_TWh!$B363&amp;"200_"&amp;Data_TOT_TWh!$E363,Data_IND_TWh!AA$9:AA$504)+SUMIF(Data_TER_TWh!$A$9:$A$504,Data_TOT_TWh!$B363&amp;"300_"&amp;Data_TOT_TWh!$E363,Data_TER_TWh!AA$9:AA$504)+SUMIF(Data_RES_TWh!$A$9:$A$1496,Data_TOT_TWh!$B363&amp;"400_"&amp;Data_TOT_TWh!$E363,Data_RES_TWh!AA$9:AA$1496)</f>
        <v>0.35384480491047432</v>
      </c>
      <c r="AB363" s="56"/>
      <c r="AC363" s="47">
        <f>SUMIF(Data_IND_TWh!$A$9:$A$504,Data_TOT_TWh!$B363&amp;"200_"&amp;Data_TOT_TWh!$E363,Data_IND_TWh!AC$9:AC$504)+SUMIF(Data_TER_TWh!$A$9:$A$504,Data_TOT_TWh!$B363&amp;"300_"&amp;Data_TOT_TWh!$E363,Data_TER_TWh!AC$9:AC$504)+SUMIF(Data_RES_TWh!$A$9:$A$1496,Data_TOT_TWh!$B363&amp;"400_"&amp;Data_TOT_TWh!$E363,Data_RES_TWh!AC$9:AC$1496)</f>
        <v>1.0821992064858519E-2</v>
      </c>
      <c r="AD363" s="60"/>
      <c r="AE363" s="47">
        <f>SUMIF(Data_IND_TWh!$A$9:$A$504,Data_TOT_TWh!$B363&amp;"200_"&amp;Data_TOT_TWh!$E363,Data_IND_TWh!AE$9:AE$504)+SUMIF(Data_TER_TWh!$A$9:$A$504,Data_TOT_TWh!$B363&amp;"300_"&amp;Data_TOT_TWh!$E363,Data_TER_TWh!AE$9:AE$504)+SUMIF(Data_RES_TWh!$A$9:$A$1496,Data_TOT_TWh!$B363&amp;"400_"&amp;Data_TOT_TWh!$E363,Data_RES_TWh!AE$9:AE$1496)</f>
        <v>9.2027582235679958E-2</v>
      </c>
      <c r="AF363" s="13">
        <f>SUMIF(Data_IND_TWh!$A$9:$A$504,Data_TOT_TWh!$B363&amp;"200_"&amp;Data_TOT_TWh!$E363,Data_IND_TWh!AF$9:AF$504)+SUMIF(Data_TER_TWh!$A$9:$A$504,Data_TOT_TWh!$B363&amp;"300_"&amp;Data_TOT_TWh!$E363,Data_TER_TWh!AF$9:AF$504)+SUMIF(Data_RES_TWh!$A$9:$A$1496,Data_TOT_TWh!$B363&amp;"400_"&amp;Data_TOT_TWh!$E363,Data_RES_TWh!AF$9:AF$1496)</f>
        <v>9.0887859419767555E-3</v>
      </c>
      <c r="AG363" s="13">
        <f>SUMIF(Data_IND_TWh!$A$9:$A$504,Data_TOT_TWh!$B363&amp;"200_"&amp;Data_TOT_TWh!$E363,Data_IND_TWh!AG$9:AG$504)+SUMIF(Data_TER_TWh!$A$9:$A$504,Data_TOT_TWh!$B363&amp;"300_"&amp;Data_TOT_TWh!$E363,Data_TER_TWh!AG$9:AG$504)+SUMIF(Data_RES_TWh!$A$9:$A$1496,Data_TOT_TWh!$B363&amp;"400_"&amp;Data_TOT_TWh!$E363,Data_RES_TWh!AG$9:AG$1496)</f>
        <v>7.4802979708708502E-3</v>
      </c>
      <c r="AH363" s="46">
        <f>SUMIF(Data_IND_TWh!$A$9:$A$504,Data_TOT_TWh!$B363&amp;"200_"&amp;Data_TOT_TWh!$E363,Data_IND_TWh!AH$9:AH$504)+SUMIF(Data_TER_TWh!$A$9:$A$504,Data_TOT_TWh!$B363&amp;"300_"&amp;Data_TOT_TWh!$E363,Data_TER_TWh!AH$9:AH$504)+SUMIF(Data_RES_TWh!$A$9:$A$1496,Data_TOT_TWh!$B363&amp;"400_"&amp;Data_TOT_TWh!$E363,Data_RES_TWh!AH$9:AH$1496)</f>
        <v>1.7266283693416321E-2</v>
      </c>
      <c r="AI363" s="56"/>
      <c r="AJ363" s="47">
        <f>SUMIF(Data_IND_TWh!$A$9:$A$504,Data_TOT_TWh!$B363&amp;"200_"&amp;Data_TOT_TWh!$E363,Data_IND_TWh!AJ$9:AJ$504)+SUMIF(Data_TER_TWh!$A$9:$A$504,Data_TOT_TWh!$B363&amp;"300_"&amp;Data_TOT_TWh!$E363,Data_TER_TWh!AJ$9:AJ$504)+SUMIF(Data_RES_TWh!$A$9:$A$1496,Data_TOT_TWh!$B363&amp;"400_"&amp;Data_TOT_TWh!$E363,Data_RES_TWh!AJ$9:AJ$1496)</f>
        <v>4.8411990338677963E-2</v>
      </c>
      <c r="AK363" s="56"/>
      <c r="AL363" s="9" t="str">
        <f>VLOOKUP(F363,Definitions!$B$7:$E$39,4,FALSE)</f>
        <v>EU28</v>
      </c>
      <c r="AM363" s="87"/>
      <c r="AN363" s="87"/>
    </row>
    <row r="364" spans="1:40">
      <c r="A364" s="36" t="str">
        <f t="shared" si="11"/>
        <v>RO999_3</v>
      </c>
      <c r="B364" t="s">
        <v>101</v>
      </c>
      <c r="C364" t="s">
        <v>272</v>
      </c>
      <c r="D364">
        <v>999</v>
      </c>
      <c r="E364">
        <v>3</v>
      </c>
      <c r="F364" s="25" t="str">
        <f>VLOOKUP(B364,Definitions!$C$7:$D$43,2,FALSE)</f>
        <v>Romania</v>
      </c>
      <c r="G364" t="str">
        <f>VLOOKUP(C364,Definitions!$C$49:$D$57,2,FALSE)</f>
        <v>TOTAL</v>
      </c>
      <c r="H364" t="str">
        <f>VLOOKUP(D364,Definitions!$C$60:$D$104,2,FALSE)</f>
        <v>TOTAL</v>
      </c>
      <c r="J364" s="29" t="str">
        <f>VLOOKUP(E364,Definitions!$C$115:$D$132,2,FALSE)</f>
        <v>Natural gas</v>
      </c>
      <c r="K364" s="47">
        <f>SUMIF(Data_IND_TWh!$A$9:$A$504,Data_TOT_TWh!$B364&amp;"200_"&amp;Data_TOT_TWh!$E364,Data_IND_TWh!K$9:K$504)+SUMIF(Data_TER_TWh!$A$9:$A$504,Data_TOT_TWh!$B364&amp;"300_"&amp;Data_TOT_TWh!$E364,Data_TER_TWh!K$9:K$504)+SUMIF(Data_RES_TWh!$A$9:$A$1496,Data_TOT_TWh!$B364&amp;"400_"&amp;Data_TOT_TWh!$E364,Data_RES_TWh!K$9:K$1496)</f>
        <v>104.59092520566819</v>
      </c>
      <c r="L364" s="46">
        <f t="shared" si="10"/>
        <v>-12.720373563729609</v>
      </c>
      <c r="M364" s="47">
        <f>SUMIF(Data_IND_TWh!$A$9:$A$504,Data_TOT_TWh!$B364&amp;"200_"&amp;Data_TOT_TWh!$E364,Data_IND_TWh!M$9:M$504)+SUMIF(Data_TER_TWh!$A$9:$A$504,Data_TOT_TWh!$B364&amp;"300_"&amp;Data_TOT_TWh!$E364,Data_TER_TWh!M$9:M$504)+SUMIF(Data_RES_TWh!$A$9:$A$1496,Data_TOT_TWh!$B364&amp;"400_"&amp;Data_TOT_TWh!$E364,Data_RES_TWh!M$9:M$1496)</f>
        <v>91.870551641938576</v>
      </c>
      <c r="N364" s="56"/>
      <c r="O364" s="47">
        <f>SUMIF(Data_IND_TWh!$A$9:$A$504,Data_TOT_TWh!$B364&amp;"200_"&amp;Data_TOT_TWh!$E364,Data_IND_TWh!O$9:O$504)+SUMIF(Data_TER_TWh!$A$9:$A$504,Data_TOT_TWh!$B364&amp;"300_"&amp;Data_TOT_TWh!$E364,Data_TER_TWh!O$9:O$504)+SUMIF(Data_RES_TWh!$A$9:$A$1496,Data_TOT_TWh!$B364&amp;"400_"&amp;Data_TOT_TWh!$E364,Data_RES_TWh!O$9:O$1496)</f>
        <v>0</v>
      </c>
      <c r="P364" s="46">
        <f>SUMIF(Data_IND_TWh!$A$9:$A$504,Data_TOT_TWh!$B364&amp;"200_"&amp;Data_TOT_TWh!$E364,Data_IND_TWh!P$9:P$504)+SUMIF(Data_TER_TWh!$A$9:$A$504,Data_TOT_TWh!$B364&amp;"300_"&amp;Data_TOT_TWh!$E364,Data_TER_TWh!P$9:P$504)+SUMIF(Data_RES_TWh!$A$9:$A$1496,Data_TOT_TWh!$B364&amp;"400_"&amp;Data_TOT_TWh!$E364,Data_RES_TWh!P$9:P$1496)</f>
        <v>91.870551641938576</v>
      </c>
      <c r="Q364" s="46">
        <f>SUMIF(Data_IND_TWh!$A$9:$A$504,Data_TOT_TWh!$B364&amp;"200_"&amp;Data_TOT_TWh!$E364,Data_IND_TWh!Q$9:Q$504)+SUMIF(Data_TER_TWh!$A$9:$A$504,Data_TOT_TWh!$B364&amp;"300_"&amp;Data_TOT_TWh!$E364,Data_TER_TWh!Q$9:Q$504)+SUMIF(Data_RES_TWh!$A$9:$A$1496,Data_TOT_TWh!$B364&amp;"400_"&amp;Data_TOT_TWh!$E364,Data_RES_TWh!Q$9:Q$1496)</f>
        <v>70.275776074772494</v>
      </c>
      <c r="R364" s="37">
        <f>SUMIF(Data_IND_TWh!$A$9:$A$504,Data_TOT_TWh!$B364&amp;"200_"&amp;Data_TOT_TWh!$E364,Data_IND_TWh!R$9:R$504)+SUMIF(Data_TER_TWh!$A$9:$A$504,Data_TOT_TWh!$B364&amp;"300_"&amp;Data_TOT_TWh!$E364,Data_TER_TWh!R$9:R$504)+SUMIF(Data_RES_TWh!$A$9:$A$1496,Data_TOT_TWh!$B364&amp;"400_"&amp;Data_TOT_TWh!$E364,Data_RES_TWh!R$9:R$1496)</f>
        <v>1.3484893809419469</v>
      </c>
      <c r="S364" s="47">
        <f>SUMIF(Data_IND_TWh!$A$9:$A$504,Data_TOT_TWh!$B364&amp;"200_"&amp;Data_TOT_TWh!$E364,Data_IND_TWh!S$9:S$504)+SUMIF(Data_TER_TWh!$A$9:$A$504,Data_TOT_TWh!$B364&amp;"300_"&amp;Data_TOT_TWh!$E364,Data_TER_TWh!S$9:S$504)+SUMIF(Data_RES_TWh!$A$9:$A$1496,Data_TOT_TWh!$B364&amp;"400_"&amp;Data_TOT_TWh!$E364,Data_RES_TWh!S$9:S$1496)</f>
        <v>34.776144497777082</v>
      </c>
      <c r="T364" s="56"/>
      <c r="U364" s="47">
        <f>SUMIF(Data_IND_TWh!$A$9:$A$504,Data_TOT_TWh!$B364&amp;"200_"&amp;Data_TOT_TWh!$E364,Data_IND_TWh!U$9:U$504)+SUMIF(Data_TER_TWh!$A$9:$A$504,Data_TOT_TWh!$B364&amp;"300_"&amp;Data_TOT_TWh!$E364,Data_TER_TWh!U$9:U$504)+SUMIF(Data_RES_TWh!$A$9:$A$1496,Data_TOT_TWh!$B364&amp;"400_"&amp;Data_TOT_TWh!$E364,Data_RES_TWh!U$9:U$1496)</f>
        <v>7.2538566946971441</v>
      </c>
      <c r="V364" s="56"/>
      <c r="W364" s="47">
        <f>SUMIF(Data_IND_TWh!$A$9:$A$504,Data_TOT_TWh!$B364&amp;"200_"&amp;Data_TOT_TWh!$E364,Data_IND_TWh!W$9:W$504)+SUMIF(Data_TER_TWh!$A$9:$A$504,Data_TOT_TWh!$B364&amp;"300_"&amp;Data_TOT_TWh!$E364,Data_TER_TWh!W$9:W$504)+SUMIF(Data_RES_TWh!$A$9:$A$1496,Data_TOT_TWh!$B364&amp;"400_"&amp;Data_TOT_TWh!$E364,Data_RES_TWh!W$9:W$1496)</f>
        <v>28.245774882298271</v>
      </c>
      <c r="X364" s="13">
        <f>SUMIF(Data_IND_TWh!$A$9:$A$504,Data_TOT_TWh!$B364&amp;"200_"&amp;Data_TOT_TWh!$E364,Data_IND_TWh!X$9:X$504)+SUMIF(Data_TER_TWh!$A$9:$A$504,Data_TOT_TWh!$B364&amp;"300_"&amp;Data_TOT_TWh!$E364,Data_TER_TWh!X$9:X$504)+SUMIF(Data_RES_TWh!$A$9:$A$1496,Data_TOT_TWh!$B364&amp;"400_"&amp;Data_TOT_TWh!$E364,Data_RES_TWh!X$9:X$1496)</f>
        <v>1.846659791045836</v>
      </c>
      <c r="Y364" s="13">
        <f>SUMIF(Data_IND_TWh!$A$9:$A$504,Data_TOT_TWh!$B364&amp;"200_"&amp;Data_TOT_TWh!$E364,Data_IND_TWh!Y$9:Y$504)+SUMIF(Data_TER_TWh!$A$9:$A$504,Data_TOT_TWh!$B364&amp;"300_"&amp;Data_TOT_TWh!$E364,Data_TER_TWh!Y$9:Y$504)+SUMIF(Data_RES_TWh!$A$9:$A$1496,Data_TOT_TWh!$B364&amp;"400_"&amp;Data_TOT_TWh!$E364,Data_RES_TWh!Y$9:Y$1496)</f>
        <v>4.3256110862172186</v>
      </c>
      <c r="Z364" s="13">
        <f>SUMIF(Data_IND_TWh!$A$9:$A$504,Data_TOT_TWh!$B364&amp;"200_"&amp;Data_TOT_TWh!$E364,Data_IND_TWh!Z$9:Z$504)+SUMIF(Data_TER_TWh!$A$9:$A$504,Data_TOT_TWh!$B364&amp;"300_"&amp;Data_TOT_TWh!$E364,Data_TER_TWh!Z$9:Z$504)+SUMIF(Data_RES_TWh!$A$9:$A$1496,Data_TOT_TWh!$B364&amp;"400_"&amp;Data_TOT_TWh!$E364,Data_RES_TWh!Z$9:Z$1496)</f>
        <v>1.8070868910193505</v>
      </c>
      <c r="AA364" s="46">
        <f>SUMIF(Data_IND_TWh!$A$9:$A$504,Data_TOT_TWh!$B364&amp;"200_"&amp;Data_TOT_TWh!$E364,Data_IND_TWh!AA$9:AA$504)+SUMIF(Data_TER_TWh!$A$9:$A$504,Data_TOT_TWh!$B364&amp;"300_"&amp;Data_TOT_TWh!$E364,Data_TER_TWh!AA$9:AA$504)+SUMIF(Data_RES_TWh!$A$9:$A$1496,Data_TOT_TWh!$B364&amp;"400_"&amp;Data_TOT_TWh!$E364,Data_RES_TWh!AA$9:AA$1496)</f>
        <v>19.985714161971686</v>
      </c>
      <c r="AB364" s="56"/>
      <c r="AC364" s="47">
        <f>SUMIF(Data_IND_TWh!$A$9:$A$504,Data_TOT_TWh!$B364&amp;"200_"&amp;Data_TOT_TWh!$E364,Data_IND_TWh!AC$9:AC$504)+SUMIF(Data_TER_TWh!$A$9:$A$504,Data_TOT_TWh!$B364&amp;"300_"&amp;Data_TOT_TWh!$E364,Data_TER_TWh!AC$9:AC$504)+SUMIF(Data_RES_TWh!$A$9:$A$1496,Data_TOT_TWh!$B364&amp;"400_"&amp;Data_TOT_TWh!$E364,Data_RES_TWh!AC$9:AC$1496)</f>
        <v>0.14189014859173144</v>
      </c>
      <c r="AD364" s="60"/>
      <c r="AE364" s="47">
        <f>SUMIF(Data_IND_TWh!$A$9:$A$504,Data_TOT_TWh!$B364&amp;"200_"&amp;Data_TOT_TWh!$E364,Data_IND_TWh!AE$9:AE$504)+SUMIF(Data_TER_TWh!$A$9:$A$504,Data_TOT_TWh!$B364&amp;"300_"&amp;Data_TOT_TWh!$E364,Data_TER_TWh!AE$9:AE$504)+SUMIF(Data_RES_TWh!$A$9:$A$1496,Data_TOT_TWh!$B364&amp;"400_"&amp;Data_TOT_TWh!$E364,Data_RES_TWh!AE$9:AE$1496)</f>
        <v>1.2065992323502155</v>
      </c>
      <c r="AF364" s="13">
        <f>SUMIF(Data_IND_TWh!$A$9:$A$504,Data_TOT_TWh!$B364&amp;"200_"&amp;Data_TOT_TWh!$E364,Data_IND_TWh!AF$9:AF$504)+SUMIF(Data_TER_TWh!$A$9:$A$504,Data_TOT_TWh!$B364&amp;"300_"&amp;Data_TOT_TWh!$E364,Data_TER_TWh!AF$9:AF$504)+SUMIF(Data_RES_TWh!$A$9:$A$1496,Data_TOT_TWh!$B364&amp;"400_"&amp;Data_TOT_TWh!$E364,Data_RES_TWh!AF$9:AF$1496)</f>
        <v>0.11916560094450424</v>
      </c>
      <c r="AG364" s="13">
        <f>SUMIF(Data_IND_TWh!$A$9:$A$504,Data_TOT_TWh!$B364&amp;"200_"&amp;Data_TOT_TWh!$E364,Data_IND_TWh!AG$9:AG$504)+SUMIF(Data_TER_TWh!$A$9:$A$504,Data_TOT_TWh!$B364&amp;"300_"&amp;Data_TOT_TWh!$E364,Data_TER_TWh!AG$9:AG$504)+SUMIF(Data_RES_TWh!$A$9:$A$1496,Data_TOT_TWh!$B364&amp;"400_"&amp;Data_TOT_TWh!$E364,Data_RES_TWh!AG$9:AG$1496)</f>
        <v>9.8076267681237492E-2</v>
      </c>
      <c r="AH364" s="46">
        <f>SUMIF(Data_IND_TWh!$A$9:$A$504,Data_TOT_TWh!$B364&amp;"200_"&amp;Data_TOT_TWh!$E364,Data_IND_TWh!AH$9:AH$504)+SUMIF(Data_TER_TWh!$A$9:$A$504,Data_TOT_TWh!$B364&amp;"300_"&amp;Data_TOT_TWh!$E364,Data_TER_TWh!AH$9:AH$504)+SUMIF(Data_RES_TWh!$A$9:$A$1496,Data_TOT_TWh!$B364&amp;"400_"&amp;Data_TOT_TWh!$E364,Data_RES_TWh!AH$9:AH$1496)</f>
        <v>0.22638304890661184</v>
      </c>
      <c r="AI364" s="56"/>
      <c r="AJ364" s="47">
        <f>SUMIF(Data_IND_TWh!$A$9:$A$504,Data_TOT_TWh!$B364&amp;"200_"&amp;Data_TOT_TWh!$E364,Data_IND_TWh!AJ$9:AJ$504)+SUMIF(Data_TER_TWh!$A$9:$A$504,Data_TOT_TWh!$B364&amp;"300_"&amp;Data_TOT_TWh!$E364,Data_TER_TWh!AJ$9:AJ$504)+SUMIF(Data_RES_TWh!$A$9:$A$1496,Data_TOT_TWh!$B364&amp;"400_"&amp;Data_TOT_TWh!$E364,Data_RES_TWh!AJ$9:AJ$1496)</f>
        <v>20.246286186224136</v>
      </c>
      <c r="AK364" s="56"/>
      <c r="AL364" s="9" t="str">
        <f>VLOOKUP(F364,Definitions!$B$7:$E$39,4,FALSE)</f>
        <v>EU28</v>
      </c>
      <c r="AM364" s="87"/>
      <c r="AN364" s="87"/>
    </row>
    <row r="365" spans="1:40">
      <c r="A365" s="36" t="str">
        <f t="shared" si="11"/>
        <v>RO999_4</v>
      </c>
      <c r="B365" t="s">
        <v>101</v>
      </c>
      <c r="C365" t="s">
        <v>272</v>
      </c>
      <c r="D365">
        <v>999</v>
      </c>
      <c r="E365">
        <v>4</v>
      </c>
      <c r="F365" s="25" t="str">
        <f>VLOOKUP(B365,Definitions!$C$7:$D$43,2,FALSE)</f>
        <v>Romania</v>
      </c>
      <c r="G365" t="str">
        <f>VLOOKUP(C365,Definitions!$C$49:$D$57,2,FALSE)</f>
        <v>TOTAL</v>
      </c>
      <c r="H365" t="str">
        <f>VLOOKUP(D365,Definitions!$C$60:$D$104,2,FALSE)</f>
        <v>TOTAL</v>
      </c>
      <c r="J365" s="29" t="str">
        <f>VLOOKUP(E365,Definitions!$C$115:$D$132,2,FALSE)</f>
        <v>Other fossil fuels</v>
      </c>
      <c r="K365" s="47">
        <f>SUMIF(Data_IND_TWh!$A$9:$A$504,Data_TOT_TWh!$B365&amp;"200_"&amp;Data_TOT_TWh!$E365,Data_IND_TWh!K$9:K$504)+SUMIF(Data_TER_TWh!$A$9:$A$504,Data_TOT_TWh!$B365&amp;"300_"&amp;Data_TOT_TWh!$E365,Data_TER_TWh!K$9:K$504)+SUMIF(Data_RES_TWh!$A$9:$A$1496,Data_TOT_TWh!$B365&amp;"400_"&amp;Data_TOT_TWh!$E365,Data_RES_TWh!K$9:K$1496)</f>
        <v>12.192338441547617</v>
      </c>
      <c r="L365" s="46">
        <f t="shared" si="10"/>
        <v>-0.23406164825662223</v>
      </c>
      <c r="M365" s="47">
        <f>SUMIF(Data_IND_TWh!$A$9:$A$504,Data_TOT_TWh!$B365&amp;"200_"&amp;Data_TOT_TWh!$E365,Data_IND_TWh!M$9:M$504)+SUMIF(Data_TER_TWh!$A$9:$A$504,Data_TOT_TWh!$B365&amp;"300_"&amp;Data_TOT_TWh!$E365,Data_TER_TWh!M$9:M$504)+SUMIF(Data_RES_TWh!$A$9:$A$1496,Data_TOT_TWh!$B365&amp;"400_"&amp;Data_TOT_TWh!$E365,Data_RES_TWh!M$9:M$1496)</f>
        <v>11.958276793290995</v>
      </c>
      <c r="N365" s="56"/>
      <c r="O365" s="47">
        <f>SUMIF(Data_IND_TWh!$A$9:$A$504,Data_TOT_TWh!$B365&amp;"200_"&amp;Data_TOT_TWh!$E365,Data_IND_TWh!O$9:O$504)+SUMIF(Data_TER_TWh!$A$9:$A$504,Data_TOT_TWh!$B365&amp;"300_"&amp;Data_TOT_TWh!$E365,Data_TER_TWh!O$9:O$504)+SUMIF(Data_RES_TWh!$A$9:$A$1496,Data_TOT_TWh!$B365&amp;"400_"&amp;Data_TOT_TWh!$E365,Data_RES_TWh!O$9:O$1496)</f>
        <v>0</v>
      </c>
      <c r="P365" s="46">
        <f>SUMIF(Data_IND_TWh!$A$9:$A$504,Data_TOT_TWh!$B365&amp;"200_"&amp;Data_TOT_TWh!$E365,Data_IND_TWh!P$9:P$504)+SUMIF(Data_TER_TWh!$A$9:$A$504,Data_TOT_TWh!$B365&amp;"300_"&amp;Data_TOT_TWh!$E365,Data_TER_TWh!P$9:P$504)+SUMIF(Data_RES_TWh!$A$9:$A$1496,Data_TOT_TWh!$B365&amp;"400_"&amp;Data_TOT_TWh!$E365,Data_RES_TWh!P$9:P$1496)</f>
        <v>11.958276793290995</v>
      </c>
      <c r="Q365" s="46">
        <f>SUMIF(Data_IND_TWh!$A$9:$A$504,Data_TOT_TWh!$B365&amp;"200_"&amp;Data_TOT_TWh!$E365,Data_IND_TWh!Q$9:Q$504)+SUMIF(Data_TER_TWh!$A$9:$A$504,Data_TOT_TWh!$B365&amp;"300_"&amp;Data_TOT_TWh!$E365,Data_TER_TWh!Q$9:Q$504)+SUMIF(Data_RES_TWh!$A$9:$A$1496,Data_TOT_TWh!$B365&amp;"400_"&amp;Data_TOT_TWh!$E365,Data_RES_TWh!Q$9:Q$1496)</f>
        <v>10.518661206778745</v>
      </c>
      <c r="R365" s="37">
        <f>SUMIF(Data_IND_TWh!$A$9:$A$504,Data_TOT_TWh!$B365&amp;"200_"&amp;Data_TOT_TWh!$E365,Data_IND_TWh!R$9:R$504)+SUMIF(Data_TER_TWh!$A$9:$A$504,Data_TOT_TWh!$B365&amp;"300_"&amp;Data_TOT_TWh!$E365,Data_TER_TWh!R$9:R$504)+SUMIF(Data_RES_TWh!$A$9:$A$1496,Data_TOT_TWh!$B365&amp;"400_"&amp;Data_TOT_TWh!$E365,Data_RES_TWh!R$9:R$1496)</f>
        <v>1.7012711538434934E-3</v>
      </c>
      <c r="S365" s="47">
        <f>SUMIF(Data_IND_TWh!$A$9:$A$504,Data_TOT_TWh!$B365&amp;"200_"&amp;Data_TOT_TWh!$E365,Data_IND_TWh!S$9:S$504)+SUMIF(Data_TER_TWh!$A$9:$A$504,Data_TOT_TWh!$B365&amp;"300_"&amp;Data_TOT_TWh!$E365,Data_TER_TWh!S$9:S$504)+SUMIF(Data_RES_TWh!$A$9:$A$1496,Data_TOT_TWh!$B365&amp;"400_"&amp;Data_TOT_TWh!$E365,Data_RES_TWh!S$9:S$1496)</f>
        <v>0.74532310226537257</v>
      </c>
      <c r="T365" s="56"/>
      <c r="U365" s="47">
        <f>SUMIF(Data_IND_TWh!$A$9:$A$504,Data_TOT_TWh!$B365&amp;"200_"&amp;Data_TOT_TWh!$E365,Data_IND_TWh!U$9:U$504)+SUMIF(Data_TER_TWh!$A$9:$A$504,Data_TOT_TWh!$B365&amp;"300_"&amp;Data_TOT_TWh!$E365,Data_TER_TWh!U$9:U$504)+SUMIF(Data_RES_TWh!$A$9:$A$1496,Data_TOT_TWh!$B365&amp;"400_"&amp;Data_TOT_TWh!$E365,Data_RES_TWh!U$9:U$1496)</f>
        <v>0.29928821864129368</v>
      </c>
      <c r="V365" s="56"/>
      <c r="W365" s="47">
        <f>SUMIF(Data_IND_TWh!$A$9:$A$504,Data_TOT_TWh!$B365&amp;"200_"&amp;Data_TOT_TWh!$E365,Data_IND_TWh!W$9:W$504)+SUMIF(Data_TER_TWh!$A$9:$A$504,Data_TOT_TWh!$B365&amp;"300_"&amp;Data_TOT_TWh!$E365,Data_TER_TWh!W$9:W$504)+SUMIF(Data_RES_TWh!$A$9:$A$1496,Data_TOT_TWh!$B365&amp;"400_"&amp;Data_TOT_TWh!$E365,Data_RES_TWh!W$9:W$1496)</f>
        <v>9.4740498858720787</v>
      </c>
      <c r="X365" s="13">
        <f>SUMIF(Data_IND_TWh!$A$9:$A$504,Data_TOT_TWh!$B365&amp;"200_"&amp;Data_TOT_TWh!$E365,Data_IND_TWh!X$9:X$504)+SUMIF(Data_TER_TWh!$A$9:$A$504,Data_TOT_TWh!$B365&amp;"300_"&amp;Data_TOT_TWh!$E365,Data_TER_TWh!X$9:X$504)+SUMIF(Data_RES_TWh!$A$9:$A$1496,Data_TOT_TWh!$B365&amp;"400_"&amp;Data_TOT_TWh!$E365,Data_RES_TWh!X$9:X$1496)</f>
        <v>0.31700305490263225</v>
      </c>
      <c r="Y365" s="13">
        <f>SUMIF(Data_IND_TWh!$A$9:$A$504,Data_TOT_TWh!$B365&amp;"200_"&amp;Data_TOT_TWh!$E365,Data_IND_TWh!Y$9:Y$504)+SUMIF(Data_TER_TWh!$A$9:$A$504,Data_TOT_TWh!$B365&amp;"300_"&amp;Data_TOT_TWh!$E365,Data_TER_TWh!Y$9:Y$504)+SUMIF(Data_RES_TWh!$A$9:$A$1496,Data_TOT_TWh!$B365&amp;"400_"&amp;Data_TOT_TWh!$E365,Data_RES_TWh!Y$9:Y$1496)</f>
        <v>1.0173432787349554</v>
      </c>
      <c r="Z365" s="13">
        <f>SUMIF(Data_IND_TWh!$A$9:$A$504,Data_TOT_TWh!$B365&amp;"200_"&amp;Data_TOT_TWh!$E365,Data_IND_TWh!Z$9:Z$504)+SUMIF(Data_TER_TWh!$A$9:$A$504,Data_TOT_TWh!$B365&amp;"300_"&amp;Data_TOT_TWh!$E365,Data_TER_TWh!Z$9:Z$504)+SUMIF(Data_RES_TWh!$A$9:$A$1496,Data_TOT_TWh!$B365&amp;"400_"&amp;Data_TOT_TWh!$E365,Data_RES_TWh!Z$9:Z$1496)</f>
        <v>0.82570009876985728</v>
      </c>
      <c r="AA365" s="46">
        <f>SUMIF(Data_IND_TWh!$A$9:$A$504,Data_TOT_TWh!$B365&amp;"200_"&amp;Data_TOT_TWh!$E365,Data_IND_TWh!AA$9:AA$504)+SUMIF(Data_TER_TWh!$A$9:$A$504,Data_TOT_TWh!$B365&amp;"300_"&amp;Data_TOT_TWh!$E365,Data_TER_TWh!AA$9:AA$504)+SUMIF(Data_RES_TWh!$A$9:$A$1496,Data_TOT_TWh!$B365&amp;"400_"&amp;Data_TOT_TWh!$E365,Data_RES_TWh!AA$9:AA$1496)</f>
        <v>7.3136493150918298</v>
      </c>
      <c r="AB365" s="56"/>
      <c r="AC365" s="47">
        <f>SUMIF(Data_IND_TWh!$A$9:$A$504,Data_TOT_TWh!$B365&amp;"200_"&amp;Data_TOT_TWh!$E365,Data_IND_TWh!AC$9:AC$504)+SUMIF(Data_TER_TWh!$A$9:$A$504,Data_TOT_TWh!$B365&amp;"300_"&amp;Data_TOT_TWh!$E365,Data_TER_TWh!AC$9:AC$504)+SUMIF(Data_RES_TWh!$A$9:$A$1496,Data_TOT_TWh!$B365&amp;"400_"&amp;Data_TOT_TWh!$E365,Data_RES_TWh!AC$9:AC$1496)</f>
        <v>1.7901039505781004E-4</v>
      </c>
      <c r="AD365" s="60"/>
      <c r="AE365" s="47">
        <f>SUMIF(Data_IND_TWh!$A$9:$A$504,Data_TOT_TWh!$B365&amp;"200_"&amp;Data_TOT_TWh!$E365,Data_IND_TWh!AE$9:AE$504)+SUMIF(Data_TER_TWh!$A$9:$A$504,Data_TOT_TWh!$B365&amp;"300_"&amp;Data_TOT_TWh!$E365,Data_TER_TWh!AE$9:AE$504)+SUMIF(Data_RES_TWh!$A$9:$A$1496,Data_TOT_TWh!$B365&amp;"400_"&amp;Data_TOT_TWh!$E365,Data_RES_TWh!AE$9:AE$1496)</f>
        <v>1.5222607587856833E-3</v>
      </c>
      <c r="AF365" s="13">
        <f>SUMIF(Data_IND_TWh!$A$9:$A$504,Data_TOT_TWh!$B365&amp;"200_"&amp;Data_TOT_TWh!$E365,Data_IND_TWh!AF$9:AF$504)+SUMIF(Data_TER_TWh!$A$9:$A$504,Data_TOT_TWh!$B365&amp;"300_"&amp;Data_TOT_TWh!$E365,Data_TER_TWh!AF$9:AF$504)+SUMIF(Data_RES_TWh!$A$9:$A$1496,Data_TOT_TWh!$B365&amp;"400_"&amp;Data_TOT_TWh!$E365,Data_RES_TWh!AF$9:AF$1496)</f>
        <v>1.5034082009284856E-4</v>
      </c>
      <c r="AG365" s="13">
        <f>SUMIF(Data_IND_TWh!$A$9:$A$504,Data_TOT_TWh!$B365&amp;"200_"&amp;Data_TOT_TWh!$E365,Data_IND_TWh!AG$9:AG$504)+SUMIF(Data_TER_TWh!$A$9:$A$504,Data_TOT_TWh!$B365&amp;"300_"&amp;Data_TOT_TWh!$E365,Data_TER_TWh!AG$9:AG$504)+SUMIF(Data_RES_TWh!$A$9:$A$1496,Data_TOT_TWh!$B365&amp;"400_"&amp;Data_TOT_TWh!$E365,Data_RES_TWh!AG$9:AG$1496)</f>
        <v>1.2373425214974338E-4</v>
      </c>
      <c r="AH365" s="46">
        <f>SUMIF(Data_IND_TWh!$A$9:$A$504,Data_TOT_TWh!$B365&amp;"200_"&amp;Data_TOT_TWh!$E365,Data_IND_TWh!AH$9:AH$504)+SUMIF(Data_TER_TWh!$A$9:$A$504,Data_TOT_TWh!$B365&amp;"300_"&amp;Data_TOT_TWh!$E365,Data_TER_TWh!AH$9:AH$504)+SUMIF(Data_RES_TWh!$A$9:$A$1496,Data_TOT_TWh!$B365&amp;"400_"&amp;Data_TOT_TWh!$E365,Data_RES_TWh!AH$9:AH$1496)</f>
        <v>2.856077001918489E-4</v>
      </c>
      <c r="AI365" s="56"/>
      <c r="AJ365" s="47">
        <f>SUMIF(Data_IND_TWh!$A$9:$A$504,Data_TOT_TWh!$B365&amp;"200_"&amp;Data_TOT_TWh!$E365,Data_IND_TWh!AJ$9:AJ$504)+SUMIF(Data_TER_TWh!$A$9:$A$504,Data_TOT_TWh!$B365&amp;"300_"&amp;Data_TOT_TWh!$E365,Data_TER_TWh!AJ$9:AJ$504)+SUMIF(Data_RES_TWh!$A$9:$A$1496,Data_TOT_TWh!$B365&amp;"400_"&amp;Data_TOT_TWh!$E365,Data_RES_TWh!AJ$9:AJ$1496)</f>
        <v>1.4379143153584051</v>
      </c>
      <c r="AK365" s="56"/>
      <c r="AL365" s="9" t="str">
        <f>VLOOKUP(F365,Definitions!$B$7:$E$39,4,FALSE)</f>
        <v>EU28</v>
      </c>
      <c r="AM365" s="87"/>
      <c r="AN365" s="87"/>
    </row>
    <row r="366" spans="1:40">
      <c r="A366" s="36" t="str">
        <f t="shared" si="11"/>
        <v>RO999_6</v>
      </c>
      <c r="B366" t="s">
        <v>101</v>
      </c>
      <c r="C366" t="s">
        <v>272</v>
      </c>
      <c r="D366">
        <v>999</v>
      </c>
      <c r="E366">
        <v>6</v>
      </c>
      <c r="F366" s="25" t="str">
        <f>VLOOKUP(B366,Definitions!$C$7:$D$43,2,FALSE)</f>
        <v>Romania</v>
      </c>
      <c r="G366" t="str">
        <f>VLOOKUP(C366,Definitions!$C$49:$D$57,2,FALSE)</f>
        <v>TOTAL</v>
      </c>
      <c r="H366" t="str">
        <f>VLOOKUP(D366,Definitions!$C$60:$D$104,2,FALSE)</f>
        <v>TOTAL</v>
      </c>
      <c r="J366" s="29" t="str">
        <f>VLOOKUP(E366,Definitions!$C$115:$D$132,2,FALSE)</f>
        <v>Electricity</v>
      </c>
      <c r="K366" s="47">
        <f>SUMIF(Data_IND_TWh!$A$9:$A$504,Data_TOT_TWh!$B366&amp;"200_"&amp;Data_TOT_TWh!$E366,Data_IND_TWh!K$9:K$504)+SUMIF(Data_TER_TWh!$A$9:$A$504,Data_TOT_TWh!$B366&amp;"300_"&amp;Data_TOT_TWh!$E366,Data_TER_TWh!K$9:K$504)+SUMIF(Data_RES_TWh!$A$9:$A$1496,Data_TOT_TWh!$B366&amp;"400_"&amp;Data_TOT_TWh!$E366,Data_RES_TWh!K$9:K$1496)</f>
        <v>0</v>
      </c>
      <c r="L366" s="46">
        <f t="shared" si="10"/>
        <v>0</v>
      </c>
      <c r="M366" s="47">
        <f>SUMIF(Data_IND_TWh!$A$9:$A$504,Data_TOT_TWh!$B366&amp;"200_"&amp;Data_TOT_TWh!$E366,Data_IND_TWh!M$9:M$504)+SUMIF(Data_TER_TWh!$A$9:$A$504,Data_TOT_TWh!$B366&amp;"300_"&amp;Data_TOT_TWh!$E366,Data_TER_TWh!M$9:M$504)+SUMIF(Data_RES_TWh!$A$9:$A$1496,Data_TOT_TWh!$B366&amp;"400_"&amp;Data_TOT_TWh!$E366,Data_RES_TWh!M$9:M$1496)</f>
        <v>0</v>
      </c>
      <c r="N366" s="56"/>
      <c r="O366" s="47">
        <f>SUMIF(Data_IND_TWh!$A$9:$A$504,Data_TOT_TWh!$B366&amp;"200_"&amp;Data_TOT_TWh!$E366,Data_IND_TWh!O$9:O$504)+SUMIF(Data_TER_TWh!$A$9:$A$504,Data_TOT_TWh!$B366&amp;"300_"&amp;Data_TOT_TWh!$E366,Data_TER_TWh!O$9:O$504)+SUMIF(Data_RES_TWh!$A$9:$A$1496,Data_TOT_TWh!$B366&amp;"400_"&amp;Data_TOT_TWh!$E366,Data_RES_TWh!O$9:O$1496)</f>
        <v>0</v>
      </c>
      <c r="P366" s="46">
        <f>SUMIF(Data_IND_TWh!$A$9:$A$504,Data_TOT_TWh!$B366&amp;"200_"&amp;Data_TOT_TWh!$E366,Data_IND_TWh!P$9:P$504)+SUMIF(Data_TER_TWh!$A$9:$A$504,Data_TOT_TWh!$B366&amp;"300_"&amp;Data_TOT_TWh!$E366,Data_TER_TWh!P$9:P$504)+SUMIF(Data_RES_TWh!$A$9:$A$1496,Data_TOT_TWh!$B366&amp;"400_"&amp;Data_TOT_TWh!$E366,Data_RES_TWh!P$9:P$1496)</f>
        <v>0</v>
      </c>
      <c r="Q366" s="46">
        <f>SUMIF(Data_IND_TWh!$A$9:$A$504,Data_TOT_TWh!$B366&amp;"200_"&amp;Data_TOT_TWh!$E366,Data_IND_TWh!Q$9:Q$504)+SUMIF(Data_TER_TWh!$A$9:$A$504,Data_TOT_TWh!$B366&amp;"300_"&amp;Data_TOT_TWh!$E366,Data_TER_TWh!Q$9:Q$504)+SUMIF(Data_RES_TWh!$A$9:$A$1496,Data_TOT_TWh!$B366&amp;"400_"&amp;Data_TOT_TWh!$E366,Data_RES_TWh!Q$9:Q$1496)</f>
        <v>0</v>
      </c>
      <c r="R366" s="37">
        <f>SUMIF(Data_IND_TWh!$A$9:$A$504,Data_TOT_TWh!$B366&amp;"200_"&amp;Data_TOT_TWh!$E366,Data_IND_TWh!R$9:R$504)+SUMIF(Data_TER_TWh!$A$9:$A$504,Data_TOT_TWh!$B366&amp;"300_"&amp;Data_TOT_TWh!$E366,Data_TER_TWh!R$9:R$504)+SUMIF(Data_RES_TWh!$A$9:$A$1496,Data_TOT_TWh!$B366&amp;"400_"&amp;Data_TOT_TWh!$E366,Data_RES_TWh!R$9:R$1496)</f>
        <v>0</v>
      </c>
      <c r="S366" s="47">
        <f>SUMIF(Data_IND_TWh!$A$9:$A$504,Data_TOT_TWh!$B366&amp;"200_"&amp;Data_TOT_TWh!$E366,Data_IND_TWh!S$9:S$504)+SUMIF(Data_TER_TWh!$A$9:$A$504,Data_TOT_TWh!$B366&amp;"300_"&amp;Data_TOT_TWh!$E366,Data_TER_TWh!S$9:S$504)+SUMIF(Data_RES_TWh!$A$9:$A$1496,Data_TOT_TWh!$B366&amp;"400_"&amp;Data_TOT_TWh!$E366,Data_RES_TWh!S$9:S$1496)</f>
        <v>0</v>
      </c>
      <c r="T366" s="56"/>
      <c r="U366" s="47">
        <f>SUMIF(Data_IND_TWh!$A$9:$A$504,Data_TOT_TWh!$B366&amp;"200_"&amp;Data_TOT_TWh!$E366,Data_IND_TWh!U$9:U$504)+SUMIF(Data_TER_TWh!$A$9:$A$504,Data_TOT_TWh!$B366&amp;"300_"&amp;Data_TOT_TWh!$E366,Data_TER_TWh!U$9:U$504)+SUMIF(Data_RES_TWh!$A$9:$A$1496,Data_TOT_TWh!$B366&amp;"400_"&amp;Data_TOT_TWh!$E366,Data_RES_TWh!U$9:U$1496)</f>
        <v>0</v>
      </c>
      <c r="V366" s="56"/>
      <c r="W366" s="47">
        <f>SUMIF(Data_IND_TWh!$A$9:$A$504,Data_TOT_TWh!$B366&amp;"200_"&amp;Data_TOT_TWh!$E366,Data_IND_TWh!W$9:W$504)+SUMIF(Data_TER_TWh!$A$9:$A$504,Data_TOT_TWh!$B366&amp;"300_"&amp;Data_TOT_TWh!$E366,Data_TER_TWh!W$9:W$504)+SUMIF(Data_RES_TWh!$A$9:$A$1496,Data_TOT_TWh!$B366&amp;"400_"&amp;Data_TOT_TWh!$E366,Data_RES_TWh!W$9:W$1496)</f>
        <v>0</v>
      </c>
      <c r="X366" s="13">
        <f>SUMIF(Data_IND_TWh!$A$9:$A$504,Data_TOT_TWh!$B366&amp;"200_"&amp;Data_TOT_TWh!$E366,Data_IND_TWh!X$9:X$504)+SUMIF(Data_TER_TWh!$A$9:$A$504,Data_TOT_TWh!$B366&amp;"300_"&amp;Data_TOT_TWh!$E366,Data_TER_TWh!X$9:X$504)+SUMIF(Data_RES_TWh!$A$9:$A$1496,Data_TOT_TWh!$B366&amp;"400_"&amp;Data_TOT_TWh!$E366,Data_RES_TWh!X$9:X$1496)</f>
        <v>0</v>
      </c>
      <c r="Y366" s="13">
        <f>SUMIF(Data_IND_TWh!$A$9:$A$504,Data_TOT_TWh!$B366&amp;"200_"&amp;Data_TOT_TWh!$E366,Data_IND_TWh!Y$9:Y$504)+SUMIF(Data_TER_TWh!$A$9:$A$504,Data_TOT_TWh!$B366&amp;"300_"&amp;Data_TOT_TWh!$E366,Data_TER_TWh!Y$9:Y$504)+SUMIF(Data_RES_TWh!$A$9:$A$1496,Data_TOT_TWh!$B366&amp;"400_"&amp;Data_TOT_TWh!$E366,Data_RES_TWh!Y$9:Y$1496)</f>
        <v>0</v>
      </c>
      <c r="Z366" s="13">
        <f>SUMIF(Data_IND_TWh!$A$9:$A$504,Data_TOT_TWh!$B366&amp;"200_"&amp;Data_TOT_TWh!$E366,Data_IND_TWh!Z$9:Z$504)+SUMIF(Data_TER_TWh!$A$9:$A$504,Data_TOT_TWh!$B366&amp;"300_"&amp;Data_TOT_TWh!$E366,Data_TER_TWh!Z$9:Z$504)+SUMIF(Data_RES_TWh!$A$9:$A$1496,Data_TOT_TWh!$B366&amp;"400_"&amp;Data_TOT_TWh!$E366,Data_RES_TWh!Z$9:Z$1496)</f>
        <v>0</v>
      </c>
      <c r="AA366" s="46">
        <f>SUMIF(Data_IND_TWh!$A$9:$A$504,Data_TOT_TWh!$B366&amp;"200_"&amp;Data_TOT_TWh!$E366,Data_IND_TWh!AA$9:AA$504)+SUMIF(Data_TER_TWh!$A$9:$A$504,Data_TOT_TWh!$B366&amp;"300_"&amp;Data_TOT_TWh!$E366,Data_TER_TWh!AA$9:AA$504)+SUMIF(Data_RES_TWh!$A$9:$A$1496,Data_TOT_TWh!$B366&amp;"400_"&amp;Data_TOT_TWh!$E366,Data_RES_TWh!AA$9:AA$1496)</f>
        <v>0</v>
      </c>
      <c r="AB366" s="56"/>
      <c r="AC366" s="47">
        <f>SUMIF(Data_IND_TWh!$A$9:$A$504,Data_TOT_TWh!$B366&amp;"200_"&amp;Data_TOT_TWh!$E366,Data_IND_TWh!AC$9:AC$504)+SUMIF(Data_TER_TWh!$A$9:$A$504,Data_TOT_TWh!$B366&amp;"300_"&amp;Data_TOT_TWh!$E366,Data_TER_TWh!AC$9:AC$504)+SUMIF(Data_RES_TWh!$A$9:$A$1496,Data_TOT_TWh!$B366&amp;"400_"&amp;Data_TOT_TWh!$E366,Data_RES_TWh!AC$9:AC$1496)</f>
        <v>0</v>
      </c>
      <c r="AD366" s="60"/>
      <c r="AE366" s="47">
        <f>SUMIF(Data_IND_TWh!$A$9:$A$504,Data_TOT_TWh!$B366&amp;"200_"&amp;Data_TOT_TWh!$E366,Data_IND_TWh!AE$9:AE$504)+SUMIF(Data_TER_TWh!$A$9:$A$504,Data_TOT_TWh!$B366&amp;"300_"&amp;Data_TOT_TWh!$E366,Data_TER_TWh!AE$9:AE$504)+SUMIF(Data_RES_TWh!$A$9:$A$1496,Data_TOT_TWh!$B366&amp;"400_"&amp;Data_TOT_TWh!$E366,Data_RES_TWh!AE$9:AE$1496)</f>
        <v>0</v>
      </c>
      <c r="AF366" s="13">
        <f>SUMIF(Data_IND_TWh!$A$9:$A$504,Data_TOT_TWh!$B366&amp;"200_"&amp;Data_TOT_TWh!$E366,Data_IND_TWh!AF$9:AF$504)+SUMIF(Data_TER_TWh!$A$9:$A$504,Data_TOT_TWh!$B366&amp;"300_"&amp;Data_TOT_TWh!$E366,Data_TER_TWh!AF$9:AF$504)+SUMIF(Data_RES_TWh!$A$9:$A$1496,Data_TOT_TWh!$B366&amp;"400_"&amp;Data_TOT_TWh!$E366,Data_RES_TWh!AF$9:AF$1496)</f>
        <v>0</v>
      </c>
      <c r="AG366" s="13">
        <f>SUMIF(Data_IND_TWh!$A$9:$A$504,Data_TOT_TWh!$B366&amp;"200_"&amp;Data_TOT_TWh!$E366,Data_IND_TWh!AG$9:AG$504)+SUMIF(Data_TER_TWh!$A$9:$A$504,Data_TOT_TWh!$B366&amp;"300_"&amp;Data_TOT_TWh!$E366,Data_TER_TWh!AG$9:AG$504)+SUMIF(Data_RES_TWh!$A$9:$A$1496,Data_TOT_TWh!$B366&amp;"400_"&amp;Data_TOT_TWh!$E366,Data_RES_TWh!AG$9:AG$1496)</f>
        <v>0</v>
      </c>
      <c r="AH366" s="46">
        <f>SUMIF(Data_IND_TWh!$A$9:$A$504,Data_TOT_TWh!$B366&amp;"200_"&amp;Data_TOT_TWh!$E366,Data_IND_TWh!AH$9:AH$504)+SUMIF(Data_TER_TWh!$A$9:$A$504,Data_TOT_TWh!$B366&amp;"300_"&amp;Data_TOT_TWh!$E366,Data_TER_TWh!AH$9:AH$504)+SUMIF(Data_RES_TWh!$A$9:$A$1496,Data_TOT_TWh!$B366&amp;"400_"&amp;Data_TOT_TWh!$E366,Data_RES_TWh!AH$9:AH$1496)</f>
        <v>0</v>
      </c>
      <c r="AI366" s="56"/>
      <c r="AJ366" s="47">
        <f>SUMIF(Data_IND_TWh!$A$9:$A$504,Data_TOT_TWh!$B366&amp;"200_"&amp;Data_TOT_TWh!$E366,Data_IND_TWh!AJ$9:AJ$504)+SUMIF(Data_TER_TWh!$A$9:$A$504,Data_TOT_TWh!$B366&amp;"300_"&amp;Data_TOT_TWh!$E366,Data_TER_TWh!AJ$9:AJ$504)+SUMIF(Data_RES_TWh!$A$9:$A$1496,Data_TOT_TWh!$B366&amp;"400_"&amp;Data_TOT_TWh!$E366,Data_RES_TWh!AJ$9:AJ$1496)</f>
        <v>0</v>
      </c>
      <c r="AK366" s="56"/>
      <c r="AL366" s="9" t="str">
        <f>VLOOKUP(F366,Definitions!$B$7:$E$39,4,FALSE)</f>
        <v>EU28</v>
      </c>
      <c r="AM366" s="87"/>
      <c r="AN366" s="87"/>
    </row>
    <row r="367" spans="1:40">
      <c r="A367" s="36" t="str">
        <f t="shared" si="11"/>
        <v>RO999_7</v>
      </c>
      <c r="B367" t="s">
        <v>101</v>
      </c>
      <c r="C367" t="s">
        <v>272</v>
      </c>
      <c r="D367">
        <v>999</v>
      </c>
      <c r="E367">
        <v>7</v>
      </c>
      <c r="F367" s="25" t="str">
        <f>VLOOKUP(B367,Definitions!$C$7:$D$43,2,FALSE)</f>
        <v>Romania</v>
      </c>
      <c r="G367" t="str">
        <f>VLOOKUP(C367,Definitions!$C$49:$D$57,2,FALSE)</f>
        <v>TOTAL</v>
      </c>
      <c r="H367" t="str">
        <f>VLOOKUP(D367,Definitions!$C$60:$D$104,2,FALSE)</f>
        <v>TOTAL</v>
      </c>
      <c r="J367" s="29" t="str">
        <f>VLOOKUP(E367,Definitions!$C$115:$D$132,2,FALSE)</f>
        <v>District heating</v>
      </c>
      <c r="K367" s="47">
        <f>SUMIF(Data_IND_TWh!$A$9:$A$504,Data_TOT_TWh!$B367&amp;"200_"&amp;Data_TOT_TWh!$E367,Data_IND_TWh!K$9:K$504)+SUMIF(Data_TER_TWh!$A$9:$A$504,Data_TOT_TWh!$B367&amp;"300_"&amp;Data_TOT_TWh!$E367,Data_TER_TWh!K$9:K$504)+SUMIF(Data_RES_TWh!$A$9:$A$1496,Data_TOT_TWh!$B367&amp;"400_"&amp;Data_TOT_TWh!$E367,Data_RES_TWh!K$9:K$1496)</f>
        <v>0</v>
      </c>
      <c r="L367" s="46">
        <f t="shared" si="10"/>
        <v>0</v>
      </c>
      <c r="M367" s="47">
        <f>SUMIF(Data_IND_TWh!$A$9:$A$504,Data_TOT_TWh!$B367&amp;"200_"&amp;Data_TOT_TWh!$E367,Data_IND_TWh!M$9:M$504)+SUMIF(Data_TER_TWh!$A$9:$A$504,Data_TOT_TWh!$B367&amp;"300_"&amp;Data_TOT_TWh!$E367,Data_TER_TWh!M$9:M$504)+SUMIF(Data_RES_TWh!$A$9:$A$1496,Data_TOT_TWh!$B367&amp;"400_"&amp;Data_TOT_TWh!$E367,Data_RES_TWh!M$9:M$1496)</f>
        <v>0</v>
      </c>
      <c r="N367" s="56"/>
      <c r="O367" s="47">
        <f>SUMIF(Data_IND_TWh!$A$9:$A$504,Data_TOT_TWh!$B367&amp;"200_"&amp;Data_TOT_TWh!$E367,Data_IND_TWh!O$9:O$504)+SUMIF(Data_TER_TWh!$A$9:$A$504,Data_TOT_TWh!$B367&amp;"300_"&amp;Data_TOT_TWh!$E367,Data_TER_TWh!O$9:O$504)+SUMIF(Data_RES_TWh!$A$9:$A$1496,Data_TOT_TWh!$B367&amp;"400_"&amp;Data_TOT_TWh!$E367,Data_RES_TWh!O$9:O$1496)</f>
        <v>0</v>
      </c>
      <c r="P367" s="46">
        <f>SUMIF(Data_IND_TWh!$A$9:$A$504,Data_TOT_TWh!$B367&amp;"200_"&amp;Data_TOT_TWh!$E367,Data_IND_TWh!P$9:P$504)+SUMIF(Data_TER_TWh!$A$9:$A$504,Data_TOT_TWh!$B367&amp;"300_"&amp;Data_TOT_TWh!$E367,Data_TER_TWh!P$9:P$504)+SUMIF(Data_RES_TWh!$A$9:$A$1496,Data_TOT_TWh!$B367&amp;"400_"&amp;Data_TOT_TWh!$E367,Data_RES_TWh!P$9:P$1496)</f>
        <v>0</v>
      </c>
      <c r="Q367" s="46">
        <f>SUMIF(Data_IND_TWh!$A$9:$A$504,Data_TOT_TWh!$B367&amp;"200_"&amp;Data_TOT_TWh!$E367,Data_IND_TWh!Q$9:Q$504)+SUMIF(Data_TER_TWh!$A$9:$A$504,Data_TOT_TWh!$B367&amp;"300_"&amp;Data_TOT_TWh!$E367,Data_TER_TWh!Q$9:Q$504)+SUMIF(Data_RES_TWh!$A$9:$A$1496,Data_TOT_TWh!$B367&amp;"400_"&amp;Data_TOT_TWh!$E367,Data_RES_TWh!Q$9:Q$1496)</f>
        <v>0</v>
      </c>
      <c r="R367" s="37">
        <f>SUMIF(Data_IND_TWh!$A$9:$A$504,Data_TOT_TWh!$B367&amp;"200_"&amp;Data_TOT_TWh!$E367,Data_IND_TWh!R$9:R$504)+SUMIF(Data_TER_TWh!$A$9:$A$504,Data_TOT_TWh!$B367&amp;"300_"&amp;Data_TOT_TWh!$E367,Data_TER_TWh!R$9:R$504)+SUMIF(Data_RES_TWh!$A$9:$A$1496,Data_TOT_TWh!$B367&amp;"400_"&amp;Data_TOT_TWh!$E367,Data_RES_TWh!R$9:R$1496)</f>
        <v>0</v>
      </c>
      <c r="S367" s="47">
        <f>SUMIF(Data_IND_TWh!$A$9:$A$504,Data_TOT_TWh!$B367&amp;"200_"&amp;Data_TOT_TWh!$E367,Data_IND_TWh!S$9:S$504)+SUMIF(Data_TER_TWh!$A$9:$A$504,Data_TOT_TWh!$B367&amp;"300_"&amp;Data_TOT_TWh!$E367,Data_TER_TWh!S$9:S$504)+SUMIF(Data_RES_TWh!$A$9:$A$1496,Data_TOT_TWh!$B367&amp;"400_"&amp;Data_TOT_TWh!$E367,Data_RES_TWh!S$9:S$1496)</f>
        <v>0</v>
      </c>
      <c r="T367" s="56"/>
      <c r="U367" s="47">
        <f>SUMIF(Data_IND_TWh!$A$9:$A$504,Data_TOT_TWh!$B367&amp;"200_"&amp;Data_TOT_TWh!$E367,Data_IND_TWh!U$9:U$504)+SUMIF(Data_TER_TWh!$A$9:$A$504,Data_TOT_TWh!$B367&amp;"300_"&amp;Data_TOT_TWh!$E367,Data_TER_TWh!U$9:U$504)+SUMIF(Data_RES_TWh!$A$9:$A$1496,Data_TOT_TWh!$B367&amp;"400_"&amp;Data_TOT_TWh!$E367,Data_RES_TWh!U$9:U$1496)</f>
        <v>0</v>
      </c>
      <c r="V367" s="56"/>
      <c r="W367" s="47">
        <f>SUMIF(Data_IND_TWh!$A$9:$A$504,Data_TOT_TWh!$B367&amp;"200_"&amp;Data_TOT_TWh!$E367,Data_IND_TWh!W$9:W$504)+SUMIF(Data_TER_TWh!$A$9:$A$504,Data_TOT_TWh!$B367&amp;"300_"&amp;Data_TOT_TWh!$E367,Data_TER_TWh!W$9:W$504)+SUMIF(Data_RES_TWh!$A$9:$A$1496,Data_TOT_TWh!$B367&amp;"400_"&amp;Data_TOT_TWh!$E367,Data_RES_TWh!W$9:W$1496)</f>
        <v>0</v>
      </c>
      <c r="X367" s="13">
        <f>SUMIF(Data_IND_TWh!$A$9:$A$504,Data_TOT_TWh!$B367&amp;"200_"&amp;Data_TOT_TWh!$E367,Data_IND_TWh!X$9:X$504)+SUMIF(Data_TER_TWh!$A$9:$A$504,Data_TOT_TWh!$B367&amp;"300_"&amp;Data_TOT_TWh!$E367,Data_TER_TWh!X$9:X$504)+SUMIF(Data_RES_TWh!$A$9:$A$1496,Data_TOT_TWh!$B367&amp;"400_"&amp;Data_TOT_TWh!$E367,Data_RES_TWh!X$9:X$1496)</f>
        <v>0</v>
      </c>
      <c r="Y367" s="13">
        <f>SUMIF(Data_IND_TWh!$A$9:$A$504,Data_TOT_TWh!$B367&amp;"200_"&amp;Data_TOT_TWh!$E367,Data_IND_TWh!Y$9:Y$504)+SUMIF(Data_TER_TWh!$A$9:$A$504,Data_TOT_TWh!$B367&amp;"300_"&amp;Data_TOT_TWh!$E367,Data_TER_TWh!Y$9:Y$504)+SUMIF(Data_RES_TWh!$A$9:$A$1496,Data_TOT_TWh!$B367&amp;"400_"&amp;Data_TOT_TWh!$E367,Data_RES_TWh!Y$9:Y$1496)</f>
        <v>0</v>
      </c>
      <c r="Z367" s="13">
        <f>SUMIF(Data_IND_TWh!$A$9:$A$504,Data_TOT_TWh!$B367&amp;"200_"&amp;Data_TOT_TWh!$E367,Data_IND_TWh!Z$9:Z$504)+SUMIF(Data_TER_TWh!$A$9:$A$504,Data_TOT_TWh!$B367&amp;"300_"&amp;Data_TOT_TWh!$E367,Data_TER_TWh!Z$9:Z$504)+SUMIF(Data_RES_TWh!$A$9:$A$1496,Data_TOT_TWh!$B367&amp;"400_"&amp;Data_TOT_TWh!$E367,Data_RES_TWh!Z$9:Z$1496)</f>
        <v>0</v>
      </c>
      <c r="AA367" s="46">
        <f>SUMIF(Data_IND_TWh!$A$9:$A$504,Data_TOT_TWh!$B367&amp;"200_"&amp;Data_TOT_TWh!$E367,Data_IND_TWh!AA$9:AA$504)+SUMIF(Data_TER_TWh!$A$9:$A$504,Data_TOT_TWh!$B367&amp;"300_"&amp;Data_TOT_TWh!$E367,Data_TER_TWh!AA$9:AA$504)+SUMIF(Data_RES_TWh!$A$9:$A$1496,Data_TOT_TWh!$B367&amp;"400_"&amp;Data_TOT_TWh!$E367,Data_RES_TWh!AA$9:AA$1496)</f>
        <v>0</v>
      </c>
      <c r="AB367" s="56"/>
      <c r="AC367" s="47">
        <f>SUMIF(Data_IND_TWh!$A$9:$A$504,Data_TOT_TWh!$B367&amp;"200_"&amp;Data_TOT_TWh!$E367,Data_IND_TWh!AC$9:AC$504)+SUMIF(Data_TER_TWh!$A$9:$A$504,Data_TOT_TWh!$B367&amp;"300_"&amp;Data_TOT_TWh!$E367,Data_TER_TWh!AC$9:AC$504)+SUMIF(Data_RES_TWh!$A$9:$A$1496,Data_TOT_TWh!$B367&amp;"400_"&amp;Data_TOT_TWh!$E367,Data_RES_TWh!AC$9:AC$1496)</f>
        <v>0</v>
      </c>
      <c r="AD367" s="60"/>
      <c r="AE367" s="47">
        <f>SUMIF(Data_IND_TWh!$A$9:$A$504,Data_TOT_TWh!$B367&amp;"200_"&amp;Data_TOT_TWh!$E367,Data_IND_TWh!AE$9:AE$504)+SUMIF(Data_TER_TWh!$A$9:$A$504,Data_TOT_TWh!$B367&amp;"300_"&amp;Data_TOT_TWh!$E367,Data_TER_TWh!AE$9:AE$504)+SUMIF(Data_RES_TWh!$A$9:$A$1496,Data_TOT_TWh!$B367&amp;"400_"&amp;Data_TOT_TWh!$E367,Data_RES_TWh!AE$9:AE$1496)</f>
        <v>0</v>
      </c>
      <c r="AF367" s="13">
        <f>SUMIF(Data_IND_TWh!$A$9:$A$504,Data_TOT_TWh!$B367&amp;"200_"&amp;Data_TOT_TWh!$E367,Data_IND_TWh!AF$9:AF$504)+SUMIF(Data_TER_TWh!$A$9:$A$504,Data_TOT_TWh!$B367&amp;"300_"&amp;Data_TOT_TWh!$E367,Data_TER_TWh!AF$9:AF$504)+SUMIF(Data_RES_TWh!$A$9:$A$1496,Data_TOT_TWh!$B367&amp;"400_"&amp;Data_TOT_TWh!$E367,Data_RES_TWh!AF$9:AF$1496)</f>
        <v>0</v>
      </c>
      <c r="AG367" s="13">
        <f>SUMIF(Data_IND_TWh!$A$9:$A$504,Data_TOT_TWh!$B367&amp;"200_"&amp;Data_TOT_TWh!$E367,Data_IND_TWh!AG$9:AG$504)+SUMIF(Data_TER_TWh!$A$9:$A$504,Data_TOT_TWh!$B367&amp;"300_"&amp;Data_TOT_TWh!$E367,Data_TER_TWh!AG$9:AG$504)+SUMIF(Data_RES_TWh!$A$9:$A$1496,Data_TOT_TWh!$B367&amp;"400_"&amp;Data_TOT_TWh!$E367,Data_RES_TWh!AG$9:AG$1496)</f>
        <v>0</v>
      </c>
      <c r="AH367" s="46">
        <f>SUMIF(Data_IND_TWh!$A$9:$A$504,Data_TOT_TWh!$B367&amp;"200_"&amp;Data_TOT_TWh!$E367,Data_IND_TWh!AH$9:AH$504)+SUMIF(Data_TER_TWh!$A$9:$A$504,Data_TOT_TWh!$B367&amp;"300_"&amp;Data_TOT_TWh!$E367,Data_TER_TWh!AH$9:AH$504)+SUMIF(Data_RES_TWh!$A$9:$A$1496,Data_TOT_TWh!$B367&amp;"400_"&amp;Data_TOT_TWh!$E367,Data_RES_TWh!AH$9:AH$1496)</f>
        <v>0</v>
      </c>
      <c r="AI367" s="56"/>
      <c r="AJ367" s="47">
        <f>SUMIF(Data_IND_TWh!$A$9:$A$504,Data_TOT_TWh!$B367&amp;"200_"&amp;Data_TOT_TWh!$E367,Data_IND_TWh!AJ$9:AJ$504)+SUMIF(Data_TER_TWh!$A$9:$A$504,Data_TOT_TWh!$B367&amp;"300_"&amp;Data_TOT_TWh!$E367,Data_TER_TWh!AJ$9:AJ$504)+SUMIF(Data_RES_TWh!$A$9:$A$1496,Data_TOT_TWh!$B367&amp;"400_"&amp;Data_TOT_TWh!$E367,Data_RES_TWh!AJ$9:AJ$1496)</f>
        <v>0</v>
      </c>
      <c r="AK367" s="56"/>
      <c r="AL367" s="9" t="str">
        <f>VLOOKUP(F367,Definitions!$B$7:$E$39,4,FALSE)</f>
        <v>EU28</v>
      </c>
      <c r="AM367" s="87"/>
      <c r="AN367" s="87"/>
    </row>
    <row r="368" spans="1:40">
      <c r="A368" s="36" t="str">
        <f t="shared" si="11"/>
        <v>RO999_8</v>
      </c>
      <c r="B368" t="s">
        <v>101</v>
      </c>
      <c r="C368" t="s">
        <v>272</v>
      </c>
      <c r="D368">
        <v>999</v>
      </c>
      <c r="E368">
        <v>8</v>
      </c>
      <c r="F368" s="25" t="str">
        <f>VLOOKUP(B368,Definitions!$C$7:$D$43,2,FALSE)</f>
        <v>Romania</v>
      </c>
      <c r="G368" t="str">
        <f>VLOOKUP(C368,Definitions!$C$49:$D$57,2,FALSE)</f>
        <v>TOTAL</v>
      </c>
      <c r="H368" t="str">
        <f>VLOOKUP(D368,Definitions!$C$60:$D$104,2,FALSE)</f>
        <v>TOTAL</v>
      </c>
      <c r="J368" s="29" t="str">
        <f>VLOOKUP(E368,Definitions!$C$115:$D$132,2,FALSE)</f>
        <v>Waste non-RES</v>
      </c>
      <c r="K368" s="47">
        <f>SUMIF(Data_IND_TWh!$A$9:$A$504,Data_TOT_TWh!$B368&amp;"200_"&amp;Data_TOT_TWh!$E368,Data_IND_TWh!K$9:K$504)+SUMIF(Data_TER_TWh!$A$9:$A$504,Data_TOT_TWh!$B368&amp;"300_"&amp;Data_TOT_TWh!$E368,Data_TER_TWh!K$9:K$504)+SUMIF(Data_RES_TWh!$A$9:$A$1496,Data_TOT_TWh!$B368&amp;"400_"&amp;Data_TOT_TWh!$E368,Data_RES_TWh!K$9:K$1496)</f>
        <v>0.31633600000000001</v>
      </c>
      <c r="L368" s="46">
        <f t="shared" si="10"/>
        <v>1.91377500000256E-4</v>
      </c>
      <c r="M368" s="47">
        <f>SUMIF(Data_IND_TWh!$A$9:$A$504,Data_TOT_TWh!$B368&amp;"200_"&amp;Data_TOT_TWh!$E368,Data_IND_TWh!M$9:M$504)+SUMIF(Data_TER_TWh!$A$9:$A$504,Data_TOT_TWh!$B368&amp;"300_"&amp;Data_TOT_TWh!$E368,Data_TER_TWh!M$9:M$504)+SUMIF(Data_RES_TWh!$A$9:$A$1496,Data_TOT_TWh!$B368&amp;"400_"&amp;Data_TOT_TWh!$E368,Data_RES_TWh!M$9:M$1496)</f>
        <v>0.31652737750000026</v>
      </c>
      <c r="N368" s="56"/>
      <c r="O368" s="47">
        <f>SUMIF(Data_IND_TWh!$A$9:$A$504,Data_TOT_TWh!$B368&amp;"200_"&amp;Data_TOT_TWh!$E368,Data_IND_TWh!O$9:O$504)+SUMIF(Data_TER_TWh!$A$9:$A$504,Data_TOT_TWh!$B368&amp;"300_"&amp;Data_TOT_TWh!$E368,Data_TER_TWh!O$9:O$504)+SUMIF(Data_RES_TWh!$A$9:$A$1496,Data_TOT_TWh!$B368&amp;"400_"&amp;Data_TOT_TWh!$E368,Data_RES_TWh!O$9:O$1496)</f>
        <v>0</v>
      </c>
      <c r="P368" s="46">
        <f>SUMIF(Data_IND_TWh!$A$9:$A$504,Data_TOT_TWh!$B368&amp;"200_"&amp;Data_TOT_TWh!$E368,Data_IND_TWh!P$9:P$504)+SUMIF(Data_TER_TWh!$A$9:$A$504,Data_TOT_TWh!$B368&amp;"300_"&amp;Data_TOT_TWh!$E368,Data_TER_TWh!P$9:P$504)+SUMIF(Data_RES_TWh!$A$9:$A$1496,Data_TOT_TWh!$B368&amp;"400_"&amp;Data_TOT_TWh!$E368,Data_RES_TWh!P$9:P$1496)</f>
        <v>0.31652737750000026</v>
      </c>
      <c r="Q368" s="46">
        <f>SUMIF(Data_IND_TWh!$A$9:$A$504,Data_TOT_TWh!$B368&amp;"200_"&amp;Data_TOT_TWh!$E368,Data_IND_TWh!Q$9:Q$504)+SUMIF(Data_TER_TWh!$A$9:$A$504,Data_TOT_TWh!$B368&amp;"300_"&amp;Data_TOT_TWh!$E368,Data_TER_TWh!Q$9:Q$504)+SUMIF(Data_RES_TWh!$A$9:$A$1496,Data_TOT_TWh!$B368&amp;"400_"&amp;Data_TOT_TWh!$E368,Data_RES_TWh!Q$9:Q$1496)</f>
        <v>0.31652737750000026</v>
      </c>
      <c r="R368" s="37">
        <f>SUMIF(Data_IND_TWh!$A$9:$A$504,Data_TOT_TWh!$B368&amp;"200_"&amp;Data_TOT_TWh!$E368,Data_IND_TWh!R$9:R$504)+SUMIF(Data_TER_TWh!$A$9:$A$504,Data_TOT_TWh!$B368&amp;"300_"&amp;Data_TOT_TWh!$E368,Data_TER_TWh!R$9:R$504)+SUMIF(Data_RES_TWh!$A$9:$A$1496,Data_TOT_TWh!$B368&amp;"400_"&amp;Data_TOT_TWh!$E368,Data_RES_TWh!R$9:R$1496)</f>
        <v>0</v>
      </c>
      <c r="S368" s="47">
        <f>SUMIF(Data_IND_TWh!$A$9:$A$504,Data_TOT_TWh!$B368&amp;"200_"&amp;Data_TOT_TWh!$E368,Data_IND_TWh!S$9:S$504)+SUMIF(Data_TER_TWh!$A$9:$A$504,Data_TOT_TWh!$B368&amp;"300_"&amp;Data_TOT_TWh!$E368,Data_TER_TWh!S$9:S$504)+SUMIF(Data_RES_TWh!$A$9:$A$1496,Data_TOT_TWh!$B368&amp;"400_"&amp;Data_TOT_TWh!$E368,Data_RES_TWh!S$9:S$1496)</f>
        <v>0</v>
      </c>
      <c r="T368" s="56"/>
      <c r="U368" s="47">
        <f>SUMIF(Data_IND_TWh!$A$9:$A$504,Data_TOT_TWh!$B368&amp;"200_"&amp;Data_TOT_TWh!$E368,Data_IND_TWh!U$9:U$504)+SUMIF(Data_TER_TWh!$A$9:$A$504,Data_TOT_TWh!$B368&amp;"300_"&amp;Data_TOT_TWh!$E368,Data_TER_TWh!U$9:U$504)+SUMIF(Data_RES_TWh!$A$9:$A$1496,Data_TOT_TWh!$B368&amp;"400_"&amp;Data_TOT_TWh!$E368,Data_RES_TWh!U$9:U$1496)</f>
        <v>0</v>
      </c>
      <c r="V368" s="56"/>
      <c r="W368" s="47">
        <f>SUMIF(Data_IND_TWh!$A$9:$A$504,Data_TOT_TWh!$B368&amp;"200_"&amp;Data_TOT_TWh!$E368,Data_IND_TWh!W$9:W$504)+SUMIF(Data_TER_TWh!$A$9:$A$504,Data_TOT_TWh!$B368&amp;"300_"&amp;Data_TOT_TWh!$E368,Data_TER_TWh!W$9:W$504)+SUMIF(Data_RES_TWh!$A$9:$A$1496,Data_TOT_TWh!$B368&amp;"400_"&amp;Data_TOT_TWh!$E368,Data_RES_TWh!W$9:W$1496)</f>
        <v>0.31652737750000026</v>
      </c>
      <c r="X368" s="13">
        <f>SUMIF(Data_IND_TWh!$A$9:$A$504,Data_TOT_TWh!$B368&amp;"200_"&amp;Data_TOT_TWh!$E368,Data_IND_TWh!X$9:X$504)+SUMIF(Data_TER_TWh!$A$9:$A$504,Data_TOT_TWh!$B368&amp;"300_"&amp;Data_TOT_TWh!$E368,Data_TER_TWh!X$9:X$504)+SUMIF(Data_RES_TWh!$A$9:$A$1496,Data_TOT_TWh!$B368&amp;"400_"&amp;Data_TOT_TWh!$E368,Data_RES_TWh!X$9:X$1496)</f>
        <v>5.7089069999999999E-2</v>
      </c>
      <c r="Y368" s="13">
        <f>SUMIF(Data_IND_TWh!$A$9:$A$504,Data_TOT_TWh!$B368&amp;"200_"&amp;Data_TOT_TWh!$E368,Data_IND_TWh!Y$9:Y$504)+SUMIF(Data_TER_TWh!$A$9:$A$504,Data_TOT_TWh!$B368&amp;"300_"&amp;Data_TOT_TWh!$E368,Data_TER_TWh!Y$9:Y$504)+SUMIF(Data_RES_TWh!$A$9:$A$1496,Data_TOT_TWh!$B368&amp;"400_"&amp;Data_TOT_TWh!$E368,Data_RES_TWh!Y$9:Y$1496)</f>
        <v>5.8090262777777804E-2</v>
      </c>
      <c r="Z368" s="13">
        <f>SUMIF(Data_IND_TWh!$A$9:$A$504,Data_TOT_TWh!$B368&amp;"200_"&amp;Data_TOT_TWh!$E368,Data_IND_TWh!Z$9:Z$504)+SUMIF(Data_TER_TWh!$A$9:$A$504,Data_TOT_TWh!$B368&amp;"300_"&amp;Data_TOT_TWh!$E368,Data_TER_TWh!Z$9:Z$504)+SUMIF(Data_RES_TWh!$A$9:$A$1496,Data_TOT_TWh!$B368&amp;"400_"&amp;Data_TOT_TWh!$E368,Data_RES_TWh!Z$9:Z$1496)</f>
        <v>1.9321266944444401E-2</v>
      </c>
      <c r="AA368" s="46">
        <f>SUMIF(Data_IND_TWh!$A$9:$A$504,Data_TOT_TWh!$B368&amp;"200_"&amp;Data_TOT_TWh!$E368,Data_IND_TWh!AA$9:AA$504)+SUMIF(Data_TER_TWh!$A$9:$A$504,Data_TOT_TWh!$B368&amp;"300_"&amp;Data_TOT_TWh!$E368,Data_TER_TWh!AA$9:AA$504)+SUMIF(Data_RES_TWh!$A$9:$A$1496,Data_TOT_TWh!$B368&amp;"400_"&amp;Data_TOT_TWh!$E368,Data_RES_TWh!AA$9:AA$1496)</f>
        <v>0.18202677777777801</v>
      </c>
      <c r="AB368" s="56"/>
      <c r="AC368" s="47">
        <f>SUMIF(Data_IND_TWh!$A$9:$A$504,Data_TOT_TWh!$B368&amp;"200_"&amp;Data_TOT_TWh!$E368,Data_IND_TWh!AC$9:AC$504)+SUMIF(Data_TER_TWh!$A$9:$A$504,Data_TOT_TWh!$B368&amp;"300_"&amp;Data_TOT_TWh!$E368,Data_TER_TWh!AC$9:AC$504)+SUMIF(Data_RES_TWh!$A$9:$A$1496,Data_TOT_TWh!$B368&amp;"400_"&amp;Data_TOT_TWh!$E368,Data_RES_TWh!AC$9:AC$1496)</f>
        <v>0</v>
      </c>
      <c r="AD368" s="60"/>
      <c r="AE368" s="47">
        <f>SUMIF(Data_IND_TWh!$A$9:$A$504,Data_TOT_TWh!$B368&amp;"200_"&amp;Data_TOT_TWh!$E368,Data_IND_TWh!AE$9:AE$504)+SUMIF(Data_TER_TWh!$A$9:$A$504,Data_TOT_TWh!$B368&amp;"300_"&amp;Data_TOT_TWh!$E368,Data_TER_TWh!AE$9:AE$504)+SUMIF(Data_RES_TWh!$A$9:$A$1496,Data_TOT_TWh!$B368&amp;"400_"&amp;Data_TOT_TWh!$E368,Data_RES_TWh!AE$9:AE$1496)</f>
        <v>0</v>
      </c>
      <c r="AF368" s="13">
        <f>SUMIF(Data_IND_TWh!$A$9:$A$504,Data_TOT_TWh!$B368&amp;"200_"&amp;Data_TOT_TWh!$E368,Data_IND_TWh!AF$9:AF$504)+SUMIF(Data_TER_TWh!$A$9:$A$504,Data_TOT_TWh!$B368&amp;"300_"&amp;Data_TOT_TWh!$E368,Data_TER_TWh!AF$9:AF$504)+SUMIF(Data_RES_TWh!$A$9:$A$1496,Data_TOT_TWh!$B368&amp;"400_"&amp;Data_TOT_TWh!$E368,Data_RES_TWh!AF$9:AF$1496)</f>
        <v>0</v>
      </c>
      <c r="AG368" s="13">
        <f>SUMIF(Data_IND_TWh!$A$9:$A$504,Data_TOT_TWh!$B368&amp;"200_"&amp;Data_TOT_TWh!$E368,Data_IND_TWh!AG$9:AG$504)+SUMIF(Data_TER_TWh!$A$9:$A$504,Data_TOT_TWh!$B368&amp;"300_"&amp;Data_TOT_TWh!$E368,Data_TER_TWh!AG$9:AG$504)+SUMIF(Data_RES_TWh!$A$9:$A$1496,Data_TOT_TWh!$B368&amp;"400_"&amp;Data_TOT_TWh!$E368,Data_RES_TWh!AG$9:AG$1496)</f>
        <v>0</v>
      </c>
      <c r="AH368" s="46">
        <f>SUMIF(Data_IND_TWh!$A$9:$A$504,Data_TOT_TWh!$B368&amp;"200_"&amp;Data_TOT_TWh!$E368,Data_IND_TWh!AH$9:AH$504)+SUMIF(Data_TER_TWh!$A$9:$A$504,Data_TOT_TWh!$B368&amp;"300_"&amp;Data_TOT_TWh!$E368,Data_TER_TWh!AH$9:AH$504)+SUMIF(Data_RES_TWh!$A$9:$A$1496,Data_TOT_TWh!$B368&amp;"400_"&amp;Data_TOT_TWh!$E368,Data_RES_TWh!AH$9:AH$1496)</f>
        <v>0</v>
      </c>
      <c r="AI368" s="56"/>
      <c r="AJ368" s="47">
        <f>SUMIF(Data_IND_TWh!$A$9:$A$504,Data_TOT_TWh!$B368&amp;"200_"&amp;Data_TOT_TWh!$E368,Data_IND_TWh!AJ$9:AJ$504)+SUMIF(Data_TER_TWh!$A$9:$A$504,Data_TOT_TWh!$B368&amp;"300_"&amp;Data_TOT_TWh!$E368,Data_TER_TWh!AJ$9:AJ$504)+SUMIF(Data_RES_TWh!$A$9:$A$1496,Data_TOT_TWh!$B368&amp;"400_"&amp;Data_TOT_TWh!$E368,Data_RES_TWh!AJ$9:AJ$1496)</f>
        <v>0</v>
      </c>
      <c r="AK368" s="56"/>
      <c r="AL368" s="9" t="str">
        <f>VLOOKUP(F368,Definitions!$B$7:$E$39,4,FALSE)</f>
        <v>EU28</v>
      </c>
      <c r="AM368" s="87"/>
      <c r="AN368" s="87"/>
    </row>
    <row r="369" spans="1:40">
      <c r="A369" s="36" t="str">
        <f t="shared" si="11"/>
        <v>RO999_9</v>
      </c>
      <c r="B369" t="s">
        <v>101</v>
      </c>
      <c r="C369" t="s">
        <v>272</v>
      </c>
      <c r="D369">
        <v>999</v>
      </c>
      <c r="E369">
        <v>9</v>
      </c>
      <c r="F369" s="25" t="str">
        <f>VLOOKUP(B369,Definitions!$C$7:$D$43,2,FALSE)</f>
        <v>Romania</v>
      </c>
      <c r="G369" t="str">
        <f>VLOOKUP(C369,Definitions!$C$49:$D$57,2,FALSE)</f>
        <v>TOTAL</v>
      </c>
      <c r="H369" t="str">
        <f>VLOOKUP(D369,Definitions!$C$60:$D$104,2,FALSE)</f>
        <v>TOTAL</v>
      </c>
      <c r="J369" s="29" t="str">
        <f>VLOOKUP(E369,Definitions!$C$115:$D$132,2,FALSE)</f>
        <v>Waste RES</v>
      </c>
      <c r="K369" s="47">
        <f>SUMIF(Data_IND_TWh!$A$9:$A$504,Data_TOT_TWh!$B369&amp;"200_"&amp;Data_TOT_TWh!$E369,Data_IND_TWh!K$9:K$504)+SUMIF(Data_TER_TWh!$A$9:$A$504,Data_TOT_TWh!$B369&amp;"300_"&amp;Data_TOT_TWh!$E369,Data_TER_TWh!K$9:K$504)+SUMIF(Data_RES_TWh!$A$9:$A$1496,Data_TOT_TWh!$B369&amp;"400_"&amp;Data_TOT_TWh!$E369,Data_RES_TWh!K$9:K$1496)</f>
        <v>0</v>
      </c>
      <c r="L369" s="46">
        <f t="shared" si="10"/>
        <v>0</v>
      </c>
      <c r="M369" s="47">
        <f>SUMIF(Data_IND_TWh!$A$9:$A$504,Data_TOT_TWh!$B369&amp;"200_"&amp;Data_TOT_TWh!$E369,Data_IND_TWh!M$9:M$504)+SUMIF(Data_TER_TWh!$A$9:$A$504,Data_TOT_TWh!$B369&amp;"300_"&amp;Data_TOT_TWh!$E369,Data_TER_TWh!M$9:M$504)+SUMIF(Data_RES_TWh!$A$9:$A$1496,Data_TOT_TWh!$B369&amp;"400_"&amp;Data_TOT_TWh!$E369,Data_RES_TWh!M$9:M$1496)</f>
        <v>0</v>
      </c>
      <c r="N369" s="56"/>
      <c r="O369" s="47">
        <f>SUMIF(Data_IND_TWh!$A$9:$A$504,Data_TOT_TWh!$B369&amp;"200_"&amp;Data_TOT_TWh!$E369,Data_IND_TWh!O$9:O$504)+SUMIF(Data_TER_TWh!$A$9:$A$504,Data_TOT_TWh!$B369&amp;"300_"&amp;Data_TOT_TWh!$E369,Data_TER_TWh!O$9:O$504)+SUMIF(Data_RES_TWh!$A$9:$A$1496,Data_TOT_TWh!$B369&amp;"400_"&amp;Data_TOT_TWh!$E369,Data_RES_TWh!O$9:O$1496)</f>
        <v>0</v>
      </c>
      <c r="P369" s="46">
        <f>SUMIF(Data_IND_TWh!$A$9:$A$504,Data_TOT_TWh!$B369&amp;"200_"&amp;Data_TOT_TWh!$E369,Data_IND_TWh!P$9:P$504)+SUMIF(Data_TER_TWh!$A$9:$A$504,Data_TOT_TWh!$B369&amp;"300_"&amp;Data_TOT_TWh!$E369,Data_TER_TWh!P$9:P$504)+SUMIF(Data_RES_TWh!$A$9:$A$1496,Data_TOT_TWh!$B369&amp;"400_"&amp;Data_TOT_TWh!$E369,Data_RES_TWh!P$9:P$1496)</f>
        <v>0</v>
      </c>
      <c r="Q369" s="46">
        <f>SUMIF(Data_IND_TWh!$A$9:$A$504,Data_TOT_TWh!$B369&amp;"200_"&amp;Data_TOT_TWh!$E369,Data_IND_TWh!Q$9:Q$504)+SUMIF(Data_TER_TWh!$A$9:$A$504,Data_TOT_TWh!$B369&amp;"300_"&amp;Data_TOT_TWh!$E369,Data_TER_TWh!Q$9:Q$504)+SUMIF(Data_RES_TWh!$A$9:$A$1496,Data_TOT_TWh!$B369&amp;"400_"&amp;Data_TOT_TWh!$E369,Data_RES_TWh!Q$9:Q$1496)</f>
        <v>0</v>
      </c>
      <c r="R369" s="37">
        <f>SUMIF(Data_IND_TWh!$A$9:$A$504,Data_TOT_TWh!$B369&amp;"200_"&amp;Data_TOT_TWh!$E369,Data_IND_TWh!R$9:R$504)+SUMIF(Data_TER_TWh!$A$9:$A$504,Data_TOT_TWh!$B369&amp;"300_"&amp;Data_TOT_TWh!$E369,Data_TER_TWh!R$9:R$504)+SUMIF(Data_RES_TWh!$A$9:$A$1496,Data_TOT_TWh!$B369&amp;"400_"&amp;Data_TOT_TWh!$E369,Data_RES_TWh!R$9:R$1496)</f>
        <v>0</v>
      </c>
      <c r="S369" s="47">
        <f>SUMIF(Data_IND_TWh!$A$9:$A$504,Data_TOT_TWh!$B369&amp;"200_"&amp;Data_TOT_TWh!$E369,Data_IND_TWh!S$9:S$504)+SUMIF(Data_TER_TWh!$A$9:$A$504,Data_TOT_TWh!$B369&amp;"300_"&amp;Data_TOT_TWh!$E369,Data_TER_TWh!S$9:S$504)+SUMIF(Data_RES_TWh!$A$9:$A$1496,Data_TOT_TWh!$B369&amp;"400_"&amp;Data_TOT_TWh!$E369,Data_RES_TWh!S$9:S$1496)</f>
        <v>0</v>
      </c>
      <c r="T369" s="56"/>
      <c r="U369" s="47">
        <f>SUMIF(Data_IND_TWh!$A$9:$A$504,Data_TOT_TWh!$B369&amp;"200_"&amp;Data_TOT_TWh!$E369,Data_IND_TWh!U$9:U$504)+SUMIF(Data_TER_TWh!$A$9:$A$504,Data_TOT_TWh!$B369&amp;"300_"&amp;Data_TOT_TWh!$E369,Data_TER_TWh!U$9:U$504)+SUMIF(Data_RES_TWh!$A$9:$A$1496,Data_TOT_TWh!$B369&amp;"400_"&amp;Data_TOT_TWh!$E369,Data_RES_TWh!U$9:U$1496)</f>
        <v>0</v>
      </c>
      <c r="V369" s="56"/>
      <c r="W369" s="47">
        <f>SUMIF(Data_IND_TWh!$A$9:$A$504,Data_TOT_TWh!$B369&amp;"200_"&amp;Data_TOT_TWh!$E369,Data_IND_TWh!W$9:W$504)+SUMIF(Data_TER_TWh!$A$9:$A$504,Data_TOT_TWh!$B369&amp;"300_"&amp;Data_TOT_TWh!$E369,Data_TER_TWh!W$9:W$504)+SUMIF(Data_RES_TWh!$A$9:$A$1496,Data_TOT_TWh!$B369&amp;"400_"&amp;Data_TOT_TWh!$E369,Data_RES_TWh!W$9:W$1496)</f>
        <v>0</v>
      </c>
      <c r="X369" s="13">
        <f>SUMIF(Data_IND_TWh!$A$9:$A$504,Data_TOT_TWh!$B369&amp;"200_"&amp;Data_TOT_TWh!$E369,Data_IND_TWh!X$9:X$504)+SUMIF(Data_TER_TWh!$A$9:$A$504,Data_TOT_TWh!$B369&amp;"300_"&amp;Data_TOT_TWh!$E369,Data_TER_TWh!X$9:X$504)+SUMIF(Data_RES_TWh!$A$9:$A$1496,Data_TOT_TWh!$B369&amp;"400_"&amp;Data_TOT_TWh!$E369,Data_RES_TWh!X$9:X$1496)</f>
        <v>0</v>
      </c>
      <c r="Y369" s="13">
        <f>SUMIF(Data_IND_TWh!$A$9:$A$504,Data_TOT_TWh!$B369&amp;"200_"&amp;Data_TOT_TWh!$E369,Data_IND_TWh!Y$9:Y$504)+SUMIF(Data_TER_TWh!$A$9:$A$504,Data_TOT_TWh!$B369&amp;"300_"&amp;Data_TOT_TWh!$E369,Data_TER_TWh!Y$9:Y$504)+SUMIF(Data_RES_TWh!$A$9:$A$1496,Data_TOT_TWh!$B369&amp;"400_"&amp;Data_TOT_TWh!$E369,Data_RES_TWh!Y$9:Y$1496)</f>
        <v>0</v>
      </c>
      <c r="Z369" s="13">
        <f>SUMIF(Data_IND_TWh!$A$9:$A$504,Data_TOT_TWh!$B369&amp;"200_"&amp;Data_TOT_TWh!$E369,Data_IND_TWh!Z$9:Z$504)+SUMIF(Data_TER_TWh!$A$9:$A$504,Data_TOT_TWh!$B369&amp;"300_"&amp;Data_TOT_TWh!$E369,Data_TER_TWh!Z$9:Z$504)+SUMIF(Data_RES_TWh!$A$9:$A$1496,Data_TOT_TWh!$B369&amp;"400_"&amp;Data_TOT_TWh!$E369,Data_RES_TWh!Z$9:Z$1496)</f>
        <v>0</v>
      </c>
      <c r="AA369" s="46">
        <f>SUMIF(Data_IND_TWh!$A$9:$A$504,Data_TOT_TWh!$B369&amp;"200_"&amp;Data_TOT_TWh!$E369,Data_IND_TWh!AA$9:AA$504)+SUMIF(Data_TER_TWh!$A$9:$A$504,Data_TOT_TWh!$B369&amp;"300_"&amp;Data_TOT_TWh!$E369,Data_TER_TWh!AA$9:AA$504)+SUMIF(Data_RES_TWh!$A$9:$A$1496,Data_TOT_TWh!$B369&amp;"400_"&amp;Data_TOT_TWh!$E369,Data_RES_TWh!AA$9:AA$1496)</f>
        <v>0</v>
      </c>
      <c r="AB369" s="56"/>
      <c r="AC369" s="47">
        <f>SUMIF(Data_IND_TWh!$A$9:$A$504,Data_TOT_TWh!$B369&amp;"200_"&amp;Data_TOT_TWh!$E369,Data_IND_TWh!AC$9:AC$504)+SUMIF(Data_TER_TWh!$A$9:$A$504,Data_TOT_TWh!$B369&amp;"300_"&amp;Data_TOT_TWh!$E369,Data_TER_TWh!AC$9:AC$504)+SUMIF(Data_RES_TWh!$A$9:$A$1496,Data_TOT_TWh!$B369&amp;"400_"&amp;Data_TOT_TWh!$E369,Data_RES_TWh!AC$9:AC$1496)</f>
        <v>0</v>
      </c>
      <c r="AD369" s="60"/>
      <c r="AE369" s="47">
        <f>SUMIF(Data_IND_TWh!$A$9:$A$504,Data_TOT_TWh!$B369&amp;"200_"&amp;Data_TOT_TWh!$E369,Data_IND_TWh!AE$9:AE$504)+SUMIF(Data_TER_TWh!$A$9:$A$504,Data_TOT_TWh!$B369&amp;"300_"&amp;Data_TOT_TWh!$E369,Data_TER_TWh!AE$9:AE$504)+SUMIF(Data_RES_TWh!$A$9:$A$1496,Data_TOT_TWh!$B369&amp;"400_"&amp;Data_TOT_TWh!$E369,Data_RES_TWh!AE$9:AE$1496)</f>
        <v>0</v>
      </c>
      <c r="AF369" s="13">
        <f>SUMIF(Data_IND_TWh!$A$9:$A$504,Data_TOT_TWh!$B369&amp;"200_"&amp;Data_TOT_TWh!$E369,Data_IND_TWh!AF$9:AF$504)+SUMIF(Data_TER_TWh!$A$9:$A$504,Data_TOT_TWh!$B369&amp;"300_"&amp;Data_TOT_TWh!$E369,Data_TER_TWh!AF$9:AF$504)+SUMIF(Data_RES_TWh!$A$9:$A$1496,Data_TOT_TWh!$B369&amp;"400_"&amp;Data_TOT_TWh!$E369,Data_RES_TWh!AF$9:AF$1496)</f>
        <v>0</v>
      </c>
      <c r="AG369" s="13">
        <f>SUMIF(Data_IND_TWh!$A$9:$A$504,Data_TOT_TWh!$B369&amp;"200_"&amp;Data_TOT_TWh!$E369,Data_IND_TWh!AG$9:AG$504)+SUMIF(Data_TER_TWh!$A$9:$A$504,Data_TOT_TWh!$B369&amp;"300_"&amp;Data_TOT_TWh!$E369,Data_TER_TWh!AG$9:AG$504)+SUMIF(Data_RES_TWh!$A$9:$A$1496,Data_TOT_TWh!$B369&amp;"400_"&amp;Data_TOT_TWh!$E369,Data_RES_TWh!AG$9:AG$1496)</f>
        <v>0</v>
      </c>
      <c r="AH369" s="46">
        <f>SUMIF(Data_IND_TWh!$A$9:$A$504,Data_TOT_TWh!$B369&amp;"200_"&amp;Data_TOT_TWh!$E369,Data_IND_TWh!AH$9:AH$504)+SUMIF(Data_TER_TWh!$A$9:$A$504,Data_TOT_TWh!$B369&amp;"300_"&amp;Data_TOT_TWh!$E369,Data_TER_TWh!AH$9:AH$504)+SUMIF(Data_RES_TWh!$A$9:$A$1496,Data_TOT_TWh!$B369&amp;"400_"&amp;Data_TOT_TWh!$E369,Data_RES_TWh!AH$9:AH$1496)</f>
        <v>0</v>
      </c>
      <c r="AI369" s="56"/>
      <c r="AJ369" s="47">
        <f>SUMIF(Data_IND_TWh!$A$9:$A$504,Data_TOT_TWh!$B369&amp;"200_"&amp;Data_TOT_TWh!$E369,Data_IND_TWh!AJ$9:AJ$504)+SUMIF(Data_TER_TWh!$A$9:$A$504,Data_TOT_TWh!$B369&amp;"300_"&amp;Data_TOT_TWh!$E369,Data_TER_TWh!AJ$9:AJ$504)+SUMIF(Data_RES_TWh!$A$9:$A$1496,Data_TOT_TWh!$B369&amp;"400_"&amp;Data_TOT_TWh!$E369,Data_RES_TWh!AJ$9:AJ$1496)</f>
        <v>0</v>
      </c>
      <c r="AK369" s="56"/>
      <c r="AL369" s="9" t="str">
        <f>VLOOKUP(F369,Definitions!$B$7:$E$39,4,FALSE)</f>
        <v>EU28</v>
      </c>
      <c r="AM369" s="87"/>
      <c r="AN369" s="87"/>
    </row>
    <row r="370" spans="1:40">
      <c r="A370" s="36" t="str">
        <f t="shared" si="11"/>
        <v>RO999_51</v>
      </c>
      <c r="B370" t="s">
        <v>101</v>
      </c>
      <c r="C370" t="s">
        <v>272</v>
      </c>
      <c r="D370">
        <v>999</v>
      </c>
      <c r="E370">
        <v>51</v>
      </c>
      <c r="F370" s="25" t="str">
        <f>VLOOKUP(B370,Definitions!$C$7:$D$43,2,FALSE)</f>
        <v>Romania</v>
      </c>
      <c r="G370" t="str">
        <f>VLOOKUP(C370,Definitions!$C$49:$D$57,2,FALSE)</f>
        <v>TOTAL</v>
      </c>
      <c r="H370" t="str">
        <f>VLOOKUP(D370,Definitions!$C$60:$D$104,2,FALSE)</f>
        <v>TOTAL</v>
      </c>
      <c r="J370" s="29" t="str">
        <f>VLOOKUP(E370,Definitions!$C$115:$D$132,2,FALSE)</f>
        <v>Biomass</v>
      </c>
      <c r="K370" s="47">
        <f>SUMIF(Data_IND_TWh!$A$9:$A$504,Data_TOT_TWh!$B370&amp;"200_"&amp;Data_TOT_TWh!$E370,Data_IND_TWh!K$9:K$504)+SUMIF(Data_TER_TWh!$A$9:$A$504,Data_TOT_TWh!$B370&amp;"300_"&amp;Data_TOT_TWh!$E370,Data_TER_TWh!K$9:K$504)+SUMIF(Data_RES_TWh!$A$9:$A$1496,Data_TOT_TWh!$B370&amp;"400_"&amp;Data_TOT_TWh!$E370,Data_RES_TWh!K$9:K$1496)</f>
        <v>41.889236027093844</v>
      </c>
      <c r="L370" s="46">
        <f t="shared" si="10"/>
        <v>-0.26470177052397048</v>
      </c>
      <c r="M370" s="47">
        <f>SUMIF(Data_IND_TWh!$A$9:$A$504,Data_TOT_TWh!$B370&amp;"200_"&amp;Data_TOT_TWh!$E370,Data_IND_TWh!M$9:M$504)+SUMIF(Data_TER_TWh!$A$9:$A$504,Data_TOT_TWh!$B370&amp;"300_"&amp;Data_TOT_TWh!$E370,Data_TER_TWh!M$9:M$504)+SUMIF(Data_RES_TWh!$A$9:$A$1496,Data_TOT_TWh!$B370&amp;"400_"&amp;Data_TOT_TWh!$E370,Data_RES_TWh!M$9:M$1496)</f>
        <v>41.624534256569873</v>
      </c>
      <c r="N370" s="56"/>
      <c r="O370" s="47">
        <f>SUMIF(Data_IND_TWh!$A$9:$A$504,Data_TOT_TWh!$B370&amp;"200_"&amp;Data_TOT_TWh!$E370,Data_IND_TWh!O$9:O$504)+SUMIF(Data_TER_TWh!$A$9:$A$504,Data_TOT_TWh!$B370&amp;"300_"&amp;Data_TOT_TWh!$E370,Data_TER_TWh!O$9:O$504)+SUMIF(Data_RES_TWh!$A$9:$A$1496,Data_TOT_TWh!$B370&amp;"400_"&amp;Data_TOT_TWh!$E370,Data_RES_TWh!O$9:O$1496)</f>
        <v>0</v>
      </c>
      <c r="P370" s="46">
        <f>SUMIF(Data_IND_TWh!$A$9:$A$504,Data_TOT_TWh!$B370&amp;"200_"&amp;Data_TOT_TWh!$E370,Data_IND_TWh!P$9:P$504)+SUMIF(Data_TER_TWh!$A$9:$A$504,Data_TOT_TWh!$B370&amp;"300_"&amp;Data_TOT_TWh!$E370,Data_TER_TWh!P$9:P$504)+SUMIF(Data_RES_TWh!$A$9:$A$1496,Data_TOT_TWh!$B370&amp;"400_"&amp;Data_TOT_TWh!$E370,Data_RES_TWh!P$9:P$1496)</f>
        <v>41.624534256569873</v>
      </c>
      <c r="Q370" s="46">
        <f>SUMIF(Data_IND_TWh!$A$9:$A$504,Data_TOT_TWh!$B370&amp;"200_"&amp;Data_TOT_TWh!$E370,Data_IND_TWh!Q$9:Q$504)+SUMIF(Data_TER_TWh!$A$9:$A$504,Data_TOT_TWh!$B370&amp;"300_"&amp;Data_TOT_TWh!$E370,Data_TER_TWh!Q$9:Q$504)+SUMIF(Data_RES_TWh!$A$9:$A$1496,Data_TOT_TWh!$B370&amp;"400_"&amp;Data_TOT_TWh!$E370,Data_RES_TWh!Q$9:Q$1496)</f>
        <v>40.415245297937986</v>
      </c>
      <c r="R370" s="37">
        <f>SUMIF(Data_IND_TWh!$A$9:$A$504,Data_TOT_TWh!$B370&amp;"200_"&amp;Data_TOT_TWh!$E370,Data_IND_TWh!R$9:R$504)+SUMIF(Data_TER_TWh!$A$9:$A$504,Data_TOT_TWh!$B370&amp;"300_"&amp;Data_TOT_TWh!$E370,Data_TER_TWh!R$9:R$504)+SUMIF(Data_RES_TWh!$A$9:$A$1496,Data_TOT_TWh!$B370&amp;"400_"&amp;Data_TOT_TWh!$E370,Data_RES_TWh!R$9:R$1496)</f>
        <v>2.4591101223737769E-2</v>
      </c>
      <c r="S370" s="47">
        <f>SUMIF(Data_IND_TWh!$A$9:$A$504,Data_TOT_TWh!$B370&amp;"200_"&amp;Data_TOT_TWh!$E370,Data_IND_TWh!S$9:S$504)+SUMIF(Data_TER_TWh!$A$9:$A$504,Data_TOT_TWh!$B370&amp;"300_"&amp;Data_TOT_TWh!$E370,Data_TER_TWh!S$9:S$504)+SUMIF(Data_RES_TWh!$A$9:$A$1496,Data_TOT_TWh!$B370&amp;"400_"&amp;Data_TOT_TWh!$E370,Data_RES_TWh!S$9:S$1496)</f>
        <v>36.324914717545973</v>
      </c>
      <c r="T370" s="56"/>
      <c r="U370" s="47">
        <f>SUMIF(Data_IND_TWh!$A$9:$A$504,Data_TOT_TWh!$B370&amp;"200_"&amp;Data_TOT_TWh!$E370,Data_IND_TWh!U$9:U$504)+SUMIF(Data_TER_TWh!$A$9:$A$504,Data_TOT_TWh!$B370&amp;"300_"&amp;Data_TOT_TWh!$E370,Data_TER_TWh!U$9:U$504)+SUMIF(Data_RES_TWh!$A$9:$A$1496,Data_TOT_TWh!$B370&amp;"400_"&amp;Data_TOT_TWh!$E370,Data_RES_TWh!U$9:U$1496)</f>
        <v>0.97198338947834684</v>
      </c>
      <c r="V370" s="56"/>
      <c r="W370" s="47">
        <f>SUMIF(Data_IND_TWh!$A$9:$A$504,Data_TOT_TWh!$B370&amp;"200_"&amp;Data_TOT_TWh!$E370,Data_IND_TWh!W$9:W$504)+SUMIF(Data_TER_TWh!$A$9:$A$504,Data_TOT_TWh!$B370&amp;"300_"&amp;Data_TOT_TWh!$E370,Data_TER_TWh!W$9:W$504)+SUMIF(Data_RES_TWh!$A$9:$A$1496,Data_TOT_TWh!$B370&amp;"400_"&amp;Data_TOT_TWh!$E370,Data_RES_TWh!W$9:W$1496)</f>
        <v>3.1183471909136635</v>
      </c>
      <c r="X370" s="13">
        <f>SUMIF(Data_IND_TWh!$A$9:$A$504,Data_TOT_TWh!$B370&amp;"200_"&amp;Data_TOT_TWh!$E370,Data_IND_TWh!X$9:X$504)+SUMIF(Data_TER_TWh!$A$9:$A$504,Data_TOT_TWh!$B370&amp;"300_"&amp;Data_TOT_TWh!$E370,Data_TER_TWh!X$9:X$504)+SUMIF(Data_RES_TWh!$A$9:$A$1496,Data_TOT_TWh!$B370&amp;"400_"&amp;Data_TOT_TWh!$E370,Data_RES_TWh!X$9:X$1496)</f>
        <v>0.42691736415975268</v>
      </c>
      <c r="Y370" s="13">
        <f>SUMIF(Data_IND_TWh!$A$9:$A$504,Data_TOT_TWh!$B370&amp;"200_"&amp;Data_TOT_TWh!$E370,Data_IND_TWh!Y$9:Y$504)+SUMIF(Data_TER_TWh!$A$9:$A$504,Data_TOT_TWh!$B370&amp;"300_"&amp;Data_TOT_TWh!$E370,Data_TER_TWh!Y$9:Y$504)+SUMIF(Data_RES_TWh!$A$9:$A$1496,Data_TOT_TWh!$B370&amp;"400_"&amp;Data_TOT_TWh!$E370,Data_RES_TWh!Y$9:Y$1496)</f>
        <v>1.4860101821904901</v>
      </c>
      <c r="Z370" s="13">
        <f>SUMIF(Data_IND_TWh!$A$9:$A$504,Data_TOT_TWh!$B370&amp;"200_"&amp;Data_TOT_TWh!$E370,Data_IND_TWh!Z$9:Z$504)+SUMIF(Data_TER_TWh!$A$9:$A$504,Data_TOT_TWh!$B370&amp;"300_"&amp;Data_TOT_TWh!$E370,Data_TER_TWh!Z$9:Z$504)+SUMIF(Data_RES_TWh!$A$9:$A$1496,Data_TOT_TWh!$B370&amp;"400_"&amp;Data_TOT_TWh!$E370,Data_RES_TWh!Z$9:Z$1496)</f>
        <v>0.58626644608337541</v>
      </c>
      <c r="AA370" s="46">
        <f>SUMIF(Data_IND_TWh!$A$9:$A$504,Data_TOT_TWh!$B370&amp;"200_"&amp;Data_TOT_TWh!$E370,Data_IND_TWh!AA$9:AA$504)+SUMIF(Data_TER_TWh!$A$9:$A$504,Data_TOT_TWh!$B370&amp;"300_"&amp;Data_TOT_TWh!$E370,Data_TER_TWh!AA$9:AA$504)+SUMIF(Data_RES_TWh!$A$9:$A$1496,Data_TOT_TWh!$B370&amp;"400_"&amp;Data_TOT_TWh!$E370,Data_RES_TWh!AA$9:AA$1496)</f>
        <v>0.6140342892731383</v>
      </c>
      <c r="AB370" s="56"/>
      <c r="AC370" s="47">
        <f>SUMIF(Data_IND_TWh!$A$9:$A$504,Data_TOT_TWh!$B370&amp;"200_"&amp;Data_TOT_TWh!$E370,Data_IND_TWh!AC$9:AC$504)+SUMIF(Data_TER_TWh!$A$9:$A$504,Data_TOT_TWh!$B370&amp;"300_"&amp;Data_TOT_TWh!$E370,Data_TER_TWh!AC$9:AC$504)+SUMIF(Data_RES_TWh!$A$9:$A$1496,Data_TOT_TWh!$B370&amp;"400_"&amp;Data_TOT_TWh!$E370,Data_RES_TWh!AC$9:AC$1496)</f>
        <v>2.5875138921992546E-3</v>
      </c>
      <c r="AD370" s="60"/>
      <c r="AE370" s="47">
        <f>SUMIF(Data_IND_TWh!$A$9:$A$504,Data_TOT_TWh!$B370&amp;"200_"&amp;Data_TOT_TWh!$E370,Data_IND_TWh!AE$9:AE$504)+SUMIF(Data_TER_TWh!$A$9:$A$504,Data_TOT_TWh!$B370&amp;"300_"&amp;Data_TOT_TWh!$E370,Data_TER_TWh!AE$9:AE$504)+SUMIF(Data_RES_TWh!$A$9:$A$1496,Data_TOT_TWh!$B370&amp;"400_"&amp;Data_TOT_TWh!$E370,Data_RES_TWh!AE$9:AE$1496)</f>
        <v>2.200358733153851E-2</v>
      </c>
      <c r="AF370" s="13">
        <f>SUMIF(Data_IND_TWh!$A$9:$A$504,Data_TOT_TWh!$B370&amp;"200_"&amp;Data_TOT_TWh!$E370,Data_IND_TWh!AF$9:AF$504)+SUMIF(Data_TER_TWh!$A$9:$A$504,Data_TOT_TWh!$B370&amp;"300_"&amp;Data_TOT_TWh!$E370,Data_TER_TWh!AF$9:AF$504)+SUMIF(Data_RES_TWh!$A$9:$A$1496,Data_TOT_TWh!$B370&amp;"400_"&amp;Data_TOT_TWh!$E370,Data_RES_TWh!AF$9:AF$1496)</f>
        <v>2.1731082177057202E-3</v>
      </c>
      <c r="AG370" s="13">
        <f>SUMIF(Data_IND_TWh!$A$9:$A$504,Data_TOT_TWh!$B370&amp;"200_"&amp;Data_TOT_TWh!$E370,Data_IND_TWh!AG$9:AG$504)+SUMIF(Data_TER_TWh!$A$9:$A$504,Data_TOT_TWh!$B370&amp;"300_"&amp;Data_TOT_TWh!$E370,Data_TER_TWh!AG$9:AG$504)+SUMIF(Data_RES_TWh!$A$9:$A$1496,Data_TOT_TWh!$B370&amp;"400_"&amp;Data_TOT_TWh!$E370,Data_RES_TWh!AG$9:AG$1496)</f>
        <v>1.7885223719826542E-3</v>
      </c>
      <c r="AH370" s="46">
        <f>SUMIF(Data_IND_TWh!$A$9:$A$504,Data_TOT_TWh!$B370&amp;"200_"&amp;Data_TOT_TWh!$E370,Data_IND_TWh!AH$9:AH$504)+SUMIF(Data_TER_TWh!$A$9:$A$504,Data_TOT_TWh!$B370&amp;"300_"&amp;Data_TOT_TWh!$E370,Data_TER_TWh!AH$9:AH$504)+SUMIF(Data_RES_TWh!$A$9:$A$1496,Data_TOT_TWh!$B370&amp;"400_"&amp;Data_TOT_TWh!$E370,Data_RES_TWh!AH$9:AH$1496)</f>
        <v>4.1283294845912708E-3</v>
      </c>
      <c r="AI370" s="56"/>
      <c r="AJ370" s="47">
        <f>SUMIF(Data_IND_TWh!$A$9:$A$504,Data_TOT_TWh!$B370&amp;"200_"&amp;Data_TOT_TWh!$E370,Data_IND_TWh!AJ$9:AJ$504)+SUMIF(Data_TER_TWh!$A$9:$A$504,Data_TOT_TWh!$B370&amp;"300_"&amp;Data_TOT_TWh!$E370,Data_TER_TWh!AJ$9:AJ$504)+SUMIF(Data_RES_TWh!$A$9:$A$1496,Data_TOT_TWh!$B370&amp;"400_"&amp;Data_TOT_TWh!$E370,Data_RES_TWh!AJ$9:AJ$1496)</f>
        <v>1.1846978574081539</v>
      </c>
      <c r="AK370" s="56"/>
      <c r="AL370" s="9" t="str">
        <f>VLOOKUP(F370,Definitions!$B$7:$E$39,4,FALSE)</f>
        <v>EU28</v>
      </c>
      <c r="AM370" s="87"/>
      <c r="AN370" s="87"/>
    </row>
    <row r="371" spans="1:40">
      <c r="A371" s="36" t="str">
        <f t="shared" si="11"/>
        <v>RO999_52</v>
      </c>
      <c r="B371" t="s">
        <v>101</v>
      </c>
      <c r="C371" t="s">
        <v>272</v>
      </c>
      <c r="D371">
        <v>999</v>
      </c>
      <c r="E371">
        <v>52</v>
      </c>
      <c r="F371" s="25" t="str">
        <f>VLOOKUP(B371,Definitions!$C$7:$D$43,2,FALSE)</f>
        <v>Romania</v>
      </c>
      <c r="G371" t="str">
        <f>VLOOKUP(C371,Definitions!$C$49:$D$57,2,FALSE)</f>
        <v>TOTAL</v>
      </c>
      <c r="H371" t="str">
        <f>VLOOKUP(D371,Definitions!$C$60:$D$104,2,FALSE)</f>
        <v>TOTAL</v>
      </c>
      <c r="J371" s="29" t="str">
        <f>VLOOKUP(E371,Definitions!$C$115:$D$132,2,FALSE)</f>
        <v>Geothermal</v>
      </c>
      <c r="K371" s="47">
        <f>SUMIF(Data_IND_TWh!$A$9:$A$504,Data_TOT_TWh!$B371&amp;"200_"&amp;Data_TOT_TWh!$E371,Data_IND_TWh!K$9:K$504)+SUMIF(Data_TER_TWh!$A$9:$A$504,Data_TOT_TWh!$B371&amp;"300_"&amp;Data_TOT_TWh!$E371,Data_TER_TWh!K$9:K$504)+SUMIF(Data_RES_TWh!$A$9:$A$1496,Data_TOT_TWh!$B371&amp;"400_"&amp;Data_TOT_TWh!$E371,Data_RES_TWh!K$9:K$1496)</f>
        <v>0.2693105720620842</v>
      </c>
      <c r="L371" s="46">
        <f t="shared" si="10"/>
        <v>-0.11353566297117512</v>
      </c>
      <c r="M371" s="47">
        <f>SUMIF(Data_IND_TWh!$A$9:$A$504,Data_TOT_TWh!$B371&amp;"200_"&amp;Data_TOT_TWh!$E371,Data_IND_TWh!M$9:M$504)+SUMIF(Data_TER_TWh!$A$9:$A$504,Data_TOT_TWh!$B371&amp;"300_"&amp;Data_TOT_TWh!$E371,Data_TER_TWh!M$9:M$504)+SUMIF(Data_RES_TWh!$A$9:$A$1496,Data_TOT_TWh!$B371&amp;"400_"&amp;Data_TOT_TWh!$E371,Data_RES_TWh!M$9:M$1496)</f>
        <v>0.15577490909090908</v>
      </c>
      <c r="N371" s="56"/>
      <c r="O371" s="47">
        <f>SUMIF(Data_IND_TWh!$A$9:$A$504,Data_TOT_TWh!$B371&amp;"200_"&amp;Data_TOT_TWh!$E371,Data_IND_TWh!O$9:O$504)+SUMIF(Data_TER_TWh!$A$9:$A$504,Data_TOT_TWh!$B371&amp;"300_"&amp;Data_TOT_TWh!$E371,Data_TER_TWh!O$9:O$504)+SUMIF(Data_RES_TWh!$A$9:$A$1496,Data_TOT_TWh!$B371&amp;"400_"&amp;Data_TOT_TWh!$E371,Data_RES_TWh!O$9:O$1496)</f>
        <v>0</v>
      </c>
      <c r="P371" s="46">
        <f>SUMIF(Data_IND_TWh!$A$9:$A$504,Data_TOT_TWh!$B371&amp;"200_"&amp;Data_TOT_TWh!$E371,Data_IND_TWh!P$9:P$504)+SUMIF(Data_TER_TWh!$A$9:$A$504,Data_TOT_TWh!$B371&amp;"300_"&amp;Data_TOT_TWh!$E371,Data_TER_TWh!P$9:P$504)+SUMIF(Data_RES_TWh!$A$9:$A$1496,Data_TOT_TWh!$B371&amp;"400_"&amp;Data_TOT_TWh!$E371,Data_RES_TWh!P$9:P$1496)</f>
        <v>0.15577490909090908</v>
      </c>
      <c r="Q371" s="46">
        <f>SUMIF(Data_IND_TWh!$A$9:$A$504,Data_TOT_TWh!$B371&amp;"200_"&amp;Data_TOT_TWh!$E371,Data_IND_TWh!Q$9:Q$504)+SUMIF(Data_TER_TWh!$A$9:$A$504,Data_TOT_TWh!$B371&amp;"300_"&amp;Data_TOT_TWh!$E371,Data_TER_TWh!Q$9:Q$504)+SUMIF(Data_RES_TWh!$A$9:$A$1496,Data_TOT_TWh!$B371&amp;"400_"&amp;Data_TOT_TWh!$E371,Data_RES_TWh!Q$9:Q$1496)</f>
        <v>0.15148666075388026</v>
      </c>
      <c r="R371" s="37">
        <f>SUMIF(Data_IND_TWh!$A$9:$A$504,Data_TOT_TWh!$B371&amp;"200_"&amp;Data_TOT_TWh!$E371,Data_IND_TWh!R$9:R$504)+SUMIF(Data_TER_TWh!$A$9:$A$504,Data_TOT_TWh!$B371&amp;"300_"&amp;Data_TOT_TWh!$E371,Data_TER_TWh!R$9:R$504)+SUMIF(Data_RES_TWh!$A$9:$A$1496,Data_TOT_TWh!$B371&amp;"400_"&amp;Data_TOT_TWh!$E371,Data_RES_TWh!R$9:R$1496)</f>
        <v>0</v>
      </c>
      <c r="S371" s="47">
        <f>SUMIF(Data_IND_TWh!$A$9:$A$504,Data_TOT_TWh!$B371&amp;"200_"&amp;Data_TOT_TWh!$E371,Data_IND_TWh!S$9:S$504)+SUMIF(Data_TER_TWh!$A$9:$A$504,Data_TOT_TWh!$B371&amp;"300_"&amp;Data_TOT_TWh!$E371,Data_TER_TWh!S$9:S$504)+SUMIF(Data_RES_TWh!$A$9:$A$1496,Data_TOT_TWh!$B371&amp;"400_"&amp;Data_TOT_TWh!$E371,Data_RES_TWh!S$9:S$1496)</f>
        <v>0.13829600886917959</v>
      </c>
      <c r="T371" s="56"/>
      <c r="U371" s="47">
        <f>SUMIF(Data_IND_TWh!$A$9:$A$504,Data_TOT_TWh!$B371&amp;"200_"&amp;Data_TOT_TWh!$E371,Data_IND_TWh!U$9:U$504)+SUMIF(Data_TER_TWh!$A$9:$A$504,Data_TOT_TWh!$B371&amp;"300_"&amp;Data_TOT_TWh!$E371,Data_TER_TWh!U$9:U$504)+SUMIF(Data_RES_TWh!$A$9:$A$1496,Data_TOT_TWh!$B371&amp;"400_"&amp;Data_TOT_TWh!$E371,Data_RES_TWh!U$9:U$1496)</f>
        <v>3.2161862527716185E-3</v>
      </c>
      <c r="V371" s="56"/>
      <c r="W371" s="47">
        <f>SUMIF(Data_IND_TWh!$A$9:$A$504,Data_TOT_TWh!$B371&amp;"200_"&amp;Data_TOT_TWh!$E371,Data_IND_TWh!W$9:W$504)+SUMIF(Data_TER_TWh!$A$9:$A$504,Data_TOT_TWh!$B371&amp;"300_"&amp;Data_TOT_TWh!$E371,Data_TER_TWh!W$9:W$504)+SUMIF(Data_RES_TWh!$A$9:$A$1496,Data_TOT_TWh!$B371&amp;"400_"&amp;Data_TOT_TWh!$E371,Data_RES_TWh!W$9:W$1496)</f>
        <v>9.9744656319290456E-3</v>
      </c>
      <c r="X371" s="13">
        <f>SUMIF(Data_IND_TWh!$A$9:$A$504,Data_TOT_TWh!$B371&amp;"200_"&amp;Data_TOT_TWh!$E371,Data_IND_TWh!X$9:X$504)+SUMIF(Data_TER_TWh!$A$9:$A$504,Data_TOT_TWh!$B371&amp;"300_"&amp;Data_TOT_TWh!$E371,Data_TER_TWh!X$9:X$504)+SUMIF(Data_RES_TWh!$A$9:$A$1496,Data_TOT_TWh!$B371&amp;"400_"&amp;Data_TOT_TWh!$E371,Data_RES_TWh!X$9:X$1496)</f>
        <v>9.9744656319290456E-3</v>
      </c>
      <c r="Y371" s="13">
        <f>SUMIF(Data_IND_TWh!$A$9:$A$504,Data_TOT_TWh!$B371&amp;"200_"&amp;Data_TOT_TWh!$E371,Data_IND_TWh!Y$9:Y$504)+SUMIF(Data_TER_TWh!$A$9:$A$504,Data_TOT_TWh!$B371&amp;"300_"&amp;Data_TOT_TWh!$E371,Data_TER_TWh!Y$9:Y$504)+SUMIF(Data_RES_TWh!$A$9:$A$1496,Data_TOT_TWh!$B371&amp;"400_"&amp;Data_TOT_TWh!$E371,Data_RES_TWh!Y$9:Y$1496)</f>
        <v>0</v>
      </c>
      <c r="Z371" s="13">
        <f>SUMIF(Data_IND_TWh!$A$9:$A$504,Data_TOT_TWh!$B371&amp;"200_"&amp;Data_TOT_TWh!$E371,Data_IND_TWh!Z$9:Z$504)+SUMIF(Data_TER_TWh!$A$9:$A$504,Data_TOT_TWh!$B371&amp;"300_"&amp;Data_TOT_TWh!$E371,Data_TER_TWh!Z$9:Z$504)+SUMIF(Data_RES_TWh!$A$9:$A$1496,Data_TOT_TWh!$B371&amp;"400_"&amp;Data_TOT_TWh!$E371,Data_RES_TWh!Z$9:Z$1496)</f>
        <v>0</v>
      </c>
      <c r="AA371" s="46">
        <f>SUMIF(Data_IND_TWh!$A$9:$A$504,Data_TOT_TWh!$B371&amp;"200_"&amp;Data_TOT_TWh!$E371,Data_IND_TWh!AA$9:AA$504)+SUMIF(Data_TER_TWh!$A$9:$A$504,Data_TOT_TWh!$B371&amp;"300_"&amp;Data_TOT_TWh!$E371,Data_TER_TWh!AA$9:AA$504)+SUMIF(Data_RES_TWh!$A$9:$A$1496,Data_TOT_TWh!$B371&amp;"400_"&amp;Data_TOT_TWh!$E371,Data_RES_TWh!AA$9:AA$1496)</f>
        <v>0</v>
      </c>
      <c r="AB371" s="56"/>
      <c r="AC371" s="47">
        <f>SUMIF(Data_IND_TWh!$A$9:$A$504,Data_TOT_TWh!$B371&amp;"200_"&amp;Data_TOT_TWh!$E371,Data_IND_TWh!AC$9:AC$504)+SUMIF(Data_TER_TWh!$A$9:$A$504,Data_TOT_TWh!$B371&amp;"300_"&amp;Data_TOT_TWh!$E371,Data_TER_TWh!AC$9:AC$504)+SUMIF(Data_RES_TWh!$A$9:$A$1496,Data_TOT_TWh!$B371&amp;"400_"&amp;Data_TOT_TWh!$E371,Data_RES_TWh!AC$9:AC$1496)</f>
        <v>0</v>
      </c>
      <c r="AD371" s="60"/>
      <c r="AE371" s="47">
        <f>SUMIF(Data_IND_TWh!$A$9:$A$504,Data_TOT_TWh!$B371&amp;"200_"&amp;Data_TOT_TWh!$E371,Data_IND_TWh!AE$9:AE$504)+SUMIF(Data_TER_TWh!$A$9:$A$504,Data_TOT_TWh!$B371&amp;"300_"&amp;Data_TOT_TWh!$E371,Data_TER_TWh!AE$9:AE$504)+SUMIF(Data_RES_TWh!$A$9:$A$1496,Data_TOT_TWh!$B371&amp;"400_"&amp;Data_TOT_TWh!$E371,Data_RES_TWh!AE$9:AE$1496)</f>
        <v>0</v>
      </c>
      <c r="AF371" s="13">
        <f>SUMIF(Data_IND_TWh!$A$9:$A$504,Data_TOT_TWh!$B371&amp;"200_"&amp;Data_TOT_TWh!$E371,Data_IND_TWh!AF$9:AF$504)+SUMIF(Data_TER_TWh!$A$9:$A$504,Data_TOT_TWh!$B371&amp;"300_"&amp;Data_TOT_TWh!$E371,Data_TER_TWh!AF$9:AF$504)+SUMIF(Data_RES_TWh!$A$9:$A$1496,Data_TOT_TWh!$B371&amp;"400_"&amp;Data_TOT_TWh!$E371,Data_RES_TWh!AF$9:AF$1496)</f>
        <v>0</v>
      </c>
      <c r="AG371" s="13">
        <f>SUMIF(Data_IND_TWh!$A$9:$A$504,Data_TOT_TWh!$B371&amp;"200_"&amp;Data_TOT_TWh!$E371,Data_IND_TWh!AG$9:AG$504)+SUMIF(Data_TER_TWh!$A$9:$A$504,Data_TOT_TWh!$B371&amp;"300_"&amp;Data_TOT_TWh!$E371,Data_TER_TWh!AG$9:AG$504)+SUMIF(Data_RES_TWh!$A$9:$A$1496,Data_TOT_TWh!$B371&amp;"400_"&amp;Data_TOT_TWh!$E371,Data_RES_TWh!AG$9:AG$1496)</f>
        <v>0</v>
      </c>
      <c r="AH371" s="46">
        <f>SUMIF(Data_IND_TWh!$A$9:$A$504,Data_TOT_TWh!$B371&amp;"200_"&amp;Data_TOT_TWh!$E371,Data_IND_TWh!AH$9:AH$504)+SUMIF(Data_TER_TWh!$A$9:$A$504,Data_TOT_TWh!$B371&amp;"300_"&amp;Data_TOT_TWh!$E371,Data_TER_TWh!AH$9:AH$504)+SUMIF(Data_RES_TWh!$A$9:$A$1496,Data_TOT_TWh!$B371&amp;"400_"&amp;Data_TOT_TWh!$E371,Data_RES_TWh!AH$9:AH$1496)</f>
        <v>0</v>
      </c>
      <c r="AI371" s="56"/>
      <c r="AJ371" s="47">
        <f>SUMIF(Data_IND_TWh!$A$9:$A$504,Data_TOT_TWh!$B371&amp;"200_"&amp;Data_TOT_TWh!$E371,Data_IND_TWh!AJ$9:AJ$504)+SUMIF(Data_TER_TWh!$A$9:$A$504,Data_TOT_TWh!$B371&amp;"300_"&amp;Data_TOT_TWh!$E371,Data_TER_TWh!AJ$9:AJ$504)+SUMIF(Data_RES_TWh!$A$9:$A$1496,Data_TOT_TWh!$B371&amp;"400_"&amp;Data_TOT_TWh!$E371,Data_RES_TWh!AJ$9:AJ$1496)</f>
        <v>4.2882483370288247E-3</v>
      </c>
      <c r="AK371" s="56"/>
      <c r="AL371" s="9" t="str">
        <f>VLOOKUP(F371,Definitions!$B$7:$E$39,4,FALSE)</f>
        <v>EU28</v>
      </c>
      <c r="AM371" s="87"/>
      <c r="AN371" s="87"/>
    </row>
    <row r="372" spans="1:40">
      <c r="A372" s="36" t="str">
        <f t="shared" si="11"/>
        <v>RO999_53</v>
      </c>
      <c r="B372" t="s">
        <v>101</v>
      </c>
      <c r="C372" t="s">
        <v>272</v>
      </c>
      <c r="D372">
        <v>999</v>
      </c>
      <c r="E372">
        <v>53</v>
      </c>
      <c r="F372" s="25" t="str">
        <f>VLOOKUP(B372,Definitions!$C$7:$D$43,2,FALSE)</f>
        <v>Romania</v>
      </c>
      <c r="G372" t="str">
        <f>VLOOKUP(C372,Definitions!$C$49:$D$57,2,FALSE)</f>
        <v>TOTAL</v>
      </c>
      <c r="H372" t="str">
        <f>VLOOKUP(D372,Definitions!$C$60:$D$104,2,FALSE)</f>
        <v>TOTAL</v>
      </c>
      <c r="J372" s="29" t="str">
        <f>VLOOKUP(E372,Definitions!$C$115:$D$132,2,FALSE)</f>
        <v>Solar energy</v>
      </c>
      <c r="K372" s="47">
        <f>SUMIF(Data_IND_TWh!$A$9:$A$504,Data_TOT_TWh!$B372&amp;"200_"&amp;Data_TOT_TWh!$E372,Data_IND_TWh!K$9:K$504)+SUMIF(Data_TER_TWh!$A$9:$A$504,Data_TOT_TWh!$B372&amp;"300_"&amp;Data_TOT_TWh!$E372,Data_TER_TWh!K$9:K$504)+SUMIF(Data_RES_TWh!$A$9:$A$1496,Data_TOT_TWh!$B372&amp;"400_"&amp;Data_TOT_TWh!$E372,Data_RES_TWh!K$9:K$1496)</f>
        <v>1.1630206900099466E-3</v>
      </c>
      <c r="L372" s="46">
        <f t="shared" si="10"/>
        <v>-1.1630206900099466E-3</v>
      </c>
      <c r="M372" s="47">
        <f>SUMIF(Data_IND_TWh!$A$9:$A$504,Data_TOT_TWh!$B372&amp;"200_"&amp;Data_TOT_TWh!$E372,Data_IND_TWh!M$9:M$504)+SUMIF(Data_TER_TWh!$A$9:$A$504,Data_TOT_TWh!$B372&amp;"300_"&amp;Data_TOT_TWh!$E372,Data_TER_TWh!M$9:M$504)+SUMIF(Data_RES_TWh!$A$9:$A$1496,Data_TOT_TWh!$B372&amp;"400_"&amp;Data_TOT_TWh!$E372,Data_RES_TWh!M$9:M$1496)</f>
        <v>0</v>
      </c>
      <c r="N372" s="56"/>
      <c r="O372" s="47">
        <f>SUMIF(Data_IND_TWh!$A$9:$A$504,Data_TOT_TWh!$B372&amp;"200_"&amp;Data_TOT_TWh!$E372,Data_IND_TWh!O$9:O$504)+SUMIF(Data_TER_TWh!$A$9:$A$504,Data_TOT_TWh!$B372&amp;"300_"&amp;Data_TOT_TWh!$E372,Data_TER_TWh!O$9:O$504)+SUMIF(Data_RES_TWh!$A$9:$A$1496,Data_TOT_TWh!$B372&amp;"400_"&amp;Data_TOT_TWh!$E372,Data_RES_TWh!O$9:O$1496)</f>
        <v>0</v>
      </c>
      <c r="P372" s="46">
        <f>SUMIF(Data_IND_TWh!$A$9:$A$504,Data_TOT_TWh!$B372&amp;"200_"&amp;Data_TOT_TWh!$E372,Data_IND_TWh!P$9:P$504)+SUMIF(Data_TER_TWh!$A$9:$A$504,Data_TOT_TWh!$B372&amp;"300_"&amp;Data_TOT_TWh!$E372,Data_TER_TWh!P$9:P$504)+SUMIF(Data_RES_TWh!$A$9:$A$1496,Data_TOT_TWh!$B372&amp;"400_"&amp;Data_TOT_TWh!$E372,Data_RES_TWh!P$9:P$1496)</f>
        <v>0</v>
      </c>
      <c r="Q372" s="46">
        <f>SUMIF(Data_IND_TWh!$A$9:$A$504,Data_TOT_TWh!$B372&amp;"200_"&amp;Data_TOT_TWh!$E372,Data_IND_TWh!Q$9:Q$504)+SUMIF(Data_TER_TWh!$A$9:$A$504,Data_TOT_TWh!$B372&amp;"300_"&amp;Data_TOT_TWh!$E372,Data_TER_TWh!Q$9:Q$504)+SUMIF(Data_RES_TWh!$A$9:$A$1496,Data_TOT_TWh!$B372&amp;"400_"&amp;Data_TOT_TWh!$E372,Data_RES_TWh!Q$9:Q$1496)</f>
        <v>0</v>
      </c>
      <c r="R372" s="37">
        <f>SUMIF(Data_IND_TWh!$A$9:$A$504,Data_TOT_TWh!$B372&amp;"200_"&amp;Data_TOT_TWh!$E372,Data_IND_TWh!R$9:R$504)+SUMIF(Data_TER_TWh!$A$9:$A$504,Data_TOT_TWh!$B372&amp;"300_"&amp;Data_TOT_TWh!$E372,Data_TER_TWh!R$9:R$504)+SUMIF(Data_RES_TWh!$A$9:$A$1496,Data_TOT_TWh!$B372&amp;"400_"&amp;Data_TOT_TWh!$E372,Data_RES_TWh!R$9:R$1496)</f>
        <v>0</v>
      </c>
      <c r="S372" s="47">
        <f>SUMIF(Data_IND_TWh!$A$9:$A$504,Data_TOT_TWh!$B372&amp;"200_"&amp;Data_TOT_TWh!$E372,Data_IND_TWh!S$9:S$504)+SUMIF(Data_TER_TWh!$A$9:$A$504,Data_TOT_TWh!$B372&amp;"300_"&amp;Data_TOT_TWh!$E372,Data_TER_TWh!S$9:S$504)+SUMIF(Data_RES_TWh!$A$9:$A$1496,Data_TOT_TWh!$B372&amp;"400_"&amp;Data_TOT_TWh!$E372,Data_RES_TWh!S$9:S$1496)</f>
        <v>0</v>
      </c>
      <c r="T372" s="56"/>
      <c r="U372" s="47">
        <f>SUMIF(Data_IND_TWh!$A$9:$A$504,Data_TOT_TWh!$B372&amp;"200_"&amp;Data_TOT_TWh!$E372,Data_IND_TWh!U$9:U$504)+SUMIF(Data_TER_TWh!$A$9:$A$504,Data_TOT_TWh!$B372&amp;"300_"&amp;Data_TOT_TWh!$E372,Data_TER_TWh!U$9:U$504)+SUMIF(Data_RES_TWh!$A$9:$A$1496,Data_TOT_TWh!$B372&amp;"400_"&amp;Data_TOT_TWh!$E372,Data_RES_TWh!U$9:U$1496)</f>
        <v>0</v>
      </c>
      <c r="V372" s="56"/>
      <c r="W372" s="47">
        <f>SUMIF(Data_IND_TWh!$A$9:$A$504,Data_TOT_TWh!$B372&amp;"200_"&amp;Data_TOT_TWh!$E372,Data_IND_TWh!W$9:W$504)+SUMIF(Data_TER_TWh!$A$9:$A$504,Data_TOT_TWh!$B372&amp;"300_"&amp;Data_TOT_TWh!$E372,Data_TER_TWh!W$9:W$504)+SUMIF(Data_RES_TWh!$A$9:$A$1496,Data_TOT_TWh!$B372&amp;"400_"&amp;Data_TOT_TWh!$E372,Data_RES_TWh!W$9:W$1496)</f>
        <v>0</v>
      </c>
      <c r="X372" s="13">
        <f>SUMIF(Data_IND_TWh!$A$9:$A$504,Data_TOT_TWh!$B372&amp;"200_"&amp;Data_TOT_TWh!$E372,Data_IND_TWh!X$9:X$504)+SUMIF(Data_TER_TWh!$A$9:$A$504,Data_TOT_TWh!$B372&amp;"300_"&amp;Data_TOT_TWh!$E372,Data_TER_TWh!X$9:X$504)+SUMIF(Data_RES_TWh!$A$9:$A$1496,Data_TOT_TWh!$B372&amp;"400_"&amp;Data_TOT_TWh!$E372,Data_RES_TWh!X$9:X$1496)</f>
        <v>0</v>
      </c>
      <c r="Y372" s="13">
        <f>SUMIF(Data_IND_TWh!$A$9:$A$504,Data_TOT_TWh!$B372&amp;"200_"&amp;Data_TOT_TWh!$E372,Data_IND_TWh!Y$9:Y$504)+SUMIF(Data_TER_TWh!$A$9:$A$504,Data_TOT_TWh!$B372&amp;"300_"&amp;Data_TOT_TWh!$E372,Data_TER_TWh!Y$9:Y$504)+SUMIF(Data_RES_TWh!$A$9:$A$1496,Data_TOT_TWh!$B372&amp;"400_"&amp;Data_TOT_TWh!$E372,Data_RES_TWh!Y$9:Y$1496)</f>
        <v>0</v>
      </c>
      <c r="Z372" s="13">
        <f>SUMIF(Data_IND_TWh!$A$9:$A$504,Data_TOT_TWh!$B372&amp;"200_"&amp;Data_TOT_TWh!$E372,Data_IND_TWh!Z$9:Z$504)+SUMIF(Data_TER_TWh!$A$9:$A$504,Data_TOT_TWh!$B372&amp;"300_"&amp;Data_TOT_TWh!$E372,Data_TER_TWh!Z$9:Z$504)+SUMIF(Data_RES_TWh!$A$9:$A$1496,Data_TOT_TWh!$B372&amp;"400_"&amp;Data_TOT_TWh!$E372,Data_RES_TWh!Z$9:Z$1496)</f>
        <v>0</v>
      </c>
      <c r="AA372" s="46">
        <f>SUMIF(Data_IND_TWh!$A$9:$A$504,Data_TOT_TWh!$B372&amp;"200_"&amp;Data_TOT_TWh!$E372,Data_IND_TWh!AA$9:AA$504)+SUMIF(Data_TER_TWh!$A$9:$A$504,Data_TOT_TWh!$B372&amp;"300_"&amp;Data_TOT_TWh!$E372,Data_TER_TWh!AA$9:AA$504)+SUMIF(Data_RES_TWh!$A$9:$A$1496,Data_TOT_TWh!$B372&amp;"400_"&amp;Data_TOT_TWh!$E372,Data_RES_TWh!AA$9:AA$1496)</f>
        <v>0</v>
      </c>
      <c r="AB372" s="56"/>
      <c r="AC372" s="47">
        <f>SUMIF(Data_IND_TWh!$A$9:$A$504,Data_TOT_TWh!$B372&amp;"200_"&amp;Data_TOT_TWh!$E372,Data_IND_TWh!AC$9:AC$504)+SUMIF(Data_TER_TWh!$A$9:$A$504,Data_TOT_TWh!$B372&amp;"300_"&amp;Data_TOT_TWh!$E372,Data_TER_TWh!AC$9:AC$504)+SUMIF(Data_RES_TWh!$A$9:$A$1496,Data_TOT_TWh!$B372&amp;"400_"&amp;Data_TOT_TWh!$E372,Data_RES_TWh!AC$9:AC$1496)</f>
        <v>0</v>
      </c>
      <c r="AD372" s="60"/>
      <c r="AE372" s="47">
        <f>SUMIF(Data_IND_TWh!$A$9:$A$504,Data_TOT_TWh!$B372&amp;"200_"&amp;Data_TOT_TWh!$E372,Data_IND_TWh!AE$9:AE$504)+SUMIF(Data_TER_TWh!$A$9:$A$504,Data_TOT_TWh!$B372&amp;"300_"&amp;Data_TOT_TWh!$E372,Data_TER_TWh!AE$9:AE$504)+SUMIF(Data_RES_TWh!$A$9:$A$1496,Data_TOT_TWh!$B372&amp;"400_"&amp;Data_TOT_TWh!$E372,Data_RES_TWh!AE$9:AE$1496)</f>
        <v>0</v>
      </c>
      <c r="AF372" s="13">
        <f>SUMIF(Data_IND_TWh!$A$9:$A$504,Data_TOT_TWh!$B372&amp;"200_"&amp;Data_TOT_TWh!$E372,Data_IND_TWh!AF$9:AF$504)+SUMIF(Data_TER_TWh!$A$9:$A$504,Data_TOT_TWh!$B372&amp;"300_"&amp;Data_TOT_TWh!$E372,Data_TER_TWh!AF$9:AF$504)+SUMIF(Data_RES_TWh!$A$9:$A$1496,Data_TOT_TWh!$B372&amp;"400_"&amp;Data_TOT_TWh!$E372,Data_RES_TWh!AF$9:AF$1496)</f>
        <v>0</v>
      </c>
      <c r="AG372" s="13">
        <f>SUMIF(Data_IND_TWh!$A$9:$A$504,Data_TOT_TWh!$B372&amp;"200_"&amp;Data_TOT_TWh!$E372,Data_IND_TWh!AG$9:AG$504)+SUMIF(Data_TER_TWh!$A$9:$A$504,Data_TOT_TWh!$B372&amp;"300_"&amp;Data_TOT_TWh!$E372,Data_TER_TWh!AG$9:AG$504)+SUMIF(Data_RES_TWh!$A$9:$A$1496,Data_TOT_TWh!$B372&amp;"400_"&amp;Data_TOT_TWh!$E372,Data_RES_TWh!AG$9:AG$1496)</f>
        <v>0</v>
      </c>
      <c r="AH372" s="46">
        <f>SUMIF(Data_IND_TWh!$A$9:$A$504,Data_TOT_TWh!$B372&amp;"200_"&amp;Data_TOT_TWh!$E372,Data_IND_TWh!AH$9:AH$504)+SUMIF(Data_TER_TWh!$A$9:$A$504,Data_TOT_TWh!$B372&amp;"300_"&amp;Data_TOT_TWh!$E372,Data_TER_TWh!AH$9:AH$504)+SUMIF(Data_RES_TWh!$A$9:$A$1496,Data_TOT_TWh!$B372&amp;"400_"&amp;Data_TOT_TWh!$E372,Data_RES_TWh!AH$9:AH$1496)</f>
        <v>0</v>
      </c>
      <c r="AI372" s="56"/>
      <c r="AJ372" s="47">
        <f>SUMIF(Data_IND_TWh!$A$9:$A$504,Data_TOT_TWh!$B372&amp;"200_"&amp;Data_TOT_TWh!$E372,Data_IND_TWh!AJ$9:AJ$504)+SUMIF(Data_TER_TWh!$A$9:$A$504,Data_TOT_TWh!$B372&amp;"300_"&amp;Data_TOT_TWh!$E372,Data_TER_TWh!AJ$9:AJ$504)+SUMIF(Data_RES_TWh!$A$9:$A$1496,Data_TOT_TWh!$B372&amp;"400_"&amp;Data_TOT_TWh!$E372,Data_RES_TWh!AJ$9:AJ$1496)</f>
        <v>0</v>
      </c>
      <c r="AK372" s="56"/>
      <c r="AL372" s="9" t="str">
        <f>VLOOKUP(F372,Definitions!$B$7:$E$39,4,FALSE)</f>
        <v>EU28</v>
      </c>
      <c r="AM372" s="87"/>
      <c r="AN372" s="87"/>
    </row>
    <row r="373" spans="1:40">
      <c r="A373" s="36" t="str">
        <f t="shared" si="11"/>
        <v>RO999_62</v>
      </c>
      <c r="B373" t="s">
        <v>101</v>
      </c>
      <c r="C373" t="s">
        <v>272</v>
      </c>
      <c r="D373">
        <v>999</v>
      </c>
      <c r="E373">
        <v>62</v>
      </c>
      <c r="F373" s="25" t="str">
        <f>VLOOKUP(B373,Definitions!$C$7:$D$43,2,FALSE)</f>
        <v>Romania</v>
      </c>
      <c r="G373" t="str">
        <f>VLOOKUP(C373,Definitions!$C$49:$D$57,2,FALSE)</f>
        <v>TOTAL</v>
      </c>
      <c r="H373" t="str">
        <f>VLOOKUP(D373,Definitions!$C$60:$D$104,2,FALSE)</f>
        <v>TOTAL</v>
      </c>
      <c r="J373" s="29" t="str">
        <f>VLOOKUP(E373,Definitions!$C$115:$D$132,2,FALSE)</f>
        <v xml:space="preserve">RES-E (Wind, PV, Hydro) </v>
      </c>
      <c r="K373" s="47">
        <f>SUMIF(Data_IND_TWh!$A$9:$A$504,Data_TOT_TWh!$B373&amp;"200_"&amp;Data_TOT_TWh!$E373,Data_IND_TWh!K$9:K$504)+SUMIF(Data_TER_TWh!$A$9:$A$504,Data_TOT_TWh!$B373&amp;"300_"&amp;Data_TOT_TWh!$E373,Data_TER_TWh!K$9:K$504)+SUMIF(Data_RES_TWh!$A$9:$A$1496,Data_TOT_TWh!$B373&amp;"400_"&amp;Data_TOT_TWh!$E373,Data_RES_TWh!K$9:K$1496)</f>
        <v>23.253153175583108</v>
      </c>
      <c r="L373" s="46">
        <f t="shared" si="10"/>
        <v>-19.085017909514715</v>
      </c>
      <c r="M373" s="47">
        <f>SUMIF(Data_IND_TWh!$A$9:$A$504,Data_TOT_TWh!$B373&amp;"200_"&amp;Data_TOT_TWh!$E373,Data_IND_TWh!M$9:M$504)+SUMIF(Data_TER_TWh!$A$9:$A$504,Data_TOT_TWh!$B373&amp;"300_"&amp;Data_TOT_TWh!$E373,Data_TER_TWh!M$9:M$504)+SUMIF(Data_RES_TWh!$A$9:$A$1496,Data_TOT_TWh!$B373&amp;"400_"&amp;Data_TOT_TWh!$E373,Data_RES_TWh!M$9:M$1496)</f>
        <v>4.1681352660683944</v>
      </c>
      <c r="N373" s="56"/>
      <c r="O373" s="47">
        <f>SUMIF(Data_IND_TWh!$A$9:$A$504,Data_TOT_TWh!$B373&amp;"200_"&amp;Data_TOT_TWh!$E373,Data_IND_TWh!O$9:O$504)+SUMIF(Data_TER_TWh!$A$9:$A$504,Data_TOT_TWh!$B373&amp;"300_"&amp;Data_TOT_TWh!$E373,Data_TER_TWh!O$9:O$504)+SUMIF(Data_RES_TWh!$A$9:$A$1496,Data_TOT_TWh!$B373&amp;"400_"&amp;Data_TOT_TWh!$E373,Data_RES_TWh!O$9:O$1496)</f>
        <v>0</v>
      </c>
      <c r="P373" s="46">
        <f>SUMIF(Data_IND_TWh!$A$9:$A$504,Data_TOT_TWh!$B373&amp;"200_"&amp;Data_TOT_TWh!$E373,Data_IND_TWh!P$9:P$504)+SUMIF(Data_TER_TWh!$A$9:$A$504,Data_TOT_TWh!$B373&amp;"300_"&amp;Data_TOT_TWh!$E373,Data_TER_TWh!P$9:P$504)+SUMIF(Data_RES_TWh!$A$9:$A$1496,Data_TOT_TWh!$B373&amp;"400_"&amp;Data_TOT_TWh!$E373,Data_RES_TWh!P$9:P$1496)</f>
        <v>4.1681352660683944</v>
      </c>
      <c r="Q373" s="46">
        <f>SUMIF(Data_IND_TWh!$A$9:$A$504,Data_TOT_TWh!$B373&amp;"200_"&amp;Data_TOT_TWh!$E373,Data_IND_TWh!Q$9:Q$504)+SUMIF(Data_TER_TWh!$A$9:$A$504,Data_TOT_TWh!$B373&amp;"300_"&amp;Data_TOT_TWh!$E373,Data_TER_TWh!Q$9:Q$504)+SUMIF(Data_RES_TWh!$A$9:$A$1496,Data_TOT_TWh!$B373&amp;"400_"&amp;Data_TOT_TWh!$E373,Data_RES_TWh!Q$9:Q$1496)</f>
        <v>1.8053045729984074</v>
      </c>
      <c r="R373" s="37">
        <f>SUMIF(Data_IND_TWh!$A$9:$A$504,Data_TOT_TWh!$B373&amp;"200_"&amp;Data_TOT_TWh!$E373,Data_IND_TWh!R$9:R$504)+SUMIF(Data_TER_TWh!$A$9:$A$504,Data_TOT_TWh!$B373&amp;"300_"&amp;Data_TOT_TWh!$E373,Data_TER_TWh!R$9:R$504)+SUMIF(Data_RES_TWh!$A$9:$A$1496,Data_TOT_TWh!$B373&amp;"400_"&amp;Data_TOT_TWh!$E373,Data_RES_TWh!R$9:R$1496)</f>
        <v>2.3595084293669393</v>
      </c>
      <c r="S373" s="47">
        <f>SUMIF(Data_IND_TWh!$A$9:$A$504,Data_TOT_TWh!$B373&amp;"200_"&amp;Data_TOT_TWh!$E373,Data_IND_TWh!S$9:S$504)+SUMIF(Data_TER_TWh!$A$9:$A$504,Data_TOT_TWh!$B373&amp;"300_"&amp;Data_TOT_TWh!$E373,Data_TER_TWh!S$9:S$504)+SUMIF(Data_RES_TWh!$A$9:$A$1496,Data_TOT_TWh!$B373&amp;"400_"&amp;Data_TOT_TWh!$E373,Data_RES_TWh!S$9:S$1496)</f>
        <v>0.46810824734503031</v>
      </c>
      <c r="T373" s="56"/>
      <c r="U373" s="47">
        <f>SUMIF(Data_IND_TWh!$A$9:$A$504,Data_TOT_TWh!$B373&amp;"200_"&amp;Data_TOT_TWh!$E373,Data_IND_TWh!U$9:U$504)+SUMIF(Data_TER_TWh!$A$9:$A$504,Data_TOT_TWh!$B373&amp;"300_"&amp;Data_TOT_TWh!$E373,Data_TER_TWh!U$9:U$504)+SUMIF(Data_RES_TWh!$A$9:$A$1496,Data_TOT_TWh!$B373&amp;"400_"&amp;Data_TOT_TWh!$E373,Data_RES_TWh!U$9:U$1496)</f>
        <v>8.6767375137742742E-2</v>
      </c>
      <c r="V373" s="56"/>
      <c r="W373" s="47">
        <f>SUMIF(Data_IND_TWh!$A$9:$A$504,Data_TOT_TWh!$B373&amp;"200_"&amp;Data_TOT_TWh!$E373,Data_IND_TWh!W$9:W$504)+SUMIF(Data_TER_TWh!$A$9:$A$504,Data_TOT_TWh!$B373&amp;"300_"&amp;Data_TOT_TWh!$E373,Data_TER_TWh!W$9:W$504)+SUMIF(Data_RES_TWh!$A$9:$A$1496,Data_TOT_TWh!$B373&amp;"400_"&amp;Data_TOT_TWh!$E373,Data_RES_TWh!W$9:W$1496)</f>
        <v>1.2504289505156343</v>
      </c>
      <c r="X373" s="13">
        <f>SUMIF(Data_IND_TWh!$A$9:$A$504,Data_TOT_TWh!$B373&amp;"200_"&amp;Data_TOT_TWh!$E373,Data_IND_TWh!X$9:X$504)+SUMIF(Data_TER_TWh!$A$9:$A$504,Data_TOT_TWh!$B373&amp;"300_"&amp;Data_TOT_TWh!$E373,Data_TER_TWh!X$9:X$504)+SUMIF(Data_RES_TWh!$A$9:$A$1496,Data_TOT_TWh!$B373&amp;"400_"&amp;Data_TOT_TWh!$E373,Data_RES_TWh!X$9:X$1496)</f>
        <v>7.663276155872009E-3</v>
      </c>
      <c r="Y373" s="13">
        <f>SUMIF(Data_IND_TWh!$A$9:$A$504,Data_TOT_TWh!$B373&amp;"200_"&amp;Data_TOT_TWh!$E373,Data_IND_TWh!Y$9:Y$504)+SUMIF(Data_TER_TWh!$A$9:$A$504,Data_TOT_TWh!$B373&amp;"300_"&amp;Data_TOT_TWh!$E373,Data_TER_TWh!Y$9:Y$504)+SUMIF(Data_RES_TWh!$A$9:$A$1496,Data_TOT_TWh!$B373&amp;"400_"&amp;Data_TOT_TWh!$E373,Data_RES_TWh!Y$9:Y$1496)</f>
        <v>5.1068651756456224E-2</v>
      </c>
      <c r="Z373" s="13">
        <f>SUMIF(Data_IND_TWh!$A$9:$A$504,Data_TOT_TWh!$B373&amp;"200_"&amp;Data_TOT_TWh!$E373,Data_IND_TWh!Z$9:Z$504)+SUMIF(Data_TER_TWh!$A$9:$A$504,Data_TOT_TWh!$B373&amp;"300_"&amp;Data_TOT_TWh!$E373,Data_TER_TWh!Z$9:Z$504)+SUMIF(Data_RES_TWh!$A$9:$A$1496,Data_TOT_TWh!$B373&amp;"400_"&amp;Data_TOT_TWh!$E373,Data_RES_TWh!Z$9:Z$1496)</f>
        <v>6.0397006581360616E-2</v>
      </c>
      <c r="AA373" s="46">
        <f>SUMIF(Data_IND_TWh!$A$9:$A$504,Data_TOT_TWh!$B373&amp;"200_"&amp;Data_TOT_TWh!$E373,Data_IND_TWh!AA$9:AA$504)+SUMIF(Data_TER_TWh!$A$9:$A$504,Data_TOT_TWh!$B373&amp;"300_"&amp;Data_TOT_TWh!$E373,Data_TER_TWh!AA$9:AA$504)+SUMIF(Data_RES_TWh!$A$9:$A$1496,Data_TOT_TWh!$B373&amp;"400_"&amp;Data_TOT_TWh!$E373,Data_RES_TWh!AA$9:AA$1496)</f>
        <v>0.64014228733906742</v>
      </c>
      <c r="AB373" s="56"/>
      <c r="AC373" s="47">
        <f>SUMIF(Data_IND_TWh!$A$9:$A$504,Data_TOT_TWh!$B373&amp;"200_"&amp;Data_TOT_TWh!$E373,Data_IND_TWh!AC$9:AC$504)+SUMIF(Data_TER_TWh!$A$9:$A$504,Data_TOT_TWh!$B373&amp;"300_"&amp;Data_TOT_TWh!$E373,Data_TER_TWh!AC$9:AC$504)+SUMIF(Data_RES_TWh!$A$9:$A$1496,Data_TOT_TWh!$B373&amp;"400_"&amp;Data_TOT_TWh!$E373,Data_RES_TWh!AC$9:AC$1496)</f>
        <v>0.24827114427290459</v>
      </c>
      <c r="AD373" s="60"/>
      <c r="AE373" s="47">
        <f>SUMIF(Data_IND_TWh!$A$9:$A$504,Data_TOT_TWh!$B373&amp;"200_"&amp;Data_TOT_TWh!$E373,Data_IND_TWh!AE$9:AE$504)+SUMIF(Data_TER_TWh!$A$9:$A$504,Data_TOT_TWh!$B373&amp;"300_"&amp;Data_TOT_TWh!$E373,Data_TER_TWh!AE$9:AE$504)+SUMIF(Data_RES_TWh!$A$9:$A$1496,Data_TOT_TWh!$B373&amp;"400_"&amp;Data_TOT_TWh!$E373,Data_RES_TWh!AE$9:AE$1496)</f>
        <v>2.1112372850940351</v>
      </c>
      <c r="AF373" s="13">
        <f>SUMIF(Data_IND_TWh!$A$9:$A$504,Data_TOT_TWh!$B373&amp;"200_"&amp;Data_TOT_TWh!$E373,Data_IND_TWh!AF$9:AF$504)+SUMIF(Data_TER_TWh!$A$9:$A$504,Data_TOT_TWh!$B373&amp;"300_"&amp;Data_TOT_TWh!$E373,Data_TER_TWh!AF$9:AF$504)+SUMIF(Data_RES_TWh!$A$9:$A$1496,Data_TOT_TWh!$B373&amp;"400_"&amp;Data_TOT_TWh!$E373,Data_RES_TWh!AF$9:AF$1496)</f>
        <v>0.20850905012149981</v>
      </c>
      <c r="AG373" s="13">
        <f>SUMIF(Data_IND_TWh!$A$9:$A$504,Data_TOT_TWh!$B373&amp;"200_"&amp;Data_TOT_TWh!$E373,Data_IND_TWh!AG$9:AG$504)+SUMIF(Data_TER_TWh!$A$9:$A$504,Data_TOT_TWh!$B373&amp;"300_"&amp;Data_TOT_TWh!$E373,Data_TER_TWh!AG$9:AG$504)+SUMIF(Data_RES_TWh!$A$9:$A$1496,Data_TOT_TWh!$B373&amp;"400_"&amp;Data_TOT_TWh!$E373,Data_RES_TWh!AG$9:AG$1496)</f>
        <v>0.17160815916331681</v>
      </c>
      <c r="AH373" s="46">
        <f>SUMIF(Data_IND_TWh!$A$9:$A$504,Data_TOT_TWh!$B373&amp;"200_"&amp;Data_TOT_TWh!$E373,Data_IND_TWh!AH$9:AH$504)+SUMIF(Data_TER_TWh!$A$9:$A$504,Data_TOT_TWh!$B373&amp;"300_"&amp;Data_TOT_TWh!$E373,Data_TER_TWh!AH$9:AH$504)+SUMIF(Data_RES_TWh!$A$9:$A$1496,Data_TOT_TWh!$B373&amp;"400_"&amp;Data_TOT_TWh!$E373,Data_RES_TWh!AH$9:AH$1496)</f>
        <v>0.39611191582971339</v>
      </c>
      <c r="AI373" s="56"/>
      <c r="AJ373" s="47">
        <f>SUMIF(Data_IND_TWh!$A$9:$A$504,Data_TOT_TWh!$B373&amp;"200_"&amp;Data_TOT_TWh!$E373,Data_IND_TWh!AJ$9:AJ$504)+SUMIF(Data_TER_TWh!$A$9:$A$504,Data_TOT_TWh!$B373&amp;"300_"&amp;Data_TOT_TWh!$E373,Data_TER_TWh!AJ$9:AJ$504)+SUMIF(Data_RES_TWh!$A$9:$A$1496,Data_TOT_TWh!$B373&amp;"400_"&amp;Data_TOT_TWh!$E373,Data_RES_TWh!AJ$9:AJ$1496)</f>
        <v>3.3222637030475796E-3</v>
      </c>
      <c r="AK373" s="56"/>
      <c r="AL373" s="9" t="str">
        <f>VLOOKUP(F373,Definitions!$B$7:$E$39,4,FALSE)</f>
        <v>EU28</v>
      </c>
      <c r="AM373" s="87"/>
      <c r="AN373" s="87"/>
    </row>
    <row r="374" spans="1:40">
      <c r="A374" s="36" t="str">
        <f t="shared" si="11"/>
        <v>RO999_61</v>
      </c>
      <c r="B374" t="s">
        <v>101</v>
      </c>
      <c r="C374" t="s">
        <v>272</v>
      </c>
      <c r="D374">
        <v>999</v>
      </c>
      <c r="E374">
        <v>61</v>
      </c>
      <c r="F374" s="25" t="str">
        <f>VLOOKUP(B374,Definitions!$C$7:$D$43,2,FALSE)</f>
        <v>Romania</v>
      </c>
      <c r="G374" t="str">
        <f>VLOOKUP(C374,Definitions!$C$49:$D$57,2,FALSE)</f>
        <v>TOTAL</v>
      </c>
      <c r="H374" t="str">
        <f>VLOOKUP(D374,Definitions!$C$60:$D$104,2,FALSE)</f>
        <v>TOTAL</v>
      </c>
      <c r="J374" s="29" t="str">
        <f>VLOOKUP(E374,Definitions!$C$115:$D$132,2,FALSE)</f>
        <v>Nuclear</v>
      </c>
      <c r="K374" s="47">
        <f>SUMIF(Data_IND_TWh!$A$9:$A$504,Data_TOT_TWh!$B374&amp;"200_"&amp;Data_TOT_TWh!$E374,Data_IND_TWh!K$9:K$504)+SUMIF(Data_TER_TWh!$A$9:$A$504,Data_TOT_TWh!$B374&amp;"300_"&amp;Data_TOT_TWh!$E374,Data_TER_TWh!K$9:K$504)+SUMIF(Data_RES_TWh!$A$9:$A$1496,Data_TOT_TWh!$B374&amp;"400_"&amp;Data_TOT_TWh!$E374,Data_RES_TWh!K$9:K$1496)</f>
        <v>17.476445615576552</v>
      </c>
      <c r="L374" s="46">
        <f t="shared" si="10"/>
        <v>-14.343787057583619</v>
      </c>
      <c r="M374" s="47">
        <f>SUMIF(Data_IND_TWh!$A$9:$A$504,Data_TOT_TWh!$B374&amp;"200_"&amp;Data_TOT_TWh!$E374,Data_IND_TWh!M$9:M$504)+SUMIF(Data_TER_TWh!$A$9:$A$504,Data_TOT_TWh!$B374&amp;"300_"&amp;Data_TOT_TWh!$E374,Data_TER_TWh!M$9:M$504)+SUMIF(Data_RES_TWh!$A$9:$A$1496,Data_TOT_TWh!$B374&amp;"400_"&amp;Data_TOT_TWh!$E374,Data_RES_TWh!M$9:M$1496)</f>
        <v>3.1326585579929338</v>
      </c>
      <c r="N374" s="56"/>
      <c r="O374" s="47">
        <f>SUMIF(Data_IND_TWh!$A$9:$A$504,Data_TOT_TWh!$B374&amp;"200_"&amp;Data_TOT_TWh!$E374,Data_IND_TWh!O$9:O$504)+SUMIF(Data_TER_TWh!$A$9:$A$504,Data_TOT_TWh!$B374&amp;"300_"&amp;Data_TOT_TWh!$E374,Data_TER_TWh!O$9:O$504)+SUMIF(Data_RES_TWh!$A$9:$A$1496,Data_TOT_TWh!$B374&amp;"400_"&amp;Data_TOT_TWh!$E374,Data_RES_TWh!O$9:O$1496)</f>
        <v>0</v>
      </c>
      <c r="P374" s="46">
        <f>SUMIF(Data_IND_TWh!$A$9:$A$504,Data_TOT_TWh!$B374&amp;"200_"&amp;Data_TOT_TWh!$E374,Data_IND_TWh!P$9:P$504)+SUMIF(Data_TER_TWh!$A$9:$A$504,Data_TOT_TWh!$B374&amp;"300_"&amp;Data_TOT_TWh!$E374,Data_TER_TWh!P$9:P$504)+SUMIF(Data_RES_TWh!$A$9:$A$1496,Data_TOT_TWh!$B374&amp;"400_"&amp;Data_TOT_TWh!$E374,Data_RES_TWh!P$9:P$1496)</f>
        <v>3.1326585579929338</v>
      </c>
      <c r="Q374" s="46">
        <f>SUMIF(Data_IND_TWh!$A$9:$A$504,Data_TOT_TWh!$B374&amp;"200_"&amp;Data_TOT_TWh!$E374,Data_IND_TWh!Q$9:Q$504)+SUMIF(Data_TER_TWh!$A$9:$A$504,Data_TOT_TWh!$B374&amp;"300_"&amp;Data_TOT_TWh!$E374,Data_TER_TWh!Q$9:Q$504)+SUMIF(Data_RES_TWh!$A$9:$A$1496,Data_TOT_TWh!$B374&amp;"400_"&amp;Data_TOT_TWh!$E374,Data_RES_TWh!Q$9:Q$1496)</f>
        <v>1.3568184474305018</v>
      </c>
      <c r="R374" s="37">
        <f>SUMIF(Data_IND_TWh!$A$9:$A$504,Data_TOT_TWh!$B374&amp;"200_"&amp;Data_TOT_TWh!$E374,Data_IND_TWh!R$9:R$504)+SUMIF(Data_TER_TWh!$A$9:$A$504,Data_TOT_TWh!$B374&amp;"300_"&amp;Data_TOT_TWh!$E374,Data_TER_TWh!R$9:R$504)+SUMIF(Data_RES_TWh!$A$9:$A$1496,Data_TOT_TWh!$B374&amp;"400_"&amp;Data_TOT_TWh!$E374,Data_RES_TWh!R$9:R$1496)</f>
        <v>1.7733431863608629</v>
      </c>
      <c r="S374" s="47">
        <f>SUMIF(Data_IND_TWh!$A$9:$A$504,Data_TOT_TWh!$B374&amp;"200_"&amp;Data_TOT_TWh!$E374,Data_IND_TWh!S$9:S$504)+SUMIF(Data_TER_TWh!$A$9:$A$504,Data_TOT_TWh!$B374&amp;"300_"&amp;Data_TOT_TWh!$E374,Data_TER_TWh!S$9:S$504)+SUMIF(Data_RES_TWh!$A$9:$A$1496,Data_TOT_TWh!$B374&amp;"400_"&amp;Data_TOT_TWh!$E374,Data_RES_TWh!S$9:S$1496)</f>
        <v>0.3518175907222153</v>
      </c>
      <c r="T374" s="56"/>
      <c r="U374" s="47">
        <f>SUMIF(Data_IND_TWh!$A$9:$A$504,Data_TOT_TWh!$B374&amp;"200_"&amp;Data_TOT_TWh!$E374,Data_IND_TWh!U$9:U$504)+SUMIF(Data_TER_TWh!$A$9:$A$504,Data_TOT_TWh!$B374&amp;"300_"&amp;Data_TOT_TWh!$E374,Data_TER_TWh!U$9:U$504)+SUMIF(Data_RES_TWh!$A$9:$A$1496,Data_TOT_TWh!$B374&amp;"400_"&amp;Data_TOT_TWh!$E374,Data_RES_TWh!U$9:U$1496)</f>
        <v>6.5212029583728237E-2</v>
      </c>
      <c r="V374" s="56"/>
      <c r="W374" s="47">
        <f>SUMIF(Data_IND_TWh!$A$9:$A$504,Data_TOT_TWh!$B374&amp;"200_"&amp;Data_TOT_TWh!$E374,Data_IND_TWh!W$9:W$504)+SUMIF(Data_TER_TWh!$A$9:$A$504,Data_TOT_TWh!$B374&amp;"300_"&amp;Data_TOT_TWh!$E374,Data_TER_TWh!W$9:W$504)+SUMIF(Data_RES_TWh!$A$9:$A$1496,Data_TOT_TWh!$B374&amp;"400_"&amp;Data_TOT_TWh!$E374,Data_RES_TWh!W$9:W$1496)</f>
        <v>0.93978882712455825</v>
      </c>
      <c r="X374" s="13">
        <f>SUMIF(Data_IND_TWh!$A$9:$A$504,Data_TOT_TWh!$B374&amp;"200_"&amp;Data_TOT_TWh!$E374,Data_IND_TWh!X$9:X$504)+SUMIF(Data_TER_TWh!$A$9:$A$504,Data_TOT_TWh!$B374&amp;"300_"&amp;Data_TOT_TWh!$E374,Data_TER_TWh!X$9:X$504)+SUMIF(Data_RES_TWh!$A$9:$A$1496,Data_TOT_TWh!$B374&amp;"400_"&amp;Data_TOT_TWh!$E374,Data_RES_TWh!X$9:X$1496)</f>
        <v>5.7595126116431854E-3</v>
      </c>
      <c r="Y374" s="13">
        <f>SUMIF(Data_IND_TWh!$A$9:$A$504,Data_TOT_TWh!$B374&amp;"200_"&amp;Data_TOT_TWh!$E374,Data_IND_TWh!Y$9:Y$504)+SUMIF(Data_TER_TWh!$A$9:$A$504,Data_TOT_TWh!$B374&amp;"300_"&amp;Data_TOT_TWh!$E374,Data_TER_TWh!Y$9:Y$504)+SUMIF(Data_RES_TWh!$A$9:$A$1496,Data_TOT_TWh!$B374&amp;"400_"&amp;Data_TOT_TWh!$E374,Data_RES_TWh!Y$9:Y$1496)</f>
        <v>3.8381827545852579E-2</v>
      </c>
      <c r="Z374" s="13">
        <f>SUMIF(Data_IND_TWh!$A$9:$A$504,Data_TOT_TWh!$B374&amp;"200_"&amp;Data_TOT_TWh!$E374,Data_IND_TWh!Z$9:Z$504)+SUMIF(Data_TER_TWh!$A$9:$A$504,Data_TOT_TWh!$B374&amp;"300_"&amp;Data_TOT_TWh!$E374,Data_TER_TWh!Z$9:Z$504)+SUMIF(Data_RES_TWh!$A$9:$A$1496,Data_TOT_TWh!$B374&amp;"400_"&amp;Data_TOT_TWh!$E374,Data_RES_TWh!Z$9:Z$1496)</f>
        <v>4.5392768580354001E-2</v>
      </c>
      <c r="AA374" s="46">
        <f>SUMIF(Data_IND_TWh!$A$9:$A$504,Data_TOT_TWh!$B374&amp;"200_"&amp;Data_TOT_TWh!$E374,Data_IND_TWh!AA$9:AA$504)+SUMIF(Data_TER_TWh!$A$9:$A$504,Data_TOT_TWh!$B374&amp;"300_"&amp;Data_TOT_TWh!$E374,Data_TER_TWh!AA$9:AA$504)+SUMIF(Data_RES_TWh!$A$9:$A$1496,Data_TOT_TWh!$B374&amp;"400_"&amp;Data_TOT_TWh!$E374,Data_RES_TWh!AA$9:AA$1496)</f>
        <v>0.48111375633388476</v>
      </c>
      <c r="AB374" s="56"/>
      <c r="AC374" s="47">
        <f>SUMIF(Data_IND_TWh!$A$9:$A$504,Data_TOT_TWh!$B374&amp;"200_"&amp;Data_TOT_TWh!$E374,Data_IND_TWh!AC$9:AC$504)+SUMIF(Data_TER_TWh!$A$9:$A$504,Data_TOT_TWh!$B374&amp;"300_"&amp;Data_TOT_TWh!$E374,Data_TER_TWh!AC$9:AC$504)+SUMIF(Data_RES_TWh!$A$9:$A$1496,Data_TOT_TWh!$B374&amp;"400_"&amp;Data_TOT_TWh!$E374,Data_RES_TWh!AC$9:AC$1496)</f>
        <v>0.18659392633934999</v>
      </c>
      <c r="AD374" s="60"/>
      <c r="AE374" s="47">
        <f>SUMIF(Data_IND_TWh!$A$9:$A$504,Data_TOT_TWh!$B374&amp;"200_"&amp;Data_TOT_TWh!$E374,Data_IND_TWh!AE$9:AE$504)+SUMIF(Data_TER_TWh!$A$9:$A$504,Data_TOT_TWh!$B374&amp;"300_"&amp;Data_TOT_TWh!$E374,Data_TER_TWh!AE$9:AE$504)+SUMIF(Data_RES_TWh!$A$9:$A$1496,Data_TOT_TWh!$B374&amp;"400_"&amp;Data_TOT_TWh!$E374,Data_RES_TWh!AE$9:AE$1496)</f>
        <v>1.586749260021513</v>
      </c>
      <c r="AF374" s="13">
        <f>SUMIF(Data_IND_TWh!$A$9:$A$504,Data_TOT_TWh!$B374&amp;"200_"&amp;Data_TOT_TWh!$E374,Data_IND_TWh!AF$9:AF$504)+SUMIF(Data_TER_TWh!$A$9:$A$504,Data_TOT_TWh!$B374&amp;"300_"&amp;Data_TOT_TWh!$E374,Data_TER_TWh!AF$9:AF$504)+SUMIF(Data_RES_TWh!$A$9:$A$1496,Data_TOT_TWh!$B374&amp;"400_"&amp;Data_TOT_TWh!$E374,Data_RES_TWh!AF$9:AF$1496)</f>
        <v>0.15670980392587286</v>
      </c>
      <c r="AG374" s="13">
        <f>SUMIF(Data_IND_TWh!$A$9:$A$504,Data_TOT_TWh!$B374&amp;"200_"&amp;Data_TOT_TWh!$E374,Data_IND_TWh!AG$9:AG$504)+SUMIF(Data_TER_TWh!$A$9:$A$504,Data_TOT_TWh!$B374&amp;"300_"&amp;Data_TOT_TWh!$E374,Data_TER_TWh!AG$9:AG$504)+SUMIF(Data_RES_TWh!$A$9:$A$1496,Data_TOT_TWh!$B374&amp;"400_"&amp;Data_TOT_TWh!$E374,Data_RES_TWh!AG$9:AG$1496)</f>
        <v>0.12897608501354157</v>
      </c>
      <c r="AH374" s="46">
        <f>SUMIF(Data_IND_TWh!$A$9:$A$504,Data_TOT_TWh!$B374&amp;"200_"&amp;Data_TOT_TWh!$E374,Data_IND_TWh!AH$9:AH$504)+SUMIF(Data_TER_TWh!$A$9:$A$504,Data_TOT_TWh!$B374&amp;"300_"&amp;Data_TOT_TWh!$E374,Data_TER_TWh!AH$9:AH$504)+SUMIF(Data_RES_TWh!$A$9:$A$1496,Data_TOT_TWh!$B374&amp;"400_"&amp;Data_TOT_TWh!$E374,Data_RES_TWh!AH$9:AH$1496)</f>
        <v>0.2977070809454308</v>
      </c>
      <c r="AI374" s="56"/>
      <c r="AJ374" s="47">
        <f>SUMIF(Data_IND_TWh!$A$9:$A$504,Data_TOT_TWh!$B374&amp;"200_"&amp;Data_TOT_TWh!$E374,Data_IND_TWh!AJ$9:AJ$504)+SUMIF(Data_TER_TWh!$A$9:$A$504,Data_TOT_TWh!$B374&amp;"300_"&amp;Data_TOT_TWh!$E374,Data_TER_TWh!AJ$9:AJ$504)+SUMIF(Data_RES_TWh!$A$9:$A$1496,Data_TOT_TWh!$B374&amp;"400_"&amp;Data_TOT_TWh!$E374,Data_RES_TWh!AJ$9:AJ$1496)</f>
        <v>2.4969242015694506E-3</v>
      </c>
      <c r="AK374" s="56"/>
      <c r="AL374" s="9" t="str">
        <f>VLOOKUP(F374,Definitions!$B$7:$E$39,4,FALSE)</f>
        <v>EU28</v>
      </c>
      <c r="AM374" s="87"/>
      <c r="AN374" s="87"/>
    </row>
    <row r="375" spans="1:40">
      <c r="A375" s="36" t="str">
        <f t="shared" si="11"/>
        <v>RO999_58</v>
      </c>
      <c r="B375" t="s">
        <v>101</v>
      </c>
      <c r="C375" t="s">
        <v>272</v>
      </c>
      <c r="D375">
        <v>999</v>
      </c>
      <c r="E375">
        <v>58</v>
      </c>
      <c r="F375" s="25" t="str">
        <f>VLOOKUP(B375,Definitions!$C$7:$D$43,2,FALSE)</f>
        <v>Romania</v>
      </c>
      <c r="G375" t="str">
        <f>VLOOKUP(C375,Definitions!$C$49:$D$57,2,FALSE)</f>
        <v>TOTAL</v>
      </c>
      <c r="H375" t="str">
        <f>VLOOKUP(D375,Definitions!$C$60:$D$104,2,FALSE)</f>
        <v>TOTAL</v>
      </c>
      <c r="J375" s="29" t="str">
        <f>VLOOKUP(E375,Definitions!$C$115:$D$132,2,FALSE)</f>
        <v>Ambient heat total</v>
      </c>
      <c r="K375" s="47">
        <f>SUMIF(Data_IND_TWh!$A$9:$A$504,Data_TOT_TWh!$B375&amp;"200_"&amp;Data_TOT_TWh!$E375,Data_IND_TWh!K$9:K$504)+SUMIF(Data_TER_TWh!$A$9:$A$504,Data_TOT_TWh!$B375&amp;"300_"&amp;Data_TOT_TWh!$E375,Data_TER_TWh!K$9:K$504)+SUMIF(Data_RES_TWh!$A$9:$A$1496,Data_TOT_TWh!$B375&amp;"400_"&amp;Data_TOT_TWh!$E375,Data_RES_TWh!K$9:K$1496)</f>
        <v>0</v>
      </c>
      <c r="L375" s="46">
        <f t="shared" si="10"/>
        <v>0</v>
      </c>
      <c r="M375" s="47">
        <f>SUMIF(Data_IND_TWh!$A$9:$A$504,Data_TOT_TWh!$B375&amp;"200_"&amp;Data_TOT_TWh!$E375,Data_IND_TWh!M$9:M$504)+SUMIF(Data_TER_TWh!$A$9:$A$504,Data_TOT_TWh!$B375&amp;"300_"&amp;Data_TOT_TWh!$E375,Data_TER_TWh!M$9:M$504)+SUMIF(Data_RES_TWh!$A$9:$A$1496,Data_TOT_TWh!$B375&amp;"400_"&amp;Data_TOT_TWh!$E375,Data_RES_TWh!M$9:M$1496)</f>
        <v>0</v>
      </c>
      <c r="N375" s="56"/>
      <c r="O375" s="47">
        <f>SUMIF(Data_IND_TWh!$A$9:$A$504,Data_TOT_TWh!$B375&amp;"200_"&amp;Data_TOT_TWh!$E375,Data_IND_TWh!O$9:O$504)+SUMIF(Data_TER_TWh!$A$9:$A$504,Data_TOT_TWh!$B375&amp;"300_"&amp;Data_TOT_TWh!$E375,Data_TER_TWh!O$9:O$504)+SUMIF(Data_RES_TWh!$A$9:$A$1496,Data_TOT_TWh!$B375&amp;"400_"&amp;Data_TOT_TWh!$E375,Data_RES_TWh!O$9:O$1496)</f>
        <v>0</v>
      </c>
      <c r="P375" s="46">
        <f>SUMIF(Data_IND_TWh!$A$9:$A$504,Data_TOT_TWh!$B375&amp;"200_"&amp;Data_TOT_TWh!$E375,Data_IND_TWh!P$9:P$504)+SUMIF(Data_TER_TWh!$A$9:$A$504,Data_TOT_TWh!$B375&amp;"300_"&amp;Data_TOT_TWh!$E375,Data_TER_TWh!P$9:P$504)+SUMIF(Data_RES_TWh!$A$9:$A$1496,Data_TOT_TWh!$B375&amp;"400_"&amp;Data_TOT_TWh!$E375,Data_RES_TWh!P$9:P$1496)</f>
        <v>0</v>
      </c>
      <c r="Q375" s="46">
        <f>SUMIF(Data_IND_TWh!$A$9:$A$504,Data_TOT_TWh!$B375&amp;"200_"&amp;Data_TOT_TWh!$E375,Data_IND_TWh!Q$9:Q$504)+SUMIF(Data_TER_TWh!$A$9:$A$504,Data_TOT_TWh!$B375&amp;"300_"&amp;Data_TOT_TWh!$E375,Data_TER_TWh!Q$9:Q$504)+SUMIF(Data_RES_TWh!$A$9:$A$1496,Data_TOT_TWh!$B375&amp;"400_"&amp;Data_TOT_TWh!$E375,Data_RES_TWh!Q$9:Q$1496)</f>
        <v>0</v>
      </c>
      <c r="R375" s="37">
        <f>SUMIF(Data_IND_TWh!$A$9:$A$504,Data_TOT_TWh!$B375&amp;"200_"&amp;Data_TOT_TWh!$E375,Data_IND_TWh!R$9:R$504)+SUMIF(Data_TER_TWh!$A$9:$A$504,Data_TOT_TWh!$B375&amp;"300_"&amp;Data_TOT_TWh!$E375,Data_TER_TWh!R$9:R$504)+SUMIF(Data_RES_TWh!$A$9:$A$1496,Data_TOT_TWh!$B375&amp;"400_"&amp;Data_TOT_TWh!$E375,Data_RES_TWh!R$9:R$1496)</f>
        <v>0</v>
      </c>
      <c r="S375" s="47">
        <f>SUMIF(Data_IND_TWh!$A$9:$A$504,Data_TOT_TWh!$B375&amp;"200_"&amp;Data_TOT_TWh!$E375,Data_IND_TWh!S$9:S$504)+SUMIF(Data_TER_TWh!$A$9:$A$504,Data_TOT_TWh!$B375&amp;"300_"&amp;Data_TOT_TWh!$E375,Data_TER_TWh!S$9:S$504)+SUMIF(Data_RES_TWh!$A$9:$A$1496,Data_TOT_TWh!$B375&amp;"400_"&amp;Data_TOT_TWh!$E375,Data_RES_TWh!S$9:S$1496)</f>
        <v>0</v>
      </c>
      <c r="T375" s="56"/>
      <c r="U375" s="47">
        <f>SUMIF(Data_IND_TWh!$A$9:$A$504,Data_TOT_TWh!$B375&amp;"200_"&amp;Data_TOT_TWh!$E375,Data_IND_TWh!U$9:U$504)+SUMIF(Data_TER_TWh!$A$9:$A$504,Data_TOT_TWh!$B375&amp;"300_"&amp;Data_TOT_TWh!$E375,Data_TER_TWh!U$9:U$504)+SUMIF(Data_RES_TWh!$A$9:$A$1496,Data_TOT_TWh!$B375&amp;"400_"&amp;Data_TOT_TWh!$E375,Data_RES_TWh!U$9:U$1496)</f>
        <v>0</v>
      </c>
      <c r="V375" s="56"/>
      <c r="W375" s="47">
        <f>SUMIF(Data_IND_TWh!$A$9:$A$504,Data_TOT_TWh!$B375&amp;"200_"&amp;Data_TOT_TWh!$E375,Data_IND_TWh!W$9:W$504)+SUMIF(Data_TER_TWh!$A$9:$A$504,Data_TOT_TWh!$B375&amp;"300_"&amp;Data_TOT_TWh!$E375,Data_TER_TWh!W$9:W$504)+SUMIF(Data_RES_TWh!$A$9:$A$1496,Data_TOT_TWh!$B375&amp;"400_"&amp;Data_TOT_TWh!$E375,Data_RES_TWh!W$9:W$1496)</f>
        <v>0</v>
      </c>
      <c r="X375" s="13">
        <f>SUMIF(Data_IND_TWh!$A$9:$A$504,Data_TOT_TWh!$B375&amp;"200_"&amp;Data_TOT_TWh!$E375,Data_IND_TWh!X$9:X$504)+SUMIF(Data_TER_TWh!$A$9:$A$504,Data_TOT_TWh!$B375&amp;"300_"&amp;Data_TOT_TWh!$E375,Data_TER_TWh!X$9:X$504)+SUMIF(Data_RES_TWh!$A$9:$A$1496,Data_TOT_TWh!$B375&amp;"400_"&amp;Data_TOT_TWh!$E375,Data_RES_TWh!X$9:X$1496)</f>
        <v>0</v>
      </c>
      <c r="Y375" s="13">
        <f>SUMIF(Data_IND_TWh!$A$9:$A$504,Data_TOT_TWh!$B375&amp;"200_"&amp;Data_TOT_TWh!$E375,Data_IND_TWh!Y$9:Y$504)+SUMIF(Data_TER_TWh!$A$9:$A$504,Data_TOT_TWh!$B375&amp;"300_"&amp;Data_TOT_TWh!$E375,Data_TER_TWh!Y$9:Y$504)+SUMIF(Data_RES_TWh!$A$9:$A$1496,Data_TOT_TWh!$B375&amp;"400_"&amp;Data_TOT_TWh!$E375,Data_RES_TWh!Y$9:Y$1496)</f>
        <v>0</v>
      </c>
      <c r="Z375" s="13">
        <f>SUMIF(Data_IND_TWh!$A$9:$A$504,Data_TOT_TWh!$B375&amp;"200_"&amp;Data_TOT_TWh!$E375,Data_IND_TWh!Z$9:Z$504)+SUMIF(Data_TER_TWh!$A$9:$A$504,Data_TOT_TWh!$B375&amp;"300_"&amp;Data_TOT_TWh!$E375,Data_TER_TWh!Z$9:Z$504)+SUMIF(Data_RES_TWh!$A$9:$A$1496,Data_TOT_TWh!$B375&amp;"400_"&amp;Data_TOT_TWh!$E375,Data_RES_TWh!Z$9:Z$1496)</f>
        <v>0</v>
      </c>
      <c r="AA375" s="46">
        <f>SUMIF(Data_IND_TWh!$A$9:$A$504,Data_TOT_TWh!$B375&amp;"200_"&amp;Data_TOT_TWh!$E375,Data_IND_TWh!AA$9:AA$504)+SUMIF(Data_TER_TWh!$A$9:$A$504,Data_TOT_TWh!$B375&amp;"300_"&amp;Data_TOT_TWh!$E375,Data_TER_TWh!AA$9:AA$504)+SUMIF(Data_RES_TWh!$A$9:$A$1496,Data_TOT_TWh!$B375&amp;"400_"&amp;Data_TOT_TWh!$E375,Data_RES_TWh!AA$9:AA$1496)</f>
        <v>0</v>
      </c>
      <c r="AB375" s="56"/>
      <c r="AC375" s="47">
        <f>SUMIF(Data_IND_TWh!$A$9:$A$504,Data_TOT_TWh!$B375&amp;"200_"&amp;Data_TOT_TWh!$E375,Data_IND_TWh!AC$9:AC$504)+SUMIF(Data_TER_TWh!$A$9:$A$504,Data_TOT_TWh!$B375&amp;"300_"&amp;Data_TOT_TWh!$E375,Data_TER_TWh!AC$9:AC$504)+SUMIF(Data_RES_TWh!$A$9:$A$1496,Data_TOT_TWh!$B375&amp;"400_"&amp;Data_TOT_TWh!$E375,Data_RES_TWh!AC$9:AC$1496)</f>
        <v>0</v>
      </c>
      <c r="AD375" s="60"/>
      <c r="AE375" s="47">
        <f>SUMIF(Data_IND_TWh!$A$9:$A$504,Data_TOT_TWh!$B375&amp;"200_"&amp;Data_TOT_TWh!$E375,Data_IND_TWh!AE$9:AE$504)+SUMIF(Data_TER_TWh!$A$9:$A$504,Data_TOT_TWh!$B375&amp;"300_"&amp;Data_TOT_TWh!$E375,Data_TER_TWh!AE$9:AE$504)+SUMIF(Data_RES_TWh!$A$9:$A$1496,Data_TOT_TWh!$B375&amp;"400_"&amp;Data_TOT_TWh!$E375,Data_RES_TWh!AE$9:AE$1496)</f>
        <v>0</v>
      </c>
      <c r="AF375" s="13">
        <f>SUMIF(Data_IND_TWh!$A$9:$A$504,Data_TOT_TWh!$B375&amp;"200_"&amp;Data_TOT_TWh!$E375,Data_IND_TWh!AF$9:AF$504)+SUMIF(Data_TER_TWh!$A$9:$A$504,Data_TOT_TWh!$B375&amp;"300_"&amp;Data_TOT_TWh!$E375,Data_TER_TWh!AF$9:AF$504)+SUMIF(Data_RES_TWh!$A$9:$A$1496,Data_TOT_TWh!$B375&amp;"400_"&amp;Data_TOT_TWh!$E375,Data_RES_TWh!AF$9:AF$1496)</f>
        <v>0</v>
      </c>
      <c r="AG375" s="13">
        <f>SUMIF(Data_IND_TWh!$A$9:$A$504,Data_TOT_TWh!$B375&amp;"200_"&amp;Data_TOT_TWh!$E375,Data_IND_TWh!AG$9:AG$504)+SUMIF(Data_TER_TWh!$A$9:$A$504,Data_TOT_TWh!$B375&amp;"300_"&amp;Data_TOT_TWh!$E375,Data_TER_TWh!AG$9:AG$504)+SUMIF(Data_RES_TWh!$A$9:$A$1496,Data_TOT_TWh!$B375&amp;"400_"&amp;Data_TOT_TWh!$E375,Data_RES_TWh!AG$9:AG$1496)</f>
        <v>0</v>
      </c>
      <c r="AH375" s="46">
        <f>SUMIF(Data_IND_TWh!$A$9:$A$504,Data_TOT_TWh!$B375&amp;"200_"&amp;Data_TOT_TWh!$E375,Data_IND_TWh!AH$9:AH$504)+SUMIF(Data_TER_TWh!$A$9:$A$504,Data_TOT_TWh!$B375&amp;"300_"&amp;Data_TOT_TWh!$E375,Data_TER_TWh!AH$9:AH$504)+SUMIF(Data_RES_TWh!$A$9:$A$1496,Data_TOT_TWh!$B375&amp;"400_"&amp;Data_TOT_TWh!$E375,Data_RES_TWh!AH$9:AH$1496)</f>
        <v>0</v>
      </c>
      <c r="AI375" s="56"/>
      <c r="AJ375" s="47">
        <f>SUMIF(Data_IND_TWh!$A$9:$A$504,Data_TOT_TWh!$B375&amp;"200_"&amp;Data_TOT_TWh!$E375,Data_IND_TWh!AJ$9:AJ$504)+SUMIF(Data_TER_TWh!$A$9:$A$504,Data_TOT_TWh!$B375&amp;"300_"&amp;Data_TOT_TWh!$E375,Data_TER_TWh!AJ$9:AJ$504)+SUMIF(Data_RES_TWh!$A$9:$A$1496,Data_TOT_TWh!$B375&amp;"400_"&amp;Data_TOT_TWh!$E375,Data_RES_TWh!AJ$9:AJ$1496)</f>
        <v>0</v>
      </c>
      <c r="AK375" s="56"/>
      <c r="AL375" s="9" t="str">
        <f>VLOOKUP(F375,Definitions!$B$7:$E$39,4,FALSE)</f>
        <v>EU28</v>
      </c>
      <c r="AM375" s="87"/>
      <c r="AN375" s="87"/>
    </row>
    <row r="376" spans="1:40">
      <c r="A376" s="36" t="str">
        <f t="shared" si="11"/>
        <v>RO999_55</v>
      </c>
      <c r="B376" t="s">
        <v>101</v>
      </c>
      <c r="C376" t="s">
        <v>272</v>
      </c>
      <c r="D376">
        <v>999</v>
      </c>
      <c r="E376">
        <v>55</v>
      </c>
      <c r="F376" s="25" t="str">
        <f>VLOOKUP(B376,Definitions!$C$7:$D$43,2,FALSE)</f>
        <v>Romania</v>
      </c>
      <c r="G376" t="str">
        <f>VLOOKUP(C376,Definitions!$C$49:$D$57,2,FALSE)</f>
        <v>TOTAL</v>
      </c>
      <c r="H376" t="str">
        <f>VLOOKUP(D376,Definitions!$C$60:$D$104,2,FALSE)</f>
        <v>TOTAL</v>
      </c>
      <c r="J376" s="29" t="str">
        <f>VLOOKUP(E376,Definitions!$C$115:$D$132,2,FALSE)</f>
        <v xml:space="preserve">Other RES </v>
      </c>
      <c r="K376" s="47">
        <f>SUMIF(Data_IND_TWh!$A$9:$A$504,Data_TOT_TWh!$B376&amp;"200_"&amp;Data_TOT_TWh!$E376,Data_IND_TWh!K$9:K$504)+SUMIF(Data_TER_TWh!$A$9:$A$504,Data_TOT_TWh!$B376&amp;"300_"&amp;Data_TOT_TWh!$E376,Data_TER_TWh!K$9:K$504)+SUMIF(Data_RES_TWh!$A$9:$A$1496,Data_TOT_TWh!$B376&amp;"400_"&amp;Data_TOT_TWh!$E376,Data_RES_TWh!K$9:K$1496)</f>
        <v>0</v>
      </c>
      <c r="L376" s="46">
        <f t="shared" si="10"/>
        <v>0</v>
      </c>
      <c r="M376" s="47">
        <f>SUMIF(Data_IND_TWh!$A$9:$A$504,Data_TOT_TWh!$B376&amp;"200_"&amp;Data_TOT_TWh!$E376,Data_IND_TWh!M$9:M$504)+SUMIF(Data_TER_TWh!$A$9:$A$504,Data_TOT_TWh!$B376&amp;"300_"&amp;Data_TOT_TWh!$E376,Data_TER_TWh!M$9:M$504)+SUMIF(Data_RES_TWh!$A$9:$A$1496,Data_TOT_TWh!$B376&amp;"400_"&amp;Data_TOT_TWh!$E376,Data_RES_TWh!M$9:M$1496)</f>
        <v>0</v>
      </c>
      <c r="N376" s="56"/>
      <c r="O376" s="47">
        <f>SUMIF(Data_IND_TWh!$A$9:$A$504,Data_TOT_TWh!$B376&amp;"200_"&amp;Data_TOT_TWh!$E376,Data_IND_TWh!O$9:O$504)+SUMIF(Data_TER_TWh!$A$9:$A$504,Data_TOT_TWh!$B376&amp;"300_"&amp;Data_TOT_TWh!$E376,Data_TER_TWh!O$9:O$504)+SUMIF(Data_RES_TWh!$A$9:$A$1496,Data_TOT_TWh!$B376&amp;"400_"&amp;Data_TOT_TWh!$E376,Data_RES_TWh!O$9:O$1496)</f>
        <v>0</v>
      </c>
      <c r="P376" s="46">
        <f>SUMIF(Data_IND_TWh!$A$9:$A$504,Data_TOT_TWh!$B376&amp;"200_"&amp;Data_TOT_TWh!$E376,Data_IND_TWh!P$9:P$504)+SUMIF(Data_TER_TWh!$A$9:$A$504,Data_TOT_TWh!$B376&amp;"300_"&amp;Data_TOT_TWh!$E376,Data_TER_TWh!P$9:P$504)+SUMIF(Data_RES_TWh!$A$9:$A$1496,Data_TOT_TWh!$B376&amp;"400_"&amp;Data_TOT_TWh!$E376,Data_RES_TWh!P$9:P$1496)</f>
        <v>0</v>
      </c>
      <c r="Q376" s="46">
        <f>SUMIF(Data_IND_TWh!$A$9:$A$504,Data_TOT_TWh!$B376&amp;"200_"&amp;Data_TOT_TWh!$E376,Data_IND_TWh!Q$9:Q$504)+SUMIF(Data_TER_TWh!$A$9:$A$504,Data_TOT_TWh!$B376&amp;"300_"&amp;Data_TOT_TWh!$E376,Data_TER_TWh!Q$9:Q$504)+SUMIF(Data_RES_TWh!$A$9:$A$1496,Data_TOT_TWh!$B376&amp;"400_"&amp;Data_TOT_TWh!$E376,Data_RES_TWh!Q$9:Q$1496)</f>
        <v>0</v>
      </c>
      <c r="R376" s="37">
        <f>SUMIF(Data_IND_TWh!$A$9:$A$504,Data_TOT_TWh!$B376&amp;"200_"&amp;Data_TOT_TWh!$E376,Data_IND_TWh!R$9:R$504)+SUMIF(Data_TER_TWh!$A$9:$A$504,Data_TOT_TWh!$B376&amp;"300_"&amp;Data_TOT_TWh!$E376,Data_TER_TWh!R$9:R$504)+SUMIF(Data_RES_TWh!$A$9:$A$1496,Data_TOT_TWh!$B376&amp;"400_"&amp;Data_TOT_TWh!$E376,Data_RES_TWh!R$9:R$1496)</f>
        <v>0</v>
      </c>
      <c r="S376" s="47">
        <f>SUMIF(Data_IND_TWh!$A$9:$A$504,Data_TOT_TWh!$B376&amp;"200_"&amp;Data_TOT_TWh!$E376,Data_IND_TWh!S$9:S$504)+SUMIF(Data_TER_TWh!$A$9:$A$504,Data_TOT_TWh!$B376&amp;"300_"&amp;Data_TOT_TWh!$E376,Data_TER_TWh!S$9:S$504)+SUMIF(Data_RES_TWh!$A$9:$A$1496,Data_TOT_TWh!$B376&amp;"400_"&amp;Data_TOT_TWh!$E376,Data_RES_TWh!S$9:S$1496)</f>
        <v>0</v>
      </c>
      <c r="T376" s="56"/>
      <c r="U376" s="47">
        <f>SUMIF(Data_IND_TWh!$A$9:$A$504,Data_TOT_TWh!$B376&amp;"200_"&amp;Data_TOT_TWh!$E376,Data_IND_TWh!U$9:U$504)+SUMIF(Data_TER_TWh!$A$9:$A$504,Data_TOT_TWh!$B376&amp;"300_"&amp;Data_TOT_TWh!$E376,Data_TER_TWh!U$9:U$504)+SUMIF(Data_RES_TWh!$A$9:$A$1496,Data_TOT_TWh!$B376&amp;"400_"&amp;Data_TOT_TWh!$E376,Data_RES_TWh!U$9:U$1496)</f>
        <v>0</v>
      </c>
      <c r="V376" s="56"/>
      <c r="W376" s="47">
        <f>SUMIF(Data_IND_TWh!$A$9:$A$504,Data_TOT_TWh!$B376&amp;"200_"&amp;Data_TOT_TWh!$E376,Data_IND_TWh!W$9:W$504)+SUMIF(Data_TER_TWh!$A$9:$A$504,Data_TOT_TWh!$B376&amp;"300_"&amp;Data_TOT_TWh!$E376,Data_TER_TWh!W$9:W$504)+SUMIF(Data_RES_TWh!$A$9:$A$1496,Data_TOT_TWh!$B376&amp;"400_"&amp;Data_TOT_TWh!$E376,Data_RES_TWh!W$9:W$1496)</f>
        <v>0</v>
      </c>
      <c r="X376" s="13">
        <f>SUMIF(Data_IND_TWh!$A$9:$A$504,Data_TOT_TWh!$B376&amp;"200_"&amp;Data_TOT_TWh!$E376,Data_IND_TWh!X$9:X$504)+SUMIF(Data_TER_TWh!$A$9:$A$504,Data_TOT_TWh!$B376&amp;"300_"&amp;Data_TOT_TWh!$E376,Data_TER_TWh!X$9:X$504)+SUMIF(Data_RES_TWh!$A$9:$A$1496,Data_TOT_TWh!$B376&amp;"400_"&amp;Data_TOT_TWh!$E376,Data_RES_TWh!X$9:X$1496)</f>
        <v>0</v>
      </c>
      <c r="Y376" s="13">
        <f>SUMIF(Data_IND_TWh!$A$9:$A$504,Data_TOT_TWh!$B376&amp;"200_"&amp;Data_TOT_TWh!$E376,Data_IND_TWh!Y$9:Y$504)+SUMIF(Data_TER_TWh!$A$9:$A$504,Data_TOT_TWh!$B376&amp;"300_"&amp;Data_TOT_TWh!$E376,Data_TER_TWh!Y$9:Y$504)+SUMIF(Data_RES_TWh!$A$9:$A$1496,Data_TOT_TWh!$B376&amp;"400_"&amp;Data_TOT_TWh!$E376,Data_RES_TWh!Y$9:Y$1496)</f>
        <v>0</v>
      </c>
      <c r="Z376" s="13">
        <f>SUMIF(Data_IND_TWh!$A$9:$A$504,Data_TOT_TWh!$B376&amp;"200_"&amp;Data_TOT_TWh!$E376,Data_IND_TWh!Z$9:Z$504)+SUMIF(Data_TER_TWh!$A$9:$A$504,Data_TOT_TWh!$B376&amp;"300_"&amp;Data_TOT_TWh!$E376,Data_TER_TWh!Z$9:Z$504)+SUMIF(Data_RES_TWh!$A$9:$A$1496,Data_TOT_TWh!$B376&amp;"400_"&amp;Data_TOT_TWh!$E376,Data_RES_TWh!Z$9:Z$1496)</f>
        <v>0</v>
      </c>
      <c r="AA376" s="46">
        <f>SUMIF(Data_IND_TWh!$A$9:$A$504,Data_TOT_TWh!$B376&amp;"200_"&amp;Data_TOT_TWh!$E376,Data_IND_TWh!AA$9:AA$504)+SUMIF(Data_TER_TWh!$A$9:$A$504,Data_TOT_TWh!$B376&amp;"300_"&amp;Data_TOT_TWh!$E376,Data_TER_TWh!AA$9:AA$504)+SUMIF(Data_RES_TWh!$A$9:$A$1496,Data_TOT_TWh!$B376&amp;"400_"&amp;Data_TOT_TWh!$E376,Data_RES_TWh!AA$9:AA$1496)</f>
        <v>0</v>
      </c>
      <c r="AB376" s="56"/>
      <c r="AC376" s="47">
        <f>SUMIF(Data_IND_TWh!$A$9:$A$504,Data_TOT_TWh!$B376&amp;"200_"&amp;Data_TOT_TWh!$E376,Data_IND_TWh!AC$9:AC$504)+SUMIF(Data_TER_TWh!$A$9:$A$504,Data_TOT_TWh!$B376&amp;"300_"&amp;Data_TOT_TWh!$E376,Data_TER_TWh!AC$9:AC$504)+SUMIF(Data_RES_TWh!$A$9:$A$1496,Data_TOT_TWh!$B376&amp;"400_"&amp;Data_TOT_TWh!$E376,Data_RES_TWh!AC$9:AC$1496)</f>
        <v>0</v>
      </c>
      <c r="AD376" s="60"/>
      <c r="AE376" s="47">
        <f>SUMIF(Data_IND_TWh!$A$9:$A$504,Data_TOT_TWh!$B376&amp;"200_"&amp;Data_TOT_TWh!$E376,Data_IND_TWh!AE$9:AE$504)+SUMIF(Data_TER_TWh!$A$9:$A$504,Data_TOT_TWh!$B376&amp;"300_"&amp;Data_TOT_TWh!$E376,Data_TER_TWh!AE$9:AE$504)+SUMIF(Data_RES_TWh!$A$9:$A$1496,Data_TOT_TWh!$B376&amp;"400_"&amp;Data_TOT_TWh!$E376,Data_RES_TWh!AE$9:AE$1496)</f>
        <v>0</v>
      </c>
      <c r="AF376" s="13">
        <f>SUMIF(Data_IND_TWh!$A$9:$A$504,Data_TOT_TWh!$B376&amp;"200_"&amp;Data_TOT_TWh!$E376,Data_IND_TWh!AF$9:AF$504)+SUMIF(Data_TER_TWh!$A$9:$A$504,Data_TOT_TWh!$B376&amp;"300_"&amp;Data_TOT_TWh!$E376,Data_TER_TWh!AF$9:AF$504)+SUMIF(Data_RES_TWh!$A$9:$A$1496,Data_TOT_TWh!$B376&amp;"400_"&amp;Data_TOT_TWh!$E376,Data_RES_TWh!AF$9:AF$1496)</f>
        <v>0</v>
      </c>
      <c r="AG376" s="13">
        <f>SUMIF(Data_IND_TWh!$A$9:$A$504,Data_TOT_TWh!$B376&amp;"200_"&amp;Data_TOT_TWh!$E376,Data_IND_TWh!AG$9:AG$504)+SUMIF(Data_TER_TWh!$A$9:$A$504,Data_TOT_TWh!$B376&amp;"300_"&amp;Data_TOT_TWh!$E376,Data_TER_TWh!AG$9:AG$504)+SUMIF(Data_RES_TWh!$A$9:$A$1496,Data_TOT_TWh!$B376&amp;"400_"&amp;Data_TOT_TWh!$E376,Data_RES_TWh!AG$9:AG$1496)</f>
        <v>0</v>
      </c>
      <c r="AH376" s="46">
        <f>SUMIF(Data_IND_TWh!$A$9:$A$504,Data_TOT_TWh!$B376&amp;"200_"&amp;Data_TOT_TWh!$E376,Data_IND_TWh!AH$9:AH$504)+SUMIF(Data_TER_TWh!$A$9:$A$504,Data_TOT_TWh!$B376&amp;"300_"&amp;Data_TOT_TWh!$E376,Data_TER_TWh!AH$9:AH$504)+SUMIF(Data_RES_TWh!$A$9:$A$1496,Data_TOT_TWh!$B376&amp;"400_"&amp;Data_TOT_TWh!$E376,Data_RES_TWh!AH$9:AH$1496)</f>
        <v>0</v>
      </c>
      <c r="AI376" s="56"/>
      <c r="AJ376" s="47">
        <f>SUMIF(Data_IND_TWh!$A$9:$A$504,Data_TOT_TWh!$B376&amp;"200_"&amp;Data_TOT_TWh!$E376,Data_IND_TWh!AJ$9:AJ$504)+SUMIF(Data_TER_TWh!$A$9:$A$504,Data_TOT_TWh!$B376&amp;"300_"&amp;Data_TOT_TWh!$E376,Data_TER_TWh!AJ$9:AJ$504)+SUMIF(Data_RES_TWh!$A$9:$A$1496,Data_TOT_TWh!$B376&amp;"400_"&amp;Data_TOT_TWh!$E376,Data_RES_TWh!AJ$9:AJ$1496)</f>
        <v>0</v>
      </c>
      <c r="AK376" s="56"/>
      <c r="AL376" s="9" t="str">
        <f>VLOOKUP(F376,Definitions!$B$7:$E$39,4,FALSE)</f>
        <v>EU28</v>
      </c>
      <c r="AM376" s="87"/>
      <c r="AN376" s="87"/>
    </row>
    <row r="377" spans="1:40">
      <c r="A377" s="36" t="str">
        <f t="shared" si="11"/>
        <v>SI999_0</v>
      </c>
      <c r="B377" t="s">
        <v>105</v>
      </c>
      <c r="C377" t="s">
        <v>272</v>
      </c>
      <c r="D377">
        <v>999</v>
      </c>
      <c r="E377">
        <v>0</v>
      </c>
      <c r="F377" s="25" t="str">
        <f>VLOOKUP(B377,Definitions!$C$7:$D$43,2,FALSE)</f>
        <v>Slovenia</v>
      </c>
      <c r="G377" t="str">
        <f>VLOOKUP(C377,Definitions!$C$49:$D$57,2,FALSE)</f>
        <v>TOTAL</v>
      </c>
      <c r="H377" t="str">
        <f>VLOOKUP(D377,Definitions!$C$60:$D$104,2,FALSE)</f>
        <v>TOTAL</v>
      </c>
      <c r="J377" s="29" t="str">
        <f>VLOOKUP(E377,Definitions!$C$115:$D$132,2,FALSE)</f>
        <v>TOTAL</v>
      </c>
      <c r="K377" s="47">
        <f>SUMIF(Data_IND_TWh!$A$9:$A$504,Data_TOT_TWh!$B377&amp;"200_"&amp;Data_TOT_TWh!$E377,Data_IND_TWh!K$9:K$504)+SUMIF(Data_TER_TWh!$A$9:$A$504,Data_TOT_TWh!$B377&amp;"300_"&amp;Data_TOT_TWh!$E377,Data_TER_TWh!K$9:K$504)+SUMIF(Data_RES_TWh!$A$9:$A$1496,Data_TOT_TWh!$B377&amp;"400_"&amp;Data_TOT_TWh!$E377,Data_RES_TWh!K$9:K$1496)</f>
        <v>52.467478263278664</v>
      </c>
      <c r="L377" s="46">
        <f t="shared" si="10"/>
        <v>-23.181566421972271</v>
      </c>
      <c r="M377" s="47">
        <f>SUMIF(Data_IND_TWh!$A$9:$A$504,Data_TOT_TWh!$B377&amp;"200_"&amp;Data_TOT_TWh!$E377,Data_IND_TWh!M$9:M$504)+SUMIF(Data_TER_TWh!$A$9:$A$504,Data_TOT_TWh!$B377&amp;"300_"&amp;Data_TOT_TWh!$E377,Data_TER_TWh!M$9:M$504)+SUMIF(Data_RES_TWh!$A$9:$A$1496,Data_TOT_TWh!$B377&amp;"400_"&amp;Data_TOT_TWh!$E377,Data_RES_TWh!M$9:M$1496)</f>
        <v>29.285911841306394</v>
      </c>
      <c r="N377" s="56"/>
      <c r="O377" s="47">
        <f>SUMIF(Data_IND_TWh!$A$9:$A$504,Data_TOT_TWh!$B377&amp;"200_"&amp;Data_TOT_TWh!$E377,Data_IND_TWh!O$9:O$504)+SUMIF(Data_TER_TWh!$A$9:$A$504,Data_TOT_TWh!$B377&amp;"300_"&amp;Data_TOT_TWh!$E377,Data_TER_TWh!O$9:O$504)+SUMIF(Data_RES_TWh!$A$9:$A$1496,Data_TOT_TWh!$B377&amp;"400_"&amp;Data_TOT_TWh!$E377,Data_RES_TWh!O$9:O$1496)</f>
        <v>0</v>
      </c>
      <c r="P377" s="46">
        <f>SUMIF(Data_IND_TWh!$A$9:$A$504,Data_TOT_TWh!$B377&amp;"200_"&amp;Data_TOT_TWh!$E377,Data_IND_TWh!P$9:P$504)+SUMIF(Data_TER_TWh!$A$9:$A$504,Data_TOT_TWh!$B377&amp;"300_"&amp;Data_TOT_TWh!$E377,Data_TER_TWh!P$9:P$504)+SUMIF(Data_RES_TWh!$A$9:$A$1496,Data_TOT_TWh!$B377&amp;"400_"&amp;Data_TOT_TWh!$E377,Data_RES_TWh!P$9:P$1496)</f>
        <v>29.285911841306394</v>
      </c>
      <c r="Q377" s="46">
        <f>SUMIF(Data_IND_TWh!$A$9:$A$504,Data_TOT_TWh!$B377&amp;"200_"&amp;Data_TOT_TWh!$E377,Data_IND_TWh!Q$9:Q$504)+SUMIF(Data_TER_TWh!$A$9:$A$504,Data_TOT_TWh!$B377&amp;"300_"&amp;Data_TOT_TWh!$E377,Data_TER_TWh!Q$9:Q$504)+SUMIF(Data_RES_TWh!$A$9:$A$1496,Data_TOT_TWh!$B377&amp;"400_"&amp;Data_TOT_TWh!$E377,Data_RES_TWh!Q$9:Q$1496)</f>
        <v>25.564658563765207</v>
      </c>
      <c r="R377" s="37">
        <f>SUMIF(Data_IND_TWh!$A$9:$A$504,Data_TOT_TWh!$B377&amp;"200_"&amp;Data_TOT_TWh!$E377,Data_IND_TWh!R$9:R$504)+SUMIF(Data_TER_TWh!$A$9:$A$504,Data_TOT_TWh!$B377&amp;"300_"&amp;Data_TOT_TWh!$E377,Data_TER_TWh!R$9:R$504)+SUMIF(Data_RES_TWh!$A$9:$A$1496,Data_TOT_TWh!$B377&amp;"400_"&amp;Data_TOT_TWh!$E377,Data_RES_TWh!R$9:R$1496)</f>
        <v>2.7366684002575177</v>
      </c>
      <c r="S377" s="47">
        <f>SUMIF(Data_IND_TWh!$A$9:$A$504,Data_TOT_TWh!$B377&amp;"200_"&amp;Data_TOT_TWh!$E377,Data_IND_TWh!S$9:S$504)+SUMIF(Data_TER_TWh!$A$9:$A$504,Data_TOT_TWh!$B377&amp;"300_"&amp;Data_TOT_TWh!$E377,Data_TER_TWh!S$9:S$504)+SUMIF(Data_RES_TWh!$A$9:$A$1496,Data_TOT_TWh!$B377&amp;"400_"&amp;Data_TOT_TWh!$E377,Data_RES_TWh!S$9:S$1496)</f>
        <v>12.823683480039167</v>
      </c>
      <c r="T377" s="56"/>
      <c r="U377" s="47">
        <f>SUMIF(Data_IND_TWh!$A$9:$A$504,Data_TOT_TWh!$B377&amp;"200_"&amp;Data_TOT_TWh!$E377,Data_IND_TWh!U$9:U$504)+SUMIF(Data_TER_TWh!$A$9:$A$504,Data_TOT_TWh!$B377&amp;"300_"&amp;Data_TOT_TWh!$E377,Data_TER_TWh!U$9:U$504)+SUMIF(Data_RES_TWh!$A$9:$A$1496,Data_TOT_TWh!$B377&amp;"400_"&amp;Data_TOT_TWh!$E377,Data_RES_TWh!U$9:U$1496)</f>
        <v>3.9996283920512399</v>
      </c>
      <c r="V377" s="56"/>
      <c r="W377" s="47">
        <f>SUMIF(Data_IND_TWh!$A$9:$A$504,Data_TOT_TWh!$B377&amp;"200_"&amp;Data_TOT_TWh!$E377,Data_IND_TWh!W$9:W$504)+SUMIF(Data_TER_TWh!$A$9:$A$504,Data_TOT_TWh!$B377&amp;"300_"&amp;Data_TOT_TWh!$E377,Data_TER_TWh!W$9:W$504)+SUMIF(Data_RES_TWh!$A$9:$A$1496,Data_TOT_TWh!$B377&amp;"400_"&amp;Data_TOT_TWh!$E377,Data_RES_TWh!W$9:W$1496)</f>
        <v>8.7413466916747993</v>
      </c>
      <c r="X377" s="13">
        <f>SUMIF(Data_IND_TWh!$A$9:$A$504,Data_TOT_TWh!$B377&amp;"200_"&amp;Data_TOT_TWh!$E377,Data_IND_TWh!X$9:X$504)+SUMIF(Data_TER_TWh!$A$9:$A$504,Data_TOT_TWh!$B377&amp;"300_"&amp;Data_TOT_TWh!$E377,Data_TER_TWh!X$9:X$504)+SUMIF(Data_RES_TWh!$A$9:$A$1496,Data_TOT_TWh!$B377&amp;"400_"&amp;Data_TOT_TWh!$E377,Data_RES_TWh!X$9:X$1496)</f>
        <v>0.71408137063915489</v>
      </c>
      <c r="Y377" s="13">
        <f>SUMIF(Data_IND_TWh!$A$9:$A$504,Data_TOT_TWh!$B377&amp;"200_"&amp;Data_TOT_TWh!$E377,Data_IND_TWh!Y$9:Y$504)+SUMIF(Data_TER_TWh!$A$9:$A$504,Data_TOT_TWh!$B377&amp;"300_"&amp;Data_TOT_TWh!$E377,Data_TER_TWh!Y$9:Y$504)+SUMIF(Data_RES_TWh!$A$9:$A$1496,Data_TOT_TWh!$B377&amp;"400_"&amp;Data_TOT_TWh!$E377,Data_RES_TWh!Y$9:Y$1496)</f>
        <v>2.345520407946867</v>
      </c>
      <c r="Z377" s="13">
        <f>SUMIF(Data_IND_TWh!$A$9:$A$504,Data_TOT_TWh!$B377&amp;"200_"&amp;Data_TOT_TWh!$E377,Data_IND_TWh!Z$9:Z$504)+SUMIF(Data_TER_TWh!$A$9:$A$504,Data_TOT_TWh!$B377&amp;"300_"&amp;Data_TOT_TWh!$E377,Data_TER_TWh!Z$9:Z$504)+SUMIF(Data_RES_TWh!$A$9:$A$1496,Data_TOT_TWh!$B377&amp;"400_"&amp;Data_TOT_TWh!$E377,Data_RES_TWh!Z$9:Z$1496)</f>
        <v>0.60131744813062715</v>
      </c>
      <c r="AA377" s="46">
        <f>SUMIF(Data_IND_TWh!$A$9:$A$504,Data_TOT_TWh!$B377&amp;"200_"&amp;Data_TOT_TWh!$E377,Data_IND_TWh!AA$9:AA$504)+SUMIF(Data_TER_TWh!$A$9:$A$504,Data_TOT_TWh!$B377&amp;"300_"&amp;Data_TOT_TWh!$E377,Data_TER_TWh!AA$9:AA$504)+SUMIF(Data_RES_TWh!$A$9:$A$1496,Data_TOT_TWh!$B377&amp;"400_"&amp;Data_TOT_TWh!$E377,Data_RES_TWh!AA$9:AA$1496)</f>
        <v>4.2529270291186982</v>
      </c>
      <c r="AB377" s="56"/>
      <c r="AC377" s="47">
        <f>SUMIF(Data_IND_TWh!$A$9:$A$504,Data_TOT_TWh!$B377&amp;"200_"&amp;Data_TOT_TWh!$E377,Data_IND_TWh!AC$9:AC$504)+SUMIF(Data_TER_TWh!$A$9:$A$504,Data_TOT_TWh!$B377&amp;"300_"&amp;Data_TOT_TWh!$E377,Data_TER_TWh!AC$9:AC$504)+SUMIF(Data_RES_TWh!$A$9:$A$1496,Data_TOT_TWh!$B377&amp;"400_"&amp;Data_TOT_TWh!$E377,Data_RES_TWh!AC$9:AC$1496)</f>
        <v>1.1859351183230264</v>
      </c>
      <c r="AD377" s="60"/>
      <c r="AE377" s="47">
        <f>SUMIF(Data_IND_TWh!$A$9:$A$504,Data_TOT_TWh!$B377&amp;"200_"&amp;Data_TOT_TWh!$E377,Data_IND_TWh!AE$9:AE$504)+SUMIF(Data_TER_TWh!$A$9:$A$504,Data_TOT_TWh!$B377&amp;"300_"&amp;Data_TOT_TWh!$E377,Data_TER_TWh!AE$9:AE$504)+SUMIF(Data_RES_TWh!$A$9:$A$1496,Data_TOT_TWh!$B377&amp;"400_"&amp;Data_TOT_TWh!$E377,Data_RES_TWh!AE$9:AE$1496)</f>
        <v>1.550733281934491</v>
      </c>
      <c r="AF377" s="13">
        <f>SUMIF(Data_IND_TWh!$A$9:$A$504,Data_TOT_TWh!$B377&amp;"200_"&amp;Data_TOT_TWh!$E377,Data_IND_TWh!AF$9:AF$504)+SUMIF(Data_TER_TWh!$A$9:$A$504,Data_TOT_TWh!$B377&amp;"300_"&amp;Data_TOT_TWh!$E377,Data_TER_TWh!AF$9:AF$504)+SUMIF(Data_RES_TWh!$A$9:$A$1496,Data_TOT_TWh!$B377&amp;"400_"&amp;Data_TOT_TWh!$E377,Data_RES_TWh!AF$9:AF$1496)</f>
        <v>3.114928019853375E-2</v>
      </c>
      <c r="AG377" s="13">
        <f>SUMIF(Data_IND_TWh!$A$9:$A$504,Data_TOT_TWh!$B377&amp;"200_"&amp;Data_TOT_TWh!$E377,Data_IND_TWh!AG$9:AG$504)+SUMIF(Data_TER_TWh!$A$9:$A$504,Data_TOT_TWh!$B377&amp;"300_"&amp;Data_TOT_TWh!$E377,Data_TER_TWh!AG$9:AG$504)+SUMIF(Data_RES_TWh!$A$9:$A$1496,Data_TOT_TWh!$B377&amp;"400_"&amp;Data_TOT_TWh!$E377,Data_RES_TWh!AG$9:AG$1496)</f>
        <v>0.12276989833685931</v>
      </c>
      <c r="AH377" s="46">
        <f>SUMIF(Data_IND_TWh!$A$9:$A$504,Data_TOT_TWh!$B377&amp;"200_"&amp;Data_TOT_TWh!$E377,Data_IND_TWh!AH$9:AH$504)+SUMIF(Data_TER_TWh!$A$9:$A$504,Data_TOT_TWh!$B377&amp;"300_"&amp;Data_TOT_TWh!$E377,Data_TER_TWh!AH$9:AH$504)+SUMIF(Data_RES_TWh!$A$9:$A$1496,Data_TOT_TWh!$B377&amp;"400_"&amp;Data_TOT_TWh!$E377,Data_RES_TWh!AH$9:AH$1496)</f>
        <v>0.29899334660878429</v>
      </c>
      <c r="AI377" s="56"/>
      <c r="AJ377" s="47">
        <f>SUMIF(Data_IND_TWh!$A$9:$A$504,Data_TOT_TWh!$B377&amp;"200_"&amp;Data_TOT_TWh!$E377,Data_IND_TWh!AJ$9:AJ$504)+SUMIF(Data_TER_TWh!$A$9:$A$504,Data_TOT_TWh!$B377&amp;"300_"&amp;Data_TOT_TWh!$E377,Data_TER_TWh!AJ$9:AJ$504)+SUMIF(Data_RES_TWh!$A$9:$A$1496,Data_TOT_TWh!$B377&amp;"400_"&amp;Data_TOT_TWh!$E377,Data_RES_TWh!AJ$9:AJ$1496)</f>
        <v>0.98458487728366928</v>
      </c>
      <c r="AK377" s="56"/>
      <c r="AL377" s="9" t="str">
        <f>VLOOKUP(F377,Definitions!$B$7:$E$39,4,FALSE)</f>
        <v>EU28</v>
      </c>
      <c r="AM377" s="87"/>
      <c r="AN377" s="87"/>
    </row>
    <row r="378" spans="1:40">
      <c r="A378" s="36" t="str">
        <f t="shared" si="11"/>
        <v>SI999_1</v>
      </c>
      <c r="B378" t="s">
        <v>105</v>
      </c>
      <c r="C378" t="s">
        <v>272</v>
      </c>
      <c r="D378">
        <v>999</v>
      </c>
      <c r="E378">
        <v>1</v>
      </c>
      <c r="F378" s="25" t="str">
        <f>VLOOKUP(B378,Definitions!$C$7:$D$43,2,FALSE)</f>
        <v>Slovenia</v>
      </c>
      <c r="G378" t="str">
        <f>VLOOKUP(C378,Definitions!$C$49:$D$57,2,FALSE)</f>
        <v>TOTAL</v>
      </c>
      <c r="H378" t="str">
        <f>VLOOKUP(D378,Definitions!$C$60:$D$104,2,FALSE)</f>
        <v>TOTAL</v>
      </c>
      <c r="J378" s="29" t="str">
        <f>VLOOKUP(E378,Definitions!$C$115:$D$132,2,FALSE)</f>
        <v>Coal</v>
      </c>
      <c r="K378" s="47">
        <f>SUMIF(Data_IND_TWh!$A$9:$A$504,Data_TOT_TWh!$B378&amp;"200_"&amp;Data_TOT_TWh!$E378,Data_IND_TWh!K$9:K$504)+SUMIF(Data_TER_TWh!$A$9:$A$504,Data_TOT_TWh!$B378&amp;"300_"&amp;Data_TOT_TWh!$E378,Data_TER_TWh!K$9:K$504)+SUMIF(Data_RES_TWh!$A$9:$A$1496,Data_TOT_TWh!$B378&amp;"400_"&amp;Data_TOT_TWh!$E378,Data_RES_TWh!K$9:K$1496)</f>
        <v>11.954810092825358</v>
      </c>
      <c r="L378" s="46">
        <f t="shared" si="10"/>
        <v>-7.4509045857787219</v>
      </c>
      <c r="M378" s="47">
        <f>SUMIF(Data_IND_TWh!$A$9:$A$504,Data_TOT_TWh!$B378&amp;"200_"&amp;Data_TOT_TWh!$E378,Data_IND_TWh!M$9:M$504)+SUMIF(Data_TER_TWh!$A$9:$A$504,Data_TOT_TWh!$B378&amp;"300_"&amp;Data_TOT_TWh!$E378,Data_TER_TWh!M$9:M$504)+SUMIF(Data_RES_TWh!$A$9:$A$1496,Data_TOT_TWh!$B378&amp;"400_"&amp;Data_TOT_TWh!$E378,Data_RES_TWh!M$9:M$1496)</f>
        <v>4.5039055070466363</v>
      </c>
      <c r="N378" s="56"/>
      <c r="O378" s="47">
        <f>SUMIF(Data_IND_TWh!$A$9:$A$504,Data_TOT_TWh!$B378&amp;"200_"&amp;Data_TOT_TWh!$E378,Data_IND_TWh!O$9:O$504)+SUMIF(Data_TER_TWh!$A$9:$A$504,Data_TOT_TWh!$B378&amp;"300_"&amp;Data_TOT_TWh!$E378,Data_TER_TWh!O$9:O$504)+SUMIF(Data_RES_TWh!$A$9:$A$1496,Data_TOT_TWh!$B378&amp;"400_"&amp;Data_TOT_TWh!$E378,Data_RES_TWh!O$9:O$1496)</f>
        <v>0</v>
      </c>
      <c r="P378" s="46">
        <f>SUMIF(Data_IND_TWh!$A$9:$A$504,Data_TOT_TWh!$B378&amp;"200_"&amp;Data_TOT_TWh!$E378,Data_IND_TWh!P$9:P$504)+SUMIF(Data_TER_TWh!$A$9:$A$504,Data_TOT_TWh!$B378&amp;"300_"&amp;Data_TOT_TWh!$E378,Data_TER_TWh!P$9:P$504)+SUMIF(Data_RES_TWh!$A$9:$A$1496,Data_TOT_TWh!$B378&amp;"400_"&amp;Data_TOT_TWh!$E378,Data_RES_TWh!P$9:P$1496)</f>
        <v>4.5039055070466363</v>
      </c>
      <c r="Q378" s="46">
        <f>SUMIF(Data_IND_TWh!$A$9:$A$504,Data_TOT_TWh!$B378&amp;"200_"&amp;Data_TOT_TWh!$E378,Data_IND_TWh!Q$9:Q$504)+SUMIF(Data_TER_TWh!$A$9:$A$504,Data_TOT_TWh!$B378&amp;"300_"&amp;Data_TOT_TWh!$E378,Data_TER_TWh!Q$9:Q$504)+SUMIF(Data_RES_TWh!$A$9:$A$1496,Data_TOT_TWh!$B378&amp;"400_"&amp;Data_TOT_TWh!$E378,Data_RES_TWh!Q$9:Q$1496)</f>
        <v>3.406484738067157</v>
      </c>
      <c r="R378" s="37">
        <f>SUMIF(Data_IND_TWh!$A$9:$A$504,Data_TOT_TWh!$B378&amp;"200_"&amp;Data_TOT_TWh!$E378,Data_IND_TWh!R$9:R$504)+SUMIF(Data_TER_TWh!$A$9:$A$504,Data_TOT_TWh!$B378&amp;"300_"&amp;Data_TOT_TWh!$E378,Data_TER_TWh!R$9:R$504)+SUMIF(Data_RES_TWh!$A$9:$A$1496,Data_TOT_TWh!$B378&amp;"400_"&amp;Data_TOT_TWh!$E378,Data_RES_TWh!R$9:R$1496)</f>
        <v>0.8845987886740545</v>
      </c>
      <c r="S378" s="47">
        <f>SUMIF(Data_IND_TWh!$A$9:$A$504,Data_TOT_TWh!$B378&amp;"200_"&amp;Data_TOT_TWh!$E378,Data_IND_TWh!S$9:S$504)+SUMIF(Data_TER_TWh!$A$9:$A$504,Data_TOT_TWh!$B378&amp;"300_"&amp;Data_TOT_TWh!$E378,Data_TER_TWh!S$9:S$504)+SUMIF(Data_RES_TWh!$A$9:$A$1496,Data_TOT_TWh!$B378&amp;"400_"&amp;Data_TOT_TWh!$E378,Data_RES_TWh!S$9:S$1496)</f>
        <v>1.2645621664075204</v>
      </c>
      <c r="T378" s="56"/>
      <c r="U378" s="47">
        <f>SUMIF(Data_IND_TWh!$A$9:$A$504,Data_TOT_TWh!$B378&amp;"200_"&amp;Data_TOT_TWh!$E378,Data_IND_TWh!U$9:U$504)+SUMIF(Data_TER_TWh!$A$9:$A$504,Data_TOT_TWh!$B378&amp;"300_"&amp;Data_TOT_TWh!$E378,Data_TER_TWh!U$9:U$504)+SUMIF(Data_RES_TWh!$A$9:$A$1496,Data_TOT_TWh!$B378&amp;"400_"&amp;Data_TOT_TWh!$E378,Data_RES_TWh!U$9:U$1496)</f>
        <v>0.67631220250670432</v>
      </c>
      <c r="V378" s="56"/>
      <c r="W378" s="47">
        <f>SUMIF(Data_IND_TWh!$A$9:$A$504,Data_TOT_TWh!$B378&amp;"200_"&amp;Data_TOT_TWh!$E378,Data_IND_TWh!W$9:W$504)+SUMIF(Data_TER_TWh!$A$9:$A$504,Data_TOT_TWh!$B378&amp;"300_"&amp;Data_TOT_TWh!$E378,Data_TER_TWh!W$9:W$504)+SUMIF(Data_RES_TWh!$A$9:$A$1496,Data_TOT_TWh!$B378&amp;"400_"&amp;Data_TOT_TWh!$E378,Data_RES_TWh!W$9:W$1496)</f>
        <v>1.4656103691529325</v>
      </c>
      <c r="X378" s="13">
        <f>SUMIF(Data_IND_TWh!$A$9:$A$504,Data_TOT_TWh!$B378&amp;"200_"&amp;Data_TOT_TWh!$E378,Data_IND_TWh!X$9:X$504)+SUMIF(Data_TER_TWh!$A$9:$A$504,Data_TOT_TWh!$B378&amp;"300_"&amp;Data_TOT_TWh!$E378,Data_TER_TWh!X$9:X$504)+SUMIF(Data_RES_TWh!$A$9:$A$1496,Data_TOT_TWh!$B378&amp;"400_"&amp;Data_TOT_TWh!$E378,Data_RES_TWh!X$9:X$1496)</f>
        <v>0.27971789253973622</v>
      </c>
      <c r="Y378" s="13">
        <f>SUMIF(Data_IND_TWh!$A$9:$A$504,Data_TOT_TWh!$B378&amp;"200_"&amp;Data_TOT_TWh!$E378,Data_IND_TWh!Y$9:Y$504)+SUMIF(Data_TER_TWh!$A$9:$A$504,Data_TOT_TWh!$B378&amp;"300_"&amp;Data_TOT_TWh!$E378,Data_TER_TWh!Y$9:Y$504)+SUMIF(Data_RES_TWh!$A$9:$A$1496,Data_TOT_TWh!$B378&amp;"400_"&amp;Data_TOT_TWh!$E378,Data_RES_TWh!Y$9:Y$1496)</f>
        <v>0.23436536355793383</v>
      </c>
      <c r="Z378" s="13">
        <f>SUMIF(Data_IND_TWh!$A$9:$A$504,Data_TOT_TWh!$B378&amp;"200_"&amp;Data_TOT_TWh!$E378,Data_IND_TWh!Z$9:Z$504)+SUMIF(Data_TER_TWh!$A$9:$A$504,Data_TOT_TWh!$B378&amp;"300_"&amp;Data_TOT_TWh!$E378,Data_TER_TWh!Z$9:Z$504)+SUMIF(Data_RES_TWh!$A$9:$A$1496,Data_TOT_TWh!$B378&amp;"400_"&amp;Data_TOT_TWh!$E378,Data_RES_TWh!Z$9:Z$1496)</f>
        <v>4.2754243505589193E-2</v>
      </c>
      <c r="AA378" s="46">
        <f>SUMIF(Data_IND_TWh!$A$9:$A$504,Data_TOT_TWh!$B378&amp;"200_"&amp;Data_TOT_TWh!$E378,Data_IND_TWh!AA$9:AA$504)+SUMIF(Data_TER_TWh!$A$9:$A$504,Data_TOT_TWh!$B378&amp;"300_"&amp;Data_TOT_TWh!$E378,Data_TER_TWh!AA$9:AA$504)+SUMIF(Data_RES_TWh!$A$9:$A$1496,Data_TOT_TWh!$B378&amp;"400_"&amp;Data_TOT_TWh!$E378,Data_RES_TWh!AA$9:AA$1496)</f>
        <v>0.64129220470114823</v>
      </c>
      <c r="AB378" s="56"/>
      <c r="AC378" s="47">
        <f>SUMIF(Data_IND_TWh!$A$9:$A$504,Data_TOT_TWh!$B378&amp;"200_"&amp;Data_TOT_TWh!$E378,Data_IND_TWh!AC$9:AC$504)+SUMIF(Data_TER_TWh!$A$9:$A$504,Data_TOT_TWh!$B378&amp;"300_"&amp;Data_TOT_TWh!$E378,Data_TER_TWh!AC$9:AC$504)+SUMIF(Data_RES_TWh!$A$9:$A$1496,Data_TOT_TWh!$B378&amp;"400_"&amp;Data_TOT_TWh!$E378,Data_RES_TWh!AC$9:AC$1496)</f>
        <v>0.38334084210416347</v>
      </c>
      <c r="AD378" s="60"/>
      <c r="AE378" s="47">
        <f>SUMIF(Data_IND_TWh!$A$9:$A$504,Data_TOT_TWh!$B378&amp;"200_"&amp;Data_TOT_TWh!$E378,Data_IND_TWh!AE$9:AE$504)+SUMIF(Data_TER_TWh!$A$9:$A$504,Data_TOT_TWh!$B378&amp;"300_"&amp;Data_TOT_TWh!$E378,Data_TER_TWh!AE$9:AE$504)+SUMIF(Data_RES_TWh!$A$9:$A$1496,Data_TOT_TWh!$B378&amp;"400_"&amp;Data_TOT_TWh!$E378,Data_RES_TWh!AE$9:AE$1496)</f>
        <v>0.50125794656989098</v>
      </c>
      <c r="AF378" s="13">
        <f>SUMIF(Data_IND_TWh!$A$9:$A$504,Data_TOT_TWh!$B378&amp;"200_"&amp;Data_TOT_TWh!$E378,Data_IND_TWh!AF$9:AF$504)+SUMIF(Data_TER_TWh!$A$9:$A$504,Data_TOT_TWh!$B378&amp;"300_"&amp;Data_TOT_TWh!$E378,Data_TER_TWh!AF$9:AF$504)+SUMIF(Data_RES_TWh!$A$9:$A$1496,Data_TOT_TWh!$B378&amp;"400_"&amp;Data_TOT_TWh!$E378,Data_RES_TWh!AF$9:AF$1496)</f>
        <v>1.0068671648015086E-2</v>
      </c>
      <c r="AG378" s="13">
        <f>SUMIF(Data_IND_TWh!$A$9:$A$504,Data_TOT_TWh!$B378&amp;"200_"&amp;Data_TOT_TWh!$E378,Data_IND_TWh!AG$9:AG$504)+SUMIF(Data_TER_TWh!$A$9:$A$504,Data_TOT_TWh!$B378&amp;"300_"&amp;Data_TOT_TWh!$E378,Data_TER_TWh!AG$9:AG$504)+SUMIF(Data_RES_TWh!$A$9:$A$1496,Data_TOT_TWh!$B378&amp;"400_"&amp;Data_TOT_TWh!$E378,Data_RES_TWh!AG$9:AG$1496)</f>
        <v>3.9684056476920339E-2</v>
      </c>
      <c r="AH378" s="46">
        <f>SUMIF(Data_IND_TWh!$A$9:$A$504,Data_TOT_TWh!$B378&amp;"200_"&amp;Data_TOT_TWh!$E378,Data_IND_TWh!AH$9:AH$504)+SUMIF(Data_TER_TWh!$A$9:$A$504,Data_TOT_TWh!$B378&amp;"300_"&amp;Data_TOT_TWh!$E378,Data_TER_TWh!AH$9:AH$504)+SUMIF(Data_RES_TWh!$A$9:$A$1496,Data_TOT_TWh!$B378&amp;"400_"&amp;Data_TOT_TWh!$E378,Data_RES_TWh!AH$9:AH$1496)</f>
        <v>9.6646401225243136E-2</v>
      </c>
      <c r="AI378" s="56"/>
      <c r="AJ378" s="47">
        <f>SUMIF(Data_IND_TWh!$A$9:$A$504,Data_TOT_TWh!$B378&amp;"200_"&amp;Data_TOT_TWh!$E378,Data_IND_TWh!AJ$9:AJ$504)+SUMIF(Data_TER_TWh!$A$9:$A$504,Data_TOT_TWh!$B378&amp;"300_"&amp;Data_TOT_TWh!$E378,Data_TER_TWh!AJ$9:AJ$504)+SUMIF(Data_RES_TWh!$A$9:$A$1496,Data_TOT_TWh!$B378&amp;"400_"&amp;Data_TOT_TWh!$E378,Data_RES_TWh!AJ$9:AJ$1496)</f>
        <v>0.21282198030542426</v>
      </c>
      <c r="AK378" s="56"/>
      <c r="AL378" s="9" t="str">
        <f>VLOOKUP(F378,Definitions!$B$7:$E$39,4,FALSE)</f>
        <v>EU28</v>
      </c>
      <c r="AM378" s="87"/>
      <c r="AN378" s="87"/>
    </row>
    <row r="379" spans="1:40">
      <c r="A379" s="36" t="str">
        <f t="shared" si="11"/>
        <v>SI999_2</v>
      </c>
      <c r="B379" t="s">
        <v>105</v>
      </c>
      <c r="C379" t="s">
        <v>272</v>
      </c>
      <c r="D379">
        <v>999</v>
      </c>
      <c r="E379">
        <v>2</v>
      </c>
      <c r="F379" s="25" t="str">
        <f>VLOOKUP(B379,Definitions!$C$7:$D$43,2,FALSE)</f>
        <v>Slovenia</v>
      </c>
      <c r="G379" t="str">
        <f>VLOOKUP(C379,Definitions!$C$49:$D$57,2,FALSE)</f>
        <v>TOTAL</v>
      </c>
      <c r="H379" t="str">
        <f>VLOOKUP(D379,Definitions!$C$60:$D$104,2,FALSE)</f>
        <v>TOTAL</v>
      </c>
      <c r="J379" s="29" t="str">
        <f>VLOOKUP(E379,Definitions!$C$115:$D$132,2,FALSE)</f>
        <v>Fuel oil</v>
      </c>
      <c r="K379" s="47">
        <f>SUMIF(Data_IND_TWh!$A$9:$A$504,Data_TOT_TWh!$B379&amp;"200_"&amp;Data_TOT_TWh!$E379,Data_IND_TWh!K$9:K$504)+SUMIF(Data_TER_TWh!$A$9:$A$504,Data_TOT_TWh!$B379&amp;"300_"&amp;Data_TOT_TWh!$E379,Data_TER_TWh!K$9:K$504)+SUMIF(Data_RES_TWh!$A$9:$A$1496,Data_TOT_TWh!$B379&amp;"400_"&amp;Data_TOT_TWh!$E379,Data_RES_TWh!K$9:K$1496)</f>
        <v>4.1590193621166431</v>
      </c>
      <c r="L379" s="46">
        <f t="shared" si="10"/>
        <v>-1.5993349446880245E-2</v>
      </c>
      <c r="M379" s="47">
        <f>SUMIF(Data_IND_TWh!$A$9:$A$504,Data_TOT_TWh!$B379&amp;"200_"&amp;Data_TOT_TWh!$E379,Data_IND_TWh!M$9:M$504)+SUMIF(Data_TER_TWh!$A$9:$A$504,Data_TOT_TWh!$B379&amp;"300_"&amp;Data_TOT_TWh!$E379,Data_TER_TWh!M$9:M$504)+SUMIF(Data_RES_TWh!$A$9:$A$1496,Data_TOT_TWh!$B379&amp;"400_"&amp;Data_TOT_TWh!$E379,Data_RES_TWh!M$9:M$1496)</f>
        <v>4.1430260126697629</v>
      </c>
      <c r="N379" s="56"/>
      <c r="O379" s="47">
        <f>SUMIF(Data_IND_TWh!$A$9:$A$504,Data_TOT_TWh!$B379&amp;"200_"&amp;Data_TOT_TWh!$E379,Data_IND_TWh!O$9:O$504)+SUMIF(Data_TER_TWh!$A$9:$A$504,Data_TOT_TWh!$B379&amp;"300_"&amp;Data_TOT_TWh!$E379,Data_TER_TWh!O$9:O$504)+SUMIF(Data_RES_TWh!$A$9:$A$1496,Data_TOT_TWh!$B379&amp;"400_"&amp;Data_TOT_TWh!$E379,Data_RES_TWh!O$9:O$1496)</f>
        <v>0</v>
      </c>
      <c r="P379" s="46">
        <f>SUMIF(Data_IND_TWh!$A$9:$A$504,Data_TOT_TWh!$B379&amp;"200_"&amp;Data_TOT_TWh!$E379,Data_IND_TWh!P$9:P$504)+SUMIF(Data_TER_TWh!$A$9:$A$504,Data_TOT_TWh!$B379&amp;"300_"&amp;Data_TOT_TWh!$E379,Data_TER_TWh!P$9:P$504)+SUMIF(Data_RES_TWh!$A$9:$A$1496,Data_TOT_TWh!$B379&amp;"400_"&amp;Data_TOT_TWh!$E379,Data_RES_TWh!P$9:P$1496)</f>
        <v>4.1430260126697629</v>
      </c>
      <c r="Q379" s="46">
        <f>SUMIF(Data_IND_TWh!$A$9:$A$504,Data_TOT_TWh!$B379&amp;"200_"&amp;Data_TOT_TWh!$E379,Data_IND_TWh!Q$9:Q$504)+SUMIF(Data_TER_TWh!$A$9:$A$504,Data_TOT_TWh!$B379&amp;"300_"&amp;Data_TOT_TWh!$E379,Data_TER_TWh!Q$9:Q$504)+SUMIF(Data_RES_TWh!$A$9:$A$1496,Data_TOT_TWh!$B379&amp;"400_"&amp;Data_TOT_TWh!$E379,Data_RES_TWh!Q$9:Q$1496)</f>
        <v>3.9651999378086602</v>
      </c>
      <c r="R379" s="37">
        <f>SUMIF(Data_IND_TWh!$A$9:$A$504,Data_TOT_TWh!$B379&amp;"200_"&amp;Data_TOT_TWh!$E379,Data_IND_TWh!R$9:R$504)+SUMIF(Data_TER_TWh!$A$9:$A$504,Data_TOT_TWh!$B379&amp;"300_"&amp;Data_TOT_TWh!$E379,Data_TER_TWh!R$9:R$504)+SUMIF(Data_RES_TWh!$A$9:$A$1496,Data_TOT_TWh!$B379&amp;"400_"&amp;Data_TOT_TWh!$E379,Data_RES_TWh!R$9:R$1496)</f>
        <v>1.5474031288758969E-3</v>
      </c>
      <c r="S379" s="47">
        <f>SUMIF(Data_IND_TWh!$A$9:$A$504,Data_TOT_TWh!$B379&amp;"200_"&amp;Data_TOT_TWh!$E379,Data_IND_TWh!S$9:S$504)+SUMIF(Data_TER_TWh!$A$9:$A$504,Data_TOT_TWh!$B379&amp;"300_"&amp;Data_TOT_TWh!$E379,Data_TER_TWh!S$9:S$504)+SUMIF(Data_RES_TWh!$A$9:$A$1496,Data_TOT_TWh!$B379&amp;"400_"&amp;Data_TOT_TWh!$E379,Data_RES_TWh!S$9:S$1496)</f>
        <v>2.9076558560882937</v>
      </c>
      <c r="T379" s="56"/>
      <c r="U379" s="47">
        <f>SUMIF(Data_IND_TWh!$A$9:$A$504,Data_TOT_TWh!$B379&amp;"200_"&amp;Data_TOT_TWh!$E379,Data_IND_TWh!U$9:U$504)+SUMIF(Data_TER_TWh!$A$9:$A$504,Data_TOT_TWh!$B379&amp;"300_"&amp;Data_TOT_TWh!$E379,Data_TER_TWh!U$9:U$504)+SUMIF(Data_RES_TWh!$A$9:$A$1496,Data_TOT_TWh!$B379&amp;"400_"&amp;Data_TOT_TWh!$E379,Data_RES_TWh!U$9:U$1496)</f>
        <v>0.56101532909606944</v>
      </c>
      <c r="V379" s="56"/>
      <c r="W379" s="47">
        <f>SUMIF(Data_IND_TWh!$A$9:$A$504,Data_TOT_TWh!$B379&amp;"200_"&amp;Data_TOT_TWh!$E379,Data_IND_TWh!W$9:W$504)+SUMIF(Data_TER_TWh!$A$9:$A$504,Data_TOT_TWh!$B379&amp;"300_"&amp;Data_TOT_TWh!$E379,Data_TER_TWh!W$9:W$504)+SUMIF(Data_RES_TWh!$A$9:$A$1496,Data_TOT_TWh!$B379&amp;"400_"&amp;Data_TOT_TWh!$E379,Data_RES_TWh!W$9:W$1496)</f>
        <v>0.49652875262429741</v>
      </c>
      <c r="X379" s="13">
        <f>SUMIF(Data_IND_TWh!$A$9:$A$504,Data_TOT_TWh!$B379&amp;"200_"&amp;Data_TOT_TWh!$E379,Data_IND_TWh!X$9:X$504)+SUMIF(Data_TER_TWh!$A$9:$A$504,Data_TOT_TWh!$B379&amp;"300_"&amp;Data_TOT_TWh!$E379,Data_TER_TWh!X$9:X$504)+SUMIF(Data_RES_TWh!$A$9:$A$1496,Data_TOT_TWh!$B379&amp;"400_"&amp;Data_TOT_TWh!$E379,Data_RES_TWh!X$9:X$1496)</f>
        <v>2.717367793391481E-2</v>
      </c>
      <c r="Y379" s="13">
        <f>SUMIF(Data_IND_TWh!$A$9:$A$504,Data_TOT_TWh!$B379&amp;"200_"&amp;Data_TOT_TWh!$E379,Data_IND_TWh!Y$9:Y$504)+SUMIF(Data_TER_TWh!$A$9:$A$504,Data_TOT_TWh!$B379&amp;"300_"&amp;Data_TOT_TWh!$E379,Data_TER_TWh!Y$9:Y$504)+SUMIF(Data_RES_TWh!$A$9:$A$1496,Data_TOT_TWh!$B379&amp;"400_"&amp;Data_TOT_TWh!$E379,Data_RES_TWh!Y$9:Y$1496)</f>
        <v>0.24808480298273825</v>
      </c>
      <c r="Z379" s="13">
        <f>SUMIF(Data_IND_TWh!$A$9:$A$504,Data_TOT_TWh!$B379&amp;"200_"&amp;Data_TOT_TWh!$E379,Data_IND_TWh!Z$9:Z$504)+SUMIF(Data_TER_TWh!$A$9:$A$504,Data_TOT_TWh!$B379&amp;"300_"&amp;Data_TOT_TWh!$E379,Data_TER_TWh!Z$9:Z$504)+SUMIF(Data_RES_TWh!$A$9:$A$1496,Data_TOT_TWh!$B379&amp;"400_"&amp;Data_TOT_TWh!$E379,Data_RES_TWh!Z$9:Z$1496)</f>
        <v>7.8144139007427962E-2</v>
      </c>
      <c r="AA379" s="46">
        <f>SUMIF(Data_IND_TWh!$A$9:$A$504,Data_TOT_TWh!$B379&amp;"200_"&amp;Data_TOT_TWh!$E379,Data_IND_TWh!AA$9:AA$504)+SUMIF(Data_TER_TWh!$A$9:$A$504,Data_TOT_TWh!$B379&amp;"300_"&amp;Data_TOT_TWh!$E379,Data_TER_TWh!AA$9:AA$504)+SUMIF(Data_RES_TWh!$A$9:$A$1496,Data_TOT_TWh!$B379&amp;"400_"&amp;Data_TOT_TWh!$E379,Data_RES_TWh!AA$9:AA$1496)</f>
        <v>0.1426582364934843</v>
      </c>
      <c r="AB379" s="56"/>
      <c r="AC379" s="47">
        <f>SUMIF(Data_IND_TWh!$A$9:$A$504,Data_TOT_TWh!$B379&amp;"200_"&amp;Data_TOT_TWh!$E379,Data_IND_TWh!AC$9:AC$504)+SUMIF(Data_TER_TWh!$A$9:$A$504,Data_TOT_TWh!$B379&amp;"300_"&amp;Data_TOT_TWh!$E379,Data_TER_TWh!AC$9:AC$504)+SUMIF(Data_RES_TWh!$A$9:$A$1496,Data_TOT_TWh!$B379&amp;"400_"&amp;Data_TOT_TWh!$E379,Data_RES_TWh!AC$9:AC$1496)</f>
        <v>6.7056707073614606E-4</v>
      </c>
      <c r="AD379" s="60"/>
      <c r="AE379" s="47">
        <f>SUMIF(Data_IND_TWh!$A$9:$A$504,Data_TOT_TWh!$B379&amp;"200_"&amp;Data_TOT_TWh!$E379,Data_IND_TWh!AE$9:AE$504)+SUMIF(Data_TER_TWh!$A$9:$A$504,Data_TOT_TWh!$B379&amp;"300_"&amp;Data_TOT_TWh!$E379,Data_TER_TWh!AE$9:AE$504)+SUMIF(Data_RES_TWh!$A$9:$A$1496,Data_TOT_TWh!$B379&amp;"400_"&amp;Data_TOT_TWh!$E379,Data_RES_TWh!AE$9:AE$1496)</f>
        <v>8.7683605813975102E-4</v>
      </c>
      <c r="AF379" s="13">
        <f>SUMIF(Data_IND_TWh!$A$9:$A$504,Data_TOT_TWh!$B379&amp;"200_"&amp;Data_TOT_TWh!$E379,Data_IND_TWh!AF$9:AF$504)+SUMIF(Data_TER_TWh!$A$9:$A$504,Data_TOT_TWh!$B379&amp;"300_"&amp;Data_TOT_TWh!$E379,Data_TER_TWh!AF$9:AF$504)+SUMIF(Data_RES_TWh!$A$9:$A$1496,Data_TOT_TWh!$B379&amp;"400_"&amp;Data_TOT_TWh!$E379,Data_RES_TWh!AF$9:AF$1496)</f>
        <v>1.7612836702067206E-5</v>
      </c>
      <c r="AG379" s="13">
        <f>SUMIF(Data_IND_TWh!$A$9:$A$504,Data_TOT_TWh!$B379&amp;"200_"&amp;Data_TOT_TWh!$E379,Data_IND_TWh!AG$9:AG$504)+SUMIF(Data_TER_TWh!$A$9:$A$504,Data_TOT_TWh!$B379&amp;"300_"&amp;Data_TOT_TWh!$E379,Data_TER_TWh!AG$9:AG$504)+SUMIF(Data_RES_TWh!$A$9:$A$1496,Data_TOT_TWh!$B379&amp;"400_"&amp;Data_TOT_TWh!$E379,Data_RES_TWh!AG$9:AG$1496)</f>
        <v>6.9418174595195931E-5</v>
      </c>
      <c r="AH379" s="46">
        <f>SUMIF(Data_IND_TWh!$A$9:$A$504,Data_TOT_TWh!$B379&amp;"200_"&amp;Data_TOT_TWh!$E379,Data_IND_TWh!AH$9:AH$504)+SUMIF(Data_TER_TWh!$A$9:$A$504,Data_TOT_TWh!$B379&amp;"300_"&amp;Data_TOT_TWh!$E379,Data_TER_TWh!AH$9:AH$504)+SUMIF(Data_RES_TWh!$A$9:$A$1496,Data_TOT_TWh!$B379&amp;"400_"&amp;Data_TOT_TWh!$E379,Data_RES_TWh!AH$9:AH$1496)</f>
        <v>1.6906076016077516E-4</v>
      </c>
      <c r="AI379" s="56"/>
      <c r="AJ379" s="47">
        <f>SUMIF(Data_IND_TWh!$A$9:$A$504,Data_TOT_TWh!$B379&amp;"200_"&amp;Data_TOT_TWh!$E379,Data_IND_TWh!AJ$9:AJ$504)+SUMIF(Data_TER_TWh!$A$9:$A$504,Data_TOT_TWh!$B379&amp;"300_"&amp;Data_TOT_TWh!$E379,Data_TER_TWh!AJ$9:AJ$504)+SUMIF(Data_RES_TWh!$A$9:$A$1496,Data_TOT_TWh!$B379&amp;"400_"&amp;Data_TOT_TWh!$E379,Data_RES_TWh!AJ$9:AJ$1496)</f>
        <v>0.17627867173222705</v>
      </c>
      <c r="AK379" s="56"/>
      <c r="AL379" s="9" t="str">
        <f>VLOOKUP(F379,Definitions!$B$7:$E$39,4,FALSE)</f>
        <v>EU28</v>
      </c>
      <c r="AM379" s="87"/>
      <c r="AN379" s="87"/>
    </row>
    <row r="380" spans="1:40">
      <c r="A380" s="36" t="str">
        <f t="shared" si="11"/>
        <v>SI999_3</v>
      </c>
      <c r="B380" t="s">
        <v>105</v>
      </c>
      <c r="C380" t="s">
        <v>272</v>
      </c>
      <c r="D380">
        <v>999</v>
      </c>
      <c r="E380">
        <v>3</v>
      </c>
      <c r="F380" s="25" t="str">
        <f>VLOOKUP(B380,Definitions!$C$7:$D$43,2,FALSE)</f>
        <v>Slovenia</v>
      </c>
      <c r="G380" t="str">
        <f>VLOOKUP(C380,Definitions!$C$49:$D$57,2,FALSE)</f>
        <v>TOTAL</v>
      </c>
      <c r="H380" t="str">
        <f>VLOOKUP(D380,Definitions!$C$60:$D$104,2,FALSE)</f>
        <v>TOTAL</v>
      </c>
      <c r="J380" s="29" t="str">
        <f>VLOOKUP(E380,Definitions!$C$115:$D$132,2,FALSE)</f>
        <v>Natural gas</v>
      </c>
      <c r="K380" s="47">
        <f>SUMIF(Data_IND_TWh!$A$9:$A$504,Data_TOT_TWh!$B380&amp;"200_"&amp;Data_TOT_TWh!$E380,Data_IND_TWh!K$9:K$504)+SUMIF(Data_TER_TWh!$A$9:$A$504,Data_TOT_TWh!$B380&amp;"300_"&amp;Data_TOT_TWh!$E380,Data_TER_TWh!K$9:K$504)+SUMIF(Data_RES_TWh!$A$9:$A$1496,Data_TOT_TWh!$B380&amp;"400_"&amp;Data_TOT_TWh!$E380,Data_RES_TWh!K$9:K$1496)</f>
        <v>8.1441207959978641</v>
      </c>
      <c r="L380" s="46">
        <f t="shared" si="10"/>
        <v>-0.76536767792525495</v>
      </c>
      <c r="M380" s="47">
        <f>SUMIF(Data_IND_TWh!$A$9:$A$504,Data_TOT_TWh!$B380&amp;"200_"&amp;Data_TOT_TWh!$E380,Data_IND_TWh!M$9:M$504)+SUMIF(Data_TER_TWh!$A$9:$A$504,Data_TOT_TWh!$B380&amp;"300_"&amp;Data_TOT_TWh!$E380,Data_TER_TWh!M$9:M$504)+SUMIF(Data_RES_TWh!$A$9:$A$1496,Data_TOT_TWh!$B380&amp;"400_"&amp;Data_TOT_TWh!$E380,Data_RES_TWh!M$9:M$1496)</f>
        <v>7.3787531180726091</v>
      </c>
      <c r="N380" s="56"/>
      <c r="O380" s="47">
        <f>SUMIF(Data_IND_TWh!$A$9:$A$504,Data_TOT_TWh!$B380&amp;"200_"&amp;Data_TOT_TWh!$E380,Data_IND_TWh!O$9:O$504)+SUMIF(Data_TER_TWh!$A$9:$A$504,Data_TOT_TWh!$B380&amp;"300_"&amp;Data_TOT_TWh!$E380,Data_TER_TWh!O$9:O$504)+SUMIF(Data_RES_TWh!$A$9:$A$1496,Data_TOT_TWh!$B380&amp;"400_"&amp;Data_TOT_TWh!$E380,Data_RES_TWh!O$9:O$1496)</f>
        <v>0</v>
      </c>
      <c r="P380" s="46">
        <f>SUMIF(Data_IND_TWh!$A$9:$A$504,Data_TOT_TWh!$B380&amp;"200_"&amp;Data_TOT_TWh!$E380,Data_IND_TWh!P$9:P$504)+SUMIF(Data_TER_TWh!$A$9:$A$504,Data_TOT_TWh!$B380&amp;"300_"&amp;Data_TOT_TWh!$E380,Data_TER_TWh!P$9:P$504)+SUMIF(Data_RES_TWh!$A$9:$A$1496,Data_TOT_TWh!$B380&amp;"400_"&amp;Data_TOT_TWh!$E380,Data_RES_TWh!P$9:P$1496)</f>
        <v>7.3787531180726091</v>
      </c>
      <c r="Q380" s="46">
        <f>SUMIF(Data_IND_TWh!$A$9:$A$504,Data_TOT_TWh!$B380&amp;"200_"&amp;Data_TOT_TWh!$E380,Data_IND_TWh!Q$9:Q$504)+SUMIF(Data_TER_TWh!$A$9:$A$504,Data_TOT_TWh!$B380&amp;"300_"&amp;Data_TOT_TWh!$E380,Data_TER_TWh!Q$9:Q$504)+SUMIF(Data_RES_TWh!$A$9:$A$1496,Data_TOT_TWh!$B380&amp;"400_"&amp;Data_TOT_TWh!$E380,Data_RES_TWh!Q$9:Q$1496)</f>
        <v>7.1922226159680225</v>
      </c>
      <c r="R380" s="37">
        <f>SUMIF(Data_IND_TWh!$A$9:$A$504,Data_TOT_TWh!$B380&amp;"200_"&amp;Data_TOT_TWh!$E380,Data_IND_TWh!R$9:R$504)+SUMIF(Data_TER_TWh!$A$9:$A$504,Data_TOT_TWh!$B380&amp;"300_"&amp;Data_TOT_TWh!$E380,Data_TER_TWh!R$9:R$504)+SUMIF(Data_RES_TWh!$A$9:$A$1496,Data_TOT_TWh!$B380&amp;"400_"&amp;Data_TOT_TWh!$E380,Data_RES_TWh!R$9:R$1496)</f>
        <v>9.1296784603677947E-2</v>
      </c>
      <c r="S380" s="47">
        <f>SUMIF(Data_IND_TWh!$A$9:$A$504,Data_TOT_TWh!$B380&amp;"200_"&amp;Data_TOT_TWh!$E380,Data_IND_TWh!S$9:S$504)+SUMIF(Data_TER_TWh!$A$9:$A$504,Data_TOT_TWh!$B380&amp;"300_"&amp;Data_TOT_TWh!$E380,Data_TER_TWh!S$9:S$504)+SUMIF(Data_RES_TWh!$A$9:$A$1496,Data_TOT_TWh!$B380&amp;"400_"&amp;Data_TOT_TWh!$E380,Data_RES_TWh!S$9:S$1496)</f>
        <v>2.6693166796462133</v>
      </c>
      <c r="T380" s="56"/>
      <c r="U380" s="47">
        <f>SUMIF(Data_IND_TWh!$A$9:$A$504,Data_TOT_TWh!$B380&amp;"200_"&amp;Data_TOT_TWh!$E380,Data_IND_TWh!U$9:U$504)+SUMIF(Data_TER_TWh!$A$9:$A$504,Data_TOT_TWh!$B380&amp;"300_"&amp;Data_TOT_TWh!$E380,Data_TER_TWh!U$9:U$504)+SUMIF(Data_RES_TWh!$A$9:$A$1496,Data_TOT_TWh!$B380&amp;"400_"&amp;Data_TOT_TWh!$E380,Data_RES_TWh!U$9:U$1496)</f>
        <v>0.38665916385899435</v>
      </c>
      <c r="V380" s="56"/>
      <c r="W380" s="47">
        <f>SUMIF(Data_IND_TWh!$A$9:$A$504,Data_TOT_TWh!$B380&amp;"200_"&amp;Data_TOT_TWh!$E380,Data_IND_TWh!W$9:W$504)+SUMIF(Data_TER_TWh!$A$9:$A$504,Data_TOT_TWh!$B380&amp;"300_"&amp;Data_TOT_TWh!$E380,Data_TER_TWh!W$9:W$504)+SUMIF(Data_RES_TWh!$A$9:$A$1496,Data_TOT_TWh!$B380&amp;"400_"&amp;Data_TOT_TWh!$E380,Data_RES_TWh!W$9:W$1496)</f>
        <v>4.1362467724628154</v>
      </c>
      <c r="X380" s="13">
        <f>SUMIF(Data_IND_TWh!$A$9:$A$504,Data_TOT_TWh!$B380&amp;"200_"&amp;Data_TOT_TWh!$E380,Data_IND_TWh!X$9:X$504)+SUMIF(Data_TER_TWh!$A$9:$A$504,Data_TOT_TWh!$B380&amp;"300_"&amp;Data_TOT_TWh!$E380,Data_TER_TWh!X$9:X$504)+SUMIF(Data_RES_TWh!$A$9:$A$1496,Data_TOT_TWh!$B380&amp;"400_"&amp;Data_TOT_TWh!$E380,Data_RES_TWh!X$9:X$1496)</f>
        <v>0.21385424795245517</v>
      </c>
      <c r="Y380" s="13">
        <f>SUMIF(Data_IND_TWh!$A$9:$A$504,Data_TOT_TWh!$B380&amp;"200_"&amp;Data_TOT_TWh!$E380,Data_IND_TWh!Y$9:Y$504)+SUMIF(Data_TER_TWh!$A$9:$A$504,Data_TOT_TWh!$B380&amp;"300_"&amp;Data_TOT_TWh!$E380,Data_TER_TWh!Y$9:Y$504)+SUMIF(Data_RES_TWh!$A$9:$A$1496,Data_TOT_TWh!$B380&amp;"400_"&amp;Data_TOT_TWh!$E380,Data_RES_TWh!Y$9:Y$1496)</f>
        <v>1.4358219857037759</v>
      </c>
      <c r="Z380" s="13">
        <f>SUMIF(Data_IND_TWh!$A$9:$A$504,Data_TOT_TWh!$B380&amp;"200_"&amp;Data_TOT_TWh!$E380,Data_IND_TWh!Z$9:Z$504)+SUMIF(Data_TER_TWh!$A$9:$A$504,Data_TOT_TWh!$B380&amp;"300_"&amp;Data_TOT_TWh!$E380,Data_TER_TWh!Z$9:Z$504)+SUMIF(Data_RES_TWh!$A$9:$A$1496,Data_TOT_TWh!$B380&amp;"400_"&amp;Data_TOT_TWh!$E380,Data_RES_TWh!Z$9:Z$1496)</f>
        <v>0.31868641893825145</v>
      </c>
      <c r="AA380" s="46">
        <f>SUMIF(Data_IND_TWh!$A$9:$A$504,Data_TOT_TWh!$B380&amp;"200_"&amp;Data_TOT_TWh!$E380,Data_IND_TWh!AA$9:AA$504)+SUMIF(Data_TER_TWh!$A$9:$A$504,Data_TOT_TWh!$B380&amp;"300_"&amp;Data_TOT_TWh!$E380,Data_TER_TWh!AA$9:AA$504)+SUMIF(Data_RES_TWh!$A$9:$A$1496,Data_TOT_TWh!$B380&amp;"400_"&amp;Data_TOT_TWh!$E380,Data_RES_TWh!AA$9:AA$1496)</f>
        <v>2.1402782436711369</v>
      </c>
      <c r="AB380" s="56"/>
      <c r="AC380" s="47">
        <f>SUMIF(Data_IND_TWh!$A$9:$A$504,Data_TOT_TWh!$B380&amp;"200_"&amp;Data_TOT_TWh!$E380,Data_IND_TWh!AC$9:AC$504)+SUMIF(Data_TER_TWh!$A$9:$A$504,Data_TOT_TWh!$B380&amp;"300_"&amp;Data_TOT_TWh!$E380,Data_TER_TWh!AC$9:AC$504)+SUMIF(Data_RES_TWh!$A$9:$A$1496,Data_TOT_TWh!$B380&amp;"400_"&amp;Data_TOT_TWh!$E380,Data_RES_TWh!AC$9:AC$1496)</f>
        <v>3.9563457173432626E-2</v>
      </c>
      <c r="AD380" s="60"/>
      <c r="AE380" s="47">
        <f>SUMIF(Data_IND_TWh!$A$9:$A$504,Data_TOT_TWh!$B380&amp;"200_"&amp;Data_TOT_TWh!$E380,Data_IND_TWh!AE$9:AE$504)+SUMIF(Data_TER_TWh!$A$9:$A$504,Data_TOT_TWh!$B380&amp;"300_"&amp;Data_TOT_TWh!$E380,Data_TER_TWh!AE$9:AE$504)+SUMIF(Data_RES_TWh!$A$9:$A$1496,Data_TOT_TWh!$B380&amp;"400_"&amp;Data_TOT_TWh!$E380,Data_RES_TWh!AE$9:AE$1496)</f>
        <v>5.1733327430245321E-2</v>
      </c>
      <c r="AF380" s="13">
        <f>SUMIF(Data_IND_TWh!$A$9:$A$504,Data_TOT_TWh!$B380&amp;"200_"&amp;Data_TOT_TWh!$E380,Data_IND_TWh!AF$9:AF$504)+SUMIF(Data_TER_TWh!$A$9:$A$504,Data_TOT_TWh!$B380&amp;"300_"&amp;Data_TOT_TWh!$E380,Data_TER_TWh!AF$9:AF$504)+SUMIF(Data_RES_TWh!$A$9:$A$1496,Data_TOT_TWh!$B380&amp;"400_"&amp;Data_TOT_TWh!$E380,Data_RES_TWh!AF$9:AF$1496)</f>
        <v>1.0391573654219654E-3</v>
      </c>
      <c r="AG380" s="13">
        <f>SUMIF(Data_IND_TWh!$A$9:$A$504,Data_TOT_TWh!$B380&amp;"200_"&amp;Data_TOT_TWh!$E380,Data_IND_TWh!AG$9:AG$504)+SUMIF(Data_TER_TWh!$A$9:$A$504,Data_TOT_TWh!$B380&amp;"300_"&amp;Data_TOT_TWh!$E380,Data_TER_TWh!AG$9:AG$504)+SUMIF(Data_RES_TWh!$A$9:$A$1496,Data_TOT_TWh!$B380&amp;"400_"&amp;Data_TOT_TWh!$E380,Data_RES_TWh!AG$9:AG$1496)</f>
        <v>4.0956723011165612E-3</v>
      </c>
      <c r="AH380" s="46">
        <f>SUMIF(Data_IND_TWh!$A$9:$A$504,Data_TOT_TWh!$B380&amp;"200_"&amp;Data_TOT_TWh!$E380,Data_IND_TWh!AH$9:AH$504)+SUMIF(Data_TER_TWh!$A$9:$A$504,Data_TOT_TWh!$B380&amp;"300_"&amp;Data_TOT_TWh!$E380,Data_TER_TWh!AH$9:AH$504)+SUMIF(Data_RES_TWh!$A$9:$A$1496,Data_TOT_TWh!$B380&amp;"400_"&amp;Data_TOT_TWh!$E380,Data_RES_TWh!AH$9:AH$1496)</f>
        <v>9.9745848494857368E-3</v>
      </c>
      <c r="AI380" s="56"/>
      <c r="AJ380" s="47">
        <f>SUMIF(Data_IND_TWh!$A$9:$A$504,Data_TOT_TWh!$B380&amp;"200_"&amp;Data_TOT_TWh!$E380,Data_IND_TWh!AJ$9:AJ$504)+SUMIF(Data_TER_TWh!$A$9:$A$504,Data_TOT_TWh!$B380&amp;"300_"&amp;Data_TOT_TWh!$E380,Data_TER_TWh!AJ$9:AJ$504)+SUMIF(Data_RES_TWh!$A$9:$A$1496,Data_TOT_TWh!$B380&amp;"400_"&amp;Data_TOT_TWh!$E380,Data_RES_TWh!AJ$9:AJ$1496)</f>
        <v>9.5233717500909587E-2</v>
      </c>
      <c r="AK380" s="56"/>
      <c r="AL380" s="9" t="str">
        <f>VLOOKUP(F380,Definitions!$B$7:$E$39,4,FALSE)</f>
        <v>EU28</v>
      </c>
      <c r="AM380" s="87"/>
      <c r="AN380" s="87"/>
    </row>
    <row r="381" spans="1:40">
      <c r="A381" s="36" t="str">
        <f t="shared" si="11"/>
        <v>SI999_4</v>
      </c>
      <c r="B381" t="s">
        <v>105</v>
      </c>
      <c r="C381" t="s">
        <v>272</v>
      </c>
      <c r="D381">
        <v>999</v>
      </c>
      <c r="E381">
        <v>4</v>
      </c>
      <c r="F381" s="25" t="str">
        <f>VLOOKUP(B381,Definitions!$C$7:$D$43,2,FALSE)</f>
        <v>Slovenia</v>
      </c>
      <c r="G381" t="str">
        <f>VLOOKUP(C381,Definitions!$C$49:$D$57,2,FALSE)</f>
        <v>TOTAL</v>
      </c>
      <c r="H381" t="str">
        <f>VLOOKUP(D381,Definitions!$C$60:$D$104,2,FALSE)</f>
        <v>TOTAL</v>
      </c>
      <c r="J381" s="29" t="str">
        <f>VLOOKUP(E381,Definitions!$C$115:$D$132,2,FALSE)</f>
        <v>Other fossil fuels</v>
      </c>
      <c r="K381" s="47">
        <f>SUMIF(Data_IND_TWh!$A$9:$A$504,Data_TOT_TWh!$B381&amp;"200_"&amp;Data_TOT_TWh!$E381,Data_IND_TWh!K$9:K$504)+SUMIF(Data_TER_TWh!$A$9:$A$504,Data_TOT_TWh!$B381&amp;"300_"&amp;Data_TOT_TWh!$E381,Data_TER_TWh!K$9:K$504)+SUMIF(Data_RES_TWh!$A$9:$A$1496,Data_TOT_TWh!$B381&amp;"400_"&amp;Data_TOT_TWh!$E381,Data_RES_TWh!K$9:K$1496)</f>
        <v>0.88643230642938819</v>
      </c>
      <c r="L381" s="46">
        <f t="shared" si="10"/>
        <v>-8.6974007333756598E-3</v>
      </c>
      <c r="M381" s="47">
        <f>SUMIF(Data_IND_TWh!$A$9:$A$504,Data_TOT_TWh!$B381&amp;"200_"&amp;Data_TOT_TWh!$E381,Data_IND_TWh!M$9:M$504)+SUMIF(Data_TER_TWh!$A$9:$A$504,Data_TOT_TWh!$B381&amp;"300_"&amp;Data_TOT_TWh!$E381,Data_TER_TWh!M$9:M$504)+SUMIF(Data_RES_TWh!$A$9:$A$1496,Data_TOT_TWh!$B381&amp;"400_"&amp;Data_TOT_TWh!$E381,Data_RES_TWh!M$9:M$1496)</f>
        <v>0.87773490569601254</v>
      </c>
      <c r="N381" s="56"/>
      <c r="O381" s="47">
        <f>SUMIF(Data_IND_TWh!$A$9:$A$504,Data_TOT_TWh!$B381&amp;"200_"&amp;Data_TOT_TWh!$E381,Data_IND_TWh!O$9:O$504)+SUMIF(Data_TER_TWh!$A$9:$A$504,Data_TOT_TWh!$B381&amp;"300_"&amp;Data_TOT_TWh!$E381,Data_TER_TWh!O$9:O$504)+SUMIF(Data_RES_TWh!$A$9:$A$1496,Data_TOT_TWh!$B381&amp;"400_"&amp;Data_TOT_TWh!$E381,Data_RES_TWh!O$9:O$1496)</f>
        <v>0</v>
      </c>
      <c r="P381" s="46">
        <f>SUMIF(Data_IND_TWh!$A$9:$A$504,Data_TOT_TWh!$B381&amp;"200_"&amp;Data_TOT_TWh!$E381,Data_IND_TWh!P$9:P$504)+SUMIF(Data_TER_TWh!$A$9:$A$504,Data_TOT_TWh!$B381&amp;"300_"&amp;Data_TOT_TWh!$E381,Data_TER_TWh!P$9:P$504)+SUMIF(Data_RES_TWh!$A$9:$A$1496,Data_TOT_TWh!$B381&amp;"400_"&amp;Data_TOT_TWh!$E381,Data_RES_TWh!P$9:P$1496)</f>
        <v>0.87773490569601254</v>
      </c>
      <c r="Q381" s="46">
        <f>SUMIF(Data_IND_TWh!$A$9:$A$504,Data_TOT_TWh!$B381&amp;"200_"&amp;Data_TOT_TWh!$E381,Data_IND_TWh!Q$9:Q$504)+SUMIF(Data_TER_TWh!$A$9:$A$504,Data_TOT_TWh!$B381&amp;"300_"&amp;Data_TOT_TWh!$E381,Data_TER_TWh!Q$9:Q$504)+SUMIF(Data_RES_TWh!$A$9:$A$1496,Data_TOT_TWh!$B381&amp;"400_"&amp;Data_TOT_TWh!$E381,Data_RES_TWh!Q$9:Q$1496)</f>
        <v>0.85444940822713833</v>
      </c>
      <c r="R381" s="37">
        <f>SUMIF(Data_IND_TWh!$A$9:$A$504,Data_TOT_TWh!$B381&amp;"200_"&amp;Data_TOT_TWh!$E381,Data_IND_TWh!R$9:R$504)+SUMIF(Data_TER_TWh!$A$9:$A$504,Data_TOT_TWh!$B381&amp;"300_"&amp;Data_TOT_TWh!$E381,Data_TER_TWh!R$9:R$504)+SUMIF(Data_RES_TWh!$A$9:$A$1496,Data_TOT_TWh!$B381&amp;"400_"&amp;Data_TOT_TWh!$E381,Data_RES_TWh!R$9:R$1496)</f>
        <v>1.0316020859172648E-3</v>
      </c>
      <c r="S381" s="47">
        <f>SUMIF(Data_IND_TWh!$A$9:$A$504,Data_TOT_TWh!$B381&amp;"200_"&amp;Data_TOT_TWh!$E381,Data_IND_TWh!S$9:S$504)+SUMIF(Data_TER_TWh!$A$9:$A$504,Data_TOT_TWh!$B381&amp;"300_"&amp;Data_TOT_TWh!$E381,Data_TER_TWh!S$9:S$504)+SUMIF(Data_RES_TWh!$A$9:$A$1496,Data_TOT_TWh!$B381&amp;"400_"&amp;Data_TOT_TWh!$E381,Data_RES_TWh!S$9:S$1496)</f>
        <v>0.32081656114933804</v>
      </c>
      <c r="T381" s="56"/>
      <c r="U381" s="47">
        <f>SUMIF(Data_IND_TWh!$A$9:$A$504,Data_TOT_TWh!$B381&amp;"200_"&amp;Data_TOT_TWh!$E381,Data_IND_TWh!U$9:U$504)+SUMIF(Data_TER_TWh!$A$9:$A$504,Data_TOT_TWh!$B381&amp;"300_"&amp;Data_TOT_TWh!$E381,Data_TER_TWh!U$9:U$504)+SUMIF(Data_RES_TWh!$A$9:$A$1496,Data_TOT_TWh!$B381&amp;"400_"&amp;Data_TOT_TWh!$E381,Data_RES_TWh!U$9:U$1496)</f>
        <v>6.7689375344494193E-2</v>
      </c>
      <c r="V381" s="56"/>
      <c r="W381" s="47">
        <f>SUMIF(Data_IND_TWh!$A$9:$A$504,Data_TOT_TWh!$B381&amp;"200_"&amp;Data_TOT_TWh!$E381,Data_IND_TWh!W$9:W$504)+SUMIF(Data_TER_TWh!$A$9:$A$504,Data_TOT_TWh!$B381&amp;"300_"&amp;Data_TOT_TWh!$E381,Data_TER_TWh!W$9:W$504)+SUMIF(Data_RES_TWh!$A$9:$A$1496,Data_TOT_TWh!$B381&amp;"400_"&amp;Data_TOT_TWh!$E381,Data_RES_TWh!W$9:W$1496)</f>
        <v>0.46594347173330608</v>
      </c>
      <c r="X381" s="13">
        <f>SUMIF(Data_IND_TWh!$A$9:$A$504,Data_TOT_TWh!$B381&amp;"200_"&amp;Data_TOT_TWh!$E381,Data_IND_TWh!X$9:X$504)+SUMIF(Data_TER_TWh!$A$9:$A$504,Data_TOT_TWh!$B381&amp;"300_"&amp;Data_TOT_TWh!$E381,Data_TER_TWh!X$9:X$504)+SUMIF(Data_RES_TWh!$A$9:$A$1496,Data_TOT_TWh!$B381&amp;"400_"&amp;Data_TOT_TWh!$E381,Data_RES_TWh!X$9:X$1496)</f>
        <v>5.3245598328606383E-2</v>
      </c>
      <c r="Y381" s="13">
        <f>SUMIF(Data_IND_TWh!$A$9:$A$504,Data_TOT_TWh!$B381&amp;"200_"&amp;Data_TOT_TWh!$E381,Data_IND_TWh!Y$9:Y$504)+SUMIF(Data_TER_TWh!$A$9:$A$504,Data_TOT_TWh!$B381&amp;"300_"&amp;Data_TOT_TWh!$E381,Data_TER_TWh!Y$9:Y$504)+SUMIF(Data_RES_TWh!$A$9:$A$1496,Data_TOT_TWh!$B381&amp;"400_"&amp;Data_TOT_TWh!$E381,Data_RES_TWh!Y$9:Y$1496)</f>
        <v>9.4875061247751399E-2</v>
      </c>
      <c r="Z381" s="13">
        <f>SUMIF(Data_IND_TWh!$A$9:$A$504,Data_TOT_TWh!$B381&amp;"200_"&amp;Data_TOT_TWh!$E381,Data_IND_TWh!Z$9:Z$504)+SUMIF(Data_TER_TWh!$A$9:$A$504,Data_TOT_TWh!$B381&amp;"300_"&amp;Data_TOT_TWh!$E381,Data_TER_TWh!Z$9:Z$504)+SUMIF(Data_RES_TWh!$A$9:$A$1496,Data_TOT_TWh!$B381&amp;"400_"&amp;Data_TOT_TWh!$E381,Data_RES_TWh!Z$9:Z$1496)</f>
        <v>4.3373175264211278E-2</v>
      </c>
      <c r="AA381" s="46">
        <f>SUMIF(Data_IND_TWh!$A$9:$A$504,Data_TOT_TWh!$B381&amp;"200_"&amp;Data_TOT_TWh!$E381,Data_IND_TWh!AA$9:AA$504)+SUMIF(Data_TER_TWh!$A$9:$A$504,Data_TOT_TWh!$B381&amp;"300_"&amp;Data_TOT_TWh!$E381,Data_TER_TWh!AA$9:AA$504)+SUMIF(Data_RES_TWh!$A$9:$A$1496,Data_TOT_TWh!$B381&amp;"400_"&amp;Data_TOT_TWh!$E381,Data_RES_TWh!AA$9:AA$1496)</f>
        <v>0.27413770608824894</v>
      </c>
      <c r="AB381" s="56"/>
      <c r="AC381" s="47">
        <f>SUMIF(Data_IND_TWh!$A$9:$A$504,Data_TOT_TWh!$B381&amp;"200_"&amp;Data_TOT_TWh!$E381,Data_IND_TWh!AC$9:AC$504)+SUMIF(Data_TER_TWh!$A$9:$A$504,Data_TOT_TWh!$B381&amp;"300_"&amp;Data_TOT_TWh!$E381,Data_TER_TWh!AC$9:AC$504)+SUMIF(Data_RES_TWh!$A$9:$A$1496,Data_TOT_TWh!$B381&amp;"400_"&amp;Data_TOT_TWh!$E381,Data_RES_TWh!AC$9:AC$1496)</f>
        <v>4.4704471382409744E-4</v>
      </c>
      <c r="AD381" s="60"/>
      <c r="AE381" s="47">
        <f>SUMIF(Data_IND_TWh!$A$9:$A$504,Data_TOT_TWh!$B381&amp;"200_"&amp;Data_TOT_TWh!$E381,Data_IND_TWh!AE$9:AE$504)+SUMIF(Data_TER_TWh!$A$9:$A$504,Data_TOT_TWh!$B381&amp;"300_"&amp;Data_TOT_TWh!$E381,Data_TER_TWh!AE$9:AE$504)+SUMIF(Data_RES_TWh!$A$9:$A$1496,Data_TOT_TWh!$B381&amp;"400_"&amp;Data_TOT_TWh!$E381,Data_RES_TWh!AE$9:AE$1496)</f>
        <v>5.8455737209316735E-4</v>
      </c>
      <c r="AF381" s="13">
        <f>SUMIF(Data_IND_TWh!$A$9:$A$504,Data_TOT_TWh!$B381&amp;"200_"&amp;Data_TOT_TWh!$E381,Data_IND_TWh!AF$9:AF$504)+SUMIF(Data_TER_TWh!$A$9:$A$504,Data_TOT_TWh!$B381&amp;"300_"&amp;Data_TOT_TWh!$E381,Data_TER_TWh!AF$9:AF$504)+SUMIF(Data_RES_TWh!$A$9:$A$1496,Data_TOT_TWh!$B381&amp;"400_"&amp;Data_TOT_TWh!$E381,Data_RES_TWh!AF$9:AF$1496)</f>
        <v>1.1741891134711472E-5</v>
      </c>
      <c r="AG381" s="13">
        <f>SUMIF(Data_IND_TWh!$A$9:$A$504,Data_TOT_TWh!$B381&amp;"200_"&amp;Data_TOT_TWh!$E381,Data_IND_TWh!AG$9:AG$504)+SUMIF(Data_TER_TWh!$A$9:$A$504,Data_TOT_TWh!$B381&amp;"300_"&amp;Data_TOT_TWh!$E381,Data_TER_TWh!AG$9:AG$504)+SUMIF(Data_RES_TWh!$A$9:$A$1496,Data_TOT_TWh!$B381&amp;"400_"&amp;Data_TOT_TWh!$E381,Data_RES_TWh!AG$9:AG$1496)</f>
        <v>4.6278783063463959E-5</v>
      </c>
      <c r="AH381" s="46">
        <f>SUMIF(Data_IND_TWh!$A$9:$A$504,Data_TOT_TWh!$B381&amp;"200_"&amp;Data_TOT_TWh!$E381,Data_IND_TWh!AH$9:AH$504)+SUMIF(Data_TER_TWh!$A$9:$A$504,Data_TOT_TWh!$B381&amp;"300_"&amp;Data_TOT_TWh!$E381,Data_TER_TWh!AH$9:AH$504)+SUMIF(Data_RES_TWh!$A$9:$A$1496,Data_TOT_TWh!$B381&amp;"400_"&amp;Data_TOT_TWh!$E381,Data_RES_TWh!AH$9:AH$1496)</f>
        <v>1.1270717344051679E-4</v>
      </c>
      <c r="AI381" s="56"/>
      <c r="AJ381" s="47">
        <f>SUMIF(Data_IND_TWh!$A$9:$A$504,Data_TOT_TWh!$B381&amp;"200_"&amp;Data_TOT_TWh!$E381,Data_IND_TWh!AJ$9:AJ$504)+SUMIF(Data_TER_TWh!$A$9:$A$504,Data_TOT_TWh!$B381&amp;"300_"&amp;Data_TOT_TWh!$E381,Data_TER_TWh!AJ$9:AJ$504)+SUMIF(Data_RES_TWh!$A$9:$A$1496,Data_TOT_TWh!$B381&amp;"400_"&amp;Data_TOT_TWh!$E381,Data_RES_TWh!AJ$9:AJ$1496)</f>
        <v>2.2253895382956974E-2</v>
      </c>
      <c r="AK381" s="56"/>
      <c r="AL381" s="9" t="str">
        <f>VLOOKUP(F381,Definitions!$B$7:$E$39,4,FALSE)</f>
        <v>EU28</v>
      </c>
      <c r="AM381" s="87"/>
      <c r="AN381" s="87"/>
    </row>
    <row r="382" spans="1:40">
      <c r="A382" s="36" t="str">
        <f t="shared" si="11"/>
        <v>SI999_6</v>
      </c>
      <c r="B382" t="s">
        <v>105</v>
      </c>
      <c r="C382" t="s">
        <v>272</v>
      </c>
      <c r="D382">
        <v>999</v>
      </c>
      <c r="E382">
        <v>6</v>
      </c>
      <c r="F382" s="25" t="str">
        <f>VLOOKUP(B382,Definitions!$C$7:$D$43,2,FALSE)</f>
        <v>Slovenia</v>
      </c>
      <c r="G382" t="str">
        <f>VLOOKUP(C382,Definitions!$C$49:$D$57,2,FALSE)</f>
        <v>TOTAL</v>
      </c>
      <c r="H382" t="str">
        <f>VLOOKUP(D382,Definitions!$C$60:$D$104,2,FALSE)</f>
        <v>TOTAL</v>
      </c>
      <c r="J382" s="29" t="str">
        <f>VLOOKUP(E382,Definitions!$C$115:$D$132,2,FALSE)</f>
        <v>Electricity</v>
      </c>
      <c r="K382" s="47">
        <f>SUMIF(Data_IND_TWh!$A$9:$A$504,Data_TOT_TWh!$B382&amp;"200_"&amp;Data_TOT_TWh!$E382,Data_IND_TWh!K$9:K$504)+SUMIF(Data_TER_TWh!$A$9:$A$504,Data_TOT_TWh!$B382&amp;"300_"&amp;Data_TOT_TWh!$E382,Data_TER_TWh!K$9:K$504)+SUMIF(Data_RES_TWh!$A$9:$A$1496,Data_TOT_TWh!$B382&amp;"400_"&amp;Data_TOT_TWh!$E382,Data_RES_TWh!K$9:K$1496)</f>
        <v>0</v>
      </c>
      <c r="L382" s="46">
        <f t="shared" si="10"/>
        <v>0</v>
      </c>
      <c r="M382" s="47">
        <f>SUMIF(Data_IND_TWh!$A$9:$A$504,Data_TOT_TWh!$B382&amp;"200_"&amp;Data_TOT_TWh!$E382,Data_IND_TWh!M$9:M$504)+SUMIF(Data_TER_TWh!$A$9:$A$504,Data_TOT_TWh!$B382&amp;"300_"&amp;Data_TOT_TWh!$E382,Data_TER_TWh!M$9:M$504)+SUMIF(Data_RES_TWh!$A$9:$A$1496,Data_TOT_TWh!$B382&amp;"400_"&amp;Data_TOT_TWh!$E382,Data_RES_TWh!M$9:M$1496)</f>
        <v>0</v>
      </c>
      <c r="N382" s="56"/>
      <c r="O382" s="47">
        <f>SUMIF(Data_IND_TWh!$A$9:$A$504,Data_TOT_TWh!$B382&amp;"200_"&amp;Data_TOT_TWh!$E382,Data_IND_TWh!O$9:O$504)+SUMIF(Data_TER_TWh!$A$9:$A$504,Data_TOT_TWh!$B382&amp;"300_"&amp;Data_TOT_TWh!$E382,Data_TER_TWh!O$9:O$504)+SUMIF(Data_RES_TWh!$A$9:$A$1496,Data_TOT_TWh!$B382&amp;"400_"&amp;Data_TOT_TWh!$E382,Data_RES_TWh!O$9:O$1496)</f>
        <v>0</v>
      </c>
      <c r="P382" s="46">
        <f>SUMIF(Data_IND_TWh!$A$9:$A$504,Data_TOT_TWh!$B382&amp;"200_"&amp;Data_TOT_TWh!$E382,Data_IND_TWh!P$9:P$504)+SUMIF(Data_TER_TWh!$A$9:$A$504,Data_TOT_TWh!$B382&amp;"300_"&amp;Data_TOT_TWh!$E382,Data_TER_TWh!P$9:P$504)+SUMIF(Data_RES_TWh!$A$9:$A$1496,Data_TOT_TWh!$B382&amp;"400_"&amp;Data_TOT_TWh!$E382,Data_RES_TWh!P$9:P$1496)</f>
        <v>0</v>
      </c>
      <c r="Q382" s="46">
        <f>SUMIF(Data_IND_TWh!$A$9:$A$504,Data_TOT_TWh!$B382&amp;"200_"&amp;Data_TOT_TWh!$E382,Data_IND_TWh!Q$9:Q$504)+SUMIF(Data_TER_TWh!$A$9:$A$504,Data_TOT_TWh!$B382&amp;"300_"&amp;Data_TOT_TWh!$E382,Data_TER_TWh!Q$9:Q$504)+SUMIF(Data_RES_TWh!$A$9:$A$1496,Data_TOT_TWh!$B382&amp;"400_"&amp;Data_TOT_TWh!$E382,Data_RES_TWh!Q$9:Q$1496)</f>
        <v>0</v>
      </c>
      <c r="R382" s="37">
        <f>SUMIF(Data_IND_TWh!$A$9:$A$504,Data_TOT_TWh!$B382&amp;"200_"&amp;Data_TOT_TWh!$E382,Data_IND_TWh!R$9:R$504)+SUMIF(Data_TER_TWh!$A$9:$A$504,Data_TOT_TWh!$B382&amp;"300_"&amp;Data_TOT_TWh!$E382,Data_TER_TWh!R$9:R$504)+SUMIF(Data_RES_TWh!$A$9:$A$1496,Data_TOT_TWh!$B382&amp;"400_"&amp;Data_TOT_TWh!$E382,Data_RES_TWh!R$9:R$1496)</f>
        <v>0</v>
      </c>
      <c r="S382" s="47">
        <f>SUMIF(Data_IND_TWh!$A$9:$A$504,Data_TOT_TWh!$B382&amp;"200_"&amp;Data_TOT_TWh!$E382,Data_IND_TWh!S$9:S$504)+SUMIF(Data_TER_TWh!$A$9:$A$504,Data_TOT_TWh!$B382&amp;"300_"&amp;Data_TOT_TWh!$E382,Data_TER_TWh!S$9:S$504)+SUMIF(Data_RES_TWh!$A$9:$A$1496,Data_TOT_TWh!$B382&amp;"400_"&amp;Data_TOT_TWh!$E382,Data_RES_TWh!S$9:S$1496)</f>
        <v>0</v>
      </c>
      <c r="T382" s="56"/>
      <c r="U382" s="47">
        <f>SUMIF(Data_IND_TWh!$A$9:$A$504,Data_TOT_TWh!$B382&amp;"200_"&amp;Data_TOT_TWh!$E382,Data_IND_TWh!U$9:U$504)+SUMIF(Data_TER_TWh!$A$9:$A$504,Data_TOT_TWh!$B382&amp;"300_"&amp;Data_TOT_TWh!$E382,Data_TER_TWh!U$9:U$504)+SUMIF(Data_RES_TWh!$A$9:$A$1496,Data_TOT_TWh!$B382&amp;"400_"&amp;Data_TOT_TWh!$E382,Data_RES_TWh!U$9:U$1496)</f>
        <v>0</v>
      </c>
      <c r="V382" s="56"/>
      <c r="W382" s="47">
        <f>SUMIF(Data_IND_TWh!$A$9:$A$504,Data_TOT_TWh!$B382&amp;"200_"&amp;Data_TOT_TWh!$E382,Data_IND_TWh!W$9:W$504)+SUMIF(Data_TER_TWh!$A$9:$A$504,Data_TOT_TWh!$B382&amp;"300_"&amp;Data_TOT_TWh!$E382,Data_TER_TWh!W$9:W$504)+SUMIF(Data_RES_TWh!$A$9:$A$1496,Data_TOT_TWh!$B382&amp;"400_"&amp;Data_TOT_TWh!$E382,Data_RES_TWh!W$9:W$1496)</f>
        <v>0</v>
      </c>
      <c r="X382" s="13">
        <f>SUMIF(Data_IND_TWh!$A$9:$A$504,Data_TOT_TWh!$B382&amp;"200_"&amp;Data_TOT_TWh!$E382,Data_IND_TWh!X$9:X$504)+SUMIF(Data_TER_TWh!$A$9:$A$504,Data_TOT_TWh!$B382&amp;"300_"&amp;Data_TOT_TWh!$E382,Data_TER_TWh!X$9:X$504)+SUMIF(Data_RES_TWh!$A$9:$A$1496,Data_TOT_TWh!$B382&amp;"400_"&amp;Data_TOT_TWh!$E382,Data_RES_TWh!X$9:X$1496)</f>
        <v>0</v>
      </c>
      <c r="Y382" s="13">
        <f>SUMIF(Data_IND_TWh!$A$9:$A$504,Data_TOT_TWh!$B382&amp;"200_"&amp;Data_TOT_TWh!$E382,Data_IND_TWh!Y$9:Y$504)+SUMIF(Data_TER_TWh!$A$9:$A$504,Data_TOT_TWh!$B382&amp;"300_"&amp;Data_TOT_TWh!$E382,Data_TER_TWh!Y$9:Y$504)+SUMIF(Data_RES_TWh!$A$9:$A$1496,Data_TOT_TWh!$B382&amp;"400_"&amp;Data_TOT_TWh!$E382,Data_RES_TWh!Y$9:Y$1496)</f>
        <v>0</v>
      </c>
      <c r="Z382" s="13">
        <f>SUMIF(Data_IND_TWh!$A$9:$A$504,Data_TOT_TWh!$B382&amp;"200_"&amp;Data_TOT_TWh!$E382,Data_IND_TWh!Z$9:Z$504)+SUMIF(Data_TER_TWh!$A$9:$A$504,Data_TOT_TWh!$B382&amp;"300_"&amp;Data_TOT_TWh!$E382,Data_TER_TWh!Z$9:Z$504)+SUMIF(Data_RES_TWh!$A$9:$A$1496,Data_TOT_TWh!$B382&amp;"400_"&amp;Data_TOT_TWh!$E382,Data_RES_TWh!Z$9:Z$1496)</f>
        <v>0</v>
      </c>
      <c r="AA382" s="46">
        <f>SUMIF(Data_IND_TWh!$A$9:$A$504,Data_TOT_TWh!$B382&amp;"200_"&amp;Data_TOT_TWh!$E382,Data_IND_TWh!AA$9:AA$504)+SUMIF(Data_TER_TWh!$A$9:$A$504,Data_TOT_TWh!$B382&amp;"300_"&amp;Data_TOT_TWh!$E382,Data_TER_TWh!AA$9:AA$504)+SUMIF(Data_RES_TWh!$A$9:$A$1496,Data_TOT_TWh!$B382&amp;"400_"&amp;Data_TOT_TWh!$E382,Data_RES_TWh!AA$9:AA$1496)</f>
        <v>0</v>
      </c>
      <c r="AB382" s="56"/>
      <c r="AC382" s="47">
        <f>SUMIF(Data_IND_TWh!$A$9:$A$504,Data_TOT_TWh!$B382&amp;"200_"&amp;Data_TOT_TWh!$E382,Data_IND_TWh!AC$9:AC$504)+SUMIF(Data_TER_TWh!$A$9:$A$504,Data_TOT_TWh!$B382&amp;"300_"&amp;Data_TOT_TWh!$E382,Data_TER_TWh!AC$9:AC$504)+SUMIF(Data_RES_TWh!$A$9:$A$1496,Data_TOT_TWh!$B382&amp;"400_"&amp;Data_TOT_TWh!$E382,Data_RES_TWh!AC$9:AC$1496)</f>
        <v>0</v>
      </c>
      <c r="AD382" s="60"/>
      <c r="AE382" s="47">
        <f>SUMIF(Data_IND_TWh!$A$9:$A$504,Data_TOT_TWh!$B382&amp;"200_"&amp;Data_TOT_TWh!$E382,Data_IND_TWh!AE$9:AE$504)+SUMIF(Data_TER_TWh!$A$9:$A$504,Data_TOT_TWh!$B382&amp;"300_"&amp;Data_TOT_TWh!$E382,Data_TER_TWh!AE$9:AE$504)+SUMIF(Data_RES_TWh!$A$9:$A$1496,Data_TOT_TWh!$B382&amp;"400_"&amp;Data_TOT_TWh!$E382,Data_RES_TWh!AE$9:AE$1496)</f>
        <v>0</v>
      </c>
      <c r="AF382" s="13">
        <f>SUMIF(Data_IND_TWh!$A$9:$A$504,Data_TOT_TWh!$B382&amp;"200_"&amp;Data_TOT_TWh!$E382,Data_IND_TWh!AF$9:AF$504)+SUMIF(Data_TER_TWh!$A$9:$A$504,Data_TOT_TWh!$B382&amp;"300_"&amp;Data_TOT_TWh!$E382,Data_TER_TWh!AF$9:AF$504)+SUMIF(Data_RES_TWh!$A$9:$A$1496,Data_TOT_TWh!$B382&amp;"400_"&amp;Data_TOT_TWh!$E382,Data_RES_TWh!AF$9:AF$1496)</f>
        <v>0</v>
      </c>
      <c r="AG382" s="13">
        <f>SUMIF(Data_IND_TWh!$A$9:$A$504,Data_TOT_TWh!$B382&amp;"200_"&amp;Data_TOT_TWh!$E382,Data_IND_TWh!AG$9:AG$504)+SUMIF(Data_TER_TWh!$A$9:$A$504,Data_TOT_TWh!$B382&amp;"300_"&amp;Data_TOT_TWh!$E382,Data_TER_TWh!AG$9:AG$504)+SUMIF(Data_RES_TWh!$A$9:$A$1496,Data_TOT_TWh!$B382&amp;"400_"&amp;Data_TOT_TWh!$E382,Data_RES_TWh!AG$9:AG$1496)</f>
        <v>0</v>
      </c>
      <c r="AH382" s="46">
        <f>SUMIF(Data_IND_TWh!$A$9:$A$504,Data_TOT_TWh!$B382&amp;"200_"&amp;Data_TOT_TWh!$E382,Data_IND_TWh!AH$9:AH$504)+SUMIF(Data_TER_TWh!$A$9:$A$504,Data_TOT_TWh!$B382&amp;"300_"&amp;Data_TOT_TWh!$E382,Data_TER_TWh!AH$9:AH$504)+SUMIF(Data_RES_TWh!$A$9:$A$1496,Data_TOT_TWh!$B382&amp;"400_"&amp;Data_TOT_TWh!$E382,Data_RES_TWh!AH$9:AH$1496)</f>
        <v>0</v>
      </c>
      <c r="AI382" s="56"/>
      <c r="AJ382" s="47">
        <f>SUMIF(Data_IND_TWh!$A$9:$A$504,Data_TOT_TWh!$B382&amp;"200_"&amp;Data_TOT_TWh!$E382,Data_IND_TWh!AJ$9:AJ$504)+SUMIF(Data_TER_TWh!$A$9:$A$504,Data_TOT_TWh!$B382&amp;"300_"&amp;Data_TOT_TWh!$E382,Data_TER_TWh!AJ$9:AJ$504)+SUMIF(Data_RES_TWh!$A$9:$A$1496,Data_TOT_TWh!$B382&amp;"400_"&amp;Data_TOT_TWh!$E382,Data_RES_TWh!AJ$9:AJ$1496)</f>
        <v>0</v>
      </c>
      <c r="AK382" s="56"/>
      <c r="AL382" s="9" t="str">
        <f>VLOOKUP(F382,Definitions!$B$7:$E$39,4,FALSE)</f>
        <v>EU28</v>
      </c>
      <c r="AM382" s="87"/>
      <c r="AN382" s="87"/>
    </row>
    <row r="383" spans="1:40">
      <c r="A383" s="36" t="str">
        <f t="shared" si="11"/>
        <v>SI999_7</v>
      </c>
      <c r="B383" t="s">
        <v>105</v>
      </c>
      <c r="C383" t="s">
        <v>272</v>
      </c>
      <c r="D383">
        <v>999</v>
      </c>
      <c r="E383">
        <v>7</v>
      </c>
      <c r="F383" s="25" t="str">
        <f>VLOOKUP(B383,Definitions!$C$7:$D$43,2,FALSE)</f>
        <v>Slovenia</v>
      </c>
      <c r="G383" t="str">
        <f>VLOOKUP(C383,Definitions!$C$49:$D$57,2,FALSE)</f>
        <v>TOTAL</v>
      </c>
      <c r="H383" t="str">
        <f>VLOOKUP(D383,Definitions!$C$60:$D$104,2,FALSE)</f>
        <v>TOTAL</v>
      </c>
      <c r="J383" s="29" t="str">
        <f>VLOOKUP(E383,Definitions!$C$115:$D$132,2,FALSE)</f>
        <v>District heating</v>
      </c>
      <c r="K383" s="47">
        <f>SUMIF(Data_IND_TWh!$A$9:$A$504,Data_TOT_TWh!$B383&amp;"200_"&amp;Data_TOT_TWh!$E383,Data_IND_TWh!K$9:K$504)+SUMIF(Data_TER_TWh!$A$9:$A$504,Data_TOT_TWh!$B383&amp;"300_"&amp;Data_TOT_TWh!$E383,Data_TER_TWh!K$9:K$504)+SUMIF(Data_RES_TWh!$A$9:$A$1496,Data_TOT_TWh!$B383&amp;"400_"&amp;Data_TOT_TWh!$E383,Data_RES_TWh!K$9:K$1496)</f>
        <v>0</v>
      </c>
      <c r="L383" s="46">
        <f t="shared" si="10"/>
        <v>0</v>
      </c>
      <c r="M383" s="47">
        <f>SUMIF(Data_IND_TWh!$A$9:$A$504,Data_TOT_TWh!$B383&amp;"200_"&amp;Data_TOT_TWh!$E383,Data_IND_TWh!M$9:M$504)+SUMIF(Data_TER_TWh!$A$9:$A$504,Data_TOT_TWh!$B383&amp;"300_"&amp;Data_TOT_TWh!$E383,Data_TER_TWh!M$9:M$504)+SUMIF(Data_RES_TWh!$A$9:$A$1496,Data_TOT_TWh!$B383&amp;"400_"&amp;Data_TOT_TWh!$E383,Data_RES_TWh!M$9:M$1496)</f>
        <v>0</v>
      </c>
      <c r="N383" s="56"/>
      <c r="O383" s="47">
        <f>SUMIF(Data_IND_TWh!$A$9:$A$504,Data_TOT_TWh!$B383&amp;"200_"&amp;Data_TOT_TWh!$E383,Data_IND_TWh!O$9:O$504)+SUMIF(Data_TER_TWh!$A$9:$A$504,Data_TOT_TWh!$B383&amp;"300_"&amp;Data_TOT_TWh!$E383,Data_TER_TWh!O$9:O$504)+SUMIF(Data_RES_TWh!$A$9:$A$1496,Data_TOT_TWh!$B383&amp;"400_"&amp;Data_TOT_TWh!$E383,Data_RES_TWh!O$9:O$1496)</f>
        <v>0</v>
      </c>
      <c r="P383" s="46">
        <f>SUMIF(Data_IND_TWh!$A$9:$A$504,Data_TOT_TWh!$B383&amp;"200_"&amp;Data_TOT_TWh!$E383,Data_IND_TWh!P$9:P$504)+SUMIF(Data_TER_TWh!$A$9:$A$504,Data_TOT_TWh!$B383&amp;"300_"&amp;Data_TOT_TWh!$E383,Data_TER_TWh!P$9:P$504)+SUMIF(Data_RES_TWh!$A$9:$A$1496,Data_TOT_TWh!$B383&amp;"400_"&amp;Data_TOT_TWh!$E383,Data_RES_TWh!P$9:P$1496)</f>
        <v>0</v>
      </c>
      <c r="Q383" s="46">
        <f>SUMIF(Data_IND_TWh!$A$9:$A$504,Data_TOT_TWh!$B383&amp;"200_"&amp;Data_TOT_TWh!$E383,Data_IND_TWh!Q$9:Q$504)+SUMIF(Data_TER_TWh!$A$9:$A$504,Data_TOT_TWh!$B383&amp;"300_"&amp;Data_TOT_TWh!$E383,Data_TER_TWh!Q$9:Q$504)+SUMIF(Data_RES_TWh!$A$9:$A$1496,Data_TOT_TWh!$B383&amp;"400_"&amp;Data_TOT_TWh!$E383,Data_RES_TWh!Q$9:Q$1496)</f>
        <v>0</v>
      </c>
      <c r="R383" s="37">
        <f>SUMIF(Data_IND_TWh!$A$9:$A$504,Data_TOT_TWh!$B383&amp;"200_"&amp;Data_TOT_TWh!$E383,Data_IND_TWh!R$9:R$504)+SUMIF(Data_TER_TWh!$A$9:$A$504,Data_TOT_TWh!$B383&amp;"300_"&amp;Data_TOT_TWh!$E383,Data_TER_TWh!R$9:R$504)+SUMIF(Data_RES_TWh!$A$9:$A$1496,Data_TOT_TWh!$B383&amp;"400_"&amp;Data_TOT_TWh!$E383,Data_RES_TWh!R$9:R$1496)</f>
        <v>0</v>
      </c>
      <c r="S383" s="47">
        <f>SUMIF(Data_IND_TWh!$A$9:$A$504,Data_TOT_TWh!$B383&amp;"200_"&amp;Data_TOT_TWh!$E383,Data_IND_TWh!S$9:S$504)+SUMIF(Data_TER_TWh!$A$9:$A$504,Data_TOT_TWh!$B383&amp;"300_"&amp;Data_TOT_TWh!$E383,Data_TER_TWh!S$9:S$504)+SUMIF(Data_RES_TWh!$A$9:$A$1496,Data_TOT_TWh!$B383&amp;"400_"&amp;Data_TOT_TWh!$E383,Data_RES_TWh!S$9:S$1496)</f>
        <v>0</v>
      </c>
      <c r="T383" s="56"/>
      <c r="U383" s="47">
        <f>SUMIF(Data_IND_TWh!$A$9:$A$504,Data_TOT_TWh!$B383&amp;"200_"&amp;Data_TOT_TWh!$E383,Data_IND_TWh!U$9:U$504)+SUMIF(Data_TER_TWh!$A$9:$A$504,Data_TOT_TWh!$B383&amp;"300_"&amp;Data_TOT_TWh!$E383,Data_TER_TWh!U$9:U$504)+SUMIF(Data_RES_TWh!$A$9:$A$1496,Data_TOT_TWh!$B383&amp;"400_"&amp;Data_TOT_TWh!$E383,Data_RES_TWh!U$9:U$1496)</f>
        <v>0</v>
      </c>
      <c r="V383" s="56"/>
      <c r="W383" s="47">
        <f>SUMIF(Data_IND_TWh!$A$9:$A$504,Data_TOT_TWh!$B383&amp;"200_"&amp;Data_TOT_TWh!$E383,Data_IND_TWh!W$9:W$504)+SUMIF(Data_TER_TWh!$A$9:$A$504,Data_TOT_TWh!$B383&amp;"300_"&amp;Data_TOT_TWh!$E383,Data_TER_TWh!W$9:W$504)+SUMIF(Data_RES_TWh!$A$9:$A$1496,Data_TOT_TWh!$B383&amp;"400_"&amp;Data_TOT_TWh!$E383,Data_RES_TWh!W$9:W$1496)</f>
        <v>0</v>
      </c>
      <c r="X383" s="13">
        <f>SUMIF(Data_IND_TWh!$A$9:$A$504,Data_TOT_TWh!$B383&amp;"200_"&amp;Data_TOT_TWh!$E383,Data_IND_TWh!X$9:X$504)+SUMIF(Data_TER_TWh!$A$9:$A$504,Data_TOT_TWh!$B383&amp;"300_"&amp;Data_TOT_TWh!$E383,Data_TER_TWh!X$9:X$504)+SUMIF(Data_RES_TWh!$A$9:$A$1496,Data_TOT_TWh!$B383&amp;"400_"&amp;Data_TOT_TWh!$E383,Data_RES_TWh!X$9:X$1496)</f>
        <v>0</v>
      </c>
      <c r="Y383" s="13">
        <f>SUMIF(Data_IND_TWh!$A$9:$A$504,Data_TOT_TWh!$B383&amp;"200_"&amp;Data_TOT_TWh!$E383,Data_IND_TWh!Y$9:Y$504)+SUMIF(Data_TER_TWh!$A$9:$A$504,Data_TOT_TWh!$B383&amp;"300_"&amp;Data_TOT_TWh!$E383,Data_TER_TWh!Y$9:Y$504)+SUMIF(Data_RES_TWh!$A$9:$A$1496,Data_TOT_TWh!$B383&amp;"400_"&amp;Data_TOT_TWh!$E383,Data_RES_TWh!Y$9:Y$1496)</f>
        <v>0</v>
      </c>
      <c r="Z383" s="13">
        <f>SUMIF(Data_IND_TWh!$A$9:$A$504,Data_TOT_TWh!$B383&amp;"200_"&amp;Data_TOT_TWh!$E383,Data_IND_TWh!Z$9:Z$504)+SUMIF(Data_TER_TWh!$A$9:$A$504,Data_TOT_TWh!$B383&amp;"300_"&amp;Data_TOT_TWh!$E383,Data_TER_TWh!Z$9:Z$504)+SUMIF(Data_RES_TWh!$A$9:$A$1496,Data_TOT_TWh!$B383&amp;"400_"&amp;Data_TOT_TWh!$E383,Data_RES_TWh!Z$9:Z$1496)</f>
        <v>0</v>
      </c>
      <c r="AA383" s="46">
        <f>SUMIF(Data_IND_TWh!$A$9:$A$504,Data_TOT_TWh!$B383&amp;"200_"&amp;Data_TOT_TWh!$E383,Data_IND_TWh!AA$9:AA$504)+SUMIF(Data_TER_TWh!$A$9:$A$504,Data_TOT_TWh!$B383&amp;"300_"&amp;Data_TOT_TWh!$E383,Data_TER_TWh!AA$9:AA$504)+SUMIF(Data_RES_TWh!$A$9:$A$1496,Data_TOT_TWh!$B383&amp;"400_"&amp;Data_TOT_TWh!$E383,Data_RES_TWh!AA$9:AA$1496)</f>
        <v>0</v>
      </c>
      <c r="AB383" s="56"/>
      <c r="AC383" s="47">
        <f>SUMIF(Data_IND_TWh!$A$9:$A$504,Data_TOT_TWh!$B383&amp;"200_"&amp;Data_TOT_TWh!$E383,Data_IND_TWh!AC$9:AC$504)+SUMIF(Data_TER_TWh!$A$9:$A$504,Data_TOT_TWh!$B383&amp;"300_"&amp;Data_TOT_TWh!$E383,Data_TER_TWh!AC$9:AC$504)+SUMIF(Data_RES_TWh!$A$9:$A$1496,Data_TOT_TWh!$B383&amp;"400_"&amp;Data_TOT_TWh!$E383,Data_RES_TWh!AC$9:AC$1496)</f>
        <v>0</v>
      </c>
      <c r="AD383" s="60"/>
      <c r="AE383" s="47">
        <f>SUMIF(Data_IND_TWh!$A$9:$A$504,Data_TOT_TWh!$B383&amp;"200_"&amp;Data_TOT_TWh!$E383,Data_IND_TWh!AE$9:AE$504)+SUMIF(Data_TER_TWh!$A$9:$A$504,Data_TOT_TWh!$B383&amp;"300_"&amp;Data_TOT_TWh!$E383,Data_TER_TWh!AE$9:AE$504)+SUMIF(Data_RES_TWh!$A$9:$A$1496,Data_TOT_TWh!$B383&amp;"400_"&amp;Data_TOT_TWh!$E383,Data_RES_TWh!AE$9:AE$1496)</f>
        <v>0</v>
      </c>
      <c r="AF383" s="13">
        <f>SUMIF(Data_IND_TWh!$A$9:$A$504,Data_TOT_TWh!$B383&amp;"200_"&amp;Data_TOT_TWh!$E383,Data_IND_TWh!AF$9:AF$504)+SUMIF(Data_TER_TWh!$A$9:$A$504,Data_TOT_TWh!$B383&amp;"300_"&amp;Data_TOT_TWh!$E383,Data_TER_TWh!AF$9:AF$504)+SUMIF(Data_RES_TWh!$A$9:$A$1496,Data_TOT_TWh!$B383&amp;"400_"&amp;Data_TOT_TWh!$E383,Data_RES_TWh!AF$9:AF$1496)</f>
        <v>0</v>
      </c>
      <c r="AG383" s="13">
        <f>SUMIF(Data_IND_TWh!$A$9:$A$504,Data_TOT_TWh!$B383&amp;"200_"&amp;Data_TOT_TWh!$E383,Data_IND_TWh!AG$9:AG$504)+SUMIF(Data_TER_TWh!$A$9:$A$504,Data_TOT_TWh!$B383&amp;"300_"&amp;Data_TOT_TWh!$E383,Data_TER_TWh!AG$9:AG$504)+SUMIF(Data_RES_TWh!$A$9:$A$1496,Data_TOT_TWh!$B383&amp;"400_"&amp;Data_TOT_TWh!$E383,Data_RES_TWh!AG$9:AG$1496)</f>
        <v>0</v>
      </c>
      <c r="AH383" s="46">
        <f>SUMIF(Data_IND_TWh!$A$9:$A$504,Data_TOT_TWh!$B383&amp;"200_"&amp;Data_TOT_TWh!$E383,Data_IND_TWh!AH$9:AH$504)+SUMIF(Data_TER_TWh!$A$9:$A$504,Data_TOT_TWh!$B383&amp;"300_"&amp;Data_TOT_TWh!$E383,Data_TER_TWh!AH$9:AH$504)+SUMIF(Data_RES_TWh!$A$9:$A$1496,Data_TOT_TWh!$B383&amp;"400_"&amp;Data_TOT_TWh!$E383,Data_RES_TWh!AH$9:AH$1496)</f>
        <v>0</v>
      </c>
      <c r="AI383" s="56"/>
      <c r="AJ383" s="47">
        <f>SUMIF(Data_IND_TWh!$A$9:$A$504,Data_TOT_TWh!$B383&amp;"200_"&amp;Data_TOT_TWh!$E383,Data_IND_TWh!AJ$9:AJ$504)+SUMIF(Data_TER_TWh!$A$9:$A$504,Data_TOT_TWh!$B383&amp;"300_"&amp;Data_TOT_TWh!$E383,Data_TER_TWh!AJ$9:AJ$504)+SUMIF(Data_RES_TWh!$A$9:$A$1496,Data_TOT_TWh!$B383&amp;"400_"&amp;Data_TOT_TWh!$E383,Data_RES_TWh!AJ$9:AJ$1496)</f>
        <v>0</v>
      </c>
      <c r="AK383" s="56"/>
      <c r="AL383" s="9" t="str">
        <f>VLOOKUP(F383,Definitions!$B$7:$E$39,4,FALSE)</f>
        <v>EU28</v>
      </c>
      <c r="AM383" s="87"/>
      <c r="AN383" s="87"/>
    </row>
    <row r="384" spans="1:40">
      <c r="A384" s="36" t="str">
        <f t="shared" si="11"/>
        <v>SI999_8</v>
      </c>
      <c r="B384" t="s">
        <v>105</v>
      </c>
      <c r="C384" t="s">
        <v>272</v>
      </c>
      <c r="D384">
        <v>999</v>
      </c>
      <c r="E384">
        <v>8</v>
      </c>
      <c r="F384" s="25" t="str">
        <f>VLOOKUP(B384,Definitions!$C$7:$D$43,2,FALSE)</f>
        <v>Slovenia</v>
      </c>
      <c r="G384" t="str">
        <f>VLOOKUP(C384,Definitions!$C$49:$D$57,2,FALSE)</f>
        <v>TOTAL</v>
      </c>
      <c r="H384" t="str">
        <f>VLOOKUP(D384,Definitions!$C$60:$D$104,2,FALSE)</f>
        <v>TOTAL</v>
      </c>
      <c r="J384" s="29" t="str">
        <f>VLOOKUP(E384,Definitions!$C$115:$D$132,2,FALSE)</f>
        <v>Waste non-RES</v>
      </c>
      <c r="K384" s="47">
        <f>SUMIF(Data_IND_TWh!$A$9:$A$504,Data_TOT_TWh!$B384&amp;"200_"&amp;Data_TOT_TWh!$E384,Data_IND_TWh!K$9:K$504)+SUMIF(Data_TER_TWh!$A$9:$A$504,Data_TOT_TWh!$B384&amp;"300_"&amp;Data_TOT_TWh!$E384,Data_TER_TWh!K$9:K$504)+SUMIF(Data_RES_TWh!$A$9:$A$1496,Data_TOT_TWh!$B384&amp;"400_"&amp;Data_TOT_TWh!$E384,Data_RES_TWh!K$9:K$1496)</f>
        <v>0.282609</v>
      </c>
      <c r="L384" s="46">
        <f t="shared" si="10"/>
        <v>-1.6653345369377348E-16</v>
      </c>
      <c r="M384" s="47">
        <f>SUMIF(Data_IND_TWh!$A$9:$A$504,Data_TOT_TWh!$B384&amp;"200_"&amp;Data_TOT_TWh!$E384,Data_IND_TWh!M$9:M$504)+SUMIF(Data_TER_TWh!$A$9:$A$504,Data_TOT_TWh!$B384&amp;"300_"&amp;Data_TOT_TWh!$E384,Data_TER_TWh!M$9:M$504)+SUMIF(Data_RES_TWh!$A$9:$A$1496,Data_TOT_TWh!$B384&amp;"400_"&amp;Data_TOT_TWh!$E384,Data_RES_TWh!M$9:M$1496)</f>
        <v>0.28260899999999983</v>
      </c>
      <c r="N384" s="56"/>
      <c r="O384" s="47">
        <f>SUMIF(Data_IND_TWh!$A$9:$A$504,Data_TOT_TWh!$B384&amp;"200_"&amp;Data_TOT_TWh!$E384,Data_IND_TWh!O$9:O$504)+SUMIF(Data_TER_TWh!$A$9:$A$504,Data_TOT_TWh!$B384&amp;"300_"&amp;Data_TOT_TWh!$E384,Data_TER_TWh!O$9:O$504)+SUMIF(Data_RES_TWh!$A$9:$A$1496,Data_TOT_TWh!$B384&amp;"400_"&amp;Data_TOT_TWh!$E384,Data_RES_TWh!O$9:O$1496)</f>
        <v>0</v>
      </c>
      <c r="P384" s="46">
        <f>SUMIF(Data_IND_TWh!$A$9:$A$504,Data_TOT_TWh!$B384&amp;"200_"&amp;Data_TOT_TWh!$E384,Data_IND_TWh!P$9:P$504)+SUMIF(Data_TER_TWh!$A$9:$A$504,Data_TOT_TWh!$B384&amp;"300_"&amp;Data_TOT_TWh!$E384,Data_TER_TWh!P$9:P$504)+SUMIF(Data_RES_TWh!$A$9:$A$1496,Data_TOT_TWh!$B384&amp;"400_"&amp;Data_TOT_TWh!$E384,Data_RES_TWh!P$9:P$1496)</f>
        <v>0.28260899999999983</v>
      </c>
      <c r="Q384" s="46">
        <f>SUMIF(Data_IND_TWh!$A$9:$A$504,Data_TOT_TWh!$B384&amp;"200_"&amp;Data_TOT_TWh!$E384,Data_IND_TWh!Q$9:Q$504)+SUMIF(Data_TER_TWh!$A$9:$A$504,Data_TOT_TWh!$B384&amp;"300_"&amp;Data_TOT_TWh!$E384,Data_TER_TWh!Q$9:Q$504)+SUMIF(Data_RES_TWh!$A$9:$A$1496,Data_TOT_TWh!$B384&amp;"400_"&amp;Data_TOT_TWh!$E384,Data_RES_TWh!Q$9:Q$1496)</f>
        <v>0.28260899999999983</v>
      </c>
      <c r="R384" s="37">
        <f>SUMIF(Data_IND_TWh!$A$9:$A$504,Data_TOT_TWh!$B384&amp;"200_"&amp;Data_TOT_TWh!$E384,Data_IND_TWh!R$9:R$504)+SUMIF(Data_TER_TWh!$A$9:$A$504,Data_TOT_TWh!$B384&amp;"300_"&amp;Data_TOT_TWh!$E384,Data_TER_TWh!R$9:R$504)+SUMIF(Data_RES_TWh!$A$9:$A$1496,Data_TOT_TWh!$B384&amp;"400_"&amp;Data_TOT_TWh!$E384,Data_RES_TWh!R$9:R$1496)</f>
        <v>0</v>
      </c>
      <c r="S384" s="47">
        <f>SUMIF(Data_IND_TWh!$A$9:$A$504,Data_TOT_TWh!$B384&amp;"200_"&amp;Data_TOT_TWh!$E384,Data_IND_TWh!S$9:S$504)+SUMIF(Data_TER_TWh!$A$9:$A$504,Data_TOT_TWh!$B384&amp;"300_"&amp;Data_TOT_TWh!$E384,Data_TER_TWh!S$9:S$504)+SUMIF(Data_RES_TWh!$A$9:$A$1496,Data_TOT_TWh!$B384&amp;"400_"&amp;Data_TOT_TWh!$E384,Data_RES_TWh!S$9:S$1496)</f>
        <v>0</v>
      </c>
      <c r="T384" s="56"/>
      <c r="U384" s="47">
        <f>SUMIF(Data_IND_TWh!$A$9:$A$504,Data_TOT_TWh!$B384&amp;"200_"&amp;Data_TOT_TWh!$E384,Data_IND_TWh!U$9:U$504)+SUMIF(Data_TER_TWh!$A$9:$A$504,Data_TOT_TWh!$B384&amp;"300_"&amp;Data_TOT_TWh!$E384,Data_TER_TWh!U$9:U$504)+SUMIF(Data_RES_TWh!$A$9:$A$1496,Data_TOT_TWh!$B384&amp;"400_"&amp;Data_TOT_TWh!$E384,Data_RES_TWh!U$9:U$1496)</f>
        <v>0</v>
      </c>
      <c r="V384" s="56"/>
      <c r="W384" s="47">
        <f>SUMIF(Data_IND_TWh!$A$9:$A$504,Data_TOT_TWh!$B384&amp;"200_"&amp;Data_TOT_TWh!$E384,Data_IND_TWh!W$9:W$504)+SUMIF(Data_TER_TWh!$A$9:$A$504,Data_TOT_TWh!$B384&amp;"300_"&amp;Data_TOT_TWh!$E384,Data_TER_TWh!W$9:W$504)+SUMIF(Data_RES_TWh!$A$9:$A$1496,Data_TOT_TWh!$B384&amp;"400_"&amp;Data_TOT_TWh!$E384,Data_RES_TWh!W$9:W$1496)</f>
        <v>0.28260899999999983</v>
      </c>
      <c r="X384" s="13">
        <f>SUMIF(Data_IND_TWh!$A$9:$A$504,Data_TOT_TWh!$B384&amp;"200_"&amp;Data_TOT_TWh!$E384,Data_IND_TWh!X$9:X$504)+SUMIF(Data_TER_TWh!$A$9:$A$504,Data_TOT_TWh!$B384&amp;"300_"&amp;Data_TOT_TWh!$E384,Data_TER_TWh!X$9:X$504)+SUMIF(Data_RES_TWh!$A$9:$A$1496,Data_TOT_TWh!$B384&amp;"400_"&amp;Data_TOT_TWh!$E384,Data_RES_TWh!X$9:X$1496)</f>
        <v>2.3682222222222199E-4</v>
      </c>
      <c r="Y384" s="13">
        <f>SUMIF(Data_IND_TWh!$A$9:$A$504,Data_TOT_TWh!$B384&amp;"200_"&amp;Data_TOT_TWh!$E384,Data_IND_TWh!Y$9:Y$504)+SUMIF(Data_TER_TWh!$A$9:$A$504,Data_TOT_TWh!$B384&amp;"300_"&amp;Data_TOT_TWh!$E384,Data_TER_TWh!Y$9:Y$504)+SUMIF(Data_RES_TWh!$A$9:$A$1496,Data_TOT_TWh!$B384&amp;"400_"&amp;Data_TOT_TWh!$E384,Data_RES_TWh!Y$9:Y$1496)</f>
        <v>7.7586333333333295E-4</v>
      </c>
      <c r="Z384" s="13">
        <f>SUMIF(Data_IND_TWh!$A$9:$A$504,Data_TOT_TWh!$B384&amp;"200_"&amp;Data_TOT_TWh!$E384,Data_IND_TWh!Z$9:Z$504)+SUMIF(Data_TER_TWh!$A$9:$A$504,Data_TOT_TWh!$B384&amp;"300_"&amp;Data_TOT_TWh!$E384,Data_TER_TWh!Z$9:Z$504)+SUMIF(Data_RES_TWh!$A$9:$A$1496,Data_TOT_TWh!$B384&amp;"400_"&amp;Data_TOT_TWh!$E384,Data_RES_TWh!Z$9:Z$1496)</f>
        <v>1.82808108333333E-2</v>
      </c>
      <c r="AA384" s="46">
        <f>SUMIF(Data_IND_TWh!$A$9:$A$504,Data_TOT_TWh!$B384&amp;"200_"&amp;Data_TOT_TWh!$E384,Data_IND_TWh!AA$9:AA$504)+SUMIF(Data_TER_TWh!$A$9:$A$504,Data_TOT_TWh!$B384&amp;"300_"&amp;Data_TOT_TWh!$E384,Data_TER_TWh!AA$9:AA$504)+SUMIF(Data_RES_TWh!$A$9:$A$1496,Data_TOT_TWh!$B384&amp;"400_"&amp;Data_TOT_TWh!$E384,Data_RES_TWh!AA$9:AA$1496)</f>
        <v>0.263315503611111</v>
      </c>
      <c r="AB384" s="56"/>
      <c r="AC384" s="47">
        <f>SUMIF(Data_IND_TWh!$A$9:$A$504,Data_TOT_TWh!$B384&amp;"200_"&amp;Data_TOT_TWh!$E384,Data_IND_TWh!AC$9:AC$504)+SUMIF(Data_TER_TWh!$A$9:$A$504,Data_TOT_TWh!$B384&amp;"300_"&amp;Data_TOT_TWh!$E384,Data_TER_TWh!AC$9:AC$504)+SUMIF(Data_RES_TWh!$A$9:$A$1496,Data_TOT_TWh!$B384&amp;"400_"&amp;Data_TOT_TWh!$E384,Data_RES_TWh!AC$9:AC$1496)</f>
        <v>0</v>
      </c>
      <c r="AD384" s="60"/>
      <c r="AE384" s="47">
        <f>SUMIF(Data_IND_TWh!$A$9:$A$504,Data_TOT_TWh!$B384&amp;"200_"&amp;Data_TOT_TWh!$E384,Data_IND_TWh!AE$9:AE$504)+SUMIF(Data_TER_TWh!$A$9:$A$504,Data_TOT_TWh!$B384&amp;"300_"&amp;Data_TOT_TWh!$E384,Data_TER_TWh!AE$9:AE$504)+SUMIF(Data_RES_TWh!$A$9:$A$1496,Data_TOT_TWh!$B384&amp;"400_"&amp;Data_TOT_TWh!$E384,Data_RES_TWh!AE$9:AE$1496)</f>
        <v>0</v>
      </c>
      <c r="AF384" s="13">
        <f>SUMIF(Data_IND_TWh!$A$9:$A$504,Data_TOT_TWh!$B384&amp;"200_"&amp;Data_TOT_TWh!$E384,Data_IND_TWh!AF$9:AF$504)+SUMIF(Data_TER_TWh!$A$9:$A$504,Data_TOT_TWh!$B384&amp;"300_"&amp;Data_TOT_TWh!$E384,Data_TER_TWh!AF$9:AF$504)+SUMIF(Data_RES_TWh!$A$9:$A$1496,Data_TOT_TWh!$B384&amp;"400_"&amp;Data_TOT_TWh!$E384,Data_RES_TWh!AF$9:AF$1496)</f>
        <v>0</v>
      </c>
      <c r="AG384" s="13">
        <f>SUMIF(Data_IND_TWh!$A$9:$A$504,Data_TOT_TWh!$B384&amp;"200_"&amp;Data_TOT_TWh!$E384,Data_IND_TWh!AG$9:AG$504)+SUMIF(Data_TER_TWh!$A$9:$A$504,Data_TOT_TWh!$B384&amp;"300_"&amp;Data_TOT_TWh!$E384,Data_TER_TWh!AG$9:AG$504)+SUMIF(Data_RES_TWh!$A$9:$A$1496,Data_TOT_TWh!$B384&amp;"400_"&amp;Data_TOT_TWh!$E384,Data_RES_TWh!AG$9:AG$1496)</f>
        <v>0</v>
      </c>
      <c r="AH384" s="46">
        <f>SUMIF(Data_IND_TWh!$A$9:$A$504,Data_TOT_TWh!$B384&amp;"200_"&amp;Data_TOT_TWh!$E384,Data_IND_TWh!AH$9:AH$504)+SUMIF(Data_TER_TWh!$A$9:$A$504,Data_TOT_TWh!$B384&amp;"300_"&amp;Data_TOT_TWh!$E384,Data_TER_TWh!AH$9:AH$504)+SUMIF(Data_RES_TWh!$A$9:$A$1496,Data_TOT_TWh!$B384&amp;"400_"&amp;Data_TOT_TWh!$E384,Data_RES_TWh!AH$9:AH$1496)</f>
        <v>0</v>
      </c>
      <c r="AI384" s="56"/>
      <c r="AJ384" s="47">
        <f>SUMIF(Data_IND_TWh!$A$9:$A$504,Data_TOT_TWh!$B384&amp;"200_"&amp;Data_TOT_TWh!$E384,Data_IND_TWh!AJ$9:AJ$504)+SUMIF(Data_TER_TWh!$A$9:$A$504,Data_TOT_TWh!$B384&amp;"300_"&amp;Data_TOT_TWh!$E384,Data_TER_TWh!AJ$9:AJ$504)+SUMIF(Data_RES_TWh!$A$9:$A$1496,Data_TOT_TWh!$B384&amp;"400_"&amp;Data_TOT_TWh!$E384,Data_RES_TWh!AJ$9:AJ$1496)</f>
        <v>0</v>
      </c>
      <c r="AK384" s="56"/>
      <c r="AL384" s="9" t="str">
        <f>VLOOKUP(F384,Definitions!$B$7:$E$39,4,FALSE)</f>
        <v>EU28</v>
      </c>
      <c r="AM384" s="87"/>
      <c r="AN384" s="87"/>
    </row>
    <row r="385" spans="1:40">
      <c r="A385" s="36" t="str">
        <f t="shared" si="11"/>
        <v>SI999_9</v>
      </c>
      <c r="B385" t="s">
        <v>105</v>
      </c>
      <c r="C385" t="s">
        <v>272</v>
      </c>
      <c r="D385">
        <v>999</v>
      </c>
      <c r="E385">
        <v>9</v>
      </c>
      <c r="F385" s="25" t="str">
        <f>VLOOKUP(B385,Definitions!$C$7:$D$43,2,FALSE)</f>
        <v>Slovenia</v>
      </c>
      <c r="G385" t="str">
        <f>VLOOKUP(C385,Definitions!$C$49:$D$57,2,FALSE)</f>
        <v>TOTAL</v>
      </c>
      <c r="H385" t="str">
        <f>VLOOKUP(D385,Definitions!$C$60:$D$104,2,FALSE)</f>
        <v>TOTAL</v>
      </c>
      <c r="J385" s="29" t="str">
        <f>VLOOKUP(E385,Definitions!$C$115:$D$132,2,FALSE)</f>
        <v>Waste RES</v>
      </c>
      <c r="K385" s="47">
        <f>SUMIF(Data_IND_TWh!$A$9:$A$504,Data_TOT_TWh!$B385&amp;"200_"&amp;Data_TOT_TWh!$E385,Data_IND_TWh!K$9:K$504)+SUMIF(Data_TER_TWh!$A$9:$A$504,Data_TOT_TWh!$B385&amp;"300_"&amp;Data_TOT_TWh!$E385,Data_TER_TWh!K$9:K$504)+SUMIF(Data_RES_TWh!$A$9:$A$1496,Data_TOT_TWh!$B385&amp;"400_"&amp;Data_TOT_TWh!$E385,Data_RES_TWh!K$9:K$1496)</f>
        <v>5.6485868511876557E-2</v>
      </c>
      <c r="L385" s="46">
        <f t="shared" si="10"/>
        <v>3.3317448123445365E-4</v>
      </c>
      <c r="M385" s="47">
        <f>SUMIF(Data_IND_TWh!$A$9:$A$504,Data_TOT_TWh!$B385&amp;"200_"&amp;Data_TOT_TWh!$E385,Data_IND_TWh!M$9:M$504)+SUMIF(Data_TER_TWh!$A$9:$A$504,Data_TOT_TWh!$B385&amp;"300_"&amp;Data_TOT_TWh!$E385,Data_TER_TWh!M$9:M$504)+SUMIF(Data_RES_TWh!$A$9:$A$1496,Data_TOT_TWh!$B385&amp;"400_"&amp;Data_TOT_TWh!$E385,Data_RES_TWh!M$9:M$1496)</f>
        <v>5.681904299311101E-2</v>
      </c>
      <c r="N385" s="56"/>
      <c r="O385" s="47">
        <f>SUMIF(Data_IND_TWh!$A$9:$A$504,Data_TOT_TWh!$B385&amp;"200_"&amp;Data_TOT_TWh!$E385,Data_IND_TWh!O$9:O$504)+SUMIF(Data_TER_TWh!$A$9:$A$504,Data_TOT_TWh!$B385&amp;"300_"&amp;Data_TOT_TWh!$E385,Data_TER_TWh!O$9:O$504)+SUMIF(Data_RES_TWh!$A$9:$A$1496,Data_TOT_TWh!$B385&amp;"400_"&amp;Data_TOT_TWh!$E385,Data_RES_TWh!O$9:O$1496)</f>
        <v>0</v>
      </c>
      <c r="P385" s="46">
        <f>SUMIF(Data_IND_TWh!$A$9:$A$504,Data_TOT_TWh!$B385&amp;"200_"&amp;Data_TOT_TWh!$E385,Data_IND_TWh!P$9:P$504)+SUMIF(Data_TER_TWh!$A$9:$A$504,Data_TOT_TWh!$B385&amp;"300_"&amp;Data_TOT_TWh!$E385,Data_TER_TWh!P$9:P$504)+SUMIF(Data_RES_TWh!$A$9:$A$1496,Data_TOT_TWh!$B385&amp;"400_"&amp;Data_TOT_TWh!$E385,Data_RES_TWh!P$9:P$1496)</f>
        <v>5.681904299311101E-2</v>
      </c>
      <c r="Q385" s="46">
        <f>SUMIF(Data_IND_TWh!$A$9:$A$504,Data_TOT_TWh!$B385&amp;"200_"&amp;Data_TOT_TWh!$E385,Data_IND_TWh!Q$9:Q$504)+SUMIF(Data_TER_TWh!$A$9:$A$504,Data_TOT_TWh!$B385&amp;"300_"&amp;Data_TOT_TWh!$E385,Data_TER_TWh!Q$9:Q$504)+SUMIF(Data_RES_TWh!$A$9:$A$1496,Data_TOT_TWh!$B385&amp;"400_"&amp;Data_TOT_TWh!$E385,Data_RES_TWh!Q$9:Q$1496)</f>
        <v>5.681904299311101E-2</v>
      </c>
      <c r="R385" s="37">
        <f>SUMIF(Data_IND_TWh!$A$9:$A$504,Data_TOT_TWh!$B385&amp;"200_"&amp;Data_TOT_TWh!$E385,Data_IND_TWh!R$9:R$504)+SUMIF(Data_TER_TWh!$A$9:$A$504,Data_TOT_TWh!$B385&amp;"300_"&amp;Data_TOT_TWh!$E385,Data_TER_TWh!R$9:R$504)+SUMIF(Data_RES_TWh!$A$9:$A$1496,Data_TOT_TWh!$B385&amp;"400_"&amp;Data_TOT_TWh!$E385,Data_RES_TWh!R$9:R$1496)</f>
        <v>0</v>
      </c>
      <c r="S385" s="47">
        <f>SUMIF(Data_IND_TWh!$A$9:$A$504,Data_TOT_TWh!$B385&amp;"200_"&amp;Data_TOT_TWh!$E385,Data_IND_TWh!S$9:S$504)+SUMIF(Data_TER_TWh!$A$9:$A$504,Data_TOT_TWh!$B385&amp;"300_"&amp;Data_TOT_TWh!$E385,Data_TER_TWh!S$9:S$504)+SUMIF(Data_RES_TWh!$A$9:$A$1496,Data_TOT_TWh!$B385&amp;"400_"&amp;Data_TOT_TWh!$E385,Data_RES_TWh!S$9:S$1496)</f>
        <v>3.7493256809762732E-2</v>
      </c>
      <c r="T385" s="56"/>
      <c r="U385" s="47">
        <f>SUMIF(Data_IND_TWh!$A$9:$A$504,Data_TOT_TWh!$B385&amp;"200_"&amp;Data_TOT_TWh!$E385,Data_IND_TWh!U$9:U$504)+SUMIF(Data_TER_TWh!$A$9:$A$504,Data_TOT_TWh!$B385&amp;"300_"&amp;Data_TOT_TWh!$E385,Data_TER_TWh!U$9:U$504)+SUMIF(Data_RES_TWh!$A$9:$A$1496,Data_TOT_TWh!$B385&amp;"400_"&amp;Data_TOT_TWh!$E385,Data_RES_TWh!U$9:U$1496)</f>
        <v>6.597396461694151E-3</v>
      </c>
      <c r="V385" s="56"/>
      <c r="W385" s="47">
        <f>SUMIF(Data_IND_TWh!$A$9:$A$504,Data_TOT_TWh!$B385&amp;"200_"&amp;Data_TOT_TWh!$E385,Data_IND_TWh!W$9:W$504)+SUMIF(Data_TER_TWh!$A$9:$A$504,Data_TOT_TWh!$B385&amp;"300_"&amp;Data_TOT_TWh!$E385,Data_TER_TWh!W$9:W$504)+SUMIF(Data_RES_TWh!$A$9:$A$1496,Data_TOT_TWh!$B385&amp;"400_"&amp;Data_TOT_TWh!$E385,Data_RES_TWh!W$9:W$1496)</f>
        <v>1.2728389721654125E-2</v>
      </c>
      <c r="X385" s="13">
        <f>SUMIF(Data_IND_TWh!$A$9:$A$504,Data_TOT_TWh!$B385&amp;"200_"&amp;Data_TOT_TWh!$E385,Data_IND_TWh!X$9:X$504)+SUMIF(Data_TER_TWh!$A$9:$A$504,Data_TOT_TWh!$B385&amp;"300_"&amp;Data_TOT_TWh!$E385,Data_TER_TWh!X$9:X$504)+SUMIF(Data_RES_TWh!$A$9:$A$1496,Data_TOT_TWh!$B385&amp;"400_"&amp;Data_TOT_TWh!$E385,Data_RES_TWh!X$9:X$1496)</f>
        <v>1.2728389721654125E-2</v>
      </c>
      <c r="Y385" s="13">
        <f>SUMIF(Data_IND_TWh!$A$9:$A$504,Data_TOT_TWh!$B385&amp;"200_"&amp;Data_TOT_TWh!$E385,Data_IND_TWh!Y$9:Y$504)+SUMIF(Data_TER_TWh!$A$9:$A$504,Data_TOT_TWh!$B385&amp;"300_"&amp;Data_TOT_TWh!$E385,Data_TER_TWh!Y$9:Y$504)+SUMIF(Data_RES_TWh!$A$9:$A$1496,Data_TOT_TWh!$B385&amp;"400_"&amp;Data_TOT_TWh!$E385,Data_RES_TWh!Y$9:Y$1496)</f>
        <v>0</v>
      </c>
      <c r="Z385" s="13">
        <f>SUMIF(Data_IND_TWh!$A$9:$A$504,Data_TOT_TWh!$B385&amp;"200_"&amp;Data_TOT_TWh!$E385,Data_IND_TWh!Z$9:Z$504)+SUMIF(Data_TER_TWh!$A$9:$A$504,Data_TOT_TWh!$B385&amp;"300_"&amp;Data_TOT_TWh!$E385,Data_TER_TWh!Z$9:Z$504)+SUMIF(Data_RES_TWh!$A$9:$A$1496,Data_TOT_TWh!$B385&amp;"400_"&amp;Data_TOT_TWh!$E385,Data_RES_TWh!Z$9:Z$1496)</f>
        <v>0</v>
      </c>
      <c r="AA385" s="46">
        <f>SUMIF(Data_IND_TWh!$A$9:$A$504,Data_TOT_TWh!$B385&amp;"200_"&amp;Data_TOT_TWh!$E385,Data_IND_TWh!AA$9:AA$504)+SUMIF(Data_TER_TWh!$A$9:$A$504,Data_TOT_TWh!$B385&amp;"300_"&amp;Data_TOT_TWh!$E385,Data_TER_TWh!AA$9:AA$504)+SUMIF(Data_RES_TWh!$A$9:$A$1496,Data_TOT_TWh!$B385&amp;"400_"&amp;Data_TOT_TWh!$E385,Data_RES_TWh!AA$9:AA$1496)</f>
        <v>0</v>
      </c>
      <c r="AB385" s="56"/>
      <c r="AC385" s="47">
        <f>SUMIF(Data_IND_TWh!$A$9:$A$504,Data_TOT_TWh!$B385&amp;"200_"&amp;Data_TOT_TWh!$E385,Data_IND_TWh!AC$9:AC$504)+SUMIF(Data_TER_TWh!$A$9:$A$504,Data_TOT_TWh!$B385&amp;"300_"&amp;Data_TOT_TWh!$E385,Data_TER_TWh!AC$9:AC$504)+SUMIF(Data_RES_TWh!$A$9:$A$1496,Data_TOT_TWh!$B385&amp;"400_"&amp;Data_TOT_TWh!$E385,Data_RES_TWh!AC$9:AC$1496)</f>
        <v>0</v>
      </c>
      <c r="AD385" s="60"/>
      <c r="AE385" s="47">
        <f>SUMIF(Data_IND_TWh!$A$9:$A$504,Data_TOT_TWh!$B385&amp;"200_"&amp;Data_TOT_TWh!$E385,Data_IND_TWh!AE$9:AE$504)+SUMIF(Data_TER_TWh!$A$9:$A$504,Data_TOT_TWh!$B385&amp;"300_"&amp;Data_TOT_TWh!$E385,Data_TER_TWh!AE$9:AE$504)+SUMIF(Data_RES_TWh!$A$9:$A$1496,Data_TOT_TWh!$B385&amp;"400_"&amp;Data_TOT_TWh!$E385,Data_RES_TWh!AE$9:AE$1496)</f>
        <v>0</v>
      </c>
      <c r="AF385" s="13">
        <f>SUMIF(Data_IND_TWh!$A$9:$A$504,Data_TOT_TWh!$B385&amp;"200_"&amp;Data_TOT_TWh!$E385,Data_IND_TWh!AF$9:AF$504)+SUMIF(Data_TER_TWh!$A$9:$A$504,Data_TOT_TWh!$B385&amp;"300_"&amp;Data_TOT_TWh!$E385,Data_TER_TWh!AF$9:AF$504)+SUMIF(Data_RES_TWh!$A$9:$A$1496,Data_TOT_TWh!$B385&amp;"400_"&amp;Data_TOT_TWh!$E385,Data_RES_TWh!AF$9:AF$1496)</f>
        <v>0</v>
      </c>
      <c r="AG385" s="13">
        <f>SUMIF(Data_IND_TWh!$A$9:$A$504,Data_TOT_TWh!$B385&amp;"200_"&amp;Data_TOT_TWh!$E385,Data_IND_TWh!AG$9:AG$504)+SUMIF(Data_TER_TWh!$A$9:$A$504,Data_TOT_TWh!$B385&amp;"300_"&amp;Data_TOT_TWh!$E385,Data_TER_TWh!AG$9:AG$504)+SUMIF(Data_RES_TWh!$A$9:$A$1496,Data_TOT_TWh!$B385&amp;"400_"&amp;Data_TOT_TWh!$E385,Data_RES_TWh!AG$9:AG$1496)</f>
        <v>0</v>
      </c>
      <c r="AH385" s="46">
        <f>SUMIF(Data_IND_TWh!$A$9:$A$504,Data_TOT_TWh!$B385&amp;"200_"&amp;Data_TOT_TWh!$E385,Data_IND_TWh!AH$9:AH$504)+SUMIF(Data_TER_TWh!$A$9:$A$504,Data_TOT_TWh!$B385&amp;"300_"&amp;Data_TOT_TWh!$E385,Data_TER_TWh!AH$9:AH$504)+SUMIF(Data_RES_TWh!$A$9:$A$1496,Data_TOT_TWh!$B385&amp;"400_"&amp;Data_TOT_TWh!$E385,Data_RES_TWh!AH$9:AH$1496)</f>
        <v>0</v>
      </c>
      <c r="AI385" s="56"/>
      <c r="AJ385" s="47">
        <f>SUMIF(Data_IND_TWh!$A$9:$A$504,Data_TOT_TWh!$B385&amp;"200_"&amp;Data_TOT_TWh!$E385,Data_IND_TWh!AJ$9:AJ$504)+SUMIF(Data_TER_TWh!$A$9:$A$504,Data_TOT_TWh!$B385&amp;"300_"&amp;Data_TOT_TWh!$E385,Data_TER_TWh!AJ$9:AJ$504)+SUMIF(Data_RES_TWh!$A$9:$A$1496,Data_TOT_TWh!$B385&amp;"400_"&amp;Data_TOT_TWh!$E385,Data_RES_TWh!AJ$9:AJ$1496)</f>
        <v>0</v>
      </c>
      <c r="AK385" s="56"/>
      <c r="AL385" s="9" t="str">
        <f>VLOOKUP(F385,Definitions!$B$7:$E$39,4,FALSE)</f>
        <v>EU28</v>
      </c>
      <c r="AM385" s="87"/>
      <c r="AN385" s="87"/>
    </row>
    <row r="386" spans="1:40">
      <c r="A386" s="36" t="str">
        <f t="shared" si="11"/>
        <v>SI999_51</v>
      </c>
      <c r="B386" t="s">
        <v>105</v>
      </c>
      <c r="C386" t="s">
        <v>272</v>
      </c>
      <c r="D386">
        <v>999</v>
      </c>
      <c r="E386">
        <v>51</v>
      </c>
      <c r="F386" s="25" t="str">
        <f>VLOOKUP(B386,Definitions!$C$7:$D$43,2,FALSE)</f>
        <v>Slovenia</v>
      </c>
      <c r="G386" t="str">
        <f>VLOOKUP(C386,Definitions!$C$49:$D$57,2,FALSE)</f>
        <v>TOTAL</v>
      </c>
      <c r="H386" t="str">
        <f>VLOOKUP(D386,Definitions!$C$60:$D$104,2,FALSE)</f>
        <v>TOTAL</v>
      </c>
      <c r="J386" s="29" t="str">
        <f>VLOOKUP(E386,Definitions!$C$115:$D$132,2,FALSE)</f>
        <v>Biomass</v>
      </c>
      <c r="K386" s="47">
        <f>SUMIF(Data_IND_TWh!$A$9:$A$504,Data_TOT_TWh!$B386&amp;"200_"&amp;Data_TOT_TWh!$E386,Data_IND_TWh!K$9:K$504)+SUMIF(Data_TER_TWh!$A$9:$A$504,Data_TOT_TWh!$B386&amp;"300_"&amp;Data_TOT_TWh!$E386,Data_TER_TWh!K$9:K$504)+SUMIF(Data_RES_TWh!$A$9:$A$1496,Data_TOT_TWh!$B386&amp;"400_"&amp;Data_TOT_TWh!$E386,Data_RES_TWh!K$9:K$1496)</f>
        <v>6.9231258762509285</v>
      </c>
      <c r="L386" s="46">
        <f t="shared" si="10"/>
        <v>-0.38891587230698654</v>
      </c>
      <c r="M386" s="47">
        <f>SUMIF(Data_IND_TWh!$A$9:$A$504,Data_TOT_TWh!$B386&amp;"200_"&amp;Data_TOT_TWh!$E386,Data_IND_TWh!M$9:M$504)+SUMIF(Data_TER_TWh!$A$9:$A$504,Data_TOT_TWh!$B386&amp;"300_"&amp;Data_TOT_TWh!$E386,Data_TER_TWh!M$9:M$504)+SUMIF(Data_RES_TWh!$A$9:$A$1496,Data_TOT_TWh!$B386&amp;"400_"&amp;Data_TOT_TWh!$E386,Data_RES_TWh!M$9:M$1496)</f>
        <v>6.5342100039439419</v>
      </c>
      <c r="N386" s="56"/>
      <c r="O386" s="47">
        <f>SUMIF(Data_IND_TWh!$A$9:$A$504,Data_TOT_TWh!$B386&amp;"200_"&amp;Data_TOT_TWh!$E386,Data_IND_TWh!O$9:O$504)+SUMIF(Data_TER_TWh!$A$9:$A$504,Data_TOT_TWh!$B386&amp;"300_"&amp;Data_TOT_TWh!$E386,Data_TER_TWh!O$9:O$504)+SUMIF(Data_RES_TWh!$A$9:$A$1496,Data_TOT_TWh!$B386&amp;"400_"&amp;Data_TOT_TWh!$E386,Data_RES_TWh!O$9:O$1496)</f>
        <v>0</v>
      </c>
      <c r="P386" s="46">
        <f>SUMIF(Data_IND_TWh!$A$9:$A$504,Data_TOT_TWh!$B386&amp;"200_"&amp;Data_TOT_TWh!$E386,Data_IND_TWh!P$9:P$504)+SUMIF(Data_TER_TWh!$A$9:$A$504,Data_TOT_TWh!$B386&amp;"300_"&amp;Data_TOT_TWh!$E386,Data_TER_TWh!P$9:P$504)+SUMIF(Data_RES_TWh!$A$9:$A$1496,Data_TOT_TWh!$B386&amp;"400_"&amp;Data_TOT_TWh!$E386,Data_RES_TWh!P$9:P$1496)</f>
        <v>6.5342100039439419</v>
      </c>
      <c r="Q386" s="46">
        <f>SUMIF(Data_IND_TWh!$A$9:$A$504,Data_TOT_TWh!$B386&amp;"200_"&amp;Data_TOT_TWh!$E386,Data_IND_TWh!Q$9:Q$504)+SUMIF(Data_TER_TWh!$A$9:$A$504,Data_TOT_TWh!$B386&amp;"300_"&amp;Data_TOT_TWh!$E386,Data_TER_TWh!Q$9:Q$504)+SUMIF(Data_RES_TWh!$A$9:$A$1496,Data_TOT_TWh!$B386&amp;"400_"&amp;Data_TOT_TWh!$E386,Data_RES_TWh!Q$9:Q$1496)</f>
        <v>6.4222593051455901</v>
      </c>
      <c r="R386" s="37">
        <f>SUMIF(Data_IND_TWh!$A$9:$A$504,Data_TOT_TWh!$B386&amp;"200_"&amp;Data_TOT_TWh!$E386,Data_IND_TWh!R$9:R$504)+SUMIF(Data_TER_TWh!$A$9:$A$504,Data_TOT_TWh!$B386&amp;"300_"&amp;Data_TOT_TWh!$E386,Data_TER_TWh!R$9:R$504)+SUMIF(Data_RES_TWh!$A$9:$A$1496,Data_TOT_TWh!$B386&amp;"400_"&amp;Data_TOT_TWh!$E386,Data_RES_TWh!R$9:R$1496)</f>
        <v>4.5906292823318283E-2</v>
      </c>
      <c r="S386" s="47">
        <f>SUMIF(Data_IND_TWh!$A$9:$A$504,Data_TOT_TWh!$B386&amp;"200_"&amp;Data_TOT_TWh!$E386,Data_IND_TWh!S$9:S$504)+SUMIF(Data_TER_TWh!$A$9:$A$504,Data_TOT_TWh!$B386&amp;"300_"&amp;Data_TOT_TWh!$E386,Data_TER_TWh!S$9:S$504)+SUMIF(Data_RES_TWh!$A$9:$A$1496,Data_TOT_TWh!$B386&amp;"400_"&amp;Data_TOT_TWh!$E386,Data_RES_TWh!S$9:S$1496)</f>
        <v>4.6621702146222708</v>
      </c>
      <c r="T386" s="56"/>
      <c r="U386" s="47">
        <f>SUMIF(Data_IND_TWh!$A$9:$A$504,Data_TOT_TWh!$B386&amp;"200_"&amp;Data_TOT_TWh!$E386,Data_IND_TWh!U$9:U$504)+SUMIF(Data_TER_TWh!$A$9:$A$504,Data_TOT_TWh!$B386&amp;"300_"&amp;Data_TOT_TWh!$E386,Data_TER_TWh!U$9:U$504)+SUMIF(Data_RES_TWh!$A$9:$A$1496,Data_TOT_TWh!$B386&amp;"400_"&amp;Data_TOT_TWh!$E386,Data_RES_TWh!U$9:U$1496)</f>
        <v>1.113477750918521</v>
      </c>
      <c r="V386" s="56"/>
      <c r="W386" s="47">
        <f>SUMIF(Data_IND_TWh!$A$9:$A$504,Data_TOT_TWh!$B386&amp;"200_"&amp;Data_TOT_TWh!$E386,Data_IND_TWh!W$9:W$504)+SUMIF(Data_TER_TWh!$A$9:$A$504,Data_TOT_TWh!$B386&amp;"300_"&amp;Data_TOT_TWh!$E386,Data_TER_TWh!W$9:W$504)+SUMIF(Data_RES_TWh!$A$9:$A$1496,Data_TOT_TWh!$B386&amp;"400_"&amp;Data_TOT_TWh!$E386,Data_RES_TWh!W$9:W$1496)</f>
        <v>0.64661133960479866</v>
      </c>
      <c r="X386" s="13">
        <f>SUMIF(Data_IND_TWh!$A$9:$A$504,Data_TOT_TWh!$B386&amp;"200_"&amp;Data_TOT_TWh!$E386,Data_IND_TWh!X$9:X$504)+SUMIF(Data_TER_TWh!$A$9:$A$504,Data_TOT_TWh!$B386&amp;"300_"&amp;Data_TOT_TWh!$E386,Data_TER_TWh!X$9:X$504)+SUMIF(Data_RES_TWh!$A$9:$A$1496,Data_TOT_TWh!$B386&amp;"400_"&amp;Data_TOT_TWh!$E386,Data_RES_TWh!X$9:X$1496)</f>
        <v>0.11828534184566852</v>
      </c>
      <c r="Y386" s="13">
        <f>SUMIF(Data_IND_TWh!$A$9:$A$504,Data_TOT_TWh!$B386&amp;"200_"&amp;Data_TOT_TWh!$E386,Data_IND_TWh!Y$9:Y$504)+SUMIF(Data_TER_TWh!$A$9:$A$504,Data_TOT_TWh!$B386&amp;"300_"&amp;Data_TOT_TWh!$E386,Data_TER_TWh!Y$9:Y$504)+SUMIF(Data_RES_TWh!$A$9:$A$1496,Data_TOT_TWh!$B386&amp;"400_"&amp;Data_TOT_TWh!$E386,Data_RES_TWh!Y$9:Y$1496)</f>
        <v>0.30761712330271512</v>
      </c>
      <c r="Z386" s="13">
        <f>SUMIF(Data_IND_TWh!$A$9:$A$504,Data_TOT_TWh!$B386&amp;"200_"&amp;Data_TOT_TWh!$E386,Data_IND_TWh!Z$9:Z$504)+SUMIF(Data_TER_TWh!$A$9:$A$504,Data_TOT_TWh!$B386&amp;"300_"&amp;Data_TOT_TWh!$E386,Data_TER_TWh!Z$9:Z$504)+SUMIF(Data_RES_TWh!$A$9:$A$1496,Data_TOT_TWh!$B386&amp;"400_"&amp;Data_TOT_TWh!$E386,Data_RES_TWh!Z$9:Z$1496)</f>
        <v>8.1399564257400553E-2</v>
      </c>
      <c r="AA386" s="46">
        <f>SUMIF(Data_IND_TWh!$A$9:$A$504,Data_TOT_TWh!$B386&amp;"200_"&amp;Data_TOT_TWh!$E386,Data_IND_TWh!AA$9:AA$504)+SUMIF(Data_TER_TWh!$A$9:$A$504,Data_TOT_TWh!$B386&amp;"300_"&amp;Data_TOT_TWh!$E386,Data_TER_TWh!AA$9:AA$504)+SUMIF(Data_RES_TWh!$A$9:$A$1496,Data_TOT_TWh!$B386&amp;"400_"&amp;Data_TOT_TWh!$E386,Data_RES_TWh!AA$9:AA$1496)</f>
        <v>0.12542838939929513</v>
      </c>
      <c r="AB386" s="56"/>
      <c r="AC386" s="47">
        <f>SUMIF(Data_IND_TWh!$A$9:$A$504,Data_TOT_TWh!$B386&amp;"200_"&amp;Data_TOT_TWh!$E386,Data_IND_TWh!AC$9:AC$504)+SUMIF(Data_TER_TWh!$A$9:$A$504,Data_TOT_TWh!$B386&amp;"300_"&amp;Data_TOT_TWh!$E386,Data_TER_TWh!AC$9:AC$504)+SUMIF(Data_RES_TWh!$A$9:$A$1496,Data_TOT_TWh!$B386&amp;"400_"&amp;Data_TOT_TWh!$E386,Data_RES_TWh!AC$9:AC$1496)</f>
        <v>1.9893489765172336E-2</v>
      </c>
      <c r="AD386" s="60"/>
      <c r="AE386" s="47">
        <f>SUMIF(Data_IND_TWh!$A$9:$A$504,Data_TOT_TWh!$B386&amp;"200_"&amp;Data_TOT_TWh!$E386,Data_IND_TWh!AE$9:AE$504)+SUMIF(Data_TER_TWh!$A$9:$A$504,Data_TOT_TWh!$B386&amp;"300_"&amp;Data_TOT_TWh!$E386,Data_TER_TWh!AE$9:AE$504)+SUMIF(Data_RES_TWh!$A$9:$A$1496,Data_TOT_TWh!$B386&amp;"400_"&amp;Data_TOT_TWh!$E386,Data_RES_TWh!AE$9:AE$1496)</f>
        <v>2.6012803058145947E-2</v>
      </c>
      <c r="AF386" s="13">
        <f>SUMIF(Data_IND_TWh!$A$9:$A$504,Data_TOT_TWh!$B386&amp;"200_"&amp;Data_TOT_TWh!$E386,Data_IND_TWh!AF$9:AF$504)+SUMIF(Data_TER_TWh!$A$9:$A$504,Data_TOT_TWh!$B386&amp;"300_"&amp;Data_TOT_TWh!$E386,Data_TER_TWh!AF$9:AF$504)+SUMIF(Data_RES_TWh!$A$9:$A$1496,Data_TOT_TWh!$B386&amp;"400_"&amp;Data_TOT_TWh!$E386,Data_RES_TWh!AF$9:AF$1496)</f>
        <v>5.2251415549466051E-4</v>
      </c>
      <c r="AG386" s="13">
        <f>SUMIF(Data_IND_TWh!$A$9:$A$504,Data_TOT_TWh!$B386&amp;"200_"&amp;Data_TOT_TWh!$E386,Data_IND_TWh!AG$9:AG$504)+SUMIF(Data_TER_TWh!$A$9:$A$504,Data_TOT_TWh!$B386&amp;"300_"&amp;Data_TOT_TWh!$E386,Data_TER_TWh!AG$9:AG$504)+SUMIF(Data_RES_TWh!$A$9:$A$1496,Data_TOT_TWh!$B386&amp;"400_"&amp;Data_TOT_TWh!$E386,Data_RES_TWh!AG$9:AG$1496)</f>
        <v>2.0594058463241464E-3</v>
      </c>
      <c r="AH386" s="46">
        <f>SUMIF(Data_IND_TWh!$A$9:$A$504,Data_TOT_TWh!$B386&amp;"200_"&amp;Data_TOT_TWh!$E386,Data_IND_TWh!AH$9:AH$504)+SUMIF(Data_TER_TWh!$A$9:$A$504,Data_TOT_TWh!$B386&amp;"300_"&amp;Data_TOT_TWh!$E386,Data_TER_TWh!AH$9:AH$504)+SUMIF(Data_RES_TWh!$A$9:$A$1496,Data_TOT_TWh!$B386&amp;"400_"&amp;Data_TOT_TWh!$E386,Data_RES_TWh!AH$9:AH$1496)</f>
        <v>5.0154692181029973E-3</v>
      </c>
      <c r="AI386" s="56"/>
      <c r="AJ386" s="47">
        <f>SUMIF(Data_IND_TWh!$A$9:$A$504,Data_TOT_TWh!$B386&amp;"200_"&amp;Data_TOT_TWh!$E386,Data_IND_TWh!AJ$9:AJ$504)+SUMIF(Data_TER_TWh!$A$9:$A$504,Data_TOT_TWh!$B386&amp;"300_"&amp;Data_TOT_TWh!$E386,Data_TER_TWh!AJ$9:AJ$504)+SUMIF(Data_RES_TWh!$A$9:$A$1496,Data_TOT_TWh!$B386&amp;"400_"&amp;Data_TOT_TWh!$E386,Data_RES_TWh!AJ$9:AJ$1496)</f>
        <v>6.6044405975033679E-2</v>
      </c>
      <c r="AK386" s="56"/>
      <c r="AL386" s="9" t="str">
        <f>VLOOKUP(F386,Definitions!$B$7:$E$39,4,FALSE)</f>
        <v>EU28</v>
      </c>
      <c r="AM386" s="87"/>
      <c r="AN386" s="87"/>
    </row>
    <row r="387" spans="1:40">
      <c r="A387" s="36" t="str">
        <f t="shared" si="11"/>
        <v>SI999_52</v>
      </c>
      <c r="B387" t="s">
        <v>105</v>
      </c>
      <c r="C387" t="s">
        <v>272</v>
      </c>
      <c r="D387">
        <v>999</v>
      </c>
      <c r="E387">
        <v>52</v>
      </c>
      <c r="F387" s="25" t="str">
        <f>VLOOKUP(B387,Definitions!$C$7:$D$43,2,FALSE)</f>
        <v>Slovenia</v>
      </c>
      <c r="G387" t="str">
        <f>VLOOKUP(C387,Definitions!$C$49:$D$57,2,FALSE)</f>
        <v>TOTAL</v>
      </c>
      <c r="H387" t="str">
        <f>VLOOKUP(D387,Definitions!$C$60:$D$104,2,FALSE)</f>
        <v>TOTAL</v>
      </c>
      <c r="J387" s="29" t="str">
        <f>VLOOKUP(E387,Definitions!$C$115:$D$132,2,FALSE)</f>
        <v>Geothermal</v>
      </c>
      <c r="K387" s="47">
        <f>SUMIF(Data_IND_TWh!$A$9:$A$504,Data_TOT_TWh!$B387&amp;"200_"&amp;Data_TOT_TWh!$E387,Data_IND_TWh!K$9:K$504)+SUMIF(Data_TER_TWh!$A$9:$A$504,Data_TOT_TWh!$B387&amp;"300_"&amp;Data_TOT_TWh!$E387,Data_TER_TWh!K$9:K$504)+SUMIF(Data_RES_TWh!$A$9:$A$1496,Data_TOT_TWh!$B387&amp;"400_"&amp;Data_TOT_TWh!$E387,Data_RES_TWh!K$9:K$1496)</f>
        <v>0.27205839457274383</v>
      </c>
      <c r="L387" s="46">
        <f t="shared" si="10"/>
        <v>-0.11546305392424783</v>
      </c>
      <c r="M387" s="47">
        <f>SUMIF(Data_IND_TWh!$A$9:$A$504,Data_TOT_TWh!$B387&amp;"200_"&amp;Data_TOT_TWh!$E387,Data_IND_TWh!M$9:M$504)+SUMIF(Data_TER_TWh!$A$9:$A$504,Data_TOT_TWh!$B387&amp;"300_"&amp;Data_TOT_TWh!$E387,Data_TER_TWh!M$9:M$504)+SUMIF(Data_RES_TWh!$A$9:$A$1496,Data_TOT_TWh!$B387&amp;"400_"&amp;Data_TOT_TWh!$E387,Data_RES_TWh!M$9:M$1496)</f>
        <v>0.15659534064849601</v>
      </c>
      <c r="N387" s="56"/>
      <c r="O387" s="47">
        <f>SUMIF(Data_IND_TWh!$A$9:$A$504,Data_TOT_TWh!$B387&amp;"200_"&amp;Data_TOT_TWh!$E387,Data_IND_TWh!O$9:O$504)+SUMIF(Data_TER_TWh!$A$9:$A$504,Data_TOT_TWh!$B387&amp;"300_"&amp;Data_TOT_TWh!$E387,Data_TER_TWh!O$9:O$504)+SUMIF(Data_RES_TWh!$A$9:$A$1496,Data_TOT_TWh!$B387&amp;"400_"&amp;Data_TOT_TWh!$E387,Data_RES_TWh!O$9:O$1496)</f>
        <v>0</v>
      </c>
      <c r="P387" s="46">
        <f>SUMIF(Data_IND_TWh!$A$9:$A$504,Data_TOT_TWh!$B387&amp;"200_"&amp;Data_TOT_TWh!$E387,Data_IND_TWh!P$9:P$504)+SUMIF(Data_TER_TWh!$A$9:$A$504,Data_TOT_TWh!$B387&amp;"300_"&amp;Data_TOT_TWh!$E387,Data_TER_TWh!P$9:P$504)+SUMIF(Data_RES_TWh!$A$9:$A$1496,Data_TOT_TWh!$B387&amp;"400_"&amp;Data_TOT_TWh!$E387,Data_RES_TWh!P$9:P$1496)</f>
        <v>0.15659534064849601</v>
      </c>
      <c r="Q387" s="46">
        <f>SUMIF(Data_IND_TWh!$A$9:$A$504,Data_TOT_TWh!$B387&amp;"200_"&amp;Data_TOT_TWh!$E387,Data_IND_TWh!Q$9:Q$504)+SUMIF(Data_TER_TWh!$A$9:$A$504,Data_TOT_TWh!$B387&amp;"300_"&amp;Data_TOT_TWh!$E387,Data_TER_TWh!Q$9:Q$504)+SUMIF(Data_RES_TWh!$A$9:$A$1496,Data_TOT_TWh!$B387&amp;"400_"&amp;Data_TOT_TWh!$E387,Data_RES_TWh!Q$9:Q$1496)</f>
        <v>0.15659534064849601</v>
      </c>
      <c r="R387" s="37">
        <f>SUMIF(Data_IND_TWh!$A$9:$A$504,Data_TOT_TWh!$B387&amp;"200_"&amp;Data_TOT_TWh!$E387,Data_IND_TWh!R$9:R$504)+SUMIF(Data_TER_TWh!$A$9:$A$504,Data_TOT_TWh!$B387&amp;"300_"&amp;Data_TOT_TWh!$E387,Data_TER_TWh!R$9:R$504)+SUMIF(Data_RES_TWh!$A$9:$A$1496,Data_TOT_TWh!$B387&amp;"400_"&amp;Data_TOT_TWh!$E387,Data_RES_TWh!R$9:R$1496)</f>
        <v>0</v>
      </c>
      <c r="S387" s="47">
        <f>SUMIF(Data_IND_TWh!$A$9:$A$504,Data_TOT_TWh!$B387&amp;"200_"&amp;Data_TOT_TWh!$E387,Data_IND_TWh!S$9:S$504)+SUMIF(Data_TER_TWh!$A$9:$A$504,Data_TOT_TWh!$B387&amp;"300_"&amp;Data_TOT_TWh!$E387,Data_TER_TWh!S$9:S$504)+SUMIF(Data_RES_TWh!$A$9:$A$1496,Data_TOT_TWh!$B387&amp;"400_"&amp;Data_TOT_TWh!$E387,Data_RES_TWh!S$9:S$1496)</f>
        <v>9.3032333492193683E-2</v>
      </c>
      <c r="T387" s="56"/>
      <c r="U387" s="47">
        <f>SUMIF(Data_IND_TWh!$A$9:$A$504,Data_TOT_TWh!$B387&amp;"200_"&amp;Data_TOT_TWh!$E387,Data_IND_TWh!U$9:U$504)+SUMIF(Data_TER_TWh!$A$9:$A$504,Data_TOT_TWh!$B387&amp;"300_"&amp;Data_TOT_TWh!$E387,Data_TER_TWh!U$9:U$504)+SUMIF(Data_RES_TWh!$A$9:$A$1496,Data_TOT_TWh!$B387&amp;"400_"&amp;Data_TOT_TWh!$E387,Data_RES_TWh!U$9:U$1496)</f>
        <v>6.2533576113528402E-2</v>
      </c>
      <c r="V387" s="56"/>
      <c r="W387" s="47">
        <f>SUMIF(Data_IND_TWh!$A$9:$A$504,Data_TOT_TWh!$B387&amp;"200_"&amp;Data_TOT_TWh!$E387,Data_IND_TWh!W$9:W$504)+SUMIF(Data_TER_TWh!$A$9:$A$504,Data_TOT_TWh!$B387&amp;"300_"&amp;Data_TOT_TWh!$E387,Data_TER_TWh!W$9:W$504)+SUMIF(Data_RES_TWh!$A$9:$A$1496,Data_TOT_TWh!$B387&amp;"400_"&amp;Data_TOT_TWh!$E387,Data_RES_TWh!W$9:W$1496)</f>
        <v>1.0294310427739503E-3</v>
      </c>
      <c r="X387" s="13">
        <f>SUMIF(Data_IND_TWh!$A$9:$A$504,Data_TOT_TWh!$B387&amp;"200_"&amp;Data_TOT_TWh!$E387,Data_IND_TWh!X$9:X$504)+SUMIF(Data_TER_TWh!$A$9:$A$504,Data_TOT_TWh!$B387&amp;"300_"&amp;Data_TOT_TWh!$E387,Data_TER_TWh!X$9:X$504)+SUMIF(Data_RES_TWh!$A$9:$A$1496,Data_TOT_TWh!$B387&amp;"400_"&amp;Data_TOT_TWh!$E387,Data_RES_TWh!X$9:X$1496)</f>
        <v>1.0294310427739503E-3</v>
      </c>
      <c r="Y387" s="13">
        <f>SUMIF(Data_IND_TWh!$A$9:$A$504,Data_TOT_TWh!$B387&amp;"200_"&amp;Data_TOT_TWh!$E387,Data_IND_TWh!Y$9:Y$504)+SUMIF(Data_TER_TWh!$A$9:$A$504,Data_TOT_TWh!$B387&amp;"300_"&amp;Data_TOT_TWh!$E387,Data_TER_TWh!Y$9:Y$504)+SUMIF(Data_RES_TWh!$A$9:$A$1496,Data_TOT_TWh!$B387&amp;"400_"&amp;Data_TOT_TWh!$E387,Data_RES_TWh!Y$9:Y$1496)</f>
        <v>0</v>
      </c>
      <c r="Z387" s="13">
        <f>SUMIF(Data_IND_TWh!$A$9:$A$504,Data_TOT_TWh!$B387&amp;"200_"&amp;Data_TOT_TWh!$E387,Data_IND_TWh!Z$9:Z$504)+SUMIF(Data_TER_TWh!$A$9:$A$504,Data_TOT_TWh!$B387&amp;"300_"&amp;Data_TOT_TWh!$E387,Data_TER_TWh!Z$9:Z$504)+SUMIF(Data_RES_TWh!$A$9:$A$1496,Data_TOT_TWh!$B387&amp;"400_"&amp;Data_TOT_TWh!$E387,Data_RES_TWh!Z$9:Z$1496)</f>
        <v>0</v>
      </c>
      <c r="AA387" s="46">
        <f>SUMIF(Data_IND_TWh!$A$9:$A$504,Data_TOT_TWh!$B387&amp;"200_"&amp;Data_TOT_TWh!$E387,Data_IND_TWh!AA$9:AA$504)+SUMIF(Data_TER_TWh!$A$9:$A$504,Data_TOT_TWh!$B387&amp;"300_"&amp;Data_TOT_TWh!$E387,Data_TER_TWh!AA$9:AA$504)+SUMIF(Data_RES_TWh!$A$9:$A$1496,Data_TOT_TWh!$B387&amp;"400_"&amp;Data_TOT_TWh!$E387,Data_RES_TWh!AA$9:AA$1496)</f>
        <v>0</v>
      </c>
      <c r="AB387" s="56"/>
      <c r="AC387" s="47">
        <f>SUMIF(Data_IND_TWh!$A$9:$A$504,Data_TOT_TWh!$B387&amp;"200_"&amp;Data_TOT_TWh!$E387,Data_IND_TWh!AC$9:AC$504)+SUMIF(Data_TER_TWh!$A$9:$A$504,Data_TOT_TWh!$B387&amp;"300_"&amp;Data_TOT_TWh!$E387,Data_TER_TWh!AC$9:AC$504)+SUMIF(Data_RES_TWh!$A$9:$A$1496,Data_TOT_TWh!$B387&amp;"400_"&amp;Data_TOT_TWh!$E387,Data_RES_TWh!AC$9:AC$1496)</f>
        <v>0</v>
      </c>
      <c r="AD387" s="60"/>
      <c r="AE387" s="47">
        <f>SUMIF(Data_IND_TWh!$A$9:$A$504,Data_TOT_TWh!$B387&amp;"200_"&amp;Data_TOT_TWh!$E387,Data_IND_TWh!AE$9:AE$504)+SUMIF(Data_TER_TWh!$A$9:$A$504,Data_TOT_TWh!$B387&amp;"300_"&amp;Data_TOT_TWh!$E387,Data_TER_TWh!AE$9:AE$504)+SUMIF(Data_RES_TWh!$A$9:$A$1496,Data_TOT_TWh!$B387&amp;"400_"&amp;Data_TOT_TWh!$E387,Data_RES_TWh!AE$9:AE$1496)</f>
        <v>0</v>
      </c>
      <c r="AF387" s="13">
        <f>SUMIF(Data_IND_TWh!$A$9:$A$504,Data_TOT_TWh!$B387&amp;"200_"&amp;Data_TOT_TWh!$E387,Data_IND_TWh!AF$9:AF$504)+SUMIF(Data_TER_TWh!$A$9:$A$504,Data_TOT_TWh!$B387&amp;"300_"&amp;Data_TOT_TWh!$E387,Data_TER_TWh!AF$9:AF$504)+SUMIF(Data_RES_TWh!$A$9:$A$1496,Data_TOT_TWh!$B387&amp;"400_"&amp;Data_TOT_TWh!$E387,Data_RES_TWh!AF$9:AF$1496)</f>
        <v>0</v>
      </c>
      <c r="AG387" s="13">
        <f>SUMIF(Data_IND_TWh!$A$9:$A$504,Data_TOT_TWh!$B387&amp;"200_"&amp;Data_TOT_TWh!$E387,Data_IND_TWh!AG$9:AG$504)+SUMIF(Data_TER_TWh!$A$9:$A$504,Data_TOT_TWh!$B387&amp;"300_"&amp;Data_TOT_TWh!$E387,Data_TER_TWh!AG$9:AG$504)+SUMIF(Data_RES_TWh!$A$9:$A$1496,Data_TOT_TWh!$B387&amp;"400_"&amp;Data_TOT_TWh!$E387,Data_RES_TWh!AG$9:AG$1496)</f>
        <v>0</v>
      </c>
      <c r="AH387" s="46">
        <f>SUMIF(Data_IND_TWh!$A$9:$A$504,Data_TOT_TWh!$B387&amp;"200_"&amp;Data_TOT_TWh!$E387,Data_IND_TWh!AH$9:AH$504)+SUMIF(Data_TER_TWh!$A$9:$A$504,Data_TOT_TWh!$B387&amp;"300_"&amp;Data_TOT_TWh!$E387,Data_TER_TWh!AH$9:AH$504)+SUMIF(Data_RES_TWh!$A$9:$A$1496,Data_TOT_TWh!$B387&amp;"400_"&amp;Data_TOT_TWh!$E387,Data_RES_TWh!AH$9:AH$1496)</f>
        <v>0</v>
      </c>
      <c r="AI387" s="56"/>
      <c r="AJ387" s="47">
        <f>SUMIF(Data_IND_TWh!$A$9:$A$504,Data_TOT_TWh!$B387&amp;"200_"&amp;Data_TOT_TWh!$E387,Data_IND_TWh!AJ$9:AJ$504)+SUMIF(Data_TER_TWh!$A$9:$A$504,Data_TOT_TWh!$B387&amp;"300_"&amp;Data_TOT_TWh!$E387,Data_TER_TWh!AJ$9:AJ$504)+SUMIF(Data_RES_TWh!$A$9:$A$1496,Data_TOT_TWh!$B387&amp;"400_"&amp;Data_TOT_TWh!$E387,Data_RES_TWh!AJ$9:AJ$1496)</f>
        <v>0</v>
      </c>
      <c r="AK387" s="56"/>
      <c r="AL387" s="9" t="str">
        <f>VLOOKUP(F387,Definitions!$B$7:$E$39,4,FALSE)</f>
        <v>EU28</v>
      </c>
      <c r="AM387" s="87"/>
      <c r="AN387" s="87"/>
    </row>
    <row r="388" spans="1:40">
      <c r="A388" s="36" t="str">
        <f t="shared" si="11"/>
        <v>SI999_53</v>
      </c>
      <c r="B388" t="s">
        <v>105</v>
      </c>
      <c r="C388" t="s">
        <v>272</v>
      </c>
      <c r="D388">
        <v>999</v>
      </c>
      <c r="E388">
        <v>53</v>
      </c>
      <c r="F388" s="25" t="str">
        <f>VLOOKUP(B388,Definitions!$C$7:$D$43,2,FALSE)</f>
        <v>Slovenia</v>
      </c>
      <c r="G388" t="str">
        <f>VLOOKUP(C388,Definitions!$C$49:$D$57,2,FALSE)</f>
        <v>TOTAL</v>
      </c>
      <c r="H388" t="str">
        <f>VLOOKUP(D388,Definitions!$C$60:$D$104,2,FALSE)</f>
        <v>TOTAL</v>
      </c>
      <c r="J388" s="29" t="str">
        <f>VLOOKUP(E388,Definitions!$C$115:$D$132,2,FALSE)</f>
        <v>Solar energy</v>
      </c>
      <c r="K388" s="47">
        <f>SUMIF(Data_IND_TWh!$A$9:$A$504,Data_TOT_TWh!$B388&amp;"200_"&amp;Data_TOT_TWh!$E388,Data_IND_TWh!K$9:K$504)+SUMIF(Data_TER_TWh!$A$9:$A$504,Data_TOT_TWh!$B388&amp;"300_"&amp;Data_TOT_TWh!$E388,Data_TER_TWh!K$9:K$504)+SUMIF(Data_RES_TWh!$A$9:$A$1496,Data_TOT_TWh!$B388&amp;"400_"&amp;Data_TOT_TWh!$E388,Data_RES_TWh!K$9:K$1496)</f>
        <v>0.10932394486093498</v>
      </c>
      <c r="L388" s="46">
        <f t="shared" si="10"/>
        <v>-3.2200572844644226E-4</v>
      </c>
      <c r="M388" s="47">
        <f>SUMIF(Data_IND_TWh!$A$9:$A$504,Data_TOT_TWh!$B388&amp;"200_"&amp;Data_TOT_TWh!$E388,Data_IND_TWh!M$9:M$504)+SUMIF(Data_TER_TWh!$A$9:$A$504,Data_TOT_TWh!$B388&amp;"300_"&amp;Data_TOT_TWh!$E388,Data_TER_TWh!M$9:M$504)+SUMIF(Data_RES_TWh!$A$9:$A$1496,Data_TOT_TWh!$B388&amp;"400_"&amp;Data_TOT_TWh!$E388,Data_RES_TWh!M$9:M$1496)</f>
        <v>0.10900193913248854</v>
      </c>
      <c r="N388" s="56"/>
      <c r="O388" s="47">
        <f>SUMIF(Data_IND_TWh!$A$9:$A$504,Data_TOT_TWh!$B388&amp;"200_"&amp;Data_TOT_TWh!$E388,Data_IND_TWh!O$9:O$504)+SUMIF(Data_TER_TWh!$A$9:$A$504,Data_TOT_TWh!$B388&amp;"300_"&amp;Data_TOT_TWh!$E388,Data_TER_TWh!O$9:O$504)+SUMIF(Data_RES_TWh!$A$9:$A$1496,Data_TOT_TWh!$B388&amp;"400_"&amp;Data_TOT_TWh!$E388,Data_RES_TWh!O$9:O$1496)</f>
        <v>0</v>
      </c>
      <c r="P388" s="46">
        <f>SUMIF(Data_IND_TWh!$A$9:$A$504,Data_TOT_TWh!$B388&amp;"200_"&amp;Data_TOT_TWh!$E388,Data_IND_TWh!P$9:P$504)+SUMIF(Data_TER_TWh!$A$9:$A$504,Data_TOT_TWh!$B388&amp;"300_"&amp;Data_TOT_TWh!$E388,Data_TER_TWh!P$9:P$504)+SUMIF(Data_RES_TWh!$A$9:$A$1496,Data_TOT_TWh!$B388&amp;"400_"&amp;Data_TOT_TWh!$E388,Data_RES_TWh!P$9:P$1496)</f>
        <v>0.10900193913248854</v>
      </c>
      <c r="Q388" s="46">
        <f>SUMIF(Data_IND_TWh!$A$9:$A$504,Data_TOT_TWh!$B388&amp;"200_"&amp;Data_TOT_TWh!$E388,Data_IND_TWh!Q$9:Q$504)+SUMIF(Data_TER_TWh!$A$9:$A$504,Data_TOT_TWh!$B388&amp;"300_"&amp;Data_TOT_TWh!$E388,Data_TER_TWh!Q$9:Q$504)+SUMIF(Data_RES_TWh!$A$9:$A$1496,Data_TOT_TWh!$B388&amp;"400_"&amp;Data_TOT_TWh!$E388,Data_RES_TWh!Q$9:Q$1496)</f>
        <v>0.10900193913248854</v>
      </c>
      <c r="R388" s="37">
        <f>SUMIF(Data_IND_TWh!$A$9:$A$504,Data_TOT_TWh!$B388&amp;"200_"&amp;Data_TOT_TWh!$E388,Data_IND_TWh!R$9:R$504)+SUMIF(Data_TER_TWh!$A$9:$A$504,Data_TOT_TWh!$B388&amp;"300_"&amp;Data_TOT_TWh!$E388,Data_TER_TWh!R$9:R$504)+SUMIF(Data_RES_TWh!$A$9:$A$1496,Data_TOT_TWh!$B388&amp;"400_"&amp;Data_TOT_TWh!$E388,Data_RES_TWh!R$9:R$1496)</f>
        <v>0</v>
      </c>
      <c r="S388" s="47">
        <f>SUMIF(Data_IND_TWh!$A$9:$A$504,Data_TOT_TWh!$B388&amp;"200_"&amp;Data_TOT_TWh!$E388,Data_IND_TWh!S$9:S$504)+SUMIF(Data_TER_TWh!$A$9:$A$504,Data_TOT_TWh!$B388&amp;"300_"&amp;Data_TOT_TWh!$E388,Data_TER_TWh!S$9:S$504)+SUMIF(Data_RES_TWh!$A$9:$A$1496,Data_TOT_TWh!$B388&amp;"400_"&amp;Data_TOT_TWh!$E388,Data_RES_TWh!S$9:S$1496)</f>
        <v>2.0000355804126339E-2</v>
      </c>
      <c r="T388" s="56"/>
      <c r="U388" s="47">
        <f>SUMIF(Data_IND_TWh!$A$9:$A$504,Data_TOT_TWh!$B388&amp;"200_"&amp;Data_TOT_TWh!$E388,Data_IND_TWh!U$9:U$504)+SUMIF(Data_TER_TWh!$A$9:$A$504,Data_TOT_TWh!$B388&amp;"300_"&amp;Data_TOT_TWh!$E388,Data_TER_TWh!U$9:U$504)+SUMIF(Data_RES_TWh!$A$9:$A$1496,Data_TOT_TWh!$B388&amp;"400_"&amp;Data_TOT_TWh!$E388,Data_RES_TWh!U$9:U$1496)</f>
        <v>8.9001583328362208E-2</v>
      </c>
      <c r="V388" s="56"/>
      <c r="W388" s="47">
        <f>SUMIF(Data_IND_TWh!$A$9:$A$504,Data_TOT_TWh!$B388&amp;"200_"&amp;Data_TOT_TWh!$E388,Data_IND_TWh!W$9:W$504)+SUMIF(Data_TER_TWh!$A$9:$A$504,Data_TOT_TWh!$B388&amp;"300_"&amp;Data_TOT_TWh!$E388,Data_TER_TWh!W$9:W$504)+SUMIF(Data_RES_TWh!$A$9:$A$1496,Data_TOT_TWh!$B388&amp;"400_"&amp;Data_TOT_TWh!$E388,Data_RES_TWh!W$9:W$1496)</f>
        <v>0</v>
      </c>
      <c r="X388" s="13">
        <f>SUMIF(Data_IND_TWh!$A$9:$A$504,Data_TOT_TWh!$B388&amp;"200_"&amp;Data_TOT_TWh!$E388,Data_IND_TWh!X$9:X$504)+SUMIF(Data_TER_TWh!$A$9:$A$504,Data_TOT_TWh!$B388&amp;"300_"&amp;Data_TOT_TWh!$E388,Data_TER_TWh!X$9:X$504)+SUMIF(Data_RES_TWh!$A$9:$A$1496,Data_TOT_TWh!$B388&amp;"400_"&amp;Data_TOT_TWh!$E388,Data_RES_TWh!X$9:X$1496)</f>
        <v>0</v>
      </c>
      <c r="Y388" s="13">
        <f>SUMIF(Data_IND_TWh!$A$9:$A$504,Data_TOT_TWh!$B388&amp;"200_"&amp;Data_TOT_TWh!$E388,Data_IND_TWh!Y$9:Y$504)+SUMIF(Data_TER_TWh!$A$9:$A$504,Data_TOT_TWh!$B388&amp;"300_"&amp;Data_TOT_TWh!$E388,Data_TER_TWh!Y$9:Y$504)+SUMIF(Data_RES_TWh!$A$9:$A$1496,Data_TOT_TWh!$B388&amp;"400_"&amp;Data_TOT_TWh!$E388,Data_RES_TWh!Y$9:Y$1496)</f>
        <v>0</v>
      </c>
      <c r="Z388" s="13">
        <f>SUMIF(Data_IND_TWh!$A$9:$A$504,Data_TOT_TWh!$B388&amp;"200_"&amp;Data_TOT_TWh!$E388,Data_IND_TWh!Z$9:Z$504)+SUMIF(Data_TER_TWh!$A$9:$A$504,Data_TOT_TWh!$B388&amp;"300_"&amp;Data_TOT_TWh!$E388,Data_TER_TWh!Z$9:Z$504)+SUMIF(Data_RES_TWh!$A$9:$A$1496,Data_TOT_TWh!$B388&amp;"400_"&amp;Data_TOT_TWh!$E388,Data_RES_TWh!Z$9:Z$1496)</f>
        <v>0</v>
      </c>
      <c r="AA388" s="46">
        <f>SUMIF(Data_IND_TWh!$A$9:$A$504,Data_TOT_TWh!$B388&amp;"200_"&amp;Data_TOT_TWh!$E388,Data_IND_TWh!AA$9:AA$504)+SUMIF(Data_TER_TWh!$A$9:$A$504,Data_TOT_TWh!$B388&amp;"300_"&amp;Data_TOT_TWh!$E388,Data_TER_TWh!AA$9:AA$504)+SUMIF(Data_RES_TWh!$A$9:$A$1496,Data_TOT_TWh!$B388&amp;"400_"&amp;Data_TOT_TWh!$E388,Data_RES_TWh!AA$9:AA$1496)</f>
        <v>0</v>
      </c>
      <c r="AB388" s="56"/>
      <c r="AC388" s="47">
        <f>SUMIF(Data_IND_TWh!$A$9:$A$504,Data_TOT_TWh!$B388&amp;"200_"&amp;Data_TOT_TWh!$E388,Data_IND_TWh!AC$9:AC$504)+SUMIF(Data_TER_TWh!$A$9:$A$504,Data_TOT_TWh!$B388&amp;"300_"&amp;Data_TOT_TWh!$E388,Data_TER_TWh!AC$9:AC$504)+SUMIF(Data_RES_TWh!$A$9:$A$1496,Data_TOT_TWh!$B388&amp;"400_"&amp;Data_TOT_TWh!$E388,Data_RES_TWh!AC$9:AC$1496)</f>
        <v>0</v>
      </c>
      <c r="AD388" s="60"/>
      <c r="AE388" s="47">
        <f>SUMIF(Data_IND_TWh!$A$9:$A$504,Data_TOT_TWh!$B388&amp;"200_"&amp;Data_TOT_TWh!$E388,Data_IND_TWh!AE$9:AE$504)+SUMIF(Data_TER_TWh!$A$9:$A$504,Data_TOT_TWh!$B388&amp;"300_"&amp;Data_TOT_TWh!$E388,Data_TER_TWh!AE$9:AE$504)+SUMIF(Data_RES_TWh!$A$9:$A$1496,Data_TOT_TWh!$B388&amp;"400_"&amp;Data_TOT_TWh!$E388,Data_RES_TWh!AE$9:AE$1496)</f>
        <v>0</v>
      </c>
      <c r="AF388" s="13">
        <f>SUMIF(Data_IND_TWh!$A$9:$A$504,Data_TOT_TWh!$B388&amp;"200_"&amp;Data_TOT_TWh!$E388,Data_IND_TWh!AF$9:AF$504)+SUMIF(Data_TER_TWh!$A$9:$A$504,Data_TOT_TWh!$B388&amp;"300_"&amp;Data_TOT_TWh!$E388,Data_TER_TWh!AF$9:AF$504)+SUMIF(Data_RES_TWh!$A$9:$A$1496,Data_TOT_TWh!$B388&amp;"400_"&amp;Data_TOT_TWh!$E388,Data_RES_TWh!AF$9:AF$1496)</f>
        <v>0</v>
      </c>
      <c r="AG388" s="13">
        <f>SUMIF(Data_IND_TWh!$A$9:$A$504,Data_TOT_TWh!$B388&amp;"200_"&amp;Data_TOT_TWh!$E388,Data_IND_TWh!AG$9:AG$504)+SUMIF(Data_TER_TWh!$A$9:$A$504,Data_TOT_TWh!$B388&amp;"300_"&amp;Data_TOT_TWh!$E388,Data_TER_TWh!AG$9:AG$504)+SUMIF(Data_RES_TWh!$A$9:$A$1496,Data_TOT_TWh!$B388&amp;"400_"&amp;Data_TOT_TWh!$E388,Data_RES_TWh!AG$9:AG$1496)</f>
        <v>0</v>
      </c>
      <c r="AH388" s="46">
        <f>SUMIF(Data_IND_TWh!$A$9:$A$504,Data_TOT_TWh!$B388&amp;"200_"&amp;Data_TOT_TWh!$E388,Data_IND_TWh!AH$9:AH$504)+SUMIF(Data_TER_TWh!$A$9:$A$504,Data_TOT_TWh!$B388&amp;"300_"&amp;Data_TOT_TWh!$E388,Data_TER_TWh!AH$9:AH$504)+SUMIF(Data_RES_TWh!$A$9:$A$1496,Data_TOT_TWh!$B388&amp;"400_"&amp;Data_TOT_TWh!$E388,Data_RES_TWh!AH$9:AH$1496)</f>
        <v>0</v>
      </c>
      <c r="AI388" s="56"/>
      <c r="AJ388" s="47">
        <f>SUMIF(Data_IND_TWh!$A$9:$A$504,Data_TOT_TWh!$B388&amp;"200_"&amp;Data_TOT_TWh!$E388,Data_IND_TWh!AJ$9:AJ$504)+SUMIF(Data_TER_TWh!$A$9:$A$504,Data_TOT_TWh!$B388&amp;"300_"&amp;Data_TOT_TWh!$E388,Data_TER_TWh!AJ$9:AJ$504)+SUMIF(Data_RES_TWh!$A$9:$A$1496,Data_TOT_TWh!$B388&amp;"400_"&amp;Data_TOT_TWh!$E388,Data_RES_TWh!AJ$9:AJ$1496)</f>
        <v>0</v>
      </c>
      <c r="AK388" s="56"/>
      <c r="AL388" s="9" t="str">
        <f>VLOOKUP(F388,Definitions!$B$7:$E$39,4,FALSE)</f>
        <v>EU28</v>
      </c>
      <c r="AM388" s="87"/>
      <c r="AN388" s="87"/>
    </row>
    <row r="389" spans="1:40">
      <c r="A389" s="36" t="str">
        <f t="shared" si="11"/>
        <v>SI999_62</v>
      </c>
      <c r="B389" t="s">
        <v>105</v>
      </c>
      <c r="C389" t="s">
        <v>272</v>
      </c>
      <c r="D389">
        <v>999</v>
      </c>
      <c r="E389">
        <v>62</v>
      </c>
      <c r="F389" s="25" t="str">
        <f>VLOOKUP(B389,Definitions!$C$7:$D$43,2,FALSE)</f>
        <v>Slovenia</v>
      </c>
      <c r="G389" t="str">
        <f>VLOOKUP(C389,Definitions!$C$49:$D$57,2,FALSE)</f>
        <v>TOTAL</v>
      </c>
      <c r="H389" t="str">
        <f>VLOOKUP(D389,Definitions!$C$60:$D$104,2,FALSE)</f>
        <v>TOTAL</v>
      </c>
      <c r="J389" s="29" t="str">
        <f>VLOOKUP(E389,Definitions!$C$115:$D$132,2,FALSE)</f>
        <v xml:space="preserve">RES-E (Wind, PV, Hydro) </v>
      </c>
      <c r="K389" s="47">
        <f>SUMIF(Data_IND_TWh!$A$9:$A$504,Data_TOT_TWh!$B389&amp;"200_"&amp;Data_TOT_TWh!$E389,Data_IND_TWh!K$9:K$504)+SUMIF(Data_TER_TWh!$A$9:$A$504,Data_TOT_TWh!$B389&amp;"300_"&amp;Data_TOT_TWh!$E389,Data_TER_TWh!K$9:K$504)+SUMIF(Data_RES_TWh!$A$9:$A$1496,Data_TOT_TWh!$B389&amp;"400_"&amp;Data_TOT_TWh!$E389,Data_RES_TWh!K$9:K$1496)</f>
        <v>8.7558822981032183</v>
      </c>
      <c r="L389" s="46">
        <f t="shared" si="10"/>
        <v>-6.4230304415956514</v>
      </c>
      <c r="M389" s="47">
        <f>SUMIF(Data_IND_TWh!$A$9:$A$504,Data_TOT_TWh!$B389&amp;"200_"&amp;Data_TOT_TWh!$E389,Data_IND_TWh!M$9:M$504)+SUMIF(Data_TER_TWh!$A$9:$A$504,Data_TOT_TWh!$B389&amp;"300_"&amp;Data_TOT_TWh!$E389,Data_TER_TWh!M$9:M$504)+SUMIF(Data_RES_TWh!$A$9:$A$1496,Data_TOT_TWh!$B389&amp;"400_"&amp;Data_TOT_TWh!$E389,Data_RES_TWh!M$9:M$1496)</f>
        <v>2.3328518565075669</v>
      </c>
      <c r="N389" s="56"/>
      <c r="O389" s="47">
        <f>SUMIF(Data_IND_TWh!$A$9:$A$504,Data_TOT_TWh!$B389&amp;"200_"&amp;Data_TOT_TWh!$E389,Data_IND_TWh!O$9:O$504)+SUMIF(Data_TER_TWh!$A$9:$A$504,Data_TOT_TWh!$B389&amp;"300_"&amp;Data_TOT_TWh!$E389,Data_TER_TWh!O$9:O$504)+SUMIF(Data_RES_TWh!$A$9:$A$1496,Data_TOT_TWh!$B389&amp;"400_"&amp;Data_TOT_TWh!$E389,Data_RES_TWh!O$9:O$1496)</f>
        <v>0</v>
      </c>
      <c r="P389" s="46">
        <f>SUMIF(Data_IND_TWh!$A$9:$A$504,Data_TOT_TWh!$B389&amp;"200_"&amp;Data_TOT_TWh!$E389,Data_IND_TWh!P$9:P$504)+SUMIF(Data_TER_TWh!$A$9:$A$504,Data_TOT_TWh!$B389&amp;"300_"&amp;Data_TOT_TWh!$E389,Data_TER_TWh!P$9:P$504)+SUMIF(Data_RES_TWh!$A$9:$A$1496,Data_TOT_TWh!$B389&amp;"400_"&amp;Data_TOT_TWh!$E389,Data_RES_TWh!P$9:P$1496)</f>
        <v>2.3328518565075669</v>
      </c>
      <c r="Q389" s="46">
        <f>SUMIF(Data_IND_TWh!$A$9:$A$504,Data_TOT_TWh!$B389&amp;"200_"&amp;Data_TOT_TWh!$E389,Data_IND_TWh!Q$9:Q$504)+SUMIF(Data_TER_TWh!$A$9:$A$504,Data_TOT_TWh!$B389&amp;"300_"&amp;Data_TOT_TWh!$E389,Data_TER_TWh!Q$9:Q$504)+SUMIF(Data_RES_TWh!$A$9:$A$1496,Data_TOT_TWh!$B389&amp;"400_"&amp;Data_TOT_TWh!$E389,Data_RES_TWh!Q$9:Q$1496)</f>
        <v>1.3877262146517708</v>
      </c>
      <c r="R389" s="37">
        <f>SUMIF(Data_IND_TWh!$A$9:$A$504,Data_TOT_TWh!$B389&amp;"200_"&amp;Data_TOT_TWh!$E389,Data_IND_TWh!R$9:R$504)+SUMIF(Data_TER_TWh!$A$9:$A$504,Data_TOT_TWh!$B389&amp;"300_"&amp;Data_TOT_TWh!$E389,Data_TER_TWh!R$9:R$504)+SUMIF(Data_RES_TWh!$A$9:$A$1496,Data_TOT_TWh!$B389&amp;"400_"&amp;Data_TOT_TWh!$E389,Data_RES_TWh!R$9:R$1496)</f>
        <v>0.76183814044990006</v>
      </c>
      <c r="S389" s="47">
        <f>SUMIF(Data_IND_TWh!$A$9:$A$504,Data_TOT_TWh!$B389&amp;"200_"&amp;Data_TOT_TWh!$E389,Data_IND_TWh!S$9:S$504)+SUMIF(Data_TER_TWh!$A$9:$A$504,Data_TOT_TWh!$B389&amp;"300_"&amp;Data_TOT_TWh!$E389,Data_TER_TWh!S$9:S$504)+SUMIF(Data_RES_TWh!$A$9:$A$1496,Data_TOT_TWh!$B389&amp;"400_"&amp;Data_TOT_TWh!$E389,Data_RES_TWh!S$9:S$1496)</f>
        <v>0.37757870912964819</v>
      </c>
      <c r="T389" s="56"/>
      <c r="U389" s="47">
        <f>SUMIF(Data_IND_TWh!$A$9:$A$504,Data_TOT_TWh!$B389&amp;"200_"&amp;Data_TOT_TWh!$E389,Data_IND_TWh!U$9:U$504)+SUMIF(Data_TER_TWh!$A$9:$A$504,Data_TOT_TWh!$B389&amp;"300_"&amp;Data_TOT_TWh!$E389,Data_TER_TWh!U$9:U$504)+SUMIF(Data_RES_TWh!$A$9:$A$1496,Data_TOT_TWh!$B389&amp;"400_"&amp;Data_TOT_TWh!$E389,Data_RES_TWh!U$9:U$1496)</f>
        <v>0.46109363047572527</v>
      </c>
      <c r="V389" s="56"/>
      <c r="W389" s="47">
        <f>SUMIF(Data_IND_TWh!$A$9:$A$504,Data_TOT_TWh!$B389&amp;"200_"&amp;Data_TOT_TWh!$E389,Data_IND_TWh!W$9:W$504)+SUMIF(Data_TER_TWh!$A$9:$A$504,Data_TOT_TWh!$B389&amp;"300_"&amp;Data_TOT_TWh!$E389,Data_TER_TWh!W$9:W$504)+SUMIF(Data_RES_TWh!$A$9:$A$1496,Data_TOT_TWh!$B389&amp;"400_"&amp;Data_TOT_TWh!$E389,Data_RES_TWh!W$9:W$1496)</f>
        <v>0.54905387504639724</v>
      </c>
      <c r="X389" s="13">
        <f>SUMIF(Data_IND_TWh!$A$9:$A$504,Data_TOT_TWh!$B389&amp;"200_"&amp;Data_TOT_TWh!$E389,Data_IND_TWh!X$9:X$504)+SUMIF(Data_TER_TWh!$A$9:$A$504,Data_TOT_TWh!$B389&amp;"300_"&amp;Data_TOT_TWh!$E389,Data_TER_TWh!X$9:X$504)+SUMIF(Data_RES_TWh!$A$9:$A$1496,Data_TOT_TWh!$B389&amp;"400_"&amp;Data_TOT_TWh!$E389,Data_RES_TWh!X$9:X$1496)</f>
        <v>3.4748441480027393E-3</v>
      </c>
      <c r="Y389" s="13">
        <f>SUMIF(Data_IND_TWh!$A$9:$A$504,Data_TOT_TWh!$B389&amp;"200_"&amp;Data_TOT_TWh!$E389,Data_IND_TWh!Y$9:Y$504)+SUMIF(Data_TER_TWh!$A$9:$A$504,Data_TOT_TWh!$B389&amp;"300_"&amp;Data_TOT_TWh!$E389,Data_TER_TWh!Y$9:Y$504)+SUMIF(Data_RES_TWh!$A$9:$A$1496,Data_TOT_TWh!$B389&amp;"400_"&amp;Data_TOT_TWh!$E389,Data_RES_TWh!Y$9:Y$1496)</f>
        <v>1.0669374519961913E-2</v>
      </c>
      <c r="Z389" s="13">
        <f>SUMIF(Data_IND_TWh!$A$9:$A$504,Data_TOT_TWh!$B389&amp;"200_"&amp;Data_TOT_TWh!$E389,Data_IND_TWh!Z$9:Z$504)+SUMIF(Data_TER_TWh!$A$9:$A$504,Data_TOT_TWh!$B389&amp;"300_"&amp;Data_TOT_TWh!$E389,Data_TER_TWh!Z$9:Z$504)+SUMIF(Data_RES_TWh!$A$9:$A$1496,Data_TOT_TWh!$B389&amp;"400_"&amp;Data_TOT_TWh!$E389,Data_RES_TWh!Z$9:Z$1496)</f>
        <v>8.310781786672973E-3</v>
      </c>
      <c r="AA389" s="46">
        <f>SUMIF(Data_IND_TWh!$A$9:$A$504,Data_TOT_TWh!$B389&amp;"200_"&amp;Data_TOT_TWh!$E389,Data_IND_TWh!AA$9:AA$504)+SUMIF(Data_TER_TWh!$A$9:$A$504,Data_TOT_TWh!$B389&amp;"300_"&amp;Data_TOT_TWh!$E389,Data_TER_TWh!AA$9:AA$504)+SUMIF(Data_RES_TWh!$A$9:$A$1496,Data_TOT_TWh!$B389&amp;"400_"&amp;Data_TOT_TWh!$E389,Data_RES_TWh!AA$9:AA$1496)</f>
        <v>0.29623797547731551</v>
      </c>
      <c r="AB389" s="56"/>
      <c r="AC389" s="47">
        <f>SUMIF(Data_IND_TWh!$A$9:$A$504,Data_TOT_TWh!$B389&amp;"200_"&amp;Data_TOT_TWh!$E389,Data_IND_TWh!AC$9:AC$504)+SUMIF(Data_TER_TWh!$A$9:$A$504,Data_TOT_TWh!$B389&amp;"300_"&amp;Data_TOT_TWh!$E389,Data_TER_TWh!AC$9:AC$504)+SUMIF(Data_RES_TWh!$A$9:$A$1496,Data_TOT_TWh!$B389&amp;"400_"&amp;Data_TOT_TWh!$E389,Data_RES_TWh!AC$9:AC$1496)</f>
        <v>0.33014252115909593</v>
      </c>
      <c r="AD389" s="60"/>
      <c r="AE389" s="47">
        <f>SUMIF(Data_IND_TWh!$A$9:$A$504,Data_TOT_TWh!$B389&amp;"200_"&amp;Data_TOT_TWh!$E389,Data_IND_TWh!AE$9:AE$504)+SUMIF(Data_TER_TWh!$A$9:$A$504,Data_TOT_TWh!$B389&amp;"300_"&amp;Data_TOT_TWh!$E389,Data_TER_TWh!AE$9:AE$504)+SUMIF(Data_RES_TWh!$A$9:$A$1496,Data_TOT_TWh!$B389&amp;"400_"&amp;Data_TOT_TWh!$E389,Data_RES_TWh!AE$9:AE$1496)</f>
        <v>0.43169561929080413</v>
      </c>
      <c r="AF389" s="13">
        <f>SUMIF(Data_IND_TWh!$A$9:$A$504,Data_TOT_TWh!$B389&amp;"200_"&amp;Data_TOT_TWh!$E389,Data_IND_TWh!AF$9:AF$504)+SUMIF(Data_TER_TWh!$A$9:$A$504,Data_TOT_TWh!$B389&amp;"300_"&amp;Data_TOT_TWh!$E389,Data_TER_TWh!AF$9:AF$504)+SUMIF(Data_RES_TWh!$A$9:$A$1496,Data_TOT_TWh!$B389&amp;"400_"&amp;Data_TOT_TWh!$E389,Data_RES_TWh!AF$9:AF$1496)</f>
        <v>8.6713866029844208E-3</v>
      </c>
      <c r="AG389" s="13">
        <f>SUMIF(Data_IND_TWh!$A$9:$A$504,Data_TOT_TWh!$B389&amp;"200_"&amp;Data_TOT_TWh!$E389,Data_IND_TWh!AG$9:AG$504)+SUMIF(Data_TER_TWh!$A$9:$A$504,Data_TOT_TWh!$B389&amp;"300_"&amp;Data_TOT_TWh!$E389,Data_TER_TWh!AG$9:AG$504)+SUMIF(Data_RES_TWh!$A$9:$A$1496,Data_TOT_TWh!$B389&amp;"400_"&amp;Data_TOT_TWh!$E389,Data_RES_TWh!AG$9:AG$1496)</f>
        <v>3.4176881292368129E-2</v>
      </c>
      <c r="AH389" s="46">
        <f>SUMIF(Data_IND_TWh!$A$9:$A$504,Data_TOT_TWh!$B389&amp;"200_"&amp;Data_TOT_TWh!$E389,Data_IND_TWh!AH$9:AH$504)+SUMIF(Data_TER_TWh!$A$9:$A$504,Data_TOT_TWh!$B389&amp;"300_"&amp;Data_TOT_TWh!$E389,Data_TER_TWh!AH$9:AH$504)+SUMIF(Data_RES_TWh!$A$9:$A$1496,Data_TOT_TWh!$B389&amp;"400_"&amp;Data_TOT_TWh!$E389,Data_RES_TWh!AH$9:AH$1496)</f>
        <v>8.3234247585821639E-2</v>
      </c>
      <c r="AI389" s="56"/>
      <c r="AJ389" s="47">
        <f>SUMIF(Data_IND_TWh!$A$9:$A$504,Data_TOT_TWh!$B389&amp;"200_"&amp;Data_TOT_TWh!$E389,Data_IND_TWh!AJ$9:AJ$504)+SUMIF(Data_TER_TWh!$A$9:$A$504,Data_TOT_TWh!$B389&amp;"300_"&amp;Data_TOT_TWh!$E389,Data_TER_TWh!AJ$9:AJ$504)+SUMIF(Data_RES_TWh!$A$9:$A$1496,Data_TOT_TWh!$B389&amp;"400_"&amp;Data_TOT_TWh!$E389,Data_RES_TWh!AJ$9:AJ$1496)</f>
        <v>0.183287501405896</v>
      </c>
      <c r="AK389" s="56"/>
      <c r="AL389" s="9" t="str">
        <f>VLOOKUP(F389,Definitions!$B$7:$E$39,4,FALSE)</f>
        <v>EU28</v>
      </c>
      <c r="AM389" s="87"/>
      <c r="AN389" s="87"/>
    </row>
    <row r="390" spans="1:40">
      <c r="A390" s="36" t="str">
        <f t="shared" si="11"/>
        <v>SI999_61</v>
      </c>
      <c r="B390" t="s">
        <v>105</v>
      </c>
      <c r="C390" t="s">
        <v>272</v>
      </c>
      <c r="D390">
        <v>999</v>
      </c>
      <c r="E390">
        <v>61</v>
      </c>
      <c r="F390" s="25" t="str">
        <f>VLOOKUP(B390,Definitions!$C$7:$D$43,2,FALSE)</f>
        <v>Slovenia</v>
      </c>
      <c r="G390" t="str">
        <f>VLOOKUP(C390,Definitions!$C$49:$D$57,2,FALSE)</f>
        <v>TOTAL</v>
      </c>
      <c r="H390" t="str">
        <f>VLOOKUP(D390,Definitions!$C$60:$D$104,2,FALSE)</f>
        <v>TOTAL</v>
      </c>
      <c r="J390" s="29" t="str">
        <f>VLOOKUP(E390,Definitions!$C$115:$D$132,2,FALSE)</f>
        <v>Nuclear</v>
      </c>
      <c r="K390" s="47">
        <f>SUMIF(Data_IND_TWh!$A$9:$A$504,Data_TOT_TWh!$B390&amp;"200_"&amp;Data_TOT_TWh!$E390,Data_IND_TWh!K$9:K$504)+SUMIF(Data_TER_TWh!$A$9:$A$504,Data_TOT_TWh!$B390&amp;"300_"&amp;Data_TOT_TWh!$E390,Data_TER_TWh!K$9:K$504)+SUMIF(Data_RES_TWh!$A$9:$A$1496,Data_TOT_TWh!$B390&amp;"400_"&amp;Data_TOT_TWh!$E390,Data_RES_TWh!K$9:K$1496)</f>
        <v>10.923610323609703</v>
      </c>
      <c r="L390" s="46">
        <f t="shared" si="10"/>
        <v>-8.0132052090139396</v>
      </c>
      <c r="M390" s="47">
        <f>SUMIF(Data_IND_TWh!$A$9:$A$504,Data_TOT_TWh!$B390&amp;"200_"&amp;Data_TOT_TWh!$E390,Data_IND_TWh!M$9:M$504)+SUMIF(Data_TER_TWh!$A$9:$A$504,Data_TOT_TWh!$B390&amp;"300_"&amp;Data_TOT_TWh!$E390,Data_TER_TWh!M$9:M$504)+SUMIF(Data_RES_TWh!$A$9:$A$1496,Data_TOT_TWh!$B390&amp;"400_"&amp;Data_TOT_TWh!$E390,Data_RES_TWh!M$9:M$1496)</f>
        <v>2.9104051145957639</v>
      </c>
      <c r="N390" s="56"/>
      <c r="O390" s="47">
        <f>SUMIF(Data_IND_TWh!$A$9:$A$504,Data_TOT_TWh!$B390&amp;"200_"&amp;Data_TOT_TWh!$E390,Data_IND_TWh!O$9:O$504)+SUMIF(Data_TER_TWh!$A$9:$A$504,Data_TOT_TWh!$B390&amp;"300_"&amp;Data_TOT_TWh!$E390,Data_TER_TWh!O$9:O$504)+SUMIF(Data_RES_TWh!$A$9:$A$1496,Data_TOT_TWh!$B390&amp;"400_"&amp;Data_TOT_TWh!$E390,Data_RES_TWh!O$9:O$1496)</f>
        <v>0</v>
      </c>
      <c r="P390" s="46">
        <f>SUMIF(Data_IND_TWh!$A$9:$A$504,Data_TOT_TWh!$B390&amp;"200_"&amp;Data_TOT_TWh!$E390,Data_IND_TWh!P$9:P$504)+SUMIF(Data_TER_TWh!$A$9:$A$504,Data_TOT_TWh!$B390&amp;"300_"&amp;Data_TOT_TWh!$E390,Data_TER_TWh!P$9:P$504)+SUMIF(Data_RES_TWh!$A$9:$A$1496,Data_TOT_TWh!$B390&amp;"400_"&amp;Data_TOT_TWh!$E390,Data_RES_TWh!P$9:P$1496)</f>
        <v>2.9104051145957639</v>
      </c>
      <c r="Q390" s="46">
        <f>SUMIF(Data_IND_TWh!$A$9:$A$504,Data_TOT_TWh!$B390&amp;"200_"&amp;Data_TOT_TWh!$E390,Data_IND_TWh!Q$9:Q$504)+SUMIF(Data_TER_TWh!$A$9:$A$504,Data_TOT_TWh!$B390&amp;"300_"&amp;Data_TOT_TWh!$E390,Data_TER_TWh!Q$9:Q$504)+SUMIF(Data_RES_TWh!$A$9:$A$1496,Data_TOT_TWh!$B390&amp;"400_"&amp;Data_TOT_TWh!$E390,Data_RES_TWh!Q$9:Q$1496)</f>
        <v>1.731291021122769</v>
      </c>
      <c r="R390" s="37">
        <f>SUMIF(Data_IND_TWh!$A$9:$A$504,Data_TOT_TWh!$B390&amp;"200_"&amp;Data_TOT_TWh!$E390,Data_IND_TWh!R$9:R$504)+SUMIF(Data_TER_TWh!$A$9:$A$504,Data_TOT_TWh!$B390&amp;"300_"&amp;Data_TOT_TWh!$E390,Data_TER_TWh!R$9:R$504)+SUMIF(Data_RES_TWh!$A$9:$A$1496,Data_TOT_TWh!$B390&amp;"400_"&amp;Data_TOT_TWh!$E390,Data_RES_TWh!R$9:R$1496)</f>
        <v>0.95044938849177318</v>
      </c>
      <c r="S390" s="47">
        <f>SUMIF(Data_IND_TWh!$A$9:$A$504,Data_TOT_TWh!$B390&amp;"200_"&amp;Data_TOT_TWh!$E390,Data_IND_TWh!S$9:S$504)+SUMIF(Data_TER_TWh!$A$9:$A$504,Data_TOT_TWh!$B390&amp;"300_"&amp;Data_TOT_TWh!$E390,Data_TER_TWh!S$9:S$504)+SUMIF(Data_RES_TWh!$A$9:$A$1496,Data_TOT_TWh!$B390&amp;"400_"&amp;Data_TOT_TWh!$E390,Data_RES_TWh!S$9:S$1496)</f>
        <v>0.47105734688979817</v>
      </c>
      <c r="T390" s="56"/>
      <c r="U390" s="47">
        <f>SUMIF(Data_IND_TWh!$A$9:$A$504,Data_TOT_TWh!$B390&amp;"200_"&amp;Data_TOT_TWh!$E390,Data_IND_TWh!U$9:U$504)+SUMIF(Data_TER_TWh!$A$9:$A$504,Data_TOT_TWh!$B390&amp;"300_"&amp;Data_TOT_TWh!$E390,Data_TER_TWh!U$9:U$504)+SUMIF(Data_RES_TWh!$A$9:$A$1496,Data_TOT_TWh!$B390&amp;"400_"&amp;Data_TOT_TWh!$E390,Data_RES_TWh!U$9:U$1496)</f>
        <v>0.57524838394714728</v>
      </c>
      <c r="V390" s="56"/>
      <c r="W390" s="47">
        <f>SUMIF(Data_IND_TWh!$A$9:$A$504,Data_TOT_TWh!$B390&amp;"200_"&amp;Data_TOT_TWh!$E390,Data_IND_TWh!W$9:W$504)+SUMIF(Data_TER_TWh!$A$9:$A$504,Data_TOT_TWh!$B390&amp;"300_"&amp;Data_TOT_TWh!$E390,Data_TER_TWh!W$9:W$504)+SUMIF(Data_RES_TWh!$A$9:$A$1496,Data_TOT_TWh!$B390&amp;"400_"&amp;Data_TOT_TWh!$E390,Data_RES_TWh!W$9:W$1496)</f>
        <v>0.68498529028582356</v>
      </c>
      <c r="X390" s="13">
        <f>SUMIF(Data_IND_TWh!$A$9:$A$504,Data_TOT_TWh!$B390&amp;"200_"&amp;Data_TOT_TWh!$E390,Data_IND_TWh!X$9:X$504)+SUMIF(Data_TER_TWh!$A$9:$A$504,Data_TOT_TWh!$B390&amp;"300_"&amp;Data_TOT_TWh!$E390,Data_TER_TWh!X$9:X$504)+SUMIF(Data_RES_TWh!$A$9:$A$1496,Data_TOT_TWh!$B390&amp;"400_"&amp;Data_TOT_TWh!$E390,Data_RES_TWh!X$9:X$1496)</f>
        <v>4.3351249041207723E-3</v>
      </c>
      <c r="Y390" s="13">
        <f>SUMIF(Data_IND_TWh!$A$9:$A$504,Data_TOT_TWh!$B390&amp;"200_"&amp;Data_TOT_TWh!$E390,Data_IND_TWh!Y$9:Y$504)+SUMIF(Data_TER_TWh!$A$9:$A$504,Data_TOT_TWh!$B390&amp;"300_"&amp;Data_TOT_TWh!$E390,Data_TER_TWh!Y$9:Y$504)+SUMIF(Data_RES_TWh!$A$9:$A$1496,Data_TOT_TWh!$B390&amp;"400_"&amp;Data_TOT_TWh!$E390,Data_RES_TWh!Y$9:Y$1496)</f>
        <v>1.3310833298657065E-2</v>
      </c>
      <c r="Z390" s="13">
        <f>SUMIF(Data_IND_TWh!$A$9:$A$504,Data_TOT_TWh!$B390&amp;"200_"&amp;Data_TOT_TWh!$E390,Data_IND_TWh!Z$9:Z$504)+SUMIF(Data_TER_TWh!$A$9:$A$504,Data_TOT_TWh!$B390&amp;"300_"&amp;Data_TOT_TWh!$E390,Data_TER_TWh!Z$9:Z$504)+SUMIF(Data_RES_TWh!$A$9:$A$1496,Data_TOT_TWh!$B390&amp;"400_"&amp;Data_TOT_TWh!$E390,Data_RES_TWh!Z$9:Z$1496)</f>
        <v>1.036831453774051E-2</v>
      </c>
      <c r="AA390" s="46">
        <f>SUMIF(Data_IND_TWh!$A$9:$A$504,Data_TOT_TWh!$B390&amp;"200_"&amp;Data_TOT_TWh!$E390,Data_IND_TWh!AA$9:AA$504)+SUMIF(Data_TER_TWh!$A$9:$A$504,Data_TOT_TWh!$B390&amp;"300_"&amp;Data_TOT_TWh!$E390,Data_TER_TWh!AA$9:AA$504)+SUMIF(Data_RES_TWh!$A$9:$A$1496,Data_TOT_TWh!$B390&amp;"400_"&amp;Data_TOT_TWh!$E390,Data_RES_TWh!AA$9:AA$1496)</f>
        <v>0.3695787696769578</v>
      </c>
      <c r="AB390" s="56"/>
      <c r="AC390" s="47">
        <f>SUMIF(Data_IND_TWh!$A$9:$A$504,Data_TOT_TWh!$B390&amp;"200_"&amp;Data_TOT_TWh!$E390,Data_IND_TWh!AC$9:AC$504)+SUMIF(Data_TER_TWh!$A$9:$A$504,Data_TOT_TWh!$B390&amp;"300_"&amp;Data_TOT_TWh!$E390,Data_TER_TWh!AC$9:AC$504)+SUMIF(Data_RES_TWh!$A$9:$A$1496,Data_TOT_TWh!$B390&amp;"400_"&amp;Data_TOT_TWh!$E390,Data_RES_TWh!AC$9:AC$1496)</f>
        <v>0.41187719633660169</v>
      </c>
      <c r="AD390" s="60"/>
      <c r="AE390" s="47">
        <f>SUMIF(Data_IND_TWh!$A$9:$A$504,Data_TOT_TWh!$B390&amp;"200_"&amp;Data_TOT_TWh!$E390,Data_IND_TWh!AE$9:AE$504)+SUMIF(Data_TER_TWh!$A$9:$A$504,Data_TOT_TWh!$B390&amp;"300_"&amp;Data_TOT_TWh!$E390,Data_TER_TWh!AE$9:AE$504)+SUMIF(Data_RES_TWh!$A$9:$A$1496,Data_TOT_TWh!$B390&amp;"400_"&amp;Data_TOT_TWh!$E390,Data_RES_TWh!AE$9:AE$1496)</f>
        <v>0.53857219215517149</v>
      </c>
      <c r="AF390" s="13">
        <f>SUMIF(Data_IND_TWh!$A$9:$A$504,Data_TOT_TWh!$B390&amp;"200_"&amp;Data_TOT_TWh!$E390,Data_IND_TWh!AF$9:AF$504)+SUMIF(Data_TER_TWh!$A$9:$A$504,Data_TOT_TWh!$B390&amp;"300_"&amp;Data_TOT_TWh!$E390,Data_TER_TWh!AF$9:AF$504)+SUMIF(Data_RES_TWh!$A$9:$A$1496,Data_TOT_TWh!$B390&amp;"400_"&amp;Data_TOT_TWh!$E390,Data_RES_TWh!AF$9:AF$1496)</f>
        <v>1.0818195698780834E-2</v>
      </c>
      <c r="AG390" s="13">
        <f>SUMIF(Data_IND_TWh!$A$9:$A$504,Data_TOT_TWh!$B390&amp;"200_"&amp;Data_TOT_TWh!$E390,Data_IND_TWh!AG$9:AG$504)+SUMIF(Data_TER_TWh!$A$9:$A$504,Data_TOT_TWh!$B390&amp;"300_"&amp;Data_TOT_TWh!$E390,Data_TER_TWh!AG$9:AG$504)+SUMIF(Data_RES_TWh!$A$9:$A$1496,Data_TOT_TWh!$B390&amp;"400_"&amp;Data_TOT_TWh!$E390,Data_RES_TWh!AG$9:AG$1496)</f>
        <v>4.2638185462471459E-2</v>
      </c>
      <c r="AH390" s="46">
        <f>SUMIF(Data_IND_TWh!$A$9:$A$504,Data_TOT_TWh!$B390&amp;"200_"&amp;Data_TOT_TWh!$E390,Data_IND_TWh!AH$9:AH$504)+SUMIF(Data_TER_TWh!$A$9:$A$504,Data_TOT_TWh!$B390&amp;"300_"&amp;Data_TOT_TWh!$E390,Data_TER_TWh!AH$9:AH$504)+SUMIF(Data_RES_TWh!$A$9:$A$1496,Data_TOT_TWh!$B390&amp;"400_"&amp;Data_TOT_TWh!$E390,Data_RES_TWh!AH$9:AH$1496)</f>
        <v>0.10384087579652947</v>
      </c>
      <c r="AI390" s="56"/>
      <c r="AJ390" s="47">
        <f>SUMIF(Data_IND_TWh!$A$9:$A$504,Data_TOT_TWh!$B390&amp;"200_"&amp;Data_TOT_TWh!$E390,Data_IND_TWh!AJ$9:AJ$504)+SUMIF(Data_TER_TWh!$A$9:$A$504,Data_TOT_TWh!$B390&amp;"300_"&amp;Data_TOT_TWh!$E390,Data_TER_TWh!AJ$9:AJ$504)+SUMIF(Data_RES_TWh!$A$9:$A$1496,Data_TOT_TWh!$B390&amp;"400_"&amp;Data_TOT_TWh!$E390,Data_RES_TWh!AJ$9:AJ$1496)</f>
        <v>0.22866470498122166</v>
      </c>
      <c r="AK390" s="56"/>
      <c r="AL390" s="9" t="str">
        <f>VLOOKUP(F390,Definitions!$B$7:$E$39,4,FALSE)</f>
        <v>EU28</v>
      </c>
      <c r="AM390" s="87"/>
      <c r="AN390" s="87"/>
    </row>
    <row r="391" spans="1:40">
      <c r="A391" s="36" t="str">
        <f t="shared" si="11"/>
        <v>SI999_58</v>
      </c>
      <c r="B391" t="s">
        <v>105</v>
      </c>
      <c r="C391" t="s">
        <v>272</v>
      </c>
      <c r="D391">
        <v>999</v>
      </c>
      <c r="E391">
        <v>58</v>
      </c>
      <c r="F391" s="25" t="str">
        <f>VLOOKUP(B391,Definitions!$C$7:$D$43,2,FALSE)</f>
        <v>Slovenia</v>
      </c>
      <c r="G391" t="str">
        <f>VLOOKUP(C391,Definitions!$C$49:$D$57,2,FALSE)</f>
        <v>TOTAL</v>
      </c>
      <c r="H391" t="str">
        <f>VLOOKUP(D391,Definitions!$C$60:$D$104,2,FALSE)</f>
        <v>TOTAL</v>
      </c>
      <c r="J391" s="29" t="str">
        <f>VLOOKUP(E391,Definitions!$C$115:$D$132,2,FALSE)</f>
        <v>Ambient heat total</v>
      </c>
      <c r="K391" s="47">
        <f>SUMIF(Data_IND_TWh!$A$9:$A$504,Data_TOT_TWh!$B391&amp;"200_"&amp;Data_TOT_TWh!$E391,Data_IND_TWh!K$9:K$504)+SUMIF(Data_TER_TWh!$A$9:$A$504,Data_TOT_TWh!$B391&amp;"300_"&amp;Data_TOT_TWh!$E391,Data_TER_TWh!K$9:K$504)+SUMIF(Data_RES_TWh!$A$9:$A$1496,Data_TOT_TWh!$B391&amp;"400_"&amp;Data_TOT_TWh!$E391,Data_RES_TWh!K$9:K$1496)</f>
        <v>0</v>
      </c>
      <c r="L391" s="46">
        <f t="shared" si="10"/>
        <v>0</v>
      </c>
      <c r="M391" s="47">
        <f>SUMIF(Data_IND_TWh!$A$9:$A$504,Data_TOT_TWh!$B391&amp;"200_"&amp;Data_TOT_TWh!$E391,Data_IND_TWh!M$9:M$504)+SUMIF(Data_TER_TWh!$A$9:$A$504,Data_TOT_TWh!$B391&amp;"300_"&amp;Data_TOT_TWh!$E391,Data_TER_TWh!M$9:M$504)+SUMIF(Data_RES_TWh!$A$9:$A$1496,Data_TOT_TWh!$B391&amp;"400_"&amp;Data_TOT_TWh!$E391,Data_RES_TWh!M$9:M$1496)</f>
        <v>0</v>
      </c>
      <c r="N391" s="56"/>
      <c r="O391" s="47">
        <f>SUMIF(Data_IND_TWh!$A$9:$A$504,Data_TOT_TWh!$B391&amp;"200_"&amp;Data_TOT_TWh!$E391,Data_IND_TWh!O$9:O$504)+SUMIF(Data_TER_TWh!$A$9:$A$504,Data_TOT_TWh!$B391&amp;"300_"&amp;Data_TOT_TWh!$E391,Data_TER_TWh!O$9:O$504)+SUMIF(Data_RES_TWh!$A$9:$A$1496,Data_TOT_TWh!$B391&amp;"400_"&amp;Data_TOT_TWh!$E391,Data_RES_TWh!O$9:O$1496)</f>
        <v>0</v>
      </c>
      <c r="P391" s="46">
        <f>SUMIF(Data_IND_TWh!$A$9:$A$504,Data_TOT_TWh!$B391&amp;"200_"&amp;Data_TOT_TWh!$E391,Data_IND_TWh!P$9:P$504)+SUMIF(Data_TER_TWh!$A$9:$A$504,Data_TOT_TWh!$B391&amp;"300_"&amp;Data_TOT_TWh!$E391,Data_TER_TWh!P$9:P$504)+SUMIF(Data_RES_TWh!$A$9:$A$1496,Data_TOT_TWh!$B391&amp;"400_"&amp;Data_TOT_TWh!$E391,Data_RES_TWh!P$9:P$1496)</f>
        <v>0</v>
      </c>
      <c r="Q391" s="46">
        <f>SUMIF(Data_IND_TWh!$A$9:$A$504,Data_TOT_TWh!$B391&amp;"200_"&amp;Data_TOT_TWh!$E391,Data_IND_TWh!Q$9:Q$504)+SUMIF(Data_TER_TWh!$A$9:$A$504,Data_TOT_TWh!$B391&amp;"300_"&amp;Data_TOT_TWh!$E391,Data_TER_TWh!Q$9:Q$504)+SUMIF(Data_RES_TWh!$A$9:$A$1496,Data_TOT_TWh!$B391&amp;"400_"&amp;Data_TOT_TWh!$E391,Data_RES_TWh!Q$9:Q$1496)</f>
        <v>0</v>
      </c>
      <c r="R391" s="37">
        <f>SUMIF(Data_IND_TWh!$A$9:$A$504,Data_TOT_TWh!$B391&amp;"200_"&amp;Data_TOT_TWh!$E391,Data_IND_TWh!R$9:R$504)+SUMIF(Data_TER_TWh!$A$9:$A$504,Data_TOT_TWh!$B391&amp;"300_"&amp;Data_TOT_TWh!$E391,Data_TER_TWh!R$9:R$504)+SUMIF(Data_RES_TWh!$A$9:$A$1496,Data_TOT_TWh!$B391&amp;"400_"&amp;Data_TOT_TWh!$E391,Data_RES_TWh!R$9:R$1496)</f>
        <v>0</v>
      </c>
      <c r="S391" s="47">
        <f>SUMIF(Data_IND_TWh!$A$9:$A$504,Data_TOT_TWh!$B391&amp;"200_"&amp;Data_TOT_TWh!$E391,Data_IND_TWh!S$9:S$504)+SUMIF(Data_TER_TWh!$A$9:$A$504,Data_TOT_TWh!$B391&amp;"300_"&amp;Data_TOT_TWh!$E391,Data_TER_TWh!S$9:S$504)+SUMIF(Data_RES_TWh!$A$9:$A$1496,Data_TOT_TWh!$B391&amp;"400_"&amp;Data_TOT_TWh!$E391,Data_RES_TWh!S$9:S$1496)</f>
        <v>0</v>
      </c>
      <c r="T391" s="56"/>
      <c r="U391" s="47">
        <f>SUMIF(Data_IND_TWh!$A$9:$A$504,Data_TOT_TWh!$B391&amp;"200_"&amp;Data_TOT_TWh!$E391,Data_IND_TWh!U$9:U$504)+SUMIF(Data_TER_TWh!$A$9:$A$504,Data_TOT_TWh!$B391&amp;"300_"&amp;Data_TOT_TWh!$E391,Data_TER_TWh!U$9:U$504)+SUMIF(Data_RES_TWh!$A$9:$A$1496,Data_TOT_TWh!$B391&amp;"400_"&amp;Data_TOT_TWh!$E391,Data_RES_TWh!U$9:U$1496)</f>
        <v>0</v>
      </c>
      <c r="V391" s="56"/>
      <c r="W391" s="47">
        <f>SUMIF(Data_IND_TWh!$A$9:$A$504,Data_TOT_TWh!$B391&amp;"200_"&amp;Data_TOT_TWh!$E391,Data_IND_TWh!W$9:W$504)+SUMIF(Data_TER_TWh!$A$9:$A$504,Data_TOT_TWh!$B391&amp;"300_"&amp;Data_TOT_TWh!$E391,Data_TER_TWh!W$9:W$504)+SUMIF(Data_RES_TWh!$A$9:$A$1496,Data_TOT_TWh!$B391&amp;"400_"&amp;Data_TOT_TWh!$E391,Data_RES_TWh!W$9:W$1496)</f>
        <v>0</v>
      </c>
      <c r="X391" s="13">
        <f>SUMIF(Data_IND_TWh!$A$9:$A$504,Data_TOT_TWh!$B391&amp;"200_"&amp;Data_TOT_TWh!$E391,Data_IND_TWh!X$9:X$504)+SUMIF(Data_TER_TWh!$A$9:$A$504,Data_TOT_TWh!$B391&amp;"300_"&amp;Data_TOT_TWh!$E391,Data_TER_TWh!X$9:X$504)+SUMIF(Data_RES_TWh!$A$9:$A$1496,Data_TOT_TWh!$B391&amp;"400_"&amp;Data_TOT_TWh!$E391,Data_RES_TWh!X$9:X$1496)</f>
        <v>0</v>
      </c>
      <c r="Y391" s="13">
        <f>SUMIF(Data_IND_TWh!$A$9:$A$504,Data_TOT_TWh!$B391&amp;"200_"&amp;Data_TOT_TWh!$E391,Data_IND_TWh!Y$9:Y$504)+SUMIF(Data_TER_TWh!$A$9:$A$504,Data_TOT_TWh!$B391&amp;"300_"&amp;Data_TOT_TWh!$E391,Data_TER_TWh!Y$9:Y$504)+SUMIF(Data_RES_TWh!$A$9:$A$1496,Data_TOT_TWh!$B391&amp;"400_"&amp;Data_TOT_TWh!$E391,Data_RES_TWh!Y$9:Y$1496)</f>
        <v>0</v>
      </c>
      <c r="Z391" s="13">
        <f>SUMIF(Data_IND_TWh!$A$9:$A$504,Data_TOT_TWh!$B391&amp;"200_"&amp;Data_TOT_TWh!$E391,Data_IND_TWh!Z$9:Z$504)+SUMIF(Data_TER_TWh!$A$9:$A$504,Data_TOT_TWh!$B391&amp;"300_"&amp;Data_TOT_TWh!$E391,Data_TER_TWh!Z$9:Z$504)+SUMIF(Data_RES_TWh!$A$9:$A$1496,Data_TOT_TWh!$B391&amp;"400_"&amp;Data_TOT_TWh!$E391,Data_RES_TWh!Z$9:Z$1496)</f>
        <v>0</v>
      </c>
      <c r="AA391" s="46">
        <f>SUMIF(Data_IND_TWh!$A$9:$A$504,Data_TOT_TWh!$B391&amp;"200_"&amp;Data_TOT_TWh!$E391,Data_IND_TWh!AA$9:AA$504)+SUMIF(Data_TER_TWh!$A$9:$A$504,Data_TOT_TWh!$B391&amp;"300_"&amp;Data_TOT_TWh!$E391,Data_TER_TWh!AA$9:AA$504)+SUMIF(Data_RES_TWh!$A$9:$A$1496,Data_TOT_TWh!$B391&amp;"400_"&amp;Data_TOT_TWh!$E391,Data_RES_TWh!AA$9:AA$1496)</f>
        <v>0</v>
      </c>
      <c r="AB391" s="56"/>
      <c r="AC391" s="47">
        <f>SUMIF(Data_IND_TWh!$A$9:$A$504,Data_TOT_TWh!$B391&amp;"200_"&amp;Data_TOT_TWh!$E391,Data_IND_TWh!AC$9:AC$504)+SUMIF(Data_TER_TWh!$A$9:$A$504,Data_TOT_TWh!$B391&amp;"300_"&amp;Data_TOT_TWh!$E391,Data_TER_TWh!AC$9:AC$504)+SUMIF(Data_RES_TWh!$A$9:$A$1496,Data_TOT_TWh!$B391&amp;"400_"&amp;Data_TOT_TWh!$E391,Data_RES_TWh!AC$9:AC$1496)</f>
        <v>0</v>
      </c>
      <c r="AD391" s="60"/>
      <c r="AE391" s="47">
        <f>SUMIF(Data_IND_TWh!$A$9:$A$504,Data_TOT_TWh!$B391&amp;"200_"&amp;Data_TOT_TWh!$E391,Data_IND_TWh!AE$9:AE$504)+SUMIF(Data_TER_TWh!$A$9:$A$504,Data_TOT_TWh!$B391&amp;"300_"&amp;Data_TOT_TWh!$E391,Data_TER_TWh!AE$9:AE$504)+SUMIF(Data_RES_TWh!$A$9:$A$1496,Data_TOT_TWh!$B391&amp;"400_"&amp;Data_TOT_TWh!$E391,Data_RES_TWh!AE$9:AE$1496)</f>
        <v>0</v>
      </c>
      <c r="AF391" s="13">
        <f>SUMIF(Data_IND_TWh!$A$9:$A$504,Data_TOT_TWh!$B391&amp;"200_"&amp;Data_TOT_TWh!$E391,Data_IND_TWh!AF$9:AF$504)+SUMIF(Data_TER_TWh!$A$9:$A$504,Data_TOT_TWh!$B391&amp;"300_"&amp;Data_TOT_TWh!$E391,Data_TER_TWh!AF$9:AF$504)+SUMIF(Data_RES_TWh!$A$9:$A$1496,Data_TOT_TWh!$B391&amp;"400_"&amp;Data_TOT_TWh!$E391,Data_RES_TWh!AF$9:AF$1496)</f>
        <v>0</v>
      </c>
      <c r="AG391" s="13">
        <f>SUMIF(Data_IND_TWh!$A$9:$A$504,Data_TOT_TWh!$B391&amp;"200_"&amp;Data_TOT_TWh!$E391,Data_IND_TWh!AG$9:AG$504)+SUMIF(Data_TER_TWh!$A$9:$A$504,Data_TOT_TWh!$B391&amp;"300_"&amp;Data_TOT_TWh!$E391,Data_TER_TWh!AG$9:AG$504)+SUMIF(Data_RES_TWh!$A$9:$A$1496,Data_TOT_TWh!$B391&amp;"400_"&amp;Data_TOT_TWh!$E391,Data_RES_TWh!AG$9:AG$1496)</f>
        <v>0</v>
      </c>
      <c r="AH391" s="46">
        <f>SUMIF(Data_IND_TWh!$A$9:$A$504,Data_TOT_TWh!$B391&amp;"200_"&amp;Data_TOT_TWh!$E391,Data_IND_TWh!AH$9:AH$504)+SUMIF(Data_TER_TWh!$A$9:$A$504,Data_TOT_TWh!$B391&amp;"300_"&amp;Data_TOT_TWh!$E391,Data_TER_TWh!AH$9:AH$504)+SUMIF(Data_RES_TWh!$A$9:$A$1496,Data_TOT_TWh!$B391&amp;"400_"&amp;Data_TOT_TWh!$E391,Data_RES_TWh!AH$9:AH$1496)</f>
        <v>0</v>
      </c>
      <c r="AI391" s="56"/>
      <c r="AJ391" s="47">
        <f>SUMIF(Data_IND_TWh!$A$9:$A$504,Data_TOT_TWh!$B391&amp;"200_"&amp;Data_TOT_TWh!$E391,Data_IND_TWh!AJ$9:AJ$504)+SUMIF(Data_TER_TWh!$A$9:$A$504,Data_TOT_TWh!$B391&amp;"300_"&amp;Data_TOT_TWh!$E391,Data_TER_TWh!AJ$9:AJ$504)+SUMIF(Data_RES_TWh!$A$9:$A$1496,Data_TOT_TWh!$B391&amp;"400_"&amp;Data_TOT_TWh!$E391,Data_RES_TWh!AJ$9:AJ$1496)</f>
        <v>0</v>
      </c>
      <c r="AK391" s="56"/>
      <c r="AL391" s="9" t="str">
        <f>VLOOKUP(F391,Definitions!$B$7:$E$39,4,FALSE)</f>
        <v>EU28</v>
      </c>
      <c r="AM391" s="87"/>
      <c r="AN391" s="87"/>
    </row>
    <row r="392" spans="1:40">
      <c r="A392" s="36" t="str">
        <f t="shared" si="11"/>
        <v>SI999_55</v>
      </c>
      <c r="B392" t="s">
        <v>105</v>
      </c>
      <c r="C392" t="s">
        <v>272</v>
      </c>
      <c r="D392">
        <v>999</v>
      </c>
      <c r="E392">
        <v>55</v>
      </c>
      <c r="F392" s="25" t="str">
        <f>VLOOKUP(B392,Definitions!$C$7:$D$43,2,FALSE)</f>
        <v>Slovenia</v>
      </c>
      <c r="G392" t="str">
        <f>VLOOKUP(C392,Definitions!$C$49:$D$57,2,FALSE)</f>
        <v>TOTAL</v>
      </c>
      <c r="H392" t="str">
        <f>VLOOKUP(D392,Definitions!$C$60:$D$104,2,FALSE)</f>
        <v>TOTAL</v>
      </c>
      <c r="J392" s="29" t="str">
        <f>VLOOKUP(E392,Definitions!$C$115:$D$132,2,FALSE)</f>
        <v xml:space="preserve">Other RES </v>
      </c>
      <c r="K392" s="47">
        <f>SUMIF(Data_IND_TWh!$A$9:$A$504,Data_TOT_TWh!$B392&amp;"200_"&amp;Data_TOT_TWh!$E392,Data_IND_TWh!K$9:K$504)+SUMIF(Data_TER_TWh!$A$9:$A$504,Data_TOT_TWh!$B392&amp;"300_"&amp;Data_TOT_TWh!$E392,Data_TER_TWh!K$9:K$504)+SUMIF(Data_RES_TWh!$A$9:$A$1496,Data_TOT_TWh!$B392&amp;"400_"&amp;Data_TOT_TWh!$E392,Data_RES_TWh!K$9:K$1496)</f>
        <v>0</v>
      </c>
      <c r="L392" s="46">
        <f t="shared" si="10"/>
        <v>0</v>
      </c>
      <c r="M392" s="47">
        <f>SUMIF(Data_IND_TWh!$A$9:$A$504,Data_TOT_TWh!$B392&amp;"200_"&amp;Data_TOT_TWh!$E392,Data_IND_TWh!M$9:M$504)+SUMIF(Data_TER_TWh!$A$9:$A$504,Data_TOT_TWh!$B392&amp;"300_"&amp;Data_TOT_TWh!$E392,Data_TER_TWh!M$9:M$504)+SUMIF(Data_RES_TWh!$A$9:$A$1496,Data_TOT_TWh!$B392&amp;"400_"&amp;Data_TOT_TWh!$E392,Data_RES_TWh!M$9:M$1496)</f>
        <v>0</v>
      </c>
      <c r="N392" s="56"/>
      <c r="O392" s="47">
        <f>SUMIF(Data_IND_TWh!$A$9:$A$504,Data_TOT_TWh!$B392&amp;"200_"&amp;Data_TOT_TWh!$E392,Data_IND_TWh!O$9:O$504)+SUMIF(Data_TER_TWh!$A$9:$A$504,Data_TOT_TWh!$B392&amp;"300_"&amp;Data_TOT_TWh!$E392,Data_TER_TWh!O$9:O$504)+SUMIF(Data_RES_TWh!$A$9:$A$1496,Data_TOT_TWh!$B392&amp;"400_"&amp;Data_TOT_TWh!$E392,Data_RES_TWh!O$9:O$1496)</f>
        <v>0</v>
      </c>
      <c r="P392" s="46">
        <f>SUMIF(Data_IND_TWh!$A$9:$A$504,Data_TOT_TWh!$B392&amp;"200_"&amp;Data_TOT_TWh!$E392,Data_IND_TWh!P$9:P$504)+SUMIF(Data_TER_TWh!$A$9:$A$504,Data_TOT_TWh!$B392&amp;"300_"&amp;Data_TOT_TWh!$E392,Data_TER_TWh!P$9:P$504)+SUMIF(Data_RES_TWh!$A$9:$A$1496,Data_TOT_TWh!$B392&amp;"400_"&amp;Data_TOT_TWh!$E392,Data_RES_TWh!P$9:P$1496)</f>
        <v>0</v>
      </c>
      <c r="Q392" s="46">
        <f>SUMIF(Data_IND_TWh!$A$9:$A$504,Data_TOT_TWh!$B392&amp;"200_"&amp;Data_TOT_TWh!$E392,Data_IND_TWh!Q$9:Q$504)+SUMIF(Data_TER_TWh!$A$9:$A$504,Data_TOT_TWh!$B392&amp;"300_"&amp;Data_TOT_TWh!$E392,Data_TER_TWh!Q$9:Q$504)+SUMIF(Data_RES_TWh!$A$9:$A$1496,Data_TOT_TWh!$B392&amp;"400_"&amp;Data_TOT_TWh!$E392,Data_RES_TWh!Q$9:Q$1496)</f>
        <v>0</v>
      </c>
      <c r="R392" s="37">
        <f>SUMIF(Data_IND_TWh!$A$9:$A$504,Data_TOT_TWh!$B392&amp;"200_"&amp;Data_TOT_TWh!$E392,Data_IND_TWh!R$9:R$504)+SUMIF(Data_TER_TWh!$A$9:$A$504,Data_TOT_TWh!$B392&amp;"300_"&amp;Data_TOT_TWh!$E392,Data_TER_TWh!R$9:R$504)+SUMIF(Data_RES_TWh!$A$9:$A$1496,Data_TOT_TWh!$B392&amp;"400_"&amp;Data_TOT_TWh!$E392,Data_RES_TWh!R$9:R$1496)</f>
        <v>0</v>
      </c>
      <c r="S392" s="47">
        <f>SUMIF(Data_IND_TWh!$A$9:$A$504,Data_TOT_TWh!$B392&amp;"200_"&amp;Data_TOT_TWh!$E392,Data_IND_TWh!S$9:S$504)+SUMIF(Data_TER_TWh!$A$9:$A$504,Data_TOT_TWh!$B392&amp;"300_"&amp;Data_TOT_TWh!$E392,Data_TER_TWh!S$9:S$504)+SUMIF(Data_RES_TWh!$A$9:$A$1496,Data_TOT_TWh!$B392&amp;"400_"&amp;Data_TOT_TWh!$E392,Data_RES_TWh!S$9:S$1496)</f>
        <v>0</v>
      </c>
      <c r="T392" s="56"/>
      <c r="U392" s="47">
        <f>SUMIF(Data_IND_TWh!$A$9:$A$504,Data_TOT_TWh!$B392&amp;"200_"&amp;Data_TOT_TWh!$E392,Data_IND_TWh!U$9:U$504)+SUMIF(Data_TER_TWh!$A$9:$A$504,Data_TOT_TWh!$B392&amp;"300_"&amp;Data_TOT_TWh!$E392,Data_TER_TWh!U$9:U$504)+SUMIF(Data_RES_TWh!$A$9:$A$1496,Data_TOT_TWh!$B392&amp;"400_"&amp;Data_TOT_TWh!$E392,Data_RES_TWh!U$9:U$1496)</f>
        <v>0</v>
      </c>
      <c r="V392" s="56"/>
      <c r="W392" s="47">
        <f>SUMIF(Data_IND_TWh!$A$9:$A$504,Data_TOT_TWh!$B392&amp;"200_"&amp;Data_TOT_TWh!$E392,Data_IND_TWh!W$9:W$504)+SUMIF(Data_TER_TWh!$A$9:$A$504,Data_TOT_TWh!$B392&amp;"300_"&amp;Data_TOT_TWh!$E392,Data_TER_TWh!W$9:W$504)+SUMIF(Data_RES_TWh!$A$9:$A$1496,Data_TOT_TWh!$B392&amp;"400_"&amp;Data_TOT_TWh!$E392,Data_RES_TWh!W$9:W$1496)</f>
        <v>0</v>
      </c>
      <c r="X392" s="13">
        <f>SUMIF(Data_IND_TWh!$A$9:$A$504,Data_TOT_TWh!$B392&amp;"200_"&amp;Data_TOT_TWh!$E392,Data_IND_TWh!X$9:X$504)+SUMIF(Data_TER_TWh!$A$9:$A$504,Data_TOT_TWh!$B392&amp;"300_"&amp;Data_TOT_TWh!$E392,Data_TER_TWh!X$9:X$504)+SUMIF(Data_RES_TWh!$A$9:$A$1496,Data_TOT_TWh!$B392&amp;"400_"&amp;Data_TOT_TWh!$E392,Data_RES_TWh!X$9:X$1496)</f>
        <v>0</v>
      </c>
      <c r="Y392" s="13">
        <f>SUMIF(Data_IND_TWh!$A$9:$A$504,Data_TOT_TWh!$B392&amp;"200_"&amp;Data_TOT_TWh!$E392,Data_IND_TWh!Y$9:Y$504)+SUMIF(Data_TER_TWh!$A$9:$A$504,Data_TOT_TWh!$B392&amp;"300_"&amp;Data_TOT_TWh!$E392,Data_TER_TWh!Y$9:Y$504)+SUMIF(Data_RES_TWh!$A$9:$A$1496,Data_TOT_TWh!$B392&amp;"400_"&amp;Data_TOT_TWh!$E392,Data_RES_TWh!Y$9:Y$1496)</f>
        <v>0</v>
      </c>
      <c r="Z392" s="13">
        <f>SUMIF(Data_IND_TWh!$A$9:$A$504,Data_TOT_TWh!$B392&amp;"200_"&amp;Data_TOT_TWh!$E392,Data_IND_TWh!Z$9:Z$504)+SUMIF(Data_TER_TWh!$A$9:$A$504,Data_TOT_TWh!$B392&amp;"300_"&amp;Data_TOT_TWh!$E392,Data_TER_TWh!Z$9:Z$504)+SUMIF(Data_RES_TWh!$A$9:$A$1496,Data_TOT_TWh!$B392&amp;"400_"&amp;Data_TOT_TWh!$E392,Data_RES_TWh!Z$9:Z$1496)</f>
        <v>0</v>
      </c>
      <c r="AA392" s="46">
        <f>SUMIF(Data_IND_TWh!$A$9:$A$504,Data_TOT_TWh!$B392&amp;"200_"&amp;Data_TOT_TWh!$E392,Data_IND_TWh!AA$9:AA$504)+SUMIF(Data_TER_TWh!$A$9:$A$504,Data_TOT_TWh!$B392&amp;"300_"&amp;Data_TOT_TWh!$E392,Data_TER_TWh!AA$9:AA$504)+SUMIF(Data_RES_TWh!$A$9:$A$1496,Data_TOT_TWh!$B392&amp;"400_"&amp;Data_TOT_TWh!$E392,Data_RES_TWh!AA$9:AA$1496)</f>
        <v>0</v>
      </c>
      <c r="AB392" s="56"/>
      <c r="AC392" s="47">
        <f>SUMIF(Data_IND_TWh!$A$9:$A$504,Data_TOT_TWh!$B392&amp;"200_"&amp;Data_TOT_TWh!$E392,Data_IND_TWh!AC$9:AC$504)+SUMIF(Data_TER_TWh!$A$9:$A$504,Data_TOT_TWh!$B392&amp;"300_"&amp;Data_TOT_TWh!$E392,Data_TER_TWh!AC$9:AC$504)+SUMIF(Data_RES_TWh!$A$9:$A$1496,Data_TOT_TWh!$B392&amp;"400_"&amp;Data_TOT_TWh!$E392,Data_RES_TWh!AC$9:AC$1496)</f>
        <v>0</v>
      </c>
      <c r="AD392" s="60"/>
      <c r="AE392" s="47">
        <f>SUMIF(Data_IND_TWh!$A$9:$A$504,Data_TOT_TWh!$B392&amp;"200_"&amp;Data_TOT_TWh!$E392,Data_IND_TWh!AE$9:AE$504)+SUMIF(Data_TER_TWh!$A$9:$A$504,Data_TOT_TWh!$B392&amp;"300_"&amp;Data_TOT_TWh!$E392,Data_TER_TWh!AE$9:AE$504)+SUMIF(Data_RES_TWh!$A$9:$A$1496,Data_TOT_TWh!$B392&amp;"400_"&amp;Data_TOT_TWh!$E392,Data_RES_TWh!AE$9:AE$1496)</f>
        <v>0</v>
      </c>
      <c r="AF392" s="13">
        <f>SUMIF(Data_IND_TWh!$A$9:$A$504,Data_TOT_TWh!$B392&amp;"200_"&amp;Data_TOT_TWh!$E392,Data_IND_TWh!AF$9:AF$504)+SUMIF(Data_TER_TWh!$A$9:$A$504,Data_TOT_TWh!$B392&amp;"300_"&amp;Data_TOT_TWh!$E392,Data_TER_TWh!AF$9:AF$504)+SUMIF(Data_RES_TWh!$A$9:$A$1496,Data_TOT_TWh!$B392&amp;"400_"&amp;Data_TOT_TWh!$E392,Data_RES_TWh!AF$9:AF$1496)</f>
        <v>0</v>
      </c>
      <c r="AG392" s="13">
        <f>SUMIF(Data_IND_TWh!$A$9:$A$504,Data_TOT_TWh!$B392&amp;"200_"&amp;Data_TOT_TWh!$E392,Data_IND_TWh!AG$9:AG$504)+SUMIF(Data_TER_TWh!$A$9:$A$504,Data_TOT_TWh!$B392&amp;"300_"&amp;Data_TOT_TWh!$E392,Data_TER_TWh!AG$9:AG$504)+SUMIF(Data_RES_TWh!$A$9:$A$1496,Data_TOT_TWh!$B392&amp;"400_"&amp;Data_TOT_TWh!$E392,Data_RES_TWh!AG$9:AG$1496)</f>
        <v>0</v>
      </c>
      <c r="AH392" s="46">
        <f>SUMIF(Data_IND_TWh!$A$9:$A$504,Data_TOT_TWh!$B392&amp;"200_"&amp;Data_TOT_TWh!$E392,Data_IND_TWh!AH$9:AH$504)+SUMIF(Data_TER_TWh!$A$9:$A$504,Data_TOT_TWh!$B392&amp;"300_"&amp;Data_TOT_TWh!$E392,Data_TER_TWh!AH$9:AH$504)+SUMIF(Data_RES_TWh!$A$9:$A$1496,Data_TOT_TWh!$B392&amp;"400_"&amp;Data_TOT_TWh!$E392,Data_RES_TWh!AH$9:AH$1496)</f>
        <v>0</v>
      </c>
      <c r="AI392" s="56"/>
      <c r="AJ392" s="47">
        <f>SUMIF(Data_IND_TWh!$A$9:$A$504,Data_TOT_TWh!$B392&amp;"200_"&amp;Data_TOT_TWh!$E392,Data_IND_TWh!AJ$9:AJ$504)+SUMIF(Data_TER_TWh!$A$9:$A$504,Data_TOT_TWh!$B392&amp;"300_"&amp;Data_TOT_TWh!$E392,Data_TER_TWh!AJ$9:AJ$504)+SUMIF(Data_RES_TWh!$A$9:$A$1496,Data_TOT_TWh!$B392&amp;"400_"&amp;Data_TOT_TWh!$E392,Data_RES_TWh!AJ$9:AJ$1496)</f>
        <v>0</v>
      </c>
      <c r="AK392" s="56"/>
      <c r="AL392" s="9" t="str">
        <f>VLOOKUP(F392,Definitions!$B$7:$E$39,4,FALSE)</f>
        <v>EU28</v>
      </c>
      <c r="AM392" s="87"/>
      <c r="AN392" s="87"/>
    </row>
    <row r="393" spans="1:40">
      <c r="A393" s="36" t="str">
        <f t="shared" si="11"/>
        <v>SK999_0</v>
      </c>
      <c r="B393" t="s">
        <v>109</v>
      </c>
      <c r="C393" t="s">
        <v>272</v>
      </c>
      <c r="D393">
        <v>999</v>
      </c>
      <c r="E393">
        <v>0</v>
      </c>
      <c r="F393" s="25" t="str">
        <f>VLOOKUP(B393,Definitions!$C$7:$D$43,2,FALSE)</f>
        <v>Slovakia</v>
      </c>
      <c r="G393" t="str">
        <f>VLOOKUP(C393,Definitions!$C$49:$D$57,2,FALSE)</f>
        <v>TOTAL</v>
      </c>
      <c r="H393" t="str">
        <f>VLOOKUP(D393,Definitions!$C$60:$D$104,2,FALSE)</f>
        <v>TOTAL</v>
      </c>
      <c r="J393" s="29" t="str">
        <f>VLOOKUP(E393,Definitions!$C$115:$D$132,2,FALSE)</f>
        <v>TOTAL</v>
      </c>
      <c r="K393" s="47">
        <f>SUMIF(Data_IND_TWh!$A$9:$A$504,Data_TOT_TWh!$B393&amp;"200_"&amp;Data_TOT_TWh!$E393,Data_IND_TWh!K$9:K$504)+SUMIF(Data_TER_TWh!$A$9:$A$504,Data_TOT_TWh!$B393&amp;"300_"&amp;Data_TOT_TWh!$E393,Data_TER_TWh!K$9:K$504)+SUMIF(Data_RES_TWh!$A$9:$A$1496,Data_TOT_TWh!$B393&amp;"400_"&amp;Data_TOT_TWh!$E393,Data_RES_TWh!K$9:K$1496)</f>
        <v>130.82960349161479</v>
      </c>
      <c r="L393" s="46">
        <f t="shared" ref="L393:L456" si="12">IFERROR(M393-K393,M393)</f>
        <v>-28.380020736763015</v>
      </c>
      <c r="M393" s="47">
        <f>SUMIF(Data_IND_TWh!$A$9:$A$504,Data_TOT_TWh!$B393&amp;"200_"&amp;Data_TOT_TWh!$E393,Data_IND_TWh!M$9:M$504)+SUMIF(Data_TER_TWh!$A$9:$A$504,Data_TOT_TWh!$B393&amp;"300_"&amp;Data_TOT_TWh!$E393,Data_TER_TWh!M$9:M$504)+SUMIF(Data_RES_TWh!$A$9:$A$1496,Data_TOT_TWh!$B393&amp;"400_"&amp;Data_TOT_TWh!$E393,Data_RES_TWh!M$9:M$1496)</f>
        <v>102.44958275485178</v>
      </c>
      <c r="N393" s="56"/>
      <c r="O393" s="47">
        <f>SUMIF(Data_IND_TWh!$A$9:$A$504,Data_TOT_TWh!$B393&amp;"200_"&amp;Data_TOT_TWh!$E393,Data_IND_TWh!O$9:O$504)+SUMIF(Data_TER_TWh!$A$9:$A$504,Data_TOT_TWh!$B393&amp;"300_"&amp;Data_TOT_TWh!$E393,Data_TER_TWh!O$9:O$504)+SUMIF(Data_RES_TWh!$A$9:$A$1496,Data_TOT_TWh!$B393&amp;"400_"&amp;Data_TOT_TWh!$E393,Data_RES_TWh!O$9:O$1496)</f>
        <v>0</v>
      </c>
      <c r="P393" s="46">
        <f>SUMIF(Data_IND_TWh!$A$9:$A$504,Data_TOT_TWh!$B393&amp;"200_"&amp;Data_TOT_TWh!$E393,Data_IND_TWh!P$9:P$504)+SUMIF(Data_TER_TWh!$A$9:$A$504,Data_TOT_TWh!$B393&amp;"300_"&amp;Data_TOT_TWh!$E393,Data_TER_TWh!P$9:P$504)+SUMIF(Data_RES_TWh!$A$9:$A$1496,Data_TOT_TWh!$B393&amp;"400_"&amp;Data_TOT_TWh!$E393,Data_RES_TWh!P$9:P$1496)</f>
        <v>102.44958275485178</v>
      </c>
      <c r="Q393" s="46">
        <f>SUMIF(Data_IND_TWh!$A$9:$A$504,Data_TOT_TWh!$B393&amp;"200_"&amp;Data_TOT_TWh!$E393,Data_IND_TWh!Q$9:Q$504)+SUMIF(Data_TER_TWh!$A$9:$A$504,Data_TOT_TWh!$B393&amp;"300_"&amp;Data_TOT_TWh!$E393,Data_TER_TWh!Q$9:Q$504)+SUMIF(Data_RES_TWh!$A$9:$A$1496,Data_TOT_TWh!$B393&amp;"400_"&amp;Data_TOT_TWh!$E393,Data_RES_TWh!Q$9:Q$1496)</f>
        <v>90.552468855961365</v>
      </c>
      <c r="R393" s="37">
        <f>SUMIF(Data_IND_TWh!$A$9:$A$504,Data_TOT_TWh!$B393&amp;"200_"&amp;Data_TOT_TWh!$E393,Data_IND_TWh!R$9:R$504)+SUMIF(Data_TER_TWh!$A$9:$A$504,Data_TOT_TWh!$B393&amp;"300_"&amp;Data_TOT_TWh!$E393,Data_TER_TWh!R$9:R$504)+SUMIF(Data_RES_TWh!$A$9:$A$1496,Data_TOT_TWh!$B393&amp;"400_"&amp;Data_TOT_TWh!$E393,Data_RES_TWh!R$9:R$1496)</f>
        <v>5.9043031205832737</v>
      </c>
      <c r="S393" s="47">
        <f>SUMIF(Data_IND_TWh!$A$9:$A$504,Data_TOT_TWh!$B393&amp;"200_"&amp;Data_TOT_TWh!$E393,Data_IND_TWh!S$9:S$504)+SUMIF(Data_TER_TWh!$A$9:$A$504,Data_TOT_TWh!$B393&amp;"300_"&amp;Data_TOT_TWh!$E393,Data_TER_TWh!S$9:S$504)+SUMIF(Data_RES_TWh!$A$9:$A$1496,Data_TOT_TWh!$B393&amp;"400_"&amp;Data_TOT_TWh!$E393,Data_RES_TWh!S$9:S$1496)</f>
        <v>46.733959479825508</v>
      </c>
      <c r="T393" s="56"/>
      <c r="U393" s="47">
        <f>SUMIF(Data_IND_TWh!$A$9:$A$504,Data_TOT_TWh!$B393&amp;"200_"&amp;Data_TOT_TWh!$E393,Data_IND_TWh!U$9:U$504)+SUMIF(Data_TER_TWh!$A$9:$A$504,Data_TOT_TWh!$B393&amp;"300_"&amp;Data_TOT_TWh!$E393,Data_TER_TWh!U$9:U$504)+SUMIF(Data_RES_TWh!$A$9:$A$1496,Data_TOT_TWh!$B393&amp;"400_"&amp;Data_TOT_TWh!$E393,Data_RES_TWh!U$9:U$1496)</f>
        <v>8.4858087482299709</v>
      </c>
      <c r="V393" s="56"/>
      <c r="W393" s="47">
        <f>SUMIF(Data_IND_TWh!$A$9:$A$504,Data_TOT_TWh!$B393&amp;"200_"&amp;Data_TOT_TWh!$E393,Data_IND_TWh!W$9:W$504)+SUMIF(Data_TER_TWh!$A$9:$A$504,Data_TOT_TWh!$B393&amp;"300_"&amp;Data_TOT_TWh!$E393,Data_TER_TWh!W$9:W$504)+SUMIF(Data_RES_TWh!$A$9:$A$1496,Data_TOT_TWh!$B393&amp;"400_"&amp;Data_TOT_TWh!$E393,Data_RES_TWh!W$9:W$1496)</f>
        <v>35.332700627905893</v>
      </c>
      <c r="X393" s="13">
        <f>SUMIF(Data_IND_TWh!$A$9:$A$504,Data_TOT_TWh!$B393&amp;"200_"&amp;Data_TOT_TWh!$E393,Data_IND_TWh!X$9:X$504)+SUMIF(Data_TER_TWh!$A$9:$A$504,Data_TOT_TWh!$B393&amp;"300_"&amp;Data_TOT_TWh!$E393,Data_TER_TWh!X$9:X$504)+SUMIF(Data_RES_TWh!$A$9:$A$1496,Data_TOT_TWh!$B393&amp;"400_"&amp;Data_TOT_TWh!$E393,Data_RES_TWh!X$9:X$1496)</f>
        <v>1.5583258791620176</v>
      </c>
      <c r="Y393" s="13">
        <f>SUMIF(Data_IND_TWh!$A$9:$A$504,Data_TOT_TWh!$B393&amp;"200_"&amp;Data_TOT_TWh!$E393,Data_IND_TWh!Y$9:Y$504)+SUMIF(Data_TER_TWh!$A$9:$A$504,Data_TOT_TWh!$B393&amp;"300_"&amp;Data_TOT_TWh!$E393,Data_TER_TWh!Y$9:Y$504)+SUMIF(Data_RES_TWh!$A$9:$A$1496,Data_TOT_TWh!$B393&amp;"400_"&amp;Data_TOT_TWh!$E393,Data_RES_TWh!Y$9:Y$1496)</f>
        <v>3.8953113632205225</v>
      </c>
      <c r="Z393" s="13">
        <f>SUMIF(Data_IND_TWh!$A$9:$A$504,Data_TOT_TWh!$B393&amp;"200_"&amp;Data_TOT_TWh!$E393,Data_IND_TWh!Z$9:Z$504)+SUMIF(Data_TER_TWh!$A$9:$A$504,Data_TOT_TWh!$B393&amp;"300_"&amp;Data_TOT_TWh!$E393,Data_TER_TWh!Z$9:Z$504)+SUMIF(Data_RES_TWh!$A$9:$A$1496,Data_TOT_TWh!$B393&amp;"400_"&amp;Data_TOT_TWh!$E393,Data_RES_TWh!Z$9:Z$1496)</f>
        <v>0.9146590973469354</v>
      </c>
      <c r="AA393" s="46">
        <f>SUMIF(Data_IND_TWh!$A$9:$A$504,Data_TOT_TWh!$B393&amp;"200_"&amp;Data_TOT_TWh!$E393,Data_IND_TWh!AA$9:AA$504)+SUMIF(Data_TER_TWh!$A$9:$A$504,Data_TOT_TWh!$B393&amp;"300_"&amp;Data_TOT_TWh!$E393,Data_TER_TWh!AA$9:AA$504)+SUMIF(Data_RES_TWh!$A$9:$A$1496,Data_TOT_TWh!$B393&amp;"400_"&amp;Data_TOT_TWh!$E393,Data_RES_TWh!AA$9:AA$1496)</f>
        <v>27.912110165834523</v>
      </c>
      <c r="AB393" s="56"/>
      <c r="AC393" s="47">
        <f>SUMIF(Data_IND_TWh!$A$9:$A$504,Data_TOT_TWh!$B393&amp;"200_"&amp;Data_TOT_TWh!$E393,Data_IND_TWh!AC$9:AC$504)+SUMIF(Data_TER_TWh!$A$9:$A$504,Data_TOT_TWh!$B393&amp;"300_"&amp;Data_TOT_TWh!$E393,Data_TER_TWh!AC$9:AC$504)+SUMIF(Data_RES_TWh!$A$9:$A$1496,Data_TOT_TWh!$B393&amp;"400_"&amp;Data_TOT_TWh!$E393,Data_RES_TWh!AC$9:AC$1496)</f>
        <v>1.9435648387754161</v>
      </c>
      <c r="AD393" s="60"/>
      <c r="AE393" s="47">
        <f>SUMIF(Data_IND_TWh!$A$9:$A$504,Data_TOT_TWh!$B393&amp;"200_"&amp;Data_TOT_TWh!$E393,Data_IND_TWh!AE$9:AE$504)+SUMIF(Data_TER_TWh!$A$9:$A$504,Data_TOT_TWh!$B393&amp;"300_"&amp;Data_TOT_TWh!$E393,Data_TER_TWh!AE$9:AE$504)+SUMIF(Data_RES_TWh!$A$9:$A$1496,Data_TOT_TWh!$B393&amp;"400_"&amp;Data_TOT_TWh!$E393,Data_RES_TWh!AE$9:AE$1496)</f>
        <v>3.960738281807858</v>
      </c>
      <c r="AF393" s="13">
        <f>SUMIF(Data_IND_TWh!$A$9:$A$504,Data_TOT_TWh!$B393&amp;"200_"&amp;Data_TOT_TWh!$E393,Data_IND_TWh!AF$9:AF$504)+SUMIF(Data_TER_TWh!$A$9:$A$504,Data_TOT_TWh!$B393&amp;"300_"&amp;Data_TOT_TWh!$E393,Data_TER_TWh!AF$9:AF$504)+SUMIF(Data_RES_TWh!$A$9:$A$1496,Data_TOT_TWh!$B393&amp;"400_"&amp;Data_TOT_TWh!$E393,Data_RES_TWh!AF$9:AF$1496)</f>
        <v>1.0141681738012587</v>
      </c>
      <c r="AG393" s="13">
        <f>SUMIF(Data_IND_TWh!$A$9:$A$504,Data_TOT_TWh!$B393&amp;"200_"&amp;Data_TOT_TWh!$E393,Data_IND_TWh!AG$9:AG$504)+SUMIF(Data_TER_TWh!$A$9:$A$504,Data_TOT_TWh!$B393&amp;"300_"&amp;Data_TOT_TWh!$E393,Data_TER_TWh!AG$9:AG$504)+SUMIF(Data_RES_TWh!$A$9:$A$1496,Data_TOT_TWh!$B393&amp;"400_"&amp;Data_TOT_TWh!$E393,Data_RES_TWh!AG$9:AG$1496)</f>
        <v>0.2808559020110748</v>
      </c>
      <c r="AH393" s="46">
        <f>SUMIF(Data_IND_TWh!$A$9:$A$504,Data_TOT_TWh!$B393&amp;"200_"&amp;Data_TOT_TWh!$E393,Data_IND_TWh!AH$9:AH$504)+SUMIF(Data_TER_TWh!$A$9:$A$504,Data_TOT_TWh!$B393&amp;"300_"&amp;Data_TOT_TWh!$E393,Data_TER_TWh!AH$9:AH$504)+SUMIF(Data_RES_TWh!$A$9:$A$1496,Data_TOT_TWh!$B393&amp;"400_"&amp;Data_TOT_TWh!$E393,Data_RES_TWh!AH$9:AH$1496)</f>
        <v>0.51363140205607105</v>
      </c>
      <c r="AI393" s="56"/>
      <c r="AJ393" s="47">
        <f>SUMIF(Data_IND_TWh!$A$9:$A$504,Data_TOT_TWh!$B393&amp;"200_"&amp;Data_TOT_TWh!$E393,Data_IND_TWh!AJ$9:AJ$504)+SUMIF(Data_TER_TWh!$A$9:$A$504,Data_TOT_TWh!$B393&amp;"300_"&amp;Data_TOT_TWh!$E393,Data_TER_TWh!AJ$9:AJ$504)+SUMIF(Data_RES_TWh!$A$9:$A$1496,Data_TOT_TWh!$B393&amp;"400_"&amp;Data_TOT_TWh!$E393,Data_RES_TWh!AJ$9:AJ$1496)</f>
        <v>5.9928107783071276</v>
      </c>
      <c r="AK393" s="56"/>
      <c r="AL393" s="9" t="str">
        <f>VLOOKUP(F393,Definitions!$B$7:$E$39,4,FALSE)</f>
        <v>EU28</v>
      </c>
      <c r="AM393" s="87"/>
      <c r="AN393" s="87"/>
    </row>
    <row r="394" spans="1:40">
      <c r="A394" s="36" t="str">
        <f t="shared" ref="A394:A457" si="13">B394&amp;D394&amp;"_"&amp;E394</f>
        <v>SK999_1</v>
      </c>
      <c r="B394" t="s">
        <v>109</v>
      </c>
      <c r="C394" t="s">
        <v>272</v>
      </c>
      <c r="D394">
        <v>999</v>
      </c>
      <c r="E394">
        <v>1</v>
      </c>
      <c r="F394" s="25" t="str">
        <f>VLOOKUP(B394,Definitions!$C$7:$D$43,2,FALSE)</f>
        <v>Slovakia</v>
      </c>
      <c r="G394" t="str">
        <f>VLOOKUP(C394,Definitions!$C$49:$D$57,2,FALSE)</f>
        <v>TOTAL</v>
      </c>
      <c r="H394" t="str">
        <f>VLOOKUP(D394,Definitions!$C$60:$D$104,2,FALSE)</f>
        <v>TOTAL</v>
      </c>
      <c r="J394" s="29" t="str">
        <f>VLOOKUP(E394,Definitions!$C$115:$D$132,2,FALSE)</f>
        <v>Coal</v>
      </c>
      <c r="K394" s="47">
        <f>SUMIF(Data_IND_TWh!$A$9:$A$504,Data_TOT_TWh!$B394&amp;"200_"&amp;Data_TOT_TWh!$E394,Data_IND_TWh!K$9:K$504)+SUMIF(Data_TER_TWh!$A$9:$A$504,Data_TOT_TWh!$B394&amp;"300_"&amp;Data_TOT_TWh!$E394,Data_TER_TWh!K$9:K$504)+SUMIF(Data_RES_TWh!$A$9:$A$1496,Data_TOT_TWh!$B394&amp;"400_"&amp;Data_TOT_TWh!$E394,Data_RES_TWh!K$9:K$1496)</f>
        <v>26.724753304944954</v>
      </c>
      <c r="L394" s="46">
        <f t="shared" si="12"/>
        <v>-0.79249286345745062</v>
      </c>
      <c r="M394" s="47">
        <f>SUMIF(Data_IND_TWh!$A$9:$A$504,Data_TOT_TWh!$B394&amp;"200_"&amp;Data_TOT_TWh!$E394,Data_IND_TWh!M$9:M$504)+SUMIF(Data_TER_TWh!$A$9:$A$504,Data_TOT_TWh!$B394&amp;"300_"&amp;Data_TOT_TWh!$E394,Data_TER_TWh!M$9:M$504)+SUMIF(Data_RES_TWh!$A$9:$A$1496,Data_TOT_TWh!$B394&amp;"400_"&amp;Data_TOT_TWh!$E394,Data_RES_TWh!M$9:M$1496)</f>
        <v>25.932260441487504</v>
      </c>
      <c r="N394" s="56"/>
      <c r="O394" s="47">
        <f>SUMIF(Data_IND_TWh!$A$9:$A$504,Data_TOT_TWh!$B394&amp;"200_"&amp;Data_TOT_TWh!$E394,Data_IND_TWh!O$9:O$504)+SUMIF(Data_TER_TWh!$A$9:$A$504,Data_TOT_TWh!$B394&amp;"300_"&amp;Data_TOT_TWh!$E394,Data_TER_TWh!O$9:O$504)+SUMIF(Data_RES_TWh!$A$9:$A$1496,Data_TOT_TWh!$B394&amp;"400_"&amp;Data_TOT_TWh!$E394,Data_RES_TWh!O$9:O$1496)</f>
        <v>0</v>
      </c>
      <c r="P394" s="46">
        <f>SUMIF(Data_IND_TWh!$A$9:$A$504,Data_TOT_TWh!$B394&amp;"200_"&amp;Data_TOT_TWh!$E394,Data_IND_TWh!P$9:P$504)+SUMIF(Data_TER_TWh!$A$9:$A$504,Data_TOT_TWh!$B394&amp;"300_"&amp;Data_TOT_TWh!$E394,Data_TER_TWh!P$9:P$504)+SUMIF(Data_RES_TWh!$A$9:$A$1496,Data_TOT_TWh!$B394&amp;"400_"&amp;Data_TOT_TWh!$E394,Data_RES_TWh!P$9:P$1496)</f>
        <v>25.932260441487504</v>
      </c>
      <c r="Q394" s="46">
        <f>SUMIF(Data_IND_TWh!$A$9:$A$504,Data_TOT_TWh!$B394&amp;"200_"&amp;Data_TOT_TWh!$E394,Data_IND_TWh!Q$9:Q$504)+SUMIF(Data_TER_TWh!$A$9:$A$504,Data_TOT_TWh!$B394&amp;"300_"&amp;Data_TOT_TWh!$E394,Data_TER_TWh!Q$9:Q$504)+SUMIF(Data_RES_TWh!$A$9:$A$1496,Data_TOT_TWh!$B394&amp;"400_"&amp;Data_TOT_TWh!$E394,Data_RES_TWh!Q$9:Q$1496)</f>
        <v>24.532394889394855</v>
      </c>
      <c r="R394" s="37">
        <f>SUMIF(Data_IND_TWh!$A$9:$A$504,Data_TOT_TWh!$B394&amp;"200_"&amp;Data_TOT_TWh!$E394,Data_IND_TWh!R$9:R$504)+SUMIF(Data_TER_TWh!$A$9:$A$504,Data_TOT_TWh!$B394&amp;"300_"&amp;Data_TOT_TWh!$E394,Data_TER_TWh!R$9:R$504)+SUMIF(Data_RES_TWh!$A$9:$A$1496,Data_TOT_TWh!$B394&amp;"400_"&amp;Data_TOT_TWh!$E394,Data_RES_TWh!R$9:R$1496)</f>
        <v>0.69548618827284359</v>
      </c>
      <c r="S394" s="47">
        <f>SUMIF(Data_IND_TWh!$A$9:$A$504,Data_TOT_TWh!$B394&amp;"200_"&amp;Data_TOT_TWh!$E394,Data_IND_TWh!S$9:S$504)+SUMIF(Data_TER_TWh!$A$9:$A$504,Data_TOT_TWh!$B394&amp;"300_"&amp;Data_TOT_TWh!$E394,Data_TER_TWh!S$9:S$504)+SUMIF(Data_RES_TWh!$A$9:$A$1496,Data_TOT_TWh!$B394&amp;"400_"&amp;Data_TOT_TWh!$E394,Data_RES_TWh!S$9:S$1496)</f>
        <v>8.0619751870852845</v>
      </c>
      <c r="T394" s="56"/>
      <c r="U394" s="47">
        <f>SUMIF(Data_IND_TWh!$A$9:$A$504,Data_TOT_TWh!$B394&amp;"200_"&amp;Data_TOT_TWh!$E394,Data_IND_TWh!U$9:U$504)+SUMIF(Data_TER_TWh!$A$9:$A$504,Data_TOT_TWh!$B394&amp;"300_"&amp;Data_TOT_TWh!$E394,Data_TER_TWh!U$9:U$504)+SUMIF(Data_RES_TWh!$A$9:$A$1496,Data_TOT_TWh!$B394&amp;"400_"&amp;Data_TOT_TWh!$E394,Data_RES_TWh!U$9:U$1496)</f>
        <v>1.4866732761043431</v>
      </c>
      <c r="V394" s="56"/>
      <c r="W394" s="47">
        <f>SUMIF(Data_IND_TWh!$A$9:$A$504,Data_TOT_TWh!$B394&amp;"200_"&amp;Data_TOT_TWh!$E394,Data_IND_TWh!W$9:W$504)+SUMIF(Data_TER_TWh!$A$9:$A$504,Data_TOT_TWh!$B394&amp;"300_"&amp;Data_TOT_TWh!$E394,Data_TER_TWh!W$9:W$504)+SUMIF(Data_RES_TWh!$A$9:$A$1496,Data_TOT_TWh!$B394&amp;"400_"&amp;Data_TOT_TWh!$E394,Data_RES_TWh!W$9:W$1496)</f>
        <v>14.983746426205226</v>
      </c>
      <c r="X394" s="13">
        <f>SUMIF(Data_IND_TWh!$A$9:$A$504,Data_TOT_TWh!$B394&amp;"200_"&amp;Data_TOT_TWh!$E394,Data_IND_TWh!X$9:X$504)+SUMIF(Data_TER_TWh!$A$9:$A$504,Data_TOT_TWh!$B394&amp;"300_"&amp;Data_TOT_TWh!$E394,Data_TER_TWh!X$9:X$504)+SUMIF(Data_RES_TWh!$A$9:$A$1496,Data_TOT_TWh!$B394&amp;"400_"&amp;Data_TOT_TWh!$E394,Data_RES_TWh!X$9:X$1496)</f>
        <v>0.55938644124141734</v>
      </c>
      <c r="Y394" s="13">
        <f>SUMIF(Data_IND_TWh!$A$9:$A$504,Data_TOT_TWh!$B394&amp;"200_"&amp;Data_TOT_TWh!$E394,Data_IND_TWh!Y$9:Y$504)+SUMIF(Data_TER_TWh!$A$9:$A$504,Data_TOT_TWh!$B394&amp;"300_"&amp;Data_TOT_TWh!$E394,Data_TER_TWh!Y$9:Y$504)+SUMIF(Data_RES_TWh!$A$9:$A$1496,Data_TOT_TWh!$B394&amp;"400_"&amp;Data_TOT_TWh!$E394,Data_RES_TWh!Y$9:Y$1496)</f>
        <v>0.26094663332181683</v>
      </c>
      <c r="Z394" s="13">
        <f>SUMIF(Data_IND_TWh!$A$9:$A$504,Data_TOT_TWh!$B394&amp;"200_"&amp;Data_TOT_TWh!$E394,Data_IND_TWh!Z$9:Z$504)+SUMIF(Data_TER_TWh!$A$9:$A$504,Data_TOT_TWh!$B394&amp;"300_"&amp;Data_TOT_TWh!$E394,Data_TER_TWh!Z$9:Z$504)+SUMIF(Data_RES_TWh!$A$9:$A$1496,Data_TOT_TWh!$B394&amp;"400_"&amp;Data_TOT_TWh!$E394,Data_RES_TWh!Z$9:Z$1496)</f>
        <v>0.21259681456781676</v>
      </c>
      <c r="AA394" s="46">
        <f>SUMIF(Data_IND_TWh!$A$9:$A$504,Data_TOT_TWh!$B394&amp;"200_"&amp;Data_TOT_TWh!$E394,Data_IND_TWh!AA$9:AA$504)+SUMIF(Data_TER_TWh!$A$9:$A$504,Data_TOT_TWh!$B394&amp;"300_"&amp;Data_TOT_TWh!$E394,Data_TER_TWh!AA$9:AA$504)+SUMIF(Data_RES_TWh!$A$9:$A$1496,Data_TOT_TWh!$B394&amp;"400_"&amp;Data_TOT_TWh!$E394,Data_RES_TWh!AA$9:AA$1496)</f>
        <v>13.826863546663143</v>
      </c>
      <c r="AB394" s="56"/>
      <c r="AC394" s="47">
        <f>SUMIF(Data_IND_TWh!$A$9:$A$504,Data_TOT_TWh!$B394&amp;"200_"&amp;Data_TOT_TWh!$E394,Data_IND_TWh!AC$9:AC$504)+SUMIF(Data_TER_TWh!$A$9:$A$504,Data_TOT_TWh!$B394&amp;"300_"&amp;Data_TOT_TWh!$E394,Data_TER_TWh!AC$9:AC$504)+SUMIF(Data_RES_TWh!$A$9:$A$1496,Data_TOT_TWh!$B394&amp;"400_"&amp;Data_TOT_TWh!$E394,Data_RES_TWh!AC$9:AC$1496)</f>
        <v>0.22893853411230417</v>
      </c>
      <c r="AD394" s="60"/>
      <c r="AE394" s="47">
        <f>SUMIF(Data_IND_TWh!$A$9:$A$504,Data_TOT_TWh!$B394&amp;"200_"&amp;Data_TOT_TWh!$E394,Data_IND_TWh!AE$9:AE$504)+SUMIF(Data_TER_TWh!$A$9:$A$504,Data_TOT_TWh!$B394&amp;"300_"&amp;Data_TOT_TWh!$E394,Data_TER_TWh!AE$9:AE$504)+SUMIF(Data_RES_TWh!$A$9:$A$1496,Data_TOT_TWh!$B394&amp;"400_"&amp;Data_TOT_TWh!$E394,Data_RES_TWh!AE$9:AE$1496)</f>
        <v>0.46654765416053934</v>
      </c>
      <c r="AF394" s="13">
        <f>SUMIF(Data_IND_TWh!$A$9:$A$504,Data_TOT_TWh!$B394&amp;"200_"&amp;Data_TOT_TWh!$E394,Data_IND_TWh!AF$9:AF$504)+SUMIF(Data_TER_TWh!$A$9:$A$504,Data_TOT_TWh!$B394&amp;"300_"&amp;Data_TOT_TWh!$E394,Data_TER_TWh!AF$9:AF$504)+SUMIF(Data_RES_TWh!$A$9:$A$1496,Data_TOT_TWh!$B394&amp;"400_"&amp;Data_TOT_TWh!$E394,Data_RES_TWh!AF$9:AF$1496)</f>
        <v>0.11946201661052067</v>
      </c>
      <c r="AG394" s="13">
        <f>SUMIF(Data_IND_TWh!$A$9:$A$504,Data_TOT_TWh!$B394&amp;"200_"&amp;Data_TOT_TWh!$E394,Data_IND_TWh!AG$9:AG$504)+SUMIF(Data_TER_TWh!$A$9:$A$504,Data_TOT_TWh!$B394&amp;"300_"&amp;Data_TOT_TWh!$E394,Data_TER_TWh!AG$9:AG$504)+SUMIF(Data_RES_TWh!$A$9:$A$1496,Data_TOT_TWh!$B394&amp;"400_"&amp;Data_TOT_TWh!$E394,Data_RES_TWh!AG$9:AG$1496)</f>
        <v>3.308288831964936E-2</v>
      </c>
      <c r="AH394" s="46">
        <f>SUMIF(Data_IND_TWh!$A$9:$A$504,Data_TOT_TWh!$B394&amp;"200_"&amp;Data_TOT_TWh!$E394,Data_IND_TWh!AH$9:AH$504)+SUMIF(Data_TER_TWh!$A$9:$A$504,Data_TOT_TWh!$B394&amp;"300_"&amp;Data_TOT_TWh!$E394,Data_TER_TWh!AH$9:AH$504)+SUMIF(Data_RES_TWh!$A$9:$A$1496,Data_TOT_TWh!$B394&amp;"400_"&amp;Data_TOT_TWh!$E394,Data_RES_TWh!AH$9:AH$1496)</f>
        <v>6.0502236876673748E-2</v>
      </c>
      <c r="AI394" s="56"/>
      <c r="AJ394" s="47">
        <f>SUMIF(Data_IND_TWh!$A$9:$A$504,Data_TOT_TWh!$B394&amp;"200_"&amp;Data_TOT_TWh!$E394,Data_IND_TWh!AJ$9:AJ$504)+SUMIF(Data_TER_TWh!$A$9:$A$504,Data_TOT_TWh!$B394&amp;"300_"&amp;Data_TOT_TWh!$E394,Data_TER_TWh!AJ$9:AJ$504)+SUMIF(Data_RES_TWh!$A$9:$A$1496,Data_TOT_TWh!$B394&amp;"400_"&amp;Data_TOT_TWh!$E394,Data_RES_TWh!AJ$9:AJ$1496)</f>
        <v>0.70437936381980759</v>
      </c>
      <c r="AK394" s="56"/>
      <c r="AL394" s="9" t="str">
        <f>VLOOKUP(F394,Definitions!$B$7:$E$39,4,FALSE)</f>
        <v>EU28</v>
      </c>
      <c r="AM394" s="87"/>
      <c r="AN394" s="87"/>
    </row>
    <row r="395" spans="1:40">
      <c r="A395" s="36" t="str">
        <f t="shared" si="13"/>
        <v>SK999_2</v>
      </c>
      <c r="B395" t="s">
        <v>109</v>
      </c>
      <c r="C395" t="s">
        <v>272</v>
      </c>
      <c r="D395">
        <v>999</v>
      </c>
      <c r="E395">
        <v>2</v>
      </c>
      <c r="F395" s="25" t="str">
        <f>VLOOKUP(B395,Definitions!$C$7:$D$43,2,FALSE)</f>
        <v>Slovakia</v>
      </c>
      <c r="G395" t="str">
        <f>VLOOKUP(C395,Definitions!$C$49:$D$57,2,FALSE)</f>
        <v>TOTAL</v>
      </c>
      <c r="H395" t="str">
        <f>VLOOKUP(D395,Definitions!$C$60:$D$104,2,FALSE)</f>
        <v>TOTAL</v>
      </c>
      <c r="J395" s="29" t="str">
        <f>VLOOKUP(E395,Definitions!$C$115:$D$132,2,FALSE)</f>
        <v>Fuel oil</v>
      </c>
      <c r="K395" s="47">
        <f>SUMIF(Data_IND_TWh!$A$9:$A$504,Data_TOT_TWh!$B395&amp;"200_"&amp;Data_TOT_TWh!$E395,Data_IND_TWh!K$9:K$504)+SUMIF(Data_TER_TWh!$A$9:$A$504,Data_TOT_TWh!$B395&amp;"300_"&amp;Data_TOT_TWh!$E395,Data_TER_TWh!K$9:K$504)+SUMIF(Data_RES_TWh!$A$9:$A$1496,Data_TOT_TWh!$B395&amp;"400_"&amp;Data_TOT_TWh!$E395,Data_RES_TWh!K$9:K$1496)</f>
        <v>3.0778185140173564</v>
      </c>
      <c r="L395" s="46">
        <f t="shared" si="12"/>
        <v>-2.465276702085184E-3</v>
      </c>
      <c r="M395" s="47">
        <f>SUMIF(Data_IND_TWh!$A$9:$A$504,Data_TOT_TWh!$B395&amp;"200_"&amp;Data_TOT_TWh!$E395,Data_IND_TWh!M$9:M$504)+SUMIF(Data_TER_TWh!$A$9:$A$504,Data_TOT_TWh!$B395&amp;"300_"&amp;Data_TOT_TWh!$E395,Data_TER_TWh!M$9:M$504)+SUMIF(Data_RES_TWh!$A$9:$A$1496,Data_TOT_TWh!$B395&amp;"400_"&amp;Data_TOT_TWh!$E395,Data_RES_TWh!M$9:M$1496)</f>
        <v>3.0753532373152712</v>
      </c>
      <c r="N395" s="56"/>
      <c r="O395" s="47">
        <f>SUMIF(Data_IND_TWh!$A$9:$A$504,Data_TOT_TWh!$B395&amp;"200_"&amp;Data_TOT_TWh!$E395,Data_IND_TWh!O$9:O$504)+SUMIF(Data_TER_TWh!$A$9:$A$504,Data_TOT_TWh!$B395&amp;"300_"&amp;Data_TOT_TWh!$E395,Data_TER_TWh!O$9:O$504)+SUMIF(Data_RES_TWh!$A$9:$A$1496,Data_TOT_TWh!$B395&amp;"400_"&amp;Data_TOT_TWh!$E395,Data_RES_TWh!O$9:O$1496)</f>
        <v>0</v>
      </c>
      <c r="P395" s="46">
        <f>SUMIF(Data_IND_TWh!$A$9:$A$504,Data_TOT_TWh!$B395&amp;"200_"&amp;Data_TOT_TWh!$E395,Data_IND_TWh!P$9:P$504)+SUMIF(Data_TER_TWh!$A$9:$A$504,Data_TOT_TWh!$B395&amp;"300_"&amp;Data_TOT_TWh!$E395,Data_TER_TWh!P$9:P$504)+SUMIF(Data_RES_TWh!$A$9:$A$1496,Data_TOT_TWh!$B395&amp;"400_"&amp;Data_TOT_TWh!$E395,Data_RES_TWh!P$9:P$1496)</f>
        <v>3.0753532373152712</v>
      </c>
      <c r="Q395" s="46">
        <f>SUMIF(Data_IND_TWh!$A$9:$A$504,Data_TOT_TWh!$B395&amp;"200_"&amp;Data_TOT_TWh!$E395,Data_IND_TWh!Q$9:Q$504)+SUMIF(Data_TER_TWh!$A$9:$A$504,Data_TOT_TWh!$B395&amp;"300_"&amp;Data_TOT_TWh!$E395,Data_TER_TWh!Q$9:Q$504)+SUMIF(Data_RES_TWh!$A$9:$A$1496,Data_TOT_TWh!$B395&amp;"400_"&amp;Data_TOT_TWh!$E395,Data_RES_TWh!Q$9:Q$1496)</f>
        <v>2.8679961034280108</v>
      </c>
      <c r="R395" s="37">
        <f>SUMIF(Data_IND_TWh!$A$9:$A$504,Data_TOT_TWh!$B395&amp;"200_"&amp;Data_TOT_TWh!$E395,Data_IND_TWh!R$9:R$504)+SUMIF(Data_TER_TWh!$A$9:$A$504,Data_TOT_TWh!$B395&amp;"300_"&amp;Data_TOT_TWh!$E395,Data_TER_TWh!R$9:R$504)+SUMIF(Data_RES_TWh!$A$9:$A$1496,Data_TOT_TWh!$B395&amp;"400_"&amp;Data_TOT_TWh!$E395,Data_RES_TWh!R$9:R$1496)</f>
        <v>0.1030199096212116</v>
      </c>
      <c r="S395" s="47">
        <f>SUMIF(Data_IND_TWh!$A$9:$A$504,Data_TOT_TWh!$B395&amp;"200_"&amp;Data_TOT_TWh!$E395,Data_IND_TWh!S$9:S$504)+SUMIF(Data_TER_TWh!$A$9:$A$504,Data_TOT_TWh!$B395&amp;"300_"&amp;Data_TOT_TWh!$E395,Data_TER_TWh!S$9:S$504)+SUMIF(Data_RES_TWh!$A$9:$A$1496,Data_TOT_TWh!$B395&amp;"400_"&amp;Data_TOT_TWh!$E395,Data_RES_TWh!S$9:S$1496)</f>
        <v>1.314998304888181</v>
      </c>
      <c r="T395" s="56"/>
      <c r="U395" s="47">
        <f>SUMIF(Data_IND_TWh!$A$9:$A$504,Data_TOT_TWh!$B395&amp;"200_"&amp;Data_TOT_TWh!$E395,Data_IND_TWh!U$9:U$504)+SUMIF(Data_TER_TWh!$A$9:$A$504,Data_TOT_TWh!$B395&amp;"300_"&amp;Data_TOT_TWh!$E395,Data_TER_TWh!U$9:U$504)+SUMIF(Data_RES_TWh!$A$9:$A$1496,Data_TOT_TWh!$B395&amp;"400_"&amp;Data_TOT_TWh!$E395,Data_RES_TWh!U$9:U$1496)</f>
        <v>0.26395871679603322</v>
      </c>
      <c r="V395" s="56"/>
      <c r="W395" s="47">
        <f>SUMIF(Data_IND_TWh!$A$9:$A$504,Data_TOT_TWh!$B395&amp;"200_"&amp;Data_TOT_TWh!$E395,Data_IND_TWh!W$9:W$504)+SUMIF(Data_TER_TWh!$A$9:$A$504,Data_TOT_TWh!$B395&amp;"300_"&amp;Data_TOT_TWh!$E395,Data_TER_TWh!W$9:W$504)+SUMIF(Data_RES_TWh!$A$9:$A$1496,Data_TOT_TWh!$B395&amp;"400_"&amp;Data_TOT_TWh!$E395,Data_RES_TWh!W$9:W$1496)</f>
        <v>1.289039081743796</v>
      </c>
      <c r="X395" s="13">
        <f>SUMIF(Data_IND_TWh!$A$9:$A$504,Data_TOT_TWh!$B395&amp;"200_"&amp;Data_TOT_TWh!$E395,Data_IND_TWh!X$9:X$504)+SUMIF(Data_TER_TWh!$A$9:$A$504,Data_TOT_TWh!$B395&amp;"300_"&amp;Data_TOT_TWh!$E395,Data_TER_TWh!X$9:X$504)+SUMIF(Data_RES_TWh!$A$9:$A$1496,Data_TOT_TWh!$B395&amp;"400_"&amp;Data_TOT_TWh!$E395,Data_RES_TWh!X$9:X$1496)</f>
        <v>0.10535045311917327</v>
      </c>
      <c r="Y395" s="13">
        <f>SUMIF(Data_IND_TWh!$A$9:$A$504,Data_TOT_TWh!$B395&amp;"200_"&amp;Data_TOT_TWh!$E395,Data_IND_TWh!Y$9:Y$504)+SUMIF(Data_TER_TWh!$A$9:$A$504,Data_TOT_TWh!$B395&amp;"300_"&amp;Data_TOT_TWh!$E395,Data_TER_TWh!Y$9:Y$504)+SUMIF(Data_RES_TWh!$A$9:$A$1496,Data_TOT_TWh!$B395&amp;"400_"&amp;Data_TOT_TWh!$E395,Data_RES_TWh!Y$9:Y$1496)</f>
        <v>0.13608694078646272</v>
      </c>
      <c r="Z395" s="13">
        <f>SUMIF(Data_IND_TWh!$A$9:$A$504,Data_TOT_TWh!$B395&amp;"200_"&amp;Data_TOT_TWh!$E395,Data_IND_TWh!Z$9:Z$504)+SUMIF(Data_TER_TWh!$A$9:$A$504,Data_TOT_TWh!$B395&amp;"300_"&amp;Data_TOT_TWh!$E395,Data_TER_TWh!Z$9:Z$504)+SUMIF(Data_RES_TWh!$A$9:$A$1496,Data_TOT_TWh!$B395&amp;"400_"&amp;Data_TOT_TWh!$E395,Data_RES_TWh!Z$9:Z$1496)</f>
        <v>3.1464716828519347E-2</v>
      </c>
      <c r="AA395" s="46">
        <f>SUMIF(Data_IND_TWh!$A$9:$A$504,Data_TOT_TWh!$B395&amp;"200_"&amp;Data_TOT_TWh!$E395,Data_IND_TWh!AA$9:AA$504)+SUMIF(Data_TER_TWh!$A$9:$A$504,Data_TOT_TWh!$B395&amp;"300_"&amp;Data_TOT_TWh!$E395,Data_TER_TWh!AA$9:AA$504)+SUMIF(Data_RES_TWh!$A$9:$A$1496,Data_TOT_TWh!$B395&amp;"400_"&amp;Data_TOT_TWh!$E395,Data_RES_TWh!AA$9:AA$1496)</f>
        <v>0.9977762528749855</v>
      </c>
      <c r="AB395" s="56"/>
      <c r="AC395" s="47">
        <f>SUMIF(Data_IND_TWh!$A$9:$A$504,Data_TOT_TWh!$B395&amp;"200_"&amp;Data_TOT_TWh!$E395,Data_IND_TWh!AC$9:AC$504)+SUMIF(Data_TER_TWh!$A$9:$A$504,Data_TOT_TWh!$B395&amp;"300_"&amp;Data_TOT_TWh!$E395,Data_TER_TWh!AC$9:AC$504)+SUMIF(Data_RES_TWh!$A$9:$A$1496,Data_TOT_TWh!$B395&amp;"400_"&amp;Data_TOT_TWh!$E395,Data_RES_TWh!AC$9:AC$1496)</f>
        <v>3.3911855462771048E-2</v>
      </c>
      <c r="AD395" s="60"/>
      <c r="AE395" s="47">
        <f>SUMIF(Data_IND_TWh!$A$9:$A$504,Data_TOT_TWh!$B395&amp;"200_"&amp;Data_TOT_TWh!$E395,Data_IND_TWh!AE$9:AE$504)+SUMIF(Data_TER_TWh!$A$9:$A$504,Data_TOT_TWh!$B395&amp;"300_"&amp;Data_TOT_TWh!$E395,Data_TER_TWh!AE$9:AE$504)+SUMIF(Data_RES_TWh!$A$9:$A$1496,Data_TOT_TWh!$B395&amp;"400_"&amp;Data_TOT_TWh!$E395,Data_RES_TWh!AE$9:AE$1496)</f>
        <v>6.9108054158440541E-2</v>
      </c>
      <c r="AF395" s="13">
        <f>SUMIF(Data_IND_TWh!$A$9:$A$504,Data_TOT_TWh!$B395&amp;"200_"&amp;Data_TOT_TWh!$E395,Data_IND_TWh!AF$9:AF$504)+SUMIF(Data_TER_TWh!$A$9:$A$504,Data_TOT_TWh!$B395&amp;"300_"&amp;Data_TOT_TWh!$E395,Data_TER_TWh!AF$9:AF$504)+SUMIF(Data_RES_TWh!$A$9:$A$1496,Data_TOT_TWh!$B395&amp;"400_"&amp;Data_TOT_TWh!$E395,Data_RES_TWh!AF$9:AF$1496)</f>
        <v>1.7695486067015063E-2</v>
      </c>
      <c r="AG395" s="13">
        <f>SUMIF(Data_IND_TWh!$A$9:$A$504,Data_TOT_TWh!$B395&amp;"200_"&amp;Data_TOT_TWh!$E395,Data_IND_TWh!AG$9:AG$504)+SUMIF(Data_TER_TWh!$A$9:$A$504,Data_TOT_TWh!$B395&amp;"300_"&amp;Data_TOT_TWh!$E395,Data_TER_TWh!AG$9:AG$504)+SUMIF(Data_RES_TWh!$A$9:$A$1496,Data_TOT_TWh!$B395&amp;"400_"&amp;Data_TOT_TWh!$E395,Data_RES_TWh!AG$9:AG$1496)</f>
        <v>4.9004512557794429E-3</v>
      </c>
      <c r="AH395" s="46">
        <f>SUMIF(Data_IND_TWh!$A$9:$A$504,Data_TOT_TWh!$B395&amp;"200_"&amp;Data_TOT_TWh!$E395,Data_IND_TWh!AH$9:AH$504)+SUMIF(Data_TER_TWh!$A$9:$A$504,Data_TOT_TWh!$B395&amp;"300_"&amp;Data_TOT_TWh!$E395,Data_TER_TWh!AH$9:AH$504)+SUMIF(Data_RES_TWh!$A$9:$A$1496,Data_TOT_TWh!$B395&amp;"400_"&amp;Data_TOT_TWh!$E395,Data_RES_TWh!AH$9:AH$1496)</f>
        <v>8.9619823944955841E-3</v>
      </c>
      <c r="AI395" s="56"/>
      <c r="AJ395" s="47">
        <f>SUMIF(Data_IND_TWh!$A$9:$A$504,Data_TOT_TWh!$B395&amp;"200_"&amp;Data_TOT_TWh!$E395,Data_IND_TWh!AJ$9:AJ$504)+SUMIF(Data_TER_TWh!$A$9:$A$504,Data_TOT_TWh!$B395&amp;"300_"&amp;Data_TOT_TWh!$E395,Data_TER_TWh!AJ$9:AJ$504)+SUMIF(Data_RES_TWh!$A$9:$A$1496,Data_TOT_TWh!$B395&amp;"400_"&amp;Data_TOT_TWh!$E395,Data_RES_TWh!AJ$9:AJ$1496)</f>
        <v>0.10433722426604879</v>
      </c>
      <c r="AK395" s="56"/>
      <c r="AL395" s="9" t="str">
        <f>VLOOKUP(F395,Definitions!$B$7:$E$39,4,FALSE)</f>
        <v>EU28</v>
      </c>
      <c r="AM395" s="87"/>
      <c r="AN395" s="87"/>
    </row>
    <row r="396" spans="1:40">
      <c r="A396" s="36" t="str">
        <f t="shared" si="13"/>
        <v>SK999_3</v>
      </c>
      <c r="B396" t="s">
        <v>109</v>
      </c>
      <c r="C396" t="s">
        <v>272</v>
      </c>
      <c r="D396">
        <v>999</v>
      </c>
      <c r="E396">
        <v>3</v>
      </c>
      <c r="F396" s="25" t="str">
        <f>VLOOKUP(B396,Definitions!$C$7:$D$43,2,FALSE)</f>
        <v>Slovakia</v>
      </c>
      <c r="G396" t="str">
        <f>VLOOKUP(C396,Definitions!$C$49:$D$57,2,FALSE)</f>
        <v>TOTAL</v>
      </c>
      <c r="H396" t="str">
        <f>VLOOKUP(D396,Definitions!$C$60:$D$104,2,FALSE)</f>
        <v>TOTAL</v>
      </c>
      <c r="J396" s="29" t="str">
        <f>VLOOKUP(E396,Definitions!$C$115:$D$132,2,FALSE)</f>
        <v>Natural gas</v>
      </c>
      <c r="K396" s="47">
        <f>SUMIF(Data_IND_TWh!$A$9:$A$504,Data_TOT_TWh!$B396&amp;"200_"&amp;Data_TOT_TWh!$E396,Data_IND_TWh!K$9:K$504)+SUMIF(Data_TER_TWh!$A$9:$A$504,Data_TOT_TWh!$B396&amp;"300_"&amp;Data_TOT_TWh!$E396,Data_TER_TWh!K$9:K$504)+SUMIF(Data_RES_TWh!$A$9:$A$1496,Data_TOT_TWh!$B396&amp;"400_"&amp;Data_TOT_TWh!$E396,Data_RES_TWh!K$9:K$1496)</f>
        <v>43.727994671620287</v>
      </c>
      <c r="L396" s="46">
        <f t="shared" si="12"/>
        <v>-0.55689006549568631</v>
      </c>
      <c r="M396" s="47">
        <f>SUMIF(Data_IND_TWh!$A$9:$A$504,Data_TOT_TWh!$B396&amp;"200_"&amp;Data_TOT_TWh!$E396,Data_IND_TWh!M$9:M$504)+SUMIF(Data_TER_TWh!$A$9:$A$504,Data_TOT_TWh!$B396&amp;"300_"&amp;Data_TOT_TWh!$E396,Data_TER_TWh!M$9:M$504)+SUMIF(Data_RES_TWh!$A$9:$A$1496,Data_TOT_TWh!$B396&amp;"400_"&amp;Data_TOT_TWh!$E396,Data_RES_TWh!M$9:M$1496)</f>
        <v>43.171104606124601</v>
      </c>
      <c r="N396" s="56"/>
      <c r="O396" s="47">
        <f>SUMIF(Data_IND_TWh!$A$9:$A$504,Data_TOT_TWh!$B396&amp;"200_"&amp;Data_TOT_TWh!$E396,Data_IND_TWh!O$9:O$504)+SUMIF(Data_TER_TWh!$A$9:$A$504,Data_TOT_TWh!$B396&amp;"300_"&amp;Data_TOT_TWh!$E396,Data_TER_TWh!O$9:O$504)+SUMIF(Data_RES_TWh!$A$9:$A$1496,Data_TOT_TWh!$B396&amp;"400_"&amp;Data_TOT_TWh!$E396,Data_RES_TWh!O$9:O$1496)</f>
        <v>0</v>
      </c>
      <c r="P396" s="46">
        <f>SUMIF(Data_IND_TWh!$A$9:$A$504,Data_TOT_TWh!$B396&amp;"200_"&amp;Data_TOT_TWh!$E396,Data_IND_TWh!P$9:P$504)+SUMIF(Data_TER_TWh!$A$9:$A$504,Data_TOT_TWh!$B396&amp;"300_"&amp;Data_TOT_TWh!$E396,Data_TER_TWh!P$9:P$504)+SUMIF(Data_RES_TWh!$A$9:$A$1496,Data_TOT_TWh!$B396&amp;"400_"&amp;Data_TOT_TWh!$E396,Data_RES_TWh!P$9:P$1496)</f>
        <v>43.171104606124601</v>
      </c>
      <c r="Q396" s="46">
        <f>SUMIF(Data_IND_TWh!$A$9:$A$504,Data_TOT_TWh!$B396&amp;"200_"&amp;Data_TOT_TWh!$E396,Data_IND_TWh!Q$9:Q$504)+SUMIF(Data_TER_TWh!$A$9:$A$504,Data_TOT_TWh!$B396&amp;"300_"&amp;Data_TOT_TWh!$E396,Data_TER_TWh!Q$9:Q$504)+SUMIF(Data_RES_TWh!$A$9:$A$1496,Data_TOT_TWh!$B396&amp;"400_"&amp;Data_TOT_TWh!$E396,Data_RES_TWh!Q$9:Q$1496)</f>
        <v>42.001954600234569</v>
      </c>
      <c r="R396" s="37">
        <f>SUMIF(Data_IND_TWh!$A$9:$A$504,Data_TOT_TWh!$B396&amp;"200_"&amp;Data_TOT_TWh!$E396,Data_IND_TWh!R$9:R$504)+SUMIF(Data_TER_TWh!$A$9:$A$504,Data_TOT_TWh!$B396&amp;"300_"&amp;Data_TOT_TWh!$E396,Data_TER_TWh!R$9:R$504)+SUMIF(Data_RES_TWh!$A$9:$A$1496,Data_TOT_TWh!$B396&amp;"400_"&amp;Data_TOT_TWh!$E396,Data_RES_TWh!R$9:R$1496)</f>
        <v>0.58086126906979596</v>
      </c>
      <c r="S396" s="47">
        <f>SUMIF(Data_IND_TWh!$A$9:$A$504,Data_TOT_TWh!$B396&amp;"200_"&amp;Data_TOT_TWh!$E396,Data_IND_TWh!S$9:S$504)+SUMIF(Data_TER_TWh!$A$9:$A$504,Data_TOT_TWh!$B396&amp;"300_"&amp;Data_TOT_TWh!$E396,Data_TER_TWh!S$9:S$504)+SUMIF(Data_RES_TWh!$A$9:$A$1496,Data_TOT_TWh!$B396&amp;"400_"&amp;Data_TOT_TWh!$E396,Data_RES_TWh!S$9:S$1496)</f>
        <v>30.988697970373831</v>
      </c>
      <c r="T396" s="56"/>
      <c r="U396" s="47">
        <f>SUMIF(Data_IND_TWh!$A$9:$A$504,Data_TOT_TWh!$B396&amp;"200_"&amp;Data_TOT_TWh!$E396,Data_IND_TWh!U$9:U$504)+SUMIF(Data_TER_TWh!$A$9:$A$504,Data_TOT_TWh!$B396&amp;"300_"&amp;Data_TOT_TWh!$E396,Data_TER_TWh!U$9:U$504)+SUMIF(Data_RES_TWh!$A$9:$A$1496,Data_TOT_TWh!$B396&amp;"400_"&amp;Data_TOT_TWh!$E396,Data_RES_TWh!U$9:U$1496)</f>
        <v>5.279145257785105</v>
      </c>
      <c r="V396" s="56"/>
      <c r="W396" s="47">
        <f>SUMIF(Data_IND_TWh!$A$9:$A$504,Data_TOT_TWh!$B396&amp;"200_"&amp;Data_TOT_TWh!$E396,Data_IND_TWh!W$9:W$504)+SUMIF(Data_TER_TWh!$A$9:$A$504,Data_TOT_TWh!$B396&amp;"300_"&amp;Data_TOT_TWh!$E396,Data_TER_TWh!W$9:W$504)+SUMIF(Data_RES_TWh!$A$9:$A$1496,Data_TOT_TWh!$B396&amp;"400_"&amp;Data_TOT_TWh!$E396,Data_RES_TWh!W$9:W$1496)</f>
        <v>5.734111372075632</v>
      </c>
      <c r="X396" s="13">
        <f>SUMIF(Data_IND_TWh!$A$9:$A$504,Data_TOT_TWh!$B396&amp;"200_"&amp;Data_TOT_TWh!$E396,Data_IND_TWh!X$9:X$504)+SUMIF(Data_TER_TWh!$A$9:$A$504,Data_TOT_TWh!$B396&amp;"300_"&amp;Data_TOT_TWh!$E396,Data_TER_TWh!X$9:X$504)+SUMIF(Data_RES_TWh!$A$9:$A$1496,Data_TOT_TWh!$B396&amp;"400_"&amp;Data_TOT_TWh!$E396,Data_RES_TWh!X$9:X$1496)</f>
        <v>0.38621779109990118</v>
      </c>
      <c r="Y396" s="13">
        <f>SUMIF(Data_IND_TWh!$A$9:$A$504,Data_TOT_TWh!$B396&amp;"200_"&amp;Data_TOT_TWh!$E396,Data_IND_TWh!Y$9:Y$504)+SUMIF(Data_TER_TWh!$A$9:$A$504,Data_TOT_TWh!$B396&amp;"300_"&amp;Data_TOT_TWh!$E396,Data_TER_TWh!Y$9:Y$504)+SUMIF(Data_RES_TWh!$A$9:$A$1496,Data_TOT_TWh!$B396&amp;"400_"&amp;Data_TOT_TWh!$E396,Data_RES_TWh!Y$9:Y$1496)</f>
        <v>0.58591731747865639</v>
      </c>
      <c r="Z396" s="13">
        <f>SUMIF(Data_IND_TWh!$A$9:$A$504,Data_TOT_TWh!$B396&amp;"200_"&amp;Data_TOT_TWh!$E396,Data_IND_TWh!Z$9:Z$504)+SUMIF(Data_TER_TWh!$A$9:$A$504,Data_TOT_TWh!$B396&amp;"300_"&amp;Data_TOT_TWh!$E396,Data_TER_TWh!Z$9:Z$504)+SUMIF(Data_RES_TWh!$A$9:$A$1496,Data_TOT_TWh!$B396&amp;"400_"&amp;Data_TOT_TWh!$E396,Data_RES_TWh!Z$9:Z$1496)</f>
        <v>0.2386806036562088</v>
      </c>
      <c r="AA396" s="46">
        <f>SUMIF(Data_IND_TWh!$A$9:$A$504,Data_TOT_TWh!$B396&amp;"200_"&amp;Data_TOT_TWh!$E396,Data_IND_TWh!AA$9:AA$504)+SUMIF(Data_TER_TWh!$A$9:$A$504,Data_TOT_TWh!$B396&amp;"300_"&amp;Data_TOT_TWh!$E396,Data_TER_TWh!AA$9:AA$504)+SUMIF(Data_RES_TWh!$A$9:$A$1496,Data_TOT_TWh!$B396&amp;"400_"&amp;Data_TOT_TWh!$E396,Data_RES_TWh!AA$9:AA$1496)</f>
        <v>4.4197716898049553</v>
      </c>
      <c r="AB396" s="56"/>
      <c r="AC396" s="47">
        <f>SUMIF(Data_IND_TWh!$A$9:$A$504,Data_TOT_TWh!$B396&amp;"200_"&amp;Data_TOT_TWh!$E396,Data_IND_TWh!AC$9:AC$504)+SUMIF(Data_TER_TWh!$A$9:$A$504,Data_TOT_TWh!$B396&amp;"300_"&amp;Data_TOT_TWh!$E396,Data_TER_TWh!AC$9:AC$504)+SUMIF(Data_RES_TWh!$A$9:$A$1496,Data_TOT_TWh!$B396&amp;"400_"&amp;Data_TOT_TWh!$E396,Data_RES_TWh!AC$9:AC$1496)</f>
        <v>0.19120656844918146</v>
      </c>
      <c r="AD396" s="60"/>
      <c r="AE396" s="47">
        <f>SUMIF(Data_IND_TWh!$A$9:$A$504,Data_TOT_TWh!$B396&amp;"200_"&amp;Data_TOT_TWh!$E396,Data_IND_TWh!AE$9:AE$504)+SUMIF(Data_TER_TWh!$A$9:$A$504,Data_TOT_TWh!$B396&amp;"300_"&amp;Data_TOT_TWh!$E396,Data_TER_TWh!AE$9:AE$504)+SUMIF(Data_RES_TWh!$A$9:$A$1496,Data_TOT_TWh!$B396&amp;"400_"&amp;Data_TOT_TWh!$E396,Data_RES_TWh!AE$9:AE$1496)</f>
        <v>0.38965470062061447</v>
      </c>
      <c r="AF396" s="13">
        <f>SUMIF(Data_IND_TWh!$A$9:$A$504,Data_TOT_TWh!$B396&amp;"200_"&amp;Data_TOT_TWh!$E396,Data_IND_TWh!AF$9:AF$504)+SUMIF(Data_TER_TWh!$A$9:$A$504,Data_TOT_TWh!$B396&amp;"300_"&amp;Data_TOT_TWh!$E396,Data_TER_TWh!AF$9:AF$504)+SUMIF(Data_RES_TWh!$A$9:$A$1496,Data_TOT_TWh!$B396&amp;"400_"&amp;Data_TOT_TWh!$E396,Data_RES_TWh!AF$9:AF$1496)</f>
        <v>9.977316551224108E-2</v>
      </c>
      <c r="AG396" s="13">
        <f>SUMIF(Data_IND_TWh!$A$9:$A$504,Data_TOT_TWh!$B396&amp;"200_"&amp;Data_TOT_TWh!$E396,Data_IND_TWh!AG$9:AG$504)+SUMIF(Data_TER_TWh!$A$9:$A$504,Data_TOT_TWh!$B396&amp;"300_"&amp;Data_TOT_TWh!$E396,Data_TER_TWh!AG$9:AG$504)+SUMIF(Data_RES_TWh!$A$9:$A$1496,Data_TOT_TWh!$B396&amp;"400_"&amp;Data_TOT_TWh!$E396,Data_RES_TWh!AG$9:AG$1496)</f>
        <v>2.7630409946124018E-2</v>
      </c>
      <c r="AH396" s="46">
        <f>SUMIF(Data_IND_TWh!$A$9:$A$504,Data_TOT_TWh!$B396&amp;"200_"&amp;Data_TOT_TWh!$E396,Data_IND_TWh!AH$9:AH$504)+SUMIF(Data_TER_TWh!$A$9:$A$504,Data_TOT_TWh!$B396&amp;"300_"&amp;Data_TOT_TWh!$E396,Data_TER_TWh!AH$9:AH$504)+SUMIF(Data_RES_TWh!$A$9:$A$1496,Data_TOT_TWh!$B396&amp;"400_"&amp;Data_TOT_TWh!$E396,Data_RES_TWh!AH$9:AH$1496)</f>
        <v>5.0530703105723135E-2</v>
      </c>
      <c r="AI396" s="56"/>
      <c r="AJ396" s="47">
        <f>SUMIF(Data_IND_TWh!$A$9:$A$504,Data_TOT_TWh!$B396&amp;"200_"&amp;Data_TOT_TWh!$E396,Data_IND_TWh!AJ$9:AJ$504)+SUMIF(Data_TER_TWh!$A$9:$A$504,Data_TOT_TWh!$B396&amp;"300_"&amp;Data_TOT_TWh!$E396,Data_TER_TWh!AJ$9:AJ$504)+SUMIF(Data_RES_TWh!$A$9:$A$1496,Data_TOT_TWh!$B396&amp;"400_"&amp;Data_TOT_TWh!$E396,Data_RES_TWh!AJ$9:AJ$1496)</f>
        <v>0.58828873682023164</v>
      </c>
      <c r="AK396" s="56"/>
      <c r="AL396" s="9" t="str">
        <f>VLOOKUP(F396,Definitions!$B$7:$E$39,4,FALSE)</f>
        <v>EU28</v>
      </c>
      <c r="AM396" s="87"/>
      <c r="AN396" s="87"/>
    </row>
    <row r="397" spans="1:40">
      <c r="A397" s="36" t="str">
        <f t="shared" si="13"/>
        <v>SK999_4</v>
      </c>
      <c r="B397" t="s">
        <v>109</v>
      </c>
      <c r="C397" t="s">
        <v>272</v>
      </c>
      <c r="D397">
        <v>999</v>
      </c>
      <c r="E397">
        <v>4</v>
      </c>
      <c r="F397" s="25" t="str">
        <f>VLOOKUP(B397,Definitions!$C$7:$D$43,2,FALSE)</f>
        <v>Slovakia</v>
      </c>
      <c r="G397" t="str">
        <f>VLOOKUP(C397,Definitions!$C$49:$D$57,2,FALSE)</f>
        <v>TOTAL</v>
      </c>
      <c r="H397" t="str">
        <f>VLOOKUP(D397,Definitions!$C$60:$D$104,2,FALSE)</f>
        <v>TOTAL</v>
      </c>
      <c r="J397" s="29" t="str">
        <f>VLOOKUP(E397,Definitions!$C$115:$D$132,2,FALSE)</f>
        <v>Other fossil fuels</v>
      </c>
      <c r="K397" s="47">
        <f>SUMIF(Data_IND_TWh!$A$9:$A$504,Data_TOT_TWh!$B397&amp;"200_"&amp;Data_TOT_TWh!$E397,Data_IND_TWh!K$9:K$504)+SUMIF(Data_TER_TWh!$A$9:$A$504,Data_TOT_TWh!$B397&amp;"300_"&amp;Data_TOT_TWh!$E397,Data_TER_TWh!K$9:K$504)+SUMIF(Data_RES_TWh!$A$9:$A$1496,Data_TOT_TWh!$B397&amp;"400_"&amp;Data_TOT_TWh!$E397,Data_RES_TWh!K$9:K$1496)</f>
        <v>9.3581762339663683</v>
      </c>
      <c r="L397" s="46">
        <f t="shared" si="12"/>
        <v>-0.69220715167791269</v>
      </c>
      <c r="M397" s="47">
        <f>SUMIF(Data_IND_TWh!$A$9:$A$504,Data_TOT_TWh!$B397&amp;"200_"&amp;Data_TOT_TWh!$E397,Data_IND_TWh!M$9:M$504)+SUMIF(Data_TER_TWh!$A$9:$A$504,Data_TOT_TWh!$B397&amp;"300_"&amp;Data_TOT_TWh!$E397,Data_TER_TWh!M$9:M$504)+SUMIF(Data_RES_TWh!$A$9:$A$1496,Data_TOT_TWh!$B397&amp;"400_"&amp;Data_TOT_TWh!$E397,Data_RES_TWh!M$9:M$1496)</f>
        <v>8.6659690822884556</v>
      </c>
      <c r="N397" s="56"/>
      <c r="O397" s="47">
        <f>SUMIF(Data_IND_TWh!$A$9:$A$504,Data_TOT_TWh!$B397&amp;"200_"&amp;Data_TOT_TWh!$E397,Data_IND_TWh!O$9:O$504)+SUMIF(Data_TER_TWh!$A$9:$A$504,Data_TOT_TWh!$B397&amp;"300_"&amp;Data_TOT_TWh!$E397,Data_TER_TWh!O$9:O$504)+SUMIF(Data_RES_TWh!$A$9:$A$1496,Data_TOT_TWh!$B397&amp;"400_"&amp;Data_TOT_TWh!$E397,Data_RES_TWh!O$9:O$1496)</f>
        <v>0</v>
      </c>
      <c r="P397" s="46">
        <f>SUMIF(Data_IND_TWh!$A$9:$A$504,Data_TOT_TWh!$B397&amp;"200_"&amp;Data_TOT_TWh!$E397,Data_IND_TWh!P$9:P$504)+SUMIF(Data_TER_TWh!$A$9:$A$504,Data_TOT_TWh!$B397&amp;"300_"&amp;Data_TOT_TWh!$E397,Data_TER_TWh!P$9:P$504)+SUMIF(Data_RES_TWh!$A$9:$A$1496,Data_TOT_TWh!$B397&amp;"400_"&amp;Data_TOT_TWh!$E397,Data_RES_TWh!P$9:P$1496)</f>
        <v>8.6659690822884556</v>
      </c>
      <c r="Q397" s="46">
        <f>SUMIF(Data_IND_TWh!$A$9:$A$504,Data_TOT_TWh!$B397&amp;"200_"&amp;Data_TOT_TWh!$E397,Data_IND_TWh!Q$9:Q$504)+SUMIF(Data_TER_TWh!$A$9:$A$504,Data_TOT_TWh!$B397&amp;"300_"&amp;Data_TOT_TWh!$E397,Data_TER_TWh!Q$9:Q$504)+SUMIF(Data_RES_TWh!$A$9:$A$1496,Data_TOT_TWh!$B397&amp;"400_"&amp;Data_TOT_TWh!$E397,Data_RES_TWh!Q$9:Q$1496)</f>
        <v>8.4266478052328022</v>
      </c>
      <c r="R397" s="37">
        <f>SUMIF(Data_IND_TWh!$A$9:$A$504,Data_TOT_TWh!$B397&amp;"200_"&amp;Data_TOT_TWh!$E397,Data_IND_TWh!R$9:R$504)+SUMIF(Data_TER_TWh!$A$9:$A$504,Data_TOT_TWh!$B397&amp;"300_"&amp;Data_TOT_TWh!$E397,Data_TER_TWh!R$9:R$504)+SUMIF(Data_RES_TWh!$A$9:$A$1496,Data_TOT_TWh!$B397&amp;"400_"&amp;Data_TOT_TWh!$E397,Data_RES_TWh!R$9:R$1496)</f>
        <v>0.11890044904898731</v>
      </c>
      <c r="S397" s="47">
        <f>SUMIF(Data_IND_TWh!$A$9:$A$504,Data_TOT_TWh!$B397&amp;"200_"&amp;Data_TOT_TWh!$E397,Data_IND_TWh!S$9:S$504)+SUMIF(Data_TER_TWh!$A$9:$A$504,Data_TOT_TWh!$B397&amp;"300_"&amp;Data_TOT_TWh!$E397,Data_TER_TWh!S$9:S$504)+SUMIF(Data_RES_TWh!$A$9:$A$1496,Data_TOT_TWh!$B397&amp;"400_"&amp;Data_TOT_TWh!$E397,Data_RES_TWh!S$9:S$1496)</f>
        <v>0.50882914580144556</v>
      </c>
      <c r="T397" s="56"/>
      <c r="U397" s="47">
        <f>SUMIF(Data_IND_TWh!$A$9:$A$504,Data_TOT_TWh!$B397&amp;"200_"&amp;Data_TOT_TWh!$E397,Data_IND_TWh!U$9:U$504)+SUMIF(Data_TER_TWh!$A$9:$A$504,Data_TOT_TWh!$B397&amp;"300_"&amp;Data_TOT_TWh!$E397,Data_TER_TWh!U$9:U$504)+SUMIF(Data_RES_TWh!$A$9:$A$1496,Data_TOT_TWh!$B397&amp;"400_"&amp;Data_TOT_TWh!$E397,Data_RES_TWh!U$9:U$1496)</f>
        <v>0.11873184910162962</v>
      </c>
      <c r="V397" s="56"/>
      <c r="W397" s="47">
        <f>SUMIF(Data_IND_TWh!$A$9:$A$504,Data_TOT_TWh!$B397&amp;"200_"&amp;Data_TOT_TWh!$E397,Data_IND_TWh!W$9:W$504)+SUMIF(Data_TER_TWh!$A$9:$A$504,Data_TOT_TWh!$B397&amp;"300_"&amp;Data_TOT_TWh!$E397,Data_TER_TWh!W$9:W$504)+SUMIF(Data_RES_TWh!$A$9:$A$1496,Data_TOT_TWh!$B397&amp;"400_"&amp;Data_TOT_TWh!$E397,Data_RES_TWh!W$9:W$1496)</f>
        <v>7.7990868103297268</v>
      </c>
      <c r="X397" s="13">
        <f>SUMIF(Data_IND_TWh!$A$9:$A$504,Data_TOT_TWh!$B397&amp;"200_"&amp;Data_TOT_TWh!$E397,Data_IND_TWh!X$9:X$504)+SUMIF(Data_TER_TWh!$A$9:$A$504,Data_TOT_TWh!$B397&amp;"300_"&amp;Data_TOT_TWh!$E397,Data_TER_TWh!X$9:X$504)+SUMIF(Data_RES_TWh!$A$9:$A$1496,Data_TOT_TWh!$B397&amp;"400_"&amp;Data_TOT_TWh!$E397,Data_RES_TWh!X$9:X$1496)</f>
        <v>0.10610874444229822</v>
      </c>
      <c r="Y397" s="13">
        <f>SUMIF(Data_IND_TWh!$A$9:$A$504,Data_TOT_TWh!$B397&amp;"200_"&amp;Data_TOT_TWh!$E397,Data_IND_TWh!Y$9:Y$504)+SUMIF(Data_TER_TWh!$A$9:$A$504,Data_TOT_TWh!$B397&amp;"300_"&amp;Data_TOT_TWh!$E397,Data_TER_TWh!Y$9:Y$504)+SUMIF(Data_RES_TWh!$A$9:$A$1496,Data_TOT_TWh!$B397&amp;"400_"&amp;Data_TOT_TWh!$E397,Data_RES_TWh!Y$9:Y$1496)</f>
        <v>0.16498758031884359</v>
      </c>
      <c r="Z397" s="13">
        <f>SUMIF(Data_IND_TWh!$A$9:$A$504,Data_TOT_TWh!$B397&amp;"200_"&amp;Data_TOT_TWh!$E397,Data_IND_TWh!Z$9:Z$504)+SUMIF(Data_TER_TWh!$A$9:$A$504,Data_TOT_TWh!$B397&amp;"300_"&amp;Data_TOT_TWh!$E397,Data_TER_TWh!Z$9:Z$504)+SUMIF(Data_RES_TWh!$A$9:$A$1496,Data_TOT_TWh!$B397&amp;"400_"&amp;Data_TOT_TWh!$E397,Data_RES_TWh!Z$9:Z$1496)</f>
        <v>0.13740584259171387</v>
      </c>
      <c r="AA397" s="46">
        <f>SUMIF(Data_IND_TWh!$A$9:$A$504,Data_TOT_TWh!$B397&amp;"200_"&amp;Data_TOT_TWh!$E397,Data_IND_TWh!AA$9:AA$504)+SUMIF(Data_TER_TWh!$A$9:$A$504,Data_TOT_TWh!$B397&amp;"300_"&amp;Data_TOT_TWh!$E397,Data_TER_TWh!AA$9:AA$504)+SUMIF(Data_RES_TWh!$A$9:$A$1496,Data_TOT_TWh!$B397&amp;"400_"&amp;Data_TOT_TWh!$E397,Data_RES_TWh!AA$9:AA$1496)</f>
        <v>7.3693936165131584</v>
      </c>
      <c r="AB397" s="56"/>
      <c r="AC397" s="47">
        <f>SUMIF(Data_IND_TWh!$A$9:$A$504,Data_TOT_TWh!$B397&amp;"200_"&amp;Data_TOT_TWh!$E397,Data_IND_TWh!AC$9:AC$504)+SUMIF(Data_TER_TWh!$A$9:$A$504,Data_TOT_TWh!$B397&amp;"300_"&amp;Data_TOT_TWh!$E397,Data_TER_TWh!AC$9:AC$504)+SUMIF(Data_RES_TWh!$A$9:$A$1496,Data_TOT_TWh!$B397&amp;"400_"&amp;Data_TOT_TWh!$E397,Data_RES_TWh!AC$9:AC$1496)</f>
        <v>3.913937468430493E-2</v>
      </c>
      <c r="AD397" s="60"/>
      <c r="AE397" s="47">
        <f>SUMIF(Data_IND_TWh!$A$9:$A$504,Data_TOT_TWh!$B397&amp;"200_"&amp;Data_TOT_TWh!$E397,Data_IND_TWh!AE$9:AE$504)+SUMIF(Data_TER_TWh!$A$9:$A$504,Data_TOT_TWh!$B397&amp;"300_"&amp;Data_TOT_TWh!$E397,Data_TER_TWh!AE$9:AE$504)+SUMIF(Data_RES_TWh!$A$9:$A$1496,Data_TOT_TWh!$B397&amp;"400_"&amp;Data_TOT_TWh!$E397,Data_RES_TWh!AE$9:AE$1496)</f>
        <v>7.9761074364682383E-2</v>
      </c>
      <c r="AF397" s="13">
        <f>SUMIF(Data_IND_TWh!$A$9:$A$504,Data_TOT_TWh!$B397&amp;"200_"&amp;Data_TOT_TWh!$E397,Data_IND_TWh!AF$9:AF$504)+SUMIF(Data_TER_TWh!$A$9:$A$504,Data_TOT_TWh!$B397&amp;"300_"&amp;Data_TOT_TWh!$E397,Data_TER_TWh!AF$9:AF$504)+SUMIF(Data_RES_TWh!$A$9:$A$1496,Data_TOT_TWh!$B397&amp;"400_"&amp;Data_TOT_TWh!$E397,Data_RES_TWh!AF$9:AF$1496)</f>
        <v>2.0423248741377072E-2</v>
      </c>
      <c r="AG397" s="13">
        <f>SUMIF(Data_IND_TWh!$A$9:$A$504,Data_TOT_TWh!$B397&amp;"200_"&amp;Data_TOT_TWh!$E397,Data_IND_TWh!AG$9:AG$504)+SUMIF(Data_TER_TWh!$A$9:$A$504,Data_TOT_TWh!$B397&amp;"300_"&amp;Data_TOT_TWh!$E397,Data_TER_TWh!AG$9:AG$504)+SUMIF(Data_RES_TWh!$A$9:$A$1496,Data_TOT_TWh!$B397&amp;"400_"&amp;Data_TOT_TWh!$E397,Data_RES_TWh!AG$9:AG$1496)</f>
        <v>5.6558567853264713E-3</v>
      </c>
      <c r="AH397" s="46">
        <f>SUMIF(Data_IND_TWh!$A$9:$A$504,Data_TOT_TWh!$B397&amp;"200_"&amp;Data_TOT_TWh!$E397,Data_IND_TWh!AH$9:AH$504)+SUMIF(Data_TER_TWh!$A$9:$A$504,Data_TOT_TWh!$B397&amp;"300_"&amp;Data_TOT_TWh!$E397,Data_TER_TWh!AH$9:AH$504)+SUMIF(Data_RES_TWh!$A$9:$A$1496,Data_TOT_TWh!$B397&amp;"400_"&amp;Data_TOT_TWh!$E397,Data_RES_TWh!AH$9:AH$1496)</f>
        <v>1.0343473751749845E-2</v>
      </c>
      <c r="AI397" s="56"/>
      <c r="AJ397" s="47">
        <f>SUMIF(Data_IND_TWh!$A$9:$A$504,Data_TOT_TWh!$B397&amp;"200_"&amp;Data_TOT_TWh!$E397,Data_IND_TWh!AJ$9:AJ$504)+SUMIF(Data_TER_TWh!$A$9:$A$504,Data_TOT_TWh!$B397&amp;"300_"&amp;Data_TOT_TWh!$E397,Data_TER_TWh!AJ$9:AJ$504)+SUMIF(Data_RES_TWh!$A$9:$A$1496,Data_TOT_TWh!$B397&amp;"400_"&amp;Data_TOT_TWh!$E397,Data_RES_TWh!AJ$9:AJ$1496)</f>
        <v>0.12042082800666501</v>
      </c>
      <c r="AK397" s="56"/>
      <c r="AL397" s="9" t="str">
        <f>VLOOKUP(F397,Definitions!$B$7:$E$39,4,FALSE)</f>
        <v>EU28</v>
      </c>
      <c r="AM397" s="87"/>
      <c r="AN397" s="87"/>
    </row>
    <row r="398" spans="1:40">
      <c r="A398" s="36" t="str">
        <f t="shared" si="13"/>
        <v>SK999_6</v>
      </c>
      <c r="B398" t="s">
        <v>109</v>
      </c>
      <c r="C398" t="s">
        <v>272</v>
      </c>
      <c r="D398">
        <v>999</v>
      </c>
      <c r="E398">
        <v>6</v>
      </c>
      <c r="F398" s="25" t="str">
        <f>VLOOKUP(B398,Definitions!$C$7:$D$43,2,FALSE)</f>
        <v>Slovakia</v>
      </c>
      <c r="G398" t="str">
        <f>VLOOKUP(C398,Definitions!$C$49:$D$57,2,FALSE)</f>
        <v>TOTAL</v>
      </c>
      <c r="H398" t="str">
        <f>VLOOKUP(D398,Definitions!$C$60:$D$104,2,FALSE)</f>
        <v>TOTAL</v>
      </c>
      <c r="J398" s="29" t="str">
        <f>VLOOKUP(E398,Definitions!$C$115:$D$132,2,FALSE)</f>
        <v>Electricity</v>
      </c>
      <c r="K398" s="47">
        <f>SUMIF(Data_IND_TWh!$A$9:$A$504,Data_TOT_TWh!$B398&amp;"200_"&amp;Data_TOT_TWh!$E398,Data_IND_TWh!K$9:K$504)+SUMIF(Data_TER_TWh!$A$9:$A$504,Data_TOT_TWh!$B398&amp;"300_"&amp;Data_TOT_TWh!$E398,Data_TER_TWh!K$9:K$504)+SUMIF(Data_RES_TWh!$A$9:$A$1496,Data_TOT_TWh!$B398&amp;"400_"&amp;Data_TOT_TWh!$E398,Data_RES_TWh!K$9:K$1496)</f>
        <v>0</v>
      </c>
      <c r="L398" s="46">
        <f t="shared" si="12"/>
        <v>0</v>
      </c>
      <c r="M398" s="47">
        <f>SUMIF(Data_IND_TWh!$A$9:$A$504,Data_TOT_TWh!$B398&amp;"200_"&amp;Data_TOT_TWh!$E398,Data_IND_TWh!M$9:M$504)+SUMIF(Data_TER_TWh!$A$9:$A$504,Data_TOT_TWh!$B398&amp;"300_"&amp;Data_TOT_TWh!$E398,Data_TER_TWh!M$9:M$504)+SUMIF(Data_RES_TWh!$A$9:$A$1496,Data_TOT_TWh!$B398&amp;"400_"&amp;Data_TOT_TWh!$E398,Data_RES_TWh!M$9:M$1496)</f>
        <v>0</v>
      </c>
      <c r="N398" s="56"/>
      <c r="O398" s="47">
        <f>SUMIF(Data_IND_TWh!$A$9:$A$504,Data_TOT_TWh!$B398&amp;"200_"&amp;Data_TOT_TWh!$E398,Data_IND_TWh!O$9:O$504)+SUMIF(Data_TER_TWh!$A$9:$A$504,Data_TOT_TWh!$B398&amp;"300_"&amp;Data_TOT_TWh!$E398,Data_TER_TWh!O$9:O$504)+SUMIF(Data_RES_TWh!$A$9:$A$1496,Data_TOT_TWh!$B398&amp;"400_"&amp;Data_TOT_TWh!$E398,Data_RES_TWh!O$9:O$1496)</f>
        <v>0</v>
      </c>
      <c r="P398" s="46">
        <f>SUMIF(Data_IND_TWh!$A$9:$A$504,Data_TOT_TWh!$B398&amp;"200_"&amp;Data_TOT_TWh!$E398,Data_IND_TWh!P$9:P$504)+SUMIF(Data_TER_TWh!$A$9:$A$504,Data_TOT_TWh!$B398&amp;"300_"&amp;Data_TOT_TWh!$E398,Data_TER_TWh!P$9:P$504)+SUMIF(Data_RES_TWh!$A$9:$A$1496,Data_TOT_TWh!$B398&amp;"400_"&amp;Data_TOT_TWh!$E398,Data_RES_TWh!P$9:P$1496)</f>
        <v>0</v>
      </c>
      <c r="Q398" s="46">
        <f>SUMIF(Data_IND_TWh!$A$9:$A$504,Data_TOT_TWh!$B398&amp;"200_"&amp;Data_TOT_TWh!$E398,Data_IND_TWh!Q$9:Q$504)+SUMIF(Data_TER_TWh!$A$9:$A$504,Data_TOT_TWh!$B398&amp;"300_"&amp;Data_TOT_TWh!$E398,Data_TER_TWh!Q$9:Q$504)+SUMIF(Data_RES_TWh!$A$9:$A$1496,Data_TOT_TWh!$B398&amp;"400_"&amp;Data_TOT_TWh!$E398,Data_RES_TWh!Q$9:Q$1496)</f>
        <v>0</v>
      </c>
      <c r="R398" s="37">
        <f>SUMIF(Data_IND_TWh!$A$9:$A$504,Data_TOT_TWh!$B398&amp;"200_"&amp;Data_TOT_TWh!$E398,Data_IND_TWh!R$9:R$504)+SUMIF(Data_TER_TWh!$A$9:$A$504,Data_TOT_TWh!$B398&amp;"300_"&amp;Data_TOT_TWh!$E398,Data_TER_TWh!R$9:R$504)+SUMIF(Data_RES_TWh!$A$9:$A$1496,Data_TOT_TWh!$B398&amp;"400_"&amp;Data_TOT_TWh!$E398,Data_RES_TWh!R$9:R$1496)</f>
        <v>0</v>
      </c>
      <c r="S398" s="47">
        <f>SUMIF(Data_IND_TWh!$A$9:$A$504,Data_TOT_TWh!$B398&amp;"200_"&amp;Data_TOT_TWh!$E398,Data_IND_TWh!S$9:S$504)+SUMIF(Data_TER_TWh!$A$9:$A$504,Data_TOT_TWh!$B398&amp;"300_"&amp;Data_TOT_TWh!$E398,Data_TER_TWh!S$9:S$504)+SUMIF(Data_RES_TWh!$A$9:$A$1496,Data_TOT_TWh!$B398&amp;"400_"&amp;Data_TOT_TWh!$E398,Data_RES_TWh!S$9:S$1496)</f>
        <v>0</v>
      </c>
      <c r="T398" s="56"/>
      <c r="U398" s="47">
        <f>SUMIF(Data_IND_TWh!$A$9:$A$504,Data_TOT_TWh!$B398&amp;"200_"&amp;Data_TOT_TWh!$E398,Data_IND_TWh!U$9:U$504)+SUMIF(Data_TER_TWh!$A$9:$A$504,Data_TOT_TWh!$B398&amp;"300_"&amp;Data_TOT_TWh!$E398,Data_TER_TWh!U$9:U$504)+SUMIF(Data_RES_TWh!$A$9:$A$1496,Data_TOT_TWh!$B398&amp;"400_"&amp;Data_TOT_TWh!$E398,Data_RES_TWh!U$9:U$1496)</f>
        <v>0</v>
      </c>
      <c r="V398" s="56"/>
      <c r="W398" s="47">
        <f>SUMIF(Data_IND_TWh!$A$9:$A$504,Data_TOT_TWh!$B398&amp;"200_"&amp;Data_TOT_TWh!$E398,Data_IND_TWh!W$9:W$504)+SUMIF(Data_TER_TWh!$A$9:$A$504,Data_TOT_TWh!$B398&amp;"300_"&amp;Data_TOT_TWh!$E398,Data_TER_TWh!W$9:W$504)+SUMIF(Data_RES_TWh!$A$9:$A$1496,Data_TOT_TWh!$B398&amp;"400_"&amp;Data_TOT_TWh!$E398,Data_RES_TWh!W$9:W$1496)</f>
        <v>0</v>
      </c>
      <c r="X398" s="13">
        <f>SUMIF(Data_IND_TWh!$A$9:$A$504,Data_TOT_TWh!$B398&amp;"200_"&amp;Data_TOT_TWh!$E398,Data_IND_TWh!X$9:X$504)+SUMIF(Data_TER_TWh!$A$9:$A$504,Data_TOT_TWh!$B398&amp;"300_"&amp;Data_TOT_TWh!$E398,Data_TER_TWh!X$9:X$504)+SUMIF(Data_RES_TWh!$A$9:$A$1496,Data_TOT_TWh!$B398&amp;"400_"&amp;Data_TOT_TWh!$E398,Data_RES_TWh!X$9:X$1496)</f>
        <v>0</v>
      </c>
      <c r="Y398" s="13">
        <f>SUMIF(Data_IND_TWh!$A$9:$A$504,Data_TOT_TWh!$B398&amp;"200_"&amp;Data_TOT_TWh!$E398,Data_IND_TWh!Y$9:Y$504)+SUMIF(Data_TER_TWh!$A$9:$A$504,Data_TOT_TWh!$B398&amp;"300_"&amp;Data_TOT_TWh!$E398,Data_TER_TWh!Y$9:Y$504)+SUMIF(Data_RES_TWh!$A$9:$A$1496,Data_TOT_TWh!$B398&amp;"400_"&amp;Data_TOT_TWh!$E398,Data_RES_TWh!Y$9:Y$1496)</f>
        <v>0</v>
      </c>
      <c r="Z398" s="13">
        <f>SUMIF(Data_IND_TWh!$A$9:$A$504,Data_TOT_TWh!$B398&amp;"200_"&amp;Data_TOT_TWh!$E398,Data_IND_TWh!Z$9:Z$504)+SUMIF(Data_TER_TWh!$A$9:$A$504,Data_TOT_TWh!$B398&amp;"300_"&amp;Data_TOT_TWh!$E398,Data_TER_TWh!Z$9:Z$504)+SUMIF(Data_RES_TWh!$A$9:$A$1496,Data_TOT_TWh!$B398&amp;"400_"&amp;Data_TOT_TWh!$E398,Data_RES_TWh!Z$9:Z$1496)</f>
        <v>0</v>
      </c>
      <c r="AA398" s="46">
        <f>SUMIF(Data_IND_TWh!$A$9:$A$504,Data_TOT_TWh!$B398&amp;"200_"&amp;Data_TOT_TWh!$E398,Data_IND_TWh!AA$9:AA$504)+SUMIF(Data_TER_TWh!$A$9:$A$504,Data_TOT_TWh!$B398&amp;"300_"&amp;Data_TOT_TWh!$E398,Data_TER_TWh!AA$9:AA$504)+SUMIF(Data_RES_TWh!$A$9:$A$1496,Data_TOT_TWh!$B398&amp;"400_"&amp;Data_TOT_TWh!$E398,Data_RES_TWh!AA$9:AA$1496)</f>
        <v>0</v>
      </c>
      <c r="AB398" s="56"/>
      <c r="AC398" s="47">
        <f>SUMIF(Data_IND_TWh!$A$9:$A$504,Data_TOT_TWh!$B398&amp;"200_"&amp;Data_TOT_TWh!$E398,Data_IND_TWh!AC$9:AC$504)+SUMIF(Data_TER_TWh!$A$9:$A$504,Data_TOT_TWh!$B398&amp;"300_"&amp;Data_TOT_TWh!$E398,Data_TER_TWh!AC$9:AC$504)+SUMIF(Data_RES_TWh!$A$9:$A$1496,Data_TOT_TWh!$B398&amp;"400_"&amp;Data_TOT_TWh!$E398,Data_RES_TWh!AC$9:AC$1496)</f>
        <v>0</v>
      </c>
      <c r="AD398" s="60"/>
      <c r="AE398" s="47">
        <f>SUMIF(Data_IND_TWh!$A$9:$A$504,Data_TOT_TWh!$B398&amp;"200_"&amp;Data_TOT_TWh!$E398,Data_IND_TWh!AE$9:AE$504)+SUMIF(Data_TER_TWh!$A$9:$A$504,Data_TOT_TWh!$B398&amp;"300_"&amp;Data_TOT_TWh!$E398,Data_TER_TWh!AE$9:AE$504)+SUMIF(Data_RES_TWh!$A$9:$A$1496,Data_TOT_TWh!$B398&amp;"400_"&amp;Data_TOT_TWh!$E398,Data_RES_TWh!AE$9:AE$1496)</f>
        <v>0</v>
      </c>
      <c r="AF398" s="13">
        <f>SUMIF(Data_IND_TWh!$A$9:$A$504,Data_TOT_TWh!$B398&amp;"200_"&amp;Data_TOT_TWh!$E398,Data_IND_TWh!AF$9:AF$504)+SUMIF(Data_TER_TWh!$A$9:$A$504,Data_TOT_TWh!$B398&amp;"300_"&amp;Data_TOT_TWh!$E398,Data_TER_TWh!AF$9:AF$504)+SUMIF(Data_RES_TWh!$A$9:$A$1496,Data_TOT_TWh!$B398&amp;"400_"&amp;Data_TOT_TWh!$E398,Data_RES_TWh!AF$9:AF$1496)</f>
        <v>0</v>
      </c>
      <c r="AG398" s="13">
        <f>SUMIF(Data_IND_TWh!$A$9:$A$504,Data_TOT_TWh!$B398&amp;"200_"&amp;Data_TOT_TWh!$E398,Data_IND_TWh!AG$9:AG$504)+SUMIF(Data_TER_TWh!$A$9:$A$504,Data_TOT_TWh!$B398&amp;"300_"&amp;Data_TOT_TWh!$E398,Data_TER_TWh!AG$9:AG$504)+SUMIF(Data_RES_TWh!$A$9:$A$1496,Data_TOT_TWh!$B398&amp;"400_"&amp;Data_TOT_TWh!$E398,Data_RES_TWh!AG$9:AG$1496)</f>
        <v>0</v>
      </c>
      <c r="AH398" s="46">
        <f>SUMIF(Data_IND_TWh!$A$9:$A$504,Data_TOT_TWh!$B398&amp;"200_"&amp;Data_TOT_TWh!$E398,Data_IND_TWh!AH$9:AH$504)+SUMIF(Data_TER_TWh!$A$9:$A$504,Data_TOT_TWh!$B398&amp;"300_"&amp;Data_TOT_TWh!$E398,Data_TER_TWh!AH$9:AH$504)+SUMIF(Data_RES_TWh!$A$9:$A$1496,Data_TOT_TWh!$B398&amp;"400_"&amp;Data_TOT_TWh!$E398,Data_RES_TWh!AH$9:AH$1496)</f>
        <v>0</v>
      </c>
      <c r="AI398" s="56"/>
      <c r="AJ398" s="47">
        <f>SUMIF(Data_IND_TWh!$A$9:$A$504,Data_TOT_TWh!$B398&amp;"200_"&amp;Data_TOT_TWh!$E398,Data_IND_TWh!AJ$9:AJ$504)+SUMIF(Data_TER_TWh!$A$9:$A$504,Data_TOT_TWh!$B398&amp;"300_"&amp;Data_TOT_TWh!$E398,Data_TER_TWh!AJ$9:AJ$504)+SUMIF(Data_RES_TWh!$A$9:$A$1496,Data_TOT_TWh!$B398&amp;"400_"&amp;Data_TOT_TWh!$E398,Data_RES_TWh!AJ$9:AJ$1496)</f>
        <v>0</v>
      </c>
      <c r="AK398" s="56"/>
      <c r="AL398" s="9" t="str">
        <f>VLOOKUP(F398,Definitions!$B$7:$E$39,4,FALSE)</f>
        <v>EU28</v>
      </c>
      <c r="AM398" s="87"/>
      <c r="AN398" s="87"/>
    </row>
    <row r="399" spans="1:40">
      <c r="A399" s="36" t="str">
        <f t="shared" si="13"/>
        <v>SK999_7</v>
      </c>
      <c r="B399" t="s">
        <v>109</v>
      </c>
      <c r="C399" t="s">
        <v>272</v>
      </c>
      <c r="D399">
        <v>999</v>
      </c>
      <c r="E399">
        <v>7</v>
      </c>
      <c r="F399" s="25" t="str">
        <f>VLOOKUP(B399,Definitions!$C$7:$D$43,2,FALSE)</f>
        <v>Slovakia</v>
      </c>
      <c r="G399" t="str">
        <f>VLOOKUP(C399,Definitions!$C$49:$D$57,2,FALSE)</f>
        <v>TOTAL</v>
      </c>
      <c r="H399" t="str">
        <f>VLOOKUP(D399,Definitions!$C$60:$D$104,2,FALSE)</f>
        <v>TOTAL</v>
      </c>
      <c r="J399" s="29" t="str">
        <f>VLOOKUP(E399,Definitions!$C$115:$D$132,2,FALSE)</f>
        <v>District heating</v>
      </c>
      <c r="K399" s="47">
        <f>SUMIF(Data_IND_TWh!$A$9:$A$504,Data_TOT_TWh!$B399&amp;"200_"&amp;Data_TOT_TWh!$E399,Data_IND_TWh!K$9:K$504)+SUMIF(Data_TER_TWh!$A$9:$A$504,Data_TOT_TWh!$B399&amp;"300_"&amp;Data_TOT_TWh!$E399,Data_TER_TWh!K$9:K$504)+SUMIF(Data_RES_TWh!$A$9:$A$1496,Data_TOT_TWh!$B399&amp;"400_"&amp;Data_TOT_TWh!$E399,Data_RES_TWh!K$9:K$1496)</f>
        <v>0</v>
      </c>
      <c r="L399" s="46">
        <f t="shared" si="12"/>
        <v>0</v>
      </c>
      <c r="M399" s="47">
        <f>SUMIF(Data_IND_TWh!$A$9:$A$504,Data_TOT_TWh!$B399&amp;"200_"&amp;Data_TOT_TWh!$E399,Data_IND_TWh!M$9:M$504)+SUMIF(Data_TER_TWh!$A$9:$A$504,Data_TOT_TWh!$B399&amp;"300_"&amp;Data_TOT_TWh!$E399,Data_TER_TWh!M$9:M$504)+SUMIF(Data_RES_TWh!$A$9:$A$1496,Data_TOT_TWh!$B399&amp;"400_"&amp;Data_TOT_TWh!$E399,Data_RES_TWh!M$9:M$1496)</f>
        <v>0</v>
      </c>
      <c r="N399" s="56"/>
      <c r="O399" s="47">
        <f>SUMIF(Data_IND_TWh!$A$9:$A$504,Data_TOT_TWh!$B399&amp;"200_"&amp;Data_TOT_TWh!$E399,Data_IND_TWh!O$9:O$504)+SUMIF(Data_TER_TWh!$A$9:$A$504,Data_TOT_TWh!$B399&amp;"300_"&amp;Data_TOT_TWh!$E399,Data_TER_TWh!O$9:O$504)+SUMIF(Data_RES_TWh!$A$9:$A$1496,Data_TOT_TWh!$B399&amp;"400_"&amp;Data_TOT_TWh!$E399,Data_RES_TWh!O$9:O$1496)</f>
        <v>0</v>
      </c>
      <c r="P399" s="46">
        <f>SUMIF(Data_IND_TWh!$A$9:$A$504,Data_TOT_TWh!$B399&amp;"200_"&amp;Data_TOT_TWh!$E399,Data_IND_TWh!P$9:P$504)+SUMIF(Data_TER_TWh!$A$9:$A$504,Data_TOT_TWh!$B399&amp;"300_"&amp;Data_TOT_TWh!$E399,Data_TER_TWh!P$9:P$504)+SUMIF(Data_RES_TWh!$A$9:$A$1496,Data_TOT_TWh!$B399&amp;"400_"&amp;Data_TOT_TWh!$E399,Data_RES_TWh!P$9:P$1496)</f>
        <v>0</v>
      </c>
      <c r="Q399" s="46">
        <f>SUMIF(Data_IND_TWh!$A$9:$A$504,Data_TOT_TWh!$B399&amp;"200_"&amp;Data_TOT_TWh!$E399,Data_IND_TWh!Q$9:Q$504)+SUMIF(Data_TER_TWh!$A$9:$A$504,Data_TOT_TWh!$B399&amp;"300_"&amp;Data_TOT_TWh!$E399,Data_TER_TWh!Q$9:Q$504)+SUMIF(Data_RES_TWh!$A$9:$A$1496,Data_TOT_TWh!$B399&amp;"400_"&amp;Data_TOT_TWh!$E399,Data_RES_TWh!Q$9:Q$1496)</f>
        <v>0</v>
      </c>
      <c r="R399" s="37">
        <f>SUMIF(Data_IND_TWh!$A$9:$A$504,Data_TOT_TWh!$B399&amp;"200_"&amp;Data_TOT_TWh!$E399,Data_IND_TWh!R$9:R$504)+SUMIF(Data_TER_TWh!$A$9:$A$504,Data_TOT_TWh!$B399&amp;"300_"&amp;Data_TOT_TWh!$E399,Data_TER_TWh!R$9:R$504)+SUMIF(Data_RES_TWh!$A$9:$A$1496,Data_TOT_TWh!$B399&amp;"400_"&amp;Data_TOT_TWh!$E399,Data_RES_TWh!R$9:R$1496)</f>
        <v>0</v>
      </c>
      <c r="S399" s="47">
        <f>SUMIF(Data_IND_TWh!$A$9:$A$504,Data_TOT_TWh!$B399&amp;"200_"&amp;Data_TOT_TWh!$E399,Data_IND_TWh!S$9:S$504)+SUMIF(Data_TER_TWh!$A$9:$A$504,Data_TOT_TWh!$B399&amp;"300_"&amp;Data_TOT_TWh!$E399,Data_TER_TWh!S$9:S$504)+SUMIF(Data_RES_TWh!$A$9:$A$1496,Data_TOT_TWh!$B399&amp;"400_"&amp;Data_TOT_TWh!$E399,Data_RES_TWh!S$9:S$1496)</f>
        <v>0</v>
      </c>
      <c r="T399" s="56"/>
      <c r="U399" s="47">
        <f>SUMIF(Data_IND_TWh!$A$9:$A$504,Data_TOT_TWh!$B399&amp;"200_"&amp;Data_TOT_TWh!$E399,Data_IND_TWh!U$9:U$504)+SUMIF(Data_TER_TWh!$A$9:$A$504,Data_TOT_TWh!$B399&amp;"300_"&amp;Data_TOT_TWh!$E399,Data_TER_TWh!U$9:U$504)+SUMIF(Data_RES_TWh!$A$9:$A$1496,Data_TOT_TWh!$B399&amp;"400_"&amp;Data_TOT_TWh!$E399,Data_RES_TWh!U$9:U$1496)</f>
        <v>0</v>
      </c>
      <c r="V399" s="56"/>
      <c r="W399" s="47">
        <f>SUMIF(Data_IND_TWh!$A$9:$A$504,Data_TOT_TWh!$B399&amp;"200_"&amp;Data_TOT_TWh!$E399,Data_IND_TWh!W$9:W$504)+SUMIF(Data_TER_TWh!$A$9:$A$504,Data_TOT_TWh!$B399&amp;"300_"&amp;Data_TOT_TWh!$E399,Data_TER_TWh!W$9:W$504)+SUMIF(Data_RES_TWh!$A$9:$A$1496,Data_TOT_TWh!$B399&amp;"400_"&amp;Data_TOT_TWh!$E399,Data_RES_TWh!W$9:W$1496)</f>
        <v>0</v>
      </c>
      <c r="X399" s="13">
        <f>SUMIF(Data_IND_TWh!$A$9:$A$504,Data_TOT_TWh!$B399&amp;"200_"&amp;Data_TOT_TWh!$E399,Data_IND_TWh!X$9:X$504)+SUMIF(Data_TER_TWh!$A$9:$A$504,Data_TOT_TWh!$B399&amp;"300_"&amp;Data_TOT_TWh!$E399,Data_TER_TWh!X$9:X$504)+SUMIF(Data_RES_TWh!$A$9:$A$1496,Data_TOT_TWh!$B399&amp;"400_"&amp;Data_TOT_TWh!$E399,Data_RES_TWh!X$9:X$1496)</f>
        <v>0</v>
      </c>
      <c r="Y399" s="13">
        <f>SUMIF(Data_IND_TWh!$A$9:$A$504,Data_TOT_TWh!$B399&amp;"200_"&amp;Data_TOT_TWh!$E399,Data_IND_TWh!Y$9:Y$504)+SUMIF(Data_TER_TWh!$A$9:$A$504,Data_TOT_TWh!$B399&amp;"300_"&amp;Data_TOT_TWh!$E399,Data_TER_TWh!Y$9:Y$504)+SUMIF(Data_RES_TWh!$A$9:$A$1496,Data_TOT_TWh!$B399&amp;"400_"&amp;Data_TOT_TWh!$E399,Data_RES_TWh!Y$9:Y$1496)</f>
        <v>0</v>
      </c>
      <c r="Z399" s="13">
        <f>SUMIF(Data_IND_TWh!$A$9:$A$504,Data_TOT_TWh!$B399&amp;"200_"&amp;Data_TOT_TWh!$E399,Data_IND_TWh!Z$9:Z$504)+SUMIF(Data_TER_TWh!$A$9:$A$504,Data_TOT_TWh!$B399&amp;"300_"&amp;Data_TOT_TWh!$E399,Data_TER_TWh!Z$9:Z$504)+SUMIF(Data_RES_TWh!$A$9:$A$1496,Data_TOT_TWh!$B399&amp;"400_"&amp;Data_TOT_TWh!$E399,Data_RES_TWh!Z$9:Z$1496)</f>
        <v>0</v>
      </c>
      <c r="AA399" s="46">
        <f>SUMIF(Data_IND_TWh!$A$9:$A$504,Data_TOT_TWh!$B399&amp;"200_"&amp;Data_TOT_TWh!$E399,Data_IND_TWh!AA$9:AA$504)+SUMIF(Data_TER_TWh!$A$9:$A$504,Data_TOT_TWh!$B399&amp;"300_"&amp;Data_TOT_TWh!$E399,Data_TER_TWh!AA$9:AA$504)+SUMIF(Data_RES_TWh!$A$9:$A$1496,Data_TOT_TWh!$B399&amp;"400_"&amp;Data_TOT_TWh!$E399,Data_RES_TWh!AA$9:AA$1496)</f>
        <v>0</v>
      </c>
      <c r="AB399" s="56"/>
      <c r="AC399" s="47">
        <f>SUMIF(Data_IND_TWh!$A$9:$A$504,Data_TOT_TWh!$B399&amp;"200_"&amp;Data_TOT_TWh!$E399,Data_IND_TWh!AC$9:AC$504)+SUMIF(Data_TER_TWh!$A$9:$A$504,Data_TOT_TWh!$B399&amp;"300_"&amp;Data_TOT_TWh!$E399,Data_TER_TWh!AC$9:AC$504)+SUMIF(Data_RES_TWh!$A$9:$A$1496,Data_TOT_TWh!$B399&amp;"400_"&amp;Data_TOT_TWh!$E399,Data_RES_TWh!AC$9:AC$1496)</f>
        <v>0</v>
      </c>
      <c r="AD399" s="60"/>
      <c r="AE399" s="47">
        <f>SUMIF(Data_IND_TWh!$A$9:$A$504,Data_TOT_TWh!$B399&amp;"200_"&amp;Data_TOT_TWh!$E399,Data_IND_TWh!AE$9:AE$504)+SUMIF(Data_TER_TWh!$A$9:$A$504,Data_TOT_TWh!$B399&amp;"300_"&amp;Data_TOT_TWh!$E399,Data_TER_TWh!AE$9:AE$504)+SUMIF(Data_RES_TWh!$A$9:$A$1496,Data_TOT_TWh!$B399&amp;"400_"&amp;Data_TOT_TWh!$E399,Data_RES_TWh!AE$9:AE$1496)</f>
        <v>0</v>
      </c>
      <c r="AF399" s="13">
        <f>SUMIF(Data_IND_TWh!$A$9:$A$504,Data_TOT_TWh!$B399&amp;"200_"&amp;Data_TOT_TWh!$E399,Data_IND_TWh!AF$9:AF$504)+SUMIF(Data_TER_TWh!$A$9:$A$504,Data_TOT_TWh!$B399&amp;"300_"&amp;Data_TOT_TWh!$E399,Data_TER_TWh!AF$9:AF$504)+SUMIF(Data_RES_TWh!$A$9:$A$1496,Data_TOT_TWh!$B399&amp;"400_"&amp;Data_TOT_TWh!$E399,Data_RES_TWh!AF$9:AF$1496)</f>
        <v>0</v>
      </c>
      <c r="AG399" s="13">
        <f>SUMIF(Data_IND_TWh!$A$9:$A$504,Data_TOT_TWh!$B399&amp;"200_"&amp;Data_TOT_TWh!$E399,Data_IND_TWh!AG$9:AG$504)+SUMIF(Data_TER_TWh!$A$9:$A$504,Data_TOT_TWh!$B399&amp;"300_"&amp;Data_TOT_TWh!$E399,Data_TER_TWh!AG$9:AG$504)+SUMIF(Data_RES_TWh!$A$9:$A$1496,Data_TOT_TWh!$B399&amp;"400_"&amp;Data_TOT_TWh!$E399,Data_RES_TWh!AG$9:AG$1496)</f>
        <v>0</v>
      </c>
      <c r="AH399" s="46">
        <f>SUMIF(Data_IND_TWh!$A$9:$A$504,Data_TOT_TWh!$B399&amp;"200_"&amp;Data_TOT_TWh!$E399,Data_IND_TWh!AH$9:AH$504)+SUMIF(Data_TER_TWh!$A$9:$A$504,Data_TOT_TWh!$B399&amp;"300_"&amp;Data_TOT_TWh!$E399,Data_TER_TWh!AH$9:AH$504)+SUMIF(Data_RES_TWh!$A$9:$A$1496,Data_TOT_TWh!$B399&amp;"400_"&amp;Data_TOT_TWh!$E399,Data_RES_TWh!AH$9:AH$1496)</f>
        <v>0</v>
      </c>
      <c r="AI399" s="56"/>
      <c r="AJ399" s="47">
        <f>SUMIF(Data_IND_TWh!$A$9:$A$504,Data_TOT_TWh!$B399&amp;"200_"&amp;Data_TOT_TWh!$E399,Data_IND_TWh!AJ$9:AJ$504)+SUMIF(Data_TER_TWh!$A$9:$A$504,Data_TOT_TWh!$B399&amp;"300_"&amp;Data_TOT_TWh!$E399,Data_TER_TWh!AJ$9:AJ$504)+SUMIF(Data_RES_TWh!$A$9:$A$1496,Data_TOT_TWh!$B399&amp;"400_"&amp;Data_TOT_TWh!$E399,Data_RES_TWh!AJ$9:AJ$1496)</f>
        <v>0</v>
      </c>
      <c r="AK399" s="56"/>
      <c r="AL399" s="9" t="str">
        <f>VLOOKUP(F399,Definitions!$B$7:$E$39,4,FALSE)</f>
        <v>EU28</v>
      </c>
      <c r="AM399" s="87"/>
      <c r="AN399" s="87"/>
    </row>
    <row r="400" spans="1:40">
      <c r="A400" s="36" t="str">
        <f t="shared" si="13"/>
        <v>SK999_8</v>
      </c>
      <c r="B400" t="s">
        <v>109</v>
      </c>
      <c r="C400" t="s">
        <v>272</v>
      </c>
      <c r="D400">
        <v>999</v>
      </c>
      <c r="E400">
        <v>8</v>
      </c>
      <c r="F400" s="25" t="str">
        <f>VLOOKUP(B400,Definitions!$C$7:$D$43,2,FALSE)</f>
        <v>Slovakia</v>
      </c>
      <c r="G400" t="str">
        <f>VLOOKUP(C400,Definitions!$C$49:$D$57,2,FALSE)</f>
        <v>TOTAL</v>
      </c>
      <c r="H400" t="str">
        <f>VLOOKUP(D400,Definitions!$C$60:$D$104,2,FALSE)</f>
        <v>TOTAL</v>
      </c>
      <c r="J400" s="29" t="str">
        <f>VLOOKUP(E400,Definitions!$C$115:$D$132,2,FALSE)</f>
        <v>Waste non-RES</v>
      </c>
      <c r="K400" s="47">
        <f>SUMIF(Data_IND_TWh!$A$9:$A$504,Data_TOT_TWh!$B400&amp;"200_"&amp;Data_TOT_TWh!$E400,Data_IND_TWh!K$9:K$504)+SUMIF(Data_TER_TWh!$A$9:$A$504,Data_TOT_TWh!$B400&amp;"300_"&amp;Data_TOT_TWh!$E400,Data_TER_TWh!K$9:K$504)+SUMIF(Data_RES_TWh!$A$9:$A$1496,Data_TOT_TWh!$B400&amp;"400_"&amp;Data_TOT_TWh!$E400,Data_RES_TWh!K$9:K$1496)</f>
        <v>0.37077847713342682</v>
      </c>
      <c r="L400" s="46">
        <f t="shared" si="12"/>
        <v>-4.3647822508890544E-2</v>
      </c>
      <c r="M400" s="47">
        <f>SUMIF(Data_IND_TWh!$A$9:$A$504,Data_TOT_TWh!$B400&amp;"200_"&amp;Data_TOT_TWh!$E400,Data_IND_TWh!M$9:M$504)+SUMIF(Data_TER_TWh!$A$9:$A$504,Data_TOT_TWh!$B400&amp;"300_"&amp;Data_TOT_TWh!$E400,Data_TER_TWh!M$9:M$504)+SUMIF(Data_RES_TWh!$A$9:$A$1496,Data_TOT_TWh!$B400&amp;"400_"&amp;Data_TOT_TWh!$E400,Data_RES_TWh!M$9:M$1496)</f>
        <v>0.32713065462453628</v>
      </c>
      <c r="N400" s="56"/>
      <c r="O400" s="47">
        <f>SUMIF(Data_IND_TWh!$A$9:$A$504,Data_TOT_TWh!$B400&amp;"200_"&amp;Data_TOT_TWh!$E400,Data_IND_TWh!O$9:O$504)+SUMIF(Data_TER_TWh!$A$9:$A$504,Data_TOT_TWh!$B400&amp;"300_"&amp;Data_TOT_TWh!$E400,Data_TER_TWh!O$9:O$504)+SUMIF(Data_RES_TWh!$A$9:$A$1496,Data_TOT_TWh!$B400&amp;"400_"&amp;Data_TOT_TWh!$E400,Data_RES_TWh!O$9:O$1496)</f>
        <v>0</v>
      </c>
      <c r="P400" s="46">
        <f>SUMIF(Data_IND_TWh!$A$9:$A$504,Data_TOT_TWh!$B400&amp;"200_"&amp;Data_TOT_TWh!$E400,Data_IND_TWh!P$9:P$504)+SUMIF(Data_TER_TWh!$A$9:$A$504,Data_TOT_TWh!$B400&amp;"300_"&amp;Data_TOT_TWh!$E400,Data_TER_TWh!P$9:P$504)+SUMIF(Data_RES_TWh!$A$9:$A$1496,Data_TOT_TWh!$B400&amp;"400_"&amp;Data_TOT_TWh!$E400,Data_RES_TWh!P$9:P$1496)</f>
        <v>0.32713065462453628</v>
      </c>
      <c r="Q400" s="46">
        <f>SUMIF(Data_IND_TWh!$A$9:$A$504,Data_TOT_TWh!$B400&amp;"200_"&amp;Data_TOT_TWh!$E400,Data_IND_TWh!Q$9:Q$504)+SUMIF(Data_TER_TWh!$A$9:$A$504,Data_TOT_TWh!$B400&amp;"300_"&amp;Data_TOT_TWh!$E400,Data_TER_TWh!Q$9:Q$504)+SUMIF(Data_RES_TWh!$A$9:$A$1496,Data_TOT_TWh!$B400&amp;"400_"&amp;Data_TOT_TWh!$E400,Data_RES_TWh!Q$9:Q$1496)</f>
        <v>0.32713065462453628</v>
      </c>
      <c r="R400" s="37">
        <f>SUMIF(Data_IND_TWh!$A$9:$A$504,Data_TOT_TWh!$B400&amp;"200_"&amp;Data_TOT_TWh!$E400,Data_IND_TWh!R$9:R$504)+SUMIF(Data_TER_TWh!$A$9:$A$504,Data_TOT_TWh!$B400&amp;"300_"&amp;Data_TOT_TWh!$E400,Data_TER_TWh!R$9:R$504)+SUMIF(Data_RES_TWh!$A$9:$A$1496,Data_TOT_TWh!$B400&amp;"400_"&amp;Data_TOT_TWh!$E400,Data_RES_TWh!R$9:R$1496)</f>
        <v>0</v>
      </c>
      <c r="S400" s="47">
        <f>SUMIF(Data_IND_TWh!$A$9:$A$504,Data_TOT_TWh!$B400&amp;"200_"&amp;Data_TOT_TWh!$E400,Data_IND_TWh!S$9:S$504)+SUMIF(Data_TER_TWh!$A$9:$A$504,Data_TOT_TWh!$B400&amp;"300_"&amp;Data_TOT_TWh!$E400,Data_TER_TWh!S$9:S$504)+SUMIF(Data_RES_TWh!$A$9:$A$1496,Data_TOT_TWh!$B400&amp;"400_"&amp;Data_TOT_TWh!$E400,Data_RES_TWh!S$9:S$1496)</f>
        <v>6.5833256182706676E-2</v>
      </c>
      <c r="T400" s="56"/>
      <c r="U400" s="47">
        <f>SUMIF(Data_IND_TWh!$A$9:$A$504,Data_TOT_TWh!$B400&amp;"200_"&amp;Data_TOT_TWh!$E400,Data_IND_TWh!U$9:U$504)+SUMIF(Data_TER_TWh!$A$9:$A$504,Data_TOT_TWh!$B400&amp;"300_"&amp;Data_TOT_TWh!$E400,Data_TER_TWh!U$9:U$504)+SUMIF(Data_RES_TWh!$A$9:$A$1496,Data_TOT_TWh!$B400&amp;"400_"&amp;Data_TOT_TWh!$E400,Data_RES_TWh!U$9:U$1496)</f>
        <v>1.476634694753565E-2</v>
      </c>
      <c r="V400" s="56"/>
      <c r="W400" s="47">
        <f>SUMIF(Data_IND_TWh!$A$9:$A$504,Data_TOT_TWh!$B400&amp;"200_"&amp;Data_TOT_TWh!$E400,Data_IND_TWh!W$9:W$504)+SUMIF(Data_TER_TWh!$A$9:$A$504,Data_TOT_TWh!$B400&amp;"300_"&amp;Data_TOT_TWh!$E400,Data_TER_TWh!W$9:W$504)+SUMIF(Data_RES_TWh!$A$9:$A$1496,Data_TOT_TWh!$B400&amp;"400_"&amp;Data_TOT_TWh!$E400,Data_RES_TWh!W$9:W$1496)</f>
        <v>0.24653105149429394</v>
      </c>
      <c r="X400" s="13">
        <f>SUMIF(Data_IND_TWh!$A$9:$A$504,Data_TOT_TWh!$B400&amp;"200_"&amp;Data_TOT_TWh!$E400,Data_IND_TWh!X$9:X$504)+SUMIF(Data_TER_TWh!$A$9:$A$504,Data_TOT_TWh!$B400&amp;"300_"&amp;Data_TOT_TWh!$E400,Data_TER_TWh!X$9:X$504)+SUMIF(Data_RES_TWh!$A$9:$A$1496,Data_TOT_TWh!$B400&amp;"400_"&amp;Data_TOT_TWh!$E400,Data_RES_TWh!X$9:X$1496)</f>
        <v>1.1284543438738845E-2</v>
      </c>
      <c r="Y400" s="13">
        <f>SUMIF(Data_IND_TWh!$A$9:$A$504,Data_TOT_TWh!$B400&amp;"200_"&amp;Data_TOT_TWh!$E400,Data_IND_TWh!Y$9:Y$504)+SUMIF(Data_TER_TWh!$A$9:$A$504,Data_TOT_TWh!$B400&amp;"300_"&amp;Data_TOT_TWh!$E400,Data_TER_TWh!Y$9:Y$504)+SUMIF(Data_RES_TWh!$A$9:$A$1496,Data_TOT_TWh!$B400&amp;"400_"&amp;Data_TOT_TWh!$E400,Data_RES_TWh!Y$9:Y$1496)</f>
        <v>2.4151288333333319E-2</v>
      </c>
      <c r="Z400" s="13">
        <f>SUMIF(Data_IND_TWh!$A$9:$A$504,Data_TOT_TWh!$B400&amp;"200_"&amp;Data_TOT_TWh!$E400,Data_IND_TWh!Z$9:Z$504)+SUMIF(Data_TER_TWh!$A$9:$A$504,Data_TOT_TWh!$B400&amp;"300_"&amp;Data_TOT_TWh!$E400,Data_TER_TWh!Z$9:Z$504)+SUMIF(Data_RES_TWh!$A$9:$A$1496,Data_TOT_TWh!$B400&amp;"400_"&amp;Data_TOT_TWh!$E400,Data_RES_TWh!Z$9:Z$1496)</f>
        <v>7.4439169444444403E-3</v>
      </c>
      <c r="AA400" s="46">
        <f>SUMIF(Data_IND_TWh!$A$9:$A$504,Data_TOT_TWh!$B400&amp;"200_"&amp;Data_TOT_TWh!$E400,Data_IND_TWh!AA$9:AA$504)+SUMIF(Data_TER_TWh!$A$9:$A$504,Data_TOT_TWh!$B400&amp;"300_"&amp;Data_TOT_TWh!$E400,Data_TER_TWh!AA$9:AA$504)+SUMIF(Data_RES_TWh!$A$9:$A$1496,Data_TOT_TWh!$B400&amp;"400_"&amp;Data_TOT_TWh!$E400,Data_RES_TWh!AA$9:AA$1496)</f>
        <v>0.20365130277777732</v>
      </c>
      <c r="AB400" s="56"/>
      <c r="AC400" s="47">
        <f>SUMIF(Data_IND_TWh!$A$9:$A$504,Data_TOT_TWh!$B400&amp;"200_"&amp;Data_TOT_TWh!$E400,Data_IND_TWh!AC$9:AC$504)+SUMIF(Data_TER_TWh!$A$9:$A$504,Data_TOT_TWh!$B400&amp;"300_"&amp;Data_TOT_TWh!$E400,Data_TER_TWh!AC$9:AC$504)+SUMIF(Data_RES_TWh!$A$9:$A$1496,Data_TOT_TWh!$B400&amp;"400_"&amp;Data_TOT_TWh!$E400,Data_RES_TWh!AC$9:AC$1496)</f>
        <v>0</v>
      </c>
      <c r="AD400" s="60"/>
      <c r="AE400" s="47">
        <f>SUMIF(Data_IND_TWh!$A$9:$A$504,Data_TOT_TWh!$B400&amp;"200_"&amp;Data_TOT_TWh!$E400,Data_IND_TWh!AE$9:AE$504)+SUMIF(Data_TER_TWh!$A$9:$A$504,Data_TOT_TWh!$B400&amp;"300_"&amp;Data_TOT_TWh!$E400,Data_TER_TWh!AE$9:AE$504)+SUMIF(Data_RES_TWh!$A$9:$A$1496,Data_TOT_TWh!$B400&amp;"400_"&amp;Data_TOT_TWh!$E400,Data_RES_TWh!AE$9:AE$1496)</f>
        <v>0</v>
      </c>
      <c r="AF400" s="13">
        <f>SUMIF(Data_IND_TWh!$A$9:$A$504,Data_TOT_TWh!$B400&amp;"200_"&amp;Data_TOT_TWh!$E400,Data_IND_TWh!AF$9:AF$504)+SUMIF(Data_TER_TWh!$A$9:$A$504,Data_TOT_TWh!$B400&amp;"300_"&amp;Data_TOT_TWh!$E400,Data_TER_TWh!AF$9:AF$504)+SUMIF(Data_RES_TWh!$A$9:$A$1496,Data_TOT_TWh!$B400&amp;"400_"&amp;Data_TOT_TWh!$E400,Data_RES_TWh!AF$9:AF$1496)</f>
        <v>0</v>
      </c>
      <c r="AG400" s="13">
        <f>SUMIF(Data_IND_TWh!$A$9:$A$504,Data_TOT_TWh!$B400&amp;"200_"&amp;Data_TOT_TWh!$E400,Data_IND_TWh!AG$9:AG$504)+SUMIF(Data_TER_TWh!$A$9:$A$504,Data_TOT_TWh!$B400&amp;"300_"&amp;Data_TOT_TWh!$E400,Data_TER_TWh!AG$9:AG$504)+SUMIF(Data_RES_TWh!$A$9:$A$1496,Data_TOT_TWh!$B400&amp;"400_"&amp;Data_TOT_TWh!$E400,Data_RES_TWh!AG$9:AG$1496)</f>
        <v>0</v>
      </c>
      <c r="AH400" s="46">
        <f>SUMIF(Data_IND_TWh!$A$9:$A$504,Data_TOT_TWh!$B400&amp;"200_"&amp;Data_TOT_TWh!$E400,Data_IND_TWh!AH$9:AH$504)+SUMIF(Data_TER_TWh!$A$9:$A$504,Data_TOT_TWh!$B400&amp;"300_"&amp;Data_TOT_TWh!$E400,Data_TER_TWh!AH$9:AH$504)+SUMIF(Data_RES_TWh!$A$9:$A$1496,Data_TOT_TWh!$B400&amp;"400_"&amp;Data_TOT_TWh!$E400,Data_RES_TWh!AH$9:AH$1496)</f>
        <v>0</v>
      </c>
      <c r="AI400" s="56"/>
      <c r="AJ400" s="47">
        <f>SUMIF(Data_IND_TWh!$A$9:$A$504,Data_TOT_TWh!$B400&amp;"200_"&amp;Data_TOT_TWh!$E400,Data_IND_TWh!AJ$9:AJ$504)+SUMIF(Data_TER_TWh!$A$9:$A$504,Data_TOT_TWh!$B400&amp;"300_"&amp;Data_TOT_TWh!$E400,Data_TER_TWh!AJ$9:AJ$504)+SUMIF(Data_RES_TWh!$A$9:$A$1496,Data_TOT_TWh!$B400&amp;"400_"&amp;Data_TOT_TWh!$E400,Data_RES_TWh!AJ$9:AJ$1496)</f>
        <v>0</v>
      </c>
      <c r="AK400" s="56"/>
      <c r="AL400" s="9" t="str">
        <f>VLOOKUP(F400,Definitions!$B$7:$E$39,4,FALSE)</f>
        <v>EU28</v>
      </c>
      <c r="AM400" s="87"/>
      <c r="AN400" s="87"/>
    </row>
    <row r="401" spans="1:40">
      <c r="A401" s="36" t="str">
        <f t="shared" si="13"/>
        <v>SK999_9</v>
      </c>
      <c r="B401" t="s">
        <v>109</v>
      </c>
      <c r="C401" t="s">
        <v>272</v>
      </c>
      <c r="D401">
        <v>999</v>
      </c>
      <c r="E401">
        <v>9</v>
      </c>
      <c r="F401" s="25" t="str">
        <f>VLOOKUP(B401,Definitions!$C$7:$D$43,2,FALSE)</f>
        <v>Slovakia</v>
      </c>
      <c r="G401" t="str">
        <f>VLOOKUP(C401,Definitions!$C$49:$D$57,2,FALSE)</f>
        <v>TOTAL</v>
      </c>
      <c r="H401" t="str">
        <f>VLOOKUP(D401,Definitions!$C$60:$D$104,2,FALSE)</f>
        <v>TOTAL</v>
      </c>
      <c r="J401" s="29" t="str">
        <f>VLOOKUP(E401,Definitions!$C$115:$D$132,2,FALSE)</f>
        <v>Waste RES</v>
      </c>
      <c r="K401" s="47">
        <f>SUMIF(Data_IND_TWh!$A$9:$A$504,Data_TOT_TWh!$B401&amp;"200_"&amp;Data_TOT_TWh!$E401,Data_IND_TWh!K$9:K$504)+SUMIF(Data_TER_TWh!$A$9:$A$504,Data_TOT_TWh!$B401&amp;"300_"&amp;Data_TOT_TWh!$E401,Data_TER_TWh!K$9:K$504)+SUMIF(Data_RES_TWh!$A$9:$A$1496,Data_TOT_TWh!$B401&amp;"400_"&amp;Data_TOT_TWh!$E401,Data_RES_TWh!K$9:K$1496)</f>
        <v>4.1931390598403694E-2</v>
      </c>
      <c r="L401" s="46">
        <f t="shared" si="12"/>
        <v>-2.8213441622772936E-2</v>
      </c>
      <c r="M401" s="47">
        <f>SUMIF(Data_IND_TWh!$A$9:$A$504,Data_TOT_TWh!$B401&amp;"200_"&amp;Data_TOT_TWh!$E401,Data_IND_TWh!M$9:M$504)+SUMIF(Data_TER_TWh!$A$9:$A$504,Data_TOT_TWh!$B401&amp;"300_"&amp;Data_TOT_TWh!$E401,Data_TER_TWh!M$9:M$504)+SUMIF(Data_RES_TWh!$A$9:$A$1496,Data_TOT_TWh!$B401&amp;"400_"&amp;Data_TOT_TWh!$E401,Data_RES_TWh!M$9:M$1496)</f>
        <v>1.3717948975630757E-2</v>
      </c>
      <c r="N401" s="56"/>
      <c r="O401" s="47">
        <f>SUMIF(Data_IND_TWh!$A$9:$A$504,Data_TOT_TWh!$B401&amp;"200_"&amp;Data_TOT_TWh!$E401,Data_IND_TWh!O$9:O$504)+SUMIF(Data_TER_TWh!$A$9:$A$504,Data_TOT_TWh!$B401&amp;"300_"&amp;Data_TOT_TWh!$E401,Data_TER_TWh!O$9:O$504)+SUMIF(Data_RES_TWh!$A$9:$A$1496,Data_TOT_TWh!$B401&amp;"400_"&amp;Data_TOT_TWh!$E401,Data_RES_TWh!O$9:O$1496)</f>
        <v>0</v>
      </c>
      <c r="P401" s="46">
        <f>SUMIF(Data_IND_TWh!$A$9:$A$504,Data_TOT_TWh!$B401&amp;"200_"&amp;Data_TOT_TWh!$E401,Data_IND_TWh!P$9:P$504)+SUMIF(Data_TER_TWh!$A$9:$A$504,Data_TOT_TWh!$B401&amp;"300_"&amp;Data_TOT_TWh!$E401,Data_TER_TWh!P$9:P$504)+SUMIF(Data_RES_TWh!$A$9:$A$1496,Data_TOT_TWh!$B401&amp;"400_"&amp;Data_TOT_TWh!$E401,Data_RES_TWh!P$9:P$1496)</f>
        <v>1.3717948975630757E-2</v>
      </c>
      <c r="Q401" s="46">
        <f>SUMIF(Data_IND_TWh!$A$9:$A$504,Data_TOT_TWh!$B401&amp;"200_"&amp;Data_TOT_TWh!$E401,Data_IND_TWh!Q$9:Q$504)+SUMIF(Data_TER_TWh!$A$9:$A$504,Data_TOT_TWh!$B401&amp;"300_"&amp;Data_TOT_TWh!$E401,Data_TER_TWh!Q$9:Q$504)+SUMIF(Data_RES_TWh!$A$9:$A$1496,Data_TOT_TWh!$B401&amp;"400_"&amp;Data_TOT_TWh!$E401,Data_RES_TWh!Q$9:Q$1496)</f>
        <v>1.3717948975630757E-2</v>
      </c>
      <c r="R401" s="37">
        <f>SUMIF(Data_IND_TWh!$A$9:$A$504,Data_TOT_TWh!$B401&amp;"200_"&amp;Data_TOT_TWh!$E401,Data_IND_TWh!R$9:R$504)+SUMIF(Data_TER_TWh!$A$9:$A$504,Data_TOT_TWh!$B401&amp;"300_"&amp;Data_TOT_TWh!$E401,Data_TER_TWh!R$9:R$504)+SUMIF(Data_RES_TWh!$A$9:$A$1496,Data_TOT_TWh!$B401&amp;"400_"&amp;Data_TOT_TWh!$E401,Data_RES_TWh!R$9:R$1496)</f>
        <v>0</v>
      </c>
      <c r="S401" s="47">
        <f>SUMIF(Data_IND_TWh!$A$9:$A$504,Data_TOT_TWh!$B401&amp;"200_"&amp;Data_TOT_TWh!$E401,Data_IND_TWh!S$9:S$504)+SUMIF(Data_TER_TWh!$A$9:$A$504,Data_TOT_TWh!$B401&amp;"300_"&amp;Data_TOT_TWh!$E401,Data_TER_TWh!S$9:S$504)+SUMIF(Data_RES_TWh!$A$9:$A$1496,Data_TOT_TWh!$B401&amp;"400_"&amp;Data_TOT_TWh!$E401,Data_RES_TWh!S$9:S$1496)</f>
        <v>1.0541276669738534E-2</v>
      </c>
      <c r="T401" s="56"/>
      <c r="U401" s="47">
        <f>SUMIF(Data_IND_TWh!$A$9:$A$504,Data_TOT_TWh!$B401&amp;"200_"&amp;Data_TOT_TWh!$E401,Data_IND_TWh!U$9:U$504)+SUMIF(Data_TER_TWh!$A$9:$A$504,Data_TOT_TWh!$B401&amp;"300_"&amp;Data_TOT_TWh!$E401,Data_TER_TWh!U$9:U$504)+SUMIF(Data_RES_TWh!$A$9:$A$1496,Data_TOT_TWh!$B401&amp;"400_"&amp;Data_TOT_TWh!$E401,Data_RES_TWh!U$9:U$1496)</f>
        <v>2.3643999644090323E-3</v>
      </c>
      <c r="V401" s="56"/>
      <c r="W401" s="47">
        <f>SUMIF(Data_IND_TWh!$A$9:$A$504,Data_TOT_TWh!$B401&amp;"200_"&amp;Data_TOT_TWh!$E401,Data_IND_TWh!W$9:W$504)+SUMIF(Data_TER_TWh!$A$9:$A$504,Data_TOT_TWh!$B401&amp;"300_"&amp;Data_TOT_TWh!$E401,Data_TER_TWh!W$9:W$504)+SUMIF(Data_RES_TWh!$A$9:$A$1496,Data_TOT_TWh!$B401&amp;"400_"&amp;Data_TOT_TWh!$E401,Data_RES_TWh!W$9:W$1496)</f>
        <v>8.1227234148319183E-4</v>
      </c>
      <c r="X401" s="13">
        <f>SUMIF(Data_IND_TWh!$A$9:$A$504,Data_TOT_TWh!$B401&amp;"200_"&amp;Data_TOT_TWh!$E401,Data_IND_TWh!X$9:X$504)+SUMIF(Data_TER_TWh!$A$9:$A$504,Data_TOT_TWh!$B401&amp;"300_"&amp;Data_TOT_TWh!$E401,Data_TER_TWh!X$9:X$504)+SUMIF(Data_RES_TWh!$A$9:$A$1496,Data_TOT_TWh!$B401&amp;"400_"&amp;Data_TOT_TWh!$E401,Data_RES_TWh!X$9:X$1496)</f>
        <v>8.1227234148319183E-4</v>
      </c>
      <c r="Y401" s="13">
        <f>SUMIF(Data_IND_TWh!$A$9:$A$504,Data_TOT_TWh!$B401&amp;"200_"&amp;Data_TOT_TWh!$E401,Data_IND_TWh!Y$9:Y$504)+SUMIF(Data_TER_TWh!$A$9:$A$504,Data_TOT_TWh!$B401&amp;"300_"&amp;Data_TOT_TWh!$E401,Data_TER_TWh!Y$9:Y$504)+SUMIF(Data_RES_TWh!$A$9:$A$1496,Data_TOT_TWh!$B401&amp;"400_"&amp;Data_TOT_TWh!$E401,Data_RES_TWh!Y$9:Y$1496)</f>
        <v>0</v>
      </c>
      <c r="Z401" s="13">
        <f>SUMIF(Data_IND_TWh!$A$9:$A$504,Data_TOT_TWh!$B401&amp;"200_"&amp;Data_TOT_TWh!$E401,Data_IND_TWh!Z$9:Z$504)+SUMIF(Data_TER_TWh!$A$9:$A$504,Data_TOT_TWh!$B401&amp;"300_"&amp;Data_TOT_TWh!$E401,Data_TER_TWh!Z$9:Z$504)+SUMIF(Data_RES_TWh!$A$9:$A$1496,Data_TOT_TWh!$B401&amp;"400_"&amp;Data_TOT_TWh!$E401,Data_RES_TWh!Z$9:Z$1496)</f>
        <v>0</v>
      </c>
      <c r="AA401" s="46">
        <f>SUMIF(Data_IND_TWh!$A$9:$A$504,Data_TOT_TWh!$B401&amp;"200_"&amp;Data_TOT_TWh!$E401,Data_IND_TWh!AA$9:AA$504)+SUMIF(Data_TER_TWh!$A$9:$A$504,Data_TOT_TWh!$B401&amp;"300_"&amp;Data_TOT_TWh!$E401,Data_TER_TWh!AA$9:AA$504)+SUMIF(Data_RES_TWh!$A$9:$A$1496,Data_TOT_TWh!$B401&amp;"400_"&amp;Data_TOT_TWh!$E401,Data_RES_TWh!AA$9:AA$1496)</f>
        <v>0</v>
      </c>
      <c r="AB401" s="56"/>
      <c r="AC401" s="47">
        <f>SUMIF(Data_IND_TWh!$A$9:$A$504,Data_TOT_TWh!$B401&amp;"200_"&amp;Data_TOT_TWh!$E401,Data_IND_TWh!AC$9:AC$504)+SUMIF(Data_TER_TWh!$A$9:$A$504,Data_TOT_TWh!$B401&amp;"300_"&amp;Data_TOT_TWh!$E401,Data_TER_TWh!AC$9:AC$504)+SUMIF(Data_RES_TWh!$A$9:$A$1496,Data_TOT_TWh!$B401&amp;"400_"&amp;Data_TOT_TWh!$E401,Data_RES_TWh!AC$9:AC$1496)</f>
        <v>0</v>
      </c>
      <c r="AD401" s="60"/>
      <c r="AE401" s="47">
        <f>SUMIF(Data_IND_TWh!$A$9:$A$504,Data_TOT_TWh!$B401&amp;"200_"&amp;Data_TOT_TWh!$E401,Data_IND_TWh!AE$9:AE$504)+SUMIF(Data_TER_TWh!$A$9:$A$504,Data_TOT_TWh!$B401&amp;"300_"&amp;Data_TOT_TWh!$E401,Data_TER_TWh!AE$9:AE$504)+SUMIF(Data_RES_TWh!$A$9:$A$1496,Data_TOT_TWh!$B401&amp;"400_"&amp;Data_TOT_TWh!$E401,Data_RES_TWh!AE$9:AE$1496)</f>
        <v>0</v>
      </c>
      <c r="AF401" s="13">
        <f>SUMIF(Data_IND_TWh!$A$9:$A$504,Data_TOT_TWh!$B401&amp;"200_"&amp;Data_TOT_TWh!$E401,Data_IND_TWh!AF$9:AF$504)+SUMIF(Data_TER_TWh!$A$9:$A$504,Data_TOT_TWh!$B401&amp;"300_"&amp;Data_TOT_TWh!$E401,Data_TER_TWh!AF$9:AF$504)+SUMIF(Data_RES_TWh!$A$9:$A$1496,Data_TOT_TWh!$B401&amp;"400_"&amp;Data_TOT_TWh!$E401,Data_RES_TWh!AF$9:AF$1496)</f>
        <v>0</v>
      </c>
      <c r="AG401" s="13">
        <f>SUMIF(Data_IND_TWh!$A$9:$A$504,Data_TOT_TWh!$B401&amp;"200_"&amp;Data_TOT_TWh!$E401,Data_IND_TWh!AG$9:AG$504)+SUMIF(Data_TER_TWh!$A$9:$A$504,Data_TOT_TWh!$B401&amp;"300_"&amp;Data_TOT_TWh!$E401,Data_TER_TWh!AG$9:AG$504)+SUMIF(Data_RES_TWh!$A$9:$A$1496,Data_TOT_TWh!$B401&amp;"400_"&amp;Data_TOT_TWh!$E401,Data_RES_TWh!AG$9:AG$1496)</f>
        <v>0</v>
      </c>
      <c r="AH401" s="46">
        <f>SUMIF(Data_IND_TWh!$A$9:$A$504,Data_TOT_TWh!$B401&amp;"200_"&amp;Data_TOT_TWh!$E401,Data_IND_TWh!AH$9:AH$504)+SUMIF(Data_TER_TWh!$A$9:$A$504,Data_TOT_TWh!$B401&amp;"300_"&amp;Data_TOT_TWh!$E401,Data_TER_TWh!AH$9:AH$504)+SUMIF(Data_RES_TWh!$A$9:$A$1496,Data_TOT_TWh!$B401&amp;"400_"&amp;Data_TOT_TWh!$E401,Data_RES_TWh!AH$9:AH$1496)</f>
        <v>0</v>
      </c>
      <c r="AI401" s="56"/>
      <c r="AJ401" s="47">
        <f>SUMIF(Data_IND_TWh!$A$9:$A$504,Data_TOT_TWh!$B401&amp;"200_"&amp;Data_TOT_TWh!$E401,Data_IND_TWh!AJ$9:AJ$504)+SUMIF(Data_TER_TWh!$A$9:$A$504,Data_TOT_TWh!$B401&amp;"300_"&amp;Data_TOT_TWh!$E401,Data_TER_TWh!AJ$9:AJ$504)+SUMIF(Data_RES_TWh!$A$9:$A$1496,Data_TOT_TWh!$B401&amp;"400_"&amp;Data_TOT_TWh!$E401,Data_RES_TWh!AJ$9:AJ$1496)</f>
        <v>0</v>
      </c>
      <c r="AK401" s="56"/>
      <c r="AL401" s="9" t="str">
        <f>VLOOKUP(F401,Definitions!$B$7:$E$39,4,FALSE)</f>
        <v>EU28</v>
      </c>
      <c r="AM401" s="87"/>
      <c r="AN401" s="87"/>
    </row>
    <row r="402" spans="1:40">
      <c r="A402" s="36" t="str">
        <f t="shared" si="13"/>
        <v>SK999_51</v>
      </c>
      <c r="B402" t="s">
        <v>109</v>
      </c>
      <c r="C402" t="s">
        <v>272</v>
      </c>
      <c r="D402">
        <v>999</v>
      </c>
      <c r="E402">
        <v>51</v>
      </c>
      <c r="F402" s="25" t="str">
        <f>VLOOKUP(B402,Definitions!$C$7:$D$43,2,FALSE)</f>
        <v>Slovakia</v>
      </c>
      <c r="G402" t="str">
        <f>VLOOKUP(C402,Definitions!$C$49:$D$57,2,FALSE)</f>
        <v>TOTAL</v>
      </c>
      <c r="H402" t="str">
        <f>VLOOKUP(D402,Definitions!$C$60:$D$104,2,FALSE)</f>
        <v>TOTAL</v>
      </c>
      <c r="J402" s="29" t="str">
        <f>VLOOKUP(E402,Definitions!$C$115:$D$132,2,FALSE)</f>
        <v>Biomass</v>
      </c>
      <c r="K402" s="47">
        <f>SUMIF(Data_IND_TWh!$A$9:$A$504,Data_TOT_TWh!$B402&amp;"200_"&amp;Data_TOT_TWh!$E402,Data_IND_TWh!K$9:K$504)+SUMIF(Data_TER_TWh!$A$9:$A$504,Data_TOT_TWh!$B402&amp;"300_"&amp;Data_TOT_TWh!$E402,Data_TER_TWh!K$9:K$504)+SUMIF(Data_RES_TWh!$A$9:$A$1496,Data_TOT_TWh!$B402&amp;"400_"&amp;Data_TOT_TWh!$E402,Data_RES_TWh!K$9:K$1496)</f>
        <v>7.6999324001174339</v>
      </c>
      <c r="L402" s="46">
        <f t="shared" si="12"/>
        <v>0.87730944945640044</v>
      </c>
      <c r="M402" s="47">
        <f>SUMIF(Data_IND_TWh!$A$9:$A$504,Data_TOT_TWh!$B402&amp;"200_"&amp;Data_TOT_TWh!$E402,Data_IND_TWh!M$9:M$504)+SUMIF(Data_TER_TWh!$A$9:$A$504,Data_TOT_TWh!$B402&amp;"300_"&amp;Data_TOT_TWh!$E402,Data_TER_TWh!M$9:M$504)+SUMIF(Data_RES_TWh!$A$9:$A$1496,Data_TOT_TWh!$B402&amp;"400_"&amp;Data_TOT_TWh!$E402,Data_RES_TWh!M$9:M$1496)</f>
        <v>8.5772418495738343</v>
      </c>
      <c r="N402" s="56"/>
      <c r="O402" s="47">
        <f>SUMIF(Data_IND_TWh!$A$9:$A$504,Data_TOT_TWh!$B402&amp;"200_"&amp;Data_TOT_TWh!$E402,Data_IND_TWh!O$9:O$504)+SUMIF(Data_TER_TWh!$A$9:$A$504,Data_TOT_TWh!$B402&amp;"300_"&amp;Data_TOT_TWh!$E402,Data_TER_TWh!O$9:O$504)+SUMIF(Data_RES_TWh!$A$9:$A$1496,Data_TOT_TWh!$B402&amp;"400_"&amp;Data_TOT_TWh!$E402,Data_RES_TWh!O$9:O$1496)</f>
        <v>0</v>
      </c>
      <c r="P402" s="46">
        <f>SUMIF(Data_IND_TWh!$A$9:$A$504,Data_TOT_TWh!$B402&amp;"200_"&amp;Data_TOT_TWh!$E402,Data_IND_TWh!P$9:P$504)+SUMIF(Data_TER_TWh!$A$9:$A$504,Data_TOT_TWh!$B402&amp;"300_"&amp;Data_TOT_TWh!$E402,Data_TER_TWh!P$9:P$504)+SUMIF(Data_RES_TWh!$A$9:$A$1496,Data_TOT_TWh!$B402&amp;"400_"&amp;Data_TOT_TWh!$E402,Data_RES_TWh!P$9:P$1496)</f>
        <v>8.5772418495738343</v>
      </c>
      <c r="Q402" s="46">
        <f>SUMIF(Data_IND_TWh!$A$9:$A$504,Data_TOT_TWh!$B402&amp;"200_"&amp;Data_TOT_TWh!$E402,Data_IND_TWh!Q$9:Q$504)+SUMIF(Data_TER_TWh!$A$9:$A$504,Data_TOT_TWh!$B402&amp;"300_"&amp;Data_TOT_TWh!$E402,Data_TER_TWh!Q$9:Q$504)+SUMIF(Data_RES_TWh!$A$9:$A$1496,Data_TOT_TWh!$B402&amp;"400_"&amp;Data_TOT_TWh!$E402,Data_RES_TWh!Q$9:Q$1496)</f>
        <v>8.1896782715482459</v>
      </c>
      <c r="R402" s="37">
        <f>SUMIF(Data_IND_TWh!$A$9:$A$504,Data_TOT_TWh!$B402&amp;"200_"&amp;Data_TOT_TWh!$E402,Data_IND_TWh!R$9:R$504)+SUMIF(Data_TER_TWh!$A$9:$A$504,Data_TOT_TWh!$B402&amp;"300_"&amp;Data_TOT_TWh!$E402,Data_TER_TWh!R$9:R$504)+SUMIF(Data_RES_TWh!$A$9:$A$1496,Data_TOT_TWh!$B402&amp;"400_"&amp;Data_TOT_TWh!$E402,Data_RES_TWh!R$9:R$1496)</f>
        <v>0.18608734662803839</v>
      </c>
      <c r="S402" s="47">
        <f>SUMIF(Data_IND_TWh!$A$9:$A$504,Data_TOT_TWh!$B402&amp;"200_"&amp;Data_TOT_TWh!$E402,Data_IND_TWh!S$9:S$504)+SUMIF(Data_TER_TWh!$A$9:$A$504,Data_TOT_TWh!$B402&amp;"300_"&amp;Data_TOT_TWh!$E402,Data_TER_TWh!S$9:S$504)+SUMIF(Data_RES_TWh!$A$9:$A$1496,Data_TOT_TWh!$B402&amp;"400_"&amp;Data_TOT_TWh!$E402,Data_RES_TWh!S$9:S$1496)</f>
        <v>3.9164226165168063</v>
      </c>
      <c r="T402" s="56"/>
      <c r="U402" s="47">
        <f>SUMIF(Data_IND_TWh!$A$9:$A$504,Data_TOT_TWh!$B402&amp;"200_"&amp;Data_TOT_TWh!$E402,Data_IND_TWh!U$9:U$504)+SUMIF(Data_TER_TWh!$A$9:$A$504,Data_TOT_TWh!$B402&amp;"300_"&amp;Data_TOT_TWh!$E402,Data_TER_TWh!U$9:U$504)+SUMIF(Data_RES_TWh!$A$9:$A$1496,Data_TOT_TWh!$B402&amp;"400_"&amp;Data_TOT_TWh!$E402,Data_RES_TWh!U$9:U$1496)</f>
        <v>0.78865212366364479</v>
      </c>
      <c r="V402" s="56"/>
      <c r="W402" s="47">
        <f>SUMIF(Data_IND_TWh!$A$9:$A$504,Data_TOT_TWh!$B402&amp;"200_"&amp;Data_TOT_TWh!$E402,Data_IND_TWh!W$9:W$504)+SUMIF(Data_TER_TWh!$A$9:$A$504,Data_TOT_TWh!$B402&amp;"300_"&amp;Data_TOT_TWh!$E402,Data_TER_TWh!W$9:W$504)+SUMIF(Data_RES_TWh!$A$9:$A$1496,Data_TOT_TWh!$B402&amp;"400_"&amp;Data_TOT_TWh!$E402,Data_RES_TWh!W$9:W$1496)</f>
        <v>3.484603531367795</v>
      </c>
      <c r="X402" s="13">
        <f>SUMIF(Data_IND_TWh!$A$9:$A$504,Data_TOT_TWh!$B402&amp;"200_"&amp;Data_TOT_TWh!$E402,Data_IND_TWh!X$9:X$504)+SUMIF(Data_TER_TWh!$A$9:$A$504,Data_TOT_TWh!$B402&amp;"300_"&amp;Data_TOT_TWh!$E402,Data_TER_TWh!X$9:X$504)+SUMIF(Data_RES_TWh!$A$9:$A$1496,Data_TOT_TWh!$B402&amp;"400_"&amp;Data_TOT_TWh!$E402,Data_RES_TWh!X$9:X$1496)</f>
        <v>0.38755952875893984</v>
      </c>
      <c r="Y402" s="13">
        <f>SUMIF(Data_IND_TWh!$A$9:$A$504,Data_TOT_TWh!$B402&amp;"200_"&amp;Data_TOT_TWh!$E402,Data_IND_TWh!Y$9:Y$504)+SUMIF(Data_TER_TWh!$A$9:$A$504,Data_TOT_TWh!$B402&amp;"300_"&amp;Data_TOT_TWh!$E402,Data_TER_TWh!Y$9:Y$504)+SUMIF(Data_RES_TWh!$A$9:$A$1496,Data_TOT_TWh!$B402&amp;"400_"&amp;Data_TOT_TWh!$E402,Data_RES_TWh!Y$9:Y$1496)</f>
        <v>2.6955196143658511</v>
      </c>
      <c r="Z402" s="13">
        <f>SUMIF(Data_IND_TWh!$A$9:$A$504,Data_TOT_TWh!$B402&amp;"200_"&amp;Data_TOT_TWh!$E402,Data_IND_TWh!Z$9:Z$504)+SUMIF(Data_TER_TWh!$A$9:$A$504,Data_TOT_TWh!$B402&amp;"300_"&amp;Data_TOT_TWh!$E402,Data_TER_TWh!Z$9:Z$504)+SUMIF(Data_RES_TWh!$A$9:$A$1496,Data_TOT_TWh!$B402&amp;"400_"&amp;Data_TOT_TWh!$E402,Data_RES_TWh!Z$9:Z$1496)</f>
        <v>0.2540499931006156</v>
      </c>
      <c r="AA402" s="46">
        <f>SUMIF(Data_IND_TWh!$A$9:$A$504,Data_TOT_TWh!$B402&amp;"200_"&amp;Data_TOT_TWh!$E402,Data_IND_TWh!AA$9:AA$504)+SUMIF(Data_TER_TWh!$A$9:$A$504,Data_TOT_TWh!$B402&amp;"300_"&amp;Data_TOT_TWh!$E402,Data_TER_TWh!AA$9:AA$504)+SUMIF(Data_RES_TWh!$A$9:$A$1496,Data_TOT_TWh!$B402&amp;"400_"&amp;Data_TOT_TWh!$E402,Data_RES_TWh!AA$9:AA$1496)</f>
        <v>0.11430898728650973</v>
      </c>
      <c r="AB402" s="56"/>
      <c r="AC402" s="47">
        <f>SUMIF(Data_IND_TWh!$A$9:$A$504,Data_TOT_TWh!$B402&amp;"200_"&amp;Data_TOT_TWh!$E402,Data_IND_TWh!AC$9:AC$504)+SUMIF(Data_TER_TWh!$A$9:$A$504,Data_TOT_TWh!$B402&amp;"300_"&amp;Data_TOT_TWh!$E402,Data_TER_TWh!AC$9:AC$504)+SUMIF(Data_RES_TWh!$A$9:$A$1496,Data_TOT_TWh!$B402&amp;"400_"&amp;Data_TOT_TWh!$E402,Data_RES_TWh!AC$9:AC$1496)</f>
        <v>6.1255802160025193E-2</v>
      </c>
      <c r="AD402" s="60"/>
      <c r="AE402" s="47">
        <f>SUMIF(Data_IND_TWh!$A$9:$A$504,Data_TOT_TWh!$B402&amp;"200_"&amp;Data_TOT_TWh!$E402,Data_IND_TWh!AE$9:AE$504)+SUMIF(Data_TER_TWh!$A$9:$A$504,Data_TOT_TWh!$B402&amp;"300_"&amp;Data_TOT_TWh!$E402,Data_TER_TWh!AE$9:AE$504)+SUMIF(Data_RES_TWh!$A$9:$A$1496,Data_TOT_TWh!$B402&amp;"400_"&amp;Data_TOT_TWh!$E402,Data_RES_TWh!AE$9:AE$1496)</f>
        <v>0.12483154446801319</v>
      </c>
      <c r="AF402" s="13">
        <f>SUMIF(Data_IND_TWh!$A$9:$A$504,Data_TOT_TWh!$B402&amp;"200_"&amp;Data_TOT_TWh!$E402,Data_IND_TWh!AF$9:AF$504)+SUMIF(Data_TER_TWh!$A$9:$A$504,Data_TOT_TWh!$B402&amp;"300_"&amp;Data_TOT_TWh!$E402,Data_TER_TWh!AF$9:AF$504)+SUMIF(Data_RES_TWh!$A$9:$A$1496,Data_TOT_TWh!$B402&amp;"400_"&amp;Data_TOT_TWh!$E402,Data_RES_TWh!AF$9:AF$1496)</f>
        <v>3.1963783132908638E-2</v>
      </c>
      <c r="AG402" s="13">
        <f>SUMIF(Data_IND_TWh!$A$9:$A$504,Data_TOT_TWh!$B402&amp;"200_"&amp;Data_TOT_TWh!$E402,Data_IND_TWh!AG$9:AG$504)+SUMIF(Data_TER_TWh!$A$9:$A$504,Data_TOT_TWh!$B402&amp;"300_"&amp;Data_TOT_TWh!$E402,Data_TER_TWh!AG$9:AG$504)+SUMIF(Data_RES_TWh!$A$9:$A$1496,Data_TOT_TWh!$B402&amp;"400_"&amp;Data_TOT_TWh!$E402,Data_RES_TWh!AG$9:AG$1496)</f>
        <v>8.8518032564869793E-3</v>
      </c>
      <c r="AH402" s="46">
        <f>SUMIF(Data_IND_TWh!$A$9:$A$504,Data_TOT_TWh!$B402&amp;"200_"&amp;Data_TOT_TWh!$E402,Data_IND_TWh!AH$9:AH$504)+SUMIF(Data_TER_TWh!$A$9:$A$504,Data_TOT_TWh!$B402&amp;"300_"&amp;Data_TOT_TWh!$E402,Data_TER_TWh!AH$9:AH$504)+SUMIF(Data_RES_TWh!$A$9:$A$1496,Data_TOT_TWh!$B402&amp;"400_"&amp;Data_TOT_TWh!$E402,Data_RES_TWh!AH$9:AH$1496)</f>
        <v>1.6188244878594792E-2</v>
      </c>
      <c r="AI402" s="56"/>
      <c r="AJ402" s="47">
        <f>SUMIF(Data_IND_TWh!$A$9:$A$504,Data_TOT_TWh!$B402&amp;"200_"&amp;Data_TOT_TWh!$E402,Data_IND_TWh!AJ$9:AJ$504)+SUMIF(Data_TER_TWh!$A$9:$A$504,Data_TOT_TWh!$B402&amp;"300_"&amp;Data_TOT_TWh!$E402,Data_TER_TWh!AJ$9:AJ$504)+SUMIF(Data_RES_TWh!$A$9:$A$1496,Data_TOT_TWh!$B402&amp;"400_"&amp;Data_TOT_TWh!$E402,Data_RES_TWh!AJ$9:AJ$1496)</f>
        <v>0.20147623139754972</v>
      </c>
      <c r="AK402" s="56"/>
      <c r="AL402" s="9" t="str">
        <f>VLOOKUP(F402,Definitions!$B$7:$E$39,4,FALSE)</f>
        <v>EU28</v>
      </c>
      <c r="AM402" s="87"/>
      <c r="AN402" s="87"/>
    </row>
    <row r="403" spans="1:40">
      <c r="A403" s="36" t="str">
        <f t="shared" si="13"/>
        <v>SK999_52</v>
      </c>
      <c r="B403" t="s">
        <v>109</v>
      </c>
      <c r="C403" t="s">
        <v>272</v>
      </c>
      <c r="D403">
        <v>999</v>
      </c>
      <c r="E403">
        <v>52</v>
      </c>
      <c r="F403" s="25" t="str">
        <f>VLOOKUP(B403,Definitions!$C$7:$D$43,2,FALSE)</f>
        <v>Slovakia</v>
      </c>
      <c r="G403" t="str">
        <f>VLOOKUP(C403,Definitions!$C$49:$D$57,2,FALSE)</f>
        <v>TOTAL</v>
      </c>
      <c r="H403" t="str">
        <f>VLOOKUP(D403,Definitions!$C$60:$D$104,2,FALSE)</f>
        <v>TOTAL</v>
      </c>
      <c r="J403" s="29" t="str">
        <f>VLOOKUP(E403,Definitions!$C$115:$D$132,2,FALSE)</f>
        <v>Geothermal</v>
      </c>
      <c r="K403" s="47">
        <f>SUMIF(Data_IND_TWh!$A$9:$A$504,Data_TOT_TWh!$B403&amp;"200_"&amp;Data_TOT_TWh!$E403,Data_IND_TWh!K$9:K$504)+SUMIF(Data_TER_TWh!$A$9:$A$504,Data_TOT_TWh!$B403&amp;"300_"&amp;Data_TOT_TWh!$E403,Data_TER_TWh!K$9:K$504)+SUMIF(Data_RES_TWh!$A$9:$A$1496,Data_TOT_TWh!$B403&amp;"400_"&amp;Data_TOT_TWh!$E403,Data_RES_TWh!K$9:K$1496)</f>
        <v>2.3226929660848793E-2</v>
      </c>
      <c r="L403" s="46">
        <f t="shared" si="12"/>
        <v>3.8975475300797938E-3</v>
      </c>
      <c r="M403" s="47">
        <f>SUMIF(Data_IND_TWh!$A$9:$A$504,Data_TOT_TWh!$B403&amp;"200_"&amp;Data_TOT_TWh!$E403,Data_IND_TWh!M$9:M$504)+SUMIF(Data_TER_TWh!$A$9:$A$504,Data_TOT_TWh!$B403&amp;"300_"&amp;Data_TOT_TWh!$E403,Data_TER_TWh!M$9:M$504)+SUMIF(Data_RES_TWh!$A$9:$A$1496,Data_TOT_TWh!$B403&amp;"400_"&amp;Data_TOT_TWh!$E403,Data_RES_TWh!M$9:M$1496)</f>
        <v>2.7124477190928586E-2</v>
      </c>
      <c r="N403" s="56"/>
      <c r="O403" s="47">
        <f>SUMIF(Data_IND_TWh!$A$9:$A$504,Data_TOT_TWh!$B403&amp;"200_"&amp;Data_TOT_TWh!$E403,Data_IND_TWh!O$9:O$504)+SUMIF(Data_TER_TWh!$A$9:$A$504,Data_TOT_TWh!$B403&amp;"300_"&amp;Data_TOT_TWh!$E403,Data_TER_TWh!O$9:O$504)+SUMIF(Data_RES_TWh!$A$9:$A$1496,Data_TOT_TWh!$B403&amp;"400_"&amp;Data_TOT_TWh!$E403,Data_RES_TWh!O$9:O$1496)</f>
        <v>0</v>
      </c>
      <c r="P403" s="46">
        <f>SUMIF(Data_IND_TWh!$A$9:$A$504,Data_TOT_TWh!$B403&amp;"200_"&amp;Data_TOT_TWh!$E403,Data_IND_TWh!P$9:P$504)+SUMIF(Data_TER_TWh!$A$9:$A$504,Data_TOT_TWh!$B403&amp;"300_"&amp;Data_TOT_TWh!$E403,Data_TER_TWh!P$9:P$504)+SUMIF(Data_RES_TWh!$A$9:$A$1496,Data_TOT_TWh!$B403&amp;"400_"&amp;Data_TOT_TWh!$E403,Data_RES_TWh!P$9:P$1496)</f>
        <v>2.7124477190928586E-2</v>
      </c>
      <c r="Q403" s="46">
        <f>SUMIF(Data_IND_TWh!$A$9:$A$504,Data_TOT_TWh!$B403&amp;"200_"&amp;Data_TOT_TWh!$E403,Data_IND_TWh!Q$9:Q$504)+SUMIF(Data_TER_TWh!$A$9:$A$504,Data_TOT_TWh!$B403&amp;"300_"&amp;Data_TOT_TWh!$E403,Data_TER_TWh!Q$9:Q$504)+SUMIF(Data_RES_TWh!$A$9:$A$1496,Data_TOT_TWh!$B403&amp;"400_"&amp;Data_TOT_TWh!$E403,Data_RES_TWh!Q$9:Q$1496)</f>
        <v>2.7124477190928586E-2</v>
      </c>
      <c r="R403" s="37">
        <f>SUMIF(Data_IND_TWh!$A$9:$A$504,Data_TOT_TWh!$B403&amp;"200_"&amp;Data_TOT_TWh!$E403,Data_IND_TWh!R$9:R$504)+SUMIF(Data_TER_TWh!$A$9:$A$504,Data_TOT_TWh!$B403&amp;"300_"&amp;Data_TOT_TWh!$E403,Data_TER_TWh!R$9:R$504)+SUMIF(Data_RES_TWh!$A$9:$A$1496,Data_TOT_TWh!$B403&amp;"400_"&amp;Data_TOT_TWh!$E403,Data_RES_TWh!R$9:R$1496)</f>
        <v>0</v>
      </c>
      <c r="S403" s="47">
        <f>SUMIF(Data_IND_TWh!$A$9:$A$504,Data_TOT_TWh!$B403&amp;"200_"&amp;Data_TOT_TWh!$E403,Data_IND_TWh!S$9:S$504)+SUMIF(Data_TER_TWh!$A$9:$A$504,Data_TOT_TWh!$B403&amp;"300_"&amp;Data_TOT_TWh!$E403,Data_TER_TWh!S$9:S$504)+SUMIF(Data_RES_TWh!$A$9:$A$1496,Data_TOT_TWh!$B403&amp;"400_"&amp;Data_TOT_TWh!$E403,Data_RES_TWh!S$9:S$1496)</f>
        <v>2.0843248440384543E-2</v>
      </c>
      <c r="T403" s="56"/>
      <c r="U403" s="47">
        <f>SUMIF(Data_IND_TWh!$A$9:$A$504,Data_TOT_TWh!$B403&amp;"200_"&amp;Data_TOT_TWh!$E403,Data_IND_TWh!U$9:U$504)+SUMIF(Data_TER_TWh!$A$9:$A$504,Data_TOT_TWh!$B403&amp;"300_"&amp;Data_TOT_TWh!$E403,Data_TER_TWh!U$9:U$504)+SUMIF(Data_RES_TWh!$A$9:$A$1496,Data_TOT_TWh!$B403&amp;"400_"&amp;Data_TOT_TWh!$E403,Data_RES_TWh!U$9:U$1496)</f>
        <v>4.6751240304781991E-3</v>
      </c>
      <c r="V403" s="56"/>
      <c r="W403" s="47">
        <f>SUMIF(Data_IND_TWh!$A$9:$A$504,Data_TOT_TWh!$B403&amp;"200_"&amp;Data_TOT_TWh!$E403,Data_IND_TWh!W$9:W$504)+SUMIF(Data_TER_TWh!$A$9:$A$504,Data_TOT_TWh!$B403&amp;"300_"&amp;Data_TOT_TWh!$E403,Data_TER_TWh!W$9:W$504)+SUMIF(Data_RES_TWh!$A$9:$A$1496,Data_TOT_TWh!$B403&amp;"400_"&amp;Data_TOT_TWh!$E403,Data_RES_TWh!W$9:W$1496)</f>
        <v>1.6061047200658456E-3</v>
      </c>
      <c r="X403" s="13">
        <f>SUMIF(Data_IND_TWh!$A$9:$A$504,Data_TOT_TWh!$B403&amp;"200_"&amp;Data_TOT_TWh!$E403,Data_IND_TWh!X$9:X$504)+SUMIF(Data_TER_TWh!$A$9:$A$504,Data_TOT_TWh!$B403&amp;"300_"&amp;Data_TOT_TWh!$E403,Data_TER_TWh!X$9:X$504)+SUMIF(Data_RES_TWh!$A$9:$A$1496,Data_TOT_TWh!$B403&amp;"400_"&amp;Data_TOT_TWh!$E403,Data_RES_TWh!X$9:X$1496)</f>
        <v>1.6061047200658456E-3</v>
      </c>
      <c r="Y403" s="13">
        <f>SUMIF(Data_IND_TWh!$A$9:$A$504,Data_TOT_TWh!$B403&amp;"200_"&amp;Data_TOT_TWh!$E403,Data_IND_TWh!Y$9:Y$504)+SUMIF(Data_TER_TWh!$A$9:$A$504,Data_TOT_TWh!$B403&amp;"300_"&amp;Data_TOT_TWh!$E403,Data_TER_TWh!Y$9:Y$504)+SUMIF(Data_RES_TWh!$A$9:$A$1496,Data_TOT_TWh!$B403&amp;"400_"&amp;Data_TOT_TWh!$E403,Data_RES_TWh!Y$9:Y$1496)</f>
        <v>0</v>
      </c>
      <c r="Z403" s="13">
        <f>SUMIF(Data_IND_TWh!$A$9:$A$504,Data_TOT_TWh!$B403&amp;"200_"&amp;Data_TOT_TWh!$E403,Data_IND_TWh!Z$9:Z$504)+SUMIF(Data_TER_TWh!$A$9:$A$504,Data_TOT_TWh!$B403&amp;"300_"&amp;Data_TOT_TWh!$E403,Data_TER_TWh!Z$9:Z$504)+SUMIF(Data_RES_TWh!$A$9:$A$1496,Data_TOT_TWh!$B403&amp;"400_"&amp;Data_TOT_TWh!$E403,Data_RES_TWh!Z$9:Z$1496)</f>
        <v>0</v>
      </c>
      <c r="AA403" s="46">
        <f>SUMIF(Data_IND_TWh!$A$9:$A$504,Data_TOT_TWh!$B403&amp;"200_"&amp;Data_TOT_TWh!$E403,Data_IND_TWh!AA$9:AA$504)+SUMIF(Data_TER_TWh!$A$9:$A$504,Data_TOT_TWh!$B403&amp;"300_"&amp;Data_TOT_TWh!$E403,Data_TER_TWh!AA$9:AA$504)+SUMIF(Data_RES_TWh!$A$9:$A$1496,Data_TOT_TWh!$B403&amp;"400_"&amp;Data_TOT_TWh!$E403,Data_RES_TWh!AA$9:AA$1496)</f>
        <v>0</v>
      </c>
      <c r="AB403" s="56"/>
      <c r="AC403" s="47">
        <f>SUMIF(Data_IND_TWh!$A$9:$A$504,Data_TOT_TWh!$B403&amp;"200_"&amp;Data_TOT_TWh!$E403,Data_IND_TWh!AC$9:AC$504)+SUMIF(Data_TER_TWh!$A$9:$A$504,Data_TOT_TWh!$B403&amp;"300_"&amp;Data_TOT_TWh!$E403,Data_TER_TWh!AC$9:AC$504)+SUMIF(Data_RES_TWh!$A$9:$A$1496,Data_TOT_TWh!$B403&amp;"400_"&amp;Data_TOT_TWh!$E403,Data_RES_TWh!AC$9:AC$1496)</f>
        <v>0</v>
      </c>
      <c r="AD403" s="60"/>
      <c r="AE403" s="47">
        <f>SUMIF(Data_IND_TWh!$A$9:$A$504,Data_TOT_TWh!$B403&amp;"200_"&amp;Data_TOT_TWh!$E403,Data_IND_TWh!AE$9:AE$504)+SUMIF(Data_TER_TWh!$A$9:$A$504,Data_TOT_TWh!$B403&amp;"300_"&amp;Data_TOT_TWh!$E403,Data_TER_TWh!AE$9:AE$504)+SUMIF(Data_RES_TWh!$A$9:$A$1496,Data_TOT_TWh!$B403&amp;"400_"&amp;Data_TOT_TWh!$E403,Data_RES_TWh!AE$9:AE$1496)</f>
        <v>0</v>
      </c>
      <c r="AF403" s="13">
        <f>SUMIF(Data_IND_TWh!$A$9:$A$504,Data_TOT_TWh!$B403&amp;"200_"&amp;Data_TOT_TWh!$E403,Data_IND_TWh!AF$9:AF$504)+SUMIF(Data_TER_TWh!$A$9:$A$504,Data_TOT_TWh!$B403&amp;"300_"&amp;Data_TOT_TWh!$E403,Data_TER_TWh!AF$9:AF$504)+SUMIF(Data_RES_TWh!$A$9:$A$1496,Data_TOT_TWh!$B403&amp;"400_"&amp;Data_TOT_TWh!$E403,Data_RES_TWh!AF$9:AF$1496)</f>
        <v>0</v>
      </c>
      <c r="AG403" s="13">
        <f>SUMIF(Data_IND_TWh!$A$9:$A$504,Data_TOT_TWh!$B403&amp;"200_"&amp;Data_TOT_TWh!$E403,Data_IND_TWh!AG$9:AG$504)+SUMIF(Data_TER_TWh!$A$9:$A$504,Data_TOT_TWh!$B403&amp;"300_"&amp;Data_TOT_TWh!$E403,Data_TER_TWh!AG$9:AG$504)+SUMIF(Data_RES_TWh!$A$9:$A$1496,Data_TOT_TWh!$B403&amp;"400_"&amp;Data_TOT_TWh!$E403,Data_RES_TWh!AG$9:AG$1496)</f>
        <v>0</v>
      </c>
      <c r="AH403" s="46">
        <f>SUMIF(Data_IND_TWh!$A$9:$A$504,Data_TOT_TWh!$B403&amp;"200_"&amp;Data_TOT_TWh!$E403,Data_IND_TWh!AH$9:AH$504)+SUMIF(Data_TER_TWh!$A$9:$A$504,Data_TOT_TWh!$B403&amp;"300_"&amp;Data_TOT_TWh!$E403,Data_TER_TWh!AH$9:AH$504)+SUMIF(Data_RES_TWh!$A$9:$A$1496,Data_TOT_TWh!$B403&amp;"400_"&amp;Data_TOT_TWh!$E403,Data_RES_TWh!AH$9:AH$1496)</f>
        <v>0</v>
      </c>
      <c r="AI403" s="56"/>
      <c r="AJ403" s="47">
        <f>SUMIF(Data_IND_TWh!$A$9:$A$504,Data_TOT_TWh!$B403&amp;"200_"&amp;Data_TOT_TWh!$E403,Data_IND_TWh!AJ$9:AJ$504)+SUMIF(Data_TER_TWh!$A$9:$A$504,Data_TOT_TWh!$B403&amp;"300_"&amp;Data_TOT_TWh!$E403,Data_TER_TWh!AJ$9:AJ$504)+SUMIF(Data_RES_TWh!$A$9:$A$1496,Data_TOT_TWh!$B403&amp;"400_"&amp;Data_TOT_TWh!$E403,Data_RES_TWh!AJ$9:AJ$1496)</f>
        <v>0</v>
      </c>
      <c r="AK403" s="56"/>
      <c r="AL403" s="9" t="str">
        <f>VLOOKUP(F403,Definitions!$B$7:$E$39,4,FALSE)</f>
        <v>EU28</v>
      </c>
      <c r="AM403" s="87"/>
      <c r="AN403" s="87"/>
    </row>
    <row r="404" spans="1:40">
      <c r="A404" s="36" t="str">
        <f t="shared" si="13"/>
        <v>SK999_53</v>
      </c>
      <c r="B404" t="s">
        <v>109</v>
      </c>
      <c r="C404" t="s">
        <v>272</v>
      </c>
      <c r="D404">
        <v>999</v>
      </c>
      <c r="E404">
        <v>53</v>
      </c>
      <c r="F404" s="25" t="str">
        <f>VLOOKUP(B404,Definitions!$C$7:$D$43,2,FALSE)</f>
        <v>Slovakia</v>
      </c>
      <c r="G404" t="str">
        <f>VLOOKUP(C404,Definitions!$C$49:$D$57,2,FALSE)</f>
        <v>TOTAL</v>
      </c>
      <c r="H404" t="str">
        <f>VLOOKUP(D404,Definitions!$C$60:$D$104,2,FALSE)</f>
        <v>TOTAL</v>
      </c>
      <c r="J404" s="29" t="str">
        <f>VLOOKUP(E404,Definitions!$C$115:$D$132,2,FALSE)</f>
        <v>Solar energy</v>
      </c>
      <c r="K404" s="47">
        <f>SUMIF(Data_IND_TWh!$A$9:$A$504,Data_TOT_TWh!$B404&amp;"200_"&amp;Data_TOT_TWh!$E404,Data_IND_TWh!K$9:K$504)+SUMIF(Data_TER_TWh!$A$9:$A$504,Data_TOT_TWh!$B404&amp;"300_"&amp;Data_TOT_TWh!$E404,Data_TER_TWh!K$9:K$504)+SUMIF(Data_RES_TWh!$A$9:$A$1496,Data_TOT_TWh!$B404&amp;"400_"&amp;Data_TOT_TWh!$E404,Data_RES_TWh!K$9:K$1496)</f>
        <v>6.1638999999999999E-2</v>
      </c>
      <c r="L404" s="46">
        <f t="shared" si="12"/>
        <v>1.3610000000000011E-3</v>
      </c>
      <c r="M404" s="47">
        <f>SUMIF(Data_IND_TWh!$A$9:$A$504,Data_TOT_TWh!$B404&amp;"200_"&amp;Data_TOT_TWh!$E404,Data_IND_TWh!M$9:M$504)+SUMIF(Data_TER_TWh!$A$9:$A$504,Data_TOT_TWh!$B404&amp;"300_"&amp;Data_TOT_TWh!$E404,Data_TER_TWh!M$9:M$504)+SUMIF(Data_RES_TWh!$A$9:$A$1496,Data_TOT_TWh!$B404&amp;"400_"&amp;Data_TOT_TWh!$E404,Data_RES_TWh!M$9:M$1496)</f>
        <v>6.3E-2</v>
      </c>
      <c r="N404" s="56"/>
      <c r="O404" s="47">
        <f>SUMIF(Data_IND_TWh!$A$9:$A$504,Data_TOT_TWh!$B404&amp;"200_"&amp;Data_TOT_TWh!$E404,Data_IND_TWh!O$9:O$504)+SUMIF(Data_TER_TWh!$A$9:$A$504,Data_TOT_TWh!$B404&amp;"300_"&amp;Data_TOT_TWh!$E404,Data_TER_TWh!O$9:O$504)+SUMIF(Data_RES_TWh!$A$9:$A$1496,Data_TOT_TWh!$B404&amp;"400_"&amp;Data_TOT_TWh!$E404,Data_RES_TWh!O$9:O$1496)</f>
        <v>0</v>
      </c>
      <c r="P404" s="46">
        <f>SUMIF(Data_IND_TWh!$A$9:$A$504,Data_TOT_TWh!$B404&amp;"200_"&amp;Data_TOT_TWh!$E404,Data_IND_TWh!P$9:P$504)+SUMIF(Data_TER_TWh!$A$9:$A$504,Data_TOT_TWh!$B404&amp;"300_"&amp;Data_TOT_TWh!$E404,Data_TER_TWh!P$9:P$504)+SUMIF(Data_RES_TWh!$A$9:$A$1496,Data_TOT_TWh!$B404&amp;"400_"&amp;Data_TOT_TWh!$E404,Data_RES_TWh!P$9:P$1496)</f>
        <v>6.3E-2</v>
      </c>
      <c r="Q404" s="46">
        <f>SUMIF(Data_IND_TWh!$A$9:$A$504,Data_TOT_TWh!$B404&amp;"200_"&amp;Data_TOT_TWh!$E404,Data_IND_TWh!Q$9:Q$504)+SUMIF(Data_TER_TWh!$A$9:$A$504,Data_TOT_TWh!$B404&amp;"300_"&amp;Data_TOT_TWh!$E404,Data_TER_TWh!Q$9:Q$504)+SUMIF(Data_RES_TWh!$A$9:$A$1496,Data_TOT_TWh!$B404&amp;"400_"&amp;Data_TOT_TWh!$E404,Data_RES_TWh!Q$9:Q$1496)</f>
        <v>6.3E-2</v>
      </c>
      <c r="R404" s="37">
        <f>SUMIF(Data_IND_TWh!$A$9:$A$504,Data_TOT_TWh!$B404&amp;"200_"&amp;Data_TOT_TWh!$E404,Data_IND_TWh!R$9:R$504)+SUMIF(Data_TER_TWh!$A$9:$A$504,Data_TOT_TWh!$B404&amp;"300_"&amp;Data_TOT_TWh!$E404,Data_TER_TWh!R$9:R$504)+SUMIF(Data_RES_TWh!$A$9:$A$1496,Data_TOT_TWh!$B404&amp;"400_"&amp;Data_TOT_TWh!$E404,Data_RES_TWh!R$9:R$1496)</f>
        <v>0</v>
      </c>
      <c r="S404" s="47">
        <f>SUMIF(Data_IND_TWh!$A$9:$A$504,Data_TOT_TWh!$B404&amp;"200_"&amp;Data_TOT_TWh!$E404,Data_IND_TWh!S$9:S$504)+SUMIF(Data_TER_TWh!$A$9:$A$504,Data_TOT_TWh!$B404&amp;"300_"&amp;Data_TOT_TWh!$E404,Data_TER_TWh!S$9:S$504)+SUMIF(Data_RES_TWh!$A$9:$A$1496,Data_TOT_TWh!$B404&amp;"400_"&amp;Data_TOT_TWh!$E404,Data_RES_TWh!S$9:S$1496)</f>
        <v>1.2044072311345938E-2</v>
      </c>
      <c r="T404" s="56"/>
      <c r="U404" s="47">
        <f>SUMIF(Data_IND_TWh!$A$9:$A$504,Data_TOT_TWh!$B404&amp;"200_"&amp;Data_TOT_TWh!$E404,Data_IND_TWh!U$9:U$504)+SUMIF(Data_TER_TWh!$A$9:$A$504,Data_TOT_TWh!$B404&amp;"300_"&amp;Data_TOT_TWh!$E404,Data_TER_TWh!U$9:U$504)+SUMIF(Data_RES_TWh!$A$9:$A$1496,Data_TOT_TWh!$B404&amp;"400_"&amp;Data_TOT_TWh!$E404,Data_RES_TWh!U$9:U$1496)</f>
        <v>5.0955927688654069E-2</v>
      </c>
      <c r="V404" s="56"/>
      <c r="W404" s="47">
        <f>SUMIF(Data_IND_TWh!$A$9:$A$504,Data_TOT_TWh!$B404&amp;"200_"&amp;Data_TOT_TWh!$E404,Data_IND_TWh!W$9:W$504)+SUMIF(Data_TER_TWh!$A$9:$A$504,Data_TOT_TWh!$B404&amp;"300_"&amp;Data_TOT_TWh!$E404,Data_TER_TWh!W$9:W$504)+SUMIF(Data_RES_TWh!$A$9:$A$1496,Data_TOT_TWh!$B404&amp;"400_"&amp;Data_TOT_TWh!$E404,Data_RES_TWh!W$9:W$1496)</f>
        <v>0</v>
      </c>
      <c r="X404" s="13">
        <f>SUMIF(Data_IND_TWh!$A$9:$A$504,Data_TOT_TWh!$B404&amp;"200_"&amp;Data_TOT_TWh!$E404,Data_IND_TWh!X$9:X$504)+SUMIF(Data_TER_TWh!$A$9:$A$504,Data_TOT_TWh!$B404&amp;"300_"&amp;Data_TOT_TWh!$E404,Data_TER_TWh!X$9:X$504)+SUMIF(Data_RES_TWh!$A$9:$A$1496,Data_TOT_TWh!$B404&amp;"400_"&amp;Data_TOT_TWh!$E404,Data_RES_TWh!X$9:X$1496)</f>
        <v>0</v>
      </c>
      <c r="Y404" s="13">
        <f>SUMIF(Data_IND_TWh!$A$9:$A$504,Data_TOT_TWh!$B404&amp;"200_"&amp;Data_TOT_TWh!$E404,Data_IND_TWh!Y$9:Y$504)+SUMIF(Data_TER_TWh!$A$9:$A$504,Data_TOT_TWh!$B404&amp;"300_"&amp;Data_TOT_TWh!$E404,Data_TER_TWh!Y$9:Y$504)+SUMIF(Data_RES_TWh!$A$9:$A$1496,Data_TOT_TWh!$B404&amp;"400_"&amp;Data_TOT_TWh!$E404,Data_RES_TWh!Y$9:Y$1496)</f>
        <v>0</v>
      </c>
      <c r="Z404" s="13">
        <f>SUMIF(Data_IND_TWh!$A$9:$A$504,Data_TOT_TWh!$B404&amp;"200_"&amp;Data_TOT_TWh!$E404,Data_IND_TWh!Z$9:Z$504)+SUMIF(Data_TER_TWh!$A$9:$A$504,Data_TOT_TWh!$B404&amp;"300_"&amp;Data_TOT_TWh!$E404,Data_TER_TWh!Z$9:Z$504)+SUMIF(Data_RES_TWh!$A$9:$A$1496,Data_TOT_TWh!$B404&amp;"400_"&amp;Data_TOT_TWh!$E404,Data_RES_TWh!Z$9:Z$1496)</f>
        <v>0</v>
      </c>
      <c r="AA404" s="46">
        <f>SUMIF(Data_IND_TWh!$A$9:$A$504,Data_TOT_TWh!$B404&amp;"200_"&amp;Data_TOT_TWh!$E404,Data_IND_TWh!AA$9:AA$504)+SUMIF(Data_TER_TWh!$A$9:$A$504,Data_TOT_TWh!$B404&amp;"300_"&amp;Data_TOT_TWh!$E404,Data_TER_TWh!AA$9:AA$504)+SUMIF(Data_RES_TWh!$A$9:$A$1496,Data_TOT_TWh!$B404&amp;"400_"&amp;Data_TOT_TWh!$E404,Data_RES_TWh!AA$9:AA$1496)</f>
        <v>0</v>
      </c>
      <c r="AB404" s="56"/>
      <c r="AC404" s="47">
        <f>SUMIF(Data_IND_TWh!$A$9:$A$504,Data_TOT_TWh!$B404&amp;"200_"&amp;Data_TOT_TWh!$E404,Data_IND_TWh!AC$9:AC$504)+SUMIF(Data_TER_TWh!$A$9:$A$504,Data_TOT_TWh!$B404&amp;"300_"&amp;Data_TOT_TWh!$E404,Data_TER_TWh!AC$9:AC$504)+SUMIF(Data_RES_TWh!$A$9:$A$1496,Data_TOT_TWh!$B404&amp;"400_"&amp;Data_TOT_TWh!$E404,Data_RES_TWh!AC$9:AC$1496)</f>
        <v>0</v>
      </c>
      <c r="AD404" s="60"/>
      <c r="AE404" s="47">
        <f>SUMIF(Data_IND_TWh!$A$9:$A$504,Data_TOT_TWh!$B404&amp;"200_"&amp;Data_TOT_TWh!$E404,Data_IND_TWh!AE$9:AE$504)+SUMIF(Data_TER_TWh!$A$9:$A$504,Data_TOT_TWh!$B404&amp;"300_"&amp;Data_TOT_TWh!$E404,Data_TER_TWh!AE$9:AE$504)+SUMIF(Data_RES_TWh!$A$9:$A$1496,Data_TOT_TWh!$B404&amp;"400_"&amp;Data_TOT_TWh!$E404,Data_RES_TWh!AE$9:AE$1496)</f>
        <v>0</v>
      </c>
      <c r="AF404" s="13">
        <f>SUMIF(Data_IND_TWh!$A$9:$A$504,Data_TOT_TWh!$B404&amp;"200_"&amp;Data_TOT_TWh!$E404,Data_IND_TWh!AF$9:AF$504)+SUMIF(Data_TER_TWh!$A$9:$A$504,Data_TOT_TWh!$B404&amp;"300_"&amp;Data_TOT_TWh!$E404,Data_TER_TWh!AF$9:AF$504)+SUMIF(Data_RES_TWh!$A$9:$A$1496,Data_TOT_TWh!$B404&amp;"400_"&amp;Data_TOT_TWh!$E404,Data_RES_TWh!AF$9:AF$1496)</f>
        <v>0</v>
      </c>
      <c r="AG404" s="13">
        <f>SUMIF(Data_IND_TWh!$A$9:$A$504,Data_TOT_TWh!$B404&amp;"200_"&amp;Data_TOT_TWh!$E404,Data_IND_TWh!AG$9:AG$504)+SUMIF(Data_TER_TWh!$A$9:$A$504,Data_TOT_TWh!$B404&amp;"300_"&amp;Data_TOT_TWh!$E404,Data_TER_TWh!AG$9:AG$504)+SUMIF(Data_RES_TWh!$A$9:$A$1496,Data_TOT_TWh!$B404&amp;"400_"&amp;Data_TOT_TWh!$E404,Data_RES_TWh!AG$9:AG$1496)</f>
        <v>0</v>
      </c>
      <c r="AH404" s="46">
        <f>SUMIF(Data_IND_TWh!$A$9:$A$504,Data_TOT_TWh!$B404&amp;"200_"&amp;Data_TOT_TWh!$E404,Data_IND_TWh!AH$9:AH$504)+SUMIF(Data_TER_TWh!$A$9:$A$504,Data_TOT_TWh!$B404&amp;"300_"&amp;Data_TOT_TWh!$E404,Data_TER_TWh!AH$9:AH$504)+SUMIF(Data_RES_TWh!$A$9:$A$1496,Data_TOT_TWh!$B404&amp;"400_"&amp;Data_TOT_TWh!$E404,Data_RES_TWh!AH$9:AH$1496)</f>
        <v>0</v>
      </c>
      <c r="AI404" s="56"/>
      <c r="AJ404" s="47">
        <f>SUMIF(Data_IND_TWh!$A$9:$A$504,Data_TOT_TWh!$B404&amp;"200_"&amp;Data_TOT_TWh!$E404,Data_IND_TWh!AJ$9:AJ$504)+SUMIF(Data_TER_TWh!$A$9:$A$504,Data_TOT_TWh!$B404&amp;"300_"&amp;Data_TOT_TWh!$E404,Data_TER_TWh!AJ$9:AJ$504)+SUMIF(Data_RES_TWh!$A$9:$A$1496,Data_TOT_TWh!$B404&amp;"400_"&amp;Data_TOT_TWh!$E404,Data_RES_TWh!AJ$9:AJ$1496)</f>
        <v>0</v>
      </c>
      <c r="AK404" s="56"/>
      <c r="AL404" s="9" t="str">
        <f>VLOOKUP(F404,Definitions!$B$7:$E$39,4,FALSE)</f>
        <v>EU28</v>
      </c>
      <c r="AM404" s="87"/>
      <c r="AN404" s="87"/>
    </row>
    <row r="405" spans="1:40">
      <c r="A405" s="36" t="str">
        <f t="shared" si="13"/>
        <v>SK999_62</v>
      </c>
      <c r="B405" t="s">
        <v>109</v>
      </c>
      <c r="C405" t="s">
        <v>272</v>
      </c>
      <c r="D405">
        <v>999</v>
      </c>
      <c r="E405">
        <v>62</v>
      </c>
      <c r="F405" s="25" t="str">
        <f>VLOOKUP(B405,Definitions!$C$7:$D$43,2,FALSE)</f>
        <v>Slovakia</v>
      </c>
      <c r="G405" t="str">
        <f>VLOOKUP(C405,Definitions!$C$49:$D$57,2,FALSE)</f>
        <v>TOTAL</v>
      </c>
      <c r="H405" t="str">
        <f>VLOOKUP(D405,Definitions!$C$60:$D$104,2,FALSE)</f>
        <v>TOTAL</v>
      </c>
      <c r="J405" s="29" t="str">
        <f>VLOOKUP(E405,Definitions!$C$115:$D$132,2,FALSE)</f>
        <v xml:space="preserve">RES-E (Wind, PV, Hydro) </v>
      </c>
      <c r="K405" s="47">
        <f>SUMIF(Data_IND_TWh!$A$9:$A$504,Data_TOT_TWh!$B405&amp;"200_"&amp;Data_TOT_TWh!$E405,Data_IND_TWh!K$9:K$504)+SUMIF(Data_TER_TWh!$A$9:$A$504,Data_TOT_TWh!$B405&amp;"300_"&amp;Data_TOT_TWh!$E405,Data_TER_TWh!K$9:K$504)+SUMIF(Data_RES_TWh!$A$9:$A$1496,Data_TOT_TWh!$B405&amp;"400_"&amp;Data_TOT_TWh!$E405,Data_RES_TWh!K$9:K$1496)</f>
        <v>9.98041926591101</v>
      </c>
      <c r="L405" s="46">
        <f t="shared" si="12"/>
        <v>-6.8171191366064496</v>
      </c>
      <c r="M405" s="47">
        <f>SUMIF(Data_IND_TWh!$A$9:$A$504,Data_TOT_TWh!$B405&amp;"200_"&amp;Data_TOT_TWh!$E405,Data_IND_TWh!M$9:M$504)+SUMIF(Data_TER_TWh!$A$9:$A$504,Data_TOT_TWh!$B405&amp;"300_"&amp;Data_TOT_TWh!$E405,Data_TER_TWh!M$9:M$504)+SUMIF(Data_RES_TWh!$A$9:$A$1496,Data_TOT_TWh!$B405&amp;"400_"&amp;Data_TOT_TWh!$E405,Data_RES_TWh!M$9:M$1496)</f>
        <v>3.1633001293045604</v>
      </c>
      <c r="N405" s="56"/>
      <c r="O405" s="47">
        <f>SUMIF(Data_IND_TWh!$A$9:$A$504,Data_TOT_TWh!$B405&amp;"200_"&amp;Data_TOT_TWh!$E405,Data_IND_TWh!O$9:O$504)+SUMIF(Data_TER_TWh!$A$9:$A$504,Data_TOT_TWh!$B405&amp;"300_"&amp;Data_TOT_TWh!$E405,Data_TER_TWh!O$9:O$504)+SUMIF(Data_RES_TWh!$A$9:$A$1496,Data_TOT_TWh!$B405&amp;"400_"&amp;Data_TOT_TWh!$E405,Data_RES_TWh!O$9:O$1496)</f>
        <v>0</v>
      </c>
      <c r="P405" s="46">
        <f>SUMIF(Data_IND_TWh!$A$9:$A$504,Data_TOT_TWh!$B405&amp;"200_"&amp;Data_TOT_TWh!$E405,Data_IND_TWh!P$9:P$504)+SUMIF(Data_TER_TWh!$A$9:$A$504,Data_TOT_TWh!$B405&amp;"300_"&amp;Data_TOT_TWh!$E405,Data_TER_TWh!P$9:P$504)+SUMIF(Data_RES_TWh!$A$9:$A$1496,Data_TOT_TWh!$B405&amp;"400_"&amp;Data_TOT_TWh!$E405,Data_RES_TWh!P$9:P$1496)</f>
        <v>3.1633001293045604</v>
      </c>
      <c r="Q405" s="46">
        <f>SUMIF(Data_IND_TWh!$A$9:$A$504,Data_TOT_TWh!$B405&amp;"200_"&amp;Data_TOT_TWh!$E405,Data_IND_TWh!Q$9:Q$504)+SUMIF(Data_TER_TWh!$A$9:$A$504,Data_TOT_TWh!$B405&amp;"300_"&amp;Data_TOT_TWh!$E405,Data_TER_TWh!Q$9:Q$504)+SUMIF(Data_RES_TWh!$A$9:$A$1496,Data_TOT_TWh!$B405&amp;"400_"&amp;Data_TOT_TWh!$E405,Data_RES_TWh!Q$9:Q$1496)</f>
        <v>1.0303082678753297</v>
      </c>
      <c r="R405" s="37">
        <f>SUMIF(Data_IND_TWh!$A$9:$A$504,Data_TOT_TWh!$B405&amp;"200_"&amp;Data_TOT_TWh!$E405,Data_IND_TWh!R$9:R$504)+SUMIF(Data_TER_TWh!$A$9:$A$504,Data_TOT_TWh!$B405&amp;"300_"&amp;Data_TOT_TWh!$E405,Data_TER_TWh!R$9:R$504)+SUMIF(Data_RES_TWh!$A$9:$A$1496,Data_TOT_TWh!$B405&amp;"400_"&amp;Data_TOT_TWh!$E405,Data_RES_TWh!R$9:R$1496)</f>
        <v>1.0597206118150326</v>
      </c>
      <c r="S405" s="47">
        <f>SUMIF(Data_IND_TWh!$A$9:$A$504,Data_TOT_TWh!$B405&amp;"200_"&amp;Data_TOT_TWh!$E405,Data_IND_TWh!S$9:S$504)+SUMIF(Data_TER_TWh!$A$9:$A$504,Data_TOT_TWh!$B405&amp;"300_"&amp;Data_TOT_TWh!$E405,Data_TER_TWh!S$9:S$504)+SUMIF(Data_RES_TWh!$A$9:$A$1496,Data_TOT_TWh!$B405&amp;"400_"&amp;Data_TOT_TWh!$E405,Data_RES_TWh!S$9:S$1496)</f>
        <v>0.46050059150372991</v>
      </c>
      <c r="T405" s="56"/>
      <c r="U405" s="47">
        <f>SUMIF(Data_IND_TWh!$A$9:$A$504,Data_TOT_TWh!$B405&amp;"200_"&amp;Data_TOT_TWh!$E405,Data_IND_TWh!U$9:U$504)+SUMIF(Data_TER_TWh!$A$9:$A$504,Data_TOT_TWh!$B405&amp;"300_"&amp;Data_TOT_TWh!$E405,Data_TER_TWh!U$9:U$504)+SUMIF(Data_RES_TWh!$A$9:$A$1496,Data_TOT_TWh!$B405&amp;"400_"&amp;Data_TOT_TWh!$E405,Data_RES_TWh!U$9:U$1496)</f>
        <v>0.11950524458923414</v>
      </c>
      <c r="V405" s="56"/>
      <c r="W405" s="47">
        <f>SUMIF(Data_IND_TWh!$A$9:$A$504,Data_TOT_TWh!$B405&amp;"200_"&amp;Data_TOT_TWh!$E405,Data_IND_TWh!W$9:W$504)+SUMIF(Data_TER_TWh!$A$9:$A$504,Data_TOT_TWh!$B405&amp;"300_"&amp;Data_TOT_TWh!$E405,Data_TER_TWh!W$9:W$504)+SUMIF(Data_RES_TWh!$A$9:$A$1496,Data_TOT_TWh!$B405&amp;"400_"&amp;Data_TOT_TWh!$E405,Data_RES_TWh!W$9:W$1496)</f>
        <v>0.45030243178236562</v>
      </c>
      <c r="X405" s="13">
        <f>SUMIF(Data_IND_TWh!$A$9:$A$504,Data_TOT_TWh!$B405&amp;"200_"&amp;Data_TOT_TWh!$E405,Data_IND_TWh!X$9:X$504)+SUMIF(Data_TER_TWh!$A$9:$A$504,Data_TOT_TWh!$B405&amp;"300_"&amp;Data_TOT_TWh!$E405,Data_TER_TWh!X$9:X$504)+SUMIF(Data_RES_TWh!$A$9:$A$1496,Data_TOT_TWh!$B405&amp;"400_"&amp;Data_TOT_TWh!$E405,Data_RES_TWh!X$9:X$1496)</f>
        <v>0</v>
      </c>
      <c r="Y405" s="13">
        <f>SUMIF(Data_IND_TWh!$A$9:$A$504,Data_TOT_TWh!$B405&amp;"200_"&amp;Data_TOT_TWh!$E405,Data_IND_TWh!Y$9:Y$504)+SUMIF(Data_TER_TWh!$A$9:$A$504,Data_TOT_TWh!$B405&amp;"300_"&amp;Data_TOT_TWh!$E405,Data_TER_TWh!Y$9:Y$504)+SUMIF(Data_RES_TWh!$A$9:$A$1496,Data_TOT_TWh!$B405&amp;"400_"&amp;Data_TOT_TWh!$E405,Data_RES_TWh!Y$9:Y$1496)</f>
        <v>6.956571174988299E-3</v>
      </c>
      <c r="Z405" s="13">
        <f>SUMIF(Data_IND_TWh!$A$9:$A$504,Data_TOT_TWh!$B405&amp;"200_"&amp;Data_TOT_TWh!$E405,Data_IND_TWh!Z$9:Z$504)+SUMIF(Data_TER_TWh!$A$9:$A$504,Data_TOT_TWh!$B405&amp;"300_"&amp;Data_TOT_TWh!$E405,Data_TER_TWh!Z$9:Z$504)+SUMIF(Data_RES_TWh!$A$9:$A$1496,Data_TOT_TWh!$B405&amp;"400_"&amp;Data_TOT_TWh!$E405,Data_RES_TWh!Z$9:Z$1496)</f>
        <v>8.2913386533456247E-3</v>
      </c>
      <c r="AA405" s="46">
        <f>SUMIF(Data_IND_TWh!$A$9:$A$504,Data_TOT_TWh!$B405&amp;"200_"&amp;Data_TOT_TWh!$E405,Data_IND_TWh!AA$9:AA$504)+SUMIF(Data_TER_TWh!$A$9:$A$504,Data_TOT_TWh!$B405&amp;"300_"&amp;Data_TOT_TWh!$E405,Data_TER_TWh!AA$9:AA$504)+SUMIF(Data_RES_TWh!$A$9:$A$1496,Data_TOT_TWh!$B405&amp;"400_"&amp;Data_TOT_TWh!$E405,Data_RES_TWh!AA$9:AA$1496)</f>
        <v>0.24618586999577141</v>
      </c>
      <c r="AB405" s="56"/>
      <c r="AC405" s="47">
        <f>SUMIF(Data_IND_TWh!$A$9:$A$504,Data_TOT_TWh!$B405&amp;"200_"&amp;Data_TOT_TWh!$E405,Data_IND_TWh!AC$9:AC$504)+SUMIF(Data_TER_TWh!$A$9:$A$504,Data_TOT_TWh!$B405&amp;"300_"&amp;Data_TOT_TWh!$E405,Data_TER_TWh!AC$9:AC$504)+SUMIF(Data_RES_TWh!$A$9:$A$1496,Data_TOT_TWh!$B405&amp;"400_"&amp;Data_TOT_TWh!$E405,Data_RES_TWh!AC$9:AC$1496)</f>
        <v>0.34883637882158769</v>
      </c>
      <c r="AD405" s="60"/>
      <c r="AE405" s="47">
        <f>SUMIF(Data_IND_TWh!$A$9:$A$504,Data_TOT_TWh!$B405&amp;"200_"&amp;Data_TOT_TWh!$E405,Data_IND_TWh!AE$9:AE$504)+SUMIF(Data_TER_TWh!$A$9:$A$504,Data_TOT_TWh!$B405&amp;"300_"&amp;Data_TOT_TWh!$E405,Data_TER_TWh!AE$9:AE$504)+SUMIF(Data_RES_TWh!$A$9:$A$1496,Data_TOT_TWh!$B405&amp;"400_"&amp;Data_TOT_TWh!$E405,Data_RES_TWh!AE$9:AE$1496)</f>
        <v>0.71088423299344494</v>
      </c>
      <c r="AF405" s="13">
        <f>SUMIF(Data_IND_TWh!$A$9:$A$504,Data_TOT_TWh!$B405&amp;"200_"&amp;Data_TOT_TWh!$E405,Data_IND_TWh!AF$9:AF$504)+SUMIF(Data_TER_TWh!$A$9:$A$504,Data_TOT_TWh!$B405&amp;"300_"&amp;Data_TOT_TWh!$E405,Data_TER_TWh!AF$9:AF$504)+SUMIF(Data_RES_TWh!$A$9:$A$1496,Data_TOT_TWh!$B405&amp;"400_"&amp;Data_TOT_TWh!$E405,Data_RES_TWh!AF$9:AF$1496)</f>
        <v>0.18202570153915698</v>
      </c>
      <c r="AG405" s="13">
        <f>SUMIF(Data_IND_TWh!$A$9:$A$504,Data_TOT_TWh!$B405&amp;"200_"&amp;Data_TOT_TWh!$E405,Data_IND_TWh!AG$9:AG$504)+SUMIF(Data_TER_TWh!$A$9:$A$504,Data_TOT_TWh!$B405&amp;"300_"&amp;Data_TOT_TWh!$E405,Data_TER_TWh!AG$9:AG$504)+SUMIF(Data_RES_TWh!$A$9:$A$1496,Data_TOT_TWh!$B405&amp;"400_"&amp;Data_TOT_TWh!$E405,Data_RES_TWh!AG$9:AG$1496)</f>
        <v>5.040879206784981E-2</v>
      </c>
      <c r="AH405" s="46">
        <f>SUMIF(Data_IND_TWh!$A$9:$A$504,Data_TOT_TWh!$B405&amp;"200_"&amp;Data_TOT_TWh!$E405,Data_IND_TWh!AH$9:AH$504)+SUMIF(Data_TER_TWh!$A$9:$A$504,Data_TOT_TWh!$B405&amp;"300_"&amp;Data_TOT_TWh!$E405,Data_TER_TWh!AH$9:AH$504)+SUMIF(Data_RES_TWh!$A$9:$A$1496,Data_TOT_TWh!$B405&amp;"400_"&amp;Data_TOT_TWh!$E405,Data_RES_TWh!AH$9:AH$1496)</f>
        <v>9.2187980955236212E-2</v>
      </c>
      <c r="AI405" s="56"/>
      <c r="AJ405" s="47">
        <f>SUMIF(Data_IND_TWh!$A$9:$A$504,Data_TOT_TWh!$B405&amp;"200_"&amp;Data_TOT_TWh!$E405,Data_IND_TWh!AJ$9:AJ$504)+SUMIF(Data_TER_TWh!$A$9:$A$504,Data_TOT_TWh!$B405&amp;"300_"&amp;Data_TOT_TWh!$E405,Data_TER_TWh!AJ$9:AJ$504)+SUMIF(Data_RES_TWh!$A$9:$A$1496,Data_TOT_TWh!$B405&amp;"400_"&amp;Data_TOT_TWh!$E405,Data_RES_TWh!AJ$9:AJ$1496)</f>
        <v>1.0732712496141978</v>
      </c>
      <c r="AK405" s="56"/>
      <c r="AL405" s="9" t="str">
        <f>VLOOKUP(F405,Definitions!$B$7:$E$39,4,FALSE)</f>
        <v>EU28</v>
      </c>
      <c r="AM405" s="87"/>
      <c r="AN405" s="87"/>
    </row>
    <row r="406" spans="1:40">
      <c r="A406" s="36" t="str">
        <f t="shared" si="13"/>
        <v>SK999_61</v>
      </c>
      <c r="B406" t="s">
        <v>109</v>
      </c>
      <c r="C406" t="s">
        <v>272</v>
      </c>
      <c r="D406">
        <v>999</v>
      </c>
      <c r="E406">
        <v>61</v>
      </c>
      <c r="F406" s="25" t="str">
        <f>VLOOKUP(B406,Definitions!$C$7:$D$43,2,FALSE)</f>
        <v>Slovakia</v>
      </c>
      <c r="G406" t="str">
        <f>VLOOKUP(C406,Definitions!$C$49:$D$57,2,FALSE)</f>
        <v>TOTAL</v>
      </c>
      <c r="H406" t="str">
        <f>VLOOKUP(D406,Definitions!$C$60:$D$104,2,FALSE)</f>
        <v>TOTAL</v>
      </c>
      <c r="J406" s="29" t="str">
        <f>VLOOKUP(E406,Definitions!$C$115:$D$132,2,FALSE)</f>
        <v>Nuclear</v>
      </c>
      <c r="K406" s="47">
        <f>SUMIF(Data_IND_TWh!$A$9:$A$504,Data_TOT_TWh!$B406&amp;"200_"&amp;Data_TOT_TWh!$E406,Data_IND_TWh!K$9:K$504)+SUMIF(Data_TER_TWh!$A$9:$A$504,Data_TOT_TWh!$B406&amp;"300_"&amp;Data_TOT_TWh!$E406,Data_TER_TWh!K$9:K$504)+SUMIF(Data_RES_TWh!$A$9:$A$1496,Data_TOT_TWh!$B406&amp;"400_"&amp;Data_TOT_TWh!$E406,Data_RES_TWh!K$9:K$1496)</f>
        <v>29.711161676328736</v>
      </c>
      <c r="L406" s="46">
        <f t="shared" si="12"/>
        <v>-20.294190398024384</v>
      </c>
      <c r="M406" s="47">
        <f>SUMIF(Data_IND_TWh!$A$9:$A$504,Data_TOT_TWh!$B406&amp;"200_"&amp;Data_TOT_TWh!$E406,Data_IND_TWh!M$9:M$504)+SUMIF(Data_TER_TWh!$A$9:$A$504,Data_TOT_TWh!$B406&amp;"300_"&amp;Data_TOT_TWh!$E406,Data_TER_TWh!M$9:M$504)+SUMIF(Data_RES_TWh!$A$9:$A$1496,Data_TOT_TWh!$B406&amp;"400_"&amp;Data_TOT_TWh!$E406,Data_RES_TWh!M$9:M$1496)</f>
        <v>9.4169712783043504</v>
      </c>
      <c r="N406" s="56"/>
      <c r="O406" s="47">
        <f>SUMIF(Data_IND_TWh!$A$9:$A$504,Data_TOT_TWh!$B406&amp;"200_"&amp;Data_TOT_TWh!$E406,Data_IND_TWh!O$9:O$504)+SUMIF(Data_TER_TWh!$A$9:$A$504,Data_TOT_TWh!$B406&amp;"300_"&amp;Data_TOT_TWh!$E406,Data_TER_TWh!O$9:O$504)+SUMIF(Data_RES_TWh!$A$9:$A$1496,Data_TOT_TWh!$B406&amp;"400_"&amp;Data_TOT_TWh!$E406,Data_RES_TWh!O$9:O$1496)</f>
        <v>0</v>
      </c>
      <c r="P406" s="46">
        <f>SUMIF(Data_IND_TWh!$A$9:$A$504,Data_TOT_TWh!$B406&amp;"200_"&amp;Data_TOT_TWh!$E406,Data_IND_TWh!P$9:P$504)+SUMIF(Data_TER_TWh!$A$9:$A$504,Data_TOT_TWh!$B406&amp;"300_"&amp;Data_TOT_TWh!$E406,Data_TER_TWh!P$9:P$504)+SUMIF(Data_RES_TWh!$A$9:$A$1496,Data_TOT_TWh!$B406&amp;"400_"&amp;Data_TOT_TWh!$E406,Data_RES_TWh!P$9:P$1496)</f>
        <v>9.4169712783043504</v>
      </c>
      <c r="Q406" s="46">
        <f>SUMIF(Data_IND_TWh!$A$9:$A$504,Data_TOT_TWh!$B406&amp;"200_"&amp;Data_TOT_TWh!$E406,Data_IND_TWh!Q$9:Q$504)+SUMIF(Data_TER_TWh!$A$9:$A$504,Data_TOT_TWh!$B406&amp;"300_"&amp;Data_TOT_TWh!$E406,Data_TER_TWh!Q$9:Q$504)+SUMIF(Data_RES_TWh!$A$9:$A$1496,Data_TOT_TWh!$B406&amp;"400_"&amp;Data_TOT_TWh!$E406,Data_RES_TWh!Q$9:Q$1496)</f>
        <v>3.0671712988911106</v>
      </c>
      <c r="R406" s="37">
        <f>SUMIF(Data_IND_TWh!$A$9:$A$504,Data_TOT_TWh!$B406&amp;"200_"&amp;Data_TOT_TWh!$E406,Data_IND_TWh!R$9:R$504)+SUMIF(Data_TER_TWh!$A$9:$A$504,Data_TOT_TWh!$B406&amp;"300_"&amp;Data_TOT_TWh!$E406,Data_TER_TWh!R$9:R$504)+SUMIF(Data_RES_TWh!$A$9:$A$1496,Data_TOT_TWh!$B406&amp;"400_"&amp;Data_TOT_TWh!$E406,Data_RES_TWh!R$9:R$1496)</f>
        <v>3.1547302363254421</v>
      </c>
      <c r="S406" s="47">
        <f>SUMIF(Data_IND_TWh!$A$9:$A$504,Data_TOT_TWh!$B406&amp;"200_"&amp;Data_TOT_TWh!$E406,Data_IND_TWh!S$9:S$504)+SUMIF(Data_TER_TWh!$A$9:$A$504,Data_TOT_TWh!$B406&amp;"300_"&amp;Data_TOT_TWh!$E406,Data_TER_TWh!S$9:S$504)+SUMIF(Data_RES_TWh!$A$9:$A$1496,Data_TOT_TWh!$B406&amp;"400_"&amp;Data_TOT_TWh!$E406,Data_RES_TWh!S$9:S$1496)</f>
        <v>1.3708850461768098</v>
      </c>
      <c r="T406" s="56"/>
      <c r="U406" s="47">
        <f>SUMIF(Data_IND_TWh!$A$9:$A$504,Data_TOT_TWh!$B406&amp;"200_"&amp;Data_TOT_TWh!$E406,Data_IND_TWh!U$9:U$504)+SUMIF(Data_TER_TWh!$A$9:$A$504,Data_TOT_TWh!$B406&amp;"300_"&amp;Data_TOT_TWh!$E406,Data_TER_TWh!U$9:U$504)+SUMIF(Data_RES_TWh!$A$9:$A$1496,Data_TOT_TWh!$B406&amp;"400_"&amp;Data_TOT_TWh!$E406,Data_RES_TWh!U$9:U$1496)</f>
        <v>0.35576056962731661</v>
      </c>
      <c r="V406" s="56"/>
      <c r="W406" s="47">
        <f>SUMIF(Data_IND_TWh!$A$9:$A$504,Data_TOT_TWh!$B406&amp;"200_"&amp;Data_TOT_TWh!$E406,Data_IND_TWh!W$9:W$504)+SUMIF(Data_TER_TWh!$A$9:$A$504,Data_TOT_TWh!$B406&amp;"300_"&amp;Data_TOT_TWh!$E406,Data_TER_TWh!W$9:W$504)+SUMIF(Data_RES_TWh!$A$9:$A$1496,Data_TOT_TWh!$B406&amp;"400_"&amp;Data_TOT_TWh!$E406,Data_RES_TWh!W$9:W$1496)</f>
        <v>1.3405256830869843</v>
      </c>
      <c r="X406" s="13">
        <f>SUMIF(Data_IND_TWh!$A$9:$A$504,Data_TOT_TWh!$B406&amp;"200_"&amp;Data_TOT_TWh!$E406,Data_IND_TWh!X$9:X$504)+SUMIF(Data_TER_TWh!$A$9:$A$504,Data_TOT_TWh!$B406&amp;"300_"&amp;Data_TOT_TWh!$E406,Data_TER_TWh!X$9:X$504)+SUMIF(Data_RES_TWh!$A$9:$A$1496,Data_TOT_TWh!$B406&amp;"400_"&amp;Data_TOT_TWh!$E406,Data_RES_TWh!X$9:X$1496)</f>
        <v>0</v>
      </c>
      <c r="Y406" s="13">
        <f>SUMIF(Data_IND_TWh!$A$9:$A$504,Data_TOT_TWh!$B406&amp;"200_"&amp;Data_TOT_TWh!$E406,Data_IND_TWh!Y$9:Y$504)+SUMIF(Data_TER_TWh!$A$9:$A$504,Data_TOT_TWh!$B406&amp;"300_"&amp;Data_TOT_TWh!$E406,Data_TER_TWh!Y$9:Y$504)+SUMIF(Data_RES_TWh!$A$9:$A$1496,Data_TOT_TWh!$B406&amp;"400_"&amp;Data_TOT_TWh!$E406,Data_RES_TWh!Y$9:Y$1496)</f>
        <v>2.070933148058476E-2</v>
      </c>
      <c r="Z406" s="13">
        <f>SUMIF(Data_IND_TWh!$A$9:$A$504,Data_TOT_TWh!$B406&amp;"200_"&amp;Data_TOT_TWh!$E406,Data_IND_TWh!Z$9:Z$504)+SUMIF(Data_TER_TWh!$A$9:$A$504,Data_TOT_TWh!$B406&amp;"300_"&amp;Data_TOT_TWh!$E406,Data_TER_TWh!Z$9:Z$504)+SUMIF(Data_RES_TWh!$A$9:$A$1496,Data_TOT_TWh!$B406&amp;"400_"&amp;Data_TOT_TWh!$E406,Data_RES_TWh!Z$9:Z$1496)</f>
        <v>2.4682861178403539E-2</v>
      </c>
      <c r="AA406" s="46">
        <f>SUMIF(Data_IND_TWh!$A$9:$A$504,Data_TOT_TWh!$B406&amp;"200_"&amp;Data_TOT_TWh!$E406,Data_IND_TWh!AA$9:AA$504)+SUMIF(Data_TER_TWh!$A$9:$A$504,Data_TOT_TWh!$B406&amp;"300_"&amp;Data_TOT_TWh!$E406,Data_TER_TWh!AA$9:AA$504)+SUMIF(Data_RES_TWh!$A$9:$A$1496,Data_TOT_TWh!$B406&amp;"400_"&amp;Data_TOT_TWh!$E406,Data_RES_TWh!AA$9:AA$1496)</f>
        <v>0.73288185505945769</v>
      </c>
      <c r="AB406" s="56"/>
      <c r="AC406" s="47">
        <f>SUMIF(Data_IND_TWh!$A$9:$A$504,Data_TOT_TWh!$B406&amp;"200_"&amp;Data_TOT_TWh!$E406,Data_IND_TWh!AC$9:AC$504)+SUMIF(Data_TER_TWh!$A$9:$A$504,Data_TOT_TWh!$B406&amp;"300_"&amp;Data_TOT_TWh!$E406,Data_TER_TWh!AC$9:AC$504)+SUMIF(Data_RES_TWh!$A$9:$A$1496,Data_TOT_TWh!$B406&amp;"400_"&amp;Data_TOT_TWh!$E406,Data_RES_TWh!AC$9:AC$1496)</f>
        <v>1.0384667992008645</v>
      </c>
      <c r="AD406" s="60"/>
      <c r="AE406" s="47">
        <f>SUMIF(Data_IND_TWh!$A$9:$A$504,Data_TOT_TWh!$B406&amp;"200_"&amp;Data_TOT_TWh!$E406,Data_IND_TWh!AE$9:AE$504)+SUMIF(Data_TER_TWh!$A$9:$A$504,Data_TOT_TWh!$B406&amp;"300_"&amp;Data_TOT_TWh!$E406,Data_TER_TWh!AE$9:AE$504)+SUMIF(Data_RES_TWh!$A$9:$A$1496,Data_TOT_TWh!$B406&amp;"400_"&amp;Data_TOT_TWh!$E406,Data_RES_TWh!AE$9:AE$1496)</f>
        <v>2.1162634371245779</v>
      </c>
      <c r="AF406" s="13">
        <f>SUMIF(Data_IND_TWh!$A$9:$A$504,Data_TOT_TWh!$B406&amp;"200_"&amp;Data_TOT_TWh!$E406,Data_IND_TWh!AF$9:AF$504)+SUMIF(Data_TER_TWh!$A$9:$A$504,Data_TOT_TWh!$B406&amp;"300_"&amp;Data_TOT_TWh!$E406,Data_TER_TWh!AF$9:AF$504)+SUMIF(Data_RES_TWh!$A$9:$A$1496,Data_TOT_TWh!$B406&amp;"400_"&amp;Data_TOT_TWh!$E406,Data_RES_TWh!AF$9:AF$1496)</f>
        <v>0.54188054665691388</v>
      </c>
      <c r="AG406" s="13">
        <f>SUMIF(Data_IND_TWh!$A$9:$A$504,Data_TOT_TWh!$B406&amp;"200_"&amp;Data_TOT_TWh!$E406,Data_IND_TWh!AG$9:AG$504)+SUMIF(Data_TER_TWh!$A$9:$A$504,Data_TOT_TWh!$B406&amp;"300_"&amp;Data_TOT_TWh!$E406,Data_TER_TWh!AG$9:AG$504)+SUMIF(Data_RES_TWh!$A$9:$A$1496,Data_TOT_TWh!$B406&amp;"400_"&amp;Data_TOT_TWh!$E406,Data_RES_TWh!AG$9:AG$1496)</f>
        <v>0.15006421385040014</v>
      </c>
      <c r="AH406" s="46">
        <f>SUMIF(Data_IND_TWh!$A$9:$A$504,Data_TOT_TWh!$B406&amp;"200_"&amp;Data_TOT_TWh!$E406,Data_IND_TWh!AH$9:AH$504)+SUMIF(Data_TER_TWh!$A$9:$A$504,Data_TOT_TWh!$B406&amp;"300_"&amp;Data_TOT_TWh!$E406,Data_TER_TWh!AH$9:AH$504)+SUMIF(Data_RES_TWh!$A$9:$A$1496,Data_TOT_TWh!$B406&amp;"400_"&amp;Data_TOT_TWh!$E406,Data_RES_TWh!AH$9:AH$1496)</f>
        <v>0.27443857154685591</v>
      </c>
      <c r="AI406" s="56"/>
      <c r="AJ406" s="47">
        <f>SUMIF(Data_IND_TWh!$A$9:$A$504,Data_TOT_TWh!$B406&amp;"200_"&amp;Data_TOT_TWh!$E406,Data_IND_TWh!AJ$9:AJ$504)+SUMIF(Data_TER_TWh!$A$9:$A$504,Data_TOT_TWh!$B406&amp;"300_"&amp;Data_TOT_TWh!$E406,Data_TER_TWh!AJ$9:AJ$504)+SUMIF(Data_RES_TWh!$A$9:$A$1496,Data_TOT_TWh!$B406&amp;"400_"&amp;Data_TOT_TWh!$E406,Data_RES_TWh!AJ$9:AJ$1496)</f>
        <v>3.1950697430877986</v>
      </c>
      <c r="AK406" s="56"/>
      <c r="AL406" s="9" t="str">
        <f>VLOOKUP(F406,Definitions!$B$7:$E$39,4,FALSE)</f>
        <v>EU28</v>
      </c>
      <c r="AM406" s="87"/>
      <c r="AN406" s="87"/>
    </row>
    <row r="407" spans="1:40">
      <c r="A407" s="36" t="str">
        <f t="shared" si="13"/>
        <v>SK999_58</v>
      </c>
      <c r="B407" t="s">
        <v>109</v>
      </c>
      <c r="C407" t="s">
        <v>272</v>
      </c>
      <c r="D407">
        <v>999</v>
      </c>
      <c r="E407">
        <v>58</v>
      </c>
      <c r="F407" s="25" t="str">
        <f>VLOOKUP(B407,Definitions!$C$7:$D$43,2,FALSE)</f>
        <v>Slovakia</v>
      </c>
      <c r="G407" t="str">
        <f>VLOOKUP(C407,Definitions!$C$49:$D$57,2,FALSE)</f>
        <v>TOTAL</v>
      </c>
      <c r="H407" t="str">
        <f>VLOOKUP(D407,Definitions!$C$60:$D$104,2,FALSE)</f>
        <v>TOTAL</v>
      </c>
      <c r="J407" s="29" t="str">
        <f>VLOOKUP(E407,Definitions!$C$115:$D$132,2,FALSE)</f>
        <v>Ambient heat total</v>
      </c>
      <c r="K407" s="47">
        <f>SUMIF(Data_IND_TWh!$A$9:$A$504,Data_TOT_TWh!$B407&amp;"200_"&amp;Data_TOT_TWh!$E407,Data_IND_TWh!K$9:K$504)+SUMIF(Data_TER_TWh!$A$9:$A$504,Data_TOT_TWh!$B407&amp;"300_"&amp;Data_TOT_TWh!$E407,Data_TER_TWh!K$9:K$504)+SUMIF(Data_RES_TWh!$A$9:$A$1496,Data_TOT_TWh!$B407&amp;"400_"&amp;Data_TOT_TWh!$E407,Data_RES_TWh!K$9:K$1496)</f>
        <v>0</v>
      </c>
      <c r="L407" s="46">
        <f t="shared" si="12"/>
        <v>0</v>
      </c>
      <c r="M407" s="47">
        <f>SUMIF(Data_IND_TWh!$A$9:$A$504,Data_TOT_TWh!$B407&amp;"200_"&amp;Data_TOT_TWh!$E407,Data_IND_TWh!M$9:M$504)+SUMIF(Data_TER_TWh!$A$9:$A$504,Data_TOT_TWh!$B407&amp;"300_"&amp;Data_TOT_TWh!$E407,Data_TER_TWh!M$9:M$504)+SUMIF(Data_RES_TWh!$A$9:$A$1496,Data_TOT_TWh!$B407&amp;"400_"&amp;Data_TOT_TWh!$E407,Data_RES_TWh!M$9:M$1496)</f>
        <v>0</v>
      </c>
      <c r="N407" s="56"/>
      <c r="O407" s="47">
        <f>SUMIF(Data_IND_TWh!$A$9:$A$504,Data_TOT_TWh!$B407&amp;"200_"&amp;Data_TOT_TWh!$E407,Data_IND_TWh!O$9:O$504)+SUMIF(Data_TER_TWh!$A$9:$A$504,Data_TOT_TWh!$B407&amp;"300_"&amp;Data_TOT_TWh!$E407,Data_TER_TWh!O$9:O$504)+SUMIF(Data_RES_TWh!$A$9:$A$1496,Data_TOT_TWh!$B407&amp;"400_"&amp;Data_TOT_TWh!$E407,Data_RES_TWh!O$9:O$1496)</f>
        <v>0</v>
      </c>
      <c r="P407" s="46">
        <f>SUMIF(Data_IND_TWh!$A$9:$A$504,Data_TOT_TWh!$B407&amp;"200_"&amp;Data_TOT_TWh!$E407,Data_IND_TWh!P$9:P$504)+SUMIF(Data_TER_TWh!$A$9:$A$504,Data_TOT_TWh!$B407&amp;"300_"&amp;Data_TOT_TWh!$E407,Data_TER_TWh!P$9:P$504)+SUMIF(Data_RES_TWh!$A$9:$A$1496,Data_TOT_TWh!$B407&amp;"400_"&amp;Data_TOT_TWh!$E407,Data_RES_TWh!P$9:P$1496)</f>
        <v>0</v>
      </c>
      <c r="Q407" s="46">
        <f>SUMIF(Data_IND_TWh!$A$9:$A$504,Data_TOT_TWh!$B407&amp;"200_"&amp;Data_TOT_TWh!$E407,Data_IND_TWh!Q$9:Q$504)+SUMIF(Data_TER_TWh!$A$9:$A$504,Data_TOT_TWh!$B407&amp;"300_"&amp;Data_TOT_TWh!$E407,Data_TER_TWh!Q$9:Q$504)+SUMIF(Data_RES_TWh!$A$9:$A$1496,Data_TOT_TWh!$B407&amp;"400_"&amp;Data_TOT_TWh!$E407,Data_RES_TWh!Q$9:Q$1496)</f>
        <v>0</v>
      </c>
      <c r="R407" s="37">
        <f>SUMIF(Data_IND_TWh!$A$9:$A$504,Data_TOT_TWh!$B407&amp;"200_"&amp;Data_TOT_TWh!$E407,Data_IND_TWh!R$9:R$504)+SUMIF(Data_TER_TWh!$A$9:$A$504,Data_TOT_TWh!$B407&amp;"300_"&amp;Data_TOT_TWh!$E407,Data_TER_TWh!R$9:R$504)+SUMIF(Data_RES_TWh!$A$9:$A$1496,Data_TOT_TWh!$B407&amp;"400_"&amp;Data_TOT_TWh!$E407,Data_RES_TWh!R$9:R$1496)</f>
        <v>0</v>
      </c>
      <c r="S407" s="47">
        <f>SUMIF(Data_IND_TWh!$A$9:$A$504,Data_TOT_TWh!$B407&amp;"200_"&amp;Data_TOT_TWh!$E407,Data_IND_TWh!S$9:S$504)+SUMIF(Data_TER_TWh!$A$9:$A$504,Data_TOT_TWh!$B407&amp;"300_"&amp;Data_TOT_TWh!$E407,Data_TER_TWh!S$9:S$504)+SUMIF(Data_RES_TWh!$A$9:$A$1496,Data_TOT_TWh!$B407&amp;"400_"&amp;Data_TOT_TWh!$E407,Data_RES_TWh!S$9:S$1496)</f>
        <v>0</v>
      </c>
      <c r="T407" s="56"/>
      <c r="U407" s="47">
        <f>SUMIF(Data_IND_TWh!$A$9:$A$504,Data_TOT_TWh!$B407&amp;"200_"&amp;Data_TOT_TWh!$E407,Data_IND_TWh!U$9:U$504)+SUMIF(Data_TER_TWh!$A$9:$A$504,Data_TOT_TWh!$B407&amp;"300_"&amp;Data_TOT_TWh!$E407,Data_TER_TWh!U$9:U$504)+SUMIF(Data_RES_TWh!$A$9:$A$1496,Data_TOT_TWh!$B407&amp;"400_"&amp;Data_TOT_TWh!$E407,Data_RES_TWh!U$9:U$1496)</f>
        <v>0</v>
      </c>
      <c r="V407" s="56"/>
      <c r="W407" s="47">
        <f>SUMIF(Data_IND_TWh!$A$9:$A$504,Data_TOT_TWh!$B407&amp;"200_"&amp;Data_TOT_TWh!$E407,Data_IND_TWh!W$9:W$504)+SUMIF(Data_TER_TWh!$A$9:$A$504,Data_TOT_TWh!$B407&amp;"300_"&amp;Data_TOT_TWh!$E407,Data_TER_TWh!W$9:W$504)+SUMIF(Data_RES_TWh!$A$9:$A$1496,Data_TOT_TWh!$B407&amp;"400_"&amp;Data_TOT_TWh!$E407,Data_RES_TWh!W$9:W$1496)</f>
        <v>0</v>
      </c>
      <c r="X407" s="13">
        <f>SUMIF(Data_IND_TWh!$A$9:$A$504,Data_TOT_TWh!$B407&amp;"200_"&amp;Data_TOT_TWh!$E407,Data_IND_TWh!X$9:X$504)+SUMIF(Data_TER_TWh!$A$9:$A$504,Data_TOT_TWh!$B407&amp;"300_"&amp;Data_TOT_TWh!$E407,Data_TER_TWh!X$9:X$504)+SUMIF(Data_RES_TWh!$A$9:$A$1496,Data_TOT_TWh!$B407&amp;"400_"&amp;Data_TOT_TWh!$E407,Data_RES_TWh!X$9:X$1496)</f>
        <v>0</v>
      </c>
      <c r="Y407" s="13">
        <f>SUMIF(Data_IND_TWh!$A$9:$A$504,Data_TOT_TWh!$B407&amp;"200_"&amp;Data_TOT_TWh!$E407,Data_IND_TWh!Y$9:Y$504)+SUMIF(Data_TER_TWh!$A$9:$A$504,Data_TOT_TWh!$B407&amp;"300_"&amp;Data_TOT_TWh!$E407,Data_TER_TWh!Y$9:Y$504)+SUMIF(Data_RES_TWh!$A$9:$A$1496,Data_TOT_TWh!$B407&amp;"400_"&amp;Data_TOT_TWh!$E407,Data_RES_TWh!Y$9:Y$1496)</f>
        <v>0</v>
      </c>
      <c r="Z407" s="13">
        <f>SUMIF(Data_IND_TWh!$A$9:$A$504,Data_TOT_TWh!$B407&amp;"200_"&amp;Data_TOT_TWh!$E407,Data_IND_TWh!Z$9:Z$504)+SUMIF(Data_TER_TWh!$A$9:$A$504,Data_TOT_TWh!$B407&amp;"300_"&amp;Data_TOT_TWh!$E407,Data_TER_TWh!Z$9:Z$504)+SUMIF(Data_RES_TWh!$A$9:$A$1496,Data_TOT_TWh!$B407&amp;"400_"&amp;Data_TOT_TWh!$E407,Data_RES_TWh!Z$9:Z$1496)</f>
        <v>0</v>
      </c>
      <c r="AA407" s="46">
        <f>SUMIF(Data_IND_TWh!$A$9:$A$504,Data_TOT_TWh!$B407&amp;"200_"&amp;Data_TOT_TWh!$E407,Data_IND_TWh!AA$9:AA$504)+SUMIF(Data_TER_TWh!$A$9:$A$504,Data_TOT_TWh!$B407&amp;"300_"&amp;Data_TOT_TWh!$E407,Data_TER_TWh!AA$9:AA$504)+SUMIF(Data_RES_TWh!$A$9:$A$1496,Data_TOT_TWh!$B407&amp;"400_"&amp;Data_TOT_TWh!$E407,Data_RES_TWh!AA$9:AA$1496)</f>
        <v>0</v>
      </c>
      <c r="AB407" s="56"/>
      <c r="AC407" s="47">
        <f>SUMIF(Data_IND_TWh!$A$9:$A$504,Data_TOT_TWh!$B407&amp;"200_"&amp;Data_TOT_TWh!$E407,Data_IND_TWh!AC$9:AC$504)+SUMIF(Data_TER_TWh!$A$9:$A$504,Data_TOT_TWh!$B407&amp;"300_"&amp;Data_TOT_TWh!$E407,Data_TER_TWh!AC$9:AC$504)+SUMIF(Data_RES_TWh!$A$9:$A$1496,Data_TOT_TWh!$B407&amp;"400_"&amp;Data_TOT_TWh!$E407,Data_RES_TWh!AC$9:AC$1496)</f>
        <v>0</v>
      </c>
      <c r="AD407" s="60"/>
      <c r="AE407" s="47">
        <f>SUMIF(Data_IND_TWh!$A$9:$A$504,Data_TOT_TWh!$B407&amp;"200_"&amp;Data_TOT_TWh!$E407,Data_IND_TWh!AE$9:AE$504)+SUMIF(Data_TER_TWh!$A$9:$A$504,Data_TOT_TWh!$B407&amp;"300_"&amp;Data_TOT_TWh!$E407,Data_TER_TWh!AE$9:AE$504)+SUMIF(Data_RES_TWh!$A$9:$A$1496,Data_TOT_TWh!$B407&amp;"400_"&amp;Data_TOT_TWh!$E407,Data_RES_TWh!AE$9:AE$1496)</f>
        <v>0</v>
      </c>
      <c r="AF407" s="13">
        <f>SUMIF(Data_IND_TWh!$A$9:$A$504,Data_TOT_TWh!$B407&amp;"200_"&amp;Data_TOT_TWh!$E407,Data_IND_TWh!AF$9:AF$504)+SUMIF(Data_TER_TWh!$A$9:$A$504,Data_TOT_TWh!$B407&amp;"300_"&amp;Data_TOT_TWh!$E407,Data_TER_TWh!AF$9:AF$504)+SUMIF(Data_RES_TWh!$A$9:$A$1496,Data_TOT_TWh!$B407&amp;"400_"&amp;Data_TOT_TWh!$E407,Data_RES_TWh!AF$9:AF$1496)</f>
        <v>0</v>
      </c>
      <c r="AG407" s="13">
        <f>SUMIF(Data_IND_TWh!$A$9:$A$504,Data_TOT_TWh!$B407&amp;"200_"&amp;Data_TOT_TWh!$E407,Data_IND_TWh!AG$9:AG$504)+SUMIF(Data_TER_TWh!$A$9:$A$504,Data_TOT_TWh!$B407&amp;"300_"&amp;Data_TOT_TWh!$E407,Data_TER_TWh!AG$9:AG$504)+SUMIF(Data_RES_TWh!$A$9:$A$1496,Data_TOT_TWh!$B407&amp;"400_"&amp;Data_TOT_TWh!$E407,Data_RES_TWh!AG$9:AG$1496)</f>
        <v>0</v>
      </c>
      <c r="AH407" s="46">
        <f>SUMIF(Data_IND_TWh!$A$9:$A$504,Data_TOT_TWh!$B407&amp;"200_"&amp;Data_TOT_TWh!$E407,Data_IND_TWh!AH$9:AH$504)+SUMIF(Data_TER_TWh!$A$9:$A$504,Data_TOT_TWh!$B407&amp;"300_"&amp;Data_TOT_TWh!$E407,Data_TER_TWh!AH$9:AH$504)+SUMIF(Data_RES_TWh!$A$9:$A$1496,Data_TOT_TWh!$B407&amp;"400_"&amp;Data_TOT_TWh!$E407,Data_RES_TWh!AH$9:AH$1496)</f>
        <v>0</v>
      </c>
      <c r="AI407" s="56"/>
      <c r="AJ407" s="47">
        <f>SUMIF(Data_IND_TWh!$A$9:$A$504,Data_TOT_TWh!$B407&amp;"200_"&amp;Data_TOT_TWh!$E407,Data_IND_TWh!AJ$9:AJ$504)+SUMIF(Data_TER_TWh!$A$9:$A$504,Data_TOT_TWh!$B407&amp;"300_"&amp;Data_TOT_TWh!$E407,Data_TER_TWh!AJ$9:AJ$504)+SUMIF(Data_RES_TWh!$A$9:$A$1496,Data_TOT_TWh!$B407&amp;"400_"&amp;Data_TOT_TWh!$E407,Data_RES_TWh!AJ$9:AJ$1496)</f>
        <v>0</v>
      </c>
      <c r="AK407" s="56"/>
      <c r="AL407" s="9" t="str">
        <f>VLOOKUP(F407,Definitions!$B$7:$E$39,4,FALSE)</f>
        <v>EU28</v>
      </c>
      <c r="AM407" s="87"/>
      <c r="AN407" s="87"/>
    </row>
    <row r="408" spans="1:40">
      <c r="A408" s="36" t="str">
        <f t="shared" si="13"/>
        <v>SK999_55</v>
      </c>
      <c r="B408" t="s">
        <v>109</v>
      </c>
      <c r="C408" t="s">
        <v>272</v>
      </c>
      <c r="D408">
        <v>999</v>
      </c>
      <c r="E408">
        <v>55</v>
      </c>
      <c r="F408" s="25" t="str">
        <f>VLOOKUP(B408,Definitions!$C$7:$D$43,2,FALSE)</f>
        <v>Slovakia</v>
      </c>
      <c r="G408" t="str">
        <f>VLOOKUP(C408,Definitions!$C$49:$D$57,2,FALSE)</f>
        <v>TOTAL</v>
      </c>
      <c r="H408" t="str">
        <f>VLOOKUP(D408,Definitions!$C$60:$D$104,2,FALSE)</f>
        <v>TOTAL</v>
      </c>
      <c r="J408" s="29" t="str">
        <f>VLOOKUP(E408,Definitions!$C$115:$D$132,2,FALSE)</f>
        <v xml:space="preserve">Other RES </v>
      </c>
      <c r="K408" s="47">
        <f>SUMIF(Data_IND_TWh!$A$9:$A$504,Data_TOT_TWh!$B408&amp;"200_"&amp;Data_TOT_TWh!$E408,Data_IND_TWh!K$9:K$504)+SUMIF(Data_TER_TWh!$A$9:$A$504,Data_TOT_TWh!$B408&amp;"300_"&amp;Data_TOT_TWh!$E408,Data_TER_TWh!K$9:K$504)+SUMIF(Data_RES_TWh!$A$9:$A$1496,Data_TOT_TWh!$B408&amp;"400_"&amp;Data_TOT_TWh!$E408,Data_RES_TWh!K$9:K$1496)</f>
        <v>0</v>
      </c>
      <c r="L408" s="46">
        <f t="shared" si="12"/>
        <v>1.6409049662098579E-2</v>
      </c>
      <c r="M408" s="47">
        <f>SUMIF(Data_IND_TWh!$A$9:$A$504,Data_TOT_TWh!$B408&amp;"200_"&amp;Data_TOT_TWh!$E408,Data_IND_TWh!M$9:M$504)+SUMIF(Data_TER_TWh!$A$9:$A$504,Data_TOT_TWh!$B408&amp;"300_"&amp;Data_TOT_TWh!$E408,Data_TER_TWh!M$9:M$504)+SUMIF(Data_RES_TWh!$A$9:$A$1496,Data_TOT_TWh!$B408&amp;"400_"&amp;Data_TOT_TWh!$E408,Data_RES_TWh!M$9:M$1496)</f>
        <v>1.6409049662098579E-2</v>
      </c>
      <c r="N408" s="56"/>
      <c r="O408" s="47">
        <f>SUMIF(Data_IND_TWh!$A$9:$A$504,Data_TOT_TWh!$B408&amp;"200_"&amp;Data_TOT_TWh!$E408,Data_IND_TWh!O$9:O$504)+SUMIF(Data_TER_TWh!$A$9:$A$504,Data_TOT_TWh!$B408&amp;"300_"&amp;Data_TOT_TWh!$E408,Data_TER_TWh!O$9:O$504)+SUMIF(Data_RES_TWh!$A$9:$A$1496,Data_TOT_TWh!$B408&amp;"400_"&amp;Data_TOT_TWh!$E408,Data_RES_TWh!O$9:O$1496)</f>
        <v>0</v>
      </c>
      <c r="P408" s="46">
        <f>SUMIF(Data_IND_TWh!$A$9:$A$504,Data_TOT_TWh!$B408&amp;"200_"&amp;Data_TOT_TWh!$E408,Data_IND_TWh!P$9:P$504)+SUMIF(Data_TER_TWh!$A$9:$A$504,Data_TOT_TWh!$B408&amp;"300_"&amp;Data_TOT_TWh!$E408,Data_TER_TWh!P$9:P$504)+SUMIF(Data_RES_TWh!$A$9:$A$1496,Data_TOT_TWh!$B408&amp;"400_"&amp;Data_TOT_TWh!$E408,Data_RES_TWh!P$9:P$1496)</f>
        <v>1.6409049662098579E-2</v>
      </c>
      <c r="Q408" s="46">
        <f>SUMIF(Data_IND_TWh!$A$9:$A$504,Data_TOT_TWh!$B408&amp;"200_"&amp;Data_TOT_TWh!$E408,Data_IND_TWh!Q$9:Q$504)+SUMIF(Data_TER_TWh!$A$9:$A$504,Data_TOT_TWh!$B408&amp;"300_"&amp;Data_TOT_TWh!$E408,Data_TER_TWh!Q$9:Q$504)+SUMIF(Data_RES_TWh!$A$9:$A$1496,Data_TOT_TWh!$B408&amp;"400_"&amp;Data_TOT_TWh!$E408,Data_RES_TWh!Q$9:Q$1496)</f>
        <v>5.3445385653475303E-3</v>
      </c>
      <c r="R408" s="37">
        <f>SUMIF(Data_IND_TWh!$A$9:$A$504,Data_TOT_TWh!$B408&amp;"200_"&amp;Data_TOT_TWh!$E408,Data_IND_TWh!R$9:R$504)+SUMIF(Data_TER_TWh!$A$9:$A$504,Data_TOT_TWh!$B408&amp;"300_"&amp;Data_TOT_TWh!$E408,Data_TER_TWh!R$9:R$504)+SUMIF(Data_RES_TWh!$A$9:$A$1496,Data_TOT_TWh!$B408&amp;"400_"&amp;Data_TOT_TWh!$E408,Data_RES_TWh!R$9:R$1496)</f>
        <v>5.4971098019223584E-3</v>
      </c>
      <c r="S408" s="47">
        <f>SUMIF(Data_IND_TWh!$A$9:$A$504,Data_TOT_TWh!$B408&amp;"200_"&amp;Data_TOT_TWh!$E408,Data_IND_TWh!S$9:S$504)+SUMIF(Data_TER_TWh!$A$9:$A$504,Data_TOT_TWh!$B408&amp;"300_"&amp;Data_TOT_TWh!$E408,Data_TER_TWh!S$9:S$504)+SUMIF(Data_RES_TWh!$A$9:$A$1496,Data_TOT_TWh!$B408&amp;"400_"&amp;Data_TOT_TWh!$E408,Data_RES_TWh!S$9:S$1496)</f>
        <v>2.3887638752354864E-3</v>
      </c>
      <c r="T408" s="56"/>
      <c r="U408" s="47">
        <f>SUMIF(Data_IND_TWh!$A$9:$A$504,Data_TOT_TWh!$B408&amp;"200_"&amp;Data_TOT_TWh!$E408,Data_IND_TWh!U$9:U$504)+SUMIF(Data_TER_TWh!$A$9:$A$504,Data_TOT_TWh!$B408&amp;"300_"&amp;Data_TOT_TWh!$E408,Data_TER_TWh!U$9:U$504)+SUMIF(Data_RES_TWh!$A$9:$A$1496,Data_TOT_TWh!$B408&amp;"400_"&amp;Data_TOT_TWh!$E408,Data_RES_TWh!U$9:U$1496)</f>
        <v>6.1991193158680521E-4</v>
      </c>
      <c r="V408" s="56"/>
      <c r="W408" s="47">
        <f>SUMIF(Data_IND_TWh!$A$9:$A$504,Data_TOT_TWh!$B408&amp;"200_"&amp;Data_TOT_TWh!$E408,Data_IND_TWh!W$9:W$504)+SUMIF(Data_TER_TWh!$A$9:$A$504,Data_TOT_TWh!$B408&amp;"300_"&amp;Data_TOT_TWh!$E408,Data_TER_TWh!W$9:W$504)+SUMIF(Data_RES_TWh!$A$9:$A$1496,Data_TOT_TWh!$B408&amp;"400_"&amp;Data_TOT_TWh!$E408,Data_RES_TWh!W$9:W$1496)</f>
        <v>2.3358627585252389E-3</v>
      </c>
      <c r="X408" s="13">
        <f>SUMIF(Data_IND_TWh!$A$9:$A$504,Data_TOT_TWh!$B408&amp;"200_"&amp;Data_TOT_TWh!$E408,Data_IND_TWh!X$9:X$504)+SUMIF(Data_TER_TWh!$A$9:$A$504,Data_TOT_TWh!$B408&amp;"300_"&amp;Data_TOT_TWh!$E408,Data_TER_TWh!X$9:X$504)+SUMIF(Data_RES_TWh!$A$9:$A$1496,Data_TOT_TWh!$B408&amp;"400_"&amp;Data_TOT_TWh!$E408,Data_RES_TWh!X$9:X$1496)</f>
        <v>0</v>
      </c>
      <c r="Y408" s="13">
        <f>SUMIF(Data_IND_TWh!$A$9:$A$504,Data_TOT_TWh!$B408&amp;"200_"&amp;Data_TOT_TWh!$E408,Data_IND_TWh!Y$9:Y$504)+SUMIF(Data_TER_TWh!$A$9:$A$504,Data_TOT_TWh!$B408&amp;"300_"&amp;Data_TOT_TWh!$E408,Data_TER_TWh!Y$9:Y$504)+SUMIF(Data_RES_TWh!$A$9:$A$1496,Data_TOT_TWh!$B408&amp;"400_"&amp;Data_TOT_TWh!$E408,Data_RES_TWh!Y$9:Y$1496)</f>
        <v>3.6085959985530072E-5</v>
      </c>
      <c r="Z408" s="13">
        <f>SUMIF(Data_IND_TWh!$A$9:$A$504,Data_TOT_TWh!$B408&amp;"200_"&amp;Data_TOT_TWh!$E408,Data_IND_TWh!Z$9:Z$504)+SUMIF(Data_TER_TWh!$A$9:$A$504,Data_TOT_TWh!$B408&amp;"300_"&amp;Data_TOT_TWh!$E408,Data_TER_TWh!Z$9:Z$504)+SUMIF(Data_RES_TWh!$A$9:$A$1496,Data_TOT_TWh!$B408&amp;"400_"&amp;Data_TOT_TWh!$E408,Data_RES_TWh!Z$9:Z$1496)</f>
        <v>4.3009825867498908E-5</v>
      </c>
      <c r="AA408" s="46">
        <f>SUMIF(Data_IND_TWh!$A$9:$A$504,Data_TOT_TWh!$B408&amp;"200_"&amp;Data_TOT_TWh!$E408,Data_IND_TWh!AA$9:AA$504)+SUMIF(Data_TER_TWh!$A$9:$A$504,Data_TOT_TWh!$B408&amp;"300_"&amp;Data_TOT_TWh!$E408,Data_TER_TWh!AA$9:AA$504)+SUMIF(Data_RES_TWh!$A$9:$A$1496,Data_TOT_TWh!$B408&amp;"400_"&amp;Data_TOT_TWh!$E408,Data_RES_TWh!AA$9:AA$1496)</f>
        <v>1.2770448587676902E-3</v>
      </c>
      <c r="AB408" s="56"/>
      <c r="AC408" s="47">
        <f>SUMIF(Data_IND_TWh!$A$9:$A$504,Data_TOT_TWh!$B408&amp;"200_"&amp;Data_TOT_TWh!$E408,Data_IND_TWh!AC$9:AC$504)+SUMIF(Data_TER_TWh!$A$9:$A$504,Data_TOT_TWh!$B408&amp;"300_"&amp;Data_TOT_TWh!$E408,Data_TER_TWh!AC$9:AC$504)+SUMIF(Data_RES_TWh!$A$9:$A$1496,Data_TOT_TWh!$B408&amp;"400_"&amp;Data_TOT_TWh!$E408,Data_RES_TWh!AC$9:AC$1496)</f>
        <v>1.8095258843771117E-3</v>
      </c>
      <c r="AD408" s="60"/>
      <c r="AE408" s="47">
        <f>SUMIF(Data_IND_TWh!$A$9:$A$504,Data_TOT_TWh!$B408&amp;"200_"&amp;Data_TOT_TWh!$E408,Data_IND_TWh!AE$9:AE$504)+SUMIF(Data_TER_TWh!$A$9:$A$504,Data_TOT_TWh!$B408&amp;"300_"&amp;Data_TOT_TWh!$E408,Data_TER_TWh!AE$9:AE$504)+SUMIF(Data_RES_TWh!$A$9:$A$1496,Data_TOT_TWh!$B408&amp;"400_"&amp;Data_TOT_TWh!$E408,Data_RES_TWh!AE$9:AE$1496)</f>
        <v>3.6875839175452467E-3</v>
      </c>
      <c r="AF408" s="13">
        <f>SUMIF(Data_IND_TWh!$A$9:$A$504,Data_TOT_TWh!$B408&amp;"200_"&amp;Data_TOT_TWh!$E408,Data_IND_TWh!AF$9:AF$504)+SUMIF(Data_TER_TWh!$A$9:$A$504,Data_TOT_TWh!$B408&amp;"300_"&amp;Data_TOT_TWh!$E408,Data_TER_TWh!AF$9:AF$504)+SUMIF(Data_RES_TWh!$A$9:$A$1496,Data_TOT_TWh!$B408&amp;"400_"&amp;Data_TOT_TWh!$E408,Data_RES_TWh!AF$9:AF$1496)</f>
        <v>9.4422554112530985E-4</v>
      </c>
      <c r="AG408" s="13">
        <f>SUMIF(Data_IND_TWh!$A$9:$A$504,Data_TOT_TWh!$B408&amp;"200_"&amp;Data_TOT_TWh!$E408,Data_IND_TWh!AG$9:AG$504)+SUMIF(Data_TER_TWh!$A$9:$A$504,Data_TOT_TWh!$B408&amp;"300_"&amp;Data_TOT_TWh!$E408,Data_TER_TWh!AG$9:AG$504)+SUMIF(Data_RES_TWh!$A$9:$A$1496,Data_TOT_TWh!$B408&amp;"400_"&amp;Data_TOT_TWh!$E408,Data_RES_TWh!AG$9:AG$1496)</f>
        <v>2.614865294585869E-4</v>
      </c>
      <c r="AH408" s="46">
        <f>SUMIF(Data_IND_TWh!$A$9:$A$504,Data_TOT_TWh!$B408&amp;"200_"&amp;Data_TOT_TWh!$E408,Data_IND_TWh!AH$9:AH$504)+SUMIF(Data_TER_TWh!$A$9:$A$504,Data_TOT_TWh!$B408&amp;"300_"&amp;Data_TOT_TWh!$E408,Data_TER_TWh!AH$9:AH$504)+SUMIF(Data_RES_TWh!$A$9:$A$1496,Data_TOT_TWh!$B408&amp;"400_"&amp;Data_TOT_TWh!$E408,Data_RES_TWh!AH$9:AH$1496)</f>
        <v>4.7820854674185924E-4</v>
      </c>
      <c r="AI408" s="56"/>
      <c r="AJ408" s="47">
        <f>SUMIF(Data_IND_TWh!$A$9:$A$504,Data_TOT_TWh!$B408&amp;"200_"&amp;Data_TOT_TWh!$E408,Data_IND_TWh!AJ$9:AJ$504)+SUMIF(Data_TER_TWh!$A$9:$A$504,Data_TOT_TWh!$B408&amp;"300_"&amp;Data_TOT_TWh!$E408,Data_TER_TWh!AJ$9:AJ$504)+SUMIF(Data_RES_TWh!$A$9:$A$1496,Data_TOT_TWh!$B408&amp;"400_"&amp;Data_TOT_TWh!$E408,Data_RES_TWh!AJ$9:AJ$1496)</f>
        <v>5.5674012948286906E-3</v>
      </c>
      <c r="AK408" s="56"/>
      <c r="AL408" s="9" t="str">
        <f>VLOOKUP(F408,Definitions!$B$7:$E$39,4,FALSE)</f>
        <v>EU28</v>
      </c>
      <c r="AM408" s="87"/>
      <c r="AN408" s="87"/>
    </row>
    <row r="409" spans="1:40">
      <c r="A409" s="36" t="str">
        <f t="shared" si="13"/>
        <v>FI999_0</v>
      </c>
      <c r="B409" t="s">
        <v>113</v>
      </c>
      <c r="C409" t="s">
        <v>272</v>
      </c>
      <c r="D409">
        <v>999</v>
      </c>
      <c r="E409">
        <v>0</v>
      </c>
      <c r="F409" s="25" t="str">
        <f>VLOOKUP(B409,Definitions!$C$7:$D$43,2,FALSE)</f>
        <v>Finland</v>
      </c>
      <c r="G409" t="str">
        <f>VLOOKUP(C409,Definitions!$C$49:$D$57,2,FALSE)</f>
        <v>TOTAL</v>
      </c>
      <c r="H409" t="str">
        <f>VLOOKUP(D409,Definitions!$C$60:$D$104,2,FALSE)</f>
        <v>TOTAL</v>
      </c>
      <c r="J409" s="29" t="str">
        <f>VLOOKUP(E409,Definitions!$C$115:$D$132,2,FALSE)</f>
        <v>TOTAL</v>
      </c>
      <c r="K409" s="47">
        <f>SUMIF(Data_IND_TWh!$A$9:$A$504,Data_TOT_TWh!$B409&amp;"200_"&amp;Data_TOT_TWh!$E409,Data_IND_TWh!K$9:K$504)+SUMIF(Data_TER_TWh!$A$9:$A$504,Data_TOT_TWh!$B409&amp;"300_"&amp;Data_TOT_TWh!$E409,Data_TER_TWh!K$9:K$504)+SUMIF(Data_RES_TWh!$A$9:$A$1496,Data_TOT_TWh!$B409&amp;"400_"&amp;Data_TOT_TWh!$E409,Data_RES_TWh!K$9:K$1496)</f>
        <v>290.89822282659344</v>
      </c>
      <c r="L409" s="46">
        <f t="shared" si="12"/>
        <v>-92.904362585512501</v>
      </c>
      <c r="M409" s="47">
        <f>SUMIF(Data_IND_TWh!$A$9:$A$504,Data_TOT_TWh!$B409&amp;"200_"&amp;Data_TOT_TWh!$E409,Data_IND_TWh!M$9:M$504)+SUMIF(Data_TER_TWh!$A$9:$A$504,Data_TOT_TWh!$B409&amp;"300_"&amp;Data_TOT_TWh!$E409,Data_TER_TWh!M$9:M$504)+SUMIF(Data_RES_TWh!$A$9:$A$1496,Data_TOT_TWh!$B409&amp;"400_"&amp;Data_TOT_TWh!$E409,Data_RES_TWh!M$9:M$1496)</f>
        <v>197.99386024108094</v>
      </c>
      <c r="N409" s="56"/>
      <c r="O409" s="47">
        <f>SUMIF(Data_IND_TWh!$A$9:$A$504,Data_TOT_TWh!$B409&amp;"200_"&amp;Data_TOT_TWh!$E409,Data_IND_TWh!O$9:O$504)+SUMIF(Data_TER_TWh!$A$9:$A$504,Data_TOT_TWh!$B409&amp;"300_"&amp;Data_TOT_TWh!$E409,Data_TER_TWh!O$9:O$504)+SUMIF(Data_RES_TWh!$A$9:$A$1496,Data_TOT_TWh!$B409&amp;"400_"&amp;Data_TOT_TWh!$E409,Data_RES_TWh!O$9:O$1496)</f>
        <v>0</v>
      </c>
      <c r="P409" s="46">
        <f>SUMIF(Data_IND_TWh!$A$9:$A$504,Data_TOT_TWh!$B409&amp;"200_"&amp;Data_TOT_TWh!$E409,Data_IND_TWh!P$9:P$504)+SUMIF(Data_TER_TWh!$A$9:$A$504,Data_TOT_TWh!$B409&amp;"300_"&amp;Data_TOT_TWh!$E409,Data_TER_TWh!P$9:P$504)+SUMIF(Data_RES_TWh!$A$9:$A$1496,Data_TOT_TWh!$B409&amp;"400_"&amp;Data_TOT_TWh!$E409,Data_RES_TWh!P$9:P$1496)</f>
        <v>197.99386024108094</v>
      </c>
      <c r="Q409" s="46">
        <f>SUMIF(Data_IND_TWh!$A$9:$A$504,Data_TOT_TWh!$B409&amp;"200_"&amp;Data_TOT_TWh!$E409,Data_IND_TWh!Q$9:Q$504)+SUMIF(Data_TER_TWh!$A$9:$A$504,Data_TOT_TWh!$B409&amp;"300_"&amp;Data_TOT_TWh!$E409,Data_TER_TWh!Q$9:Q$504)+SUMIF(Data_RES_TWh!$A$9:$A$1496,Data_TOT_TWh!$B409&amp;"400_"&amp;Data_TOT_TWh!$E409,Data_RES_TWh!Q$9:Q$1496)</f>
        <v>188.3120872596009</v>
      </c>
      <c r="R409" s="37">
        <f>SUMIF(Data_IND_TWh!$A$9:$A$504,Data_TOT_TWh!$B409&amp;"200_"&amp;Data_TOT_TWh!$E409,Data_IND_TWh!R$9:R$504)+SUMIF(Data_TER_TWh!$A$9:$A$504,Data_TOT_TWh!$B409&amp;"300_"&amp;Data_TOT_TWh!$E409,Data_TER_TWh!R$9:R$504)+SUMIF(Data_RES_TWh!$A$9:$A$1496,Data_TOT_TWh!$B409&amp;"400_"&amp;Data_TOT_TWh!$E409,Data_RES_TWh!R$9:R$1496)</f>
        <v>6.646349631272698</v>
      </c>
      <c r="S409" s="47">
        <f>SUMIF(Data_IND_TWh!$A$9:$A$504,Data_TOT_TWh!$B409&amp;"200_"&amp;Data_TOT_TWh!$E409,Data_IND_TWh!S$9:S$504)+SUMIF(Data_TER_TWh!$A$9:$A$504,Data_TOT_TWh!$B409&amp;"300_"&amp;Data_TOT_TWh!$E409,Data_TER_TWh!S$9:S$504)+SUMIF(Data_RES_TWh!$A$9:$A$1496,Data_TOT_TWh!$B409&amp;"400_"&amp;Data_TOT_TWh!$E409,Data_RES_TWh!S$9:S$1496)</f>
        <v>97.959341066521702</v>
      </c>
      <c r="T409" s="56"/>
      <c r="U409" s="47">
        <f>SUMIF(Data_IND_TWh!$A$9:$A$504,Data_TOT_TWh!$B409&amp;"200_"&amp;Data_TOT_TWh!$E409,Data_IND_TWh!U$9:U$504)+SUMIF(Data_TER_TWh!$A$9:$A$504,Data_TOT_TWh!$B409&amp;"300_"&amp;Data_TOT_TWh!$E409,Data_TER_TWh!U$9:U$504)+SUMIF(Data_RES_TWh!$A$9:$A$1496,Data_TOT_TWh!$B409&amp;"400_"&amp;Data_TOT_TWh!$E409,Data_RES_TWh!U$9:U$1496)</f>
        <v>12.879668929276574</v>
      </c>
      <c r="V409" s="56"/>
      <c r="W409" s="47">
        <f>SUMIF(Data_IND_TWh!$A$9:$A$504,Data_TOT_TWh!$B409&amp;"200_"&amp;Data_TOT_TWh!$E409,Data_IND_TWh!W$9:W$504)+SUMIF(Data_TER_TWh!$A$9:$A$504,Data_TOT_TWh!$B409&amp;"300_"&amp;Data_TOT_TWh!$E409,Data_TER_TWh!W$9:W$504)+SUMIF(Data_RES_TWh!$A$9:$A$1496,Data_TOT_TWh!$B409&amp;"400_"&amp;Data_TOT_TWh!$E409,Data_RES_TWh!W$9:W$1496)</f>
        <v>77.473077263802637</v>
      </c>
      <c r="X409" s="13">
        <f>SUMIF(Data_IND_TWh!$A$9:$A$504,Data_TOT_TWh!$B409&amp;"200_"&amp;Data_TOT_TWh!$E409,Data_IND_TWh!X$9:X$504)+SUMIF(Data_TER_TWh!$A$9:$A$504,Data_TOT_TWh!$B409&amp;"300_"&amp;Data_TOT_TWh!$E409,Data_TER_TWh!X$9:X$504)+SUMIF(Data_RES_TWh!$A$9:$A$1496,Data_TOT_TWh!$B409&amp;"400_"&amp;Data_TOT_TWh!$E409,Data_RES_TWh!X$9:X$1496)</f>
        <v>10.249243823304571</v>
      </c>
      <c r="Y409" s="13">
        <f>SUMIF(Data_IND_TWh!$A$9:$A$504,Data_TOT_TWh!$B409&amp;"200_"&amp;Data_TOT_TWh!$E409,Data_IND_TWh!Y$9:Y$504)+SUMIF(Data_TER_TWh!$A$9:$A$504,Data_TOT_TWh!$B409&amp;"300_"&amp;Data_TOT_TWh!$E409,Data_TER_TWh!Y$9:Y$504)+SUMIF(Data_RES_TWh!$A$9:$A$1496,Data_TOT_TWh!$B409&amp;"400_"&amp;Data_TOT_TWh!$E409,Data_RES_TWh!Y$9:Y$1496)</f>
        <v>45.053278774523292</v>
      </c>
      <c r="Z409" s="13">
        <f>SUMIF(Data_IND_TWh!$A$9:$A$504,Data_TOT_TWh!$B409&amp;"200_"&amp;Data_TOT_TWh!$E409,Data_IND_TWh!Z$9:Z$504)+SUMIF(Data_TER_TWh!$A$9:$A$504,Data_TOT_TWh!$B409&amp;"300_"&amp;Data_TOT_TWh!$E409,Data_TER_TWh!Z$9:Z$504)+SUMIF(Data_RES_TWh!$A$9:$A$1496,Data_TOT_TWh!$B409&amp;"400_"&amp;Data_TOT_TWh!$E409,Data_RES_TWh!Z$9:Z$1496)</f>
        <v>4.6763055250198144</v>
      </c>
      <c r="AA409" s="46">
        <f>SUMIF(Data_IND_TWh!$A$9:$A$504,Data_TOT_TWh!$B409&amp;"200_"&amp;Data_TOT_TWh!$E409,Data_IND_TWh!AA$9:AA$504)+SUMIF(Data_TER_TWh!$A$9:$A$504,Data_TOT_TWh!$B409&amp;"300_"&amp;Data_TOT_TWh!$E409,Data_TER_TWh!AA$9:AA$504)+SUMIF(Data_RES_TWh!$A$9:$A$1496,Data_TOT_TWh!$B409&amp;"400_"&amp;Data_TOT_TWh!$E409,Data_RES_TWh!AA$9:AA$1496)</f>
        <v>15.647492083422764</v>
      </c>
      <c r="AB409" s="56"/>
      <c r="AC409" s="47">
        <f>SUMIF(Data_IND_TWh!$A$9:$A$504,Data_TOT_TWh!$B409&amp;"200_"&amp;Data_TOT_TWh!$E409,Data_IND_TWh!AC$9:AC$504)+SUMIF(Data_TER_TWh!$A$9:$A$504,Data_TOT_TWh!$B409&amp;"300_"&amp;Data_TOT_TWh!$E409,Data_TER_TWh!AC$9:AC$504)+SUMIF(Data_RES_TWh!$A$9:$A$1496,Data_TOT_TWh!$B409&amp;"400_"&amp;Data_TOT_TWh!$E409,Data_RES_TWh!AC$9:AC$1496)</f>
        <v>0.67508736493047261</v>
      </c>
      <c r="AD409" s="60"/>
      <c r="AE409" s="47">
        <f>SUMIF(Data_IND_TWh!$A$9:$A$504,Data_TOT_TWh!$B409&amp;"200_"&amp;Data_TOT_TWh!$E409,Data_IND_TWh!AE$9:AE$504)+SUMIF(Data_TER_TWh!$A$9:$A$504,Data_TOT_TWh!$B409&amp;"300_"&amp;Data_TOT_TWh!$E409,Data_TER_TWh!AE$9:AE$504)+SUMIF(Data_RES_TWh!$A$9:$A$1496,Data_TOT_TWh!$B409&amp;"400_"&amp;Data_TOT_TWh!$E409,Data_RES_TWh!AE$9:AE$1496)</f>
        <v>5.9712622663422259</v>
      </c>
      <c r="AF409" s="13">
        <f>SUMIF(Data_IND_TWh!$A$9:$A$504,Data_TOT_TWh!$B409&amp;"200_"&amp;Data_TOT_TWh!$E409,Data_IND_TWh!AF$9:AF$504)+SUMIF(Data_TER_TWh!$A$9:$A$504,Data_TOT_TWh!$B409&amp;"300_"&amp;Data_TOT_TWh!$E409,Data_TER_TWh!AF$9:AF$504)+SUMIF(Data_RES_TWh!$A$9:$A$1496,Data_TOT_TWh!$B409&amp;"400_"&amp;Data_TOT_TWh!$E409,Data_RES_TWh!AF$9:AF$1496)</f>
        <v>1.2936222897111163</v>
      </c>
      <c r="AG409" s="13">
        <f>SUMIF(Data_IND_TWh!$A$9:$A$504,Data_TOT_TWh!$B409&amp;"200_"&amp;Data_TOT_TWh!$E409,Data_IND_TWh!AG$9:AG$504)+SUMIF(Data_TER_TWh!$A$9:$A$504,Data_TOT_TWh!$B409&amp;"300_"&amp;Data_TOT_TWh!$E409,Data_TER_TWh!AG$9:AG$504)+SUMIF(Data_RES_TWh!$A$9:$A$1496,Data_TOT_TWh!$B409&amp;"400_"&amp;Data_TOT_TWh!$E409,Data_RES_TWh!AG$9:AG$1496)</f>
        <v>0.57895725132677056</v>
      </c>
      <c r="AH409" s="46">
        <f>SUMIF(Data_IND_TWh!$A$9:$A$504,Data_TOT_TWh!$B409&amp;"200_"&amp;Data_TOT_TWh!$E409,Data_IND_TWh!AH$9:AH$504)+SUMIF(Data_TER_TWh!$A$9:$A$504,Data_TOT_TWh!$B409&amp;"300_"&amp;Data_TOT_TWh!$E409,Data_TER_TWh!AH$9:AH$504)+SUMIF(Data_RES_TWh!$A$9:$A$1496,Data_TOT_TWh!$B409&amp;"400_"&amp;Data_TOT_TWh!$E409,Data_RES_TWh!AH$9:AH$1496)</f>
        <v>1.4586802433591084</v>
      </c>
      <c r="AI409" s="56"/>
      <c r="AJ409" s="47">
        <f>SUMIF(Data_IND_TWh!$A$9:$A$504,Data_TOT_TWh!$B409&amp;"200_"&amp;Data_TOT_TWh!$E409,Data_IND_TWh!AJ$9:AJ$504)+SUMIF(Data_TER_TWh!$A$9:$A$504,Data_TOT_TWh!$B409&amp;"300_"&amp;Data_TOT_TWh!$E409,Data_TER_TWh!AJ$9:AJ$504)+SUMIF(Data_RES_TWh!$A$9:$A$1496,Data_TOT_TWh!$B409&amp;"400_"&amp;Data_TOT_TWh!$E409,Data_RES_TWh!AJ$9:AJ$1496)</f>
        <v>3.0354233502073447</v>
      </c>
      <c r="AK409" s="56"/>
      <c r="AL409" s="9" t="str">
        <f>VLOOKUP(F409,Definitions!$B$7:$E$39,4,FALSE)</f>
        <v>EU28</v>
      </c>
      <c r="AM409" s="87"/>
      <c r="AN409" s="87"/>
    </row>
    <row r="410" spans="1:40">
      <c r="A410" s="36" t="str">
        <f t="shared" si="13"/>
        <v>FI999_1</v>
      </c>
      <c r="B410" t="s">
        <v>113</v>
      </c>
      <c r="C410" t="s">
        <v>272</v>
      </c>
      <c r="D410">
        <v>999</v>
      </c>
      <c r="E410">
        <v>1</v>
      </c>
      <c r="F410" s="25" t="str">
        <f>VLOOKUP(B410,Definitions!$C$7:$D$43,2,FALSE)</f>
        <v>Finland</v>
      </c>
      <c r="G410" t="str">
        <f>VLOOKUP(C410,Definitions!$C$49:$D$57,2,FALSE)</f>
        <v>TOTAL</v>
      </c>
      <c r="H410" t="str">
        <f>VLOOKUP(D410,Definitions!$C$60:$D$104,2,FALSE)</f>
        <v>TOTAL</v>
      </c>
      <c r="J410" s="29" t="str">
        <f>VLOOKUP(E410,Definitions!$C$115:$D$132,2,FALSE)</f>
        <v>Coal</v>
      </c>
      <c r="K410" s="47">
        <f>SUMIF(Data_IND_TWh!$A$9:$A$504,Data_TOT_TWh!$B410&amp;"200_"&amp;Data_TOT_TWh!$E410,Data_IND_TWh!K$9:K$504)+SUMIF(Data_TER_TWh!$A$9:$A$504,Data_TOT_TWh!$B410&amp;"300_"&amp;Data_TOT_TWh!$E410,Data_TER_TWh!K$9:K$504)+SUMIF(Data_RES_TWh!$A$9:$A$1496,Data_TOT_TWh!$B410&amp;"400_"&amp;Data_TOT_TWh!$E410,Data_RES_TWh!K$9:K$1496)</f>
        <v>41.44586310381024</v>
      </c>
      <c r="L410" s="46">
        <f t="shared" si="12"/>
        <v>-15.843089003784129</v>
      </c>
      <c r="M410" s="47">
        <f>SUMIF(Data_IND_TWh!$A$9:$A$504,Data_TOT_TWh!$B410&amp;"200_"&amp;Data_TOT_TWh!$E410,Data_IND_TWh!M$9:M$504)+SUMIF(Data_TER_TWh!$A$9:$A$504,Data_TOT_TWh!$B410&amp;"300_"&amp;Data_TOT_TWh!$E410,Data_TER_TWh!M$9:M$504)+SUMIF(Data_RES_TWh!$A$9:$A$1496,Data_TOT_TWh!$B410&amp;"400_"&amp;Data_TOT_TWh!$E410,Data_RES_TWh!M$9:M$1496)</f>
        <v>25.60277410002611</v>
      </c>
      <c r="N410" s="56"/>
      <c r="O410" s="47">
        <f>SUMIF(Data_IND_TWh!$A$9:$A$504,Data_TOT_TWh!$B410&amp;"200_"&amp;Data_TOT_TWh!$E410,Data_IND_TWh!O$9:O$504)+SUMIF(Data_TER_TWh!$A$9:$A$504,Data_TOT_TWh!$B410&amp;"300_"&amp;Data_TOT_TWh!$E410,Data_TER_TWh!O$9:O$504)+SUMIF(Data_RES_TWh!$A$9:$A$1496,Data_TOT_TWh!$B410&amp;"400_"&amp;Data_TOT_TWh!$E410,Data_RES_TWh!O$9:O$1496)</f>
        <v>0</v>
      </c>
      <c r="P410" s="46">
        <f>SUMIF(Data_IND_TWh!$A$9:$A$504,Data_TOT_TWh!$B410&amp;"200_"&amp;Data_TOT_TWh!$E410,Data_IND_TWh!P$9:P$504)+SUMIF(Data_TER_TWh!$A$9:$A$504,Data_TOT_TWh!$B410&amp;"300_"&amp;Data_TOT_TWh!$E410,Data_TER_TWh!P$9:P$504)+SUMIF(Data_RES_TWh!$A$9:$A$1496,Data_TOT_TWh!$B410&amp;"400_"&amp;Data_TOT_TWh!$E410,Data_RES_TWh!P$9:P$1496)</f>
        <v>25.60277410002611</v>
      </c>
      <c r="Q410" s="46">
        <f>SUMIF(Data_IND_TWh!$A$9:$A$504,Data_TOT_TWh!$B410&amp;"200_"&amp;Data_TOT_TWh!$E410,Data_IND_TWh!Q$9:Q$504)+SUMIF(Data_TER_TWh!$A$9:$A$504,Data_TOT_TWh!$B410&amp;"300_"&amp;Data_TOT_TWh!$E410,Data_TER_TWh!Q$9:Q$504)+SUMIF(Data_RES_TWh!$A$9:$A$1496,Data_TOT_TWh!$B410&amp;"400_"&amp;Data_TOT_TWh!$E410,Data_RES_TWh!Q$9:Q$1496)</f>
        <v>24.381115770791283</v>
      </c>
      <c r="R410" s="37">
        <f>SUMIF(Data_IND_TWh!$A$9:$A$504,Data_TOT_TWh!$B410&amp;"200_"&amp;Data_TOT_TWh!$E410,Data_IND_TWh!R$9:R$504)+SUMIF(Data_TER_TWh!$A$9:$A$504,Data_TOT_TWh!$B410&amp;"300_"&amp;Data_TOT_TWh!$E410,Data_TER_TWh!R$9:R$504)+SUMIF(Data_RES_TWh!$A$9:$A$1496,Data_TOT_TWh!$B410&amp;"400_"&amp;Data_TOT_TWh!$E410,Data_RES_TWh!R$9:R$1496)</f>
        <v>1.0359745367922382</v>
      </c>
      <c r="S410" s="47">
        <f>SUMIF(Data_IND_TWh!$A$9:$A$504,Data_TOT_TWh!$B410&amp;"200_"&amp;Data_TOT_TWh!$E410,Data_IND_TWh!S$9:S$504)+SUMIF(Data_TER_TWh!$A$9:$A$504,Data_TOT_TWh!$B410&amp;"300_"&amp;Data_TOT_TWh!$E410,Data_TER_TWh!S$9:S$504)+SUMIF(Data_RES_TWh!$A$9:$A$1496,Data_TOT_TWh!$B410&amp;"400_"&amp;Data_TOT_TWh!$E410,Data_RES_TWh!S$9:S$1496)</f>
        <v>12.886419043013309</v>
      </c>
      <c r="T410" s="56"/>
      <c r="U410" s="47">
        <f>SUMIF(Data_IND_TWh!$A$9:$A$504,Data_TOT_TWh!$B410&amp;"200_"&amp;Data_TOT_TWh!$E410,Data_IND_TWh!U$9:U$504)+SUMIF(Data_TER_TWh!$A$9:$A$504,Data_TOT_TWh!$B410&amp;"300_"&amp;Data_TOT_TWh!$E410,Data_TER_TWh!U$9:U$504)+SUMIF(Data_RES_TWh!$A$9:$A$1496,Data_TOT_TWh!$B410&amp;"400_"&amp;Data_TOT_TWh!$E410,Data_RES_TWh!U$9:U$1496)</f>
        <v>2.0412676873072733</v>
      </c>
      <c r="V410" s="56"/>
      <c r="W410" s="47">
        <f>SUMIF(Data_IND_TWh!$A$9:$A$504,Data_TOT_TWh!$B410&amp;"200_"&amp;Data_TOT_TWh!$E410,Data_IND_TWh!W$9:W$504)+SUMIF(Data_TER_TWh!$A$9:$A$504,Data_TOT_TWh!$B410&amp;"300_"&amp;Data_TOT_TWh!$E410,Data_TER_TWh!W$9:W$504)+SUMIF(Data_RES_TWh!$A$9:$A$1496,Data_TOT_TWh!$B410&amp;"400_"&amp;Data_TOT_TWh!$E410,Data_RES_TWh!W$9:W$1496)</f>
        <v>9.4534290404706987</v>
      </c>
      <c r="X410" s="13">
        <f>SUMIF(Data_IND_TWh!$A$9:$A$504,Data_TOT_TWh!$B410&amp;"200_"&amp;Data_TOT_TWh!$E410,Data_IND_TWh!X$9:X$504)+SUMIF(Data_TER_TWh!$A$9:$A$504,Data_TOT_TWh!$B410&amp;"300_"&amp;Data_TOT_TWh!$E410,Data_TER_TWh!X$9:X$504)+SUMIF(Data_RES_TWh!$A$9:$A$1496,Data_TOT_TWh!$B410&amp;"400_"&amp;Data_TOT_TWh!$E410,Data_RES_TWh!X$9:X$1496)</f>
        <v>2.2383670897400525</v>
      </c>
      <c r="Y410" s="13">
        <f>SUMIF(Data_IND_TWh!$A$9:$A$504,Data_TOT_TWh!$B410&amp;"200_"&amp;Data_TOT_TWh!$E410,Data_IND_TWh!Y$9:Y$504)+SUMIF(Data_TER_TWh!$A$9:$A$504,Data_TOT_TWh!$B410&amp;"300_"&amp;Data_TOT_TWh!$E410,Data_TER_TWh!Y$9:Y$504)+SUMIF(Data_RES_TWh!$A$9:$A$1496,Data_TOT_TWh!$B410&amp;"400_"&amp;Data_TOT_TWh!$E410,Data_RES_TWh!Y$9:Y$1496)</f>
        <v>2.0959970381425181</v>
      </c>
      <c r="Z410" s="13">
        <f>SUMIF(Data_IND_TWh!$A$9:$A$504,Data_TOT_TWh!$B410&amp;"200_"&amp;Data_TOT_TWh!$E410,Data_IND_TWh!Z$9:Z$504)+SUMIF(Data_TER_TWh!$A$9:$A$504,Data_TOT_TWh!$B410&amp;"300_"&amp;Data_TOT_TWh!$E410,Data_TER_TWh!Z$9:Z$504)+SUMIF(Data_RES_TWh!$A$9:$A$1496,Data_TOT_TWh!$B410&amp;"400_"&amp;Data_TOT_TWh!$E410,Data_RES_TWh!Z$9:Z$1496)</f>
        <v>0.32882342269830844</v>
      </c>
      <c r="AA410" s="46">
        <f>SUMIF(Data_IND_TWh!$A$9:$A$504,Data_TOT_TWh!$B410&amp;"200_"&amp;Data_TOT_TWh!$E410,Data_IND_TWh!AA$9:AA$504)+SUMIF(Data_TER_TWh!$A$9:$A$504,Data_TOT_TWh!$B410&amp;"300_"&amp;Data_TOT_TWh!$E410,Data_TER_TWh!AA$9:AA$504)+SUMIF(Data_RES_TWh!$A$9:$A$1496,Data_TOT_TWh!$B410&amp;"400_"&amp;Data_TOT_TWh!$E410,Data_RES_TWh!AA$9:AA$1496)</f>
        <v>4.5023852389573218</v>
      </c>
      <c r="AB410" s="56"/>
      <c r="AC410" s="47">
        <f>SUMIF(Data_IND_TWh!$A$9:$A$504,Data_TOT_TWh!$B410&amp;"200_"&amp;Data_TOT_TWh!$E410,Data_IND_TWh!AC$9:AC$504)+SUMIF(Data_TER_TWh!$A$9:$A$504,Data_TOT_TWh!$B410&amp;"300_"&amp;Data_TOT_TWh!$E410,Data_TER_TWh!AC$9:AC$504)+SUMIF(Data_RES_TWh!$A$9:$A$1496,Data_TOT_TWh!$B410&amp;"400_"&amp;Data_TOT_TWh!$E410,Data_RES_TWh!AC$9:AC$1496)</f>
        <v>0.10522668216059786</v>
      </c>
      <c r="AD410" s="60"/>
      <c r="AE410" s="47">
        <f>SUMIF(Data_IND_TWh!$A$9:$A$504,Data_TOT_TWh!$B410&amp;"200_"&amp;Data_TOT_TWh!$E410,Data_IND_TWh!AE$9:AE$504)+SUMIF(Data_TER_TWh!$A$9:$A$504,Data_TOT_TWh!$B410&amp;"300_"&amp;Data_TOT_TWh!$E410,Data_TER_TWh!AE$9:AE$504)+SUMIF(Data_RES_TWh!$A$9:$A$1496,Data_TOT_TWh!$B410&amp;"400_"&amp;Data_TOT_TWh!$E410,Data_RES_TWh!AE$9:AE$1496)</f>
        <v>0.93074785463164034</v>
      </c>
      <c r="AF410" s="13">
        <f>SUMIF(Data_IND_TWh!$A$9:$A$504,Data_TOT_TWh!$B410&amp;"200_"&amp;Data_TOT_TWh!$E410,Data_IND_TWh!AF$9:AF$504)+SUMIF(Data_TER_TWh!$A$9:$A$504,Data_TOT_TWh!$B410&amp;"300_"&amp;Data_TOT_TWh!$E410,Data_TER_TWh!AF$9:AF$504)+SUMIF(Data_RES_TWh!$A$9:$A$1496,Data_TOT_TWh!$B410&amp;"400_"&amp;Data_TOT_TWh!$E410,Data_RES_TWh!AF$9:AF$1496)</f>
        <v>0.2016384672364826</v>
      </c>
      <c r="AG410" s="13">
        <f>SUMIF(Data_IND_TWh!$A$9:$A$504,Data_TOT_TWh!$B410&amp;"200_"&amp;Data_TOT_TWh!$E410,Data_IND_TWh!AG$9:AG$504)+SUMIF(Data_TER_TWh!$A$9:$A$504,Data_TOT_TWh!$B410&amp;"300_"&amp;Data_TOT_TWh!$E410,Data_TER_TWh!AG$9:AG$504)+SUMIF(Data_RES_TWh!$A$9:$A$1496,Data_TOT_TWh!$B410&amp;"400_"&amp;Data_TOT_TWh!$E410,Data_RES_TWh!AG$9:AG$1496)</f>
        <v>9.0242765358539631E-2</v>
      </c>
      <c r="AH410" s="46">
        <f>SUMIF(Data_IND_TWh!$A$9:$A$504,Data_TOT_TWh!$B410&amp;"200_"&amp;Data_TOT_TWh!$E410,Data_IND_TWh!AH$9:AH$504)+SUMIF(Data_TER_TWh!$A$9:$A$504,Data_TOT_TWh!$B410&amp;"300_"&amp;Data_TOT_TWh!$E410,Data_TER_TWh!AH$9:AH$504)+SUMIF(Data_RES_TWh!$A$9:$A$1496,Data_TOT_TWh!$B410&amp;"400_"&amp;Data_TOT_TWh!$E410,Data_RES_TWh!AH$9:AH$1496)</f>
        <v>0.22736624963748303</v>
      </c>
      <c r="AI410" s="56"/>
      <c r="AJ410" s="47">
        <f>SUMIF(Data_IND_TWh!$A$9:$A$504,Data_TOT_TWh!$B410&amp;"200_"&amp;Data_TOT_TWh!$E410,Data_IND_TWh!AJ$9:AJ$504)+SUMIF(Data_TER_TWh!$A$9:$A$504,Data_TOT_TWh!$B410&amp;"300_"&amp;Data_TOT_TWh!$E410,Data_TER_TWh!AJ$9:AJ$504)+SUMIF(Data_RES_TWh!$A$9:$A$1496,Data_TOT_TWh!$B410&amp;"400_"&amp;Data_TOT_TWh!$E410,Data_RES_TWh!AJ$9:AJ$1496)</f>
        <v>0.18568379244259123</v>
      </c>
      <c r="AK410" s="56"/>
      <c r="AL410" s="9" t="str">
        <f>VLOOKUP(F410,Definitions!$B$7:$E$39,4,FALSE)</f>
        <v>EU28</v>
      </c>
      <c r="AM410" s="87"/>
      <c r="AN410" s="87"/>
    </row>
    <row r="411" spans="1:40">
      <c r="A411" s="36" t="str">
        <f t="shared" si="13"/>
        <v>FI999_2</v>
      </c>
      <c r="B411" t="s">
        <v>113</v>
      </c>
      <c r="C411" t="s">
        <v>272</v>
      </c>
      <c r="D411">
        <v>999</v>
      </c>
      <c r="E411">
        <v>2</v>
      </c>
      <c r="F411" s="25" t="str">
        <f>VLOOKUP(B411,Definitions!$C$7:$D$43,2,FALSE)</f>
        <v>Finland</v>
      </c>
      <c r="G411" t="str">
        <f>VLOOKUP(C411,Definitions!$C$49:$D$57,2,FALSE)</f>
        <v>TOTAL</v>
      </c>
      <c r="H411" t="str">
        <f>VLOOKUP(D411,Definitions!$C$60:$D$104,2,FALSE)</f>
        <v>TOTAL</v>
      </c>
      <c r="J411" s="29" t="str">
        <f>VLOOKUP(E411,Definitions!$C$115:$D$132,2,FALSE)</f>
        <v>Fuel oil</v>
      </c>
      <c r="K411" s="47">
        <f>SUMIF(Data_IND_TWh!$A$9:$A$504,Data_TOT_TWh!$B411&amp;"200_"&amp;Data_TOT_TWh!$E411,Data_IND_TWh!K$9:K$504)+SUMIF(Data_TER_TWh!$A$9:$A$504,Data_TOT_TWh!$B411&amp;"300_"&amp;Data_TOT_TWh!$E411,Data_TER_TWh!K$9:K$504)+SUMIF(Data_RES_TWh!$A$9:$A$1496,Data_TOT_TWh!$B411&amp;"400_"&amp;Data_TOT_TWh!$E411,Data_RES_TWh!K$9:K$1496)</f>
        <v>21.743554401165412</v>
      </c>
      <c r="L411" s="46">
        <f t="shared" si="12"/>
        <v>0.30168869050842062</v>
      </c>
      <c r="M411" s="47">
        <f>SUMIF(Data_IND_TWh!$A$9:$A$504,Data_TOT_TWh!$B411&amp;"200_"&amp;Data_TOT_TWh!$E411,Data_IND_TWh!M$9:M$504)+SUMIF(Data_TER_TWh!$A$9:$A$504,Data_TOT_TWh!$B411&amp;"300_"&amp;Data_TOT_TWh!$E411,Data_TER_TWh!M$9:M$504)+SUMIF(Data_RES_TWh!$A$9:$A$1496,Data_TOT_TWh!$B411&amp;"400_"&amp;Data_TOT_TWh!$E411,Data_RES_TWh!M$9:M$1496)</f>
        <v>22.045243091673832</v>
      </c>
      <c r="N411" s="56"/>
      <c r="O411" s="47">
        <f>SUMIF(Data_IND_TWh!$A$9:$A$504,Data_TOT_TWh!$B411&amp;"200_"&amp;Data_TOT_TWh!$E411,Data_IND_TWh!O$9:O$504)+SUMIF(Data_TER_TWh!$A$9:$A$504,Data_TOT_TWh!$B411&amp;"300_"&amp;Data_TOT_TWh!$E411,Data_TER_TWh!O$9:O$504)+SUMIF(Data_RES_TWh!$A$9:$A$1496,Data_TOT_TWh!$B411&amp;"400_"&amp;Data_TOT_TWh!$E411,Data_RES_TWh!O$9:O$1496)</f>
        <v>0</v>
      </c>
      <c r="P411" s="46">
        <f>SUMIF(Data_IND_TWh!$A$9:$A$504,Data_TOT_TWh!$B411&amp;"200_"&amp;Data_TOT_TWh!$E411,Data_IND_TWh!P$9:P$504)+SUMIF(Data_TER_TWh!$A$9:$A$504,Data_TOT_TWh!$B411&amp;"300_"&amp;Data_TOT_TWh!$E411,Data_TER_TWh!P$9:P$504)+SUMIF(Data_RES_TWh!$A$9:$A$1496,Data_TOT_TWh!$B411&amp;"400_"&amp;Data_TOT_TWh!$E411,Data_RES_TWh!P$9:P$1496)</f>
        <v>22.045243091673832</v>
      </c>
      <c r="Q411" s="46">
        <f>SUMIF(Data_IND_TWh!$A$9:$A$504,Data_TOT_TWh!$B411&amp;"200_"&amp;Data_TOT_TWh!$E411,Data_IND_TWh!Q$9:Q$504)+SUMIF(Data_TER_TWh!$A$9:$A$504,Data_TOT_TWh!$B411&amp;"300_"&amp;Data_TOT_TWh!$E411,Data_TER_TWh!Q$9:Q$504)+SUMIF(Data_RES_TWh!$A$9:$A$1496,Data_TOT_TWh!$B411&amp;"400_"&amp;Data_TOT_TWh!$E411,Data_RES_TWh!Q$9:Q$1496)</f>
        <v>22.009532032495198</v>
      </c>
      <c r="R411" s="37">
        <f>SUMIF(Data_IND_TWh!$A$9:$A$504,Data_TOT_TWh!$B411&amp;"200_"&amp;Data_TOT_TWh!$E411,Data_IND_TWh!R$9:R$504)+SUMIF(Data_TER_TWh!$A$9:$A$504,Data_TOT_TWh!$B411&amp;"300_"&amp;Data_TOT_TWh!$E411,Data_TER_TWh!R$9:R$504)+SUMIF(Data_RES_TWh!$A$9:$A$1496,Data_TOT_TWh!$B411&amp;"400_"&amp;Data_TOT_TWh!$E411,Data_RES_TWh!R$9:R$1496)</f>
        <v>3.0283220034294268E-2</v>
      </c>
      <c r="S411" s="47">
        <f>SUMIF(Data_IND_TWh!$A$9:$A$504,Data_TOT_TWh!$B411&amp;"200_"&amp;Data_TOT_TWh!$E411,Data_IND_TWh!S$9:S$504)+SUMIF(Data_TER_TWh!$A$9:$A$504,Data_TOT_TWh!$B411&amp;"300_"&amp;Data_TOT_TWh!$E411,Data_TER_TWh!S$9:S$504)+SUMIF(Data_RES_TWh!$A$9:$A$1496,Data_TOT_TWh!$B411&amp;"400_"&amp;Data_TOT_TWh!$E411,Data_RES_TWh!S$9:S$1496)</f>
        <v>14.00715112446813</v>
      </c>
      <c r="T411" s="56"/>
      <c r="U411" s="47">
        <f>SUMIF(Data_IND_TWh!$A$9:$A$504,Data_TOT_TWh!$B411&amp;"200_"&amp;Data_TOT_TWh!$E411,Data_IND_TWh!U$9:U$504)+SUMIF(Data_TER_TWh!$A$9:$A$504,Data_TOT_TWh!$B411&amp;"300_"&amp;Data_TOT_TWh!$E411,Data_TER_TWh!U$9:U$504)+SUMIF(Data_RES_TWh!$A$9:$A$1496,Data_TOT_TWh!$B411&amp;"400_"&amp;Data_TOT_TWh!$E411,Data_RES_TWh!U$9:U$1496)</f>
        <v>1.5781723004915504</v>
      </c>
      <c r="V411" s="56"/>
      <c r="W411" s="47">
        <f>SUMIF(Data_IND_TWh!$A$9:$A$504,Data_TOT_TWh!$B411&amp;"200_"&amp;Data_TOT_TWh!$E411,Data_IND_TWh!W$9:W$504)+SUMIF(Data_TER_TWh!$A$9:$A$504,Data_TOT_TWh!$B411&amp;"300_"&amp;Data_TOT_TWh!$E411,Data_TER_TWh!W$9:W$504)+SUMIF(Data_RES_TWh!$A$9:$A$1496,Data_TOT_TWh!$B411&amp;"400_"&amp;Data_TOT_TWh!$E411,Data_RES_TWh!W$9:W$1496)</f>
        <v>6.424208607535518</v>
      </c>
      <c r="X411" s="13">
        <f>SUMIF(Data_IND_TWh!$A$9:$A$504,Data_TOT_TWh!$B411&amp;"200_"&amp;Data_TOT_TWh!$E411,Data_IND_TWh!X$9:X$504)+SUMIF(Data_TER_TWh!$A$9:$A$504,Data_TOT_TWh!$B411&amp;"300_"&amp;Data_TOT_TWh!$E411,Data_TER_TWh!X$9:X$504)+SUMIF(Data_RES_TWh!$A$9:$A$1496,Data_TOT_TWh!$B411&amp;"400_"&amp;Data_TOT_TWh!$E411,Data_RES_TWh!X$9:X$1496)</f>
        <v>0.56200126689770935</v>
      </c>
      <c r="Y411" s="13">
        <f>SUMIF(Data_IND_TWh!$A$9:$A$504,Data_TOT_TWh!$B411&amp;"200_"&amp;Data_TOT_TWh!$E411,Data_IND_TWh!Y$9:Y$504)+SUMIF(Data_TER_TWh!$A$9:$A$504,Data_TOT_TWh!$B411&amp;"300_"&amp;Data_TOT_TWh!$E411,Data_TER_TWh!Y$9:Y$504)+SUMIF(Data_RES_TWh!$A$9:$A$1496,Data_TOT_TWh!$B411&amp;"400_"&amp;Data_TOT_TWh!$E411,Data_RES_TWh!Y$9:Y$1496)</f>
        <v>2.8197061436032254</v>
      </c>
      <c r="Z411" s="13">
        <f>SUMIF(Data_IND_TWh!$A$9:$A$504,Data_TOT_TWh!$B411&amp;"200_"&amp;Data_TOT_TWh!$E411,Data_IND_TWh!Z$9:Z$504)+SUMIF(Data_TER_TWh!$A$9:$A$504,Data_TOT_TWh!$B411&amp;"300_"&amp;Data_TOT_TWh!$E411,Data_TER_TWh!Z$9:Z$504)+SUMIF(Data_RES_TWh!$A$9:$A$1496,Data_TOT_TWh!$B411&amp;"400_"&amp;Data_TOT_TWh!$E411,Data_RES_TWh!Z$9:Z$1496)</f>
        <v>0.8003571701091402</v>
      </c>
      <c r="AA411" s="46">
        <f>SUMIF(Data_IND_TWh!$A$9:$A$504,Data_TOT_TWh!$B411&amp;"200_"&amp;Data_TOT_TWh!$E411,Data_IND_TWh!AA$9:AA$504)+SUMIF(Data_TER_TWh!$A$9:$A$504,Data_TOT_TWh!$B411&amp;"300_"&amp;Data_TOT_TWh!$E411,Data_TER_TWh!AA$9:AA$504)+SUMIF(Data_RES_TWh!$A$9:$A$1496,Data_TOT_TWh!$B411&amp;"400_"&amp;Data_TOT_TWh!$E411,Data_RES_TWh!AA$9:AA$1496)</f>
        <v>2.233729520703863</v>
      </c>
      <c r="AB411" s="56"/>
      <c r="AC411" s="47">
        <f>SUMIF(Data_IND_TWh!$A$9:$A$504,Data_TOT_TWh!$B411&amp;"200_"&amp;Data_TOT_TWh!$E411,Data_IND_TWh!AC$9:AC$504)+SUMIF(Data_TER_TWh!$A$9:$A$504,Data_TOT_TWh!$B411&amp;"300_"&amp;Data_TOT_TWh!$E411,Data_TER_TWh!AC$9:AC$504)+SUMIF(Data_RES_TWh!$A$9:$A$1496,Data_TOT_TWh!$B411&amp;"400_"&amp;Data_TOT_TWh!$E411,Data_RES_TWh!AC$9:AC$1496)</f>
        <v>3.0759470007969865E-3</v>
      </c>
      <c r="AD411" s="60"/>
      <c r="AE411" s="47">
        <f>SUMIF(Data_IND_TWh!$A$9:$A$504,Data_TOT_TWh!$B411&amp;"200_"&amp;Data_TOT_TWh!$E411,Data_IND_TWh!AE$9:AE$504)+SUMIF(Data_TER_TWh!$A$9:$A$504,Data_TOT_TWh!$B411&amp;"300_"&amp;Data_TOT_TWh!$E411,Data_TER_TWh!AE$9:AE$504)+SUMIF(Data_RES_TWh!$A$9:$A$1496,Data_TOT_TWh!$B411&amp;"400_"&amp;Data_TOT_TWh!$E411,Data_RES_TWh!AE$9:AE$1496)</f>
        <v>2.7207273033497278E-2</v>
      </c>
      <c r="AF411" s="13">
        <f>SUMIF(Data_IND_TWh!$A$9:$A$504,Data_TOT_TWh!$B411&amp;"200_"&amp;Data_TOT_TWh!$E411,Data_IND_TWh!AF$9:AF$504)+SUMIF(Data_TER_TWh!$A$9:$A$504,Data_TOT_TWh!$B411&amp;"300_"&amp;Data_TOT_TWh!$E411,Data_TER_TWh!AF$9:AF$504)+SUMIF(Data_RES_TWh!$A$9:$A$1496,Data_TOT_TWh!$B411&amp;"400_"&amp;Data_TOT_TWh!$E411,Data_RES_TWh!AF$9:AF$1496)</f>
        <v>5.8942202282379376E-3</v>
      </c>
      <c r="AG411" s="13">
        <f>SUMIF(Data_IND_TWh!$A$9:$A$504,Data_TOT_TWh!$B411&amp;"200_"&amp;Data_TOT_TWh!$E411,Data_IND_TWh!AG$9:AG$504)+SUMIF(Data_TER_TWh!$A$9:$A$504,Data_TOT_TWh!$B411&amp;"300_"&amp;Data_TOT_TWh!$E411,Data_TER_TWh!AG$9:AG$504)+SUMIF(Data_RES_TWh!$A$9:$A$1496,Data_TOT_TWh!$B411&amp;"400_"&amp;Data_TOT_TWh!$E411,Data_RES_TWh!AG$9:AG$1496)</f>
        <v>2.637942751293614E-3</v>
      </c>
      <c r="AH411" s="46">
        <f>SUMIF(Data_IND_TWh!$A$9:$A$504,Data_TOT_TWh!$B411&amp;"200_"&amp;Data_TOT_TWh!$E411,Data_IND_TWh!AH$9:AH$504)+SUMIF(Data_TER_TWh!$A$9:$A$504,Data_TOT_TWh!$B411&amp;"300_"&amp;Data_TOT_TWh!$E411,Data_TER_TWh!AH$9:AH$504)+SUMIF(Data_RES_TWh!$A$9:$A$1496,Data_TOT_TWh!$B411&amp;"400_"&amp;Data_TOT_TWh!$E411,Data_RES_TWh!AH$9:AH$1496)</f>
        <v>6.6462851369531511E-3</v>
      </c>
      <c r="AI411" s="56"/>
      <c r="AJ411" s="47">
        <f>SUMIF(Data_IND_TWh!$A$9:$A$504,Data_TOT_TWh!$B411&amp;"200_"&amp;Data_TOT_TWh!$E411,Data_IND_TWh!AJ$9:AJ$504)+SUMIF(Data_TER_TWh!$A$9:$A$504,Data_TOT_TWh!$B411&amp;"300_"&amp;Data_TOT_TWh!$E411,Data_TER_TWh!AJ$9:AJ$504)+SUMIF(Data_RES_TWh!$A$9:$A$1496,Data_TOT_TWh!$B411&amp;"400_"&amp;Data_TOT_TWh!$E411,Data_RES_TWh!AJ$9:AJ$1496)</f>
        <v>5.4278391443407792E-3</v>
      </c>
      <c r="AK411" s="56"/>
      <c r="AL411" s="9" t="str">
        <f>VLOOKUP(F411,Definitions!$B$7:$E$39,4,FALSE)</f>
        <v>EU28</v>
      </c>
      <c r="AM411" s="87"/>
      <c r="AN411" s="87"/>
    </row>
    <row r="412" spans="1:40">
      <c r="A412" s="36" t="str">
        <f t="shared" si="13"/>
        <v>FI999_3</v>
      </c>
      <c r="B412" t="s">
        <v>113</v>
      </c>
      <c r="C412" t="s">
        <v>272</v>
      </c>
      <c r="D412">
        <v>999</v>
      </c>
      <c r="E412">
        <v>3</v>
      </c>
      <c r="F412" s="25" t="str">
        <f>VLOOKUP(B412,Definitions!$C$7:$D$43,2,FALSE)</f>
        <v>Finland</v>
      </c>
      <c r="G412" t="str">
        <f>VLOOKUP(C412,Definitions!$C$49:$D$57,2,FALSE)</f>
        <v>TOTAL</v>
      </c>
      <c r="H412" t="str">
        <f>VLOOKUP(D412,Definitions!$C$60:$D$104,2,FALSE)</f>
        <v>TOTAL</v>
      </c>
      <c r="J412" s="29" t="str">
        <f>VLOOKUP(E412,Definitions!$C$115:$D$132,2,FALSE)</f>
        <v>Natural gas</v>
      </c>
      <c r="K412" s="47">
        <f>SUMIF(Data_IND_TWh!$A$9:$A$504,Data_TOT_TWh!$B412&amp;"200_"&amp;Data_TOT_TWh!$E412,Data_IND_TWh!K$9:K$504)+SUMIF(Data_TER_TWh!$A$9:$A$504,Data_TOT_TWh!$B412&amp;"300_"&amp;Data_TOT_TWh!$E412,Data_TER_TWh!K$9:K$504)+SUMIF(Data_RES_TWh!$A$9:$A$1496,Data_TOT_TWh!$B412&amp;"400_"&amp;Data_TOT_TWh!$E412,Data_RES_TWh!K$9:K$1496)</f>
        <v>39.162067245800571</v>
      </c>
      <c r="L412" s="46">
        <f t="shared" si="12"/>
        <v>-10.574060330720247</v>
      </c>
      <c r="M412" s="47">
        <f>SUMIF(Data_IND_TWh!$A$9:$A$504,Data_TOT_TWh!$B412&amp;"200_"&amp;Data_TOT_TWh!$E412,Data_IND_TWh!M$9:M$504)+SUMIF(Data_TER_TWh!$A$9:$A$504,Data_TOT_TWh!$B412&amp;"300_"&amp;Data_TOT_TWh!$E412,Data_TER_TWh!M$9:M$504)+SUMIF(Data_RES_TWh!$A$9:$A$1496,Data_TOT_TWh!$B412&amp;"400_"&amp;Data_TOT_TWh!$E412,Data_RES_TWh!M$9:M$1496)</f>
        <v>28.588006915080324</v>
      </c>
      <c r="N412" s="56"/>
      <c r="O412" s="47">
        <f>SUMIF(Data_IND_TWh!$A$9:$A$504,Data_TOT_TWh!$B412&amp;"200_"&amp;Data_TOT_TWh!$E412,Data_IND_TWh!O$9:O$504)+SUMIF(Data_TER_TWh!$A$9:$A$504,Data_TOT_TWh!$B412&amp;"300_"&amp;Data_TOT_TWh!$E412,Data_TER_TWh!O$9:O$504)+SUMIF(Data_RES_TWh!$A$9:$A$1496,Data_TOT_TWh!$B412&amp;"400_"&amp;Data_TOT_TWh!$E412,Data_RES_TWh!O$9:O$1496)</f>
        <v>0</v>
      </c>
      <c r="P412" s="46">
        <f>SUMIF(Data_IND_TWh!$A$9:$A$504,Data_TOT_TWh!$B412&amp;"200_"&amp;Data_TOT_TWh!$E412,Data_IND_TWh!P$9:P$504)+SUMIF(Data_TER_TWh!$A$9:$A$504,Data_TOT_TWh!$B412&amp;"300_"&amp;Data_TOT_TWh!$E412,Data_TER_TWh!P$9:P$504)+SUMIF(Data_RES_TWh!$A$9:$A$1496,Data_TOT_TWh!$B412&amp;"400_"&amp;Data_TOT_TWh!$E412,Data_RES_TWh!P$9:P$1496)</f>
        <v>28.588006915080324</v>
      </c>
      <c r="Q412" s="46">
        <f>SUMIF(Data_IND_TWh!$A$9:$A$504,Data_TOT_TWh!$B412&amp;"200_"&amp;Data_TOT_TWh!$E412,Data_IND_TWh!Q$9:Q$504)+SUMIF(Data_TER_TWh!$A$9:$A$504,Data_TOT_TWh!$B412&amp;"300_"&amp;Data_TOT_TWh!$E412,Data_TER_TWh!Q$9:Q$504)+SUMIF(Data_RES_TWh!$A$9:$A$1496,Data_TOT_TWh!$B412&amp;"400_"&amp;Data_TOT_TWh!$E412,Data_RES_TWh!Q$9:Q$1496)</f>
        <v>27.808331651759822</v>
      </c>
      <c r="R412" s="37">
        <f>SUMIF(Data_IND_TWh!$A$9:$A$504,Data_TOT_TWh!$B412&amp;"200_"&amp;Data_TOT_TWh!$E412,Data_IND_TWh!R$9:R$504)+SUMIF(Data_TER_TWh!$A$9:$A$504,Data_TOT_TWh!$B412&amp;"300_"&amp;Data_TOT_TWh!$E412,Data_TER_TWh!R$9:R$504)+SUMIF(Data_RES_TWh!$A$9:$A$1496,Data_TOT_TWh!$B412&amp;"400_"&amp;Data_TOT_TWh!$E412,Data_RES_TWh!R$9:R$1496)</f>
        <v>0.64661885063702618</v>
      </c>
      <c r="S412" s="47">
        <f>SUMIF(Data_IND_TWh!$A$9:$A$504,Data_TOT_TWh!$B412&amp;"200_"&amp;Data_TOT_TWh!$E412,Data_IND_TWh!S$9:S$504)+SUMIF(Data_TER_TWh!$A$9:$A$504,Data_TOT_TWh!$B412&amp;"300_"&amp;Data_TOT_TWh!$E412,Data_TER_TWh!S$9:S$504)+SUMIF(Data_RES_TWh!$A$9:$A$1496,Data_TOT_TWh!$B412&amp;"400_"&amp;Data_TOT_TWh!$E412,Data_RES_TWh!S$9:S$1496)</f>
        <v>16.544291066996969</v>
      </c>
      <c r="T412" s="56"/>
      <c r="U412" s="47">
        <f>SUMIF(Data_IND_TWh!$A$9:$A$504,Data_TOT_TWh!$B412&amp;"200_"&amp;Data_TOT_TWh!$E412,Data_IND_TWh!U$9:U$504)+SUMIF(Data_TER_TWh!$A$9:$A$504,Data_TOT_TWh!$B412&amp;"300_"&amp;Data_TOT_TWh!$E412,Data_TER_TWh!U$9:U$504)+SUMIF(Data_RES_TWh!$A$9:$A$1496,Data_TOT_TWh!$B412&amp;"400_"&amp;Data_TOT_TWh!$E412,Data_RES_TWh!U$9:U$1496)</f>
        <v>2.0280212008940555</v>
      </c>
      <c r="V412" s="56"/>
      <c r="W412" s="47">
        <f>SUMIF(Data_IND_TWh!$A$9:$A$504,Data_TOT_TWh!$B412&amp;"200_"&amp;Data_TOT_TWh!$E412,Data_IND_TWh!W$9:W$504)+SUMIF(Data_TER_TWh!$A$9:$A$504,Data_TOT_TWh!$B412&amp;"300_"&amp;Data_TOT_TWh!$E412,Data_TER_TWh!W$9:W$504)+SUMIF(Data_RES_TWh!$A$9:$A$1496,Data_TOT_TWh!$B412&amp;"400_"&amp;Data_TOT_TWh!$E412,Data_RES_TWh!W$9:W$1496)</f>
        <v>9.236019383868797</v>
      </c>
      <c r="X412" s="13">
        <f>SUMIF(Data_IND_TWh!$A$9:$A$504,Data_TOT_TWh!$B412&amp;"200_"&amp;Data_TOT_TWh!$E412,Data_IND_TWh!X$9:X$504)+SUMIF(Data_TER_TWh!$A$9:$A$504,Data_TOT_TWh!$B412&amp;"300_"&amp;Data_TOT_TWh!$E412,Data_TER_TWh!X$9:X$504)+SUMIF(Data_RES_TWh!$A$9:$A$1496,Data_TOT_TWh!$B412&amp;"400_"&amp;Data_TOT_TWh!$E412,Data_RES_TWh!X$9:X$1496)</f>
        <v>2.1875080274402379</v>
      </c>
      <c r="Y412" s="13">
        <f>SUMIF(Data_IND_TWh!$A$9:$A$504,Data_TOT_TWh!$B412&amp;"200_"&amp;Data_TOT_TWh!$E412,Data_IND_TWh!Y$9:Y$504)+SUMIF(Data_TER_TWh!$A$9:$A$504,Data_TOT_TWh!$B412&amp;"300_"&amp;Data_TOT_TWh!$E412,Data_TER_TWh!Y$9:Y$504)+SUMIF(Data_RES_TWh!$A$9:$A$1496,Data_TOT_TWh!$B412&amp;"400_"&amp;Data_TOT_TWh!$E412,Data_RES_TWh!Y$9:Y$1496)</f>
        <v>6.0111509158846621</v>
      </c>
      <c r="Z412" s="13">
        <f>SUMIF(Data_IND_TWh!$A$9:$A$504,Data_TOT_TWh!$B412&amp;"200_"&amp;Data_TOT_TWh!$E412,Data_IND_TWh!Z$9:Z$504)+SUMIF(Data_TER_TWh!$A$9:$A$504,Data_TOT_TWh!$B412&amp;"300_"&amp;Data_TOT_TWh!$E412,Data_TER_TWh!Z$9:Z$504)+SUMIF(Data_RES_TWh!$A$9:$A$1496,Data_TOT_TWh!$B412&amp;"400_"&amp;Data_TOT_TWh!$E412,Data_RES_TWh!Z$9:Z$1496)</f>
        <v>0.43763448040771702</v>
      </c>
      <c r="AA412" s="46">
        <f>SUMIF(Data_IND_TWh!$A$9:$A$504,Data_TOT_TWh!$B412&amp;"200_"&amp;Data_TOT_TWh!$E412,Data_IND_TWh!AA$9:AA$504)+SUMIF(Data_TER_TWh!$A$9:$A$504,Data_TOT_TWh!$B412&amp;"300_"&amp;Data_TOT_TWh!$E412,Data_TER_TWh!AA$9:AA$504)+SUMIF(Data_RES_TWh!$A$9:$A$1496,Data_TOT_TWh!$B412&amp;"400_"&amp;Data_TOT_TWh!$E412,Data_RES_TWh!AA$9:AA$1496)</f>
        <v>0.42005621776684254</v>
      </c>
      <c r="AB412" s="56"/>
      <c r="AC412" s="47">
        <f>SUMIF(Data_IND_TWh!$A$9:$A$504,Data_TOT_TWh!$B412&amp;"200_"&amp;Data_TOT_TWh!$E412,Data_IND_TWh!AC$9:AC$504)+SUMIF(Data_TER_TWh!$A$9:$A$504,Data_TOT_TWh!$B412&amp;"300_"&amp;Data_TOT_TWh!$E412,Data_TER_TWh!AC$9:AC$504)+SUMIF(Data_RES_TWh!$A$9:$A$1496,Data_TOT_TWh!$B412&amp;"400_"&amp;Data_TOT_TWh!$E412,Data_RES_TWh!AC$9:AC$1496)</f>
        <v>6.5678792150350898E-2</v>
      </c>
      <c r="AD412" s="60"/>
      <c r="AE412" s="47">
        <f>SUMIF(Data_IND_TWh!$A$9:$A$504,Data_TOT_TWh!$B412&amp;"200_"&amp;Data_TOT_TWh!$E412,Data_IND_TWh!AE$9:AE$504)+SUMIF(Data_TER_TWh!$A$9:$A$504,Data_TOT_TWh!$B412&amp;"300_"&amp;Data_TOT_TWh!$E412,Data_TER_TWh!AE$9:AE$504)+SUMIF(Data_RES_TWh!$A$9:$A$1496,Data_TOT_TWh!$B412&amp;"400_"&amp;Data_TOT_TWh!$E412,Data_RES_TWh!AE$9:AE$1496)</f>
        <v>0.58094005848667529</v>
      </c>
      <c r="AF412" s="13">
        <f>SUMIF(Data_IND_TWh!$A$9:$A$504,Data_TOT_TWh!$B412&amp;"200_"&amp;Data_TOT_TWh!$E412,Data_IND_TWh!AF$9:AF$504)+SUMIF(Data_TER_TWh!$A$9:$A$504,Data_TOT_TWh!$B412&amp;"300_"&amp;Data_TOT_TWh!$E412,Data_TER_TWh!AF$9:AF$504)+SUMIF(Data_RES_TWh!$A$9:$A$1496,Data_TOT_TWh!$B412&amp;"400_"&amp;Data_TOT_TWh!$E412,Data_RES_TWh!AF$9:AF$1496)</f>
        <v>0.12585563573056627</v>
      </c>
      <c r="AG412" s="13">
        <f>SUMIF(Data_IND_TWh!$A$9:$A$504,Data_TOT_TWh!$B412&amp;"200_"&amp;Data_TOT_TWh!$E412,Data_IND_TWh!AG$9:AG$504)+SUMIF(Data_TER_TWh!$A$9:$A$504,Data_TOT_TWh!$B412&amp;"300_"&amp;Data_TOT_TWh!$E412,Data_TER_TWh!AG$9:AG$504)+SUMIF(Data_RES_TWh!$A$9:$A$1496,Data_TOT_TWh!$B412&amp;"400_"&amp;Data_TOT_TWh!$E412,Data_RES_TWh!AG$9:AG$1496)</f>
        <v>5.6326358556193175E-2</v>
      </c>
      <c r="AH412" s="46">
        <f>SUMIF(Data_IND_TWh!$A$9:$A$504,Data_TOT_TWh!$B412&amp;"200_"&amp;Data_TOT_TWh!$E412,Data_IND_TWh!AH$9:AH$504)+SUMIF(Data_TER_TWh!$A$9:$A$504,Data_TOT_TWh!$B412&amp;"300_"&amp;Data_TOT_TWh!$E412,Data_TER_TWh!AH$9:AH$504)+SUMIF(Data_RES_TWh!$A$9:$A$1496,Data_TOT_TWh!$B412&amp;"400_"&amp;Data_TOT_TWh!$E412,Data_RES_TWh!AH$9:AH$1496)</f>
        <v>0.14191401216237109</v>
      </c>
      <c r="AI412" s="56"/>
      <c r="AJ412" s="47">
        <f>SUMIF(Data_IND_TWh!$A$9:$A$504,Data_TOT_TWh!$B412&amp;"200_"&amp;Data_TOT_TWh!$E412,Data_IND_TWh!AJ$9:AJ$504)+SUMIF(Data_TER_TWh!$A$9:$A$504,Data_TOT_TWh!$B412&amp;"300_"&amp;Data_TOT_TWh!$E412,Data_TER_TWh!AJ$9:AJ$504)+SUMIF(Data_RES_TWh!$A$9:$A$1496,Data_TOT_TWh!$B412&amp;"400_"&amp;Data_TOT_TWh!$E412,Data_RES_TWh!AJ$9:AJ$1496)</f>
        <v>0.13305641268347382</v>
      </c>
      <c r="AK412" s="56"/>
      <c r="AL412" s="9" t="str">
        <f>VLOOKUP(F412,Definitions!$B$7:$E$39,4,FALSE)</f>
        <v>EU28</v>
      </c>
      <c r="AM412" s="87"/>
      <c r="AN412" s="87"/>
    </row>
    <row r="413" spans="1:40">
      <c r="A413" s="36" t="str">
        <f t="shared" si="13"/>
        <v>FI999_4</v>
      </c>
      <c r="B413" t="s">
        <v>113</v>
      </c>
      <c r="C413" t="s">
        <v>272</v>
      </c>
      <c r="D413">
        <v>999</v>
      </c>
      <c r="E413">
        <v>4</v>
      </c>
      <c r="F413" s="25" t="str">
        <f>VLOOKUP(B413,Definitions!$C$7:$D$43,2,FALSE)</f>
        <v>Finland</v>
      </c>
      <c r="G413" t="str">
        <f>VLOOKUP(C413,Definitions!$C$49:$D$57,2,FALSE)</f>
        <v>TOTAL</v>
      </c>
      <c r="H413" t="str">
        <f>VLOOKUP(D413,Definitions!$C$60:$D$104,2,FALSE)</f>
        <v>TOTAL</v>
      </c>
      <c r="J413" s="29" t="str">
        <f>VLOOKUP(E413,Definitions!$C$115:$D$132,2,FALSE)</f>
        <v>Other fossil fuels</v>
      </c>
      <c r="K413" s="47">
        <f>SUMIF(Data_IND_TWh!$A$9:$A$504,Data_TOT_TWh!$B413&amp;"200_"&amp;Data_TOT_TWh!$E413,Data_IND_TWh!K$9:K$504)+SUMIF(Data_TER_TWh!$A$9:$A$504,Data_TOT_TWh!$B413&amp;"300_"&amp;Data_TOT_TWh!$E413,Data_TER_TWh!K$9:K$504)+SUMIF(Data_RES_TWh!$A$9:$A$1496,Data_TOT_TWh!$B413&amp;"400_"&amp;Data_TOT_TWh!$E413,Data_RES_TWh!K$9:K$1496)</f>
        <v>18.941887995836293</v>
      </c>
      <c r="L413" s="46">
        <f t="shared" si="12"/>
        <v>-2.3148983498938485</v>
      </c>
      <c r="M413" s="47">
        <f>SUMIF(Data_IND_TWh!$A$9:$A$504,Data_TOT_TWh!$B413&amp;"200_"&amp;Data_TOT_TWh!$E413,Data_IND_TWh!M$9:M$504)+SUMIF(Data_TER_TWh!$A$9:$A$504,Data_TOT_TWh!$B413&amp;"300_"&amp;Data_TOT_TWh!$E413,Data_TER_TWh!M$9:M$504)+SUMIF(Data_RES_TWh!$A$9:$A$1496,Data_TOT_TWh!$B413&amp;"400_"&amp;Data_TOT_TWh!$E413,Data_RES_TWh!M$9:M$1496)</f>
        <v>16.626989645942444</v>
      </c>
      <c r="N413" s="56"/>
      <c r="O413" s="47">
        <f>SUMIF(Data_IND_TWh!$A$9:$A$504,Data_TOT_TWh!$B413&amp;"200_"&amp;Data_TOT_TWh!$E413,Data_IND_TWh!O$9:O$504)+SUMIF(Data_TER_TWh!$A$9:$A$504,Data_TOT_TWh!$B413&amp;"300_"&amp;Data_TOT_TWh!$E413,Data_TER_TWh!O$9:O$504)+SUMIF(Data_RES_TWh!$A$9:$A$1496,Data_TOT_TWh!$B413&amp;"400_"&amp;Data_TOT_TWh!$E413,Data_RES_TWh!O$9:O$1496)</f>
        <v>0</v>
      </c>
      <c r="P413" s="46">
        <f>SUMIF(Data_IND_TWh!$A$9:$A$504,Data_TOT_TWh!$B413&amp;"200_"&amp;Data_TOT_TWh!$E413,Data_IND_TWh!P$9:P$504)+SUMIF(Data_TER_TWh!$A$9:$A$504,Data_TOT_TWh!$B413&amp;"300_"&amp;Data_TOT_TWh!$E413,Data_TER_TWh!P$9:P$504)+SUMIF(Data_RES_TWh!$A$9:$A$1496,Data_TOT_TWh!$B413&amp;"400_"&amp;Data_TOT_TWh!$E413,Data_RES_TWh!P$9:P$1496)</f>
        <v>16.626989645942444</v>
      </c>
      <c r="Q413" s="46">
        <f>SUMIF(Data_IND_TWh!$A$9:$A$504,Data_TOT_TWh!$B413&amp;"200_"&amp;Data_TOT_TWh!$E413,Data_IND_TWh!Q$9:Q$504)+SUMIF(Data_TER_TWh!$A$9:$A$504,Data_TOT_TWh!$B413&amp;"300_"&amp;Data_TOT_TWh!$E413,Data_TER_TWh!Q$9:Q$504)+SUMIF(Data_RES_TWh!$A$9:$A$1496,Data_TOT_TWh!$B413&amp;"400_"&amp;Data_TOT_TWh!$E413,Data_RES_TWh!Q$9:Q$1496)</f>
        <v>16.540716261704539</v>
      </c>
      <c r="R413" s="37">
        <f>SUMIF(Data_IND_TWh!$A$9:$A$504,Data_TOT_TWh!$B413&amp;"200_"&amp;Data_TOT_TWh!$E413,Data_IND_TWh!R$9:R$504)+SUMIF(Data_TER_TWh!$A$9:$A$504,Data_TOT_TWh!$B413&amp;"300_"&amp;Data_TOT_TWh!$E413,Data_TER_TWh!R$9:R$504)+SUMIF(Data_RES_TWh!$A$9:$A$1496,Data_TOT_TWh!$B413&amp;"400_"&amp;Data_TOT_TWh!$E413,Data_RES_TWh!R$9:R$1496)</f>
        <v>7.3160414114596617E-2</v>
      </c>
      <c r="S413" s="47">
        <f>SUMIF(Data_IND_TWh!$A$9:$A$504,Data_TOT_TWh!$B413&amp;"200_"&amp;Data_TOT_TWh!$E413,Data_IND_TWh!S$9:S$504)+SUMIF(Data_TER_TWh!$A$9:$A$504,Data_TOT_TWh!$B413&amp;"300_"&amp;Data_TOT_TWh!$E413,Data_TER_TWh!S$9:S$504)+SUMIF(Data_RES_TWh!$A$9:$A$1496,Data_TOT_TWh!$B413&amp;"400_"&amp;Data_TOT_TWh!$E413,Data_RES_TWh!S$9:S$1496)</f>
        <v>5.5595763947426491</v>
      </c>
      <c r="T413" s="56"/>
      <c r="U413" s="47">
        <f>SUMIF(Data_IND_TWh!$A$9:$A$504,Data_TOT_TWh!$B413&amp;"200_"&amp;Data_TOT_TWh!$E413,Data_IND_TWh!U$9:U$504)+SUMIF(Data_TER_TWh!$A$9:$A$504,Data_TOT_TWh!$B413&amp;"300_"&amp;Data_TOT_TWh!$E413,Data_TER_TWh!U$9:U$504)+SUMIF(Data_RES_TWh!$A$9:$A$1496,Data_TOT_TWh!$B413&amp;"400_"&amp;Data_TOT_TWh!$E413,Data_RES_TWh!U$9:U$1496)</f>
        <v>0.95003288649935402</v>
      </c>
      <c r="V413" s="56"/>
      <c r="W413" s="47">
        <f>SUMIF(Data_IND_TWh!$A$9:$A$504,Data_TOT_TWh!$B413&amp;"200_"&amp;Data_TOT_TWh!$E413,Data_IND_TWh!W$9:W$504)+SUMIF(Data_TER_TWh!$A$9:$A$504,Data_TOT_TWh!$B413&amp;"300_"&amp;Data_TOT_TWh!$E413,Data_TER_TWh!W$9:W$504)+SUMIF(Data_RES_TWh!$A$9:$A$1496,Data_TOT_TWh!$B413&amp;"400_"&amp;Data_TOT_TWh!$E413,Data_RES_TWh!W$9:W$1496)</f>
        <v>10.031106980462534</v>
      </c>
      <c r="X413" s="13">
        <f>SUMIF(Data_IND_TWh!$A$9:$A$504,Data_TOT_TWh!$B413&amp;"200_"&amp;Data_TOT_TWh!$E413,Data_IND_TWh!X$9:X$504)+SUMIF(Data_TER_TWh!$A$9:$A$504,Data_TOT_TWh!$B413&amp;"300_"&amp;Data_TOT_TWh!$E413,Data_TER_TWh!X$9:X$504)+SUMIF(Data_RES_TWh!$A$9:$A$1496,Data_TOT_TWh!$B413&amp;"400_"&amp;Data_TOT_TWh!$E413,Data_RES_TWh!X$9:X$1496)</f>
        <v>1.7306461637446597</v>
      </c>
      <c r="Y413" s="13">
        <f>SUMIF(Data_IND_TWh!$A$9:$A$504,Data_TOT_TWh!$B413&amp;"200_"&amp;Data_TOT_TWh!$E413,Data_IND_TWh!Y$9:Y$504)+SUMIF(Data_TER_TWh!$A$9:$A$504,Data_TOT_TWh!$B413&amp;"300_"&amp;Data_TOT_TWh!$E413,Data_TER_TWh!Y$9:Y$504)+SUMIF(Data_RES_TWh!$A$9:$A$1496,Data_TOT_TWh!$B413&amp;"400_"&amp;Data_TOT_TWh!$E413,Data_RES_TWh!Y$9:Y$1496)</f>
        <v>1.1328360586666042</v>
      </c>
      <c r="Z413" s="13">
        <f>SUMIF(Data_IND_TWh!$A$9:$A$504,Data_TOT_TWh!$B413&amp;"200_"&amp;Data_TOT_TWh!$E413,Data_IND_TWh!Z$9:Z$504)+SUMIF(Data_TER_TWh!$A$9:$A$504,Data_TOT_TWh!$B413&amp;"300_"&amp;Data_TOT_TWh!$E413,Data_TER_TWh!Z$9:Z$504)+SUMIF(Data_RES_TWh!$A$9:$A$1496,Data_TOT_TWh!$B413&amp;"400_"&amp;Data_TOT_TWh!$E413,Data_RES_TWh!Z$9:Z$1496)</f>
        <v>0.47919788911697914</v>
      </c>
      <c r="AA413" s="46">
        <f>SUMIF(Data_IND_TWh!$A$9:$A$504,Data_TOT_TWh!$B413&amp;"200_"&amp;Data_TOT_TWh!$E413,Data_IND_TWh!AA$9:AA$504)+SUMIF(Data_TER_TWh!$A$9:$A$504,Data_TOT_TWh!$B413&amp;"300_"&amp;Data_TOT_TWh!$E413,Data_TER_TWh!AA$9:AA$504)+SUMIF(Data_RES_TWh!$A$9:$A$1496,Data_TOT_TWh!$B413&amp;"400_"&amp;Data_TOT_TWh!$E413,Data_RES_TWh!AA$9:AA$1496)</f>
        <v>6.6680984904116833</v>
      </c>
      <c r="AB413" s="56"/>
      <c r="AC413" s="47">
        <f>SUMIF(Data_IND_TWh!$A$9:$A$504,Data_TOT_TWh!$B413&amp;"200_"&amp;Data_TOT_TWh!$E413,Data_IND_TWh!AC$9:AC$504)+SUMIF(Data_TER_TWh!$A$9:$A$504,Data_TOT_TWh!$B413&amp;"300_"&amp;Data_TOT_TWh!$E413,Data_TER_TWh!AC$9:AC$504)+SUMIF(Data_RES_TWh!$A$9:$A$1496,Data_TOT_TWh!$B413&amp;"400_"&amp;Data_TOT_TWh!$E413,Data_RES_TWh!AC$9:AC$1496)</f>
        <v>7.4310973574809739E-3</v>
      </c>
      <c r="AD413" s="60"/>
      <c r="AE413" s="47">
        <f>SUMIF(Data_IND_TWh!$A$9:$A$504,Data_TOT_TWh!$B413&amp;"200_"&amp;Data_TOT_TWh!$E413,Data_IND_TWh!AE$9:AE$504)+SUMIF(Data_TER_TWh!$A$9:$A$504,Data_TOT_TWh!$B413&amp;"300_"&amp;Data_TOT_TWh!$E413,Data_TER_TWh!AE$9:AE$504)+SUMIF(Data_RES_TWh!$A$9:$A$1496,Data_TOT_TWh!$B413&amp;"400_"&amp;Data_TOT_TWh!$E413,Data_RES_TWh!AE$9:AE$1496)</f>
        <v>6.5729316757115644E-2</v>
      </c>
      <c r="AF413" s="13">
        <f>SUMIF(Data_IND_TWh!$A$9:$A$504,Data_TOT_TWh!$B413&amp;"200_"&amp;Data_TOT_TWh!$E413,Data_IND_TWh!AF$9:AF$504)+SUMIF(Data_TER_TWh!$A$9:$A$504,Data_TOT_TWh!$B413&amp;"300_"&amp;Data_TOT_TWh!$E413,Data_TER_TWh!AF$9:AF$504)+SUMIF(Data_RES_TWh!$A$9:$A$1496,Data_TOT_TWh!$B413&amp;"400_"&amp;Data_TOT_TWh!$E413,Data_RES_TWh!AF$9:AF$1496)</f>
        <v>1.4239687599012923E-2</v>
      </c>
      <c r="AG413" s="13">
        <f>SUMIF(Data_IND_TWh!$A$9:$A$504,Data_TOT_TWh!$B413&amp;"200_"&amp;Data_TOT_TWh!$E413,Data_IND_TWh!AG$9:AG$504)+SUMIF(Data_TER_TWh!$A$9:$A$504,Data_TOT_TWh!$B413&amp;"300_"&amp;Data_TOT_TWh!$E413,Data_TER_TWh!AG$9:AG$504)+SUMIF(Data_RES_TWh!$A$9:$A$1496,Data_TOT_TWh!$B413&amp;"400_"&amp;Data_TOT_TWh!$E413,Data_RES_TWh!AG$9:AG$1496)</f>
        <v>6.3729347102680642E-3</v>
      </c>
      <c r="AH413" s="46">
        <f>SUMIF(Data_IND_TWh!$A$9:$A$504,Data_TOT_TWh!$B413&amp;"200_"&amp;Data_TOT_TWh!$E413,Data_IND_TWh!AH$9:AH$504)+SUMIF(Data_TER_TWh!$A$9:$A$504,Data_TOT_TWh!$B413&amp;"300_"&amp;Data_TOT_TWh!$E413,Data_TER_TWh!AH$9:AH$504)+SUMIF(Data_RES_TWh!$A$9:$A$1496,Data_TOT_TWh!$B413&amp;"400_"&amp;Data_TOT_TWh!$E413,Data_RES_TWh!AH$9:AH$1496)</f>
        <v>1.6056580918163008E-2</v>
      </c>
      <c r="AI413" s="56"/>
      <c r="AJ413" s="47">
        <f>SUMIF(Data_IND_TWh!$A$9:$A$504,Data_TOT_TWh!$B413&amp;"200_"&amp;Data_TOT_TWh!$E413,Data_IND_TWh!AJ$9:AJ$504)+SUMIF(Data_TER_TWh!$A$9:$A$504,Data_TOT_TWh!$B413&amp;"300_"&amp;Data_TOT_TWh!$E413,Data_TER_TWh!AJ$9:AJ$504)+SUMIF(Data_RES_TWh!$A$9:$A$1496,Data_TOT_TWh!$B413&amp;"400_"&amp;Data_TOT_TWh!$E413,Data_RES_TWh!AJ$9:AJ$1496)</f>
        <v>1.3112970123312168E-2</v>
      </c>
      <c r="AK413" s="56"/>
      <c r="AL413" s="9" t="str">
        <f>VLOOKUP(F413,Definitions!$B$7:$E$39,4,FALSE)</f>
        <v>EU28</v>
      </c>
      <c r="AM413" s="87"/>
      <c r="AN413" s="87"/>
    </row>
    <row r="414" spans="1:40">
      <c r="A414" s="36" t="str">
        <f t="shared" si="13"/>
        <v>FI999_6</v>
      </c>
      <c r="B414" t="s">
        <v>113</v>
      </c>
      <c r="C414" t="s">
        <v>272</v>
      </c>
      <c r="D414">
        <v>999</v>
      </c>
      <c r="E414">
        <v>6</v>
      </c>
      <c r="F414" s="25" t="str">
        <f>VLOOKUP(B414,Definitions!$C$7:$D$43,2,FALSE)</f>
        <v>Finland</v>
      </c>
      <c r="G414" t="str">
        <f>VLOOKUP(C414,Definitions!$C$49:$D$57,2,FALSE)</f>
        <v>TOTAL</v>
      </c>
      <c r="H414" t="str">
        <f>VLOOKUP(D414,Definitions!$C$60:$D$104,2,FALSE)</f>
        <v>TOTAL</v>
      </c>
      <c r="J414" s="29" t="str">
        <f>VLOOKUP(E414,Definitions!$C$115:$D$132,2,FALSE)</f>
        <v>Electricity</v>
      </c>
      <c r="K414" s="47">
        <f>SUMIF(Data_IND_TWh!$A$9:$A$504,Data_TOT_TWh!$B414&amp;"200_"&amp;Data_TOT_TWh!$E414,Data_IND_TWh!K$9:K$504)+SUMIF(Data_TER_TWh!$A$9:$A$504,Data_TOT_TWh!$B414&amp;"300_"&amp;Data_TOT_TWh!$E414,Data_TER_TWh!K$9:K$504)+SUMIF(Data_RES_TWh!$A$9:$A$1496,Data_TOT_TWh!$B414&amp;"400_"&amp;Data_TOT_TWh!$E414,Data_RES_TWh!K$9:K$1496)</f>
        <v>0</v>
      </c>
      <c r="L414" s="46">
        <f t="shared" si="12"/>
        <v>0</v>
      </c>
      <c r="M414" s="47">
        <f>SUMIF(Data_IND_TWh!$A$9:$A$504,Data_TOT_TWh!$B414&amp;"200_"&amp;Data_TOT_TWh!$E414,Data_IND_TWh!M$9:M$504)+SUMIF(Data_TER_TWh!$A$9:$A$504,Data_TOT_TWh!$B414&amp;"300_"&amp;Data_TOT_TWh!$E414,Data_TER_TWh!M$9:M$504)+SUMIF(Data_RES_TWh!$A$9:$A$1496,Data_TOT_TWh!$B414&amp;"400_"&amp;Data_TOT_TWh!$E414,Data_RES_TWh!M$9:M$1496)</f>
        <v>0</v>
      </c>
      <c r="N414" s="56"/>
      <c r="O414" s="47">
        <f>SUMIF(Data_IND_TWh!$A$9:$A$504,Data_TOT_TWh!$B414&amp;"200_"&amp;Data_TOT_TWh!$E414,Data_IND_TWh!O$9:O$504)+SUMIF(Data_TER_TWh!$A$9:$A$504,Data_TOT_TWh!$B414&amp;"300_"&amp;Data_TOT_TWh!$E414,Data_TER_TWh!O$9:O$504)+SUMIF(Data_RES_TWh!$A$9:$A$1496,Data_TOT_TWh!$B414&amp;"400_"&amp;Data_TOT_TWh!$E414,Data_RES_TWh!O$9:O$1496)</f>
        <v>0</v>
      </c>
      <c r="P414" s="46">
        <f>SUMIF(Data_IND_TWh!$A$9:$A$504,Data_TOT_TWh!$B414&amp;"200_"&amp;Data_TOT_TWh!$E414,Data_IND_TWh!P$9:P$504)+SUMIF(Data_TER_TWh!$A$9:$A$504,Data_TOT_TWh!$B414&amp;"300_"&amp;Data_TOT_TWh!$E414,Data_TER_TWh!P$9:P$504)+SUMIF(Data_RES_TWh!$A$9:$A$1496,Data_TOT_TWh!$B414&amp;"400_"&amp;Data_TOT_TWh!$E414,Data_RES_TWh!P$9:P$1496)</f>
        <v>0</v>
      </c>
      <c r="Q414" s="46">
        <f>SUMIF(Data_IND_TWh!$A$9:$A$504,Data_TOT_TWh!$B414&amp;"200_"&amp;Data_TOT_TWh!$E414,Data_IND_TWh!Q$9:Q$504)+SUMIF(Data_TER_TWh!$A$9:$A$504,Data_TOT_TWh!$B414&amp;"300_"&amp;Data_TOT_TWh!$E414,Data_TER_TWh!Q$9:Q$504)+SUMIF(Data_RES_TWh!$A$9:$A$1496,Data_TOT_TWh!$B414&amp;"400_"&amp;Data_TOT_TWh!$E414,Data_RES_TWh!Q$9:Q$1496)</f>
        <v>0</v>
      </c>
      <c r="R414" s="37">
        <f>SUMIF(Data_IND_TWh!$A$9:$A$504,Data_TOT_TWh!$B414&amp;"200_"&amp;Data_TOT_TWh!$E414,Data_IND_TWh!R$9:R$504)+SUMIF(Data_TER_TWh!$A$9:$A$504,Data_TOT_TWh!$B414&amp;"300_"&amp;Data_TOT_TWh!$E414,Data_TER_TWh!R$9:R$504)+SUMIF(Data_RES_TWh!$A$9:$A$1496,Data_TOT_TWh!$B414&amp;"400_"&amp;Data_TOT_TWh!$E414,Data_RES_TWh!R$9:R$1496)</f>
        <v>0</v>
      </c>
      <c r="S414" s="47">
        <f>SUMIF(Data_IND_TWh!$A$9:$A$504,Data_TOT_TWh!$B414&amp;"200_"&amp;Data_TOT_TWh!$E414,Data_IND_TWh!S$9:S$504)+SUMIF(Data_TER_TWh!$A$9:$A$504,Data_TOT_TWh!$B414&amp;"300_"&amp;Data_TOT_TWh!$E414,Data_TER_TWh!S$9:S$504)+SUMIF(Data_RES_TWh!$A$9:$A$1496,Data_TOT_TWh!$B414&amp;"400_"&amp;Data_TOT_TWh!$E414,Data_RES_TWh!S$9:S$1496)</f>
        <v>0</v>
      </c>
      <c r="T414" s="56"/>
      <c r="U414" s="47">
        <f>SUMIF(Data_IND_TWh!$A$9:$A$504,Data_TOT_TWh!$B414&amp;"200_"&amp;Data_TOT_TWh!$E414,Data_IND_TWh!U$9:U$504)+SUMIF(Data_TER_TWh!$A$9:$A$504,Data_TOT_TWh!$B414&amp;"300_"&amp;Data_TOT_TWh!$E414,Data_TER_TWh!U$9:U$504)+SUMIF(Data_RES_TWh!$A$9:$A$1496,Data_TOT_TWh!$B414&amp;"400_"&amp;Data_TOT_TWh!$E414,Data_RES_TWh!U$9:U$1496)</f>
        <v>0</v>
      </c>
      <c r="V414" s="56"/>
      <c r="W414" s="47">
        <f>SUMIF(Data_IND_TWh!$A$9:$A$504,Data_TOT_TWh!$B414&amp;"200_"&amp;Data_TOT_TWh!$E414,Data_IND_TWh!W$9:W$504)+SUMIF(Data_TER_TWh!$A$9:$A$504,Data_TOT_TWh!$B414&amp;"300_"&amp;Data_TOT_TWh!$E414,Data_TER_TWh!W$9:W$504)+SUMIF(Data_RES_TWh!$A$9:$A$1496,Data_TOT_TWh!$B414&amp;"400_"&amp;Data_TOT_TWh!$E414,Data_RES_TWh!W$9:W$1496)</f>
        <v>0</v>
      </c>
      <c r="X414" s="13">
        <f>SUMIF(Data_IND_TWh!$A$9:$A$504,Data_TOT_TWh!$B414&amp;"200_"&amp;Data_TOT_TWh!$E414,Data_IND_TWh!X$9:X$504)+SUMIF(Data_TER_TWh!$A$9:$A$504,Data_TOT_TWh!$B414&amp;"300_"&amp;Data_TOT_TWh!$E414,Data_TER_TWh!X$9:X$504)+SUMIF(Data_RES_TWh!$A$9:$A$1496,Data_TOT_TWh!$B414&amp;"400_"&amp;Data_TOT_TWh!$E414,Data_RES_TWh!X$9:X$1496)</f>
        <v>0</v>
      </c>
      <c r="Y414" s="13">
        <f>SUMIF(Data_IND_TWh!$A$9:$A$504,Data_TOT_TWh!$B414&amp;"200_"&amp;Data_TOT_TWh!$E414,Data_IND_TWh!Y$9:Y$504)+SUMIF(Data_TER_TWh!$A$9:$A$504,Data_TOT_TWh!$B414&amp;"300_"&amp;Data_TOT_TWh!$E414,Data_TER_TWh!Y$9:Y$504)+SUMIF(Data_RES_TWh!$A$9:$A$1496,Data_TOT_TWh!$B414&amp;"400_"&amp;Data_TOT_TWh!$E414,Data_RES_TWh!Y$9:Y$1496)</f>
        <v>0</v>
      </c>
      <c r="Z414" s="13">
        <f>SUMIF(Data_IND_TWh!$A$9:$A$504,Data_TOT_TWh!$B414&amp;"200_"&amp;Data_TOT_TWh!$E414,Data_IND_TWh!Z$9:Z$504)+SUMIF(Data_TER_TWh!$A$9:$A$504,Data_TOT_TWh!$B414&amp;"300_"&amp;Data_TOT_TWh!$E414,Data_TER_TWh!Z$9:Z$504)+SUMIF(Data_RES_TWh!$A$9:$A$1496,Data_TOT_TWh!$B414&amp;"400_"&amp;Data_TOT_TWh!$E414,Data_RES_TWh!Z$9:Z$1496)</f>
        <v>0</v>
      </c>
      <c r="AA414" s="46">
        <f>SUMIF(Data_IND_TWh!$A$9:$A$504,Data_TOT_TWh!$B414&amp;"200_"&amp;Data_TOT_TWh!$E414,Data_IND_TWh!AA$9:AA$504)+SUMIF(Data_TER_TWh!$A$9:$A$504,Data_TOT_TWh!$B414&amp;"300_"&amp;Data_TOT_TWh!$E414,Data_TER_TWh!AA$9:AA$504)+SUMIF(Data_RES_TWh!$A$9:$A$1496,Data_TOT_TWh!$B414&amp;"400_"&amp;Data_TOT_TWh!$E414,Data_RES_TWh!AA$9:AA$1496)</f>
        <v>0</v>
      </c>
      <c r="AB414" s="56"/>
      <c r="AC414" s="47">
        <f>SUMIF(Data_IND_TWh!$A$9:$A$504,Data_TOT_TWh!$B414&amp;"200_"&amp;Data_TOT_TWh!$E414,Data_IND_TWh!AC$9:AC$504)+SUMIF(Data_TER_TWh!$A$9:$A$504,Data_TOT_TWh!$B414&amp;"300_"&amp;Data_TOT_TWh!$E414,Data_TER_TWh!AC$9:AC$504)+SUMIF(Data_RES_TWh!$A$9:$A$1496,Data_TOT_TWh!$B414&amp;"400_"&amp;Data_TOT_TWh!$E414,Data_RES_TWh!AC$9:AC$1496)</f>
        <v>0</v>
      </c>
      <c r="AD414" s="60"/>
      <c r="AE414" s="47">
        <f>SUMIF(Data_IND_TWh!$A$9:$A$504,Data_TOT_TWh!$B414&amp;"200_"&amp;Data_TOT_TWh!$E414,Data_IND_TWh!AE$9:AE$504)+SUMIF(Data_TER_TWh!$A$9:$A$504,Data_TOT_TWh!$B414&amp;"300_"&amp;Data_TOT_TWh!$E414,Data_TER_TWh!AE$9:AE$504)+SUMIF(Data_RES_TWh!$A$9:$A$1496,Data_TOT_TWh!$B414&amp;"400_"&amp;Data_TOT_TWh!$E414,Data_RES_TWh!AE$9:AE$1496)</f>
        <v>0</v>
      </c>
      <c r="AF414" s="13">
        <f>SUMIF(Data_IND_TWh!$A$9:$A$504,Data_TOT_TWh!$B414&amp;"200_"&amp;Data_TOT_TWh!$E414,Data_IND_TWh!AF$9:AF$504)+SUMIF(Data_TER_TWh!$A$9:$A$504,Data_TOT_TWh!$B414&amp;"300_"&amp;Data_TOT_TWh!$E414,Data_TER_TWh!AF$9:AF$504)+SUMIF(Data_RES_TWh!$A$9:$A$1496,Data_TOT_TWh!$B414&amp;"400_"&amp;Data_TOT_TWh!$E414,Data_RES_TWh!AF$9:AF$1496)</f>
        <v>0</v>
      </c>
      <c r="AG414" s="13">
        <f>SUMIF(Data_IND_TWh!$A$9:$A$504,Data_TOT_TWh!$B414&amp;"200_"&amp;Data_TOT_TWh!$E414,Data_IND_TWh!AG$9:AG$504)+SUMIF(Data_TER_TWh!$A$9:$A$504,Data_TOT_TWh!$B414&amp;"300_"&amp;Data_TOT_TWh!$E414,Data_TER_TWh!AG$9:AG$504)+SUMIF(Data_RES_TWh!$A$9:$A$1496,Data_TOT_TWh!$B414&amp;"400_"&amp;Data_TOT_TWh!$E414,Data_RES_TWh!AG$9:AG$1496)</f>
        <v>0</v>
      </c>
      <c r="AH414" s="46">
        <f>SUMIF(Data_IND_TWh!$A$9:$A$504,Data_TOT_TWh!$B414&amp;"200_"&amp;Data_TOT_TWh!$E414,Data_IND_TWh!AH$9:AH$504)+SUMIF(Data_TER_TWh!$A$9:$A$504,Data_TOT_TWh!$B414&amp;"300_"&amp;Data_TOT_TWh!$E414,Data_TER_TWh!AH$9:AH$504)+SUMIF(Data_RES_TWh!$A$9:$A$1496,Data_TOT_TWh!$B414&amp;"400_"&amp;Data_TOT_TWh!$E414,Data_RES_TWh!AH$9:AH$1496)</f>
        <v>0</v>
      </c>
      <c r="AI414" s="56"/>
      <c r="AJ414" s="47">
        <f>SUMIF(Data_IND_TWh!$A$9:$A$504,Data_TOT_TWh!$B414&amp;"200_"&amp;Data_TOT_TWh!$E414,Data_IND_TWh!AJ$9:AJ$504)+SUMIF(Data_TER_TWh!$A$9:$A$504,Data_TOT_TWh!$B414&amp;"300_"&amp;Data_TOT_TWh!$E414,Data_TER_TWh!AJ$9:AJ$504)+SUMIF(Data_RES_TWh!$A$9:$A$1496,Data_TOT_TWh!$B414&amp;"400_"&amp;Data_TOT_TWh!$E414,Data_RES_TWh!AJ$9:AJ$1496)</f>
        <v>0</v>
      </c>
      <c r="AK414" s="56"/>
      <c r="AL414" s="9" t="str">
        <f>VLOOKUP(F414,Definitions!$B$7:$E$39,4,FALSE)</f>
        <v>EU28</v>
      </c>
      <c r="AM414" s="87"/>
      <c r="AN414" s="87"/>
    </row>
    <row r="415" spans="1:40">
      <c r="A415" s="36" t="str">
        <f t="shared" si="13"/>
        <v>FI999_7</v>
      </c>
      <c r="B415" t="s">
        <v>113</v>
      </c>
      <c r="C415" t="s">
        <v>272</v>
      </c>
      <c r="D415">
        <v>999</v>
      </c>
      <c r="E415">
        <v>7</v>
      </c>
      <c r="F415" s="25" t="str">
        <f>VLOOKUP(B415,Definitions!$C$7:$D$43,2,FALSE)</f>
        <v>Finland</v>
      </c>
      <c r="G415" t="str">
        <f>VLOOKUP(C415,Definitions!$C$49:$D$57,2,FALSE)</f>
        <v>TOTAL</v>
      </c>
      <c r="H415" t="str">
        <f>VLOOKUP(D415,Definitions!$C$60:$D$104,2,FALSE)</f>
        <v>TOTAL</v>
      </c>
      <c r="J415" s="29" t="str">
        <f>VLOOKUP(E415,Definitions!$C$115:$D$132,2,FALSE)</f>
        <v>District heating</v>
      </c>
      <c r="K415" s="47">
        <f>SUMIF(Data_IND_TWh!$A$9:$A$504,Data_TOT_TWh!$B415&amp;"200_"&amp;Data_TOT_TWh!$E415,Data_IND_TWh!K$9:K$504)+SUMIF(Data_TER_TWh!$A$9:$A$504,Data_TOT_TWh!$B415&amp;"300_"&amp;Data_TOT_TWh!$E415,Data_TER_TWh!K$9:K$504)+SUMIF(Data_RES_TWh!$A$9:$A$1496,Data_TOT_TWh!$B415&amp;"400_"&amp;Data_TOT_TWh!$E415,Data_RES_TWh!K$9:K$1496)</f>
        <v>0</v>
      </c>
      <c r="L415" s="46">
        <f t="shared" si="12"/>
        <v>0</v>
      </c>
      <c r="M415" s="47">
        <f>SUMIF(Data_IND_TWh!$A$9:$A$504,Data_TOT_TWh!$B415&amp;"200_"&amp;Data_TOT_TWh!$E415,Data_IND_TWh!M$9:M$504)+SUMIF(Data_TER_TWh!$A$9:$A$504,Data_TOT_TWh!$B415&amp;"300_"&amp;Data_TOT_TWh!$E415,Data_TER_TWh!M$9:M$504)+SUMIF(Data_RES_TWh!$A$9:$A$1496,Data_TOT_TWh!$B415&amp;"400_"&amp;Data_TOT_TWh!$E415,Data_RES_TWh!M$9:M$1496)</f>
        <v>0</v>
      </c>
      <c r="N415" s="56"/>
      <c r="O415" s="47">
        <f>SUMIF(Data_IND_TWh!$A$9:$A$504,Data_TOT_TWh!$B415&amp;"200_"&amp;Data_TOT_TWh!$E415,Data_IND_TWh!O$9:O$504)+SUMIF(Data_TER_TWh!$A$9:$A$504,Data_TOT_TWh!$B415&amp;"300_"&amp;Data_TOT_TWh!$E415,Data_TER_TWh!O$9:O$504)+SUMIF(Data_RES_TWh!$A$9:$A$1496,Data_TOT_TWh!$B415&amp;"400_"&amp;Data_TOT_TWh!$E415,Data_RES_TWh!O$9:O$1496)</f>
        <v>0</v>
      </c>
      <c r="P415" s="46">
        <f>SUMIF(Data_IND_TWh!$A$9:$A$504,Data_TOT_TWh!$B415&amp;"200_"&amp;Data_TOT_TWh!$E415,Data_IND_TWh!P$9:P$504)+SUMIF(Data_TER_TWh!$A$9:$A$504,Data_TOT_TWh!$B415&amp;"300_"&amp;Data_TOT_TWh!$E415,Data_TER_TWh!P$9:P$504)+SUMIF(Data_RES_TWh!$A$9:$A$1496,Data_TOT_TWh!$B415&amp;"400_"&amp;Data_TOT_TWh!$E415,Data_RES_TWh!P$9:P$1496)</f>
        <v>0</v>
      </c>
      <c r="Q415" s="46">
        <f>SUMIF(Data_IND_TWh!$A$9:$A$504,Data_TOT_TWh!$B415&amp;"200_"&amp;Data_TOT_TWh!$E415,Data_IND_TWh!Q$9:Q$504)+SUMIF(Data_TER_TWh!$A$9:$A$504,Data_TOT_TWh!$B415&amp;"300_"&amp;Data_TOT_TWh!$E415,Data_TER_TWh!Q$9:Q$504)+SUMIF(Data_RES_TWh!$A$9:$A$1496,Data_TOT_TWh!$B415&amp;"400_"&amp;Data_TOT_TWh!$E415,Data_RES_TWh!Q$9:Q$1496)</f>
        <v>0</v>
      </c>
      <c r="R415" s="37">
        <f>SUMIF(Data_IND_TWh!$A$9:$A$504,Data_TOT_TWh!$B415&amp;"200_"&amp;Data_TOT_TWh!$E415,Data_IND_TWh!R$9:R$504)+SUMIF(Data_TER_TWh!$A$9:$A$504,Data_TOT_TWh!$B415&amp;"300_"&amp;Data_TOT_TWh!$E415,Data_TER_TWh!R$9:R$504)+SUMIF(Data_RES_TWh!$A$9:$A$1496,Data_TOT_TWh!$B415&amp;"400_"&amp;Data_TOT_TWh!$E415,Data_RES_TWh!R$9:R$1496)</f>
        <v>0</v>
      </c>
      <c r="S415" s="47">
        <f>SUMIF(Data_IND_TWh!$A$9:$A$504,Data_TOT_TWh!$B415&amp;"200_"&amp;Data_TOT_TWh!$E415,Data_IND_TWh!S$9:S$504)+SUMIF(Data_TER_TWh!$A$9:$A$504,Data_TOT_TWh!$B415&amp;"300_"&amp;Data_TOT_TWh!$E415,Data_TER_TWh!S$9:S$504)+SUMIF(Data_RES_TWh!$A$9:$A$1496,Data_TOT_TWh!$B415&amp;"400_"&amp;Data_TOT_TWh!$E415,Data_RES_TWh!S$9:S$1496)</f>
        <v>0</v>
      </c>
      <c r="T415" s="56"/>
      <c r="U415" s="47">
        <f>SUMIF(Data_IND_TWh!$A$9:$A$504,Data_TOT_TWh!$B415&amp;"200_"&amp;Data_TOT_TWh!$E415,Data_IND_TWh!U$9:U$504)+SUMIF(Data_TER_TWh!$A$9:$A$504,Data_TOT_TWh!$B415&amp;"300_"&amp;Data_TOT_TWh!$E415,Data_TER_TWh!U$9:U$504)+SUMIF(Data_RES_TWh!$A$9:$A$1496,Data_TOT_TWh!$B415&amp;"400_"&amp;Data_TOT_TWh!$E415,Data_RES_TWh!U$9:U$1496)</f>
        <v>0</v>
      </c>
      <c r="V415" s="56"/>
      <c r="W415" s="47">
        <f>SUMIF(Data_IND_TWh!$A$9:$A$504,Data_TOT_TWh!$B415&amp;"200_"&amp;Data_TOT_TWh!$E415,Data_IND_TWh!W$9:W$504)+SUMIF(Data_TER_TWh!$A$9:$A$504,Data_TOT_TWh!$B415&amp;"300_"&amp;Data_TOT_TWh!$E415,Data_TER_TWh!W$9:W$504)+SUMIF(Data_RES_TWh!$A$9:$A$1496,Data_TOT_TWh!$B415&amp;"400_"&amp;Data_TOT_TWh!$E415,Data_RES_TWh!W$9:W$1496)</f>
        <v>0</v>
      </c>
      <c r="X415" s="13">
        <f>SUMIF(Data_IND_TWh!$A$9:$A$504,Data_TOT_TWh!$B415&amp;"200_"&amp;Data_TOT_TWh!$E415,Data_IND_TWh!X$9:X$504)+SUMIF(Data_TER_TWh!$A$9:$A$504,Data_TOT_TWh!$B415&amp;"300_"&amp;Data_TOT_TWh!$E415,Data_TER_TWh!X$9:X$504)+SUMIF(Data_RES_TWh!$A$9:$A$1496,Data_TOT_TWh!$B415&amp;"400_"&amp;Data_TOT_TWh!$E415,Data_RES_TWh!X$9:X$1496)</f>
        <v>0</v>
      </c>
      <c r="Y415" s="13">
        <f>SUMIF(Data_IND_TWh!$A$9:$A$504,Data_TOT_TWh!$B415&amp;"200_"&amp;Data_TOT_TWh!$E415,Data_IND_TWh!Y$9:Y$504)+SUMIF(Data_TER_TWh!$A$9:$A$504,Data_TOT_TWh!$B415&amp;"300_"&amp;Data_TOT_TWh!$E415,Data_TER_TWh!Y$9:Y$504)+SUMIF(Data_RES_TWh!$A$9:$A$1496,Data_TOT_TWh!$B415&amp;"400_"&amp;Data_TOT_TWh!$E415,Data_RES_TWh!Y$9:Y$1496)</f>
        <v>0</v>
      </c>
      <c r="Z415" s="13">
        <f>SUMIF(Data_IND_TWh!$A$9:$A$504,Data_TOT_TWh!$B415&amp;"200_"&amp;Data_TOT_TWh!$E415,Data_IND_TWh!Z$9:Z$504)+SUMIF(Data_TER_TWh!$A$9:$A$504,Data_TOT_TWh!$B415&amp;"300_"&amp;Data_TOT_TWh!$E415,Data_TER_TWh!Z$9:Z$504)+SUMIF(Data_RES_TWh!$A$9:$A$1496,Data_TOT_TWh!$B415&amp;"400_"&amp;Data_TOT_TWh!$E415,Data_RES_TWh!Z$9:Z$1496)</f>
        <v>0</v>
      </c>
      <c r="AA415" s="46">
        <f>SUMIF(Data_IND_TWh!$A$9:$A$504,Data_TOT_TWh!$B415&amp;"200_"&amp;Data_TOT_TWh!$E415,Data_IND_TWh!AA$9:AA$504)+SUMIF(Data_TER_TWh!$A$9:$A$504,Data_TOT_TWh!$B415&amp;"300_"&amp;Data_TOT_TWh!$E415,Data_TER_TWh!AA$9:AA$504)+SUMIF(Data_RES_TWh!$A$9:$A$1496,Data_TOT_TWh!$B415&amp;"400_"&amp;Data_TOT_TWh!$E415,Data_RES_TWh!AA$9:AA$1496)</f>
        <v>0</v>
      </c>
      <c r="AB415" s="56"/>
      <c r="AC415" s="47">
        <f>SUMIF(Data_IND_TWh!$A$9:$A$504,Data_TOT_TWh!$B415&amp;"200_"&amp;Data_TOT_TWh!$E415,Data_IND_TWh!AC$9:AC$504)+SUMIF(Data_TER_TWh!$A$9:$A$504,Data_TOT_TWh!$B415&amp;"300_"&amp;Data_TOT_TWh!$E415,Data_TER_TWh!AC$9:AC$504)+SUMIF(Data_RES_TWh!$A$9:$A$1496,Data_TOT_TWh!$B415&amp;"400_"&amp;Data_TOT_TWh!$E415,Data_RES_TWh!AC$9:AC$1496)</f>
        <v>0</v>
      </c>
      <c r="AD415" s="60"/>
      <c r="AE415" s="47">
        <f>SUMIF(Data_IND_TWh!$A$9:$A$504,Data_TOT_TWh!$B415&amp;"200_"&amp;Data_TOT_TWh!$E415,Data_IND_TWh!AE$9:AE$504)+SUMIF(Data_TER_TWh!$A$9:$A$504,Data_TOT_TWh!$B415&amp;"300_"&amp;Data_TOT_TWh!$E415,Data_TER_TWh!AE$9:AE$504)+SUMIF(Data_RES_TWh!$A$9:$A$1496,Data_TOT_TWh!$B415&amp;"400_"&amp;Data_TOT_TWh!$E415,Data_RES_TWh!AE$9:AE$1496)</f>
        <v>0</v>
      </c>
      <c r="AF415" s="13">
        <f>SUMIF(Data_IND_TWh!$A$9:$A$504,Data_TOT_TWh!$B415&amp;"200_"&amp;Data_TOT_TWh!$E415,Data_IND_TWh!AF$9:AF$504)+SUMIF(Data_TER_TWh!$A$9:$A$504,Data_TOT_TWh!$B415&amp;"300_"&amp;Data_TOT_TWh!$E415,Data_TER_TWh!AF$9:AF$504)+SUMIF(Data_RES_TWh!$A$9:$A$1496,Data_TOT_TWh!$B415&amp;"400_"&amp;Data_TOT_TWh!$E415,Data_RES_TWh!AF$9:AF$1496)</f>
        <v>0</v>
      </c>
      <c r="AG415" s="13">
        <f>SUMIF(Data_IND_TWh!$A$9:$A$504,Data_TOT_TWh!$B415&amp;"200_"&amp;Data_TOT_TWh!$E415,Data_IND_TWh!AG$9:AG$504)+SUMIF(Data_TER_TWh!$A$9:$A$504,Data_TOT_TWh!$B415&amp;"300_"&amp;Data_TOT_TWh!$E415,Data_TER_TWh!AG$9:AG$504)+SUMIF(Data_RES_TWh!$A$9:$A$1496,Data_TOT_TWh!$B415&amp;"400_"&amp;Data_TOT_TWh!$E415,Data_RES_TWh!AG$9:AG$1496)</f>
        <v>0</v>
      </c>
      <c r="AH415" s="46">
        <f>SUMIF(Data_IND_TWh!$A$9:$A$504,Data_TOT_TWh!$B415&amp;"200_"&amp;Data_TOT_TWh!$E415,Data_IND_TWh!AH$9:AH$504)+SUMIF(Data_TER_TWh!$A$9:$A$504,Data_TOT_TWh!$B415&amp;"300_"&amp;Data_TOT_TWh!$E415,Data_TER_TWh!AH$9:AH$504)+SUMIF(Data_RES_TWh!$A$9:$A$1496,Data_TOT_TWh!$B415&amp;"400_"&amp;Data_TOT_TWh!$E415,Data_RES_TWh!AH$9:AH$1496)</f>
        <v>0</v>
      </c>
      <c r="AI415" s="56"/>
      <c r="AJ415" s="47">
        <f>SUMIF(Data_IND_TWh!$A$9:$A$504,Data_TOT_TWh!$B415&amp;"200_"&amp;Data_TOT_TWh!$E415,Data_IND_TWh!AJ$9:AJ$504)+SUMIF(Data_TER_TWh!$A$9:$A$504,Data_TOT_TWh!$B415&amp;"300_"&amp;Data_TOT_TWh!$E415,Data_TER_TWh!AJ$9:AJ$504)+SUMIF(Data_RES_TWh!$A$9:$A$1496,Data_TOT_TWh!$B415&amp;"400_"&amp;Data_TOT_TWh!$E415,Data_RES_TWh!AJ$9:AJ$1496)</f>
        <v>0</v>
      </c>
      <c r="AK415" s="56"/>
      <c r="AL415" s="9" t="str">
        <f>VLOOKUP(F415,Definitions!$B$7:$E$39,4,FALSE)</f>
        <v>EU28</v>
      </c>
      <c r="AM415" s="87"/>
      <c r="AN415" s="87"/>
    </row>
    <row r="416" spans="1:40">
      <c r="A416" s="36" t="str">
        <f t="shared" si="13"/>
        <v>FI999_8</v>
      </c>
      <c r="B416" t="s">
        <v>113</v>
      </c>
      <c r="C416" t="s">
        <v>272</v>
      </c>
      <c r="D416">
        <v>999</v>
      </c>
      <c r="E416">
        <v>8</v>
      </c>
      <c r="F416" s="25" t="str">
        <f>VLOOKUP(B416,Definitions!$C$7:$D$43,2,FALSE)</f>
        <v>Finland</v>
      </c>
      <c r="G416" t="str">
        <f>VLOOKUP(C416,Definitions!$C$49:$D$57,2,FALSE)</f>
        <v>TOTAL</v>
      </c>
      <c r="H416" t="str">
        <f>VLOOKUP(D416,Definitions!$C$60:$D$104,2,FALSE)</f>
        <v>TOTAL</v>
      </c>
      <c r="J416" s="29" t="str">
        <f>VLOOKUP(E416,Definitions!$C$115:$D$132,2,FALSE)</f>
        <v>Waste non-RES</v>
      </c>
      <c r="K416" s="47">
        <f>SUMIF(Data_IND_TWh!$A$9:$A$504,Data_TOT_TWh!$B416&amp;"200_"&amp;Data_TOT_TWh!$E416,Data_IND_TWh!K$9:K$504)+SUMIF(Data_TER_TWh!$A$9:$A$504,Data_TOT_TWh!$B416&amp;"300_"&amp;Data_TOT_TWh!$E416,Data_TER_TWh!K$9:K$504)+SUMIF(Data_RES_TWh!$A$9:$A$1496,Data_TOT_TWh!$B416&amp;"400_"&amp;Data_TOT_TWh!$E416,Data_RES_TWh!K$9:K$1496)</f>
        <v>1.1071089933631455</v>
      </c>
      <c r="L416" s="46">
        <f t="shared" si="12"/>
        <v>-9.3030817320589376E-2</v>
      </c>
      <c r="M416" s="47">
        <f>SUMIF(Data_IND_TWh!$A$9:$A$504,Data_TOT_TWh!$B416&amp;"200_"&amp;Data_TOT_TWh!$E416,Data_IND_TWh!M$9:M$504)+SUMIF(Data_TER_TWh!$A$9:$A$504,Data_TOT_TWh!$B416&amp;"300_"&amp;Data_TOT_TWh!$E416,Data_TER_TWh!M$9:M$504)+SUMIF(Data_RES_TWh!$A$9:$A$1496,Data_TOT_TWh!$B416&amp;"400_"&amp;Data_TOT_TWh!$E416,Data_RES_TWh!M$9:M$1496)</f>
        <v>1.0140781760425561</v>
      </c>
      <c r="N416" s="56"/>
      <c r="O416" s="47">
        <f>SUMIF(Data_IND_TWh!$A$9:$A$504,Data_TOT_TWh!$B416&amp;"200_"&amp;Data_TOT_TWh!$E416,Data_IND_TWh!O$9:O$504)+SUMIF(Data_TER_TWh!$A$9:$A$504,Data_TOT_TWh!$B416&amp;"300_"&amp;Data_TOT_TWh!$E416,Data_TER_TWh!O$9:O$504)+SUMIF(Data_RES_TWh!$A$9:$A$1496,Data_TOT_TWh!$B416&amp;"400_"&amp;Data_TOT_TWh!$E416,Data_RES_TWh!O$9:O$1496)</f>
        <v>0</v>
      </c>
      <c r="P416" s="46">
        <f>SUMIF(Data_IND_TWh!$A$9:$A$504,Data_TOT_TWh!$B416&amp;"200_"&amp;Data_TOT_TWh!$E416,Data_IND_TWh!P$9:P$504)+SUMIF(Data_TER_TWh!$A$9:$A$504,Data_TOT_TWh!$B416&amp;"300_"&amp;Data_TOT_TWh!$E416,Data_TER_TWh!P$9:P$504)+SUMIF(Data_RES_TWh!$A$9:$A$1496,Data_TOT_TWh!$B416&amp;"400_"&amp;Data_TOT_TWh!$E416,Data_RES_TWh!P$9:P$1496)</f>
        <v>1.0140781760425561</v>
      </c>
      <c r="Q416" s="46">
        <f>SUMIF(Data_IND_TWh!$A$9:$A$504,Data_TOT_TWh!$B416&amp;"200_"&amp;Data_TOT_TWh!$E416,Data_IND_TWh!Q$9:Q$504)+SUMIF(Data_TER_TWh!$A$9:$A$504,Data_TOT_TWh!$B416&amp;"300_"&amp;Data_TOT_TWh!$E416,Data_TER_TWh!Q$9:Q$504)+SUMIF(Data_RES_TWh!$A$9:$A$1496,Data_TOT_TWh!$B416&amp;"400_"&amp;Data_TOT_TWh!$E416,Data_RES_TWh!Q$9:Q$1496)</f>
        <v>1.0140781760425561</v>
      </c>
      <c r="R416" s="37">
        <f>SUMIF(Data_IND_TWh!$A$9:$A$504,Data_TOT_TWh!$B416&amp;"200_"&amp;Data_TOT_TWh!$E416,Data_IND_TWh!R$9:R$504)+SUMIF(Data_TER_TWh!$A$9:$A$504,Data_TOT_TWh!$B416&amp;"300_"&amp;Data_TOT_TWh!$E416,Data_TER_TWh!R$9:R$504)+SUMIF(Data_RES_TWh!$A$9:$A$1496,Data_TOT_TWh!$B416&amp;"400_"&amp;Data_TOT_TWh!$E416,Data_RES_TWh!R$9:R$1496)</f>
        <v>0</v>
      </c>
      <c r="S416" s="47">
        <f>SUMIF(Data_IND_TWh!$A$9:$A$504,Data_TOT_TWh!$B416&amp;"200_"&amp;Data_TOT_TWh!$E416,Data_IND_TWh!S$9:S$504)+SUMIF(Data_TER_TWh!$A$9:$A$504,Data_TOT_TWh!$B416&amp;"300_"&amp;Data_TOT_TWh!$E416,Data_TER_TWh!S$9:S$504)+SUMIF(Data_RES_TWh!$A$9:$A$1496,Data_TOT_TWh!$B416&amp;"400_"&amp;Data_TOT_TWh!$E416,Data_RES_TWh!S$9:S$1496)</f>
        <v>0.37938484447873377</v>
      </c>
      <c r="T416" s="56"/>
      <c r="U416" s="47">
        <f>SUMIF(Data_IND_TWh!$A$9:$A$504,Data_TOT_TWh!$B416&amp;"200_"&amp;Data_TOT_TWh!$E416,Data_IND_TWh!U$9:U$504)+SUMIF(Data_TER_TWh!$A$9:$A$504,Data_TOT_TWh!$B416&amp;"300_"&amp;Data_TOT_TWh!$E416,Data_TER_TWh!U$9:U$504)+SUMIF(Data_RES_TWh!$A$9:$A$1496,Data_TOT_TWh!$B416&amp;"400_"&amp;Data_TOT_TWh!$E416,Data_RES_TWh!U$9:U$1496)</f>
        <v>6.486242872782963E-2</v>
      </c>
      <c r="V416" s="56"/>
      <c r="W416" s="47">
        <f>SUMIF(Data_IND_TWh!$A$9:$A$504,Data_TOT_TWh!$B416&amp;"200_"&amp;Data_TOT_TWh!$E416,Data_IND_TWh!W$9:W$504)+SUMIF(Data_TER_TWh!$A$9:$A$504,Data_TOT_TWh!$B416&amp;"300_"&amp;Data_TOT_TWh!$E416,Data_TER_TWh!W$9:W$504)+SUMIF(Data_RES_TWh!$A$9:$A$1496,Data_TOT_TWh!$B416&amp;"400_"&amp;Data_TOT_TWh!$E416,Data_RES_TWh!W$9:W$1496)</f>
        <v>0.5698309028359928</v>
      </c>
      <c r="X416" s="13">
        <f>SUMIF(Data_IND_TWh!$A$9:$A$504,Data_TOT_TWh!$B416&amp;"200_"&amp;Data_TOT_TWh!$E416,Data_IND_TWh!X$9:X$504)+SUMIF(Data_TER_TWh!$A$9:$A$504,Data_TOT_TWh!$B416&amp;"300_"&amp;Data_TOT_TWh!$E416,Data_TER_TWh!X$9:X$504)+SUMIF(Data_RES_TWh!$A$9:$A$1496,Data_TOT_TWh!$B416&amp;"400_"&amp;Data_TOT_TWh!$E416,Data_RES_TWh!X$9:X$1496)</f>
        <v>0.12079468339154836</v>
      </c>
      <c r="Y416" s="13">
        <f>SUMIF(Data_IND_TWh!$A$9:$A$504,Data_TOT_TWh!$B416&amp;"200_"&amp;Data_TOT_TWh!$E416,Data_IND_TWh!Y$9:Y$504)+SUMIF(Data_TER_TWh!$A$9:$A$504,Data_TOT_TWh!$B416&amp;"300_"&amp;Data_TOT_TWh!$E416,Data_TER_TWh!Y$9:Y$504)+SUMIF(Data_RES_TWh!$A$9:$A$1496,Data_TOT_TWh!$B416&amp;"400_"&amp;Data_TOT_TWh!$E416,Data_RES_TWh!Y$9:Y$1496)</f>
        <v>0.23296273416666669</v>
      </c>
      <c r="Z416" s="13">
        <f>SUMIF(Data_IND_TWh!$A$9:$A$504,Data_TOT_TWh!$B416&amp;"200_"&amp;Data_TOT_TWh!$E416,Data_IND_TWh!Z$9:Z$504)+SUMIF(Data_TER_TWh!$A$9:$A$504,Data_TOT_TWh!$B416&amp;"300_"&amp;Data_TOT_TWh!$E416,Data_TER_TWh!Z$9:Z$504)+SUMIF(Data_RES_TWh!$A$9:$A$1496,Data_TOT_TWh!$B416&amp;"400_"&amp;Data_TOT_TWh!$E416,Data_RES_TWh!Z$9:Z$1496)</f>
        <v>2.65722766666667E-2</v>
      </c>
      <c r="AA416" s="46">
        <f>SUMIF(Data_IND_TWh!$A$9:$A$504,Data_TOT_TWh!$B416&amp;"200_"&amp;Data_TOT_TWh!$E416,Data_IND_TWh!AA$9:AA$504)+SUMIF(Data_TER_TWh!$A$9:$A$504,Data_TOT_TWh!$B416&amp;"300_"&amp;Data_TOT_TWh!$E416,Data_TER_TWh!AA$9:AA$504)+SUMIF(Data_RES_TWh!$A$9:$A$1496,Data_TOT_TWh!$B416&amp;"400_"&amp;Data_TOT_TWh!$E416,Data_RES_TWh!AA$9:AA$1496)</f>
        <v>0.18950120861111108</v>
      </c>
      <c r="AB416" s="56"/>
      <c r="AC416" s="47">
        <f>SUMIF(Data_IND_TWh!$A$9:$A$504,Data_TOT_TWh!$B416&amp;"200_"&amp;Data_TOT_TWh!$E416,Data_IND_TWh!AC$9:AC$504)+SUMIF(Data_TER_TWh!$A$9:$A$504,Data_TOT_TWh!$B416&amp;"300_"&amp;Data_TOT_TWh!$E416,Data_TER_TWh!AC$9:AC$504)+SUMIF(Data_RES_TWh!$A$9:$A$1496,Data_TOT_TWh!$B416&amp;"400_"&amp;Data_TOT_TWh!$E416,Data_RES_TWh!AC$9:AC$1496)</f>
        <v>0</v>
      </c>
      <c r="AD416" s="60"/>
      <c r="AE416" s="47">
        <f>SUMIF(Data_IND_TWh!$A$9:$A$504,Data_TOT_TWh!$B416&amp;"200_"&amp;Data_TOT_TWh!$E416,Data_IND_TWh!AE$9:AE$504)+SUMIF(Data_TER_TWh!$A$9:$A$504,Data_TOT_TWh!$B416&amp;"300_"&amp;Data_TOT_TWh!$E416,Data_TER_TWh!AE$9:AE$504)+SUMIF(Data_RES_TWh!$A$9:$A$1496,Data_TOT_TWh!$B416&amp;"400_"&amp;Data_TOT_TWh!$E416,Data_RES_TWh!AE$9:AE$1496)</f>
        <v>0</v>
      </c>
      <c r="AF416" s="13">
        <f>SUMIF(Data_IND_TWh!$A$9:$A$504,Data_TOT_TWh!$B416&amp;"200_"&amp;Data_TOT_TWh!$E416,Data_IND_TWh!AF$9:AF$504)+SUMIF(Data_TER_TWh!$A$9:$A$504,Data_TOT_TWh!$B416&amp;"300_"&amp;Data_TOT_TWh!$E416,Data_TER_TWh!AF$9:AF$504)+SUMIF(Data_RES_TWh!$A$9:$A$1496,Data_TOT_TWh!$B416&amp;"400_"&amp;Data_TOT_TWh!$E416,Data_RES_TWh!AF$9:AF$1496)</f>
        <v>0</v>
      </c>
      <c r="AG416" s="13">
        <f>SUMIF(Data_IND_TWh!$A$9:$A$504,Data_TOT_TWh!$B416&amp;"200_"&amp;Data_TOT_TWh!$E416,Data_IND_TWh!AG$9:AG$504)+SUMIF(Data_TER_TWh!$A$9:$A$504,Data_TOT_TWh!$B416&amp;"300_"&amp;Data_TOT_TWh!$E416,Data_TER_TWh!AG$9:AG$504)+SUMIF(Data_RES_TWh!$A$9:$A$1496,Data_TOT_TWh!$B416&amp;"400_"&amp;Data_TOT_TWh!$E416,Data_RES_TWh!AG$9:AG$1496)</f>
        <v>0</v>
      </c>
      <c r="AH416" s="46">
        <f>SUMIF(Data_IND_TWh!$A$9:$A$504,Data_TOT_TWh!$B416&amp;"200_"&amp;Data_TOT_TWh!$E416,Data_IND_TWh!AH$9:AH$504)+SUMIF(Data_TER_TWh!$A$9:$A$504,Data_TOT_TWh!$B416&amp;"300_"&amp;Data_TOT_TWh!$E416,Data_TER_TWh!AH$9:AH$504)+SUMIF(Data_RES_TWh!$A$9:$A$1496,Data_TOT_TWh!$B416&amp;"400_"&amp;Data_TOT_TWh!$E416,Data_RES_TWh!AH$9:AH$1496)</f>
        <v>0</v>
      </c>
      <c r="AI416" s="56"/>
      <c r="AJ416" s="47">
        <f>SUMIF(Data_IND_TWh!$A$9:$A$504,Data_TOT_TWh!$B416&amp;"200_"&amp;Data_TOT_TWh!$E416,Data_IND_TWh!AJ$9:AJ$504)+SUMIF(Data_TER_TWh!$A$9:$A$504,Data_TOT_TWh!$B416&amp;"300_"&amp;Data_TOT_TWh!$E416,Data_TER_TWh!AJ$9:AJ$504)+SUMIF(Data_RES_TWh!$A$9:$A$1496,Data_TOT_TWh!$B416&amp;"400_"&amp;Data_TOT_TWh!$E416,Data_RES_TWh!AJ$9:AJ$1496)</f>
        <v>0</v>
      </c>
      <c r="AK416" s="56"/>
      <c r="AL416" s="9" t="str">
        <f>VLOOKUP(F416,Definitions!$B$7:$E$39,4,FALSE)</f>
        <v>EU28</v>
      </c>
      <c r="AM416" s="87"/>
      <c r="AN416" s="87"/>
    </row>
    <row r="417" spans="1:40">
      <c r="A417" s="36" t="str">
        <f t="shared" si="13"/>
        <v>FI999_9</v>
      </c>
      <c r="B417" t="s">
        <v>113</v>
      </c>
      <c r="C417" t="s">
        <v>272</v>
      </c>
      <c r="D417">
        <v>999</v>
      </c>
      <c r="E417">
        <v>9</v>
      </c>
      <c r="F417" s="25" t="str">
        <f>VLOOKUP(B417,Definitions!$C$7:$D$43,2,FALSE)</f>
        <v>Finland</v>
      </c>
      <c r="G417" t="str">
        <f>VLOOKUP(C417,Definitions!$C$49:$D$57,2,FALSE)</f>
        <v>TOTAL</v>
      </c>
      <c r="H417" t="str">
        <f>VLOOKUP(D417,Definitions!$C$60:$D$104,2,FALSE)</f>
        <v>TOTAL</v>
      </c>
      <c r="J417" s="29" t="str">
        <f>VLOOKUP(E417,Definitions!$C$115:$D$132,2,FALSE)</f>
        <v>Waste RES</v>
      </c>
      <c r="K417" s="47">
        <f>SUMIF(Data_IND_TWh!$A$9:$A$504,Data_TOT_TWh!$B417&amp;"200_"&amp;Data_TOT_TWh!$E417,Data_IND_TWh!K$9:K$504)+SUMIF(Data_TER_TWh!$A$9:$A$504,Data_TOT_TWh!$B417&amp;"300_"&amp;Data_TOT_TWh!$E417,Data_TER_TWh!K$9:K$504)+SUMIF(Data_RES_TWh!$A$9:$A$1496,Data_TOT_TWh!$B417&amp;"400_"&amp;Data_TOT_TWh!$E417,Data_RES_TWh!K$9:K$1496)</f>
        <v>1.8724055323390616</v>
      </c>
      <c r="L417" s="46">
        <f t="shared" si="12"/>
        <v>-0.19696807410053152</v>
      </c>
      <c r="M417" s="47">
        <f>SUMIF(Data_IND_TWh!$A$9:$A$504,Data_TOT_TWh!$B417&amp;"200_"&amp;Data_TOT_TWh!$E417,Data_IND_TWh!M$9:M$504)+SUMIF(Data_TER_TWh!$A$9:$A$504,Data_TOT_TWh!$B417&amp;"300_"&amp;Data_TOT_TWh!$E417,Data_TER_TWh!M$9:M$504)+SUMIF(Data_RES_TWh!$A$9:$A$1496,Data_TOT_TWh!$B417&amp;"400_"&amp;Data_TOT_TWh!$E417,Data_RES_TWh!M$9:M$1496)</f>
        <v>1.6754374582385301</v>
      </c>
      <c r="N417" s="56"/>
      <c r="O417" s="47">
        <f>SUMIF(Data_IND_TWh!$A$9:$A$504,Data_TOT_TWh!$B417&amp;"200_"&amp;Data_TOT_TWh!$E417,Data_IND_TWh!O$9:O$504)+SUMIF(Data_TER_TWh!$A$9:$A$504,Data_TOT_TWh!$B417&amp;"300_"&amp;Data_TOT_TWh!$E417,Data_TER_TWh!O$9:O$504)+SUMIF(Data_RES_TWh!$A$9:$A$1496,Data_TOT_TWh!$B417&amp;"400_"&amp;Data_TOT_TWh!$E417,Data_RES_TWh!O$9:O$1496)</f>
        <v>0</v>
      </c>
      <c r="P417" s="46">
        <f>SUMIF(Data_IND_TWh!$A$9:$A$504,Data_TOT_TWh!$B417&amp;"200_"&amp;Data_TOT_TWh!$E417,Data_IND_TWh!P$9:P$504)+SUMIF(Data_TER_TWh!$A$9:$A$504,Data_TOT_TWh!$B417&amp;"300_"&amp;Data_TOT_TWh!$E417,Data_TER_TWh!P$9:P$504)+SUMIF(Data_RES_TWh!$A$9:$A$1496,Data_TOT_TWh!$B417&amp;"400_"&amp;Data_TOT_TWh!$E417,Data_RES_TWh!P$9:P$1496)</f>
        <v>1.6754374582385301</v>
      </c>
      <c r="Q417" s="46">
        <f>SUMIF(Data_IND_TWh!$A$9:$A$504,Data_TOT_TWh!$B417&amp;"200_"&amp;Data_TOT_TWh!$E417,Data_IND_TWh!Q$9:Q$504)+SUMIF(Data_TER_TWh!$A$9:$A$504,Data_TOT_TWh!$B417&amp;"300_"&amp;Data_TOT_TWh!$E417,Data_TER_TWh!Q$9:Q$504)+SUMIF(Data_RES_TWh!$A$9:$A$1496,Data_TOT_TWh!$B417&amp;"400_"&amp;Data_TOT_TWh!$E417,Data_RES_TWh!Q$9:Q$1496)</f>
        <v>1.6754374582385301</v>
      </c>
      <c r="R417" s="37">
        <f>SUMIF(Data_IND_TWh!$A$9:$A$504,Data_TOT_TWh!$B417&amp;"200_"&amp;Data_TOT_TWh!$E417,Data_IND_TWh!R$9:R$504)+SUMIF(Data_TER_TWh!$A$9:$A$504,Data_TOT_TWh!$B417&amp;"300_"&amp;Data_TOT_TWh!$E417,Data_TER_TWh!R$9:R$504)+SUMIF(Data_RES_TWh!$A$9:$A$1496,Data_TOT_TWh!$B417&amp;"400_"&amp;Data_TOT_TWh!$E417,Data_RES_TWh!R$9:R$1496)</f>
        <v>0</v>
      </c>
      <c r="S417" s="47">
        <f>SUMIF(Data_IND_TWh!$A$9:$A$504,Data_TOT_TWh!$B417&amp;"200_"&amp;Data_TOT_TWh!$E417,Data_IND_TWh!S$9:S$504)+SUMIF(Data_TER_TWh!$A$9:$A$504,Data_TOT_TWh!$B417&amp;"300_"&amp;Data_TOT_TWh!$E417,Data_TER_TWh!S$9:S$504)+SUMIF(Data_RES_TWh!$A$9:$A$1496,Data_TOT_TWh!$B417&amp;"400_"&amp;Data_TOT_TWh!$E417,Data_RES_TWh!S$9:S$1496)</f>
        <v>0.80068763787348685</v>
      </c>
      <c r="T417" s="56"/>
      <c r="U417" s="47">
        <f>SUMIF(Data_IND_TWh!$A$9:$A$504,Data_TOT_TWh!$B417&amp;"200_"&amp;Data_TOT_TWh!$E417,Data_IND_TWh!U$9:U$504)+SUMIF(Data_TER_TWh!$A$9:$A$504,Data_TOT_TWh!$B417&amp;"300_"&amp;Data_TOT_TWh!$E417,Data_TER_TWh!U$9:U$504)+SUMIF(Data_RES_TWh!$A$9:$A$1496,Data_TOT_TWh!$B417&amp;"400_"&amp;Data_TOT_TWh!$E417,Data_RES_TWh!U$9:U$1496)</f>
        <v>0.13689145889889248</v>
      </c>
      <c r="V417" s="56"/>
      <c r="W417" s="47">
        <f>SUMIF(Data_IND_TWh!$A$9:$A$504,Data_TOT_TWh!$B417&amp;"200_"&amp;Data_TOT_TWh!$E417,Data_IND_TWh!W$9:W$504)+SUMIF(Data_TER_TWh!$A$9:$A$504,Data_TOT_TWh!$B417&amp;"300_"&amp;Data_TOT_TWh!$E417,Data_TER_TWh!W$9:W$504)+SUMIF(Data_RES_TWh!$A$9:$A$1496,Data_TOT_TWh!$B417&amp;"400_"&amp;Data_TOT_TWh!$E417,Data_RES_TWh!W$9:W$1496)</f>
        <v>0.73785836146615069</v>
      </c>
      <c r="X417" s="13">
        <f>SUMIF(Data_IND_TWh!$A$9:$A$504,Data_TOT_TWh!$B417&amp;"200_"&amp;Data_TOT_TWh!$E417,Data_IND_TWh!X$9:X$504)+SUMIF(Data_TER_TWh!$A$9:$A$504,Data_TOT_TWh!$B417&amp;"300_"&amp;Data_TOT_TWh!$E417,Data_TER_TWh!X$9:X$504)+SUMIF(Data_RES_TWh!$A$9:$A$1496,Data_TOT_TWh!$B417&amp;"400_"&amp;Data_TOT_TWh!$E417,Data_RES_TWh!X$9:X$1496)</f>
        <v>0.24624093035503983</v>
      </c>
      <c r="Y417" s="13">
        <f>SUMIF(Data_IND_TWh!$A$9:$A$504,Data_TOT_TWh!$B417&amp;"200_"&amp;Data_TOT_TWh!$E417,Data_IND_TWh!Y$9:Y$504)+SUMIF(Data_TER_TWh!$A$9:$A$504,Data_TOT_TWh!$B417&amp;"300_"&amp;Data_TOT_TWh!$E417,Data_TER_TWh!Y$9:Y$504)+SUMIF(Data_RES_TWh!$A$9:$A$1496,Data_TOT_TWh!$B417&amp;"400_"&amp;Data_TOT_TWh!$E417,Data_RES_TWh!Y$9:Y$1496)</f>
        <v>0.33246142222222208</v>
      </c>
      <c r="Z417" s="13">
        <f>SUMIF(Data_IND_TWh!$A$9:$A$504,Data_TOT_TWh!$B417&amp;"200_"&amp;Data_TOT_TWh!$E417,Data_IND_TWh!Z$9:Z$504)+SUMIF(Data_TER_TWh!$A$9:$A$504,Data_TOT_TWh!$B417&amp;"300_"&amp;Data_TOT_TWh!$E417,Data_TER_TWh!Z$9:Z$504)+SUMIF(Data_RES_TWh!$A$9:$A$1496,Data_TOT_TWh!$B417&amp;"400_"&amp;Data_TOT_TWh!$E417,Data_RES_TWh!Z$9:Z$1496)</f>
        <v>3.5114915277777797E-2</v>
      </c>
      <c r="AA417" s="46">
        <f>SUMIF(Data_IND_TWh!$A$9:$A$504,Data_TOT_TWh!$B417&amp;"200_"&amp;Data_TOT_TWh!$E417,Data_IND_TWh!AA$9:AA$504)+SUMIF(Data_TER_TWh!$A$9:$A$504,Data_TOT_TWh!$B417&amp;"300_"&amp;Data_TOT_TWh!$E417,Data_TER_TWh!AA$9:AA$504)+SUMIF(Data_RES_TWh!$A$9:$A$1496,Data_TOT_TWh!$B417&amp;"400_"&amp;Data_TOT_TWh!$E417,Data_RES_TWh!AA$9:AA$1496)</f>
        <v>0.1240410936111111</v>
      </c>
      <c r="AB417" s="56"/>
      <c r="AC417" s="47">
        <f>SUMIF(Data_IND_TWh!$A$9:$A$504,Data_TOT_TWh!$B417&amp;"200_"&amp;Data_TOT_TWh!$E417,Data_IND_TWh!AC$9:AC$504)+SUMIF(Data_TER_TWh!$A$9:$A$504,Data_TOT_TWh!$B417&amp;"300_"&amp;Data_TOT_TWh!$E417,Data_TER_TWh!AC$9:AC$504)+SUMIF(Data_RES_TWh!$A$9:$A$1496,Data_TOT_TWh!$B417&amp;"400_"&amp;Data_TOT_TWh!$E417,Data_RES_TWh!AC$9:AC$1496)</f>
        <v>0</v>
      </c>
      <c r="AD417" s="60"/>
      <c r="AE417" s="47">
        <f>SUMIF(Data_IND_TWh!$A$9:$A$504,Data_TOT_TWh!$B417&amp;"200_"&amp;Data_TOT_TWh!$E417,Data_IND_TWh!AE$9:AE$504)+SUMIF(Data_TER_TWh!$A$9:$A$504,Data_TOT_TWh!$B417&amp;"300_"&amp;Data_TOT_TWh!$E417,Data_TER_TWh!AE$9:AE$504)+SUMIF(Data_RES_TWh!$A$9:$A$1496,Data_TOT_TWh!$B417&amp;"400_"&amp;Data_TOT_TWh!$E417,Data_RES_TWh!AE$9:AE$1496)</f>
        <v>0</v>
      </c>
      <c r="AF417" s="13">
        <f>SUMIF(Data_IND_TWh!$A$9:$A$504,Data_TOT_TWh!$B417&amp;"200_"&amp;Data_TOT_TWh!$E417,Data_IND_TWh!AF$9:AF$504)+SUMIF(Data_TER_TWh!$A$9:$A$504,Data_TOT_TWh!$B417&amp;"300_"&amp;Data_TOT_TWh!$E417,Data_TER_TWh!AF$9:AF$504)+SUMIF(Data_RES_TWh!$A$9:$A$1496,Data_TOT_TWh!$B417&amp;"400_"&amp;Data_TOT_TWh!$E417,Data_RES_TWh!AF$9:AF$1496)</f>
        <v>0</v>
      </c>
      <c r="AG417" s="13">
        <f>SUMIF(Data_IND_TWh!$A$9:$A$504,Data_TOT_TWh!$B417&amp;"200_"&amp;Data_TOT_TWh!$E417,Data_IND_TWh!AG$9:AG$504)+SUMIF(Data_TER_TWh!$A$9:$A$504,Data_TOT_TWh!$B417&amp;"300_"&amp;Data_TOT_TWh!$E417,Data_TER_TWh!AG$9:AG$504)+SUMIF(Data_RES_TWh!$A$9:$A$1496,Data_TOT_TWh!$B417&amp;"400_"&amp;Data_TOT_TWh!$E417,Data_RES_TWh!AG$9:AG$1496)</f>
        <v>0</v>
      </c>
      <c r="AH417" s="46">
        <f>SUMIF(Data_IND_TWh!$A$9:$A$504,Data_TOT_TWh!$B417&amp;"200_"&amp;Data_TOT_TWh!$E417,Data_IND_TWh!AH$9:AH$504)+SUMIF(Data_TER_TWh!$A$9:$A$504,Data_TOT_TWh!$B417&amp;"300_"&amp;Data_TOT_TWh!$E417,Data_TER_TWh!AH$9:AH$504)+SUMIF(Data_RES_TWh!$A$9:$A$1496,Data_TOT_TWh!$B417&amp;"400_"&amp;Data_TOT_TWh!$E417,Data_RES_TWh!AH$9:AH$1496)</f>
        <v>0</v>
      </c>
      <c r="AI417" s="56"/>
      <c r="AJ417" s="47">
        <f>SUMIF(Data_IND_TWh!$A$9:$A$504,Data_TOT_TWh!$B417&amp;"200_"&amp;Data_TOT_TWh!$E417,Data_IND_TWh!AJ$9:AJ$504)+SUMIF(Data_TER_TWh!$A$9:$A$504,Data_TOT_TWh!$B417&amp;"300_"&amp;Data_TOT_TWh!$E417,Data_TER_TWh!AJ$9:AJ$504)+SUMIF(Data_RES_TWh!$A$9:$A$1496,Data_TOT_TWh!$B417&amp;"400_"&amp;Data_TOT_TWh!$E417,Data_RES_TWh!AJ$9:AJ$1496)</f>
        <v>0</v>
      </c>
      <c r="AK417" s="56"/>
      <c r="AL417" s="9" t="str">
        <f>VLOOKUP(F417,Definitions!$B$7:$E$39,4,FALSE)</f>
        <v>EU28</v>
      </c>
      <c r="AM417" s="87"/>
      <c r="AN417" s="87"/>
    </row>
    <row r="418" spans="1:40">
      <c r="A418" s="36" t="str">
        <f t="shared" si="13"/>
        <v>FI999_51</v>
      </c>
      <c r="B418" t="s">
        <v>113</v>
      </c>
      <c r="C418" t="s">
        <v>272</v>
      </c>
      <c r="D418">
        <v>999</v>
      </c>
      <c r="E418">
        <v>51</v>
      </c>
      <c r="F418" s="25" t="str">
        <f>VLOOKUP(B418,Definitions!$C$7:$D$43,2,FALSE)</f>
        <v>Finland</v>
      </c>
      <c r="G418" t="str">
        <f>VLOOKUP(C418,Definitions!$C$49:$D$57,2,FALSE)</f>
        <v>TOTAL</v>
      </c>
      <c r="H418" t="str">
        <f>VLOOKUP(D418,Definitions!$C$60:$D$104,2,FALSE)</f>
        <v>TOTAL</v>
      </c>
      <c r="J418" s="29" t="str">
        <f>VLOOKUP(E418,Definitions!$C$115:$D$132,2,FALSE)</f>
        <v>Biomass</v>
      </c>
      <c r="K418" s="47">
        <f>SUMIF(Data_IND_TWh!$A$9:$A$504,Data_TOT_TWh!$B418&amp;"200_"&amp;Data_TOT_TWh!$E418,Data_IND_TWh!K$9:K$504)+SUMIF(Data_TER_TWh!$A$9:$A$504,Data_TOT_TWh!$B418&amp;"300_"&amp;Data_TOT_TWh!$E418,Data_TER_TWh!K$9:K$504)+SUMIF(Data_RES_TWh!$A$9:$A$1496,Data_TOT_TWh!$B418&amp;"400_"&amp;Data_TOT_TWh!$E418,Data_RES_TWh!K$9:K$1496)</f>
        <v>86.474311302579892</v>
      </c>
      <c r="L418" s="46">
        <f t="shared" si="12"/>
        <v>-14.86675798258166</v>
      </c>
      <c r="M418" s="47">
        <f>SUMIF(Data_IND_TWh!$A$9:$A$504,Data_TOT_TWh!$B418&amp;"200_"&amp;Data_TOT_TWh!$E418,Data_IND_TWh!M$9:M$504)+SUMIF(Data_TER_TWh!$A$9:$A$504,Data_TOT_TWh!$B418&amp;"300_"&amp;Data_TOT_TWh!$E418,Data_TER_TWh!M$9:M$504)+SUMIF(Data_RES_TWh!$A$9:$A$1496,Data_TOT_TWh!$B418&amp;"400_"&amp;Data_TOT_TWh!$E418,Data_RES_TWh!M$9:M$1496)</f>
        <v>71.607553319998232</v>
      </c>
      <c r="N418" s="56"/>
      <c r="O418" s="47">
        <f>SUMIF(Data_IND_TWh!$A$9:$A$504,Data_TOT_TWh!$B418&amp;"200_"&amp;Data_TOT_TWh!$E418,Data_IND_TWh!O$9:O$504)+SUMIF(Data_TER_TWh!$A$9:$A$504,Data_TOT_TWh!$B418&amp;"300_"&amp;Data_TOT_TWh!$E418,Data_TER_TWh!O$9:O$504)+SUMIF(Data_RES_TWh!$A$9:$A$1496,Data_TOT_TWh!$B418&amp;"400_"&amp;Data_TOT_TWh!$E418,Data_RES_TWh!O$9:O$1496)</f>
        <v>0</v>
      </c>
      <c r="P418" s="46">
        <f>SUMIF(Data_IND_TWh!$A$9:$A$504,Data_TOT_TWh!$B418&amp;"200_"&amp;Data_TOT_TWh!$E418,Data_IND_TWh!P$9:P$504)+SUMIF(Data_TER_TWh!$A$9:$A$504,Data_TOT_TWh!$B418&amp;"300_"&amp;Data_TOT_TWh!$E418,Data_TER_TWh!P$9:P$504)+SUMIF(Data_RES_TWh!$A$9:$A$1496,Data_TOT_TWh!$B418&amp;"400_"&amp;Data_TOT_TWh!$E418,Data_RES_TWh!P$9:P$1496)</f>
        <v>71.607553319998232</v>
      </c>
      <c r="Q418" s="46">
        <f>SUMIF(Data_IND_TWh!$A$9:$A$504,Data_TOT_TWh!$B418&amp;"200_"&amp;Data_TOT_TWh!$E418,Data_IND_TWh!Q$9:Q$504)+SUMIF(Data_TER_TWh!$A$9:$A$504,Data_TOT_TWh!$B418&amp;"300_"&amp;Data_TOT_TWh!$E418,Data_TER_TWh!Q$9:Q$504)+SUMIF(Data_RES_TWh!$A$9:$A$1496,Data_TOT_TWh!$B418&amp;"400_"&amp;Data_TOT_TWh!$E418,Data_RES_TWh!Q$9:Q$1496)</f>
        <v>68.660813219974813</v>
      </c>
      <c r="R418" s="37">
        <f>SUMIF(Data_IND_TWh!$A$9:$A$504,Data_TOT_TWh!$B418&amp;"200_"&amp;Data_TOT_TWh!$E418,Data_IND_TWh!R$9:R$504)+SUMIF(Data_TER_TWh!$A$9:$A$504,Data_TOT_TWh!$B418&amp;"300_"&amp;Data_TOT_TWh!$E418,Data_TER_TWh!R$9:R$504)+SUMIF(Data_RES_TWh!$A$9:$A$1496,Data_TOT_TWh!$B418&amp;"400_"&amp;Data_TOT_TWh!$E418,Data_RES_TWh!R$9:R$1496)</f>
        <v>0.94954718818642692</v>
      </c>
      <c r="S418" s="47">
        <f>SUMIF(Data_IND_TWh!$A$9:$A$504,Data_TOT_TWh!$B418&amp;"200_"&amp;Data_TOT_TWh!$E418,Data_IND_TWh!S$9:S$504)+SUMIF(Data_TER_TWh!$A$9:$A$504,Data_TOT_TWh!$B418&amp;"300_"&amp;Data_TOT_TWh!$E418,Data_TER_TWh!S$9:S$504)+SUMIF(Data_RES_TWh!$A$9:$A$1496,Data_TOT_TWh!$B418&amp;"400_"&amp;Data_TOT_TWh!$E418,Data_RES_TWh!S$9:S$1496)</f>
        <v>26.880924817224813</v>
      </c>
      <c r="T418" s="56"/>
      <c r="U418" s="47">
        <f>SUMIF(Data_IND_TWh!$A$9:$A$504,Data_TOT_TWh!$B418&amp;"200_"&amp;Data_TOT_TWh!$E418,Data_IND_TWh!U$9:U$504)+SUMIF(Data_TER_TWh!$A$9:$A$504,Data_TOT_TWh!$B418&amp;"300_"&amp;Data_TOT_TWh!$E418,Data_TER_TWh!U$9:U$504)+SUMIF(Data_RES_TWh!$A$9:$A$1496,Data_TOT_TWh!$B418&amp;"400_"&amp;Data_TOT_TWh!$E418,Data_RES_TWh!U$9:U$1496)</f>
        <v>2.7105714671692822</v>
      </c>
      <c r="V418" s="56"/>
      <c r="W418" s="47">
        <f>SUMIF(Data_IND_TWh!$A$9:$A$504,Data_TOT_TWh!$B418&amp;"200_"&amp;Data_TOT_TWh!$E418,Data_IND_TWh!W$9:W$504)+SUMIF(Data_TER_TWh!$A$9:$A$504,Data_TOT_TWh!$B418&amp;"300_"&amp;Data_TOT_TWh!$E418,Data_TER_TWh!W$9:W$504)+SUMIF(Data_RES_TWh!$A$9:$A$1496,Data_TOT_TWh!$B418&amp;"400_"&amp;Data_TOT_TWh!$E418,Data_RES_TWh!W$9:W$1496)</f>
        <v>39.069316935580716</v>
      </c>
      <c r="X418" s="13">
        <f>SUMIF(Data_IND_TWh!$A$9:$A$504,Data_TOT_TWh!$B418&amp;"200_"&amp;Data_TOT_TWh!$E418,Data_IND_TWh!X$9:X$504)+SUMIF(Data_TER_TWh!$A$9:$A$504,Data_TOT_TWh!$B418&amp;"300_"&amp;Data_TOT_TWh!$E418,Data_TER_TWh!X$9:X$504)+SUMIF(Data_RES_TWh!$A$9:$A$1496,Data_TOT_TWh!$B418&amp;"400_"&amp;Data_TOT_TWh!$E418,Data_RES_TWh!X$9:X$1496)</f>
        <v>3.1162122496548972</v>
      </c>
      <c r="Y418" s="13">
        <f>SUMIF(Data_IND_TWh!$A$9:$A$504,Data_TOT_TWh!$B418&amp;"200_"&amp;Data_TOT_TWh!$E418,Data_IND_TWh!Y$9:Y$504)+SUMIF(Data_TER_TWh!$A$9:$A$504,Data_TOT_TWh!$B418&amp;"300_"&amp;Data_TOT_TWh!$E418,Data_TER_TWh!Y$9:Y$504)+SUMIF(Data_RES_TWh!$A$9:$A$1496,Data_TOT_TWh!$B418&amp;"400_"&amp;Data_TOT_TWh!$E418,Data_RES_TWh!Y$9:Y$1496)</f>
        <v>32.323451180364913</v>
      </c>
      <c r="Z418" s="13">
        <f>SUMIF(Data_IND_TWh!$A$9:$A$504,Data_TOT_TWh!$B418&amp;"200_"&amp;Data_TOT_TWh!$E418,Data_IND_TWh!Z$9:Z$504)+SUMIF(Data_TER_TWh!$A$9:$A$504,Data_TOT_TWh!$B418&amp;"300_"&amp;Data_TOT_TWh!$E418,Data_TER_TWh!Z$9:Z$504)+SUMIF(Data_RES_TWh!$A$9:$A$1496,Data_TOT_TWh!$B418&amp;"400_"&amp;Data_TOT_TWh!$E418,Data_RES_TWh!Z$9:Z$1496)</f>
        <v>2.5314392487369122</v>
      </c>
      <c r="AA418" s="46">
        <f>SUMIF(Data_IND_TWh!$A$9:$A$504,Data_TOT_TWh!$B418&amp;"200_"&amp;Data_TOT_TWh!$E418,Data_IND_TWh!AA$9:AA$504)+SUMIF(Data_TER_TWh!$A$9:$A$504,Data_TOT_TWh!$B418&amp;"300_"&amp;Data_TOT_TWh!$E418,Data_TER_TWh!AA$9:AA$504)+SUMIF(Data_RES_TWh!$A$9:$A$1496,Data_TOT_TWh!$B418&amp;"400_"&amp;Data_TOT_TWh!$E418,Data_RES_TWh!AA$9:AA$1496)</f>
        <v>0.83437273952070057</v>
      </c>
      <c r="AB418" s="56"/>
      <c r="AC418" s="47">
        <f>SUMIF(Data_IND_TWh!$A$9:$A$504,Data_TOT_TWh!$B418&amp;"200_"&amp;Data_TOT_TWh!$E418,Data_IND_TWh!AC$9:AC$504)+SUMIF(Data_TER_TWh!$A$9:$A$504,Data_TOT_TWh!$B418&amp;"300_"&amp;Data_TOT_TWh!$E418,Data_TER_TWh!AC$9:AC$504)+SUMIF(Data_RES_TWh!$A$9:$A$1496,Data_TOT_TWh!$B418&amp;"400_"&amp;Data_TOT_TWh!$E418,Data_RES_TWh!AC$9:AC$1496)</f>
        <v>9.6448027069434408E-2</v>
      </c>
      <c r="AD418" s="60"/>
      <c r="AE418" s="47">
        <f>SUMIF(Data_IND_TWh!$A$9:$A$504,Data_TOT_TWh!$B418&amp;"200_"&amp;Data_TOT_TWh!$E418,Data_IND_TWh!AE$9:AE$504)+SUMIF(Data_TER_TWh!$A$9:$A$504,Data_TOT_TWh!$B418&amp;"300_"&amp;Data_TOT_TWh!$E418,Data_TER_TWh!AE$9:AE$504)+SUMIF(Data_RES_TWh!$A$9:$A$1496,Data_TOT_TWh!$B418&amp;"400_"&amp;Data_TOT_TWh!$E418,Data_RES_TWh!AE$9:AE$1496)</f>
        <v>0.85309916111699247</v>
      </c>
      <c r="AF418" s="13">
        <f>SUMIF(Data_IND_TWh!$A$9:$A$504,Data_TOT_TWh!$B418&amp;"200_"&amp;Data_TOT_TWh!$E418,Data_IND_TWh!AF$9:AF$504)+SUMIF(Data_TER_TWh!$A$9:$A$504,Data_TOT_TWh!$B418&amp;"300_"&amp;Data_TOT_TWh!$E418,Data_TER_TWh!AF$9:AF$504)+SUMIF(Data_RES_TWh!$A$9:$A$1496,Data_TOT_TWh!$B418&amp;"400_"&amp;Data_TOT_TWh!$E418,Data_RES_TWh!AF$9:AF$1496)</f>
        <v>0.18481654982319401</v>
      </c>
      <c r="AG418" s="13">
        <f>SUMIF(Data_IND_TWh!$A$9:$A$504,Data_TOT_TWh!$B418&amp;"200_"&amp;Data_TOT_TWh!$E418,Data_IND_TWh!AG$9:AG$504)+SUMIF(Data_TER_TWh!$A$9:$A$504,Data_TOT_TWh!$B418&amp;"300_"&amp;Data_TOT_TWh!$E418,Data_TER_TWh!AG$9:AG$504)+SUMIF(Data_RES_TWh!$A$9:$A$1496,Data_TOT_TWh!$B418&amp;"400_"&amp;Data_TOT_TWh!$E418,Data_RES_TWh!AG$9:AG$1496)</f>
        <v>8.2714160490561989E-2</v>
      </c>
      <c r="AH418" s="46">
        <f>SUMIF(Data_IND_TWh!$A$9:$A$504,Data_TOT_TWh!$B418&amp;"200_"&amp;Data_TOT_TWh!$E418,Data_IND_TWh!AH$9:AH$504)+SUMIF(Data_TER_TWh!$A$9:$A$504,Data_TOT_TWh!$B418&amp;"300_"&amp;Data_TOT_TWh!$E418,Data_TER_TWh!AH$9:AH$504)+SUMIF(Data_RES_TWh!$A$9:$A$1496,Data_TOT_TWh!$B418&amp;"400_"&amp;Data_TOT_TWh!$E418,Data_RES_TWh!AH$9:AH$1496)</f>
        <v>0.2083979628497977</v>
      </c>
      <c r="AI418" s="56"/>
      <c r="AJ418" s="47">
        <f>SUMIF(Data_IND_TWh!$A$9:$A$504,Data_TOT_TWh!$B418&amp;"200_"&amp;Data_TOT_TWh!$E418,Data_IND_TWh!AJ$9:AJ$504)+SUMIF(Data_TER_TWh!$A$9:$A$504,Data_TOT_TWh!$B418&amp;"300_"&amp;Data_TOT_TWh!$E418,Data_TER_TWh!AJ$9:AJ$504)+SUMIF(Data_RES_TWh!$A$9:$A$1496,Data_TOT_TWh!$B418&amp;"400_"&amp;Data_TOT_TWh!$E418,Data_RES_TWh!AJ$9:AJ$1496)</f>
        <v>1.9971929118369964</v>
      </c>
      <c r="AK418" s="56"/>
      <c r="AL418" s="9" t="str">
        <f>VLOOKUP(F418,Definitions!$B$7:$E$39,4,FALSE)</f>
        <v>EU28</v>
      </c>
      <c r="AM418" s="87"/>
      <c r="AN418" s="87"/>
    </row>
    <row r="419" spans="1:40">
      <c r="A419" s="36" t="str">
        <f t="shared" si="13"/>
        <v>FI999_52</v>
      </c>
      <c r="B419" t="s">
        <v>113</v>
      </c>
      <c r="C419" t="s">
        <v>272</v>
      </c>
      <c r="D419">
        <v>999</v>
      </c>
      <c r="E419">
        <v>52</v>
      </c>
      <c r="F419" s="25" t="str">
        <f>VLOOKUP(B419,Definitions!$C$7:$D$43,2,FALSE)</f>
        <v>Finland</v>
      </c>
      <c r="G419" t="str">
        <f>VLOOKUP(C419,Definitions!$C$49:$D$57,2,FALSE)</f>
        <v>TOTAL</v>
      </c>
      <c r="H419" t="str">
        <f>VLOOKUP(D419,Definitions!$C$60:$D$104,2,FALSE)</f>
        <v>TOTAL</v>
      </c>
      <c r="J419" s="29" t="str">
        <f>VLOOKUP(E419,Definitions!$C$115:$D$132,2,FALSE)</f>
        <v>Geothermal</v>
      </c>
      <c r="K419" s="47">
        <f>SUMIF(Data_IND_TWh!$A$9:$A$504,Data_TOT_TWh!$B419&amp;"200_"&amp;Data_TOT_TWh!$E419,Data_IND_TWh!K$9:K$504)+SUMIF(Data_TER_TWh!$A$9:$A$504,Data_TOT_TWh!$B419&amp;"300_"&amp;Data_TOT_TWh!$E419,Data_TER_TWh!K$9:K$504)+SUMIF(Data_RES_TWh!$A$9:$A$1496,Data_TOT_TWh!$B419&amp;"400_"&amp;Data_TOT_TWh!$E419,Data_RES_TWh!K$9:K$1496)</f>
        <v>0</v>
      </c>
      <c r="L419" s="46">
        <f t="shared" si="12"/>
        <v>0</v>
      </c>
      <c r="M419" s="47">
        <f>SUMIF(Data_IND_TWh!$A$9:$A$504,Data_TOT_TWh!$B419&amp;"200_"&amp;Data_TOT_TWh!$E419,Data_IND_TWh!M$9:M$504)+SUMIF(Data_TER_TWh!$A$9:$A$504,Data_TOT_TWh!$B419&amp;"300_"&amp;Data_TOT_TWh!$E419,Data_TER_TWh!M$9:M$504)+SUMIF(Data_RES_TWh!$A$9:$A$1496,Data_TOT_TWh!$B419&amp;"400_"&amp;Data_TOT_TWh!$E419,Data_RES_TWh!M$9:M$1496)</f>
        <v>0</v>
      </c>
      <c r="N419" s="56"/>
      <c r="O419" s="47">
        <f>SUMIF(Data_IND_TWh!$A$9:$A$504,Data_TOT_TWh!$B419&amp;"200_"&amp;Data_TOT_TWh!$E419,Data_IND_TWh!O$9:O$504)+SUMIF(Data_TER_TWh!$A$9:$A$504,Data_TOT_TWh!$B419&amp;"300_"&amp;Data_TOT_TWh!$E419,Data_TER_TWh!O$9:O$504)+SUMIF(Data_RES_TWh!$A$9:$A$1496,Data_TOT_TWh!$B419&amp;"400_"&amp;Data_TOT_TWh!$E419,Data_RES_TWh!O$9:O$1496)</f>
        <v>0</v>
      </c>
      <c r="P419" s="46">
        <f>SUMIF(Data_IND_TWh!$A$9:$A$504,Data_TOT_TWh!$B419&amp;"200_"&amp;Data_TOT_TWh!$E419,Data_IND_TWh!P$9:P$504)+SUMIF(Data_TER_TWh!$A$9:$A$504,Data_TOT_TWh!$B419&amp;"300_"&amp;Data_TOT_TWh!$E419,Data_TER_TWh!P$9:P$504)+SUMIF(Data_RES_TWh!$A$9:$A$1496,Data_TOT_TWh!$B419&amp;"400_"&amp;Data_TOT_TWh!$E419,Data_RES_TWh!P$9:P$1496)</f>
        <v>0</v>
      </c>
      <c r="Q419" s="46">
        <f>SUMIF(Data_IND_TWh!$A$9:$A$504,Data_TOT_TWh!$B419&amp;"200_"&amp;Data_TOT_TWh!$E419,Data_IND_TWh!Q$9:Q$504)+SUMIF(Data_TER_TWh!$A$9:$A$504,Data_TOT_TWh!$B419&amp;"300_"&amp;Data_TOT_TWh!$E419,Data_TER_TWh!Q$9:Q$504)+SUMIF(Data_RES_TWh!$A$9:$A$1496,Data_TOT_TWh!$B419&amp;"400_"&amp;Data_TOT_TWh!$E419,Data_RES_TWh!Q$9:Q$1496)</f>
        <v>0</v>
      </c>
      <c r="R419" s="37">
        <f>SUMIF(Data_IND_TWh!$A$9:$A$504,Data_TOT_TWh!$B419&amp;"200_"&amp;Data_TOT_TWh!$E419,Data_IND_TWh!R$9:R$504)+SUMIF(Data_TER_TWh!$A$9:$A$504,Data_TOT_TWh!$B419&amp;"300_"&amp;Data_TOT_TWh!$E419,Data_TER_TWh!R$9:R$504)+SUMIF(Data_RES_TWh!$A$9:$A$1496,Data_TOT_TWh!$B419&amp;"400_"&amp;Data_TOT_TWh!$E419,Data_RES_TWh!R$9:R$1496)</f>
        <v>0</v>
      </c>
      <c r="S419" s="47">
        <f>SUMIF(Data_IND_TWh!$A$9:$A$504,Data_TOT_TWh!$B419&amp;"200_"&amp;Data_TOT_TWh!$E419,Data_IND_TWh!S$9:S$504)+SUMIF(Data_TER_TWh!$A$9:$A$504,Data_TOT_TWh!$B419&amp;"300_"&amp;Data_TOT_TWh!$E419,Data_TER_TWh!S$9:S$504)+SUMIF(Data_RES_TWh!$A$9:$A$1496,Data_TOT_TWh!$B419&amp;"400_"&amp;Data_TOT_TWh!$E419,Data_RES_TWh!S$9:S$1496)</f>
        <v>0</v>
      </c>
      <c r="T419" s="56"/>
      <c r="U419" s="47">
        <f>SUMIF(Data_IND_TWh!$A$9:$A$504,Data_TOT_TWh!$B419&amp;"200_"&amp;Data_TOT_TWh!$E419,Data_IND_TWh!U$9:U$504)+SUMIF(Data_TER_TWh!$A$9:$A$504,Data_TOT_TWh!$B419&amp;"300_"&amp;Data_TOT_TWh!$E419,Data_TER_TWh!U$9:U$504)+SUMIF(Data_RES_TWh!$A$9:$A$1496,Data_TOT_TWh!$B419&amp;"400_"&amp;Data_TOT_TWh!$E419,Data_RES_TWh!U$9:U$1496)</f>
        <v>0</v>
      </c>
      <c r="V419" s="56"/>
      <c r="W419" s="47">
        <f>SUMIF(Data_IND_TWh!$A$9:$A$504,Data_TOT_TWh!$B419&amp;"200_"&amp;Data_TOT_TWh!$E419,Data_IND_TWh!W$9:W$504)+SUMIF(Data_TER_TWh!$A$9:$A$504,Data_TOT_TWh!$B419&amp;"300_"&amp;Data_TOT_TWh!$E419,Data_TER_TWh!W$9:W$504)+SUMIF(Data_RES_TWh!$A$9:$A$1496,Data_TOT_TWh!$B419&amp;"400_"&amp;Data_TOT_TWh!$E419,Data_RES_TWh!W$9:W$1496)</f>
        <v>0</v>
      </c>
      <c r="X419" s="13">
        <f>SUMIF(Data_IND_TWh!$A$9:$A$504,Data_TOT_TWh!$B419&amp;"200_"&amp;Data_TOT_TWh!$E419,Data_IND_TWh!X$9:X$504)+SUMIF(Data_TER_TWh!$A$9:$A$504,Data_TOT_TWh!$B419&amp;"300_"&amp;Data_TOT_TWh!$E419,Data_TER_TWh!X$9:X$504)+SUMIF(Data_RES_TWh!$A$9:$A$1496,Data_TOT_TWh!$B419&amp;"400_"&amp;Data_TOT_TWh!$E419,Data_RES_TWh!X$9:X$1496)</f>
        <v>0</v>
      </c>
      <c r="Y419" s="13">
        <f>SUMIF(Data_IND_TWh!$A$9:$A$504,Data_TOT_TWh!$B419&amp;"200_"&amp;Data_TOT_TWh!$E419,Data_IND_TWh!Y$9:Y$504)+SUMIF(Data_TER_TWh!$A$9:$A$504,Data_TOT_TWh!$B419&amp;"300_"&amp;Data_TOT_TWh!$E419,Data_TER_TWh!Y$9:Y$504)+SUMIF(Data_RES_TWh!$A$9:$A$1496,Data_TOT_TWh!$B419&amp;"400_"&amp;Data_TOT_TWh!$E419,Data_RES_TWh!Y$9:Y$1496)</f>
        <v>0</v>
      </c>
      <c r="Z419" s="13">
        <f>SUMIF(Data_IND_TWh!$A$9:$A$504,Data_TOT_TWh!$B419&amp;"200_"&amp;Data_TOT_TWh!$E419,Data_IND_TWh!Z$9:Z$504)+SUMIF(Data_TER_TWh!$A$9:$A$504,Data_TOT_TWh!$B419&amp;"300_"&amp;Data_TOT_TWh!$E419,Data_TER_TWh!Z$9:Z$504)+SUMIF(Data_RES_TWh!$A$9:$A$1496,Data_TOT_TWh!$B419&amp;"400_"&amp;Data_TOT_TWh!$E419,Data_RES_TWh!Z$9:Z$1496)</f>
        <v>0</v>
      </c>
      <c r="AA419" s="46">
        <f>SUMIF(Data_IND_TWh!$A$9:$A$504,Data_TOT_TWh!$B419&amp;"200_"&amp;Data_TOT_TWh!$E419,Data_IND_TWh!AA$9:AA$504)+SUMIF(Data_TER_TWh!$A$9:$A$504,Data_TOT_TWh!$B419&amp;"300_"&amp;Data_TOT_TWh!$E419,Data_TER_TWh!AA$9:AA$504)+SUMIF(Data_RES_TWh!$A$9:$A$1496,Data_TOT_TWh!$B419&amp;"400_"&amp;Data_TOT_TWh!$E419,Data_RES_TWh!AA$9:AA$1496)</f>
        <v>0</v>
      </c>
      <c r="AB419" s="56"/>
      <c r="AC419" s="47">
        <f>SUMIF(Data_IND_TWh!$A$9:$A$504,Data_TOT_TWh!$B419&amp;"200_"&amp;Data_TOT_TWh!$E419,Data_IND_TWh!AC$9:AC$504)+SUMIF(Data_TER_TWh!$A$9:$A$504,Data_TOT_TWh!$B419&amp;"300_"&amp;Data_TOT_TWh!$E419,Data_TER_TWh!AC$9:AC$504)+SUMIF(Data_RES_TWh!$A$9:$A$1496,Data_TOT_TWh!$B419&amp;"400_"&amp;Data_TOT_TWh!$E419,Data_RES_TWh!AC$9:AC$1496)</f>
        <v>0</v>
      </c>
      <c r="AD419" s="60"/>
      <c r="AE419" s="47">
        <f>SUMIF(Data_IND_TWh!$A$9:$A$504,Data_TOT_TWh!$B419&amp;"200_"&amp;Data_TOT_TWh!$E419,Data_IND_TWh!AE$9:AE$504)+SUMIF(Data_TER_TWh!$A$9:$A$504,Data_TOT_TWh!$B419&amp;"300_"&amp;Data_TOT_TWh!$E419,Data_TER_TWh!AE$9:AE$504)+SUMIF(Data_RES_TWh!$A$9:$A$1496,Data_TOT_TWh!$B419&amp;"400_"&amp;Data_TOT_TWh!$E419,Data_RES_TWh!AE$9:AE$1496)</f>
        <v>0</v>
      </c>
      <c r="AF419" s="13">
        <f>SUMIF(Data_IND_TWh!$A$9:$A$504,Data_TOT_TWh!$B419&amp;"200_"&amp;Data_TOT_TWh!$E419,Data_IND_TWh!AF$9:AF$504)+SUMIF(Data_TER_TWh!$A$9:$A$504,Data_TOT_TWh!$B419&amp;"300_"&amp;Data_TOT_TWh!$E419,Data_TER_TWh!AF$9:AF$504)+SUMIF(Data_RES_TWh!$A$9:$A$1496,Data_TOT_TWh!$B419&amp;"400_"&amp;Data_TOT_TWh!$E419,Data_RES_TWh!AF$9:AF$1496)</f>
        <v>0</v>
      </c>
      <c r="AG419" s="13">
        <f>SUMIF(Data_IND_TWh!$A$9:$A$504,Data_TOT_TWh!$B419&amp;"200_"&amp;Data_TOT_TWh!$E419,Data_IND_TWh!AG$9:AG$504)+SUMIF(Data_TER_TWh!$A$9:$A$504,Data_TOT_TWh!$B419&amp;"300_"&amp;Data_TOT_TWh!$E419,Data_TER_TWh!AG$9:AG$504)+SUMIF(Data_RES_TWh!$A$9:$A$1496,Data_TOT_TWh!$B419&amp;"400_"&amp;Data_TOT_TWh!$E419,Data_RES_TWh!AG$9:AG$1496)</f>
        <v>0</v>
      </c>
      <c r="AH419" s="46">
        <f>SUMIF(Data_IND_TWh!$A$9:$A$504,Data_TOT_TWh!$B419&amp;"200_"&amp;Data_TOT_TWh!$E419,Data_IND_TWh!AH$9:AH$504)+SUMIF(Data_TER_TWh!$A$9:$A$504,Data_TOT_TWh!$B419&amp;"300_"&amp;Data_TOT_TWh!$E419,Data_TER_TWh!AH$9:AH$504)+SUMIF(Data_RES_TWh!$A$9:$A$1496,Data_TOT_TWh!$B419&amp;"400_"&amp;Data_TOT_TWh!$E419,Data_RES_TWh!AH$9:AH$1496)</f>
        <v>0</v>
      </c>
      <c r="AI419" s="56"/>
      <c r="AJ419" s="47">
        <f>SUMIF(Data_IND_TWh!$A$9:$A$504,Data_TOT_TWh!$B419&amp;"200_"&amp;Data_TOT_TWh!$E419,Data_IND_TWh!AJ$9:AJ$504)+SUMIF(Data_TER_TWh!$A$9:$A$504,Data_TOT_TWh!$B419&amp;"300_"&amp;Data_TOT_TWh!$E419,Data_TER_TWh!AJ$9:AJ$504)+SUMIF(Data_RES_TWh!$A$9:$A$1496,Data_TOT_TWh!$B419&amp;"400_"&amp;Data_TOT_TWh!$E419,Data_RES_TWh!AJ$9:AJ$1496)</f>
        <v>0</v>
      </c>
      <c r="AK419" s="56"/>
      <c r="AL419" s="9" t="str">
        <f>VLOOKUP(F419,Definitions!$B$7:$E$39,4,FALSE)</f>
        <v>EU28</v>
      </c>
      <c r="AM419" s="87"/>
      <c r="AN419" s="87"/>
    </row>
    <row r="420" spans="1:40">
      <c r="A420" s="36" t="str">
        <f t="shared" si="13"/>
        <v>FI999_53</v>
      </c>
      <c r="B420" t="s">
        <v>113</v>
      </c>
      <c r="C420" t="s">
        <v>272</v>
      </c>
      <c r="D420">
        <v>999</v>
      </c>
      <c r="E420">
        <v>53</v>
      </c>
      <c r="F420" s="25" t="str">
        <f>VLOOKUP(B420,Definitions!$C$7:$D$43,2,FALSE)</f>
        <v>Finland</v>
      </c>
      <c r="G420" t="str">
        <f>VLOOKUP(C420,Definitions!$C$49:$D$57,2,FALSE)</f>
        <v>TOTAL</v>
      </c>
      <c r="H420" t="str">
        <f>VLOOKUP(D420,Definitions!$C$60:$D$104,2,FALSE)</f>
        <v>TOTAL</v>
      </c>
      <c r="J420" s="29" t="str">
        <f>VLOOKUP(E420,Definitions!$C$115:$D$132,2,FALSE)</f>
        <v>Solar energy</v>
      </c>
      <c r="K420" s="47">
        <f>SUMIF(Data_IND_TWh!$A$9:$A$504,Data_TOT_TWh!$B420&amp;"200_"&amp;Data_TOT_TWh!$E420,Data_IND_TWh!K$9:K$504)+SUMIF(Data_TER_TWh!$A$9:$A$504,Data_TOT_TWh!$B420&amp;"300_"&amp;Data_TOT_TWh!$E420,Data_TER_TWh!K$9:K$504)+SUMIF(Data_RES_TWh!$A$9:$A$1496,Data_TOT_TWh!$B420&amp;"400_"&amp;Data_TOT_TWh!$E420,Data_RES_TWh!K$9:K$1496)</f>
        <v>1.2793227590109413E-2</v>
      </c>
      <c r="L420" s="46">
        <f t="shared" si="12"/>
        <v>1.2070214727790251E-3</v>
      </c>
      <c r="M420" s="47">
        <f>SUMIF(Data_IND_TWh!$A$9:$A$504,Data_TOT_TWh!$B420&amp;"200_"&amp;Data_TOT_TWh!$E420,Data_IND_TWh!M$9:M$504)+SUMIF(Data_TER_TWh!$A$9:$A$504,Data_TOT_TWh!$B420&amp;"300_"&amp;Data_TOT_TWh!$E420,Data_TER_TWh!M$9:M$504)+SUMIF(Data_RES_TWh!$A$9:$A$1496,Data_TOT_TWh!$B420&amp;"400_"&amp;Data_TOT_TWh!$E420,Data_RES_TWh!M$9:M$1496)</f>
        <v>1.4000249062888439E-2</v>
      </c>
      <c r="N420" s="56"/>
      <c r="O420" s="47">
        <f>SUMIF(Data_IND_TWh!$A$9:$A$504,Data_TOT_TWh!$B420&amp;"200_"&amp;Data_TOT_TWh!$E420,Data_IND_TWh!O$9:O$504)+SUMIF(Data_TER_TWh!$A$9:$A$504,Data_TOT_TWh!$B420&amp;"300_"&amp;Data_TOT_TWh!$E420,Data_TER_TWh!O$9:O$504)+SUMIF(Data_RES_TWh!$A$9:$A$1496,Data_TOT_TWh!$B420&amp;"400_"&amp;Data_TOT_TWh!$E420,Data_RES_TWh!O$9:O$1496)</f>
        <v>0</v>
      </c>
      <c r="P420" s="46">
        <f>SUMIF(Data_IND_TWh!$A$9:$A$504,Data_TOT_TWh!$B420&amp;"200_"&amp;Data_TOT_TWh!$E420,Data_IND_TWh!P$9:P$504)+SUMIF(Data_TER_TWh!$A$9:$A$504,Data_TOT_TWh!$B420&amp;"300_"&amp;Data_TOT_TWh!$E420,Data_TER_TWh!P$9:P$504)+SUMIF(Data_RES_TWh!$A$9:$A$1496,Data_TOT_TWh!$B420&amp;"400_"&amp;Data_TOT_TWh!$E420,Data_RES_TWh!P$9:P$1496)</f>
        <v>1.4000249062888439E-2</v>
      </c>
      <c r="Q420" s="46">
        <f>SUMIF(Data_IND_TWh!$A$9:$A$504,Data_TOT_TWh!$B420&amp;"200_"&amp;Data_TOT_TWh!$E420,Data_IND_TWh!Q$9:Q$504)+SUMIF(Data_TER_TWh!$A$9:$A$504,Data_TOT_TWh!$B420&amp;"300_"&amp;Data_TOT_TWh!$E420,Data_TER_TWh!Q$9:Q$504)+SUMIF(Data_RES_TWh!$A$9:$A$1496,Data_TOT_TWh!$B420&amp;"400_"&amp;Data_TOT_TWh!$E420,Data_RES_TWh!Q$9:Q$1496)</f>
        <v>1.4000249062888439E-2</v>
      </c>
      <c r="R420" s="37">
        <f>SUMIF(Data_IND_TWh!$A$9:$A$504,Data_TOT_TWh!$B420&amp;"200_"&amp;Data_TOT_TWh!$E420,Data_IND_TWh!R$9:R$504)+SUMIF(Data_TER_TWh!$A$9:$A$504,Data_TOT_TWh!$B420&amp;"300_"&amp;Data_TOT_TWh!$E420,Data_TER_TWh!R$9:R$504)+SUMIF(Data_RES_TWh!$A$9:$A$1496,Data_TOT_TWh!$B420&amp;"400_"&amp;Data_TOT_TWh!$E420,Data_RES_TWh!R$9:R$1496)</f>
        <v>0</v>
      </c>
      <c r="S420" s="47">
        <f>SUMIF(Data_IND_TWh!$A$9:$A$504,Data_TOT_TWh!$B420&amp;"200_"&amp;Data_TOT_TWh!$E420,Data_IND_TWh!S$9:S$504)+SUMIF(Data_TER_TWh!$A$9:$A$504,Data_TOT_TWh!$B420&amp;"300_"&amp;Data_TOT_TWh!$E420,Data_TER_TWh!S$9:S$504)+SUMIF(Data_RES_TWh!$A$9:$A$1496,Data_TOT_TWh!$B420&amp;"400_"&amp;Data_TOT_TWh!$E420,Data_RES_TWh!S$9:S$1496)</f>
        <v>0</v>
      </c>
      <c r="T420" s="56"/>
      <c r="U420" s="47">
        <f>SUMIF(Data_IND_TWh!$A$9:$A$504,Data_TOT_TWh!$B420&amp;"200_"&amp;Data_TOT_TWh!$E420,Data_IND_TWh!U$9:U$504)+SUMIF(Data_TER_TWh!$A$9:$A$504,Data_TOT_TWh!$B420&amp;"300_"&amp;Data_TOT_TWh!$E420,Data_TER_TWh!U$9:U$504)+SUMIF(Data_RES_TWh!$A$9:$A$1496,Data_TOT_TWh!$B420&amp;"400_"&amp;Data_TOT_TWh!$E420,Data_RES_TWh!U$9:U$1496)</f>
        <v>1.4000249062888439E-2</v>
      </c>
      <c r="V420" s="56"/>
      <c r="W420" s="47">
        <f>SUMIF(Data_IND_TWh!$A$9:$A$504,Data_TOT_TWh!$B420&amp;"200_"&amp;Data_TOT_TWh!$E420,Data_IND_TWh!W$9:W$504)+SUMIF(Data_TER_TWh!$A$9:$A$504,Data_TOT_TWh!$B420&amp;"300_"&amp;Data_TOT_TWh!$E420,Data_TER_TWh!W$9:W$504)+SUMIF(Data_RES_TWh!$A$9:$A$1496,Data_TOT_TWh!$B420&amp;"400_"&amp;Data_TOT_TWh!$E420,Data_RES_TWh!W$9:W$1496)</f>
        <v>0</v>
      </c>
      <c r="X420" s="13">
        <f>SUMIF(Data_IND_TWh!$A$9:$A$504,Data_TOT_TWh!$B420&amp;"200_"&amp;Data_TOT_TWh!$E420,Data_IND_TWh!X$9:X$504)+SUMIF(Data_TER_TWh!$A$9:$A$504,Data_TOT_TWh!$B420&amp;"300_"&amp;Data_TOT_TWh!$E420,Data_TER_TWh!X$9:X$504)+SUMIF(Data_RES_TWh!$A$9:$A$1496,Data_TOT_TWh!$B420&amp;"400_"&amp;Data_TOT_TWh!$E420,Data_RES_TWh!X$9:X$1496)</f>
        <v>0</v>
      </c>
      <c r="Y420" s="13">
        <f>SUMIF(Data_IND_TWh!$A$9:$A$504,Data_TOT_TWh!$B420&amp;"200_"&amp;Data_TOT_TWh!$E420,Data_IND_TWh!Y$9:Y$504)+SUMIF(Data_TER_TWh!$A$9:$A$504,Data_TOT_TWh!$B420&amp;"300_"&amp;Data_TOT_TWh!$E420,Data_TER_TWh!Y$9:Y$504)+SUMIF(Data_RES_TWh!$A$9:$A$1496,Data_TOT_TWh!$B420&amp;"400_"&amp;Data_TOT_TWh!$E420,Data_RES_TWh!Y$9:Y$1496)</f>
        <v>0</v>
      </c>
      <c r="Z420" s="13">
        <f>SUMIF(Data_IND_TWh!$A$9:$A$504,Data_TOT_TWh!$B420&amp;"200_"&amp;Data_TOT_TWh!$E420,Data_IND_TWh!Z$9:Z$504)+SUMIF(Data_TER_TWh!$A$9:$A$504,Data_TOT_TWh!$B420&amp;"300_"&amp;Data_TOT_TWh!$E420,Data_TER_TWh!Z$9:Z$504)+SUMIF(Data_RES_TWh!$A$9:$A$1496,Data_TOT_TWh!$B420&amp;"400_"&amp;Data_TOT_TWh!$E420,Data_RES_TWh!Z$9:Z$1496)</f>
        <v>0</v>
      </c>
      <c r="AA420" s="46">
        <f>SUMIF(Data_IND_TWh!$A$9:$A$504,Data_TOT_TWh!$B420&amp;"200_"&amp;Data_TOT_TWh!$E420,Data_IND_TWh!AA$9:AA$504)+SUMIF(Data_TER_TWh!$A$9:$A$504,Data_TOT_TWh!$B420&amp;"300_"&amp;Data_TOT_TWh!$E420,Data_TER_TWh!AA$9:AA$504)+SUMIF(Data_RES_TWh!$A$9:$A$1496,Data_TOT_TWh!$B420&amp;"400_"&amp;Data_TOT_TWh!$E420,Data_RES_TWh!AA$9:AA$1496)</f>
        <v>0</v>
      </c>
      <c r="AB420" s="56"/>
      <c r="AC420" s="47">
        <f>SUMIF(Data_IND_TWh!$A$9:$A$504,Data_TOT_TWh!$B420&amp;"200_"&amp;Data_TOT_TWh!$E420,Data_IND_TWh!AC$9:AC$504)+SUMIF(Data_TER_TWh!$A$9:$A$504,Data_TOT_TWh!$B420&amp;"300_"&amp;Data_TOT_TWh!$E420,Data_TER_TWh!AC$9:AC$504)+SUMIF(Data_RES_TWh!$A$9:$A$1496,Data_TOT_TWh!$B420&amp;"400_"&amp;Data_TOT_TWh!$E420,Data_RES_TWh!AC$9:AC$1496)</f>
        <v>0</v>
      </c>
      <c r="AD420" s="60"/>
      <c r="AE420" s="47">
        <f>SUMIF(Data_IND_TWh!$A$9:$A$504,Data_TOT_TWh!$B420&amp;"200_"&amp;Data_TOT_TWh!$E420,Data_IND_TWh!AE$9:AE$504)+SUMIF(Data_TER_TWh!$A$9:$A$504,Data_TOT_TWh!$B420&amp;"300_"&amp;Data_TOT_TWh!$E420,Data_TER_TWh!AE$9:AE$504)+SUMIF(Data_RES_TWh!$A$9:$A$1496,Data_TOT_TWh!$B420&amp;"400_"&amp;Data_TOT_TWh!$E420,Data_RES_TWh!AE$9:AE$1496)</f>
        <v>0</v>
      </c>
      <c r="AF420" s="13">
        <f>SUMIF(Data_IND_TWh!$A$9:$A$504,Data_TOT_TWh!$B420&amp;"200_"&amp;Data_TOT_TWh!$E420,Data_IND_TWh!AF$9:AF$504)+SUMIF(Data_TER_TWh!$A$9:$A$504,Data_TOT_TWh!$B420&amp;"300_"&amp;Data_TOT_TWh!$E420,Data_TER_TWh!AF$9:AF$504)+SUMIF(Data_RES_TWh!$A$9:$A$1496,Data_TOT_TWh!$B420&amp;"400_"&amp;Data_TOT_TWh!$E420,Data_RES_TWh!AF$9:AF$1496)</f>
        <v>0</v>
      </c>
      <c r="AG420" s="13">
        <f>SUMIF(Data_IND_TWh!$A$9:$A$504,Data_TOT_TWh!$B420&amp;"200_"&amp;Data_TOT_TWh!$E420,Data_IND_TWh!AG$9:AG$504)+SUMIF(Data_TER_TWh!$A$9:$A$504,Data_TOT_TWh!$B420&amp;"300_"&amp;Data_TOT_TWh!$E420,Data_TER_TWh!AG$9:AG$504)+SUMIF(Data_RES_TWh!$A$9:$A$1496,Data_TOT_TWh!$B420&amp;"400_"&amp;Data_TOT_TWh!$E420,Data_RES_TWh!AG$9:AG$1496)</f>
        <v>0</v>
      </c>
      <c r="AH420" s="46">
        <f>SUMIF(Data_IND_TWh!$A$9:$A$504,Data_TOT_TWh!$B420&amp;"200_"&amp;Data_TOT_TWh!$E420,Data_IND_TWh!AH$9:AH$504)+SUMIF(Data_TER_TWh!$A$9:$A$504,Data_TOT_TWh!$B420&amp;"300_"&amp;Data_TOT_TWh!$E420,Data_TER_TWh!AH$9:AH$504)+SUMIF(Data_RES_TWh!$A$9:$A$1496,Data_TOT_TWh!$B420&amp;"400_"&amp;Data_TOT_TWh!$E420,Data_RES_TWh!AH$9:AH$1496)</f>
        <v>0</v>
      </c>
      <c r="AI420" s="56"/>
      <c r="AJ420" s="47">
        <f>SUMIF(Data_IND_TWh!$A$9:$A$504,Data_TOT_TWh!$B420&amp;"200_"&amp;Data_TOT_TWh!$E420,Data_IND_TWh!AJ$9:AJ$504)+SUMIF(Data_TER_TWh!$A$9:$A$504,Data_TOT_TWh!$B420&amp;"300_"&amp;Data_TOT_TWh!$E420,Data_TER_TWh!AJ$9:AJ$504)+SUMIF(Data_RES_TWh!$A$9:$A$1496,Data_TOT_TWh!$B420&amp;"400_"&amp;Data_TOT_TWh!$E420,Data_RES_TWh!AJ$9:AJ$1496)</f>
        <v>0</v>
      </c>
      <c r="AK420" s="56"/>
      <c r="AL420" s="9" t="str">
        <f>VLOOKUP(F420,Definitions!$B$7:$E$39,4,FALSE)</f>
        <v>EU28</v>
      </c>
      <c r="AM420" s="87"/>
      <c r="AN420" s="87"/>
    </row>
    <row r="421" spans="1:40">
      <c r="A421" s="36" t="str">
        <f t="shared" si="13"/>
        <v>FI999_62</v>
      </c>
      <c r="B421" t="s">
        <v>113</v>
      </c>
      <c r="C421" t="s">
        <v>272</v>
      </c>
      <c r="D421">
        <v>999</v>
      </c>
      <c r="E421">
        <v>62</v>
      </c>
      <c r="F421" s="25" t="str">
        <f>VLOOKUP(B421,Definitions!$C$7:$D$43,2,FALSE)</f>
        <v>Finland</v>
      </c>
      <c r="G421" t="str">
        <f>VLOOKUP(C421,Definitions!$C$49:$D$57,2,FALSE)</f>
        <v>TOTAL</v>
      </c>
      <c r="H421" t="str">
        <f>VLOOKUP(D421,Definitions!$C$60:$D$104,2,FALSE)</f>
        <v>TOTAL</v>
      </c>
      <c r="J421" s="29" t="str">
        <f>VLOOKUP(E421,Definitions!$C$115:$D$132,2,FALSE)</f>
        <v xml:space="preserve">RES-E (Wind, PV, Hydro) </v>
      </c>
      <c r="K421" s="47">
        <f>SUMIF(Data_IND_TWh!$A$9:$A$504,Data_TOT_TWh!$B421&amp;"200_"&amp;Data_TOT_TWh!$E421,Data_IND_TWh!K$9:K$504)+SUMIF(Data_TER_TWh!$A$9:$A$504,Data_TOT_TWh!$B421&amp;"300_"&amp;Data_TOT_TWh!$E421,Data_TER_TWh!K$9:K$504)+SUMIF(Data_RES_TWh!$A$9:$A$1496,Data_TOT_TWh!$B421&amp;"400_"&amp;Data_TOT_TWh!$E421,Data_RES_TWh!K$9:K$1496)</f>
        <v>34.195697656250452</v>
      </c>
      <c r="L421" s="46">
        <f t="shared" si="12"/>
        <v>-22.609272000870078</v>
      </c>
      <c r="M421" s="47">
        <f>SUMIF(Data_IND_TWh!$A$9:$A$504,Data_TOT_TWh!$B421&amp;"200_"&amp;Data_TOT_TWh!$E421,Data_IND_TWh!M$9:M$504)+SUMIF(Data_TER_TWh!$A$9:$A$504,Data_TOT_TWh!$B421&amp;"300_"&amp;Data_TOT_TWh!$E421,Data_TER_TWh!M$9:M$504)+SUMIF(Data_RES_TWh!$A$9:$A$1496,Data_TOT_TWh!$B421&amp;"400_"&amp;Data_TOT_TWh!$E421,Data_RES_TWh!M$9:M$1496)</f>
        <v>11.586425655380374</v>
      </c>
      <c r="N421" s="56"/>
      <c r="O421" s="47">
        <f>SUMIF(Data_IND_TWh!$A$9:$A$504,Data_TOT_TWh!$B421&amp;"200_"&amp;Data_TOT_TWh!$E421,Data_IND_TWh!O$9:O$504)+SUMIF(Data_TER_TWh!$A$9:$A$504,Data_TOT_TWh!$B421&amp;"300_"&amp;Data_TOT_TWh!$E421,Data_TER_TWh!O$9:O$504)+SUMIF(Data_RES_TWh!$A$9:$A$1496,Data_TOT_TWh!$B421&amp;"400_"&amp;Data_TOT_TWh!$E421,Data_RES_TWh!O$9:O$1496)</f>
        <v>0</v>
      </c>
      <c r="P421" s="46">
        <f>SUMIF(Data_IND_TWh!$A$9:$A$504,Data_TOT_TWh!$B421&amp;"200_"&amp;Data_TOT_TWh!$E421,Data_IND_TWh!P$9:P$504)+SUMIF(Data_TER_TWh!$A$9:$A$504,Data_TOT_TWh!$B421&amp;"300_"&amp;Data_TOT_TWh!$E421,Data_TER_TWh!P$9:P$504)+SUMIF(Data_RES_TWh!$A$9:$A$1496,Data_TOT_TWh!$B421&amp;"400_"&amp;Data_TOT_TWh!$E421,Data_RES_TWh!P$9:P$1496)</f>
        <v>11.586425655380374</v>
      </c>
      <c r="Q421" s="46">
        <f>SUMIF(Data_IND_TWh!$A$9:$A$504,Data_TOT_TWh!$B421&amp;"200_"&amp;Data_TOT_TWh!$E421,Data_IND_TWh!Q$9:Q$504)+SUMIF(Data_TER_TWh!$A$9:$A$504,Data_TOT_TWh!$B421&amp;"300_"&amp;Data_TOT_TWh!$E421,Data_TER_TWh!Q$9:Q$504)+SUMIF(Data_RES_TWh!$A$9:$A$1496,Data_TOT_TWh!$B421&amp;"400_"&amp;Data_TOT_TWh!$E421,Data_RES_TWh!Q$9:Q$1496)</f>
        <v>9.6185762419748251</v>
      </c>
      <c r="R421" s="37">
        <f>SUMIF(Data_IND_TWh!$A$9:$A$504,Data_TOT_TWh!$B421&amp;"200_"&amp;Data_TOT_TWh!$E421,Data_IND_TWh!R$9:R$504)+SUMIF(Data_TER_TWh!$A$9:$A$504,Data_TOT_TWh!$B421&amp;"300_"&amp;Data_TOT_TWh!$E421,Data_TER_TWh!R$9:R$504)+SUMIF(Data_RES_TWh!$A$9:$A$1496,Data_TOT_TWh!$B421&amp;"400_"&amp;Data_TOT_TWh!$E421,Data_RES_TWh!R$9:R$1496)</f>
        <v>1.6687496296993016</v>
      </c>
      <c r="S421" s="47">
        <f>SUMIF(Data_IND_TWh!$A$9:$A$504,Data_TOT_TWh!$B421&amp;"200_"&amp;Data_TOT_TWh!$E421,Data_IND_TWh!S$9:S$504)+SUMIF(Data_TER_TWh!$A$9:$A$504,Data_TOT_TWh!$B421&amp;"300_"&amp;Data_TOT_TWh!$E421,Data_TER_TWh!S$9:S$504)+SUMIF(Data_RES_TWh!$A$9:$A$1496,Data_TOT_TWh!$B421&amp;"400_"&amp;Data_TOT_TWh!$E421,Data_RES_TWh!S$9:S$1496)</f>
        <v>7.512340579715052</v>
      </c>
      <c r="T421" s="56"/>
      <c r="U421" s="47">
        <f>SUMIF(Data_IND_TWh!$A$9:$A$504,Data_TOT_TWh!$B421&amp;"200_"&amp;Data_TOT_TWh!$E421,Data_IND_TWh!U$9:U$504)+SUMIF(Data_TER_TWh!$A$9:$A$504,Data_TOT_TWh!$B421&amp;"300_"&amp;Data_TOT_TWh!$E421,Data_TER_TWh!U$9:U$504)+SUMIF(Data_RES_TWh!$A$9:$A$1496,Data_TOT_TWh!$B421&amp;"400_"&amp;Data_TOT_TWh!$E421,Data_RES_TWh!U$9:U$1496)</f>
        <v>1.2735702330477165</v>
      </c>
      <c r="V421" s="56"/>
      <c r="W421" s="47">
        <f>SUMIF(Data_IND_TWh!$A$9:$A$504,Data_TOT_TWh!$B421&amp;"200_"&amp;Data_TOT_TWh!$E421,Data_IND_TWh!W$9:W$504)+SUMIF(Data_TER_TWh!$A$9:$A$504,Data_TOT_TWh!$B421&amp;"300_"&amp;Data_TOT_TWh!$E421,Data_TER_TWh!W$9:W$504)+SUMIF(Data_RES_TWh!$A$9:$A$1496,Data_TOT_TWh!$B421&amp;"400_"&amp;Data_TOT_TWh!$E421,Data_RES_TWh!W$9:W$1496)</f>
        <v>0.83266542921205722</v>
      </c>
      <c r="X421" s="13">
        <f>SUMIF(Data_IND_TWh!$A$9:$A$504,Data_TOT_TWh!$B421&amp;"200_"&amp;Data_TOT_TWh!$E421,Data_IND_TWh!X$9:X$504)+SUMIF(Data_TER_TWh!$A$9:$A$504,Data_TOT_TWh!$B421&amp;"300_"&amp;Data_TOT_TWh!$E421,Data_TER_TWh!X$9:X$504)+SUMIF(Data_RES_TWh!$A$9:$A$1496,Data_TOT_TWh!$B421&amp;"400_"&amp;Data_TOT_TWh!$E421,Data_RES_TWh!X$9:X$1496)</f>
        <v>2.028694610104621E-2</v>
      </c>
      <c r="Y421" s="13">
        <f>SUMIF(Data_IND_TWh!$A$9:$A$504,Data_TOT_TWh!$B421&amp;"200_"&amp;Data_TOT_TWh!$E421,Data_IND_TWh!Y$9:Y$504)+SUMIF(Data_TER_TWh!$A$9:$A$504,Data_TOT_TWh!$B421&amp;"300_"&amp;Data_TOT_TWh!$E421,Data_TER_TWh!Y$9:Y$504)+SUMIF(Data_RES_TWh!$A$9:$A$1496,Data_TOT_TWh!$B421&amp;"400_"&amp;Data_TOT_TWh!$E421,Data_RES_TWh!Y$9:Y$1496)</f>
        <v>4.468185402294058E-2</v>
      </c>
      <c r="Z421" s="13">
        <f>SUMIF(Data_IND_TWh!$A$9:$A$504,Data_TOT_TWh!$B421&amp;"200_"&amp;Data_TOT_TWh!$E421,Data_IND_TWh!Z$9:Z$504)+SUMIF(Data_TER_TWh!$A$9:$A$504,Data_TOT_TWh!$B421&amp;"300_"&amp;Data_TOT_TWh!$E421,Data_TER_TWh!Z$9:Z$504)+SUMIF(Data_RES_TWh!$A$9:$A$1496,Data_TOT_TWh!$B421&amp;"400_"&amp;Data_TOT_TWh!$E421,Data_RES_TWh!Z$9:Z$1496)</f>
        <v>1.5859031583509382E-2</v>
      </c>
      <c r="AA421" s="46">
        <f>SUMIF(Data_IND_TWh!$A$9:$A$504,Data_TOT_TWh!$B421&amp;"200_"&amp;Data_TOT_TWh!$E421,Data_IND_TWh!AA$9:AA$504)+SUMIF(Data_TER_TWh!$A$9:$A$504,Data_TOT_TWh!$B421&amp;"300_"&amp;Data_TOT_TWh!$E421,Data_TER_TWh!AA$9:AA$504)+SUMIF(Data_RES_TWh!$A$9:$A$1496,Data_TOT_TWh!$B421&amp;"400_"&amp;Data_TOT_TWh!$E421,Data_RES_TWh!AA$9:AA$1496)</f>
        <v>0.28815823561830373</v>
      </c>
      <c r="AB421" s="56"/>
      <c r="AC421" s="47">
        <f>SUMIF(Data_IND_TWh!$A$9:$A$504,Data_TOT_TWh!$B421&amp;"200_"&amp;Data_TOT_TWh!$E421,Data_IND_TWh!AC$9:AC$504)+SUMIF(Data_TER_TWh!$A$9:$A$504,Data_TOT_TWh!$B421&amp;"300_"&amp;Data_TOT_TWh!$E421,Data_TER_TWh!AC$9:AC$504)+SUMIF(Data_RES_TWh!$A$9:$A$1496,Data_TOT_TWh!$B421&amp;"400_"&amp;Data_TOT_TWh!$E421,Data_RES_TWh!AC$9:AC$1496)</f>
        <v>0.16949932711058446</v>
      </c>
      <c r="AD421" s="60"/>
      <c r="AE421" s="47">
        <f>SUMIF(Data_IND_TWh!$A$9:$A$504,Data_TOT_TWh!$B421&amp;"200_"&amp;Data_TOT_TWh!$E421,Data_IND_TWh!AE$9:AE$504)+SUMIF(Data_TER_TWh!$A$9:$A$504,Data_TOT_TWh!$B421&amp;"300_"&amp;Data_TOT_TWh!$E421,Data_TER_TWh!AE$9:AE$504)+SUMIF(Data_RES_TWh!$A$9:$A$1496,Data_TOT_TWh!$B421&amp;"400_"&amp;Data_TOT_TWh!$E421,Data_RES_TWh!AE$9:AE$1496)</f>
        <v>1.4992503025887172</v>
      </c>
      <c r="AF421" s="13">
        <f>SUMIF(Data_IND_TWh!$A$9:$A$504,Data_TOT_TWh!$B421&amp;"200_"&amp;Data_TOT_TWh!$E421,Data_IND_TWh!AF$9:AF$504)+SUMIF(Data_TER_TWh!$A$9:$A$504,Data_TOT_TWh!$B421&amp;"300_"&amp;Data_TOT_TWh!$E421,Data_TER_TWh!AF$9:AF$504)+SUMIF(Data_RES_TWh!$A$9:$A$1496,Data_TOT_TWh!$B421&amp;"400_"&amp;Data_TOT_TWh!$E421,Data_RES_TWh!AF$9:AF$1496)</f>
        <v>0.32479960229128302</v>
      </c>
      <c r="AG421" s="13">
        <f>SUMIF(Data_IND_TWh!$A$9:$A$504,Data_TOT_TWh!$B421&amp;"200_"&amp;Data_TOT_TWh!$E421,Data_IND_TWh!AG$9:AG$504)+SUMIF(Data_TER_TWh!$A$9:$A$504,Data_TOT_TWh!$B421&amp;"300_"&amp;Data_TOT_TWh!$E421,Data_TER_TWh!AG$9:AG$504)+SUMIF(Data_RES_TWh!$A$9:$A$1496,Data_TOT_TWh!$B421&amp;"400_"&amp;Data_TOT_TWh!$E421,Data_RES_TWh!AG$9:AG$1496)</f>
        <v>0.14536320722842719</v>
      </c>
      <c r="AH421" s="46">
        <f>SUMIF(Data_IND_TWh!$A$9:$A$504,Data_TOT_TWh!$B421&amp;"200_"&amp;Data_TOT_TWh!$E421,Data_IND_TWh!AH$9:AH$504)+SUMIF(Data_TER_TWh!$A$9:$A$504,Data_TOT_TWh!$B421&amp;"300_"&amp;Data_TOT_TWh!$E421,Data_TER_TWh!AH$9:AH$504)+SUMIF(Data_RES_TWh!$A$9:$A$1496,Data_TOT_TWh!$B421&amp;"400_"&amp;Data_TOT_TWh!$E421,Data_RES_TWh!AH$9:AH$1496)</f>
        <v>0.36624196002296133</v>
      </c>
      <c r="AI421" s="56"/>
      <c r="AJ421" s="47">
        <f>SUMIF(Data_IND_TWh!$A$9:$A$504,Data_TOT_TWh!$B421&amp;"200_"&amp;Data_TOT_TWh!$E421,Data_IND_TWh!AJ$9:AJ$504)+SUMIF(Data_TER_TWh!$A$9:$A$504,Data_TOT_TWh!$B421&amp;"300_"&amp;Data_TOT_TWh!$E421,Data_TER_TWh!AJ$9:AJ$504)+SUMIF(Data_RES_TWh!$A$9:$A$1496,Data_TOT_TWh!$B421&amp;"400_"&amp;Data_TOT_TWh!$E421,Data_RES_TWh!AJ$9:AJ$1496)</f>
        <v>0.29909978370624529</v>
      </c>
      <c r="AK421" s="56"/>
      <c r="AL421" s="9" t="str">
        <f>VLOOKUP(F421,Definitions!$B$7:$E$39,4,FALSE)</f>
        <v>EU28</v>
      </c>
      <c r="AM421" s="87"/>
      <c r="AN421" s="87"/>
    </row>
    <row r="422" spans="1:40">
      <c r="A422" s="36" t="str">
        <f t="shared" si="13"/>
        <v>FI999_61</v>
      </c>
      <c r="B422" t="s">
        <v>113</v>
      </c>
      <c r="C422" t="s">
        <v>272</v>
      </c>
      <c r="D422">
        <v>999</v>
      </c>
      <c r="E422">
        <v>61</v>
      </c>
      <c r="F422" s="25" t="str">
        <f>VLOOKUP(B422,Definitions!$C$7:$D$43,2,FALSE)</f>
        <v>Finland</v>
      </c>
      <c r="G422" t="str">
        <f>VLOOKUP(C422,Definitions!$C$49:$D$57,2,FALSE)</f>
        <v>TOTAL</v>
      </c>
      <c r="H422" t="str">
        <f>VLOOKUP(D422,Definitions!$C$60:$D$104,2,FALSE)</f>
        <v>TOTAL</v>
      </c>
      <c r="J422" s="29" t="str">
        <f>VLOOKUP(E422,Definitions!$C$115:$D$132,2,FALSE)</f>
        <v>Nuclear</v>
      </c>
      <c r="K422" s="47">
        <f>SUMIF(Data_IND_TWh!$A$9:$A$504,Data_TOT_TWh!$B422&amp;"200_"&amp;Data_TOT_TWh!$E422,Data_IND_TWh!K$9:K$504)+SUMIF(Data_TER_TWh!$A$9:$A$504,Data_TOT_TWh!$B422&amp;"300_"&amp;Data_TOT_TWh!$E422,Data_TER_TWh!K$9:K$504)+SUMIF(Data_RES_TWh!$A$9:$A$1496,Data_TOT_TWh!$B422&amp;"400_"&amp;Data_TOT_TWh!$E422,Data_RES_TWh!K$9:K$1496)</f>
        <v>45.284969583144886</v>
      </c>
      <c r="L422" s="46">
        <f t="shared" si="12"/>
        <v>-29.941199186772693</v>
      </c>
      <c r="M422" s="47">
        <f>SUMIF(Data_IND_TWh!$A$9:$A$504,Data_TOT_TWh!$B422&amp;"200_"&amp;Data_TOT_TWh!$E422,Data_IND_TWh!M$9:M$504)+SUMIF(Data_TER_TWh!$A$9:$A$504,Data_TOT_TWh!$B422&amp;"300_"&amp;Data_TOT_TWh!$E422,Data_TER_TWh!M$9:M$504)+SUMIF(Data_RES_TWh!$A$9:$A$1496,Data_TOT_TWh!$B422&amp;"400_"&amp;Data_TOT_TWh!$E422,Data_RES_TWh!M$9:M$1496)</f>
        <v>15.343770396372195</v>
      </c>
      <c r="N422" s="56"/>
      <c r="O422" s="47">
        <f>SUMIF(Data_IND_TWh!$A$9:$A$504,Data_TOT_TWh!$B422&amp;"200_"&amp;Data_TOT_TWh!$E422,Data_IND_TWh!O$9:O$504)+SUMIF(Data_TER_TWh!$A$9:$A$504,Data_TOT_TWh!$B422&amp;"300_"&amp;Data_TOT_TWh!$E422,Data_TER_TWh!O$9:O$504)+SUMIF(Data_RES_TWh!$A$9:$A$1496,Data_TOT_TWh!$B422&amp;"400_"&amp;Data_TOT_TWh!$E422,Data_RES_TWh!O$9:O$1496)</f>
        <v>0</v>
      </c>
      <c r="P422" s="46">
        <f>SUMIF(Data_IND_TWh!$A$9:$A$504,Data_TOT_TWh!$B422&amp;"200_"&amp;Data_TOT_TWh!$E422,Data_IND_TWh!P$9:P$504)+SUMIF(Data_TER_TWh!$A$9:$A$504,Data_TOT_TWh!$B422&amp;"300_"&amp;Data_TOT_TWh!$E422,Data_TER_TWh!P$9:P$504)+SUMIF(Data_RES_TWh!$A$9:$A$1496,Data_TOT_TWh!$B422&amp;"400_"&amp;Data_TOT_TWh!$E422,Data_RES_TWh!P$9:P$1496)</f>
        <v>15.343770396372195</v>
      </c>
      <c r="Q422" s="46">
        <f>SUMIF(Data_IND_TWh!$A$9:$A$504,Data_TOT_TWh!$B422&amp;"200_"&amp;Data_TOT_TWh!$E422,Data_IND_TWh!Q$9:Q$504)+SUMIF(Data_TER_TWh!$A$9:$A$504,Data_TOT_TWh!$B422&amp;"300_"&amp;Data_TOT_TWh!$E422,Data_TER_TWh!Q$9:Q$504)+SUMIF(Data_RES_TWh!$A$9:$A$1496,Data_TOT_TWh!$B422&amp;"400_"&amp;Data_TOT_TWh!$E422,Data_RES_TWh!Q$9:Q$1496)</f>
        <v>12.737770023866531</v>
      </c>
      <c r="R422" s="37">
        <f>SUMIF(Data_IND_TWh!$A$9:$A$504,Data_TOT_TWh!$B422&amp;"200_"&amp;Data_TOT_TWh!$E422,Data_IND_TWh!R$9:R$504)+SUMIF(Data_TER_TWh!$A$9:$A$504,Data_TOT_TWh!$B422&amp;"300_"&amp;Data_TOT_TWh!$E422,Data_TER_TWh!R$9:R$504)+SUMIF(Data_RES_TWh!$A$9:$A$1496,Data_TOT_TWh!$B422&amp;"400_"&amp;Data_TOT_TWh!$E422,Data_RES_TWh!R$9:R$1496)</f>
        <v>2.2099059648518171</v>
      </c>
      <c r="S422" s="47">
        <f>SUMIF(Data_IND_TWh!$A$9:$A$504,Data_TOT_TWh!$B422&amp;"200_"&amp;Data_TOT_TWh!$E422,Data_IND_TWh!S$9:S$504)+SUMIF(Data_TER_TWh!$A$9:$A$504,Data_TOT_TWh!$B422&amp;"300_"&amp;Data_TOT_TWh!$E422,Data_TER_TWh!S$9:S$504)+SUMIF(Data_RES_TWh!$A$9:$A$1496,Data_TOT_TWh!$B422&amp;"400_"&amp;Data_TOT_TWh!$E422,Data_RES_TWh!S$9:S$1496)</f>
        <v>9.9485063317150519</v>
      </c>
      <c r="T422" s="56"/>
      <c r="U422" s="47">
        <f>SUMIF(Data_IND_TWh!$A$9:$A$504,Data_TOT_TWh!$B422&amp;"200_"&amp;Data_TOT_TWh!$E422,Data_IND_TWh!U$9:U$504)+SUMIF(Data_TER_TWh!$A$9:$A$504,Data_TOT_TWh!$B422&amp;"300_"&amp;Data_TOT_TWh!$E422,Data_TER_TWh!U$9:U$504)+SUMIF(Data_RES_TWh!$A$9:$A$1496,Data_TOT_TWh!$B422&amp;"400_"&amp;Data_TOT_TWh!$E422,Data_RES_TWh!U$9:U$1496)</f>
        <v>1.6865744294888725</v>
      </c>
      <c r="V422" s="56"/>
      <c r="W422" s="47">
        <f>SUMIF(Data_IND_TWh!$A$9:$A$504,Data_TOT_TWh!$B422&amp;"200_"&amp;Data_TOT_TWh!$E422,Data_IND_TWh!W$9:W$504)+SUMIF(Data_TER_TWh!$A$9:$A$504,Data_TOT_TWh!$B422&amp;"300_"&amp;Data_TOT_TWh!$E422,Data_TER_TWh!W$9:W$504)+SUMIF(Data_RES_TWh!$A$9:$A$1496,Data_TOT_TWh!$B422&amp;"400_"&amp;Data_TOT_TWh!$E422,Data_RES_TWh!W$9:W$1496)</f>
        <v>1.1026892626626084</v>
      </c>
      <c r="X422" s="13">
        <f>SUMIF(Data_IND_TWh!$A$9:$A$504,Data_TOT_TWh!$B422&amp;"200_"&amp;Data_TOT_TWh!$E422,Data_IND_TWh!X$9:X$504)+SUMIF(Data_TER_TWh!$A$9:$A$504,Data_TOT_TWh!$B422&amp;"300_"&amp;Data_TOT_TWh!$E422,Data_TER_TWh!X$9:X$504)+SUMIF(Data_RES_TWh!$A$9:$A$1496,Data_TOT_TWh!$B422&amp;"400_"&amp;Data_TOT_TWh!$E422,Data_RES_TWh!X$9:X$1496)</f>
        <v>2.6865769675351373E-2</v>
      </c>
      <c r="Y422" s="13">
        <f>SUMIF(Data_IND_TWh!$A$9:$A$504,Data_TOT_TWh!$B422&amp;"200_"&amp;Data_TOT_TWh!$E422,Data_IND_TWh!Y$9:Y$504)+SUMIF(Data_TER_TWh!$A$9:$A$504,Data_TOT_TWh!$B422&amp;"300_"&amp;Data_TOT_TWh!$E422,Data_TER_TWh!Y$9:Y$504)+SUMIF(Data_RES_TWh!$A$9:$A$1496,Data_TOT_TWh!$B422&amp;"400_"&amp;Data_TOT_TWh!$E422,Data_RES_TWh!Y$9:Y$1496)</f>
        <v>5.9171665999846461E-2</v>
      </c>
      <c r="Z422" s="13">
        <f>SUMIF(Data_IND_TWh!$A$9:$A$504,Data_TOT_TWh!$B422&amp;"200_"&amp;Data_TOT_TWh!$E422,Data_IND_TWh!Z$9:Z$504)+SUMIF(Data_TER_TWh!$A$9:$A$504,Data_TOT_TWh!$B422&amp;"300_"&amp;Data_TOT_TWh!$E422,Data_TER_TWh!Z$9:Z$504)+SUMIF(Data_RES_TWh!$A$9:$A$1496,Data_TOT_TWh!$B422&amp;"400_"&amp;Data_TOT_TWh!$E422,Data_RES_TWh!Z$9:Z$1496)</f>
        <v>2.1001933345438994E-2</v>
      </c>
      <c r="AA422" s="46">
        <f>SUMIF(Data_IND_TWh!$A$9:$A$504,Data_TOT_TWh!$B422&amp;"200_"&amp;Data_TOT_TWh!$E422,Data_IND_TWh!AA$9:AA$504)+SUMIF(Data_TER_TWh!$A$9:$A$504,Data_TOT_TWh!$B422&amp;"300_"&amp;Data_TOT_TWh!$E422,Data_TER_TWh!AA$9:AA$504)+SUMIF(Data_RES_TWh!$A$9:$A$1496,Data_TOT_TWh!$B422&amp;"400_"&amp;Data_TOT_TWh!$E422,Data_RES_TWh!AA$9:AA$1496)</f>
        <v>0.38160464121200294</v>
      </c>
      <c r="AB422" s="56"/>
      <c r="AC422" s="47">
        <f>SUMIF(Data_IND_TWh!$A$9:$A$504,Data_TOT_TWh!$B422&amp;"200_"&amp;Data_TOT_TWh!$E422,Data_IND_TWh!AC$9:AC$504)+SUMIF(Data_TER_TWh!$A$9:$A$504,Data_TOT_TWh!$B422&amp;"300_"&amp;Data_TOT_TWh!$E422,Data_TER_TWh!AC$9:AC$504)+SUMIF(Data_RES_TWh!$A$9:$A$1496,Data_TOT_TWh!$B422&amp;"400_"&amp;Data_TOT_TWh!$E422,Data_RES_TWh!AC$9:AC$1496)</f>
        <v>0.22446601176927089</v>
      </c>
      <c r="AD422" s="60"/>
      <c r="AE422" s="47">
        <f>SUMIF(Data_IND_TWh!$A$9:$A$504,Data_TOT_TWh!$B422&amp;"200_"&amp;Data_TOT_TWh!$E422,Data_IND_TWh!AE$9:AE$504)+SUMIF(Data_TER_TWh!$A$9:$A$504,Data_TOT_TWh!$B422&amp;"300_"&amp;Data_TOT_TWh!$E422,Data_TER_TWh!AE$9:AE$504)+SUMIF(Data_RES_TWh!$A$9:$A$1496,Data_TOT_TWh!$B422&amp;"400_"&amp;Data_TOT_TWh!$E422,Data_RES_TWh!AE$9:AE$1496)</f>
        <v>1.9854399530825462</v>
      </c>
      <c r="AF422" s="13">
        <f>SUMIF(Data_IND_TWh!$A$9:$A$504,Data_TOT_TWh!$B422&amp;"200_"&amp;Data_TOT_TWh!$E422,Data_IND_TWh!AF$9:AF$504)+SUMIF(Data_TER_TWh!$A$9:$A$504,Data_TOT_TWh!$B422&amp;"300_"&amp;Data_TOT_TWh!$E422,Data_TER_TWh!AF$9:AF$504)+SUMIF(Data_RES_TWh!$A$9:$A$1496,Data_TOT_TWh!$B422&amp;"400_"&amp;Data_TOT_TWh!$E422,Data_RES_TWh!AF$9:AF$1496)</f>
        <v>0.43012838217938248</v>
      </c>
      <c r="AG422" s="13">
        <f>SUMIF(Data_IND_TWh!$A$9:$A$504,Data_TOT_TWh!$B422&amp;"200_"&amp;Data_TOT_TWh!$E422,Data_IND_TWh!AG$9:AG$504)+SUMIF(Data_TER_TWh!$A$9:$A$504,Data_TOT_TWh!$B422&amp;"300_"&amp;Data_TOT_TWh!$E422,Data_TER_TWh!AG$9:AG$504)+SUMIF(Data_RES_TWh!$A$9:$A$1496,Data_TOT_TWh!$B422&amp;"400_"&amp;Data_TOT_TWh!$E422,Data_RES_TWh!AG$9:AG$1496)</f>
        <v>0.1925028254729724</v>
      </c>
      <c r="AH422" s="46">
        <f>SUMIF(Data_IND_TWh!$A$9:$A$504,Data_TOT_TWh!$B422&amp;"200_"&amp;Data_TOT_TWh!$E422,Data_IND_TWh!AH$9:AH$504)+SUMIF(Data_TER_TWh!$A$9:$A$504,Data_TOT_TWh!$B422&amp;"300_"&amp;Data_TOT_TWh!$E422,Data_TER_TWh!AH$9:AH$504)+SUMIF(Data_RES_TWh!$A$9:$A$1496,Data_TOT_TWh!$B422&amp;"400_"&amp;Data_TOT_TWh!$E422,Data_RES_TWh!AH$9:AH$1496)</f>
        <v>0.48501002045441932</v>
      </c>
      <c r="AI422" s="56"/>
      <c r="AJ422" s="47">
        <f>SUMIF(Data_IND_TWh!$A$9:$A$504,Data_TOT_TWh!$B422&amp;"200_"&amp;Data_TOT_TWh!$E422,Data_IND_TWh!AJ$9:AJ$504)+SUMIF(Data_TER_TWh!$A$9:$A$504,Data_TOT_TWh!$B422&amp;"300_"&amp;Data_TOT_TWh!$E422,Data_TER_TWh!AJ$9:AJ$504)+SUMIF(Data_RES_TWh!$A$9:$A$1496,Data_TOT_TWh!$B422&amp;"400_"&amp;Data_TOT_TWh!$E422,Data_RES_TWh!AJ$9:AJ$1496)</f>
        <v>0.39609440765384601</v>
      </c>
      <c r="AK422" s="56"/>
      <c r="AL422" s="9" t="str">
        <f>VLOOKUP(F422,Definitions!$B$7:$E$39,4,FALSE)</f>
        <v>EU28</v>
      </c>
      <c r="AM422" s="87"/>
      <c r="AN422" s="87"/>
    </row>
    <row r="423" spans="1:40">
      <c r="A423" s="36" t="str">
        <f t="shared" si="13"/>
        <v>FI999_58</v>
      </c>
      <c r="B423" t="s">
        <v>113</v>
      </c>
      <c r="C423" t="s">
        <v>272</v>
      </c>
      <c r="D423">
        <v>999</v>
      </c>
      <c r="E423">
        <v>58</v>
      </c>
      <c r="F423" s="25" t="str">
        <f>VLOOKUP(B423,Definitions!$C$7:$D$43,2,FALSE)</f>
        <v>Finland</v>
      </c>
      <c r="G423" t="str">
        <f>VLOOKUP(C423,Definitions!$C$49:$D$57,2,FALSE)</f>
        <v>TOTAL</v>
      </c>
      <c r="H423" t="str">
        <f>VLOOKUP(D423,Definitions!$C$60:$D$104,2,FALSE)</f>
        <v>TOTAL</v>
      </c>
      <c r="J423" s="29" t="str">
        <f>VLOOKUP(E423,Definitions!$C$115:$D$132,2,FALSE)</f>
        <v>Ambient heat total</v>
      </c>
      <c r="K423" s="47">
        <f>SUMIF(Data_IND_TWh!$A$9:$A$504,Data_TOT_TWh!$B423&amp;"200_"&amp;Data_TOT_TWh!$E423,Data_IND_TWh!K$9:K$504)+SUMIF(Data_TER_TWh!$A$9:$A$504,Data_TOT_TWh!$B423&amp;"300_"&amp;Data_TOT_TWh!$E423,Data_TER_TWh!K$9:K$504)+SUMIF(Data_RES_TWh!$A$9:$A$1496,Data_TOT_TWh!$B423&amp;"400_"&amp;Data_TOT_TWh!$E423,Data_RES_TWh!K$9:K$1496)</f>
        <v>0</v>
      </c>
      <c r="L423" s="46">
        <f t="shared" si="12"/>
        <v>3.6670000000000003</v>
      </c>
      <c r="M423" s="47">
        <f>SUMIF(Data_IND_TWh!$A$9:$A$504,Data_TOT_TWh!$B423&amp;"200_"&amp;Data_TOT_TWh!$E423,Data_IND_TWh!M$9:M$504)+SUMIF(Data_TER_TWh!$A$9:$A$504,Data_TOT_TWh!$B423&amp;"300_"&amp;Data_TOT_TWh!$E423,Data_TER_TWh!M$9:M$504)+SUMIF(Data_RES_TWh!$A$9:$A$1496,Data_TOT_TWh!$B423&amp;"400_"&amp;Data_TOT_TWh!$E423,Data_RES_TWh!M$9:M$1496)</f>
        <v>3.6670000000000003</v>
      </c>
      <c r="N423" s="56"/>
      <c r="O423" s="47">
        <f>SUMIF(Data_IND_TWh!$A$9:$A$504,Data_TOT_TWh!$B423&amp;"200_"&amp;Data_TOT_TWh!$E423,Data_IND_TWh!O$9:O$504)+SUMIF(Data_TER_TWh!$A$9:$A$504,Data_TOT_TWh!$B423&amp;"300_"&amp;Data_TOT_TWh!$E423,Data_TER_TWh!O$9:O$504)+SUMIF(Data_RES_TWh!$A$9:$A$1496,Data_TOT_TWh!$B423&amp;"400_"&amp;Data_TOT_TWh!$E423,Data_RES_TWh!O$9:O$1496)</f>
        <v>0</v>
      </c>
      <c r="P423" s="46">
        <f>SUMIF(Data_IND_TWh!$A$9:$A$504,Data_TOT_TWh!$B423&amp;"200_"&amp;Data_TOT_TWh!$E423,Data_IND_TWh!P$9:P$504)+SUMIF(Data_TER_TWh!$A$9:$A$504,Data_TOT_TWh!$B423&amp;"300_"&amp;Data_TOT_TWh!$E423,Data_TER_TWh!P$9:P$504)+SUMIF(Data_RES_TWh!$A$9:$A$1496,Data_TOT_TWh!$B423&amp;"400_"&amp;Data_TOT_TWh!$E423,Data_RES_TWh!P$9:P$1496)</f>
        <v>3.6670000000000003</v>
      </c>
      <c r="Q423" s="46">
        <f>SUMIF(Data_IND_TWh!$A$9:$A$504,Data_TOT_TWh!$B423&amp;"200_"&amp;Data_TOT_TWh!$E423,Data_IND_TWh!Q$9:Q$504)+SUMIF(Data_TER_TWh!$A$9:$A$504,Data_TOT_TWh!$B423&amp;"300_"&amp;Data_TOT_TWh!$E423,Data_TER_TWh!Q$9:Q$504)+SUMIF(Data_RES_TWh!$A$9:$A$1496,Data_TOT_TWh!$B423&amp;"400_"&amp;Data_TOT_TWh!$E423,Data_RES_TWh!Q$9:Q$1496)</f>
        <v>3.6670000000000003</v>
      </c>
      <c r="R423" s="37">
        <f>SUMIF(Data_IND_TWh!$A$9:$A$504,Data_TOT_TWh!$B423&amp;"200_"&amp;Data_TOT_TWh!$E423,Data_IND_TWh!R$9:R$504)+SUMIF(Data_TER_TWh!$A$9:$A$504,Data_TOT_TWh!$B423&amp;"300_"&amp;Data_TOT_TWh!$E423,Data_TER_TWh!R$9:R$504)+SUMIF(Data_RES_TWh!$A$9:$A$1496,Data_TOT_TWh!$B423&amp;"400_"&amp;Data_TOT_TWh!$E423,Data_RES_TWh!R$9:R$1496)</f>
        <v>0</v>
      </c>
      <c r="S423" s="47">
        <f>SUMIF(Data_IND_TWh!$A$9:$A$504,Data_TOT_TWh!$B423&amp;"200_"&amp;Data_TOT_TWh!$E423,Data_IND_TWh!S$9:S$504)+SUMIF(Data_TER_TWh!$A$9:$A$504,Data_TOT_TWh!$B423&amp;"300_"&amp;Data_TOT_TWh!$E423,Data_TER_TWh!S$9:S$504)+SUMIF(Data_RES_TWh!$A$9:$A$1496,Data_TOT_TWh!$B423&amp;"400_"&amp;Data_TOT_TWh!$E423,Data_RES_TWh!S$9:S$1496)</f>
        <v>3.2957584270379399</v>
      </c>
      <c r="T423" s="56"/>
      <c r="U423" s="47">
        <f>SUMIF(Data_IND_TWh!$A$9:$A$504,Data_TOT_TWh!$B423&amp;"200_"&amp;Data_TOT_TWh!$E423,Data_IND_TWh!U$9:U$504)+SUMIF(Data_TER_TWh!$A$9:$A$504,Data_TOT_TWh!$B423&amp;"300_"&amp;Data_TOT_TWh!$E423,Data_TER_TWh!U$9:U$504)+SUMIF(Data_RES_TWh!$A$9:$A$1496,Data_TOT_TWh!$B423&amp;"400_"&amp;Data_TOT_TWh!$E423,Data_RES_TWh!U$9:U$1496)</f>
        <v>0.37124157296206028</v>
      </c>
      <c r="V423" s="56"/>
      <c r="W423" s="47">
        <f>SUMIF(Data_IND_TWh!$A$9:$A$504,Data_TOT_TWh!$B423&amp;"200_"&amp;Data_TOT_TWh!$E423,Data_IND_TWh!W$9:W$504)+SUMIF(Data_TER_TWh!$A$9:$A$504,Data_TOT_TWh!$B423&amp;"300_"&amp;Data_TOT_TWh!$E423,Data_TER_TWh!W$9:W$504)+SUMIF(Data_RES_TWh!$A$9:$A$1496,Data_TOT_TWh!$B423&amp;"400_"&amp;Data_TOT_TWh!$E423,Data_RES_TWh!W$9:W$1496)</f>
        <v>0</v>
      </c>
      <c r="X423" s="13">
        <f>SUMIF(Data_IND_TWh!$A$9:$A$504,Data_TOT_TWh!$B423&amp;"200_"&amp;Data_TOT_TWh!$E423,Data_IND_TWh!X$9:X$504)+SUMIF(Data_TER_TWh!$A$9:$A$504,Data_TOT_TWh!$B423&amp;"300_"&amp;Data_TOT_TWh!$E423,Data_TER_TWh!X$9:X$504)+SUMIF(Data_RES_TWh!$A$9:$A$1496,Data_TOT_TWh!$B423&amp;"400_"&amp;Data_TOT_TWh!$E423,Data_RES_TWh!X$9:X$1496)</f>
        <v>0</v>
      </c>
      <c r="Y423" s="13">
        <f>SUMIF(Data_IND_TWh!$A$9:$A$504,Data_TOT_TWh!$B423&amp;"200_"&amp;Data_TOT_TWh!$E423,Data_IND_TWh!Y$9:Y$504)+SUMIF(Data_TER_TWh!$A$9:$A$504,Data_TOT_TWh!$B423&amp;"300_"&amp;Data_TOT_TWh!$E423,Data_TER_TWh!Y$9:Y$504)+SUMIF(Data_RES_TWh!$A$9:$A$1496,Data_TOT_TWh!$B423&amp;"400_"&amp;Data_TOT_TWh!$E423,Data_RES_TWh!Y$9:Y$1496)</f>
        <v>0</v>
      </c>
      <c r="Z423" s="13">
        <f>SUMIF(Data_IND_TWh!$A$9:$A$504,Data_TOT_TWh!$B423&amp;"200_"&amp;Data_TOT_TWh!$E423,Data_IND_TWh!Z$9:Z$504)+SUMIF(Data_TER_TWh!$A$9:$A$504,Data_TOT_TWh!$B423&amp;"300_"&amp;Data_TOT_TWh!$E423,Data_TER_TWh!Z$9:Z$504)+SUMIF(Data_RES_TWh!$A$9:$A$1496,Data_TOT_TWh!$B423&amp;"400_"&amp;Data_TOT_TWh!$E423,Data_RES_TWh!Z$9:Z$1496)</f>
        <v>0</v>
      </c>
      <c r="AA423" s="46">
        <f>SUMIF(Data_IND_TWh!$A$9:$A$504,Data_TOT_TWh!$B423&amp;"200_"&amp;Data_TOT_TWh!$E423,Data_IND_TWh!AA$9:AA$504)+SUMIF(Data_TER_TWh!$A$9:$A$504,Data_TOT_TWh!$B423&amp;"300_"&amp;Data_TOT_TWh!$E423,Data_TER_TWh!AA$9:AA$504)+SUMIF(Data_RES_TWh!$A$9:$A$1496,Data_TOT_TWh!$B423&amp;"400_"&amp;Data_TOT_TWh!$E423,Data_RES_TWh!AA$9:AA$1496)</f>
        <v>0</v>
      </c>
      <c r="AB423" s="56"/>
      <c r="AC423" s="47">
        <f>SUMIF(Data_IND_TWh!$A$9:$A$504,Data_TOT_TWh!$B423&amp;"200_"&amp;Data_TOT_TWh!$E423,Data_IND_TWh!AC$9:AC$504)+SUMIF(Data_TER_TWh!$A$9:$A$504,Data_TOT_TWh!$B423&amp;"300_"&amp;Data_TOT_TWh!$E423,Data_TER_TWh!AC$9:AC$504)+SUMIF(Data_RES_TWh!$A$9:$A$1496,Data_TOT_TWh!$B423&amp;"400_"&amp;Data_TOT_TWh!$E423,Data_RES_TWh!AC$9:AC$1496)</f>
        <v>0</v>
      </c>
      <c r="AD423" s="60"/>
      <c r="AE423" s="47">
        <f>SUMIF(Data_IND_TWh!$A$9:$A$504,Data_TOT_TWh!$B423&amp;"200_"&amp;Data_TOT_TWh!$E423,Data_IND_TWh!AE$9:AE$504)+SUMIF(Data_TER_TWh!$A$9:$A$504,Data_TOT_TWh!$B423&amp;"300_"&amp;Data_TOT_TWh!$E423,Data_TER_TWh!AE$9:AE$504)+SUMIF(Data_RES_TWh!$A$9:$A$1496,Data_TOT_TWh!$B423&amp;"400_"&amp;Data_TOT_TWh!$E423,Data_RES_TWh!AE$9:AE$1496)</f>
        <v>0</v>
      </c>
      <c r="AF423" s="13">
        <f>SUMIF(Data_IND_TWh!$A$9:$A$504,Data_TOT_TWh!$B423&amp;"200_"&amp;Data_TOT_TWh!$E423,Data_IND_TWh!AF$9:AF$504)+SUMIF(Data_TER_TWh!$A$9:$A$504,Data_TOT_TWh!$B423&amp;"300_"&amp;Data_TOT_TWh!$E423,Data_TER_TWh!AF$9:AF$504)+SUMIF(Data_RES_TWh!$A$9:$A$1496,Data_TOT_TWh!$B423&amp;"400_"&amp;Data_TOT_TWh!$E423,Data_RES_TWh!AF$9:AF$1496)</f>
        <v>0</v>
      </c>
      <c r="AG423" s="13">
        <f>SUMIF(Data_IND_TWh!$A$9:$A$504,Data_TOT_TWh!$B423&amp;"200_"&amp;Data_TOT_TWh!$E423,Data_IND_TWh!AG$9:AG$504)+SUMIF(Data_TER_TWh!$A$9:$A$504,Data_TOT_TWh!$B423&amp;"300_"&amp;Data_TOT_TWh!$E423,Data_TER_TWh!AG$9:AG$504)+SUMIF(Data_RES_TWh!$A$9:$A$1496,Data_TOT_TWh!$B423&amp;"400_"&amp;Data_TOT_TWh!$E423,Data_RES_TWh!AG$9:AG$1496)</f>
        <v>0</v>
      </c>
      <c r="AH423" s="46">
        <f>SUMIF(Data_IND_TWh!$A$9:$A$504,Data_TOT_TWh!$B423&amp;"200_"&amp;Data_TOT_TWh!$E423,Data_IND_TWh!AH$9:AH$504)+SUMIF(Data_TER_TWh!$A$9:$A$504,Data_TOT_TWh!$B423&amp;"300_"&amp;Data_TOT_TWh!$E423,Data_TER_TWh!AH$9:AH$504)+SUMIF(Data_RES_TWh!$A$9:$A$1496,Data_TOT_TWh!$B423&amp;"400_"&amp;Data_TOT_TWh!$E423,Data_RES_TWh!AH$9:AH$1496)</f>
        <v>0</v>
      </c>
      <c r="AI423" s="56"/>
      <c r="AJ423" s="47">
        <f>SUMIF(Data_IND_TWh!$A$9:$A$504,Data_TOT_TWh!$B423&amp;"200_"&amp;Data_TOT_TWh!$E423,Data_IND_TWh!AJ$9:AJ$504)+SUMIF(Data_TER_TWh!$A$9:$A$504,Data_TOT_TWh!$B423&amp;"300_"&amp;Data_TOT_TWh!$E423,Data_TER_TWh!AJ$9:AJ$504)+SUMIF(Data_RES_TWh!$A$9:$A$1496,Data_TOT_TWh!$B423&amp;"400_"&amp;Data_TOT_TWh!$E423,Data_RES_TWh!AJ$9:AJ$1496)</f>
        <v>0</v>
      </c>
      <c r="AK423" s="56"/>
      <c r="AL423" s="9" t="str">
        <f>VLOOKUP(F423,Definitions!$B$7:$E$39,4,FALSE)</f>
        <v>EU28</v>
      </c>
      <c r="AM423" s="87"/>
      <c r="AN423" s="87"/>
    </row>
    <row r="424" spans="1:40">
      <c r="A424" s="36" t="str">
        <f t="shared" si="13"/>
        <v>FI999_55</v>
      </c>
      <c r="B424" t="s">
        <v>113</v>
      </c>
      <c r="C424" t="s">
        <v>272</v>
      </c>
      <c r="D424">
        <v>999</v>
      </c>
      <c r="E424">
        <v>55</v>
      </c>
      <c r="F424" s="25" t="str">
        <f>VLOOKUP(B424,Definitions!$C$7:$D$43,2,FALSE)</f>
        <v>Finland</v>
      </c>
      <c r="G424" t="str">
        <f>VLOOKUP(C424,Definitions!$C$49:$D$57,2,FALSE)</f>
        <v>TOTAL</v>
      </c>
      <c r="H424" t="str">
        <f>VLOOKUP(D424,Definitions!$C$60:$D$104,2,FALSE)</f>
        <v>TOTAL</v>
      </c>
      <c r="J424" s="29" t="str">
        <f>VLOOKUP(E424,Definitions!$C$115:$D$132,2,FALSE)</f>
        <v xml:space="preserve">Other RES </v>
      </c>
      <c r="K424" s="47">
        <f>SUMIF(Data_IND_TWh!$A$9:$A$504,Data_TOT_TWh!$B424&amp;"200_"&amp;Data_TOT_TWh!$E424,Data_IND_TWh!K$9:K$504)+SUMIF(Data_TER_TWh!$A$9:$A$504,Data_TOT_TWh!$B424&amp;"300_"&amp;Data_TOT_TWh!$E424,Data_TER_TWh!K$9:K$504)+SUMIF(Data_RES_TWh!$A$9:$A$1496,Data_TOT_TWh!$B424&amp;"400_"&amp;Data_TOT_TWh!$E424,Data_RES_TWh!K$9:K$1496)</f>
        <v>0</v>
      </c>
      <c r="L424" s="46">
        <f t="shared" si="12"/>
        <v>0.22294424293680398</v>
      </c>
      <c r="M424" s="47">
        <f>SUMIF(Data_IND_TWh!$A$9:$A$504,Data_TOT_TWh!$B424&amp;"200_"&amp;Data_TOT_TWh!$E424,Data_IND_TWh!M$9:M$504)+SUMIF(Data_TER_TWh!$A$9:$A$504,Data_TOT_TWh!$B424&amp;"300_"&amp;Data_TOT_TWh!$E424,Data_TER_TWh!M$9:M$504)+SUMIF(Data_RES_TWh!$A$9:$A$1496,Data_TOT_TWh!$B424&amp;"400_"&amp;Data_TOT_TWh!$E424,Data_RES_TWh!M$9:M$1496)</f>
        <v>0.22294424293680398</v>
      </c>
      <c r="N424" s="56"/>
      <c r="O424" s="47">
        <f>SUMIF(Data_IND_TWh!$A$9:$A$504,Data_TOT_TWh!$B424&amp;"200_"&amp;Data_TOT_TWh!$E424,Data_IND_TWh!O$9:O$504)+SUMIF(Data_TER_TWh!$A$9:$A$504,Data_TOT_TWh!$B424&amp;"300_"&amp;Data_TOT_TWh!$E424,Data_TER_TWh!O$9:O$504)+SUMIF(Data_RES_TWh!$A$9:$A$1496,Data_TOT_TWh!$B424&amp;"400_"&amp;Data_TOT_TWh!$E424,Data_RES_TWh!O$9:O$1496)</f>
        <v>0</v>
      </c>
      <c r="P424" s="46">
        <f>SUMIF(Data_IND_TWh!$A$9:$A$504,Data_TOT_TWh!$B424&amp;"200_"&amp;Data_TOT_TWh!$E424,Data_IND_TWh!P$9:P$504)+SUMIF(Data_TER_TWh!$A$9:$A$504,Data_TOT_TWh!$B424&amp;"300_"&amp;Data_TOT_TWh!$E424,Data_TER_TWh!P$9:P$504)+SUMIF(Data_RES_TWh!$A$9:$A$1496,Data_TOT_TWh!$B424&amp;"400_"&amp;Data_TOT_TWh!$E424,Data_RES_TWh!P$9:P$1496)</f>
        <v>0.22294424293680398</v>
      </c>
      <c r="Q424" s="46">
        <f>SUMIF(Data_IND_TWh!$A$9:$A$504,Data_TOT_TWh!$B424&amp;"200_"&amp;Data_TOT_TWh!$E424,Data_IND_TWh!Q$9:Q$504)+SUMIF(Data_TER_TWh!$A$9:$A$504,Data_TOT_TWh!$B424&amp;"300_"&amp;Data_TOT_TWh!$E424,Data_TER_TWh!Q$9:Q$504)+SUMIF(Data_RES_TWh!$A$9:$A$1496,Data_TOT_TWh!$B424&amp;"400_"&amp;Data_TOT_TWh!$E424,Data_RES_TWh!Q$9:Q$1496)</f>
        <v>0.18507918336326715</v>
      </c>
      <c r="R424" s="37">
        <f>SUMIF(Data_IND_TWh!$A$9:$A$504,Data_TOT_TWh!$B424&amp;"200_"&amp;Data_TOT_TWh!$E424,Data_IND_TWh!R$9:R$504)+SUMIF(Data_TER_TWh!$A$9:$A$504,Data_TOT_TWh!$B424&amp;"300_"&amp;Data_TOT_TWh!$E424,Data_TER_TWh!R$9:R$504)+SUMIF(Data_RES_TWh!$A$9:$A$1496,Data_TOT_TWh!$B424&amp;"400_"&amp;Data_TOT_TWh!$E424,Data_RES_TWh!R$9:R$1496)</f>
        <v>3.2109826956997732E-2</v>
      </c>
      <c r="S424" s="47">
        <f>SUMIF(Data_IND_TWh!$A$9:$A$504,Data_TOT_TWh!$B424&amp;"200_"&amp;Data_TOT_TWh!$E424,Data_IND_TWh!S$9:S$504)+SUMIF(Data_TER_TWh!$A$9:$A$504,Data_TOT_TWh!$B424&amp;"300_"&amp;Data_TOT_TWh!$E424,Data_TER_TWh!S$9:S$504)+SUMIF(Data_RES_TWh!$A$9:$A$1496,Data_TOT_TWh!$B424&amp;"400_"&amp;Data_TOT_TWh!$E424,Data_RES_TWh!S$9:S$1496)</f>
        <v>0.14455131660472559</v>
      </c>
      <c r="T424" s="56"/>
      <c r="U424" s="47">
        <f>SUMIF(Data_IND_TWh!$A$9:$A$504,Data_TOT_TWh!$B424&amp;"200_"&amp;Data_TOT_TWh!$E424,Data_IND_TWh!U$9:U$504)+SUMIF(Data_TER_TWh!$A$9:$A$504,Data_TOT_TWh!$B424&amp;"300_"&amp;Data_TOT_TWh!$E424,Data_TER_TWh!U$9:U$504)+SUMIF(Data_RES_TWh!$A$9:$A$1496,Data_TOT_TWh!$B424&amp;"400_"&amp;Data_TOT_TWh!$E424,Data_RES_TWh!U$9:U$1496)</f>
        <v>2.4505845018892566E-2</v>
      </c>
      <c r="V424" s="56"/>
      <c r="W424" s="47">
        <f>SUMIF(Data_IND_TWh!$A$9:$A$504,Data_TOT_TWh!$B424&amp;"200_"&amp;Data_TOT_TWh!$E424,Data_IND_TWh!W$9:W$504)+SUMIF(Data_TER_TWh!$A$9:$A$504,Data_TOT_TWh!$B424&amp;"300_"&amp;Data_TOT_TWh!$E424,Data_TER_TWh!W$9:W$504)+SUMIF(Data_RES_TWh!$A$9:$A$1496,Data_TOT_TWh!$B424&amp;"400_"&amp;Data_TOT_TWh!$E424,Data_RES_TWh!W$9:W$1496)</f>
        <v>1.6022021739648985E-2</v>
      </c>
      <c r="X424" s="13">
        <f>SUMIF(Data_IND_TWh!$A$9:$A$504,Data_TOT_TWh!$B424&amp;"200_"&amp;Data_TOT_TWh!$E424,Data_IND_TWh!X$9:X$504)+SUMIF(Data_TER_TWh!$A$9:$A$504,Data_TOT_TWh!$B424&amp;"300_"&amp;Data_TOT_TWh!$E424,Data_TER_TWh!X$9:X$504)+SUMIF(Data_RES_TWh!$A$9:$A$1496,Data_TOT_TWh!$B424&amp;"400_"&amp;Data_TOT_TWh!$E424,Data_RES_TWh!X$9:X$1496)</f>
        <v>3.9035833608419362E-4</v>
      </c>
      <c r="Y424" s="13">
        <f>SUMIF(Data_IND_TWh!$A$9:$A$504,Data_TOT_TWh!$B424&amp;"200_"&amp;Data_TOT_TWh!$E424,Data_IND_TWh!Y$9:Y$504)+SUMIF(Data_TER_TWh!$A$9:$A$504,Data_TOT_TWh!$B424&amp;"300_"&amp;Data_TOT_TWh!$E424,Data_TER_TWh!Y$9:Y$504)+SUMIF(Data_RES_TWh!$A$9:$A$1496,Data_TOT_TWh!$B424&amp;"400_"&amp;Data_TOT_TWh!$E424,Data_RES_TWh!Y$9:Y$1496)</f>
        <v>8.5976144968672374E-4</v>
      </c>
      <c r="Z424" s="13">
        <f>SUMIF(Data_IND_TWh!$A$9:$A$504,Data_TOT_TWh!$B424&amp;"200_"&amp;Data_TOT_TWh!$E424,Data_IND_TWh!Z$9:Z$504)+SUMIF(Data_TER_TWh!$A$9:$A$504,Data_TOT_TWh!$B424&amp;"300_"&amp;Data_TOT_TWh!$E424,Data_TER_TWh!Z$9:Z$504)+SUMIF(Data_RES_TWh!$A$9:$A$1496,Data_TOT_TWh!$B424&amp;"400_"&amp;Data_TOT_TWh!$E424,Data_RES_TWh!Z$9:Z$1496)</f>
        <v>3.0515707736445053E-4</v>
      </c>
      <c r="AA424" s="46">
        <f>SUMIF(Data_IND_TWh!$A$9:$A$504,Data_TOT_TWh!$B424&amp;"200_"&amp;Data_TOT_TWh!$E424,Data_IND_TWh!AA$9:AA$504)+SUMIF(Data_TER_TWh!$A$9:$A$504,Data_TOT_TWh!$B424&amp;"300_"&amp;Data_TOT_TWh!$E424,Data_TER_TWh!AA$9:AA$504)+SUMIF(Data_RES_TWh!$A$9:$A$1496,Data_TOT_TWh!$B424&amp;"400_"&amp;Data_TOT_TWh!$E424,Data_RES_TWh!AA$9:AA$1496)</f>
        <v>5.5446970098233343E-3</v>
      </c>
      <c r="AB424" s="56"/>
      <c r="AC424" s="47">
        <f>SUMIF(Data_IND_TWh!$A$9:$A$504,Data_TOT_TWh!$B424&amp;"200_"&amp;Data_TOT_TWh!$E424,Data_IND_TWh!AC$9:AC$504)+SUMIF(Data_TER_TWh!$A$9:$A$504,Data_TOT_TWh!$B424&amp;"300_"&amp;Data_TOT_TWh!$E424,Data_TER_TWh!AC$9:AC$504)+SUMIF(Data_RES_TWh!$A$9:$A$1496,Data_TOT_TWh!$B424&amp;"400_"&amp;Data_TOT_TWh!$E424,Data_RES_TWh!AC$9:AC$1496)</f>
        <v>3.2614803119561703E-3</v>
      </c>
      <c r="AD424" s="60"/>
      <c r="AE424" s="47">
        <f>SUMIF(Data_IND_TWh!$A$9:$A$504,Data_TOT_TWh!$B424&amp;"200_"&amp;Data_TOT_TWh!$E424,Data_IND_TWh!AE$9:AE$504)+SUMIF(Data_TER_TWh!$A$9:$A$504,Data_TOT_TWh!$B424&amp;"300_"&amp;Data_TOT_TWh!$E424,Data_TER_TWh!AE$9:AE$504)+SUMIF(Data_RES_TWh!$A$9:$A$1496,Data_TOT_TWh!$B424&amp;"400_"&amp;Data_TOT_TWh!$E424,Data_RES_TWh!AE$9:AE$1496)</f>
        <v>2.8848346645041562E-2</v>
      </c>
      <c r="AF424" s="13">
        <f>SUMIF(Data_IND_TWh!$A$9:$A$504,Data_TOT_TWh!$B424&amp;"200_"&amp;Data_TOT_TWh!$E424,Data_IND_TWh!AF$9:AF$504)+SUMIF(Data_TER_TWh!$A$9:$A$504,Data_TOT_TWh!$B424&amp;"300_"&amp;Data_TOT_TWh!$E424,Data_TER_TWh!AF$9:AF$504)+SUMIF(Data_RES_TWh!$A$9:$A$1496,Data_TOT_TWh!$B424&amp;"400_"&amp;Data_TOT_TWh!$E424,Data_RES_TWh!AF$9:AF$1496)</f>
        <v>6.249744622957052E-3</v>
      </c>
      <c r="AG424" s="13">
        <f>SUMIF(Data_IND_TWh!$A$9:$A$504,Data_TOT_TWh!$B424&amp;"200_"&amp;Data_TOT_TWh!$E424,Data_IND_TWh!AG$9:AG$504)+SUMIF(Data_TER_TWh!$A$9:$A$504,Data_TOT_TWh!$B424&amp;"300_"&amp;Data_TOT_TWh!$E424,Data_TER_TWh!AG$9:AG$504)+SUMIF(Data_RES_TWh!$A$9:$A$1496,Data_TOT_TWh!$B424&amp;"400_"&amp;Data_TOT_TWh!$E424,Data_RES_TWh!AG$9:AG$1496)</f>
        <v>2.7970567585144991E-3</v>
      </c>
      <c r="AH424" s="46">
        <f>SUMIF(Data_IND_TWh!$A$9:$A$504,Data_TOT_TWh!$B424&amp;"200_"&amp;Data_TOT_TWh!$E424,Data_IND_TWh!AH$9:AH$504)+SUMIF(Data_TER_TWh!$A$9:$A$504,Data_TOT_TWh!$B424&amp;"300_"&amp;Data_TOT_TWh!$E424,Data_TER_TWh!AH$9:AH$504)+SUMIF(Data_RES_TWh!$A$9:$A$1496,Data_TOT_TWh!$B424&amp;"400_"&amp;Data_TOT_TWh!$E424,Data_RES_TWh!AH$9:AH$1496)</f>
        <v>7.0471721769598495E-3</v>
      </c>
      <c r="AI424" s="56"/>
      <c r="AJ424" s="47">
        <f>SUMIF(Data_IND_TWh!$A$9:$A$504,Data_TOT_TWh!$B424&amp;"200_"&amp;Data_TOT_TWh!$E424,Data_IND_TWh!AJ$9:AJ$504)+SUMIF(Data_TER_TWh!$A$9:$A$504,Data_TOT_TWh!$B424&amp;"300_"&amp;Data_TOT_TWh!$E424,Data_TER_TWh!AJ$9:AJ$504)+SUMIF(Data_RES_TWh!$A$9:$A$1496,Data_TOT_TWh!$B424&amp;"400_"&amp;Data_TOT_TWh!$E424,Data_RES_TWh!AJ$9:AJ$1496)</f>
        <v>5.7552326165391122E-3</v>
      </c>
      <c r="AK424" s="56"/>
      <c r="AL424" s="9" t="str">
        <f>VLOOKUP(F424,Definitions!$B$7:$E$39,4,FALSE)</f>
        <v>EU28</v>
      </c>
      <c r="AM424" s="87"/>
      <c r="AN424" s="87"/>
    </row>
    <row r="425" spans="1:40">
      <c r="A425" s="36" t="str">
        <f t="shared" si="13"/>
        <v>SE999_0</v>
      </c>
      <c r="B425" t="s">
        <v>118</v>
      </c>
      <c r="C425" t="s">
        <v>272</v>
      </c>
      <c r="D425">
        <v>999</v>
      </c>
      <c r="E425">
        <v>0</v>
      </c>
      <c r="F425" s="25" t="str">
        <f>VLOOKUP(B425,Definitions!$C$7:$D$43,2,FALSE)</f>
        <v>Sweden</v>
      </c>
      <c r="G425" t="str">
        <f>VLOOKUP(C425,Definitions!$C$49:$D$57,2,FALSE)</f>
        <v>TOTAL</v>
      </c>
      <c r="H425" t="str">
        <f>VLOOKUP(D425,Definitions!$C$60:$D$104,2,FALSE)</f>
        <v>TOTAL</v>
      </c>
      <c r="J425" s="29" t="str">
        <f>VLOOKUP(E425,Definitions!$C$115:$D$132,2,FALSE)</f>
        <v>TOTAL</v>
      </c>
      <c r="K425" s="47">
        <f>SUMIF(Data_IND_TWh!$A$9:$A$504,Data_TOT_TWh!$B425&amp;"200_"&amp;Data_TOT_TWh!$E425,Data_IND_TWh!K$9:K$504)+SUMIF(Data_TER_TWh!$A$9:$A$504,Data_TOT_TWh!$B425&amp;"300_"&amp;Data_TOT_TWh!$E425,Data_TER_TWh!K$9:K$504)+SUMIF(Data_RES_TWh!$A$9:$A$1496,Data_TOT_TWh!$B425&amp;"400_"&amp;Data_TOT_TWh!$E425,Data_RES_TWh!K$9:K$1496)</f>
        <v>430.99900032699429</v>
      </c>
      <c r="L425" s="46">
        <f t="shared" si="12"/>
        <v>-206.03496446804297</v>
      </c>
      <c r="M425" s="47">
        <f>SUMIF(Data_IND_TWh!$A$9:$A$504,Data_TOT_TWh!$B425&amp;"200_"&amp;Data_TOT_TWh!$E425,Data_IND_TWh!M$9:M$504)+SUMIF(Data_TER_TWh!$A$9:$A$504,Data_TOT_TWh!$B425&amp;"300_"&amp;Data_TOT_TWh!$E425,Data_TER_TWh!M$9:M$504)+SUMIF(Data_RES_TWh!$A$9:$A$1496,Data_TOT_TWh!$B425&amp;"400_"&amp;Data_TOT_TWh!$E425,Data_RES_TWh!M$9:M$1496)</f>
        <v>224.96403585895132</v>
      </c>
      <c r="N425" s="56"/>
      <c r="O425" s="47">
        <f>SUMIF(Data_IND_TWh!$A$9:$A$504,Data_TOT_TWh!$B425&amp;"200_"&amp;Data_TOT_TWh!$E425,Data_IND_TWh!O$9:O$504)+SUMIF(Data_TER_TWh!$A$9:$A$504,Data_TOT_TWh!$B425&amp;"300_"&amp;Data_TOT_TWh!$E425,Data_TER_TWh!O$9:O$504)+SUMIF(Data_RES_TWh!$A$9:$A$1496,Data_TOT_TWh!$B425&amp;"400_"&amp;Data_TOT_TWh!$E425,Data_RES_TWh!O$9:O$1496)</f>
        <v>0</v>
      </c>
      <c r="P425" s="46">
        <f>SUMIF(Data_IND_TWh!$A$9:$A$504,Data_TOT_TWh!$B425&amp;"200_"&amp;Data_TOT_TWh!$E425,Data_IND_TWh!P$9:P$504)+SUMIF(Data_TER_TWh!$A$9:$A$504,Data_TOT_TWh!$B425&amp;"300_"&amp;Data_TOT_TWh!$E425,Data_TER_TWh!P$9:P$504)+SUMIF(Data_RES_TWh!$A$9:$A$1496,Data_TOT_TWh!$B425&amp;"400_"&amp;Data_TOT_TWh!$E425,Data_RES_TWh!P$9:P$1496)</f>
        <v>224.96403585895132</v>
      </c>
      <c r="Q425" s="46">
        <f>SUMIF(Data_IND_TWh!$A$9:$A$504,Data_TOT_TWh!$B425&amp;"200_"&amp;Data_TOT_TWh!$E425,Data_IND_TWh!Q$9:Q$504)+SUMIF(Data_TER_TWh!$A$9:$A$504,Data_TOT_TWh!$B425&amp;"300_"&amp;Data_TOT_TWh!$E425,Data_TER_TWh!Q$9:Q$504)+SUMIF(Data_RES_TWh!$A$9:$A$1496,Data_TOT_TWh!$B425&amp;"400_"&amp;Data_TOT_TWh!$E425,Data_RES_TWh!Q$9:Q$1496)</f>
        <v>210.97705897783911</v>
      </c>
      <c r="R425" s="37">
        <f>SUMIF(Data_IND_TWh!$A$9:$A$504,Data_TOT_TWh!$B425&amp;"200_"&amp;Data_TOT_TWh!$E425,Data_IND_TWh!R$9:R$504)+SUMIF(Data_TER_TWh!$A$9:$A$504,Data_TOT_TWh!$B425&amp;"300_"&amp;Data_TOT_TWh!$E425,Data_TER_TWh!R$9:R$504)+SUMIF(Data_RES_TWh!$A$9:$A$1496,Data_TOT_TWh!$B425&amp;"400_"&amp;Data_TOT_TWh!$E425,Data_RES_TWh!R$9:R$1496)</f>
        <v>10.281433813864103</v>
      </c>
      <c r="S425" s="47">
        <f>SUMIF(Data_IND_TWh!$A$9:$A$504,Data_TOT_TWh!$B425&amp;"200_"&amp;Data_TOT_TWh!$E425,Data_IND_TWh!S$9:S$504)+SUMIF(Data_TER_TWh!$A$9:$A$504,Data_TOT_TWh!$B425&amp;"300_"&amp;Data_TOT_TWh!$E425,Data_TER_TWh!S$9:S$504)+SUMIF(Data_RES_TWh!$A$9:$A$1496,Data_TOT_TWh!$B425&amp;"400_"&amp;Data_TOT_TWh!$E425,Data_RES_TWh!S$9:S$1496)</f>
        <v>110.63114806702626</v>
      </c>
      <c r="T425" s="56"/>
      <c r="U425" s="47">
        <f>SUMIF(Data_IND_TWh!$A$9:$A$504,Data_TOT_TWh!$B425&amp;"200_"&amp;Data_TOT_TWh!$E425,Data_IND_TWh!U$9:U$504)+SUMIF(Data_TER_TWh!$A$9:$A$504,Data_TOT_TWh!$B425&amp;"300_"&amp;Data_TOT_TWh!$E425,Data_TER_TWh!U$9:U$504)+SUMIF(Data_RES_TWh!$A$9:$A$1496,Data_TOT_TWh!$B425&amp;"400_"&amp;Data_TOT_TWh!$E425,Data_RES_TWh!U$9:U$1496)</f>
        <v>15.788691818681892</v>
      </c>
      <c r="V425" s="56"/>
      <c r="W425" s="47">
        <f>SUMIF(Data_IND_TWh!$A$9:$A$504,Data_TOT_TWh!$B425&amp;"200_"&amp;Data_TOT_TWh!$E425,Data_IND_TWh!W$9:W$504)+SUMIF(Data_TER_TWh!$A$9:$A$504,Data_TOT_TWh!$B425&amp;"300_"&amp;Data_TOT_TWh!$E425,Data_TER_TWh!W$9:W$504)+SUMIF(Data_RES_TWh!$A$9:$A$1496,Data_TOT_TWh!$B425&amp;"400_"&amp;Data_TOT_TWh!$E425,Data_RES_TWh!W$9:W$1496)</f>
        <v>84.55721909213095</v>
      </c>
      <c r="X425" s="13">
        <f>SUMIF(Data_IND_TWh!$A$9:$A$504,Data_TOT_TWh!$B425&amp;"200_"&amp;Data_TOT_TWh!$E425,Data_IND_TWh!X$9:X$504)+SUMIF(Data_TER_TWh!$A$9:$A$504,Data_TOT_TWh!$B425&amp;"300_"&amp;Data_TOT_TWh!$E425,Data_TER_TWh!X$9:X$504)+SUMIF(Data_RES_TWh!$A$9:$A$1496,Data_TOT_TWh!$B425&amp;"400_"&amp;Data_TOT_TWh!$E425,Data_RES_TWh!X$9:X$1496)</f>
        <v>5.8653661370639547</v>
      </c>
      <c r="Y425" s="13">
        <f>SUMIF(Data_IND_TWh!$A$9:$A$504,Data_TOT_TWh!$B425&amp;"200_"&amp;Data_TOT_TWh!$E425,Data_IND_TWh!Y$9:Y$504)+SUMIF(Data_TER_TWh!$A$9:$A$504,Data_TOT_TWh!$B425&amp;"300_"&amp;Data_TOT_TWh!$E425,Data_TER_TWh!Y$9:Y$504)+SUMIF(Data_RES_TWh!$A$9:$A$1496,Data_TOT_TWh!$B425&amp;"400_"&amp;Data_TOT_TWh!$E425,Data_RES_TWh!Y$9:Y$1496)</f>
        <v>50.227001646442247</v>
      </c>
      <c r="Z425" s="13">
        <f>SUMIF(Data_IND_TWh!$A$9:$A$504,Data_TOT_TWh!$B425&amp;"200_"&amp;Data_TOT_TWh!$E425,Data_IND_TWh!Z$9:Z$504)+SUMIF(Data_TER_TWh!$A$9:$A$504,Data_TOT_TWh!$B425&amp;"300_"&amp;Data_TOT_TWh!$E425,Data_TER_TWh!Z$9:Z$504)+SUMIF(Data_RES_TWh!$A$9:$A$1496,Data_TOT_TWh!$B425&amp;"400_"&amp;Data_TOT_TWh!$E425,Data_RES_TWh!Z$9:Z$1496)</f>
        <v>7.2643704504307012</v>
      </c>
      <c r="AA425" s="46">
        <f>SUMIF(Data_IND_TWh!$A$9:$A$504,Data_TOT_TWh!$B425&amp;"200_"&amp;Data_TOT_TWh!$E425,Data_IND_TWh!AA$9:AA$504)+SUMIF(Data_TER_TWh!$A$9:$A$504,Data_TOT_TWh!$B425&amp;"300_"&amp;Data_TOT_TWh!$E425,Data_TER_TWh!AA$9:AA$504)+SUMIF(Data_RES_TWh!$A$9:$A$1496,Data_TOT_TWh!$B425&amp;"400_"&amp;Data_TOT_TWh!$E425,Data_RES_TWh!AA$9:AA$1496)</f>
        <v>16.973081605497025</v>
      </c>
      <c r="AB425" s="56"/>
      <c r="AC425" s="47">
        <f>SUMIF(Data_IND_TWh!$A$9:$A$504,Data_TOT_TWh!$B425&amp;"200_"&amp;Data_TOT_TWh!$E425,Data_IND_TWh!AC$9:AC$504)+SUMIF(Data_TER_TWh!$A$9:$A$504,Data_TOT_TWh!$B425&amp;"300_"&amp;Data_TOT_TWh!$E425,Data_TER_TWh!AC$9:AC$504)+SUMIF(Data_RES_TWh!$A$9:$A$1496,Data_TOT_TWh!$B425&amp;"400_"&amp;Data_TOT_TWh!$E425,Data_RES_TWh!AC$9:AC$1496)</f>
        <v>1.205818587355902</v>
      </c>
      <c r="AD425" s="60"/>
      <c r="AE425" s="47">
        <f>SUMIF(Data_IND_TWh!$A$9:$A$504,Data_TOT_TWh!$B425&amp;"200_"&amp;Data_TOT_TWh!$E425,Data_IND_TWh!AE$9:AE$504)+SUMIF(Data_TER_TWh!$A$9:$A$504,Data_TOT_TWh!$B425&amp;"300_"&amp;Data_TOT_TWh!$E425,Data_TER_TWh!AE$9:AE$504)+SUMIF(Data_RES_TWh!$A$9:$A$1496,Data_TOT_TWh!$B425&amp;"400_"&amp;Data_TOT_TWh!$E425,Data_RES_TWh!AE$9:AE$1496)</f>
        <v>9.0756152265081997</v>
      </c>
      <c r="AF425" s="13">
        <f>SUMIF(Data_IND_TWh!$A$9:$A$504,Data_TOT_TWh!$B425&amp;"200_"&amp;Data_TOT_TWh!$E425,Data_IND_TWh!AF$9:AF$504)+SUMIF(Data_TER_TWh!$A$9:$A$504,Data_TOT_TWh!$B425&amp;"300_"&amp;Data_TOT_TWh!$E425,Data_TER_TWh!AF$9:AF$504)+SUMIF(Data_RES_TWh!$A$9:$A$1496,Data_TOT_TWh!$B425&amp;"400_"&amp;Data_TOT_TWh!$E425,Data_RES_TWh!AF$9:AF$1496)</f>
        <v>0.17379097722077808</v>
      </c>
      <c r="AG425" s="13">
        <f>SUMIF(Data_IND_TWh!$A$9:$A$504,Data_TOT_TWh!$B425&amp;"200_"&amp;Data_TOT_TWh!$E425,Data_IND_TWh!AG$9:AG$504)+SUMIF(Data_TER_TWh!$A$9:$A$504,Data_TOT_TWh!$B425&amp;"300_"&amp;Data_TOT_TWh!$E425,Data_TER_TWh!AG$9:AG$504)+SUMIF(Data_RES_TWh!$A$9:$A$1496,Data_TOT_TWh!$B425&amp;"400_"&amp;Data_TOT_TWh!$E425,Data_RES_TWh!AG$9:AG$1496)</f>
        <v>0.83368732138225998</v>
      </c>
      <c r="AH425" s="46">
        <f>SUMIF(Data_IND_TWh!$A$9:$A$504,Data_TOT_TWh!$B425&amp;"200_"&amp;Data_TOT_TWh!$E425,Data_IND_TWh!AH$9:AH$504)+SUMIF(Data_TER_TWh!$A$9:$A$504,Data_TOT_TWh!$B425&amp;"300_"&amp;Data_TOT_TWh!$E425,Data_TER_TWh!AH$9:AH$504)+SUMIF(Data_RES_TWh!$A$9:$A$1496,Data_TOT_TWh!$B425&amp;"400_"&amp;Data_TOT_TWh!$E425,Data_RES_TWh!AH$9:AH$1496)</f>
        <v>2.1293861180476936</v>
      </c>
      <c r="AI425" s="56"/>
      <c r="AJ425" s="47">
        <f>SUMIF(Data_IND_TWh!$A$9:$A$504,Data_TOT_TWh!$B425&amp;"200_"&amp;Data_TOT_TWh!$E425,Data_IND_TWh!AJ$9:AJ$504)+SUMIF(Data_TER_TWh!$A$9:$A$504,Data_TOT_TWh!$B425&amp;"300_"&amp;Data_TOT_TWh!$E425,Data_TER_TWh!AJ$9:AJ$504)+SUMIF(Data_RES_TWh!$A$9:$A$1496,Data_TOT_TWh!$B425&amp;"400_"&amp;Data_TOT_TWh!$E425,Data_RES_TWh!AJ$9:AJ$1496)</f>
        <v>3.7055430672480991</v>
      </c>
      <c r="AK425" s="56"/>
      <c r="AL425" s="9" t="str">
        <f>VLOOKUP(F425,Definitions!$B$7:$E$39,4,FALSE)</f>
        <v>EU28</v>
      </c>
      <c r="AM425" s="87"/>
      <c r="AN425" s="87"/>
    </row>
    <row r="426" spans="1:40">
      <c r="A426" s="36" t="str">
        <f t="shared" si="13"/>
        <v>SE999_1</v>
      </c>
      <c r="B426" t="s">
        <v>118</v>
      </c>
      <c r="C426" t="s">
        <v>272</v>
      </c>
      <c r="D426">
        <v>999</v>
      </c>
      <c r="E426">
        <v>1</v>
      </c>
      <c r="F426" s="25" t="str">
        <f>VLOOKUP(B426,Definitions!$C$7:$D$43,2,FALSE)</f>
        <v>Sweden</v>
      </c>
      <c r="G426" t="str">
        <f>VLOOKUP(C426,Definitions!$C$49:$D$57,2,FALSE)</f>
        <v>TOTAL</v>
      </c>
      <c r="H426" t="str">
        <f>VLOOKUP(D426,Definitions!$C$60:$D$104,2,FALSE)</f>
        <v>TOTAL</v>
      </c>
      <c r="J426" s="29" t="str">
        <f>VLOOKUP(E426,Definitions!$C$115:$D$132,2,FALSE)</f>
        <v>Coal</v>
      </c>
      <c r="K426" s="47">
        <f>SUMIF(Data_IND_TWh!$A$9:$A$504,Data_TOT_TWh!$B426&amp;"200_"&amp;Data_TOT_TWh!$E426,Data_IND_TWh!K$9:K$504)+SUMIF(Data_TER_TWh!$A$9:$A$504,Data_TOT_TWh!$B426&amp;"300_"&amp;Data_TOT_TWh!$E426,Data_TER_TWh!K$9:K$504)+SUMIF(Data_RES_TWh!$A$9:$A$1496,Data_TOT_TWh!$B426&amp;"400_"&amp;Data_TOT_TWh!$E426,Data_RES_TWh!K$9:K$1496)</f>
        <v>16.84867611381333</v>
      </c>
      <c r="L426" s="46">
        <f t="shared" si="12"/>
        <v>-2.0303141229739836</v>
      </c>
      <c r="M426" s="47">
        <f>SUMIF(Data_IND_TWh!$A$9:$A$504,Data_TOT_TWh!$B426&amp;"200_"&amp;Data_TOT_TWh!$E426,Data_IND_TWh!M$9:M$504)+SUMIF(Data_TER_TWh!$A$9:$A$504,Data_TOT_TWh!$B426&amp;"300_"&amp;Data_TOT_TWh!$E426,Data_TER_TWh!M$9:M$504)+SUMIF(Data_RES_TWh!$A$9:$A$1496,Data_TOT_TWh!$B426&amp;"400_"&amp;Data_TOT_TWh!$E426,Data_RES_TWh!M$9:M$1496)</f>
        <v>14.818361990839346</v>
      </c>
      <c r="N426" s="56"/>
      <c r="O426" s="47">
        <f>SUMIF(Data_IND_TWh!$A$9:$A$504,Data_TOT_TWh!$B426&amp;"200_"&amp;Data_TOT_TWh!$E426,Data_IND_TWh!O$9:O$504)+SUMIF(Data_TER_TWh!$A$9:$A$504,Data_TOT_TWh!$B426&amp;"300_"&amp;Data_TOT_TWh!$E426,Data_TER_TWh!O$9:O$504)+SUMIF(Data_RES_TWh!$A$9:$A$1496,Data_TOT_TWh!$B426&amp;"400_"&amp;Data_TOT_TWh!$E426,Data_RES_TWh!O$9:O$1496)</f>
        <v>0</v>
      </c>
      <c r="P426" s="46">
        <f>SUMIF(Data_IND_TWh!$A$9:$A$504,Data_TOT_TWh!$B426&amp;"200_"&amp;Data_TOT_TWh!$E426,Data_IND_TWh!P$9:P$504)+SUMIF(Data_TER_TWh!$A$9:$A$504,Data_TOT_TWh!$B426&amp;"300_"&amp;Data_TOT_TWh!$E426,Data_TER_TWh!P$9:P$504)+SUMIF(Data_RES_TWh!$A$9:$A$1496,Data_TOT_TWh!$B426&amp;"400_"&amp;Data_TOT_TWh!$E426,Data_RES_TWh!P$9:P$1496)</f>
        <v>14.818361990839346</v>
      </c>
      <c r="Q426" s="46">
        <f>SUMIF(Data_IND_TWh!$A$9:$A$504,Data_TOT_TWh!$B426&amp;"200_"&amp;Data_TOT_TWh!$E426,Data_IND_TWh!Q$9:Q$504)+SUMIF(Data_TER_TWh!$A$9:$A$504,Data_TOT_TWh!$B426&amp;"300_"&amp;Data_TOT_TWh!$E426,Data_TER_TWh!Q$9:Q$504)+SUMIF(Data_RES_TWh!$A$9:$A$1496,Data_TOT_TWh!$B426&amp;"400_"&amp;Data_TOT_TWh!$E426,Data_RES_TWh!Q$9:Q$1496)</f>
        <v>14.745052096406901</v>
      </c>
      <c r="R426" s="37">
        <f>SUMIF(Data_IND_TWh!$A$9:$A$504,Data_TOT_TWh!$B426&amp;"200_"&amp;Data_TOT_TWh!$E426,Data_IND_TWh!R$9:R$504)+SUMIF(Data_TER_TWh!$A$9:$A$504,Data_TOT_TWh!$B426&amp;"300_"&amp;Data_TOT_TWh!$E426,Data_TER_TWh!R$9:R$504)+SUMIF(Data_RES_TWh!$A$9:$A$1496,Data_TOT_TWh!$B426&amp;"400_"&amp;Data_TOT_TWh!$E426,Data_RES_TWh!R$9:R$1496)</f>
        <v>5.4032299991270835E-2</v>
      </c>
      <c r="S426" s="47">
        <f>SUMIF(Data_IND_TWh!$A$9:$A$504,Data_TOT_TWh!$B426&amp;"200_"&amp;Data_TOT_TWh!$E426,Data_IND_TWh!S$9:S$504)+SUMIF(Data_TER_TWh!$A$9:$A$504,Data_TOT_TWh!$B426&amp;"300_"&amp;Data_TOT_TWh!$E426,Data_TER_TWh!S$9:S$504)+SUMIF(Data_RES_TWh!$A$9:$A$1496,Data_TOT_TWh!$B426&amp;"400_"&amp;Data_TOT_TWh!$E426,Data_RES_TWh!S$9:S$1496)</f>
        <v>3.0862631269716649</v>
      </c>
      <c r="T426" s="56"/>
      <c r="U426" s="47">
        <f>SUMIF(Data_IND_TWh!$A$9:$A$504,Data_TOT_TWh!$B426&amp;"200_"&amp;Data_TOT_TWh!$E426,Data_IND_TWh!U$9:U$504)+SUMIF(Data_TER_TWh!$A$9:$A$504,Data_TOT_TWh!$B426&amp;"300_"&amp;Data_TOT_TWh!$E426,Data_TER_TWh!U$9:U$504)+SUMIF(Data_RES_TWh!$A$9:$A$1496,Data_TOT_TWh!$B426&amp;"400_"&amp;Data_TOT_TWh!$E426,Data_RES_TWh!U$9:U$1496)</f>
        <v>0.38208556287478973</v>
      </c>
      <c r="V426" s="56"/>
      <c r="W426" s="47">
        <f>SUMIF(Data_IND_TWh!$A$9:$A$504,Data_TOT_TWh!$B426&amp;"200_"&amp;Data_TOT_TWh!$E426,Data_IND_TWh!W$9:W$504)+SUMIF(Data_TER_TWh!$A$9:$A$504,Data_TOT_TWh!$B426&amp;"300_"&amp;Data_TOT_TWh!$E426,Data_TER_TWh!W$9:W$504)+SUMIF(Data_RES_TWh!$A$9:$A$1496,Data_TOT_TWh!$B426&amp;"400_"&amp;Data_TOT_TWh!$E426,Data_RES_TWh!W$9:W$1496)</f>
        <v>11.276703406560445</v>
      </c>
      <c r="X426" s="13">
        <f>SUMIF(Data_IND_TWh!$A$9:$A$504,Data_TOT_TWh!$B426&amp;"200_"&amp;Data_TOT_TWh!$E426,Data_IND_TWh!X$9:X$504)+SUMIF(Data_TER_TWh!$A$9:$A$504,Data_TOT_TWh!$B426&amp;"300_"&amp;Data_TOT_TWh!$E426,Data_TER_TWh!X$9:X$504)+SUMIF(Data_RES_TWh!$A$9:$A$1496,Data_TOT_TWh!$B426&amp;"400_"&amp;Data_TOT_TWh!$E426,Data_RES_TWh!X$9:X$1496)</f>
        <v>0.26554550946757688</v>
      </c>
      <c r="Y426" s="13">
        <f>SUMIF(Data_IND_TWh!$A$9:$A$504,Data_TOT_TWh!$B426&amp;"200_"&amp;Data_TOT_TWh!$E426,Data_IND_TWh!Y$9:Y$504)+SUMIF(Data_TER_TWh!$A$9:$A$504,Data_TOT_TWh!$B426&amp;"300_"&amp;Data_TOT_TWh!$E426,Data_TER_TWh!Y$9:Y$504)+SUMIF(Data_RES_TWh!$A$9:$A$1496,Data_TOT_TWh!$B426&amp;"400_"&amp;Data_TOT_TWh!$E426,Data_RES_TWh!Y$9:Y$1496)</f>
        <v>0.94548641059329608</v>
      </c>
      <c r="Z426" s="13">
        <f>SUMIF(Data_IND_TWh!$A$9:$A$504,Data_TOT_TWh!$B426&amp;"200_"&amp;Data_TOT_TWh!$E426,Data_IND_TWh!Z$9:Z$504)+SUMIF(Data_TER_TWh!$A$9:$A$504,Data_TOT_TWh!$B426&amp;"300_"&amp;Data_TOT_TWh!$E426,Data_TER_TWh!Z$9:Z$504)+SUMIF(Data_RES_TWh!$A$9:$A$1496,Data_TOT_TWh!$B426&amp;"400_"&amp;Data_TOT_TWh!$E426,Data_RES_TWh!Z$9:Z$1496)</f>
        <v>2.4473437259474267</v>
      </c>
      <c r="AA426" s="46">
        <f>SUMIF(Data_IND_TWh!$A$9:$A$504,Data_TOT_TWh!$B426&amp;"200_"&amp;Data_TOT_TWh!$E426,Data_IND_TWh!AA$9:AA$504)+SUMIF(Data_TER_TWh!$A$9:$A$504,Data_TOT_TWh!$B426&amp;"300_"&amp;Data_TOT_TWh!$E426,Data_TER_TWh!AA$9:AA$504)+SUMIF(Data_RES_TWh!$A$9:$A$1496,Data_TOT_TWh!$B426&amp;"400_"&amp;Data_TOT_TWh!$E426,Data_RES_TWh!AA$9:AA$1496)</f>
        <v>7.5961113937749198</v>
      </c>
      <c r="AB426" s="56"/>
      <c r="AC426" s="47">
        <f>SUMIF(Data_IND_TWh!$A$9:$A$504,Data_TOT_TWh!$B426&amp;"200_"&amp;Data_TOT_TWh!$E426,Data_IND_TWh!AC$9:AC$504)+SUMIF(Data_TER_TWh!$A$9:$A$504,Data_TOT_TWh!$B426&amp;"300_"&amp;Data_TOT_TWh!$E426,Data_TER_TWh!AC$9:AC$504)+SUMIF(Data_RES_TWh!$A$9:$A$1496,Data_TOT_TWh!$B426&amp;"400_"&amp;Data_TOT_TWh!$E426,Data_RES_TWh!AC$9:AC$1496)</f>
        <v>6.3369713628081813E-3</v>
      </c>
      <c r="AD426" s="60"/>
      <c r="AE426" s="47">
        <f>SUMIF(Data_IND_TWh!$A$9:$A$504,Data_TOT_TWh!$B426&amp;"200_"&amp;Data_TOT_TWh!$E426,Data_IND_TWh!AE$9:AE$504)+SUMIF(Data_TER_TWh!$A$9:$A$504,Data_TOT_TWh!$B426&amp;"300_"&amp;Data_TOT_TWh!$E426,Data_TER_TWh!AE$9:AE$504)+SUMIF(Data_RES_TWh!$A$9:$A$1496,Data_TOT_TWh!$B426&amp;"400_"&amp;Data_TOT_TWh!$E426,Data_RES_TWh!AE$9:AE$1496)</f>
        <v>4.7695328628462659E-2</v>
      </c>
      <c r="AF426" s="13">
        <f>SUMIF(Data_IND_TWh!$A$9:$A$504,Data_TOT_TWh!$B426&amp;"200_"&amp;Data_TOT_TWh!$E426,Data_IND_TWh!AF$9:AF$504)+SUMIF(Data_TER_TWh!$A$9:$A$504,Data_TOT_TWh!$B426&amp;"300_"&amp;Data_TOT_TWh!$E426,Data_TER_TWh!AF$9:AF$504)+SUMIF(Data_RES_TWh!$A$9:$A$1496,Data_TOT_TWh!$B426&amp;"400_"&amp;Data_TOT_TWh!$E426,Data_RES_TWh!AF$9:AF$1496)</f>
        <v>9.1332847022822044E-4</v>
      </c>
      <c r="AG426" s="13">
        <f>SUMIF(Data_IND_TWh!$A$9:$A$504,Data_TOT_TWh!$B426&amp;"200_"&amp;Data_TOT_TWh!$E426,Data_IND_TWh!AG$9:AG$504)+SUMIF(Data_TER_TWh!$A$9:$A$504,Data_TOT_TWh!$B426&amp;"300_"&amp;Data_TOT_TWh!$E426,Data_TER_TWh!AG$9:AG$504)+SUMIF(Data_RES_TWh!$A$9:$A$1496,Data_TOT_TWh!$B426&amp;"400_"&amp;Data_TOT_TWh!$E426,Data_RES_TWh!AG$9:AG$1496)</f>
        <v>4.3812997548165426E-3</v>
      </c>
      <c r="AH426" s="46">
        <f>SUMIF(Data_IND_TWh!$A$9:$A$504,Data_TOT_TWh!$B426&amp;"200_"&amp;Data_TOT_TWh!$E426,Data_IND_TWh!AH$9:AH$504)+SUMIF(Data_TER_TWh!$A$9:$A$504,Data_TOT_TWh!$B426&amp;"300_"&amp;Data_TOT_TWh!$E426,Data_TER_TWh!AH$9:AH$504)+SUMIF(Data_RES_TWh!$A$9:$A$1496,Data_TOT_TWh!$B426&amp;"400_"&amp;Data_TOT_TWh!$E426,Data_RES_TWh!AH$9:AH$1496)</f>
        <v>1.1190621036965947E-2</v>
      </c>
      <c r="AI426" s="56"/>
      <c r="AJ426" s="47">
        <f>SUMIF(Data_IND_TWh!$A$9:$A$504,Data_TOT_TWh!$B426&amp;"200_"&amp;Data_TOT_TWh!$E426,Data_IND_TWh!AJ$9:AJ$504)+SUMIF(Data_TER_TWh!$A$9:$A$504,Data_TOT_TWh!$B426&amp;"300_"&amp;Data_TOT_TWh!$E426,Data_TER_TWh!AJ$9:AJ$504)+SUMIF(Data_RES_TWh!$A$9:$A$1496,Data_TOT_TWh!$B426&amp;"400_"&amp;Data_TOT_TWh!$E426,Data_RES_TWh!AJ$9:AJ$1496)</f>
        <v>1.9277594441173825E-2</v>
      </c>
      <c r="AK426" s="56"/>
      <c r="AL426" s="9" t="str">
        <f>VLOOKUP(F426,Definitions!$B$7:$E$39,4,FALSE)</f>
        <v>EU28</v>
      </c>
      <c r="AM426" s="87"/>
      <c r="AN426" s="87"/>
    </row>
    <row r="427" spans="1:40">
      <c r="A427" s="36" t="str">
        <f t="shared" si="13"/>
        <v>SE999_2</v>
      </c>
      <c r="B427" t="s">
        <v>118</v>
      </c>
      <c r="C427" t="s">
        <v>272</v>
      </c>
      <c r="D427">
        <v>999</v>
      </c>
      <c r="E427">
        <v>2</v>
      </c>
      <c r="F427" s="25" t="str">
        <f>VLOOKUP(B427,Definitions!$C$7:$D$43,2,FALSE)</f>
        <v>Sweden</v>
      </c>
      <c r="G427" t="str">
        <f>VLOOKUP(C427,Definitions!$C$49:$D$57,2,FALSE)</f>
        <v>TOTAL</v>
      </c>
      <c r="H427" t="str">
        <f>VLOOKUP(D427,Definitions!$C$60:$D$104,2,FALSE)</f>
        <v>TOTAL</v>
      </c>
      <c r="J427" s="29" t="str">
        <f>VLOOKUP(E427,Definitions!$C$115:$D$132,2,FALSE)</f>
        <v>Fuel oil</v>
      </c>
      <c r="K427" s="47">
        <f>SUMIF(Data_IND_TWh!$A$9:$A$504,Data_TOT_TWh!$B427&amp;"200_"&amp;Data_TOT_TWh!$E427,Data_IND_TWh!K$9:K$504)+SUMIF(Data_TER_TWh!$A$9:$A$504,Data_TOT_TWh!$B427&amp;"300_"&amp;Data_TOT_TWh!$E427,Data_TER_TWh!K$9:K$504)+SUMIF(Data_RES_TWh!$A$9:$A$1496,Data_TOT_TWh!$B427&amp;"400_"&amp;Data_TOT_TWh!$E427,Data_RES_TWh!K$9:K$1496)</f>
        <v>16.416925708494858</v>
      </c>
      <c r="L427" s="46">
        <f t="shared" si="12"/>
        <v>-1.5027046170645324</v>
      </c>
      <c r="M427" s="47">
        <f>SUMIF(Data_IND_TWh!$A$9:$A$504,Data_TOT_TWh!$B427&amp;"200_"&amp;Data_TOT_TWh!$E427,Data_IND_TWh!M$9:M$504)+SUMIF(Data_TER_TWh!$A$9:$A$504,Data_TOT_TWh!$B427&amp;"300_"&amp;Data_TOT_TWh!$E427,Data_TER_TWh!M$9:M$504)+SUMIF(Data_RES_TWh!$A$9:$A$1496,Data_TOT_TWh!$B427&amp;"400_"&amp;Data_TOT_TWh!$E427,Data_RES_TWh!M$9:M$1496)</f>
        <v>14.914221091430326</v>
      </c>
      <c r="N427" s="56"/>
      <c r="O427" s="47">
        <f>SUMIF(Data_IND_TWh!$A$9:$A$504,Data_TOT_TWh!$B427&amp;"200_"&amp;Data_TOT_TWh!$E427,Data_IND_TWh!O$9:O$504)+SUMIF(Data_TER_TWh!$A$9:$A$504,Data_TOT_TWh!$B427&amp;"300_"&amp;Data_TOT_TWh!$E427,Data_TER_TWh!O$9:O$504)+SUMIF(Data_RES_TWh!$A$9:$A$1496,Data_TOT_TWh!$B427&amp;"400_"&amp;Data_TOT_TWh!$E427,Data_RES_TWh!O$9:O$1496)</f>
        <v>0</v>
      </c>
      <c r="P427" s="46">
        <f>SUMIF(Data_IND_TWh!$A$9:$A$504,Data_TOT_TWh!$B427&amp;"200_"&amp;Data_TOT_TWh!$E427,Data_IND_TWh!P$9:P$504)+SUMIF(Data_TER_TWh!$A$9:$A$504,Data_TOT_TWh!$B427&amp;"300_"&amp;Data_TOT_TWh!$E427,Data_TER_TWh!P$9:P$504)+SUMIF(Data_RES_TWh!$A$9:$A$1496,Data_TOT_TWh!$B427&amp;"400_"&amp;Data_TOT_TWh!$E427,Data_RES_TWh!P$9:P$1496)</f>
        <v>14.914221091430326</v>
      </c>
      <c r="Q427" s="46">
        <f>SUMIF(Data_IND_TWh!$A$9:$A$504,Data_TOT_TWh!$B427&amp;"200_"&amp;Data_TOT_TWh!$E427,Data_IND_TWh!Q$9:Q$504)+SUMIF(Data_TER_TWh!$A$9:$A$504,Data_TOT_TWh!$B427&amp;"300_"&amp;Data_TOT_TWh!$E427,Data_TER_TWh!Q$9:Q$504)+SUMIF(Data_RES_TWh!$A$9:$A$1496,Data_TOT_TWh!$B427&amp;"400_"&amp;Data_TOT_TWh!$E427,Data_RES_TWh!Q$9:Q$1496)</f>
        <v>14.85925155055855</v>
      </c>
      <c r="R427" s="37">
        <f>SUMIF(Data_IND_TWh!$A$9:$A$504,Data_TOT_TWh!$B427&amp;"200_"&amp;Data_TOT_TWh!$E427,Data_IND_TWh!R$9:R$504)+SUMIF(Data_TER_TWh!$A$9:$A$504,Data_TOT_TWh!$B427&amp;"300_"&amp;Data_TOT_TWh!$E427,Data_TER_TWh!R$9:R$504)+SUMIF(Data_RES_TWh!$A$9:$A$1496,Data_TOT_TWh!$B427&amp;"400_"&amp;Data_TOT_TWh!$E427,Data_RES_TWh!R$9:R$1496)</f>
        <v>3.9969098623679804E-2</v>
      </c>
      <c r="S427" s="47">
        <f>SUMIF(Data_IND_TWh!$A$9:$A$504,Data_TOT_TWh!$B427&amp;"200_"&amp;Data_TOT_TWh!$E427,Data_IND_TWh!S$9:S$504)+SUMIF(Data_TER_TWh!$A$9:$A$504,Data_TOT_TWh!$B427&amp;"300_"&amp;Data_TOT_TWh!$E427,Data_TER_TWh!S$9:S$504)+SUMIF(Data_RES_TWh!$A$9:$A$1496,Data_TOT_TWh!$B427&amp;"400_"&amp;Data_TOT_TWh!$E427,Data_RES_TWh!S$9:S$1496)</f>
        <v>7.0122856302473355</v>
      </c>
      <c r="T427" s="56"/>
      <c r="U427" s="47">
        <f>SUMIF(Data_IND_TWh!$A$9:$A$504,Data_TOT_TWh!$B427&amp;"200_"&amp;Data_TOT_TWh!$E427,Data_IND_TWh!U$9:U$504)+SUMIF(Data_TER_TWh!$A$9:$A$504,Data_TOT_TWh!$B427&amp;"300_"&amp;Data_TOT_TWh!$E427,Data_TER_TWh!U$9:U$504)+SUMIF(Data_RES_TWh!$A$9:$A$1496,Data_TOT_TWh!$B427&amp;"400_"&amp;Data_TOT_TWh!$E427,Data_RES_TWh!U$9:U$1496)</f>
        <v>0.90290422675767257</v>
      </c>
      <c r="V427" s="56"/>
      <c r="W427" s="47">
        <f>SUMIF(Data_IND_TWh!$A$9:$A$504,Data_TOT_TWh!$B427&amp;"200_"&amp;Data_TOT_TWh!$E427,Data_IND_TWh!W$9:W$504)+SUMIF(Data_TER_TWh!$A$9:$A$504,Data_TOT_TWh!$B427&amp;"300_"&amp;Data_TOT_TWh!$E427,Data_TER_TWh!W$9:W$504)+SUMIF(Data_RES_TWh!$A$9:$A$1496,Data_TOT_TWh!$B427&amp;"400_"&amp;Data_TOT_TWh!$E427,Data_RES_TWh!W$9:W$1496)</f>
        <v>6.944061693553544</v>
      </c>
      <c r="X427" s="13">
        <f>SUMIF(Data_IND_TWh!$A$9:$A$504,Data_TOT_TWh!$B427&amp;"200_"&amp;Data_TOT_TWh!$E427,Data_IND_TWh!X$9:X$504)+SUMIF(Data_TER_TWh!$A$9:$A$504,Data_TOT_TWh!$B427&amp;"300_"&amp;Data_TOT_TWh!$E427,Data_TER_TWh!X$9:X$504)+SUMIF(Data_RES_TWh!$A$9:$A$1496,Data_TOT_TWh!$B427&amp;"400_"&amp;Data_TOT_TWh!$E427,Data_RES_TWh!X$9:X$1496)</f>
        <v>0.39217667315045068</v>
      </c>
      <c r="Y427" s="13">
        <f>SUMIF(Data_IND_TWh!$A$9:$A$504,Data_TOT_TWh!$B427&amp;"200_"&amp;Data_TOT_TWh!$E427,Data_IND_TWh!Y$9:Y$504)+SUMIF(Data_TER_TWh!$A$9:$A$504,Data_TOT_TWh!$B427&amp;"300_"&amp;Data_TOT_TWh!$E427,Data_TER_TWh!Y$9:Y$504)+SUMIF(Data_RES_TWh!$A$9:$A$1496,Data_TOT_TWh!$B427&amp;"400_"&amp;Data_TOT_TWh!$E427,Data_RES_TWh!Y$9:Y$1496)</f>
        <v>3.6884545611243502</v>
      </c>
      <c r="Z427" s="13">
        <f>SUMIF(Data_IND_TWh!$A$9:$A$504,Data_TOT_TWh!$B427&amp;"200_"&amp;Data_TOT_TWh!$E427,Data_IND_TWh!Z$9:Z$504)+SUMIF(Data_TER_TWh!$A$9:$A$504,Data_TOT_TWh!$B427&amp;"300_"&amp;Data_TOT_TWh!$E427,Data_TER_TWh!Z$9:Z$504)+SUMIF(Data_RES_TWh!$A$9:$A$1496,Data_TOT_TWh!$B427&amp;"400_"&amp;Data_TOT_TWh!$E427,Data_RES_TWh!Z$9:Z$1496)</f>
        <v>1.0286074361305264</v>
      </c>
      <c r="AA427" s="46">
        <f>SUMIF(Data_IND_TWh!$A$9:$A$504,Data_TOT_TWh!$B427&amp;"200_"&amp;Data_TOT_TWh!$E427,Data_IND_TWh!AA$9:AA$504)+SUMIF(Data_TER_TWh!$A$9:$A$504,Data_TOT_TWh!$B427&amp;"300_"&amp;Data_TOT_TWh!$E427,Data_TER_TWh!AA$9:AA$504)+SUMIF(Data_RES_TWh!$A$9:$A$1496,Data_TOT_TWh!$B427&amp;"400_"&amp;Data_TOT_TWh!$E427,Data_RES_TWh!AA$9:AA$1496)</f>
        <v>1.8183889984088979</v>
      </c>
      <c r="AB427" s="56"/>
      <c r="AC427" s="47">
        <f>SUMIF(Data_IND_TWh!$A$9:$A$504,Data_TOT_TWh!$B427&amp;"200_"&amp;Data_TOT_TWh!$E427,Data_IND_TWh!AC$9:AC$504)+SUMIF(Data_TER_TWh!$A$9:$A$504,Data_TOT_TWh!$B427&amp;"300_"&amp;Data_TOT_TWh!$E427,Data_TER_TWh!AC$9:AC$504)+SUMIF(Data_RES_TWh!$A$9:$A$1496,Data_TOT_TWh!$B427&amp;"400_"&amp;Data_TOT_TWh!$E427,Data_RES_TWh!AC$9:AC$1496)</f>
        <v>4.6876226519402984E-3</v>
      </c>
      <c r="AD427" s="60"/>
      <c r="AE427" s="47">
        <f>SUMIF(Data_IND_TWh!$A$9:$A$504,Data_TOT_TWh!$B427&amp;"200_"&amp;Data_TOT_TWh!$E427,Data_IND_TWh!AE$9:AE$504)+SUMIF(Data_TER_TWh!$A$9:$A$504,Data_TOT_TWh!$B427&amp;"300_"&amp;Data_TOT_TWh!$E427,Data_TER_TWh!AE$9:AE$504)+SUMIF(Data_RES_TWh!$A$9:$A$1496,Data_TOT_TWh!$B427&amp;"400_"&amp;Data_TOT_TWh!$E427,Data_RES_TWh!AE$9:AE$1496)</f>
        <v>3.5281475971739501E-2</v>
      </c>
      <c r="AF427" s="13">
        <f>SUMIF(Data_IND_TWh!$A$9:$A$504,Data_TOT_TWh!$B427&amp;"200_"&amp;Data_TOT_TWh!$E427,Data_IND_TWh!AF$9:AF$504)+SUMIF(Data_TER_TWh!$A$9:$A$504,Data_TOT_TWh!$B427&amp;"300_"&amp;Data_TOT_TWh!$E427,Data_TER_TWh!AF$9:AF$504)+SUMIF(Data_RES_TWh!$A$9:$A$1496,Data_TOT_TWh!$B427&amp;"400_"&amp;Data_TOT_TWh!$E427,Data_RES_TWh!AF$9:AF$1496)</f>
        <v>6.7561284099073844E-4</v>
      </c>
      <c r="AG427" s="13">
        <f>SUMIF(Data_IND_TWh!$A$9:$A$504,Data_TOT_TWh!$B427&amp;"200_"&amp;Data_TOT_TWh!$E427,Data_IND_TWh!AG$9:AG$504)+SUMIF(Data_TER_TWh!$A$9:$A$504,Data_TOT_TWh!$B427&amp;"300_"&amp;Data_TOT_TWh!$E427,Data_TER_TWh!AG$9:AG$504)+SUMIF(Data_RES_TWh!$A$9:$A$1496,Data_TOT_TWh!$B427&amp;"400_"&amp;Data_TOT_TWh!$E427,Data_RES_TWh!AG$9:AG$1496)</f>
        <v>3.2409614624670314E-3</v>
      </c>
      <c r="AH427" s="46">
        <f>SUMIF(Data_IND_TWh!$A$9:$A$504,Data_TOT_TWh!$B427&amp;"200_"&amp;Data_TOT_TWh!$E427,Data_IND_TWh!AH$9:AH$504)+SUMIF(Data_TER_TWh!$A$9:$A$504,Data_TOT_TWh!$B427&amp;"300_"&amp;Data_TOT_TWh!$E427,Data_TER_TWh!AH$9:AH$504)+SUMIF(Data_RES_TWh!$A$9:$A$1496,Data_TOT_TWh!$B427&amp;"400_"&amp;Data_TOT_TWh!$E427,Data_RES_TWh!AH$9:AH$1496)</f>
        <v>8.2779936437830295E-3</v>
      </c>
      <c r="AI427" s="56"/>
      <c r="AJ427" s="47">
        <f>SUMIF(Data_IND_TWh!$A$9:$A$504,Data_TOT_TWh!$B427&amp;"200_"&amp;Data_TOT_TWh!$E427,Data_IND_TWh!AJ$9:AJ$504)+SUMIF(Data_TER_TWh!$A$9:$A$504,Data_TOT_TWh!$B427&amp;"300_"&amp;Data_TOT_TWh!$E427,Data_TER_TWh!AJ$9:AJ$504)+SUMIF(Data_RES_TWh!$A$9:$A$1496,Data_TOT_TWh!$B427&amp;"400_"&amp;Data_TOT_TWh!$E427,Data_RES_TWh!AJ$9:AJ$1496)</f>
        <v>1.5000442248095476E-2</v>
      </c>
      <c r="AK427" s="56"/>
      <c r="AL427" s="9" t="str">
        <f>VLOOKUP(F427,Definitions!$B$7:$E$39,4,FALSE)</f>
        <v>EU28</v>
      </c>
      <c r="AM427" s="87"/>
      <c r="AN427" s="87"/>
    </row>
    <row r="428" spans="1:40">
      <c r="A428" s="36" t="str">
        <f t="shared" si="13"/>
        <v>SE999_3</v>
      </c>
      <c r="B428" t="s">
        <v>118</v>
      </c>
      <c r="C428" t="s">
        <v>272</v>
      </c>
      <c r="D428">
        <v>999</v>
      </c>
      <c r="E428">
        <v>3</v>
      </c>
      <c r="F428" s="25" t="str">
        <f>VLOOKUP(B428,Definitions!$C$7:$D$43,2,FALSE)</f>
        <v>Sweden</v>
      </c>
      <c r="G428" t="str">
        <f>VLOOKUP(C428,Definitions!$C$49:$D$57,2,FALSE)</f>
        <v>TOTAL</v>
      </c>
      <c r="H428" t="str">
        <f>VLOOKUP(D428,Definitions!$C$60:$D$104,2,FALSE)</f>
        <v>TOTAL</v>
      </c>
      <c r="J428" s="29" t="str">
        <f>VLOOKUP(E428,Definitions!$C$115:$D$132,2,FALSE)</f>
        <v>Natural gas</v>
      </c>
      <c r="K428" s="47">
        <f>SUMIF(Data_IND_TWh!$A$9:$A$504,Data_TOT_TWh!$B428&amp;"200_"&amp;Data_TOT_TWh!$E428,Data_IND_TWh!K$9:K$504)+SUMIF(Data_TER_TWh!$A$9:$A$504,Data_TOT_TWh!$B428&amp;"300_"&amp;Data_TOT_TWh!$E428,Data_TER_TWh!K$9:K$504)+SUMIF(Data_RES_TWh!$A$9:$A$1496,Data_TOT_TWh!$B428&amp;"400_"&amp;Data_TOT_TWh!$E428,Data_RES_TWh!K$9:K$1496)</f>
        <v>11.552716415014816</v>
      </c>
      <c r="L428" s="46">
        <f t="shared" si="12"/>
        <v>-2.2030364810499865</v>
      </c>
      <c r="M428" s="47">
        <f>SUMIF(Data_IND_TWh!$A$9:$A$504,Data_TOT_TWh!$B428&amp;"200_"&amp;Data_TOT_TWh!$E428,Data_IND_TWh!M$9:M$504)+SUMIF(Data_TER_TWh!$A$9:$A$504,Data_TOT_TWh!$B428&amp;"300_"&amp;Data_TOT_TWh!$E428,Data_TER_TWh!M$9:M$504)+SUMIF(Data_RES_TWh!$A$9:$A$1496,Data_TOT_TWh!$B428&amp;"400_"&amp;Data_TOT_TWh!$E428,Data_RES_TWh!M$9:M$1496)</f>
        <v>9.3496799339648291</v>
      </c>
      <c r="N428" s="56"/>
      <c r="O428" s="47">
        <f>SUMIF(Data_IND_TWh!$A$9:$A$504,Data_TOT_TWh!$B428&amp;"200_"&amp;Data_TOT_TWh!$E428,Data_IND_TWh!O$9:O$504)+SUMIF(Data_TER_TWh!$A$9:$A$504,Data_TOT_TWh!$B428&amp;"300_"&amp;Data_TOT_TWh!$E428,Data_TER_TWh!O$9:O$504)+SUMIF(Data_RES_TWh!$A$9:$A$1496,Data_TOT_TWh!$B428&amp;"400_"&amp;Data_TOT_TWh!$E428,Data_RES_TWh!O$9:O$1496)</f>
        <v>0</v>
      </c>
      <c r="P428" s="46">
        <f>SUMIF(Data_IND_TWh!$A$9:$A$504,Data_TOT_TWh!$B428&amp;"200_"&amp;Data_TOT_TWh!$E428,Data_IND_TWh!P$9:P$504)+SUMIF(Data_TER_TWh!$A$9:$A$504,Data_TOT_TWh!$B428&amp;"300_"&amp;Data_TOT_TWh!$E428,Data_TER_TWh!P$9:P$504)+SUMIF(Data_RES_TWh!$A$9:$A$1496,Data_TOT_TWh!$B428&amp;"400_"&amp;Data_TOT_TWh!$E428,Data_RES_TWh!P$9:P$1496)</f>
        <v>9.3496799339648291</v>
      </c>
      <c r="Q428" s="46">
        <f>SUMIF(Data_IND_TWh!$A$9:$A$504,Data_TOT_TWh!$B428&amp;"200_"&amp;Data_TOT_TWh!$E428,Data_IND_TWh!Q$9:Q$504)+SUMIF(Data_TER_TWh!$A$9:$A$504,Data_TOT_TWh!$B428&amp;"300_"&amp;Data_TOT_TWh!$E428,Data_TER_TWh!Q$9:Q$504)+SUMIF(Data_RES_TWh!$A$9:$A$1496,Data_TOT_TWh!$B428&amp;"400_"&amp;Data_TOT_TWh!$E428,Data_RES_TWh!Q$9:Q$1496)</f>
        <v>9.2384288103104417</v>
      </c>
      <c r="R428" s="37">
        <f>SUMIF(Data_IND_TWh!$A$9:$A$504,Data_TOT_TWh!$B428&amp;"200_"&amp;Data_TOT_TWh!$E428,Data_IND_TWh!R$9:R$504)+SUMIF(Data_TER_TWh!$A$9:$A$504,Data_TOT_TWh!$B428&amp;"300_"&amp;Data_TOT_TWh!$E428,Data_TER_TWh!R$9:R$504)+SUMIF(Data_RES_TWh!$A$9:$A$1496,Data_TOT_TWh!$B428&amp;"400_"&amp;Data_TOT_TWh!$E428,Data_RES_TWh!R$9:R$1496)</f>
        <v>5.501919131531232E-2</v>
      </c>
      <c r="S428" s="47">
        <f>SUMIF(Data_IND_TWh!$A$9:$A$504,Data_TOT_TWh!$B428&amp;"200_"&amp;Data_TOT_TWh!$E428,Data_IND_TWh!S$9:S$504)+SUMIF(Data_TER_TWh!$A$9:$A$504,Data_TOT_TWh!$B428&amp;"300_"&amp;Data_TOT_TWh!$E428,Data_TER_TWh!S$9:S$504)+SUMIF(Data_RES_TWh!$A$9:$A$1496,Data_TOT_TWh!$B428&amp;"400_"&amp;Data_TOT_TWh!$E428,Data_RES_TWh!S$9:S$1496)</f>
        <v>6.0025402891812467</v>
      </c>
      <c r="T428" s="56"/>
      <c r="U428" s="47">
        <f>SUMIF(Data_IND_TWh!$A$9:$A$504,Data_TOT_TWh!$B428&amp;"200_"&amp;Data_TOT_TWh!$E428,Data_IND_TWh!U$9:U$504)+SUMIF(Data_TER_TWh!$A$9:$A$504,Data_TOT_TWh!$B428&amp;"300_"&amp;Data_TOT_TWh!$E428,Data_TER_TWh!U$9:U$504)+SUMIF(Data_RES_TWh!$A$9:$A$1496,Data_TOT_TWh!$B428&amp;"400_"&amp;Data_TOT_TWh!$E428,Data_RES_TWh!U$9:U$1496)</f>
        <v>0.7021749906898942</v>
      </c>
      <c r="V428" s="56"/>
      <c r="W428" s="47">
        <f>SUMIF(Data_IND_TWh!$A$9:$A$504,Data_TOT_TWh!$B428&amp;"200_"&amp;Data_TOT_TWh!$E428,Data_IND_TWh!W$9:W$504)+SUMIF(Data_TER_TWh!$A$9:$A$504,Data_TOT_TWh!$B428&amp;"300_"&amp;Data_TOT_TWh!$E428,Data_TER_TWh!W$9:W$504)+SUMIF(Data_RES_TWh!$A$9:$A$1496,Data_TOT_TWh!$B428&amp;"400_"&amp;Data_TOT_TWh!$E428,Data_RES_TWh!W$9:W$1496)</f>
        <v>2.5337135304393019</v>
      </c>
      <c r="X428" s="13">
        <f>SUMIF(Data_IND_TWh!$A$9:$A$504,Data_TOT_TWh!$B428&amp;"200_"&amp;Data_TOT_TWh!$E428,Data_IND_TWh!X$9:X$504)+SUMIF(Data_TER_TWh!$A$9:$A$504,Data_TOT_TWh!$B428&amp;"300_"&amp;Data_TOT_TWh!$E428,Data_TER_TWh!X$9:X$504)+SUMIF(Data_RES_TWh!$A$9:$A$1496,Data_TOT_TWh!$B428&amp;"400_"&amp;Data_TOT_TWh!$E428,Data_RES_TWh!X$9:X$1496)</f>
        <v>0.26266949034785103</v>
      </c>
      <c r="Y428" s="13">
        <f>SUMIF(Data_IND_TWh!$A$9:$A$504,Data_TOT_TWh!$B428&amp;"200_"&amp;Data_TOT_TWh!$E428,Data_IND_TWh!Y$9:Y$504)+SUMIF(Data_TER_TWh!$A$9:$A$504,Data_TOT_TWh!$B428&amp;"300_"&amp;Data_TOT_TWh!$E428,Data_TER_TWh!Y$9:Y$504)+SUMIF(Data_RES_TWh!$A$9:$A$1496,Data_TOT_TWh!$B428&amp;"400_"&amp;Data_TOT_TWh!$E428,Data_RES_TWh!Y$9:Y$1496)</f>
        <v>0.51643456451185832</v>
      </c>
      <c r="Z428" s="13">
        <f>SUMIF(Data_IND_TWh!$A$9:$A$504,Data_TOT_TWh!$B428&amp;"200_"&amp;Data_TOT_TWh!$E428,Data_IND_TWh!Z$9:Z$504)+SUMIF(Data_TER_TWh!$A$9:$A$504,Data_TOT_TWh!$B428&amp;"300_"&amp;Data_TOT_TWh!$E428,Data_TER_TWh!Z$9:Z$504)+SUMIF(Data_RES_TWh!$A$9:$A$1496,Data_TOT_TWh!$B428&amp;"400_"&amp;Data_TOT_TWh!$E428,Data_RES_TWh!Z$9:Z$1496)</f>
        <v>0.3847410032540774</v>
      </c>
      <c r="AA428" s="46">
        <f>SUMIF(Data_IND_TWh!$A$9:$A$504,Data_TOT_TWh!$B428&amp;"200_"&amp;Data_TOT_TWh!$E428,Data_IND_TWh!AA$9:AA$504)+SUMIF(Data_TER_TWh!$A$9:$A$504,Data_TOT_TWh!$B428&amp;"300_"&amp;Data_TOT_TWh!$E428,Data_TER_TWh!AA$9:AA$504)+SUMIF(Data_RES_TWh!$A$9:$A$1496,Data_TOT_TWh!$B428&amp;"400_"&amp;Data_TOT_TWh!$E428,Data_RES_TWh!AA$9:AA$1496)</f>
        <v>1.3472463271596622</v>
      </c>
      <c r="AB428" s="56"/>
      <c r="AC428" s="47">
        <f>SUMIF(Data_IND_TWh!$A$9:$A$504,Data_TOT_TWh!$B428&amp;"200_"&amp;Data_TOT_TWh!$E428,Data_IND_TWh!AC$9:AC$504)+SUMIF(Data_TER_TWh!$A$9:$A$504,Data_TOT_TWh!$B428&amp;"300_"&amp;Data_TOT_TWh!$E428,Data_TER_TWh!AC$9:AC$504)+SUMIF(Data_RES_TWh!$A$9:$A$1496,Data_TOT_TWh!$B428&amp;"400_"&amp;Data_TOT_TWh!$E428,Data_RES_TWh!AC$9:AC$1496)</f>
        <v>6.4527151319918926E-3</v>
      </c>
      <c r="AD428" s="60"/>
      <c r="AE428" s="47">
        <f>SUMIF(Data_IND_TWh!$A$9:$A$504,Data_TOT_TWh!$B428&amp;"200_"&amp;Data_TOT_TWh!$E428,Data_IND_TWh!AE$9:AE$504)+SUMIF(Data_TER_TWh!$A$9:$A$504,Data_TOT_TWh!$B428&amp;"300_"&amp;Data_TOT_TWh!$E428,Data_TER_TWh!AE$9:AE$504)+SUMIF(Data_RES_TWh!$A$9:$A$1496,Data_TOT_TWh!$B428&amp;"400_"&amp;Data_TOT_TWh!$E428,Data_RES_TWh!AE$9:AE$1496)</f>
        <v>4.8566476183320426E-2</v>
      </c>
      <c r="AF428" s="13">
        <f>SUMIF(Data_IND_TWh!$A$9:$A$504,Data_TOT_TWh!$B428&amp;"200_"&amp;Data_TOT_TWh!$E428,Data_IND_TWh!AF$9:AF$504)+SUMIF(Data_TER_TWh!$A$9:$A$504,Data_TOT_TWh!$B428&amp;"300_"&amp;Data_TOT_TWh!$E428,Data_TER_TWh!AF$9:AF$504)+SUMIF(Data_RES_TWh!$A$9:$A$1496,Data_TOT_TWh!$B428&amp;"400_"&amp;Data_TOT_TWh!$E428,Data_RES_TWh!AF$9:AF$1496)</f>
        <v>9.3001026877120169E-4</v>
      </c>
      <c r="AG428" s="13">
        <f>SUMIF(Data_IND_TWh!$A$9:$A$504,Data_TOT_TWh!$B428&amp;"200_"&amp;Data_TOT_TWh!$E428,Data_IND_TWh!AG$9:AG$504)+SUMIF(Data_TER_TWh!$A$9:$A$504,Data_TOT_TWh!$B428&amp;"300_"&amp;Data_TOT_TWh!$E428,Data_TER_TWh!AG$9:AG$504)+SUMIF(Data_RES_TWh!$A$9:$A$1496,Data_TOT_TWh!$B428&amp;"400_"&amp;Data_TOT_TWh!$E428,Data_RES_TWh!AG$9:AG$1496)</f>
        <v>4.4613234946305437E-3</v>
      </c>
      <c r="AH428" s="46">
        <f>SUMIF(Data_IND_TWh!$A$9:$A$504,Data_TOT_TWh!$B428&amp;"200_"&amp;Data_TOT_TWh!$E428,Data_IND_TWh!AH$9:AH$504)+SUMIF(Data_TER_TWh!$A$9:$A$504,Data_TOT_TWh!$B428&amp;"300_"&amp;Data_TOT_TWh!$E428,Data_TER_TWh!AH$9:AH$504)+SUMIF(Data_RES_TWh!$A$9:$A$1496,Data_TOT_TWh!$B428&amp;"400_"&amp;Data_TOT_TWh!$E428,Data_RES_TWh!AH$9:AH$1496)</f>
        <v>1.1395015941750714E-2</v>
      </c>
      <c r="AI428" s="56"/>
      <c r="AJ428" s="47">
        <f>SUMIF(Data_IND_TWh!$A$9:$A$504,Data_TOT_TWh!$B428&amp;"200_"&amp;Data_TOT_TWh!$E428,Data_IND_TWh!AJ$9:AJ$504)+SUMIF(Data_TER_TWh!$A$9:$A$504,Data_TOT_TWh!$B428&amp;"300_"&amp;Data_TOT_TWh!$E428,Data_TER_TWh!AJ$9:AJ$504)+SUMIF(Data_RES_TWh!$A$9:$A$1496,Data_TOT_TWh!$B428&amp;"400_"&amp;Data_TOT_TWh!$E428,Data_RES_TWh!AJ$9:AJ$1496)</f>
        <v>5.6231932339073844E-2</v>
      </c>
      <c r="AK428" s="56"/>
      <c r="AL428" s="9" t="str">
        <f>VLOOKUP(F428,Definitions!$B$7:$E$39,4,FALSE)</f>
        <v>EU28</v>
      </c>
      <c r="AM428" s="87"/>
      <c r="AN428" s="87"/>
    </row>
    <row r="429" spans="1:40">
      <c r="A429" s="36" t="str">
        <f t="shared" si="13"/>
        <v>SE999_4</v>
      </c>
      <c r="B429" t="s">
        <v>118</v>
      </c>
      <c r="C429" t="s">
        <v>272</v>
      </c>
      <c r="D429">
        <v>999</v>
      </c>
      <c r="E429">
        <v>4</v>
      </c>
      <c r="F429" s="25" t="str">
        <f>VLOOKUP(B429,Definitions!$C$7:$D$43,2,FALSE)</f>
        <v>Sweden</v>
      </c>
      <c r="G429" t="str">
        <f>VLOOKUP(C429,Definitions!$C$49:$D$57,2,FALSE)</f>
        <v>TOTAL</v>
      </c>
      <c r="H429" t="str">
        <f>VLOOKUP(D429,Definitions!$C$60:$D$104,2,FALSE)</f>
        <v>TOTAL</v>
      </c>
      <c r="J429" s="29" t="str">
        <f>VLOOKUP(E429,Definitions!$C$115:$D$132,2,FALSE)</f>
        <v>Other fossil fuels</v>
      </c>
      <c r="K429" s="47">
        <f>SUMIF(Data_IND_TWh!$A$9:$A$504,Data_TOT_TWh!$B429&amp;"200_"&amp;Data_TOT_TWh!$E429,Data_IND_TWh!K$9:K$504)+SUMIF(Data_TER_TWh!$A$9:$A$504,Data_TOT_TWh!$B429&amp;"300_"&amp;Data_TOT_TWh!$E429,Data_TER_TWh!K$9:K$504)+SUMIF(Data_RES_TWh!$A$9:$A$1496,Data_TOT_TWh!$B429&amp;"400_"&amp;Data_TOT_TWh!$E429,Data_RES_TWh!K$9:K$1496)</f>
        <v>11.293241380493228</v>
      </c>
      <c r="L429" s="46">
        <f t="shared" si="12"/>
        <v>-2.8318902605545055</v>
      </c>
      <c r="M429" s="47">
        <f>SUMIF(Data_IND_TWh!$A$9:$A$504,Data_TOT_TWh!$B429&amp;"200_"&amp;Data_TOT_TWh!$E429,Data_IND_TWh!M$9:M$504)+SUMIF(Data_TER_TWh!$A$9:$A$504,Data_TOT_TWh!$B429&amp;"300_"&amp;Data_TOT_TWh!$E429,Data_TER_TWh!M$9:M$504)+SUMIF(Data_RES_TWh!$A$9:$A$1496,Data_TOT_TWh!$B429&amp;"400_"&amp;Data_TOT_TWh!$E429,Data_RES_TWh!M$9:M$1496)</f>
        <v>8.4613511199387226</v>
      </c>
      <c r="N429" s="56"/>
      <c r="O429" s="47">
        <f>SUMIF(Data_IND_TWh!$A$9:$A$504,Data_TOT_TWh!$B429&amp;"200_"&amp;Data_TOT_TWh!$E429,Data_IND_TWh!O$9:O$504)+SUMIF(Data_TER_TWh!$A$9:$A$504,Data_TOT_TWh!$B429&amp;"300_"&amp;Data_TOT_TWh!$E429,Data_TER_TWh!O$9:O$504)+SUMIF(Data_RES_TWh!$A$9:$A$1496,Data_TOT_TWh!$B429&amp;"400_"&amp;Data_TOT_TWh!$E429,Data_RES_TWh!O$9:O$1496)</f>
        <v>0</v>
      </c>
      <c r="P429" s="46">
        <f>SUMIF(Data_IND_TWh!$A$9:$A$504,Data_TOT_TWh!$B429&amp;"200_"&amp;Data_TOT_TWh!$E429,Data_IND_TWh!P$9:P$504)+SUMIF(Data_TER_TWh!$A$9:$A$504,Data_TOT_TWh!$B429&amp;"300_"&amp;Data_TOT_TWh!$E429,Data_TER_TWh!P$9:P$504)+SUMIF(Data_RES_TWh!$A$9:$A$1496,Data_TOT_TWh!$B429&amp;"400_"&amp;Data_TOT_TWh!$E429,Data_RES_TWh!P$9:P$1496)</f>
        <v>8.4613511199387226</v>
      </c>
      <c r="Q429" s="46">
        <f>SUMIF(Data_IND_TWh!$A$9:$A$504,Data_TOT_TWh!$B429&amp;"200_"&amp;Data_TOT_TWh!$E429,Data_IND_TWh!Q$9:Q$504)+SUMIF(Data_TER_TWh!$A$9:$A$504,Data_TOT_TWh!$B429&amp;"300_"&amp;Data_TOT_TWh!$E429,Data_TER_TWh!Q$9:Q$504)+SUMIF(Data_RES_TWh!$A$9:$A$1496,Data_TOT_TWh!$B429&amp;"400_"&amp;Data_TOT_TWh!$E429,Data_RES_TWh!Q$9:Q$1496)</f>
        <v>8.3213426115078093</v>
      </c>
      <c r="R429" s="37">
        <f>SUMIF(Data_IND_TWh!$A$9:$A$504,Data_TOT_TWh!$B429&amp;"200_"&amp;Data_TOT_TWh!$E429,Data_IND_TWh!R$9:R$504)+SUMIF(Data_TER_TWh!$A$9:$A$504,Data_TOT_TWh!$B429&amp;"300_"&amp;Data_TOT_TWh!$E429,Data_TER_TWh!R$9:R$504)+SUMIF(Data_RES_TWh!$A$9:$A$1496,Data_TOT_TWh!$B429&amp;"400_"&amp;Data_TOT_TWh!$E429,Data_RES_TWh!R$9:R$1496)</f>
        <v>0.1031918240700869</v>
      </c>
      <c r="S429" s="47">
        <f>SUMIF(Data_IND_TWh!$A$9:$A$504,Data_TOT_TWh!$B429&amp;"200_"&amp;Data_TOT_TWh!$E429,Data_IND_TWh!S$9:S$504)+SUMIF(Data_TER_TWh!$A$9:$A$504,Data_TOT_TWh!$B429&amp;"300_"&amp;Data_TOT_TWh!$E429,Data_TER_TWh!S$9:S$504)+SUMIF(Data_RES_TWh!$A$9:$A$1496,Data_TOT_TWh!$B429&amp;"400_"&amp;Data_TOT_TWh!$E429,Data_RES_TWh!S$9:S$1496)</f>
        <v>1.6999119093508914</v>
      </c>
      <c r="T429" s="56"/>
      <c r="U429" s="47">
        <f>SUMIF(Data_IND_TWh!$A$9:$A$504,Data_TOT_TWh!$B429&amp;"200_"&amp;Data_TOT_TWh!$E429,Data_IND_TWh!U$9:U$504)+SUMIF(Data_TER_TWh!$A$9:$A$504,Data_TOT_TWh!$B429&amp;"300_"&amp;Data_TOT_TWh!$E429,Data_TER_TWh!U$9:U$504)+SUMIF(Data_RES_TWh!$A$9:$A$1496,Data_TOT_TWh!$B429&amp;"400_"&amp;Data_TOT_TWh!$E429,Data_RES_TWh!U$9:U$1496)</f>
        <v>0.31928867112613202</v>
      </c>
      <c r="V429" s="56"/>
      <c r="W429" s="47">
        <f>SUMIF(Data_IND_TWh!$A$9:$A$504,Data_TOT_TWh!$B429&amp;"200_"&amp;Data_TOT_TWh!$E429,Data_IND_TWh!W$9:W$504)+SUMIF(Data_TER_TWh!$A$9:$A$504,Data_TOT_TWh!$B429&amp;"300_"&amp;Data_TOT_TWh!$E429,Data_TER_TWh!W$9:W$504)+SUMIF(Data_RES_TWh!$A$9:$A$1496,Data_TOT_TWh!$B429&amp;"400_"&amp;Data_TOT_TWh!$E429,Data_RES_TWh!W$9:W$1496)</f>
        <v>6.3021420310307867</v>
      </c>
      <c r="X429" s="13">
        <f>SUMIF(Data_IND_TWh!$A$9:$A$504,Data_TOT_TWh!$B429&amp;"200_"&amp;Data_TOT_TWh!$E429,Data_IND_TWh!X$9:X$504)+SUMIF(Data_TER_TWh!$A$9:$A$504,Data_TOT_TWh!$B429&amp;"300_"&amp;Data_TOT_TWh!$E429,Data_TER_TWh!X$9:X$504)+SUMIF(Data_RES_TWh!$A$9:$A$1496,Data_TOT_TWh!$B429&amp;"400_"&amp;Data_TOT_TWh!$E429,Data_RES_TWh!X$9:X$1496)</f>
        <v>0.47118799546068024</v>
      </c>
      <c r="Y429" s="13">
        <f>SUMIF(Data_IND_TWh!$A$9:$A$504,Data_TOT_TWh!$B429&amp;"200_"&amp;Data_TOT_TWh!$E429,Data_IND_TWh!Y$9:Y$504)+SUMIF(Data_TER_TWh!$A$9:$A$504,Data_TOT_TWh!$B429&amp;"300_"&amp;Data_TOT_TWh!$E429,Data_TER_TWh!Y$9:Y$504)+SUMIF(Data_RES_TWh!$A$9:$A$1496,Data_TOT_TWh!$B429&amp;"400_"&amp;Data_TOT_TWh!$E429,Data_RES_TWh!Y$9:Y$1496)</f>
        <v>1.1708163671716014</v>
      </c>
      <c r="Z429" s="13">
        <f>SUMIF(Data_IND_TWh!$A$9:$A$504,Data_TOT_TWh!$B429&amp;"200_"&amp;Data_TOT_TWh!$E429,Data_IND_TWh!Z$9:Z$504)+SUMIF(Data_TER_TWh!$A$9:$A$504,Data_TOT_TWh!$B429&amp;"300_"&amp;Data_TOT_TWh!$E429,Data_TER_TWh!Z$9:Z$504)+SUMIF(Data_RES_TWh!$A$9:$A$1496,Data_TOT_TWh!$B429&amp;"400_"&amp;Data_TOT_TWh!$E429,Data_RES_TWh!Z$9:Z$1496)</f>
        <v>1.0803498445813919</v>
      </c>
      <c r="AA429" s="46">
        <f>SUMIF(Data_IND_TWh!$A$9:$A$504,Data_TOT_TWh!$B429&amp;"200_"&amp;Data_TOT_TWh!$E429,Data_IND_TWh!AA$9:AA$504)+SUMIF(Data_TER_TWh!$A$9:$A$504,Data_TOT_TWh!$B429&amp;"300_"&amp;Data_TOT_TWh!$E429,Data_TER_TWh!AA$9:AA$504)+SUMIF(Data_RES_TWh!$A$9:$A$1496,Data_TOT_TWh!$B429&amp;"400_"&amp;Data_TOT_TWh!$E429,Data_RES_TWh!AA$9:AA$1496)</f>
        <v>3.5373586210564945</v>
      </c>
      <c r="AB429" s="56"/>
      <c r="AC429" s="47">
        <f>SUMIF(Data_IND_TWh!$A$9:$A$504,Data_TOT_TWh!$B429&amp;"200_"&amp;Data_TOT_TWh!$E429,Data_IND_TWh!AC$9:AC$504)+SUMIF(Data_TER_TWh!$A$9:$A$504,Data_TOT_TWh!$B429&amp;"300_"&amp;Data_TOT_TWh!$E429,Data_TER_TWh!AC$9:AC$504)+SUMIF(Data_RES_TWh!$A$9:$A$1496,Data_TOT_TWh!$B429&amp;"400_"&amp;Data_TOT_TWh!$E429,Data_RES_TWh!AC$9:AC$1496)</f>
        <v>1.2102457865271789E-2</v>
      </c>
      <c r="AD429" s="60"/>
      <c r="AE429" s="47">
        <f>SUMIF(Data_IND_TWh!$A$9:$A$504,Data_TOT_TWh!$B429&amp;"200_"&amp;Data_TOT_TWh!$E429,Data_IND_TWh!AE$9:AE$504)+SUMIF(Data_TER_TWh!$A$9:$A$504,Data_TOT_TWh!$B429&amp;"300_"&amp;Data_TOT_TWh!$E429,Data_TER_TWh!AE$9:AE$504)+SUMIF(Data_RES_TWh!$A$9:$A$1496,Data_TOT_TWh!$B429&amp;"400_"&amp;Data_TOT_TWh!$E429,Data_RES_TWh!AE$9:AE$1496)</f>
        <v>9.1089366204815114E-2</v>
      </c>
      <c r="AF429" s="13">
        <f>SUMIF(Data_IND_TWh!$A$9:$A$504,Data_TOT_TWh!$B429&amp;"200_"&amp;Data_TOT_TWh!$E429,Data_IND_TWh!AF$9:AF$504)+SUMIF(Data_TER_TWh!$A$9:$A$504,Data_TOT_TWh!$B429&amp;"300_"&amp;Data_TOT_TWh!$E429,Data_TER_TWh!AF$9:AF$504)+SUMIF(Data_RES_TWh!$A$9:$A$1496,Data_TOT_TWh!$B429&amp;"400_"&amp;Data_TOT_TWh!$E429,Data_RES_TWh!AF$9:AF$1496)</f>
        <v>1.7442905601504713E-3</v>
      </c>
      <c r="AG429" s="13">
        <f>SUMIF(Data_IND_TWh!$A$9:$A$504,Data_TOT_TWh!$B429&amp;"200_"&amp;Data_TOT_TWh!$E429,Data_IND_TWh!AG$9:AG$504)+SUMIF(Data_TER_TWh!$A$9:$A$504,Data_TOT_TWh!$B429&amp;"300_"&amp;Data_TOT_TWh!$E429,Data_TER_TWh!AG$9:AG$504)+SUMIF(Data_RES_TWh!$A$9:$A$1496,Data_TOT_TWh!$B429&amp;"400_"&amp;Data_TOT_TWh!$E429,Data_RES_TWh!AG$9:AG$1496)</f>
        <v>8.3674822943014555E-3</v>
      </c>
      <c r="AH429" s="46">
        <f>SUMIF(Data_IND_TWh!$A$9:$A$504,Data_TOT_TWh!$B429&amp;"200_"&amp;Data_TOT_TWh!$E429,Data_IND_TWh!AH$9:AH$504)+SUMIF(Data_TER_TWh!$A$9:$A$504,Data_TOT_TWh!$B429&amp;"300_"&amp;Data_TOT_TWh!$E429,Data_TER_TWh!AH$9:AH$504)+SUMIF(Data_RES_TWh!$A$9:$A$1496,Data_TOT_TWh!$B429&amp;"400_"&amp;Data_TOT_TWh!$E429,Data_RES_TWh!AH$9:AH$1496)</f>
        <v>2.1372042231557111E-2</v>
      </c>
      <c r="AI429" s="56"/>
      <c r="AJ429" s="47">
        <f>SUMIF(Data_IND_TWh!$A$9:$A$504,Data_TOT_TWh!$B429&amp;"200_"&amp;Data_TOT_TWh!$E429,Data_IND_TWh!AJ$9:AJ$504)+SUMIF(Data_TER_TWh!$A$9:$A$504,Data_TOT_TWh!$B429&amp;"300_"&amp;Data_TOT_TWh!$E429,Data_TER_TWh!AJ$9:AJ$504)+SUMIF(Data_RES_TWh!$A$9:$A$1496,Data_TOT_TWh!$B429&amp;"400_"&amp;Data_TOT_TWh!$E429,Data_RES_TWh!AJ$9:AJ$1496)</f>
        <v>3.6816684360826267E-2</v>
      </c>
      <c r="AK429" s="56"/>
      <c r="AL429" s="9" t="str">
        <f>VLOOKUP(F429,Definitions!$B$7:$E$39,4,FALSE)</f>
        <v>EU28</v>
      </c>
      <c r="AM429" s="87"/>
      <c r="AN429" s="87"/>
    </row>
    <row r="430" spans="1:40">
      <c r="A430" s="36" t="str">
        <f t="shared" si="13"/>
        <v>SE999_6</v>
      </c>
      <c r="B430" t="s">
        <v>118</v>
      </c>
      <c r="C430" t="s">
        <v>272</v>
      </c>
      <c r="D430">
        <v>999</v>
      </c>
      <c r="E430">
        <v>6</v>
      </c>
      <c r="F430" s="25" t="str">
        <f>VLOOKUP(B430,Definitions!$C$7:$D$43,2,FALSE)</f>
        <v>Sweden</v>
      </c>
      <c r="G430" t="str">
        <f>VLOOKUP(C430,Definitions!$C$49:$D$57,2,FALSE)</f>
        <v>TOTAL</v>
      </c>
      <c r="H430" t="str">
        <f>VLOOKUP(D430,Definitions!$C$60:$D$104,2,FALSE)</f>
        <v>TOTAL</v>
      </c>
      <c r="J430" s="29" t="str">
        <f>VLOOKUP(E430,Definitions!$C$115:$D$132,2,FALSE)</f>
        <v>Electricity</v>
      </c>
      <c r="K430" s="47">
        <f>SUMIF(Data_IND_TWh!$A$9:$A$504,Data_TOT_TWh!$B430&amp;"200_"&amp;Data_TOT_TWh!$E430,Data_IND_TWh!K$9:K$504)+SUMIF(Data_TER_TWh!$A$9:$A$504,Data_TOT_TWh!$B430&amp;"300_"&amp;Data_TOT_TWh!$E430,Data_TER_TWh!K$9:K$504)+SUMIF(Data_RES_TWh!$A$9:$A$1496,Data_TOT_TWh!$B430&amp;"400_"&amp;Data_TOT_TWh!$E430,Data_RES_TWh!K$9:K$1496)</f>
        <v>0</v>
      </c>
      <c r="L430" s="46">
        <f t="shared" si="12"/>
        <v>0</v>
      </c>
      <c r="M430" s="47">
        <f>SUMIF(Data_IND_TWh!$A$9:$A$504,Data_TOT_TWh!$B430&amp;"200_"&amp;Data_TOT_TWh!$E430,Data_IND_TWh!M$9:M$504)+SUMIF(Data_TER_TWh!$A$9:$A$504,Data_TOT_TWh!$B430&amp;"300_"&amp;Data_TOT_TWh!$E430,Data_TER_TWh!M$9:M$504)+SUMIF(Data_RES_TWh!$A$9:$A$1496,Data_TOT_TWh!$B430&amp;"400_"&amp;Data_TOT_TWh!$E430,Data_RES_TWh!M$9:M$1496)</f>
        <v>0</v>
      </c>
      <c r="N430" s="56"/>
      <c r="O430" s="47">
        <f>SUMIF(Data_IND_TWh!$A$9:$A$504,Data_TOT_TWh!$B430&amp;"200_"&amp;Data_TOT_TWh!$E430,Data_IND_TWh!O$9:O$504)+SUMIF(Data_TER_TWh!$A$9:$A$504,Data_TOT_TWh!$B430&amp;"300_"&amp;Data_TOT_TWh!$E430,Data_TER_TWh!O$9:O$504)+SUMIF(Data_RES_TWh!$A$9:$A$1496,Data_TOT_TWh!$B430&amp;"400_"&amp;Data_TOT_TWh!$E430,Data_RES_TWh!O$9:O$1496)</f>
        <v>0</v>
      </c>
      <c r="P430" s="46">
        <f>SUMIF(Data_IND_TWh!$A$9:$A$504,Data_TOT_TWh!$B430&amp;"200_"&amp;Data_TOT_TWh!$E430,Data_IND_TWh!P$9:P$504)+SUMIF(Data_TER_TWh!$A$9:$A$504,Data_TOT_TWh!$B430&amp;"300_"&amp;Data_TOT_TWh!$E430,Data_TER_TWh!P$9:P$504)+SUMIF(Data_RES_TWh!$A$9:$A$1496,Data_TOT_TWh!$B430&amp;"400_"&amp;Data_TOT_TWh!$E430,Data_RES_TWh!P$9:P$1496)</f>
        <v>0</v>
      </c>
      <c r="Q430" s="46">
        <f>SUMIF(Data_IND_TWh!$A$9:$A$504,Data_TOT_TWh!$B430&amp;"200_"&amp;Data_TOT_TWh!$E430,Data_IND_TWh!Q$9:Q$504)+SUMIF(Data_TER_TWh!$A$9:$A$504,Data_TOT_TWh!$B430&amp;"300_"&amp;Data_TOT_TWh!$E430,Data_TER_TWh!Q$9:Q$504)+SUMIF(Data_RES_TWh!$A$9:$A$1496,Data_TOT_TWh!$B430&amp;"400_"&amp;Data_TOT_TWh!$E430,Data_RES_TWh!Q$9:Q$1496)</f>
        <v>0</v>
      </c>
      <c r="R430" s="37">
        <f>SUMIF(Data_IND_TWh!$A$9:$A$504,Data_TOT_TWh!$B430&amp;"200_"&amp;Data_TOT_TWh!$E430,Data_IND_TWh!R$9:R$504)+SUMIF(Data_TER_TWh!$A$9:$A$504,Data_TOT_TWh!$B430&amp;"300_"&amp;Data_TOT_TWh!$E430,Data_TER_TWh!R$9:R$504)+SUMIF(Data_RES_TWh!$A$9:$A$1496,Data_TOT_TWh!$B430&amp;"400_"&amp;Data_TOT_TWh!$E430,Data_RES_TWh!R$9:R$1496)</f>
        <v>0</v>
      </c>
      <c r="S430" s="47">
        <f>SUMIF(Data_IND_TWh!$A$9:$A$504,Data_TOT_TWh!$B430&amp;"200_"&amp;Data_TOT_TWh!$E430,Data_IND_TWh!S$9:S$504)+SUMIF(Data_TER_TWh!$A$9:$A$504,Data_TOT_TWh!$B430&amp;"300_"&amp;Data_TOT_TWh!$E430,Data_TER_TWh!S$9:S$504)+SUMIF(Data_RES_TWh!$A$9:$A$1496,Data_TOT_TWh!$B430&amp;"400_"&amp;Data_TOT_TWh!$E430,Data_RES_TWh!S$9:S$1496)</f>
        <v>0</v>
      </c>
      <c r="T430" s="56"/>
      <c r="U430" s="47">
        <f>SUMIF(Data_IND_TWh!$A$9:$A$504,Data_TOT_TWh!$B430&amp;"200_"&amp;Data_TOT_TWh!$E430,Data_IND_TWh!U$9:U$504)+SUMIF(Data_TER_TWh!$A$9:$A$504,Data_TOT_TWh!$B430&amp;"300_"&amp;Data_TOT_TWh!$E430,Data_TER_TWh!U$9:U$504)+SUMIF(Data_RES_TWh!$A$9:$A$1496,Data_TOT_TWh!$B430&amp;"400_"&amp;Data_TOT_TWh!$E430,Data_RES_TWh!U$9:U$1496)</f>
        <v>0</v>
      </c>
      <c r="V430" s="56"/>
      <c r="W430" s="47">
        <f>SUMIF(Data_IND_TWh!$A$9:$A$504,Data_TOT_TWh!$B430&amp;"200_"&amp;Data_TOT_TWh!$E430,Data_IND_TWh!W$9:W$504)+SUMIF(Data_TER_TWh!$A$9:$A$504,Data_TOT_TWh!$B430&amp;"300_"&amp;Data_TOT_TWh!$E430,Data_TER_TWh!W$9:W$504)+SUMIF(Data_RES_TWh!$A$9:$A$1496,Data_TOT_TWh!$B430&amp;"400_"&amp;Data_TOT_TWh!$E430,Data_RES_TWh!W$9:W$1496)</f>
        <v>0</v>
      </c>
      <c r="X430" s="13">
        <f>SUMIF(Data_IND_TWh!$A$9:$A$504,Data_TOT_TWh!$B430&amp;"200_"&amp;Data_TOT_TWh!$E430,Data_IND_TWh!X$9:X$504)+SUMIF(Data_TER_TWh!$A$9:$A$504,Data_TOT_TWh!$B430&amp;"300_"&amp;Data_TOT_TWh!$E430,Data_TER_TWh!X$9:X$504)+SUMIF(Data_RES_TWh!$A$9:$A$1496,Data_TOT_TWh!$B430&amp;"400_"&amp;Data_TOT_TWh!$E430,Data_RES_TWh!X$9:X$1496)</f>
        <v>0</v>
      </c>
      <c r="Y430" s="13">
        <f>SUMIF(Data_IND_TWh!$A$9:$A$504,Data_TOT_TWh!$B430&amp;"200_"&amp;Data_TOT_TWh!$E430,Data_IND_TWh!Y$9:Y$504)+SUMIF(Data_TER_TWh!$A$9:$A$504,Data_TOT_TWh!$B430&amp;"300_"&amp;Data_TOT_TWh!$E430,Data_TER_TWh!Y$9:Y$504)+SUMIF(Data_RES_TWh!$A$9:$A$1496,Data_TOT_TWh!$B430&amp;"400_"&amp;Data_TOT_TWh!$E430,Data_RES_TWh!Y$9:Y$1496)</f>
        <v>0</v>
      </c>
      <c r="Z430" s="13">
        <f>SUMIF(Data_IND_TWh!$A$9:$A$504,Data_TOT_TWh!$B430&amp;"200_"&amp;Data_TOT_TWh!$E430,Data_IND_TWh!Z$9:Z$504)+SUMIF(Data_TER_TWh!$A$9:$A$504,Data_TOT_TWh!$B430&amp;"300_"&amp;Data_TOT_TWh!$E430,Data_TER_TWh!Z$9:Z$504)+SUMIF(Data_RES_TWh!$A$9:$A$1496,Data_TOT_TWh!$B430&amp;"400_"&amp;Data_TOT_TWh!$E430,Data_RES_TWh!Z$9:Z$1496)</f>
        <v>0</v>
      </c>
      <c r="AA430" s="46">
        <f>SUMIF(Data_IND_TWh!$A$9:$A$504,Data_TOT_TWh!$B430&amp;"200_"&amp;Data_TOT_TWh!$E430,Data_IND_TWh!AA$9:AA$504)+SUMIF(Data_TER_TWh!$A$9:$A$504,Data_TOT_TWh!$B430&amp;"300_"&amp;Data_TOT_TWh!$E430,Data_TER_TWh!AA$9:AA$504)+SUMIF(Data_RES_TWh!$A$9:$A$1496,Data_TOT_TWh!$B430&amp;"400_"&amp;Data_TOT_TWh!$E430,Data_RES_TWh!AA$9:AA$1496)</f>
        <v>0</v>
      </c>
      <c r="AB430" s="56"/>
      <c r="AC430" s="47">
        <f>SUMIF(Data_IND_TWh!$A$9:$A$504,Data_TOT_TWh!$B430&amp;"200_"&amp;Data_TOT_TWh!$E430,Data_IND_TWh!AC$9:AC$504)+SUMIF(Data_TER_TWh!$A$9:$A$504,Data_TOT_TWh!$B430&amp;"300_"&amp;Data_TOT_TWh!$E430,Data_TER_TWh!AC$9:AC$504)+SUMIF(Data_RES_TWh!$A$9:$A$1496,Data_TOT_TWh!$B430&amp;"400_"&amp;Data_TOT_TWh!$E430,Data_RES_TWh!AC$9:AC$1496)</f>
        <v>0</v>
      </c>
      <c r="AD430" s="60"/>
      <c r="AE430" s="47">
        <f>SUMIF(Data_IND_TWh!$A$9:$A$504,Data_TOT_TWh!$B430&amp;"200_"&amp;Data_TOT_TWh!$E430,Data_IND_TWh!AE$9:AE$504)+SUMIF(Data_TER_TWh!$A$9:$A$504,Data_TOT_TWh!$B430&amp;"300_"&amp;Data_TOT_TWh!$E430,Data_TER_TWh!AE$9:AE$504)+SUMIF(Data_RES_TWh!$A$9:$A$1496,Data_TOT_TWh!$B430&amp;"400_"&amp;Data_TOT_TWh!$E430,Data_RES_TWh!AE$9:AE$1496)</f>
        <v>0</v>
      </c>
      <c r="AF430" s="13">
        <f>SUMIF(Data_IND_TWh!$A$9:$A$504,Data_TOT_TWh!$B430&amp;"200_"&amp;Data_TOT_TWh!$E430,Data_IND_TWh!AF$9:AF$504)+SUMIF(Data_TER_TWh!$A$9:$A$504,Data_TOT_TWh!$B430&amp;"300_"&amp;Data_TOT_TWh!$E430,Data_TER_TWh!AF$9:AF$504)+SUMIF(Data_RES_TWh!$A$9:$A$1496,Data_TOT_TWh!$B430&amp;"400_"&amp;Data_TOT_TWh!$E430,Data_RES_TWh!AF$9:AF$1496)</f>
        <v>0</v>
      </c>
      <c r="AG430" s="13">
        <f>SUMIF(Data_IND_TWh!$A$9:$A$504,Data_TOT_TWh!$B430&amp;"200_"&amp;Data_TOT_TWh!$E430,Data_IND_TWh!AG$9:AG$504)+SUMIF(Data_TER_TWh!$A$9:$A$504,Data_TOT_TWh!$B430&amp;"300_"&amp;Data_TOT_TWh!$E430,Data_TER_TWh!AG$9:AG$504)+SUMIF(Data_RES_TWh!$A$9:$A$1496,Data_TOT_TWh!$B430&amp;"400_"&amp;Data_TOT_TWh!$E430,Data_RES_TWh!AG$9:AG$1496)</f>
        <v>0</v>
      </c>
      <c r="AH430" s="46">
        <f>SUMIF(Data_IND_TWh!$A$9:$A$504,Data_TOT_TWh!$B430&amp;"200_"&amp;Data_TOT_TWh!$E430,Data_IND_TWh!AH$9:AH$504)+SUMIF(Data_TER_TWh!$A$9:$A$504,Data_TOT_TWh!$B430&amp;"300_"&amp;Data_TOT_TWh!$E430,Data_TER_TWh!AH$9:AH$504)+SUMIF(Data_RES_TWh!$A$9:$A$1496,Data_TOT_TWh!$B430&amp;"400_"&amp;Data_TOT_TWh!$E430,Data_RES_TWh!AH$9:AH$1496)</f>
        <v>0</v>
      </c>
      <c r="AI430" s="56"/>
      <c r="AJ430" s="47">
        <f>SUMIF(Data_IND_TWh!$A$9:$A$504,Data_TOT_TWh!$B430&amp;"200_"&amp;Data_TOT_TWh!$E430,Data_IND_TWh!AJ$9:AJ$504)+SUMIF(Data_TER_TWh!$A$9:$A$504,Data_TOT_TWh!$B430&amp;"300_"&amp;Data_TOT_TWh!$E430,Data_TER_TWh!AJ$9:AJ$504)+SUMIF(Data_RES_TWh!$A$9:$A$1496,Data_TOT_TWh!$B430&amp;"400_"&amp;Data_TOT_TWh!$E430,Data_RES_TWh!AJ$9:AJ$1496)</f>
        <v>0</v>
      </c>
      <c r="AK430" s="56"/>
      <c r="AL430" s="9" t="str">
        <f>VLOOKUP(F430,Definitions!$B$7:$E$39,4,FALSE)</f>
        <v>EU28</v>
      </c>
      <c r="AM430" s="87"/>
      <c r="AN430" s="87"/>
    </row>
    <row r="431" spans="1:40">
      <c r="A431" s="36" t="str">
        <f t="shared" si="13"/>
        <v>SE999_7</v>
      </c>
      <c r="B431" t="s">
        <v>118</v>
      </c>
      <c r="C431" t="s">
        <v>272</v>
      </c>
      <c r="D431">
        <v>999</v>
      </c>
      <c r="E431">
        <v>7</v>
      </c>
      <c r="F431" s="25" t="str">
        <f>VLOOKUP(B431,Definitions!$C$7:$D$43,2,FALSE)</f>
        <v>Sweden</v>
      </c>
      <c r="G431" t="str">
        <f>VLOOKUP(C431,Definitions!$C$49:$D$57,2,FALSE)</f>
        <v>TOTAL</v>
      </c>
      <c r="H431" t="str">
        <f>VLOOKUP(D431,Definitions!$C$60:$D$104,2,FALSE)</f>
        <v>TOTAL</v>
      </c>
      <c r="J431" s="29" t="str">
        <f>VLOOKUP(E431,Definitions!$C$115:$D$132,2,FALSE)</f>
        <v>District heating</v>
      </c>
      <c r="K431" s="47">
        <f>SUMIF(Data_IND_TWh!$A$9:$A$504,Data_TOT_TWh!$B431&amp;"200_"&amp;Data_TOT_TWh!$E431,Data_IND_TWh!K$9:K$504)+SUMIF(Data_TER_TWh!$A$9:$A$504,Data_TOT_TWh!$B431&amp;"300_"&amp;Data_TOT_TWh!$E431,Data_TER_TWh!K$9:K$504)+SUMIF(Data_RES_TWh!$A$9:$A$1496,Data_TOT_TWh!$B431&amp;"400_"&amp;Data_TOT_TWh!$E431,Data_RES_TWh!K$9:K$1496)</f>
        <v>0</v>
      </c>
      <c r="L431" s="46">
        <f t="shared" si="12"/>
        <v>0</v>
      </c>
      <c r="M431" s="47">
        <f>SUMIF(Data_IND_TWh!$A$9:$A$504,Data_TOT_TWh!$B431&amp;"200_"&amp;Data_TOT_TWh!$E431,Data_IND_TWh!M$9:M$504)+SUMIF(Data_TER_TWh!$A$9:$A$504,Data_TOT_TWh!$B431&amp;"300_"&amp;Data_TOT_TWh!$E431,Data_TER_TWh!M$9:M$504)+SUMIF(Data_RES_TWh!$A$9:$A$1496,Data_TOT_TWh!$B431&amp;"400_"&amp;Data_TOT_TWh!$E431,Data_RES_TWh!M$9:M$1496)</f>
        <v>0</v>
      </c>
      <c r="N431" s="56"/>
      <c r="O431" s="47">
        <f>SUMIF(Data_IND_TWh!$A$9:$A$504,Data_TOT_TWh!$B431&amp;"200_"&amp;Data_TOT_TWh!$E431,Data_IND_TWh!O$9:O$504)+SUMIF(Data_TER_TWh!$A$9:$A$504,Data_TOT_TWh!$B431&amp;"300_"&amp;Data_TOT_TWh!$E431,Data_TER_TWh!O$9:O$504)+SUMIF(Data_RES_TWh!$A$9:$A$1496,Data_TOT_TWh!$B431&amp;"400_"&amp;Data_TOT_TWh!$E431,Data_RES_TWh!O$9:O$1496)</f>
        <v>0</v>
      </c>
      <c r="P431" s="46">
        <f>SUMIF(Data_IND_TWh!$A$9:$A$504,Data_TOT_TWh!$B431&amp;"200_"&amp;Data_TOT_TWh!$E431,Data_IND_TWh!P$9:P$504)+SUMIF(Data_TER_TWh!$A$9:$A$504,Data_TOT_TWh!$B431&amp;"300_"&amp;Data_TOT_TWh!$E431,Data_TER_TWh!P$9:P$504)+SUMIF(Data_RES_TWh!$A$9:$A$1496,Data_TOT_TWh!$B431&amp;"400_"&amp;Data_TOT_TWh!$E431,Data_RES_TWh!P$9:P$1496)</f>
        <v>0</v>
      </c>
      <c r="Q431" s="46">
        <f>SUMIF(Data_IND_TWh!$A$9:$A$504,Data_TOT_TWh!$B431&amp;"200_"&amp;Data_TOT_TWh!$E431,Data_IND_TWh!Q$9:Q$504)+SUMIF(Data_TER_TWh!$A$9:$A$504,Data_TOT_TWh!$B431&amp;"300_"&amp;Data_TOT_TWh!$E431,Data_TER_TWh!Q$9:Q$504)+SUMIF(Data_RES_TWh!$A$9:$A$1496,Data_TOT_TWh!$B431&amp;"400_"&amp;Data_TOT_TWh!$E431,Data_RES_TWh!Q$9:Q$1496)</f>
        <v>0</v>
      </c>
      <c r="R431" s="37">
        <f>SUMIF(Data_IND_TWh!$A$9:$A$504,Data_TOT_TWh!$B431&amp;"200_"&amp;Data_TOT_TWh!$E431,Data_IND_TWh!R$9:R$504)+SUMIF(Data_TER_TWh!$A$9:$A$504,Data_TOT_TWh!$B431&amp;"300_"&amp;Data_TOT_TWh!$E431,Data_TER_TWh!R$9:R$504)+SUMIF(Data_RES_TWh!$A$9:$A$1496,Data_TOT_TWh!$B431&amp;"400_"&amp;Data_TOT_TWh!$E431,Data_RES_TWh!R$9:R$1496)</f>
        <v>0</v>
      </c>
      <c r="S431" s="47">
        <f>SUMIF(Data_IND_TWh!$A$9:$A$504,Data_TOT_TWh!$B431&amp;"200_"&amp;Data_TOT_TWh!$E431,Data_IND_TWh!S$9:S$504)+SUMIF(Data_TER_TWh!$A$9:$A$504,Data_TOT_TWh!$B431&amp;"300_"&amp;Data_TOT_TWh!$E431,Data_TER_TWh!S$9:S$504)+SUMIF(Data_RES_TWh!$A$9:$A$1496,Data_TOT_TWh!$B431&amp;"400_"&amp;Data_TOT_TWh!$E431,Data_RES_TWh!S$9:S$1496)</f>
        <v>0</v>
      </c>
      <c r="T431" s="56"/>
      <c r="U431" s="47">
        <f>SUMIF(Data_IND_TWh!$A$9:$A$504,Data_TOT_TWh!$B431&amp;"200_"&amp;Data_TOT_TWh!$E431,Data_IND_TWh!U$9:U$504)+SUMIF(Data_TER_TWh!$A$9:$A$504,Data_TOT_TWh!$B431&amp;"300_"&amp;Data_TOT_TWh!$E431,Data_TER_TWh!U$9:U$504)+SUMIF(Data_RES_TWh!$A$9:$A$1496,Data_TOT_TWh!$B431&amp;"400_"&amp;Data_TOT_TWh!$E431,Data_RES_TWh!U$9:U$1496)</f>
        <v>0</v>
      </c>
      <c r="V431" s="56"/>
      <c r="W431" s="47">
        <f>SUMIF(Data_IND_TWh!$A$9:$A$504,Data_TOT_TWh!$B431&amp;"200_"&amp;Data_TOT_TWh!$E431,Data_IND_TWh!W$9:W$504)+SUMIF(Data_TER_TWh!$A$9:$A$504,Data_TOT_TWh!$B431&amp;"300_"&amp;Data_TOT_TWh!$E431,Data_TER_TWh!W$9:W$504)+SUMIF(Data_RES_TWh!$A$9:$A$1496,Data_TOT_TWh!$B431&amp;"400_"&amp;Data_TOT_TWh!$E431,Data_RES_TWh!W$9:W$1496)</f>
        <v>0</v>
      </c>
      <c r="X431" s="13">
        <f>SUMIF(Data_IND_TWh!$A$9:$A$504,Data_TOT_TWh!$B431&amp;"200_"&amp;Data_TOT_TWh!$E431,Data_IND_TWh!X$9:X$504)+SUMIF(Data_TER_TWh!$A$9:$A$504,Data_TOT_TWh!$B431&amp;"300_"&amp;Data_TOT_TWh!$E431,Data_TER_TWh!X$9:X$504)+SUMIF(Data_RES_TWh!$A$9:$A$1496,Data_TOT_TWh!$B431&amp;"400_"&amp;Data_TOT_TWh!$E431,Data_RES_TWh!X$9:X$1496)</f>
        <v>0</v>
      </c>
      <c r="Y431" s="13">
        <f>SUMIF(Data_IND_TWh!$A$9:$A$504,Data_TOT_TWh!$B431&amp;"200_"&amp;Data_TOT_TWh!$E431,Data_IND_TWh!Y$9:Y$504)+SUMIF(Data_TER_TWh!$A$9:$A$504,Data_TOT_TWh!$B431&amp;"300_"&amp;Data_TOT_TWh!$E431,Data_TER_TWh!Y$9:Y$504)+SUMIF(Data_RES_TWh!$A$9:$A$1496,Data_TOT_TWh!$B431&amp;"400_"&amp;Data_TOT_TWh!$E431,Data_RES_TWh!Y$9:Y$1496)</f>
        <v>0</v>
      </c>
      <c r="Z431" s="13">
        <f>SUMIF(Data_IND_TWh!$A$9:$A$504,Data_TOT_TWh!$B431&amp;"200_"&amp;Data_TOT_TWh!$E431,Data_IND_TWh!Z$9:Z$504)+SUMIF(Data_TER_TWh!$A$9:$A$504,Data_TOT_TWh!$B431&amp;"300_"&amp;Data_TOT_TWh!$E431,Data_TER_TWh!Z$9:Z$504)+SUMIF(Data_RES_TWh!$A$9:$A$1496,Data_TOT_TWh!$B431&amp;"400_"&amp;Data_TOT_TWh!$E431,Data_RES_TWh!Z$9:Z$1496)</f>
        <v>0</v>
      </c>
      <c r="AA431" s="46">
        <f>SUMIF(Data_IND_TWh!$A$9:$A$504,Data_TOT_TWh!$B431&amp;"200_"&amp;Data_TOT_TWh!$E431,Data_IND_TWh!AA$9:AA$504)+SUMIF(Data_TER_TWh!$A$9:$A$504,Data_TOT_TWh!$B431&amp;"300_"&amp;Data_TOT_TWh!$E431,Data_TER_TWh!AA$9:AA$504)+SUMIF(Data_RES_TWh!$A$9:$A$1496,Data_TOT_TWh!$B431&amp;"400_"&amp;Data_TOT_TWh!$E431,Data_RES_TWh!AA$9:AA$1496)</f>
        <v>0</v>
      </c>
      <c r="AB431" s="56"/>
      <c r="AC431" s="47">
        <f>SUMIF(Data_IND_TWh!$A$9:$A$504,Data_TOT_TWh!$B431&amp;"200_"&amp;Data_TOT_TWh!$E431,Data_IND_TWh!AC$9:AC$504)+SUMIF(Data_TER_TWh!$A$9:$A$504,Data_TOT_TWh!$B431&amp;"300_"&amp;Data_TOT_TWh!$E431,Data_TER_TWh!AC$9:AC$504)+SUMIF(Data_RES_TWh!$A$9:$A$1496,Data_TOT_TWh!$B431&amp;"400_"&amp;Data_TOT_TWh!$E431,Data_RES_TWh!AC$9:AC$1496)</f>
        <v>0</v>
      </c>
      <c r="AD431" s="60"/>
      <c r="AE431" s="47">
        <f>SUMIF(Data_IND_TWh!$A$9:$A$504,Data_TOT_TWh!$B431&amp;"200_"&amp;Data_TOT_TWh!$E431,Data_IND_TWh!AE$9:AE$504)+SUMIF(Data_TER_TWh!$A$9:$A$504,Data_TOT_TWh!$B431&amp;"300_"&amp;Data_TOT_TWh!$E431,Data_TER_TWh!AE$9:AE$504)+SUMIF(Data_RES_TWh!$A$9:$A$1496,Data_TOT_TWh!$B431&amp;"400_"&amp;Data_TOT_TWh!$E431,Data_RES_TWh!AE$9:AE$1496)</f>
        <v>0</v>
      </c>
      <c r="AF431" s="13">
        <f>SUMIF(Data_IND_TWh!$A$9:$A$504,Data_TOT_TWh!$B431&amp;"200_"&amp;Data_TOT_TWh!$E431,Data_IND_TWh!AF$9:AF$504)+SUMIF(Data_TER_TWh!$A$9:$A$504,Data_TOT_TWh!$B431&amp;"300_"&amp;Data_TOT_TWh!$E431,Data_TER_TWh!AF$9:AF$504)+SUMIF(Data_RES_TWh!$A$9:$A$1496,Data_TOT_TWh!$B431&amp;"400_"&amp;Data_TOT_TWh!$E431,Data_RES_TWh!AF$9:AF$1496)</f>
        <v>0</v>
      </c>
      <c r="AG431" s="13">
        <f>SUMIF(Data_IND_TWh!$A$9:$A$504,Data_TOT_TWh!$B431&amp;"200_"&amp;Data_TOT_TWh!$E431,Data_IND_TWh!AG$9:AG$504)+SUMIF(Data_TER_TWh!$A$9:$A$504,Data_TOT_TWh!$B431&amp;"300_"&amp;Data_TOT_TWh!$E431,Data_TER_TWh!AG$9:AG$504)+SUMIF(Data_RES_TWh!$A$9:$A$1496,Data_TOT_TWh!$B431&amp;"400_"&amp;Data_TOT_TWh!$E431,Data_RES_TWh!AG$9:AG$1496)</f>
        <v>0</v>
      </c>
      <c r="AH431" s="46">
        <f>SUMIF(Data_IND_TWh!$A$9:$A$504,Data_TOT_TWh!$B431&amp;"200_"&amp;Data_TOT_TWh!$E431,Data_IND_TWh!AH$9:AH$504)+SUMIF(Data_TER_TWh!$A$9:$A$504,Data_TOT_TWh!$B431&amp;"300_"&amp;Data_TOT_TWh!$E431,Data_TER_TWh!AH$9:AH$504)+SUMIF(Data_RES_TWh!$A$9:$A$1496,Data_TOT_TWh!$B431&amp;"400_"&amp;Data_TOT_TWh!$E431,Data_RES_TWh!AH$9:AH$1496)</f>
        <v>0</v>
      </c>
      <c r="AI431" s="56"/>
      <c r="AJ431" s="47">
        <f>SUMIF(Data_IND_TWh!$A$9:$A$504,Data_TOT_TWh!$B431&amp;"200_"&amp;Data_TOT_TWh!$E431,Data_IND_TWh!AJ$9:AJ$504)+SUMIF(Data_TER_TWh!$A$9:$A$504,Data_TOT_TWh!$B431&amp;"300_"&amp;Data_TOT_TWh!$E431,Data_TER_TWh!AJ$9:AJ$504)+SUMIF(Data_RES_TWh!$A$9:$A$1496,Data_TOT_TWh!$B431&amp;"400_"&amp;Data_TOT_TWh!$E431,Data_RES_TWh!AJ$9:AJ$1496)</f>
        <v>0</v>
      </c>
      <c r="AK431" s="56"/>
      <c r="AL431" s="9" t="str">
        <f>VLOOKUP(F431,Definitions!$B$7:$E$39,4,FALSE)</f>
        <v>EU28</v>
      </c>
      <c r="AM431" s="87"/>
      <c r="AN431" s="87"/>
    </row>
    <row r="432" spans="1:40">
      <c r="A432" s="36" t="str">
        <f t="shared" si="13"/>
        <v>SE999_8</v>
      </c>
      <c r="B432" t="s">
        <v>118</v>
      </c>
      <c r="C432" t="s">
        <v>272</v>
      </c>
      <c r="D432">
        <v>999</v>
      </c>
      <c r="E432">
        <v>8</v>
      </c>
      <c r="F432" s="25" t="str">
        <f>VLOOKUP(B432,Definitions!$C$7:$D$43,2,FALSE)</f>
        <v>Sweden</v>
      </c>
      <c r="G432" t="str">
        <f>VLOOKUP(C432,Definitions!$C$49:$D$57,2,FALSE)</f>
        <v>TOTAL</v>
      </c>
      <c r="H432" t="str">
        <f>VLOOKUP(D432,Definitions!$C$60:$D$104,2,FALSE)</f>
        <v>TOTAL</v>
      </c>
      <c r="J432" s="29" t="str">
        <f>VLOOKUP(E432,Definitions!$C$115:$D$132,2,FALSE)</f>
        <v>Waste non-RES</v>
      </c>
      <c r="K432" s="47">
        <f>SUMIF(Data_IND_TWh!$A$9:$A$504,Data_TOT_TWh!$B432&amp;"200_"&amp;Data_TOT_TWh!$E432,Data_IND_TWh!K$9:K$504)+SUMIF(Data_TER_TWh!$A$9:$A$504,Data_TOT_TWh!$B432&amp;"300_"&amp;Data_TOT_TWh!$E432,Data_TER_TWh!K$9:K$504)+SUMIF(Data_RES_TWh!$A$9:$A$1496,Data_TOT_TWh!$B432&amp;"400_"&amp;Data_TOT_TWh!$E432,Data_RES_TWh!K$9:K$1496)</f>
        <v>9.2385206456446536</v>
      </c>
      <c r="L432" s="46">
        <f t="shared" si="12"/>
        <v>-2.7823605995044431</v>
      </c>
      <c r="M432" s="47">
        <f>SUMIF(Data_IND_TWh!$A$9:$A$504,Data_TOT_TWh!$B432&amp;"200_"&amp;Data_TOT_TWh!$E432,Data_IND_TWh!M$9:M$504)+SUMIF(Data_TER_TWh!$A$9:$A$504,Data_TOT_TWh!$B432&amp;"300_"&amp;Data_TOT_TWh!$E432,Data_TER_TWh!M$9:M$504)+SUMIF(Data_RES_TWh!$A$9:$A$1496,Data_TOT_TWh!$B432&amp;"400_"&amp;Data_TOT_TWh!$E432,Data_RES_TWh!M$9:M$1496)</f>
        <v>6.4561600461402104</v>
      </c>
      <c r="N432" s="56"/>
      <c r="O432" s="47">
        <f>SUMIF(Data_IND_TWh!$A$9:$A$504,Data_TOT_TWh!$B432&amp;"200_"&amp;Data_TOT_TWh!$E432,Data_IND_TWh!O$9:O$504)+SUMIF(Data_TER_TWh!$A$9:$A$504,Data_TOT_TWh!$B432&amp;"300_"&amp;Data_TOT_TWh!$E432,Data_TER_TWh!O$9:O$504)+SUMIF(Data_RES_TWh!$A$9:$A$1496,Data_TOT_TWh!$B432&amp;"400_"&amp;Data_TOT_TWh!$E432,Data_RES_TWh!O$9:O$1496)</f>
        <v>0</v>
      </c>
      <c r="P432" s="46">
        <f>SUMIF(Data_IND_TWh!$A$9:$A$504,Data_TOT_TWh!$B432&amp;"200_"&amp;Data_TOT_TWh!$E432,Data_IND_TWh!P$9:P$504)+SUMIF(Data_TER_TWh!$A$9:$A$504,Data_TOT_TWh!$B432&amp;"300_"&amp;Data_TOT_TWh!$E432,Data_TER_TWh!P$9:P$504)+SUMIF(Data_RES_TWh!$A$9:$A$1496,Data_TOT_TWh!$B432&amp;"400_"&amp;Data_TOT_TWh!$E432,Data_RES_TWh!P$9:P$1496)</f>
        <v>6.4561600461402104</v>
      </c>
      <c r="Q432" s="46">
        <f>SUMIF(Data_IND_TWh!$A$9:$A$504,Data_TOT_TWh!$B432&amp;"200_"&amp;Data_TOT_TWh!$E432,Data_IND_TWh!Q$9:Q$504)+SUMIF(Data_TER_TWh!$A$9:$A$504,Data_TOT_TWh!$B432&amp;"300_"&amp;Data_TOT_TWh!$E432,Data_TER_TWh!Q$9:Q$504)+SUMIF(Data_RES_TWh!$A$9:$A$1496,Data_TOT_TWh!$B432&amp;"400_"&amp;Data_TOT_TWh!$E432,Data_RES_TWh!Q$9:Q$1496)</f>
        <v>6.4561600461402104</v>
      </c>
      <c r="R432" s="37">
        <f>SUMIF(Data_IND_TWh!$A$9:$A$504,Data_TOT_TWh!$B432&amp;"200_"&amp;Data_TOT_TWh!$E432,Data_IND_TWh!R$9:R$504)+SUMIF(Data_TER_TWh!$A$9:$A$504,Data_TOT_TWh!$B432&amp;"300_"&amp;Data_TOT_TWh!$E432,Data_TER_TWh!R$9:R$504)+SUMIF(Data_RES_TWh!$A$9:$A$1496,Data_TOT_TWh!$B432&amp;"400_"&amp;Data_TOT_TWh!$E432,Data_RES_TWh!R$9:R$1496)</f>
        <v>0</v>
      </c>
      <c r="S432" s="47">
        <f>SUMIF(Data_IND_TWh!$A$9:$A$504,Data_TOT_TWh!$B432&amp;"200_"&amp;Data_TOT_TWh!$E432,Data_IND_TWh!S$9:S$504)+SUMIF(Data_TER_TWh!$A$9:$A$504,Data_TOT_TWh!$B432&amp;"300_"&amp;Data_TOT_TWh!$E432,Data_TER_TWh!S$9:S$504)+SUMIF(Data_RES_TWh!$A$9:$A$1496,Data_TOT_TWh!$B432&amp;"400_"&amp;Data_TOT_TWh!$E432,Data_RES_TWh!S$9:S$1496)</f>
        <v>4.802946439349185</v>
      </c>
      <c r="T432" s="56"/>
      <c r="U432" s="47">
        <f>SUMIF(Data_IND_TWh!$A$9:$A$504,Data_TOT_TWh!$B432&amp;"200_"&amp;Data_TOT_TWh!$E432,Data_IND_TWh!U$9:U$504)+SUMIF(Data_TER_TWh!$A$9:$A$504,Data_TOT_TWh!$B432&amp;"300_"&amp;Data_TOT_TWh!$E432,Data_TER_TWh!U$9:U$504)+SUMIF(Data_RES_TWh!$A$9:$A$1496,Data_TOT_TWh!$B432&amp;"400_"&amp;Data_TOT_TWh!$E432,Data_RES_TWh!U$9:U$1496)</f>
        <v>1.0159259875928954</v>
      </c>
      <c r="V432" s="56"/>
      <c r="W432" s="47">
        <f>SUMIF(Data_IND_TWh!$A$9:$A$504,Data_TOT_TWh!$B432&amp;"200_"&amp;Data_TOT_TWh!$E432,Data_IND_TWh!W$9:W$504)+SUMIF(Data_TER_TWh!$A$9:$A$504,Data_TOT_TWh!$B432&amp;"300_"&amp;Data_TOT_TWh!$E432,Data_TER_TWh!W$9:W$504)+SUMIF(Data_RES_TWh!$A$9:$A$1496,Data_TOT_TWh!$B432&amp;"400_"&amp;Data_TOT_TWh!$E432,Data_RES_TWh!W$9:W$1496)</f>
        <v>0.63728761919813048</v>
      </c>
      <c r="X432" s="13">
        <f>SUMIF(Data_IND_TWh!$A$9:$A$504,Data_TOT_TWh!$B432&amp;"200_"&amp;Data_TOT_TWh!$E432,Data_IND_TWh!X$9:X$504)+SUMIF(Data_TER_TWh!$A$9:$A$504,Data_TOT_TWh!$B432&amp;"300_"&amp;Data_TOT_TWh!$E432,Data_TER_TWh!X$9:X$504)+SUMIF(Data_RES_TWh!$A$9:$A$1496,Data_TOT_TWh!$B432&amp;"400_"&amp;Data_TOT_TWh!$E432,Data_RES_TWh!X$9:X$1496)</f>
        <v>0.63728761919813048</v>
      </c>
      <c r="Y432" s="13">
        <f>SUMIF(Data_IND_TWh!$A$9:$A$504,Data_TOT_TWh!$B432&amp;"200_"&amp;Data_TOT_TWh!$E432,Data_IND_TWh!Y$9:Y$504)+SUMIF(Data_TER_TWh!$A$9:$A$504,Data_TOT_TWh!$B432&amp;"300_"&amp;Data_TOT_TWh!$E432,Data_TER_TWh!Y$9:Y$504)+SUMIF(Data_RES_TWh!$A$9:$A$1496,Data_TOT_TWh!$B432&amp;"400_"&amp;Data_TOT_TWh!$E432,Data_RES_TWh!Y$9:Y$1496)</f>
        <v>0</v>
      </c>
      <c r="Z432" s="13">
        <f>SUMIF(Data_IND_TWh!$A$9:$A$504,Data_TOT_TWh!$B432&amp;"200_"&amp;Data_TOT_TWh!$E432,Data_IND_TWh!Z$9:Z$504)+SUMIF(Data_TER_TWh!$A$9:$A$504,Data_TOT_TWh!$B432&amp;"300_"&amp;Data_TOT_TWh!$E432,Data_TER_TWh!Z$9:Z$504)+SUMIF(Data_RES_TWh!$A$9:$A$1496,Data_TOT_TWh!$B432&amp;"400_"&amp;Data_TOT_TWh!$E432,Data_RES_TWh!Z$9:Z$1496)</f>
        <v>0</v>
      </c>
      <c r="AA432" s="46">
        <f>SUMIF(Data_IND_TWh!$A$9:$A$504,Data_TOT_TWh!$B432&amp;"200_"&amp;Data_TOT_TWh!$E432,Data_IND_TWh!AA$9:AA$504)+SUMIF(Data_TER_TWh!$A$9:$A$504,Data_TOT_TWh!$B432&amp;"300_"&amp;Data_TOT_TWh!$E432,Data_TER_TWh!AA$9:AA$504)+SUMIF(Data_RES_TWh!$A$9:$A$1496,Data_TOT_TWh!$B432&amp;"400_"&amp;Data_TOT_TWh!$E432,Data_RES_TWh!AA$9:AA$1496)</f>
        <v>0</v>
      </c>
      <c r="AB432" s="56"/>
      <c r="AC432" s="47">
        <f>SUMIF(Data_IND_TWh!$A$9:$A$504,Data_TOT_TWh!$B432&amp;"200_"&amp;Data_TOT_TWh!$E432,Data_IND_TWh!AC$9:AC$504)+SUMIF(Data_TER_TWh!$A$9:$A$504,Data_TOT_TWh!$B432&amp;"300_"&amp;Data_TOT_TWh!$E432,Data_TER_TWh!AC$9:AC$504)+SUMIF(Data_RES_TWh!$A$9:$A$1496,Data_TOT_TWh!$B432&amp;"400_"&amp;Data_TOT_TWh!$E432,Data_RES_TWh!AC$9:AC$1496)</f>
        <v>0</v>
      </c>
      <c r="AD432" s="60"/>
      <c r="AE432" s="47">
        <f>SUMIF(Data_IND_TWh!$A$9:$A$504,Data_TOT_TWh!$B432&amp;"200_"&amp;Data_TOT_TWh!$E432,Data_IND_TWh!AE$9:AE$504)+SUMIF(Data_TER_TWh!$A$9:$A$504,Data_TOT_TWh!$B432&amp;"300_"&amp;Data_TOT_TWh!$E432,Data_TER_TWh!AE$9:AE$504)+SUMIF(Data_RES_TWh!$A$9:$A$1496,Data_TOT_TWh!$B432&amp;"400_"&amp;Data_TOT_TWh!$E432,Data_RES_TWh!AE$9:AE$1496)</f>
        <v>0</v>
      </c>
      <c r="AF432" s="13">
        <f>SUMIF(Data_IND_TWh!$A$9:$A$504,Data_TOT_TWh!$B432&amp;"200_"&amp;Data_TOT_TWh!$E432,Data_IND_TWh!AF$9:AF$504)+SUMIF(Data_TER_TWh!$A$9:$A$504,Data_TOT_TWh!$B432&amp;"300_"&amp;Data_TOT_TWh!$E432,Data_TER_TWh!AF$9:AF$504)+SUMIF(Data_RES_TWh!$A$9:$A$1496,Data_TOT_TWh!$B432&amp;"400_"&amp;Data_TOT_TWh!$E432,Data_RES_TWh!AF$9:AF$1496)</f>
        <v>0</v>
      </c>
      <c r="AG432" s="13">
        <f>SUMIF(Data_IND_TWh!$A$9:$A$504,Data_TOT_TWh!$B432&amp;"200_"&amp;Data_TOT_TWh!$E432,Data_IND_TWh!AG$9:AG$504)+SUMIF(Data_TER_TWh!$A$9:$A$504,Data_TOT_TWh!$B432&amp;"300_"&amp;Data_TOT_TWh!$E432,Data_TER_TWh!AG$9:AG$504)+SUMIF(Data_RES_TWh!$A$9:$A$1496,Data_TOT_TWh!$B432&amp;"400_"&amp;Data_TOT_TWh!$E432,Data_RES_TWh!AG$9:AG$1496)</f>
        <v>0</v>
      </c>
      <c r="AH432" s="46">
        <f>SUMIF(Data_IND_TWh!$A$9:$A$504,Data_TOT_TWh!$B432&amp;"200_"&amp;Data_TOT_TWh!$E432,Data_IND_TWh!AH$9:AH$504)+SUMIF(Data_TER_TWh!$A$9:$A$504,Data_TOT_TWh!$B432&amp;"300_"&amp;Data_TOT_TWh!$E432,Data_TER_TWh!AH$9:AH$504)+SUMIF(Data_RES_TWh!$A$9:$A$1496,Data_TOT_TWh!$B432&amp;"400_"&amp;Data_TOT_TWh!$E432,Data_RES_TWh!AH$9:AH$1496)</f>
        <v>0</v>
      </c>
      <c r="AI432" s="56"/>
      <c r="AJ432" s="47">
        <f>SUMIF(Data_IND_TWh!$A$9:$A$504,Data_TOT_TWh!$B432&amp;"200_"&amp;Data_TOT_TWh!$E432,Data_IND_TWh!AJ$9:AJ$504)+SUMIF(Data_TER_TWh!$A$9:$A$504,Data_TOT_TWh!$B432&amp;"300_"&amp;Data_TOT_TWh!$E432,Data_TER_TWh!AJ$9:AJ$504)+SUMIF(Data_RES_TWh!$A$9:$A$1496,Data_TOT_TWh!$B432&amp;"400_"&amp;Data_TOT_TWh!$E432,Data_RES_TWh!AJ$9:AJ$1496)</f>
        <v>0</v>
      </c>
      <c r="AK432" s="56"/>
      <c r="AL432" s="9" t="str">
        <f>VLOOKUP(F432,Definitions!$B$7:$E$39,4,FALSE)</f>
        <v>EU28</v>
      </c>
      <c r="AM432" s="87"/>
      <c r="AN432" s="87"/>
    </row>
    <row r="433" spans="1:40">
      <c r="A433" s="36" t="str">
        <f t="shared" si="13"/>
        <v>SE999_9</v>
      </c>
      <c r="B433" t="s">
        <v>118</v>
      </c>
      <c r="C433" t="s">
        <v>272</v>
      </c>
      <c r="D433">
        <v>999</v>
      </c>
      <c r="E433">
        <v>9</v>
      </c>
      <c r="F433" s="25" t="str">
        <f>VLOOKUP(B433,Definitions!$C$7:$D$43,2,FALSE)</f>
        <v>Sweden</v>
      </c>
      <c r="G433" t="str">
        <f>VLOOKUP(C433,Definitions!$C$49:$D$57,2,FALSE)</f>
        <v>TOTAL</v>
      </c>
      <c r="H433" t="str">
        <f>VLOOKUP(D433,Definitions!$C$60:$D$104,2,FALSE)</f>
        <v>TOTAL</v>
      </c>
      <c r="J433" s="29" t="str">
        <f>VLOOKUP(E433,Definitions!$C$115:$D$132,2,FALSE)</f>
        <v>Waste RES</v>
      </c>
      <c r="K433" s="47">
        <f>SUMIF(Data_IND_TWh!$A$9:$A$504,Data_TOT_TWh!$B433&amp;"200_"&amp;Data_TOT_TWh!$E433,Data_IND_TWh!K$9:K$504)+SUMIF(Data_TER_TWh!$A$9:$A$504,Data_TOT_TWh!$B433&amp;"300_"&amp;Data_TOT_TWh!$E433,Data_TER_TWh!K$9:K$504)+SUMIF(Data_RES_TWh!$A$9:$A$1496,Data_TOT_TWh!$B433&amp;"400_"&amp;Data_TOT_TWh!$E433,Data_RES_TWh!K$9:K$1496)</f>
        <v>7.4311261516532205</v>
      </c>
      <c r="L433" s="46">
        <f t="shared" si="12"/>
        <v>-2.2380285120707493</v>
      </c>
      <c r="M433" s="47">
        <f>SUMIF(Data_IND_TWh!$A$9:$A$504,Data_TOT_TWh!$B433&amp;"200_"&amp;Data_TOT_TWh!$E433,Data_IND_TWh!M$9:M$504)+SUMIF(Data_TER_TWh!$A$9:$A$504,Data_TOT_TWh!$B433&amp;"300_"&amp;Data_TOT_TWh!$E433,Data_TER_TWh!M$9:M$504)+SUMIF(Data_RES_TWh!$A$9:$A$1496,Data_TOT_TWh!$B433&amp;"400_"&amp;Data_TOT_TWh!$E433,Data_RES_TWh!M$9:M$1496)</f>
        <v>5.1930976395824713</v>
      </c>
      <c r="N433" s="56"/>
      <c r="O433" s="47">
        <f>SUMIF(Data_IND_TWh!$A$9:$A$504,Data_TOT_TWh!$B433&amp;"200_"&amp;Data_TOT_TWh!$E433,Data_IND_TWh!O$9:O$504)+SUMIF(Data_TER_TWh!$A$9:$A$504,Data_TOT_TWh!$B433&amp;"300_"&amp;Data_TOT_TWh!$E433,Data_TER_TWh!O$9:O$504)+SUMIF(Data_RES_TWh!$A$9:$A$1496,Data_TOT_TWh!$B433&amp;"400_"&amp;Data_TOT_TWh!$E433,Data_RES_TWh!O$9:O$1496)</f>
        <v>0</v>
      </c>
      <c r="P433" s="46">
        <f>SUMIF(Data_IND_TWh!$A$9:$A$504,Data_TOT_TWh!$B433&amp;"200_"&amp;Data_TOT_TWh!$E433,Data_IND_TWh!P$9:P$504)+SUMIF(Data_TER_TWh!$A$9:$A$504,Data_TOT_TWh!$B433&amp;"300_"&amp;Data_TOT_TWh!$E433,Data_TER_TWh!P$9:P$504)+SUMIF(Data_RES_TWh!$A$9:$A$1496,Data_TOT_TWh!$B433&amp;"400_"&amp;Data_TOT_TWh!$E433,Data_RES_TWh!P$9:P$1496)</f>
        <v>5.1930976395824713</v>
      </c>
      <c r="Q433" s="46">
        <f>SUMIF(Data_IND_TWh!$A$9:$A$504,Data_TOT_TWh!$B433&amp;"200_"&amp;Data_TOT_TWh!$E433,Data_IND_TWh!Q$9:Q$504)+SUMIF(Data_TER_TWh!$A$9:$A$504,Data_TOT_TWh!$B433&amp;"300_"&amp;Data_TOT_TWh!$E433,Data_TER_TWh!Q$9:Q$504)+SUMIF(Data_RES_TWh!$A$9:$A$1496,Data_TOT_TWh!$B433&amp;"400_"&amp;Data_TOT_TWh!$E433,Data_RES_TWh!Q$9:Q$1496)</f>
        <v>5.1930976395824713</v>
      </c>
      <c r="R433" s="37">
        <f>SUMIF(Data_IND_TWh!$A$9:$A$504,Data_TOT_TWh!$B433&amp;"200_"&amp;Data_TOT_TWh!$E433,Data_IND_TWh!R$9:R$504)+SUMIF(Data_TER_TWh!$A$9:$A$504,Data_TOT_TWh!$B433&amp;"300_"&amp;Data_TOT_TWh!$E433,Data_TER_TWh!R$9:R$504)+SUMIF(Data_RES_TWh!$A$9:$A$1496,Data_TOT_TWh!$B433&amp;"400_"&amp;Data_TOT_TWh!$E433,Data_RES_TWh!R$9:R$1496)</f>
        <v>0</v>
      </c>
      <c r="S433" s="47">
        <f>SUMIF(Data_IND_TWh!$A$9:$A$504,Data_TOT_TWh!$B433&amp;"200_"&amp;Data_TOT_TWh!$E433,Data_IND_TWh!S$9:S$504)+SUMIF(Data_TER_TWh!$A$9:$A$504,Data_TOT_TWh!$B433&amp;"300_"&amp;Data_TOT_TWh!$E433,Data_TER_TWh!S$9:S$504)+SUMIF(Data_RES_TWh!$A$9:$A$1496,Data_TOT_TWh!$B433&amp;"400_"&amp;Data_TOT_TWh!$E433,Data_RES_TWh!S$9:S$1496)</f>
        <v>3.8633134307345522</v>
      </c>
      <c r="T433" s="56"/>
      <c r="U433" s="47">
        <f>SUMIF(Data_IND_TWh!$A$9:$A$504,Data_TOT_TWh!$B433&amp;"200_"&amp;Data_TOT_TWh!$E433,Data_IND_TWh!U$9:U$504)+SUMIF(Data_TER_TWh!$A$9:$A$504,Data_TOT_TWh!$B433&amp;"300_"&amp;Data_TOT_TWh!$E433,Data_TER_TWh!U$9:U$504)+SUMIF(Data_RES_TWh!$A$9:$A$1496,Data_TOT_TWh!$B433&amp;"400_"&amp;Data_TOT_TWh!$E433,Data_RES_TWh!U$9:U$1496)</f>
        <v>0.81717349174348197</v>
      </c>
      <c r="V433" s="56"/>
      <c r="W433" s="47">
        <f>SUMIF(Data_IND_TWh!$A$9:$A$504,Data_TOT_TWh!$B433&amp;"200_"&amp;Data_TOT_TWh!$E433,Data_IND_TWh!W$9:W$504)+SUMIF(Data_TER_TWh!$A$9:$A$504,Data_TOT_TWh!$B433&amp;"300_"&amp;Data_TOT_TWh!$E433,Data_TER_TWh!W$9:W$504)+SUMIF(Data_RES_TWh!$A$9:$A$1496,Data_TOT_TWh!$B433&amp;"400_"&amp;Data_TOT_TWh!$E433,Data_RES_TWh!W$9:W$1496)</f>
        <v>0.51261071710443629</v>
      </c>
      <c r="X433" s="13">
        <f>SUMIF(Data_IND_TWh!$A$9:$A$504,Data_TOT_TWh!$B433&amp;"200_"&amp;Data_TOT_TWh!$E433,Data_IND_TWh!X$9:X$504)+SUMIF(Data_TER_TWh!$A$9:$A$504,Data_TOT_TWh!$B433&amp;"300_"&amp;Data_TOT_TWh!$E433,Data_TER_TWh!X$9:X$504)+SUMIF(Data_RES_TWh!$A$9:$A$1496,Data_TOT_TWh!$B433&amp;"400_"&amp;Data_TOT_TWh!$E433,Data_RES_TWh!X$9:X$1496)</f>
        <v>0.51261071710443629</v>
      </c>
      <c r="Y433" s="13">
        <f>SUMIF(Data_IND_TWh!$A$9:$A$504,Data_TOT_TWh!$B433&amp;"200_"&amp;Data_TOT_TWh!$E433,Data_IND_TWh!Y$9:Y$504)+SUMIF(Data_TER_TWh!$A$9:$A$504,Data_TOT_TWh!$B433&amp;"300_"&amp;Data_TOT_TWh!$E433,Data_TER_TWh!Y$9:Y$504)+SUMIF(Data_RES_TWh!$A$9:$A$1496,Data_TOT_TWh!$B433&amp;"400_"&amp;Data_TOT_TWh!$E433,Data_RES_TWh!Y$9:Y$1496)</f>
        <v>0</v>
      </c>
      <c r="Z433" s="13">
        <f>SUMIF(Data_IND_TWh!$A$9:$A$504,Data_TOT_TWh!$B433&amp;"200_"&amp;Data_TOT_TWh!$E433,Data_IND_TWh!Z$9:Z$504)+SUMIF(Data_TER_TWh!$A$9:$A$504,Data_TOT_TWh!$B433&amp;"300_"&amp;Data_TOT_TWh!$E433,Data_TER_TWh!Z$9:Z$504)+SUMIF(Data_RES_TWh!$A$9:$A$1496,Data_TOT_TWh!$B433&amp;"400_"&amp;Data_TOT_TWh!$E433,Data_RES_TWh!Z$9:Z$1496)</f>
        <v>0</v>
      </c>
      <c r="AA433" s="46">
        <f>SUMIF(Data_IND_TWh!$A$9:$A$504,Data_TOT_TWh!$B433&amp;"200_"&amp;Data_TOT_TWh!$E433,Data_IND_TWh!AA$9:AA$504)+SUMIF(Data_TER_TWh!$A$9:$A$504,Data_TOT_TWh!$B433&amp;"300_"&amp;Data_TOT_TWh!$E433,Data_TER_TWh!AA$9:AA$504)+SUMIF(Data_RES_TWh!$A$9:$A$1496,Data_TOT_TWh!$B433&amp;"400_"&amp;Data_TOT_TWh!$E433,Data_RES_TWh!AA$9:AA$1496)</f>
        <v>0</v>
      </c>
      <c r="AB433" s="56"/>
      <c r="AC433" s="47">
        <f>SUMIF(Data_IND_TWh!$A$9:$A$504,Data_TOT_TWh!$B433&amp;"200_"&amp;Data_TOT_TWh!$E433,Data_IND_TWh!AC$9:AC$504)+SUMIF(Data_TER_TWh!$A$9:$A$504,Data_TOT_TWh!$B433&amp;"300_"&amp;Data_TOT_TWh!$E433,Data_TER_TWh!AC$9:AC$504)+SUMIF(Data_RES_TWh!$A$9:$A$1496,Data_TOT_TWh!$B433&amp;"400_"&amp;Data_TOT_TWh!$E433,Data_RES_TWh!AC$9:AC$1496)</f>
        <v>0</v>
      </c>
      <c r="AD433" s="60"/>
      <c r="AE433" s="47">
        <f>SUMIF(Data_IND_TWh!$A$9:$A$504,Data_TOT_TWh!$B433&amp;"200_"&amp;Data_TOT_TWh!$E433,Data_IND_TWh!AE$9:AE$504)+SUMIF(Data_TER_TWh!$A$9:$A$504,Data_TOT_TWh!$B433&amp;"300_"&amp;Data_TOT_TWh!$E433,Data_TER_TWh!AE$9:AE$504)+SUMIF(Data_RES_TWh!$A$9:$A$1496,Data_TOT_TWh!$B433&amp;"400_"&amp;Data_TOT_TWh!$E433,Data_RES_TWh!AE$9:AE$1496)</f>
        <v>0</v>
      </c>
      <c r="AF433" s="13">
        <f>SUMIF(Data_IND_TWh!$A$9:$A$504,Data_TOT_TWh!$B433&amp;"200_"&amp;Data_TOT_TWh!$E433,Data_IND_TWh!AF$9:AF$504)+SUMIF(Data_TER_TWh!$A$9:$A$504,Data_TOT_TWh!$B433&amp;"300_"&amp;Data_TOT_TWh!$E433,Data_TER_TWh!AF$9:AF$504)+SUMIF(Data_RES_TWh!$A$9:$A$1496,Data_TOT_TWh!$B433&amp;"400_"&amp;Data_TOT_TWh!$E433,Data_RES_TWh!AF$9:AF$1496)</f>
        <v>0</v>
      </c>
      <c r="AG433" s="13">
        <f>SUMIF(Data_IND_TWh!$A$9:$A$504,Data_TOT_TWh!$B433&amp;"200_"&amp;Data_TOT_TWh!$E433,Data_IND_TWh!AG$9:AG$504)+SUMIF(Data_TER_TWh!$A$9:$A$504,Data_TOT_TWh!$B433&amp;"300_"&amp;Data_TOT_TWh!$E433,Data_TER_TWh!AG$9:AG$504)+SUMIF(Data_RES_TWh!$A$9:$A$1496,Data_TOT_TWh!$B433&amp;"400_"&amp;Data_TOT_TWh!$E433,Data_RES_TWh!AG$9:AG$1496)</f>
        <v>0</v>
      </c>
      <c r="AH433" s="46">
        <f>SUMIF(Data_IND_TWh!$A$9:$A$504,Data_TOT_TWh!$B433&amp;"200_"&amp;Data_TOT_TWh!$E433,Data_IND_TWh!AH$9:AH$504)+SUMIF(Data_TER_TWh!$A$9:$A$504,Data_TOT_TWh!$B433&amp;"300_"&amp;Data_TOT_TWh!$E433,Data_TER_TWh!AH$9:AH$504)+SUMIF(Data_RES_TWh!$A$9:$A$1496,Data_TOT_TWh!$B433&amp;"400_"&amp;Data_TOT_TWh!$E433,Data_RES_TWh!AH$9:AH$1496)</f>
        <v>0</v>
      </c>
      <c r="AI433" s="56"/>
      <c r="AJ433" s="47">
        <f>SUMIF(Data_IND_TWh!$A$9:$A$504,Data_TOT_TWh!$B433&amp;"200_"&amp;Data_TOT_TWh!$E433,Data_IND_TWh!AJ$9:AJ$504)+SUMIF(Data_TER_TWh!$A$9:$A$504,Data_TOT_TWh!$B433&amp;"300_"&amp;Data_TOT_TWh!$E433,Data_TER_TWh!AJ$9:AJ$504)+SUMIF(Data_RES_TWh!$A$9:$A$1496,Data_TOT_TWh!$B433&amp;"400_"&amp;Data_TOT_TWh!$E433,Data_RES_TWh!AJ$9:AJ$1496)</f>
        <v>0</v>
      </c>
      <c r="AK433" s="56"/>
      <c r="AL433" s="9" t="str">
        <f>VLOOKUP(F433,Definitions!$B$7:$E$39,4,FALSE)</f>
        <v>EU28</v>
      </c>
      <c r="AM433" s="87"/>
      <c r="AN433" s="87"/>
    </row>
    <row r="434" spans="1:40">
      <c r="A434" s="36" t="str">
        <f t="shared" si="13"/>
        <v>SE999_51</v>
      </c>
      <c r="B434" t="s">
        <v>118</v>
      </c>
      <c r="C434" t="s">
        <v>272</v>
      </c>
      <c r="D434">
        <v>999</v>
      </c>
      <c r="E434">
        <v>51</v>
      </c>
      <c r="F434" s="25" t="str">
        <f>VLOOKUP(B434,Definitions!$C$7:$D$43,2,FALSE)</f>
        <v>Sweden</v>
      </c>
      <c r="G434" t="str">
        <f>VLOOKUP(C434,Definitions!$C$49:$D$57,2,FALSE)</f>
        <v>TOTAL</v>
      </c>
      <c r="H434" t="str">
        <f>VLOOKUP(D434,Definitions!$C$60:$D$104,2,FALSE)</f>
        <v>TOTAL</v>
      </c>
      <c r="J434" s="29" t="str">
        <f>VLOOKUP(E434,Definitions!$C$115:$D$132,2,FALSE)</f>
        <v>Biomass</v>
      </c>
      <c r="K434" s="47">
        <f>SUMIF(Data_IND_TWh!$A$9:$A$504,Data_TOT_TWh!$B434&amp;"200_"&amp;Data_TOT_TWh!$E434,Data_IND_TWh!K$9:K$504)+SUMIF(Data_TER_TWh!$A$9:$A$504,Data_TOT_TWh!$B434&amp;"300_"&amp;Data_TOT_TWh!$E434,Data_TER_TWh!K$9:K$504)+SUMIF(Data_RES_TWh!$A$9:$A$1496,Data_TOT_TWh!$B434&amp;"400_"&amp;Data_TOT_TWh!$E434,Data_RES_TWh!K$9:K$1496)</f>
        <v>109.78021308331034</v>
      </c>
      <c r="L434" s="46">
        <f t="shared" si="12"/>
        <v>-22.027008438410732</v>
      </c>
      <c r="M434" s="47">
        <f>SUMIF(Data_IND_TWh!$A$9:$A$504,Data_TOT_TWh!$B434&amp;"200_"&amp;Data_TOT_TWh!$E434,Data_IND_TWh!M$9:M$504)+SUMIF(Data_TER_TWh!$A$9:$A$504,Data_TOT_TWh!$B434&amp;"300_"&amp;Data_TOT_TWh!$E434,Data_TER_TWh!M$9:M$504)+SUMIF(Data_RES_TWh!$A$9:$A$1496,Data_TOT_TWh!$B434&amp;"400_"&amp;Data_TOT_TWh!$E434,Data_RES_TWh!M$9:M$1496)</f>
        <v>87.753204644899611</v>
      </c>
      <c r="N434" s="56"/>
      <c r="O434" s="47">
        <f>SUMIF(Data_IND_TWh!$A$9:$A$504,Data_TOT_TWh!$B434&amp;"200_"&amp;Data_TOT_TWh!$E434,Data_IND_TWh!O$9:O$504)+SUMIF(Data_TER_TWh!$A$9:$A$504,Data_TOT_TWh!$B434&amp;"300_"&amp;Data_TOT_TWh!$E434,Data_TER_TWh!O$9:O$504)+SUMIF(Data_RES_TWh!$A$9:$A$1496,Data_TOT_TWh!$B434&amp;"400_"&amp;Data_TOT_TWh!$E434,Data_RES_TWh!O$9:O$1496)</f>
        <v>0</v>
      </c>
      <c r="P434" s="46">
        <f>SUMIF(Data_IND_TWh!$A$9:$A$504,Data_TOT_TWh!$B434&amp;"200_"&amp;Data_TOT_TWh!$E434,Data_IND_TWh!P$9:P$504)+SUMIF(Data_TER_TWh!$A$9:$A$504,Data_TOT_TWh!$B434&amp;"300_"&amp;Data_TOT_TWh!$E434,Data_TER_TWh!P$9:P$504)+SUMIF(Data_RES_TWh!$A$9:$A$1496,Data_TOT_TWh!$B434&amp;"400_"&amp;Data_TOT_TWh!$E434,Data_RES_TWh!P$9:P$1496)</f>
        <v>87.753204644899611</v>
      </c>
      <c r="Q434" s="46">
        <f>SUMIF(Data_IND_TWh!$A$9:$A$504,Data_TOT_TWh!$B434&amp;"200_"&amp;Data_TOT_TWh!$E434,Data_IND_TWh!Q$9:Q$504)+SUMIF(Data_TER_TWh!$A$9:$A$504,Data_TOT_TWh!$B434&amp;"300_"&amp;Data_TOT_TWh!$E434,Data_TER_TWh!Q$9:Q$504)+SUMIF(Data_RES_TWh!$A$9:$A$1496,Data_TOT_TWh!$B434&amp;"400_"&amp;Data_TOT_TWh!$E434,Data_RES_TWh!Q$9:Q$1496)</f>
        <v>86.871812169828246</v>
      </c>
      <c r="R434" s="37">
        <f>SUMIF(Data_IND_TWh!$A$9:$A$504,Data_TOT_TWh!$B434&amp;"200_"&amp;Data_TOT_TWh!$E434,Data_IND_TWh!R$9:R$504)+SUMIF(Data_TER_TWh!$A$9:$A$504,Data_TOT_TWh!$B434&amp;"300_"&amp;Data_TOT_TWh!$E434,Data_TER_TWh!R$9:R$504)+SUMIF(Data_RES_TWh!$A$9:$A$1496,Data_TOT_TWh!$B434&amp;"400_"&amp;Data_TOT_TWh!$E434,Data_RES_TWh!R$9:R$1496)</f>
        <v>0.64962121405030193</v>
      </c>
      <c r="S434" s="47">
        <f>SUMIF(Data_IND_TWh!$A$9:$A$504,Data_TOT_TWh!$B434&amp;"200_"&amp;Data_TOT_TWh!$E434,Data_IND_TWh!S$9:S$504)+SUMIF(Data_TER_TWh!$A$9:$A$504,Data_TOT_TWh!$B434&amp;"300_"&amp;Data_TOT_TWh!$E434,Data_TER_TWh!S$9:S$504)+SUMIF(Data_RES_TWh!$A$9:$A$1496,Data_TOT_TWh!$B434&amp;"400_"&amp;Data_TOT_TWh!$E434,Data_RES_TWh!S$9:S$1496)</f>
        <v>31.982463085781099</v>
      </c>
      <c r="T434" s="56"/>
      <c r="U434" s="47">
        <f>SUMIF(Data_IND_TWh!$A$9:$A$504,Data_TOT_TWh!$B434&amp;"200_"&amp;Data_TOT_TWh!$E434,Data_IND_TWh!U$9:U$504)+SUMIF(Data_TER_TWh!$A$9:$A$504,Data_TOT_TWh!$B434&amp;"300_"&amp;Data_TOT_TWh!$E434,Data_TER_TWh!U$9:U$504)+SUMIF(Data_RES_TWh!$A$9:$A$1496,Data_TOT_TWh!$B434&amp;"400_"&amp;Data_TOT_TWh!$E434,Data_RES_TWh!U$9:U$1496)</f>
        <v>5.3540601521673761</v>
      </c>
      <c r="V434" s="56"/>
      <c r="W434" s="47">
        <f>SUMIF(Data_IND_TWh!$A$9:$A$504,Data_TOT_TWh!$B434&amp;"200_"&amp;Data_TOT_TWh!$E434,Data_IND_TWh!W$9:W$504)+SUMIF(Data_TER_TWh!$A$9:$A$504,Data_TOT_TWh!$B434&amp;"300_"&amp;Data_TOT_TWh!$E434,Data_TER_TWh!W$9:W$504)+SUMIF(Data_RES_TWh!$A$9:$A$1496,Data_TOT_TWh!$B434&amp;"400_"&amp;Data_TOT_TWh!$E434,Data_RES_TWh!W$9:W$1496)</f>
        <v>49.535288931879784</v>
      </c>
      <c r="X434" s="13">
        <f>SUMIF(Data_IND_TWh!$A$9:$A$504,Data_TOT_TWh!$B434&amp;"200_"&amp;Data_TOT_TWh!$E434,Data_IND_TWh!X$9:X$504)+SUMIF(Data_TER_TWh!$A$9:$A$504,Data_TOT_TWh!$B434&amp;"300_"&amp;Data_TOT_TWh!$E434,Data_TER_TWh!X$9:X$504)+SUMIF(Data_RES_TWh!$A$9:$A$1496,Data_TOT_TWh!$B434&amp;"400_"&amp;Data_TOT_TWh!$E434,Data_RES_TWh!X$9:X$1496)</f>
        <v>3.052383690499862</v>
      </c>
      <c r="Y434" s="13">
        <f>SUMIF(Data_IND_TWh!$A$9:$A$504,Data_TOT_TWh!$B434&amp;"200_"&amp;Data_TOT_TWh!$E434,Data_IND_TWh!Y$9:Y$504)+SUMIF(Data_TER_TWh!$A$9:$A$504,Data_TOT_TWh!$B434&amp;"300_"&amp;Data_TOT_TWh!$E434,Data_TER_TWh!Y$9:Y$504)+SUMIF(Data_RES_TWh!$A$9:$A$1496,Data_TOT_TWh!$B434&amp;"400_"&amp;Data_TOT_TWh!$E434,Data_RES_TWh!Y$9:Y$1496)</f>
        <v>43.60752536860447</v>
      </c>
      <c r="Z434" s="13">
        <f>SUMIF(Data_IND_TWh!$A$9:$A$504,Data_TOT_TWh!$B434&amp;"200_"&amp;Data_TOT_TWh!$E434,Data_IND_TWh!Z$9:Z$504)+SUMIF(Data_TER_TWh!$A$9:$A$504,Data_TOT_TWh!$B434&amp;"300_"&amp;Data_TOT_TWh!$E434,Data_TER_TWh!Z$9:Z$504)+SUMIF(Data_RES_TWh!$A$9:$A$1496,Data_TOT_TWh!$B434&amp;"400_"&amp;Data_TOT_TWh!$E434,Data_RES_TWh!Z$9:Z$1496)</f>
        <v>2.0273934821898409</v>
      </c>
      <c r="AA434" s="46">
        <f>SUMIF(Data_IND_TWh!$A$9:$A$504,Data_TOT_TWh!$B434&amp;"200_"&amp;Data_TOT_TWh!$E434,Data_IND_TWh!AA$9:AA$504)+SUMIF(Data_TER_TWh!$A$9:$A$504,Data_TOT_TWh!$B434&amp;"300_"&amp;Data_TOT_TWh!$E434,Data_TER_TWh!AA$9:AA$504)+SUMIF(Data_RES_TWh!$A$9:$A$1496,Data_TOT_TWh!$B434&amp;"400_"&amp;Data_TOT_TWh!$E434,Data_RES_TWh!AA$9:AA$1496)</f>
        <v>0.58088276627308855</v>
      </c>
      <c r="AB434" s="56"/>
      <c r="AC434" s="47">
        <f>SUMIF(Data_IND_TWh!$A$9:$A$504,Data_TOT_TWh!$B434&amp;"200_"&amp;Data_TOT_TWh!$E434,Data_IND_TWh!AC$9:AC$504)+SUMIF(Data_TER_TWh!$A$9:$A$504,Data_TOT_TWh!$B434&amp;"300_"&amp;Data_TOT_TWh!$E434,Data_TER_TWh!AC$9:AC$504)+SUMIF(Data_RES_TWh!$A$9:$A$1496,Data_TOT_TWh!$B434&amp;"400_"&amp;Data_TOT_TWh!$E434,Data_RES_TWh!AC$9:AC$1496)</f>
        <v>7.6188336065177803E-2</v>
      </c>
      <c r="AD434" s="60"/>
      <c r="AE434" s="47">
        <f>SUMIF(Data_IND_TWh!$A$9:$A$504,Data_TOT_TWh!$B434&amp;"200_"&amp;Data_TOT_TWh!$E434,Data_IND_TWh!AE$9:AE$504)+SUMIF(Data_TER_TWh!$A$9:$A$504,Data_TOT_TWh!$B434&amp;"300_"&amp;Data_TOT_TWh!$E434,Data_TER_TWh!AE$9:AE$504)+SUMIF(Data_RES_TWh!$A$9:$A$1496,Data_TOT_TWh!$B434&amp;"400_"&amp;Data_TOT_TWh!$E434,Data_RES_TWh!AE$9:AE$1496)</f>
        <v>0.5734328779851241</v>
      </c>
      <c r="AF434" s="13">
        <f>SUMIF(Data_IND_TWh!$A$9:$A$504,Data_TOT_TWh!$B434&amp;"200_"&amp;Data_TOT_TWh!$E434,Data_IND_TWh!AF$9:AF$504)+SUMIF(Data_TER_TWh!$A$9:$A$504,Data_TOT_TWh!$B434&amp;"300_"&amp;Data_TOT_TWh!$E434,Data_TER_TWh!AF$9:AF$504)+SUMIF(Data_RES_TWh!$A$9:$A$1496,Data_TOT_TWh!$B434&amp;"400_"&amp;Data_TOT_TWh!$E434,Data_RES_TWh!AF$9:AF$1496)</f>
        <v>1.0980793890917372E-2</v>
      </c>
      <c r="AG434" s="13">
        <f>SUMIF(Data_IND_TWh!$A$9:$A$504,Data_TOT_TWh!$B434&amp;"200_"&amp;Data_TOT_TWh!$E434,Data_IND_TWh!AG$9:AG$504)+SUMIF(Data_TER_TWh!$A$9:$A$504,Data_TOT_TWh!$B434&amp;"300_"&amp;Data_TOT_TWh!$E434,Data_TER_TWh!AG$9:AG$504)+SUMIF(Data_RES_TWh!$A$9:$A$1496,Data_TOT_TWh!$B434&amp;"400_"&amp;Data_TOT_TWh!$E434,Data_RES_TWh!AG$9:AG$1496)</f>
        <v>5.2675626732566004E-2</v>
      </c>
      <c r="AH434" s="46">
        <f>SUMIF(Data_IND_TWh!$A$9:$A$504,Data_TOT_TWh!$B434&amp;"200_"&amp;Data_TOT_TWh!$E434,Data_IND_TWh!AH$9:AH$504)+SUMIF(Data_TER_TWh!$A$9:$A$504,Data_TOT_TWh!$B434&amp;"300_"&amp;Data_TOT_TWh!$E434,Data_TER_TWh!AH$9:AH$504)+SUMIF(Data_RES_TWh!$A$9:$A$1496,Data_TOT_TWh!$B434&amp;"400_"&amp;Data_TOT_TWh!$E434,Data_RES_TWh!AH$9:AH$1496)</f>
        <v>0.13454294607457232</v>
      </c>
      <c r="AI434" s="56"/>
      <c r="AJ434" s="47">
        <f>SUMIF(Data_IND_TWh!$A$9:$A$504,Data_TOT_TWh!$B434&amp;"200_"&amp;Data_TOT_TWh!$E434,Data_IND_TWh!AJ$9:AJ$504)+SUMIF(Data_TER_TWh!$A$9:$A$504,Data_TOT_TWh!$B434&amp;"300_"&amp;Data_TOT_TWh!$E434,Data_TER_TWh!AJ$9:AJ$504)+SUMIF(Data_RES_TWh!$A$9:$A$1496,Data_TOT_TWh!$B434&amp;"400_"&amp;Data_TOT_TWh!$E434,Data_RES_TWh!AJ$9:AJ$1496)</f>
        <v>0.23177126102105333</v>
      </c>
      <c r="AK434" s="56"/>
      <c r="AL434" s="9" t="str">
        <f>VLOOKUP(F434,Definitions!$B$7:$E$39,4,FALSE)</f>
        <v>EU28</v>
      </c>
      <c r="AM434" s="87"/>
      <c r="AN434" s="87"/>
    </row>
    <row r="435" spans="1:40">
      <c r="A435" s="36" t="str">
        <f t="shared" si="13"/>
        <v>SE999_52</v>
      </c>
      <c r="B435" t="s">
        <v>118</v>
      </c>
      <c r="C435" t="s">
        <v>272</v>
      </c>
      <c r="D435">
        <v>999</v>
      </c>
      <c r="E435">
        <v>52</v>
      </c>
      <c r="F435" s="25" t="str">
        <f>VLOOKUP(B435,Definitions!$C$7:$D$43,2,FALSE)</f>
        <v>Sweden</v>
      </c>
      <c r="G435" t="str">
        <f>VLOOKUP(C435,Definitions!$C$49:$D$57,2,FALSE)</f>
        <v>TOTAL</v>
      </c>
      <c r="H435" t="str">
        <f>VLOOKUP(D435,Definitions!$C$60:$D$104,2,FALSE)</f>
        <v>TOTAL</v>
      </c>
      <c r="J435" s="29" t="str">
        <f>VLOOKUP(E435,Definitions!$C$115:$D$132,2,FALSE)</f>
        <v>Geothermal</v>
      </c>
      <c r="K435" s="47">
        <f>SUMIF(Data_IND_TWh!$A$9:$A$504,Data_TOT_TWh!$B435&amp;"200_"&amp;Data_TOT_TWh!$E435,Data_IND_TWh!K$9:K$504)+SUMIF(Data_TER_TWh!$A$9:$A$504,Data_TOT_TWh!$B435&amp;"300_"&amp;Data_TOT_TWh!$E435,Data_TER_TWh!K$9:K$504)+SUMIF(Data_RES_TWh!$A$9:$A$1496,Data_TOT_TWh!$B435&amp;"400_"&amp;Data_TOT_TWh!$E435,Data_RES_TWh!K$9:K$1496)</f>
        <v>0</v>
      </c>
      <c r="L435" s="46">
        <f t="shared" si="12"/>
        <v>0</v>
      </c>
      <c r="M435" s="47">
        <f>SUMIF(Data_IND_TWh!$A$9:$A$504,Data_TOT_TWh!$B435&amp;"200_"&amp;Data_TOT_TWh!$E435,Data_IND_TWh!M$9:M$504)+SUMIF(Data_TER_TWh!$A$9:$A$504,Data_TOT_TWh!$B435&amp;"300_"&amp;Data_TOT_TWh!$E435,Data_TER_TWh!M$9:M$504)+SUMIF(Data_RES_TWh!$A$9:$A$1496,Data_TOT_TWh!$B435&amp;"400_"&amp;Data_TOT_TWh!$E435,Data_RES_TWh!M$9:M$1496)</f>
        <v>0</v>
      </c>
      <c r="N435" s="56"/>
      <c r="O435" s="47">
        <f>SUMIF(Data_IND_TWh!$A$9:$A$504,Data_TOT_TWh!$B435&amp;"200_"&amp;Data_TOT_TWh!$E435,Data_IND_TWh!O$9:O$504)+SUMIF(Data_TER_TWh!$A$9:$A$504,Data_TOT_TWh!$B435&amp;"300_"&amp;Data_TOT_TWh!$E435,Data_TER_TWh!O$9:O$504)+SUMIF(Data_RES_TWh!$A$9:$A$1496,Data_TOT_TWh!$B435&amp;"400_"&amp;Data_TOT_TWh!$E435,Data_RES_TWh!O$9:O$1496)</f>
        <v>0</v>
      </c>
      <c r="P435" s="46">
        <f>SUMIF(Data_IND_TWh!$A$9:$A$504,Data_TOT_TWh!$B435&amp;"200_"&amp;Data_TOT_TWh!$E435,Data_IND_TWh!P$9:P$504)+SUMIF(Data_TER_TWh!$A$9:$A$504,Data_TOT_TWh!$B435&amp;"300_"&amp;Data_TOT_TWh!$E435,Data_TER_TWh!P$9:P$504)+SUMIF(Data_RES_TWh!$A$9:$A$1496,Data_TOT_TWh!$B435&amp;"400_"&amp;Data_TOT_TWh!$E435,Data_RES_TWh!P$9:P$1496)</f>
        <v>0</v>
      </c>
      <c r="Q435" s="46">
        <f>SUMIF(Data_IND_TWh!$A$9:$A$504,Data_TOT_TWh!$B435&amp;"200_"&amp;Data_TOT_TWh!$E435,Data_IND_TWh!Q$9:Q$504)+SUMIF(Data_TER_TWh!$A$9:$A$504,Data_TOT_TWh!$B435&amp;"300_"&amp;Data_TOT_TWh!$E435,Data_TER_TWh!Q$9:Q$504)+SUMIF(Data_RES_TWh!$A$9:$A$1496,Data_TOT_TWh!$B435&amp;"400_"&amp;Data_TOT_TWh!$E435,Data_RES_TWh!Q$9:Q$1496)</f>
        <v>0</v>
      </c>
      <c r="R435" s="37">
        <f>SUMIF(Data_IND_TWh!$A$9:$A$504,Data_TOT_TWh!$B435&amp;"200_"&amp;Data_TOT_TWh!$E435,Data_IND_TWh!R$9:R$504)+SUMIF(Data_TER_TWh!$A$9:$A$504,Data_TOT_TWh!$B435&amp;"300_"&amp;Data_TOT_TWh!$E435,Data_TER_TWh!R$9:R$504)+SUMIF(Data_RES_TWh!$A$9:$A$1496,Data_TOT_TWh!$B435&amp;"400_"&amp;Data_TOT_TWh!$E435,Data_RES_TWh!R$9:R$1496)</f>
        <v>0</v>
      </c>
      <c r="S435" s="47">
        <f>SUMIF(Data_IND_TWh!$A$9:$A$504,Data_TOT_TWh!$B435&amp;"200_"&amp;Data_TOT_TWh!$E435,Data_IND_TWh!S$9:S$504)+SUMIF(Data_TER_TWh!$A$9:$A$504,Data_TOT_TWh!$B435&amp;"300_"&amp;Data_TOT_TWh!$E435,Data_TER_TWh!S$9:S$504)+SUMIF(Data_RES_TWh!$A$9:$A$1496,Data_TOT_TWh!$B435&amp;"400_"&amp;Data_TOT_TWh!$E435,Data_RES_TWh!S$9:S$1496)</f>
        <v>0</v>
      </c>
      <c r="T435" s="56"/>
      <c r="U435" s="47">
        <f>SUMIF(Data_IND_TWh!$A$9:$A$504,Data_TOT_TWh!$B435&amp;"200_"&amp;Data_TOT_TWh!$E435,Data_IND_TWh!U$9:U$504)+SUMIF(Data_TER_TWh!$A$9:$A$504,Data_TOT_TWh!$B435&amp;"300_"&amp;Data_TOT_TWh!$E435,Data_TER_TWh!U$9:U$504)+SUMIF(Data_RES_TWh!$A$9:$A$1496,Data_TOT_TWh!$B435&amp;"400_"&amp;Data_TOT_TWh!$E435,Data_RES_TWh!U$9:U$1496)</f>
        <v>0</v>
      </c>
      <c r="V435" s="56"/>
      <c r="W435" s="47">
        <f>SUMIF(Data_IND_TWh!$A$9:$A$504,Data_TOT_TWh!$B435&amp;"200_"&amp;Data_TOT_TWh!$E435,Data_IND_TWh!W$9:W$504)+SUMIF(Data_TER_TWh!$A$9:$A$504,Data_TOT_TWh!$B435&amp;"300_"&amp;Data_TOT_TWh!$E435,Data_TER_TWh!W$9:W$504)+SUMIF(Data_RES_TWh!$A$9:$A$1496,Data_TOT_TWh!$B435&amp;"400_"&amp;Data_TOT_TWh!$E435,Data_RES_TWh!W$9:W$1496)</f>
        <v>0</v>
      </c>
      <c r="X435" s="13">
        <f>SUMIF(Data_IND_TWh!$A$9:$A$504,Data_TOT_TWh!$B435&amp;"200_"&amp;Data_TOT_TWh!$E435,Data_IND_TWh!X$9:X$504)+SUMIF(Data_TER_TWh!$A$9:$A$504,Data_TOT_TWh!$B435&amp;"300_"&amp;Data_TOT_TWh!$E435,Data_TER_TWh!X$9:X$504)+SUMIF(Data_RES_TWh!$A$9:$A$1496,Data_TOT_TWh!$B435&amp;"400_"&amp;Data_TOT_TWh!$E435,Data_RES_TWh!X$9:X$1496)</f>
        <v>0</v>
      </c>
      <c r="Y435" s="13">
        <f>SUMIF(Data_IND_TWh!$A$9:$A$504,Data_TOT_TWh!$B435&amp;"200_"&amp;Data_TOT_TWh!$E435,Data_IND_TWh!Y$9:Y$504)+SUMIF(Data_TER_TWh!$A$9:$A$504,Data_TOT_TWh!$B435&amp;"300_"&amp;Data_TOT_TWh!$E435,Data_TER_TWh!Y$9:Y$504)+SUMIF(Data_RES_TWh!$A$9:$A$1496,Data_TOT_TWh!$B435&amp;"400_"&amp;Data_TOT_TWh!$E435,Data_RES_TWh!Y$9:Y$1496)</f>
        <v>0</v>
      </c>
      <c r="Z435" s="13">
        <f>SUMIF(Data_IND_TWh!$A$9:$A$504,Data_TOT_TWh!$B435&amp;"200_"&amp;Data_TOT_TWh!$E435,Data_IND_TWh!Z$9:Z$504)+SUMIF(Data_TER_TWh!$A$9:$A$504,Data_TOT_TWh!$B435&amp;"300_"&amp;Data_TOT_TWh!$E435,Data_TER_TWh!Z$9:Z$504)+SUMIF(Data_RES_TWh!$A$9:$A$1496,Data_TOT_TWh!$B435&amp;"400_"&amp;Data_TOT_TWh!$E435,Data_RES_TWh!Z$9:Z$1496)</f>
        <v>0</v>
      </c>
      <c r="AA435" s="46">
        <f>SUMIF(Data_IND_TWh!$A$9:$A$504,Data_TOT_TWh!$B435&amp;"200_"&amp;Data_TOT_TWh!$E435,Data_IND_TWh!AA$9:AA$504)+SUMIF(Data_TER_TWh!$A$9:$A$504,Data_TOT_TWh!$B435&amp;"300_"&amp;Data_TOT_TWh!$E435,Data_TER_TWh!AA$9:AA$504)+SUMIF(Data_RES_TWh!$A$9:$A$1496,Data_TOT_TWh!$B435&amp;"400_"&amp;Data_TOT_TWh!$E435,Data_RES_TWh!AA$9:AA$1496)</f>
        <v>0</v>
      </c>
      <c r="AB435" s="56"/>
      <c r="AC435" s="47">
        <f>SUMIF(Data_IND_TWh!$A$9:$A$504,Data_TOT_TWh!$B435&amp;"200_"&amp;Data_TOT_TWh!$E435,Data_IND_TWh!AC$9:AC$504)+SUMIF(Data_TER_TWh!$A$9:$A$504,Data_TOT_TWh!$B435&amp;"300_"&amp;Data_TOT_TWh!$E435,Data_TER_TWh!AC$9:AC$504)+SUMIF(Data_RES_TWh!$A$9:$A$1496,Data_TOT_TWh!$B435&amp;"400_"&amp;Data_TOT_TWh!$E435,Data_RES_TWh!AC$9:AC$1496)</f>
        <v>0</v>
      </c>
      <c r="AD435" s="60"/>
      <c r="AE435" s="47">
        <f>SUMIF(Data_IND_TWh!$A$9:$A$504,Data_TOT_TWh!$B435&amp;"200_"&amp;Data_TOT_TWh!$E435,Data_IND_TWh!AE$9:AE$504)+SUMIF(Data_TER_TWh!$A$9:$A$504,Data_TOT_TWh!$B435&amp;"300_"&amp;Data_TOT_TWh!$E435,Data_TER_TWh!AE$9:AE$504)+SUMIF(Data_RES_TWh!$A$9:$A$1496,Data_TOT_TWh!$B435&amp;"400_"&amp;Data_TOT_TWh!$E435,Data_RES_TWh!AE$9:AE$1496)</f>
        <v>0</v>
      </c>
      <c r="AF435" s="13">
        <f>SUMIF(Data_IND_TWh!$A$9:$A$504,Data_TOT_TWh!$B435&amp;"200_"&amp;Data_TOT_TWh!$E435,Data_IND_TWh!AF$9:AF$504)+SUMIF(Data_TER_TWh!$A$9:$A$504,Data_TOT_TWh!$B435&amp;"300_"&amp;Data_TOT_TWh!$E435,Data_TER_TWh!AF$9:AF$504)+SUMIF(Data_RES_TWh!$A$9:$A$1496,Data_TOT_TWh!$B435&amp;"400_"&amp;Data_TOT_TWh!$E435,Data_RES_TWh!AF$9:AF$1496)</f>
        <v>0</v>
      </c>
      <c r="AG435" s="13">
        <f>SUMIF(Data_IND_TWh!$A$9:$A$504,Data_TOT_TWh!$B435&amp;"200_"&amp;Data_TOT_TWh!$E435,Data_IND_TWh!AG$9:AG$504)+SUMIF(Data_TER_TWh!$A$9:$A$504,Data_TOT_TWh!$B435&amp;"300_"&amp;Data_TOT_TWh!$E435,Data_TER_TWh!AG$9:AG$504)+SUMIF(Data_RES_TWh!$A$9:$A$1496,Data_TOT_TWh!$B435&amp;"400_"&amp;Data_TOT_TWh!$E435,Data_RES_TWh!AG$9:AG$1496)</f>
        <v>0</v>
      </c>
      <c r="AH435" s="46">
        <f>SUMIF(Data_IND_TWh!$A$9:$A$504,Data_TOT_TWh!$B435&amp;"200_"&amp;Data_TOT_TWh!$E435,Data_IND_TWh!AH$9:AH$504)+SUMIF(Data_TER_TWh!$A$9:$A$504,Data_TOT_TWh!$B435&amp;"300_"&amp;Data_TOT_TWh!$E435,Data_TER_TWh!AH$9:AH$504)+SUMIF(Data_RES_TWh!$A$9:$A$1496,Data_TOT_TWh!$B435&amp;"400_"&amp;Data_TOT_TWh!$E435,Data_RES_TWh!AH$9:AH$1496)</f>
        <v>0</v>
      </c>
      <c r="AI435" s="56"/>
      <c r="AJ435" s="47">
        <f>SUMIF(Data_IND_TWh!$A$9:$A$504,Data_TOT_TWh!$B435&amp;"200_"&amp;Data_TOT_TWh!$E435,Data_IND_TWh!AJ$9:AJ$504)+SUMIF(Data_TER_TWh!$A$9:$A$504,Data_TOT_TWh!$B435&amp;"300_"&amp;Data_TOT_TWh!$E435,Data_TER_TWh!AJ$9:AJ$504)+SUMIF(Data_RES_TWh!$A$9:$A$1496,Data_TOT_TWh!$B435&amp;"400_"&amp;Data_TOT_TWh!$E435,Data_RES_TWh!AJ$9:AJ$1496)</f>
        <v>0</v>
      </c>
      <c r="AK435" s="56"/>
      <c r="AL435" s="9" t="str">
        <f>VLOOKUP(F435,Definitions!$B$7:$E$39,4,FALSE)</f>
        <v>EU28</v>
      </c>
      <c r="AM435" s="87"/>
      <c r="AN435" s="87"/>
    </row>
    <row r="436" spans="1:40">
      <c r="A436" s="36" t="str">
        <f t="shared" si="13"/>
        <v>SE999_53</v>
      </c>
      <c r="B436" t="s">
        <v>118</v>
      </c>
      <c r="C436" t="s">
        <v>272</v>
      </c>
      <c r="D436">
        <v>999</v>
      </c>
      <c r="E436">
        <v>53</v>
      </c>
      <c r="F436" s="25" t="str">
        <f>VLOOKUP(B436,Definitions!$C$7:$D$43,2,FALSE)</f>
        <v>Sweden</v>
      </c>
      <c r="G436" t="str">
        <f>VLOOKUP(C436,Definitions!$C$49:$D$57,2,FALSE)</f>
        <v>TOTAL</v>
      </c>
      <c r="H436" t="str">
        <f>VLOOKUP(D436,Definitions!$C$60:$D$104,2,FALSE)</f>
        <v>TOTAL</v>
      </c>
      <c r="J436" s="29" t="str">
        <f>VLOOKUP(E436,Definitions!$C$115:$D$132,2,FALSE)</f>
        <v>Solar energy</v>
      </c>
      <c r="K436" s="47">
        <f>SUMIF(Data_IND_TWh!$A$9:$A$504,Data_TOT_TWh!$B436&amp;"200_"&amp;Data_TOT_TWh!$E436,Data_IND_TWh!K$9:K$504)+SUMIF(Data_TER_TWh!$A$9:$A$504,Data_TOT_TWh!$B436&amp;"300_"&amp;Data_TOT_TWh!$E436,Data_TER_TWh!K$9:K$504)+SUMIF(Data_RES_TWh!$A$9:$A$1496,Data_TOT_TWh!$B436&amp;"400_"&amp;Data_TOT_TWh!$E436,Data_RES_TWh!K$9:K$1496)</f>
        <v>0.12909529659110405</v>
      </c>
      <c r="L436" s="46">
        <f t="shared" si="12"/>
        <v>-9.300165448916653E-5</v>
      </c>
      <c r="M436" s="47">
        <f>SUMIF(Data_IND_TWh!$A$9:$A$504,Data_TOT_TWh!$B436&amp;"200_"&amp;Data_TOT_TWh!$E436,Data_IND_TWh!M$9:M$504)+SUMIF(Data_TER_TWh!$A$9:$A$504,Data_TOT_TWh!$B436&amp;"300_"&amp;Data_TOT_TWh!$E436,Data_TER_TWh!M$9:M$504)+SUMIF(Data_RES_TWh!$A$9:$A$1496,Data_TOT_TWh!$B436&amp;"400_"&amp;Data_TOT_TWh!$E436,Data_RES_TWh!M$9:M$1496)</f>
        <v>0.12900229493661489</v>
      </c>
      <c r="N436" s="56"/>
      <c r="O436" s="47">
        <f>SUMIF(Data_IND_TWh!$A$9:$A$504,Data_TOT_TWh!$B436&amp;"200_"&amp;Data_TOT_TWh!$E436,Data_IND_TWh!O$9:O$504)+SUMIF(Data_TER_TWh!$A$9:$A$504,Data_TOT_TWh!$B436&amp;"300_"&amp;Data_TOT_TWh!$E436,Data_TER_TWh!O$9:O$504)+SUMIF(Data_RES_TWh!$A$9:$A$1496,Data_TOT_TWh!$B436&amp;"400_"&amp;Data_TOT_TWh!$E436,Data_RES_TWh!O$9:O$1496)</f>
        <v>0</v>
      </c>
      <c r="P436" s="46">
        <f>SUMIF(Data_IND_TWh!$A$9:$A$504,Data_TOT_TWh!$B436&amp;"200_"&amp;Data_TOT_TWh!$E436,Data_IND_TWh!P$9:P$504)+SUMIF(Data_TER_TWh!$A$9:$A$504,Data_TOT_TWh!$B436&amp;"300_"&amp;Data_TOT_TWh!$E436,Data_TER_TWh!P$9:P$504)+SUMIF(Data_RES_TWh!$A$9:$A$1496,Data_TOT_TWh!$B436&amp;"400_"&amp;Data_TOT_TWh!$E436,Data_RES_TWh!P$9:P$1496)</f>
        <v>0.12900229493661489</v>
      </c>
      <c r="Q436" s="46">
        <f>SUMIF(Data_IND_TWh!$A$9:$A$504,Data_TOT_TWh!$B436&amp;"200_"&amp;Data_TOT_TWh!$E436,Data_IND_TWh!Q$9:Q$504)+SUMIF(Data_TER_TWh!$A$9:$A$504,Data_TOT_TWh!$B436&amp;"300_"&amp;Data_TOT_TWh!$E436,Data_TER_TWh!Q$9:Q$504)+SUMIF(Data_RES_TWh!$A$9:$A$1496,Data_TOT_TWh!$B436&amp;"400_"&amp;Data_TOT_TWh!$E436,Data_RES_TWh!Q$9:Q$1496)</f>
        <v>0.12900229493661489</v>
      </c>
      <c r="R436" s="37">
        <f>SUMIF(Data_IND_TWh!$A$9:$A$504,Data_TOT_TWh!$B436&amp;"200_"&amp;Data_TOT_TWh!$E436,Data_IND_TWh!R$9:R$504)+SUMIF(Data_TER_TWh!$A$9:$A$504,Data_TOT_TWh!$B436&amp;"300_"&amp;Data_TOT_TWh!$E436,Data_TER_TWh!R$9:R$504)+SUMIF(Data_RES_TWh!$A$9:$A$1496,Data_TOT_TWh!$B436&amp;"400_"&amp;Data_TOT_TWh!$E436,Data_RES_TWh!R$9:R$1496)</f>
        <v>0</v>
      </c>
      <c r="S436" s="47">
        <f>SUMIF(Data_IND_TWh!$A$9:$A$504,Data_TOT_TWh!$B436&amp;"200_"&amp;Data_TOT_TWh!$E436,Data_IND_TWh!S$9:S$504)+SUMIF(Data_TER_TWh!$A$9:$A$504,Data_TOT_TWh!$B436&amp;"300_"&amp;Data_TOT_TWh!$E436,Data_TER_TWh!S$9:S$504)+SUMIF(Data_RES_TWh!$A$9:$A$1496,Data_TOT_TWh!$B436&amp;"400_"&amp;Data_TOT_TWh!$E436,Data_RES_TWh!S$9:S$1496)</f>
        <v>1.3000231272682121E-2</v>
      </c>
      <c r="T436" s="56"/>
      <c r="U436" s="47">
        <f>SUMIF(Data_IND_TWh!$A$9:$A$504,Data_TOT_TWh!$B436&amp;"200_"&amp;Data_TOT_TWh!$E436,Data_IND_TWh!U$9:U$504)+SUMIF(Data_TER_TWh!$A$9:$A$504,Data_TOT_TWh!$B436&amp;"300_"&amp;Data_TOT_TWh!$E436,Data_TER_TWh!U$9:U$504)+SUMIF(Data_RES_TWh!$A$9:$A$1496,Data_TOT_TWh!$B436&amp;"400_"&amp;Data_TOT_TWh!$E436,Data_RES_TWh!U$9:U$1496)</f>
        <v>0.11600206366393277</v>
      </c>
      <c r="V436" s="56"/>
      <c r="W436" s="47">
        <f>SUMIF(Data_IND_TWh!$A$9:$A$504,Data_TOT_TWh!$B436&amp;"200_"&amp;Data_TOT_TWh!$E436,Data_IND_TWh!W$9:W$504)+SUMIF(Data_TER_TWh!$A$9:$A$504,Data_TOT_TWh!$B436&amp;"300_"&amp;Data_TOT_TWh!$E436,Data_TER_TWh!W$9:W$504)+SUMIF(Data_RES_TWh!$A$9:$A$1496,Data_TOT_TWh!$B436&amp;"400_"&amp;Data_TOT_TWh!$E436,Data_RES_TWh!W$9:W$1496)</f>
        <v>0</v>
      </c>
      <c r="X436" s="13">
        <f>SUMIF(Data_IND_TWh!$A$9:$A$504,Data_TOT_TWh!$B436&amp;"200_"&amp;Data_TOT_TWh!$E436,Data_IND_TWh!X$9:X$504)+SUMIF(Data_TER_TWh!$A$9:$A$504,Data_TOT_TWh!$B436&amp;"300_"&amp;Data_TOT_TWh!$E436,Data_TER_TWh!X$9:X$504)+SUMIF(Data_RES_TWh!$A$9:$A$1496,Data_TOT_TWh!$B436&amp;"400_"&amp;Data_TOT_TWh!$E436,Data_RES_TWh!X$9:X$1496)</f>
        <v>0</v>
      </c>
      <c r="Y436" s="13">
        <f>SUMIF(Data_IND_TWh!$A$9:$A$504,Data_TOT_TWh!$B436&amp;"200_"&amp;Data_TOT_TWh!$E436,Data_IND_TWh!Y$9:Y$504)+SUMIF(Data_TER_TWh!$A$9:$A$504,Data_TOT_TWh!$B436&amp;"300_"&amp;Data_TOT_TWh!$E436,Data_TER_TWh!Y$9:Y$504)+SUMIF(Data_RES_TWh!$A$9:$A$1496,Data_TOT_TWh!$B436&amp;"400_"&amp;Data_TOT_TWh!$E436,Data_RES_TWh!Y$9:Y$1496)</f>
        <v>0</v>
      </c>
      <c r="Z436" s="13">
        <f>SUMIF(Data_IND_TWh!$A$9:$A$504,Data_TOT_TWh!$B436&amp;"200_"&amp;Data_TOT_TWh!$E436,Data_IND_TWh!Z$9:Z$504)+SUMIF(Data_TER_TWh!$A$9:$A$504,Data_TOT_TWh!$B436&amp;"300_"&amp;Data_TOT_TWh!$E436,Data_TER_TWh!Z$9:Z$504)+SUMIF(Data_RES_TWh!$A$9:$A$1496,Data_TOT_TWh!$B436&amp;"400_"&amp;Data_TOT_TWh!$E436,Data_RES_TWh!Z$9:Z$1496)</f>
        <v>0</v>
      </c>
      <c r="AA436" s="46">
        <f>SUMIF(Data_IND_TWh!$A$9:$A$504,Data_TOT_TWh!$B436&amp;"200_"&amp;Data_TOT_TWh!$E436,Data_IND_TWh!AA$9:AA$504)+SUMIF(Data_TER_TWh!$A$9:$A$504,Data_TOT_TWh!$B436&amp;"300_"&amp;Data_TOT_TWh!$E436,Data_TER_TWh!AA$9:AA$504)+SUMIF(Data_RES_TWh!$A$9:$A$1496,Data_TOT_TWh!$B436&amp;"400_"&amp;Data_TOT_TWh!$E436,Data_RES_TWh!AA$9:AA$1496)</f>
        <v>0</v>
      </c>
      <c r="AB436" s="56"/>
      <c r="AC436" s="47">
        <f>SUMIF(Data_IND_TWh!$A$9:$A$504,Data_TOT_TWh!$B436&amp;"200_"&amp;Data_TOT_TWh!$E436,Data_IND_TWh!AC$9:AC$504)+SUMIF(Data_TER_TWh!$A$9:$A$504,Data_TOT_TWh!$B436&amp;"300_"&amp;Data_TOT_TWh!$E436,Data_TER_TWh!AC$9:AC$504)+SUMIF(Data_RES_TWh!$A$9:$A$1496,Data_TOT_TWh!$B436&amp;"400_"&amp;Data_TOT_TWh!$E436,Data_RES_TWh!AC$9:AC$1496)</f>
        <v>0</v>
      </c>
      <c r="AD436" s="60"/>
      <c r="AE436" s="47">
        <f>SUMIF(Data_IND_TWh!$A$9:$A$504,Data_TOT_TWh!$B436&amp;"200_"&amp;Data_TOT_TWh!$E436,Data_IND_TWh!AE$9:AE$504)+SUMIF(Data_TER_TWh!$A$9:$A$504,Data_TOT_TWh!$B436&amp;"300_"&amp;Data_TOT_TWh!$E436,Data_TER_TWh!AE$9:AE$504)+SUMIF(Data_RES_TWh!$A$9:$A$1496,Data_TOT_TWh!$B436&amp;"400_"&amp;Data_TOT_TWh!$E436,Data_RES_TWh!AE$9:AE$1496)</f>
        <v>0</v>
      </c>
      <c r="AF436" s="13">
        <f>SUMIF(Data_IND_TWh!$A$9:$A$504,Data_TOT_TWh!$B436&amp;"200_"&amp;Data_TOT_TWh!$E436,Data_IND_TWh!AF$9:AF$504)+SUMIF(Data_TER_TWh!$A$9:$A$504,Data_TOT_TWh!$B436&amp;"300_"&amp;Data_TOT_TWh!$E436,Data_TER_TWh!AF$9:AF$504)+SUMIF(Data_RES_TWh!$A$9:$A$1496,Data_TOT_TWh!$B436&amp;"400_"&amp;Data_TOT_TWh!$E436,Data_RES_TWh!AF$9:AF$1496)</f>
        <v>0</v>
      </c>
      <c r="AG436" s="13">
        <f>SUMIF(Data_IND_TWh!$A$9:$A$504,Data_TOT_TWh!$B436&amp;"200_"&amp;Data_TOT_TWh!$E436,Data_IND_TWh!AG$9:AG$504)+SUMIF(Data_TER_TWh!$A$9:$A$504,Data_TOT_TWh!$B436&amp;"300_"&amp;Data_TOT_TWh!$E436,Data_TER_TWh!AG$9:AG$504)+SUMIF(Data_RES_TWh!$A$9:$A$1496,Data_TOT_TWh!$B436&amp;"400_"&amp;Data_TOT_TWh!$E436,Data_RES_TWh!AG$9:AG$1496)</f>
        <v>0</v>
      </c>
      <c r="AH436" s="46">
        <f>SUMIF(Data_IND_TWh!$A$9:$A$504,Data_TOT_TWh!$B436&amp;"200_"&amp;Data_TOT_TWh!$E436,Data_IND_TWh!AH$9:AH$504)+SUMIF(Data_TER_TWh!$A$9:$A$504,Data_TOT_TWh!$B436&amp;"300_"&amp;Data_TOT_TWh!$E436,Data_TER_TWh!AH$9:AH$504)+SUMIF(Data_RES_TWh!$A$9:$A$1496,Data_TOT_TWh!$B436&amp;"400_"&amp;Data_TOT_TWh!$E436,Data_RES_TWh!AH$9:AH$1496)</f>
        <v>0</v>
      </c>
      <c r="AI436" s="56"/>
      <c r="AJ436" s="47">
        <f>SUMIF(Data_IND_TWh!$A$9:$A$504,Data_TOT_TWh!$B436&amp;"200_"&amp;Data_TOT_TWh!$E436,Data_IND_TWh!AJ$9:AJ$504)+SUMIF(Data_TER_TWh!$A$9:$A$504,Data_TOT_TWh!$B436&amp;"300_"&amp;Data_TOT_TWh!$E436,Data_TER_TWh!AJ$9:AJ$504)+SUMIF(Data_RES_TWh!$A$9:$A$1496,Data_TOT_TWh!$B436&amp;"400_"&amp;Data_TOT_TWh!$E436,Data_RES_TWh!AJ$9:AJ$1496)</f>
        <v>0</v>
      </c>
      <c r="AK436" s="56"/>
      <c r="AL436" s="9" t="str">
        <f>VLOOKUP(F436,Definitions!$B$7:$E$39,4,FALSE)</f>
        <v>EU28</v>
      </c>
      <c r="AM436" s="87"/>
      <c r="AN436" s="87"/>
    </row>
    <row r="437" spans="1:40">
      <c r="A437" s="36" t="str">
        <f t="shared" si="13"/>
        <v>SE999_62</v>
      </c>
      <c r="B437" t="s">
        <v>118</v>
      </c>
      <c r="C437" t="s">
        <v>272</v>
      </c>
      <c r="D437">
        <v>999</v>
      </c>
      <c r="E437">
        <v>62</v>
      </c>
      <c r="F437" s="25" t="str">
        <f>VLOOKUP(B437,Definitions!$C$7:$D$43,2,FALSE)</f>
        <v>Sweden</v>
      </c>
      <c r="G437" t="str">
        <f>VLOOKUP(C437,Definitions!$C$49:$D$57,2,FALSE)</f>
        <v>TOTAL</v>
      </c>
      <c r="H437" t="str">
        <f>VLOOKUP(D437,Definitions!$C$60:$D$104,2,FALSE)</f>
        <v>TOTAL</v>
      </c>
      <c r="J437" s="29" t="str">
        <f>VLOOKUP(E437,Definitions!$C$115:$D$132,2,FALSE)</f>
        <v xml:space="preserve">RES-E (Wind, PV, Hydro) </v>
      </c>
      <c r="K437" s="47">
        <f>SUMIF(Data_IND_TWh!$A$9:$A$504,Data_TOT_TWh!$B437&amp;"200_"&amp;Data_TOT_TWh!$E437,Data_IND_TWh!K$9:K$504)+SUMIF(Data_TER_TWh!$A$9:$A$504,Data_TOT_TWh!$B437&amp;"300_"&amp;Data_TOT_TWh!$E437,Data_TER_TWh!K$9:K$504)+SUMIF(Data_RES_TWh!$A$9:$A$1496,Data_TOT_TWh!$B437&amp;"400_"&amp;Data_TOT_TWh!$E437,Data_RES_TWh!K$9:K$1496)</f>
        <v>141.02958306996192</v>
      </c>
      <c r="L437" s="46">
        <f t="shared" si="12"/>
        <v>-104.40849509599434</v>
      </c>
      <c r="M437" s="47">
        <f>SUMIF(Data_IND_TWh!$A$9:$A$504,Data_TOT_TWh!$B437&amp;"200_"&amp;Data_TOT_TWh!$E437,Data_IND_TWh!M$9:M$504)+SUMIF(Data_TER_TWh!$A$9:$A$504,Data_TOT_TWh!$B437&amp;"300_"&amp;Data_TOT_TWh!$E437,Data_TER_TWh!M$9:M$504)+SUMIF(Data_RES_TWh!$A$9:$A$1496,Data_TOT_TWh!$B437&amp;"400_"&amp;Data_TOT_TWh!$E437,Data_RES_TWh!M$9:M$1496)</f>
        <v>36.621087973967569</v>
      </c>
      <c r="N437" s="56"/>
      <c r="O437" s="47">
        <f>SUMIF(Data_IND_TWh!$A$9:$A$504,Data_TOT_TWh!$B437&amp;"200_"&amp;Data_TOT_TWh!$E437,Data_IND_TWh!O$9:O$504)+SUMIF(Data_TER_TWh!$A$9:$A$504,Data_TOT_TWh!$B437&amp;"300_"&amp;Data_TOT_TWh!$E437,Data_TER_TWh!O$9:O$504)+SUMIF(Data_RES_TWh!$A$9:$A$1496,Data_TOT_TWh!$B437&amp;"400_"&amp;Data_TOT_TWh!$E437,Data_RES_TWh!O$9:O$1496)</f>
        <v>0</v>
      </c>
      <c r="P437" s="46">
        <f>SUMIF(Data_IND_TWh!$A$9:$A$504,Data_TOT_TWh!$B437&amp;"200_"&amp;Data_TOT_TWh!$E437,Data_IND_TWh!P$9:P$504)+SUMIF(Data_TER_TWh!$A$9:$A$504,Data_TOT_TWh!$B437&amp;"300_"&amp;Data_TOT_TWh!$E437,Data_TER_TWh!P$9:P$504)+SUMIF(Data_RES_TWh!$A$9:$A$1496,Data_TOT_TWh!$B437&amp;"400_"&amp;Data_TOT_TWh!$E437,Data_RES_TWh!P$9:P$1496)</f>
        <v>36.621087973967569</v>
      </c>
      <c r="Q437" s="46">
        <f>SUMIF(Data_IND_TWh!$A$9:$A$504,Data_TOT_TWh!$B437&amp;"200_"&amp;Data_TOT_TWh!$E437,Data_IND_TWh!Q$9:Q$504)+SUMIF(Data_TER_TWh!$A$9:$A$504,Data_TOT_TWh!$B437&amp;"300_"&amp;Data_TOT_TWh!$E437,Data_TER_TWh!Q$9:Q$504)+SUMIF(Data_RES_TWh!$A$9:$A$1496,Data_TOT_TWh!$B437&amp;"400_"&amp;Data_TOT_TWh!$E437,Data_RES_TWh!Q$9:Q$1496)</f>
        <v>29.39320103065549</v>
      </c>
      <c r="R437" s="37">
        <f>SUMIF(Data_IND_TWh!$A$9:$A$504,Data_TOT_TWh!$B437&amp;"200_"&amp;Data_TOT_TWh!$E437,Data_IND_TWh!R$9:R$504)+SUMIF(Data_TER_TWh!$A$9:$A$504,Data_TOT_TWh!$B437&amp;"300_"&amp;Data_TOT_TWh!$E437,Data_TER_TWh!R$9:R$504)+SUMIF(Data_RES_TWh!$A$9:$A$1496,Data_TOT_TWh!$B437&amp;"400_"&amp;Data_TOT_TWh!$E437,Data_RES_TWh!R$9:R$1496)</f>
        <v>5.3272393671758893</v>
      </c>
      <c r="S437" s="47">
        <f>SUMIF(Data_IND_TWh!$A$9:$A$504,Data_TOT_TWh!$B437&amp;"200_"&amp;Data_TOT_TWh!$E437,Data_IND_TWh!S$9:S$504)+SUMIF(Data_TER_TWh!$A$9:$A$504,Data_TOT_TWh!$B437&amp;"300_"&amp;Data_TOT_TWh!$E437,Data_TER_TWh!S$9:S$504)+SUMIF(Data_RES_TWh!$A$9:$A$1496,Data_TOT_TWh!$B437&amp;"400_"&amp;Data_TOT_TWh!$E437,Data_RES_TWh!S$9:S$1496)</f>
        <v>22.782671611331473</v>
      </c>
      <c r="T437" s="56"/>
      <c r="U437" s="47">
        <f>SUMIF(Data_IND_TWh!$A$9:$A$504,Data_TOT_TWh!$B437&amp;"200_"&amp;Data_TOT_TWh!$E437,Data_IND_TWh!U$9:U$504)+SUMIF(Data_TER_TWh!$A$9:$A$504,Data_TOT_TWh!$B437&amp;"300_"&amp;Data_TOT_TWh!$E437,Data_TER_TWh!U$9:U$504)+SUMIF(Data_RES_TWh!$A$9:$A$1496,Data_TOT_TWh!$B437&amp;"400_"&amp;Data_TOT_TWh!$E437,Data_RES_TWh!U$9:U$1496)</f>
        <v>2.7396299121764303</v>
      </c>
      <c r="V437" s="56"/>
      <c r="W437" s="47">
        <f>SUMIF(Data_IND_TWh!$A$9:$A$504,Data_TOT_TWh!$B437&amp;"200_"&amp;Data_TOT_TWh!$E437,Data_IND_TWh!W$9:W$504)+SUMIF(Data_TER_TWh!$A$9:$A$504,Data_TOT_TWh!$B437&amp;"300_"&amp;Data_TOT_TWh!$E437,Data_TER_TWh!W$9:W$504)+SUMIF(Data_RES_TWh!$A$9:$A$1496,Data_TOT_TWh!$B437&amp;"400_"&amp;Data_TOT_TWh!$E437,Data_RES_TWh!W$9:W$1496)</f>
        <v>3.8708995071475849</v>
      </c>
      <c r="X437" s="13">
        <f>SUMIF(Data_IND_TWh!$A$9:$A$504,Data_TOT_TWh!$B437&amp;"200_"&amp;Data_TOT_TWh!$E437,Data_IND_TWh!X$9:X$504)+SUMIF(Data_TER_TWh!$A$9:$A$504,Data_TOT_TWh!$B437&amp;"300_"&amp;Data_TOT_TWh!$E437,Data_TER_TWh!X$9:X$504)+SUMIF(Data_RES_TWh!$A$9:$A$1496,Data_TOT_TWh!$B437&amp;"400_"&amp;Data_TOT_TWh!$E437,Data_RES_TWh!X$9:X$1496)</f>
        <v>0.15422109803386216</v>
      </c>
      <c r="Y437" s="13">
        <f>SUMIF(Data_IND_TWh!$A$9:$A$504,Data_TOT_TWh!$B437&amp;"200_"&amp;Data_TOT_TWh!$E437,Data_IND_TWh!Y$9:Y$504)+SUMIF(Data_TER_TWh!$A$9:$A$504,Data_TOT_TWh!$B437&amp;"300_"&amp;Data_TOT_TWh!$E437,Data_TER_TWh!Y$9:Y$504)+SUMIF(Data_RES_TWh!$A$9:$A$1496,Data_TOT_TWh!$B437&amp;"400_"&amp;Data_TOT_TWh!$E437,Data_RES_TWh!Y$9:Y$1496)</f>
        <v>0.16941364563874048</v>
      </c>
      <c r="Z437" s="13">
        <f>SUMIF(Data_IND_TWh!$A$9:$A$504,Data_TOT_TWh!$B437&amp;"200_"&amp;Data_TOT_TWh!$E437,Data_IND_TWh!Z$9:Z$504)+SUMIF(Data_TER_TWh!$A$9:$A$504,Data_TOT_TWh!$B437&amp;"300_"&amp;Data_TOT_TWh!$E437,Data_TER_TWh!Z$9:Z$504)+SUMIF(Data_RES_TWh!$A$9:$A$1496,Data_TOT_TWh!$B437&amp;"400_"&amp;Data_TOT_TWh!$E437,Data_RES_TWh!Z$9:Z$1496)</f>
        <v>0.16807927085313804</v>
      </c>
      <c r="AA437" s="46">
        <f>SUMIF(Data_IND_TWh!$A$9:$A$504,Data_TOT_TWh!$B437&amp;"200_"&amp;Data_TOT_TWh!$E437,Data_IND_TWh!AA$9:AA$504)+SUMIF(Data_TER_TWh!$A$9:$A$504,Data_TOT_TWh!$B437&amp;"300_"&amp;Data_TOT_TWh!$E437,Data_TER_TWh!AA$9:AA$504)+SUMIF(Data_RES_TWh!$A$9:$A$1496,Data_TOT_TWh!$B437&amp;"400_"&amp;Data_TOT_TWh!$E437,Data_RES_TWh!AA$9:AA$1496)</f>
        <v>1.1887937508231754</v>
      </c>
      <c r="AB437" s="56"/>
      <c r="AC437" s="47">
        <f>SUMIF(Data_IND_TWh!$A$9:$A$504,Data_TOT_TWh!$B437&amp;"200_"&amp;Data_TOT_TWh!$E437,Data_IND_TWh!AC$9:AC$504)+SUMIF(Data_TER_TWh!$A$9:$A$504,Data_TOT_TWh!$B437&amp;"300_"&amp;Data_TOT_TWh!$E437,Data_TER_TWh!AC$9:AC$504)+SUMIF(Data_RES_TWh!$A$9:$A$1496,Data_TOT_TWh!$B437&amp;"400_"&amp;Data_TOT_TWh!$E437,Data_RES_TWh!AC$9:AC$1496)</f>
        <v>0.62478486605367234</v>
      </c>
      <c r="AD437" s="60"/>
      <c r="AE437" s="47">
        <f>SUMIF(Data_IND_TWh!$A$9:$A$504,Data_TOT_TWh!$B437&amp;"200_"&amp;Data_TOT_TWh!$E437,Data_IND_TWh!AE$9:AE$504)+SUMIF(Data_TER_TWh!$A$9:$A$504,Data_TOT_TWh!$B437&amp;"300_"&amp;Data_TOT_TWh!$E437,Data_TER_TWh!AE$9:AE$504)+SUMIF(Data_RES_TWh!$A$9:$A$1496,Data_TOT_TWh!$B437&amp;"400_"&amp;Data_TOT_TWh!$E437,Data_RES_TWh!AE$9:AE$1496)</f>
        <v>4.7024545011222179</v>
      </c>
      <c r="AF437" s="13">
        <f>SUMIF(Data_IND_TWh!$A$9:$A$504,Data_TOT_TWh!$B437&amp;"200_"&amp;Data_TOT_TWh!$E437,Data_IND_TWh!AF$9:AF$504)+SUMIF(Data_TER_TWh!$A$9:$A$504,Data_TOT_TWh!$B437&amp;"300_"&amp;Data_TOT_TWh!$E437,Data_TER_TWh!AF$9:AF$504)+SUMIF(Data_RES_TWh!$A$9:$A$1496,Data_TOT_TWh!$B437&amp;"400_"&amp;Data_TOT_TWh!$E437,Data_RES_TWh!AF$9:AF$1496)</f>
        <v>9.0048348535012479E-2</v>
      </c>
      <c r="AG437" s="13">
        <f>SUMIF(Data_IND_TWh!$A$9:$A$504,Data_TOT_TWh!$B437&amp;"200_"&amp;Data_TOT_TWh!$E437,Data_IND_TWh!AG$9:AG$504)+SUMIF(Data_TER_TWh!$A$9:$A$504,Data_TOT_TWh!$B437&amp;"300_"&amp;Data_TOT_TWh!$E437,Data_TER_TWh!AG$9:AG$504)+SUMIF(Data_RES_TWh!$A$9:$A$1496,Data_TOT_TWh!$B437&amp;"400_"&amp;Data_TOT_TWh!$E437,Data_RES_TWh!AG$9:AG$1496)</f>
        <v>0.43196814751597612</v>
      </c>
      <c r="AH437" s="46">
        <f>SUMIF(Data_IND_TWh!$A$9:$A$504,Data_TOT_TWh!$B437&amp;"200_"&amp;Data_TOT_TWh!$E437,Data_IND_TWh!AH$9:AH$504)+SUMIF(Data_TER_TWh!$A$9:$A$504,Data_TOT_TWh!$B437&amp;"300_"&amp;Data_TOT_TWh!$E437,Data_TER_TWh!AH$9:AH$504)+SUMIF(Data_RES_TWh!$A$9:$A$1496,Data_TOT_TWh!$B437&amp;"400_"&amp;Data_TOT_TWh!$E437,Data_RES_TWh!AH$9:AH$1496)</f>
        <v>1.1033236960281676</v>
      </c>
      <c r="AI437" s="56"/>
      <c r="AJ437" s="47">
        <f>SUMIF(Data_IND_TWh!$A$9:$A$504,Data_TOT_TWh!$B437&amp;"200_"&amp;Data_TOT_TWh!$E437,Data_IND_TWh!AJ$9:AJ$504)+SUMIF(Data_TER_TWh!$A$9:$A$504,Data_TOT_TWh!$B437&amp;"300_"&amp;Data_TOT_TWh!$E437,Data_TER_TWh!AJ$9:AJ$504)+SUMIF(Data_RES_TWh!$A$9:$A$1496,Data_TOT_TWh!$B437&amp;"400_"&amp;Data_TOT_TWh!$E437,Data_RES_TWh!AJ$9:AJ$1496)</f>
        <v>1.9006475761361881</v>
      </c>
      <c r="AK437" s="56"/>
      <c r="AL437" s="9" t="str">
        <f>VLOOKUP(F437,Definitions!$B$7:$E$39,4,FALSE)</f>
        <v>EU28</v>
      </c>
      <c r="AM437" s="87"/>
      <c r="AN437" s="87"/>
    </row>
    <row r="438" spans="1:40">
      <c r="A438" s="36" t="str">
        <f t="shared" si="13"/>
        <v>SE999_61</v>
      </c>
      <c r="B438" t="s">
        <v>118</v>
      </c>
      <c r="C438" t="s">
        <v>272</v>
      </c>
      <c r="D438">
        <v>999</v>
      </c>
      <c r="E438">
        <v>61</v>
      </c>
      <c r="F438" s="25" t="str">
        <f>VLOOKUP(B438,Definitions!$C$7:$D$43,2,FALSE)</f>
        <v>Sweden</v>
      </c>
      <c r="G438" t="str">
        <f>VLOOKUP(C438,Definitions!$C$49:$D$57,2,FALSE)</f>
        <v>TOTAL</v>
      </c>
      <c r="H438" t="str">
        <f>VLOOKUP(D438,Definitions!$C$60:$D$104,2,FALSE)</f>
        <v>TOTAL</v>
      </c>
      <c r="J438" s="29" t="str">
        <f>VLOOKUP(E438,Definitions!$C$115:$D$132,2,FALSE)</f>
        <v>Nuclear</v>
      </c>
      <c r="K438" s="47">
        <f>SUMIF(Data_IND_TWh!$A$9:$A$504,Data_TOT_TWh!$B438&amp;"200_"&amp;Data_TOT_TWh!$E438,Data_IND_TWh!K$9:K$504)+SUMIF(Data_TER_TWh!$A$9:$A$504,Data_TOT_TWh!$B438&amp;"300_"&amp;Data_TOT_TWh!$E438,Data_TER_TWh!K$9:K$504)+SUMIF(Data_RES_TWh!$A$9:$A$1496,Data_TOT_TWh!$B438&amp;"400_"&amp;Data_TOT_TWh!$E438,Data_RES_TWh!K$9:K$1496)</f>
        <v>104.5654803984248</v>
      </c>
      <c r="L438" s="46">
        <f t="shared" si="12"/>
        <v>-77.413009453295103</v>
      </c>
      <c r="M438" s="47">
        <f>SUMIF(Data_IND_TWh!$A$9:$A$504,Data_TOT_TWh!$B438&amp;"200_"&amp;Data_TOT_TWh!$E438,Data_IND_TWh!M$9:M$504)+SUMIF(Data_TER_TWh!$A$9:$A$504,Data_TOT_TWh!$B438&amp;"300_"&amp;Data_TOT_TWh!$E438,Data_TER_TWh!M$9:M$504)+SUMIF(Data_RES_TWh!$A$9:$A$1496,Data_TOT_TWh!$B438&amp;"400_"&amp;Data_TOT_TWh!$E438,Data_RES_TWh!M$9:M$1496)</f>
        <v>27.152470945129696</v>
      </c>
      <c r="N438" s="56"/>
      <c r="O438" s="47">
        <f>SUMIF(Data_IND_TWh!$A$9:$A$504,Data_TOT_TWh!$B438&amp;"200_"&amp;Data_TOT_TWh!$E438,Data_IND_TWh!O$9:O$504)+SUMIF(Data_TER_TWh!$A$9:$A$504,Data_TOT_TWh!$B438&amp;"300_"&amp;Data_TOT_TWh!$E438,Data_TER_TWh!O$9:O$504)+SUMIF(Data_RES_TWh!$A$9:$A$1496,Data_TOT_TWh!$B438&amp;"400_"&amp;Data_TOT_TWh!$E438,Data_RES_TWh!O$9:O$1496)</f>
        <v>0</v>
      </c>
      <c r="P438" s="46">
        <f>SUMIF(Data_IND_TWh!$A$9:$A$504,Data_TOT_TWh!$B438&amp;"200_"&amp;Data_TOT_TWh!$E438,Data_IND_TWh!P$9:P$504)+SUMIF(Data_TER_TWh!$A$9:$A$504,Data_TOT_TWh!$B438&amp;"300_"&amp;Data_TOT_TWh!$E438,Data_TER_TWh!P$9:P$504)+SUMIF(Data_RES_TWh!$A$9:$A$1496,Data_TOT_TWh!$B438&amp;"400_"&amp;Data_TOT_TWh!$E438,Data_RES_TWh!P$9:P$1496)</f>
        <v>27.152470945129696</v>
      </c>
      <c r="Q438" s="46">
        <f>SUMIF(Data_IND_TWh!$A$9:$A$504,Data_TOT_TWh!$B438&amp;"200_"&amp;Data_TOT_TWh!$E438,Data_IND_TWh!Q$9:Q$504)+SUMIF(Data_TER_TWh!$A$9:$A$504,Data_TOT_TWh!$B438&amp;"300_"&amp;Data_TOT_TWh!$E438,Data_TER_TWh!Q$9:Q$504)+SUMIF(Data_RES_TWh!$A$9:$A$1496,Data_TOT_TWh!$B438&amp;"400_"&amp;Data_TOT_TWh!$E438,Data_RES_TWh!Q$9:Q$1496)</f>
        <v>21.793400500186248</v>
      </c>
      <c r="R438" s="37">
        <f>SUMIF(Data_IND_TWh!$A$9:$A$504,Data_TOT_TWh!$B438&amp;"200_"&amp;Data_TOT_TWh!$E438,Data_IND_TWh!R$9:R$504)+SUMIF(Data_TER_TWh!$A$9:$A$504,Data_TOT_TWh!$B438&amp;"300_"&amp;Data_TOT_TWh!$E438,Data_TER_TWh!R$9:R$504)+SUMIF(Data_RES_TWh!$A$9:$A$1496,Data_TOT_TWh!$B438&amp;"400_"&amp;Data_TOT_TWh!$E438,Data_RES_TWh!R$9:R$1496)</f>
        <v>3.9498474823527521</v>
      </c>
      <c r="S438" s="47">
        <f>SUMIF(Data_IND_TWh!$A$9:$A$504,Data_TOT_TWh!$B438&amp;"200_"&amp;Data_TOT_TWh!$E438,Data_IND_TWh!S$9:S$504)+SUMIF(Data_TER_TWh!$A$9:$A$504,Data_TOT_TWh!$B438&amp;"300_"&amp;Data_TOT_TWh!$E438,Data_TER_TWh!S$9:S$504)+SUMIF(Data_RES_TWh!$A$9:$A$1496,Data_TOT_TWh!$B438&amp;"400_"&amp;Data_TOT_TWh!$E438,Data_RES_TWh!S$9:S$1496)</f>
        <v>16.892065834276977</v>
      </c>
      <c r="T438" s="56"/>
      <c r="U438" s="47">
        <f>SUMIF(Data_IND_TWh!$A$9:$A$504,Data_TOT_TWh!$B438&amp;"200_"&amp;Data_TOT_TWh!$E438,Data_IND_TWh!U$9:U$504)+SUMIF(Data_TER_TWh!$A$9:$A$504,Data_TOT_TWh!$B438&amp;"300_"&amp;Data_TOT_TWh!$E438,Data_TER_TWh!U$9:U$504)+SUMIF(Data_RES_TWh!$A$9:$A$1496,Data_TOT_TWh!$B438&amp;"400_"&amp;Data_TOT_TWh!$E438,Data_RES_TWh!U$9:U$1496)</f>
        <v>2.0312810379543591</v>
      </c>
      <c r="V438" s="56"/>
      <c r="W438" s="47">
        <f>SUMIF(Data_IND_TWh!$A$9:$A$504,Data_TOT_TWh!$B438&amp;"200_"&amp;Data_TOT_TWh!$E438,Data_IND_TWh!W$9:W$504)+SUMIF(Data_TER_TWh!$A$9:$A$504,Data_TOT_TWh!$B438&amp;"300_"&amp;Data_TOT_TWh!$E438,Data_TER_TWh!W$9:W$504)+SUMIF(Data_RES_TWh!$A$9:$A$1496,Data_TOT_TWh!$B438&amp;"400_"&amp;Data_TOT_TWh!$E438,Data_RES_TWh!W$9:W$1496)</f>
        <v>2.8700536279549134</v>
      </c>
      <c r="X438" s="13">
        <f>SUMIF(Data_IND_TWh!$A$9:$A$504,Data_TOT_TWh!$B438&amp;"200_"&amp;Data_TOT_TWh!$E438,Data_IND_TWh!X$9:X$504)+SUMIF(Data_TER_TWh!$A$9:$A$504,Data_TOT_TWh!$B438&amp;"300_"&amp;Data_TOT_TWh!$E438,Data_TER_TWh!X$9:X$504)+SUMIF(Data_RES_TWh!$A$9:$A$1496,Data_TOT_TWh!$B438&amp;"400_"&amp;Data_TOT_TWh!$E438,Data_RES_TWh!X$9:X$1496)</f>
        <v>0.1143462446136814</v>
      </c>
      <c r="Y438" s="13">
        <f>SUMIF(Data_IND_TWh!$A$9:$A$504,Data_TOT_TWh!$B438&amp;"200_"&amp;Data_TOT_TWh!$E438,Data_IND_TWh!Y$9:Y$504)+SUMIF(Data_TER_TWh!$A$9:$A$504,Data_TOT_TWh!$B438&amp;"300_"&amp;Data_TOT_TWh!$E438,Data_TER_TWh!Y$9:Y$504)+SUMIF(Data_RES_TWh!$A$9:$A$1496,Data_TOT_TWh!$B438&amp;"400_"&amp;Data_TOT_TWh!$E438,Data_RES_TWh!Y$9:Y$1496)</f>
        <v>0.12561066165440934</v>
      </c>
      <c r="Z438" s="13">
        <f>SUMIF(Data_IND_TWh!$A$9:$A$504,Data_TOT_TWh!$B438&amp;"200_"&amp;Data_TOT_TWh!$E438,Data_IND_TWh!Z$9:Z$504)+SUMIF(Data_TER_TWh!$A$9:$A$504,Data_TOT_TWh!$B438&amp;"300_"&amp;Data_TOT_TWh!$E438,Data_TER_TWh!Z$9:Z$504)+SUMIF(Data_RES_TWh!$A$9:$A$1496,Data_TOT_TWh!$B438&amp;"400_"&amp;Data_TOT_TWh!$E438,Data_RES_TWh!Z$9:Z$1496)</f>
        <v>0.12462129802267509</v>
      </c>
      <c r="AA438" s="46">
        <f>SUMIF(Data_IND_TWh!$A$9:$A$504,Data_TOT_TWh!$B438&amp;"200_"&amp;Data_TOT_TWh!$E438,Data_IND_TWh!AA$9:AA$504)+SUMIF(Data_TER_TWh!$A$9:$A$504,Data_TOT_TWh!$B438&amp;"300_"&amp;Data_TOT_TWh!$E438,Data_TER_TWh!AA$9:AA$504)+SUMIF(Data_RES_TWh!$A$9:$A$1496,Data_TOT_TWh!$B438&amp;"400_"&amp;Data_TOT_TWh!$E438,Data_RES_TWh!AA$9:AA$1496)</f>
        <v>0.88142350663977054</v>
      </c>
      <c r="AB438" s="56"/>
      <c r="AC438" s="47">
        <f>SUMIF(Data_IND_TWh!$A$9:$A$504,Data_TOT_TWh!$B438&amp;"200_"&amp;Data_TOT_TWh!$E438,Data_IND_TWh!AC$9:AC$504)+SUMIF(Data_TER_TWh!$A$9:$A$504,Data_TOT_TWh!$B438&amp;"300_"&amp;Data_TOT_TWh!$E438,Data_TER_TWh!AC$9:AC$504)+SUMIF(Data_RES_TWh!$A$9:$A$1496,Data_TOT_TWh!$B438&amp;"400_"&amp;Data_TOT_TWh!$E438,Data_RES_TWh!AC$9:AC$1496)</f>
        <v>0.4632427342010817</v>
      </c>
      <c r="AD438" s="60"/>
      <c r="AE438" s="47">
        <f>SUMIF(Data_IND_TWh!$A$9:$A$504,Data_TOT_TWh!$B438&amp;"200_"&amp;Data_TOT_TWh!$E438,Data_IND_TWh!AE$9:AE$504)+SUMIF(Data_TER_TWh!$A$9:$A$504,Data_TOT_TWh!$B438&amp;"300_"&amp;Data_TOT_TWh!$E438,Data_TER_TWh!AE$9:AE$504)+SUMIF(Data_RES_TWh!$A$9:$A$1496,Data_TOT_TWh!$B438&amp;"400_"&amp;Data_TOT_TWh!$E438,Data_RES_TWh!AE$9:AE$1496)</f>
        <v>3.4866047481516711</v>
      </c>
      <c r="AF438" s="13">
        <f>SUMIF(Data_IND_TWh!$A$9:$A$504,Data_TOT_TWh!$B438&amp;"200_"&amp;Data_TOT_TWh!$E438,Data_IND_TWh!AF$9:AF$504)+SUMIF(Data_TER_TWh!$A$9:$A$504,Data_TOT_TWh!$B438&amp;"300_"&amp;Data_TOT_TWh!$E438,Data_TER_TWh!AF$9:AF$504)+SUMIF(Data_RES_TWh!$A$9:$A$1496,Data_TOT_TWh!$B438&amp;"400_"&amp;Data_TOT_TWh!$E438,Data_RES_TWh!AF$9:AF$1496)</f>
        <v>6.6765770831055435E-2</v>
      </c>
      <c r="AG438" s="13">
        <f>SUMIF(Data_IND_TWh!$A$9:$A$504,Data_TOT_TWh!$B438&amp;"200_"&amp;Data_TOT_TWh!$E438,Data_IND_TWh!AG$9:AG$504)+SUMIF(Data_TER_TWh!$A$9:$A$504,Data_TOT_TWh!$B438&amp;"300_"&amp;Data_TOT_TWh!$E438,Data_TER_TWh!AG$9:AG$504)+SUMIF(Data_RES_TWh!$A$9:$A$1496,Data_TOT_TWh!$B438&amp;"400_"&amp;Data_TOT_TWh!$E438,Data_RES_TWh!AG$9:AG$1496)</f>
        <v>0.320280014154323</v>
      </c>
      <c r="AH438" s="46">
        <f>SUMIF(Data_IND_TWh!$A$9:$A$504,Data_TOT_TWh!$B438&amp;"200_"&amp;Data_TOT_TWh!$E438,Data_IND_TWh!AH$9:AH$504)+SUMIF(Data_TER_TWh!$A$9:$A$504,Data_TOT_TWh!$B438&amp;"300_"&amp;Data_TOT_TWh!$E438,Data_TER_TWh!AH$9:AH$504)+SUMIF(Data_RES_TWh!$A$9:$A$1496,Data_TOT_TWh!$B438&amp;"400_"&amp;Data_TOT_TWh!$E438,Data_RES_TWh!AH$9:AH$1496)</f>
        <v>0.8180522823563795</v>
      </c>
      <c r="AI438" s="56"/>
      <c r="AJ438" s="47">
        <f>SUMIF(Data_IND_TWh!$A$9:$A$504,Data_TOT_TWh!$B438&amp;"200_"&amp;Data_TOT_TWh!$E438,Data_IND_TWh!AJ$9:AJ$504)+SUMIF(Data_TER_TWh!$A$9:$A$504,Data_TOT_TWh!$B438&amp;"300_"&amp;Data_TOT_TWh!$E438,Data_TER_TWh!AJ$9:AJ$504)+SUMIF(Data_RES_TWh!$A$9:$A$1496,Data_TOT_TWh!$B438&amp;"400_"&amp;Data_TOT_TWh!$E438,Data_RES_TWh!AJ$9:AJ$1496)</f>
        <v>1.4092229625906945</v>
      </c>
      <c r="AK438" s="56"/>
      <c r="AL438" s="9" t="str">
        <f>VLOOKUP(F438,Definitions!$B$7:$E$39,4,FALSE)</f>
        <v>EU28</v>
      </c>
      <c r="AM438" s="87"/>
      <c r="AN438" s="87"/>
    </row>
    <row r="439" spans="1:40">
      <c r="A439" s="36" t="str">
        <f t="shared" si="13"/>
        <v>SE999_58</v>
      </c>
      <c r="B439" t="s">
        <v>118</v>
      </c>
      <c r="C439" t="s">
        <v>272</v>
      </c>
      <c r="D439">
        <v>999</v>
      </c>
      <c r="E439">
        <v>58</v>
      </c>
      <c r="F439" s="25" t="str">
        <f>VLOOKUP(B439,Definitions!$C$7:$D$43,2,FALSE)</f>
        <v>Sweden</v>
      </c>
      <c r="G439" t="str">
        <f>VLOOKUP(C439,Definitions!$C$49:$D$57,2,FALSE)</f>
        <v>TOTAL</v>
      </c>
      <c r="H439" t="str">
        <f>VLOOKUP(D439,Definitions!$C$60:$D$104,2,FALSE)</f>
        <v>TOTAL</v>
      </c>
      <c r="J439" s="29" t="str">
        <f>VLOOKUP(E439,Definitions!$C$115:$D$132,2,FALSE)</f>
        <v>Ambient heat total</v>
      </c>
      <c r="K439" s="47">
        <f>SUMIF(Data_IND_TWh!$A$9:$A$504,Data_TOT_TWh!$B439&amp;"200_"&amp;Data_TOT_TWh!$E439,Data_IND_TWh!K$9:K$504)+SUMIF(Data_TER_TWh!$A$9:$A$504,Data_TOT_TWh!$B439&amp;"300_"&amp;Data_TOT_TWh!$E439,Data_TER_TWh!K$9:K$504)+SUMIF(Data_RES_TWh!$A$9:$A$1496,Data_TOT_TWh!$B439&amp;"400_"&amp;Data_TOT_TWh!$E439,Data_RES_TWh!K$9:K$1496)</f>
        <v>0</v>
      </c>
      <c r="L439" s="46">
        <f t="shared" si="12"/>
        <v>13.411</v>
      </c>
      <c r="M439" s="47">
        <f>SUMIF(Data_IND_TWh!$A$9:$A$504,Data_TOT_TWh!$B439&amp;"200_"&amp;Data_TOT_TWh!$E439,Data_IND_TWh!M$9:M$504)+SUMIF(Data_TER_TWh!$A$9:$A$504,Data_TOT_TWh!$B439&amp;"300_"&amp;Data_TOT_TWh!$E439,Data_TER_TWh!M$9:M$504)+SUMIF(Data_RES_TWh!$A$9:$A$1496,Data_TOT_TWh!$B439&amp;"400_"&amp;Data_TOT_TWh!$E439,Data_RES_TWh!M$9:M$1496)</f>
        <v>13.411</v>
      </c>
      <c r="N439" s="56"/>
      <c r="O439" s="47">
        <f>SUMIF(Data_IND_TWh!$A$9:$A$504,Data_TOT_TWh!$B439&amp;"200_"&amp;Data_TOT_TWh!$E439,Data_IND_TWh!O$9:O$504)+SUMIF(Data_TER_TWh!$A$9:$A$504,Data_TOT_TWh!$B439&amp;"300_"&amp;Data_TOT_TWh!$E439,Data_TER_TWh!O$9:O$504)+SUMIF(Data_RES_TWh!$A$9:$A$1496,Data_TOT_TWh!$B439&amp;"400_"&amp;Data_TOT_TWh!$E439,Data_RES_TWh!O$9:O$1496)</f>
        <v>0</v>
      </c>
      <c r="P439" s="46">
        <f>SUMIF(Data_IND_TWh!$A$9:$A$504,Data_TOT_TWh!$B439&amp;"200_"&amp;Data_TOT_TWh!$E439,Data_IND_TWh!P$9:P$504)+SUMIF(Data_TER_TWh!$A$9:$A$504,Data_TOT_TWh!$B439&amp;"300_"&amp;Data_TOT_TWh!$E439,Data_TER_TWh!P$9:P$504)+SUMIF(Data_RES_TWh!$A$9:$A$1496,Data_TOT_TWh!$B439&amp;"400_"&amp;Data_TOT_TWh!$E439,Data_RES_TWh!P$9:P$1496)</f>
        <v>13.411</v>
      </c>
      <c r="Q439" s="46">
        <f>SUMIF(Data_IND_TWh!$A$9:$A$504,Data_TOT_TWh!$B439&amp;"200_"&amp;Data_TOT_TWh!$E439,Data_IND_TWh!Q$9:Q$504)+SUMIF(Data_TER_TWh!$A$9:$A$504,Data_TOT_TWh!$B439&amp;"300_"&amp;Data_TOT_TWh!$E439,Data_TER_TWh!Q$9:Q$504)+SUMIF(Data_RES_TWh!$A$9:$A$1496,Data_TOT_TWh!$B439&amp;"400_"&amp;Data_TOT_TWh!$E439,Data_RES_TWh!Q$9:Q$1496)</f>
        <v>13.411</v>
      </c>
      <c r="R439" s="37">
        <f>SUMIF(Data_IND_TWh!$A$9:$A$504,Data_TOT_TWh!$B439&amp;"200_"&amp;Data_TOT_TWh!$E439,Data_IND_TWh!R$9:R$504)+SUMIF(Data_TER_TWh!$A$9:$A$504,Data_TOT_TWh!$B439&amp;"300_"&amp;Data_TOT_TWh!$E439,Data_TER_TWh!R$9:R$504)+SUMIF(Data_RES_TWh!$A$9:$A$1496,Data_TOT_TWh!$B439&amp;"400_"&amp;Data_TOT_TWh!$E439,Data_RES_TWh!R$9:R$1496)</f>
        <v>0</v>
      </c>
      <c r="S439" s="47">
        <f>SUMIF(Data_IND_TWh!$A$9:$A$504,Data_TOT_TWh!$B439&amp;"200_"&amp;Data_TOT_TWh!$E439,Data_IND_TWh!S$9:S$504)+SUMIF(Data_TER_TWh!$A$9:$A$504,Data_TOT_TWh!$B439&amp;"300_"&amp;Data_TOT_TWh!$E439,Data_TER_TWh!S$9:S$504)+SUMIF(Data_RES_TWh!$A$9:$A$1496,Data_TOT_TWh!$B439&amp;"400_"&amp;Data_TOT_TWh!$E439,Data_RES_TWh!S$9:S$1496)</f>
        <v>12.05550482589997</v>
      </c>
      <c r="T439" s="56"/>
      <c r="U439" s="47">
        <f>SUMIF(Data_IND_TWh!$A$9:$A$504,Data_TOT_TWh!$B439&amp;"200_"&amp;Data_TOT_TWh!$E439,Data_IND_TWh!U$9:U$504)+SUMIF(Data_TER_TWh!$A$9:$A$504,Data_TOT_TWh!$B439&amp;"300_"&amp;Data_TOT_TWh!$E439,Data_TER_TWh!U$9:U$504)+SUMIF(Data_RES_TWh!$A$9:$A$1496,Data_TOT_TWh!$B439&amp;"400_"&amp;Data_TOT_TWh!$E439,Data_RES_TWh!U$9:U$1496)</f>
        <v>1.3554951741000301</v>
      </c>
      <c r="V439" s="56"/>
      <c r="W439" s="47">
        <f>SUMIF(Data_IND_TWh!$A$9:$A$504,Data_TOT_TWh!$B439&amp;"200_"&amp;Data_TOT_TWh!$E439,Data_IND_TWh!W$9:W$504)+SUMIF(Data_TER_TWh!$A$9:$A$504,Data_TOT_TWh!$B439&amp;"300_"&amp;Data_TOT_TWh!$E439,Data_TER_TWh!W$9:W$504)+SUMIF(Data_RES_TWh!$A$9:$A$1496,Data_TOT_TWh!$B439&amp;"400_"&amp;Data_TOT_TWh!$E439,Data_RES_TWh!W$9:W$1496)</f>
        <v>0</v>
      </c>
      <c r="X439" s="13">
        <f>SUMIF(Data_IND_TWh!$A$9:$A$504,Data_TOT_TWh!$B439&amp;"200_"&amp;Data_TOT_TWh!$E439,Data_IND_TWh!X$9:X$504)+SUMIF(Data_TER_TWh!$A$9:$A$504,Data_TOT_TWh!$B439&amp;"300_"&amp;Data_TOT_TWh!$E439,Data_TER_TWh!X$9:X$504)+SUMIF(Data_RES_TWh!$A$9:$A$1496,Data_TOT_TWh!$B439&amp;"400_"&amp;Data_TOT_TWh!$E439,Data_RES_TWh!X$9:X$1496)</f>
        <v>0</v>
      </c>
      <c r="Y439" s="13">
        <f>SUMIF(Data_IND_TWh!$A$9:$A$504,Data_TOT_TWh!$B439&amp;"200_"&amp;Data_TOT_TWh!$E439,Data_IND_TWh!Y$9:Y$504)+SUMIF(Data_TER_TWh!$A$9:$A$504,Data_TOT_TWh!$B439&amp;"300_"&amp;Data_TOT_TWh!$E439,Data_TER_TWh!Y$9:Y$504)+SUMIF(Data_RES_TWh!$A$9:$A$1496,Data_TOT_TWh!$B439&amp;"400_"&amp;Data_TOT_TWh!$E439,Data_RES_TWh!Y$9:Y$1496)</f>
        <v>0</v>
      </c>
      <c r="Z439" s="13">
        <f>SUMIF(Data_IND_TWh!$A$9:$A$504,Data_TOT_TWh!$B439&amp;"200_"&amp;Data_TOT_TWh!$E439,Data_IND_TWh!Z$9:Z$504)+SUMIF(Data_TER_TWh!$A$9:$A$504,Data_TOT_TWh!$B439&amp;"300_"&amp;Data_TOT_TWh!$E439,Data_TER_TWh!Z$9:Z$504)+SUMIF(Data_RES_TWh!$A$9:$A$1496,Data_TOT_TWh!$B439&amp;"400_"&amp;Data_TOT_TWh!$E439,Data_RES_TWh!Z$9:Z$1496)</f>
        <v>0</v>
      </c>
      <c r="AA439" s="46">
        <f>SUMIF(Data_IND_TWh!$A$9:$A$504,Data_TOT_TWh!$B439&amp;"200_"&amp;Data_TOT_TWh!$E439,Data_IND_TWh!AA$9:AA$504)+SUMIF(Data_TER_TWh!$A$9:$A$504,Data_TOT_TWh!$B439&amp;"300_"&amp;Data_TOT_TWh!$E439,Data_TER_TWh!AA$9:AA$504)+SUMIF(Data_RES_TWh!$A$9:$A$1496,Data_TOT_TWh!$B439&amp;"400_"&amp;Data_TOT_TWh!$E439,Data_RES_TWh!AA$9:AA$1496)</f>
        <v>0</v>
      </c>
      <c r="AB439" s="56"/>
      <c r="AC439" s="47">
        <f>SUMIF(Data_IND_TWh!$A$9:$A$504,Data_TOT_TWh!$B439&amp;"200_"&amp;Data_TOT_TWh!$E439,Data_IND_TWh!AC$9:AC$504)+SUMIF(Data_TER_TWh!$A$9:$A$504,Data_TOT_TWh!$B439&amp;"300_"&amp;Data_TOT_TWh!$E439,Data_TER_TWh!AC$9:AC$504)+SUMIF(Data_RES_TWh!$A$9:$A$1496,Data_TOT_TWh!$B439&amp;"400_"&amp;Data_TOT_TWh!$E439,Data_RES_TWh!AC$9:AC$1496)</f>
        <v>0</v>
      </c>
      <c r="AD439" s="60"/>
      <c r="AE439" s="47">
        <f>SUMIF(Data_IND_TWh!$A$9:$A$504,Data_TOT_TWh!$B439&amp;"200_"&amp;Data_TOT_TWh!$E439,Data_IND_TWh!AE$9:AE$504)+SUMIF(Data_TER_TWh!$A$9:$A$504,Data_TOT_TWh!$B439&amp;"300_"&amp;Data_TOT_TWh!$E439,Data_TER_TWh!AE$9:AE$504)+SUMIF(Data_RES_TWh!$A$9:$A$1496,Data_TOT_TWh!$B439&amp;"400_"&amp;Data_TOT_TWh!$E439,Data_RES_TWh!AE$9:AE$1496)</f>
        <v>0</v>
      </c>
      <c r="AF439" s="13">
        <f>SUMIF(Data_IND_TWh!$A$9:$A$504,Data_TOT_TWh!$B439&amp;"200_"&amp;Data_TOT_TWh!$E439,Data_IND_TWh!AF$9:AF$504)+SUMIF(Data_TER_TWh!$A$9:$A$504,Data_TOT_TWh!$B439&amp;"300_"&amp;Data_TOT_TWh!$E439,Data_TER_TWh!AF$9:AF$504)+SUMIF(Data_RES_TWh!$A$9:$A$1496,Data_TOT_TWh!$B439&amp;"400_"&amp;Data_TOT_TWh!$E439,Data_RES_TWh!AF$9:AF$1496)</f>
        <v>0</v>
      </c>
      <c r="AG439" s="13">
        <f>SUMIF(Data_IND_TWh!$A$9:$A$504,Data_TOT_TWh!$B439&amp;"200_"&amp;Data_TOT_TWh!$E439,Data_IND_TWh!AG$9:AG$504)+SUMIF(Data_TER_TWh!$A$9:$A$504,Data_TOT_TWh!$B439&amp;"300_"&amp;Data_TOT_TWh!$E439,Data_TER_TWh!AG$9:AG$504)+SUMIF(Data_RES_TWh!$A$9:$A$1496,Data_TOT_TWh!$B439&amp;"400_"&amp;Data_TOT_TWh!$E439,Data_RES_TWh!AG$9:AG$1496)</f>
        <v>0</v>
      </c>
      <c r="AH439" s="46">
        <f>SUMIF(Data_IND_TWh!$A$9:$A$504,Data_TOT_TWh!$B439&amp;"200_"&amp;Data_TOT_TWh!$E439,Data_IND_TWh!AH$9:AH$504)+SUMIF(Data_TER_TWh!$A$9:$A$504,Data_TOT_TWh!$B439&amp;"300_"&amp;Data_TOT_TWh!$E439,Data_TER_TWh!AH$9:AH$504)+SUMIF(Data_RES_TWh!$A$9:$A$1496,Data_TOT_TWh!$B439&amp;"400_"&amp;Data_TOT_TWh!$E439,Data_RES_TWh!AH$9:AH$1496)</f>
        <v>0</v>
      </c>
      <c r="AI439" s="56"/>
      <c r="AJ439" s="47">
        <f>SUMIF(Data_IND_TWh!$A$9:$A$504,Data_TOT_TWh!$B439&amp;"200_"&amp;Data_TOT_TWh!$E439,Data_IND_TWh!AJ$9:AJ$504)+SUMIF(Data_TER_TWh!$A$9:$A$504,Data_TOT_TWh!$B439&amp;"300_"&amp;Data_TOT_TWh!$E439,Data_TER_TWh!AJ$9:AJ$504)+SUMIF(Data_RES_TWh!$A$9:$A$1496,Data_TOT_TWh!$B439&amp;"400_"&amp;Data_TOT_TWh!$E439,Data_RES_TWh!AJ$9:AJ$1496)</f>
        <v>0</v>
      </c>
      <c r="AK439" s="56"/>
      <c r="AL439" s="9" t="str">
        <f>VLOOKUP(F439,Definitions!$B$7:$E$39,4,FALSE)</f>
        <v>EU28</v>
      </c>
      <c r="AM439" s="87"/>
      <c r="AN439" s="87"/>
    </row>
    <row r="440" spans="1:40">
      <c r="A440" s="36" t="str">
        <f t="shared" si="13"/>
        <v>SE999_55</v>
      </c>
      <c r="B440" t="s">
        <v>118</v>
      </c>
      <c r="C440" t="s">
        <v>272</v>
      </c>
      <c r="D440">
        <v>999</v>
      </c>
      <c r="E440">
        <v>55</v>
      </c>
      <c r="F440" s="25" t="str">
        <f>VLOOKUP(B440,Definitions!$C$7:$D$43,2,FALSE)</f>
        <v>Sweden</v>
      </c>
      <c r="G440" t="str">
        <f>VLOOKUP(C440,Definitions!$C$49:$D$57,2,FALSE)</f>
        <v>TOTAL</v>
      </c>
      <c r="H440" t="str">
        <f>VLOOKUP(D440,Definitions!$C$60:$D$104,2,FALSE)</f>
        <v>TOTAL</v>
      </c>
      <c r="J440" s="29" t="str">
        <f>VLOOKUP(E440,Definitions!$C$115:$D$132,2,FALSE)</f>
        <v xml:space="preserve">Other RES </v>
      </c>
      <c r="K440" s="47">
        <f>SUMIF(Data_IND_TWh!$A$9:$A$504,Data_TOT_TWh!$B440&amp;"200_"&amp;Data_TOT_TWh!$E440,Data_IND_TWh!K$9:K$504)+SUMIF(Data_TER_TWh!$A$9:$A$504,Data_TOT_TWh!$B440&amp;"300_"&amp;Data_TOT_TWh!$E440,Data_TER_TWh!K$9:K$504)+SUMIF(Data_RES_TWh!$A$9:$A$1496,Data_TOT_TWh!$B440&amp;"400_"&amp;Data_TOT_TWh!$E440,Data_RES_TWh!K$9:K$1496)</f>
        <v>0</v>
      </c>
      <c r="L440" s="46">
        <f t="shared" si="12"/>
        <v>0.70470832035862929</v>
      </c>
      <c r="M440" s="47">
        <f>SUMIF(Data_IND_TWh!$A$9:$A$504,Data_TOT_TWh!$B440&amp;"200_"&amp;Data_TOT_TWh!$E440,Data_IND_TWh!M$9:M$504)+SUMIF(Data_TER_TWh!$A$9:$A$504,Data_TOT_TWh!$B440&amp;"300_"&amp;Data_TOT_TWh!$E440,Data_TER_TWh!M$9:M$504)+SUMIF(Data_RES_TWh!$A$9:$A$1496,Data_TOT_TWh!$B440&amp;"400_"&amp;Data_TOT_TWh!$E440,Data_RES_TWh!M$9:M$1496)</f>
        <v>0.70470832035862929</v>
      </c>
      <c r="N440" s="56"/>
      <c r="O440" s="47">
        <f>SUMIF(Data_IND_TWh!$A$9:$A$504,Data_TOT_TWh!$B440&amp;"200_"&amp;Data_TOT_TWh!$E440,Data_IND_TWh!O$9:O$504)+SUMIF(Data_TER_TWh!$A$9:$A$504,Data_TOT_TWh!$B440&amp;"300_"&amp;Data_TOT_TWh!$E440,Data_TER_TWh!O$9:O$504)+SUMIF(Data_RES_TWh!$A$9:$A$1496,Data_TOT_TWh!$B440&amp;"400_"&amp;Data_TOT_TWh!$E440,Data_RES_TWh!O$9:O$1496)</f>
        <v>0</v>
      </c>
      <c r="P440" s="46">
        <f>SUMIF(Data_IND_TWh!$A$9:$A$504,Data_TOT_TWh!$B440&amp;"200_"&amp;Data_TOT_TWh!$E440,Data_IND_TWh!P$9:P$504)+SUMIF(Data_TER_TWh!$A$9:$A$504,Data_TOT_TWh!$B440&amp;"300_"&amp;Data_TOT_TWh!$E440,Data_TER_TWh!P$9:P$504)+SUMIF(Data_RES_TWh!$A$9:$A$1496,Data_TOT_TWh!$B440&amp;"400_"&amp;Data_TOT_TWh!$E440,Data_RES_TWh!P$9:P$1496)</f>
        <v>0.70470832035862929</v>
      </c>
      <c r="Q440" s="46">
        <f>SUMIF(Data_IND_TWh!$A$9:$A$504,Data_TOT_TWh!$B440&amp;"200_"&amp;Data_TOT_TWh!$E440,Data_IND_TWh!Q$9:Q$504)+SUMIF(Data_TER_TWh!$A$9:$A$504,Data_TOT_TWh!$B440&amp;"300_"&amp;Data_TOT_TWh!$E440,Data_TER_TWh!Q$9:Q$504)+SUMIF(Data_RES_TWh!$A$9:$A$1496,Data_TOT_TWh!$B440&amp;"400_"&amp;Data_TOT_TWh!$E440,Data_RES_TWh!Q$9:Q$1496)</f>
        <v>0.56562036996282672</v>
      </c>
      <c r="R440" s="37">
        <f>SUMIF(Data_IND_TWh!$A$9:$A$504,Data_TOT_TWh!$B440&amp;"200_"&amp;Data_TOT_TWh!$E440,Data_IND_TWh!R$9:R$504)+SUMIF(Data_TER_TWh!$A$9:$A$504,Data_TOT_TWh!$B440&amp;"300_"&amp;Data_TOT_TWh!$E440,Data_TER_TWh!R$9:R$504)+SUMIF(Data_RES_TWh!$A$9:$A$1496,Data_TOT_TWh!$B440&amp;"400_"&amp;Data_TOT_TWh!$E440,Data_RES_TWh!R$9:R$1496)</f>
        <v>0.10251333628480837</v>
      </c>
      <c r="S440" s="47">
        <f>SUMIF(Data_IND_TWh!$A$9:$A$504,Data_TOT_TWh!$B440&amp;"200_"&amp;Data_TOT_TWh!$E440,Data_IND_TWh!S$9:S$504)+SUMIF(Data_TER_TWh!$A$9:$A$504,Data_TOT_TWh!$B440&amp;"300_"&amp;Data_TOT_TWh!$E440,Data_TER_TWh!S$9:S$504)+SUMIF(Data_RES_TWh!$A$9:$A$1496,Data_TOT_TWh!$B440&amp;"400_"&amp;Data_TOT_TWh!$E440,Data_RES_TWh!S$9:S$1496)</f>
        <v>0.43841237747815054</v>
      </c>
      <c r="T440" s="56"/>
      <c r="U440" s="47">
        <f>SUMIF(Data_IND_TWh!$A$9:$A$504,Data_TOT_TWh!$B440&amp;"200_"&amp;Data_TOT_TWh!$E440,Data_IND_TWh!U$9:U$504)+SUMIF(Data_TER_TWh!$A$9:$A$504,Data_TOT_TWh!$B440&amp;"300_"&amp;Data_TOT_TWh!$E440,Data_TER_TWh!U$9:U$504)+SUMIF(Data_RES_TWh!$A$9:$A$1496,Data_TOT_TWh!$B440&amp;"400_"&amp;Data_TOT_TWh!$E440,Data_RES_TWh!U$9:U$1496)</f>
        <v>5.2719351079534391E-2</v>
      </c>
      <c r="V440" s="56"/>
      <c r="W440" s="47">
        <f>SUMIF(Data_IND_TWh!$A$9:$A$504,Data_TOT_TWh!$B440&amp;"200_"&amp;Data_TOT_TWh!$E440,Data_IND_TWh!W$9:W$504)+SUMIF(Data_TER_TWh!$A$9:$A$504,Data_TOT_TWh!$B440&amp;"300_"&amp;Data_TOT_TWh!$E440,Data_TER_TWh!W$9:W$504)+SUMIF(Data_RES_TWh!$A$9:$A$1496,Data_TOT_TWh!$B440&amp;"400_"&amp;Data_TOT_TWh!$E440,Data_RES_TWh!W$9:W$1496)</f>
        <v>7.4488641405141803E-2</v>
      </c>
      <c r="X440" s="13">
        <f>SUMIF(Data_IND_TWh!$A$9:$A$504,Data_TOT_TWh!$B440&amp;"200_"&amp;Data_TOT_TWh!$E440,Data_IND_TWh!X$9:X$504)+SUMIF(Data_TER_TWh!$A$9:$A$504,Data_TOT_TWh!$B440&amp;"300_"&amp;Data_TOT_TWh!$E440,Data_TER_TWh!X$9:X$504)+SUMIF(Data_RES_TWh!$A$9:$A$1496,Data_TOT_TWh!$B440&amp;"400_"&amp;Data_TOT_TWh!$E440,Data_RES_TWh!X$9:X$1496)</f>
        <v>2.9677133305423182E-3</v>
      </c>
      <c r="Y440" s="13">
        <f>SUMIF(Data_IND_TWh!$A$9:$A$504,Data_TOT_TWh!$B440&amp;"200_"&amp;Data_TOT_TWh!$E440,Data_IND_TWh!Y$9:Y$504)+SUMIF(Data_TER_TWh!$A$9:$A$504,Data_TOT_TWh!$B440&amp;"300_"&amp;Data_TOT_TWh!$E440,Data_TER_TWh!Y$9:Y$504)+SUMIF(Data_RES_TWh!$A$9:$A$1496,Data_TOT_TWh!$B440&amp;"400_"&amp;Data_TOT_TWh!$E440,Data_RES_TWh!Y$9:Y$1496)</f>
        <v>3.260067143520594E-3</v>
      </c>
      <c r="Z440" s="13">
        <f>SUMIF(Data_IND_TWh!$A$9:$A$504,Data_TOT_TWh!$B440&amp;"200_"&amp;Data_TOT_TWh!$E440,Data_IND_TWh!Z$9:Z$504)+SUMIF(Data_TER_TWh!$A$9:$A$504,Data_TOT_TWh!$B440&amp;"300_"&amp;Data_TOT_TWh!$E440,Data_TER_TWh!Z$9:Z$504)+SUMIF(Data_RES_TWh!$A$9:$A$1496,Data_TOT_TWh!$B440&amp;"400_"&amp;Data_TOT_TWh!$E440,Data_RES_TWh!Z$9:Z$1496)</f>
        <v>3.2343894516246225E-3</v>
      </c>
      <c r="AA440" s="46">
        <f>SUMIF(Data_IND_TWh!$A$9:$A$504,Data_TOT_TWh!$B440&amp;"200_"&amp;Data_TOT_TWh!$E440,Data_IND_TWh!AA$9:AA$504)+SUMIF(Data_TER_TWh!$A$9:$A$504,Data_TOT_TWh!$B440&amp;"300_"&amp;Data_TOT_TWh!$E440,Data_TER_TWh!AA$9:AA$504)+SUMIF(Data_RES_TWh!$A$9:$A$1496,Data_TOT_TWh!$B440&amp;"400_"&amp;Data_TOT_TWh!$E440,Data_RES_TWh!AA$9:AA$1496)</f>
        <v>2.2876241361014699E-2</v>
      </c>
      <c r="AB440" s="56"/>
      <c r="AC440" s="47">
        <f>SUMIF(Data_IND_TWh!$A$9:$A$504,Data_TOT_TWh!$B440&amp;"200_"&amp;Data_TOT_TWh!$E440,Data_IND_TWh!AC$9:AC$504)+SUMIF(Data_TER_TWh!$A$9:$A$504,Data_TOT_TWh!$B440&amp;"300_"&amp;Data_TOT_TWh!$E440,Data_TER_TWh!AC$9:AC$504)+SUMIF(Data_RES_TWh!$A$9:$A$1496,Data_TOT_TWh!$B440&amp;"400_"&amp;Data_TOT_TWh!$E440,Data_RES_TWh!AC$9:AC$1496)</f>
        <v>1.2022884023957986E-2</v>
      </c>
      <c r="AD440" s="60"/>
      <c r="AE440" s="47">
        <f>SUMIF(Data_IND_TWh!$A$9:$A$504,Data_TOT_TWh!$B440&amp;"200_"&amp;Data_TOT_TWh!$E440,Data_IND_TWh!AE$9:AE$504)+SUMIF(Data_TER_TWh!$A$9:$A$504,Data_TOT_TWh!$B440&amp;"300_"&amp;Data_TOT_TWh!$E440,Data_TER_TWh!AE$9:AE$504)+SUMIF(Data_RES_TWh!$A$9:$A$1496,Data_TOT_TWh!$B440&amp;"400_"&amp;Data_TOT_TWh!$E440,Data_RES_TWh!AE$9:AE$1496)</f>
        <v>9.0490452260850382E-2</v>
      </c>
      <c r="AF440" s="13">
        <f>SUMIF(Data_IND_TWh!$A$9:$A$504,Data_TOT_TWh!$B440&amp;"200_"&amp;Data_TOT_TWh!$E440,Data_IND_TWh!AF$9:AF$504)+SUMIF(Data_TER_TWh!$A$9:$A$504,Data_TOT_TWh!$B440&amp;"300_"&amp;Data_TOT_TWh!$E440,Data_TER_TWh!AF$9:AF$504)+SUMIF(Data_RES_TWh!$A$9:$A$1496,Data_TOT_TWh!$B440&amp;"400_"&amp;Data_TOT_TWh!$E440,Data_RES_TWh!AF$9:AF$1496)</f>
        <v>1.7328218236521715E-3</v>
      </c>
      <c r="AG440" s="13">
        <f>SUMIF(Data_IND_TWh!$A$9:$A$504,Data_TOT_TWh!$B440&amp;"200_"&amp;Data_TOT_TWh!$E440,Data_IND_TWh!AG$9:AG$504)+SUMIF(Data_TER_TWh!$A$9:$A$504,Data_TOT_TWh!$B440&amp;"300_"&amp;Data_TOT_TWh!$E440,Data_TER_TWh!AG$9:AG$504)+SUMIF(Data_RES_TWh!$A$9:$A$1496,Data_TOT_TWh!$B440&amp;"400_"&amp;Data_TOT_TWh!$E440,Data_RES_TWh!AG$9:AG$1496)</f>
        <v>8.3124659731793286E-3</v>
      </c>
      <c r="AH440" s="46">
        <f>SUMIF(Data_IND_TWh!$A$9:$A$504,Data_TOT_TWh!$B440&amp;"200_"&amp;Data_TOT_TWh!$E440,Data_IND_TWh!AH$9:AH$504)+SUMIF(Data_TER_TWh!$A$9:$A$504,Data_TOT_TWh!$B440&amp;"300_"&amp;Data_TOT_TWh!$E440,Data_TER_TWh!AH$9:AH$504)+SUMIF(Data_RES_TWh!$A$9:$A$1496,Data_TOT_TWh!$B440&amp;"400_"&amp;Data_TOT_TWh!$E440,Data_RES_TWh!AH$9:AH$1496)</f>
        <v>2.1231520734517582E-2</v>
      </c>
      <c r="AI440" s="56"/>
      <c r="AJ440" s="47">
        <f>SUMIF(Data_IND_TWh!$A$9:$A$504,Data_TOT_TWh!$B440&amp;"200_"&amp;Data_TOT_TWh!$E440,Data_IND_TWh!AJ$9:AJ$504)+SUMIF(Data_TER_TWh!$A$9:$A$504,Data_TOT_TWh!$B440&amp;"300_"&amp;Data_TOT_TWh!$E440,Data_TER_TWh!AJ$9:AJ$504)+SUMIF(Data_RES_TWh!$A$9:$A$1496,Data_TOT_TWh!$B440&amp;"400_"&amp;Data_TOT_TWh!$E440,Data_RES_TWh!AJ$9:AJ$1496)</f>
        <v>3.6574614110994171E-2</v>
      </c>
      <c r="AK440" s="56"/>
      <c r="AL440" s="9" t="str">
        <f>VLOOKUP(F440,Definitions!$B$7:$E$39,4,FALSE)</f>
        <v>EU28</v>
      </c>
      <c r="AM440" s="87"/>
      <c r="AN440" s="87"/>
    </row>
    <row r="441" spans="1:40">
      <c r="A441" s="36" t="str">
        <f t="shared" si="13"/>
        <v>UK999_0</v>
      </c>
      <c r="B441" t="s">
        <v>122</v>
      </c>
      <c r="C441" t="s">
        <v>272</v>
      </c>
      <c r="D441">
        <v>999</v>
      </c>
      <c r="E441">
        <v>0</v>
      </c>
      <c r="F441" s="25" t="str">
        <f>VLOOKUP(B441,Definitions!$C$7:$D$43,2,FALSE)</f>
        <v>United Kingdom</v>
      </c>
      <c r="G441" t="str">
        <f>VLOOKUP(C441,Definitions!$C$49:$D$57,2,FALSE)</f>
        <v>TOTAL</v>
      </c>
      <c r="H441" t="str">
        <f>VLOOKUP(D441,Definitions!$C$60:$D$104,2,FALSE)</f>
        <v>TOTAL</v>
      </c>
      <c r="J441" s="29" t="str">
        <f>VLOOKUP(E441,Definitions!$C$115:$D$132,2,FALSE)</f>
        <v>TOTAL</v>
      </c>
      <c r="K441" s="47">
        <f>SUMIF(Data_IND_TWh!$A$9:$A$504,Data_TOT_TWh!$B441&amp;"200_"&amp;Data_TOT_TWh!$E441,Data_IND_TWh!K$9:K$504)+SUMIF(Data_TER_TWh!$A$9:$A$504,Data_TOT_TWh!$B441&amp;"300_"&amp;Data_TOT_TWh!$E441,Data_TER_TWh!K$9:K$504)+SUMIF(Data_RES_TWh!$A$9:$A$1496,Data_TOT_TWh!$B441&amp;"400_"&amp;Data_TOT_TWh!$E441,Data_RES_TWh!K$9:K$1496)</f>
        <v>1474.2055675472316</v>
      </c>
      <c r="L441" s="46">
        <f t="shared" si="12"/>
        <v>-601.95053686098709</v>
      </c>
      <c r="M441" s="47">
        <f>SUMIF(Data_IND_TWh!$A$9:$A$504,Data_TOT_TWh!$B441&amp;"200_"&amp;Data_TOT_TWh!$E441,Data_IND_TWh!M$9:M$504)+SUMIF(Data_TER_TWh!$A$9:$A$504,Data_TOT_TWh!$B441&amp;"300_"&amp;Data_TOT_TWh!$E441,Data_TER_TWh!M$9:M$504)+SUMIF(Data_RES_TWh!$A$9:$A$1496,Data_TOT_TWh!$B441&amp;"400_"&amp;Data_TOT_TWh!$E441,Data_RES_TWh!M$9:M$1496)</f>
        <v>872.25503068624448</v>
      </c>
      <c r="N441" s="56"/>
      <c r="O441" s="47">
        <f>SUMIF(Data_IND_TWh!$A$9:$A$504,Data_TOT_TWh!$B441&amp;"200_"&amp;Data_TOT_TWh!$E441,Data_IND_TWh!O$9:O$504)+SUMIF(Data_TER_TWh!$A$9:$A$504,Data_TOT_TWh!$B441&amp;"300_"&amp;Data_TOT_TWh!$E441,Data_TER_TWh!O$9:O$504)+SUMIF(Data_RES_TWh!$A$9:$A$1496,Data_TOT_TWh!$B441&amp;"400_"&amp;Data_TOT_TWh!$E441,Data_RES_TWh!O$9:O$1496)</f>
        <v>0</v>
      </c>
      <c r="P441" s="46">
        <f>SUMIF(Data_IND_TWh!$A$9:$A$504,Data_TOT_TWh!$B441&amp;"200_"&amp;Data_TOT_TWh!$E441,Data_IND_TWh!P$9:P$504)+SUMIF(Data_TER_TWh!$A$9:$A$504,Data_TOT_TWh!$B441&amp;"300_"&amp;Data_TOT_TWh!$E441,Data_TER_TWh!P$9:P$504)+SUMIF(Data_RES_TWh!$A$9:$A$1496,Data_TOT_TWh!$B441&amp;"400_"&amp;Data_TOT_TWh!$E441,Data_RES_TWh!P$9:P$1496)</f>
        <v>872.25503068624448</v>
      </c>
      <c r="Q441" s="46">
        <f>SUMIF(Data_IND_TWh!$A$9:$A$504,Data_TOT_TWh!$B441&amp;"200_"&amp;Data_TOT_TWh!$E441,Data_IND_TWh!Q$9:Q$504)+SUMIF(Data_TER_TWh!$A$9:$A$504,Data_TOT_TWh!$B441&amp;"300_"&amp;Data_TOT_TWh!$E441,Data_TER_TWh!Q$9:Q$504)+SUMIF(Data_RES_TWh!$A$9:$A$1496,Data_TOT_TWh!$B441&amp;"400_"&amp;Data_TOT_TWh!$E441,Data_RES_TWh!Q$9:Q$1496)</f>
        <v>800.95922163922887</v>
      </c>
      <c r="R441" s="37">
        <f>SUMIF(Data_IND_TWh!$A$9:$A$504,Data_TOT_TWh!$B441&amp;"200_"&amp;Data_TOT_TWh!$E441,Data_IND_TWh!R$9:R$504)+SUMIF(Data_TER_TWh!$A$9:$A$504,Data_TOT_TWh!$B441&amp;"300_"&amp;Data_TOT_TWh!$E441,Data_TER_TWh!R$9:R$504)+SUMIF(Data_RES_TWh!$A$9:$A$1496,Data_TOT_TWh!$B441&amp;"400_"&amp;Data_TOT_TWh!$E441,Data_RES_TWh!R$9:R$1496)</f>
        <v>49.601280372493591</v>
      </c>
      <c r="S441" s="47">
        <f>SUMIF(Data_IND_TWh!$A$9:$A$504,Data_TOT_TWh!$B441&amp;"200_"&amp;Data_TOT_TWh!$E441,Data_IND_TWh!S$9:S$504)+SUMIF(Data_TER_TWh!$A$9:$A$504,Data_TOT_TWh!$B441&amp;"300_"&amp;Data_TOT_TWh!$E441,Data_TER_TWh!S$9:S$504)+SUMIF(Data_RES_TWh!$A$9:$A$1496,Data_TOT_TWh!$B441&amp;"400_"&amp;Data_TOT_TWh!$E441,Data_RES_TWh!S$9:S$1496)</f>
        <v>493.07151489511966</v>
      </c>
      <c r="T441" s="56"/>
      <c r="U441" s="47">
        <f>SUMIF(Data_IND_TWh!$A$9:$A$504,Data_TOT_TWh!$B441&amp;"200_"&amp;Data_TOT_TWh!$E441,Data_IND_TWh!U$9:U$504)+SUMIF(Data_TER_TWh!$A$9:$A$504,Data_TOT_TWh!$B441&amp;"300_"&amp;Data_TOT_TWh!$E441,Data_TER_TWh!U$9:U$504)+SUMIF(Data_RES_TWh!$A$9:$A$1496,Data_TOT_TWh!$B441&amp;"400_"&amp;Data_TOT_TWh!$E441,Data_RES_TWh!U$9:U$1496)</f>
        <v>119.99679685337077</v>
      </c>
      <c r="V441" s="56"/>
      <c r="W441" s="47">
        <f>SUMIF(Data_IND_TWh!$A$9:$A$504,Data_TOT_TWh!$B441&amp;"200_"&amp;Data_TOT_TWh!$E441,Data_IND_TWh!W$9:W$504)+SUMIF(Data_TER_TWh!$A$9:$A$504,Data_TOT_TWh!$B441&amp;"300_"&amp;Data_TOT_TWh!$E441,Data_TER_TWh!W$9:W$504)+SUMIF(Data_RES_TWh!$A$9:$A$1496,Data_TOT_TWh!$B441&amp;"400_"&amp;Data_TOT_TWh!$E441,Data_RES_TWh!W$9:W$1496)</f>
        <v>187.89090989073856</v>
      </c>
      <c r="X441" s="13">
        <f>SUMIF(Data_IND_TWh!$A$9:$A$504,Data_TOT_TWh!$B441&amp;"200_"&amp;Data_TOT_TWh!$E441,Data_IND_TWh!X$9:X$504)+SUMIF(Data_TER_TWh!$A$9:$A$504,Data_TOT_TWh!$B441&amp;"300_"&amp;Data_TOT_TWh!$E441,Data_TER_TWh!X$9:X$504)+SUMIF(Data_RES_TWh!$A$9:$A$1496,Data_TOT_TWh!$B441&amp;"400_"&amp;Data_TOT_TWh!$E441,Data_RES_TWh!X$9:X$1496)</f>
        <v>15.596869892514855</v>
      </c>
      <c r="Y441" s="13">
        <f>SUMIF(Data_IND_TWh!$A$9:$A$504,Data_TOT_TWh!$B441&amp;"200_"&amp;Data_TOT_TWh!$E441,Data_IND_TWh!Y$9:Y$504)+SUMIF(Data_TER_TWh!$A$9:$A$504,Data_TOT_TWh!$B441&amp;"300_"&amp;Data_TOT_TWh!$E441,Data_TER_TWh!Y$9:Y$504)+SUMIF(Data_RES_TWh!$A$9:$A$1496,Data_TOT_TWh!$B441&amp;"400_"&amp;Data_TOT_TWh!$E441,Data_RES_TWh!Y$9:Y$1496)</f>
        <v>57.648368316487563</v>
      </c>
      <c r="Z441" s="13">
        <f>SUMIF(Data_IND_TWh!$A$9:$A$504,Data_TOT_TWh!$B441&amp;"200_"&amp;Data_TOT_TWh!$E441,Data_IND_TWh!Z$9:Z$504)+SUMIF(Data_TER_TWh!$A$9:$A$504,Data_TOT_TWh!$B441&amp;"300_"&amp;Data_TOT_TWh!$E441,Data_TER_TWh!Z$9:Z$504)+SUMIF(Data_RES_TWh!$A$9:$A$1496,Data_TOT_TWh!$B441&amp;"400_"&amp;Data_TOT_TWh!$E441,Data_RES_TWh!Z$9:Z$1496)</f>
        <v>21.648717390237255</v>
      </c>
      <c r="AA441" s="46">
        <f>SUMIF(Data_IND_TWh!$A$9:$A$504,Data_TOT_TWh!$B441&amp;"200_"&amp;Data_TOT_TWh!$E441,Data_IND_TWh!AA$9:AA$504)+SUMIF(Data_TER_TWh!$A$9:$A$504,Data_TOT_TWh!$B441&amp;"300_"&amp;Data_TOT_TWh!$E441,Data_TER_TWh!AA$9:AA$504)+SUMIF(Data_RES_TWh!$A$9:$A$1496,Data_TOT_TWh!$B441&amp;"400_"&amp;Data_TOT_TWh!$E441,Data_RES_TWh!AA$9:AA$1496)</f>
        <v>69.416356930789448</v>
      </c>
      <c r="AB441" s="56"/>
      <c r="AC441" s="47">
        <f>SUMIF(Data_IND_TWh!$A$9:$A$504,Data_TOT_TWh!$B441&amp;"200_"&amp;Data_TOT_TWh!$E441,Data_IND_TWh!AC$9:AC$504)+SUMIF(Data_TER_TWh!$A$9:$A$504,Data_TOT_TWh!$B441&amp;"300_"&amp;Data_TOT_TWh!$E441,Data_TER_TWh!AC$9:AC$504)+SUMIF(Data_RES_TWh!$A$9:$A$1496,Data_TOT_TWh!$B441&amp;"400_"&amp;Data_TOT_TWh!$E441,Data_RES_TWh!AC$9:AC$1496)</f>
        <v>1.7500087640714912</v>
      </c>
      <c r="AD441" s="60"/>
      <c r="AE441" s="47">
        <f>SUMIF(Data_IND_TWh!$A$9:$A$504,Data_TOT_TWh!$B441&amp;"200_"&amp;Data_TOT_TWh!$E441,Data_IND_TWh!AE$9:AE$504)+SUMIF(Data_TER_TWh!$A$9:$A$504,Data_TOT_TWh!$B441&amp;"300_"&amp;Data_TOT_TWh!$E441,Data_TER_TWh!AE$9:AE$504)+SUMIF(Data_RES_TWh!$A$9:$A$1496,Data_TOT_TWh!$B441&amp;"400_"&amp;Data_TOT_TWh!$E441,Data_RES_TWh!AE$9:AE$1496)</f>
        <v>47.851271608422103</v>
      </c>
      <c r="AF441" s="13">
        <f>SUMIF(Data_IND_TWh!$A$9:$A$504,Data_TOT_TWh!$B441&amp;"200_"&amp;Data_TOT_TWh!$E441,Data_IND_TWh!AF$9:AF$504)+SUMIF(Data_TER_TWh!$A$9:$A$504,Data_TOT_TWh!$B441&amp;"300_"&amp;Data_TOT_TWh!$E441,Data_TER_TWh!AF$9:AF$504)+SUMIF(Data_RES_TWh!$A$9:$A$1496,Data_TOT_TWh!$B441&amp;"400_"&amp;Data_TOT_TWh!$E441,Data_RES_TWh!AF$9:AF$1496)</f>
        <v>0.76315895471264494</v>
      </c>
      <c r="AG441" s="13">
        <f>SUMIF(Data_IND_TWh!$A$9:$A$504,Data_TOT_TWh!$B441&amp;"200_"&amp;Data_TOT_TWh!$E441,Data_IND_TWh!AG$9:AG$504)+SUMIF(Data_TER_TWh!$A$9:$A$504,Data_TOT_TWh!$B441&amp;"300_"&amp;Data_TOT_TWh!$E441,Data_TER_TWh!AG$9:AG$504)+SUMIF(Data_RES_TWh!$A$9:$A$1496,Data_TOT_TWh!$B441&amp;"400_"&amp;Data_TOT_TWh!$E441,Data_RES_TWh!AG$9:AG$1496)</f>
        <v>4.3310669699425581</v>
      </c>
      <c r="AH441" s="46">
        <f>SUMIF(Data_IND_TWh!$A$9:$A$504,Data_TOT_TWh!$B441&amp;"200_"&amp;Data_TOT_TWh!$E441,Data_IND_TWh!AH$9:AH$504)+SUMIF(Data_TER_TWh!$A$9:$A$504,Data_TOT_TWh!$B441&amp;"300_"&amp;Data_TOT_TWh!$E441,Data_TER_TWh!AH$9:AH$504)+SUMIF(Data_RES_TWh!$A$9:$A$1496,Data_TOT_TWh!$B441&amp;"400_"&amp;Data_TOT_TWh!$E441,Data_RES_TWh!AH$9:AH$1496)</f>
        <v>10.945081402187894</v>
      </c>
      <c r="AI441" s="56"/>
      <c r="AJ441" s="47">
        <f>SUMIF(Data_IND_TWh!$A$9:$A$504,Data_TOT_TWh!$B441&amp;"200_"&amp;Data_TOT_TWh!$E441,Data_IND_TWh!AJ$9:AJ$504)+SUMIF(Data_TER_TWh!$A$9:$A$504,Data_TOT_TWh!$B441&amp;"300_"&amp;Data_TOT_TWh!$E441,Data_TER_TWh!AJ$9:AJ$504)+SUMIF(Data_RES_TWh!$A$9:$A$1496,Data_TOT_TWh!$B441&amp;"400_"&amp;Data_TOT_TWh!$E441,Data_RES_TWh!AJ$9:AJ$1496)</f>
        <v>21.694528674522022</v>
      </c>
      <c r="AK441" s="56"/>
      <c r="AL441" s="9" t="str">
        <f>VLOOKUP(F441,Definitions!$B$7:$E$39,4,FALSE)</f>
        <v>EU28</v>
      </c>
      <c r="AM441" s="87"/>
      <c r="AN441" s="87"/>
    </row>
    <row r="442" spans="1:40">
      <c r="A442" s="36" t="str">
        <f t="shared" si="13"/>
        <v>UK999_1</v>
      </c>
      <c r="B442" t="s">
        <v>122</v>
      </c>
      <c r="C442" t="s">
        <v>272</v>
      </c>
      <c r="D442">
        <v>999</v>
      </c>
      <c r="E442">
        <v>1</v>
      </c>
      <c r="F442" s="25" t="str">
        <f>VLOOKUP(B442,Definitions!$C$7:$D$43,2,FALSE)</f>
        <v>United Kingdom</v>
      </c>
      <c r="G442" t="str">
        <f>VLOOKUP(C442,Definitions!$C$49:$D$57,2,FALSE)</f>
        <v>TOTAL</v>
      </c>
      <c r="H442" t="str">
        <f>VLOOKUP(D442,Definitions!$C$60:$D$104,2,FALSE)</f>
        <v>TOTAL</v>
      </c>
      <c r="J442" s="29" t="str">
        <f>VLOOKUP(E442,Definitions!$C$115:$D$132,2,FALSE)</f>
        <v>Coal</v>
      </c>
      <c r="K442" s="47">
        <f>SUMIF(Data_IND_TWh!$A$9:$A$504,Data_TOT_TWh!$B442&amp;"200_"&amp;Data_TOT_TWh!$E442,Data_IND_TWh!K$9:K$504)+SUMIF(Data_TER_TWh!$A$9:$A$504,Data_TOT_TWh!$B442&amp;"300_"&amp;Data_TOT_TWh!$E442,Data_TER_TWh!K$9:K$504)+SUMIF(Data_RES_TWh!$A$9:$A$1496,Data_TOT_TWh!$B442&amp;"400_"&amp;Data_TOT_TWh!$E442,Data_RES_TWh!K$9:K$1496)</f>
        <v>356.11988447797273</v>
      </c>
      <c r="L442" s="46">
        <f t="shared" si="12"/>
        <v>-237.23015972131</v>
      </c>
      <c r="M442" s="47">
        <f>SUMIF(Data_IND_TWh!$A$9:$A$504,Data_TOT_TWh!$B442&amp;"200_"&amp;Data_TOT_TWh!$E442,Data_IND_TWh!M$9:M$504)+SUMIF(Data_TER_TWh!$A$9:$A$504,Data_TOT_TWh!$B442&amp;"300_"&amp;Data_TOT_TWh!$E442,Data_TER_TWh!M$9:M$504)+SUMIF(Data_RES_TWh!$A$9:$A$1496,Data_TOT_TWh!$B442&amp;"400_"&amp;Data_TOT_TWh!$E442,Data_RES_TWh!M$9:M$1496)</f>
        <v>118.88972475666273</v>
      </c>
      <c r="N442" s="56"/>
      <c r="O442" s="47">
        <f>SUMIF(Data_IND_TWh!$A$9:$A$504,Data_TOT_TWh!$B442&amp;"200_"&amp;Data_TOT_TWh!$E442,Data_IND_TWh!O$9:O$504)+SUMIF(Data_TER_TWh!$A$9:$A$504,Data_TOT_TWh!$B442&amp;"300_"&amp;Data_TOT_TWh!$E442,Data_TER_TWh!O$9:O$504)+SUMIF(Data_RES_TWh!$A$9:$A$1496,Data_TOT_TWh!$B442&amp;"400_"&amp;Data_TOT_TWh!$E442,Data_RES_TWh!O$9:O$1496)</f>
        <v>0</v>
      </c>
      <c r="P442" s="46">
        <f>SUMIF(Data_IND_TWh!$A$9:$A$504,Data_TOT_TWh!$B442&amp;"200_"&amp;Data_TOT_TWh!$E442,Data_IND_TWh!P$9:P$504)+SUMIF(Data_TER_TWh!$A$9:$A$504,Data_TOT_TWh!$B442&amp;"300_"&amp;Data_TOT_TWh!$E442,Data_TER_TWh!P$9:P$504)+SUMIF(Data_RES_TWh!$A$9:$A$1496,Data_TOT_TWh!$B442&amp;"400_"&amp;Data_TOT_TWh!$E442,Data_RES_TWh!P$9:P$1496)</f>
        <v>118.88972475666273</v>
      </c>
      <c r="Q442" s="46">
        <f>SUMIF(Data_IND_TWh!$A$9:$A$504,Data_TOT_TWh!$B442&amp;"200_"&amp;Data_TOT_TWh!$E442,Data_IND_TWh!Q$9:Q$504)+SUMIF(Data_TER_TWh!$A$9:$A$504,Data_TOT_TWh!$B442&amp;"300_"&amp;Data_TOT_TWh!$E442,Data_TER_TWh!Q$9:Q$504)+SUMIF(Data_RES_TWh!$A$9:$A$1496,Data_TOT_TWh!$B442&amp;"400_"&amp;Data_TOT_TWh!$E442,Data_RES_TWh!Q$9:Q$1496)</f>
        <v>93.333139214653073</v>
      </c>
      <c r="R442" s="37">
        <f>SUMIF(Data_IND_TWh!$A$9:$A$504,Data_TOT_TWh!$B442&amp;"200_"&amp;Data_TOT_TWh!$E442,Data_IND_TWh!R$9:R$504)+SUMIF(Data_TER_TWh!$A$9:$A$504,Data_TOT_TWh!$B442&amp;"300_"&amp;Data_TOT_TWh!$E442,Data_TER_TWh!R$9:R$504)+SUMIF(Data_RES_TWh!$A$9:$A$1496,Data_TOT_TWh!$B442&amp;"400_"&amp;Data_TOT_TWh!$E442,Data_RES_TWh!R$9:R$1496)</f>
        <v>19.712316068749832</v>
      </c>
      <c r="S442" s="47">
        <f>SUMIF(Data_IND_TWh!$A$9:$A$504,Data_TOT_TWh!$B442&amp;"200_"&amp;Data_TOT_TWh!$E442,Data_IND_TWh!S$9:S$504)+SUMIF(Data_TER_TWh!$A$9:$A$504,Data_TOT_TWh!$B442&amp;"300_"&amp;Data_TOT_TWh!$E442,Data_TER_TWh!S$9:S$504)+SUMIF(Data_RES_TWh!$A$9:$A$1496,Data_TOT_TWh!$B442&amp;"400_"&amp;Data_TOT_TWh!$E442,Data_RES_TWh!S$9:S$1496)</f>
        <v>37.056033956298975</v>
      </c>
      <c r="T442" s="56"/>
      <c r="U442" s="47">
        <f>SUMIF(Data_IND_TWh!$A$9:$A$504,Data_TOT_TWh!$B442&amp;"200_"&amp;Data_TOT_TWh!$E442,Data_IND_TWh!U$9:U$504)+SUMIF(Data_TER_TWh!$A$9:$A$504,Data_TOT_TWh!$B442&amp;"300_"&amp;Data_TOT_TWh!$E442,Data_TER_TWh!U$9:U$504)+SUMIF(Data_RES_TWh!$A$9:$A$1496,Data_TOT_TWh!$B442&amp;"400_"&amp;Data_TOT_TWh!$E442,Data_RES_TWh!U$9:U$1496)</f>
        <v>8.5947266825064617</v>
      </c>
      <c r="V442" s="56"/>
      <c r="W442" s="47">
        <f>SUMIF(Data_IND_TWh!$A$9:$A$504,Data_TOT_TWh!$B442&amp;"200_"&amp;Data_TOT_TWh!$E442,Data_IND_TWh!W$9:W$504)+SUMIF(Data_TER_TWh!$A$9:$A$504,Data_TOT_TWh!$B442&amp;"300_"&amp;Data_TOT_TWh!$E442,Data_TER_TWh!W$9:W$504)+SUMIF(Data_RES_TWh!$A$9:$A$1496,Data_TOT_TWh!$B442&amp;"400_"&amp;Data_TOT_TWh!$E442,Data_RES_TWh!W$9:W$1496)</f>
        <v>47.682378575847636</v>
      </c>
      <c r="X442" s="13">
        <f>SUMIF(Data_IND_TWh!$A$9:$A$504,Data_TOT_TWh!$B442&amp;"200_"&amp;Data_TOT_TWh!$E442,Data_IND_TWh!X$9:X$504)+SUMIF(Data_TER_TWh!$A$9:$A$504,Data_TOT_TWh!$B442&amp;"300_"&amp;Data_TOT_TWh!$E442,Data_TER_TWh!X$9:X$504)+SUMIF(Data_RES_TWh!$A$9:$A$1496,Data_TOT_TWh!$B442&amp;"400_"&amp;Data_TOT_TWh!$E442,Data_RES_TWh!X$9:X$1496)</f>
        <v>1.5236562852437165</v>
      </c>
      <c r="Y442" s="13">
        <f>SUMIF(Data_IND_TWh!$A$9:$A$504,Data_TOT_TWh!$B442&amp;"200_"&amp;Data_TOT_TWh!$E442,Data_IND_TWh!Y$9:Y$504)+SUMIF(Data_TER_TWh!$A$9:$A$504,Data_TOT_TWh!$B442&amp;"300_"&amp;Data_TOT_TWh!$E442,Data_TER_TWh!Y$9:Y$504)+SUMIF(Data_RES_TWh!$A$9:$A$1496,Data_TOT_TWh!$B442&amp;"400_"&amp;Data_TOT_TWh!$E442,Data_RES_TWh!Y$9:Y$1496)</f>
        <v>3.3355267292321615</v>
      </c>
      <c r="Z442" s="13">
        <f>SUMIF(Data_IND_TWh!$A$9:$A$504,Data_TOT_TWh!$B442&amp;"200_"&amp;Data_TOT_TWh!$E442,Data_IND_TWh!Z$9:Z$504)+SUMIF(Data_TER_TWh!$A$9:$A$504,Data_TOT_TWh!$B442&amp;"300_"&amp;Data_TOT_TWh!$E442,Data_TER_TWh!Z$9:Z$504)+SUMIF(Data_RES_TWh!$A$9:$A$1496,Data_TOT_TWh!$B442&amp;"400_"&amp;Data_TOT_TWh!$E442,Data_RES_TWh!Z$9:Z$1496)</f>
        <v>2.6941842991223197</v>
      </c>
      <c r="AA442" s="46">
        <f>SUMIF(Data_IND_TWh!$A$9:$A$504,Data_TOT_TWh!$B442&amp;"200_"&amp;Data_TOT_TWh!$E442,Data_IND_TWh!AA$9:AA$504)+SUMIF(Data_TER_TWh!$A$9:$A$504,Data_TOT_TWh!$B442&amp;"300_"&amp;Data_TOT_TWh!$E442,Data_TER_TWh!AA$9:AA$504)+SUMIF(Data_RES_TWh!$A$9:$A$1496,Data_TOT_TWh!$B442&amp;"400_"&amp;Data_TOT_TWh!$E442,Data_RES_TWh!AA$9:AA$1496)</f>
        <v>30.757717118761917</v>
      </c>
      <c r="AB442" s="56"/>
      <c r="AC442" s="47">
        <f>SUMIF(Data_IND_TWh!$A$9:$A$504,Data_TOT_TWh!$B442&amp;"200_"&amp;Data_TOT_TWh!$E442,Data_IND_TWh!AC$9:AC$504)+SUMIF(Data_TER_TWh!$A$9:$A$504,Data_TOT_TWh!$B442&amp;"300_"&amp;Data_TOT_TWh!$E442,Data_TER_TWh!AC$9:AC$504)+SUMIF(Data_RES_TWh!$A$9:$A$1496,Data_TOT_TWh!$B442&amp;"400_"&amp;Data_TOT_TWh!$E442,Data_RES_TWh!AC$9:AC$1496)</f>
        <v>0.69548055254617303</v>
      </c>
      <c r="AD442" s="60"/>
      <c r="AE442" s="47">
        <f>SUMIF(Data_IND_TWh!$A$9:$A$504,Data_TOT_TWh!$B442&amp;"200_"&amp;Data_TOT_TWh!$E442,Data_IND_TWh!AE$9:AE$504)+SUMIF(Data_TER_TWh!$A$9:$A$504,Data_TOT_TWh!$B442&amp;"300_"&amp;Data_TOT_TWh!$E442,Data_TER_TWh!AE$9:AE$504)+SUMIF(Data_RES_TWh!$A$9:$A$1496,Data_TOT_TWh!$B442&amp;"400_"&amp;Data_TOT_TWh!$E442,Data_RES_TWh!AE$9:AE$1496)</f>
        <v>19.01683551620366</v>
      </c>
      <c r="AF442" s="13">
        <f>SUMIF(Data_IND_TWh!$A$9:$A$504,Data_TOT_TWh!$B442&amp;"200_"&amp;Data_TOT_TWh!$E442,Data_IND_TWh!AF$9:AF$504)+SUMIF(Data_TER_TWh!$A$9:$A$504,Data_TOT_TWh!$B442&amp;"300_"&amp;Data_TOT_TWh!$E442,Data_TER_TWh!AF$9:AF$504)+SUMIF(Data_RES_TWh!$A$9:$A$1496,Data_TOT_TWh!$B442&amp;"400_"&amp;Data_TOT_TWh!$E442,Data_RES_TWh!AF$9:AF$1496)</f>
        <v>0.3032911733934765</v>
      </c>
      <c r="AG442" s="13">
        <f>SUMIF(Data_IND_TWh!$A$9:$A$504,Data_TOT_TWh!$B442&amp;"200_"&amp;Data_TOT_TWh!$E442,Data_IND_TWh!AG$9:AG$504)+SUMIF(Data_TER_TWh!$A$9:$A$504,Data_TOT_TWh!$B442&amp;"300_"&amp;Data_TOT_TWh!$E442,Data_TER_TWh!AG$9:AG$504)+SUMIF(Data_RES_TWh!$A$9:$A$1496,Data_TOT_TWh!$B442&amp;"400_"&amp;Data_TOT_TWh!$E442,Data_RES_TWh!AG$9:AG$1496)</f>
        <v>1.7212330082062817</v>
      </c>
      <c r="AH442" s="46">
        <f>SUMIF(Data_IND_TWh!$A$9:$A$504,Data_TOT_TWh!$B442&amp;"200_"&amp;Data_TOT_TWh!$E442,Data_IND_TWh!AH$9:AH$504)+SUMIF(Data_TER_TWh!$A$9:$A$504,Data_TOT_TWh!$B442&amp;"300_"&amp;Data_TOT_TWh!$E442,Data_TER_TWh!AH$9:AH$504)+SUMIF(Data_RES_TWh!$A$9:$A$1496,Data_TOT_TWh!$B442&amp;"400_"&amp;Data_TOT_TWh!$E442,Data_RES_TWh!AH$9:AH$1496)</f>
        <v>4.3497446513047917</v>
      </c>
      <c r="AI442" s="56"/>
      <c r="AJ442" s="47">
        <f>SUMIF(Data_IND_TWh!$A$9:$A$504,Data_TOT_TWh!$B442&amp;"200_"&amp;Data_TOT_TWh!$E442,Data_IND_TWh!AJ$9:AJ$504)+SUMIF(Data_TER_TWh!$A$9:$A$504,Data_TOT_TWh!$B442&amp;"300_"&amp;Data_TOT_TWh!$E442,Data_TER_TWh!AJ$9:AJ$504)+SUMIF(Data_RES_TWh!$A$9:$A$1496,Data_TOT_TWh!$B442&amp;"400_"&amp;Data_TOT_TWh!$E442,Data_RES_TWh!AJ$9:AJ$1496)</f>
        <v>5.8442694732598159</v>
      </c>
      <c r="AK442" s="56"/>
      <c r="AL442" s="9" t="str">
        <f>VLOOKUP(F442,Definitions!$B$7:$E$39,4,FALSE)</f>
        <v>EU28</v>
      </c>
      <c r="AM442" s="87"/>
      <c r="AN442" s="87"/>
    </row>
    <row r="443" spans="1:40">
      <c r="A443" s="36" t="str">
        <f t="shared" si="13"/>
        <v>UK999_2</v>
      </c>
      <c r="B443" t="s">
        <v>122</v>
      </c>
      <c r="C443" t="s">
        <v>272</v>
      </c>
      <c r="D443">
        <v>999</v>
      </c>
      <c r="E443">
        <v>2</v>
      </c>
      <c r="F443" s="25" t="str">
        <f>VLOOKUP(B443,Definitions!$C$7:$D$43,2,FALSE)</f>
        <v>United Kingdom</v>
      </c>
      <c r="G443" t="str">
        <f>VLOOKUP(C443,Definitions!$C$49:$D$57,2,FALSE)</f>
        <v>TOTAL</v>
      </c>
      <c r="H443" t="str">
        <f>VLOOKUP(D443,Definitions!$C$60:$D$104,2,FALSE)</f>
        <v>TOTAL</v>
      </c>
      <c r="J443" s="29" t="str">
        <f>VLOOKUP(E443,Definitions!$C$115:$D$132,2,FALSE)</f>
        <v>Fuel oil</v>
      </c>
      <c r="K443" s="47">
        <f>SUMIF(Data_IND_TWh!$A$9:$A$504,Data_TOT_TWh!$B443&amp;"200_"&amp;Data_TOT_TWh!$E443,Data_IND_TWh!K$9:K$504)+SUMIF(Data_TER_TWh!$A$9:$A$504,Data_TOT_TWh!$B443&amp;"300_"&amp;Data_TOT_TWh!$E443,Data_TER_TWh!K$9:K$504)+SUMIF(Data_RES_TWh!$A$9:$A$1496,Data_TOT_TWh!$B443&amp;"400_"&amp;Data_TOT_TWh!$E443,Data_RES_TWh!K$9:K$1496)</f>
        <v>88.868184773848611</v>
      </c>
      <c r="L443" s="46">
        <f t="shared" si="12"/>
        <v>-4.3737291663801443</v>
      </c>
      <c r="M443" s="47">
        <f>SUMIF(Data_IND_TWh!$A$9:$A$504,Data_TOT_TWh!$B443&amp;"200_"&amp;Data_TOT_TWh!$E443,Data_IND_TWh!M$9:M$504)+SUMIF(Data_TER_TWh!$A$9:$A$504,Data_TOT_TWh!$B443&amp;"300_"&amp;Data_TOT_TWh!$E443,Data_TER_TWh!M$9:M$504)+SUMIF(Data_RES_TWh!$A$9:$A$1496,Data_TOT_TWh!$B443&amp;"400_"&amp;Data_TOT_TWh!$E443,Data_RES_TWh!M$9:M$1496)</f>
        <v>84.494455607468467</v>
      </c>
      <c r="N443" s="56"/>
      <c r="O443" s="47">
        <f>SUMIF(Data_IND_TWh!$A$9:$A$504,Data_TOT_TWh!$B443&amp;"200_"&amp;Data_TOT_TWh!$E443,Data_IND_TWh!O$9:O$504)+SUMIF(Data_TER_TWh!$A$9:$A$504,Data_TOT_TWh!$B443&amp;"300_"&amp;Data_TOT_TWh!$E443,Data_TER_TWh!O$9:O$504)+SUMIF(Data_RES_TWh!$A$9:$A$1496,Data_TOT_TWh!$B443&amp;"400_"&amp;Data_TOT_TWh!$E443,Data_RES_TWh!O$9:O$1496)</f>
        <v>0</v>
      </c>
      <c r="P443" s="46">
        <f>SUMIF(Data_IND_TWh!$A$9:$A$504,Data_TOT_TWh!$B443&amp;"200_"&amp;Data_TOT_TWh!$E443,Data_IND_TWh!P$9:P$504)+SUMIF(Data_TER_TWh!$A$9:$A$504,Data_TOT_TWh!$B443&amp;"300_"&amp;Data_TOT_TWh!$E443,Data_TER_TWh!P$9:P$504)+SUMIF(Data_RES_TWh!$A$9:$A$1496,Data_TOT_TWh!$B443&amp;"400_"&amp;Data_TOT_TWh!$E443,Data_RES_TWh!P$9:P$1496)</f>
        <v>84.494455607468467</v>
      </c>
      <c r="Q443" s="46">
        <f>SUMIF(Data_IND_TWh!$A$9:$A$504,Data_TOT_TWh!$B443&amp;"200_"&amp;Data_TOT_TWh!$E443,Data_IND_TWh!Q$9:Q$504)+SUMIF(Data_TER_TWh!$A$9:$A$504,Data_TOT_TWh!$B443&amp;"300_"&amp;Data_TOT_TWh!$E443,Data_TER_TWh!Q$9:Q$504)+SUMIF(Data_RES_TWh!$A$9:$A$1496,Data_TOT_TWh!$B443&amp;"400_"&amp;Data_TOT_TWh!$E443,Data_RES_TWh!Q$9:Q$1496)</f>
        <v>84.035477133286236</v>
      </c>
      <c r="R443" s="37">
        <f>SUMIF(Data_IND_TWh!$A$9:$A$504,Data_TOT_TWh!$B443&amp;"200_"&amp;Data_TOT_TWh!$E443,Data_IND_TWh!R$9:R$504)+SUMIF(Data_TER_TWh!$A$9:$A$504,Data_TOT_TWh!$B443&amp;"300_"&amp;Data_TOT_TWh!$E443,Data_TER_TWh!R$9:R$504)+SUMIF(Data_RES_TWh!$A$9:$A$1496,Data_TOT_TWh!$B443&amp;"400_"&amp;Data_TOT_TWh!$E443,Data_RES_TWh!R$9:R$1496)</f>
        <v>0.35401946543135038</v>
      </c>
      <c r="S443" s="47">
        <f>SUMIF(Data_IND_TWh!$A$9:$A$504,Data_TOT_TWh!$B443&amp;"200_"&amp;Data_TOT_TWh!$E443,Data_IND_TWh!S$9:S$504)+SUMIF(Data_TER_TWh!$A$9:$A$504,Data_TOT_TWh!$B443&amp;"300_"&amp;Data_TOT_TWh!$E443,Data_TER_TWh!S$9:S$504)+SUMIF(Data_RES_TWh!$A$9:$A$1496,Data_TOT_TWh!$B443&amp;"400_"&amp;Data_TOT_TWh!$E443,Data_RES_TWh!S$9:S$1496)</f>
        <v>39.243147898019167</v>
      </c>
      <c r="T443" s="56"/>
      <c r="U443" s="47">
        <f>SUMIF(Data_IND_TWh!$A$9:$A$504,Data_TOT_TWh!$B443&amp;"200_"&amp;Data_TOT_TWh!$E443,Data_IND_TWh!U$9:U$504)+SUMIF(Data_TER_TWh!$A$9:$A$504,Data_TOT_TWh!$B443&amp;"300_"&amp;Data_TOT_TWh!$E443,Data_TER_TWh!U$9:U$504)+SUMIF(Data_RES_TWh!$A$9:$A$1496,Data_TOT_TWh!$B443&amp;"400_"&amp;Data_TOT_TWh!$E443,Data_RES_TWh!U$9:U$1496)</f>
        <v>6.3748137993476579</v>
      </c>
      <c r="V443" s="56"/>
      <c r="W443" s="47">
        <f>SUMIF(Data_IND_TWh!$A$9:$A$504,Data_TOT_TWh!$B443&amp;"200_"&amp;Data_TOT_TWh!$E443,Data_IND_TWh!W$9:W$504)+SUMIF(Data_TER_TWh!$A$9:$A$504,Data_TOT_TWh!$B443&amp;"300_"&amp;Data_TOT_TWh!$E443,Data_TER_TWh!W$9:W$504)+SUMIF(Data_RES_TWh!$A$9:$A$1496,Data_TOT_TWh!$B443&amp;"400_"&amp;Data_TOT_TWh!$E443,Data_RES_TWh!W$9:W$1496)</f>
        <v>38.417515435919405</v>
      </c>
      <c r="X443" s="13">
        <f>SUMIF(Data_IND_TWh!$A$9:$A$504,Data_TOT_TWh!$B443&amp;"200_"&amp;Data_TOT_TWh!$E443,Data_IND_TWh!X$9:X$504)+SUMIF(Data_TER_TWh!$A$9:$A$504,Data_TOT_TWh!$B443&amp;"300_"&amp;Data_TOT_TWh!$E443,Data_TER_TWh!X$9:X$504)+SUMIF(Data_RES_TWh!$A$9:$A$1496,Data_TOT_TWh!$B443&amp;"400_"&amp;Data_TOT_TWh!$E443,Data_RES_TWh!X$9:X$1496)</f>
        <v>1.0979272164182465</v>
      </c>
      <c r="Y443" s="13">
        <f>SUMIF(Data_IND_TWh!$A$9:$A$504,Data_TOT_TWh!$B443&amp;"200_"&amp;Data_TOT_TWh!$E443,Data_IND_TWh!Y$9:Y$504)+SUMIF(Data_TER_TWh!$A$9:$A$504,Data_TOT_TWh!$B443&amp;"300_"&amp;Data_TOT_TWh!$E443,Data_TER_TWh!Y$9:Y$504)+SUMIF(Data_RES_TWh!$A$9:$A$1496,Data_TOT_TWh!$B443&amp;"400_"&amp;Data_TOT_TWh!$E443,Data_RES_TWh!Y$9:Y$1496)</f>
        <v>25.593361131205125</v>
      </c>
      <c r="Z443" s="13">
        <f>SUMIF(Data_IND_TWh!$A$9:$A$504,Data_TOT_TWh!$B443&amp;"200_"&amp;Data_TOT_TWh!$E443,Data_IND_TWh!Z$9:Z$504)+SUMIF(Data_TER_TWh!$A$9:$A$504,Data_TOT_TWh!$B443&amp;"300_"&amp;Data_TOT_TWh!$E443,Data_TER_TWh!Z$9:Z$504)+SUMIF(Data_RES_TWh!$A$9:$A$1496,Data_TOT_TWh!$B443&amp;"400_"&amp;Data_TOT_TWh!$E443,Data_RES_TWh!Z$9:Z$1496)</f>
        <v>8.7538365966664138</v>
      </c>
      <c r="AA443" s="46">
        <f>SUMIF(Data_IND_TWh!$A$9:$A$504,Data_TOT_TWh!$B443&amp;"200_"&amp;Data_TOT_TWh!$E443,Data_IND_TWh!AA$9:AA$504)+SUMIF(Data_TER_TWh!$A$9:$A$504,Data_TOT_TWh!$B443&amp;"300_"&amp;Data_TOT_TWh!$E443,Data_TER_TWh!AA$9:AA$504)+SUMIF(Data_RES_TWh!$A$9:$A$1496,Data_TOT_TWh!$B443&amp;"400_"&amp;Data_TOT_TWh!$E443,Data_RES_TWh!AA$9:AA$1496)</f>
        <v>2.8040885766488231</v>
      </c>
      <c r="AB443" s="56"/>
      <c r="AC443" s="47">
        <f>SUMIF(Data_IND_TWh!$A$9:$A$504,Data_TOT_TWh!$B443&amp;"200_"&amp;Data_TOT_TWh!$E443,Data_IND_TWh!AC$9:AC$504)+SUMIF(Data_TER_TWh!$A$9:$A$504,Data_TOT_TWh!$B443&amp;"300_"&amp;Data_TOT_TWh!$E443,Data_TER_TWh!AC$9:AC$504)+SUMIF(Data_RES_TWh!$A$9:$A$1496,Data_TOT_TWh!$B443&amp;"400_"&amp;Data_TOT_TWh!$E443,Data_RES_TWh!AC$9:AC$1496)</f>
        <v>1.2490346267358291E-2</v>
      </c>
      <c r="AD443" s="60"/>
      <c r="AE443" s="47">
        <f>SUMIF(Data_IND_TWh!$A$9:$A$504,Data_TOT_TWh!$B443&amp;"200_"&amp;Data_TOT_TWh!$E443,Data_IND_TWh!AE$9:AE$504)+SUMIF(Data_TER_TWh!$A$9:$A$504,Data_TOT_TWh!$B443&amp;"300_"&amp;Data_TOT_TWh!$E443,Data_TER_TWh!AE$9:AE$504)+SUMIF(Data_RES_TWh!$A$9:$A$1496,Data_TOT_TWh!$B443&amp;"400_"&amp;Data_TOT_TWh!$E443,Data_RES_TWh!AE$9:AE$1496)</f>
        <v>0.34152911916399209</v>
      </c>
      <c r="AF443" s="13">
        <f>SUMIF(Data_IND_TWh!$A$9:$A$504,Data_TOT_TWh!$B443&amp;"200_"&amp;Data_TOT_TWh!$E443,Data_IND_TWh!AF$9:AF$504)+SUMIF(Data_TER_TWh!$A$9:$A$504,Data_TOT_TWh!$B443&amp;"300_"&amp;Data_TOT_TWh!$E443,Data_TER_TWh!AF$9:AF$504)+SUMIF(Data_RES_TWh!$A$9:$A$1496,Data_TOT_TWh!$B443&amp;"400_"&amp;Data_TOT_TWh!$E443,Data_RES_TWh!AF$9:AF$1496)</f>
        <v>5.4468982082233365E-3</v>
      </c>
      <c r="AG443" s="13">
        <f>SUMIF(Data_IND_TWh!$A$9:$A$504,Data_TOT_TWh!$B443&amp;"200_"&amp;Data_TOT_TWh!$E443,Data_IND_TWh!AG$9:AG$504)+SUMIF(Data_TER_TWh!$A$9:$A$504,Data_TOT_TWh!$B443&amp;"300_"&amp;Data_TOT_TWh!$E443,Data_TER_TWh!AG$9:AG$504)+SUMIF(Data_RES_TWh!$A$9:$A$1496,Data_TOT_TWh!$B443&amp;"400_"&amp;Data_TOT_TWh!$E443,Data_RES_TWh!AG$9:AG$1496)</f>
        <v>3.0912145854539774E-2</v>
      </c>
      <c r="AH443" s="46">
        <f>SUMIF(Data_IND_TWh!$A$9:$A$504,Data_TOT_TWh!$B443&amp;"200_"&amp;Data_TOT_TWh!$E443,Data_IND_TWh!AH$9:AH$504)+SUMIF(Data_TER_TWh!$A$9:$A$504,Data_TOT_TWh!$B443&amp;"300_"&amp;Data_TOT_TWh!$E443,Data_TER_TWh!AH$9:AH$504)+SUMIF(Data_RES_TWh!$A$9:$A$1496,Data_TOT_TWh!$B443&amp;"400_"&amp;Data_TOT_TWh!$E443,Data_RES_TWh!AH$9:AH$1496)</f>
        <v>7.8118384001513178E-2</v>
      </c>
      <c r="AI443" s="56"/>
      <c r="AJ443" s="47">
        <f>SUMIF(Data_IND_TWh!$A$9:$A$504,Data_TOT_TWh!$B443&amp;"200_"&amp;Data_TOT_TWh!$E443,Data_IND_TWh!AJ$9:AJ$504)+SUMIF(Data_TER_TWh!$A$9:$A$504,Data_TOT_TWh!$B443&amp;"300_"&amp;Data_TOT_TWh!$E443,Data_TER_TWh!AJ$9:AJ$504)+SUMIF(Data_RES_TWh!$A$9:$A$1496,Data_TOT_TWh!$B443&amp;"400_"&amp;Data_TOT_TWh!$E443,Data_RES_TWh!AJ$9:AJ$1496)</f>
        <v>0.10495900875088879</v>
      </c>
      <c r="AK443" s="56"/>
      <c r="AL443" s="9" t="str">
        <f>VLOOKUP(F443,Definitions!$B$7:$E$39,4,FALSE)</f>
        <v>EU28</v>
      </c>
      <c r="AM443" s="87"/>
      <c r="AN443" s="87"/>
    </row>
    <row r="444" spans="1:40">
      <c r="A444" s="36" t="str">
        <f t="shared" si="13"/>
        <v>UK999_3</v>
      </c>
      <c r="B444" t="s">
        <v>122</v>
      </c>
      <c r="C444" t="s">
        <v>272</v>
      </c>
      <c r="D444">
        <v>999</v>
      </c>
      <c r="E444">
        <v>3</v>
      </c>
      <c r="F444" s="25" t="str">
        <f>VLOOKUP(B444,Definitions!$C$7:$D$43,2,FALSE)</f>
        <v>United Kingdom</v>
      </c>
      <c r="G444" t="str">
        <f>VLOOKUP(C444,Definitions!$C$49:$D$57,2,FALSE)</f>
        <v>TOTAL</v>
      </c>
      <c r="H444" t="str">
        <f>VLOOKUP(D444,Definitions!$C$60:$D$104,2,FALSE)</f>
        <v>TOTAL</v>
      </c>
      <c r="J444" s="29" t="str">
        <f>VLOOKUP(E444,Definitions!$C$115:$D$132,2,FALSE)</f>
        <v>Natural gas</v>
      </c>
      <c r="K444" s="47">
        <f>SUMIF(Data_IND_TWh!$A$9:$A$504,Data_TOT_TWh!$B444&amp;"200_"&amp;Data_TOT_TWh!$E444,Data_IND_TWh!K$9:K$504)+SUMIF(Data_TER_TWh!$A$9:$A$504,Data_TOT_TWh!$B444&amp;"300_"&amp;Data_TOT_TWh!$E444,Data_TER_TWh!K$9:K$504)+SUMIF(Data_RES_TWh!$A$9:$A$1496,Data_TOT_TWh!$B444&amp;"400_"&amp;Data_TOT_TWh!$E444,Data_RES_TWh!K$9:K$1496)</f>
        <v>752.66375490647749</v>
      </c>
      <c r="L444" s="46">
        <f t="shared" si="12"/>
        <v>-171.35545945071146</v>
      </c>
      <c r="M444" s="47">
        <f>SUMIF(Data_IND_TWh!$A$9:$A$504,Data_TOT_TWh!$B444&amp;"200_"&amp;Data_TOT_TWh!$E444,Data_IND_TWh!M$9:M$504)+SUMIF(Data_TER_TWh!$A$9:$A$504,Data_TOT_TWh!$B444&amp;"300_"&amp;Data_TOT_TWh!$E444,Data_TER_TWh!M$9:M$504)+SUMIF(Data_RES_TWh!$A$9:$A$1496,Data_TOT_TWh!$B444&amp;"400_"&amp;Data_TOT_TWh!$E444,Data_RES_TWh!M$9:M$1496)</f>
        <v>581.30829545576603</v>
      </c>
      <c r="N444" s="56"/>
      <c r="O444" s="47">
        <f>SUMIF(Data_IND_TWh!$A$9:$A$504,Data_TOT_TWh!$B444&amp;"200_"&amp;Data_TOT_TWh!$E444,Data_IND_TWh!O$9:O$504)+SUMIF(Data_TER_TWh!$A$9:$A$504,Data_TOT_TWh!$B444&amp;"300_"&amp;Data_TOT_TWh!$E444,Data_TER_TWh!O$9:O$504)+SUMIF(Data_RES_TWh!$A$9:$A$1496,Data_TOT_TWh!$B444&amp;"400_"&amp;Data_TOT_TWh!$E444,Data_RES_TWh!O$9:O$1496)</f>
        <v>0</v>
      </c>
      <c r="P444" s="46">
        <f>SUMIF(Data_IND_TWh!$A$9:$A$504,Data_TOT_TWh!$B444&amp;"200_"&amp;Data_TOT_TWh!$E444,Data_IND_TWh!P$9:P$504)+SUMIF(Data_TER_TWh!$A$9:$A$504,Data_TOT_TWh!$B444&amp;"300_"&amp;Data_TOT_TWh!$E444,Data_TER_TWh!P$9:P$504)+SUMIF(Data_RES_TWh!$A$9:$A$1496,Data_TOT_TWh!$B444&amp;"400_"&amp;Data_TOT_TWh!$E444,Data_RES_TWh!P$9:P$1496)</f>
        <v>581.30829545576603</v>
      </c>
      <c r="Q444" s="46">
        <f>SUMIF(Data_IND_TWh!$A$9:$A$504,Data_TOT_TWh!$B444&amp;"200_"&amp;Data_TOT_TWh!$E444,Data_IND_TWh!Q$9:Q$504)+SUMIF(Data_TER_TWh!$A$9:$A$504,Data_TOT_TWh!$B444&amp;"300_"&amp;Data_TOT_TWh!$E444,Data_TER_TWh!Q$9:Q$504)+SUMIF(Data_RES_TWh!$A$9:$A$1496,Data_TOT_TWh!$B444&amp;"400_"&amp;Data_TOT_TWh!$E444,Data_RES_TWh!Q$9:Q$1496)</f>
        <v>556.43911416167975</v>
      </c>
      <c r="R444" s="37">
        <f>SUMIF(Data_IND_TWh!$A$9:$A$504,Data_TOT_TWh!$B444&amp;"200_"&amp;Data_TOT_TWh!$E444,Data_IND_TWh!R$9:R$504)+SUMIF(Data_TER_TWh!$A$9:$A$504,Data_TOT_TWh!$B444&amp;"300_"&amp;Data_TOT_TWh!$E444,Data_TER_TWh!R$9:R$504)+SUMIF(Data_RES_TWh!$A$9:$A$1496,Data_TOT_TWh!$B444&amp;"400_"&amp;Data_TOT_TWh!$E444,Data_RES_TWh!R$9:R$1496)</f>
        <v>13.791474764166935</v>
      </c>
      <c r="S444" s="47">
        <f>SUMIF(Data_IND_TWh!$A$9:$A$504,Data_TOT_TWh!$B444&amp;"200_"&amp;Data_TOT_TWh!$E444,Data_IND_TWh!S$9:S$504)+SUMIF(Data_TER_TWh!$A$9:$A$504,Data_TOT_TWh!$B444&amp;"300_"&amp;Data_TOT_TWh!$E444,Data_TER_TWh!S$9:S$504)+SUMIF(Data_RES_TWh!$A$9:$A$1496,Data_TOT_TWh!$B444&amp;"400_"&amp;Data_TOT_TWh!$E444,Data_RES_TWh!S$9:S$1496)</f>
        <v>386.03289394608805</v>
      </c>
      <c r="T444" s="56"/>
      <c r="U444" s="47">
        <f>SUMIF(Data_IND_TWh!$A$9:$A$504,Data_TOT_TWh!$B444&amp;"200_"&amp;Data_TOT_TWh!$E444,Data_IND_TWh!U$9:U$504)+SUMIF(Data_TER_TWh!$A$9:$A$504,Data_TOT_TWh!$B444&amp;"300_"&amp;Data_TOT_TWh!$E444,Data_TER_TWh!U$9:U$504)+SUMIF(Data_RES_TWh!$A$9:$A$1496,Data_TOT_TWh!$B444&amp;"400_"&amp;Data_TOT_TWh!$E444,Data_RES_TWh!U$9:U$1496)</f>
        <v>96.44895339609333</v>
      </c>
      <c r="V444" s="56"/>
      <c r="W444" s="47">
        <f>SUMIF(Data_IND_TWh!$A$9:$A$504,Data_TOT_TWh!$B444&amp;"200_"&amp;Data_TOT_TWh!$E444,Data_IND_TWh!W$9:W$504)+SUMIF(Data_TER_TWh!$A$9:$A$504,Data_TOT_TWh!$B444&amp;"300_"&amp;Data_TOT_TWh!$E444,Data_TER_TWh!W$9:W$504)+SUMIF(Data_RES_TWh!$A$9:$A$1496,Data_TOT_TWh!$B444&amp;"400_"&amp;Data_TOT_TWh!$E444,Data_RES_TWh!W$9:W$1496)</f>
        <v>73.957266819498329</v>
      </c>
      <c r="X444" s="13">
        <f>SUMIF(Data_IND_TWh!$A$9:$A$504,Data_TOT_TWh!$B444&amp;"200_"&amp;Data_TOT_TWh!$E444,Data_IND_TWh!X$9:X$504)+SUMIF(Data_TER_TWh!$A$9:$A$504,Data_TOT_TWh!$B444&amp;"300_"&amp;Data_TOT_TWh!$E444,Data_TER_TWh!X$9:X$504)+SUMIF(Data_RES_TWh!$A$9:$A$1496,Data_TOT_TWh!$B444&amp;"400_"&amp;Data_TOT_TWh!$E444,Data_RES_TWh!X$9:X$1496)</f>
        <v>10.968309646394625</v>
      </c>
      <c r="Y444" s="13">
        <f>SUMIF(Data_IND_TWh!$A$9:$A$504,Data_TOT_TWh!$B444&amp;"200_"&amp;Data_TOT_TWh!$E444,Data_IND_TWh!Y$9:Y$504)+SUMIF(Data_TER_TWh!$A$9:$A$504,Data_TOT_TWh!$B444&amp;"300_"&amp;Data_TOT_TWh!$E444,Data_TER_TWh!Y$9:Y$504)+SUMIF(Data_RES_TWh!$A$9:$A$1496,Data_TOT_TWh!$B444&amp;"400_"&amp;Data_TOT_TWh!$E444,Data_RES_TWh!Y$9:Y$1496)</f>
        <v>19.436728856677117</v>
      </c>
      <c r="Z444" s="13">
        <f>SUMIF(Data_IND_TWh!$A$9:$A$504,Data_TOT_TWh!$B444&amp;"200_"&amp;Data_TOT_TWh!$E444,Data_IND_TWh!Z$9:Z$504)+SUMIF(Data_TER_TWh!$A$9:$A$504,Data_TOT_TWh!$B444&amp;"300_"&amp;Data_TOT_TWh!$E444,Data_TER_TWh!Z$9:Z$504)+SUMIF(Data_RES_TWh!$A$9:$A$1496,Data_TOT_TWh!$B444&amp;"400_"&amp;Data_TOT_TWh!$E444,Data_RES_TWh!Z$9:Z$1496)</f>
        <v>6.7379512427778847</v>
      </c>
      <c r="AA444" s="46">
        <f>SUMIF(Data_IND_TWh!$A$9:$A$504,Data_TOT_TWh!$B444&amp;"200_"&amp;Data_TOT_TWh!$E444,Data_IND_TWh!AA$9:AA$504)+SUMIF(Data_TER_TWh!$A$9:$A$504,Data_TOT_TWh!$B444&amp;"300_"&amp;Data_TOT_TWh!$E444,Data_TER_TWh!AA$9:AA$504)+SUMIF(Data_RES_TWh!$A$9:$A$1496,Data_TOT_TWh!$B444&amp;"400_"&amp;Data_TOT_TWh!$E444,Data_RES_TWh!AA$9:AA$1496)</f>
        <v>30.257768633101424</v>
      </c>
      <c r="AB444" s="56"/>
      <c r="AC444" s="47">
        <f>SUMIF(Data_IND_TWh!$A$9:$A$504,Data_TOT_TWh!$B444&amp;"200_"&amp;Data_TOT_TWh!$E444,Data_IND_TWh!AC$9:AC$504)+SUMIF(Data_TER_TWh!$A$9:$A$504,Data_TOT_TWh!$B444&amp;"300_"&amp;Data_TOT_TWh!$E444,Data_TER_TWh!AC$9:AC$504)+SUMIF(Data_RES_TWh!$A$9:$A$1496,Data_TOT_TWh!$B444&amp;"400_"&amp;Data_TOT_TWh!$E444,Data_RES_TWh!AC$9:AC$1496)</f>
        <v>0.48658424793701743</v>
      </c>
      <c r="AD444" s="60"/>
      <c r="AE444" s="47">
        <f>SUMIF(Data_IND_TWh!$A$9:$A$504,Data_TOT_TWh!$B444&amp;"200_"&amp;Data_TOT_TWh!$E444,Data_IND_TWh!AE$9:AE$504)+SUMIF(Data_TER_TWh!$A$9:$A$504,Data_TOT_TWh!$B444&amp;"300_"&amp;Data_TOT_TWh!$E444,Data_TER_TWh!AE$9:AE$504)+SUMIF(Data_RES_TWh!$A$9:$A$1496,Data_TOT_TWh!$B444&amp;"400_"&amp;Data_TOT_TWh!$E444,Data_RES_TWh!AE$9:AE$1496)</f>
        <v>13.304890516229918</v>
      </c>
      <c r="AF444" s="13">
        <f>SUMIF(Data_IND_TWh!$A$9:$A$504,Data_TOT_TWh!$B444&amp;"200_"&amp;Data_TOT_TWh!$E444,Data_IND_TWh!AF$9:AF$504)+SUMIF(Data_TER_TWh!$A$9:$A$504,Data_TOT_TWh!$B444&amp;"300_"&amp;Data_TOT_TWh!$E444,Data_TER_TWh!AF$9:AF$504)+SUMIF(Data_RES_TWh!$A$9:$A$1496,Data_TOT_TWh!$B444&amp;"400_"&amp;Data_TOT_TWh!$E444,Data_RES_TWh!AF$9:AF$1496)</f>
        <v>0.21219386648744959</v>
      </c>
      <c r="AG444" s="13">
        <f>SUMIF(Data_IND_TWh!$A$9:$A$504,Data_TOT_TWh!$B444&amp;"200_"&amp;Data_TOT_TWh!$E444,Data_IND_TWh!AG$9:AG$504)+SUMIF(Data_TER_TWh!$A$9:$A$504,Data_TOT_TWh!$B444&amp;"300_"&amp;Data_TOT_TWh!$E444,Data_TER_TWh!AG$9:AG$504)+SUMIF(Data_RES_TWh!$A$9:$A$1496,Data_TOT_TWh!$B444&amp;"400_"&amp;Data_TOT_TWh!$E444,Data_RES_TWh!AG$9:AG$1496)</f>
        <v>1.2042390915982086</v>
      </c>
      <c r="AH444" s="46">
        <f>SUMIF(Data_IND_TWh!$A$9:$A$504,Data_TOT_TWh!$B444&amp;"200_"&amp;Data_TOT_TWh!$E444,Data_IND_TWh!AH$9:AH$504)+SUMIF(Data_TER_TWh!$A$9:$A$504,Data_TOT_TWh!$B444&amp;"300_"&amp;Data_TOT_TWh!$E444,Data_TER_TWh!AH$9:AH$504)+SUMIF(Data_RES_TWh!$A$9:$A$1496,Data_TOT_TWh!$B444&amp;"400_"&amp;Data_TOT_TWh!$E444,Data_RES_TWh!AH$9:AH$1496)</f>
        <v>3.0432443037042227</v>
      </c>
      <c r="AI444" s="56"/>
      <c r="AJ444" s="47">
        <f>SUMIF(Data_IND_TWh!$A$9:$A$504,Data_TOT_TWh!$B444&amp;"200_"&amp;Data_TOT_TWh!$E444,Data_IND_TWh!AJ$9:AJ$504)+SUMIF(Data_TER_TWh!$A$9:$A$504,Data_TOT_TWh!$B444&amp;"300_"&amp;Data_TOT_TWh!$E444,Data_TER_TWh!AJ$9:AJ$504)+SUMIF(Data_RES_TWh!$A$9:$A$1496,Data_TOT_TWh!$B444&amp;"400_"&amp;Data_TOT_TWh!$E444,Data_RES_TWh!AJ$9:AJ$1496)</f>
        <v>11.077706529919283</v>
      </c>
      <c r="AK444" s="56"/>
      <c r="AL444" s="9" t="str">
        <f>VLOOKUP(F444,Definitions!$B$7:$E$39,4,FALSE)</f>
        <v>EU28</v>
      </c>
      <c r="AM444" s="87"/>
      <c r="AN444" s="87"/>
    </row>
    <row r="445" spans="1:40">
      <c r="A445" s="36" t="str">
        <f t="shared" si="13"/>
        <v>UK999_4</v>
      </c>
      <c r="B445" t="s">
        <v>122</v>
      </c>
      <c r="C445" t="s">
        <v>272</v>
      </c>
      <c r="D445">
        <v>999</v>
      </c>
      <c r="E445">
        <v>4</v>
      </c>
      <c r="F445" s="25" t="str">
        <f>VLOOKUP(B445,Definitions!$C$7:$D$43,2,FALSE)</f>
        <v>United Kingdom</v>
      </c>
      <c r="G445" t="str">
        <f>VLOOKUP(C445,Definitions!$C$49:$D$57,2,FALSE)</f>
        <v>TOTAL</v>
      </c>
      <c r="H445" t="str">
        <f>VLOOKUP(D445,Definitions!$C$60:$D$104,2,FALSE)</f>
        <v>TOTAL</v>
      </c>
      <c r="J445" s="29" t="str">
        <f>VLOOKUP(E445,Definitions!$C$115:$D$132,2,FALSE)</f>
        <v>Other fossil fuels</v>
      </c>
      <c r="K445" s="47">
        <f>SUMIF(Data_IND_TWh!$A$9:$A$504,Data_TOT_TWh!$B445&amp;"200_"&amp;Data_TOT_TWh!$E445,Data_IND_TWh!K$9:K$504)+SUMIF(Data_TER_TWh!$A$9:$A$504,Data_TOT_TWh!$B445&amp;"300_"&amp;Data_TOT_TWh!$E445,Data_TER_TWh!K$9:K$504)+SUMIF(Data_RES_TWh!$A$9:$A$1496,Data_TOT_TWh!$B445&amp;"400_"&amp;Data_TOT_TWh!$E445,Data_RES_TWh!K$9:K$1496)</f>
        <v>24.02325366754825</v>
      </c>
      <c r="L445" s="46">
        <f t="shared" si="12"/>
        <v>-5.0580018716094592</v>
      </c>
      <c r="M445" s="47">
        <f>SUMIF(Data_IND_TWh!$A$9:$A$504,Data_TOT_TWh!$B445&amp;"200_"&amp;Data_TOT_TWh!$E445,Data_IND_TWh!M$9:M$504)+SUMIF(Data_TER_TWh!$A$9:$A$504,Data_TOT_TWh!$B445&amp;"300_"&amp;Data_TOT_TWh!$E445,Data_TER_TWh!M$9:M$504)+SUMIF(Data_RES_TWh!$A$9:$A$1496,Data_TOT_TWh!$B445&amp;"400_"&amp;Data_TOT_TWh!$E445,Data_RES_TWh!M$9:M$1496)</f>
        <v>18.965251795938791</v>
      </c>
      <c r="N445" s="56"/>
      <c r="O445" s="47">
        <f>SUMIF(Data_IND_TWh!$A$9:$A$504,Data_TOT_TWh!$B445&amp;"200_"&amp;Data_TOT_TWh!$E445,Data_IND_TWh!O$9:O$504)+SUMIF(Data_TER_TWh!$A$9:$A$504,Data_TOT_TWh!$B445&amp;"300_"&amp;Data_TOT_TWh!$E445,Data_TER_TWh!O$9:O$504)+SUMIF(Data_RES_TWh!$A$9:$A$1496,Data_TOT_TWh!$B445&amp;"400_"&amp;Data_TOT_TWh!$E445,Data_RES_TWh!O$9:O$1496)</f>
        <v>0</v>
      </c>
      <c r="P445" s="46">
        <f>SUMIF(Data_IND_TWh!$A$9:$A$504,Data_TOT_TWh!$B445&amp;"200_"&amp;Data_TOT_TWh!$E445,Data_IND_TWh!P$9:P$504)+SUMIF(Data_TER_TWh!$A$9:$A$504,Data_TOT_TWh!$B445&amp;"300_"&amp;Data_TOT_TWh!$E445,Data_TER_TWh!P$9:P$504)+SUMIF(Data_RES_TWh!$A$9:$A$1496,Data_TOT_TWh!$B445&amp;"400_"&amp;Data_TOT_TWh!$E445,Data_RES_TWh!P$9:P$1496)</f>
        <v>18.965251795938791</v>
      </c>
      <c r="Q445" s="46">
        <f>SUMIF(Data_IND_TWh!$A$9:$A$504,Data_TOT_TWh!$B445&amp;"200_"&amp;Data_TOT_TWh!$E445,Data_IND_TWh!Q$9:Q$504)+SUMIF(Data_TER_TWh!$A$9:$A$504,Data_TOT_TWh!$B445&amp;"300_"&amp;Data_TOT_TWh!$E445,Data_TER_TWh!Q$9:Q$504)+SUMIF(Data_RES_TWh!$A$9:$A$1496,Data_TOT_TWh!$B445&amp;"400_"&amp;Data_TOT_TWh!$E445,Data_RES_TWh!Q$9:Q$1496)</f>
        <v>18.44093449579362</v>
      </c>
      <c r="R445" s="37">
        <f>SUMIF(Data_IND_TWh!$A$9:$A$504,Data_TOT_TWh!$B445&amp;"200_"&amp;Data_TOT_TWh!$E445,Data_IND_TWh!R$9:R$504)+SUMIF(Data_TER_TWh!$A$9:$A$504,Data_TOT_TWh!$B445&amp;"300_"&amp;Data_TOT_TWh!$E445,Data_TER_TWh!R$9:R$504)+SUMIF(Data_RES_TWh!$A$9:$A$1496,Data_TOT_TWh!$B445&amp;"400_"&amp;Data_TOT_TWh!$E445,Data_RES_TWh!R$9:R$1496)</f>
        <v>0.40441663553943052</v>
      </c>
      <c r="S445" s="47">
        <f>SUMIF(Data_IND_TWh!$A$9:$A$504,Data_TOT_TWh!$B445&amp;"200_"&amp;Data_TOT_TWh!$E445,Data_IND_TWh!S$9:S$504)+SUMIF(Data_TER_TWh!$A$9:$A$504,Data_TOT_TWh!$B445&amp;"300_"&amp;Data_TOT_TWh!$E445,Data_TER_TWh!S$9:S$504)+SUMIF(Data_RES_TWh!$A$9:$A$1496,Data_TOT_TWh!$B445&amp;"400_"&amp;Data_TOT_TWh!$E445,Data_RES_TWh!S$9:S$1496)</f>
        <v>4.07695027340473</v>
      </c>
      <c r="T445" s="56"/>
      <c r="U445" s="47">
        <f>SUMIF(Data_IND_TWh!$A$9:$A$504,Data_TOT_TWh!$B445&amp;"200_"&amp;Data_TOT_TWh!$E445,Data_IND_TWh!U$9:U$504)+SUMIF(Data_TER_TWh!$A$9:$A$504,Data_TOT_TWh!$B445&amp;"300_"&amp;Data_TOT_TWh!$E445,Data_TER_TWh!U$9:U$504)+SUMIF(Data_RES_TWh!$A$9:$A$1496,Data_TOT_TWh!$B445&amp;"400_"&amp;Data_TOT_TWh!$E445,Data_RES_TWh!U$9:U$1496)</f>
        <v>0.80212029708457877</v>
      </c>
      <c r="V445" s="56"/>
      <c r="W445" s="47">
        <f>SUMIF(Data_IND_TWh!$A$9:$A$504,Data_TOT_TWh!$B445&amp;"200_"&amp;Data_TOT_TWh!$E445,Data_IND_TWh!W$9:W$504)+SUMIF(Data_TER_TWh!$A$9:$A$504,Data_TOT_TWh!$B445&amp;"300_"&amp;Data_TOT_TWh!$E445,Data_TER_TWh!W$9:W$504)+SUMIF(Data_RES_TWh!$A$9:$A$1496,Data_TOT_TWh!$B445&amp;"400_"&amp;Data_TOT_TWh!$E445,Data_RES_TWh!W$9:W$1496)</f>
        <v>13.561863925304312</v>
      </c>
      <c r="X445" s="13">
        <f>SUMIF(Data_IND_TWh!$A$9:$A$504,Data_TOT_TWh!$B445&amp;"200_"&amp;Data_TOT_TWh!$E445,Data_IND_TWh!X$9:X$504)+SUMIF(Data_TER_TWh!$A$9:$A$504,Data_TOT_TWh!$B445&amp;"300_"&amp;Data_TOT_TWh!$E445,Data_TER_TWh!X$9:X$504)+SUMIF(Data_RES_TWh!$A$9:$A$1496,Data_TOT_TWh!$B445&amp;"400_"&amp;Data_TOT_TWh!$E445,Data_RES_TWh!X$9:X$1496)</f>
        <v>1.0730647100564863</v>
      </c>
      <c r="Y445" s="13">
        <f>SUMIF(Data_IND_TWh!$A$9:$A$504,Data_TOT_TWh!$B445&amp;"200_"&amp;Data_TOT_TWh!$E445,Data_IND_TWh!Y$9:Y$504)+SUMIF(Data_TER_TWh!$A$9:$A$504,Data_TOT_TWh!$B445&amp;"300_"&amp;Data_TOT_TWh!$E445,Data_TER_TWh!Y$9:Y$504)+SUMIF(Data_RES_TWh!$A$9:$A$1496,Data_TOT_TWh!$B445&amp;"400_"&amp;Data_TOT_TWh!$E445,Data_RES_TWh!Y$9:Y$1496)</f>
        <v>5.7419001925364492</v>
      </c>
      <c r="Z445" s="13">
        <f>SUMIF(Data_IND_TWh!$A$9:$A$504,Data_TOT_TWh!$B445&amp;"200_"&amp;Data_TOT_TWh!$E445,Data_IND_TWh!Z$9:Z$504)+SUMIF(Data_TER_TWh!$A$9:$A$504,Data_TOT_TWh!$B445&amp;"300_"&amp;Data_TOT_TWh!$E445,Data_TER_TWh!Z$9:Z$504)+SUMIF(Data_RES_TWh!$A$9:$A$1496,Data_TOT_TWh!$B445&amp;"400_"&amp;Data_TOT_TWh!$E445,Data_RES_TWh!Z$9:Z$1496)</f>
        <v>2.0896376117760247</v>
      </c>
      <c r="AA445" s="46">
        <f>SUMIF(Data_IND_TWh!$A$9:$A$504,Data_TOT_TWh!$B445&amp;"200_"&amp;Data_TOT_TWh!$E445,Data_IND_TWh!AA$9:AA$504)+SUMIF(Data_TER_TWh!$A$9:$A$504,Data_TOT_TWh!$B445&amp;"300_"&amp;Data_TOT_TWh!$E445,Data_TER_TWh!AA$9:AA$504)+SUMIF(Data_RES_TWh!$A$9:$A$1496,Data_TOT_TWh!$B445&amp;"400_"&amp;Data_TOT_TWh!$E445,Data_RES_TWh!AA$9:AA$1496)</f>
        <v>4.4650005302279965</v>
      </c>
      <c r="AB445" s="56"/>
      <c r="AC445" s="47">
        <f>SUMIF(Data_IND_TWh!$A$9:$A$504,Data_TOT_TWh!$B445&amp;"200_"&amp;Data_TOT_TWh!$E445,Data_IND_TWh!AC$9:AC$504)+SUMIF(Data_TER_TWh!$A$9:$A$504,Data_TOT_TWh!$B445&amp;"300_"&amp;Data_TOT_TWh!$E445,Data_TER_TWh!AC$9:AC$504)+SUMIF(Data_RES_TWh!$A$9:$A$1496,Data_TOT_TWh!$B445&amp;"400_"&amp;Data_TOT_TWh!$E445,Data_RES_TWh!AC$9:AC$1496)</f>
        <v>1.4268435234240099E-2</v>
      </c>
      <c r="AD445" s="60"/>
      <c r="AE445" s="47">
        <f>SUMIF(Data_IND_TWh!$A$9:$A$504,Data_TOT_TWh!$B445&amp;"200_"&amp;Data_TOT_TWh!$E445,Data_IND_TWh!AE$9:AE$504)+SUMIF(Data_TER_TWh!$A$9:$A$504,Data_TOT_TWh!$B445&amp;"300_"&amp;Data_TOT_TWh!$E445,Data_TER_TWh!AE$9:AE$504)+SUMIF(Data_RES_TWh!$A$9:$A$1496,Data_TOT_TWh!$B445&amp;"400_"&amp;Data_TOT_TWh!$E445,Data_RES_TWh!AE$9:AE$1496)</f>
        <v>0.39014820030519037</v>
      </c>
      <c r="AF445" s="13">
        <f>SUMIF(Data_IND_TWh!$A$9:$A$504,Data_TOT_TWh!$B445&amp;"200_"&amp;Data_TOT_TWh!$E445,Data_IND_TWh!AF$9:AF$504)+SUMIF(Data_TER_TWh!$A$9:$A$504,Data_TOT_TWh!$B445&amp;"300_"&amp;Data_TOT_TWh!$E445,Data_TER_TWh!AF$9:AF$504)+SUMIF(Data_RES_TWh!$A$9:$A$1496,Data_TOT_TWh!$B445&amp;"400_"&amp;Data_TOT_TWh!$E445,Data_RES_TWh!AF$9:AF$1496)</f>
        <v>6.2223026205958515E-3</v>
      </c>
      <c r="AG445" s="13">
        <f>SUMIF(Data_IND_TWh!$A$9:$A$504,Data_TOT_TWh!$B445&amp;"200_"&amp;Data_TOT_TWh!$E445,Data_IND_TWh!AG$9:AG$504)+SUMIF(Data_TER_TWh!$A$9:$A$504,Data_TOT_TWh!$B445&amp;"300_"&amp;Data_TOT_TWh!$E445,Data_TER_TWh!AG$9:AG$504)+SUMIF(Data_RES_TWh!$A$9:$A$1496,Data_TOT_TWh!$B445&amp;"400_"&amp;Data_TOT_TWh!$E445,Data_RES_TWh!AG$9:AG$1496)</f>
        <v>3.5312708041533761E-2</v>
      </c>
      <c r="AH445" s="46">
        <f>SUMIF(Data_IND_TWh!$A$9:$A$504,Data_TOT_TWh!$B445&amp;"200_"&amp;Data_TOT_TWh!$E445,Data_IND_TWh!AH$9:AH$504)+SUMIF(Data_TER_TWh!$A$9:$A$504,Data_TOT_TWh!$B445&amp;"300_"&amp;Data_TOT_TWh!$E445,Data_TER_TWh!AH$9:AH$504)+SUMIF(Data_RES_TWh!$A$9:$A$1496,Data_TOT_TWh!$B445&amp;"400_"&amp;Data_TOT_TWh!$E445,Data_RES_TWh!AH$9:AH$1496)</f>
        <v>8.9239087441635209E-2</v>
      </c>
      <c r="AI445" s="56"/>
      <c r="AJ445" s="47">
        <f>SUMIF(Data_IND_TWh!$A$9:$A$504,Data_TOT_TWh!$B445&amp;"200_"&amp;Data_TOT_TWh!$E445,Data_IND_TWh!AJ$9:AJ$504)+SUMIF(Data_TER_TWh!$A$9:$A$504,Data_TOT_TWh!$B445&amp;"300_"&amp;Data_TOT_TWh!$E445,Data_TER_TWh!AJ$9:AJ$504)+SUMIF(Data_RES_TWh!$A$9:$A$1496,Data_TOT_TWh!$B445&amp;"400_"&amp;Data_TOT_TWh!$E445,Data_RES_TWh!AJ$9:AJ$1496)</f>
        <v>0.11990066460574107</v>
      </c>
      <c r="AK445" s="56"/>
      <c r="AL445" s="9" t="str">
        <f>VLOOKUP(F445,Definitions!$B$7:$E$39,4,FALSE)</f>
        <v>EU28</v>
      </c>
      <c r="AM445" s="87"/>
      <c r="AN445" s="87"/>
    </row>
    <row r="446" spans="1:40">
      <c r="A446" s="36" t="str">
        <f t="shared" si="13"/>
        <v>UK999_6</v>
      </c>
      <c r="B446" t="s">
        <v>122</v>
      </c>
      <c r="C446" t="s">
        <v>272</v>
      </c>
      <c r="D446">
        <v>999</v>
      </c>
      <c r="E446">
        <v>6</v>
      </c>
      <c r="F446" s="25" t="str">
        <f>VLOOKUP(B446,Definitions!$C$7:$D$43,2,FALSE)</f>
        <v>United Kingdom</v>
      </c>
      <c r="G446" t="str">
        <f>VLOOKUP(C446,Definitions!$C$49:$D$57,2,FALSE)</f>
        <v>TOTAL</v>
      </c>
      <c r="H446" t="str">
        <f>VLOOKUP(D446,Definitions!$C$60:$D$104,2,FALSE)</f>
        <v>TOTAL</v>
      </c>
      <c r="J446" s="29" t="str">
        <f>VLOOKUP(E446,Definitions!$C$115:$D$132,2,FALSE)</f>
        <v>Electricity</v>
      </c>
      <c r="K446" s="47">
        <f>SUMIF(Data_IND_TWh!$A$9:$A$504,Data_TOT_TWh!$B446&amp;"200_"&amp;Data_TOT_TWh!$E446,Data_IND_TWh!K$9:K$504)+SUMIF(Data_TER_TWh!$A$9:$A$504,Data_TOT_TWh!$B446&amp;"300_"&amp;Data_TOT_TWh!$E446,Data_TER_TWh!K$9:K$504)+SUMIF(Data_RES_TWh!$A$9:$A$1496,Data_TOT_TWh!$B446&amp;"400_"&amp;Data_TOT_TWh!$E446,Data_RES_TWh!K$9:K$1496)</f>
        <v>0</v>
      </c>
      <c r="L446" s="46">
        <f t="shared" si="12"/>
        <v>0</v>
      </c>
      <c r="M446" s="47">
        <f>SUMIF(Data_IND_TWh!$A$9:$A$504,Data_TOT_TWh!$B446&amp;"200_"&amp;Data_TOT_TWh!$E446,Data_IND_TWh!M$9:M$504)+SUMIF(Data_TER_TWh!$A$9:$A$504,Data_TOT_TWh!$B446&amp;"300_"&amp;Data_TOT_TWh!$E446,Data_TER_TWh!M$9:M$504)+SUMIF(Data_RES_TWh!$A$9:$A$1496,Data_TOT_TWh!$B446&amp;"400_"&amp;Data_TOT_TWh!$E446,Data_RES_TWh!M$9:M$1496)</f>
        <v>0</v>
      </c>
      <c r="N446" s="56"/>
      <c r="O446" s="47">
        <f>SUMIF(Data_IND_TWh!$A$9:$A$504,Data_TOT_TWh!$B446&amp;"200_"&amp;Data_TOT_TWh!$E446,Data_IND_TWh!O$9:O$504)+SUMIF(Data_TER_TWh!$A$9:$A$504,Data_TOT_TWh!$B446&amp;"300_"&amp;Data_TOT_TWh!$E446,Data_TER_TWh!O$9:O$504)+SUMIF(Data_RES_TWh!$A$9:$A$1496,Data_TOT_TWh!$B446&amp;"400_"&amp;Data_TOT_TWh!$E446,Data_RES_TWh!O$9:O$1496)</f>
        <v>0</v>
      </c>
      <c r="P446" s="46">
        <f>SUMIF(Data_IND_TWh!$A$9:$A$504,Data_TOT_TWh!$B446&amp;"200_"&amp;Data_TOT_TWh!$E446,Data_IND_TWh!P$9:P$504)+SUMIF(Data_TER_TWh!$A$9:$A$504,Data_TOT_TWh!$B446&amp;"300_"&amp;Data_TOT_TWh!$E446,Data_TER_TWh!P$9:P$504)+SUMIF(Data_RES_TWh!$A$9:$A$1496,Data_TOT_TWh!$B446&amp;"400_"&amp;Data_TOT_TWh!$E446,Data_RES_TWh!P$9:P$1496)</f>
        <v>0</v>
      </c>
      <c r="Q446" s="46">
        <f>SUMIF(Data_IND_TWh!$A$9:$A$504,Data_TOT_TWh!$B446&amp;"200_"&amp;Data_TOT_TWh!$E446,Data_IND_TWh!Q$9:Q$504)+SUMIF(Data_TER_TWh!$A$9:$A$504,Data_TOT_TWh!$B446&amp;"300_"&amp;Data_TOT_TWh!$E446,Data_TER_TWh!Q$9:Q$504)+SUMIF(Data_RES_TWh!$A$9:$A$1496,Data_TOT_TWh!$B446&amp;"400_"&amp;Data_TOT_TWh!$E446,Data_RES_TWh!Q$9:Q$1496)</f>
        <v>0</v>
      </c>
      <c r="R446" s="37">
        <f>SUMIF(Data_IND_TWh!$A$9:$A$504,Data_TOT_TWh!$B446&amp;"200_"&amp;Data_TOT_TWh!$E446,Data_IND_TWh!R$9:R$504)+SUMIF(Data_TER_TWh!$A$9:$A$504,Data_TOT_TWh!$B446&amp;"300_"&amp;Data_TOT_TWh!$E446,Data_TER_TWh!R$9:R$504)+SUMIF(Data_RES_TWh!$A$9:$A$1496,Data_TOT_TWh!$B446&amp;"400_"&amp;Data_TOT_TWh!$E446,Data_RES_TWh!R$9:R$1496)</f>
        <v>0</v>
      </c>
      <c r="S446" s="47">
        <f>SUMIF(Data_IND_TWh!$A$9:$A$504,Data_TOT_TWh!$B446&amp;"200_"&amp;Data_TOT_TWh!$E446,Data_IND_TWh!S$9:S$504)+SUMIF(Data_TER_TWh!$A$9:$A$504,Data_TOT_TWh!$B446&amp;"300_"&amp;Data_TOT_TWh!$E446,Data_TER_TWh!S$9:S$504)+SUMIF(Data_RES_TWh!$A$9:$A$1496,Data_TOT_TWh!$B446&amp;"400_"&amp;Data_TOT_TWh!$E446,Data_RES_TWh!S$9:S$1496)</f>
        <v>0</v>
      </c>
      <c r="T446" s="56"/>
      <c r="U446" s="47">
        <f>SUMIF(Data_IND_TWh!$A$9:$A$504,Data_TOT_TWh!$B446&amp;"200_"&amp;Data_TOT_TWh!$E446,Data_IND_TWh!U$9:U$504)+SUMIF(Data_TER_TWh!$A$9:$A$504,Data_TOT_TWh!$B446&amp;"300_"&amp;Data_TOT_TWh!$E446,Data_TER_TWh!U$9:U$504)+SUMIF(Data_RES_TWh!$A$9:$A$1496,Data_TOT_TWh!$B446&amp;"400_"&amp;Data_TOT_TWh!$E446,Data_RES_TWh!U$9:U$1496)</f>
        <v>0</v>
      </c>
      <c r="V446" s="56"/>
      <c r="W446" s="47">
        <f>SUMIF(Data_IND_TWh!$A$9:$A$504,Data_TOT_TWh!$B446&amp;"200_"&amp;Data_TOT_TWh!$E446,Data_IND_TWh!W$9:W$504)+SUMIF(Data_TER_TWh!$A$9:$A$504,Data_TOT_TWh!$B446&amp;"300_"&amp;Data_TOT_TWh!$E446,Data_TER_TWh!W$9:W$504)+SUMIF(Data_RES_TWh!$A$9:$A$1496,Data_TOT_TWh!$B446&amp;"400_"&amp;Data_TOT_TWh!$E446,Data_RES_TWh!W$9:W$1496)</f>
        <v>0</v>
      </c>
      <c r="X446" s="13">
        <f>SUMIF(Data_IND_TWh!$A$9:$A$504,Data_TOT_TWh!$B446&amp;"200_"&amp;Data_TOT_TWh!$E446,Data_IND_TWh!X$9:X$504)+SUMIF(Data_TER_TWh!$A$9:$A$504,Data_TOT_TWh!$B446&amp;"300_"&amp;Data_TOT_TWh!$E446,Data_TER_TWh!X$9:X$504)+SUMIF(Data_RES_TWh!$A$9:$A$1496,Data_TOT_TWh!$B446&amp;"400_"&amp;Data_TOT_TWh!$E446,Data_RES_TWh!X$9:X$1496)</f>
        <v>0</v>
      </c>
      <c r="Y446" s="13">
        <f>SUMIF(Data_IND_TWh!$A$9:$A$504,Data_TOT_TWh!$B446&amp;"200_"&amp;Data_TOT_TWh!$E446,Data_IND_TWh!Y$9:Y$504)+SUMIF(Data_TER_TWh!$A$9:$A$504,Data_TOT_TWh!$B446&amp;"300_"&amp;Data_TOT_TWh!$E446,Data_TER_TWh!Y$9:Y$504)+SUMIF(Data_RES_TWh!$A$9:$A$1496,Data_TOT_TWh!$B446&amp;"400_"&amp;Data_TOT_TWh!$E446,Data_RES_TWh!Y$9:Y$1496)</f>
        <v>0</v>
      </c>
      <c r="Z446" s="13">
        <f>SUMIF(Data_IND_TWh!$A$9:$A$504,Data_TOT_TWh!$B446&amp;"200_"&amp;Data_TOT_TWh!$E446,Data_IND_TWh!Z$9:Z$504)+SUMIF(Data_TER_TWh!$A$9:$A$504,Data_TOT_TWh!$B446&amp;"300_"&amp;Data_TOT_TWh!$E446,Data_TER_TWh!Z$9:Z$504)+SUMIF(Data_RES_TWh!$A$9:$A$1496,Data_TOT_TWh!$B446&amp;"400_"&amp;Data_TOT_TWh!$E446,Data_RES_TWh!Z$9:Z$1496)</f>
        <v>0</v>
      </c>
      <c r="AA446" s="46">
        <f>SUMIF(Data_IND_TWh!$A$9:$A$504,Data_TOT_TWh!$B446&amp;"200_"&amp;Data_TOT_TWh!$E446,Data_IND_TWh!AA$9:AA$504)+SUMIF(Data_TER_TWh!$A$9:$A$504,Data_TOT_TWh!$B446&amp;"300_"&amp;Data_TOT_TWh!$E446,Data_TER_TWh!AA$9:AA$504)+SUMIF(Data_RES_TWh!$A$9:$A$1496,Data_TOT_TWh!$B446&amp;"400_"&amp;Data_TOT_TWh!$E446,Data_RES_TWh!AA$9:AA$1496)</f>
        <v>0</v>
      </c>
      <c r="AB446" s="56"/>
      <c r="AC446" s="47">
        <f>SUMIF(Data_IND_TWh!$A$9:$A$504,Data_TOT_TWh!$B446&amp;"200_"&amp;Data_TOT_TWh!$E446,Data_IND_TWh!AC$9:AC$504)+SUMIF(Data_TER_TWh!$A$9:$A$504,Data_TOT_TWh!$B446&amp;"300_"&amp;Data_TOT_TWh!$E446,Data_TER_TWh!AC$9:AC$504)+SUMIF(Data_RES_TWh!$A$9:$A$1496,Data_TOT_TWh!$B446&amp;"400_"&amp;Data_TOT_TWh!$E446,Data_RES_TWh!AC$9:AC$1496)</f>
        <v>0</v>
      </c>
      <c r="AD446" s="60"/>
      <c r="AE446" s="47">
        <f>SUMIF(Data_IND_TWh!$A$9:$A$504,Data_TOT_TWh!$B446&amp;"200_"&amp;Data_TOT_TWh!$E446,Data_IND_TWh!AE$9:AE$504)+SUMIF(Data_TER_TWh!$A$9:$A$504,Data_TOT_TWh!$B446&amp;"300_"&amp;Data_TOT_TWh!$E446,Data_TER_TWh!AE$9:AE$504)+SUMIF(Data_RES_TWh!$A$9:$A$1496,Data_TOT_TWh!$B446&amp;"400_"&amp;Data_TOT_TWh!$E446,Data_RES_TWh!AE$9:AE$1496)</f>
        <v>0</v>
      </c>
      <c r="AF446" s="13">
        <f>SUMIF(Data_IND_TWh!$A$9:$A$504,Data_TOT_TWh!$B446&amp;"200_"&amp;Data_TOT_TWh!$E446,Data_IND_TWh!AF$9:AF$504)+SUMIF(Data_TER_TWh!$A$9:$A$504,Data_TOT_TWh!$B446&amp;"300_"&amp;Data_TOT_TWh!$E446,Data_TER_TWh!AF$9:AF$504)+SUMIF(Data_RES_TWh!$A$9:$A$1496,Data_TOT_TWh!$B446&amp;"400_"&amp;Data_TOT_TWh!$E446,Data_RES_TWh!AF$9:AF$1496)</f>
        <v>0</v>
      </c>
      <c r="AG446" s="13">
        <f>SUMIF(Data_IND_TWh!$A$9:$A$504,Data_TOT_TWh!$B446&amp;"200_"&amp;Data_TOT_TWh!$E446,Data_IND_TWh!AG$9:AG$504)+SUMIF(Data_TER_TWh!$A$9:$A$504,Data_TOT_TWh!$B446&amp;"300_"&amp;Data_TOT_TWh!$E446,Data_TER_TWh!AG$9:AG$504)+SUMIF(Data_RES_TWh!$A$9:$A$1496,Data_TOT_TWh!$B446&amp;"400_"&amp;Data_TOT_TWh!$E446,Data_RES_TWh!AG$9:AG$1496)</f>
        <v>0</v>
      </c>
      <c r="AH446" s="46">
        <f>SUMIF(Data_IND_TWh!$A$9:$A$504,Data_TOT_TWh!$B446&amp;"200_"&amp;Data_TOT_TWh!$E446,Data_IND_TWh!AH$9:AH$504)+SUMIF(Data_TER_TWh!$A$9:$A$504,Data_TOT_TWh!$B446&amp;"300_"&amp;Data_TOT_TWh!$E446,Data_TER_TWh!AH$9:AH$504)+SUMIF(Data_RES_TWh!$A$9:$A$1496,Data_TOT_TWh!$B446&amp;"400_"&amp;Data_TOT_TWh!$E446,Data_RES_TWh!AH$9:AH$1496)</f>
        <v>0</v>
      </c>
      <c r="AI446" s="56"/>
      <c r="AJ446" s="47">
        <f>SUMIF(Data_IND_TWh!$A$9:$A$504,Data_TOT_TWh!$B446&amp;"200_"&amp;Data_TOT_TWh!$E446,Data_IND_TWh!AJ$9:AJ$504)+SUMIF(Data_TER_TWh!$A$9:$A$504,Data_TOT_TWh!$B446&amp;"300_"&amp;Data_TOT_TWh!$E446,Data_TER_TWh!AJ$9:AJ$504)+SUMIF(Data_RES_TWh!$A$9:$A$1496,Data_TOT_TWh!$B446&amp;"400_"&amp;Data_TOT_TWh!$E446,Data_RES_TWh!AJ$9:AJ$1496)</f>
        <v>0</v>
      </c>
      <c r="AK446" s="56"/>
      <c r="AL446" s="9" t="str">
        <f>VLOOKUP(F446,Definitions!$B$7:$E$39,4,FALSE)</f>
        <v>EU28</v>
      </c>
      <c r="AM446" s="87"/>
      <c r="AN446" s="87"/>
    </row>
    <row r="447" spans="1:40">
      <c r="A447" s="36" t="str">
        <f t="shared" si="13"/>
        <v>UK999_7</v>
      </c>
      <c r="B447" t="s">
        <v>122</v>
      </c>
      <c r="C447" t="s">
        <v>272</v>
      </c>
      <c r="D447">
        <v>999</v>
      </c>
      <c r="E447">
        <v>7</v>
      </c>
      <c r="F447" s="25" t="str">
        <f>VLOOKUP(B447,Definitions!$C$7:$D$43,2,FALSE)</f>
        <v>United Kingdom</v>
      </c>
      <c r="G447" t="str">
        <f>VLOOKUP(C447,Definitions!$C$49:$D$57,2,FALSE)</f>
        <v>TOTAL</v>
      </c>
      <c r="H447" t="str">
        <f>VLOOKUP(D447,Definitions!$C$60:$D$104,2,FALSE)</f>
        <v>TOTAL</v>
      </c>
      <c r="J447" s="29" t="str">
        <f>VLOOKUP(E447,Definitions!$C$115:$D$132,2,FALSE)</f>
        <v>District heating</v>
      </c>
      <c r="K447" s="47">
        <f>SUMIF(Data_IND_TWh!$A$9:$A$504,Data_TOT_TWh!$B447&amp;"200_"&amp;Data_TOT_TWh!$E447,Data_IND_TWh!K$9:K$504)+SUMIF(Data_TER_TWh!$A$9:$A$504,Data_TOT_TWh!$B447&amp;"300_"&amp;Data_TOT_TWh!$E447,Data_TER_TWh!K$9:K$504)+SUMIF(Data_RES_TWh!$A$9:$A$1496,Data_TOT_TWh!$B447&amp;"400_"&amp;Data_TOT_TWh!$E447,Data_RES_TWh!K$9:K$1496)</f>
        <v>0</v>
      </c>
      <c r="L447" s="46">
        <f t="shared" si="12"/>
        <v>0</v>
      </c>
      <c r="M447" s="47">
        <f>SUMIF(Data_IND_TWh!$A$9:$A$504,Data_TOT_TWh!$B447&amp;"200_"&amp;Data_TOT_TWh!$E447,Data_IND_TWh!M$9:M$504)+SUMIF(Data_TER_TWh!$A$9:$A$504,Data_TOT_TWh!$B447&amp;"300_"&amp;Data_TOT_TWh!$E447,Data_TER_TWh!M$9:M$504)+SUMIF(Data_RES_TWh!$A$9:$A$1496,Data_TOT_TWh!$B447&amp;"400_"&amp;Data_TOT_TWh!$E447,Data_RES_TWh!M$9:M$1496)</f>
        <v>0</v>
      </c>
      <c r="N447" s="56"/>
      <c r="O447" s="47">
        <f>SUMIF(Data_IND_TWh!$A$9:$A$504,Data_TOT_TWh!$B447&amp;"200_"&amp;Data_TOT_TWh!$E447,Data_IND_TWh!O$9:O$504)+SUMIF(Data_TER_TWh!$A$9:$A$504,Data_TOT_TWh!$B447&amp;"300_"&amp;Data_TOT_TWh!$E447,Data_TER_TWh!O$9:O$504)+SUMIF(Data_RES_TWh!$A$9:$A$1496,Data_TOT_TWh!$B447&amp;"400_"&amp;Data_TOT_TWh!$E447,Data_RES_TWh!O$9:O$1496)</f>
        <v>0</v>
      </c>
      <c r="P447" s="46">
        <f>SUMIF(Data_IND_TWh!$A$9:$A$504,Data_TOT_TWh!$B447&amp;"200_"&amp;Data_TOT_TWh!$E447,Data_IND_TWh!P$9:P$504)+SUMIF(Data_TER_TWh!$A$9:$A$504,Data_TOT_TWh!$B447&amp;"300_"&amp;Data_TOT_TWh!$E447,Data_TER_TWh!P$9:P$504)+SUMIF(Data_RES_TWh!$A$9:$A$1496,Data_TOT_TWh!$B447&amp;"400_"&amp;Data_TOT_TWh!$E447,Data_RES_TWh!P$9:P$1496)</f>
        <v>0</v>
      </c>
      <c r="Q447" s="46">
        <f>SUMIF(Data_IND_TWh!$A$9:$A$504,Data_TOT_TWh!$B447&amp;"200_"&amp;Data_TOT_TWh!$E447,Data_IND_TWh!Q$9:Q$504)+SUMIF(Data_TER_TWh!$A$9:$A$504,Data_TOT_TWh!$B447&amp;"300_"&amp;Data_TOT_TWh!$E447,Data_TER_TWh!Q$9:Q$504)+SUMIF(Data_RES_TWh!$A$9:$A$1496,Data_TOT_TWh!$B447&amp;"400_"&amp;Data_TOT_TWh!$E447,Data_RES_TWh!Q$9:Q$1496)</f>
        <v>0</v>
      </c>
      <c r="R447" s="37">
        <f>SUMIF(Data_IND_TWh!$A$9:$A$504,Data_TOT_TWh!$B447&amp;"200_"&amp;Data_TOT_TWh!$E447,Data_IND_TWh!R$9:R$504)+SUMIF(Data_TER_TWh!$A$9:$A$504,Data_TOT_TWh!$B447&amp;"300_"&amp;Data_TOT_TWh!$E447,Data_TER_TWh!R$9:R$504)+SUMIF(Data_RES_TWh!$A$9:$A$1496,Data_TOT_TWh!$B447&amp;"400_"&amp;Data_TOT_TWh!$E447,Data_RES_TWh!R$9:R$1496)</f>
        <v>0</v>
      </c>
      <c r="S447" s="47">
        <f>SUMIF(Data_IND_TWh!$A$9:$A$504,Data_TOT_TWh!$B447&amp;"200_"&amp;Data_TOT_TWh!$E447,Data_IND_TWh!S$9:S$504)+SUMIF(Data_TER_TWh!$A$9:$A$504,Data_TOT_TWh!$B447&amp;"300_"&amp;Data_TOT_TWh!$E447,Data_TER_TWh!S$9:S$504)+SUMIF(Data_RES_TWh!$A$9:$A$1496,Data_TOT_TWh!$B447&amp;"400_"&amp;Data_TOT_TWh!$E447,Data_RES_TWh!S$9:S$1496)</f>
        <v>0</v>
      </c>
      <c r="T447" s="56"/>
      <c r="U447" s="47">
        <f>SUMIF(Data_IND_TWh!$A$9:$A$504,Data_TOT_TWh!$B447&amp;"200_"&amp;Data_TOT_TWh!$E447,Data_IND_TWh!U$9:U$504)+SUMIF(Data_TER_TWh!$A$9:$A$504,Data_TOT_TWh!$B447&amp;"300_"&amp;Data_TOT_TWh!$E447,Data_TER_TWh!U$9:U$504)+SUMIF(Data_RES_TWh!$A$9:$A$1496,Data_TOT_TWh!$B447&amp;"400_"&amp;Data_TOT_TWh!$E447,Data_RES_TWh!U$9:U$1496)</f>
        <v>0</v>
      </c>
      <c r="V447" s="56"/>
      <c r="W447" s="47">
        <f>SUMIF(Data_IND_TWh!$A$9:$A$504,Data_TOT_TWh!$B447&amp;"200_"&amp;Data_TOT_TWh!$E447,Data_IND_TWh!W$9:W$504)+SUMIF(Data_TER_TWh!$A$9:$A$504,Data_TOT_TWh!$B447&amp;"300_"&amp;Data_TOT_TWh!$E447,Data_TER_TWh!W$9:W$504)+SUMIF(Data_RES_TWh!$A$9:$A$1496,Data_TOT_TWh!$B447&amp;"400_"&amp;Data_TOT_TWh!$E447,Data_RES_TWh!W$9:W$1496)</f>
        <v>0</v>
      </c>
      <c r="X447" s="13">
        <f>SUMIF(Data_IND_TWh!$A$9:$A$504,Data_TOT_TWh!$B447&amp;"200_"&amp;Data_TOT_TWh!$E447,Data_IND_TWh!X$9:X$504)+SUMIF(Data_TER_TWh!$A$9:$A$504,Data_TOT_TWh!$B447&amp;"300_"&amp;Data_TOT_TWh!$E447,Data_TER_TWh!X$9:X$504)+SUMIF(Data_RES_TWh!$A$9:$A$1496,Data_TOT_TWh!$B447&amp;"400_"&amp;Data_TOT_TWh!$E447,Data_RES_TWh!X$9:X$1496)</f>
        <v>0</v>
      </c>
      <c r="Y447" s="13">
        <f>SUMIF(Data_IND_TWh!$A$9:$A$504,Data_TOT_TWh!$B447&amp;"200_"&amp;Data_TOT_TWh!$E447,Data_IND_TWh!Y$9:Y$504)+SUMIF(Data_TER_TWh!$A$9:$A$504,Data_TOT_TWh!$B447&amp;"300_"&amp;Data_TOT_TWh!$E447,Data_TER_TWh!Y$9:Y$504)+SUMIF(Data_RES_TWh!$A$9:$A$1496,Data_TOT_TWh!$B447&amp;"400_"&amp;Data_TOT_TWh!$E447,Data_RES_TWh!Y$9:Y$1496)</f>
        <v>0</v>
      </c>
      <c r="Z447" s="13">
        <f>SUMIF(Data_IND_TWh!$A$9:$A$504,Data_TOT_TWh!$B447&amp;"200_"&amp;Data_TOT_TWh!$E447,Data_IND_TWh!Z$9:Z$504)+SUMIF(Data_TER_TWh!$A$9:$A$504,Data_TOT_TWh!$B447&amp;"300_"&amp;Data_TOT_TWh!$E447,Data_TER_TWh!Z$9:Z$504)+SUMIF(Data_RES_TWh!$A$9:$A$1496,Data_TOT_TWh!$B447&amp;"400_"&amp;Data_TOT_TWh!$E447,Data_RES_TWh!Z$9:Z$1496)</f>
        <v>0</v>
      </c>
      <c r="AA447" s="46">
        <f>SUMIF(Data_IND_TWh!$A$9:$A$504,Data_TOT_TWh!$B447&amp;"200_"&amp;Data_TOT_TWh!$E447,Data_IND_TWh!AA$9:AA$504)+SUMIF(Data_TER_TWh!$A$9:$A$504,Data_TOT_TWh!$B447&amp;"300_"&amp;Data_TOT_TWh!$E447,Data_TER_TWh!AA$9:AA$504)+SUMIF(Data_RES_TWh!$A$9:$A$1496,Data_TOT_TWh!$B447&amp;"400_"&amp;Data_TOT_TWh!$E447,Data_RES_TWh!AA$9:AA$1496)</f>
        <v>0</v>
      </c>
      <c r="AB447" s="56"/>
      <c r="AC447" s="47">
        <f>SUMIF(Data_IND_TWh!$A$9:$A$504,Data_TOT_TWh!$B447&amp;"200_"&amp;Data_TOT_TWh!$E447,Data_IND_TWh!AC$9:AC$504)+SUMIF(Data_TER_TWh!$A$9:$A$504,Data_TOT_TWh!$B447&amp;"300_"&amp;Data_TOT_TWh!$E447,Data_TER_TWh!AC$9:AC$504)+SUMIF(Data_RES_TWh!$A$9:$A$1496,Data_TOT_TWh!$B447&amp;"400_"&amp;Data_TOT_TWh!$E447,Data_RES_TWh!AC$9:AC$1496)</f>
        <v>0</v>
      </c>
      <c r="AD447" s="60"/>
      <c r="AE447" s="47">
        <f>SUMIF(Data_IND_TWh!$A$9:$A$504,Data_TOT_TWh!$B447&amp;"200_"&amp;Data_TOT_TWh!$E447,Data_IND_TWh!AE$9:AE$504)+SUMIF(Data_TER_TWh!$A$9:$A$504,Data_TOT_TWh!$B447&amp;"300_"&amp;Data_TOT_TWh!$E447,Data_TER_TWh!AE$9:AE$504)+SUMIF(Data_RES_TWh!$A$9:$A$1496,Data_TOT_TWh!$B447&amp;"400_"&amp;Data_TOT_TWh!$E447,Data_RES_TWh!AE$9:AE$1496)</f>
        <v>0</v>
      </c>
      <c r="AF447" s="13">
        <f>SUMIF(Data_IND_TWh!$A$9:$A$504,Data_TOT_TWh!$B447&amp;"200_"&amp;Data_TOT_TWh!$E447,Data_IND_TWh!AF$9:AF$504)+SUMIF(Data_TER_TWh!$A$9:$A$504,Data_TOT_TWh!$B447&amp;"300_"&amp;Data_TOT_TWh!$E447,Data_TER_TWh!AF$9:AF$504)+SUMIF(Data_RES_TWh!$A$9:$A$1496,Data_TOT_TWh!$B447&amp;"400_"&amp;Data_TOT_TWh!$E447,Data_RES_TWh!AF$9:AF$1496)</f>
        <v>0</v>
      </c>
      <c r="AG447" s="13">
        <f>SUMIF(Data_IND_TWh!$A$9:$A$504,Data_TOT_TWh!$B447&amp;"200_"&amp;Data_TOT_TWh!$E447,Data_IND_TWh!AG$9:AG$504)+SUMIF(Data_TER_TWh!$A$9:$A$504,Data_TOT_TWh!$B447&amp;"300_"&amp;Data_TOT_TWh!$E447,Data_TER_TWh!AG$9:AG$504)+SUMIF(Data_RES_TWh!$A$9:$A$1496,Data_TOT_TWh!$B447&amp;"400_"&amp;Data_TOT_TWh!$E447,Data_RES_TWh!AG$9:AG$1496)</f>
        <v>0</v>
      </c>
      <c r="AH447" s="46">
        <f>SUMIF(Data_IND_TWh!$A$9:$A$504,Data_TOT_TWh!$B447&amp;"200_"&amp;Data_TOT_TWh!$E447,Data_IND_TWh!AH$9:AH$504)+SUMIF(Data_TER_TWh!$A$9:$A$504,Data_TOT_TWh!$B447&amp;"300_"&amp;Data_TOT_TWh!$E447,Data_TER_TWh!AH$9:AH$504)+SUMIF(Data_RES_TWh!$A$9:$A$1496,Data_TOT_TWh!$B447&amp;"400_"&amp;Data_TOT_TWh!$E447,Data_RES_TWh!AH$9:AH$1496)</f>
        <v>0</v>
      </c>
      <c r="AI447" s="56"/>
      <c r="AJ447" s="47">
        <f>SUMIF(Data_IND_TWh!$A$9:$A$504,Data_TOT_TWh!$B447&amp;"200_"&amp;Data_TOT_TWh!$E447,Data_IND_TWh!AJ$9:AJ$504)+SUMIF(Data_TER_TWh!$A$9:$A$504,Data_TOT_TWh!$B447&amp;"300_"&amp;Data_TOT_TWh!$E447,Data_TER_TWh!AJ$9:AJ$504)+SUMIF(Data_RES_TWh!$A$9:$A$1496,Data_TOT_TWh!$B447&amp;"400_"&amp;Data_TOT_TWh!$E447,Data_RES_TWh!AJ$9:AJ$1496)</f>
        <v>0</v>
      </c>
      <c r="AK447" s="56"/>
      <c r="AL447" s="9" t="str">
        <f>VLOOKUP(F447,Definitions!$B$7:$E$39,4,FALSE)</f>
        <v>EU28</v>
      </c>
      <c r="AM447" s="87"/>
      <c r="AN447" s="87"/>
    </row>
    <row r="448" spans="1:40">
      <c r="A448" s="36" t="str">
        <f t="shared" si="13"/>
        <v>UK999_8</v>
      </c>
      <c r="B448" t="s">
        <v>122</v>
      </c>
      <c r="C448" t="s">
        <v>272</v>
      </c>
      <c r="D448">
        <v>999</v>
      </c>
      <c r="E448">
        <v>8</v>
      </c>
      <c r="F448" s="25" t="str">
        <f>VLOOKUP(B448,Definitions!$C$7:$D$43,2,FALSE)</f>
        <v>United Kingdom</v>
      </c>
      <c r="G448" t="str">
        <f>VLOOKUP(C448,Definitions!$C$49:$D$57,2,FALSE)</f>
        <v>TOTAL</v>
      </c>
      <c r="H448" t="str">
        <f>VLOOKUP(D448,Definitions!$C$60:$D$104,2,FALSE)</f>
        <v>TOTAL</v>
      </c>
      <c r="J448" s="29" t="str">
        <f>VLOOKUP(E448,Definitions!$C$115:$D$132,2,FALSE)</f>
        <v>Waste non-RES</v>
      </c>
      <c r="K448" s="47">
        <f>SUMIF(Data_IND_TWh!$A$9:$A$504,Data_TOT_TWh!$B448&amp;"200_"&amp;Data_TOT_TWh!$E448,Data_IND_TWh!K$9:K$504)+SUMIF(Data_TER_TWh!$A$9:$A$504,Data_TOT_TWh!$B448&amp;"300_"&amp;Data_TOT_TWh!$E448,Data_TER_TWh!K$9:K$504)+SUMIF(Data_RES_TWh!$A$9:$A$1496,Data_TOT_TWh!$B448&amp;"400_"&amp;Data_TOT_TWh!$E448,Data_RES_TWh!K$9:K$1496)</f>
        <v>0.5942650765479417</v>
      </c>
      <c r="L448" s="46">
        <f t="shared" si="12"/>
        <v>-0.25220352312176053</v>
      </c>
      <c r="M448" s="47">
        <f>SUMIF(Data_IND_TWh!$A$9:$A$504,Data_TOT_TWh!$B448&amp;"200_"&amp;Data_TOT_TWh!$E448,Data_IND_TWh!M$9:M$504)+SUMIF(Data_TER_TWh!$A$9:$A$504,Data_TOT_TWh!$B448&amp;"300_"&amp;Data_TOT_TWh!$E448,Data_TER_TWh!M$9:M$504)+SUMIF(Data_RES_TWh!$A$9:$A$1496,Data_TOT_TWh!$B448&amp;"400_"&amp;Data_TOT_TWh!$E448,Data_RES_TWh!M$9:M$1496)</f>
        <v>0.34206155342618116</v>
      </c>
      <c r="N448" s="56"/>
      <c r="O448" s="47">
        <f>SUMIF(Data_IND_TWh!$A$9:$A$504,Data_TOT_TWh!$B448&amp;"200_"&amp;Data_TOT_TWh!$E448,Data_IND_TWh!O$9:O$504)+SUMIF(Data_TER_TWh!$A$9:$A$504,Data_TOT_TWh!$B448&amp;"300_"&amp;Data_TOT_TWh!$E448,Data_TER_TWh!O$9:O$504)+SUMIF(Data_RES_TWh!$A$9:$A$1496,Data_TOT_TWh!$B448&amp;"400_"&amp;Data_TOT_TWh!$E448,Data_RES_TWh!O$9:O$1496)</f>
        <v>0</v>
      </c>
      <c r="P448" s="46">
        <f>SUMIF(Data_IND_TWh!$A$9:$A$504,Data_TOT_TWh!$B448&amp;"200_"&amp;Data_TOT_TWh!$E448,Data_IND_TWh!P$9:P$504)+SUMIF(Data_TER_TWh!$A$9:$A$504,Data_TOT_TWh!$B448&amp;"300_"&amp;Data_TOT_TWh!$E448,Data_TER_TWh!P$9:P$504)+SUMIF(Data_RES_TWh!$A$9:$A$1496,Data_TOT_TWh!$B448&amp;"400_"&amp;Data_TOT_TWh!$E448,Data_RES_TWh!P$9:P$1496)</f>
        <v>0.34206155342618116</v>
      </c>
      <c r="Q448" s="46">
        <f>SUMIF(Data_IND_TWh!$A$9:$A$504,Data_TOT_TWh!$B448&amp;"200_"&amp;Data_TOT_TWh!$E448,Data_IND_TWh!Q$9:Q$504)+SUMIF(Data_TER_TWh!$A$9:$A$504,Data_TOT_TWh!$B448&amp;"300_"&amp;Data_TOT_TWh!$E448,Data_TER_TWh!Q$9:Q$504)+SUMIF(Data_RES_TWh!$A$9:$A$1496,Data_TOT_TWh!$B448&amp;"400_"&amp;Data_TOT_TWh!$E448,Data_RES_TWh!Q$9:Q$1496)</f>
        <v>0.34206155342618116</v>
      </c>
      <c r="R448" s="37">
        <f>SUMIF(Data_IND_TWh!$A$9:$A$504,Data_TOT_TWh!$B448&amp;"200_"&amp;Data_TOT_TWh!$E448,Data_IND_TWh!R$9:R$504)+SUMIF(Data_TER_TWh!$A$9:$A$504,Data_TOT_TWh!$B448&amp;"300_"&amp;Data_TOT_TWh!$E448,Data_TER_TWh!R$9:R$504)+SUMIF(Data_RES_TWh!$A$9:$A$1496,Data_TOT_TWh!$B448&amp;"400_"&amp;Data_TOT_TWh!$E448,Data_RES_TWh!R$9:R$1496)</f>
        <v>0</v>
      </c>
      <c r="S448" s="47">
        <f>SUMIF(Data_IND_TWh!$A$9:$A$504,Data_TOT_TWh!$B448&amp;"200_"&amp;Data_TOT_TWh!$E448,Data_IND_TWh!S$9:S$504)+SUMIF(Data_TER_TWh!$A$9:$A$504,Data_TOT_TWh!$B448&amp;"300_"&amp;Data_TOT_TWh!$E448,Data_TER_TWh!S$9:S$504)+SUMIF(Data_RES_TWh!$A$9:$A$1496,Data_TOT_TWh!$B448&amp;"400_"&amp;Data_TOT_TWh!$E448,Data_RES_TWh!S$9:S$1496)</f>
        <v>2.9660249639917161E-2</v>
      </c>
      <c r="T448" s="56"/>
      <c r="U448" s="47">
        <f>SUMIF(Data_IND_TWh!$A$9:$A$504,Data_TOT_TWh!$B448&amp;"200_"&amp;Data_TOT_TWh!$E448,Data_IND_TWh!U$9:U$504)+SUMIF(Data_TER_TWh!$A$9:$A$504,Data_TOT_TWh!$B448&amp;"300_"&amp;Data_TOT_TWh!$E448,Data_TER_TWh!U$9:U$504)+SUMIF(Data_RES_TWh!$A$9:$A$1496,Data_TOT_TWh!$B448&amp;"400_"&amp;Data_TOT_TWh!$E448,Data_RES_TWh!U$9:U$1496)</f>
        <v>0</v>
      </c>
      <c r="V448" s="56"/>
      <c r="W448" s="47">
        <f>SUMIF(Data_IND_TWh!$A$9:$A$504,Data_TOT_TWh!$B448&amp;"200_"&amp;Data_TOT_TWh!$E448,Data_IND_TWh!W$9:W$504)+SUMIF(Data_TER_TWh!$A$9:$A$504,Data_TOT_TWh!$B448&amp;"300_"&amp;Data_TOT_TWh!$E448,Data_TER_TWh!W$9:W$504)+SUMIF(Data_RES_TWh!$A$9:$A$1496,Data_TOT_TWh!$B448&amp;"400_"&amp;Data_TOT_TWh!$E448,Data_RES_TWh!W$9:W$1496)</f>
        <v>0.31240130378626402</v>
      </c>
      <c r="X448" s="13">
        <f>SUMIF(Data_IND_TWh!$A$9:$A$504,Data_TOT_TWh!$B448&amp;"200_"&amp;Data_TOT_TWh!$E448,Data_IND_TWh!X$9:X$504)+SUMIF(Data_TER_TWh!$A$9:$A$504,Data_TOT_TWh!$B448&amp;"300_"&amp;Data_TOT_TWh!$E448,Data_TER_TWh!X$9:X$504)+SUMIF(Data_RES_TWh!$A$9:$A$1496,Data_TOT_TWh!$B448&amp;"400_"&amp;Data_TOT_TWh!$E448,Data_RES_TWh!X$9:X$1496)</f>
        <v>0.1230793579529306</v>
      </c>
      <c r="Y448" s="13">
        <f>SUMIF(Data_IND_TWh!$A$9:$A$504,Data_TOT_TWh!$B448&amp;"200_"&amp;Data_TOT_TWh!$E448,Data_IND_TWh!Y$9:Y$504)+SUMIF(Data_TER_TWh!$A$9:$A$504,Data_TOT_TWh!$B448&amp;"300_"&amp;Data_TOT_TWh!$E448,Data_TER_TWh!Y$9:Y$504)+SUMIF(Data_RES_TWh!$A$9:$A$1496,Data_TOT_TWh!$B448&amp;"400_"&amp;Data_TOT_TWh!$E448,Data_RES_TWh!Y$9:Y$1496)</f>
        <v>0.14134497500000009</v>
      </c>
      <c r="Z448" s="13">
        <f>SUMIF(Data_IND_TWh!$A$9:$A$504,Data_TOT_TWh!$B448&amp;"200_"&amp;Data_TOT_TWh!$E448,Data_IND_TWh!Z$9:Z$504)+SUMIF(Data_TER_TWh!$A$9:$A$504,Data_TOT_TWh!$B448&amp;"300_"&amp;Data_TOT_TWh!$E448,Data_TER_TWh!Z$9:Z$504)+SUMIF(Data_RES_TWh!$A$9:$A$1496,Data_TOT_TWh!$B448&amp;"400_"&amp;Data_TOT_TWh!$E448,Data_RES_TWh!Z$9:Z$1496)</f>
        <v>4.7976970833333299E-2</v>
      </c>
      <c r="AA448" s="46">
        <f>SUMIF(Data_IND_TWh!$A$9:$A$504,Data_TOT_TWh!$B448&amp;"200_"&amp;Data_TOT_TWh!$E448,Data_IND_TWh!AA$9:AA$504)+SUMIF(Data_TER_TWh!$A$9:$A$504,Data_TOT_TWh!$B448&amp;"300_"&amp;Data_TOT_TWh!$E448,Data_TER_TWh!AA$9:AA$504)+SUMIF(Data_RES_TWh!$A$9:$A$1496,Data_TOT_TWh!$B448&amp;"400_"&amp;Data_TOT_TWh!$E448,Data_RES_TWh!AA$9:AA$1496)</f>
        <v>0</v>
      </c>
      <c r="AB448" s="56"/>
      <c r="AC448" s="47">
        <f>SUMIF(Data_IND_TWh!$A$9:$A$504,Data_TOT_TWh!$B448&amp;"200_"&amp;Data_TOT_TWh!$E448,Data_IND_TWh!AC$9:AC$504)+SUMIF(Data_TER_TWh!$A$9:$A$504,Data_TOT_TWh!$B448&amp;"300_"&amp;Data_TOT_TWh!$E448,Data_TER_TWh!AC$9:AC$504)+SUMIF(Data_RES_TWh!$A$9:$A$1496,Data_TOT_TWh!$B448&amp;"400_"&amp;Data_TOT_TWh!$E448,Data_RES_TWh!AC$9:AC$1496)</f>
        <v>0</v>
      </c>
      <c r="AD448" s="60"/>
      <c r="AE448" s="47">
        <f>SUMIF(Data_IND_TWh!$A$9:$A$504,Data_TOT_TWh!$B448&amp;"200_"&amp;Data_TOT_TWh!$E448,Data_IND_TWh!AE$9:AE$504)+SUMIF(Data_TER_TWh!$A$9:$A$504,Data_TOT_TWh!$B448&amp;"300_"&amp;Data_TOT_TWh!$E448,Data_TER_TWh!AE$9:AE$504)+SUMIF(Data_RES_TWh!$A$9:$A$1496,Data_TOT_TWh!$B448&amp;"400_"&amp;Data_TOT_TWh!$E448,Data_RES_TWh!AE$9:AE$1496)</f>
        <v>0</v>
      </c>
      <c r="AF448" s="13">
        <f>SUMIF(Data_IND_TWh!$A$9:$A$504,Data_TOT_TWh!$B448&amp;"200_"&amp;Data_TOT_TWh!$E448,Data_IND_TWh!AF$9:AF$504)+SUMIF(Data_TER_TWh!$A$9:$A$504,Data_TOT_TWh!$B448&amp;"300_"&amp;Data_TOT_TWh!$E448,Data_TER_TWh!AF$9:AF$504)+SUMIF(Data_RES_TWh!$A$9:$A$1496,Data_TOT_TWh!$B448&amp;"400_"&amp;Data_TOT_TWh!$E448,Data_RES_TWh!AF$9:AF$1496)</f>
        <v>0</v>
      </c>
      <c r="AG448" s="13">
        <f>SUMIF(Data_IND_TWh!$A$9:$A$504,Data_TOT_TWh!$B448&amp;"200_"&amp;Data_TOT_TWh!$E448,Data_IND_TWh!AG$9:AG$504)+SUMIF(Data_TER_TWh!$A$9:$A$504,Data_TOT_TWh!$B448&amp;"300_"&amp;Data_TOT_TWh!$E448,Data_TER_TWh!AG$9:AG$504)+SUMIF(Data_RES_TWh!$A$9:$A$1496,Data_TOT_TWh!$B448&amp;"400_"&amp;Data_TOT_TWh!$E448,Data_RES_TWh!AG$9:AG$1496)</f>
        <v>0</v>
      </c>
      <c r="AH448" s="46">
        <f>SUMIF(Data_IND_TWh!$A$9:$A$504,Data_TOT_TWh!$B448&amp;"200_"&amp;Data_TOT_TWh!$E448,Data_IND_TWh!AH$9:AH$504)+SUMIF(Data_TER_TWh!$A$9:$A$504,Data_TOT_TWh!$B448&amp;"300_"&amp;Data_TOT_TWh!$E448,Data_TER_TWh!AH$9:AH$504)+SUMIF(Data_RES_TWh!$A$9:$A$1496,Data_TOT_TWh!$B448&amp;"400_"&amp;Data_TOT_TWh!$E448,Data_RES_TWh!AH$9:AH$1496)</f>
        <v>0</v>
      </c>
      <c r="AI448" s="56"/>
      <c r="AJ448" s="47">
        <f>SUMIF(Data_IND_TWh!$A$9:$A$504,Data_TOT_TWh!$B448&amp;"200_"&amp;Data_TOT_TWh!$E448,Data_IND_TWh!AJ$9:AJ$504)+SUMIF(Data_TER_TWh!$A$9:$A$504,Data_TOT_TWh!$B448&amp;"300_"&amp;Data_TOT_TWh!$E448,Data_TER_TWh!AJ$9:AJ$504)+SUMIF(Data_RES_TWh!$A$9:$A$1496,Data_TOT_TWh!$B448&amp;"400_"&amp;Data_TOT_TWh!$E448,Data_RES_TWh!AJ$9:AJ$1496)</f>
        <v>0</v>
      </c>
      <c r="AK448" s="56"/>
      <c r="AL448" s="9" t="str">
        <f>VLOOKUP(F448,Definitions!$B$7:$E$39,4,FALSE)</f>
        <v>EU28</v>
      </c>
      <c r="AM448" s="87"/>
      <c r="AN448" s="87"/>
    </row>
    <row r="449" spans="1:40">
      <c r="A449" s="36" t="str">
        <f t="shared" si="13"/>
        <v>UK999_9</v>
      </c>
      <c r="B449" t="s">
        <v>122</v>
      </c>
      <c r="C449" t="s">
        <v>272</v>
      </c>
      <c r="D449">
        <v>999</v>
      </c>
      <c r="E449">
        <v>9</v>
      </c>
      <c r="F449" s="25" t="str">
        <f>VLOOKUP(B449,Definitions!$C$7:$D$43,2,FALSE)</f>
        <v>United Kingdom</v>
      </c>
      <c r="G449" t="str">
        <f>VLOOKUP(C449,Definitions!$C$49:$D$57,2,FALSE)</f>
        <v>TOTAL</v>
      </c>
      <c r="H449" t="str">
        <f>VLOOKUP(D449,Definitions!$C$60:$D$104,2,FALSE)</f>
        <v>TOTAL</v>
      </c>
      <c r="J449" s="29" t="str">
        <f>VLOOKUP(E449,Definitions!$C$115:$D$132,2,FALSE)</f>
        <v>Waste RES</v>
      </c>
      <c r="K449" s="47">
        <f>SUMIF(Data_IND_TWh!$A$9:$A$504,Data_TOT_TWh!$B449&amp;"200_"&amp;Data_TOT_TWh!$E449,Data_IND_TWh!K$9:K$504)+SUMIF(Data_TER_TWh!$A$9:$A$504,Data_TOT_TWh!$B449&amp;"300_"&amp;Data_TOT_TWh!$E449,Data_TER_TWh!K$9:K$504)+SUMIF(Data_RES_TWh!$A$9:$A$1496,Data_TOT_TWh!$B449&amp;"400_"&amp;Data_TOT_TWh!$E449,Data_RES_TWh!K$9:K$1496)</f>
        <v>1.0347111990433455</v>
      </c>
      <c r="L449" s="46">
        <f t="shared" si="12"/>
        <v>-0.36621920906109484</v>
      </c>
      <c r="M449" s="47">
        <f>SUMIF(Data_IND_TWh!$A$9:$A$504,Data_TOT_TWh!$B449&amp;"200_"&amp;Data_TOT_TWh!$E449,Data_IND_TWh!M$9:M$504)+SUMIF(Data_TER_TWh!$A$9:$A$504,Data_TOT_TWh!$B449&amp;"300_"&amp;Data_TOT_TWh!$E449,Data_TER_TWh!M$9:M$504)+SUMIF(Data_RES_TWh!$A$9:$A$1496,Data_TOT_TWh!$B449&amp;"400_"&amp;Data_TOT_TWh!$E449,Data_RES_TWh!M$9:M$1496)</f>
        <v>0.66849198998225068</v>
      </c>
      <c r="N449" s="56"/>
      <c r="O449" s="47">
        <f>SUMIF(Data_IND_TWh!$A$9:$A$504,Data_TOT_TWh!$B449&amp;"200_"&amp;Data_TOT_TWh!$E449,Data_IND_TWh!O$9:O$504)+SUMIF(Data_TER_TWh!$A$9:$A$504,Data_TOT_TWh!$B449&amp;"300_"&amp;Data_TOT_TWh!$E449,Data_TER_TWh!O$9:O$504)+SUMIF(Data_RES_TWh!$A$9:$A$1496,Data_TOT_TWh!$B449&amp;"400_"&amp;Data_TOT_TWh!$E449,Data_RES_TWh!O$9:O$1496)</f>
        <v>0</v>
      </c>
      <c r="P449" s="46">
        <f>SUMIF(Data_IND_TWh!$A$9:$A$504,Data_TOT_TWh!$B449&amp;"200_"&amp;Data_TOT_TWh!$E449,Data_IND_TWh!P$9:P$504)+SUMIF(Data_TER_TWh!$A$9:$A$504,Data_TOT_TWh!$B449&amp;"300_"&amp;Data_TOT_TWh!$E449,Data_TER_TWh!P$9:P$504)+SUMIF(Data_RES_TWh!$A$9:$A$1496,Data_TOT_TWh!$B449&amp;"400_"&amp;Data_TOT_TWh!$E449,Data_RES_TWh!P$9:P$1496)</f>
        <v>0.66849198998225068</v>
      </c>
      <c r="Q449" s="46">
        <f>SUMIF(Data_IND_TWh!$A$9:$A$504,Data_TOT_TWh!$B449&amp;"200_"&amp;Data_TOT_TWh!$E449,Data_IND_TWh!Q$9:Q$504)+SUMIF(Data_TER_TWh!$A$9:$A$504,Data_TOT_TWh!$B449&amp;"300_"&amp;Data_TOT_TWh!$E449,Data_TER_TWh!Q$9:Q$504)+SUMIF(Data_RES_TWh!$A$9:$A$1496,Data_TOT_TWh!$B449&amp;"400_"&amp;Data_TOT_TWh!$E449,Data_RES_TWh!Q$9:Q$1496)</f>
        <v>0.66849198998225068</v>
      </c>
      <c r="R449" s="37">
        <f>SUMIF(Data_IND_TWh!$A$9:$A$504,Data_TOT_TWh!$B449&amp;"200_"&amp;Data_TOT_TWh!$E449,Data_IND_TWh!R$9:R$504)+SUMIF(Data_TER_TWh!$A$9:$A$504,Data_TOT_TWh!$B449&amp;"300_"&amp;Data_TOT_TWh!$E449,Data_TER_TWh!R$9:R$504)+SUMIF(Data_RES_TWh!$A$9:$A$1496,Data_TOT_TWh!$B449&amp;"400_"&amp;Data_TOT_TWh!$E449,Data_RES_TWh!R$9:R$1496)</f>
        <v>0</v>
      </c>
      <c r="S449" s="47">
        <f>SUMIF(Data_IND_TWh!$A$9:$A$504,Data_TOT_TWh!$B449&amp;"200_"&amp;Data_TOT_TWh!$E449,Data_IND_TWh!S$9:S$504)+SUMIF(Data_TER_TWh!$A$9:$A$504,Data_TOT_TWh!$B449&amp;"300_"&amp;Data_TOT_TWh!$E449,Data_TER_TWh!S$9:S$504)+SUMIF(Data_RES_TWh!$A$9:$A$1496,Data_TOT_TWh!$B449&amp;"400_"&amp;Data_TOT_TWh!$E449,Data_RES_TWh!S$9:S$1496)</f>
        <v>0.1246042762670348</v>
      </c>
      <c r="T449" s="56"/>
      <c r="U449" s="47">
        <f>SUMIF(Data_IND_TWh!$A$9:$A$504,Data_TOT_TWh!$B449&amp;"200_"&amp;Data_TOT_TWh!$E449,Data_IND_TWh!U$9:U$504)+SUMIF(Data_TER_TWh!$A$9:$A$504,Data_TOT_TWh!$B449&amp;"300_"&amp;Data_TOT_TWh!$E449,Data_TER_TWh!U$9:U$504)+SUMIF(Data_RES_TWh!$A$9:$A$1496,Data_TOT_TWh!$B449&amp;"400_"&amp;Data_TOT_TWh!$E449,Data_RES_TWh!U$9:U$1496)</f>
        <v>0</v>
      </c>
      <c r="V449" s="56"/>
      <c r="W449" s="47">
        <f>SUMIF(Data_IND_TWh!$A$9:$A$504,Data_TOT_TWh!$B449&amp;"200_"&amp;Data_TOT_TWh!$E449,Data_IND_TWh!W$9:W$504)+SUMIF(Data_TER_TWh!$A$9:$A$504,Data_TOT_TWh!$B449&amp;"300_"&amp;Data_TOT_TWh!$E449,Data_TER_TWh!W$9:W$504)+SUMIF(Data_RES_TWh!$A$9:$A$1496,Data_TOT_TWh!$B449&amp;"400_"&amp;Data_TOT_TWh!$E449,Data_RES_TWh!W$9:W$1496)</f>
        <v>0.54388771371521594</v>
      </c>
      <c r="X449" s="13">
        <f>SUMIF(Data_IND_TWh!$A$9:$A$504,Data_TOT_TWh!$B449&amp;"200_"&amp;Data_TOT_TWh!$E449,Data_IND_TWh!X$9:X$504)+SUMIF(Data_TER_TWh!$A$9:$A$504,Data_TOT_TWh!$B449&amp;"300_"&amp;Data_TOT_TWh!$E449,Data_TER_TWh!X$9:X$504)+SUMIF(Data_RES_TWh!$A$9:$A$1496,Data_TOT_TWh!$B449&amp;"400_"&amp;Data_TOT_TWh!$E449,Data_RES_TWh!X$9:X$1496)</f>
        <v>0.21416971788188252</v>
      </c>
      <c r="Y449" s="13">
        <f>SUMIF(Data_IND_TWh!$A$9:$A$504,Data_TOT_TWh!$B449&amp;"200_"&amp;Data_TOT_TWh!$E449,Data_IND_TWh!Y$9:Y$504)+SUMIF(Data_TER_TWh!$A$9:$A$504,Data_TOT_TWh!$B449&amp;"300_"&amp;Data_TOT_TWh!$E449,Data_TER_TWh!Y$9:Y$504)+SUMIF(Data_RES_TWh!$A$9:$A$1496,Data_TOT_TWh!$B449&amp;"400_"&amp;Data_TOT_TWh!$E449,Data_RES_TWh!Y$9:Y$1496)</f>
        <v>0.24616259750000011</v>
      </c>
      <c r="Z449" s="13">
        <f>SUMIF(Data_IND_TWh!$A$9:$A$504,Data_TOT_TWh!$B449&amp;"200_"&amp;Data_TOT_TWh!$E449,Data_IND_TWh!Z$9:Z$504)+SUMIF(Data_TER_TWh!$A$9:$A$504,Data_TOT_TWh!$B449&amp;"300_"&amp;Data_TOT_TWh!$E449,Data_TER_TWh!Z$9:Z$504)+SUMIF(Data_RES_TWh!$A$9:$A$1496,Data_TOT_TWh!$B449&amp;"400_"&amp;Data_TOT_TWh!$E449,Data_RES_TWh!Z$9:Z$1496)</f>
        <v>8.3555398333333294E-2</v>
      </c>
      <c r="AA449" s="46">
        <f>SUMIF(Data_IND_TWh!$A$9:$A$504,Data_TOT_TWh!$B449&amp;"200_"&amp;Data_TOT_TWh!$E449,Data_IND_TWh!AA$9:AA$504)+SUMIF(Data_TER_TWh!$A$9:$A$504,Data_TOT_TWh!$B449&amp;"300_"&amp;Data_TOT_TWh!$E449,Data_TER_TWh!AA$9:AA$504)+SUMIF(Data_RES_TWh!$A$9:$A$1496,Data_TOT_TWh!$B449&amp;"400_"&amp;Data_TOT_TWh!$E449,Data_RES_TWh!AA$9:AA$1496)</f>
        <v>0</v>
      </c>
      <c r="AB449" s="56"/>
      <c r="AC449" s="47">
        <f>SUMIF(Data_IND_TWh!$A$9:$A$504,Data_TOT_TWh!$B449&amp;"200_"&amp;Data_TOT_TWh!$E449,Data_IND_TWh!AC$9:AC$504)+SUMIF(Data_TER_TWh!$A$9:$A$504,Data_TOT_TWh!$B449&amp;"300_"&amp;Data_TOT_TWh!$E449,Data_TER_TWh!AC$9:AC$504)+SUMIF(Data_RES_TWh!$A$9:$A$1496,Data_TOT_TWh!$B449&amp;"400_"&amp;Data_TOT_TWh!$E449,Data_RES_TWh!AC$9:AC$1496)</f>
        <v>0</v>
      </c>
      <c r="AD449" s="60"/>
      <c r="AE449" s="47">
        <f>SUMIF(Data_IND_TWh!$A$9:$A$504,Data_TOT_TWh!$B449&amp;"200_"&amp;Data_TOT_TWh!$E449,Data_IND_TWh!AE$9:AE$504)+SUMIF(Data_TER_TWh!$A$9:$A$504,Data_TOT_TWh!$B449&amp;"300_"&amp;Data_TOT_TWh!$E449,Data_TER_TWh!AE$9:AE$504)+SUMIF(Data_RES_TWh!$A$9:$A$1496,Data_TOT_TWh!$B449&amp;"400_"&amp;Data_TOT_TWh!$E449,Data_RES_TWh!AE$9:AE$1496)</f>
        <v>0</v>
      </c>
      <c r="AF449" s="13">
        <f>SUMIF(Data_IND_TWh!$A$9:$A$504,Data_TOT_TWh!$B449&amp;"200_"&amp;Data_TOT_TWh!$E449,Data_IND_TWh!AF$9:AF$504)+SUMIF(Data_TER_TWh!$A$9:$A$504,Data_TOT_TWh!$B449&amp;"300_"&amp;Data_TOT_TWh!$E449,Data_TER_TWh!AF$9:AF$504)+SUMIF(Data_RES_TWh!$A$9:$A$1496,Data_TOT_TWh!$B449&amp;"400_"&amp;Data_TOT_TWh!$E449,Data_RES_TWh!AF$9:AF$1496)</f>
        <v>0</v>
      </c>
      <c r="AG449" s="13">
        <f>SUMIF(Data_IND_TWh!$A$9:$A$504,Data_TOT_TWh!$B449&amp;"200_"&amp;Data_TOT_TWh!$E449,Data_IND_TWh!AG$9:AG$504)+SUMIF(Data_TER_TWh!$A$9:$A$504,Data_TOT_TWh!$B449&amp;"300_"&amp;Data_TOT_TWh!$E449,Data_TER_TWh!AG$9:AG$504)+SUMIF(Data_RES_TWh!$A$9:$A$1496,Data_TOT_TWh!$B449&amp;"400_"&amp;Data_TOT_TWh!$E449,Data_RES_TWh!AG$9:AG$1496)</f>
        <v>0</v>
      </c>
      <c r="AH449" s="46">
        <f>SUMIF(Data_IND_TWh!$A$9:$A$504,Data_TOT_TWh!$B449&amp;"200_"&amp;Data_TOT_TWh!$E449,Data_IND_TWh!AH$9:AH$504)+SUMIF(Data_TER_TWh!$A$9:$A$504,Data_TOT_TWh!$B449&amp;"300_"&amp;Data_TOT_TWh!$E449,Data_TER_TWh!AH$9:AH$504)+SUMIF(Data_RES_TWh!$A$9:$A$1496,Data_TOT_TWh!$B449&amp;"400_"&amp;Data_TOT_TWh!$E449,Data_RES_TWh!AH$9:AH$1496)</f>
        <v>0</v>
      </c>
      <c r="AI449" s="56"/>
      <c r="AJ449" s="47">
        <f>SUMIF(Data_IND_TWh!$A$9:$A$504,Data_TOT_TWh!$B449&amp;"200_"&amp;Data_TOT_TWh!$E449,Data_IND_TWh!AJ$9:AJ$504)+SUMIF(Data_TER_TWh!$A$9:$A$504,Data_TOT_TWh!$B449&amp;"300_"&amp;Data_TOT_TWh!$E449,Data_TER_TWh!AJ$9:AJ$504)+SUMIF(Data_RES_TWh!$A$9:$A$1496,Data_TOT_TWh!$B449&amp;"400_"&amp;Data_TOT_TWh!$E449,Data_RES_TWh!AJ$9:AJ$1496)</f>
        <v>0</v>
      </c>
      <c r="AK449" s="56"/>
      <c r="AL449" s="9" t="str">
        <f>VLOOKUP(F449,Definitions!$B$7:$E$39,4,FALSE)</f>
        <v>EU28</v>
      </c>
      <c r="AM449" s="87"/>
      <c r="AN449" s="87"/>
    </row>
    <row r="450" spans="1:40">
      <c r="A450" s="36" t="str">
        <f t="shared" si="13"/>
        <v>UK999_51</v>
      </c>
      <c r="B450" t="s">
        <v>122</v>
      </c>
      <c r="C450" t="s">
        <v>272</v>
      </c>
      <c r="D450">
        <v>999</v>
      </c>
      <c r="E450">
        <v>51</v>
      </c>
      <c r="F450" s="25" t="str">
        <f>VLOOKUP(B450,Definitions!$C$7:$D$43,2,FALSE)</f>
        <v>United Kingdom</v>
      </c>
      <c r="G450" t="str">
        <f>VLOOKUP(C450,Definitions!$C$49:$D$57,2,FALSE)</f>
        <v>TOTAL</v>
      </c>
      <c r="H450" t="str">
        <f>VLOOKUP(D450,Definitions!$C$60:$D$104,2,FALSE)</f>
        <v>TOTAL</v>
      </c>
      <c r="J450" s="29" t="str">
        <f>VLOOKUP(E450,Definitions!$C$115:$D$132,2,FALSE)</f>
        <v>Biomass</v>
      </c>
      <c r="K450" s="47">
        <f>SUMIF(Data_IND_TWh!$A$9:$A$504,Data_TOT_TWh!$B450&amp;"200_"&amp;Data_TOT_TWh!$E450,Data_IND_TWh!K$9:K$504)+SUMIF(Data_TER_TWh!$A$9:$A$504,Data_TOT_TWh!$B450&amp;"300_"&amp;Data_TOT_TWh!$E450,Data_TER_TWh!K$9:K$504)+SUMIF(Data_RES_TWh!$A$9:$A$1496,Data_TOT_TWh!$B450&amp;"400_"&amp;Data_TOT_TWh!$E450,Data_RES_TWh!K$9:K$1496)</f>
        <v>24.637992295582613</v>
      </c>
      <c r="L450" s="46">
        <f t="shared" si="12"/>
        <v>-11.267844677090615</v>
      </c>
      <c r="M450" s="47">
        <f>SUMIF(Data_IND_TWh!$A$9:$A$504,Data_TOT_TWh!$B450&amp;"200_"&amp;Data_TOT_TWh!$E450,Data_IND_TWh!M$9:M$504)+SUMIF(Data_TER_TWh!$A$9:$A$504,Data_TOT_TWh!$B450&amp;"300_"&amp;Data_TOT_TWh!$E450,Data_TER_TWh!M$9:M$504)+SUMIF(Data_RES_TWh!$A$9:$A$1496,Data_TOT_TWh!$B450&amp;"400_"&amp;Data_TOT_TWh!$E450,Data_RES_TWh!M$9:M$1496)</f>
        <v>13.370147618491998</v>
      </c>
      <c r="N450" s="56"/>
      <c r="O450" s="47">
        <f>SUMIF(Data_IND_TWh!$A$9:$A$504,Data_TOT_TWh!$B450&amp;"200_"&amp;Data_TOT_TWh!$E450,Data_IND_TWh!O$9:O$504)+SUMIF(Data_TER_TWh!$A$9:$A$504,Data_TOT_TWh!$B450&amp;"300_"&amp;Data_TOT_TWh!$E450,Data_TER_TWh!O$9:O$504)+SUMIF(Data_RES_TWh!$A$9:$A$1496,Data_TOT_TWh!$B450&amp;"400_"&amp;Data_TOT_TWh!$E450,Data_RES_TWh!O$9:O$1496)</f>
        <v>0</v>
      </c>
      <c r="P450" s="46">
        <f>SUMIF(Data_IND_TWh!$A$9:$A$504,Data_TOT_TWh!$B450&amp;"200_"&amp;Data_TOT_TWh!$E450,Data_IND_TWh!P$9:P$504)+SUMIF(Data_TER_TWh!$A$9:$A$504,Data_TOT_TWh!$B450&amp;"300_"&amp;Data_TOT_TWh!$E450,Data_TER_TWh!P$9:P$504)+SUMIF(Data_RES_TWh!$A$9:$A$1496,Data_TOT_TWh!$B450&amp;"400_"&amp;Data_TOT_TWh!$E450,Data_RES_TWh!P$9:P$1496)</f>
        <v>13.370147618491998</v>
      </c>
      <c r="Q450" s="46">
        <f>SUMIF(Data_IND_TWh!$A$9:$A$504,Data_TOT_TWh!$B450&amp;"200_"&amp;Data_TOT_TWh!$E450,Data_IND_TWh!Q$9:Q$504)+SUMIF(Data_TER_TWh!$A$9:$A$504,Data_TOT_TWh!$B450&amp;"300_"&amp;Data_TOT_TWh!$E450,Data_TER_TWh!Q$9:Q$504)+SUMIF(Data_RES_TWh!$A$9:$A$1496,Data_TOT_TWh!$B450&amp;"400_"&amp;Data_TOT_TWh!$E450,Data_RES_TWh!Q$9:Q$1496)</f>
        <v>12.169412800386304</v>
      </c>
      <c r="R450" s="37">
        <f>SUMIF(Data_IND_TWh!$A$9:$A$504,Data_TOT_TWh!$B450&amp;"200_"&amp;Data_TOT_TWh!$E450,Data_IND_TWh!R$9:R$504)+SUMIF(Data_TER_TWh!$A$9:$A$504,Data_TOT_TWh!$B450&amp;"300_"&amp;Data_TOT_TWh!$E450,Data_TER_TWh!R$9:R$504)+SUMIF(Data_RES_TWh!$A$9:$A$1496,Data_TOT_TWh!$B450&amp;"400_"&amp;Data_TOT_TWh!$E450,Data_RES_TWh!R$9:R$1496)</f>
        <v>0.92615127362553951</v>
      </c>
      <c r="S450" s="47">
        <f>SUMIF(Data_IND_TWh!$A$9:$A$504,Data_TOT_TWh!$B450&amp;"200_"&amp;Data_TOT_TWh!$E450,Data_IND_TWh!S$9:S$504)+SUMIF(Data_TER_TWh!$A$9:$A$504,Data_TOT_TWh!$B450&amp;"300_"&amp;Data_TOT_TWh!$E450,Data_TER_TWh!S$9:S$504)+SUMIF(Data_RES_TWh!$A$9:$A$1496,Data_TOT_TWh!$B450&amp;"400_"&amp;Data_TOT_TWh!$E450,Data_RES_TWh!S$9:S$1496)</f>
        <v>5.6936349911603621</v>
      </c>
      <c r="T450" s="56"/>
      <c r="U450" s="47">
        <f>SUMIF(Data_IND_TWh!$A$9:$A$504,Data_TOT_TWh!$B450&amp;"200_"&amp;Data_TOT_TWh!$E450,Data_IND_TWh!U$9:U$504)+SUMIF(Data_TER_TWh!$A$9:$A$504,Data_TOT_TWh!$B450&amp;"300_"&amp;Data_TOT_TWh!$E450,Data_TER_TWh!U$9:U$504)+SUMIF(Data_RES_TWh!$A$9:$A$1496,Data_TOT_TWh!$B450&amp;"400_"&amp;Data_TOT_TWh!$E450,Data_RES_TWh!U$9:U$1496)</f>
        <v>1.6835308429969287</v>
      </c>
      <c r="V450" s="56"/>
      <c r="W450" s="47">
        <f>SUMIF(Data_IND_TWh!$A$9:$A$504,Data_TOT_TWh!$B450&amp;"200_"&amp;Data_TOT_TWh!$E450,Data_IND_TWh!W$9:W$504)+SUMIF(Data_TER_TWh!$A$9:$A$504,Data_TOT_TWh!$B450&amp;"300_"&amp;Data_TOT_TWh!$E450,Data_TER_TWh!W$9:W$504)+SUMIF(Data_RES_TWh!$A$9:$A$1496,Data_TOT_TWh!$B450&amp;"400_"&amp;Data_TOT_TWh!$E450,Data_RES_TWh!W$9:W$1496)</f>
        <v>4.7922469662290128</v>
      </c>
      <c r="X450" s="13">
        <f>SUMIF(Data_IND_TWh!$A$9:$A$504,Data_TOT_TWh!$B450&amp;"200_"&amp;Data_TOT_TWh!$E450,Data_IND_TWh!X$9:X$504)+SUMIF(Data_TER_TWh!$A$9:$A$504,Data_TOT_TWh!$B450&amp;"300_"&amp;Data_TOT_TWh!$E450,Data_TER_TWh!X$9:X$504)+SUMIF(Data_RES_TWh!$A$9:$A$1496,Data_TOT_TWh!$B450&amp;"400_"&amp;Data_TOT_TWh!$E450,Data_RES_TWh!X$9:X$1496)</f>
        <v>0.59435617970973209</v>
      </c>
      <c r="Y450" s="13">
        <f>SUMIF(Data_IND_TWh!$A$9:$A$504,Data_TOT_TWh!$B450&amp;"200_"&amp;Data_TOT_TWh!$E450,Data_IND_TWh!Y$9:Y$504)+SUMIF(Data_TER_TWh!$A$9:$A$504,Data_TOT_TWh!$B450&amp;"300_"&amp;Data_TOT_TWh!$E450,Data_TER_TWh!Y$9:Y$504)+SUMIF(Data_RES_TWh!$A$9:$A$1496,Data_TOT_TWh!$B450&amp;"400_"&amp;Data_TOT_TWh!$E450,Data_RES_TWh!Y$9:Y$1496)</f>
        <v>2.746628638591341</v>
      </c>
      <c r="Z450" s="13">
        <f>SUMIF(Data_IND_TWh!$A$9:$A$504,Data_TOT_TWh!$B450&amp;"200_"&amp;Data_TOT_TWh!$E450,Data_IND_TWh!Z$9:Z$504)+SUMIF(Data_TER_TWh!$A$9:$A$504,Data_TOT_TWh!$B450&amp;"300_"&amp;Data_TOT_TWh!$E450,Data_TER_TWh!Z$9:Z$504)+SUMIF(Data_RES_TWh!$A$9:$A$1496,Data_TOT_TWh!$B450&amp;"400_"&amp;Data_TOT_TWh!$E450,Data_RES_TWh!Z$9:Z$1496)</f>
        <v>0.94263158767301058</v>
      </c>
      <c r="AA450" s="46">
        <f>SUMIF(Data_IND_TWh!$A$9:$A$504,Data_TOT_TWh!$B450&amp;"200_"&amp;Data_TOT_TWh!$E450,Data_IND_TWh!AA$9:AA$504)+SUMIF(Data_TER_TWh!$A$9:$A$504,Data_TOT_TWh!$B450&amp;"300_"&amp;Data_TOT_TWh!$E450,Data_TER_TWh!AA$9:AA$504)+SUMIF(Data_RES_TWh!$A$9:$A$1496,Data_TOT_TWh!$B450&amp;"400_"&amp;Data_TOT_TWh!$E450,Data_RES_TWh!AA$9:AA$1496)</f>
        <v>6.8335468788238637E-2</v>
      </c>
      <c r="AB450" s="56"/>
      <c r="AC450" s="47">
        <f>SUMIF(Data_IND_TWh!$A$9:$A$504,Data_TOT_TWh!$B450&amp;"200_"&amp;Data_TOT_TWh!$E450,Data_IND_TWh!AC$9:AC$504)+SUMIF(Data_TER_TWh!$A$9:$A$504,Data_TOT_TWh!$B450&amp;"300_"&amp;Data_TOT_TWh!$E450,Data_TER_TWh!AC$9:AC$504)+SUMIF(Data_RES_TWh!$A$9:$A$1496,Data_TOT_TWh!$B450&amp;"400_"&amp;Data_TOT_TWh!$E450,Data_RES_TWh!AC$9:AC$1496)</f>
        <v>3.2676028391385399E-2</v>
      </c>
      <c r="AD450" s="60"/>
      <c r="AE450" s="47">
        <f>SUMIF(Data_IND_TWh!$A$9:$A$504,Data_TOT_TWh!$B450&amp;"200_"&amp;Data_TOT_TWh!$E450,Data_IND_TWh!AE$9:AE$504)+SUMIF(Data_TER_TWh!$A$9:$A$504,Data_TOT_TWh!$B450&amp;"300_"&amp;Data_TOT_TWh!$E450,Data_TER_TWh!AE$9:AE$504)+SUMIF(Data_RES_TWh!$A$9:$A$1496,Data_TOT_TWh!$B450&amp;"400_"&amp;Data_TOT_TWh!$E450,Data_RES_TWh!AE$9:AE$1496)</f>
        <v>0.89347524523415411</v>
      </c>
      <c r="AF450" s="13">
        <f>SUMIF(Data_IND_TWh!$A$9:$A$504,Data_TOT_TWh!$B450&amp;"200_"&amp;Data_TOT_TWh!$E450,Data_IND_TWh!AF$9:AF$504)+SUMIF(Data_TER_TWh!$A$9:$A$504,Data_TOT_TWh!$B450&amp;"300_"&amp;Data_TOT_TWh!$E450,Data_TER_TWh!AF$9:AF$504)+SUMIF(Data_RES_TWh!$A$9:$A$1496,Data_TOT_TWh!$B450&amp;"400_"&amp;Data_TOT_TWh!$E450,Data_RES_TWh!AF$9:AF$1496)</f>
        <v>1.4249645020812973E-2</v>
      </c>
      <c r="AG450" s="13">
        <f>SUMIF(Data_IND_TWh!$A$9:$A$504,Data_TOT_TWh!$B450&amp;"200_"&amp;Data_TOT_TWh!$E450,Data_IND_TWh!AG$9:AG$504)+SUMIF(Data_TER_TWh!$A$9:$A$504,Data_TOT_TWh!$B450&amp;"300_"&amp;Data_TOT_TWh!$E450,Data_TER_TWh!AG$9:AG$504)+SUMIF(Data_RES_TWh!$A$9:$A$1496,Data_TOT_TWh!$B450&amp;"400_"&amp;Data_TOT_TWh!$E450,Data_RES_TWh!AG$9:AG$1496)</f>
        <v>8.086934773147976E-2</v>
      </c>
      <c r="AH450" s="46">
        <f>SUMIF(Data_IND_TWh!$A$9:$A$504,Data_TOT_TWh!$B450&amp;"200_"&amp;Data_TOT_TWh!$E450,Data_IND_TWh!AH$9:AH$504)+SUMIF(Data_TER_TWh!$A$9:$A$504,Data_TOT_TWh!$B450&amp;"300_"&amp;Data_TOT_TWh!$E450,Data_TER_TWh!AH$9:AH$504)+SUMIF(Data_RES_TWh!$A$9:$A$1496,Data_TOT_TWh!$B450&amp;"400_"&amp;Data_TOT_TWh!$E450,Data_RES_TWh!AH$9:AH$1496)</f>
        <v>0.20436571403896442</v>
      </c>
      <c r="AI450" s="56"/>
      <c r="AJ450" s="47">
        <f>SUMIF(Data_IND_TWh!$A$9:$A$504,Data_TOT_TWh!$B450&amp;"200_"&amp;Data_TOT_TWh!$E450,Data_IND_TWh!AJ$9:AJ$504)+SUMIF(Data_TER_TWh!$A$9:$A$504,Data_TOT_TWh!$B450&amp;"300_"&amp;Data_TOT_TWh!$E450,Data_TER_TWh!AJ$9:AJ$504)+SUMIF(Data_RES_TWh!$A$9:$A$1496,Data_TOT_TWh!$B450&amp;"400_"&amp;Data_TOT_TWh!$E450,Data_RES_TWh!AJ$9:AJ$1496)</f>
        <v>0.27458354448015476</v>
      </c>
      <c r="AK450" s="56"/>
      <c r="AL450" s="9" t="str">
        <f>VLOOKUP(F450,Definitions!$B$7:$E$39,4,FALSE)</f>
        <v>EU28</v>
      </c>
      <c r="AM450" s="87"/>
      <c r="AN450" s="87"/>
    </row>
    <row r="451" spans="1:40">
      <c r="A451" s="36" t="str">
        <f t="shared" si="13"/>
        <v>UK999_52</v>
      </c>
      <c r="B451" t="s">
        <v>122</v>
      </c>
      <c r="C451" t="s">
        <v>272</v>
      </c>
      <c r="D451">
        <v>999</v>
      </c>
      <c r="E451">
        <v>52</v>
      </c>
      <c r="F451" s="25" t="str">
        <f>VLOOKUP(B451,Definitions!$C$7:$D$43,2,FALSE)</f>
        <v>United Kingdom</v>
      </c>
      <c r="G451" t="str">
        <f>VLOOKUP(C451,Definitions!$C$49:$D$57,2,FALSE)</f>
        <v>TOTAL</v>
      </c>
      <c r="H451" t="str">
        <f>VLOOKUP(D451,Definitions!$C$60:$D$104,2,FALSE)</f>
        <v>TOTAL</v>
      </c>
      <c r="J451" s="29" t="str">
        <f>VLOOKUP(E451,Definitions!$C$115:$D$132,2,FALSE)</f>
        <v>Geothermal</v>
      </c>
      <c r="K451" s="47">
        <f>SUMIF(Data_IND_TWh!$A$9:$A$504,Data_TOT_TWh!$B451&amp;"200_"&amp;Data_TOT_TWh!$E451,Data_IND_TWh!K$9:K$504)+SUMIF(Data_TER_TWh!$A$9:$A$504,Data_TOT_TWh!$B451&amp;"300_"&amp;Data_TOT_TWh!$E451,Data_TER_TWh!K$9:K$504)+SUMIF(Data_RES_TWh!$A$9:$A$1496,Data_TOT_TWh!$B451&amp;"400_"&amp;Data_TOT_TWh!$E451,Data_RES_TWh!K$9:K$1496)</f>
        <v>9.452684271677312E-3</v>
      </c>
      <c r="L451" s="46">
        <f t="shared" si="12"/>
        <v>-9.452684271677312E-3</v>
      </c>
      <c r="M451" s="47">
        <f>SUMIF(Data_IND_TWh!$A$9:$A$504,Data_TOT_TWh!$B451&amp;"200_"&amp;Data_TOT_TWh!$E451,Data_IND_TWh!M$9:M$504)+SUMIF(Data_TER_TWh!$A$9:$A$504,Data_TOT_TWh!$B451&amp;"300_"&amp;Data_TOT_TWh!$E451,Data_TER_TWh!M$9:M$504)+SUMIF(Data_RES_TWh!$A$9:$A$1496,Data_TOT_TWh!$B451&amp;"400_"&amp;Data_TOT_TWh!$E451,Data_RES_TWh!M$9:M$1496)</f>
        <v>0</v>
      </c>
      <c r="N451" s="56"/>
      <c r="O451" s="47">
        <f>SUMIF(Data_IND_TWh!$A$9:$A$504,Data_TOT_TWh!$B451&amp;"200_"&amp;Data_TOT_TWh!$E451,Data_IND_TWh!O$9:O$504)+SUMIF(Data_TER_TWh!$A$9:$A$504,Data_TOT_TWh!$B451&amp;"300_"&amp;Data_TOT_TWh!$E451,Data_TER_TWh!O$9:O$504)+SUMIF(Data_RES_TWh!$A$9:$A$1496,Data_TOT_TWh!$B451&amp;"400_"&amp;Data_TOT_TWh!$E451,Data_RES_TWh!O$9:O$1496)</f>
        <v>0</v>
      </c>
      <c r="P451" s="46">
        <f>SUMIF(Data_IND_TWh!$A$9:$A$504,Data_TOT_TWh!$B451&amp;"200_"&amp;Data_TOT_TWh!$E451,Data_IND_TWh!P$9:P$504)+SUMIF(Data_TER_TWh!$A$9:$A$504,Data_TOT_TWh!$B451&amp;"300_"&amp;Data_TOT_TWh!$E451,Data_TER_TWh!P$9:P$504)+SUMIF(Data_RES_TWh!$A$9:$A$1496,Data_TOT_TWh!$B451&amp;"400_"&amp;Data_TOT_TWh!$E451,Data_RES_TWh!P$9:P$1496)</f>
        <v>0</v>
      </c>
      <c r="Q451" s="46">
        <f>SUMIF(Data_IND_TWh!$A$9:$A$504,Data_TOT_TWh!$B451&amp;"200_"&amp;Data_TOT_TWh!$E451,Data_IND_TWh!Q$9:Q$504)+SUMIF(Data_TER_TWh!$A$9:$A$504,Data_TOT_TWh!$B451&amp;"300_"&amp;Data_TOT_TWh!$E451,Data_TER_TWh!Q$9:Q$504)+SUMIF(Data_RES_TWh!$A$9:$A$1496,Data_TOT_TWh!$B451&amp;"400_"&amp;Data_TOT_TWh!$E451,Data_RES_TWh!Q$9:Q$1496)</f>
        <v>0</v>
      </c>
      <c r="R451" s="37">
        <f>SUMIF(Data_IND_TWh!$A$9:$A$504,Data_TOT_TWh!$B451&amp;"200_"&amp;Data_TOT_TWh!$E451,Data_IND_TWh!R$9:R$504)+SUMIF(Data_TER_TWh!$A$9:$A$504,Data_TOT_TWh!$B451&amp;"300_"&amp;Data_TOT_TWh!$E451,Data_TER_TWh!R$9:R$504)+SUMIF(Data_RES_TWh!$A$9:$A$1496,Data_TOT_TWh!$B451&amp;"400_"&amp;Data_TOT_TWh!$E451,Data_RES_TWh!R$9:R$1496)</f>
        <v>0</v>
      </c>
      <c r="S451" s="47">
        <f>SUMIF(Data_IND_TWh!$A$9:$A$504,Data_TOT_TWh!$B451&amp;"200_"&amp;Data_TOT_TWh!$E451,Data_IND_TWh!S$9:S$504)+SUMIF(Data_TER_TWh!$A$9:$A$504,Data_TOT_TWh!$B451&amp;"300_"&amp;Data_TOT_TWh!$E451,Data_TER_TWh!S$9:S$504)+SUMIF(Data_RES_TWh!$A$9:$A$1496,Data_TOT_TWh!$B451&amp;"400_"&amp;Data_TOT_TWh!$E451,Data_RES_TWh!S$9:S$1496)</f>
        <v>0</v>
      </c>
      <c r="T451" s="56"/>
      <c r="U451" s="47">
        <f>SUMIF(Data_IND_TWh!$A$9:$A$504,Data_TOT_TWh!$B451&amp;"200_"&amp;Data_TOT_TWh!$E451,Data_IND_TWh!U$9:U$504)+SUMIF(Data_TER_TWh!$A$9:$A$504,Data_TOT_TWh!$B451&amp;"300_"&amp;Data_TOT_TWh!$E451,Data_TER_TWh!U$9:U$504)+SUMIF(Data_RES_TWh!$A$9:$A$1496,Data_TOT_TWh!$B451&amp;"400_"&amp;Data_TOT_TWh!$E451,Data_RES_TWh!U$9:U$1496)</f>
        <v>0</v>
      </c>
      <c r="V451" s="56"/>
      <c r="W451" s="47">
        <f>SUMIF(Data_IND_TWh!$A$9:$A$504,Data_TOT_TWh!$B451&amp;"200_"&amp;Data_TOT_TWh!$E451,Data_IND_TWh!W$9:W$504)+SUMIF(Data_TER_TWh!$A$9:$A$504,Data_TOT_TWh!$B451&amp;"300_"&amp;Data_TOT_TWh!$E451,Data_TER_TWh!W$9:W$504)+SUMIF(Data_RES_TWh!$A$9:$A$1496,Data_TOT_TWh!$B451&amp;"400_"&amp;Data_TOT_TWh!$E451,Data_RES_TWh!W$9:W$1496)</f>
        <v>0</v>
      </c>
      <c r="X451" s="13">
        <f>SUMIF(Data_IND_TWh!$A$9:$A$504,Data_TOT_TWh!$B451&amp;"200_"&amp;Data_TOT_TWh!$E451,Data_IND_TWh!X$9:X$504)+SUMIF(Data_TER_TWh!$A$9:$A$504,Data_TOT_TWh!$B451&amp;"300_"&amp;Data_TOT_TWh!$E451,Data_TER_TWh!X$9:X$504)+SUMIF(Data_RES_TWh!$A$9:$A$1496,Data_TOT_TWh!$B451&amp;"400_"&amp;Data_TOT_TWh!$E451,Data_RES_TWh!X$9:X$1496)</f>
        <v>0</v>
      </c>
      <c r="Y451" s="13">
        <f>SUMIF(Data_IND_TWh!$A$9:$A$504,Data_TOT_TWh!$B451&amp;"200_"&amp;Data_TOT_TWh!$E451,Data_IND_TWh!Y$9:Y$504)+SUMIF(Data_TER_TWh!$A$9:$A$504,Data_TOT_TWh!$B451&amp;"300_"&amp;Data_TOT_TWh!$E451,Data_TER_TWh!Y$9:Y$504)+SUMIF(Data_RES_TWh!$A$9:$A$1496,Data_TOT_TWh!$B451&amp;"400_"&amp;Data_TOT_TWh!$E451,Data_RES_TWh!Y$9:Y$1496)</f>
        <v>0</v>
      </c>
      <c r="Z451" s="13">
        <f>SUMIF(Data_IND_TWh!$A$9:$A$504,Data_TOT_TWh!$B451&amp;"200_"&amp;Data_TOT_TWh!$E451,Data_IND_TWh!Z$9:Z$504)+SUMIF(Data_TER_TWh!$A$9:$A$504,Data_TOT_TWh!$B451&amp;"300_"&amp;Data_TOT_TWh!$E451,Data_TER_TWh!Z$9:Z$504)+SUMIF(Data_RES_TWh!$A$9:$A$1496,Data_TOT_TWh!$B451&amp;"400_"&amp;Data_TOT_TWh!$E451,Data_RES_TWh!Z$9:Z$1496)</f>
        <v>0</v>
      </c>
      <c r="AA451" s="46">
        <f>SUMIF(Data_IND_TWh!$A$9:$A$504,Data_TOT_TWh!$B451&amp;"200_"&amp;Data_TOT_TWh!$E451,Data_IND_TWh!AA$9:AA$504)+SUMIF(Data_TER_TWh!$A$9:$A$504,Data_TOT_TWh!$B451&amp;"300_"&amp;Data_TOT_TWh!$E451,Data_TER_TWh!AA$9:AA$504)+SUMIF(Data_RES_TWh!$A$9:$A$1496,Data_TOT_TWh!$B451&amp;"400_"&amp;Data_TOT_TWh!$E451,Data_RES_TWh!AA$9:AA$1496)</f>
        <v>0</v>
      </c>
      <c r="AB451" s="56"/>
      <c r="AC451" s="47">
        <f>SUMIF(Data_IND_TWh!$A$9:$A$504,Data_TOT_TWh!$B451&amp;"200_"&amp;Data_TOT_TWh!$E451,Data_IND_TWh!AC$9:AC$504)+SUMIF(Data_TER_TWh!$A$9:$A$504,Data_TOT_TWh!$B451&amp;"300_"&amp;Data_TOT_TWh!$E451,Data_TER_TWh!AC$9:AC$504)+SUMIF(Data_RES_TWh!$A$9:$A$1496,Data_TOT_TWh!$B451&amp;"400_"&amp;Data_TOT_TWh!$E451,Data_RES_TWh!AC$9:AC$1496)</f>
        <v>0</v>
      </c>
      <c r="AD451" s="60"/>
      <c r="AE451" s="47">
        <f>SUMIF(Data_IND_TWh!$A$9:$A$504,Data_TOT_TWh!$B451&amp;"200_"&amp;Data_TOT_TWh!$E451,Data_IND_TWh!AE$9:AE$504)+SUMIF(Data_TER_TWh!$A$9:$A$504,Data_TOT_TWh!$B451&amp;"300_"&amp;Data_TOT_TWh!$E451,Data_TER_TWh!AE$9:AE$504)+SUMIF(Data_RES_TWh!$A$9:$A$1496,Data_TOT_TWh!$B451&amp;"400_"&amp;Data_TOT_TWh!$E451,Data_RES_TWh!AE$9:AE$1496)</f>
        <v>0</v>
      </c>
      <c r="AF451" s="13">
        <f>SUMIF(Data_IND_TWh!$A$9:$A$504,Data_TOT_TWh!$B451&amp;"200_"&amp;Data_TOT_TWh!$E451,Data_IND_TWh!AF$9:AF$504)+SUMIF(Data_TER_TWh!$A$9:$A$504,Data_TOT_TWh!$B451&amp;"300_"&amp;Data_TOT_TWh!$E451,Data_TER_TWh!AF$9:AF$504)+SUMIF(Data_RES_TWh!$A$9:$A$1496,Data_TOT_TWh!$B451&amp;"400_"&amp;Data_TOT_TWh!$E451,Data_RES_TWh!AF$9:AF$1496)</f>
        <v>0</v>
      </c>
      <c r="AG451" s="13">
        <f>SUMIF(Data_IND_TWh!$A$9:$A$504,Data_TOT_TWh!$B451&amp;"200_"&amp;Data_TOT_TWh!$E451,Data_IND_TWh!AG$9:AG$504)+SUMIF(Data_TER_TWh!$A$9:$A$504,Data_TOT_TWh!$B451&amp;"300_"&amp;Data_TOT_TWh!$E451,Data_TER_TWh!AG$9:AG$504)+SUMIF(Data_RES_TWh!$A$9:$A$1496,Data_TOT_TWh!$B451&amp;"400_"&amp;Data_TOT_TWh!$E451,Data_RES_TWh!AG$9:AG$1496)</f>
        <v>0</v>
      </c>
      <c r="AH451" s="46">
        <f>SUMIF(Data_IND_TWh!$A$9:$A$504,Data_TOT_TWh!$B451&amp;"200_"&amp;Data_TOT_TWh!$E451,Data_IND_TWh!AH$9:AH$504)+SUMIF(Data_TER_TWh!$A$9:$A$504,Data_TOT_TWh!$B451&amp;"300_"&amp;Data_TOT_TWh!$E451,Data_TER_TWh!AH$9:AH$504)+SUMIF(Data_RES_TWh!$A$9:$A$1496,Data_TOT_TWh!$B451&amp;"400_"&amp;Data_TOT_TWh!$E451,Data_RES_TWh!AH$9:AH$1496)</f>
        <v>0</v>
      </c>
      <c r="AI451" s="56"/>
      <c r="AJ451" s="47">
        <f>SUMIF(Data_IND_TWh!$A$9:$A$504,Data_TOT_TWh!$B451&amp;"200_"&amp;Data_TOT_TWh!$E451,Data_IND_TWh!AJ$9:AJ$504)+SUMIF(Data_TER_TWh!$A$9:$A$504,Data_TOT_TWh!$B451&amp;"300_"&amp;Data_TOT_TWh!$E451,Data_TER_TWh!AJ$9:AJ$504)+SUMIF(Data_RES_TWh!$A$9:$A$1496,Data_TOT_TWh!$B451&amp;"400_"&amp;Data_TOT_TWh!$E451,Data_RES_TWh!AJ$9:AJ$1496)</f>
        <v>0</v>
      </c>
      <c r="AK451" s="56"/>
      <c r="AL451" s="9" t="str">
        <f>VLOOKUP(F451,Definitions!$B$7:$E$39,4,FALSE)</f>
        <v>EU28</v>
      </c>
      <c r="AM451" s="87"/>
      <c r="AN451" s="87"/>
    </row>
    <row r="452" spans="1:40">
      <c r="A452" s="36" t="str">
        <f t="shared" si="13"/>
        <v>UK999_53</v>
      </c>
      <c r="B452" t="s">
        <v>122</v>
      </c>
      <c r="C452" t="s">
        <v>272</v>
      </c>
      <c r="D452">
        <v>999</v>
      </c>
      <c r="E452">
        <v>53</v>
      </c>
      <c r="F452" s="25" t="str">
        <f>VLOOKUP(B452,Definitions!$C$7:$D$43,2,FALSE)</f>
        <v>United Kingdom</v>
      </c>
      <c r="G452" t="str">
        <f>VLOOKUP(C452,Definitions!$C$49:$D$57,2,FALSE)</f>
        <v>TOTAL</v>
      </c>
      <c r="H452" t="str">
        <f>VLOOKUP(D452,Definitions!$C$60:$D$104,2,FALSE)</f>
        <v>TOTAL</v>
      </c>
      <c r="J452" s="29" t="str">
        <f>VLOOKUP(E452,Definitions!$C$115:$D$132,2,FALSE)</f>
        <v>Solar energy</v>
      </c>
      <c r="K452" s="47">
        <f>SUMIF(Data_IND_TWh!$A$9:$A$504,Data_TOT_TWh!$B452&amp;"200_"&amp;Data_TOT_TWh!$E452,Data_IND_TWh!K$9:K$504)+SUMIF(Data_TER_TWh!$A$9:$A$504,Data_TOT_TWh!$B452&amp;"300_"&amp;Data_TOT_TWh!$E452,Data_TER_TWh!K$9:K$504)+SUMIF(Data_RES_TWh!$A$9:$A$1496,Data_TOT_TWh!$B452&amp;"400_"&amp;Data_TOT_TWh!$E452,Data_RES_TWh!K$9:K$1496)</f>
        <v>0</v>
      </c>
      <c r="L452" s="46">
        <f t="shared" si="12"/>
        <v>0</v>
      </c>
      <c r="M452" s="47">
        <f>SUMIF(Data_IND_TWh!$A$9:$A$504,Data_TOT_TWh!$B452&amp;"200_"&amp;Data_TOT_TWh!$E452,Data_IND_TWh!M$9:M$504)+SUMIF(Data_TER_TWh!$A$9:$A$504,Data_TOT_TWh!$B452&amp;"300_"&amp;Data_TOT_TWh!$E452,Data_TER_TWh!M$9:M$504)+SUMIF(Data_RES_TWh!$A$9:$A$1496,Data_TOT_TWh!$B452&amp;"400_"&amp;Data_TOT_TWh!$E452,Data_RES_TWh!M$9:M$1496)</f>
        <v>0</v>
      </c>
      <c r="N452" s="56"/>
      <c r="O452" s="47">
        <f>SUMIF(Data_IND_TWh!$A$9:$A$504,Data_TOT_TWh!$B452&amp;"200_"&amp;Data_TOT_TWh!$E452,Data_IND_TWh!O$9:O$504)+SUMIF(Data_TER_TWh!$A$9:$A$504,Data_TOT_TWh!$B452&amp;"300_"&amp;Data_TOT_TWh!$E452,Data_TER_TWh!O$9:O$504)+SUMIF(Data_RES_TWh!$A$9:$A$1496,Data_TOT_TWh!$B452&amp;"400_"&amp;Data_TOT_TWh!$E452,Data_RES_TWh!O$9:O$1496)</f>
        <v>0</v>
      </c>
      <c r="P452" s="46">
        <f>SUMIF(Data_IND_TWh!$A$9:$A$504,Data_TOT_TWh!$B452&amp;"200_"&amp;Data_TOT_TWh!$E452,Data_IND_TWh!P$9:P$504)+SUMIF(Data_TER_TWh!$A$9:$A$504,Data_TOT_TWh!$B452&amp;"300_"&amp;Data_TOT_TWh!$E452,Data_TER_TWh!P$9:P$504)+SUMIF(Data_RES_TWh!$A$9:$A$1496,Data_TOT_TWh!$B452&amp;"400_"&amp;Data_TOT_TWh!$E452,Data_RES_TWh!P$9:P$1496)</f>
        <v>0</v>
      </c>
      <c r="Q452" s="46">
        <f>SUMIF(Data_IND_TWh!$A$9:$A$504,Data_TOT_TWh!$B452&amp;"200_"&amp;Data_TOT_TWh!$E452,Data_IND_TWh!Q$9:Q$504)+SUMIF(Data_TER_TWh!$A$9:$A$504,Data_TOT_TWh!$B452&amp;"300_"&amp;Data_TOT_TWh!$E452,Data_TER_TWh!Q$9:Q$504)+SUMIF(Data_RES_TWh!$A$9:$A$1496,Data_TOT_TWh!$B452&amp;"400_"&amp;Data_TOT_TWh!$E452,Data_RES_TWh!Q$9:Q$1496)</f>
        <v>0</v>
      </c>
      <c r="R452" s="37">
        <f>SUMIF(Data_IND_TWh!$A$9:$A$504,Data_TOT_TWh!$B452&amp;"200_"&amp;Data_TOT_TWh!$E452,Data_IND_TWh!R$9:R$504)+SUMIF(Data_TER_TWh!$A$9:$A$504,Data_TOT_TWh!$B452&amp;"300_"&amp;Data_TOT_TWh!$E452,Data_TER_TWh!R$9:R$504)+SUMIF(Data_RES_TWh!$A$9:$A$1496,Data_TOT_TWh!$B452&amp;"400_"&amp;Data_TOT_TWh!$E452,Data_RES_TWh!R$9:R$1496)</f>
        <v>0</v>
      </c>
      <c r="S452" s="47">
        <f>SUMIF(Data_IND_TWh!$A$9:$A$504,Data_TOT_TWh!$B452&amp;"200_"&amp;Data_TOT_TWh!$E452,Data_IND_TWh!S$9:S$504)+SUMIF(Data_TER_TWh!$A$9:$A$504,Data_TOT_TWh!$B452&amp;"300_"&amp;Data_TOT_TWh!$E452,Data_TER_TWh!S$9:S$504)+SUMIF(Data_RES_TWh!$A$9:$A$1496,Data_TOT_TWh!$B452&amp;"400_"&amp;Data_TOT_TWh!$E452,Data_RES_TWh!S$9:S$1496)</f>
        <v>0</v>
      </c>
      <c r="T452" s="56"/>
      <c r="U452" s="47">
        <f>SUMIF(Data_IND_TWh!$A$9:$A$504,Data_TOT_TWh!$B452&amp;"200_"&amp;Data_TOT_TWh!$E452,Data_IND_TWh!U$9:U$504)+SUMIF(Data_TER_TWh!$A$9:$A$504,Data_TOT_TWh!$B452&amp;"300_"&amp;Data_TOT_TWh!$E452,Data_TER_TWh!U$9:U$504)+SUMIF(Data_RES_TWh!$A$9:$A$1496,Data_TOT_TWh!$B452&amp;"400_"&amp;Data_TOT_TWh!$E452,Data_RES_TWh!U$9:U$1496)</f>
        <v>0</v>
      </c>
      <c r="V452" s="56"/>
      <c r="W452" s="47">
        <f>SUMIF(Data_IND_TWh!$A$9:$A$504,Data_TOT_TWh!$B452&amp;"200_"&amp;Data_TOT_TWh!$E452,Data_IND_TWh!W$9:W$504)+SUMIF(Data_TER_TWh!$A$9:$A$504,Data_TOT_TWh!$B452&amp;"300_"&amp;Data_TOT_TWh!$E452,Data_TER_TWh!W$9:W$504)+SUMIF(Data_RES_TWh!$A$9:$A$1496,Data_TOT_TWh!$B452&amp;"400_"&amp;Data_TOT_TWh!$E452,Data_RES_TWh!W$9:W$1496)</f>
        <v>0</v>
      </c>
      <c r="X452" s="13">
        <f>SUMIF(Data_IND_TWh!$A$9:$A$504,Data_TOT_TWh!$B452&amp;"200_"&amp;Data_TOT_TWh!$E452,Data_IND_TWh!X$9:X$504)+SUMIF(Data_TER_TWh!$A$9:$A$504,Data_TOT_TWh!$B452&amp;"300_"&amp;Data_TOT_TWh!$E452,Data_TER_TWh!X$9:X$504)+SUMIF(Data_RES_TWh!$A$9:$A$1496,Data_TOT_TWh!$B452&amp;"400_"&amp;Data_TOT_TWh!$E452,Data_RES_TWh!X$9:X$1496)</f>
        <v>0</v>
      </c>
      <c r="Y452" s="13">
        <f>SUMIF(Data_IND_TWh!$A$9:$A$504,Data_TOT_TWh!$B452&amp;"200_"&amp;Data_TOT_TWh!$E452,Data_IND_TWh!Y$9:Y$504)+SUMIF(Data_TER_TWh!$A$9:$A$504,Data_TOT_TWh!$B452&amp;"300_"&amp;Data_TOT_TWh!$E452,Data_TER_TWh!Y$9:Y$504)+SUMIF(Data_RES_TWh!$A$9:$A$1496,Data_TOT_TWh!$B452&amp;"400_"&amp;Data_TOT_TWh!$E452,Data_RES_TWh!Y$9:Y$1496)</f>
        <v>0</v>
      </c>
      <c r="Z452" s="13">
        <f>SUMIF(Data_IND_TWh!$A$9:$A$504,Data_TOT_TWh!$B452&amp;"200_"&amp;Data_TOT_TWh!$E452,Data_IND_TWh!Z$9:Z$504)+SUMIF(Data_TER_TWh!$A$9:$A$504,Data_TOT_TWh!$B452&amp;"300_"&amp;Data_TOT_TWh!$E452,Data_TER_TWh!Z$9:Z$504)+SUMIF(Data_RES_TWh!$A$9:$A$1496,Data_TOT_TWh!$B452&amp;"400_"&amp;Data_TOT_TWh!$E452,Data_RES_TWh!Z$9:Z$1496)</f>
        <v>0</v>
      </c>
      <c r="AA452" s="46">
        <f>SUMIF(Data_IND_TWh!$A$9:$A$504,Data_TOT_TWh!$B452&amp;"200_"&amp;Data_TOT_TWh!$E452,Data_IND_TWh!AA$9:AA$504)+SUMIF(Data_TER_TWh!$A$9:$A$504,Data_TOT_TWh!$B452&amp;"300_"&amp;Data_TOT_TWh!$E452,Data_TER_TWh!AA$9:AA$504)+SUMIF(Data_RES_TWh!$A$9:$A$1496,Data_TOT_TWh!$B452&amp;"400_"&amp;Data_TOT_TWh!$E452,Data_RES_TWh!AA$9:AA$1496)</f>
        <v>0</v>
      </c>
      <c r="AB452" s="56"/>
      <c r="AC452" s="47">
        <f>SUMIF(Data_IND_TWh!$A$9:$A$504,Data_TOT_TWh!$B452&amp;"200_"&amp;Data_TOT_TWh!$E452,Data_IND_TWh!AC$9:AC$504)+SUMIF(Data_TER_TWh!$A$9:$A$504,Data_TOT_TWh!$B452&amp;"300_"&amp;Data_TOT_TWh!$E452,Data_TER_TWh!AC$9:AC$504)+SUMIF(Data_RES_TWh!$A$9:$A$1496,Data_TOT_TWh!$B452&amp;"400_"&amp;Data_TOT_TWh!$E452,Data_RES_TWh!AC$9:AC$1496)</f>
        <v>0</v>
      </c>
      <c r="AD452" s="60"/>
      <c r="AE452" s="47">
        <f>SUMIF(Data_IND_TWh!$A$9:$A$504,Data_TOT_TWh!$B452&amp;"200_"&amp;Data_TOT_TWh!$E452,Data_IND_TWh!AE$9:AE$504)+SUMIF(Data_TER_TWh!$A$9:$A$504,Data_TOT_TWh!$B452&amp;"300_"&amp;Data_TOT_TWh!$E452,Data_TER_TWh!AE$9:AE$504)+SUMIF(Data_RES_TWh!$A$9:$A$1496,Data_TOT_TWh!$B452&amp;"400_"&amp;Data_TOT_TWh!$E452,Data_RES_TWh!AE$9:AE$1496)</f>
        <v>0</v>
      </c>
      <c r="AF452" s="13">
        <f>SUMIF(Data_IND_TWh!$A$9:$A$504,Data_TOT_TWh!$B452&amp;"200_"&amp;Data_TOT_TWh!$E452,Data_IND_TWh!AF$9:AF$504)+SUMIF(Data_TER_TWh!$A$9:$A$504,Data_TOT_TWh!$B452&amp;"300_"&amp;Data_TOT_TWh!$E452,Data_TER_TWh!AF$9:AF$504)+SUMIF(Data_RES_TWh!$A$9:$A$1496,Data_TOT_TWh!$B452&amp;"400_"&amp;Data_TOT_TWh!$E452,Data_RES_TWh!AF$9:AF$1496)</f>
        <v>0</v>
      </c>
      <c r="AG452" s="13">
        <f>SUMIF(Data_IND_TWh!$A$9:$A$504,Data_TOT_TWh!$B452&amp;"200_"&amp;Data_TOT_TWh!$E452,Data_IND_TWh!AG$9:AG$504)+SUMIF(Data_TER_TWh!$A$9:$A$504,Data_TOT_TWh!$B452&amp;"300_"&amp;Data_TOT_TWh!$E452,Data_TER_TWh!AG$9:AG$504)+SUMIF(Data_RES_TWh!$A$9:$A$1496,Data_TOT_TWh!$B452&amp;"400_"&amp;Data_TOT_TWh!$E452,Data_RES_TWh!AG$9:AG$1496)</f>
        <v>0</v>
      </c>
      <c r="AH452" s="46">
        <f>SUMIF(Data_IND_TWh!$A$9:$A$504,Data_TOT_TWh!$B452&amp;"200_"&amp;Data_TOT_TWh!$E452,Data_IND_TWh!AH$9:AH$504)+SUMIF(Data_TER_TWh!$A$9:$A$504,Data_TOT_TWh!$B452&amp;"300_"&amp;Data_TOT_TWh!$E452,Data_TER_TWh!AH$9:AH$504)+SUMIF(Data_RES_TWh!$A$9:$A$1496,Data_TOT_TWh!$B452&amp;"400_"&amp;Data_TOT_TWh!$E452,Data_RES_TWh!AH$9:AH$1496)</f>
        <v>0</v>
      </c>
      <c r="AI452" s="56"/>
      <c r="AJ452" s="47">
        <f>SUMIF(Data_IND_TWh!$A$9:$A$504,Data_TOT_TWh!$B452&amp;"200_"&amp;Data_TOT_TWh!$E452,Data_IND_TWh!AJ$9:AJ$504)+SUMIF(Data_TER_TWh!$A$9:$A$504,Data_TOT_TWh!$B452&amp;"300_"&amp;Data_TOT_TWh!$E452,Data_TER_TWh!AJ$9:AJ$504)+SUMIF(Data_RES_TWh!$A$9:$A$1496,Data_TOT_TWh!$B452&amp;"400_"&amp;Data_TOT_TWh!$E452,Data_RES_TWh!AJ$9:AJ$1496)</f>
        <v>0</v>
      </c>
      <c r="AK452" s="56"/>
      <c r="AL452" s="9" t="str">
        <f>VLOOKUP(F452,Definitions!$B$7:$E$39,4,FALSE)</f>
        <v>EU28</v>
      </c>
      <c r="AM452" s="87"/>
      <c r="AN452" s="87"/>
    </row>
    <row r="453" spans="1:40">
      <c r="A453" s="36" t="str">
        <f t="shared" si="13"/>
        <v>UK999_62</v>
      </c>
      <c r="B453" t="s">
        <v>122</v>
      </c>
      <c r="C453" t="s">
        <v>272</v>
      </c>
      <c r="D453">
        <v>999</v>
      </c>
      <c r="E453">
        <v>62</v>
      </c>
      <c r="F453" s="25" t="str">
        <f>VLOOKUP(B453,Definitions!$C$7:$D$43,2,FALSE)</f>
        <v>United Kingdom</v>
      </c>
      <c r="G453" t="str">
        <f>VLOOKUP(C453,Definitions!$C$49:$D$57,2,FALSE)</f>
        <v>TOTAL</v>
      </c>
      <c r="H453" t="str">
        <f>VLOOKUP(D453,Definitions!$C$60:$D$104,2,FALSE)</f>
        <v>TOTAL</v>
      </c>
      <c r="J453" s="29" t="str">
        <f>VLOOKUP(E453,Definitions!$C$115:$D$132,2,FALSE)</f>
        <v xml:space="preserve">RES-E (Wind, PV, Hydro) </v>
      </c>
      <c r="K453" s="47">
        <f>SUMIF(Data_IND_TWh!$A$9:$A$504,Data_TOT_TWh!$B453&amp;"200_"&amp;Data_TOT_TWh!$E453,Data_IND_TWh!K$9:K$504)+SUMIF(Data_TER_TWh!$A$9:$A$504,Data_TOT_TWh!$B453&amp;"300_"&amp;Data_TOT_TWh!$E453,Data_TER_TWh!K$9:K$504)+SUMIF(Data_RES_TWh!$A$9:$A$1496,Data_TOT_TWh!$B453&amp;"400_"&amp;Data_TOT_TWh!$E453,Data_RES_TWh!K$9:K$1496)</f>
        <v>69.665286607496725</v>
      </c>
      <c r="L453" s="46">
        <f t="shared" si="12"/>
        <v>-53.212410383422963</v>
      </c>
      <c r="M453" s="47">
        <f>SUMIF(Data_IND_TWh!$A$9:$A$504,Data_TOT_TWh!$B453&amp;"200_"&amp;Data_TOT_TWh!$E453,Data_IND_TWh!M$9:M$504)+SUMIF(Data_TER_TWh!$A$9:$A$504,Data_TOT_TWh!$B453&amp;"300_"&amp;Data_TOT_TWh!$E453,Data_TER_TWh!M$9:M$504)+SUMIF(Data_RES_TWh!$A$9:$A$1496,Data_TOT_TWh!$B453&amp;"400_"&amp;Data_TOT_TWh!$E453,Data_RES_TWh!M$9:M$1496)</f>
        <v>16.452876224073758</v>
      </c>
      <c r="N453" s="56"/>
      <c r="O453" s="47">
        <f>SUMIF(Data_IND_TWh!$A$9:$A$504,Data_TOT_TWh!$B453&amp;"200_"&amp;Data_TOT_TWh!$E453,Data_IND_TWh!O$9:O$504)+SUMIF(Data_TER_TWh!$A$9:$A$504,Data_TOT_TWh!$B453&amp;"300_"&amp;Data_TOT_TWh!$E453,Data_TER_TWh!O$9:O$504)+SUMIF(Data_RES_TWh!$A$9:$A$1496,Data_TOT_TWh!$B453&amp;"400_"&amp;Data_TOT_TWh!$E453,Data_RES_TWh!O$9:O$1496)</f>
        <v>0</v>
      </c>
      <c r="P453" s="46">
        <f>SUMIF(Data_IND_TWh!$A$9:$A$504,Data_TOT_TWh!$B453&amp;"200_"&amp;Data_TOT_TWh!$E453,Data_IND_TWh!P$9:P$504)+SUMIF(Data_TER_TWh!$A$9:$A$504,Data_TOT_TWh!$B453&amp;"300_"&amp;Data_TOT_TWh!$E453,Data_TER_TWh!P$9:P$504)+SUMIF(Data_RES_TWh!$A$9:$A$1496,Data_TOT_TWh!$B453&amp;"400_"&amp;Data_TOT_TWh!$E453,Data_RES_TWh!P$9:P$1496)</f>
        <v>16.452876224073758</v>
      </c>
      <c r="Q453" s="46">
        <f>SUMIF(Data_IND_TWh!$A$9:$A$504,Data_TOT_TWh!$B453&amp;"200_"&amp;Data_TOT_TWh!$E453,Data_IND_TWh!Q$9:Q$504)+SUMIF(Data_TER_TWh!$A$9:$A$504,Data_TOT_TWh!$B453&amp;"300_"&amp;Data_TOT_TWh!$E453,Data_TER_TWh!Q$9:Q$504)+SUMIF(Data_RES_TWh!$A$9:$A$1496,Data_TOT_TWh!$B453&amp;"400_"&amp;Data_TOT_TWh!$E453,Data_RES_TWh!Q$9:Q$1496)</f>
        <v>10.699310590305036</v>
      </c>
      <c r="R453" s="37">
        <f>SUMIF(Data_IND_TWh!$A$9:$A$504,Data_TOT_TWh!$B453&amp;"200_"&amp;Data_TOT_TWh!$E453,Data_IND_TWh!R$9:R$504)+SUMIF(Data_TER_TWh!$A$9:$A$504,Data_TOT_TWh!$B453&amp;"300_"&amp;Data_TOT_TWh!$E453,Data_TER_TWh!R$9:R$504)+SUMIF(Data_RES_TWh!$A$9:$A$1496,Data_TOT_TWh!$B453&amp;"400_"&amp;Data_TOT_TWh!$E453,Data_RES_TWh!R$9:R$1496)</f>
        <v>4.4378426104188993</v>
      </c>
      <c r="S453" s="47">
        <f>SUMIF(Data_IND_TWh!$A$9:$A$504,Data_TOT_TWh!$B453&amp;"200_"&amp;Data_TOT_TWh!$E453,Data_IND_TWh!S$9:S$504)+SUMIF(Data_TER_TWh!$A$9:$A$504,Data_TOT_TWh!$B453&amp;"300_"&amp;Data_TOT_TWh!$E453,Data_TER_TWh!S$9:S$504)+SUMIF(Data_RES_TWh!$A$9:$A$1496,Data_TOT_TWh!$B453&amp;"400_"&amp;Data_TOT_TWh!$E453,Data_RES_TWh!S$9:S$1496)</f>
        <v>6.1953816637217027</v>
      </c>
      <c r="T453" s="56"/>
      <c r="U453" s="47">
        <f>SUMIF(Data_IND_TWh!$A$9:$A$504,Data_TOT_TWh!$B453&amp;"200_"&amp;Data_TOT_TWh!$E453,Data_IND_TWh!U$9:U$504)+SUMIF(Data_TER_TWh!$A$9:$A$504,Data_TOT_TWh!$B453&amp;"300_"&amp;Data_TOT_TWh!$E453,Data_TER_TWh!U$9:U$504)+SUMIF(Data_RES_TWh!$A$9:$A$1496,Data_TOT_TWh!$B453&amp;"400_"&amp;Data_TOT_TWh!$E453,Data_RES_TWh!U$9:U$1496)</f>
        <v>1.8487695087995251</v>
      </c>
      <c r="V453" s="56"/>
      <c r="W453" s="47">
        <f>SUMIF(Data_IND_TWh!$A$9:$A$504,Data_TOT_TWh!$B453&amp;"200_"&amp;Data_TOT_TWh!$E453,Data_IND_TWh!W$9:W$504)+SUMIF(Data_TER_TWh!$A$9:$A$504,Data_TOT_TWh!$B453&amp;"300_"&amp;Data_TOT_TWh!$E453,Data_TER_TWh!W$9:W$504)+SUMIF(Data_RES_TWh!$A$9:$A$1496,Data_TOT_TWh!$B453&amp;"400_"&amp;Data_TOT_TWh!$E453,Data_RES_TWh!W$9:W$1496)</f>
        <v>2.6551594177838087</v>
      </c>
      <c r="X453" s="13">
        <f>SUMIF(Data_IND_TWh!$A$9:$A$504,Data_TOT_TWh!$B453&amp;"200_"&amp;Data_TOT_TWh!$E453,Data_IND_TWh!X$9:X$504)+SUMIF(Data_TER_TWh!$A$9:$A$504,Data_TOT_TWh!$B453&amp;"300_"&amp;Data_TOT_TWh!$E453,Data_TER_TWh!X$9:X$504)+SUMIF(Data_RES_TWh!$A$9:$A$1496,Data_TOT_TWh!$B453&amp;"400_"&amp;Data_TOT_TWh!$E453,Data_RES_TWh!X$9:X$1496)</f>
        <v>6.746551113607607E-4</v>
      </c>
      <c r="Y453" s="13">
        <f>SUMIF(Data_IND_TWh!$A$9:$A$504,Data_TOT_TWh!$B453&amp;"200_"&amp;Data_TOT_TWh!$E453,Data_IND_TWh!Y$9:Y$504)+SUMIF(Data_TER_TWh!$A$9:$A$504,Data_TOT_TWh!$B453&amp;"300_"&amp;Data_TOT_TWh!$E453,Data_TER_TWh!Y$9:Y$504)+SUMIF(Data_RES_TWh!$A$9:$A$1496,Data_TOT_TWh!$B453&amp;"400_"&amp;Data_TOT_TWh!$E453,Data_RES_TWh!Y$9:Y$1496)</f>
        <v>0.12523071379539141</v>
      </c>
      <c r="Z453" s="13">
        <f>SUMIF(Data_IND_TWh!$A$9:$A$504,Data_TOT_TWh!$B453&amp;"200_"&amp;Data_TOT_TWh!$E453,Data_IND_TWh!Z$9:Z$504)+SUMIF(Data_TER_TWh!$A$9:$A$504,Data_TOT_TWh!$B453&amp;"300_"&amp;Data_TOT_TWh!$E453,Data_TER_TWh!Z$9:Z$504)+SUMIF(Data_RES_TWh!$A$9:$A$1496,Data_TOT_TWh!$B453&amp;"400_"&amp;Data_TOT_TWh!$E453,Data_RES_TWh!Z$9:Z$1496)</f>
        <v>9.204704226746159E-2</v>
      </c>
      <c r="AA453" s="46">
        <f>SUMIF(Data_IND_TWh!$A$9:$A$504,Data_TOT_TWh!$B453&amp;"200_"&amp;Data_TOT_TWh!$E453,Data_IND_TWh!AA$9:AA$504)+SUMIF(Data_TER_TWh!$A$9:$A$504,Data_TOT_TWh!$B453&amp;"300_"&amp;Data_TOT_TWh!$E453,Data_TER_TWh!AA$9:AA$504)+SUMIF(Data_RES_TWh!$A$9:$A$1496,Data_TOT_TWh!$B453&amp;"400_"&amp;Data_TOT_TWh!$E453,Data_RES_TWh!AA$9:AA$1496)</f>
        <v>0.32744332791795172</v>
      </c>
      <c r="AB453" s="56"/>
      <c r="AC453" s="47">
        <f>SUMIF(Data_IND_TWh!$A$9:$A$504,Data_TOT_TWh!$B453&amp;"200_"&amp;Data_TOT_TWh!$E453,Data_IND_TWh!AC$9:AC$504)+SUMIF(Data_TER_TWh!$A$9:$A$504,Data_TOT_TWh!$B453&amp;"300_"&amp;Data_TOT_TWh!$E453,Data_TER_TWh!AC$9:AC$504)+SUMIF(Data_RES_TWh!$A$9:$A$1496,Data_TOT_TWh!$B453&amp;"400_"&amp;Data_TOT_TWh!$E453,Data_RES_TWh!AC$9:AC$1496)</f>
        <v>0.1565738505836991</v>
      </c>
      <c r="AD453" s="60"/>
      <c r="AE453" s="47">
        <f>SUMIF(Data_IND_TWh!$A$9:$A$504,Data_TOT_TWh!$B453&amp;"200_"&amp;Data_TOT_TWh!$E453,Data_IND_TWh!AE$9:AE$504)+SUMIF(Data_TER_TWh!$A$9:$A$504,Data_TOT_TWh!$B453&amp;"300_"&amp;Data_TOT_TWh!$E453,Data_TER_TWh!AE$9:AE$504)+SUMIF(Data_RES_TWh!$A$9:$A$1496,Data_TOT_TWh!$B453&amp;"400_"&amp;Data_TOT_TWh!$E453,Data_RES_TWh!AE$9:AE$1496)</f>
        <v>4.2812687598352008</v>
      </c>
      <c r="AF453" s="13">
        <f>SUMIF(Data_IND_TWh!$A$9:$A$504,Data_TOT_TWh!$B453&amp;"200_"&amp;Data_TOT_TWh!$E453,Data_IND_TWh!AF$9:AF$504)+SUMIF(Data_TER_TWh!$A$9:$A$504,Data_TOT_TWh!$B453&amp;"300_"&amp;Data_TOT_TWh!$E453,Data_TER_TWh!AF$9:AF$504)+SUMIF(Data_RES_TWh!$A$9:$A$1496,Data_TOT_TWh!$B453&amp;"400_"&amp;Data_TOT_TWh!$E453,Data_RES_TWh!AF$9:AF$1496)</f>
        <v>6.8280078705884831E-2</v>
      </c>
      <c r="AG453" s="13">
        <f>SUMIF(Data_IND_TWh!$A$9:$A$504,Data_TOT_TWh!$B453&amp;"200_"&amp;Data_TOT_TWh!$E453,Data_IND_TWh!AG$9:AG$504)+SUMIF(Data_TER_TWh!$A$9:$A$504,Data_TOT_TWh!$B453&amp;"300_"&amp;Data_TOT_TWh!$E453,Data_TER_TWh!AG$9:AG$504)+SUMIF(Data_RES_TWh!$A$9:$A$1496,Data_TOT_TWh!$B453&amp;"400_"&amp;Data_TOT_TWh!$E453,Data_RES_TWh!AG$9:AG$1496)</f>
        <v>0.38750196372849566</v>
      </c>
      <c r="AH453" s="46">
        <f>SUMIF(Data_IND_TWh!$A$9:$A$504,Data_TOT_TWh!$B453&amp;"200_"&amp;Data_TOT_TWh!$E453,Data_IND_TWh!AH$9:AH$504)+SUMIF(Data_TER_TWh!$A$9:$A$504,Data_TOT_TWh!$B453&amp;"300_"&amp;Data_TOT_TWh!$E453,Data_TER_TWh!AH$9:AH$504)+SUMIF(Data_RES_TWh!$A$9:$A$1496,Data_TOT_TWh!$B453&amp;"400_"&amp;Data_TOT_TWh!$E453,Data_RES_TWh!AH$9:AH$1496)</f>
        <v>0.97925997587894509</v>
      </c>
      <c r="AI453" s="56"/>
      <c r="AJ453" s="47">
        <f>SUMIF(Data_IND_TWh!$A$9:$A$504,Data_TOT_TWh!$B453&amp;"200_"&amp;Data_TOT_TWh!$E453,Data_IND_TWh!AJ$9:AJ$504)+SUMIF(Data_TER_TWh!$A$9:$A$504,Data_TOT_TWh!$B453&amp;"300_"&amp;Data_TOT_TWh!$E453,Data_TER_TWh!AJ$9:AJ$504)+SUMIF(Data_RES_TWh!$A$9:$A$1496,Data_TOT_TWh!$B453&amp;"400_"&amp;Data_TOT_TWh!$E453,Data_RES_TWh!AJ$9:AJ$1496)</f>
        <v>1.3157230233498229</v>
      </c>
      <c r="AK453" s="56"/>
      <c r="AL453" s="9" t="str">
        <f>VLOOKUP(F453,Definitions!$B$7:$E$39,4,FALSE)</f>
        <v>EU28</v>
      </c>
      <c r="AM453" s="87"/>
      <c r="AN453" s="87"/>
    </row>
    <row r="454" spans="1:40">
      <c r="A454" s="36" t="str">
        <f t="shared" si="13"/>
        <v>UK999_61</v>
      </c>
      <c r="B454" t="s">
        <v>122</v>
      </c>
      <c r="C454" t="s">
        <v>272</v>
      </c>
      <c r="D454">
        <v>999</v>
      </c>
      <c r="E454">
        <v>61</v>
      </c>
      <c r="F454" s="25" t="str">
        <f>VLOOKUP(B454,Definitions!$C$7:$D$43,2,FALSE)</f>
        <v>United Kingdom</v>
      </c>
      <c r="G454" t="str">
        <f>VLOOKUP(C454,Definitions!$C$49:$D$57,2,FALSE)</f>
        <v>TOTAL</v>
      </c>
      <c r="H454" t="str">
        <f>VLOOKUP(D454,Definitions!$C$60:$D$104,2,FALSE)</f>
        <v>TOTAL</v>
      </c>
      <c r="J454" s="29" t="str">
        <f>VLOOKUP(E454,Definitions!$C$115:$D$132,2,FALSE)</f>
        <v>Nuclear</v>
      </c>
      <c r="K454" s="47">
        <f>SUMIF(Data_IND_TWh!$A$9:$A$504,Data_TOT_TWh!$B454&amp;"200_"&amp;Data_TOT_TWh!$E454,Data_IND_TWh!K$9:K$504)+SUMIF(Data_TER_TWh!$A$9:$A$504,Data_TOT_TWh!$B454&amp;"300_"&amp;Data_TOT_TWh!$E454,Data_TER_TWh!K$9:K$504)+SUMIF(Data_RES_TWh!$A$9:$A$1496,Data_TOT_TWh!$B454&amp;"400_"&amp;Data_TOT_TWh!$E454,Data_RES_TWh!K$9:K$1496)</f>
        <v>152.18543869188642</v>
      </c>
      <c r="L454" s="46">
        <f t="shared" si="12"/>
        <v>-116.24374796130486</v>
      </c>
      <c r="M454" s="47">
        <f>SUMIF(Data_IND_TWh!$A$9:$A$504,Data_TOT_TWh!$B454&amp;"200_"&amp;Data_TOT_TWh!$E454,Data_IND_TWh!M$9:M$504)+SUMIF(Data_TER_TWh!$A$9:$A$504,Data_TOT_TWh!$B454&amp;"300_"&amp;Data_TOT_TWh!$E454,Data_TER_TWh!M$9:M$504)+SUMIF(Data_RES_TWh!$A$9:$A$1496,Data_TOT_TWh!$B454&amp;"400_"&amp;Data_TOT_TWh!$E454,Data_RES_TWh!M$9:M$1496)</f>
        <v>35.941690730581556</v>
      </c>
      <c r="N454" s="56"/>
      <c r="O454" s="47">
        <f>SUMIF(Data_IND_TWh!$A$9:$A$504,Data_TOT_TWh!$B454&amp;"200_"&amp;Data_TOT_TWh!$E454,Data_IND_TWh!O$9:O$504)+SUMIF(Data_TER_TWh!$A$9:$A$504,Data_TOT_TWh!$B454&amp;"300_"&amp;Data_TOT_TWh!$E454,Data_TER_TWh!O$9:O$504)+SUMIF(Data_RES_TWh!$A$9:$A$1496,Data_TOT_TWh!$B454&amp;"400_"&amp;Data_TOT_TWh!$E454,Data_RES_TWh!O$9:O$1496)</f>
        <v>0</v>
      </c>
      <c r="P454" s="46">
        <f>SUMIF(Data_IND_TWh!$A$9:$A$504,Data_TOT_TWh!$B454&amp;"200_"&amp;Data_TOT_TWh!$E454,Data_IND_TWh!P$9:P$504)+SUMIF(Data_TER_TWh!$A$9:$A$504,Data_TOT_TWh!$B454&amp;"300_"&amp;Data_TOT_TWh!$E454,Data_TER_TWh!P$9:P$504)+SUMIF(Data_RES_TWh!$A$9:$A$1496,Data_TOT_TWh!$B454&amp;"400_"&amp;Data_TOT_TWh!$E454,Data_RES_TWh!P$9:P$1496)</f>
        <v>35.941690730581556</v>
      </c>
      <c r="Q454" s="46">
        <f>SUMIF(Data_IND_TWh!$A$9:$A$504,Data_TOT_TWh!$B454&amp;"200_"&amp;Data_TOT_TWh!$E454,Data_IND_TWh!Q$9:Q$504)+SUMIF(Data_TER_TWh!$A$9:$A$504,Data_TOT_TWh!$B454&amp;"300_"&amp;Data_TOT_TWh!$E454,Data_TER_TWh!Q$9:Q$504)+SUMIF(Data_RES_TWh!$A$9:$A$1496,Data_TOT_TWh!$B454&amp;"400_"&amp;Data_TOT_TWh!$E454,Data_RES_TWh!Q$9:Q$1496)</f>
        <v>23.372892801837661</v>
      </c>
      <c r="R454" s="37">
        <f>SUMIF(Data_IND_TWh!$A$9:$A$504,Data_TOT_TWh!$B454&amp;"200_"&amp;Data_TOT_TWh!$E454,Data_IND_TWh!R$9:R$504)+SUMIF(Data_TER_TWh!$A$9:$A$504,Data_TOT_TWh!$B454&amp;"300_"&amp;Data_TOT_TWh!$E454,Data_TER_TWh!R$9:R$504)+SUMIF(Data_RES_TWh!$A$9:$A$1496,Data_TOT_TWh!$B454&amp;"400_"&amp;Data_TOT_TWh!$E454,Data_RES_TWh!R$9:R$1496)</f>
        <v>9.6945703865010575</v>
      </c>
      <c r="S454" s="47">
        <f>SUMIF(Data_IND_TWh!$A$9:$A$504,Data_TOT_TWh!$B454&amp;"200_"&amp;Data_TOT_TWh!$E454,Data_IND_TWh!S$9:S$504)+SUMIF(Data_TER_TWh!$A$9:$A$504,Data_TOT_TWh!$B454&amp;"300_"&amp;Data_TOT_TWh!$E454,Data_TER_TWh!S$9:S$504)+SUMIF(Data_RES_TWh!$A$9:$A$1496,Data_TOT_TWh!$B454&amp;"400_"&amp;Data_TOT_TWh!$E454,Data_RES_TWh!S$9:S$1496)</f>
        <v>13.533955320808166</v>
      </c>
      <c r="T454" s="56"/>
      <c r="U454" s="47">
        <f>SUMIF(Data_IND_TWh!$A$9:$A$504,Data_TOT_TWh!$B454&amp;"200_"&amp;Data_TOT_TWh!$E454,Data_IND_TWh!U$9:U$504)+SUMIF(Data_TER_TWh!$A$9:$A$504,Data_TOT_TWh!$B454&amp;"300_"&amp;Data_TOT_TWh!$E454,Data_TER_TWh!U$9:U$504)+SUMIF(Data_RES_TWh!$A$9:$A$1496,Data_TOT_TWh!$B454&amp;"400_"&amp;Data_TOT_TWh!$E454,Data_RES_TWh!U$9:U$1496)</f>
        <v>4.0386799859452847</v>
      </c>
      <c r="V454" s="56"/>
      <c r="W454" s="47">
        <f>SUMIF(Data_IND_TWh!$A$9:$A$504,Data_TOT_TWh!$B454&amp;"200_"&amp;Data_TOT_TWh!$E454,Data_IND_TWh!W$9:W$504)+SUMIF(Data_TER_TWh!$A$9:$A$504,Data_TOT_TWh!$B454&amp;"300_"&amp;Data_TOT_TWh!$E454,Data_TER_TWh!W$9:W$504)+SUMIF(Data_RES_TWh!$A$9:$A$1496,Data_TOT_TWh!$B454&amp;"400_"&amp;Data_TOT_TWh!$E454,Data_RES_TWh!W$9:W$1496)</f>
        <v>5.8002574950842112</v>
      </c>
      <c r="X454" s="13">
        <f>SUMIF(Data_IND_TWh!$A$9:$A$504,Data_TOT_TWh!$B454&amp;"200_"&amp;Data_TOT_TWh!$E454,Data_IND_TWh!X$9:X$504)+SUMIF(Data_TER_TWh!$A$9:$A$504,Data_TOT_TWh!$B454&amp;"300_"&amp;Data_TOT_TWh!$E454,Data_TER_TWh!X$9:X$504)+SUMIF(Data_RES_TWh!$A$9:$A$1496,Data_TOT_TWh!$B454&amp;"400_"&amp;Data_TOT_TWh!$E454,Data_RES_TWh!X$9:X$1496)</f>
        <v>1.4737997801779253E-3</v>
      </c>
      <c r="Y454" s="13">
        <f>SUMIF(Data_IND_TWh!$A$9:$A$504,Data_TOT_TWh!$B454&amp;"200_"&amp;Data_TOT_TWh!$E454,Data_IND_TWh!Y$9:Y$504)+SUMIF(Data_TER_TWh!$A$9:$A$504,Data_TOT_TWh!$B454&amp;"300_"&amp;Data_TOT_TWh!$E454,Data_TER_TWh!Y$9:Y$504)+SUMIF(Data_RES_TWh!$A$9:$A$1496,Data_TOT_TWh!$B454&amp;"400_"&amp;Data_TOT_TWh!$E454,Data_RES_TWh!Y$9:Y$1496)</f>
        <v>0.2735694065830318</v>
      </c>
      <c r="Z454" s="13">
        <f>SUMIF(Data_IND_TWh!$A$9:$A$504,Data_TOT_TWh!$B454&amp;"200_"&amp;Data_TOT_TWh!$E454,Data_IND_TWh!Z$9:Z$504)+SUMIF(Data_TER_TWh!$A$9:$A$504,Data_TOT_TWh!$B454&amp;"300_"&amp;Data_TOT_TWh!$E454,Data_TER_TWh!Z$9:Z$504)+SUMIF(Data_RES_TWh!$A$9:$A$1496,Data_TOT_TWh!$B454&amp;"400_"&amp;Data_TOT_TWh!$E454,Data_RES_TWh!Z$9:Z$1496)</f>
        <v>0.2010789044289501</v>
      </c>
      <c r="AA454" s="46">
        <f>SUMIF(Data_IND_TWh!$A$9:$A$504,Data_TOT_TWh!$B454&amp;"200_"&amp;Data_TOT_TWh!$E454,Data_IND_TWh!AA$9:AA$504)+SUMIF(Data_TER_TWh!$A$9:$A$504,Data_TOT_TWh!$B454&amp;"300_"&amp;Data_TOT_TWh!$E454,Data_TER_TWh!AA$9:AA$504)+SUMIF(Data_RES_TWh!$A$9:$A$1496,Data_TOT_TWh!$B454&amp;"400_"&amp;Data_TOT_TWh!$E454,Data_RES_TWh!AA$9:AA$1496)</f>
        <v>0.71530756467974155</v>
      </c>
      <c r="AB454" s="56"/>
      <c r="AC454" s="47">
        <f>SUMIF(Data_IND_TWh!$A$9:$A$504,Data_TOT_TWh!$B454&amp;"200_"&amp;Data_TOT_TWh!$E454,Data_IND_TWh!AC$9:AC$504)+SUMIF(Data_TER_TWh!$A$9:$A$504,Data_TOT_TWh!$B454&amp;"300_"&amp;Data_TOT_TWh!$E454,Data_TER_TWh!AC$9:AC$504)+SUMIF(Data_RES_TWh!$A$9:$A$1496,Data_TOT_TWh!$B454&amp;"400_"&amp;Data_TOT_TWh!$E454,Data_RES_TWh!AC$9:AC$1496)</f>
        <v>0.34203921779593949</v>
      </c>
      <c r="AD454" s="60"/>
      <c r="AE454" s="47">
        <f>SUMIF(Data_IND_TWh!$A$9:$A$504,Data_TOT_TWh!$B454&amp;"200_"&amp;Data_TOT_TWh!$E454,Data_IND_TWh!AE$9:AE$504)+SUMIF(Data_TER_TWh!$A$9:$A$504,Data_TOT_TWh!$B454&amp;"300_"&amp;Data_TOT_TWh!$E454,Data_TER_TWh!AE$9:AE$504)+SUMIF(Data_RES_TWh!$A$9:$A$1496,Data_TOT_TWh!$B454&amp;"400_"&amp;Data_TOT_TWh!$E454,Data_RES_TWh!AE$9:AE$1496)</f>
        <v>9.3525311687051182</v>
      </c>
      <c r="AF454" s="13">
        <f>SUMIF(Data_IND_TWh!$A$9:$A$504,Data_TOT_TWh!$B454&amp;"200_"&amp;Data_TOT_TWh!$E454,Data_IND_TWh!AF$9:AF$504)+SUMIF(Data_TER_TWh!$A$9:$A$504,Data_TOT_TWh!$B454&amp;"300_"&amp;Data_TOT_TWh!$E454,Data_TER_TWh!AF$9:AF$504)+SUMIF(Data_RES_TWh!$A$9:$A$1496,Data_TOT_TWh!$B454&amp;"400_"&amp;Data_TOT_TWh!$E454,Data_RES_TWh!AF$9:AF$1496)</f>
        <v>0.14915941981717773</v>
      </c>
      <c r="AG454" s="13">
        <f>SUMIF(Data_IND_TWh!$A$9:$A$504,Data_TOT_TWh!$B454&amp;"200_"&amp;Data_TOT_TWh!$E454,Data_IND_TWh!AG$9:AG$504)+SUMIF(Data_TER_TWh!$A$9:$A$504,Data_TOT_TWh!$B454&amp;"300_"&amp;Data_TOT_TWh!$E454,Data_TER_TWh!AG$9:AG$504)+SUMIF(Data_RES_TWh!$A$9:$A$1496,Data_TOT_TWh!$B454&amp;"400_"&amp;Data_TOT_TWh!$E454,Data_RES_TWh!AG$9:AG$1496)</f>
        <v>0.84650705129866688</v>
      </c>
      <c r="AH454" s="46">
        <f>SUMIF(Data_IND_TWh!$A$9:$A$504,Data_TOT_TWh!$B454&amp;"200_"&amp;Data_TOT_TWh!$E454,Data_IND_TWh!AH$9:AH$504)+SUMIF(Data_TER_TWh!$A$9:$A$504,Data_TOT_TWh!$B454&amp;"300_"&amp;Data_TOT_TWh!$E454,Data_TER_TWh!AH$9:AH$504)+SUMIF(Data_RES_TWh!$A$9:$A$1496,Data_TOT_TWh!$B454&amp;"400_"&amp;Data_TOT_TWh!$E454,Data_RES_TWh!AH$9:AH$1496)</f>
        <v>2.1392161904420592</v>
      </c>
      <c r="AI454" s="56"/>
      <c r="AJ454" s="47">
        <f>SUMIF(Data_IND_TWh!$A$9:$A$504,Data_TOT_TWh!$B454&amp;"200_"&amp;Data_TOT_TWh!$E454,Data_IND_TWh!AJ$9:AJ$504)+SUMIF(Data_TER_TWh!$A$9:$A$504,Data_TOT_TWh!$B454&amp;"300_"&amp;Data_TOT_TWh!$E454,Data_TER_TWh!AJ$9:AJ$504)+SUMIF(Data_RES_TWh!$A$9:$A$1496,Data_TOT_TWh!$B454&amp;"400_"&amp;Data_TOT_TWh!$E454,Data_RES_TWh!AJ$9:AJ$1496)</f>
        <v>2.8742275422428332</v>
      </c>
      <c r="AK454" s="56"/>
      <c r="AL454" s="9" t="str">
        <f>VLOOKUP(F454,Definitions!$B$7:$E$39,4,FALSE)</f>
        <v>EU28</v>
      </c>
      <c r="AM454" s="87"/>
      <c r="AN454" s="87"/>
    </row>
    <row r="455" spans="1:40">
      <c r="A455" s="36" t="str">
        <f t="shared" si="13"/>
        <v>UK999_58</v>
      </c>
      <c r="B455" t="s">
        <v>122</v>
      </c>
      <c r="C455" t="s">
        <v>272</v>
      </c>
      <c r="D455">
        <v>999</v>
      </c>
      <c r="E455">
        <v>58</v>
      </c>
      <c r="F455" s="25" t="str">
        <f>VLOOKUP(B455,Definitions!$C$7:$D$43,2,FALSE)</f>
        <v>United Kingdom</v>
      </c>
      <c r="G455" t="str">
        <f>VLOOKUP(C455,Definitions!$C$49:$D$57,2,FALSE)</f>
        <v>TOTAL</v>
      </c>
      <c r="H455" t="str">
        <f>VLOOKUP(D455,Definitions!$C$60:$D$104,2,FALSE)</f>
        <v>TOTAL</v>
      </c>
      <c r="J455" s="29" t="str">
        <f>VLOOKUP(E455,Definitions!$C$115:$D$132,2,FALSE)</f>
        <v>Ambient heat total</v>
      </c>
      <c r="K455" s="47">
        <f>SUMIF(Data_IND_TWh!$A$9:$A$504,Data_TOT_TWh!$B455&amp;"200_"&amp;Data_TOT_TWh!$E455,Data_IND_TWh!K$9:K$504)+SUMIF(Data_TER_TWh!$A$9:$A$504,Data_TOT_TWh!$B455&amp;"300_"&amp;Data_TOT_TWh!$E455,Data_TER_TWh!K$9:K$504)+SUMIF(Data_RES_TWh!$A$9:$A$1496,Data_TOT_TWh!$B455&amp;"400_"&amp;Data_TOT_TWh!$E455,Data_RES_TWh!K$9:K$1496)</f>
        <v>0</v>
      </c>
      <c r="L455" s="46">
        <f t="shared" si="12"/>
        <v>0.78200000000000003</v>
      </c>
      <c r="M455" s="47">
        <f>SUMIF(Data_IND_TWh!$A$9:$A$504,Data_TOT_TWh!$B455&amp;"200_"&amp;Data_TOT_TWh!$E455,Data_IND_TWh!M$9:M$504)+SUMIF(Data_TER_TWh!$A$9:$A$504,Data_TOT_TWh!$B455&amp;"300_"&amp;Data_TOT_TWh!$E455,Data_TER_TWh!M$9:M$504)+SUMIF(Data_RES_TWh!$A$9:$A$1496,Data_TOT_TWh!$B455&amp;"400_"&amp;Data_TOT_TWh!$E455,Data_RES_TWh!M$9:M$1496)</f>
        <v>0.78200000000000003</v>
      </c>
      <c r="N455" s="56"/>
      <c r="O455" s="47">
        <f>SUMIF(Data_IND_TWh!$A$9:$A$504,Data_TOT_TWh!$B455&amp;"200_"&amp;Data_TOT_TWh!$E455,Data_IND_TWh!O$9:O$504)+SUMIF(Data_TER_TWh!$A$9:$A$504,Data_TOT_TWh!$B455&amp;"300_"&amp;Data_TOT_TWh!$E455,Data_TER_TWh!O$9:O$504)+SUMIF(Data_RES_TWh!$A$9:$A$1496,Data_TOT_TWh!$B455&amp;"400_"&amp;Data_TOT_TWh!$E455,Data_RES_TWh!O$9:O$1496)</f>
        <v>0</v>
      </c>
      <c r="P455" s="46">
        <f>SUMIF(Data_IND_TWh!$A$9:$A$504,Data_TOT_TWh!$B455&amp;"200_"&amp;Data_TOT_TWh!$E455,Data_IND_TWh!P$9:P$504)+SUMIF(Data_TER_TWh!$A$9:$A$504,Data_TOT_TWh!$B455&amp;"300_"&amp;Data_TOT_TWh!$E455,Data_TER_TWh!P$9:P$504)+SUMIF(Data_RES_TWh!$A$9:$A$1496,Data_TOT_TWh!$B455&amp;"400_"&amp;Data_TOT_TWh!$E455,Data_RES_TWh!P$9:P$1496)</f>
        <v>0.78200000000000003</v>
      </c>
      <c r="Q455" s="46">
        <f>SUMIF(Data_IND_TWh!$A$9:$A$504,Data_TOT_TWh!$B455&amp;"200_"&amp;Data_TOT_TWh!$E455,Data_IND_TWh!Q$9:Q$504)+SUMIF(Data_TER_TWh!$A$9:$A$504,Data_TOT_TWh!$B455&amp;"300_"&amp;Data_TOT_TWh!$E455,Data_TER_TWh!Q$9:Q$504)+SUMIF(Data_RES_TWh!$A$9:$A$1496,Data_TOT_TWh!$B455&amp;"400_"&amp;Data_TOT_TWh!$E455,Data_RES_TWh!Q$9:Q$1496)</f>
        <v>0.78200000000000003</v>
      </c>
      <c r="R455" s="37">
        <f>SUMIF(Data_IND_TWh!$A$9:$A$504,Data_TOT_TWh!$B455&amp;"200_"&amp;Data_TOT_TWh!$E455,Data_IND_TWh!R$9:R$504)+SUMIF(Data_TER_TWh!$A$9:$A$504,Data_TOT_TWh!$B455&amp;"300_"&amp;Data_TOT_TWh!$E455,Data_TER_TWh!R$9:R$504)+SUMIF(Data_RES_TWh!$A$9:$A$1496,Data_TOT_TWh!$B455&amp;"400_"&amp;Data_TOT_TWh!$E455,Data_RES_TWh!R$9:R$1496)</f>
        <v>0</v>
      </c>
      <c r="S455" s="47">
        <f>SUMIF(Data_IND_TWh!$A$9:$A$504,Data_TOT_TWh!$B455&amp;"200_"&amp;Data_TOT_TWh!$E455,Data_IND_TWh!S$9:S$504)+SUMIF(Data_TER_TWh!$A$9:$A$504,Data_TOT_TWh!$B455&amp;"300_"&amp;Data_TOT_TWh!$E455,Data_TER_TWh!S$9:S$504)+SUMIF(Data_RES_TWh!$A$9:$A$1496,Data_TOT_TWh!$B455&amp;"400_"&amp;Data_TOT_TWh!$E455,Data_RES_TWh!S$9:S$1496)</f>
        <v>0.69364718900133959</v>
      </c>
      <c r="T455" s="56"/>
      <c r="U455" s="47">
        <f>SUMIF(Data_IND_TWh!$A$9:$A$504,Data_TOT_TWh!$B455&amp;"200_"&amp;Data_TOT_TWh!$E455,Data_IND_TWh!U$9:U$504)+SUMIF(Data_TER_TWh!$A$9:$A$504,Data_TOT_TWh!$B455&amp;"300_"&amp;Data_TOT_TWh!$E455,Data_TER_TWh!U$9:U$504)+SUMIF(Data_RES_TWh!$A$9:$A$1496,Data_TOT_TWh!$B455&amp;"400_"&amp;Data_TOT_TWh!$E455,Data_RES_TWh!U$9:U$1496)</f>
        <v>8.8352810998660408E-2</v>
      </c>
      <c r="V455" s="56"/>
      <c r="W455" s="47">
        <f>SUMIF(Data_IND_TWh!$A$9:$A$504,Data_TOT_TWh!$B455&amp;"200_"&amp;Data_TOT_TWh!$E455,Data_IND_TWh!W$9:W$504)+SUMIF(Data_TER_TWh!$A$9:$A$504,Data_TOT_TWh!$B455&amp;"300_"&amp;Data_TOT_TWh!$E455,Data_TER_TWh!W$9:W$504)+SUMIF(Data_RES_TWh!$A$9:$A$1496,Data_TOT_TWh!$B455&amp;"400_"&amp;Data_TOT_TWh!$E455,Data_RES_TWh!W$9:W$1496)</f>
        <v>0</v>
      </c>
      <c r="X455" s="13">
        <f>SUMIF(Data_IND_TWh!$A$9:$A$504,Data_TOT_TWh!$B455&amp;"200_"&amp;Data_TOT_TWh!$E455,Data_IND_TWh!X$9:X$504)+SUMIF(Data_TER_TWh!$A$9:$A$504,Data_TOT_TWh!$B455&amp;"300_"&amp;Data_TOT_TWh!$E455,Data_TER_TWh!X$9:X$504)+SUMIF(Data_RES_TWh!$A$9:$A$1496,Data_TOT_TWh!$B455&amp;"400_"&amp;Data_TOT_TWh!$E455,Data_RES_TWh!X$9:X$1496)</f>
        <v>0</v>
      </c>
      <c r="Y455" s="13">
        <f>SUMIF(Data_IND_TWh!$A$9:$A$504,Data_TOT_TWh!$B455&amp;"200_"&amp;Data_TOT_TWh!$E455,Data_IND_TWh!Y$9:Y$504)+SUMIF(Data_TER_TWh!$A$9:$A$504,Data_TOT_TWh!$B455&amp;"300_"&amp;Data_TOT_TWh!$E455,Data_TER_TWh!Y$9:Y$504)+SUMIF(Data_RES_TWh!$A$9:$A$1496,Data_TOT_TWh!$B455&amp;"400_"&amp;Data_TOT_TWh!$E455,Data_RES_TWh!Y$9:Y$1496)</f>
        <v>0</v>
      </c>
      <c r="Z455" s="13">
        <f>SUMIF(Data_IND_TWh!$A$9:$A$504,Data_TOT_TWh!$B455&amp;"200_"&amp;Data_TOT_TWh!$E455,Data_IND_TWh!Z$9:Z$504)+SUMIF(Data_TER_TWh!$A$9:$A$504,Data_TOT_TWh!$B455&amp;"300_"&amp;Data_TOT_TWh!$E455,Data_TER_TWh!Z$9:Z$504)+SUMIF(Data_RES_TWh!$A$9:$A$1496,Data_TOT_TWh!$B455&amp;"400_"&amp;Data_TOT_TWh!$E455,Data_RES_TWh!Z$9:Z$1496)</f>
        <v>0</v>
      </c>
      <c r="AA455" s="46">
        <f>SUMIF(Data_IND_TWh!$A$9:$A$504,Data_TOT_TWh!$B455&amp;"200_"&amp;Data_TOT_TWh!$E455,Data_IND_TWh!AA$9:AA$504)+SUMIF(Data_TER_TWh!$A$9:$A$504,Data_TOT_TWh!$B455&amp;"300_"&amp;Data_TOT_TWh!$E455,Data_TER_TWh!AA$9:AA$504)+SUMIF(Data_RES_TWh!$A$9:$A$1496,Data_TOT_TWh!$B455&amp;"400_"&amp;Data_TOT_TWh!$E455,Data_RES_TWh!AA$9:AA$1496)</f>
        <v>0</v>
      </c>
      <c r="AB455" s="56"/>
      <c r="AC455" s="47">
        <f>SUMIF(Data_IND_TWh!$A$9:$A$504,Data_TOT_TWh!$B455&amp;"200_"&amp;Data_TOT_TWh!$E455,Data_IND_TWh!AC$9:AC$504)+SUMIF(Data_TER_TWh!$A$9:$A$504,Data_TOT_TWh!$B455&amp;"300_"&amp;Data_TOT_TWh!$E455,Data_TER_TWh!AC$9:AC$504)+SUMIF(Data_RES_TWh!$A$9:$A$1496,Data_TOT_TWh!$B455&amp;"400_"&amp;Data_TOT_TWh!$E455,Data_RES_TWh!AC$9:AC$1496)</f>
        <v>0</v>
      </c>
      <c r="AD455" s="60"/>
      <c r="AE455" s="47">
        <f>SUMIF(Data_IND_TWh!$A$9:$A$504,Data_TOT_TWh!$B455&amp;"200_"&amp;Data_TOT_TWh!$E455,Data_IND_TWh!AE$9:AE$504)+SUMIF(Data_TER_TWh!$A$9:$A$504,Data_TOT_TWh!$B455&amp;"300_"&amp;Data_TOT_TWh!$E455,Data_TER_TWh!AE$9:AE$504)+SUMIF(Data_RES_TWh!$A$9:$A$1496,Data_TOT_TWh!$B455&amp;"400_"&amp;Data_TOT_TWh!$E455,Data_RES_TWh!AE$9:AE$1496)</f>
        <v>0</v>
      </c>
      <c r="AF455" s="13">
        <f>SUMIF(Data_IND_TWh!$A$9:$A$504,Data_TOT_TWh!$B455&amp;"200_"&amp;Data_TOT_TWh!$E455,Data_IND_TWh!AF$9:AF$504)+SUMIF(Data_TER_TWh!$A$9:$A$504,Data_TOT_TWh!$B455&amp;"300_"&amp;Data_TOT_TWh!$E455,Data_TER_TWh!AF$9:AF$504)+SUMIF(Data_RES_TWh!$A$9:$A$1496,Data_TOT_TWh!$B455&amp;"400_"&amp;Data_TOT_TWh!$E455,Data_RES_TWh!AF$9:AF$1496)</f>
        <v>0</v>
      </c>
      <c r="AG455" s="13">
        <f>SUMIF(Data_IND_TWh!$A$9:$A$504,Data_TOT_TWh!$B455&amp;"200_"&amp;Data_TOT_TWh!$E455,Data_IND_TWh!AG$9:AG$504)+SUMIF(Data_TER_TWh!$A$9:$A$504,Data_TOT_TWh!$B455&amp;"300_"&amp;Data_TOT_TWh!$E455,Data_TER_TWh!AG$9:AG$504)+SUMIF(Data_RES_TWh!$A$9:$A$1496,Data_TOT_TWh!$B455&amp;"400_"&amp;Data_TOT_TWh!$E455,Data_RES_TWh!AG$9:AG$1496)</f>
        <v>0</v>
      </c>
      <c r="AH455" s="46">
        <f>SUMIF(Data_IND_TWh!$A$9:$A$504,Data_TOT_TWh!$B455&amp;"200_"&amp;Data_TOT_TWh!$E455,Data_IND_TWh!AH$9:AH$504)+SUMIF(Data_TER_TWh!$A$9:$A$504,Data_TOT_TWh!$B455&amp;"300_"&amp;Data_TOT_TWh!$E455,Data_TER_TWh!AH$9:AH$504)+SUMIF(Data_RES_TWh!$A$9:$A$1496,Data_TOT_TWh!$B455&amp;"400_"&amp;Data_TOT_TWh!$E455,Data_RES_TWh!AH$9:AH$1496)</f>
        <v>0</v>
      </c>
      <c r="AI455" s="56"/>
      <c r="AJ455" s="47">
        <f>SUMIF(Data_IND_TWh!$A$9:$A$504,Data_TOT_TWh!$B455&amp;"200_"&amp;Data_TOT_TWh!$E455,Data_IND_TWh!AJ$9:AJ$504)+SUMIF(Data_TER_TWh!$A$9:$A$504,Data_TOT_TWh!$B455&amp;"300_"&amp;Data_TOT_TWh!$E455,Data_TER_TWh!AJ$9:AJ$504)+SUMIF(Data_RES_TWh!$A$9:$A$1496,Data_TOT_TWh!$B455&amp;"400_"&amp;Data_TOT_TWh!$E455,Data_RES_TWh!AJ$9:AJ$1496)</f>
        <v>0</v>
      </c>
      <c r="AK455" s="56"/>
      <c r="AL455" s="9" t="str">
        <f>VLOOKUP(F455,Definitions!$B$7:$E$39,4,FALSE)</f>
        <v>EU28</v>
      </c>
      <c r="AM455" s="87"/>
      <c r="AN455" s="87"/>
    </row>
    <row r="456" spans="1:40">
      <c r="A456" s="36" t="str">
        <f t="shared" si="13"/>
        <v>UK999_55</v>
      </c>
      <c r="B456" t="s">
        <v>122</v>
      </c>
      <c r="C456" t="s">
        <v>272</v>
      </c>
      <c r="D456">
        <v>999</v>
      </c>
      <c r="E456">
        <v>55</v>
      </c>
      <c r="F456" s="25" t="str">
        <f>VLOOKUP(B456,Definitions!$C$7:$D$43,2,FALSE)</f>
        <v>United Kingdom</v>
      </c>
      <c r="G456" t="str">
        <f>VLOOKUP(C456,Definitions!$C$49:$D$57,2,FALSE)</f>
        <v>TOTAL</v>
      </c>
      <c r="H456" t="str">
        <f>VLOOKUP(D456,Definitions!$C$60:$D$104,2,FALSE)</f>
        <v>TOTAL</v>
      </c>
      <c r="J456" s="29" t="str">
        <f>VLOOKUP(E456,Definitions!$C$115:$D$132,2,FALSE)</f>
        <v xml:space="preserve">Other RES </v>
      </c>
      <c r="K456" s="47">
        <f>SUMIF(Data_IND_TWh!$A$9:$A$504,Data_TOT_TWh!$B456&amp;"200_"&amp;Data_TOT_TWh!$E456,Data_IND_TWh!K$9:K$504)+SUMIF(Data_TER_TWh!$A$9:$A$504,Data_TOT_TWh!$B456&amp;"300_"&amp;Data_TOT_TWh!$E456,Data_TER_TWh!K$9:K$504)+SUMIF(Data_RES_TWh!$A$9:$A$1496,Data_TOT_TWh!$B456&amp;"400_"&amp;Data_TOT_TWh!$E456,Data_RES_TWh!K$9:K$1496)</f>
        <v>0</v>
      </c>
      <c r="L456" s="46">
        <f t="shared" si="12"/>
        <v>1.0398867128498632</v>
      </c>
      <c r="M456" s="47">
        <f>SUMIF(Data_IND_TWh!$A$9:$A$504,Data_TOT_TWh!$B456&amp;"200_"&amp;Data_TOT_TWh!$E456,Data_IND_TWh!M$9:M$504)+SUMIF(Data_TER_TWh!$A$9:$A$504,Data_TOT_TWh!$B456&amp;"300_"&amp;Data_TOT_TWh!$E456,Data_TER_TWh!M$9:M$504)+SUMIF(Data_RES_TWh!$A$9:$A$1496,Data_TOT_TWh!$B456&amp;"400_"&amp;Data_TOT_TWh!$E456,Data_RES_TWh!M$9:M$1496)</f>
        <v>1.0398867128498632</v>
      </c>
      <c r="N456" s="56"/>
      <c r="O456" s="47">
        <f>SUMIF(Data_IND_TWh!$A$9:$A$504,Data_TOT_TWh!$B456&amp;"200_"&amp;Data_TOT_TWh!$E456,Data_IND_TWh!O$9:O$504)+SUMIF(Data_TER_TWh!$A$9:$A$504,Data_TOT_TWh!$B456&amp;"300_"&amp;Data_TOT_TWh!$E456,Data_TER_TWh!O$9:O$504)+SUMIF(Data_RES_TWh!$A$9:$A$1496,Data_TOT_TWh!$B456&amp;"400_"&amp;Data_TOT_TWh!$E456,Data_RES_TWh!O$9:O$1496)</f>
        <v>0</v>
      </c>
      <c r="P456" s="46">
        <f>SUMIF(Data_IND_TWh!$A$9:$A$504,Data_TOT_TWh!$B456&amp;"200_"&amp;Data_TOT_TWh!$E456,Data_IND_TWh!P$9:P$504)+SUMIF(Data_TER_TWh!$A$9:$A$504,Data_TOT_TWh!$B456&amp;"300_"&amp;Data_TOT_TWh!$E456,Data_TER_TWh!P$9:P$504)+SUMIF(Data_RES_TWh!$A$9:$A$1496,Data_TOT_TWh!$B456&amp;"400_"&amp;Data_TOT_TWh!$E456,Data_RES_TWh!P$9:P$1496)</f>
        <v>1.0398867128498632</v>
      </c>
      <c r="Q456" s="46">
        <f>SUMIF(Data_IND_TWh!$A$9:$A$504,Data_TOT_TWh!$B456&amp;"200_"&amp;Data_TOT_TWh!$E456,Data_IND_TWh!Q$9:Q$504)+SUMIF(Data_TER_TWh!$A$9:$A$504,Data_TOT_TWh!$B456&amp;"300_"&amp;Data_TOT_TWh!$E456,Data_TER_TWh!Q$9:Q$504)+SUMIF(Data_RES_TWh!$A$9:$A$1496,Data_TOT_TWh!$B456&amp;"400_"&amp;Data_TOT_TWh!$E456,Data_RES_TWh!Q$9:Q$1496)</f>
        <v>0.67623865687583717</v>
      </c>
      <c r="R456" s="37">
        <f>SUMIF(Data_IND_TWh!$A$9:$A$504,Data_TOT_TWh!$B456&amp;"200_"&amp;Data_TOT_TWh!$E456,Data_IND_TWh!R$9:R$504)+SUMIF(Data_TER_TWh!$A$9:$A$504,Data_TOT_TWh!$B456&amp;"300_"&amp;Data_TOT_TWh!$E456,Data_TER_TWh!R$9:R$504)+SUMIF(Data_RES_TWh!$A$9:$A$1496,Data_TOT_TWh!$B456&amp;"400_"&amp;Data_TOT_TWh!$E456,Data_RES_TWh!R$9:R$1496)</f>
        <v>0.28048916806054475</v>
      </c>
      <c r="S456" s="47">
        <f>SUMIF(Data_IND_TWh!$A$9:$A$504,Data_TOT_TWh!$B456&amp;"200_"&amp;Data_TOT_TWh!$E456,Data_IND_TWh!S$9:S$504)+SUMIF(Data_TER_TWh!$A$9:$A$504,Data_TOT_TWh!$B456&amp;"300_"&amp;Data_TOT_TWh!$E456,Data_TER_TWh!S$9:S$504)+SUMIF(Data_RES_TWh!$A$9:$A$1496,Data_TOT_TWh!$B456&amp;"400_"&amp;Data_TOT_TWh!$E456,Data_RES_TWh!S$9:S$1496)</f>
        <v>0.39157257280713348</v>
      </c>
      <c r="T456" s="56"/>
      <c r="U456" s="47">
        <f>SUMIF(Data_IND_TWh!$A$9:$A$504,Data_TOT_TWh!$B456&amp;"200_"&amp;Data_TOT_TWh!$E456,Data_IND_TWh!U$9:U$504)+SUMIF(Data_TER_TWh!$A$9:$A$504,Data_TOT_TWh!$B456&amp;"300_"&amp;Data_TOT_TWh!$E456,Data_TER_TWh!U$9:U$504)+SUMIF(Data_RES_TWh!$A$9:$A$1496,Data_TOT_TWh!$B456&amp;"400_"&amp;Data_TOT_TWh!$E456,Data_RES_TWh!U$9:U$1496)</f>
        <v>0.1168495295983317</v>
      </c>
      <c r="V456" s="56"/>
      <c r="W456" s="47">
        <f>SUMIF(Data_IND_TWh!$A$9:$A$504,Data_TOT_TWh!$B456&amp;"200_"&amp;Data_TOT_TWh!$E456,Data_IND_TWh!W$9:W$504)+SUMIF(Data_TER_TWh!$A$9:$A$504,Data_TOT_TWh!$B456&amp;"300_"&amp;Data_TOT_TWh!$E456,Data_TER_TWh!W$9:W$504)+SUMIF(Data_RES_TWh!$A$9:$A$1496,Data_TOT_TWh!$B456&amp;"400_"&amp;Data_TOT_TWh!$E456,Data_RES_TWh!W$9:W$1496)</f>
        <v>0.16781655447037197</v>
      </c>
      <c r="X456" s="13">
        <f>SUMIF(Data_IND_TWh!$A$9:$A$504,Data_TOT_TWh!$B456&amp;"200_"&amp;Data_TOT_TWh!$E456,Data_IND_TWh!X$9:X$504)+SUMIF(Data_TER_TWh!$A$9:$A$504,Data_TOT_TWh!$B456&amp;"300_"&amp;Data_TOT_TWh!$E456,Data_TER_TWh!X$9:X$504)+SUMIF(Data_RES_TWh!$A$9:$A$1496,Data_TOT_TWh!$B456&amp;"400_"&amp;Data_TOT_TWh!$E456,Data_RES_TWh!X$9:X$1496)</f>
        <v>4.26408657371271E-5</v>
      </c>
      <c r="Y456" s="13">
        <f>SUMIF(Data_IND_TWh!$A$9:$A$504,Data_TOT_TWh!$B456&amp;"200_"&amp;Data_TOT_TWh!$E456,Data_IND_TWh!Y$9:Y$504)+SUMIF(Data_TER_TWh!$A$9:$A$504,Data_TOT_TWh!$B456&amp;"300_"&amp;Data_TOT_TWh!$E456,Data_TER_TWh!Y$9:Y$504)+SUMIF(Data_RES_TWh!$A$9:$A$1496,Data_TOT_TWh!$B456&amp;"400_"&amp;Data_TOT_TWh!$E456,Data_RES_TWh!Y$9:Y$1496)</f>
        <v>7.9150753669431969E-3</v>
      </c>
      <c r="Z456" s="13">
        <f>SUMIF(Data_IND_TWh!$A$9:$A$504,Data_TOT_TWh!$B456&amp;"200_"&amp;Data_TOT_TWh!$E456,Data_IND_TWh!Z$9:Z$504)+SUMIF(Data_TER_TWh!$A$9:$A$504,Data_TOT_TWh!$B456&amp;"300_"&amp;Data_TOT_TWh!$E456,Data_TER_TWh!Z$9:Z$504)+SUMIF(Data_RES_TWh!$A$9:$A$1496,Data_TOT_TWh!$B456&amp;"400_"&amp;Data_TOT_TWh!$E456,Data_RES_TWh!Z$9:Z$1496)</f>
        <v>5.8177363585224249E-3</v>
      </c>
      <c r="AA456" s="46">
        <f>SUMIF(Data_IND_TWh!$A$9:$A$504,Data_TOT_TWh!$B456&amp;"200_"&amp;Data_TOT_TWh!$E456,Data_IND_TWh!AA$9:AA$504)+SUMIF(Data_TER_TWh!$A$9:$A$504,Data_TOT_TWh!$B456&amp;"300_"&amp;Data_TOT_TWh!$E456,Data_TER_TWh!AA$9:AA$504)+SUMIF(Data_RES_TWh!$A$9:$A$1496,Data_TOT_TWh!$B456&amp;"400_"&amp;Data_TOT_TWh!$E456,Data_RES_TWh!AA$9:AA$1496)</f>
        <v>2.0695710663342567E-2</v>
      </c>
      <c r="AB456" s="56"/>
      <c r="AC456" s="47">
        <f>SUMIF(Data_IND_TWh!$A$9:$A$504,Data_TOT_TWh!$B456&amp;"200_"&amp;Data_TOT_TWh!$E456,Data_IND_TWh!AC$9:AC$504)+SUMIF(Data_TER_TWh!$A$9:$A$504,Data_TOT_TWh!$B456&amp;"300_"&amp;Data_TOT_TWh!$E456,Data_TER_TWh!AC$9:AC$504)+SUMIF(Data_RES_TWh!$A$9:$A$1496,Data_TOT_TWh!$B456&amp;"400_"&amp;Data_TOT_TWh!$E456,Data_RES_TWh!AC$9:AC$1496)</f>
        <v>9.8960853156782724E-3</v>
      </c>
      <c r="AD456" s="60"/>
      <c r="AE456" s="47">
        <f>SUMIF(Data_IND_TWh!$A$9:$A$504,Data_TOT_TWh!$B456&amp;"200_"&amp;Data_TOT_TWh!$E456,Data_IND_TWh!AE$9:AE$504)+SUMIF(Data_TER_TWh!$A$9:$A$504,Data_TOT_TWh!$B456&amp;"300_"&amp;Data_TOT_TWh!$E456,Data_TER_TWh!AE$9:AE$504)+SUMIF(Data_RES_TWh!$A$9:$A$1496,Data_TOT_TWh!$B456&amp;"400_"&amp;Data_TOT_TWh!$E456,Data_RES_TWh!AE$9:AE$1496)</f>
        <v>0.27059308274486649</v>
      </c>
      <c r="AF456" s="13">
        <f>SUMIF(Data_IND_TWh!$A$9:$A$504,Data_TOT_TWh!$B456&amp;"200_"&amp;Data_TOT_TWh!$E456,Data_IND_TWh!AF$9:AF$504)+SUMIF(Data_TER_TWh!$A$9:$A$504,Data_TOT_TWh!$B456&amp;"300_"&amp;Data_TOT_TWh!$E456,Data_TER_TWh!AF$9:AF$504)+SUMIF(Data_RES_TWh!$A$9:$A$1496,Data_TOT_TWh!$B456&amp;"400_"&amp;Data_TOT_TWh!$E456,Data_RES_TWh!AF$9:AF$1496)</f>
        <v>4.315570459024089E-3</v>
      </c>
      <c r="AG456" s="13">
        <f>SUMIF(Data_IND_TWh!$A$9:$A$504,Data_TOT_TWh!$B456&amp;"200_"&amp;Data_TOT_TWh!$E456,Data_IND_TWh!AG$9:AG$504)+SUMIF(Data_TER_TWh!$A$9:$A$504,Data_TOT_TWh!$B456&amp;"300_"&amp;Data_TOT_TWh!$E456,Data_TER_TWh!AG$9:AG$504)+SUMIF(Data_RES_TWh!$A$9:$A$1496,Data_TOT_TWh!$B456&amp;"400_"&amp;Data_TOT_TWh!$E456,Data_RES_TWh!AG$9:AG$1496)</f>
        <v>2.4491653483351812E-2</v>
      </c>
      <c r="AH456" s="46">
        <f>SUMIF(Data_IND_TWh!$A$9:$A$504,Data_TOT_TWh!$B456&amp;"200_"&amp;Data_TOT_TWh!$E456,Data_IND_TWh!AH$9:AH$504)+SUMIF(Data_TER_TWh!$A$9:$A$504,Data_TOT_TWh!$B456&amp;"300_"&amp;Data_TOT_TWh!$E456,Data_TER_TWh!AH$9:AH$504)+SUMIF(Data_RES_TWh!$A$9:$A$1496,Data_TOT_TWh!$B456&amp;"400_"&amp;Data_TOT_TWh!$E456,Data_RES_TWh!AH$9:AH$1496)</f>
        <v>6.1893095375761299E-2</v>
      </c>
      <c r="AI456" s="56"/>
      <c r="AJ456" s="47">
        <f>SUMIF(Data_IND_TWh!$A$9:$A$504,Data_TOT_TWh!$B456&amp;"200_"&amp;Data_TOT_TWh!$E456,Data_IND_TWh!AJ$9:AJ$504)+SUMIF(Data_TER_TWh!$A$9:$A$504,Data_TOT_TWh!$B456&amp;"300_"&amp;Data_TOT_TWh!$E456,Data_TER_TWh!AJ$9:AJ$504)+SUMIF(Data_RES_TWh!$A$9:$A$1496,Data_TOT_TWh!$B456&amp;"400_"&amp;Data_TOT_TWh!$E456,Data_RES_TWh!AJ$9:AJ$1496)</f>
        <v>8.3158887913481305E-2</v>
      </c>
      <c r="AK456" s="56"/>
      <c r="AL456" s="9" t="str">
        <f>VLOOKUP(F456,Definitions!$B$7:$E$39,4,FALSE)</f>
        <v>EU28</v>
      </c>
      <c r="AM456" s="87"/>
      <c r="AN456" s="87"/>
    </row>
    <row r="457" spans="1:40">
      <c r="A457" s="36" t="str">
        <f t="shared" si="13"/>
        <v>NO999_0</v>
      </c>
      <c r="B457" t="s">
        <v>136</v>
      </c>
      <c r="C457" t="s">
        <v>272</v>
      </c>
      <c r="D457">
        <v>999</v>
      </c>
      <c r="E457">
        <v>0</v>
      </c>
      <c r="F457" s="25" t="str">
        <f>VLOOKUP(B457,Definitions!$C$7:$D$43,2,FALSE)</f>
        <v>Norway</v>
      </c>
      <c r="G457" t="str">
        <f>VLOOKUP(C457,Definitions!$C$49:$D$57,2,FALSE)</f>
        <v>TOTAL</v>
      </c>
      <c r="H457" t="str">
        <f>VLOOKUP(D457,Definitions!$C$60:$D$104,2,FALSE)</f>
        <v>TOTAL</v>
      </c>
      <c r="J457" s="29" t="str">
        <f>VLOOKUP(E457,Definitions!$C$115:$D$132,2,FALSE)</f>
        <v>TOTAL</v>
      </c>
      <c r="K457" s="47">
        <f>SUMIF(Data_IND_TWh!$A$9:$A$504,Data_TOT_TWh!$B457&amp;"200_"&amp;Data_TOT_TWh!$E457,Data_IND_TWh!K$9:K$504)+SUMIF(Data_TER_TWh!$A$9:$A$504,Data_TOT_TWh!$B457&amp;"300_"&amp;Data_TOT_TWh!$E457,Data_TER_TWh!K$9:K$504)+SUMIF(Data_RES_TWh!$A$9:$A$1496,Data_TOT_TWh!$B457&amp;"400_"&amp;Data_TOT_TWh!$E457,Data_RES_TWh!K$9:K$1496)</f>
        <v>206.21882634908499</v>
      </c>
      <c r="L457" s="46">
        <f t="shared" ref="L457:L504" si="14">IFERROR(M457-K457,M457)</f>
        <v>-105.61610485017017</v>
      </c>
      <c r="M457" s="47">
        <f>SUMIF(Data_IND_TWh!$A$9:$A$504,Data_TOT_TWh!$B457&amp;"200_"&amp;Data_TOT_TWh!$E457,Data_IND_TWh!M$9:M$504)+SUMIF(Data_TER_TWh!$A$9:$A$504,Data_TOT_TWh!$B457&amp;"300_"&amp;Data_TOT_TWh!$E457,Data_TER_TWh!M$9:M$504)+SUMIF(Data_RES_TWh!$A$9:$A$1496,Data_TOT_TWh!$B457&amp;"400_"&amp;Data_TOT_TWh!$E457,Data_RES_TWh!M$9:M$1496)</f>
        <v>100.60272149891482</v>
      </c>
      <c r="N457" s="56"/>
      <c r="O457" s="47">
        <f>SUMIF(Data_IND_TWh!$A$9:$A$504,Data_TOT_TWh!$B457&amp;"200_"&amp;Data_TOT_TWh!$E457,Data_IND_TWh!O$9:O$504)+SUMIF(Data_TER_TWh!$A$9:$A$504,Data_TOT_TWh!$B457&amp;"300_"&amp;Data_TOT_TWh!$E457,Data_TER_TWh!O$9:O$504)+SUMIF(Data_RES_TWh!$A$9:$A$1496,Data_TOT_TWh!$B457&amp;"400_"&amp;Data_TOT_TWh!$E457,Data_RES_TWh!O$9:O$1496)</f>
        <v>0</v>
      </c>
      <c r="P457" s="46">
        <f>SUMIF(Data_IND_TWh!$A$9:$A$504,Data_TOT_TWh!$B457&amp;"200_"&amp;Data_TOT_TWh!$E457,Data_IND_TWh!P$9:P$504)+SUMIF(Data_TER_TWh!$A$9:$A$504,Data_TOT_TWh!$B457&amp;"300_"&amp;Data_TOT_TWh!$E457,Data_TER_TWh!P$9:P$504)+SUMIF(Data_RES_TWh!$A$9:$A$1496,Data_TOT_TWh!$B457&amp;"400_"&amp;Data_TOT_TWh!$E457,Data_RES_TWh!P$9:P$1496)</f>
        <v>100.60272149891482</v>
      </c>
      <c r="Q457" s="46">
        <f>SUMIF(Data_IND_TWh!$A$9:$A$504,Data_TOT_TWh!$B457&amp;"200_"&amp;Data_TOT_TWh!$E457,Data_IND_TWh!Q$9:Q$504)+SUMIF(Data_TER_TWh!$A$9:$A$504,Data_TOT_TWh!$B457&amp;"300_"&amp;Data_TOT_TWh!$E457,Data_TER_TWh!Q$9:Q$504)+SUMIF(Data_RES_TWh!$A$9:$A$1496,Data_TOT_TWh!$B457&amp;"400_"&amp;Data_TOT_TWh!$E457,Data_RES_TWh!Q$9:Q$1496)</f>
        <v>93.17220043446828</v>
      </c>
      <c r="R457" s="37">
        <f>SUMIF(Data_IND_TWh!$A$9:$A$504,Data_TOT_TWh!$B457&amp;"200_"&amp;Data_TOT_TWh!$E457,Data_IND_TWh!R$9:R$504)+SUMIF(Data_TER_TWh!$A$9:$A$504,Data_TOT_TWh!$B457&amp;"300_"&amp;Data_TOT_TWh!$E457,Data_TER_TWh!R$9:R$504)+SUMIF(Data_RES_TWh!$A$9:$A$1496,Data_TOT_TWh!$B457&amp;"400_"&amp;Data_TOT_TWh!$E457,Data_RES_TWh!R$9:R$1496)</f>
        <v>4.9013663690811384</v>
      </c>
      <c r="S457" s="47">
        <f>SUMIF(Data_IND_TWh!$A$9:$A$504,Data_TOT_TWh!$B457&amp;"200_"&amp;Data_TOT_TWh!$E457,Data_IND_TWh!S$9:S$504)+SUMIF(Data_TER_TWh!$A$9:$A$504,Data_TOT_TWh!$B457&amp;"300_"&amp;Data_TOT_TWh!$E457,Data_TER_TWh!S$9:S$504)+SUMIF(Data_RES_TWh!$A$9:$A$1496,Data_TOT_TWh!$B457&amp;"400_"&amp;Data_TOT_TWh!$E457,Data_RES_TWh!S$9:S$1496)</f>
        <v>62.263989706415444</v>
      </c>
      <c r="T457" s="56"/>
      <c r="U457" s="47">
        <f>SUMIF(Data_IND_TWh!$A$9:$A$504,Data_TOT_TWh!$B457&amp;"200_"&amp;Data_TOT_TWh!$E457,Data_IND_TWh!U$9:U$504)+SUMIF(Data_TER_TWh!$A$9:$A$504,Data_TOT_TWh!$B457&amp;"300_"&amp;Data_TOT_TWh!$E457,Data_TER_TWh!U$9:U$504)+SUMIF(Data_RES_TWh!$A$9:$A$1496,Data_TOT_TWh!$B457&amp;"400_"&amp;Data_TOT_TWh!$E457,Data_RES_TWh!U$9:U$1496)</f>
        <v>4.6252384833296265</v>
      </c>
      <c r="V457" s="56"/>
      <c r="W457" s="47">
        <f>SUMIF(Data_IND_TWh!$A$9:$A$504,Data_TOT_TWh!$B457&amp;"200_"&amp;Data_TOT_TWh!$E457,Data_IND_TWh!W$9:W$504)+SUMIF(Data_TER_TWh!$A$9:$A$504,Data_TOT_TWh!$B457&amp;"300_"&amp;Data_TOT_TWh!$E457,Data_TER_TWh!W$9:W$504)+SUMIF(Data_RES_TWh!$A$9:$A$1496,Data_TOT_TWh!$B457&amp;"400_"&amp;Data_TOT_TWh!$E457,Data_RES_TWh!W$9:W$1496)</f>
        <v>26.282972244723211</v>
      </c>
      <c r="X457" s="13">
        <f>SUMIF(Data_IND_TWh!$A$9:$A$504,Data_TOT_TWh!$B457&amp;"200_"&amp;Data_TOT_TWh!$E457,Data_IND_TWh!X$9:X$504)+SUMIF(Data_TER_TWh!$A$9:$A$504,Data_TOT_TWh!$B457&amp;"300_"&amp;Data_TOT_TWh!$E457,Data_TER_TWh!X$9:X$504)+SUMIF(Data_RES_TWh!$A$9:$A$1496,Data_TOT_TWh!$B457&amp;"400_"&amp;Data_TOT_TWh!$E457,Data_RES_TWh!X$9:X$1496)</f>
        <v>0.6187247316490837</v>
      </c>
      <c r="Y457" s="13">
        <f>SUMIF(Data_IND_TWh!$A$9:$A$504,Data_TOT_TWh!$B457&amp;"200_"&amp;Data_TOT_TWh!$E457,Data_IND_TWh!Y$9:Y$504)+SUMIF(Data_TER_TWh!$A$9:$A$504,Data_TOT_TWh!$B457&amp;"300_"&amp;Data_TOT_TWh!$E457,Data_TER_TWh!Y$9:Y$504)+SUMIF(Data_RES_TWh!$A$9:$A$1496,Data_TOT_TWh!$B457&amp;"400_"&amp;Data_TOT_TWh!$E457,Data_RES_TWh!Y$9:Y$1496)</f>
        <v>6.0604555267871367</v>
      </c>
      <c r="Z457" s="13">
        <f>SUMIF(Data_IND_TWh!$A$9:$A$504,Data_TOT_TWh!$B457&amp;"200_"&amp;Data_TOT_TWh!$E457,Data_IND_TWh!Z$9:Z$504)+SUMIF(Data_TER_TWh!$A$9:$A$504,Data_TOT_TWh!$B457&amp;"300_"&amp;Data_TOT_TWh!$E457,Data_TER_TWh!Z$9:Z$504)+SUMIF(Data_RES_TWh!$A$9:$A$1496,Data_TOT_TWh!$B457&amp;"400_"&amp;Data_TOT_TWh!$E457,Data_RES_TWh!Z$9:Z$1496)</f>
        <v>1.4432084325707555</v>
      </c>
      <c r="AA457" s="46">
        <f>SUMIF(Data_IND_TWh!$A$9:$A$504,Data_TOT_TWh!$B457&amp;"200_"&amp;Data_TOT_TWh!$E457,Data_IND_TWh!AA$9:AA$504)+SUMIF(Data_TER_TWh!$A$9:$A$504,Data_TOT_TWh!$B457&amp;"300_"&amp;Data_TOT_TWh!$E457,Data_TER_TWh!AA$9:AA$504)+SUMIF(Data_RES_TWh!$A$9:$A$1496,Data_TOT_TWh!$B457&amp;"400_"&amp;Data_TOT_TWh!$E457,Data_RES_TWh!AA$9:AA$1496)</f>
        <v>16.292719015440749</v>
      </c>
      <c r="AB457" s="56"/>
      <c r="AC457" s="47">
        <f>SUMIF(Data_IND_TWh!$A$9:$A$504,Data_TOT_TWh!$B457&amp;"200_"&amp;Data_TOT_TWh!$E457,Data_IND_TWh!AC$9:AC$504)+SUMIF(Data_TER_TWh!$A$9:$A$504,Data_TOT_TWh!$B457&amp;"300_"&amp;Data_TOT_TWh!$E457,Data_TER_TWh!AC$9:AC$504)+SUMIF(Data_RES_TWh!$A$9:$A$1496,Data_TOT_TWh!$B457&amp;"400_"&amp;Data_TOT_TWh!$E457,Data_RES_TWh!AC$9:AC$1496)</f>
        <v>0.33798915697897797</v>
      </c>
      <c r="AD457" s="60"/>
      <c r="AE457" s="47">
        <f>SUMIF(Data_IND_TWh!$A$9:$A$504,Data_TOT_TWh!$B457&amp;"200_"&amp;Data_TOT_TWh!$E457,Data_IND_TWh!AE$9:AE$504)+SUMIF(Data_TER_TWh!$A$9:$A$504,Data_TOT_TWh!$B457&amp;"300_"&amp;Data_TOT_TWh!$E457,Data_TER_TWh!AE$9:AE$504)+SUMIF(Data_RES_TWh!$A$9:$A$1496,Data_TOT_TWh!$B457&amp;"400_"&amp;Data_TOT_TWh!$E457,Data_RES_TWh!AE$9:AE$1496)</f>
        <v>4.5633772121021599</v>
      </c>
      <c r="AF457" s="13">
        <f>SUMIF(Data_IND_TWh!$A$9:$A$504,Data_TOT_TWh!$B457&amp;"200_"&amp;Data_TOT_TWh!$E457,Data_IND_TWh!AF$9:AF$504)+SUMIF(Data_TER_TWh!$A$9:$A$504,Data_TOT_TWh!$B457&amp;"300_"&amp;Data_TOT_TWh!$E457,Data_TER_TWh!AF$9:AF$504)+SUMIF(Data_RES_TWh!$A$9:$A$1496,Data_TOT_TWh!$B457&amp;"400_"&amp;Data_TOT_TWh!$E457,Data_RES_TWh!AF$9:AF$1496)</f>
        <v>0.24775174650782836</v>
      </c>
      <c r="AG457" s="13">
        <f>SUMIF(Data_IND_TWh!$A$9:$A$504,Data_TOT_TWh!$B457&amp;"200_"&amp;Data_TOT_TWh!$E457,Data_IND_TWh!AG$9:AG$504)+SUMIF(Data_TER_TWh!$A$9:$A$504,Data_TOT_TWh!$B457&amp;"300_"&amp;Data_TOT_TWh!$E457,Data_TER_TWh!AG$9:AG$504)+SUMIF(Data_RES_TWh!$A$9:$A$1496,Data_TOT_TWh!$B457&amp;"400_"&amp;Data_TOT_TWh!$E457,Data_RES_TWh!AG$9:AG$1496)</f>
        <v>0.7495310905431054</v>
      </c>
      <c r="AH457" s="46">
        <f>SUMIF(Data_IND_TWh!$A$9:$A$504,Data_TOT_TWh!$B457&amp;"200_"&amp;Data_TOT_TWh!$E457,Data_IND_TWh!AH$9:AH$504)+SUMIF(Data_TER_TWh!$A$9:$A$504,Data_TOT_TWh!$B457&amp;"300_"&amp;Data_TOT_TWh!$E457,Data_TER_TWh!AH$9:AH$504)+SUMIF(Data_RES_TWh!$A$9:$A$1496,Data_TOT_TWh!$B457&amp;"400_"&amp;Data_TOT_TWh!$E457,Data_RES_TWh!AH$9:AH$1496)</f>
        <v>1.3635989138732321</v>
      </c>
      <c r="AI457" s="56"/>
      <c r="AJ457" s="47">
        <f>SUMIF(Data_IND_TWh!$A$9:$A$504,Data_TOT_TWh!$B457&amp;"200_"&amp;Data_TOT_TWh!$E457,Data_IND_TWh!AJ$9:AJ$504)+SUMIF(Data_TER_TWh!$A$9:$A$504,Data_TOT_TWh!$B457&amp;"300_"&amp;Data_TOT_TWh!$E457,Data_TER_TWh!AJ$9:AJ$504)+SUMIF(Data_RES_TWh!$A$9:$A$1496,Data_TOT_TWh!$B457&amp;"400_"&amp;Data_TOT_TWh!$E457,Data_RES_TWh!AJ$9:AJ$1496)</f>
        <v>2.5291546953654005</v>
      </c>
      <c r="AK457" s="56"/>
      <c r="AL457" s="9" t="str">
        <f>VLOOKUP(F457,Definitions!$B$7:$E$39,4,FALSE)</f>
        <v>Rest</v>
      </c>
      <c r="AM457" s="87"/>
      <c r="AN457" s="87"/>
    </row>
    <row r="458" spans="1:40">
      <c r="A458" s="36" t="str">
        <f t="shared" ref="A458:A504" si="15">B458&amp;D458&amp;"_"&amp;E458</f>
        <v>NO999_1</v>
      </c>
      <c r="B458" t="s">
        <v>136</v>
      </c>
      <c r="C458" t="s">
        <v>272</v>
      </c>
      <c r="D458">
        <v>999</v>
      </c>
      <c r="E458">
        <v>1</v>
      </c>
      <c r="F458" s="25" t="str">
        <f>VLOOKUP(B458,Definitions!$C$7:$D$43,2,FALSE)</f>
        <v>Norway</v>
      </c>
      <c r="G458" t="str">
        <f>VLOOKUP(C458,Definitions!$C$49:$D$57,2,FALSE)</f>
        <v>TOTAL</v>
      </c>
      <c r="H458" t="str">
        <f>VLOOKUP(D458,Definitions!$C$60:$D$104,2,FALSE)</f>
        <v>TOTAL</v>
      </c>
      <c r="J458" s="29" t="str">
        <f>VLOOKUP(E458,Definitions!$C$115:$D$132,2,FALSE)</f>
        <v>Coal</v>
      </c>
      <c r="K458" s="47">
        <f>SUMIF(Data_IND_TWh!$A$9:$A$504,Data_TOT_TWh!$B458&amp;"200_"&amp;Data_TOT_TWh!$E458,Data_IND_TWh!K$9:K$504)+SUMIF(Data_TER_TWh!$A$9:$A$504,Data_TOT_TWh!$B458&amp;"300_"&amp;Data_TOT_TWh!$E458,Data_TER_TWh!K$9:K$504)+SUMIF(Data_RES_TWh!$A$9:$A$1496,Data_TOT_TWh!$B458&amp;"400_"&amp;Data_TOT_TWh!$E458,Data_RES_TWh!K$9:K$1496)</f>
        <v>7.072788510851022</v>
      </c>
      <c r="L458" s="46">
        <f t="shared" si="14"/>
        <v>0.59213523172906601</v>
      </c>
      <c r="M458" s="47">
        <f>SUMIF(Data_IND_TWh!$A$9:$A$504,Data_TOT_TWh!$B458&amp;"200_"&amp;Data_TOT_TWh!$E458,Data_IND_TWh!M$9:M$504)+SUMIF(Data_TER_TWh!$A$9:$A$504,Data_TOT_TWh!$B458&amp;"300_"&amp;Data_TOT_TWh!$E458,Data_TER_TWh!M$9:M$504)+SUMIF(Data_RES_TWh!$A$9:$A$1496,Data_TOT_TWh!$B458&amp;"400_"&amp;Data_TOT_TWh!$E458,Data_RES_TWh!M$9:M$1496)</f>
        <v>7.664923742580088</v>
      </c>
      <c r="N458" s="56"/>
      <c r="O458" s="47">
        <f>SUMIF(Data_IND_TWh!$A$9:$A$504,Data_TOT_TWh!$B458&amp;"200_"&amp;Data_TOT_TWh!$E458,Data_IND_TWh!O$9:O$504)+SUMIF(Data_TER_TWh!$A$9:$A$504,Data_TOT_TWh!$B458&amp;"300_"&amp;Data_TOT_TWh!$E458,Data_TER_TWh!O$9:O$504)+SUMIF(Data_RES_TWh!$A$9:$A$1496,Data_TOT_TWh!$B458&amp;"400_"&amp;Data_TOT_TWh!$E458,Data_RES_TWh!O$9:O$1496)</f>
        <v>0</v>
      </c>
      <c r="P458" s="46">
        <f>SUMIF(Data_IND_TWh!$A$9:$A$504,Data_TOT_TWh!$B458&amp;"200_"&amp;Data_TOT_TWh!$E458,Data_IND_TWh!P$9:P$504)+SUMIF(Data_TER_TWh!$A$9:$A$504,Data_TOT_TWh!$B458&amp;"300_"&amp;Data_TOT_TWh!$E458,Data_TER_TWh!P$9:P$504)+SUMIF(Data_RES_TWh!$A$9:$A$1496,Data_TOT_TWh!$B458&amp;"400_"&amp;Data_TOT_TWh!$E458,Data_RES_TWh!P$9:P$1496)</f>
        <v>7.664923742580088</v>
      </c>
      <c r="Q458" s="46">
        <f>SUMIF(Data_IND_TWh!$A$9:$A$504,Data_TOT_TWh!$B458&amp;"200_"&amp;Data_TOT_TWh!$E458,Data_IND_TWh!Q$9:Q$504)+SUMIF(Data_TER_TWh!$A$9:$A$504,Data_TOT_TWh!$B458&amp;"300_"&amp;Data_TOT_TWh!$E458,Data_TER_TWh!Q$9:Q$504)+SUMIF(Data_RES_TWh!$A$9:$A$1496,Data_TOT_TWh!$B458&amp;"400_"&amp;Data_TOT_TWh!$E458,Data_RES_TWh!Q$9:Q$1496)</f>
        <v>7.664923742580088</v>
      </c>
      <c r="R458" s="37">
        <f>SUMIF(Data_IND_TWh!$A$9:$A$504,Data_TOT_TWh!$B458&amp;"200_"&amp;Data_TOT_TWh!$E458,Data_IND_TWh!R$9:R$504)+SUMIF(Data_TER_TWh!$A$9:$A$504,Data_TOT_TWh!$B458&amp;"300_"&amp;Data_TOT_TWh!$E458,Data_TER_TWh!R$9:R$504)+SUMIF(Data_RES_TWh!$A$9:$A$1496,Data_TOT_TWh!$B458&amp;"400_"&amp;Data_TOT_TWh!$E458,Data_RES_TWh!R$9:R$1496)</f>
        <v>0</v>
      </c>
      <c r="S458" s="47">
        <f>SUMIF(Data_IND_TWh!$A$9:$A$504,Data_TOT_TWh!$B458&amp;"200_"&amp;Data_TOT_TWh!$E458,Data_IND_TWh!S$9:S$504)+SUMIF(Data_TER_TWh!$A$9:$A$504,Data_TOT_TWh!$B458&amp;"300_"&amp;Data_TOT_TWh!$E458,Data_TER_TWh!S$9:S$504)+SUMIF(Data_RES_TWh!$A$9:$A$1496,Data_TOT_TWh!$B458&amp;"400_"&amp;Data_TOT_TWh!$E458,Data_RES_TWh!S$9:S$1496)</f>
        <v>0.96108017195943041</v>
      </c>
      <c r="T458" s="56"/>
      <c r="U458" s="47">
        <f>SUMIF(Data_IND_TWh!$A$9:$A$504,Data_TOT_TWh!$B458&amp;"200_"&amp;Data_TOT_TWh!$E458,Data_IND_TWh!U$9:U$504)+SUMIF(Data_TER_TWh!$A$9:$A$504,Data_TOT_TWh!$B458&amp;"300_"&amp;Data_TOT_TWh!$E458,Data_TER_TWh!U$9:U$504)+SUMIF(Data_RES_TWh!$A$9:$A$1496,Data_TOT_TWh!$B458&amp;"400_"&amp;Data_TOT_TWh!$E458,Data_RES_TWh!U$9:U$1496)</f>
        <v>4.2626789913957873E-2</v>
      </c>
      <c r="V458" s="56"/>
      <c r="W458" s="47">
        <f>SUMIF(Data_IND_TWh!$A$9:$A$504,Data_TOT_TWh!$B458&amp;"200_"&amp;Data_TOT_TWh!$E458,Data_IND_TWh!W$9:W$504)+SUMIF(Data_TER_TWh!$A$9:$A$504,Data_TOT_TWh!$B458&amp;"300_"&amp;Data_TOT_TWh!$E458,Data_TER_TWh!W$9:W$504)+SUMIF(Data_RES_TWh!$A$9:$A$1496,Data_TOT_TWh!$B458&amp;"400_"&amp;Data_TOT_TWh!$E458,Data_RES_TWh!W$9:W$1496)</f>
        <v>6.6612167807066998</v>
      </c>
      <c r="X458" s="13">
        <f>SUMIF(Data_IND_TWh!$A$9:$A$504,Data_TOT_TWh!$B458&amp;"200_"&amp;Data_TOT_TWh!$E458,Data_IND_TWh!X$9:X$504)+SUMIF(Data_TER_TWh!$A$9:$A$504,Data_TOT_TWh!$B458&amp;"300_"&amp;Data_TOT_TWh!$E458,Data_TER_TWh!X$9:X$504)+SUMIF(Data_RES_TWh!$A$9:$A$1496,Data_TOT_TWh!$B458&amp;"400_"&amp;Data_TOT_TWh!$E458,Data_RES_TWh!X$9:X$1496)</f>
        <v>1.8372835984481257E-2</v>
      </c>
      <c r="Y458" s="13">
        <f>SUMIF(Data_IND_TWh!$A$9:$A$504,Data_TOT_TWh!$B458&amp;"200_"&amp;Data_TOT_TWh!$E458,Data_IND_TWh!Y$9:Y$504)+SUMIF(Data_TER_TWh!$A$9:$A$504,Data_TOT_TWh!$B458&amp;"300_"&amp;Data_TOT_TWh!$E458,Data_TER_TWh!Y$9:Y$504)+SUMIF(Data_RES_TWh!$A$9:$A$1496,Data_TOT_TWh!$B458&amp;"400_"&amp;Data_TOT_TWh!$E458,Data_RES_TWh!Y$9:Y$1496)</f>
        <v>0.27555714638888901</v>
      </c>
      <c r="Z458" s="13">
        <f>SUMIF(Data_IND_TWh!$A$9:$A$504,Data_TOT_TWh!$B458&amp;"200_"&amp;Data_TOT_TWh!$E458,Data_IND_TWh!Z$9:Z$504)+SUMIF(Data_TER_TWh!$A$9:$A$504,Data_TOT_TWh!$B458&amp;"300_"&amp;Data_TOT_TWh!$E458,Data_TER_TWh!Z$9:Z$504)+SUMIF(Data_RES_TWh!$A$9:$A$1496,Data_TOT_TWh!$B458&amp;"400_"&amp;Data_TOT_TWh!$E458,Data_RES_TWh!Z$9:Z$1496)</f>
        <v>0.19896902888888901</v>
      </c>
      <c r="AA458" s="46">
        <f>SUMIF(Data_IND_TWh!$A$9:$A$504,Data_TOT_TWh!$B458&amp;"200_"&amp;Data_TOT_TWh!$E458,Data_IND_TWh!AA$9:AA$504)+SUMIF(Data_TER_TWh!$A$9:$A$504,Data_TOT_TWh!$B458&amp;"300_"&amp;Data_TOT_TWh!$E458,Data_TER_TWh!AA$9:AA$504)+SUMIF(Data_RES_TWh!$A$9:$A$1496,Data_TOT_TWh!$B458&amp;"400_"&amp;Data_TOT_TWh!$E458,Data_RES_TWh!AA$9:AA$1496)</f>
        <v>6.1683177694444407</v>
      </c>
      <c r="AB458" s="56"/>
      <c r="AC458" s="47">
        <f>SUMIF(Data_IND_TWh!$A$9:$A$504,Data_TOT_TWh!$B458&amp;"200_"&amp;Data_TOT_TWh!$E458,Data_IND_TWh!AC$9:AC$504)+SUMIF(Data_TER_TWh!$A$9:$A$504,Data_TOT_TWh!$B458&amp;"300_"&amp;Data_TOT_TWh!$E458,Data_TER_TWh!AC$9:AC$504)+SUMIF(Data_RES_TWh!$A$9:$A$1496,Data_TOT_TWh!$B458&amp;"400_"&amp;Data_TOT_TWh!$E458,Data_RES_TWh!AC$9:AC$1496)</f>
        <v>0</v>
      </c>
      <c r="AD458" s="60"/>
      <c r="AE458" s="47">
        <f>SUMIF(Data_IND_TWh!$A$9:$A$504,Data_TOT_TWh!$B458&amp;"200_"&amp;Data_TOT_TWh!$E458,Data_IND_TWh!AE$9:AE$504)+SUMIF(Data_TER_TWh!$A$9:$A$504,Data_TOT_TWh!$B458&amp;"300_"&amp;Data_TOT_TWh!$E458,Data_TER_TWh!AE$9:AE$504)+SUMIF(Data_RES_TWh!$A$9:$A$1496,Data_TOT_TWh!$B458&amp;"400_"&amp;Data_TOT_TWh!$E458,Data_RES_TWh!AE$9:AE$1496)</f>
        <v>0</v>
      </c>
      <c r="AF458" s="13">
        <f>SUMIF(Data_IND_TWh!$A$9:$A$504,Data_TOT_TWh!$B458&amp;"200_"&amp;Data_TOT_TWh!$E458,Data_IND_TWh!AF$9:AF$504)+SUMIF(Data_TER_TWh!$A$9:$A$504,Data_TOT_TWh!$B458&amp;"300_"&amp;Data_TOT_TWh!$E458,Data_TER_TWh!AF$9:AF$504)+SUMIF(Data_RES_TWh!$A$9:$A$1496,Data_TOT_TWh!$B458&amp;"400_"&amp;Data_TOT_TWh!$E458,Data_RES_TWh!AF$9:AF$1496)</f>
        <v>0</v>
      </c>
      <c r="AG458" s="13">
        <f>SUMIF(Data_IND_TWh!$A$9:$A$504,Data_TOT_TWh!$B458&amp;"200_"&amp;Data_TOT_TWh!$E458,Data_IND_TWh!AG$9:AG$504)+SUMIF(Data_TER_TWh!$A$9:$A$504,Data_TOT_TWh!$B458&amp;"300_"&amp;Data_TOT_TWh!$E458,Data_TER_TWh!AG$9:AG$504)+SUMIF(Data_RES_TWh!$A$9:$A$1496,Data_TOT_TWh!$B458&amp;"400_"&amp;Data_TOT_TWh!$E458,Data_RES_TWh!AG$9:AG$1496)</f>
        <v>0</v>
      </c>
      <c r="AH458" s="46">
        <f>SUMIF(Data_IND_TWh!$A$9:$A$504,Data_TOT_TWh!$B458&amp;"200_"&amp;Data_TOT_TWh!$E458,Data_IND_TWh!AH$9:AH$504)+SUMIF(Data_TER_TWh!$A$9:$A$504,Data_TOT_TWh!$B458&amp;"300_"&amp;Data_TOT_TWh!$E458,Data_TER_TWh!AH$9:AH$504)+SUMIF(Data_RES_TWh!$A$9:$A$1496,Data_TOT_TWh!$B458&amp;"400_"&amp;Data_TOT_TWh!$E458,Data_RES_TWh!AH$9:AH$1496)</f>
        <v>0</v>
      </c>
      <c r="AI458" s="56"/>
      <c r="AJ458" s="47">
        <f>SUMIF(Data_IND_TWh!$A$9:$A$504,Data_TOT_TWh!$B458&amp;"200_"&amp;Data_TOT_TWh!$E458,Data_IND_TWh!AJ$9:AJ$504)+SUMIF(Data_TER_TWh!$A$9:$A$504,Data_TOT_TWh!$B458&amp;"300_"&amp;Data_TOT_TWh!$E458,Data_TER_TWh!AJ$9:AJ$504)+SUMIF(Data_RES_TWh!$A$9:$A$1496,Data_TOT_TWh!$B458&amp;"400_"&amp;Data_TOT_TWh!$E458,Data_RES_TWh!AJ$9:AJ$1496)</f>
        <v>0</v>
      </c>
      <c r="AK458" s="56"/>
      <c r="AL458" s="9" t="str">
        <f>VLOOKUP(F458,Definitions!$B$7:$E$39,4,FALSE)</f>
        <v>Rest</v>
      </c>
      <c r="AM458" s="87"/>
      <c r="AN458" s="87"/>
    </row>
    <row r="459" spans="1:40">
      <c r="A459" s="36" t="str">
        <f t="shared" si="15"/>
        <v>NO999_2</v>
      </c>
      <c r="B459" t="s">
        <v>136</v>
      </c>
      <c r="C459" t="s">
        <v>272</v>
      </c>
      <c r="D459">
        <v>999</v>
      </c>
      <c r="E459">
        <v>2</v>
      </c>
      <c r="F459" s="25" t="str">
        <f>VLOOKUP(B459,Definitions!$C$7:$D$43,2,FALSE)</f>
        <v>Norway</v>
      </c>
      <c r="G459" t="str">
        <f>VLOOKUP(C459,Definitions!$C$49:$D$57,2,FALSE)</f>
        <v>TOTAL</v>
      </c>
      <c r="H459" t="str">
        <f>VLOOKUP(D459,Definitions!$C$60:$D$104,2,FALSE)</f>
        <v>TOTAL</v>
      </c>
      <c r="J459" s="29" t="str">
        <f>VLOOKUP(E459,Definitions!$C$115:$D$132,2,FALSE)</f>
        <v>Fuel oil</v>
      </c>
      <c r="K459" s="47">
        <f>SUMIF(Data_IND_TWh!$A$9:$A$504,Data_TOT_TWh!$B459&amp;"200_"&amp;Data_TOT_TWh!$E459,Data_IND_TWh!K$9:K$504)+SUMIF(Data_TER_TWh!$A$9:$A$504,Data_TOT_TWh!$B459&amp;"300_"&amp;Data_TOT_TWh!$E459,Data_TER_TWh!K$9:K$504)+SUMIF(Data_RES_TWh!$A$9:$A$1496,Data_TOT_TWh!$B459&amp;"400_"&amp;Data_TOT_TWh!$E459,Data_RES_TWh!K$9:K$1496)</f>
        <v>9.1592082768141285</v>
      </c>
      <c r="L459" s="46">
        <f t="shared" si="14"/>
        <v>1.7319551812817622</v>
      </c>
      <c r="M459" s="47">
        <f>SUMIF(Data_IND_TWh!$A$9:$A$504,Data_TOT_TWh!$B459&amp;"200_"&amp;Data_TOT_TWh!$E459,Data_IND_TWh!M$9:M$504)+SUMIF(Data_TER_TWh!$A$9:$A$504,Data_TOT_TWh!$B459&amp;"300_"&amp;Data_TOT_TWh!$E459,Data_TER_TWh!M$9:M$504)+SUMIF(Data_RES_TWh!$A$9:$A$1496,Data_TOT_TWh!$B459&amp;"400_"&amp;Data_TOT_TWh!$E459,Data_RES_TWh!M$9:M$1496)</f>
        <v>10.891163458095891</v>
      </c>
      <c r="N459" s="56"/>
      <c r="O459" s="47">
        <f>SUMIF(Data_IND_TWh!$A$9:$A$504,Data_TOT_TWh!$B459&amp;"200_"&amp;Data_TOT_TWh!$E459,Data_IND_TWh!O$9:O$504)+SUMIF(Data_TER_TWh!$A$9:$A$504,Data_TOT_TWh!$B459&amp;"300_"&amp;Data_TOT_TWh!$E459,Data_TER_TWh!O$9:O$504)+SUMIF(Data_RES_TWh!$A$9:$A$1496,Data_TOT_TWh!$B459&amp;"400_"&amp;Data_TOT_TWh!$E459,Data_RES_TWh!O$9:O$1496)</f>
        <v>0</v>
      </c>
      <c r="P459" s="46">
        <f>SUMIF(Data_IND_TWh!$A$9:$A$504,Data_TOT_TWh!$B459&amp;"200_"&amp;Data_TOT_TWh!$E459,Data_IND_TWh!P$9:P$504)+SUMIF(Data_TER_TWh!$A$9:$A$504,Data_TOT_TWh!$B459&amp;"300_"&amp;Data_TOT_TWh!$E459,Data_TER_TWh!P$9:P$504)+SUMIF(Data_RES_TWh!$A$9:$A$1496,Data_TOT_TWh!$B459&amp;"400_"&amp;Data_TOT_TWh!$E459,Data_RES_TWh!P$9:P$1496)</f>
        <v>10.891163458095891</v>
      </c>
      <c r="Q459" s="46">
        <f>SUMIF(Data_IND_TWh!$A$9:$A$504,Data_TOT_TWh!$B459&amp;"200_"&amp;Data_TOT_TWh!$E459,Data_IND_TWh!Q$9:Q$504)+SUMIF(Data_TER_TWh!$A$9:$A$504,Data_TOT_TWh!$B459&amp;"300_"&amp;Data_TOT_TWh!$E459,Data_TER_TWh!Q$9:Q$504)+SUMIF(Data_RES_TWh!$A$9:$A$1496,Data_TOT_TWh!$B459&amp;"400_"&amp;Data_TOT_TWh!$E459,Data_RES_TWh!Q$9:Q$1496)</f>
        <v>10.891163458095891</v>
      </c>
      <c r="R459" s="37">
        <f>SUMIF(Data_IND_TWh!$A$9:$A$504,Data_TOT_TWh!$B459&amp;"200_"&amp;Data_TOT_TWh!$E459,Data_IND_TWh!R$9:R$504)+SUMIF(Data_TER_TWh!$A$9:$A$504,Data_TOT_TWh!$B459&amp;"300_"&amp;Data_TOT_TWh!$E459,Data_TER_TWh!R$9:R$504)+SUMIF(Data_RES_TWh!$A$9:$A$1496,Data_TOT_TWh!$B459&amp;"400_"&amp;Data_TOT_TWh!$E459,Data_RES_TWh!R$9:R$1496)</f>
        <v>0</v>
      </c>
      <c r="S459" s="47">
        <f>SUMIF(Data_IND_TWh!$A$9:$A$504,Data_TOT_TWh!$B459&amp;"200_"&amp;Data_TOT_TWh!$E459,Data_IND_TWh!S$9:S$504)+SUMIF(Data_TER_TWh!$A$9:$A$504,Data_TOT_TWh!$B459&amp;"300_"&amp;Data_TOT_TWh!$E459,Data_TER_TWh!S$9:S$504)+SUMIF(Data_RES_TWh!$A$9:$A$1496,Data_TOT_TWh!$B459&amp;"400_"&amp;Data_TOT_TWh!$E459,Data_RES_TWh!S$9:S$1496)</f>
        <v>6.9561563640209361</v>
      </c>
      <c r="T459" s="56"/>
      <c r="U459" s="47">
        <f>SUMIF(Data_IND_TWh!$A$9:$A$504,Data_TOT_TWh!$B459&amp;"200_"&amp;Data_TOT_TWh!$E459,Data_IND_TWh!U$9:U$504)+SUMIF(Data_TER_TWh!$A$9:$A$504,Data_TOT_TWh!$B459&amp;"300_"&amp;Data_TOT_TWh!$E459,Data_TER_TWh!U$9:U$504)+SUMIF(Data_RES_TWh!$A$9:$A$1496,Data_TOT_TWh!$B459&amp;"400_"&amp;Data_TOT_TWh!$E459,Data_RES_TWh!U$9:U$1496)</f>
        <v>0.49834397749192394</v>
      </c>
      <c r="V459" s="56"/>
      <c r="W459" s="47">
        <f>SUMIF(Data_IND_TWh!$A$9:$A$504,Data_TOT_TWh!$B459&amp;"200_"&amp;Data_TOT_TWh!$E459,Data_IND_TWh!W$9:W$504)+SUMIF(Data_TER_TWh!$A$9:$A$504,Data_TOT_TWh!$B459&amp;"300_"&amp;Data_TOT_TWh!$E459,Data_TER_TWh!W$9:W$504)+SUMIF(Data_RES_TWh!$A$9:$A$1496,Data_TOT_TWh!$B459&amp;"400_"&amp;Data_TOT_TWh!$E459,Data_RES_TWh!W$9:W$1496)</f>
        <v>3.4366631165830301</v>
      </c>
      <c r="X459" s="13">
        <f>SUMIF(Data_IND_TWh!$A$9:$A$504,Data_TOT_TWh!$B459&amp;"200_"&amp;Data_TOT_TWh!$E459,Data_IND_TWh!X$9:X$504)+SUMIF(Data_TER_TWh!$A$9:$A$504,Data_TOT_TWh!$B459&amp;"300_"&amp;Data_TOT_TWh!$E459,Data_TER_TWh!X$9:X$504)+SUMIF(Data_RES_TWh!$A$9:$A$1496,Data_TOT_TWh!$B459&amp;"400_"&amp;Data_TOT_TWh!$E459,Data_RES_TWh!X$9:X$1496)</f>
        <v>1.5262549763564169E-2</v>
      </c>
      <c r="Y459" s="13">
        <f>SUMIF(Data_IND_TWh!$A$9:$A$504,Data_TOT_TWh!$B459&amp;"200_"&amp;Data_TOT_TWh!$E459,Data_IND_TWh!Y$9:Y$504)+SUMIF(Data_TER_TWh!$A$9:$A$504,Data_TOT_TWh!$B459&amp;"300_"&amp;Data_TOT_TWh!$E459,Data_TER_TWh!Y$9:Y$504)+SUMIF(Data_RES_TWh!$A$9:$A$1496,Data_TOT_TWh!$B459&amp;"400_"&amp;Data_TOT_TWh!$E459,Data_RES_TWh!Y$9:Y$1496)</f>
        <v>1.9842437242750386</v>
      </c>
      <c r="Z459" s="13">
        <f>SUMIF(Data_IND_TWh!$A$9:$A$504,Data_TOT_TWh!$B459&amp;"200_"&amp;Data_TOT_TWh!$E459,Data_IND_TWh!Z$9:Z$504)+SUMIF(Data_TER_TWh!$A$9:$A$504,Data_TOT_TWh!$B459&amp;"300_"&amp;Data_TOT_TWh!$E459,Data_TER_TWh!Z$9:Z$504)+SUMIF(Data_RES_TWh!$A$9:$A$1496,Data_TOT_TWh!$B459&amp;"400_"&amp;Data_TOT_TWh!$E459,Data_RES_TWh!Z$9:Z$1496)</f>
        <v>0.53031011897515712</v>
      </c>
      <c r="AA459" s="46">
        <f>SUMIF(Data_IND_TWh!$A$9:$A$504,Data_TOT_TWh!$B459&amp;"200_"&amp;Data_TOT_TWh!$E459,Data_IND_TWh!AA$9:AA$504)+SUMIF(Data_TER_TWh!$A$9:$A$504,Data_TOT_TWh!$B459&amp;"300_"&amp;Data_TOT_TWh!$E459,Data_TER_TWh!AA$9:AA$504)+SUMIF(Data_RES_TWh!$A$9:$A$1496,Data_TOT_TWh!$B459&amp;"400_"&amp;Data_TOT_TWh!$E459,Data_RES_TWh!AA$9:AA$1496)</f>
        <v>0.90684672356927087</v>
      </c>
      <c r="AB459" s="56"/>
      <c r="AC459" s="47">
        <f>SUMIF(Data_IND_TWh!$A$9:$A$504,Data_TOT_TWh!$B459&amp;"200_"&amp;Data_TOT_TWh!$E459,Data_IND_TWh!AC$9:AC$504)+SUMIF(Data_TER_TWh!$A$9:$A$504,Data_TOT_TWh!$B459&amp;"300_"&amp;Data_TOT_TWh!$E459,Data_TER_TWh!AC$9:AC$504)+SUMIF(Data_RES_TWh!$A$9:$A$1496,Data_TOT_TWh!$B459&amp;"400_"&amp;Data_TOT_TWh!$E459,Data_RES_TWh!AC$9:AC$1496)</f>
        <v>0</v>
      </c>
      <c r="AD459" s="60"/>
      <c r="AE459" s="47">
        <f>SUMIF(Data_IND_TWh!$A$9:$A$504,Data_TOT_TWh!$B459&amp;"200_"&amp;Data_TOT_TWh!$E459,Data_IND_TWh!AE$9:AE$504)+SUMIF(Data_TER_TWh!$A$9:$A$504,Data_TOT_TWh!$B459&amp;"300_"&amp;Data_TOT_TWh!$E459,Data_TER_TWh!AE$9:AE$504)+SUMIF(Data_RES_TWh!$A$9:$A$1496,Data_TOT_TWh!$B459&amp;"400_"&amp;Data_TOT_TWh!$E459,Data_RES_TWh!AE$9:AE$1496)</f>
        <v>0</v>
      </c>
      <c r="AF459" s="13">
        <f>SUMIF(Data_IND_TWh!$A$9:$A$504,Data_TOT_TWh!$B459&amp;"200_"&amp;Data_TOT_TWh!$E459,Data_IND_TWh!AF$9:AF$504)+SUMIF(Data_TER_TWh!$A$9:$A$504,Data_TOT_TWh!$B459&amp;"300_"&amp;Data_TOT_TWh!$E459,Data_TER_TWh!AF$9:AF$504)+SUMIF(Data_RES_TWh!$A$9:$A$1496,Data_TOT_TWh!$B459&amp;"400_"&amp;Data_TOT_TWh!$E459,Data_RES_TWh!AF$9:AF$1496)</f>
        <v>0</v>
      </c>
      <c r="AG459" s="13">
        <f>SUMIF(Data_IND_TWh!$A$9:$A$504,Data_TOT_TWh!$B459&amp;"200_"&amp;Data_TOT_TWh!$E459,Data_IND_TWh!AG$9:AG$504)+SUMIF(Data_TER_TWh!$A$9:$A$504,Data_TOT_TWh!$B459&amp;"300_"&amp;Data_TOT_TWh!$E459,Data_TER_TWh!AG$9:AG$504)+SUMIF(Data_RES_TWh!$A$9:$A$1496,Data_TOT_TWh!$B459&amp;"400_"&amp;Data_TOT_TWh!$E459,Data_RES_TWh!AG$9:AG$1496)</f>
        <v>0</v>
      </c>
      <c r="AH459" s="46">
        <f>SUMIF(Data_IND_TWh!$A$9:$A$504,Data_TOT_TWh!$B459&amp;"200_"&amp;Data_TOT_TWh!$E459,Data_IND_TWh!AH$9:AH$504)+SUMIF(Data_TER_TWh!$A$9:$A$504,Data_TOT_TWh!$B459&amp;"300_"&amp;Data_TOT_TWh!$E459,Data_TER_TWh!AH$9:AH$504)+SUMIF(Data_RES_TWh!$A$9:$A$1496,Data_TOT_TWh!$B459&amp;"400_"&amp;Data_TOT_TWh!$E459,Data_RES_TWh!AH$9:AH$1496)</f>
        <v>0</v>
      </c>
      <c r="AI459" s="56"/>
      <c r="AJ459" s="47">
        <f>SUMIF(Data_IND_TWh!$A$9:$A$504,Data_TOT_TWh!$B459&amp;"200_"&amp;Data_TOT_TWh!$E459,Data_IND_TWh!AJ$9:AJ$504)+SUMIF(Data_TER_TWh!$A$9:$A$504,Data_TOT_TWh!$B459&amp;"300_"&amp;Data_TOT_TWh!$E459,Data_TER_TWh!AJ$9:AJ$504)+SUMIF(Data_RES_TWh!$A$9:$A$1496,Data_TOT_TWh!$B459&amp;"400_"&amp;Data_TOT_TWh!$E459,Data_RES_TWh!AJ$9:AJ$1496)</f>
        <v>0</v>
      </c>
      <c r="AK459" s="56"/>
      <c r="AL459" s="9" t="str">
        <f>VLOOKUP(F459,Definitions!$B$7:$E$39,4,FALSE)</f>
        <v>Rest</v>
      </c>
      <c r="AM459" s="87"/>
      <c r="AN459" s="87"/>
    </row>
    <row r="460" spans="1:40">
      <c r="A460" s="36" t="str">
        <f t="shared" si="15"/>
        <v>NO999_3</v>
      </c>
      <c r="B460" t="s">
        <v>136</v>
      </c>
      <c r="C460" t="s">
        <v>272</v>
      </c>
      <c r="D460">
        <v>999</v>
      </c>
      <c r="E460">
        <v>3</v>
      </c>
      <c r="F460" s="25" t="str">
        <f>VLOOKUP(B460,Definitions!$C$7:$D$43,2,FALSE)</f>
        <v>Norway</v>
      </c>
      <c r="G460" t="str">
        <f>VLOOKUP(C460,Definitions!$C$49:$D$57,2,FALSE)</f>
        <v>TOTAL</v>
      </c>
      <c r="H460" t="str">
        <f>VLOOKUP(D460,Definitions!$C$60:$D$104,2,FALSE)</f>
        <v>TOTAL</v>
      </c>
      <c r="J460" s="29" t="str">
        <f>VLOOKUP(E460,Definitions!$C$115:$D$132,2,FALSE)</f>
        <v>Natural gas</v>
      </c>
      <c r="K460" s="47">
        <f>SUMIF(Data_IND_TWh!$A$9:$A$504,Data_TOT_TWh!$B460&amp;"200_"&amp;Data_TOT_TWh!$E460,Data_IND_TWh!K$9:K$504)+SUMIF(Data_TER_TWh!$A$9:$A$504,Data_TOT_TWh!$B460&amp;"300_"&amp;Data_TOT_TWh!$E460,Data_TER_TWh!K$9:K$504)+SUMIF(Data_RES_TWh!$A$9:$A$1496,Data_TOT_TWh!$B460&amp;"400_"&amp;Data_TOT_TWh!$E460,Data_RES_TWh!K$9:K$1496)</f>
        <v>6.9221086927122295</v>
      </c>
      <c r="L460" s="46">
        <f t="shared" si="14"/>
        <v>-2.0590277870280174</v>
      </c>
      <c r="M460" s="47">
        <f>SUMIF(Data_IND_TWh!$A$9:$A$504,Data_TOT_TWh!$B460&amp;"200_"&amp;Data_TOT_TWh!$E460,Data_IND_TWh!M$9:M$504)+SUMIF(Data_TER_TWh!$A$9:$A$504,Data_TOT_TWh!$B460&amp;"300_"&amp;Data_TOT_TWh!$E460,Data_TER_TWh!M$9:M$504)+SUMIF(Data_RES_TWh!$A$9:$A$1496,Data_TOT_TWh!$B460&amp;"400_"&amp;Data_TOT_TWh!$E460,Data_RES_TWh!M$9:M$1496)</f>
        <v>4.8630809056842121</v>
      </c>
      <c r="N460" s="56"/>
      <c r="O460" s="47">
        <f>SUMIF(Data_IND_TWh!$A$9:$A$504,Data_TOT_TWh!$B460&amp;"200_"&amp;Data_TOT_TWh!$E460,Data_IND_TWh!O$9:O$504)+SUMIF(Data_TER_TWh!$A$9:$A$504,Data_TOT_TWh!$B460&amp;"300_"&amp;Data_TOT_TWh!$E460,Data_TER_TWh!O$9:O$504)+SUMIF(Data_RES_TWh!$A$9:$A$1496,Data_TOT_TWh!$B460&amp;"400_"&amp;Data_TOT_TWh!$E460,Data_RES_TWh!O$9:O$1496)</f>
        <v>0</v>
      </c>
      <c r="P460" s="46">
        <f>SUMIF(Data_IND_TWh!$A$9:$A$504,Data_TOT_TWh!$B460&amp;"200_"&amp;Data_TOT_TWh!$E460,Data_IND_TWh!P$9:P$504)+SUMIF(Data_TER_TWh!$A$9:$A$504,Data_TOT_TWh!$B460&amp;"300_"&amp;Data_TOT_TWh!$E460,Data_TER_TWh!P$9:P$504)+SUMIF(Data_RES_TWh!$A$9:$A$1496,Data_TOT_TWh!$B460&amp;"400_"&amp;Data_TOT_TWh!$E460,Data_RES_TWh!P$9:P$1496)</f>
        <v>4.8630809056842121</v>
      </c>
      <c r="Q460" s="46">
        <f>SUMIF(Data_IND_TWh!$A$9:$A$504,Data_TOT_TWh!$B460&amp;"200_"&amp;Data_TOT_TWh!$E460,Data_IND_TWh!Q$9:Q$504)+SUMIF(Data_TER_TWh!$A$9:$A$504,Data_TOT_TWh!$B460&amp;"300_"&amp;Data_TOT_TWh!$E460,Data_TER_TWh!Q$9:Q$504)+SUMIF(Data_RES_TWh!$A$9:$A$1496,Data_TOT_TWh!$B460&amp;"400_"&amp;Data_TOT_TWh!$E460,Data_RES_TWh!Q$9:Q$1496)</f>
        <v>4.6937085495870514</v>
      </c>
      <c r="R460" s="37">
        <f>SUMIF(Data_IND_TWh!$A$9:$A$504,Data_TOT_TWh!$B460&amp;"200_"&amp;Data_TOT_TWh!$E460,Data_IND_TWh!R$9:R$504)+SUMIF(Data_TER_TWh!$A$9:$A$504,Data_TOT_TWh!$B460&amp;"300_"&amp;Data_TOT_TWh!$E460,Data_TER_TWh!R$9:R$504)+SUMIF(Data_RES_TWh!$A$9:$A$1496,Data_TOT_TWh!$B460&amp;"400_"&amp;Data_TOT_TWh!$E460,Data_RES_TWh!R$9:R$1496)</f>
        <v>0.11172244353074798</v>
      </c>
      <c r="S460" s="47">
        <f>SUMIF(Data_IND_TWh!$A$9:$A$504,Data_TOT_TWh!$B460&amp;"200_"&amp;Data_TOT_TWh!$E460,Data_IND_TWh!S$9:S$504)+SUMIF(Data_TER_TWh!$A$9:$A$504,Data_TOT_TWh!$B460&amp;"300_"&amp;Data_TOT_TWh!$E460,Data_TER_TWh!S$9:S$504)+SUMIF(Data_RES_TWh!$A$9:$A$1496,Data_TOT_TWh!$B460&amp;"400_"&amp;Data_TOT_TWh!$E460,Data_RES_TWh!S$9:S$1496)</f>
        <v>2.5892657332850089</v>
      </c>
      <c r="T460" s="56"/>
      <c r="U460" s="47">
        <f>SUMIF(Data_IND_TWh!$A$9:$A$504,Data_TOT_TWh!$B460&amp;"200_"&amp;Data_TOT_TWh!$E460,Data_IND_TWh!U$9:U$504)+SUMIF(Data_TER_TWh!$A$9:$A$504,Data_TOT_TWh!$B460&amp;"300_"&amp;Data_TOT_TWh!$E460,Data_TER_TWh!U$9:U$504)+SUMIF(Data_RES_TWh!$A$9:$A$1496,Data_TOT_TWh!$B460&amp;"400_"&amp;Data_TOT_TWh!$E460,Data_RES_TWh!U$9:U$1496)</f>
        <v>0.16457388914318088</v>
      </c>
      <c r="V460" s="56"/>
      <c r="W460" s="47">
        <f>SUMIF(Data_IND_TWh!$A$9:$A$504,Data_TOT_TWh!$B460&amp;"200_"&amp;Data_TOT_TWh!$E460,Data_IND_TWh!W$9:W$504)+SUMIF(Data_TER_TWh!$A$9:$A$504,Data_TOT_TWh!$B460&amp;"300_"&amp;Data_TOT_TWh!$E460,Data_TER_TWh!W$9:W$504)+SUMIF(Data_RES_TWh!$A$9:$A$1496,Data_TOT_TWh!$B460&amp;"400_"&amp;Data_TOT_TWh!$E460,Data_RES_TWh!W$9:W$1496)</f>
        <v>1.9398689271588616</v>
      </c>
      <c r="X460" s="13">
        <f>SUMIF(Data_IND_TWh!$A$9:$A$504,Data_TOT_TWh!$B460&amp;"200_"&amp;Data_TOT_TWh!$E460,Data_IND_TWh!X$9:X$504)+SUMIF(Data_TER_TWh!$A$9:$A$504,Data_TOT_TWh!$B460&amp;"300_"&amp;Data_TOT_TWh!$E460,Data_TER_TWh!X$9:X$504)+SUMIF(Data_RES_TWh!$A$9:$A$1496,Data_TOT_TWh!$B460&amp;"400_"&amp;Data_TOT_TWh!$E460,Data_RES_TWh!X$9:X$1496)</f>
        <v>1.4046051724800647E-2</v>
      </c>
      <c r="Y460" s="13">
        <f>SUMIF(Data_IND_TWh!$A$9:$A$504,Data_TOT_TWh!$B460&amp;"200_"&amp;Data_TOT_TWh!$E460,Data_IND_TWh!Y$9:Y$504)+SUMIF(Data_TER_TWh!$A$9:$A$504,Data_TOT_TWh!$B460&amp;"300_"&amp;Data_TOT_TWh!$E460,Data_TER_TWh!Y$9:Y$504)+SUMIF(Data_RES_TWh!$A$9:$A$1496,Data_TOT_TWh!$B460&amp;"400_"&amp;Data_TOT_TWh!$E460,Data_RES_TWh!Y$9:Y$1496)</f>
        <v>0.21960864856314741</v>
      </c>
      <c r="Z460" s="13">
        <f>SUMIF(Data_IND_TWh!$A$9:$A$504,Data_TOT_TWh!$B460&amp;"200_"&amp;Data_TOT_TWh!$E460,Data_IND_TWh!Z$9:Z$504)+SUMIF(Data_TER_TWh!$A$9:$A$504,Data_TOT_TWh!$B460&amp;"300_"&amp;Data_TOT_TWh!$E460,Data_TER_TWh!Z$9:Z$504)+SUMIF(Data_RES_TWh!$A$9:$A$1496,Data_TOT_TWh!$B460&amp;"400_"&amp;Data_TOT_TWh!$E460,Data_RES_TWh!Z$9:Z$1496)</f>
        <v>0.12916140712855881</v>
      </c>
      <c r="AA460" s="46">
        <f>SUMIF(Data_IND_TWh!$A$9:$A$504,Data_TOT_TWh!$B460&amp;"200_"&amp;Data_TOT_TWh!$E460,Data_IND_TWh!AA$9:AA$504)+SUMIF(Data_TER_TWh!$A$9:$A$504,Data_TOT_TWh!$B460&amp;"300_"&amp;Data_TOT_TWh!$E460,Data_TER_TWh!AA$9:AA$504)+SUMIF(Data_RES_TWh!$A$9:$A$1496,Data_TOT_TWh!$B460&amp;"400_"&amp;Data_TOT_TWh!$E460,Data_RES_TWh!AA$9:AA$1496)</f>
        <v>1.5344764492598331</v>
      </c>
      <c r="AB460" s="56"/>
      <c r="AC460" s="47">
        <f>SUMIF(Data_IND_TWh!$A$9:$A$504,Data_TOT_TWh!$B460&amp;"200_"&amp;Data_TOT_TWh!$E460,Data_IND_TWh!AC$9:AC$504)+SUMIF(Data_TER_TWh!$A$9:$A$504,Data_TOT_TWh!$B460&amp;"300_"&amp;Data_TOT_TWh!$E460,Data_TER_TWh!AC$9:AC$504)+SUMIF(Data_RES_TWh!$A$9:$A$1496,Data_TOT_TWh!$B460&amp;"400_"&amp;Data_TOT_TWh!$E460,Data_RES_TWh!AC$9:AC$1496)</f>
        <v>7.7041730124059373E-3</v>
      </c>
      <c r="AD460" s="60"/>
      <c r="AE460" s="47">
        <f>SUMIF(Data_IND_TWh!$A$9:$A$504,Data_TOT_TWh!$B460&amp;"200_"&amp;Data_TOT_TWh!$E460,Data_IND_TWh!AE$9:AE$504)+SUMIF(Data_TER_TWh!$A$9:$A$504,Data_TOT_TWh!$B460&amp;"300_"&amp;Data_TOT_TWh!$E460,Data_TER_TWh!AE$9:AE$504)+SUMIF(Data_RES_TWh!$A$9:$A$1496,Data_TOT_TWh!$B460&amp;"400_"&amp;Data_TOT_TWh!$E460,Data_RES_TWh!AE$9:AE$1496)</f>
        <v>0.10401827051834203</v>
      </c>
      <c r="AF460" s="13">
        <f>SUMIF(Data_IND_TWh!$A$9:$A$504,Data_TOT_TWh!$B460&amp;"200_"&amp;Data_TOT_TWh!$E460,Data_IND_TWh!AF$9:AF$504)+SUMIF(Data_TER_TWh!$A$9:$A$504,Data_TOT_TWh!$B460&amp;"300_"&amp;Data_TOT_TWh!$E460,Data_TER_TWh!AF$9:AF$504)+SUMIF(Data_RES_TWh!$A$9:$A$1496,Data_TOT_TWh!$B460&amp;"400_"&amp;Data_TOT_TWh!$E460,Data_RES_TWh!AF$9:AF$1496)</f>
        <v>5.647288618021452E-3</v>
      </c>
      <c r="AG460" s="13">
        <f>SUMIF(Data_IND_TWh!$A$9:$A$504,Data_TOT_TWh!$B460&amp;"200_"&amp;Data_TOT_TWh!$E460,Data_IND_TWh!AG$9:AG$504)+SUMIF(Data_TER_TWh!$A$9:$A$504,Data_TOT_TWh!$B460&amp;"300_"&amp;Data_TOT_TWh!$E460,Data_TER_TWh!AG$9:AG$504)+SUMIF(Data_RES_TWh!$A$9:$A$1496,Data_TOT_TWh!$B460&amp;"400_"&amp;Data_TOT_TWh!$E460,Data_RES_TWh!AG$9:AG$1496)</f>
        <v>1.7084918496602965E-2</v>
      </c>
      <c r="AH460" s="46">
        <f>SUMIF(Data_IND_TWh!$A$9:$A$504,Data_TOT_TWh!$B460&amp;"200_"&amp;Data_TOT_TWh!$E460,Data_IND_TWh!AH$9:AH$504)+SUMIF(Data_TER_TWh!$A$9:$A$504,Data_TOT_TWh!$B460&amp;"300_"&amp;Data_TOT_TWh!$E460,Data_TER_TWh!AH$9:AH$504)+SUMIF(Data_RES_TWh!$A$9:$A$1496,Data_TOT_TWh!$B460&amp;"400_"&amp;Data_TOT_TWh!$E460,Data_RES_TWh!AH$9:AH$1496)</f>
        <v>3.1082067974925038E-2</v>
      </c>
      <c r="AI460" s="56"/>
      <c r="AJ460" s="47">
        <f>SUMIF(Data_IND_TWh!$A$9:$A$504,Data_TOT_TWh!$B460&amp;"200_"&amp;Data_TOT_TWh!$E460,Data_IND_TWh!AJ$9:AJ$504)+SUMIF(Data_TER_TWh!$A$9:$A$504,Data_TOT_TWh!$B460&amp;"300_"&amp;Data_TOT_TWh!$E460,Data_TER_TWh!AJ$9:AJ$504)+SUMIF(Data_RES_TWh!$A$9:$A$1496,Data_TOT_TWh!$B460&amp;"400_"&amp;Data_TOT_TWh!$E460,Data_RES_TWh!AJ$9:AJ$1496)</f>
        <v>5.7649912566413476E-2</v>
      </c>
      <c r="AK460" s="56"/>
      <c r="AL460" s="9" t="str">
        <f>VLOOKUP(F460,Definitions!$B$7:$E$39,4,FALSE)</f>
        <v>Rest</v>
      </c>
      <c r="AM460" s="87"/>
      <c r="AN460" s="87"/>
    </row>
    <row r="461" spans="1:40">
      <c r="A461" s="36" t="str">
        <f t="shared" si="15"/>
        <v>NO999_4</v>
      </c>
      <c r="B461" t="s">
        <v>136</v>
      </c>
      <c r="C461" t="s">
        <v>272</v>
      </c>
      <c r="D461">
        <v>999</v>
      </c>
      <c r="E461">
        <v>4</v>
      </c>
      <c r="F461" s="25" t="str">
        <f>VLOOKUP(B461,Definitions!$C$7:$D$43,2,FALSE)</f>
        <v>Norway</v>
      </c>
      <c r="G461" t="str">
        <f>VLOOKUP(C461,Definitions!$C$49:$D$57,2,FALSE)</f>
        <v>TOTAL</v>
      </c>
      <c r="H461" t="str">
        <f>VLOOKUP(D461,Definitions!$C$60:$D$104,2,FALSE)</f>
        <v>TOTAL</v>
      </c>
      <c r="J461" s="29" t="str">
        <f>VLOOKUP(E461,Definitions!$C$115:$D$132,2,FALSE)</f>
        <v>Other fossil fuels</v>
      </c>
      <c r="K461" s="47">
        <f>SUMIF(Data_IND_TWh!$A$9:$A$504,Data_TOT_TWh!$B461&amp;"200_"&amp;Data_TOT_TWh!$E461,Data_IND_TWh!K$9:K$504)+SUMIF(Data_TER_TWh!$A$9:$A$504,Data_TOT_TWh!$B461&amp;"300_"&amp;Data_TOT_TWh!$E461,Data_TER_TWh!K$9:K$504)+SUMIF(Data_RES_TWh!$A$9:$A$1496,Data_TOT_TWh!$B461&amp;"400_"&amp;Data_TOT_TWh!$E461,Data_RES_TWh!K$9:K$1496)</f>
        <v>7.1379675924320676</v>
      </c>
      <c r="L461" s="46">
        <f t="shared" si="14"/>
        <v>-0.88838435845214558</v>
      </c>
      <c r="M461" s="47">
        <f>SUMIF(Data_IND_TWh!$A$9:$A$504,Data_TOT_TWh!$B461&amp;"200_"&amp;Data_TOT_TWh!$E461,Data_IND_TWh!M$9:M$504)+SUMIF(Data_TER_TWh!$A$9:$A$504,Data_TOT_TWh!$B461&amp;"300_"&amp;Data_TOT_TWh!$E461,Data_TER_TWh!M$9:M$504)+SUMIF(Data_RES_TWh!$A$9:$A$1496,Data_TOT_TWh!$B461&amp;"400_"&amp;Data_TOT_TWh!$E461,Data_RES_TWh!M$9:M$1496)</f>
        <v>6.249583233979922</v>
      </c>
      <c r="N461" s="56"/>
      <c r="O461" s="47">
        <f>SUMIF(Data_IND_TWh!$A$9:$A$504,Data_TOT_TWh!$B461&amp;"200_"&amp;Data_TOT_TWh!$E461,Data_IND_TWh!O$9:O$504)+SUMIF(Data_TER_TWh!$A$9:$A$504,Data_TOT_TWh!$B461&amp;"300_"&amp;Data_TOT_TWh!$E461,Data_TER_TWh!O$9:O$504)+SUMIF(Data_RES_TWh!$A$9:$A$1496,Data_TOT_TWh!$B461&amp;"400_"&amp;Data_TOT_TWh!$E461,Data_RES_TWh!O$9:O$1496)</f>
        <v>0</v>
      </c>
      <c r="P461" s="46">
        <f>SUMIF(Data_IND_TWh!$A$9:$A$504,Data_TOT_TWh!$B461&amp;"200_"&amp;Data_TOT_TWh!$E461,Data_IND_TWh!P$9:P$504)+SUMIF(Data_TER_TWh!$A$9:$A$504,Data_TOT_TWh!$B461&amp;"300_"&amp;Data_TOT_TWh!$E461,Data_TER_TWh!P$9:P$504)+SUMIF(Data_RES_TWh!$A$9:$A$1496,Data_TOT_TWh!$B461&amp;"400_"&amp;Data_TOT_TWh!$E461,Data_RES_TWh!P$9:P$1496)</f>
        <v>6.249583233979922</v>
      </c>
      <c r="Q461" s="46">
        <f>SUMIF(Data_IND_TWh!$A$9:$A$504,Data_TOT_TWh!$B461&amp;"200_"&amp;Data_TOT_TWh!$E461,Data_IND_TWh!Q$9:Q$504)+SUMIF(Data_TER_TWh!$A$9:$A$504,Data_TOT_TWh!$B461&amp;"300_"&amp;Data_TOT_TWh!$E461,Data_TER_TWh!Q$9:Q$504)+SUMIF(Data_RES_TWh!$A$9:$A$1496,Data_TOT_TWh!$B461&amp;"400_"&amp;Data_TOT_TWh!$E461,Data_RES_TWh!Q$9:Q$1496)</f>
        <v>6.249583233979922</v>
      </c>
      <c r="R461" s="37">
        <f>SUMIF(Data_IND_TWh!$A$9:$A$504,Data_TOT_TWh!$B461&amp;"200_"&amp;Data_TOT_TWh!$E461,Data_IND_TWh!R$9:R$504)+SUMIF(Data_TER_TWh!$A$9:$A$504,Data_TOT_TWh!$B461&amp;"300_"&amp;Data_TOT_TWh!$E461,Data_TER_TWh!R$9:R$504)+SUMIF(Data_RES_TWh!$A$9:$A$1496,Data_TOT_TWh!$B461&amp;"400_"&amp;Data_TOT_TWh!$E461,Data_RES_TWh!R$9:R$1496)</f>
        <v>0</v>
      </c>
      <c r="S461" s="47">
        <f>SUMIF(Data_IND_TWh!$A$9:$A$504,Data_TOT_TWh!$B461&amp;"200_"&amp;Data_TOT_TWh!$E461,Data_IND_TWh!S$9:S$504)+SUMIF(Data_TER_TWh!$A$9:$A$504,Data_TOT_TWh!$B461&amp;"300_"&amp;Data_TOT_TWh!$E461,Data_TER_TWh!S$9:S$504)+SUMIF(Data_RES_TWh!$A$9:$A$1496,Data_TOT_TWh!$B461&amp;"400_"&amp;Data_TOT_TWh!$E461,Data_RES_TWh!S$9:S$1496)</f>
        <v>0.17015989538196374</v>
      </c>
      <c r="T461" s="56"/>
      <c r="U461" s="47">
        <f>SUMIF(Data_IND_TWh!$A$9:$A$504,Data_TOT_TWh!$B461&amp;"200_"&amp;Data_TOT_TWh!$E461,Data_IND_TWh!U$9:U$504)+SUMIF(Data_TER_TWh!$A$9:$A$504,Data_TOT_TWh!$B461&amp;"300_"&amp;Data_TOT_TWh!$E461,Data_TER_TWh!U$9:U$504)+SUMIF(Data_RES_TWh!$A$9:$A$1496,Data_TOT_TWh!$B461&amp;"400_"&amp;Data_TOT_TWh!$E461,Data_RES_TWh!U$9:U$1496)</f>
        <v>1.9466632203393768E-2</v>
      </c>
      <c r="V461" s="56"/>
      <c r="W461" s="47">
        <f>SUMIF(Data_IND_TWh!$A$9:$A$504,Data_TOT_TWh!$B461&amp;"200_"&amp;Data_TOT_TWh!$E461,Data_IND_TWh!W$9:W$504)+SUMIF(Data_TER_TWh!$A$9:$A$504,Data_TOT_TWh!$B461&amp;"300_"&amp;Data_TOT_TWh!$E461,Data_TER_TWh!W$9:W$504)+SUMIF(Data_RES_TWh!$A$9:$A$1496,Data_TOT_TWh!$B461&amp;"400_"&amp;Data_TOT_TWh!$E461,Data_RES_TWh!W$9:W$1496)</f>
        <v>6.0599567063945647</v>
      </c>
      <c r="X461" s="13">
        <f>SUMIF(Data_IND_TWh!$A$9:$A$504,Data_TOT_TWh!$B461&amp;"200_"&amp;Data_TOT_TWh!$E461,Data_IND_TWh!X$9:X$504)+SUMIF(Data_TER_TWh!$A$9:$A$504,Data_TOT_TWh!$B461&amp;"300_"&amp;Data_TOT_TWh!$E461,Data_TER_TWh!X$9:X$504)+SUMIF(Data_RES_TWh!$A$9:$A$1496,Data_TOT_TWh!$B461&amp;"400_"&amp;Data_TOT_TWh!$E461,Data_RES_TWh!X$9:X$1496)</f>
        <v>0.2731592006384575</v>
      </c>
      <c r="Y461" s="13">
        <f>SUMIF(Data_IND_TWh!$A$9:$A$504,Data_TOT_TWh!$B461&amp;"200_"&amp;Data_TOT_TWh!$E461,Data_IND_TWh!Y$9:Y$504)+SUMIF(Data_TER_TWh!$A$9:$A$504,Data_TOT_TWh!$B461&amp;"300_"&amp;Data_TOT_TWh!$E461,Data_TER_TWh!Y$9:Y$504)+SUMIF(Data_RES_TWh!$A$9:$A$1496,Data_TOT_TWh!$B461&amp;"400_"&amp;Data_TOT_TWh!$E461,Data_RES_TWh!Y$9:Y$1496)</f>
        <v>0.55277591401295201</v>
      </c>
      <c r="Z461" s="13">
        <f>SUMIF(Data_IND_TWh!$A$9:$A$504,Data_TOT_TWh!$B461&amp;"200_"&amp;Data_TOT_TWh!$E461,Data_IND_TWh!Z$9:Z$504)+SUMIF(Data_TER_TWh!$A$9:$A$504,Data_TOT_TWh!$B461&amp;"300_"&amp;Data_TOT_TWh!$E461,Data_TER_TWh!Z$9:Z$504)+SUMIF(Data_RES_TWh!$A$9:$A$1496,Data_TOT_TWh!$B461&amp;"400_"&amp;Data_TOT_TWh!$E461,Data_RES_TWh!Z$9:Z$1496)</f>
        <v>0.21925703845354955</v>
      </c>
      <c r="AA461" s="46">
        <f>SUMIF(Data_IND_TWh!$A$9:$A$504,Data_TOT_TWh!$B461&amp;"200_"&amp;Data_TOT_TWh!$E461,Data_IND_TWh!AA$9:AA$504)+SUMIF(Data_TER_TWh!$A$9:$A$504,Data_TOT_TWh!$B461&amp;"300_"&amp;Data_TOT_TWh!$E461,Data_TER_TWh!AA$9:AA$504)+SUMIF(Data_RES_TWh!$A$9:$A$1496,Data_TOT_TWh!$B461&amp;"400_"&amp;Data_TOT_TWh!$E461,Data_RES_TWh!AA$9:AA$1496)</f>
        <v>5.0147645532896057</v>
      </c>
      <c r="AB461" s="56"/>
      <c r="AC461" s="47">
        <f>SUMIF(Data_IND_TWh!$A$9:$A$504,Data_TOT_TWh!$B461&amp;"200_"&amp;Data_TOT_TWh!$E461,Data_IND_TWh!AC$9:AC$504)+SUMIF(Data_TER_TWh!$A$9:$A$504,Data_TOT_TWh!$B461&amp;"300_"&amp;Data_TOT_TWh!$E461,Data_TER_TWh!AC$9:AC$504)+SUMIF(Data_RES_TWh!$A$9:$A$1496,Data_TOT_TWh!$B461&amp;"400_"&amp;Data_TOT_TWh!$E461,Data_RES_TWh!AC$9:AC$1496)</f>
        <v>0</v>
      </c>
      <c r="AD461" s="60"/>
      <c r="AE461" s="47">
        <f>SUMIF(Data_IND_TWh!$A$9:$A$504,Data_TOT_TWh!$B461&amp;"200_"&amp;Data_TOT_TWh!$E461,Data_IND_TWh!AE$9:AE$504)+SUMIF(Data_TER_TWh!$A$9:$A$504,Data_TOT_TWh!$B461&amp;"300_"&amp;Data_TOT_TWh!$E461,Data_TER_TWh!AE$9:AE$504)+SUMIF(Data_RES_TWh!$A$9:$A$1496,Data_TOT_TWh!$B461&amp;"400_"&amp;Data_TOT_TWh!$E461,Data_RES_TWh!AE$9:AE$1496)</f>
        <v>0</v>
      </c>
      <c r="AF461" s="13">
        <f>SUMIF(Data_IND_TWh!$A$9:$A$504,Data_TOT_TWh!$B461&amp;"200_"&amp;Data_TOT_TWh!$E461,Data_IND_TWh!AF$9:AF$504)+SUMIF(Data_TER_TWh!$A$9:$A$504,Data_TOT_TWh!$B461&amp;"300_"&amp;Data_TOT_TWh!$E461,Data_TER_TWh!AF$9:AF$504)+SUMIF(Data_RES_TWh!$A$9:$A$1496,Data_TOT_TWh!$B461&amp;"400_"&amp;Data_TOT_TWh!$E461,Data_RES_TWh!AF$9:AF$1496)</f>
        <v>0</v>
      </c>
      <c r="AG461" s="13">
        <f>SUMIF(Data_IND_TWh!$A$9:$A$504,Data_TOT_TWh!$B461&amp;"200_"&amp;Data_TOT_TWh!$E461,Data_IND_TWh!AG$9:AG$504)+SUMIF(Data_TER_TWh!$A$9:$A$504,Data_TOT_TWh!$B461&amp;"300_"&amp;Data_TOT_TWh!$E461,Data_TER_TWh!AG$9:AG$504)+SUMIF(Data_RES_TWh!$A$9:$A$1496,Data_TOT_TWh!$B461&amp;"400_"&amp;Data_TOT_TWh!$E461,Data_RES_TWh!AG$9:AG$1496)</f>
        <v>0</v>
      </c>
      <c r="AH461" s="46">
        <f>SUMIF(Data_IND_TWh!$A$9:$A$504,Data_TOT_TWh!$B461&amp;"200_"&amp;Data_TOT_TWh!$E461,Data_IND_TWh!AH$9:AH$504)+SUMIF(Data_TER_TWh!$A$9:$A$504,Data_TOT_TWh!$B461&amp;"300_"&amp;Data_TOT_TWh!$E461,Data_TER_TWh!AH$9:AH$504)+SUMIF(Data_RES_TWh!$A$9:$A$1496,Data_TOT_TWh!$B461&amp;"400_"&amp;Data_TOT_TWh!$E461,Data_RES_TWh!AH$9:AH$1496)</f>
        <v>0</v>
      </c>
      <c r="AI461" s="56"/>
      <c r="AJ461" s="47">
        <f>SUMIF(Data_IND_TWh!$A$9:$A$504,Data_TOT_TWh!$B461&amp;"200_"&amp;Data_TOT_TWh!$E461,Data_IND_TWh!AJ$9:AJ$504)+SUMIF(Data_TER_TWh!$A$9:$A$504,Data_TOT_TWh!$B461&amp;"300_"&amp;Data_TOT_TWh!$E461,Data_TER_TWh!AJ$9:AJ$504)+SUMIF(Data_RES_TWh!$A$9:$A$1496,Data_TOT_TWh!$B461&amp;"400_"&amp;Data_TOT_TWh!$E461,Data_RES_TWh!AJ$9:AJ$1496)</f>
        <v>0</v>
      </c>
      <c r="AK461" s="56"/>
      <c r="AL461" s="9" t="str">
        <f>VLOOKUP(F461,Definitions!$B$7:$E$39,4,FALSE)</f>
        <v>Rest</v>
      </c>
      <c r="AM461" s="87"/>
      <c r="AN461" s="87"/>
    </row>
    <row r="462" spans="1:40">
      <c r="A462" s="36" t="str">
        <f t="shared" si="15"/>
        <v>NO999_6</v>
      </c>
      <c r="B462" t="s">
        <v>136</v>
      </c>
      <c r="C462" t="s">
        <v>272</v>
      </c>
      <c r="D462">
        <v>999</v>
      </c>
      <c r="E462">
        <v>6</v>
      </c>
      <c r="F462" s="25" t="str">
        <f>VLOOKUP(B462,Definitions!$C$7:$D$43,2,FALSE)</f>
        <v>Norway</v>
      </c>
      <c r="G462" t="str">
        <f>VLOOKUP(C462,Definitions!$C$49:$D$57,2,FALSE)</f>
        <v>TOTAL</v>
      </c>
      <c r="H462" t="str">
        <f>VLOOKUP(D462,Definitions!$C$60:$D$104,2,FALSE)</f>
        <v>TOTAL</v>
      </c>
      <c r="J462" s="29" t="str">
        <f>VLOOKUP(E462,Definitions!$C$115:$D$132,2,FALSE)</f>
        <v>Electricity</v>
      </c>
      <c r="K462" s="47">
        <f>SUMIF(Data_IND_TWh!$A$9:$A$504,Data_TOT_TWh!$B462&amp;"200_"&amp;Data_TOT_TWh!$E462,Data_IND_TWh!K$9:K$504)+SUMIF(Data_TER_TWh!$A$9:$A$504,Data_TOT_TWh!$B462&amp;"300_"&amp;Data_TOT_TWh!$E462,Data_TER_TWh!K$9:K$504)+SUMIF(Data_RES_TWh!$A$9:$A$1496,Data_TOT_TWh!$B462&amp;"400_"&amp;Data_TOT_TWh!$E462,Data_RES_TWh!K$9:K$1496)</f>
        <v>0</v>
      </c>
      <c r="L462" s="46">
        <f t="shared" si="14"/>
        <v>0</v>
      </c>
      <c r="M462" s="47">
        <f>SUMIF(Data_IND_TWh!$A$9:$A$504,Data_TOT_TWh!$B462&amp;"200_"&amp;Data_TOT_TWh!$E462,Data_IND_TWh!M$9:M$504)+SUMIF(Data_TER_TWh!$A$9:$A$504,Data_TOT_TWh!$B462&amp;"300_"&amp;Data_TOT_TWh!$E462,Data_TER_TWh!M$9:M$504)+SUMIF(Data_RES_TWh!$A$9:$A$1496,Data_TOT_TWh!$B462&amp;"400_"&amp;Data_TOT_TWh!$E462,Data_RES_TWh!M$9:M$1496)</f>
        <v>0</v>
      </c>
      <c r="N462" s="56"/>
      <c r="O462" s="47">
        <f>SUMIF(Data_IND_TWh!$A$9:$A$504,Data_TOT_TWh!$B462&amp;"200_"&amp;Data_TOT_TWh!$E462,Data_IND_TWh!O$9:O$504)+SUMIF(Data_TER_TWh!$A$9:$A$504,Data_TOT_TWh!$B462&amp;"300_"&amp;Data_TOT_TWh!$E462,Data_TER_TWh!O$9:O$504)+SUMIF(Data_RES_TWh!$A$9:$A$1496,Data_TOT_TWh!$B462&amp;"400_"&amp;Data_TOT_TWh!$E462,Data_RES_TWh!O$9:O$1496)</f>
        <v>0</v>
      </c>
      <c r="P462" s="46">
        <f>SUMIF(Data_IND_TWh!$A$9:$A$504,Data_TOT_TWh!$B462&amp;"200_"&amp;Data_TOT_TWh!$E462,Data_IND_TWh!P$9:P$504)+SUMIF(Data_TER_TWh!$A$9:$A$504,Data_TOT_TWh!$B462&amp;"300_"&amp;Data_TOT_TWh!$E462,Data_TER_TWh!P$9:P$504)+SUMIF(Data_RES_TWh!$A$9:$A$1496,Data_TOT_TWh!$B462&amp;"400_"&amp;Data_TOT_TWh!$E462,Data_RES_TWh!P$9:P$1496)</f>
        <v>0</v>
      </c>
      <c r="Q462" s="46">
        <f>SUMIF(Data_IND_TWh!$A$9:$A$504,Data_TOT_TWh!$B462&amp;"200_"&amp;Data_TOT_TWh!$E462,Data_IND_TWh!Q$9:Q$504)+SUMIF(Data_TER_TWh!$A$9:$A$504,Data_TOT_TWh!$B462&amp;"300_"&amp;Data_TOT_TWh!$E462,Data_TER_TWh!Q$9:Q$504)+SUMIF(Data_RES_TWh!$A$9:$A$1496,Data_TOT_TWh!$B462&amp;"400_"&amp;Data_TOT_TWh!$E462,Data_RES_TWh!Q$9:Q$1496)</f>
        <v>0</v>
      </c>
      <c r="R462" s="37">
        <f>SUMIF(Data_IND_TWh!$A$9:$A$504,Data_TOT_TWh!$B462&amp;"200_"&amp;Data_TOT_TWh!$E462,Data_IND_TWh!R$9:R$504)+SUMIF(Data_TER_TWh!$A$9:$A$504,Data_TOT_TWh!$B462&amp;"300_"&amp;Data_TOT_TWh!$E462,Data_TER_TWh!R$9:R$504)+SUMIF(Data_RES_TWh!$A$9:$A$1496,Data_TOT_TWh!$B462&amp;"400_"&amp;Data_TOT_TWh!$E462,Data_RES_TWh!R$9:R$1496)</f>
        <v>0</v>
      </c>
      <c r="S462" s="47">
        <f>SUMIF(Data_IND_TWh!$A$9:$A$504,Data_TOT_TWh!$B462&amp;"200_"&amp;Data_TOT_TWh!$E462,Data_IND_TWh!S$9:S$504)+SUMIF(Data_TER_TWh!$A$9:$A$504,Data_TOT_TWh!$B462&amp;"300_"&amp;Data_TOT_TWh!$E462,Data_TER_TWh!S$9:S$504)+SUMIF(Data_RES_TWh!$A$9:$A$1496,Data_TOT_TWh!$B462&amp;"400_"&amp;Data_TOT_TWh!$E462,Data_RES_TWh!S$9:S$1496)</f>
        <v>0</v>
      </c>
      <c r="T462" s="56"/>
      <c r="U462" s="47">
        <f>SUMIF(Data_IND_TWh!$A$9:$A$504,Data_TOT_TWh!$B462&amp;"200_"&amp;Data_TOT_TWh!$E462,Data_IND_TWh!U$9:U$504)+SUMIF(Data_TER_TWh!$A$9:$A$504,Data_TOT_TWh!$B462&amp;"300_"&amp;Data_TOT_TWh!$E462,Data_TER_TWh!U$9:U$504)+SUMIF(Data_RES_TWh!$A$9:$A$1496,Data_TOT_TWh!$B462&amp;"400_"&amp;Data_TOT_TWh!$E462,Data_RES_TWh!U$9:U$1496)</f>
        <v>0</v>
      </c>
      <c r="V462" s="56"/>
      <c r="W462" s="47">
        <f>SUMIF(Data_IND_TWh!$A$9:$A$504,Data_TOT_TWh!$B462&amp;"200_"&amp;Data_TOT_TWh!$E462,Data_IND_TWh!W$9:W$504)+SUMIF(Data_TER_TWh!$A$9:$A$504,Data_TOT_TWh!$B462&amp;"300_"&amp;Data_TOT_TWh!$E462,Data_TER_TWh!W$9:W$504)+SUMIF(Data_RES_TWh!$A$9:$A$1496,Data_TOT_TWh!$B462&amp;"400_"&amp;Data_TOT_TWh!$E462,Data_RES_TWh!W$9:W$1496)</f>
        <v>0</v>
      </c>
      <c r="X462" s="13">
        <f>SUMIF(Data_IND_TWh!$A$9:$A$504,Data_TOT_TWh!$B462&amp;"200_"&amp;Data_TOT_TWh!$E462,Data_IND_TWh!X$9:X$504)+SUMIF(Data_TER_TWh!$A$9:$A$504,Data_TOT_TWh!$B462&amp;"300_"&amp;Data_TOT_TWh!$E462,Data_TER_TWh!X$9:X$504)+SUMIF(Data_RES_TWh!$A$9:$A$1496,Data_TOT_TWh!$B462&amp;"400_"&amp;Data_TOT_TWh!$E462,Data_RES_TWh!X$9:X$1496)</f>
        <v>0</v>
      </c>
      <c r="Y462" s="13">
        <f>SUMIF(Data_IND_TWh!$A$9:$A$504,Data_TOT_TWh!$B462&amp;"200_"&amp;Data_TOT_TWh!$E462,Data_IND_TWh!Y$9:Y$504)+SUMIF(Data_TER_TWh!$A$9:$A$504,Data_TOT_TWh!$B462&amp;"300_"&amp;Data_TOT_TWh!$E462,Data_TER_TWh!Y$9:Y$504)+SUMIF(Data_RES_TWh!$A$9:$A$1496,Data_TOT_TWh!$B462&amp;"400_"&amp;Data_TOT_TWh!$E462,Data_RES_TWh!Y$9:Y$1496)</f>
        <v>0</v>
      </c>
      <c r="Z462" s="13">
        <f>SUMIF(Data_IND_TWh!$A$9:$A$504,Data_TOT_TWh!$B462&amp;"200_"&amp;Data_TOT_TWh!$E462,Data_IND_TWh!Z$9:Z$504)+SUMIF(Data_TER_TWh!$A$9:$A$504,Data_TOT_TWh!$B462&amp;"300_"&amp;Data_TOT_TWh!$E462,Data_TER_TWh!Z$9:Z$504)+SUMIF(Data_RES_TWh!$A$9:$A$1496,Data_TOT_TWh!$B462&amp;"400_"&amp;Data_TOT_TWh!$E462,Data_RES_TWh!Z$9:Z$1496)</f>
        <v>0</v>
      </c>
      <c r="AA462" s="46">
        <f>SUMIF(Data_IND_TWh!$A$9:$A$504,Data_TOT_TWh!$B462&amp;"200_"&amp;Data_TOT_TWh!$E462,Data_IND_TWh!AA$9:AA$504)+SUMIF(Data_TER_TWh!$A$9:$A$504,Data_TOT_TWh!$B462&amp;"300_"&amp;Data_TOT_TWh!$E462,Data_TER_TWh!AA$9:AA$504)+SUMIF(Data_RES_TWh!$A$9:$A$1496,Data_TOT_TWh!$B462&amp;"400_"&amp;Data_TOT_TWh!$E462,Data_RES_TWh!AA$9:AA$1496)</f>
        <v>0</v>
      </c>
      <c r="AB462" s="56"/>
      <c r="AC462" s="47">
        <f>SUMIF(Data_IND_TWh!$A$9:$A$504,Data_TOT_TWh!$B462&amp;"200_"&amp;Data_TOT_TWh!$E462,Data_IND_TWh!AC$9:AC$504)+SUMIF(Data_TER_TWh!$A$9:$A$504,Data_TOT_TWh!$B462&amp;"300_"&amp;Data_TOT_TWh!$E462,Data_TER_TWh!AC$9:AC$504)+SUMIF(Data_RES_TWh!$A$9:$A$1496,Data_TOT_TWh!$B462&amp;"400_"&amp;Data_TOT_TWh!$E462,Data_RES_TWh!AC$9:AC$1496)</f>
        <v>0</v>
      </c>
      <c r="AD462" s="60"/>
      <c r="AE462" s="47">
        <f>SUMIF(Data_IND_TWh!$A$9:$A$504,Data_TOT_TWh!$B462&amp;"200_"&amp;Data_TOT_TWh!$E462,Data_IND_TWh!AE$9:AE$504)+SUMIF(Data_TER_TWh!$A$9:$A$504,Data_TOT_TWh!$B462&amp;"300_"&amp;Data_TOT_TWh!$E462,Data_TER_TWh!AE$9:AE$504)+SUMIF(Data_RES_TWh!$A$9:$A$1496,Data_TOT_TWh!$B462&amp;"400_"&amp;Data_TOT_TWh!$E462,Data_RES_TWh!AE$9:AE$1496)</f>
        <v>0</v>
      </c>
      <c r="AF462" s="13">
        <f>SUMIF(Data_IND_TWh!$A$9:$A$504,Data_TOT_TWh!$B462&amp;"200_"&amp;Data_TOT_TWh!$E462,Data_IND_TWh!AF$9:AF$504)+SUMIF(Data_TER_TWh!$A$9:$A$504,Data_TOT_TWh!$B462&amp;"300_"&amp;Data_TOT_TWh!$E462,Data_TER_TWh!AF$9:AF$504)+SUMIF(Data_RES_TWh!$A$9:$A$1496,Data_TOT_TWh!$B462&amp;"400_"&amp;Data_TOT_TWh!$E462,Data_RES_TWh!AF$9:AF$1496)</f>
        <v>0</v>
      </c>
      <c r="AG462" s="13">
        <f>SUMIF(Data_IND_TWh!$A$9:$A$504,Data_TOT_TWh!$B462&amp;"200_"&amp;Data_TOT_TWh!$E462,Data_IND_TWh!AG$9:AG$504)+SUMIF(Data_TER_TWh!$A$9:$A$504,Data_TOT_TWh!$B462&amp;"300_"&amp;Data_TOT_TWh!$E462,Data_TER_TWh!AG$9:AG$504)+SUMIF(Data_RES_TWh!$A$9:$A$1496,Data_TOT_TWh!$B462&amp;"400_"&amp;Data_TOT_TWh!$E462,Data_RES_TWh!AG$9:AG$1496)</f>
        <v>0</v>
      </c>
      <c r="AH462" s="46">
        <f>SUMIF(Data_IND_TWh!$A$9:$A$504,Data_TOT_TWh!$B462&amp;"200_"&amp;Data_TOT_TWh!$E462,Data_IND_TWh!AH$9:AH$504)+SUMIF(Data_TER_TWh!$A$9:$A$504,Data_TOT_TWh!$B462&amp;"300_"&amp;Data_TOT_TWh!$E462,Data_TER_TWh!AH$9:AH$504)+SUMIF(Data_RES_TWh!$A$9:$A$1496,Data_TOT_TWh!$B462&amp;"400_"&amp;Data_TOT_TWh!$E462,Data_RES_TWh!AH$9:AH$1496)</f>
        <v>0</v>
      </c>
      <c r="AI462" s="56"/>
      <c r="AJ462" s="47">
        <f>SUMIF(Data_IND_TWh!$A$9:$A$504,Data_TOT_TWh!$B462&amp;"200_"&amp;Data_TOT_TWh!$E462,Data_IND_TWh!AJ$9:AJ$504)+SUMIF(Data_TER_TWh!$A$9:$A$504,Data_TOT_TWh!$B462&amp;"300_"&amp;Data_TOT_TWh!$E462,Data_TER_TWh!AJ$9:AJ$504)+SUMIF(Data_RES_TWh!$A$9:$A$1496,Data_TOT_TWh!$B462&amp;"400_"&amp;Data_TOT_TWh!$E462,Data_RES_TWh!AJ$9:AJ$1496)</f>
        <v>0</v>
      </c>
      <c r="AK462" s="56"/>
      <c r="AL462" s="9" t="str">
        <f>VLOOKUP(F462,Definitions!$B$7:$E$39,4,FALSE)</f>
        <v>Rest</v>
      </c>
      <c r="AM462" s="87"/>
      <c r="AN462" s="87"/>
    </row>
    <row r="463" spans="1:40">
      <c r="A463" s="36" t="str">
        <f t="shared" si="15"/>
        <v>NO999_7</v>
      </c>
      <c r="B463" t="s">
        <v>136</v>
      </c>
      <c r="C463" t="s">
        <v>272</v>
      </c>
      <c r="D463">
        <v>999</v>
      </c>
      <c r="E463">
        <v>7</v>
      </c>
      <c r="F463" s="25" t="str">
        <f>VLOOKUP(B463,Definitions!$C$7:$D$43,2,FALSE)</f>
        <v>Norway</v>
      </c>
      <c r="G463" t="str">
        <f>VLOOKUP(C463,Definitions!$C$49:$D$57,2,FALSE)</f>
        <v>TOTAL</v>
      </c>
      <c r="H463" t="str">
        <f>VLOOKUP(D463,Definitions!$C$60:$D$104,2,FALSE)</f>
        <v>TOTAL</v>
      </c>
      <c r="J463" s="29" t="str">
        <f>VLOOKUP(E463,Definitions!$C$115:$D$132,2,FALSE)</f>
        <v>District heating</v>
      </c>
      <c r="K463" s="47">
        <f>SUMIF(Data_IND_TWh!$A$9:$A$504,Data_TOT_TWh!$B463&amp;"200_"&amp;Data_TOT_TWh!$E463,Data_IND_TWh!K$9:K$504)+SUMIF(Data_TER_TWh!$A$9:$A$504,Data_TOT_TWh!$B463&amp;"300_"&amp;Data_TOT_TWh!$E463,Data_TER_TWh!K$9:K$504)+SUMIF(Data_RES_TWh!$A$9:$A$1496,Data_TOT_TWh!$B463&amp;"400_"&amp;Data_TOT_TWh!$E463,Data_RES_TWh!K$9:K$1496)</f>
        <v>0</v>
      </c>
      <c r="L463" s="46">
        <f t="shared" si="14"/>
        <v>0</v>
      </c>
      <c r="M463" s="47">
        <f>SUMIF(Data_IND_TWh!$A$9:$A$504,Data_TOT_TWh!$B463&amp;"200_"&amp;Data_TOT_TWh!$E463,Data_IND_TWh!M$9:M$504)+SUMIF(Data_TER_TWh!$A$9:$A$504,Data_TOT_TWh!$B463&amp;"300_"&amp;Data_TOT_TWh!$E463,Data_TER_TWh!M$9:M$504)+SUMIF(Data_RES_TWh!$A$9:$A$1496,Data_TOT_TWh!$B463&amp;"400_"&amp;Data_TOT_TWh!$E463,Data_RES_TWh!M$9:M$1496)</f>
        <v>0</v>
      </c>
      <c r="N463" s="56"/>
      <c r="O463" s="47">
        <f>SUMIF(Data_IND_TWh!$A$9:$A$504,Data_TOT_TWh!$B463&amp;"200_"&amp;Data_TOT_TWh!$E463,Data_IND_TWh!O$9:O$504)+SUMIF(Data_TER_TWh!$A$9:$A$504,Data_TOT_TWh!$B463&amp;"300_"&amp;Data_TOT_TWh!$E463,Data_TER_TWh!O$9:O$504)+SUMIF(Data_RES_TWh!$A$9:$A$1496,Data_TOT_TWh!$B463&amp;"400_"&amp;Data_TOT_TWh!$E463,Data_RES_TWh!O$9:O$1496)</f>
        <v>0</v>
      </c>
      <c r="P463" s="46">
        <f>SUMIF(Data_IND_TWh!$A$9:$A$504,Data_TOT_TWh!$B463&amp;"200_"&amp;Data_TOT_TWh!$E463,Data_IND_TWh!P$9:P$504)+SUMIF(Data_TER_TWh!$A$9:$A$504,Data_TOT_TWh!$B463&amp;"300_"&amp;Data_TOT_TWh!$E463,Data_TER_TWh!P$9:P$504)+SUMIF(Data_RES_TWh!$A$9:$A$1496,Data_TOT_TWh!$B463&amp;"400_"&amp;Data_TOT_TWh!$E463,Data_RES_TWh!P$9:P$1496)</f>
        <v>0</v>
      </c>
      <c r="Q463" s="46">
        <f>SUMIF(Data_IND_TWh!$A$9:$A$504,Data_TOT_TWh!$B463&amp;"200_"&amp;Data_TOT_TWh!$E463,Data_IND_TWh!Q$9:Q$504)+SUMIF(Data_TER_TWh!$A$9:$A$504,Data_TOT_TWh!$B463&amp;"300_"&amp;Data_TOT_TWh!$E463,Data_TER_TWh!Q$9:Q$504)+SUMIF(Data_RES_TWh!$A$9:$A$1496,Data_TOT_TWh!$B463&amp;"400_"&amp;Data_TOT_TWh!$E463,Data_RES_TWh!Q$9:Q$1496)</f>
        <v>0</v>
      </c>
      <c r="R463" s="37">
        <f>SUMIF(Data_IND_TWh!$A$9:$A$504,Data_TOT_TWh!$B463&amp;"200_"&amp;Data_TOT_TWh!$E463,Data_IND_TWh!R$9:R$504)+SUMIF(Data_TER_TWh!$A$9:$A$504,Data_TOT_TWh!$B463&amp;"300_"&amp;Data_TOT_TWh!$E463,Data_TER_TWh!R$9:R$504)+SUMIF(Data_RES_TWh!$A$9:$A$1496,Data_TOT_TWh!$B463&amp;"400_"&amp;Data_TOT_TWh!$E463,Data_RES_TWh!R$9:R$1496)</f>
        <v>0</v>
      </c>
      <c r="S463" s="47">
        <f>SUMIF(Data_IND_TWh!$A$9:$A$504,Data_TOT_TWh!$B463&amp;"200_"&amp;Data_TOT_TWh!$E463,Data_IND_TWh!S$9:S$504)+SUMIF(Data_TER_TWh!$A$9:$A$504,Data_TOT_TWh!$B463&amp;"300_"&amp;Data_TOT_TWh!$E463,Data_TER_TWh!S$9:S$504)+SUMIF(Data_RES_TWh!$A$9:$A$1496,Data_TOT_TWh!$B463&amp;"400_"&amp;Data_TOT_TWh!$E463,Data_RES_TWh!S$9:S$1496)</f>
        <v>0</v>
      </c>
      <c r="T463" s="56"/>
      <c r="U463" s="47">
        <f>SUMIF(Data_IND_TWh!$A$9:$A$504,Data_TOT_TWh!$B463&amp;"200_"&amp;Data_TOT_TWh!$E463,Data_IND_TWh!U$9:U$504)+SUMIF(Data_TER_TWh!$A$9:$A$504,Data_TOT_TWh!$B463&amp;"300_"&amp;Data_TOT_TWh!$E463,Data_TER_TWh!U$9:U$504)+SUMIF(Data_RES_TWh!$A$9:$A$1496,Data_TOT_TWh!$B463&amp;"400_"&amp;Data_TOT_TWh!$E463,Data_RES_TWh!U$9:U$1496)</f>
        <v>0</v>
      </c>
      <c r="V463" s="56"/>
      <c r="W463" s="47">
        <f>SUMIF(Data_IND_TWh!$A$9:$A$504,Data_TOT_TWh!$B463&amp;"200_"&amp;Data_TOT_TWh!$E463,Data_IND_TWh!W$9:W$504)+SUMIF(Data_TER_TWh!$A$9:$A$504,Data_TOT_TWh!$B463&amp;"300_"&amp;Data_TOT_TWh!$E463,Data_TER_TWh!W$9:W$504)+SUMIF(Data_RES_TWh!$A$9:$A$1496,Data_TOT_TWh!$B463&amp;"400_"&amp;Data_TOT_TWh!$E463,Data_RES_TWh!W$9:W$1496)</f>
        <v>0</v>
      </c>
      <c r="X463" s="13">
        <f>SUMIF(Data_IND_TWh!$A$9:$A$504,Data_TOT_TWh!$B463&amp;"200_"&amp;Data_TOT_TWh!$E463,Data_IND_TWh!X$9:X$504)+SUMIF(Data_TER_TWh!$A$9:$A$504,Data_TOT_TWh!$B463&amp;"300_"&amp;Data_TOT_TWh!$E463,Data_TER_TWh!X$9:X$504)+SUMIF(Data_RES_TWh!$A$9:$A$1496,Data_TOT_TWh!$B463&amp;"400_"&amp;Data_TOT_TWh!$E463,Data_RES_TWh!X$9:X$1496)</f>
        <v>0</v>
      </c>
      <c r="Y463" s="13">
        <f>SUMIF(Data_IND_TWh!$A$9:$A$504,Data_TOT_TWh!$B463&amp;"200_"&amp;Data_TOT_TWh!$E463,Data_IND_TWh!Y$9:Y$504)+SUMIF(Data_TER_TWh!$A$9:$A$504,Data_TOT_TWh!$B463&amp;"300_"&amp;Data_TOT_TWh!$E463,Data_TER_TWh!Y$9:Y$504)+SUMIF(Data_RES_TWh!$A$9:$A$1496,Data_TOT_TWh!$B463&amp;"400_"&amp;Data_TOT_TWh!$E463,Data_RES_TWh!Y$9:Y$1496)</f>
        <v>0</v>
      </c>
      <c r="Z463" s="13">
        <f>SUMIF(Data_IND_TWh!$A$9:$A$504,Data_TOT_TWh!$B463&amp;"200_"&amp;Data_TOT_TWh!$E463,Data_IND_TWh!Z$9:Z$504)+SUMIF(Data_TER_TWh!$A$9:$A$504,Data_TOT_TWh!$B463&amp;"300_"&amp;Data_TOT_TWh!$E463,Data_TER_TWh!Z$9:Z$504)+SUMIF(Data_RES_TWh!$A$9:$A$1496,Data_TOT_TWh!$B463&amp;"400_"&amp;Data_TOT_TWh!$E463,Data_RES_TWh!Z$9:Z$1496)</f>
        <v>0</v>
      </c>
      <c r="AA463" s="46">
        <f>SUMIF(Data_IND_TWh!$A$9:$A$504,Data_TOT_TWh!$B463&amp;"200_"&amp;Data_TOT_TWh!$E463,Data_IND_TWh!AA$9:AA$504)+SUMIF(Data_TER_TWh!$A$9:$A$504,Data_TOT_TWh!$B463&amp;"300_"&amp;Data_TOT_TWh!$E463,Data_TER_TWh!AA$9:AA$504)+SUMIF(Data_RES_TWh!$A$9:$A$1496,Data_TOT_TWh!$B463&amp;"400_"&amp;Data_TOT_TWh!$E463,Data_RES_TWh!AA$9:AA$1496)</f>
        <v>0</v>
      </c>
      <c r="AB463" s="56"/>
      <c r="AC463" s="47">
        <f>SUMIF(Data_IND_TWh!$A$9:$A$504,Data_TOT_TWh!$B463&amp;"200_"&amp;Data_TOT_TWh!$E463,Data_IND_TWh!AC$9:AC$504)+SUMIF(Data_TER_TWh!$A$9:$A$504,Data_TOT_TWh!$B463&amp;"300_"&amp;Data_TOT_TWh!$E463,Data_TER_TWh!AC$9:AC$504)+SUMIF(Data_RES_TWh!$A$9:$A$1496,Data_TOT_TWh!$B463&amp;"400_"&amp;Data_TOT_TWh!$E463,Data_RES_TWh!AC$9:AC$1496)</f>
        <v>0</v>
      </c>
      <c r="AD463" s="60"/>
      <c r="AE463" s="47">
        <f>SUMIF(Data_IND_TWh!$A$9:$A$504,Data_TOT_TWh!$B463&amp;"200_"&amp;Data_TOT_TWh!$E463,Data_IND_TWh!AE$9:AE$504)+SUMIF(Data_TER_TWh!$A$9:$A$504,Data_TOT_TWh!$B463&amp;"300_"&amp;Data_TOT_TWh!$E463,Data_TER_TWh!AE$9:AE$504)+SUMIF(Data_RES_TWh!$A$9:$A$1496,Data_TOT_TWh!$B463&amp;"400_"&amp;Data_TOT_TWh!$E463,Data_RES_TWh!AE$9:AE$1496)</f>
        <v>0</v>
      </c>
      <c r="AF463" s="13">
        <f>SUMIF(Data_IND_TWh!$A$9:$A$504,Data_TOT_TWh!$B463&amp;"200_"&amp;Data_TOT_TWh!$E463,Data_IND_TWh!AF$9:AF$504)+SUMIF(Data_TER_TWh!$A$9:$A$504,Data_TOT_TWh!$B463&amp;"300_"&amp;Data_TOT_TWh!$E463,Data_TER_TWh!AF$9:AF$504)+SUMIF(Data_RES_TWh!$A$9:$A$1496,Data_TOT_TWh!$B463&amp;"400_"&amp;Data_TOT_TWh!$E463,Data_RES_TWh!AF$9:AF$1496)</f>
        <v>0</v>
      </c>
      <c r="AG463" s="13">
        <f>SUMIF(Data_IND_TWh!$A$9:$A$504,Data_TOT_TWh!$B463&amp;"200_"&amp;Data_TOT_TWh!$E463,Data_IND_TWh!AG$9:AG$504)+SUMIF(Data_TER_TWh!$A$9:$A$504,Data_TOT_TWh!$B463&amp;"300_"&amp;Data_TOT_TWh!$E463,Data_TER_TWh!AG$9:AG$504)+SUMIF(Data_RES_TWh!$A$9:$A$1496,Data_TOT_TWh!$B463&amp;"400_"&amp;Data_TOT_TWh!$E463,Data_RES_TWh!AG$9:AG$1496)</f>
        <v>0</v>
      </c>
      <c r="AH463" s="46">
        <f>SUMIF(Data_IND_TWh!$A$9:$A$504,Data_TOT_TWh!$B463&amp;"200_"&amp;Data_TOT_TWh!$E463,Data_IND_TWh!AH$9:AH$504)+SUMIF(Data_TER_TWh!$A$9:$A$504,Data_TOT_TWh!$B463&amp;"300_"&amp;Data_TOT_TWh!$E463,Data_TER_TWh!AH$9:AH$504)+SUMIF(Data_RES_TWh!$A$9:$A$1496,Data_TOT_TWh!$B463&amp;"400_"&amp;Data_TOT_TWh!$E463,Data_RES_TWh!AH$9:AH$1496)</f>
        <v>0</v>
      </c>
      <c r="AI463" s="56"/>
      <c r="AJ463" s="47">
        <f>SUMIF(Data_IND_TWh!$A$9:$A$504,Data_TOT_TWh!$B463&amp;"200_"&amp;Data_TOT_TWh!$E463,Data_IND_TWh!AJ$9:AJ$504)+SUMIF(Data_TER_TWh!$A$9:$A$504,Data_TOT_TWh!$B463&amp;"300_"&amp;Data_TOT_TWh!$E463,Data_TER_TWh!AJ$9:AJ$504)+SUMIF(Data_RES_TWh!$A$9:$A$1496,Data_TOT_TWh!$B463&amp;"400_"&amp;Data_TOT_TWh!$E463,Data_RES_TWh!AJ$9:AJ$1496)</f>
        <v>0</v>
      </c>
      <c r="AK463" s="56"/>
      <c r="AL463" s="9" t="str">
        <f>VLOOKUP(F463,Definitions!$B$7:$E$39,4,FALSE)</f>
        <v>Rest</v>
      </c>
      <c r="AM463" s="87"/>
      <c r="AN463" s="87"/>
    </row>
    <row r="464" spans="1:40">
      <c r="A464" s="36" t="str">
        <f t="shared" si="15"/>
        <v>NO999_8</v>
      </c>
      <c r="B464" t="s">
        <v>136</v>
      </c>
      <c r="C464" t="s">
        <v>272</v>
      </c>
      <c r="D464">
        <v>999</v>
      </c>
      <c r="E464">
        <v>8</v>
      </c>
      <c r="F464" s="25" t="str">
        <f>VLOOKUP(B464,Definitions!$C$7:$D$43,2,FALSE)</f>
        <v>Norway</v>
      </c>
      <c r="G464" t="str">
        <f>VLOOKUP(C464,Definitions!$C$49:$D$57,2,FALSE)</f>
        <v>TOTAL</v>
      </c>
      <c r="H464" t="str">
        <f>VLOOKUP(D464,Definitions!$C$60:$D$104,2,FALSE)</f>
        <v>TOTAL</v>
      </c>
      <c r="J464" s="29" t="str">
        <f>VLOOKUP(E464,Definitions!$C$115:$D$132,2,FALSE)</f>
        <v>Waste non-RES</v>
      </c>
      <c r="K464" s="47">
        <f>SUMIF(Data_IND_TWh!$A$9:$A$504,Data_TOT_TWh!$B464&amp;"200_"&amp;Data_TOT_TWh!$E464,Data_IND_TWh!K$9:K$504)+SUMIF(Data_TER_TWh!$A$9:$A$504,Data_TOT_TWh!$B464&amp;"300_"&amp;Data_TOT_TWh!$E464,Data_TER_TWh!K$9:K$504)+SUMIF(Data_RES_TWh!$A$9:$A$1496,Data_TOT_TWh!$B464&amp;"400_"&amp;Data_TOT_TWh!$E464,Data_RES_TWh!K$9:K$1496)</f>
        <v>0.23027400000000001</v>
      </c>
      <c r="L464" s="46">
        <f t="shared" si="14"/>
        <v>1.3535777777803903E-4</v>
      </c>
      <c r="M464" s="47">
        <f>SUMIF(Data_IND_TWh!$A$9:$A$504,Data_TOT_TWh!$B464&amp;"200_"&amp;Data_TOT_TWh!$E464,Data_IND_TWh!M$9:M$504)+SUMIF(Data_TER_TWh!$A$9:$A$504,Data_TOT_TWh!$B464&amp;"300_"&amp;Data_TOT_TWh!$E464,Data_TER_TWh!M$9:M$504)+SUMIF(Data_RES_TWh!$A$9:$A$1496,Data_TOT_TWh!$B464&amp;"400_"&amp;Data_TOT_TWh!$E464,Data_RES_TWh!M$9:M$1496)</f>
        <v>0.23040935777777805</v>
      </c>
      <c r="N464" s="56"/>
      <c r="O464" s="47">
        <f>SUMIF(Data_IND_TWh!$A$9:$A$504,Data_TOT_TWh!$B464&amp;"200_"&amp;Data_TOT_TWh!$E464,Data_IND_TWh!O$9:O$504)+SUMIF(Data_TER_TWh!$A$9:$A$504,Data_TOT_TWh!$B464&amp;"300_"&amp;Data_TOT_TWh!$E464,Data_TER_TWh!O$9:O$504)+SUMIF(Data_RES_TWh!$A$9:$A$1496,Data_TOT_TWh!$B464&amp;"400_"&amp;Data_TOT_TWh!$E464,Data_RES_TWh!O$9:O$1496)</f>
        <v>0</v>
      </c>
      <c r="P464" s="46">
        <f>SUMIF(Data_IND_TWh!$A$9:$A$504,Data_TOT_TWh!$B464&amp;"200_"&amp;Data_TOT_TWh!$E464,Data_IND_TWh!P$9:P$504)+SUMIF(Data_TER_TWh!$A$9:$A$504,Data_TOT_TWh!$B464&amp;"300_"&amp;Data_TOT_TWh!$E464,Data_TER_TWh!P$9:P$504)+SUMIF(Data_RES_TWh!$A$9:$A$1496,Data_TOT_TWh!$B464&amp;"400_"&amp;Data_TOT_TWh!$E464,Data_RES_TWh!P$9:P$1496)</f>
        <v>0.23040935777777805</v>
      </c>
      <c r="Q464" s="46">
        <f>SUMIF(Data_IND_TWh!$A$9:$A$504,Data_TOT_TWh!$B464&amp;"200_"&amp;Data_TOT_TWh!$E464,Data_IND_TWh!Q$9:Q$504)+SUMIF(Data_TER_TWh!$A$9:$A$504,Data_TOT_TWh!$B464&amp;"300_"&amp;Data_TOT_TWh!$E464,Data_TER_TWh!Q$9:Q$504)+SUMIF(Data_RES_TWh!$A$9:$A$1496,Data_TOT_TWh!$B464&amp;"400_"&amp;Data_TOT_TWh!$E464,Data_RES_TWh!Q$9:Q$1496)</f>
        <v>0.23040935777777805</v>
      </c>
      <c r="R464" s="37">
        <f>SUMIF(Data_IND_TWh!$A$9:$A$504,Data_TOT_TWh!$B464&amp;"200_"&amp;Data_TOT_TWh!$E464,Data_IND_TWh!R$9:R$504)+SUMIF(Data_TER_TWh!$A$9:$A$504,Data_TOT_TWh!$B464&amp;"300_"&amp;Data_TOT_TWh!$E464,Data_TER_TWh!R$9:R$504)+SUMIF(Data_RES_TWh!$A$9:$A$1496,Data_TOT_TWh!$B464&amp;"400_"&amp;Data_TOT_TWh!$E464,Data_RES_TWh!R$9:R$1496)</f>
        <v>0</v>
      </c>
      <c r="S464" s="47">
        <f>SUMIF(Data_IND_TWh!$A$9:$A$504,Data_TOT_TWh!$B464&amp;"200_"&amp;Data_TOT_TWh!$E464,Data_IND_TWh!S$9:S$504)+SUMIF(Data_TER_TWh!$A$9:$A$504,Data_TOT_TWh!$B464&amp;"300_"&amp;Data_TOT_TWh!$E464,Data_TER_TWh!S$9:S$504)+SUMIF(Data_RES_TWh!$A$9:$A$1496,Data_TOT_TWh!$B464&amp;"400_"&amp;Data_TOT_TWh!$E464,Data_RES_TWh!S$9:S$1496)</f>
        <v>0</v>
      </c>
      <c r="T464" s="56"/>
      <c r="U464" s="47">
        <f>SUMIF(Data_IND_TWh!$A$9:$A$504,Data_TOT_TWh!$B464&amp;"200_"&amp;Data_TOT_TWh!$E464,Data_IND_TWh!U$9:U$504)+SUMIF(Data_TER_TWh!$A$9:$A$504,Data_TOT_TWh!$B464&amp;"300_"&amp;Data_TOT_TWh!$E464,Data_TER_TWh!U$9:U$504)+SUMIF(Data_RES_TWh!$A$9:$A$1496,Data_TOT_TWh!$B464&amp;"400_"&amp;Data_TOT_TWh!$E464,Data_RES_TWh!U$9:U$1496)</f>
        <v>0</v>
      </c>
      <c r="V464" s="56"/>
      <c r="W464" s="47">
        <f>SUMIF(Data_IND_TWh!$A$9:$A$504,Data_TOT_TWh!$B464&amp;"200_"&amp;Data_TOT_TWh!$E464,Data_IND_TWh!W$9:W$504)+SUMIF(Data_TER_TWh!$A$9:$A$504,Data_TOT_TWh!$B464&amp;"300_"&amp;Data_TOT_TWh!$E464,Data_TER_TWh!W$9:W$504)+SUMIF(Data_RES_TWh!$A$9:$A$1496,Data_TOT_TWh!$B464&amp;"400_"&amp;Data_TOT_TWh!$E464,Data_RES_TWh!W$9:W$1496)</f>
        <v>0.23040935777777805</v>
      </c>
      <c r="X464" s="13">
        <f>SUMIF(Data_IND_TWh!$A$9:$A$504,Data_TOT_TWh!$B464&amp;"200_"&amp;Data_TOT_TWh!$E464,Data_IND_TWh!X$9:X$504)+SUMIF(Data_TER_TWh!$A$9:$A$504,Data_TOT_TWh!$B464&amp;"300_"&amp;Data_TOT_TWh!$E464,Data_TER_TWh!X$9:X$504)+SUMIF(Data_RES_TWh!$A$9:$A$1496,Data_TOT_TWh!$B464&amp;"400_"&amp;Data_TOT_TWh!$E464,Data_RES_TWh!X$9:X$1496)</f>
        <v>5.6422844444444396E-3</v>
      </c>
      <c r="Y464" s="13">
        <f>SUMIF(Data_IND_TWh!$A$9:$A$504,Data_TOT_TWh!$B464&amp;"200_"&amp;Data_TOT_TWh!$E464,Data_IND_TWh!Y$9:Y$504)+SUMIF(Data_TER_TWh!$A$9:$A$504,Data_TOT_TWh!$B464&amp;"300_"&amp;Data_TOT_TWh!$E464,Data_TER_TWh!Y$9:Y$504)+SUMIF(Data_RES_TWh!$A$9:$A$1496,Data_TOT_TWh!$B464&amp;"400_"&amp;Data_TOT_TWh!$E464,Data_RES_TWh!Y$9:Y$1496)</f>
        <v>4.7211690000000001E-2</v>
      </c>
      <c r="Z464" s="13">
        <f>SUMIF(Data_IND_TWh!$A$9:$A$504,Data_TOT_TWh!$B464&amp;"200_"&amp;Data_TOT_TWh!$E464,Data_IND_TWh!Z$9:Z$504)+SUMIF(Data_TER_TWh!$A$9:$A$504,Data_TOT_TWh!$B464&amp;"300_"&amp;Data_TOT_TWh!$E464,Data_TER_TWh!Z$9:Z$504)+SUMIF(Data_RES_TWh!$A$9:$A$1496,Data_TOT_TWh!$B464&amp;"400_"&amp;Data_TOT_TWh!$E464,Data_RES_TWh!Z$9:Z$1496)</f>
        <v>3.7338060833333298E-2</v>
      </c>
      <c r="AA464" s="46">
        <f>SUMIF(Data_IND_TWh!$A$9:$A$504,Data_TOT_TWh!$B464&amp;"200_"&amp;Data_TOT_TWh!$E464,Data_IND_TWh!AA$9:AA$504)+SUMIF(Data_TER_TWh!$A$9:$A$504,Data_TOT_TWh!$B464&amp;"300_"&amp;Data_TOT_TWh!$E464,Data_TER_TWh!AA$9:AA$504)+SUMIF(Data_RES_TWh!$A$9:$A$1496,Data_TOT_TWh!$B464&amp;"400_"&amp;Data_TOT_TWh!$E464,Data_RES_TWh!AA$9:AA$1496)</f>
        <v>0.1402173225000003</v>
      </c>
      <c r="AB464" s="56"/>
      <c r="AC464" s="47">
        <f>SUMIF(Data_IND_TWh!$A$9:$A$504,Data_TOT_TWh!$B464&amp;"200_"&amp;Data_TOT_TWh!$E464,Data_IND_TWh!AC$9:AC$504)+SUMIF(Data_TER_TWh!$A$9:$A$504,Data_TOT_TWh!$B464&amp;"300_"&amp;Data_TOT_TWh!$E464,Data_TER_TWh!AC$9:AC$504)+SUMIF(Data_RES_TWh!$A$9:$A$1496,Data_TOT_TWh!$B464&amp;"400_"&amp;Data_TOT_TWh!$E464,Data_RES_TWh!AC$9:AC$1496)</f>
        <v>0</v>
      </c>
      <c r="AD464" s="60"/>
      <c r="AE464" s="47">
        <f>SUMIF(Data_IND_TWh!$A$9:$A$504,Data_TOT_TWh!$B464&amp;"200_"&amp;Data_TOT_TWh!$E464,Data_IND_TWh!AE$9:AE$504)+SUMIF(Data_TER_TWh!$A$9:$A$504,Data_TOT_TWh!$B464&amp;"300_"&amp;Data_TOT_TWh!$E464,Data_TER_TWh!AE$9:AE$504)+SUMIF(Data_RES_TWh!$A$9:$A$1496,Data_TOT_TWh!$B464&amp;"400_"&amp;Data_TOT_TWh!$E464,Data_RES_TWh!AE$9:AE$1496)</f>
        <v>0</v>
      </c>
      <c r="AF464" s="13">
        <f>SUMIF(Data_IND_TWh!$A$9:$A$504,Data_TOT_TWh!$B464&amp;"200_"&amp;Data_TOT_TWh!$E464,Data_IND_TWh!AF$9:AF$504)+SUMIF(Data_TER_TWh!$A$9:$A$504,Data_TOT_TWh!$B464&amp;"300_"&amp;Data_TOT_TWh!$E464,Data_TER_TWh!AF$9:AF$504)+SUMIF(Data_RES_TWh!$A$9:$A$1496,Data_TOT_TWh!$B464&amp;"400_"&amp;Data_TOT_TWh!$E464,Data_RES_TWh!AF$9:AF$1496)</f>
        <v>0</v>
      </c>
      <c r="AG464" s="13">
        <f>SUMIF(Data_IND_TWh!$A$9:$A$504,Data_TOT_TWh!$B464&amp;"200_"&amp;Data_TOT_TWh!$E464,Data_IND_TWh!AG$9:AG$504)+SUMIF(Data_TER_TWh!$A$9:$A$504,Data_TOT_TWh!$B464&amp;"300_"&amp;Data_TOT_TWh!$E464,Data_TER_TWh!AG$9:AG$504)+SUMIF(Data_RES_TWh!$A$9:$A$1496,Data_TOT_TWh!$B464&amp;"400_"&amp;Data_TOT_TWh!$E464,Data_RES_TWh!AG$9:AG$1496)</f>
        <v>0</v>
      </c>
      <c r="AH464" s="46">
        <f>SUMIF(Data_IND_TWh!$A$9:$A$504,Data_TOT_TWh!$B464&amp;"200_"&amp;Data_TOT_TWh!$E464,Data_IND_TWh!AH$9:AH$504)+SUMIF(Data_TER_TWh!$A$9:$A$504,Data_TOT_TWh!$B464&amp;"300_"&amp;Data_TOT_TWh!$E464,Data_TER_TWh!AH$9:AH$504)+SUMIF(Data_RES_TWh!$A$9:$A$1496,Data_TOT_TWh!$B464&amp;"400_"&amp;Data_TOT_TWh!$E464,Data_RES_TWh!AH$9:AH$1496)</f>
        <v>0</v>
      </c>
      <c r="AI464" s="56"/>
      <c r="AJ464" s="47">
        <f>SUMIF(Data_IND_TWh!$A$9:$A$504,Data_TOT_TWh!$B464&amp;"200_"&amp;Data_TOT_TWh!$E464,Data_IND_TWh!AJ$9:AJ$504)+SUMIF(Data_TER_TWh!$A$9:$A$504,Data_TOT_TWh!$B464&amp;"300_"&amp;Data_TOT_TWh!$E464,Data_TER_TWh!AJ$9:AJ$504)+SUMIF(Data_RES_TWh!$A$9:$A$1496,Data_TOT_TWh!$B464&amp;"400_"&amp;Data_TOT_TWh!$E464,Data_RES_TWh!AJ$9:AJ$1496)</f>
        <v>0</v>
      </c>
      <c r="AK464" s="56"/>
      <c r="AL464" s="9" t="str">
        <f>VLOOKUP(F464,Definitions!$B$7:$E$39,4,FALSE)</f>
        <v>Rest</v>
      </c>
      <c r="AM464" s="87"/>
      <c r="AN464" s="87"/>
    </row>
    <row r="465" spans="1:40">
      <c r="A465" s="36" t="str">
        <f t="shared" si="15"/>
        <v>NO999_9</v>
      </c>
      <c r="B465" t="s">
        <v>136</v>
      </c>
      <c r="C465" t="s">
        <v>272</v>
      </c>
      <c r="D465">
        <v>999</v>
      </c>
      <c r="E465">
        <v>9</v>
      </c>
      <c r="F465" s="25" t="str">
        <f>VLOOKUP(B465,Definitions!$C$7:$D$43,2,FALSE)</f>
        <v>Norway</v>
      </c>
      <c r="G465" t="str">
        <f>VLOOKUP(C465,Definitions!$C$49:$D$57,2,FALSE)</f>
        <v>TOTAL</v>
      </c>
      <c r="H465" t="str">
        <f>VLOOKUP(D465,Definitions!$C$60:$D$104,2,FALSE)</f>
        <v>TOTAL</v>
      </c>
      <c r="J465" s="29" t="str">
        <f>VLOOKUP(E465,Definitions!$C$115:$D$132,2,FALSE)</f>
        <v>Waste RES</v>
      </c>
      <c r="K465" s="47">
        <f>SUMIF(Data_IND_TWh!$A$9:$A$504,Data_TOT_TWh!$B465&amp;"200_"&amp;Data_TOT_TWh!$E465,Data_IND_TWh!K$9:K$504)+SUMIF(Data_TER_TWh!$A$9:$A$504,Data_TOT_TWh!$B465&amp;"300_"&amp;Data_TOT_TWh!$E465,Data_TER_TWh!K$9:K$504)+SUMIF(Data_RES_TWh!$A$9:$A$1496,Data_TOT_TWh!$B465&amp;"400_"&amp;Data_TOT_TWh!$E465,Data_RES_TWh!K$9:K$1496)</f>
        <v>1.6961552543833256</v>
      </c>
      <c r="L465" s="46">
        <f t="shared" si="14"/>
        <v>-1.0583078321025683</v>
      </c>
      <c r="M465" s="47">
        <f>SUMIF(Data_IND_TWh!$A$9:$A$504,Data_TOT_TWh!$B465&amp;"200_"&amp;Data_TOT_TWh!$E465,Data_IND_TWh!M$9:M$504)+SUMIF(Data_TER_TWh!$A$9:$A$504,Data_TOT_TWh!$B465&amp;"300_"&amp;Data_TOT_TWh!$E465,Data_TER_TWh!M$9:M$504)+SUMIF(Data_RES_TWh!$A$9:$A$1496,Data_TOT_TWh!$B465&amp;"400_"&amp;Data_TOT_TWh!$E465,Data_RES_TWh!M$9:M$1496)</f>
        <v>0.63784742228075741</v>
      </c>
      <c r="N465" s="56"/>
      <c r="O465" s="47">
        <f>SUMIF(Data_IND_TWh!$A$9:$A$504,Data_TOT_TWh!$B465&amp;"200_"&amp;Data_TOT_TWh!$E465,Data_IND_TWh!O$9:O$504)+SUMIF(Data_TER_TWh!$A$9:$A$504,Data_TOT_TWh!$B465&amp;"300_"&amp;Data_TOT_TWh!$E465,Data_TER_TWh!O$9:O$504)+SUMIF(Data_RES_TWh!$A$9:$A$1496,Data_TOT_TWh!$B465&amp;"400_"&amp;Data_TOT_TWh!$E465,Data_RES_TWh!O$9:O$1496)</f>
        <v>0</v>
      </c>
      <c r="P465" s="46">
        <f>SUMIF(Data_IND_TWh!$A$9:$A$504,Data_TOT_TWh!$B465&amp;"200_"&amp;Data_TOT_TWh!$E465,Data_IND_TWh!P$9:P$504)+SUMIF(Data_TER_TWh!$A$9:$A$504,Data_TOT_TWh!$B465&amp;"300_"&amp;Data_TOT_TWh!$E465,Data_TER_TWh!P$9:P$504)+SUMIF(Data_RES_TWh!$A$9:$A$1496,Data_TOT_TWh!$B465&amp;"400_"&amp;Data_TOT_TWh!$E465,Data_RES_TWh!P$9:P$1496)</f>
        <v>0.63784742228075741</v>
      </c>
      <c r="Q465" s="46">
        <f>SUMIF(Data_IND_TWh!$A$9:$A$504,Data_TOT_TWh!$B465&amp;"200_"&amp;Data_TOT_TWh!$E465,Data_IND_TWh!Q$9:Q$504)+SUMIF(Data_TER_TWh!$A$9:$A$504,Data_TOT_TWh!$B465&amp;"300_"&amp;Data_TOT_TWh!$E465,Data_TER_TWh!Q$9:Q$504)+SUMIF(Data_RES_TWh!$A$9:$A$1496,Data_TOT_TWh!$B465&amp;"400_"&amp;Data_TOT_TWh!$E465,Data_RES_TWh!Q$9:Q$1496)</f>
        <v>0.63784742228075741</v>
      </c>
      <c r="R465" s="37">
        <f>SUMIF(Data_IND_TWh!$A$9:$A$504,Data_TOT_TWh!$B465&amp;"200_"&amp;Data_TOT_TWh!$E465,Data_IND_TWh!R$9:R$504)+SUMIF(Data_TER_TWh!$A$9:$A$504,Data_TOT_TWh!$B465&amp;"300_"&amp;Data_TOT_TWh!$E465,Data_TER_TWh!R$9:R$504)+SUMIF(Data_RES_TWh!$A$9:$A$1496,Data_TOT_TWh!$B465&amp;"400_"&amp;Data_TOT_TWh!$E465,Data_RES_TWh!R$9:R$1496)</f>
        <v>0</v>
      </c>
      <c r="S465" s="47">
        <f>SUMIF(Data_IND_TWh!$A$9:$A$504,Data_TOT_TWh!$B465&amp;"200_"&amp;Data_TOT_TWh!$E465,Data_IND_TWh!S$9:S$504)+SUMIF(Data_TER_TWh!$A$9:$A$504,Data_TOT_TWh!$B465&amp;"300_"&amp;Data_TOT_TWh!$E465,Data_TER_TWh!S$9:S$504)+SUMIF(Data_RES_TWh!$A$9:$A$1496,Data_TOT_TWh!$B465&amp;"400_"&amp;Data_TOT_TWh!$E465,Data_RES_TWh!S$9:S$1496)</f>
        <v>0.30284657878259469</v>
      </c>
      <c r="T465" s="56"/>
      <c r="U465" s="47">
        <f>SUMIF(Data_IND_TWh!$A$9:$A$504,Data_TOT_TWh!$B465&amp;"200_"&amp;Data_TOT_TWh!$E465,Data_IND_TWh!U$9:U$504)+SUMIF(Data_TER_TWh!$A$9:$A$504,Data_TOT_TWh!$B465&amp;"300_"&amp;Data_TOT_TWh!$E465,Data_TER_TWh!U$9:U$504)+SUMIF(Data_RES_TWh!$A$9:$A$1496,Data_TOT_TWh!$B465&amp;"400_"&amp;Data_TOT_TWh!$E465,Data_RES_TWh!U$9:U$1496)</f>
        <v>3.4646254042312814E-2</v>
      </c>
      <c r="V465" s="56"/>
      <c r="W465" s="47">
        <f>SUMIF(Data_IND_TWh!$A$9:$A$504,Data_TOT_TWh!$B465&amp;"200_"&amp;Data_TOT_TWh!$E465,Data_IND_TWh!W$9:W$504)+SUMIF(Data_TER_TWh!$A$9:$A$504,Data_TOT_TWh!$B465&amp;"300_"&amp;Data_TOT_TWh!$E465,Data_TER_TWh!W$9:W$504)+SUMIF(Data_RES_TWh!$A$9:$A$1496,Data_TOT_TWh!$B465&amp;"400_"&amp;Data_TOT_TWh!$E465,Data_RES_TWh!W$9:W$1496)</f>
        <v>0.30035458945584986</v>
      </c>
      <c r="X465" s="13">
        <f>SUMIF(Data_IND_TWh!$A$9:$A$504,Data_TOT_TWh!$B465&amp;"200_"&amp;Data_TOT_TWh!$E465,Data_IND_TWh!X$9:X$504)+SUMIF(Data_TER_TWh!$A$9:$A$504,Data_TOT_TWh!$B465&amp;"300_"&amp;Data_TOT_TWh!$E465,Data_TER_TWh!X$9:X$504)+SUMIF(Data_RES_TWh!$A$9:$A$1496,Data_TOT_TWh!$B465&amp;"400_"&amp;Data_TOT_TWh!$E465,Data_RES_TWh!X$9:X$1496)</f>
        <v>7.5587516122516268E-2</v>
      </c>
      <c r="Y465" s="13">
        <f>SUMIF(Data_IND_TWh!$A$9:$A$504,Data_TOT_TWh!$B465&amp;"200_"&amp;Data_TOT_TWh!$E465,Data_IND_TWh!Y$9:Y$504)+SUMIF(Data_TER_TWh!$A$9:$A$504,Data_TOT_TWh!$B465&amp;"300_"&amp;Data_TOT_TWh!$E465,Data_TER_TWh!Y$9:Y$504)+SUMIF(Data_RES_TWh!$A$9:$A$1496,Data_TOT_TWh!$B465&amp;"400_"&amp;Data_TOT_TWh!$E465,Data_RES_TWh!Y$9:Y$1496)</f>
        <v>4.7211690000000001E-2</v>
      </c>
      <c r="Z465" s="13">
        <f>SUMIF(Data_IND_TWh!$A$9:$A$504,Data_TOT_TWh!$B465&amp;"200_"&amp;Data_TOT_TWh!$E465,Data_IND_TWh!Z$9:Z$504)+SUMIF(Data_TER_TWh!$A$9:$A$504,Data_TOT_TWh!$B465&amp;"300_"&amp;Data_TOT_TWh!$E465,Data_TER_TWh!Z$9:Z$504)+SUMIF(Data_RES_TWh!$A$9:$A$1496,Data_TOT_TWh!$B465&amp;"400_"&amp;Data_TOT_TWh!$E465,Data_RES_TWh!Z$9:Z$1496)</f>
        <v>3.7338060833333298E-2</v>
      </c>
      <c r="AA465" s="46">
        <f>SUMIF(Data_IND_TWh!$A$9:$A$504,Data_TOT_TWh!$B465&amp;"200_"&amp;Data_TOT_TWh!$E465,Data_IND_TWh!AA$9:AA$504)+SUMIF(Data_TER_TWh!$A$9:$A$504,Data_TOT_TWh!$B465&amp;"300_"&amp;Data_TOT_TWh!$E465,Data_TER_TWh!AA$9:AA$504)+SUMIF(Data_RES_TWh!$A$9:$A$1496,Data_TOT_TWh!$B465&amp;"400_"&amp;Data_TOT_TWh!$E465,Data_RES_TWh!AA$9:AA$1496)</f>
        <v>0.1402173225000003</v>
      </c>
      <c r="AB465" s="56"/>
      <c r="AC465" s="47">
        <f>SUMIF(Data_IND_TWh!$A$9:$A$504,Data_TOT_TWh!$B465&amp;"200_"&amp;Data_TOT_TWh!$E465,Data_IND_TWh!AC$9:AC$504)+SUMIF(Data_TER_TWh!$A$9:$A$504,Data_TOT_TWh!$B465&amp;"300_"&amp;Data_TOT_TWh!$E465,Data_TER_TWh!AC$9:AC$504)+SUMIF(Data_RES_TWh!$A$9:$A$1496,Data_TOT_TWh!$B465&amp;"400_"&amp;Data_TOT_TWh!$E465,Data_RES_TWh!AC$9:AC$1496)</f>
        <v>0</v>
      </c>
      <c r="AD465" s="60"/>
      <c r="AE465" s="47">
        <f>SUMIF(Data_IND_TWh!$A$9:$A$504,Data_TOT_TWh!$B465&amp;"200_"&amp;Data_TOT_TWh!$E465,Data_IND_TWh!AE$9:AE$504)+SUMIF(Data_TER_TWh!$A$9:$A$504,Data_TOT_TWh!$B465&amp;"300_"&amp;Data_TOT_TWh!$E465,Data_TER_TWh!AE$9:AE$504)+SUMIF(Data_RES_TWh!$A$9:$A$1496,Data_TOT_TWh!$B465&amp;"400_"&amp;Data_TOT_TWh!$E465,Data_RES_TWh!AE$9:AE$1496)</f>
        <v>0</v>
      </c>
      <c r="AF465" s="13">
        <f>SUMIF(Data_IND_TWh!$A$9:$A$504,Data_TOT_TWh!$B465&amp;"200_"&amp;Data_TOT_TWh!$E465,Data_IND_TWh!AF$9:AF$504)+SUMIF(Data_TER_TWh!$A$9:$A$504,Data_TOT_TWh!$B465&amp;"300_"&amp;Data_TOT_TWh!$E465,Data_TER_TWh!AF$9:AF$504)+SUMIF(Data_RES_TWh!$A$9:$A$1496,Data_TOT_TWh!$B465&amp;"400_"&amp;Data_TOT_TWh!$E465,Data_RES_TWh!AF$9:AF$1496)</f>
        <v>0</v>
      </c>
      <c r="AG465" s="13">
        <f>SUMIF(Data_IND_TWh!$A$9:$A$504,Data_TOT_TWh!$B465&amp;"200_"&amp;Data_TOT_TWh!$E465,Data_IND_TWh!AG$9:AG$504)+SUMIF(Data_TER_TWh!$A$9:$A$504,Data_TOT_TWh!$B465&amp;"300_"&amp;Data_TOT_TWh!$E465,Data_TER_TWh!AG$9:AG$504)+SUMIF(Data_RES_TWh!$A$9:$A$1496,Data_TOT_TWh!$B465&amp;"400_"&amp;Data_TOT_TWh!$E465,Data_RES_TWh!AG$9:AG$1496)</f>
        <v>0</v>
      </c>
      <c r="AH465" s="46">
        <f>SUMIF(Data_IND_TWh!$A$9:$A$504,Data_TOT_TWh!$B465&amp;"200_"&amp;Data_TOT_TWh!$E465,Data_IND_TWh!AH$9:AH$504)+SUMIF(Data_TER_TWh!$A$9:$A$504,Data_TOT_TWh!$B465&amp;"300_"&amp;Data_TOT_TWh!$E465,Data_TER_TWh!AH$9:AH$504)+SUMIF(Data_RES_TWh!$A$9:$A$1496,Data_TOT_TWh!$B465&amp;"400_"&amp;Data_TOT_TWh!$E465,Data_RES_TWh!AH$9:AH$1496)</f>
        <v>0</v>
      </c>
      <c r="AI465" s="56"/>
      <c r="AJ465" s="47">
        <f>SUMIF(Data_IND_TWh!$A$9:$A$504,Data_TOT_TWh!$B465&amp;"200_"&amp;Data_TOT_TWh!$E465,Data_IND_TWh!AJ$9:AJ$504)+SUMIF(Data_TER_TWh!$A$9:$A$504,Data_TOT_TWh!$B465&amp;"300_"&amp;Data_TOT_TWh!$E465,Data_TER_TWh!AJ$9:AJ$504)+SUMIF(Data_RES_TWh!$A$9:$A$1496,Data_TOT_TWh!$B465&amp;"400_"&amp;Data_TOT_TWh!$E465,Data_RES_TWh!AJ$9:AJ$1496)</f>
        <v>0</v>
      </c>
      <c r="AK465" s="56"/>
      <c r="AL465" s="9" t="str">
        <f>VLOOKUP(F465,Definitions!$B$7:$E$39,4,FALSE)</f>
        <v>Rest</v>
      </c>
      <c r="AM465" s="87"/>
      <c r="AN465" s="87"/>
    </row>
    <row r="466" spans="1:40">
      <c r="A466" s="36" t="str">
        <f t="shared" si="15"/>
        <v>NO999_51</v>
      </c>
      <c r="B466" t="s">
        <v>136</v>
      </c>
      <c r="C466" t="s">
        <v>272</v>
      </c>
      <c r="D466">
        <v>999</v>
      </c>
      <c r="E466">
        <v>51</v>
      </c>
      <c r="F466" s="25" t="str">
        <f>VLOOKUP(B466,Definitions!$C$7:$D$43,2,FALSE)</f>
        <v>Norway</v>
      </c>
      <c r="G466" t="str">
        <f>VLOOKUP(C466,Definitions!$C$49:$D$57,2,FALSE)</f>
        <v>TOTAL</v>
      </c>
      <c r="H466" t="str">
        <f>VLOOKUP(D466,Definitions!$C$60:$D$104,2,FALSE)</f>
        <v>TOTAL</v>
      </c>
      <c r="J466" s="29" t="str">
        <f>VLOOKUP(E466,Definitions!$C$115:$D$132,2,FALSE)</f>
        <v>Biomass</v>
      </c>
      <c r="K466" s="47">
        <f>SUMIF(Data_IND_TWh!$A$9:$A$504,Data_TOT_TWh!$B466&amp;"200_"&amp;Data_TOT_TWh!$E466,Data_IND_TWh!K$9:K$504)+SUMIF(Data_TER_TWh!$A$9:$A$504,Data_TOT_TWh!$B466&amp;"300_"&amp;Data_TOT_TWh!$E466,Data_TER_TWh!K$9:K$504)+SUMIF(Data_RES_TWh!$A$9:$A$1496,Data_TOT_TWh!$B466&amp;"400_"&amp;Data_TOT_TWh!$E466,Data_RES_TWh!K$9:K$1496)</f>
        <v>12.669969006322905</v>
      </c>
      <c r="L466" s="46">
        <f t="shared" si="14"/>
        <v>-0.56292986554153757</v>
      </c>
      <c r="M466" s="47">
        <f>SUMIF(Data_IND_TWh!$A$9:$A$504,Data_TOT_TWh!$B466&amp;"200_"&amp;Data_TOT_TWh!$E466,Data_IND_TWh!M$9:M$504)+SUMIF(Data_TER_TWh!$A$9:$A$504,Data_TOT_TWh!$B466&amp;"300_"&amp;Data_TOT_TWh!$E466,Data_TER_TWh!M$9:M$504)+SUMIF(Data_RES_TWh!$A$9:$A$1496,Data_TOT_TWh!$B466&amp;"400_"&amp;Data_TOT_TWh!$E466,Data_RES_TWh!M$9:M$1496)</f>
        <v>12.107039140781367</v>
      </c>
      <c r="N466" s="56"/>
      <c r="O466" s="47">
        <f>SUMIF(Data_IND_TWh!$A$9:$A$504,Data_TOT_TWh!$B466&amp;"200_"&amp;Data_TOT_TWh!$E466,Data_IND_TWh!O$9:O$504)+SUMIF(Data_TER_TWh!$A$9:$A$504,Data_TOT_TWh!$B466&amp;"300_"&amp;Data_TOT_TWh!$E466,Data_TER_TWh!O$9:O$504)+SUMIF(Data_RES_TWh!$A$9:$A$1496,Data_TOT_TWh!$B466&amp;"400_"&amp;Data_TOT_TWh!$E466,Data_RES_TWh!O$9:O$1496)</f>
        <v>0</v>
      </c>
      <c r="P466" s="46">
        <f>SUMIF(Data_IND_TWh!$A$9:$A$504,Data_TOT_TWh!$B466&amp;"200_"&amp;Data_TOT_TWh!$E466,Data_IND_TWh!P$9:P$504)+SUMIF(Data_TER_TWh!$A$9:$A$504,Data_TOT_TWh!$B466&amp;"300_"&amp;Data_TOT_TWh!$E466,Data_TER_TWh!P$9:P$504)+SUMIF(Data_RES_TWh!$A$9:$A$1496,Data_TOT_TWh!$B466&amp;"400_"&amp;Data_TOT_TWh!$E466,Data_RES_TWh!P$9:P$1496)</f>
        <v>12.107039140781367</v>
      </c>
      <c r="Q466" s="46">
        <f>SUMIF(Data_IND_TWh!$A$9:$A$504,Data_TOT_TWh!$B466&amp;"200_"&amp;Data_TOT_TWh!$E466,Data_IND_TWh!Q$9:Q$504)+SUMIF(Data_TER_TWh!$A$9:$A$504,Data_TOT_TWh!$B466&amp;"300_"&amp;Data_TOT_TWh!$E466,Data_TER_TWh!Q$9:Q$504)+SUMIF(Data_RES_TWh!$A$9:$A$1496,Data_TOT_TWh!$B466&amp;"400_"&amp;Data_TOT_TWh!$E466,Data_RES_TWh!Q$9:Q$1496)</f>
        <v>12.107039140781367</v>
      </c>
      <c r="R466" s="37">
        <f>SUMIF(Data_IND_TWh!$A$9:$A$504,Data_TOT_TWh!$B466&amp;"200_"&amp;Data_TOT_TWh!$E466,Data_IND_TWh!R$9:R$504)+SUMIF(Data_TER_TWh!$A$9:$A$504,Data_TOT_TWh!$B466&amp;"300_"&amp;Data_TOT_TWh!$E466,Data_TER_TWh!R$9:R$504)+SUMIF(Data_RES_TWh!$A$9:$A$1496,Data_TOT_TWh!$B466&amp;"400_"&amp;Data_TOT_TWh!$E466,Data_RES_TWh!R$9:R$1496)</f>
        <v>0</v>
      </c>
      <c r="S466" s="47">
        <f>SUMIF(Data_IND_TWh!$A$9:$A$504,Data_TOT_TWh!$B466&amp;"200_"&amp;Data_TOT_TWh!$E466,Data_IND_TWh!S$9:S$504)+SUMIF(Data_TER_TWh!$A$9:$A$504,Data_TOT_TWh!$B466&amp;"300_"&amp;Data_TOT_TWh!$E466,Data_TER_TWh!S$9:S$504)+SUMIF(Data_RES_TWh!$A$9:$A$1496,Data_TOT_TWh!$B466&amp;"400_"&amp;Data_TOT_TWh!$E466,Data_RES_TWh!S$9:S$1496)</f>
        <v>7.6171253786344284</v>
      </c>
      <c r="T466" s="56"/>
      <c r="U466" s="47">
        <f>SUMIF(Data_IND_TWh!$A$9:$A$504,Data_TOT_TWh!$B466&amp;"200_"&amp;Data_TOT_TWh!$E466,Data_IND_TWh!U$9:U$504)+SUMIF(Data_TER_TWh!$A$9:$A$504,Data_TOT_TWh!$B466&amp;"300_"&amp;Data_TOT_TWh!$E466,Data_TER_TWh!U$9:U$504)+SUMIF(Data_RES_TWh!$A$9:$A$1496,Data_TOT_TWh!$B466&amp;"400_"&amp;Data_TOT_TWh!$E466,Data_RES_TWh!U$9:U$1496)</f>
        <v>0.7127121025772436</v>
      </c>
      <c r="V466" s="56"/>
      <c r="W466" s="47">
        <f>SUMIF(Data_IND_TWh!$A$9:$A$504,Data_TOT_TWh!$B466&amp;"200_"&amp;Data_TOT_TWh!$E466,Data_IND_TWh!W$9:W$504)+SUMIF(Data_TER_TWh!$A$9:$A$504,Data_TOT_TWh!$B466&amp;"300_"&amp;Data_TOT_TWh!$E466,Data_TER_TWh!W$9:W$504)+SUMIF(Data_RES_TWh!$A$9:$A$1496,Data_TOT_TWh!$B466&amp;"400_"&amp;Data_TOT_TWh!$E466,Data_RES_TWh!W$9:W$1496)</f>
        <v>3.7772016595696947</v>
      </c>
      <c r="X466" s="13">
        <f>SUMIF(Data_IND_TWh!$A$9:$A$504,Data_TOT_TWh!$B466&amp;"200_"&amp;Data_TOT_TWh!$E466,Data_IND_TWh!X$9:X$504)+SUMIF(Data_TER_TWh!$A$9:$A$504,Data_TOT_TWh!$B466&amp;"300_"&amp;Data_TOT_TWh!$E466,Data_TER_TWh!X$9:X$504)+SUMIF(Data_RES_TWh!$A$9:$A$1496,Data_TOT_TWh!$B466&amp;"400_"&amp;Data_TOT_TWh!$E466,Data_RES_TWh!X$9:X$1496)</f>
        <v>0.15739004012525468</v>
      </c>
      <c r="Y466" s="13">
        <f>SUMIF(Data_IND_TWh!$A$9:$A$504,Data_TOT_TWh!$B466&amp;"200_"&amp;Data_TOT_TWh!$E466,Data_IND_TWh!Y$9:Y$504)+SUMIF(Data_TER_TWh!$A$9:$A$504,Data_TOT_TWh!$B466&amp;"300_"&amp;Data_TOT_TWh!$E466,Data_TER_TWh!Y$9:Y$504)+SUMIF(Data_RES_TWh!$A$9:$A$1496,Data_TOT_TWh!$B466&amp;"400_"&amp;Data_TOT_TWh!$E466,Data_RES_TWh!Y$9:Y$1496)</f>
        <v>2.867254458333329</v>
      </c>
      <c r="Z466" s="13">
        <f>SUMIF(Data_IND_TWh!$A$9:$A$504,Data_TOT_TWh!$B466&amp;"200_"&amp;Data_TOT_TWh!$E466,Data_IND_TWh!Z$9:Z$504)+SUMIF(Data_TER_TWh!$A$9:$A$504,Data_TOT_TWh!$B466&amp;"300_"&amp;Data_TOT_TWh!$E466,Data_TER_TWh!Z$9:Z$504)+SUMIF(Data_RES_TWh!$A$9:$A$1496,Data_TOT_TWh!$B466&amp;"400_"&amp;Data_TOT_TWh!$E466,Data_RES_TWh!Z$9:Z$1496)</f>
        <v>0.254245856111111</v>
      </c>
      <c r="AA466" s="46">
        <f>SUMIF(Data_IND_TWh!$A$9:$A$504,Data_TOT_TWh!$B466&amp;"200_"&amp;Data_TOT_TWh!$E466,Data_IND_TWh!AA$9:AA$504)+SUMIF(Data_TER_TWh!$A$9:$A$504,Data_TOT_TWh!$B466&amp;"300_"&amp;Data_TOT_TWh!$E466,Data_TER_TWh!AA$9:AA$504)+SUMIF(Data_RES_TWh!$A$9:$A$1496,Data_TOT_TWh!$B466&amp;"400_"&amp;Data_TOT_TWh!$E466,Data_RES_TWh!AA$9:AA$1496)</f>
        <v>0.49831130499999998</v>
      </c>
      <c r="AB466" s="56"/>
      <c r="AC466" s="47">
        <f>SUMIF(Data_IND_TWh!$A$9:$A$504,Data_TOT_TWh!$B466&amp;"200_"&amp;Data_TOT_TWh!$E466,Data_IND_TWh!AC$9:AC$504)+SUMIF(Data_TER_TWh!$A$9:$A$504,Data_TOT_TWh!$B466&amp;"300_"&amp;Data_TOT_TWh!$E466,Data_TER_TWh!AC$9:AC$504)+SUMIF(Data_RES_TWh!$A$9:$A$1496,Data_TOT_TWh!$B466&amp;"400_"&amp;Data_TOT_TWh!$E466,Data_RES_TWh!AC$9:AC$1496)</f>
        <v>0</v>
      </c>
      <c r="AD466" s="60"/>
      <c r="AE466" s="47">
        <f>SUMIF(Data_IND_TWh!$A$9:$A$504,Data_TOT_TWh!$B466&amp;"200_"&amp;Data_TOT_TWh!$E466,Data_IND_TWh!AE$9:AE$504)+SUMIF(Data_TER_TWh!$A$9:$A$504,Data_TOT_TWh!$B466&amp;"300_"&amp;Data_TOT_TWh!$E466,Data_TER_TWh!AE$9:AE$504)+SUMIF(Data_RES_TWh!$A$9:$A$1496,Data_TOT_TWh!$B466&amp;"400_"&amp;Data_TOT_TWh!$E466,Data_RES_TWh!AE$9:AE$1496)</f>
        <v>0</v>
      </c>
      <c r="AF466" s="13">
        <f>SUMIF(Data_IND_TWh!$A$9:$A$504,Data_TOT_TWh!$B466&amp;"200_"&amp;Data_TOT_TWh!$E466,Data_IND_TWh!AF$9:AF$504)+SUMIF(Data_TER_TWh!$A$9:$A$504,Data_TOT_TWh!$B466&amp;"300_"&amp;Data_TOT_TWh!$E466,Data_TER_TWh!AF$9:AF$504)+SUMIF(Data_RES_TWh!$A$9:$A$1496,Data_TOT_TWh!$B466&amp;"400_"&amp;Data_TOT_TWh!$E466,Data_RES_TWh!AF$9:AF$1496)</f>
        <v>0</v>
      </c>
      <c r="AG466" s="13">
        <f>SUMIF(Data_IND_TWh!$A$9:$A$504,Data_TOT_TWh!$B466&amp;"200_"&amp;Data_TOT_TWh!$E466,Data_IND_TWh!AG$9:AG$504)+SUMIF(Data_TER_TWh!$A$9:$A$504,Data_TOT_TWh!$B466&amp;"300_"&amp;Data_TOT_TWh!$E466,Data_TER_TWh!AG$9:AG$504)+SUMIF(Data_RES_TWh!$A$9:$A$1496,Data_TOT_TWh!$B466&amp;"400_"&amp;Data_TOT_TWh!$E466,Data_RES_TWh!AG$9:AG$1496)</f>
        <v>0</v>
      </c>
      <c r="AH466" s="46">
        <f>SUMIF(Data_IND_TWh!$A$9:$A$504,Data_TOT_TWh!$B466&amp;"200_"&amp;Data_TOT_TWh!$E466,Data_IND_TWh!AH$9:AH$504)+SUMIF(Data_TER_TWh!$A$9:$A$504,Data_TOT_TWh!$B466&amp;"300_"&amp;Data_TOT_TWh!$E466,Data_TER_TWh!AH$9:AH$504)+SUMIF(Data_RES_TWh!$A$9:$A$1496,Data_TOT_TWh!$B466&amp;"400_"&amp;Data_TOT_TWh!$E466,Data_RES_TWh!AH$9:AH$1496)</f>
        <v>0</v>
      </c>
      <c r="AI466" s="56"/>
      <c r="AJ466" s="47">
        <f>SUMIF(Data_IND_TWh!$A$9:$A$504,Data_TOT_TWh!$B466&amp;"200_"&amp;Data_TOT_TWh!$E466,Data_IND_TWh!AJ$9:AJ$504)+SUMIF(Data_TER_TWh!$A$9:$A$504,Data_TOT_TWh!$B466&amp;"300_"&amp;Data_TOT_TWh!$E466,Data_TER_TWh!AJ$9:AJ$504)+SUMIF(Data_RES_TWh!$A$9:$A$1496,Data_TOT_TWh!$B466&amp;"400_"&amp;Data_TOT_TWh!$E466,Data_RES_TWh!AJ$9:AJ$1496)</f>
        <v>0</v>
      </c>
      <c r="AK466" s="56"/>
      <c r="AL466" s="9" t="str">
        <f>VLOOKUP(F466,Definitions!$B$7:$E$39,4,FALSE)</f>
        <v>Rest</v>
      </c>
      <c r="AM466" s="87"/>
      <c r="AN466" s="87"/>
    </row>
    <row r="467" spans="1:40">
      <c r="A467" s="36" t="str">
        <f t="shared" si="15"/>
        <v>NO999_52</v>
      </c>
      <c r="B467" t="s">
        <v>136</v>
      </c>
      <c r="C467" t="s">
        <v>272</v>
      </c>
      <c r="D467">
        <v>999</v>
      </c>
      <c r="E467">
        <v>52</v>
      </c>
      <c r="F467" s="25" t="str">
        <f>VLOOKUP(B467,Definitions!$C$7:$D$43,2,FALSE)</f>
        <v>Norway</v>
      </c>
      <c r="G467" t="str">
        <f>VLOOKUP(C467,Definitions!$C$49:$D$57,2,FALSE)</f>
        <v>TOTAL</v>
      </c>
      <c r="H467" t="str">
        <f>VLOOKUP(D467,Definitions!$C$60:$D$104,2,FALSE)</f>
        <v>TOTAL</v>
      </c>
      <c r="J467" s="29" t="str">
        <f>VLOOKUP(E467,Definitions!$C$115:$D$132,2,FALSE)</f>
        <v>Geothermal</v>
      </c>
      <c r="K467" s="47">
        <f>SUMIF(Data_IND_TWh!$A$9:$A$504,Data_TOT_TWh!$B467&amp;"200_"&amp;Data_TOT_TWh!$E467,Data_IND_TWh!K$9:K$504)+SUMIF(Data_TER_TWh!$A$9:$A$504,Data_TOT_TWh!$B467&amp;"300_"&amp;Data_TOT_TWh!$E467,Data_TER_TWh!K$9:K$504)+SUMIF(Data_RES_TWh!$A$9:$A$1496,Data_TOT_TWh!$B467&amp;"400_"&amp;Data_TOT_TWh!$E467,Data_RES_TWh!K$9:K$1496)</f>
        <v>0</v>
      </c>
      <c r="L467" s="46">
        <f t="shared" si="14"/>
        <v>0</v>
      </c>
      <c r="M467" s="47">
        <f>SUMIF(Data_IND_TWh!$A$9:$A$504,Data_TOT_TWh!$B467&amp;"200_"&amp;Data_TOT_TWh!$E467,Data_IND_TWh!M$9:M$504)+SUMIF(Data_TER_TWh!$A$9:$A$504,Data_TOT_TWh!$B467&amp;"300_"&amp;Data_TOT_TWh!$E467,Data_TER_TWh!M$9:M$504)+SUMIF(Data_RES_TWh!$A$9:$A$1496,Data_TOT_TWh!$B467&amp;"400_"&amp;Data_TOT_TWh!$E467,Data_RES_TWh!M$9:M$1496)</f>
        <v>0</v>
      </c>
      <c r="N467" s="56"/>
      <c r="O467" s="47">
        <f>SUMIF(Data_IND_TWh!$A$9:$A$504,Data_TOT_TWh!$B467&amp;"200_"&amp;Data_TOT_TWh!$E467,Data_IND_TWh!O$9:O$504)+SUMIF(Data_TER_TWh!$A$9:$A$504,Data_TOT_TWh!$B467&amp;"300_"&amp;Data_TOT_TWh!$E467,Data_TER_TWh!O$9:O$504)+SUMIF(Data_RES_TWh!$A$9:$A$1496,Data_TOT_TWh!$B467&amp;"400_"&amp;Data_TOT_TWh!$E467,Data_RES_TWh!O$9:O$1496)</f>
        <v>0</v>
      </c>
      <c r="P467" s="46">
        <f>SUMIF(Data_IND_TWh!$A$9:$A$504,Data_TOT_TWh!$B467&amp;"200_"&amp;Data_TOT_TWh!$E467,Data_IND_TWh!P$9:P$504)+SUMIF(Data_TER_TWh!$A$9:$A$504,Data_TOT_TWh!$B467&amp;"300_"&amp;Data_TOT_TWh!$E467,Data_TER_TWh!P$9:P$504)+SUMIF(Data_RES_TWh!$A$9:$A$1496,Data_TOT_TWh!$B467&amp;"400_"&amp;Data_TOT_TWh!$E467,Data_RES_TWh!P$9:P$1496)</f>
        <v>0</v>
      </c>
      <c r="Q467" s="46">
        <f>SUMIF(Data_IND_TWh!$A$9:$A$504,Data_TOT_TWh!$B467&amp;"200_"&amp;Data_TOT_TWh!$E467,Data_IND_TWh!Q$9:Q$504)+SUMIF(Data_TER_TWh!$A$9:$A$504,Data_TOT_TWh!$B467&amp;"300_"&amp;Data_TOT_TWh!$E467,Data_TER_TWh!Q$9:Q$504)+SUMIF(Data_RES_TWh!$A$9:$A$1496,Data_TOT_TWh!$B467&amp;"400_"&amp;Data_TOT_TWh!$E467,Data_RES_TWh!Q$9:Q$1496)</f>
        <v>0</v>
      </c>
      <c r="R467" s="37">
        <f>SUMIF(Data_IND_TWh!$A$9:$A$504,Data_TOT_TWh!$B467&amp;"200_"&amp;Data_TOT_TWh!$E467,Data_IND_TWh!R$9:R$504)+SUMIF(Data_TER_TWh!$A$9:$A$504,Data_TOT_TWh!$B467&amp;"300_"&amp;Data_TOT_TWh!$E467,Data_TER_TWh!R$9:R$504)+SUMIF(Data_RES_TWh!$A$9:$A$1496,Data_TOT_TWh!$B467&amp;"400_"&amp;Data_TOT_TWh!$E467,Data_RES_TWh!R$9:R$1496)</f>
        <v>0</v>
      </c>
      <c r="S467" s="47">
        <f>SUMIF(Data_IND_TWh!$A$9:$A$504,Data_TOT_TWh!$B467&amp;"200_"&amp;Data_TOT_TWh!$E467,Data_IND_TWh!S$9:S$504)+SUMIF(Data_TER_TWh!$A$9:$A$504,Data_TOT_TWh!$B467&amp;"300_"&amp;Data_TOT_TWh!$E467,Data_TER_TWh!S$9:S$504)+SUMIF(Data_RES_TWh!$A$9:$A$1496,Data_TOT_TWh!$B467&amp;"400_"&amp;Data_TOT_TWh!$E467,Data_RES_TWh!S$9:S$1496)</f>
        <v>0</v>
      </c>
      <c r="T467" s="56"/>
      <c r="U467" s="47">
        <f>SUMIF(Data_IND_TWh!$A$9:$A$504,Data_TOT_TWh!$B467&amp;"200_"&amp;Data_TOT_TWh!$E467,Data_IND_TWh!U$9:U$504)+SUMIF(Data_TER_TWh!$A$9:$A$504,Data_TOT_TWh!$B467&amp;"300_"&amp;Data_TOT_TWh!$E467,Data_TER_TWh!U$9:U$504)+SUMIF(Data_RES_TWh!$A$9:$A$1496,Data_TOT_TWh!$B467&amp;"400_"&amp;Data_TOT_TWh!$E467,Data_RES_TWh!U$9:U$1496)</f>
        <v>0</v>
      </c>
      <c r="V467" s="56"/>
      <c r="W467" s="47">
        <f>SUMIF(Data_IND_TWh!$A$9:$A$504,Data_TOT_TWh!$B467&amp;"200_"&amp;Data_TOT_TWh!$E467,Data_IND_TWh!W$9:W$504)+SUMIF(Data_TER_TWh!$A$9:$A$504,Data_TOT_TWh!$B467&amp;"300_"&amp;Data_TOT_TWh!$E467,Data_TER_TWh!W$9:W$504)+SUMIF(Data_RES_TWh!$A$9:$A$1496,Data_TOT_TWh!$B467&amp;"400_"&amp;Data_TOT_TWh!$E467,Data_RES_TWh!W$9:W$1496)</f>
        <v>0</v>
      </c>
      <c r="X467" s="13">
        <f>SUMIF(Data_IND_TWh!$A$9:$A$504,Data_TOT_TWh!$B467&amp;"200_"&amp;Data_TOT_TWh!$E467,Data_IND_TWh!X$9:X$504)+SUMIF(Data_TER_TWh!$A$9:$A$504,Data_TOT_TWh!$B467&amp;"300_"&amp;Data_TOT_TWh!$E467,Data_TER_TWh!X$9:X$504)+SUMIF(Data_RES_TWh!$A$9:$A$1496,Data_TOT_TWh!$B467&amp;"400_"&amp;Data_TOT_TWh!$E467,Data_RES_TWh!X$9:X$1496)</f>
        <v>0</v>
      </c>
      <c r="Y467" s="13">
        <f>SUMIF(Data_IND_TWh!$A$9:$A$504,Data_TOT_TWh!$B467&amp;"200_"&amp;Data_TOT_TWh!$E467,Data_IND_TWh!Y$9:Y$504)+SUMIF(Data_TER_TWh!$A$9:$A$504,Data_TOT_TWh!$B467&amp;"300_"&amp;Data_TOT_TWh!$E467,Data_TER_TWh!Y$9:Y$504)+SUMIF(Data_RES_TWh!$A$9:$A$1496,Data_TOT_TWh!$B467&amp;"400_"&amp;Data_TOT_TWh!$E467,Data_RES_TWh!Y$9:Y$1496)</f>
        <v>0</v>
      </c>
      <c r="Z467" s="13">
        <f>SUMIF(Data_IND_TWh!$A$9:$A$504,Data_TOT_TWh!$B467&amp;"200_"&amp;Data_TOT_TWh!$E467,Data_IND_TWh!Z$9:Z$504)+SUMIF(Data_TER_TWh!$A$9:$A$504,Data_TOT_TWh!$B467&amp;"300_"&amp;Data_TOT_TWh!$E467,Data_TER_TWh!Z$9:Z$504)+SUMIF(Data_RES_TWh!$A$9:$A$1496,Data_TOT_TWh!$B467&amp;"400_"&amp;Data_TOT_TWh!$E467,Data_RES_TWh!Z$9:Z$1496)</f>
        <v>0</v>
      </c>
      <c r="AA467" s="46">
        <f>SUMIF(Data_IND_TWh!$A$9:$A$504,Data_TOT_TWh!$B467&amp;"200_"&amp;Data_TOT_TWh!$E467,Data_IND_TWh!AA$9:AA$504)+SUMIF(Data_TER_TWh!$A$9:$A$504,Data_TOT_TWh!$B467&amp;"300_"&amp;Data_TOT_TWh!$E467,Data_TER_TWh!AA$9:AA$504)+SUMIF(Data_RES_TWh!$A$9:$A$1496,Data_TOT_TWh!$B467&amp;"400_"&amp;Data_TOT_TWh!$E467,Data_RES_TWh!AA$9:AA$1496)</f>
        <v>0</v>
      </c>
      <c r="AB467" s="56"/>
      <c r="AC467" s="47">
        <f>SUMIF(Data_IND_TWh!$A$9:$A$504,Data_TOT_TWh!$B467&amp;"200_"&amp;Data_TOT_TWh!$E467,Data_IND_TWh!AC$9:AC$504)+SUMIF(Data_TER_TWh!$A$9:$A$504,Data_TOT_TWh!$B467&amp;"300_"&amp;Data_TOT_TWh!$E467,Data_TER_TWh!AC$9:AC$504)+SUMIF(Data_RES_TWh!$A$9:$A$1496,Data_TOT_TWh!$B467&amp;"400_"&amp;Data_TOT_TWh!$E467,Data_RES_TWh!AC$9:AC$1496)</f>
        <v>0</v>
      </c>
      <c r="AD467" s="60"/>
      <c r="AE467" s="47">
        <f>SUMIF(Data_IND_TWh!$A$9:$A$504,Data_TOT_TWh!$B467&amp;"200_"&amp;Data_TOT_TWh!$E467,Data_IND_TWh!AE$9:AE$504)+SUMIF(Data_TER_TWh!$A$9:$A$504,Data_TOT_TWh!$B467&amp;"300_"&amp;Data_TOT_TWh!$E467,Data_TER_TWh!AE$9:AE$504)+SUMIF(Data_RES_TWh!$A$9:$A$1496,Data_TOT_TWh!$B467&amp;"400_"&amp;Data_TOT_TWh!$E467,Data_RES_TWh!AE$9:AE$1496)</f>
        <v>0</v>
      </c>
      <c r="AF467" s="13">
        <f>SUMIF(Data_IND_TWh!$A$9:$A$504,Data_TOT_TWh!$B467&amp;"200_"&amp;Data_TOT_TWh!$E467,Data_IND_TWh!AF$9:AF$504)+SUMIF(Data_TER_TWh!$A$9:$A$504,Data_TOT_TWh!$B467&amp;"300_"&amp;Data_TOT_TWh!$E467,Data_TER_TWh!AF$9:AF$504)+SUMIF(Data_RES_TWh!$A$9:$A$1496,Data_TOT_TWh!$B467&amp;"400_"&amp;Data_TOT_TWh!$E467,Data_RES_TWh!AF$9:AF$1496)</f>
        <v>0</v>
      </c>
      <c r="AG467" s="13">
        <f>SUMIF(Data_IND_TWh!$A$9:$A$504,Data_TOT_TWh!$B467&amp;"200_"&amp;Data_TOT_TWh!$E467,Data_IND_TWh!AG$9:AG$504)+SUMIF(Data_TER_TWh!$A$9:$A$504,Data_TOT_TWh!$B467&amp;"300_"&amp;Data_TOT_TWh!$E467,Data_TER_TWh!AG$9:AG$504)+SUMIF(Data_RES_TWh!$A$9:$A$1496,Data_TOT_TWh!$B467&amp;"400_"&amp;Data_TOT_TWh!$E467,Data_RES_TWh!AG$9:AG$1496)</f>
        <v>0</v>
      </c>
      <c r="AH467" s="46">
        <f>SUMIF(Data_IND_TWh!$A$9:$A$504,Data_TOT_TWh!$B467&amp;"200_"&amp;Data_TOT_TWh!$E467,Data_IND_TWh!AH$9:AH$504)+SUMIF(Data_TER_TWh!$A$9:$A$504,Data_TOT_TWh!$B467&amp;"300_"&amp;Data_TOT_TWh!$E467,Data_TER_TWh!AH$9:AH$504)+SUMIF(Data_RES_TWh!$A$9:$A$1496,Data_TOT_TWh!$B467&amp;"400_"&amp;Data_TOT_TWh!$E467,Data_RES_TWh!AH$9:AH$1496)</f>
        <v>0</v>
      </c>
      <c r="AI467" s="56"/>
      <c r="AJ467" s="47">
        <f>SUMIF(Data_IND_TWh!$A$9:$A$504,Data_TOT_TWh!$B467&amp;"200_"&amp;Data_TOT_TWh!$E467,Data_IND_TWh!AJ$9:AJ$504)+SUMIF(Data_TER_TWh!$A$9:$A$504,Data_TOT_TWh!$B467&amp;"300_"&amp;Data_TOT_TWh!$E467,Data_TER_TWh!AJ$9:AJ$504)+SUMIF(Data_RES_TWh!$A$9:$A$1496,Data_TOT_TWh!$B467&amp;"400_"&amp;Data_TOT_TWh!$E467,Data_RES_TWh!AJ$9:AJ$1496)</f>
        <v>0</v>
      </c>
      <c r="AK467" s="56"/>
      <c r="AL467" s="9" t="str">
        <f>VLOOKUP(F467,Definitions!$B$7:$E$39,4,FALSE)</f>
        <v>Rest</v>
      </c>
      <c r="AM467" s="87"/>
      <c r="AN467" s="87"/>
    </row>
    <row r="468" spans="1:40">
      <c r="A468" s="36" t="str">
        <f t="shared" si="15"/>
        <v>NO999_53</v>
      </c>
      <c r="B468" t="s">
        <v>136</v>
      </c>
      <c r="C468" t="s">
        <v>272</v>
      </c>
      <c r="D468">
        <v>999</v>
      </c>
      <c r="E468">
        <v>53</v>
      </c>
      <c r="F468" s="25" t="str">
        <f>VLOOKUP(B468,Definitions!$C$7:$D$43,2,FALSE)</f>
        <v>Norway</v>
      </c>
      <c r="G468" t="str">
        <f>VLOOKUP(C468,Definitions!$C$49:$D$57,2,FALSE)</f>
        <v>TOTAL</v>
      </c>
      <c r="H468" t="str">
        <f>VLOOKUP(D468,Definitions!$C$60:$D$104,2,FALSE)</f>
        <v>TOTAL</v>
      </c>
      <c r="J468" s="29" t="str">
        <f>VLOOKUP(E468,Definitions!$C$115:$D$132,2,FALSE)</f>
        <v>Solar energy</v>
      </c>
      <c r="K468" s="47">
        <f>SUMIF(Data_IND_TWh!$A$9:$A$504,Data_TOT_TWh!$B468&amp;"200_"&amp;Data_TOT_TWh!$E468,Data_IND_TWh!K$9:K$504)+SUMIF(Data_TER_TWh!$A$9:$A$504,Data_TOT_TWh!$B468&amp;"300_"&amp;Data_TOT_TWh!$E468,Data_TER_TWh!K$9:K$504)+SUMIF(Data_RES_TWh!$A$9:$A$1496,Data_TOT_TWh!$B468&amp;"400_"&amp;Data_TOT_TWh!$E468,Data_RES_TWh!K$9:K$1496)</f>
        <v>2.0964460223669408E-3</v>
      </c>
      <c r="L468" s="46">
        <f t="shared" si="14"/>
        <v>-1.5137440421526612E-3</v>
      </c>
      <c r="M468" s="47">
        <f>SUMIF(Data_IND_TWh!$A$9:$A$504,Data_TOT_TWh!$B468&amp;"200_"&amp;Data_TOT_TWh!$E468,Data_IND_TWh!M$9:M$504)+SUMIF(Data_TER_TWh!$A$9:$A$504,Data_TOT_TWh!$B468&amp;"300_"&amp;Data_TOT_TWh!$E468,Data_TER_TWh!M$9:M$504)+SUMIF(Data_RES_TWh!$A$9:$A$1496,Data_TOT_TWh!$B468&amp;"400_"&amp;Data_TOT_TWh!$E468,Data_RES_TWh!M$9:M$1496)</f>
        <v>5.8270198021427968E-4</v>
      </c>
      <c r="N468" s="56"/>
      <c r="O468" s="47">
        <f>SUMIF(Data_IND_TWh!$A$9:$A$504,Data_TOT_TWh!$B468&amp;"200_"&amp;Data_TOT_TWh!$E468,Data_IND_TWh!O$9:O$504)+SUMIF(Data_TER_TWh!$A$9:$A$504,Data_TOT_TWh!$B468&amp;"300_"&amp;Data_TOT_TWh!$E468,Data_TER_TWh!O$9:O$504)+SUMIF(Data_RES_TWh!$A$9:$A$1496,Data_TOT_TWh!$B468&amp;"400_"&amp;Data_TOT_TWh!$E468,Data_RES_TWh!O$9:O$1496)</f>
        <v>0</v>
      </c>
      <c r="P468" s="46">
        <f>SUMIF(Data_IND_TWh!$A$9:$A$504,Data_TOT_TWh!$B468&amp;"200_"&amp;Data_TOT_TWh!$E468,Data_IND_TWh!P$9:P$504)+SUMIF(Data_TER_TWh!$A$9:$A$504,Data_TOT_TWh!$B468&amp;"300_"&amp;Data_TOT_TWh!$E468,Data_TER_TWh!P$9:P$504)+SUMIF(Data_RES_TWh!$A$9:$A$1496,Data_TOT_TWh!$B468&amp;"400_"&amp;Data_TOT_TWh!$E468,Data_RES_TWh!P$9:P$1496)</f>
        <v>5.8270198021427968E-4</v>
      </c>
      <c r="Q468" s="46">
        <f>SUMIF(Data_IND_TWh!$A$9:$A$504,Data_TOT_TWh!$B468&amp;"200_"&amp;Data_TOT_TWh!$E468,Data_IND_TWh!Q$9:Q$504)+SUMIF(Data_TER_TWh!$A$9:$A$504,Data_TOT_TWh!$B468&amp;"300_"&amp;Data_TOT_TWh!$E468,Data_TER_TWh!Q$9:Q$504)+SUMIF(Data_RES_TWh!$A$9:$A$1496,Data_TOT_TWh!$B468&amp;"400_"&amp;Data_TOT_TWh!$E468,Data_RES_TWh!Q$9:Q$1496)</f>
        <v>5.8270198021427968E-4</v>
      </c>
      <c r="R468" s="37">
        <f>SUMIF(Data_IND_TWh!$A$9:$A$504,Data_TOT_TWh!$B468&amp;"200_"&amp;Data_TOT_TWh!$E468,Data_IND_TWh!R$9:R$504)+SUMIF(Data_TER_TWh!$A$9:$A$504,Data_TOT_TWh!$B468&amp;"300_"&amp;Data_TOT_TWh!$E468,Data_TER_TWh!R$9:R$504)+SUMIF(Data_RES_TWh!$A$9:$A$1496,Data_TOT_TWh!$B468&amp;"400_"&amp;Data_TOT_TWh!$E468,Data_RES_TWh!R$9:R$1496)</f>
        <v>0</v>
      </c>
      <c r="S468" s="47">
        <f>SUMIF(Data_IND_TWh!$A$9:$A$504,Data_TOT_TWh!$B468&amp;"200_"&amp;Data_TOT_TWh!$E468,Data_IND_TWh!S$9:S$504)+SUMIF(Data_TER_TWh!$A$9:$A$504,Data_TOT_TWh!$B468&amp;"300_"&amp;Data_TOT_TWh!$E468,Data_TER_TWh!S$9:S$504)+SUMIF(Data_RES_TWh!$A$9:$A$1496,Data_TOT_TWh!$B468&amp;"400_"&amp;Data_TOT_TWh!$E468,Data_RES_TWh!S$9:S$1496)</f>
        <v>4.331193291255373E-4</v>
      </c>
      <c r="T468" s="56"/>
      <c r="U468" s="47">
        <f>SUMIF(Data_IND_TWh!$A$9:$A$504,Data_TOT_TWh!$B468&amp;"200_"&amp;Data_TOT_TWh!$E468,Data_IND_TWh!U$9:U$504)+SUMIF(Data_TER_TWh!$A$9:$A$504,Data_TOT_TWh!$B468&amp;"300_"&amp;Data_TOT_TWh!$E468,Data_TER_TWh!U$9:U$504)+SUMIF(Data_RES_TWh!$A$9:$A$1496,Data_TOT_TWh!$B468&amp;"400_"&amp;Data_TOT_TWh!$E468,Data_RES_TWh!U$9:U$1496)</f>
        <v>4.9549717113667089E-5</v>
      </c>
      <c r="V468" s="56"/>
      <c r="W468" s="47">
        <f>SUMIF(Data_IND_TWh!$A$9:$A$504,Data_TOT_TWh!$B468&amp;"200_"&amp;Data_TOT_TWh!$E468,Data_IND_TWh!W$9:W$504)+SUMIF(Data_TER_TWh!$A$9:$A$504,Data_TOT_TWh!$B468&amp;"300_"&amp;Data_TOT_TWh!$E468,Data_TER_TWh!W$9:W$504)+SUMIF(Data_RES_TWh!$A$9:$A$1496,Data_TOT_TWh!$B468&amp;"400_"&amp;Data_TOT_TWh!$E468,Data_RES_TWh!W$9:W$1496)</f>
        <v>1.0003293397507535E-4</v>
      </c>
      <c r="X468" s="13">
        <f>SUMIF(Data_IND_TWh!$A$9:$A$504,Data_TOT_TWh!$B468&amp;"200_"&amp;Data_TOT_TWh!$E468,Data_IND_TWh!X$9:X$504)+SUMIF(Data_TER_TWh!$A$9:$A$504,Data_TOT_TWh!$B468&amp;"300_"&amp;Data_TOT_TWh!$E468,Data_TER_TWh!X$9:X$504)+SUMIF(Data_RES_TWh!$A$9:$A$1496,Data_TOT_TWh!$B468&amp;"400_"&amp;Data_TOT_TWh!$E468,Data_RES_TWh!X$9:X$1496)</f>
        <v>1.0003293397507535E-4</v>
      </c>
      <c r="Y468" s="13">
        <f>SUMIF(Data_IND_TWh!$A$9:$A$504,Data_TOT_TWh!$B468&amp;"200_"&amp;Data_TOT_TWh!$E468,Data_IND_TWh!Y$9:Y$504)+SUMIF(Data_TER_TWh!$A$9:$A$504,Data_TOT_TWh!$B468&amp;"300_"&amp;Data_TOT_TWh!$E468,Data_TER_TWh!Y$9:Y$504)+SUMIF(Data_RES_TWh!$A$9:$A$1496,Data_TOT_TWh!$B468&amp;"400_"&amp;Data_TOT_TWh!$E468,Data_RES_TWh!Y$9:Y$1496)</f>
        <v>0</v>
      </c>
      <c r="Z468" s="13">
        <f>SUMIF(Data_IND_TWh!$A$9:$A$504,Data_TOT_TWh!$B468&amp;"200_"&amp;Data_TOT_TWh!$E468,Data_IND_TWh!Z$9:Z$504)+SUMIF(Data_TER_TWh!$A$9:$A$504,Data_TOT_TWh!$B468&amp;"300_"&amp;Data_TOT_TWh!$E468,Data_TER_TWh!Z$9:Z$504)+SUMIF(Data_RES_TWh!$A$9:$A$1496,Data_TOT_TWh!$B468&amp;"400_"&amp;Data_TOT_TWh!$E468,Data_RES_TWh!Z$9:Z$1496)</f>
        <v>0</v>
      </c>
      <c r="AA468" s="46">
        <f>SUMIF(Data_IND_TWh!$A$9:$A$504,Data_TOT_TWh!$B468&amp;"200_"&amp;Data_TOT_TWh!$E468,Data_IND_TWh!AA$9:AA$504)+SUMIF(Data_TER_TWh!$A$9:$A$504,Data_TOT_TWh!$B468&amp;"300_"&amp;Data_TOT_TWh!$E468,Data_TER_TWh!AA$9:AA$504)+SUMIF(Data_RES_TWh!$A$9:$A$1496,Data_TOT_TWh!$B468&amp;"400_"&amp;Data_TOT_TWh!$E468,Data_RES_TWh!AA$9:AA$1496)</f>
        <v>0</v>
      </c>
      <c r="AB468" s="56"/>
      <c r="AC468" s="47">
        <f>SUMIF(Data_IND_TWh!$A$9:$A$504,Data_TOT_TWh!$B468&amp;"200_"&amp;Data_TOT_TWh!$E468,Data_IND_TWh!AC$9:AC$504)+SUMIF(Data_TER_TWh!$A$9:$A$504,Data_TOT_TWh!$B468&amp;"300_"&amp;Data_TOT_TWh!$E468,Data_TER_TWh!AC$9:AC$504)+SUMIF(Data_RES_TWh!$A$9:$A$1496,Data_TOT_TWh!$B468&amp;"400_"&amp;Data_TOT_TWh!$E468,Data_RES_TWh!AC$9:AC$1496)</f>
        <v>0</v>
      </c>
      <c r="AD468" s="60"/>
      <c r="AE468" s="47">
        <f>SUMIF(Data_IND_TWh!$A$9:$A$504,Data_TOT_TWh!$B468&amp;"200_"&amp;Data_TOT_TWh!$E468,Data_IND_TWh!AE$9:AE$504)+SUMIF(Data_TER_TWh!$A$9:$A$504,Data_TOT_TWh!$B468&amp;"300_"&amp;Data_TOT_TWh!$E468,Data_TER_TWh!AE$9:AE$504)+SUMIF(Data_RES_TWh!$A$9:$A$1496,Data_TOT_TWh!$B468&amp;"400_"&amp;Data_TOT_TWh!$E468,Data_RES_TWh!AE$9:AE$1496)</f>
        <v>0</v>
      </c>
      <c r="AF468" s="13">
        <f>SUMIF(Data_IND_TWh!$A$9:$A$504,Data_TOT_TWh!$B468&amp;"200_"&amp;Data_TOT_TWh!$E468,Data_IND_TWh!AF$9:AF$504)+SUMIF(Data_TER_TWh!$A$9:$A$504,Data_TOT_TWh!$B468&amp;"300_"&amp;Data_TOT_TWh!$E468,Data_TER_TWh!AF$9:AF$504)+SUMIF(Data_RES_TWh!$A$9:$A$1496,Data_TOT_TWh!$B468&amp;"400_"&amp;Data_TOT_TWh!$E468,Data_RES_TWh!AF$9:AF$1496)</f>
        <v>0</v>
      </c>
      <c r="AG468" s="13">
        <f>SUMIF(Data_IND_TWh!$A$9:$A$504,Data_TOT_TWh!$B468&amp;"200_"&amp;Data_TOT_TWh!$E468,Data_IND_TWh!AG$9:AG$504)+SUMIF(Data_TER_TWh!$A$9:$A$504,Data_TOT_TWh!$B468&amp;"300_"&amp;Data_TOT_TWh!$E468,Data_TER_TWh!AG$9:AG$504)+SUMIF(Data_RES_TWh!$A$9:$A$1496,Data_TOT_TWh!$B468&amp;"400_"&amp;Data_TOT_TWh!$E468,Data_RES_TWh!AG$9:AG$1496)</f>
        <v>0</v>
      </c>
      <c r="AH468" s="46">
        <f>SUMIF(Data_IND_TWh!$A$9:$A$504,Data_TOT_TWh!$B468&amp;"200_"&amp;Data_TOT_TWh!$E468,Data_IND_TWh!AH$9:AH$504)+SUMIF(Data_TER_TWh!$A$9:$A$504,Data_TOT_TWh!$B468&amp;"300_"&amp;Data_TOT_TWh!$E468,Data_TER_TWh!AH$9:AH$504)+SUMIF(Data_RES_TWh!$A$9:$A$1496,Data_TOT_TWh!$B468&amp;"400_"&amp;Data_TOT_TWh!$E468,Data_RES_TWh!AH$9:AH$1496)</f>
        <v>0</v>
      </c>
      <c r="AI468" s="56"/>
      <c r="AJ468" s="47">
        <f>SUMIF(Data_IND_TWh!$A$9:$A$504,Data_TOT_TWh!$B468&amp;"200_"&amp;Data_TOT_TWh!$E468,Data_IND_TWh!AJ$9:AJ$504)+SUMIF(Data_TER_TWh!$A$9:$A$504,Data_TOT_TWh!$B468&amp;"300_"&amp;Data_TOT_TWh!$E468,Data_TER_TWh!AJ$9:AJ$504)+SUMIF(Data_RES_TWh!$A$9:$A$1496,Data_TOT_TWh!$B468&amp;"400_"&amp;Data_TOT_TWh!$E468,Data_RES_TWh!AJ$9:AJ$1496)</f>
        <v>0</v>
      </c>
      <c r="AK468" s="56"/>
      <c r="AL468" s="9" t="str">
        <f>VLOOKUP(F468,Definitions!$B$7:$E$39,4,FALSE)</f>
        <v>Rest</v>
      </c>
      <c r="AM468" s="87"/>
      <c r="AN468" s="87"/>
    </row>
    <row r="469" spans="1:40">
      <c r="A469" s="36" t="str">
        <f t="shared" si="15"/>
        <v>NO999_62</v>
      </c>
      <c r="B469" t="s">
        <v>136</v>
      </c>
      <c r="C469" t="s">
        <v>272</v>
      </c>
      <c r="D469">
        <v>999</v>
      </c>
      <c r="E469">
        <v>62</v>
      </c>
      <c r="F469" s="25" t="str">
        <f>VLOOKUP(B469,Definitions!$C$7:$D$43,2,FALSE)</f>
        <v>Norway</v>
      </c>
      <c r="G469" t="str">
        <f>VLOOKUP(C469,Definitions!$C$49:$D$57,2,FALSE)</f>
        <v>TOTAL</v>
      </c>
      <c r="H469" t="str">
        <f>VLOOKUP(D469,Definitions!$C$60:$D$104,2,FALSE)</f>
        <v>TOTAL</v>
      </c>
      <c r="J469" s="29" t="str">
        <f>VLOOKUP(E469,Definitions!$C$115:$D$132,2,FALSE)</f>
        <v xml:space="preserve">RES-E (Wind, PV, Hydro) </v>
      </c>
      <c r="K469" s="47">
        <f>SUMIF(Data_IND_TWh!$A$9:$A$504,Data_TOT_TWh!$B469&amp;"200_"&amp;Data_TOT_TWh!$E469,Data_IND_TWh!K$9:K$504)+SUMIF(Data_TER_TWh!$A$9:$A$504,Data_TOT_TWh!$B469&amp;"300_"&amp;Data_TOT_TWh!$E469,Data_TER_TWh!K$9:K$504)+SUMIF(Data_RES_TWh!$A$9:$A$1496,Data_TOT_TWh!$B469&amp;"400_"&amp;Data_TOT_TWh!$E469,Data_RES_TWh!K$9:K$1496)</f>
        <v>161.32825856954696</v>
      </c>
      <c r="L469" s="46">
        <f t="shared" si="14"/>
        <v>-106.9665178382655</v>
      </c>
      <c r="M469" s="47">
        <f>SUMIF(Data_IND_TWh!$A$9:$A$504,Data_TOT_TWh!$B469&amp;"200_"&amp;Data_TOT_TWh!$E469,Data_IND_TWh!M$9:M$504)+SUMIF(Data_TER_TWh!$A$9:$A$504,Data_TOT_TWh!$B469&amp;"300_"&amp;Data_TOT_TWh!$E469,Data_TER_TWh!M$9:M$504)+SUMIF(Data_RES_TWh!$A$9:$A$1496,Data_TOT_TWh!$B469&amp;"400_"&amp;Data_TOT_TWh!$E469,Data_RES_TWh!M$9:M$1496)</f>
        <v>54.361740731281458</v>
      </c>
      <c r="N469" s="56"/>
      <c r="O469" s="47">
        <f>SUMIF(Data_IND_TWh!$A$9:$A$504,Data_TOT_TWh!$B469&amp;"200_"&amp;Data_TOT_TWh!$E469,Data_IND_TWh!O$9:O$504)+SUMIF(Data_TER_TWh!$A$9:$A$504,Data_TOT_TWh!$B469&amp;"300_"&amp;Data_TOT_TWh!$E469,Data_TER_TWh!O$9:O$504)+SUMIF(Data_RES_TWh!$A$9:$A$1496,Data_TOT_TWh!$B469&amp;"400_"&amp;Data_TOT_TWh!$E469,Data_RES_TWh!O$9:O$1496)</f>
        <v>0</v>
      </c>
      <c r="P469" s="46">
        <f>SUMIF(Data_IND_TWh!$A$9:$A$504,Data_TOT_TWh!$B469&amp;"200_"&amp;Data_TOT_TWh!$E469,Data_IND_TWh!P$9:P$504)+SUMIF(Data_TER_TWh!$A$9:$A$504,Data_TOT_TWh!$B469&amp;"300_"&amp;Data_TOT_TWh!$E469,Data_TER_TWh!P$9:P$504)+SUMIF(Data_RES_TWh!$A$9:$A$1496,Data_TOT_TWh!$B469&amp;"400_"&amp;Data_TOT_TWh!$E469,Data_RES_TWh!P$9:P$1496)</f>
        <v>54.361740731281458</v>
      </c>
      <c r="Q469" s="46">
        <f>SUMIF(Data_IND_TWh!$A$9:$A$504,Data_TOT_TWh!$B469&amp;"200_"&amp;Data_TOT_TWh!$E469,Data_IND_TWh!Q$9:Q$504)+SUMIF(Data_TER_TWh!$A$9:$A$504,Data_TOT_TWh!$B469&amp;"300_"&amp;Data_TOT_TWh!$E469,Data_TER_TWh!Q$9:Q$504)+SUMIF(Data_RES_TWh!$A$9:$A$1496,Data_TOT_TWh!$B469&amp;"400_"&amp;Data_TOT_TWh!$E469,Data_RES_TWh!Q$9:Q$1496)</f>
        <v>47.100592022932076</v>
      </c>
      <c r="R469" s="37">
        <f>SUMIF(Data_IND_TWh!$A$9:$A$504,Data_TOT_TWh!$B469&amp;"200_"&amp;Data_TOT_TWh!$E469,Data_IND_TWh!R$9:R$504)+SUMIF(Data_TER_TWh!$A$9:$A$504,Data_TOT_TWh!$B469&amp;"300_"&amp;Data_TOT_TWh!$E469,Data_TER_TWh!R$9:R$504)+SUMIF(Data_RES_TWh!$A$9:$A$1496,Data_TOT_TWh!$B469&amp;"400_"&amp;Data_TOT_TWh!$E469,Data_RES_TWh!R$9:R$1496)</f>
        <v>4.78964392555039</v>
      </c>
      <c r="S469" s="47">
        <f>SUMIF(Data_IND_TWh!$A$9:$A$504,Data_TOT_TWh!$B469&amp;"200_"&amp;Data_TOT_TWh!$E469,Data_IND_TWh!S$9:S$504)+SUMIF(Data_TER_TWh!$A$9:$A$504,Data_TOT_TWh!$B469&amp;"300_"&amp;Data_TOT_TWh!$E469,Data_TER_TWh!S$9:S$504)+SUMIF(Data_RES_TWh!$A$9:$A$1496,Data_TOT_TWh!$B469&amp;"400_"&amp;Data_TOT_TWh!$E469,Data_RES_TWh!S$9:S$1496)</f>
        <v>40.296925163877006</v>
      </c>
      <c r="T469" s="56"/>
      <c r="U469" s="47">
        <f>SUMIF(Data_IND_TWh!$A$9:$A$504,Data_TOT_TWh!$B469&amp;"200_"&amp;Data_TOT_TWh!$E469,Data_IND_TWh!U$9:U$504)+SUMIF(Data_TER_TWh!$A$9:$A$504,Data_TOT_TWh!$B469&amp;"300_"&amp;Data_TOT_TWh!$E469,Data_TER_TWh!U$9:U$504)+SUMIF(Data_RES_TWh!$A$9:$A$1496,Data_TOT_TWh!$B469&amp;"400_"&amp;Data_TOT_TWh!$E469,Data_RES_TWh!U$9:U$1496)</f>
        <v>2.9264657849123106</v>
      </c>
      <c r="V469" s="56"/>
      <c r="W469" s="47">
        <f>SUMIF(Data_IND_TWh!$A$9:$A$504,Data_TOT_TWh!$B469&amp;"200_"&amp;Data_TOT_TWh!$E469,Data_IND_TWh!W$9:W$504)+SUMIF(Data_TER_TWh!$A$9:$A$504,Data_TOT_TWh!$B469&amp;"300_"&amp;Data_TOT_TWh!$E469,Data_TER_TWh!W$9:W$504)+SUMIF(Data_RES_TWh!$A$9:$A$1496,Data_TOT_TWh!$B469&amp;"400_"&amp;Data_TOT_TWh!$E469,Data_RES_TWh!W$9:W$1496)</f>
        <v>3.8772010741427567</v>
      </c>
      <c r="X469" s="13">
        <f>SUMIF(Data_IND_TWh!$A$9:$A$504,Data_TOT_TWh!$B469&amp;"200_"&amp;Data_TOT_TWh!$E469,Data_IND_TWh!X$9:X$504)+SUMIF(Data_TER_TWh!$A$9:$A$504,Data_TOT_TWh!$B469&amp;"300_"&amp;Data_TOT_TWh!$E469,Data_TER_TWh!X$9:X$504)+SUMIF(Data_RES_TWh!$A$9:$A$1496,Data_TOT_TWh!$B469&amp;"400_"&amp;Data_TOT_TWh!$E469,Data_RES_TWh!X$9:X$1496)</f>
        <v>5.9164219911589579E-2</v>
      </c>
      <c r="Y469" s="13">
        <f>SUMIF(Data_IND_TWh!$A$9:$A$504,Data_TOT_TWh!$B469&amp;"200_"&amp;Data_TOT_TWh!$E469,Data_IND_TWh!Y$9:Y$504)+SUMIF(Data_TER_TWh!$A$9:$A$504,Data_TOT_TWh!$B469&amp;"300_"&amp;Data_TOT_TWh!$E469,Data_TER_TWh!Y$9:Y$504)+SUMIF(Data_RES_TWh!$A$9:$A$1496,Data_TOT_TWh!$B469&amp;"400_"&amp;Data_TOT_TWh!$E469,Data_RES_TWh!Y$9:Y$1496)</f>
        <v>6.6592255213781579E-2</v>
      </c>
      <c r="Z469" s="13">
        <f>SUMIF(Data_IND_TWh!$A$9:$A$504,Data_TOT_TWh!$B469&amp;"200_"&amp;Data_TOT_TWh!$E469,Data_IND_TWh!Z$9:Z$504)+SUMIF(Data_TER_TWh!$A$9:$A$504,Data_TOT_TWh!$B469&amp;"300_"&amp;Data_TOT_TWh!$E469,Data_TER_TWh!Z$9:Z$504)+SUMIF(Data_RES_TWh!$A$9:$A$1496,Data_TOT_TWh!$B469&amp;"400_"&amp;Data_TOT_TWh!$E469,Data_RES_TWh!Z$9:Z$1496)</f>
        <v>3.6588861346823334E-2</v>
      </c>
      <c r="AA469" s="46">
        <f>SUMIF(Data_IND_TWh!$A$9:$A$504,Data_TOT_TWh!$B469&amp;"200_"&amp;Data_TOT_TWh!$E469,Data_IND_TWh!AA$9:AA$504)+SUMIF(Data_TER_TWh!$A$9:$A$504,Data_TOT_TWh!$B469&amp;"300_"&amp;Data_TOT_TWh!$E469,Data_TER_TWh!AA$9:AA$504)+SUMIF(Data_RES_TWh!$A$9:$A$1496,Data_TOT_TWh!$B469&amp;"400_"&amp;Data_TOT_TWh!$E469,Data_RES_TWh!AA$9:AA$1496)</f>
        <v>1.889567569877598</v>
      </c>
      <c r="AB469" s="56"/>
      <c r="AC469" s="47">
        <f>SUMIF(Data_IND_TWh!$A$9:$A$504,Data_TOT_TWh!$B469&amp;"200_"&amp;Data_TOT_TWh!$E469,Data_IND_TWh!AC$9:AC$504)+SUMIF(Data_TER_TWh!$A$9:$A$504,Data_TOT_TWh!$B469&amp;"300_"&amp;Data_TOT_TWh!$E469,Data_TER_TWh!AC$9:AC$504)+SUMIF(Data_RES_TWh!$A$9:$A$1496,Data_TOT_TWh!$B469&amp;"400_"&amp;Data_TOT_TWh!$E469,Data_RES_TWh!AC$9:AC$1496)</f>
        <v>0.33028498396657202</v>
      </c>
      <c r="AD469" s="60"/>
      <c r="AE469" s="47">
        <f>SUMIF(Data_IND_TWh!$A$9:$A$504,Data_TOT_TWh!$B469&amp;"200_"&amp;Data_TOT_TWh!$E469,Data_IND_TWh!AE$9:AE$504)+SUMIF(Data_TER_TWh!$A$9:$A$504,Data_TOT_TWh!$B469&amp;"300_"&amp;Data_TOT_TWh!$E469,Data_TER_TWh!AE$9:AE$504)+SUMIF(Data_RES_TWh!$A$9:$A$1496,Data_TOT_TWh!$B469&amp;"400_"&amp;Data_TOT_TWh!$E469,Data_RES_TWh!AE$9:AE$1496)</f>
        <v>4.459358941583818</v>
      </c>
      <c r="AF469" s="13">
        <f>SUMIF(Data_IND_TWh!$A$9:$A$504,Data_TOT_TWh!$B469&amp;"200_"&amp;Data_TOT_TWh!$E469,Data_IND_TWh!AF$9:AF$504)+SUMIF(Data_TER_TWh!$A$9:$A$504,Data_TOT_TWh!$B469&amp;"300_"&amp;Data_TOT_TWh!$E469,Data_TER_TWh!AF$9:AF$504)+SUMIF(Data_RES_TWh!$A$9:$A$1496,Data_TOT_TWh!$B469&amp;"400_"&amp;Data_TOT_TWh!$E469,Data_RES_TWh!AF$9:AF$1496)</f>
        <v>0.24210445788980692</v>
      </c>
      <c r="AG469" s="13">
        <f>SUMIF(Data_IND_TWh!$A$9:$A$504,Data_TOT_TWh!$B469&amp;"200_"&amp;Data_TOT_TWh!$E469,Data_IND_TWh!AG$9:AG$504)+SUMIF(Data_TER_TWh!$A$9:$A$504,Data_TOT_TWh!$B469&amp;"300_"&amp;Data_TOT_TWh!$E469,Data_TER_TWh!AG$9:AG$504)+SUMIF(Data_RES_TWh!$A$9:$A$1496,Data_TOT_TWh!$B469&amp;"400_"&amp;Data_TOT_TWh!$E469,Data_RES_TWh!AG$9:AG$1496)</f>
        <v>0.73244617204650242</v>
      </c>
      <c r="AH469" s="46">
        <f>SUMIF(Data_IND_TWh!$A$9:$A$504,Data_TOT_TWh!$B469&amp;"200_"&amp;Data_TOT_TWh!$E469,Data_IND_TWh!AH$9:AH$504)+SUMIF(Data_TER_TWh!$A$9:$A$504,Data_TOT_TWh!$B469&amp;"300_"&amp;Data_TOT_TWh!$E469,Data_TER_TWh!AH$9:AH$504)+SUMIF(Data_RES_TWh!$A$9:$A$1496,Data_TOT_TWh!$B469&amp;"400_"&amp;Data_TOT_TWh!$E469,Data_RES_TWh!AH$9:AH$1496)</f>
        <v>1.332516845898307</v>
      </c>
      <c r="AI469" s="56"/>
      <c r="AJ469" s="47">
        <f>SUMIF(Data_IND_TWh!$A$9:$A$504,Data_TOT_TWh!$B469&amp;"200_"&amp;Data_TOT_TWh!$E469,Data_IND_TWh!AJ$9:AJ$504)+SUMIF(Data_TER_TWh!$A$9:$A$504,Data_TOT_TWh!$B469&amp;"300_"&amp;Data_TOT_TWh!$E469,Data_TER_TWh!AJ$9:AJ$504)+SUMIF(Data_RES_TWh!$A$9:$A$1496,Data_TOT_TWh!$B469&amp;"400_"&amp;Data_TOT_TWh!$E469,Data_RES_TWh!AJ$9:AJ$1496)</f>
        <v>2.4715047827989869</v>
      </c>
      <c r="AK469" s="56"/>
      <c r="AL469" s="9" t="str">
        <f>VLOOKUP(F469,Definitions!$B$7:$E$39,4,FALSE)</f>
        <v>Rest</v>
      </c>
      <c r="AM469" s="87"/>
      <c r="AN469" s="87"/>
    </row>
    <row r="470" spans="1:40">
      <c r="A470" s="36" t="str">
        <f t="shared" si="15"/>
        <v>NO999_61</v>
      </c>
      <c r="B470" t="s">
        <v>136</v>
      </c>
      <c r="C470" t="s">
        <v>272</v>
      </c>
      <c r="D470">
        <v>999</v>
      </c>
      <c r="E470">
        <v>61</v>
      </c>
      <c r="F470" s="25" t="str">
        <f>VLOOKUP(B470,Definitions!$C$7:$D$43,2,FALSE)</f>
        <v>Norway</v>
      </c>
      <c r="G470" t="str">
        <f>VLOOKUP(C470,Definitions!$C$49:$D$57,2,FALSE)</f>
        <v>TOTAL</v>
      </c>
      <c r="H470" t="str">
        <f>VLOOKUP(D470,Definitions!$C$60:$D$104,2,FALSE)</f>
        <v>TOTAL</v>
      </c>
      <c r="J470" s="29" t="str">
        <f>VLOOKUP(E470,Definitions!$C$115:$D$132,2,FALSE)</f>
        <v>Nuclear</v>
      </c>
      <c r="K470" s="47">
        <f>SUMIF(Data_IND_TWh!$A$9:$A$504,Data_TOT_TWh!$B470&amp;"200_"&amp;Data_TOT_TWh!$E470,Data_IND_TWh!K$9:K$504)+SUMIF(Data_TER_TWh!$A$9:$A$504,Data_TOT_TWh!$B470&amp;"300_"&amp;Data_TOT_TWh!$E470,Data_TER_TWh!K$9:K$504)+SUMIF(Data_RES_TWh!$A$9:$A$1496,Data_TOT_TWh!$B470&amp;"400_"&amp;Data_TOT_TWh!$E470,Data_RES_TWh!K$9:K$1496)</f>
        <v>0</v>
      </c>
      <c r="L470" s="46">
        <f t="shared" si="14"/>
        <v>0</v>
      </c>
      <c r="M470" s="47">
        <f>SUMIF(Data_IND_TWh!$A$9:$A$504,Data_TOT_TWh!$B470&amp;"200_"&amp;Data_TOT_TWh!$E470,Data_IND_TWh!M$9:M$504)+SUMIF(Data_TER_TWh!$A$9:$A$504,Data_TOT_TWh!$B470&amp;"300_"&amp;Data_TOT_TWh!$E470,Data_TER_TWh!M$9:M$504)+SUMIF(Data_RES_TWh!$A$9:$A$1496,Data_TOT_TWh!$B470&amp;"400_"&amp;Data_TOT_TWh!$E470,Data_RES_TWh!M$9:M$1496)</f>
        <v>0</v>
      </c>
      <c r="N470" s="56"/>
      <c r="O470" s="47">
        <f>SUMIF(Data_IND_TWh!$A$9:$A$504,Data_TOT_TWh!$B470&amp;"200_"&amp;Data_TOT_TWh!$E470,Data_IND_TWh!O$9:O$504)+SUMIF(Data_TER_TWh!$A$9:$A$504,Data_TOT_TWh!$B470&amp;"300_"&amp;Data_TOT_TWh!$E470,Data_TER_TWh!O$9:O$504)+SUMIF(Data_RES_TWh!$A$9:$A$1496,Data_TOT_TWh!$B470&amp;"400_"&amp;Data_TOT_TWh!$E470,Data_RES_TWh!O$9:O$1496)</f>
        <v>0</v>
      </c>
      <c r="P470" s="46">
        <f>SUMIF(Data_IND_TWh!$A$9:$A$504,Data_TOT_TWh!$B470&amp;"200_"&amp;Data_TOT_TWh!$E470,Data_IND_TWh!P$9:P$504)+SUMIF(Data_TER_TWh!$A$9:$A$504,Data_TOT_TWh!$B470&amp;"300_"&amp;Data_TOT_TWh!$E470,Data_TER_TWh!P$9:P$504)+SUMIF(Data_RES_TWh!$A$9:$A$1496,Data_TOT_TWh!$B470&amp;"400_"&amp;Data_TOT_TWh!$E470,Data_RES_TWh!P$9:P$1496)</f>
        <v>0</v>
      </c>
      <c r="Q470" s="46">
        <f>SUMIF(Data_IND_TWh!$A$9:$A$504,Data_TOT_TWh!$B470&amp;"200_"&amp;Data_TOT_TWh!$E470,Data_IND_TWh!Q$9:Q$504)+SUMIF(Data_TER_TWh!$A$9:$A$504,Data_TOT_TWh!$B470&amp;"300_"&amp;Data_TOT_TWh!$E470,Data_TER_TWh!Q$9:Q$504)+SUMIF(Data_RES_TWh!$A$9:$A$1496,Data_TOT_TWh!$B470&amp;"400_"&amp;Data_TOT_TWh!$E470,Data_RES_TWh!Q$9:Q$1496)</f>
        <v>0</v>
      </c>
      <c r="R470" s="37">
        <f>SUMIF(Data_IND_TWh!$A$9:$A$504,Data_TOT_TWh!$B470&amp;"200_"&amp;Data_TOT_TWh!$E470,Data_IND_TWh!R$9:R$504)+SUMIF(Data_TER_TWh!$A$9:$A$504,Data_TOT_TWh!$B470&amp;"300_"&amp;Data_TOT_TWh!$E470,Data_TER_TWh!R$9:R$504)+SUMIF(Data_RES_TWh!$A$9:$A$1496,Data_TOT_TWh!$B470&amp;"400_"&amp;Data_TOT_TWh!$E470,Data_RES_TWh!R$9:R$1496)</f>
        <v>0</v>
      </c>
      <c r="S470" s="47">
        <f>SUMIF(Data_IND_TWh!$A$9:$A$504,Data_TOT_TWh!$B470&amp;"200_"&amp;Data_TOT_TWh!$E470,Data_IND_TWh!S$9:S$504)+SUMIF(Data_TER_TWh!$A$9:$A$504,Data_TOT_TWh!$B470&amp;"300_"&amp;Data_TOT_TWh!$E470,Data_TER_TWh!S$9:S$504)+SUMIF(Data_RES_TWh!$A$9:$A$1496,Data_TOT_TWh!$B470&amp;"400_"&amp;Data_TOT_TWh!$E470,Data_RES_TWh!S$9:S$1496)</f>
        <v>0</v>
      </c>
      <c r="T470" s="56"/>
      <c r="U470" s="47">
        <f>SUMIF(Data_IND_TWh!$A$9:$A$504,Data_TOT_TWh!$B470&amp;"200_"&amp;Data_TOT_TWh!$E470,Data_IND_TWh!U$9:U$504)+SUMIF(Data_TER_TWh!$A$9:$A$504,Data_TOT_TWh!$B470&amp;"300_"&amp;Data_TOT_TWh!$E470,Data_TER_TWh!U$9:U$504)+SUMIF(Data_RES_TWh!$A$9:$A$1496,Data_TOT_TWh!$B470&amp;"400_"&amp;Data_TOT_TWh!$E470,Data_RES_TWh!U$9:U$1496)</f>
        <v>0</v>
      </c>
      <c r="V470" s="56"/>
      <c r="W470" s="47">
        <f>SUMIF(Data_IND_TWh!$A$9:$A$504,Data_TOT_TWh!$B470&amp;"200_"&amp;Data_TOT_TWh!$E470,Data_IND_TWh!W$9:W$504)+SUMIF(Data_TER_TWh!$A$9:$A$504,Data_TOT_TWh!$B470&amp;"300_"&amp;Data_TOT_TWh!$E470,Data_TER_TWh!W$9:W$504)+SUMIF(Data_RES_TWh!$A$9:$A$1496,Data_TOT_TWh!$B470&amp;"400_"&amp;Data_TOT_TWh!$E470,Data_RES_TWh!W$9:W$1496)</f>
        <v>0</v>
      </c>
      <c r="X470" s="13">
        <f>SUMIF(Data_IND_TWh!$A$9:$A$504,Data_TOT_TWh!$B470&amp;"200_"&amp;Data_TOT_TWh!$E470,Data_IND_TWh!X$9:X$504)+SUMIF(Data_TER_TWh!$A$9:$A$504,Data_TOT_TWh!$B470&amp;"300_"&amp;Data_TOT_TWh!$E470,Data_TER_TWh!X$9:X$504)+SUMIF(Data_RES_TWh!$A$9:$A$1496,Data_TOT_TWh!$B470&amp;"400_"&amp;Data_TOT_TWh!$E470,Data_RES_TWh!X$9:X$1496)</f>
        <v>0</v>
      </c>
      <c r="Y470" s="13">
        <f>SUMIF(Data_IND_TWh!$A$9:$A$504,Data_TOT_TWh!$B470&amp;"200_"&amp;Data_TOT_TWh!$E470,Data_IND_TWh!Y$9:Y$504)+SUMIF(Data_TER_TWh!$A$9:$A$504,Data_TOT_TWh!$B470&amp;"300_"&amp;Data_TOT_TWh!$E470,Data_TER_TWh!Y$9:Y$504)+SUMIF(Data_RES_TWh!$A$9:$A$1496,Data_TOT_TWh!$B470&amp;"400_"&amp;Data_TOT_TWh!$E470,Data_RES_TWh!Y$9:Y$1496)</f>
        <v>0</v>
      </c>
      <c r="Z470" s="13">
        <f>SUMIF(Data_IND_TWh!$A$9:$A$504,Data_TOT_TWh!$B470&amp;"200_"&amp;Data_TOT_TWh!$E470,Data_IND_TWh!Z$9:Z$504)+SUMIF(Data_TER_TWh!$A$9:$A$504,Data_TOT_TWh!$B470&amp;"300_"&amp;Data_TOT_TWh!$E470,Data_TER_TWh!Z$9:Z$504)+SUMIF(Data_RES_TWh!$A$9:$A$1496,Data_TOT_TWh!$B470&amp;"400_"&amp;Data_TOT_TWh!$E470,Data_RES_TWh!Z$9:Z$1496)</f>
        <v>0</v>
      </c>
      <c r="AA470" s="46">
        <f>SUMIF(Data_IND_TWh!$A$9:$A$504,Data_TOT_TWh!$B470&amp;"200_"&amp;Data_TOT_TWh!$E470,Data_IND_TWh!AA$9:AA$504)+SUMIF(Data_TER_TWh!$A$9:$A$504,Data_TOT_TWh!$B470&amp;"300_"&amp;Data_TOT_TWh!$E470,Data_TER_TWh!AA$9:AA$504)+SUMIF(Data_RES_TWh!$A$9:$A$1496,Data_TOT_TWh!$B470&amp;"400_"&amp;Data_TOT_TWh!$E470,Data_RES_TWh!AA$9:AA$1496)</f>
        <v>0</v>
      </c>
      <c r="AB470" s="56"/>
      <c r="AC470" s="47">
        <f>SUMIF(Data_IND_TWh!$A$9:$A$504,Data_TOT_TWh!$B470&amp;"200_"&amp;Data_TOT_TWh!$E470,Data_IND_TWh!AC$9:AC$504)+SUMIF(Data_TER_TWh!$A$9:$A$504,Data_TOT_TWh!$B470&amp;"300_"&amp;Data_TOT_TWh!$E470,Data_TER_TWh!AC$9:AC$504)+SUMIF(Data_RES_TWh!$A$9:$A$1496,Data_TOT_TWh!$B470&amp;"400_"&amp;Data_TOT_TWh!$E470,Data_RES_TWh!AC$9:AC$1496)</f>
        <v>0</v>
      </c>
      <c r="AD470" s="60"/>
      <c r="AE470" s="47">
        <f>SUMIF(Data_IND_TWh!$A$9:$A$504,Data_TOT_TWh!$B470&amp;"200_"&amp;Data_TOT_TWh!$E470,Data_IND_TWh!AE$9:AE$504)+SUMIF(Data_TER_TWh!$A$9:$A$504,Data_TOT_TWh!$B470&amp;"300_"&amp;Data_TOT_TWh!$E470,Data_TER_TWh!AE$9:AE$504)+SUMIF(Data_RES_TWh!$A$9:$A$1496,Data_TOT_TWh!$B470&amp;"400_"&amp;Data_TOT_TWh!$E470,Data_RES_TWh!AE$9:AE$1496)</f>
        <v>0</v>
      </c>
      <c r="AF470" s="13">
        <f>SUMIF(Data_IND_TWh!$A$9:$A$504,Data_TOT_TWh!$B470&amp;"200_"&amp;Data_TOT_TWh!$E470,Data_IND_TWh!AF$9:AF$504)+SUMIF(Data_TER_TWh!$A$9:$A$504,Data_TOT_TWh!$B470&amp;"300_"&amp;Data_TOT_TWh!$E470,Data_TER_TWh!AF$9:AF$504)+SUMIF(Data_RES_TWh!$A$9:$A$1496,Data_TOT_TWh!$B470&amp;"400_"&amp;Data_TOT_TWh!$E470,Data_RES_TWh!AF$9:AF$1496)</f>
        <v>0</v>
      </c>
      <c r="AG470" s="13">
        <f>SUMIF(Data_IND_TWh!$A$9:$A$504,Data_TOT_TWh!$B470&amp;"200_"&amp;Data_TOT_TWh!$E470,Data_IND_TWh!AG$9:AG$504)+SUMIF(Data_TER_TWh!$A$9:$A$504,Data_TOT_TWh!$B470&amp;"300_"&amp;Data_TOT_TWh!$E470,Data_TER_TWh!AG$9:AG$504)+SUMIF(Data_RES_TWh!$A$9:$A$1496,Data_TOT_TWh!$B470&amp;"400_"&amp;Data_TOT_TWh!$E470,Data_RES_TWh!AG$9:AG$1496)</f>
        <v>0</v>
      </c>
      <c r="AH470" s="46">
        <f>SUMIF(Data_IND_TWh!$A$9:$A$504,Data_TOT_TWh!$B470&amp;"200_"&amp;Data_TOT_TWh!$E470,Data_IND_TWh!AH$9:AH$504)+SUMIF(Data_TER_TWh!$A$9:$A$504,Data_TOT_TWh!$B470&amp;"300_"&amp;Data_TOT_TWh!$E470,Data_TER_TWh!AH$9:AH$504)+SUMIF(Data_RES_TWh!$A$9:$A$1496,Data_TOT_TWh!$B470&amp;"400_"&amp;Data_TOT_TWh!$E470,Data_RES_TWh!AH$9:AH$1496)</f>
        <v>0</v>
      </c>
      <c r="AI470" s="56"/>
      <c r="AJ470" s="47">
        <f>SUMIF(Data_IND_TWh!$A$9:$A$504,Data_TOT_TWh!$B470&amp;"200_"&amp;Data_TOT_TWh!$E470,Data_IND_TWh!AJ$9:AJ$504)+SUMIF(Data_TER_TWh!$A$9:$A$504,Data_TOT_TWh!$B470&amp;"300_"&amp;Data_TOT_TWh!$E470,Data_TER_TWh!AJ$9:AJ$504)+SUMIF(Data_RES_TWh!$A$9:$A$1496,Data_TOT_TWh!$B470&amp;"400_"&amp;Data_TOT_TWh!$E470,Data_RES_TWh!AJ$9:AJ$1496)</f>
        <v>0</v>
      </c>
      <c r="AK470" s="56"/>
      <c r="AL470" s="9" t="str">
        <f>VLOOKUP(F470,Definitions!$B$7:$E$39,4,FALSE)</f>
        <v>Rest</v>
      </c>
      <c r="AM470" s="87"/>
      <c r="AN470" s="87"/>
    </row>
    <row r="471" spans="1:40">
      <c r="A471" s="36" t="str">
        <f t="shared" si="15"/>
        <v>NO999_58</v>
      </c>
      <c r="B471" t="s">
        <v>136</v>
      </c>
      <c r="C471" t="s">
        <v>272</v>
      </c>
      <c r="D471">
        <v>999</v>
      </c>
      <c r="E471">
        <v>58</v>
      </c>
      <c r="F471" s="25" t="str">
        <f>VLOOKUP(B471,Definitions!$C$7:$D$43,2,FALSE)</f>
        <v>Norway</v>
      </c>
      <c r="G471" t="str">
        <f>VLOOKUP(C471,Definitions!$C$49:$D$57,2,FALSE)</f>
        <v>TOTAL</v>
      </c>
      <c r="H471" t="str">
        <f>VLOOKUP(D471,Definitions!$C$60:$D$104,2,FALSE)</f>
        <v>TOTAL</v>
      </c>
      <c r="J471" s="29" t="str">
        <f>VLOOKUP(E471,Definitions!$C$115:$D$132,2,FALSE)</f>
        <v>Ambient heat total</v>
      </c>
      <c r="K471" s="47">
        <f>SUMIF(Data_IND_TWh!$A$9:$A$504,Data_TOT_TWh!$B471&amp;"200_"&amp;Data_TOT_TWh!$E471,Data_IND_TWh!K$9:K$504)+SUMIF(Data_TER_TWh!$A$9:$A$504,Data_TOT_TWh!$B471&amp;"300_"&amp;Data_TOT_TWh!$E471,Data_TER_TWh!K$9:K$504)+SUMIF(Data_RES_TWh!$A$9:$A$1496,Data_TOT_TWh!$B471&amp;"400_"&amp;Data_TOT_TWh!$E471,Data_RES_TWh!K$9:K$1496)</f>
        <v>0</v>
      </c>
      <c r="L471" s="46">
        <f t="shared" si="14"/>
        <v>3.5963508044731403</v>
      </c>
      <c r="M471" s="47">
        <f>SUMIF(Data_IND_TWh!$A$9:$A$504,Data_TOT_TWh!$B471&amp;"200_"&amp;Data_TOT_TWh!$E471,Data_IND_TWh!M$9:M$504)+SUMIF(Data_TER_TWh!$A$9:$A$504,Data_TOT_TWh!$B471&amp;"300_"&amp;Data_TOT_TWh!$E471,Data_TER_TWh!M$9:M$504)+SUMIF(Data_RES_TWh!$A$9:$A$1496,Data_TOT_TWh!$B471&amp;"400_"&amp;Data_TOT_TWh!$E471,Data_RES_TWh!M$9:M$1496)</f>
        <v>3.5963508044731403</v>
      </c>
      <c r="N471" s="56"/>
      <c r="O471" s="47">
        <f>SUMIF(Data_IND_TWh!$A$9:$A$504,Data_TOT_TWh!$B471&amp;"200_"&amp;Data_TOT_TWh!$E471,Data_IND_TWh!O$9:O$504)+SUMIF(Data_TER_TWh!$A$9:$A$504,Data_TOT_TWh!$B471&amp;"300_"&amp;Data_TOT_TWh!$E471,Data_TER_TWh!O$9:O$504)+SUMIF(Data_RES_TWh!$A$9:$A$1496,Data_TOT_TWh!$B471&amp;"400_"&amp;Data_TOT_TWh!$E471,Data_RES_TWh!O$9:O$1496)</f>
        <v>0</v>
      </c>
      <c r="P471" s="46">
        <f>SUMIF(Data_IND_TWh!$A$9:$A$504,Data_TOT_TWh!$B471&amp;"200_"&amp;Data_TOT_TWh!$E471,Data_IND_TWh!P$9:P$504)+SUMIF(Data_TER_TWh!$A$9:$A$504,Data_TOT_TWh!$B471&amp;"300_"&amp;Data_TOT_TWh!$E471,Data_TER_TWh!P$9:P$504)+SUMIF(Data_RES_TWh!$A$9:$A$1496,Data_TOT_TWh!$B471&amp;"400_"&amp;Data_TOT_TWh!$E471,Data_RES_TWh!P$9:P$1496)</f>
        <v>3.5963508044731403</v>
      </c>
      <c r="Q471" s="46">
        <f>SUMIF(Data_IND_TWh!$A$9:$A$504,Data_TOT_TWh!$B471&amp;"200_"&amp;Data_TOT_TWh!$E471,Data_IND_TWh!Q$9:Q$504)+SUMIF(Data_TER_TWh!$A$9:$A$504,Data_TOT_TWh!$B471&amp;"300_"&amp;Data_TOT_TWh!$E471,Data_TER_TWh!Q$9:Q$504)+SUMIF(Data_RES_TWh!$A$9:$A$1496,Data_TOT_TWh!$B471&amp;"400_"&amp;Data_TOT_TWh!$E471,Data_RES_TWh!Q$9:Q$1496)</f>
        <v>3.5963508044731403</v>
      </c>
      <c r="R471" s="37">
        <f>SUMIF(Data_IND_TWh!$A$9:$A$504,Data_TOT_TWh!$B471&amp;"200_"&amp;Data_TOT_TWh!$E471,Data_IND_TWh!R$9:R$504)+SUMIF(Data_TER_TWh!$A$9:$A$504,Data_TOT_TWh!$B471&amp;"300_"&amp;Data_TOT_TWh!$E471,Data_TER_TWh!R$9:R$504)+SUMIF(Data_RES_TWh!$A$9:$A$1496,Data_TOT_TWh!$B471&amp;"400_"&amp;Data_TOT_TWh!$E471,Data_RES_TWh!R$9:R$1496)</f>
        <v>0</v>
      </c>
      <c r="S471" s="47">
        <f>SUMIF(Data_IND_TWh!$A$9:$A$504,Data_TOT_TWh!$B471&amp;"200_"&amp;Data_TOT_TWh!$E471,Data_IND_TWh!S$9:S$504)+SUMIF(Data_TER_TWh!$A$9:$A$504,Data_TOT_TWh!$B471&amp;"300_"&amp;Data_TOT_TWh!$E471,Data_TER_TWh!S$9:S$504)+SUMIF(Data_RES_TWh!$A$9:$A$1496,Data_TOT_TWh!$B471&amp;"400_"&amp;Data_TOT_TWh!$E471,Data_RES_TWh!S$9:S$1496)</f>
        <v>3.3699973011449513</v>
      </c>
      <c r="T471" s="56"/>
      <c r="U471" s="47">
        <f>SUMIF(Data_IND_TWh!$A$9:$A$504,Data_TOT_TWh!$B471&amp;"200_"&amp;Data_TOT_TWh!$E471,Data_IND_TWh!U$9:U$504)+SUMIF(Data_TER_TWh!$A$9:$A$504,Data_TOT_TWh!$B471&amp;"300_"&amp;Data_TOT_TWh!$E471,Data_TER_TWh!U$9:U$504)+SUMIF(Data_RES_TWh!$A$9:$A$1496,Data_TOT_TWh!$B471&amp;"400_"&amp;Data_TOT_TWh!$E471,Data_RES_TWh!U$9:U$1496)</f>
        <v>0.22635350332818885</v>
      </c>
      <c r="V471" s="56"/>
      <c r="W471" s="47">
        <f>SUMIF(Data_IND_TWh!$A$9:$A$504,Data_TOT_TWh!$B471&amp;"200_"&amp;Data_TOT_TWh!$E471,Data_IND_TWh!W$9:W$504)+SUMIF(Data_TER_TWh!$A$9:$A$504,Data_TOT_TWh!$B471&amp;"300_"&amp;Data_TOT_TWh!$E471,Data_TER_TWh!W$9:W$504)+SUMIF(Data_RES_TWh!$A$9:$A$1496,Data_TOT_TWh!$B471&amp;"400_"&amp;Data_TOT_TWh!$E471,Data_RES_TWh!W$9:W$1496)</f>
        <v>0</v>
      </c>
      <c r="X471" s="13">
        <f>SUMIF(Data_IND_TWh!$A$9:$A$504,Data_TOT_TWh!$B471&amp;"200_"&amp;Data_TOT_TWh!$E471,Data_IND_TWh!X$9:X$504)+SUMIF(Data_TER_TWh!$A$9:$A$504,Data_TOT_TWh!$B471&amp;"300_"&amp;Data_TOT_TWh!$E471,Data_TER_TWh!X$9:X$504)+SUMIF(Data_RES_TWh!$A$9:$A$1496,Data_TOT_TWh!$B471&amp;"400_"&amp;Data_TOT_TWh!$E471,Data_RES_TWh!X$9:X$1496)</f>
        <v>0</v>
      </c>
      <c r="Y471" s="13">
        <f>SUMIF(Data_IND_TWh!$A$9:$A$504,Data_TOT_TWh!$B471&amp;"200_"&amp;Data_TOT_TWh!$E471,Data_IND_TWh!Y$9:Y$504)+SUMIF(Data_TER_TWh!$A$9:$A$504,Data_TOT_TWh!$B471&amp;"300_"&amp;Data_TOT_TWh!$E471,Data_TER_TWh!Y$9:Y$504)+SUMIF(Data_RES_TWh!$A$9:$A$1496,Data_TOT_TWh!$B471&amp;"400_"&amp;Data_TOT_TWh!$E471,Data_RES_TWh!Y$9:Y$1496)</f>
        <v>0</v>
      </c>
      <c r="Z471" s="13">
        <f>SUMIF(Data_IND_TWh!$A$9:$A$504,Data_TOT_TWh!$B471&amp;"200_"&amp;Data_TOT_TWh!$E471,Data_IND_TWh!Z$9:Z$504)+SUMIF(Data_TER_TWh!$A$9:$A$504,Data_TOT_TWh!$B471&amp;"300_"&amp;Data_TOT_TWh!$E471,Data_TER_TWh!Z$9:Z$504)+SUMIF(Data_RES_TWh!$A$9:$A$1496,Data_TOT_TWh!$B471&amp;"400_"&amp;Data_TOT_TWh!$E471,Data_RES_TWh!Z$9:Z$1496)</f>
        <v>0</v>
      </c>
      <c r="AA471" s="46">
        <f>SUMIF(Data_IND_TWh!$A$9:$A$504,Data_TOT_TWh!$B471&amp;"200_"&amp;Data_TOT_TWh!$E471,Data_IND_TWh!AA$9:AA$504)+SUMIF(Data_TER_TWh!$A$9:$A$504,Data_TOT_TWh!$B471&amp;"300_"&amp;Data_TOT_TWh!$E471,Data_TER_TWh!AA$9:AA$504)+SUMIF(Data_RES_TWh!$A$9:$A$1496,Data_TOT_TWh!$B471&amp;"400_"&amp;Data_TOT_TWh!$E471,Data_RES_TWh!AA$9:AA$1496)</f>
        <v>0</v>
      </c>
      <c r="AB471" s="56"/>
      <c r="AC471" s="47">
        <f>SUMIF(Data_IND_TWh!$A$9:$A$504,Data_TOT_TWh!$B471&amp;"200_"&amp;Data_TOT_TWh!$E471,Data_IND_TWh!AC$9:AC$504)+SUMIF(Data_TER_TWh!$A$9:$A$504,Data_TOT_TWh!$B471&amp;"300_"&amp;Data_TOT_TWh!$E471,Data_TER_TWh!AC$9:AC$504)+SUMIF(Data_RES_TWh!$A$9:$A$1496,Data_TOT_TWh!$B471&amp;"400_"&amp;Data_TOT_TWh!$E471,Data_RES_TWh!AC$9:AC$1496)</f>
        <v>0</v>
      </c>
      <c r="AD471" s="60"/>
      <c r="AE471" s="47">
        <f>SUMIF(Data_IND_TWh!$A$9:$A$504,Data_TOT_TWh!$B471&amp;"200_"&amp;Data_TOT_TWh!$E471,Data_IND_TWh!AE$9:AE$504)+SUMIF(Data_TER_TWh!$A$9:$A$504,Data_TOT_TWh!$B471&amp;"300_"&amp;Data_TOT_TWh!$E471,Data_TER_TWh!AE$9:AE$504)+SUMIF(Data_RES_TWh!$A$9:$A$1496,Data_TOT_TWh!$B471&amp;"400_"&amp;Data_TOT_TWh!$E471,Data_RES_TWh!AE$9:AE$1496)</f>
        <v>0</v>
      </c>
      <c r="AF471" s="13">
        <f>SUMIF(Data_IND_TWh!$A$9:$A$504,Data_TOT_TWh!$B471&amp;"200_"&amp;Data_TOT_TWh!$E471,Data_IND_TWh!AF$9:AF$504)+SUMIF(Data_TER_TWh!$A$9:$A$504,Data_TOT_TWh!$B471&amp;"300_"&amp;Data_TOT_TWh!$E471,Data_TER_TWh!AF$9:AF$504)+SUMIF(Data_RES_TWh!$A$9:$A$1496,Data_TOT_TWh!$B471&amp;"400_"&amp;Data_TOT_TWh!$E471,Data_RES_TWh!AF$9:AF$1496)</f>
        <v>0</v>
      </c>
      <c r="AG471" s="13">
        <f>SUMIF(Data_IND_TWh!$A$9:$A$504,Data_TOT_TWh!$B471&amp;"200_"&amp;Data_TOT_TWh!$E471,Data_IND_TWh!AG$9:AG$504)+SUMIF(Data_TER_TWh!$A$9:$A$504,Data_TOT_TWh!$B471&amp;"300_"&amp;Data_TOT_TWh!$E471,Data_TER_TWh!AG$9:AG$504)+SUMIF(Data_RES_TWh!$A$9:$A$1496,Data_TOT_TWh!$B471&amp;"400_"&amp;Data_TOT_TWh!$E471,Data_RES_TWh!AG$9:AG$1496)</f>
        <v>0</v>
      </c>
      <c r="AH471" s="46">
        <f>SUMIF(Data_IND_TWh!$A$9:$A$504,Data_TOT_TWh!$B471&amp;"200_"&amp;Data_TOT_TWh!$E471,Data_IND_TWh!AH$9:AH$504)+SUMIF(Data_TER_TWh!$A$9:$A$504,Data_TOT_TWh!$B471&amp;"300_"&amp;Data_TOT_TWh!$E471,Data_TER_TWh!AH$9:AH$504)+SUMIF(Data_RES_TWh!$A$9:$A$1496,Data_TOT_TWh!$B471&amp;"400_"&amp;Data_TOT_TWh!$E471,Data_RES_TWh!AH$9:AH$1496)</f>
        <v>0</v>
      </c>
      <c r="AI471" s="56"/>
      <c r="AJ471" s="47">
        <f>SUMIF(Data_IND_TWh!$A$9:$A$504,Data_TOT_TWh!$B471&amp;"200_"&amp;Data_TOT_TWh!$E471,Data_IND_TWh!AJ$9:AJ$504)+SUMIF(Data_TER_TWh!$A$9:$A$504,Data_TOT_TWh!$B471&amp;"300_"&amp;Data_TOT_TWh!$E471,Data_TER_TWh!AJ$9:AJ$504)+SUMIF(Data_RES_TWh!$A$9:$A$1496,Data_TOT_TWh!$B471&amp;"400_"&amp;Data_TOT_TWh!$E471,Data_RES_TWh!AJ$9:AJ$1496)</f>
        <v>0</v>
      </c>
      <c r="AK471" s="56"/>
      <c r="AL471" s="9" t="str">
        <f>VLOOKUP(F471,Definitions!$B$7:$E$39,4,FALSE)</f>
        <v>Rest</v>
      </c>
      <c r="AM471" s="87"/>
      <c r="AN471" s="87"/>
    </row>
    <row r="472" spans="1:40">
      <c r="A472" s="36" t="str">
        <f t="shared" si="15"/>
        <v>NO999_55</v>
      </c>
      <c r="B472" t="s">
        <v>136</v>
      </c>
      <c r="C472" t="s">
        <v>272</v>
      </c>
      <c r="D472">
        <v>999</v>
      </c>
      <c r="E472">
        <v>55</v>
      </c>
      <c r="F472" s="25" t="str">
        <f>VLOOKUP(B472,Definitions!$C$7:$D$43,2,FALSE)</f>
        <v>Norway</v>
      </c>
      <c r="G472" t="str">
        <f>VLOOKUP(C472,Definitions!$C$49:$D$57,2,FALSE)</f>
        <v>TOTAL</v>
      </c>
      <c r="H472" t="str">
        <f>VLOOKUP(D472,Definitions!$C$60:$D$104,2,FALSE)</f>
        <v>TOTAL</v>
      </c>
      <c r="J472" s="29" t="str">
        <f>VLOOKUP(E472,Definitions!$C$115:$D$132,2,FALSE)</f>
        <v xml:space="preserve">Other RES </v>
      </c>
      <c r="K472" s="47">
        <f>SUMIF(Data_IND_TWh!$A$9:$A$504,Data_TOT_TWh!$B472&amp;"200_"&amp;Data_TOT_TWh!$E472,Data_IND_TWh!K$9:K$504)+SUMIF(Data_TER_TWh!$A$9:$A$504,Data_TOT_TWh!$B472&amp;"300_"&amp;Data_TOT_TWh!$E472,Data_TER_TWh!K$9:K$504)+SUMIF(Data_RES_TWh!$A$9:$A$1496,Data_TOT_TWh!$B472&amp;"400_"&amp;Data_TOT_TWh!$E472,Data_RES_TWh!K$9:K$1496)</f>
        <v>0</v>
      </c>
      <c r="L472" s="46">
        <f t="shared" si="14"/>
        <v>0</v>
      </c>
      <c r="M472" s="47">
        <f>SUMIF(Data_IND_TWh!$A$9:$A$504,Data_TOT_TWh!$B472&amp;"200_"&amp;Data_TOT_TWh!$E472,Data_IND_TWh!M$9:M$504)+SUMIF(Data_TER_TWh!$A$9:$A$504,Data_TOT_TWh!$B472&amp;"300_"&amp;Data_TOT_TWh!$E472,Data_TER_TWh!M$9:M$504)+SUMIF(Data_RES_TWh!$A$9:$A$1496,Data_TOT_TWh!$B472&amp;"400_"&amp;Data_TOT_TWh!$E472,Data_RES_TWh!M$9:M$1496)</f>
        <v>0</v>
      </c>
      <c r="N472" s="56"/>
      <c r="O472" s="47">
        <f>SUMIF(Data_IND_TWh!$A$9:$A$504,Data_TOT_TWh!$B472&amp;"200_"&amp;Data_TOT_TWh!$E472,Data_IND_TWh!O$9:O$504)+SUMIF(Data_TER_TWh!$A$9:$A$504,Data_TOT_TWh!$B472&amp;"300_"&amp;Data_TOT_TWh!$E472,Data_TER_TWh!O$9:O$504)+SUMIF(Data_RES_TWh!$A$9:$A$1496,Data_TOT_TWh!$B472&amp;"400_"&amp;Data_TOT_TWh!$E472,Data_RES_TWh!O$9:O$1496)</f>
        <v>0</v>
      </c>
      <c r="P472" s="46">
        <f>SUMIF(Data_IND_TWh!$A$9:$A$504,Data_TOT_TWh!$B472&amp;"200_"&amp;Data_TOT_TWh!$E472,Data_IND_TWh!P$9:P$504)+SUMIF(Data_TER_TWh!$A$9:$A$504,Data_TOT_TWh!$B472&amp;"300_"&amp;Data_TOT_TWh!$E472,Data_TER_TWh!P$9:P$504)+SUMIF(Data_RES_TWh!$A$9:$A$1496,Data_TOT_TWh!$B472&amp;"400_"&amp;Data_TOT_TWh!$E472,Data_RES_TWh!P$9:P$1496)</f>
        <v>0</v>
      </c>
      <c r="Q472" s="46">
        <f>SUMIF(Data_IND_TWh!$A$9:$A$504,Data_TOT_TWh!$B472&amp;"200_"&amp;Data_TOT_TWh!$E472,Data_IND_TWh!Q$9:Q$504)+SUMIF(Data_TER_TWh!$A$9:$A$504,Data_TOT_TWh!$B472&amp;"300_"&amp;Data_TOT_TWh!$E472,Data_TER_TWh!Q$9:Q$504)+SUMIF(Data_RES_TWh!$A$9:$A$1496,Data_TOT_TWh!$B472&amp;"400_"&amp;Data_TOT_TWh!$E472,Data_RES_TWh!Q$9:Q$1496)</f>
        <v>0</v>
      </c>
      <c r="R472" s="37">
        <f>SUMIF(Data_IND_TWh!$A$9:$A$504,Data_TOT_TWh!$B472&amp;"200_"&amp;Data_TOT_TWh!$E472,Data_IND_TWh!R$9:R$504)+SUMIF(Data_TER_TWh!$A$9:$A$504,Data_TOT_TWh!$B472&amp;"300_"&amp;Data_TOT_TWh!$E472,Data_TER_TWh!R$9:R$504)+SUMIF(Data_RES_TWh!$A$9:$A$1496,Data_TOT_TWh!$B472&amp;"400_"&amp;Data_TOT_TWh!$E472,Data_RES_TWh!R$9:R$1496)</f>
        <v>0</v>
      </c>
      <c r="S472" s="47">
        <f>SUMIF(Data_IND_TWh!$A$9:$A$504,Data_TOT_TWh!$B472&amp;"200_"&amp;Data_TOT_TWh!$E472,Data_IND_TWh!S$9:S$504)+SUMIF(Data_TER_TWh!$A$9:$A$504,Data_TOT_TWh!$B472&amp;"300_"&amp;Data_TOT_TWh!$E472,Data_TER_TWh!S$9:S$504)+SUMIF(Data_RES_TWh!$A$9:$A$1496,Data_TOT_TWh!$B472&amp;"400_"&amp;Data_TOT_TWh!$E472,Data_RES_TWh!S$9:S$1496)</f>
        <v>0</v>
      </c>
      <c r="T472" s="56"/>
      <c r="U472" s="47">
        <f>SUMIF(Data_IND_TWh!$A$9:$A$504,Data_TOT_TWh!$B472&amp;"200_"&amp;Data_TOT_TWh!$E472,Data_IND_TWh!U$9:U$504)+SUMIF(Data_TER_TWh!$A$9:$A$504,Data_TOT_TWh!$B472&amp;"300_"&amp;Data_TOT_TWh!$E472,Data_TER_TWh!U$9:U$504)+SUMIF(Data_RES_TWh!$A$9:$A$1496,Data_TOT_TWh!$B472&amp;"400_"&amp;Data_TOT_TWh!$E472,Data_RES_TWh!U$9:U$1496)</f>
        <v>0</v>
      </c>
      <c r="V472" s="56"/>
      <c r="W472" s="47">
        <f>SUMIF(Data_IND_TWh!$A$9:$A$504,Data_TOT_TWh!$B472&amp;"200_"&amp;Data_TOT_TWh!$E472,Data_IND_TWh!W$9:W$504)+SUMIF(Data_TER_TWh!$A$9:$A$504,Data_TOT_TWh!$B472&amp;"300_"&amp;Data_TOT_TWh!$E472,Data_TER_TWh!W$9:W$504)+SUMIF(Data_RES_TWh!$A$9:$A$1496,Data_TOT_TWh!$B472&amp;"400_"&amp;Data_TOT_TWh!$E472,Data_RES_TWh!W$9:W$1496)</f>
        <v>0</v>
      </c>
      <c r="X472" s="13">
        <f>SUMIF(Data_IND_TWh!$A$9:$A$504,Data_TOT_TWh!$B472&amp;"200_"&amp;Data_TOT_TWh!$E472,Data_IND_TWh!X$9:X$504)+SUMIF(Data_TER_TWh!$A$9:$A$504,Data_TOT_TWh!$B472&amp;"300_"&amp;Data_TOT_TWh!$E472,Data_TER_TWh!X$9:X$504)+SUMIF(Data_RES_TWh!$A$9:$A$1496,Data_TOT_TWh!$B472&amp;"400_"&amp;Data_TOT_TWh!$E472,Data_RES_TWh!X$9:X$1496)</f>
        <v>0</v>
      </c>
      <c r="Y472" s="13">
        <f>SUMIF(Data_IND_TWh!$A$9:$A$504,Data_TOT_TWh!$B472&amp;"200_"&amp;Data_TOT_TWh!$E472,Data_IND_TWh!Y$9:Y$504)+SUMIF(Data_TER_TWh!$A$9:$A$504,Data_TOT_TWh!$B472&amp;"300_"&amp;Data_TOT_TWh!$E472,Data_TER_TWh!Y$9:Y$504)+SUMIF(Data_RES_TWh!$A$9:$A$1496,Data_TOT_TWh!$B472&amp;"400_"&amp;Data_TOT_TWh!$E472,Data_RES_TWh!Y$9:Y$1496)</f>
        <v>0</v>
      </c>
      <c r="Z472" s="13">
        <f>SUMIF(Data_IND_TWh!$A$9:$A$504,Data_TOT_TWh!$B472&amp;"200_"&amp;Data_TOT_TWh!$E472,Data_IND_TWh!Z$9:Z$504)+SUMIF(Data_TER_TWh!$A$9:$A$504,Data_TOT_TWh!$B472&amp;"300_"&amp;Data_TOT_TWh!$E472,Data_TER_TWh!Z$9:Z$504)+SUMIF(Data_RES_TWh!$A$9:$A$1496,Data_TOT_TWh!$B472&amp;"400_"&amp;Data_TOT_TWh!$E472,Data_RES_TWh!Z$9:Z$1496)</f>
        <v>0</v>
      </c>
      <c r="AA472" s="46">
        <f>SUMIF(Data_IND_TWh!$A$9:$A$504,Data_TOT_TWh!$B472&amp;"200_"&amp;Data_TOT_TWh!$E472,Data_IND_TWh!AA$9:AA$504)+SUMIF(Data_TER_TWh!$A$9:$A$504,Data_TOT_TWh!$B472&amp;"300_"&amp;Data_TOT_TWh!$E472,Data_TER_TWh!AA$9:AA$504)+SUMIF(Data_RES_TWh!$A$9:$A$1496,Data_TOT_TWh!$B472&amp;"400_"&amp;Data_TOT_TWh!$E472,Data_RES_TWh!AA$9:AA$1496)</f>
        <v>0</v>
      </c>
      <c r="AB472" s="56"/>
      <c r="AC472" s="47">
        <f>SUMIF(Data_IND_TWh!$A$9:$A$504,Data_TOT_TWh!$B472&amp;"200_"&amp;Data_TOT_TWh!$E472,Data_IND_TWh!AC$9:AC$504)+SUMIF(Data_TER_TWh!$A$9:$A$504,Data_TOT_TWh!$B472&amp;"300_"&amp;Data_TOT_TWh!$E472,Data_TER_TWh!AC$9:AC$504)+SUMIF(Data_RES_TWh!$A$9:$A$1496,Data_TOT_TWh!$B472&amp;"400_"&amp;Data_TOT_TWh!$E472,Data_RES_TWh!AC$9:AC$1496)</f>
        <v>0</v>
      </c>
      <c r="AD472" s="60"/>
      <c r="AE472" s="47">
        <f>SUMIF(Data_IND_TWh!$A$9:$A$504,Data_TOT_TWh!$B472&amp;"200_"&amp;Data_TOT_TWh!$E472,Data_IND_TWh!AE$9:AE$504)+SUMIF(Data_TER_TWh!$A$9:$A$504,Data_TOT_TWh!$B472&amp;"300_"&amp;Data_TOT_TWh!$E472,Data_TER_TWh!AE$9:AE$504)+SUMIF(Data_RES_TWh!$A$9:$A$1496,Data_TOT_TWh!$B472&amp;"400_"&amp;Data_TOT_TWh!$E472,Data_RES_TWh!AE$9:AE$1496)</f>
        <v>0</v>
      </c>
      <c r="AF472" s="13">
        <f>SUMIF(Data_IND_TWh!$A$9:$A$504,Data_TOT_TWh!$B472&amp;"200_"&amp;Data_TOT_TWh!$E472,Data_IND_TWh!AF$9:AF$504)+SUMIF(Data_TER_TWh!$A$9:$A$504,Data_TOT_TWh!$B472&amp;"300_"&amp;Data_TOT_TWh!$E472,Data_TER_TWh!AF$9:AF$504)+SUMIF(Data_RES_TWh!$A$9:$A$1496,Data_TOT_TWh!$B472&amp;"400_"&amp;Data_TOT_TWh!$E472,Data_RES_TWh!AF$9:AF$1496)</f>
        <v>0</v>
      </c>
      <c r="AG472" s="13">
        <f>SUMIF(Data_IND_TWh!$A$9:$A$504,Data_TOT_TWh!$B472&amp;"200_"&amp;Data_TOT_TWh!$E472,Data_IND_TWh!AG$9:AG$504)+SUMIF(Data_TER_TWh!$A$9:$A$504,Data_TOT_TWh!$B472&amp;"300_"&amp;Data_TOT_TWh!$E472,Data_TER_TWh!AG$9:AG$504)+SUMIF(Data_RES_TWh!$A$9:$A$1496,Data_TOT_TWh!$B472&amp;"400_"&amp;Data_TOT_TWh!$E472,Data_RES_TWh!AG$9:AG$1496)</f>
        <v>0</v>
      </c>
      <c r="AH472" s="46">
        <f>SUMIF(Data_IND_TWh!$A$9:$A$504,Data_TOT_TWh!$B472&amp;"200_"&amp;Data_TOT_TWh!$E472,Data_IND_TWh!AH$9:AH$504)+SUMIF(Data_TER_TWh!$A$9:$A$504,Data_TOT_TWh!$B472&amp;"300_"&amp;Data_TOT_TWh!$E472,Data_TER_TWh!AH$9:AH$504)+SUMIF(Data_RES_TWh!$A$9:$A$1496,Data_TOT_TWh!$B472&amp;"400_"&amp;Data_TOT_TWh!$E472,Data_RES_TWh!AH$9:AH$1496)</f>
        <v>0</v>
      </c>
      <c r="AI472" s="56"/>
      <c r="AJ472" s="47">
        <f>SUMIF(Data_IND_TWh!$A$9:$A$504,Data_TOT_TWh!$B472&amp;"200_"&amp;Data_TOT_TWh!$E472,Data_IND_TWh!AJ$9:AJ$504)+SUMIF(Data_TER_TWh!$A$9:$A$504,Data_TOT_TWh!$B472&amp;"300_"&amp;Data_TOT_TWh!$E472,Data_TER_TWh!AJ$9:AJ$504)+SUMIF(Data_RES_TWh!$A$9:$A$1496,Data_TOT_TWh!$B472&amp;"400_"&amp;Data_TOT_TWh!$E472,Data_RES_TWh!AJ$9:AJ$1496)</f>
        <v>0</v>
      </c>
      <c r="AK472" s="56"/>
      <c r="AL472" s="9" t="str">
        <f>VLOOKUP(F472,Definitions!$B$7:$E$39,4,FALSE)</f>
        <v>Rest</v>
      </c>
      <c r="AM472" s="87"/>
      <c r="AN472" s="87"/>
    </row>
    <row r="473" spans="1:40">
      <c r="A473" s="36" t="str">
        <f t="shared" si="15"/>
        <v>CH999_0</v>
      </c>
      <c r="B473" t="s">
        <v>140</v>
      </c>
      <c r="C473" t="s">
        <v>272</v>
      </c>
      <c r="D473">
        <v>999</v>
      </c>
      <c r="E473">
        <v>0</v>
      </c>
      <c r="F473" s="25" t="str">
        <f>VLOOKUP(B473,Definitions!$C$7:$D$43,2,FALSE)</f>
        <v>Switzerland</v>
      </c>
      <c r="G473" t="str">
        <f>VLOOKUP(C473,Definitions!$C$49:$D$57,2,FALSE)</f>
        <v>TOTAL</v>
      </c>
      <c r="H473" t="str">
        <f>VLOOKUP(D473,Definitions!$C$60:$D$104,2,FALSE)</f>
        <v>TOTAL</v>
      </c>
      <c r="J473" s="29" t="str">
        <f>VLOOKUP(E473,Definitions!$C$115:$D$132,2,FALSE)</f>
        <v>TOTAL</v>
      </c>
      <c r="K473" s="47">
        <f>SUMIF(Data_IND_TWh!$A$9:$A$504,Data_TOT_TWh!$B473&amp;"200_"&amp;Data_TOT_TWh!$E473,Data_IND_TWh!K$9:K$504)+SUMIF(Data_TER_TWh!$A$9:$A$504,Data_TOT_TWh!$B473&amp;"300_"&amp;Data_TOT_TWh!$E473,Data_TER_TWh!K$9:K$504)+SUMIF(Data_RES_TWh!$A$9:$A$1496,Data_TOT_TWh!$B473&amp;"400_"&amp;Data_TOT_TWh!$E473,Data_RES_TWh!K$9:K$1496)</f>
        <v>51.553955167833031</v>
      </c>
      <c r="L473" s="46">
        <f t="shared" si="14"/>
        <v>72.689355404547285</v>
      </c>
      <c r="M473" s="47">
        <f>SUMIF(Data_IND_TWh!$A$9:$A$504,Data_TOT_TWh!$B473&amp;"200_"&amp;Data_TOT_TWh!$E473,Data_IND_TWh!M$9:M$504)+SUMIF(Data_TER_TWh!$A$9:$A$504,Data_TOT_TWh!$B473&amp;"300_"&amp;Data_TOT_TWh!$E473,Data_TER_TWh!M$9:M$504)+SUMIF(Data_RES_TWh!$A$9:$A$1496,Data_TOT_TWh!$B473&amp;"400_"&amp;Data_TOT_TWh!$E473,Data_RES_TWh!M$9:M$1496)</f>
        <v>124.24331057238032</v>
      </c>
      <c r="N473" s="56"/>
      <c r="O473" s="47">
        <f>SUMIF(Data_IND_TWh!$A$9:$A$504,Data_TOT_TWh!$B473&amp;"200_"&amp;Data_TOT_TWh!$E473,Data_IND_TWh!O$9:O$504)+SUMIF(Data_TER_TWh!$A$9:$A$504,Data_TOT_TWh!$B473&amp;"300_"&amp;Data_TOT_TWh!$E473,Data_TER_TWh!O$9:O$504)+SUMIF(Data_RES_TWh!$A$9:$A$1496,Data_TOT_TWh!$B473&amp;"400_"&amp;Data_TOT_TWh!$E473,Data_RES_TWh!O$9:O$1496)</f>
        <v>0</v>
      </c>
      <c r="P473" s="46">
        <f>SUMIF(Data_IND_TWh!$A$9:$A$504,Data_TOT_TWh!$B473&amp;"200_"&amp;Data_TOT_TWh!$E473,Data_IND_TWh!P$9:P$504)+SUMIF(Data_TER_TWh!$A$9:$A$504,Data_TOT_TWh!$B473&amp;"300_"&amp;Data_TOT_TWh!$E473,Data_TER_TWh!P$9:P$504)+SUMIF(Data_RES_TWh!$A$9:$A$1496,Data_TOT_TWh!$B473&amp;"400_"&amp;Data_TOT_TWh!$E473,Data_RES_TWh!P$9:P$1496)</f>
        <v>124.24331057238032</v>
      </c>
      <c r="Q473" s="46">
        <f>SUMIF(Data_IND_TWh!$A$9:$A$504,Data_TOT_TWh!$B473&amp;"200_"&amp;Data_TOT_TWh!$E473,Data_IND_TWh!Q$9:Q$504)+SUMIF(Data_TER_TWh!$A$9:$A$504,Data_TOT_TWh!$B473&amp;"300_"&amp;Data_TOT_TWh!$E473,Data_TER_TWh!Q$9:Q$504)+SUMIF(Data_RES_TWh!$A$9:$A$1496,Data_TOT_TWh!$B473&amp;"400_"&amp;Data_TOT_TWh!$E473,Data_RES_TWh!Q$9:Q$1496)</f>
        <v>113.62718011089757</v>
      </c>
      <c r="R473" s="37">
        <f>SUMIF(Data_IND_TWh!$A$9:$A$504,Data_TOT_TWh!$B473&amp;"200_"&amp;Data_TOT_TWh!$E473,Data_IND_TWh!R$9:R$504)+SUMIF(Data_TER_TWh!$A$9:$A$504,Data_TOT_TWh!$B473&amp;"300_"&amp;Data_TOT_TWh!$E473,Data_TER_TWh!R$9:R$504)+SUMIF(Data_RES_TWh!$A$9:$A$1496,Data_TOT_TWh!$B473&amp;"400_"&amp;Data_TOT_TWh!$E473,Data_RES_TWh!R$9:R$1496)</f>
        <v>7.3050846155745539</v>
      </c>
      <c r="S473" s="47">
        <f>SUMIF(Data_IND_TWh!$A$9:$A$504,Data_TOT_TWh!$B473&amp;"200_"&amp;Data_TOT_TWh!$E473,Data_IND_TWh!S$9:S$504)+SUMIF(Data_TER_TWh!$A$9:$A$504,Data_TOT_TWh!$B473&amp;"300_"&amp;Data_TOT_TWh!$E473,Data_TER_TWh!S$9:S$504)+SUMIF(Data_RES_TWh!$A$9:$A$1496,Data_TOT_TWh!$B473&amp;"400_"&amp;Data_TOT_TWh!$E473,Data_RES_TWh!S$9:S$1496)</f>
        <v>74.099271809307936</v>
      </c>
      <c r="T473" s="56"/>
      <c r="U473" s="47">
        <f>SUMIF(Data_IND_TWh!$A$9:$A$504,Data_TOT_TWh!$B473&amp;"200_"&amp;Data_TOT_TWh!$E473,Data_IND_TWh!U$9:U$504)+SUMIF(Data_TER_TWh!$A$9:$A$504,Data_TOT_TWh!$B473&amp;"300_"&amp;Data_TOT_TWh!$E473,Data_TER_TWh!U$9:U$504)+SUMIF(Data_RES_TWh!$A$9:$A$1496,Data_TOT_TWh!$B473&amp;"400_"&amp;Data_TOT_TWh!$E473,Data_RES_TWh!U$9:U$1496)</f>
        <v>14.115729999339258</v>
      </c>
      <c r="V473" s="56"/>
      <c r="W473" s="47">
        <f>SUMIF(Data_IND_TWh!$A$9:$A$504,Data_TOT_TWh!$B473&amp;"200_"&amp;Data_TOT_TWh!$E473,Data_IND_TWh!W$9:W$504)+SUMIF(Data_TER_TWh!$A$9:$A$504,Data_TOT_TWh!$B473&amp;"300_"&amp;Data_TOT_TWh!$E473,Data_TER_TWh!W$9:W$504)+SUMIF(Data_RES_TWh!$A$9:$A$1496,Data_TOT_TWh!$B473&amp;"400_"&amp;Data_TOT_TWh!$E473,Data_RES_TWh!W$9:W$1496)</f>
        <v>25.412178302250375</v>
      </c>
      <c r="X473" s="13">
        <f>SUMIF(Data_IND_TWh!$A$9:$A$504,Data_TOT_TWh!$B473&amp;"200_"&amp;Data_TOT_TWh!$E473,Data_IND_TWh!X$9:X$504)+SUMIF(Data_TER_TWh!$A$9:$A$504,Data_TOT_TWh!$B473&amp;"300_"&amp;Data_TOT_TWh!$E473,Data_TER_TWh!X$9:X$504)+SUMIF(Data_RES_TWh!$A$9:$A$1496,Data_TOT_TWh!$B473&amp;"400_"&amp;Data_TOT_TWh!$E473,Data_RES_TWh!X$9:X$1496)</f>
        <v>3.2581105491630451</v>
      </c>
      <c r="Y473" s="13">
        <f>SUMIF(Data_IND_TWh!$A$9:$A$504,Data_TOT_TWh!$B473&amp;"200_"&amp;Data_TOT_TWh!$E473,Data_IND_TWh!Y$9:Y$504)+SUMIF(Data_TER_TWh!$A$9:$A$504,Data_TOT_TWh!$B473&amp;"300_"&amp;Data_TOT_TWh!$E473,Data_TER_TWh!Y$9:Y$504)+SUMIF(Data_RES_TWh!$A$9:$A$1496,Data_TOT_TWh!$B473&amp;"400_"&amp;Data_TOT_TWh!$E473,Data_RES_TWh!Y$9:Y$1496)</f>
        <v>6.6291395158670365</v>
      </c>
      <c r="Z473" s="13">
        <f>SUMIF(Data_IND_TWh!$A$9:$A$504,Data_TOT_TWh!$B473&amp;"200_"&amp;Data_TOT_TWh!$E473,Data_IND_TWh!Z$9:Z$504)+SUMIF(Data_TER_TWh!$A$9:$A$504,Data_TOT_TWh!$B473&amp;"300_"&amp;Data_TOT_TWh!$E473,Data_TER_TWh!Z$9:Z$504)+SUMIF(Data_RES_TWh!$A$9:$A$1496,Data_TOT_TWh!$B473&amp;"400_"&amp;Data_TOT_TWh!$E473,Data_RES_TWh!Z$9:Z$1496)</f>
        <v>2.4635377410899735</v>
      </c>
      <c r="AA473" s="46">
        <f>SUMIF(Data_IND_TWh!$A$9:$A$504,Data_TOT_TWh!$B473&amp;"200_"&amp;Data_TOT_TWh!$E473,Data_IND_TWh!AA$9:AA$504)+SUMIF(Data_TER_TWh!$A$9:$A$504,Data_TOT_TWh!$B473&amp;"300_"&amp;Data_TOT_TWh!$E473,Data_TER_TWh!AA$9:AA$504)+SUMIF(Data_RES_TWh!$A$9:$A$1496,Data_TOT_TWh!$B473&amp;"400_"&amp;Data_TOT_TWh!$E473,Data_RES_TWh!AA$9:AA$1496)</f>
        <v>10.795299651301212</v>
      </c>
      <c r="AB473" s="56"/>
      <c r="AC473" s="47">
        <f>SUMIF(Data_IND_TWh!$A$9:$A$504,Data_TOT_TWh!$B473&amp;"200_"&amp;Data_TOT_TWh!$E473,Data_IND_TWh!AC$9:AC$504)+SUMIF(Data_TER_TWh!$A$9:$A$504,Data_TOT_TWh!$B473&amp;"300_"&amp;Data_TOT_TWh!$E473,Data_TER_TWh!AC$9:AC$504)+SUMIF(Data_RES_TWh!$A$9:$A$1496,Data_TOT_TWh!$B473&amp;"400_"&amp;Data_TOT_TWh!$E473,Data_RES_TWh!AC$9:AC$1496)</f>
        <v>2.5285494706416198</v>
      </c>
      <c r="AD473" s="60"/>
      <c r="AE473" s="47">
        <f>SUMIF(Data_IND_TWh!$A$9:$A$504,Data_TOT_TWh!$B473&amp;"200_"&amp;Data_TOT_TWh!$E473,Data_IND_TWh!AE$9:AE$504)+SUMIF(Data_TER_TWh!$A$9:$A$504,Data_TOT_TWh!$B473&amp;"300_"&amp;Data_TOT_TWh!$E473,Data_TER_TWh!AE$9:AE$504)+SUMIF(Data_RES_TWh!$A$9:$A$1496,Data_TOT_TWh!$B473&amp;"400_"&amp;Data_TOT_TWh!$E473,Data_RES_TWh!AE$9:AE$1496)</f>
        <v>4.7765351449329341</v>
      </c>
      <c r="AF473" s="13">
        <f>SUMIF(Data_IND_TWh!$A$9:$A$504,Data_TOT_TWh!$B473&amp;"200_"&amp;Data_TOT_TWh!$E473,Data_IND_TWh!AF$9:AF$504)+SUMIF(Data_TER_TWh!$A$9:$A$504,Data_TOT_TWh!$B473&amp;"300_"&amp;Data_TOT_TWh!$E473,Data_TER_TWh!AF$9:AF$504)+SUMIF(Data_RES_TWh!$A$9:$A$1496,Data_TOT_TWh!$B473&amp;"400_"&amp;Data_TOT_TWh!$E473,Data_RES_TWh!AF$9:AF$1496)</f>
        <v>0.11626065466070233</v>
      </c>
      <c r="AG473" s="13">
        <f>SUMIF(Data_IND_TWh!$A$9:$A$504,Data_TOT_TWh!$B473&amp;"200_"&amp;Data_TOT_TWh!$E473,Data_IND_TWh!AG$9:AG$504)+SUMIF(Data_TER_TWh!$A$9:$A$504,Data_TOT_TWh!$B473&amp;"300_"&amp;Data_TOT_TWh!$E473,Data_TER_TWh!AG$9:AG$504)+SUMIF(Data_RES_TWh!$A$9:$A$1496,Data_TOT_TWh!$B473&amp;"400_"&amp;Data_TOT_TWh!$E473,Data_RES_TWh!AG$9:AG$1496)</f>
        <v>0.44199693731638245</v>
      </c>
      <c r="AH473" s="46">
        <f>SUMIF(Data_IND_TWh!$A$9:$A$504,Data_TOT_TWh!$B473&amp;"200_"&amp;Data_TOT_TWh!$E473,Data_IND_TWh!AH$9:AH$504)+SUMIF(Data_TER_TWh!$A$9:$A$504,Data_TOT_TWh!$B473&amp;"300_"&amp;Data_TOT_TWh!$E473,Data_TER_TWh!AH$9:AH$504)+SUMIF(Data_RES_TWh!$A$9:$A$1496,Data_TOT_TWh!$B473&amp;"400_"&amp;Data_TOT_TWh!$E473,Data_RES_TWh!AH$9:AH$1496)</f>
        <v>1.0604777619499606</v>
      </c>
      <c r="AI473" s="56"/>
      <c r="AJ473" s="47">
        <f>SUMIF(Data_IND_TWh!$A$9:$A$504,Data_TOT_TWh!$B473&amp;"200_"&amp;Data_TOT_TWh!$E473,Data_IND_TWh!AJ$9:AJ$504)+SUMIF(Data_TER_TWh!$A$9:$A$504,Data_TOT_TWh!$B473&amp;"300_"&amp;Data_TOT_TWh!$E473,Data_TER_TWh!AJ$9:AJ$504)+SUMIF(Data_RES_TWh!$A$9:$A$1496,Data_TOT_TWh!$B473&amp;"400_"&amp;Data_TOT_TWh!$E473,Data_RES_TWh!AJ$9:AJ$1496)</f>
        <v>3.3110458459081795</v>
      </c>
      <c r="AK473" s="56"/>
      <c r="AL473" s="9" t="str">
        <f>VLOOKUP(F473,Definitions!$B$7:$E$39,4,FALSE)</f>
        <v>Rest</v>
      </c>
      <c r="AM473" s="87"/>
      <c r="AN473" s="87"/>
    </row>
    <row r="474" spans="1:40">
      <c r="A474" s="36" t="str">
        <f t="shared" si="15"/>
        <v>CH999_1</v>
      </c>
      <c r="B474" t="s">
        <v>140</v>
      </c>
      <c r="C474" t="s">
        <v>272</v>
      </c>
      <c r="D474">
        <v>999</v>
      </c>
      <c r="E474">
        <v>1</v>
      </c>
      <c r="F474" s="25" t="str">
        <f>VLOOKUP(B474,Definitions!$C$7:$D$43,2,FALSE)</f>
        <v>Switzerland</v>
      </c>
      <c r="G474" t="str">
        <f>VLOOKUP(C474,Definitions!$C$49:$D$57,2,FALSE)</f>
        <v>TOTAL</v>
      </c>
      <c r="H474" t="str">
        <f>VLOOKUP(D474,Definitions!$C$60:$D$104,2,FALSE)</f>
        <v>TOTAL</v>
      </c>
      <c r="J474" s="29" t="str">
        <f>VLOOKUP(E474,Definitions!$C$115:$D$132,2,FALSE)</f>
        <v>Coal</v>
      </c>
      <c r="K474" s="47">
        <f>SUMIF(Data_IND_TWh!$A$9:$A$504,Data_TOT_TWh!$B474&amp;"200_"&amp;Data_TOT_TWh!$E474,Data_IND_TWh!K$9:K$504)+SUMIF(Data_TER_TWh!$A$9:$A$504,Data_TOT_TWh!$B474&amp;"300_"&amp;Data_TOT_TWh!$E474,Data_TER_TWh!K$9:K$504)+SUMIF(Data_RES_TWh!$A$9:$A$1496,Data_TOT_TWh!$B474&amp;"400_"&amp;Data_TOT_TWh!$E474,Data_RES_TWh!K$9:K$1496)</f>
        <v>0</v>
      </c>
      <c r="L474" s="46">
        <f t="shared" si="14"/>
        <v>1.6624862172202857</v>
      </c>
      <c r="M474" s="47">
        <f>SUMIF(Data_IND_TWh!$A$9:$A$504,Data_TOT_TWh!$B474&amp;"200_"&amp;Data_TOT_TWh!$E474,Data_IND_TWh!M$9:M$504)+SUMIF(Data_TER_TWh!$A$9:$A$504,Data_TOT_TWh!$B474&amp;"300_"&amp;Data_TOT_TWh!$E474,Data_TER_TWh!M$9:M$504)+SUMIF(Data_RES_TWh!$A$9:$A$1496,Data_TOT_TWh!$B474&amp;"400_"&amp;Data_TOT_TWh!$E474,Data_RES_TWh!M$9:M$1496)</f>
        <v>1.6624862172202857</v>
      </c>
      <c r="N474" s="56"/>
      <c r="O474" s="47">
        <f>SUMIF(Data_IND_TWh!$A$9:$A$504,Data_TOT_TWh!$B474&amp;"200_"&amp;Data_TOT_TWh!$E474,Data_IND_TWh!O$9:O$504)+SUMIF(Data_TER_TWh!$A$9:$A$504,Data_TOT_TWh!$B474&amp;"300_"&amp;Data_TOT_TWh!$E474,Data_TER_TWh!O$9:O$504)+SUMIF(Data_RES_TWh!$A$9:$A$1496,Data_TOT_TWh!$B474&amp;"400_"&amp;Data_TOT_TWh!$E474,Data_RES_TWh!O$9:O$1496)</f>
        <v>0</v>
      </c>
      <c r="P474" s="46">
        <f>SUMIF(Data_IND_TWh!$A$9:$A$504,Data_TOT_TWh!$B474&amp;"200_"&amp;Data_TOT_TWh!$E474,Data_IND_TWh!P$9:P$504)+SUMIF(Data_TER_TWh!$A$9:$A$504,Data_TOT_TWh!$B474&amp;"300_"&amp;Data_TOT_TWh!$E474,Data_TER_TWh!P$9:P$504)+SUMIF(Data_RES_TWh!$A$9:$A$1496,Data_TOT_TWh!$B474&amp;"400_"&amp;Data_TOT_TWh!$E474,Data_RES_TWh!P$9:P$1496)</f>
        <v>1.6624862172202857</v>
      </c>
      <c r="Q474" s="46">
        <f>SUMIF(Data_IND_TWh!$A$9:$A$504,Data_TOT_TWh!$B474&amp;"200_"&amp;Data_TOT_TWh!$E474,Data_IND_TWh!Q$9:Q$504)+SUMIF(Data_TER_TWh!$A$9:$A$504,Data_TOT_TWh!$B474&amp;"300_"&amp;Data_TOT_TWh!$E474,Data_TER_TWh!Q$9:Q$504)+SUMIF(Data_RES_TWh!$A$9:$A$1496,Data_TOT_TWh!$B474&amp;"400_"&amp;Data_TOT_TWh!$E474,Data_RES_TWh!Q$9:Q$1496)</f>
        <v>1.6624862172202857</v>
      </c>
      <c r="R474" s="37">
        <f>SUMIF(Data_IND_TWh!$A$9:$A$504,Data_TOT_TWh!$B474&amp;"200_"&amp;Data_TOT_TWh!$E474,Data_IND_TWh!R$9:R$504)+SUMIF(Data_TER_TWh!$A$9:$A$504,Data_TOT_TWh!$B474&amp;"300_"&amp;Data_TOT_TWh!$E474,Data_TER_TWh!R$9:R$504)+SUMIF(Data_RES_TWh!$A$9:$A$1496,Data_TOT_TWh!$B474&amp;"400_"&amp;Data_TOT_TWh!$E474,Data_RES_TWh!R$9:R$1496)</f>
        <v>0</v>
      </c>
      <c r="S474" s="47">
        <f>SUMIF(Data_IND_TWh!$A$9:$A$504,Data_TOT_TWh!$B474&amp;"200_"&amp;Data_TOT_TWh!$E474,Data_IND_TWh!S$9:S$504)+SUMIF(Data_TER_TWh!$A$9:$A$504,Data_TOT_TWh!$B474&amp;"300_"&amp;Data_TOT_TWh!$E474,Data_TER_TWh!S$9:S$504)+SUMIF(Data_RES_TWh!$A$9:$A$1496,Data_TOT_TWh!$B474&amp;"400_"&amp;Data_TOT_TWh!$E474,Data_RES_TWh!S$9:S$1496)</f>
        <v>0.10670379589193613</v>
      </c>
      <c r="T474" s="56"/>
      <c r="U474" s="47">
        <f>SUMIF(Data_IND_TWh!$A$9:$A$504,Data_TOT_TWh!$B474&amp;"200_"&amp;Data_TOT_TWh!$E474,Data_IND_TWh!U$9:U$504)+SUMIF(Data_TER_TWh!$A$9:$A$504,Data_TOT_TWh!$B474&amp;"300_"&amp;Data_TOT_TWh!$E474,Data_TER_TWh!U$9:U$504)+SUMIF(Data_RES_TWh!$A$9:$A$1496,Data_TOT_TWh!$B474&amp;"400_"&amp;Data_TOT_TWh!$E474,Data_RES_TWh!U$9:U$1496)</f>
        <v>0</v>
      </c>
      <c r="V474" s="56"/>
      <c r="W474" s="47">
        <f>SUMIF(Data_IND_TWh!$A$9:$A$504,Data_TOT_TWh!$B474&amp;"200_"&amp;Data_TOT_TWh!$E474,Data_IND_TWh!W$9:W$504)+SUMIF(Data_TER_TWh!$A$9:$A$504,Data_TOT_TWh!$B474&amp;"300_"&amp;Data_TOT_TWh!$E474,Data_TER_TWh!W$9:W$504)+SUMIF(Data_RES_TWh!$A$9:$A$1496,Data_TOT_TWh!$B474&amp;"400_"&amp;Data_TOT_TWh!$E474,Data_RES_TWh!W$9:W$1496)</f>
        <v>1.5557824213283495</v>
      </c>
      <c r="X474" s="13">
        <f>SUMIF(Data_IND_TWh!$A$9:$A$504,Data_TOT_TWh!$B474&amp;"200_"&amp;Data_TOT_TWh!$E474,Data_IND_TWh!X$9:X$504)+SUMIF(Data_TER_TWh!$A$9:$A$504,Data_TOT_TWh!$B474&amp;"300_"&amp;Data_TOT_TWh!$E474,Data_TER_TWh!X$9:X$504)+SUMIF(Data_RES_TWh!$A$9:$A$1496,Data_TOT_TWh!$B474&amp;"400_"&amp;Data_TOT_TWh!$E474,Data_RES_TWh!X$9:X$1496)</f>
        <v>3.481893686768036E-2</v>
      </c>
      <c r="Y474" s="13">
        <f>SUMIF(Data_IND_TWh!$A$9:$A$504,Data_TOT_TWh!$B474&amp;"200_"&amp;Data_TOT_TWh!$E474,Data_IND_TWh!Y$9:Y$504)+SUMIF(Data_TER_TWh!$A$9:$A$504,Data_TOT_TWh!$B474&amp;"300_"&amp;Data_TOT_TWh!$E474,Data_TER_TWh!Y$9:Y$504)+SUMIF(Data_RES_TWh!$A$9:$A$1496,Data_TOT_TWh!$B474&amp;"400_"&amp;Data_TOT_TWh!$E474,Data_RES_TWh!Y$9:Y$1496)</f>
        <v>0.1636810668733068</v>
      </c>
      <c r="Z474" s="13">
        <f>SUMIF(Data_IND_TWh!$A$9:$A$504,Data_TOT_TWh!$B474&amp;"200_"&amp;Data_TOT_TWh!$E474,Data_IND_TWh!Z$9:Z$504)+SUMIF(Data_TER_TWh!$A$9:$A$504,Data_TOT_TWh!$B474&amp;"300_"&amp;Data_TOT_TWh!$E474,Data_TER_TWh!Z$9:Z$504)+SUMIF(Data_RES_TWh!$A$9:$A$1496,Data_TOT_TWh!$B474&amp;"400_"&amp;Data_TOT_TWh!$E474,Data_RES_TWh!Z$9:Z$1496)</f>
        <v>0.15826413598972638</v>
      </c>
      <c r="AA474" s="46">
        <f>SUMIF(Data_IND_TWh!$A$9:$A$504,Data_TOT_TWh!$B474&amp;"200_"&amp;Data_TOT_TWh!$E474,Data_IND_TWh!AA$9:AA$504)+SUMIF(Data_TER_TWh!$A$9:$A$504,Data_TOT_TWh!$B474&amp;"300_"&amp;Data_TOT_TWh!$E474,Data_TER_TWh!AA$9:AA$504)+SUMIF(Data_RES_TWh!$A$9:$A$1496,Data_TOT_TWh!$B474&amp;"400_"&amp;Data_TOT_TWh!$E474,Data_RES_TWh!AA$9:AA$1496)</f>
        <v>1.1990182815976358</v>
      </c>
      <c r="AB474" s="56"/>
      <c r="AC474" s="47">
        <f>SUMIF(Data_IND_TWh!$A$9:$A$504,Data_TOT_TWh!$B474&amp;"200_"&amp;Data_TOT_TWh!$E474,Data_IND_TWh!AC$9:AC$504)+SUMIF(Data_TER_TWh!$A$9:$A$504,Data_TOT_TWh!$B474&amp;"300_"&amp;Data_TOT_TWh!$E474,Data_TER_TWh!AC$9:AC$504)+SUMIF(Data_RES_TWh!$A$9:$A$1496,Data_TOT_TWh!$B474&amp;"400_"&amp;Data_TOT_TWh!$E474,Data_RES_TWh!AC$9:AC$1496)</f>
        <v>0</v>
      </c>
      <c r="AD474" s="60"/>
      <c r="AE474" s="47">
        <f>SUMIF(Data_IND_TWh!$A$9:$A$504,Data_TOT_TWh!$B474&amp;"200_"&amp;Data_TOT_TWh!$E474,Data_IND_TWh!AE$9:AE$504)+SUMIF(Data_TER_TWh!$A$9:$A$504,Data_TOT_TWh!$B474&amp;"300_"&amp;Data_TOT_TWh!$E474,Data_TER_TWh!AE$9:AE$504)+SUMIF(Data_RES_TWh!$A$9:$A$1496,Data_TOT_TWh!$B474&amp;"400_"&amp;Data_TOT_TWh!$E474,Data_RES_TWh!AE$9:AE$1496)</f>
        <v>0</v>
      </c>
      <c r="AF474" s="13">
        <f>SUMIF(Data_IND_TWh!$A$9:$A$504,Data_TOT_TWh!$B474&amp;"200_"&amp;Data_TOT_TWh!$E474,Data_IND_TWh!AF$9:AF$504)+SUMIF(Data_TER_TWh!$A$9:$A$504,Data_TOT_TWh!$B474&amp;"300_"&amp;Data_TOT_TWh!$E474,Data_TER_TWh!AF$9:AF$504)+SUMIF(Data_RES_TWh!$A$9:$A$1496,Data_TOT_TWh!$B474&amp;"400_"&amp;Data_TOT_TWh!$E474,Data_RES_TWh!AF$9:AF$1496)</f>
        <v>0</v>
      </c>
      <c r="AG474" s="13">
        <f>SUMIF(Data_IND_TWh!$A$9:$A$504,Data_TOT_TWh!$B474&amp;"200_"&amp;Data_TOT_TWh!$E474,Data_IND_TWh!AG$9:AG$504)+SUMIF(Data_TER_TWh!$A$9:$A$504,Data_TOT_TWh!$B474&amp;"300_"&amp;Data_TOT_TWh!$E474,Data_TER_TWh!AG$9:AG$504)+SUMIF(Data_RES_TWh!$A$9:$A$1496,Data_TOT_TWh!$B474&amp;"400_"&amp;Data_TOT_TWh!$E474,Data_RES_TWh!AG$9:AG$1496)</f>
        <v>0</v>
      </c>
      <c r="AH474" s="46">
        <f>SUMIF(Data_IND_TWh!$A$9:$A$504,Data_TOT_TWh!$B474&amp;"200_"&amp;Data_TOT_TWh!$E474,Data_IND_TWh!AH$9:AH$504)+SUMIF(Data_TER_TWh!$A$9:$A$504,Data_TOT_TWh!$B474&amp;"300_"&amp;Data_TOT_TWh!$E474,Data_TER_TWh!AH$9:AH$504)+SUMIF(Data_RES_TWh!$A$9:$A$1496,Data_TOT_TWh!$B474&amp;"400_"&amp;Data_TOT_TWh!$E474,Data_RES_TWh!AH$9:AH$1496)</f>
        <v>0</v>
      </c>
      <c r="AI474" s="56"/>
      <c r="AJ474" s="47">
        <f>SUMIF(Data_IND_TWh!$A$9:$A$504,Data_TOT_TWh!$B474&amp;"200_"&amp;Data_TOT_TWh!$E474,Data_IND_TWh!AJ$9:AJ$504)+SUMIF(Data_TER_TWh!$A$9:$A$504,Data_TOT_TWh!$B474&amp;"300_"&amp;Data_TOT_TWh!$E474,Data_TER_TWh!AJ$9:AJ$504)+SUMIF(Data_RES_TWh!$A$9:$A$1496,Data_TOT_TWh!$B474&amp;"400_"&amp;Data_TOT_TWh!$E474,Data_RES_TWh!AJ$9:AJ$1496)</f>
        <v>0</v>
      </c>
      <c r="AK474" s="56"/>
      <c r="AL474" s="9" t="str">
        <f>VLOOKUP(F474,Definitions!$B$7:$E$39,4,FALSE)</f>
        <v>Rest</v>
      </c>
      <c r="AM474" s="87"/>
      <c r="AN474" s="87"/>
    </row>
    <row r="475" spans="1:40">
      <c r="A475" s="36" t="str">
        <f t="shared" si="15"/>
        <v>CH999_2</v>
      </c>
      <c r="B475" t="s">
        <v>140</v>
      </c>
      <c r="C475" t="s">
        <v>272</v>
      </c>
      <c r="D475">
        <v>999</v>
      </c>
      <c r="E475">
        <v>2</v>
      </c>
      <c r="F475" s="25" t="str">
        <f>VLOOKUP(B475,Definitions!$C$7:$D$43,2,FALSE)</f>
        <v>Switzerland</v>
      </c>
      <c r="G475" t="str">
        <f>VLOOKUP(C475,Definitions!$C$49:$D$57,2,FALSE)</f>
        <v>TOTAL</v>
      </c>
      <c r="H475" t="str">
        <f>VLOOKUP(D475,Definitions!$C$60:$D$104,2,FALSE)</f>
        <v>TOTAL</v>
      </c>
      <c r="J475" s="29" t="str">
        <f>VLOOKUP(E475,Definitions!$C$115:$D$132,2,FALSE)</f>
        <v>Fuel oil</v>
      </c>
      <c r="K475" s="47">
        <f>SUMIF(Data_IND_TWh!$A$9:$A$504,Data_TOT_TWh!$B475&amp;"200_"&amp;Data_TOT_TWh!$E475,Data_IND_TWh!K$9:K$504)+SUMIF(Data_TER_TWh!$A$9:$A$504,Data_TOT_TWh!$B475&amp;"300_"&amp;Data_TOT_TWh!$E475,Data_TER_TWh!K$9:K$504)+SUMIF(Data_RES_TWh!$A$9:$A$1496,Data_TOT_TWh!$B475&amp;"400_"&amp;Data_TOT_TWh!$E475,Data_RES_TWh!K$9:K$1496)</f>
        <v>12.09488861589942</v>
      </c>
      <c r="L475" s="46">
        <f t="shared" si="14"/>
        <v>31.877675998585424</v>
      </c>
      <c r="M475" s="47">
        <f>SUMIF(Data_IND_TWh!$A$9:$A$504,Data_TOT_TWh!$B475&amp;"200_"&amp;Data_TOT_TWh!$E475,Data_IND_TWh!M$9:M$504)+SUMIF(Data_TER_TWh!$A$9:$A$504,Data_TOT_TWh!$B475&amp;"300_"&amp;Data_TOT_TWh!$E475,Data_TER_TWh!M$9:M$504)+SUMIF(Data_RES_TWh!$A$9:$A$1496,Data_TOT_TWh!$B475&amp;"400_"&amp;Data_TOT_TWh!$E475,Data_RES_TWh!M$9:M$1496)</f>
        <v>43.972564614484845</v>
      </c>
      <c r="N475" s="56"/>
      <c r="O475" s="47">
        <f>SUMIF(Data_IND_TWh!$A$9:$A$504,Data_TOT_TWh!$B475&amp;"200_"&amp;Data_TOT_TWh!$E475,Data_IND_TWh!O$9:O$504)+SUMIF(Data_TER_TWh!$A$9:$A$504,Data_TOT_TWh!$B475&amp;"300_"&amp;Data_TOT_TWh!$E475,Data_TER_TWh!O$9:O$504)+SUMIF(Data_RES_TWh!$A$9:$A$1496,Data_TOT_TWh!$B475&amp;"400_"&amp;Data_TOT_TWh!$E475,Data_RES_TWh!O$9:O$1496)</f>
        <v>0</v>
      </c>
      <c r="P475" s="46">
        <f>SUMIF(Data_IND_TWh!$A$9:$A$504,Data_TOT_TWh!$B475&amp;"200_"&amp;Data_TOT_TWh!$E475,Data_IND_TWh!P$9:P$504)+SUMIF(Data_TER_TWh!$A$9:$A$504,Data_TOT_TWh!$B475&amp;"300_"&amp;Data_TOT_TWh!$E475,Data_TER_TWh!P$9:P$504)+SUMIF(Data_RES_TWh!$A$9:$A$1496,Data_TOT_TWh!$B475&amp;"400_"&amp;Data_TOT_TWh!$E475,Data_RES_TWh!P$9:P$1496)</f>
        <v>43.972564614484845</v>
      </c>
      <c r="Q475" s="46">
        <f>SUMIF(Data_IND_TWh!$A$9:$A$504,Data_TOT_TWh!$B475&amp;"200_"&amp;Data_TOT_TWh!$E475,Data_IND_TWh!Q$9:Q$504)+SUMIF(Data_TER_TWh!$A$9:$A$504,Data_TOT_TWh!$B475&amp;"300_"&amp;Data_TOT_TWh!$E475,Data_TER_TWh!Q$9:Q$504)+SUMIF(Data_RES_TWh!$A$9:$A$1496,Data_TOT_TWh!$B475&amp;"400_"&amp;Data_TOT_TWh!$E475,Data_RES_TWh!Q$9:Q$1496)</f>
        <v>43.963582310967517</v>
      </c>
      <c r="R475" s="37">
        <f>SUMIF(Data_IND_TWh!$A$9:$A$504,Data_TOT_TWh!$B475&amp;"200_"&amp;Data_TOT_TWh!$E475,Data_IND_TWh!R$9:R$504)+SUMIF(Data_TER_TWh!$A$9:$A$504,Data_TOT_TWh!$B475&amp;"300_"&amp;Data_TOT_TWh!$E475,Data_TER_TWh!R$9:R$504)+SUMIF(Data_RES_TWh!$A$9:$A$1496,Data_TOT_TWh!$B475&amp;"400_"&amp;Data_TOT_TWh!$E475,Data_RES_TWh!R$9:R$1496)</f>
        <v>8.9823035173257851E-3</v>
      </c>
      <c r="S475" s="47">
        <f>SUMIF(Data_IND_TWh!$A$9:$A$504,Data_TOT_TWh!$B475&amp;"200_"&amp;Data_TOT_TWh!$E475,Data_IND_TWh!S$9:S$504)+SUMIF(Data_TER_TWh!$A$9:$A$504,Data_TOT_TWh!$B475&amp;"300_"&amp;Data_TOT_TWh!$E475,Data_TER_TWh!S$9:S$504)+SUMIF(Data_RES_TWh!$A$9:$A$1496,Data_TOT_TWh!$B475&amp;"400_"&amp;Data_TOT_TWh!$E475,Data_RES_TWh!S$9:S$1496)</f>
        <v>35.816762122966551</v>
      </c>
      <c r="T475" s="56"/>
      <c r="U475" s="47">
        <f>SUMIF(Data_IND_TWh!$A$9:$A$504,Data_TOT_TWh!$B475&amp;"200_"&amp;Data_TOT_TWh!$E475,Data_IND_TWh!U$9:U$504)+SUMIF(Data_TER_TWh!$A$9:$A$504,Data_TOT_TWh!$B475&amp;"300_"&amp;Data_TOT_TWh!$E475,Data_TER_TWh!U$9:U$504)+SUMIF(Data_RES_TWh!$A$9:$A$1496,Data_TOT_TWh!$B475&amp;"400_"&amp;Data_TOT_TWh!$E475,Data_RES_TWh!U$9:U$1496)</f>
        <v>5.3450295593802082</v>
      </c>
      <c r="V475" s="56"/>
      <c r="W475" s="47">
        <f>SUMIF(Data_IND_TWh!$A$9:$A$504,Data_TOT_TWh!$B475&amp;"200_"&amp;Data_TOT_TWh!$E475,Data_IND_TWh!W$9:W$504)+SUMIF(Data_TER_TWh!$A$9:$A$504,Data_TOT_TWh!$B475&amp;"300_"&amp;Data_TOT_TWh!$E475,Data_TER_TWh!W$9:W$504)+SUMIF(Data_RES_TWh!$A$9:$A$1496,Data_TOT_TWh!$B475&amp;"400_"&amp;Data_TOT_TWh!$E475,Data_RES_TWh!W$9:W$1496)</f>
        <v>2.801790628620759</v>
      </c>
      <c r="X475" s="13">
        <f>SUMIF(Data_IND_TWh!$A$9:$A$504,Data_TOT_TWh!$B475&amp;"200_"&amp;Data_TOT_TWh!$E475,Data_IND_TWh!X$9:X$504)+SUMIF(Data_TER_TWh!$A$9:$A$504,Data_TOT_TWh!$B475&amp;"300_"&amp;Data_TOT_TWh!$E475,Data_TER_TWh!X$9:X$504)+SUMIF(Data_RES_TWh!$A$9:$A$1496,Data_TOT_TWh!$B475&amp;"400_"&amp;Data_TOT_TWh!$E475,Data_RES_TWh!X$9:X$1496)</f>
        <v>0.36031274008445474</v>
      </c>
      <c r="Y475" s="13">
        <f>SUMIF(Data_IND_TWh!$A$9:$A$504,Data_TOT_TWh!$B475&amp;"200_"&amp;Data_TOT_TWh!$E475,Data_IND_TWh!Y$9:Y$504)+SUMIF(Data_TER_TWh!$A$9:$A$504,Data_TOT_TWh!$B475&amp;"300_"&amp;Data_TOT_TWh!$E475,Data_TER_TWh!Y$9:Y$504)+SUMIF(Data_RES_TWh!$A$9:$A$1496,Data_TOT_TWh!$B475&amp;"400_"&amp;Data_TOT_TWh!$E475,Data_RES_TWh!Y$9:Y$1496)</f>
        <v>1.2285797895083321</v>
      </c>
      <c r="Z475" s="13">
        <f>SUMIF(Data_IND_TWh!$A$9:$A$504,Data_TOT_TWh!$B475&amp;"200_"&amp;Data_TOT_TWh!$E475,Data_IND_TWh!Z$9:Z$504)+SUMIF(Data_TER_TWh!$A$9:$A$504,Data_TOT_TWh!$B475&amp;"300_"&amp;Data_TOT_TWh!$E475,Data_TER_TWh!Z$9:Z$504)+SUMIF(Data_RES_TWh!$A$9:$A$1496,Data_TOT_TWh!$B475&amp;"400_"&amp;Data_TOT_TWh!$E475,Data_RES_TWh!Z$9:Z$1496)</f>
        <v>0.44612862963581751</v>
      </c>
      <c r="AA475" s="46">
        <f>SUMIF(Data_IND_TWh!$A$9:$A$504,Data_TOT_TWh!$B475&amp;"200_"&amp;Data_TOT_TWh!$E475,Data_IND_TWh!AA$9:AA$504)+SUMIF(Data_TER_TWh!$A$9:$A$504,Data_TOT_TWh!$B475&amp;"300_"&amp;Data_TOT_TWh!$E475,Data_TER_TWh!AA$9:AA$504)+SUMIF(Data_RES_TWh!$A$9:$A$1496,Data_TOT_TWh!$B475&amp;"400_"&amp;Data_TOT_TWh!$E475,Data_RES_TWh!AA$9:AA$1496)</f>
        <v>0.7667694693921544</v>
      </c>
      <c r="AB475" s="56"/>
      <c r="AC475" s="47">
        <f>SUMIF(Data_IND_TWh!$A$9:$A$504,Data_TOT_TWh!$B475&amp;"200_"&amp;Data_TOT_TWh!$E475,Data_IND_TWh!AC$9:AC$504)+SUMIF(Data_TER_TWh!$A$9:$A$504,Data_TOT_TWh!$B475&amp;"300_"&amp;Data_TOT_TWh!$E475,Data_TER_TWh!AC$9:AC$504)+SUMIF(Data_RES_TWh!$A$9:$A$1496,Data_TOT_TWh!$B475&amp;"400_"&amp;Data_TOT_TWh!$E475,Data_RES_TWh!AC$9:AC$1496)</f>
        <v>8.9823035173257851E-3</v>
      </c>
      <c r="AD475" s="60"/>
      <c r="AE475" s="47">
        <f>SUMIF(Data_IND_TWh!$A$9:$A$504,Data_TOT_TWh!$B475&amp;"200_"&amp;Data_TOT_TWh!$E475,Data_IND_TWh!AE$9:AE$504)+SUMIF(Data_TER_TWh!$A$9:$A$504,Data_TOT_TWh!$B475&amp;"300_"&amp;Data_TOT_TWh!$E475,Data_TER_TWh!AE$9:AE$504)+SUMIF(Data_RES_TWh!$A$9:$A$1496,Data_TOT_TWh!$B475&amp;"400_"&amp;Data_TOT_TWh!$E475,Data_RES_TWh!AE$9:AE$1496)</f>
        <v>0</v>
      </c>
      <c r="AF475" s="13">
        <f>SUMIF(Data_IND_TWh!$A$9:$A$504,Data_TOT_TWh!$B475&amp;"200_"&amp;Data_TOT_TWh!$E475,Data_IND_TWh!AF$9:AF$504)+SUMIF(Data_TER_TWh!$A$9:$A$504,Data_TOT_TWh!$B475&amp;"300_"&amp;Data_TOT_TWh!$E475,Data_TER_TWh!AF$9:AF$504)+SUMIF(Data_RES_TWh!$A$9:$A$1496,Data_TOT_TWh!$B475&amp;"400_"&amp;Data_TOT_TWh!$E475,Data_RES_TWh!AF$9:AF$1496)</f>
        <v>0</v>
      </c>
      <c r="AG475" s="13">
        <f>SUMIF(Data_IND_TWh!$A$9:$A$504,Data_TOT_TWh!$B475&amp;"200_"&amp;Data_TOT_TWh!$E475,Data_IND_TWh!AG$9:AG$504)+SUMIF(Data_TER_TWh!$A$9:$A$504,Data_TOT_TWh!$B475&amp;"300_"&amp;Data_TOT_TWh!$E475,Data_TER_TWh!AG$9:AG$504)+SUMIF(Data_RES_TWh!$A$9:$A$1496,Data_TOT_TWh!$B475&amp;"400_"&amp;Data_TOT_TWh!$E475,Data_RES_TWh!AG$9:AG$1496)</f>
        <v>0</v>
      </c>
      <c r="AH475" s="46">
        <f>SUMIF(Data_IND_TWh!$A$9:$A$504,Data_TOT_TWh!$B475&amp;"200_"&amp;Data_TOT_TWh!$E475,Data_IND_TWh!AH$9:AH$504)+SUMIF(Data_TER_TWh!$A$9:$A$504,Data_TOT_TWh!$B475&amp;"300_"&amp;Data_TOT_TWh!$E475,Data_TER_TWh!AH$9:AH$504)+SUMIF(Data_RES_TWh!$A$9:$A$1496,Data_TOT_TWh!$B475&amp;"400_"&amp;Data_TOT_TWh!$E475,Data_RES_TWh!AH$9:AH$1496)</f>
        <v>0</v>
      </c>
      <c r="AI475" s="56"/>
      <c r="AJ475" s="47">
        <f>SUMIF(Data_IND_TWh!$A$9:$A$504,Data_TOT_TWh!$B475&amp;"200_"&amp;Data_TOT_TWh!$E475,Data_IND_TWh!AJ$9:AJ$504)+SUMIF(Data_TER_TWh!$A$9:$A$504,Data_TOT_TWh!$B475&amp;"300_"&amp;Data_TOT_TWh!$E475,Data_TER_TWh!AJ$9:AJ$504)+SUMIF(Data_RES_TWh!$A$9:$A$1496,Data_TOT_TWh!$B475&amp;"400_"&amp;Data_TOT_TWh!$E475,Data_RES_TWh!AJ$9:AJ$1496)</f>
        <v>0</v>
      </c>
      <c r="AK475" s="56"/>
      <c r="AL475" s="9" t="str">
        <f>VLOOKUP(F475,Definitions!$B$7:$E$39,4,FALSE)</f>
        <v>Rest</v>
      </c>
      <c r="AM475" s="87"/>
      <c r="AN475" s="87"/>
    </row>
    <row r="476" spans="1:40">
      <c r="A476" s="36" t="str">
        <f t="shared" si="15"/>
        <v>CH999_3</v>
      </c>
      <c r="B476" t="s">
        <v>140</v>
      </c>
      <c r="C476" t="s">
        <v>272</v>
      </c>
      <c r="D476">
        <v>999</v>
      </c>
      <c r="E476">
        <v>3</v>
      </c>
      <c r="F476" s="25" t="str">
        <f>VLOOKUP(B476,Definitions!$C$7:$D$43,2,FALSE)</f>
        <v>Switzerland</v>
      </c>
      <c r="G476" t="str">
        <f>VLOOKUP(C476,Definitions!$C$49:$D$57,2,FALSE)</f>
        <v>TOTAL</v>
      </c>
      <c r="H476" t="str">
        <f>VLOOKUP(D476,Definitions!$C$60:$D$104,2,FALSE)</f>
        <v>TOTAL</v>
      </c>
      <c r="J476" s="29" t="str">
        <f>VLOOKUP(E476,Definitions!$C$115:$D$132,2,FALSE)</f>
        <v>Natural gas</v>
      </c>
      <c r="K476" s="47">
        <f>SUMIF(Data_IND_TWh!$A$9:$A$504,Data_TOT_TWh!$B476&amp;"200_"&amp;Data_TOT_TWh!$E476,Data_IND_TWh!K$9:K$504)+SUMIF(Data_TER_TWh!$A$9:$A$504,Data_TOT_TWh!$B476&amp;"300_"&amp;Data_TOT_TWh!$E476,Data_TER_TWh!K$9:K$504)+SUMIF(Data_RES_TWh!$A$9:$A$1496,Data_TOT_TWh!$B476&amp;"400_"&amp;Data_TOT_TWh!$E476,Data_RES_TWh!K$9:K$1496)</f>
        <v>7.5169854703507806</v>
      </c>
      <c r="L476" s="46">
        <f t="shared" si="14"/>
        <v>26.418524316874276</v>
      </c>
      <c r="M476" s="47">
        <f>SUMIF(Data_IND_TWh!$A$9:$A$504,Data_TOT_TWh!$B476&amp;"200_"&amp;Data_TOT_TWh!$E476,Data_IND_TWh!M$9:M$504)+SUMIF(Data_TER_TWh!$A$9:$A$504,Data_TOT_TWh!$B476&amp;"300_"&amp;Data_TOT_TWh!$E476,Data_TER_TWh!M$9:M$504)+SUMIF(Data_RES_TWh!$A$9:$A$1496,Data_TOT_TWh!$B476&amp;"400_"&amp;Data_TOT_TWh!$E476,Data_RES_TWh!M$9:M$1496)</f>
        <v>33.935509787225058</v>
      </c>
      <c r="N476" s="56"/>
      <c r="O476" s="47">
        <f>SUMIF(Data_IND_TWh!$A$9:$A$504,Data_TOT_TWh!$B476&amp;"200_"&amp;Data_TOT_TWh!$E476,Data_IND_TWh!O$9:O$504)+SUMIF(Data_TER_TWh!$A$9:$A$504,Data_TOT_TWh!$B476&amp;"300_"&amp;Data_TOT_TWh!$E476,Data_TER_TWh!O$9:O$504)+SUMIF(Data_RES_TWh!$A$9:$A$1496,Data_TOT_TWh!$B476&amp;"400_"&amp;Data_TOT_TWh!$E476,Data_RES_TWh!O$9:O$1496)</f>
        <v>0</v>
      </c>
      <c r="P476" s="46">
        <f>SUMIF(Data_IND_TWh!$A$9:$A$504,Data_TOT_TWh!$B476&amp;"200_"&amp;Data_TOT_TWh!$E476,Data_IND_TWh!P$9:P$504)+SUMIF(Data_TER_TWh!$A$9:$A$504,Data_TOT_TWh!$B476&amp;"300_"&amp;Data_TOT_TWh!$E476,Data_TER_TWh!P$9:P$504)+SUMIF(Data_RES_TWh!$A$9:$A$1496,Data_TOT_TWh!$B476&amp;"400_"&amp;Data_TOT_TWh!$E476,Data_RES_TWh!P$9:P$1496)</f>
        <v>33.935509787225058</v>
      </c>
      <c r="Q476" s="46">
        <f>SUMIF(Data_IND_TWh!$A$9:$A$504,Data_TOT_TWh!$B476&amp;"200_"&amp;Data_TOT_TWh!$E476,Data_IND_TWh!Q$9:Q$504)+SUMIF(Data_TER_TWh!$A$9:$A$504,Data_TOT_TWh!$B476&amp;"300_"&amp;Data_TOT_TWh!$E476,Data_TER_TWh!Q$9:Q$504)+SUMIF(Data_RES_TWh!$A$9:$A$1496,Data_TOT_TWh!$B476&amp;"400_"&amp;Data_TOT_TWh!$E476,Data_RES_TWh!Q$9:Q$1496)</f>
        <v>33.743047429023122</v>
      </c>
      <c r="R476" s="37">
        <f>SUMIF(Data_IND_TWh!$A$9:$A$504,Data_TOT_TWh!$B476&amp;"200_"&amp;Data_TOT_TWh!$E476,Data_IND_TWh!R$9:R$504)+SUMIF(Data_TER_TWh!$A$9:$A$504,Data_TOT_TWh!$B476&amp;"300_"&amp;Data_TOT_TWh!$E476,Data_TER_TWh!R$9:R$504)+SUMIF(Data_RES_TWh!$A$9:$A$1496,Data_TOT_TWh!$B476&amp;"400_"&amp;Data_TOT_TWh!$E476,Data_RES_TWh!R$9:R$1496)</f>
        <v>9.970251822394581E-2</v>
      </c>
      <c r="S476" s="47">
        <f>SUMIF(Data_IND_TWh!$A$9:$A$504,Data_TOT_TWh!$B476&amp;"200_"&amp;Data_TOT_TWh!$E476,Data_IND_TWh!S$9:S$504)+SUMIF(Data_TER_TWh!$A$9:$A$504,Data_TOT_TWh!$B476&amp;"300_"&amp;Data_TOT_TWh!$E476,Data_TER_TWh!S$9:S$504)+SUMIF(Data_RES_TWh!$A$9:$A$1496,Data_TOT_TWh!$B476&amp;"400_"&amp;Data_TOT_TWh!$E476,Data_RES_TWh!S$9:S$1496)</f>
        <v>19.118214872991828</v>
      </c>
      <c r="T476" s="56"/>
      <c r="U476" s="47">
        <f>SUMIF(Data_IND_TWh!$A$9:$A$504,Data_TOT_TWh!$B476&amp;"200_"&amp;Data_TOT_TWh!$E476,Data_IND_TWh!U$9:U$504)+SUMIF(Data_TER_TWh!$A$9:$A$504,Data_TOT_TWh!$B476&amp;"300_"&amp;Data_TOT_TWh!$E476,Data_TER_TWh!U$9:U$504)+SUMIF(Data_RES_TWh!$A$9:$A$1496,Data_TOT_TWh!$B476&amp;"400_"&amp;Data_TOT_TWh!$E476,Data_RES_TWh!U$9:U$1496)</f>
        <v>3.2699531813852181</v>
      </c>
      <c r="V476" s="56"/>
      <c r="W476" s="47">
        <f>SUMIF(Data_IND_TWh!$A$9:$A$504,Data_TOT_TWh!$B476&amp;"200_"&amp;Data_TOT_TWh!$E476,Data_IND_TWh!W$9:W$504)+SUMIF(Data_TER_TWh!$A$9:$A$504,Data_TOT_TWh!$B476&amp;"300_"&amp;Data_TOT_TWh!$E476,Data_TER_TWh!W$9:W$504)+SUMIF(Data_RES_TWh!$A$9:$A$1496,Data_TOT_TWh!$B476&amp;"400_"&amp;Data_TOT_TWh!$E476,Data_RES_TWh!W$9:W$1496)</f>
        <v>11.354879374646071</v>
      </c>
      <c r="X476" s="13">
        <f>SUMIF(Data_IND_TWh!$A$9:$A$504,Data_TOT_TWh!$B476&amp;"200_"&amp;Data_TOT_TWh!$E476,Data_IND_TWh!X$9:X$504)+SUMIF(Data_TER_TWh!$A$9:$A$504,Data_TOT_TWh!$B476&amp;"300_"&amp;Data_TOT_TWh!$E476,Data_TER_TWh!X$9:X$504)+SUMIF(Data_RES_TWh!$A$9:$A$1496,Data_TOT_TWh!$B476&amp;"400_"&amp;Data_TOT_TWh!$E476,Data_RES_TWh!X$9:X$1496)</f>
        <v>1.9451511030469275</v>
      </c>
      <c r="Y476" s="13">
        <f>SUMIF(Data_IND_TWh!$A$9:$A$504,Data_TOT_TWh!$B476&amp;"200_"&amp;Data_TOT_TWh!$E476,Data_IND_TWh!Y$9:Y$504)+SUMIF(Data_TER_TWh!$A$9:$A$504,Data_TOT_TWh!$B476&amp;"300_"&amp;Data_TOT_TWh!$E476,Data_TER_TWh!Y$9:Y$504)+SUMIF(Data_RES_TWh!$A$9:$A$1496,Data_TOT_TWh!$B476&amp;"400_"&amp;Data_TOT_TWh!$E476,Data_RES_TWh!Y$9:Y$1496)</f>
        <v>3.552910012797732</v>
      </c>
      <c r="Z476" s="13">
        <f>SUMIF(Data_IND_TWh!$A$9:$A$504,Data_TOT_TWh!$B476&amp;"200_"&amp;Data_TOT_TWh!$E476,Data_IND_TWh!Z$9:Z$504)+SUMIF(Data_TER_TWh!$A$9:$A$504,Data_TOT_TWh!$B476&amp;"300_"&amp;Data_TOT_TWh!$E476,Data_TER_TWh!Z$9:Z$504)+SUMIF(Data_RES_TWh!$A$9:$A$1496,Data_TOT_TWh!$B476&amp;"400_"&amp;Data_TOT_TWh!$E476,Data_RES_TWh!Z$9:Z$1496)</f>
        <v>1.0349941711547817</v>
      </c>
      <c r="AA476" s="46">
        <f>SUMIF(Data_IND_TWh!$A$9:$A$504,Data_TOT_TWh!$B476&amp;"200_"&amp;Data_TOT_TWh!$E476,Data_IND_TWh!AA$9:AA$504)+SUMIF(Data_TER_TWh!$A$9:$A$504,Data_TOT_TWh!$B476&amp;"300_"&amp;Data_TOT_TWh!$E476,Data_TER_TWh!AA$9:AA$504)+SUMIF(Data_RES_TWh!$A$9:$A$1496,Data_TOT_TWh!$B476&amp;"400_"&amp;Data_TOT_TWh!$E476,Data_RES_TWh!AA$9:AA$1496)</f>
        <v>4.821824087646629</v>
      </c>
      <c r="AB476" s="56"/>
      <c r="AC476" s="47">
        <f>SUMIF(Data_IND_TWh!$A$9:$A$504,Data_TOT_TWh!$B476&amp;"200_"&amp;Data_TOT_TWh!$E476,Data_IND_TWh!AC$9:AC$504)+SUMIF(Data_TER_TWh!$A$9:$A$504,Data_TOT_TWh!$B476&amp;"300_"&amp;Data_TOT_TWh!$E476,Data_TER_TWh!AC$9:AC$504)+SUMIF(Data_RES_TWh!$A$9:$A$1496,Data_TOT_TWh!$B476&amp;"400_"&amp;Data_TOT_TWh!$E476,Data_RES_TWh!AC$9:AC$1496)</f>
        <v>9.970251822394581E-2</v>
      </c>
      <c r="AD476" s="60"/>
      <c r="AE476" s="47">
        <f>SUMIF(Data_IND_TWh!$A$9:$A$504,Data_TOT_TWh!$B476&amp;"200_"&amp;Data_TOT_TWh!$E476,Data_IND_TWh!AE$9:AE$504)+SUMIF(Data_TER_TWh!$A$9:$A$504,Data_TOT_TWh!$B476&amp;"300_"&amp;Data_TOT_TWh!$E476,Data_TER_TWh!AE$9:AE$504)+SUMIF(Data_RES_TWh!$A$9:$A$1496,Data_TOT_TWh!$B476&amp;"400_"&amp;Data_TOT_TWh!$E476,Data_RES_TWh!AE$9:AE$1496)</f>
        <v>0</v>
      </c>
      <c r="AF476" s="13">
        <f>SUMIF(Data_IND_TWh!$A$9:$A$504,Data_TOT_TWh!$B476&amp;"200_"&amp;Data_TOT_TWh!$E476,Data_IND_TWh!AF$9:AF$504)+SUMIF(Data_TER_TWh!$A$9:$A$504,Data_TOT_TWh!$B476&amp;"300_"&amp;Data_TOT_TWh!$E476,Data_TER_TWh!AF$9:AF$504)+SUMIF(Data_RES_TWh!$A$9:$A$1496,Data_TOT_TWh!$B476&amp;"400_"&amp;Data_TOT_TWh!$E476,Data_RES_TWh!AF$9:AF$1496)</f>
        <v>0</v>
      </c>
      <c r="AG476" s="13">
        <f>SUMIF(Data_IND_TWh!$A$9:$A$504,Data_TOT_TWh!$B476&amp;"200_"&amp;Data_TOT_TWh!$E476,Data_IND_TWh!AG$9:AG$504)+SUMIF(Data_TER_TWh!$A$9:$A$504,Data_TOT_TWh!$B476&amp;"300_"&amp;Data_TOT_TWh!$E476,Data_TER_TWh!AG$9:AG$504)+SUMIF(Data_RES_TWh!$A$9:$A$1496,Data_TOT_TWh!$B476&amp;"400_"&amp;Data_TOT_TWh!$E476,Data_RES_TWh!AG$9:AG$1496)</f>
        <v>0</v>
      </c>
      <c r="AH476" s="46">
        <f>SUMIF(Data_IND_TWh!$A$9:$A$504,Data_TOT_TWh!$B476&amp;"200_"&amp;Data_TOT_TWh!$E476,Data_IND_TWh!AH$9:AH$504)+SUMIF(Data_TER_TWh!$A$9:$A$504,Data_TOT_TWh!$B476&amp;"300_"&amp;Data_TOT_TWh!$E476,Data_TER_TWh!AH$9:AH$504)+SUMIF(Data_RES_TWh!$A$9:$A$1496,Data_TOT_TWh!$B476&amp;"400_"&amp;Data_TOT_TWh!$E476,Data_RES_TWh!AH$9:AH$1496)</f>
        <v>0</v>
      </c>
      <c r="AI476" s="56"/>
      <c r="AJ476" s="47">
        <f>SUMIF(Data_IND_TWh!$A$9:$A$504,Data_TOT_TWh!$B476&amp;"200_"&amp;Data_TOT_TWh!$E476,Data_IND_TWh!AJ$9:AJ$504)+SUMIF(Data_TER_TWh!$A$9:$A$504,Data_TOT_TWh!$B476&amp;"300_"&amp;Data_TOT_TWh!$E476,Data_TER_TWh!AJ$9:AJ$504)+SUMIF(Data_RES_TWh!$A$9:$A$1496,Data_TOT_TWh!$B476&amp;"400_"&amp;Data_TOT_TWh!$E476,Data_RES_TWh!AJ$9:AJ$1496)</f>
        <v>9.2759839977994835E-2</v>
      </c>
      <c r="AK476" s="56"/>
      <c r="AL476" s="9" t="str">
        <f>VLOOKUP(F476,Definitions!$B$7:$E$39,4,FALSE)</f>
        <v>Rest</v>
      </c>
      <c r="AM476" s="87"/>
      <c r="AN476" s="87"/>
    </row>
    <row r="477" spans="1:40">
      <c r="A477" s="36" t="str">
        <f t="shared" si="15"/>
        <v>CH999_4</v>
      </c>
      <c r="B477" t="s">
        <v>140</v>
      </c>
      <c r="C477" t="s">
        <v>272</v>
      </c>
      <c r="D477">
        <v>999</v>
      </c>
      <c r="E477">
        <v>4</v>
      </c>
      <c r="F477" s="25" t="str">
        <f>VLOOKUP(B477,Definitions!$C$7:$D$43,2,FALSE)</f>
        <v>Switzerland</v>
      </c>
      <c r="G477" t="str">
        <f>VLOOKUP(C477,Definitions!$C$49:$D$57,2,FALSE)</f>
        <v>TOTAL</v>
      </c>
      <c r="H477" t="str">
        <f>VLOOKUP(D477,Definitions!$C$60:$D$104,2,FALSE)</f>
        <v>TOTAL</v>
      </c>
      <c r="J477" s="29" t="str">
        <f>VLOOKUP(E477,Definitions!$C$115:$D$132,2,FALSE)</f>
        <v>Other fossil fuels</v>
      </c>
      <c r="K477" s="47">
        <f>SUMIF(Data_IND_TWh!$A$9:$A$504,Data_TOT_TWh!$B477&amp;"200_"&amp;Data_TOT_TWh!$E477,Data_IND_TWh!K$9:K$504)+SUMIF(Data_TER_TWh!$A$9:$A$504,Data_TOT_TWh!$B477&amp;"300_"&amp;Data_TOT_TWh!$E477,Data_TER_TWh!K$9:K$504)+SUMIF(Data_RES_TWh!$A$9:$A$1496,Data_TOT_TWh!$B477&amp;"400_"&amp;Data_TOT_TWh!$E477,Data_RES_TWh!K$9:K$1496)</f>
        <v>1.0823991344372679</v>
      </c>
      <c r="L477" s="46">
        <f t="shared" si="14"/>
        <v>0.14057871201673078</v>
      </c>
      <c r="M477" s="47">
        <f>SUMIF(Data_IND_TWh!$A$9:$A$504,Data_TOT_TWh!$B477&amp;"200_"&amp;Data_TOT_TWh!$E477,Data_IND_TWh!M$9:M$504)+SUMIF(Data_TER_TWh!$A$9:$A$504,Data_TOT_TWh!$B477&amp;"300_"&amp;Data_TOT_TWh!$E477,Data_TER_TWh!M$9:M$504)+SUMIF(Data_RES_TWh!$A$9:$A$1496,Data_TOT_TWh!$B477&amp;"400_"&amp;Data_TOT_TWh!$E477,Data_RES_TWh!M$9:M$1496)</f>
        <v>1.2229778464539987</v>
      </c>
      <c r="N477" s="56"/>
      <c r="O477" s="47">
        <f>SUMIF(Data_IND_TWh!$A$9:$A$504,Data_TOT_TWh!$B477&amp;"200_"&amp;Data_TOT_TWh!$E477,Data_IND_TWh!O$9:O$504)+SUMIF(Data_TER_TWh!$A$9:$A$504,Data_TOT_TWh!$B477&amp;"300_"&amp;Data_TOT_TWh!$E477,Data_TER_TWh!O$9:O$504)+SUMIF(Data_RES_TWh!$A$9:$A$1496,Data_TOT_TWh!$B477&amp;"400_"&amp;Data_TOT_TWh!$E477,Data_RES_TWh!O$9:O$1496)</f>
        <v>0</v>
      </c>
      <c r="P477" s="46">
        <f>SUMIF(Data_IND_TWh!$A$9:$A$504,Data_TOT_TWh!$B477&amp;"200_"&amp;Data_TOT_TWh!$E477,Data_IND_TWh!P$9:P$504)+SUMIF(Data_TER_TWh!$A$9:$A$504,Data_TOT_TWh!$B477&amp;"300_"&amp;Data_TOT_TWh!$E477,Data_TER_TWh!P$9:P$504)+SUMIF(Data_RES_TWh!$A$9:$A$1496,Data_TOT_TWh!$B477&amp;"400_"&amp;Data_TOT_TWh!$E477,Data_RES_TWh!P$9:P$1496)</f>
        <v>1.2229778464539987</v>
      </c>
      <c r="Q477" s="46">
        <f>SUMIF(Data_IND_TWh!$A$9:$A$504,Data_TOT_TWh!$B477&amp;"200_"&amp;Data_TOT_TWh!$E477,Data_IND_TWh!Q$9:Q$504)+SUMIF(Data_TER_TWh!$A$9:$A$504,Data_TOT_TWh!$B477&amp;"300_"&amp;Data_TOT_TWh!$E477,Data_TER_TWh!Q$9:Q$504)+SUMIF(Data_RES_TWh!$A$9:$A$1496,Data_TOT_TWh!$B477&amp;"400_"&amp;Data_TOT_TWh!$E477,Data_RES_TWh!Q$9:Q$1496)</f>
        <v>0.84983865045462004</v>
      </c>
      <c r="R477" s="37">
        <f>SUMIF(Data_IND_TWh!$A$9:$A$504,Data_TOT_TWh!$B477&amp;"200_"&amp;Data_TOT_TWh!$E477,Data_IND_TWh!R$9:R$504)+SUMIF(Data_TER_TWh!$A$9:$A$504,Data_TOT_TWh!$B477&amp;"300_"&amp;Data_TOT_TWh!$E477,Data_TER_TWh!R$9:R$504)+SUMIF(Data_RES_TWh!$A$9:$A$1496,Data_TOT_TWh!$B477&amp;"400_"&amp;Data_TOT_TWh!$E477,Data_RES_TWh!R$9:R$1496)</f>
        <v>0.26390242233596983</v>
      </c>
      <c r="S477" s="47">
        <f>SUMIF(Data_IND_TWh!$A$9:$A$504,Data_TOT_TWh!$B477&amp;"200_"&amp;Data_TOT_TWh!$E477,Data_IND_TWh!S$9:S$504)+SUMIF(Data_TER_TWh!$A$9:$A$504,Data_TOT_TWh!$B477&amp;"300_"&amp;Data_TOT_TWh!$E477,Data_TER_TWh!S$9:S$504)+SUMIF(Data_RES_TWh!$A$9:$A$1496,Data_TOT_TWh!$B477&amp;"400_"&amp;Data_TOT_TWh!$E477,Data_RES_TWh!S$9:S$1496)</f>
        <v>0.47546547474625522</v>
      </c>
      <c r="T477" s="56"/>
      <c r="U477" s="47">
        <f>SUMIF(Data_IND_TWh!$A$9:$A$504,Data_TOT_TWh!$B477&amp;"200_"&amp;Data_TOT_TWh!$E477,Data_IND_TWh!U$9:U$504)+SUMIF(Data_TER_TWh!$A$9:$A$504,Data_TOT_TWh!$B477&amp;"300_"&amp;Data_TOT_TWh!$E477,Data_TER_TWh!U$9:U$504)+SUMIF(Data_RES_TWh!$A$9:$A$1496,Data_TOT_TWh!$B477&amp;"400_"&amp;Data_TOT_TWh!$E477,Data_RES_TWh!U$9:U$1496)</f>
        <v>0.16469315435108758</v>
      </c>
      <c r="V477" s="56"/>
      <c r="W477" s="47">
        <f>SUMIF(Data_IND_TWh!$A$9:$A$504,Data_TOT_TWh!$B477&amp;"200_"&amp;Data_TOT_TWh!$E477,Data_IND_TWh!W$9:W$504)+SUMIF(Data_TER_TWh!$A$9:$A$504,Data_TOT_TWh!$B477&amp;"300_"&amp;Data_TOT_TWh!$E477,Data_TER_TWh!W$9:W$504)+SUMIF(Data_RES_TWh!$A$9:$A$1496,Data_TOT_TWh!$B477&amp;"400_"&amp;Data_TOT_TWh!$E477,Data_RES_TWh!W$9:W$1496)</f>
        <v>0.20968002135727731</v>
      </c>
      <c r="X477" s="13">
        <f>SUMIF(Data_IND_TWh!$A$9:$A$504,Data_TOT_TWh!$B477&amp;"200_"&amp;Data_TOT_TWh!$E477,Data_IND_TWh!X$9:X$504)+SUMIF(Data_TER_TWh!$A$9:$A$504,Data_TOT_TWh!$B477&amp;"300_"&amp;Data_TOT_TWh!$E477,Data_TER_TWh!X$9:X$504)+SUMIF(Data_RES_TWh!$A$9:$A$1496,Data_TOT_TWh!$B477&amp;"400_"&amp;Data_TOT_TWh!$E477,Data_RES_TWh!X$9:X$1496)</f>
        <v>6.8295385852795334E-2</v>
      </c>
      <c r="Y477" s="13">
        <f>SUMIF(Data_IND_TWh!$A$9:$A$504,Data_TOT_TWh!$B477&amp;"200_"&amp;Data_TOT_TWh!$E477,Data_IND_TWh!Y$9:Y$504)+SUMIF(Data_TER_TWh!$A$9:$A$504,Data_TOT_TWh!$B477&amp;"300_"&amp;Data_TOT_TWh!$E477,Data_TER_TWh!Y$9:Y$504)+SUMIF(Data_RES_TWh!$A$9:$A$1496,Data_TOT_TWh!$B477&amp;"400_"&amp;Data_TOT_TWh!$E477,Data_RES_TWh!Y$9:Y$1496)</f>
        <v>5.5739533308465147E-3</v>
      </c>
      <c r="Z477" s="13">
        <f>SUMIF(Data_IND_TWh!$A$9:$A$504,Data_TOT_TWh!$B477&amp;"200_"&amp;Data_TOT_TWh!$E477,Data_IND_TWh!Z$9:Z$504)+SUMIF(Data_TER_TWh!$A$9:$A$504,Data_TOT_TWh!$B477&amp;"300_"&amp;Data_TOT_TWh!$E477,Data_TER_TWh!Z$9:Z$504)+SUMIF(Data_RES_TWh!$A$9:$A$1496,Data_TOT_TWh!$B477&amp;"400_"&amp;Data_TOT_TWh!$E477,Data_RES_TWh!Z$9:Z$1496)</f>
        <v>7.3030831322041185E-3</v>
      </c>
      <c r="AA477" s="46">
        <f>SUMIF(Data_IND_TWh!$A$9:$A$504,Data_TOT_TWh!$B477&amp;"200_"&amp;Data_TOT_TWh!$E477,Data_IND_TWh!AA$9:AA$504)+SUMIF(Data_TER_TWh!$A$9:$A$504,Data_TOT_TWh!$B477&amp;"300_"&amp;Data_TOT_TWh!$E477,Data_TER_TWh!AA$9:AA$504)+SUMIF(Data_RES_TWh!$A$9:$A$1496,Data_TOT_TWh!$B477&amp;"400_"&amp;Data_TOT_TWh!$E477,Data_RES_TWh!AA$9:AA$1496)</f>
        <v>5.0915667704496369E-2</v>
      </c>
      <c r="AB477" s="56"/>
      <c r="AC477" s="47">
        <f>SUMIF(Data_IND_TWh!$A$9:$A$504,Data_TOT_TWh!$B477&amp;"200_"&amp;Data_TOT_TWh!$E477,Data_IND_TWh!AC$9:AC$504)+SUMIF(Data_TER_TWh!$A$9:$A$504,Data_TOT_TWh!$B477&amp;"300_"&amp;Data_TOT_TWh!$E477,Data_TER_TWh!AC$9:AC$504)+SUMIF(Data_RES_TWh!$A$9:$A$1496,Data_TOT_TWh!$B477&amp;"400_"&amp;Data_TOT_TWh!$E477,Data_RES_TWh!AC$9:AC$1496)</f>
        <v>0.10035179159237163</v>
      </c>
      <c r="AD477" s="60"/>
      <c r="AE477" s="47">
        <f>SUMIF(Data_IND_TWh!$A$9:$A$504,Data_TOT_TWh!$B477&amp;"200_"&amp;Data_TOT_TWh!$E477,Data_IND_TWh!AE$9:AE$504)+SUMIF(Data_TER_TWh!$A$9:$A$504,Data_TOT_TWh!$B477&amp;"300_"&amp;Data_TOT_TWh!$E477,Data_TER_TWh!AE$9:AE$504)+SUMIF(Data_RES_TWh!$A$9:$A$1496,Data_TOT_TWh!$B477&amp;"400_"&amp;Data_TOT_TWh!$E477,Data_RES_TWh!AE$9:AE$1496)</f>
        <v>0.16355063074359816</v>
      </c>
      <c r="AF477" s="13">
        <f>SUMIF(Data_IND_TWh!$A$9:$A$504,Data_TOT_TWh!$B477&amp;"200_"&amp;Data_TOT_TWh!$E477,Data_IND_TWh!AF$9:AF$504)+SUMIF(Data_TER_TWh!$A$9:$A$504,Data_TOT_TWh!$B477&amp;"300_"&amp;Data_TOT_TWh!$E477,Data_TER_TWh!AF$9:AF$504)+SUMIF(Data_RES_TWh!$A$9:$A$1496,Data_TOT_TWh!$B477&amp;"400_"&amp;Data_TOT_TWh!$E477,Data_RES_TWh!AF$9:AF$1496)</f>
        <v>3.9808151355470636E-3</v>
      </c>
      <c r="AG477" s="13">
        <f>SUMIF(Data_IND_TWh!$A$9:$A$504,Data_TOT_TWh!$B477&amp;"200_"&amp;Data_TOT_TWh!$E477,Data_IND_TWh!AG$9:AG$504)+SUMIF(Data_TER_TWh!$A$9:$A$504,Data_TOT_TWh!$B477&amp;"300_"&amp;Data_TOT_TWh!$E477,Data_TER_TWh!AG$9:AG$504)+SUMIF(Data_RES_TWh!$A$9:$A$1496,Data_TOT_TWh!$B477&amp;"400_"&amp;Data_TOT_TWh!$E477,Data_RES_TWh!AG$9:AG$1496)</f>
        <v>1.5134166438934045E-2</v>
      </c>
      <c r="AH477" s="46">
        <f>SUMIF(Data_IND_TWh!$A$9:$A$504,Data_TOT_TWh!$B477&amp;"200_"&amp;Data_TOT_TWh!$E477,Data_IND_TWh!AH$9:AH$504)+SUMIF(Data_TER_TWh!$A$9:$A$504,Data_TOT_TWh!$B477&amp;"300_"&amp;Data_TOT_TWh!$E477,Data_TER_TWh!AH$9:AH$504)+SUMIF(Data_RES_TWh!$A$9:$A$1496,Data_TOT_TWh!$B477&amp;"400_"&amp;Data_TOT_TWh!$E477,Data_RES_TWh!AH$9:AH$1496)</f>
        <v>3.6311217565407582E-2</v>
      </c>
      <c r="AI477" s="56"/>
      <c r="AJ477" s="47">
        <f>SUMIF(Data_IND_TWh!$A$9:$A$504,Data_TOT_TWh!$B477&amp;"200_"&amp;Data_TOT_TWh!$E477,Data_IND_TWh!AJ$9:AJ$504)+SUMIF(Data_TER_TWh!$A$9:$A$504,Data_TOT_TWh!$B477&amp;"300_"&amp;Data_TOT_TWh!$E477,Data_TER_TWh!AJ$9:AJ$504)+SUMIF(Data_RES_TWh!$A$9:$A$1496,Data_TOT_TWh!$B477&amp;"400_"&amp;Data_TOT_TWh!$E477,Data_RES_TWh!AJ$9:AJ$1496)</f>
        <v>0.10923677366340875</v>
      </c>
      <c r="AK477" s="56"/>
      <c r="AL477" s="9" t="str">
        <f>VLOOKUP(F477,Definitions!$B$7:$E$39,4,FALSE)</f>
        <v>Rest</v>
      </c>
      <c r="AM477" s="87"/>
      <c r="AN477" s="87"/>
    </row>
    <row r="478" spans="1:40">
      <c r="A478" s="36" t="str">
        <f t="shared" si="15"/>
        <v>CH999_6</v>
      </c>
      <c r="B478" t="s">
        <v>140</v>
      </c>
      <c r="C478" t="s">
        <v>272</v>
      </c>
      <c r="D478">
        <v>999</v>
      </c>
      <c r="E478">
        <v>6</v>
      </c>
      <c r="F478" s="25" t="str">
        <f>VLOOKUP(B478,Definitions!$C$7:$D$43,2,FALSE)</f>
        <v>Switzerland</v>
      </c>
      <c r="G478" t="str">
        <f>VLOOKUP(C478,Definitions!$C$49:$D$57,2,FALSE)</f>
        <v>TOTAL</v>
      </c>
      <c r="H478" t="str">
        <f>VLOOKUP(D478,Definitions!$C$60:$D$104,2,FALSE)</f>
        <v>TOTAL</v>
      </c>
      <c r="J478" s="29" t="str">
        <f>VLOOKUP(E478,Definitions!$C$115:$D$132,2,FALSE)</f>
        <v>Electricity</v>
      </c>
      <c r="K478" s="47">
        <f>SUMIF(Data_IND_TWh!$A$9:$A$504,Data_TOT_TWh!$B478&amp;"200_"&amp;Data_TOT_TWh!$E478,Data_IND_TWh!K$9:K$504)+SUMIF(Data_TER_TWh!$A$9:$A$504,Data_TOT_TWh!$B478&amp;"300_"&amp;Data_TOT_TWh!$E478,Data_TER_TWh!K$9:K$504)+SUMIF(Data_RES_TWh!$A$9:$A$1496,Data_TOT_TWh!$B478&amp;"400_"&amp;Data_TOT_TWh!$E478,Data_RES_TWh!K$9:K$1496)</f>
        <v>0</v>
      </c>
      <c r="L478" s="46">
        <f t="shared" si="14"/>
        <v>0</v>
      </c>
      <c r="M478" s="47">
        <f>SUMIF(Data_IND_TWh!$A$9:$A$504,Data_TOT_TWh!$B478&amp;"200_"&amp;Data_TOT_TWh!$E478,Data_IND_TWh!M$9:M$504)+SUMIF(Data_TER_TWh!$A$9:$A$504,Data_TOT_TWh!$B478&amp;"300_"&amp;Data_TOT_TWh!$E478,Data_TER_TWh!M$9:M$504)+SUMIF(Data_RES_TWh!$A$9:$A$1496,Data_TOT_TWh!$B478&amp;"400_"&amp;Data_TOT_TWh!$E478,Data_RES_TWh!M$9:M$1496)</f>
        <v>0</v>
      </c>
      <c r="N478" s="56"/>
      <c r="O478" s="47">
        <f>SUMIF(Data_IND_TWh!$A$9:$A$504,Data_TOT_TWh!$B478&amp;"200_"&amp;Data_TOT_TWh!$E478,Data_IND_TWh!O$9:O$504)+SUMIF(Data_TER_TWh!$A$9:$A$504,Data_TOT_TWh!$B478&amp;"300_"&amp;Data_TOT_TWh!$E478,Data_TER_TWh!O$9:O$504)+SUMIF(Data_RES_TWh!$A$9:$A$1496,Data_TOT_TWh!$B478&amp;"400_"&amp;Data_TOT_TWh!$E478,Data_RES_TWh!O$9:O$1496)</f>
        <v>0</v>
      </c>
      <c r="P478" s="46">
        <f>SUMIF(Data_IND_TWh!$A$9:$A$504,Data_TOT_TWh!$B478&amp;"200_"&amp;Data_TOT_TWh!$E478,Data_IND_TWh!P$9:P$504)+SUMIF(Data_TER_TWh!$A$9:$A$504,Data_TOT_TWh!$B478&amp;"300_"&amp;Data_TOT_TWh!$E478,Data_TER_TWh!P$9:P$504)+SUMIF(Data_RES_TWh!$A$9:$A$1496,Data_TOT_TWh!$B478&amp;"400_"&amp;Data_TOT_TWh!$E478,Data_RES_TWh!P$9:P$1496)</f>
        <v>0</v>
      </c>
      <c r="Q478" s="46">
        <f>SUMIF(Data_IND_TWh!$A$9:$A$504,Data_TOT_TWh!$B478&amp;"200_"&amp;Data_TOT_TWh!$E478,Data_IND_TWh!Q$9:Q$504)+SUMIF(Data_TER_TWh!$A$9:$A$504,Data_TOT_TWh!$B478&amp;"300_"&amp;Data_TOT_TWh!$E478,Data_TER_TWh!Q$9:Q$504)+SUMIF(Data_RES_TWh!$A$9:$A$1496,Data_TOT_TWh!$B478&amp;"400_"&amp;Data_TOT_TWh!$E478,Data_RES_TWh!Q$9:Q$1496)</f>
        <v>0</v>
      </c>
      <c r="R478" s="37">
        <f>SUMIF(Data_IND_TWh!$A$9:$A$504,Data_TOT_TWh!$B478&amp;"200_"&amp;Data_TOT_TWh!$E478,Data_IND_TWh!R$9:R$504)+SUMIF(Data_TER_TWh!$A$9:$A$504,Data_TOT_TWh!$B478&amp;"300_"&amp;Data_TOT_TWh!$E478,Data_TER_TWh!R$9:R$504)+SUMIF(Data_RES_TWh!$A$9:$A$1496,Data_TOT_TWh!$B478&amp;"400_"&amp;Data_TOT_TWh!$E478,Data_RES_TWh!R$9:R$1496)</f>
        <v>0</v>
      </c>
      <c r="S478" s="47">
        <f>SUMIF(Data_IND_TWh!$A$9:$A$504,Data_TOT_TWh!$B478&amp;"200_"&amp;Data_TOT_TWh!$E478,Data_IND_TWh!S$9:S$504)+SUMIF(Data_TER_TWh!$A$9:$A$504,Data_TOT_TWh!$B478&amp;"300_"&amp;Data_TOT_TWh!$E478,Data_TER_TWh!S$9:S$504)+SUMIF(Data_RES_TWh!$A$9:$A$1496,Data_TOT_TWh!$B478&amp;"400_"&amp;Data_TOT_TWh!$E478,Data_RES_TWh!S$9:S$1496)</f>
        <v>0</v>
      </c>
      <c r="T478" s="56"/>
      <c r="U478" s="47">
        <f>SUMIF(Data_IND_TWh!$A$9:$A$504,Data_TOT_TWh!$B478&amp;"200_"&amp;Data_TOT_TWh!$E478,Data_IND_TWh!U$9:U$504)+SUMIF(Data_TER_TWh!$A$9:$A$504,Data_TOT_TWh!$B478&amp;"300_"&amp;Data_TOT_TWh!$E478,Data_TER_TWh!U$9:U$504)+SUMIF(Data_RES_TWh!$A$9:$A$1496,Data_TOT_TWh!$B478&amp;"400_"&amp;Data_TOT_TWh!$E478,Data_RES_TWh!U$9:U$1496)</f>
        <v>0</v>
      </c>
      <c r="V478" s="56"/>
      <c r="W478" s="47">
        <f>SUMIF(Data_IND_TWh!$A$9:$A$504,Data_TOT_TWh!$B478&amp;"200_"&amp;Data_TOT_TWh!$E478,Data_IND_TWh!W$9:W$504)+SUMIF(Data_TER_TWh!$A$9:$A$504,Data_TOT_TWh!$B478&amp;"300_"&amp;Data_TOT_TWh!$E478,Data_TER_TWh!W$9:W$504)+SUMIF(Data_RES_TWh!$A$9:$A$1496,Data_TOT_TWh!$B478&amp;"400_"&amp;Data_TOT_TWh!$E478,Data_RES_TWh!W$9:W$1496)</f>
        <v>0</v>
      </c>
      <c r="X478" s="13">
        <f>SUMIF(Data_IND_TWh!$A$9:$A$504,Data_TOT_TWh!$B478&amp;"200_"&amp;Data_TOT_TWh!$E478,Data_IND_TWh!X$9:X$504)+SUMIF(Data_TER_TWh!$A$9:$A$504,Data_TOT_TWh!$B478&amp;"300_"&amp;Data_TOT_TWh!$E478,Data_TER_TWh!X$9:X$504)+SUMIF(Data_RES_TWh!$A$9:$A$1496,Data_TOT_TWh!$B478&amp;"400_"&amp;Data_TOT_TWh!$E478,Data_RES_TWh!X$9:X$1496)</f>
        <v>0</v>
      </c>
      <c r="Y478" s="13">
        <f>SUMIF(Data_IND_TWh!$A$9:$A$504,Data_TOT_TWh!$B478&amp;"200_"&amp;Data_TOT_TWh!$E478,Data_IND_TWh!Y$9:Y$504)+SUMIF(Data_TER_TWh!$A$9:$A$504,Data_TOT_TWh!$B478&amp;"300_"&amp;Data_TOT_TWh!$E478,Data_TER_TWh!Y$9:Y$504)+SUMIF(Data_RES_TWh!$A$9:$A$1496,Data_TOT_TWh!$B478&amp;"400_"&amp;Data_TOT_TWh!$E478,Data_RES_TWh!Y$9:Y$1496)</f>
        <v>0</v>
      </c>
      <c r="Z478" s="13">
        <f>SUMIF(Data_IND_TWh!$A$9:$A$504,Data_TOT_TWh!$B478&amp;"200_"&amp;Data_TOT_TWh!$E478,Data_IND_TWh!Z$9:Z$504)+SUMIF(Data_TER_TWh!$A$9:$A$504,Data_TOT_TWh!$B478&amp;"300_"&amp;Data_TOT_TWh!$E478,Data_TER_TWh!Z$9:Z$504)+SUMIF(Data_RES_TWh!$A$9:$A$1496,Data_TOT_TWh!$B478&amp;"400_"&amp;Data_TOT_TWh!$E478,Data_RES_TWh!Z$9:Z$1496)</f>
        <v>0</v>
      </c>
      <c r="AA478" s="46">
        <f>SUMIF(Data_IND_TWh!$A$9:$A$504,Data_TOT_TWh!$B478&amp;"200_"&amp;Data_TOT_TWh!$E478,Data_IND_TWh!AA$9:AA$504)+SUMIF(Data_TER_TWh!$A$9:$A$504,Data_TOT_TWh!$B478&amp;"300_"&amp;Data_TOT_TWh!$E478,Data_TER_TWh!AA$9:AA$504)+SUMIF(Data_RES_TWh!$A$9:$A$1496,Data_TOT_TWh!$B478&amp;"400_"&amp;Data_TOT_TWh!$E478,Data_RES_TWh!AA$9:AA$1496)</f>
        <v>0</v>
      </c>
      <c r="AB478" s="56"/>
      <c r="AC478" s="47">
        <f>SUMIF(Data_IND_TWh!$A$9:$A$504,Data_TOT_TWh!$B478&amp;"200_"&amp;Data_TOT_TWh!$E478,Data_IND_TWh!AC$9:AC$504)+SUMIF(Data_TER_TWh!$A$9:$A$504,Data_TOT_TWh!$B478&amp;"300_"&amp;Data_TOT_TWh!$E478,Data_TER_TWh!AC$9:AC$504)+SUMIF(Data_RES_TWh!$A$9:$A$1496,Data_TOT_TWh!$B478&amp;"400_"&amp;Data_TOT_TWh!$E478,Data_RES_TWh!AC$9:AC$1496)</f>
        <v>0</v>
      </c>
      <c r="AD478" s="60"/>
      <c r="AE478" s="47">
        <f>SUMIF(Data_IND_TWh!$A$9:$A$504,Data_TOT_TWh!$B478&amp;"200_"&amp;Data_TOT_TWh!$E478,Data_IND_TWh!AE$9:AE$504)+SUMIF(Data_TER_TWh!$A$9:$A$504,Data_TOT_TWh!$B478&amp;"300_"&amp;Data_TOT_TWh!$E478,Data_TER_TWh!AE$9:AE$504)+SUMIF(Data_RES_TWh!$A$9:$A$1496,Data_TOT_TWh!$B478&amp;"400_"&amp;Data_TOT_TWh!$E478,Data_RES_TWh!AE$9:AE$1496)</f>
        <v>0</v>
      </c>
      <c r="AF478" s="13">
        <f>SUMIF(Data_IND_TWh!$A$9:$A$504,Data_TOT_TWh!$B478&amp;"200_"&amp;Data_TOT_TWh!$E478,Data_IND_TWh!AF$9:AF$504)+SUMIF(Data_TER_TWh!$A$9:$A$504,Data_TOT_TWh!$B478&amp;"300_"&amp;Data_TOT_TWh!$E478,Data_TER_TWh!AF$9:AF$504)+SUMIF(Data_RES_TWh!$A$9:$A$1496,Data_TOT_TWh!$B478&amp;"400_"&amp;Data_TOT_TWh!$E478,Data_RES_TWh!AF$9:AF$1496)</f>
        <v>0</v>
      </c>
      <c r="AG478" s="13">
        <f>SUMIF(Data_IND_TWh!$A$9:$A$504,Data_TOT_TWh!$B478&amp;"200_"&amp;Data_TOT_TWh!$E478,Data_IND_TWh!AG$9:AG$504)+SUMIF(Data_TER_TWh!$A$9:$A$504,Data_TOT_TWh!$B478&amp;"300_"&amp;Data_TOT_TWh!$E478,Data_TER_TWh!AG$9:AG$504)+SUMIF(Data_RES_TWh!$A$9:$A$1496,Data_TOT_TWh!$B478&amp;"400_"&amp;Data_TOT_TWh!$E478,Data_RES_TWh!AG$9:AG$1496)</f>
        <v>0</v>
      </c>
      <c r="AH478" s="46">
        <f>SUMIF(Data_IND_TWh!$A$9:$A$504,Data_TOT_TWh!$B478&amp;"200_"&amp;Data_TOT_TWh!$E478,Data_IND_TWh!AH$9:AH$504)+SUMIF(Data_TER_TWh!$A$9:$A$504,Data_TOT_TWh!$B478&amp;"300_"&amp;Data_TOT_TWh!$E478,Data_TER_TWh!AH$9:AH$504)+SUMIF(Data_RES_TWh!$A$9:$A$1496,Data_TOT_TWh!$B478&amp;"400_"&amp;Data_TOT_TWh!$E478,Data_RES_TWh!AH$9:AH$1496)</f>
        <v>0</v>
      </c>
      <c r="AI478" s="56"/>
      <c r="AJ478" s="47">
        <f>SUMIF(Data_IND_TWh!$A$9:$A$504,Data_TOT_TWh!$B478&amp;"200_"&amp;Data_TOT_TWh!$E478,Data_IND_TWh!AJ$9:AJ$504)+SUMIF(Data_TER_TWh!$A$9:$A$504,Data_TOT_TWh!$B478&amp;"300_"&amp;Data_TOT_TWh!$E478,Data_TER_TWh!AJ$9:AJ$504)+SUMIF(Data_RES_TWh!$A$9:$A$1496,Data_TOT_TWh!$B478&amp;"400_"&amp;Data_TOT_TWh!$E478,Data_RES_TWh!AJ$9:AJ$1496)</f>
        <v>0</v>
      </c>
      <c r="AK478" s="56"/>
      <c r="AL478" s="9" t="str">
        <f>VLOOKUP(F478,Definitions!$B$7:$E$39,4,FALSE)</f>
        <v>Rest</v>
      </c>
      <c r="AM478" s="87"/>
      <c r="AN478" s="87"/>
    </row>
    <row r="479" spans="1:40">
      <c r="A479" s="36" t="str">
        <f t="shared" si="15"/>
        <v>CH999_7</v>
      </c>
      <c r="B479" t="s">
        <v>140</v>
      </c>
      <c r="C479" t="s">
        <v>272</v>
      </c>
      <c r="D479">
        <v>999</v>
      </c>
      <c r="E479">
        <v>7</v>
      </c>
      <c r="F479" s="25" t="str">
        <f>VLOOKUP(B479,Definitions!$C$7:$D$43,2,FALSE)</f>
        <v>Switzerland</v>
      </c>
      <c r="G479" t="str">
        <f>VLOOKUP(C479,Definitions!$C$49:$D$57,2,FALSE)</f>
        <v>TOTAL</v>
      </c>
      <c r="H479" t="str">
        <f>VLOOKUP(D479,Definitions!$C$60:$D$104,2,FALSE)</f>
        <v>TOTAL</v>
      </c>
      <c r="J479" s="29" t="str">
        <f>VLOOKUP(E479,Definitions!$C$115:$D$132,2,FALSE)</f>
        <v>District heating</v>
      </c>
      <c r="K479" s="47">
        <f>SUMIF(Data_IND_TWh!$A$9:$A$504,Data_TOT_TWh!$B479&amp;"200_"&amp;Data_TOT_TWh!$E479,Data_IND_TWh!K$9:K$504)+SUMIF(Data_TER_TWh!$A$9:$A$504,Data_TOT_TWh!$B479&amp;"300_"&amp;Data_TOT_TWh!$E479,Data_TER_TWh!K$9:K$504)+SUMIF(Data_RES_TWh!$A$9:$A$1496,Data_TOT_TWh!$B479&amp;"400_"&amp;Data_TOT_TWh!$E479,Data_RES_TWh!K$9:K$1496)</f>
        <v>0</v>
      </c>
      <c r="L479" s="46">
        <f t="shared" si="14"/>
        <v>0</v>
      </c>
      <c r="M479" s="47">
        <f>SUMIF(Data_IND_TWh!$A$9:$A$504,Data_TOT_TWh!$B479&amp;"200_"&amp;Data_TOT_TWh!$E479,Data_IND_TWh!M$9:M$504)+SUMIF(Data_TER_TWh!$A$9:$A$504,Data_TOT_TWh!$B479&amp;"300_"&amp;Data_TOT_TWh!$E479,Data_TER_TWh!M$9:M$504)+SUMIF(Data_RES_TWh!$A$9:$A$1496,Data_TOT_TWh!$B479&amp;"400_"&amp;Data_TOT_TWh!$E479,Data_RES_TWh!M$9:M$1496)</f>
        <v>0</v>
      </c>
      <c r="N479" s="56"/>
      <c r="O479" s="47">
        <f>SUMIF(Data_IND_TWh!$A$9:$A$504,Data_TOT_TWh!$B479&amp;"200_"&amp;Data_TOT_TWh!$E479,Data_IND_TWh!O$9:O$504)+SUMIF(Data_TER_TWh!$A$9:$A$504,Data_TOT_TWh!$B479&amp;"300_"&amp;Data_TOT_TWh!$E479,Data_TER_TWh!O$9:O$504)+SUMIF(Data_RES_TWh!$A$9:$A$1496,Data_TOT_TWh!$B479&amp;"400_"&amp;Data_TOT_TWh!$E479,Data_RES_TWh!O$9:O$1496)</f>
        <v>0</v>
      </c>
      <c r="P479" s="46">
        <f>SUMIF(Data_IND_TWh!$A$9:$A$504,Data_TOT_TWh!$B479&amp;"200_"&amp;Data_TOT_TWh!$E479,Data_IND_TWh!P$9:P$504)+SUMIF(Data_TER_TWh!$A$9:$A$504,Data_TOT_TWh!$B479&amp;"300_"&amp;Data_TOT_TWh!$E479,Data_TER_TWh!P$9:P$504)+SUMIF(Data_RES_TWh!$A$9:$A$1496,Data_TOT_TWh!$B479&amp;"400_"&amp;Data_TOT_TWh!$E479,Data_RES_TWh!P$9:P$1496)</f>
        <v>0</v>
      </c>
      <c r="Q479" s="46">
        <f>SUMIF(Data_IND_TWh!$A$9:$A$504,Data_TOT_TWh!$B479&amp;"200_"&amp;Data_TOT_TWh!$E479,Data_IND_TWh!Q$9:Q$504)+SUMIF(Data_TER_TWh!$A$9:$A$504,Data_TOT_TWh!$B479&amp;"300_"&amp;Data_TOT_TWh!$E479,Data_TER_TWh!Q$9:Q$504)+SUMIF(Data_RES_TWh!$A$9:$A$1496,Data_TOT_TWh!$B479&amp;"400_"&amp;Data_TOT_TWh!$E479,Data_RES_TWh!Q$9:Q$1496)</f>
        <v>0</v>
      </c>
      <c r="R479" s="37">
        <f>SUMIF(Data_IND_TWh!$A$9:$A$504,Data_TOT_TWh!$B479&amp;"200_"&amp;Data_TOT_TWh!$E479,Data_IND_TWh!R$9:R$504)+SUMIF(Data_TER_TWh!$A$9:$A$504,Data_TOT_TWh!$B479&amp;"300_"&amp;Data_TOT_TWh!$E479,Data_TER_TWh!R$9:R$504)+SUMIF(Data_RES_TWh!$A$9:$A$1496,Data_TOT_TWh!$B479&amp;"400_"&amp;Data_TOT_TWh!$E479,Data_RES_TWh!R$9:R$1496)</f>
        <v>0</v>
      </c>
      <c r="S479" s="47">
        <f>SUMIF(Data_IND_TWh!$A$9:$A$504,Data_TOT_TWh!$B479&amp;"200_"&amp;Data_TOT_TWh!$E479,Data_IND_TWh!S$9:S$504)+SUMIF(Data_TER_TWh!$A$9:$A$504,Data_TOT_TWh!$B479&amp;"300_"&amp;Data_TOT_TWh!$E479,Data_TER_TWh!S$9:S$504)+SUMIF(Data_RES_TWh!$A$9:$A$1496,Data_TOT_TWh!$B479&amp;"400_"&amp;Data_TOT_TWh!$E479,Data_RES_TWh!S$9:S$1496)</f>
        <v>0</v>
      </c>
      <c r="T479" s="56"/>
      <c r="U479" s="47">
        <f>SUMIF(Data_IND_TWh!$A$9:$A$504,Data_TOT_TWh!$B479&amp;"200_"&amp;Data_TOT_TWh!$E479,Data_IND_TWh!U$9:U$504)+SUMIF(Data_TER_TWh!$A$9:$A$504,Data_TOT_TWh!$B479&amp;"300_"&amp;Data_TOT_TWh!$E479,Data_TER_TWh!U$9:U$504)+SUMIF(Data_RES_TWh!$A$9:$A$1496,Data_TOT_TWh!$B479&amp;"400_"&amp;Data_TOT_TWh!$E479,Data_RES_TWh!U$9:U$1496)</f>
        <v>0</v>
      </c>
      <c r="V479" s="56"/>
      <c r="W479" s="47">
        <f>SUMIF(Data_IND_TWh!$A$9:$A$504,Data_TOT_TWh!$B479&amp;"200_"&amp;Data_TOT_TWh!$E479,Data_IND_TWh!W$9:W$504)+SUMIF(Data_TER_TWh!$A$9:$A$504,Data_TOT_TWh!$B479&amp;"300_"&amp;Data_TOT_TWh!$E479,Data_TER_TWh!W$9:W$504)+SUMIF(Data_RES_TWh!$A$9:$A$1496,Data_TOT_TWh!$B479&amp;"400_"&amp;Data_TOT_TWh!$E479,Data_RES_TWh!W$9:W$1496)</f>
        <v>0</v>
      </c>
      <c r="X479" s="13">
        <f>SUMIF(Data_IND_TWh!$A$9:$A$504,Data_TOT_TWh!$B479&amp;"200_"&amp;Data_TOT_TWh!$E479,Data_IND_TWh!X$9:X$504)+SUMIF(Data_TER_TWh!$A$9:$A$504,Data_TOT_TWh!$B479&amp;"300_"&amp;Data_TOT_TWh!$E479,Data_TER_TWh!X$9:X$504)+SUMIF(Data_RES_TWh!$A$9:$A$1496,Data_TOT_TWh!$B479&amp;"400_"&amp;Data_TOT_TWh!$E479,Data_RES_TWh!X$9:X$1496)</f>
        <v>0</v>
      </c>
      <c r="Y479" s="13">
        <f>SUMIF(Data_IND_TWh!$A$9:$A$504,Data_TOT_TWh!$B479&amp;"200_"&amp;Data_TOT_TWh!$E479,Data_IND_TWh!Y$9:Y$504)+SUMIF(Data_TER_TWh!$A$9:$A$504,Data_TOT_TWh!$B479&amp;"300_"&amp;Data_TOT_TWh!$E479,Data_TER_TWh!Y$9:Y$504)+SUMIF(Data_RES_TWh!$A$9:$A$1496,Data_TOT_TWh!$B479&amp;"400_"&amp;Data_TOT_TWh!$E479,Data_RES_TWh!Y$9:Y$1496)</f>
        <v>0</v>
      </c>
      <c r="Z479" s="13">
        <f>SUMIF(Data_IND_TWh!$A$9:$A$504,Data_TOT_TWh!$B479&amp;"200_"&amp;Data_TOT_TWh!$E479,Data_IND_TWh!Z$9:Z$504)+SUMIF(Data_TER_TWh!$A$9:$A$504,Data_TOT_TWh!$B479&amp;"300_"&amp;Data_TOT_TWh!$E479,Data_TER_TWh!Z$9:Z$504)+SUMIF(Data_RES_TWh!$A$9:$A$1496,Data_TOT_TWh!$B479&amp;"400_"&amp;Data_TOT_TWh!$E479,Data_RES_TWh!Z$9:Z$1496)</f>
        <v>0</v>
      </c>
      <c r="AA479" s="46">
        <f>SUMIF(Data_IND_TWh!$A$9:$A$504,Data_TOT_TWh!$B479&amp;"200_"&amp;Data_TOT_TWh!$E479,Data_IND_TWh!AA$9:AA$504)+SUMIF(Data_TER_TWh!$A$9:$A$504,Data_TOT_TWh!$B479&amp;"300_"&amp;Data_TOT_TWh!$E479,Data_TER_TWh!AA$9:AA$504)+SUMIF(Data_RES_TWh!$A$9:$A$1496,Data_TOT_TWh!$B479&amp;"400_"&amp;Data_TOT_TWh!$E479,Data_RES_TWh!AA$9:AA$1496)</f>
        <v>0</v>
      </c>
      <c r="AB479" s="56"/>
      <c r="AC479" s="47">
        <f>SUMIF(Data_IND_TWh!$A$9:$A$504,Data_TOT_TWh!$B479&amp;"200_"&amp;Data_TOT_TWh!$E479,Data_IND_TWh!AC$9:AC$504)+SUMIF(Data_TER_TWh!$A$9:$A$504,Data_TOT_TWh!$B479&amp;"300_"&amp;Data_TOT_TWh!$E479,Data_TER_TWh!AC$9:AC$504)+SUMIF(Data_RES_TWh!$A$9:$A$1496,Data_TOT_TWh!$B479&amp;"400_"&amp;Data_TOT_TWh!$E479,Data_RES_TWh!AC$9:AC$1496)</f>
        <v>0</v>
      </c>
      <c r="AD479" s="60"/>
      <c r="AE479" s="47">
        <f>SUMIF(Data_IND_TWh!$A$9:$A$504,Data_TOT_TWh!$B479&amp;"200_"&amp;Data_TOT_TWh!$E479,Data_IND_TWh!AE$9:AE$504)+SUMIF(Data_TER_TWh!$A$9:$A$504,Data_TOT_TWh!$B479&amp;"300_"&amp;Data_TOT_TWh!$E479,Data_TER_TWh!AE$9:AE$504)+SUMIF(Data_RES_TWh!$A$9:$A$1496,Data_TOT_TWh!$B479&amp;"400_"&amp;Data_TOT_TWh!$E479,Data_RES_TWh!AE$9:AE$1496)</f>
        <v>0</v>
      </c>
      <c r="AF479" s="13">
        <f>SUMIF(Data_IND_TWh!$A$9:$A$504,Data_TOT_TWh!$B479&amp;"200_"&amp;Data_TOT_TWh!$E479,Data_IND_TWh!AF$9:AF$504)+SUMIF(Data_TER_TWh!$A$9:$A$504,Data_TOT_TWh!$B479&amp;"300_"&amp;Data_TOT_TWh!$E479,Data_TER_TWh!AF$9:AF$504)+SUMIF(Data_RES_TWh!$A$9:$A$1496,Data_TOT_TWh!$B479&amp;"400_"&amp;Data_TOT_TWh!$E479,Data_RES_TWh!AF$9:AF$1496)</f>
        <v>0</v>
      </c>
      <c r="AG479" s="13">
        <f>SUMIF(Data_IND_TWh!$A$9:$A$504,Data_TOT_TWh!$B479&amp;"200_"&amp;Data_TOT_TWh!$E479,Data_IND_TWh!AG$9:AG$504)+SUMIF(Data_TER_TWh!$A$9:$A$504,Data_TOT_TWh!$B479&amp;"300_"&amp;Data_TOT_TWh!$E479,Data_TER_TWh!AG$9:AG$504)+SUMIF(Data_RES_TWh!$A$9:$A$1496,Data_TOT_TWh!$B479&amp;"400_"&amp;Data_TOT_TWh!$E479,Data_RES_TWh!AG$9:AG$1496)</f>
        <v>0</v>
      </c>
      <c r="AH479" s="46">
        <f>SUMIF(Data_IND_TWh!$A$9:$A$504,Data_TOT_TWh!$B479&amp;"200_"&amp;Data_TOT_TWh!$E479,Data_IND_TWh!AH$9:AH$504)+SUMIF(Data_TER_TWh!$A$9:$A$504,Data_TOT_TWh!$B479&amp;"300_"&amp;Data_TOT_TWh!$E479,Data_TER_TWh!AH$9:AH$504)+SUMIF(Data_RES_TWh!$A$9:$A$1496,Data_TOT_TWh!$B479&amp;"400_"&amp;Data_TOT_TWh!$E479,Data_RES_TWh!AH$9:AH$1496)</f>
        <v>0</v>
      </c>
      <c r="AI479" s="56"/>
      <c r="AJ479" s="47">
        <f>SUMIF(Data_IND_TWh!$A$9:$A$504,Data_TOT_TWh!$B479&amp;"200_"&amp;Data_TOT_TWh!$E479,Data_IND_TWh!AJ$9:AJ$504)+SUMIF(Data_TER_TWh!$A$9:$A$504,Data_TOT_TWh!$B479&amp;"300_"&amp;Data_TOT_TWh!$E479,Data_TER_TWh!AJ$9:AJ$504)+SUMIF(Data_RES_TWh!$A$9:$A$1496,Data_TOT_TWh!$B479&amp;"400_"&amp;Data_TOT_TWh!$E479,Data_RES_TWh!AJ$9:AJ$1496)</f>
        <v>0</v>
      </c>
      <c r="AK479" s="56"/>
      <c r="AL479" s="9" t="str">
        <f>VLOOKUP(F479,Definitions!$B$7:$E$39,4,FALSE)</f>
        <v>Rest</v>
      </c>
      <c r="AM479" s="87"/>
      <c r="AN479" s="87"/>
    </row>
    <row r="480" spans="1:40">
      <c r="A480" s="36" t="str">
        <f t="shared" si="15"/>
        <v>CH999_8</v>
      </c>
      <c r="B480" t="s">
        <v>140</v>
      </c>
      <c r="C480" t="s">
        <v>272</v>
      </c>
      <c r="D480">
        <v>999</v>
      </c>
      <c r="E480">
        <v>8</v>
      </c>
      <c r="F480" s="25" t="str">
        <f>VLOOKUP(B480,Definitions!$C$7:$D$43,2,FALSE)</f>
        <v>Switzerland</v>
      </c>
      <c r="G480" t="str">
        <f>VLOOKUP(C480,Definitions!$C$49:$D$57,2,FALSE)</f>
        <v>TOTAL</v>
      </c>
      <c r="H480" t="str">
        <f>VLOOKUP(D480,Definitions!$C$60:$D$104,2,FALSE)</f>
        <v>TOTAL</v>
      </c>
      <c r="J480" s="29" t="str">
        <f>VLOOKUP(E480,Definitions!$C$115:$D$132,2,FALSE)</f>
        <v>Waste non-RES</v>
      </c>
      <c r="K480" s="47">
        <f>SUMIF(Data_IND_TWh!$A$9:$A$504,Data_TOT_TWh!$B480&amp;"200_"&amp;Data_TOT_TWh!$E480,Data_IND_TWh!K$9:K$504)+SUMIF(Data_TER_TWh!$A$9:$A$504,Data_TOT_TWh!$B480&amp;"300_"&amp;Data_TOT_TWh!$E480,Data_TER_TWh!K$9:K$504)+SUMIF(Data_RES_TWh!$A$9:$A$1496,Data_TOT_TWh!$B480&amp;"400_"&amp;Data_TOT_TWh!$E480,Data_RES_TWh!K$9:K$1496)</f>
        <v>0.30404933740888945</v>
      </c>
      <c r="L480" s="46">
        <f t="shared" si="14"/>
        <v>4.3607971959711929</v>
      </c>
      <c r="M480" s="47">
        <f>SUMIF(Data_IND_TWh!$A$9:$A$504,Data_TOT_TWh!$B480&amp;"200_"&amp;Data_TOT_TWh!$E480,Data_IND_TWh!M$9:M$504)+SUMIF(Data_TER_TWh!$A$9:$A$504,Data_TOT_TWh!$B480&amp;"300_"&amp;Data_TOT_TWh!$E480,Data_TER_TWh!M$9:M$504)+SUMIF(Data_RES_TWh!$A$9:$A$1496,Data_TOT_TWh!$B480&amp;"400_"&amp;Data_TOT_TWh!$E480,Data_RES_TWh!M$9:M$1496)</f>
        <v>4.6648465333800821</v>
      </c>
      <c r="N480" s="56"/>
      <c r="O480" s="47">
        <f>SUMIF(Data_IND_TWh!$A$9:$A$504,Data_TOT_TWh!$B480&amp;"200_"&amp;Data_TOT_TWh!$E480,Data_IND_TWh!O$9:O$504)+SUMIF(Data_TER_TWh!$A$9:$A$504,Data_TOT_TWh!$B480&amp;"300_"&amp;Data_TOT_TWh!$E480,Data_TER_TWh!O$9:O$504)+SUMIF(Data_RES_TWh!$A$9:$A$1496,Data_TOT_TWh!$B480&amp;"400_"&amp;Data_TOT_TWh!$E480,Data_RES_TWh!O$9:O$1496)</f>
        <v>0</v>
      </c>
      <c r="P480" s="46">
        <f>SUMIF(Data_IND_TWh!$A$9:$A$504,Data_TOT_TWh!$B480&amp;"200_"&amp;Data_TOT_TWh!$E480,Data_IND_TWh!P$9:P$504)+SUMIF(Data_TER_TWh!$A$9:$A$504,Data_TOT_TWh!$B480&amp;"300_"&amp;Data_TOT_TWh!$E480,Data_TER_TWh!P$9:P$504)+SUMIF(Data_RES_TWh!$A$9:$A$1496,Data_TOT_TWh!$B480&amp;"400_"&amp;Data_TOT_TWh!$E480,Data_RES_TWh!P$9:P$1496)</f>
        <v>4.6648465333800821</v>
      </c>
      <c r="Q480" s="46">
        <f>SUMIF(Data_IND_TWh!$A$9:$A$504,Data_TOT_TWh!$B480&amp;"200_"&amp;Data_TOT_TWh!$E480,Data_IND_TWh!Q$9:Q$504)+SUMIF(Data_TER_TWh!$A$9:$A$504,Data_TOT_TWh!$B480&amp;"300_"&amp;Data_TOT_TWh!$E480,Data_TER_TWh!Q$9:Q$504)+SUMIF(Data_RES_TWh!$A$9:$A$1496,Data_TOT_TWh!$B480&amp;"400_"&amp;Data_TOT_TWh!$E480,Data_RES_TWh!Q$9:Q$1496)</f>
        <v>4.5864833020891309</v>
      </c>
      <c r="R480" s="37">
        <f>SUMIF(Data_IND_TWh!$A$9:$A$504,Data_TOT_TWh!$B480&amp;"200_"&amp;Data_TOT_TWh!$E480,Data_IND_TWh!R$9:R$504)+SUMIF(Data_TER_TWh!$A$9:$A$504,Data_TOT_TWh!$B480&amp;"300_"&amp;Data_TOT_TWh!$E480,Data_TER_TWh!R$9:R$504)+SUMIF(Data_RES_TWh!$A$9:$A$1496,Data_TOT_TWh!$B480&amp;"400_"&amp;Data_TOT_TWh!$E480,Data_RES_TWh!R$9:R$1496)</f>
        <v>7.836323129095088E-2</v>
      </c>
      <c r="S480" s="47">
        <f>SUMIF(Data_IND_TWh!$A$9:$A$504,Data_TOT_TWh!$B480&amp;"200_"&amp;Data_TOT_TWh!$E480,Data_IND_TWh!S$9:S$504)+SUMIF(Data_TER_TWh!$A$9:$A$504,Data_TOT_TWh!$B480&amp;"300_"&amp;Data_TOT_TWh!$E480,Data_TER_TWh!S$9:S$504)+SUMIF(Data_RES_TWh!$A$9:$A$1496,Data_TOT_TWh!$B480&amp;"400_"&amp;Data_TOT_TWh!$E480,Data_RES_TWh!S$9:S$1496)</f>
        <v>0.64983034880812052</v>
      </c>
      <c r="T480" s="56"/>
      <c r="U480" s="47">
        <f>SUMIF(Data_IND_TWh!$A$9:$A$504,Data_TOT_TWh!$B480&amp;"200_"&amp;Data_TOT_TWh!$E480,Data_IND_TWh!U$9:U$504)+SUMIF(Data_TER_TWh!$A$9:$A$504,Data_TOT_TWh!$B480&amp;"300_"&amp;Data_TOT_TWh!$E480,Data_TER_TWh!U$9:U$504)+SUMIF(Data_RES_TWh!$A$9:$A$1496,Data_TOT_TWh!$B480&amp;"400_"&amp;Data_TOT_TWh!$E480,Data_RES_TWh!U$9:U$1496)</f>
        <v>7.836323129095088E-2</v>
      </c>
      <c r="V480" s="56"/>
      <c r="W480" s="47">
        <f>SUMIF(Data_IND_TWh!$A$9:$A$504,Data_TOT_TWh!$B480&amp;"200_"&amp;Data_TOT_TWh!$E480,Data_IND_TWh!W$9:W$504)+SUMIF(Data_TER_TWh!$A$9:$A$504,Data_TOT_TWh!$B480&amp;"300_"&amp;Data_TOT_TWh!$E480,Data_TER_TWh!W$9:W$504)+SUMIF(Data_RES_TWh!$A$9:$A$1496,Data_TOT_TWh!$B480&amp;"400_"&amp;Data_TOT_TWh!$E480,Data_RES_TWh!W$9:W$1496)</f>
        <v>3.8582897219900594</v>
      </c>
      <c r="X480" s="13">
        <f>SUMIF(Data_IND_TWh!$A$9:$A$504,Data_TOT_TWh!$B480&amp;"200_"&amp;Data_TOT_TWh!$E480,Data_IND_TWh!X$9:X$504)+SUMIF(Data_TER_TWh!$A$9:$A$504,Data_TOT_TWh!$B480&amp;"300_"&amp;Data_TOT_TWh!$E480,Data_TER_TWh!X$9:X$504)+SUMIF(Data_RES_TWh!$A$9:$A$1496,Data_TOT_TWh!$B480&amp;"400_"&amp;Data_TOT_TWh!$E480,Data_RES_TWh!X$9:X$1496)</f>
        <v>0.3865772214345044</v>
      </c>
      <c r="Y480" s="13">
        <f>SUMIF(Data_IND_TWh!$A$9:$A$504,Data_TOT_TWh!$B480&amp;"200_"&amp;Data_TOT_TWh!$E480,Data_IND_TWh!Y$9:Y$504)+SUMIF(Data_TER_TWh!$A$9:$A$504,Data_TOT_TWh!$B480&amp;"300_"&amp;Data_TOT_TWh!$E480,Data_TER_TWh!Y$9:Y$504)+SUMIF(Data_RES_TWh!$A$9:$A$1496,Data_TOT_TWh!$B480&amp;"400_"&amp;Data_TOT_TWh!$E480,Data_RES_TWh!Y$9:Y$1496)</f>
        <v>0.74355495555555595</v>
      </c>
      <c r="Z480" s="13">
        <f>SUMIF(Data_IND_TWh!$A$9:$A$504,Data_TOT_TWh!$B480&amp;"200_"&amp;Data_TOT_TWh!$E480,Data_IND_TWh!Z$9:Z$504)+SUMIF(Data_TER_TWh!$A$9:$A$504,Data_TOT_TWh!$B480&amp;"300_"&amp;Data_TOT_TWh!$E480,Data_TER_TWh!Z$9:Z$504)+SUMIF(Data_RES_TWh!$A$9:$A$1496,Data_TOT_TWh!$B480&amp;"400_"&amp;Data_TOT_TWh!$E480,Data_RES_TWh!Z$9:Z$1496)</f>
        <v>0.39351897222222199</v>
      </c>
      <c r="AA480" s="46">
        <f>SUMIF(Data_IND_TWh!$A$9:$A$504,Data_TOT_TWh!$B480&amp;"200_"&amp;Data_TOT_TWh!$E480,Data_IND_TWh!AA$9:AA$504)+SUMIF(Data_TER_TWh!$A$9:$A$504,Data_TOT_TWh!$B480&amp;"300_"&amp;Data_TOT_TWh!$E480,Data_TER_TWh!AA$9:AA$504)+SUMIF(Data_RES_TWh!$A$9:$A$1496,Data_TOT_TWh!$B480&amp;"400_"&amp;Data_TOT_TWh!$E480,Data_RES_TWh!AA$9:AA$1496)</f>
        <v>2.3346385727777772</v>
      </c>
      <c r="AB480" s="56"/>
      <c r="AC480" s="47">
        <f>SUMIF(Data_IND_TWh!$A$9:$A$504,Data_TOT_TWh!$B480&amp;"200_"&amp;Data_TOT_TWh!$E480,Data_IND_TWh!AC$9:AC$504)+SUMIF(Data_TER_TWh!$A$9:$A$504,Data_TOT_TWh!$B480&amp;"300_"&amp;Data_TOT_TWh!$E480,Data_TER_TWh!AC$9:AC$504)+SUMIF(Data_RES_TWh!$A$9:$A$1496,Data_TOT_TWh!$B480&amp;"400_"&amp;Data_TOT_TWh!$E480,Data_RES_TWh!AC$9:AC$1496)</f>
        <v>7.836323129095088E-2</v>
      </c>
      <c r="AD480" s="60"/>
      <c r="AE480" s="47">
        <f>SUMIF(Data_IND_TWh!$A$9:$A$504,Data_TOT_TWh!$B480&amp;"200_"&amp;Data_TOT_TWh!$E480,Data_IND_TWh!AE$9:AE$504)+SUMIF(Data_TER_TWh!$A$9:$A$504,Data_TOT_TWh!$B480&amp;"300_"&amp;Data_TOT_TWh!$E480,Data_TER_TWh!AE$9:AE$504)+SUMIF(Data_RES_TWh!$A$9:$A$1496,Data_TOT_TWh!$B480&amp;"400_"&amp;Data_TOT_TWh!$E480,Data_RES_TWh!AE$9:AE$1496)</f>
        <v>0</v>
      </c>
      <c r="AF480" s="13">
        <f>SUMIF(Data_IND_TWh!$A$9:$A$504,Data_TOT_TWh!$B480&amp;"200_"&amp;Data_TOT_TWh!$E480,Data_IND_TWh!AF$9:AF$504)+SUMIF(Data_TER_TWh!$A$9:$A$504,Data_TOT_TWh!$B480&amp;"300_"&amp;Data_TOT_TWh!$E480,Data_TER_TWh!AF$9:AF$504)+SUMIF(Data_RES_TWh!$A$9:$A$1496,Data_TOT_TWh!$B480&amp;"400_"&amp;Data_TOT_TWh!$E480,Data_RES_TWh!AF$9:AF$1496)</f>
        <v>0</v>
      </c>
      <c r="AG480" s="13">
        <f>SUMIF(Data_IND_TWh!$A$9:$A$504,Data_TOT_TWh!$B480&amp;"200_"&amp;Data_TOT_TWh!$E480,Data_IND_TWh!AG$9:AG$504)+SUMIF(Data_TER_TWh!$A$9:$A$504,Data_TOT_TWh!$B480&amp;"300_"&amp;Data_TOT_TWh!$E480,Data_TER_TWh!AG$9:AG$504)+SUMIF(Data_RES_TWh!$A$9:$A$1496,Data_TOT_TWh!$B480&amp;"400_"&amp;Data_TOT_TWh!$E480,Data_RES_TWh!AG$9:AG$1496)</f>
        <v>0</v>
      </c>
      <c r="AH480" s="46">
        <f>SUMIF(Data_IND_TWh!$A$9:$A$504,Data_TOT_TWh!$B480&amp;"200_"&amp;Data_TOT_TWh!$E480,Data_IND_TWh!AH$9:AH$504)+SUMIF(Data_TER_TWh!$A$9:$A$504,Data_TOT_TWh!$B480&amp;"300_"&amp;Data_TOT_TWh!$E480,Data_TER_TWh!AH$9:AH$504)+SUMIF(Data_RES_TWh!$A$9:$A$1496,Data_TOT_TWh!$B480&amp;"400_"&amp;Data_TOT_TWh!$E480,Data_RES_TWh!AH$9:AH$1496)</f>
        <v>0</v>
      </c>
      <c r="AI480" s="56"/>
      <c r="AJ480" s="47">
        <f>SUMIF(Data_IND_TWh!$A$9:$A$504,Data_TOT_TWh!$B480&amp;"200_"&amp;Data_TOT_TWh!$E480,Data_IND_TWh!AJ$9:AJ$504)+SUMIF(Data_TER_TWh!$A$9:$A$504,Data_TOT_TWh!$B480&amp;"300_"&amp;Data_TOT_TWh!$E480,Data_TER_TWh!AJ$9:AJ$504)+SUMIF(Data_RES_TWh!$A$9:$A$1496,Data_TOT_TWh!$B480&amp;"400_"&amp;Data_TOT_TWh!$E480,Data_RES_TWh!AJ$9:AJ$1496)</f>
        <v>0</v>
      </c>
      <c r="AK480" s="56"/>
      <c r="AL480" s="9" t="str">
        <f>VLOOKUP(F480,Definitions!$B$7:$E$39,4,FALSE)</f>
        <v>Rest</v>
      </c>
      <c r="AM480" s="87"/>
      <c r="AN480" s="87"/>
    </row>
    <row r="481" spans="1:40">
      <c r="A481" s="36" t="str">
        <f t="shared" si="15"/>
        <v>CH999_9</v>
      </c>
      <c r="B481" t="s">
        <v>140</v>
      </c>
      <c r="C481" t="s">
        <v>272</v>
      </c>
      <c r="D481">
        <v>999</v>
      </c>
      <c r="E481">
        <v>9</v>
      </c>
      <c r="F481" s="25" t="str">
        <f>VLOOKUP(B481,Definitions!$C$7:$D$43,2,FALSE)</f>
        <v>Switzerland</v>
      </c>
      <c r="G481" t="str">
        <f>VLOOKUP(C481,Definitions!$C$49:$D$57,2,FALSE)</f>
        <v>TOTAL</v>
      </c>
      <c r="H481" t="str">
        <f>VLOOKUP(D481,Definitions!$C$60:$D$104,2,FALSE)</f>
        <v>TOTAL</v>
      </c>
      <c r="J481" s="29" t="str">
        <f>VLOOKUP(E481,Definitions!$C$115:$D$132,2,FALSE)</f>
        <v>Waste RES</v>
      </c>
      <c r="K481" s="47">
        <f>SUMIF(Data_IND_TWh!$A$9:$A$504,Data_TOT_TWh!$B481&amp;"200_"&amp;Data_TOT_TWh!$E481,Data_IND_TWh!K$9:K$504)+SUMIF(Data_TER_TWh!$A$9:$A$504,Data_TOT_TWh!$B481&amp;"300_"&amp;Data_TOT_TWh!$E481,Data_TER_TWh!K$9:K$504)+SUMIF(Data_RES_TWh!$A$9:$A$1496,Data_TOT_TWh!$B481&amp;"400_"&amp;Data_TOT_TWh!$E481,Data_RES_TWh!K$9:K$1496)</f>
        <v>0.26650624786413241</v>
      </c>
      <c r="L481" s="46">
        <f t="shared" si="14"/>
        <v>0.62278663650788535</v>
      </c>
      <c r="M481" s="47">
        <f>SUMIF(Data_IND_TWh!$A$9:$A$504,Data_TOT_TWh!$B481&amp;"200_"&amp;Data_TOT_TWh!$E481,Data_IND_TWh!M$9:M$504)+SUMIF(Data_TER_TWh!$A$9:$A$504,Data_TOT_TWh!$B481&amp;"300_"&amp;Data_TOT_TWh!$E481,Data_TER_TWh!M$9:M$504)+SUMIF(Data_RES_TWh!$A$9:$A$1496,Data_TOT_TWh!$B481&amp;"400_"&amp;Data_TOT_TWh!$E481,Data_RES_TWh!M$9:M$1496)</f>
        <v>0.88929288437201781</v>
      </c>
      <c r="N481" s="56"/>
      <c r="O481" s="47">
        <f>SUMIF(Data_IND_TWh!$A$9:$A$504,Data_TOT_TWh!$B481&amp;"200_"&amp;Data_TOT_TWh!$E481,Data_IND_TWh!O$9:O$504)+SUMIF(Data_TER_TWh!$A$9:$A$504,Data_TOT_TWh!$B481&amp;"300_"&amp;Data_TOT_TWh!$E481,Data_TER_TWh!O$9:O$504)+SUMIF(Data_RES_TWh!$A$9:$A$1496,Data_TOT_TWh!$B481&amp;"400_"&amp;Data_TOT_TWh!$E481,Data_RES_TWh!O$9:O$1496)</f>
        <v>0</v>
      </c>
      <c r="P481" s="46">
        <f>SUMIF(Data_IND_TWh!$A$9:$A$504,Data_TOT_TWh!$B481&amp;"200_"&amp;Data_TOT_TWh!$E481,Data_IND_TWh!P$9:P$504)+SUMIF(Data_TER_TWh!$A$9:$A$504,Data_TOT_TWh!$B481&amp;"300_"&amp;Data_TOT_TWh!$E481,Data_TER_TWh!P$9:P$504)+SUMIF(Data_RES_TWh!$A$9:$A$1496,Data_TOT_TWh!$B481&amp;"400_"&amp;Data_TOT_TWh!$E481,Data_RES_TWh!P$9:P$1496)</f>
        <v>0.88929288437201781</v>
      </c>
      <c r="Q481" s="46">
        <f>SUMIF(Data_IND_TWh!$A$9:$A$504,Data_TOT_TWh!$B481&amp;"200_"&amp;Data_TOT_TWh!$E481,Data_IND_TWh!Q$9:Q$504)+SUMIF(Data_TER_TWh!$A$9:$A$504,Data_TOT_TWh!$B481&amp;"300_"&amp;Data_TOT_TWh!$E481,Data_TER_TWh!Q$9:Q$504)+SUMIF(Data_RES_TWh!$A$9:$A$1496,Data_TOT_TWh!$B481&amp;"400_"&amp;Data_TOT_TWh!$E481,Data_RES_TWh!Q$9:Q$1496)</f>
        <v>0.82060570708744751</v>
      </c>
      <c r="R481" s="37">
        <f>SUMIF(Data_IND_TWh!$A$9:$A$504,Data_TOT_TWh!$B481&amp;"200_"&amp;Data_TOT_TWh!$E481,Data_IND_TWh!R$9:R$504)+SUMIF(Data_TER_TWh!$A$9:$A$504,Data_TOT_TWh!$B481&amp;"300_"&amp;Data_TOT_TWh!$E481,Data_TER_TWh!R$9:R$504)+SUMIF(Data_RES_TWh!$A$9:$A$1496,Data_TOT_TWh!$B481&amp;"400_"&amp;Data_TOT_TWh!$E481,Data_RES_TWh!R$9:R$1496)</f>
        <v>6.8687177284570203E-2</v>
      </c>
      <c r="S481" s="47">
        <f>SUMIF(Data_IND_TWh!$A$9:$A$504,Data_TOT_TWh!$B481&amp;"200_"&amp;Data_TOT_TWh!$E481,Data_IND_TWh!S$9:S$504)+SUMIF(Data_TER_TWh!$A$9:$A$504,Data_TOT_TWh!$B481&amp;"300_"&amp;Data_TOT_TWh!$E481,Data_TER_TWh!S$9:S$504)+SUMIF(Data_RES_TWh!$A$9:$A$1496,Data_TOT_TWh!$B481&amp;"400_"&amp;Data_TOT_TWh!$E481,Data_RES_TWh!S$9:S$1496)</f>
        <v>0.5695912692491506</v>
      </c>
      <c r="T481" s="56"/>
      <c r="U481" s="47">
        <f>SUMIF(Data_IND_TWh!$A$9:$A$504,Data_TOT_TWh!$B481&amp;"200_"&amp;Data_TOT_TWh!$E481,Data_IND_TWh!U$9:U$504)+SUMIF(Data_TER_TWh!$A$9:$A$504,Data_TOT_TWh!$B481&amp;"300_"&amp;Data_TOT_TWh!$E481,Data_TER_TWh!U$9:U$504)+SUMIF(Data_RES_TWh!$A$9:$A$1496,Data_TOT_TWh!$B481&amp;"400_"&amp;Data_TOT_TWh!$E481,Data_RES_TWh!U$9:U$1496)</f>
        <v>6.8687177284570203E-2</v>
      </c>
      <c r="V481" s="56"/>
      <c r="W481" s="47">
        <f>SUMIF(Data_IND_TWh!$A$9:$A$504,Data_TOT_TWh!$B481&amp;"200_"&amp;Data_TOT_TWh!$E481,Data_IND_TWh!W$9:W$504)+SUMIF(Data_TER_TWh!$A$9:$A$504,Data_TOT_TWh!$B481&amp;"300_"&amp;Data_TOT_TWh!$E481,Data_TER_TWh!W$9:W$504)+SUMIF(Data_RES_TWh!$A$9:$A$1496,Data_TOT_TWh!$B481&amp;"400_"&amp;Data_TOT_TWh!$E481,Data_RES_TWh!W$9:W$1496)</f>
        <v>0.18232726055372672</v>
      </c>
      <c r="X481" s="13">
        <f>SUMIF(Data_IND_TWh!$A$9:$A$504,Data_TOT_TWh!$B481&amp;"200_"&amp;Data_TOT_TWh!$E481,Data_IND_TWh!X$9:X$504)+SUMIF(Data_TER_TWh!$A$9:$A$504,Data_TOT_TWh!$B481&amp;"300_"&amp;Data_TOT_TWh!$E481,Data_TER_TWh!X$9:X$504)+SUMIF(Data_RES_TWh!$A$9:$A$1496,Data_TOT_TWh!$B481&amp;"400_"&amp;Data_TOT_TWh!$E481,Data_RES_TWh!X$9:X$1496)</f>
        <v>0.18232726055372672</v>
      </c>
      <c r="Y481" s="13">
        <f>SUMIF(Data_IND_TWh!$A$9:$A$504,Data_TOT_TWh!$B481&amp;"200_"&amp;Data_TOT_TWh!$E481,Data_IND_TWh!Y$9:Y$504)+SUMIF(Data_TER_TWh!$A$9:$A$504,Data_TOT_TWh!$B481&amp;"300_"&amp;Data_TOT_TWh!$E481,Data_TER_TWh!Y$9:Y$504)+SUMIF(Data_RES_TWh!$A$9:$A$1496,Data_TOT_TWh!$B481&amp;"400_"&amp;Data_TOT_TWh!$E481,Data_RES_TWh!Y$9:Y$1496)</f>
        <v>0</v>
      </c>
      <c r="Z481" s="13">
        <f>SUMIF(Data_IND_TWh!$A$9:$A$504,Data_TOT_TWh!$B481&amp;"200_"&amp;Data_TOT_TWh!$E481,Data_IND_TWh!Z$9:Z$504)+SUMIF(Data_TER_TWh!$A$9:$A$504,Data_TOT_TWh!$B481&amp;"300_"&amp;Data_TOT_TWh!$E481,Data_TER_TWh!Z$9:Z$504)+SUMIF(Data_RES_TWh!$A$9:$A$1496,Data_TOT_TWh!$B481&amp;"400_"&amp;Data_TOT_TWh!$E481,Data_RES_TWh!Z$9:Z$1496)</f>
        <v>0</v>
      </c>
      <c r="AA481" s="46">
        <f>SUMIF(Data_IND_TWh!$A$9:$A$504,Data_TOT_TWh!$B481&amp;"200_"&amp;Data_TOT_TWh!$E481,Data_IND_TWh!AA$9:AA$504)+SUMIF(Data_TER_TWh!$A$9:$A$504,Data_TOT_TWh!$B481&amp;"300_"&amp;Data_TOT_TWh!$E481,Data_TER_TWh!AA$9:AA$504)+SUMIF(Data_RES_TWh!$A$9:$A$1496,Data_TOT_TWh!$B481&amp;"400_"&amp;Data_TOT_TWh!$E481,Data_RES_TWh!AA$9:AA$1496)</f>
        <v>0</v>
      </c>
      <c r="AB481" s="56"/>
      <c r="AC481" s="47">
        <f>SUMIF(Data_IND_TWh!$A$9:$A$504,Data_TOT_TWh!$B481&amp;"200_"&amp;Data_TOT_TWh!$E481,Data_IND_TWh!AC$9:AC$504)+SUMIF(Data_TER_TWh!$A$9:$A$504,Data_TOT_TWh!$B481&amp;"300_"&amp;Data_TOT_TWh!$E481,Data_TER_TWh!AC$9:AC$504)+SUMIF(Data_RES_TWh!$A$9:$A$1496,Data_TOT_TWh!$B481&amp;"400_"&amp;Data_TOT_TWh!$E481,Data_RES_TWh!AC$9:AC$1496)</f>
        <v>6.8687177284570203E-2</v>
      </c>
      <c r="AD481" s="60"/>
      <c r="AE481" s="47">
        <f>SUMIF(Data_IND_TWh!$A$9:$A$504,Data_TOT_TWh!$B481&amp;"200_"&amp;Data_TOT_TWh!$E481,Data_IND_TWh!AE$9:AE$504)+SUMIF(Data_TER_TWh!$A$9:$A$504,Data_TOT_TWh!$B481&amp;"300_"&amp;Data_TOT_TWh!$E481,Data_TER_TWh!AE$9:AE$504)+SUMIF(Data_RES_TWh!$A$9:$A$1496,Data_TOT_TWh!$B481&amp;"400_"&amp;Data_TOT_TWh!$E481,Data_RES_TWh!AE$9:AE$1496)</f>
        <v>0</v>
      </c>
      <c r="AF481" s="13">
        <f>SUMIF(Data_IND_TWh!$A$9:$A$504,Data_TOT_TWh!$B481&amp;"200_"&amp;Data_TOT_TWh!$E481,Data_IND_TWh!AF$9:AF$504)+SUMIF(Data_TER_TWh!$A$9:$A$504,Data_TOT_TWh!$B481&amp;"300_"&amp;Data_TOT_TWh!$E481,Data_TER_TWh!AF$9:AF$504)+SUMIF(Data_RES_TWh!$A$9:$A$1496,Data_TOT_TWh!$B481&amp;"400_"&amp;Data_TOT_TWh!$E481,Data_RES_TWh!AF$9:AF$1496)</f>
        <v>0</v>
      </c>
      <c r="AG481" s="13">
        <f>SUMIF(Data_IND_TWh!$A$9:$A$504,Data_TOT_TWh!$B481&amp;"200_"&amp;Data_TOT_TWh!$E481,Data_IND_TWh!AG$9:AG$504)+SUMIF(Data_TER_TWh!$A$9:$A$504,Data_TOT_TWh!$B481&amp;"300_"&amp;Data_TOT_TWh!$E481,Data_TER_TWh!AG$9:AG$504)+SUMIF(Data_RES_TWh!$A$9:$A$1496,Data_TOT_TWh!$B481&amp;"400_"&amp;Data_TOT_TWh!$E481,Data_RES_TWh!AG$9:AG$1496)</f>
        <v>0</v>
      </c>
      <c r="AH481" s="46">
        <f>SUMIF(Data_IND_TWh!$A$9:$A$504,Data_TOT_TWh!$B481&amp;"200_"&amp;Data_TOT_TWh!$E481,Data_IND_TWh!AH$9:AH$504)+SUMIF(Data_TER_TWh!$A$9:$A$504,Data_TOT_TWh!$B481&amp;"300_"&amp;Data_TOT_TWh!$E481,Data_TER_TWh!AH$9:AH$504)+SUMIF(Data_RES_TWh!$A$9:$A$1496,Data_TOT_TWh!$B481&amp;"400_"&amp;Data_TOT_TWh!$E481,Data_RES_TWh!AH$9:AH$1496)</f>
        <v>0</v>
      </c>
      <c r="AI481" s="56"/>
      <c r="AJ481" s="47">
        <f>SUMIF(Data_IND_TWh!$A$9:$A$504,Data_TOT_TWh!$B481&amp;"200_"&amp;Data_TOT_TWh!$E481,Data_IND_TWh!AJ$9:AJ$504)+SUMIF(Data_TER_TWh!$A$9:$A$504,Data_TOT_TWh!$B481&amp;"300_"&amp;Data_TOT_TWh!$E481,Data_TER_TWh!AJ$9:AJ$504)+SUMIF(Data_RES_TWh!$A$9:$A$1496,Data_TOT_TWh!$B481&amp;"400_"&amp;Data_TOT_TWh!$E481,Data_RES_TWh!AJ$9:AJ$1496)</f>
        <v>0</v>
      </c>
      <c r="AK481" s="56"/>
      <c r="AL481" s="9" t="str">
        <f>VLOOKUP(F481,Definitions!$B$7:$E$39,4,FALSE)</f>
        <v>Rest</v>
      </c>
      <c r="AM481" s="87"/>
      <c r="AN481" s="87"/>
    </row>
    <row r="482" spans="1:40">
      <c r="A482" s="36" t="str">
        <f t="shared" si="15"/>
        <v>CH999_51</v>
      </c>
      <c r="B482" t="s">
        <v>140</v>
      </c>
      <c r="C482" t="s">
        <v>272</v>
      </c>
      <c r="D482">
        <v>999</v>
      </c>
      <c r="E482">
        <v>51</v>
      </c>
      <c r="F482" s="25" t="str">
        <f>VLOOKUP(B482,Definitions!$C$7:$D$43,2,FALSE)</f>
        <v>Switzerland</v>
      </c>
      <c r="G482" t="str">
        <f>VLOOKUP(C482,Definitions!$C$49:$D$57,2,FALSE)</f>
        <v>TOTAL</v>
      </c>
      <c r="H482" t="str">
        <f>VLOOKUP(D482,Definitions!$C$60:$D$104,2,FALSE)</f>
        <v>TOTAL</v>
      </c>
      <c r="J482" s="29" t="str">
        <f>VLOOKUP(E482,Definitions!$C$115:$D$132,2,FALSE)</f>
        <v>Biomass</v>
      </c>
      <c r="K482" s="47">
        <f>SUMIF(Data_IND_TWh!$A$9:$A$504,Data_TOT_TWh!$B482&amp;"200_"&amp;Data_TOT_TWh!$E482,Data_IND_TWh!K$9:K$504)+SUMIF(Data_TER_TWh!$A$9:$A$504,Data_TOT_TWh!$B482&amp;"300_"&amp;Data_TOT_TWh!$E482,Data_TER_TWh!K$9:K$504)+SUMIF(Data_RES_TWh!$A$9:$A$1496,Data_TOT_TWh!$B482&amp;"400_"&amp;Data_TOT_TWh!$E482,Data_RES_TWh!K$9:K$1496)</f>
        <v>2.4288527775586162</v>
      </c>
      <c r="L482" s="46">
        <f t="shared" si="14"/>
        <v>4.5342194507040485</v>
      </c>
      <c r="M482" s="47">
        <f>SUMIF(Data_IND_TWh!$A$9:$A$504,Data_TOT_TWh!$B482&amp;"200_"&amp;Data_TOT_TWh!$E482,Data_IND_TWh!M$9:M$504)+SUMIF(Data_TER_TWh!$A$9:$A$504,Data_TOT_TWh!$B482&amp;"300_"&amp;Data_TOT_TWh!$E482,Data_TER_TWh!M$9:M$504)+SUMIF(Data_RES_TWh!$A$9:$A$1496,Data_TOT_TWh!$B482&amp;"400_"&amp;Data_TOT_TWh!$E482,Data_RES_TWh!M$9:M$1496)</f>
        <v>6.9630722282626643</v>
      </c>
      <c r="N482" s="56"/>
      <c r="O482" s="47">
        <f>SUMIF(Data_IND_TWh!$A$9:$A$504,Data_TOT_TWh!$B482&amp;"200_"&amp;Data_TOT_TWh!$E482,Data_IND_TWh!O$9:O$504)+SUMIF(Data_TER_TWh!$A$9:$A$504,Data_TOT_TWh!$B482&amp;"300_"&amp;Data_TOT_TWh!$E482,Data_TER_TWh!O$9:O$504)+SUMIF(Data_RES_TWh!$A$9:$A$1496,Data_TOT_TWh!$B482&amp;"400_"&amp;Data_TOT_TWh!$E482,Data_RES_TWh!O$9:O$1496)</f>
        <v>0</v>
      </c>
      <c r="P482" s="46">
        <f>SUMIF(Data_IND_TWh!$A$9:$A$504,Data_TOT_TWh!$B482&amp;"200_"&amp;Data_TOT_TWh!$E482,Data_IND_TWh!P$9:P$504)+SUMIF(Data_TER_TWh!$A$9:$A$504,Data_TOT_TWh!$B482&amp;"300_"&amp;Data_TOT_TWh!$E482,Data_TER_TWh!P$9:P$504)+SUMIF(Data_RES_TWh!$A$9:$A$1496,Data_TOT_TWh!$B482&amp;"400_"&amp;Data_TOT_TWh!$E482,Data_RES_TWh!P$9:P$1496)</f>
        <v>6.9630722282626643</v>
      </c>
      <c r="Q482" s="46">
        <f>SUMIF(Data_IND_TWh!$A$9:$A$504,Data_TOT_TWh!$B482&amp;"200_"&amp;Data_TOT_TWh!$E482,Data_IND_TWh!Q$9:Q$504)+SUMIF(Data_TER_TWh!$A$9:$A$504,Data_TOT_TWh!$B482&amp;"300_"&amp;Data_TOT_TWh!$E482,Data_TER_TWh!Q$9:Q$504)+SUMIF(Data_RES_TWh!$A$9:$A$1496,Data_TOT_TWh!$B482&amp;"400_"&amp;Data_TOT_TWh!$E482,Data_RES_TWh!Q$9:Q$1496)</f>
        <v>6.884394250083183</v>
      </c>
      <c r="R482" s="37">
        <f>SUMIF(Data_IND_TWh!$A$9:$A$504,Data_TOT_TWh!$B482&amp;"200_"&amp;Data_TOT_TWh!$E482,Data_IND_TWh!R$9:R$504)+SUMIF(Data_TER_TWh!$A$9:$A$504,Data_TOT_TWh!$B482&amp;"300_"&amp;Data_TOT_TWh!$E482,Data_TER_TWh!R$9:R$504)+SUMIF(Data_RES_TWh!$A$9:$A$1496,Data_TOT_TWh!$B482&amp;"400_"&amp;Data_TOT_TWh!$E482,Data_RES_TWh!R$9:R$1496)</f>
        <v>5.0677978179482983E-2</v>
      </c>
      <c r="S482" s="47">
        <f>SUMIF(Data_IND_TWh!$A$9:$A$504,Data_TOT_TWh!$B482&amp;"200_"&amp;Data_TOT_TWh!$E482,Data_IND_TWh!S$9:S$504)+SUMIF(Data_TER_TWh!$A$9:$A$504,Data_TOT_TWh!$B482&amp;"300_"&amp;Data_TOT_TWh!$E482,Data_TER_TWh!S$9:S$504)+SUMIF(Data_RES_TWh!$A$9:$A$1496,Data_TOT_TWh!$B482&amp;"400_"&amp;Data_TOT_TWh!$E482,Data_RES_TWh!S$9:S$1496)</f>
        <v>5.1132492380003045</v>
      </c>
      <c r="T482" s="56"/>
      <c r="U482" s="47">
        <f>SUMIF(Data_IND_TWh!$A$9:$A$504,Data_TOT_TWh!$B482&amp;"200_"&amp;Data_TOT_TWh!$E482,Data_IND_TWh!U$9:U$504)+SUMIF(Data_TER_TWh!$A$9:$A$504,Data_TOT_TWh!$B482&amp;"300_"&amp;Data_TOT_TWh!$E482,Data_TER_TWh!U$9:U$504)+SUMIF(Data_RES_TWh!$A$9:$A$1496,Data_TOT_TWh!$B482&amp;"400_"&amp;Data_TOT_TWh!$E482,Data_RES_TWh!U$9:U$1496)</f>
        <v>0.35467797817948299</v>
      </c>
      <c r="V482" s="56"/>
      <c r="W482" s="47">
        <f>SUMIF(Data_IND_TWh!$A$9:$A$504,Data_TOT_TWh!$B482&amp;"200_"&amp;Data_TOT_TWh!$E482,Data_IND_TWh!W$9:W$504)+SUMIF(Data_TER_TWh!$A$9:$A$504,Data_TOT_TWh!$B482&amp;"300_"&amp;Data_TOT_TWh!$E482,Data_TER_TWh!W$9:W$504)+SUMIF(Data_RES_TWh!$A$9:$A$1496,Data_TOT_TWh!$B482&amp;"400_"&amp;Data_TOT_TWh!$E482,Data_RES_TWh!W$9:W$1496)</f>
        <v>1.4164670339033951</v>
      </c>
      <c r="X482" s="13">
        <f>SUMIF(Data_IND_TWh!$A$9:$A$504,Data_TOT_TWh!$B482&amp;"200_"&amp;Data_TOT_TWh!$E482,Data_IND_TWh!X$9:X$504)+SUMIF(Data_TER_TWh!$A$9:$A$504,Data_TOT_TWh!$B482&amp;"300_"&amp;Data_TOT_TWh!$E482,Data_TER_TWh!X$9:X$504)+SUMIF(Data_RES_TWh!$A$9:$A$1496,Data_TOT_TWh!$B482&amp;"400_"&amp;Data_TOT_TWh!$E482,Data_RES_TWh!X$9:X$1496)</f>
        <v>0.23545339779228464</v>
      </c>
      <c r="Y482" s="13">
        <f>SUMIF(Data_IND_TWh!$A$9:$A$504,Data_TOT_TWh!$B482&amp;"200_"&amp;Data_TOT_TWh!$E482,Data_IND_TWh!Y$9:Y$504)+SUMIF(Data_TER_TWh!$A$9:$A$504,Data_TOT_TWh!$B482&amp;"300_"&amp;Data_TOT_TWh!$E482,Data_TER_TWh!Y$9:Y$504)+SUMIF(Data_RES_TWh!$A$9:$A$1496,Data_TOT_TWh!$B482&amp;"400_"&amp;Data_TOT_TWh!$E482,Data_RES_TWh!Y$9:Y$1496)</f>
        <v>0.77762505583333308</v>
      </c>
      <c r="Z482" s="13">
        <f>SUMIF(Data_IND_TWh!$A$9:$A$504,Data_TOT_TWh!$B482&amp;"200_"&amp;Data_TOT_TWh!$E482,Data_IND_TWh!Z$9:Z$504)+SUMIF(Data_TER_TWh!$A$9:$A$504,Data_TOT_TWh!$B482&amp;"300_"&amp;Data_TOT_TWh!$E482,Data_TER_TWh!Z$9:Z$504)+SUMIF(Data_RES_TWh!$A$9:$A$1496,Data_TOT_TWh!$B482&amp;"400_"&amp;Data_TOT_TWh!$E482,Data_RES_TWh!Z$9:Z$1496)</f>
        <v>0.21734354888888899</v>
      </c>
      <c r="AA482" s="46">
        <f>SUMIF(Data_IND_TWh!$A$9:$A$504,Data_TOT_TWh!$B482&amp;"200_"&amp;Data_TOT_TWh!$E482,Data_IND_TWh!AA$9:AA$504)+SUMIF(Data_TER_TWh!$A$9:$A$504,Data_TOT_TWh!$B482&amp;"300_"&amp;Data_TOT_TWh!$E482,Data_TER_TWh!AA$9:AA$504)+SUMIF(Data_RES_TWh!$A$9:$A$1496,Data_TOT_TWh!$B482&amp;"400_"&amp;Data_TOT_TWh!$E482,Data_RES_TWh!AA$9:AA$1496)</f>
        <v>0.18604503138888839</v>
      </c>
      <c r="AB482" s="56"/>
      <c r="AC482" s="47">
        <f>SUMIF(Data_IND_TWh!$A$9:$A$504,Data_TOT_TWh!$B482&amp;"200_"&amp;Data_TOT_TWh!$E482,Data_IND_TWh!AC$9:AC$504)+SUMIF(Data_TER_TWh!$A$9:$A$504,Data_TOT_TWh!$B482&amp;"300_"&amp;Data_TOT_TWh!$E482,Data_TER_TWh!AC$9:AC$504)+SUMIF(Data_RES_TWh!$A$9:$A$1496,Data_TOT_TWh!$B482&amp;"400_"&amp;Data_TOT_TWh!$E482,Data_RES_TWh!AC$9:AC$1496)</f>
        <v>5.0677978179482983E-2</v>
      </c>
      <c r="AD482" s="60"/>
      <c r="AE482" s="47">
        <f>SUMIF(Data_IND_TWh!$A$9:$A$504,Data_TOT_TWh!$B482&amp;"200_"&amp;Data_TOT_TWh!$E482,Data_IND_TWh!AE$9:AE$504)+SUMIF(Data_TER_TWh!$A$9:$A$504,Data_TOT_TWh!$B482&amp;"300_"&amp;Data_TOT_TWh!$E482,Data_TER_TWh!AE$9:AE$504)+SUMIF(Data_RES_TWh!$A$9:$A$1496,Data_TOT_TWh!$B482&amp;"400_"&amp;Data_TOT_TWh!$E482,Data_RES_TWh!AE$9:AE$1496)</f>
        <v>0</v>
      </c>
      <c r="AF482" s="13">
        <f>SUMIF(Data_IND_TWh!$A$9:$A$504,Data_TOT_TWh!$B482&amp;"200_"&amp;Data_TOT_TWh!$E482,Data_IND_TWh!AF$9:AF$504)+SUMIF(Data_TER_TWh!$A$9:$A$504,Data_TOT_TWh!$B482&amp;"300_"&amp;Data_TOT_TWh!$E482,Data_TER_TWh!AF$9:AF$504)+SUMIF(Data_RES_TWh!$A$9:$A$1496,Data_TOT_TWh!$B482&amp;"400_"&amp;Data_TOT_TWh!$E482,Data_RES_TWh!AF$9:AF$1496)</f>
        <v>0</v>
      </c>
      <c r="AG482" s="13">
        <f>SUMIF(Data_IND_TWh!$A$9:$A$504,Data_TOT_TWh!$B482&amp;"200_"&amp;Data_TOT_TWh!$E482,Data_IND_TWh!AG$9:AG$504)+SUMIF(Data_TER_TWh!$A$9:$A$504,Data_TOT_TWh!$B482&amp;"300_"&amp;Data_TOT_TWh!$E482,Data_TER_TWh!AG$9:AG$504)+SUMIF(Data_RES_TWh!$A$9:$A$1496,Data_TOT_TWh!$B482&amp;"400_"&amp;Data_TOT_TWh!$E482,Data_RES_TWh!AG$9:AG$1496)</f>
        <v>0</v>
      </c>
      <c r="AH482" s="46">
        <f>SUMIF(Data_IND_TWh!$A$9:$A$504,Data_TOT_TWh!$B482&amp;"200_"&amp;Data_TOT_TWh!$E482,Data_IND_TWh!AH$9:AH$504)+SUMIF(Data_TER_TWh!$A$9:$A$504,Data_TOT_TWh!$B482&amp;"300_"&amp;Data_TOT_TWh!$E482,Data_TER_TWh!AH$9:AH$504)+SUMIF(Data_RES_TWh!$A$9:$A$1496,Data_TOT_TWh!$B482&amp;"400_"&amp;Data_TOT_TWh!$E482,Data_RES_TWh!AH$9:AH$1496)</f>
        <v>0</v>
      </c>
      <c r="AI482" s="56"/>
      <c r="AJ482" s="47">
        <f>SUMIF(Data_IND_TWh!$A$9:$A$504,Data_TOT_TWh!$B482&amp;"200_"&amp;Data_TOT_TWh!$E482,Data_IND_TWh!AJ$9:AJ$504)+SUMIF(Data_TER_TWh!$A$9:$A$504,Data_TOT_TWh!$B482&amp;"300_"&amp;Data_TOT_TWh!$E482,Data_TER_TWh!AJ$9:AJ$504)+SUMIF(Data_RES_TWh!$A$9:$A$1496,Data_TOT_TWh!$B482&amp;"400_"&amp;Data_TOT_TWh!$E482,Data_RES_TWh!AJ$9:AJ$1496)</f>
        <v>2.8000000000000001E-2</v>
      </c>
      <c r="AK482" s="56"/>
      <c r="AL482" s="9" t="str">
        <f>VLOOKUP(F482,Definitions!$B$7:$E$39,4,FALSE)</f>
        <v>Rest</v>
      </c>
      <c r="AM482" s="87"/>
      <c r="AN482" s="87"/>
    </row>
    <row r="483" spans="1:40">
      <c r="A483" s="36" t="str">
        <f t="shared" si="15"/>
        <v>CH999_52</v>
      </c>
      <c r="B483" t="s">
        <v>140</v>
      </c>
      <c r="C483" t="s">
        <v>272</v>
      </c>
      <c r="D483">
        <v>999</v>
      </c>
      <c r="E483">
        <v>52</v>
      </c>
      <c r="F483" s="25" t="str">
        <f>VLOOKUP(B483,Definitions!$C$7:$D$43,2,FALSE)</f>
        <v>Switzerland</v>
      </c>
      <c r="G483" t="str">
        <f>VLOOKUP(C483,Definitions!$C$49:$D$57,2,FALSE)</f>
        <v>TOTAL</v>
      </c>
      <c r="H483" t="str">
        <f>VLOOKUP(D483,Definitions!$C$60:$D$104,2,FALSE)</f>
        <v>TOTAL</v>
      </c>
      <c r="J483" s="29" t="str">
        <f>VLOOKUP(E483,Definitions!$C$115:$D$132,2,FALSE)</f>
        <v>Geothermal</v>
      </c>
      <c r="K483" s="47">
        <f>SUMIF(Data_IND_TWh!$A$9:$A$504,Data_TOT_TWh!$B483&amp;"200_"&amp;Data_TOT_TWh!$E483,Data_IND_TWh!K$9:K$504)+SUMIF(Data_TER_TWh!$A$9:$A$504,Data_TOT_TWh!$B483&amp;"300_"&amp;Data_TOT_TWh!$E483,Data_TER_TWh!K$9:K$504)+SUMIF(Data_RES_TWh!$A$9:$A$1496,Data_TOT_TWh!$B483&amp;"400_"&amp;Data_TOT_TWh!$E483,Data_RES_TWh!K$9:K$1496)</f>
        <v>1.788611970185128E-3</v>
      </c>
      <c r="L483" s="46">
        <f t="shared" si="14"/>
        <v>2.726179728024603</v>
      </c>
      <c r="M483" s="47">
        <f>SUMIF(Data_IND_TWh!$A$9:$A$504,Data_TOT_TWh!$B483&amp;"200_"&amp;Data_TOT_TWh!$E483,Data_IND_TWh!M$9:M$504)+SUMIF(Data_TER_TWh!$A$9:$A$504,Data_TOT_TWh!$B483&amp;"300_"&amp;Data_TOT_TWh!$E483,Data_TER_TWh!M$9:M$504)+SUMIF(Data_RES_TWh!$A$9:$A$1496,Data_TOT_TWh!$B483&amp;"400_"&amp;Data_TOT_TWh!$E483,Data_RES_TWh!M$9:M$1496)</f>
        <v>2.727968339994788</v>
      </c>
      <c r="N483" s="56"/>
      <c r="O483" s="47">
        <f>SUMIF(Data_IND_TWh!$A$9:$A$504,Data_TOT_TWh!$B483&amp;"200_"&amp;Data_TOT_TWh!$E483,Data_IND_TWh!O$9:O$504)+SUMIF(Data_TER_TWh!$A$9:$A$504,Data_TOT_TWh!$B483&amp;"300_"&amp;Data_TOT_TWh!$E483,Data_TER_TWh!O$9:O$504)+SUMIF(Data_RES_TWh!$A$9:$A$1496,Data_TOT_TWh!$B483&amp;"400_"&amp;Data_TOT_TWh!$E483,Data_RES_TWh!O$9:O$1496)</f>
        <v>0</v>
      </c>
      <c r="P483" s="46">
        <f>SUMIF(Data_IND_TWh!$A$9:$A$504,Data_TOT_TWh!$B483&amp;"200_"&amp;Data_TOT_TWh!$E483,Data_IND_TWh!P$9:P$504)+SUMIF(Data_TER_TWh!$A$9:$A$504,Data_TOT_TWh!$B483&amp;"300_"&amp;Data_TOT_TWh!$E483,Data_TER_TWh!P$9:P$504)+SUMIF(Data_RES_TWh!$A$9:$A$1496,Data_TOT_TWh!$B483&amp;"400_"&amp;Data_TOT_TWh!$E483,Data_RES_TWh!P$9:P$1496)</f>
        <v>2.727968339994788</v>
      </c>
      <c r="Q483" s="46">
        <f>SUMIF(Data_IND_TWh!$A$9:$A$504,Data_TOT_TWh!$B483&amp;"200_"&amp;Data_TOT_TWh!$E483,Data_IND_TWh!Q$9:Q$504)+SUMIF(Data_TER_TWh!$A$9:$A$504,Data_TOT_TWh!$B483&amp;"300_"&amp;Data_TOT_TWh!$E483,Data_TER_TWh!Q$9:Q$504)+SUMIF(Data_RES_TWh!$A$9:$A$1496,Data_TOT_TWh!$B483&amp;"400_"&amp;Data_TOT_TWh!$E483,Data_RES_TWh!Q$9:Q$1496)</f>
        <v>2.7275073575282454</v>
      </c>
      <c r="R483" s="37">
        <f>SUMIF(Data_IND_TWh!$A$9:$A$504,Data_TOT_TWh!$B483&amp;"200_"&amp;Data_TOT_TWh!$E483,Data_IND_TWh!R$9:R$504)+SUMIF(Data_TER_TWh!$A$9:$A$504,Data_TOT_TWh!$B483&amp;"300_"&amp;Data_TOT_TWh!$E483,Data_TER_TWh!R$9:R$504)+SUMIF(Data_RES_TWh!$A$9:$A$1496,Data_TOT_TWh!$B483&amp;"400_"&amp;Data_TOT_TWh!$E483,Data_RES_TWh!R$9:R$1496)</f>
        <v>4.6098246654255873E-4</v>
      </c>
      <c r="S483" s="47">
        <f>SUMIF(Data_IND_TWh!$A$9:$A$504,Data_TOT_TWh!$B483&amp;"200_"&amp;Data_TOT_TWh!$E483,Data_IND_TWh!S$9:S$504)+SUMIF(Data_TER_TWh!$A$9:$A$504,Data_TOT_TWh!$B483&amp;"300_"&amp;Data_TOT_TWh!$E483,Data_TER_TWh!S$9:S$504)+SUMIF(Data_RES_TWh!$A$9:$A$1496,Data_TOT_TWh!$B483&amp;"400_"&amp;Data_TOT_TWh!$E483,Data_RES_TWh!S$9:S$1496)</f>
        <v>2.4198227162419523</v>
      </c>
      <c r="T483" s="56"/>
      <c r="U483" s="47">
        <f>SUMIF(Data_IND_TWh!$A$9:$A$504,Data_TOT_TWh!$B483&amp;"200_"&amp;Data_TOT_TWh!$E483,Data_IND_TWh!U$9:U$504)+SUMIF(Data_TER_TWh!$A$9:$A$504,Data_TOT_TWh!$B483&amp;"300_"&amp;Data_TOT_TWh!$E483,Data_TER_TWh!U$9:U$504)+SUMIF(Data_RES_TWh!$A$9:$A$1496,Data_TOT_TWh!$B483&amp;"400_"&amp;Data_TOT_TWh!$E483,Data_RES_TWh!U$9:U$1496)</f>
        <v>0.30646098246654258</v>
      </c>
      <c r="V483" s="56"/>
      <c r="W483" s="47">
        <f>SUMIF(Data_IND_TWh!$A$9:$A$504,Data_TOT_TWh!$B483&amp;"200_"&amp;Data_TOT_TWh!$E483,Data_IND_TWh!W$9:W$504)+SUMIF(Data_TER_TWh!$A$9:$A$504,Data_TOT_TWh!$B483&amp;"300_"&amp;Data_TOT_TWh!$E483,Data_TER_TWh!W$9:W$504)+SUMIF(Data_RES_TWh!$A$9:$A$1496,Data_TOT_TWh!$B483&amp;"400_"&amp;Data_TOT_TWh!$E483,Data_RES_TWh!W$9:W$1496)</f>
        <v>1.2236588197501244E-3</v>
      </c>
      <c r="X483" s="13">
        <f>SUMIF(Data_IND_TWh!$A$9:$A$504,Data_TOT_TWh!$B483&amp;"200_"&amp;Data_TOT_TWh!$E483,Data_IND_TWh!X$9:X$504)+SUMIF(Data_TER_TWh!$A$9:$A$504,Data_TOT_TWh!$B483&amp;"300_"&amp;Data_TOT_TWh!$E483,Data_TER_TWh!X$9:X$504)+SUMIF(Data_RES_TWh!$A$9:$A$1496,Data_TOT_TWh!$B483&amp;"400_"&amp;Data_TOT_TWh!$E483,Data_RES_TWh!X$9:X$1496)</f>
        <v>1.2236588197501244E-3</v>
      </c>
      <c r="Y483" s="13">
        <f>SUMIF(Data_IND_TWh!$A$9:$A$504,Data_TOT_TWh!$B483&amp;"200_"&amp;Data_TOT_TWh!$E483,Data_IND_TWh!Y$9:Y$504)+SUMIF(Data_TER_TWh!$A$9:$A$504,Data_TOT_TWh!$B483&amp;"300_"&amp;Data_TOT_TWh!$E483,Data_TER_TWh!Y$9:Y$504)+SUMIF(Data_RES_TWh!$A$9:$A$1496,Data_TOT_TWh!$B483&amp;"400_"&amp;Data_TOT_TWh!$E483,Data_RES_TWh!Y$9:Y$1496)</f>
        <v>0</v>
      </c>
      <c r="Z483" s="13">
        <f>SUMIF(Data_IND_TWh!$A$9:$A$504,Data_TOT_TWh!$B483&amp;"200_"&amp;Data_TOT_TWh!$E483,Data_IND_TWh!Z$9:Z$504)+SUMIF(Data_TER_TWh!$A$9:$A$504,Data_TOT_TWh!$B483&amp;"300_"&amp;Data_TOT_TWh!$E483,Data_TER_TWh!Z$9:Z$504)+SUMIF(Data_RES_TWh!$A$9:$A$1496,Data_TOT_TWh!$B483&amp;"400_"&amp;Data_TOT_TWh!$E483,Data_RES_TWh!Z$9:Z$1496)</f>
        <v>0</v>
      </c>
      <c r="AA483" s="46">
        <f>SUMIF(Data_IND_TWh!$A$9:$A$504,Data_TOT_TWh!$B483&amp;"200_"&amp;Data_TOT_TWh!$E483,Data_IND_TWh!AA$9:AA$504)+SUMIF(Data_TER_TWh!$A$9:$A$504,Data_TOT_TWh!$B483&amp;"300_"&amp;Data_TOT_TWh!$E483,Data_TER_TWh!AA$9:AA$504)+SUMIF(Data_RES_TWh!$A$9:$A$1496,Data_TOT_TWh!$B483&amp;"400_"&amp;Data_TOT_TWh!$E483,Data_RES_TWh!AA$9:AA$1496)</f>
        <v>0</v>
      </c>
      <c r="AB483" s="56"/>
      <c r="AC483" s="47">
        <f>SUMIF(Data_IND_TWh!$A$9:$A$504,Data_TOT_TWh!$B483&amp;"200_"&amp;Data_TOT_TWh!$E483,Data_IND_TWh!AC$9:AC$504)+SUMIF(Data_TER_TWh!$A$9:$A$504,Data_TOT_TWh!$B483&amp;"300_"&amp;Data_TOT_TWh!$E483,Data_TER_TWh!AC$9:AC$504)+SUMIF(Data_RES_TWh!$A$9:$A$1496,Data_TOT_TWh!$B483&amp;"400_"&amp;Data_TOT_TWh!$E483,Data_RES_TWh!AC$9:AC$1496)</f>
        <v>4.6098246654255873E-4</v>
      </c>
      <c r="AD483" s="60"/>
      <c r="AE483" s="47">
        <f>SUMIF(Data_IND_TWh!$A$9:$A$504,Data_TOT_TWh!$B483&amp;"200_"&amp;Data_TOT_TWh!$E483,Data_IND_TWh!AE$9:AE$504)+SUMIF(Data_TER_TWh!$A$9:$A$504,Data_TOT_TWh!$B483&amp;"300_"&amp;Data_TOT_TWh!$E483,Data_TER_TWh!AE$9:AE$504)+SUMIF(Data_RES_TWh!$A$9:$A$1496,Data_TOT_TWh!$B483&amp;"400_"&amp;Data_TOT_TWh!$E483,Data_RES_TWh!AE$9:AE$1496)</f>
        <v>0</v>
      </c>
      <c r="AF483" s="13">
        <f>SUMIF(Data_IND_TWh!$A$9:$A$504,Data_TOT_TWh!$B483&amp;"200_"&amp;Data_TOT_TWh!$E483,Data_IND_TWh!AF$9:AF$504)+SUMIF(Data_TER_TWh!$A$9:$A$504,Data_TOT_TWh!$B483&amp;"300_"&amp;Data_TOT_TWh!$E483,Data_TER_TWh!AF$9:AF$504)+SUMIF(Data_RES_TWh!$A$9:$A$1496,Data_TOT_TWh!$B483&amp;"400_"&amp;Data_TOT_TWh!$E483,Data_RES_TWh!AF$9:AF$1496)</f>
        <v>0</v>
      </c>
      <c r="AG483" s="13">
        <f>SUMIF(Data_IND_TWh!$A$9:$A$504,Data_TOT_TWh!$B483&amp;"200_"&amp;Data_TOT_TWh!$E483,Data_IND_TWh!AG$9:AG$504)+SUMIF(Data_TER_TWh!$A$9:$A$504,Data_TOT_TWh!$B483&amp;"300_"&amp;Data_TOT_TWh!$E483,Data_TER_TWh!AG$9:AG$504)+SUMIF(Data_RES_TWh!$A$9:$A$1496,Data_TOT_TWh!$B483&amp;"400_"&amp;Data_TOT_TWh!$E483,Data_RES_TWh!AG$9:AG$1496)</f>
        <v>0</v>
      </c>
      <c r="AH483" s="46">
        <f>SUMIF(Data_IND_TWh!$A$9:$A$504,Data_TOT_TWh!$B483&amp;"200_"&amp;Data_TOT_TWh!$E483,Data_IND_TWh!AH$9:AH$504)+SUMIF(Data_TER_TWh!$A$9:$A$504,Data_TOT_TWh!$B483&amp;"300_"&amp;Data_TOT_TWh!$E483,Data_TER_TWh!AH$9:AH$504)+SUMIF(Data_RES_TWh!$A$9:$A$1496,Data_TOT_TWh!$B483&amp;"400_"&amp;Data_TOT_TWh!$E483,Data_RES_TWh!AH$9:AH$1496)</f>
        <v>0</v>
      </c>
      <c r="AI483" s="56"/>
      <c r="AJ483" s="47">
        <f>SUMIF(Data_IND_TWh!$A$9:$A$504,Data_TOT_TWh!$B483&amp;"200_"&amp;Data_TOT_TWh!$E483,Data_IND_TWh!AJ$9:AJ$504)+SUMIF(Data_TER_TWh!$A$9:$A$504,Data_TOT_TWh!$B483&amp;"300_"&amp;Data_TOT_TWh!$E483,Data_TER_TWh!AJ$9:AJ$504)+SUMIF(Data_RES_TWh!$A$9:$A$1496,Data_TOT_TWh!$B483&amp;"400_"&amp;Data_TOT_TWh!$E483,Data_RES_TWh!AJ$9:AJ$1496)</f>
        <v>0</v>
      </c>
      <c r="AK483" s="56"/>
      <c r="AL483" s="9" t="str">
        <f>VLOOKUP(F483,Definitions!$B$7:$E$39,4,FALSE)</f>
        <v>Rest</v>
      </c>
      <c r="AM483" s="87"/>
      <c r="AN483" s="87"/>
    </row>
    <row r="484" spans="1:40">
      <c r="A484" s="36" t="str">
        <f t="shared" si="15"/>
        <v>CH999_53</v>
      </c>
      <c r="B484" t="s">
        <v>140</v>
      </c>
      <c r="C484" t="s">
        <v>272</v>
      </c>
      <c r="D484">
        <v>999</v>
      </c>
      <c r="E484">
        <v>53</v>
      </c>
      <c r="F484" s="25" t="str">
        <f>VLOOKUP(B484,Definitions!$C$7:$D$43,2,FALSE)</f>
        <v>Switzerland</v>
      </c>
      <c r="G484" t="str">
        <f>VLOOKUP(C484,Definitions!$C$49:$D$57,2,FALSE)</f>
        <v>TOTAL</v>
      </c>
      <c r="H484" t="str">
        <f>VLOOKUP(D484,Definitions!$C$60:$D$104,2,FALSE)</f>
        <v>TOTAL</v>
      </c>
      <c r="J484" s="29" t="str">
        <f>VLOOKUP(E484,Definitions!$C$115:$D$132,2,FALSE)</f>
        <v>Solar energy</v>
      </c>
      <c r="K484" s="47">
        <f>SUMIF(Data_IND_TWh!$A$9:$A$504,Data_TOT_TWh!$B484&amp;"200_"&amp;Data_TOT_TWh!$E484,Data_IND_TWh!K$9:K$504)+SUMIF(Data_TER_TWh!$A$9:$A$504,Data_TOT_TWh!$B484&amp;"300_"&amp;Data_TOT_TWh!$E484,Data_TER_TWh!K$9:K$504)+SUMIF(Data_RES_TWh!$A$9:$A$1496,Data_TOT_TWh!$B484&amp;"400_"&amp;Data_TOT_TWh!$E484,Data_RES_TWh!K$9:K$1496)</f>
        <v>8.0592959061222116E-2</v>
      </c>
      <c r="L484" s="46">
        <f t="shared" si="14"/>
        <v>0.33853185103875272</v>
      </c>
      <c r="M484" s="47">
        <f>SUMIF(Data_IND_TWh!$A$9:$A$504,Data_TOT_TWh!$B484&amp;"200_"&amp;Data_TOT_TWh!$E484,Data_IND_TWh!M$9:M$504)+SUMIF(Data_TER_TWh!$A$9:$A$504,Data_TOT_TWh!$B484&amp;"300_"&amp;Data_TOT_TWh!$E484,Data_TER_TWh!M$9:M$504)+SUMIF(Data_RES_TWh!$A$9:$A$1496,Data_TOT_TWh!$B484&amp;"400_"&amp;Data_TOT_TWh!$E484,Data_RES_TWh!M$9:M$1496)</f>
        <v>0.41912481009997482</v>
      </c>
      <c r="N484" s="56"/>
      <c r="O484" s="47">
        <f>SUMIF(Data_IND_TWh!$A$9:$A$504,Data_TOT_TWh!$B484&amp;"200_"&amp;Data_TOT_TWh!$E484,Data_IND_TWh!O$9:O$504)+SUMIF(Data_TER_TWh!$A$9:$A$504,Data_TOT_TWh!$B484&amp;"300_"&amp;Data_TOT_TWh!$E484,Data_TER_TWh!O$9:O$504)+SUMIF(Data_RES_TWh!$A$9:$A$1496,Data_TOT_TWh!$B484&amp;"400_"&amp;Data_TOT_TWh!$E484,Data_RES_TWh!O$9:O$1496)</f>
        <v>0</v>
      </c>
      <c r="P484" s="46">
        <f>SUMIF(Data_IND_TWh!$A$9:$A$504,Data_TOT_TWh!$B484&amp;"200_"&amp;Data_TOT_TWh!$E484,Data_IND_TWh!P$9:P$504)+SUMIF(Data_TER_TWh!$A$9:$A$504,Data_TOT_TWh!$B484&amp;"300_"&amp;Data_TOT_TWh!$E484,Data_TER_TWh!P$9:P$504)+SUMIF(Data_RES_TWh!$A$9:$A$1496,Data_TOT_TWh!$B484&amp;"400_"&amp;Data_TOT_TWh!$E484,Data_RES_TWh!P$9:P$1496)</f>
        <v>0.41912481009997482</v>
      </c>
      <c r="Q484" s="46">
        <f>SUMIF(Data_IND_TWh!$A$9:$A$504,Data_TOT_TWh!$B484&amp;"200_"&amp;Data_TOT_TWh!$E484,Data_IND_TWh!Q$9:Q$504)+SUMIF(Data_TER_TWh!$A$9:$A$504,Data_TOT_TWh!$B484&amp;"300_"&amp;Data_TOT_TWh!$E484,Data_TER_TWh!Q$9:Q$504)+SUMIF(Data_RES_TWh!$A$9:$A$1496,Data_TOT_TWh!$B484&amp;"400_"&amp;Data_TOT_TWh!$E484,Data_RES_TWh!Q$9:Q$1496)</f>
        <v>0.41911517002119481</v>
      </c>
      <c r="R484" s="37">
        <f>SUMIF(Data_IND_TWh!$A$9:$A$504,Data_TOT_TWh!$B484&amp;"200_"&amp;Data_TOT_TWh!$E484,Data_IND_TWh!R$9:R$504)+SUMIF(Data_TER_TWh!$A$9:$A$504,Data_TOT_TWh!$B484&amp;"300_"&amp;Data_TOT_TWh!$E484,Data_TER_TWh!R$9:R$504)+SUMIF(Data_RES_TWh!$A$9:$A$1496,Data_TOT_TWh!$B484&amp;"400_"&amp;Data_TOT_TWh!$E484,Data_RES_TWh!R$9:R$1496)</f>
        <v>9.6400787800429301E-6</v>
      </c>
      <c r="S484" s="47">
        <f>SUMIF(Data_IND_TWh!$A$9:$A$504,Data_TOT_TWh!$B484&amp;"200_"&amp;Data_TOT_TWh!$E484,Data_IND_TWh!S$9:S$504)+SUMIF(Data_TER_TWh!$A$9:$A$504,Data_TOT_TWh!$B484&amp;"300_"&amp;Data_TOT_TWh!$E484,Data_TER_TWh!S$9:S$504)+SUMIF(Data_RES_TWh!$A$9:$A$1496,Data_TOT_TWh!$B484&amp;"400_"&amp;Data_TOT_TWh!$E484,Data_RES_TWh!S$9:S$1496)</f>
        <v>0.10507994075350101</v>
      </c>
      <c r="T484" s="56"/>
      <c r="U484" s="47">
        <f>SUMIF(Data_IND_TWh!$A$9:$A$504,Data_TOT_TWh!$B484&amp;"200_"&amp;Data_TOT_TWh!$E484,Data_IND_TWh!U$9:U$504)+SUMIF(Data_TER_TWh!$A$9:$A$504,Data_TOT_TWh!$B484&amp;"300_"&amp;Data_TOT_TWh!$E484,Data_TER_TWh!U$9:U$504)+SUMIF(Data_RES_TWh!$A$9:$A$1496,Data_TOT_TWh!$B484&amp;"400_"&amp;Data_TOT_TWh!$E484,Data_RES_TWh!U$9:U$1496)</f>
        <v>0.31400964007878002</v>
      </c>
      <c r="V484" s="56"/>
      <c r="W484" s="47">
        <f>SUMIF(Data_IND_TWh!$A$9:$A$504,Data_TOT_TWh!$B484&amp;"200_"&amp;Data_TOT_TWh!$E484,Data_IND_TWh!W$9:W$504)+SUMIF(Data_TER_TWh!$A$9:$A$504,Data_TOT_TWh!$B484&amp;"300_"&amp;Data_TOT_TWh!$E484,Data_TER_TWh!W$9:W$504)+SUMIF(Data_RES_TWh!$A$9:$A$1496,Data_TOT_TWh!$B484&amp;"400_"&amp;Data_TOT_TWh!$E484,Data_RES_TWh!W$9:W$1496)</f>
        <v>2.558918891375342E-5</v>
      </c>
      <c r="X484" s="13">
        <f>SUMIF(Data_IND_TWh!$A$9:$A$504,Data_TOT_TWh!$B484&amp;"200_"&amp;Data_TOT_TWh!$E484,Data_IND_TWh!X$9:X$504)+SUMIF(Data_TER_TWh!$A$9:$A$504,Data_TOT_TWh!$B484&amp;"300_"&amp;Data_TOT_TWh!$E484,Data_TER_TWh!X$9:X$504)+SUMIF(Data_RES_TWh!$A$9:$A$1496,Data_TOT_TWh!$B484&amp;"400_"&amp;Data_TOT_TWh!$E484,Data_RES_TWh!X$9:X$1496)</f>
        <v>2.558918891375342E-5</v>
      </c>
      <c r="Y484" s="13">
        <f>SUMIF(Data_IND_TWh!$A$9:$A$504,Data_TOT_TWh!$B484&amp;"200_"&amp;Data_TOT_TWh!$E484,Data_IND_TWh!Y$9:Y$504)+SUMIF(Data_TER_TWh!$A$9:$A$504,Data_TOT_TWh!$B484&amp;"300_"&amp;Data_TOT_TWh!$E484,Data_TER_TWh!Y$9:Y$504)+SUMIF(Data_RES_TWh!$A$9:$A$1496,Data_TOT_TWh!$B484&amp;"400_"&amp;Data_TOT_TWh!$E484,Data_RES_TWh!Y$9:Y$1496)</f>
        <v>0</v>
      </c>
      <c r="Z484" s="13">
        <f>SUMIF(Data_IND_TWh!$A$9:$A$504,Data_TOT_TWh!$B484&amp;"200_"&amp;Data_TOT_TWh!$E484,Data_IND_TWh!Z$9:Z$504)+SUMIF(Data_TER_TWh!$A$9:$A$504,Data_TOT_TWh!$B484&amp;"300_"&amp;Data_TOT_TWh!$E484,Data_TER_TWh!Z$9:Z$504)+SUMIF(Data_RES_TWh!$A$9:$A$1496,Data_TOT_TWh!$B484&amp;"400_"&amp;Data_TOT_TWh!$E484,Data_RES_TWh!Z$9:Z$1496)</f>
        <v>0</v>
      </c>
      <c r="AA484" s="46">
        <f>SUMIF(Data_IND_TWh!$A$9:$A$504,Data_TOT_TWh!$B484&amp;"200_"&amp;Data_TOT_TWh!$E484,Data_IND_TWh!AA$9:AA$504)+SUMIF(Data_TER_TWh!$A$9:$A$504,Data_TOT_TWh!$B484&amp;"300_"&amp;Data_TOT_TWh!$E484,Data_TER_TWh!AA$9:AA$504)+SUMIF(Data_RES_TWh!$A$9:$A$1496,Data_TOT_TWh!$B484&amp;"400_"&amp;Data_TOT_TWh!$E484,Data_RES_TWh!AA$9:AA$1496)</f>
        <v>0</v>
      </c>
      <c r="AB484" s="56"/>
      <c r="AC484" s="47">
        <f>SUMIF(Data_IND_TWh!$A$9:$A$504,Data_TOT_TWh!$B484&amp;"200_"&amp;Data_TOT_TWh!$E484,Data_IND_TWh!AC$9:AC$504)+SUMIF(Data_TER_TWh!$A$9:$A$504,Data_TOT_TWh!$B484&amp;"300_"&amp;Data_TOT_TWh!$E484,Data_TER_TWh!AC$9:AC$504)+SUMIF(Data_RES_TWh!$A$9:$A$1496,Data_TOT_TWh!$B484&amp;"400_"&amp;Data_TOT_TWh!$E484,Data_RES_TWh!AC$9:AC$1496)</f>
        <v>9.6400787800429301E-6</v>
      </c>
      <c r="AD484" s="60"/>
      <c r="AE484" s="47">
        <f>SUMIF(Data_IND_TWh!$A$9:$A$504,Data_TOT_TWh!$B484&amp;"200_"&amp;Data_TOT_TWh!$E484,Data_IND_TWh!AE$9:AE$504)+SUMIF(Data_TER_TWh!$A$9:$A$504,Data_TOT_TWh!$B484&amp;"300_"&amp;Data_TOT_TWh!$E484,Data_TER_TWh!AE$9:AE$504)+SUMIF(Data_RES_TWh!$A$9:$A$1496,Data_TOT_TWh!$B484&amp;"400_"&amp;Data_TOT_TWh!$E484,Data_RES_TWh!AE$9:AE$1496)</f>
        <v>0</v>
      </c>
      <c r="AF484" s="13">
        <f>SUMIF(Data_IND_TWh!$A$9:$A$504,Data_TOT_TWh!$B484&amp;"200_"&amp;Data_TOT_TWh!$E484,Data_IND_TWh!AF$9:AF$504)+SUMIF(Data_TER_TWh!$A$9:$A$504,Data_TOT_TWh!$B484&amp;"300_"&amp;Data_TOT_TWh!$E484,Data_TER_TWh!AF$9:AF$504)+SUMIF(Data_RES_TWh!$A$9:$A$1496,Data_TOT_TWh!$B484&amp;"400_"&amp;Data_TOT_TWh!$E484,Data_RES_TWh!AF$9:AF$1496)</f>
        <v>0</v>
      </c>
      <c r="AG484" s="13">
        <f>SUMIF(Data_IND_TWh!$A$9:$A$504,Data_TOT_TWh!$B484&amp;"200_"&amp;Data_TOT_TWh!$E484,Data_IND_TWh!AG$9:AG$504)+SUMIF(Data_TER_TWh!$A$9:$A$504,Data_TOT_TWh!$B484&amp;"300_"&amp;Data_TOT_TWh!$E484,Data_TER_TWh!AG$9:AG$504)+SUMIF(Data_RES_TWh!$A$9:$A$1496,Data_TOT_TWh!$B484&amp;"400_"&amp;Data_TOT_TWh!$E484,Data_RES_TWh!AG$9:AG$1496)</f>
        <v>0</v>
      </c>
      <c r="AH484" s="46">
        <f>SUMIF(Data_IND_TWh!$A$9:$A$504,Data_TOT_TWh!$B484&amp;"200_"&amp;Data_TOT_TWh!$E484,Data_IND_TWh!AH$9:AH$504)+SUMIF(Data_TER_TWh!$A$9:$A$504,Data_TOT_TWh!$B484&amp;"300_"&amp;Data_TOT_TWh!$E484,Data_TER_TWh!AH$9:AH$504)+SUMIF(Data_RES_TWh!$A$9:$A$1496,Data_TOT_TWh!$B484&amp;"400_"&amp;Data_TOT_TWh!$E484,Data_RES_TWh!AH$9:AH$1496)</f>
        <v>0</v>
      </c>
      <c r="AI484" s="56"/>
      <c r="AJ484" s="47">
        <f>SUMIF(Data_IND_TWh!$A$9:$A$504,Data_TOT_TWh!$B484&amp;"200_"&amp;Data_TOT_TWh!$E484,Data_IND_TWh!AJ$9:AJ$504)+SUMIF(Data_TER_TWh!$A$9:$A$504,Data_TOT_TWh!$B484&amp;"300_"&amp;Data_TOT_TWh!$E484,Data_TER_TWh!AJ$9:AJ$504)+SUMIF(Data_RES_TWh!$A$9:$A$1496,Data_TOT_TWh!$B484&amp;"400_"&amp;Data_TOT_TWh!$E484,Data_RES_TWh!AJ$9:AJ$1496)</f>
        <v>0</v>
      </c>
      <c r="AK484" s="56"/>
      <c r="AL484" s="9" t="str">
        <f>VLOOKUP(F484,Definitions!$B$7:$E$39,4,FALSE)</f>
        <v>Rest</v>
      </c>
      <c r="AM484" s="87"/>
      <c r="AN484" s="87"/>
    </row>
    <row r="485" spans="1:40">
      <c r="A485" s="36" t="str">
        <f t="shared" si="15"/>
        <v>CH999_62</v>
      </c>
      <c r="B485" t="s">
        <v>140</v>
      </c>
      <c r="C485" t="s">
        <v>272</v>
      </c>
      <c r="D485">
        <v>999</v>
      </c>
      <c r="E485">
        <v>62</v>
      </c>
      <c r="F485" s="25" t="str">
        <f>VLOOKUP(B485,Definitions!$C$7:$D$43,2,FALSE)</f>
        <v>Switzerland</v>
      </c>
      <c r="G485" t="str">
        <f>VLOOKUP(C485,Definitions!$C$49:$D$57,2,FALSE)</f>
        <v>TOTAL</v>
      </c>
      <c r="H485" t="str">
        <f>VLOOKUP(D485,Definitions!$C$60:$D$104,2,FALSE)</f>
        <v>TOTAL</v>
      </c>
      <c r="J485" s="29" t="str">
        <f>VLOOKUP(E485,Definitions!$C$115:$D$132,2,FALSE)</f>
        <v xml:space="preserve">RES-E (Wind, PV, Hydro) </v>
      </c>
      <c r="K485" s="47">
        <f>SUMIF(Data_IND_TWh!$A$9:$A$504,Data_TOT_TWh!$B485&amp;"200_"&amp;Data_TOT_TWh!$E485,Data_IND_TWh!K$9:K$504)+SUMIF(Data_TER_TWh!$A$9:$A$504,Data_TOT_TWh!$B485&amp;"300_"&amp;Data_TOT_TWh!$E485,Data_TER_TWh!K$9:K$504)+SUMIF(Data_RES_TWh!$A$9:$A$1496,Data_TOT_TWh!$B485&amp;"400_"&amp;Data_TOT_TWh!$E485,Data_RES_TWh!K$9:K$1496)</f>
        <v>16.905210385488516</v>
      </c>
      <c r="L485" s="46">
        <f t="shared" si="14"/>
        <v>-1.4999952034764554</v>
      </c>
      <c r="M485" s="47">
        <f>SUMIF(Data_IND_TWh!$A$9:$A$504,Data_TOT_TWh!$B485&amp;"200_"&amp;Data_TOT_TWh!$E485,Data_IND_TWh!M$9:M$504)+SUMIF(Data_TER_TWh!$A$9:$A$504,Data_TOT_TWh!$B485&amp;"300_"&amp;Data_TOT_TWh!$E485,Data_TER_TWh!M$9:M$504)+SUMIF(Data_RES_TWh!$A$9:$A$1496,Data_TOT_TWh!$B485&amp;"400_"&amp;Data_TOT_TWh!$E485,Data_RES_TWh!M$9:M$1496)</f>
        <v>15.405215182012061</v>
      </c>
      <c r="N485" s="56"/>
      <c r="O485" s="47">
        <f>SUMIF(Data_IND_TWh!$A$9:$A$504,Data_TOT_TWh!$B485&amp;"200_"&amp;Data_TOT_TWh!$E485,Data_IND_TWh!O$9:O$504)+SUMIF(Data_TER_TWh!$A$9:$A$504,Data_TOT_TWh!$B485&amp;"300_"&amp;Data_TOT_TWh!$E485,Data_TER_TWh!O$9:O$504)+SUMIF(Data_RES_TWh!$A$9:$A$1496,Data_TOT_TWh!$B485&amp;"400_"&amp;Data_TOT_TWh!$E485,Data_RES_TWh!O$9:O$1496)</f>
        <v>0</v>
      </c>
      <c r="P485" s="46">
        <f>SUMIF(Data_IND_TWh!$A$9:$A$504,Data_TOT_TWh!$B485&amp;"200_"&amp;Data_TOT_TWh!$E485,Data_IND_TWh!P$9:P$504)+SUMIF(Data_TER_TWh!$A$9:$A$504,Data_TOT_TWh!$B485&amp;"300_"&amp;Data_TOT_TWh!$E485,Data_TER_TWh!P$9:P$504)+SUMIF(Data_RES_TWh!$A$9:$A$1496,Data_TOT_TWh!$B485&amp;"400_"&amp;Data_TOT_TWh!$E485,Data_RES_TWh!P$9:P$1496)</f>
        <v>15.405215182012061</v>
      </c>
      <c r="Q485" s="46">
        <f>SUMIF(Data_IND_TWh!$A$9:$A$504,Data_TOT_TWh!$B485&amp;"200_"&amp;Data_TOT_TWh!$E485,Data_IND_TWh!Q$9:Q$504)+SUMIF(Data_TER_TWh!$A$9:$A$504,Data_TOT_TWh!$B485&amp;"300_"&amp;Data_TOT_TWh!$E485,Data_TER_TWh!Q$9:Q$504)+SUMIF(Data_RES_TWh!$A$9:$A$1496,Data_TOT_TWh!$B485&amp;"400_"&amp;Data_TOT_TWh!$E485,Data_RES_TWh!Q$9:Q$1496)</f>
        <v>9.431739281045461</v>
      </c>
      <c r="R485" s="37">
        <f>SUMIF(Data_IND_TWh!$A$9:$A$504,Data_TOT_TWh!$B485&amp;"200_"&amp;Data_TOT_TWh!$E485,Data_IND_TWh!R$9:R$504)+SUMIF(Data_TER_TWh!$A$9:$A$504,Data_TOT_TWh!$B485&amp;"300_"&amp;Data_TOT_TWh!$E485,Data_TER_TWh!R$9:R$504)+SUMIF(Data_RES_TWh!$A$9:$A$1496,Data_TOT_TWh!$B485&amp;"400_"&amp;Data_TOT_TWh!$E485,Data_RES_TWh!R$9:R$1496)</f>
        <v>4.0983931454853835</v>
      </c>
      <c r="S485" s="47">
        <f>SUMIF(Data_IND_TWh!$A$9:$A$504,Data_TOT_TWh!$B485&amp;"200_"&amp;Data_TOT_TWh!$E485,Data_IND_TWh!S$9:S$504)+SUMIF(Data_TER_TWh!$A$9:$A$504,Data_TOT_TWh!$B485&amp;"300_"&amp;Data_TOT_TWh!$E485,Data_TER_TWh!S$9:S$504)+SUMIF(Data_RES_TWh!$A$9:$A$1496,Data_TOT_TWh!$B485&amp;"400_"&amp;Data_TOT_TWh!$E485,Data_RES_TWh!S$9:S$1496)</f>
        <v>4.5826742228555535</v>
      </c>
      <c r="T485" s="56"/>
      <c r="U485" s="47">
        <f>SUMIF(Data_IND_TWh!$A$9:$A$504,Data_TOT_TWh!$B485&amp;"200_"&amp;Data_TOT_TWh!$E485,Data_IND_TWh!U$9:U$504)+SUMIF(Data_TER_TWh!$A$9:$A$504,Data_TOT_TWh!$B485&amp;"300_"&amp;Data_TOT_TWh!$E485,Data_TER_TWh!U$9:U$504)+SUMIF(Data_RES_TWh!$A$9:$A$1496,Data_TOT_TWh!$B485&amp;"400_"&amp;Data_TOT_TWh!$E485,Data_RES_TWh!U$9:U$1496)</f>
        <v>2.3954356034074005</v>
      </c>
      <c r="V485" s="56"/>
      <c r="W485" s="47">
        <f>SUMIF(Data_IND_TWh!$A$9:$A$504,Data_TOT_TWh!$B485&amp;"200_"&amp;Data_TOT_TWh!$E485,Data_IND_TWh!W$9:W$504)+SUMIF(Data_TER_TWh!$A$9:$A$504,Data_TOT_TWh!$B485&amp;"300_"&amp;Data_TOT_TWh!$E485,Data_TER_TWh!W$9:W$504)+SUMIF(Data_RES_TWh!$A$9:$A$1496,Data_TOT_TWh!$B485&amp;"400_"&amp;Data_TOT_TWh!$E485,Data_RES_TWh!W$9:W$1496)</f>
        <v>2.4536294547825066</v>
      </c>
      <c r="X485" s="13">
        <f>SUMIF(Data_IND_TWh!$A$9:$A$504,Data_TOT_TWh!$B485&amp;"200_"&amp;Data_TOT_TWh!$E485,Data_IND_TWh!X$9:X$504)+SUMIF(Data_TER_TWh!$A$9:$A$504,Data_TOT_TWh!$B485&amp;"300_"&amp;Data_TOT_TWh!$E485,Data_TER_TWh!X$9:X$504)+SUMIF(Data_RES_TWh!$A$9:$A$1496,Data_TOT_TWh!$B485&amp;"400_"&amp;Data_TOT_TWh!$E485,Data_RES_TWh!X$9:X$1496)</f>
        <v>2.6718781447091975E-2</v>
      </c>
      <c r="Y485" s="13">
        <f>SUMIF(Data_IND_TWh!$A$9:$A$504,Data_TOT_TWh!$B485&amp;"200_"&amp;Data_TOT_TWh!$E485,Data_IND_TWh!Y$9:Y$504)+SUMIF(Data_TER_TWh!$A$9:$A$504,Data_TOT_TWh!$B485&amp;"300_"&amp;Data_TOT_TWh!$E485,Data_TER_TWh!Y$9:Y$504)+SUMIF(Data_RES_TWh!$A$9:$A$1496,Data_TOT_TWh!$B485&amp;"400_"&amp;Data_TOT_TWh!$E485,Data_RES_TWh!Y$9:Y$1496)</f>
        <v>9.5678620120473151E-2</v>
      </c>
      <c r="Z485" s="13">
        <f>SUMIF(Data_IND_TWh!$A$9:$A$504,Data_TOT_TWh!$B485&amp;"200_"&amp;Data_TOT_TWh!$E485,Data_IND_TWh!Z$9:Z$504)+SUMIF(Data_TER_TWh!$A$9:$A$504,Data_TOT_TWh!$B485&amp;"300_"&amp;Data_TOT_TWh!$E485,Data_TER_TWh!Z$9:Z$504)+SUMIF(Data_RES_TWh!$A$9:$A$1496,Data_TOT_TWh!$B485&amp;"400_"&amp;Data_TOT_TWh!$E485,Data_RES_TWh!Z$9:Z$1496)</f>
        <v>0.12535966400139811</v>
      </c>
      <c r="AA485" s="46">
        <f>SUMIF(Data_IND_TWh!$A$9:$A$504,Data_TOT_TWh!$B485&amp;"200_"&amp;Data_TOT_TWh!$E485,Data_IND_TWh!AA$9:AA$504)+SUMIF(Data_TER_TWh!$A$9:$A$504,Data_TOT_TWh!$B485&amp;"300_"&amp;Data_TOT_TWh!$E485,Data_TER_TWh!AA$9:AA$504)+SUMIF(Data_RES_TWh!$A$9:$A$1496,Data_TOT_TWh!$B485&amp;"400_"&amp;Data_TOT_TWh!$E485,Data_RES_TWh!AA$9:AA$1496)</f>
        <v>0.87398306719208052</v>
      </c>
      <c r="AB485" s="56"/>
      <c r="AC485" s="47">
        <f>SUMIF(Data_IND_TWh!$A$9:$A$504,Data_TOT_TWh!$B485&amp;"200_"&amp;Data_TOT_TWh!$E485,Data_IND_TWh!AC$9:AC$504)+SUMIF(Data_TER_TWh!$A$9:$A$504,Data_TOT_TWh!$B485&amp;"300_"&amp;Data_TOT_TWh!$E485,Data_TER_TWh!AC$9:AC$504)+SUMIF(Data_RES_TWh!$A$9:$A$1496,Data_TOT_TWh!$B485&amp;"400_"&amp;Data_TOT_TWh!$E485,Data_RES_TWh!AC$9:AC$1496)</f>
        <v>1.2909963589385531</v>
      </c>
      <c r="AD485" s="60"/>
      <c r="AE485" s="47">
        <f>SUMIF(Data_IND_TWh!$A$9:$A$504,Data_TOT_TWh!$B485&amp;"200_"&amp;Data_TOT_TWh!$E485,Data_IND_TWh!AE$9:AE$504)+SUMIF(Data_TER_TWh!$A$9:$A$504,Data_TOT_TWh!$B485&amp;"300_"&amp;Data_TOT_TWh!$E485,Data_TER_TWh!AE$9:AE$504)+SUMIF(Data_RES_TWh!$A$9:$A$1496,Data_TOT_TWh!$B485&amp;"400_"&amp;Data_TOT_TWh!$E485,Data_RES_TWh!AE$9:AE$1496)</f>
        <v>2.8073967865468297</v>
      </c>
      <c r="AF485" s="13">
        <f>SUMIF(Data_IND_TWh!$A$9:$A$504,Data_TOT_TWh!$B485&amp;"200_"&amp;Data_TOT_TWh!$E485,Data_IND_TWh!AF$9:AF$504)+SUMIF(Data_TER_TWh!$A$9:$A$504,Data_TOT_TWh!$B485&amp;"300_"&amp;Data_TOT_TWh!$E485,Data_TER_TWh!AF$9:AF$504)+SUMIF(Data_RES_TWh!$A$9:$A$1496,Data_TOT_TWh!$B485&amp;"400_"&amp;Data_TOT_TWh!$E485,Data_RES_TWh!AF$9:AF$1496)</f>
        <v>6.8331913906784239E-2</v>
      </c>
      <c r="AG485" s="13">
        <f>SUMIF(Data_IND_TWh!$A$9:$A$504,Data_TOT_TWh!$B485&amp;"200_"&amp;Data_TOT_TWh!$E485,Data_IND_TWh!AG$9:AG$504)+SUMIF(Data_TER_TWh!$A$9:$A$504,Data_TOT_TWh!$B485&amp;"300_"&amp;Data_TOT_TWh!$E485,Data_TER_TWh!AG$9:AG$504)+SUMIF(Data_RES_TWh!$A$9:$A$1496,Data_TOT_TWh!$B485&amp;"400_"&amp;Data_TOT_TWh!$E485,Data_RES_TWh!AG$9:AG$1496)</f>
        <v>0.25978261309390521</v>
      </c>
      <c r="AH485" s="46">
        <f>SUMIF(Data_IND_TWh!$A$9:$A$504,Data_TOT_TWh!$B485&amp;"200_"&amp;Data_TOT_TWh!$E485,Data_IND_TWh!AH$9:AH$504)+SUMIF(Data_TER_TWh!$A$9:$A$504,Data_TOT_TWh!$B485&amp;"300_"&amp;Data_TOT_TWh!$E485,Data_TER_TWh!AH$9:AH$504)+SUMIF(Data_RES_TWh!$A$9:$A$1496,Data_TOT_TWh!$B485&amp;"400_"&amp;Data_TOT_TWh!$E485,Data_RES_TWh!AH$9:AH$1496)</f>
        <v>0.62329319700724095</v>
      </c>
      <c r="AI485" s="56"/>
      <c r="AJ485" s="47">
        <f>SUMIF(Data_IND_TWh!$A$9:$A$504,Data_TOT_TWh!$B485&amp;"200_"&amp;Data_TOT_TWh!$E485,Data_IND_TWh!AJ$9:AJ$504)+SUMIF(Data_TER_TWh!$A$9:$A$504,Data_TOT_TWh!$B485&amp;"300_"&amp;Data_TOT_TWh!$E485,Data_TER_TWh!AJ$9:AJ$504)+SUMIF(Data_RES_TWh!$A$9:$A$1496,Data_TOT_TWh!$B485&amp;"400_"&amp;Data_TOT_TWh!$E485,Data_RES_TWh!AJ$9:AJ$1496)</f>
        <v>1.8750827554812173</v>
      </c>
      <c r="AK485" s="56"/>
      <c r="AL485" s="9" t="str">
        <f>VLOOKUP(F485,Definitions!$B$7:$E$39,4,FALSE)</f>
        <v>Rest</v>
      </c>
      <c r="AM485" s="87"/>
      <c r="AN485" s="87"/>
    </row>
    <row r="486" spans="1:40">
      <c r="A486" s="36" t="str">
        <f t="shared" si="15"/>
        <v>CH999_61</v>
      </c>
      <c r="B486" t="s">
        <v>140</v>
      </c>
      <c r="C486" t="s">
        <v>272</v>
      </c>
      <c r="D486">
        <v>999</v>
      </c>
      <c r="E486">
        <v>61</v>
      </c>
      <c r="F486" s="25" t="str">
        <f>VLOOKUP(B486,Definitions!$C$7:$D$43,2,FALSE)</f>
        <v>Switzerland</v>
      </c>
      <c r="G486" t="str">
        <f>VLOOKUP(C486,Definitions!$C$49:$D$57,2,FALSE)</f>
        <v>TOTAL</v>
      </c>
      <c r="H486" t="str">
        <f>VLOOKUP(D486,Definitions!$C$60:$D$104,2,FALSE)</f>
        <v>TOTAL</v>
      </c>
      <c r="J486" s="29" t="str">
        <f>VLOOKUP(E486,Definitions!$C$115:$D$132,2,FALSE)</f>
        <v>Nuclear</v>
      </c>
      <c r="K486" s="47">
        <f>SUMIF(Data_IND_TWh!$A$9:$A$504,Data_TOT_TWh!$B486&amp;"200_"&amp;Data_TOT_TWh!$E486,Data_IND_TWh!K$9:K$504)+SUMIF(Data_TER_TWh!$A$9:$A$504,Data_TOT_TWh!$B486&amp;"300_"&amp;Data_TOT_TWh!$E486,Data_TER_TWh!K$9:K$504)+SUMIF(Data_RES_TWh!$A$9:$A$1496,Data_TOT_TWh!$B486&amp;"400_"&amp;Data_TOT_TWh!$E486,Data_RES_TWh!K$9:K$1496)</f>
        <v>10.294595698502125</v>
      </c>
      <c r="L486" s="46">
        <f t="shared" si="14"/>
        <v>-0.91343697104993637</v>
      </c>
      <c r="M486" s="47">
        <f>SUMIF(Data_IND_TWh!$A$9:$A$504,Data_TOT_TWh!$B486&amp;"200_"&amp;Data_TOT_TWh!$E486,Data_IND_TWh!M$9:M$504)+SUMIF(Data_TER_TWh!$A$9:$A$504,Data_TOT_TWh!$B486&amp;"300_"&amp;Data_TOT_TWh!$E486,Data_TER_TWh!M$9:M$504)+SUMIF(Data_RES_TWh!$A$9:$A$1496,Data_TOT_TWh!$B486&amp;"400_"&amp;Data_TOT_TWh!$E486,Data_RES_TWh!M$9:M$1496)</f>
        <v>9.3811587274521884</v>
      </c>
      <c r="N486" s="56"/>
      <c r="O486" s="47">
        <f>SUMIF(Data_IND_TWh!$A$9:$A$504,Data_TOT_TWh!$B486&amp;"200_"&amp;Data_TOT_TWh!$E486,Data_IND_TWh!O$9:O$504)+SUMIF(Data_TER_TWh!$A$9:$A$504,Data_TOT_TWh!$B486&amp;"300_"&amp;Data_TOT_TWh!$E486,Data_TER_TWh!O$9:O$504)+SUMIF(Data_RES_TWh!$A$9:$A$1496,Data_TOT_TWh!$B486&amp;"400_"&amp;Data_TOT_TWh!$E486,Data_RES_TWh!O$9:O$1496)</f>
        <v>0</v>
      </c>
      <c r="P486" s="46">
        <f>SUMIF(Data_IND_TWh!$A$9:$A$504,Data_TOT_TWh!$B486&amp;"200_"&amp;Data_TOT_TWh!$E486,Data_IND_TWh!P$9:P$504)+SUMIF(Data_TER_TWh!$A$9:$A$504,Data_TOT_TWh!$B486&amp;"300_"&amp;Data_TOT_TWh!$E486,Data_TER_TWh!P$9:P$504)+SUMIF(Data_RES_TWh!$A$9:$A$1496,Data_TOT_TWh!$B486&amp;"400_"&amp;Data_TOT_TWh!$E486,Data_RES_TWh!P$9:P$1496)</f>
        <v>9.3811587274521884</v>
      </c>
      <c r="Q486" s="46">
        <f>SUMIF(Data_IND_TWh!$A$9:$A$504,Data_TOT_TWh!$B486&amp;"200_"&amp;Data_TOT_TWh!$E486,Data_IND_TWh!Q$9:Q$504)+SUMIF(Data_TER_TWh!$A$9:$A$504,Data_TOT_TWh!$B486&amp;"300_"&amp;Data_TOT_TWh!$E486,Data_TER_TWh!Q$9:Q$504)+SUMIF(Data_RES_TWh!$A$9:$A$1496,Data_TOT_TWh!$B486&amp;"400_"&amp;Data_TOT_TWh!$E486,Data_RES_TWh!Q$9:Q$1496)</f>
        <v>5.7435512731265126</v>
      </c>
      <c r="R486" s="37">
        <f>SUMIF(Data_IND_TWh!$A$9:$A$504,Data_TOT_TWh!$B486&amp;"200_"&amp;Data_TOT_TWh!$E486,Data_IND_TWh!R$9:R$504)+SUMIF(Data_TER_TWh!$A$9:$A$504,Data_TOT_TWh!$B486&amp;"300_"&amp;Data_TOT_TWh!$E486,Data_TER_TWh!R$9:R$504)+SUMIF(Data_RES_TWh!$A$9:$A$1496,Data_TOT_TWh!$B486&amp;"400_"&amp;Data_TOT_TWh!$E486,Data_RES_TWh!R$9:R$1496)</f>
        <v>2.4957571946280863</v>
      </c>
      <c r="S486" s="47">
        <f>SUMIF(Data_IND_TWh!$A$9:$A$504,Data_TOT_TWh!$B486&amp;"200_"&amp;Data_TOT_TWh!$E486,Data_IND_TWh!S$9:S$504)+SUMIF(Data_TER_TWh!$A$9:$A$504,Data_TOT_TWh!$B486&amp;"300_"&amp;Data_TOT_TWh!$E486,Data_TER_TWh!S$9:S$504)+SUMIF(Data_RES_TWh!$A$9:$A$1496,Data_TOT_TWh!$B486&amp;"400_"&amp;Data_TOT_TWh!$E486,Data_RES_TWh!S$9:S$1496)</f>
        <v>2.790664964616</v>
      </c>
      <c r="T486" s="56"/>
      <c r="U486" s="47">
        <f>SUMIF(Data_IND_TWh!$A$9:$A$504,Data_TOT_TWh!$B486&amp;"200_"&amp;Data_TOT_TWh!$E486,Data_IND_TWh!U$9:U$504)+SUMIF(Data_TER_TWh!$A$9:$A$504,Data_TOT_TWh!$B486&amp;"300_"&amp;Data_TOT_TWh!$E486,Data_TER_TWh!U$9:U$504)+SUMIF(Data_RES_TWh!$A$9:$A$1496,Data_TOT_TWh!$B486&amp;"400_"&amp;Data_TOT_TWh!$E486,Data_RES_TWh!U$9:U$1496)</f>
        <v>1.4587242924846957</v>
      </c>
      <c r="V486" s="56"/>
      <c r="W486" s="47">
        <f>SUMIF(Data_IND_TWh!$A$9:$A$504,Data_TOT_TWh!$B486&amp;"200_"&amp;Data_TOT_TWh!$E486,Data_IND_TWh!W$9:W$504)+SUMIF(Data_TER_TWh!$A$9:$A$504,Data_TOT_TWh!$B486&amp;"300_"&amp;Data_TOT_TWh!$E486,Data_TER_TWh!W$9:W$504)+SUMIF(Data_RES_TWh!$A$9:$A$1496,Data_TOT_TWh!$B486&amp;"400_"&amp;Data_TOT_TWh!$E486,Data_RES_TWh!W$9:W$1496)</f>
        <v>1.4941620160258173</v>
      </c>
      <c r="X486" s="13">
        <f>SUMIF(Data_IND_TWh!$A$9:$A$504,Data_TOT_TWh!$B486&amp;"200_"&amp;Data_TOT_TWh!$E486,Data_IND_TWh!X$9:X$504)+SUMIF(Data_TER_TWh!$A$9:$A$504,Data_TOT_TWh!$B486&amp;"300_"&amp;Data_TOT_TWh!$E486,Data_TER_TWh!X$9:X$504)+SUMIF(Data_RES_TWh!$A$9:$A$1496,Data_TOT_TWh!$B486&amp;"400_"&amp;Data_TOT_TWh!$E486,Data_RES_TWh!X$9:X$1496)</f>
        <v>1.6270667225210218E-2</v>
      </c>
      <c r="Y486" s="13">
        <f>SUMIF(Data_IND_TWh!$A$9:$A$504,Data_TOT_TWh!$B486&amp;"200_"&amp;Data_TOT_TWh!$E486,Data_IND_TWh!Y$9:Y$504)+SUMIF(Data_TER_TWh!$A$9:$A$504,Data_TOT_TWh!$B486&amp;"300_"&amp;Data_TOT_TWh!$E486,Data_TER_TWh!Y$9:Y$504)+SUMIF(Data_RES_TWh!$A$9:$A$1496,Data_TOT_TWh!$B486&amp;"400_"&amp;Data_TOT_TWh!$E486,Data_RES_TWh!Y$9:Y$1496)</f>
        <v>5.8264445615911716E-2</v>
      </c>
      <c r="Z486" s="13">
        <f>SUMIF(Data_IND_TWh!$A$9:$A$504,Data_TOT_TWh!$B486&amp;"200_"&amp;Data_TOT_TWh!$E486,Data_IND_TWh!Z$9:Z$504)+SUMIF(Data_TER_TWh!$A$9:$A$504,Data_TOT_TWh!$B486&amp;"300_"&amp;Data_TOT_TWh!$E486,Data_TER_TWh!Z$9:Z$504)+SUMIF(Data_RES_TWh!$A$9:$A$1496,Data_TOT_TWh!$B486&amp;"400_"&amp;Data_TOT_TWh!$E486,Data_RES_TWh!Z$9:Z$1496)</f>
        <v>7.6339011959428618E-2</v>
      </c>
      <c r="AA486" s="46">
        <f>SUMIF(Data_IND_TWh!$A$9:$A$504,Data_TOT_TWh!$B486&amp;"200_"&amp;Data_TOT_TWh!$E486,Data_IND_TWh!AA$9:AA$504)+SUMIF(Data_TER_TWh!$A$9:$A$504,Data_TOT_TWh!$B486&amp;"300_"&amp;Data_TOT_TWh!$E486,Data_TER_TWh!AA$9:AA$504)+SUMIF(Data_RES_TWh!$A$9:$A$1496,Data_TOT_TWh!$B486&amp;"400_"&amp;Data_TOT_TWh!$E486,Data_RES_TWh!AA$9:AA$1496)</f>
        <v>0.53222066563587977</v>
      </c>
      <c r="AB486" s="56"/>
      <c r="AC486" s="47">
        <f>SUMIF(Data_IND_TWh!$A$9:$A$504,Data_TOT_TWh!$B486&amp;"200_"&amp;Data_TOT_TWh!$E486,Data_IND_TWh!AC$9:AC$504)+SUMIF(Data_TER_TWh!$A$9:$A$504,Data_TOT_TWh!$B486&amp;"300_"&amp;Data_TOT_TWh!$E486,Data_TER_TWh!AC$9:AC$504)+SUMIF(Data_RES_TWh!$A$9:$A$1496,Data_TOT_TWh!$B486&amp;"400_"&amp;Data_TOT_TWh!$E486,Data_RES_TWh!AC$9:AC$1496)</f>
        <v>0.78616504973633183</v>
      </c>
      <c r="AD486" s="60"/>
      <c r="AE486" s="47">
        <f>SUMIF(Data_IND_TWh!$A$9:$A$504,Data_TOT_TWh!$B486&amp;"200_"&amp;Data_TOT_TWh!$E486,Data_IND_TWh!AE$9:AE$504)+SUMIF(Data_TER_TWh!$A$9:$A$504,Data_TOT_TWh!$B486&amp;"300_"&amp;Data_TOT_TWh!$E486,Data_TER_TWh!AE$9:AE$504)+SUMIF(Data_RES_TWh!$A$9:$A$1496,Data_TOT_TWh!$B486&amp;"400_"&amp;Data_TOT_TWh!$E486,Data_RES_TWh!AE$9:AE$1496)</f>
        <v>1.7095921448917548</v>
      </c>
      <c r="AF486" s="13">
        <f>SUMIF(Data_IND_TWh!$A$9:$A$504,Data_TOT_TWh!$B486&amp;"200_"&amp;Data_TOT_TWh!$E486,Data_IND_TWh!AF$9:AF$504)+SUMIF(Data_TER_TWh!$A$9:$A$504,Data_TOT_TWh!$B486&amp;"300_"&amp;Data_TOT_TWh!$E486,Data_TER_TWh!AF$9:AF$504)+SUMIF(Data_RES_TWh!$A$9:$A$1496,Data_TOT_TWh!$B486&amp;"400_"&amp;Data_TOT_TWh!$E486,Data_RES_TWh!AF$9:AF$1496)</f>
        <v>4.1611397370070101E-2</v>
      </c>
      <c r="AG486" s="13">
        <f>SUMIF(Data_IND_TWh!$A$9:$A$504,Data_TOT_TWh!$B486&amp;"200_"&amp;Data_TOT_TWh!$E486,Data_IND_TWh!AG$9:AG$504)+SUMIF(Data_TER_TWh!$A$9:$A$504,Data_TOT_TWh!$B486&amp;"300_"&amp;Data_TOT_TWh!$E486,Data_TER_TWh!AG$9:AG$504)+SUMIF(Data_RES_TWh!$A$9:$A$1496,Data_TOT_TWh!$B486&amp;"400_"&amp;Data_TOT_TWh!$E486,Data_RES_TWh!AG$9:AG$1496)</f>
        <v>0.1581972013550233</v>
      </c>
      <c r="AH486" s="46">
        <f>SUMIF(Data_IND_TWh!$A$9:$A$504,Data_TOT_TWh!$B486&amp;"200_"&amp;Data_TOT_TWh!$E486,Data_IND_TWh!AH$9:AH$504)+SUMIF(Data_TER_TWh!$A$9:$A$504,Data_TOT_TWh!$B486&amp;"300_"&amp;Data_TOT_TWh!$E486,Data_TER_TWh!AH$9:AH$504)+SUMIF(Data_RES_TWh!$A$9:$A$1496,Data_TOT_TWh!$B486&amp;"400_"&amp;Data_TOT_TWh!$E486,Data_RES_TWh!AH$9:AH$1496)</f>
        <v>0.37956058034772328</v>
      </c>
      <c r="AI486" s="56"/>
      <c r="AJ486" s="47">
        <f>SUMIF(Data_IND_TWh!$A$9:$A$504,Data_TOT_TWh!$B486&amp;"200_"&amp;Data_TOT_TWh!$E486,Data_IND_TWh!AJ$9:AJ$504)+SUMIF(Data_TER_TWh!$A$9:$A$504,Data_TOT_TWh!$B486&amp;"300_"&amp;Data_TOT_TWh!$E486,Data_TER_TWh!AJ$9:AJ$504)+SUMIF(Data_RES_TWh!$A$9:$A$1496,Data_TOT_TWh!$B486&amp;"400_"&amp;Data_TOT_TWh!$E486,Data_RES_TWh!AJ$9:AJ$1496)</f>
        <v>1.1418502596975895</v>
      </c>
      <c r="AK486" s="56"/>
      <c r="AL486" s="9" t="str">
        <f>VLOOKUP(F486,Definitions!$B$7:$E$39,4,FALSE)</f>
        <v>Rest</v>
      </c>
      <c r="AM486" s="87"/>
      <c r="AN486" s="87"/>
    </row>
    <row r="487" spans="1:40">
      <c r="A487" s="36" t="str">
        <f t="shared" si="15"/>
        <v>CH999_58</v>
      </c>
      <c r="B487" t="s">
        <v>140</v>
      </c>
      <c r="C487" t="s">
        <v>272</v>
      </c>
      <c r="D487">
        <v>999</v>
      </c>
      <c r="E487">
        <v>58</v>
      </c>
      <c r="F487" s="25" t="str">
        <f>VLOOKUP(B487,Definitions!$C$7:$D$43,2,FALSE)</f>
        <v>Switzerland</v>
      </c>
      <c r="G487" t="str">
        <f>VLOOKUP(C487,Definitions!$C$49:$D$57,2,FALSE)</f>
        <v>TOTAL</v>
      </c>
      <c r="H487" t="str">
        <f>VLOOKUP(D487,Definitions!$C$60:$D$104,2,FALSE)</f>
        <v>TOTAL</v>
      </c>
      <c r="J487" s="29" t="str">
        <f>VLOOKUP(E487,Definitions!$C$115:$D$132,2,FALSE)</f>
        <v>Ambient heat total</v>
      </c>
      <c r="K487" s="47">
        <f>SUMIF(Data_IND_TWh!$A$9:$A$504,Data_TOT_TWh!$B487&amp;"200_"&amp;Data_TOT_TWh!$E487,Data_IND_TWh!K$9:K$504)+SUMIF(Data_TER_TWh!$A$9:$A$504,Data_TOT_TWh!$B487&amp;"300_"&amp;Data_TOT_TWh!$E487,Data_TER_TWh!K$9:K$504)+SUMIF(Data_RES_TWh!$A$9:$A$1496,Data_TOT_TWh!$B487&amp;"400_"&amp;Data_TOT_TWh!$E487,Data_RES_TWh!K$9:K$1496)</f>
        <v>0</v>
      </c>
      <c r="L487" s="46">
        <f t="shared" si="14"/>
        <v>2.4722222222222223</v>
      </c>
      <c r="M487" s="47">
        <f>SUMIF(Data_IND_TWh!$A$9:$A$504,Data_TOT_TWh!$B487&amp;"200_"&amp;Data_TOT_TWh!$E487,Data_IND_TWh!M$9:M$504)+SUMIF(Data_TER_TWh!$A$9:$A$504,Data_TOT_TWh!$B487&amp;"300_"&amp;Data_TOT_TWh!$E487,Data_TER_TWh!M$9:M$504)+SUMIF(Data_RES_TWh!$A$9:$A$1496,Data_TOT_TWh!$B487&amp;"400_"&amp;Data_TOT_TWh!$E487,Data_RES_TWh!M$9:M$1496)</f>
        <v>2.4722222222222223</v>
      </c>
      <c r="N487" s="56"/>
      <c r="O487" s="47">
        <f>SUMIF(Data_IND_TWh!$A$9:$A$504,Data_TOT_TWh!$B487&amp;"200_"&amp;Data_TOT_TWh!$E487,Data_IND_TWh!O$9:O$504)+SUMIF(Data_TER_TWh!$A$9:$A$504,Data_TOT_TWh!$B487&amp;"300_"&amp;Data_TOT_TWh!$E487,Data_TER_TWh!O$9:O$504)+SUMIF(Data_RES_TWh!$A$9:$A$1496,Data_TOT_TWh!$B487&amp;"400_"&amp;Data_TOT_TWh!$E487,Data_RES_TWh!O$9:O$1496)</f>
        <v>0</v>
      </c>
      <c r="P487" s="46">
        <f>SUMIF(Data_IND_TWh!$A$9:$A$504,Data_TOT_TWh!$B487&amp;"200_"&amp;Data_TOT_TWh!$E487,Data_IND_TWh!P$9:P$504)+SUMIF(Data_TER_TWh!$A$9:$A$504,Data_TOT_TWh!$B487&amp;"300_"&amp;Data_TOT_TWh!$E487,Data_TER_TWh!P$9:P$504)+SUMIF(Data_RES_TWh!$A$9:$A$1496,Data_TOT_TWh!$B487&amp;"400_"&amp;Data_TOT_TWh!$E487,Data_RES_TWh!P$9:P$1496)</f>
        <v>2.4722222222222223</v>
      </c>
      <c r="Q487" s="46">
        <f>SUMIF(Data_IND_TWh!$A$9:$A$504,Data_TOT_TWh!$B487&amp;"200_"&amp;Data_TOT_TWh!$E487,Data_IND_TWh!Q$9:Q$504)+SUMIF(Data_TER_TWh!$A$9:$A$504,Data_TOT_TWh!$B487&amp;"300_"&amp;Data_TOT_TWh!$E487,Data_TER_TWh!Q$9:Q$504)+SUMIF(Data_RES_TWh!$A$9:$A$1496,Data_TOT_TWh!$B487&amp;"400_"&amp;Data_TOT_TWh!$E487,Data_RES_TWh!Q$9:Q$1496)</f>
        <v>2.4722222222222223</v>
      </c>
      <c r="R487" s="37">
        <f>SUMIF(Data_IND_TWh!$A$9:$A$504,Data_TOT_TWh!$B487&amp;"200_"&amp;Data_TOT_TWh!$E487,Data_IND_TWh!R$9:R$504)+SUMIF(Data_TER_TWh!$A$9:$A$504,Data_TOT_TWh!$B487&amp;"300_"&amp;Data_TOT_TWh!$E487,Data_TER_TWh!R$9:R$504)+SUMIF(Data_RES_TWh!$A$9:$A$1496,Data_TOT_TWh!$B487&amp;"400_"&amp;Data_TOT_TWh!$E487,Data_RES_TWh!R$9:R$1496)</f>
        <v>0</v>
      </c>
      <c r="S487" s="47">
        <f>SUMIF(Data_IND_TWh!$A$9:$A$504,Data_TOT_TWh!$B487&amp;"200_"&amp;Data_TOT_TWh!$E487,Data_IND_TWh!S$9:S$504)+SUMIF(Data_TER_TWh!$A$9:$A$504,Data_TOT_TWh!$B487&amp;"300_"&amp;Data_TOT_TWh!$E487,Data_TER_TWh!S$9:S$504)+SUMIF(Data_RES_TWh!$A$9:$A$1496,Data_TOT_TWh!$B487&amp;"400_"&amp;Data_TOT_TWh!$E487,Data_RES_TWh!S$9:S$1496)</f>
        <v>2.1944444444444446</v>
      </c>
      <c r="T487" s="56"/>
      <c r="U487" s="47">
        <f>SUMIF(Data_IND_TWh!$A$9:$A$504,Data_TOT_TWh!$B487&amp;"200_"&amp;Data_TOT_TWh!$E487,Data_IND_TWh!U$9:U$504)+SUMIF(Data_TER_TWh!$A$9:$A$504,Data_TOT_TWh!$B487&amp;"300_"&amp;Data_TOT_TWh!$E487,Data_TER_TWh!U$9:U$504)+SUMIF(Data_RES_TWh!$A$9:$A$1496,Data_TOT_TWh!$B487&amp;"400_"&amp;Data_TOT_TWh!$E487,Data_RES_TWh!U$9:U$1496)</f>
        <v>0.27777777777777779</v>
      </c>
      <c r="V487" s="56"/>
      <c r="W487" s="47">
        <f>SUMIF(Data_IND_TWh!$A$9:$A$504,Data_TOT_TWh!$B487&amp;"200_"&amp;Data_TOT_TWh!$E487,Data_IND_TWh!W$9:W$504)+SUMIF(Data_TER_TWh!$A$9:$A$504,Data_TOT_TWh!$B487&amp;"300_"&amp;Data_TOT_TWh!$E487,Data_TER_TWh!W$9:W$504)+SUMIF(Data_RES_TWh!$A$9:$A$1496,Data_TOT_TWh!$B487&amp;"400_"&amp;Data_TOT_TWh!$E487,Data_RES_TWh!W$9:W$1496)</f>
        <v>0</v>
      </c>
      <c r="X487" s="13">
        <f>SUMIF(Data_IND_TWh!$A$9:$A$504,Data_TOT_TWh!$B487&amp;"200_"&amp;Data_TOT_TWh!$E487,Data_IND_TWh!X$9:X$504)+SUMIF(Data_TER_TWh!$A$9:$A$504,Data_TOT_TWh!$B487&amp;"300_"&amp;Data_TOT_TWh!$E487,Data_TER_TWh!X$9:X$504)+SUMIF(Data_RES_TWh!$A$9:$A$1496,Data_TOT_TWh!$B487&amp;"400_"&amp;Data_TOT_TWh!$E487,Data_RES_TWh!X$9:X$1496)</f>
        <v>0</v>
      </c>
      <c r="Y487" s="13">
        <f>SUMIF(Data_IND_TWh!$A$9:$A$504,Data_TOT_TWh!$B487&amp;"200_"&amp;Data_TOT_TWh!$E487,Data_IND_TWh!Y$9:Y$504)+SUMIF(Data_TER_TWh!$A$9:$A$504,Data_TOT_TWh!$B487&amp;"300_"&amp;Data_TOT_TWh!$E487,Data_TER_TWh!Y$9:Y$504)+SUMIF(Data_RES_TWh!$A$9:$A$1496,Data_TOT_TWh!$B487&amp;"400_"&amp;Data_TOT_TWh!$E487,Data_RES_TWh!Y$9:Y$1496)</f>
        <v>0</v>
      </c>
      <c r="Z487" s="13">
        <f>SUMIF(Data_IND_TWh!$A$9:$A$504,Data_TOT_TWh!$B487&amp;"200_"&amp;Data_TOT_TWh!$E487,Data_IND_TWh!Z$9:Z$504)+SUMIF(Data_TER_TWh!$A$9:$A$504,Data_TOT_TWh!$B487&amp;"300_"&amp;Data_TOT_TWh!$E487,Data_TER_TWh!Z$9:Z$504)+SUMIF(Data_RES_TWh!$A$9:$A$1496,Data_TOT_TWh!$B487&amp;"400_"&amp;Data_TOT_TWh!$E487,Data_RES_TWh!Z$9:Z$1496)</f>
        <v>0</v>
      </c>
      <c r="AA487" s="46">
        <f>SUMIF(Data_IND_TWh!$A$9:$A$504,Data_TOT_TWh!$B487&amp;"200_"&amp;Data_TOT_TWh!$E487,Data_IND_TWh!AA$9:AA$504)+SUMIF(Data_TER_TWh!$A$9:$A$504,Data_TOT_TWh!$B487&amp;"300_"&amp;Data_TOT_TWh!$E487,Data_TER_TWh!AA$9:AA$504)+SUMIF(Data_RES_TWh!$A$9:$A$1496,Data_TOT_TWh!$B487&amp;"400_"&amp;Data_TOT_TWh!$E487,Data_RES_TWh!AA$9:AA$1496)</f>
        <v>0</v>
      </c>
      <c r="AB487" s="56"/>
      <c r="AC487" s="47">
        <f>SUMIF(Data_IND_TWh!$A$9:$A$504,Data_TOT_TWh!$B487&amp;"200_"&amp;Data_TOT_TWh!$E487,Data_IND_TWh!AC$9:AC$504)+SUMIF(Data_TER_TWh!$A$9:$A$504,Data_TOT_TWh!$B487&amp;"300_"&amp;Data_TOT_TWh!$E487,Data_TER_TWh!AC$9:AC$504)+SUMIF(Data_RES_TWh!$A$9:$A$1496,Data_TOT_TWh!$B487&amp;"400_"&amp;Data_TOT_TWh!$E487,Data_RES_TWh!AC$9:AC$1496)</f>
        <v>0</v>
      </c>
      <c r="AD487" s="60"/>
      <c r="AE487" s="47">
        <f>SUMIF(Data_IND_TWh!$A$9:$A$504,Data_TOT_TWh!$B487&amp;"200_"&amp;Data_TOT_TWh!$E487,Data_IND_TWh!AE$9:AE$504)+SUMIF(Data_TER_TWh!$A$9:$A$504,Data_TOT_TWh!$B487&amp;"300_"&amp;Data_TOT_TWh!$E487,Data_TER_TWh!AE$9:AE$504)+SUMIF(Data_RES_TWh!$A$9:$A$1496,Data_TOT_TWh!$B487&amp;"400_"&amp;Data_TOT_TWh!$E487,Data_RES_TWh!AE$9:AE$1496)</f>
        <v>0</v>
      </c>
      <c r="AF487" s="13">
        <f>SUMIF(Data_IND_TWh!$A$9:$A$504,Data_TOT_TWh!$B487&amp;"200_"&amp;Data_TOT_TWh!$E487,Data_IND_TWh!AF$9:AF$504)+SUMIF(Data_TER_TWh!$A$9:$A$504,Data_TOT_TWh!$B487&amp;"300_"&amp;Data_TOT_TWh!$E487,Data_TER_TWh!AF$9:AF$504)+SUMIF(Data_RES_TWh!$A$9:$A$1496,Data_TOT_TWh!$B487&amp;"400_"&amp;Data_TOT_TWh!$E487,Data_RES_TWh!AF$9:AF$1496)</f>
        <v>0</v>
      </c>
      <c r="AG487" s="13">
        <f>SUMIF(Data_IND_TWh!$A$9:$A$504,Data_TOT_TWh!$B487&amp;"200_"&amp;Data_TOT_TWh!$E487,Data_IND_TWh!AG$9:AG$504)+SUMIF(Data_TER_TWh!$A$9:$A$504,Data_TOT_TWh!$B487&amp;"300_"&amp;Data_TOT_TWh!$E487,Data_TER_TWh!AG$9:AG$504)+SUMIF(Data_RES_TWh!$A$9:$A$1496,Data_TOT_TWh!$B487&amp;"400_"&amp;Data_TOT_TWh!$E487,Data_RES_TWh!AG$9:AG$1496)</f>
        <v>0</v>
      </c>
      <c r="AH487" s="46">
        <f>SUMIF(Data_IND_TWh!$A$9:$A$504,Data_TOT_TWh!$B487&amp;"200_"&amp;Data_TOT_TWh!$E487,Data_IND_TWh!AH$9:AH$504)+SUMIF(Data_TER_TWh!$A$9:$A$504,Data_TOT_TWh!$B487&amp;"300_"&amp;Data_TOT_TWh!$E487,Data_TER_TWh!AH$9:AH$504)+SUMIF(Data_RES_TWh!$A$9:$A$1496,Data_TOT_TWh!$B487&amp;"400_"&amp;Data_TOT_TWh!$E487,Data_RES_TWh!AH$9:AH$1496)</f>
        <v>0</v>
      </c>
      <c r="AI487" s="56"/>
      <c r="AJ487" s="47">
        <f>SUMIF(Data_IND_TWh!$A$9:$A$504,Data_TOT_TWh!$B487&amp;"200_"&amp;Data_TOT_TWh!$E487,Data_IND_TWh!AJ$9:AJ$504)+SUMIF(Data_TER_TWh!$A$9:$A$504,Data_TOT_TWh!$B487&amp;"300_"&amp;Data_TOT_TWh!$E487,Data_TER_TWh!AJ$9:AJ$504)+SUMIF(Data_RES_TWh!$A$9:$A$1496,Data_TOT_TWh!$B487&amp;"400_"&amp;Data_TOT_TWh!$E487,Data_RES_TWh!AJ$9:AJ$1496)</f>
        <v>0</v>
      </c>
      <c r="AK487" s="56"/>
      <c r="AL487" s="9" t="str">
        <f>VLOOKUP(F487,Definitions!$B$7:$E$39,4,FALSE)</f>
        <v>Rest</v>
      </c>
      <c r="AM487" s="87"/>
      <c r="AN487" s="87"/>
    </row>
    <row r="488" spans="1:40">
      <c r="A488" s="36" t="str">
        <f t="shared" si="15"/>
        <v>CH999_55</v>
      </c>
      <c r="B488" t="s">
        <v>140</v>
      </c>
      <c r="C488" t="s">
        <v>272</v>
      </c>
      <c r="D488">
        <v>999</v>
      </c>
      <c r="E488">
        <v>55</v>
      </c>
      <c r="F488" s="25" t="str">
        <f>VLOOKUP(B488,Definitions!$C$7:$D$43,2,FALSE)</f>
        <v>Switzerland</v>
      </c>
      <c r="G488" t="str">
        <f>VLOOKUP(C488,Definitions!$C$49:$D$57,2,FALSE)</f>
        <v>TOTAL</v>
      </c>
      <c r="H488" t="str">
        <f>VLOOKUP(D488,Definitions!$C$60:$D$104,2,FALSE)</f>
        <v>TOTAL</v>
      </c>
      <c r="J488" s="29" t="str">
        <f>VLOOKUP(E488,Definitions!$C$115:$D$132,2,FALSE)</f>
        <v xml:space="preserve">Other RES </v>
      </c>
      <c r="K488" s="47">
        <f>SUMIF(Data_IND_TWh!$A$9:$A$504,Data_TOT_TWh!$B488&amp;"200_"&amp;Data_TOT_TWh!$E488,Data_IND_TWh!K$9:K$504)+SUMIF(Data_TER_TWh!$A$9:$A$504,Data_TOT_TWh!$B488&amp;"300_"&amp;Data_TOT_TWh!$E488,Data_TER_TWh!K$9:K$504)+SUMIF(Data_RES_TWh!$A$9:$A$1496,Data_TOT_TWh!$B488&amp;"400_"&amp;Data_TOT_TWh!$E488,Data_RES_TWh!K$9:K$1496)</f>
        <v>0</v>
      </c>
      <c r="L488" s="46">
        <f t="shared" si="14"/>
        <v>0.52676294846691796</v>
      </c>
      <c r="M488" s="47">
        <f>SUMIF(Data_IND_TWh!$A$9:$A$504,Data_TOT_TWh!$B488&amp;"200_"&amp;Data_TOT_TWh!$E488,Data_IND_TWh!M$9:M$504)+SUMIF(Data_TER_TWh!$A$9:$A$504,Data_TOT_TWh!$B488&amp;"300_"&amp;Data_TOT_TWh!$E488,Data_TER_TWh!M$9:M$504)+SUMIF(Data_RES_TWh!$A$9:$A$1496,Data_TOT_TWh!$B488&amp;"400_"&amp;Data_TOT_TWh!$E488,Data_RES_TWh!M$9:M$1496)</f>
        <v>0.52676294846691796</v>
      </c>
      <c r="N488" s="56"/>
      <c r="O488" s="47">
        <f>SUMIF(Data_IND_TWh!$A$9:$A$504,Data_TOT_TWh!$B488&amp;"200_"&amp;Data_TOT_TWh!$E488,Data_IND_TWh!O$9:O$504)+SUMIF(Data_TER_TWh!$A$9:$A$504,Data_TOT_TWh!$B488&amp;"300_"&amp;Data_TOT_TWh!$E488,Data_TER_TWh!O$9:O$504)+SUMIF(Data_RES_TWh!$A$9:$A$1496,Data_TOT_TWh!$B488&amp;"400_"&amp;Data_TOT_TWh!$E488,Data_RES_TWh!O$9:O$1496)</f>
        <v>0</v>
      </c>
      <c r="P488" s="46">
        <f>SUMIF(Data_IND_TWh!$A$9:$A$504,Data_TOT_TWh!$B488&amp;"200_"&amp;Data_TOT_TWh!$E488,Data_IND_TWh!P$9:P$504)+SUMIF(Data_TER_TWh!$A$9:$A$504,Data_TOT_TWh!$B488&amp;"300_"&amp;Data_TOT_TWh!$E488,Data_TER_TWh!P$9:P$504)+SUMIF(Data_RES_TWh!$A$9:$A$1496,Data_TOT_TWh!$B488&amp;"400_"&amp;Data_TOT_TWh!$E488,Data_RES_TWh!P$9:P$1496)</f>
        <v>0.52676294846691796</v>
      </c>
      <c r="Q488" s="46">
        <f>SUMIF(Data_IND_TWh!$A$9:$A$504,Data_TOT_TWh!$B488&amp;"200_"&amp;Data_TOT_TWh!$E488,Data_IND_TWh!Q$9:Q$504)+SUMIF(Data_TER_TWh!$A$9:$A$504,Data_TOT_TWh!$B488&amp;"300_"&amp;Data_TOT_TWh!$E488,Data_TER_TWh!Q$9:Q$504)+SUMIF(Data_RES_TWh!$A$9:$A$1496,Data_TOT_TWh!$B488&amp;"400_"&amp;Data_TOT_TWh!$E488,Data_RES_TWh!Q$9:Q$1496)</f>
        <v>0.32250706881757762</v>
      </c>
      <c r="R488" s="37">
        <f>SUMIF(Data_IND_TWh!$A$9:$A$504,Data_TOT_TWh!$B488&amp;"200_"&amp;Data_TOT_TWh!$E488,Data_IND_TWh!R$9:R$504)+SUMIF(Data_TER_TWh!$A$9:$A$504,Data_TOT_TWh!$B488&amp;"300_"&amp;Data_TOT_TWh!$E488,Data_TER_TWh!R$9:R$504)+SUMIF(Data_RES_TWh!$A$9:$A$1496,Data_TOT_TWh!$B488&amp;"400_"&amp;Data_TOT_TWh!$E488,Data_RES_TWh!R$9:R$1496)</f>
        <v>0.14013966256137142</v>
      </c>
      <c r="S488" s="47">
        <f>SUMIF(Data_IND_TWh!$A$9:$A$504,Data_TOT_TWh!$B488&amp;"200_"&amp;Data_TOT_TWh!$E488,Data_IND_TWh!S$9:S$504)+SUMIF(Data_TER_TWh!$A$9:$A$504,Data_TOT_TWh!$B488&amp;"300_"&amp;Data_TOT_TWh!$E488,Data_TER_TWh!S$9:S$504)+SUMIF(Data_RES_TWh!$A$9:$A$1496,Data_TOT_TWh!$B488&amp;"400_"&amp;Data_TOT_TWh!$E488,Data_RES_TWh!S$9:S$1496)</f>
        <v>0.15669907605792011</v>
      </c>
      <c r="T488" s="56"/>
      <c r="U488" s="47">
        <f>SUMIF(Data_IND_TWh!$A$9:$A$504,Data_TOT_TWh!$B488&amp;"200_"&amp;Data_TOT_TWh!$E488,Data_IND_TWh!U$9:U$504)+SUMIF(Data_TER_TWh!$A$9:$A$504,Data_TOT_TWh!$B488&amp;"300_"&amp;Data_TOT_TWh!$E488,Data_TER_TWh!U$9:U$504)+SUMIF(Data_RES_TWh!$A$9:$A$1496,Data_TOT_TWh!$B488&amp;"400_"&amp;Data_TOT_TWh!$E488,Data_RES_TWh!U$9:U$1496)</f>
        <v>8.1909061730399468E-2</v>
      </c>
      <c r="V488" s="56"/>
      <c r="W488" s="47">
        <f>SUMIF(Data_IND_TWh!$A$9:$A$504,Data_TOT_TWh!$B488&amp;"200_"&amp;Data_TOT_TWh!$E488,Data_IND_TWh!W$9:W$504)+SUMIF(Data_TER_TWh!$A$9:$A$504,Data_TOT_TWh!$B488&amp;"300_"&amp;Data_TOT_TWh!$E488,Data_TER_TWh!W$9:W$504)+SUMIF(Data_RES_TWh!$A$9:$A$1496,Data_TOT_TWh!$B488&amp;"400_"&amp;Data_TOT_TWh!$E488,Data_RES_TWh!W$9:W$1496)</f>
        <v>8.3898931029258092E-2</v>
      </c>
      <c r="X488" s="13">
        <f>SUMIF(Data_IND_TWh!$A$9:$A$504,Data_TOT_TWh!$B488&amp;"200_"&amp;Data_TOT_TWh!$E488,Data_IND_TWh!X$9:X$504)+SUMIF(Data_TER_TWh!$A$9:$A$504,Data_TOT_TWh!$B488&amp;"300_"&amp;Data_TOT_TWh!$E488,Data_TER_TWh!X$9:X$504)+SUMIF(Data_RES_TWh!$A$9:$A$1496,Data_TOT_TWh!$B488&amp;"400_"&amp;Data_TOT_TWh!$E488,Data_RES_TWh!X$9:X$1496)</f>
        <v>9.1361684521923696E-4</v>
      </c>
      <c r="Y488" s="13">
        <f>SUMIF(Data_IND_TWh!$A$9:$A$504,Data_TOT_TWh!$B488&amp;"200_"&amp;Data_TOT_TWh!$E488,Data_IND_TWh!Y$9:Y$504)+SUMIF(Data_TER_TWh!$A$9:$A$504,Data_TOT_TWh!$B488&amp;"300_"&amp;Data_TOT_TWh!$E488,Data_TER_TWh!Y$9:Y$504)+SUMIF(Data_RES_TWh!$A$9:$A$1496,Data_TOT_TWh!$B488&amp;"400_"&amp;Data_TOT_TWh!$E488,Data_RES_TWh!Y$9:Y$1496)</f>
        <v>3.2716162315445129E-3</v>
      </c>
      <c r="Z488" s="13">
        <f>SUMIF(Data_IND_TWh!$A$9:$A$504,Data_TOT_TWh!$B488&amp;"200_"&amp;Data_TOT_TWh!$E488,Data_IND_TWh!Z$9:Z$504)+SUMIF(Data_TER_TWh!$A$9:$A$504,Data_TOT_TWh!$B488&amp;"300_"&amp;Data_TOT_TWh!$E488,Data_TER_TWh!Z$9:Z$504)+SUMIF(Data_RES_TWh!$A$9:$A$1496,Data_TOT_TWh!$B488&amp;"400_"&amp;Data_TOT_TWh!$E488,Data_RES_TWh!Z$9:Z$1496)</f>
        <v>4.2865241055058002E-3</v>
      </c>
      <c r="AA488" s="46">
        <f>SUMIF(Data_IND_TWh!$A$9:$A$504,Data_TOT_TWh!$B488&amp;"200_"&amp;Data_TOT_TWh!$E488,Data_IND_TWh!AA$9:AA$504)+SUMIF(Data_TER_TWh!$A$9:$A$504,Data_TOT_TWh!$B488&amp;"300_"&amp;Data_TOT_TWh!$E488,Data_TER_TWh!AA$9:AA$504)+SUMIF(Data_RES_TWh!$A$9:$A$1496,Data_TOT_TWh!$B488&amp;"400_"&amp;Data_TOT_TWh!$E488,Data_RES_TWh!AA$9:AA$1496)</f>
        <v>2.9884807965670411E-2</v>
      </c>
      <c r="AB488" s="56"/>
      <c r="AC488" s="47">
        <f>SUMIF(Data_IND_TWh!$A$9:$A$504,Data_TOT_TWh!$B488&amp;"200_"&amp;Data_TOT_TWh!$E488,Data_IND_TWh!AC$9:AC$504)+SUMIF(Data_TER_TWh!$A$9:$A$504,Data_TOT_TWh!$B488&amp;"300_"&amp;Data_TOT_TWh!$E488,Data_TER_TWh!AC$9:AC$504)+SUMIF(Data_RES_TWh!$A$9:$A$1496,Data_TOT_TWh!$B488&amp;"400_"&amp;Data_TOT_TWh!$E488,Data_RES_TWh!AC$9:AC$1496)</f>
        <v>4.4144079810620802E-2</v>
      </c>
      <c r="AD488" s="60"/>
      <c r="AE488" s="47">
        <f>SUMIF(Data_IND_TWh!$A$9:$A$504,Data_TOT_TWh!$B488&amp;"200_"&amp;Data_TOT_TWh!$E488,Data_IND_TWh!AE$9:AE$504)+SUMIF(Data_TER_TWh!$A$9:$A$504,Data_TOT_TWh!$B488&amp;"300_"&amp;Data_TOT_TWh!$E488,Data_TER_TWh!AE$9:AE$504)+SUMIF(Data_RES_TWh!$A$9:$A$1496,Data_TOT_TWh!$B488&amp;"400_"&amp;Data_TOT_TWh!$E488,Data_RES_TWh!AE$9:AE$1496)</f>
        <v>9.5995582750750624E-2</v>
      </c>
      <c r="AF488" s="13">
        <f>SUMIF(Data_IND_TWh!$A$9:$A$504,Data_TOT_TWh!$B488&amp;"200_"&amp;Data_TOT_TWh!$E488,Data_IND_TWh!AF$9:AF$504)+SUMIF(Data_TER_TWh!$A$9:$A$504,Data_TOT_TWh!$B488&amp;"300_"&amp;Data_TOT_TWh!$E488,Data_TER_TWh!AF$9:AF$504)+SUMIF(Data_RES_TWh!$A$9:$A$1496,Data_TOT_TWh!$B488&amp;"400_"&amp;Data_TOT_TWh!$E488,Data_RES_TWh!AF$9:AF$1496)</f>
        <v>2.3365282483009124E-3</v>
      </c>
      <c r="AG488" s="13">
        <f>SUMIF(Data_IND_TWh!$A$9:$A$504,Data_TOT_TWh!$B488&amp;"200_"&amp;Data_TOT_TWh!$E488,Data_IND_TWh!AG$9:AG$504)+SUMIF(Data_TER_TWh!$A$9:$A$504,Data_TOT_TWh!$B488&amp;"300_"&amp;Data_TOT_TWh!$E488,Data_TER_TWh!AG$9:AG$504)+SUMIF(Data_RES_TWh!$A$9:$A$1496,Data_TOT_TWh!$B488&amp;"400_"&amp;Data_TOT_TWh!$E488,Data_RES_TWh!AG$9:AG$1496)</f>
        <v>8.8829564285198784E-3</v>
      </c>
      <c r="AH488" s="46">
        <f>SUMIF(Data_IND_TWh!$A$9:$A$504,Data_TOT_TWh!$B488&amp;"200_"&amp;Data_TOT_TWh!$E488,Data_IND_TWh!AH$9:AH$504)+SUMIF(Data_TER_TWh!$A$9:$A$504,Data_TOT_TWh!$B488&amp;"300_"&amp;Data_TOT_TWh!$E488,Data_TER_TWh!AH$9:AH$504)+SUMIF(Data_RES_TWh!$A$9:$A$1496,Data_TOT_TWh!$B488&amp;"400_"&amp;Data_TOT_TWh!$E488,Data_RES_TWh!AH$9:AH$1496)</f>
        <v>2.1312767029588689E-2</v>
      </c>
      <c r="AI488" s="56"/>
      <c r="AJ488" s="47">
        <f>SUMIF(Data_IND_TWh!$A$9:$A$504,Data_TOT_TWh!$B488&amp;"200_"&amp;Data_TOT_TWh!$E488,Data_IND_TWh!AJ$9:AJ$504)+SUMIF(Data_TER_TWh!$A$9:$A$504,Data_TOT_TWh!$B488&amp;"300_"&amp;Data_TOT_TWh!$E488,Data_TER_TWh!AJ$9:AJ$504)+SUMIF(Data_RES_TWh!$A$9:$A$1496,Data_TOT_TWh!$B488&amp;"400_"&amp;Data_TOT_TWh!$E488,Data_RES_TWh!AJ$9:AJ$1496)</f>
        <v>6.4116217087968858E-2</v>
      </c>
      <c r="AK488" s="56"/>
      <c r="AL488" s="9" t="str">
        <f>VLOOKUP(F488,Definitions!$B$7:$E$39,4,FALSE)</f>
        <v>Rest</v>
      </c>
      <c r="AM488" s="87"/>
      <c r="AN488" s="87"/>
    </row>
    <row r="489" spans="1:40">
      <c r="A489" s="36" t="str">
        <f t="shared" si="15"/>
        <v>IS999_0</v>
      </c>
      <c r="B489" t="s">
        <v>141</v>
      </c>
      <c r="C489" t="s">
        <v>272</v>
      </c>
      <c r="D489">
        <v>999</v>
      </c>
      <c r="E489">
        <v>0</v>
      </c>
      <c r="F489" s="25" t="str">
        <f>VLOOKUP(B489,Definitions!$C$7:$D$43,2,FALSE)</f>
        <v>Iceland</v>
      </c>
      <c r="G489" t="str">
        <f>VLOOKUP(C489,Definitions!$C$49:$D$57,2,FALSE)</f>
        <v>TOTAL</v>
      </c>
      <c r="H489" t="str">
        <f>VLOOKUP(D489,Definitions!$C$60:$D$104,2,FALSE)</f>
        <v>TOTAL</v>
      </c>
      <c r="J489" s="29" t="str">
        <f>VLOOKUP(E489,Definitions!$C$115:$D$132,2,FALSE)</f>
        <v>TOTAL</v>
      </c>
      <c r="K489" s="47">
        <f>SUMIF(Data_IND_TWh!$A$9:$A$504,Data_TOT_TWh!$B489&amp;"200_"&amp;Data_TOT_TWh!$E489,Data_IND_TWh!K$9:K$504)+SUMIF(Data_TER_TWh!$A$9:$A$504,Data_TOT_TWh!$B489&amp;"300_"&amp;Data_TOT_TWh!$E489,Data_TER_TWh!K$9:K$504)+SUMIF(Data_RES_TWh!$A$9:$A$1496,Data_TOT_TWh!$B489&amp;"400_"&amp;Data_TOT_TWh!$E489,Data_RES_TWh!K$9:K$1496)</f>
        <v>5.4114551342837363</v>
      </c>
      <c r="L489" s="46">
        <f t="shared" si="14"/>
        <v>7.2310991561145634</v>
      </c>
      <c r="M489" s="47">
        <f>SUMIF(Data_IND_TWh!$A$9:$A$504,Data_TOT_TWh!$B489&amp;"200_"&amp;Data_TOT_TWh!$E489,Data_IND_TWh!M$9:M$504)+SUMIF(Data_TER_TWh!$A$9:$A$504,Data_TOT_TWh!$B489&amp;"300_"&amp;Data_TOT_TWh!$E489,Data_TER_TWh!M$9:M$504)+SUMIF(Data_RES_TWh!$A$9:$A$1496,Data_TOT_TWh!$B489&amp;"400_"&amp;Data_TOT_TWh!$E489,Data_RES_TWh!M$9:M$1496)</f>
        <v>12.6425542903983</v>
      </c>
      <c r="N489" s="56"/>
      <c r="O489" s="47">
        <f>SUMIF(Data_IND_TWh!$A$9:$A$504,Data_TOT_TWh!$B489&amp;"200_"&amp;Data_TOT_TWh!$E489,Data_IND_TWh!O$9:O$504)+SUMIF(Data_TER_TWh!$A$9:$A$504,Data_TOT_TWh!$B489&amp;"300_"&amp;Data_TOT_TWh!$E489,Data_TER_TWh!O$9:O$504)+SUMIF(Data_RES_TWh!$A$9:$A$1496,Data_TOT_TWh!$B489&amp;"400_"&amp;Data_TOT_TWh!$E489,Data_RES_TWh!O$9:O$1496)</f>
        <v>0</v>
      </c>
      <c r="P489" s="46">
        <f>SUMIF(Data_IND_TWh!$A$9:$A$504,Data_TOT_TWh!$B489&amp;"200_"&amp;Data_TOT_TWh!$E489,Data_IND_TWh!P$9:P$504)+SUMIF(Data_TER_TWh!$A$9:$A$504,Data_TOT_TWh!$B489&amp;"300_"&amp;Data_TOT_TWh!$E489,Data_TER_TWh!P$9:P$504)+SUMIF(Data_RES_TWh!$A$9:$A$1496,Data_TOT_TWh!$B489&amp;"400_"&amp;Data_TOT_TWh!$E489,Data_RES_TWh!P$9:P$1496)</f>
        <v>12.6425542903983</v>
      </c>
      <c r="Q489" s="46">
        <f>SUMIF(Data_IND_TWh!$A$9:$A$504,Data_TOT_TWh!$B489&amp;"200_"&amp;Data_TOT_TWh!$E489,Data_IND_TWh!Q$9:Q$504)+SUMIF(Data_TER_TWh!$A$9:$A$504,Data_TOT_TWh!$B489&amp;"300_"&amp;Data_TOT_TWh!$E489,Data_TER_TWh!Q$9:Q$504)+SUMIF(Data_RES_TWh!$A$9:$A$1496,Data_TOT_TWh!$B489&amp;"400_"&amp;Data_TOT_TWh!$E489,Data_RES_TWh!Q$9:Q$1496)</f>
        <v>11.618184507476057</v>
      </c>
      <c r="R489" s="37">
        <f>SUMIF(Data_IND_TWh!$A$9:$A$504,Data_TOT_TWh!$B489&amp;"200_"&amp;Data_TOT_TWh!$E489,Data_IND_TWh!R$9:R$504)+SUMIF(Data_TER_TWh!$A$9:$A$504,Data_TOT_TWh!$B489&amp;"300_"&amp;Data_TOT_TWh!$E489,Data_TER_TWh!R$9:R$504)+SUMIF(Data_RES_TWh!$A$9:$A$1496,Data_TOT_TWh!$B489&amp;"400_"&amp;Data_TOT_TWh!$E489,Data_RES_TWh!R$9:R$1496)</f>
        <v>0.81310200834987512</v>
      </c>
      <c r="S489" s="47">
        <f>SUMIF(Data_IND_TWh!$A$9:$A$504,Data_TOT_TWh!$B489&amp;"200_"&amp;Data_TOT_TWh!$E489,Data_IND_TWh!S$9:S$504)+SUMIF(Data_TER_TWh!$A$9:$A$504,Data_TOT_TWh!$B489&amp;"300_"&amp;Data_TOT_TWh!$E489,Data_TER_TWh!S$9:S$504)+SUMIF(Data_RES_TWh!$A$9:$A$1496,Data_TOT_TWh!$B489&amp;"400_"&amp;Data_TOT_TWh!$E489,Data_RES_TWh!S$9:S$1496)</f>
        <v>8.7190071512674798</v>
      </c>
      <c r="T489" s="56"/>
      <c r="U489" s="47">
        <f>SUMIF(Data_IND_TWh!$A$9:$A$504,Data_TOT_TWh!$B489&amp;"200_"&amp;Data_TOT_TWh!$E489,Data_IND_TWh!U$9:U$504)+SUMIF(Data_TER_TWh!$A$9:$A$504,Data_TOT_TWh!$B489&amp;"300_"&amp;Data_TOT_TWh!$E489,Data_TER_TWh!U$9:U$504)+SUMIF(Data_RES_TWh!$A$9:$A$1496,Data_TOT_TWh!$B489&amp;"400_"&amp;Data_TOT_TWh!$E489,Data_RES_TWh!U$9:U$1496)</f>
        <v>1.0389982497712651</v>
      </c>
      <c r="V489" s="56"/>
      <c r="W489" s="47">
        <f>SUMIF(Data_IND_TWh!$A$9:$A$504,Data_TOT_TWh!$B489&amp;"200_"&amp;Data_TOT_TWh!$E489,Data_IND_TWh!W$9:W$504)+SUMIF(Data_TER_TWh!$A$9:$A$504,Data_TOT_TWh!$B489&amp;"300_"&amp;Data_TOT_TWh!$E489,Data_TER_TWh!W$9:W$504)+SUMIF(Data_RES_TWh!$A$9:$A$1496,Data_TOT_TWh!$B489&amp;"400_"&amp;Data_TOT_TWh!$E489,Data_RES_TWh!W$9:W$1496)</f>
        <v>1.860179106437313</v>
      </c>
      <c r="X489" s="13">
        <f>SUMIF(Data_IND_TWh!$A$9:$A$504,Data_TOT_TWh!$B489&amp;"200_"&amp;Data_TOT_TWh!$E489,Data_IND_TWh!X$9:X$504)+SUMIF(Data_TER_TWh!$A$9:$A$504,Data_TOT_TWh!$B489&amp;"300_"&amp;Data_TOT_TWh!$E489,Data_TER_TWh!X$9:X$504)+SUMIF(Data_RES_TWh!$A$9:$A$1496,Data_TOT_TWh!$B489&amp;"400_"&amp;Data_TOT_TWh!$E489,Data_RES_TWh!X$9:X$1496)</f>
        <v>0.14449074842511195</v>
      </c>
      <c r="Y489" s="13">
        <f>SUMIF(Data_IND_TWh!$A$9:$A$504,Data_TOT_TWh!$B489&amp;"200_"&amp;Data_TOT_TWh!$E489,Data_IND_TWh!Y$9:Y$504)+SUMIF(Data_TER_TWh!$A$9:$A$504,Data_TOT_TWh!$B489&amp;"300_"&amp;Data_TOT_TWh!$E489,Data_TER_TWh!Y$9:Y$504)+SUMIF(Data_RES_TWh!$A$9:$A$1496,Data_TOT_TWh!$B489&amp;"400_"&amp;Data_TOT_TWh!$E489,Data_RES_TWh!Y$9:Y$1496)</f>
        <v>1.9218364011385006E-2</v>
      </c>
      <c r="Z489" s="13">
        <f>SUMIF(Data_IND_TWh!$A$9:$A$504,Data_TOT_TWh!$B489&amp;"200_"&amp;Data_TOT_TWh!$E489,Data_IND_TWh!Z$9:Z$504)+SUMIF(Data_TER_TWh!$A$9:$A$504,Data_TOT_TWh!$B489&amp;"300_"&amp;Data_TOT_TWh!$E489,Data_TER_TWh!Z$9:Z$504)+SUMIF(Data_RES_TWh!$A$9:$A$1496,Data_TOT_TWh!$B489&amp;"400_"&amp;Data_TOT_TWh!$E489,Data_RES_TWh!Z$9:Z$1496)</f>
        <v>1.1829808922100978E-2</v>
      </c>
      <c r="AA489" s="46">
        <f>SUMIF(Data_IND_TWh!$A$9:$A$504,Data_TOT_TWh!$B489&amp;"200_"&amp;Data_TOT_TWh!$E489,Data_IND_TWh!AA$9:AA$504)+SUMIF(Data_TER_TWh!$A$9:$A$504,Data_TOT_TWh!$B489&amp;"300_"&amp;Data_TOT_TWh!$E489,Data_TER_TWh!AA$9:AA$504)+SUMIF(Data_RES_TWh!$A$9:$A$1496,Data_TOT_TWh!$B489&amp;"400_"&amp;Data_TOT_TWh!$E489,Data_RES_TWh!AA$9:AA$1496)</f>
        <v>1.6085359598714628</v>
      </c>
      <c r="AB489" s="56"/>
      <c r="AC489" s="47">
        <f>SUMIF(Data_IND_TWh!$A$9:$A$504,Data_TOT_TWh!$B489&amp;"200_"&amp;Data_TOT_TWh!$E489,Data_IND_TWh!AC$9:AC$504)+SUMIF(Data_TER_TWh!$A$9:$A$504,Data_TOT_TWh!$B489&amp;"300_"&amp;Data_TOT_TWh!$E489,Data_TER_TWh!AC$9:AC$504)+SUMIF(Data_RES_TWh!$A$9:$A$1496,Data_TOT_TWh!$B489&amp;"400_"&amp;Data_TOT_TWh!$E489,Data_RES_TWh!AC$9:AC$1496)</f>
        <v>4.1226448762013451E-2</v>
      </c>
      <c r="AD489" s="60"/>
      <c r="AE489" s="47">
        <f>SUMIF(Data_IND_TWh!$A$9:$A$504,Data_TOT_TWh!$B489&amp;"200_"&amp;Data_TOT_TWh!$E489,Data_IND_TWh!AE$9:AE$504)+SUMIF(Data_TER_TWh!$A$9:$A$504,Data_TOT_TWh!$B489&amp;"300_"&amp;Data_TOT_TWh!$E489,Data_TER_TWh!AE$9:AE$504)+SUMIF(Data_RES_TWh!$A$9:$A$1496,Data_TOT_TWh!$B489&amp;"400_"&amp;Data_TOT_TWh!$E489,Data_RES_TWh!AE$9:AE$1496)</f>
        <v>0.77187555958786169</v>
      </c>
      <c r="AF489" s="13">
        <f>SUMIF(Data_IND_TWh!$A$9:$A$504,Data_TOT_TWh!$B489&amp;"200_"&amp;Data_TOT_TWh!$E489,Data_IND_TWh!AF$9:AF$504)+SUMIF(Data_TER_TWh!$A$9:$A$504,Data_TOT_TWh!$B489&amp;"300_"&amp;Data_TOT_TWh!$E489,Data_TER_TWh!AF$9:AF$504)+SUMIF(Data_RES_TWh!$A$9:$A$1496,Data_TOT_TWh!$B489&amp;"400_"&amp;Data_TOT_TWh!$E489,Data_RES_TWh!AF$9:AF$1496)</f>
        <v>0</v>
      </c>
      <c r="AG489" s="13">
        <f>SUMIF(Data_IND_TWh!$A$9:$A$504,Data_TOT_TWh!$B489&amp;"200_"&amp;Data_TOT_TWh!$E489,Data_IND_TWh!AG$9:AG$504)+SUMIF(Data_TER_TWh!$A$9:$A$504,Data_TOT_TWh!$B489&amp;"300_"&amp;Data_TOT_TWh!$E489,Data_TER_TWh!AG$9:AG$504)+SUMIF(Data_RES_TWh!$A$9:$A$1496,Data_TOT_TWh!$B489&amp;"400_"&amp;Data_TOT_TWh!$E489,Data_RES_TWh!AG$9:AG$1496)</f>
        <v>4.1200607008385834E-2</v>
      </c>
      <c r="AH489" s="46">
        <f>SUMIF(Data_IND_TWh!$A$9:$A$504,Data_TOT_TWh!$B489&amp;"200_"&amp;Data_TOT_TWh!$E489,Data_IND_TWh!AH$9:AH$504)+SUMIF(Data_TER_TWh!$A$9:$A$504,Data_TOT_TWh!$B489&amp;"300_"&amp;Data_TOT_TWh!$E489,Data_TER_TWh!AH$9:AH$504)+SUMIF(Data_RES_TWh!$A$9:$A$1496,Data_TOT_TWh!$B489&amp;"400_"&amp;Data_TOT_TWh!$E489,Data_RES_TWh!AH$9:AH$1496)</f>
        <v>0.6258304942251216</v>
      </c>
      <c r="AI489" s="56"/>
      <c r="AJ489" s="47">
        <f>SUMIF(Data_IND_TWh!$A$9:$A$504,Data_TOT_TWh!$B489&amp;"200_"&amp;Data_TOT_TWh!$E489,Data_IND_TWh!AJ$9:AJ$504)+SUMIF(Data_TER_TWh!$A$9:$A$504,Data_TOT_TWh!$B489&amp;"300_"&amp;Data_TOT_TWh!$E489,Data_TER_TWh!AJ$9:AJ$504)+SUMIF(Data_RES_TWh!$A$9:$A$1496,Data_TOT_TWh!$B489&amp;"400_"&amp;Data_TOT_TWh!$E489,Data_RES_TWh!AJ$9:AJ$1496)</f>
        <v>0.21126777457236751</v>
      </c>
      <c r="AK489" s="56"/>
      <c r="AL489" s="9" t="str">
        <f>VLOOKUP(F489,Definitions!$B$7:$E$39,4,FALSE)</f>
        <v>Rest</v>
      </c>
      <c r="AM489" s="87"/>
      <c r="AN489" s="87"/>
    </row>
    <row r="490" spans="1:40">
      <c r="A490" s="36" t="str">
        <f t="shared" si="15"/>
        <v>IS999_1</v>
      </c>
      <c r="B490" t="s">
        <v>141</v>
      </c>
      <c r="C490" t="s">
        <v>272</v>
      </c>
      <c r="D490">
        <v>999</v>
      </c>
      <c r="E490">
        <v>1</v>
      </c>
      <c r="F490" s="25" t="str">
        <f>VLOOKUP(B490,Definitions!$C$7:$D$43,2,FALSE)</f>
        <v>Iceland</v>
      </c>
      <c r="G490" t="str">
        <f>VLOOKUP(C490,Definitions!$C$49:$D$57,2,FALSE)</f>
        <v>TOTAL</v>
      </c>
      <c r="H490" t="str">
        <f>VLOOKUP(D490,Definitions!$C$60:$D$104,2,FALSE)</f>
        <v>TOTAL</v>
      </c>
      <c r="J490" s="29" t="str">
        <f>VLOOKUP(E490,Definitions!$C$115:$D$132,2,FALSE)</f>
        <v>Coal</v>
      </c>
      <c r="K490" s="47">
        <f>SUMIF(Data_IND_TWh!$A$9:$A$504,Data_TOT_TWh!$B490&amp;"200_"&amp;Data_TOT_TWh!$E490,Data_IND_TWh!K$9:K$504)+SUMIF(Data_TER_TWh!$A$9:$A$504,Data_TOT_TWh!$B490&amp;"300_"&amp;Data_TOT_TWh!$E490,Data_TER_TWh!K$9:K$504)+SUMIF(Data_RES_TWh!$A$9:$A$1496,Data_TOT_TWh!$B490&amp;"400_"&amp;Data_TOT_TWh!$E490,Data_RES_TWh!K$9:K$1496)</f>
        <v>0</v>
      </c>
      <c r="L490" s="46">
        <f t="shared" si="14"/>
        <v>1.1334228087280647</v>
      </c>
      <c r="M490" s="47">
        <f>SUMIF(Data_IND_TWh!$A$9:$A$504,Data_TOT_TWh!$B490&amp;"200_"&amp;Data_TOT_TWh!$E490,Data_IND_TWh!M$9:M$504)+SUMIF(Data_TER_TWh!$A$9:$A$504,Data_TOT_TWh!$B490&amp;"300_"&amp;Data_TOT_TWh!$E490,Data_TER_TWh!M$9:M$504)+SUMIF(Data_RES_TWh!$A$9:$A$1496,Data_TOT_TWh!$B490&amp;"400_"&amp;Data_TOT_TWh!$E490,Data_RES_TWh!M$9:M$1496)</f>
        <v>1.1334228087280647</v>
      </c>
      <c r="N490" s="56"/>
      <c r="O490" s="47">
        <f>SUMIF(Data_IND_TWh!$A$9:$A$504,Data_TOT_TWh!$B490&amp;"200_"&amp;Data_TOT_TWh!$E490,Data_IND_TWh!O$9:O$504)+SUMIF(Data_TER_TWh!$A$9:$A$504,Data_TOT_TWh!$B490&amp;"300_"&amp;Data_TOT_TWh!$E490,Data_TER_TWh!O$9:O$504)+SUMIF(Data_RES_TWh!$A$9:$A$1496,Data_TOT_TWh!$B490&amp;"400_"&amp;Data_TOT_TWh!$E490,Data_RES_TWh!O$9:O$1496)</f>
        <v>0</v>
      </c>
      <c r="P490" s="46">
        <f>SUMIF(Data_IND_TWh!$A$9:$A$504,Data_TOT_TWh!$B490&amp;"200_"&amp;Data_TOT_TWh!$E490,Data_IND_TWh!P$9:P$504)+SUMIF(Data_TER_TWh!$A$9:$A$504,Data_TOT_TWh!$B490&amp;"300_"&amp;Data_TOT_TWh!$E490,Data_TER_TWh!P$9:P$504)+SUMIF(Data_RES_TWh!$A$9:$A$1496,Data_TOT_TWh!$B490&amp;"400_"&amp;Data_TOT_TWh!$E490,Data_RES_TWh!P$9:P$1496)</f>
        <v>1.1334228087280647</v>
      </c>
      <c r="Q490" s="46">
        <f>SUMIF(Data_IND_TWh!$A$9:$A$504,Data_TOT_TWh!$B490&amp;"200_"&amp;Data_TOT_TWh!$E490,Data_IND_TWh!Q$9:Q$504)+SUMIF(Data_TER_TWh!$A$9:$A$504,Data_TOT_TWh!$B490&amp;"300_"&amp;Data_TOT_TWh!$E490,Data_TER_TWh!Q$9:Q$504)+SUMIF(Data_RES_TWh!$A$9:$A$1496,Data_TOT_TWh!$B490&amp;"400_"&amp;Data_TOT_TWh!$E490,Data_RES_TWh!Q$9:Q$1496)</f>
        <v>1.1334228087280647</v>
      </c>
      <c r="R490" s="37">
        <f>SUMIF(Data_IND_TWh!$A$9:$A$504,Data_TOT_TWh!$B490&amp;"200_"&amp;Data_TOT_TWh!$E490,Data_IND_TWh!R$9:R$504)+SUMIF(Data_TER_TWh!$A$9:$A$504,Data_TOT_TWh!$B490&amp;"300_"&amp;Data_TOT_TWh!$E490,Data_TER_TWh!R$9:R$504)+SUMIF(Data_RES_TWh!$A$9:$A$1496,Data_TOT_TWh!$B490&amp;"400_"&amp;Data_TOT_TWh!$E490,Data_RES_TWh!R$9:R$1496)</f>
        <v>0</v>
      </c>
      <c r="S490" s="47">
        <f>SUMIF(Data_IND_TWh!$A$9:$A$504,Data_TOT_TWh!$B490&amp;"200_"&amp;Data_TOT_TWh!$E490,Data_IND_TWh!S$9:S$504)+SUMIF(Data_TER_TWh!$A$9:$A$504,Data_TOT_TWh!$B490&amp;"300_"&amp;Data_TOT_TWh!$E490,Data_TER_TWh!S$9:S$504)+SUMIF(Data_RES_TWh!$A$9:$A$1496,Data_TOT_TWh!$B490&amp;"400_"&amp;Data_TOT_TWh!$E490,Data_RES_TWh!S$9:S$1496)</f>
        <v>0.88634484805000491</v>
      </c>
      <c r="T490" s="56"/>
      <c r="U490" s="47">
        <f>SUMIF(Data_IND_TWh!$A$9:$A$504,Data_TOT_TWh!$B490&amp;"200_"&amp;Data_TOT_TWh!$E490,Data_IND_TWh!U$9:U$504)+SUMIF(Data_TER_TWh!$A$9:$A$504,Data_TOT_TWh!$B490&amp;"300_"&amp;Data_TOT_TWh!$E490,Data_TER_TWh!U$9:U$504)+SUMIF(Data_RES_TWh!$A$9:$A$1496,Data_TOT_TWh!$B490&amp;"400_"&amp;Data_TOT_TWh!$E490,Data_RES_TWh!U$9:U$1496)</f>
        <v>0</v>
      </c>
      <c r="V490" s="56"/>
      <c r="W490" s="47">
        <f>SUMIF(Data_IND_TWh!$A$9:$A$504,Data_TOT_TWh!$B490&amp;"200_"&amp;Data_TOT_TWh!$E490,Data_IND_TWh!W$9:W$504)+SUMIF(Data_TER_TWh!$A$9:$A$504,Data_TOT_TWh!$B490&amp;"300_"&amp;Data_TOT_TWh!$E490,Data_TER_TWh!W$9:W$504)+SUMIF(Data_RES_TWh!$A$9:$A$1496,Data_TOT_TWh!$B490&amp;"400_"&amp;Data_TOT_TWh!$E490,Data_RES_TWh!W$9:W$1496)</f>
        <v>0.24707796067805979</v>
      </c>
      <c r="X490" s="13">
        <f>SUMIF(Data_IND_TWh!$A$9:$A$504,Data_TOT_TWh!$B490&amp;"200_"&amp;Data_TOT_TWh!$E490,Data_IND_TWh!X$9:X$504)+SUMIF(Data_TER_TWh!$A$9:$A$504,Data_TOT_TWh!$B490&amp;"300_"&amp;Data_TOT_TWh!$E490,Data_TER_TWh!X$9:X$504)+SUMIF(Data_RES_TWh!$A$9:$A$1496,Data_TOT_TWh!$B490&amp;"400_"&amp;Data_TOT_TWh!$E490,Data_RES_TWh!X$9:X$1496)</f>
        <v>0</v>
      </c>
      <c r="Y490" s="13">
        <f>SUMIF(Data_IND_TWh!$A$9:$A$504,Data_TOT_TWh!$B490&amp;"200_"&amp;Data_TOT_TWh!$E490,Data_IND_TWh!Y$9:Y$504)+SUMIF(Data_TER_TWh!$A$9:$A$504,Data_TOT_TWh!$B490&amp;"300_"&amp;Data_TOT_TWh!$E490,Data_TER_TWh!Y$9:Y$504)+SUMIF(Data_RES_TWh!$A$9:$A$1496,Data_TOT_TWh!$B490&amp;"400_"&amp;Data_TOT_TWh!$E490,Data_RES_TWh!Y$9:Y$1496)</f>
        <v>6.0346833466499508E-3</v>
      </c>
      <c r="Z490" s="13">
        <f>SUMIF(Data_IND_TWh!$A$9:$A$504,Data_TOT_TWh!$B490&amp;"200_"&amp;Data_TOT_TWh!$E490,Data_IND_TWh!Z$9:Z$504)+SUMIF(Data_TER_TWh!$A$9:$A$504,Data_TOT_TWh!$B490&amp;"300_"&amp;Data_TOT_TWh!$E490,Data_TER_TWh!Z$9:Z$504)+SUMIF(Data_RES_TWh!$A$9:$A$1496,Data_TOT_TWh!$B490&amp;"400_"&amp;Data_TOT_TWh!$E490,Data_RES_TWh!Z$9:Z$1496)</f>
        <v>1.1749087298003408E-2</v>
      </c>
      <c r="AA490" s="46">
        <f>SUMIF(Data_IND_TWh!$A$9:$A$504,Data_TOT_TWh!$B490&amp;"200_"&amp;Data_TOT_TWh!$E490,Data_IND_TWh!AA$9:AA$504)+SUMIF(Data_TER_TWh!$A$9:$A$504,Data_TOT_TWh!$B490&amp;"300_"&amp;Data_TOT_TWh!$E490,Data_TER_TWh!AA$9:AA$504)+SUMIF(Data_RES_TWh!$A$9:$A$1496,Data_TOT_TWh!$B490&amp;"400_"&amp;Data_TOT_TWh!$E490,Data_RES_TWh!AA$9:AA$1496)</f>
        <v>0.22929419003340645</v>
      </c>
      <c r="AB490" s="56"/>
      <c r="AC490" s="47">
        <f>SUMIF(Data_IND_TWh!$A$9:$A$504,Data_TOT_TWh!$B490&amp;"200_"&amp;Data_TOT_TWh!$E490,Data_IND_TWh!AC$9:AC$504)+SUMIF(Data_TER_TWh!$A$9:$A$504,Data_TOT_TWh!$B490&amp;"300_"&amp;Data_TOT_TWh!$E490,Data_TER_TWh!AC$9:AC$504)+SUMIF(Data_RES_TWh!$A$9:$A$1496,Data_TOT_TWh!$B490&amp;"400_"&amp;Data_TOT_TWh!$E490,Data_RES_TWh!AC$9:AC$1496)</f>
        <v>0</v>
      </c>
      <c r="AD490" s="60"/>
      <c r="AE490" s="47">
        <f>SUMIF(Data_IND_TWh!$A$9:$A$504,Data_TOT_TWh!$B490&amp;"200_"&amp;Data_TOT_TWh!$E490,Data_IND_TWh!AE$9:AE$504)+SUMIF(Data_TER_TWh!$A$9:$A$504,Data_TOT_TWh!$B490&amp;"300_"&amp;Data_TOT_TWh!$E490,Data_TER_TWh!AE$9:AE$504)+SUMIF(Data_RES_TWh!$A$9:$A$1496,Data_TOT_TWh!$B490&amp;"400_"&amp;Data_TOT_TWh!$E490,Data_RES_TWh!AE$9:AE$1496)</f>
        <v>0</v>
      </c>
      <c r="AF490" s="13">
        <f>SUMIF(Data_IND_TWh!$A$9:$A$504,Data_TOT_TWh!$B490&amp;"200_"&amp;Data_TOT_TWh!$E490,Data_IND_TWh!AF$9:AF$504)+SUMIF(Data_TER_TWh!$A$9:$A$504,Data_TOT_TWh!$B490&amp;"300_"&amp;Data_TOT_TWh!$E490,Data_TER_TWh!AF$9:AF$504)+SUMIF(Data_RES_TWh!$A$9:$A$1496,Data_TOT_TWh!$B490&amp;"400_"&amp;Data_TOT_TWh!$E490,Data_RES_TWh!AF$9:AF$1496)</f>
        <v>0</v>
      </c>
      <c r="AG490" s="13">
        <f>SUMIF(Data_IND_TWh!$A$9:$A$504,Data_TOT_TWh!$B490&amp;"200_"&amp;Data_TOT_TWh!$E490,Data_IND_TWh!AG$9:AG$504)+SUMIF(Data_TER_TWh!$A$9:$A$504,Data_TOT_TWh!$B490&amp;"300_"&amp;Data_TOT_TWh!$E490,Data_TER_TWh!AG$9:AG$504)+SUMIF(Data_RES_TWh!$A$9:$A$1496,Data_TOT_TWh!$B490&amp;"400_"&amp;Data_TOT_TWh!$E490,Data_RES_TWh!AG$9:AG$1496)</f>
        <v>0</v>
      </c>
      <c r="AH490" s="46">
        <f>SUMIF(Data_IND_TWh!$A$9:$A$504,Data_TOT_TWh!$B490&amp;"200_"&amp;Data_TOT_TWh!$E490,Data_IND_TWh!AH$9:AH$504)+SUMIF(Data_TER_TWh!$A$9:$A$504,Data_TOT_TWh!$B490&amp;"300_"&amp;Data_TOT_TWh!$E490,Data_TER_TWh!AH$9:AH$504)+SUMIF(Data_RES_TWh!$A$9:$A$1496,Data_TOT_TWh!$B490&amp;"400_"&amp;Data_TOT_TWh!$E490,Data_RES_TWh!AH$9:AH$1496)</f>
        <v>0</v>
      </c>
      <c r="AI490" s="56"/>
      <c r="AJ490" s="47">
        <f>SUMIF(Data_IND_TWh!$A$9:$A$504,Data_TOT_TWh!$B490&amp;"200_"&amp;Data_TOT_TWh!$E490,Data_IND_TWh!AJ$9:AJ$504)+SUMIF(Data_TER_TWh!$A$9:$A$504,Data_TOT_TWh!$B490&amp;"300_"&amp;Data_TOT_TWh!$E490,Data_TER_TWh!AJ$9:AJ$504)+SUMIF(Data_RES_TWh!$A$9:$A$1496,Data_TOT_TWh!$B490&amp;"400_"&amp;Data_TOT_TWh!$E490,Data_RES_TWh!AJ$9:AJ$1496)</f>
        <v>0</v>
      </c>
      <c r="AK490" s="56"/>
      <c r="AL490" s="9" t="str">
        <f>VLOOKUP(F490,Definitions!$B$7:$E$39,4,FALSE)</f>
        <v>Rest</v>
      </c>
      <c r="AM490" s="87"/>
      <c r="AN490" s="87"/>
    </row>
    <row r="491" spans="1:40">
      <c r="A491" s="36" t="str">
        <f t="shared" si="15"/>
        <v>IS999_2</v>
      </c>
      <c r="B491" t="s">
        <v>141</v>
      </c>
      <c r="C491" t="s">
        <v>272</v>
      </c>
      <c r="D491">
        <v>999</v>
      </c>
      <c r="E491">
        <v>2</v>
      </c>
      <c r="F491" s="25" t="str">
        <f>VLOOKUP(B491,Definitions!$C$7:$D$43,2,FALSE)</f>
        <v>Iceland</v>
      </c>
      <c r="G491" t="str">
        <f>VLOOKUP(C491,Definitions!$C$49:$D$57,2,FALSE)</f>
        <v>TOTAL</v>
      </c>
      <c r="H491" t="str">
        <f>VLOOKUP(D491,Definitions!$C$60:$D$104,2,FALSE)</f>
        <v>TOTAL</v>
      </c>
      <c r="J491" s="29" t="str">
        <f>VLOOKUP(E491,Definitions!$C$115:$D$132,2,FALSE)</f>
        <v>Fuel oil</v>
      </c>
      <c r="K491" s="47">
        <f>SUMIF(Data_IND_TWh!$A$9:$A$504,Data_TOT_TWh!$B491&amp;"200_"&amp;Data_TOT_TWh!$E491,Data_IND_TWh!K$9:K$504)+SUMIF(Data_TER_TWh!$A$9:$A$504,Data_TOT_TWh!$B491&amp;"300_"&amp;Data_TOT_TWh!$E491,Data_TER_TWh!K$9:K$504)+SUMIF(Data_RES_TWh!$A$9:$A$1496,Data_TOT_TWh!$B491&amp;"400_"&amp;Data_TOT_TWh!$E491,Data_RES_TWh!K$9:K$1496)</f>
        <v>0.02</v>
      </c>
      <c r="L491" s="46">
        <f t="shared" si="14"/>
        <v>0.38714888888888899</v>
      </c>
      <c r="M491" s="47">
        <f>SUMIF(Data_IND_TWh!$A$9:$A$504,Data_TOT_TWh!$B491&amp;"200_"&amp;Data_TOT_TWh!$E491,Data_IND_TWh!M$9:M$504)+SUMIF(Data_TER_TWh!$A$9:$A$504,Data_TOT_TWh!$B491&amp;"300_"&amp;Data_TOT_TWh!$E491,Data_TER_TWh!M$9:M$504)+SUMIF(Data_RES_TWh!$A$9:$A$1496,Data_TOT_TWh!$B491&amp;"400_"&amp;Data_TOT_TWh!$E491,Data_RES_TWh!M$9:M$1496)</f>
        <v>0.407148888888889</v>
      </c>
      <c r="N491" s="56"/>
      <c r="O491" s="47">
        <f>SUMIF(Data_IND_TWh!$A$9:$A$504,Data_TOT_TWh!$B491&amp;"200_"&amp;Data_TOT_TWh!$E491,Data_IND_TWh!O$9:O$504)+SUMIF(Data_TER_TWh!$A$9:$A$504,Data_TOT_TWh!$B491&amp;"300_"&amp;Data_TOT_TWh!$E491,Data_TER_TWh!O$9:O$504)+SUMIF(Data_RES_TWh!$A$9:$A$1496,Data_TOT_TWh!$B491&amp;"400_"&amp;Data_TOT_TWh!$E491,Data_RES_TWh!O$9:O$1496)</f>
        <v>0</v>
      </c>
      <c r="P491" s="46">
        <f>SUMIF(Data_IND_TWh!$A$9:$A$504,Data_TOT_TWh!$B491&amp;"200_"&amp;Data_TOT_TWh!$E491,Data_IND_TWh!P$9:P$504)+SUMIF(Data_TER_TWh!$A$9:$A$504,Data_TOT_TWh!$B491&amp;"300_"&amp;Data_TOT_TWh!$E491,Data_TER_TWh!P$9:P$504)+SUMIF(Data_RES_TWh!$A$9:$A$1496,Data_TOT_TWh!$B491&amp;"400_"&amp;Data_TOT_TWh!$E491,Data_RES_TWh!P$9:P$1496)</f>
        <v>0.407148888888889</v>
      </c>
      <c r="Q491" s="46">
        <f>SUMIF(Data_IND_TWh!$A$9:$A$504,Data_TOT_TWh!$B491&amp;"200_"&amp;Data_TOT_TWh!$E491,Data_IND_TWh!Q$9:Q$504)+SUMIF(Data_TER_TWh!$A$9:$A$504,Data_TOT_TWh!$B491&amp;"300_"&amp;Data_TOT_TWh!$E491,Data_TER_TWh!Q$9:Q$504)+SUMIF(Data_RES_TWh!$A$9:$A$1496,Data_TOT_TWh!$B491&amp;"400_"&amp;Data_TOT_TWh!$E491,Data_RES_TWh!Q$9:Q$1496)</f>
        <v>0.407148888888889</v>
      </c>
      <c r="R491" s="37">
        <f>SUMIF(Data_IND_TWh!$A$9:$A$504,Data_TOT_TWh!$B491&amp;"200_"&amp;Data_TOT_TWh!$E491,Data_IND_TWh!R$9:R$504)+SUMIF(Data_TER_TWh!$A$9:$A$504,Data_TOT_TWh!$B491&amp;"300_"&amp;Data_TOT_TWh!$E491,Data_TER_TWh!R$9:R$504)+SUMIF(Data_RES_TWh!$A$9:$A$1496,Data_TOT_TWh!$B491&amp;"400_"&amp;Data_TOT_TWh!$E491,Data_RES_TWh!R$9:R$1496)</f>
        <v>0</v>
      </c>
      <c r="S491" s="47">
        <f>SUMIF(Data_IND_TWh!$A$9:$A$504,Data_TOT_TWh!$B491&amp;"200_"&amp;Data_TOT_TWh!$E491,Data_IND_TWh!S$9:S$504)+SUMIF(Data_TER_TWh!$A$9:$A$504,Data_TOT_TWh!$B491&amp;"300_"&amp;Data_TOT_TWh!$E491,Data_TER_TWh!S$9:S$504)+SUMIF(Data_RES_TWh!$A$9:$A$1496,Data_TOT_TWh!$B491&amp;"400_"&amp;Data_TOT_TWh!$E491,Data_RES_TWh!S$9:S$1496)</f>
        <v>0.40256581675391273</v>
      </c>
      <c r="T491" s="56"/>
      <c r="U491" s="47">
        <f>SUMIF(Data_IND_TWh!$A$9:$A$504,Data_TOT_TWh!$B491&amp;"200_"&amp;Data_TOT_TWh!$E491,Data_IND_TWh!U$9:U$504)+SUMIF(Data_TER_TWh!$A$9:$A$504,Data_TOT_TWh!$B491&amp;"300_"&amp;Data_TOT_TWh!$E491,Data_TER_TWh!U$9:U$504)+SUMIF(Data_RES_TWh!$A$9:$A$1496,Data_TOT_TWh!$B491&amp;"400_"&amp;Data_TOT_TWh!$E491,Data_RES_TWh!U$9:U$1496)</f>
        <v>4.5830721349762096E-3</v>
      </c>
      <c r="V491" s="56"/>
      <c r="W491" s="47">
        <f>SUMIF(Data_IND_TWh!$A$9:$A$504,Data_TOT_TWh!$B491&amp;"200_"&amp;Data_TOT_TWh!$E491,Data_IND_TWh!W$9:W$504)+SUMIF(Data_TER_TWh!$A$9:$A$504,Data_TOT_TWh!$B491&amp;"300_"&amp;Data_TOT_TWh!$E491,Data_TER_TWh!W$9:W$504)+SUMIF(Data_RES_TWh!$A$9:$A$1496,Data_TOT_TWh!$B491&amp;"400_"&amp;Data_TOT_TWh!$E491,Data_RES_TWh!W$9:W$1496)</f>
        <v>0</v>
      </c>
      <c r="X491" s="13">
        <f>SUMIF(Data_IND_TWh!$A$9:$A$504,Data_TOT_TWh!$B491&amp;"200_"&amp;Data_TOT_TWh!$E491,Data_IND_TWh!X$9:X$504)+SUMIF(Data_TER_TWh!$A$9:$A$504,Data_TOT_TWh!$B491&amp;"300_"&amp;Data_TOT_TWh!$E491,Data_TER_TWh!X$9:X$504)+SUMIF(Data_RES_TWh!$A$9:$A$1496,Data_TOT_TWh!$B491&amp;"400_"&amp;Data_TOT_TWh!$E491,Data_RES_TWh!X$9:X$1496)</f>
        <v>0</v>
      </c>
      <c r="Y491" s="13">
        <f>SUMIF(Data_IND_TWh!$A$9:$A$504,Data_TOT_TWh!$B491&amp;"200_"&amp;Data_TOT_TWh!$E491,Data_IND_TWh!Y$9:Y$504)+SUMIF(Data_TER_TWh!$A$9:$A$504,Data_TOT_TWh!$B491&amp;"300_"&amp;Data_TOT_TWh!$E491,Data_TER_TWh!Y$9:Y$504)+SUMIF(Data_RES_TWh!$A$9:$A$1496,Data_TOT_TWh!$B491&amp;"400_"&amp;Data_TOT_TWh!$E491,Data_RES_TWh!Y$9:Y$1496)</f>
        <v>0</v>
      </c>
      <c r="Z491" s="13">
        <f>SUMIF(Data_IND_TWh!$A$9:$A$504,Data_TOT_TWh!$B491&amp;"200_"&amp;Data_TOT_TWh!$E491,Data_IND_TWh!Z$9:Z$504)+SUMIF(Data_TER_TWh!$A$9:$A$504,Data_TOT_TWh!$B491&amp;"300_"&amp;Data_TOT_TWh!$E491,Data_TER_TWh!Z$9:Z$504)+SUMIF(Data_RES_TWh!$A$9:$A$1496,Data_TOT_TWh!$B491&amp;"400_"&amp;Data_TOT_TWh!$E491,Data_RES_TWh!Z$9:Z$1496)</f>
        <v>0</v>
      </c>
      <c r="AA491" s="46">
        <f>SUMIF(Data_IND_TWh!$A$9:$A$504,Data_TOT_TWh!$B491&amp;"200_"&amp;Data_TOT_TWh!$E491,Data_IND_TWh!AA$9:AA$504)+SUMIF(Data_TER_TWh!$A$9:$A$504,Data_TOT_TWh!$B491&amp;"300_"&amp;Data_TOT_TWh!$E491,Data_TER_TWh!AA$9:AA$504)+SUMIF(Data_RES_TWh!$A$9:$A$1496,Data_TOT_TWh!$B491&amp;"400_"&amp;Data_TOT_TWh!$E491,Data_RES_TWh!AA$9:AA$1496)</f>
        <v>0</v>
      </c>
      <c r="AB491" s="56"/>
      <c r="AC491" s="47">
        <f>SUMIF(Data_IND_TWh!$A$9:$A$504,Data_TOT_TWh!$B491&amp;"200_"&amp;Data_TOT_TWh!$E491,Data_IND_TWh!AC$9:AC$504)+SUMIF(Data_TER_TWh!$A$9:$A$504,Data_TOT_TWh!$B491&amp;"300_"&amp;Data_TOT_TWh!$E491,Data_TER_TWh!AC$9:AC$504)+SUMIF(Data_RES_TWh!$A$9:$A$1496,Data_TOT_TWh!$B491&amp;"400_"&amp;Data_TOT_TWh!$E491,Data_RES_TWh!AC$9:AC$1496)</f>
        <v>0</v>
      </c>
      <c r="AD491" s="60"/>
      <c r="AE491" s="47">
        <f>SUMIF(Data_IND_TWh!$A$9:$A$504,Data_TOT_TWh!$B491&amp;"200_"&amp;Data_TOT_TWh!$E491,Data_IND_TWh!AE$9:AE$504)+SUMIF(Data_TER_TWh!$A$9:$A$504,Data_TOT_TWh!$B491&amp;"300_"&amp;Data_TOT_TWh!$E491,Data_TER_TWh!AE$9:AE$504)+SUMIF(Data_RES_TWh!$A$9:$A$1496,Data_TOT_TWh!$B491&amp;"400_"&amp;Data_TOT_TWh!$E491,Data_RES_TWh!AE$9:AE$1496)</f>
        <v>0</v>
      </c>
      <c r="AF491" s="13">
        <f>SUMIF(Data_IND_TWh!$A$9:$A$504,Data_TOT_TWh!$B491&amp;"200_"&amp;Data_TOT_TWh!$E491,Data_IND_TWh!AF$9:AF$504)+SUMIF(Data_TER_TWh!$A$9:$A$504,Data_TOT_TWh!$B491&amp;"300_"&amp;Data_TOT_TWh!$E491,Data_TER_TWh!AF$9:AF$504)+SUMIF(Data_RES_TWh!$A$9:$A$1496,Data_TOT_TWh!$B491&amp;"400_"&amp;Data_TOT_TWh!$E491,Data_RES_TWh!AF$9:AF$1496)</f>
        <v>0</v>
      </c>
      <c r="AG491" s="13">
        <f>SUMIF(Data_IND_TWh!$A$9:$A$504,Data_TOT_TWh!$B491&amp;"200_"&amp;Data_TOT_TWh!$E491,Data_IND_TWh!AG$9:AG$504)+SUMIF(Data_TER_TWh!$A$9:$A$504,Data_TOT_TWh!$B491&amp;"300_"&amp;Data_TOT_TWh!$E491,Data_TER_TWh!AG$9:AG$504)+SUMIF(Data_RES_TWh!$A$9:$A$1496,Data_TOT_TWh!$B491&amp;"400_"&amp;Data_TOT_TWh!$E491,Data_RES_TWh!AG$9:AG$1496)</f>
        <v>0</v>
      </c>
      <c r="AH491" s="46">
        <f>SUMIF(Data_IND_TWh!$A$9:$A$504,Data_TOT_TWh!$B491&amp;"200_"&amp;Data_TOT_TWh!$E491,Data_IND_TWh!AH$9:AH$504)+SUMIF(Data_TER_TWh!$A$9:$A$504,Data_TOT_TWh!$B491&amp;"300_"&amp;Data_TOT_TWh!$E491,Data_TER_TWh!AH$9:AH$504)+SUMIF(Data_RES_TWh!$A$9:$A$1496,Data_TOT_TWh!$B491&amp;"400_"&amp;Data_TOT_TWh!$E491,Data_RES_TWh!AH$9:AH$1496)</f>
        <v>0</v>
      </c>
      <c r="AI491" s="56"/>
      <c r="AJ491" s="47">
        <f>SUMIF(Data_IND_TWh!$A$9:$A$504,Data_TOT_TWh!$B491&amp;"200_"&amp;Data_TOT_TWh!$E491,Data_IND_TWh!AJ$9:AJ$504)+SUMIF(Data_TER_TWh!$A$9:$A$504,Data_TOT_TWh!$B491&amp;"300_"&amp;Data_TOT_TWh!$E491,Data_TER_TWh!AJ$9:AJ$504)+SUMIF(Data_RES_TWh!$A$9:$A$1496,Data_TOT_TWh!$B491&amp;"400_"&amp;Data_TOT_TWh!$E491,Data_RES_TWh!AJ$9:AJ$1496)</f>
        <v>0</v>
      </c>
      <c r="AK491" s="56"/>
      <c r="AL491" s="9" t="str">
        <f>VLOOKUP(F491,Definitions!$B$7:$E$39,4,FALSE)</f>
        <v>Rest</v>
      </c>
      <c r="AM491" s="87"/>
      <c r="AN491" s="87"/>
    </row>
    <row r="492" spans="1:40">
      <c r="A492" s="36" t="str">
        <f t="shared" si="15"/>
        <v>IS999_3</v>
      </c>
      <c r="B492" t="s">
        <v>141</v>
      </c>
      <c r="C492" t="s">
        <v>272</v>
      </c>
      <c r="D492">
        <v>999</v>
      </c>
      <c r="E492">
        <v>3</v>
      </c>
      <c r="F492" s="25" t="str">
        <f>VLOOKUP(B492,Definitions!$C$7:$D$43,2,FALSE)</f>
        <v>Iceland</v>
      </c>
      <c r="G492" t="str">
        <f>VLOOKUP(C492,Definitions!$C$49:$D$57,2,FALSE)</f>
        <v>TOTAL</v>
      </c>
      <c r="H492" t="str">
        <f>VLOOKUP(D492,Definitions!$C$60:$D$104,2,FALSE)</f>
        <v>TOTAL</v>
      </c>
      <c r="J492" s="29" t="str">
        <f>VLOOKUP(E492,Definitions!$C$115:$D$132,2,FALSE)</f>
        <v>Natural gas</v>
      </c>
      <c r="K492" s="47">
        <f>SUMIF(Data_IND_TWh!$A$9:$A$504,Data_TOT_TWh!$B492&amp;"200_"&amp;Data_TOT_TWh!$E492,Data_IND_TWh!K$9:K$504)+SUMIF(Data_TER_TWh!$A$9:$A$504,Data_TOT_TWh!$B492&amp;"300_"&amp;Data_TOT_TWh!$E492,Data_TER_TWh!K$9:K$504)+SUMIF(Data_RES_TWh!$A$9:$A$1496,Data_TOT_TWh!$B492&amp;"400_"&amp;Data_TOT_TWh!$E492,Data_RES_TWh!K$9:K$1496)</f>
        <v>0</v>
      </c>
      <c r="L492" s="46">
        <f t="shared" si="14"/>
        <v>0</v>
      </c>
      <c r="M492" s="47">
        <f>SUMIF(Data_IND_TWh!$A$9:$A$504,Data_TOT_TWh!$B492&amp;"200_"&amp;Data_TOT_TWh!$E492,Data_IND_TWh!M$9:M$504)+SUMIF(Data_TER_TWh!$A$9:$A$504,Data_TOT_TWh!$B492&amp;"300_"&amp;Data_TOT_TWh!$E492,Data_TER_TWh!M$9:M$504)+SUMIF(Data_RES_TWh!$A$9:$A$1496,Data_TOT_TWh!$B492&amp;"400_"&amp;Data_TOT_TWh!$E492,Data_RES_TWh!M$9:M$1496)</f>
        <v>0</v>
      </c>
      <c r="N492" s="56"/>
      <c r="O492" s="47">
        <f>SUMIF(Data_IND_TWh!$A$9:$A$504,Data_TOT_TWh!$B492&amp;"200_"&amp;Data_TOT_TWh!$E492,Data_IND_TWh!O$9:O$504)+SUMIF(Data_TER_TWh!$A$9:$A$504,Data_TOT_TWh!$B492&amp;"300_"&amp;Data_TOT_TWh!$E492,Data_TER_TWh!O$9:O$504)+SUMIF(Data_RES_TWh!$A$9:$A$1496,Data_TOT_TWh!$B492&amp;"400_"&amp;Data_TOT_TWh!$E492,Data_RES_TWh!O$9:O$1496)</f>
        <v>0</v>
      </c>
      <c r="P492" s="46">
        <f>SUMIF(Data_IND_TWh!$A$9:$A$504,Data_TOT_TWh!$B492&amp;"200_"&amp;Data_TOT_TWh!$E492,Data_IND_TWh!P$9:P$504)+SUMIF(Data_TER_TWh!$A$9:$A$504,Data_TOT_TWh!$B492&amp;"300_"&amp;Data_TOT_TWh!$E492,Data_TER_TWh!P$9:P$504)+SUMIF(Data_RES_TWh!$A$9:$A$1496,Data_TOT_TWh!$B492&amp;"400_"&amp;Data_TOT_TWh!$E492,Data_RES_TWh!P$9:P$1496)</f>
        <v>0</v>
      </c>
      <c r="Q492" s="46">
        <f>SUMIF(Data_IND_TWh!$A$9:$A$504,Data_TOT_TWh!$B492&amp;"200_"&amp;Data_TOT_TWh!$E492,Data_IND_TWh!Q$9:Q$504)+SUMIF(Data_TER_TWh!$A$9:$A$504,Data_TOT_TWh!$B492&amp;"300_"&amp;Data_TOT_TWh!$E492,Data_TER_TWh!Q$9:Q$504)+SUMIF(Data_RES_TWh!$A$9:$A$1496,Data_TOT_TWh!$B492&amp;"400_"&amp;Data_TOT_TWh!$E492,Data_RES_TWh!Q$9:Q$1496)</f>
        <v>0</v>
      </c>
      <c r="R492" s="37">
        <f>SUMIF(Data_IND_TWh!$A$9:$A$504,Data_TOT_TWh!$B492&amp;"200_"&amp;Data_TOT_TWh!$E492,Data_IND_TWh!R$9:R$504)+SUMIF(Data_TER_TWh!$A$9:$A$504,Data_TOT_TWh!$B492&amp;"300_"&amp;Data_TOT_TWh!$E492,Data_TER_TWh!R$9:R$504)+SUMIF(Data_RES_TWh!$A$9:$A$1496,Data_TOT_TWh!$B492&amp;"400_"&amp;Data_TOT_TWh!$E492,Data_RES_TWh!R$9:R$1496)</f>
        <v>0</v>
      </c>
      <c r="S492" s="47">
        <f>SUMIF(Data_IND_TWh!$A$9:$A$504,Data_TOT_TWh!$B492&amp;"200_"&amp;Data_TOT_TWh!$E492,Data_IND_TWh!S$9:S$504)+SUMIF(Data_TER_TWh!$A$9:$A$504,Data_TOT_TWh!$B492&amp;"300_"&amp;Data_TOT_TWh!$E492,Data_TER_TWh!S$9:S$504)+SUMIF(Data_RES_TWh!$A$9:$A$1496,Data_TOT_TWh!$B492&amp;"400_"&amp;Data_TOT_TWh!$E492,Data_RES_TWh!S$9:S$1496)</f>
        <v>0</v>
      </c>
      <c r="T492" s="56"/>
      <c r="U492" s="47">
        <f>SUMIF(Data_IND_TWh!$A$9:$A$504,Data_TOT_TWh!$B492&amp;"200_"&amp;Data_TOT_TWh!$E492,Data_IND_TWh!U$9:U$504)+SUMIF(Data_TER_TWh!$A$9:$A$504,Data_TOT_TWh!$B492&amp;"300_"&amp;Data_TOT_TWh!$E492,Data_TER_TWh!U$9:U$504)+SUMIF(Data_RES_TWh!$A$9:$A$1496,Data_TOT_TWh!$B492&amp;"400_"&amp;Data_TOT_TWh!$E492,Data_RES_TWh!U$9:U$1496)</f>
        <v>0</v>
      </c>
      <c r="V492" s="56"/>
      <c r="W492" s="47">
        <f>SUMIF(Data_IND_TWh!$A$9:$A$504,Data_TOT_TWh!$B492&amp;"200_"&amp;Data_TOT_TWh!$E492,Data_IND_TWh!W$9:W$504)+SUMIF(Data_TER_TWh!$A$9:$A$504,Data_TOT_TWh!$B492&amp;"300_"&amp;Data_TOT_TWh!$E492,Data_TER_TWh!W$9:W$504)+SUMIF(Data_RES_TWh!$A$9:$A$1496,Data_TOT_TWh!$B492&amp;"400_"&amp;Data_TOT_TWh!$E492,Data_RES_TWh!W$9:W$1496)</f>
        <v>0</v>
      </c>
      <c r="X492" s="13">
        <f>SUMIF(Data_IND_TWh!$A$9:$A$504,Data_TOT_TWh!$B492&amp;"200_"&amp;Data_TOT_TWh!$E492,Data_IND_TWh!X$9:X$504)+SUMIF(Data_TER_TWh!$A$9:$A$504,Data_TOT_TWh!$B492&amp;"300_"&amp;Data_TOT_TWh!$E492,Data_TER_TWh!X$9:X$504)+SUMIF(Data_RES_TWh!$A$9:$A$1496,Data_TOT_TWh!$B492&amp;"400_"&amp;Data_TOT_TWh!$E492,Data_RES_TWh!X$9:X$1496)</f>
        <v>0</v>
      </c>
      <c r="Y492" s="13">
        <f>SUMIF(Data_IND_TWh!$A$9:$A$504,Data_TOT_TWh!$B492&amp;"200_"&amp;Data_TOT_TWh!$E492,Data_IND_TWh!Y$9:Y$504)+SUMIF(Data_TER_TWh!$A$9:$A$504,Data_TOT_TWh!$B492&amp;"300_"&amp;Data_TOT_TWh!$E492,Data_TER_TWh!Y$9:Y$504)+SUMIF(Data_RES_TWh!$A$9:$A$1496,Data_TOT_TWh!$B492&amp;"400_"&amp;Data_TOT_TWh!$E492,Data_RES_TWh!Y$9:Y$1496)</f>
        <v>0</v>
      </c>
      <c r="Z492" s="13">
        <f>SUMIF(Data_IND_TWh!$A$9:$A$504,Data_TOT_TWh!$B492&amp;"200_"&amp;Data_TOT_TWh!$E492,Data_IND_TWh!Z$9:Z$504)+SUMIF(Data_TER_TWh!$A$9:$A$504,Data_TOT_TWh!$B492&amp;"300_"&amp;Data_TOT_TWh!$E492,Data_TER_TWh!Z$9:Z$504)+SUMIF(Data_RES_TWh!$A$9:$A$1496,Data_TOT_TWh!$B492&amp;"400_"&amp;Data_TOT_TWh!$E492,Data_RES_TWh!Z$9:Z$1496)</f>
        <v>0</v>
      </c>
      <c r="AA492" s="46">
        <f>SUMIF(Data_IND_TWh!$A$9:$A$504,Data_TOT_TWh!$B492&amp;"200_"&amp;Data_TOT_TWh!$E492,Data_IND_TWh!AA$9:AA$504)+SUMIF(Data_TER_TWh!$A$9:$A$504,Data_TOT_TWh!$B492&amp;"300_"&amp;Data_TOT_TWh!$E492,Data_TER_TWh!AA$9:AA$504)+SUMIF(Data_RES_TWh!$A$9:$A$1496,Data_TOT_TWh!$B492&amp;"400_"&amp;Data_TOT_TWh!$E492,Data_RES_TWh!AA$9:AA$1496)</f>
        <v>0</v>
      </c>
      <c r="AB492" s="56"/>
      <c r="AC492" s="47">
        <f>SUMIF(Data_IND_TWh!$A$9:$A$504,Data_TOT_TWh!$B492&amp;"200_"&amp;Data_TOT_TWh!$E492,Data_IND_TWh!AC$9:AC$504)+SUMIF(Data_TER_TWh!$A$9:$A$504,Data_TOT_TWh!$B492&amp;"300_"&amp;Data_TOT_TWh!$E492,Data_TER_TWh!AC$9:AC$504)+SUMIF(Data_RES_TWh!$A$9:$A$1496,Data_TOT_TWh!$B492&amp;"400_"&amp;Data_TOT_TWh!$E492,Data_RES_TWh!AC$9:AC$1496)</f>
        <v>0</v>
      </c>
      <c r="AD492" s="60"/>
      <c r="AE492" s="47">
        <f>SUMIF(Data_IND_TWh!$A$9:$A$504,Data_TOT_TWh!$B492&amp;"200_"&amp;Data_TOT_TWh!$E492,Data_IND_TWh!AE$9:AE$504)+SUMIF(Data_TER_TWh!$A$9:$A$504,Data_TOT_TWh!$B492&amp;"300_"&amp;Data_TOT_TWh!$E492,Data_TER_TWh!AE$9:AE$504)+SUMIF(Data_RES_TWh!$A$9:$A$1496,Data_TOT_TWh!$B492&amp;"400_"&amp;Data_TOT_TWh!$E492,Data_RES_TWh!AE$9:AE$1496)</f>
        <v>0</v>
      </c>
      <c r="AF492" s="13">
        <f>SUMIF(Data_IND_TWh!$A$9:$A$504,Data_TOT_TWh!$B492&amp;"200_"&amp;Data_TOT_TWh!$E492,Data_IND_TWh!AF$9:AF$504)+SUMIF(Data_TER_TWh!$A$9:$A$504,Data_TOT_TWh!$B492&amp;"300_"&amp;Data_TOT_TWh!$E492,Data_TER_TWh!AF$9:AF$504)+SUMIF(Data_RES_TWh!$A$9:$A$1496,Data_TOT_TWh!$B492&amp;"400_"&amp;Data_TOT_TWh!$E492,Data_RES_TWh!AF$9:AF$1496)</f>
        <v>0</v>
      </c>
      <c r="AG492" s="13">
        <f>SUMIF(Data_IND_TWh!$A$9:$A$504,Data_TOT_TWh!$B492&amp;"200_"&amp;Data_TOT_TWh!$E492,Data_IND_TWh!AG$9:AG$504)+SUMIF(Data_TER_TWh!$A$9:$A$504,Data_TOT_TWh!$B492&amp;"300_"&amp;Data_TOT_TWh!$E492,Data_TER_TWh!AG$9:AG$504)+SUMIF(Data_RES_TWh!$A$9:$A$1496,Data_TOT_TWh!$B492&amp;"400_"&amp;Data_TOT_TWh!$E492,Data_RES_TWh!AG$9:AG$1496)</f>
        <v>0</v>
      </c>
      <c r="AH492" s="46">
        <f>SUMIF(Data_IND_TWh!$A$9:$A$504,Data_TOT_TWh!$B492&amp;"200_"&amp;Data_TOT_TWh!$E492,Data_IND_TWh!AH$9:AH$504)+SUMIF(Data_TER_TWh!$A$9:$A$504,Data_TOT_TWh!$B492&amp;"300_"&amp;Data_TOT_TWh!$E492,Data_TER_TWh!AH$9:AH$504)+SUMIF(Data_RES_TWh!$A$9:$A$1496,Data_TOT_TWh!$B492&amp;"400_"&amp;Data_TOT_TWh!$E492,Data_RES_TWh!AH$9:AH$1496)</f>
        <v>0</v>
      </c>
      <c r="AI492" s="56"/>
      <c r="AJ492" s="47">
        <f>SUMIF(Data_IND_TWh!$A$9:$A$504,Data_TOT_TWh!$B492&amp;"200_"&amp;Data_TOT_TWh!$E492,Data_IND_TWh!AJ$9:AJ$504)+SUMIF(Data_TER_TWh!$A$9:$A$504,Data_TOT_TWh!$B492&amp;"300_"&amp;Data_TOT_TWh!$E492,Data_TER_TWh!AJ$9:AJ$504)+SUMIF(Data_RES_TWh!$A$9:$A$1496,Data_TOT_TWh!$B492&amp;"400_"&amp;Data_TOT_TWh!$E492,Data_RES_TWh!AJ$9:AJ$1496)</f>
        <v>0</v>
      </c>
      <c r="AK492" s="56"/>
      <c r="AL492" s="9" t="str">
        <f>VLOOKUP(F492,Definitions!$B$7:$E$39,4,FALSE)</f>
        <v>Rest</v>
      </c>
      <c r="AM492" s="87"/>
      <c r="AN492" s="87"/>
    </row>
    <row r="493" spans="1:40">
      <c r="A493" s="36" t="str">
        <f t="shared" si="15"/>
        <v>IS999_4</v>
      </c>
      <c r="B493" t="s">
        <v>141</v>
      </c>
      <c r="C493" t="s">
        <v>272</v>
      </c>
      <c r="D493">
        <v>999</v>
      </c>
      <c r="E493">
        <v>4</v>
      </c>
      <c r="F493" s="25" t="str">
        <f>VLOOKUP(B493,Definitions!$C$7:$D$43,2,FALSE)</f>
        <v>Iceland</v>
      </c>
      <c r="G493" t="str">
        <f>VLOOKUP(C493,Definitions!$C$49:$D$57,2,FALSE)</f>
        <v>TOTAL</v>
      </c>
      <c r="H493" t="str">
        <f>VLOOKUP(D493,Definitions!$C$60:$D$104,2,FALSE)</f>
        <v>TOTAL</v>
      </c>
      <c r="J493" s="29" t="str">
        <f>VLOOKUP(E493,Definitions!$C$115:$D$132,2,FALSE)</f>
        <v>Other fossil fuels</v>
      </c>
      <c r="K493" s="47">
        <f>SUMIF(Data_IND_TWh!$A$9:$A$504,Data_TOT_TWh!$B493&amp;"200_"&amp;Data_TOT_TWh!$E493,Data_IND_TWh!K$9:K$504)+SUMIF(Data_TER_TWh!$A$9:$A$504,Data_TOT_TWh!$B493&amp;"300_"&amp;Data_TOT_TWh!$E493,Data_TER_TWh!K$9:K$504)+SUMIF(Data_RES_TWh!$A$9:$A$1496,Data_TOT_TWh!$B493&amp;"400_"&amp;Data_TOT_TWh!$E493,Data_RES_TWh!K$9:K$1496)</f>
        <v>0</v>
      </c>
      <c r="L493" s="46">
        <f t="shared" si="14"/>
        <v>0</v>
      </c>
      <c r="M493" s="47">
        <f>SUMIF(Data_IND_TWh!$A$9:$A$504,Data_TOT_TWh!$B493&amp;"200_"&amp;Data_TOT_TWh!$E493,Data_IND_TWh!M$9:M$504)+SUMIF(Data_TER_TWh!$A$9:$A$504,Data_TOT_TWh!$B493&amp;"300_"&amp;Data_TOT_TWh!$E493,Data_TER_TWh!M$9:M$504)+SUMIF(Data_RES_TWh!$A$9:$A$1496,Data_TOT_TWh!$B493&amp;"400_"&amp;Data_TOT_TWh!$E493,Data_RES_TWh!M$9:M$1496)</f>
        <v>0</v>
      </c>
      <c r="N493" s="56"/>
      <c r="O493" s="47">
        <f>SUMIF(Data_IND_TWh!$A$9:$A$504,Data_TOT_TWh!$B493&amp;"200_"&amp;Data_TOT_TWh!$E493,Data_IND_TWh!O$9:O$504)+SUMIF(Data_TER_TWh!$A$9:$A$504,Data_TOT_TWh!$B493&amp;"300_"&amp;Data_TOT_TWh!$E493,Data_TER_TWh!O$9:O$504)+SUMIF(Data_RES_TWh!$A$9:$A$1496,Data_TOT_TWh!$B493&amp;"400_"&amp;Data_TOT_TWh!$E493,Data_RES_TWh!O$9:O$1496)</f>
        <v>0</v>
      </c>
      <c r="P493" s="46">
        <f>SUMIF(Data_IND_TWh!$A$9:$A$504,Data_TOT_TWh!$B493&amp;"200_"&amp;Data_TOT_TWh!$E493,Data_IND_TWh!P$9:P$504)+SUMIF(Data_TER_TWh!$A$9:$A$504,Data_TOT_TWh!$B493&amp;"300_"&amp;Data_TOT_TWh!$E493,Data_TER_TWh!P$9:P$504)+SUMIF(Data_RES_TWh!$A$9:$A$1496,Data_TOT_TWh!$B493&amp;"400_"&amp;Data_TOT_TWh!$E493,Data_RES_TWh!P$9:P$1496)</f>
        <v>0</v>
      </c>
      <c r="Q493" s="46">
        <f>SUMIF(Data_IND_TWh!$A$9:$A$504,Data_TOT_TWh!$B493&amp;"200_"&amp;Data_TOT_TWh!$E493,Data_IND_TWh!Q$9:Q$504)+SUMIF(Data_TER_TWh!$A$9:$A$504,Data_TOT_TWh!$B493&amp;"300_"&amp;Data_TOT_TWh!$E493,Data_TER_TWh!Q$9:Q$504)+SUMIF(Data_RES_TWh!$A$9:$A$1496,Data_TOT_TWh!$B493&amp;"400_"&amp;Data_TOT_TWh!$E493,Data_RES_TWh!Q$9:Q$1496)</f>
        <v>0</v>
      </c>
      <c r="R493" s="37">
        <f>SUMIF(Data_IND_TWh!$A$9:$A$504,Data_TOT_TWh!$B493&amp;"200_"&amp;Data_TOT_TWh!$E493,Data_IND_TWh!R$9:R$504)+SUMIF(Data_TER_TWh!$A$9:$A$504,Data_TOT_TWh!$B493&amp;"300_"&amp;Data_TOT_TWh!$E493,Data_TER_TWh!R$9:R$504)+SUMIF(Data_RES_TWh!$A$9:$A$1496,Data_TOT_TWh!$B493&amp;"400_"&amp;Data_TOT_TWh!$E493,Data_RES_TWh!R$9:R$1496)</f>
        <v>0</v>
      </c>
      <c r="S493" s="47">
        <f>SUMIF(Data_IND_TWh!$A$9:$A$504,Data_TOT_TWh!$B493&amp;"200_"&amp;Data_TOT_TWh!$E493,Data_IND_TWh!S$9:S$504)+SUMIF(Data_TER_TWh!$A$9:$A$504,Data_TOT_TWh!$B493&amp;"300_"&amp;Data_TOT_TWh!$E493,Data_TER_TWh!S$9:S$504)+SUMIF(Data_RES_TWh!$A$9:$A$1496,Data_TOT_TWh!$B493&amp;"400_"&amp;Data_TOT_TWh!$E493,Data_RES_TWh!S$9:S$1496)</f>
        <v>0</v>
      </c>
      <c r="T493" s="56"/>
      <c r="U493" s="47">
        <f>SUMIF(Data_IND_TWh!$A$9:$A$504,Data_TOT_TWh!$B493&amp;"200_"&amp;Data_TOT_TWh!$E493,Data_IND_TWh!U$9:U$504)+SUMIF(Data_TER_TWh!$A$9:$A$504,Data_TOT_TWh!$B493&amp;"300_"&amp;Data_TOT_TWh!$E493,Data_TER_TWh!U$9:U$504)+SUMIF(Data_RES_TWh!$A$9:$A$1496,Data_TOT_TWh!$B493&amp;"400_"&amp;Data_TOT_TWh!$E493,Data_RES_TWh!U$9:U$1496)</f>
        <v>0</v>
      </c>
      <c r="V493" s="56"/>
      <c r="W493" s="47">
        <f>SUMIF(Data_IND_TWh!$A$9:$A$504,Data_TOT_TWh!$B493&amp;"200_"&amp;Data_TOT_TWh!$E493,Data_IND_TWh!W$9:W$504)+SUMIF(Data_TER_TWh!$A$9:$A$504,Data_TOT_TWh!$B493&amp;"300_"&amp;Data_TOT_TWh!$E493,Data_TER_TWh!W$9:W$504)+SUMIF(Data_RES_TWh!$A$9:$A$1496,Data_TOT_TWh!$B493&amp;"400_"&amp;Data_TOT_TWh!$E493,Data_RES_TWh!W$9:W$1496)</f>
        <v>0</v>
      </c>
      <c r="X493" s="13">
        <f>SUMIF(Data_IND_TWh!$A$9:$A$504,Data_TOT_TWh!$B493&amp;"200_"&amp;Data_TOT_TWh!$E493,Data_IND_TWh!X$9:X$504)+SUMIF(Data_TER_TWh!$A$9:$A$504,Data_TOT_TWh!$B493&amp;"300_"&amp;Data_TOT_TWh!$E493,Data_TER_TWh!X$9:X$504)+SUMIF(Data_RES_TWh!$A$9:$A$1496,Data_TOT_TWh!$B493&amp;"400_"&amp;Data_TOT_TWh!$E493,Data_RES_TWh!X$9:X$1496)</f>
        <v>0</v>
      </c>
      <c r="Y493" s="13">
        <f>SUMIF(Data_IND_TWh!$A$9:$A$504,Data_TOT_TWh!$B493&amp;"200_"&amp;Data_TOT_TWh!$E493,Data_IND_TWh!Y$9:Y$504)+SUMIF(Data_TER_TWh!$A$9:$A$504,Data_TOT_TWh!$B493&amp;"300_"&amp;Data_TOT_TWh!$E493,Data_TER_TWh!Y$9:Y$504)+SUMIF(Data_RES_TWh!$A$9:$A$1496,Data_TOT_TWh!$B493&amp;"400_"&amp;Data_TOT_TWh!$E493,Data_RES_TWh!Y$9:Y$1496)</f>
        <v>0</v>
      </c>
      <c r="Z493" s="13">
        <f>SUMIF(Data_IND_TWh!$A$9:$A$504,Data_TOT_TWh!$B493&amp;"200_"&amp;Data_TOT_TWh!$E493,Data_IND_TWh!Z$9:Z$504)+SUMIF(Data_TER_TWh!$A$9:$A$504,Data_TOT_TWh!$B493&amp;"300_"&amp;Data_TOT_TWh!$E493,Data_TER_TWh!Z$9:Z$504)+SUMIF(Data_RES_TWh!$A$9:$A$1496,Data_TOT_TWh!$B493&amp;"400_"&amp;Data_TOT_TWh!$E493,Data_RES_TWh!Z$9:Z$1496)</f>
        <v>0</v>
      </c>
      <c r="AA493" s="46">
        <f>SUMIF(Data_IND_TWh!$A$9:$A$504,Data_TOT_TWh!$B493&amp;"200_"&amp;Data_TOT_TWh!$E493,Data_IND_TWh!AA$9:AA$504)+SUMIF(Data_TER_TWh!$A$9:$A$504,Data_TOT_TWh!$B493&amp;"300_"&amp;Data_TOT_TWh!$E493,Data_TER_TWh!AA$9:AA$504)+SUMIF(Data_RES_TWh!$A$9:$A$1496,Data_TOT_TWh!$B493&amp;"400_"&amp;Data_TOT_TWh!$E493,Data_RES_TWh!AA$9:AA$1496)</f>
        <v>0</v>
      </c>
      <c r="AB493" s="56"/>
      <c r="AC493" s="47">
        <f>SUMIF(Data_IND_TWh!$A$9:$A$504,Data_TOT_TWh!$B493&amp;"200_"&amp;Data_TOT_TWh!$E493,Data_IND_TWh!AC$9:AC$504)+SUMIF(Data_TER_TWh!$A$9:$A$504,Data_TOT_TWh!$B493&amp;"300_"&amp;Data_TOT_TWh!$E493,Data_TER_TWh!AC$9:AC$504)+SUMIF(Data_RES_TWh!$A$9:$A$1496,Data_TOT_TWh!$B493&amp;"400_"&amp;Data_TOT_TWh!$E493,Data_RES_TWh!AC$9:AC$1496)</f>
        <v>0</v>
      </c>
      <c r="AD493" s="60"/>
      <c r="AE493" s="47">
        <f>SUMIF(Data_IND_TWh!$A$9:$A$504,Data_TOT_TWh!$B493&amp;"200_"&amp;Data_TOT_TWh!$E493,Data_IND_TWh!AE$9:AE$504)+SUMIF(Data_TER_TWh!$A$9:$A$504,Data_TOT_TWh!$B493&amp;"300_"&amp;Data_TOT_TWh!$E493,Data_TER_TWh!AE$9:AE$504)+SUMIF(Data_RES_TWh!$A$9:$A$1496,Data_TOT_TWh!$B493&amp;"400_"&amp;Data_TOT_TWh!$E493,Data_RES_TWh!AE$9:AE$1496)</f>
        <v>0</v>
      </c>
      <c r="AF493" s="13">
        <f>SUMIF(Data_IND_TWh!$A$9:$A$504,Data_TOT_TWh!$B493&amp;"200_"&amp;Data_TOT_TWh!$E493,Data_IND_TWh!AF$9:AF$504)+SUMIF(Data_TER_TWh!$A$9:$A$504,Data_TOT_TWh!$B493&amp;"300_"&amp;Data_TOT_TWh!$E493,Data_TER_TWh!AF$9:AF$504)+SUMIF(Data_RES_TWh!$A$9:$A$1496,Data_TOT_TWh!$B493&amp;"400_"&amp;Data_TOT_TWh!$E493,Data_RES_TWh!AF$9:AF$1496)</f>
        <v>0</v>
      </c>
      <c r="AG493" s="13">
        <f>SUMIF(Data_IND_TWh!$A$9:$A$504,Data_TOT_TWh!$B493&amp;"200_"&amp;Data_TOT_TWh!$E493,Data_IND_TWh!AG$9:AG$504)+SUMIF(Data_TER_TWh!$A$9:$A$504,Data_TOT_TWh!$B493&amp;"300_"&amp;Data_TOT_TWh!$E493,Data_TER_TWh!AG$9:AG$504)+SUMIF(Data_RES_TWh!$A$9:$A$1496,Data_TOT_TWh!$B493&amp;"400_"&amp;Data_TOT_TWh!$E493,Data_RES_TWh!AG$9:AG$1496)</f>
        <v>0</v>
      </c>
      <c r="AH493" s="46">
        <f>SUMIF(Data_IND_TWh!$A$9:$A$504,Data_TOT_TWh!$B493&amp;"200_"&amp;Data_TOT_TWh!$E493,Data_IND_TWh!AH$9:AH$504)+SUMIF(Data_TER_TWh!$A$9:$A$504,Data_TOT_TWh!$B493&amp;"300_"&amp;Data_TOT_TWh!$E493,Data_TER_TWh!AH$9:AH$504)+SUMIF(Data_RES_TWh!$A$9:$A$1496,Data_TOT_TWh!$B493&amp;"400_"&amp;Data_TOT_TWh!$E493,Data_RES_TWh!AH$9:AH$1496)</f>
        <v>0</v>
      </c>
      <c r="AI493" s="56"/>
      <c r="AJ493" s="47">
        <f>SUMIF(Data_IND_TWh!$A$9:$A$504,Data_TOT_TWh!$B493&amp;"200_"&amp;Data_TOT_TWh!$E493,Data_IND_TWh!AJ$9:AJ$504)+SUMIF(Data_TER_TWh!$A$9:$A$504,Data_TOT_TWh!$B493&amp;"300_"&amp;Data_TOT_TWh!$E493,Data_TER_TWh!AJ$9:AJ$504)+SUMIF(Data_RES_TWh!$A$9:$A$1496,Data_TOT_TWh!$B493&amp;"400_"&amp;Data_TOT_TWh!$E493,Data_RES_TWh!AJ$9:AJ$1496)</f>
        <v>0</v>
      </c>
      <c r="AK493" s="56"/>
      <c r="AL493" s="9" t="str">
        <f>VLOOKUP(F493,Definitions!$B$7:$E$39,4,FALSE)</f>
        <v>Rest</v>
      </c>
      <c r="AM493" s="87"/>
      <c r="AN493" s="87"/>
    </row>
    <row r="494" spans="1:40">
      <c r="A494" s="36" t="str">
        <f t="shared" si="15"/>
        <v>IS999_6</v>
      </c>
      <c r="B494" t="s">
        <v>141</v>
      </c>
      <c r="C494" t="s">
        <v>272</v>
      </c>
      <c r="D494">
        <v>999</v>
      </c>
      <c r="E494">
        <v>6</v>
      </c>
      <c r="F494" s="25" t="str">
        <f>VLOOKUP(B494,Definitions!$C$7:$D$43,2,FALSE)</f>
        <v>Iceland</v>
      </c>
      <c r="G494" t="str">
        <f>VLOOKUP(C494,Definitions!$C$49:$D$57,2,FALSE)</f>
        <v>TOTAL</v>
      </c>
      <c r="H494" t="str">
        <f>VLOOKUP(D494,Definitions!$C$60:$D$104,2,FALSE)</f>
        <v>TOTAL</v>
      </c>
      <c r="J494" s="29" t="str">
        <f>VLOOKUP(E494,Definitions!$C$115:$D$132,2,FALSE)</f>
        <v>Electricity</v>
      </c>
      <c r="K494" s="47">
        <f>SUMIF(Data_IND_TWh!$A$9:$A$504,Data_TOT_TWh!$B494&amp;"200_"&amp;Data_TOT_TWh!$E494,Data_IND_TWh!K$9:K$504)+SUMIF(Data_TER_TWh!$A$9:$A$504,Data_TOT_TWh!$B494&amp;"300_"&amp;Data_TOT_TWh!$E494,Data_TER_TWh!K$9:K$504)+SUMIF(Data_RES_TWh!$A$9:$A$1496,Data_TOT_TWh!$B494&amp;"400_"&amp;Data_TOT_TWh!$E494,Data_RES_TWh!K$9:K$1496)</f>
        <v>0</v>
      </c>
      <c r="L494" s="46">
        <f t="shared" si="14"/>
        <v>0</v>
      </c>
      <c r="M494" s="47">
        <f>SUMIF(Data_IND_TWh!$A$9:$A$504,Data_TOT_TWh!$B494&amp;"200_"&amp;Data_TOT_TWh!$E494,Data_IND_TWh!M$9:M$504)+SUMIF(Data_TER_TWh!$A$9:$A$504,Data_TOT_TWh!$B494&amp;"300_"&amp;Data_TOT_TWh!$E494,Data_TER_TWh!M$9:M$504)+SUMIF(Data_RES_TWh!$A$9:$A$1496,Data_TOT_TWh!$B494&amp;"400_"&amp;Data_TOT_TWh!$E494,Data_RES_TWh!M$9:M$1496)</f>
        <v>0</v>
      </c>
      <c r="N494" s="56"/>
      <c r="O494" s="47">
        <f>SUMIF(Data_IND_TWh!$A$9:$A$504,Data_TOT_TWh!$B494&amp;"200_"&amp;Data_TOT_TWh!$E494,Data_IND_TWh!O$9:O$504)+SUMIF(Data_TER_TWh!$A$9:$A$504,Data_TOT_TWh!$B494&amp;"300_"&amp;Data_TOT_TWh!$E494,Data_TER_TWh!O$9:O$504)+SUMIF(Data_RES_TWh!$A$9:$A$1496,Data_TOT_TWh!$B494&amp;"400_"&amp;Data_TOT_TWh!$E494,Data_RES_TWh!O$9:O$1496)</f>
        <v>0</v>
      </c>
      <c r="P494" s="46">
        <f>SUMIF(Data_IND_TWh!$A$9:$A$504,Data_TOT_TWh!$B494&amp;"200_"&amp;Data_TOT_TWh!$E494,Data_IND_TWh!P$9:P$504)+SUMIF(Data_TER_TWh!$A$9:$A$504,Data_TOT_TWh!$B494&amp;"300_"&amp;Data_TOT_TWh!$E494,Data_TER_TWh!P$9:P$504)+SUMIF(Data_RES_TWh!$A$9:$A$1496,Data_TOT_TWh!$B494&amp;"400_"&amp;Data_TOT_TWh!$E494,Data_RES_TWh!P$9:P$1496)</f>
        <v>0</v>
      </c>
      <c r="Q494" s="46">
        <f>SUMIF(Data_IND_TWh!$A$9:$A$504,Data_TOT_TWh!$B494&amp;"200_"&amp;Data_TOT_TWh!$E494,Data_IND_TWh!Q$9:Q$504)+SUMIF(Data_TER_TWh!$A$9:$A$504,Data_TOT_TWh!$B494&amp;"300_"&amp;Data_TOT_TWh!$E494,Data_TER_TWh!Q$9:Q$504)+SUMIF(Data_RES_TWh!$A$9:$A$1496,Data_TOT_TWh!$B494&amp;"400_"&amp;Data_TOT_TWh!$E494,Data_RES_TWh!Q$9:Q$1496)</f>
        <v>0</v>
      </c>
      <c r="R494" s="37">
        <f>SUMIF(Data_IND_TWh!$A$9:$A$504,Data_TOT_TWh!$B494&amp;"200_"&amp;Data_TOT_TWh!$E494,Data_IND_TWh!R$9:R$504)+SUMIF(Data_TER_TWh!$A$9:$A$504,Data_TOT_TWh!$B494&amp;"300_"&amp;Data_TOT_TWh!$E494,Data_TER_TWh!R$9:R$504)+SUMIF(Data_RES_TWh!$A$9:$A$1496,Data_TOT_TWh!$B494&amp;"400_"&amp;Data_TOT_TWh!$E494,Data_RES_TWh!R$9:R$1496)</f>
        <v>0</v>
      </c>
      <c r="S494" s="47">
        <f>SUMIF(Data_IND_TWh!$A$9:$A$504,Data_TOT_TWh!$B494&amp;"200_"&amp;Data_TOT_TWh!$E494,Data_IND_TWh!S$9:S$504)+SUMIF(Data_TER_TWh!$A$9:$A$504,Data_TOT_TWh!$B494&amp;"300_"&amp;Data_TOT_TWh!$E494,Data_TER_TWh!S$9:S$504)+SUMIF(Data_RES_TWh!$A$9:$A$1496,Data_TOT_TWh!$B494&amp;"400_"&amp;Data_TOT_TWh!$E494,Data_RES_TWh!S$9:S$1496)</f>
        <v>0</v>
      </c>
      <c r="T494" s="56"/>
      <c r="U494" s="47">
        <f>SUMIF(Data_IND_TWh!$A$9:$A$504,Data_TOT_TWh!$B494&amp;"200_"&amp;Data_TOT_TWh!$E494,Data_IND_TWh!U$9:U$504)+SUMIF(Data_TER_TWh!$A$9:$A$504,Data_TOT_TWh!$B494&amp;"300_"&amp;Data_TOT_TWh!$E494,Data_TER_TWh!U$9:U$504)+SUMIF(Data_RES_TWh!$A$9:$A$1496,Data_TOT_TWh!$B494&amp;"400_"&amp;Data_TOT_TWh!$E494,Data_RES_TWh!U$9:U$1496)</f>
        <v>0</v>
      </c>
      <c r="V494" s="56"/>
      <c r="W494" s="47">
        <f>SUMIF(Data_IND_TWh!$A$9:$A$504,Data_TOT_TWh!$B494&amp;"200_"&amp;Data_TOT_TWh!$E494,Data_IND_TWh!W$9:W$504)+SUMIF(Data_TER_TWh!$A$9:$A$504,Data_TOT_TWh!$B494&amp;"300_"&amp;Data_TOT_TWh!$E494,Data_TER_TWh!W$9:W$504)+SUMIF(Data_RES_TWh!$A$9:$A$1496,Data_TOT_TWh!$B494&amp;"400_"&amp;Data_TOT_TWh!$E494,Data_RES_TWh!W$9:W$1496)</f>
        <v>0</v>
      </c>
      <c r="X494" s="13">
        <f>SUMIF(Data_IND_TWh!$A$9:$A$504,Data_TOT_TWh!$B494&amp;"200_"&amp;Data_TOT_TWh!$E494,Data_IND_TWh!X$9:X$504)+SUMIF(Data_TER_TWh!$A$9:$A$504,Data_TOT_TWh!$B494&amp;"300_"&amp;Data_TOT_TWh!$E494,Data_TER_TWh!X$9:X$504)+SUMIF(Data_RES_TWh!$A$9:$A$1496,Data_TOT_TWh!$B494&amp;"400_"&amp;Data_TOT_TWh!$E494,Data_RES_TWh!X$9:X$1496)</f>
        <v>0</v>
      </c>
      <c r="Y494" s="13">
        <f>SUMIF(Data_IND_TWh!$A$9:$A$504,Data_TOT_TWh!$B494&amp;"200_"&amp;Data_TOT_TWh!$E494,Data_IND_TWh!Y$9:Y$504)+SUMIF(Data_TER_TWh!$A$9:$A$504,Data_TOT_TWh!$B494&amp;"300_"&amp;Data_TOT_TWh!$E494,Data_TER_TWh!Y$9:Y$504)+SUMIF(Data_RES_TWh!$A$9:$A$1496,Data_TOT_TWh!$B494&amp;"400_"&amp;Data_TOT_TWh!$E494,Data_RES_TWh!Y$9:Y$1496)</f>
        <v>0</v>
      </c>
      <c r="Z494" s="13">
        <f>SUMIF(Data_IND_TWh!$A$9:$A$504,Data_TOT_TWh!$B494&amp;"200_"&amp;Data_TOT_TWh!$E494,Data_IND_TWh!Z$9:Z$504)+SUMIF(Data_TER_TWh!$A$9:$A$504,Data_TOT_TWh!$B494&amp;"300_"&amp;Data_TOT_TWh!$E494,Data_TER_TWh!Z$9:Z$504)+SUMIF(Data_RES_TWh!$A$9:$A$1496,Data_TOT_TWh!$B494&amp;"400_"&amp;Data_TOT_TWh!$E494,Data_RES_TWh!Z$9:Z$1496)</f>
        <v>0</v>
      </c>
      <c r="AA494" s="46">
        <f>SUMIF(Data_IND_TWh!$A$9:$A$504,Data_TOT_TWh!$B494&amp;"200_"&amp;Data_TOT_TWh!$E494,Data_IND_TWh!AA$9:AA$504)+SUMIF(Data_TER_TWh!$A$9:$A$504,Data_TOT_TWh!$B494&amp;"300_"&amp;Data_TOT_TWh!$E494,Data_TER_TWh!AA$9:AA$504)+SUMIF(Data_RES_TWh!$A$9:$A$1496,Data_TOT_TWh!$B494&amp;"400_"&amp;Data_TOT_TWh!$E494,Data_RES_TWh!AA$9:AA$1496)</f>
        <v>0</v>
      </c>
      <c r="AB494" s="56"/>
      <c r="AC494" s="47">
        <f>SUMIF(Data_IND_TWh!$A$9:$A$504,Data_TOT_TWh!$B494&amp;"200_"&amp;Data_TOT_TWh!$E494,Data_IND_TWh!AC$9:AC$504)+SUMIF(Data_TER_TWh!$A$9:$A$504,Data_TOT_TWh!$B494&amp;"300_"&amp;Data_TOT_TWh!$E494,Data_TER_TWh!AC$9:AC$504)+SUMIF(Data_RES_TWh!$A$9:$A$1496,Data_TOT_TWh!$B494&amp;"400_"&amp;Data_TOT_TWh!$E494,Data_RES_TWh!AC$9:AC$1496)</f>
        <v>0</v>
      </c>
      <c r="AD494" s="60"/>
      <c r="AE494" s="47">
        <f>SUMIF(Data_IND_TWh!$A$9:$A$504,Data_TOT_TWh!$B494&amp;"200_"&amp;Data_TOT_TWh!$E494,Data_IND_TWh!AE$9:AE$504)+SUMIF(Data_TER_TWh!$A$9:$A$504,Data_TOT_TWh!$B494&amp;"300_"&amp;Data_TOT_TWh!$E494,Data_TER_TWh!AE$9:AE$504)+SUMIF(Data_RES_TWh!$A$9:$A$1496,Data_TOT_TWh!$B494&amp;"400_"&amp;Data_TOT_TWh!$E494,Data_RES_TWh!AE$9:AE$1496)</f>
        <v>0</v>
      </c>
      <c r="AF494" s="13">
        <f>SUMIF(Data_IND_TWh!$A$9:$A$504,Data_TOT_TWh!$B494&amp;"200_"&amp;Data_TOT_TWh!$E494,Data_IND_TWh!AF$9:AF$504)+SUMIF(Data_TER_TWh!$A$9:$A$504,Data_TOT_TWh!$B494&amp;"300_"&amp;Data_TOT_TWh!$E494,Data_TER_TWh!AF$9:AF$504)+SUMIF(Data_RES_TWh!$A$9:$A$1496,Data_TOT_TWh!$B494&amp;"400_"&amp;Data_TOT_TWh!$E494,Data_RES_TWh!AF$9:AF$1496)</f>
        <v>0</v>
      </c>
      <c r="AG494" s="13">
        <f>SUMIF(Data_IND_TWh!$A$9:$A$504,Data_TOT_TWh!$B494&amp;"200_"&amp;Data_TOT_TWh!$E494,Data_IND_TWh!AG$9:AG$504)+SUMIF(Data_TER_TWh!$A$9:$A$504,Data_TOT_TWh!$B494&amp;"300_"&amp;Data_TOT_TWh!$E494,Data_TER_TWh!AG$9:AG$504)+SUMIF(Data_RES_TWh!$A$9:$A$1496,Data_TOT_TWh!$B494&amp;"400_"&amp;Data_TOT_TWh!$E494,Data_RES_TWh!AG$9:AG$1496)</f>
        <v>0</v>
      </c>
      <c r="AH494" s="46">
        <f>SUMIF(Data_IND_TWh!$A$9:$A$504,Data_TOT_TWh!$B494&amp;"200_"&amp;Data_TOT_TWh!$E494,Data_IND_TWh!AH$9:AH$504)+SUMIF(Data_TER_TWh!$A$9:$A$504,Data_TOT_TWh!$B494&amp;"300_"&amp;Data_TOT_TWh!$E494,Data_TER_TWh!AH$9:AH$504)+SUMIF(Data_RES_TWh!$A$9:$A$1496,Data_TOT_TWh!$B494&amp;"400_"&amp;Data_TOT_TWh!$E494,Data_RES_TWh!AH$9:AH$1496)</f>
        <v>0</v>
      </c>
      <c r="AI494" s="56"/>
      <c r="AJ494" s="47">
        <f>SUMIF(Data_IND_TWh!$A$9:$A$504,Data_TOT_TWh!$B494&amp;"200_"&amp;Data_TOT_TWh!$E494,Data_IND_TWh!AJ$9:AJ$504)+SUMIF(Data_TER_TWh!$A$9:$A$504,Data_TOT_TWh!$B494&amp;"300_"&amp;Data_TOT_TWh!$E494,Data_TER_TWh!AJ$9:AJ$504)+SUMIF(Data_RES_TWh!$A$9:$A$1496,Data_TOT_TWh!$B494&amp;"400_"&amp;Data_TOT_TWh!$E494,Data_RES_TWh!AJ$9:AJ$1496)</f>
        <v>0</v>
      </c>
      <c r="AK494" s="56"/>
      <c r="AL494" s="9" t="str">
        <f>VLOOKUP(F494,Definitions!$B$7:$E$39,4,FALSE)</f>
        <v>Rest</v>
      </c>
      <c r="AM494" s="87"/>
      <c r="AN494" s="87"/>
    </row>
    <row r="495" spans="1:40">
      <c r="A495" s="36" t="str">
        <f t="shared" si="15"/>
        <v>IS999_7</v>
      </c>
      <c r="B495" t="s">
        <v>141</v>
      </c>
      <c r="C495" t="s">
        <v>272</v>
      </c>
      <c r="D495">
        <v>999</v>
      </c>
      <c r="E495">
        <v>7</v>
      </c>
      <c r="F495" s="25" t="str">
        <f>VLOOKUP(B495,Definitions!$C$7:$D$43,2,FALSE)</f>
        <v>Iceland</v>
      </c>
      <c r="G495" t="str">
        <f>VLOOKUP(C495,Definitions!$C$49:$D$57,2,FALSE)</f>
        <v>TOTAL</v>
      </c>
      <c r="H495" t="str">
        <f>VLOOKUP(D495,Definitions!$C$60:$D$104,2,FALSE)</f>
        <v>TOTAL</v>
      </c>
      <c r="J495" s="29" t="str">
        <f>VLOOKUP(E495,Definitions!$C$115:$D$132,2,FALSE)</f>
        <v>District heating</v>
      </c>
      <c r="K495" s="47">
        <f>SUMIF(Data_IND_TWh!$A$9:$A$504,Data_TOT_TWh!$B495&amp;"200_"&amp;Data_TOT_TWh!$E495,Data_IND_TWh!K$9:K$504)+SUMIF(Data_TER_TWh!$A$9:$A$504,Data_TOT_TWh!$B495&amp;"300_"&amp;Data_TOT_TWh!$E495,Data_TER_TWh!K$9:K$504)+SUMIF(Data_RES_TWh!$A$9:$A$1496,Data_TOT_TWh!$B495&amp;"400_"&amp;Data_TOT_TWh!$E495,Data_RES_TWh!K$9:K$1496)</f>
        <v>0</v>
      </c>
      <c r="L495" s="46">
        <f t="shared" si="14"/>
        <v>0</v>
      </c>
      <c r="M495" s="47">
        <f>SUMIF(Data_IND_TWh!$A$9:$A$504,Data_TOT_TWh!$B495&amp;"200_"&amp;Data_TOT_TWh!$E495,Data_IND_TWh!M$9:M$504)+SUMIF(Data_TER_TWh!$A$9:$A$504,Data_TOT_TWh!$B495&amp;"300_"&amp;Data_TOT_TWh!$E495,Data_TER_TWh!M$9:M$504)+SUMIF(Data_RES_TWh!$A$9:$A$1496,Data_TOT_TWh!$B495&amp;"400_"&amp;Data_TOT_TWh!$E495,Data_RES_TWh!M$9:M$1496)</f>
        <v>0</v>
      </c>
      <c r="N495" s="56"/>
      <c r="O495" s="47">
        <f>SUMIF(Data_IND_TWh!$A$9:$A$504,Data_TOT_TWh!$B495&amp;"200_"&amp;Data_TOT_TWh!$E495,Data_IND_TWh!O$9:O$504)+SUMIF(Data_TER_TWh!$A$9:$A$504,Data_TOT_TWh!$B495&amp;"300_"&amp;Data_TOT_TWh!$E495,Data_TER_TWh!O$9:O$504)+SUMIF(Data_RES_TWh!$A$9:$A$1496,Data_TOT_TWh!$B495&amp;"400_"&amp;Data_TOT_TWh!$E495,Data_RES_TWh!O$9:O$1496)</f>
        <v>0</v>
      </c>
      <c r="P495" s="46">
        <f>SUMIF(Data_IND_TWh!$A$9:$A$504,Data_TOT_TWh!$B495&amp;"200_"&amp;Data_TOT_TWh!$E495,Data_IND_TWh!P$9:P$504)+SUMIF(Data_TER_TWh!$A$9:$A$504,Data_TOT_TWh!$B495&amp;"300_"&amp;Data_TOT_TWh!$E495,Data_TER_TWh!P$9:P$504)+SUMIF(Data_RES_TWh!$A$9:$A$1496,Data_TOT_TWh!$B495&amp;"400_"&amp;Data_TOT_TWh!$E495,Data_RES_TWh!P$9:P$1496)</f>
        <v>0</v>
      </c>
      <c r="Q495" s="46">
        <f>SUMIF(Data_IND_TWh!$A$9:$A$504,Data_TOT_TWh!$B495&amp;"200_"&amp;Data_TOT_TWh!$E495,Data_IND_TWh!Q$9:Q$504)+SUMIF(Data_TER_TWh!$A$9:$A$504,Data_TOT_TWh!$B495&amp;"300_"&amp;Data_TOT_TWh!$E495,Data_TER_TWh!Q$9:Q$504)+SUMIF(Data_RES_TWh!$A$9:$A$1496,Data_TOT_TWh!$B495&amp;"400_"&amp;Data_TOT_TWh!$E495,Data_RES_TWh!Q$9:Q$1496)</f>
        <v>0</v>
      </c>
      <c r="R495" s="37">
        <f>SUMIF(Data_IND_TWh!$A$9:$A$504,Data_TOT_TWh!$B495&amp;"200_"&amp;Data_TOT_TWh!$E495,Data_IND_TWh!R$9:R$504)+SUMIF(Data_TER_TWh!$A$9:$A$504,Data_TOT_TWh!$B495&amp;"300_"&amp;Data_TOT_TWh!$E495,Data_TER_TWh!R$9:R$504)+SUMIF(Data_RES_TWh!$A$9:$A$1496,Data_TOT_TWh!$B495&amp;"400_"&amp;Data_TOT_TWh!$E495,Data_RES_TWh!R$9:R$1496)</f>
        <v>0</v>
      </c>
      <c r="S495" s="47">
        <f>SUMIF(Data_IND_TWh!$A$9:$A$504,Data_TOT_TWh!$B495&amp;"200_"&amp;Data_TOT_TWh!$E495,Data_IND_TWh!S$9:S$504)+SUMIF(Data_TER_TWh!$A$9:$A$504,Data_TOT_TWh!$B495&amp;"300_"&amp;Data_TOT_TWh!$E495,Data_TER_TWh!S$9:S$504)+SUMIF(Data_RES_TWh!$A$9:$A$1496,Data_TOT_TWh!$B495&amp;"400_"&amp;Data_TOT_TWh!$E495,Data_RES_TWh!S$9:S$1496)</f>
        <v>0</v>
      </c>
      <c r="T495" s="56"/>
      <c r="U495" s="47">
        <f>SUMIF(Data_IND_TWh!$A$9:$A$504,Data_TOT_TWh!$B495&amp;"200_"&amp;Data_TOT_TWh!$E495,Data_IND_TWh!U$9:U$504)+SUMIF(Data_TER_TWh!$A$9:$A$504,Data_TOT_TWh!$B495&amp;"300_"&amp;Data_TOT_TWh!$E495,Data_TER_TWh!U$9:U$504)+SUMIF(Data_RES_TWh!$A$9:$A$1496,Data_TOT_TWh!$B495&amp;"400_"&amp;Data_TOT_TWh!$E495,Data_RES_TWh!U$9:U$1496)</f>
        <v>0</v>
      </c>
      <c r="V495" s="56"/>
      <c r="W495" s="47">
        <f>SUMIF(Data_IND_TWh!$A$9:$A$504,Data_TOT_TWh!$B495&amp;"200_"&amp;Data_TOT_TWh!$E495,Data_IND_TWh!W$9:W$504)+SUMIF(Data_TER_TWh!$A$9:$A$504,Data_TOT_TWh!$B495&amp;"300_"&amp;Data_TOT_TWh!$E495,Data_TER_TWh!W$9:W$504)+SUMIF(Data_RES_TWh!$A$9:$A$1496,Data_TOT_TWh!$B495&amp;"400_"&amp;Data_TOT_TWh!$E495,Data_RES_TWh!W$9:W$1496)</f>
        <v>0</v>
      </c>
      <c r="X495" s="13">
        <f>SUMIF(Data_IND_TWh!$A$9:$A$504,Data_TOT_TWh!$B495&amp;"200_"&amp;Data_TOT_TWh!$E495,Data_IND_TWh!X$9:X$504)+SUMIF(Data_TER_TWh!$A$9:$A$504,Data_TOT_TWh!$B495&amp;"300_"&amp;Data_TOT_TWh!$E495,Data_TER_TWh!X$9:X$504)+SUMIF(Data_RES_TWh!$A$9:$A$1496,Data_TOT_TWh!$B495&amp;"400_"&amp;Data_TOT_TWh!$E495,Data_RES_TWh!X$9:X$1496)</f>
        <v>0</v>
      </c>
      <c r="Y495" s="13">
        <f>SUMIF(Data_IND_TWh!$A$9:$A$504,Data_TOT_TWh!$B495&amp;"200_"&amp;Data_TOT_TWh!$E495,Data_IND_TWh!Y$9:Y$504)+SUMIF(Data_TER_TWh!$A$9:$A$504,Data_TOT_TWh!$B495&amp;"300_"&amp;Data_TOT_TWh!$E495,Data_TER_TWh!Y$9:Y$504)+SUMIF(Data_RES_TWh!$A$9:$A$1496,Data_TOT_TWh!$B495&amp;"400_"&amp;Data_TOT_TWh!$E495,Data_RES_TWh!Y$9:Y$1496)</f>
        <v>0</v>
      </c>
      <c r="Z495" s="13">
        <f>SUMIF(Data_IND_TWh!$A$9:$A$504,Data_TOT_TWh!$B495&amp;"200_"&amp;Data_TOT_TWh!$E495,Data_IND_TWh!Z$9:Z$504)+SUMIF(Data_TER_TWh!$A$9:$A$504,Data_TOT_TWh!$B495&amp;"300_"&amp;Data_TOT_TWh!$E495,Data_TER_TWh!Z$9:Z$504)+SUMIF(Data_RES_TWh!$A$9:$A$1496,Data_TOT_TWh!$B495&amp;"400_"&amp;Data_TOT_TWh!$E495,Data_RES_TWh!Z$9:Z$1496)</f>
        <v>0</v>
      </c>
      <c r="AA495" s="46">
        <f>SUMIF(Data_IND_TWh!$A$9:$A$504,Data_TOT_TWh!$B495&amp;"200_"&amp;Data_TOT_TWh!$E495,Data_IND_TWh!AA$9:AA$504)+SUMIF(Data_TER_TWh!$A$9:$A$504,Data_TOT_TWh!$B495&amp;"300_"&amp;Data_TOT_TWh!$E495,Data_TER_TWh!AA$9:AA$504)+SUMIF(Data_RES_TWh!$A$9:$A$1496,Data_TOT_TWh!$B495&amp;"400_"&amp;Data_TOT_TWh!$E495,Data_RES_TWh!AA$9:AA$1496)</f>
        <v>0</v>
      </c>
      <c r="AB495" s="56"/>
      <c r="AC495" s="47">
        <f>SUMIF(Data_IND_TWh!$A$9:$A$504,Data_TOT_TWh!$B495&amp;"200_"&amp;Data_TOT_TWh!$E495,Data_IND_TWh!AC$9:AC$504)+SUMIF(Data_TER_TWh!$A$9:$A$504,Data_TOT_TWh!$B495&amp;"300_"&amp;Data_TOT_TWh!$E495,Data_TER_TWh!AC$9:AC$504)+SUMIF(Data_RES_TWh!$A$9:$A$1496,Data_TOT_TWh!$B495&amp;"400_"&amp;Data_TOT_TWh!$E495,Data_RES_TWh!AC$9:AC$1496)</f>
        <v>0</v>
      </c>
      <c r="AD495" s="60"/>
      <c r="AE495" s="47">
        <f>SUMIF(Data_IND_TWh!$A$9:$A$504,Data_TOT_TWh!$B495&amp;"200_"&amp;Data_TOT_TWh!$E495,Data_IND_TWh!AE$9:AE$504)+SUMIF(Data_TER_TWh!$A$9:$A$504,Data_TOT_TWh!$B495&amp;"300_"&amp;Data_TOT_TWh!$E495,Data_TER_TWh!AE$9:AE$504)+SUMIF(Data_RES_TWh!$A$9:$A$1496,Data_TOT_TWh!$B495&amp;"400_"&amp;Data_TOT_TWh!$E495,Data_RES_TWh!AE$9:AE$1496)</f>
        <v>0</v>
      </c>
      <c r="AF495" s="13">
        <f>SUMIF(Data_IND_TWh!$A$9:$A$504,Data_TOT_TWh!$B495&amp;"200_"&amp;Data_TOT_TWh!$E495,Data_IND_TWh!AF$9:AF$504)+SUMIF(Data_TER_TWh!$A$9:$A$504,Data_TOT_TWh!$B495&amp;"300_"&amp;Data_TOT_TWh!$E495,Data_TER_TWh!AF$9:AF$504)+SUMIF(Data_RES_TWh!$A$9:$A$1496,Data_TOT_TWh!$B495&amp;"400_"&amp;Data_TOT_TWh!$E495,Data_RES_TWh!AF$9:AF$1496)</f>
        <v>0</v>
      </c>
      <c r="AG495" s="13">
        <f>SUMIF(Data_IND_TWh!$A$9:$A$504,Data_TOT_TWh!$B495&amp;"200_"&amp;Data_TOT_TWh!$E495,Data_IND_TWh!AG$9:AG$504)+SUMIF(Data_TER_TWh!$A$9:$A$504,Data_TOT_TWh!$B495&amp;"300_"&amp;Data_TOT_TWh!$E495,Data_TER_TWh!AG$9:AG$504)+SUMIF(Data_RES_TWh!$A$9:$A$1496,Data_TOT_TWh!$B495&amp;"400_"&amp;Data_TOT_TWh!$E495,Data_RES_TWh!AG$9:AG$1496)</f>
        <v>0</v>
      </c>
      <c r="AH495" s="46">
        <f>SUMIF(Data_IND_TWh!$A$9:$A$504,Data_TOT_TWh!$B495&amp;"200_"&amp;Data_TOT_TWh!$E495,Data_IND_TWh!AH$9:AH$504)+SUMIF(Data_TER_TWh!$A$9:$A$504,Data_TOT_TWh!$B495&amp;"300_"&amp;Data_TOT_TWh!$E495,Data_TER_TWh!AH$9:AH$504)+SUMIF(Data_RES_TWh!$A$9:$A$1496,Data_TOT_TWh!$B495&amp;"400_"&amp;Data_TOT_TWh!$E495,Data_RES_TWh!AH$9:AH$1496)</f>
        <v>0</v>
      </c>
      <c r="AI495" s="56"/>
      <c r="AJ495" s="47">
        <f>SUMIF(Data_IND_TWh!$A$9:$A$504,Data_TOT_TWh!$B495&amp;"200_"&amp;Data_TOT_TWh!$E495,Data_IND_TWh!AJ$9:AJ$504)+SUMIF(Data_TER_TWh!$A$9:$A$504,Data_TOT_TWh!$B495&amp;"300_"&amp;Data_TOT_TWh!$E495,Data_TER_TWh!AJ$9:AJ$504)+SUMIF(Data_RES_TWh!$A$9:$A$1496,Data_TOT_TWh!$B495&amp;"400_"&amp;Data_TOT_TWh!$E495,Data_RES_TWh!AJ$9:AJ$1496)</f>
        <v>0</v>
      </c>
      <c r="AK495" s="56"/>
      <c r="AL495" s="9" t="str">
        <f>VLOOKUP(F495,Definitions!$B$7:$E$39,4,FALSE)</f>
        <v>Rest</v>
      </c>
      <c r="AM495" s="87"/>
      <c r="AN495" s="87"/>
    </row>
    <row r="496" spans="1:40">
      <c r="A496" s="36" t="str">
        <f t="shared" si="15"/>
        <v>IS999_8</v>
      </c>
      <c r="B496" t="s">
        <v>141</v>
      </c>
      <c r="C496" t="s">
        <v>272</v>
      </c>
      <c r="D496">
        <v>999</v>
      </c>
      <c r="E496">
        <v>8</v>
      </c>
      <c r="F496" s="25" t="str">
        <f>VLOOKUP(B496,Definitions!$C$7:$D$43,2,FALSE)</f>
        <v>Iceland</v>
      </c>
      <c r="G496" t="str">
        <f>VLOOKUP(C496,Definitions!$C$49:$D$57,2,FALSE)</f>
        <v>TOTAL</v>
      </c>
      <c r="H496" t="str">
        <f>VLOOKUP(D496,Definitions!$C$60:$D$104,2,FALSE)</f>
        <v>TOTAL</v>
      </c>
      <c r="J496" s="29" t="str">
        <f>VLOOKUP(E496,Definitions!$C$115:$D$132,2,FALSE)</f>
        <v>Waste non-RES</v>
      </c>
      <c r="K496" s="47">
        <f>SUMIF(Data_IND_TWh!$A$9:$A$504,Data_TOT_TWh!$B496&amp;"200_"&amp;Data_TOT_TWh!$E496,Data_IND_TWh!K$9:K$504)+SUMIF(Data_TER_TWh!$A$9:$A$504,Data_TOT_TWh!$B496&amp;"300_"&amp;Data_TOT_TWh!$E496,Data_TER_TWh!K$9:K$504)+SUMIF(Data_RES_TWh!$A$9:$A$1496,Data_TOT_TWh!$B496&amp;"400_"&amp;Data_TOT_TWh!$E496,Data_RES_TWh!K$9:K$1496)</f>
        <v>0</v>
      </c>
      <c r="L496" s="46">
        <f t="shared" si="14"/>
        <v>0</v>
      </c>
      <c r="M496" s="47">
        <f>SUMIF(Data_IND_TWh!$A$9:$A$504,Data_TOT_TWh!$B496&amp;"200_"&amp;Data_TOT_TWh!$E496,Data_IND_TWh!M$9:M$504)+SUMIF(Data_TER_TWh!$A$9:$A$504,Data_TOT_TWh!$B496&amp;"300_"&amp;Data_TOT_TWh!$E496,Data_TER_TWh!M$9:M$504)+SUMIF(Data_RES_TWh!$A$9:$A$1496,Data_TOT_TWh!$B496&amp;"400_"&amp;Data_TOT_TWh!$E496,Data_RES_TWh!M$9:M$1496)</f>
        <v>0</v>
      </c>
      <c r="N496" s="56"/>
      <c r="O496" s="47">
        <f>SUMIF(Data_IND_TWh!$A$9:$A$504,Data_TOT_TWh!$B496&amp;"200_"&amp;Data_TOT_TWh!$E496,Data_IND_TWh!O$9:O$504)+SUMIF(Data_TER_TWh!$A$9:$A$504,Data_TOT_TWh!$B496&amp;"300_"&amp;Data_TOT_TWh!$E496,Data_TER_TWh!O$9:O$504)+SUMIF(Data_RES_TWh!$A$9:$A$1496,Data_TOT_TWh!$B496&amp;"400_"&amp;Data_TOT_TWh!$E496,Data_RES_TWh!O$9:O$1496)</f>
        <v>0</v>
      </c>
      <c r="P496" s="46">
        <f>SUMIF(Data_IND_TWh!$A$9:$A$504,Data_TOT_TWh!$B496&amp;"200_"&amp;Data_TOT_TWh!$E496,Data_IND_TWh!P$9:P$504)+SUMIF(Data_TER_TWh!$A$9:$A$504,Data_TOT_TWh!$B496&amp;"300_"&amp;Data_TOT_TWh!$E496,Data_TER_TWh!P$9:P$504)+SUMIF(Data_RES_TWh!$A$9:$A$1496,Data_TOT_TWh!$B496&amp;"400_"&amp;Data_TOT_TWh!$E496,Data_RES_TWh!P$9:P$1496)</f>
        <v>0</v>
      </c>
      <c r="Q496" s="46">
        <f>SUMIF(Data_IND_TWh!$A$9:$A$504,Data_TOT_TWh!$B496&amp;"200_"&amp;Data_TOT_TWh!$E496,Data_IND_TWh!Q$9:Q$504)+SUMIF(Data_TER_TWh!$A$9:$A$504,Data_TOT_TWh!$B496&amp;"300_"&amp;Data_TOT_TWh!$E496,Data_TER_TWh!Q$9:Q$504)+SUMIF(Data_RES_TWh!$A$9:$A$1496,Data_TOT_TWh!$B496&amp;"400_"&amp;Data_TOT_TWh!$E496,Data_RES_TWh!Q$9:Q$1496)</f>
        <v>0</v>
      </c>
      <c r="R496" s="37">
        <f>SUMIF(Data_IND_TWh!$A$9:$A$504,Data_TOT_TWh!$B496&amp;"200_"&amp;Data_TOT_TWh!$E496,Data_IND_TWh!R$9:R$504)+SUMIF(Data_TER_TWh!$A$9:$A$504,Data_TOT_TWh!$B496&amp;"300_"&amp;Data_TOT_TWh!$E496,Data_TER_TWh!R$9:R$504)+SUMIF(Data_RES_TWh!$A$9:$A$1496,Data_TOT_TWh!$B496&amp;"400_"&amp;Data_TOT_TWh!$E496,Data_RES_TWh!R$9:R$1496)</f>
        <v>0</v>
      </c>
      <c r="S496" s="47">
        <f>SUMIF(Data_IND_TWh!$A$9:$A$504,Data_TOT_TWh!$B496&amp;"200_"&amp;Data_TOT_TWh!$E496,Data_IND_TWh!S$9:S$504)+SUMIF(Data_TER_TWh!$A$9:$A$504,Data_TOT_TWh!$B496&amp;"300_"&amp;Data_TOT_TWh!$E496,Data_TER_TWh!S$9:S$504)+SUMIF(Data_RES_TWh!$A$9:$A$1496,Data_TOT_TWh!$B496&amp;"400_"&amp;Data_TOT_TWh!$E496,Data_RES_TWh!S$9:S$1496)</f>
        <v>0</v>
      </c>
      <c r="T496" s="56"/>
      <c r="U496" s="47">
        <f>SUMIF(Data_IND_TWh!$A$9:$A$504,Data_TOT_TWh!$B496&amp;"200_"&amp;Data_TOT_TWh!$E496,Data_IND_TWh!U$9:U$504)+SUMIF(Data_TER_TWh!$A$9:$A$504,Data_TOT_TWh!$B496&amp;"300_"&amp;Data_TOT_TWh!$E496,Data_TER_TWh!U$9:U$504)+SUMIF(Data_RES_TWh!$A$9:$A$1496,Data_TOT_TWh!$B496&amp;"400_"&amp;Data_TOT_TWh!$E496,Data_RES_TWh!U$9:U$1496)</f>
        <v>0</v>
      </c>
      <c r="V496" s="56"/>
      <c r="W496" s="47">
        <f>SUMIF(Data_IND_TWh!$A$9:$A$504,Data_TOT_TWh!$B496&amp;"200_"&amp;Data_TOT_TWh!$E496,Data_IND_TWh!W$9:W$504)+SUMIF(Data_TER_TWh!$A$9:$A$504,Data_TOT_TWh!$B496&amp;"300_"&amp;Data_TOT_TWh!$E496,Data_TER_TWh!W$9:W$504)+SUMIF(Data_RES_TWh!$A$9:$A$1496,Data_TOT_TWh!$B496&amp;"400_"&amp;Data_TOT_TWh!$E496,Data_RES_TWh!W$9:W$1496)</f>
        <v>0</v>
      </c>
      <c r="X496" s="13">
        <f>SUMIF(Data_IND_TWh!$A$9:$A$504,Data_TOT_TWh!$B496&amp;"200_"&amp;Data_TOT_TWh!$E496,Data_IND_TWh!X$9:X$504)+SUMIF(Data_TER_TWh!$A$9:$A$504,Data_TOT_TWh!$B496&amp;"300_"&amp;Data_TOT_TWh!$E496,Data_TER_TWh!X$9:X$504)+SUMIF(Data_RES_TWh!$A$9:$A$1496,Data_TOT_TWh!$B496&amp;"400_"&amp;Data_TOT_TWh!$E496,Data_RES_TWh!X$9:X$1496)</f>
        <v>0</v>
      </c>
      <c r="Y496" s="13">
        <f>SUMIF(Data_IND_TWh!$A$9:$A$504,Data_TOT_TWh!$B496&amp;"200_"&amp;Data_TOT_TWh!$E496,Data_IND_TWh!Y$9:Y$504)+SUMIF(Data_TER_TWh!$A$9:$A$504,Data_TOT_TWh!$B496&amp;"300_"&amp;Data_TOT_TWh!$E496,Data_TER_TWh!Y$9:Y$504)+SUMIF(Data_RES_TWh!$A$9:$A$1496,Data_TOT_TWh!$B496&amp;"400_"&amp;Data_TOT_TWh!$E496,Data_RES_TWh!Y$9:Y$1496)</f>
        <v>0</v>
      </c>
      <c r="Z496" s="13">
        <f>SUMIF(Data_IND_TWh!$A$9:$A$504,Data_TOT_TWh!$B496&amp;"200_"&amp;Data_TOT_TWh!$E496,Data_IND_TWh!Z$9:Z$504)+SUMIF(Data_TER_TWh!$A$9:$A$504,Data_TOT_TWh!$B496&amp;"300_"&amp;Data_TOT_TWh!$E496,Data_TER_TWh!Z$9:Z$504)+SUMIF(Data_RES_TWh!$A$9:$A$1496,Data_TOT_TWh!$B496&amp;"400_"&amp;Data_TOT_TWh!$E496,Data_RES_TWh!Z$9:Z$1496)</f>
        <v>0</v>
      </c>
      <c r="AA496" s="46">
        <f>SUMIF(Data_IND_TWh!$A$9:$A$504,Data_TOT_TWh!$B496&amp;"200_"&amp;Data_TOT_TWh!$E496,Data_IND_TWh!AA$9:AA$504)+SUMIF(Data_TER_TWh!$A$9:$A$504,Data_TOT_TWh!$B496&amp;"300_"&amp;Data_TOT_TWh!$E496,Data_TER_TWh!AA$9:AA$504)+SUMIF(Data_RES_TWh!$A$9:$A$1496,Data_TOT_TWh!$B496&amp;"400_"&amp;Data_TOT_TWh!$E496,Data_RES_TWh!AA$9:AA$1496)</f>
        <v>0</v>
      </c>
      <c r="AB496" s="56"/>
      <c r="AC496" s="47">
        <f>SUMIF(Data_IND_TWh!$A$9:$A$504,Data_TOT_TWh!$B496&amp;"200_"&amp;Data_TOT_TWh!$E496,Data_IND_TWh!AC$9:AC$504)+SUMIF(Data_TER_TWh!$A$9:$A$504,Data_TOT_TWh!$B496&amp;"300_"&amp;Data_TOT_TWh!$E496,Data_TER_TWh!AC$9:AC$504)+SUMIF(Data_RES_TWh!$A$9:$A$1496,Data_TOT_TWh!$B496&amp;"400_"&amp;Data_TOT_TWh!$E496,Data_RES_TWh!AC$9:AC$1496)</f>
        <v>0</v>
      </c>
      <c r="AD496" s="60"/>
      <c r="AE496" s="47">
        <f>SUMIF(Data_IND_TWh!$A$9:$A$504,Data_TOT_TWh!$B496&amp;"200_"&amp;Data_TOT_TWh!$E496,Data_IND_TWh!AE$9:AE$504)+SUMIF(Data_TER_TWh!$A$9:$A$504,Data_TOT_TWh!$B496&amp;"300_"&amp;Data_TOT_TWh!$E496,Data_TER_TWh!AE$9:AE$504)+SUMIF(Data_RES_TWh!$A$9:$A$1496,Data_TOT_TWh!$B496&amp;"400_"&amp;Data_TOT_TWh!$E496,Data_RES_TWh!AE$9:AE$1496)</f>
        <v>0</v>
      </c>
      <c r="AF496" s="13">
        <f>SUMIF(Data_IND_TWh!$A$9:$A$504,Data_TOT_TWh!$B496&amp;"200_"&amp;Data_TOT_TWh!$E496,Data_IND_TWh!AF$9:AF$504)+SUMIF(Data_TER_TWh!$A$9:$A$504,Data_TOT_TWh!$B496&amp;"300_"&amp;Data_TOT_TWh!$E496,Data_TER_TWh!AF$9:AF$504)+SUMIF(Data_RES_TWh!$A$9:$A$1496,Data_TOT_TWh!$B496&amp;"400_"&amp;Data_TOT_TWh!$E496,Data_RES_TWh!AF$9:AF$1496)</f>
        <v>0</v>
      </c>
      <c r="AG496" s="13">
        <f>SUMIF(Data_IND_TWh!$A$9:$A$504,Data_TOT_TWh!$B496&amp;"200_"&amp;Data_TOT_TWh!$E496,Data_IND_TWh!AG$9:AG$504)+SUMIF(Data_TER_TWh!$A$9:$A$504,Data_TOT_TWh!$B496&amp;"300_"&amp;Data_TOT_TWh!$E496,Data_TER_TWh!AG$9:AG$504)+SUMIF(Data_RES_TWh!$A$9:$A$1496,Data_TOT_TWh!$B496&amp;"400_"&amp;Data_TOT_TWh!$E496,Data_RES_TWh!AG$9:AG$1496)</f>
        <v>0</v>
      </c>
      <c r="AH496" s="46">
        <f>SUMIF(Data_IND_TWh!$A$9:$A$504,Data_TOT_TWh!$B496&amp;"200_"&amp;Data_TOT_TWh!$E496,Data_IND_TWh!AH$9:AH$504)+SUMIF(Data_TER_TWh!$A$9:$A$504,Data_TOT_TWh!$B496&amp;"300_"&amp;Data_TOT_TWh!$E496,Data_TER_TWh!AH$9:AH$504)+SUMIF(Data_RES_TWh!$A$9:$A$1496,Data_TOT_TWh!$B496&amp;"400_"&amp;Data_TOT_TWh!$E496,Data_RES_TWh!AH$9:AH$1496)</f>
        <v>0</v>
      </c>
      <c r="AI496" s="56"/>
      <c r="AJ496" s="47">
        <f>SUMIF(Data_IND_TWh!$A$9:$A$504,Data_TOT_TWh!$B496&amp;"200_"&amp;Data_TOT_TWh!$E496,Data_IND_TWh!AJ$9:AJ$504)+SUMIF(Data_TER_TWh!$A$9:$A$504,Data_TOT_TWh!$B496&amp;"300_"&amp;Data_TOT_TWh!$E496,Data_TER_TWh!AJ$9:AJ$504)+SUMIF(Data_RES_TWh!$A$9:$A$1496,Data_TOT_TWh!$B496&amp;"400_"&amp;Data_TOT_TWh!$E496,Data_RES_TWh!AJ$9:AJ$1496)</f>
        <v>0</v>
      </c>
      <c r="AK496" s="56"/>
      <c r="AL496" s="9" t="str">
        <f>VLOOKUP(F496,Definitions!$B$7:$E$39,4,FALSE)</f>
        <v>Rest</v>
      </c>
      <c r="AM496" s="87"/>
      <c r="AN496" s="87"/>
    </row>
    <row r="497" spans="1:40">
      <c r="A497" s="36" t="str">
        <f t="shared" si="15"/>
        <v>IS999_9</v>
      </c>
      <c r="B497" t="s">
        <v>141</v>
      </c>
      <c r="C497" t="s">
        <v>272</v>
      </c>
      <c r="D497">
        <v>999</v>
      </c>
      <c r="E497">
        <v>9</v>
      </c>
      <c r="F497" s="25" t="str">
        <f>VLOOKUP(B497,Definitions!$C$7:$D$43,2,FALSE)</f>
        <v>Iceland</v>
      </c>
      <c r="G497" t="str">
        <f>VLOOKUP(C497,Definitions!$C$49:$D$57,2,FALSE)</f>
        <v>TOTAL</v>
      </c>
      <c r="H497" t="str">
        <f>VLOOKUP(D497,Definitions!$C$60:$D$104,2,FALSE)</f>
        <v>TOTAL</v>
      </c>
      <c r="J497" s="29" t="str">
        <f>VLOOKUP(E497,Definitions!$C$115:$D$132,2,FALSE)</f>
        <v>Waste RES</v>
      </c>
      <c r="K497" s="47">
        <f>SUMIF(Data_IND_TWh!$A$9:$A$504,Data_TOT_TWh!$B497&amp;"200_"&amp;Data_TOT_TWh!$E497,Data_IND_TWh!K$9:K$504)+SUMIF(Data_TER_TWh!$A$9:$A$504,Data_TOT_TWh!$B497&amp;"300_"&amp;Data_TOT_TWh!$E497,Data_TER_TWh!K$9:K$504)+SUMIF(Data_RES_TWh!$A$9:$A$1496,Data_TOT_TWh!$B497&amp;"400_"&amp;Data_TOT_TWh!$E497,Data_RES_TWh!K$9:K$1496)</f>
        <v>1.8696862304919408E-3</v>
      </c>
      <c r="L497" s="46">
        <f t="shared" si="14"/>
        <v>5.1652831655914101E-3</v>
      </c>
      <c r="M497" s="47">
        <f>SUMIF(Data_IND_TWh!$A$9:$A$504,Data_TOT_TWh!$B497&amp;"200_"&amp;Data_TOT_TWh!$E497,Data_IND_TWh!M$9:M$504)+SUMIF(Data_TER_TWh!$A$9:$A$504,Data_TOT_TWh!$B497&amp;"300_"&amp;Data_TOT_TWh!$E497,Data_TER_TWh!M$9:M$504)+SUMIF(Data_RES_TWh!$A$9:$A$1496,Data_TOT_TWh!$B497&amp;"400_"&amp;Data_TOT_TWh!$E497,Data_RES_TWh!M$9:M$1496)</f>
        <v>7.0349693960833513E-3</v>
      </c>
      <c r="N497" s="56"/>
      <c r="O497" s="47">
        <f>SUMIF(Data_IND_TWh!$A$9:$A$504,Data_TOT_TWh!$B497&amp;"200_"&amp;Data_TOT_TWh!$E497,Data_IND_TWh!O$9:O$504)+SUMIF(Data_TER_TWh!$A$9:$A$504,Data_TOT_TWh!$B497&amp;"300_"&amp;Data_TOT_TWh!$E497,Data_TER_TWh!O$9:O$504)+SUMIF(Data_RES_TWh!$A$9:$A$1496,Data_TOT_TWh!$B497&amp;"400_"&amp;Data_TOT_TWh!$E497,Data_RES_TWh!O$9:O$1496)</f>
        <v>0</v>
      </c>
      <c r="P497" s="46">
        <f>SUMIF(Data_IND_TWh!$A$9:$A$504,Data_TOT_TWh!$B497&amp;"200_"&amp;Data_TOT_TWh!$E497,Data_IND_TWh!P$9:P$504)+SUMIF(Data_TER_TWh!$A$9:$A$504,Data_TOT_TWh!$B497&amp;"300_"&amp;Data_TOT_TWh!$E497,Data_TER_TWh!P$9:P$504)+SUMIF(Data_RES_TWh!$A$9:$A$1496,Data_TOT_TWh!$B497&amp;"400_"&amp;Data_TOT_TWh!$E497,Data_RES_TWh!P$9:P$1496)</f>
        <v>7.0349693960833513E-3</v>
      </c>
      <c r="Q497" s="46">
        <f>SUMIF(Data_IND_TWh!$A$9:$A$504,Data_TOT_TWh!$B497&amp;"200_"&amp;Data_TOT_TWh!$E497,Data_IND_TWh!Q$9:Q$504)+SUMIF(Data_TER_TWh!$A$9:$A$504,Data_TOT_TWh!$B497&amp;"300_"&amp;Data_TOT_TWh!$E497,Data_TER_TWh!Q$9:Q$504)+SUMIF(Data_RES_TWh!$A$9:$A$1496,Data_TOT_TWh!$B497&amp;"400_"&amp;Data_TOT_TWh!$E497,Data_RES_TWh!Q$9:Q$1496)</f>
        <v>7.0349693960833513E-3</v>
      </c>
      <c r="R497" s="37">
        <f>SUMIF(Data_IND_TWh!$A$9:$A$504,Data_TOT_TWh!$B497&amp;"200_"&amp;Data_TOT_TWh!$E497,Data_IND_TWh!R$9:R$504)+SUMIF(Data_TER_TWh!$A$9:$A$504,Data_TOT_TWh!$B497&amp;"300_"&amp;Data_TOT_TWh!$E497,Data_TER_TWh!R$9:R$504)+SUMIF(Data_RES_TWh!$A$9:$A$1496,Data_TOT_TWh!$B497&amp;"400_"&amp;Data_TOT_TWh!$E497,Data_RES_TWh!R$9:R$1496)</f>
        <v>0</v>
      </c>
      <c r="S497" s="47">
        <f>SUMIF(Data_IND_TWh!$A$9:$A$504,Data_TOT_TWh!$B497&amp;"200_"&amp;Data_TOT_TWh!$E497,Data_IND_TWh!S$9:S$504)+SUMIF(Data_TER_TWh!$A$9:$A$504,Data_TOT_TWh!$B497&amp;"300_"&amp;Data_TOT_TWh!$E497,Data_TER_TWh!S$9:S$504)+SUMIF(Data_RES_TWh!$A$9:$A$1496,Data_TOT_TWh!$B497&amp;"400_"&amp;Data_TOT_TWh!$E497,Data_RES_TWh!S$9:S$1496)</f>
        <v>6.1204233745925157E-3</v>
      </c>
      <c r="T497" s="56"/>
      <c r="U497" s="47">
        <f>SUMIF(Data_IND_TWh!$A$9:$A$504,Data_TOT_TWh!$B497&amp;"200_"&amp;Data_TOT_TWh!$E497,Data_IND_TWh!U$9:U$504)+SUMIF(Data_TER_TWh!$A$9:$A$504,Data_TOT_TWh!$B497&amp;"300_"&amp;Data_TOT_TWh!$E497,Data_TER_TWh!U$9:U$504)+SUMIF(Data_RES_TWh!$A$9:$A$1496,Data_TOT_TWh!$B497&amp;"400_"&amp;Data_TOT_TWh!$E497,Data_RES_TWh!U$9:U$1496)</f>
        <v>9.1454602149083583E-4</v>
      </c>
      <c r="V497" s="56"/>
      <c r="W497" s="47">
        <f>SUMIF(Data_IND_TWh!$A$9:$A$504,Data_TOT_TWh!$B497&amp;"200_"&amp;Data_TOT_TWh!$E497,Data_IND_TWh!W$9:W$504)+SUMIF(Data_TER_TWh!$A$9:$A$504,Data_TOT_TWh!$B497&amp;"300_"&amp;Data_TOT_TWh!$E497,Data_TER_TWh!W$9:W$504)+SUMIF(Data_RES_TWh!$A$9:$A$1496,Data_TOT_TWh!$B497&amp;"400_"&amp;Data_TOT_TWh!$E497,Data_RES_TWh!W$9:W$1496)</f>
        <v>0</v>
      </c>
      <c r="X497" s="13">
        <f>SUMIF(Data_IND_TWh!$A$9:$A$504,Data_TOT_TWh!$B497&amp;"200_"&amp;Data_TOT_TWh!$E497,Data_IND_TWh!X$9:X$504)+SUMIF(Data_TER_TWh!$A$9:$A$504,Data_TOT_TWh!$B497&amp;"300_"&amp;Data_TOT_TWh!$E497,Data_TER_TWh!X$9:X$504)+SUMIF(Data_RES_TWh!$A$9:$A$1496,Data_TOT_TWh!$B497&amp;"400_"&amp;Data_TOT_TWh!$E497,Data_RES_TWh!X$9:X$1496)</f>
        <v>0</v>
      </c>
      <c r="Y497" s="13">
        <f>SUMIF(Data_IND_TWh!$A$9:$A$504,Data_TOT_TWh!$B497&amp;"200_"&amp;Data_TOT_TWh!$E497,Data_IND_TWh!Y$9:Y$504)+SUMIF(Data_TER_TWh!$A$9:$A$504,Data_TOT_TWh!$B497&amp;"300_"&amp;Data_TOT_TWh!$E497,Data_TER_TWh!Y$9:Y$504)+SUMIF(Data_RES_TWh!$A$9:$A$1496,Data_TOT_TWh!$B497&amp;"400_"&amp;Data_TOT_TWh!$E497,Data_RES_TWh!Y$9:Y$1496)</f>
        <v>0</v>
      </c>
      <c r="Z497" s="13">
        <f>SUMIF(Data_IND_TWh!$A$9:$A$504,Data_TOT_TWh!$B497&amp;"200_"&amp;Data_TOT_TWh!$E497,Data_IND_TWh!Z$9:Z$504)+SUMIF(Data_TER_TWh!$A$9:$A$504,Data_TOT_TWh!$B497&amp;"300_"&amp;Data_TOT_TWh!$E497,Data_TER_TWh!Z$9:Z$504)+SUMIF(Data_RES_TWh!$A$9:$A$1496,Data_TOT_TWh!$B497&amp;"400_"&amp;Data_TOT_TWh!$E497,Data_RES_TWh!Z$9:Z$1496)</f>
        <v>0</v>
      </c>
      <c r="AA497" s="46">
        <f>SUMIF(Data_IND_TWh!$A$9:$A$504,Data_TOT_TWh!$B497&amp;"200_"&amp;Data_TOT_TWh!$E497,Data_IND_TWh!AA$9:AA$504)+SUMIF(Data_TER_TWh!$A$9:$A$504,Data_TOT_TWh!$B497&amp;"300_"&amp;Data_TOT_TWh!$E497,Data_TER_TWh!AA$9:AA$504)+SUMIF(Data_RES_TWh!$A$9:$A$1496,Data_TOT_TWh!$B497&amp;"400_"&amp;Data_TOT_TWh!$E497,Data_RES_TWh!AA$9:AA$1496)</f>
        <v>0</v>
      </c>
      <c r="AB497" s="56"/>
      <c r="AC497" s="47">
        <f>SUMIF(Data_IND_TWh!$A$9:$A$504,Data_TOT_TWh!$B497&amp;"200_"&amp;Data_TOT_TWh!$E497,Data_IND_TWh!AC$9:AC$504)+SUMIF(Data_TER_TWh!$A$9:$A$504,Data_TOT_TWh!$B497&amp;"300_"&amp;Data_TOT_TWh!$E497,Data_TER_TWh!AC$9:AC$504)+SUMIF(Data_RES_TWh!$A$9:$A$1496,Data_TOT_TWh!$B497&amp;"400_"&amp;Data_TOT_TWh!$E497,Data_RES_TWh!AC$9:AC$1496)</f>
        <v>0</v>
      </c>
      <c r="AD497" s="60"/>
      <c r="AE497" s="47">
        <f>SUMIF(Data_IND_TWh!$A$9:$A$504,Data_TOT_TWh!$B497&amp;"200_"&amp;Data_TOT_TWh!$E497,Data_IND_TWh!AE$9:AE$504)+SUMIF(Data_TER_TWh!$A$9:$A$504,Data_TOT_TWh!$B497&amp;"300_"&amp;Data_TOT_TWh!$E497,Data_TER_TWh!AE$9:AE$504)+SUMIF(Data_RES_TWh!$A$9:$A$1496,Data_TOT_TWh!$B497&amp;"400_"&amp;Data_TOT_TWh!$E497,Data_RES_TWh!AE$9:AE$1496)</f>
        <v>0</v>
      </c>
      <c r="AF497" s="13">
        <f>SUMIF(Data_IND_TWh!$A$9:$A$504,Data_TOT_TWh!$B497&amp;"200_"&amp;Data_TOT_TWh!$E497,Data_IND_TWh!AF$9:AF$504)+SUMIF(Data_TER_TWh!$A$9:$A$504,Data_TOT_TWh!$B497&amp;"300_"&amp;Data_TOT_TWh!$E497,Data_TER_TWh!AF$9:AF$504)+SUMIF(Data_RES_TWh!$A$9:$A$1496,Data_TOT_TWh!$B497&amp;"400_"&amp;Data_TOT_TWh!$E497,Data_RES_TWh!AF$9:AF$1496)</f>
        <v>0</v>
      </c>
      <c r="AG497" s="13">
        <f>SUMIF(Data_IND_TWh!$A$9:$A$504,Data_TOT_TWh!$B497&amp;"200_"&amp;Data_TOT_TWh!$E497,Data_IND_TWh!AG$9:AG$504)+SUMIF(Data_TER_TWh!$A$9:$A$504,Data_TOT_TWh!$B497&amp;"300_"&amp;Data_TOT_TWh!$E497,Data_TER_TWh!AG$9:AG$504)+SUMIF(Data_RES_TWh!$A$9:$A$1496,Data_TOT_TWh!$B497&amp;"400_"&amp;Data_TOT_TWh!$E497,Data_RES_TWh!AG$9:AG$1496)</f>
        <v>0</v>
      </c>
      <c r="AH497" s="46">
        <f>SUMIF(Data_IND_TWh!$A$9:$A$504,Data_TOT_TWh!$B497&amp;"200_"&amp;Data_TOT_TWh!$E497,Data_IND_TWh!AH$9:AH$504)+SUMIF(Data_TER_TWh!$A$9:$A$504,Data_TOT_TWh!$B497&amp;"300_"&amp;Data_TOT_TWh!$E497,Data_TER_TWh!AH$9:AH$504)+SUMIF(Data_RES_TWh!$A$9:$A$1496,Data_TOT_TWh!$B497&amp;"400_"&amp;Data_TOT_TWh!$E497,Data_RES_TWh!AH$9:AH$1496)</f>
        <v>0</v>
      </c>
      <c r="AI497" s="56"/>
      <c r="AJ497" s="47">
        <f>SUMIF(Data_IND_TWh!$A$9:$A$504,Data_TOT_TWh!$B497&amp;"200_"&amp;Data_TOT_TWh!$E497,Data_IND_TWh!AJ$9:AJ$504)+SUMIF(Data_TER_TWh!$A$9:$A$504,Data_TOT_TWh!$B497&amp;"300_"&amp;Data_TOT_TWh!$E497,Data_TER_TWh!AJ$9:AJ$504)+SUMIF(Data_RES_TWh!$A$9:$A$1496,Data_TOT_TWh!$B497&amp;"400_"&amp;Data_TOT_TWh!$E497,Data_RES_TWh!AJ$9:AJ$1496)</f>
        <v>0</v>
      </c>
      <c r="AK497" s="56"/>
      <c r="AL497" s="9" t="str">
        <f>VLOOKUP(F497,Definitions!$B$7:$E$39,4,FALSE)</f>
        <v>Rest</v>
      </c>
      <c r="AM497" s="87"/>
      <c r="AN497" s="87"/>
    </row>
    <row r="498" spans="1:40">
      <c r="A498" s="36" t="str">
        <f t="shared" si="15"/>
        <v>IS999_51</v>
      </c>
      <c r="B498" t="s">
        <v>141</v>
      </c>
      <c r="C498" t="s">
        <v>272</v>
      </c>
      <c r="D498">
        <v>999</v>
      </c>
      <c r="E498">
        <v>51</v>
      </c>
      <c r="F498" s="25" t="str">
        <f>VLOOKUP(B498,Definitions!$C$7:$D$43,2,FALSE)</f>
        <v>Iceland</v>
      </c>
      <c r="G498" t="str">
        <f>VLOOKUP(C498,Definitions!$C$49:$D$57,2,FALSE)</f>
        <v>TOTAL</v>
      </c>
      <c r="H498" t="str">
        <f>VLOOKUP(D498,Definitions!$C$60:$D$104,2,FALSE)</f>
        <v>TOTAL</v>
      </c>
      <c r="J498" s="29" t="str">
        <f>VLOOKUP(E498,Definitions!$C$115:$D$132,2,FALSE)</f>
        <v>Biomass</v>
      </c>
      <c r="K498" s="47">
        <f>SUMIF(Data_IND_TWh!$A$9:$A$504,Data_TOT_TWh!$B498&amp;"200_"&amp;Data_TOT_TWh!$E498,Data_IND_TWh!K$9:K$504)+SUMIF(Data_TER_TWh!$A$9:$A$504,Data_TOT_TWh!$B498&amp;"300_"&amp;Data_TOT_TWh!$E498,Data_TER_TWh!K$9:K$504)+SUMIF(Data_RES_TWh!$A$9:$A$1496,Data_TOT_TWh!$B498&amp;"400_"&amp;Data_TOT_TWh!$E498,Data_RES_TWh!K$9:K$1496)</f>
        <v>0</v>
      </c>
      <c r="L498" s="46">
        <f t="shared" si="14"/>
        <v>0</v>
      </c>
      <c r="M498" s="47">
        <f>SUMIF(Data_IND_TWh!$A$9:$A$504,Data_TOT_TWh!$B498&amp;"200_"&amp;Data_TOT_TWh!$E498,Data_IND_TWh!M$9:M$504)+SUMIF(Data_TER_TWh!$A$9:$A$504,Data_TOT_TWh!$B498&amp;"300_"&amp;Data_TOT_TWh!$E498,Data_TER_TWh!M$9:M$504)+SUMIF(Data_RES_TWh!$A$9:$A$1496,Data_TOT_TWh!$B498&amp;"400_"&amp;Data_TOT_TWh!$E498,Data_RES_TWh!M$9:M$1496)</f>
        <v>0</v>
      </c>
      <c r="N498" s="56"/>
      <c r="O498" s="47">
        <f>SUMIF(Data_IND_TWh!$A$9:$A$504,Data_TOT_TWh!$B498&amp;"200_"&amp;Data_TOT_TWh!$E498,Data_IND_TWh!O$9:O$504)+SUMIF(Data_TER_TWh!$A$9:$A$504,Data_TOT_TWh!$B498&amp;"300_"&amp;Data_TOT_TWh!$E498,Data_TER_TWh!O$9:O$504)+SUMIF(Data_RES_TWh!$A$9:$A$1496,Data_TOT_TWh!$B498&amp;"400_"&amp;Data_TOT_TWh!$E498,Data_RES_TWh!O$9:O$1496)</f>
        <v>0</v>
      </c>
      <c r="P498" s="46">
        <f>SUMIF(Data_IND_TWh!$A$9:$A$504,Data_TOT_TWh!$B498&amp;"200_"&amp;Data_TOT_TWh!$E498,Data_IND_TWh!P$9:P$504)+SUMIF(Data_TER_TWh!$A$9:$A$504,Data_TOT_TWh!$B498&amp;"300_"&amp;Data_TOT_TWh!$E498,Data_TER_TWh!P$9:P$504)+SUMIF(Data_RES_TWh!$A$9:$A$1496,Data_TOT_TWh!$B498&amp;"400_"&amp;Data_TOT_TWh!$E498,Data_RES_TWh!P$9:P$1496)</f>
        <v>0</v>
      </c>
      <c r="Q498" s="46">
        <f>SUMIF(Data_IND_TWh!$A$9:$A$504,Data_TOT_TWh!$B498&amp;"200_"&amp;Data_TOT_TWh!$E498,Data_IND_TWh!Q$9:Q$504)+SUMIF(Data_TER_TWh!$A$9:$A$504,Data_TOT_TWh!$B498&amp;"300_"&amp;Data_TOT_TWh!$E498,Data_TER_TWh!Q$9:Q$504)+SUMIF(Data_RES_TWh!$A$9:$A$1496,Data_TOT_TWh!$B498&amp;"400_"&amp;Data_TOT_TWh!$E498,Data_RES_TWh!Q$9:Q$1496)</f>
        <v>0</v>
      </c>
      <c r="R498" s="37">
        <f>SUMIF(Data_IND_TWh!$A$9:$A$504,Data_TOT_TWh!$B498&amp;"200_"&amp;Data_TOT_TWh!$E498,Data_IND_TWh!R$9:R$504)+SUMIF(Data_TER_TWh!$A$9:$A$504,Data_TOT_TWh!$B498&amp;"300_"&amp;Data_TOT_TWh!$E498,Data_TER_TWh!R$9:R$504)+SUMIF(Data_RES_TWh!$A$9:$A$1496,Data_TOT_TWh!$B498&amp;"400_"&amp;Data_TOT_TWh!$E498,Data_RES_TWh!R$9:R$1496)</f>
        <v>0</v>
      </c>
      <c r="S498" s="47">
        <f>SUMIF(Data_IND_TWh!$A$9:$A$504,Data_TOT_TWh!$B498&amp;"200_"&amp;Data_TOT_TWh!$E498,Data_IND_TWh!S$9:S$504)+SUMIF(Data_TER_TWh!$A$9:$A$504,Data_TOT_TWh!$B498&amp;"300_"&amp;Data_TOT_TWh!$E498,Data_TER_TWh!S$9:S$504)+SUMIF(Data_RES_TWh!$A$9:$A$1496,Data_TOT_TWh!$B498&amp;"400_"&amp;Data_TOT_TWh!$E498,Data_RES_TWh!S$9:S$1496)</f>
        <v>0</v>
      </c>
      <c r="T498" s="56"/>
      <c r="U498" s="47">
        <f>SUMIF(Data_IND_TWh!$A$9:$A$504,Data_TOT_TWh!$B498&amp;"200_"&amp;Data_TOT_TWh!$E498,Data_IND_TWh!U$9:U$504)+SUMIF(Data_TER_TWh!$A$9:$A$504,Data_TOT_TWh!$B498&amp;"300_"&amp;Data_TOT_TWh!$E498,Data_TER_TWh!U$9:U$504)+SUMIF(Data_RES_TWh!$A$9:$A$1496,Data_TOT_TWh!$B498&amp;"400_"&amp;Data_TOT_TWh!$E498,Data_RES_TWh!U$9:U$1496)</f>
        <v>0</v>
      </c>
      <c r="V498" s="56"/>
      <c r="W498" s="47">
        <f>SUMIF(Data_IND_TWh!$A$9:$A$504,Data_TOT_TWh!$B498&amp;"200_"&amp;Data_TOT_TWh!$E498,Data_IND_TWh!W$9:W$504)+SUMIF(Data_TER_TWh!$A$9:$A$504,Data_TOT_TWh!$B498&amp;"300_"&amp;Data_TOT_TWh!$E498,Data_TER_TWh!W$9:W$504)+SUMIF(Data_RES_TWh!$A$9:$A$1496,Data_TOT_TWh!$B498&amp;"400_"&amp;Data_TOT_TWh!$E498,Data_RES_TWh!W$9:W$1496)</f>
        <v>0</v>
      </c>
      <c r="X498" s="13">
        <f>SUMIF(Data_IND_TWh!$A$9:$A$504,Data_TOT_TWh!$B498&amp;"200_"&amp;Data_TOT_TWh!$E498,Data_IND_TWh!X$9:X$504)+SUMIF(Data_TER_TWh!$A$9:$A$504,Data_TOT_TWh!$B498&amp;"300_"&amp;Data_TOT_TWh!$E498,Data_TER_TWh!X$9:X$504)+SUMIF(Data_RES_TWh!$A$9:$A$1496,Data_TOT_TWh!$B498&amp;"400_"&amp;Data_TOT_TWh!$E498,Data_RES_TWh!X$9:X$1496)</f>
        <v>0</v>
      </c>
      <c r="Y498" s="13">
        <f>SUMIF(Data_IND_TWh!$A$9:$A$504,Data_TOT_TWh!$B498&amp;"200_"&amp;Data_TOT_TWh!$E498,Data_IND_TWh!Y$9:Y$504)+SUMIF(Data_TER_TWh!$A$9:$A$504,Data_TOT_TWh!$B498&amp;"300_"&amp;Data_TOT_TWh!$E498,Data_TER_TWh!Y$9:Y$504)+SUMIF(Data_RES_TWh!$A$9:$A$1496,Data_TOT_TWh!$B498&amp;"400_"&amp;Data_TOT_TWh!$E498,Data_RES_TWh!Y$9:Y$1496)</f>
        <v>0</v>
      </c>
      <c r="Z498" s="13">
        <f>SUMIF(Data_IND_TWh!$A$9:$A$504,Data_TOT_TWh!$B498&amp;"200_"&amp;Data_TOT_TWh!$E498,Data_IND_TWh!Z$9:Z$504)+SUMIF(Data_TER_TWh!$A$9:$A$504,Data_TOT_TWh!$B498&amp;"300_"&amp;Data_TOT_TWh!$E498,Data_TER_TWh!Z$9:Z$504)+SUMIF(Data_RES_TWh!$A$9:$A$1496,Data_TOT_TWh!$B498&amp;"400_"&amp;Data_TOT_TWh!$E498,Data_RES_TWh!Z$9:Z$1496)</f>
        <v>0</v>
      </c>
      <c r="AA498" s="46">
        <f>SUMIF(Data_IND_TWh!$A$9:$A$504,Data_TOT_TWh!$B498&amp;"200_"&amp;Data_TOT_TWh!$E498,Data_IND_TWh!AA$9:AA$504)+SUMIF(Data_TER_TWh!$A$9:$A$504,Data_TOT_TWh!$B498&amp;"300_"&amp;Data_TOT_TWh!$E498,Data_TER_TWh!AA$9:AA$504)+SUMIF(Data_RES_TWh!$A$9:$A$1496,Data_TOT_TWh!$B498&amp;"400_"&amp;Data_TOT_TWh!$E498,Data_RES_TWh!AA$9:AA$1496)</f>
        <v>0</v>
      </c>
      <c r="AB498" s="56"/>
      <c r="AC498" s="47">
        <f>SUMIF(Data_IND_TWh!$A$9:$A$504,Data_TOT_TWh!$B498&amp;"200_"&amp;Data_TOT_TWh!$E498,Data_IND_TWh!AC$9:AC$504)+SUMIF(Data_TER_TWh!$A$9:$A$504,Data_TOT_TWh!$B498&amp;"300_"&amp;Data_TOT_TWh!$E498,Data_TER_TWh!AC$9:AC$504)+SUMIF(Data_RES_TWh!$A$9:$A$1496,Data_TOT_TWh!$B498&amp;"400_"&amp;Data_TOT_TWh!$E498,Data_RES_TWh!AC$9:AC$1496)</f>
        <v>0</v>
      </c>
      <c r="AD498" s="60"/>
      <c r="AE498" s="47">
        <f>SUMIF(Data_IND_TWh!$A$9:$A$504,Data_TOT_TWh!$B498&amp;"200_"&amp;Data_TOT_TWh!$E498,Data_IND_TWh!AE$9:AE$504)+SUMIF(Data_TER_TWh!$A$9:$A$504,Data_TOT_TWh!$B498&amp;"300_"&amp;Data_TOT_TWh!$E498,Data_TER_TWh!AE$9:AE$504)+SUMIF(Data_RES_TWh!$A$9:$A$1496,Data_TOT_TWh!$B498&amp;"400_"&amp;Data_TOT_TWh!$E498,Data_RES_TWh!AE$9:AE$1496)</f>
        <v>0</v>
      </c>
      <c r="AF498" s="13">
        <f>SUMIF(Data_IND_TWh!$A$9:$A$504,Data_TOT_TWh!$B498&amp;"200_"&amp;Data_TOT_TWh!$E498,Data_IND_TWh!AF$9:AF$504)+SUMIF(Data_TER_TWh!$A$9:$A$504,Data_TOT_TWh!$B498&amp;"300_"&amp;Data_TOT_TWh!$E498,Data_TER_TWh!AF$9:AF$504)+SUMIF(Data_RES_TWh!$A$9:$A$1496,Data_TOT_TWh!$B498&amp;"400_"&amp;Data_TOT_TWh!$E498,Data_RES_TWh!AF$9:AF$1496)</f>
        <v>0</v>
      </c>
      <c r="AG498" s="13">
        <f>SUMIF(Data_IND_TWh!$A$9:$A$504,Data_TOT_TWh!$B498&amp;"200_"&amp;Data_TOT_TWh!$E498,Data_IND_TWh!AG$9:AG$504)+SUMIF(Data_TER_TWh!$A$9:$A$504,Data_TOT_TWh!$B498&amp;"300_"&amp;Data_TOT_TWh!$E498,Data_TER_TWh!AG$9:AG$504)+SUMIF(Data_RES_TWh!$A$9:$A$1496,Data_TOT_TWh!$B498&amp;"400_"&amp;Data_TOT_TWh!$E498,Data_RES_TWh!AG$9:AG$1496)</f>
        <v>0</v>
      </c>
      <c r="AH498" s="46">
        <f>SUMIF(Data_IND_TWh!$A$9:$A$504,Data_TOT_TWh!$B498&amp;"200_"&amp;Data_TOT_TWh!$E498,Data_IND_TWh!AH$9:AH$504)+SUMIF(Data_TER_TWh!$A$9:$A$504,Data_TOT_TWh!$B498&amp;"300_"&amp;Data_TOT_TWh!$E498,Data_TER_TWh!AH$9:AH$504)+SUMIF(Data_RES_TWh!$A$9:$A$1496,Data_TOT_TWh!$B498&amp;"400_"&amp;Data_TOT_TWh!$E498,Data_RES_TWh!AH$9:AH$1496)</f>
        <v>0</v>
      </c>
      <c r="AI498" s="56"/>
      <c r="AJ498" s="47">
        <f>SUMIF(Data_IND_TWh!$A$9:$A$504,Data_TOT_TWh!$B498&amp;"200_"&amp;Data_TOT_TWh!$E498,Data_IND_TWh!AJ$9:AJ$504)+SUMIF(Data_TER_TWh!$A$9:$A$504,Data_TOT_TWh!$B498&amp;"300_"&amp;Data_TOT_TWh!$E498,Data_TER_TWh!AJ$9:AJ$504)+SUMIF(Data_RES_TWh!$A$9:$A$1496,Data_TOT_TWh!$B498&amp;"400_"&amp;Data_TOT_TWh!$E498,Data_RES_TWh!AJ$9:AJ$1496)</f>
        <v>0</v>
      </c>
      <c r="AK498" s="56"/>
      <c r="AL498" s="9" t="str">
        <f>VLOOKUP(F498,Definitions!$B$7:$E$39,4,FALSE)</f>
        <v>Rest</v>
      </c>
      <c r="AM498" s="87"/>
      <c r="AN498" s="87"/>
    </row>
    <row r="499" spans="1:40">
      <c r="A499" s="36" t="str">
        <f t="shared" si="15"/>
        <v>IS999_52</v>
      </c>
      <c r="B499" t="s">
        <v>141</v>
      </c>
      <c r="C499" t="s">
        <v>272</v>
      </c>
      <c r="D499">
        <v>999</v>
      </c>
      <c r="E499">
        <v>52</v>
      </c>
      <c r="F499" s="25" t="str">
        <f>VLOOKUP(B499,Definitions!$C$7:$D$43,2,FALSE)</f>
        <v>Iceland</v>
      </c>
      <c r="G499" t="str">
        <f>VLOOKUP(C499,Definitions!$C$49:$D$57,2,FALSE)</f>
        <v>TOTAL</v>
      </c>
      <c r="H499" t="str">
        <f>VLOOKUP(D499,Definitions!$C$60:$D$104,2,FALSE)</f>
        <v>TOTAL</v>
      </c>
      <c r="J499" s="29" t="str">
        <f>VLOOKUP(E499,Definitions!$C$115:$D$132,2,FALSE)</f>
        <v>Geothermal</v>
      </c>
      <c r="K499" s="47">
        <f>SUMIF(Data_IND_TWh!$A$9:$A$504,Data_TOT_TWh!$B499&amp;"200_"&amp;Data_TOT_TWh!$E499,Data_IND_TWh!K$9:K$504)+SUMIF(Data_TER_TWh!$A$9:$A$504,Data_TOT_TWh!$B499&amp;"300_"&amp;Data_TOT_TWh!$E499,Data_TER_TWh!K$9:K$504)+SUMIF(Data_RES_TWh!$A$9:$A$1496,Data_TOT_TWh!$B499&amp;"400_"&amp;Data_TOT_TWh!$E499,Data_RES_TWh!K$9:K$1496)</f>
        <v>3.0189639610787924</v>
      </c>
      <c r="L499" s="46">
        <f t="shared" si="14"/>
        <v>2.5885768707283616</v>
      </c>
      <c r="M499" s="47">
        <f>SUMIF(Data_IND_TWh!$A$9:$A$504,Data_TOT_TWh!$B499&amp;"200_"&amp;Data_TOT_TWh!$E499,Data_IND_TWh!M$9:M$504)+SUMIF(Data_TER_TWh!$A$9:$A$504,Data_TOT_TWh!$B499&amp;"300_"&amp;Data_TOT_TWh!$E499,Data_TER_TWh!M$9:M$504)+SUMIF(Data_RES_TWh!$A$9:$A$1496,Data_TOT_TWh!$B499&amp;"400_"&amp;Data_TOT_TWh!$E499,Data_RES_TWh!M$9:M$1496)</f>
        <v>5.607540831807154</v>
      </c>
      <c r="N499" s="56"/>
      <c r="O499" s="47">
        <f>SUMIF(Data_IND_TWh!$A$9:$A$504,Data_TOT_TWh!$B499&amp;"200_"&amp;Data_TOT_TWh!$E499,Data_IND_TWh!O$9:O$504)+SUMIF(Data_TER_TWh!$A$9:$A$504,Data_TOT_TWh!$B499&amp;"300_"&amp;Data_TOT_TWh!$E499,Data_TER_TWh!O$9:O$504)+SUMIF(Data_RES_TWh!$A$9:$A$1496,Data_TOT_TWh!$B499&amp;"400_"&amp;Data_TOT_TWh!$E499,Data_RES_TWh!O$9:O$1496)</f>
        <v>0</v>
      </c>
      <c r="P499" s="46">
        <f>SUMIF(Data_IND_TWh!$A$9:$A$504,Data_TOT_TWh!$B499&amp;"200_"&amp;Data_TOT_TWh!$E499,Data_IND_TWh!P$9:P$504)+SUMIF(Data_TER_TWh!$A$9:$A$504,Data_TOT_TWh!$B499&amp;"300_"&amp;Data_TOT_TWh!$E499,Data_TER_TWh!P$9:P$504)+SUMIF(Data_RES_TWh!$A$9:$A$1496,Data_TOT_TWh!$B499&amp;"400_"&amp;Data_TOT_TWh!$E499,Data_RES_TWh!P$9:P$1496)</f>
        <v>5.607540831807154</v>
      </c>
      <c r="Q499" s="46">
        <f>SUMIF(Data_IND_TWh!$A$9:$A$504,Data_TOT_TWh!$B499&amp;"200_"&amp;Data_TOT_TWh!$E499,Data_IND_TWh!Q$9:Q$504)+SUMIF(Data_TER_TWh!$A$9:$A$504,Data_TOT_TWh!$B499&amp;"300_"&amp;Data_TOT_TWh!$E499,Data_TER_TWh!Q$9:Q$504)+SUMIF(Data_RES_TWh!$A$9:$A$1496,Data_TOT_TWh!$B499&amp;"400_"&amp;Data_TOT_TWh!$E499,Data_RES_TWh!Q$9:Q$1496)</f>
        <v>5.607540831807154</v>
      </c>
      <c r="R499" s="37">
        <f>SUMIF(Data_IND_TWh!$A$9:$A$504,Data_TOT_TWh!$B499&amp;"200_"&amp;Data_TOT_TWh!$E499,Data_IND_TWh!R$9:R$504)+SUMIF(Data_TER_TWh!$A$9:$A$504,Data_TOT_TWh!$B499&amp;"300_"&amp;Data_TOT_TWh!$E499,Data_TER_TWh!R$9:R$504)+SUMIF(Data_RES_TWh!$A$9:$A$1496,Data_TOT_TWh!$B499&amp;"400_"&amp;Data_TOT_TWh!$E499,Data_RES_TWh!R$9:R$1496)</f>
        <v>0</v>
      </c>
      <c r="S499" s="47">
        <f>SUMIF(Data_IND_TWh!$A$9:$A$504,Data_TOT_TWh!$B499&amp;"200_"&amp;Data_TOT_TWh!$E499,Data_IND_TWh!S$9:S$504)+SUMIF(Data_TER_TWh!$A$9:$A$504,Data_TOT_TWh!$B499&amp;"300_"&amp;Data_TOT_TWh!$E499,Data_TER_TWh!S$9:S$504)+SUMIF(Data_RES_TWh!$A$9:$A$1496,Data_TOT_TWh!$B499&amp;"400_"&amp;Data_TOT_TWh!$E499,Data_RES_TWh!S$9:S$1496)</f>
        <v>4.762896999379258</v>
      </c>
      <c r="T499" s="56"/>
      <c r="U499" s="47">
        <f>SUMIF(Data_IND_TWh!$A$9:$A$504,Data_TOT_TWh!$B499&amp;"200_"&amp;Data_TOT_TWh!$E499,Data_IND_TWh!U$9:U$504)+SUMIF(Data_TER_TWh!$A$9:$A$504,Data_TOT_TWh!$B499&amp;"300_"&amp;Data_TOT_TWh!$E499,Data_TER_TWh!U$9:U$504)+SUMIF(Data_RES_TWh!$A$9:$A$1496,Data_TOT_TWh!$B499&amp;"400_"&amp;Data_TOT_TWh!$E499,Data_RES_TWh!U$9:U$1496)</f>
        <v>0.71169725278080875</v>
      </c>
      <c r="V499" s="56"/>
      <c r="W499" s="47">
        <f>SUMIF(Data_IND_TWh!$A$9:$A$504,Data_TOT_TWh!$B499&amp;"200_"&amp;Data_TOT_TWh!$E499,Data_IND_TWh!W$9:W$504)+SUMIF(Data_TER_TWh!$A$9:$A$504,Data_TOT_TWh!$B499&amp;"300_"&amp;Data_TOT_TWh!$E499,Data_TER_TWh!W$9:W$504)+SUMIF(Data_RES_TWh!$A$9:$A$1496,Data_TOT_TWh!$B499&amp;"400_"&amp;Data_TOT_TWh!$E499,Data_RES_TWh!W$9:W$1496)</f>
        <v>0.13294657964708737</v>
      </c>
      <c r="X499" s="13">
        <f>SUMIF(Data_IND_TWh!$A$9:$A$504,Data_TOT_TWh!$B499&amp;"200_"&amp;Data_TOT_TWh!$E499,Data_IND_TWh!X$9:X$504)+SUMIF(Data_TER_TWh!$A$9:$A$504,Data_TOT_TWh!$B499&amp;"300_"&amp;Data_TOT_TWh!$E499,Data_TER_TWh!X$9:X$504)+SUMIF(Data_RES_TWh!$A$9:$A$1496,Data_TOT_TWh!$B499&amp;"400_"&amp;Data_TOT_TWh!$E499,Data_RES_TWh!X$9:X$1496)</f>
        <v>0.13294657964708737</v>
      </c>
      <c r="Y499" s="13">
        <f>SUMIF(Data_IND_TWh!$A$9:$A$504,Data_TOT_TWh!$B499&amp;"200_"&amp;Data_TOT_TWh!$E499,Data_IND_TWh!Y$9:Y$504)+SUMIF(Data_TER_TWh!$A$9:$A$504,Data_TOT_TWh!$B499&amp;"300_"&amp;Data_TOT_TWh!$E499,Data_TER_TWh!Y$9:Y$504)+SUMIF(Data_RES_TWh!$A$9:$A$1496,Data_TOT_TWh!$B499&amp;"400_"&amp;Data_TOT_TWh!$E499,Data_RES_TWh!Y$9:Y$1496)</f>
        <v>0</v>
      </c>
      <c r="Z499" s="13">
        <f>SUMIF(Data_IND_TWh!$A$9:$A$504,Data_TOT_TWh!$B499&amp;"200_"&amp;Data_TOT_TWh!$E499,Data_IND_TWh!Z$9:Z$504)+SUMIF(Data_TER_TWh!$A$9:$A$504,Data_TOT_TWh!$B499&amp;"300_"&amp;Data_TOT_TWh!$E499,Data_TER_TWh!Z$9:Z$504)+SUMIF(Data_RES_TWh!$A$9:$A$1496,Data_TOT_TWh!$B499&amp;"400_"&amp;Data_TOT_TWh!$E499,Data_RES_TWh!Z$9:Z$1496)</f>
        <v>0</v>
      </c>
      <c r="AA499" s="46">
        <f>SUMIF(Data_IND_TWh!$A$9:$A$504,Data_TOT_TWh!$B499&amp;"200_"&amp;Data_TOT_TWh!$E499,Data_IND_TWh!AA$9:AA$504)+SUMIF(Data_TER_TWh!$A$9:$A$504,Data_TOT_TWh!$B499&amp;"300_"&amp;Data_TOT_TWh!$E499,Data_TER_TWh!AA$9:AA$504)+SUMIF(Data_RES_TWh!$A$9:$A$1496,Data_TOT_TWh!$B499&amp;"400_"&amp;Data_TOT_TWh!$E499,Data_RES_TWh!AA$9:AA$1496)</f>
        <v>0</v>
      </c>
      <c r="AB499" s="56"/>
      <c r="AC499" s="47">
        <f>SUMIF(Data_IND_TWh!$A$9:$A$504,Data_TOT_TWh!$B499&amp;"200_"&amp;Data_TOT_TWh!$E499,Data_IND_TWh!AC$9:AC$504)+SUMIF(Data_TER_TWh!$A$9:$A$504,Data_TOT_TWh!$B499&amp;"300_"&amp;Data_TOT_TWh!$E499,Data_TER_TWh!AC$9:AC$504)+SUMIF(Data_RES_TWh!$A$9:$A$1496,Data_TOT_TWh!$B499&amp;"400_"&amp;Data_TOT_TWh!$E499,Data_RES_TWh!AC$9:AC$1496)</f>
        <v>0</v>
      </c>
      <c r="AD499" s="60"/>
      <c r="AE499" s="47">
        <f>SUMIF(Data_IND_TWh!$A$9:$A$504,Data_TOT_TWh!$B499&amp;"200_"&amp;Data_TOT_TWh!$E499,Data_IND_TWh!AE$9:AE$504)+SUMIF(Data_TER_TWh!$A$9:$A$504,Data_TOT_TWh!$B499&amp;"300_"&amp;Data_TOT_TWh!$E499,Data_TER_TWh!AE$9:AE$504)+SUMIF(Data_RES_TWh!$A$9:$A$1496,Data_TOT_TWh!$B499&amp;"400_"&amp;Data_TOT_TWh!$E499,Data_RES_TWh!AE$9:AE$1496)</f>
        <v>0</v>
      </c>
      <c r="AF499" s="13">
        <f>SUMIF(Data_IND_TWh!$A$9:$A$504,Data_TOT_TWh!$B499&amp;"200_"&amp;Data_TOT_TWh!$E499,Data_IND_TWh!AF$9:AF$504)+SUMIF(Data_TER_TWh!$A$9:$A$504,Data_TOT_TWh!$B499&amp;"300_"&amp;Data_TOT_TWh!$E499,Data_TER_TWh!AF$9:AF$504)+SUMIF(Data_RES_TWh!$A$9:$A$1496,Data_TOT_TWh!$B499&amp;"400_"&amp;Data_TOT_TWh!$E499,Data_RES_TWh!AF$9:AF$1496)</f>
        <v>0</v>
      </c>
      <c r="AG499" s="13">
        <f>SUMIF(Data_IND_TWh!$A$9:$A$504,Data_TOT_TWh!$B499&amp;"200_"&amp;Data_TOT_TWh!$E499,Data_IND_TWh!AG$9:AG$504)+SUMIF(Data_TER_TWh!$A$9:$A$504,Data_TOT_TWh!$B499&amp;"300_"&amp;Data_TOT_TWh!$E499,Data_TER_TWh!AG$9:AG$504)+SUMIF(Data_RES_TWh!$A$9:$A$1496,Data_TOT_TWh!$B499&amp;"400_"&amp;Data_TOT_TWh!$E499,Data_RES_TWh!AG$9:AG$1496)</f>
        <v>0</v>
      </c>
      <c r="AH499" s="46">
        <f>SUMIF(Data_IND_TWh!$A$9:$A$504,Data_TOT_TWh!$B499&amp;"200_"&amp;Data_TOT_TWh!$E499,Data_IND_TWh!AH$9:AH$504)+SUMIF(Data_TER_TWh!$A$9:$A$504,Data_TOT_TWh!$B499&amp;"300_"&amp;Data_TOT_TWh!$E499,Data_TER_TWh!AH$9:AH$504)+SUMIF(Data_RES_TWh!$A$9:$A$1496,Data_TOT_TWh!$B499&amp;"400_"&amp;Data_TOT_TWh!$E499,Data_RES_TWh!AH$9:AH$1496)</f>
        <v>0</v>
      </c>
      <c r="AI499" s="56"/>
      <c r="AJ499" s="47">
        <f>SUMIF(Data_IND_TWh!$A$9:$A$504,Data_TOT_TWh!$B499&amp;"200_"&amp;Data_TOT_TWh!$E499,Data_IND_TWh!AJ$9:AJ$504)+SUMIF(Data_TER_TWh!$A$9:$A$504,Data_TOT_TWh!$B499&amp;"300_"&amp;Data_TOT_TWh!$E499,Data_TER_TWh!AJ$9:AJ$504)+SUMIF(Data_RES_TWh!$A$9:$A$1496,Data_TOT_TWh!$B499&amp;"400_"&amp;Data_TOT_TWh!$E499,Data_RES_TWh!AJ$9:AJ$1496)</f>
        <v>0</v>
      </c>
      <c r="AK499" s="56"/>
      <c r="AL499" s="9" t="str">
        <f>VLOOKUP(F499,Definitions!$B$7:$E$39,4,FALSE)</f>
        <v>Rest</v>
      </c>
      <c r="AM499" s="87"/>
      <c r="AN499" s="87"/>
    </row>
    <row r="500" spans="1:40">
      <c r="A500" s="36" t="str">
        <f t="shared" si="15"/>
        <v>IS999_53</v>
      </c>
      <c r="B500" t="s">
        <v>141</v>
      </c>
      <c r="C500" t="s">
        <v>272</v>
      </c>
      <c r="D500">
        <v>999</v>
      </c>
      <c r="E500">
        <v>53</v>
      </c>
      <c r="F500" s="25" t="str">
        <f>VLOOKUP(B500,Definitions!$C$7:$D$43,2,FALSE)</f>
        <v>Iceland</v>
      </c>
      <c r="G500" t="str">
        <f>VLOOKUP(C500,Definitions!$C$49:$D$57,2,FALSE)</f>
        <v>TOTAL</v>
      </c>
      <c r="H500" t="str">
        <f>VLOOKUP(D500,Definitions!$C$60:$D$104,2,FALSE)</f>
        <v>TOTAL</v>
      </c>
      <c r="J500" s="29" t="str">
        <f>VLOOKUP(E500,Definitions!$C$115:$D$132,2,FALSE)</f>
        <v>Solar energy</v>
      </c>
      <c r="K500" s="47">
        <f>SUMIF(Data_IND_TWh!$A$9:$A$504,Data_TOT_TWh!$B500&amp;"200_"&amp;Data_TOT_TWh!$E500,Data_IND_TWh!K$9:K$504)+SUMIF(Data_TER_TWh!$A$9:$A$504,Data_TOT_TWh!$B500&amp;"300_"&amp;Data_TOT_TWh!$E500,Data_TER_TWh!K$9:K$504)+SUMIF(Data_RES_TWh!$A$9:$A$1496,Data_TOT_TWh!$B500&amp;"400_"&amp;Data_TOT_TWh!$E500,Data_RES_TWh!K$9:K$1496)</f>
        <v>0</v>
      </c>
      <c r="L500" s="46">
        <f t="shared" si="14"/>
        <v>0</v>
      </c>
      <c r="M500" s="47">
        <f>SUMIF(Data_IND_TWh!$A$9:$A$504,Data_TOT_TWh!$B500&amp;"200_"&amp;Data_TOT_TWh!$E500,Data_IND_TWh!M$9:M$504)+SUMIF(Data_TER_TWh!$A$9:$A$504,Data_TOT_TWh!$B500&amp;"300_"&amp;Data_TOT_TWh!$E500,Data_TER_TWh!M$9:M$504)+SUMIF(Data_RES_TWh!$A$9:$A$1496,Data_TOT_TWh!$B500&amp;"400_"&amp;Data_TOT_TWh!$E500,Data_RES_TWh!M$9:M$1496)</f>
        <v>0</v>
      </c>
      <c r="N500" s="56"/>
      <c r="O500" s="47">
        <f>SUMIF(Data_IND_TWh!$A$9:$A$504,Data_TOT_TWh!$B500&amp;"200_"&amp;Data_TOT_TWh!$E500,Data_IND_TWh!O$9:O$504)+SUMIF(Data_TER_TWh!$A$9:$A$504,Data_TOT_TWh!$B500&amp;"300_"&amp;Data_TOT_TWh!$E500,Data_TER_TWh!O$9:O$504)+SUMIF(Data_RES_TWh!$A$9:$A$1496,Data_TOT_TWh!$B500&amp;"400_"&amp;Data_TOT_TWh!$E500,Data_RES_TWh!O$9:O$1496)</f>
        <v>0</v>
      </c>
      <c r="P500" s="46">
        <f>SUMIF(Data_IND_TWh!$A$9:$A$504,Data_TOT_TWh!$B500&amp;"200_"&amp;Data_TOT_TWh!$E500,Data_IND_TWh!P$9:P$504)+SUMIF(Data_TER_TWh!$A$9:$A$504,Data_TOT_TWh!$B500&amp;"300_"&amp;Data_TOT_TWh!$E500,Data_TER_TWh!P$9:P$504)+SUMIF(Data_RES_TWh!$A$9:$A$1496,Data_TOT_TWh!$B500&amp;"400_"&amp;Data_TOT_TWh!$E500,Data_RES_TWh!P$9:P$1496)</f>
        <v>0</v>
      </c>
      <c r="Q500" s="46">
        <f>SUMIF(Data_IND_TWh!$A$9:$A$504,Data_TOT_TWh!$B500&amp;"200_"&amp;Data_TOT_TWh!$E500,Data_IND_TWh!Q$9:Q$504)+SUMIF(Data_TER_TWh!$A$9:$A$504,Data_TOT_TWh!$B500&amp;"300_"&amp;Data_TOT_TWh!$E500,Data_TER_TWh!Q$9:Q$504)+SUMIF(Data_RES_TWh!$A$9:$A$1496,Data_TOT_TWh!$B500&amp;"400_"&amp;Data_TOT_TWh!$E500,Data_RES_TWh!Q$9:Q$1496)</f>
        <v>0</v>
      </c>
      <c r="R500" s="37">
        <f>SUMIF(Data_IND_TWh!$A$9:$A$504,Data_TOT_TWh!$B500&amp;"200_"&amp;Data_TOT_TWh!$E500,Data_IND_TWh!R$9:R$504)+SUMIF(Data_TER_TWh!$A$9:$A$504,Data_TOT_TWh!$B500&amp;"300_"&amp;Data_TOT_TWh!$E500,Data_TER_TWh!R$9:R$504)+SUMIF(Data_RES_TWh!$A$9:$A$1496,Data_TOT_TWh!$B500&amp;"400_"&amp;Data_TOT_TWh!$E500,Data_RES_TWh!R$9:R$1496)</f>
        <v>0</v>
      </c>
      <c r="S500" s="47">
        <f>SUMIF(Data_IND_TWh!$A$9:$A$504,Data_TOT_TWh!$B500&amp;"200_"&amp;Data_TOT_TWh!$E500,Data_IND_TWh!S$9:S$504)+SUMIF(Data_TER_TWh!$A$9:$A$504,Data_TOT_TWh!$B500&amp;"300_"&amp;Data_TOT_TWh!$E500,Data_TER_TWh!S$9:S$504)+SUMIF(Data_RES_TWh!$A$9:$A$1496,Data_TOT_TWh!$B500&amp;"400_"&amp;Data_TOT_TWh!$E500,Data_RES_TWh!S$9:S$1496)</f>
        <v>0</v>
      </c>
      <c r="T500" s="56"/>
      <c r="U500" s="47">
        <f>SUMIF(Data_IND_TWh!$A$9:$A$504,Data_TOT_TWh!$B500&amp;"200_"&amp;Data_TOT_TWh!$E500,Data_IND_TWh!U$9:U$504)+SUMIF(Data_TER_TWh!$A$9:$A$504,Data_TOT_TWh!$B500&amp;"300_"&amp;Data_TOT_TWh!$E500,Data_TER_TWh!U$9:U$504)+SUMIF(Data_RES_TWh!$A$9:$A$1496,Data_TOT_TWh!$B500&amp;"400_"&amp;Data_TOT_TWh!$E500,Data_RES_TWh!U$9:U$1496)</f>
        <v>0</v>
      </c>
      <c r="V500" s="56"/>
      <c r="W500" s="47">
        <f>SUMIF(Data_IND_TWh!$A$9:$A$504,Data_TOT_TWh!$B500&amp;"200_"&amp;Data_TOT_TWh!$E500,Data_IND_TWh!W$9:W$504)+SUMIF(Data_TER_TWh!$A$9:$A$504,Data_TOT_TWh!$B500&amp;"300_"&amp;Data_TOT_TWh!$E500,Data_TER_TWh!W$9:W$504)+SUMIF(Data_RES_TWh!$A$9:$A$1496,Data_TOT_TWh!$B500&amp;"400_"&amp;Data_TOT_TWh!$E500,Data_RES_TWh!W$9:W$1496)</f>
        <v>0</v>
      </c>
      <c r="X500" s="13">
        <f>SUMIF(Data_IND_TWh!$A$9:$A$504,Data_TOT_TWh!$B500&amp;"200_"&amp;Data_TOT_TWh!$E500,Data_IND_TWh!X$9:X$504)+SUMIF(Data_TER_TWh!$A$9:$A$504,Data_TOT_TWh!$B500&amp;"300_"&amp;Data_TOT_TWh!$E500,Data_TER_TWh!X$9:X$504)+SUMIF(Data_RES_TWh!$A$9:$A$1496,Data_TOT_TWh!$B500&amp;"400_"&amp;Data_TOT_TWh!$E500,Data_RES_TWh!X$9:X$1496)</f>
        <v>0</v>
      </c>
      <c r="Y500" s="13">
        <f>SUMIF(Data_IND_TWh!$A$9:$A$504,Data_TOT_TWh!$B500&amp;"200_"&amp;Data_TOT_TWh!$E500,Data_IND_TWh!Y$9:Y$504)+SUMIF(Data_TER_TWh!$A$9:$A$504,Data_TOT_TWh!$B500&amp;"300_"&amp;Data_TOT_TWh!$E500,Data_TER_TWh!Y$9:Y$504)+SUMIF(Data_RES_TWh!$A$9:$A$1496,Data_TOT_TWh!$B500&amp;"400_"&amp;Data_TOT_TWh!$E500,Data_RES_TWh!Y$9:Y$1496)</f>
        <v>0</v>
      </c>
      <c r="Z500" s="13">
        <f>SUMIF(Data_IND_TWh!$A$9:$A$504,Data_TOT_TWh!$B500&amp;"200_"&amp;Data_TOT_TWh!$E500,Data_IND_TWh!Z$9:Z$504)+SUMIF(Data_TER_TWh!$A$9:$A$504,Data_TOT_TWh!$B500&amp;"300_"&amp;Data_TOT_TWh!$E500,Data_TER_TWh!Z$9:Z$504)+SUMIF(Data_RES_TWh!$A$9:$A$1496,Data_TOT_TWh!$B500&amp;"400_"&amp;Data_TOT_TWh!$E500,Data_RES_TWh!Z$9:Z$1496)</f>
        <v>0</v>
      </c>
      <c r="AA500" s="46">
        <f>SUMIF(Data_IND_TWh!$A$9:$A$504,Data_TOT_TWh!$B500&amp;"200_"&amp;Data_TOT_TWh!$E500,Data_IND_TWh!AA$9:AA$504)+SUMIF(Data_TER_TWh!$A$9:$A$504,Data_TOT_TWh!$B500&amp;"300_"&amp;Data_TOT_TWh!$E500,Data_TER_TWh!AA$9:AA$504)+SUMIF(Data_RES_TWh!$A$9:$A$1496,Data_TOT_TWh!$B500&amp;"400_"&amp;Data_TOT_TWh!$E500,Data_RES_TWh!AA$9:AA$1496)</f>
        <v>0</v>
      </c>
      <c r="AB500" s="56"/>
      <c r="AC500" s="47">
        <f>SUMIF(Data_IND_TWh!$A$9:$A$504,Data_TOT_TWh!$B500&amp;"200_"&amp;Data_TOT_TWh!$E500,Data_IND_TWh!AC$9:AC$504)+SUMIF(Data_TER_TWh!$A$9:$A$504,Data_TOT_TWh!$B500&amp;"300_"&amp;Data_TOT_TWh!$E500,Data_TER_TWh!AC$9:AC$504)+SUMIF(Data_RES_TWh!$A$9:$A$1496,Data_TOT_TWh!$B500&amp;"400_"&amp;Data_TOT_TWh!$E500,Data_RES_TWh!AC$9:AC$1496)</f>
        <v>0</v>
      </c>
      <c r="AD500" s="60"/>
      <c r="AE500" s="47">
        <f>SUMIF(Data_IND_TWh!$A$9:$A$504,Data_TOT_TWh!$B500&amp;"200_"&amp;Data_TOT_TWh!$E500,Data_IND_TWh!AE$9:AE$504)+SUMIF(Data_TER_TWh!$A$9:$A$504,Data_TOT_TWh!$B500&amp;"300_"&amp;Data_TOT_TWh!$E500,Data_TER_TWh!AE$9:AE$504)+SUMIF(Data_RES_TWh!$A$9:$A$1496,Data_TOT_TWh!$B500&amp;"400_"&amp;Data_TOT_TWh!$E500,Data_RES_TWh!AE$9:AE$1496)</f>
        <v>0</v>
      </c>
      <c r="AF500" s="13">
        <f>SUMIF(Data_IND_TWh!$A$9:$A$504,Data_TOT_TWh!$B500&amp;"200_"&amp;Data_TOT_TWh!$E500,Data_IND_TWh!AF$9:AF$504)+SUMIF(Data_TER_TWh!$A$9:$A$504,Data_TOT_TWh!$B500&amp;"300_"&amp;Data_TOT_TWh!$E500,Data_TER_TWh!AF$9:AF$504)+SUMIF(Data_RES_TWh!$A$9:$A$1496,Data_TOT_TWh!$B500&amp;"400_"&amp;Data_TOT_TWh!$E500,Data_RES_TWh!AF$9:AF$1496)</f>
        <v>0</v>
      </c>
      <c r="AG500" s="13">
        <f>SUMIF(Data_IND_TWh!$A$9:$A$504,Data_TOT_TWh!$B500&amp;"200_"&amp;Data_TOT_TWh!$E500,Data_IND_TWh!AG$9:AG$504)+SUMIF(Data_TER_TWh!$A$9:$A$504,Data_TOT_TWh!$B500&amp;"300_"&amp;Data_TOT_TWh!$E500,Data_TER_TWh!AG$9:AG$504)+SUMIF(Data_RES_TWh!$A$9:$A$1496,Data_TOT_TWh!$B500&amp;"400_"&amp;Data_TOT_TWh!$E500,Data_RES_TWh!AG$9:AG$1496)</f>
        <v>0</v>
      </c>
      <c r="AH500" s="46">
        <f>SUMIF(Data_IND_TWh!$A$9:$A$504,Data_TOT_TWh!$B500&amp;"200_"&amp;Data_TOT_TWh!$E500,Data_IND_TWh!AH$9:AH$504)+SUMIF(Data_TER_TWh!$A$9:$A$504,Data_TOT_TWh!$B500&amp;"300_"&amp;Data_TOT_TWh!$E500,Data_TER_TWh!AH$9:AH$504)+SUMIF(Data_RES_TWh!$A$9:$A$1496,Data_TOT_TWh!$B500&amp;"400_"&amp;Data_TOT_TWh!$E500,Data_RES_TWh!AH$9:AH$1496)</f>
        <v>0</v>
      </c>
      <c r="AI500" s="56"/>
      <c r="AJ500" s="47">
        <f>SUMIF(Data_IND_TWh!$A$9:$A$504,Data_TOT_TWh!$B500&amp;"200_"&amp;Data_TOT_TWh!$E500,Data_IND_TWh!AJ$9:AJ$504)+SUMIF(Data_TER_TWh!$A$9:$A$504,Data_TOT_TWh!$B500&amp;"300_"&amp;Data_TOT_TWh!$E500,Data_TER_TWh!AJ$9:AJ$504)+SUMIF(Data_RES_TWh!$A$9:$A$1496,Data_TOT_TWh!$B500&amp;"400_"&amp;Data_TOT_TWh!$E500,Data_RES_TWh!AJ$9:AJ$1496)</f>
        <v>0</v>
      </c>
      <c r="AK500" s="56"/>
      <c r="AL500" s="9" t="str">
        <f>VLOOKUP(F500,Definitions!$B$7:$E$39,4,FALSE)</f>
        <v>Rest</v>
      </c>
      <c r="AM500" s="87"/>
      <c r="AN500" s="87"/>
    </row>
    <row r="501" spans="1:40">
      <c r="A501" s="36" t="str">
        <f t="shared" si="15"/>
        <v>IS999_62</v>
      </c>
      <c r="B501" t="s">
        <v>141</v>
      </c>
      <c r="C501" t="s">
        <v>272</v>
      </c>
      <c r="D501">
        <v>999</v>
      </c>
      <c r="E501">
        <v>62</v>
      </c>
      <c r="F501" s="25" t="str">
        <f>VLOOKUP(B501,Definitions!$C$7:$D$43,2,FALSE)</f>
        <v>Iceland</v>
      </c>
      <c r="G501" t="str">
        <f>VLOOKUP(C501,Definitions!$C$49:$D$57,2,FALSE)</f>
        <v>TOTAL</v>
      </c>
      <c r="H501" t="str">
        <f>VLOOKUP(D501,Definitions!$C$60:$D$104,2,FALSE)</f>
        <v>TOTAL</v>
      </c>
      <c r="J501" s="29" t="str">
        <f>VLOOKUP(E501,Definitions!$C$115:$D$132,2,FALSE)</f>
        <v xml:space="preserve">RES-E (Wind, PV, Hydro) </v>
      </c>
      <c r="K501" s="47">
        <f>SUMIF(Data_IND_TWh!$A$9:$A$504,Data_TOT_TWh!$B501&amp;"200_"&amp;Data_TOT_TWh!$E501,Data_IND_TWh!K$9:K$504)+SUMIF(Data_TER_TWh!$A$9:$A$504,Data_TOT_TWh!$B501&amp;"300_"&amp;Data_TOT_TWh!$E501,Data_TER_TWh!K$9:K$504)+SUMIF(Data_RES_TWh!$A$9:$A$1496,Data_TOT_TWh!$B501&amp;"400_"&amp;Data_TOT_TWh!$E501,Data_RES_TWh!K$9:K$1496)</f>
        <v>1.6941122006168046</v>
      </c>
      <c r="L501" s="46">
        <f t="shared" si="14"/>
        <v>2.2273416655693734</v>
      </c>
      <c r="M501" s="47">
        <f>SUMIF(Data_IND_TWh!$A$9:$A$504,Data_TOT_TWh!$B501&amp;"200_"&amp;Data_TOT_TWh!$E501,Data_IND_TWh!M$9:M$504)+SUMIF(Data_TER_TWh!$A$9:$A$504,Data_TOT_TWh!$B501&amp;"300_"&amp;Data_TOT_TWh!$E501,Data_TER_TWh!M$9:M$504)+SUMIF(Data_RES_TWh!$A$9:$A$1496,Data_TOT_TWh!$B501&amp;"400_"&amp;Data_TOT_TWh!$E501,Data_RES_TWh!M$9:M$1496)</f>
        <v>3.921453866186178</v>
      </c>
      <c r="N501" s="56"/>
      <c r="O501" s="47">
        <f>SUMIF(Data_IND_TWh!$A$9:$A$504,Data_TOT_TWh!$B501&amp;"200_"&amp;Data_TOT_TWh!$E501,Data_IND_TWh!O$9:O$504)+SUMIF(Data_TER_TWh!$A$9:$A$504,Data_TOT_TWh!$B501&amp;"300_"&amp;Data_TOT_TWh!$E501,Data_TER_TWh!O$9:O$504)+SUMIF(Data_RES_TWh!$A$9:$A$1496,Data_TOT_TWh!$B501&amp;"400_"&amp;Data_TOT_TWh!$E501,Data_RES_TWh!O$9:O$1496)</f>
        <v>0</v>
      </c>
      <c r="P501" s="46">
        <f>SUMIF(Data_IND_TWh!$A$9:$A$504,Data_TOT_TWh!$B501&amp;"200_"&amp;Data_TOT_TWh!$E501,Data_IND_TWh!P$9:P$504)+SUMIF(Data_TER_TWh!$A$9:$A$504,Data_TOT_TWh!$B501&amp;"300_"&amp;Data_TOT_TWh!$E501,Data_TER_TWh!P$9:P$504)+SUMIF(Data_RES_TWh!$A$9:$A$1496,Data_TOT_TWh!$B501&amp;"400_"&amp;Data_TOT_TWh!$E501,Data_RES_TWh!P$9:P$1496)</f>
        <v>3.921453866186178</v>
      </c>
      <c r="Q501" s="46">
        <f>SUMIF(Data_IND_TWh!$A$9:$A$504,Data_TOT_TWh!$B501&amp;"200_"&amp;Data_TOT_TWh!$E501,Data_IND_TWh!Q$9:Q$504)+SUMIF(Data_TER_TWh!$A$9:$A$504,Data_TOT_TWh!$B501&amp;"300_"&amp;Data_TOT_TWh!$E501,Data_TER_TWh!Q$9:Q$504)+SUMIF(Data_RES_TWh!$A$9:$A$1496,Data_TOT_TWh!$B501&amp;"400_"&amp;Data_TOT_TWh!$E501,Data_RES_TWh!Q$9:Q$1496)</f>
        <v>3.1894106628629046</v>
      </c>
      <c r="R501" s="37">
        <f>SUMIF(Data_IND_TWh!$A$9:$A$504,Data_TOT_TWh!$B501&amp;"200_"&amp;Data_TOT_TWh!$E501,Data_IND_TWh!R$9:R$504)+SUMIF(Data_TER_TWh!$A$9:$A$504,Data_TOT_TWh!$B501&amp;"300_"&amp;Data_TOT_TWh!$E501,Data_TER_TWh!R$9:R$504)+SUMIF(Data_RES_TWh!$A$9:$A$1496,Data_TOT_TWh!$B501&amp;"400_"&amp;Data_TOT_TWh!$E501,Data_RES_TWh!R$9:R$1496)</f>
        <v>0.58106536208342219</v>
      </c>
      <c r="S501" s="47">
        <f>SUMIF(Data_IND_TWh!$A$9:$A$504,Data_TOT_TWh!$B501&amp;"200_"&amp;Data_TOT_TWh!$E501,Data_IND_TWh!S$9:S$504)+SUMIF(Data_TER_TWh!$A$9:$A$504,Data_TOT_TWh!$B501&amp;"300_"&amp;Data_TOT_TWh!$E501,Data_TER_TWh!S$9:S$504)+SUMIF(Data_RES_TWh!$A$9:$A$1496,Data_TOT_TWh!$B501&amp;"400_"&amp;Data_TOT_TWh!$E501,Data_RES_TWh!S$9:S$1496)</f>
        <v>1.9016812820633768</v>
      </c>
      <c r="T501" s="56"/>
      <c r="U501" s="47">
        <f>SUMIF(Data_IND_TWh!$A$9:$A$504,Data_TOT_TWh!$B501&amp;"200_"&amp;Data_TOT_TWh!$E501,Data_IND_TWh!U$9:U$504)+SUMIF(Data_TER_TWh!$A$9:$A$504,Data_TOT_TWh!$B501&amp;"300_"&amp;Data_TOT_TWh!$E501,Data_TER_TWh!U$9:U$504)+SUMIF(Data_RES_TWh!$A$9:$A$1496,Data_TOT_TWh!$B501&amp;"400_"&amp;Data_TOT_TWh!$E501,Data_RES_TWh!U$9:U$1496)</f>
        <v>0.22996966545602238</v>
      </c>
      <c r="V501" s="56"/>
      <c r="W501" s="47">
        <f>SUMIF(Data_IND_TWh!$A$9:$A$504,Data_TOT_TWh!$B501&amp;"200_"&amp;Data_TOT_TWh!$E501,Data_IND_TWh!W$9:W$504)+SUMIF(Data_TER_TWh!$A$9:$A$504,Data_TOT_TWh!$B501&amp;"300_"&amp;Data_TOT_TWh!$E501,Data_TER_TWh!W$9:W$504)+SUMIF(Data_RES_TWh!$A$9:$A$1496,Data_TOT_TWh!$B501&amp;"400_"&amp;Data_TOT_TWh!$E501,Data_RES_TWh!W$9:W$1496)</f>
        <v>1.0577597153435052</v>
      </c>
      <c r="X501" s="13">
        <f>SUMIF(Data_IND_TWh!$A$9:$A$504,Data_TOT_TWh!$B501&amp;"200_"&amp;Data_TOT_TWh!$E501,Data_IND_TWh!X$9:X$504)+SUMIF(Data_TER_TWh!$A$9:$A$504,Data_TOT_TWh!$B501&amp;"300_"&amp;Data_TOT_TWh!$E501,Data_TER_TWh!X$9:X$504)+SUMIF(Data_RES_TWh!$A$9:$A$1496,Data_TOT_TWh!$B501&amp;"400_"&amp;Data_TOT_TWh!$E501,Data_RES_TWh!X$9:X$1496)</f>
        <v>8.2497848265904068E-3</v>
      </c>
      <c r="Y501" s="13">
        <f>SUMIF(Data_IND_TWh!$A$9:$A$504,Data_TOT_TWh!$B501&amp;"200_"&amp;Data_TOT_TWh!$E501,Data_IND_TWh!Y$9:Y$504)+SUMIF(Data_TER_TWh!$A$9:$A$504,Data_TOT_TWh!$B501&amp;"300_"&amp;Data_TOT_TWh!$E501,Data_TER_TWh!Y$9:Y$504)+SUMIF(Data_RES_TWh!$A$9:$A$1496,Data_TOT_TWh!$B501&amp;"400_"&amp;Data_TOT_TWh!$E501,Data_RES_TWh!Y$9:Y$1496)</f>
        <v>9.4214257256515898E-3</v>
      </c>
      <c r="Z501" s="13">
        <f>SUMIF(Data_IND_TWh!$A$9:$A$504,Data_TOT_TWh!$B501&amp;"200_"&amp;Data_TOT_TWh!$E501,Data_IND_TWh!Z$9:Z$504)+SUMIF(Data_TER_TWh!$A$9:$A$504,Data_TOT_TWh!$B501&amp;"300_"&amp;Data_TOT_TWh!$E501,Data_TER_TWh!Z$9:Z$504)+SUMIF(Data_RES_TWh!$A$9:$A$1496,Data_TOT_TWh!$B501&amp;"400_"&amp;Data_TOT_TWh!$E501,Data_RES_TWh!Z$9:Z$1496)</f>
        <v>5.768592286397796E-5</v>
      </c>
      <c r="AA501" s="46">
        <f>SUMIF(Data_IND_TWh!$A$9:$A$504,Data_TOT_TWh!$B501&amp;"200_"&amp;Data_TOT_TWh!$E501,Data_IND_TWh!AA$9:AA$504)+SUMIF(Data_TER_TWh!$A$9:$A$504,Data_TOT_TWh!$B501&amp;"300_"&amp;Data_TOT_TWh!$E501,Data_TER_TWh!AA$9:AA$504)+SUMIF(Data_RES_TWh!$A$9:$A$1496,Data_TOT_TWh!$B501&amp;"400_"&amp;Data_TOT_TWh!$E501,Data_RES_TWh!AA$9:AA$1496)</f>
        <v>0.98564461797107972</v>
      </c>
      <c r="AB501" s="56"/>
      <c r="AC501" s="47">
        <f>SUMIF(Data_IND_TWh!$A$9:$A$504,Data_TOT_TWh!$B501&amp;"200_"&amp;Data_TOT_TWh!$E501,Data_IND_TWh!AC$9:AC$504)+SUMIF(Data_TER_TWh!$A$9:$A$504,Data_TOT_TWh!$B501&amp;"300_"&amp;Data_TOT_TWh!$E501,Data_TER_TWh!AC$9:AC$504)+SUMIF(Data_RES_TWh!$A$9:$A$1496,Data_TOT_TWh!$B501&amp;"400_"&amp;Data_TOT_TWh!$E501,Data_RES_TWh!AC$9:AC$1496)</f>
        <v>2.946156955869322E-2</v>
      </c>
      <c r="AD501" s="60"/>
      <c r="AE501" s="47">
        <f>SUMIF(Data_IND_TWh!$A$9:$A$504,Data_TOT_TWh!$B501&amp;"200_"&amp;Data_TOT_TWh!$E501,Data_IND_TWh!AE$9:AE$504)+SUMIF(Data_TER_TWh!$A$9:$A$504,Data_TOT_TWh!$B501&amp;"300_"&amp;Data_TOT_TWh!$E501,Data_TER_TWh!AE$9:AE$504)+SUMIF(Data_RES_TWh!$A$9:$A$1496,Data_TOT_TWh!$B501&amp;"400_"&amp;Data_TOT_TWh!$E501,Data_RES_TWh!AE$9:AE$1496)</f>
        <v>0.55160379252472902</v>
      </c>
      <c r="AF501" s="13">
        <f>SUMIF(Data_IND_TWh!$A$9:$A$504,Data_TOT_TWh!$B501&amp;"200_"&amp;Data_TOT_TWh!$E501,Data_IND_TWh!AF$9:AF$504)+SUMIF(Data_TER_TWh!$A$9:$A$504,Data_TOT_TWh!$B501&amp;"300_"&amp;Data_TOT_TWh!$E501,Data_TER_TWh!AF$9:AF$504)+SUMIF(Data_RES_TWh!$A$9:$A$1496,Data_TOT_TWh!$B501&amp;"400_"&amp;Data_TOT_TWh!$E501,Data_RES_TWh!AF$9:AF$1496)</f>
        <v>0</v>
      </c>
      <c r="AG501" s="13">
        <f>SUMIF(Data_IND_TWh!$A$9:$A$504,Data_TOT_TWh!$B501&amp;"200_"&amp;Data_TOT_TWh!$E501,Data_IND_TWh!AG$9:AG$504)+SUMIF(Data_TER_TWh!$A$9:$A$504,Data_TOT_TWh!$B501&amp;"300_"&amp;Data_TOT_TWh!$E501,Data_TER_TWh!AG$9:AG$504)+SUMIF(Data_RES_TWh!$A$9:$A$1496,Data_TOT_TWh!$B501&amp;"400_"&amp;Data_TOT_TWh!$E501,Data_RES_TWh!AG$9:AG$1496)</f>
        <v>2.9443102321158071E-2</v>
      </c>
      <c r="AH501" s="46">
        <f>SUMIF(Data_IND_TWh!$A$9:$A$504,Data_TOT_TWh!$B501&amp;"200_"&amp;Data_TOT_TWh!$E501,Data_IND_TWh!AH$9:AH$504)+SUMIF(Data_TER_TWh!$A$9:$A$504,Data_TOT_TWh!$B501&amp;"300_"&amp;Data_TOT_TWh!$E501,Data_TER_TWh!AH$9:AH$504)+SUMIF(Data_RES_TWh!$A$9:$A$1496,Data_TOT_TWh!$B501&amp;"400_"&amp;Data_TOT_TWh!$E501,Data_RES_TWh!AH$9:AH$1496)</f>
        <v>0.44723591750531094</v>
      </c>
      <c r="AI501" s="56"/>
      <c r="AJ501" s="47">
        <f>SUMIF(Data_IND_TWh!$A$9:$A$504,Data_TOT_TWh!$B501&amp;"200_"&amp;Data_TOT_TWh!$E501,Data_IND_TWh!AJ$9:AJ$504)+SUMIF(Data_TER_TWh!$A$9:$A$504,Data_TOT_TWh!$B501&amp;"300_"&amp;Data_TOT_TWh!$E501,Data_TER_TWh!AJ$9:AJ$504)+SUMIF(Data_RES_TWh!$A$9:$A$1496,Data_TOT_TWh!$B501&amp;"400_"&amp;Data_TOT_TWh!$E501,Data_RES_TWh!AJ$9:AJ$1496)</f>
        <v>0.15097784123985114</v>
      </c>
      <c r="AK501" s="56"/>
      <c r="AL501" s="9" t="str">
        <f>VLOOKUP(F501,Definitions!$B$7:$E$39,4,FALSE)</f>
        <v>Rest</v>
      </c>
      <c r="AM501" s="87"/>
      <c r="AN501" s="87"/>
    </row>
    <row r="502" spans="1:40">
      <c r="A502" s="36" t="str">
        <f t="shared" si="15"/>
        <v>IS999_61</v>
      </c>
      <c r="B502" t="s">
        <v>141</v>
      </c>
      <c r="C502" t="s">
        <v>272</v>
      </c>
      <c r="D502">
        <v>999</v>
      </c>
      <c r="E502">
        <v>61</v>
      </c>
      <c r="F502" s="25" t="str">
        <f>VLOOKUP(B502,Definitions!$C$7:$D$43,2,FALSE)</f>
        <v>Iceland</v>
      </c>
      <c r="G502" t="str">
        <f>VLOOKUP(C502,Definitions!$C$49:$D$57,2,FALSE)</f>
        <v>TOTAL</v>
      </c>
      <c r="H502" t="str">
        <f>VLOOKUP(D502,Definitions!$C$60:$D$104,2,FALSE)</f>
        <v>TOTAL</v>
      </c>
      <c r="J502" s="29" t="str">
        <f>VLOOKUP(E502,Definitions!$C$115:$D$132,2,FALSE)</f>
        <v>Nuclear</v>
      </c>
      <c r="K502" s="47">
        <f>SUMIF(Data_IND_TWh!$A$9:$A$504,Data_TOT_TWh!$B502&amp;"200_"&amp;Data_TOT_TWh!$E502,Data_IND_TWh!K$9:K$504)+SUMIF(Data_TER_TWh!$A$9:$A$504,Data_TOT_TWh!$B502&amp;"300_"&amp;Data_TOT_TWh!$E502,Data_TER_TWh!K$9:K$504)+SUMIF(Data_RES_TWh!$A$9:$A$1496,Data_TOT_TWh!$B502&amp;"400_"&amp;Data_TOT_TWh!$E502,Data_RES_TWh!K$9:K$1496)</f>
        <v>0</v>
      </c>
      <c r="L502" s="46">
        <f t="shared" si="14"/>
        <v>0</v>
      </c>
      <c r="M502" s="47">
        <f>SUMIF(Data_IND_TWh!$A$9:$A$504,Data_TOT_TWh!$B502&amp;"200_"&amp;Data_TOT_TWh!$E502,Data_IND_TWh!M$9:M$504)+SUMIF(Data_TER_TWh!$A$9:$A$504,Data_TOT_TWh!$B502&amp;"300_"&amp;Data_TOT_TWh!$E502,Data_TER_TWh!M$9:M$504)+SUMIF(Data_RES_TWh!$A$9:$A$1496,Data_TOT_TWh!$B502&amp;"400_"&amp;Data_TOT_TWh!$E502,Data_RES_TWh!M$9:M$1496)</f>
        <v>0</v>
      </c>
      <c r="N502" s="56"/>
      <c r="O502" s="47">
        <f>SUMIF(Data_IND_TWh!$A$9:$A$504,Data_TOT_TWh!$B502&amp;"200_"&amp;Data_TOT_TWh!$E502,Data_IND_TWh!O$9:O$504)+SUMIF(Data_TER_TWh!$A$9:$A$504,Data_TOT_TWh!$B502&amp;"300_"&amp;Data_TOT_TWh!$E502,Data_TER_TWh!O$9:O$504)+SUMIF(Data_RES_TWh!$A$9:$A$1496,Data_TOT_TWh!$B502&amp;"400_"&amp;Data_TOT_TWh!$E502,Data_RES_TWh!O$9:O$1496)</f>
        <v>0</v>
      </c>
      <c r="P502" s="46">
        <f>SUMIF(Data_IND_TWh!$A$9:$A$504,Data_TOT_TWh!$B502&amp;"200_"&amp;Data_TOT_TWh!$E502,Data_IND_TWh!P$9:P$504)+SUMIF(Data_TER_TWh!$A$9:$A$504,Data_TOT_TWh!$B502&amp;"300_"&amp;Data_TOT_TWh!$E502,Data_TER_TWh!P$9:P$504)+SUMIF(Data_RES_TWh!$A$9:$A$1496,Data_TOT_TWh!$B502&amp;"400_"&amp;Data_TOT_TWh!$E502,Data_RES_TWh!P$9:P$1496)</f>
        <v>0</v>
      </c>
      <c r="Q502" s="46">
        <f>SUMIF(Data_IND_TWh!$A$9:$A$504,Data_TOT_TWh!$B502&amp;"200_"&amp;Data_TOT_TWh!$E502,Data_IND_TWh!Q$9:Q$504)+SUMIF(Data_TER_TWh!$A$9:$A$504,Data_TOT_TWh!$B502&amp;"300_"&amp;Data_TOT_TWh!$E502,Data_TER_TWh!Q$9:Q$504)+SUMIF(Data_RES_TWh!$A$9:$A$1496,Data_TOT_TWh!$B502&amp;"400_"&amp;Data_TOT_TWh!$E502,Data_RES_TWh!Q$9:Q$1496)</f>
        <v>0</v>
      </c>
      <c r="R502" s="37">
        <f>SUMIF(Data_IND_TWh!$A$9:$A$504,Data_TOT_TWh!$B502&amp;"200_"&amp;Data_TOT_TWh!$E502,Data_IND_TWh!R$9:R$504)+SUMIF(Data_TER_TWh!$A$9:$A$504,Data_TOT_TWh!$B502&amp;"300_"&amp;Data_TOT_TWh!$E502,Data_TER_TWh!R$9:R$504)+SUMIF(Data_RES_TWh!$A$9:$A$1496,Data_TOT_TWh!$B502&amp;"400_"&amp;Data_TOT_TWh!$E502,Data_RES_TWh!R$9:R$1496)</f>
        <v>0</v>
      </c>
      <c r="S502" s="47">
        <f>SUMIF(Data_IND_TWh!$A$9:$A$504,Data_TOT_TWh!$B502&amp;"200_"&amp;Data_TOT_TWh!$E502,Data_IND_TWh!S$9:S$504)+SUMIF(Data_TER_TWh!$A$9:$A$504,Data_TOT_TWh!$B502&amp;"300_"&amp;Data_TOT_TWh!$E502,Data_TER_TWh!S$9:S$504)+SUMIF(Data_RES_TWh!$A$9:$A$1496,Data_TOT_TWh!$B502&amp;"400_"&amp;Data_TOT_TWh!$E502,Data_RES_TWh!S$9:S$1496)</f>
        <v>0</v>
      </c>
      <c r="T502" s="56"/>
      <c r="U502" s="47">
        <f>SUMIF(Data_IND_TWh!$A$9:$A$504,Data_TOT_TWh!$B502&amp;"200_"&amp;Data_TOT_TWh!$E502,Data_IND_TWh!U$9:U$504)+SUMIF(Data_TER_TWh!$A$9:$A$504,Data_TOT_TWh!$B502&amp;"300_"&amp;Data_TOT_TWh!$E502,Data_TER_TWh!U$9:U$504)+SUMIF(Data_RES_TWh!$A$9:$A$1496,Data_TOT_TWh!$B502&amp;"400_"&amp;Data_TOT_TWh!$E502,Data_RES_TWh!U$9:U$1496)</f>
        <v>0</v>
      </c>
      <c r="V502" s="56"/>
      <c r="W502" s="47">
        <f>SUMIF(Data_IND_TWh!$A$9:$A$504,Data_TOT_TWh!$B502&amp;"200_"&amp;Data_TOT_TWh!$E502,Data_IND_TWh!W$9:W$504)+SUMIF(Data_TER_TWh!$A$9:$A$504,Data_TOT_TWh!$B502&amp;"300_"&amp;Data_TOT_TWh!$E502,Data_TER_TWh!W$9:W$504)+SUMIF(Data_RES_TWh!$A$9:$A$1496,Data_TOT_TWh!$B502&amp;"400_"&amp;Data_TOT_TWh!$E502,Data_RES_TWh!W$9:W$1496)</f>
        <v>0</v>
      </c>
      <c r="X502" s="13">
        <f>SUMIF(Data_IND_TWh!$A$9:$A$504,Data_TOT_TWh!$B502&amp;"200_"&amp;Data_TOT_TWh!$E502,Data_IND_TWh!X$9:X$504)+SUMIF(Data_TER_TWh!$A$9:$A$504,Data_TOT_TWh!$B502&amp;"300_"&amp;Data_TOT_TWh!$E502,Data_TER_TWh!X$9:X$504)+SUMIF(Data_RES_TWh!$A$9:$A$1496,Data_TOT_TWh!$B502&amp;"400_"&amp;Data_TOT_TWh!$E502,Data_RES_TWh!X$9:X$1496)</f>
        <v>0</v>
      </c>
      <c r="Y502" s="13">
        <f>SUMIF(Data_IND_TWh!$A$9:$A$504,Data_TOT_TWh!$B502&amp;"200_"&amp;Data_TOT_TWh!$E502,Data_IND_TWh!Y$9:Y$504)+SUMIF(Data_TER_TWh!$A$9:$A$504,Data_TOT_TWh!$B502&amp;"300_"&amp;Data_TOT_TWh!$E502,Data_TER_TWh!Y$9:Y$504)+SUMIF(Data_RES_TWh!$A$9:$A$1496,Data_TOT_TWh!$B502&amp;"400_"&amp;Data_TOT_TWh!$E502,Data_RES_TWh!Y$9:Y$1496)</f>
        <v>0</v>
      </c>
      <c r="Z502" s="13">
        <f>SUMIF(Data_IND_TWh!$A$9:$A$504,Data_TOT_TWh!$B502&amp;"200_"&amp;Data_TOT_TWh!$E502,Data_IND_TWh!Z$9:Z$504)+SUMIF(Data_TER_TWh!$A$9:$A$504,Data_TOT_TWh!$B502&amp;"300_"&amp;Data_TOT_TWh!$E502,Data_TER_TWh!Z$9:Z$504)+SUMIF(Data_RES_TWh!$A$9:$A$1496,Data_TOT_TWh!$B502&amp;"400_"&amp;Data_TOT_TWh!$E502,Data_RES_TWh!Z$9:Z$1496)</f>
        <v>0</v>
      </c>
      <c r="AA502" s="46">
        <f>SUMIF(Data_IND_TWh!$A$9:$A$504,Data_TOT_TWh!$B502&amp;"200_"&amp;Data_TOT_TWh!$E502,Data_IND_TWh!AA$9:AA$504)+SUMIF(Data_TER_TWh!$A$9:$A$504,Data_TOT_TWh!$B502&amp;"300_"&amp;Data_TOT_TWh!$E502,Data_TER_TWh!AA$9:AA$504)+SUMIF(Data_RES_TWh!$A$9:$A$1496,Data_TOT_TWh!$B502&amp;"400_"&amp;Data_TOT_TWh!$E502,Data_RES_TWh!AA$9:AA$1496)</f>
        <v>0</v>
      </c>
      <c r="AB502" s="56"/>
      <c r="AC502" s="47">
        <f>SUMIF(Data_IND_TWh!$A$9:$A$504,Data_TOT_TWh!$B502&amp;"200_"&amp;Data_TOT_TWh!$E502,Data_IND_TWh!AC$9:AC$504)+SUMIF(Data_TER_TWh!$A$9:$A$504,Data_TOT_TWh!$B502&amp;"300_"&amp;Data_TOT_TWh!$E502,Data_TER_TWh!AC$9:AC$504)+SUMIF(Data_RES_TWh!$A$9:$A$1496,Data_TOT_TWh!$B502&amp;"400_"&amp;Data_TOT_TWh!$E502,Data_RES_TWh!AC$9:AC$1496)</f>
        <v>0</v>
      </c>
      <c r="AD502" s="60"/>
      <c r="AE502" s="47">
        <f>SUMIF(Data_IND_TWh!$A$9:$A$504,Data_TOT_TWh!$B502&amp;"200_"&amp;Data_TOT_TWh!$E502,Data_IND_TWh!AE$9:AE$504)+SUMIF(Data_TER_TWh!$A$9:$A$504,Data_TOT_TWh!$B502&amp;"300_"&amp;Data_TOT_TWh!$E502,Data_TER_TWh!AE$9:AE$504)+SUMIF(Data_RES_TWh!$A$9:$A$1496,Data_TOT_TWh!$B502&amp;"400_"&amp;Data_TOT_TWh!$E502,Data_RES_TWh!AE$9:AE$1496)</f>
        <v>0</v>
      </c>
      <c r="AF502" s="13">
        <f>SUMIF(Data_IND_TWh!$A$9:$A$504,Data_TOT_TWh!$B502&amp;"200_"&amp;Data_TOT_TWh!$E502,Data_IND_TWh!AF$9:AF$504)+SUMIF(Data_TER_TWh!$A$9:$A$504,Data_TOT_TWh!$B502&amp;"300_"&amp;Data_TOT_TWh!$E502,Data_TER_TWh!AF$9:AF$504)+SUMIF(Data_RES_TWh!$A$9:$A$1496,Data_TOT_TWh!$B502&amp;"400_"&amp;Data_TOT_TWh!$E502,Data_RES_TWh!AF$9:AF$1496)</f>
        <v>0</v>
      </c>
      <c r="AG502" s="13">
        <f>SUMIF(Data_IND_TWh!$A$9:$A$504,Data_TOT_TWh!$B502&amp;"200_"&amp;Data_TOT_TWh!$E502,Data_IND_TWh!AG$9:AG$504)+SUMIF(Data_TER_TWh!$A$9:$A$504,Data_TOT_TWh!$B502&amp;"300_"&amp;Data_TOT_TWh!$E502,Data_TER_TWh!AG$9:AG$504)+SUMIF(Data_RES_TWh!$A$9:$A$1496,Data_TOT_TWh!$B502&amp;"400_"&amp;Data_TOT_TWh!$E502,Data_RES_TWh!AG$9:AG$1496)</f>
        <v>0</v>
      </c>
      <c r="AH502" s="46">
        <f>SUMIF(Data_IND_TWh!$A$9:$A$504,Data_TOT_TWh!$B502&amp;"200_"&amp;Data_TOT_TWh!$E502,Data_IND_TWh!AH$9:AH$504)+SUMIF(Data_TER_TWh!$A$9:$A$504,Data_TOT_TWh!$B502&amp;"300_"&amp;Data_TOT_TWh!$E502,Data_TER_TWh!AH$9:AH$504)+SUMIF(Data_RES_TWh!$A$9:$A$1496,Data_TOT_TWh!$B502&amp;"400_"&amp;Data_TOT_TWh!$E502,Data_RES_TWh!AH$9:AH$1496)</f>
        <v>0</v>
      </c>
      <c r="AI502" s="56"/>
      <c r="AJ502" s="47">
        <f>SUMIF(Data_IND_TWh!$A$9:$A$504,Data_TOT_TWh!$B502&amp;"200_"&amp;Data_TOT_TWh!$E502,Data_IND_TWh!AJ$9:AJ$504)+SUMIF(Data_TER_TWh!$A$9:$A$504,Data_TOT_TWh!$B502&amp;"300_"&amp;Data_TOT_TWh!$E502,Data_TER_TWh!AJ$9:AJ$504)+SUMIF(Data_RES_TWh!$A$9:$A$1496,Data_TOT_TWh!$B502&amp;"400_"&amp;Data_TOT_TWh!$E502,Data_RES_TWh!AJ$9:AJ$1496)</f>
        <v>0</v>
      </c>
      <c r="AK502" s="56"/>
      <c r="AL502" s="9" t="str">
        <f>VLOOKUP(F502,Definitions!$B$7:$E$39,4,FALSE)</f>
        <v>Rest</v>
      </c>
      <c r="AM502" s="87"/>
      <c r="AN502" s="87"/>
    </row>
    <row r="503" spans="1:40">
      <c r="A503" s="36" t="str">
        <f t="shared" si="15"/>
        <v>IS999_58</v>
      </c>
      <c r="B503" t="s">
        <v>141</v>
      </c>
      <c r="C503" t="s">
        <v>272</v>
      </c>
      <c r="D503">
        <v>999</v>
      </c>
      <c r="E503">
        <v>58</v>
      </c>
      <c r="F503" s="25" t="str">
        <f>VLOOKUP(B503,Definitions!$C$7:$D$43,2,FALSE)</f>
        <v>Iceland</v>
      </c>
      <c r="G503" t="str">
        <f>VLOOKUP(C503,Definitions!$C$49:$D$57,2,FALSE)</f>
        <v>TOTAL</v>
      </c>
      <c r="H503" t="str">
        <f>VLOOKUP(D503,Definitions!$C$60:$D$104,2,FALSE)</f>
        <v>TOTAL</v>
      </c>
      <c r="J503" s="29" t="str">
        <f>VLOOKUP(E503,Definitions!$C$115:$D$132,2,FALSE)</f>
        <v>Ambient heat total</v>
      </c>
      <c r="K503" s="47">
        <f>SUMIF(Data_IND_TWh!$A$9:$A$504,Data_TOT_TWh!$B503&amp;"200_"&amp;Data_TOT_TWh!$E503,Data_IND_TWh!K$9:K$504)+SUMIF(Data_TER_TWh!$A$9:$A$504,Data_TOT_TWh!$B503&amp;"300_"&amp;Data_TOT_TWh!$E503,Data_TER_TWh!K$9:K$504)+SUMIF(Data_RES_TWh!$A$9:$A$1496,Data_TOT_TWh!$B503&amp;"400_"&amp;Data_TOT_TWh!$E503,Data_RES_TWh!K$9:K$1496)</f>
        <v>0</v>
      </c>
      <c r="L503" s="46">
        <f t="shared" si="14"/>
        <v>0</v>
      </c>
      <c r="M503" s="47">
        <f>SUMIF(Data_IND_TWh!$A$9:$A$504,Data_TOT_TWh!$B503&amp;"200_"&amp;Data_TOT_TWh!$E503,Data_IND_TWh!M$9:M$504)+SUMIF(Data_TER_TWh!$A$9:$A$504,Data_TOT_TWh!$B503&amp;"300_"&amp;Data_TOT_TWh!$E503,Data_TER_TWh!M$9:M$504)+SUMIF(Data_RES_TWh!$A$9:$A$1496,Data_TOT_TWh!$B503&amp;"400_"&amp;Data_TOT_TWh!$E503,Data_RES_TWh!M$9:M$1496)</f>
        <v>0</v>
      </c>
      <c r="N503" s="56"/>
      <c r="O503" s="47">
        <f>SUMIF(Data_IND_TWh!$A$9:$A$504,Data_TOT_TWh!$B503&amp;"200_"&amp;Data_TOT_TWh!$E503,Data_IND_TWh!O$9:O$504)+SUMIF(Data_TER_TWh!$A$9:$A$504,Data_TOT_TWh!$B503&amp;"300_"&amp;Data_TOT_TWh!$E503,Data_TER_TWh!O$9:O$504)+SUMIF(Data_RES_TWh!$A$9:$A$1496,Data_TOT_TWh!$B503&amp;"400_"&amp;Data_TOT_TWh!$E503,Data_RES_TWh!O$9:O$1496)</f>
        <v>0</v>
      </c>
      <c r="P503" s="46">
        <f>SUMIF(Data_IND_TWh!$A$9:$A$504,Data_TOT_TWh!$B503&amp;"200_"&amp;Data_TOT_TWh!$E503,Data_IND_TWh!P$9:P$504)+SUMIF(Data_TER_TWh!$A$9:$A$504,Data_TOT_TWh!$B503&amp;"300_"&amp;Data_TOT_TWh!$E503,Data_TER_TWh!P$9:P$504)+SUMIF(Data_RES_TWh!$A$9:$A$1496,Data_TOT_TWh!$B503&amp;"400_"&amp;Data_TOT_TWh!$E503,Data_RES_TWh!P$9:P$1496)</f>
        <v>0</v>
      </c>
      <c r="Q503" s="46">
        <f>SUMIF(Data_IND_TWh!$A$9:$A$504,Data_TOT_TWh!$B503&amp;"200_"&amp;Data_TOT_TWh!$E503,Data_IND_TWh!Q$9:Q$504)+SUMIF(Data_TER_TWh!$A$9:$A$504,Data_TOT_TWh!$B503&amp;"300_"&amp;Data_TOT_TWh!$E503,Data_TER_TWh!Q$9:Q$504)+SUMIF(Data_RES_TWh!$A$9:$A$1496,Data_TOT_TWh!$B503&amp;"400_"&amp;Data_TOT_TWh!$E503,Data_RES_TWh!Q$9:Q$1496)</f>
        <v>0</v>
      </c>
      <c r="R503" s="37">
        <f>SUMIF(Data_IND_TWh!$A$9:$A$504,Data_TOT_TWh!$B503&amp;"200_"&amp;Data_TOT_TWh!$E503,Data_IND_TWh!R$9:R$504)+SUMIF(Data_TER_TWh!$A$9:$A$504,Data_TOT_TWh!$B503&amp;"300_"&amp;Data_TOT_TWh!$E503,Data_TER_TWh!R$9:R$504)+SUMIF(Data_RES_TWh!$A$9:$A$1496,Data_TOT_TWh!$B503&amp;"400_"&amp;Data_TOT_TWh!$E503,Data_RES_TWh!R$9:R$1496)</f>
        <v>0</v>
      </c>
      <c r="S503" s="47">
        <f>SUMIF(Data_IND_TWh!$A$9:$A$504,Data_TOT_TWh!$B503&amp;"200_"&amp;Data_TOT_TWh!$E503,Data_IND_TWh!S$9:S$504)+SUMIF(Data_TER_TWh!$A$9:$A$504,Data_TOT_TWh!$B503&amp;"300_"&amp;Data_TOT_TWh!$E503,Data_TER_TWh!S$9:S$504)+SUMIF(Data_RES_TWh!$A$9:$A$1496,Data_TOT_TWh!$B503&amp;"400_"&amp;Data_TOT_TWh!$E503,Data_RES_TWh!S$9:S$1496)</f>
        <v>0</v>
      </c>
      <c r="T503" s="56"/>
      <c r="U503" s="47">
        <f>SUMIF(Data_IND_TWh!$A$9:$A$504,Data_TOT_TWh!$B503&amp;"200_"&amp;Data_TOT_TWh!$E503,Data_IND_TWh!U$9:U$504)+SUMIF(Data_TER_TWh!$A$9:$A$504,Data_TOT_TWh!$B503&amp;"300_"&amp;Data_TOT_TWh!$E503,Data_TER_TWh!U$9:U$504)+SUMIF(Data_RES_TWh!$A$9:$A$1496,Data_TOT_TWh!$B503&amp;"400_"&amp;Data_TOT_TWh!$E503,Data_RES_TWh!U$9:U$1496)</f>
        <v>0</v>
      </c>
      <c r="V503" s="56"/>
      <c r="W503" s="47">
        <f>SUMIF(Data_IND_TWh!$A$9:$A$504,Data_TOT_TWh!$B503&amp;"200_"&amp;Data_TOT_TWh!$E503,Data_IND_TWh!W$9:W$504)+SUMIF(Data_TER_TWh!$A$9:$A$504,Data_TOT_TWh!$B503&amp;"300_"&amp;Data_TOT_TWh!$E503,Data_TER_TWh!W$9:W$504)+SUMIF(Data_RES_TWh!$A$9:$A$1496,Data_TOT_TWh!$B503&amp;"400_"&amp;Data_TOT_TWh!$E503,Data_RES_TWh!W$9:W$1496)</f>
        <v>0</v>
      </c>
      <c r="X503" s="13">
        <f>SUMIF(Data_IND_TWh!$A$9:$A$504,Data_TOT_TWh!$B503&amp;"200_"&amp;Data_TOT_TWh!$E503,Data_IND_TWh!X$9:X$504)+SUMIF(Data_TER_TWh!$A$9:$A$504,Data_TOT_TWh!$B503&amp;"300_"&amp;Data_TOT_TWh!$E503,Data_TER_TWh!X$9:X$504)+SUMIF(Data_RES_TWh!$A$9:$A$1496,Data_TOT_TWh!$B503&amp;"400_"&amp;Data_TOT_TWh!$E503,Data_RES_TWh!X$9:X$1496)</f>
        <v>0</v>
      </c>
      <c r="Y503" s="13">
        <f>SUMIF(Data_IND_TWh!$A$9:$A$504,Data_TOT_TWh!$B503&amp;"200_"&amp;Data_TOT_TWh!$E503,Data_IND_TWh!Y$9:Y$504)+SUMIF(Data_TER_TWh!$A$9:$A$504,Data_TOT_TWh!$B503&amp;"300_"&amp;Data_TOT_TWh!$E503,Data_TER_TWh!Y$9:Y$504)+SUMIF(Data_RES_TWh!$A$9:$A$1496,Data_TOT_TWh!$B503&amp;"400_"&amp;Data_TOT_TWh!$E503,Data_RES_TWh!Y$9:Y$1496)</f>
        <v>0</v>
      </c>
      <c r="Z503" s="13">
        <f>SUMIF(Data_IND_TWh!$A$9:$A$504,Data_TOT_TWh!$B503&amp;"200_"&amp;Data_TOT_TWh!$E503,Data_IND_TWh!Z$9:Z$504)+SUMIF(Data_TER_TWh!$A$9:$A$504,Data_TOT_TWh!$B503&amp;"300_"&amp;Data_TOT_TWh!$E503,Data_TER_TWh!Z$9:Z$504)+SUMIF(Data_RES_TWh!$A$9:$A$1496,Data_TOT_TWh!$B503&amp;"400_"&amp;Data_TOT_TWh!$E503,Data_RES_TWh!Z$9:Z$1496)</f>
        <v>0</v>
      </c>
      <c r="AA503" s="46">
        <f>SUMIF(Data_IND_TWh!$A$9:$A$504,Data_TOT_TWh!$B503&amp;"200_"&amp;Data_TOT_TWh!$E503,Data_IND_TWh!AA$9:AA$504)+SUMIF(Data_TER_TWh!$A$9:$A$504,Data_TOT_TWh!$B503&amp;"300_"&amp;Data_TOT_TWh!$E503,Data_TER_TWh!AA$9:AA$504)+SUMIF(Data_RES_TWh!$A$9:$A$1496,Data_TOT_TWh!$B503&amp;"400_"&amp;Data_TOT_TWh!$E503,Data_RES_TWh!AA$9:AA$1496)</f>
        <v>0</v>
      </c>
      <c r="AB503" s="56"/>
      <c r="AC503" s="47">
        <f>SUMIF(Data_IND_TWh!$A$9:$A$504,Data_TOT_TWh!$B503&amp;"200_"&amp;Data_TOT_TWh!$E503,Data_IND_TWh!AC$9:AC$504)+SUMIF(Data_TER_TWh!$A$9:$A$504,Data_TOT_TWh!$B503&amp;"300_"&amp;Data_TOT_TWh!$E503,Data_TER_TWh!AC$9:AC$504)+SUMIF(Data_RES_TWh!$A$9:$A$1496,Data_TOT_TWh!$B503&amp;"400_"&amp;Data_TOT_TWh!$E503,Data_RES_TWh!AC$9:AC$1496)</f>
        <v>0</v>
      </c>
      <c r="AD503" s="60"/>
      <c r="AE503" s="47">
        <f>SUMIF(Data_IND_TWh!$A$9:$A$504,Data_TOT_TWh!$B503&amp;"200_"&amp;Data_TOT_TWh!$E503,Data_IND_TWh!AE$9:AE$504)+SUMIF(Data_TER_TWh!$A$9:$A$504,Data_TOT_TWh!$B503&amp;"300_"&amp;Data_TOT_TWh!$E503,Data_TER_TWh!AE$9:AE$504)+SUMIF(Data_RES_TWh!$A$9:$A$1496,Data_TOT_TWh!$B503&amp;"400_"&amp;Data_TOT_TWh!$E503,Data_RES_TWh!AE$9:AE$1496)</f>
        <v>0</v>
      </c>
      <c r="AF503" s="13">
        <f>SUMIF(Data_IND_TWh!$A$9:$A$504,Data_TOT_TWh!$B503&amp;"200_"&amp;Data_TOT_TWh!$E503,Data_IND_TWh!AF$9:AF$504)+SUMIF(Data_TER_TWh!$A$9:$A$504,Data_TOT_TWh!$B503&amp;"300_"&amp;Data_TOT_TWh!$E503,Data_TER_TWh!AF$9:AF$504)+SUMIF(Data_RES_TWh!$A$9:$A$1496,Data_TOT_TWh!$B503&amp;"400_"&amp;Data_TOT_TWh!$E503,Data_RES_TWh!AF$9:AF$1496)</f>
        <v>0</v>
      </c>
      <c r="AG503" s="13">
        <f>SUMIF(Data_IND_TWh!$A$9:$A$504,Data_TOT_TWh!$B503&amp;"200_"&amp;Data_TOT_TWh!$E503,Data_IND_TWh!AG$9:AG$504)+SUMIF(Data_TER_TWh!$A$9:$A$504,Data_TOT_TWh!$B503&amp;"300_"&amp;Data_TOT_TWh!$E503,Data_TER_TWh!AG$9:AG$504)+SUMIF(Data_RES_TWh!$A$9:$A$1496,Data_TOT_TWh!$B503&amp;"400_"&amp;Data_TOT_TWh!$E503,Data_RES_TWh!AG$9:AG$1496)</f>
        <v>0</v>
      </c>
      <c r="AH503" s="46">
        <f>SUMIF(Data_IND_TWh!$A$9:$A$504,Data_TOT_TWh!$B503&amp;"200_"&amp;Data_TOT_TWh!$E503,Data_IND_TWh!AH$9:AH$504)+SUMIF(Data_TER_TWh!$A$9:$A$504,Data_TOT_TWh!$B503&amp;"300_"&amp;Data_TOT_TWh!$E503,Data_TER_TWh!AH$9:AH$504)+SUMIF(Data_RES_TWh!$A$9:$A$1496,Data_TOT_TWh!$B503&amp;"400_"&amp;Data_TOT_TWh!$E503,Data_RES_TWh!AH$9:AH$1496)</f>
        <v>0</v>
      </c>
      <c r="AI503" s="56"/>
      <c r="AJ503" s="47">
        <f>SUMIF(Data_IND_TWh!$A$9:$A$504,Data_TOT_TWh!$B503&amp;"200_"&amp;Data_TOT_TWh!$E503,Data_IND_TWh!AJ$9:AJ$504)+SUMIF(Data_TER_TWh!$A$9:$A$504,Data_TOT_TWh!$B503&amp;"300_"&amp;Data_TOT_TWh!$E503,Data_TER_TWh!AJ$9:AJ$504)+SUMIF(Data_RES_TWh!$A$9:$A$1496,Data_TOT_TWh!$B503&amp;"400_"&amp;Data_TOT_TWh!$E503,Data_RES_TWh!AJ$9:AJ$1496)</f>
        <v>0</v>
      </c>
      <c r="AK503" s="56"/>
      <c r="AL503" s="9" t="str">
        <f>VLOOKUP(F503,Definitions!$B$7:$E$39,4,FALSE)</f>
        <v>Rest</v>
      </c>
      <c r="AM503" s="87"/>
      <c r="AN503" s="87"/>
    </row>
    <row r="504" spans="1:40">
      <c r="A504" s="36" t="str">
        <f t="shared" si="15"/>
        <v>IS999_55</v>
      </c>
      <c r="B504" t="s">
        <v>141</v>
      </c>
      <c r="C504" t="s">
        <v>272</v>
      </c>
      <c r="D504">
        <v>999</v>
      </c>
      <c r="E504">
        <v>55</v>
      </c>
      <c r="F504" s="25" t="str">
        <f>VLOOKUP(B504,Definitions!$C$7:$D$43,2,FALSE)</f>
        <v>Iceland</v>
      </c>
      <c r="G504" t="str">
        <f>VLOOKUP(C504,Definitions!$C$49:$D$57,2,FALSE)</f>
        <v>TOTAL</v>
      </c>
      <c r="H504" t="str">
        <f>VLOOKUP(D504,Definitions!$C$60:$D$104,2,FALSE)</f>
        <v>TOTAL</v>
      </c>
      <c r="J504" s="29" t="str">
        <f>VLOOKUP(E504,Definitions!$C$115:$D$132,2,FALSE)</f>
        <v xml:space="preserve">Other RES </v>
      </c>
      <c r="K504" s="47">
        <f>SUMIF(Data_IND_TWh!$A$9:$A$504,Data_TOT_TWh!$B504&amp;"200_"&amp;Data_TOT_TWh!$E504,Data_IND_TWh!K$9:K$504)+SUMIF(Data_TER_TWh!$A$9:$A$504,Data_TOT_TWh!$B504&amp;"300_"&amp;Data_TOT_TWh!$E504,Data_TER_TWh!K$9:K$504)+SUMIF(Data_RES_TWh!$A$9:$A$1496,Data_TOT_TWh!$B504&amp;"400_"&amp;Data_TOT_TWh!$E504,Data_RES_TWh!K$9:K$1496)</f>
        <v>0</v>
      </c>
      <c r="L504" s="46">
        <f t="shared" si="14"/>
        <v>1.5659529253919302</v>
      </c>
      <c r="M504" s="47">
        <f>SUMIF(Data_IND_TWh!$A$9:$A$504,Data_TOT_TWh!$B504&amp;"200_"&amp;Data_TOT_TWh!$E504,Data_IND_TWh!M$9:M$504)+SUMIF(Data_TER_TWh!$A$9:$A$504,Data_TOT_TWh!$B504&amp;"300_"&amp;Data_TOT_TWh!$E504,Data_TER_TWh!M$9:M$504)+SUMIF(Data_RES_TWh!$A$9:$A$1496,Data_TOT_TWh!$B504&amp;"400_"&amp;Data_TOT_TWh!$E504,Data_RES_TWh!M$9:M$1496)</f>
        <v>1.5659529253919302</v>
      </c>
      <c r="N504" s="56"/>
      <c r="O504" s="47">
        <f>SUMIF(Data_IND_TWh!$A$9:$A$504,Data_TOT_TWh!$B504&amp;"200_"&amp;Data_TOT_TWh!$E504,Data_IND_TWh!O$9:O$504)+SUMIF(Data_TER_TWh!$A$9:$A$504,Data_TOT_TWh!$B504&amp;"300_"&amp;Data_TOT_TWh!$E504,Data_TER_TWh!O$9:O$504)+SUMIF(Data_RES_TWh!$A$9:$A$1496,Data_TOT_TWh!$B504&amp;"400_"&amp;Data_TOT_TWh!$E504,Data_RES_TWh!O$9:O$1496)</f>
        <v>0</v>
      </c>
      <c r="P504" s="46">
        <f>SUMIF(Data_IND_TWh!$A$9:$A$504,Data_TOT_TWh!$B504&amp;"200_"&amp;Data_TOT_TWh!$E504,Data_IND_TWh!P$9:P$504)+SUMIF(Data_TER_TWh!$A$9:$A$504,Data_TOT_TWh!$B504&amp;"300_"&amp;Data_TOT_TWh!$E504,Data_TER_TWh!P$9:P$504)+SUMIF(Data_RES_TWh!$A$9:$A$1496,Data_TOT_TWh!$B504&amp;"400_"&amp;Data_TOT_TWh!$E504,Data_RES_TWh!P$9:P$1496)</f>
        <v>1.5659529253919302</v>
      </c>
      <c r="Q504" s="46">
        <f>SUMIF(Data_IND_TWh!$A$9:$A$504,Data_TOT_TWh!$B504&amp;"200_"&amp;Data_TOT_TWh!$E504,Data_IND_TWh!Q$9:Q$504)+SUMIF(Data_TER_TWh!$A$9:$A$504,Data_TOT_TWh!$B504&amp;"300_"&amp;Data_TOT_TWh!$E504,Data_TER_TWh!Q$9:Q$504)+SUMIF(Data_RES_TWh!$A$9:$A$1496,Data_TOT_TWh!$B504&amp;"400_"&amp;Data_TOT_TWh!$E504,Data_RES_TWh!Q$9:Q$1496)</f>
        <v>1.2736263457929611</v>
      </c>
      <c r="R504" s="37">
        <f>SUMIF(Data_IND_TWh!$A$9:$A$504,Data_TOT_TWh!$B504&amp;"200_"&amp;Data_TOT_TWh!$E504,Data_IND_TWh!R$9:R$504)+SUMIF(Data_TER_TWh!$A$9:$A$504,Data_TOT_TWh!$B504&amp;"300_"&amp;Data_TOT_TWh!$E504,Data_TER_TWh!R$9:R$504)+SUMIF(Data_RES_TWh!$A$9:$A$1496,Data_TOT_TWh!$B504&amp;"400_"&amp;Data_TOT_TWh!$E504,Data_RES_TWh!R$9:R$1496)</f>
        <v>0.23203664626645287</v>
      </c>
      <c r="S504" s="47">
        <f>SUMIF(Data_IND_TWh!$A$9:$A$504,Data_TOT_TWh!$B504&amp;"200_"&amp;Data_TOT_TWh!$E504,Data_IND_TWh!S$9:S$504)+SUMIF(Data_TER_TWh!$A$9:$A$504,Data_TOT_TWh!$B504&amp;"300_"&amp;Data_TOT_TWh!$E504,Data_TER_TWh!S$9:S$504)+SUMIF(Data_RES_TWh!$A$9:$A$1496,Data_TOT_TWh!$B504&amp;"400_"&amp;Data_TOT_TWh!$E504,Data_RES_TWh!S$9:S$1496)</f>
        <v>0.75939778164633354</v>
      </c>
      <c r="T504" s="56"/>
      <c r="U504" s="47">
        <f>SUMIF(Data_IND_TWh!$A$9:$A$504,Data_TOT_TWh!$B504&amp;"200_"&amp;Data_TOT_TWh!$E504,Data_IND_TWh!U$9:U$504)+SUMIF(Data_TER_TWh!$A$9:$A$504,Data_TOT_TWh!$B504&amp;"300_"&amp;Data_TOT_TWh!$E504,Data_TER_TWh!U$9:U$504)+SUMIF(Data_RES_TWh!$A$9:$A$1496,Data_TOT_TWh!$B504&amp;"400_"&amp;Data_TOT_TWh!$E504,Data_RES_TWh!U$9:U$1496)</f>
        <v>9.1833713377966933E-2</v>
      </c>
      <c r="V504" s="56"/>
      <c r="W504" s="47">
        <f>SUMIF(Data_IND_TWh!$A$9:$A$504,Data_TOT_TWh!$B504&amp;"200_"&amp;Data_TOT_TWh!$E504,Data_IND_TWh!W$9:W$504)+SUMIF(Data_TER_TWh!$A$9:$A$504,Data_TOT_TWh!$B504&amp;"300_"&amp;Data_TOT_TWh!$E504,Data_TER_TWh!W$9:W$504)+SUMIF(Data_RES_TWh!$A$9:$A$1496,Data_TOT_TWh!$B504&amp;"400_"&amp;Data_TOT_TWh!$E504,Data_RES_TWh!W$9:W$1496)</f>
        <v>0.42239485076866051</v>
      </c>
      <c r="X504" s="13">
        <f>SUMIF(Data_IND_TWh!$A$9:$A$504,Data_TOT_TWh!$B504&amp;"200_"&amp;Data_TOT_TWh!$E504,Data_IND_TWh!X$9:X$504)+SUMIF(Data_TER_TWh!$A$9:$A$504,Data_TOT_TWh!$B504&amp;"300_"&amp;Data_TOT_TWh!$E504,Data_TER_TWh!X$9:X$504)+SUMIF(Data_RES_TWh!$A$9:$A$1496,Data_TOT_TWh!$B504&amp;"400_"&amp;Data_TOT_TWh!$E504,Data_RES_TWh!X$9:X$1496)</f>
        <v>3.2943839514341651E-3</v>
      </c>
      <c r="Y504" s="13">
        <f>SUMIF(Data_IND_TWh!$A$9:$A$504,Data_TOT_TWh!$B504&amp;"200_"&amp;Data_TOT_TWh!$E504,Data_IND_TWh!Y$9:Y$504)+SUMIF(Data_TER_TWh!$A$9:$A$504,Data_TOT_TWh!$B504&amp;"300_"&amp;Data_TOT_TWh!$E504,Data_TER_TWh!Y$9:Y$504)+SUMIF(Data_RES_TWh!$A$9:$A$1496,Data_TOT_TWh!$B504&amp;"400_"&amp;Data_TOT_TWh!$E504,Data_RES_TWh!Y$9:Y$1496)</f>
        <v>3.7622549390834647E-3</v>
      </c>
      <c r="Z504" s="13">
        <f>SUMIF(Data_IND_TWh!$A$9:$A$504,Data_TOT_TWh!$B504&amp;"200_"&amp;Data_TOT_TWh!$E504,Data_IND_TWh!Z$9:Z$504)+SUMIF(Data_TER_TWh!$A$9:$A$504,Data_TOT_TWh!$B504&amp;"300_"&amp;Data_TOT_TWh!$E504,Data_TER_TWh!Z$9:Z$504)+SUMIF(Data_RES_TWh!$A$9:$A$1496,Data_TOT_TWh!$B504&amp;"400_"&amp;Data_TOT_TWh!$E504,Data_RES_TWh!Z$9:Z$1496)</f>
        <v>2.3035701233592117E-5</v>
      </c>
      <c r="AA504" s="46">
        <f>SUMIF(Data_IND_TWh!$A$9:$A$504,Data_TOT_TWh!$B504&amp;"200_"&amp;Data_TOT_TWh!$E504,Data_IND_TWh!AA$9:AA$504)+SUMIF(Data_TER_TWh!$A$9:$A$504,Data_TOT_TWh!$B504&amp;"300_"&amp;Data_TOT_TWh!$E504,Data_TER_TWh!AA$9:AA$504)+SUMIF(Data_RES_TWh!$A$9:$A$1496,Data_TOT_TWh!$B504&amp;"400_"&amp;Data_TOT_TWh!$E504,Data_RES_TWh!AA$9:AA$1496)</f>
        <v>0.39359715186697664</v>
      </c>
      <c r="AB504" s="56"/>
      <c r="AC504" s="47">
        <f>SUMIF(Data_IND_TWh!$A$9:$A$504,Data_TOT_TWh!$B504&amp;"200_"&amp;Data_TOT_TWh!$E504,Data_IND_TWh!AC$9:AC$504)+SUMIF(Data_TER_TWh!$A$9:$A$504,Data_TOT_TWh!$B504&amp;"300_"&amp;Data_TOT_TWh!$E504,Data_TER_TWh!AC$9:AC$504)+SUMIF(Data_RES_TWh!$A$9:$A$1496,Data_TOT_TWh!$B504&amp;"400_"&amp;Data_TOT_TWh!$E504,Data_RES_TWh!AC$9:AC$1496)</f>
        <v>1.1764879203320231E-2</v>
      </c>
      <c r="AD504" s="60"/>
      <c r="AE504" s="47">
        <f>SUMIF(Data_IND_TWh!$A$9:$A$504,Data_TOT_TWh!$B504&amp;"200_"&amp;Data_TOT_TWh!$E504,Data_IND_TWh!AE$9:AE$504)+SUMIF(Data_TER_TWh!$A$9:$A$504,Data_TOT_TWh!$B504&amp;"300_"&amp;Data_TOT_TWh!$E504,Data_TER_TWh!AE$9:AE$504)+SUMIF(Data_RES_TWh!$A$9:$A$1496,Data_TOT_TWh!$B504&amp;"400_"&amp;Data_TOT_TWh!$E504,Data_RES_TWh!AE$9:AE$1496)</f>
        <v>0.22027176706313265</v>
      </c>
      <c r="AF504" s="13">
        <f>SUMIF(Data_IND_TWh!$A$9:$A$504,Data_TOT_TWh!$B504&amp;"200_"&amp;Data_TOT_TWh!$E504,Data_IND_TWh!AF$9:AF$504)+SUMIF(Data_TER_TWh!$A$9:$A$504,Data_TOT_TWh!$B504&amp;"300_"&amp;Data_TOT_TWh!$E504,Data_TER_TWh!AF$9:AF$504)+SUMIF(Data_RES_TWh!$A$9:$A$1496,Data_TOT_TWh!$B504&amp;"400_"&amp;Data_TOT_TWh!$E504,Data_RES_TWh!AF$9:AF$1496)</f>
        <v>0</v>
      </c>
      <c r="AG504" s="13">
        <f>SUMIF(Data_IND_TWh!$A$9:$A$504,Data_TOT_TWh!$B504&amp;"200_"&amp;Data_TOT_TWh!$E504,Data_IND_TWh!AG$9:AG$504)+SUMIF(Data_TER_TWh!$A$9:$A$504,Data_TOT_TWh!$B504&amp;"300_"&amp;Data_TOT_TWh!$E504,Data_TER_TWh!AG$9:AG$504)+SUMIF(Data_RES_TWh!$A$9:$A$1496,Data_TOT_TWh!$B504&amp;"400_"&amp;Data_TOT_TWh!$E504,Data_RES_TWh!AG$9:AG$1496)</f>
        <v>1.1757504687227761E-2</v>
      </c>
      <c r="AH504" s="46">
        <f>SUMIF(Data_IND_TWh!$A$9:$A$504,Data_TOT_TWh!$B504&amp;"200_"&amp;Data_TOT_TWh!$E504,Data_IND_TWh!AH$9:AH$504)+SUMIF(Data_TER_TWh!$A$9:$A$504,Data_TOT_TWh!$B504&amp;"300_"&amp;Data_TOT_TWh!$E504,Data_TER_TWh!AH$9:AH$504)+SUMIF(Data_RES_TWh!$A$9:$A$1496,Data_TOT_TWh!$B504&amp;"400_"&amp;Data_TOT_TWh!$E504,Data_RES_TWh!AH$9:AH$1496)</f>
        <v>0.17859457671981069</v>
      </c>
      <c r="AI504" s="56"/>
      <c r="AJ504" s="47">
        <f>SUMIF(Data_IND_TWh!$A$9:$A$504,Data_TOT_TWh!$B504&amp;"200_"&amp;Data_TOT_TWh!$E504,Data_IND_TWh!AJ$9:AJ$504)+SUMIF(Data_TER_TWh!$A$9:$A$504,Data_TOT_TWh!$B504&amp;"300_"&amp;Data_TOT_TWh!$E504,Data_TER_TWh!AJ$9:AJ$504)+SUMIF(Data_RES_TWh!$A$9:$A$1496,Data_TOT_TWh!$B504&amp;"400_"&amp;Data_TOT_TWh!$E504,Data_RES_TWh!AJ$9:AJ$1496)</f>
        <v>6.0289933332516379E-2</v>
      </c>
      <c r="AK504" s="56"/>
      <c r="AL504" s="9" t="str">
        <f>VLOOKUP(F504,Definitions!$B$7:$E$39,4,FALSE)</f>
        <v>Rest</v>
      </c>
      <c r="AM504" s="87"/>
      <c r="AN504" s="87"/>
    </row>
    <row r="505" spans="1:40">
      <c r="L505" s="46"/>
      <c r="M505" s="46"/>
      <c r="O505" s="47"/>
      <c r="P505" s="46"/>
      <c r="Q505" s="46"/>
      <c r="R505" s="37"/>
      <c r="S505" s="13"/>
      <c r="U505" s="13"/>
      <c r="W505" s="13"/>
      <c r="X505" s="13">
        <f>SUMIF(Data_IND_TWh!$A$9:$A$504,Data_TOT_TWh!$B505&amp;"200_"&amp;Data_TOT_TWh!$E505,Data_IND_TWh!X$9:X$504)+SUMIF(Data_TER_TWh!$A$9:$A$504,Data_TOT_TWh!$B505&amp;"300_"&amp;Data_TOT_TWh!$E505,Data_TER_TWh!X$9:X$504)+SUMIF(Data_RES_TWh!$A$9:$A$1496,Data_TOT_TWh!$B505&amp;"400_"&amp;Data_TOT_TWh!$E505,Data_RES_TWh!X$9:X$1496)</f>
        <v>0</v>
      </c>
      <c r="Y505" s="13">
        <f>SUMIF(Data_IND_TWh!$A$9:$A$504,Data_TOT_TWh!$B505&amp;"200_"&amp;Data_TOT_TWh!$E505,Data_IND_TWh!Y$9:Y$504)+SUMIF(Data_TER_TWh!$A$9:$A$504,Data_TOT_TWh!$B505&amp;"300_"&amp;Data_TOT_TWh!$E505,Data_TER_TWh!Y$9:Y$504)+SUMIF(Data_RES_TWh!$A$9:$A$1496,Data_TOT_TWh!$B505&amp;"400_"&amp;Data_TOT_TWh!$E505,Data_RES_TWh!Y$9:Y$1496)</f>
        <v>0</v>
      </c>
      <c r="Z505" s="13">
        <f>SUMIF(Data_IND_TWh!$A$9:$A$504,Data_TOT_TWh!$B505&amp;"200_"&amp;Data_TOT_TWh!$E505,Data_IND_TWh!Z$9:Z$504)+SUMIF(Data_TER_TWh!$A$9:$A$504,Data_TOT_TWh!$B505&amp;"300_"&amp;Data_TOT_TWh!$E505,Data_TER_TWh!Z$9:Z$504)+SUMIF(Data_RES_TWh!$A$9:$A$1496,Data_TOT_TWh!$B505&amp;"400_"&amp;Data_TOT_TWh!$E505,Data_RES_TWh!Z$9:Z$1496)</f>
        <v>0</v>
      </c>
      <c r="AA505" s="46">
        <f>SUMIF(Data_IND_TWh!$A$9:$A$504,Data_TOT_TWh!$B505&amp;"200_"&amp;Data_TOT_TWh!$E505,Data_IND_TWh!AA$9:AA$504)+SUMIF(Data_TER_TWh!$A$9:$A$504,Data_TOT_TWh!$B505&amp;"300_"&amp;Data_TOT_TWh!$E505,Data_TER_TWh!AA$9:AA$504)+SUMIF(Data_RES_TWh!$A$9:$A$1496,Data_TOT_TWh!$B505&amp;"400_"&amp;Data_TOT_TWh!$E505,Data_RES_TWh!AA$9:AA$1496)</f>
        <v>0</v>
      </c>
      <c r="AC505" s="13"/>
      <c r="AE505" s="13"/>
      <c r="AF505" s="13">
        <f>SUMIF(Data_IND_TWh!$A$9:$A$504,Data_TOT_TWh!$B505&amp;"200_"&amp;Data_TOT_TWh!$E505,Data_IND_TWh!AF$9:AF$504)+SUMIF(Data_TER_TWh!$A$9:$A$504,Data_TOT_TWh!$B505&amp;"300_"&amp;Data_TOT_TWh!$E505,Data_TER_TWh!AF$9:AF$504)+SUMIF(Data_RES_TWh!$A$9:$A$1496,Data_TOT_TWh!$B505&amp;"400_"&amp;Data_TOT_TWh!$E505,Data_RES_TWh!AF$9:AF$1496)</f>
        <v>0</v>
      </c>
      <c r="AG505" s="13">
        <f>SUMIF(Data_IND_TWh!$A$9:$A$504,Data_TOT_TWh!$B505&amp;"200_"&amp;Data_TOT_TWh!$E505,Data_IND_TWh!AG$9:AG$504)+SUMIF(Data_TER_TWh!$A$9:$A$504,Data_TOT_TWh!$B505&amp;"300_"&amp;Data_TOT_TWh!$E505,Data_TER_TWh!AG$9:AG$504)+SUMIF(Data_RES_TWh!$A$9:$A$1496,Data_TOT_TWh!$B505&amp;"400_"&amp;Data_TOT_TWh!$E505,Data_RES_TWh!AG$9:AG$1496)</f>
        <v>0</v>
      </c>
      <c r="AH505" s="46">
        <f>SUMIF(Data_IND_TWh!$A$9:$A$504,Data_TOT_TWh!$B505&amp;"200_"&amp;Data_TOT_TWh!$E505,Data_IND_TWh!AH$9:AH$504)+SUMIF(Data_TER_TWh!$A$9:$A$504,Data_TOT_TWh!$B505&amp;"300_"&amp;Data_TOT_TWh!$E505,Data_TER_TWh!AH$9:AH$504)+SUMIF(Data_RES_TWh!$A$9:$A$1496,Data_TOT_TWh!$B505&amp;"400_"&amp;Data_TOT_TWh!$E505,Data_RES_TWh!AH$9:AH$1496)</f>
        <v>0</v>
      </c>
      <c r="AJ505" s="13"/>
      <c r="AL505" s="9"/>
      <c r="AM505" s="87"/>
      <c r="AN505" s="87"/>
    </row>
    <row r="506" spans="1:40">
      <c r="L506" s="46"/>
      <c r="M506" s="46"/>
      <c r="O506" s="47"/>
      <c r="P506" s="46"/>
      <c r="Q506" s="46"/>
      <c r="R506" s="37"/>
      <c r="S506" s="13"/>
      <c r="U506" s="13"/>
      <c r="W506" s="13"/>
      <c r="X506" s="13">
        <f>SUMIF(Data_IND_TWh!$A$9:$A$504,Data_TOT_TWh!$B506&amp;"200_"&amp;Data_TOT_TWh!$E506,Data_IND_TWh!X$9:X$504)+SUMIF(Data_TER_TWh!$A$9:$A$504,Data_TOT_TWh!$B506&amp;"300_"&amp;Data_TOT_TWh!$E506,Data_TER_TWh!X$9:X$504)+SUMIF(Data_RES_TWh!$A$9:$A$1496,Data_TOT_TWh!$B506&amp;"400_"&amp;Data_TOT_TWh!$E506,Data_RES_TWh!X$9:X$1496)</f>
        <v>0</v>
      </c>
      <c r="Y506" s="13">
        <f>SUMIF(Data_IND_TWh!$A$9:$A$504,Data_TOT_TWh!$B506&amp;"200_"&amp;Data_TOT_TWh!$E506,Data_IND_TWh!Y$9:Y$504)+SUMIF(Data_TER_TWh!$A$9:$A$504,Data_TOT_TWh!$B506&amp;"300_"&amp;Data_TOT_TWh!$E506,Data_TER_TWh!Y$9:Y$504)+SUMIF(Data_RES_TWh!$A$9:$A$1496,Data_TOT_TWh!$B506&amp;"400_"&amp;Data_TOT_TWh!$E506,Data_RES_TWh!Y$9:Y$1496)</f>
        <v>0</v>
      </c>
      <c r="Z506" s="13">
        <f>SUMIF(Data_IND_TWh!$A$9:$A$504,Data_TOT_TWh!$B506&amp;"200_"&amp;Data_TOT_TWh!$E506,Data_IND_TWh!Z$9:Z$504)+SUMIF(Data_TER_TWh!$A$9:$A$504,Data_TOT_TWh!$B506&amp;"300_"&amp;Data_TOT_TWh!$E506,Data_TER_TWh!Z$9:Z$504)+SUMIF(Data_RES_TWh!$A$9:$A$1496,Data_TOT_TWh!$B506&amp;"400_"&amp;Data_TOT_TWh!$E506,Data_RES_TWh!Z$9:Z$1496)</f>
        <v>0</v>
      </c>
      <c r="AA506" s="46">
        <f>SUMIF(Data_IND_TWh!$A$9:$A$504,Data_TOT_TWh!$B506&amp;"200_"&amp;Data_TOT_TWh!$E506,Data_IND_TWh!AA$9:AA$504)+SUMIF(Data_TER_TWh!$A$9:$A$504,Data_TOT_TWh!$B506&amp;"300_"&amp;Data_TOT_TWh!$E506,Data_TER_TWh!AA$9:AA$504)+SUMIF(Data_RES_TWh!$A$9:$A$1496,Data_TOT_TWh!$B506&amp;"400_"&amp;Data_TOT_TWh!$E506,Data_RES_TWh!AA$9:AA$1496)</f>
        <v>0</v>
      </c>
      <c r="AC506" s="13"/>
      <c r="AE506" s="13"/>
      <c r="AF506" s="13">
        <f>SUMIF(Data_IND_TWh!$A$9:$A$504,Data_TOT_TWh!$B506&amp;"200_"&amp;Data_TOT_TWh!$E506,Data_IND_TWh!AF$9:AF$504)+SUMIF(Data_TER_TWh!$A$9:$A$504,Data_TOT_TWh!$B506&amp;"300_"&amp;Data_TOT_TWh!$E506,Data_TER_TWh!AF$9:AF$504)+SUMIF(Data_RES_TWh!$A$9:$A$1496,Data_TOT_TWh!$B506&amp;"400_"&amp;Data_TOT_TWh!$E506,Data_RES_TWh!AF$9:AF$1496)</f>
        <v>0</v>
      </c>
      <c r="AG506" s="13">
        <f>SUMIF(Data_IND_TWh!$A$9:$A$504,Data_TOT_TWh!$B506&amp;"200_"&amp;Data_TOT_TWh!$E506,Data_IND_TWh!AG$9:AG$504)+SUMIF(Data_TER_TWh!$A$9:$A$504,Data_TOT_TWh!$B506&amp;"300_"&amp;Data_TOT_TWh!$E506,Data_TER_TWh!AG$9:AG$504)+SUMIF(Data_RES_TWh!$A$9:$A$1496,Data_TOT_TWh!$B506&amp;"400_"&amp;Data_TOT_TWh!$E506,Data_RES_TWh!AG$9:AG$1496)</f>
        <v>0</v>
      </c>
      <c r="AH506" s="46">
        <f>SUMIF(Data_IND_TWh!$A$9:$A$504,Data_TOT_TWh!$B506&amp;"200_"&amp;Data_TOT_TWh!$E506,Data_IND_TWh!AH$9:AH$504)+SUMIF(Data_TER_TWh!$A$9:$A$504,Data_TOT_TWh!$B506&amp;"300_"&amp;Data_TOT_TWh!$E506,Data_TER_TWh!AH$9:AH$504)+SUMIF(Data_RES_TWh!$A$9:$A$1496,Data_TOT_TWh!$B506&amp;"400_"&amp;Data_TOT_TWh!$E506,Data_RES_TWh!AH$9:AH$1496)</f>
        <v>0</v>
      </c>
      <c r="AJ506" s="13"/>
      <c r="AL506" s="9"/>
      <c r="AM506" s="87"/>
      <c r="AN506" s="87"/>
    </row>
    <row r="507" spans="1:40">
      <c r="L507" s="46"/>
      <c r="M507" s="46"/>
      <c r="O507" s="47"/>
      <c r="P507" s="46"/>
      <c r="Q507" s="46"/>
      <c r="R507" s="37"/>
      <c r="S507" s="13"/>
      <c r="U507" s="13"/>
      <c r="W507" s="13"/>
      <c r="X507" s="13">
        <f>SUMIF(Data_IND_TWh!$A$9:$A$504,Data_TOT_TWh!$B507&amp;"200_"&amp;Data_TOT_TWh!$E507,Data_IND_TWh!X$9:X$504)+SUMIF(Data_TER_TWh!$A$9:$A$504,Data_TOT_TWh!$B507&amp;"300_"&amp;Data_TOT_TWh!$E507,Data_TER_TWh!X$9:X$504)+SUMIF(Data_RES_TWh!$A$9:$A$1496,Data_TOT_TWh!$B507&amp;"400_"&amp;Data_TOT_TWh!$E507,Data_RES_TWh!X$9:X$1496)</f>
        <v>0</v>
      </c>
      <c r="Y507" s="13">
        <f>SUMIF(Data_IND_TWh!$A$9:$A$504,Data_TOT_TWh!$B507&amp;"200_"&amp;Data_TOT_TWh!$E507,Data_IND_TWh!Y$9:Y$504)+SUMIF(Data_TER_TWh!$A$9:$A$504,Data_TOT_TWh!$B507&amp;"300_"&amp;Data_TOT_TWh!$E507,Data_TER_TWh!Y$9:Y$504)+SUMIF(Data_RES_TWh!$A$9:$A$1496,Data_TOT_TWh!$B507&amp;"400_"&amp;Data_TOT_TWh!$E507,Data_RES_TWh!Y$9:Y$1496)</f>
        <v>0</v>
      </c>
      <c r="Z507" s="13">
        <f>SUMIF(Data_IND_TWh!$A$9:$A$504,Data_TOT_TWh!$B507&amp;"200_"&amp;Data_TOT_TWh!$E507,Data_IND_TWh!Z$9:Z$504)+SUMIF(Data_TER_TWh!$A$9:$A$504,Data_TOT_TWh!$B507&amp;"300_"&amp;Data_TOT_TWh!$E507,Data_TER_TWh!Z$9:Z$504)+SUMIF(Data_RES_TWh!$A$9:$A$1496,Data_TOT_TWh!$B507&amp;"400_"&amp;Data_TOT_TWh!$E507,Data_RES_TWh!Z$9:Z$1496)</f>
        <v>0</v>
      </c>
      <c r="AA507" s="46">
        <f>SUMIF(Data_IND_TWh!$A$9:$A$504,Data_TOT_TWh!$B507&amp;"200_"&amp;Data_TOT_TWh!$E507,Data_IND_TWh!AA$9:AA$504)+SUMIF(Data_TER_TWh!$A$9:$A$504,Data_TOT_TWh!$B507&amp;"300_"&amp;Data_TOT_TWh!$E507,Data_TER_TWh!AA$9:AA$504)+SUMIF(Data_RES_TWh!$A$9:$A$1496,Data_TOT_TWh!$B507&amp;"400_"&amp;Data_TOT_TWh!$E507,Data_RES_TWh!AA$9:AA$1496)</f>
        <v>0</v>
      </c>
      <c r="AC507" s="13"/>
      <c r="AE507" s="13"/>
      <c r="AF507" s="13">
        <f>SUMIF(Data_IND_TWh!$A$9:$A$504,Data_TOT_TWh!$B507&amp;"200_"&amp;Data_TOT_TWh!$E507,Data_IND_TWh!AF$9:AF$504)+SUMIF(Data_TER_TWh!$A$9:$A$504,Data_TOT_TWh!$B507&amp;"300_"&amp;Data_TOT_TWh!$E507,Data_TER_TWh!AF$9:AF$504)+SUMIF(Data_RES_TWh!$A$9:$A$1496,Data_TOT_TWh!$B507&amp;"400_"&amp;Data_TOT_TWh!$E507,Data_RES_TWh!AF$9:AF$1496)</f>
        <v>0</v>
      </c>
      <c r="AG507" s="13">
        <f>SUMIF(Data_IND_TWh!$A$9:$A$504,Data_TOT_TWh!$B507&amp;"200_"&amp;Data_TOT_TWh!$E507,Data_IND_TWh!AG$9:AG$504)+SUMIF(Data_TER_TWh!$A$9:$A$504,Data_TOT_TWh!$B507&amp;"300_"&amp;Data_TOT_TWh!$E507,Data_TER_TWh!AG$9:AG$504)+SUMIF(Data_RES_TWh!$A$9:$A$1496,Data_TOT_TWh!$B507&amp;"400_"&amp;Data_TOT_TWh!$E507,Data_RES_TWh!AG$9:AG$1496)</f>
        <v>0</v>
      </c>
      <c r="AH507" s="46">
        <f>SUMIF(Data_IND_TWh!$A$9:$A$504,Data_TOT_TWh!$B507&amp;"200_"&amp;Data_TOT_TWh!$E507,Data_IND_TWh!AH$9:AH$504)+SUMIF(Data_TER_TWh!$A$9:$A$504,Data_TOT_TWh!$B507&amp;"300_"&amp;Data_TOT_TWh!$E507,Data_TER_TWh!AH$9:AH$504)+SUMIF(Data_RES_TWh!$A$9:$A$1496,Data_TOT_TWh!$B507&amp;"400_"&amp;Data_TOT_TWh!$E507,Data_RES_TWh!AH$9:AH$1496)</f>
        <v>0</v>
      </c>
      <c r="AJ507" s="13"/>
      <c r="AL507" s="9"/>
      <c r="AM507" s="87"/>
      <c r="AN507" s="87"/>
    </row>
    <row r="508" spans="1:40">
      <c r="L508" s="46"/>
      <c r="M508" s="46"/>
      <c r="O508" s="47"/>
      <c r="P508" s="46"/>
      <c r="Q508" s="46"/>
      <c r="R508" s="37"/>
      <c r="S508" s="13"/>
      <c r="U508" s="13"/>
      <c r="W508" s="13"/>
      <c r="X508" s="13">
        <f>SUMIF(Data_IND_TWh!$A$9:$A$504,Data_TOT_TWh!$B508&amp;"200_"&amp;Data_TOT_TWh!$E508,Data_IND_TWh!X$9:X$504)+SUMIF(Data_TER_TWh!$A$9:$A$504,Data_TOT_TWh!$B508&amp;"300_"&amp;Data_TOT_TWh!$E508,Data_TER_TWh!X$9:X$504)+SUMIF(Data_RES_TWh!$A$9:$A$1496,Data_TOT_TWh!$B508&amp;"400_"&amp;Data_TOT_TWh!$E508,Data_RES_TWh!X$9:X$1496)</f>
        <v>0</v>
      </c>
      <c r="Y508" s="13">
        <f>SUMIF(Data_IND_TWh!$A$9:$A$504,Data_TOT_TWh!$B508&amp;"200_"&amp;Data_TOT_TWh!$E508,Data_IND_TWh!Y$9:Y$504)+SUMIF(Data_TER_TWh!$A$9:$A$504,Data_TOT_TWh!$B508&amp;"300_"&amp;Data_TOT_TWh!$E508,Data_TER_TWh!Y$9:Y$504)+SUMIF(Data_RES_TWh!$A$9:$A$1496,Data_TOT_TWh!$B508&amp;"400_"&amp;Data_TOT_TWh!$E508,Data_RES_TWh!Y$9:Y$1496)</f>
        <v>0</v>
      </c>
      <c r="Z508" s="13">
        <f>SUMIF(Data_IND_TWh!$A$9:$A$504,Data_TOT_TWh!$B508&amp;"200_"&amp;Data_TOT_TWh!$E508,Data_IND_TWh!Z$9:Z$504)+SUMIF(Data_TER_TWh!$A$9:$A$504,Data_TOT_TWh!$B508&amp;"300_"&amp;Data_TOT_TWh!$E508,Data_TER_TWh!Z$9:Z$504)+SUMIF(Data_RES_TWh!$A$9:$A$1496,Data_TOT_TWh!$B508&amp;"400_"&amp;Data_TOT_TWh!$E508,Data_RES_TWh!Z$9:Z$1496)</f>
        <v>0</v>
      </c>
      <c r="AA508" s="46">
        <f>SUMIF(Data_IND_TWh!$A$9:$A$504,Data_TOT_TWh!$B508&amp;"200_"&amp;Data_TOT_TWh!$E508,Data_IND_TWh!AA$9:AA$504)+SUMIF(Data_TER_TWh!$A$9:$A$504,Data_TOT_TWh!$B508&amp;"300_"&amp;Data_TOT_TWh!$E508,Data_TER_TWh!AA$9:AA$504)+SUMIF(Data_RES_TWh!$A$9:$A$1496,Data_TOT_TWh!$B508&amp;"400_"&amp;Data_TOT_TWh!$E508,Data_RES_TWh!AA$9:AA$1496)</f>
        <v>0</v>
      </c>
      <c r="AC508" s="13"/>
      <c r="AE508" s="13"/>
      <c r="AF508" s="13">
        <f>SUMIF(Data_IND_TWh!$A$9:$A$504,Data_TOT_TWh!$B508&amp;"200_"&amp;Data_TOT_TWh!$E508,Data_IND_TWh!AF$9:AF$504)+SUMIF(Data_TER_TWh!$A$9:$A$504,Data_TOT_TWh!$B508&amp;"300_"&amp;Data_TOT_TWh!$E508,Data_TER_TWh!AF$9:AF$504)+SUMIF(Data_RES_TWh!$A$9:$A$1496,Data_TOT_TWh!$B508&amp;"400_"&amp;Data_TOT_TWh!$E508,Data_RES_TWh!AF$9:AF$1496)</f>
        <v>0</v>
      </c>
      <c r="AG508" s="13">
        <f>SUMIF(Data_IND_TWh!$A$9:$A$504,Data_TOT_TWh!$B508&amp;"200_"&amp;Data_TOT_TWh!$E508,Data_IND_TWh!AG$9:AG$504)+SUMIF(Data_TER_TWh!$A$9:$A$504,Data_TOT_TWh!$B508&amp;"300_"&amp;Data_TOT_TWh!$E508,Data_TER_TWh!AG$9:AG$504)+SUMIF(Data_RES_TWh!$A$9:$A$1496,Data_TOT_TWh!$B508&amp;"400_"&amp;Data_TOT_TWh!$E508,Data_RES_TWh!AG$9:AG$1496)</f>
        <v>0</v>
      </c>
      <c r="AH508" s="46">
        <f>SUMIF(Data_IND_TWh!$A$9:$A$504,Data_TOT_TWh!$B508&amp;"200_"&amp;Data_TOT_TWh!$E508,Data_IND_TWh!AH$9:AH$504)+SUMIF(Data_TER_TWh!$A$9:$A$504,Data_TOT_TWh!$B508&amp;"300_"&amp;Data_TOT_TWh!$E508,Data_TER_TWh!AH$9:AH$504)+SUMIF(Data_RES_TWh!$A$9:$A$1496,Data_TOT_TWh!$B508&amp;"400_"&amp;Data_TOT_TWh!$E508,Data_RES_TWh!AH$9:AH$1496)</f>
        <v>0</v>
      </c>
      <c r="AJ508" s="13"/>
      <c r="AL508" s="9"/>
      <c r="AM508" s="87"/>
      <c r="AN508" s="87"/>
    </row>
    <row r="509" spans="1:40">
      <c r="L509" s="46"/>
      <c r="M509" s="46"/>
      <c r="O509" s="47"/>
      <c r="P509" s="46"/>
      <c r="Q509" s="46"/>
      <c r="R509" s="37"/>
      <c r="S509" s="13"/>
      <c r="U509" s="13"/>
      <c r="W509" s="13"/>
      <c r="X509" s="13">
        <f>SUMIF(Data_IND_TWh!$A$9:$A$504,Data_TOT_TWh!$B509&amp;"200_"&amp;Data_TOT_TWh!$E509,Data_IND_TWh!X$9:X$504)+SUMIF(Data_TER_TWh!$A$9:$A$504,Data_TOT_TWh!$B509&amp;"300_"&amp;Data_TOT_TWh!$E509,Data_TER_TWh!X$9:X$504)+SUMIF(Data_RES_TWh!$A$9:$A$1496,Data_TOT_TWh!$B509&amp;"400_"&amp;Data_TOT_TWh!$E509,Data_RES_TWh!X$9:X$1496)</f>
        <v>0</v>
      </c>
      <c r="Y509" s="13">
        <f>SUMIF(Data_IND_TWh!$A$9:$A$504,Data_TOT_TWh!$B509&amp;"200_"&amp;Data_TOT_TWh!$E509,Data_IND_TWh!Y$9:Y$504)+SUMIF(Data_TER_TWh!$A$9:$A$504,Data_TOT_TWh!$B509&amp;"300_"&amp;Data_TOT_TWh!$E509,Data_TER_TWh!Y$9:Y$504)+SUMIF(Data_RES_TWh!$A$9:$A$1496,Data_TOT_TWh!$B509&amp;"400_"&amp;Data_TOT_TWh!$E509,Data_RES_TWh!Y$9:Y$1496)</f>
        <v>0</v>
      </c>
      <c r="Z509" s="13">
        <f>SUMIF(Data_IND_TWh!$A$9:$A$504,Data_TOT_TWh!$B509&amp;"200_"&amp;Data_TOT_TWh!$E509,Data_IND_TWh!Z$9:Z$504)+SUMIF(Data_TER_TWh!$A$9:$A$504,Data_TOT_TWh!$B509&amp;"300_"&amp;Data_TOT_TWh!$E509,Data_TER_TWh!Z$9:Z$504)+SUMIF(Data_RES_TWh!$A$9:$A$1496,Data_TOT_TWh!$B509&amp;"400_"&amp;Data_TOT_TWh!$E509,Data_RES_TWh!Z$9:Z$1496)</f>
        <v>0</v>
      </c>
      <c r="AA509" s="46">
        <f>SUMIF(Data_IND_TWh!$A$9:$A$504,Data_TOT_TWh!$B509&amp;"200_"&amp;Data_TOT_TWh!$E509,Data_IND_TWh!AA$9:AA$504)+SUMIF(Data_TER_TWh!$A$9:$A$504,Data_TOT_TWh!$B509&amp;"300_"&amp;Data_TOT_TWh!$E509,Data_TER_TWh!AA$9:AA$504)+SUMIF(Data_RES_TWh!$A$9:$A$1496,Data_TOT_TWh!$B509&amp;"400_"&amp;Data_TOT_TWh!$E509,Data_RES_TWh!AA$9:AA$1496)</f>
        <v>0</v>
      </c>
      <c r="AC509" s="13"/>
      <c r="AE509" s="13"/>
      <c r="AF509" s="13">
        <f>SUMIF(Data_IND_TWh!$A$9:$A$504,Data_TOT_TWh!$B509&amp;"200_"&amp;Data_TOT_TWh!$E509,Data_IND_TWh!AF$9:AF$504)+SUMIF(Data_TER_TWh!$A$9:$A$504,Data_TOT_TWh!$B509&amp;"300_"&amp;Data_TOT_TWh!$E509,Data_TER_TWh!AF$9:AF$504)+SUMIF(Data_RES_TWh!$A$9:$A$1496,Data_TOT_TWh!$B509&amp;"400_"&amp;Data_TOT_TWh!$E509,Data_RES_TWh!AF$9:AF$1496)</f>
        <v>0</v>
      </c>
      <c r="AG509" s="13">
        <f>SUMIF(Data_IND_TWh!$A$9:$A$504,Data_TOT_TWh!$B509&amp;"200_"&amp;Data_TOT_TWh!$E509,Data_IND_TWh!AG$9:AG$504)+SUMIF(Data_TER_TWh!$A$9:$A$504,Data_TOT_TWh!$B509&amp;"300_"&amp;Data_TOT_TWh!$E509,Data_TER_TWh!AG$9:AG$504)+SUMIF(Data_RES_TWh!$A$9:$A$1496,Data_TOT_TWh!$B509&amp;"400_"&amp;Data_TOT_TWh!$E509,Data_RES_TWh!AG$9:AG$1496)</f>
        <v>0</v>
      </c>
      <c r="AH509" s="46">
        <f>SUMIF(Data_IND_TWh!$A$9:$A$504,Data_TOT_TWh!$B509&amp;"200_"&amp;Data_TOT_TWh!$E509,Data_IND_TWh!AH$9:AH$504)+SUMIF(Data_TER_TWh!$A$9:$A$504,Data_TOT_TWh!$B509&amp;"300_"&amp;Data_TOT_TWh!$E509,Data_TER_TWh!AH$9:AH$504)+SUMIF(Data_RES_TWh!$A$9:$A$1496,Data_TOT_TWh!$B509&amp;"400_"&amp;Data_TOT_TWh!$E509,Data_RES_TWh!AH$9:AH$1496)</f>
        <v>0</v>
      </c>
      <c r="AJ509" s="13"/>
      <c r="AL509" s="9"/>
      <c r="AM509" s="87"/>
      <c r="AN509" s="87"/>
    </row>
    <row r="510" spans="1:40">
      <c r="L510" s="46"/>
      <c r="M510" s="46"/>
      <c r="O510" s="47"/>
      <c r="P510" s="46"/>
      <c r="Q510" s="46"/>
      <c r="R510" s="37"/>
      <c r="S510" s="13"/>
      <c r="U510" s="13"/>
      <c r="W510" s="13"/>
      <c r="X510" s="13">
        <f>SUMIF(Data_IND_TWh!$A$9:$A$504,Data_TOT_TWh!$B510&amp;"200_"&amp;Data_TOT_TWh!$E510,Data_IND_TWh!X$9:X$504)+SUMIF(Data_TER_TWh!$A$9:$A$504,Data_TOT_TWh!$B510&amp;"300_"&amp;Data_TOT_TWh!$E510,Data_TER_TWh!X$9:X$504)+SUMIF(Data_RES_TWh!$A$9:$A$1496,Data_TOT_TWh!$B510&amp;"400_"&amp;Data_TOT_TWh!$E510,Data_RES_TWh!X$9:X$1496)</f>
        <v>0</v>
      </c>
      <c r="Y510" s="13">
        <f>SUMIF(Data_IND_TWh!$A$9:$A$504,Data_TOT_TWh!$B510&amp;"200_"&amp;Data_TOT_TWh!$E510,Data_IND_TWh!Y$9:Y$504)+SUMIF(Data_TER_TWh!$A$9:$A$504,Data_TOT_TWh!$B510&amp;"300_"&amp;Data_TOT_TWh!$E510,Data_TER_TWh!Y$9:Y$504)+SUMIF(Data_RES_TWh!$A$9:$A$1496,Data_TOT_TWh!$B510&amp;"400_"&amp;Data_TOT_TWh!$E510,Data_RES_TWh!Y$9:Y$1496)</f>
        <v>0</v>
      </c>
      <c r="Z510" s="13">
        <f>SUMIF(Data_IND_TWh!$A$9:$A$504,Data_TOT_TWh!$B510&amp;"200_"&amp;Data_TOT_TWh!$E510,Data_IND_TWh!Z$9:Z$504)+SUMIF(Data_TER_TWh!$A$9:$A$504,Data_TOT_TWh!$B510&amp;"300_"&amp;Data_TOT_TWh!$E510,Data_TER_TWh!Z$9:Z$504)+SUMIF(Data_RES_TWh!$A$9:$A$1496,Data_TOT_TWh!$B510&amp;"400_"&amp;Data_TOT_TWh!$E510,Data_RES_TWh!Z$9:Z$1496)</f>
        <v>0</v>
      </c>
      <c r="AA510" s="46">
        <f>SUMIF(Data_IND_TWh!$A$9:$A$504,Data_TOT_TWh!$B510&amp;"200_"&amp;Data_TOT_TWh!$E510,Data_IND_TWh!AA$9:AA$504)+SUMIF(Data_TER_TWh!$A$9:$A$504,Data_TOT_TWh!$B510&amp;"300_"&amp;Data_TOT_TWh!$E510,Data_TER_TWh!AA$9:AA$504)+SUMIF(Data_RES_TWh!$A$9:$A$1496,Data_TOT_TWh!$B510&amp;"400_"&amp;Data_TOT_TWh!$E510,Data_RES_TWh!AA$9:AA$1496)</f>
        <v>0</v>
      </c>
      <c r="AC510" s="13"/>
      <c r="AE510" s="13"/>
      <c r="AF510" s="13">
        <f>SUMIF(Data_IND_TWh!$A$9:$A$504,Data_TOT_TWh!$B510&amp;"200_"&amp;Data_TOT_TWh!$E510,Data_IND_TWh!AF$9:AF$504)+SUMIF(Data_TER_TWh!$A$9:$A$504,Data_TOT_TWh!$B510&amp;"300_"&amp;Data_TOT_TWh!$E510,Data_TER_TWh!AF$9:AF$504)+SUMIF(Data_RES_TWh!$A$9:$A$1496,Data_TOT_TWh!$B510&amp;"400_"&amp;Data_TOT_TWh!$E510,Data_RES_TWh!AF$9:AF$1496)</f>
        <v>0</v>
      </c>
      <c r="AG510" s="13">
        <f>SUMIF(Data_IND_TWh!$A$9:$A$504,Data_TOT_TWh!$B510&amp;"200_"&amp;Data_TOT_TWh!$E510,Data_IND_TWh!AG$9:AG$504)+SUMIF(Data_TER_TWh!$A$9:$A$504,Data_TOT_TWh!$B510&amp;"300_"&amp;Data_TOT_TWh!$E510,Data_TER_TWh!AG$9:AG$504)+SUMIF(Data_RES_TWh!$A$9:$A$1496,Data_TOT_TWh!$B510&amp;"400_"&amp;Data_TOT_TWh!$E510,Data_RES_TWh!AG$9:AG$1496)</f>
        <v>0</v>
      </c>
      <c r="AH510" s="46">
        <f>SUMIF(Data_IND_TWh!$A$9:$A$504,Data_TOT_TWh!$B510&amp;"200_"&amp;Data_TOT_TWh!$E510,Data_IND_TWh!AH$9:AH$504)+SUMIF(Data_TER_TWh!$A$9:$A$504,Data_TOT_TWh!$B510&amp;"300_"&amp;Data_TOT_TWh!$E510,Data_TER_TWh!AH$9:AH$504)+SUMIF(Data_RES_TWh!$A$9:$A$1496,Data_TOT_TWh!$B510&amp;"400_"&amp;Data_TOT_TWh!$E510,Data_RES_TWh!AH$9:AH$1496)</f>
        <v>0</v>
      </c>
      <c r="AJ510" s="13"/>
      <c r="AL510" s="9"/>
      <c r="AM510" s="87"/>
      <c r="AN510" s="87"/>
    </row>
    <row r="511" spans="1:40">
      <c r="L511" s="46"/>
      <c r="M511" s="46"/>
      <c r="O511" s="47"/>
      <c r="P511" s="46"/>
      <c r="Q511" s="46"/>
      <c r="R511" s="37"/>
      <c r="S511" s="13"/>
      <c r="U511" s="13"/>
      <c r="W511" s="13"/>
      <c r="X511" s="13">
        <f>SUMIF(Data_IND_TWh!$A$9:$A$504,Data_TOT_TWh!$B511&amp;"200_"&amp;Data_TOT_TWh!$E511,Data_IND_TWh!X$9:X$504)+SUMIF(Data_TER_TWh!$A$9:$A$504,Data_TOT_TWh!$B511&amp;"300_"&amp;Data_TOT_TWh!$E511,Data_TER_TWh!X$9:X$504)+SUMIF(Data_RES_TWh!$A$9:$A$1496,Data_TOT_TWh!$B511&amp;"400_"&amp;Data_TOT_TWh!$E511,Data_RES_TWh!X$9:X$1496)</f>
        <v>0</v>
      </c>
      <c r="Y511" s="13">
        <f>SUMIF(Data_IND_TWh!$A$9:$A$504,Data_TOT_TWh!$B511&amp;"200_"&amp;Data_TOT_TWh!$E511,Data_IND_TWh!Y$9:Y$504)+SUMIF(Data_TER_TWh!$A$9:$A$504,Data_TOT_TWh!$B511&amp;"300_"&amp;Data_TOT_TWh!$E511,Data_TER_TWh!Y$9:Y$504)+SUMIF(Data_RES_TWh!$A$9:$A$1496,Data_TOT_TWh!$B511&amp;"400_"&amp;Data_TOT_TWh!$E511,Data_RES_TWh!Y$9:Y$1496)</f>
        <v>0</v>
      </c>
      <c r="Z511" s="13">
        <f>SUMIF(Data_IND_TWh!$A$9:$A$504,Data_TOT_TWh!$B511&amp;"200_"&amp;Data_TOT_TWh!$E511,Data_IND_TWh!Z$9:Z$504)+SUMIF(Data_TER_TWh!$A$9:$A$504,Data_TOT_TWh!$B511&amp;"300_"&amp;Data_TOT_TWh!$E511,Data_TER_TWh!Z$9:Z$504)+SUMIF(Data_RES_TWh!$A$9:$A$1496,Data_TOT_TWh!$B511&amp;"400_"&amp;Data_TOT_TWh!$E511,Data_RES_TWh!Z$9:Z$1496)</f>
        <v>0</v>
      </c>
      <c r="AA511" s="46">
        <f>SUMIF(Data_IND_TWh!$A$9:$A$504,Data_TOT_TWh!$B511&amp;"200_"&amp;Data_TOT_TWh!$E511,Data_IND_TWh!AA$9:AA$504)+SUMIF(Data_TER_TWh!$A$9:$A$504,Data_TOT_TWh!$B511&amp;"300_"&amp;Data_TOT_TWh!$E511,Data_TER_TWh!AA$9:AA$504)+SUMIF(Data_RES_TWh!$A$9:$A$1496,Data_TOT_TWh!$B511&amp;"400_"&amp;Data_TOT_TWh!$E511,Data_RES_TWh!AA$9:AA$1496)</f>
        <v>0</v>
      </c>
      <c r="AC511" s="13"/>
      <c r="AE511" s="13"/>
      <c r="AF511" s="13">
        <f>SUMIF(Data_IND_TWh!$A$9:$A$504,Data_TOT_TWh!$B511&amp;"200_"&amp;Data_TOT_TWh!$E511,Data_IND_TWh!AF$9:AF$504)+SUMIF(Data_TER_TWh!$A$9:$A$504,Data_TOT_TWh!$B511&amp;"300_"&amp;Data_TOT_TWh!$E511,Data_TER_TWh!AF$9:AF$504)+SUMIF(Data_RES_TWh!$A$9:$A$1496,Data_TOT_TWh!$B511&amp;"400_"&amp;Data_TOT_TWh!$E511,Data_RES_TWh!AF$9:AF$1496)</f>
        <v>0</v>
      </c>
      <c r="AG511" s="13">
        <f>SUMIF(Data_IND_TWh!$A$9:$A$504,Data_TOT_TWh!$B511&amp;"200_"&amp;Data_TOT_TWh!$E511,Data_IND_TWh!AG$9:AG$504)+SUMIF(Data_TER_TWh!$A$9:$A$504,Data_TOT_TWh!$B511&amp;"300_"&amp;Data_TOT_TWh!$E511,Data_TER_TWh!AG$9:AG$504)+SUMIF(Data_RES_TWh!$A$9:$A$1496,Data_TOT_TWh!$B511&amp;"400_"&amp;Data_TOT_TWh!$E511,Data_RES_TWh!AG$9:AG$1496)</f>
        <v>0</v>
      </c>
      <c r="AH511" s="46">
        <f>SUMIF(Data_IND_TWh!$A$9:$A$504,Data_TOT_TWh!$B511&amp;"200_"&amp;Data_TOT_TWh!$E511,Data_IND_TWh!AH$9:AH$504)+SUMIF(Data_TER_TWh!$A$9:$A$504,Data_TOT_TWh!$B511&amp;"300_"&amp;Data_TOT_TWh!$E511,Data_TER_TWh!AH$9:AH$504)+SUMIF(Data_RES_TWh!$A$9:$A$1496,Data_TOT_TWh!$B511&amp;"400_"&amp;Data_TOT_TWh!$E511,Data_RES_TWh!AH$9:AH$1496)</f>
        <v>0</v>
      </c>
      <c r="AJ511" s="13"/>
      <c r="AL511" s="9"/>
      <c r="AM511" s="87"/>
      <c r="AN511" s="87"/>
    </row>
    <row r="512" spans="1:40">
      <c r="L512" s="46"/>
      <c r="M512" s="46"/>
      <c r="O512" s="47"/>
      <c r="P512" s="46"/>
      <c r="Q512" s="46"/>
      <c r="R512" s="37"/>
      <c r="S512" s="13"/>
      <c r="U512" s="13"/>
      <c r="W512" s="13"/>
      <c r="X512" s="13">
        <f>SUMIF(Data_IND_TWh!$A$9:$A$504,Data_TOT_TWh!$B512&amp;"200_"&amp;Data_TOT_TWh!$E512,Data_IND_TWh!X$9:X$504)+SUMIF(Data_TER_TWh!$A$9:$A$504,Data_TOT_TWh!$B512&amp;"300_"&amp;Data_TOT_TWh!$E512,Data_TER_TWh!X$9:X$504)+SUMIF(Data_RES_TWh!$A$9:$A$1496,Data_TOT_TWh!$B512&amp;"400_"&amp;Data_TOT_TWh!$E512,Data_RES_TWh!X$9:X$1496)</f>
        <v>0</v>
      </c>
      <c r="Y512" s="13">
        <f>SUMIF(Data_IND_TWh!$A$9:$A$504,Data_TOT_TWh!$B512&amp;"200_"&amp;Data_TOT_TWh!$E512,Data_IND_TWh!Y$9:Y$504)+SUMIF(Data_TER_TWh!$A$9:$A$504,Data_TOT_TWh!$B512&amp;"300_"&amp;Data_TOT_TWh!$E512,Data_TER_TWh!Y$9:Y$504)+SUMIF(Data_RES_TWh!$A$9:$A$1496,Data_TOT_TWh!$B512&amp;"400_"&amp;Data_TOT_TWh!$E512,Data_RES_TWh!Y$9:Y$1496)</f>
        <v>0</v>
      </c>
      <c r="Z512" s="13">
        <f>SUMIF(Data_IND_TWh!$A$9:$A$504,Data_TOT_TWh!$B512&amp;"200_"&amp;Data_TOT_TWh!$E512,Data_IND_TWh!Z$9:Z$504)+SUMIF(Data_TER_TWh!$A$9:$A$504,Data_TOT_TWh!$B512&amp;"300_"&amp;Data_TOT_TWh!$E512,Data_TER_TWh!Z$9:Z$504)+SUMIF(Data_RES_TWh!$A$9:$A$1496,Data_TOT_TWh!$B512&amp;"400_"&amp;Data_TOT_TWh!$E512,Data_RES_TWh!Z$9:Z$1496)</f>
        <v>0</v>
      </c>
      <c r="AA512" s="46">
        <f>SUMIF(Data_IND_TWh!$A$9:$A$504,Data_TOT_TWh!$B512&amp;"200_"&amp;Data_TOT_TWh!$E512,Data_IND_TWh!AA$9:AA$504)+SUMIF(Data_TER_TWh!$A$9:$A$504,Data_TOT_TWh!$B512&amp;"300_"&amp;Data_TOT_TWh!$E512,Data_TER_TWh!AA$9:AA$504)+SUMIF(Data_RES_TWh!$A$9:$A$1496,Data_TOT_TWh!$B512&amp;"400_"&amp;Data_TOT_TWh!$E512,Data_RES_TWh!AA$9:AA$1496)</f>
        <v>0</v>
      </c>
      <c r="AC512" s="13"/>
      <c r="AE512" s="13"/>
      <c r="AF512" s="13">
        <f>SUMIF(Data_IND_TWh!$A$9:$A$504,Data_TOT_TWh!$B512&amp;"200_"&amp;Data_TOT_TWh!$E512,Data_IND_TWh!AF$9:AF$504)+SUMIF(Data_TER_TWh!$A$9:$A$504,Data_TOT_TWh!$B512&amp;"300_"&amp;Data_TOT_TWh!$E512,Data_TER_TWh!AF$9:AF$504)+SUMIF(Data_RES_TWh!$A$9:$A$1496,Data_TOT_TWh!$B512&amp;"400_"&amp;Data_TOT_TWh!$E512,Data_RES_TWh!AF$9:AF$1496)</f>
        <v>0</v>
      </c>
      <c r="AG512" s="13">
        <f>SUMIF(Data_IND_TWh!$A$9:$A$504,Data_TOT_TWh!$B512&amp;"200_"&amp;Data_TOT_TWh!$E512,Data_IND_TWh!AG$9:AG$504)+SUMIF(Data_TER_TWh!$A$9:$A$504,Data_TOT_TWh!$B512&amp;"300_"&amp;Data_TOT_TWh!$E512,Data_TER_TWh!AG$9:AG$504)+SUMIF(Data_RES_TWh!$A$9:$A$1496,Data_TOT_TWh!$B512&amp;"400_"&amp;Data_TOT_TWh!$E512,Data_RES_TWh!AG$9:AG$1496)</f>
        <v>0</v>
      </c>
      <c r="AH512" s="46">
        <f>SUMIF(Data_IND_TWh!$A$9:$A$504,Data_TOT_TWh!$B512&amp;"200_"&amp;Data_TOT_TWh!$E512,Data_IND_TWh!AH$9:AH$504)+SUMIF(Data_TER_TWh!$A$9:$A$504,Data_TOT_TWh!$B512&amp;"300_"&amp;Data_TOT_TWh!$E512,Data_TER_TWh!AH$9:AH$504)+SUMIF(Data_RES_TWh!$A$9:$A$1496,Data_TOT_TWh!$B512&amp;"400_"&amp;Data_TOT_TWh!$E512,Data_RES_TWh!AH$9:AH$1496)</f>
        <v>0</v>
      </c>
      <c r="AJ512" s="13"/>
      <c r="AL512" s="9"/>
      <c r="AM512" s="87"/>
      <c r="AN512" s="87"/>
    </row>
    <row r="513" spans="12:40">
      <c r="L513" s="46"/>
      <c r="M513" s="46"/>
      <c r="O513" s="47"/>
      <c r="P513" s="46"/>
      <c r="Q513" s="46"/>
      <c r="R513" s="37"/>
      <c r="S513" s="13"/>
      <c r="U513" s="13"/>
      <c r="W513" s="13"/>
      <c r="X513" s="13">
        <f>SUMIF(Data_IND_TWh!$A$9:$A$504,Data_TOT_TWh!$B513&amp;"200_"&amp;Data_TOT_TWh!$E513,Data_IND_TWh!X$9:X$504)+SUMIF(Data_TER_TWh!$A$9:$A$504,Data_TOT_TWh!$B513&amp;"300_"&amp;Data_TOT_TWh!$E513,Data_TER_TWh!X$9:X$504)+SUMIF(Data_RES_TWh!$A$9:$A$1496,Data_TOT_TWh!$B513&amp;"400_"&amp;Data_TOT_TWh!$E513,Data_RES_TWh!X$9:X$1496)</f>
        <v>0</v>
      </c>
      <c r="Y513" s="13">
        <f>SUMIF(Data_IND_TWh!$A$9:$A$504,Data_TOT_TWh!$B513&amp;"200_"&amp;Data_TOT_TWh!$E513,Data_IND_TWh!Y$9:Y$504)+SUMIF(Data_TER_TWh!$A$9:$A$504,Data_TOT_TWh!$B513&amp;"300_"&amp;Data_TOT_TWh!$E513,Data_TER_TWh!Y$9:Y$504)+SUMIF(Data_RES_TWh!$A$9:$A$1496,Data_TOT_TWh!$B513&amp;"400_"&amp;Data_TOT_TWh!$E513,Data_RES_TWh!Y$9:Y$1496)</f>
        <v>0</v>
      </c>
      <c r="Z513" s="13">
        <f>SUMIF(Data_IND_TWh!$A$9:$A$504,Data_TOT_TWh!$B513&amp;"200_"&amp;Data_TOT_TWh!$E513,Data_IND_TWh!Z$9:Z$504)+SUMIF(Data_TER_TWh!$A$9:$A$504,Data_TOT_TWh!$B513&amp;"300_"&amp;Data_TOT_TWh!$E513,Data_TER_TWh!Z$9:Z$504)+SUMIF(Data_RES_TWh!$A$9:$A$1496,Data_TOT_TWh!$B513&amp;"400_"&amp;Data_TOT_TWh!$E513,Data_RES_TWh!Z$9:Z$1496)</f>
        <v>0</v>
      </c>
      <c r="AA513" s="46">
        <f>SUMIF(Data_IND_TWh!$A$9:$A$504,Data_TOT_TWh!$B513&amp;"200_"&amp;Data_TOT_TWh!$E513,Data_IND_TWh!AA$9:AA$504)+SUMIF(Data_TER_TWh!$A$9:$A$504,Data_TOT_TWh!$B513&amp;"300_"&amp;Data_TOT_TWh!$E513,Data_TER_TWh!AA$9:AA$504)+SUMIF(Data_RES_TWh!$A$9:$A$1496,Data_TOT_TWh!$B513&amp;"400_"&amp;Data_TOT_TWh!$E513,Data_RES_TWh!AA$9:AA$1496)</f>
        <v>0</v>
      </c>
      <c r="AC513" s="13"/>
      <c r="AE513" s="13"/>
      <c r="AF513" s="13">
        <f>SUMIF(Data_IND_TWh!$A$9:$A$504,Data_TOT_TWh!$B513&amp;"200_"&amp;Data_TOT_TWh!$E513,Data_IND_TWh!AF$9:AF$504)+SUMIF(Data_TER_TWh!$A$9:$A$504,Data_TOT_TWh!$B513&amp;"300_"&amp;Data_TOT_TWh!$E513,Data_TER_TWh!AF$9:AF$504)+SUMIF(Data_RES_TWh!$A$9:$A$1496,Data_TOT_TWh!$B513&amp;"400_"&amp;Data_TOT_TWh!$E513,Data_RES_TWh!AF$9:AF$1496)</f>
        <v>0</v>
      </c>
      <c r="AG513" s="13">
        <f>SUMIF(Data_IND_TWh!$A$9:$A$504,Data_TOT_TWh!$B513&amp;"200_"&amp;Data_TOT_TWh!$E513,Data_IND_TWh!AG$9:AG$504)+SUMIF(Data_TER_TWh!$A$9:$A$504,Data_TOT_TWh!$B513&amp;"300_"&amp;Data_TOT_TWh!$E513,Data_TER_TWh!AG$9:AG$504)+SUMIF(Data_RES_TWh!$A$9:$A$1496,Data_TOT_TWh!$B513&amp;"400_"&amp;Data_TOT_TWh!$E513,Data_RES_TWh!AG$9:AG$1496)</f>
        <v>0</v>
      </c>
      <c r="AH513" s="46">
        <f>SUMIF(Data_IND_TWh!$A$9:$A$504,Data_TOT_TWh!$B513&amp;"200_"&amp;Data_TOT_TWh!$E513,Data_IND_TWh!AH$9:AH$504)+SUMIF(Data_TER_TWh!$A$9:$A$504,Data_TOT_TWh!$B513&amp;"300_"&amp;Data_TOT_TWh!$E513,Data_TER_TWh!AH$9:AH$504)+SUMIF(Data_RES_TWh!$A$9:$A$1496,Data_TOT_TWh!$B513&amp;"400_"&amp;Data_TOT_TWh!$E513,Data_RES_TWh!AH$9:AH$1496)</f>
        <v>0</v>
      </c>
      <c r="AJ513" s="13"/>
      <c r="AL513" s="9"/>
      <c r="AM513" s="87"/>
      <c r="AN513" s="87"/>
    </row>
    <row r="514" spans="12:40">
      <c r="L514" s="46"/>
      <c r="M514" s="46"/>
      <c r="O514" s="47"/>
      <c r="P514" s="46"/>
      <c r="Q514" s="46"/>
      <c r="R514" s="37"/>
      <c r="S514" s="13"/>
      <c r="U514" s="13"/>
      <c r="W514" s="13"/>
      <c r="X514" s="13">
        <f>SUMIF(Data_IND_TWh!$A$9:$A$504,Data_TOT_TWh!$B514&amp;"200_"&amp;Data_TOT_TWh!$E514,Data_IND_TWh!X$9:X$504)+SUMIF(Data_TER_TWh!$A$9:$A$504,Data_TOT_TWh!$B514&amp;"300_"&amp;Data_TOT_TWh!$E514,Data_TER_TWh!X$9:X$504)+SUMIF(Data_RES_TWh!$A$9:$A$1496,Data_TOT_TWh!$B514&amp;"400_"&amp;Data_TOT_TWh!$E514,Data_RES_TWh!X$9:X$1496)</f>
        <v>0</v>
      </c>
      <c r="Y514" s="13">
        <f>SUMIF(Data_IND_TWh!$A$9:$A$504,Data_TOT_TWh!$B514&amp;"200_"&amp;Data_TOT_TWh!$E514,Data_IND_TWh!Y$9:Y$504)+SUMIF(Data_TER_TWh!$A$9:$A$504,Data_TOT_TWh!$B514&amp;"300_"&amp;Data_TOT_TWh!$E514,Data_TER_TWh!Y$9:Y$504)+SUMIF(Data_RES_TWh!$A$9:$A$1496,Data_TOT_TWh!$B514&amp;"400_"&amp;Data_TOT_TWh!$E514,Data_RES_TWh!Y$9:Y$1496)</f>
        <v>0</v>
      </c>
      <c r="Z514" s="13">
        <f>SUMIF(Data_IND_TWh!$A$9:$A$504,Data_TOT_TWh!$B514&amp;"200_"&amp;Data_TOT_TWh!$E514,Data_IND_TWh!Z$9:Z$504)+SUMIF(Data_TER_TWh!$A$9:$A$504,Data_TOT_TWh!$B514&amp;"300_"&amp;Data_TOT_TWh!$E514,Data_TER_TWh!Z$9:Z$504)+SUMIF(Data_RES_TWh!$A$9:$A$1496,Data_TOT_TWh!$B514&amp;"400_"&amp;Data_TOT_TWh!$E514,Data_RES_TWh!Z$9:Z$1496)</f>
        <v>0</v>
      </c>
      <c r="AA514" s="46">
        <f>SUMIF(Data_IND_TWh!$A$9:$A$504,Data_TOT_TWh!$B514&amp;"200_"&amp;Data_TOT_TWh!$E514,Data_IND_TWh!AA$9:AA$504)+SUMIF(Data_TER_TWh!$A$9:$A$504,Data_TOT_TWh!$B514&amp;"300_"&amp;Data_TOT_TWh!$E514,Data_TER_TWh!AA$9:AA$504)+SUMIF(Data_RES_TWh!$A$9:$A$1496,Data_TOT_TWh!$B514&amp;"400_"&amp;Data_TOT_TWh!$E514,Data_RES_TWh!AA$9:AA$1496)</f>
        <v>0</v>
      </c>
      <c r="AC514" s="13"/>
      <c r="AE514" s="13"/>
      <c r="AF514" s="13">
        <f>SUMIF(Data_IND_TWh!$A$9:$A$504,Data_TOT_TWh!$B514&amp;"200_"&amp;Data_TOT_TWh!$E514,Data_IND_TWh!AF$9:AF$504)+SUMIF(Data_TER_TWh!$A$9:$A$504,Data_TOT_TWh!$B514&amp;"300_"&amp;Data_TOT_TWh!$E514,Data_TER_TWh!AF$9:AF$504)+SUMIF(Data_RES_TWh!$A$9:$A$1496,Data_TOT_TWh!$B514&amp;"400_"&amp;Data_TOT_TWh!$E514,Data_RES_TWh!AF$9:AF$1496)</f>
        <v>0</v>
      </c>
      <c r="AG514" s="13">
        <f>SUMIF(Data_IND_TWh!$A$9:$A$504,Data_TOT_TWh!$B514&amp;"200_"&amp;Data_TOT_TWh!$E514,Data_IND_TWh!AG$9:AG$504)+SUMIF(Data_TER_TWh!$A$9:$A$504,Data_TOT_TWh!$B514&amp;"300_"&amp;Data_TOT_TWh!$E514,Data_TER_TWh!AG$9:AG$504)+SUMIF(Data_RES_TWh!$A$9:$A$1496,Data_TOT_TWh!$B514&amp;"400_"&amp;Data_TOT_TWh!$E514,Data_RES_TWh!AG$9:AG$1496)</f>
        <v>0</v>
      </c>
      <c r="AH514" s="46">
        <f>SUMIF(Data_IND_TWh!$A$9:$A$504,Data_TOT_TWh!$B514&amp;"200_"&amp;Data_TOT_TWh!$E514,Data_IND_TWh!AH$9:AH$504)+SUMIF(Data_TER_TWh!$A$9:$A$504,Data_TOT_TWh!$B514&amp;"300_"&amp;Data_TOT_TWh!$E514,Data_TER_TWh!AH$9:AH$504)+SUMIF(Data_RES_TWh!$A$9:$A$1496,Data_TOT_TWh!$B514&amp;"400_"&amp;Data_TOT_TWh!$E514,Data_RES_TWh!AH$9:AH$1496)</f>
        <v>0</v>
      </c>
      <c r="AJ514" s="13"/>
      <c r="AL514" s="9"/>
      <c r="AM514" s="87"/>
      <c r="AN514" s="87"/>
    </row>
    <row r="515" spans="12:40">
      <c r="L515" s="46"/>
      <c r="M515" s="46"/>
      <c r="O515" s="47"/>
      <c r="P515" s="46"/>
      <c r="Q515" s="46"/>
      <c r="R515" s="37"/>
      <c r="S515" s="13"/>
      <c r="U515" s="13"/>
      <c r="W515" s="13"/>
      <c r="X515" s="13">
        <f>SUMIF(Data_IND_TWh!$A$9:$A$504,Data_TOT_TWh!$B515&amp;"200_"&amp;Data_TOT_TWh!$E515,Data_IND_TWh!X$9:X$504)+SUMIF(Data_TER_TWh!$A$9:$A$504,Data_TOT_TWh!$B515&amp;"300_"&amp;Data_TOT_TWh!$E515,Data_TER_TWh!X$9:X$504)+SUMIF(Data_RES_TWh!$A$9:$A$1496,Data_TOT_TWh!$B515&amp;"400_"&amp;Data_TOT_TWh!$E515,Data_RES_TWh!X$9:X$1496)</f>
        <v>0</v>
      </c>
      <c r="Y515" s="13">
        <f>SUMIF(Data_IND_TWh!$A$9:$A$504,Data_TOT_TWh!$B515&amp;"200_"&amp;Data_TOT_TWh!$E515,Data_IND_TWh!Y$9:Y$504)+SUMIF(Data_TER_TWh!$A$9:$A$504,Data_TOT_TWh!$B515&amp;"300_"&amp;Data_TOT_TWh!$E515,Data_TER_TWh!Y$9:Y$504)+SUMIF(Data_RES_TWh!$A$9:$A$1496,Data_TOT_TWh!$B515&amp;"400_"&amp;Data_TOT_TWh!$E515,Data_RES_TWh!Y$9:Y$1496)</f>
        <v>0</v>
      </c>
      <c r="Z515" s="13">
        <f>SUMIF(Data_IND_TWh!$A$9:$A$504,Data_TOT_TWh!$B515&amp;"200_"&amp;Data_TOT_TWh!$E515,Data_IND_TWh!Z$9:Z$504)+SUMIF(Data_TER_TWh!$A$9:$A$504,Data_TOT_TWh!$B515&amp;"300_"&amp;Data_TOT_TWh!$E515,Data_TER_TWh!Z$9:Z$504)+SUMIF(Data_RES_TWh!$A$9:$A$1496,Data_TOT_TWh!$B515&amp;"400_"&amp;Data_TOT_TWh!$E515,Data_RES_TWh!Z$9:Z$1496)</f>
        <v>0</v>
      </c>
      <c r="AA515" s="46">
        <f>SUMIF(Data_IND_TWh!$A$9:$A$504,Data_TOT_TWh!$B515&amp;"200_"&amp;Data_TOT_TWh!$E515,Data_IND_TWh!AA$9:AA$504)+SUMIF(Data_TER_TWh!$A$9:$A$504,Data_TOT_TWh!$B515&amp;"300_"&amp;Data_TOT_TWh!$E515,Data_TER_TWh!AA$9:AA$504)+SUMIF(Data_RES_TWh!$A$9:$A$1496,Data_TOT_TWh!$B515&amp;"400_"&amp;Data_TOT_TWh!$E515,Data_RES_TWh!AA$9:AA$1496)</f>
        <v>0</v>
      </c>
      <c r="AC515" s="13"/>
      <c r="AE515" s="13"/>
      <c r="AF515" s="13">
        <f>SUMIF(Data_IND_TWh!$A$9:$A$504,Data_TOT_TWh!$B515&amp;"200_"&amp;Data_TOT_TWh!$E515,Data_IND_TWh!AF$9:AF$504)+SUMIF(Data_TER_TWh!$A$9:$A$504,Data_TOT_TWh!$B515&amp;"300_"&amp;Data_TOT_TWh!$E515,Data_TER_TWh!AF$9:AF$504)+SUMIF(Data_RES_TWh!$A$9:$A$1496,Data_TOT_TWh!$B515&amp;"400_"&amp;Data_TOT_TWh!$E515,Data_RES_TWh!AF$9:AF$1496)</f>
        <v>0</v>
      </c>
      <c r="AG515" s="13">
        <f>SUMIF(Data_IND_TWh!$A$9:$A$504,Data_TOT_TWh!$B515&amp;"200_"&amp;Data_TOT_TWh!$E515,Data_IND_TWh!AG$9:AG$504)+SUMIF(Data_TER_TWh!$A$9:$A$504,Data_TOT_TWh!$B515&amp;"300_"&amp;Data_TOT_TWh!$E515,Data_TER_TWh!AG$9:AG$504)+SUMIF(Data_RES_TWh!$A$9:$A$1496,Data_TOT_TWh!$B515&amp;"400_"&amp;Data_TOT_TWh!$E515,Data_RES_TWh!AG$9:AG$1496)</f>
        <v>0</v>
      </c>
      <c r="AH515" s="46">
        <f>SUMIF(Data_IND_TWh!$A$9:$A$504,Data_TOT_TWh!$B515&amp;"200_"&amp;Data_TOT_TWh!$E515,Data_IND_TWh!AH$9:AH$504)+SUMIF(Data_TER_TWh!$A$9:$A$504,Data_TOT_TWh!$B515&amp;"300_"&amp;Data_TOT_TWh!$E515,Data_TER_TWh!AH$9:AH$504)+SUMIF(Data_RES_TWh!$A$9:$A$1496,Data_TOT_TWh!$B515&amp;"400_"&amp;Data_TOT_TWh!$E515,Data_RES_TWh!AH$9:AH$1496)</f>
        <v>0</v>
      </c>
      <c r="AJ515" s="13"/>
      <c r="AL515" s="9"/>
      <c r="AM515" s="87"/>
      <c r="AN515" s="87"/>
    </row>
    <row r="516" spans="12:40">
      <c r="L516" s="46"/>
      <c r="M516" s="46"/>
      <c r="O516" s="47"/>
      <c r="P516" s="46"/>
      <c r="Q516" s="46"/>
      <c r="R516" s="37"/>
      <c r="S516" s="13"/>
      <c r="U516" s="13"/>
      <c r="W516" s="13"/>
      <c r="X516" s="13">
        <f>SUMIF(Data_IND_TWh!$A$9:$A$504,Data_TOT_TWh!$B516&amp;"200_"&amp;Data_TOT_TWh!$E516,Data_IND_TWh!X$9:X$504)+SUMIF(Data_TER_TWh!$A$9:$A$504,Data_TOT_TWh!$B516&amp;"300_"&amp;Data_TOT_TWh!$E516,Data_TER_TWh!X$9:X$504)+SUMIF(Data_RES_TWh!$A$9:$A$1496,Data_TOT_TWh!$B516&amp;"400_"&amp;Data_TOT_TWh!$E516,Data_RES_TWh!X$9:X$1496)</f>
        <v>0</v>
      </c>
      <c r="Y516" s="13">
        <f>SUMIF(Data_IND_TWh!$A$9:$A$504,Data_TOT_TWh!$B516&amp;"200_"&amp;Data_TOT_TWh!$E516,Data_IND_TWh!Y$9:Y$504)+SUMIF(Data_TER_TWh!$A$9:$A$504,Data_TOT_TWh!$B516&amp;"300_"&amp;Data_TOT_TWh!$E516,Data_TER_TWh!Y$9:Y$504)+SUMIF(Data_RES_TWh!$A$9:$A$1496,Data_TOT_TWh!$B516&amp;"400_"&amp;Data_TOT_TWh!$E516,Data_RES_TWh!Y$9:Y$1496)</f>
        <v>0</v>
      </c>
      <c r="Z516" s="13">
        <f>SUMIF(Data_IND_TWh!$A$9:$A$504,Data_TOT_TWh!$B516&amp;"200_"&amp;Data_TOT_TWh!$E516,Data_IND_TWh!Z$9:Z$504)+SUMIF(Data_TER_TWh!$A$9:$A$504,Data_TOT_TWh!$B516&amp;"300_"&amp;Data_TOT_TWh!$E516,Data_TER_TWh!Z$9:Z$504)+SUMIF(Data_RES_TWh!$A$9:$A$1496,Data_TOT_TWh!$B516&amp;"400_"&amp;Data_TOT_TWh!$E516,Data_RES_TWh!Z$9:Z$1496)</f>
        <v>0</v>
      </c>
      <c r="AA516" s="46">
        <f>SUMIF(Data_IND_TWh!$A$9:$A$504,Data_TOT_TWh!$B516&amp;"200_"&amp;Data_TOT_TWh!$E516,Data_IND_TWh!AA$9:AA$504)+SUMIF(Data_TER_TWh!$A$9:$A$504,Data_TOT_TWh!$B516&amp;"300_"&amp;Data_TOT_TWh!$E516,Data_TER_TWh!AA$9:AA$504)+SUMIF(Data_RES_TWh!$A$9:$A$1496,Data_TOT_TWh!$B516&amp;"400_"&amp;Data_TOT_TWh!$E516,Data_RES_TWh!AA$9:AA$1496)</f>
        <v>0</v>
      </c>
      <c r="AC516" s="13"/>
      <c r="AE516" s="13"/>
      <c r="AF516" s="13">
        <f>SUMIF(Data_IND_TWh!$A$9:$A$504,Data_TOT_TWh!$B516&amp;"200_"&amp;Data_TOT_TWh!$E516,Data_IND_TWh!AF$9:AF$504)+SUMIF(Data_TER_TWh!$A$9:$A$504,Data_TOT_TWh!$B516&amp;"300_"&amp;Data_TOT_TWh!$E516,Data_TER_TWh!AF$9:AF$504)+SUMIF(Data_RES_TWh!$A$9:$A$1496,Data_TOT_TWh!$B516&amp;"400_"&amp;Data_TOT_TWh!$E516,Data_RES_TWh!AF$9:AF$1496)</f>
        <v>0</v>
      </c>
      <c r="AG516" s="13">
        <f>SUMIF(Data_IND_TWh!$A$9:$A$504,Data_TOT_TWh!$B516&amp;"200_"&amp;Data_TOT_TWh!$E516,Data_IND_TWh!AG$9:AG$504)+SUMIF(Data_TER_TWh!$A$9:$A$504,Data_TOT_TWh!$B516&amp;"300_"&amp;Data_TOT_TWh!$E516,Data_TER_TWh!AG$9:AG$504)+SUMIF(Data_RES_TWh!$A$9:$A$1496,Data_TOT_TWh!$B516&amp;"400_"&amp;Data_TOT_TWh!$E516,Data_RES_TWh!AG$9:AG$1496)</f>
        <v>0</v>
      </c>
      <c r="AH516" s="46">
        <f>SUMIF(Data_IND_TWh!$A$9:$A$504,Data_TOT_TWh!$B516&amp;"200_"&amp;Data_TOT_TWh!$E516,Data_IND_TWh!AH$9:AH$504)+SUMIF(Data_TER_TWh!$A$9:$A$504,Data_TOT_TWh!$B516&amp;"300_"&amp;Data_TOT_TWh!$E516,Data_TER_TWh!AH$9:AH$504)+SUMIF(Data_RES_TWh!$A$9:$A$1496,Data_TOT_TWh!$B516&amp;"400_"&amp;Data_TOT_TWh!$E516,Data_RES_TWh!AH$9:AH$1496)</f>
        <v>0</v>
      </c>
      <c r="AJ516" s="13"/>
      <c r="AL516" s="9"/>
      <c r="AM516" s="87"/>
      <c r="AN516" s="87"/>
    </row>
    <row r="517" spans="12:40">
      <c r="L517" s="46"/>
      <c r="M517" s="46"/>
      <c r="O517" s="47"/>
      <c r="P517" s="46"/>
      <c r="Q517" s="46"/>
      <c r="R517" s="37"/>
      <c r="S517" s="13"/>
      <c r="U517" s="13"/>
      <c r="W517" s="13"/>
      <c r="X517" s="13">
        <f>SUMIF(Data_IND_TWh!$A$9:$A$504,Data_TOT_TWh!$B517&amp;"200_"&amp;Data_TOT_TWh!$E517,Data_IND_TWh!X$9:X$504)+SUMIF(Data_TER_TWh!$A$9:$A$504,Data_TOT_TWh!$B517&amp;"300_"&amp;Data_TOT_TWh!$E517,Data_TER_TWh!X$9:X$504)+SUMIF(Data_RES_TWh!$A$9:$A$1496,Data_TOT_TWh!$B517&amp;"400_"&amp;Data_TOT_TWh!$E517,Data_RES_TWh!X$9:X$1496)</f>
        <v>0</v>
      </c>
      <c r="Y517" s="13">
        <f>SUMIF(Data_IND_TWh!$A$9:$A$504,Data_TOT_TWh!$B517&amp;"200_"&amp;Data_TOT_TWh!$E517,Data_IND_TWh!Y$9:Y$504)+SUMIF(Data_TER_TWh!$A$9:$A$504,Data_TOT_TWh!$B517&amp;"300_"&amp;Data_TOT_TWh!$E517,Data_TER_TWh!Y$9:Y$504)+SUMIF(Data_RES_TWh!$A$9:$A$1496,Data_TOT_TWh!$B517&amp;"400_"&amp;Data_TOT_TWh!$E517,Data_RES_TWh!Y$9:Y$1496)</f>
        <v>0</v>
      </c>
      <c r="Z517" s="13">
        <f>SUMIF(Data_IND_TWh!$A$9:$A$504,Data_TOT_TWh!$B517&amp;"200_"&amp;Data_TOT_TWh!$E517,Data_IND_TWh!Z$9:Z$504)+SUMIF(Data_TER_TWh!$A$9:$A$504,Data_TOT_TWh!$B517&amp;"300_"&amp;Data_TOT_TWh!$E517,Data_TER_TWh!Z$9:Z$504)+SUMIF(Data_RES_TWh!$A$9:$A$1496,Data_TOT_TWh!$B517&amp;"400_"&amp;Data_TOT_TWh!$E517,Data_RES_TWh!Z$9:Z$1496)</f>
        <v>0</v>
      </c>
      <c r="AA517" s="46">
        <f>SUMIF(Data_IND_TWh!$A$9:$A$504,Data_TOT_TWh!$B517&amp;"200_"&amp;Data_TOT_TWh!$E517,Data_IND_TWh!AA$9:AA$504)+SUMIF(Data_TER_TWh!$A$9:$A$504,Data_TOT_TWh!$B517&amp;"300_"&amp;Data_TOT_TWh!$E517,Data_TER_TWh!AA$9:AA$504)+SUMIF(Data_RES_TWh!$A$9:$A$1496,Data_TOT_TWh!$B517&amp;"400_"&amp;Data_TOT_TWh!$E517,Data_RES_TWh!AA$9:AA$1496)</f>
        <v>0</v>
      </c>
      <c r="AC517" s="13"/>
      <c r="AE517" s="13"/>
      <c r="AF517" s="13">
        <f>SUMIF(Data_IND_TWh!$A$9:$A$504,Data_TOT_TWh!$B517&amp;"200_"&amp;Data_TOT_TWh!$E517,Data_IND_TWh!AF$9:AF$504)+SUMIF(Data_TER_TWh!$A$9:$A$504,Data_TOT_TWh!$B517&amp;"300_"&amp;Data_TOT_TWh!$E517,Data_TER_TWh!AF$9:AF$504)+SUMIF(Data_RES_TWh!$A$9:$A$1496,Data_TOT_TWh!$B517&amp;"400_"&amp;Data_TOT_TWh!$E517,Data_RES_TWh!AF$9:AF$1496)</f>
        <v>0</v>
      </c>
      <c r="AG517" s="13">
        <f>SUMIF(Data_IND_TWh!$A$9:$A$504,Data_TOT_TWh!$B517&amp;"200_"&amp;Data_TOT_TWh!$E517,Data_IND_TWh!AG$9:AG$504)+SUMIF(Data_TER_TWh!$A$9:$A$504,Data_TOT_TWh!$B517&amp;"300_"&amp;Data_TOT_TWh!$E517,Data_TER_TWh!AG$9:AG$504)+SUMIF(Data_RES_TWh!$A$9:$A$1496,Data_TOT_TWh!$B517&amp;"400_"&amp;Data_TOT_TWh!$E517,Data_RES_TWh!AG$9:AG$1496)</f>
        <v>0</v>
      </c>
      <c r="AH517" s="46">
        <f>SUMIF(Data_IND_TWh!$A$9:$A$504,Data_TOT_TWh!$B517&amp;"200_"&amp;Data_TOT_TWh!$E517,Data_IND_TWh!AH$9:AH$504)+SUMIF(Data_TER_TWh!$A$9:$A$504,Data_TOT_TWh!$B517&amp;"300_"&amp;Data_TOT_TWh!$E517,Data_TER_TWh!AH$9:AH$504)+SUMIF(Data_RES_TWh!$A$9:$A$1496,Data_TOT_TWh!$B517&amp;"400_"&amp;Data_TOT_TWh!$E517,Data_RES_TWh!AH$9:AH$1496)</f>
        <v>0</v>
      </c>
      <c r="AJ517" s="13"/>
      <c r="AL517" s="9"/>
      <c r="AM517" s="87"/>
      <c r="AN517" s="87"/>
    </row>
    <row r="518" spans="12:40">
      <c r="L518" s="46"/>
      <c r="M518" s="46"/>
      <c r="O518" s="47"/>
      <c r="P518" s="46"/>
      <c r="Q518" s="46"/>
      <c r="R518" s="37"/>
      <c r="S518" s="13"/>
      <c r="U518" s="13"/>
      <c r="W518" s="13"/>
      <c r="X518" s="13">
        <f>SUMIF(Data_IND_TWh!$A$9:$A$504,Data_TOT_TWh!$B518&amp;"200_"&amp;Data_TOT_TWh!$E518,Data_IND_TWh!X$9:X$504)+SUMIF(Data_TER_TWh!$A$9:$A$504,Data_TOT_TWh!$B518&amp;"300_"&amp;Data_TOT_TWh!$E518,Data_TER_TWh!X$9:X$504)+SUMIF(Data_RES_TWh!$A$9:$A$1496,Data_TOT_TWh!$B518&amp;"400_"&amp;Data_TOT_TWh!$E518,Data_RES_TWh!X$9:X$1496)</f>
        <v>0</v>
      </c>
      <c r="Y518" s="13">
        <f>SUMIF(Data_IND_TWh!$A$9:$A$504,Data_TOT_TWh!$B518&amp;"200_"&amp;Data_TOT_TWh!$E518,Data_IND_TWh!Y$9:Y$504)+SUMIF(Data_TER_TWh!$A$9:$A$504,Data_TOT_TWh!$B518&amp;"300_"&amp;Data_TOT_TWh!$E518,Data_TER_TWh!Y$9:Y$504)+SUMIF(Data_RES_TWh!$A$9:$A$1496,Data_TOT_TWh!$B518&amp;"400_"&amp;Data_TOT_TWh!$E518,Data_RES_TWh!Y$9:Y$1496)</f>
        <v>0</v>
      </c>
      <c r="Z518" s="13">
        <f>SUMIF(Data_IND_TWh!$A$9:$A$504,Data_TOT_TWh!$B518&amp;"200_"&amp;Data_TOT_TWh!$E518,Data_IND_TWh!Z$9:Z$504)+SUMIF(Data_TER_TWh!$A$9:$A$504,Data_TOT_TWh!$B518&amp;"300_"&amp;Data_TOT_TWh!$E518,Data_TER_TWh!Z$9:Z$504)+SUMIF(Data_RES_TWh!$A$9:$A$1496,Data_TOT_TWh!$B518&amp;"400_"&amp;Data_TOT_TWh!$E518,Data_RES_TWh!Z$9:Z$1496)</f>
        <v>0</v>
      </c>
      <c r="AA518" s="46">
        <f>SUMIF(Data_IND_TWh!$A$9:$A$504,Data_TOT_TWh!$B518&amp;"200_"&amp;Data_TOT_TWh!$E518,Data_IND_TWh!AA$9:AA$504)+SUMIF(Data_TER_TWh!$A$9:$A$504,Data_TOT_TWh!$B518&amp;"300_"&amp;Data_TOT_TWh!$E518,Data_TER_TWh!AA$9:AA$504)+SUMIF(Data_RES_TWh!$A$9:$A$1496,Data_TOT_TWh!$B518&amp;"400_"&amp;Data_TOT_TWh!$E518,Data_RES_TWh!AA$9:AA$1496)</f>
        <v>0</v>
      </c>
      <c r="AC518" s="13"/>
      <c r="AE518" s="13"/>
      <c r="AF518" s="13">
        <f>SUMIF(Data_IND_TWh!$A$9:$A$504,Data_TOT_TWh!$B518&amp;"200_"&amp;Data_TOT_TWh!$E518,Data_IND_TWh!AF$9:AF$504)+SUMIF(Data_TER_TWh!$A$9:$A$504,Data_TOT_TWh!$B518&amp;"300_"&amp;Data_TOT_TWh!$E518,Data_TER_TWh!AF$9:AF$504)+SUMIF(Data_RES_TWh!$A$9:$A$1496,Data_TOT_TWh!$B518&amp;"400_"&amp;Data_TOT_TWh!$E518,Data_RES_TWh!AF$9:AF$1496)</f>
        <v>0</v>
      </c>
      <c r="AG518" s="13">
        <f>SUMIF(Data_IND_TWh!$A$9:$A$504,Data_TOT_TWh!$B518&amp;"200_"&amp;Data_TOT_TWh!$E518,Data_IND_TWh!AG$9:AG$504)+SUMIF(Data_TER_TWh!$A$9:$A$504,Data_TOT_TWh!$B518&amp;"300_"&amp;Data_TOT_TWh!$E518,Data_TER_TWh!AG$9:AG$504)+SUMIF(Data_RES_TWh!$A$9:$A$1496,Data_TOT_TWh!$B518&amp;"400_"&amp;Data_TOT_TWh!$E518,Data_RES_TWh!AG$9:AG$1496)</f>
        <v>0</v>
      </c>
      <c r="AH518" s="46">
        <f>SUMIF(Data_IND_TWh!$A$9:$A$504,Data_TOT_TWh!$B518&amp;"200_"&amp;Data_TOT_TWh!$E518,Data_IND_TWh!AH$9:AH$504)+SUMIF(Data_TER_TWh!$A$9:$A$504,Data_TOT_TWh!$B518&amp;"300_"&amp;Data_TOT_TWh!$E518,Data_TER_TWh!AH$9:AH$504)+SUMIF(Data_RES_TWh!$A$9:$A$1496,Data_TOT_TWh!$B518&amp;"400_"&amp;Data_TOT_TWh!$E518,Data_RES_TWh!AH$9:AH$1496)</f>
        <v>0</v>
      </c>
      <c r="AJ518" s="13"/>
      <c r="AL518" s="9"/>
      <c r="AM518" s="87"/>
      <c r="AN518" s="87"/>
    </row>
    <row r="519" spans="12:40">
      <c r="L519" s="46"/>
      <c r="M519" s="46"/>
      <c r="O519" s="47"/>
      <c r="P519" s="46"/>
      <c r="Q519" s="46"/>
      <c r="R519" s="37"/>
      <c r="S519" s="13"/>
      <c r="U519" s="13"/>
      <c r="W519" s="13"/>
      <c r="X519" s="13">
        <f>SUMIF(Data_IND_TWh!$A$9:$A$504,Data_TOT_TWh!$B519&amp;"200_"&amp;Data_TOT_TWh!$E519,Data_IND_TWh!X$9:X$504)+SUMIF(Data_TER_TWh!$A$9:$A$504,Data_TOT_TWh!$B519&amp;"300_"&amp;Data_TOT_TWh!$E519,Data_TER_TWh!X$9:X$504)+SUMIF(Data_RES_TWh!$A$9:$A$1496,Data_TOT_TWh!$B519&amp;"400_"&amp;Data_TOT_TWh!$E519,Data_RES_TWh!X$9:X$1496)</f>
        <v>0</v>
      </c>
      <c r="Y519" s="13">
        <f>SUMIF(Data_IND_TWh!$A$9:$A$504,Data_TOT_TWh!$B519&amp;"200_"&amp;Data_TOT_TWh!$E519,Data_IND_TWh!Y$9:Y$504)+SUMIF(Data_TER_TWh!$A$9:$A$504,Data_TOT_TWh!$B519&amp;"300_"&amp;Data_TOT_TWh!$E519,Data_TER_TWh!Y$9:Y$504)+SUMIF(Data_RES_TWh!$A$9:$A$1496,Data_TOT_TWh!$B519&amp;"400_"&amp;Data_TOT_TWh!$E519,Data_RES_TWh!Y$9:Y$1496)</f>
        <v>0</v>
      </c>
      <c r="Z519" s="13">
        <f>SUMIF(Data_IND_TWh!$A$9:$A$504,Data_TOT_TWh!$B519&amp;"200_"&amp;Data_TOT_TWh!$E519,Data_IND_TWh!Z$9:Z$504)+SUMIF(Data_TER_TWh!$A$9:$A$504,Data_TOT_TWh!$B519&amp;"300_"&amp;Data_TOT_TWh!$E519,Data_TER_TWh!Z$9:Z$504)+SUMIF(Data_RES_TWh!$A$9:$A$1496,Data_TOT_TWh!$B519&amp;"400_"&amp;Data_TOT_TWh!$E519,Data_RES_TWh!Z$9:Z$1496)</f>
        <v>0</v>
      </c>
      <c r="AA519" s="46">
        <f>SUMIF(Data_IND_TWh!$A$9:$A$504,Data_TOT_TWh!$B519&amp;"200_"&amp;Data_TOT_TWh!$E519,Data_IND_TWh!AA$9:AA$504)+SUMIF(Data_TER_TWh!$A$9:$A$504,Data_TOT_TWh!$B519&amp;"300_"&amp;Data_TOT_TWh!$E519,Data_TER_TWh!AA$9:AA$504)+SUMIF(Data_RES_TWh!$A$9:$A$1496,Data_TOT_TWh!$B519&amp;"400_"&amp;Data_TOT_TWh!$E519,Data_RES_TWh!AA$9:AA$1496)</f>
        <v>0</v>
      </c>
      <c r="AC519" s="13"/>
      <c r="AE519" s="13"/>
      <c r="AF519" s="13">
        <f>SUMIF(Data_IND_TWh!$A$9:$A$504,Data_TOT_TWh!$B519&amp;"200_"&amp;Data_TOT_TWh!$E519,Data_IND_TWh!AF$9:AF$504)+SUMIF(Data_TER_TWh!$A$9:$A$504,Data_TOT_TWh!$B519&amp;"300_"&amp;Data_TOT_TWh!$E519,Data_TER_TWh!AF$9:AF$504)+SUMIF(Data_RES_TWh!$A$9:$A$1496,Data_TOT_TWh!$B519&amp;"400_"&amp;Data_TOT_TWh!$E519,Data_RES_TWh!AF$9:AF$1496)</f>
        <v>0</v>
      </c>
      <c r="AG519" s="13">
        <f>SUMIF(Data_IND_TWh!$A$9:$A$504,Data_TOT_TWh!$B519&amp;"200_"&amp;Data_TOT_TWh!$E519,Data_IND_TWh!AG$9:AG$504)+SUMIF(Data_TER_TWh!$A$9:$A$504,Data_TOT_TWh!$B519&amp;"300_"&amp;Data_TOT_TWh!$E519,Data_TER_TWh!AG$9:AG$504)+SUMIF(Data_RES_TWh!$A$9:$A$1496,Data_TOT_TWh!$B519&amp;"400_"&amp;Data_TOT_TWh!$E519,Data_RES_TWh!AG$9:AG$1496)</f>
        <v>0</v>
      </c>
      <c r="AH519" s="46">
        <f>SUMIF(Data_IND_TWh!$A$9:$A$504,Data_TOT_TWh!$B519&amp;"200_"&amp;Data_TOT_TWh!$E519,Data_IND_TWh!AH$9:AH$504)+SUMIF(Data_TER_TWh!$A$9:$A$504,Data_TOT_TWh!$B519&amp;"300_"&amp;Data_TOT_TWh!$E519,Data_TER_TWh!AH$9:AH$504)+SUMIF(Data_RES_TWh!$A$9:$A$1496,Data_TOT_TWh!$B519&amp;"400_"&amp;Data_TOT_TWh!$E519,Data_RES_TWh!AH$9:AH$1496)</f>
        <v>0</v>
      </c>
      <c r="AJ519" s="13"/>
      <c r="AL519" s="9"/>
      <c r="AM519" s="87"/>
      <c r="AN519" s="87"/>
    </row>
    <row r="520" spans="12:40">
      <c r="L520" s="46"/>
      <c r="M520" s="46"/>
      <c r="O520" s="47"/>
      <c r="P520" s="46"/>
      <c r="Q520" s="46"/>
      <c r="R520" s="37"/>
      <c r="S520" s="13"/>
      <c r="U520" s="13"/>
      <c r="W520" s="13"/>
      <c r="X520" s="13">
        <f>SUMIF(Data_IND_TWh!$A$9:$A$504,Data_TOT_TWh!$B520&amp;"200_"&amp;Data_TOT_TWh!$E520,Data_IND_TWh!X$9:X$504)+SUMIF(Data_TER_TWh!$A$9:$A$504,Data_TOT_TWh!$B520&amp;"300_"&amp;Data_TOT_TWh!$E520,Data_TER_TWh!X$9:X$504)+SUMIF(Data_RES_TWh!$A$9:$A$1496,Data_TOT_TWh!$B520&amp;"400_"&amp;Data_TOT_TWh!$E520,Data_RES_TWh!X$9:X$1496)</f>
        <v>0</v>
      </c>
      <c r="Y520" s="13">
        <f>SUMIF(Data_IND_TWh!$A$9:$A$504,Data_TOT_TWh!$B520&amp;"200_"&amp;Data_TOT_TWh!$E520,Data_IND_TWh!Y$9:Y$504)+SUMIF(Data_TER_TWh!$A$9:$A$504,Data_TOT_TWh!$B520&amp;"300_"&amp;Data_TOT_TWh!$E520,Data_TER_TWh!Y$9:Y$504)+SUMIF(Data_RES_TWh!$A$9:$A$1496,Data_TOT_TWh!$B520&amp;"400_"&amp;Data_TOT_TWh!$E520,Data_RES_TWh!Y$9:Y$1496)</f>
        <v>0</v>
      </c>
      <c r="Z520" s="13">
        <f>SUMIF(Data_IND_TWh!$A$9:$A$504,Data_TOT_TWh!$B520&amp;"200_"&amp;Data_TOT_TWh!$E520,Data_IND_TWh!Z$9:Z$504)+SUMIF(Data_TER_TWh!$A$9:$A$504,Data_TOT_TWh!$B520&amp;"300_"&amp;Data_TOT_TWh!$E520,Data_TER_TWh!Z$9:Z$504)+SUMIF(Data_RES_TWh!$A$9:$A$1496,Data_TOT_TWh!$B520&amp;"400_"&amp;Data_TOT_TWh!$E520,Data_RES_TWh!Z$9:Z$1496)</f>
        <v>0</v>
      </c>
      <c r="AA520" s="46">
        <f>SUMIF(Data_IND_TWh!$A$9:$A$504,Data_TOT_TWh!$B520&amp;"200_"&amp;Data_TOT_TWh!$E520,Data_IND_TWh!AA$9:AA$504)+SUMIF(Data_TER_TWh!$A$9:$A$504,Data_TOT_TWh!$B520&amp;"300_"&amp;Data_TOT_TWh!$E520,Data_TER_TWh!AA$9:AA$504)+SUMIF(Data_RES_TWh!$A$9:$A$1496,Data_TOT_TWh!$B520&amp;"400_"&amp;Data_TOT_TWh!$E520,Data_RES_TWh!AA$9:AA$1496)</f>
        <v>0</v>
      </c>
      <c r="AC520" s="13"/>
      <c r="AE520" s="13"/>
      <c r="AF520" s="13">
        <f>SUMIF(Data_IND_TWh!$A$9:$A$504,Data_TOT_TWh!$B520&amp;"200_"&amp;Data_TOT_TWh!$E520,Data_IND_TWh!AF$9:AF$504)+SUMIF(Data_TER_TWh!$A$9:$A$504,Data_TOT_TWh!$B520&amp;"300_"&amp;Data_TOT_TWh!$E520,Data_TER_TWh!AF$9:AF$504)+SUMIF(Data_RES_TWh!$A$9:$A$1496,Data_TOT_TWh!$B520&amp;"400_"&amp;Data_TOT_TWh!$E520,Data_RES_TWh!AF$9:AF$1496)</f>
        <v>0</v>
      </c>
      <c r="AG520" s="13">
        <f>SUMIF(Data_IND_TWh!$A$9:$A$504,Data_TOT_TWh!$B520&amp;"200_"&amp;Data_TOT_TWh!$E520,Data_IND_TWh!AG$9:AG$504)+SUMIF(Data_TER_TWh!$A$9:$A$504,Data_TOT_TWh!$B520&amp;"300_"&amp;Data_TOT_TWh!$E520,Data_TER_TWh!AG$9:AG$504)+SUMIF(Data_RES_TWh!$A$9:$A$1496,Data_TOT_TWh!$B520&amp;"400_"&amp;Data_TOT_TWh!$E520,Data_RES_TWh!AG$9:AG$1496)</f>
        <v>0</v>
      </c>
      <c r="AH520" s="46">
        <f>SUMIF(Data_IND_TWh!$A$9:$A$504,Data_TOT_TWh!$B520&amp;"200_"&amp;Data_TOT_TWh!$E520,Data_IND_TWh!AH$9:AH$504)+SUMIF(Data_TER_TWh!$A$9:$A$504,Data_TOT_TWh!$B520&amp;"300_"&amp;Data_TOT_TWh!$E520,Data_TER_TWh!AH$9:AH$504)+SUMIF(Data_RES_TWh!$A$9:$A$1496,Data_TOT_TWh!$B520&amp;"400_"&amp;Data_TOT_TWh!$E520,Data_RES_TWh!AH$9:AH$1496)</f>
        <v>0</v>
      </c>
      <c r="AJ520" s="13"/>
      <c r="AL520" s="9"/>
      <c r="AM520" s="87"/>
      <c r="AN520" s="87"/>
    </row>
    <row r="521" spans="12:40">
      <c r="L521" s="46"/>
      <c r="M521" s="46"/>
      <c r="O521" s="47"/>
      <c r="P521" s="46"/>
      <c r="Q521" s="46"/>
      <c r="R521" s="37"/>
      <c r="S521" s="13"/>
      <c r="U521" s="13"/>
      <c r="W521" s="13"/>
      <c r="X521" s="13">
        <f>SUMIF(Data_IND_TWh!$A$9:$A$504,Data_TOT_TWh!$B521&amp;"200_"&amp;Data_TOT_TWh!$E521,Data_IND_TWh!X$9:X$504)+SUMIF(Data_TER_TWh!$A$9:$A$504,Data_TOT_TWh!$B521&amp;"300_"&amp;Data_TOT_TWh!$E521,Data_TER_TWh!X$9:X$504)+SUMIF(Data_RES_TWh!$A$9:$A$1496,Data_TOT_TWh!$B521&amp;"400_"&amp;Data_TOT_TWh!$E521,Data_RES_TWh!X$9:X$1496)</f>
        <v>0</v>
      </c>
      <c r="Y521" s="13">
        <f>SUMIF(Data_IND_TWh!$A$9:$A$504,Data_TOT_TWh!$B521&amp;"200_"&amp;Data_TOT_TWh!$E521,Data_IND_TWh!Y$9:Y$504)+SUMIF(Data_TER_TWh!$A$9:$A$504,Data_TOT_TWh!$B521&amp;"300_"&amp;Data_TOT_TWh!$E521,Data_TER_TWh!Y$9:Y$504)+SUMIF(Data_RES_TWh!$A$9:$A$1496,Data_TOT_TWh!$B521&amp;"400_"&amp;Data_TOT_TWh!$E521,Data_RES_TWh!Y$9:Y$1496)</f>
        <v>0</v>
      </c>
      <c r="Z521" s="13">
        <f>SUMIF(Data_IND_TWh!$A$9:$A$504,Data_TOT_TWh!$B521&amp;"200_"&amp;Data_TOT_TWh!$E521,Data_IND_TWh!Z$9:Z$504)+SUMIF(Data_TER_TWh!$A$9:$A$504,Data_TOT_TWh!$B521&amp;"300_"&amp;Data_TOT_TWh!$E521,Data_TER_TWh!Z$9:Z$504)+SUMIF(Data_RES_TWh!$A$9:$A$1496,Data_TOT_TWh!$B521&amp;"400_"&amp;Data_TOT_TWh!$E521,Data_RES_TWh!Z$9:Z$1496)</f>
        <v>0</v>
      </c>
      <c r="AA521" s="46">
        <f>SUMIF(Data_IND_TWh!$A$9:$A$504,Data_TOT_TWh!$B521&amp;"200_"&amp;Data_TOT_TWh!$E521,Data_IND_TWh!AA$9:AA$504)+SUMIF(Data_TER_TWh!$A$9:$A$504,Data_TOT_TWh!$B521&amp;"300_"&amp;Data_TOT_TWh!$E521,Data_TER_TWh!AA$9:AA$504)+SUMIF(Data_RES_TWh!$A$9:$A$1496,Data_TOT_TWh!$B521&amp;"400_"&amp;Data_TOT_TWh!$E521,Data_RES_TWh!AA$9:AA$1496)</f>
        <v>0</v>
      </c>
      <c r="AC521" s="13"/>
      <c r="AE521" s="13"/>
      <c r="AF521" s="13">
        <f>SUMIF(Data_IND_TWh!$A$9:$A$504,Data_TOT_TWh!$B521&amp;"200_"&amp;Data_TOT_TWh!$E521,Data_IND_TWh!AF$9:AF$504)+SUMIF(Data_TER_TWh!$A$9:$A$504,Data_TOT_TWh!$B521&amp;"300_"&amp;Data_TOT_TWh!$E521,Data_TER_TWh!AF$9:AF$504)+SUMIF(Data_RES_TWh!$A$9:$A$1496,Data_TOT_TWh!$B521&amp;"400_"&amp;Data_TOT_TWh!$E521,Data_RES_TWh!AF$9:AF$1496)</f>
        <v>0</v>
      </c>
      <c r="AG521" s="13">
        <f>SUMIF(Data_IND_TWh!$A$9:$A$504,Data_TOT_TWh!$B521&amp;"200_"&amp;Data_TOT_TWh!$E521,Data_IND_TWh!AG$9:AG$504)+SUMIF(Data_TER_TWh!$A$9:$A$504,Data_TOT_TWh!$B521&amp;"300_"&amp;Data_TOT_TWh!$E521,Data_TER_TWh!AG$9:AG$504)+SUMIF(Data_RES_TWh!$A$9:$A$1496,Data_TOT_TWh!$B521&amp;"400_"&amp;Data_TOT_TWh!$E521,Data_RES_TWh!AG$9:AG$1496)</f>
        <v>0</v>
      </c>
      <c r="AH521" s="46">
        <f>SUMIF(Data_IND_TWh!$A$9:$A$504,Data_TOT_TWh!$B521&amp;"200_"&amp;Data_TOT_TWh!$E521,Data_IND_TWh!AH$9:AH$504)+SUMIF(Data_TER_TWh!$A$9:$A$504,Data_TOT_TWh!$B521&amp;"300_"&amp;Data_TOT_TWh!$E521,Data_TER_TWh!AH$9:AH$504)+SUMIF(Data_RES_TWh!$A$9:$A$1496,Data_TOT_TWh!$B521&amp;"400_"&amp;Data_TOT_TWh!$E521,Data_RES_TWh!AH$9:AH$1496)</f>
        <v>0</v>
      </c>
      <c r="AJ521" s="13"/>
      <c r="AL521" s="9"/>
      <c r="AM521" s="87"/>
      <c r="AN521" s="87"/>
    </row>
    <row r="522" spans="12:40">
      <c r="L522" s="46"/>
      <c r="M522" s="46"/>
      <c r="O522" s="47"/>
      <c r="P522" s="46"/>
      <c r="Q522" s="46"/>
      <c r="R522" s="37"/>
      <c r="S522" s="13"/>
      <c r="U522" s="13"/>
      <c r="W522" s="13"/>
      <c r="X522" s="13">
        <f>SUMIF(Data_IND_TWh!$A$9:$A$504,Data_TOT_TWh!$B522&amp;"200_"&amp;Data_TOT_TWh!$E522,Data_IND_TWh!X$9:X$504)+SUMIF(Data_TER_TWh!$A$9:$A$504,Data_TOT_TWh!$B522&amp;"300_"&amp;Data_TOT_TWh!$E522,Data_TER_TWh!X$9:X$504)+SUMIF(Data_RES_TWh!$A$9:$A$1496,Data_TOT_TWh!$B522&amp;"400_"&amp;Data_TOT_TWh!$E522,Data_RES_TWh!X$9:X$1496)</f>
        <v>0</v>
      </c>
      <c r="Y522" s="13">
        <f>SUMIF(Data_IND_TWh!$A$9:$A$504,Data_TOT_TWh!$B522&amp;"200_"&amp;Data_TOT_TWh!$E522,Data_IND_TWh!Y$9:Y$504)+SUMIF(Data_TER_TWh!$A$9:$A$504,Data_TOT_TWh!$B522&amp;"300_"&amp;Data_TOT_TWh!$E522,Data_TER_TWh!Y$9:Y$504)+SUMIF(Data_RES_TWh!$A$9:$A$1496,Data_TOT_TWh!$B522&amp;"400_"&amp;Data_TOT_TWh!$E522,Data_RES_TWh!Y$9:Y$1496)</f>
        <v>0</v>
      </c>
      <c r="Z522" s="13">
        <f>SUMIF(Data_IND_TWh!$A$9:$A$504,Data_TOT_TWh!$B522&amp;"200_"&amp;Data_TOT_TWh!$E522,Data_IND_TWh!Z$9:Z$504)+SUMIF(Data_TER_TWh!$A$9:$A$504,Data_TOT_TWh!$B522&amp;"300_"&amp;Data_TOT_TWh!$E522,Data_TER_TWh!Z$9:Z$504)+SUMIF(Data_RES_TWh!$A$9:$A$1496,Data_TOT_TWh!$B522&amp;"400_"&amp;Data_TOT_TWh!$E522,Data_RES_TWh!Z$9:Z$1496)</f>
        <v>0</v>
      </c>
      <c r="AA522" s="46">
        <f>SUMIF(Data_IND_TWh!$A$9:$A$504,Data_TOT_TWh!$B522&amp;"200_"&amp;Data_TOT_TWh!$E522,Data_IND_TWh!AA$9:AA$504)+SUMIF(Data_TER_TWh!$A$9:$A$504,Data_TOT_TWh!$B522&amp;"300_"&amp;Data_TOT_TWh!$E522,Data_TER_TWh!AA$9:AA$504)+SUMIF(Data_RES_TWh!$A$9:$A$1496,Data_TOT_TWh!$B522&amp;"400_"&amp;Data_TOT_TWh!$E522,Data_RES_TWh!AA$9:AA$1496)</f>
        <v>0</v>
      </c>
      <c r="AC522" s="13"/>
      <c r="AE522" s="13"/>
      <c r="AF522" s="13">
        <f>SUMIF(Data_IND_TWh!$A$9:$A$504,Data_TOT_TWh!$B522&amp;"200_"&amp;Data_TOT_TWh!$E522,Data_IND_TWh!AF$9:AF$504)+SUMIF(Data_TER_TWh!$A$9:$A$504,Data_TOT_TWh!$B522&amp;"300_"&amp;Data_TOT_TWh!$E522,Data_TER_TWh!AF$9:AF$504)+SUMIF(Data_RES_TWh!$A$9:$A$1496,Data_TOT_TWh!$B522&amp;"400_"&amp;Data_TOT_TWh!$E522,Data_RES_TWh!AF$9:AF$1496)</f>
        <v>0</v>
      </c>
      <c r="AG522" s="13">
        <f>SUMIF(Data_IND_TWh!$A$9:$A$504,Data_TOT_TWh!$B522&amp;"200_"&amp;Data_TOT_TWh!$E522,Data_IND_TWh!AG$9:AG$504)+SUMIF(Data_TER_TWh!$A$9:$A$504,Data_TOT_TWh!$B522&amp;"300_"&amp;Data_TOT_TWh!$E522,Data_TER_TWh!AG$9:AG$504)+SUMIF(Data_RES_TWh!$A$9:$A$1496,Data_TOT_TWh!$B522&amp;"400_"&amp;Data_TOT_TWh!$E522,Data_RES_TWh!AG$9:AG$1496)</f>
        <v>0</v>
      </c>
      <c r="AH522" s="46">
        <f>SUMIF(Data_IND_TWh!$A$9:$A$504,Data_TOT_TWh!$B522&amp;"200_"&amp;Data_TOT_TWh!$E522,Data_IND_TWh!AH$9:AH$504)+SUMIF(Data_TER_TWh!$A$9:$A$504,Data_TOT_TWh!$B522&amp;"300_"&amp;Data_TOT_TWh!$E522,Data_TER_TWh!AH$9:AH$504)+SUMIF(Data_RES_TWh!$A$9:$A$1496,Data_TOT_TWh!$B522&amp;"400_"&amp;Data_TOT_TWh!$E522,Data_RES_TWh!AH$9:AH$1496)</f>
        <v>0</v>
      </c>
      <c r="AJ522" s="13"/>
      <c r="AL522" s="9"/>
      <c r="AM522" s="87"/>
      <c r="AN522" s="87"/>
    </row>
    <row r="523" spans="12:40">
      <c r="L523" s="46"/>
      <c r="M523" s="46"/>
      <c r="O523" s="47"/>
      <c r="P523" s="46"/>
      <c r="Q523" s="46"/>
      <c r="R523" s="37"/>
      <c r="S523" s="13"/>
      <c r="U523" s="13"/>
      <c r="W523" s="13"/>
      <c r="X523" s="13">
        <f>SUMIF(Data_IND_TWh!$A$9:$A$504,Data_TOT_TWh!$B523&amp;"200_"&amp;Data_TOT_TWh!$E523,Data_IND_TWh!X$9:X$504)+SUMIF(Data_TER_TWh!$A$9:$A$504,Data_TOT_TWh!$B523&amp;"300_"&amp;Data_TOT_TWh!$E523,Data_TER_TWh!X$9:X$504)+SUMIF(Data_RES_TWh!$A$9:$A$1496,Data_TOT_TWh!$B523&amp;"400_"&amp;Data_TOT_TWh!$E523,Data_RES_TWh!X$9:X$1496)</f>
        <v>0</v>
      </c>
      <c r="Y523" s="13">
        <f>SUMIF(Data_IND_TWh!$A$9:$A$504,Data_TOT_TWh!$B523&amp;"200_"&amp;Data_TOT_TWh!$E523,Data_IND_TWh!Y$9:Y$504)+SUMIF(Data_TER_TWh!$A$9:$A$504,Data_TOT_TWh!$B523&amp;"300_"&amp;Data_TOT_TWh!$E523,Data_TER_TWh!Y$9:Y$504)+SUMIF(Data_RES_TWh!$A$9:$A$1496,Data_TOT_TWh!$B523&amp;"400_"&amp;Data_TOT_TWh!$E523,Data_RES_TWh!Y$9:Y$1496)</f>
        <v>0</v>
      </c>
      <c r="Z523" s="13">
        <f>SUMIF(Data_IND_TWh!$A$9:$A$504,Data_TOT_TWh!$B523&amp;"200_"&amp;Data_TOT_TWh!$E523,Data_IND_TWh!Z$9:Z$504)+SUMIF(Data_TER_TWh!$A$9:$A$504,Data_TOT_TWh!$B523&amp;"300_"&amp;Data_TOT_TWh!$E523,Data_TER_TWh!Z$9:Z$504)+SUMIF(Data_RES_TWh!$A$9:$A$1496,Data_TOT_TWh!$B523&amp;"400_"&amp;Data_TOT_TWh!$E523,Data_RES_TWh!Z$9:Z$1496)</f>
        <v>0</v>
      </c>
      <c r="AA523" s="46">
        <f>SUMIF(Data_IND_TWh!$A$9:$A$504,Data_TOT_TWh!$B523&amp;"200_"&amp;Data_TOT_TWh!$E523,Data_IND_TWh!AA$9:AA$504)+SUMIF(Data_TER_TWh!$A$9:$A$504,Data_TOT_TWh!$B523&amp;"300_"&amp;Data_TOT_TWh!$E523,Data_TER_TWh!AA$9:AA$504)+SUMIF(Data_RES_TWh!$A$9:$A$1496,Data_TOT_TWh!$B523&amp;"400_"&amp;Data_TOT_TWh!$E523,Data_RES_TWh!AA$9:AA$1496)</f>
        <v>0</v>
      </c>
      <c r="AC523" s="13"/>
      <c r="AE523" s="13"/>
      <c r="AF523" s="13">
        <f>SUMIF(Data_IND_TWh!$A$9:$A$504,Data_TOT_TWh!$B523&amp;"200_"&amp;Data_TOT_TWh!$E523,Data_IND_TWh!AF$9:AF$504)+SUMIF(Data_TER_TWh!$A$9:$A$504,Data_TOT_TWh!$B523&amp;"300_"&amp;Data_TOT_TWh!$E523,Data_TER_TWh!AF$9:AF$504)+SUMIF(Data_RES_TWh!$A$9:$A$1496,Data_TOT_TWh!$B523&amp;"400_"&amp;Data_TOT_TWh!$E523,Data_RES_TWh!AF$9:AF$1496)</f>
        <v>0</v>
      </c>
      <c r="AG523" s="13">
        <f>SUMIF(Data_IND_TWh!$A$9:$A$504,Data_TOT_TWh!$B523&amp;"200_"&amp;Data_TOT_TWh!$E523,Data_IND_TWh!AG$9:AG$504)+SUMIF(Data_TER_TWh!$A$9:$A$504,Data_TOT_TWh!$B523&amp;"300_"&amp;Data_TOT_TWh!$E523,Data_TER_TWh!AG$9:AG$504)+SUMIF(Data_RES_TWh!$A$9:$A$1496,Data_TOT_TWh!$B523&amp;"400_"&amp;Data_TOT_TWh!$E523,Data_RES_TWh!AG$9:AG$1496)</f>
        <v>0</v>
      </c>
      <c r="AH523" s="46">
        <f>SUMIF(Data_IND_TWh!$A$9:$A$504,Data_TOT_TWh!$B523&amp;"200_"&amp;Data_TOT_TWh!$E523,Data_IND_TWh!AH$9:AH$504)+SUMIF(Data_TER_TWh!$A$9:$A$504,Data_TOT_TWh!$B523&amp;"300_"&amp;Data_TOT_TWh!$E523,Data_TER_TWh!AH$9:AH$504)+SUMIF(Data_RES_TWh!$A$9:$A$1496,Data_TOT_TWh!$B523&amp;"400_"&amp;Data_TOT_TWh!$E523,Data_RES_TWh!AH$9:AH$1496)</f>
        <v>0</v>
      </c>
      <c r="AJ523" s="13"/>
      <c r="AL523" s="9"/>
      <c r="AM523" s="87"/>
      <c r="AN523" s="87"/>
    </row>
    <row r="524" spans="12:40">
      <c r="L524" s="46"/>
      <c r="M524" s="46"/>
      <c r="O524" s="47"/>
      <c r="P524" s="46"/>
      <c r="Q524" s="46"/>
      <c r="R524" s="37"/>
      <c r="S524" s="13"/>
      <c r="U524" s="13"/>
      <c r="W524" s="13"/>
      <c r="X524" s="13">
        <f>SUMIF(Data_IND_TWh!$A$9:$A$504,Data_TOT_TWh!$B524&amp;"200_"&amp;Data_TOT_TWh!$E524,Data_IND_TWh!X$9:X$504)+SUMIF(Data_TER_TWh!$A$9:$A$504,Data_TOT_TWh!$B524&amp;"300_"&amp;Data_TOT_TWh!$E524,Data_TER_TWh!X$9:X$504)+SUMIF(Data_RES_TWh!$A$9:$A$1496,Data_TOT_TWh!$B524&amp;"400_"&amp;Data_TOT_TWh!$E524,Data_RES_TWh!X$9:X$1496)</f>
        <v>0</v>
      </c>
      <c r="Y524" s="13">
        <f>SUMIF(Data_IND_TWh!$A$9:$A$504,Data_TOT_TWh!$B524&amp;"200_"&amp;Data_TOT_TWh!$E524,Data_IND_TWh!Y$9:Y$504)+SUMIF(Data_TER_TWh!$A$9:$A$504,Data_TOT_TWh!$B524&amp;"300_"&amp;Data_TOT_TWh!$E524,Data_TER_TWh!Y$9:Y$504)+SUMIF(Data_RES_TWh!$A$9:$A$1496,Data_TOT_TWh!$B524&amp;"400_"&amp;Data_TOT_TWh!$E524,Data_RES_TWh!Y$9:Y$1496)</f>
        <v>0</v>
      </c>
      <c r="Z524" s="13">
        <f>SUMIF(Data_IND_TWh!$A$9:$A$504,Data_TOT_TWh!$B524&amp;"200_"&amp;Data_TOT_TWh!$E524,Data_IND_TWh!Z$9:Z$504)+SUMIF(Data_TER_TWh!$A$9:$A$504,Data_TOT_TWh!$B524&amp;"300_"&amp;Data_TOT_TWh!$E524,Data_TER_TWh!Z$9:Z$504)+SUMIF(Data_RES_TWh!$A$9:$A$1496,Data_TOT_TWh!$B524&amp;"400_"&amp;Data_TOT_TWh!$E524,Data_RES_TWh!Z$9:Z$1496)</f>
        <v>0</v>
      </c>
      <c r="AA524" s="46">
        <f>SUMIF(Data_IND_TWh!$A$9:$A$504,Data_TOT_TWh!$B524&amp;"200_"&amp;Data_TOT_TWh!$E524,Data_IND_TWh!AA$9:AA$504)+SUMIF(Data_TER_TWh!$A$9:$A$504,Data_TOT_TWh!$B524&amp;"300_"&amp;Data_TOT_TWh!$E524,Data_TER_TWh!AA$9:AA$504)+SUMIF(Data_RES_TWh!$A$9:$A$1496,Data_TOT_TWh!$B524&amp;"400_"&amp;Data_TOT_TWh!$E524,Data_RES_TWh!AA$9:AA$1496)</f>
        <v>0</v>
      </c>
      <c r="AC524" s="13"/>
      <c r="AE524" s="13"/>
      <c r="AF524" s="13">
        <f>SUMIF(Data_IND_TWh!$A$9:$A$504,Data_TOT_TWh!$B524&amp;"200_"&amp;Data_TOT_TWh!$E524,Data_IND_TWh!AF$9:AF$504)+SUMIF(Data_TER_TWh!$A$9:$A$504,Data_TOT_TWh!$B524&amp;"300_"&amp;Data_TOT_TWh!$E524,Data_TER_TWh!AF$9:AF$504)+SUMIF(Data_RES_TWh!$A$9:$A$1496,Data_TOT_TWh!$B524&amp;"400_"&amp;Data_TOT_TWh!$E524,Data_RES_TWh!AF$9:AF$1496)</f>
        <v>0</v>
      </c>
      <c r="AG524" s="13">
        <f>SUMIF(Data_IND_TWh!$A$9:$A$504,Data_TOT_TWh!$B524&amp;"200_"&amp;Data_TOT_TWh!$E524,Data_IND_TWh!AG$9:AG$504)+SUMIF(Data_TER_TWh!$A$9:$A$504,Data_TOT_TWh!$B524&amp;"300_"&amp;Data_TOT_TWh!$E524,Data_TER_TWh!AG$9:AG$504)+SUMIF(Data_RES_TWh!$A$9:$A$1496,Data_TOT_TWh!$B524&amp;"400_"&amp;Data_TOT_TWh!$E524,Data_RES_TWh!AG$9:AG$1496)</f>
        <v>0</v>
      </c>
      <c r="AH524" s="46">
        <f>SUMIF(Data_IND_TWh!$A$9:$A$504,Data_TOT_TWh!$B524&amp;"200_"&amp;Data_TOT_TWh!$E524,Data_IND_TWh!AH$9:AH$504)+SUMIF(Data_TER_TWh!$A$9:$A$504,Data_TOT_TWh!$B524&amp;"300_"&amp;Data_TOT_TWh!$E524,Data_TER_TWh!AH$9:AH$504)+SUMIF(Data_RES_TWh!$A$9:$A$1496,Data_TOT_TWh!$B524&amp;"400_"&amp;Data_TOT_TWh!$E524,Data_RES_TWh!AH$9:AH$1496)</f>
        <v>0</v>
      </c>
      <c r="AJ524" s="13"/>
      <c r="AL524" s="9"/>
      <c r="AM524" s="87"/>
      <c r="AN524" s="87"/>
    </row>
    <row r="525" spans="12:40">
      <c r="L525" s="46"/>
      <c r="M525" s="46"/>
      <c r="O525" s="47"/>
      <c r="P525" s="46"/>
      <c r="Q525" s="46"/>
      <c r="R525" s="37"/>
      <c r="S525" s="13"/>
      <c r="U525" s="13"/>
      <c r="W525" s="13"/>
      <c r="X525" s="13">
        <f>SUMIF(Data_IND_TWh!$A$9:$A$504,Data_TOT_TWh!$B525&amp;"200_"&amp;Data_TOT_TWh!$E525,Data_IND_TWh!X$9:X$504)+SUMIF(Data_TER_TWh!$A$9:$A$504,Data_TOT_TWh!$B525&amp;"300_"&amp;Data_TOT_TWh!$E525,Data_TER_TWh!X$9:X$504)+SUMIF(Data_RES_TWh!$A$9:$A$1496,Data_TOT_TWh!$B525&amp;"400_"&amp;Data_TOT_TWh!$E525,Data_RES_TWh!X$9:X$1496)</f>
        <v>0</v>
      </c>
      <c r="Y525" s="13">
        <f>SUMIF(Data_IND_TWh!$A$9:$A$504,Data_TOT_TWh!$B525&amp;"200_"&amp;Data_TOT_TWh!$E525,Data_IND_TWh!Y$9:Y$504)+SUMIF(Data_TER_TWh!$A$9:$A$504,Data_TOT_TWh!$B525&amp;"300_"&amp;Data_TOT_TWh!$E525,Data_TER_TWh!Y$9:Y$504)+SUMIF(Data_RES_TWh!$A$9:$A$1496,Data_TOT_TWh!$B525&amp;"400_"&amp;Data_TOT_TWh!$E525,Data_RES_TWh!Y$9:Y$1496)</f>
        <v>0</v>
      </c>
      <c r="Z525" s="13">
        <f>SUMIF(Data_IND_TWh!$A$9:$A$504,Data_TOT_TWh!$B525&amp;"200_"&amp;Data_TOT_TWh!$E525,Data_IND_TWh!Z$9:Z$504)+SUMIF(Data_TER_TWh!$A$9:$A$504,Data_TOT_TWh!$B525&amp;"300_"&amp;Data_TOT_TWh!$E525,Data_TER_TWh!Z$9:Z$504)+SUMIF(Data_RES_TWh!$A$9:$A$1496,Data_TOT_TWh!$B525&amp;"400_"&amp;Data_TOT_TWh!$E525,Data_RES_TWh!Z$9:Z$1496)</f>
        <v>0</v>
      </c>
      <c r="AA525" s="46">
        <f>SUMIF(Data_IND_TWh!$A$9:$A$504,Data_TOT_TWh!$B525&amp;"200_"&amp;Data_TOT_TWh!$E525,Data_IND_TWh!AA$9:AA$504)+SUMIF(Data_TER_TWh!$A$9:$A$504,Data_TOT_TWh!$B525&amp;"300_"&amp;Data_TOT_TWh!$E525,Data_TER_TWh!AA$9:AA$504)+SUMIF(Data_RES_TWh!$A$9:$A$1496,Data_TOT_TWh!$B525&amp;"400_"&amp;Data_TOT_TWh!$E525,Data_RES_TWh!AA$9:AA$1496)</f>
        <v>0</v>
      </c>
      <c r="AC525" s="13"/>
      <c r="AE525" s="13"/>
      <c r="AF525" s="13">
        <f>SUMIF(Data_IND_TWh!$A$9:$A$504,Data_TOT_TWh!$B525&amp;"200_"&amp;Data_TOT_TWh!$E525,Data_IND_TWh!AF$9:AF$504)+SUMIF(Data_TER_TWh!$A$9:$A$504,Data_TOT_TWh!$B525&amp;"300_"&amp;Data_TOT_TWh!$E525,Data_TER_TWh!AF$9:AF$504)+SUMIF(Data_RES_TWh!$A$9:$A$1496,Data_TOT_TWh!$B525&amp;"400_"&amp;Data_TOT_TWh!$E525,Data_RES_TWh!AF$9:AF$1496)</f>
        <v>0</v>
      </c>
      <c r="AG525" s="13">
        <f>SUMIF(Data_IND_TWh!$A$9:$A$504,Data_TOT_TWh!$B525&amp;"200_"&amp;Data_TOT_TWh!$E525,Data_IND_TWh!AG$9:AG$504)+SUMIF(Data_TER_TWh!$A$9:$A$504,Data_TOT_TWh!$B525&amp;"300_"&amp;Data_TOT_TWh!$E525,Data_TER_TWh!AG$9:AG$504)+SUMIF(Data_RES_TWh!$A$9:$A$1496,Data_TOT_TWh!$B525&amp;"400_"&amp;Data_TOT_TWh!$E525,Data_RES_TWh!AG$9:AG$1496)</f>
        <v>0</v>
      </c>
      <c r="AH525" s="46">
        <f>SUMIF(Data_IND_TWh!$A$9:$A$504,Data_TOT_TWh!$B525&amp;"200_"&amp;Data_TOT_TWh!$E525,Data_IND_TWh!AH$9:AH$504)+SUMIF(Data_TER_TWh!$A$9:$A$504,Data_TOT_TWh!$B525&amp;"300_"&amp;Data_TOT_TWh!$E525,Data_TER_TWh!AH$9:AH$504)+SUMIF(Data_RES_TWh!$A$9:$A$1496,Data_TOT_TWh!$B525&amp;"400_"&amp;Data_TOT_TWh!$E525,Data_RES_TWh!AH$9:AH$1496)</f>
        <v>0</v>
      </c>
      <c r="AJ525" s="13"/>
      <c r="AL525" s="9"/>
      <c r="AM525" s="87"/>
      <c r="AN525" s="87"/>
    </row>
    <row r="526" spans="12:40">
      <c r="L526" s="46"/>
      <c r="M526" s="46"/>
      <c r="O526" s="47"/>
      <c r="P526" s="46"/>
      <c r="Q526" s="46"/>
      <c r="R526" s="37"/>
      <c r="S526" s="13"/>
      <c r="U526" s="13"/>
      <c r="W526" s="13"/>
      <c r="X526" s="13">
        <f>SUMIF(Data_IND_TWh!$A$9:$A$504,Data_TOT_TWh!$B526&amp;"200_"&amp;Data_TOT_TWh!$E526,Data_IND_TWh!X$9:X$504)+SUMIF(Data_TER_TWh!$A$9:$A$504,Data_TOT_TWh!$B526&amp;"300_"&amp;Data_TOT_TWh!$E526,Data_TER_TWh!X$9:X$504)+SUMIF(Data_RES_TWh!$A$9:$A$1496,Data_TOT_TWh!$B526&amp;"400_"&amp;Data_TOT_TWh!$E526,Data_RES_TWh!X$9:X$1496)</f>
        <v>0</v>
      </c>
      <c r="Y526" s="13">
        <f>SUMIF(Data_IND_TWh!$A$9:$A$504,Data_TOT_TWh!$B526&amp;"200_"&amp;Data_TOT_TWh!$E526,Data_IND_TWh!Y$9:Y$504)+SUMIF(Data_TER_TWh!$A$9:$A$504,Data_TOT_TWh!$B526&amp;"300_"&amp;Data_TOT_TWh!$E526,Data_TER_TWh!Y$9:Y$504)+SUMIF(Data_RES_TWh!$A$9:$A$1496,Data_TOT_TWh!$B526&amp;"400_"&amp;Data_TOT_TWh!$E526,Data_RES_TWh!Y$9:Y$1496)</f>
        <v>0</v>
      </c>
      <c r="Z526" s="13">
        <f>SUMIF(Data_IND_TWh!$A$9:$A$504,Data_TOT_TWh!$B526&amp;"200_"&amp;Data_TOT_TWh!$E526,Data_IND_TWh!Z$9:Z$504)+SUMIF(Data_TER_TWh!$A$9:$A$504,Data_TOT_TWh!$B526&amp;"300_"&amp;Data_TOT_TWh!$E526,Data_TER_TWh!Z$9:Z$504)+SUMIF(Data_RES_TWh!$A$9:$A$1496,Data_TOT_TWh!$B526&amp;"400_"&amp;Data_TOT_TWh!$E526,Data_RES_TWh!Z$9:Z$1496)</f>
        <v>0</v>
      </c>
      <c r="AA526" s="46">
        <f>SUMIF(Data_IND_TWh!$A$9:$A$504,Data_TOT_TWh!$B526&amp;"200_"&amp;Data_TOT_TWh!$E526,Data_IND_TWh!AA$9:AA$504)+SUMIF(Data_TER_TWh!$A$9:$A$504,Data_TOT_TWh!$B526&amp;"300_"&amp;Data_TOT_TWh!$E526,Data_TER_TWh!AA$9:AA$504)+SUMIF(Data_RES_TWh!$A$9:$A$1496,Data_TOT_TWh!$B526&amp;"400_"&amp;Data_TOT_TWh!$E526,Data_RES_TWh!AA$9:AA$1496)</f>
        <v>0</v>
      </c>
      <c r="AC526" s="13"/>
      <c r="AE526" s="13"/>
      <c r="AF526" s="13">
        <f>SUMIF(Data_IND_TWh!$A$9:$A$504,Data_TOT_TWh!$B526&amp;"200_"&amp;Data_TOT_TWh!$E526,Data_IND_TWh!AF$9:AF$504)+SUMIF(Data_TER_TWh!$A$9:$A$504,Data_TOT_TWh!$B526&amp;"300_"&amp;Data_TOT_TWh!$E526,Data_TER_TWh!AF$9:AF$504)+SUMIF(Data_RES_TWh!$A$9:$A$1496,Data_TOT_TWh!$B526&amp;"400_"&amp;Data_TOT_TWh!$E526,Data_RES_TWh!AF$9:AF$1496)</f>
        <v>0</v>
      </c>
      <c r="AG526" s="13">
        <f>SUMIF(Data_IND_TWh!$A$9:$A$504,Data_TOT_TWh!$B526&amp;"200_"&amp;Data_TOT_TWh!$E526,Data_IND_TWh!AG$9:AG$504)+SUMIF(Data_TER_TWh!$A$9:$A$504,Data_TOT_TWh!$B526&amp;"300_"&amp;Data_TOT_TWh!$E526,Data_TER_TWh!AG$9:AG$504)+SUMIF(Data_RES_TWh!$A$9:$A$1496,Data_TOT_TWh!$B526&amp;"400_"&amp;Data_TOT_TWh!$E526,Data_RES_TWh!AG$9:AG$1496)</f>
        <v>0</v>
      </c>
      <c r="AH526" s="46">
        <f>SUMIF(Data_IND_TWh!$A$9:$A$504,Data_TOT_TWh!$B526&amp;"200_"&amp;Data_TOT_TWh!$E526,Data_IND_TWh!AH$9:AH$504)+SUMIF(Data_TER_TWh!$A$9:$A$504,Data_TOT_TWh!$B526&amp;"300_"&amp;Data_TOT_TWh!$E526,Data_TER_TWh!AH$9:AH$504)+SUMIF(Data_RES_TWh!$A$9:$A$1496,Data_TOT_TWh!$B526&amp;"400_"&amp;Data_TOT_TWh!$E526,Data_RES_TWh!AH$9:AH$1496)</f>
        <v>0</v>
      </c>
      <c r="AJ526" s="13"/>
      <c r="AL526" s="9"/>
      <c r="AM526" s="87"/>
      <c r="AN526" s="87"/>
    </row>
    <row r="527" spans="12:40">
      <c r="L527" s="46"/>
      <c r="M527" s="46"/>
      <c r="O527" s="47"/>
      <c r="P527" s="46"/>
      <c r="Q527" s="46"/>
      <c r="R527" s="37"/>
      <c r="S527" s="13"/>
      <c r="U527" s="13"/>
      <c r="W527" s="13"/>
      <c r="X527" s="13">
        <f>SUMIF(Data_IND_TWh!$A$9:$A$504,Data_TOT_TWh!$B527&amp;"200_"&amp;Data_TOT_TWh!$E527,Data_IND_TWh!X$9:X$504)+SUMIF(Data_TER_TWh!$A$9:$A$504,Data_TOT_TWh!$B527&amp;"300_"&amp;Data_TOT_TWh!$E527,Data_TER_TWh!X$9:X$504)+SUMIF(Data_RES_TWh!$A$9:$A$1496,Data_TOT_TWh!$B527&amp;"400_"&amp;Data_TOT_TWh!$E527,Data_RES_TWh!X$9:X$1496)</f>
        <v>0</v>
      </c>
      <c r="Y527" s="13">
        <f>SUMIF(Data_IND_TWh!$A$9:$A$504,Data_TOT_TWh!$B527&amp;"200_"&amp;Data_TOT_TWh!$E527,Data_IND_TWh!Y$9:Y$504)+SUMIF(Data_TER_TWh!$A$9:$A$504,Data_TOT_TWh!$B527&amp;"300_"&amp;Data_TOT_TWh!$E527,Data_TER_TWh!Y$9:Y$504)+SUMIF(Data_RES_TWh!$A$9:$A$1496,Data_TOT_TWh!$B527&amp;"400_"&amp;Data_TOT_TWh!$E527,Data_RES_TWh!Y$9:Y$1496)</f>
        <v>0</v>
      </c>
      <c r="Z527" s="13">
        <f>SUMIF(Data_IND_TWh!$A$9:$A$504,Data_TOT_TWh!$B527&amp;"200_"&amp;Data_TOT_TWh!$E527,Data_IND_TWh!Z$9:Z$504)+SUMIF(Data_TER_TWh!$A$9:$A$504,Data_TOT_TWh!$B527&amp;"300_"&amp;Data_TOT_TWh!$E527,Data_TER_TWh!Z$9:Z$504)+SUMIF(Data_RES_TWh!$A$9:$A$1496,Data_TOT_TWh!$B527&amp;"400_"&amp;Data_TOT_TWh!$E527,Data_RES_TWh!Z$9:Z$1496)</f>
        <v>0</v>
      </c>
      <c r="AA527" s="46">
        <f>SUMIF(Data_IND_TWh!$A$9:$A$504,Data_TOT_TWh!$B527&amp;"200_"&amp;Data_TOT_TWh!$E527,Data_IND_TWh!AA$9:AA$504)+SUMIF(Data_TER_TWh!$A$9:$A$504,Data_TOT_TWh!$B527&amp;"300_"&amp;Data_TOT_TWh!$E527,Data_TER_TWh!AA$9:AA$504)+SUMIF(Data_RES_TWh!$A$9:$A$1496,Data_TOT_TWh!$B527&amp;"400_"&amp;Data_TOT_TWh!$E527,Data_RES_TWh!AA$9:AA$1496)</f>
        <v>0</v>
      </c>
      <c r="AC527" s="13"/>
      <c r="AE527" s="13"/>
      <c r="AF527" s="13">
        <f>SUMIF(Data_IND_TWh!$A$9:$A$504,Data_TOT_TWh!$B527&amp;"200_"&amp;Data_TOT_TWh!$E527,Data_IND_TWh!AF$9:AF$504)+SUMIF(Data_TER_TWh!$A$9:$A$504,Data_TOT_TWh!$B527&amp;"300_"&amp;Data_TOT_TWh!$E527,Data_TER_TWh!AF$9:AF$504)+SUMIF(Data_RES_TWh!$A$9:$A$1496,Data_TOT_TWh!$B527&amp;"400_"&amp;Data_TOT_TWh!$E527,Data_RES_TWh!AF$9:AF$1496)</f>
        <v>0</v>
      </c>
      <c r="AG527" s="13">
        <f>SUMIF(Data_IND_TWh!$A$9:$A$504,Data_TOT_TWh!$B527&amp;"200_"&amp;Data_TOT_TWh!$E527,Data_IND_TWh!AG$9:AG$504)+SUMIF(Data_TER_TWh!$A$9:$A$504,Data_TOT_TWh!$B527&amp;"300_"&amp;Data_TOT_TWh!$E527,Data_TER_TWh!AG$9:AG$504)+SUMIF(Data_RES_TWh!$A$9:$A$1496,Data_TOT_TWh!$B527&amp;"400_"&amp;Data_TOT_TWh!$E527,Data_RES_TWh!AG$9:AG$1496)</f>
        <v>0</v>
      </c>
      <c r="AH527" s="46">
        <f>SUMIF(Data_IND_TWh!$A$9:$A$504,Data_TOT_TWh!$B527&amp;"200_"&amp;Data_TOT_TWh!$E527,Data_IND_TWh!AH$9:AH$504)+SUMIF(Data_TER_TWh!$A$9:$A$504,Data_TOT_TWh!$B527&amp;"300_"&amp;Data_TOT_TWh!$E527,Data_TER_TWh!AH$9:AH$504)+SUMIF(Data_RES_TWh!$A$9:$A$1496,Data_TOT_TWh!$B527&amp;"400_"&amp;Data_TOT_TWh!$E527,Data_RES_TWh!AH$9:AH$1496)</f>
        <v>0</v>
      </c>
      <c r="AJ527" s="13"/>
      <c r="AL527" s="9"/>
      <c r="AM527" s="87"/>
      <c r="AN527" s="87"/>
    </row>
    <row r="528" spans="12:40">
      <c r="L528" s="46"/>
      <c r="M528" s="46"/>
      <c r="O528" s="47"/>
      <c r="P528" s="46"/>
      <c r="Q528" s="46"/>
      <c r="R528" s="37"/>
      <c r="S528" s="13"/>
      <c r="U528" s="13"/>
      <c r="W528" s="13"/>
      <c r="X528" s="13">
        <f>SUMIF(Data_IND_TWh!$A$9:$A$504,Data_TOT_TWh!$B528&amp;"200_"&amp;Data_TOT_TWh!$E528,Data_IND_TWh!X$9:X$504)+SUMIF(Data_TER_TWh!$A$9:$A$504,Data_TOT_TWh!$B528&amp;"300_"&amp;Data_TOT_TWh!$E528,Data_TER_TWh!X$9:X$504)+SUMIF(Data_RES_TWh!$A$9:$A$1496,Data_TOT_TWh!$B528&amp;"400_"&amp;Data_TOT_TWh!$E528,Data_RES_TWh!X$9:X$1496)</f>
        <v>0</v>
      </c>
      <c r="Y528" s="13">
        <f>SUMIF(Data_IND_TWh!$A$9:$A$504,Data_TOT_TWh!$B528&amp;"200_"&amp;Data_TOT_TWh!$E528,Data_IND_TWh!Y$9:Y$504)+SUMIF(Data_TER_TWh!$A$9:$A$504,Data_TOT_TWh!$B528&amp;"300_"&amp;Data_TOT_TWh!$E528,Data_TER_TWh!Y$9:Y$504)+SUMIF(Data_RES_TWh!$A$9:$A$1496,Data_TOT_TWh!$B528&amp;"400_"&amp;Data_TOT_TWh!$E528,Data_RES_TWh!Y$9:Y$1496)</f>
        <v>0</v>
      </c>
      <c r="Z528" s="13">
        <f>SUMIF(Data_IND_TWh!$A$9:$A$504,Data_TOT_TWh!$B528&amp;"200_"&amp;Data_TOT_TWh!$E528,Data_IND_TWh!Z$9:Z$504)+SUMIF(Data_TER_TWh!$A$9:$A$504,Data_TOT_TWh!$B528&amp;"300_"&amp;Data_TOT_TWh!$E528,Data_TER_TWh!Z$9:Z$504)+SUMIF(Data_RES_TWh!$A$9:$A$1496,Data_TOT_TWh!$B528&amp;"400_"&amp;Data_TOT_TWh!$E528,Data_RES_TWh!Z$9:Z$1496)</f>
        <v>0</v>
      </c>
      <c r="AA528" s="46">
        <f>SUMIF(Data_IND_TWh!$A$9:$A$504,Data_TOT_TWh!$B528&amp;"200_"&amp;Data_TOT_TWh!$E528,Data_IND_TWh!AA$9:AA$504)+SUMIF(Data_TER_TWh!$A$9:$A$504,Data_TOT_TWh!$B528&amp;"300_"&amp;Data_TOT_TWh!$E528,Data_TER_TWh!AA$9:AA$504)+SUMIF(Data_RES_TWh!$A$9:$A$1496,Data_TOT_TWh!$B528&amp;"400_"&amp;Data_TOT_TWh!$E528,Data_RES_TWh!AA$9:AA$1496)</f>
        <v>0</v>
      </c>
      <c r="AC528" s="13"/>
      <c r="AE528" s="13"/>
      <c r="AF528" s="13">
        <f>SUMIF(Data_IND_TWh!$A$9:$A$504,Data_TOT_TWh!$B528&amp;"200_"&amp;Data_TOT_TWh!$E528,Data_IND_TWh!AF$9:AF$504)+SUMIF(Data_TER_TWh!$A$9:$A$504,Data_TOT_TWh!$B528&amp;"300_"&amp;Data_TOT_TWh!$E528,Data_TER_TWh!AF$9:AF$504)+SUMIF(Data_RES_TWh!$A$9:$A$1496,Data_TOT_TWh!$B528&amp;"400_"&amp;Data_TOT_TWh!$E528,Data_RES_TWh!AF$9:AF$1496)</f>
        <v>0</v>
      </c>
      <c r="AG528" s="13">
        <f>SUMIF(Data_IND_TWh!$A$9:$A$504,Data_TOT_TWh!$B528&amp;"200_"&amp;Data_TOT_TWh!$E528,Data_IND_TWh!AG$9:AG$504)+SUMIF(Data_TER_TWh!$A$9:$A$504,Data_TOT_TWh!$B528&amp;"300_"&amp;Data_TOT_TWh!$E528,Data_TER_TWh!AG$9:AG$504)+SUMIF(Data_RES_TWh!$A$9:$A$1496,Data_TOT_TWh!$B528&amp;"400_"&amp;Data_TOT_TWh!$E528,Data_RES_TWh!AG$9:AG$1496)</f>
        <v>0</v>
      </c>
      <c r="AH528" s="46">
        <f>SUMIF(Data_IND_TWh!$A$9:$A$504,Data_TOT_TWh!$B528&amp;"200_"&amp;Data_TOT_TWh!$E528,Data_IND_TWh!AH$9:AH$504)+SUMIF(Data_TER_TWh!$A$9:$A$504,Data_TOT_TWh!$B528&amp;"300_"&amp;Data_TOT_TWh!$E528,Data_TER_TWh!AH$9:AH$504)+SUMIF(Data_RES_TWh!$A$9:$A$1496,Data_TOT_TWh!$B528&amp;"400_"&amp;Data_TOT_TWh!$E528,Data_RES_TWh!AH$9:AH$1496)</f>
        <v>0</v>
      </c>
      <c r="AJ528" s="13"/>
      <c r="AL528" s="9"/>
      <c r="AM528" s="87"/>
      <c r="AN528" s="87"/>
    </row>
    <row r="529" spans="12:40">
      <c r="L529" s="46"/>
      <c r="M529" s="46"/>
      <c r="O529" s="47"/>
      <c r="P529" s="46"/>
      <c r="Q529" s="46"/>
      <c r="R529" s="37"/>
      <c r="S529" s="13"/>
      <c r="U529" s="13"/>
      <c r="W529" s="13"/>
      <c r="X529" s="13">
        <f>SUMIF(Data_IND_TWh!$A$9:$A$504,Data_TOT_TWh!$B529&amp;"200_"&amp;Data_TOT_TWh!$E529,Data_IND_TWh!X$9:X$504)+SUMIF(Data_TER_TWh!$A$9:$A$504,Data_TOT_TWh!$B529&amp;"300_"&amp;Data_TOT_TWh!$E529,Data_TER_TWh!X$9:X$504)+SUMIF(Data_RES_TWh!$A$9:$A$1496,Data_TOT_TWh!$B529&amp;"400_"&amp;Data_TOT_TWh!$E529,Data_RES_TWh!X$9:X$1496)</f>
        <v>0</v>
      </c>
      <c r="Y529" s="13">
        <f>SUMIF(Data_IND_TWh!$A$9:$A$504,Data_TOT_TWh!$B529&amp;"200_"&amp;Data_TOT_TWh!$E529,Data_IND_TWh!Y$9:Y$504)+SUMIF(Data_TER_TWh!$A$9:$A$504,Data_TOT_TWh!$B529&amp;"300_"&amp;Data_TOT_TWh!$E529,Data_TER_TWh!Y$9:Y$504)+SUMIF(Data_RES_TWh!$A$9:$A$1496,Data_TOT_TWh!$B529&amp;"400_"&amp;Data_TOT_TWh!$E529,Data_RES_TWh!Y$9:Y$1496)</f>
        <v>0</v>
      </c>
      <c r="Z529" s="13">
        <f>SUMIF(Data_IND_TWh!$A$9:$A$504,Data_TOT_TWh!$B529&amp;"200_"&amp;Data_TOT_TWh!$E529,Data_IND_TWh!Z$9:Z$504)+SUMIF(Data_TER_TWh!$A$9:$A$504,Data_TOT_TWh!$B529&amp;"300_"&amp;Data_TOT_TWh!$E529,Data_TER_TWh!Z$9:Z$504)+SUMIF(Data_RES_TWh!$A$9:$A$1496,Data_TOT_TWh!$B529&amp;"400_"&amp;Data_TOT_TWh!$E529,Data_RES_TWh!Z$9:Z$1496)</f>
        <v>0</v>
      </c>
      <c r="AA529" s="46">
        <f>SUMIF(Data_IND_TWh!$A$9:$A$504,Data_TOT_TWh!$B529&amp;"200_"&amp;Data_TOT_TWh!$E529,Data_IND_TWh!AA$9:AA$504)+SUMIF(Data_TER_TWh!$A$9:$A$504,Data_TOT_TWh!$B529&amp;"300_"&amp;Data_TOT_TWh!$E529,Data_TER_TWh!AA$9:AA$504)+SUMIF(Data_RES_TWh!$A$9:$A$1496,Data_TOT_TWh!$B529&amp;"400_"&amp;Data_TOT_TWh!$E529,Data_RES_TWh!AA$9:AA$1496)</f>
        <v>0</v>
      </c>
      <c r="AC529" s="13"/>
      <c r="AE529" s="13"/>
      <c r="AF529" s="13">
        <f>SUMIF(Data_IND_TWh!$A$9:$A$504,Data_TOT_TWh!$B529&amp;"200_"&amp;Data_TOT_TWh!$E529,Data_IND_TWh!AF$9:AF$504)+SUMIF(Data_TER_TWh!$A$9:$A$504,Data_TOT_TWh!$B529&amp;"300_"&amp;Data_TOT_TWh!$E529,Data_TER_TWh!AF$9:AF$504)+SUMIF(Data_RES_TWh!$A$9:$A$1496,Data_TOT_TWh!$B529&amp;"400_"&amp;Data_TOT_TWh!$E529,Data_RES_TWh!AF$9:AF$1496)</f>
        <v>0</v>
      </c>
      <c r="AG529" s="13">
        <f>SUMIF(Data_IND_TWh!$A$9:$A$504,Data_TOT_TWh!$B529&amp;"200_"&amp;Data_TOT_TWh!$E529,Data_IND_TWh!AG$9:AG$504)+SUMIF(Data_TER_TWh!$A$9:$A$504,Data_TOT_TWh!$B529&amp;"300_"&amp;Data_TOT_TWh!$E529,Data_TER_TWh!AG$9:AG$504)+SUMIF(Data_RES_TWh!$A$9:$A$1496,Data_TOT_TWh!$B529&amp;"400_"&amp;Data_TOT_TWh!$E529,Data_RES_TWh!AG$9:AG$1496)</f>
        <v>0</v>
      </c>
      <c r="AH529" s="46">
        <f>SUMIF(Data_IND_TWh!$A$9:$A$504,Data_TOT_TWh!$B529&amp;"200_"&amp;Data_TOT_TWh!$E529,Data_IND_TWh!AH$9:AH$504)+SUMIF(Data_TER_TWh!$A$9:$A$504,Data_TOT_TWh!$B529&amp;"300_"&amp;Data_TOT_TWh!$E529,Data_TER_TWh!AH$9:AH$504)+SUMIF(Data_RES_TWh!$A$9:$A$1496,Data_TOT_TWh!$B529&amp;"400_"&amp;Data_TOT_TWh!$E529,Data_RES_TWh!AH$9:AH$1496)</f>
        <v>0</v>
      </c>
      <c r="AJ529" s="13"/>
      <c r="AL529" s="9"/>
      <c r="AM529" s="87"/>
      <c r="AN529" s="87"/>
    </row>
    <row r="530" spans="12:40">
      <c r="L530" s="46"/>
      <c r="M530" s="46"/>
      <c r="O530" s="47"/>
      <c r="P530" s="46"/>
      <c r="Q530" s="46"/>
      <c r="R530" s="37"/>
      <c r="S530" s="13"/>
      <c r="U530" s="13"/>
      <c r="W530" s="13"/>
      <c r="X530" s="13">
        <f>SUMIF(Data_IND_TWh!$A$9:$A$504,Data_TOT_TWh!$B530&amp;"200_"&amp;Data_TOT_TWh!$E530,Data_IND_TWh!X$9:X$504)+SUMIF(Data_TER_TWh!$A$9:$A$504,Data_TOT_TWh!$B530&amp;"300_"&amp;Data_TOT_TWh!$E530,Data_TER_TWh!X$9:X$504)+SUMIF(Data_RES_TWh!$A$9:$A$1496,Data_TOT_TWh!$B530&amp;"400_"&amp;Data_TOT_TWh!$E530,Data_RES_TWh!X$9:X$1496)</f>
        <v>0</v>
      </c>
      <c r="Y530" s="13">
        <f>SUMIF(Data_IND_TWh!$A$9:$A$504,Data_TOT_TWh!$B530&amp;"200_"&amp;Data_TOT_TWh!$E530,Data_IND_TWh!Y$9:Y$504)+SUMIF(Data_TER_TWh!$A$9:$A$504,Data_TOT_TWh!$B530&amp;"300_"&amp;Data_TOT_TWh!$E530,Data_TER_TWh!Y$9:Y$504)+SUMIF(Data_RES_TWh!$A$9:$A$1496,Data_TOT_TWh!$B530&amp;"400_"&amp;Data_TOT_TWh!$E530,Data_RES_TWh!Y$9:Y$1496)</f>
        <v>0</v>
      </c>
      <c r="Z530" s="13">
        <f>SUMIF(Data_IND_TWh!$A$9:$A$504,Data_TOT_TWh!$B530&amp;"200_"&amp;Data_TOT_TWh!$E530,Data_IND_TWh!Z$9:Z$504)+SUMIF(Data_TER_TWh!$A$9:$A$504,Data_TOT_TWh!$B530&amp;"300_"&amp;Data_TOT_TWh!$E530,Data_TER_TWh!Z$9:Z$504)+SUMIF(Data_RES_TWh!$A$9:$A$1496,Data_TOT_TWh!$B530&amp;"400_"&amp;Data_TOT_TWh!$E530,Data_RES_TWh!Z$9:Z$1496)</f>
        <v>0</v>
      </c>
      <c r="AA530" s="46">
        <f>SUMIF(Data_IND_TWh!$A$9:$A$504,Data_TOT_TWh!$B530&amp;"200_"&amp;Data_TOT_TWh!$E530,Data_IND_TWh!AA$9:AA$504)+SUMIF(Data_TER_TWh!$A$9:$A$504,Data_TOT_TWh!$B530&amp;"300_"&amp;Data_TOT_TWh!$E530,Data_TER_TWh!AA$9:AA$504)+SUMIF(Data_RES_TWh!$A$9:$A$1496,Data_TOT_TWh!$B530&amp;"400_"&amp;Data_TOT_TWh!$E530,Data_RES_TWh!AA$9:AA$1496)</f>
        <v>0</v>
      </c>
      <c r="AC530" s="13"/>
      <c r="AE530" s="13"/>
      <c r="AF530" s="13">
        <f>SUMIF(Data_IND_TWh!$A$9:$A$504,Data_TOT_TWh!$B530&amp;"200_"&amp;Data_TOT_TWh!$E530,Data_IND_TWh!AF$9:AF$504)+SUMIF(Data_TER_TWh!$A$9:$A$504,Data_TOT_TWh!$B530&amp;"300_"&amp;Data_TOT_TWh!$E530,Data_TER_TWh!AF$9:AF$504)+SUMIF(Data_RES_TWh!$A$9:$A$1496,Data_TOT_TWh!$B530&amp;"400_"&amp;Data_TOT_TWh!$E530,Data_RES_TWh!AF$9:AF$1496)</f>
        <v>0</v>
      </c>
      <c r="AG530" s="13">
        <f>SUMIF(Data_IND_TWh!$A$9:$A$504,Data_TOT_TWh!$B530&amp;"200_"&amp;Data_TOT_TWh!$E530,Data_IND_TWh!AG$9:AG$504)+SUMIF(Data_TER_TWh!$A$9:$A$504,Data_TOT_TWh!$B530&amp;"300_"&amp;Data_TOT_TWh!$E530,Data_TER_TWh!AG$9:AG$504)+SUMIF(Data_RES_TWh!$A$9:$A$1496,Data_TOT_TWh!$B530&amp;"400_"&amp;Data_TOT_TWh!$E530,Data_RES_TWh!AG$9:AG$1496)</f>
        <v>0</v>
      </c>
      <c r="AH530" s="46">
        <f>SUMIF(Data_IND_TWh!$A$9:$A$504,Data_TOT_TWh!$B530&amp;"200_"&amp;Data_TOT_TWh!$E530,Data_IND_TWh!AH$9:AH$504)+SUMIF(Data_TER_TWh!$A$9:$A$504,Data_TOT_TWh!$B530&amp;"300_"&amp;Data_TOT_TWh!$E530,Data_TER_TWh!AH$9:AH$504)+SUMIF(Data_RES_TWh!$A$9:$A$1496,Data_TOT_TWh!$B530&amp;"400_"&amp;Data_TOT_TWh!$E530,Data_RES_TWh!AH$9:AH$1496)</f>
        <v>0</v>
      </c>
      <c r="AJ530" s="13"/>
      <c r="AL530" s="9"/>
      <c r="AM530" s="87"/>
      <c r="AN530" s="87"/>
    </row>
    <row r="531" spans="12:40">
      <c r="L531" s="46"/>
      <c r="M531" s="46"/>
      <c r="O531" s="47"/>
      <c r="P531" s="46"/>
      <c r="Q531" s="46"/>
      <c r="R531" s="37"/>
      <c r="S531" s="13"/>
      <c r="U531" s="13"/>
      <c r="W531" s="13"/>
      <c r="X531" s="13">
        <f>SUMIF(Data_IND_TWh!$A$9:$A$504,Data_TOT_TWh!$B531&amp;"200_"&amp;Data_TOT_TWh!$E531,Data_IND_TWh!X$9:X$504)+SUMIF(Data_TER_TWh!$A$9:$A$504,Data_TOT_TWh!$B531&amp;"300_"&amp;Data_TOT_TWh!$E531,Data_TER_TWh!X$9:X$504)+SUMIF(Data_RES_TWh!$A$9:$A$1496,Data_TOT_TWh!$B531&amp;"400_"&amp;Data_TOT_TWh!$E531,Data_RES_TWh!X$9:X$1496)</f>
        <v>0</v>
      </c>
      <c r="Y531" s="13">
        <f>SUMIF(Data_IND_TWh!$A$9:$A$504,Data_TOT_TWh!$B531&amp;"200_"&amp;Data_TOT_TWh!$E531,Data_IND_TWh!Y$9:Y$504)+SUMIF(Data_TER_TWh!$A$9:$A$504,Data_TOT_TWh!$B531&amp;"300_"&amp;Data_TOT_TWh!$E531,Data_TER_TWh!Y$9:Y$504)+SUMIF(Data_RES_TWh!$A$9:$A$1496,Data_TOT_TWh!$B531&amp;"400_"&amp;Data_TOT_TWh!$E531,Data_RES_TWh!Y$9:Y$1496)</f>
        <v>0</v>
      </c>
      <c r="Z531" s="13">
        <f>SUMIF(Data_IND_TWh!$A$9:$A$504,Data_TOT_TWh!$B531&amp;"200_"&amp;Data_TOT_TWh!$E531,Data_IND_TWh!Z$9:Z$504)+SUMIF(Data_TER_TWh!$A$9:$A$504,Data_TOT_TWh!$B531&amp;"300_"&amp;Data_TOT_TWh!$E531,Data_TER_TWh!Z$9:Z$504)+SUMIF(Data_RES_TWh!$A$9:$A$1496,Data_TOT_TWh!$B531&amp;"400_"&amp;Data_TOT_TWh!$E531,Data_RES_TWh!Z$9:Z$1496)</f>
        <v>0</v>
      </c>
      <c r="AA531" s="46">
        <f>SUMIF(Data_IND_TWh!$A$9:$A$504,Data_TOT_TWh!$B531&amp;"200_"&amp;Data_TOT_TWh!$E531,Data_IND_TWh!AA$9:AA$504)+SUMIF(Data_TER_TWh!$A$9:$A$504,Data_TOT_TWh!$B531&amp;"300_"&amp;Data_TOT_TWh!$E531,Data_TER_TWh!AA$9:AA$504)+SUMIF(Data_RES_TWh!$A$9:$A$1496,Data_TOT_TWh!$B531&amp;"400_"&amp;Data_TOT_TWh!$E531,Data_RES_TWh!AA$9:AA$1496)</f>
        <v>0</v>
      </c>
      <c r="AC531" s="13"/>
      <c r="AE531" s="13"/>
      <c r="AF531" s="13">
        <f>SUMIF(Data_IND_TWh!$A$9:$A$504,Data_TOT_TWh!$B531&amp;"200_"&amp;Data_TOT_TWh!$E531,Data_IND_TWh!AF$9:AF$504)+SUMIF(Data_TER_TWh!$A$9:$A$504,Data_TOT_TWh!$B531&amp;"300_"&amp;Data_TOT_TWh!$E531,Data_TER_TWh!AF$9:AF$504)+SUMIF(Data_RES_TWh!$A$9:$A$1496,Data_TOT_TWh!$B531&amp;"400_"&amp;Data_TOT_TWh!$E531,Data_RES_TWh!AF$9:AF$1496)</f>
        <v>0</v>
      </c>
      <c r="AG531" s="13">
        <f>SUMIF(Data_IND_TWh!$A$9:$A$504,Data_TOT_TWh!$B531&amp;"200_"&amp;Data_TOT_TWh!$E531,Data_IND_TWh!AG$9:AG$504)+SUMIF(Data_TER_TWh!$A$9:$A$504,Data_TOT_TWh!$B531&amp;"300_"&amp;Data_TOT_TWh!$E531,Data_TER_TWh!AG$9:AG$504)+SUMIF(Data_RES_TWh!$A$9:$A$1496,Data_TOT_TWh!$B531&amp;"400_"&amp;Data_TOT_TWh!$E531,Data_RES_TWh!AG$9:AG$1496)</f>
        <v>0</v>
      </c>
      <c r="AH531" s="46">
        <f>SUMIF(Data_IND_TWh!$A$9:$A$504,Data_TOT_TWh!$B531&amp;"200_"&amp;Data_TOT_TWh!$E531,Data_IND_TWh!AH$9:AH$504)+SUMIF(Data_TER_TWh!$A$9:$A$504,Data_TOT_TWh!$B531&amp;"300_"&amp;Data_TOT_TWh!$E531,Data_TER_TWh!AH$9:AH$504)+SUMIF(Data_RES_TWh!$A$9:$A$1496,Data_TOT_TWh!$B531&amp;"400_"&amp;Data_TOT_TWh!$E531,Data_RES_TWh!AH$9:AH$1496)</f>
        <v>0</v>
      </c>
      <c r="AJ531" s="13"/>
      <c r="AL531" s="9"/>
      <c r="AM531" s="87"/>
      <c r="AN531" s="87"/>
    </row>
    <row r="532" spans="12:40">
      <c r="L532" s="46"/>
      <c r="M532" s="46"/>
      <c r="O532" s="47"/>
      <c r="P532" s="46"/>
      <c r="Q532" s="46"/>
      <c r="R532" s="37"/>
      <c r="S532" s="13"/>
      <c r="U532" s="13"/>
      <c r="W532" s="13"/>
      <c r="X532" s="13">
        <f>SUMIF(Data_IND_TWh!$A$9:$A$504,Data_TOT_TWh!$B532&amp;"200_"&amp;Data_TOT_TWh!$E532,Data_IND_TWh!X$9:X$504)+SUMIF(Data_TER_TWh!$A$9:$A$504,Data_TOT_TWh!$B532&amp;"300_"&amp;Data_TOT_TWh!$E532,Data_TER_TWh!X$9:X$504)+SUMIF(Data_RES_TWh!$A$9:$A$1496,Data_TOT_TWh!$B532&amp;"400_"&amp;Data_TOT_TWh!$E532,Data_RES_TWh!X$9:X$1496)</f>
        <v>0</v>
      </c>
      <c r="Y532" s="13">
        <f>SUMIF(Data_IND_TWh!$A$9:$A$504,Data_TOT_TWh!$B532&amp;"200_"&amp;Data_TOT_TWh!$E532,Data_IND_TWh!Y$9:Y$504)+SUMIF(Data_TER_TWh!$A$9:$A$504,Data_TOT_TWh!$B532&amp;"300_"&amp;Data_TOT_TWh!$E532,Data_TER_TWh!Y$9:Y$504)+SUMIF(Data_RES_TWh!$A$9:$A$1496,Data_TOT_TWh!$B532&amp;"400_"&amp;Data_TOT_TWh!$E532,Data_RES_TWh!Y$9:Y$1496)</f>
        <v>0</v>
      </c>
      <c r="Z532" s="13">
        <f>SUMIF(Data_IND_TWh!$A$9:$A$504,Data_TOT_TWh!$B532&amp;"200_"&amp;Data_TOT_TWh!$E532,Data_IND_TWh!Z$9:Z$504)+SUMIF(Data_TER_TWh!$A$9:$A$504,Data_TOT_TWh!$B532&amp;"300_"&amp;Data_TOT_TWh!$E532,Data_TER_TWh!Z$9:Z$504)+SUMIF(Data_RES_TWh!$A$9:$A$1496,Data_TOT_TWh!$B532&amp;"400_"&amp;Data_TOT_TWh!$E532,Data_RES_TWh!Z$9:Z$1496)</f>
        <v>0</v>
      </c>
      <c r="AA532" s="46">
        <f>SUMIF(Data_IND_TWh!$A$9:$A$504,Data_TOT_TWh!$B532&amp;"200_"&amp;Data_TOT_TWh!$E532,Data_IND_TWh!AA$9:AA$504)+SUMIF(Data_TER_TWh!$A$9:$A$504,Data_TOT_TWh!$B532&amp;"300_"&amp;Data_TOT_TWh!$E532,Data_TER_TWh!AA$9:AA$504)+SUMIF(Data_RES_TWh!$A$9:$A$1496,Data_TOT_TWh!$B532&amp;"400_"&amp;Data_TOT_TWh!$E532,Data_RES_TWh!AA$9:AA$1496)</f>
        <v>0</v>
      </c>
      <c r="AC532" s="13"/>
      <c r="AE532" s="13"/>
      <c r="AF532" s="13">
        <f>SUMIF(Data_IND_TWh!$A$9:$A$504,Data_TOT_TWh!$B532&amp;"200_"&amp;Data_TOT_TWh!$E532,Data_IND_TWh!AF$9:AF$504)+SUMIF(Data_TER_TWh!$A$9:$A$504,Data_TOT_TWh!$B532&amp;"300_"&amp;Data_TOT_TWh!$E532,Data_TER_TWh!AF$9:AF$504)+SUMIF(Data_RES_TWh!$A$9:$A$1496,Data_TOT_TWh!$B532&amp;"400_"&amp;Data_TOT_TWh!$E532,Data_RES_TWh!AF$9:AF$1496)</f>
        <v>0</v>
      </c>
      <c r="AG532" s="13">
        <f>SUMIF(Data_IND_TWh!$A$9:$A$504,Data_TOT_TWh!$B532&amp;"200_"&amp;Data_TOT_TWh!$E532,Data_IND_TWh!AG$9:AG$504)+SUMIF(Data_TER_TWh!$A$9:$A$504,Data_TOT_TWh!$B532&amp;"300_"&amp;Data_TOT_TWh!$E532,Data_TER_TWh!AG$9:AG$504)+SUMIF(Data_RES_TWh!$A$9:$A$1496,Data_TOT_TWh!$B532&amp;"400_"&amp;Data_TOT_TWh!$E532,Data_RES_TWh!AG$9:AG$1496)</f>
        <v>0</v>
      </c>
      <c r="AH532" s="46">
        <f>SUMIF(Data_IND_TWh!$A$9:$A$504,Data_TOT_TWh!$B532&amp;"200_"&amp;Data_TOT_TWh!$E532,Data_IND_TWh!AH$9:AH$504)+SUMIF(Data_TER_TWh!$A$9:$A$504,Data_TOT_TWh!$B532&amp;"300_"&amp;Data_TOT_TWh!$E532,Data_TER_TWh!AH$9:AH$504)+SUMIF(Data_RES_TWh!$A$9:$A$1496,Data_TOT_TWh!$B532&amp;"400_"&amp;Data_TOT_TWh!$E532,Data_RES_TWh!AH$9:AH$1496)</f>
        <v>0</v>
      </c>
      <c r="AJ532" s="13"/>
      <c r="AL532" s="9"/>
      <c r="AM532" s="87"/>
      <c r="AN532" s="87"/>
    </row>
    <row r="533" spans="12:40">
      <c r="L533" s="46"/>
      <c r="M533" s="46"/>
      <c r="O533" s="47"/>
      <c r="P533" s="46"/>
      <c r="Q533" s="46"/>
      <c r="R533" s="37"/>
      <c r="S533" s="13"/>
      <c r="U533" s="13"/>
      <c r="W533" s="13"/>
      <c r="X533" s="13">
        <f>SUMIF(Data_IND_TWh!$A$9:$A$504,Data_TOT_TWh!$B533&amp;"200_"&amp;Data_TOT_TWh!$E533,Data_IND_TWh!X$9:X$504)+SUMIF(Data_TER_TWh!$A$9:$A$504,Data_TOT_TWh!$B533&amp;"300_"&amp;Data_TOT_TWh!$E533,Data_TER_TWh!X$9:X$504)+SUMIF(Data_RES_TWh!$A$9:$A$1496,Data_TOT_TWh!$B533&amp;"400_"&amp;Data_TOT_TWh!$E533,Data_RES_TWh!X$9:X$1496)</f>
        <v>0</v>
      </c>
      <c r="Y533" s="13">
        <f>SUMIF(Data_IND_TWh!$A$9:$A$504,Data_TOT_TWh!$B533&amp;"200_"&amp;Data_TOT_TWh!$E533,Data_IND_TWh!Y$9:Y$504)+SUMIF(Data_TER_TWh!$A$9:$A$504,Data_TOT_TWh!$B533&amp;"300_"&amp;Data_TOT_TWh!$E533,Data_TER_TWh!Y$9:Y$504)+SUMIF(Data_RES_TWh!$A$9:$A$1496,Data_TOT_TWh!$B533&amp;"400_"&amp;Data_TOT_TWh!$E533,Data_RES_TWh!Y$9:Y$1496)</f>
        <v>0</v>
      </c>
      <c r="Z533" s="13">
        <f>SUMIF(Data_IND_TWh!$A$9:$A$504,Data_TOT_TWh!$B533&amp;"200_"&amp;Data_TOT_TWh!$E533,Data_IND_TWh!Z$9:Z$504)+SUMIF(Data_TER_TWh!$A$9:$A$504,Data_TOT_TWh!$B533&amp;"300_"&amp;Data_TOT_TWh!$E533,Data_TER_TWh!Z$9:Z$504)+SUMIF(Data_RES_TWh!$A$9:$A$1496,Data_TOT_TWh!$B533&amp;"400_"&amp;Data_TOT_TWh!$E533,Data_RES_TWh!Z$9:Z$1496)</f>
        <v>0</v>
      </c>
      <c r="AA533" s="46">
        <f>SUMIF(Data_IND_TWh!$A$9:$A$504,Data_TOT_TWh!$B533&amp;"200_"&amp;Data_TOT_TWh!$E533,Data_IND_TWh!AA$9:AA$504)+SUMIF(Data_TER_TWh!$A$9:$A$504,Data_TOT_TWh!$B533&amp;"300_"&amp;Data_TOT_TWh!$E533,Data_TER_TWh!AA$9:AA$504)+SUMIF(Data_RES_TWh!$A$9:$A$1496,Data_TOT_TWh!$B533&amp;"400_"&amp;Data_TOT_TWh!$E533,Data_RES_TWh!AA$9:AA$1496)</f>
        <v>0</v>
      </c>
      <c r="AC533" s="13"/>
      <c r="AE533" s="13"/>
      <c r="AF533" s="13">
        <f>SUMIF(Data_IND_TWh!$A$9:$A$504,Data_TOT_TWh!$B533&amp;"200_"&amp;Data_TOT_TWh!$E533,Data_IND_TWh!AF$9:AF$504)+SUMIF(Data_TER_TWh!$A$9:$A$504,Data_TOT_TWh!$B533&amp;"300_"&amp;Data_TOT_TWh!$E533,Data_TER_TWh!AF$9:AF$504)+SUMIF(Data_RES_TWh!$A$9:$A$1496,Data_TOT_TWh!$B533&amp;"400_"&amp;Data_TOT_TWh!$E533,Data_RES_TWh!AF$9:AF$1496)</f>
        <v>0</v>
      </c>
      <c r="AG533" s="13">
        <f>SUMIF(Data_IND_TWh!$A$9:$A$504,Data_TOT_TWh!$B533&amp;"200_"&amp;Data_TOT_TWh!$E533,Data_IND_TWh!AG$9:AG$504)+SUMIF(Data_TER_TWh!$A$9:$A$504,Data_TOT_TWh!$B533&amp;"300_"&amp;Data_TOT_TWh!$E533,Data_TER_TWh!AG$9:AG$504)+SUMIF(Data_RES_TWh!$A$9:$A$1496,Data_TOT_TWh!$B533&amp;"400_"&amp;Data_TOT_TWh!$E533,Data_RES_TWh!AG$9:AG$1496)</f>
        <v>0</v>
      </c>
      <c r="AH533" s="46">
        <f>SUMIF(Data_IND_TWh!$A$9:$A$504,Data_TOT_TWh!$B533&amp;"200_"&amp;Data_TOT_TWh!$E533,Data_IND_TWh!AH$9:AH$504)+SUMIF(Data_TER_TWh!$A$9:$A$504,Data_TOT_TWh!$B533&amp;"300_"&amp;Data_TOT_TWh!$E533,Data_TER_TWh!AH$9:AH$504)+SUMIF(Data_RES_TWh!$A$9:$A$1496,Data_TOT_TWh!$B533&amp;"400_"&amp;Data_TOT_TWh!$E533,Data_RES_TWh!AH$9:AH$1496)</f>
        <v>0</v>
      </c>
      <c r="AJ533" s="13"/>
      <c r="AL533" s="9"/>
      <c r="AM533" s="87"/>
      <c r="AN533" s="87"/>
    </row>
    <row r="534" spans="12:40">
      <c r="L534" s="46"/>
      <c r="M534" s="46"/>
      <c r="O534" s="47"/>
      <c r="P534" s="46"/>
      <c r="Q534" s="46"/>
      <c r="R534" s="37"/>
      <c r="S534" s="13"/>
      <c r="U534" s="13"/>
      <c r="W534" s="13"/>
      <c r="X534" s="13">
        <f>SUMIF(Data_IND_TWh!$A$9:$A$504,Data_TOT_TWh!$B534&amp;"200_"&amp;Data_TOT_TWh!$E534,Data_IND_TWh!X$9:X$504)+SUMIF(Data_TER_TWh!$A$9:$A$504,Data_TOT_TWh!$B534&amp;"300_"&amp;Data_TOT_TWh!$E534,Data_TER_TWh!X$9:X$504)+SUMIF(Data_RES_TWh!$A$9:$A$1496,Data_TOT_TWh!$B534&amp;"400_"&amp;Data_TOT_TWh!$E534,Data_RES_TWh!X$9:X$1496)</f>
        <v>0</v>
      </c>
      <c r="Y534" s="13">
        <f>SUMIF(Data_IND_TWh!$A$9:$A$504,Data_TOT_TWh!$B534&amp;"200_"&amp;Data_TOT_TWh!$E534,Data_IND_TWh!Y$9:Y$504)+SUMIF(Data_TER_TWh!$A$9:$A$504,Data_TOT_TWh!$B534&amp;"300_"&amp;Data_TOT_TWh!$E534,Data_TER_TWh!Y$9:Y$504)+SUMIF(Data_RES_TWh!$A$9:$A$1496,Data_TOT_TWh!$B534&amp;"400_"&amp;Data_TOT_TWh!$E534,Data_RES_TWh!Y$9:Y$1496)</f>
        <v>0</v>
      </c>
      <c r="Z534" s="13">
        <f>SUMIF(Data_IND_TWh!$A$9:$A$504,Data_TOT_TWh!$B534&amp;"200_"&amp;Data_TOT_TWh!$E534,Data_IND_TWh!Z$9:Z$504)+SUMIF(Data_TER_TWh!$A$9:$A$504,Data_TOT_TWh!$B534&amp;"300_"&amp;Data_TOT_TWh!$E534,Data_TER_TWh!Z$9:Z$504)+SUMIF(Data_RES_TWh!$A$9:$A$1496,Data_TOT_TWh!$B534&amp;"400_"&amp;Data_TOT_TWh!$E534,Data_RES_TWh!Z$9:Z$1496)</f>
        <v>0</v>
      </c>
      <c r="AA534" s="46">
        <f>SUMIF(Data_IND_TWh!$A$9:$A$504,Data_TOT_TWh!$B534&amp;"200_"&amp;Data_TOT_TWh!$E534,Data_IND_TWh!AA$9:AA$504)+SUMIF(Data_TER_TWh!$A$9:$A$504,Data_TOT_TWh!$B534&amp;"300_"&amp;Data_TOT_TWh!$E534,Data_TER_TWh!AA$9:AA$504)+SUMIF(Data_RES_TWh!$A$9:$A$1496,Data_TOT_TWh!$B534&amp;"400_"&amp;Data_TOT_TWh!$E534,Data_RES_TWh!AA$9:AA$1496)</f>
        <v>0</v>
      </c>
      <c r="AC534" s="13"/>
      <c r="AE534" s="13"/>
      <c r="AF534" s="13">
        <f>SUMIF(Data_IND_TWh!$A$9:$A$504,Data_TOT_TWh!$B534&amp;"200_"&amp;Data_TOT_TWh!$E534,Data_IND_TWh!AF$9:AF$504)+SUMIF(Data_TER_TWh!$A$9:$A$504,Data_TOT_TWh!$B534&amp;"300_"&amp;Data_TOT_TWh!$E534,Data_TER_TWh!AF$9:AF$504)+SUMIF(Data_RES_TWh!$A$9:$A$1496,Data_TOT_TWh!$B534&amp;"400_"&amp;Data_TOT_TWh!$E534,Data_RES_TWh!AF$9:AF$1496)</f>
        <v>0</v>
      </c>
      <c r="AG534" s="13">
        <f>SUMIF(Data_IND_TWh!$A$9:$A$504,Data_TOT_TWh!$B534&amp;"200_"&amp;Data_TOT_TWh!$E534,Data_IND_TWh!AG$9:AG$504)+SUMIF(Data_TER_TWh!$A$9:$A$504,Data_TOT_TWh!$B534&amp;"300_"&amp;Data_TOT_TWh!$E534,Data_TER_TWh!AG$9:AG$504)+SUMIF(Data_RES_TWh!$A$9:$A$1496,Data_TOT_TWh!$B534&amp;"400_"&amp;Data_TOT_TWh!$E534,Data_RES_TWh!AG$9:AG$1496)</f>
        <v>0</v>
      </c>
      <c r="AH534" s="46">
        <f>SUMIF(Data_IND_TWh!$A$9:$A$504,Data_TOT_TWh!$B534&amp;"200_"&amp;Data_TOT_TWh!$E534,Data_IND_TWh!AH$9:AH$504)+SUMIF(Data_TER_TWh!$A$9:$A$504,Data_TOT_TWh!$B534&amp;"300_"&amp;Data_TOT_TWh!$E534,Data_TER_TWh!AH$9:AH$504)+SUMIF(Data_RES_TWh!$A$9:$A$1496,Data_TOT_TWh!$B534&amp;"400_"&amp;Data_TOT_TWh!$E534,Data_RES_TWh!AH$9:AH$1496)</f>
        <v>0</v>
      </c>
      <c r="AJ534" s="13"/>
      <c r="AL534" s="9"/>
      <c r="AM534" s="87"/>
      <c r="AN534" s="87"/>
    </row>
    <row r="535" spans="12:40">
      <c r="L535" s="46"/>
      <c r="M535" s="46"/>
      <c r="O535" s="47"/>
      <c r="P535" s="46"/>
      <c r="Q535" s="46"/>
      <c r="R535" s="37"/>
      <c r="S535" s="13"/>
      <c r="U535" s="13"/>
      <c r="W535" s="13"/>
      <c r="X535" s="13">
        <f>SUMIF(Data_IND_TWh!$A$9:$A$504,Data_TOT_TWh!$B535&amp;"200_"&amp;Data_TOT_TWh!$E535,Data_IND_TWh!X$9:X$504)+SUMIF(Data_TER_TWh!$A$9:$A$504,Data_TOT_TWh!$B535&amp;"300_"&amp;Data_TOT_TWh!$E535,Data_TER_TWh!X$9:X$504)+SUMIF(Data_RES_TWh!$A$9:$A$1496,Data_TOT_TWh!$B535&amp;"400_"&amp;Data_TOT_TWh!$E535,Data_RES_TWh!X$9:X$1496)</f>
        <v>0</v>
      </c>
      <c r="Y535" s="13">
        <f>SUMIF(Data_IND_TWh!$A$9:$A$504,Data_TOT_TWh!$B535&amp;"200_"&amp;Data_TOT_TWh!$E535,Data_IND_TWh!Y$9:Y$504)+SUMIF(Data_TER_TWh!$A$9:$A$504,Data_TOT_TWh!$B535&amp;"300_"&amp;Data_TOT_TWh!$E535,Data_TER_TWh!Y$9:Y$504)+SUMIF(Data_RES_TWh!$A$9:$A$1496,Data_TOT_TWh!$B535&amp;"400_"&amp;Data_TOT_TWh!$E535,Data_RES_TWh!Y$9:Y$1496)</f>
        <v>0</v>
      </c>
      <c r="Z535" s="13">
        <f>SUMIF(Data_IND_TWh!$A$9:$A$504,Data_TOT_TWh!$B535&amp;"200_"&amp;Data_TOT_TWh!$E535,Data_IND_TWh!Z$9:Z$504)+SUMIF(Data_TER_TWh!$A$9:$A$504,Data_TOT_TWh!$B535&amp;"300_"&amp;Data_TOT_TWh!$E535,Data_TER_TWh!Z$9:Z$504)+SUMIF(Data_RES_TWh!$A$9:$A$1496,Data_TOT_TWh!$B535&amp;"400_"&amp;Data_TOT_TWh!$E535,Data_RES_TWh!Z$9:Z$1496)</f>
        <v>0</v>
      </c>
      <c r="AA535" s="46">
        <f>SUMIF(Data_IND_TWh!$A$9:$A$504,Data_TOT_TWh!$B535&amp;"200_"&amp;Data_TOT_TWh!$E535,Data_IND_TWh!AA$9:AA$504)+SUMIF(Data_TER_TWh!$A$9:$A$504,Data_TOT_TWh!$B535&amp;"300_"&amp;Data_TOT_TWh!$E535,Data_TER_TWh!AA$9:AA$504)+SUMIF(Data_RES_TWh!$A$9:$A$1496,Data_TOT_TWh!$B535&amp;"400_"&amp;Data_TOT_TWh!$E535,Data_RES_TWh!AA$9:AA$1496)</f>
        <v>0</v>
      </c>
      <c r="AC535" s="13"/>
      <c r="AE535" s="13"/>
      <c r="AF535" s="13">
        <f>SUMIF(Data_IND_TWh!$A$9:$A$504,Data_TOT_TWh!$B535&amp;"200_"&amp;Data_TOT_TWh!$E535,Data_IND_TWh!AF$9:AF$504)+SUMIF(Data_TER_TWh!$A$9:$A$504,Data_TOT_TWh!$B535&amp;"300_"&amp;Data_TOT_TWh!$E535,Data_TER_TWh!AF$9:AF$504)+SUMIF(Data_RES_TWh!$A$9:$A$1496,Data_TOT_TWh!$B535&amp;"400_"&amp;Data_TOT_TWh!$E535,Data_RES_TWh!AF$9:AF$1496)</f>
        <v>0</v>
      </c>
      <c r="AG535" s="13">
        <f>SUMIF(Data_IND_TWh!$A$9:$A$504,Data_TOT_TWh!$B535&amp;"200_"&amp;Data_TOT_TWh!$E535,Data_IND_TWh!AG$9:AG$504)+SUMIF(Data_TER_TWh!$A$9:$A$504,Data_TOT_TWh!$B535&amp;"300_"&amp;Data_TOT_TWh!$E535,Data_TER_TWh!AG$9:AG$504)+SUMIF(Data_RES_TWh!$A$9:$A$1496,Data_TOT_TWh!$B535&amp;"400_"&amp;Data_TOT_TWh!$E535,Data_RES_TWh!AG$9:AG$1496)</f>
        <v>0</v>
      </c>
      <c r="AH535" s="46">
        <f>SUMIF(Data_IND_TWh!$A$9:$A$504,Data_TOT_TWh!$B535&amp;"200_"&amp;Data_TOT_TWh!$E535,Data_IND_TWh!AH$9:AH$504)+SUMIF(Data_TER_TWh!$A$9:$A$504,Data_TOT_TWh!$B535&amp;"300_"&amp;Data_TOT_TWh!$E535,Data_TER_TWh!AH$9:AH$504)+SUMIF(Data_RES_TWh!$A$9:$A$1496,Data_TOT_TWh!$B535&amp;"400_"&amp;Data_TOT_TWh!$E535,Data_RES_TWh!AH$9:AH$1496)</f>
        <v>0</v>
      </c>
      <c r="AJ535" s="13"/>
      <c r="AL535" s="9"/>
      <c r="AM535" s="87"/>
      <c r="AN535" s="87"/>
    </row>
    <row r="536" spans="12:40">
      <c r="L536" s="46"/>
      <c r="M536" s="46"/>
      <c r="O536" s="47"/>
      <c r="P536" s="46"/>
      <c r="Q536" s="46"/>
      <c r="R536" s="37"/>
      <c r="S536" s="13"/>
      <c r="U536" s="13"/>
      <c r="W536" s="13"/>
      <c r="X536" s="13">
        <f>SUMIF(Data_IND_TWh!$A$9:$A$504,Data_TOT_TWh!$B536&amp;"200_"&amp;Data_TOT_TWh!$E536,Data_IND_TWh!X$9:X$504)+SUMIF(Data_TER_TWh!$A$9:$A$504,Data_TOT_TWh!$B536&amp;"300_"&amp;Data_TOT_TWh!$E536,Data_TER_TWh!X$9:X$504)+SUMIF(Data_RES_TWh!$A$9:$A$1496,Data_TOT_TWh!$B536&amp;"400_"&amp;Data_TOT_TWh!$E536,Data_RES_TWh!X$9:X$1496)</f>
        <v>0</v>
      </c>
      <c r="Y536" s="13">
        <f>SUMIF(Data_IND_TWh!$A$9:$A$504,Data_TOT_TWh!$B536&amp;"200_"&amp;Data_TOT_TWh!$E536,Data_IND_TWh!Y$9:Y$504)+SUMIF(Data_TER_TWh!$A$9:$A$504,Data_TOT_TWh!$B536&amp;"300_"&amp;Data_TOT_TWh!$E536,Data_TER_TWh!Y$9:Y$504)+SUMIF(Data_RES_TWh!$A$9:$A$1496,Data_TOT_TWh!$B536&amp;"400_"&amp;Data_TOT_TWh!$E536,Data_RES_TWh!Y$9:Y$1496)</f>
        <v>0</v>
      </c>
      <c r="Z536" s="13">
        <f>SUMIF(Data_IND_TWh!$A$9:$A$504,Data_TOT_TWh!$B536&amp;"200_"&amp;Data_TOT_TWh!$E536,Data_IND_TWh!Z$9:Z$504)+SUMIF(Data_TER_TWh!$A$9:$A$504,Data_TOT_TWh!$B536&amp;"300_"&amp;Data_TOT_TWh!$E536,Data_TER_TWh!Z$9:Z$504)+SUMIF(Data_RES_TWh!$A$9:$A$1496,Data_TOT_TWh!$B536&amp;"400_"&amp;Data_TOT_TWh!$E536,Data_RES_TWh!Z$9:Z$1496)</f>
        <v>0</v>
      </c>
      <c r="AA536" s="46">
        <f>SUMIF(Data_IND_TWh!$A$9:$A$504,Data_TOT_TWh!$B536&amp;"200_"&amp;Data_TOT_TWh!$E536,Data_IND_TWh!AA$9:AA$504)+SUMIF(Data_TER_TWh!$A$9:$A$504,Data_TOT_TWh!$B536&amp;"300_"&amp;Data_TOT_TWh!$E536,Data_TER_TWh!AA$9:AA$504)+SUMIF(Data_RES_TWh!$A$9:$A$1496,Data_TOT_TWh!$B536&amp;"400_"&amp;Data_TOT_TWh!$E536,Data_RES_TWh!AA$9:AA$1496)</f>
        <v>0</v>
      </c>
      <c r="AC536" s="13"/>
      <c r="AE536" s="13"/>
      <c r="AF536" s="13">
        <f>SUMIF(Data_IND_TWh!$A$9:$A$504,Data_TOT_TWh!$B536&amp;"200_"&amp;Data_TOT_TWh!$E536,Data_IND_TWh!AF$9:AF$504)+SUMIF(Data_TER_TWh!$A$9:$A$504,Data_TOT_TWh!$B536&amp;"300_"&amp;Data_TOT_TWh!$E536,Data_TER_TWh!AF$9:AF$504)+SUMIF(Data_RES_TWh!$A$9:$A$1496,Data_TOT_TWh!$B536&amp;"400_"&amp;Data_TOT_TWh!$E536,Data_RES_TWh!AF$9:AF$1496)</f>
        <v>0</v>
      </c>
      <c r="AG536" s="13">
        <f>SUMIF(Data_IND_TWh!$A$9:$A$504,Data_TOT_TWh!$B536&amp;"200_"&amp;Data_TOT_TWh!$E536,Data_IND_TWh!AG$9:AG$504)+SUMIF(Data_TER_TWh!$A$9:$A$504,Data_TOT_TWh!$B536&amp;"300_"&amp;Data_TOT_TWh!$E536,Data_TER_TWh!AG$9:AG$504)+SUMIF(Data_RES_TWh!$A$9:$A$1496,Data_TOT_TWh!$B536&amp;"400_"&amp;Data_TOT_TWh!$E536,Data_RES_TWh!AG$9:AG$1496)</f>
        <v>0</v>
      </c>
      <c r="AH536" s="46">
        <f>SUMIF(Data_IND_TWh!$A$9:$A$504,Data_TOT_TWh!$B536&amp;"200_"&amp;Data_TOT_TWh!$E536,Data_IND_TWh!AH$9:AH$504)+SUMIF(Data_TER_TWh!$A$9:$A$504,Data_TOT_TWh!$B536&amp;"300_"&amp;Data_TOT_TWh!$E536,Data_TER_TWh!AH$9:AH$504)+SUMIF(Data_RES_TWh!$A$9:$A$1496,Data_TOT_TWh!$B536&amp;"400_"&amp;Data_TOT_TWh!$E536,Data_RES_TWh!AH$9:AH$1496)</f>
        <v>0</v>
      </c>
      <c r="AJ536" s="13"/>
      <c r="AL536" s="9"/>
      <c r="AM536" s="87"/>
      <c r="AN536" s="87"/>
    </row>
    <row r="537" spans="12:40">
      <c r="L537" s="46"/>
      <c r="M537" s="46"/>
      <c r="O537" s="47"/>
      <c r="P537" s="46"/>
      <c r="Q537" s="46"/>
      <c r="R537" s="37"/>
      <c r="S537" s="13"/>
      <c r="U537" s="13"/>
      <c r="W537" s="13"/>
      <c r="X537" s="13">
        <f>SUMIF(Data_IND_TWh!$A$9:$A$504,Data_TOT_TWh!$B537&amp;"200_"&amp;Data_TOT_TWh!$E537,Data_IND_TWh!X$9:X$504)+SUMIF(Data_TER_TWh!$A$9:$A$504,Data_TOT_TWh!$B537&amp;"300_"&amp;Data_TOT_TWh!$E537,Data_TER_TWh!X$9:X$504)+SUMIF(Data_RES_TWh!$A$9:$A$1496,Data_TOT_TWh!$B537&amp;"400_"&amp;Data_TOT_TWh!$E537,Data_RES_TWh!X$9:X$1496)</f>
        <v>0</v>
      </c>
      <c r="Y537" s="13">
        <f>SUMIF(Data_IND_TWh!$A$9:$A$504,Data_TOT_TWh!$B537&amp;"200_"&amp;Data_TOT_TWh!$E537,Data_IND_TWh!Y$9:Y$504)+SUMIF(Data_TER_TWh!$A$9:$A$504,Data_TOT_TWh!$B537&amp;"300_"&amp;Data_TOT_TWh!$E537,Data_TER_TWh!Y$9:Y$504)+SUMIF(Data_RES_TWh!$A$9:$A$1496,Data_TOT_TWh!$B537&amp;"400_"&amp;Data_TOT_TWh!$E537,Data_RES_TWh!Y$9:Y$1496)</f>
        <v>0</v>
      </c>
      <c r="Z537" s="13">
        <f>SUMIF(Data_IND_TWh!$A$9:$A$504,Data_TOT_TWh!$B537&amp;"200_"&amp;Data_TOT_TWh!$E537,Data_IND_TWh!Z$9:Z$504)+SUMIF(Data_TER_TWh!$A$9:$A$504,Data_TOT_TWh!$B537&amp;"300_"&amp;Data_TOT_TWh!$E537,Data_TER_TWh!Z$9:Z$504)+SUMIF(Data_RES_TWh!$A$9:$A$1496,Data_TOT_TWh!$B537&amp;"400_"&amp;Data_TOT_TWh!$E537,Data_RES_TWh!Z$9:Z$1496)</f>
        <v>0</v>
      </c>
      <c r="AA537" s="46">
        <f>SUMIF(Data_IND_TWh!$A$9:$A$504,Data_TOT_TWh!$B537&amp;"200_"&amp;Data_TOT_TWh!$E537,Data_IND_TWh!AA$9:AA$504)+SUMIF(Data_TER_TWh!$A$9:$A$504,Data_TOT_TWh!$B537&amp;"300_"&amp;Data_TOT_TWh!$E537,Data_TER_TWh!AA$9:AA$504)+SUMIF(Data_RES_TWh!$A$9:$A$1496,Data_TOT_TWh!$B537&amp;"400_"&amp;Data_TOT_TWh!$E537,Data_RES_TWh!AA$9:AA$1496)</f>
        <v>0</v>
      </c>
      <c r="AC537" s="13"/>
      <c r="AE537" s="13"/>
      <c r="AF537" s="13">
        <f>SUMIF(Data_IND_TWh!$A$9:$A$504,Data_TOT_TWh!$B537&amp;"200_"&amp;Data_TOT_TWh!$E537,Data_IND_TWh!AF$9:AF$504)+SUMIF(Data_TER_TWh!$A$9:$A$504,Data_TOT_TWh!$B537&amp;"300_"&amp;Data_TOT_TWh!$E537,Data_TER_TWh!AF$9:AF$504)+SUMIF(Data_RES_TWh!$A$9:$A$1496,Data_TOT_TWh!$B537&amp;"400_"&amp;Data_TOT_TWh!$E537,Data_RES_TWh!AF$9:AF$1496)</f>
        <v>0</v>
      </c>
      <c r="AG537" s="13">
        <f>SUMIF(Data_IND_TWh!$A$9:$A$504,Data_TOT_TWh!$B537&amp;"200_"&amp;Data_TOT_TWh!$E537,Data_IND_TWh!AG$9:AG$504)+SUMIF(Data_TER_TWh!$A$9:$A$504,Data_TOT_TWh!$B537&amp;"300_"&amp;Data_TOT_TWh!$E537,Data_TER_TWh!AG$9:AG$504)+SUMIF(Data_RES_TWh!$A$9:$A$1496,Data_TOT_TWh!$B537&amp;"400_"&amp;Data_TOT_TWh!$E537,Data_RES_TWh!AG$9:AG$1496)</f>
        <v>0</v>
      </c>
      <c r="AH537" s="46">
        <f>SUMIF(Data_IND_TWh!$A$9:$A$504,Data_TOT_TWh!$B537&amp;"200_"&amp;Data_TOT_TWh!$E537,Data_IND_TWh!AH$9:AH$504)+SUMIF(Data_TER_TWh!$A$9:$A$504,Data_TOT_TWh!$B537&amp;"300_"&amp;Data_TOT_TWh!$E537,Data_TER_TWh!AH$9:AH$504)+SUMIF(Data_RES_TWh!$A$9:$A$1496,Data_TOT_TWh!$B537&amp;"400_"&amp;Data_TOT_TWh!$E537,Data_RES_TWh!AH$9:AH$1496)</f>
        <v>0</v>
      </c>
      <c r="AJ537" s="13"/>
      <c r="AL537" s="9"/>
      <c r="AM537" s="87"/>
      <c r="AN537" s="87"/>
    </row>
    <row r="538" spans="12:40">
      <c r="L538" s="46"/>
      <c r="M538" s="46"/>
      <c r="O538" s="47"/>
      <c r="P538" s="46"/>
      <c r="Q538" s="46"/>
      <c r="R538" s="37"/>
      <c r="S538" s="13"/>
      <c r="U538" s="13"/>
      <c r="W538" s="13"/>
      <c r="X538" s="13">
        <f>SUMIF(Data_IND_TWh!$A$9:$A$504,Data_TOT_TWh!$B538&amp;"200_"&amp;Data_TOT_TWh!$E538,Data_IND_TWh!X$9:X$504)+SUMIF(Data_TER_TWh!$A$9:$A$504,Data_TOT_TWh!$B538&amp;"300_"&amp;Data_TOT_TWh!$E538,Data_TER_TWh!X$9:X$504)+SUMIF(Data_RES_TWh!$A$9:$A$1496,Data_TOT_TWh!$B538&amp;"400_"&amp;Data_TOT_TWh!$E538,Data_RES_TWh!X$9:X$1496)</f>
        <v>0</v>
      </c>
      <c r="Y538" s="13">
        <f>SUMIF(Data_IND_TWh!$A$9:$A$504,Data_TOT_TWh!$B538&amp;"200_"&amp;Data_TOT_TWh!$E538,Data_IND_TWh!Y$9:Y$504)+SUMIF(Data_TER_TWh!$A$9:$A$504,Data_TOT_TWh!$B538&amp;"300_"&amp;Data_TOT_TWh!$E538,Data_TER_TWh!Y$9:Y$504)+SUMIF(Data_RES_TWh!$A$9:$A$1496,Data_TOT_TWh!$B538&amp;"400_"&amp;Data_TOT_TWh!$E538,Data_RES_TWh!Y$9:Y$1496)</f>
        <v>0</v>
      </c>
      <c r="Z538" s="13">
        <f>SUMIF(Data_IND_TWh!$A$9:$A$504,Data_TOT_TWh!$B538&amp;"200_"&amp;Data_TOT_TWh!$E538,Data_IND_TWh!Z$9:Z$504)+SUMIF(Data_TER_TWh!$A$9:$A$504,Data_TOT_TWh!$B538&amp;"300_"&amp;Data_TOT_TWh!$E538,Data_TER_TWh!Z$9:Z$504)+SUMIF(Data_RES_TWh!$A$9:$A$1496,Data_TOT_TWh!$B538&amp;"400_"&amp;Data_TOT_TWh!$E538,Data_RES_TWh!Z$9:Z$1496)</f>
        <v>0</v>
      </c>
      <c r="AA538" s="46">
        <f>SUMIF(Data_IND_TWh!$A$9:$A$504,Data_TOT_TWh!$B538&amp;"200_"&amp;Data_TOT_TWh!$E538,Data_IND_TWh!AA$9:AA$504)+SUMIF(Data_TER_TWh!$A$9:$A$504,Data_TOT_TWh!$B538&amp;"300_"&amp;Data_TOT_TWh!$E538,Data_TER_TWh!AA$9:AA$504)+SUMIF(Data_RES_TWh!$A$9:$A$1496,Data_TOT_TWh!$B538&amp;"400_"&amp;Data_TOT_TWh!$E538,Data_RES_TWh!AA$9:AA$1496)</f>
        <v>0</v>
      </c>
      <c r="AC538" s="13"/>
      <c r="AE538" s="13"/>
      <c r="AF538" s="13">
        <f>SUMIF(Data_IND_TWh!$A$9:$A$504,Data_TOT_TWh!$B538&amp;"200_"&amp;Data_TOT_TWh!$E538,Data_IND_TWh!AF$9:AF$504)+SUMIF(Data_TER_TWh!$A$9:$A$504,Data_TOT_TWh!$B538&amp;"300_"&amp;Data_TOT_TWh!$E538,Data_TER_TWh!AF$9:AF$504)+SUMIF(Data_RES_TWh!$A$9:$A$1496,Data_TOT_TWh!$B538&amp;"400_"&amp;Data_TOT_TWh!$E538,Data_RES_TWh!AF$9:AF$1496)</f>
        <v>0</v>
      </c>
      <c r="AG538" s="13">
        <f>SUMIF(Data_IND_TWh!$A$9:$A$504,Data_TOT_TWh!$B538&amp;"200_"&amp;Data_TOT_TWh!$E538,Data_IND_TWh!AG$9:AG$504)+SUMIF(Data_TER_TWh!$A$9:$A$504,Data_TOT_TWh!$B538&amp;"300_"&amp;Data_TOT_TWh!$E538,Data_TER_TWh!AG$9:AG$504)+SUMIF(Data_RES_TWh!$A$9:$A$1496,Data_TOT_TWh!$B538&amp;"400_"&amp;Data_TOT_TWh!$E538,Data_RES_TWh!AG$9:AG$1496)</f>
        <v>0</v>
      </c>
      <c r="AH538" s="46">
        <f>SUMIF(Data_IND_TWh!$A$9:$A$504,Data_TOT_TWh!$B538&amp;"200_"&amp;Data_TOT_TWh!$E538,Data_IND_TWh!AH$9:AH$504)+SUMIF(Data_TER_TWh!$A$9:$A$504,Data_TOT_TWh!$B538&amp;"300_"&amp;Data_TOT_TWh!$E538,Data_TER_TWh!AH$9:AH$504)+SUMIF(Data_RES_TWh!$A$9:$A$1496,Data_TOT_TWh!$B538&amp;"400_"&amp;Data_TOT_TWh!$E538,Data_RES_TWh!AH$9:AH$1496)</f>
        <v>0</v>
      </c>
      <c r="AJ538" s="13"/>
      <c r="AL538" s="9"/>
      <c r="AM538" s="87"/>
      <c r="AN538" s="87"/>
    </row>
    <row r="539" spans="12:40">
      <c r="L539" s="46"/>
      <c r="M539" s="46"/>
      <c r="O539" s="47"/>
      <c r="P539" s="46"/>
      <c r="Q539" s="46"/>
      <c r="R539" s="37"/>
      <c r="S539" s="13"/>
      <c r="U539" s="13"/>
      <c r="W539" s="13"/>
      <c r="X539" s="13">
        <f>SUMIF(Data_IND_TWh!$A$9:$A$504,Data_TOT_TWh!$B539&amp;"200_"&amp;Data_TOT_TWh!$E539,Data_IND_TWh!X$9:X$504)+SUMIF(Data_TER_TWh!$A$9:$A$504,Data_TOT_TWh!$B539&amp;"300_"&amp;Data_TOT_TWh!$E539,Data_TER_TWh!X$9:X$504)+SUMIF(Data_RES_TWh!$A$9:$A$1496,Data_TOT_TWh!$B539&amp;"400_"&amp;Data_TOT_TWh!$E539,Data_RES_TWh!X$9:X$1496)</f>
        <v>0</v>
      </c>
      <c r="Y539" s="13">
        <f>SUMIF(Data_IND_TWh!$A$9:$A$504,Data_TOT_TWh!$B539&amp;"200_"&amp;Data_TOT_TWh!$E539,Data_IND_TWh!Y$9:Y$504)+SUMIF(Data_TER_TWh!$A$9:$A$504,Data_TOT_TWh!$B539&amp;"300_"&amp;Data_TOT_TWh!$E539,Data_TER_TWh!Y$9:Y$504)+SUMIF(Data_RES_TWh!$A$9:$A$1496,Data_TOT_TWh!$B539&amp;"400_"&amp;Data_TOT_TWh!$E539,Data_RES_TWh!Y$9:Y$1496)</f>
        <v>0</v>
      </c>
      <c r="Z539" s="13">
        <f>SUMIF(Data_IND_TWh!$A$9:$A$504,Data_TOT_TWh!$B539&amp;"200_"&amp;Data_TOT_TWh!$E539,Data_IND_TWh!Z$9:Z$504)+SUMIF(Data_TER_TWh!$A$9:$A$504,Data_TOT_TWh!$B539&amp;"300_"&amp;Data_TOT_TWh!$E539,Data_TER_TWh!Z$9:Z$504)+SUMIF(Data_RES_TWh!$A$9:$A$1496,Data_TOT_TWh!$B539&amp;"400_"&amp;Data_TOT_TWh!$E539,Data_RES_TWh!Z$9:Z$1496)</f>
        <v>0</v>
      </c>
      <c r="AA539" s="46">
        <f>SUMIF(Data_IND_TWh!$A$9:$A$504,Data_TOT_TWh!$B539&amp;"200_"&amp;Data_TOT_TWh!$E539,Data_IND_TWh!AA$9:AA$504)+SUMIF(Data_TER_TWh!$A$9:$A$504,Data_TOT_TWh!$B539&amp;"300_"&amp;Data_TOT_TWh!$E539,Data_TER_TWh!AA$9:AA$504)+SUMIF(Data_RES_TWh!$A$9:$A$1496,Data_TOT_TWh!$B539&amp;"400_"&amp;Data_TOT_TWh!$E539,Data_RES_TWh!AA$9:AA$1496)</f>
        <v>0</v>
      </c>
      <c r="AC539" s="13"/>
      <c r="AE539" s="13"/>
      <c r="AF539" s="13">
        <f>SUMIF(Data_IND_TWh!$A$9:$A$504,Data_TOT_TWh!$B539&amp;"200_"&amp;Data_TOT_TWh!$E539,Data_IND_TWh!AF$9:AF$504)+SUMIF(Data_TER_TWh!$A$9:$A$504,Data_TOT_TWh!$B539&amp;"300_"&amp;Data_TOT_TWh!$E539,Data_TER_TWh!AF$9:AF$504)+SUMIF(Data_RES_TWh!$A$9:$A$1496,Data_TOT_TWh!$B539&amp;"400_"&amp;Data_TOT_TWh!$E539,Data_RES_TWh!AF$9:AF$1496)</f>
        <v>0</v>
      </c>
      <c r="AG539" s="13">
        <f>SUMIF(Data_IND_TWh!$A$9:$A$504,Data_TOT_TWh!$B539&amp;"200_"&amp;Data_TOT_TWh!$E539,Data_IND_TWh!AG$9:AG$504)+SUMIF(Data_TER_TWh!$A$9:$A$504,Data_TOT_TWh!$B539&amp;"300_"&amp;Data_TOT_TWh!$E539,Data_TER_TWh!AG$9:AG$504)+SUMIF(Data_RES_TWh!$A$9:$A$1496,Data_TOT_TWh!$B539&amp;"400_"&amp;Data_TOT_TWh!$E539,Data_RES_TWh!AG$9:AG$1496)</f>
        <v>0</v>
      </c>
      <c r="AH539" s="46">
        <f>SUMIF(Data_IND_TWh!$A$9:$A$504,Data_TOT_TWh!$B539&amp;"200_"&amp;Data_TOT_TWh!$E539,Data_IND_TWh!AH$9:AH$504)+SUMIF(Data_TER_TWh!$A$9:$A$504,Data_TOT_TWh!$B539&amp;"300_"&amp;Data_TOT_TWh!$E539,Data_TER_TWh!AH$9:AH$504)+SUMIF(Data_RES_TWh!$A$9:$A$1496,Data_TOT_TWh!$B539&amp;"400_"&amp;Data_TOT_TWh!$E539,Data_RES_TWh!AH$9:AH$1496)</f>
        <v>0</v>
      </c>
      <c r="AJ539" s="13"/>
      <c r="AL539" s="9"/>
      <c r="AM539" s="87"/>
      <c r="AN539" s="87"/>
    </row>
    <row r="540" spans="12:40">
      <c r="L540" s="46"/>
      <c r="M540" s="46"/>
      <c r="O540" s="47"/>
      <c r="P540" s="46"/>
      <c r="Q540" s="46"/>
      <c r="R540" s="37"/>
      <c r="S540" s="13"/>
      <c r="U540" s="13"/>
      <c r="W540" s="13"/>
      <c r="X540" s="13">
        <f>SUMIF(Data_IND_TWh!$A$9:$A$504,Data_TOT_TWh!$B540&amp;"200_"&amp;Data_TOT_TWh!$E540,Data_IND_TWh!X$9:X$504)+SUMIF(Data_TER_TWh!$A$9:$A$504,Data_TOT_TWh!$B540&amp;"300_"&amp;Data_TOT_TWh!$E540,Data_TER_TWh!X$9:X$504)+SUMIF(Data_RES_TWh!$A$9:$A$1496,Data_TOT_TWh!$B540&amp;"400_"&amp;Data_TOT_TWh!$E540,Data_RES_TWh!X$9:X$1496)</f>
        <v>0</v>
      </c>
      <c r="Y540" s="13">
        <f>SUMIF(Data_IND_TWh!$A$9:$A$504,Data_TOT_TWh!$B540&amp;"200_"&amp;Data_TOT_TWh!$E540,Data_IND_TWh!Y$9:Y$504)+SUMIF(Data_TER_TWh!$A$9:$A$504,Data_TOT_TWh!$B540&amp;"300_"&amp;Data_TOT_TWh!$E540,Data_TER_TWh!Y$9:Y$504)+SUMIF(Data_RES_TWh!$A$9:$A$1496,Data_TOT_TWh!$B540&amp;"400_"&amp;Data_TOT_TWh!$E540,Data_RES_TWh!Y$9:Y$1496)</f>
        <v>0</v>
      </c>
      <c r="Z540" s="13">
        <f>SUMIF(Data_IND_TWh!$A$9:$A$504,Data_TOT_TWh!$B540&amp;"200_"&amp;Data_TOT_TWh!$E540,Data_IND_TWh!Z$9:Z$504)+SUMIF(Data_TER_TWh!$A$9:$A$504,Data_TOT_TWh!$B540&amp;"300_"&amp;Data_TOT_TWh!$E540,Data_TER_TWh!Z$9:Z$504)+SUMIF(Data_RES_TWh!$A$9:$A$1496,Data_TOT_TWh!$B540&amp;"400_"&amp;Data_TOT_TWh!$E540,Data_RES_TWh!Z$9:Z$1496)</f>
        <v>0</v>
      </c>
      <c r="AA540" s="46">
        <f>SUMIF(Data_IND_TWh!$A$9:$A$504,Data_TOT_TWh!$B540&amp;"200_"&amp;Data_TOT_TWh!$E540,Data_IND_TWh!AA$9:AA$504)+SUMIF(Data_TER_TWh!$A$9:$A$504,Data_TOT_TWh!$B540&amp;"300_"&amp;Data_TOT_TWh!$E540,Data_TER_TWh!AA$9:AA$504)+SUMIF(Data_RES_TWh!$A$9:$A$1496,Data_TOT_TWh!$B540&amp;"400_"&amp;Data_TOT_TWh!$E540,Data_RES_TWh!AA$9:AA$1496)</f>
        <v>0</v>
      </c>
      <c r="AC540" s="13"/>
      <c r="AE540" s="13"/>
      <c r="AF540" s="13">
        <f>SUMIF(Data_IND_TWh!$A$9:$A$504,Data_TOT_TWh!$B540&amp;"200_"&amp;Data_TOT_TWh!$E540,Data_IND_TWh!AF$9:AF$504)+SUMIF(Data_TER_TWh!$A$9:$A$504,Data_TOT_TWh!$B540&amp;"300_"&amp;Data_TOT_TWh!$E540,Data_TER_TWh!AF$9:AF$504)+SUMIF(Data_RES_TWh!$A$9:$A$1496,Data_TOT_TWh!$B540&amp;"400_"&amp;Data_TOT_TWh!$E540,Data_RES_TWh!AF$9:AF$1496)</f>
        <v>0</v>
      </c>
      <c r="AG540" s="13">
        <f>SUMIF(Data_IND_TWh!$A$9:$A$504,Data_TOT_TWh!$B540&amp;"200_"&amp;Data_TOT_TWh!$E540,Data_IND_TWh!AG$9:AG$504)+SUMIF(Data_TER_TWh!$A$9:$A$504,Data_TOT_TWh!$B540&amp;"300_"&amp;Data_TOT_TWh!$E540,Data_TER_TWh!AG$9:AG$504)+SUMIF(Data_RES_TWh!$A$9:$A$1496,Data_TOT_TWh!$B540&amp;"400_"&amp;Data_TOT_TWh!$E540,Data_RES_TWh!AG$9:AG$1496)</f>
        <v>0</v>
      </c>
      <c r="AH540" s="46">
        <f>SUMIF(Data_IND_TWh!$A$9:$A$504,Data_TOT_TWh!$B540&amp;"200_"&amp;Data_TOT_TWh!$E540,Data_IND_TWh!AH$9:AH$504)+SUMIF(Data_TER_TWh!$A$9:$A$504,Data_TOT_TWh!$B540&amp;"300_"&amp;Data_TOT_TWh!$E540,Data_TER_TWh!AH$9:AH$504)+SUMIF(Data_RES_TWh!$A$9:$A$1496,Data_TOT_TWh!$B540&amp;"400_"&amp;Data_TOT_TWh!$E540,Data_RES_TWh!AH$9:AH$1496)</f>
        <v>0</v>
      </c>
      <c r="AJ540" s="13"/>
      <c r="AL540" s="9"/>
      <c r="AM540" s="87"/>
      <c r="AN540" s="87"/>
    </row>
    <row r="541" spans="12:40">
      <c r="L541" s="46"/>
      <c r="M541" s="46"/>
      <c r="O541" s="47"/>
      <c r="P541" s="46"/>
      <c r="Q541" s="46"/>
      <c r="R541" s="37"/>
      <c r="S541" s="13"/>
      <c r="U541" s="13"/>
      <c r="W541" s="13"/>
      <c r="X541" s="13">
        <f>SUMIF(Data_IND_TWh!$A$9:$A$504,Data_TOT_TWh!$B541&amp;"200_"&amp;Data_TOT_TWh!$E541,Data_IND_TWh!X$9:X$504)+SUMIF(Data_TER_TWh!$A$9:$A$504,Data_TOT_TWh!$B541&amp;"300_"&amp;Data_TOT_TWh!$E541,Data_TER_TWh!X$9:X$504)+SUMIF(Data_RES_TWh!$A$9:$A$1496,Data_TOT_TWh!$B541&amp;"400_"&amp;Data_TOT_TWh!$E541,Data_RES_TWh!X$9:X$1496)</f>
        <v>0</v>
      </c>
      <c r="Y541" s="13">
        <f>SUMIF(Data_IND_TWh!$A$9:$A$504,Data_TOT_TWh!$B541&amp;"200_"&amp;Data_TOT_TWh!$E541,Data_IND_TWh!Y$9:Y$504)+SUMIF(Data_TER_TWh!$A$9:$A$504,Data_TOT_TWh!$B541&amp;"300_"&amp;Data_TOT_TWh!$E541,Data_TER_TWh!Y$9:Y$504)+SUMIF(Data_RES_TWh!$A$9:$A$1496,Data_TOT_TWh!$B541&amp;"400_"&amp;Data_TOT_TWh!$E541,Data_RES_TWh!Y$9:Y$1496)</f>
        <v>0</v>
      </c>
      <c r="Z541" s="13">
        <f>SUMIF(Data_IND_TWh!$A$9:$A$504,Data_TOT_TWh!$B541&amp;"200_"&amp;Data_TOT_TWh!$E541,Data_IND_TWh!Z$9:Z$504)+SUMIF(Data_TER_TWh!$A$9:$A$504,Data_TOT_TWh!$B541&amp;"300_"&amp;Data_TOT_TWh!$E541,Data_TER_TWh!Z$9:Z$504)+SUMIF(Data_RES_TWh!$A$9:$A$1496,Data_TOT_TWh!$B541&amp;"400_"&amp;Data_TOT_TWh!$E541,Data_RES_TWh!Z$9:Z$1496)</f>
        <v>0</v>
      </c>
      <c r="AA541" s="46">
        <f>SUMIF(Data_IND_TWh!$A$9:$A$504,Data_TOT_TWh!$B541&amp;"200_"&amp;Data_TOT_TWh!$E541,Data_IND_TWh!AA$9:AA$504)+SUMIF(Data_TER_TWh!$A$9:$A$504,Data_TOT_TWh!$B541&amp;"300_"&amp;Data_TOT_TWh!$E541,Data_TER_TWh!AA$9:AA$504)+SUMIF(Data_RES_TWh!$A$9:$A$1496,Data_TOT_TWh!$B541&amp;"400_"&amp;Data_TOT_TWh!$E541,Data_RES_TWh!AA$9:AA$1496)</f>
        <v>0</v>
      </c>
      <c r="AC541" s="13"/>
      <c r="AE541" s="13"/>
      <c r="AF541" s="13">
        <f>SUMIF(Data_IND_TWh!$A$9:$A$504,Data_TOT_TWh!$B541&amp;"200_"&amp;Data_TOT_TWh!$E541,Data_IND_TWh!AF$9:AF$504)+SUMIF(Data_TER_TWh!$A$9:$A$504,Data_TOT_TWh!$B541&amp;"300_"&amp;Data_TOT_TWh!$E541,Data_TER_TWh!AF$9:AF$504)+SUMIF(Data_RES_TWh!$A$9:$A$1496,Data_TOT_TWh!$B541&amp;"400_"&amp;Data_TOT_TWh!$E541,Data_RES_TWh!AF$9:AF$1496)</f>
        <v>0</v>
      </c>
      <c r="AG541" s="13">
        <f>SUMIF(Data_IND_TWh!$A$9:$A$504,Data_TOT_TWh!$B541&amp;"200_"&amp;Data_TOT_TWh!$E541,Data_IND_TWh!AG$9:AG$504)+SUMIF(Data_TER_TWh!$A$9:$A$504,Data_TOT_TWh!$B541&amp;"300_"&amp;Data_TOT_TWh!$E541,Data_TER_TWh!AG$9:AG$504)+SUMIF(Data_RES_TWh!$A$9:$A$1496,Data_TOT_TWh!$B541&amp;"400_"&amp;Data_TOT_TWh!$E541,Data_RES_TWh!AG$9:AG$1496)</f>
        <v>0</v>
      </c>
      <c r="AH541" s="46">
        <f>SUMIF(Data_IND_TWh!$A$9:$A$504,Data_TOT_TWh!$B541&amp;"200_"&amp;Data_TOT_TWh!$E541,Data_IND_TWh!AH$9:AH$504)+SUMIF(Data_TER_TWh!$A$9:$A$504,Data_TOT_TWh!$B541&amp;"300_"&amp;Data_TOT_TWh!$E541,Data_TER_TWh!AH$9:AH$504)+SUMIF(Data_RES_TWh!$A$9:$A$1496,Data_TOT_TWh!$B541&amp;"400_"&amp;Data_TOT_TWh!$E541,Data_RES_TWh!AH$9:AH$1496)</f>
        <v>0</v>
      </c>
      <c r="AJ541" s="13"/>
      <c r="AL541" s="9"/>
      <c r="AM541" s="87"/>
      <c r="AN541" s="87"/>
    </row>
    <row r="542" spans="12:40">
      <c r="L542" s="46"/>
      <c r="M542" s="46"/>
      <c r="O542" s="47"/>
      <c r="P542" s="46"/>
      <c r="Q542" s="46"/>
      <c r="R542" s="37"/>
      <c r="S542" s="13"/>
      <c r="U542" s="13"/>
      <c r="W542" s="13"/>
      <c r="X542" s="13">
        <f>SUMIF(Data_IND_TWh!$A$9:$A$504,Data_TOT_TWh!$B542&amp;"200_"&amp;Data_TOT_TWh!$E542,Data_IND_TWh!X$9:X$504)+SUMIF(Data_TER_TWh!$A$9:$A$504,Data_TOT_TWh!$B542&amp;"300_"&amp;Data_TOT_TWh!$E542,Data_TER_TWh!X$9:X$504)+SUMIF(Data_RES_TWh!$A$9:$A$1496,Data_TOT_TWh!$B542&amp;"400_"&amp;Data_TOT_TWh!$E542,Data_RES_TWh!X$9:X$1496)</f>
        <v>0</v>
      </c>
      <c r="Y542" s="13">
        <f>SUMIF(Data_IND_TWh!$A$9:$A$504,Data_TOT_TWh!$B542&amp;"200_"&amp;Data_TOT_TWh!$E542,Data_IND_TWh!Y$9:Y$504)+SUMIF(Data_TER_TWh!$A$9:$A$504,Data_TOT_TWh!$B542&amp;"300_"&amp;Data_TOT_TWh!$E542,Data_TER_TWh!Y$9:Y$504)+SUMIF(Data_RES_TWh!$A$9:$A$1496,Data_TOT_TWh!$B542&amp;"400_"&amp;Data_TOT_TWh!$E542,Data_RES_TWh!Y$9:Y$1496)</f>
        <v>0</v>
      </c>
      <c r="Z542" s="13">
        <f>SUMIF(Data_IND_TWh!$A$9:$A$504,Data_TOT_TWh!$B542&amp;"200_"&amp;Data_TOT_TWh!$E542,Data_IND_TWh!Z$9:Z$504)+SUMIF(Data_TER_TWh!$A$9:$A$504,Data_TOT_TWh!$B542&amp;"300_"&amp;Data_TOT_TWh!$E542,Data_TER_TWh!Z$9:Z$504)+SUMIF(Data_RES_TWh!$A$9:$A$1496,Data_TOT_TWh!$B542&amp;"400_"&amp;Data_TOT_TWh!$E542,Data_RES_TWh!Z$9:Z$1496)</f>
        <v>0</v>
      </c>
      <c r="AA542" s="46">
        <f>SUMIF(Data_IND_TWh!$A$9:$A$504,Data_TOT_TWh!$B542&amp;"200_"&amp;Data_TOT_TWh!$E542,Data_IND_TWh!AA$9:AA$504)+SUMIF(Data_TER_TWh!$A$9:$A$504,Data_TOT_TWh!$B542&amp;"300_"&amp;Data_TOT_TWh!$E542,Data_TER_TWh!AA$9:AA$504)+SUMIF(Data_RES_TWh!$A$9:$A$1496,Data_TOT_TWh!$B542&amp;"400_"&amp;Data_TOT_TWh!$E542,Data_RES_TWh!AA$9:AA$1496)</f>
        <v>0</v>
      </c>
      <c r="AC542" s="13"/>
      <c r="AE542" s="13"/>
      <c r="AF542" s="13">
        <f>SUMIF(Data_IND_TWh!$A$9:$A$504,Data_TOT_TWh!$B542&amp;"200_"&amp;Data_TOT_TWh!$E542,Data_IND_TWh!AF$9:AF$504)+SUMIF(Data_TER_TWh!$A$9:$A$504,Data_TOT_TWh!$B542&amp;"300_"&amp;Data_TOT_TWh!$E542,Data_TER_TWh!AF$9:AF$504)+SUMIF(Data_RES_TWh!$A$9:$A$1496,Data_TOT_TWh!$B542&amp;"400_"&amp;Data_TOT_TWh!$E542,Data_RES_TWh!AF$9:AF$1496)</f>
        <v>0</v>
      </c>
      <c r="AG542" s="13">
        <f>SUMIF(Data_IND_TWh!$A$9:$A$504,Data_TOT_TWh!$B542&amp;"200_"&amp;Data_TOT_TWh!$E542,Data_IND_TWh!AG$9:AG$504)+SUMIF(Data_TER_TWh!$A$9:$A$504,Data_TOT_TWh!$B542&amp;"300_"&amp;Data_TOT_TWh!$E542,Data_TER_TWh!AG$9:AG$504)+SUMIF(Data_RES_TWh!$A$9:$A$1496,Data_TOT_TWh!$B542&amp;"400_"&amp;Data_TOT_TWh!$E542,Data_RES_TWh!AG$9:AG$1496)</f>
        <v>0</v>
      </c>
      <c r="AH542" s="46">
        <f>SUMIF(Data_IND_TWh!$A$9:$A$504,Data_TOT_TWh!$B542&amp;"200_"&amp;Data_TOT_TWh!$E542,Data_IND_TWh!AH$9:AH$504)+SUMIF(Data_TER_TWh!$A$9:$A$504,Data_TOT_TWh!$B542&amp;"300_"&amp;Data_TOT_TWh!$E542,Data_TER_TWh!AH$9:AH$504)+SUMIF(Data_RES_TWh!$A$9:$A$1496,Data_TOT_TWh!$B542&amp;"400_"&amp;Data_TOT_TWh!$E542,Data_RES_TWh!AH$9:AH$1496)</f>
        <v>0</v>
      </c>
      <c r="AJ542" s="13"/>
      <c r="AL542" s="9"/>
      <c r="AM542" s="87"/>
      <c r="AN542" s="87"/>
    </row>
    <row r="543" spans="12:40">
      <c r="L543" s="46"/>
      <c r="M543" s="46"/>
      <c r="O543" s="47"/>
      <c r="P543" s="46"/>
      <c r="Q543" s="46"/>
      <c r="R543" s="37"/>
      <c r="S543" s="13"/>
      <c r="U543" s="13"/>
      <c r="W543" s="13"/>
      <c r="X543" s="13">
        <f>SUMIF(Data_IND_TWh!$A$9:$A$504,Data_TOT_TWh!$B543&amp;"200_"&amp;Data_TOT_TWh!$E543,Data_IND_TWh!X$9:X$504)+SUMIF(Data_TER_TWh!$A$9:$A$504,Data_TOT_TWh!$B543&amp;"300_"&amp;Data_TOT_TWh!$E543,Data_TER_TWh!X$9:X$504)+SUMIF(Data_RES_TWh!$A$9:$A$1496,Data_TOT_TWh!$B543&amp;"400_"&amp;Data_TOT_TWh!$E543,Data_RES_TWh!X$9:X$1496)</f>
        <v>0</v>
      </c>
      <c r="Y543" s="13">
        <f>SUMIF(Data_IND_TWh!$A$9:$A$504,Data_TOT_TWh!$B543&amp;"200_"&amp;Data_TOT_TWh!$E543,Data_IND_TWh!Y$9:Y$504)+SUMIF(Data_TER_TWh!$A$9:$A$504,Data_TOT_TWh!$B543&amp;"300_"&amp;Data_TOT_TWh!$E543,Data_TER_TWh!Y$9:Y$504)+SUMIF(Data_RES_TWh!$A$9:$A$1496,Data_TOT_TWh!$B543&amp;"400_"&amp;Data_TOT_TWh!$E543,Data_RES_TWh!Y$9:Y$1496)</f>
        <v>0</v>
      </c>
      <c r="Z543" s="13">
        <f>SUMIF(Data_IND_TWh!$A$9:$A$504,Data_TOT_TWh!$B543&amp;"200_"&amp;Data_TOT_TWh!$E543,Data_IND_TWh!Z$9:Z$504)+SUMIF(Data_TER_TWh!$A$9:$A$504,Data_TOT_TWh!$B543&amp;"300_"&amp;Data_TOT_TWh!$E543,Data_TER_TWh!Z$9:Z$504)+SUMIF(Data_RES_TWh!$A$9:$A$1496,Data_TOT_TWh!$B543&amp;"400_"&amp;Data_TOT_TWh!$E543,Data_RES_TWh!Z$9:Z$1496)</f>
        <v>0</v>
      </c>
      <c r="AA543" s="46">
        <f>SUMIF(Data_IND_TWh!$A$9:$A$504,Data_TOT_TWh!$B543&amp;"200_"&amp;Data_TOT_TWh!$E543,Data_IND_TWh!AA$9:AA$504)+SUMIF(Data_TER_TWh!$A$9:$A$504,Data_TOT_TWh!$B543&amp;"300_"&amp;Data_TOT_TWh!$E543,Data_TER_TWh!AA$9:AA$504)+SUMIF(Data_RES_TWh!$A$9:$A$1496,Data_TOT_TWh!$B543&amp;"400_"&amp;Data_TOT_TWh!$E543,Data_RES_TWh!AA$9:AA$1496)</f>
        <v>0</v>
      </c>
      <c r="AC543" s="13"/>
      <c r="AE543" s="13"/>
      <c r="AF543" s="13">
        <f>SUMIF(Data_IND_TWh!$A$9:$A$504,Data_TOT_TWh!$B543&amp;"200_"&amp;Data_TOT_TWh!$E543,Data_IND_TWh!AF$9:AF$504)+SUMIF(Data_TER_TWh!$A$9:$A$504,Data_TOT_TWh!$B543&amp;"300_"&amp;Data_TOT_TWh!$E543,Data_TER_TWh!AF$9:AF$504)+SUMIF(Data_RES_TWh!$A$9:$A$1496,Data_TOT_TWh!$B543&amp;"400_"&amp;Data_TOT_TWh!$E543,Data_RES_TWh!AF$9:AF$1496)</f>
        <v>0</v>
      </c>
      <c r="AG543" s="13">
        <f>SUMIF(Data_IND_TWh!$A$9:$A$504,Data_TOT_TWh!$B543&amp;"200_"&amp;Data_TOT_TWh!$E543,Data_IND_TWh!AG$9:AG$504)+SUMIF(Data_TER_TWh!$A$9:$A$504,Data_TOT_TWh!$B543&amp;"300_"&amp;Data_TOT_TWh!$E543,Data_TER_TWh!AG$9:AG$504)+SUMIF(Data_RES_TWh!$A$9:$A$1496,Data_TOT_TWh!$B543&amp;"400_"&amp;Data_TOT_TWh!$E543,Data_RES_TWh!AG$9:AG$1496)</f>
        <v>0</v>
      </c>
      <c r="AH543" s="46">
        <f>SUMIF(Data_IND_TWh!$A$9:$A$504,Data_TOT_TWh!$B543&amp;"200_"&amp;Data_TOT_TWh!$E543,Data_IND_TWh!AH$9:AH$504)+SUMIF(Data_TER_TWh!$A$9:$A$504,Data_TOT_TWh!$B543&amp;"300_"&amp;Data_TOT_TWh!$E543,Data_TER_TWh!AH$9:AH$504)+SUMIF(Data_RES_TWh!$A$9:$A$1496,Data_TOT_TWh!$B543&amp;"400_"&amp;Data_TOT_TWh!$E543,Data_RES_TWh!AH$9:AH$1496)</f>
        <v>0</v>
      </c>
      <c r="AJ543" s="13"/>
      <c r="AL543" s="9"/>
      <c r="AM543" s="87"/>
      <c r="AN543" s="87"/>
    </row>
    <row r="544" spans="12:40">
      <c r="L544" s="46"/>
      <c r="M544" s="46"/>
      <c r="O544" s="47"/>
      <c r="P544" s="46"/>
      <c r="Q544" s="46"/>
      <c r="R544" s="37"/>
      <c r="S544" s="13"/>
      <c r="U544" s="13"/>
      <c r="W544" s="13"/>
      <c r="X544" s="13">
        <f>SUMIF(Data_IND_TWh!$A$9:$A$504,Data_TOT_TWh!$B544&amp;"200_"&amp;Data_TOT_TWh!$E544,Data_IND_TWh!X$9:X$504)+SUMIF(Data_TER_TWh!$A$9:$A$504,Data_TOT_TWh!$B544&amp;"300_"&amp;Data_TOT_TWh!$E544,Data_TER_TWh!X$9:X$504)+SUMIF(Data_RES_TWh!$A$9:$A$1496,Data_TOT_TWh!$B544&amp;"400_"&amp;Data_TOT_TWh!$E544,Data_RES_TWh!X$9:X$1496)</f>
        <v>0</v>
      </c>
      <c r="Y544" s="13">
        <f>SUMIF(Data_IND_TWh!$A$9:$A$504,Data_TOT_TWh!$B544&amp;"200_"&amp;Data_TOT_TWh!$E544,Data_IND_TWh!Y$9:Y$504)+SUMIF(Data_TER_TWh!$A$9:$A$504,Data_TOT_TWh!$B544&amp;"300_"&amp;Data_TOT_TWh!$E544,Data_TER_TWh!Y$9:Y$504)+SUMIF(Data_RES_TWh!$A$9:$A$1496,Data_TOT_TWh!$B544&amp;"400_"&amp;Data_TOT_TWh!$E544,Data_RES_TWh!Y$9:Y$1496)</f>
        <v>0</v>
      </c>
      <c r="Z544" s="13">
        <f>SUMIF(Data_IND_TWh!$A$9:$A$504,Data_TOT_TWh!$B544&amp;"200_"&amp;Data_TOT_TWh!$E544,Data_IND_TWh!Z$9:Z$504)+SUMIF(Data_TER_TWh!$A$9:$A$504,Data_TOT_TWh!$B544&amp;"300_"&amp;Data_TOT_TWh!$E544,Data_TER_TWh!Z$9:Z$504)+SUMIF(Data_RES_TWh!$A$9:$A$1496,Data_TOT_TWh!$B544&amp;"400_"&amp;Data_TOT_TWh!$E544,Data_RES_TWh!Z$9:Z$1496)</f>
        <v>0</v>
      </c>
      <c r="AA544" s="46">
        <f>SUMIF(Data_IND_TWh!$A$9:$A$504,Data_TOT_TWh!$B544&amp;"200_"&amp;Data_TOT_TWh!$E544,Data_IND_TWh!AA$9:AA$504)+SUMIF(Data_TER_TWh!$A$9:$A$504,Data_TOT_TWh!$B544&amp;"300_"&amp;Data_TOT_TWh!$E544,Data_TER_TWh!AA$9:AA$504)+SUMIF(Data_RES_TWh!$A$9:$A$1496,Data_TOT_TWh!$B544&amp;"400_"&amp;Data_TOT_TWh!$E544,Data_RES_TWh!AA$9:AA$1496)</f>
        <v>0</v>
      </c>
      <c r="AC544" s="13"/>
      <c r="AE544" s="13"/>
      <c r="AF544" s="13">
        <f>SUMIF(Data_IND_TWh!$A$9:$A$504,Data_TOT_TWh!$B544&amp;"200_"&amp;Data_TOT_TWh!$E544,Data_IND_TWh!AF$9:AF$504)+SUMIF(Data_TER_TWh!$A$9:$A$504,Data_TOT_TWh!$B544&amp;"300_"&amp;Data_TOT_TWh!$E544,Data_TER_TWh!AF$9:AF$504)+SUMIF(Data_RES_TWh!$A$9:$A$1496,Data_TOT_TWh!$B544&amp;"400_"&amp;Data_TOT_TWh!$E544,Data_RES_TWh!AF$9:AF$1496)</f>
        <v>0</v>
      </c>
      <c r="AG544" s="13">
        <f>SUMIF(Data_IND_TWh!$A$9:$A$504,Data_TOT_TWh!$B544&amp;"200_"&amp;Data_TOT_TWh!$E544,Data_IND_TWh!AG$9:AG$504)+SUMIF(Data_TER_TWh!$A$9:$A$504,Data_TOT_TWh!$B544&amp;"300_"&amp;Data_TOT_TWh!$E544,Data_TER_TWh!AG$9:AG$504)+SUMIF(Data_RES_TWh!$A$9:$A$1496,Data_TOT_TWh!$B544&amp;"400_"&amp;Data_TOT_TWh!$E544,Data_RES_TWh!AG$9:AG$1496)</f>
        <v>0</v>
      </c>
      <c r="AH544" s="46">
        <f>SUMIF(Data_IND_TWh!$A$9:$A$504,Data_TOT_TWh!$B544&amp;"200_"&amp;Data_TOT_TWh!$E544,Data_IND_TWh!AH$9:AH$504)+SUMIF(Data_TER_TWh!$A$9:$A$504,Data_TOT_TWh!$B544&amp;"300_"&amp;Data_TOT_TWh!$E544,Data_TER_TWh!AH$9:AH$504)+SUMIF(Data_RES_TWh!$A$9:$A$1496,Data_TOT_TWh!$B544&amp;"400_"&amp;Data_TOT_TWh!$E544,Data_RES_TWh!AH$9:AH$1496)</f>
        <v>0</v>
      </c>
      <c r="AJ544" s="13"/>
      <c r="AL544" s="9"/>
      <c r="AM544" s="87"/>
      <c r="AN544" s="87"/>
    </row>
    <row r="545" spans="12:40">
      <c r="L545" s="46"/>
      <c r="M545" s="46"/>
      <c r="O545" s="47"/>
      <c r="P545" s="46"/>
      <c r="Q545" s="46"/>
      <c r="R545" s="37"/>
      <c r="S545" s="13"/>
      <c r="U545" s="13"/>
      <c r="W545" s="13"/>
      <c r="X545" s="13">
        <f>SUMIF(Data_IND_TWh!$A$9:$A$504,Data_TOT_TWh!$B545&amp;"200_"&amp;Data_TOT_TWh!$E545,Data_IND_TWh!X$9:X$504)+SUMIF(Data_TER_TWh!$A$9:$A$504,Data_TOT_TWh!$B545&amp;"300_"&amp;Data_TOT_TWh!$E545,Data_TER_TWh!X$9:X$504)+SUMIF(Data_RES_TWh!$A$9:$A$1496,Data_TOT_TWh!$B545&amp;"400_"&amp;Data_TOT_TWh!$E545,Data_RES_TWh!X$9:X$1496)</f>
        <v>0</v>
      </c>
      <c r="Y545" s="13">
        <f>SUMIF(Data_IND_TWh!$A$9:$A$504,Data_TOT_TWh!$B545&amp;"200_"&amp;Data_TOT_TWh!$E545,Data_IND_TWh!Y$9:Y$504)+SUMIF(Data_TER_TWh!$A$9:$A$504,Data_TOT_TWh!$B545&amp;"300_"&amp;Data_TOT_TWh!$E545,Data_TER_TWh!Y$9:Y$504)+SUMIF(Data_RES_TWh!$A$9:$A$1496,Data_TOT_TWh!$B545&amp;"400_"&amp;Data_TOT_TWh!$E545,Data_RES_TWh!Y$9:Y$1496)</f>
        <v>0</v>
      </c>
      <c r="Z545" s="13">
        <f>SUMIF(Data_IND_TWh!$A$9:$A$504,Data_TOT_TWh!$B545&amp;"200_"&amp;Data_TOT_TWh!$E545,Data_IND_TWh!Z$9:Z$504)+SUMIF(Data_TER_TWh!$A$9:$A$504,Data_TOT_TWh!$B545&amp;"300_"&amp;Data_TOT_TWh!$E545,Data_TER_TWh!Z$9:Z$504)+SUMIF(Data_RES_TWh!$A$9:$A$1496,Data_TOT_TWh!$B545&amp;"400_"&amp;Data_TOT_TWh!$E545,Data_RES_TWh!Z$9:Z$1496)</f>
        <v>0</v>
      </c>
      <c r="AA545" s="46">
        <f>SUMIF(Data_IND_TWh!$A$9:$A$504,Data_TOT_TWh!$B545&amp;"200_"&amp;Data_TOT_TWh!$E545,Data_IND_TWh!AA$9:AA$504)+SUMIF(Data_TER_TWh!$A$9:$A$504,Data_TOT_TWh!$B545&amp;"300_"&amp;Data_TOT_TWh!$E545,Data_TER_TWh!AA$9:AA$504)+SUMIF(Data_RES_TWh!$A$9:$A$1496,Data_TOT_TWh!$B545&amp;"400_"&amp;Data_TOT_TWh!$E545,Data_RES_TWh!AA$9:AA$1496)</f>
        <v>0</v>
      </c>
      <c r="AC545" s="13"/>
      <c r="AE545" s="13"/>
      <c r="AF545" s="13">
        <f>SUMIF(Data_IND_TWh!$A$9:$A$504,Data_TOT_TWh!$B545&amp;"200_"&amp;Data_TOT_TWh!$E545,Data_IND_TWh!AF$9:AF$504)+SUMIF(Data_TER_TWh!$A$9:$A$504,Data_TOT_TWh!$B545&amp;"300_"&amp;Data_TOT_TWh!$E545,Data_TER_TWh!AF$9:AF$504)+SUMIF(Data_RES_TWh!$A$9:$A$1496,Data_TOT_TWh!$B545&amp;"400_"&amp;Data_TOT_TWh!$E545,Data_RES_TWh!AF$9:AF$1496)</f>
        <v>0</v>
      </c>
      <c r="AG545" s="13">
        <f>SUMIF(Data_IND_TWh!$A$9:$A$504,Data_TOT_TWh!$B545&amp;"200_"&amp;Data_TOT_TWh!$E545,Data_IND_TWh!AG$9:AG$504)+SUMIF(Data_TER_TWh!$A$9:$A$504,Data_TOT_TWh!$B545&amp;"300_"&amp;Data_TOT_TWh!$E545,Data_TER_TWh!AG$9:AG$504)+SUMIF(Data_RES_TWh!$A$9:$A$1496,Data_TOT_TWh!$B545&amp;"400_"&amp;Data_TOT_TWh!$E545,Data_RES_TWh!AG$9:AG$1496)</f>
        <v>0</v>
      </c>
      <c r="AH545" s="46">
        <f>SUMIF(Data_IND_TWh!$A$9:$A$504,Data_TOT_TWh!$B545&amp;"200_"&amp;Data_TOT_TWh!$E545,Data_IND_TWh!AH$9:AH$504)+SUMIF(Data_TER_TWh!$A$9:$A$504,Data_TOT_TWh!$B545&amp;"300_"&amp;Data_TOT_TWh!$E545,Data_TER_TWh!AH$9:AH$504)+SUMIF(Data_RES_TWh!$A$9:$A$1496,Data_TOT_TWh!$B545&amp;"400_"&amp;Data_TOT_TWh!$E545,Data_RES_TWh!AH$9:AH$1496)</f>
        <v>0</v>
      </c>
      <c r="AJ545" s="13"/>
      <c r="AL545" s="9"/>
      <c r="AM545" s="87"/>
      <c r="AN545" s="87"/>
    </row>
    <row r="546" spans="12:40">
      <c r="L546" s="46"/>
      <c r="M546" s="46"/>
      <c r="O546" s="47"/>
      <c r="P546" s="46"/>
      <c r="Q546" s="46"/>
      <c r="R546" s="37"/>
      <c r="S546" s="13"/>
      <c r="U546" s="13"/>
      <c r="W546" s="13"/>
      <c r="X546" s="13">
        <f>SUMIF(Data_IND_TWh!$A$9:$A$504,Data_TOT_TWh!$B546&amp;"200_"&amp;Data_TOT_TWh!$E546,Data_IND_TWh!X$9:X$504)+SUMIF(Data_TER_TWh!$A$9:$A$504,Data_TOT_TWh!$B546&amp;"300_"&amp;Data_TOT_TWh!$E546,Data_TER_TWh!X$9:X$504)+SUMIF(Data_RES_TWh!$A$9:$A$1496,Data_TOT_TWh!$B546&amp;"400_"&amp;Data_TOT_TWh!$E546,Data_RES_TWh!X$9:X$1496)</f>
        <v>0</v>
      </c>
      <c r="Y546" s="13">
        <f>SUMIF(Data_IND_TWh!$A$9:$A$504,Data_TOT_TWh!$B546&amp;"200_"&amp;Data_TOT_TWh!$E546,Data_IND_TWh!Y$9:Y$504)+SUMIF(Data_TER_TWh!$A$9:$A$504,Data_TOT_TWh!$B546&amp;"300_"&amp;Data_TOT_TWh!$E546,Data_TER_TWh!Y$9:Y$504)+SUMIF(Data_RES_TWh!$A$9:$A$1496,Data_TOT_TWh!$B546&amp;"400_"&amp;Data_TOT_TWh!$E546,Data_RES_TWh!Y$9:Y$1496)</f>
        <v>0</v>
      </c>
      <c r="Z546" s="13">
        <f>SUMIF(Data_IND_TWh!$A$9:$A$504,Data_TOT_TWh!$B546&amp;"200_"&amp;Data_TOT_TWh!$E546,Data_IND_TWh!Z$9:Z$504)+SUMIF(Data_TER_TWh!$A$9:$A$504,Data_TOT_TWh!$B546&amp;"300_"&amp;Data_TOT_TWh!$E546,Data_TER_TWh!Z$9:Z$504)+SUMIF(Data_RES_TWh!$A$9:$A$1496,Data_TOT_TWh!$B546&amp;"400_"&amp;Data_TOT_TWh!$E546,Data_RES_TWh!Z$9:Z$1496)</f>
        <v>0</v>
      </c>
      <c r="AA546" s="46">
        <f>SUMIF(Data_IND_TWh!$A$9:$A$504,Data_TOT_TWh!$B546&amp;"200_"&amp;Data_TOT_TWh!$E546,Data_IND_TWh!AA$9:AA$504)+SUMIF(Data_TER_TWh!$A$9:$A$504,Data_TOT_TWh!$B546&amp;"300_"&amp;Data_TOT_TWh!$E546,Data_TER_TWh!AA$9:AA$504)+SUMIF(Data_RES_TWh!$A$9:$A$1496,Data_TOT_TWh!$B546&amp;"400_"&amp;Data_TOT_TWh!$E546,Data_RES_TWh!AA$9:AA$1496)</f>
        <v>0</v>
      </c>
      <c r="AC546" s="13"/>
      <c r="AE546" s="13"/>
      <c r="AF546" s="13">
        <f>SUMIF(Data_IND_TWh!$A$9:$A$504,Data_TOT_TWh!$B546&amp;"200_"&amp;Data_TOT_TWh!$E546,Data_IND_TWh!AF$9:AF$504)+SUMIF(Data_TER_TWh!$A$9:$A$504,Data_TOT_TWh!$B546&amp;"300_"&amp;Data_TOT_TWh!$E546,Data_TER_TWh!AF$9:AF$504)+SUMIF(Data_RES_TWh!$A$9:$A$1496,Data_TOT_TWh!$B546&amp;"400_"&amp;Data_TOT_TWh!$E546,Data_RES_TWh!AF$9:AF$1496)</f>
        <v>0</v>
      </c>
      <c r="AG546" s="13">
        <f>SUMIF(Data_IND_TWh!$A$9:$A$504,Data_TOT_TWh!$B546&amp;"200_"&amp;Data_TOT_TWh!$E546,Data_IND_TWh!AG$9:AG$504)+SUMIF(Data_TER_TWh!$A$9:$A$504,Data_TOT_TWh!$B546&amp;"300_"&amp;Data_TOT_TWh!$E546,Data_TER_TWh!AG$9:AG$504)+SUMIF(Data_RES_TWh!$A$9:$A$1496,Data_TOT_TWh!$B546&amp;"400_"&amp;Data_TOT_TWh!$E546,Data_RES_TWh!AG$9:AG$1496)</f>
        <v>0</v>
      </c>
      <c r="AH546" s="46">
        <f>SUMIF(Data_IND_TWh!$A$9:$A$504,Data_TOT_TWh!$B546&amp;"200_"&amp;Data_TOT_TWh!$E546,Data_IND_TWh!AH$9:AH$504)+SUMIF(Data_TER_TWh!$A$9:$A$504,Data_TOT_TWh!$B546&amp;"300_"&amp;Data_TOT_TWh!$E546,Data_TER_TWh!AH$9:AH$504)+SUMIF(Data_RES_TWh!$A$9:$A$1496,Data_TOT_TWh!$B546&amp;"400_"&amp;Data_TOT_TWh!$E546,Data_RES_TWh!AH$9:AH$1496)</f>
        <v>0</v>
      </c>
      <c r="AJ546" s="13"/>
      <c r="AL546" s="9"/>
      <c r="AM546" s="87"/>
      <c r="AN546" s="87"/>
    </row>
    <row r="547" spans="12:40">
      <c r="L547" s="46"/>
      <c r="M547" s="46"/>
      <c r="O547" s="47"/>
      <c r="P547" s="46"/>
      <c r="Q547" s="46"/>
      <c r="R547" s="37"/>
      <c r="S547" s="13"/>
      <c r="U547" s="13"/>
      <c r="W547" s="13"/>
      <c r="X547" s="13">
        <f>SUMIF(Data_IND_TWh!$A$9:$A$504,Data_TOT_TWh!$B547&amp;"200_"&amp;Data_TOT_TWh!$E547,Data_IND_TWh!X$9:X$504)+SUMIF(Data_TER_TWh!$A$9:$A$504,Data_TOT_TWh!$B547&amp;"300_"&amp;Data_TOT_TWh!$E547,Data_TER_TWh!X$9:X$504)+SUMIF(Data_RES_TWh!$A$9:$A$1496,Data_TOT_TWh!$B547&amp;"400_"&amp;Data_TOT_TWh!$E547,Data_RES_TWh!X$9:X$1496)</f>
        <v>0</v>
      </c>
      <c r="Y547" s="13">
        <f>SUMIF(Data_IND_TWh!$A$9:$A$504,Data_TOT_TWh!$B547&amp;"200_"&amp;Data_TOT_TWh!$E547,Data_IND_TWh!Y$9:Y$504)+SUMIF(Data_TER_TWh!$A$9:$A$504,Data_TOT_TWh!$B547&amp;"300_"&amp;Data_TOT_TWh!$E547,Data_TER_TWh!Y$9:Y$504)+SUMIF(Data_RES_TWh!$A$9:$A$1496,Data_TOT_TWh!$B547&amp;"400_"&amp;Data_TOT_TWh!$E547,Data_RES_TWh!Y$9:Y$1496)</f>
        <v>0</v>
      </c>
      <c r="Z547" s="13">
        <f>SUMIF(Data_IND_TWh!$A$9:$A$504,Data_TOT_TWh!$B547&amp;"200_"&amp;Data_TOT_TWh!$E547,Data_IND_TWh!Z$9:Z$504)+SUMIF(Data_TER_TWh!$A$9:$A$504,Data_TOT_TWh!$B547&amp;"300_"&amp;Data_TOT_TWh!$E547,Data_TER_TWh!Z$9:Z$504)+SUMIF(Data_RES_TWh!$A$9:$A$1496,Data_TOT_TWh!$B547&amp;"400_"&amp;Data_TOT_TWh!$E547,Data_RES_TWh!Z$9:Z$1496)</f>
        <v>0</v>
      </c>
      <c r="AA547" s="46">
        <f>SUMIF(Data_IND_TWh!$A$9:$A$504,Data_TOT_TWh!$B547&amp;"200_"&amp;Data_TOT_TWh!$E547,Data_IND_TWh!AA$9:AA$504)+SUMIF(Data_TER_TWh!$A$9:$A$504,Data_TOT_TWh!$B547&amp;"300_"&amp;Data_TOT_TWh!$E547,Data_TER_TWh!AA$9:AA$504)+SUMIF(Data_RES_TWh!$A$9:$A$1496,Data_TOT_TWh!$B547&amp;"400_"&amp;Data_TOT_TWh!$E547,Data_RES_TWh!AA$9:AA$1496)</f>
        <v>0</v>
      </c>
      <c r="AC547" s="13"/>
      <c r="AE547" s="13"/>
      <c r="AF547" s="13">
        <f>SUMIF(Data_IND_TWh!$A$9:$A$504,Data_TOT_TWh!$B547&amp;"200_"&amp;Data_TOT_TWh!$E547,Data_IND_TWh!AF$9:AF$504)+SUMIF(Data_TER_TWh!$A$9:$A$504,Data_TOT_TWh!$B547&amp;"300_"&amp;Data_TOT_TWh!$E547,Data_TER_TWh!AF$9:AF$504)+SUMIF(Data_RES_TWh!$A$9:$A$1496,Data_TOT_TWh!$B547&amp;"400_"&amp;Data_TOT_TWh!$E547,Data_RES_TWh!AF$9:AF$1496)</f>
        <v>0</v>
      </c>
      <c r="AG547" s="13">
        <f>SUMIF(Data_IND_TWh!$A$9:$A$504,Data_TOT_TWh!$B547&amp;"200_"&amp;Data_TOT_TWh!$E547,Data_IND_TWh!AG$9:AG$504)+SUMIF(Data_TER_TWh!$A$9:$A$504,Data_TOT_TWh!$B547&amp;"300_"&amp;Data_TOT_TWh!$E547,Data_TER_TWh!AG$9:AG$504)+SUMIF(Data_RES_TWh!$A$9:$A$1496,Data_TOT_TWh!$B547&amp;"400_"&amp;Data_TOT_TWh!$E547,Data_RES_TWh!AG$9:AG$1496)</f>
        <v>0</v>
      </c>
      <c r="AH547" s="46">
        <f>SUMIF(Data_IND_TWh!$A$9:$A$504,Data_TOT_TWh!$B547&amp;"200_"&amp;Data_TOT_TWh!$E547,Data_IND_TWh!AH$9:AH$504)+SUMIF(Data_TER_TWh!$A$9:$A$504,Data_TOT_TWh!$B547&amp;"300_"&amp;Data_TOT_TWh!$E547,Data_TER_TWh!AH$9:AH$504)+SUMIF(Data_RES_TWh!$A$9:$A$1496,Data_TOT_TWh!$B547&amp;"400_"&amp;Data_TOT_TWh!$E547,Data_RES_TWh!AH$9:AH$1496)</f>
        <v>0</v>
      </c>
      <c r="AJ547" s="13"/>
      <c r="AL547" s="9"/>
      <c r="AM547" s="87"/>
      <c r="AN547" s="87"/>
    </row>
    <row r="548" spans="12:40">
      <c r="L548" s="46"/>
      <c r="M548" s="46"/>
      <c r="O548" s="47"/>
      <c r="P548" s="46"/>
      <c r="Q548" s="46"/>
      <c r="R548" s="37"/>
      <c r="S548" s="13"/>
      <c r="U548" s="13"/>
      <c r="W548" s="13"/>
      <c r="X548" s="13">
        <f>SUMIF(Data_IND_TWh!$A$9:$A$504,Data_TOT_TWh!$B548&amp;"200_"&amp;Data_TOT_TWh!$E548,Data_IND_TWh!X$9:X$504)+SUMIF(Data_TER_TWh!$A$9:$A$504,Data_TOT_TWh!$B548&amp;"300_"&amp;Data_TOT_TWh!$E548,Data_TER_TWh!X$9:X$504)+SUMIF(Data_RES_TWh!$A$9:$A$1496,Data_TOT_TWh!$B548&amp;"400_"&amp;Data_TOT_TWh!$E548,Data_RES_TWh!X$9:X$1496)</f>
        <v>0</v>
      </c>
      <c r="Y548" s="13">
        <f>SUMIF(Data_IND_TWh!$A$9:$A$504,Data_TOT_TWh!$B548&amp;"200_"&amp;Data_TOT_TWh!$E548,Data_IND_TWh!Y$9:Y$504)+SUMIF(Data_TER_TWh!$A$9:$A$504,Data_TOT_TWh!$B548&amp;"300_"&amp;Data_TOT_TWh!$E548,Data_TER_TWh!Y$9:Y$504)+SUMIF(Data_RES_TWh!$A$9:$A$1496,Data_TOT_TWh!$B548&amp;"400_"&amp;Data_TOT_TWh!$E548,Data_RES_TWh!Y$9:Y$1496)</f>
        <v>0</v>
      </c>
      <c r="Z548" s="13">
        <f>SUMIF(Data_IND_TWh!$A$9:$A$504,Data_TOT_TWh!$B548&amp;"200_"&amp;Data_TOT_TWh!$E548,Data_IND_TWh!Z$9:Z$504)+SUMIF(Data_TER_TWh!$A$9:$A$504,Data_TOT_TWh!$B548&amp;"300_"&amp;Data_TOT_TWh!$E548,Data_TER_TWh!Z$9:Z$504)+SUMIF(Data_RES_TWh!$A$9:$A$1496,Data_TOT_TWh!$B548&amp;"400_"&amp;Data_TOT_TWh!$E548,Data_RES_TWh!Z$9:Z$1496)</f>
        <v>0</v>
      </c>
      <c r="AA548" s="46">
        <f>SUMIF(Data_IND_TWh!$A$9:$A$504,Data_TOT_TWh!$B548&amp;"200_"&amp;Data_TOT_TWh!$E548,Data_IND_TWh!AA$9:AA$504)+SUMIF(Data_TER_TWh!$A$9:$A$504,Data_TOT_TWh!$B548&amp;"300_"&amp;Data_TOT_TWh!$E548,Data_TER_TWh!AA$9:AA$504)+SUMIF(Data_RES_TWh!$A$9:$A$1496,Data_TOT_TWh!$B548&amp;"400_"&amp;Data_TOT_TWh!$E548,Data_RES_TWh!AA$9:AA$1496)</f>
        <v>0</v>
      </c>
      <c r="AC548" s="13"/>
      <c r="AE548" s="13"/>
      <c r="AF548" s="13">
        <f>SUMIF(Data_IND_TWh!$A$9:$A$504,Data_TOT_TWh!$B548&amp;"200_"&amp;Data_TOT_TWh!$E548,Data_IND_TWh!AF$9:AF$504)+SUMIF(Data_TER_TWh!$A$9:$A$504,Data_TOT_TWh!$B548&amp;"300_"&amp;Data_TOT_TWh!$E548,Data_TER_TWh!AF$9:AF$504)+SUMIF(Data_RES_TWh!$A$9:$A$1496,Data_TOT_TWh!$B548&amp;"400_"&amp;Data_TOT_TWh!$E548,Data_RES_TWh!AF$9:AF$1496)</f>
        <v>0</v>
      </c>
      <c r="AG548" s="13">
        <f>SUMIF(Data_IND_TWh!$A$9:$A$504,Data_TOT_TWh!$B548&amp;"200_"&amp;Data_TOT_TWh!$E548,Data_IND_TWh!AG$9:AG$504)+SUMIF(Data_TER_TWh!$A$9:$A$504,Data_TOT_TWh!$B548&amp;"300_"&amp;Data_TOT_TWh!$E548,Data_TER_TWh!AG$9:AG$504)+SUMIF(Data_RES_TWh!$A$9:$A$1496,Data_TOT_TWh!$B548&amp;"400_"&amp;Data_TOT_TWh!$E548,Data_RES_TWh!AG$9:AG$1496)</f>
        <v>0</v>
      </c>
      <c r="AH548" s="46">
        <f>SUMIF(Data_IND_TWh!$A$9:$A$504,Data_TOT_TWh!$B548&amp;"200_"&amp;Data_TOT_TWh!$E548,Data_IND_TWh!AH$9:AH$504)+SUMIF(Data_TER_TWh!$A$9:$A$504,Data_TOT_TWh!$B548&amp;"300_"&amp;Data_TOT_TWh!$E548,Data_TER_TWh!AH$9:AH$504)+SUMIF(Data_RES_TWh!$A$9:$A$1496,Data_TOT_TWh!$B548&amp;"400_"&amp;Data_TOT_TWh!$E548,Data_RES_TWh!AH$9:AH$1496)</f>
        <v>0</v>
      </c>
      <c r="AJ548" s="13"/>
      <c r="AL548" s="9"/>
      <c r="AM548" s="87"/>
      <c r="AN548" s="87"/>
    </row>
    <row r="549" spans="12:40">
      <c r="L549" s="46"/>
      <c r="M549" s="46"/>
      <c r="O549" s="47"/>
      <c r="P549" s="46"/>
      <c r="Q549" s="46"/>
      <c r="R549" s="37"/>
      <c r="S549" s="13"/>
      <c r="U549" s="13"/>
      <c r="W549" s="13"/>
      <c r="X549" s="13">
        <f>SUMIF(Data_IND_TWh!$A$9:$A$504,Data_TOT_TWh!$B549&amp;"200_"&amp;Data_TOT_TWh!$E549,Data_IND_TWh!X$9:X$504)+SUMIF(Data_TER_TWh!$A$9:$A$504,Data_TOT_TWh!$B549&amp;"300_"&amp;Data_TOT_TWh!$E549,Data_TER_TWh!X$9:X$504)+SUMIF(Data_RES_TWh!$A$9:$A$1496,Data_TOT_TWh!$B549&amp;"400_"&amp;Data_TOT_TWh!$E549,Data_RES_TWh!X$9:X$1496)</f>
        <v>0</v>
      </c>
      <c r="Y549" s="13">
        <f>SUMIF(Data_IND_TWh!$A$9:$A$504,Data_TOT_TWh!$B549&amp;"200_"&amp;Data_TOT_TWh!$E549,Data_IND_TWh!Y$9:Y$504)+SUMIF(Data_TER_TWh!$A$9:$A$504,Data_TOT_TWh!$B549&amp;"300_"&amp;Data_TOT_TWh!$E549,Data_TER_TWh!Y$9:Y$504)+SUMIF(Data_RES_TWh!$A$9:$A$1496,Data_TOT_TWh!$B549&amp;"400_"&amp;Data_TOT_TWh!$E549,Data_RES_TWh!Y$9:Y$1496)</f>
        <v>0</v>
      </c>
      <c r="Z549" s="13">
        <f>SUMIF(Data_IND_TWh!$A$9:$A$504,Data_TOT_TWh!$B549&amp;"200_"&amp;Data_TOT_TWh!$E549,Data_IND_TWh!Z$9:Z$504)+SUMIF(Data_TER_TWh!$A$9:$A$504,Data_TOT_TWh!$B549&amp;"300_"&amp;Data_TOT_TWh!$E549,Data_TER_TWh!Z$9:Z$504)+SUMIF(Data_RES_TWh!$A$9:$A$1496,Data_TOT_TWh!$B549&amp;"400_"&amp;Data_TOT_TWh!$E549,Data_RES_TWh!Z$9:Z$1496)</f>
        <v>0</v>
      </c>
      <c r="AA549" s="46">
        <f>SUMIF(Data_IND_TWh!$A$9:$A$504,Data_TOT_TWh!$B549&amp;"200_"&amp;Data_TOT_TWh!$E549,Data_IND_TWh!AA$9:AA$504)+SUMIF(Data_TER_TWh!$A$9:$A$504,Data_TOT_TWh!$B549&amp;"300_"&amp;Data_TOT_TWh!$E549,Data_TER_TWh!AA$9:AA$504)+SUMIF(Data_RES_TWh!$A$9:$A$1496,Data_TOT_TWh!$B549&amp;"400_"&amp;Data_TOT_TWh!$E549,Data_RES_TWh!AA$9:AA$1496)</f>
        <v>0</v>
      </c>
      <c r="AC549" s="13"/>
      <c r="AE549" s="13"/>
      <c r="AF549" s="13">
        <f>SUMIF(Data_IND_TWh!$A$9:$A$504,Data_TOT_TWh!$B549&amp;"200_"&amp;Data_TOT_TWh!$E549,Data_IND_TWh!AF$9:AF$504)+SUMIF(Data_TER_TWh!$A$9:$A$504,Data_TOT_TWh!$B549&amp;"300_"&amp;Data_TOT_TWh!$E549,Data_TER_TWh!AF$9:AF$504)+SUMIF(Data_RES_TWh!$A$9:$A$1496,Data_TOT_TWh!$B549&amp;"400_"&amp;Data_TOT_TWh!$E549,Data_RES_TWh!AF$9:AF$1496)</f>
        <v>0</v>
      </c>
      <c r="AG549" s="13">
        <f>SUMIF(Data_IND_TWh!$A$9:$A$504,Data_TOT_TWh!$B549&amp;"200_"&amp;Data_TOT_TWh!$E549,Data_IND_TWh!AG$9:AG$504)+SUMIF(Data_TER_TWh!$A$9:$A$504,Data_TOT_TWh!$B549&amp;"300_"&amp;Data_TOT_TWh!$E549,Data_TER_TWh!AG$9:AG$504)+SUMIF(Data_RES_TWh!$A$9:$A$1496,Data_TOT_TWh!$B549&amp;"400_"&amp;Data_TOT_TWh!$E549,Data_RES_TWh!AG$9:AG$1496)</f>
        <v>0</v>
      </c>
      <c r="AH549" s="46">
        <f>SUMIF(Data_IND_TWh!$A$9:$A$504,Data_TOT_TWh!$B549&amp;"200_"&amp;Data_TOT_TWh!$E549,Data_IND_TWh!AH$9:AH$504)+SUMIF(Data_TER_TWh!$A$9:$A$504,Data_TOT_TWh!$B549&amp;"300_"&amp;Data_TOT_TWh!$E549,Data_TER_TWh!AH$9:AH$504)+SUMIF(Data_RES_TWh!$A$9:$A$1496,Data_TOT_TWh!$B549&amp;"400_"&amp;Data_TOT_TWh!$E549,Data_RES_TWh!AH$9:AH$1496)</f>
        <v>0</v>
      </c>
      <c r="AJ549" s="13"/>
      <c r="AL549" s="9"/>
      <c r="AM549" s="87"/>
      <c r="AN549" s="87"/>
    </row>
    <row r="550" spans="12:40">
      <c r="L550" s="46"/>
      <c r="M550" s="46"/>
      <c r="O550" s="47"/>
      <c r="P550" s="46"/>
      <c r="Q550" s="46"/>
      <c r="R550" s="37"/>
      <c r="S550" s="13"/>
      <c r="U550" s="13"/>
      <c r="W550" s="13"/>
      <c r="X550" s="13">
        <f>SUMIF(Data_IND_TWh!$A$9:$A$504,Data_TOT_TWh!$B550&amp;"200_"&amp;Data_TOT_TWh!$E550,Data_IND_TWh!X$9:X$504)+SUMIF(Data_TER_TWh!$A$9:$A$504,Data_TOT_TWh!$B550&amp;"300_"&amp;Data_TOT_TWh!$E550,Data_TER_TWh!X$9:X$504)+SUMIF(Data_RES_TWh!$A$9:$A$1496,Data_TOT_TWh!$B550&amp;"400_"&amp;Data_TOT_TWh!$E550,Data_RES_TWh!X$9:X$1496)</f>
        <v>0</v>
      </c>
      <c r="Y550" s="13">
        <f>SUMIF(Data_IND_TWh!$A$9:$A$504,Data_TOT_TWh!$B550&amp;"200_"&amp;Data_TOT_TWh!$E550,Data_IND_TWh!Y$9:Y$504)+SUMIF(Data_TER_TWh!$A$9:$A$504,Data_TOT_TWh!$B550&amp;"300_"&amp;Data_TOT_TWh!$E550,Data_TER_TWh!Y$9:Y$504)+SUMIF(Data_RES_TWh!$A$9:$A$1496,Data_TOT_TWh!$B550&amp;"400_"&amp;Data_TOT_TWh!$E550,Data_RES_TWh!Y$9:Y$1496)</f>
        <v>0</v>
      </c>
      <c r="Z550" s="13">
        <f>SUMIF(Data_IND_TWh!$A$9:$A$504,Data_TOT_TWh!$B550&amp;"200_"&amp;Data_TOT_TWh!$E550,Data_IND_TWh!Z$9:Z$504)+SUMIF(Data_TER_TWh!$A$9:$A$504,Data_TOT_TWh!$B550&amp;"300_"&amp;Data_TOT_TWh!$E550,Data_TER_TWh!Z$9:Z$504)+SUMIF(Data_RES_TWh!$A$9:$A$1496,Data_TOT_TWh!$B550&amp;"400_"&amp;Data_TOT_TWh!$E550,Data_RES_TWh!Z$9:Z$1496)</f>
        <v>0</v>
      </c>
      <c r="AA550" s="46">
        <f>SUMIF(Data_IND_TWh!$A$9:$A$504,Data_TOT_TWh!$B550&amp;"200_"&amp;Data_TOT_TWh!$E550,Data_IND_TWh!AA$9:AA$504)+SUMIF(Data_TER_TWh!$A$9:$A$504,Data_TOT_TWh!$B550&amp;"300_"&amp;Data_TOT_TWh!$E550,Data_TER_TWh!AA$9:AA$504)+SUMIF(Data_RES_TWh!$A$9:$A$1496,Data_TOT_TWh!$B550&amp;"400_"&amp;Data_TOT_TWh!$E550,Data_RES_TWh!AA$9:AA$1496)</f>
        <v>0</v>
      </c>
      <c r="AC550" s="13"/>
      <c r="AE550" s="13"/>
      <c r="AF550" s="13">
        <f>SUMIF(Data_IND_TWh!$A$9:$A$504,Data_TOT_TWh!$B550&amp;"200_"&amp;Data_TOT_TWh!$E550,Data_IND_TWh!AF$9:AF$504)+SUMIF(Data_TER_TWh!$A$9:$A$504,Data_TOT_TWh!$B550&amp;"300_"&amp;Data_TOT_TWh!$E550,Data_TER_TWh!AF$9:AF$504)+SUMIF(Data_RES_TWh!$A$9:$A$1496,Data_TOT_TWh!$B550&amp;"400_"&amp;Data_TOT_TWh!$E550,Data_RES_TWh!AF$9:AF$1496)</f>
        <v>0</v>
      </c>
      <c r="AG550" s="13">
        <f>SUMIF(Data_IND_TWh!$A$9:$A$504,Data_TOT_TWh!$B550&amp;"200_"&amp;Data_TOT_TWh!$E550,Data_IND_TWh!AG$9:AG$504)+SUMIF(Data_TER_TWh!$A$9:$A$504,Data_TOT_TWh!$B550&amp;"300_"&amp;Data_TOT_TWh!$E550,Data_TER_TWh!AG$9:AG$504)+SUMIF(Data_RES_TWh!$A$9:$A$1496,Data_TOT_TWh!$B550&amp;"400_"&amp;Data_TOT_TWh!$E550,Data_RES_TWh!AG$9:AG$1496)</f>
        <v>0</v>
      </c>
      <c r="AH550" s="46">
        <f>SUMIF(Data_IND_TWh!$A$9:$A$504,Data_TOT_TWh!$B550&amp;"200_"&amp;Data_TOT_TWh!$E550,Data_IND_TWh!AH$9:AH$504)+SUMIF(Data_TER_TWh!$A$9:$A$504,Data_TOT_TWh!$B550&amp;"300_"&amp;Data_TOT_TWh!$E550,Data_TER_TWh!AH$9:AH$504)+SUMIF(Data_RES_TWh!$A$9:$A$1496,Data_TOT_TWh!$B550&amp;"400_"&amp;Data_TOT_TWh!$E550,Data_RES_TWh!AH$9:AH$1496)</f>
        <v>0</v>
      </c>
      <c r="AJ550" s="13"/>
      <c r="AL550" s="9"/>
      <c r="AM550" s="87"/>
      <c r="AN550" s="87"/>
    </row>
    <row r="551" spans="12:40">
      <c r="L551" s="46"/>
      <c r="M551" s="46"/>
      <c r="O551" s="47"/>
      <c r="P551" s="46"/>
      <c r="Q551" s="46"/>
      <c r="R551" s="37"/>
      <c r="S551" s="13"/>
      <c r="U551" s="13"/>
      <c r="W551" s="13"/>
      <c r="X551" s="13">
        <f>SUMIF(Data_IND_TWh!$A$9:$A$504,Data_TOT_TWh!$B551&amp;"200_"&amp;Data_TOT_TWh!$E551,Data_IND_TWh!X$9:X$504)+SUMIF(Data_TER_TWh!$A$9:$A$504,Data_TOT_TWh!$B551&amp;"300_"&amp;Data_TOT_TWh!$E551,Data_TER_TWh!X$9:X$504)+SUMIF(Data_RES_TWh!$A$9:$A$1496,Data_TOT_TWh!$B551&amp;"400_"&amp;Data_TOT_TWh!$E551,Data_RES_TWh!X$9:X$1496)</f>
        <v>0</v>
      </c>
      <c r="Y551" s="13">
        <f>SUMIF(Data_IND_TWh!$A$9:$A$504,Data_TOT_TWh!$B551&amp;"200_"&amp;Data_TOT_TWh!$E551,Data_IND_TWh!Y$9:Y$504)+SUMIF(Data_TER_TWh!$A$9:$A$504,Data_TOT_TWh!$B551&amp;"300_"&amp;Data_TOT_TWh!$E551,Data_TER_TWh!Y$9:Y$504)+SUMIF(Data_RES_TWh!$A$9:$A$1496,Data_TOT_TWh!$B551&amp;"400_"&amp;Data_TOT_TWh!$E551,Data_RES_TWh!Y$9:Y$1496)</f>
        <v>0</v>
      </c>
      <c r="Z551" s="13">
        <f>SUMIF(Data_IND_TWh!$A$9:$A$504,Data_TOT_TWh!$B551&amp;"200_"&amp;Data_TOT_TWh!$E551,Data_IND_TWh!Z$9:Z$504)+SUMIF(Data_TER_TWh!$A$9:$A$504,Data_TOT_TWh!$B551&amp;"300_"&amp;Data_TOT_TWh!$E551,Data_TER_TWh!Z$9:Z$504)+SUMIF(Data_RES_TWh!$A$9:$A$1496,Data_TOT_TWh!$B551&amp;"400_"&amp;Data_TOT_TWh!$E551,Data_RES_TWh!Z$9:Z$1496)</f>
        <v>0</v>
      </c>
      <c r="AA551" s="46">
        <f>SUMIF(Data_IND_TWh!$A$9:$A$504,Data_TOT_TWh!$B551&amp;"200_"&amp;Data_TOT_TWh!$E551,Data_IND_TWh!AA$9:AA$504)+SUMIF(Data_TER_TWh!$A$9:$A$504,Data_TOT_TWh!$B551&amp;"300_"&amp;Data_TOT_TWh!$E551,Data_TER_TWh!AA$9:AA$504)+SUMIF(Data_RES_TWh!$A$9:$A$1496,Data_TOT_TWh!$B551&amp;"400_"&amp;Data_TOT_TWh!$E551,Data_RES_TWh!AA$9:AA$1496)</f>
        <v>0</v>
      </c>
      <c r="AC551" s="13"/>
      <c r="AE551" s="13"/>
      <c r="AF551" s="13">
        <f>SUMIF(Data_IND_TWh!$A$9:$A$504,Data_TOT_TWh!$B551&amp;"200_"&amp;Data_TOT_TWh!$E551,Data_IND_TWh!AF$9:AF$504)+SUMIF(Data_TER_TWh!$A$9:$A$504,Data_TOT_TWh!$B551&amp;"300_"&amp;Data_TOT_TWh!$E551,Data_TER_TWh!AF$9:AF$504)+SUMIF(Data_RES_TWh!$A$9:$A$1496,Data_TOT_TWh!$B551&amp;"400_"&amp;Data_TOT_TWh!$E551,Data_RES_TWh!AF$9:AF$1496)</f>
        <v>0</v>
      </c>
      <c r="AG551" s="13">
        <f>SUMIF(Data_IND_TWh!$A$9:$A$504,Data_TOT_TWh!$B551&amp;"200_"&amp;Data_TOT_TWh!$E551,Data_IND_TWh!AG$9:AG$504)+SUMIF(Data_TER_TWh!$A$9:$A$504,Data_TOT_TWh!$B551&amp;"300_"&amp;Data_TOT_TWh!$E551,Data_TER_TWh!AG$9:AG$504)+SUMIF(Data_RES_TWh!$A$9:$A$1496,Data_TOT_TWh!$B551&amp;"400_"&amp;Data_TOT_TWh!$E551,Data_RES_TWh!AG$9:AG$1496)</f>
        <v>0</v>
      </c>
      <c r="AH551" s="46">
        <f>SUMIF(Data_IND_TWh!$A$9:$A$504,Data_TOT_TWh!$B551&amp;"200_"&amp;Data_TOT_TWh!$E551,Data_IND_TWh!AH$9:AH$504)+SUMIF(Data_TER_TWh!$A$9:$A$504,Data_TOT_TWh!$B551&amp;"300_"&amp;Data_TOT_TWh!$E551,Data_TER_TWh!AH$9:AH$504)+SUMIF(Data_RES_TWh!$A$9:$A$1496,Data_TOT_TWh!$B551&amp;"400_"&amp;Data_TOT_TWh!$E551,Data_RES_TWh!AH$9:AH$1496)</f>
        <v>0</v>
      </c>
      <c r="AJ551" s="13"/>
      <c r="AL551" s="9"/>
      <c r="AM551" s="87"/>
      <c r="AN551" s="87"/>
    </row>
    <row r="552" spans="12:40">
      <c r="L552" s="46"/>
      <c r="M552" s="46"/>
      <c r="O552" s="47"/>
      <c r="P552" s="46"/>
      <c r="Q552" s="46"/>
      <c r="R552" s="37"/>
      <c r="S552" s="13"/>
      <c r="U552" s="13"/>
      <c r="W552" s="13"/>
      <c r="X552" s="13">
        <f>SUMIF(Data_IND_TWh!$A$9:$A$504,Data_TOT_TWh!$B552&amp;"200_"&amp;Data_TOT_TWh!$E552,Data_IND_TWh!X$9:X$504)+SUMIF(Data_TER_TWh!$A$9:$A$504,Data_TOT_TWh!$B552&amp;"300_"&amp;Data_TOT_TWh!$E552,Data_TER_TWh!X$9:X$504)+SUMIF(Data_RES_TWh!$A$9:$A$1496,Data_TOT_TWh!$B552&amp;"400_"&amp;Data_TOT_TWh!$E552,Data_RES_TWh!X$9:X$1496)</f>
        <v>0</v>
      </c>
      <c r="Y552" s="13">
        <f>SUMIF(Data_IND_TWh!$A$9:$A$504,Data_TOT_TWh!$B552&amp;"200_"&amp;Data_TOT_TWh!$E552,Data_IND_TWh!Y$9:Y$504)+SUMIF(Data_TER_TWh!$A$9:$A$504,Data_TOT_TWh!$B552&amp;"300_"&amp;Data_TOT_TWh!$E552,Data_TER_TWh!Y$9:Y$504)+SUMIF(Data_RES_TWh!$A$9:$A$1496,Data_TOT_TWh!$B552&amp;"400_"&amp;Data_TOT_TWh!$E552,Data_RES_TWh!Y$9:Y$1496)</f>
        <v>0</v>
      </c>
      <c r="Z552" s="13">
        <f>SUMIF(Data_IND_TWh!$A$9:$A$504,Data_TOT_TWh!$B552&amp;"200_"&amp;Data_TOT_TWh!$E552,Data_IND_TWh!Z$9:Z$504)+SUMIF(Data_TER_TWh!$A$9:$A$504,Data_TOT_TWh!$B552&amp;"300_"&amp;Data_TOT_TWh!$E552,Data_TER_TWh!Z$9:Z$504)+SUMIF(Data_RES_TWh!$A$9:$A$1496,Data_TOT_TWh!$B552&amp;"400_"&amp;Data_TOT_TWh!$E552,Data_RES_TWh!Z$9:Z$1496)</f>
        <v>0</v>
      </c>
      <c r="AA552" s="46">
        <f>SUMIF(Data_IND_TWh!$A$9:$A$504,Data_TOT_TWh!$B552&amp;"200_"&amp;Data_TOT_TWh!$E552,Data_IND_TWh!AA$9:AA$504)+SUMIF(Data_TER_TWh!$A$9:$A$504,Data_TOT_TWh!$B552&amp;"300_"&amp;Data_TOT_TWh!$E552,Data_TER_TWh!AA$9:AA$504)+SUMIF(Data_RES_TWh!$A$9:$A$1496,Data_TOT_TWh!$B552&amp;"400_"&amp;Data_TOT_TWh!$E552,Data_RES_TWh!AA$9:AA$1496)</f>
        <v>0</v>
      </c>
      <c r="AC552" s="13"/>
      <c r="AE552" s="13"/>
      <c r="AF552" s="13">
        <f>SUMIF(Data_IND_TWh!$A$9:$A$504,Data_TOT_TWh!$B552&amp;"200_"&amp;Data_TOT_TWh!$E552,Data_IND_TWh!AF$9:AF$504)+SUMIF(Data_TER_TWh!$A$9:$A$504,Data_TOT_TWh!$B552&amp;"300_"&amp;Data_TOT_TWh!$E552,Data_TER_TWh!AF$9:AF$504)+SUMIF(Data_RES_TWh!$A$9:$A$1496,Data_TOT_TWh!$B552&amp;"400_"&amp;Data_TOT_TWh!$E552,Data_RES_TWh!AF$9:AF$1496)</f>
        <v>0</v>
      </c>
      <c r="AG552" s="13">
        <f>SUMIF(Data_IND_TWh!$A$9:$A$504,Data_TOT_TWh!$B552&amp;"200_"&amp;Data_TOT_TWh!$E552,Data_IND_TWh!AG$9:AG$504)+SUMIF(Data_TER_TWh!$A$9:$A$504,Data_TOT_TWh!$B552&amp;"300_"&amp;Data_TOT_TWh!$E552,Data_TER_TWh!AG$9:AG$504)+SUMIF(Data_RES_TWh!$A$9:$A$1496,Data_TOT_TWh!$B552&amp;"400_"&amp;Data_TOT_TWh!$E552,Data_RES_TWh!AG$9:AG$1496)</f>
        <v>0</v>
      </c>
      <c r="AH552" s="46">
        <f>SUMIF(Data_IND_TWh!$A$9:$A$504,Data_TOT_TWh!$B552&amp;"200_"&amp;Data_TOT_TWh!$E552,Data_IND_TWh!AH$9:AH$504)+SUMIF(Data_TER_TWh!$A$9:$A$504,Data_TOT_TWh!$B552&amp;"300_"&amp;Data_TOT_TWh!$E552,Data_TER_TWh!AH$9:AH$504)+SUMIF(Data_RES_TWh!$A$9:$A$1496,Data_TOT_TWh!$B552&amp;"400_"&amp;Data_TOT_TWh!$E552,Data_RES_TWh!AH$9:AH$1496)</f>
        <v>0</v>
      </c>
      <c r="AJ552" s="13"/>
      <c r="AL552" s="9"/>
      <c r="AM552" s="87"/>
      <c r="AN552" s="87"/>
    </row>
    <row r="553" spans="12:40">
      <c r="L553" s="46"/>
      <c r="M553" s="46"/>
      <c r="O553" s="47"/>
      <c r="P553" s="46"/>
      <c r="Q553" s="46"/>
      <c r="R553" s="37"/>
      <c r="S553" s="13"/>
      <c r="U553" s="13"/>
      <c r="W553" s="13"/>
      <c r="X553" s="13">
        <f>SUMIF(Data_IND_TWh!$A$9:$A$504,Data_TOT_TWh!$B553&amp;"200_"&amp;Data_TOT_TWh!$E553,Data_IND_TWh!X$9:X$504)+SUMIF(Data_TER_TWh!$A$9:$A$504,Data_TOT_TWh!$B553&amp;"300_"&amp;Data_TOT_TWh!$E553,Data_TER_TWh!X$9:X$504)+SUMIF(Data_RES_TWh!$A$9:$A$1496,Data_TOT_TWh!$B553&amp;"400_"&amp;Data_TOT_TWh!$E553,Data_RES_TWh!X$9:X$1496)</f>
        <v>0</v>
      </c>
      <c r="Y553" s="13">
        <f>SUMIF(Data_IND_TWh!$A$9:$A$504,Data_TOT_TWh!$B553&amp;"200_"&amp;Data_TOT_TWh!$E553,Data_IND_TWh!Y$9:Y$504)+SUMIF(Data_TER_TWh!$A$9:$A$504,Data_TOT_TWh!$B553&amp;"300_"&amp;Data_TOT_TWh!$E553,Data_TER_TWh!Y$9:Y$504)+SUMIF(Data_RES_TWh!$A$9:$A$1496,Data_TOT_TWh!$B553&amp;"400_"&amp;Data_TOT_TWh!$E553,Data_RES_TWh!Y$9:Y$1496)</f>
        <v>0</v>
      </c>
      <c r="Z553" s="13">
        <f>SUMIF(Data_IND_TWh!$A$9:$A$504,Data_TOT_TWh!$B553&amp;"200_"&amp;Data_TOT_TWh!$E553,Data_IND_TWh!Z$9:Z$504)+SUMIF(Data_TER_TWh!$A$9:$A$504,Data_TOT_TWh!$B553&amp;"300_"&amp;Data_TOT_TWh!$E553,Data_TER_TWh!Z$9:Z$504)+SUMIF(Data_RES_TWh!$A$9:$A$1496,Data_TOT_TWh!$B553&amp;"400_"&amp;Data_TOT_TWh!$E553,Data_RES_TWh!Z$9:Z$1496)</f>
        <v>0</v>
      </c>
      <c r="AA553" s="46">
        <f>SUMIF(Data_IND_TWh!$A$9:$A$504,Data_TOT_TWh!$B553&amp;"200_"&amp;Data_TOT_TWh!$E553,Data_IND_TWh!AA$9:AA$504)+SUMIF(Data_TER_TWh!$A$9:$A$504,Data_TOT_TWh!$B553&amp;"300_"&amp;Data_TOT_TWh!$E553,Data_TER_TWh!AA$9:AA$504)+SUMIF(Data_RES_TWh!$A$9:$A$1496,Data_TOT_TWh!$B553&amp;"400_"&amp;Data_TOT_TWh!$E553,Data_RES_TWh!AA$9:AA$1496)</f>
        <v>0</v>
      </c>
      <c r="AC553" s="13"/>
      <c r="AE553" s="13"/>
      <c r="AF553" s="13">
        <f>SUMIF(Data_IND_TWh!$A$9:$A$504,Data_TOT_TWh!$B553&amp;"200_"&amp;Data_TOT_TWh!$E553,Data_IND_TWh!AF$9:AF$504)+SUMIF(Data_TER_TWh!$A$9:$A$504,Data_TOT_TWh!$B553&amp;"300_"&amp;Data_TOT_TWh!$E553,Data_TER_TWh!AF$9:AF$504)+SUMIF(Data_RES_TWh!$A$9:$A$1496,Data_TOT_TWh!$B553&amp;"400_"&amp;Data_TOT_TWh!$E553,Data_RES_TWh!AF$9:AF$1496)</f>
        <v>0</v>
      </c>
      <c r="AG553" s="13">
        <f>SUMIF(Data_IND_TWh!$A$9:$A$504,Data_TOT_TWh!$B553&amp;"200_"&amp;Data_TOT_TWh!$E553,Data_IND_TWh!AG$9:AG$504)+SUMIF(Data_TER_TWh!$A$9:$A$504,Data_TOT_TWh!$B553&amp;"300_"&amp;Data_TOT_TWh!$E553,Data_TER_TWh!AG$9:AG$504)+SUMIF(Data_RES_TWh!$A$9:$A$1496,Data_TOT_TWh!$B553&amp;"400_"&amp;Data_TOT_TWh!$E553,Data_RES_TWh!AG$9:AG$1496)</f>
        <v>0</v>
      </c>
      <c r="AH553" s="46">
        <f>SUMIF(Data_IND_TWh!$A$9:$A$504,Data_TOT_TWh!$B553&amp;"200_"&amp;Data_TOT_TWh!$E553,Data_IND_TWh!AH$9:AH$504)+SUMIF(Data_TER_TWh!$A$9:$A$504,Data_TOT_TWh!$B553&amp;"300_"&amp;Data_TOT_TWh!$E553,Data_TER_TWh!AH$9:AH$504)+SUMIF(Data_RES_TWh!$A$9:$A$1496,Data_TOT_TWh!$B553&amp;"400_"&amp;Data_TOT_TWh!$E553,Data_RES_TWh!AH$9:AH$1496)</f>
        <v>0</v>
      </c>
      <c r="AJ553" s="13"/>
      <c r="AL553" s="9"/>
      <c r="AM553" s="87"/>
      <c r="AN553" s="87"/>
    </row>
    <row r="554" spans="12:40">
      <c r="L554" s="46"/>
      <c r="M554" s="46"/>
      <c r="O554" s="47"/>
      <c r="P554" s="46"/>
      <c r="Q554" s="46"/>
      <c r="R554" s="37"/>
      <c r="S554" s="13"/>
      <c r="U554" s="13"/>
      <c r="W554" s="13"/>
      <c r="X554" s="13">
        <f>SUMIF(Data_IND_TWh!$A$9:$A$504,Data_TOT_TWh!$B554&amp;"200_"&amp;Data_TOT_TWh!$E554,Data_IND_TWh!X$9:X$504)+SUMIF(Data_TER_TWh!$A$9:$A$504,Data_TOT_TWh!$B554&amp;"300_"&amp;Data_TOT_TWh!$E554,Data_TER_TWh!X$9:X$504)+SUMIF(Data_RES_TWh!$A$9:$A$1496,Data_TOT_TWh!$B554&amp;"400_"&amp;Data_TOT_TWh!$E554,Data_RES_TWh!X$9:X$1496)</f>
        <v>0</v>
      </c>
      <c r="Y554" s="13">
        <f>SUMIF(Data_IND_TWh!$A$9:$A$504,Data_TOT_TWh!$B554&amp;"200_"&amp;Data_TOT_TWh!$E554,Data_IND_TWh!Y$9:Y$504)+SUMIF(Data_TER_TWh!$A$9:$A$504,Data_TOT_TWh!$B554&amp;"300_"&amp;Data_TOT_TWh!$E554,Data_TER_TWh!Y$9:Y$504)+SUMIF(Data_RES_TWh!$A$9:$A$1496,Data_TOT_TWh!$B554&amp;"400_"&amp;Data_TOT_TWh!$E554,Data_RES_TWh!Y$9:Y$1496)</f>
        <v>0</v>
      </c>
      <c r="Z554" s="13">
        <f>SUMIF(Data_IND_TWh!$A$9:$A$504,Data_TOT_TWh!$B554&amp;"200_"&amp;Data_TOT_TWh!$E554,Data_IND_TWh!Z$9:Z$504)+SUMIF(Data_TER_TWh!$A$9:$A$504,Data_TOT_TWh!$B554&amp;"300_"&amp;Data_TOT_TWh!$E554,Data_TER_TWh!Z$9:Z$504)+SUMIF(Data_RES_TWh!$A$9:$A$1496,Data_TOT_TWh!$B554&amp;"400_"&amp;Data_TOT_TWh!$E554,Data_RES_TWh!Z$9:Z$1496)</f>
        <v>0</v>
      </c>
      <c r="AA554" s="46">
        <f>SUMIF(Data_IND_TWh!$A$9:$A$504,Data_TOT_TWh!$B554&amp;"200_"&amp;Data_TOT_TWh!$E554,Data_IND_TWh!AA$9:AA$504)+SUMIF(Data_TER_TWh!$A$9:$A$504,Data_TOT_TWh!$B554&amp;"300_"&amp;Data_TOT_TWh!$E554,Data_TER_TWh!AA$9:AA$504)+SUMIF(Data_RES_TWh!$A$9:$A$1496,Data_TOT_TWh!$B554&amp;"400_"&amp;Data_TOT_TWh!$E554,Data_RES_TWh!AA$9:AA$1496)</f>
        <v>0</v>
      </c>
      <c r="AC554" s="13"/>
      <c r="AE554" s="13"/>
      <c r="AF554" s="13">
        <f>SUMIF(Data_IND_TWh!$A$9:$A$504,Data_TOT_TWh!$B554&amp;"200_"&amp;Data_TOT_TWh!$E554,Data_IND_TWh!AF$9:AF$504)+SUMIF(Data_TER_TWh!$A$9:$A$504,Data_TOT_TWh!$B554&amp;"300_"&amp;Data_TOT_TWh!$E554,Data_TER_TWh!AF$9:AF$504)+SUMIF(Data_RES_TWh!$A$9:$A$1496,Data_TOT_TWh!$B554&amp;"400_"&amp;Data_TOT_TWh!$E554,Data_RES_TWh!AF$9:AF$1496)</f>
        <v>0</v>
      </c>
      <c r="AG554" s="13">
        <f>SUMIF(Data_IND_TWh!$A$9:$A$504,Data_TOT_TWh!$B554&amp;"200_"&amp;Data_TOT_TWh!$E554,Data_IND_TWh!AG$9:AG$504)+SUMIF(Data_TER_TWh!$A$9:$A$504,Data_TOT_TWh!$B554&amp;"300_"&amp;Data_TOT_TWh!$E554,Data_TER_TWh!AG$9:AG$504)+SUMIF(Data_RES_TWh!$A$9:$A$1496,Data_TOT_TWh!$B554&amp;"400_"&amp;Data_TOT_TWh!$E554,Data_RES_TWh!AG$9:AG$1496)</f>
        <v>0</v>
      </c>
      <c r="AH554" s="46">
        <f>SUMIF(Data_IND_TWh!$A$9:$A$504,Data_TOT_TWh!$B554&amp;"200_"&amp;Data_TOT_TWh!$E554,Data_IND_TWh!AH$9:AH$504)+SUMIF(Data_TER_TWh!$A$9:$A$504,Data_TOT_TWh!$B554&amp;"300_"&amp;Data_TOT_TWh!$E554,Data_TER_TWh!AH$9:AH$504)+SUMIF(Data_RES_TWh!$A$9:$A$1496,Data_TOT_TWh!$B554&amp;"400_"&amp;Data_TOT_TWh!$E554,Data_RES_TWh!AH$9:AH$1496)</f>
        <v>0</v>
      </c>
      <c r="AJ554" s="13"/>
      <c r="AL554" s="9"/>
      <c r="AM554" s="87"/>
      <c r="AN554" s="87"/>
    </row>
    <row r="555" spans="12:40">
      <c r="L555" s="46"/>
      <c r="M555" s="46"/>
      <c r="O555" s="47"/>
      <c r="P555" s="46"/>
      <c r="Q555" s="46"/>
      <c r="R555" s="37"/>
      <c r="S555" s="13"/>
      <c r="U555" s="13"/>
      <c r="W555" s="13"/>
      <c r="X555" s="13">
        <f>SUMIF(Data_IND_TWh!$A$9:$A$504,Data_TOT_TWh!$B555&amp;"200_"&amp;Data_TOT_TWh!$E555,Data_IND_TWh!X$9:X$504)+SUMIF(Data_TER_TWh!$A$9:$A$504,Data_TOT_TWh!$B555&amp;"300_"&amp;Data_TOT_TWh!$E555,Data_TER_TWh!X$9:X$504)+SUMIF(Data_RES_TWh!$A$9:$A$1496,Data_TOT_TWh!$B555&amp;"400_"&amp;Data_TOT_TWh!$E555,Data_RES_TWh!X$9:X$1496)</f>
        <v>0</v>
      </c>
      <c r="Y555" s="13">
        <f>SUMIF(Data_IND_TWh!$A$9:$A$504,Data_TOT_TWh!$B555&amp;"200_"&amp;Data_TOT_TWh!$E555,Data_IND_TWh!Y$9:Y$504)+SUMIF(Data_TER_TWh!$A$9:$A$504,Data_TOT_TWh!$B555&amp;"300_"&amp;Data_TOT_TWh!$E555,Data_TER_TWh!Y$9:Y$504)+SUMIF(Data_RES_TWh!$A$9:$A$1496,Data_TOT_TWh!$B555&amp;"400_"&amp;Data_TOT_TWh!$E555,Data_RES_TWh!Y$9:Y$1496)</f>
        <v>0</v>
      </c>
      <c r="Z555" s="13">
        <f>SUMIF(Data_IND_TWh!$A$9:$A$504,Data_TOT_TWh!$B555&amp;"200_"&amp;Data_TOT_TWh!$E555,Data_IND_TWh!Z$9:Z$504)+SUMIF(Data_TER_TWh!$A$9:$A$504,Data_TOT_TWh!$B555&amp;"300_"&amp;Data_TOT_TWh!$E555,Data_TER_TWh!Z$9:Z$504)+SUMIF(Data_RES_TWh!$A$9:$A$1496,Data_TOT_TWh!$B555&amp;"400_"&amp;Data_TOT_TWh!$E555,Data_RES_TWh!Z$9:Z$1496)</f>
        <v>0</v>
      </c>
      <c r="AA555" s="46">
        <f>SUMIF(Data_IND_TWh!$A$9:$A$504,Data_TOT_TWh!$B555&amp;"200_"&amp;Data_TOT_TWh!$E555,Data_IND_TWh!AA$9:AA$504)+SUMIF(Data_TER_TWh!$A$9:$A$504,Data_TOT_TWh!$B555&amp;"300_"&amp;Data_TOT_TWh!$E555,Data_TER_TWh!AA$9:AA$504)+SUMIF(Data_RES_TWh!$A$9:$A$1496,Data_TOT_TWh!$B555&amp;"400_"&amp;Data_TOT_TWh!$E555,Data_RES_TWh!AA$9:AA$1496)</f>
        <v>0</v>
      </c>
      <c r="AC555" s="13"/>
      <c r="AE555" s="13"/>
      <c r="AF555" s="13">
        <f>SUMIF(Data_IND_TWh!$A$9:$A$504,Data_TOT_TWh!$B555&amp;"200_"&amp;Data_TOT_TWh!$E555,Data_IND_TWh!AF$9:AF$504)+SUMIF(Data_TER_TWh!$A$9:$A$504,Data_TOT_TWh!$B555&amp;"300_"&amp;Data_TOT_TWh!$E555,Data_TER_TWh!AF$9:AF$504)+SUMIF(Data_RES_TWh!$A$9:$A$1496,Data_TOT_TWh!$B555&amp;"400_"&amp;Data_TOT_TWh!$E555,Data_RES_TWh!AF$9:AF$1496)</f>
        <v>0</v>
      </c>
      <c r="AG555" s="13">
        <f>SUMIF(Data_IND_TWh!$A$9:$A$504,Data_TOT_TWh!$B555&amp;"200_"&amp;Data_TOT_TWh!$E555,Data_IND_TWh!AG$9:AG$504)+SUMIF(Data_TER_TWh!$A$9:$A$504,Data_TOT_TWh!$B555&amp;"300_"&amp;Data_TOT_TWh!$E555,Data_TER_TWh!AG$9:AG$504)+SUMIF(Data_RES_TWh!$A$9:$A$1496,Data_TOT_TWh!$B555&amp;"400_"&amp;Data_TOT_TWh!$E555,Data_RES_TWh!AG$9:AG$1496)</f>
        <v>0</v>
      </c>
      <c r="AH555" s="46">
        <f>SUMIF(Data_IND_TWh!$A$9:$A$504,Data_TOT_TWh!$B555&amp;"200_"&amp;Data_TOT_TWh!$E555,Data_IND_TWh!AH$9:AH$504)+SUMIF(Data_TER_TWh!$A$9:$A$504,Data_TOT_TWh!$B555&amp;"300_"&amp;Data_TOT_TWh!$E555,Data_TER_TWh!AH$9:AH$504)+SUMIF(Data_RES_TWh!$A$9:$A$1496,Data_TOT_TWh!$B555&amp;"400_"&amp;Data_TOT_TWh!$E555,Data_RES_TWh!AH$9:AH$1496)</f>
        <v>0</v>
      </c>
      <c r="AJ555" s="13"/>
      <c r="AL555" s="9"/>
      <c r="AM555" s="87"/>
      <c r="AN555" s="87"/>
    </row>
    <row r="556" spans="12:40">
      <c r="L556" s="46"/>
      <c r="M556" s="46"/>
      <c r="O556" s="47"/>
      <c r="P556" s="46"/>
      <c r="Q556" s="46"/>
      <c r="R556" s="37"/>
      <c r="S556" s="13"/>
      <c r="U556" s="13"/>
      <c r="W556" s="13"/>
      <c r="X556" s="13">
        <f>SUMIF(Data_IND_TWh!$A$9:$A$504,Data_TOT_TWh!$B556&amp;"200_"&amp;Data_TOT_TWh!$E556,Data_IND_TWh!X$9:X$504)+SUMIF(Data_TER_TWh!$A$9:$A$504,Data_TOT_TWh!$B556&amp;"300_"&amp;Data_TOT_TWh!$E556,Data_TER_TWh!X$9:X$504)+SUMIF(Data_RES_TWh!$A$9:$A$1496,Data_TOT_TWh!$B556&amp;"400_"&amp;Data_TOT_TWh!$E556,Data_RES_TWh!X$9:X$1496)</f>
        <v>0</v>
      </c>
      <c r="Y556" s="13">
        <f>SUMIF(Data_IND_TWh!$A$9:$A$504,Data_TOT_TWh!$B556&amp;"200_"&amp;Data_TOT_TWh!$E556,Data_IND_TWh!Y$9:Y$504)+SUMIF(Data_TER_TWh!$A$9:$A$504,Data_TOT_TWh!$B556&amp;"300_"&amp;Data_TOT_TWh!$E556,Data_TER_TWh!Y$9:Y$504)+SUMIF(Data_RES_TWh!$A$9:$A$1496,Data_TOT_TWh!$B556&amp;"400_"&amp;Data_TOT_TWh!$E556,Data_RES_TWh!Y$9:Y$1496)</f>
        <v>0</v>
      </c>
      <c r="Z556" s="13">
        <f>SUMIF(Data_IND_TWh!$A$9:$A$504,Data_TOT_TWh!$B556&amp;"200_"&amp;Data_TOT_TWh!$E556,Data_IND_TWh!Z$9:Z$504)+SUMIF(Data_TER_TWh!$A$9:$A$504,Data_TOT_TWh!$B556&amp;"300_"&amp;Data_TOT_TWh!$E556,Data_TER_TWh!Z$9:Z$504)+SUMIF(Data_RES_TWh!$A$9:$A$1496,Data_TOT_TWh!$B556&amp;"400_"&amp;Data_TOT_TWh!$E556,Data_RES_TWh!Z$9:Z$1496)</f>
        <v>0</v>
      </c>
      <c r="AA556" s="46">
        <f>SUMIF(Data_IND_TWh!$A$9:$A$504,Data_TOT_TWh!$B556&amp;"200_"&amp;Data_TOT_TWh!$E556,Data_IND_TWh!AA$9:AA$504)+SUMIF(Data_TER_TWh!$A$9:$A$504,Data_TOT_TWh!$B556&amp;"300_"&amp;Data_TOT_TWh!$E556,Data_TER_TWh!AA$9:AA$504)+SUMIF(Data_RES_TWh!$A$9:$A$1496,Data_TOT_TWh!$B556&amp;"400_"&amp;Data_TOT_TWh!$E556,Data_RES_TWh!AA$9:AA$1496)</f>
        <v>0</v>
      </c>
      <c r="AC556" s="13"/>
      <c r="AE556" s="13"/>
      <c r="AF556" s="13">
        <f>SUMIF(Data_IND_TWh!$A$9:$A$504,Data_TOT_TWh!$B556&amp;"200_"&amp;Data_TOT_TWh!$E556,Data_IND_TWh!AF$9:AF$504)+SUMIF(Data_TER_TWh!$A$9:$A$504,Data_TOT_TWh!$B556&amp;"300_"&amp;Data_TOT_TWh!$E556,Data_TER_TWh!AF$9:AF$504)+SUMIF(Data_RES_TWh!$A$9:$A$1496,Data_TOT_TWh!$B556&amp;"400_"&amp;Data_TOT_TWh!$E556,Data_RES_TWh!AF$9:AF$1496)</f>
        <v>0</v>
      </c>
      <c r="AG556" s="13">
        <f>SUMIF(Data_IND_TWh!$A$9:$A$504,Data_TOT_TWh!$B556&amp;"200_"&amp;Data_TOT_TWh!$E556,Data_IND_TWh!AG$9:AG$504)+SUMIF(Data_TER_TWh!$A$9:$A$504,Data_TOT_TWh!$B556&amp;"300_"&amp;Data_TOT_TWh!$E556,Data_TER_TWh!AG$9:AG$504)+SUMIF(Data_RES_TWh!$A$9:$A$1496,Data_TOT_TWh!$B556&amp;"400_"&amp;Data_TOT_TWh!$E556,Data_RES_TWh!AG$9:AG$1496)</f>
        <v>0</v>
      </c>
      <c r="AH556" s="46">
        <f>SUMIF(Data_IND_TWh!$A$9:$A$504,Data_TOT_TWh!$B556&amp;"200_"&amp;Data_TOT_TWh!$E556,Data_IND_TWh!AH$9:AH$504)+SUMIF(Data_TER_TWh!$A$9:$A$504,Data_TOT_TWh!$B556&amp;"300_"&amp;Data_TOT_TWh!$E556,Data_TER_TWh!AH$9:AH$504)+SUMIF(Data_RES_TWh!$A$9:$A$1496,Data_TOT_TWh!$B556&amp;"400_"&amp;Data_TOT_TWh!$E556,Data_RES_TWh!AH$9:AH$1496)</f>
        <v>0</v>
      </c>
      <c r="AJ556" s="13"/>
      <c r="AL556" s="9"/>
      <c r="AM556" s="87"/>
      <c r="AN556" s="87"/>
    </row>
    <row r="557" spans="12:40">
      <c r="L557" s="46"/>
      <c r="M557" s="46"/>
      <c r="O557" s="47"/>
      <c r="P557" s="46"/>
      <c r="Q557" s="46"/>
      <c r="R557" s="37"/>
      <c r="S557" s="13"/>
      <c r="U557" s="13"/>
      <c r="W557" s="13"/>
      <c r="X557" s="13">
        <f>SUMIF(Data_IND_TWh!$A$9:$A$504,Data_TOT_TWh!$B557&amp;"200_"&amp;Data_TOT_TWh!$E557,Data_IND_TWh!X$9:X$504)+SUMIF(Data_TER_TWh!$A$9:$A$504,Data_TOT_TWh!$B557&amp;"300_"&amp;Data_TOT_TWh!$E557,Data_TER_TWh!X$9:X$504)+SUMIF(Data_RES_TWh!$A$9:$A$1496,Data_TOT_TWh!$B557&amp;"400_"&amp;Data_TOT_TWh!$E557,Data_RES_TWh!X$9:X$1496)</f>
        <v>0</v>
      </c>
      <c r="Y557" s="13">
        <f>SUMIF(Data_IND_TWh!$A$9:$A$504,Data_TOT_TWh!$B557&amp;"200_"&amp;Data_TOT_TWh!$E557,Data_IND_TWh!Y$9:Y$504)+SUMIF(Data_TER_TWh!$A$9:$A$504,Data_TOT_TWh!$B557&amp;"300_"&amp;Data_TOT_TWh!$E557,Data_TER_TWh!Y$9:Y$504)+SUMIF(Data_RES_TWh!$A$9:$A$1496,Data_TOT_TWh!$B557&amp;"400_"&amp;Data_TOT_TWh!$E557,Data_RES_TWh!Y$9:Y$1496)</f>
        <v>0</v>
      </c>
      <c r="Z557" s="13">
        <f>SUMIF(Data_IND_TWh!$A$9:$A$504,Data_TOT_TWh!$B557&amp;"200_"&amp;Data_TOT_TWh!$E557,Data_IND_TWh!Z$9:Z$504)+SUMIF(Data_TER_TWh!$A$9:$A$504,Data_TOT_TWh!$B557&amp;"300_"&amp;Data_TOT_TWh!$E557,Data_TER_TWh!Z$9:Z$504)+SUMIF(Data_RES_TWh!$A$9:$A$1496,Data_TOT_TWh!$B557&amp;"400_"&amp;Data_TOT_TWh!$E557,Data_RES_TWh!Z$9:Z$1496)</f>
        <v>0</v>
      </c>
      <c r="AA557" s="46">
        <f>SUMIF(Data_IND_TWh!$A$9:$A$504,Data_TOT_TWh!$B557&amp;"200_"&amp;Data_TOT_TWh!$E557,Data_IND_TWh!AA$9:AA$504)+SUMIF(Data_TER_TWh!$A$9:$A$504,Data_TOT_TWh!$B557&amp;"300_"&amp;Data_TOT_TWh!$E557,Data_TER_TWh!AA$9:AA$504)+SUMIF(Data_RES_TWh!$A$9:$A$1496,Data_TOT_TWh!$B557&amp;"400_"&amp;Data_TOT_TWh!$E557,Data_RES_TWh!AA$9:AA$1496)</f>
        <v>0</v>
      </c>
      <c r="AC557" s="13"/>
      <c r="AE557" s="13"/>
      <c r="AF557" s="13">
        <f>SUMIF(Data_IND_TWh!$A$9:$A$504,Data_TOT_TWh!$B557&amp;"200_"&amp;Data_TOT_TWh!$E557,Data_IND_TWh!AF$9:AF$504)+SUMIF(Data_TER_TWh!$A$9:$A$504,Data_TOT_TWh!$B557&amp;"300_"&amp;Data_TOT_TWh!$E557,Data_TER_TWh!AF$9:AF$504)+SUMIF(Data_RES_TWh!$A$9:$A$1496,Data_TOT_TWh!$B557&amp;"400_"&amp;Data_TOT_TWh!$E557,Data_RES_TWh!AF$9:AF$1496)</f>
        <v>0</v>
      </c>
      <c r="AG557" s="13">
        <f>SUMIF(Data_IND_TWh!$A$9:$A$504,Data_TOT_TWh!$B557&amp;"200_"&amp;Data_TOT_TWh!$E557,Data_IND_TWh!AG$9:AG$504)+SUMIF(Data_TER_TWh!$A$9:$A$504,Data_TOT_TWh!$B557&amp;"300_"&amp;Data_TOT_TWh!$E557,Data_TER_TWh!AG$9:AG$504)+SUMIF(Data_RES_TWh!$A$9:$A$1496,Data_TOT_TWh!$B557&amp;"400_"&amp;Data_TOT_TWh!$E557,Data_RES_TWh!AG$9:AG$1496)</f>
        <v>0</v>
      </c>
      <c r="AH557" s="46">
        <f>SUMIF(Data_IND_TWh!$A$9:$A$504,Data_TOT_TWh!$B557&amp;"200_"&amp;Data_TOT_TWh!$E557,Data_IND_TWh!AH$9:AH$504)+SUMIF(Data_TER_TWh!$A$9:$A$504,Data_TOT_TWh!$B557&amp;"300_"&amp;Data_TOT_TWh!$E557,Data_TER_TWh!AH$9:AH$504)+SUMIF(Data_RES_TWh!$A$9:$A$1496,Data_TOT_TWh!$B557&amp;"400_"&amp;Data_TOT_TWh!$E557,Data_RES_TWh!AH$9:AH$1496)</f>
        <v>0</v>
      </c>
      <c r="AJ557" s="13"/>
      <c r="AL557" s="9"/>
      <c r="AM557" s="87"/>
      <c r="AN557" s="87"/>
    </row>
    <row r="558" spans="12:40">
      <c r="L558" s="46"/>
      <c r="M558" s="46"/>
      <c r="O558" s="47"/>
      <c r="P558" s="46"/>
      <c r="Q558" s="46"/>
      <c r="R558" s="37"/>
      <c r="S558" s="13"/>
      <c r="U558" s="13"/>
      <c r="W558" s="13"/>
      <c r="X558" s="13">
        <f>SUMIF(Data_IND_TWh!$A$9:$A$504,Data_TOT_TWh!$B558&amp;"200_"&amp;Data_TOT_TWh!$E558,Data_IND_TWh!X$9:X$504)+SUMIF(Data_TER_TWh!$A$9:$A$504,Data_TOT_TWh!$B558&amp;"300_"&amp;Data_TOT_TWh!$E558,Data_TER_TWh!X$9:X$504)+SUMIF(Data_RES_TWh!$A$9:$A$1496,Data_TOT_TWh!$B558&amp;"400_"&amp;Data_TOT_TWh!$E558,Data_RES_TWh!X$9:X$1496)</f>
        <v>0</v>
      </c>
      <c r="Y558" s="13">
        <f>SUMIF(Data_IND_TWh!$A$9:$A$504,Data_TOT_TWh!$B558&amp;"200_"&amp;Data_TOT_TWh!$E558,Data_IND_TWh!Y$9:Y$504)+SUMIF(Data_TER_TWh!$A$9:$A$504,Data_TOT_TWh!$B558&amp;"300_"&amp;Data_TOT_TWh!$E558,Data_TER_TWh!Y$9:Y$504)+SUMIF(Data_RES_TWh!$A$9:$A$1496,Data_TOT_TWh!$B558&amp;"400_"&amp;Data_TOT_TWh!$E558,Data_RES_TWh!Y$9:Y$1496)</f>
        <v>0</v>
      </c>
      <c r="Z558" s="13">
        <f>SUMIF(Data_IND_TWh!$A$9:$A$504,Data_TOT_TWh!$B558&amp;"200_"&amp;Data_TOT_TWh!$E558,Data_IND_TWh!Z$9:Z$504)+SUMIF(Data_TER_TWh!$A$9:$A$504,Data_TOT_TWh!$B558&amp;"300_"&amp;Data_TOT_TWh!$E558,Data_TER_TWh!Z$9:Z$504)+SUMIF(Data_RES_TWh!$A$9:$A$1496,Data_TOT_TWh!$B558&amp;"400_"&amp;Data_TOT_TWh!$E558,Data_RES_TWh!Z$9:Z$1496)</f>
        <v>0</v>
      </c>
      <c r="AA558" s="46">
        <f>SUMIF(Data_IND_TWh!$A$9:$A$504,Data_TOT_TWh!$B558&amp;"200_"&amp;Data_TOT_TWh!$E558,Data_IND_TWh!AA$9:AA$504)+SUMIF(Data_TER_TWh!$A$9:$A$504,Data_TOT_TWh!$B558&amp;"300_"&amp;Data_TOT_TWh!$E558,Data_TER_TWh!AA$9:AA$504)+SUMIF(Data_RES_TWh!$A$9:$A$1496,Data_TOT_TWh!$B558&amp;"400_"&amp;Data_TOT_TWh!$E558,Data_RES_TWh!AA$9:AA$1496)</f>
        <v>0</v>
      </c>
      <c r="AC558" s="13"/>
      <c r="AE558" s="13"/>
      <c r="AF558" s="13">
        <f>SUMIF(Data_IND_TWh!$A$9:$A$504,Data_TOT_TWh!$B558&amp;"200_"&amp;Data_TOT_TWh!$E558,Data_IND_TWh!AF$9:AF$504)+SUMIF(Data_TER_TWh!$A$9:$A$504,Data_TOT_TWh!$B558&amp;"300_"&amp;Data_TOT_TWh!$E558,Data_TER_TWh!AF$9:AF$504)+SUMIF(Data_RES_TWh!$A$9:$A$1496,Data_TOT_TWh!$B558&amp;"400_"&amp;Data_TOT_TWh!$E558,Data_RES_TWh!AF$9:AF$1496)</f>
        <v>0</v>
      </c>
      <c r="AG558" s="13">
        <f>SUMIF(Data_IND_TWh!$A$9:$A$504,Data_TOT_TWh!$B558&amp;"200_"&amp;Data_TOT_TWh!$E558,Data_IND_TWh!AG$9:AG$504)+SUMIF(Data_TER_TWh!$A$9:$A$504,Data_TOT_TWh!$B558&amp;"300_"&amp;Data_TOT_TWh!$E558,Data_TER_TWh!AG$9:AG$504)+SUMIF(Data_RES_TWh!$A$9:$A$1496,Data_TOT_TWh!$B558&amp;"400_"&amp;Data_TOT_TWh!$E558,Data_RES_TWh!AG$9:AG$1496)</f>
        <v>0</v>
      </c>
      <c r="AH558" s="46">
        <f>SUMIF(Data_IND_TWh!$A$9:$A$504,Data_TOT_TWh!$B558&amp;"200_"&amp;Data_TOT_TWh!$E558,Data_IND_TWh!AH$9:AH$504)+SUMIF(Data_TER_TWh!$A$9:$A$504,Data_TOT_TWh!$B558&amp;"300_"&amp;Data_TOT_TWh!$E558,Data_TER_TWh!AH$9:AH$504)+SUMIF(Data_RES_TWh!$A$9:$A$1496,Data_TOT_TWh!$B558&amp;"400_"&amp;Data_TOT_TWh!$E558,Data_RES_TWh!AH$9:AH$1496)</f>
        <v>0</v>
      </c>
      <c r="AJ558" s="13"/>
      <c r="AL558" s="9"/>
      <c r="AM558" s="87"/>
      <c r="AN558" s="87"/>
    </row>
    <row r="559" spans="12:40">
      <c r="L559" s="46"/>
      <c r="M559" s="46"/>
      <c r="O559" s="47"/>
      <c r="P559" s="46"/>
      <c r="Q559" s="46"/>
      <c r="R559" s="37"/>
      <c r="S559" s="13"/>
      <c r="U559" s="13"/>
      <c r="W559" s="13"/>
      <c r="X559" s="13">
        <f>SUMIF(Data_IND_TWh!$A$9:$A$504,Data_TOT_TWh!$B559&amp;"200_"&amp;Data_TOT_TWh!$E559,Data_IND_TWh!X$9:X$504)+SUMIF(Data_TER_TWh!$A$9:$A$504,Data_TOT_TWh!$B559&amp;"300_"&amp;Data_TOT_TWh!$E559,Data_TER_TWh!X$9:X$504)+SUMIF(Data_RES_TWh!$A$9:$A$1496,Data_TOT_TWh!$B559&amp;"400_"&amp;Data_TOT_TWh!$E559,Data_RES_TWh!X$9:X$1496)</f>
        <v>0</v>
      </c>
      <c r="Y559" s="13">
        <f>SUMIF(Data_IND_TWh!$A$9:$A$504,Data_TOT_TWh!$B559&amp;"200_"&amp;Data_TOT_TWh!$E559,Data_IND_TWh!Y$9:Y$504)+SUMIF(Data_TER_TWh!$A$9:$A$504,Data_TOT_TWh!$B559&amp;"300_"&amp;Data_TOT_TWh!$E559,Data_TER_TWh!Y$9:Y$504)+SUMIF(Data_RES_TWh!$A$9:$A$1496,Data_TOT_TWh!$B559&amp;"400_"&amp;Data_TOT_TWh!$E559,Data_RES_TWh!Y$9:Y$1496)</f>
        <v>0</v>
      </c>
      <c r="Z559" s="13">
        <f>SUMIF(Data_IND_TWh!$A$9:$A$504,Data_TOT_TWh!$B559&amp;"200_"&amp;Data_TOT_TWh!$E559,Data_IND_TWh!Z$9:Z$504)+SUMIF(Data_TER_TWh!$A$9:$A$504,Data_TOT_TWh!$B559&amp;"300_"&amp;Data_TOT_TWh!$E559,Data_TER_TWh!Z$9:Z$504)+SUMIF(Data_RES_TWh!$A$9:$A$1496,Data_TOT_TWh!$B559&amp;"400_"&amp;Data_TOT_TWh!$E559,Data_RES_TWh!Z$9:Z$1496)</f>
        <v>0</v>
      </c>
      <c r="AA559" s="46">
        <f>SUMIF(Data_IND_TWh!$A$9:$A$504,Data_TOT_TWh!$B559&amp;"200_"&amp;Data_TOT_TWh!$E559,Data_IND_TWh!AA$9:AA$504)+SUMIF(Data_TER_TWh!$A$9:$A$504,Data_TOT_TWh!$B559&amp;"300_"&amp;Data_TOT_TWh!$E559,Data_TER_TWh!AA$9:AA$504)+SUMIF(Data_RES_TWh!$A$9:$A$1496,Data_TOT_TWh!$B559&amp;"400_"&amp;Data_TOT_TWh!$E559,Data_RES_TWh!AA$9:AA$1496)</f>
        <v>0</v>
      </c>
      <c r="AC559" s="13"/>
      <c r="AE559" s="13"/>
      <c r="AF559" s="13">
        <f>SUMIF(Data_IND_TWh!$A$9:$A$504,Data_TOT_TWh!$B559&amp;"200_"&amp;Data_TOT_TWh!$E559,Data_IND_TWh!AF$9:AF$504)+SUMIF(Data_TER_TWh!$A$9:$A$504,Data_TOT_TWh!$B559&amp;"300_"&amp;Data_TOT_TWh!$E559,Data_TER_TWh!AF$9:AF$504)+SUMIF(Data_RES_TWh!$A$9:$A$1496,Data_TOT_TWh!$B559&amp;"400_"&amp;Data_TOT_TWh!$E559,Data_RES_TWh!AF$9:AF$1496)</f>
        <v>0</v>
      </c>
      <c r="AG559" s="13">
        <f>SUMIF(Data_IND_TWh!$A$9:$A$504,Data_TOT_TWh!$B559&amp;"200_"&amp;Data_TOT_TWh!$E559,Data_IND_TWh!AG$9:AG$504)+SUMIF(Data_TER_TWh!$A$9:$A$504,Data_TOT_TWh!$B559&amp;"300_"&amp;Data_TOT_TWh!$E559,Data_TER_TWh!AG$9:AG$504)+SUMIF(Data_RES_TWh!$A$9:$A$1496,Data_TOT_TWh!$B559&amp;"400_"&amp;Data_TOT_TWh!$E559,Data_RES_TWh!AG$9:AG$1496)</f>
        <v>0</v>
      </c>
      <c r="AH559" s="46">
        <f>SUMIF(Data_IND_TWh!$A$9:$A$504,Data_TOT_TWh!$B559&amp;"200_"&amp;Data_TOT_TWh!$E559,Data_IND_TWh!AH$9:AH$504)+SUMIF(Data_TER_TWh!$A$9:$A$504,Data_TOT_TWh!$B559&amp;"300_"&amp;Data_TOT_TWh!$E559,Data_TER_TWh!AH$9:AH$504)+SUMIF(Data_RES_TWh!$A$9:$A$1496,Data_TOT_TWh!$B559&amp;"400_"&amp;Data_TOT_TWh!$E559,Data_RES_TWh!AH$9:AH$1496)</f>
        <v>0</v>
      </c>
      <c r="AJ559" s="13"/>
      <c r="AL559" s="9"/>
      <c r="AM559" s="87"/>
      <c r="AN559" s="87"/>
    </row>
    <row r="560" spans="12:40">
      <c r="L560" s="46"/>
      <c r="M560" s="46"/>
      <c r="O560" s="47"/>
      <c r="P560" s="46"/>
      <c r="Q560" s="46"/>
      <c r="R560" s="37"/>
      <c r="S560" s="13"/>
      <c r="U560" s="13"/>
      <c r="W560" s="13"/>
      <c r="X560" s="13">
        <f>SUMIF(Data_IND_TWh!$A$9:$A$504,Data_TOT_TWh!$B560&amp;"200_"&amp;Data_TOT_TWh!$E560,Data_IND_TWh!X$9:X$504)+SUMIF(Data_TER_TWh!$A$9:$A$504,Data_TOT_TWh!$B560&amp;"300_"&amp;Data_TOT_TWh!$E560,Data_TER_TWh!X$9:X$504)+SUMIF(Data_RES_TWh!$A$9:$A$1496,Data_TOT_TWh!$B560&amp;"400_"&amp;Data_TOT_TWh!$E560,Data_RES_TWh!X$9:X$1496)</f>
        <v>0</v>
      </c>
      <c r="Y560" s="13">
        <f>SUMIF(Data_IND_TWh!$A$9:$A$504,Data_TOT_TWh!$B560&amp;"200_"&amp;Data_TOT_TWh!$E560,Data_IND_TWh!Y$9:Y$504)+SUMIF(Data_TER_TWh!$A$9:$A$504,Data_TOT_TWh!$B560&amp;"300_"&amp;Data_TOT_TWh!$E560,Data_TER_TWh!Y$9:Y$504)+SUMIF(Data_RES_TWh!$A$9:$A$1496,Data_TOT_TWh!$B560&amp;"400_"&amp;Data_TOT_TWh!$E560,Data_RES_TWh!Y$9:Y$1496)</f>
        <v>0</v>
      </c>
      <c r="Z560" s="13">
        <f>SUMIF(Data_IND_TWh!$A$9:$A$504,Data_TOT_TWh!$B560&amp;"200_"&amp;Data_TOT_TWh!$E560,Data_IND_TWh!Z$9:Z$504)+SUMIF(Data_TER_TWh!$A$9:$A$504,Data_TOT_TWh!$B560&amp;"300_"&amp;Data_TOT_TWh!$E560,Data_TER_TWh!Z$9:Z$504)+SUMIF(Data_RES_TWh!$A$9:$A$1496,Data_TOT_TWh!$B560&amp;"400_"&amp;Data_TOT_TWh!$E560,Data_RES_TWh!Z$9:Z$1496)</f>
        <v>0</v>
      </c>
      <c r="AA560" s="46">
        <f>SUMIF(Data_IND_TWh!$A$9:$A$504,Data_TOT_TWh!$B560&amp;"200_"&amp;Data_TOT_TWh!$E560,Data_IND_TWh!AA$9:AA$504)+SUMIF(Data_TER_TWh!$A$9:$A$504,Data_TOT_TWh!$B560&amp;"300_"&amp;Data_TOT_TWh!$E560,Data_TER_TWh!AA$9:AA$504)+SUMIF(Data_RES_TWh!$A$9:$A$1496,Data_TOT_TWh!$B560&amp;"400_"&amp;Data_TOT_TWh!$E560,Data_RES_TWh!AA$9:AA$1496)</f>
        <v>0</v>
      </c>
      <c r="AC560" s="13"/>
      <c r="AE560" s="13"/>
      <c r="AF560" s="13">
        <f>SUMIF(Data_IND_TWh!$A$9:$A$504,Data_TOT_TWh!$B560&amp;"200_"&amp;Data_TOT_TWh!$E560,Data_IND_TWh!AF$9:AF$504)+SUMIF(Data_TER_TWh!$A$9:$A$504,Data_TOT_TWh!$B560&amp;"300_"&amp;Data_TOT_TWh!$E560,Data_TER_TWh!AF$9:AF$504)+SUMIF(Data_RES_TWh!$A$9:$A$1496,Data_TOT_TWh!$B560&amp;"400_"&amp;Data_TOT_TWh!$E560,Data_RES_TWh!AF$9:AF$1496)</f>
        <v>0</v>
      </c>
      <c r="AG560" s="13">
        <f>SUMIF(Data_IND_TWh!$A$9:$A$504,Data_TOT_TWh!$B560&amp;"200_"&amp;Data_TOT_TWh!$E560,Data_IND_TWh!AG$9:AG$504)+SUMIF(Data_TER_TWh!$A$9:$A$504,Data_TOT_TWh!$B560&amp;"300_"&amp;Data_TOT_TWh!$E560,Data_TER_TWh!AG$9:AG$504)+SUMIF(Data_RES_TWh!$A$9:$A$1496,Data_TOT_TWh!$B560&amp;"400_"&amp;Data_TOT_TWh!$E560,Data_RES_TWh!AG$9:AG$1496)</f>
        <v>0</v>
      </c>
      <c r="AH560" s="46">
        <f>SUMIF(Data_IND_TWh!$A$9:$A$504,Data_TOT_TWh!$B560&amp;"200_"&amp;Data_TOT_TWh!$E560,Data_IND_TWh!AH$9:AH$504)+SUMIF(Data_TER_TWh!$A$9:$A$504,Data_TOT_TWh!$B560&amp;"300_"&amp;Data_TOT_TWh!$E560,Data_TER_TWh!AH$9:AH$504)+SUMIF(Data_RES_TWh!$A$9:$A$1496,Data_TOT_TWh!$B560&amp;"400_"&amp;Data_TOT_TWh!$E560,Data_RES_TWh!AH$9:AH$1496)</f>
        <v>0</v>
      </c>
      <c r="AJ560" s="13"/>
      <c r="AL560" s="9"/>
      <c r="AM560" s="87"/>
      <c r="AN560" s="87"/>
    </row>
    <row r="561" spans="12:40">
      <c r="L561" s="46"/>
      <c r="M561" s="46"/>
      <c r="O561" s="47"/>
      <c r="P561" s="46"/>
      <c r="Q561" s="46"/>
      <c r="R561" s="37"/>
      <c r="S561" s="13"/>
      <c r="U561" s="13"/>
      <c r="W561" s="13"/>
      <c r="X561" s="13">
        <f>SUMIF(Data_IND_TWh!$A$9:$A$504,Data_TOT_TWh!$B561&amp;"200_"&amp;Data_TOT_TWh!$E561,Data_IND_TWh!X$9:X$504)+SUMIF(Data_TER_TWh!$A$9:$A$504,Data_TOT_TWh!$B561&amp;"300_"&amp;Data_TOT_TWh!$E561,Data_TER_TWh!X$9:X$504)+SUMIF(Data_RES_TWh!$A$9:$A$1496,Data_TOT_TWh!$B561&amp;"400_"&amp;Data_TOT_TWh!$E561,Data_RES_TWh!X$9:X$1496)</f>
        <v>0</v>
      </c>
      <c r="Y561" s="13">
        <f>SUMIF(Data_IND_TWh!$A$9:$A$504,Data_TOT_TWh!$B561&amp;"200_"&amp;Data_TOT_TWh!$E561,Data_IND_TWh!Y$9:Y$504)+SUMIF(Data_TER_TWh!$A$9:$A$504,Data_TOT_TWh!$B561&amp;"300_"&amp;Data_TOT_TWh!$E561,Data_TER_TWh!Y$9:Y$504)+SUMIF(Data_RES_TWh!$A$9:$A$1496,Data_TOT_TWh!$B561&amp;"400_"&amp;Data_TOT_TWh!$E561,Data_RES_TWh!Y$9:Y$1496)</f>
        <v>0</v>
      </c>
      <c r="Z561" s="13">
        <f>SUMIF(Data_IND_TWh!$A$9:$A$504,Data_TOT_TWh!$B561&amp;"200_"&amp;Data_TOT_TWh!$E561,Data_IND_TWh!Z$9:Z$504)+SUMIF(Data_TER_TWh!$A$9:$A$504,Data_TOT_TWh!$B561&amp;"300_"&amp;Data_TOT_TWh!$E561,Data_TER_TWh!Z$9:Z$504)+SUMIF(Data_RES_TWh!$A$9:$A$1496,Data_TOT_TWh!$B561&amp;"400_"&amp;Data_TOT_TWh!$E561,Data_RES_TWh!Z$9:Z$1496)</f>
        <v>0</v>
      </c>
      <c r="AA561" s="46">
        <f>SUMIF(Data_IND_TWh!$A$9:$A$504,Data_TOT_TWh!$B561&amp;"200_"&amp;Data_TOT_TWh!$E561,Data_IND_TWh!AA$9:AA$504)+SUMIF(Data_TER_TWh!$A$9:$A$504,Data_TOT_TWh!$B561&amp;"300_"&amp;Data_TOT_TWh!$E561,Data_TER_TWh!AA$9:AA$504)+SUMIF(Data_RES_TWh!$A$9:$A$1496,Data_TOT_TWh!$B561&amp;"400_"&amp;Data_TOT_TWh!$E561,Data_RES_TWh!AA$9:AA$1496)</f>
        <v>0</v>
      </c>
      <c r="AC561" s="13"/>
      <c r="AE561" s="13"/>
      <c r="AF561" s="13">
        <f>SUMIF(Data_IND_TWh!$A$9:$A$504,Data_TOT_TWh!$B561&amp;"200_"&amp;Data_TOT_TWh!$E561,Data_IND_TWh!AF$9:AF$504)+SUMIF(Data_TER_TWh!$A$9:$A$504,Data_TOT_TWh!$B561&amp;"300_"&amp;Data_TOT_TWh!$E561,Data_TER_TWh!AF$9:AF$504)+SUMIF(Data_RES_TWh!$A$9:$A$1496,Data_TOT_TWh!$B561&amp;"400_"&amp;Data_TOT_TWh!$E561,Data_RES_TWh!AF$9:AF$1496)</f>
        <v>0</v>
      </c>
      <c r="AG561" s="13">
        <f>SUMIF(Data_IND_TWh!$A$9:$A$504,Data_TOT_TWh!$B561&amp;"200_"&amp;Data_TOT_TWh!$E561,Data_IND_TWh!AG$9:AG$504)+SUMIF(Data_TER_TWh!$A$9:$A$504,Data_TOT_TWh!$B561&amp;"300_"&amp;Data_TOT_TWh!$E561,Data_TER_TWh!AG$9:AG$504)+SUMIF(Data_RES_TWh!$A$9:$A$1496,Data_TOT_TWh!$B561&amp;"400_"&amp;Data_TOT_TWh!$E561,Data_RES_TWh!AG$9:AG$1496)</f>
        <v>0</v>
      </c>
      <c r="AH561" s="46">
        <f>SUMIF(Data_IND_TWh!$A$9:$A$504,Data_TOT_TWh!$B561&amp;"200_"&amp;Data_TOT_TWh!$E561,Data_IND_TWh!AH$9:AH$504)+SUMIF(Data_TER_TWh!$A$9:$A$504,Data_TOT_TWh!$B561&amp;"300_"&amp;Data_TOT_TWh!$E561,Data_TER_TWh!AH$9:AH$504)+SUMIF(Data_RES_TWh!$A$9:$A$1496,Data_TOT_TWh!$B561&amp;"400_"&amp;Data_TOT_TWh!$E561,Data_RES_TWh!AH$9:AH$1496)</f>
        <v>0</v>
      </c>
      <c r="AJ561" s="13"/>
      <c r="AL561" s="9"/>
      <c r="AM561" s="87"/>
      <c r="AN561" s="87"/>
    </row>
    <row r="562" spans="12:40">
      <c r="L562" s="46"/>
      <c r="M562" s="46"/>
      <c r="O562" s="47"/>
      <c r="P562" s="46"/>
      <c r="Q562" s="46"/>
      <c r="R562" s="37"/>
      <c r="S562" s="13"/>
      <c r="U562" s="13"/>
      <c r="W562" s="13"/>
      <c r="X562" s="13">
        <f>SUMIF(Data_IND_TWh!$A$9:$A$504,Data_TOT_TWh!$B562&amp;"200_"&amp;Data_TOT_TWh!$E562,Data_IND_TWh!X$9:X$504)+SUMIF(Data_TER_TWh!$A$9:$A$504,Data_TOT_TWh!$B562&amp;"300_"&amp;Data_TOT_TWh!$E562,Data_TER_TWh!X$9:X$504)+SUMIF(Data_RES_TWh!$A$9:$A$1496,Data_TOT_TWh!$B562&amp;"400_"&amp;Data_TOT_TWh!$E562,Data_RES_TWh!X$9:X$1496)</f>
        <v>0</v>
      </c>
      <c r="Y562" s="13">
        <f>SUMIF(Data_IND_TWh!$A$9:$A$504,Data_TOT_TWh!$B562&amp;"200_"&amp;Data_TOT_TWh!$E562,Data_IND_TWh!Y$9:Y$504)+SUMIF(Data_TER_TWh!$A$9:$A$504,Data_TOT_TWh!$B562&amp;"300_"&amp;Data_TOT_TWh!$E562,Data_TER_TWh!Y$9:Y$504)+SUMIF(Data_RES_TWh!$A$9:$A$1496,Data_TOT_TWh!$B562&amp;"400_"&amp;Data_TOT_TWh!$E562,Data_RES_TWh!Y$9:Y$1496)</f>
        <v>0</v>
      </c>
      <c r="Z562" s="13">
        <f>SUMIF(Data_IND_TWh!$A$9:$A$504,Data_TOT_TWh!$B562&amp;"200_"&amp;Data_TOT_TWh!$E562,Data_IND_TWh!Z$9:Z$504)+SUMIF(Data_TER_TWh!$A$9:$A$504,Data_TOT_TWh!$B562&amp;"300_"&amp;Data_TOT_TWh!$E562,Data_TER_TWh!Z$9:Z$504)+SUMIF(Data_RES_TWh!$A$9:$A$1496,Data_TOT_TWh!$B562&amp;"400_"&amp;Data_TOT_TWh!$E562,Data_RES_TWh!Z$9:Z$1496)</f>
        <v>0</v>
      </c>
      <c r="AA562" s="46">
        <f>SUMIF(Data_IND_TWh!$A$9:$A$504,Data_TOT_TWh!$B562&amp;"200_"&amp;Data_TOT_TWh!$E562,Data_IND_TWh!AA$9:AA$504)+SUMIF(Data_TER_TWh!$A$9:$A$504,Data_TOT_TWh!$B562&amp;"300_"&amp;Data_TOT_TWh!$E562,Data_TER_TWh!AA$9:AA$504)+SUMIF(Data_RES_TWh!$A$9:$A$1496,Data_TOT_TWh!$B562&amp;"400_"&amp;Data_TOT_TWh!$E562,Data_RES_TWh!AA$9:AA$1496)</f>
        <v>0</v>
      </c>
      <c r="AC562" s="13"/>
      <c r="AE562" s="13"/>
      <c r="AF562" s="13">
        <f>SUMIF(Data_IND_TWh!$A$9:$A$504,Data_TOT_TWh!$B562&amp;"200_"&amp;Data_TOT_TWh!$E562,Data_IND_TWh!AF$9:AF$504)+SUMIF(Data_TER_TWh!$A$9:$A$504,Data_TOT_TWh!$B562&amp;"300_"&amp;Data_TOT_TWh!$E562,Data_TER_TWh!AF$9:AF$504)+SUMIF(Data_RES_TWh!$A$9:$A$1496,Data_TOT_TWh!$B562&amp;"400_"&amp;Data_TOT_TWh!$E562,Data_RES_TWh!AF$9:AF$1496)</f>
        <v>0</v>
      </c>
      <c r="AG562" s="13">
        <f>SUMIF(Data_IND_TWh!$A$9:$A$504,Data_TOT_TWh!$B562&amp;"200_"&amp;Data_TOT_TWh!$E562,Data_IND_TWh!AG$9:AG$504)+SUMIF(Data_TER_TWh!$A$9:$A$504,Data_TOT_TWh!$B562&amp;"300_"&amp;Data_TOT_TWh!$E562,Data_TER_TWh!AG$9:AG$504)+SUMIF(Data_RES_TWh!$A$9:$A$1496,Data_TOT_TWh!$B562&amp;"400_"&amp;Data_TOT_TWh!$E562,Data_RES_TWh!AG$9:AG$1496)</f>
        <v>0</v>
      </c>
      <c r="AH562" s="46">
        <f>SUMIF(Data_IND_TWh!$A$9:$A$504,Data_TOT_TWh!$B562&amp;"200_"&amp;Data_TOT_TWh!$E562,Data_IND_TWh!AH$9:AH$504)+SUMIF(Data_TER_TWh!$A$9:$A$504,Data_TOT_TWh!$B562&amp;"300_"&amp;Data_TOT_TWh!$E562,Data_TER_TWh!AH$9:AH$504)+SUMIF(Data_RES_TWh!$A$9:$A$1496,Data_TOT_TWh!$B562&amp;"400_"&amp;Data_TOT_TWh!$E562,Data_RES_TWh!AH$9:AH$1496)</f>
        <v>0</v>
      </c>
      <c r="AJ562" s="13"/>
      <c r="AL562" s="9"/>
      <c r="AM562" s="87"/>
      <c r="AN562" s="87"/>
    </row>
    <row r="563" spans="12:40">
      <c r="L563" s="46"/>
      <c r="M563" s="46"/>
      <c r="O563" s="47"/>
      <c r="P563" s="46"/>
      <c r="Q563" s="46"/>
      <c r="R563" s="37"/>
      <c r="S563" s="13"/>
      <c r="U563" s="13"/>
      <c r="W563" s="13"/>
      <c r="X563" s="13">
        <f>SUMIF(Data_IND_TWh!$A$9:$A$504,Data_TOT_TWh!$B563&amp;"200_"&amp;Data_TOT_TWh!$E563,Data_IND_TWh!X$9:X$504)+SUMIF(Data_TER_TWh!$A$9:$A$504,Data_TOT_TWh!$B563&amp;"300_"&amp;Data_TOT_TWh!$E563,Data_TER_TWh!X$9:X$504)+SUMIF(Data_RES_TWh!$A$9:$A$1496,Data_TOT_TWh!$B563&amp;"400_"&amp;Data_TOT_TWh!$E563,Data_RES_TWh!X$9:X$1496)</f>
        <v>0</v>
      </c>
      <c r="Y563" s="13">
        <f>SUMIF(Data_IND_TWh!$A$9:$A$504,Data_TOT_TWh!$B563&amp;"200_"&amp;Data_TOT_TWh!$E563,Data_IND_TWh!Y$9:Y$504)+SUMIF(Data_TER_TWh!$A$9:$A$504,Data_TOT_TWh!$B563&amp;"300_"&amp;Data_TOT_TWh!$E563,Data_TER_TWh!Y$9:Y$504)+SUMIF(Data_RES_TWh!$A$9:$A$1496,Data_TOT_TWh!$B563&amp;"400_"&amp;Data_TOT_TWh!$E563,Data_RES_TWh!Y$9:Y$1496)</f>
        <v>0</v>
      </c>
      <c r="Z563" s="13">
        <f>SUMIF(Data_IND_TWh!$A$9:$A$504,Data_TOT_TWh!$B563&amp;"200_"&amp;Data_TOT_TWh!$E563,Data_IND_TWh!Z$9:Z$504)+SUMIF(Data_TER_TWh!$A$9:$A$504,Data_TOT_TWh!$B563&amp;"300_"&amp;Data_TOT_TWh!$E563,Data_TER_TWh!Z$9:Z$504)+SUMIF(Data_RES_TWh!$A$9:$A$1496,Data_TOT_TWh!$B563&amp;"400_"&amp;Data_TOT_TWh!$E563,Data_RES_TWh!Z$9:Z$1496)</f>
        <v>0</v>
      </c>
      <c r="AA563" s="46">
        <f>SUMIF(Data_IND_TWh!$A$9:$A$504,Data_TOT_TWh!$B563&amp;"200_"&amp;Data_TOT_TWh!$E563,Data_IND_TWh!AA$9:AA$504)+SUMIF(Data_TER_TWh!$A$9:$A$504,Data_TOT_TWh!$B563&amp;"300_"&amp;Data_TOT_TWh!$E563,Data_TER_TWh!AA$9:AA$504)+SUMIF(Data_RES_TWh!$A$9:$A$1496,Data_TOT_TWh!$B563&amp;"400_"&amp;Data_TOT_TWh!$E563,Data_RES_TWh!AA$9:AA$1496)</f>
        <v>0</v>
      </c>
      <c r="AC563" s="13"/>
      <c r="AE563" s="13"/>
      <c r="AF563" s="13">
        <f>SUMIF(Data_IND_TWh!$A$9:$A$504,Data_TOT_TWh!$B563&amp;"200_"&amp;Data_TOT_TWh!$E563,Data_IND_TWh!AF$9:AF$504)+SUMIF(Data_TER_TWh!$A$9:$A$504,Data_TOT_TWh!$B563&amp;"300_"&amp;Data_TOT_TWh!$E563,Data_TER_TWh!AF$9:AF$504)+SUMIF(Data_RES_TWh!$A$9:$A$1496,Data_TOT_TWh!$B563&amp;"400_"&amp;Data_TOT_TWh!$E563,Data_RES_TWh!AF$9:AF$1496)</f>
        <v>0</v>
      </c>
      <c r="AG563" s="13">
        <f>SUMIF(Data_IND_TWh!$A$9:$A$504,Data_TOT_TWh!$B563&amp;"200_"&amp;Data_TOT_TWh!$E563,Data_IND_TWh!AG$9:AG$504)+SUMIF(Data_TER_TWh!$A$9:$A$504,Data_TOT_TWh!$B563&amp;"300_"&amp;Data_TOT_TWh!$E563,Data_TER_TWh!AG$9:AG$504)+SUMIF(Data_RES_TWh!$A$9:$A$1496,Data_TOT_TWh!$B563&amp;"400_"&amp;Data_TOT_TWh!$E563,Data_RES_TWh!AG$9:AG$1496)</f>
        <v>0</v>
      </c>
      <c r="AH563" s="46">
        <f>SUMIF(Data_IND_TWh!$A$9:$A$504,Data_TOT_TWh!$B563&amp;"200_"&amp;Data_TOT_TWh!$E563,Data_IND_TWh!AH$9:AH$504)+SUMIF(Data_TER_TWh!$A$9:$A$504,Data_TOT_TWh!$B563&amp;"300_"&amp;Data_TOT_TWh!$E563,Data_TER_TWh!AH$9:AH$504)+SUMIF(Data_RES_TWh!$A$9:$A$1496,Data_TOT_TWh!$B563&amp;"400_"&amp;Data_TOT_TWh!$E563,Data_RES_TWh!AH$9:AH$1496)</f>
        <v>0</v>
      </c>
      <c r="AJ563" s="13"/>
      <c r="AL563" s="9"/>
      <c r="AM563" s="87"/>
      <c r="AN563" s="87"/>
    </row>
    <row r="564" spans="12:40">
      <c r="L564" s="46"/>
      <c r="M564" s="46"/>
      <c r="O564" s="47"/>
      <c r="P564" s="46"/>
      <c r="Q564" s="46"/>
      <c r="R564" s="37"/>
      <c r="S564" s="13"/>
      <c r="U564" s="13"/>
      <c r="W564" s="13"/>
      <c r="X564" s="13">
        <f>SUMIF(Data_IND_TWh!$A$9:$A$504,Data_TOT_TWh!$B564&amp;"200_"&amp;Data_TOT_TWh!$E564,Data_IND_TWh!X$9:X$504)+SUMIF(Data_TER_TWh!$A$9:$A$504,Data_TOT_TWh!$B564&amp;"300_"&amp;Data_TOT_TWh!$E564,Data_TER_TWh!X$9:X$504)+SUMIF(Data_RES_TWh!$A$9:$A$1496,Data_TOT_TWh!$B564&amp;"400_"&amp;Data_TOT_TWh!$E564,Data_RES_TWh!X$9:X$1496)</f>
        <v>0</v>
      </c>
      <c r="Y564" s="13">
        <f>SUMIF(Data_IND_TWh!$A$9:$A$504,Data_TOT_TWh!$B564&amp;"200_"&amp;Data_TOT_TWh!$E564,Data_IND_TWh!Y$9:Y$504)+SUMIF(Data_TER_TWh!$A$9:$A$504,Data_TOT_TWh!$B564&amp;"300_"&amp;Data_TOT_TWh!$E564,Data_TER_TWh!Y$9:Y$504)+SUMIF(Data_RES_TWh!$A$9:$A$1496,Data_TOT_TWh!$B564&amp;"400_"&amp;Data_TOT_TWh!$E564,Data_RES_TWh!Y$9:Y$1496)</f>
        <v>0</v>
      </c>
      <c r="Z564" s="13">
        <f>SUMIF(Data_IND_TWh!$A$9:$A$504,Data_TOT_TWh!$B564&amp;"200_"&amp;Data_TOT_TWh!$E564,Data_IND_TWh!Z$9:Z$504)+SUMIF(Data_TER_TWh!$A$9:$A$504,Data_TOT_TWh!$B564&amp;"300_"&amp;Data_TOT_TWh!$E564,Data_TER_TWh!Z$9:Z$504)+SUMIF(Data_RES_TWh!$A$9:$A$1496,Data_TOT_TWh!$B564&amp;"400_"&amp;Data_TOT_TWh!$E564,Data_RES_TWh!Z$9:Z$1496)</f>
        <v>0</v>
      </c>
      <c r="AA564" s="46">
        <f>SUMIF(Data_IND_TWh!$A$9:$A$504,Data_TOT_TWh!$B564&amp;"200_"&amp;Data_TOT_TWh!$E564,Data_IND_TWh!AA$9:AA$504)+SUMIF(Data_TER_TWh!$A$9:$A$504,Data_TOT_TWh!$B564&amp;"300_"&amp;Data_TOT_TWh!$E564,Data_TER_TWh!AA$9:AA$504)+SUMIF(Data_RES_TWh!$A$9:$A$1496,Data_TOT_TWh!$B564&amp;"400_"&amp;Data_TOT_TWh!$E564,Data_RES_TWh!AA$9:AA$1496)</f>
        <v>0</v>
      </c>
      <c r="AC564" s="13"/>
      <c r="AE564" s="13"/>
      <c r="AF564" s="13">
        <f>SUMIF(Data_IND_TWh!$A$9:$A$504,Data_TOT_TWh!$B564&amp;"200_"&amp;Data_TOT_TWh!$E564,Data_IND_TWh!AF$9:AF$504)+SUMIF(Data_TER_TWh!$A$9:$A$504,Data_TOT_TWh!$B564&amp;"300_"&amp;Data_TOT_TWh!$E564,Data_TER_TWh!AF$9:AF$504)+SUMIF(Data_RES_TWh!$A$9:$A$1496,Data_TOT_TWh!$B564&amp;"400_"&amp;Data_TOT_TWh!$E564,Data_RES_TWh!AF$9:AF$1496)</f>
        <v>0</v>
      </c>
      <c r="AG564" s="13">
        <f>SUMIF(Data_IND_TWh!$A$9:$A$504,Data_TOT_TWh!$B564&amp;"200_"&amp;Data_TOT_TWh!$E564,Data_IND_TWh!AG$9:AG$504)+SUMIF(Data_TER_TWh!$A$9:$A$504,Data_TOT_TWh!$B564&amp;"300_"&amp;Data_TOT_TWh!$E564,Data_TER_TWh!AG$9:AG$504)+SUMIF(Data_RES_TWh!$A$9:$A$1496,Data_TOT_TWh!$B564&amp;"400_"&amp;Data_TOT_TWh!$E564,Data_RES_TWh!AG$9:AG$1496)</f>
        <v>0</v>
      </c>
      <c r="AH564" s="46">
        <f>SUMIF(Data_IND_TWh!$A$9:$A$504,Data_TOT_TWh!$B564&amp;"200_"&amp;Data_TOT_TWh!$E564,Data_IND_TWh!AH$9:AH$504)+SUMIF(Data_TER_TWh!$A$9:$A$504,Data_TOT_TWh!$B564&amp;"300_"&amp;Data_TOT_TWh!$E564,Data_TER_TWh!AH$9:AH$504)+SUMIF(Data_RES_TWh!$A$9:$A$1496,Data_TOT_TWh!$B564&amp;"400_"&amp;Data_TOT_TWh!$E564,Data_RES_TWh!AH$9:AH$1496)</f>
        <v>0</v>
      </c>
      <c r="AJ564" s="13"/>
      <c r="AL564" s="9"/>
      <c r="AM564" s="87"/>
      <c r="AN564" s="87"/>
    </row>
    <row r="565" spans="12:40">
      <c r="L565" s="46"/>
      <c r="M565" s="46"/>
      <c r="O565" s="47"/>
      <c r="P565" s="46"/>
      <c r="Q565" s="46"/>
      <c r="R565" s="37"/>
      <c r="S565" s="13"/>
      <c r="U565" s="13"/>
      <c r="W565" s="13"/>
      <c r="X565" s="13">
        <f>SUMIF(Data_IND_TWh!$A$9:$A$504,Data_TOT_TWh!$B565&amp;"200_"&amp;Data_TOT_TWh!$E565,Data_IND_TWh!X$9:X$504)+SUMIF(Data_TER_TWh!$A$9:$A$504,Data_TOT_TWh!$B565&amp;"300_"&amp;Data_TOT_TWh!$E565,Data_TER_TWh!X$9:X$504)+SUMIF(Data_RES_TWh!$A$9:$A$1496,Data_TOT_TWh!$B565&amp;"400_"&amp;Data_TOT_TWh!$E565,Data_RES_TWh!X$9:X$1496)</f>
        <v>0</v>
      </c>
      <c r="Y565" s="13">
        <f>SUMIF(Data_IND_TWh!$A$9:$A$504,Data_TOT_TWh!$B565&amp;"200_"&amp;Data_TOT_TWh!$E565,Data_IND_TWh!Y$9:Y$504)+SUMIF(Data_TER_TWh!$A$9:$A$504,Data_TOT_TWh!$B565&amp;"300_"&amp;Data_TOT_TWh!$E565,Data_TER_TWh!Y$9:Y$504)+SUMIF(Data_RES_TWh!$A$9:$A$1496,Data_TOT_TWh!$B565&amp;"400_"&amp;Data_TOT_TWh!$E565,Data_RES_TWh!Y$9:Y$1496)</f>
        <v>0</v>
      </c>
      <c r="Z565" s="13">
        <f>SUMIF(Data_IND_TWh!$A$9:$A$504,Data_TOT_TWh!$B565&amp;"200_"&amp;Data_TOT_TWh!$E565,Data_IND_TWh!Z$9:Z$504)+SUMIF(Data_TER_TWh!$A$9:$A$504,Data_TOT_TWh!$B565&amp;"300_"&amp;Data_TOT_TWh!$E565,Data_TER_TWh!Z$9:Z$504)+SUMIF(Data_RES_TWh!$A$9:$A$1496,Data_TOT_TWh!$B565&amp;"400_"&amp;Data_TOT_TWh!$E565,Data_RES_TWh!Z$9:Z$1496)</f>
        <v>0</v>
      </c>
      <c r="AA565" s="46">
        <f>SUMIF(Data_IND_TWh!$A$9:$A$504,Data_TOT_TWh!$B565&amp;"200_"&amp;Data_TOT_TWh!$E565,Data_IND_TWh!AA$9:AA$504)+SUMIF(Data_TER_TWh!$A$9:$A$504,Data_TOT_TWh!$B565&amp;"300_"&amp;Data_TOT_TWh!$E565,Data_TER_TWh!AA$9:AA$504)+SUMIF(Data_RES_TWh!$A$9:$A$1496,Data_TOT_TWh!$B565&amp;"400_"&amp;Data_TOT_TWh!$E565,Data_RES_TWh!AA$9:AA$1496)</f>
        <v>0</v>
      </c>
      <c r="AC565" s="13"/>
      <c r="AE565" s="13"/>
      <c r="AF565" s="13">
        <f>SUMIF(Data_IND_TWh!$A$9:$A$504,Data_TOT_TWh!$B565&amp;"200_"&amp;Data_TOT_TWh!$E565,Data_IND_TWh!AF$9:AF$504)+SUMIF(Data_TER_TWh!$A$9:$A$504,Data_TOT_TWh!$B565&amp;"300_"&amp;Data_TOT_TWh!$E565,Data_TER_TWh!AF$9:AF$504)+SUMIF(Data_RES_TWh!$A$9:$A$1496,Data_TOT_TWh!$B565&amp;"400_"&amp;Data_TOT_TWh!$E565,Data_RES_TWh!AF$9:AF$1496)</f>
        <v>0</v>
      </c>
      <c r="AG565" s="13">
        <f>SUMIF(Data_IND_TWh!$A$9:$A$504,Data_TOT_TWh!$B565&amp;"200_"&amp;Data_TOT_TWh!$E565,Data_IND_TWh!AG$9:AG$504)+SUMIF(Data_TER_TWh!$A$9:$A$504,Data_TOT_TWh!$B565&amp;"300_"&amp;Data_TOT_TWh!$E565,Data_TER_TWh!AG$9:AG$504)+SUMIF(Data_RES_TWh!$A$9:$A$1496,Data_TOT_TWh!$B565&amp;"400_"&amp;Data_TOT_TWh!$E565,Data_RES_TWh!AG$9:AG$1496)</f>
        <v>0</v>
      </c>
      <c r="AH565" s="46">
        <f>SUMIF(Data_IND_TWh!$A$9:$A$504,Data_TOT_TWh!$B565&amp;"200_"&amp;Data_TOT_TWh!$E565,Data_IND_TWh!AH$9:AH$504)+SUMIF(Data_TER_TWh!$A$9:$A$504,Data_TOT_TWh!$B565&amp;"300_"&amp;Data_TOT_TWh!$E565,Data_TER_TWh!AH$9:AH$504)+SUMIF(Data_RES_TWh!$A$9:$A$1496,Data_TOT_TWh!$B565&amp;"400_"&amp;Data_TOT_TWh!$E565,Data_RES_TWh!AH$9:AH$1496)</f>
        <v>0</v>
      </c>
      <c r="AJ565" s="13"/>
      <c r="AL565" s="9"/>
      <c r="AM565" s="87"/>
      <c r="AN565" s="87"/>
    </row>
    <row r="566" spans="12:40">
      <c r="L566" s="46"/>
      <c r="M566" s="46"/>
      <c r="O566" s="47"/>
      <c r="P566" s="46"/>
      <c r="Q566" s="46"/>
      <c r="R566" s="37"/>
      <c r="S566" s="13"/>
      <c r="U566" s="13"/>
      <c r="W566" s="13"/>
      <c r="X566" s="13">
        <f>SUMIF(Data_IND_TWh!$A$9:$A$504,Data_TOT_TWh!$B566&amp;"200_"&amp;Data_TOT_TWh!$E566,Data_IND_TWh!X$9:X$504)+SUMIF(Data_TER_TWh!$A$9:$A$504,Data_TOT_TWh!$B566&amp;"300_"&amp;Data_TOT_TWh!$E566,Data_TER_TWh!X$9:X$504)+SUMIF(Data_RES_TWh!$A$9:$A$1496,Data_TOT_TWh!$B566&amp;"400_"&amp;Data_TOT_TWh!$E566,Data_RES_TWh!X$9:X$1496)</f>
        <v>0</v>
      </c>
      <c r="Y566" s="13">
        <f>SUMIF(Data_IND_TWh!$A$9:$A$504,Data_TOT_TWh!$B566&amp;"200_"&amp;Data_TOT_TWh!$E566,Data_IND_TWh!Y$9:Y$504)+SUMIF(Data_TER_TWh!$A$9:$A$504,Data_TOT_TWh!$B566&amp;"300_"&amp;Data_TOT_TWh!$E566,Data_TER_TWh!Y$9:Y$504)+SUMIF(Data_RES_TWh!$A$9:$A$1496,Data_TOT_TWh!$B566&amp;"400_"&amp;Data_TOT_TWh!$E566,Data_RES_TWh!Y$9:Y$1496)</f>
        <v>0</v>
      </c>
      <c r="Z566" s="13">
        <f>SUMIF(Data_IND_TWh!$A$9:$A$504,Data_TOT_TWh!$B566&amp;"200_"&amp;Data_TOT_TWh!$E566,Data_IND_TWh!Z$9:Z$504)+SUMIF(Data_TER_TWh!$A$9:$A$504,Data_TOT_TWh!$B566&amp;"300_"&amp;Data_TOT_TWh!$E566,Data_TER_TWh!Z$9:Z$504)+SUMIF(Data_RES_TWh!$A$9:$A$1496,Data_TOT_TWh!$B566&amp;"400_"&amp;Data_TOT_TWh!$E566,Data_RES_TWh!Z$9:Z$1496)</f>
        <v>0</v>
      </c>
      <c r="AA566" s="46">
        <f>SUMIF(Data_IND_TWh!$A$9:$A$504,Data_TOT_TWh!$B566&amp;"200_"&amp;Data_TOT_TWh!$E566,Data_IND_TWh!AA$9:AA$504)+SUMIF(Data_TER_TWh!$A$9:$A$504,Data_TOT_TWh!$B566&amp;"300_"&amp;Data_TOT_TWh!$E566,Data_TER_TWh!AA$9:AA$504)+SUMIF(Data_RES_TWh!$A$9:$A$1496,Data_TOT_TWh!$B566&amp;"400_"&amp;Data_TOT_TWh!$E566,Data_RES_TWh!AA$9:AA$1496)</f>
        <v>0</v>
      </c>
      <c r="AC566" s="13"/>
      <c r="AE566" s="13"/>
      <c r="AF566" s="13">
        <f>SUMIF(Data_IND_TWh!$A$9:$A$504,Data_TOT_TWh!$B566&amp;"200_"&amp;Data_TOT_TWh!$E566,Data_IND_TWh!AF$9:AF$504)+SUMIF(Data_TER_TWh!$A$9:$A$504,Data_TOT_TWh!$B566&amp;"300_"&amp;Data_TOT_TWh!$E566,Data_TER_TWh!AF$9:AF$504)+SUMIF(Data_RES_TWh!$A$9:$A$1496,Data_TOT_TWh!$B566&amp;"400_"&amp;Data_TOT_TWh!$E566,Data_RES_TWh!AF$9:AF$1496)</f>
        <v>0</v>
      </c>
      <c r="AG566" s="13">
        <f>SUMIF(Data_IND_TWh!$A$9:$A$504,Data_TOT_TWh!$B566&amp;"200_"&amp;Data_TOT_TWh!$E566,Data_IND_TWh!AG$9:AG$504)+SUMIF(Data_TER_TWh!$A$9:$A$504,Data_TOT_TWh!$B566&amp;"300_"&amp;Data_TOT_TWh!$E566,Data_TER_TWh!AG$9:AG$504)+SUMIF(Data_RES_TWh!$A$9:$A$1496,Data_TOT_TWh!$B566&amp;"400_"&amp;Data_TOT_TWh!$E566,Data_RES_TWh!AG$9:AG$1496)</f>
        <v>0</v>
      </c>
      <c r="AH566" s="46">
        <f>SUMIF(Data_IND_TWh!$A$9:$A$504,Data_TOT_TWh!$B566&amp;"200_"&amp;Data_TOT_TWh!$E566,Data_IND_TWh!AH$9:AH$504)+SUMIF(Data_TER_TWh!$A$9:$A$504,Data_TOT_TWh!$B566&amp;"300_"&amp;Data_TOT_TWh!$E566,Data_TER_TWh!AH$9:AH$504)+SUMIF(Data_RES_TWh!$A$9:$A$1496,Data_TOT_TWh!$B566&amp;"400_"&amp;Data_TOT_TWh!$E566,Data_RES_TWh!AH$9:AH$1496)</f>
        <v>0</v>
      </c>
      <c r="AJ566" s="13"/>
      <c r="AL566" s="9"/>
      <c r="AM566" s="87"/>
      <c r="AN566" s="87"/>
    </row>
    <row r="567" spans="12:40">
      <c r="L567" s="46"/>
      <c r="M567" s="46"/>
      <c r="O567" s="47"/>
      <c r="P567" s="46"/>
      <c r="Q567" s="46"/>
      <c r="R567" s="37"/>
      <c r="S567" s="13"/>
      <c r="U567" s="13"/>
      <c r="W567" s="13"/>
      <c r="X567" s="13">
        <f>SUMIF(Data_IND_TWh!$A$9:$A$504,Data_TOT_TWh!$B567&amp;"200_"&amp;Data_TOT_TWh!$E567,Data_IND_TWh!X$9:X$504)+SUMIF(Data_TER_TWh!$A$9:$A$504,Data_TOT_TWh!$B567&amp;"300_"&amp;Data_TOT_TWh!$E567,Data_TER_TWh!X$9:X$504)+SUMIF(Data_RES_TWh!$A$9:$A$1496,Data_TOT_TWh!$B567&amp;"400_"&amp;Data_TOT_TWh!$E567,Data_RES_TWh!X$9:X$1496)</f>
        <v>0</v>
      </c>
      <c r="Y567" s="13">
        <f>SUMIF(Data_IND_TWh!$A$9:$A$504,Data_TOT_TWh!$B567&amp;"200_"&amp;Data_TOT_TWh!$E567,Data_IND_TWh!Y$9:Y$504)+SUMIF(Data_TER_TWh!$A$9:$A$504,Data_TOT_TWh!$B567&amp;"300_"&amp;Data_TOT_TWh!$E567,Data_TER_TWh!Y$9:Y$504)+SUMIF(Data_RES_TWh!$A$9:$A$1496,Data_TOT_TWh!$B567&amp;"400_"&amp;Data_TOT_TWh!$E567,Data_RES_TWh!Y$9:Y$1496)</f>
        <v>0</v>
      </c>
      <c r="Z567" s="13">
        <f>SUMIF(Data_IND_TWh!$A$9:$A$504,Data_TOT_TWh!$B567&amp;"200_"&amp;Data_TOT_TWh!$E567,Data_IND_TWh!Z$9:Z$504)+SUMIF(Data_TER_TWh!$A$9:$A$504,Data_TOT_TWh!$B567&amp;"300_"&amp;Data_TOT_TWh!$E567,Data_TER_TWh!Z$9:Z$504)+SUMIF(Data_RES_TWh!$A$9:$A$1496,Data_TOT_TWh!$B567&amp;"400_"&amp;Data_TOT_TWh!$E567,Data_RES_TWh!Z$9:Z$1496)</f>
        <v>0</v>
      </c>
      <c r="AA567" s="46">
        <f>SUMIF(Data_IND_TWh!$A$9:$A$504,Data_TOT_TWh!$B567&amp;"200_"&amp;Data_TOT_TWh!$E567,Data_IND_TWh!AA$9:AA$504)+SUMIF(Data_TER_TWh!$A$9:$A$504,Data_TOT_TWh!$B567&amp;"300_"&amp;Data_TOT_TWh!$E567,Data_TER_TWh!AA$9:AA$504)+SUMIF(Data_RES_TWh!$A$9:$A$1496,Data_TOT_TWh!$B567&amp;"400_"&amp;Data_TOT_TWh!$E567,Data_RES_TWh!AA$9:AA$1496)</f>
        <v>0</v>
      </c>
      <c r="AC567" s="13"/>
      <c r="AE567" s="13"/>
      <c r="AF567" s="13">
        <f>SUMIF(Data_IND_TWh!$A$9:$A$504,Data_TOT_TWh!$B567&amp;"200_"&amp;Data_TOT_TWh!$E567,Data_IND_TWh!AF$9:AF$504)+SUMIF(Data_TER_TWh!$A$9:$A$504,Data_TOT_TWh!$B567&amp;"300_"&amp;Data_TOT_TWh!$E567,Data_TER_TWh!AF$9:AF$504)+SUMIF(Data_RES_TWh!$A$9:$A$1496,Data_TOT_TWh!$B567&amp;"400_"&amp;Data_TOT_TWh!$E567,Data_RES_TWh!AF$9:AF$1496)</f>
        <v>0</v>
      </c>
      <c r="AG567" s="13">
        <f>SUMIF(Data_IND_TWh!$A$9:$A$504,Data_TOT_TWh!$B567&amp;"200_"&amp;Data_TOT_TWh!$E567,Data_IND_TWh!AG$9:AG$504)+SUMIF(Data_TER_TWh!$A$9:$A$504,Data_TOT_TWh!$B567&amp;"300_"&amp;Data_TOT_TWh!$E567,Data_TER_TWh!AG$9:AG$504)+SUMIF(Data_RES_TWh!$A$9:$A$1496,Data_TOT_TWh!$B567&amp;"400_"&amp;Data_TOT_TWh!$E567,Data_RES_TWh!AG$9:AG$1496)</f>
        <v>0</v>
      </c>
      <c r="AH567" s="46">
        <f>SUMIF(Data_IND_TWh!$A$9:$A$504,Data_TOT_TWh!$B567&amp;"200_"&amp;Data_TOT_TWh!$E567,Data_IND_TWh!AH$9:AH$504)+SUMIF(Data_TER_TWh!$A$9:$A$504,Data_TOT_TWh!$B567&amp;"300_"&amp;Data_TOT_TWh!$E567,Data_TER_TWh!AH$9:AH$504)+SUMIF(Data_RES_TWh!$A$9:$A$1496,Data_TOT_TWh!$B567&amp;"400_"&amp;Data_TOT_TWh!$E567,Data_RES_TWh!AH$9:AH$1496)</f>
        <v>0</v>
      </c>
      <c r="AJ567" s="13"/>
      <c r="AL567" s="9"/>
      <c r="AM567" s="87"/>
      <c r="AN567" s="87"/>
    </row>
    <row r="568" spans="12:40">
      <c r="L568" s="46"/>
      <c r="M568" s="46"/>
      <c r="O568" s="47"/>
      <c r="P568" s="46"/>
      <c r="Q568" s="46"/>
      <c r="R568" s="37"/>
      <c r="S568" s="13"/>
      <c r="U568" s="13"/>
      <c r="W568" s="13"/>
      <c r="X568" s="13">
        <f>SUMIF(Data_IND_TWh!$A$9:$A$504,Data_TOT_TWh!$B568&amp;"200_"&amp;Data_TOT_TWh!$E568,Data_IND_TWh!X$9:X$504)+SUMIF(Data_TER_TWh!$A$9:$A$504,Data_TOT_TWh!$B568&amp;"300_"&amp;Data_TOT_TWh!$E568,Data_TER_TWh!X$9:X$504)+SUMIF(Data_RES_TWh!$A$9:$A$1496,Data_TOT_TWh!$B568&amp;"400_"&amp;Data_TOT_TWh!$E568,Data_RES_TWh!X$9:X$1496)</f>
        <v>0</v>
      </c>
      <c r="Y568" s="13">
        <f>SUMIF(Data_IND_TWh!$A$9:$A$504,Data_TOT_TWh!$B568&amp;"200_"&amp;Data_TOT_TWh!$E568,Data_IND_TWh!Y$9:Y$504)+SUMIF(Data_TER_TWh!$A$9:$A$504,Data_TOT_TWh!$B568&amp;"300_"&amp;Data_TOT_TWh!$E568,Data_TER_TWh!Y$9:Y$504)+SUMIF(Data_RES_TWh!$A$9:$A$1496,Data_TOT_TWh!$B568&amp;"400_"&amp;Data_TOT_TWh!$E568,Data_RES_TWh!Y$9:Y$1496)</f>
        <v>0</v>
      </c>
      <c r="Z568" s="13">
        <f>SUMIF(Data_IND_TWh!$A$9:$A$504,Data_TOT_TWh!$B568&amp;"200_"&amp;Data_TOT_TWh!$E568,Data_IND_TWh!Z$9:Z$504)+SUMIF(Data_TER_TWh!$A$9:$A$504,Data_TOT_TWh!$B568&amp;"300_"&amp;Data_TOT_TWh!$E568,Data_TER_TWh!Z$9:Z$504)+SUMIF(Data_RES_TWh!$A$9:$A$1496,Data_TOT_TWh!$B568&amp;"400_"&amp;Data_TOT_TWh!$E568,Data_RES_TWh!Z$9:Z$1496)</f>
        <v>0</v>
      </c>
      <c r="AA568" s="46">
        <f>SUMIF(Data_IND_TWh!$A$9:$A$504,Data_TOT_TWh!$B568&amp;"200_"&amp;Data_TOT_TWh!$E568,Data_IND_TWh!AA$9:AA$504)+SUMIF(Data_TER_TWh!$A$9:$A$504,Data_TOT_TWh!$B568&amp;"300_"&amp;Data_TOT_TWh!$E568,Data_TER_TWh!AA$9:AA$504)+SUMIF(Data_RES_TWh!$A$9:$A$1496,Data_TOT_TWh!$B568&amp;"400_"&amp;Data_TOT_TWh!$E568,Data_RES_TWh!AA$9:AA$1496)</f>
        <v>0</v>
      </c>
      <c r="AC568" s="13"/>
      <c r="AE568" s="13"/>
      <c r="AF568" s="13">
        <f>SUMIF(Data_IND_TWh!$A$9:$A$504,Data_TOT_TWh!$B568&amp;"200_"&amp;Data_TOT_TWh!$E568,Data_IND_TWh!AF$9:AF$504)+SUMIF(Data_TER_TWh!$A$9:$A$504,Data_TOT_TWh!$B568&amp;"300_"&amp;Data_TOT_TWh!$E568,Data_TER_TWh!AF$9:AF$504)+SUMIF(Data_RES_TWh!$A$9:$A$1496,Data_TOT_TWh!$B568&amp;"400_"&amp;Data_TOT_TWh!$E568,Data_RES_TWh!AF$9:AF$1496)</f>
        <v>0</v>
      </c>
      <c r="AG568" s="13">
        <f>SUMIF(Data_IND_TWh!$A$9:$A$504,Data_TOT_TWh!$B568&amp;"200_"&amp;Data_TOT_TWh!$E568,Data_IND_TWh!AG$9:AG$504)+SUMIF(Data_TER_TWh!$A$9:$A$504,Data_TOT_TWh!$B568&amp;"300_"&amp;Data_TOT_TWh!$E568,Data_TER_TWh!AG$9:AG$504)+SUMIF(Data_RES_TWh!$A$9:$A$1496,Data_TOT_TWh!$B568&amp;"400_"&amp;Data_TOT_TWh!$E568,Data_RES_TWh!AG$9:AG$1496)</f>
        <v>0</v>
      </c>
      <c r="AH568" s="46">
        <f>SUMIF(Data_IND_TWh!$A$9:$A$504,Data_TOT_TWh!$B568&amp;"200_"&amp;Data_TOT_TWh!$E568,Data_IND_TWh!AH$9:AH$504)+SUMIF(Data_TER_TWh!$A$9:$A$504,Data_TOT_TWh!$B568&amp;"300_"&amp;Data_TOT_TWh!$E568,Data_TER_TWh!AH$9:AH$504)+SUMIF(Data_RES_TWh!$A$9:$A$1496,Data_TOT_TWh!$B568&amp;"400_"&amp;Data_TOT_TWh!$E568,Data_RES_TWh!AH$9:AH$1496)</f>
        <v>0</v>
      </c>
      <c r="AJ568" s="13"/>
      <c r="AL568" s="9"/>
      <c r="AM568" s="87"/>
      <c r="AN568" s="87"/>
    </row>
    <row r="569" spans="12:40">
      <c r="L569" s="46"/>
      <c r="M569" s="46"/>
      <c r="O569" s="47"/>
      <c r="P569" s="46"/>
      <c r="Q569" s="46"/>
      <c r="R569" s="37"/>
      <c r="S569" s="13"/>
      <c r="U569" s="13"/>
      <c r="W569" s="13"/>
      <c r="X569" s="13">
        <f>SUMIF(Data_IND_TWh!$A$9:$A$504,Data_TOT_TWh!$B569&amp;"200_"&amp;Data_TOT_TWh!$E569,Data_IND_TWh!X$9:X$504)+SUMIF(Data_TER_TWh!$A$9:$A$504,Data_TOT_TWh!$B569&amp;"300_"&amp;Data_TOT_TWh!$E569,Data_TER_TWh!X$9:X$504)+SUMIF(Data_RES_TWh!$A$9:$A$1496,Data_TOT_TWh!$B569&amp;"400_"&amp;Data_TOT_TWh!$E569,Data_RES_TWh!X$9:X$1496)</f>
        <v>0</v>
      </c>
      <c r="Y569" s="13">
        <f>SUMIF(Data_IND_TWh!$A$9:$A$504,Data_TOT_TWh!$B569&amp;"200_"&amp;Data_TOT_TWh!$E569,Data_IND_TWh!Y$9:Y$504)+SUMIF(Data_TER_TWh!$A$9:$A$504,Data_TOT_TWh!$B569&amp;"300_"&amp;Data_TOT_TWh!$E569,Data_TER_TWh!Y$9:Y$504)+SUMIF(Data_RES_TWh!$A$9:$A$1496,Data_TOT_TWh!$B569&amp;"400_"&amp;Data_TOT_TWh!$E569,Data_RES_TWh!Y$9:Y$1496)</f>
        <v>0</v>
      </c>
      <c r="Z569" s="13">
        <f>SUMIF(Data_IND_TWh!$A$9:$A$504,Data_TOT_TWh!$B569&amp;"200_"&amp;Data_TOT_TWh!$E569,Data_IND_TWh!Z$9:Z$504)+SUMIF(Data_TER_TWh!$A$9:$A$504,Data_TOT_TWh!$B569&amp;"300_"&amp;Data_TOT_TWh!$E569,Data_TER_TWh!Z$9:Z$504)+SUMIF(Data_RES_TWh!$A$9:$A$1496,Data_TOT_TWh!$B569&amp;"400_"&amp;Data_TOT_TWh!$E569,Data_RES_TWh!Z$9:Z$1496)</f>
        <v>0</v>
      </c>
      <c r="AA569" s="46">
        <f>SUMIF(Data_IND_TWh!$A$9:$A$504,Data_TOT_TWh!$B569&amp;"200_"&amp;Data_TOT_TWh!$E569,Data_IND_TWh!AA$9:AA$504)+SUMIF(Data_TER_TWh!$A$9:$A$504,Data_TOT_TWh!$B569&amp;"300_"&amp;Data_TOT_TWh!$E569,Data_TER_TWh!AA$9:AA$504)+SUMIF(Data_RES_TWh!$A$9:$A$1496,Data_TOT_TWh!$B569&amp;"400_"&amp;Data_TOT_TWh!$E569,Data_RES_TWh!AA$9:AA$1496)</f>
        <v>0</v>
      </c>
      <c r="AC569" s="13"/>
      <c r="AE569" s="13"/>
      <c r="AF569" s="13">
        <f>SUMIF(Data_IND_TWh!$A$9:$A$504,Data_TOT_TWh!$B569&amp;"200_"&amp;Data_TOT_TWh!$E569,Data_IND_TWh!AF$9:AF$504)+SUMIF(Data_TER_TWh!$A$9:$A$504,Data_TOT_TWh!$B569&amp;"300_"&amp;Data_TOT_TWh!$E569,Data_TER_TWh!AF$9:AF$504)+SUMIF(Data_RES_TWh!$A$9:$A$1496,Data_TOT_TWh!$B569&amp;"400_"&amp;Data_TOT_TWh!$E569,Data_RES_TWh!AF$9:AF$1496)</f>
        <v>0</v>
      </c>
      <c r="AG569" s="13">
        <f>SUMIF(Data_IND_TWh!$A$9:$A$504,Data_TOT_TWh!$B569&amp;"200_"&amp;Data_TOT_TWh!$E569,Data_IND_TWh!AG$9:AG$504)+SUMIF(Data_TER_TWh!$A$9:$A$504,Data_TOT_TWh!$B569&amp;"300_"&amp;Data_TOT_TWh!$E569,Data_TER_TWh!AG$9:AG$504)+SUMIF(Data_RES_TWh!$A$9:$A$1496,Data_TOT_TWh!$B569&amp;"400_"&amp;Data_TOT_TWh!$E569,Data_RES_TWh!AG$9:AG$1496)</f>
        <v>0</v>
      </c>
      <c r="AH569" s="46">
        <f>SUMIF(Data_IND_TWh!$A$9:$A$504,Data_TOT_TWh!$B569&amp;"200_"&amp;Data_TOT_TWh!$E569,Data_IND_TWh!AH$9:AH$504)+SUMIF(Data_TER_TWh!$A$9:$A$504,Data_TOT_TWh!$B569&amp;"300_"&amp;Data_TOT_TWh!$E569,Data_TER_TWh!AH$9:AH$504)+SUMIF(Data_RES_TWh!$A$9:$A$1496,Data_TOT_TWh!$B569&amp;"400_"&amp;Data_TOT_TWh!$E569,Data_RES_TWh!AH$9:AH$1496)</f>
        <v>0</v>
      </c>
      <c r="AJ569" s="13"/>
      <c r="AL569" s="9"/>
      <c r="AM569" s="87"/>
      <c r="AN569" s="87"/>
    </row>
    <row r="570" spans="12:40">
      <c r="L570" s="46"/>
      <c r="M570" s="46"/>
      <c r="O570" s="47"/>
      <c r="P570" s="46"/>
      <c r="Q570" s="46"/>
      <c r="R570" s="37"/>
      <c r="S570" s="13"/>
      <c r="U570" s="13"/>
      <c r="W570" s="13"/>
      <c r="X570" s="13">
        <f>SUMIF(Data_IND_TWh!$A$9:$A$504,Data_TOT_TWh!$B570&amp;"200_"&amp;Data_TOT_TWh!$E570,Data_IND_TWh!X$9:X$504)+SUMIF(Data_TER_TWh!$A$9:$A$504,Data_TOT_TWh!$B570&amp;"300_"&amp;Data_TOT_TWh!$E570,Data_TER_TWh!X$9:X$504)+SUMIF(Data_RES_TWh!$A$9:$A$1496,Data_TOT_TWh!$B570&amp;"400_"&amp;Data_TOT_TWh!$E570,Data_RES_TWh!X$9:X$1496)</f>
        <v>0</v>
      </c>
      <c r="Y570" s="13">
        <f>SUMIF(Data_IND_TWh!$A$9:$A$504,Data_TOT_TWh!$B570&amp;"200_"&amp;Data_TOT_TWh!$E570,Data_IND_TWh!Y$9:Y$504)+SUMIF(Data_TER_TWh!$A$9:$A$504,Data_TOT_TWh!$B570&amp;"300_"&amp;Data_TOT_TWh!$E570,Data_TER_TWh!Y$9:Y$504)+SUMIF(Data_RES_TWh!$A$9:$A$1496,Data_TOT_TWh!$B570&amp;"400_"&amp;Data_TOT_TWh!$E570,Data_RES_TWh!Y$9:Y$1496)</f>
        <v>0</v>
      </c>
      <c r="Z570" s="13">
        <f>SUMIF(Data_IND_TWh!$A$9:$A$504,Data_TOT_TWh!$B570&amp;"200_"&amp;Data_TOT_TWh!$E570,Data_IND_TWh!Z$9:Z$504)+SUMIF(Data_TER_TWh!$A$9:$A$504,Data_TOT_TWh!$B570&amp;"300_"&amp;Data_TOT_TWh!$E570,Data_TER_TWh!Z$9:Z$504)+SUMIF(Data_RES_TWh!$A$9:$A$1496,Data_TOT_TWh!$B570&amp;"400_"&amp;Data_TOT_TWh!$E570,Data_RES_TWh!Z$9:Z$1496)</f>
        <v>0</v>
      </c>
      <c r="AA570" s="46">
        <f>SUMIF(Data_IND_TWh!$A$9:$A$504,Data_TOT_TWh!$B570&amp;"200_"&amp;Data_TOT_TWh!$E570,Data_IND_TWh!AA$9:AA$504)+SUMIF(Data_TER_TWh!$A$9:$A$504,Data_TOT_TWh!$B570&amp;"300_"&amp;Data_TOT_TWh!$E570,Data_TER_TWh!AA$9:AA$504)+SUMIF(Data_RES_TWh!$A$9:$A$1496,Data_TOT_TWh!$B570&amp;"400_"&amp;Data_TOT_TWh!$E570,Data_RES_TWh!AA$9:AA$1496)</f>
        <v>0</v>
      </c>
      <c r="AC570" s="13"/>
      <c r="AE570" s="13"/>
      <c r="AF570" s="13">
        <f>SUMIF(Data_IND_TWh!$A$9:$A$504,Data_TOT_TWh!$B570&amp;"200_"&amp;Data_TOT_TWh!$E570,Data_IND_TWh!AF$9:AF$504)+SUMIF(Data_TER_TWh!$A$9:$A$504,Data_TOT_TWh!$B570&amp;"300_"&amp;Data_TOT_TWh!$E570,Data_TER_TWh!AF$9:AF$504)+SUMIF(Data_RES_TWh!$A$9:$A$1496,Data_TOT_TWh!$B570&amp;"400_"&amp;Data_TOT_TWh!$E570,Data_RES_TWh!AF$9:AF$1496)</f>
        <v>0</v>
      </c>
      <c r="AG570" s="13">
        <f>SUMIF(Data_IND_TWh!$A$9:$A$504,Data_TOT_TWh!$B570&amp;"200_"&amp;Data_TOT_TWh!$E570,Data_IND_TWh!AG$9:AG$504)+SUMIF(Data_TER_TWh!$A$9:$A$504,Data_TOT_TWh!$B570&amp;"300_"&amp;Data_TOT_TWh!$E570,Data_TER_TWh!AG$9:AG$504)+SUMIF(Data_RES_TWh!$A$9:$A$1496,Data_TOT_TWh!$B570&amp;"400_"&amp;Data_TOT_TWh!$E570,Data_RES_TWh!AG$9:AG$1496)</f>
        <v>0</v>
      </c>
      <c r="AH570" s="46">
        <f>SUMIF(Data_IND_TWh!$A$9:$A$504,Data_TOT_TWh!$B570&amp;"200_"&amp;Data_TOT_TWh!$E570,Data_IND_TWh!AH$9:AH$504)+SUMIF(Data_TER_TWh!$A$9:$A$504,Data_TOT_TWh!$B570&amp;"300_"&amp;Data_TOT_TWh!$E570,Data_TER_TWh!AH$9:AH$504)+SUMIF(Data_RES_TWh!$A$9:$A$1496,Data_TOT_TWh!$B570&amp;"400_"&amp;Data_TOT_TWh!$E570,Data_RES_TWh!AH$9:AH$1496)</f>
        <v>0</v>
      </c>
      <c r="AJ570" s="13"/>
      <c r="AL570" s="9"/>
      <c r="AM570" s="87"/>
      <c r="AN570" s="87"/>
    </row>
    <row r="571" spans="12:40">
      <c r="L571" s="46"/>
      <c r="M571" s="46"/>
      <c r="O571" s="47"/>
      <c r="P571" s="46"/>
      <c r="Q571" s="46"/>
      <c r="R571" s="37"/>
      <c r="S571" s="13"/>
      <c r="U571" s="13"/>
      <c r="W571" s="13"/>
      <c r="X571" s="13">
        <f>SUMIF(Data_IND_TWh!$A$9:$A$504,Data_TOT_TWh!$B571&amp;"200_"&amp;Data_TOT_TWh!$E571,Data_IND_TWh!X$9:X$504)+SUMIF(Data_TER_TWh!$A$9:$A$504,Data_TOT_TWh!$B571&amp;"300_"&amp;Data_TOT_TWh!$E571,Data_TER_TWh!X$9:X$504)+SUMIF(Data_RES_TWh!$A$9:$A$1496,Data_TOT_TWh!$B571&amp;"400_"&amp;Data_TOT_TWh!$E571,Data_RES_TWh!X$9:X$1496)</f>
        <v>0</v>
      </c>
      <c r="Y571" s="13">
        <f>SUMIF(Data_IND_TWh!$A$9:$A$504,Data_TOT_TWh!$B571&amp;"200_"&amp;Data_TOT_TWh!$E571,Data_IND_TWh!Y$9:Y$504)+SUMIF(Data_TER_TWh!$A$9:$A$504,Data_TOT_TWh!$B571&amp;"300_"&amp;Data_TOT_TWh!$E571,Data_TER_TWh!Y$9:Y$504)+SUMIF(Data_RES_TWh!$A$9:$A$1496,Data_TOT_TWh!$B571&amp;"400_"&amp;Data_TOT_TWh!$E571,Data_RES_TWh!Y$9:Y$1496)</f>
        <v>0</v>
      </c>
      <c r="Z571" s="13">
        <f>SUMIF(Data_IND_TWh!$A$9:$A$504,Data_TOT_TWh!$B571&amp;"200_"&amp;Data_TOT_TWh!$E571,Data_IND_TWh!Z$9:Z$504)+SUMIF(Data_TER_TWh!$A$9:$A$504,Data_TOT_TWh!$B571&amp;"300_"&amp;Data_TOT_TWh!$E571,Data_TER_TWh!Z$9:Z$504)+SUMIF(Data_RES_TWh!$A$9:$A$1496,Data_TOT_TWh!$B571&amp;"400_"&amp;Data_TOT_TWh!$E571,Data_RES_TWh!Z$9:Z$1496)</f>
        <v>0</v>
      </c>
      <c r="AA571" s="46">
        <f>SUMIF(Data_IND_TWh!$A$9:$A$504,Data_TOT_TWh!$B571&amp;"200_"&amp;Data_TOT_TWh!$E571,Data_IND_TWh!AA$9:AA$504)+SUMIF(Data_TER_TWh!$A$9:$A$504,Data_TOT_TWh!$B571&amp;"300_"&amp;Data_TOT_TWh!$E571,Data_TER_TWh!AA$9:AA$504)+SUMIF(Data_RES_TWh!$A$9:$A$1496,Data_TOT_TWh!$B571&amp;"400_"&amp;Data_TOT_TWh!$E571,Data_RES_TWh!AA$9:AA$1496)</f>
        <v>0</v>
      </c>
      <c r="AC571" s="13"/>
      <c r="AE571" s="13"/>
      <c r="AF571" s="13">
        <f>SUMIF(Data_IND_TWh!$A$9:$A$504,Data_TOT_TWh!$B571&amp;"200_"&amp;Data_TOT_TWh!$E571,Data_IND_TWh!AF$9:AF$504)+SUMIF(Data_TER_TWh!$A$9:$A$504,Data_TOT_TWh!$B571&amp;"300_"&amp;Data_TOT_TWh!$E571,Data_TER_TWh!AF$9:AF$504)+SUMIF(Data_RES_TWh!$A$9:$A$1496,Data_TOT_TWh!$B571&amp;"400_"&amp;Data_TOT_TWh!$E571,Data_RES_TWh!AF$9:AF$1496)</f>
        <v>0</v>
      </c>
      <c r="AG571" s="13">
        <f>SUMIF(Data_IND_TWh!$A$9:$A$504,Data_TOT_TWh!$B571&amp;"200_"&amp;Data_TOT_TWh!$E571,Data_IND_TWh!AG$9:AG$504)+SUMIF(Data_TER_TWh!$A$9:$A$504,Data_TOT_TWh!$B571&amp;"300_"&amp;Data_TOT_TWh!$E571,Data_TER_TWh!AG$9:AG$504)+SUMIF(Data_RES_TWh!$A$9:$A$1496,Data_TOT_TWh!$B571&amp;"400_"&amp;Data_TOT_TWh!$E571,Data_RES_TWh!AG$9:AG$1496)</f>
        <v>0</v>
      </c>
      <c r="AH571" s="46">
        <f>SUMIF(Data_IND_TWh!$A$9:$A$504,Data_TOT_TWh!$B571&amp;"200_"&amp;Data_TOT_TWh!$E571,Data_IND_TWh!AH$9:AH$504)+SUMIF(Data_TER_TWh!$A$9:$A$504,Data_TOT_TWh!$B571&amp;"300_"&amp;Data_TOT_TWh!$E571,Data_TER_TWh!AH$9:AH$504)+SUMIF(Data_RES_TWh!$A$9:$A$1496,Data_TOT_TWh!$B571&amp;"400_"&amp;Data_TOT_TWh!$E571,Data_RES_TWh!AH$9:AH$1496)</f>
        <v>0</v>
      </c>
      <c r="AJ571" s="13"/>
      <c r="AL571" s="9"/>
      <c r="AM571" s="87"/>
      <c r="AN571" s="87"/>
    </row>
    <row r="572" spans="12:40">
      <c r="L572" s="46"/>
      <c r="M572" s="46"/>
      <c r="O572" s="47"/>
      <c r="P572" s="46"/>
      <c r="Q572" s="46"/>
      <c r="R572" s="37"/>
      <c r="S572" s="13"/>
      <c r="U572" s="13"/>
      <c r="W572" s="13"/>
      <c r="X572" s="13">
        <f>SUMIF(Data_IND_TWh!$A$9:$A$504,Data_TOT_TWh!$B572&amp;"200_"&amp;Data_TOT_TWh!$E572,Data_IND_TWh!X$9:X$504)+SUMIF(Data_TER_TWh!$A$9:$A$504,Data_TOT_TWh!$B572&amp;"300_"&amp;Data_TOT_TWh!$E572,Data_TER_TWh!X$9:X$504)+SUMIF(Data_RES_TWh!$A$9:$A$1496,Data_TOT_TWh!$B572&amp;"400_"&amp;Data_TOT_TWh!$E572,Data_RES_TWh!X$9:X$1496)</f>
        <v>0</v>
      </c>
      <c r="Y572" s="13">
        <f>SUMIF(Data_IND_TWh!$A$9:$A$504,Data_TOT_TWh!$B572&amp;"200_"&amp;Data_TOT_TWh!$E572,Data_IND_TWh!Y$9:Y$504)+SUMIF(Data_TER_TWh!$A$9:$A$504,Data_TOT_TWh!$B572&amp;"300_"&amp;Data_TOT_TWh!$E572,Data_TER_TWh!Y$9:Y$504)+SUMIF(Data_RES_TWh!$A$9:$A$1496,Data_TOT_TWh!$B572&amp;"400_"&amp;Data_TOT_TWh!$E572,Data_RES_TWh!Y$9:Y$1496)</f>
        <v>0</v>
      </c>
      <c r="Z572" s="13">
        <f>SUMIF(Data_IND_TWh!$A$9:$A$504,Data_TOT_TWh!$B572&amp;"200_"&amp;Data_TOT_TWh!$E572,Data_IND_TWh!Z$9:Z$504)+SUMIF(Data_TER_TWh!$A$9:$A$504,Data_TOT_TWh!$B572&amp;"300_"&amp;Data_TOT_TWh!$E572,Data_TER_TWh!Z$9:Z$504)+SUMIF(Data_RES_TWh!$A$9:$A$1496,Data_TOT_TWh!$B572&amp;"400_"&amp;Data_TOT_TWh!$E572,Data_RES_TWh!Z$9:Z$1496)</f>
        <v>0</v>
      </c>
      <c r="AA572" s="46">
        <f>SUMIF(Data_IND_TWh!$A$9:$A$504,Data_TOT_TWh!$B572&amp;"200_"&amp;Data_TOT_TWh!$E572,Data_IND_TWh!AA$9:AA$504)+SUMIF(Data_TER_TWh!$A$9:$A$504,Data_TOT_TWh!$B572&amp;"300_"&amp;Data_TOT_TWh!$E572,Data_TER_TWh!AA$9:AA$504)+SUMIF(Data_RES_TWh!$A$9:$A$1496,Data_TOT_TWh!$B572&amp;"400_"&amp;Data_TOT_TWh!$E572,Data_RES_TWh!AA$9:AA$1496)</f>
        <v>0</v>
      </c>
      <c r="AC572" s="13"/>
      <c r="AE572" s="13"/>
      <c r="AF572" s="13">
        <f>SUMIF(Data_IND_TWh!$A$9:$A$504,Data_TOT_TWh!$B572&amp;"200_"&amp;Data_TOT_TWh!$E572,Data_IND_TWh!AF$9:AF$504)+SUMIF(Data_TER_TWh!$A$9:$A$504,Data_TOT_TWh!$B572&amp;"300_"&amp;Data_TOT_TWh!$E572,Data_TER_TWh!AF$9:AF$504)+SUMIF(Data_RES_TWh!$A$9:$A$1496,Data_TOT_TWh!$B572&amp;"400_"&amp;Data_TOT_TWh!$E572,Data_RES_TWh!AF$9:AF$1496)</f>
        <v>0</v>
      </c>
      <c r="AG572" s="13">
        <f>SUMIF(Data_IND_TWh!$A$9:$A$504,Data_TOT_TWh!$B572&amp;"200_"&amp;Data_TOT_TWh!$E572,Data_IND_TWh!AG$9:AG$504)+SUMIF(Data_TER_TWh!$A$9:$A$504,Data_TOT_TWh!$B572&amp;"300_"&amp;Data_TOT_TWh!$E572,Data_TER_TWh!AG$9:AG$504)+SUMIF(Data_RES_TWh!$A$9:$A$1496,Data_TOT_TWh!$B572&amp;"400_"&amp;Data_TOT_TWh!$E572,Data_RES_TWh!AG$9:AG$1496)</f>
        <v>0</v>
      </c>
      <c r="AH572" s="46">
        <f>SUMIF(Data_IND_TWh!$A$9:$A$504,Data_TOT_TWh!$B572&amp;"200_"&amp;Data_TOT_TWh!$E572,Data_IND_TWh!AH$9:AH$504)+SUMIF(Data_TER_TWh!$A$9:$A$504,Data_TOT_TWh!$B572&amp;"300_"&amp;Data_TOT_TWh!$E572,Data_TER_TWh!AH$9:AH$504)+SUMIF(Data_RES_TWh!$A$9:$A$1496,Data_TOT_TWh!$B572&amp;"400_"&amp;Data_TOT_TWh!$E572,Data_RES_TWh!AH$9:AH$1496)</f>
        <v>0</v>
      </c>
      <c r="AJ572" s="13"/>
      <c r="AL572" s="9"/>
      <c r="AM572" s="87"/>
      <c r="AN572" s="87"/>
    </row>
    <row r="573" spans="12:40">
      <c r="L573" s="46"/>
      <c r="M573" s="46"/>
      <c r="O573" s="47"/>
      <c r="P573" s="46"/>
      <c r="Q573" s="46"/>
      <c r="R573" s="37"/>
      <c r="S573" s="13"/>
      <c r="U573" s="13"/>
      <c r="W573" s="13"/>
      <c r="X573" s="13">
        <f>SUMIF(Data_IND_TWh!$A$9:$A$504,Data_TOT_TWh!$B573&amp;"200_"&amp;Data_TOT_TWh!$E573,Data_IND_TWh!X$9:X$504)+SUMIF(Data_TER_TWh!$A$9:$A$504,Data_TOT_TWh!$B573&amp;"300_"&amp;Data_TOT_TWh!$E573,Data_TER_TWh!X$9:X$504)+SUMIF(Data_RES_TWh!$A$9:$A$1496,Data_TOT_TWh!$B573&amp;"400_"&amp;Data_TOT_TWh!$E573,Data_RES_TWh!X$9:X$1496)</f>
        <v>0</v>
      </c>
      <c r="Y573" s="13">
        <f>SUMIF(Data_IND_TWh!$A$9:$A$504,Data_TOT_TWh!$B573&amp;"200_"&amp;Data_TOT_TWh!$E573,Data_IND_TWh!Y$9:Y$504)+SUMIF(Data_TER_TWh!$A$9:$A$504,Data_TOT_TWh!$B573&amp;"300_"&amp;Data_TOT_TWh!$E573,Data_TER_TWh!Y$9:Y$504)+SUMIF(Data_RES_TWh!$A$9:$A$1496,Data_TOT_TWh!$B573&amp;"400_"&amp;Data_TOT_TWh!$E573,Data_RES_TWh!Y$9:Y$1496)</f>
        <v>0</v>
      </c>
      <c r="Z573" s="13">
        <f>SUMIF(Data_IND_TWh!$A$9:$A$504,Data_TOT_TWh!$B573&amp;"200_"&amp;Data_TOT_TWh!$E573,Data_IND_TWh!Z$9:Z$504)+SUMIF(Data_TER_TWh!$A$9:$A$504,Data_TOT_TWh!$B573&amp;"300_"&amp;Data_TOT_TWh!$E573,Data_TER_TWh!Z$9:Z$504)+SUMIF(Data_RES_TWh!$A$9:$A$1496,Data_TOT_TWh!$B573&amp;"400_"&amp;Data_TOT_TWh!$E573,Data_RES_TWh!Z$9:Z$1496)</f>
        <v>0</v>
      </c>
      <c r="AA573" s="46">
        <f>SUMIF(Data_IND_TWh!$A$9:$A$504,Data_TOT_TWh!$B573&amp;"200_"&amp;Data_TOT_TWh!$E573,Data_IND_TWh!AA$9:AA$504)+SUMIF(Data_TER_TWh!$A$9:$A$504,Data_TOT_TWh!$B573&amp;"300_"&amp;Data_TOT_TWh!$E573,Data_TER_TWh!AA$9:AA$504)+SUMIF(Data_RES_TWh!$A$9:$A$1496,Data_TOT_TWh!$B573&amp;"400_"&amp;Data_TOT_TWh!$E573,Data_RES_TWh!AA$9:AA$1496)</f>
        <v>0</v>
      </c>
      <c r="AC573" s="13"/>
      <c r="AE573" s="13"/>
      <c r="AF573" s="13">
        <f>SUMIF(Data_IND_TWh!$A$9:$A$504,Data_TOT_TWh!$B573&amp;"200_"&amp;Data_TOT_TWh!$E573,Data_IND_TWh!AF$9:AF$504)+SUMIF(Data_TER_TWh!$A$9:$A$504,Data_TOT_TWh!$B573&amp;"300_"&amp;Data_TOT_TWh!$E573,Data_TER_TWh!AF$9:AF$504)+SUMIF(Data_RES_TWh!$A$9:$A$1496,Data_TOT_TWh!$B573&amp;"400_"&amp;Data_TOT_TWh!$E573,Data_RES_TWh!AF$9:AF$1496)</f>
        <v>0</v>
      </c>
      <c r="AG573" s="13">
        <f>SUMIF(Data_IND_TWh!$A$9:$A$504,Data_TOT_TWh!$B573&amp;"200_"&amp;Data_TOT_TWh!$E573,Data_IND_TWh!AG$9:AG$504)+SUMIF(Data_TER_TWh!$A$9:$A$504,Data_TOT_TWh!$B573&amp;"300_"&amp;Data_TOT_TWh!$E573,Data_TER_TWh!AG$9:AG$504)+SUMIF(Data_RES_TWh!$A$9:$A$1496,Data_TOT_TWh!$B573&amp;"400_"&amp;Data_TOT_TWh!$E573,Data_RES_TWh!AG$9:AG$1496)</f>
        <v>0</v>
      </c>
      <c r="AH573" s="46">
        <f>SUMIF(Data_IND_TWh!$A$9:$A$504,Data_TOT_TWh!$B573&amp;"200_"&amp;Data_TOT_TWh!$E573,Data_IND_TWh!AH$9:AH$504)+SUMIF(Data_TER_TWh!$A$9:$A$504,Data_TOT_TWh!$B573&amp;"300_"&amp;Data_TOT_TWh!$E573,Data_TER_TWh!AH$9:AH$504)+SUMIF(Data_RES_TWh!$A$9:$A$1496,Data_TOT_TWh!$B573&amp;"400_"&amp;Data_TOT_TWh!$E573,Data_RES_TWh!AH$9:AH$1496)</f>
        <v>0</v>
      </c>
      <c r="AJ573" s="13"/>
      <c r="AL573" s="9"/>
      <c r="AM573" s="87"/>
      <c r="AN573" s="87"/>
    </row>
    <row r="574" spans="12:40">
      <c r="L574" s="46"/>
      <c r="M574" s="46"/>
      <c r="O574" s="47"/>
      <c r="P574" s="46"/>
      <c r="Q574" s="46"/>
      <c r="R574" s="37"/>
      <c r="S574" s="13"/>
      <c r="U574" s="13"/>
      <c r="W574" s="13"/>
      <c r="X574" s="13">
        <f>SUMIF(Data_IND_TWh!$A$9:$A$504,Data_TOT_TWh!$B574&amp;"200_"&amp;Data_TOT_TWh!$E574,Data_IND_TWh!X$9:X$504)+SUMIF(Data_TER_TWh!$A$9:$A$504,Data_TOT_TWh!$B574&amp;"300_"&amp;Data_TOT_TWh!$E574,Data_TER_TWh!X$9:X$504)+SUMIF(Data_RES_TWh!$A$9:$A$1496,Data_TOT_TWh!$B574&amp;"400_"&amp;Data_TOT_TWh!$E574,Data_RES_TWh!X$9:X$1496)</f>
        <v>0</v>
      </c>
      <c r="Y574" s="13">
        <f>SUMIF(Data_IND_TWh!$A$9:$A$504,Data_TOT_TWh!$B574&amp;"200_"&amp;Data_TOT_TWh!$E574,Data_IND_TWh!Y$9:Y$504)+SUMIF(Data_TER_TWh!$A$9:$A$504,Data_TOT_TWh!$B574&amp;"300_"&amp;Data_TOT_TWh!$E574,Data_TER_TWh!Y$9:Y$504)+SUMIF(Data_RES_TWh!$A$9:$A$1496,Data_TOT_TWh!$B574&amp;"400_"&amp;Data_TOT_TWh!$E574,Data_RES_TWh!Y$9:Y$1496)</f>
        <v>0</v>
      </c>
      <c r="Z574" s="13">
        <f>SUMIF(Data_IND_TWh!$A$9:$A$504,Data_TOT_TWh!$B574&amp;"200_"&amp;Data_TOT_TWh!$E574,Data_IND_TWh!Z$9:Z$504)+SUMIF(Data_TER_TWh!$A$9:$A$504,Data_TOT_TWh!$B574&amp;"300_"&amp;Data_TOT_TWh!$E574,Data_TER_TWh!Z$9:Z$504)+SUMIF(Data_RES_TWh!$A$9:$A$1496,Data_TOT_TWh!$B574&amp;"400_"&amp;Data_TOT_TWh!$E574,Data_RES_TWh!Z$9:Z$1496)</f>
        <v>0</v>
      </c>
      <c r="AA574" s="46">
        <f>SUMIF(Data_IND_TWh!$A$9:$A$504,Data_TOT_TWh!$B574&amp;"200_"&amp;Data_TOT_TWh!$E574,Data_IND_TWh!AA$9:AA$504)+SUMIF(Data_TER_TWh!$A$9:$A$504,Data_TOT_TWh!$B574&amp;"300_"&amp;Data_TOT_TWh!$E574,Data_TER_TWh!AA$9:AA$504)+SUMIF(Data_RES_TWh!$A$9:$A$1496,Data_TOT_TWh!$B574&amp;"400_"&amp;Data_TOT_TWh!$E574,Data_RES_TWh!AA$9:AA$1496)</f>
        <v>0</v>
      </c>
      <c r="AC574" s="13"/>
      <c r="AE574" s="13"/>
      <c r="AF574" s="13">
        <f>SUMIF(Data_IND_TWh!$A$9:$A$504,Data_TOT_TWh!$B574&amp;"200_"&amp;Data_TOT_TWh!$E574,Data_IND_TWh!AF$9:AF$504)+SUMIF(Data_TER_TWh!$A$9:$A$504,Data_TOT_TWh!$B574&amp;"300_"&amp;Data_TOT_TWh!$E574,Data_TER_TWh!AF$9:AF$504)+SUMIF(Data_RES_TWh!$A$9:$A$1496,Data_TOT_TWh!$B574&amp;"400_"&amp;Data_TOT_TWh!$E574,Data_RES_TWh!AF$9:AF$1496)</f>
        <v>0</v>
      </c>
      <c r="AG574" s="13">
        <f>SUMIF(Data_IND_TWh!$A$9:$A$504,Data_TOT_TWh!$B574&amp;"200_"&amp;Data_TOT_TWh!$E574,Data_IND_TWh!AG$9:AG$504)+SUMIF(Data_TER_TWh!$A$9:$A$504,Data_TOT_TWh!$B574&amp;"300_"&amp;Data_TOT_TWh!$E574,Data_TER_TWh!AG$9:AG$504)+SUMIF(Data_RES_TWh!$A$9:$A$1496,Data_TOT_TWh!$B574&amp;"400_"&amp;Data_TOT_TWh!$E574,Data_RES_TWh!AG$9:AG$1496)</f>
        <v>0</v>
      </c>
      <c r="AH574" s="46">
        <f>SUMIF(Data_IND_TWh!$A$9:$A$504,Data_TOT_TWh!$B574&amp;"200_"&amp;Data_TOT_TWh!$E574,Data_IND_TWh!AH$9:AH$504)+SUMIF(Data_TER_TWh!$A$9:$A$504,Data_TOT_TWh!$B574&amp;"300_"&amp;Data_TOT_TWh!$E574,Data_TER_TWh!AH$9:AH$504)+SUMIF(Data_RES_TWh!$A$9:$A$1496,Data_TOT_TWh!$B574&amp;"400_"&amp;Data_TOT_TWh!$E574,Data_RES_TWh!AH$9:AH$1496)</f>
        <v>0</v>
      </c>
      <c r="AJ574" s="13"/>
      <c r="AL574" s="9"/>
      <c r="AM574" s="87"/>
      <c r="AN574" s="87"/>
    </row>
    <row r="575" spans="12:40">
      <c r="L575" s="46"/>
      <c r="M575" s="46"/>
      <c r="O575" s="47"/>
      <c r="P575" s="46"/>
      <c r="Q575" s="46"/>
      <c r="R575" s="37"/>
      <c r="S575" s="13"/>
      <c r="U575" s="13"/>
      <c r="W575" s="13"/>
      <c r="X575" s="13">
        <f>SUMIF(Data_IND_TWh!$A$9:$A$504,Data_TOT_TWh!$B575&amp;"200_"&amp;Data_TOT_TWh!$E575,Data_IND_TWh!X$9:X$504)+SUMIF(Data_TER_TWh!$A$9:$A$504,Data_TOT_TWh!$B575&amp;"300_"&amp;Data_TOT_TWh!$E575,Data_TER_TWh!X$9:X$504)+SUMIF(Data_RES_TWh!$A$9:$A$1496,Data_TOT_TWh!$B575&amp;"400_"&amp;Data_TOT_TWh!$E575,Data_RES_TWh!X$9:X$1496)</f>
        <v>0</v>
      </c>
      <c r="Y575" s="13">
        <f>SUMIF(Data_IND_TWh!$A$9:$A$504,Data_TOT_TWh!$B575&amp;"200_"&amp;Data_TOT_TWh!$E575,Data_IND_TWh!Y$9:Y$504)+SUMIF(Data_TER_TWh!$A$9:$A$504,Data_TOT_TWh!$B575&amp;"300_"&amp;Data_TOT_TWh!$E575,Data_TER_TWh!Y$9:Y$504)+SUMIF(Data_RES_TWh!$A$9:$A$1496,Data_TOT_TWh!$B575&amp;"400_"&amp;Data_TOT_TWh!$E575,Data_RES_TWh!Y$9:Y$1496)</f>
        <v>0</v>
      </c>
      <c r="Z575" s="13">
        <f>SUMIF(Data_IND_TWh!$A$9:$A$504,Data_TOT_TWh!$B575&amp;"200_"&amp;Data_TOT_TWh!$E575,Data_IND_TWh!Z$9:Z$504)+SUMIF(Data_TER_TWh!$A$9:$A$504,Data_TOT_TWh!$B575&amp;"300_"&amp;Data_TOT_TWh!$E575,Data_TER_TWh!Z$9:Z$504)+SUMIF(Data_RES_TWh!$A$9:$A$1496,Data_TOT_TWh!$B575&amp;"400_"&amp;Data_TOT_TWh!$E575,Data_RES_TWh!Z$9:Z$1496)</f>
        <v>0</v>
      </c>
      <c r="AA575" s="46">
        <f>SUMIF(Data_IND_TWh!$A$9:$A$504,Data_TOT_TWh!$B575&amp;"200_"&amp;Data_TOT_TWh!$E575,Data_IND_TWh!AA$9:AA$504)+SUMIF(Data_TER_TWh!$A$9:$A$504,Data_TOT_TWh!$B575&amp;"300_"&amp;Data_TOT_TWh!$E575,Data_TER_TWh!AA$9:AA$504)+SUMIF(Data_RES_TWh!$A$9:$A$1496,Data_TOT_TWh!$B575&amp;"400_"&amp;Data_TOT_TWh!$E575,Data_RES_TWh!AA$9:AA$1496)</f>
        <v>0</v>
      </c>
      <c r="AC575" s="13"/>
      <c r="AE575" s="13"/>
      <c r="AF575" s="13">
        <f>SUMIF(Data_IND_TWh!$A$9:$A$504,Data_TOT_TWh!$B575&amp;"200_"&amp;Data_TOT_TWh!$E575,Data_IND_TWh!AF$9:AF$504)+SUMIF(Data_TER_TWh!$A$9:$A$504,Data_TOT_TWh!$B575&amp;"300_"&amp;Data_TOT_TWh!$E575,Data_TER_TWh!AF$9:AF$504)+SUMIF(Data_RES_TWh!$A$9:$A$1496,Data_TOT_TWh!$B575&amp;"400_"&amp;Data_TOT_TWh!$E575,Data_RES_TWh!AF$9:AF$1496)</f>
        <v>0</v>
      </c>
      <c r="AG575" s="13">
        <f>SUMIF(Data_IND_TWh!$A$9:$A$504,Data_TOT_TWh!$B575&amp;"200_"&amp;Data_TOT_TWh!$E575,Data_IND_TWh!AG$9:AG$504)+SUMIF(Data_TER_TWh!$A$9:$A$504,Data_TOT_TWh!$B575&amp;"300_"&amp;Data_TOT_TWh!$E575,Data_TER_TWh!AG$9:AG$504)+SUMIF(Data_RES_TWh!$A$9:$A$1496,Data_TOT_TWh!$B575&amp;"400_"&amp;Data_TOT_TWh!$E575,Data_RES_TWh!AG$9:AG$1496)</f>
        <v>0</v>
      </c>
      <c r="AH575" s="46">
        <f>SUMIF(Data_IND_TWh!$A$9:$A$504,Data_TOT_TWh!$B575&amp;"200_"&amp;Data_TOT_TWh!$E575,Data_IND_TWh!AH$9:AH$504)+SUMIF(Data_TER_TWh!$A$9:$A$504,Data_TOT_TWh!$B575&amp;"300_"&amp;Data_TOT_TWh!$E575,Data_TER_TWh!AH$9:AH$504)+SUMIF(Data_RES_TWh!$A$9:$A$1496,Data_TOT_TWh!$B575&amp;"400_"&amp;Data_TOT_TWh!$E575,Data_RES_TWh!AH$9:AH$1496)</f>
        <v>0</v>
      </c>
      <c r="AJ575" s="13"/>
      <c r="AL575" s="9"/>
      <c r="AM575" s="87"/>
      <c r="AN575" s="87"/>
    </row>
    <row r="576" spans="12:40">
      <c r="L576" s="46"/>
      <c r="M576" s="46"/>
      <c r="O576" s="47"/>
      <c r="P576" s="46"/>
      <c r="Q576" s="46"/>
      <c r="R576" s="37"/>
      <c r="S576" s="13"/>
      <c r="U576" s="13"/>
      <c r="W576" s="13"/>
      <c r="X576" s="13">
        <f>SUMIF(Data_IND_TWh!$A$9:$A$504,Data_TOT_TWh!$B576&amp;"200_"&amp;Data_TOT_TWh!$E576,Data_IND_TWh!X$9:X$504)+SUMIF(Data_TER_TWh!$A$9:$A$504,Data_TOT_TWh!$B576&amp;"300_"&amp;Data_TOT_TWh!$E576,Data_TER_TWh!X$9:X$504)+SUMIF(Data_RES_TWh!$A$9:$A$1496,Data_TOT_TWh!$B576&amp;"400_"&amp;Data_TOT_TWh!$E576,Data_RES_TWh!X$9:X$1496)</f>
        <v>0</v>
      </c>
      <c r="Y576" s="13">
        <f>SUMIF(Data_IND_TWh!$A$9:$A$504,Data_TOT_TWh!$B576&amp;"200_"&amp;Data_TOT_TWh!$E576,Data_IND_TWh!Y$9:Y$504)+SUMIF(Data_TER_TWh!$A$9:$A$504,Data_TOT_TWh!$B576&amp;"300_"&amp;Data_TOT_TWh!$E576,Data_TER_TWh!Y$9:Y$504)+SUMIF(Data_RES_TWh!$A$9:$A$1496,Data_TOT_TWh!$B576&amp;"400_"&amp;Data_TOT_TWh!$E576,Data_RES_TWh!Y$9:Y$1496)</f>
        <v>0</v>
      </c>
      <c r="Z576" s="13">
        <f>SUMIF(Data_IND_TWh!$A$9:$A$504,Data_TOT_TWh!$B576&amp;"200_"&amp;Data_TOT_TWh!$E576,Data_IND_TWh!Z$9:Z$504)+SUMIF(Data_TER_TWh!$A$9:$A$504,Data_TOT_TWh!$B576&amp;"300_"&amp;Data_TOT_TWh!$E576,Data_TER_TWh!Z$9:Z$504)+SUMIF(Data_RES_TWh!$A$9:$A$1496,Data_TOT_TWh!$B576&amp;"400_"&amp;Data_TOT_TWh!$E576,Data_RES_TWh!Z$9:Z$1496)</f>
        <v>0</v>
      </c>
      <c r="AA576" s="46">
        <f>SUMIF(Data_IND_TWh!$A$9:$A$504,Data_TOT_TWh!$B576&amp;"200_"&amp;Data_TOT_TWh!$E576,Data_IND_TWh!AA$9:AA$504)+SUMIF(Data_TER_TWh!$A$9:$A$504,Data_TOT_TWh!$B576&amp;"300_"&amp;Data_TOT_TWh!$E576,Data_TER_TWh!AA$9:AA$504)+SUMIF(Data_RES_TWh!$A$9:$A$1496,Data_TOT_TWh!$B576&amp;"400_"&amp;Data_TOT_TWh!$E576,Data_RES_TWh!AA$9:AA$1496)</f>
        <v>0</v>
      </c>
      <c r="AC576" s="13"/>
      <c r="AE576" s="13"/>
      <c r="AF576" s="13">
        <f>SUMIF(Data_IND_TWh!$A$9:$A$504,Data_TOT_TWh!$B576&amp;"200_"&amp;Data_TOT_TWh!$E576,Data_IND_TWh!AF$9:AF$504)+SUMIF(Data_TER_TWh!$A$9:$A$504,Data_TOT_TWh!$B576&amp;"300_"&amp;Data_TOT_TWh!$E576,Data_TER_TWh!AF$9:AF$504)+SUMIF(Data_RES_TWh!$A$9:$A$1496,Data_TOT_TWh!$B576&amp;"400_"&amp;Data_TOT_TWh!$E576,Data_RES_TWh!AF$9:AF$1496)</f>
        <v>0</v>
      </c>
      <c r="AG576" s="13">
        <f>SUMIF(Data_IND_TWh!$A$9:$A$504,Data_TOT_TWh!$B576&amp;"200_"&amp;Data_TOT_TWh!$E576,Data_IND_TWh!AG$9:AG$504)+SUMIF(Data_TER_TWh!$A$9:$A$504,Data_TOT_TWh!$B576&amp;"300_"&amp;Data_TOT_TWh!$E576,Data_TER_TWh!AG$9:AG$504)+SUMIF(Data_RES_TWh!$A$9:$A$1496,Data_TOT_TWh!$B576&amp;"400_"&amp;Data_TOT_TWh!$E576,Data_RES_TWh!AG$9:AG$1496)</f>
        <v>0</v>
      </c>
      <c r="AH576" s="46">
        <f>SUMIF(Data_IND_TWh!$A$9:$A$504,Data_TOT_TWh!$B576&amp;"200_"&amp;Data_TOT_TWh!$E576,Data_IND_TWh!AH$9:AH$504)+SUMIF(Data_TER_TWh!$A$9:$A$504,Data_TOT_TWh!$B576&amp;"300_"&amp;Data_TOT_TWh!$E576,Data_TER_TWh!AH$9:AH$504)+SUMIF(Data_RES_TWh!$A$9:$A$1496,Data_TOT_TWh!$B576&amp;"400_"&amp;Data_TOT_TWh!$E576,Data_RES_TWh!AH$9:AH$1496)</f>
        <v>0</v>
      </c>
      <c r="AJ576" s="13"/>
      <c r="AL576" s="9"/>
      <c r="AM576" s="87"/>
      <c r="AN576" s="87"/>
    </row>
    <row r="577" spans="12:40">
      <c r="L577" s="46"/>
      <c r="M577" s="46"/>
      <c r="O577" s="47"/>
      <c r="P577" s="46"/>
      <c r="Q577" s="46"/>
      <c r="R577" s="37"/>
      <c r="S577" s="13"/>
      <c r="U577" s="13"/>
      <c r="W577" s="13"/>
      <c r="X577" s="13">
        <f>SUMIF(Data_IND_TWh!$A$9:$A$504,Data_TOT_TWh!$B577&amp;"200_"&amp;Data_TOT_TWh!$E577,Data_IND_TWh!X$9:X$504)+SUMIF(Data_TER_TWh!$A$9:$A$504,Data_TOT_TWh!$B577&amp;"300_"&amp;Data_TOT_TWh!$E577,Data_TER_TWh!X$9:X$504)+SUMIF(Data_RES_TWh!$A$9:$A$1496,Data_TOT_TWh!$B577&amp;"400_"&amp;Data_TOT_TWh!$E577,Data_RES_TWh!X$9:X$1496)</f>
        <v>0</v>
      </c>
      <c r="Y577" s="13">
        <f>SUMIF(Data_IND_TWh!$A$9:$A$504,Data_TOT_TWh!$B577&amp;"200_"&amp;Data_TOT_TWh!$E577,Data_IND_TWh!Y$9:Y$504)+SUMIF(Data_TER_TWh!$A$9:$A$504,Data_TOT_TWh!$B577&amp;"300_"&amp;Data_TOT_TWh!$E577,Data_TER_TWh!Y$9:Y$504)+SUMIF(Data_RES_TWh!$A$9:$A$1496,Data_TOT_TWh!$B577&amp;"400_"&amp;Data_TOT_TWh!$E577,Data_RES_TWh!Y$9:Y$1496)</f>
        <v>0</v>
      </c>
      <c r="Z577" s="13">
        <f>SUMIF(Data_IND_TWh!$A$9:$A$504,Data_TOT_TWh!$B577&amp;"200_"&amp;Data_TOT_TWh!$E577,Data_IND_TWh!Z$9:Z$504)+SUMIF(Data_TER_TWh!$A$9:$A$504,Data_TOT_TWh!$B577&amp;"300_"&amp;Data_TOT_TWh!$E577,Data_TER_TWh!Z$9:Z$504)+SUMIF(Data_RES_TWh!$A$9:$A$1496,Data_TOT_TWh!$B577&amp;"400_"&amp;Data_TOT_TWh!$E577,Data_RES_TWh!Z$9:Z$1496)</f>
        <v>0</v>
      </c>
      <c r="AA577" s="46">
        <f>SUMIF(Data_IND_TWh!$A$9:$A$504,Data_TOT_TWh!$B577&amp;"200_"&amp;Data_TOT_TWh!$E577,Data_IND_TWh!AA$9:AA$504)+SUMIF(Data_TER_TWh!$A$9:$A$504,Data_TOT_TWh!$B577&amp;"300_"&amp;Data_TOT_TWh!$E577,Data_TER_TWh!AA$9:AA$504)+SUMIF(Data_RES_TWh!$A$9:$A$1496,Data_TOT_TWh!$B577&amp;"400_"&amp;Data_TOT_TWh!$E577,Data_RES_TWh!AA$9:AA$1496)</f>
        <v>0</v>
      </c>
      <c r="AC577" s="13"/>
      <c r="AE577" s="13"/>
      <c r="AF577" s="13">
        <f>SUMIF(Data_IND_TWh!$A$9:$A$504,Data_TOT_TWh!$B577&amp;"200_"&amp;Data_TOT_TWh!$E577,Data_IND_TWh!AF$9:AF$504)+SUMIF(Data_TER_TWh!$A$9:$A$504,Data_TOT_TWh!$B577&amp;"300_"&amp;Data_TOT_TWh!$E577,Data_TER_TWh!AF$9:AF$504)+SUMIF(Data_RES_TWh!$A$9:$A$1496,Data_TOT_TWh!$B577&amp;"400_"&amp;Data_TOT_TWh!$E577,Data_RES_TWh!AF$9:AF$1496)</f>
        <v>0</v>
      </c>
      <c r="AG577" s="13">
        <f>SUMIF(Data_IND_TWh!$A$9:$A$504,Data_TOT_TWh!$B577&amp;"200_"&amp;Data_TOT_TWh!$E577,Data_IND_TWh!AG$9:AG$504)+SUMIF(Data_TER_TWh!$A$9:$A$504,Data_TOT_TWh!$B577&amp;"300_"&amp;Data_TOT_TWh!$E577,Data_TER_TWh!AG$9:AG$504)+SUMIF(Data_RES_TWh!$A$9:$A$1496,Data_TOT_TWh!$B577&amp;"400_"&amp;Data_TOT_TWh!$E577,Data_RES_TWh!AG$9:AG$1496)</f>
        <v>0</v>
      </c>
      <c r="AH577" s="46">
        <f>SUMIF(Data_IND_TWh!$A$9:$A$504,Data_TOT_TWh!$B577&amp;"200_"&amp;Data_TOT_TWh!$E577,Data_IND_TWh!AH$9:AH$504)+SUMIF(Data_TER_TWh!$A$9:$A$504,Data_TOT_TWh!$B577&amp;"300_"&amp;Data_TOT_TWh!$E577,Data_TER_TWh!AH$9:AH$504)+SUMIF(Data_RES_TWh!$A$9:$A$1496,Data_TOT_TWh!$B577&amp;"400_"&amp;Data_TOT_TWh!$E577,Data_RES_TWh!AH$9:AH$1496)</f>
        <v>0</v>
      </c>
      <c r="AJ577" s="13"/>
      <c r="AL577" s="9"/>
      <c r="AM577" s="87"/>
      <c r="AN577" s="87"/>
    </row>
    <row r="578" spans="12:40">
      <c r="L578" s="46"/>
      <c r="M578" s="46"/>
      <c r="O578" s="47"/>
      <c r="P578" s="46"/>
      <c r="Q578" s="46"/>
      <c r="R578" s="37"/>
      <c r="S578" s="13"/>
      <c r="U578" s="13"/>
      <c r="W578" s="13"/>
      <c r="X578" s="13">
        <f>SUMIF(Data_IND_TWh!$A$9:$A$504,Data_TOT_TWh!$B578&amp;"200_"&amp;Data_TOT_TWh!$E578,Data_IND_TWh!X$9:X$504)+SUMIF(Data_TER_TWh!$A$9:$A$504,Data_TOT_TWh!$B578&amp;"300_"&amp;Data_TOT_TWh!$E578,Data_TER_TWh!X$9:X$504)+SUMIF(Data_RES_TWh!$A$9:$A$1496,Data_TOT_TWh!$B578&amp;"400_"&amp;Data_TOT_TWh!$E578,Data_RES_TWh!X$9:X$1496)</f>
        <v>0</v>
      </c>
      <c r="Y578" s="13">
        <f>SUMIF(Data_IND_TWh!$A$9:$A$504,Data_TOT_TWh!$B578&amp;"200_"&amp;Data_TOT_TWh!$E578,Data_IND_TWh!Y$9:Y$504)+SUMIF(Data_TER_TWh!$A$9:$A$504,Data_TOT_TWh!$B578&amp;"300_"&amp;Data_TOT_TWh!$E578,Data_TER_TWh!Y$9:Y$504)+SUMIF(Data_RES_TWh!$A$9:$A$1496,Data_TOT_TWh!$B578&amp;"400_"&amp;Data_TOT_TWh!$E578,Data_RES_TWh!Y$9:Y$1496)</f>
        <v>0</v>
      </c>
      <c r="Z578" s="13">
        <f>SUMIF(Data_IND_TWh!$A$9:$A$504,Data_TOT_TWh!$B578&amp;"200_"&amp;Data_TOT_TWh!$E578,Data_IND_TWh!Z$9:Z$504)+SUMIF(Data_TER_TWh!$A$9:$A$504,Data_TOT_TWh!$B578&amp;"300_"&amp;Data_TOT_TWh!$E578,Data_TER_TWh!Z$9:Z$504)+SUMIF(Data_RES_TWh!$A$9:$A$1496,Data_TOT_TWh!$B578&amp;"400_"&amp;Data_TOT_TWh!$E578,Data_RES_TWh!Z$9:Z$1496)</f>
        <v>0</v>
      </c>
      <c r="AA578" s="46">
        <f>SUMIF(Data_IND_TWh!$A$9:$A$504,Data_TOT_TWh!$B578&amp;"200_"&amp;Data_TOT_TWh!$E578,Data_IND_TWh!AA$9:AA$504)+SUMIF(Data_TER_TWh!$A$9:$A$504,Data_TOT_TWh!$B578&amp;"300_"&amp;Data_TOT_TWh!$E578,Data_TER_TWh!AA$9:AA$504)+SUMIF(Data_RES_TWh!$A$9:$A$1496,Data_TOT_TWh!$B578&amp;"400_"&amp;Data_TOT_TWh!$E578,Data_RES_TWh!AA$9:AA$1496)</f>
        <v>0</v>
      </c>
      <c r="AC578" s="13"/>
      <c r="AE578" s="13"/>
      <c r="AF578" s="13">
        <f>SUMIF(Data_IND_TWh!$A$9:$A$504,Data_TOT_TWh!$B578&amp;"200_"&amp;Data_TOT_TWh!$E578,Data_IND_TWh!AF$9:AF$504)+SUMIF(Data_TER_TWh!$A$9:$A$504,Data_TOT_TWh!$B578&amp;"300_"&amp;Data_TOT_TWh!$E578,Data_TER_TWh!AF$9:AF$504)+SUMIF(Data_RES_TWh!$A$9:$A$1496,Data_TOT_TWh!$B578&amp;"400_"&amp;Data_TOT_TWh!$E578,Data_RES_TWh!AF$9:AF$1496)</f>
        <v>0</v>
      </c>
      <c r="AG578" s="13">
        <f>SUMIF(Data_IND_TWh!$A$9:$A$504,Data_TOT_TWh!$B578&amp;"200_"&amp;Data_TOT_TWh!$E578,Data_IND_TWh!AG$9:AG$504)+SUMIF(Data_TER_TWh!$A$9:$A$504,Data_TOT_TWh!$B578&amp;"300_"&amp;Data_TOT_TWh!$E578,Data_TER_TWh!AG$9:AG$504)+SUMIF(Data_RES_TWh!$A$9:$A$1496,Data_TOT_TWh!$B578&amp;"400_"&amp;Data_TOT_TWh!$E578,Data_RES_TWh!AG$9:AG$1496)</f>
        <v>0</v>
      </c>
      <c r="AH578" s="46">
        <f>SUMIF(Data_IND_TWh!$A$9:$A$504,Data_TOT_TWh!$B578&amp;"200_"&amp;Data_TOT_TWh!$E578,Data_IND_TWh!AH$9:AH$504)+SUMIF(Data_TER_TWh!$A$9:$A$504,Data_TOT_TWh!$B578&amp;"300_"&amp;Data_TOT_TWh!$E578,Data_TER_TWh!AH$9:AH$504)+SUMIF(Data_RES_TWh!$A$9:$A$1496,Data_TOT_TWh!$B578&amp;"400_"&amp;Data_TOT_TWh!$E578,Data_RES_TWh!AH$9:AH$1496)</f>
        <v>0</v>
      </c>
      <c r="AJ578" s="13"/>
      <c r="AL578" s="9"/>
      <c r="AM578" s="87"/>
      <c r="AN578" s="87"/>
    </row>
    <row r="579" spans="12:40">
      <c r="L579" s="46"/>
      <c r="M579" s="46"/>
      <c r="O579" s="47"/>
      <c r="P579" s="46"/>
      <c r="Q579" s="46"/>
      <c r="R579" s="37"/>
      <c r="S579" s="13"/>
      <c r="U579" s="13"/>
      <c r="W579" s="13"/>
      <c r="X579" s="13">
        <f>SUMIF(Data_IND_TWh!$A$9:$A$504,Data_TOT_TWh!$B579&amp;"200_"&amp;Data_TOT_TWh!$E579,Data_IND_TWh!X$9:X$504)+SUMIF(Data_TER_TWh!$A$9:$A$504,Data_TOT_TWh!$B579&amp;"300_"&amp;Data_TOT_TWh!$E579,Data_TER_TWh!X$9:X$504)+SUMIF(Data_RES_TWh!$A$9:$A$1496,Data_TOT_TWh!$B579&amp;"400_"&amp;Data_TOT_TWh!$E579,Data_RES_TWh!X$9:X$1496)</f>
        <v>0</v>
      </c>
      <c r="Y579" s="13">
        <f>SUMIF(Data_IND_TWh!$A$9:$A$504,Data_TOT_TWh!$B579&amp;"200_"&amp;Data_TOT_TWh!$E579,Data_IND_TWh!Y$9:Y$504)+SUMIF(Data_TER_TWh!$A$9:$A$504,Data_TOT_TWh!$B579&amp;"300_"&amp;Data_TOT_TWh!$E579,Data_TER_TWh!Y$9:Y$504)+SUMIF(Data_RES_TWh!$A$9:$A$1496,Data_TOT_TWh!$B579&amp;"400_"&amp;Data_TOT_TWh!$E579,Data_RES_TWh!Y$9:Y$1496)</f>
        <v>0</v>
      </c>
      <c r="Z579" s="13">
        <f>SUMIF(Data_IND_TWh!$A$9:$A$504,Data_TOT_TWh!$B579&amp;"200_"&amp;Data_TOT_TWh!$E579,Data_IND_TWh!Z$9:Z$504)+SUMIF(Data_TER_TWh!$A$9:$A$504,Data_TOT_TWh!$B579&amp;"300_"&amp;Data_TOT_TWh!$E579,Data_TER_TWh!Z$9:Z$504)+SUMIF(Data_RES_TWh!$A$9:$A$1496,Data_TOT_TWh!$B579&amp;"400_"&amp;Data_TOT_TWh!$E579,Data_RES_TWh!Z$9:Z$1496)</f>
        <v>0</v>
      </c>
      <c r="AA579" s="46">
        <f>SUMIF(Data_IND_TWh!$A$9:$A$504,Data_TOT_TWh!$B579&amp;"200_"&amp;Data_TOT_TWh!$E579,Data_IND_TWh!AA$9:AA$504)+SUMIF(Data_TER_TWh!$A$9:$A$504,Data_TOT_TWh!$B579&amp;"300_"&amp;Data_TOT_TWh!$E579,Data_TER_TWh!AA$9:AA$504)+SUMIF(Data_RES_TWh!$A$9:$A$1496,Data_TOT_TWh!$B579&amp;"400_"&amp;Data_TOT_TWh!$E579,Data_RES_TWh!AA$9:AA$1496)</f>
        <v>0</v>
      </c>
      <c r="AC579" s="13"/>
      <c r="AE579" s="13"/>
      <c r="AF579" s="13">
        <f>SUMIF(Data_IND_TWh!$A$9:$A$504,Data_TOT_TWh!$B579&amp;"200_"&amp;Data_TOT_TWh!$E579,Data_IND_TWh!AF$9:AF$504)+SUMIF(Data_TER_TWh!$A$9:$A$504,Data_TOT_TWh!$B579&amp;"300_"&amp;Data_TOT_TWh!$E579,Data_TER_TWh!AF$9:AF$504)+SUMIF(Data_RES_TWh!$A$9:$A$1496,Data_TOT_TWh!$B579&amp;"400_"&amp;Data_TOT_TWh!$E579,Data_RES_TWh!AF$9:AF$1496)</f>
        <v>0</v>
      </c>
      <c r="AG579" s="13">
        <f>SUMIF(Data_IND_TWh!$A$9:$A$504,Data_TOT_TWh!$B579&amp;"200_"&amp;Data_TOT_TWh!$E579,Data_IND_TWh!AG$9:AG$504)+SUMIF(Data_TER_TWh!$A$9:$A$504,Data_TOT_TWh!$B579&amp;"300_"&amp;Data_TOT_TWh!$E579,Data_TER_TWh!AG$9:AG$504)+SUMIF(Data_RES_TWh!$A$9:$A$1496,Data_TOT_TWh!$B579&amp;"400_"&amp;Data_TOT_TWh!$E579,Data_RES_TWh!AG$9:AG$1496)</f>
        <v>0</v>
      </c>
      <c r="AH579" s="46">
        <f>SUMIF(Data_IND_TWh!$A$9:$A$504,Data_TOT_TWh!$B579&amp;"200_"&amp;Data_TOT_TWh!$E579,Data_IND_TWh!AH$9:AH$504)+SUMIF(Data_TER_TWh!$A$9:$A$504,Data_TOT_TWh!$B579&amp;"300_"&amp;Data_TOT_TWh!$E579,Data_TER_TWh!AH$9:AH$504)+SUMIF(Data_RES_TWh!$A$9:$A$1496,Data_TOT_TWh!$B579&amp;"400_"&amp;Data_TOT_TWh!$E579,Data_RES_TWh!AH$9:AH$1496)</f>
        <v>0</v>
      </c>
      <c r="AJ579" s="13"/>
      <c r="AL579" s="9"/>
      <c r="AM579" s="87"/>
      <c r="AN579" s="87"/>
    </row>
    <row r="580" spans="12:40">
      <c r="L580" s="46"/>
      <c r="M580" s="46"/>
      <c r="O580" s="47"/>
      <c r="P580" s="46"/>
      <c r="Q580" s="46"/>
      <c r="R580" s="37"/>
      <c r="S580" s="13"/>
      <c r="U580" s="13"/>
      <c r="W580" s="13"/>
      <c r="X580" s="13">
        <f>SUMIF(Data_IND_TWh!$A$9:$A$504,Data_TOT_TWh!$B580&amp;"200_"&amp;Data_TOT_TWh!$E580,Data_IND_TWh!X$9:X$504)+SUMIF(Data_TER_TWh!$A$9:$A$504,Data_TOT_TWh!$B580&amp;"300_"&amp;Data_TOT_TWh!$E580,Data_TER_TWh!X$9:X$504)+SUMIF(Data_RES_TWh!$A$9:$A$1496,Data_TOT_TWh!$B580&amp;"400_"&amp;Data_TOT_TWh!$E580,Data_RES_TWh!X$9:X$1496)</f>
        <v>0</v>
      </c>
      <c r="Y580" s="13">
        <f>SUMIF(Data_IND_TWh!$A$9:$A$504,Data_TOT_TWh!$B580&amp;"200_"&amp;Data_TOT_TWh!$E580,Data_IND_TWh!Y$9:Y$504)+SUMIF(Data_TER_TWh!$A$9:$A$504,Data_TOT_TWh!$B580&amp;"300_"&amp;Data_TOT_TWh!$E580,Data_TER_TWh!Y$9:Y$504)+SUMIF(Data_RES_TWh!$A$9:$A$1496,Data_TOT_TWh!$B580&amp;"400_"&amp;Data_TOT_TWh!$E580,Data_RES_TWh!Y$9:Y$1496)</f>
        <v>0</v>
      </c>
      <c r="Z580" s="13">
        <f>SUMIF(Data_IND_TWh!$A$9:$A$504,Data_TOT_TWh!$B580&amp;"200_"&amp;Data_TOT_TWh!$E580,Data_IND_TWh!Z$9:Z$504)+SUMIF(Data_TER_TWh!$A$9:$A$504,Data_TOT_TWh!$B580&amp;"300_"&amp;Data_TOT_TWh!$E580,Data_TER_TWh!Z$9:Z$504)+SUMIF(Data_RES_TWh!$A$9:$A$1496,Data_TOT_TWh!$B580&amp;"400_"&amp;Data_TOT_TWh!$E580,Data_RES_TWh!Z$9:Z$1496)</f>
        <v>0</v>
      </c>
      <c r="AA580" s="46">
        <f>SUMIF(Data_IND_TWh!$A$9:$A$504,Data_TOT_TWh!$B580&amp;"200_"&amp;Data_TOT_TWh!$E580,Data_IND_TWh!AA$9:AA$504)+SUMIF(Data_TER_TWh!$A$9:$A$504,Data_TOT_TWh!$B580&amp;"300_"&amp;Data_TOT_TWh!$E580,Data_TER_TWh!AA$9:AA$504)+SUMIF(Data_RES_TWh!$A$9:$A$1496,Data_TOT_TWh!$B580&amp;"400_"&amp;Data_TOT_TWh!$E580,Data_RES_TWh!AA$9:AA$1496)</f>
        <v>0</v>
      </c>
      <c r="AC580" s="13"/>
      <c r="AE580" s="13"/>
      <c r="AF580" s="13">
        <f>SUMIF(Data_IND_TWh!$A$9:$A$504,Data_TOT_TWh!$B580&amp;"200_"&amp;Data_TOT_TWh!$E580,Data_IND_TWh!AF$9:AF$504)+SUMIF(Data_TER_TWh!$A$9:$A$504,Data_TOT_TWh!$B580&amp;"300_"&amp;Data_TOT_TWh!$E580,Data_TER_TWh!AF$9:AF$504)+SUMIF(Data_RES_TWh!$A$9:$A$1496,Data_TOT_TWh!$B580&amp;"400_"&amp;Data_TOT_TWh!$E580,Data_RES_TWh!AF$9:AF$1496)</f>
        <v>0</v>
      </c>
      <c r="AG580" s="13">
        <f>SUMIF(Data_IND_TWh!$A$9:$A$504,Data_TOT_TWh!$B580&amp;"200_"&amp;Data_TOT_TWh!$E580,Data_IND_TWh!AG$9:AG$504)+SUMIF(Data_TER_TWh!$A$9:$A$504,Data_TOT_TWh!$B580&amp;"300_"&amp;Data_TOT_TWh!$E580,Data_TER_TWh!AG$9:AG$504)+SUMIF(Data_RES_TWh!$A$9:$A$1496,Data_TOT_TWh!$B580&amp;"400_"&amp;Data_TOT_TWh!$E580,Data_RES_TWh!AG$9:AG$1496)</f>
        <v>0</v>
      </c>
      <c r="AH580" s="46">
        <f>SUMIF(Data_IND_TWh!$A$9:$A$504,Data_TOT_TWh!$B580&amp;"200_"&amp;Data_TOT_TWh!$E580,Data_IND_TWh!AH$9:AH$504)+SUMIF(Data_TER_TWh!$A$9:$A$504,Data_TOT_TWh!$B580&amp;"300_"&amp;Data_TOT_TWh!$E580,Data_TER_TWh!AH$9:AH$504)+SUMIF(Data_RES_TWh!$A$9:$A$1496,Data_TOT_TWh!$B580&amp;"400_"&amp;Data_TOT_TWh!$E580,Data_RES_TWh!AH$9:AH$1496)</f>
        <v>0</v>
      </c>
      <c r="AJ580" s="13"/>
      <c r="AL580" s="9"/>
      <c r="AM580" s="87"/>
      <c r="AN580" s="87"/>
    </row>
    <row r="581" spans="12:40">
      <c r="L581" s="46"/>
      <c r="M581" s="46"/>
      <c r="O581" s="47"/>
      <c r="P581" s="46"/>
      <c r="Q581" s="46"/>
      <c r="R581" s="37"/>
      <c r="S581" s="13"/>
      <c r="U581" s="13"/>
      <c r="W581" s="13"/>
      <c r="X581" s="13">
        <f>SUMIF(Data_IND_TWh!$A$9:$A$504,Data_TOT_TWh!$B581&amp;"200_"&amp;Data_TOT_TWh!$E581,Data_IND_TWh!X$9:X$504)+SUMIF(Data_TER_TWh!$A$9:$A$504,Data_TOT_TWh!$B581&amp;"300_"&amp;Data_TOT_TWh!$E581,Data_TER_TWh!X$9:X$504)+SUMIF(Data_RES_TWh!$A$9:$A$1496,Data_TOT_TWh!$B581&amp;"400_"&amp;Data_TOT_TWh!$E581,Data_RES_TWh!X$9:X$1496)</f>
        <v>0</v>
      </c>
      <c r="Y581" s="13">
        <f>SUMIF(Data_IND_TWh!$A$9:$A$504,Data_TOT_TWh!$B581&amp;"200_"&amp;Data_TOT_TWh!$E581,Data_IND_TWh!Y$9:Y$504)+SUMIF(Data_TER_TWh!$A$9:$A$504,Data_TOT_TWh!$B581&amp;"300_"&amp;Data_TOT_TWh!$E581,Data_TER_TWh!Y$9:Y$504)+SUMIF(Data_RES_TWh!$A$9:$A$1496,Data_TOT_TWh!$B581&amp;"400_"&amp;Data_TOT_TWh!$E581,Data_RES_TWh!Y$9:Y$1496)</f>
        <v>0</v>
      </c>
      <c r="Z581" s="13">
        <f>SUMIF(Data_IND_TWh!$A$9:$A$504,Data_TOT_TWh!$B581&amp;"200_"&amp;Data_TOT_TWh!$E581,Data_IND_TWh!Z$9:Z$504)+SUMIF(Data_TER_TWh!$A$9:$A$504,Data_TOT_TWh!$B581&amp;"300_"&amp;Data_TOT_TWh!$E581,Data_TER_TWh!Z$9:Z$504)+SUMIF(Data_RES_TWh!$A$9:$A$1496,Data_TOT_TWh!$B581&amp;"400_"&amp;Data_TOT_TWh!$E581,Data_RES_TWh!Z$9:Z$1496)</f>
        <v>0</v>
      </c>
      <c r="AA581" s="46">
        <f>SUMIF(Data_IND_TWh!$A$9:$A$504,Data_TOT_TWh!$B581&amp;"200_"&amp;Data_TOT_TWh!$E581,Data_IND_TWh!AA$9:AA$504)+SUMIF(Data_TER_TWh!$A$9:$A$504,Data_TOT_TWh!$B581&amp;"300_"&amp;Data_TOT_TWh!$E581,Data_TER_TWh!AA$9:AA$504)+SUMIF(Data_RES_TWh!$A$9:$A$1496,Data_TOT_TWh!$B581&amp;"400_"&amp;Data_TOT_TWh!$E581,Data_RES_TWh!AA$9:AA$1496)</f>
        <v>0</v>
      </c>
      <c r="AC581" s="13"/>
      <c r="AE581" s="13"/>
      <c r="AF581" s="13">
        <f>SUMIF(Data_IND_TWh!$A$9:$A$504,Data_TOT_TWh!$B581&amp;"200_"&amp;Data_TOT_TWh!$E581,Data_IND_TWh!AF$9:AF$504)+SUMIF(Data_TER_TWh!$A$9:$A$504,Data_TOT_TWh!$B581&amp;"300_"&amp;Data_TOT_TWh!$E581,Data_TER_TWh!AF$9:AF$504)+SUMIF(Data_RES_TWh!$A$9:$A$1496,Data_TOT_TWh!$B581&amp;"400_"&amp;Data_TOT_TWh!$E581,Data_RES_TWh!AF$9:AF$1496)</f>
        <v>0</v>
      </c>
      <c r="AG581" s="13">
        <f>SUMIF(Data_IND_TWh!$A$9:$A$504,Data_TOT_TWh!$B581&amp;"200_"&amp;Data_TOT_TWh!$E581,Data_IND_TWh!AG$9:AG$504)+SUMIF(Data_TER_TWh!$A$9:$A$504,Data_TOT_TWh!$B581&amp;"300_"&amp;Data_TOT_TWh!$E581,Data_TER_TWh!AG$9:AG$504)+SUMIF(Data_RES_TWh!$A$9:$A$1496,Data_TOT_TWh!$B581&amp;"400_"&amp;Data_TOT_TWh!$E581,Data_RES_TWh!AG$9:AG$1496)</f>
        <v>0</v>
      </c>
      <c r="AH581" s="46">
        <f>SUMIF(Data_IND_TWh!$A$9:$A$504,Data_TOT_TWh!$B581&amp;"200_"&amp;Data_TOT_TWh!$E581,Data_IND_TWh!AH$9:AH$504)+SUMIF(Data_TER_TWh!$A$9:$A$504,Data_TOT_TWh!$B581&amp;"300_"&amp;Data_TOT_TWh!$E581,Data_TER_TWh!AH$9:AH$504)+SUMIF(Data_RES_TWh!$A$9:$A$1496,Data_TOT_TWh!$B581&amp;"400_"&amp;Data_TOT_TWh!$E581,Data_RES_TWh!AH$9:AH$1496)</f>
        <v>0</v>
      </c>
      <c r="AJ581" s="13"/>
      <c r="AL581" s="9"/>
      <c r="AM581" s="87"/>
      <c r="AN581" s="87"/>
    </row>
    <row r="582" spans="12:40">
      <c r="L582" s="46"/>
      <c r="M582" s="46"/>
      <c r="O582" s="47"/>
      <c r="P582" s="46"/>
      <c r="Q582" s="46"/>
      <c r="R582" s="37"/>
      <c r="S582" s="13"/>
      <c r="U582" s="13"/>
      <c r="W582" s="13"/>
      <c r="X582" s="13">
        <f>SUMIF(Data_IND_TWh!$A$9:$A$504,Data_TOT_TWh!$B582&amp;"200_"&amp;Data_TOT_TWh!$E582,Data_IND_TWh!X$9:X$504)+SUMIF(Data_TER_TWh!$A$9:$A$504,Data_TOT_TWh!$B582&amp;"300_"&amp;Data_TOT_TWh!$E582,Data_TER_TWh!X$9:X$504)+SUMIF(Data_RES_TWh!$A$9:$A$1496,Data_TOT_TWh!$B582&amp;"400_"&amp;Data_TOT_TWh!$E582,Data_RES_TWh!X$9:X$1496)</f>
        <v>0</v>
      </c>
      <c r="Y582" s="13">
        <f>SUMIF(Data_IND_TWh!$A$9:$A$504,Data_TOT_TWh!$B582&amp;"200_"&amp;Data_TOT_TWh!$E582,Data_IND_TWh!Y$9:Y$504)+SUMIF(Data_TER_TWh!$A$9:$A$504,Data_TOT_TWh!$B582&amp;"300_"&amp;Data_TOT_TWh!$E582,Data_TER_TWh!Y$9:Y$504)+SUMIF(Data_RES_TWh!$A$9:$A$1496,Data_TOT_TWh!$B582&amp;"400_"&amp;Data_TOT_TWh!$E582,Data_RES_TWh!Y$9:Y$1496)</f>
        <v>0</v>
      </c>
      <c r="Z582" s="13">
        <f>SUMIF(Data_IND_TWh!$A$9:$A$504,Data_TOT_TWh!$B582&amp;"200_"&amp;Data_TOT_TWh!$E582,Data_IND_TWh!Z$9:Z$504)+SUMIF(Data_TER_TWh!$A$9:$A$504,Data_TOT_TWh!$B582&amp;"300_"&amp;Data_TOT_TWh!$E582,Data_TER_TWh!Z$9:Z$504)+SUMIF(Data_RES_TWh!$A$9:$A$1496,Data_TOT_TWh!$B582&amp;"400_"&amp;Data_TOT_TWh!$E582,Data_RES_TWh!Z$9:Z$1496)</f>
        <v>0</v>
      </c>
      <c r="AA582" s="46">
        <f>SUMIF(Data_IND_TWh!$A$9:$A$504,Data_TOT_TWh!$B582&amp;"200_"&amp;Data_TOT_TWh!$E582,Data_IND_TWh!AA$9:AA$504)+SUMIF(Data_TER_TWh!$A$9:$A$504,Data_TOT_TWh!$B582&amp;"300_"&amp;Data_TOT_TWh!$E582,Data_TER_TWh!AA$9:AA$504)+SUMIF(Data_RES_TWh!$A$9:$A$1496,Data_TOT_TWh!$B582&amp;"400_"&amp;Data_TOT_TWh!$E582,Data_RES_TWh!AA$9:AA$1496)</f>
        <v>0</v>
      </c>
      <c r="AC582" s="13"/>
      <c r="AE582" s="13"/>
      <c r="AF582" s="13">
        <f>SUMIF(Data_IND_TWh!$A$9:$A$504,Data_TOT_TWh!$B582&amp;"200_"&amp;Data_TOT_TWh!$E582,Data_IND_TWh!AF$9:AF$504)+SUMIF(Data_TER_TWh!$A$9:$A$504,Data_TOT_TWh!$B582&amp;"300_"&amp;Data_TOT_TWh!$E582,Data_TER_TWh!AF$9:AF$504)+SUMIF(Data_RES_TWh!$A$9:$A$1496,Data_TOT_TWh!$B582&amp;"400_"&amp;Data_TOT_TWh!$E582,Data_RES_TWh!AF$9:AF$1496)</f>
        <v>0</v>
      </c>
      <c r="AG582" s="13">
        <f>SUMIF(Data_IND_TWh!$A$9:$A$504,Data_TOT_TWh!$B582&amp;"200_"&amp;Data_TOT_TWh!$E582,Data_IND_TWh!AG$9:AG$504)+SUMIF(Data_TER_TWh!$A$9:$A$504,Data_TOT_TWh!$B582&amp;"300_"&amp;Data_TOT_TWh!$E582,Data_TER_TWh!AG$9:AG$504)+SUMIF(Data_RES_TWh!$A$9:$A$1496,Data_TOT_TWh!$B582&amp;"400_"&amp;Data_TOT_TWh!$E582,Data_RES_TWh!AG$9:AG$1496)</f>
        <v>0</v>
      </c>
      <c r="AH582" s="46">
        <f>SUMIF(Data_IND_TWh!$A$9:$A$504,Data_TOT_TWh!$B582&amp;"200_"&amp;Data_TOT_TWh!$E582,Data_IND_TWh!AH$9:AH$504)+SUMIF(Data_TER_TWh!$A$9:$A$504,Data_TOT_TWh!$B582&amp;"300_"&amp;Data_TOT_TWh!$E582,Data_TER_TWh!AH$9:AH$504)+SUMIF(Data_RES_TWh!$A$9:$A$1496,Data_TOT_TWh!$B582&amp;"400_"&amp;Data_TOT_TWh!$E582,Data_RES_TWh!AH$9:AH$1496)</f>
        <v>0</v>
      </c>
      <c r="AJ582" s="13"/>
      <c r="AL582" s="9"/>
      <c r="AM582" s="87"/>
      <c r="AN582" s="87"/>
    </row>
    <row r="583" spans="12:40">
      <c r="L583" s="46"/>
      <c r="M583" s="46"/>
      <c r="O583" s="47"/>
      <c r="P583" s="46"/>
      <c r="Q583" s="46"/>
      <c r="R583" s="37"/>
      <c r="S583" s="13"/>
      <c r="U583" s="13"/>
      <c r="W583" s="13"/>
      <c r="X583" s="13">
        <f>SUMIF(Data_IND_TWh!$A$9:$A$504,Data_TOT_TWh!$B583&amp;"200_"&amp;Data_TOT_TWh!$E583,Data_IND_TWh!X$9:X$504)+SUMIF(Data_TER_TWh!$A$9:$A$504,Data_TOT_TWh!$B583&amp;"300_"&amp;Data_TOT_TWh!$E583,Data_TER_TWh!X$9:X$504)+SUMIF(Data_RES_TWh!$A$9:$A$1496,Data_TOT_TWh!$B583&amp;"400_"&amp;Data_TOT_TWh!$E583,Data_RES_TWh!X$9:X$1496)</f>
        <v>0</v>
      </c>
      <c r="Y583" s="13">
        <f>SUMIF(Data_IND_TWh!$A$9:$A$504,Data_TOT_TWh!$B583&amp;"200_"&amp;Data_TOT_TWh!$E583,Data_IND_TWh!Y$9:Y$504)+SUMIF(Data_TER_TWh!$A$9:$A$504,Data_TOT_TWh!$B583&amp;"300_"&amp;Data_TOT_TWh!$E583,Data_TER_TWh!Y$9:Y$504)+SUMIF(Data_RES_TWh!$A$9:$A$1496,Data_TOT_TWh!$B583&amp;"400_"&amp;Data_TOT_TWh!$E583,Data_RES_TWh!Y$9:Y$1496)</f>
        <v>0</v>
      </c>
      <c r="Z583" s="13">
        <f>SUMIF(Data_IND_TWh!$A$9:$A$504,Data_TOT_TWh!$B583&amp;"200_"&amp;Data_TOT_TWh!$E583,Data_IND_TWh!Z$9:Z$504)+SUMIF(Data_TER_TWh!$A$9:$A$504,Data_TOT_TWh!$B583&amp;"300_"&amp;Data_TOT_TWh!$E583,Data_TER_TWh!Z$9:Z$504)+SUMIF(Data_RES_TWh!$A$9:$A$1496,Data_TOT_TWh!$B583&amp;"400_"&amp;Data_TOT_TWh!$E583,Data_RES_TWh!Z$9:Z$1496)</f>
        <v>0</v>
      </c>
      <c r="AA583" s="46">
        <f>SUMIF(Data_IND_TWh!$A$9:$A$504,Data_TOT_TWh!$B583&amp;"200_"&amp;Data_TOT_TWh!$E583,Data_IND_TWh!AA$9:AA$504)+SUMIF(Data_TER_TWh!$A$9:$A$504,Data_TOT_TWh!$B583&amp;"300_"&amp;Data_TOT_TWh!$E583,Data_TER_TWh!AA$9:AA$504)+SUMIF(Data_RES_TWh!$A$9:$A$1496,Data_TOT_TWh!$B583&amp;"400_"&amp;Data_TOT_TWh!$E583,Data_RES_TWh!AA$9:AA$1496)</f>
        <v>0</v>
      </c>
      <c r="AC583" s="13"/>
      <c r="AE583" s="13"/>
      <c r="AF583" s="13">
        <f>SUMIF(Data_IND_TWh!$A$9:$A$504,Data_TOT_TWh!$B583&amp;"200_"&amp;Data_TOT_TWh!$E583,Data_IND_TWh!AF$9:AF$504)+SUMIF(Data_TER_TWh!$A$9:$A$504,Data_TOT_TWh!$B583&amp;"300_"&amp;Data_TOT_TWh!$E583,Data_TER_TWh!AF$9:AF$504)+SUMIF(Data_RES_TWh!$A$9:$A$1496,Data_TOT_TWh!$B583&amp;"400_"&amp;Data_TOT_TWh!$E583,Data_RES_TWh!AF$9:AF$1496)</f>
        <v>0</v>
      </c>
      <c r="AG583" s="13">
        <f>SUMIF(Data_IND_TWh!$A$9:$A$504,Data_TOT_TWh!$B583&amp;"200_"&amp;Data_TOT_TWh!$E583,Data_IND_TWh!AG$9:AG$504)+SUMIF(Data_TER_TWh!$A$9:$A$504,Data_TOT_TWh!$B583&amp;"300_"&amp;Data_TOT_TWh!$E583,Data_TER_TWh!AG$9:AG$504)+SUMIF(Data_RES_TWh!$A$9:$A$1496,Data_TOT_TWh!$B583&amp;"400_"&amp;Data_TOT_TWh!$E583,Data_RES_TWh!AG$9:AG$1496)</f>
        <v>0</v>
      </c>
      <c r="AH583" s="46">
        <f>SUMIF(Data_IND_TWh!$A$9:$A$504,Data_TOT_TWh!$B583&amp;"200_"&amp;Data_TOT_TWh!$E583,Data_IND_TWh!AH$9:AH$504)+SUMIF(Data_TER_TWh!$A$9:$A$504,Data_TOT_TWh!$B583&amp;"300_"&amp;Data_TOT_TWh!$E583,Data_TER_TWh!AH$9:AH$504)+SUMIF(Data_RES_TWh!$A$9:$A$1496,Data_TOT_TWh!$B583&amp;"400_"&amp;Data_TOT_TWh!$E583,Data_RES_TWh!AH$9:AH$1496)</f>
        <v>0</v>
      </c>
      <c r="AJ583" s="13"/>
      <c r="AL583" s="9"/>
      <c r="AM583" s="87"/>
      <c r="AN583" s="87"/>
    </row>
    <row r="584" spans="12:40">
      <c r="L584" s="46"/>
      <c r="M584" s="46"/>
      <c r="O584" s="47"/>
      <c r="P584" s="46"/>
      <c r="Q584" s="46"/>
      <c r="R584" s="37"/>
      <c r="S584" s="13"/>
      <c r="U584" s="13"/>
      <c r="W584" s="13"/>
      <c r="X584" s="13">
        <f>SUMIF(Data_IND_TWh!$A$9:$A$504,Data_TOT_TWh!$B584&amp;"200_"&amp;Data_TOT_TWh!$E584,Data_IND_TWh!X$9:X$504)+SUMIF(Data_TER_TWh!$A$9:$A$504,Data_TOT_TWh!$B584&amp;"300_"&amp;Data_TOT_TWh!$E584,Data_TER_TWh!X$9:X$504)+SUMIF(Data_RES_TWh!$A$9:$A$1496,Data_TOT_TWh!$B584&amp;"400_"&amp;Data_TOT_TWh!$E584,Data_RES_TWh!X$9:X$1496)</f>
        <v>0</v>
      </c>
      <c r="Y584" s="13">
        <f>SUMIF(Data_IND_TWh!$A$9:$A$504,Data_TOT_TWh!$B584&amp;"200_"&amp;Data_TOT_TWh!$E584,Data_IND_TWh!Y$9:Y$504)+SUMIF(Data_TER_TWh!$A$9:$A$504,Data_TOT_TWh!$B584&amp;"300_"&amp;Data_TOT_TWh!$E584,Data_TER_TWh!Y$9:Y$504)+SUMIF(Data_RES_TWh!$A$9:$A$1496,Data_TOT_TWh!$B584&amp;"400_"&amp;Data_TOT_TWh!$E584,Data_RES_TWh!Y$9:Y$1496)</f>
        <v>0</v>
      </c>
      <c r="Z584" s="13">
        <f>SUMIF(Data_IND_TWh!$A$9:$A$504,Data_TOT_TWh!$B584&amp;"200_"&amp;Data_TOT_TWh!$E584,Data_IND_TWh!Z$9:Z$504)+SUMIF(Data_TER_TWh!$A$9:$A$504,Data_TOT_TWh!$B584&amp;"300_"&amp;Data_TOT_TWh!$E584,Data_TER_TWh!Z$9:Z$504)+SUMIF(Data_RES_TWh!$A$9:$A$1496,Data_TOT_TWh!$B584&amp;"400_"&amp;Data_TOT_TWh!$E584,Data_RES_TWh!Z$9:Z$1496)</f>
        <v>0</v>
      </c>
      <c r="AA584" s="46">
        <f>SUMIF(Data_IND_TWh!$A$9:$A$504,Data_TOT_TWh!$B584&amp;"200_"&amp;Data_TOT_TWh!$E584,Data_IND_TWh!AA$9:AA$504)+SUMIF(Data_TER_TWh!$A$9:$A$504,Data_TOT_TWh!$B584&amp;"300_"&amp;Data_TOT_TWh!$E584,Data_TER_TWh!AA$9:AA$504)+SUMIF(Data_RES_TWh!$A$9:$A$1496,Data_TOT_TWh!$B584&amp;"400_"&amp;Data_TOT_TWh!$E584,Data_RES_TWh!AA$9:AA$1496)</f>
        <v>0</v>
      </c>
      <c r="AC584" s="13"/>
      <c r="AE584" s="13"/>
      <c r="AF584" s="13">
        <f>SUMIF(Data_IND_TWh!$A$9:$A$504,Data_TOT_TWh!$B584&amp;"200_"&amp;Data_TOT_TWh!$E584,Data_IND_TWh!AF$9:AF$504)+SUMIF(Data_TER_TWh!$A$9:$A$504,Data_TOT_TWh!$B584&amp;"300_"&amp;Data_TOT_TWh!$E584,Data_TER_TWh!AF$9:AF$504)+SUMIF(Data_RES_TWh!$A$9:$A$1496,Data_TOT_TWh!$B584&amp;"400_"&amp;Data_TOT_TWh!$E584,Data_RES_TWh!AF$9:AF$1496)</f>
        <v>0</v>
      </c>
      <c r="AG584" s="13">
        <f>SUMIF(Data_IND_TWh!$A$9:$A$504,Data_TOT_TWh!$B584&amp;"200_"&amp;Data_TOT_TWh!$E584,Data_IND_TWh!AG$9:AG$504)+SUMIF(Data_TER_TWh!$A$9:$A$504,Data_TOT_TWh!$B584&amp;"300_"&amp;Data_TOT_TWh!$E584,Data_TER_TWh!AG$9:AG$504)+SUMIF(Data_RES_TWh!$A$9:$A$1496,Data_TOT_TWh!$B584&amp;"400_"&amp;Data_TOT_TWh!$E584,Data_RES_TWh!AG$9:AG$1496)</f>
        <v>0</v>
      </c>
      <c r="AH584" s="46">
        <f>SUMIF(Data_IND_TWh!$A$9:$A$504,Data_TOT_TWh!$B584&amp;"200_"&amp;Data_TOT_TWh!$E584,Data_IND_TWh!AH$9:AH$504)+SUMIF(Data_TER_TWh!$A$9:$A$504,Data_TOT_TWh!$B584&amp;"300_"&amp;Data_TOT_TWh!$E584,Data_TER_TWh!AH$9:AH$504)+SUMIF(Data_RES_TWh!$A$9:$A$1496,Data_TOT_TWh!$B584&amp;"400_"&amp;Data_TOT_TWh!$E584,Data_RES_TWh!AH$9:AH$1496)</f>
        <v>0</v>
      </c>
      <c r="AJ584" s="13"/>
      <c r="AL584" s="9"/>
      <c r="AM584" s="87"/>
      <c r="AN584" s="87"/>
    </row>
    <row r="585" spans="12:40">
      <c r="L585" s="46"/>
      <c r="M585" s="46"/>
      <c r="O585" s="47"/>
      <c r="P585" s="46"/>
      <c r="Q585" s="46"/>
      <c r="R585" s="37"/>
      <c r="S585" s="13"/>
      <c r="U585" s="13"/>
      <c r="W585" s="13"/>
      <c r="X585" s="13">
        <f>SUMIF(Data_IND_TWh!$A$9:$A$504,Data_TOT_TWh!$B585&amp;"200_"&amp;Data_TOT_TWh!$E585,Data_IND_TWh!X$9:X$504)+SUMIF(Data_TER_TWh!$A$9:$A$504,Data_TOT_TWh!$B585&amp;"300_"&amp;Data_TOT_TWh!$E585,Data_TER_TWh!X$9:X$504)+SUMIF(Data_RES_TWh!$A$9:$A$1496,Data_TOT_TWh!$B585&amp;"400_"&amp;Data_TOT_TWh!$E585,Data_RES_TWh!X$9:X$1496)</f>
        <v>0</v>
      </c>
      <c r="Y585" s="13">
        <f>SUMIF(Data_IND_TWh!$A$9:$A$504,Data_TOT_TWh!$B585&amp;"200_"&amp;Data_TOT_TWh!$E585,Data_IND_TWh!Y$9:Y$504)+SUMIF(Data_TER_TWh!$A$9:$A$504,Data_TOT_TWh!$B585&amp;"300_"&amp;Data_TOT_TWh!$E585,Data_TER_TWh!Y$9:Y$504)+SUMIF(Data_RES_TWh!$A$9:$A$1496,Data_TOT_TWh!$B585&amp;"400_"&amp;Data_TOT_TWh!$E585,Data_RES_TWh!Y$9:Y$1496)</f>
        <v>0</v>
      </c>
      <c r="Z585" s="13">
        <f>SUMIF(Data_IND_TWh!$A$9:$A$504,Data_TOT_TWh!$B585&amp;"200_"&amp;Data_TOT_TWh!$E585,Data_IND_TWh!Z$9:Z$504)+SUMIF(Data_TER_TWh!$A$9:$A$504,Data_TOT_TWh!$B585&amp;"300_"&amp;Data_TOT_TWh!$E585,Data_TER_TWh!Z$9:Z$504)+SUMIF(Data_RES_TWh!$A$9:$A$1496,Data_TOT_TWh!$B585&amp;"400_"&amp;Data_TOT_TWh!$E585,Data_RES_TWh!Z$9:Z$1496)</f>
        <v>0</v>
      </c>
      <c r="AA585" s="46">
        <f>SUMIF(Data_IND_TWh!$A$9:$A$504,Data_TOT_TWh!$B585&amp;"200_"&amp;Data_TOT_TWh!$E585,Data_IND_TWh!AA$9:AA$504)+SUMIF(Data_TER_TWh!$A$9:$A$504,Data_TOT_TWh!$B585&amp;"300_"&amp;Data_TOT_TWh!$E585,Data_TER_TWh!AA$9:AA$504)+SUMIF(Data_RES_TWh!$A$9:$A$1496,Data_TOT_TWh!$B585&amp;"400_"&amp;Data_TOT_TWh!$E585,Data_RES_TWh!AA$9:AA$1496)</f>
        <v>0</v>
      </c>
      <c r="AC585" s="13"/>
      <c r="AE585" s="13"/>
      <c r="AF585" s="13">
        <f>SUMIF(Data_IND_TWh!$A$9:$A$504,Data_TOT_TWh!$B585&amp;"200_"&amp;Data_TOT_TWh!$E585,Data_IND_TWh!AF$9:AF$504)+SUMIF(Data_TER_TWh!$A$9:$A$504,Data_TOT_TWh!$B585&amp;"300_"&amp;Data_TOT_TWh!$E585,Data_TER_TWh!AF$9:AF$504)+SUMIF(Data_RES_TWh!$A$9:$A$1496,Data_TOT_TWh!$B585&amp;"400_"&amp;Data_TOT_TWh!$E585,Data_RES_TWh!AF$9:AF$1496)</f>
        <v>0</v>
      </c>
      <c r="AG585" s="13">
        <f>SUMIF(Data_IND_TWh!$A$9:$A$504,Data_TOT_TWh!$B585&amp;"200_"&amp;Data_TOT_TWh!$E585,Data_IND_TWh!AG$9:AG$504)+SUMIF(Data_TER_TWh!$A$9:$A$504,Data_TOT_TWh!$B585&amp;"300_"&amp;Data_TOT_TWh!$E585,Data_TER_TWh!AG$9:AG$504)+SUMIF(Data_RES_TWh!$A$9:$A$1496,Data_TOT_TWh!$B585&amp;"400_"&amp;Data_TOT_TWh!$E585,Data_RES_TWh!AG$9:AG$1496)</f>
        <v>0</v>
      </c>
      <c r="AH585" s="46">
        <f>SUMIF(Data_IND_TWh!$A$9:$A$504,Data_TOT_TWh!$B585&amp;"200_"&amp;Data_TOT_TWh!$E585,Data_IND_TWh!AH$9:AH$504)+SUMIF(Data_TER_TWh!$A$9:$A$504,Data_TOT_TWh!$B585&amp;"300_"&amp;Data_TOT_TWh!$E585,Data_TER_TWh!AH$9:AH$504)+SUMIF(Data_RES_TWh!$A$9:$A$1496,Data_TOT_TWh!$B585&amp;"400_"&amp;Data_TOT_TWh!$E585,Data_RES_TWh!AH$9:AH$1496)</f>
        <v>0</v>
      </c>
      <c r="AJ585" s="13"/>
      <c r="AL585" s="9"/>
      <c r="AM585" s="87"/>
      <c r="AN585" s="87"/>
    </row>
    <row r="586" spans="12:40">
      <c r="L586" s="46"/>
      <c r="M586" s="46"/>
      <c r="O586" s="47"/>
      <c r="P586" s="46"/>
      <c r="Q586" s="46"/>
      <c r="R586" s="37"/>
      <c r="S586" s="13"/>
      <c r="U586" s="13"/>
      <c r="W586" s="13"/>
      <c r="X586" s="13">
        <f>SUMIF(Data_IND_TWh!$A$9:$A$504,Data_TOT_TWh!$B586&amp;"200_"&amp;Data_TOT_TWh!$E586,Data_IND_TWh!X$9:X$504)+SUMIF(Data_TER_TWh!$A$9:$A$504,Data_TOT_TWh!$B586&amp;"300_"&amp;Data_TOT_TWh!$E586,Data_TER_TWh!X$9:X$504)+SUMIF(Data_RES_TWh!$A$9:$A$1496,Data_TOT_TWh!$B586&amp;"400_"&amp;Data_TOT_TWh!$E586,Data_RES_TWh!X$9:X$1496)</f>
        <v>0</v>
      </c>
      <c r="Y586" s="13">
        <f>SUMIF(Data_IND_TWh!$A$9:$A$504,Data_TOT_TWh!$B586&amp;"200_"&amp;Data_TOT_TWh!$E586,Data_IND_TWh!Y$9:Y$504)+SUMIF(Data_TER_TWh!$A$9:$A$504,Data_TOT_TWh!$B586&amp;"300_"&amp;Data_TOT_TWh!$E586,Data_TER_TWh!Y$9:Y$504)+SUMIF(Data_RES_TWh!$A$9:$A$1496,Data_TOT_TWh!$B586&amp;"400_"&amp;Data_TOT_TWh!$E586,Data_RES_TWh!Y$9:Y$1496)</f>
        <v>0</v>
      </c>
      <c r="Z586" s="13">
        <f>SUMIF(Data_IND_TWh!$A$9:$A$504,Data_TOT_TWh!$B586&amp;"200_"&amp;Data_TOT_TWh!$E586,Data_IND_TWh!Z$9:Z$504)+SUMIF(Data_TER_TWh!$A$9:$A$504,Data_TOT_TWh!$B586&amp;"300_"&amp;Data_TOT_TWh!$E586,Data_TER_TWh!Z$9:Z$504)+SUMIF(Data_RES_TWh!$A$9:$A$1496,Data_TOT_TWh!$B586&amp;"400_"&amp;Data_TOT_TWh!$E586,Data_RES_TWh!Z$9:Z$1496)</f>
        <v>0</v>
      </c>
      <c r="AA586" s="46">
        <f>SUMIF(Data_IND_TWh!$A$9:$A$504,Data_TOT_TWh!$B586&amp;"200_"&amp;Data_TOT_TWh!$E586,Data_IND_TWh!AA$9:AA$504)+SUMIF(Data_TER_TWh!$A$9:$A$504,Data_TOT_TWh!$B586&amp;"300_"&amp;Data_TOT_TWh!$E586,Data_TER_TWh!AA$9:AA$504)+SUMIF(Data_RES_TWh!$A$9:$A$1496,Data_TOT_TWh!$B586&amp;"400_"&amp;Data_TOT_TWh!$E586,Data_RES_TWh!AA$9:AA$1496)</f>
        <v>0</v>
      </c>
      <c r="AC586" s="13"/>
      <c r="AE586" s="13"/>
      <c r="AF586" s="13">
        <f>SUMIF(Data_IND_TWh!$A$9:$A$504,Data_TOT_TWh!$B586&amp;"200_"&amp;Data_TOT_TWh!$E586,Data_IND_TWh!AF$9:AF$504)+SUMIF(Data_TER_TWh!$A$9:$A$504,Data_TOT_TWh!$B586&amp;"300_"&amp;Data_TOT_TWh!$E586,Data_TER_TWh!AF$9:AF$504)+SUMIF(Data_RES_TWh!$A$9:$A$1496,Data_TOT_TWh!$B586&amp;"400_"&amp;Data_TOT_TWh!$E586,Data_RES_TWh!AF$9:AF$1496)</f>
        <v>0</v>
      </c>
      <c r="AG586" s="13">
        <f>SUMIF(Data_IND_TWh!$A$9:$A$504,Data_TOT_TWh!$B586&amp;"200_"&amp;Data_TOT_TWh!$E586,Data_IND_TWh!AG$9:AG$504)+SUMIF(Data_TER_TWh!$A$9:$A$504,Data_TOT_TWh!$B586&amp;"300_"&amp;Data_TOT_TWh!$E586,Data_TER_TWh!AG$9:AG$504)+SUMIF(Data_RES_TWh!$A$9:$A$1496,Data_TOT_TWh!$B586&amp;"400_"&amp;Data_TOT_TWh!$E586,Data_RES_TWh!AG$9:AG$1496)</f>
        <v>0</v>
      </c>
      <c r="AH586" s="46">
        <f>SUMIF(Data_IND_TWh!$A$9:$A$504,Data_TOT_TWh!$B586&amp;"200_"&amp;Data_TOT_TWh!$E586,Data_IND_TWh!AH$9:AH$504)+SUMIF(Data_TER_TWh!$A$9:$A$504,Data_TOT_TWh!$B586&amp;"300_"&amp;Data_TOT_TWh!$E586,Data_TER_TWh!AH$9:AH$504)+SUMIF(Data_RES_TWh!$A$9:$A$1496,Data_TOT_TWh!$B586&amp;"400_"&amp;Data_TOT_TWh!$E586,Data_RES_TWh!AH$9:AH$1496)</f>
        <v>0</v>
      </c>
      <c r="AJ586" s="13"/>
      <c r="AL586" s="9"/>
      <c r="AM586" s="87"/>
      <c r="AN586" s="87"/>
    </row>
    <row r="587" spans="12:40">
      <c r="L587" s="46"/>
      <c r="M587" s="46"/>
      <c r="O587" s="47"/>
      <c r="P587" s="46"/>
      <c r="Q587" s="46"/>
      <c r="R587" s="37"/>
      <c r="S587" s="13"/>
      <c r="U587" s="13"/>
      <c r="W587" s="13"/>
      <c r="X587" s="13">
        <f>SUMIF(Data_IND_TWh!$A$9:$A$504,Data_TOT_TWh!$B587&amp;"200_"&amp;Data_TOT_TWh!$E587,Data_IND_TWh!X$9:X$504)+SUMIF(Data_TER_TWh!$A$9:$A$504,Data_TOT_TWh!$B587&amp;"300_"&amp;Data_TOT_TWh!$E587,Data_TER_TWh!X$9:X$504)+SUMIF(Data_RES_TWh!$A$9:$A$1496,Data_TOT_TWh!$B587&amp;"400_"&amp;Data_TOT_TWh!$E587,Data_RES_TWh!X$9:X$1496)</f>
        <v>0</v>
      </c>
      <c r="Y587" s="13">
        <f>SUMIF(Data_IND_TWh!$A$9:$A$504,Data_TOT_TWh!$B587&amp;"200_"&amp;Data_TOT_TWh!$E587,Data_IND_TWh!Y$9:Y$504)+SUMIF(Data_TER_TWh!$A$9:$A$504,Data_TOT_TWh!$B587&amp;"300_"&amp;Data_TOT_TWh!$E587,Data_TER_TWh!Y$9:Y$504)+SUMIF(Data_RES_TWh!$A$9:$A$1496,Data_TOT_TWh!$B587&amp;"400_"&amp;Data_TOT_TWh!$E587,Data_RES_TWh!Y$9:Y$1496)</f>
        <v>0</v>
      </c>
      <c r="Z587" s="13">
        <f>SUMIF(Data_IND_TWh!$A$9:$A$504,Data_TOT_TWh!$B587&amp;"200_"&amp;Data_TOT_TWh!$E587,Data_IND_TWh!Z$9:Z$504)+SUMIF(Data_TER_TWh!$A$9:$A$504,Data_TOT_TWh!$B587&amp;"300_"&amp;Data_TOT_TWh!$E587,Data_TER_TWh!Z$9:Z$504)+SUMIF(Data_RES_TWh!$A$9:$A$1496,Data_TOT_TWh!$B587&amp;"400_"&amp;Data_TOT_TWh!$E587,Data_RES_TWh!Z$9:Z$1496)</f>
        <v>0</v>
      </c>
      <c r="AA587" s="46">
        <f>SUMIF(Data_IND_TWh!$A$9:$A$504,Data_TOT_TWh!$B587&amp;"200_"&amp;Data_TOT_TWh!$E587,Data_IND_TWh!AA$9:AA$504)+SUMIF(Data_TER_TWh!$A$9:$A$504,Data_TOT_TWh!$B587&amp;"300_"&amp;Data_TOT_TWh!$E587,Data_TER_TWh!AA$9:AA$504)+SUMIF(Data_RES_TWh!$A$9:$A$1496,Data_TOT_TWh!$B587&amp;"400_"&amp;Data_TOT_TWh!$E587,Data_RES_TWh!AA$9:AA$1496)</f>
        <v>0</v>
      </c>
      <c r="AC587" s="13"/>
      <c r="AE587" s="13"/>
      <c r="AF587" s="13">
        <f>SUMIF(Data_IND_TWh!$A$9:$A$504,Data_TOT_TWh!$B587&amp;"200_"&amp;Data_TOT_TWh!$E587,Data_IND_TWh!AF$9:AF$504)+SUMIF(Data_TER_TWh!$A$9:$A$504,Data_TOT_TWh!$B587&amp;"300_"&amp;Data_TOT_TWh!$E587,Data_TER_TWh!AF$9:AF$504)+SUMIF(Data_RES_TWh!$A$9:$A$1496,Data_TOT_TWh!$B587&amp;"400_"&amp;Data_TOT_TWh!$E587,Data_RES_TWh!AF$9:AF$1496)</f>
        <v>0</v>
      </c>
      <c r="AG587" s="13">
        <f>SUMIF(Data_IND_TWh!$A$9:$A$504,Data_TOT_TWh!$B587&amp;"200_"&amp;Data_TOT_TWh!$E587,Data_IND_TWh!AG$9:AG$504)+SUMIF(Data_TER_TWh!$A$9:$A$504,Data_TOT_TWh!$B587&amp;"300_"&amp;Data_TOT_TWh!$E587,Data_TER_TWh!AG$9:AG$504)+SUMIF(Data_RES_TWh!$A$9:$A$1496,Data_TOT_TWh!$B587&amp;"400_"&amp;Data_TOT_TWh!$E587,Data_RES_TWh!AG$9:AG$1496)</f>
        <v>0</v>
      </c>
      <c r="AH587" s="46">
        <f>SUMIF(Data_IND_TWh!$A$9:$A$504,Data_TOT_TWh!$B587&amp;"200_"&amp;Data_TOT_TWh!$E587,Data_IND_TWh!AH$9:AH$504)+SUMIF(Data_TER_TWh!$A$9:$A$504,Data_TOT_TWh!$B587&amp;"300_"&amp;Data_TOT_TWh!$E587,Data_TER_TWh!AH$9:AH$504)+SUMIF(Data_RES_TWh!$A$9:$A$1496,Data_TOT_TWh!$B587&amp;"400_"&amp;Data_TOT_TWh!$E587,Data_RES_TWh!AH$9:AH$1496)</f>
        <v>0</v>
      </c>
      <c r="AJ587" s="13"/>
      <c r="AL587" s="9"/>
      <c r="AM587" s="87"/>
      <c r="AN587" s="87"/>
    </row>
    <row r="588" spans="12:40">
      <c r="L588" s="46"/>
      <c r="M588" s="46"/>
      <c r="O588" s="47"/>
      <c r="P588" s="46"/>
      <c r="Q588" s="46"/>
      <c r="R588" s="37"/>
      <c r="S588" s="13"/>
      <c r="U588" s="13"/>
      <c r="W588" s="13"/>
      <c r="X588" s="13">
        <f>SUMIF(Data_IND_TWh!$A$9:$A$504,Data_TOT_TWh!$B588&amp;"200_"&amp;Data_TOT_TWh!$E588,Data_IND_TWh!X$9:X$504)+SUMIF(Data_TER_TWh!$A$9:$A$504,Data_TOT_TWh!$B588&amp;"300_"&amp;Data_TOT_TWh!$E588,Data_TER_TWh!X$9:X$504)+SUMIF(Data_RES_TWh!$A$9:$A$1496,Data_TOT_TWh!$B588&amp;"400_"&amp;Data_TOT_TWh!$E588,Data_RES_TWh!X$9:X$1496)</f>
        <v>0</v>
      </c>
      <c r="Y588" s="13">
        <f>SUMIF(Data_IND_TWh!$A$9:$A$504,Data_TOT_TWh!$B588&amp;"200_"&amp;Data_TOT_TWh!$E588,Data_IND_TWh!Y$9:Y$504)+SUMIF(Data_TER_TWh!$A$9:$A$504,Data_TOT_TWh!$B588&amp;"300_"&amp;Data_TOT_TWh!$E588,Data_TER_TWh!Y$9:Y$504)+SUMIF(Data_RES_TWh!$A$9:$A$1496,Data_TOT_TWh!$B588&amp;"400_"&amp;Data_TOT_TWh!$E588,Data_RES_TWh!Y$9:Y$1496)</f>
        <v>0</v>
      </c>
      <c r="Z588" s="13">
        <f>SUMIF(Data_IND_TWh!$A$9:$A$504,Data_TOT_TWh!$B588&amp;"200_"&amp;Data_TOT_TWh!$E588,Data_IND_TWh!Z$9:Z$504)+SUMIF(Data_TER_TWh!$A$9:$A$504,Data_TOT_TWh!$B588&amp;"300_"&amp;Data_TOT_TWh!$E588,Data_TER_TWh!Z$9:Z$504)+SUMIF(Data_RES_TWh!$A$9:$A$1496,Data_TOT_TWh!$B588&amp;"400_"&amp;Data_TOT_TWh!$E588,Data_RES_TWh!Z$9:Z$1496)</f>
        <v>0</v>
      </c>
      <c r="AA588" s="46">
        <f>SUMIF(Data_IND_TWh!$A$9:$A$504,Data_TOT_TWh!$B588&amp;"200_"&amp;Data_TOT_TWh!$E588,Data_IND_TWh!AA$9:AA$504)+SUMIF(Data_TER_TWh!$A$9:$A$504,Data_TOT_TWh!$B588&amp;"300_"&amp;Data_TOT_TWh!$E588,Data_TER_TWh!AA$9:AA$504)+SUMIF(Data_RES_TWh!$A$9:$A$1496,Data_TOT_TWh!$B588&amp;"400_"&amp;Data_TOT_TWh!$E588,Data_RES_TWh!AA$9:AA$1496)</f>
        <v>0</v>
      </c>
      <c r="AC588" s="13"/>
      <c r="AE588" s="13"/>
      <c r="AF588" s="13">
        <f>SUMIF(Data_IND_TWh!$A$9:$A$504,Data_TOT_TWh!$B588&amp;"200_"&amp;Data_TOT_TWh!$E588,Data_IND_TWh!AF$9:AF$504)+SUMIF(Data_TER_TWh!$A$9:$A$504,Data_TOT_TWh!$B588&amp;"300_"&amp;Data_TOT_TWh!$E588,Data_TER_TWh!AF$9:AF$504)+SUMIF(Data_RES_TWh!$A$9:$A$1496,Data_TOT_TWh!$B588&amp;"400_"&amp;Data_TOT_TWh!$E588,Data_RES_TWh!AF$9:AF$1496)</f>
        <v>0</v>
      </c>
      <c r="AG588" s="13">
        <f>SUMIF(Data_IND_TWh!$A$9:$A$504,Data_TOT_TWh!$B588&amp;"200_"&amp;Data_TOT_TWh!$E588,Data_IND_TWh!AG$9:AG$504)+SUMIF(Data_TER_TWh!$A$9:$A$504,Data_TOT_TWh!$B588&amp;"300_"&amp;Data_TOT_TWh!$E588,Data_TER_TWh!AG$9:AG$504)+SUMIF(Data_RES_TWh!$A$9:$A$1496,Data_TOT_TWh!$B588&amp;"400_"&amp;Data_TOT_TWh!$E588,Data_RES_TWh!AG$9:AG$1496)</f>
        <v>0</v>
      </c>
      <c r="AH588" s="46">
        <f>SUMIF(Data_IND_TWh!$A$9:$A$504,Data_TOT_TWh!$B588&amp;"200_"&amp;Data_TOT_TWh!$E588,Data_IND_TWh!AH$9:AH$504)+SUMIF(Data_TER_TWh!$A$9:$A$504,Data_TOT_TWh!$B588&amp;"300_"&amp;Data_TOT_TWh!$E588,Data_TER_TWh!AH$9:AH$504)+SUMIF(Data_RES_TWh!$A$9:$A$1496,Data_TOT_TWh!$B588&amp;"400_"&amp;Data_TOT_TWh!$E588,Data_RES_TWh!AH$9:AH$1496)</f>
        <v>0</v>
      </c>
      <c r="AJ588" s="13"/>
      <c r="AL588" s="9"/>
      <c r="AM588" s="87"/>
      <c r="AN588" s="87"/>
    </row>
    <row r="589" spans="12:40">
      <c r="L589" s="46"/>
      <c r="M589" s="46"/>
      <c r="O589" s="47"/>
      <c r="P589" s="46"/>
      <c r="Q589" s="46"/>
      <c r="R589" s="37"/>
      <c r="S589" s="13"/>
      <c r="U589" s="13"/>
      <c r="W589" s="13"/>
      <c r="X589" s="13">
        <f>SUMIF(Data_IND_TWh!$A$9:$A$504,Data_TOT_TWh!$B589&amp;"200_"&amp;Data_TOT_TWh!$E589,Data_IND_TWh!X$9:X$504)+SUMIF(Data_TER_TWh!$A$9:$A$504,Data_TOT_TWh!$B589&amp;"300_"&amp;Data_TOT_TWh!$E589,Data_TER_TWh!X$9:X$504)+SUMIF(Data_RES_TWh!$A$9:$A$1496,Data_TOT_TWh!$B589&amp;"400_"&amp;Data_TOT_TWh!$E589,Data_RES_TWh!X$9:X$1496)</f>
        <v>0</v>
      </c>
      <c r="Y589" s="13">
        <f>SUMIF(Data_IND_TWh!$A$9:$A$504,Data_TOT_TWh!$B589&amp;"200_"&amp;Data_TOT_TWh!$E589,Data_IND_TWh!Y$9:Y$504)+SUMIF(Data_TER_TWh!$A$9:$A$504,Data_TOT_TWh!$B589&amp;"300_"&amp;Data_TOT_TWh!$E589,Data_TER_TWh!Y$9:Y$504)+SUMIF(Data_RES_TWh!$A$9:$A$1496,Data_TOT_TWh!$B589&amp;"400_"&amp;Data_TOT_TWh!$E589,Data_RES_TWh!Y$9:Y$1496)</f>
        <v>0</v>
      </c>
      <c r="Z589" s="13">
        <f>SUMIF(Data_IND_TWh!$A$9:$A$504,Data_TOT_TWh!$B589&amp;"200_"&amp;Data_TOT_TWh!$E589,Data_IND_TWh!Z$9:Z$504)+SUMIF(Data_TER_TWh!$A$9:$A$504,Data_TOT_TWh!$B589&amp;"300_"&amp;Data_TOT_TWh!$E589,Data_TER_TWh!Z$9:Z$504)+SUMIF(Data_RES_TWh!$A$9:$A$1496,Data_TOT_TWh!$B589&amp;"400_"&amp;Data_TOT_TWh!$E589,Data_RES_TWh!Z$9:Z$1496)</f>
        <v>0</v>
      </c>
      <c r="AA589" s="46">
        <f>SUMIF(Data_IND_TWh!$A$9:$A$504,Data_TOT_TWh!$B589&amp;"200_"&amp;Data_TOT_TWh!$E589,Data_IND_TWh!AA$9:AA$504)+SUMIF(Data_TER_TWh!$A$9:$A$504,Data_TOT_TWh!$B589&amp;"300_"&amp;Data_TOT_TWh!$E589,Data_TER_TWh!AA$9:AA$504)+SUMIF(Data_RES_TWh!$A$9:$A$1496,Data_TOT_TWh!$B589&amp;"400_"&amp;Data_TOT_TWh!$E589,Data_RES_TWh!AA$9:AA$1496)</f>
        <v>0</v>
      </c>
      <c r="AC589" s="13"/>
      <c r="AE589" s="13"/>
      <c r="AF589" s="13">
        <f>SUMIF(Data_IND_TWh!$A$9:$A$504,Data_TOT_TWh!$B589&amp;"200_"&amp;Data_TOT_TWh!$E589,Data_IND_TWh!AF$9:AF$504)+SUMIF(Data_TER_TWh!$A$9:$A$504,Data_TOT_TWh!$B589&amp;"300_"&amp;Data_TOT_TWh!$E589,Data_TER_TWh!AF$9:AF$504)+SUMIF(Data_RES_TWh!$A$9:$A$1496,Data_TOT_TWh!$B589&amp;"400_"&amp;Data_TOT_TWh!$E589,Data_RES_TWh!AF$9:AF$1496)</f>
        <v>0</v>
      </c>
      <c r="AG589" s="13">
        <f>SUMIF(Data_IND_TWh!$A$9:$A$504,Data_TOT_TWh!$B589&amp;"200_"&amp;Data_TOT_TWh!$E589,Data_IND_TWh!AG$9:AG$504)+SUMIF(Data_TER_TWh!$A$9:$A$504,Data_TOT_TWh!$B589&amp;"300_"&amp;Data_TOT_TWh!$E589,Data_TER_TWh!AG$9:AG$504)+SUMIF(Data_RES_TWh!$A$9:$A$1496,Data_TOT_TWh!$B589&amp;"400_"&amp;Data_TOT_TWh!$E589,Data_RES_TWh!AG$9:AG$1496)</f>
        <v>0</v>
      </c>
      <c r="AH589" s="46">
        <f>SUMIF(Data_IND_TWh!$A$9:$A$504,Data_TOT_TWh!$B589&amp;"200_"&amp;Data_TOT_TWh!$E589,Data_IND_TWh!AH$9:AH$504)+SUMIF(Data_TER_TWh!$A$9:$A$504,Data_TOT_TWh!$B589&amp;"300_"&amp;Data_TOT_TWh!$E589,Data_TER_TWh!AH$9:AH$504)+SUMIF(Data_RES_TWh!$A$9:$A$1496,Data_TOT_TWh!$B589&amp;"400_"&amp;Data_TOT_TWh!$E589,Data_RES_TWh!AH$9:AH$1496)</f>
        <v>0</v>
      </c>
      <c r="AJ589" s="13"/>
      <c r="AL589" s="9"/>
      <c r="AM589" s="87"/>
      <c r="AN589" s="87"/>
    </row>
    <row r="590" spans="12:40">
      <c r="L590" s="46"/>
      <c r="M590" s="46"/>
      <c r="O590" s="47"/>
      <c r="P590" s="46"/>
      <c r="Q590" s="46"/>
      <c r="R590" s="37"/>
      <c r="S590" s="13"/>
      <c r="U590" s="13"/>
      <c r="W590" s="13"/>
      <c r="X590" s="13">
        <f>SUMIF(Data_IND_TWh!$A$9:$A$504,Data_TOT_TWh!$B590&amp;"200_"&amp;Data_TOT_TWh!$E590,Data_IND_TWh!X$9:X$504)+SUMIF(Data_TER_TWh!$A$9:$A$504,Data_TOT_TWh!$B590&amp;"300_"&amp;Data_TOT_TWh!$E590,Data_TER_TWh!X$9:X$504)+SUMIF(Data_RES_TWh!$A$9:$A$1496,Data_TOT_TWh!$B590&amp;"400_"&amp;Data_TOT_TWh!$E590,Data_RES_TWh!X$9:X$1496)</f>
        <v>0</v>
      </c>
      <c r="Y590" s="13">
        <f>SUMIF(Data_IND_TWh!$A$9:$A$504,Data_TOT_TWh!$B590&amp;"200_"&amp;Data_TOT_TWh!$E590,Data_IND_TWh!Y$9:Y$504)+SUMIF(Data_TER_TWh!$A$9:$A$504,Data_TOT_TWh!$B590&amp;"300_"&amp;Data_TOT_TWh!$E590,Data_TER_TWh!Y$9:Y$504)+SUMIF(Data_RES_TWh!$A$9:$A$1496,Data_TOT_TWh!$B590&amp;"400_"&amp;Data_TOT_TWh!$E590,Data_RES_TWh!Y$9:Y$1496)</f>
        <v>0</v>
      </c>
      <c r="Z590" s="13">
        <f>SUMIF(Data_IND_TWh!$A$9:$A$504,Data_TOT_TWh!$B590&amp;"200_"&amp;Data_TOT_TWh!$E590,Data_IND_TWh!Z$9:Z$504)+SUMIF(Data_TER_TWh!$A$9:$A$504,Data_TOT_TWh!$B590&amp;"300_"&amp;Data_TOT_TWh!$E590,Data_TER_TWh!Z$9:Z$504)+SUMIF(Data_RES_TWh!$A$9:$A$1496,Data_TOT_TWh!$B590&amp;"400_"&amp;Data_TOT_TWh!$E590,Data_RES_TWh!Z$9:Z$1496)</f>
        <v>0</v>
      </c>
      <c r="AA590" s="46">
        <f>SUMIF(Data_IND_TWh!$A$9:$A$504,Data_TOT_TWh!$B590&amp;"200_"&amp;Data_TOT_TWh!$E590,Data_IND_TWh!AA$9:AA$504)+SUMIF(Data_TER_TWh!$A$9:$A$504,Data_TOT_TWh!$B590&amp;"300_"&amp;Data_TOT_TWh!$E590,Data_TER_TWh!AA$9:AA$504)+SUMIF(Data_RES_TWh!$A$9:$A$1496,Data_TOT_TWh!$B590&amp;"400_"&amp;Data_TOT_TWh!$E590,Data_RES_TWh!AA$9:AA$1496)</f>
        <v>0</v>
      </c>
      <c r="AC590" s="13"/>
      <c r="AE590" s="13"/>
      <c r="AF590" s="13">
        <f>SUMIF(Data_IND_TWh!$A$9:$A$504,Data_TOT_TWh!$B590&amp;"200_"&amp;Data_TOT_TWh!$E590,Data_IND_TWh!AF$9:AF$504)+SUMIF(Data_TER_TWh!$A$9:$A$504,Data_TOT_TWh!$B590&amp;"300_"&amp;Data_TOT_TWh!$E590,Data_TER_TWh!AF$9:AF$504)+SUMIF(Data_RES_TWh!$A$9:$A$1496,Data_TOT_TWh!$B590&amp;"400_"&amp;Data_TOT_TWh!$E590,Data_RES_TWh!AF$9:AF$1496)</f>
        <v>0</v>
      </c>
      <c r="AG590" s="13">
        <f>SUMIF(Data_IND_TWh!$A$9:$A$504,Data_TOT_TWh!$B590&amp;"200_"&amp;Data_TOT_TWh!$E590,Data_IND_TWh!AG$9:AG$504)+SUMIF(Data_TER_TWh!$A$9:$A$504,Data_TOT_TWh!$B590&amp;"300_"&amp;Data_TOT_TWh!$E590,Data_TER_TWh!AG$9:AG$504)+SUMIF(Data_RES_TWh!$A$9:$A$1496,Data_TOT_TWh!$B590&amp;"400_"&amp;Data_TOT_TWh!$E590,Data_RES_TWh!AG$9:AG$1496)</f>
        <v>0</v>
      </c>
      <c r="AH590" s="46">
        <f>SUMIF(Data_IND_TWh!$A$9:$A$504,Data_TOT_TWh!$B590&amp;"200_"&amp;Data_TOT_TWh!$E590,Data_IND_TWh!AH$9:AH$504)+SUMIF(Data_TER_TWh!$A$9:$A$504,Data_TOT_TWh!$B590&amp;"300_"&amp;Data_TOT_TWh!$E590,Data_TER_TWh!AH$9:AH$504)+SUMIF(Data_RES_TWh!$A$9:$A$1496,Data_TOT_TWh!$B590&amp;"400_"&amp;Data_TOT_TWh!$E590,Data_RES_TWh!AH$9:AH$1496)</f>
        <v>0</v>
      </c>
      <c r="AJ590" s="13"/>
      <c r="AL590" s="9"/>
      <c r="AM590" s="87"/>
      <c r="AN590" s="87"/>
    </row>
    <row r="591" spans="12:40">
      <c r="L591" s="46"/>
      <c r="M591" s="46"/>
      <c r="O591" s="47"/>
      <c r="P591" s="46"/>
      <c r="Q591" s="46"/>
      <c r="R591" s="37"/>
      <c r="S591" s="13"/>
      <c r="U591" s="13"/>
      <c r="W591" s="13"/>
      <c r="X591" s="13">
        <f>SUMIF(Data_IND_TWh!$A$9:$A$504,Data_TOT_TWh!$B591&amp;"200_"&amp;Data_TOT_TWh!$E591,Data_IND_TWh!X$9:X$504)+SUMIF(Data_TER_TWh!$A$9:$A$504,Data_TOT_TWh!$B591&amp;"300_"&amp;Data_TOT_TWh!$E591,Data_TER_TWh!X$9:X$504)+SUMIF(Data_RES_TWh!$A$9:$A$1496,Data_TOT_TWh!$B591&amp;"400_"&amp;Data_TOT_TWh!$E591,Data_RES_TWh!X$9:X$1496)</f>
        <v>0</v>
      </c>
      <c r="Y591" s="13">
        <f>SUMIF(Data_IND_TWh!$A$9:$A$504,Data_TOT_TWh!$B591&amp;"200_"&amp;Data_TOT_TWh!$E591,Data_IND_TWh!Y$9:Y$504)+SUMIF(Data_TER_TWh!$A$9:$A$504,Data_TOT_TWh!$B591&amp;"300_"&amp;Data_TOT_TWh!$E591,Data_TER_TWh!Y$9:Y$504)+SUMIF(Data_RES_TWh!$A$9:$A$1496,Data_TOT_TWh!$B591&amp;"400_"&amp;Data_TOT_TWh!$E591,Data_RES_TWh!Y$9:Y$1496)</f>
        <v>0</v>
      </c>
      <c r="Z591" s="13">
        <f>SUMIF(Data_IND_TWh!$A$9:$A$504,Data_TOT_TWh!$B591&amp;"200_"&amp;Data_TOT_TWh!$E591,Data_IND_TWh!Z$9:Z$504)+SUMIF(Data_TER_TWh!$A$9:$A$504,Data_TOT_TWh!$B591&amp;"300_"&amp;Data_TOT_TWh!$E591,Data_TER_TWh!Z$9:Z$504)+SUMIF(Data_RES_TWh!$A$9:$A$1496,Data_TOT_TWh!$B591&amp;"400_"&amp;Data_TOT_TWh!$E591,Data_RES_TWh!Z$9:Z$1496)</f>
        <v>0</v>
      </c>
      <c r="AA591" s="46">
        <f>SUMIF(Data_IND_TWh!$A$9:$A$504,Data_TOT_TWh!$B591&amp;"200_"&amp;Data_TOT_TWh!$E591,Data_IND_TWh!AA$9:AA$504)+SUMIF(Data_TER_TWh!$A$9:$A$504,Data_TOT_TWh!$B591&amp;"300_"&amp;Data_TOT_TWh!$E591,Data_TER_TWh!AA$9:AA$504)+SUMIF(Data_RES_TWh!$A$9:$A$1496,Data_TOT_TWh!$B591&amp;"400_"&amp;Data_TOT_TWh!$E591,Data_RES_TWh!AA$9:AA$1496)</f>
        <v>0</v>
      </c>
      <c r="AC591" s="13"/>
      <c r="AE591" s="13"/>
      <c r="AF591" s="13">
        <f>SUMIF(Data_IND_TWh!$A$9:$A$504,Data_TOT_TWh!$B591&amp;"200_"&amp;Data_TOT_TWh!$E591,Data_IND_TWh!AF$9:AF$504)+SUMIF(Data_TER_TWh!$A$9:$A$504,Data_TOT_TWh!$B591&amp;"300_"&amp;Data_TOT_TWh!$E591,Data_TER_TWh!AF$9:AF$504)+SUMIF(Data_RES_TWh!$A$9:$A$1496,Data_TOT_TWh!$B591&amp;"400_"&amp;Data_TOT_TWh!$E591,Data_RES_TWh!AF$9:AF$1496)</f>
        <v>0</v>
      </c>
      <c r="AG591" s="13">
        <f>SUMIF(Data_IND_TWh!$A$9:$A$504,Data_TOT_TWh!$B591&amp;"200_"&amp;Data_TOT_TWh!$E591,Data_IND_TWh!AG$9:AG$504)+SUMIF(Data_TER_TWh!$A$9:$A$504,Data_TOT_TWh!$B591&amp;"300_"&amp;Data_TOT_TWh!$E591,Data_TER_TWh!AG$9:AG$504)+SUMIF(Data_RES_TWh!$A$9:$A$1496,Data_TOT_TWh!$B591&amp;"400_"&amp;Data_TOT_TWh!$E591,Data_RES_TWh!AG$9:AG$1496)</f>
        <v>0</v>
      </c>
      <c r="AH591" s="46">
        <f>SUMIF(Data_IND_TWh!$A$9:$A$504,Data_TOT_TWh!$B591&amp;"200_"&amp;Data_TOT_TWh!$E591,Data_IND_TWh!AH$9:AH$504)+SUMIF(Data_TER_TWh!$A$9:$A$504,Data_TOT_TWh!$B591&amp;"300_"&amp;Data_TOT_TWh!$E591,Data_TER_TWh!AH$9:AH$504)+SUMIF(Data_RES_TWh!$A$9:$A$1496,Data_TOT_TWh!$B591&amp;"400_"&amp;Data_TOT_TWh!$E591,Data_RES_TWh!AH$9:AH$1496)</f>
        <v>0</v>
      </c>
      <c r="AJ591" s="13"/>
      <c r="AL591" s="9"/>
      <c r="AM591" s="87"/>
      <c r="AN591" s="87"/>
    </row>
    <row r="592" spans="12:40">
      <c r="L592" s="46"/>
      <c r="M592" s="46"/>
      <c r="O592" s="47"/>
      <c r="P592" s="46"/>
      <c r="Q592" s="46"/>
      <c r="R592" s="37"/>
      <c r="S592" s="13"/>
      <c r="U592" s="13"/>
      <c r="W592" s="13"/>
      <c r="X592" s="13">
        <f>SUMIF(Data_IND_TWh!$A$9:$A$504,Data_TOT_TWh!$B592&amp;"200_"&amp;Data_TOT_TWh!$E592,Data_IND_TWh!X$9:X$504)+SUMIF(Data_TER_TWh!$A$9:$A$504,Data_TOT_TWh!$B592&amp;"300_"&amp;Data_TOT_TWh!$E592,Data_TER_TWh!X$9:X$504)+SUMIF(Data_RES_TWh!$A$9:$A$1496,Data_TOT_TWh!$B592&amp;"400_"&amp;Data_TOT_TWh!$E592,Data_RES_TWh!X$9:X$1496)</f>
        <v>0</v>
      </c>
      <c r="Y592" s="13">
        <f>SUMIF(Data_IND_TWh!$A$9:$A$504,Data_TOT_TWh!$B592&amp;"200_"&amp;Data_TOT_TWh!$E592,Data_IND_TWh!Y$9:Y$504)+SUMIF(Data_TER_TWh!$A$9:$A$504,Data_TOT_TWh!$B592&amp;"300_"&amp;Data_TOT_TWh!$E592,Data_TER_TWh!Y$9:Y$504)+SUMIF(Data_RES_TWh!$A$9:$A$1496,Data_TOT_TWh!$B592&amp;"400_"&amp;Data_TOT_TWh!$E592,Data_RES_TWh!Y$9:Y$1496)</f>
        <v>0</v>
      </c>
      <c r="Z592" s="13">
        <f>SUMIF(Data_IND_TWh!$A$9:$A$504,Data_TOT_TWh!$B592&amp;"200_"&amp;Data_TOT_TWh!$E592,Data_IND_TWh!Z$9:Z$504)+SUMIF(Data_TER_TWh!$A$9:$A$504,Data_TOT_TWh!$B592&amp;"300_"&amp;Data_TOT_TWh!$E592,Data_TER_TWh!Z$9:Z$504)+SUMIF(Data_RES_TWh!$A$9:$A$1496,Data_TOT_TWh!$B592&amp;"400_"&amp;Data_TOT_TWh!$E592,Data_RES_TWh!Z$9:Z$1496)</f>
        <v>0</v>
      </c>
      <c r="AA592" s="46">
        <f>SUMIF(Data_IND_TWh!$A$9:$A$504,Data_TOT_TWh!$B592&amp;"200_"&amp;Data_TOT_TWh!$E592,Data_IND_TWh!AA$9:AA$504)+SUMIF(Data_TER_TWh!$A$9:$A$504,Data_TOT_TWh!$B592&amp;"300_"&amp;Data_TOT_TWh!$E592,Data_TER_TWh!AA$9:AA$504)+SUMIF(Data_RES_TWh!$A$9:$A$1496,Data_TOT_TWh!$B592&amp;"400_"&amp;Data_TOT_TWh!$E592,Data_RES_TWh!AA$9:AA$1496)</f>
        <v>0</v>
      </c>
      <c r="AC592" s="13"/>
      <c r="AE592" s="13"/>
      <c r="AF592" s="13">
        <f>SUMIF(Data_IND_TWh!$A$9:$A$504,Data_TOT_TWh!$B592&amp;"200_"&amp;Data_TOT_TWh!$E592,Data_IND_TWh!AF$9:AF$504)+SUMIF(Data_TER_TWh!$A$9:$A$504,Data_TOT_TWh!$B592&amp;"300_"&amp;Data_TOT_TWh!$E592,Data_TER_TWh!AF$9:AF$504)+SUMIF(Data_RES_TWh!$A$9:$A$1496,Data_TOT_TWh!$B592&amp;"400_"&amp;Data_TOT_TWh!$E592,Data_RES_TWh!AF$9:AF$1496)</f>
        <v>0</v>
      </c>
      <c r="AG592" s="13">
        <f>SUMIF(Data_IND_TWh!$A$9:$A$504,Data_TOT_TWh!$B592&amp;"200_"&amp;Data_TOT_TWh!$E592,Data_IND_TWh!AG$9:AG$504)+SUMIF(Data_TER_TWh!$A$9:$A$504,Data_TOT_TWh!$B592&amp;"300_"&amp;Data_TOT_TWh!$E592,Data_TER_TWh!AG$9:AG$504)+SUMIF(Data_RES_TWh!$A$9:$A$1496,Data_TOT_TWh!$B592&amp;"400_"&amp;Data_TOT_TWh!$E592,Data_RES_TWh!AG$9:AG$1496)</f>
        <v>0</v>
      </c>
      <c r="AH592" s="46">
        <f>SUMIF(Data_IND_TWh!$A$9:$A$504,Data_TOT_TWh!$B592&amp;"200_"&amp;Data_TOT_TWh!$E592,Data_IND_TWh!AH$9:AH$504)+SUMIF(Data_TER_TWh!$A$9:$A$504,Data_TOT_TWh!$B592&amp;"300_"&amp;Data_TOT_TWh!$E592,Data_TER_TWh!AH$9:AH$504)+SUMIF(Data_RES_TWh!$A$9:$A$1496,Data_TOT_TWh!$B592&amp;"400_"&amp;Data_TOT_TWh!$E592,Data_RES_TWh!AH$9:AH$1496)</f>
        <v>0</v>
      </c>
      <c r="AJ592" s="13"/>
      <c r="AL592" s="9"/>
      <c r="AM592" s="87"/>
      <c r="AN592" s="87"/>
    </row>
    <row r="593" spans="12:40">
      <c r="L593" s="46"/>
      <c r="M593" s="46"/>
      <c r="O593" s="47"/>
      <c r="P593" s="46"/>
      <c r="Q593" s="46"/>
      <c r="R593" s="37"/>
      <c r="S593" s="13"/>
      <c r="U593" s="13"/>
      <c r="W593" s="13"/>
      <c r="X593" s="13">
        <f>SUMIF(Data_IND_TWh!$A$9:$A$504,Data_TOT_TWh!$B593&amp;"200_"&amp;Data_TOT_TWh!$E593,Data_IND_TWh!X$9:X$504)+SUMIF(Data_TER_TWh!$A$9:$A$504,Data_TOT_TWh!$B593&amp;"300_"&amp;Data_TOT_TWh!$E593,Data_TER_TWh!X$9:X$504)+SUMIF(Data_RES_TWh!$A$9:$A$1496,Data_TOT_TWh!$B593&amp;"400_"&amp;Data_TOT_TWh!$E593,Data_RES_TWh!X$9:X$1496)</f>
        <v>0</v>
      </c>
      <c r="Y593" s="13">
        <f>SUMIF(Data_IND_TWh!$A$9:$A$504,Data_TOT_TWh!$B593&amp;"200_"&amp;Data_TOT_TWh!$E593,Data_IND_TWh!Y$9:Y$504)+SUMIF(Data_TER_TWh!$A$9:$A$504,Data_TOT_TWh!$B593&amp;"300_"&amp;Data_TOT_TWh!$E593,Data_TER_TWh!Y$9:Y$504)+SUMIF(Data_RES_TWh!$A$9:$A$1496,Data_TOT_TWh!$B593&amp;"400_"&amp;Data_TOT_TWh!$E593,Data_RES_TWh!Y$9:Y$1496)</f>
        <v>0</v>
      </c>
      <c r="Z593" s="13">
        <f>SUMIF(Data_IND_TWh!$A$9:$A$504,Data_TOT_TWh!$B593&amp;"200_"&amp;Data_TOT_TWh!$E593,Data_IND_TWh!Z$9:Z$504)+SUMIF(Data_TER_TWh!$A$9:$A$504,Data_TOT_TWh!$B593&amp;"300_"&amp;Data_TOT_TWh!$E593,Data_TER_TWh!Z$9:Z$504)+SUMIF(Data_RES_TWh!$A$9:$A$1496,Data_TOT_TWh!$B593&amp;"400_"&amp;Data_TOT_TWh!$E593,Data_RES_TWh!Z$9:Z$1496)</f>
        <v>0</v>
      </c>
      <c r="AA593" s="46">
        <f>SUMIF(Data_IND_TWh!$A$9:$A$504,Data_TOT_TWh!$B593&amp;"200_"&amp;Data_TOT_TWh!$E593,Data_IND_TWh!AA$9:AA$504)+SUMIF(Data_TER_TWh!$A$9:$A$504,Data_TOT_TWh!$B593&amp;"300_"&amp;Data_TOT_TWh!$E593,Data_TER_TWh!AA$9:AA$504)+SUMIF(Data_RES_TWh!$A$9:$A$1496,Data_TOT_TWh!$B593&amp;"400_"&amp;Data_TOT_TWh!$E593,Data_RES_TWh!AA$9:AA$1496)</f>
        <v>0</v>
      </c>
      <c r="AC593" s="13"/>
      <c r="AE593" s="13"/>
      <c r="AF593" s="13">
        <f>SUMIF(Data_IND_TWh!$A$9:$A$504,Data_TOT_TWh!$B593&amp;"200_"&amp;Data_TOT_TWh!$E593,Data_IND_TWh!AF$9:AF$504)+SUMIF(Data_TER_TWh!$A$9:$A$504,Data_TOT_TWh!$B593&amp;"300_"&amp;Data_TOT_TWh!$E593,Data_TER_TWh!AF$9:AF$504)+SUMIF(Data_RES_TWh!$A$9:$A$1496,Data_TOT_TWh!$B593&amp;"400_"&amp;Data_TOT_TWh!$E593,Data_RES_TWh!AF$9:AF$1496)</f>
        <v>0</v>
      </c>
      <c r="AG593" s="13">
        <f>SUMIF(Data_IND_TWh!$A$9:$A$504,Data_TOT_TWh!$B593&amp;"200_"&amp;Data_TOT_TWh!$E593,Data_IND_TWh!AG$9:AG$504)+SUMIF(Data_TER_TWh!$A$9:$A$504,Data_TOT_TWh!$B593&amp;"300_"&amp;Data_TOT_TWh!$E593,Data_TER_TWh!AG$9:AG$504)+SUMIF(Data_RES_TWh!$A$9:$A$1496,Data_TOT_TWh!$B593&amp;"400_"&amp;Data_TOT_TWh!$E593,Data_RES_TWh!AG$9:AG$1496)</f>
        <v>0</v>
      </c>
      <c r="AH593" s="46">
        <f>SUMIF(Data_IND_TWh!$A$9:$A$504,Data_TOT_TWh!$B593&amp;"200_"&amp;Data_TOT_TWh!$E593,Data_IND_TWh!AH$9:AH$504)+SUMIF(Data_TER_TWh!$A$9:$A$504,Data_TOT_TWh!$B593&amp;"300_"&amp;Data_TOT_TWh!$E593,Data_TER_TWh!AH$9:AH$504)+SUMIF(Data_RES_TWh!$A$9:$A$1496,Data_TOT_TWh!$B593&amp;"400_"&amp;Data_TOT_TWh!$E593,Data_RES_TWh!AH$9:AH$1496)</f>
        <v>0</v>
      </c>
      <c r="AJ593" s="13"/>
      <c r="AL593" s="9"/>
      <c r="AM593" s="87"/>
      <c r="AN593" s="87"/>
    </row>
    <row r="594" spans="12:40">
      <c r="L594" s="46"/>
      <c r="M594" s="46"/>
      <c r="O594" s="47"/>
      <c r="P594" s="46"/>
      <c r="Q594" s="46"/>
      <c r="R594" s="37"/>
      <c r="S594" s="13"/>
      <c r="U594" s="13"/>
      <c r="W594" s="13"/>
      <c r="X594" s="13">
        <f>SUMIF(Data_IND_TWh!$A$9:$A$504,Data_TOT_TWh!$B594&amp;"200_"&amp;Data_TOT_TWh!$E594,Data_IND_TWh!X$9:X$504)+SUMIF(Data_TER_TWh!$A$9:$A$504,Data_TOT_TWh!$B594&amp;"300_"&amp;Data_TOT_TWh!$E594,Data_TER_TWh!X$9:X$504)+SUMIF(Data_RES_TWh!$A$9:$A$1496,Data_TOT_TWh!$B594&amp;"400_"&amp;Data_TOT_TWh!$E594,Data_RES_TWh!X$9:X$1496)</f>
        <v>0</v>
      </c>
      <c r="Y594" s="13">
        <f>SUMIF(Data_IND_TWh!$A$9:$A$504,Data_TOT_TWh!$B594&amp;"200_"&amp;Data_TOT_TWh!$E594,Data_IND_TWh!Y$9:Y$504)+SUMIF(Data_TER_TWh!$A$9:$A$504,Data_TOT_TWh!$B594&amp;"300_"&amp;Data_TOT_TWh!$E594,Data_TER_TWh!Y$9:Y$504)+SUMIF(Data_RES_TWh!$A$9:$A$1496,Data_TOT_TWh!$B594&amp;"400_"&amp;Data_TOT_TWh!$E594,Data_RES_TWh!Y$9:Y$1496)</f>
        <v>0</v>
      </c>
      <c r="Z594" s="13">
        <f>SUMIF(Data_IND_TWh!$A$9:$A$504,Data_TOT_TWh!$B594&amp;"200_"&amp;Data_TOT_TWh!$E594,Data_IND_TWh!Z$9:Z$504)+SUMIF(Data_TER_TWh!$A$9:$A$504,Data_TOT_TWh!$B594&amp;"300_"&amp;Data_TOT_TWh!$E594,Data_TER_TWh!Z$9:Z$504)+SUMIF(Data_RES_TWh!$A$9:$A$1496,Data_TOT_TWh!$B594&amp;"400_"&amp;Data_TOT_TWh!$E594,Data_RES_TWh!Z$9:Z$1496)</f>
        <v>0</v>
      </c>
      <c r="AA594" s="46">
        <f>SUMIF(Data_IND_TWh!$A$9:$A$504,Data_TOT_TWh!$B594&amp;"200_"&amp;Data_TOT_TWh!$E594,Data_IND_TWh!AA$9:AA$504)+SUMIF(Data_TER_TWh!$A$9:$A$504,Data_TOT_TWh!$B594&amp;"300_"&amp;Data_TOT_TWh!$E594,Data_TER_TWh!AA$9:AA$504)+SUMIF(Data_RES_TWh!$A$9:$A$1496,Data_TOT_TWh!$B594&amp;"400_"&amp;Data_TOT_TWh!$E594,Data_RES_TWh!AA$9:AA$1496)</f>
        <v>0</v>
      </c>
      <c r="AC594" s="13"/>
      <c r="AE594" s="13"/>
      <c r="AF594" s="13">
        <f>SUMIF(Data_IND_TWh!$A$9:$A$504,Data_TOT_TWh!$B594&amp;"200_"&amp;Data_TOT_TWh!$E594,Data_IND_TWh!AF$9:AF$504)+SUMIF(Data_TER_TWh!$A$9:$A$504,Data_TOT_TWh!$B594&amp;"300_"&amp;Data_TOT_TWh!$E594,Data_TER_TWh!AF$9:AF$504)+SUMIF(Data_RES_TWh!$A$9:$A$1496,Data_TOT_TWh!$B594&amp;"400_"&amp;Data_TOT_TWh!$E594,Data_RES_TWh!AF$9:AF$1496)</f>
        <v>0</v>
      </c>
      <c r="AG594" s="13">
        <f>SUMIF(Data_IND_TWh!$A$9:$A$504,Data_TOT_TWh!$B594&amp;"200_"&amp;Data_TOT_TWh!$E594,Data_IND_TWh!AG$9:AG$504)+SUMIF(Data_TER_TWh!$A$9:$A$504,Data_TOT_TWh!$B594&amp;"300_"&amp;Data_TOT_TWh!$E594,Data_TER_TWh!AG$9:AG$504)+SUMIF(Data_RES_TWh!$A$9:$A$1496,Data_TOT_TWh!$B594&amp;"400_"&amp;Data_TOT_TWh!$E594,Data_RES_TWh!AG$9:AG$1496)</f>
        <v>0</v>
      </c>
      <c r="AH594" s="46">
        <f>SUMIF(Data_IND_TWh!$A$9:$A$504,Data_TOT_TWh!$B594&amp;"200_"&amp;Data_TOT_TWh!$E594,Data_IND_TWh!AH$9:AH$504)+SUMIF(Data_TER_TWh!$A$9:$A$504,Data_TOT_TWh!$B594&amp;"300_"&amp;Data_TOT_TWh!$E594,Data_TER_TWh!AH$9:AH$504)+SUMIF(Data_RES_TWh!$A$9:$A$1496,Data_TOT_TWh!$B594&amp;"400_"&amp;Data_TOT_TWh!$E594,Data_RES_TWh!AH$9:AH$1496)</f>
        <v>0</v>
      </c>
      <c r="AJ594" s="13"/>
      <c r="AL594" s="9"/>
      <c r="AM594" s="87"/>
      <c r="AN594" s="87"/>
    </row>
    <row r="595" spans="12:40">
      <c r="L595" s="46"/>
      <c r="M595" s="46"/>
      <c r="O595" s="47"/>
      <c r="P595" s="46"/>
      <c r="Q595" s="46"/>
      <c r="R595" s="37"/>
      <c r="S595" s="13"/>
      <c r="U595" s="13"/>
      <c r="W595" s="13"/>
      <c r="X595" s="13">
        <f>SUMIF(Data_IND_TWh!$A$9:$A$504,Data_TOT_TWh!$B595&amp;"200_"&amp;Data_TOT_TWh!$E595,Data_IND_TWh!X$9:X$504)+SUMIF(Data_TER_TWh!$A$9:$A$504,Data_TOT_TWh!$B595&amp;"300_"&amp;Data_TOT_TWh!$E595,Data_TER_TWh!X$9:X$504)+SUMIF(Data_RES_TWh!$A$9:$A$1496,Data_TOT_TWh!$B595&amp;"400_"&amp;Data_TOT_TWh!$E595,Data_RES_TWh!X$9:X$1496)</f>
        <v>0</v>
      </c>
      <c r="Y595" s="13">
        <f>SUMIF(Data_IND_TWh!$A$9:$A$504,Data_TOT_TWh!$B595&amp;"200_"&amp;Data_TOT_TWh!$E595,Data_IND_TWh!Y$9:Y$504)+SUMIF(Data_TER_TWh!$A$9:$A$504,Data_TOT_TWh!$B595&amp;"300_"&amp;Data_TOT_TWh!$E595,Data_TER_TWh!Y$9:Y$504)+SUMIF(Data_RES_TWh!$A$9:$A$1496,Data_TOT_TWh!$B595&amp;"400_"&amp;Data_TOT_TWh!$E595,Data_RES_TWh!Y$9:Y$1496)</f>
        <v>0</v>
      </c>
      <c r="Z595" s="13">
        <f>SUMIF(Data_IND_TWh!$A$9:$A$504,Data_TOT_TWh!$B595&amp;"200_"&amp;Data_TOT_TWh!$E595,Data_IND_TWh!Z$9:Z$504)+SUMIF(Data_TER_TWh!$A$9:$A$504,Data_TOT_TWh!$B595&amp;"300_"&amp;Data_TOT_TWh!$E595,Data_TER_TWh!Z$9:Z$504)+SUMIF(Data_RES_TWh!$A$9:$A$1496,Data_TOT_TWh!$B595&amp;"400_"&amp;Data_TOT_TWh!$E595,Data_RES_TWh!Z$9:Z$1496)</f>
        <v>0</v>
      </c>
      <c r="AA595" s="46">
        <f>SUMIF(Data_IND_TWh!$A$9:$A$504,Data_TOT_TWh!$B595&amp;"200_"&amp;Data_TOT_TWh!$E595,Data_IND_TWh!AA$9:AA$504)+SUMIF(Data_TER_TWh!$A$9:$A$504,Data_TOT_TWh!$B595&amp;"300_"&amp;Data_TOT_TWh!$E595,Data_TER_TWh!AA$9:AA$504)+SUMIF(Data_RES_TWh!$A$9:$A$1496,Data_TOT_TWh!$B595&amp;"400_"&amp;Data_TOT_TWh!$E595,Data_RES_TWh!AA$9:AA$1496)</f>
        <v>0</v>
      </c>
      <c r="AC595" s="13"/>
      <c r="AE595" s="13"/>
      <c r="AF595" s="13">
        <f>SUMIF(Data_IND_TWh!$A$9:$A$504,Data_TOT_TWh!$B595&amp;"200_"&amp;Data_TOT_TWh!$E595,Data_IND_TWh!AF$9:AF$504)+SUMIF(Data_TER_TWh!$A$9:$A$504,Data_TOT_TWh!$B595&amp;"300_"&amp;Data_TOT_TWh!$E595,Data_TER_TWh!AF$9:AF$504)+SUMIF(Data_RES_TWh!$A$9:$A$1496,Data_TOT_TWh!$B595&amp;"400_"&amp;Data_TOT_TWh!$E595,Data_RES_TWh!AF$9:AF$1496)</f>
        <v>0</v>
      </c>
      <c r="AG595" s="13">
        <f>SUMIF(Data_IND_TWh!$A$9:$A$504,Data_TOT_TWh!$B595&amp;"200_"&amp;Data_TOT_TWh!$E595,Data_IND_TWh!AG$9:AG$504)+SUMIF(Data_TER_TWh!$A$9:$A$504,Data_TOT_TWh!$B595&amp;"300_"&amp;Data_TOT_TWh!$E595,Data_TER_TWh!AG$9:AG$504)+SUMIF(Data_RES_TWh!$A$9:$A$1496,Data_TOT_TWh!$B595&amp;"400_"&amp;Data_TOT_TWh!$E595,Data_RES_TWh!AG$9:AG$1496)</f>
        <v>0</v>
      </c>
      <c r="AH595" s="46">
        <f>SUMIF(Data_IND_TWh!$A$9:$A$504,Data_TOT_TWh!$B595&amp;"200_"&amp;Data_TOT_TWh!$E595,Data_IND_TWh!AH$9:AH$504)+SUMIF(Data_TER_TWh!$A$9:$A$504,Data_TOT_TWh!$B595&amp;"300_"&amp;Data_TOT_TWh!$E595,Data_TER_TWh!AH$9:AH$504)+SUMIF(Data_RES_TWh!$A$9:$A$1496,Data_TOT_TWh!$B595&amp;"400_"&amp;Data_TOT_TWh!$E595,Data_RES_TWh!AH$9:AH$1496)</f>
        <v>0</v>
      </c>
      <c r="AJ595" s="13"/>
      <c r="AL595" s="9"/>
      <c r="AM595" s="87"/>
      <c r="AN595" s="87"/>
    </row>
    <row r="596" spans="12:40">
      <c r="L596" s="46"/>
      <c r="M596" s="46"/>
      <c r="O596" s="47"/>
      <c r="P596" s="46"/>
      <c r="Q596" s="46"/>
      <c r="R596" s="37"/>
      <c r="S596" s="13"/>
      <c r="U596" s="13"/>
      <c r="W596" s="13"/>
      <c r="X596" s="13">
        <f>SUMIF(Data_IND_TWh!$A$9:$A$504,Data_TOT_TWh!$B596&amp;"200_"&amp;Data_TOT_TWh!$E596,Data_IND_TWh!X$9:X$504)+SUMIF(Data_TER_TWh!$A$9:$A$504,Data_TOT_TWh!$B596&amp;"300_"&amp;Data_TOT_TWh!$E596,Data_TER_TWh!X$9:X$504)+SUMIF(Data_RES_TWh!$A$9:$A$1496,Data_TOT_TWh!$B596&amp;"400_"&amp;Data_TOT_TWh!$E596,Data_RES_TWh!X$9:X$1496)</f>
        <v>0</v>
      </c>
      <c r="Y596" s="13">
        <f>SUMIF(Data_IND_TWh!$A$9:$A$504,Data_TOT_TWh!$B596&amp;"200_"&amp;Data_TOT_TWh!$E596,Data_IND_TWh!Y$9:Y$504)+SUMIF(Data_TER_TWh!$A$9:$A$504,Data_TOT_TWh!$B596&amp;"300_"&amp;Data_TOT_TWh!$E596,Data_TER_TWh!Y$9:Y$504)+SUMIF(Data_RES_TWh!$A$9:$A$1496,Data_TOT_TWh!$B596&amp;"400_"&amp;Data_TOT_TWh!$E596,Data_RES_TWh!Y$9:Y$1496)</f>
        <v>0</v>
      </c>
      <c r="Z596" s="13">
        <f>SUMIF(Data_IND_TWh!$A$9:$A$504,Data_TOT_TWh!$B596&amp;"200_"&amp;Data_TOT_TWh!$E596,Data_IND_TWh!Z$9:Z$504)+SUMIF(Data_TER_TWh!$A$9:$A$504,Data_TOT_TWh!$B596&amp;"300_"&amp;Data_TOT_TWh!$E596,Data_TER_TWh!Z$9:Z$504)+SUMIF(Data_RES_TWh!$A$9:$A$1496,Data_TOT_TWh!$B596&amp;"400_"&amp;Data_TOT_TWh!$E596,Data_RES_TWh!Z$9:Z$1496)</f>
        <v>0</v>
      </c>
      <c r="AA596" s="46">
        <f>SUMIF(Data_IND_TWh!$A$9:$A$504,Data_TOT_TWh!$B596&amp;"200_"&amp;Data_TOT_TWh!$E596,Data_IND_TWh!AA$9:AA$504)+SUMIF(Data_TER_TWh!$A$9:$A$504,Data_TOT_TWh!$B596&amp;"300_"&amp;Data_TOT_TWh!$E596,Data_TER_TWh!AA$9:AA$504)+SUMIF(Data_RES_TWh!$A$9:$A$1496,Data_TOT_TWh!$B596&amp;"400_"&amp;Data_TOT_TWh!$E596,Data_RES_TWh!AA$9:AA$1496)</f>
        <v>0</v>
      </c>
      <c r="AC596" s="13"/>
      <c r="AE596" s="13"/>
      <c r="AF596" s="13">
        <f>SUMIF(Data_IND_TWh!$A$9:$A$504,Data_TOT_TWh!$B596&amp;"200_"&amp;Data_TOT_TWh!$E596,Data_IND_TWh!AF$9:AF$504)+SUMIF(Data_TER_TWh!$A$9:$A$504,Data_TOT_TWh!$B596&amp;"300_"&amp;Data_TOT_TWh!$E596,Data_TER_TWh!AF$9:AF$504)+SUMIF(Data_RES_TWh!$A$9:$A$1496,Data_TOT_TWh!$B596&amp;"400_"&amp;Data_TOT_TWh!$E596,Data_RES_TWh!AF$9:AF$1496)</f>
        <v>0</v>
      </c>
      <c r="AG596" s="13">
        <f>SUMIF(Data_IND_TWh!$A$9:$A$504,Data_TOT_TWh!$B596&amp;"200_"&amp;Data_TOT_TWh!$E596,Data_IND_TWh!AG$9:AG$504)+SUMIF(Data_TER_TWh!$A$9:$A$504,Data_TOT_TWh!$B596&amp;"300_"&amp;Data_TOT_TWh!$E596,Data_TER_TWh!AG$9:AG$504)+SUMIF(Data_RES_TWh!$A$9:$A$1496,Data_TOT_TWh!$B596&amp;"400_"&amp;Data_TOT_TWh!$E596,Data_RES_TWh!AG$9:AG$1496)</f>
        <v>0</v>
      </c>
      <c r="AH596" s="46">
        <f>SUMIF(Data_IND_TWh!$A$9:$A$504,Data_TOT_TWh!$B596&amp;"200_"&amp;Data_TOT_TWh!$E596,Data_IND_TWh!AH$9:AH$504)+SUMIF(Data_TER_TWh!$A$9:$A$504,Data_TOT_TWh!$B596&amp;"300_"&amp;Data_TOT_TWh!$E596,Data_TER_TWh!AH$9:AH$504)+SUMIF(Data_RES_TWh!$A$9:$A$1496,Data_TOT_TWh!$B596&amp;"400_"&amp;Data_TOT_TWh!$E596,Data_RES_TWh!AH$9:AH$1496)</f>
        <v>0</v>
      </c>
      <c r="AJ596" s="13"/>
      <c r="AL596" s="9"/>
      <c r="AM596" s="87"/>
      <c r="AN596" s="87"/>
    </row>
    <row r="597" spans="12:40">
      <c r="L597" s="46"/>
      <c r="M597" s="46"/>
      <c r="O597" s="47"/>
      <c r="P597" s="46"/>
      <c r="Q597" s="46"/>
      <c r="R597" s="37"/>
      <c r="S597" s="13"/>
      <c r="U597" s="13"/>
      <c r="W597" s="13"/>
      <c r="X597" s="13">
        <f>SUMIF(Data_IND_TWh!$A$9:$A$504,Data_TOT_TWh!$B597&amp;"200_"&amp;Data_TOT_TWh!$E597,Data_IND_TWh!X$9:X$504)+SUMIF(Data_TER_TWh!$A$9:$A$504,Data_TOT_TWh!$B597&amp;"300_"&amp;Data_TOT_TWh!$E597,Data_TER_TWh!X$9:X$504)+SUMIF(Data_RES_TWh!$A$9:$A$1496,Data_TOT_TWh!$B597&amp;"400_"&amp;Data_TOT_TWh!$E597,Data_RES_TWh!X$9:X$1496)</f>
        <v>0</v>
      </c>
      <c r="Y597" s="13">
        <f>SUMIF(Data_IND_TWh!$A$9:$A$504,Data_TOT_TWh!$B597&amp;"200_"&amp;Data_TOT_TWh!$E597,Data_IND_TWh!Y$9:Y$504)+SUMIF(Data_TER_TWh!$A$9:$A$504,Data_TOT_TWh!$B597&amp;"300_"&amp;Data_TOT_TWh!$E597,Data_TER_TWh!Y$9:Y$504)+SUMIF(Data_RES_TWh!$A$9:$A$1496,Data_TOT_TWh!$B597&amp;"400_"&amp;Data_TOT_TWh!$E597,Data_RES_TWh!Y$9:Y$1496)</f>
        <v>0</v>
      </c>
      <c r="Z597" s="13">
        <f>SUMIF(Data_IND_TWh!$A$9:$A$504,Data_TOT_TWh!$B597&amp;"200_"&amp;Data_TOT_TWh!$E597,Data_IND_TWh!Z$9:Z$504)+SUMIF(Data_TER_TWh!$A$9:$A$504,Data_TOT_TWh!$B597&amp;"300_"&amp;Data_TOT_TWh!$E597,Data_TER_TWh!Z$9:Z$504)+SUMIF(Data_RES_TWh!$A$9:$A$1496,Data_TOT_TWh!$B597&amp;"400_"&amp;Data_TOT_TWh!$E597,Data_RES_TWh!Z$9:Z$1496)</f>
        <v>0</v>
      </c>
      <c r="AA597" s="46">
        <f>SUMIF(Data_IND_TWh!$A$9:$A$504,Data_TOT_TWh!$B597&amp;"200_"&amp;Data_TOT_TWh!$E597,Data_IND_TWh!AA$9:AA$504)+SUMIF(Data_TER_TWh!$A$9:$A$504,Data_TOT_TWh!$B597&amp;"300_"&amp;Data_TOT_TWh!$E597,Data_TER_TWh!AA$9:AA$504)+SUMIF(Data_RES_TWh!$A$9:$A$1496,Data_TOT_TWh!$B597&amp;"400_"&amp;Data_TOT_TWh!$E597,Data_RES_TWh!AA$9:AA$1496)</f>
        <v>0</v>
      </c>
      <c r="AC597" s="13"/>
      <c r="AE597" s="13"/>
      <c r="AF597" s="13">
        <f>SUMIF(Data_IND_TWh!$A$9:$A$504,Data_TOT_TWh!$B597&amp;"200_"&amp;Data_TOT_TWh!$E597,Data_IND_TWh!AF$9:AF$504)+SUMIF(Data_TER_TWh!$A$9:$A$504,Data_TOT_TWh!$B597&amp;"300_"&amp;Data_TOT_TWh!$E597,Data_TER_TWh!AF$9:AF$504)+SUMIF(Data_RES_TWh!$A$9:$A$1496,Data_TOT_TWh!$B597&amp;"400_"&amp;Data_TOT_TWh!$E597,Data_RES_TWh!AF$9:AF$1496)</f>
        <v>0</v>
      </c>
      <c r="AG597" s="13">
        <f>SUMIF(Data_IND_TWh!$A$9:$A$504,Data_TOT_TWh!$B597&amp;"200_"&amp;Data_TOT_TWh!$E597,Data_IND_TWh!AG$9:AG$504)+SUMIF(Data_TER_TWh!$A$9:$A$504,Data_TOT_TWh!$B597&amp;"300_"&amp;Data_TOT_TWh!$E597,Data_TER_TWh!AG$9:AG$504)+SUMIF(Data_RES_TWh!$A$9:$A$1496,Data_TOT_TWh!$B597&amp;"400_"&amp;Data_TOT_TWh!$E597,Data_RES_TWh!AG$9:AG$1496)</f>
        <v>0</v>
      </c>
      <c r="AH597" s="46">
        <f>SUMIF(Data_IND_TWh!$A$9:$A$504,Data_TOT_TWh!$B597&amp;"200_"&amp;Data_TOT_TWh!$E597,Data_IND_TWh!AH$9:AH$504)+SUMIF(Data_TER_TWh!$A$9:$A$504,Data_TOT_TWh!$B597&amp;"300_"&amp;Data_TOT_TWh!$E597,Data_TER_TWh!AH$9:AH$504)+SUMIF(Data_RES_TWh!$A$9:$A$1496,Data_TOT_TWh!$B597&amp;"400_"&amp;Data_TOT_TWh!$E597,Data_RES_TWh!AH$9:AH$1496)</f>
        <v>0</v>
      </c>
      <c r="AJ597" s="13"/>
      <c r="AL597" s="9"/>
      <c r="AM597" s="87"/>
      <c r="AN597" s="87"/>
    </row>
    <row r="598" spans="12:40">
      <c r="L598" s="46"/>
      <c r="M598" s="46"/>
      <c r="O598" s="47"/>
      <c r="P598" s="46"/>
      <c r="Q598" s="46"/>
      <c r="R598" s="37"/>
      <c r="S598" s="13"/>
      <c r="U598" s="13"/>
      <c r="W598" s="13"/>
      <c r="X598" s="13">
        <f>SUMIF(Data_IND_TWh!$A$9:$A$504,Data_TOT_TWh!$B598&amp;"200_"&amp;Data_TOT_TWh!$E598,Data_IND_TWh!X$9:X$504)+SUMIF(Data_TER_TWh!$A$9:$A$504,Data_TOT_TWh!$B598&amp;"300_"&amp;Data_TOT_TWh!$E598,Data_TER_TWh!X$9:X$504)+SUMIF(Data_RES_TWh!$A$9:$A$1496,Data_TOT_TWh!$B598&amp;"400_"&amp;Data_TOT_TWh!$E598,Data_RES_TWh!X$9:X$1496)</f>
        <v>0</v>
      </c>
      <c r="Y598" s="13">
        <f>SUMIF(Data_IND_TWh!$A$9:$A$504,Data_TOT_TWh!$B598&amp;"200_"&amp;Data_TOT_TWh!$E598,Data_IND_TWh!Y$9:Y$504)+SUMIF(Data_TER_TWh!$A$9:$A$504,Data_TOT_TWh!$B598&amp;"300_"&amp;Data_TOT_TWh!$E598,Data_TER_TWh!Y$9:Y$504)+SUMIF(Data_RES_TWh!$A$9:$A$1496,Data_TOT_TWh!$B598&amp;"400_"&amp;Data_TOT_TWh!$E598,Data_RES_TWh!Y$9:Y$1496)</f>
        <v>0</v>
      </c>
      <c r="Z598" s="13">
        <f>SUMIF(Data_IND_TWh!$A$9:$A$504,Data_TOT_TWh!$B598&amp;"200_"&amp;Data_TOT_TWh!$E598,Data_IND_TWh!Z$9:Z$504)+SUMIF(Data_TER_TWh!$A$9:$A$504,Data_TOT_TWh!$B598&amp;"300_"&amp;Data_TOT_TWh!$E598,Data_TER_TWh!Z$9:Z$504)+SUMIF(Data_RES_TWh!$A$9:$A$1496,Data_TOT_TWh!$B598&amp;"400_"&amp;Data_TOT_TWh!$E598,Data_RES_TWh!Z$9:Z$1496)</f>
        <v>0</v>
      </c>
      <c r="AA598" s="46">
        <f>SUMIF(Data_IND_TWh!$A$9:$A$504,Data_TOT_TWh!$B598&amp;"200_"&amp;Data_TOT_TWh!$E598,Data_IND_TWh!AA$9:AA$504)+SUMIF(Data_TER_TWh!$A$9:$A$504,Data_TOT_TWh!$B598&amp;"300_"&amp;Data_TOT_TWh!$E598,Data_TER_TWh!AA$9:AA$504)+SUMIF(Data_RES_TWh!$A$9:$A$1496,Data_TOT_TWh!$B598&amp;"400_"&amp;Data_TOT_TWh!$E598,Data_RES_TWh!AA$9:AA$1496)</f>
        <v>0</v>
      </c>
      <c r="AC598" s="13"/>
      <c r="AE598" s="13"/>
      <c r="AF598" s="13">
        <f>SUMIF(Data_IND_TWh!$A$9:$A$504,Data_TOT_TWh!$B598&amp;"200_"&amp;Data_TOT_TWh!$E598,Data_IND_TWh!AF$9:AF$504)+SUMIF(Data_TER_TWh!$A$9:$A$504,Data_TOT_TWh!$B598&amp;"300_"&amp;Data_TOT_TWh!$E598,Data_TER_TWh!AF$9:AF$504)+SUMIF(Data_RES_TWh!$A$9:$A$1496,Data_TOT_TWh!$B598&amp;"400_"&amp;Data_TOT_TWh!$E598,Data_RES_TWh!AF$9:AF$1496)</f>
        <v>0</v>
      </c>
      <c r="AG598" s="13">
        <f>SUMIF(Data_IND_TWh!$A$9:$A$504,Data_TOT_TWh!$B598&amp;"200_"&amp;Data_TOT_TWh!$E598,Data_IND_TWh!AG$9:AG$504)+SUMIF(Data_TER_TWh!$A$9:$A$504,Data_TOT_TWh!$B598&amp;"300_"&amp;Data_TOT_TWh!$E598,Data_TER_TWh!AG$9:AG$504)+SUMIF(Data_RES_TWh!$A$9:$A$1496,Data_TOT_TWh!$B598&amp;"400_"&amp;Data_TOT_TWh!$E598,Data_RES_TWh!AG$9:AG$1496)</f>
        <v>0</v>
      </c>
      <c r="AH598" s="46">
        <f>SUMIF(Data_IND_TWh!$A$9:$A$504,Data_TOT_TWh!$B598&amp;"200_"&amp;Data_TOT_TWh!$E598,Data_IND_TWh!AH$9:AH$504)+SUMIF(Data_TER_TWh!$A$9:$A$504,Data_TOT_TWh!$B598&amp;"300_"&amp;Data_TOT_TWh!$E598,Data_TER_TWh!AH$9:AH$504)+SUMIF(Data_RES_TWh!$A$9:$A$1496,Data_TOT_TWh!$B598&amp;"400_"&amp;Data_TOT_TWh!$E598,Data_RES_TWh!AH$9:AH$1496)</f>
        <v>0</v>
      </c>
      <c r="AJ598" s="13"/>
      <c r="AL598" s="9"/>
      <c r="AM598" s="87"/>
      <c r="AN598" s="87"/>
    </row>
    <row r="599" spans="12:40">
      <c r="L599" s="46"/>
      <c r="M599" s="46"/>
      <c r="O599" s="47"/>
      <c r="P599" s="46"/>
      <c r="Q599" s="46"/>
      <c r="R599" s="37"/>
      <c r="S599" s="13"/>
      <c r="U599" s="13"/>
      <c r="W599" s="13"/>
      <c r="X599" s="13">
        <f>SUMIF(Data_IND_TWh!$A$9:$A$504,Data_TOT_TWh!$B599&amp;"200_"&amp;Data_TOT_TWh!$E599,Data_IND_TWh!X$9:X$504)+SUMIF(Data_TER_TWh!$A$9:$A$504,Data_TOT_TWh!$B599&amp;"300_"&amp;Data_TOT_TWh!$E599,Data_TER_TWh!X$9:X$504)+SUMIF(Data_RES_TWh!$A$9:$A$1496,Data_TOT_TWh!$B599&amp;"400_"&amp;Data_TOT_TWh!$E599,Data_RES_TWh!X$9:X$1496)</f>
        <v>0</v>
      </c>
      <c r="Y599" s="13">
        <f>SUMIF(Data_IND_TWh!$A$9:$A$504,Data_TOT_TWh!$B599&amp;"200_"&amp;Data_TOT_TWh!$E599,Data_IND_TWh!Y$9:Y$504)+SUMIF(Data_TER_TWh!$A$9:$A$504,Data_TOT_TWh!$B599&amp;"300_"&amp;Data_TOT_TWh!$E599,Data_TER_TWh!Y$9:Y$504)+SUMIF(Data_RES_TWh!$A$9:$A$1496,Data_TOT_TWh!$B599&amp;"400_"&amp;Data_TOT_TWh!$E599,Data_RES_TWh!Y$9:Y$1496)</f>
        <v>0</v>
      </c>
      <c r="Z599" s="13">
        <f>SUMIF(Data_IND_TWh!$A$9:$A$504,Data_TOT_TWh!$B599&amp;"200_"&amp;Data_TOT_TWh!$E599,Data_IND_TWh!Z$9:Z$504)+SUMIF(Data_TER_TWh!$A$9:$A$504,Data_TOT_TWh!$B599&amp;"300_"&amp;Data_TOT_TWh!$E599,Data_TER_TWh!Z$9:Z$504)+SUMIF(Data_RES_TWh!$A$9:$A$1496,Data_TOT_TWh!$B599&amp;"400_"&amp;Data_TOT_TWh!$E599,Data_RES_TWh!Z$9:Z$1496)</f>
        <v>0</v>
      </c>
      <c r="AA599" s="46">
        <f>SUMIF(Data_IND_TWh!$A$9:$A$504,Data_TOT_TWh!$B599&amp;"200_"&amp;Data_TOT_TWh!$E599,Data_IND_TWh!AA$9:AA$504)+SUMIF(Data_TER_TWh!$A$9:$A$504,Data_TOT_TWh!$B599&amp;"300_"&amp;Data_TOT_TWh!$E599,Data_TER_TWh!AA$9:AA$504)+SUMIF(Data_RES_TWh!$A$9:$A$1496,Data_TOT_TWh!$B599&amp;"400_"&amp;Data_TOT_TWh!$E599,Data_RES_TWh!AA$9:AA$1496)</f>
        <v>0</v>
      </c>
      <c r="AC599" s="13"/>
      <c r="AE599" s="13"/>
      <c r="AF599" s="13">
        <f>SUMIF(Data_IND_TWh!$A$9:$A$504,Data_TOT_TWh!$B599&amp;"200_"&amp;Data_TOT_TWh!$E599,Data_IND_TWh!AF$9:AF$504)+SUMIF(Data_TER_TWh!$A$9:$A$504,Data_TOT_TWh!$B599&amp;"300_"&amp;Data_TOT_TWh!$E599,Data_TER_TWh!AF$9:AF$504)+SUMIF(Data_RES_TWh!$A$9:$A$1496,Data_TOT_TWh!$B599&amp;"400_"&amp;Data_TOT_TWh!$E599,Data_RES_TWh!AF$9:AF$1496)</f>
        <v>0</v>
      </c>
      <c r="AG599" s="13">
        <f>SUMIF(Data_IND_TWh!$A$9:$A$504,Data_TOT_TWh!$B599&amp;"200_"&amp;Data_TOT_TWh!$E599,Data_IND_TWh!AG$9:AG$504)+SUMIF(Data_TER_TWh!$A$9:$A$504,Data_TOT_TWh!$B599&amp;"300_"&amp;Data_TOT_TWh!$E599,Data_TER_TWh!AG$9:AG$504)+SUMIF(Data_RES_TWh!$A$9:$A$1496,Data_TOT_TWh!$B599&amp;"400_"&amp;Data_TOT_TWh!$E599,Data_RES_TWh!AG$9:AG$1496)</f>
        <v>0</v>
      </c>
      <c r="AH599" s="46">
        <f>SUMIF(Data_IND_TWh!$A$9:$A$504,Data_TOT_TWh!$B599&amp;"200_"&amp;Data_TOT_TWh!$E599,Data_IND_TWh!AH$9:AH$504)+SUMIF(Data_TER_TWh!$A$9:$A$504,Data_TOT_TWh!$B599&amp;"300_"&amp;Data_TOT_TWh!$E599,Data_TER_TWh!AH$9:AH$504)+SUMIF(Data_RES_TWh!$A$9:$A$1496,Data_TOT_TWh!$B599&amp;"400_"&amp;Data_TOT_TWh!$E599,Data_RES_TWh!AH$9:AH$1496)</f>
        <v>0</v>
      </c>
      <c r="AJ599" s="13"/>
      <c r="AL599" s="9"/>
      <c r="AM599" s="87"/>
      <c r="AN599" s="87"/>
    </row>
    <row r="600" spans="12:40">
      <c r="L600" s="46"/>
      <c r="M600" s="46"/>
      <c r="O600" s="47"/>
      <c r="P600" s="46"/>
      <c r="Q600" s="46"/>
      <c r="R600" s="37"/>
      <c r="S600" s="13"/>
      <c r="U600" s="13"/>
      <c r="W600" s="13"/>
      <c r="X600" s="13">
        <f>SUMIF(Data_IND_TWh!$A$9:$A$504,Data_TOT_TWh!$B600&amp;"200_"&amp;Data_TOT_TWh!$E600,Data_IND_TWh!X$9:X$504)+SUMIF(Data_TER_TWh!$A$9:$A$504,Data_TOT_TWh!$B600&amp;"300_"&amp;Data_TOT_TWh!$E600,Data_TER_TWh!X$9:X$504)+SUMIF(Data_RES_TWh!$A$9:$A$1496,Data_TOT_TWh!$B600&amp;"400_"&amp;Data_TOT_TWh!$E600,Data_RES_TWh!X$9:X$1496)</f>
        <v>0</v>
      </c>
      <c r="Y600" s="13">
        <f>SUMIF(Data_IND_TWh!$A$9:$A$504,Data_TOT_TWh!$B600&amp;"200_"&amp;Data_TOT_TWh!$E600,Data_IND_TWh!Y$9:Y$504)+SUMIF(Data_TER_TWh!$A$9:$A$504,Data_TOT_TWh!$B600&amp;"300_"&amp;Data_TOT_TWh!$E600,Data_TER_TWh!Y$9:Y$504)+SUMIF(Data_RES_TWh!$A$9:$A$1496,Data_TOT_TWh!$B600&amp;"400_"&amp;Data_TOT_TWh!$E600,Data_RES_TWh!Y$9:Y$1496)</f>
        <v>0</v>
      </c>
      <c r="Z600" s="13">
        <f>SUMIF(Data_IND_TWh!$A$9:$A$504,Data_TOT_TWh!$B600&amp;"200_"&amp;Data_TOT_TWh!$E600,Data_IND_TWh!Z$9:Z$504)+SUMIF(Data_TER_TWh!$A$9:$A$504,Data_TOT_TWh!$B600&amp;"300_"&amp;Data_TOT_TWh!$E600,Data_TER_TWh!Z$9:Z$504)+SUMIF(Data_RES_TWh!$A$9:$A$1496,Data_TOT_TWh!$B600&amp;"400_"&amp;Data_TOT_TWh!$E600,Data_RES_TWh!Z$9:Z$1496)</f>
        <v>0</v>
      </c>
      <c r="AA600" s="46">
        <f>SUMIF(Data_IND_TWh!$A$9:$A$504,Data_TOT_TWh!$B600&amp;"200_"&amp;Data_TOT_TWh!$E600,Data_IND_TWh!AA$9:AA$504)+SUMIF(Data_TER_TWh!$A$9:$A$504,Data_TOT_TWh!$B600&amp;"300_"&amp;Data_TOT_TWh!$E600,Data_TER_TWh!AA$9:AA$504)+SUMIF(Data_RES_TWh!$A$9:$A$1496,Data_TOT_TWh!$B600&amp;"400_"&amp;Data_TOT_TWh!$E600,Data_RES_TWh!AA$9:AA$1496)</f>
        <v>0</v>
      </c>
      <c r="AC600" s="13"/>
      <c r="AE600" s="13"/>
      <c r="AF600" s="13">
        <f>SUMIF(Data_IND_TWh!$A$9:$A$504,Data_TOT_TWh!$B600&amp;"200_"&amp;Data_TOT_TWh!$E600,Data_IND_TWh!AF$9:AF$504)+SUMIF(Data_TER_TWh!$A$9:$A$504,Data_TOT_TWh!$B600&amp;"300_"&amp;Data_TOT_TWh!$E600,Data_TER_TWh!AF$9:AF$504)+SUMIF(Data_RES_TWh!$A$9:$A$1496,Data_TOT_TWh!$B600&amp;"400_"&amp;Data_TOT_TWh!$E600,Data_RES_TWh!AF$9:AF$1496)</f>
        <v>0</v>
      </c>
      <c r="AG600" s="13">
        <f>SUMIF(Data_IND_TWh!$A$9:$A$504,Data_TOT_TWh!$B600&amp;"200_"&amp;Data_TOT_TWh!$E600,Data_IND_TWh!AG$9:AG$504)+SUMIF(Data_TER_TWh!$A$9:$A$504,Data_TOT_TWh!$B600&amp;"300_"&amp;Data_TOT_TWh!$E600,Data_TER_TWh!AG$9:AG$504)+SUMIF(Data_RES_TWh!$A$9:$A$1496,Data_TOT_TWh!$B600&amp;"400_"&amp;Data_TOT_TWh!$E600,Data_RES_TWh!AG$9:AG$1496)</f>
        <v>0</v>
      </c>
      <c r="AH600" s="46">
        <f>SUMIF(Data_IND_TWh!$A$9:$A$504,Data_TOT_TWh!$B600&amp;"200_"&amp;Data_TOT_TWh!$E600,Data_IND_TWh!AH$9:AH$504)+SUMIF(Data_TER_TWh!$A$9:$A$504,Data_TOT_TWh!$B600&amp;"300_"&amp;Data_TOT_TWh!$E600,Data_TER_TWh!AH$9:AH$504)+SUMIF(Data_RES_TWh!$A$9:$A$1496,Data_TOT_TWh!$B600&amp;"400_"&amp;Data_TOT_TWh!$E600,Data_RES_TWh!AH$9:AH$1496)</f>
        <v>0</v>
      </c>
      <c r="AJ600" s="13"/>
      <c r="AL600" s="9"/>
      <c r="AM600" s="87"/>
      <c r="AN600" s="87"/>
    </row>
    <row r="601" spans="12:40">
      <c r="L601" s="46"/>
      <c r="M601" s="46"/>
      <c r="O601" s="47"/>
      <c r="P601" s="46"/>
      <c r="Q601" s="46"/>
      <c r="R601" s="37"/>
      <c r="S601" s="13"/>
      <c r="U601" s="13"/>
      <c r="W601" s="13"/>
      <c r="X601" s="13">
        <f>SUMIF(Data_IND_TWh!$A$9:$A$504,Data_TOT_TWh!$B601&amp;"200_"&amp;Data_TOT_TWh!$E601,Data_IND_TWh!X$9:X$504)+SUMIF(Data_TER_TWh!$A$9:$A$504,Data_TOT_TWh!$B601&amp;"300_"&amp;Data_TOT_TWh!$E601,Data_TER_TWh!X$9:X$504)+SUMIF(Data_RES_TWh!$A$9:$A$1496,Data_TOT_TWh!$B601&amp;"400_"&amp;Data_TOT_TWh!$E601,Data_RES_TWh!X$9:X$1496)</f>
        <v>0</v>
      </c>
      <c r="Y601" s="13">
        <f>SUMIF(Data_IND_TWh!$A$9:$A$504,Data_TOT_TWh!$B601&amp;"200_"&amp;Data_TOT_TWh!$E601,Data_IND_TWh!Y$9:Y$504)+SUMIF(Data_TER_TWh!$A$9:$A$504,Data_TOT_TWh!$B601&amp;"300_"&amp;Data_TOT_TWh!$E601,Data_TER_TWh!Y$9:Y$504)+SUMIF(Data_RES_TWh!$A$9:$A$1496,Data_TOT_TWh!$B601&amp;"400_"&amp;Data_TOT_TWh!$E601,Data_RES_TWh!Y$9:Y$1496)</f>
        <v>0</v>
      </c>
      <c r="Z601" s="13">
        <f>SUMIF(Data_IND_TWh!$A$9:$A$504,Data_TOT_TWh!$B601&amp;"200_"&amp;Data_TOT_TWh!$E601,Data_IND_TWh!Z$9:Z$504)+SUMIF(Data_TER_TWh!$A$9:$A$504,Data_TOT_TWh!$B601&amp;"300_"&amp;Data_TOT_TWh!$E601,Data_TER_TWh!Z$9:Z$504)+SUMIF(Data_RES_TWh!$A$9:$A$1496,Data_TOT_TWh!$B601&amp;"400_"&amp;Data_TOT_TWh!$E601,Data_RES_TWh!Z$9:Z$1496)</f>
        <v>0</v>
      </c>
      <c r="AA601" s="46">
        <f>SUMIF(Data_IND_TWh!$A$9:$A$504,Data_TOT_TWh!$B601&amp;"200_"&amp;Data_TOT_TWh!$E601,Data_IND_TWh!AA$9:AA$504)+SUMIF(Data_TER_TWh!$A$9:$A$504,Data_TOT_TWh!$B601&amp;"300_"&amp;Data_TOT_TWh!$E601,Data_TER_TWh!AA$9:AA$504)+SUMIF(Data_RES_TWh!$A$9:$A$1496,Data_TOT_TWh!$B601&amp;"400_"&amp;Data_TOT_TWh!$E601,Data_RES_TWh!AA$9:AA$1496)</f>
        <v>0</v>
      </c>
      <c r="AC601" s="13"/>
      <c r="AE601" s="13"/>
      <c r="AF601" s="13">
        <f>SUMIF(Data_IND_TWh!$A$9:$A$504,Data_TOT_TWh!$B601&amp;"200_"&amp;Data_TOT_TWh!$E601,Data_IND_TWh!AF$9:AF$504)+SUMIF(Data_TER_TWh!$A$9:$A$504,Data_TOT_TWh!$B601&amp;"300_"&amp;Data_TOT_TWh!$E601,Data_TER_TWh!AF$9:AF$504)+SUMIF(Data_RES_TWh!$A$9:$A$1496,Data_TOT_TWh!$B601&amp;"400_"&amp;Data_TOT_TWh!$E601,Data_RES_TWh!AF$9:AF$1496)</f>
        <v>0</v>
      </c>
      <c r="AG601" s="13">
        <f>SUMIF(Data_IND_TWh!$A$9:$A$504,Data_TOT_TWh!$B601&amp;"200_"&amp;Data_TOT_TWh!$E601,Data_IND_TWh!AG$9:AG$504)+SUMIF(Data_TER_TWh!$A$9:$A$504,Data_TOT_TWh!$B601&amp;"300_"&amp;Data_TOT_TWh!$E601,Data_TER_TWh!AG$9:AG$504)+SUMIF(Data_RES_TWh!$A$9:$A$1496,Data_TOT_TWh!$B601&amp;"400_"&amp;Data_TOT_TWh!$E601,Data_RES_TWh!AG$9:AG$1496)</f>
        <v>0</v>
      </c>
      <c r="AH601" s="46">
        <f>SUMIF(Data_IND_TWh!$A$9:$A$504,Data_TOT_TWh!$B601&amp;"200_"&amp;Data_TOT_TWh!$E601,Data_IND_TWh!AH$9:AH$504)+SUMIF(Data_TER_TWh!$A$9:$A$504,Data_TOT_TWh!$B601&amp;"300_"&amp;Data_TOT_TWh!$E601,Data_TER_TWh!AH$9:AH$504)+SUMIF(Data_RES_TWh!$A$9:$A$1496,Data_TOT_TWh!$B601&amp;"400_"&amp;Data_TOT_TWh!$E601,Data_RES_TWh!AH$9:AH$1496)</f>
        <v>0</v>
      </c>
      <c r="AJ601" s="13"/>
      <c r="AL601" s="9"/>
      <c r="AM601" s="87"/>
      <c r="AN601" s="87"/>
    </row>
    <row r="602" spans="12:40">
      <c r="L602" s="46"/>
      <c r="M602" s="46"/>
      <c r="O602" s="47"/>
      <c r="P602" s="46"/>
      <c r="Q602" s="46"/>
      <c r="R602" s="37"/>
      <c r="S602" s="13"/>
      <c r="U602" s="13"/>
      <c r="W602" s="13"/>
      <c r="X602" s="13">
        <f>SUMIF(Data_IND_TWh!$A$9:$A$504,Data_TOT_TWh!$B602&amp;"200_"&amp;Data_TOT_TWh!$E602,Data_IND_TWh!X$9:X$504)+SUMIF(Data_TER_TWh!$A$9:$A$504,Data_TOT_TWh!$B602&amp;"300_"&amp;Data_TOT_TWh!$E602,Data_TER_TWh!X$9:X$504)+SUMIF(Data_RES_TWh!$A$9:$A$1496,Data_TOT_TWh!$B602&amp;"400_"&amp;Data_TOT_TWh!$E602,Data_RES_TWh!X$9:X$1496)</f>
        <v>0</v>
      </c>
      <c r="Y602" s="13">
        <f>SUMIF(Data_IND_TWh!$A$9:$A$504,Data_TOT_TWh!$B602&amp;"200_"&amp;Data_TOT_TWh!$E602,Data_IND_TWh!Y$9:Y$504)+SUMIF(Data_TER_TWh!$A$9:$A$504,Data_TOT_TWh!$B602&amp;"300_"&amp;Data_TOT_TWh!$E602,Data_TER_TWh!Y$9:Y$504)+SUMIF(Data_RES_TWh!$A$9:$A$1496,Data_TOT_TWh!$B602&amp;"400_"&amp;Data_TOT_TWh!$E602,Data_RES_TWh!Y$9:Y$1496)</f>
        <v>0</v>
      </c>
      <c r="Z602" s="13">
        <f>SUMIF(Data_IND_TWh!$A$9:$A$504,Data_TOT_TWh!$B602&amp;"200_"&amp;Data_TOT_TWh!$E602,Data_IND_TWh!Z$9:Z$504)+SUMIF(Data_TER_TWh!$A$9:$A$504,Data_TOT_TWh!$B602&amp;"300_"&amp;Data_TOT_TWh!$E602,Data_TER_TWh!Z$9:Z$504)+SUMIF(Data_RES_TWh!$A$9:$A$1496,Data_TOT_TWh!$B602&amp;"400_"&amp;Data_TOT_TWh!$E602,Data_RES_TWh!Z$9:Z$1496)</f>
        <v>0</v>
      </c>
      <c r="AA602" s="46">
        <f>SUMIF(Data_IND_TWh!$A$9:$A$504,Data_TOT_TWh!$B602&amp;"200_"&amp;Data_TOT_TWh!$E602,Data_IND_TWh!AA$9:AA$504)+SUMIF(Data_TER_TWh!$A$9:$A$504,Data_TOT_TWh!$B602&amp;"300_"&amp;Data_TOT_TWh!$E602,Data_TER_TWh!AA$9:AA$504)+SUMIF(Data_RES_TWh!$A$9:$A$1496,Data_TOT_TWh!$B602&amp;"400_"&amp;Data_TOT_TWh!$E602,Data_RES_TWh!AA$9:AA$1496)</f>
        <v>0</v>
      </c>
      <c r="AC602" s="13"/>
      <c r="AE602" s="13"/>
      <c r="AF602" s="13">
        <f>SUMIF(Data_IND_TWh!$A$9:$A$504,Data_TOT_TWh!$B602&amp;"200_"&amp;Data_TOT_TWh!$E602,Data_IND_TWh!AF$9:AF$504)+SUMIF(Data_TER_TWh!$A$9:$A$504,Data_TOT_TWh!$B602&amp;"300_"&amp;Data_TOT_TWh!$E602,Data_TER_TWh!AF$9:AF$504)+SUMIF(Data_RES_TWh!$A$9:$A$1496,Data_TOT_TWh!$B602&amp;"400_"&amp;Data_TOT_TWh!$E602,Data_RES_TWh!AF$9:AF$1496)</f>
        <v>0</v>
      </c>
      <c r="AG602" s="13">
        <f>SUMIF(Data_IND_TWh!$A$9:$A$504,Data_TOT_TWh!$B602&amp;"200_"&amp;Data_TOT_TWh!$E602,Data_IND_TWh!AG$9:AG$504)+SUMIF(Data_TER_TWh!$A$9:$A$504,Data_TOT_TWh!$B602&amp;"300_"&amp;Data_TOT_TWh!$E602,Data_TER_TWh!AG$9:AG$504)+SUMIF(Data_RES_TWh!$A$9:$A$1496,Data_TOT_TWh!$B602&amp;"400_"&amp;Data_TOT_TWh!$E602,Data_RES_TWh!AG$9:AG$1496)</f>
        <v>0</v>
      </c>
      <c r="AH602" s="46">
        <f>SUMIF(Data_IND_TWh!$A$9:$A$504,Data_TOT_TWh!$B602&amp;"200_"&amp;Data_TOT_TWh!$E602,Data_IND_TWh!AH$9:AH$504)+SUMIF(Data_TER_TWh!$A$9:$A$504,Data_TOT_TWh!$B602&amp;"300_"&amp;Data_TOT_TWh!$E602,Data_TER_TWh!AH$9:AH$504)+SUMIF(Data_RES_TWh!$A$9:$A$1496,Data_TOT_TWh!$B602&amp;"400_"&amp;Data_TOT_TWh!$E602,Data_RES_TWh!AH$9:AH$1496)</f>
        <v>0</v>
      </c>
      <c r="AJ602" s="13"/>
      <c r="AL602" s="9"/>
      <c r="AM602" s="87"/>
      <c r="AN602" s="87"/>
    </row>
    <row r="603" spans="12:40">
      <c r="L603" s="46"/>
      <c r="M603" s="46"/>
      <c r="O603" s="47"/>
      <c r="P603" s="46"/>
      <c r="Q603" s="46"/>
      <c r="R603" s="37"/>
      <c r="S603" s="13"/>
      <c r="U603" s="13"/>
      <c r="W603" s="13"/>
      <c r="X603" s="13">
        <f>SUMIF(Data_IND_TWh!$A$9:$A$504,Data_TOT_TWh!$B603&amp;"200_"&amp;Data_TOT_TWh!$E603,Data_IND_TWh!X$9:X$504)+SUMIF(Data_TER_TWh!$A$9:$A$504,Data_TOT_TWh!$B603&amp;"300_"&amp;Data_TOT_TWh!$E603,Data_TER_TWh!X$9:X$504)+SUMIF(Data_RES_TWh!$A$9:$A$1496,Data_TOT_TWh!$B603&amp;"400_"&amp;Data_TOT_TWh!$E603,Data_RES_TWh!X$9:X$1496)</f>
        <v>0</v>
      </c>
      <c r="Y603" s="13">
        <f>SUMIF(Data_IND_TWh!$A$9:$A$504,Data_TOT_TWh!$B603&amp;"200_"&amp;Data_TOT_TWh!$E603,Data_IND_TWh!Y$9:Y$504)+SUMIF(Data_TER_TWh!$A$9:$A$504,Data_TOT_TWh!$B603&amp;"300_"&amp;Data_TOT_TWh!$E603,Data_TER_TWh!Y$9:Y$504)+SUMIF(Data_RES_TWh!$A$9:$A$1496,Data_TOT_TWh!$B603&amp;"400_"&amp;Data_TOT_TWh!$E603,Data_RES_TWh!Y$9:Y$1496)</f>
        <v>0</v>
      </c>
      <c r="Z603" s="13">
        <f>SUMIF(Data_IND_TWh!$A$9:$A$504,Data_TOT_TWh!$B603&amp;"200_"&amp;Data_TOT_TWh!$E603,Data_IND_TWh!Z$9:Z$504)+SUMIF(Data_TER_TWh!$A$9:$A$504,Data_TOT_TWh!$B603&amp;"300_"&amp;Data_TOT_TWh!$E603,Data_TER_TWh!Z$9:Z$504)+SUMIF(Data_RES_TWh!$A$9:$A$1496,Data_TOT_TWh!$B603&amp;"400_"&amp;Data_TOT_TWh!$E603,Data_RES_TWh!Z$9:Z$1496)</f>
        <v>0</v>
      </c>
      <c r="AA603" s="46">
        <f>SUMIF(Data_IND_TWh!$A$9:$A$504,Data_TOT_TWh!$B603&amp;"200_"&amp;Data_TOT_TWh!$E603,Data_IND_TWh!AA$9:AA$504)+SUMIF(Data_TER_TWh!$A$9:$A$504,Data_TOT_TWh!$B603&amp;"300_"&amp;Data_TOT_TWh!$E603,Data_TER_TWh!AA$9:AA$504)+SUMIF(Data_RES_TWh!$A$9:$A$1496,Data_TOT_TWh!$B603&amp;"400_"&amp;Data_TOT_TWh!$E603,Data_RES_TWh!AA$9:AA$1496)</f>
        <v>0</v>
      </c>
      <c r="AC603" s="13"/>
      <c r="AE603" s="13"/>
      <c r="AF603" s="13">
        <f>SUMIF(Data_IND_TWh!$A$9:$A$504,Data_TOT_TWh!$B603&amp;"200_"&amp;Data_TOT_TWh!$E603,Data_IND_TWh!AF$9:AF$504)+SUMIF(Data_TER_TWh!$A$9:$A$504,Data_TOT_TWh!$B603&amp;"300_"&amp;Data_TOT_TWh!$E603,Data_TER_TWh!AF$9:AF$504)+SUMIF(Data_RES_TWh!$A$9:$A$1496,Data_TOT_TWh!$B603&amp;"400_"&amp;Data_TOT_TWh!$E603,Data_RES_TWh!AF$9:AF$1496)</f>
        <v>0</v>
      </c>
      <c r="AG603" s="13">
        <f>SUMIF(Data_IND_TWh!$A$9:$A$504,Data_TOT_TWh!$B603&amp;"200_"&amp;Data_TOT_TWh!$E603,Data_IND_TWh!AG$9:AG$504)+SUMIF(Data_TER_TWh!$A$9:$A$504,Data_TOT_TWh!$B603&amp;"300_"&amp;Data_TOT_TWh!$E603,Data_TER_TWh!AG$9:AG$504)+SUMIF(Data_RES_TWh!$A$9:$A$1496,Data_TOT_TWh!$B603&amp;"400_"&amp;Data_TOT_TWh!$E603,Data_RES_TWh!AG$9:AG$1496)</f>
        <v>0</v>
      </c>
      <c r="AH603" s="46">
        <f>SUMIF(Data_IND_TWh!$A$9:$A$504,Data_TOT_TWh!$B603&amp;"200_"&amp;Data_TOT_TWh!$E603,Data_IND_TWh!AH$9:AH$504)+SUMIF(Data_TER_TWh!$A$9:$A$504,Data_TOT_TWh!$B603&amp;"300_"&amp;Data_TOT_TWh!$E603,Data_TER_TWh!AH$9:AH$504)+SUMIF(Data_RES_TWh!$A$9:$A$1496,Data_TOT_TWh!$B603&amp;"400_"&amp;Data_TOT_TWh!$E603,Data_RES_TWh!AH$9:AH$1496)</f>
        <v>0</v>
      </c>
      <c r="AJ603" s="13"/>
      <c r="AL603" s="9"/>
      <c r="AM603" s="87"/>
      <c r="AN603" s="87"/>
    </row>
    <row r="604" spans="12:40">
      <c r="L604" s="46"/>
      <c r="M604" s="46"/>
      <c r="O604" s="47"/>
      <c r="P604" s="46"/>
      <c r="Q604" s="46"/>
      <c r="R604" s="37"/>
      <c r="S604" s="13"/>
      <c r="U604" s="13"/>
      <c r="W604" s="13"/>
      <c r="X604" s="13">
        <f>SUMIF(Data_IND_TWh!$A$9:$A$504,Data_TOT_TWh!$B604&amp;"200_"&amp;Data_TOT_TWh!$E604,Data_IND_TWh!X$9:X$504)+SUMIF(Data_TER_TWh!$A$9:$A$504,Data_TOT_TWh!$B604&amp;"300_"&amp;Data_TOT_TWh!$E604,Data_TER_TWh!X$9:X$504)+SUMIF(Data_RES_TWh!$A$9:$A$1496,Data_TOT_TWh!$B604&amp;"400_"&amp;Data_TOT_TWh!$E604,Data_RES_TWh!X$9:X$1496)</f>
        <v>0</v>
      </c>
      <c r="Y604" s="13">
        <f>SUMIF(Data_IND_TWh!$A$9:$A$504,Data_TOT_TWh!$B604&amp;"200_"&amp;Data_TOT_TWh!$E604,Data_IND_TWh!Y$9:Y$504)+SUMIF(Data_TER_TWh!$A$9:$A$504,Data_TOT_TWh!$B604&amp;"300_"&amp;Data_TOT_TWh!$E604,Data_TER_TWh!Y$9:Y$504)+SUMIF(Data_RES_TWh!$A$9:$A$1496,Data_TOT_TWh!$B604&amp;"400_"&amp;Data_TOT_TWh!$E604,Data_RES_TWh!Y$9:Y$1496)</f>
        <v>0</v>
      </c>
      <c r="Z604" s="13">
        <f>SUMIF(Data_IND_TWh!$A$9:$A$504,Data_TOT_TWh!$B604&amp;"200_"&amp;Data_TOT_TWh!$E604,Data_IND_TWh!Z$9:Z$504)+SUMIF(Data_TER_TWh!$A$9:$A$504,Data_TOT_TWh!$B604&amp;"300_"&amp;Data_TOT_TWh!$E604,Data_TER_TWh!Z$9:Z$504)+SUMIF(Data_RES_TWh!$A$9:$A$1496,Data_TOT_TWh!$B604&amp;"400_"&amp;Data_TOT_TWh!$E604,Data_RES_TWh!Z$9:Z$1496)</f>
        <v>0</v>
      </c>
      <c r="AA604" s="46">
        <f>SUMIF(Data_IND_TWh!$A$9:$A$504,Data_TOT_TWh!$B604&amp;"200_"&amp;Data_TOT_TWh!$E604,Data_IND_TWh!AA$9:AA$504)+SUMIF(Data_TER_TWh!$A$9:$A$504,Data_TOT_TWh!$B604&amp;"300_"&amp;Data_TOT_TWh!$E604,Data_TER_TWh!AA$9:AA$504)+SUMIF(Data_RES_TWh!$A$9:$A$1496,Data_TOT_TWh!$B604&amp;"400_"&amp;Data_TOT_TWh!$E604,Data_RES_TWh!AA$9:AA$1496)</f>
        <v>0</v>
      </c>
      <c r="AC604" s="13"/>
      <c r="AE604" s="13"/>
      <c r="AF604" s="13">
        <f>SUMIF(Data_IND_TWh!$A$9:$A$504,Data_TOT_TWh!$B604&amp;"200_"&amp;Data_TOT_TWh!$E604,Data_IND_TWh!AF$9:AF$504)+SUMIF(Data_TER_TWh!$A$9:$A$504,Data_TOT_TWh!$B604&amp;"300_"&amp;Data_TOT_TWh!$E604,Data_TER_TWh!AF$9:AF$504)+SUMIF(Data_RES_TWh!$A$9:$A$1496,Data_TOT_TWh!$B604&amp;"400_"&amp;Data_TOT_TWh!$E604,Data_RES_TWh!AF$9:AF$1496)</f>
        <v>0</v>
      </c>
      <c r="AG604" s="13">
        <f>SUMIF(Data_IND_TWh!$A$9:$A$504,Data_TOT_TWh!$B604&amp;"200_"&amp;Data_TOT_TWh!$E604,Data_IND_TWh!AG$9:AG$504)+SUMIF(Data_TER_TWh!$A$9:$A$504,Data_TOT_TWh!$B604&amp;"300_"&amp;Data_TOT_TWh!$E604,Data_TER_TWh!AG$9:AG$504)+SUMIF(Data_RES_TWh!$A$9:$A$1496,Data_TOT_TWh!$B604&amp;"400_"&amp;Data_TOT_TWh!$E604,Data_RES_TWh!AG$9:AG$1496)</f>
        <v>0</v>
      </c>
      <c r="AH604" s="46">
        <f>SUMIF(Data_IND_TWh!$A$9:$A$504,Data_TOT_TWh!$B604&amp;"200_"&amp;Data_TOT_TWh!$E604,Data_IND_TWh!AH$9:AH$504)+SUMIF(Data_TER_TWh!$A$9:$A$504,Data_TOT_TWh!$B604&amp;"300_"&amp;Data_TOT_TWh!$E604,Data_TER_TWh!AH$9:AH$504)+SUMIF(Data_RES_TWh!$A$9:$A$1496,Data_TOT_TWh!$B604&amp;"400_"&amp;Data_TOT_TWh!$E604,Data_RES_TWh!AH$9:AH$1496)</f>
        <v>0</v>
      </c>
      <c r="AJ604" s="13"/>
      <c r="AL604" s="9"/>
      <c r="AM604" s="87"/>
      <c r="AN604" s="87"/>
    </row>
    <row r="605" spans="12:40">
      <c r="L605" s="46"/>
      <c r="M605" s="46"/>
      <c r="O605" s="47"/>
      <c r="P605" s="46"/>
      <c r="Q605" s="46"/>
      <c r="R605" s="37"/>
      <c r="S605" s="13"/>
      <c r="U605" s="13"/>
      <c r="W605" s="13"/>
      <c r="X605" s="13">
        <f>SUMIF(Data_IND_TWh!$A$9:$A$504,Data_TOT_TWh!$B605&amp;"200_"&amp;Data_TOT_TWh!$E605,Data_IND_TWh!X$9:X$504)+SUMIF(Data_TER_TWh!$A$9:$A$504,Data_TOT_TWh!$B605&amp;"300_"&amp;Data_TOT_TWh!$E605,Data_TER_TWh!X$9:X$504)+SUMIF(Data_RES_TWh!$A$9:$A$1496,Data_TOT_TWh!$B605&amp;"400_"&amp;Data_TOT_TWh!$E605,Data_RES_TWh!X$9:X$1496)</f>
        <v>0</v>
      </c>
      <c r="Y605" s="13">
        <f>SUMIF(Data_IND_TWh!$A$9:$A$504,Data_TOT_TWh!$B605&amp;"200_"&amp;Data_TOT_TWh!$E605,Data_IND_TWh!Y$9:Y$504)+SUMIF(Data_TER_TWh!$A$9:$A$504,Data_TOT_TWh!$B605&amp;"300_"&amp;Data_TOT_TWh!$E605,Data_TER_TWh!Y$9:Y$504)+SUMIF(Data_RES_TWh!$A$9:$A$1496,Data_TOT_TWh!$B605&amp;"400_"&amp;Data_TOT_TWh!$E605,Data_RES_TWh!Y$9:Y$1496)</f>
        <v>0</v>
      </c>
      <c r="Z605" s="13">
        <f>SUMIF(Data_IND_TWh!$A$9:$A$504,Data_TOT_TWh!$B605&amp;"200_"&amp;Data_TOT_TWh!$E605,Data_IND_TWh!Z$9:Z$504)+SUMIF(Data_TER_TWh!$A$9:$A$504,Data_TOT_TWh!$B605&amp;"300_"&amp;Data_TOT_TWh!$E605,Data_TER_TWh!Z$9:Z$504)+SUMIF(Data_RES_TWh!$A$9:$A$1496,Data_TOT_TWh!$B605&amp;"400_"&amp;Data_TOT_TWh!$E605,Data_RES_TWh!Z$9:Z$1496)</f>
        <v>0</v>
      </c>
      <c r="AA605" s="46">
        <f>SUMIF(Data_IND_TWh!$A$9:$A$504,Data_TOT_TWh!$B605&amp;"200_"&amp;Data_TOT_TWh!$E605,Data_IND_TWh!AA$9:AA$504)+SUMIF(Data_TER_TWh!$A$9:$A$504,Data_TOT_TWh!$B605&amp;"300_"&amp;Data_TOT_TWh!$E605,Data_TER_TWh!AA$9:AA$504)+SUMIF(Data_RES_TWh!$A$9:$A$1496,Data_TOT_TWh!$B605&amp;"400_"&amp;Data_TOT_TWh!$E605,Data_RES_TWh!AA$9:AA$1496)</f>
        <v>0</v>
      </c>
      <c r="AC605" s="13"/>
      <c r="AE605" s="13"/>
      <c r="AF605" s="13">
        <f>SUMIF(Data_IND_TWh!$A$9:$A$504,Data_TOT_TWh!$B605&amp;"200_"&amp;Data_TOT_TWh!$E605,Data_IND_TWh!AF$9:AF$504)+SUMIF(Data_TER_TWh!$A$9:$A$504,Data_TOT_TWh!$B605&amp;"300_"&amp;Data_TOT_TWh!$E605,Data_TER_TWh!AF$9:AF$504)+SUMIF(Data_RES_TWh!$A$9:$A$1496,Data_TOT_TWh!$B605&amp;"400_"&amp;Data_TOT_TWh!$E605,Data_RES_TWh!AF$9:AF$1496)</f>
        <v>0</v>
      </c>
      <c r="AG605" s="13">
        <f>SUMIF(Data_IND_TWh!$A$9:$A$504,Data_TOT_TWh!$B605&amp;"200_"&amp;Data_TOT_TWh!$E605,Data_IND_TWh!AG$9:AG$504)+SUMIF(Data_TER_TWh!$A$9:$A$504,Data_TOT_TWh!$B605&amp;"300_"&amp;Data_TOT_TWh!$E605,Data_TER_TWh!AG$9:AG$504)+SUMIF(Data_RES_TWh!$A$9:$A$1496,Data_TOT_TWh!$B605&amp;"400_"&amp;Data_TOT_TWh!$E605,Data_RES_TWh!AG$9:AG$1496)</f>
        <v>0</v>
      </c>
      <c r="AH605" s="46">
        <f>SUMIF(Data_IND_TWh!$A$9:$A$504,Data_TOT_TWh!$B605&amp;"200_"&amp;Data_TOT_TWh!$E605,Data_IND_TWh!AH$9:AH$504)+SUMIF(Data_TER_TWh!$A$9:$A$504,Data_TOT_TWh!$B605&amp;"300_"&amp;Data_TOT_TWh!$E605,Data_TER_TWh!AH$9:AH$504)+SUMIF(Data_RES_TWh!$A$9:$A$1496,Data_TOT_TWh!$B605&amp;"400_"&amp;Data_TOT_TWh!$E605,Data_RES_TWh!AH$9:AH$1496)</f>
        <v>0</v>
      </c>
      <c r="AJ605" s="13"/>
      <c r="AL605" s="9"/>
      <c r="AM605" s="87"/>
      <c r="AN605" s="87"/>
    </row>
    <row r="606" spans="12:40">
      <c r="L606" s="46"/>
      <c r="M606" s="46"/>
      <c r="O606" s="47"/>
      <c r="P606" s="46"/>
      <c r="Q606" s="46"/>
      <c r="R606" s="37"/>
      <c r="S606" s="13"/>
      <c r="U606" s="13"/>
      <c r="W606" s="13"/>
      <c r="X606" s="13">
        <f>SUMIF(Data_IND_TWh!$A$9:$A$504,Data_TOT_TWh!$B606&amp;"200_"&amp;Data_TOT_TWh!$E606,Data_IND_TWh!X$9:X$504)+SUMIF(Data_TER_TWh!$A$9:$A$504,Data_TOT_TWh!$B606&amp;"300_"&amp;Data_TOT_TWh!$E606,Data_TER_TWh!X$9:X$504)+SUMIF(Data_RES_TWh!$A$9:$A$1496,Data_TOT_TWh!$B606&amp;"400_"&amp;Data_TOT_TWh!$E606,Data_RES_TWh!X$9:X$1496)</f>
        <v>0</v>
      </c>
      <c r="Y606" s="13">
        <f>SUMIF(Data_IND_TWh!$A$9:$A$504,Data_TOT_TWh!$B606&amp;"200_"&amp;Data_TOT_TWh!$E606,Data_IND_TWh!Y$9:Y$504)+SUMIF(Data_TER_TWh!$A$9:$A$504,Data_TOT_TWh!$B606&amp;"300_"&amp;Data_TOT_TWh!$E606,Data_TER_TWh!Y$9:Y$504)+SUMIF(Data_RES_TWh!$A$9:$A$1496,Data_TOT_TWh!$B606&amp;"400_"&amp;Data_TOT_TWh!$E606,Data_RES_TWh!Y$9:Y$1496)</f>
        <v>0</v>
      </c>
      <c r="Z606" s="13">
        <f>SUMIF(Data_IND_TWh!$A$9:$A$504,Data_TOT_TWh!$B606&amp;"200_"&amp;Data_TOT_TWh!$E606,Data_IND_TWh!Z$9:Z$504)+SUMIF(Data_TER_TWh!$A$9:$A$504,Data_TOT_TWh!$B606&amp;"300_"&amp;Data_TOT_TWh!$E606,Data_TER_TWh!Z$9:Z$504)+SUMIF(Data_RES_TWh!$A$9:$A$1496,Data_TOT_TWh!$B606&amp;"400_"&amp;Data_TOT_TWh!$E606,Data_RES_TWh!Z$9:Z$1496)</f>
        <v>0</v>
      </c>
      <c r="AA606" s="46">
        <f>SUMIF(Data_IND_TWh!$A$9:$A$504,Data_TOT_TWh!$B606&amp;"200_"&amp;Data_TOT_TWh!$E606,Data_IND_TWh!AA$9:AA$504)+SUMIF(Data_TER_TWh!$A$9:$A$504,Data_TOT_TWh!$B606&amp;"300_"&amp;Data_TOT_TWh!$E606,Data_TER_TWh!AA$9:AA$504)+SUMIF(Data_RES_TWh!$A$9:$A$1496,Data_TOT_TWh!$B606&amp;"400_"&amp;Data_TOT_TWh!$E606,Data_RES_TWh!AA$9:AA$1496)</f>
        <v>0</v>
      </c>
      <c r="AC606" s="13"/>
      <c r="AE606" s="13"/>
      <c r="AF606" s="13">
        <f>SUMIF(Data_IND_TWh!$A$9:$A$504,Data_TOT_TWh!$B606&amp;"200_"&amp;Data_TOT_TWh!$E606,Data_IND_TWh!AF$9:AF$504)+SUMIF(Data_TER_TWh!$A$9:$A$504,Data_TOT_TWh!$B606&amp;"300_"&amp;Data_TOT_TWh!$E606,Data_TER_TWh!AF$9:AF$504)+SUMIF(Data_RES_TWh!$A$9:$A$1496,Data_TOT_TWh!$B606&amp;"400_"&amp;Data_TOT_TWh!$E606,Data_RES_TWh!AF$9:AF$1496)</f>
        <v>0</v>
      </c>
      <c r="AG606" s="13">
        <f>SUMIF(Data_IND_TWh!$A$9:$A$504,Data_TOT_TWh!$B606&amp;"200_"&amp;Data_TOT_TWh!$E606,Data_IND_TWh!AG$9:AG$504)+SUMIF(Data_TER_TWh!$A$9:$A$504,Data_TOT_TWh!$B606&amp;"300_"&amp;Data_TOT_TWh!$E606,Data_TER_TWh!AG$9:AG$504)+SUMIF(Data_RES_TWh!$A$9:$A$1496,Data_TOT_TWh!$B606&amp;"400_"&amp;Data_TOT_TWh!$E606,Data_RES_TWh!AG$9:AG$1496)</f>
        <v>0</v>
      </c>
      <c r="AH606" s="46">
        <f>SUMIF(Data_IND_TWh!$A$9:$A$504,Data_TOT_TWh!$B606&amp;"200_"&amp;Data_TOT_TWh!$E606,Data_IND_TWh!AH$9:AH$504)+SUMIF(Data_TER_TWh!$A$9:$A$504,Data_TOT_TWh!$B606&amp;"300_"&amp;Data_TOT_TWh!$E606,Data_TER_TWh!AH$9:AH$504)+SUMIF(Data_RES_TWh!$A$9:$A$1496,Data_TOT_TWh!$B606&amp;"400_"&amp;Data_TOT_TWh!$E606,Data_RES_TWh!AH$9:AH$1496)</f>
        <v>0</v>
      </c>
      <c r="AJ606" s="13"/>
      <c r="AL606" s="9"/>
      <c r="AM606" s="87"/>
      <c r="AN606" s="87"/>
    </row>
    <row r="607" spans="12:40">
      <c r="L607" s="46"/>
      <c r="M607" s="46"/>
      <c r="O607" s="47"/>
      <c r="P607" s="46"/>
      <c r="Q607" s="46"/>
      <c r="R607" s="37"/>
      <c r="S607" s="13"/>
      <c r="U607" s="13"/>
      <c r="W607" s="13"/>
      <c r="X607" s="13">
        <f>SUMIF(Data_IND_TWh!$A$9:$A$504,Data_TOT_TWh!$B607&amp;"200_"&amp;Data_TOT_TWh!$E607,Data_IND_TWh!X$9:X$504)+SUMIF(Data_TER_TWh!$A$9:$A$504,Data_TOT_TWh!$B607&amp;"300_"&amp;Data_TOT_TWh!$E607,Data_TER_TWh!X$9:X$504)+SUMIF(Data_RES_TWh!$A$9:$A$1496,Data_TOT_TWh!$B607&amp;"400_"&amp;Data_TOT_TWh!$E607,Data_RES_TWh!X$9:X$1496)</f>
        <v>0</v>
      </c>
      <c r="Y607" s="13">
        <f>SUMIF(Data_IND_TWh!$A$9:$A$504,Data_TOT_TWh!$B607&amp;"200_"&amp;Data_TOT_TWh!$E607,Data_IND_TWh!Y$9:Y$504)+SUMIF(Data_TER_TWh!$A$9:$A$504,Data_TOT_TWh!$B607&amp;"300_"&amp;Data_TOT_TWh!$E607,Data_TER_TWh!Y$9:Y$504)+SUMIF(Data_RES_TWh!$A$9:$A$1496,Data_TOT_TWh!$B607&amp;"400_"&amp;Data_TOT_TWh!$E607,Data_RES_TWh!Y$9:Y$1496)</f>
        <v>0</v>
      </c>
      <c r="Z607" s="13">
        <f>SUMIF(Data_IND_TWh!$A$9:$A$504,Data_TOT_TWh!$B607&amp;"200_"&amp;Data_TOT_TWh!$E607,Data_IND_TWh!Z$9:Z$504)+SUMIF(Data_TER_TWh!$A$9:$A$504,Data_TOT_TWh!$B607&amp;"300_"&amp;Data_TOT_TWh!$E607,Data_TER_TWh!Z$9:Z$504)+SUMIF(Data_RES_TWh!$A$9:$A$1496,Data_TOT_TWh!$B607&amp;"400_"&amp;Data_TOT_TWh!$E607,Data_RES_TWh!Z$9:Z$1496)</f>
        <v>0</v>
      </c>
      <c r="AA607" s="46">
        <f>SUMIF(Data_IND_TWh!$A$9:$A$504,Data_TOT_TWh!$B607&amp;"200_"&amp;Data_TOT_TWh!$E607,Data_IND_TWh!AA$9:AA$504)+SUMIF(Data_TER_TWh!$A$9:$A$504,Data_TOT_TWh!$B607&amp;"300_"&amp;Data_TOT_TWh!$E607,Data_TER_TWh!AA$9:AA$504)+SUMIF(Data_RES_TWh!$A$9:$A$1496,Data_TOT_TWh!$B607&amp;"400_"&amp;Data_TOT_TWh!$E607,Data_RES_TWh!AA$9:AA$1496)</f>
        <v>0</v>
      </c>
      <c r="AC607" s="13"/>
      <c r="AE607" s="13"/>
      <c r="AF607" s="13">
        <f>SUMIF(Data_IND_TWh!$A$9:$A$504,Data_TOT_TWh!$B607&amp;"200_"&amp;Data_TOT_TWh!$E607,Data_IND_TWh!AF$9:AF$504)+SUMIF(Data_TER_TWh!$A$9:$A$504,Data_TOT_TWh!$B607&amp;"300_"&amp;Data_TOT_TWh!$E607,Data_TER_TWh!AF$9:AF$504)+SUMIF(Data_RES_TWh!$A$9:$A$1496,Data_TOT_TWh!$B607&amp;"400_"&amp;Data_TOT_TWh!$E607,Data_RES_TWh!AF$9:AF$1496)</f>
        <v>0</v>
      </c>
      <c r="AG607" s="13">
        <f>SUMIF(Data_IND_TWh!$A$9:$A$504,Data_TOT_TWh!$B607&amp;"200_"&amp;Data_TOT_TWh!$E607,Data_IND_TWh!AG$9:AG$504)+SUMIF(Data_TER_TWh!$A$9:$A$504,Data_TOT_TWh!$B607&amp;"300_"&amp;Data_TOT_TWh!$E607,Data_TER_TWh!AG$9:AG$504)+SUMIF(Data_RES_TWh!$A$9:$A$1496,Data_TOT_TWh!$B607&amp;"400_"&amp;Data_TOT_TWh!$E607,Data_RES_TWh!AG$9:AG$1496)</f>
        <v>0</v>
      </c>
      <c r="AH607" s="46">
        <f>SUMIF(Data_IND_TWh!$A$9:$A$504,Data_TOT_TWh!$B607&amp;"200_"&amp;Data_TOT_TWh!$E607,Data_IND_TWh!AH$9:AH$504)+SUMIF(Data_TER_TWh!$A$9:$A$504,Data_TOT_TWh!$B607&amp;"300_"&amp;Data_TOT_TWh!$E607,Data_TER_TWh!AH$9:AH$504)+SUMIF(Data_RES_TWh!$A$9:$A$1496,Data_TOT_TWh!$B607&amp;"400_"&amp;Data_TOT_TWh!$E607,Data_RES_TWh!AH$9:AH$1496)</f>
        <v>0</v>
      </c>
      <c r="AJ607" s="13"/>
      <c r="AL607" s="9"/>
      <c r="AM607" s="87"/>
      <c r="AN607" s="87"/>
    </row>
    <row r="608" spans="12:40">
      <c r="L608" s="46"/>
      <c r="M608" s="46"/>
      <c r="O608" s="47"/>
      <c r="P608" s="46"/>
      <c r="Q608" s="46"/>
      <c r="R608" s="37"/>
      <c r="S608" s="13"/>
      <c r="U608" s="13"/>
      <c r="W608" s="13"/>
      <c r="X608" s="13">
        <f>SUMIF(Data_IND_TWh!$A$9:$A$504,Data_TOT_TWh!$B608&amp;"200_"&amp;Data_TOT_TWh!$E608,Data_IND_TWh!X$9:X$504)+SUMIF(Data_TER_TWh!$A$9:$A$504,Data_TOT_TWh!$B608&amp;"300_"&amp;Data_TOT_TWh!$E608,Data_TER_TWh!X$9:X$504)+SUMIF(Data_RES_TWh!$A$9:$A$1496,Data_TOT_TWh!$B608&amp;"400_"&amp;Data_TOT_TWh!$E608,Data_RES_TWh!X$9:X$1496)</f>
        <v>0</v>
      </c>
      <c r="Y608" s="13">
        <f>SUMIF(Data_IND_TWh!$A$9:$A$504,Data_TOT_TWh!$B608&amp;"200_"&amp;Data_TOT_TWh!$E608,Data_IND_TWh!Y$9:Y$504)+SUMIF(Data_TER_TWh!$A$9:$A$504,Data_TOT_TWh!$B608&amp;"300_"&amp;Data_TOT_TWh!$E608,Data_TER_TWh!Y$9:Y$504)+SUMIF(Data_RES_TWh!$A$9:$A$1496,Data_TOT_TWh!$B608&amp;"400_"&amp;Data_TOT_TWh!$E608,Data_RES_TWh!Y$9:Y$1496)</f>
        <v>0</v>
      </c>
      <c r="Z608" s="13">
        <f>SUMIF(Data_IND_TWh!$A$9:$A$504,Data_TOT_TWh!$B608&amp;"200_"&amp;Data_TOT_TWh!$E608,Data_IND_TWh!Z$9:Z$504)+SUMIF(Data_TER_TWh!$A$9:$A$504,Data_TOT_TWh!$B608&amp;"300_"&amp;Data_TOT_TWh!$E608,Data_TER_TWh!Z$9:Z$504)+SUMIF(Data_RES_TWh!$A$9:$A$1496,Data_TOT_TWh!$B608&amp;"400_"&amp;Data_TOT_TWh!$E608,Data_RES_TWh!Z$9:Z$1496)</f>
        <v>0</v>
      </c>
      <c r="AA608" s="46">
        <f>SUMIF(Data_IND_TWh!$A$9:$A$504,Data_TOT_TWh!$B608&amp;"200_"&amp;Data_TOT_TWh!$E608,Data_IND_TWh!AA$9:AA$504)+SUMIF(Data_TER_TWh!$A$9:$A$504,Data_TOT_TWh!$B608&amp;"300_"&amp;Data_TOT_TWh!$E608,Data_TER_TWh!AA$9:AA$504)+SUMIF(Data_RES_TWh!$A$9:$A$1496,Data_TOT_TWh!$B608&amp;"400_"&amp;Data_TOT_TWh!$E608,Data_RES_TWh!AA$9:AA$1496)</f>
        <v>0</v>
      </c>
      <c r="AC608" s="13"/>
      <c r="AE608" s="13"/>
      <c r="AF608" s="13">
        <f>SUMIF(Data_IND_TWh!$A$9:$A$504,Data_TOT_TWh!$B608&amp;"200_"&amp;Data_TOT_TWh!$E608,Data_IND_TWh!AF$9:AF$504)+SUMIF(Data_TER_TWh!$A$9:$A$504,Data_TOT_TWh!$B608&amp;"300_"&amp;Data_TOT_TWh!$E608,Data_TER_TWh!AF$9:AF$504)+SUMIF(Data_RES_TWh!$A$9:$A$1496,Data_TOT_TWh!$B608&amp;"400_"&amp;Data_TOT_TWh!$E608,Data_RES_TWh!AF$9:AF$1496)</f>
        <v>0</v>
      </c>
      <c r="AG608" s="13">
        <f>SUMIF(Data_IND_TWh!$A$9:$A$504,Data_TOT_TWh!$B608&amp;"200_"&amp;Data_TOT_TWh!$E608,Data_IND_TWh!AG$9:AG$504)+SUMIF(Data_TER_TWh!$A$9:$A$504,Data_TOT_TWh!$B608&amp;"300_"&amp;Data_TOT_TWh!$E608,Data_TER_TWh!AG$9:AG$504)+SUMIF(Data_RES_TWh!$A$9:$A$1496,Data_TOT_TWh!$B608&amp;"400_"&amp;Data_TOT_TWh!$E608,Data_RES_TWh!AG$9:AG$1496)</f>
        <v>0</v>
      </c>
      <c r="AH608" s="46">
        <f>SUMIF(Data_IND_TWh!$A$9:$A$504,Data_TOT_TWh!$B608&amp;"200_"&amp;Data_TOT_TWh!$E608,Data_IND_TWh!AH$9:AH$504)+SUMIF(Data_TER_TWh!$A$9:$A$504,Data_TOT_TWh!$B608&amp;"300_"&amp;Data_TOT_TWh!$E608,Data_TER_TWh!AH$9:AH$504)+SUMIF(Data_RES_TWh!$A$9:$A$1496,Data_TOT_TWh!$B608&amp;"400_"&amp;Data_TOT_TWh!$E608,Data_RES_TWh!AH$9:AH$1496)</f>
        <v>0</v>
      </c>
      <c r="AJ608" s="13"/>
      <c r="AL608" s="9"/>
      <c r="AM608" s="87"/>
      <c r="AN608" s="87"/>
    </row>
    <row r="609" spans="12:40">
      <c r="L609" s="46"/>
      <c r="M609" s="46"/>
      <c r="O609" s="47"/>
      <c r="P609" s="46"/>
      <c r="Q609" s="46"/>
      <c r="R609" s="37"/>
      <c r="S609" s="13"/>
      <c r="U609" s="13"/>
      <c r="W609" s="13"/>
      <c r="X609" s="13">
        <f>SUMIF(Data_IND_TWh!$A$9:$A$504,Data_TOT_TWh!$B609&amp;"200_"&amp;Data_TOT_TWh!$E609,Data_IND_TWh!X$9:X$504)+SUMIF(Data_TER_TWh!$A$9:$A$504,Data_TOT_TWh!$B609&amp;"300_"&amp;Data_TOT_TWh!$E609,Data_TER_TWh!X$9:X$504)+SUMIF(Data_RES_TWh!$A$9:$A$1496,Data_TOT_TWh!$B609&amp;"400_"&amp;Data_TOT_TWh!$E609,Data_RES_TWh!X$9:X$1496)</f>
        <v>0</v>
      </c>
      <c r="Y609" s="13">
        <f>SUMIF(Data_IND_TWh!$A$9:$A$504,Data_TOT_TWh!$B609&amp;"200_"&amp;Data_TOT_TWh!$E609,Data_IND_TWh!Y$9:Y$504)+SUMIF(Data_TER_TWh!$A$9:$A$504,Data_TOT_TWh!$B609&amp;"300_"&amp;Data_TOT_TWh!$E609,Data_TER_TWh!Y$9:Y$504)+SUMIF(Data_RES_TWh!$A$9:$A$1496,Data_TOT_TWh!$B609&amp;"400_"&amp;Data_TOT_TWh!$E609,Data_RES_TWh!Y$9:Y$1496)</f>
        <v>0</v>
      </c>
      <c r="Z609" s="13">
        <f>SUMIF(Data_IND_TWh!$A$9:$A$504,Data_TOT_TWh!$B609&amp;"200_"&amp;Data_TOT_TWh!$E609,Data_IND_TWh!Z$9:Z$504)+SUMIF(Data_TER_TWh!$A$9:$A$504,Data_TOT_TWh!$B609&amp;"300_"&amp;Data_TOT_TWh!$E609,Data_TER_TWh!Z$9:Z$504)+SUMIF(Data_RES_TWh!$A$9:$A$1496,Data_TOT_TWh!$B609&amp;"400_"&amp;Data_TOT_TWh!$E609,Data_RES_TWh!Z$9:Z$1496)</f>
        <v>0</v>
      </c>
      <c r="AA609" s="46">
        <f>SUMIF(Data_IND_TWh!$A$9:$A$504,Data_TOT_TWh!$B609&amp;"200_"&amp;Data_TOT_TWh!$E609,Data_IND_TWh!AA$9:AA$504)+SUMIF(Data_TER_TWh!$A$9:$A$504,Data_TOT_TWh!$B609&amp;"300_"&amp;Data_TOT_TWh!$E609,Data_TER_TWh!AA$9:AA$504)+SUMIF(Data_RES_TWh!$A$9:$A$1496,Data_TOT_TWh!$B609&amp;"400_"&amp;Data_TOT_TWh!$E609,Data_RES_TWh!AA$9:AA$1496)</f>
        <v>0</v>
      </c>
      <c r="AC609" s="13"/>
      <c r="AE609" s="13"/>
      <c r="AF609" s="13">
        <f>SUMIF(Data_IND_TWh!$A$9:$A$504,Data_TOT_TWh!$B609&amp;"200_"&amp;Data_TOT_TWh!$E609,Data_IND_TWh!AF$9:AF$504)+SUMIF(Data_TER_TWh!$A$9:$A$504,Data_TOT_TWh!$B609&amp;"300_"&amp;Data_TOT_TWh!$E609,Data_TER_TWh!AF$9:AF$504)+SUMIF(Data_RES_TWh!$A$9:$A$1496,Data_TOT_TWh!$B609&amp;"400_"&amp;Data_TOT_TWh!$E609,Data_RES_TWh!AF$9:AF$1496)</f>
        <v>0</v>
      </c>
      <c r="AG609" s="13">
        <f>SUMIF(Data_IND_TWh!$A$9:$A$504,Data_TOT_TWh!$B609&amp;"200_"&amp;Data_TOT_TWh!$E609,Data_IND_TWh!AG$9:AG$504)+SUMIF(Data_TER_TWh!$A$9:$A$504,Data_TOT_TWh!$B609&amp;"300_"&amp;Data_TOT_TWh!$E609,Data_TER_TWh!AG$9:AG$504)+SUMIF(Data_RES_TWh!$A$9:$A$1496,Data_TOT_TWh!$B609&amp;"400_"&amp;Data_TOT_TWh!$E609,Data_RES_TWh!AG$9:AG$1496)</f>
        <v>0</v>
      </c>
      <c r="AH609" s="46">
        <f>SUMIF(Data_IND_TWh!$A$9:$A$504,Data_TOT_TWh!$B609&amp;"200_"&amp;Data_TOT_TWh!$E609,Data_IND_TWh!AH$9:AH$504)+SUMIF(Data_TER_TWh!$A$9:$A$504,Data_TOT_TWh!$B609&amp;"300_"&amp;Data_TOT_TWh!$E609,Data_TER_TWh!AH$9:AH$504)+SUMIF(Data_RES_TWh!$A$9:$A$1496,Data_TOT_TWh!$B609&amp;"400_"&amp;Data_TOT_TWh!$E609,Data_RES_TWh!AH$9:AH$1496)</f>
        <v>0</v>
      </c>
      <c r="AJ609" s="13"/>
      <c r="AL609" s="9"/>
      <c r="AM609" s="87"/>
      <c r="AN609" s="87"/>
    </row>
    <row r="610" spans="12:40">
      <c r="L610" s="46"/>
      <c r="M610" s="46"/>
      <c r="O610" s="47"/>
      <c r="P610" s="46"/>
      <c r="Q610" s="46"/>
      <c r="R610" s="37"/>
      <c r="S610" s="13"/>
      <c r="U610" s="13"/>
      <c r="W610" s="13"/>
      <c r="X610" s="13">
        <f>SUMIF(Data_IND_TWh!$A$9:$A$504,Data_TOT_TWh!$B610&amp;"200_"&amp;Data_TOT_TWh!$E610,Data_IND_TWh!X$9:X$504)+SUMIF(Data_TER_TWh!$A$9:$A$504,Data_TOT_TWh!$B610&amp;"300_"&amp;Data_TOT_TWh!$E610,Data_TER_TWh!X$9:X$504)+SUMIF(Data_RES_TWh!$A$9:$A$1496,Data_TOT_TWh!$B610&amp;"400_"&amp;Data_TOT_TWh!$E610,Data_RES_TWh!X$9:X$1496)</f>
        <v>0</v>
      </c>
      <c r="Y610" s="13">
        <f>SUMIF(Data_IND_TWh!$A$9:$A$504,Data_TOT_TWh!$B610&amp;"200_"&amp;Data_TOT_TWh!$E610,Data_IND_TWh!Y$9:Y$504)+SUMIF(Data_TER_TWh!$A$9:$A$504,Data_TOT_TWh!$B610&amp;"300_"&amp;Data_TOT_TWh!$E610,Data_TER_TWh!Y$9:Y$504)+SUMIF(Data_RES_TWh!$A$9:$A$1496,Data_TOT_TWh!$B610&amp;"400_"&amp;Data_TOT_TWh!$E610,Data_RES_TWh!Y$9:Y$1496)</f>
        <v>0</v>
      </c>
      <c r="Z610" s="13">
        <f>SUMIF(Data_IND_TWh!$A$9:$A$504,Data_TOT_TWh!$B610&amp;"200_"&amp;Data_TOT_TWh!$E610,Data_IND_TWh!Z$9:Z$504)+SUMIF(Data_TER_TWh!$A$9:$A$504,Data_TOT_TWh!$B610&amp;"300_"&amp;Data_TOT_TWh!$E610,Data_TER_TWh!Z$9:Z$504)+SUMIF(Data_RES_TWh!$A$9:$A$1496,Data_TOT_TWh!$B610&amp;"400_"&amp;Data_TOT_TWh!$E610,Data_RES_TWh!Z$9:Z$1496)</f>
        <v>0</v>
      </c>
      <c r="AA610" s="46">
        <f>SUMIF(Data_IND_TWh!$A$9:$A$504,Data_TOT_TWh!$B610&amp;"200_"&amp;Data_TOT_TWh!$E610,Data_IND_TWh!AA$9:AA$504)+SUMIF(Data_TER_TWh!$A$9:$A$504,Data_TOT_TWh!$B610&amp;"300_"&amp;Data_TOT_TWh!$E610,Data_TER_TWh!AA$9:AA$504)+SUMIF(Data_RES_TWh!$A$9:$A$1496,Data_TOT_TWh!$B610&amp;"400_"&amp;Data_TOT_TWh!$E610,Data_RES_TWh!AA$9:AA$1496)</f>
        <v>0</v>
      </c>
      <c r="AC610" s="13"/>
      <c r="AE610" s="13"/>
      <c r="AF610" s="13">
        <f>SUMIF(Data_IND_TWh!$A$9:$A$504,Data_TOT_TWh!$B610&amp;"200_"&amp;Data_TOT_TWh!$E610,Data_IND_TWh!AF$9:AF$504)+SUMIF(Data_TER_TWh!$A$9:$A$504,Data_TOT_TWh!$B610&amp;"300_"&amp;Data_TOT_TWh!$E610,Data_TER_TWh!AF$9:AF$504)+SUMIF(Data_RES_TWh!$A$9:$A$1496,Data_TOT_TWh!$B610&amp;"400_"&amp;Data_TOT_TWh!$E610,Data_RES_TWh!AF$9:AF$1496)</f>
        <v>0</v>
      </c>
      <c r="AG610" s="13">
        <f>SUMIF(Data_IND_TWh!$A$9:$A$504,Data_TOT_TWh!$B610&amp;"200_"&amp;Data_TOT_TWh!$E610,Data_IND_TWh!AG$9:AG$504)+SUMIF(Data_TER_TWh!$A$9:$A$504,Data_TOT_TWh!$B610&amp;"300_"&amp;Data_TOT_TWh!$E610,Data_TER_TWh!AG$9:AG$504)+SUMIF(Data_RES_TWh!$A$9:$A$1496,Data_TOT_TWh!$B610&amp;"400_"&amp;Data_TOT_TWh!$E610,Data_RES_TWh!AG$9:AG$1496)</f>
        <v>0</v>
      </c>
      <c r="AH610" s="46">
        <f>SUMIF(Data_IND_TWh!$A$9:$A$504,Data_TOT_TWh!$B610&amp;"200_"&amp;Data_TOT_TWh!$E610,Data_IND_TWh!AH$9:AH$504)+SUMIF(Data_TER_TWh!$A$9:$A$504,Data_TOT_TWh!$B610&amp;"300_"&amp;Data_TOT_TWh!$E610,Data_TER_TWh!AH$9:AH$504)+SUMIF(Data_RES_TWh!$A$9:$A$1496,Data_TOT_TWh!$B610&amp;"400_"&amp;Data_TOT_TWh!$E610,Data_RES_TWh!AH$9:AH$1496)</f>
        <v>0</v>
      </c>
      <c r="AJ610" s="13"/>
      <c r="AL610" s="9"/>
      <c r="AM610" s="87"/>
      <c r="AN610" s="87"/>
    </row>
    <row r="611" spans="12:40">
      <c r="L611" s="46"/>
      <c r="M611" s="46"/>
      <c r="O611" s="47"/>
      <c r="P611" s="46"/>
      <c r="Q611" s="46"/>
      <c r="R611" s="37"/>
      <c r="S611" s="13"/>
      <c r="U611" s="13"/>
      <c r="W611" s="13"/>
      <c r="X611" s="13">
        <f>SUMIF(Data_IND_TWh!$A$9:$A$504,Data_TOT_TWh!$B611&amp;"200_"&amp;Data_TOT_TWh!$E611,Data_IND_TWh!X$9:X$504)+SUMIF(Data_TER_TWh!$A$9:$A$504,Data_TOT_TWh!$B611&amp;"300_"&amp;Data_TOT_TWh!$E611,Data_TER_TWh!X$9:X$504)+SUMIF(Data_RES_TWh!$A$9:$A$1496,Data_TOT_TWh!$B611&amp;"400_"&amp;Data_TOT_TWh!$E611,Data_RES_TWh!X$9:X$1496)</f>
        <v>0</v>
      </c>
      <c r="Y611" s="13">
        <f>SUMIF(Data_IND_TWh!$A$9:$A$504,Data_TOT_TWh!$B611&amp;"200_"&amp;Data_TOT_TWh!$E611,Data_IND_TWh!Y$9:Y$504)+SUMIF(Data_TER_TWh!$A$9:$A$504,Data_TOT_TWh!$B611&amp;"300_"&amp;Data_TOT_TWh!$E611,Data_TER_TWh!Y$9:Y$504)+SUMIF(Data_RES_TWh!$A$9:$A$1496,Data_TOT_TWh!$B611&amp;"400_"&amp;Data_TOT_TWh!$E611,Data_RES_TWh!Y$9:Y$1496)</f>
        <v>0</v>
      </c>
      <c r="Z611" s="13">
        <f>SUMIF(Data_IND_TWh!$A$9:$A$504,Data_TOT_TWh!$B611&amp;"200_"&amp;Data_TOT_TWh!$E611,Data_IND_TWh!Z$9:Z$504)+SUMIF(Data_TER_TWh!$A$9:$A$504,Data_TOT_TWh!$B611&amp;"300_"&amp;Data_TOT_TWh!$E611,Data_TER_TWh!Z$9:Z$504)+SUMIF(Data_RES_TWh!$A$9:$A$1496,Data_TOT_TWh!$B611&amp;"400_"&amp;Data_TOT_TWh!$E611,Data_RES_TWh!Z$9:Z$1496)</f>
        <v>0</v>
      </c>
      <c r="AA611" s="46">
        <f>SUMIF(Data_IND_TWh!$A$9:$A$504,Data_TOT_TWh!$B611&amp;"200_"&amp;Data_TOT_TWh!$E611,Data_IND_TWh!AA$9:AA$504)+SUMIF(Data_TER_TWh!$A$9:$A$504,Data_TOT_TWh!$B611&amp;"300_"&amp;Data_TOT_TWh!$E611,Data_TER_TWh!AA$9:AA$504)+SUMIF(Data_RES_TWh!$A$9:$A$1496,Data_TOT_TWh!$B611&amp;"400_"&amp;Data_TOT_TWh!$E611,Data_RES_TWh!AA$9:AA$1496)</f>
        <v>0</v>
      </c>
      <c r="AC611" s="13"/>
      <c r="AE611" s="13"/>
      <c r="AF611" s="13">
        <f>SUMIF(Data_IND_TWh!$A$9:$A$504,Data_TOT_TWh!$B611&amp;"200_"&amp;Data_TOT_TWh!$E611,Data_IND_TWh!AF$9:AF$504)+SUMIF(Data_TER_TWh!$A$9:$A$504,Data_TOT_TWh!$B611&amp;"300_"&amp;Data_TOT_TWh!$E611,Data_TER_TWh!AF$9:AF$504)+SUMIF(Data_RES_TWh!$A$9:$A$1496,Data_TOT_TWh!$B611&amp;"400_"&amp;Data_TOT_TWh!$E611,Data_RES_TWh!AF$9:AF$1496)</f>
        <v>0</v>
      </c>
      <c r="AG611" s="13">
        <f>SUMIF(Data_IND_TWh!$A$9:$A$504,Data_TOT_TWh!$B611&amp;"200_"&amp;Data_TOT_TWh!$E611,Data_IND_TWh!AG$9:AG$504)+SUMIF(Data_TER_TWh!$A$9:$A$504,Data_TOT_TWh!$B611&amp;"300_"&amp;Data_TOT_TWh!$E611,Data_TER_TWh!AG$9:AG$504)+SUMIF(Data_RES_TWh!$A$9:$A$1496,Data_TOT_TWh!$B611&amp;"400_"&amp;Data_TOT_TWh!$E611,Data_RES_TWh!AG$9:AG$1496)</f>
        <v>0</v>
      </c>
      <c r="AH611" s="46">
        <f>SUMIF(Data_IND_TWh!$A$9:$A$504,Data_TOT_TWh!$B611&amp;"200_"&amp;Data_TOT_TWh!$E611,Data_IND_TWh!AH$9:AH$504)+SUMIF(Data_TER_TWh!$A$9:$A$504,Data_TOT_TWh!$B611&amp;"300_"&amp;Data_TOT_TWh!$E611,Data_TER_TWh!AH$9:AH$504)+SUMIF(Data_RES_TWh!$A$9:$A$1496,Data_TOT_TWh!$B611&amp;"400_"&amp;Data_TOT_TWh!$E611,Data_RES_TWh!AH$9:AH$1496)</f>
        <v>0</v>
      </c>
      <c r="AJ611" s="13"/>
      <c r="AL611" s="9"/>
      <c r="AM611" s="87"/>
      <c r="AN611" s="87"/>
    </row>
    <row r="612" spans="12:40">
      <c r="L612" s="46"/>
      <c r="M612" s="46"/>
      <c r="O612" s="47"/>
      <c r="P612" s="46"/>
      <c r="Q612" s="46"/>
      <c r="R612" s="37"/>
      <c r="S612" s="13"/>
      <c r="U612" s="13"/>
      <c r="W612" s="13"/>
      <c r="X612" s="13">
        <f>SUMIF(Data_IND_TWh!$A$9:$A$504,Data_TOT_TWh!$B612&amp;"200_"&amp;Data_TOT_TWh!$E612,Data_IND_TWh!X$9:X$504)+SUMIF(Data_TER_TWh!$A$9:$A$504,Data_TOT_TWh!$B612&amp;"300_"&amp;Data_TOT_TWh!$E612,Data_TER_TWh!X$9:X$504)+SUMIF(Data_RES_TWh!$A$9:$A$1496,Data_TOT_TWh!$B612&amp;"400_"&amp;Data_TOT_TWh!$E612,Data_RES_TWh!X$9:X$1496)</f>
        <v>0</v>
      </c>
      <c r="Y612" s="13">
        <f>SUMIF(Data_IND_TWh!$A$9:$A$504,Data_TOT_TWh!$B612&amp;"200_"&amp;Data_TOT_TWh!$E612,Data_IND_TWh!Y$9:Y$504)+SUMIF(Data_TER_TWh!$A$9:$A$504,Data_TOT_TWh!$B612&amp;"300_"&amp;Data_TOT_TWh!$E612,Data_TER_TWh!Y$9:Y$504)+SUMIF(Data_RES_TWh!$A$9:$A$1496,Data_TOT_TWh!$B612&amp;"400_"&amp;Data_TOT_TWh!$E612,Data_RES_TWh!Y$9:Y$1496)</f>
        <v>0</v>
      </c>
      <c r="Z612" s="13">
        <f>SUMIF(Data_IND_TWh!$A$9:$A$504,Data_TOT_TWh!$B612&amp;"200_"&amp;Data_TOT_TWh!$E612,Data_IND_TWh!Z$9:Z$504)+SUMIF(Data_TER_TWh!$A$9:$A$504,Data_TOT_TWh!$B612&amp;"300_"&amp;Data_TOT_TWh!$E612,Data_TER_TWh!Z$9:Z$504)+SUMIF(Data_RES_TWh!$A$9:$A$1496,Data_TOT_TWh!$B612&amp;"400_"&amp;Data_TOT_TWh!$E612,Data_RES_TWh!Z$9:Z$1496)</f>
        <v>0</v>
      </c>
      <c r="AA612" s="46">
        <f>SUMIF(Data_IND_TWh!$A$9:$A$504,Data_TOT_TWh!$B612&amp;"200_"&amp;Data_TOT_TWh!$E612,Data_IND_TWh!AA$9:AA$504)+SUMIF(Data_TER_TWh!$A$9:$A$504,Data_TOT_TWh!$B612&amp;"300_"&amp;Data_TOT_TWh!$E612,Data_TER_TWh!AA$9:AA$504)+SUMIF(Data_RES_TWh!$A$9:$A$1496,Data_TOT_TWh!$B612&amp;"400_"&amp;Data_TOT_TWh!$E612,Data_RES_TWh!AA$9:AA$1496)</f>
        <v>0</v>
      </c>
      <c r="AC612" s="13"/>
      <c r="AE612" s="13"/>
      <c r="AF612" s="13">
        <f>SUMIF(Data_IND_TWh!$A$9:$A$504,Data_TOT_TWh!$B612&amp;"200_"&amp;Data_TOT_TWh!$E612,Data_IND_TWh!AF$9:AF$504)+SUMIF(Data_TER_TWh!$A$9:$A$504,Data_TOT_TWh!$B612&amp;"300_"&amp;Data_TOT_TWh!$E612,Data_TER_TWh!AF$9:AF$504)+SUMIF(Data_RES_TWh!$A$9:$A$1496,Data_TOT_TWh!$B612&amp;"400_"&amp;Data_TOT_TWh!$E612,Data_RES_TWh!AF$9:AF$1496)</f>
        <v>0</v>
      </c>
      <c r="AG612" s="13">
        <f>SUMIF(Data_IND_TWh!$A$9:$A$504,Data_TOT_TWh!$B612&amp;"200_"&amp;Data_TOT_TWh!$E612,Data_IND_TWh!AG$9:AG$504)+SUMIF(Data_TER_TWh!$A$9:$A$504,Data_TOT_TWh!$B612&amp;"300_"&amp;Data_TOT_TWh!$E612,Data_TER_TWh!AG$9:AG$504)+SUMIF(Data_RES_TWh!$A$9:$A$1496,Data_TOT_TWh!$B612&amp;"400_"&amp;Data_TOT_TWh!$E612,Data_RES_TWh!AG$9:AG$1496)</f>
        <v>0</v>
      </c>
      <c r="AH612" s="46">
        <f>SUMIF(Data_IND_TWh!$A$9:$A$504,Data_TOT_TWh!$B612&amp;"200_"&amp;Data_TOT_TWh!$E612,Data_IND_TWh!AH$9:AH$504)+SUMIF(Data_TER_TWh!$A$9:$A$504,Data_TOT_TWh!$B612&amp;"300_"&amp;Data_TOT_TWh!$E612,Data_TER_TWh!AH$9:AH$504)+SUMIF(Data_RES_TWh!$A$9:$A$1496,Data_TOT_TWh!$B612&amp;"400_"&amp;Data_TOT_TWh!$E612,Data_RES_TWh!AH$9:AH$1496)</f>
        <v>0</v>
      </c>
      <c r="AJ612" s="13"/>
      <c r="AL612" s="9"/>
      <c r="AM612" s="87"/>
      <c r="AN612" s="87"/>
    </row>
    <row r="613" spans="12:40">
      <c r="L613" s="46"/>
      <c r="M613" s="46"/>
      <c r="O613" s="47"/>
      <c r="P613" s="46"/>
      <c r="Q613" s="46"/>
      <c r="R613" s="37"/>
      <c r="S613" s="13"/>
      <c r="U613" s="13"/>
      <c r="W613" s="13"/>
      <c r="X613" s="13">
        <f>SUMIF(Data_IND_TWh!$A$9:$A$504,Data_TOT_TWh!$B613&amp;"200_"&amp;Data_TOT_TWh!$E613,Data_IND_TWh!X$9:X$504)+SUMIF(Data_TER_TWh!$A$9:$A$504,Data_TOT_TWh!$B613&amp;"300_"&amp;Data_TOT_TWh!$E613,Data_TER_TWh!X$9:X$504)+SUMIF(Data_RES_TWh!$A$9:$A$1496,Data_TOT_TWh!$B613&amp;"400_"&amp;Data_TOT_TWh!$E613,Data_RES_TWh!X$9:X$1496)</f>
        <v>0</v>
      </c>
      <c r="Y613" s="13">
        <f>SUMIF(Data_IND_TWh!$A$9:$A$504,Data_TOT_TWh!$B613&amp;"200_"&amp;Data_TOT_TWh!$E613,Data_IND_TWh!Y$9:Y$504)+SUMIF(Data_TER_TWh!$A$9:$A$504,Data_TOT_TWh!$B613&amp;"300_"&amp;Data_TOT_TWh!$E613,Data_TER_TWh!Y$9:Y$504)+SUMIF(Data_RES_TWh!$A$9:$A$1496,Data_TOT_TWh!$B613&amp;"400_"&amp;Data_TOT_TWh!$E613,Data_RES_TWh!Y$9:Y$1496)</f>
        <v>0</v>
      </c>
      <c r="Z613" s="13">
        <f>SUMIF(Data_IND_TWh!$A$9:$A$504,Data_TOT_TWh!$B613&amp;"200_"&amp;Data_TOT_TWh!$E613,Data_IND_TWh!Z$9:Z$504)+SUMIF(Data_TER_TWh!$A$9:$A$504,Data_TOT_TWh!$B613&amp;"300_"&amp;Data_TOT_TWh!$E613,Data_TER_TWh!Z$9:Z$504)+SUMIF(Data_RES_TWh!$A$9:$A$1496,Data_TOT_TWh!$B613&amp;"400_"&amp;Data_TOT_TWh!$E613,Data_RES_TWh!Z$9:Z$1496)</f>
        <v>0</v>
      </c>
      <c r="AA613" s="46">
        <f>SUMIF(Data_IND_TWh!$A$9:$A$504,Data_TOT_TWh!$B613&amp;"200_"&amp;Data_TOT_TWh!$E613,Data_IND_TWh!AA$9:AA$504)+SUMIF(Data_TER_TWh!$A$9:$A$504,Data_TOT_TWh!$B613&amp;"300_"&amp;Data_TOT_TWh!$E613,Data_TER_TWh!AA$9:AA$504)+SUMIF(Data_RES_TWh!$A$9:$A$1496,Data_TOT_TWh!$B613&amp;"400_"&amp;Data_TOT_TWh!$E613,Data_RES_TWh!AA$9:AA$1496)</f>
        <v>0</v>
      </c>
      <c r="AC613" s="13"/>
      <c r="AE613" s="13"/>
      <c r="AF613" s="13">
        <f>SUMIF(Data_IND_TWh!$A$9:$A$504,Data_TOT_TWh!$B613&amp;"200_"&amp;Data_TOT_TWh!$E613,Data_IND_TWh!AF$9:AF$504)+SUMIF(Data_TER_TWh!$A$9:$A$504,Data_TOT_TWh!$B613&amp;"300_"&amp;Data_TOT_TWh!$E613,Data_TER_TWh!AF$9:AF$504)+SUMIF(Data_RES_TWh!$A$9:$A$1496,Data_TOT_TWh!$B613&amp;"400_"&amp;Data_TOT_TWh!$E613,Data_RES_TWh!AF$9:AF$1496)</f>
        <v>0</v>
      </c>
      <c r="AG613" s="13">
        <f>SUMIF(Data_IND_TWh!$A$9:$A$504,Data_TOT_TWh!$B613&amp;"200_"&amp;Data_TOT_TWh!$E613,Data_IND_TWh!AG$9:AG$504)+SUMIF(Data_TER_TWh!$A$9:$A$504,Data_TOT_TWh!$B613&amp;"300_"&amp;Data_TOT_TWh!$E613,Data_TER_TWh!AG$9:AG$504)+SUMIF(Data_RES_TWh!$A$9:$A$1496,Data_TOT_TWh!$B613&amp;"400_"&amp;Data_TOT_TWh!$E613,Data_RES_TWh!AG$9:AG$1496)</f>
        <v>0</v>
      </c>
      <c r="AH613" s="46">
        <f>SUMIF(Data_IND_TWh!$A$9:$A$504,Data_TOT_TWh!$B613&amp;"200_"&amp;Data_TOT_TWh!$E613,Data_IND_TWh!AH$9:AH$504)+SUMIF(Data_TER_TWh!$A$9:$A$504,Data_TOT_TWh!$B613&amp;"300_"&amp;Data_TOT_TWh!$E613,Data_TER_TWh!AH$9:AH$504)+SUMIF(Data_RES_TWh!$A$9:$A$1496,Data_TOT_TWh!$B613&amp;"400_"&amp;Data_TOT_TWh!$E613,Data_RES_TWh!AH$9:AH$1496)</f>
        <v>0</v>
      </c>
      <c r="AJ613" s="13"/>
      <c r="AL613" s="9"/>
      <c r="AM613" s="87"/>
      <c r="AN613" s="87"/>
    </row>
    <row r="614" spans="12:40">
      <c r="L614" s="46"/>
      <c r="M614" s="46"/>
      <c r="O614" s="47"/>
      <c r="P614" s="46"/>
      <c r="Q614" s="46"/>
      <c r="R614" s="37"/>
      <c r="S614" s="13"/>
      <c r="U614" s="13"/>
      <c r="W614" s="13"/>
      <c r="X614" s="13">
        <f>SUMIF(Data_IND_TWh!$A$9:$A$504,Data_TOT_TWh!$B614&amp;"200_"&amp;Data_TOT_TWh!$E614,Data_IND_TWh!X$9:X$504)+SUMIF(Data_TER_TWh!$A$9:$A$504,Data_TOT_TWh!$B614&amp;"300_"&amp;Data_TOT_TWh!$E614,Data_TER_TWh!X$9:X$504)+SUMIF(Data_RES_TWh!$A$9:$A$1496,Data_TOT_TWh!$B614&amp;"400_"&amp;Data_TOT_TWh!$E614,Data_RES_TWh!X$9:X$1496)</f>
        <v>0</v>
      </c>
      <c r="Y614" s="13">
        <f>SUMIF(Data_IND_TWh!$A$9:$A$504,Data_TOT_TWh!$B614&amp;"200_"&amp;Data_TOT_TWh!$E614,Data_IND_TWh!Y$9:Y$504)+SUMIF(Data_TER_TWh!$A$9:$A$504,Data_TOT_TWh!$B614&amp;"300_"&amp;Data_TOT_TWh!$E614,Data_TER_TWh!Y$9:Y$504)+SUMIF(Data_RES_TWh!$A$9:$A$1496,Data_TOT_TWh!$B614&amp;"400_"&amp;Data_TOT_TWh!$E614,Data_RES_TWh!Y$9:Y$1496)</f>
        <v>0</v>
      </c>
      <c r="Z614" s="13">
        <f>SUMIF(Data_IND_TWh!$A$9:$A$504,Data_TOT_TWh!$B614&amp;"200_"&amp;Data_TOT_TWh!$E614,Data_IND_TWh!Z$9:Z$504)+SUMIF(Data_TER_TWh!$A$9:$A$504,Data_TOT_TWh!$B614&amp;"300_"&amp;Data_TOT_TWh!$E614,Data_TER_TWh!Z$9:Z$504)+SUMIF(Data_RES_TWh!$A$9:$A$1496,Data_TOT_TWh!$B614&amp;"400_"&amp;Data_TOT_TWh!$E614,Data_RES_TWh!Z$9:Z$1496)</f>
        <v>0</v>
      </c>
      <c r="AA614" s="46">
        <f>SUMIF(Data_IND_TWh!$A$9:$A$504,Data_TOT_TWh!$B614&amp;"200_"&amp;Data_TOT_TWh!$E614,Data_IND_TWh!AA$9:AA$504)+SUMIF(Data_TER_TWh!$A$9:$A$504,Data_TOT_TWh!$B614&amp;"300_"&amp;Data_TOT_TWh!$E614,Data_TER_TWh!AA$9:AA$504)+SUMIF(Data_RES_TWh!$A$9:$A$1496,Data_TOT_TWh!$B614&amp;"400_"&amp;Data_TOT_TWh!$E614,Data_RES_TWh!AA$9:AA$1496)</f>
        <v>0</v>
      </c>
      <c r="AC614" s="13"/>
      <c r="AE614" s="13"/>
      <c r="AF614" s="13">
        <f>SUMIF(Data_IND_TWh!$A$9:$A$504,Data_TOT_TWh!$B614&amp;"200_"&amp;Data_TOT_TWh!$E614,Data_IND_TWh!AF$9:AF$504)+SUMIF(Data_TER_TWh!$A$9:$A$504,Data_TOT_TWh!$B614&amp;"300_"&amp;Data_TOT_TWh!$E614,Data_TER_TWh!AF$9:AF$504)+SUMIF(Data_RES_TWh!$A$9:$A$1496,Data_TOT_TWh!$B614&amp;"400_"&amp;Data_TOT_TWh!$E614,Data_RES_TWh!AF$9:AF$1496)</f>
        <v>0</v>
      </c>
      <c r="AG614" s="13">
        <f>SUMIF(Data_IND_TWh!$A$9:$A$504,Data_TOT_TWh!$B614&amp;"200_"&amp;Data_TOT_TWh!$E614,Data_IND_TWh!AG$9:AG$504)+SUMIF(Data_TER_TWh!$A$9:$A$504,Data_TOT_TWh!$B614&amp;"300_"&amp;Data_TOT_TWh!$E614,Data_TER_TWh!AG$9:AG$504)+SUMIF(Data_RES_TWh!$A$9:$A$1496,Data_TOT_TWh!$B614&amp;"400_"&amp;Data_TOT_TWh!$E614,Data_RES_TWh!AG$9:AG$1496)</f>
        <v>0</v>
      </c>
      <c r="AH614" s="46">
        <f>SUMIF(Data_IND_TWh!$A$9:$A$504,Data_TOT_TWh!$B614&amp;"200_"&amp;Data_TOT_TWh!$E614,Data_IND_TWh!AH$9:AH$504)+SUMIF(Data_TER_TWh!$A$9:$A$504,Data_TOT_TWh!$B614&amp;"300_"&amp;Data_TOT_TWh!$E614,Data_TER_TWh!AH$9:AH$504)+SUMIF(Data_RES_TWh!$A$9:$A$1496,Data_TOT_TWh!$B614&amp;"400_"&amp;Data_TOT_TWh!$E614,Data_RES_TWh!AH$9:AH$1496)</f>
        <v>0</v>
      </c>
      <c r="AJ614" s="13"/>
      <c r="AL614" s="9"/>
      <c r="AM614" s="87"/>
      <c r="AN614" s="87"/>
    </row>
    <row r="615" spans="12:40">
      <c r="L615" s="46"/>
      <c r="M615" s="46"/>
      <c r="O615" s="47"/>
      <c r="P615" s="46"/>
      <c r="Q615" s="46"/>
      <c r="R615" s="37"/>
      <c r="S615" s="13"/>
      <c r="U615" s="13"/>
      <c r="W615" s="13"/>
      <c r="X615" s="13">
        <f>SUMIF(Data_IND_TWh!$A$9:$A$504,Data_TOT_TWh!$B615&amp;"200_"&amp;Data_TOT_TWh!$E615,Data_IND_TWh!X$9:X$504)+SUMIF(Data_TER_TWh!$A$9:$A$504,Data_TOT_TWh!$B615&amp;"300_"&amp;Data_TOT_TWh!$E615,Data_TER_TWh!X$9:X$504)+SUMIF(Data_RES_TWh!$A$9:$A$1496,Data_TOT_TWh!$B615&amp;"400_"&amp;Data_TOT_TWh!$E615,Data_RES_TWh!X$9:X$1496)</f>
        <v>0</v>
      </c>
      <c r="Y615" s="13">
        <f>SUMIF(Data_IND_TWh!$A$9:$A$504,Data_TOT_TWh!$B615&amp;"200_"&amp;Data_TOT_TWh!$E615,Data_IND_TWh!Y$9:Y$504)+SUMIF(Data_TER_TWh!$A$9:$A$504,Data_TOT_TWh!$B615&amp;"300_"&amp;Data_TOT_TWh!$E615,Data_TER_TWh!Y$9:Y$504)+SUMIF(Data_RES_TWh!$A$9:$A$1496,Data_TOT_TWh!$B615&amp;"400_"&amp;Data_TOT_TWh!$E615,Data_RES_TWh!Y$9:Y$1496)</f>
        <v>0</v>
      </c>
      <c r="Z615" s="13">
        <f>SUMIF(Data_IND_TWh!$A$9:$A$504,Data_TOT_TWh!$B615&amp;"200_"&amp;Data_TOT_TWh!$E615,Data_IND_TWh!Z$9:Z$504)+SUMIF(Data_TER_TWh!$A$9:$A$504,Data_TOT_TWh!$B615&amp;"300_"&amp;Data_TOT_TWh!$E615,Data_TER_TWh!Z$9:Z$504)+SUMIF(Data_RES_TWh!$A$9:$A$1496,Data_TOT_TWh!$B615&amp;"400_"&amp;Data_TOT_TWh!$E615,Data_RES_TWh!Z$9:Z$1496)</f>
        <v>0</v>
      </c>
      <c r="AA615" s="46">
        <f>SUMIF(Data_IND_TWh!$A$9:$A$504,Data_TOT_TWh!$B615&amp;"200_"&amp;Data_TOT_TWh!$E615,Data_IND_TWh!AA$9:AA$504)+SUMIF(Data_TER_TWh!$A$9:$A$504,Data_TOT_TWh!$B615&amp;"300_"&amp;Data_TOT_TWh!$E615,Data_TER_TWh!AA$9:AA$504)+SUMIF(Data_RES_TWh!$A$9:$A$1496,Data_TOT_TWh!$B615&amp;"400_"&amp;Data_TOT_TWh!$E615,Data_RES_TWh!AA$9:AA$1496)</f>
        <v>0</v>
      </c>
      <c r="AC615" s="13"/>
      <c r="AE615" s="13"/>
      <c r="AF615" s="13">
        <f>SUMIF(Data_IND_TWh!$A$9:$A$504,Data_TOT_TWh!$B615&amp;"200_"&amp;Data_TOT_TWh!$E615,Data_IND_TWh!AF$9:AF$504)+SUMIF(Data_TER_TWh!$A$9:$A$504,Data_TOT_TWh!$B615&amp;"300_"&amp;Data_TOT_TWh!$E615,Data_TER_TWh!AF$9:AF$504)+SUMIF(Data_RES_TWh!$A$9:$A$1496,Data_TOT_TWh!$B615&amp;"400_"&amp;Data_TOT_TWh!$E615,Data_RES_TWh!AF$9:AF$1496)</f>
        <v>0</v>
      </c>
      <c r="AG615" s="13">
        <f>SUMIF(Data_IND_TWh!$A$9:$A$504,Data_TOT_TWh!$B615&amp;"200_"&amp;Data_TOT_TWh!$E615,Data_IND_TWh!AG$9:AG$504)+SUMIF(Data_TER_TWh!$A$9:$A$504,Data_TOT_TWh!$B615&amp;"300_"&amp;Data_TOT_TWh!$E615,Data_TER_TWh!AG$9:AG$504)+SUMIF(Data_RES_TWh!$A$9:$A$1496,Data_TOT_TWh!$B615&amp;"400_"&amp;Data_TOT_TWh!$E615,Data_RES_TWh!AG$9:AG$1496)</f>
        <v>0</v>
      </c>
      <c r="AH615" s="46">
        <f>SUMIF(Data_IND_TWh!$A$9:$A$504,Data_TOT_TWh!$B615&amp;"200_"&amp;Data_TOT_TWh!$E615,Data_IND_TWh!AH$9:AH$504)+SUMIF(Data_TER_TWh!$A$9:$A$504,Data_TOT_TWh!$B615&amp;"300_"&amp;Data_TOT_TWh!$E615,Data_TER_TWh!AH$9:AH$504)+SUMIF(Data_RES_TWh!$A$9:$A$1496,Data_TOT_TWh!$B615&amp;"400_"&amp;Data_TOT_TWh!$E615,Data_RES_TWh!AH$9:AH$1496)</f>
        <v>0</v>
      </c>
      <c r="AJ615" s="13"/>
      <c r="AL615" s="9"/>
      <c r="AM615" s="87"/>
      <c r="AN615" s="87"/>
    </row>
    <row r="616" spans="12:40">
      <c r="L616" s="46"/>
      <c r="M616" s="46"/>
      <c r="O616" s="47"/>
      <c r="P616" s="46"/>
      <c r="Q616" s="46"/>
      <c r="R616" s="37"/>
      <c r="S616" s="13"/>
      <c r="U616" s="13"/>
      <c r="W616" s="13"/>
      <c r="X616" s="13">
        <f>SUMIF(Data_IND_TWh!$A$9:$A$504,Data_TOT_TWh!$B616&amp;"200_"&amp;Data_TOT_TWh!$E616,Data_IND_TWh!X$9:X$504)+SUMIF(Data_TER_TWh!$A$9:$A$504,Data_TOT_TWh!$B616&amp;"300_"&amp;Data_TOT_TWh!$E616,Data_TER_TWh!X$9:X$504)+SUMIF(Data_RES_TWh!$A$9:$A$1496,Data_TOT_TWh!$B616&amp;"400_"&amp;Data_TOT_TWh!$E616,Data_RES_TWh!X$9:X$1496)</f>
        <v>0</v>
      </c>
      <c r="Y616" s="13">
        <f>SUMIF(Data_IND_TWh!$A$9:$A$504,Data_TOT_TWh!$B616&amp;"200_"&amp;Data_TOT_TWh!$E616,Data_IND_TWh!Y$9:Y$504)+SUMIF(Data_TER_TWh!$A$9:$A$504,Data_TOT_TWh!$B616&amp;"300_"&amp;Data_TOT_TWh!$E616,Data_TER_TWh!Y$9:Y$504)+SUMIF(Data_RES_TWh!$A$9:$A$1496,Data_TOT_TWh!$B616&amp;"400_"&amp;Data_TOT_TWh!$E616,Data_RES_TWh!Y$9:Y$1496)</f>
        <v>0</v>
      </c>
      <c r="Z616" s="13">
        <f>SUMIF(Data_IND_TWh!$A$9:$A$504,Data_TOT_TWh!$B616&amp;"200_"&amp;Data_TOT_TWh!$E616,Data_IND_TWh!Z$9:Z$504)+SUMIF(Data_TER_TWh!$A$9:$A$504,Data_TOT_TWh!$B616&amp;"300_"&amp;Data_TOT_TWh!$E616,Data_TER_TWh!Z$9:Z$504)+SUMIF(Data_RES_TWh!$A$9:$A$1496,Data_TOT_TWh!$B616&amp;"400_"&amp;Data_TOT_TWh!$E616,Data_RES_TWh!Z$9:Z$1496)</f>
        <v>0</v>
      </c>
      <c r="AA616" s="46">
        <f>SUMIF(Data_IND_TWh!$A$9:$A$504,Data_TOT_TWh!$B616&amp;"200_"&amp;Data_TOT_TWh!$E616,Data_IND_TWh!AA$9:AA$504)+SUMIF(Data_TER_TWh!$A$9:$A$504,Data_TOT_TWh!$B616&amp;"300_"&amp;Data_TOT_TWh!$E616,Data_TER_TWh!AA$9:AA$504)+SUMIF(Data_RES_TWh!$A$9:$A$1496,Data_TOT_TWh!$B616&amp;"400_"&amp;Data_TOT_TWh!$E616,Data_RES_TWh!AA$9:AA$1496)</f>
        <v>0</v>
      </c>
      <c r="AC616" s="13"/>
      <c r="AE616" s="13"/>
      <c r="AF616" s="13">
        <f>SUMIF(Data_IND_TWh!$A$9:$A$504,Data_TOT_TWh!$B616&amp;"200_"&amp;Data_TOT_TWh!$E616,Data_IND_TWh!AF$9:AF$504)+SUMIF(Data_TER_TWh!$A$9:$A$504,Data_TOT_TWh!$B616&amp;"300_"&amp;Data_TOT_TWh!$E616,Data_TER_TWh!AF$9:AF$504)+SUMIF(Data_RES_TWh!$A$9:$A$1496,Data_TOT_TWh!$B616&amp;"400_"&amp;Data_TOT_TWh!$E616,Data_RES_TWh!AF$9:AF$1496)</f>
        <v>0</v>
      </c>
      <c r="AG616" s="13">
        <f>SUMIF(Data_IND_TWh!$A$9:$A$504,Data_TOT_TWh!$B616&amp;"200_"&amp;Data_TOT_TWh!$E616,Data_IND_TWh!AG$9:AG$504)+SUMIF(Data_TER_TWh!$A$9:$A$504,Data_TOT_TWh!$B616&amp;"300_"&amp;Data_TOT_TWh!$E616,Data_TER_TWh!AG$9:AG$504)+SUMIF(Data_RES_TWh!$A$9:$A$1496,Data_TOT_TWh!$B616&amp;"400_"&amp;Data_TOT_TWh!$E616,Data_RES_TWh!AG$9:AG$1496)</f>
        <v>0</v>
      </c>
      <c r="AH616" s="46">
        <f>SUMIF(Data_IND_TWh!$A$9:$A$504,Data_TOT_TWh!$B616&amp;"200_"&amp;Data_TOT_TWh!$E616,Data_IND_TWh!AH$9:AH$504)+SUMIF(Data_TER_TWh!$A$9:$A$504,Data_TOT_TWh!$B616&amp;"300_"&amp;Data_TOT_TWh!$E616,Data_TER_TWh!AH$9:AH$504)+SUMIF(Data_RES_TWh!$A$9:$A$1496,Data_TOT_TWh!$B616&amp;"400_"&amp;Data_TOT_TWh!$E616,Data_RES_TWh!AH$9:AH$1496)</f>
        <v>0</v>
      </c>
      <c r="AJ616" s="13"/>
      <c r="AL616" s="9"/>
      <c r="AM616" s="87"/>
      <c r="AN616" s="87"/>
    </row>
    <row r="617" spans="12:40">
      <c r="L617" s="46"/>
      <c r="M617" s="46"/>
      <c r="O617" s="47"/>
      <c r="P617" s="46"/>
      <c r="Q617" s="46"/>
      <c r="R617" s="37"/>
      <c r="S617" s="13"/>
      <c r="U617" s="13"/>
      <c r="W617" s="13"/>
      <c r="X617" s="13">
        <f>SUMIF(Data_IND_TWh!$A$9:$A$504,Data_TOT_TWh!$B617&amp;"200_"&amp;Data_TOT_TWh!$E617,Data_IND_TWh!X$9:X$504)+SUMIF(Data_TER_TWh!$A$9:$A$504,Data_TOT_TWh!$B617&amp;"300_"&amp;Data_TOT_TWh!$E617,Data_TER_TWh!X$9:X$504)+SUMIF(Data_RES_TWh!$A$9:$A$1496,Data_TOT_TWh!$B617&amp;"400_"&amp;Data_TOT_TWh!$E617,Data_RES_TWh!X$9:X$1496)</f>
        <v>0</v>
      </c>
      <c r="Y617" s="13">
        <f>SUMIF(Data_IND_TWh!$A$9:$A$504,Data_TOT_TWh!$B617&amp;"200_"&amp;Data_TOT_TWh!$E617,Data_IND_TWh!Y$9:Y$504)+SUMIF(Data_TER_TWh!$A$9:$A$504,Data_TOT_TWh!$B617&amp;"300_"&amp;Data_TOT_TWh!$E617,Data_TER_TWh!Y$9:Y$504)+SUMIF(Data_RES_TWh!$A$9:$A$1496,Data_TOT_TWh!$B617&amp;"400_"&amp;Data_TOT_TWh!$E617,Data_RES_TWh!Y$9:Y$1496)</f>
        <v>0</v>
      </c>
      <c r="Z617" s="13">
        <f>SUMIF(Data_IND_TWh!$A$9:$A$504,Data_TOT_TWh!$B617&amp;"200_"&amp;Data_TOT_TWh!$E617,Data_IND_TWh!Z$9:Z$504)+SUMIF(Data_TER_TWh!$A$9:$A$504,Data_TOT_TWh!$B617&amp;"300_"&amp;Data_TOT_TWh!$E617,Data_TER_TWh!Z$9:Z$504)+SUMIF(Data_RES_TWh!$A$9:$A$1496,Data_TOT_TWh!$B617&amp;"400_"&amp;Data_TOT_TWh!$E617,Data_RES_TWh!Z$9:Z$1496)</f>
        <v>0</v>
      </c>
      <c r="AA617" s="46">
        <f>SUMIF(Data_IND_TWh!$A$9:$A$504,Data_TOT_TWh!$B617&amp;"200_"&amp;Data_TOT_TWh!$E617,Data_IND_TWh!AA$9:AA$504)+SUMIF(Data_TER_TWh!$A$9:$A$504,Data_TOT_TWh!$B617&amp;"300_"&amp;Data_TOT_TWh!$E617,Data_TER_TWh!AA$9:AA$504)+SUMIF(Data_RES_TWh!$A$9:$A$1496,Data_TOT_TWh!$B617&amp;"400_"&amp;Data_TOT_TWh!$E617,Data_RES_TWh!AA$9:AA$1496)</f>
        <v>0</v>
      </c>
      <c r="AC617" s="13"/>
      <c r="AE617" s="13"/>
      <c r="AF617" s="13">
        <f>SUMIF(Data_IND_TWh!$A$9:$A$504,Data_TOT_TWh!$B617&amp;"200_"&amp;Data_TOT_TWh!$E617,Data_IND_TWh!AF$9:AF$504)+SUMIF(Data_TER_TWh!$A$9:$A$504,Data_TOT_TWh!$B617&amp;"300_"&amp;Data_TOT_TWh!$E617,Data_TER_TWh!AF$9:AF$504)+SUMIF(Data_RES_TWh!$A$9:$A$1496,Data_TOT_TWh!$B617&amp;"400_"&amp;Data_TOT_TWh!$E617,Data_RES_TWh!AF$9:AF$1496)</f>
        <v>0</v>
      </c>
      <c r="AG617" s="13">
        <f>SUMIF(Data_IND_TWh!$A$9:$A$504,Data_TOT_TWh!$B617&amp;"200_"&amp;Data_TOT_TWh!$E617,Data_IND_TWh!AG$9:AG$504)+SUMIF(Data_TER_TWh!$A$9:$A$504,Data_TOT_TWh!$B617&amp;"300_"&amp;Data_TOT_TWh!$E617,Data_TER_TWh!AG$9:AG$504)+SUMIF(Data_RES_TWh!$A$9:$A$1496,Data_TOT_TWh!$B617&amp;"400_"&amp;Data_TOT_TWh!$E617,Data_RES_TWh!AG$9:AG$1496)</f>
        <v>0</v>
      </c>
      <c r="AH617" s="46">
        <f>SUMIF(Data_IND_TWh!$A$9:$A$504,Data_TOT_TWh!$B617&amp;"200_"&amp;Data_TOT_TWh!$E617,Data_IND_TWh!AH$9:AH$504)+SUMIF(Data_TER_TWh!$A$9:$A$504,Data_TOT_TWh!$B617&amp;"300_"&amp;Data_TOT_TWh!$E617,Data_TER_TWh!AH$9:AH$504)+SUMIF(Data_RES_TWh!$A$9:$A$1496,Data_TOT_TWh!$B617&amp;"400_"&amp;Data_TOT_TWh!$E617,Data_RES_TWh!AH$9:AH$1496)</f>
        <v>0</v>
      </c>
      <c r="AJ617" s="13"/>
      <c r="AL617" s="9"/>
      <c r="AM617" s="87"/>
      <c r="AN617" s="87"/>
    </row>
    <row r="618" spans="12:40">
      <c r="L618" s="46"/>
      <c r="M618" s="46"/>
      <c r="O618" s="47"/>
      <c r="P618" s="46"/>
      <c r="Q618" s="46"/>
      <c r="R618" s="37"/>
      <c r="S618" s="13"/>
      <c r="U618" s="13"/>
      <c r="W618" s="13"/>
      <c r="X618" s="13">
        <f>SUMIF(Data_IND_TWh!$A$9:$A$504,Data_TOT_TWh!$B618&amp;"200_"&amp;Data_TOT_TWh!$E618,Data_IND_TWh!X$9:X$504)+SUMIF(Data_TER_TWh!$A$9:$A$504,Data_TOT_TWh!$B618&amp;"300_"&amp;Data_TOT_TWh!$E618,Data_TER_TWh!X$9:X$504)+SUMIF(Data_RES_TWh!$A$9:$A$1496,Data_TOT_TWh!$B618&amp;"400_"&amp;Data_TOT_TWh!$E618,Data_RES_TWh!X$9:X$1496)</f>
        <v>0</v>
      </c>
      <c r="Y618" s="13">
        <f>SUMIF(Data_IND_TWh!$A$9:$A$504,Data_TOT_TWh!$B618&amp;"200_"&amp;Data_TOT_TWh!$E618,Data_IND_TWh!Y$9:Y$504)+SUMIF(Data_TER_TWh!$A$9:$A$504,Data_TOT_TWh!$B618&amp;"300_"&amp;Data_TOT_TWh!$E618,Data_TER_TWh!Y$9:Y$504)+SUMIF(Data_RES_TWh!$A$9:$A$1496,Data_TOT_TWh!$B618&amp;"400_"&amp;Data_TOT_TWh!$E618,Data_RES_TWh!Y$9:Y$1496)</f>
        <v>0</v>
      </c>
      <c r="Z618" s="13">
        <f>SUMIF(Data_IND_TWh!$A$9:$A$504,Data_TOT_TWh!$B618&amp;"200_"&amp;Data_TOT_TWh!$E618,Data_IND_TWh!Z$9:Z$504)+SUMIF(Data_TER_TWh!$A$9:$A$504,Data_TOT_TWh!$B618&amp;"300_"&amp;Data_TOT_TWh!$E618,Data_TER_TWh!Z$9:Z$504)+SUMIF(Data_RES_TWh!$A$9:$A$1496,Data_TOT_TWh!$B618&amp;"400_"&amp;Data_TOT_TWh!$E618,Data_RES_TWh!Z$9:Z$1496)</f>
        <v>0</v>
      </c>
      <c r="AA618" s="46">
        <f>SUMIF(Data_IND_TWh!$A$9:$A$504,Data_TOT_TWh!$B618&amp;"200_"&amp;Data_TOT_TWh!$E618,Data_IND_TWh!AA$9:AA$504)+SUMIF(Data_TER_TWh!$A$9:$A$504,Data_TOT_TWh!$B618&amp;"300_"&amp;Data_TOT_TWh!$E618,Data_TER_TWh!AA$9:AA$504)+SUMIF(Data_RES_TWh!$A$9:$A$1496,Data_TOT_TWh!$B618&amp;"400_"&amp;Data_TOT_TWh!$E618,Data_RES_TWh!AA$9:AA$1496)</f>
        <v>0</v>
      </c>
      <c r="AC618" s="13"/>
      <c r="AE618" s="13"/>
      <c r="AF618" s="13">
        <f>SUMIF(Data_IND_TWh!$A$9:$A$504,Data_TOT_TWh!$B618&amp;"200_"&amp;Data_TOT_TWh!$E618,Data_IND_TWh!AF$9:AF$504)+SUMIF(Data_TER_TWh!$A$9:$A$504,Data_TOT_TWh!$B618&amp;"300_"&amp;Data_TOT_TWh!$E618,Data_TER_TWh!AF$9:AF$504)+SUMIF(Data_RES_TWh!$A$9:$A$1496,Data_TOT_TWh!$B618&amp;"400_"&amp;Data_TOT_TWh!$E618,Data_RES_TWh!AF$9:AF$1496)</f>
        <v>0</v>
      </c>
      <c r="AG618" s="13">
        <f>SUMIF(Data_IND_TWh!$A$9:$A$504,Data_TOT_TWh!$B618&amp;"200_"&amp;Data_TOT_TWh!$E618,Data_IND_TWh!AG$9:AG$504)+SUMIF(Data_TER_TWh!$A$9:$A$504,Data_TOT_TWh!$B618&amp;"300_"&amp;Data_TOT_TWh!$E618,Data_TER_TWh!AG$9:AG$504)+SUMIF(Data_RES_TWh!$A$9:$A$1496,Data_TOT_TWh!$B618&amp;"400_"&amp;Data_TOT_TWh!$E618,Data_RES_TWh!AG$9:AG$1496)</f>
        <v>0</v>
      </c>
      <c r="AH618" s="46">
        <f>SUMIF(Data_IND_TWh!$A$9:$A$504,Data_TOT_TWh!$B618&amp;"200_"&amp;Data_TOT_TWh!$E618,Data_IND_TWh!AH$9:AH$504)+SUMIF(Data_TER_TWh!$A$9:$A$504,Data_TOT_TWh!$B618&amp;"300_"&amp;Data_TOT_TWh!$E618,Data_TER_TWh!AH$9:AH$504)+SUMIF(Data_RES_TWh!$A$9:$A$1496,Data_TOT_TWh!$B618&amp;"400_"&amp;Data_TOT_TWh!$E618,Data_RES_TWh!AH$9:AH$1496)</f>
        <v>0</v>
      </c>
      <c r="AJ618" s="13"/>
      <c r="AL618" s="9"/>
      <c r="AM618" s="87"/>
      <c r="AN618" s="87"/>
    </row>
    <row r="619" spans="12:40">
      <c r="L619" s="46"/>
      <c r="M619" s="46"/>
      <c r="O619" s="47"/>
      <c r="P619" s="46"/>
      <c r="Q619" s="46"/>
      <c r="R619" s="37"/>
      <c r="S619" s="13"/>
      <c r="U619" s="13"/>
      <c r="W619" s="13"/>
      <c r="X619" s="13">
        <f>SUMIF(Data_IND_TWh!$A$9:$A$504,Data_TOT_TWh!$B619&amp;"200_"&amp;Data_TOT_TWh!$E619,Data_IND_TWh!X$9:X$504)+SUMIF(Data_TER_TWh!$A$9:$A$504,Data_TOT_TWh!$B619&amp;"300_"&amp;Data_TOT_TWh!$E619,Data_TER_TWh!X$9:X$504)+SUMIF(Data_RES_TWh!$A$9:$A$1496,Data_TOT_TWh!$B619&amp;"400_"&amp;Data_TOT_TWh!$E619,Data_RES_TWh!X$9:X$1496)</f>
        <v>0</v>
      </c>
      <c r="Y619" s="13">
        <f>SUMIF(Data_IND_TWh!$A$9:$A$504,Data_TOT_TWh!$B619&amp;"200_"&amp;Data_TOT_TWh!$E619,Data_IND_TWh!Y$9:Y$504)+SUMIF(Data_TER_TWh!$A$9:$A$504,Data_TOT_TWh!$B619&amp;"300_"&amp;Data_TOT_TWh!$E619,Data_TER_TWh!Y$9:Y$504)+SUMIF(Data_RES_TWh!$A$9:$A$1496,Data_TOT_TWh!$B619&amp;"400_"&amp;Data_TOT_TWh!$E619,Data_RES_TWh!Y$9:Y$1496)</f>
        <v>0</v>
      </c>
      <c r="Z619" s="13">
        <f>SUMIF(Data_IND_TWh!$A$9:$A$504,Data_TOT_TWh!$B619&amp;"200_"&amp;Data_TOT_TWh!$E619,Data_IND_TWh!Z$9:Z$504)+SUMIF(Data_TER_TWh!$A$9:$A$504,Data_TOT_TWh!$B619&amp;"300_"&amp;Data_TOT_TWh!$E619,Data_TER_TWh!Z$9:Z$504)+SUMIF(Data_RES_TWh!$A$9:$A$1496,Data_TOT_TWh!$B619&amp;"400_"&amp;Data_TOT_TWh!$E619,Data_RES_TWh!Z$9:Z$1496)</f>
        <v>0</v>
      </c>
      <c r="AA619" s="46">
        <f>SUMIF(Data_IND_TWh!$A$9:$A$504,Data_TOT_TWh!$B619&amp;"200_"&amp;Data_TOT_TWh!$E619,Data_IND_TWh!AA$9:AA$504)+SUMIF(Data_TER_TWh!$A$9:$A$504,Data_TOT_TWh!$B619&amp;"300_"&amp;Data_TOT_TWh!$E619,Data_TER_TWh!AA$9:AA$504)+SUMIF(Data_RES_TWh!$A$9:$A$1496,Data_TOT_TWh!$B619&amp;"400_"&amp;Data_TOT_TWh!$E619,Data_RES_TWh!AA$9:AA$1496)</f>
        <v>0</v>
      </c>
      <c r="AC619" s="13"/>
      <c r="AE619" s="13"/>
      <c r="AF619" s="13">
        <f>SUMIF(Data_IND_TWh!$A$9:$A$504,Data_TOT_TWh!$B619&amp;"200_"&amp;Data_TOT_TWh!$E619,Data_IND_TWh!AF$9:AF$504)+SUMIF(Data_TER_TWh!$A$9:$A$504,Data_TOT_TWh!$B619&amp;"300_"&amp;Data_TOT_TWh!$E619,Data_TER_TWh!AF$9:AF$504)+SUMIF(Data_RES_TWh!$A$9:$A$1496,Data_TOT_TWh!$B619&amp;"400_"&amp;Data_TOT_TWh!$E619,Data_RES_TWh!AF$9:AF$1496)</f>
        <v>0</v>
      </c>
      <c r="AG619" s="13">
        <f>SUMIF(Data_IND_TWh!$A$9:$A$504,Data_TOT_TWh!$B619&amp;"200_"&amp;Data_TOT_TWh!$E619,Data_IND_TWh!AG$9:AG$504)+SUMIF(Data_TER_TWh!$A$9:$A$504,Data_TOT_TWh!$B619&amp;"300_"&amp;Data_TOT_TWh!$E619,Data_TER_TWh!AG$9:AG$504)+SUMIF(Data_RES_TWh!$A$9:$A$1496,Data_TOT_TWh!$B619&amp;"400_"&amp;Data_TOT_TWh!$E619,Data_RES_TWh!AG$9:AG$1496)</f>
        <v>0</v>
      </c>
      <c r="AH619" s="46">
        <f>SUMIF(Data_IND_TWh!$A$9:$A$504,Data_TOT_TWh!$B619&amp;"200_"&amp;Data_TOT_TWh!$E619,Data_IND_TWh!AH$9:AH$504)+SUMIF(Data_TER_TWh!$A$9:$A$504,Data_TOT_TWh!$B619&amp;"300_"&amp;Data_TOT_TWh!$E619,Data_TER_TWh!AH$9:AH$504)+SUMIF(Data_RES_TWh!$A$9:$A$1496,Data_TOT_TWh!$B619&amp;"400_"&amp;Data_TOT_TWh!$E619,Data_RES_TWh!AH$9:AH$1496)</f>
        <v>0</v>
      </c>
      <c r="AJ619" s="13"/>
      <c r="AL619" s="9"/>
      <c r="AM619" s="87"/>
      <c r="AN619" s="87"/>
    </row>
    <row r="620" spans="12:40">
      <c r="L620" s="46"/>
      <c r="M620" s="46"/>
      <c r="O620" s="47"/>
      <c r="P620" s="46"/>
      <c r="Q620" s="46"/>
      <c r="R620" s="37"/>
      <c r="S620" s="13"/>
      <c r="U620" s="13"/>
      <c r="W620" s="13"/>
      <c r="X620" s="13">
        <f>SUMIF(Data_IND_TWh!$A$9:$A$504,Data_TOT_TWh!$B620&amp;"200_"&amp;Data_TOT_TWh!$E620,Data_IND_TWh!X$9:X$504)+SUMIF(Data_TER_TWh!$A$9:$A$504,Data_TOT_TWh!$B620&amp;"300_"&amp;Data_TOT_TWh!$E620,Data_TER_TWh!X$9:X$504)+SUMIF(Data_RES_TWh!$A$9:$A$1496,Data_TOT_TWh!$B620&amp;"400_"&amp;Data_TOT_TWh!$E620,Data_RES_TWh!X$9:X$1496)</f>
        <v>0</v>
      </c>
      <c r="Y620" s="13">
        <f>SUMIF(Data_IND_TWh!$A$9:$A$504,Data_TOT_TWh!$B620&amp;"200_"&amp;Data_TOT_TWh!$E620,Data_IND_TWh!Y$9:Y$504)+SUMIF(Data_TER_TWh!$A$9:$A$504,Data_TOT_TWh!$B620&amp;"300_"&amp;Data_TOT_TWh!$E620,Data_TER_TWh!Y$9:Y$504)+SUMIF(Data_RES_TWh!$A$9:$A$1496,Data_TOT_TWh!$B620&amp;"400_"&amp;Data_TOT_TWh!$E620,Data_RES_TWh!Y$9:Y$1496)</f>
        <v>0</v>
      </c>
      <c r="Z620" s="13">
        <f>SUMIF(Data_IND_TWh!$A$9:$A$504,Data_TOT_TWh!$B620&amp;"200_"&amp;Data_TOT_TWh!$E620,Data_IND_TWh!Z$9:Z$504)+SUMIF(Data_TER_TWh!$A$9:$A$504,Data_TOT_TWh!$B620&amp;"300_"&amp;Data_TOT_TWh!$E620,Data_TER_TWh!Z$9:Z$504)+SUMIF(Data_RES_TWh!$A$9:$A$1496,Data_TOT_TWh!$B620&amp;"400_"&amp;Data_TOT_TWh!$E620,Data_RES_TWh!Z$9:Z$1496)</f>
        <v>0</v>
      </c>
      <c r="AA620" s="46">
        <f>SUMIF(Data_IND_TWh!$A$9:$A$504,Data_TOT_TWh!$B620&amp;"200_"&amp;Data_TOT_TWh!$E620,Data_IND_TWh!AA$9:AA$504)+SUMIF(Data_TER_TWh!$A$9:$A$504,Data_TOT_TWh!$B620&amp;"300_"&amp;Data_TOT_TWh!$E620,Data_TER_TWh!AA$9:AA$504)+SUMIF(Data_RES_TWh!$A$9:$A$1496,Data_TOT_TWh!$B620&amp;"400_"&amp;Data_TOT_TWh!$E620,Data_RES_TWh!AA$9:AA$1496)</f>
        <v>0</v>
      </c>
      <c r="AC620" s="13"/>
      <c r="AE620" s="13"/>
      <c r="AF620" s="13">
        <f>SUMIF(Data_IND_TWh!$A$9:$A$504,Data_TOT_TWh!$B620&amp;"200_"&amp;Data_TOT_TWh!$E620,Data_IND_TWh!AF$9:AF$504)+SUMIF(Data_TER_TWh!$A$9:$A$504,Data_TOT_TWh!$B620&amp;"300_"&amp;Data_TOT_TWh!$E620,Data_TER_TWh!AF$9:AF$504)+SUMIF(Data_RES_TWh!$A$9:$A$1496,Data_TOT_TWh!$B620&amp;"400_"&amp;Data_TOT_TWh!$E620,Data_RES_TWh!AF$9:AF$1496)</f>
        <v>0</v>
      </c>
      <c r="AG620" s="13">
        <f>SUMIF(Data_IND_TWh!$A$9:$A$504,Data_TOT_TWh!$B620&amp;"200_"&amp;Data_TOT_TWh!$E620,Data_IND_TWh!AG$9:AG$504)+SUMIF(Data_TER_TWh!$A$9:$A$504,Data_TOT_TWh!$B620&amp;"300_"&amp;Data_TOT_TWh!$E620,Data_TER_TWh!AG$9:AG$504)+SUMIF(Data_RES_TWh!$A$9:$A$1496,Data_TOT_TWh!$B620&amp;"400_"&amp;Data_TOT_TWh!$E620,Data_RES_TWh!AG$9:AG$1496)</f>
        <v>0</v>
      </c>
      <c r="AH620" s="46">
        <f>SUMIF(Data_IND_TWh!$A$9:$A$504,Data_TOT_TWh!$B620&amp;"200_"&amp;Data_TOT_TWh!$E620,Data_IND_TWh!AH$9:AH$504)+SUMIF(Data_TER_TWh!$A$9:$A$504,Data_TOT_TWh!$B620&amp;"300_"&amp;Data_TOT_TWh!$E620,Data_TER_TWh!AH$9:AH$504)+SUMIF(Data_RES_TWh!$A$9:$A$1496,Data_TOT_TWh!$B620&amp;"400_"&amp;Data_TOT_TWh!$E620,Data_RES_TWh!AH$9:AH$1496)</f>
        <v>0</v>
      </c>
      <c r="AJ620" s="13"/>
      <c r="AL620" s="9"/>
      <c r="AM620" s="87"/>
      <c r="AN620" s="87"/>
    </row>
    <row r="621" spans="12:40">
      <c r="L621" s="46"/>
      <c r="M621" s="46"/>
      <c r="O621" s="47"/>
      <c r="P621" s="46"/>
      <c r="Q621" s="46"/>
      <c r="R621" s="37"/>
      <c r="S621" s="13"/>
      <c r="U621" s="13"/>
      <c r="W621" s="13"/>
      <c r="X621" s="13">
        <f>SUMIF(Data_IND_TWh!$A$9:$A$504,Data_TOT_TWh!$B621&amp;"200_"&amp;Data_TOT_TWh!$E621,Data_IND_TWh!X$9:X$504)+SUMIF(Data_TER_TWh!$A$9:$A$504,Data_TOT_TWh!$B621&amp;"300_"&amp;Data_TOT_TWh!$E621,Data_TER_TWh!X$9:X$504)+SUMIF(Data_RES_TWh!$A$9:$A$1496,Data_TOT_TWh!$B621&amp;"400_"&amp;Data_TOT_TWh!$E621,Data_RES_TWh!X$9:X$1496)</f>
        <v>0</v>
      </c>
      <c r="Y621" s="13">
        <f>SUMIF(Data_IND_TWh!$A$9:$A$504,Data_TOT_TWh!$B621&amp;"200_"&amp;Data_TOT_TWh!$E621,Data_IND_TWh!Y$9:Y$504)+SUMIF(Data_TER_TWh!$A$9:$A$504,Data_TOT_TWh!$B621&amp;"300_"&amp;Data_TOT_TWh!$E621,Data_TER_TWh!Y$9:Y$504)+SUMIF(Data_RES_TWh!$A$9:$A$1496,Data_TOT_TWh!$B621&amp;"400_"&amp;Data_TOT_TWh!$E621,Data_RES_TWh!Y$9:Y$1496)</f>
        <v>0</v>
      </c>
      <c r="Z621" s="13">
        <f>SUMIF(Data_IND_TWh!$A$9:$A$504,Data_TOT_TWh!$B621&amp;"200_"&amp;Data_TOT_TWh!$E621,Data_IND_TWh!Z$9:Z$504)+SUMIF(Data_TER_TWh!$A$9:$A$504,Data_TOT_TWh!$B621&amp;"300_"&amp;Data_TOT_TWh!$E621,Data_TER_TWh!Z$9:Z$504)+SUMIF(Data_RES_TWh!$A$9:$A$1496,Data_TOT_TWh!$B621&amp;"400_"&amp;Data_TOT_TWh!$E621,Data_RES_TWh!Z$9:Z$1496)</f>
        <v>0</v>
      </c>
      <c r="AA621" s="46">
        <f>SUMIF(Data_IND_TWh!$A$9:$A$504,Data_TOT_TWh!$B621&amp;"200_"&amp;Data_TOT_TWh!$E621,Data_IND_TWh!AA$9:AA$504)+SUMIF(Data_TER_TWh!$A$9:$A$504,Data_TOT_TWh!$B621&amp;"300_"&amp;Data_TOT_TWh!$E621,Data_TER_TWh!AA$9:AA$504)+SUMIF(Data_RES_TWh!$A$9:$A$1496,Data_TOT_TWh!$B621&amp;"400_"&amp;Data_TOT_TWh!$E621,Data_RES_TWh!AA$9:AA$1496)</f>
        <v>0</v>
      </c>
      <c r="AC621" s="13"/>
      <c r="AE621" s="13"/>
      <c r="AF621" s="13">
        <f>SUMIF(Data_IND_TWh!$A$9:$A$504,Data_TOT_TWh!$B621&amp;"200_"&amp;Data_TOT_TWh!$E621,Data_IND_TWh!AF$9:AF$504)+SUMIF(Data_TER_TWh!$A$9:$A$504,Data_TOT_TWh!$B621&amp;"300_"&amp;Data_TOT_TWh!$E621,Data_TER_TWh!AF$9:AF$504)+SUMIF(Data_RES_TWh!$A$9:$A$1496,Data_TOT_TWh!$B621&amp;"400_"&amp;Data_TOT_TWh!$E621,Data_RES_TWh!AF$9:AF$1496)</f>
        <v>0</v>
      </c>
      <c r="AG621" s="13">
        <f>SUMIF(Data_IND_TWh!$A$9:$A$504,Data_TOT_TWh!$B621&amp;"200_"&amp;Data_TOT_TWh!$E621,Data_IND_TWh!AG$9:AG$504)+SUMIF(Data_TER_TWh!$A$9:$A$504,Data_TOT_TWh!$B621&amp;"300_"&amp;Data_TOT_TWh!$E621,Data_TER_TWh!AG$9:AG$504)+SUMIF(Data_RES_TWh!$A$9:$A$1496,Data_TOT_TWh!$B621&amp;"400_"&amp;Data_TOT_TWh!$E621,Data_RES_TWh!AG$9:AG$1496)</f>
        <v>0</v>
      </c>
      <c r="AH621" s="46">
        <f>SUMIF(Data_IND_TWh!$A$9:$A$504,Data_TOT_TWh!$B621&amp;"200_"&amp;Data_TOT_TWh!$E621,Data_IND_TWh!AH$9:AH$504)+SUMIF(Data_TER_TWh!$A$9:$A$504,Data_TOT_TWh!$B621&amp;"300_"&amp;Data_TOT_TWh!$E621,Data_TER_TWh!AH$9:AH$504)+SUMIF(Data_RES_TWh!$A$9:$A$1496,Data_TOT_TWh!$B621&amp;"400_"&amp;Data_TOT_TWh!$E621,Data_RES_TWh!AH$9:AH$1496)</f>
        <v>0</v>
      </c>
      <c r="AJ621" s="13"/>
      <c r="AL621" s="9"/>
      <c r="AM621" s="87"/>
      <c r="AN621" s="87"/>
    </row>
    <row r="622" spans="12:40">
      <c r="L622" s="46"/>
      <c r="M622" s="46"/>
      <c r="O622" s="47"/>
      <c r="P622" s="46"/>
      <c r="Q622" s="46"/>
      <c r="R622" s="37"/>
      <c r="S622" s="13"/>
      <c r="U622" s="13"/>
      <c r="W622" s="13"/>
      <c r="X622" s="13">
        <f>SUMIF(Data_IND_TWh!$A$9:$A$504,Data_TOT_TWh!$B622&amp;"200_"&amp;Data_TOT_TWh!$E622,Data_IND_TWh!X$9:X$504)+SUMIF(Data_TER_TWh!$A$9:$A$504,Data_TOT_TWh!$B622&amp;"300_"&amp;Data_TOT_TWh!$E622,Data_TER_TWh!X$9:X$504)+SUMIF(Data_RES_TWh!$A$9:$A$1496,Data_TOT_TWh!$B622&amp;"400_"&amp;Data_TOT_TWh!$E622,Data_RES_TWh!X$9:X$1496)</f>
        <v>0</v>
      </c>
      <c r="Y622" s="13">
        <f>SUMIF(Data_IND_TWh!$A$9:$A$504,Data_TOT_TWh!$B622&amp;"200_"&amp;Data_TOT_TWh!$E622,Data_IND_TWh!Y$9:Y$504)+SUMIF(Data_TER_TWh!$A$9:$A$504,Data_TOT_TWh!$B622&amp;"300_"&amp;Data_TOT_TWh!$E622,Data_TER_TWh!Y$9:Y$504)+SUMIF(Data_RES_TWh!$A$9:$A$1496,Data_TOT_TWh!$B622&amp;"400_"&amp;Data_TOT_TWh!$E622,Data_RES_TWh!Y$9:Y$1496)</f>
        <v>0</v>
      </c>
      <c r="Z622" s="13">
        <f>SUMIF(Data_IND_TWh!$A$9:$A$504,Data_TOT_TWh!$B622&amp;"200_"&amp;Data_TOT_TWh!$E622,Data_IND_TWh!Z$9:Z$504)+SUMIF(Data_TER_TWh!$A$9:$A$504,Data_TOT_TWh!$B622&amp;"300_"&amp;Data_TOT_TWh!$E622,Data_TER_TWh!Z$9:Z$504)+SUMIF(Data_RES_TWh!$A$9:$A$1496,Data_TOT_TWh!$B622&amp;"400_"&amp;Data_TOT_TWh!$E622,Data_RES_TWh!Z$9:Z$1496)</f>
        <v>0</v>
      </c>
      <c r="AA622" s="46">
        <f>SUMIF(Data_IND_TWh!$A$9:$A$504,Data_TOT_TWh!$B622&amp;"200_"&amp;Data_TOT_TWh!$E622,Data_IND_TWh!AA$9:AA$504)+SUMIF(Data_TER_TWh!$A$9:$A$504,Data_TOT_TWh!$B622&amp;"300_"&amp;Data_TOT_TWh!$E622,Data_TER_TWh!AA$9:AA$504)+SUMIF(Data_RES_TWh!$A$9:$A$1496,Data_TOT_TWh!$B622&amp;"400_"&amp;Data_TOT_TWh!$E622,Data_RES_TWh!AA$9:AA$1496)</f>
        <v>0</v>
      </c>
      <c r="AC622" s="13"/>
      <c r="AE622" s="13"/>
      <c r="AF622" s="13">
        <f>SUMIF(Data_IND_TWh!$A$9:$A$504,Data_TOT_TWh!$B622&amp;"200_"&amp;Data_TOT_TWh!$E622,Data_IND_TWh!AF$9:AF$504)+SUMIF(Data_TER_TWh!$A$9:$A$504,Data_TOT_TWh!$B622&amp;"300_"&amp;Data_TOT_TWh!$E622,Data_TER_TWh!AF$9:AF$504)+SUMIF(Data_RES_TWh!$A$9:$A$1496,Data_TOT_TWh!$B622&amp;"400_"&amp;Data_TOT_TWh!$E622,Data_RES_TWh!AF$9:AF$1496)</f>
        <v>0</v>
      </c>
      <c r="AG622" s="13">
        <f>SUMIF(Data_IND_TWh!$A$9:$A$504,Data_TOT_TWh!$B622&amp;"200_"&amp;Data_TOT_TWh!$E622,Data_IND_TWh!AG$9:AG$504)+SUMIF(Data_TER_TWh!$A$9:$A$504,Data_TOT_TWh!$B622&amp;"300_"&amp;Data_TOT_TWh!$E622,Data_TER_TWh!AG$9:AG$504)+SUMIF(Data_RES_TWh!$A$9:$A$1496,Data_TOT_TWh!$B622&amp;"400_"&amp;Data_TOT_TWh!$E622,Data_RES_TWh!AG$9:AG$1496)</f>
        <v>0</v>
      </c>
      <c r="AH622" s="46">
        <f>SUMIF(Data_IND_TWh!$A$9:$A$504,Data_TOT_TWh!$B622&amp;"200_"&amp;Data_TOT_TWh!$E622,Data_IND_TWh!AH$9:AH$504)+SUMIF(Data_TER_TWh!$A$9:$A$504,Data_TOT_TWh!$B622&amp;"300_"&amp;Data_TOT_TWh!$E622,Data_TER_TWh!AH$9:AH$504)+SUMIF(Data_RES_TWh!$A$9:$A$1496,Data_TOT_TWh!$B622&amp;"400_"&amp;Data_TOT_TWh!$E622,Data_RES_TWh!AH$9:AH$1496)</f>
        <v>0</v>
      </c>
      <c r="AJ622" s="13"/>
      <c r="AL622" s="9"/>
      <c r="AM622" s="87"/>
      <c r="AN622" s="87"/>
    </row>
    <row r="623" spans="12:40">
      <c r="L623" s="46"/>
      <c r="M623" s="46"/>
      <c r="O623" s="47"/>
      <c r="P623" s="46"/>
      <c r="Q623" s="46"/>
      <c r="R623" s="37"/>
      <c r="S623" s="13"/>
      <c r="U623" s="13"/>
      <c r="W623" s="13"/>
      <c r="X623" s="13">
        <f>SUMIF(Data_IND_TWh!$A$9:$A$504,Data_TOT_TWh!$B623&amp;"200_"&amp;Data_TOT_TWh!$E623,Data_IND_TWh!X$9:X$504)+SUMIF(Data_TER_TWh!$A$9:$A$504,Data_TOT_TWh!$B623&amp;"300_"&amp;Data_TOT_TWh!$E623,Data_TER_TWh!X$9:X$504)+SUMIF(Data_RES_TWh!$A$9:$A$1496,Data_TOT_TWh!$B623&amp;"400_"&amp;Data_TOT_TWh!$E623,Data_RES_TWh!X$9:X$1496)</f>
        <v>0</v>
      </c>
      <c r="Y623" s="13">
        <f>SUMIF(Data_IND_TWh!$A$9:$A$504,Data_TOT_TWh!$B623&amp;"200_"&amp;Data_TOT_TWh!$E623,Data_IND_TWh!Y$9:Y$504)+SUMIF(Data_TER_TWh!$A$9:$A$504,Data_TOT_TWh!$B623&amp;"300_"&amp;Data_TOT_TWh!$E623,Data_TER_TWh!Y$9:Y$504)+SUMIF(Data_RES_TWh!$A$9:$A$1496,Data_TOT_TWh!$B623&amp;"400_"&amp;Data_TOT_TWh!$E623,Data_RES_TWh!Y$9:Y$1496)</f>
        <v>0</v>
      </c>
      <c r="Z623" s="13">
        <f>SUMIF(Data_IND_TWh!$A$9:$A$504,Data_TOT_TWh!$B623&amp;"200_"&amp;Data_TOT_TWh!$E623,Data_IND_TWh!Z$9:Z$504)+SUMIF(Data_TER_TWh!$A$9:$A$504,Data_TOT_TWh!$B623&amp;"300_"&amp;Data_TOT_TWh!$E623,Data_TER_TWh!Z$9:Z$504)+SUMIF(Data_RES_TWh!$A$9:$A$1496,Data_TOT_TWh!$B623&amp;"400_"&amp;Data_TOT_TWh!$E623,Data_RES_TWh!Z$9:Z$1496)</f>
        <v>0</v>
      </c>
      <c r="AA623" s="46">
        <f>SUMIF(Data_IND_TWh!$A$9:$A$504,Data_TOT_TWh!$B623&amp;"200_"&amp;Data_TOT_TWh!$E623,Data_IND_TWh!AA$9:AA$504)+SUMIF(Data_TER_TWh!$A$9:$A$504,Data_TOT_TWh!$B623&amp;"300_"&amp;Data_TOT_TWh!$E623,Data_TER_TWh!AA$9:AA$504)+SUMIF(Data_RES_TWh!$A$9:$A$1496,Data_TOT_TWh!$B623&amp;"400_"&amp;Data_TOT_TWh!$E623,Data_RES_TWh!AA$9:AA$1496)</f>
        <v>0</v>
      </c>
      <c r="AC623" s="13"/>
      <c r="AE623" s="13"/>
      <c r="AF623" s="13">
        <f>SUMIF(Data_IND_TWh!$A$9:$A$504,Data_TOT_TWh!$B623&amp;"200_"&amp;Data_TOT_TWh!$E623,Data_IND_TWh!AF$9:AF$504)+SUMIF(Data_TER_TWh!$A$9:$A$504,Data_TOT_TWh!$B623&amp;"300_"&amp;Data_TOT_TWh!$E623,Data_TER_TWh!AF$9:AF$504)+SUMIF(Data_RES_TWh!$A$9:$A$1496,Data_TOT_TWh!$B623&amp;"400_"&amp;Data_TOT_TWh!$E623,Data_RES_TWh!AF$9:AF$1496)</f>
        <v>0</v>
      </c>
      <c r="AG623" s="13">
        <f>SUMIF(Data_IND_TWh!$A$9:$A$504,Data_TOT_TWh!$B623&amp;"200_"&amp;Data_TOT_TWh!$E623,Data_IND_TWh!AG$9:AG$504)+SUMIF(Data_TER_TWh!$A$9:$A$504,Data_TOT_TWh!$B623&amp;"300_"&amp;Data_TOT_TWh!$E623,Data_TER_TWh!AG$9:AG$504)+SUMIF(Data_RES_TWh!$A$9:$A$1496,Data_TOT_TWh!$B623&amp;"400_"&amp;Data_TOT_TWh!$E623,Data_RES_TWh!AG$9:AG$1496)</f>
        <v>0</v>
      </c>
      <c r="AH623" s="46">
        <f>SUMIF(Data_IND_TWh!$A$9:$A$504,Data_TOT_TWh!$B623&amp;"200_"&amp;Data_TOT_TWh!$E623,Data_IND_TWh!AH$9:AH$504)+SUMIF(Data_TER_TWh!$A$9:$A$504,Data_TOT_TWh!$B623&amp;"300_"&amp;Data_TOT_TWh!$E623,Data_TER_TWh!AH$9:AH$504)+SUMIF(Data_RES_TWh!$A$9:$A$1496,Data_TOT_TWh!$B623&amp;"400_"&amp;Data_TOT_TWh!$E623,Data_RES_TWh!AH$9:AH$1496)</f>
        <v>0</v>
      </c>
      <c r="AJ623" s="13"/>
      <c r="AL623" s="9"/>
      <c r="AM623" s="87"/>
      <c r="AN623" s="87"/>
    </row>
    <row r="624" spans="12:40">
      <c r="L624" s="46"/>
      <c r="M624" s="46"/>
      <c r="O624" s="47"/>
      <c r="P624" s="46"/>
      <c r="Q624" s="46"/>
      <c r="R624" s="37"/>
      <c r="S624" s="13"/>
      <c r="U624" s="13"/>
      <c r="W624" s="13"/>
      <c r="X624" s="13">
        <f>SUMIF(Data_IND_TWh!$A$9:$A$504,Data_TOT_TWh!$B624&amp;"200_"&amp;Data_TOT_TWh!$E624,Data_IND_TWh!X$9:X$504)+SUMIF(Data_TER_TWh!$A$9:$A$504,Data_TOT_TWh!$B624&amp;"300_"&amp;Data_TOT_TWh!$E624,Data_TER_TWh!X$9:X$504)+SUMIF(Data_RES_TWh!$A$9:$A$1496,Data_TOT_TWh!$B624&amp;"400_"&amp;Data_TOT_TWh!$E624,Data_RES_TWh!X$9:X$1496)</f>
        <v>0</v>
      </c>
      <c r="Y624" s="13">
        <f>SUMIF(Data_IND_TWh!$A$9:$A$504,Data_TOT_TWh!$B624&amp;"200_"&amp;Data_TOT_TWh!$E624,Data_IND_TWh!Y$9:Y$504)+SUMIF(Data_TER_TWh!$A$9:$A$504,Data_TOT_TWh!$B624&amp;"300_"&amp;Data_TOT_TWh!$E624,Data_TER_TWh!Y$9:Y$504)+SUMIF(Data_RES_TWh!$A$9:$A$1496,Data_TOT_TWh!$B624&amp;"400_"&amp;Data_TOT_TWh!$E624,Data_RES_TWh!Y$9:Y$1496)</f>
        <v>0</v>
      </c>
      <c r="Z624" s="13">
        <f>SUMIF(Data_IND_TWh!$A$9:$A$504,Data_TOT_TWh!$B624&amp;"200_"&amp;Data_TOT_TWh!$E624,Data_IND_TWh!Z$9:Z$504)+SUMIF(Data_TER_TWh!$A$9:$A$504,Data_TOT_TWh!$B624&amp;"300_"&amp;Data_TOT_TWh!$E624,Data_TER_TWh!Z$9:Z$504)+SUMIF(Data_RES_TWh!$A$9:$A$1496,Data_TOT_TWh!$B624&amp;"400_"&amp;Data_TOT_TWh!$E624,Data_RES_TWh!Z$9:Z$1496)</f>
        <v>0</v>
      </c>
      <c r="AA624" s="46">
        <f>SUMIF(Data_IND_TWh!$A$9:$A$504,Data_TOT_TWh!$B624&amp;"200_"&amp;Data_TOT_TWh!$E624,Data_IND_TWh!AA$9:AA$504)+SUMIF(Data_TER_TWh!$A$9:$A$504,Data_TOT_TWh!$B624&amp;"300_"&amp;Data_TOT_TWh!$E624,Data_TER_TWh!AA$9:AA$504)+SUMIF(Data_RES_TWh!$A$9:$A$1496,Data_TOT_TWh!$B624&amp;"400_"&amp;Data_TOT_TWh!$E624,Data_RES_TWh!AA$9:AA$1496)</f>
        <v>0</v>
      </c>
      <c r="AC624" s="13"/>
      <c r="AE624" s="13"/>
      <c r="AF624" s="13">
        <f>SUMIF(Data_IND_TWh!$A$9:$A$504,Data_TOT_TWh!$B624&amp;"200_"&amp;Data_TOT_TWh!$E624,Data_IND_TWh!AF$9:AF$504)+SUMIF(Data_TER_TWh!$A$9:$A$504,Data_TOT_TWh!$B624&amp;"300_"&amp;Data_TOT_TWh!$E624,Data_TER_TWh!AF$9:AF$504)+SUMIF(Data_RES_TWh!$A$9:$A$1496,Data_TOT_TWh!$B624&amp;"400_"&amp;Data_TOT_TWh!$E624,Data_RES_TWh!AF$9:AF$1496)</f>
        <v>0</v>
      </c>
      <c r="AG624" s="13">
        <f>SUMIF(Data_IND_TWh!$A$9:$A$504,Data_TOT_TWh!$B624&amp;"200_"&amp;Data_TOT_TWh!$E624,Data_IND_TWh!AG$9:AG$504)+SUMIF(Data_TER_TWh!$A$9:$A$504,Data_TOT_TWh!$B624&amp;"300_"&amp;Data_TOT_TWh!$E624,Data_TER_TWh!AG$9:AG$504)+SUMIF(Data_RES_TWh!$A$9:$A$1496,Data_TOT_TWh!$B624&amp;"400_"&amp;Data_TOT_TWh!$E624,Data_RES_TWh!AG$9:AG$1496)</f>
        <v>0</v>
      </c>
      <c r="AH624" s="46">
        <f>SUMIF(Data_IND_TWh!$A$9:$A$504,Data_TOT_TWh!$B624&amp;"200_"&amp;Data_TOT_TWh!$E624,Data_IND_TWh!AH$9:AH$504)+SUMIF(Data_TER_TWh!$A$9:$A$504,Data_TOT_TWh!$B624&amp;"300_"&amp;Data_TOT_TWh!$E624,Data_TER_TWh!AH$9:AH$504)+SUMIF(Data_RES_TWh!$A$9:$A$1496,Data_TOT_TWh!$B624&amp;"400_"&amp;Data_TOT_TWh!$E624,Data_RES_TWh!AH$9:AH$1496)</f>
        <v>0</v>
      </c>
      <c r="AJ624" s="13"/>
      <c r="AL624" s="9"/>
      <c r="AM624" s="87"/>
      <c r="AN624" s="87"/>
    </row>
    <row r="625" spans="12:40">
      <c r="L625" s="46"/>
      <c r="M625" s="46"/>
      <c r="O625" s="47"/>
      <c r="P625" s="46"/>
      <c r="Q625" s="46"/>
      <c r="R625" s="37"/>
      <c r="S625" s="13"/>
      <c r="U625" s="13"/>
      <c r="W625" s="13"/>
      <c r="X625" s="13">
        <f>SUMIF(Data_IND_TWh!$A$9:$A$504,Data_TOT_TWh!$B625&amp;"200_"&amp;Data_TOT_TWh!$E625,Data_IND_TWh!X$9:X$504)+SUMIF(Data_TER_TWh!$A$9:$A$504,Data_TOT_TWh!$B625&amp;"300_"&amp;Data_TOT_TWh!$E625,Data_TER_TWh!X$9:X$504)+SUMIF(Data_RES_TWh!$A$9:$A$1496,Data_TOT_TWh!$B625&amp;"400_"&amp;Data_TOT_TWh!$E625,Data_RES_TWh!X$9:X$1496)</f>
        <v>0</v>
      </c>
      <c r="Y625" s="13">
        <f>SUMIF(Data_IND_TWh!$A$9:$A$504,Data_TOT_TWh!$B625&amp;"200_"&amp;Data_TOT_TWh!$E625,Data_IND_TWh!Y$9:Y$504)+SUMIF(Data_TER_TWh!$A$9:$A$504,Data_TOT_TWh!$B625&amp;"300_"&amp;Data_TOT_TWh!$E625,Data_TER_TWh!Y$9:Y$504)+SUMIF(Data_RES_TWh!$A$9:$A$1496,Data_TOT_TWh!$B625&amp;"400_"&amp;Data_TOT_TWh!$E625,Data_RES_TWh!Y$9:Y$1496)</f>
        <v>0</v>
      </c>
      <c r="Z625" s="13">
        <f>SUMIF(Data_IND_TWh!$A$9:$A$504,Data_TOT_TWh!$B625&amp;"200_"&amp;Data_TOT_TWh!$E625,Data_IND_TWh!Z$9:Z$504)+SUMIF(Data_TER_TWh!$A$9:$A$504,Data_TOT_TWh!$B625&amp;"300_"&amp;Data_TOT_TWh!$E625,Data_TER_TWh!Z$9:Z$504)+SUMIF(Data_RES_TWh!$A$9:$A$1496,Data_TOT_TWh!$B625&amp;"400_"&amp;Data_TOT_TWh!$E625,Data_RES_TWh!Z$9:Z$1496)</f>
        <v>0</v>
      </c>
      <c r="AA625" s="46">
        <f>SUMIF(Data_IND_TWh!$A$9:$A$504,Data_TOT_TWh!$B625&amp;"200_"&amp;Data_TOT_TWh!$E625,Data_IND_TWh!AA$9:AA$504)+SUMIF(Data_TER_TWh!$A$9:$A$504,Data_TOT_TWh!$B625&amp;"300_"&amp;Data_TOT_TWh!$E625,Data_TER_TWh!AA$9:AA$504)+SUMIF(Data_RES_TWh!$A$9:$A$1496,Data_TOT_TWh!$B625&amp;"400_"&amp;Data_TOT_TWh!$E625,Data_RES_TWh!AA$9:AA$1496)</f>
        <v>0</v>
      </c>
      <c r="AC625" s="13"/>
      <c r="AE625" s="13"/>
      <c r="AF625" s="13">
        <f>SUMIF(Data_IND_TWh!$A$9:$A$504,Data_TOT_TWh!$B625&amp;"200_"&amp;Data_TOT_TWh!$E625,Data_IND_TWh!AF$9:AF$504)+SUMIF(Data_TER_TWh!$A$9:$A$504,Data_TOT_TWh!$B625&amp;"300_"&amp;Data_TOT_TWh!$E625,Data_TER_TWh!AF$9:AF$504)+SUMIF(Data_RES_TWh!$A$9:$A$1496,Data_TOT_TWh!$B625&amp;"400_"&amp;Data_TOT_TWh!$E625,Data_RES_TWh!AF$9:AF$1496)</f>
        <v>0</v>
      </c>
      <c r="AG625" s="13">
        <f>SUMIF(Data_IND_TWh!$A$9:$A$504,Data_TOT_TWh!$B625&amp;"200_"&amp;Data_TOT_TWh!$E625,Data_IND_TWh!AG$9:AG$504)+SUMIF(Data_TER_TWh!$A$9:$A$504,Data_TOT_TWh!$B625&amp;"300_"&amp;Data_TOT_TWh!$E625,Data_TER_TWh!AG$9:AG$504)+SUMIF(Data_RES_TWh!$A$9:$A$1496,Data_TOT_TWh!$B625&amp;"400_"&amp;Data_TOT_TWh!$E625,Data_RES_TWh!AG$9:AG$1496)</f>
        <v>0</v>
      </c>
      <c r="AH625" s="46">
        <f>SUMIF(Data_IND_TWh!$A$9:$A$504,Data_TOT_TWh!$B625&amp;"200_"&amp;Data_TOT_TWh!$E625,Data_IND_TWh!AH$9:AH$504)+SUMIF(Data_TER_TWh!$A$9:$A$504,Data_TOT_TWh!$B625&amp;"300_"&amp;Data_TOT_TWh!$E625,Data_TER_TWh!AH$9:AH$504)+SUMIF(Data_RES_TWh!$A$9:$A$1496,Data_TOT_TWh!$B625&amp;"400_"&amp;Data_TOT_TWh!$E625,Data_RES_TWh!AH$9:AH$1496)</f>
        <v>0</v>
      </c>
      <c r="AJ625" s="13"/>
      <c r="AL625" s="9"/>
      <c r="AM625" s="87"/>
      <c r="AN625" s="87"/>
    </row>
    <row r="626" spans="12:40">
      <c r="L626" s="46"/>
      <c r="M626" s="46"/>
      <c r="O626" s="47"/>
      <c r="P626" s="46"/>
      <c r="Q626" s="46"/>
      <c r="R626" s="37"/>
      <c r="S626" s="13"/>
      <c r="U626" s="13"/>
      <c r="W626" s="13"/>
      <c r="X626" s="13">
        <f>SUMIF(Data_IND_TWh!$A$9:$A$504,Data_TOT_TWh!$B626&amp;"200_"&amp;Data_TOT_TWh!$E626,Data_IND_TWh!X$9:X$504)+SUMIF(Data_TER_TWh!$A$9:$A$504,Data_TOT_TWh!$B626&amp;"300_"&amp;Data_TOT_TWh!$E626,Data_TER_TWh!X$9:X$504)+SUMIF(Data_RES_TWh!$A$9:$A$1496,Data_TOT_TWh!$B626&amp;"400_"&amp;Data_TOT_TWh!$E626,Data_RES_TWh!X$9:X$1496)</f>
        <v>0</v>
      </c>
      <c r="Y626" s="13">
        <f>SUMIF(Data_IND_TWh!$A$9:$A$504,Data_TOT_TWh!$B626&amp;"200_"&amp;Data_TOT_TWh!$E626,Data_IND_TWh!Y$9:Y$504)+SUMIF(Data_TER_TWh!$A$9:$A$504,Data_TOT_TWh!$B626&amp;"300_"&amp;Data_TOT_TWh!$E626,Data_TER_TWh!Y$9:Y$504)+SUMIF(Data_RES_TWh!$A$9:$A$1496,Data_TOT_TWh!$B626&amp;"400_"&amp;Data_TOT_TWh!$E626,Data_RES_TWh!Y$9:Y$1496)</f>
        <v>0</v>
      </c>
      <c r="Z626" s="13">
        <f>SUMIF(Data_IND_TWh!$A$9:$A$504,Data_TOT_TWh!$B626&amp;"200_"&amp;Data_TOT_TWh!$E626,Data_IND_TWh!Z$9:Z$504)+SUMIF(Data_TER_TWh!$A$9:$A$504,Data_TOT_TWh!$B626&amp;"300_"&amp;Data_TOT_TWh!$E626,Data_TER_TWh!Z$9:Z$504)+SUMIF(Data_RES_TWh!$A$9:$A$1496,Data_TOT_TWh!$B626&amp;"400_"&amp;Data_TOT_TWh!$E626,Data_RES_TWh!Z$9:Z$1496)</f>
        <v>0</v>
      </c>
      <c r="AA626" s="46">
        <f>SUMIF(Data_IND_TWh!$A$9:$A$504,Data_TOT_TWh!$B626&amp;"200_"&amp;Data_TOT_TWh!$E626,Data_IND_TWh!AA$9:AA$504)+SUMIF(Data_TER_TWh!$A$9:$A$504,Data_TOT_TWh!$B626&amp;"300_"&amp;Data_TOT_TWh!$E626,Data_TER_TWh!AA$9:AA$504)+SUMIF(Data_RES_TWh!$A$9:$A$1496,Data_TOT_TWh!$B626&amp;"400_"&amp;Data_TOT_TWh!$E626,Data_RES_TWh!AA$9:AA$1496)</f>
        <v>0</v>
      </c>
      <c r="AC626" s="13"/>
      <c r="AE626" s="13"/>
      <c r="AF626" s="13">
        <f>SUMIF(Data_IND_TWh!$A$9:$A$504,Data_TOT_TWh!$B626&amp;"200_"&amp;Data_TOT_TWh!$E626,Data_IND_TWh!AF$9:AF$504)+SUMIF(Data_TER_TWh!$A$9:$A$504,Data_TOT_TWh!$B626&amp;"300_"&amp;Data_TOT_TWh!$E626,Data_TER_TWh!AF$9:AF$504)+SUMIF(Data_RES_TWh!$A$9:$A$1496,Data_TOT_TWh!$B626&amp;"400_"&amp;Data_TOT_TWh!$E626,Data_RES_TWh!AF$9:AF$1496)</f>
        <v>0</v>
      </c>
      <c r="AG626" s="13">
        <f>SUMIF(Data_IND_TWh!$A$9:$A$504,Data_TOT_TWh!$B626&amp;"200_"&amp;Data_TOT_TWh!$E626,Data_IND_TWh!AG$9:AG$504)+SUMIF(Data_TER_TWh!$A$9:$A$504,Data_TOT_TWh!$B626&amp;"300_"&amp;Data_TOT_TWh!$E626,Data_TER_TWh!AG$9:AG$504)+SUMIF(Data_RES_TWh!$A$9:$A$1496,Data_TOT_TWh!$B626&amp;"400_"&amp;Data_TOT_TWh!$E626,Data_RES_TWh!AG$9:AG$1496)</f>
        <v>0</v>
      </c>
      <c r="AH626" s="46">
        <f>SUMIF(Data_IND_TWh!$A$9:$A$504,Data_TOT_TWh!$B626&amp;"200_"&amp;Data_TOT_TWh!$E626,Data_IND_TWh!AH$9:AH$504)+SUMIF(Data_TER_TWh!$A$9:$A$504,Data_TOT_TWh!$B626&amp;"300_"&amp;Data_TOT_TWh!$E626,Data_TER_TWh!AH$9:AH$504)+SUMIF(Data_RES_TWh!$A$9:$A$1496,Data_TOT_TWh!$B626&amp;"400_"&amp;Data_TOT_TWh!$E626,Data_RES_TWh!AH$9:AH$1496)</f>
        <v>0</v>
      </c>
      <c r="AJ626" s="13"/>
      <c r="AL626" s="9"/>
      <c r="AM626" s="87"/>
      <c r="AN626" s="87"/>
    </row>
    <row r="627" spans="12:40">
      <c r="L627" s="46"/>
      <c r="M627" s="46"/>
      <c r="O627" s="47"/>
      <c r="P627" s="46"/>
      <c r="Q627" s="46"/>
      <c r="R627" s="37"/>
      <c r="S627" s="13"/>
      <c r="U627" s="13"/>
      <c r="W627" s="13"/>
      <c r="X627" s="13">
        <f>SUMIF(Data_IND_TWh!$A$9:$A$504,Data_TOT_TWh!$B627&amp;"200_"&amp;Data_TOT_TWh!$E627,Data_IND_TWh!X$9:X$504)+SUMIF(Data_TER_TWh!$A$9:$A$504,Data_TOT_TWh!$B627&amp;"300_"&amp;Data_TOT_TWh!$E627,Data_TER_TWh!X$9:X$504)+SUMIF(Data_RES_TWh!$A$9:$A$1496,Data_TOT_TWh!$B627&amp;"400_"&amp;Data_TOT_TWh!$E627,Data_RES_TWh!X$9:X$1496)</f>
        <v>0</v>
      </c>
      <c r="Y627" s="13">
        <f>SUMIF(Data_IND_TWh!$A$9:$A$504,Data_TOT_TWh!$B627&amp;"200_"&amp;Data_TOT_TWh!$E627,Data_IND_TWh!Y$9:Y$504)+SUMIF(Data_TER_TWh!$A$9:$A$504,Data_TOT_TWh!$B627&amp;"300_"&amp;Data_TOT_TWh!$E627,Data_TER_TWh!Y$9:Y$504)+SUMIF(Data_RES_TWh!$A$9:$A$1496,Data_TOT_TWh!$B627&amp;"400_"&amp;Data_TOT_TWh!$E627,Data_RES_TWh!Y$9:Y$1496)</f>
        <v>0</v>
      </c>
      <c r="Z627" s="13">
        <f>SUMIF(Data_IND_TWh!$A$9:$A$504,Data_TOT_TWh!$B627&amp;"200_"&amp;Data_TOT_TWh!$E627,Data_IND_TWh!Z$9:Z$504)+SUMIF(Data_TER_TWh!$A$9:$A$504,Data_TOT_TWh!$B627&amp;"300_"&amp;Data_TOT_TWh!$E627,Data_TER_TWh!Z$9:Z$504)+SUMIF(Data_RES_TWh!$A$9:$A$1496,Data_TOT_TWh!$B627&amp;"400_"&amp;Data_TOT_TWh!$E627,Data_RES_TWh!Z$9:Z$1496)</f>
        <v>0</v>
      </c>
      <c r="AA627" s="46">
        <f>SUMIF(Data_IND_TWh!$A$9:$A$504,Data_TOT_TWh!$B627&amp;"200_"&amp;Data_TOT_TWh!$E627,Data_IND_TWh!AA$9:AA$504)+SUMIF(Data_TER_TWh!$A$9:$A$504,Data_TOT_TWh!$B627&amp;"300_"&amp;Data_TOT_TWh!$E627,Data_TER_TWh!AA$9:AA$504)+SUMIF(Data_RES_TWh!$A$9:$A$1496,Data_TOT_TWh!$B627&amp;"400_"&amp;Data_TOT_TWh!$E627,Data_RES_TWh!AA$9:AA$1496)</f>
        <v>0</v>
      </c>
      <c r="AC627" s="13"/>
      <c r="AE627" s="13"/>
      <c r="AF627" s="13">
        <f>SUMIF(Data_IND_TWh!$A$9:$A$504,Data_TOT_TWh!$B627&amp;"200_"&amp;Data_TOT_TWh!$E627,Data_IND_TWh!AF$9:AF$504)+SUMIF(Data_TER_TWh!$A$9:$A$504,Data_TOT_TWh!$B627&amp;"300_"&amp;Data_TOT_TWh!$E627,Data_TER_TWh!AF$9:AF$504)+SUMIF(Data_RES_TWh!$A$9:$A$1496,Data_TOT_TWh!$B627&amp;"400_"&amp;Data_TOT_TWh!$E627,Data_RES_TWh!AF$9:AF$1496)</f>
        <v>0</v>
      </c>
      <c r="AG627" s="13">
        <f>SUMIF(Data_IND_TWh!$A$9:$A$504,Data_TOT_TWh!$B627&amp;"200_"&amp;Data_TOT_TWh!$E627,Data_IND_TWh!AG$9:AG$504)+SUMIF(Data_TER_TWh!$A$9:$A$504,Data_TOT_TWh!$B627&amp;"300_"&amp;Data_TOT_TWh!$E627,Data_TER_TWh!AG$9:AG$504)+SUMIF(Data_RES_TWh!$A$9:$A$1496,Data_TOT_TWh!$B627&amp;"400_"&amp;Data_TOT_TWh!$E627,Data_RES_TWh!AG$9:AG$1496)</f>
        <v>0</v>
      </c>
      <c r="AH627" s="46">
        <f>SUMIF(Data_IND_TWh!$A$9:$A$504,Data_TOT_TWh!$B627&amp;"200_"&amp;Data_TOT_TWh!$E627,Data_IND_TWh!AH$9:AH$504)+SUMIF(Data_TER_TWh!$A$9:$A$504,Data_TOT_TWh!$B627&amp;"300_"&amp;Data_TOT_TWh!$E627,Data_TER_TWh!AH$9:AH$504)+SUMIF(Data_RES_TWh!$A$9:$A$1496,Data_TOT_TWh!$B627&amp;"400_"&amp;Data_TOT_TWh!$E627,Data_RES_TWh!AH$9:AH$1496)</f>
        <v>0</v>
      </c>
      <c r="AJ627" s="13"/>
      <c r="AL627" s="9"/>
      <c r="AM627" s="87"/>
      <c r="AN627" s="87"/>
    </row>
    <row r="628" spans="12:40">
      <c r="L628" s="46"/>
      <c r="M628" s="46"/>
      <c r="O628" s="47"/>
      <c r="P628" s="46"/>
      <c r="Q628" s="46"/>
      <c r="R628" s="37"/>
      <c r="S628" s="13"/>
      <c r="U628" s="13"/>
      <c r="W628" s="13"/>
      <c r="X628" s="13">
        <f>SUMIF(Data_IND_TWh!$A$9:$A$504,Data_TOT_TWh!$B628&amp;"200_"&amp;Data_TOT_TWh!$E628,Data_IND_TWh!X$9:X$504)+SUMIF(Data_TER_TWh!$A$9:$A$504,Data_TOT_TWh!$B628&amp;"300_"&amp;Data_TOT_TWh!$E628,Data_TER_TWh!X$9:X$504)+SUMIF(Data_RES_TWh!$A$9:$A$1496,Data_TOT_TWh!$B628&amp;"400_"&amp;Data_TOT_TWh!$E628,Data_RES_TWh!X$9:X$1496)</f>
        <v>0</v>
      </c>
      <c r="Y628" s="13">
        <f>SUMIF(Data_IND_TWh!$A$9:$A$504,Data_TOT_TWh!$B628&amp;"200_"&amp;Data_TOT_TWh!$E628,Data_IND_TWh!Y$9:Y$504)+SUMIF(Data_TER_TWh!$A$9:$A$504,Data_TOT_TWh!$B628&amp;"300_"&amp;Data_TOT_TWh!$E628,Data_TER_TWh!Y$9:Y$504)+SUMIF(Data_RES_TWh!$A$9:$A$1496,Data_TOT_TWh!$B628&amp;"400_"&amp;Data_TOT_TWh!$E628,Data_RES_TWh!Y$9:Y$1496)</f>
        <v>0</v>
      </c>
      <c r="Z628" s="13">
        <f>SUMIF(Data_IND_TWh!$A$9:$A$504,Data_TOT_TWh!$B628&amp;"200_"&amp;Data_TOT_TWh!$E628,Data_IND_TWh!Z$9:Z$504)+SUMIF(Data_TER_TWh!$A$9:$A$504,Data_TOT_TWh!$B628&amp;"300_"&amp;Data_TOT_TWh!$E628,Data_TER_TWh!Z$9:Z$504)+SUMIF(Data_RES_TWh!$A$9:$A$1496,Data_TOT_TWh!$B628&amp;"400_"&amp;Data_TOT_TWh!$E628,Data_RES_TWh!Z$9:Z$1496)</f>
        <v>0</v>
      </c>
      <c r="AA628" s="46">
        <f>SUMIF(Data_IND_TWh!$A$9:$A$504,Data_TOT_TWh!$B628&amp;"200_"&amp;Data_TOT_TWh!$E628,Data_IND_TWh!AA$9:AA$504)+SUMIF(Data_TER_TWh!$A$9:$A$504,Data_TOT_TWh!$B628&amp;"300_"&amp;Data_TOT_TWh!$E628,Data_TER_TWh!AA$9:AA$504)+SUMIF(Data_RES_TWh!$A$9:$A$1496,Data_TOT_TWh!$B628&amp;"400_"&amp;Data_TOT_TWh!$E628,Data_RES_TWh!AA$9:AA$1496)</f>
        <v>0</v>
      </c>
      <c r="AC628" s="13"/>
      <c r="AE628" s="13"/>
      <c r="AF628" s="13">
        <f>SUMIF(Data_IND_TWh!$A$9:$A$504,Data_TOT_TWh!$B628&amp;"200_"&amp;Data_TOT_TWh!$E628,Data_IND_TWh!AF$9:AF$504)+SUMIF(Data_TER_TWh!$A$9:$A$504,Data_TOT_TWh!$B628&amp;"300_"&amp;Data_TOT_TWh!$E628,Data_TER_TWh!AF$9:AF$504)+SUMIF(Data_RES_TWh!$A$9:$A$1496,Data_TOT_TWh!$B628&amp;"400_"&amp;Data_TOT_TWh!$E628,Data_RES_TWh!AF$9:AF$1496)</f>
        <v>0</v>
      </c>
      <c r="AG628" s="13">
        <f>SUMIF(Data_IND_TWh!$A$9:$A$504,Data_TOT_TWh!$B628&amp;"200_"&amp;Data_TOT_TWh!$E628,Data_IND_TWh!AG$9:AG$504)+SUMIF(Data_TER_TWh!$A$9:$A$504,Data_TOT_TWh!$B628&amp;"300_"&amp;Data_TOT_TWh!$E628,Data_TER_TWh!AG$9:AG$504)+SUMIF(Data_RES_TWh!$A$9:$A$1496,Data_TOT_TWh!$B628&amp;"400_"&amp;Data_TOT_TWh!$E628,Data_RES_TWh!AG$9:AG$1496)</f>
        <v>0</v>
      </c>
      <c r="AH628" s="46">
        <f>SUMIF(Data_IND_TWh!$A$9:$A$504,Data_TOT_TWh!$B628&amp;"200_"&amp;Data_TOT_TWh!$E628,Data_IND_TWh!AH$9:AH$504)+SUMIF(Data_TER_TWh!$A$9:$A$504,Data_TOT_TWh!$B628&amp;"300_"&amp;Data_TOT_TWh!$E628,Data_TER_TWh!AH$9:AH$504)+SUMIF(Data_RES_TWh!$A$9:$A$1496,Data_TOT_TWh!$B628&amp;"400_"&amp;Data_TOT_TWh!$E628,Data_RES_TWh!AH$9:AH$1496)</f>
        <v>0</v>
      </c>
      <c r="AJ628" s="13"/>
      <c r="AL628" s="9"/>
      <c r="AM628" s="87"/>
      <c r="AN628" s="87"/>
    </row>
    <row r="629" spans="12:40">
      <c r="L629" s="46"/>
      <c r="M629" s="46"/>
      <c r="O629" s="47"/>
      <c r="P629" s="46"/>
      <c r="Q629" s="46"/>
      <c r="R629" s="37"/>
      <c r="S629" s="13"/>
      <c r="U629" s="13"/>
      <c r="W629" s="13"/>
      <c r="X629" s="13">
        <f>SUMIF(Data_IND_TWh!$A$9:$A$504,Data_TOT_TWh!$B629&amp;"200_"&amp;Data_TOT_TWh!$E629,Data_IND_TWh!X$9:X$504)+SUMIF(Data_TER_TWh!$A$9:$A$504,Data_TOT_TWh!$B629&amp;"300_"&amp;Data_TOT_TWh!$E629,Data_TER_TWh!X$9:X$504)+SUMIF(Data_RES_TWh!$A$9:$A$1496,Data_TOT_TWh!$B629&amp;"400_"&amp;Data_TOT_TWh!$E629,Data_RES_TWh!X$9:X$1496)</f>
        <v>0</v>
      </c>
      <c r="Y629" s="13">
        <f>SUMIF(Data_IND_TWh!$A$9:$A$504,Data_TOT_TWh!$B629&amp;"200_"&amp;Data_TOT_TWh!$E629,Data_IND_TWh!Y$9:Y$504)+SUMIF(Data_TER_TWh!$A$9:$A$504,Data_TOT_TWh!$B629&amp;"300_"&amp;Data_TOT_TWh!$E629,Data_TER_TWh!Y$9:Y$504)+SUMIF(Data_RES_TWh!$A$9:$A$1496,Data_TOT_TWh!$B629&amp;"400_"&amp;Data_TOT_TWh!$E629,Data_RES_TWh!Y$9:Y$1496)</f>
        <v>0</v>
      </c>
      <c r="Z629" s="13">
        <f>SUMIF(Data_IND_TWh!$A$9:$A$504,Data_TOT_TWh!$B629&amp;"200_"&amp;Data_TOT_TWh!$E629,Data_IND_TWh!Z$9:Z$504)+SUMIF(Data_TER_TWh!$A$9:$A$504,Data_TOT_TWh!$B629&amp;"300_"&amp;Data_TOT_TWh!$E629,Data_TER_TWh!Z$9:Z$504)+SUMIF(Data_RES_TWh!$A$9:$A$1496,Data_TOT_TWh!$B629&amp;"400_"&amp;Data_TOT_TWh!$E629,Data_RES_TWh!Z$9:Z$1496)</f>
        <v>0</v>
      </c>
      <c r="AA629" s="46">
        <f>SUMIF(Data_IND_TWh!$A$9:$A$504,Data_TOT_TWh!$B629&amp;"200_"&amp;Data_TOT_TWh!$E629,Data_IND_TWh!AA$9:AA$504)+SUMIF(Data_TER_TWh!$A$9:$A$504,Data_TOT_TWh!$B629&amp;"300_"&amp;Data_TOT_TWh!$E629,Data_TER_TWh!AA$9:AA$504)+SUMIF(Data_RES_TWh!$A$9:$A$1496,Data_TOT_TWh!$B629&amp;"400_"&amp;Data_TOT_TWh!$E629,Data_RES_TWh!AA$9:AA$1496)</f>
        <v>0</v>
      </c>
      <c r="AC629" s="13"/>
      <c r="AE629" s="13"/>
      <c r="AF629" s="13">
        <f>SUMIF(Data_IND_TWh!$A$9:$A$504,Data_TOT_TWh!$B629&amp;"200_"&amp;Data_TOT_TWh!$E629,Data_IND_TWh!AF$9:AF$504)+SUMIF(Data_TER_TWh!$A$9:$A$504,Data_TOT_TWh!$B629&amp;"300_"&amp;Data_TOT_TWh!$E629,Data_TER_TWh!AF$9:AF$504)+SUMIF(Data_RES_TWh!$A$9:$A$1496,Data_TOT_TWh!$B629&amp;"400_"&amp;Data_TOT_TWh!$E629,Data_RES_TWh!AF$9:AF$1496)</f>
        <v>0</v>
      </c>
      <c r="AG629" s="13">
        <f>SUMIF(Data_IND_TWh!$A$9:$A$504,Data_TOT_TWh!$B629&amp;"200_"&amp;Data_TOT_TWh!$E629,Data_IND_TWh!AG$9:AG$504)+SUMIF(Data_TER_TWh!$A$9:$A$504,Data_TOT_TWh!$B629&amp;"300_"&amp;Data_TOT_TWh!$E629,Data_TER_TWh!AG$9:AG$504)+SUMIF(Data_RES_TWh!$A$9:$A$1496,Data_TOT_TWh!$B629&amp;"400_"&amp;Data_TOT_TWh!$E629,Data_RES_TWh!AG$9:AG$1496)</f>
        <v>0</v>
      </c>
      <c r="AH629" s="46">
        <f>SUMIF(Data_IND_TWh!$A$9:$A$504,Data_TOT_TWh!$B629&amp;"200_"&amp;Data_TOT_TWh!$E629,Data_IND_TWh!AH$9:AH$504)+SUMIF(Data_TER_TWh!$A$9:$A$504,Data_TOT_TWh!$B629&amp;"300_"&amp;Data_TOT_TWh!$E629,Data_TER_TWh!AH$9:AH$504)+SUMIF(Data_RES_TWh!$A$9:$A$1496,Data_TOT_TWh!$B629&amp;"400_"&amp;Data_TOT_TWh!$E629,Data_RES_TWh!AH$9:AH$1496)</f>
        <v>0</v>
      </c>
      <c r="AJ629" s="13"/>
      <c r="AL629" s="9"/>
      <c r="AM629" s="87"/>
      <c r="AN629" s="87"/>
    </row>
    <row r="630" spans="12:40">
      <c r="L630" s="46"/>
      <c r="M630" s="46"/>
      <c r="O630" s="47"/>
      <c r="P630" s="46"/>
      <c r="Q630" s="46"/>
      <c r="R630" s="37"/>
      <c r="S630" s="13"/>
      <c r="U630" s="13"/>
      <c r="W630" s="13"/>
      <c r="X630" s="13">
        <f>SUMIF(Data_IND_TWh!$A$9:$A$504,Data_TOT_TWh!$B630&amp;"200_"&amp;Data_TOT_TWh!$E630,Data_IND_TWh!X$9:X$504)+SUMIF(Data_TER_TWh!$A$9:$A$504,Data_TOT_TWh!$B630&amp;"300_"&amp;Data_TOT_TWh!$E630,Data_TER_TWh!X$9:X$504)+SUMIF(Data_RES_TWh!$A$9:$A$1496,Data_TOT_TWh!$B630&amp;"400_"&amp;Data_TOT_TWh!$E630,Data_RES_TWh!X$9:X$1496)</f>
        <v>0</v>
      </c>
      <c r="Y630" s="13">
        <f>SUMIF(Data_IND_TWh!$A$9:$A$504,Data_TOT_TWh!$B630&amp;"200_"&amp;Data_TOT_TWh!$E630,Data_IND_TWh!Y$9:Y$504)+SUMIF(Data_TER_TWh!$A$9:$A$504,Data_TOT_TWh!$B630&amp;"300_"&amp;Data_TOT_TWh!$E630,Data_TER_TWh!Y$9:Y$504)+SUMIF(Data_RES_TWh!$A$9:$A$1496,Data_TOT_TWh!$B630&amp;"400_"&amp;Data_TOT_TWh!$E630,Data_RES_TWh!Y$9:Y$1496)</f>
        <v>0</v>
      </c>
      <c r="Z630" s="13">
        <f>SUMIF(Data_IND_TWh!$A$9:$A$504,Data_TOT_TWh!$B630&amp;"200_"&amp;Data_TOT_TWh!$E630,Data_IND_TWh!Z$9:Z$504)+SUMIF(Data_TER_TWh!$A$9:$A$504,Data_TOT_TWh!$B630&amp;"300_"&amp;Data_TOT_TWh!$E630,Data_TER_TWh!Z$9:Z$504)+SUMIF(Data_RES_TWh!$A$9:$A$1496,Data_TOT_TWh!$B630&amp;"400_"&amp;Data_TOT_TWh!$E630,Data_RES_TWh!Z$9:Z$1496)</f>
        <v>0</v>
      </c>
      <c r="AA630" s="46">
        <f>SUMIF(Data_IND_TWh!$A$9:$A$504,Data_TOT_TWh!$B630&amp;"200_"&amp;Data_TOT_TWh!$E630,Data_IND_TWh!AA$9:AA$504)+SUMIF(Data_TER_TWh!$A$9:$A$504,Data_TOT_TWh!$B630&amp;"300_"&amp;Data_TOT_TWh!$E630,Data_TER_TWh!AA$9:AA$504)+SUMIF(Data_RES_TWh!$A$9:$A$1496,Data_TOT_TWh!$B630&amp;"400_"&amp;Data_TOT_TWh!$E630,Data_RES_TWh!AA$9:AA$1496)</f>
        <v>0</v>
      </c>
      <c r="AC630" s="13"/>
      <c r="AE630" s="13"/>
      <c r="AF630" s="13">
        <f>SUMIF(Data_IND_TWh!$A$9:$A$504,Data_TOT_TWh!$B630&amp;"200_"&amp;Data_TOT_TWh!$E630,Data_IND_TWh!AF$9:AF$504)+SUMIF(Data_TER_TWh!$A$9:$A$504,Data_TOT_TWh!$B630&amp;"300_"&amp;Data_TOT_TWh!$E630,Data_TER_TWh!AF$9:AF$504)+SUMIF(Data_RES_TWh!$A$9:$A$1496,Data_TOT_TWh!$B630&amp;"400_"&amp;Data_TOT_TWh!$E630,Data_RES_TWh!AF$9:AF$1496)</f>
        <v>0</v>
      </c>
      <c r="AG630" s="13">
        <f>SUMIF(Data_IND_TWh!$A$9:$A$504,Data_TOT_TWh!$B630&amp;"200_"&amp;Data_TOT_TWh!$E630,Data_IND_TWh!AG$9:AG$504)+SUMIF(Data_TER_TWh!$A$9:$A$504,Data_TOT_TWh!$B630&amp;"300_"&amp;Data_TOT_TWh!$E630,Data_TER_TWh!AG$9:AG$504)+SUMIF(Data_RES_TWh!$A$9:$A$1496,Data_TOT_TWh!$B630&amp;"400_"&amp;Data_TOT_TWh!$E630,Data_RES_TWh!AG$9:AG$1496)</f>
        <v>0</v>
      </c>
      <c r="AH630" s="46">
        <f>SUMIF(Data_IND_TWh!$A$9:$A$504,Data_TOT_TWh!$B630&amp;"200_"&amp;Data_TOT_TWh!$E630,Data_IND_TWh!AH$9:AH$504)+SUMIF(Data_TER_TWh!$A$9:$A$504,Data_TOT_TWh!$B630&amp;"300_"&amp;Data_TOT_TWh!$E630,Data_TER_TWh!AH$9:AH$504)+SUMIF(Data_RES_TWh!$A$9:$A$1496,Data_TOT_TWh!$B630&amp;"400_"&amp;Data_TOT_TWh!$E630,Data_RES_TWh!AH$9:AH$1496)</f>
        <v>0</v>
      </c>
      <c r="AJ630" s="13"/>
      <c r="AL630" s="9"/>
      <c r="AM630" s="87"/>
      <c r="AN630" s="87"/>
    </row>
    <row r="631" spans="12:40">
      <c r="L631" s="46"/>
      <c r="M631" s="46"/>
      <c r="O631" s="47"/>
      <c r="P631" s="46"/>
      <c r="Q631" s="46"/>
      <c r="R631" s="37"/>
      <c r="S631" s="13"/>
      <c r="U631" s="13"/>
      <c r="W631" s="13"/>
      <c r="X631" s="13">
        <f>SUMIF(Data_IND_TWh!$A$9:$A$504,Data_TOT_TWh!$B631&amp;"200_"&amp;Data_TOT_TWh!$E631,Data_IND_TWh!X$9:X$504)+SUMIF(Data_TER_TWh!$A$9:$A$504,Data_TOT_TWh!$B631&amp;"300_"&amp;Data_TOT_TWh!$E631,Data_TER_TWh!X$9:X$504)+SUMIF(Data_RES_TWh!$A$9:$A$1496,Data_TOT_TWh!$B631&amp;"400_"&amp;Data_TOT_TWh!$E631,Data_RES_TWh!X$9:X$1496)</f>
        <v>0</v>
      </c>
      <c r="Y631" s="13">
        <f>SUMIF(Data_IND_TWh!$A$9:$A$504,Data_TOT_TWh!$B631&amp;"200_"&amp;Data_TOT_TWh!$E631,Data_IND_TWh!Y$9:Y$504)+SUMIF(Data_TER_TWh!$A$9:$A$504,Data_TOT_TWh!$B631&amp;"300_"&amp;Data_TOT_TWh!$E631,Data_TER_TWh!Y$9:Y$504)+SUMIF(Data_RES_TWh!$A$9:$A$1496,Data_TOT_TWh!$B631&amp;"400_"&amp;Data_TOT_TWh!$E631,Data_RES_TWh!Y$9:Y$1496)</f>
        <v>0</v>
      </c>
      <c r="Z631" s="13">
        <f>SUMIF(Data_IND_TWh!$A$9:$A$504,Data_TOT_TWh!$B631&amp;"200_"&amp;Data_TOT_TWh!$E631,Data_IND_TWh!Z$9:Z$504)+SUMIF(Data_TER_TWh!$A$9:$A$504,Data_TOT_TWh!$B631&amp;"300_"&amp;Data_TOT_TWh!$E631,Data_TER_TWh!Z$9:Z$504)+SUMIF(Data_RES_TWh!$A$9:$A$1496,Data_TOT_TWh!$B631&amp;"400_"&amp;Data_TOT_TWh!$E631,Data_RES_TWh!Z$9:Z$1496)</f>
        <v>0</v>
      </c>
      <c r="AA631" s="46">
        <f>SUMIF(Data_IND_TWh!$A$9:$A$504,Data_TOT_TWh!$B631&amp;"200_"&amp;Data_TOT_TWh!$E631,Data_IND_TWh!AA$9:AA$504)+SUMIF(Data_TER_TWh!$A$9:$A$504,Data_TOT_TWh!$B631&amp;"300_"&amp;Data_TOT_TWh!$E631,Data_TER_TWh!AA$9:AA$504)+SUMIF(Data_RES_TWh!$A$9:$A$1496,Data_TOT_TWh!$B631&amp;"400_"&amp;Data_TOT_TWh!$E631,Data_RES_TWh!AA$9:AA$1496)</f>
        <v>0</v>
      </c>
      <c r="AC631" s="13"/>
      <c r="AE631" s="13"/>
      <c r="AF631" s="13">
        <f>SUMIF(Data_IND_TWh!$A$9:$A$504,Data_TOT_TWh!$B631&amp;"200_"&amp;Data_TOT_TWh!$E631,Data_IND_TWh!AF$9:AF$504)+SUMIF(Data_TER_TWh!$A$9:$A$504,Data_TOT_TWh!$B631&amp;"300_"&amp;Data_TOT_TWh!$E631,Data_TER_TWh!AF$9:AF$504)+SUMIF(Data_RES_TWh!$A$9:$A$1496,Data_TOT_TWh!$B631&amp;"400_"&amp;Data_TOT_TWh!$E631,Data_RES_TWh!AF$9:AF$1496)</f>
        <v>0</v>
      </c>
      <c r="AG631" s="13">
        <f>SUMIF(Data_IND_TWh!$A$9:$A$504,Data_TOT_TWh!$B631&amp;"200_"&amp;Data_TOT_TWh!$E631,Data_IND_TWh!AG$9:AG$504)+SUMIF(Data_TER_TWh!$A$9:$A$504,Data_TOT_TWh!$B631&amp;"300_"&amp;Data_TOT_TWh!$E631,Data_TER_TWh!AG$9:AG$504)+SUMIF(Data_RES_TWh!$A$9:$A$1496,Data_TOT_TWh!$B631&amp;"400_"&amp;Data_TOT_TWh!$E631,Data_RES_TWh!AG$9:AG$1496)</f>
        <v>0</v>
      </c>
      <c r="AH631" s="46">
        <f>SUMIF(Data_IND_TWh!$A$9:$A$504,Data_TOT_TWh!$B631&amp;"200_"&amp;Data_TOT_TWh!$E631,Data_IND_TWh!AH$9:AH$504)+SUMIF(Data_TER_TWh!$A$9:$A$504,Data_TOT_TWh!$B631&amp;"300_"&amp;Data_TOT_TWh!$E631,Data_TER_TWh!AH$9:AH$504)+SUMIF(Data_RES_TWh!$A$9:$A$1496,Data_TOT_TWh!$B631&amp;"400_"&amp;Data_TOT_TWh!$E631,Data_RES_TWh!AH$9:AH$1496)</f>
        <v>0</v>
      </c>
      <c r="AJ631" s="13"/>
      <c r="AL631" s="9"/>
      <c r="AM631" s="87"/>
      <c r="AN631" s="87"/>
    </row>
    <row r="632" spans="12:40">
      <c r="L632" s="46"/>
      <c r="M632" s="46"/>
      <c r="O632" s="47"/>
      <c r="P632" s="46"/>
      <c r="Q632" s="46"/>
      <c r="R632" s="37"/>
      <c r="S632" s="13"/>
      <c r="U632" s="13"/>
      <c r="W632" s="13"/>
      <c r="X632" s="13">
        <f>SUMIF(Data_IND_TWh!$A$9:$A$504,Data_TOT_TWh!$B632&amp;"200_"&amp;Data_TOT_TWh!$E632,Data_IND_TWh!X$9:X$504)+SUMIF(Data_TER_TWh!$A$9:$A$504,Data_TOT_TWh!$B632&amp;"300_"&amp;Data_TOT_TWh!$E632,Data_TER_TWh!X$9:X$504)+SUMIF(Data_RES_TWh!$A$9:$A$1496,Data_TOT_TWh!$B632&amp;"400_"&amp;Data_TOT_TWh!$E632,Data_RES_TWh!X$9:X$1496)</f>
        <v>0</v>
      </c>
      <c r="Y632" s="13">
        <f>SUMIF(Data_IND_TWh!$A$9:$A$504,Data_TOT_TWh!$B632&amp;"200_"&amp;Data_TOT_TWh!$E632,Data_IND_TWh!Y$9:Y$504)+SUMIF(Data_TER_TWh!$A$9:$A$504,Data_TOT_TWh!$B632&amp;"300_"&amp;Data_TOT_TWh!$E632,Data_TER_TWh!Y$9:Y$504)+SUMIF(Data_RES_TWh!$A$9:$A$1496,Data_TOT_TWh!$B632&amp;"400_"&amp;Data_TOT_TWh!$E632,Data_RES_TWh!Y$9:Y$1496)</f>
        <v>0</v>
      </c>
      <c r="Z632" s="13">
        <f>SUMIF(Data_IND_TWh!$A$9:$A$504,Data_TOT_TWh!$B632&amp;"200_"&amp;Data_TOT_TWh!$E632,Data_IND_TWh!Z$9:Z$504)+SUMIF(Data_TER_TWh!$A$9:$A$504,Data_TOT_TWh!$B632&amp;"300_"&amp;Data_TOT_TWh!$E632,Data_TER_TWh!Z$9:Z$504)+SUMIF(Data_RES_TWh!$A$9:$A$1496,Data_TOT_TWh!$B632&amp;"400_"&amp;Data_TOT_TWh!$E632,Data_RES_TWh!Z$9:Z$1496)</f>
        <v>0</v>
      </c>
      <c r="AA632" s="46">
        <f>SUMIF(Data_IND_TWh!$A$9:$A$504,Data_TOT_TWh!$B632&amp;"200_"&amp;Data_TOT_TWh!$E632,Data_IND_TWh!AA$9:AA$504)+SUMIF(Data_TER_TWh!$A$9:$A$504,Data_TOT_TWh!$B632&amp;"300_"&amp;Data_TOT_TWh!$E632,Data_TER_TWh!AA$9:AA$504)+SUMIF(Data_RES_TWh!$A$9:$A$1496,Data_TOT_TWh!$B632&amp;"400_"&amp;Data_TOT_TWh!$E632,Data_RES_TWh!AA$9:AA$1496)</f>
        <v>0</v>
      </c>
      <c r="AC632" s="13"/>
      <c r="AE632" s="13"/>
      <c r="AF632" s="13">
        <f>SUMIF(Data_IND_TWh!$A$9:$A$504,Data_TOT_TWh!$B632&amp;"200_"&amp;Data_TOT_TWh!$E632,Data_IND_TWh!AF$9:AF$504)+SUMIF(Data_TER_TWh!$A$9:$A$504,Data_TOT_TWh!$B632&amp;"300_"&amp;Data_TOT_TWh!$E632,Data_TER_TWh!AF$9:AF$504)+SUMIF(Data_RES_TWh!$A$9:$A$1496,Data_TOT_TWh!$B632&amp;"400_"&amp;Data_TOT_TWh!$E632,Data_RES_TWh!AF$9:AF$1496)</f>
        <v>0</v>
      </c>
      <c r="AG632" s="13">
        <f>SUMIF(Data_IND_TWh!$A$9:$A$504,Data_TOT_TWh!$B632&amp;"200_"&amp;Data_TOT_TWh!$E632,Data_IND_TWh!AG$9:AG$504)+SUMIF(Data_TER_TWh!$A$9:$A$504,Data_TOT_TWh!$B632&amp;"300_"&amp;Data_TOT_TWh!$E632,Data_TER_TWh!AG$9:AG$504)+SUMIF(Data_RES_TWh!$A$9:$A$1496,Data_TOT_TWh!$B632&amp;"400_"&amp;Data_TOT_TWh!$E632,Data_RES_TWh!AG$9:AG$1496)</f>
        <v>0</v>
      </c>
      <c r="AH632" s="46">
        <f>SUMIF(Data_IND_TWh!$A$9:$A$504,Data_TOT_TWh!$B632&amp;"200_"&amp;Data_TOT_TWh!$E632,Data_IND_TWh!AH$9:AH$504)+SUMIF(Data_TER_TWh!$A$9:$A$504,Data_TOT_TWh!$B632&amp;"300_"&amp;Data_TOT_TWh!$E632,Data_TER_TWh!AH$9:AH$504)+SUMIF(Data_RES_TWh!$A$9:$A$1496,Data_TOT_TWh!$B632&amp;"400_"&amp;Data_TOT_TWh!$E632,Data_RES_TWh!AH$9:AH$1496)</f>
        <v>0</v>
      </c>
      <c r="AJ632" s="13"/>
      <c r="AL632" s="9"/>
      <c r="AM632" s="87"/>
      <c r="AN632" s="87"/>
    </row>
    <row r="633" spans="12:40">
      <c r="L633" s="46"/>
      <c r="M633" s="46"/>
      <c r="O633" s="47"/>
      <c r="P633" s="46"/>
      <c r="Q633" s="46"/>
      <c r="R633" s="37"/>
      <c r="S633" s="13"/>
      <c r="U633" s="13"/>
      <c r="W633" s="13"/>
      <c r="X633" s="13">
        <f>SUMIF(Data_IND_TWh!$A$9:$A$504,Data_TOT_TWh!$B633&amp;"200_"&amp;Data_TOT_TWh!$E633,Data_IND_TWh!X$9:X$504)+SUMIF(Data_TER_TWh!$A$9:$A$504,Data_TOT_TWh!$B633&amp;"300_"&amp;Data_TOT_TWh!$E633,Data_TER_TWh!X$9:X$504)+SUMIF(Data_RES_TWh!$A$9:$A$1496,Data_TOT_TWh!$B633&amp;"400_"&amp;Data_TOT_TWh!$E633,Data_RES_TWh!X$9:X$1496)</f>
        <v>0</v>
      </c>
      <c r="Y633" s="13">
        <f>SUMIF(Data_IND_TWh!$A$9:$A$504,Data_TOT_TWh!$B633&amp;"200_"&amp;Data_TOT_TWh!$E633,Data_IND_TWh!Y$9:Y$504)+SUMIF(Data_TER_TWh!$A$9:$A$504,Data_TOT_TWh!$B633&amp;"300_"&amp;Data_TOT_TWh!$E633,Data_TER_TWh!Y$9:Y$504)+SUMIF(Data_RES_TWh!$A$9:$A$1496,Data_TOT_TWh!$B633&amp;"400_"&amp;Data_TOT_TWh!$E633,Data_RES_TWh!Y$9:Y$1496)</f>
        <v>0</v>
      </c>
      <c r="Z633" s="13">
        <f>SUMIF(Data_IND_TWh!$A$9:$A$504,Data_TOT_TWh!$B633&amp;"200_"&amp;Data_TOT_TWh!$E633,Data_IND_TWh!Z$9:Z$504)+SUMIF(Data_TER_TWh!$A$9:$A$504,Data_TOT_TWh!$B633&amp;"300_"&amp;Data_TOT_TWh!$E633,Data_TER_TWh!Z$9:Z$504)+SUMIF(Data_RES_TWh!$A$9:$A$1496,Data_TOT_TWh!$B633&amp;"400_"&amp;Data_TOT_TWh!$E633,Data_RES_TWh!Z$9:Z$1496)</f>
        <v>0</v>
      </c>
      <c r="AA633" s="46">
        <f>SUMIF(Data_IND_TWh!$A$9:$A$504,Data_TOT_TWh!$B633&amp;"200_"&amp;Data_TOT_TWh!$E633,Data_IND_TWh!AA$9:AA$504)+SUMIF(Data_TER_TWh!$A$9:$A$504,Data_TOT_TWh!$B633&amp;"300_"&amp;Data_TOT_TWh!$E633,Data_TER_TWh!AA$9:AA$504)+SUMIF(Data_RES_TWh!$A$9:$A$1496,Data_TOT_TWh!$B633&amp;"400_"&amp;Data_TOT_TWh!$E633,Data_RES_TWh!AA$9:AA$1496)</f>
        <v>0</v>
      </c>
      <c r="AC633" s="13"/>
      <c r="AE633" s="13"/>
      <c r="AF633" s="13">
        <f>SUMIF(Data_IND_TWh!$A$9:$A$504,Data_TOT_TWh!$B633&amp;"200_"&amp;Data_TOT_TWh!$E633,Data_IND_TWh!AF$9:AF$504)+SUMIF(Data_TER_TWh!$A$9:$A$504,Data_TOT_TWh!$B633&amp;"300_"&amp;Data_TOT_TWh!$E633,Data_TER_TWh!AF$9:AF$504)+SUMIF(Data_RES_TWh!$A$9:$A$1496,Data_TOT_TWh!$B633&amp;"400_"&amp;Data_TOT_TWh!$E633,Data_RES_TWh!AF$9:AF$1496)</f>
        <v>0</v>
      </c>
      <c r="AG633" s="13">
        <f>SUMIF(Data_IND_TWh!$A$9:$A$504,Data_TOT_TWh!$B633&amp;"200_"&amp;Data_TOT_TWh!$E633,Data_IND_TWh!AG$9:AG$504)+SUMIF(Data_TER_TWh!$A$9:$A$504,Data_TOT_TWh!$B633&amp;"300_"&amp;Data_TOT_TWh!$E633,Data_TER_TWh!AG$9:AG$504)+SUMIF(Data_RES_TWh!$A$9:$A$1496,Data_TOT_TWh!$B633&amp;"400_"&amp;Data_TOT_TWh!$E633,Data_RES_TWh!AG$9:AG$1496)</f>
        <v>0</v>
      </c>
      <c r="AH633" s="46">
        <f>SUMIF(Data_IND_TWh!$A$9:$A$504,Data_TOT_TWh!$B633&amp;"200_"&amp;Data_TOT_TWh!$E633,Data_IND_TWh!AH$9:AH$504)+SUMIF(Data_TER_TWh!$A$9:$A$504,Data_TOT_TWh!$B633&amp;"300_"&amp;Data_TOT_TWh!$E633,Data_TER_TWh!AH$9:AH$504)+SUMIF(Data_RES_TWh!$A$9:$A$1496,Data_TOT_TWh!$B633&amp;"400_"&amp;Data_TOT_TWh!$E633,Data_RES_TWh!AH$9:AH$1496)</f>
        <v>0</v>
      </c>
      <c r="AJ633" s="13"/>
      <c r="AL633" s="9"/>
      <c r="AM633" s="87"/>
      <c r="AN633" s="87"/>
    </row>
    <row r="634" spans="12:40">
      <c r="L634" s="46"/>
      <c r="M634" s="46"/>
      <c r="O634" s="47"/>
      <c r="P634" s="46"/>
      <c r="Q634" s="46"/>
      <c r="R634" s="37"/>
      <c r="S634" s="13"/>
      <c r="U634" s="13"/>
      <c r="W634" s="13"/>
      <c r="X634" s="13">
        <f>SUMIF(Data_IND_TWh!$A$9:$A$504,Data_TOT_TWh!$B634&amp;"200_"&amp;Data_TOT_TWh!$E634,Data_IND_TWh!X$9:X$504)+SUMIF(Data_TER_TWh!$A$9:$A$504,Data_TOT_TWh!$B634&amp;"300_"&amp;Data_TOT_TWh!$E634,Data_TER_TWh!X$9:X$504)+SUMIF(Data_RES_TWh!$A$9:$A$1496,Data_TOT_TWh!$B634&amp;"400_"&amp;Data_TOT_TWh!$E634,Data_RES_TWh!X$9:X$1496)</f>
        <v>0</v>
      </c>
      <c r="Y634" s="13">
        <f>SUMIF(Data_IND_TWh!$A$9:$A$504,Data_TOT_TWh!$B634&amp;"200_"&amp;Data_TOT_TWh!$E634,Data_IND_TWh!Y$9:Y$504)+SUMIF(Data_TER_TWh!$A$9:$A$504,Data_TOT_TWh!$B634&amp;"300_"&amp;Data_TOT_TWh!$E634,Data_TER_TWh!Y$9:Y$504)+SUMIF(Data_RES_TWh!$A$9:$A$1496,Data_TOT_TWh!$B634&amp;"400_"&amp;Data_TOT_TWh!$E634,Data_RES_TWh!Y$9:Y$1496)</f>
        <v>0</v>
      </c>
      <c r="Z634" s="13">
        <f>SUMIF(Data_IND_TWh!$A$9:$A$504,Data_TOT_TWh!$B634&amp;"200_"&amp;Data_TOT_TWh!$E634,Data_IND_TWh!Z$9:Z$504)+SUMIF(Data_TER_TWh!$A$9:$A$504,Data_TOT_TWh!$B634&amp;"300_"&amp;Data_TOT_TWh!$E634,Data_TER_TWh!Z$9:Z$504)+SUMIF(Data_RES_TWh!$A$9:$A$1496,Data_TOT_TWh!$B634&amp;"400_"&amp;Data_TOT_TWh!$E634,Data_RES_TWh!Z$9:Z$1496)</f>
        <v>0</v>
      </c>
      <c r="AA634" s="46">
        <f>SUMIF(Data_IND_TWh!$A$9:$A$504,Data_TOT_TWh!$B634&amp;"200_"&amp;Data_TOT_TWh!$E634,Data_IND_TWh!AA$9:AA$504)+SUMIF(Data_TER_TWh!$A$9:$A$504,Data_TOT_TWh!$B634&amp;"300_"&amp;Data_TOT_TWh!$E634,Data_TER_TWh!AA$9:AA$504)+SUMIF(Data_RES_TWh!$A$9:$A$1496,Data_TOT_TWh!$B634&amp;"400_"&amp;Data_TOT_TWh!$E634,Data_RES_TWh!AA$9:AA$1496)</f>
        <v>0</v>
      </c>
      <c r="AC634" s="13"/>
      <c r="AE634" s="13"/>
      <c r="AF634" s="13">
        <f>SUMIF(Data_IND_TWh!$A$9:$A$504,Data_TOT_TWh!$B634&amp;"200_"&amp;Data_TOT_TWh!$E634,Data_IND_TWh!AF$9:AF$504)+SUMIF(Data_TER_TWh!$A$9:$A$504,Data_TOT_TWh!$B634&amp;"300_"&amp;Data_TOT_TWh!$E634,Data_TER_TWh!AF$9:AF$504)+SUMIF(Data_RES_TWh!$A$9:$A$1496,Data_TOT_TWh!$B634&amp;"400_"&amp;Data_TOT_TWh!$E634,Data_RES_TWh!AF$9:AF$1496)</f>
        <v>0</v>
      </c>
      <c r="AG634" s="13">
        <f>SUMIF(Data_IND_TWh!$A$9:$A$504,Data_TOT_TWh!$B634&amp;"200_"&amp;Data_TOT_TWh!$E634,Data_IND_TWh!AG$9:AG$504)+SUMIF(Data_TER_TWh!$A$9:$A$504,Data_TOT_TWh!$B634&amp;"300_"&amp;Data_TOT_TWh!$E634,Data_TER_TWh!AG$9:AG$504)+SUMIF(Data_RES_TWh!$A$9:$A$1496,Data_TOT_TWh!$B634&amp;"400_"&amp;Data_TOT_TWh!$E634,Data_RES_TWh!AG$9:AG$1496)</f>
        <v>0</v>
      </c>
      <c r="AH634" s="46">
        <f>SUMIF(Data_IND_TWh!$A$9:$A$504,Data_TOT_TWh!$B634&amp;"200_"&amp;Data_TOT_TWh!$E634,Data_IND_TWh!AH$9:AH$504)+SUMIF(Data_TER_TWh!$A$9:$A$504,Data_TOT_TWh!$B634&amp;"300_"&amp;Data_TOT_TWh!$E634,Data_TER_TWh!AH$9:AH$504)+SUMIF(Data_RES_TWh!$A$9:$A$1496,Data_TOT_TWh!$B634&amp;"400_"&amp;Data_TOT_TWh!$E634,Data_RES_TWh!AH$9:AH$1496)</f>
        <v>0</v>
      </c>
      <c r="AJ634" s="13"/>
      <c r="AL634" s="9"/>
      <c r="AM634" s="87"/>
      <c r="AN634" s="87"/>
    </row>
    <row r="635" spans="12:40">
      <c r="L635" s="46"/>
      <c r="M635" s="46"/>
      <c r="O635" s="47"/>
      <c r="P635" s="46"/>
      <c r="Q635" s="46"/>
      <c r="R635" s="37"/>
      <c r="S635" s="13"/>
      <c r="U635" s="13"/>
      <c r="W635" s="13"/>
      <c r="X635" s="13">
        <f>SUMIF(Data_IND_TWh!$A$9:$A$504,Data_TOT_TWh!$B635&amp;"200_"&amp;Data_TOT_TWh!$E635,Data_IND_TWh!X$9:X$504)+SUMIF(Data_TER_TWh!$A$9:$A$504,Data_TOT_TWh!$B635&amp;"300_"&amp;Data_TOT_TWh!$E635,Data_TER_TWh!X$9:X$504)+SUMIF(Data_RES_TWh!$A$9:$A$1496,Data_TOT_TWh!$B635&amp;"400_"&amp;Data_TOT_TWh!$E635,Data_RES_TWh!X$9:X$1496)</f>
        <v>0</v>
      </c>
      <c r="Y635" s="13">
        <f>SUMIF(Data_IND_TWh!$A$9:$A$504,Data_TOT_TWh!$B635&amp;"200_"&amp;Data_TOT_TWh!$E635,Data_IND_TWh!Y$9:Y$504)+SUMIF(Data_TER_TWh!$A$9:$A$504,Data_TOT_TWh!$B635&amp;"300_"&amp;Data_TOT_TWh!$E635,Data_TER_TWh!Y$9:Y$504)+SUMIF(Data_RES_TWh!$A$9:$A$1496,Data_TOT_TWh!$B635&amp;"400_"&amp;Data_TOT_TWh!$E635,Data_RES_TWh!Y$9:Y$1496)</f>
        <v>0</v>
      </c>
      <c r="Z635" s="13">
        <f>SUMIF(Data_IND_TWh!$A$9:$A$504,Data_TOT_TWh!$B635&amp;"200_"&amp;Data_TOT_TWh!$E635,Data_IND_TWh!Z$9:Z$504)+SUMIF(Data_TER_TWh!$A$9:$A$504,Data_TOT_TWh!$B635&amp;"300_"&amp;Data_TOT_TWh!$E635,Data_TER_TWh!Z$9:Z$504)+SUMIF(Data_RES_TWh!$A$9:$A$1496,Data_TOT_TWh!$B635&amp;"400_"&amp;Data_TOT_TWh!$E635,Data_RES_TWh!Z$9:Z$1496)</f>
        <v>0</v>
      </c>
      <c r="AA635" s="46">
        <f>SUMIF(Data_IND_TWh!$A$9:$A$504,Data_TOT_TWh!$B635&amp;"200_"&amp;Data_TOT_TWh!$E635,Data_IND_TWh!AA$9:AA$504)+SUMIF(Data_TER_TWh!$A$9:$A$504,Data_TOT_TWh!$B635&amp;"300_"&amp;Data_TOT_TWh!$E635,Data_TER_TWh!AA$9:AA$504)+SUMIF(Data_RES_TWh!$A$9:$A$1496,Data_TOT_TWh!$B635&amp;"400_"&amp;Data_TOT_TWh!$E635,Data_RES_TWh!AA$9:AA$1496)</f>
        <v>0</v>
      </c>
      <c r="AC635" s="13"/>
      <c r="AE635" s="13"/>
      <c r="AF635" s="13">
        <f>SUMIF(Data_IND_TWh!$A$9:$A$504,Data_TOT_TWh!$B635&amp;"200_"&amp;Data_TOT_TWh!$E635,Data_IND_TWh!AF$9:AF$504)+SUMIF(Data_TER_TWh!$A$9:$A$504,Data_TOT_TWh!$B635&amp;"300_"&amp;Data_TOT_TWh!$E635,Data_TER_TWh!AF$9:AF$504)+SUMIF(Data_RES_TWh!$A$9:$A$1496,Data_TOT_TWh!$B635&amp;"400_"&amp;Data_TOT_TWh!$E635,Data_RES_TWh!AF$9:AF$1496)</f>
        <v>0</v>
      </c>
      <c r="AG635" s="13">
        <f>SUMIF(Data_IND_TWh!$A$9:$A$504,Data_TOT_TWh!$B635&amp;"200_"&amp;Data_TOT_TWh!$E635,Data_IND_TWh!AG$9:AG$504)+SUMIF(Data_TER_TWh!$A$9:$A$504,Data_TOT_TWh!$B635&amp;"300_"&amp;Data_TOT_TWh!$E635,Data_TER_TWh!AG$9:AG$504)+SUMIF(Data_RES_TWh!$A$9:$A$1496,Data_TOT_TWh!$B635&amp;"400_"&amp;Data_TOT_TWh!$E635,Data_RES_TWh!AG$9:AG$1496)</f>
        <v>0</v>
      </c>
      <c r="AH635" s="46">
        <f>SUMIF(Data_IND_TWh!$A$9:$A$504,Data_TOT_TWh!$B635&amp;"200_"&amp;Data_TOT_TWh!$E635,Data_IND_TWh!AH$9:AH$504)+SUMIF(Data_TER_TWh!$A$9:$A$504,Data_TOT_TWh!$B635&amp;"300_"&amp;Data_TOT_TWh!$E635,Data_TER_TWh!AH$9:AH$504)+SUMIF(Data_RES_TWh!$A$9:$A$1496,Data_TOT_TWh!$B635&amp;"400_"&amp;Data_TOT_TWh!$E635,Data_RES_TWh!AH$9:AH$1496)</f>
        <v>0</v>
      </c>
      <c r="AJ635" s="13"/>
      <c r="AL635" s="9"/>
      <c r="AM635" s="87"/>
      <c r="AN635" s="87"/>
    </row>
    <row r="636" spans="12:40">
      <c r="L636" s="46"/>
      <c r="M636" s="46"/>
      <c r="O636" s="47"/>
      <c r="P636" s="46"/>
      <c r="Q636" s="46"/>
      <c r="R636" s="37"/>
      <c r="S636" s="13"/>
      <c r="U636" s="13"/>
      <c r="W636" s="13"/>
      <c r="X636" s="13">
        <f>SUMIF(Data_IND_TWh!$A$9:$A$504,Data_TOT_TWh!$B636&amp;"200_"&amp;Data_TOT_TWh!$E636,Data_IND_TWh!X$9:X$504)+SUMIF(Data_TER_TWh!$A$9:$A$504,Data_TOT_TWh!$B636&amp;"300_"&amp;Data_TOT_TWh!$E636,Data_TER_TWh!X$9:X$504)+SUMIF(Data_RES_TWh!$A$9:$A$1496,Data_TOT_TWh!$B636&amp;"400_"&amp;Data_TOT_TWh!$E636,Data_RES_TWh!X$9:X$1496)</f>
        <v>0</v>
      </c>
      <c r="Y636" s="13">
        <f>SUMIF(Data_IND_TWh!$A$9:$A$504,Data_TOT_TWh!$B636&amp;"200_"&amp;Data_TOT_TWh!$E636,Data_IND_TWh!Y$9:Y$504)+SUMIF(Data_TER_TWh!$A$9:$A$504,Data_TOT_TWh!$B636&amp;"300_"&amp;Data_TOT_TWh!$E636,Data_TER_TWh!Y$9:Y$504)+SUMIF(Data_RES_TWh!$A$9:$A$1496,Data_TOT_TWh!$B636&amp;"400_"&amp;Data_TOT_TWh!$E636,Data_RES_TWh!Y$9:Y$1496)</f>
        <v>0</v>
      </c>
      <c r="Z636" s="13">
        <f>SUMIF(Data_IND_TWh!$A$9:$A$504,Data_TOT_TWh!$B636&amp;"200_"&amp;Data_TOT_TWh!$E636,Data_IND_TWh!Z$9:Z$504)+SUMIF(Data_TER_TWh!$A$9:$A$504,Data_TOT_TWh!$B636&amp;"300_"&amp;Data_TOT_TWh!$E636,Data_TER_TWh!Z$9:Z$504)+SUMIF(Data_RES_TWh!$A$9:$A$1496,Data_TOT_TWh!$B636&amp;"400_"&amp;Data_TOT_TWh!$E636,Data_RES_TWh!Z$9:Z$1496)</f>
        <v>0</v>
      </c>
      <c r="AA636" s="46">
        <f>SUMIF(Data_IND_TWh!$A$9:$A$504,Data_TOT_TWh!$B636&amp;"200_"&amp;Data_TOT_TWh!$E636,Data_IND_TWh!AA$9:AA$504)+SUMIF(Data_TER_TWh!$A$9:$A$504,Data_TOT_TWh!$B636&amp;"300_"&amp;Data_TOT_TWh!$E636,Data_TER_TWh!AA$9:AA$504)+SUMIF(Data_RES_TWh!$A$9:$A$1496,Data_TOT_TWh!$B636&amp;"400_"&amp;Data_TOT_TWh!$E636,Data_RES_TWh!AA$9:AA$1496)</f>
        <v>0</v>
      </c>
      <c r="AC636" s="13"/>
      <c r="AE636" s="13"/>
      <c r="AF636" s="13">
        <f>SUMIF(Data_IND_TWh!$A$9:$A$504,Data_TOT_TWh!$B636&amp;"200_"&amp;Data_TOT_TWh!$E636,Data_IND_TWh!AF$9:AF$504)+SUMIF(Data_TER_TWh!$A$9:$A$504,Data_TOT_TWh!$B636&amp;"300_"&amp;Data_TOT_TWh!$E636,Data_TER_TWh!AF$9:AF$504)+SUMIF(Data_RES_TWh!$A$9:$A$1496,Data_TOT_TWh!$B636&amp;"400_"&amp;Data_TOT_TWh!$E636,Data_RES_TWh!AF$9:AF$1496)</f>
        <v>0</v>
      </c>
      <c r="AG636" s="13">
        <f>SUMIF(Data_IND_TWh!$A$9:$A$504,Data_TOT_TWh!$B636&amp;"200_"&amp;Data_TOT_TWh!$E636,Data_IND_TWh!AG$9:AG$504)+SUMIF(Data_TER_TWh!$A$9:$A$504,Data_TOT_TWh!$B636&amp;"300_"&amp;Data_TOT_TWh!$E636,Data_TER_TWh!AG$9:AG$504)+SUMIF(Data_RES_TWh!$A$9:$A$1496,Data_TOT_TWh!$B636&amp;"400_"&amp;Data_TOT_TWh!$E636,Data_RES_TWh!AG$9:AG$1496)</f>
        <v>0</v>
      </c>
      <c r="AH636" s="46">
        <f>SUMIF(Data_IND_TWh!$A$9:$A$504,Data_TOT_TWh!$B636&amp;"200_"&amp;Data_TOT_TWh!$E636,Data_IND_TWh!AH$9:AH$504)+SUMIF(Data_TER_TWh!$A$9:$A$504,Data_TOT_TWh!$B636&amp;"300_"&amp;Data_TOT_TWh!$E636,Data_TER_TWh!AH$9:AH$504)+SUMIF(Data_RES_TWh!$A$9:$A$1496,Data_TOT_TWh!$B636&amp;"400_"&amp;Data_TOT_TWh!$E636,Data_RES_TWh!AH$9:AH$1496)</f>
        <v>0</v>
      </c>
      <c r="AJ636" s="13"/>
      <c r="AL636" s="9"/>
      <c r="AM636" s="87"/>
      <c r="AN636" s="87"/>
    </row>
    <row r="637" spans="12:40">
      <c r="L637" s="46"/>
      <c r="M637" s="46"/>
      <c r="O637" s="47"/>
      <c r="P637" s="46"/>
      <c r="Q637" s="46"/>
      <c r="R637" s="37"/>
      <c r="S637" s="13"/>
      <c r="U637" s="13"/>
      <c r="W637" s="13"/>
      <c r="X637" s="13">
        <f>SUMIF(Data_IND_TWh!$A$9:$A$504,Data_TOT_TWh!$B637&amp;"200_"&amp;Data_TOT_TWh!$E637,Data_IND_TWh!X$9:X$504)+SUMIF(Data_TER_TWh!$A$9:$A$504,Data_TOT_TWh!$B637&amp;"300_"&amp;Data_TOT_TWh!$E637,Data_TER_TWh!X$9:X$504)+SUMIF(Data_RES_TWh!$A$9:$A$1496,Data_TOT_TWh!$B637&amp;"400_"&amp;Data_TOT_TWh!$E637,Data_RES_TWh!X$9:X$1496)</f>
        <v>0</v>
      </c>
      <c r="Y637" s="13">
        <f>SUMIF(Data_IND_TWh!$A$9:$A$504,Data_TOT_TWh!$B637&amp;"200_"&amp;Data_TOT_TWh!$E637,Data_IND_TWh!Y$9:Y$504)+SUMIF(Data_TER_TWh!$A$9:$A$504,Data_TOT_TWh!$B637&amp;"300_"&amp;Data_TOT_TWh!$E637,Data_TER_TWh!Y$9:Y$504)+SUMIF(Data_RES_TWh!$A$9:$A$1496,Data_TOT_TWh!$B637&amp;"400_"&amp;Data_TOT_TWh!$E637,Data_RES_TWh!Y$9:Y$1496)</f>
        <v>0</v>
      </c>
      <c r="Z637" s="13">
        <f>SUMIF(Data_IND_TWh!$A$9:$A$504,Data_TOT_TWh!$B637&amp;"200_"&amp;Data_TOT_TWh!$E637,Data_IND_TWh!Z$9:Z$504)+SUMIF(Data_TER_TWh!$A$9:$A$504,Data_TOT_TWh!$B637&amp;"300_"&amp;Data_TOT_TWh!$E637,Data_TER_TWh!Z$9:Z$504)+SUMIF(Data_RES_TWh!$A$9:$A$1496,Data_TOT_TWh!$B637&amp;"400_"&amp;Data_TOT_TWh!$E637,Data_RES_TWh!Z$9:Z$1496)</f>
        <v>0</v>
      </c>
      <c r="AA637" s="46">
        <f>SUMIF(Data_IND_TWh!$A$9:$A$504,Data_TOT_TWh!$B637&amp;"200_"&amp;Data_TOT_TWh!$E637,Data_IND_TWh!AA$9:AA$504)+SUMIF(Data_TER_TWh!$A$9:$A$504,Data_TOT_TWh!$B637&amp;"300_"&amp;Data_TOT_TWh!$E637,Data_TER_TWh!AA$9:AA$504)+SUMIF(Data_RES_TWh!$A$9:$A$1496,Data_TOT_TWh!$B637&amp;"400_"&amp;Data_TOT_TWh!$E637,Data_RES_TWh!AA$9:AA$1496)</f>
        <v>0</v>
      </c>
      <c r="AC637" s="13"/>
      <c r="AE637" s="13"/>
      <c r="AF637" s="13">
        <f>SUMIF(Data_IND_TWh!$A$9:$A$504,Data_TOT_TWh!$B637&amp;"200_"&amp;Data_TOT_TWh!$E637,Data_IND_TWh!AF$9:AF$504)+SUMIF(Data_TER_TWh!$A$9:$A$504,Data_TOT_TWh!$B637&amp;"300_"&amp;Data_TOT_TWh!$E637,Data_TER_TWh!AF$9:AF$504)+SUMIF(Data_RES_TWh!$A$9:$A$1496,Data_TOT_TWh!$B637&amp;"400_"&amp;Data_TOT_TWh!$E637,Data_RES_TWh!AF$9:AF$1496)</f>
        <v>0</v>
      </c>
      <c r="AG637" s="13">
        <f>SUMIF(Data_IND_TWh!$A$9:$A$504,Data_TOT_TWh!$B637&amp;"200_"&amp;Data_TOT_TWh!$E637,Data_IND_TWh!AG$9:AG$504)+SUMIF(Data_TER_TWh!$A$9:$A$504,Data_TOT_TWh!$B637&amp;"300_"&amp;Data_TOT_TWh!$E637,Data_TER_TWh!AG$9:AG$504)+SUMIF(Data_RES_TWh!$A$9:$A$1496,Data_TOT_TWh!$B637&amp;"400_"&amp;Data_TOT_TWh!$E637,Data_RES_TWh!AG$9:AG$1496)</f>
        <v>0</v>
      </c>
      <c r="AH637" s="46">
        <f>SUMIF(Data_IND_TWh!$A$9:$A$504,Data_TOT_TWh!$B637&amp;"200_"&amp;Data_TOT_TWh!$E637,Data_IND_TWh!AH$9:AH$504)+SUMIF(Data_TER_TWh!$A$9:$A$504,Data_TOT_TWh!$B637&amp;"300_"&amp;Data_TOT_TWh!$E637,Data_TER_TWh!AH$9:AH$504)+SUMIF(Data_RES_TWh!$A$9:$A$1496,Data_TOT_TWh!$B637&amp;"400_"&amp;Data_TOT_TWh!$E637,Data_RES_TWh!AH$9:AH$1496)</f>
        <v>0</v>
      </c>
      <c r="AJ637" s="13"/>
      <c r="AL637" s="9"/>
      <c r="AM637" s="87"/>
      <c r="AN637" s="87"/>
    </row>
    <row r="638" spans="12:40">
      <c r="L638" s="46"/>
      <c r="M638" s="46"/>
      <c r="O638" s="47"/>
      <c r="P638" s="46"/>
      <c r="Q638" s="46"/>
      <c r="R638" s="37"/>
      <c r="S638" s="13"/>
      <c r="U638" s="13"/>
      <c r="W638" s="13"/>
      <c r="X638" s="13">
        <f>SUMIF(Data_IND_TWh!$A$9:$A$504,Data_TOT_TWh!$B638&amp;"200_"&amp;Data_TOT_TWh!$E638,Data_IND_TWh!X$9:X$504)+SUMIF(Data_TER_TWh!$A$9:$A$504,Data_TOT_TWh!$B638&amp;"300_"&amp;Data_TOT_TWh!$E638,Data_TER_TWh!X$9:X$504)+SUMIF(Data_RES_TWh!$A$9:$A$1496,Data_TOT_TWh!$B638&amp;"400_"&amp;Data_TOT_TWh!$E638,Data_RES_TWh!X$9:X$1496)</f>
        <v>0</v>
      </c>
      <c r="Y638" s="13">
        <f>SUMIF(Data_IND_TWh!$A$9:$A$504,Data_TOT_TWh!$B638&amp;"200_"&amp;Data_TOT_TWh!$E638,Data_IND_TWh!Y$9:Y$504)+SUMIF(Data_TER_TWh!$A$9:$A$504,Data_TOT_TWh!$B638&amp;"300_"&amp;Data_TOT_TWh!$E638,Data_TER_TWh!Y$9:Y$504)+SUMIF(Data_RES_TWh!$A$9:$A$1496,Data_TOT_TWh!$B638&amp;"400_"&amp;Data_TOT_TWh!$E638,Data_RES_TWh!Y$9:Y$1496)</f>
        <v>0</v>
      </c>
      <c r="Z638" s="13">
        <f>SUMIF(Data_IND_TWh!$A$9:$A$504,Data_TOT_TWh!$B638&amp;"200_"&amp;Data_TOT_TWh!$E638,Data_IND_TWh!Z$9:Z$504)+SUMIF(Data_TER_TWh!$A$9:$A$504,Data_TOT_TWh!$B638&amp;"300_"&amp;Data_TOT_TWh!$E638,Data_TER_TWh!Z$9:Z$504)+SUMIF(Data_RES_TWh!$A$9:$A$1496,Data_TOT_TWh!$B638&amp;"400_"&amp;Data_TOT_TWh!$E638,Data_RES_TWh!Z$9:Z$1496)</f>
        <v>0</v>
      </c>
      <c r="AA638" s="46">
        <f>SUMIF(Data_IND_TWh!$A$9:$A$504,Data_TOT_TWh!$B638&amp;"200_"&amp;Data_TOT_TWh!$E638,Data_IND_TWh!AA$9:AA$504)+SUMIF(Data_TER_TWh!$A$9:$A$504,Data_TOT_TWh!$B638&amp;"300_"&amp;Data_TOT_TWh!$E638,Data_TER_TWh!AA$9:AA$504)+SUMIF(Data_RES_TWh!$A$9:$A$1496,Data_TOT_TWh!$B638&amp;"400_"&amp;Data_TOT_TWh!$E638,Data_RES_TWh!AA$9:AA$1496)</f>
        <v>0</v>
      </c>
      <c r="AC638" s="13"/>
      <c r="AE638" s="13"/>
      <c r="AF638" s="13">
        <f>SUMIF(Data_IND_TWh!$A$9:$A$504,Data_TOT_TWh!$B638&amp;"200_"&amp;Data_TOT_TWh!$E638,Data_IND_TWh!AF$9:AF$504)+SUMIF(Data_TER_TWh!$A$9:$A$504,Data_TOT_TWh!$B638&amp;"300_"&amp;Data_TOT_TWh!$E638,Data_TER_TWh!AF$9:AF$504)+SUMIF(Data_RES_TWh!$A$9:$A$1496,Data_TOT_TWh!$B638&amp;"400_"&amp;Data_TOT_TWh!$E638,Data_RES_TWh!AF$9:AF$1496)</f>
        <v>0</v>
      </c>
      <c r="AG638" s="13">
        <f>SUMIF(Data_IND_TWh!$A$9:$A$504,Data_TOT_TWh!$B638&amp;"200_"&amp;Data_TOT_TWh!$E638,Data_IND_TWh!AG$9:AG$504)+SUMIF(Data_TER_TWh!$A$9:$A$504,Data_TOT_TWh!$B638&amp;"300_"&amp;Data_TOT_TWh!$E638,Data_TER_TWh!AG$9:AG$504)+SUMIF(Data_RES_TWh!$A$9:$A$1496,Data_TOT_TWh!$B638&amp;"400_"&amp;Data_TOT_TWh!$E638,Data_RES_TWh!AG$9:AG$1496)</f>
        <v>0</v>
      </c>
      <c r="AH638" s="46">
        <f>SUMIF(Data_IND_TWh!$A$9:$A$504,Data_TOT_TWh!$B638&amp;"200_"&amp;Data_TOT_TWh!$E638,Data_IND_TWh!AH$9:AH$504)+SUMIF(Data_TER_TWh!$A$9:$A$504,Data_TOT_TWh!$B638&amp;"300_"&amp;Data_TOT_TWh!$E638,Data_TER_TWh!AH$9:AH$504)+SUMIF(Data_RES_TWh!$A$9:$A$1496,Data_TOT_TWh!$B638&amp;"400_"&amp;Data_TOT_TWh!$E638,Data_RES_TWh!AH$9:AH$1496)</f>
        <v>0</v>
      </c>
      <c r="AJ638" s="13"/>
      <c r="AL638" s="9"/>
      <c r="AM638" s="87"/>
      <c r="AN638" s="87"/>
    </row>
    <row r="639" spans="12:40">
      <c r="L639" s="46"/>
      <c r="M639" s="46"/>
      <c r="O639" s="47"/>
      <c r="P639" s="46"/>
      <c r="Q639" s="46"/>
      <c r="R639" s="37"/>
      <c r="S639" s="13"/>
      <c r="U639" s="13"/>
      <c r="W639" s="13"/>
      <c r="X639" s="13">
        <f>SUMIF(Data_IND_TWh!$A$9:$A$504,Data_TOT_TWh!$B639&amp;"200_"&amp;Data_TOT_TWh!$E639,Data_IND_TWh!X$9:X$504)+SUMIF(Data_TER_TWh!$A$9:$A$504,Data_TOT_TWh!$B639&amp;"300_"&amp;Data_TOT_TWh!$E639,Data_TER_TWh!X$9:X$504)+SUMIF(Data_RES_TWh!$A$9:$A$1496,Data_TOT_TWh!$B639&amp;"400_"&amp;Data_TOT_TWh!$E639,Data_RES_TWh!X$9:X$1496)</f>
        <v>0</v>
      </c>
      <c r="Y639" s="13">
        <f>SUMIF(Data_IND_TWh!$A$9:$A$504,Data_TOT_TWh!$B639&amp;"200_"&amp;Data_TOT_TWh!$E639,Data_IND_TWh!Y$9:Y$504)+SUMIF(Data_TER_TWh!$A$9:$A$504,Data_TOT_TWh!$B639&amp;"300_"&amp;Data_TOT_TWh!$E639,Data_TER_TWh!Y$9:Y$504)+SUMIF(Data_RES_TWh!$A$9:$A$1496,Data_TOT_TWh!$B639&amp;"400_"&amp;Data_TOT_TWh!$E639,Data_RES_TWh!Y$9:Y$1496)</f>
        <v>0</v>
      </c>
      <c r="Z639" s="13">
        <f>SUMIF(Data_IND_TWh!$A$9:$A$504,Data_TOT_TWh!$B639&amp;"200_"&amp;Data_TOT_TWh!$E639,Data_IND_TWh!Z$9:Z$504)+SUMIF(Data_TER_TWh!$A$9:$A$504,Data_TOT_TWh!$B639&amp;"300_"&amp;Data_TOT_TWh!$E639,Data_TER_TWh!Z$9:Z$504)+SUMIF(Data_RES_TWh!$A$9:$A$1496,Data_TOT_TWh!$B639&amp;"400_"&amp;Data_TOT_TWh!$E639,Data_RES_TWh!Z$9:Z$1496)</f>
        <v>0</v>
      </c>
      <c r="AA639" s="46">
        <f>SUMIF(Data_IND_TWh!$A$9:$A$504,Data_TOT_TWh!$B639&amp;"200_"&amp;Data_TOT_TWh!$E639,Data_IND_TWh!AA$9:AA$504)+SUMIF(Data_TER_TWh!$A$9:$A$504,Data_TOT_TWh!$B639&amp;"300_"&amp;Data_TOT_TWh!$E639,Data_TER_TWh!AA$9:AA$504)+SUMIF(Data_RES_TWh!$A$9:$A$1496,Data_TOT_TWh!$B639&amp;"400_"&amp;Data_TOT_TWh!$E639,Data_RES_TWh!AA$9:AA$1496)</f>
        <v>0</v>
      </c>
      <c r="AC639" s="13"/>
      <c r="AE639" s="13"/>
      <c r="AF639" s="13">
        <f>SUMIF(Data_IND_TWh!$A$9:$A$504,Data_TOT_TWh!$B639&amp;"200_"&amp;Data_TOT_TWh!$E639,Data_IND_TWh!AF$9:AF$504)+SUMIF(Data_TER_TWh!$A$9:$A$504,Data_TOT_TWh!$B639&amp;"300_"&amp;Data_TOT_TWh!$E639,Data_TER_TWh!AF$9:AF$504)+SUMIF(Data_RES_TWh!$A$9:$A$1496,Data_TOT_TWh!$B639&amp;"400_"&amp;Data_TOT_TWh!$E639,Data_RES_TWh!AF$9:AF$1496)</f>
        <v>0</v>
      </c>
      <c r="AG639" s="13">
        <f>SUMIF(Data_IND_TWh!$A$9:$A$504,Data_TOT_TWh!$B639&amp;"200_"&amp;Data_TOT_TWh!$E639,Data_IND_TWh!AG$9:AG$504)+SUMIF(Data_TER_TWh!$A$9:$A$504,Data_TOT_TWh!$B639&amp;"300_"&amp;Data_TOT_TWh!$E639,Data_TER_TWh!AG$9:AG$504)+SUMIF(Data_RES_TWh!$A$9:$A$1496,Data_TOT_TWh!$B639&amp;"400_"&amp;Data_TOT_TWh!$E639,Data_RES_TWh!AG$9:AG$1496)</f>
        <v>0</v>
      </c>
      <c r="AH639" s="46">
        <f>SUMIF(Data_IND_TWh!$A$9:$A$504,Data_TOT_TWh!$B639&amp;"200_"&amp;Data_TOT_TWh!$E639,Data_IND_TWh!AH$9:AH$504)+SUMIF(Data_TER_TWh!$A$9:$A$504,Data_TOT_TWh!$B639&amp;"300_"&amp;Data_TOT_TWh!$E639,Data_TER_TWh!AH$9:AH$504)+SUMIF(Data_RES_TWh!$A$9:$A$1496,Data_TOT_TWh!$B639&amp;"400_"&amp;Data_TOT_TWh!$E639,Data_RES_TWh!AH$9:AH$1496)</f>
        <v>0</v>
      </c>
      <c r="AJ639" s="13"/>
      <c r="AL639" s="9"/>
      <c r="AM639" s="87"/>
      <c r="AN639" s="87"/>
    </row>
    <row r="640" spans="12:40">
      <c r="L640" s="46"/>
      <c r="M640" s="46"/>
      <c r="O640" s="47"/>
      <c r="P640" s="46"/>
      <c r="Q640" s="46"/>
      <c r="R640" s="37"/>
      <c r="S640" s="13"/>
      <c r="U640" s="13"/>
      <c r="W640" s="13"/>
      <c r="X640" s="13">
        <f>SUMIF(Data_IND_TWh!$A$9:$A$504,Data_TOT_TWh!$B640&amp;"200_"&amp;Data_TOT_TWh!$E640,Data_IND_TWh!X$9:X$504)+SUMIF(Data_TER_TWh!$A$9:$A$504,Data_TOT_TWh!$B640&amp;"300_"&amp;Data_TOT_TWh!$E640,Data_TER_TWh!X$9:X$504)+SUMIF(Data_RES_TWh!$A$9:$A$1496,Data_TOT_TWh!$B640&amp;"400_"&amp;Data_TOT_TWh!$E640,Data_RES_TWh!X$9:X$1496)</f>
        <v>0</v>
      </c>
      <c r="Y640" s="13">
        <f>SUMIF(Data_IND_TWh!$A$9:$A$504,Data_TOT_TWh!$B640&amp;"200_"&amp;Data_TOT_TWh!$E640,Data_IND_TWh!Y$9:Y$504)+SUMIF(Data_TER_TWh!$A$9:$A$504,Data_TOT_TWh!$B640&amp;"300_"&amp;Data_TOT_TWh!$E640,Data_TER_TWh!Y$9:Y$504)+SUMIF(Data_RES_TWh!$A$9:$A$1496,Data_TOT_TWh!$B640&amp;"400_"&amp;Data_TOT_TWh!$E640,Data_RES_TWh!Y$9:Y$1496)</f>
        <v>0</v>
      </c>
      <c r="Z640" s="13">
        <f>SUMIF(Data_IND_TWh!$A$9:$A$504,Data_TOT_TWh!$B640&amp;"200_"&amp;Data_TOT_TWh!$E640,Data_IND_TWh!Z$9:Z$504)+SUMIF(Data_TER_TWh!$A$9:$A$504,Data_TOT_TWh!$B640&amp;"300_"&amp;Data_TOT_TWh!$E640,Data_TER_TWh!Z$9:Z$504)+SUMIF(Data_RES_TWh!$A$9:$A$1496,Data_TOT_TWh!$B640&amp;"400_"&amp;Data_TOT_TWh!$E640,Data_RES_TWh!Z$9:Z$1496)</f>
        <v>0</v>
      </c>
      <c r="AA640" s="46">
        <f>SUMIF(Data_IND_TWh!$A$9:$A$504,Data_TOT_TWh!$B640&amp;"200_"&amp;Data_TOT_TWh!$E640,Data_IND_TWh!AA$9:AA$504)+SUMIF(Data_TER_TWh!$A$9:$A$504,Data_TOT_TWh!$B640&amp;"300_"&amp;Data_TOT_TWh!$E640,Data_TER_TWh!AA$9:AA$504)+SUMIF(Data_RES_TWh!$A$9:$A$1496,Data_TOT_TWh!$B640&amp;"400_"&amp;Data_TOT_TWh!$E640,Data_RES_TWh!AA$9:AA$1496)</f>
        <v>0</v>
      </c>
      <c r="AC640" s="13"/>
      <c r="AE640" s="13"/>
      <c r="AF640" s="13">
        <f>SUMIF(Data_IND_TWh!$A$9:$A$504,Data_TOT_TWh!$B640&amp;"200_"&amp;Data_TOT_TWh!$E640,Data_IND_TWh!AF$9:AF$504)+SUMIF(Data_TER_TWh!$A$9:$A$504,Data_TOT_TWh!$B640&amp;"300_"&amp;Data_TOT_TWh!$E640,Data_TER_TWh!AF$9:AF$504)+SUMIF(Data_RES_TWh!$A$9:$A$1496,Data_TOT_TWh!$B640&amp;"400_"&amp;Data_TOT_TWh!$E640,Data_RES_TWh!AF$9:AF$1496)</f>
        <v>0</v>
      </c>
      <c r="AG640" s="13">
        <f>SUMIF(Data_IND_TWh!$A$9:$A$504,Data_TOT_TWh!$B640&amp;"200_"&amp;Data_TOT_TWh!$E640,Data_IND_TWh!AG$9:AG$504)+SUMIF(Data_TER_TWh!$A$9:$A$504,Data_TOT_TWh!$B640&amp;"300_"&amp;Data_TOT_TWh!$E640,Data_TER_TWh!AG$9:AG$504)+SUMIF(Data_RES_TWh!$A$9:$A$1496,Data_TOT_TWh!$B640&amp;"400_"&amp;Data_TOT_TWh!$E640,Data_RES_TWh!AG$9:AG$1496)</f>
        <v>0</v>
      </c>
      <c r="AH640" s="46">
        <f>SUMIF(Data_IND_TWh!$A$9:$A$504,Data_TOT_TWh!$B640&amp;"200_"&amp;Data_TOT_TWh!$E640,Data_IND_TWh!AH$9:AH$504)+SUMIF(Data_TER_TWh!$A$9:$A$504,Data_TOT_TWh!$B640&amp;"300_"&amp;Data_TOT_TWh!$E640,Data_TER_TWh!AH$9:AH$504)+SUMIF(Data_RES_TWh!$A$9:$A$1496,Data_TOT_TWh!$B640&amp;"400_"&amp;Data_TOT_TWh!$E640,Data_RES_TWh!AH$9:AH$1496)</f>
        <v>0</v>
      </c>
      <c r="AJ640" s="13"/>
      <c r="AL640" s="9"/>
      <c r="AM640" s="87"/>
      <c r="AN640" s="87"/>
    </row>
    <row r="641" spans="12:40">
      <c r="L641" s="46"/>
      <c r="M641" s="46"/>
      <c r="O641" s="47"/>
      <c r="P641" s="46"/>
      <c r="Q641" s="46"/>
      <c r="R641" s="37"/>
      <c r="S641" s="13"/>
      <c r="U641" s="13"/>
      <c r="W641" s="13"/>
      <c r="X641" s="13">
        <f>SUMIF(Data_IND_TWh!$A$9:$A$504,Data_TOT_TWh!$B641&amp;"200_"&amp;Data_TOT_TWh!$E641,Data_IND_TWh!X$9:X$504)+SUMIF(Data_TER_TWh!$A$9:$A$504,Data_TOT_TWh!$B641&amp;"300_"&amp;Data_TOT_TWh!$E641,Data_TER_TWh!X$9:X$504)+SUMIF(Data_RES_TWh!$A$9:$A$1496,Data_TOT_TWh!$B641&amp;"400_"&amp;Data_TOT_TWh!$E641,Data_RES_TWh!X$9:X$1496)</f>
        <v>0</v>
      </c>
      <c r="Y641" s="13">
        <f>SUMIF(Data_IND_TWh!$A$9:$A$504,Data_TOT_TWh!$B641&amp;"200_"&amp;Data_TOT_TWh!$E641,Data_IND_TWh!Y$9:Y$504)+SUMIF(Data_TER_TWh!$A$9:$A$504,Data_TOT_TWh!$B641&amp;"300_"&amp;Data_TOT_TWh!$E641,Data_TER_TWh!Y$9:Y$504)+SUMIF(Data_RES_TWh!$A$9:$A$1496,Data_TOT_TWh!$B641&amp;"400_"&amp;Data_TOT_TWh!$E641,Data_RES_TWh!Y$9:Y$1496)</f>
        <v>0</v>
      </c>
      <c r="Z641" s="13">
        <f>SUMIF(Data_IND_TWh!$A$9:$A$504,Data_TOT_TWh!$B641&amp;"200_"&amp;Data_TOT_TWh!$E641,Data_IND_TWh!Z$9:Z$504)+SUMIF(Data_TER_TWh!$A$9:$A$504,Data_TOT_TWh!$B641&amp;"300_"&amp;Data_TOT_TWh!$E641,Data_TER_TWh!Z$9:Z$504)+SUMIF(Data_RES_TWh!$A$9:$A$1496,Data_TOT_TWh!$B641&amp;"400_"&amp;Data_TOT_TWh!$E641,Data_RES_TWh!Z$9:Z$1496)</f>
        <v>0</v>
      </c>
      <c r="AA641" s="46">
        <f>SUMIF(Data_IND_TWh!$A$9:$A$504,Data_TOT_TWh!$B641&amp;"200_"&amp;Data_TOT_TWh!$E641,Data_IND_TWh!AA$9:AA$504)+SUMIF(Data_TER_TWh!$A$9:$A$504,Data_TOT_TWh!$B641&amp;"300_"&amp;Data_TOT_TWh!$E641,Data_TER_TWh!AA$9:AA$504)+SUMIF(Data_RES_TWh!$A$9:$A$1496,Data_TOT_TWh!$B641&amp;"400_"&amp;Data_TOT_TWh!$E641,Data_RES_TWh!AA$9:AA$1496)</f>
        <v>0</v>
      </c>
      <c r="AC641" s="13"/>
      <c r="AE641" s="13"/>
      <c r="AF641" s="13">
        <f>SUMIF(Data_IND_TWh!$A$9:$A$504,Data_TOT_TWh!$B641&amp;"200_"&amp;Data_TOT_TWh!$E641,Data_IND_TWh!AF$9:AF$504)+SUMIF(Data_TER_TWh!$A$9:$A$504,Data_TOT_TWh!$B641&amp;"300_"&amp;Data_TOT_TWh!$E641,Data_TER_TWh!AF$9:AF$504)+SUMIF(Data_RES_TWh!$A$9:$A$1496,Data_TOT_TWh!$B641&amp;"400_"&amp;Data_TOT_TWh!$E641,Data_RES_TWh!AF$9:AF$1496)</f>
        <v>0</v>
      </c>
      <c r="AG641" s="13">
        <f>SUMIF(Data_IND_TWh!$A$9:$A$504,Data_TOT_TWh!$B641&amp;"200_"&amp;Data_TOT_TWh!$E641,Data_IND_TWh!AG$9:AG$504)+SUMIF(Data_TER_TWh!$A$9:$A$504,Data_TOT_TWh!$B641&amp;"300_"&amp;Data_TOT_TWh!$E641,Data_TER_TWh!AG$9:AG$504)+SUMIF(Data_RES_TWh!$A$9:$A$1496,Data_TOT_TWh!$B641&amp;"400_"&amp;Data_TOT_TWh!$E641,Data_RES_TWh!AG$9:AG$1496)</f>
        <v>0</v>
      </c>
      <c r="AH641" s="46">
        <f>SUMIF(Data_IND_TWh!$A$9:$A$504,Data_TOT_TWh!$B641&amp;"200_"&amp;Data_TOT_TWh!$E641,Data_IND_TWh!AH$9:AH$504)+SUMIF(Data_TER_TWh!$A$9:$A$504,Data_TOT_TWh!$B641&amp;"300_"&amp;Data_TOT_TWh!$E641,Data_TER_TWh!AH$9:AH$504)+SUMIF(Data_RES_TWh!$A$9:$A$1496,Data_TOT_TWh!$B641&amp;"400_"&amp;Data_TOT_TWh!$E641,Data_RES_TWh!AH$9:AH$1496)</f>
        <v>0</v>
      </c>
      <c r="AJ641" s="13"/>
      <c r="AL641" s="9"/>
      <c r="AM641" s="87"/>
      <c r="AN641" s="87"/>
    </row>
    <row r="642" spans="12:40">
      <c r="L642" s="46"/>
      <c r="M642" s="46"/>
      <c r="O642" s="47"/>
      <c r="P642" s="46"/>
      <c r="Q642" s="46"/>
      <c r="R642" s="37"/>
      <c r="S642" s="13"/>
      <c r="U642" s="13"/>
      <c r="W642" s="13"/>
      <c r="X642" s="13">
        <f>SUMIF(Data_IND_TWh!$A$9:$A$504,Data_TOT_TWh!$B642&amp;"200_"&amp;Data_TOT_TWh!$E642,Data_IND_TWh!X$9:X$504)+SUMIF(Data_TER_TWh!$A$9:$A$504,Data_TOT_TWh!$B642&amp;"300_"&amp;Data_TOT_TWh!$E642,Data_TER_TWh!X$9:X$504)+SUMIF(Data_RES_TWh!$A$9:$A$1496,Data_TOT_TWh!$B642&amp;"400_"&amp;Data_TOT_TWh!$E642,Data_RES_TWh!X$9:X$1496)</f>
        <v>0</v>
      </c>
      <c r="Y642" s="13">
        <f>SUMIF(Data_IND_TWh!$A$9:$A$504,Data_TOT_TWh!$B642&amp;"200_"&amp;Data_TOT_TWh!$E642,Data_IND_TWh!Y$9:Y$504)+SUMIF(Data_TER_TWh!$A$9:$A$504,Data_TOT_TWh!$B642&amp;"300_"&amp;Data_TOT_TWh!$E642,Data_TER_TWh!Y$9:Y$504)+SUMIF(Data_RES_TWh!$A$9:$A$1496,Data_TOT_TWh!$B642&amp;"400_"&amp;Data_TOT_TWh!$E642,Data_RES_TWh!Y$9:Y$1496)</f>
        <v>0</v>
      </c>
      <c r="Z642" s="13">
        <f>SUMIF(Data_IND_TWh!$A$9:$A$504,Data_TOT_TWh!$B642&amp;"200_"&amp;Data_TOT_TWh!$E642,Data_IND_TWh!Z$9:Z$504)+SUMIF(Data_TER_TWh!$A$9:$A$504,Data_TOT_TWh!$B642&amp;"300_"&amp;Data_TOT_TWh!$E642,Data_TER_TWh!Z$9:Z$504)+SUMIF(Data_RES_TWh!$A$9:$A$1496,Data_TOT_TWh!$B642&amp;"400_"&amp;Data_TOT_TWh!$E642,Data_RES_TWh!Z$9:Z$1496)</f>
        <v>0</v>
      </c>
      <c r="AA642" s="46">
        <f>SUMIF(Data_IND_TWh!$A$9:$A$504,Data_TOT_TWh!$B642&amp;"200_"&amp;Data_TOT_TWh!$E642,Data_IND_TWh!AA$9:AA$504)+SUMIF(Data_TER_TWh!$A$9:$A$504,Data_TOT_TWh!$B642&amp;"300_"&amp;Data_TOT_TWh!$E642,Data_TER_TWh!AA$9:AA$504)+SUMIF(Data_RES_TWh!$A$9:$A$1496,Data_TOT_TWh!$B642&amp;"400_"&amp;Data_TOT_TWh!$E642,Data_RES_TWh!AA$9:AA$1496)</f>
        <v>0</v>
      </c>
      <c r="AC642" s="13"/>
      <c r="AE642" s="13"/>
      <c r="AF642" s="13">
        <f>SUMIF(Data_IND_TWh!$A$9:$A$504,Data_TOT_TWh!$B642&amp;"200_"&amp;Data_TOT_TWh!$E642,Data_IND_TWh!AF$9:AF$504)+SUMIF(Data_TER_TWh!$A$9:$A$504,Data_TOT_TWh!$B642&amp;"300_"&amp;Data_TOT_TWh!$E642,Data_TER_TWh!AF$9:AF$504)+SUMIF(Data_RES_TWh!$A$9:$A$1496,Data_TOT_TWh!$B642&amp;"400_"&amp;Data_TOT_TWh!$E642,Data_RES_TWh!AF$9:AF$1496)</f>
        <v>0</v>
      </c>
      <c r="AG642" s="13">
        <f>SUMIF(Data_IND_TWh!$A$9:$A$504,Data_TOT_TWh!$B642&amp;"200_"&amp;Data_TOT_TWh!$E642,Data_IND_TWh!AG$9:AG$504)+SUMIF(Data_TER_TWh!$A$9:$A$504,Data_TOT_TWh!$B642&amp;"300_"&amp;Data_TOT_TWh!$E642,Data_TER_TWh!AG$9:AG$504)+SUMIF(Data_RES_TWh!$A$9:$A$1496,Data_TOT_TWh!$B642&amp;"400_"&amp;Data_TOT_TWh!$E642,Data_RES_TWh!AG$9:AG$1496)</f>
        <v>0</v>
      </c>
      <c r="AH642" s="46">
        <f>SUMIF(Data_IND_TWh!$A$9:$A$504,Data_TOT_TWh!$B642&amp;"200_"&amp;Data_TOT_TWh!$E642,Data_IND_TWh!AH$9:AH$504)+SUMIF(Data_TER_TWh!$A$9:$A$504,Data_TOT_TWh!$B642&amp;"300_"&amp;Data_TOT_TWh!$E642,Data_TER_TWh!AH$9:AH$504)+SUMIF(Data_RES_TWh!$A$9:$A$1496,Data_TOT_TWh!$B642&amp;"400_"&amp;Data_TOT_TWh!$E642,Data_RES_TWh!AH$9:AH$1496)</f>
        <v>0</v>
      </c>
      <c r="AJ642" s="13"/>
      <c r="AL642" s="9"/>
      <c r="AM642" s="87"/>
      <c r="AN642" s="87"/>
    </row>
    <row r="643" spans="12:40">
      <c r="L643" s="46"/>
      <c r="M643" s="46"/>
      <c r="O643" s="47"/>
      <c r="P643" s="46"/>
      <c r="Q643" s="46"/>
      <c r="R643" s="37"/>
      <c r="S643" s="13"/>
      <c r="U643" s="13"/>
      <c r="W643" s="13"/>
      <c r="X643" s="13">
        <f>SUMIF(Data_IND_TWh!$A$9:$A$504,Data_TOT_TWh!$B643&amp;"200_"&amp;Data_TOT_TWh!$E643,Data_IND_TWh!X$9:X$504)+SUMIF(Data_TER_TWh!$A$9:$A$504,Data_TOT_TWh!$B643&amp;"300_"&amp;Data_TOT_TWh!$E643,Data_TER_TWh!X$9:X$504)+SUMIF(Data_RES_TWh!$A$9:$A$1496,Data_TOT_TWh!$B643&amp;"400_"&amp;Data_TOT_TWh!$E643,Data_RES_TWh!X$9:X$1496)</f>
        <v>0</v>
      </c>
      <c r="Y643" s="13">
        <f>SUMIF(Data_IND_TWh!$A$9:$A$504,Data_TOT_TWh!$B643&amp;"200_"&amp;Data_TOT_TWh!$E643,Data_IND_TWh!Y$9:Y$504)+SUMIF(Data_TER_TWh!$A$9:$A$504,Data_TOT_TWh!$B643&amp;"300_"&amp;Data_TOT_TWh!$E643,Data_TER_TWh!Y$9:Y$504)+SUMIF(Data_RES_TWh!$A$9:$A$1496,Data_TOT_TWh!$B643&amp;"400_"&amp;Data_TOT_TWh!$E643,Data_RES_TWh!Y$9:Y$1496)</f>
        <v>0</v>
      </c>
      <c r="Z643" s="13">
        <f>SUMIF(Data_IND_TWh!$A$9:$A$504,Data_TOT_TWh!$B643&amp;"200_"&amp;Data_TOT_TWh!$E643,Data_IND_TWh!Z$9:Z$504)+SUMIF(Data_TER_TWh!$A$9:$A$504,Data_TOT_TWh!$B643&amp;"300_"&amp;Data_TOT_TWh!$E643,Data_TER_TWh!Z$9:Z$504)+SUMIF(Data_RES_TWh!$A$9:$A$1496,Data_TOT_TWh!$B643&amp;"400_"&amp;Data_TOT_TWh!$E643,Data_RES_TWh!Z$9:Z$1496)</f>
        <v>0</v>
      </c>
      <c r="AA643" s="46">
        <f>SUMIF(Data_IND_TWh!$A$9:$A$504,Data_TOT_TWh!$B643&amp;"200_"&amp;Data_TOT_TWh!$E643,Data_IND_TWh!AA$9:AA$504)+SUMIF(Data_TER_TWh!$A$9:$A$504,Data_TOT_TWh!$B643&amp;"300_"&amp;Data_TOT_TWh!$E643,Data_TER_TWh!AA$9:AA$504)+SUMIF(Data_RES_TWh!$A$9:$A$1496,Data_TOT_TWh!$B643&amp;"400_"&amp;Data_TOT_TWh!$E643,Data_RES_TWh!AA$9:AA$1496)</f>
        <v>0</v>
      </c>
      <c r="AC643" s="13"/>
      <c r="AE643" s="13"/>
      <c r="AF643" s="13">
        <f>SUMIF(Data_IND_TWh!$A$9:$A$504,Data_TOT_TWh!$B643&amp;"200_"&amp;Data_TOT_TWh!$E643,Data_IND_TWh!AF$9:AF$504)+SUMIF(Data_TER_TWh!$A$9:$A$504,Data_TOT_TWh!$B643&amp;"300_"&amp;Data_TOT_TWh!$E643,Data_TER_TWh!AF$9:AF$504)+SUMIF(Data_RES_TWh!$A$9:$A$1496,Data_TOT_TWh!$B643&amp;"400_"&amp;Data_TOT_TWh!$E643,Data_RES_TWh!AF$9:AF$1496)</f>
        <v>0</v>
      </c>
      <c r="AG643" s="13">
        <f>SUMIF(Data_IND_TWh!$A$9:$A$504,Data_TOT_TWh!$B643&amp;"200_"&amp;Data_TOT_TWh!$E643,Data_IND_TWh!AG$9:AG$504)+SUMIF(Data_TER_TWh!$A$9:$A$504,Data_TOT_TWh!$B643&amp;"300_"&amp;Data_TOT_TWh!$E643,Data_TER_TWh!AG$9:AG$504)+SUMIF(Data_RES_TWh!$A$9:$A$1496,Data_TOT_TWh!$B643&amp;"400_"&amp;Data_TOT_TWh!$E643,Data_RES_TWh!AG$9:AG$1496)</f>
        <v>0</v>
      </c>
      <c r="AH643" s="46">
        <f>SUMIF(Data_IND_TWh!$A$9:$A$504,Data_TOT_TWh!$B643&amp;"200_"&amp;Data_TOT_TWh!$E643,Data_IND_TWh!AH$9:AH$504)+SUMIF(Data_TER_TWh!$A$9:$A$504,Data_TOT_TWh!$B643&amp;"300_"&amp;Data_TOT_TWh!$E643,Data_TER_TWh!AH$9:AH$504)+SUMIF(Data_RES_TWh!$A$9:$A$1496,Data_TOT_TWh!$B643&amp;"400_"&amp;Data_TOT_TWh!$E643,Data_RES_TWh!AH$9:AH$1496)</f>
        <v>0</v>
      </c>
      <c r="AJ643" s="13"/>
      <c r="AL643" s="9"/>
      <c r="AM643" s="87"/>
      <c r="AN643" s="87"/>
    </row>
    <row r="644" spans="12:40">
      <c r="L644" s="46"/>
      <c r="M644" s="46"/>
      <c r="O644" s="47"/>
      <c r="P644" s="46"/>
      <c r="Q644" s="46"/>
      <c r="R644" s="37"/>
      <c r="S644" s="13"/>
      <c r="U644" s="13"/>
      <c r="W644" s="13"/>
      <c r="X644" s="13">
        <f>SUMIF(Data_IND_TWh!$A$9:$A$504,Data_TOT_TWh!$B644&amp;"200_"&amp;Data_TOT_TWh!$E644,Data_IND_TWh!X$9:X$504)+SUMIF(Data_TER_TWh!$A$9:$A$504,Data_TOT_TWh!$B644&amp;"300_"&amp;Data_TOT_TWh!$E644,Data_TER_TWh!X$9:X$504)+SUMIF(Data_RES_TWh!$A$9:$A$1496,Data_TOT_TWh!$B644&amp;"400_"&amp;Data_TOT_TWh!$E644,Data_RES_TWh!X$9:X$1496)</f>
        <v>0</v>
      </c>
      <c r="Y644" s="13">
        <f>SUMIF(Data_IND_TWh!$A$9:$A$504,Data_TOT_TWh!$B644&amp;"200_"&amp;Data_TOT_TWh!$E644,Data_IND_TWh!Y$9:Y$504)+SUMIF(Data_TER_TWh!$A$9:$A$504,Data_TOT_TWh!$B644&amp;"300_"&amp;Data_TOT_TWh!$E644,Data_TER_TWh!Y$9:Y$504)+SUMIF(Data_RES_TWh!$A$9:$A$1496,Data_TOT_TWh!$B644&amp;"400_"&amp;Data_TOT_TWh!$E644,Data_RES_TWh!Y$9:Y$1496)</f>
        <v>0</v>
      </c>
      <c r="Z644" s="13">
        <f>SUMIF(Data_IND_TWh!$A$9:$A$504,Data_TOT_TWh!$B644&amp;"200_"&amp;Data_TOT_TWh!$E644,Data_IND_TWh!Z$9:Z$504)+SUMIF(Data_TER_TWh!$A$9:$A$504,Data_TOT_TWh!$B644&amp;"300_"&amp;Data_TOT_TWh!$E644,Data_TER_TWh!Z$9:Z$504)+SUMIF(Data_RES_TWh!$A$9:$A$1496,Data_TOT_TWh!$B644&amp;"400_"&amp;Data_TOT_TWh!$E644,Data_RES_TWh!Z$9:Z$1496)</f>
        <v>0</v>
      </c>
      <c r="AA644" s="46">
        <f>SUMIF(Data_IND_TWh!$A$9:$A$504,Data_TOT_TWh!$B644&amp;"200_"&amp;Data_TOT_TWh!$E644,Data_IND_TWh!AA$9:AA$504)+SUMIF(Data_TER_TWh!$A$9:$A$504,Data_TOT_TWh!$B644&amp;"300_"&amp;Data_TOT_TWh!$E644,Data_TER_TWh!AA$9:AA$504)+SUMIF(Data_RES_TWh!$A$9:$A$1496,Data_TOT_TWh!$B644&amp;"400_"&amp;Data_TOT_TWh!$E644,Data_RES_TWh!AA$9:AA$1496)</f>
        <v>0</v>
      </c>
      <c r="AC644" s="13"/>
      <c r="AE644" s="13"/>
      <c r="AF644" s="13">
        <f>SUMIF(Data_IND_TWh!$A$9:$A$504,Data_TOT_TWh!$B644&amp;"200_"&amp;Data_TOT_TWh!$E644,Data_IND_TWh!AF$9:AF$504)+SUMIF(Data_TER_TWh!$A$9:$A$504,Data_TOT_TWh!$B644&amp;"300_"&amp;Data_TOT_TWh!$E644,Data_TER_TWh!AF$9:AF$504)+SUMIF(Data_RES_TWh!$A$9:$A$1496,Data_TOT_TWh!$B644&amp;"400_"&amp;Data_TOT_TWh!$E644,Data_RES_TWh!AF$9:AF$1496)</f>
        <v>0</v>
      </c>
      <c r="AG644" s="13">
        <f>SUMIF(Data_IND_TWh!$A$9:$A$504,Data_TOT_TWh!$B644&amp;"200_"&amp;Data_TOT_TWh!$E644,Data_IND_TWh!AG$9:AG$504)+SUMIF(Data_TER_TWh!$A$9:$A$504,Data_TOT_TWh!$B644&amp;"300_"&amp;Data_TOT_TWh!$E644,Data_TER_TWh!AG$9:AG$504)+SUMIF(Data_RES_TWh!$A$9:$A$1496,Data_TOT_TWh!$B644&amp;"400_"&amp;Data_TOT_TWh!$E644,Data_RES_TWh!AG$9:AG$1496)</f>
        <v>0</v>
      </c>
      <c r="AH644" s="46">
        <f>SUMIF(Data_IND_TWh!$A$9:$A$504,Data_TOT_TWh!$B644&amp;"200_"&amp;Data_TOT_TWh!$E644,Data_IND_TWh!AH$9:AH$504)+SUMIF(Data_TER_TWh!$A$9:$A$504,Data_TOT_TWh!$B644&amp;"300_"&amp;Data_TOT_TWh!$E644,Data_TER_TWh!AH$9:AH$504)+SUMIF(Data_RES_TWh!$A$9:$A$1496,Data_TOT_TWh!$B644&amp;"400_"&amp;Data_TOT_TWh!$E644,Data_RES_TWh!AH$9:AH$1496)</f>
        <v>0</v>
      </c>
      <c r="AJ644" s="13"/>
      <c r="AL644" s="9"/>
      <c r="AM644" s="87"/>
      <c r="AN644" s="87"/>
    </row>
    <row r="645" spans="12:40">
      <c r="L645" s="46"/>
      <c r="M645" s="46"/>
      <c r="O645" s="47"/>
      <c r="P645" s="46"/>
      <c r="Q645" s="46"/>
      <c r="R645" s="37"/>
      <c r="S645" s="13"/>
      <c r="U645" s="13"/>
      <c r="W645" s="13"/>
      <c r="X645" s="13">
        <f>SUMIF(Data_IND_TWh!$A$9:$A$504,Data_TOT_TWh!$B645&amp;"200_"&amp;Data_TOT_TWh!$E645,Data_IND_TWh!X$9:X$504)+SUMIF(Data_TER_TWh!$A$9:$A$504,Data_TOT_TWh!$B645&amp;"300_"&amp;Data_TOT_TWh!$E645,Data_TER_TWh!X$9:X$504)+SUMIF(Data_RES_TWh!$A$9:$A$1496,Data_TOT_TWh!$B645&amp;"400_"&amp;Data_TOT_TWh!$E645,Data_RES_TWh!X$9:X$1496)</f>
        <v>0</v>
      </c>
      <c r="Y645" s="13">
        <f>SUMIF(Data_IND_TWh!$A$9:$A$504,Data_TOT_TWh!$B645&amp;"200_"&amp;Data_TOT_TWh!$E645,Data_IND_TWh!Y$9:Y$504)+SUMIF(Data_TER_TWh!$A$9:$A$504,Data_TOT_TWh!$B645&amp;"300_"&amp;Data_TOT_TWh!$E645,Data_TER_TWh!Y$9:Y$504)+SUMIF(Data_RES_TWh!$A$9:$A$1496,Data_TOT_TWh!$B645&amp;"400_"&amp;Data_TOT_TWh!$E645,Data_RES_TWh!Y$9:Y$1496)</f>
        <v>0</v>
      </c>
      <c r="Z645" s="13">
        <f>SUMIF(Data_IND_TWh!$A$9:$A$504,Data_TOT_TWh!$B645&amp;"200_"&amp;Data_TOT_TWh!$E645,Data_IND_TWh!Z$9:Z$504)+SUMIF(Data_TER_TWh!$A$9:$A$504,Data_TOT_TWh!$B645&amp;"300_"&amp;Data_TOT_TWh!$E645,Data_TER_TWh!Z$9:Z$504)+SUMIF(Data_RES_TWh!$A$9:$A$1496,Data_TOT_TWh!$B645&amp;"400_"&amp;Data_TOT_TWh!$E645,Data_RES_TWh!Z$9:Z$1496)</f>
        <v>0</v>
      </c>
      <c r="AA645" s="46">
        <f>SUMIF(Data_IND_TWh!$A$9:$A$504,Data_TOT_TWh!$B645&amp;"200_"&amp;Data_TOT_TWh!$E645,Data_IND_TWh!AA$9:AA$504)+SUMIF(Data_TER_TWh!$A$9:$A$504,Data_TOT_TWh!$B645&amp;"300_"&amp;Data_TOT_TWh!$E645,Data_TER_TWh!AA$9:AA$504)+SUMIF(Data_RES_TWh!$A$9:$A$1496,Data_TOT_TWh!$B645&amp;"400_"&amp;Data_TOT_TWh!$E645,Data_RES_TWh!AA$9:AA$1496)</f>
        <v>0</v>
      </c>
      <c r="AC645" s="13"/>
      <c r="AE645" s="13"/>
      <c r="AF645" s="13">
        <f>SUMIF(Data_IND_TWh!$A$9:$A$504,Data_TOT_TWh!$B645&amp;"200_"&amp;Data_TOT_TWh!$E645,Data_IND_TWh!AF$9:AF$504)+SUMIF(Data_TER_TWh!$A$9:$A$504,Data_TOT_TWh!$B645&amp;"300_"&amp;Data_TOT_TWh!$E645,Data_TER_TWh!AF$9:AF$504)+SUMIF(Data_RES_TWh!$A$9:$A$1496,Data_TOT_TWh!$B645&amp;"400_"&amp;Data_TOT_TWh!$E645,Data_RES_TWh!AF$9:AF$1496)</f>
        <v>0</v>
      </c>
      <c r="AG645" s="13">
        <f>SUMIF(Data_IND_TWh!$A$9:$A$504,Data_TOT_TWh!$B645&amp;"200_"&amp;Data_TOT_TWh!$E645,Data_IND_TWh!AG$9:AG$504)+SUMIF(Data_TER_TWh!$A$9:$A$504,Data_TOT_TWh!$B645&amp;"300_"&amp;Data_TOT_TWh!$E645,Data_TER_TWh!AG$9:AG$504)+SUMIF(Data_RES_TWh!$A$9:$A$1496,Data_TOT_TWh!$B645&amp;"400_"&amp;Data_TOT_TWh!$E645,Data_RES_TWh!AG$9:AG$1496)</f>
        <v>0</v>
      </c>
      <c r="AH645" s="46">
        <f>SUMIF(Data_IND_TWh!$A$9:$A$504,Data_TOT_TWh!$B645&amp;"200_"&amp;Data_TOT_TWh!$E645,Data_IND_TWh!AH$9:AH$504)+SUMIF(Data_TER_TWh!$A$9:$A$504,Data_TOT_TWh!$B645&amp;"300_"&amp;Data_TOT_TWh!$E645,Data_TER_TWh!AH$9:AH$504)+SUMIF(Data_RES_TWh!$A$9:$A$1496,Data_TOT_TWh!$B645&amp;"400_"&amp;Data_TOT_TWh!$E645,Data_RES_TWh!AH$9:AH$1496)</f>
        <v>0</v>
      </c>
      <c r="AJ645" s="13"/>
      <c r="AL645" s="9"/>
      <c r="AM645" s="87"/>
      <c r="AN645" s="87"/>
    </row>
    <row r="646" spans="12:40">
      <c r="L646" s="46"/>
      <c r="M646" s="46"/>
      <c r="O646" s="47"/>
      <c r="P646" s="46"/>
      <c r="Q646" s="46"/>
      <c r="R646" s="37"/>
      <c r="S646" s="13"/>
      <c r="U646" s="13"/>
      <c r="W646" s="13"/>
      <c r="X646" s="13">
        <f>SUMIF(Data_IND_TWh!$A$9:$A$504,Data_TOT_TWh!$B646&amp;"200_"&amp;Data_TOT_TWh!$E646,Data_IND_TWh!X$9:X$504)+SUMIF(Data_TER_TWh!$A$9:$A$504,Data_TOT_TWh!$B646&amp;"300_"&amp;Data_TOT_TWh!$E646,Data_TER_TWh!X$9:X$504)+SUMIF(Data_RES_TWh!$A$9:$A$1496,Data_TOT_TWh!$B646&amp;"400_"&amp;Data_TOT_TWh!$E646,Data_RES_TWh!X$9:X$1496)</f>
        <v>0</v>
      </c>
      <c r="Y646" s="13">
        <f>SUMIF(Data_IND_TWh!$A$9:$A$504,Data_TOT_TWh!$B646&amp;"200_"&amp;Data_TOT_TWh!$E646,Data_IND_TWh!Y$9:Y$504)+SUMIF(Data_TER_TWh!$A$9:$A$504,Data_TOT_TWh!$B646&amp;"300_"&amp;Data_TOT_TWh!$E646,Data_TER_TWh!Y$9:Y$504)+SUMIF(Data_RES_TWh!$A$9:$A$1496,Data_TOT_TWh!$B646&amp;"400_"&amp;Data_TOT_TWh!$E646,Data_RES_TWh!Y$9:Y$1496)</f>
        <v>0</v>
      </c>
      <c r="Z646" s="13">
        <f>SUMIF(Data_IND_TWh!$A$9:$A$504,Data_TOT_TWh!$B646&amp;"200_"&amp;Data_TOT_TWh!$E646,Data_IND_TWh!Z$9:Z$504)+SUMIF(Data_TER_TWh!$A$9:$A$504,Data_TOT_TWh!$B646&amp;"300_"&amp;Data_TOT_TWh!$E646,Data_TER_TWh!Z$9:Z$504)+SUMIF(Data_RES_TWh!$A$9:$A$1496,Data_TOT_TWh!$B646&amp;"400_"&amp;Data_TOT_TWh!$E646,Data_RES_TWh!Z$9:Z$1496)</f>
        <v>0</v>
      </c>
      <c r="AA646" s="46">
        <f>SUMIF(Data_IND_TWh!$A$9:$A$504,Data_TOT_TWh!$B646&amp;"200_"&amp;Data_TOT_TWh!$E646,Data_IND_TWh!AA$9:AA$504)+SUMIF(Data_TER_TWh!$A$9:$A$504,Data_TOT_TWh!$B646&amp;"300_"&amp;Data_TOT_TWh!$E646,Data_TER_TWh!AA$9:AA$504)+SUMIF(Data_RES_TWh!$A$9:$A$1496,Data_TOT_TWh!$B646&amp;"400_"&amp;Data_TOT_TWh!$E646,Data_RES_TWh!AA$9:AA$1496)</f>
        <v>0</v>
      </c>
      <c r="AC646" s="13"/>
      <c r="AE646" s="13"/>
      <c r="AF646" s="13">
        <f>SUMIF(Data_IND_TWh!$A$9:$A$504,Data_TOT_TWh!$B646&amp;"200_"&amp;Data_TOT_TWh!$E646,Data_IND_TWh!AF$9:AF$504)+SUMIF(Data_TER_TWh!$A$9:$A$504,Data_TOT_TWh!$B646&amp;"300_"&amp;Data_TOT_TWh!$E646,Data_TER_TWh!AF$9:AF$504)+SUMIF(Data_RES_TWh!$A$9:$A$1496,Data_TOT_TWh!$B646&amp;"400_"&amp;Data_TOT_TWh!$E646,Data_RES_TWh!AF$9:AF$1496)</f>
        <v>0</v>
      </c>
      <c r="AG646" s="13">
        <f>SUMIF(Data_IND_TWh!$A$9:$A$504,Data_TOT_TWh!$B646&amp;"200_"&amp;Data_TOT_TWh!$E646,Data_IND_TWh!AG$9:AG$504)+SUMIF(Data_TER_TWh!$A$9:$A$504,Data_TOT_TWh!$B646&amp;"300_"&amp;Data_TOT_TWh!$E646,Data_TER_TWh!AG$9:AG$504)+SUMIF(Data_RES_TWh!$A$9:$A$1496,Data_TOT_TWh!$B646&amp;"400_"&amp;Data_TOT_TWh!$E646,Data_RES_TWh!AG$9:AG$1496)</f>
        <v>0</v>
      </c>
      <c r="AH646" s="46">
        <f>SUMIF(Data_IND_TWh!$A$9:$A$504,Data_TOT_TWh!$B646&amp;"200_"&amp;Data_TOT_TWh!$E646,Data_IND_TWh!AH$9:AH$504)+SUMIF(Data_TER_TWh!$A$9:$A$504,Data_TOT_TWh!$B646&amp;"300_"&amp;Data_TOT_TWh!$E646,Data_TER_TWh!AH$9:AH$504)+SUMIF(Data_RES_TWh!$A$9:$A$1496,Data_TOT_TWh!$B646&amp;"400_"&amp;Data_TOT_TWh!$E646,Data_RES_TWh!AH$9:AH$1496)</f>
        <v>0</v>
      </c>
      <c r="AJ646" s="13"/>
      <c r="AL646" s="9"/>
      <c r="AM646" s="87"/>
      <c r="AN646" s="87"/>
    </row>
    <row r="647" spans="12:40">
      <c r="L647" s="46"/>
      <c r="M647" s="46"/>
      <c r="O647" s="47"/>
      <c r="P647" s="46"/>
      <c r="Q647" s="46"/>
      <c r="R647" s="37"/>
      <c r="S647" s="13"/>
      <c r="U647" s="13"/>
      <c r="W647" s="13"/>
      <c r="X647" s="13">
        <f>SUMIF(Data_IND_TWh!$A$9:$A$504,Data_TOT_TWh!$B647&amp;"200_"&amp;Data_TOT_TWh!$E647,Data_IND_TWh!X$9:X$504)+SUMIF(Data_TER_TWh!$A$9:$A$504,Data_TOT_TWh!$B647&amp;"300_"&amp;Data_TOT_TWh!$E647,Data_TER_TWh!X$9:X$504)+SUMIF(Data_RES_TWh!$A$9:$A$1496,Data_TOT_TWh!$B647&amp;"400_"&amp;Data_TOT_TWh!$E647,Data_RES_TWh!X$9:X$1496)</f>
        <v>0</v>
      </c>
      <c r="Y647" s="13">
        <f>SUMIF(Data_IND_TWh!$A$9:$A$504,Data_TOT_TWh!$B647&amp;"200_"&amp;Data_TOT_TWh!$E647,Data_IND_TWh!Y$9:Y$504)+SUMIF(Data_TER_TWh!$A$9:$A$504,Data_TOT_TWh!$B647&amp;"300_"&amp;Data_TOT_TWh!$E647,Data_TER_TWh!Y$9:Y$504)+SUMIF(Data_RES_TWh!$A$9:$A$1496,Data_TOT_TWh!$B647&amp;"400_"&amp;Data_TOT_TWh!$E647,Data_RES_TWh!Y$9:Y$1496)</f>
        <v>0</v>
      </c>
      <c r="Z647" s="13">
        <f>SUMIF(Data_IND_TWh!$A$9:$A$504,Data_TOT_TWh!$B647&amp;"200_"&amp;Data_TOT_TWh!$E647,Data_IND_TWh!Z$9:Z$504)+SUMIF(Data_TER_TWh!$A$9:$A$504,Data_TOT_TWh!$B647&amp;"300_"&amp;Data_TOT_TWh!$E647,Data_TER_TWh!Z$9:Z$504)+SUMIF(Data_RES_TWh!$A$9:$A$1496,Data_TOT_TWh!$B647&amp;"400_"&amp;Data_TOT_TWh!$E647,Data_RES_TWh!Z$9:Z$1496)</f>
        <v>0</v>
      </c>
      <c r="AA647" s="46">
        <f>SUMIF(Data_IND_TWh!$A$9:$A$504,Data_TOT_TWh!$B647&amp;"200_"&amp;Data_TOT_TWh!$E647,Data_IND_TWh!AA$9:AA$504)+SUMIF(Data_TER_TWh!$A$9:$A$504,Data_TOT_TWh!$B647&amp;"300_"&amp;Data_TOT_TWh!$E647,Data_TER_TWh!AA$9:AA$504)+SUMIF(Data_RES_TWh!$A$9:$A$1496,Data_TOT_TWh!$B647&amp;"400_"&amp;Data_TOT_TWh!$E647,Data_RES_TWh!AA$9:AA$1496)</f>
        <v>0</v>
      </c>
      <c r="AC647" s="13"/>
      <c r="AE647" s="13"/>
      <c r="AF647" s="13">
        <f>SUMIF(Data_IND_TWh!$A$9:$A$504,Data_TOT_TWh!$B647&amp;"200_"&amp;Data_TOT_TWh!$E647,Data_IND_TWh!AF$9:AF$504)+SUMIF(Data_TER_TWh!$A$9:$A$504,Data_TOT_TWh!$B647&amp;"300_"&amp;Data_TOT_TWh!$E647,Data_TER_TWh!AF$9:AF$504)+SUMIF(Data_RES_TWh!$A$9:$A$1496,Data_TOT_TWh!$B647&amp;"400_"&amp;Data_TOT_TWh!$E647,Data_RES_TWh!AF$9:AF$1496)</f>
        <v>0</v>
      </c>
      <c r="AG647" s="13">
        <f>SUMIF(Data_IND_TWh!$A$9:$A$504,Data_TOT_TWh!$B647&amp;"200_"&amp;Data_TOT_TWh!$E647,Data_IND_TWh!AG$9:AG$504)+SUMIF(Data_TER_TWh!$A$9:$A$504,Data_TOT_TWh!$B647&amp;"300_"&amp;Data_TOT_TWh!$E647,Data_TER_TWh!AG$9:AG$504)+SUMIF(Data_RES_TWh!$A$9:$A$1496,Data_TOT_TWh!$B647&amp;"400_"&amp;Data_TOT_TWh!$E647,Data_RES_TWh!AG$9:AG$1496)</f>
        <v>0</v>
      </c>
      <c r="AH647" s="46">
        <f>SUMIF(Data_IND_TWh!$A$9:$A$504,Data_TOT_TWh!$B647&amp;"200_"&amp;Data_TOT_TWh!$E647,Data_IND_TWh!AH$9:AH$504)+SUMIF(Data_TER_TWh!$A$9:$A$504,Data_TOT_TWh!$B647&amp;"300_"&amp;Data_TOT_TWh!$E647,Data_TER_TWh!AH$9:AH$504)+SUMIF(Data_RES_TWh!$A$9:$A$1496,Data_TOT_TWh!$B647&amp;"400_"&amp;Data_TOT_TWh!$E647,Data_RES_TWh!AH$9:AH$1496)</f>
        <v>0</v>
      </c>
      <c r="AJ647" s="13"/>
      <c r="AL647" s="9"/>
      <c r="AM647" s="87"/>
      <c r="AN647" s="87"/>
    </row>
    <row r="648" spans="12:40">
      <c r="L648" s="46"/>
      <c r="M648" s="46"/>
      <c r="O648" s="47"/>
      <c r="P648" s="46"/>
      <c r="Q648" s="46"/>
      <c r="R648" s="37"/>
      <c r="S648" s="13"/>
      <c r="U648" s="13"/>
      <c r="W648" s="13"/>
      <c r="X648" s="13">
        <f>SUMIF(Data_IND_TWh!$A$9:$A$504,Data_TOT_TWh!$B648&amp;"200_"&amp;Data_TOT_TWh!$E648,Data_IND_TWh!X$9:X$504)+SUMIF(Data_TER_TWh!$A$9:$A$504,Data_TOT_TWh!$B648&amp;"300_"&amp;Data_TOT_TWh!$E648,Data_TER_TWh!X$9:X$504)+SUMIF(Data_RES_TWh!$A$9:$A$1496,Data_TOT_TWh!$B648&amp;"400_"&amp;Data_TOT_TWh!$E648,Data_RES_TWh!X$9:X$1496)</f>
        <v>0</v>
      </c>
      <c r="Y648" s="13">
        <f>SUMIF(Data_IND_TWh!$A$9:$A$504,Data_TOT_TWh!$B648&amp;"200_"&amp;Data_TOT_TWh!$E648,Data_IND_TWh!Y$9:Y$504)+SUMIF(Data_TER_TWh!$A$9:$A$504,Data_TOT_TWh!$B648&amp;"300_"&amp;Data_TOT_TWh!$E648,Data_TER_TWh!Y$9:Y$504)+SUMIF(Data_RES_TWh!$A$9:$A$1496,Data_TOT_TWh!$B648&amp;"400_"&amp;Data_TOT_TWh!$E648,Data_RES_TWh!Y$9:Y$1496)</f>
        <v>0</v>
      </c>
      <c r="Z648" s="13">
        <f>SUMIF(Data_IND_TWh!$A$9:$A$504,Data_TOT_TWh!$B648&amp;"200_"&amp;Data_TOT_TWh!$E648,Data_IND_TWh!Z$9:Z$504)+SUMIF(Data_TER_TWh!$A$9:$A$504,Data_TOT_TWh!$B648&amp;"300_"&amp;Data_TOT_TWh!$E648,Data_TER_TWh!Z$9:Z$504)+SUMIF(Data_RES_TWh!$A$9:$A$1496,Data_TOT_TWh!$B648&amp;"400_"&amp;Data_TOT_TWh!$E648,Data_RES_TWh!Z$9:Z$1496)</f>
        <v>0</v>
      </c>
      <c r="AA648" s="46">
        <f>SUMIF(Data_IND_TWh!$A$9:$A$504,Data_TOT_TWh!$B648&amp;"200_"&amp;Data_TOT_TWh!$E648,Data_IND_TWh!AA$9:AA$504)+SUMIF(Data_TER_TWh!$A$9:$A$504,Data_TOT_TWh!$B648&amp;"300_"&amp;Data_TOT_TWh!$E648,Data_TER_TWh!AA$9:AA$504)+SUMIF(Data_RES_TWh!$A$9:$A$1496,Data_TOT_TWh!$B648&amp;"400_"&amp;Data_TOT_TWh!$E648,Data_RES_TWh!AA$9:AA$1496)</f>
        <v>0</v>
      </c>
      <c r="AC648" s="13"/>
      <c r="AE648" s="13"/>
      <c r="AF648" s="13">
        <f>SUMIF(Data_IND_TWh!$A$9:$A$504,Data_TOT_TWh!$B648&amp;"200_"&amp;Data_TOT_TWh!$E648,Data_IND_TWh!AF$9:AF$504)+SUMIF(Data_TER_TWh!$A$9:$A$504,Data_TOT_TWh!$B648&amp;"300_"&amp;Data_TOT_TWh!$E648,Data_TER_TWh!AF$9:AF$504)+SUMIF(Data_RES_TWh!$A$9:$A$1496,Data_TOT_TWh!$B648&amp;"400_"&amp;Data_TOT_TWh!$E648,Data_RES_TWh!AF$9:AF$1496)</f>
        <v>0</v>
      </c>
      <c r="AG648" s="13">
        <f>SUMIF(Data_IND_TWh!$A$9:$A$504,Data_TOT_TWh!$B648&amp;"200_"&amp;Data_TOT_TWh!$E648,Data_IND_TWh!AG$9:AG$504)+SUMIF(Data_TER_TWh!$A$9:$A$504,Data_TOT_TWh!$B648&amp;"300_"&amp;Data_TOT_TWh!$E648,Data_TER_TWh!AG$9:AG$504)+SUMIF(Data_RES_TWh!$A$9:$A$1496,Data_TOT_TWh!$B648&amp;"400_"&amp;Data_TOT_TWh!$E648,Data_RES_TWh!AG$9:AG$1496)</f>
        <v>0</v>
      </c>
      <c r="AH648" s="46">
        <f>SUMIF(Data_IND_TWh!$A$9:$A$504,Data_TOT_TWh!$B648&amp;"200_"&amp;Data_TOT_TWh!$E648,Data_IND_TWh!AH$9:AH$504)+SUMIF(Data_TER_TWh!$A$9:$A$504,Data_TOT_TWh!$B648&amp;"300_"&amp;Data_TOT_TWh!$E648,Data_TER_TWh!AH$9:AH$504)+SUMIF(Data_RES_TWh!$A$9:$A$1496,Data_TOT_TWh!$B648&amp;"400_"&amp;Data_TOT_TWh!$E648,Data_RES_TWh!AH$9:AH$1496)</f>
        <v>0</v>
      </c>
      <c r="AJ648" s="13"/>
      <c r="AL648" s="9"/>
      <c r="AM648" s="87"/>
      <c r="AN648" s="87"/>
    </row>
    <row r="649" spans="12:40">
      <c r="L649" s="46"/>
      <c r="M649" s="46"/>
      <c r="O649" s="47"/>
      <c r="P649" s="46"/>
      <c r="Q649" s="46"/>
      <c r="R649" s="37"/>
      <c r="S649" s="13"/>
      <c r="U649" s="13"/>
      <c r="W649" s="13"/>
      <c r="X649" s="13">
        <f>SUMIF(Data_IND_TWh!$A$9:$A$504,Data_TOT_TWh!$B649&amp;"200_"&amp;Data_TOT_TWh!$E649,Data_IND_TWh!X$9:X$504)+SUMIF(Data_TER_TWh!$A$9:$A$504,Data_TOT_TWh!$B649&amp;"300_"&amp;Data_TOT_TWh!$E649,Data_TER_TWh!X$9:X$504)+SUMIF(Data_RES_TWh!$A$9:$A$1496,Data_TOT_TWh!$B649&amp;"400_"&amp;Data_TOT_TWh!$E649,Data_RES_TWh!X$9:X$1496)</f>
        <v>0</v>
      </c>
      <c r="Y649" s="13">
        <f>SUMIF(Data_IND_TWh!$A$9:$A$504,Data_TOT_TWh!$B649&amp;"200_"&amp;Data_TOT_TWh!$E649,Data_IND_TWh!Y$9:Y$504)+SUMIF(Data_TER_TWh!$A$9:$A$504,Data_TOT_TWh!$B649&amp;"300_"&amp;Data_TOT_TWh!$E649,Data_TER_TWh!Y$9:Y$504)+SUMIF(Data_RES_TWh!$A$9:$A$1496,Data_TOT_TWh!$B649&amp;"400_"&amp;Data_TOT_TWh!$E649,Data_RES_TWh!Y$9:Y$1496)</f>
        <v>0</v>
      </c>
      <c r="Z649" s="13">
        <f>SUMIF(Data_IND_TWh!$A$9:$A$504,Data_TOT_TWh!$B649&amp;"200_"&amp;Data_TOT_TWh!$E649,Data_IND_TWh!Z$9:Z$504)+SUMIF(Data_TER_TWh!$A$9:$A$504,Data_TOT_TWh!$B649&amp;"300_"&amp;Data_TOT_TWh!$E649,Data_TER_TWh!Z$9:Z$504)+SUMIF(Data_RES_TWh!$A$9:$A$1496,Data_TOT_TWh!$B649&amp;"400_"&amp;Data_TOT_TWh!$E649,Data_RES_TWh!Z$9:Z$1496)</f>
        <v>0</v>
      </c>
      <c r="AA649" s="46">
        <f>SUMIF(Data_IND_TWh!$A$9:$A$504,Data_TOT_TWh!$B649&amp;"200_"&amp;Data_TOT_TWh!$E649,Data_IND_TWh!AA$9:AA$504)+SUMIF(Data_TER_TWh!$A$9:$A$504,Data_TOT_TWh!$B649&amp;"300_"&amp;Data_TOT_TWh!$E649,Data_TER_TWh!AA$9:AA$504)+SUMIF(Data_RES_TWh!$A$9:$A$1496,Data_TOT_TWh!$B649&amp;"400_"&amp;Data_TOT_TWh!$E649,Data_RES_TWh!AA$9:AA$1496)</f>
        <v>0</v>
      </c>
      <c r="AC649" s="13"/>
      <c r="AE649" s="13"/>
      <c r="AF649" s="13">
        <f>SUMIF(Data_IND_TWh!$A$9:$A$504,Data_TOT_TWh!$B649&amp;"200_"&amp;Data_TOT_TWh!$E649,Data_IND_TWh!AF$9:AF$504)+SUMIF(Data_TER_TWh!$A$9:$A$504,Data_TOT_TWh!$B649&amp;"300_"&amp;Data_TOT_TWh!$E649,Data_TER_TWh!AF$9:AF$504)+SUMIF(Data_RES_TWh!$A$9:$A$1496,Data_TOT_TWh!$B649&amp;"400_"&amp;Data_TOT_TWh!$E649,Data_RES_TWh!AF$9:AF$1496)</f>
        <v>0</v>
      </c>
      <c r="AG649" s="13">
        <f>SUMIF(Data_IND_TWh!$A$9:$A$504,Data_TOT_TWh!$B649&amp;"200_"&amp;Data_TOT_TWh!$E649,Data_IND_TWh!AG$9:AG$504)+SUMIF(Data_TER_TWh!$A$9:$A$504,Data_TOT_TWh!$B649&amp;"300_"&amp;Data_TOT_TWh!$E649,Data_TER_TWh!AG$9:AG$504)+SUMIF(Data_RES_TWh!$A$9:$A$1496,Data_TOT_TWh!$B649&amp;"400_"&amp;Data_TOT_TWh!$E649,Data_RES_TWh!AG$9:AG$1496)</f>
        <v>0</v>
      </c>
      <c r="AH649" s="46">
        <f>SUMIF(Data_IND_TWh!$A$9:$A$504,Data_TOT_TWh!$B649&amp;"200_"&amp;Data_TOT_TWh!$E649,Data_IND_TWh!AH$9:AH$504)+SUMIF(Data_TER_TWh!$A$9:$A$504,Data_TOT_TWh!$B649&amp;"300_"&amp;Data_TOT_TWh!$E649,Data_TER_TWh!AH$9:AH$504)+SUMIF(Data_RES_TWh!$A$9:$A$1496,Data_TOT_TWh!$B649&amp;"400_"&amp;Data_TOT_TWh!$E649,Data_RES_TWh!AH$9:AH$1496)</f>
        <v>0</v>
      </c>
      <c r="AJ649" s="13"/>
      <c r="AL649" s="9"/>
      <c r="AM649" s="87"/>
      <c r="AN649" s="87"/>
    </row>
    <row r="650" spans="12:40">
      <c r="L650" s="46"/>
      <c r="M650" s="46"/>
      <c r="O650" s="47"/>
      <c r="P650" s="46"/>
      <c r="Q650" s="46"/>
      <c r="R650" s="37"/>
      <c r="S650" s="13"/>
      <c r="U650" s="13"/>
      <c r="W650" s="13"/>
      <c r="X650" s="13">
        <f>SUMIF(Data_IND_TWh!$A$9:$A$504,Data_TOT_TWh!$B650&amp;"200_"&amp;Data_TOT_TWh!$E650,Data_IND_TWh!X$9:X$504)+SUMIF(Data_TER_TWh!$A$9:$A$504,Data_TOT_TWh!$B650&amp;"300_"&amp;Data_TOT_TWh!$E650,Data_TER_TWh!X$9:X$504)+SUMIF(Data_RES_TWh!$A$9:$A$1496,Data_TOT_TWh!$B650&amp;"400_"&amp;Data_TOT_TWh!$E650,Data_RES_TWh!X$9:X$1496)</f>
        <v>0</v>
      </c>
      <c r="Y650" s="13">
        <f>SUMIF(Data_IND_TWh!$A$9:$A$504,Data_TOT_TWh!$B650&amp;"200_"&amp;Data_TOT_TWh!$E650,Data_IND_TWh!Y$9:Y$504)+SUMIF(Data_TER_TWh!$A$9:$A$504,Data_TOT_TWh!$B650&amp;"300_"&amp;Data_TOT_TWh!$E650,Data_TER_TWh!Y$9:Y$504)+SUMIF(Data_RES_TWh!$A$9:$A$1496,Data_TOT_TWh!$B650&amp;"400_"&amp;Data_TOT_TWh!$E650,Data_RES_TWh!Y$9:Y$1496)</f>
        <v>0</v>
      </c>
      <c r="Z650" s="13">
        <f>SUMIF(Data_IND_TWh!$A$9:$A$504,Data_TOT_TWh!$B650&amp;"200_"&amp;Data_TOT_TWh!$E650,Data_IND_TWh!Z$9:Z$504)+SUMIF(Data_TER_TWh!$A$9:$A$504,Data_TOT_TWh!$B650&amp;"300_"&amp;Data_TOT_TWh!$E650,Data_TER_TWh!Z$9:Z$504)+SUMIF(Data_RES_TWh!$A$9:$A$1496,Data_TOT_TWh!$B650&amp;"400_"&amp;Data_TOT_TWh!$E650,Data_RES_TWh!Z$9:Z$1496)</f>
        <v>0</v>
      </c>
      <c r="AA650" s="46">
        <f>SUMIF(Data_IND_TWh!$A$9:$A$504,Data_TOT_TWh!$B650&amp;"200_"&amp;Data_TOT_TWh!$E650,Data_IND_TWh!AA$9:AA$504)+SUMIF(Data_TER_TWh!$A$9:$A$504,Data_TOT_TWh!$B650&amp;"300_"&amp;Data_TOT_TWh!$E650,Data_TER_TWh!AA$9:AA$504)+SUMIF(Data_RES_TWh!$A$9:$A$1496,Data_TOT_TWh!$B650&amp;"400_"&amp;Data_TOT_TWh!$E650,Data_RES_TWh!AA$9:AA$1496)</f>
        <v>0</v>
      </c>
      <c r="AC650" s="13"/>
      <c r="AE650" s="13"/>
      <c r="AF650" s="13">
        <f>SUMIF(Data_IND_TWh!$A$9:$A$504,Data_TOT_TWh!$B650&amp;"200_"&amp;Data_TOT_TWh!$E650,Data_IND_TWh!AF$9:AF$504)+SUMIF(Data_TER_TWh!$A$9:$A$504,Data_TOT_TWh!$B650&amp;"300_"&amp;Data_TOT_TWh!$E650,Data_TER_TWh!AF$9:AF$504)+SUMIF(Data_RES_TWh!$A$9:$A$1496,Data_TOT_TWh!$B650&amp;"400_"&amp;Data_TOT_TWh!$E650,Data_RES_TWh!AF$9:AF$1496)</f>
        <v>0</v>
      </c>
      <c r="AG650" s="13">
        <f>SUMIF(Data_IND_TWh!$A$9:$A$504,Data_TOT_TWh!$B650&amp;"200_"&amp;Data_TOT_TWh!$E650,Data_IND_TWh!AG$9:AG$504)+SUMIF(Data_TER_TWh!$A$9:$A$504,Data_TOT_TWh!$B650&amp;"300_"&amp;Data_TOT_TWh!$E650,Data_TER_TWh!AG$9:AG$504)+SUMIF(Data_RES_TWh!$A$9:$A$1496,Data_TOT_TWh!$B650&amp;"400_"&amp;Data_TOT_TWh!$E650,Data_RES_TWh!AG$9:AG$1496)</f>
        <v>0</v>
      </c>
      <c r="AH650" s="46">
        <f>SUMIF(Data_IND_TWh!$A$9:$A$504,Data_TOT_TWh!$B650&amp;"200_"&amp;Data_TOT_TWh!$E650,Data_IND_TWh!AH$9:AH$504)+SUMIF(Data_TER_TWh!$A$9:$A$504,Data_TOT_TWh!$B650&amp;"300_"&amp;Data_TOT_TWh!$E650,Data_TER_TWh!AH$9:AH$504)+SUMIF(Data_RES_TWh!$A$9:$A$1496,Data_TOT_TWh!$B650&amp;"400_"&amp;Data_TOT_TWh!$E650,Data_RES_TWh!AH$9:AH$1496)</f>
        <v>0</v>
      </c>
      <c r="AJ650" s="13"/>
      <c r="AL650" s="9"/>
      <c r="AM650" s="87"/>
      <c r="AN650" s="87"/>
    </row>
    <row r="651" spans="12:40">
      <c r="L651" s="46"/>
      <c r="M651" s="46"/>
      <c r="O651" s="47"/>
      <c r="P651" s="46"/>
      <c r="Q651" s="46"/>
      <c r="R651" s="37"/>
      <c r="S651" s="13"/>
      <c r="U651" s="13"/>
      <c r="W651" s="13"/>
      <c r="X651" s="13">
        <f>SUMIF(Data_IND_TWh!$A$9:$A$504,Data_TOT_TWh!$B651&amp;"200_"&amp;Data_TOT_TWh!$E651,Data_IND_TWh!X$9:X$504)+SUMIF(Data_TER_TWh!$A$9:$A$504,Data_TOT_TWh!$B651&amp;"300_"&amp;Data_TOT_TWh!$E651,Data_TER_TWh!X$9:X$504)+SUMIF(Data_RES_TWh!$A$9:$A$1496,Data_TOT_TWh!$B651&amp;"400_"&amp;Data_TOT_TWh!$E651,Data_RES_TWh!X$9:X$1496)</f>
        <v>0</v>
      </c>
      <c r="Y651" s="13">
        <f>SUMIF(Data_IND_TWh!$A$9:$A$504,Data_TOT_TWh!$B651&amp;"200_"&amp;Data_TOT_TWh!$E651,Data_IND_TWh!Y$9:Y$504)+SUMIF(Data_TER_TWh!$A$9:$A$504,Data_TOT_TWh!$B651&amp;"300_"&amp;Data_TOT_TWh!$E651,Data_TER_TWh!Y$9:Y$504)+SUMIF(Data_RES_TWh!$A$9:$A$1496,Data_TOT_TWh!$B651&amp;"400_"&amp;Data_TOT_TWh!$E651,Data_RES_TWh!Y$9:Y$1496)</f>
        <v>0</v>
      </c>
      <c r="Z651" s="13">
        <f>SUMIF(Data_IND_TWh!$A$9:$A$504,Data_TOT_TWh!$B651&amp;"200_"&amp;Data_TOT_TWh!$E651,Data_IND_TWh!Z$9:Z$504)+SUMIF(Data_TER_TWh!$A$9:$A$504,Data_TOT_TWh!$B651&amp;"300_"&amp;Data_TOT_TWh!$E651,Data_TER_TWh!Z$9:Z$504)+SUMIF(Data_RES_TWh!$A$9:$A$1496,Data_TOT_TWh!$B651&amp;"400_"&amp;Data_TOT_TWh!$E651,Data_RES_TWh!Z$9:Z$1496)</f>
        <v>0</v>
      </c>
      <c r="AA651" s="46">
        <f>SUMIF(Data_IND_TWh!$A$9:$A$504,Data_TOT_TWh!$B651&amp;"200_"&amp;Data_TOT_TWh!$E651,Data_IND_TWh!AA$9:AA$504)+SUMIF(Data_TER_TWh!$A$9:$A$504,Data_TOT_TWh!$B651&amp;"300_"&amp;Data_TOT_TWh!$E651,Data_TER_TWh!AA$9:AA$504)+SUMIF(Data_RES_TWh!$A$9:$A$1496,Data_TOT_TWh!$B651&amp;"400_"&amp;Data_TOT_TWh!$E651,Data_RES_TWh!AA$9:AA$1496)</f>
        <v>0</v>
      </c>
      <c r="AC651" s="13"/>
      <c r="AE651" s="13"/>
      <c r="AF651" s="13">
        <f>SUMIF(Data_IND_TWh!$A$9:$A$504,Data_TOT_TWh!$B651&amp;"200_"&amp;Data_TOT_TWh!$E651,Data_IND_TWh!AF$9:AF$504)+SUMIF(Data_TER_TWh!$A$9:$A$504,Data_TOT_TWh!$B651&amp;"300_"&amp;Data_TOT_TWh!$E651,Data_TER_TWh!AF$9:AF$504)+SUMIF(Data_RES_TWh!$A$9:$A$1496,Data_TOT_TWh!$B651&amp;"400_"&amp;Data_TOT_TWh!$E651,Data_RES_TWh!AF$9:AF$1496)</f>
        <v>0</v>
      </c>
      <c r="AG651" s="13">
        <f>SUMIF(Data_IND_TWh!$A$9:$A$504,Data_TOT_TWh!$B651&amp;"200_"&amp;Data_TOT_TWh!$E651,Data_IND_TWh!AG$9:AG$504)+SUMIF(Data_TER_TWh!$A$9:$A$504,Data_TOT_TWh!$B651&amp;"300_"&amp;Data_TOT_TWh!$E651,Data_TER_TWh!AG$9:AG$504)+SUMIF(Data_RES_TWh!$A$9:$A$1496,Data_TOT_TWh!$B651&amp;"400_"&amp;Data_TOT_TWh!$E651,Data_RES_TWh!AG$9:AG$1496)</f>
        <v>0</v>
      </c>
      <c r="AH651" s="46">
        <f>SUMIF(Data_IND_TWh!$A$9:$A$504,Data_TOT_TWh!$B651&amp;"200_"&amp;Data_TOT_TWh!$E651,Data_IND_TWh!AH$9:AH$504)+SUMIF(Data_TER_TWh!$A$9:$A$504,Data_TOT_TWh!$B651&amp;"300_"&amp;Data_TOT_TWh!$E651,Data_TER_TWh!AH$9:AH$504)+SUMIF(Data_RES_TWh!$A$9:$A$1496,Data_TOT_TWh!$B651&amp;"400_"&amp;Data_TOT_TWh!$E651,Data_RES_TWh!AH$9:AH$1496)</f>
        <v>0</v>
      </c>
      <c r="AJ651" s="13"/>
      <c r="AL651" s="9"/>
      <c r="AM651" s="87"/>
      <c r="AN651" s="87"/>
    </row>
    <row r="652" spans="12:40">
      <c r="L652" s="46"/>
      <c r="M652" s="46"/>
      <c r="O652" s="47"/>
      <c r="P652" s="46"/>
      <c r="Q652" s="46"/>
      <c r="R652" s="37"/>
      <c r="S652" s="13"/>
      <c r="U652" s="13"/>
      <c r="W652" s="13"/>
      <c r="X652" s="13">
        <f>SUMIF(Data_IND_TWh!$A$9:$A$504,Data_TOT_TWh!$B652&amp;"200_"&amp;Data_TOT_TWh!$E652,Data_IND_TWh!X$9:X$504)+SUMIF(Data_TER_TWh!$A$9:$A$504,Data_TOT_TWh!$B652&amp;"300_"&amp;Data_TOT_TWh!$E652,Data_TER_TWh!X$9:X$504)+SUMIF(Data_RES_TWh!$A$9:$A$1496,Data_TOT_TWh!$B652&amp;"400_"&amp;Data_TOT_TWh!$E652,Data_RES_TWh!X$9:X$1496)</f>
        <v>0</v>
      </c>
      <c r="Y652" s="13">
        <f>SUMIF(Data_IND_TWh!$A$9:$A$504,Data_TOT_TWh!$B652&amp;"200_"&amp;Data_TOT_TWh!$E652,Data_IND_TWh!Y$9:Y$504)+SUMIF(Data_TER_TWh!$A$9:$A$504,Data_TOT_TWh!$B652&amp;"300_"&amp;Data_TOT_TWh!$E652,Data_TER_TWh!Y$9:Y$504)+SUMIF(Data_RES_TWh!$A$9:$A$1496,Data_TOT_TWh!$B652&amp;"400_"&amp;Data_TOT_TWh!$E652,Data_RES_TWh!Y$9:Y$1496)</f>
        <v>0</v>
      </c>
      <c r="Z652" s="13">
        <f>SUMIF(Data_IND_TWh!$A$9:$A$504,Data_TOT_TWh!$B652&amp;"200_"&amp;Data_TOT_TWh!$E652,Data_IND_TWh!Z$9:Z$504)+SUMIF(Data_TER_TWh!$A$9:$A$504,Data_TOT_TWh!$B652&amp;"300_"&amp;Data_TOT_TWh!$E652,Data_TER_TWh!Z$9:Z$504)+SUMIF(Data_RES_TWh!$A$9:$A$1496,Data_TOT_TWh!$B652&amp;"400_"&amp;Data_TOT_TWh!$E652,Data_RES_TWh!Z$9:Z$1496)</f>
        <v>0</v>
      </c>
      <c r="AA652" s="46">
        <f>SUMIF(Data_IND_TWh!$A$9:$A$504,Data_TOT_TWh!$B652&amp;"200_"&amp;Data_TOT_TWh!$E652,Data_IND_TWh!AA$9:AA$504)+SUMIF(Data_TER_TWh!$A$9:$A$504,Data_TOT_TWh!$B652&amp;"300_"&amp;Data_TOT_TWh!$E652,Data_TER_TWh!AA$9:AA$504)+SUMIF(Data_RES_TWh!$A$9:$A$1496,Data_TOT_TWh!$B652&amp;"400_"&amp;Data_TOT_TWh!$E652,Data_RES_TWh!AA$9:AA$1496)</f>
        <v>0</v>
      </c>
      <c r="AC652" s="13"/>
      <c r="AE652" s="13"/>
      <c r="AF652" s="13">
        <f>SUMIF(Data_IND_TWh!$A$9:$A$504,Data_TOT_TWh!$B652&amp;"200_"&amp;Data_TOT_TWh!$E652,Data_IND_TWh!AF$9:AF$504)+SUMIF(Data_TER_TWh!$A$9:$A$504,Data_TOT_TWh!$B652&amp;"300_"&amp;Data_TOT_TWh!$E652,Data_TER_TWh!AF$9:AF$504)+SUMIF(Data_RES_TWh!$A$9:$A$1496,Data_TOT_TWh!$B652&amp;"400_"&amp;Data_TOT_TWh!$E652,Data_RES_TWh!AF$9:AF$1496)</f>
        <v>0</v>
      </c>
      <c r="AG652" s="13">
        <f>SUMIF(Data_IND_TWh!$A$9:$A$504,Data_TOT_TWh!$B652&amp;"200_"&amp;Data_TOT_TWh!$E652,Data_IND_TWh!AG$9:AG$504)+SUMIF(Data_TER_TWh!$A$9:$A$504,Data_TOT_TWh!$B652&amp;"300_"&amp;Data_TOT_TWh!$E652,Data_TER_TWh!AG$9:AG$504)+SUMIF(Data_RES_TWh!$A$9:$A$1496,Data_TOT_TWh!$B652&amp;"400_"&amp;Data_TOT_TWh!$E652,Data_RES_TWh!AG$9:AG$1496)</f>
        <v>0</v>
      </c>
      <c r="AH652" s="46">
        <f>SUMIF(Data_IND_TWh!$A$9:$A$504,Data_TOT_TWh!$B652&amp;"200_"&amp;Data_TOT_TWh!$E652,Data_IND_TWh!AH$9:AH$504)+SUMIF(Data_TER_TWh!$A$9:$A$504,Data_TOT_TWh!$B652&amp;"300_"&amp;Data_TOT_TWh!$E652,Data_TER_TWh!AH$9:AH$504)+SUMIF(Data_RES_TWh!$A$9:$A$1496,Data_TOT_TWh!$B652&amp;"400_"&amp;Data_TOT_TWh!$E652,Data_RES_TWh!AH$9:AH$1496)</f>
        <v>0</v>
      </c>
      <c r="AJ652" s="13"/>
      <c r="AL652" s="9"/>
      <c r="AM652" s="87"/>
      <c r="AN652" s="87"/>
    </row>
    <row r="653" spans="12:40">
      <c r="L653" s="46"/>
      <c r="M653" s="46"/>
      <c r="O653" s="47"/>
      <c r="P653" s="46"/>
      <c r="Q653" s="46"/>
      <c r="R653" s="37"/>
      <c r="S653" s="13"/>
      <c r="U653" s="13"/>
      <c r="W653" s="13"/>
      <c r="X653" s="13">
        <f>SUMIF(Data_IND_TWh!$A$9:$A$504,Data_TOT_TWh!$B653&amp;"200_"&amp;Data_TOT_TWh!$E653,Data_IND_TWh!X$9:X$504)+SUMIF(Data_TER_TWh!$A$9:$A$504,Data_TOT_TWh!$B653&amp;"300_"&amp;Data_TOT_TWh!$E653,Data_TER_TWh!X$9:X$504)+SUMIF(Data_RES_TWh!$A$9:$A$1496,Data_TOT_TWh!$B653&amp;"400_"&amp;Data_TOT_TWh!$E653,Data_RES_TWh!X$9:X$1496)</f>
        <v>0</v>
      </c>
      <c r="Y653" s="13">
        <f>SUMIF(Data_IND_TWh!$A$9:$A$504,Data_TOT_TWh!$B653&amp;"200_"&amp;Data_TOT_TWh!$E653,Data_IND_TWh!Y$9:Y$504)+SUMIF(Data_TER_TWh!$A$9:$A$504,Data_TOT_TWh!$B653&amp;"300_"&amp;Data_TOT_TWh!$E653,Data_TER_TWh!Y$9:Y$504)+SUMIF(Data_RES_TWh!$A$9:$A$1496,Data_TOT_TWh!$B653&amp;"400_"&amp;Data_TOT_TWh!$E653,Data_RES_TWh!Y$9:Y$1496)</f>
        <v>0</v>
      </c>
      <c r="Z653" s="13">
        <f>SUMIF(Data_IND_TWh!$A$9:$A$504,Data_TOT_TWh!$B653&amp;"200_"&amp;Data_TOT_TWh!$E653,Data_IND_TWh!Z$9:Z$504)+SUMIF(Data_TER_TWh!$A$9:$A$504,Data_TOT_TWh!$B653&amp;"300_"&amp;Data_TOT_TWh!$E653,Data_TER_TWh!Z$9:Z$504)+SUMIF(Data_RES_TWh!$A$9:$A$1496,Data_TOT_TWh!$B653&amp;"400_"&amp;Data_TOT_TWh!$E653,Data_RES_TWh!Z$9:Z$1496)</f>
        <v>0</v>
      </c>
      <c r="AA653" s="46">
        <f>SUMIF(Data_IND_TWh!$A$9:$A$504,Data_TOT_TWh!$B653&amp;"200_"&amp;Data_TOT_TWh!$E653,Data_IND_TWh!AA$9:AA$504)+SUMIF(Data_TER_TWh!$A$9:$A$504,Data_TOT_TWh!$B653&amp;"300_"&amp;Data_TOT_TWh!$E653,Data_TER_TWh!AA$9:AA$504)+SUMIF(Data_RES_TWh!$A$9:$A$1496,Data_TOT_TWh!$B653&amp;"400_"&amp;Data_TOT_TWh!$E653,Data_RES_TWh!AA$9:AA$1496)</f>
        <v>0</v>
      </c>
      <c r="AC653" s="13"/>
      <c r="AE653" s="13"/>
      <c r="AF653" s="13">
        <f>SUMIF(Data_IND_TWh!$A$9:$A$504,Data_TOT_TWh!$B653&amp;"200_"&amp;Data_TOT_TWh!$E653,Data_IND_TWh!AF$9:AF$504)+SUMIF(Data_TER_TWh!$A$9:$A$504,Data_TOT_TWh!$B653&amp;"300_"&amp;Data_TOT_TWh!$E653,Data_TER_TWh!AF$9:AF$504)+SUMIF(Data_RES_TWh!$A$9:$A$1496,Data_TOT_TWh!$B653&amp;"400_"&amp;Data_TOT_TWh!$E653,Data_RES_TWh!AF$9:AF$1496)</f>
        <v>0</v>
      </c>
      <c r="AG653" s="13">
        <f>SUMIF(Data_IND_TWh!$A$9:$A$504,Data_TOT_TWh!$B653&amp;"200_"&amp;Data_TOT_TWh!$E653,Data_IND_TWh!AG$9:AG$504)+SUMIF(Data_TER_TWh!$A$9:$A$504,Data_TOT_TWh!$B653&amp;"300_"&amp;Data_TOT_TWh!$E653,Data_TER_TWh!AG$9:AG$504)+SUMIF(Data_RES_TWh!$A$9:$A$1496,Data_TOT_TWh!$B653&amp;"400_"&amp;Data_TOT_TWh!$E653,Data_RES_TWh!AG$9:AG$1496)</f>
        <v>0</v>
      </c>
      <c r="AH653" s="46">
        <f>SUMIF(Data_IND_TWh!$A$9:$A$504,Data_TOT_TWh!$B653&amp;"200_"&amp;Data_TOT_TWh!$E653,Data_IND_TWh!AH$9:AH$504)+SUMIF(Data_TER_TWh!$A$9:$A$504,Data_TOT_TWh!$B653&amp;"300_"&amp;Data_TOT_TWh!$E653,Data_TER_TWh!AH$9:AH$504)+SUMIF(Data_RES_TWh!$A$9:$A$1496,Data_TOT_TWh!$B653&amp;"400_"&amp;Data_TOT_TWh!$E653,Data_RES_TWh!AH$9:AH$1496)</f>
        <v>0</v>
      </c>
      <c r="AJ653" s="13"/>
      <c r="AL653" s="9"/>
      <c r="AM653" s="87"/>
      <c r="AN653" s="87"/>
    </row>
    <row r="654" spans="12:40">
      <c r="L654" s="46"/>
      <c r="M654" s="46"/>
      <c r="O654" s="47"/>
      <c r="P654" s="46"/>
      <c r="Q654" s="46"/>
      <c r="R654" s="37"/>
      <c r="S654" s="13"/>
      <c r="U654" s="13"/>
      <c r="W654" s="13"/>
      <c r="X654" s="13">
        <f>SUMIF(Data_IND_TWh!$A$9:$A$504,Data_TOT_TWh!$B654&amp;"200_"&amp;Data_TOT_TWh!$E654,Data_IND_TWh!X$9:X$504)+SUMIF(Data_TER_TWh!$A$9:$A$504,Data_TOT_TWh!$B654&amp;"300_"&amp;Data_TOT_TWh!$E654,Data_TER_TWh!X$9:X$504)+SUMIF(Data_RES_TWh!$A$9:$A$1496,Data_TOT_TWh!$B654&amp;"400_"&amp;Data_TOT_TWh!$E654,Data_RES_TWh!X$9:X$1496)</f>
        <v>0</v>
      </c>
      <c r="Y654" s="13">
        <f>SUMIF(Data_IND_TWh!$A$9:$A$504,Data_TOT_TWh!$B654&amp;"200_"&amp;Data_TOT_TWh!$E654,Data_IND_TWh!Y$9:Y$504)+SUMIF(Data_TER_TWh!$A$9:$A$504,Data_TOT_TWh!$B654&amp;"300_"&amp;Data_TOT_TWh!$E654,Data_TER_TWh!Y$9:Y$504)+SUMIF(Data_RES_TWh!$A$9:$A$1496,Data_TOT_TWh!$B654&amp;"400_"&amp;Data_TOT_TWh!$E654,Data_RES_TWh!Y$9:Y$1496)</f>
        <v>0</v>
      </c>
      <c r="Z654" s="13">
        <f>SUMIF(Data_IND_TWh!$A$9:$A$504,Data_TOT_TWh!$B654&amp;"200_"&amp;Data_TOT_TWh!$E654,Data_IND_TWh!Z$9:Z$504)+SUMIF(Data_TER_TWh!$A$9:$A$504,Data_TOT_TWh!$B654&amp;"300_"&amp;Data_TOT_TWh!$E654,Data_TER_TWh!Z$9:Z$504)+SUMIF(Data_RES_TWh!$A$9:$A$1496,Data_TOT_TWh!$B654&amp;"400_"&amp;Data_TOT_TWh!$E654,Data_RES_TWh!Z$9:Z$1496)</f>
        <v>0</v>
      </c>
      <c r="AA654" s="46">
        <f>SUMIF(Data_IND_TWh!$A$9:$A$504,Data_TOT_TWh!$B654&amp;"200_"&amp;Data_TOT_TWh!$E654,Data_IND_TWh!AA$9:AA$504)+SUMIF(Data_TER_TWh!$A$9:$A$504,Data_TOT_TWh!$B654&amp;"300_"&amp;Data_TOT_TWh!$E654,Data_TER_TWh!AA$9:AA$504)+SUMIF(Data_RES_TWh!$A$9:$A$1496,Data_TOT_TWh!$B654&amp;"400_"&amp;Data_TOT_TWh!$E654,Data_RES_TWh!AA$9:AA$1496)</f>
        <v>0</v>
      </c>
      <c r="AC654" s="13"/>
      <c r="AE654" s="13"/>
      <c r="AF654" s="13">
        <f>SUMIF(Data_IND_TWh!$A$9:$A$504,Data_TOT_TWh!$B654&amp;"200_"&amp;Data_TOT_TWh!$E654,Data_IND_TWh!AF$9:AF$504)+SUMIF(Data_TER_TWh!$A$9:$A$504,Data_TOT_TWh!$B654&amp;"300_"&amp;Data_TOT_TWh!$E654,Data_TER_TWh!AF$9:AF$504)+SUMIF(Data_RES_TWh!$A$9:$A$1496,Data_TOT_TWh!$B654&amp;"400_"&amp;Data_TOT_TWh!$E654,Data_RES_TWh!AF$9:AF$1496)</f>
        <v>0</v>
      </c>
      <c r="AG654" s="13">
        <f>SUMIF(Data_IND_TWh!$A$9:$A$504,Data_TOT_TWh!$B654&amp;"200_"&amp;Data_TOT_TWh!$E654,Data_IND_TWh!AG$9:AG$504)+SUMIF(Data_TER_TWh!$A$9:$A$504,Data_TOT_TWh!$B654&amp;"300_"&amp;Data_TOT_TWh!$E654,Data_TER_TWh!AG$9:AG$504)+SUMIF(Data_RES_TWh!$A$9:$A$1496,Data_TOT_TWh!$B654&amp;"400_"&amp;Data_TOT_TWh!$E654,Data_RES_TWh!AG$9:AG$1496)</f>
        <v>0</v>
      </c>
      <c r="AH654" s="46">
        <f>SUMIF(Data_IND_TWh!$A$9:$A$504,Data_TOT_TWh!$B654&amp;"200_"&amp;Data_TOT_TWh!$E654,Data_IND_TWh!AH$9:AH$504)+SUMIF(Data_TER_TWh!$A$9:$A$504,Data_TOT_TWh!$B654&amp;"300_"&amp;Data_TOT_TWh!$E654,Data_TER_TWh!AH$9:AH$504)+SUMIF(Data_RES_TWh!$A$9:$A$1496,Data_TOT_TWh!$B654&amp;"400_"&amp;Data_TOT_TWh!$E654,Data_RES_TWh!AH$9:AH$1496)</f>
        <v>0</v>
      </c>
      <c r="AJ654" s="13"/>
      <c r="AL654" s="9"/>
      <c r="AM654" s="87"/>
      <c r="AN654" s="87"/>
    </row>
    <row r="655" spans="12:40">
      <c r="L655" s="46"/>
      <c r="M655" s="46"/>
      <c r="O655" s="47"/>
      <c r="P655" s="46"/>
      <c r="Q655" s="46"/>
      <c r="R655" s="37"/>
      <c r="S655" s="13"/>
      <c r="U655" s="13"/>
      <c r="W655" s="13"/>
      <c r="X655" s="13">
        <f>SUMIF(Data_IND_TWh!$A$9:$A$504,Data_TOT_TWh!$B655&amp;"200_"&amp;Data_TOT_TWh!$E655,Data_IND_TWh!X$9:X$504)+SUMIF(Data_TER_TWh!$A$9:$A$504,Data_TOT_TWh!$B655&amp;"300_"&amp;Data_TOT_TWh!$E655,Data_TER_TWh!X$9:X$504)+SUMIF(Data_RES_TWh!$A$9:$A$1496,Data_TOT_TWh!$B655&amp;"400_"&amp;Data_TOT_TWh!$E655,Data_RES_TWh!X$9:X$1496)</f>
        <v>0</v>
      </c>
      <c r="Y655" s="13">
        <f>SUMIF(Data_IND_TWh!$A$9:$A$504,Data_TOT_TWh!$B655&amp;"200_"&amp;Data_TOT_TWh!$E655,Data_IND_TWh!Y$9:Y$504)+SUMIF(Data_TER_TWh!$A$9:$A$504,Data_TOT_TWh!$B655&amp;"300_"&amp;Data_TOT_TWh!$E655,Data_TER_TWh!Y$9:Y$504)+SUMIF(Data_RES_TWh!$A$9:$A$1496,Data_TOT_TWh!$B655&amp;"400_"&amp;Data_TOT_TWh!$E655,Data_RES_TWh!Y$9:Y$1496)</f>
        <v>0</v>
      </c>
      <c r="Z655" s="13">
        <f>SUMIF(Data_IND_TWh!$A$9:$A$504,Data_TOT_TWh!$B655&amp;"200_"&amp;Data_TOT_TWh!$E655,Data_IND_TWh!Z$9:Z$504)+SUMIF(Data_TER_TWh!$A$9:$A$504,Data_TOT_TWh!$B655&amp;"300_"&amp;Data_TOT_TWh!$E655,Data_TER_TWh!Z$9:Z$504)+SUMIF(Data_RES_TWh!$A$9:$A$1496,Data_TOT_TWh!$B655&amp;"400_"&amp;Data_TOT_TWh!$E655,Data_RES_TWh!Z$9:Z$1496)</f>
        <v>0</v>
      </c>
      <c r="AA655" s="46">
        <f>SUMIF(Data_IND_TWh!$A$9:$A$504,Data_TOT_TWh!$B655&amp;"200_"&amp;Data_TOT_TWh!$E655,Data_IND_TWh!AA$9:AA$504)+SUMIF(Data_TER_TWh!$A$9:$A$504,Data_TOT_TWh!$B655&amp;"300_"&amp;Data_TOT_TWh!$E655,Data_TER_TWh!AA$9:AA$504)+SUMIF(Data_RES_TWh!$A$9:$A$1496,Data_TOT_TWh!$B655&amp;"400_"&amp;Data_TOT_TWh!$E655,Data_RES_TWh!AA$9:AA$1496)</f>
        <v>0</v>
      </c>
      <c r="AC655" s="13"/>
      <c r="AE655" s="13"/>
      <c r="AF655" s="13">
        <f>SUMIF(Data_IND_TWh!$A$9:$A$504,Data_TOT_TWh!$B655&amp;"200_"&amp;Data_TOT_TWh!$E655,Data_IND_TWh!AF$9:AF$504)+SUMIF(Data_TER_TWh!$A$9:$A$504,Data_TOT_TWh!$B655&amp;"300_"&amp;Data_TOT_TWh!$E655,Data_TER_TWh!AF$9:AF$504)+SUMIF(Data_RES_TWh!$A$9:$A$1496,Data_TOT_TWh!$B655&amp;"400_"&amp;Data_TOT_TWh!$E655,Data_RES_TWh!AF$9:AF$1496)</f>
        <v>0</v>
      </c>
      <c r="AG655" s="13">
        <f>SUMIF(Data_IND_TWh!$A$9:$A$504,Data_TOT_TWh!$B655&amp;"200_"&amp;Data_TOT_TWh!$E655,Data_IND_TWh!AG$9:AG$504)+SUMIF(Data_TER_TWh!$A$9:$A$504,Data_TOT_TWh!$B655&amp;"300_"&amp;Data_TOT_TWh!$E655,Data_TER_TWh!AG$9:AG$504)+SUMIF(Data_RES_TWh!$A$9:$A$1496,Data_TOT_TWh!$B655&amp;"400_"&amp;Data_TOT_TWh!$E655,Data_RES_TWh!AG$9:AG$1496)</f>
        <v>0</v>
      </c>
      <c r="AH655" s="46">
        <f>SUMIF(Data_IND_TWh!$A$9:$A$504,Data_TOT_TWh!$B655&amp;"200_"&amp;Data_TOT_TWh!$E655,Data_IND_TWh!AH$9:AH$504)+SUMIF(Data_TER_TWh!$A$9:$A$504,Data_TOT_TWh!$B655&amp;"300_"&amp;Data_TOT_TWh!$E655,Data_TER_TWh!AH$9:AH$504)+SUMIF(Data_RES_TWh!$A$9:$A$1496,Data_TOT_TWh!$B655&amp;"400_"&amp;Data_TOT_TWh!$E655,Data_RES_TWh!AH$9:AH$1496)</f>
        <v>0</v>
      </c>
      <c r="AJ655" s="13"/>
      <c r="AL655" s="9"/>
      <c r="AM655" s="87"/>
      <c r="AN655" s="87"/>
    </row>
    <row r="656" spans="12:40">
      <c r="L656" s="46"/>
      <c r="M656" s="46"/>
      <c r="O656" s="47"/>
      <c r="P656" s="46"/>
      <c r="Q656" s="46"/>
      <c r="R656" s="37"/>
      <c r="S656" s="13"/>
      <c r="U656" s="13"/>
      <c r="W656" s="13"/>
      <c r="X656" s="13">
        <f>SUMIF(Data_IND_TWh!$A$9:$A$504,Data_TOT_TWh!$B656&amp;"200_"&amp;Data_TOT_TWh!$E656,Data_IND_TWh!X$9:X$504)+SUMIF(Data_TER_TWh!$A$9:$A$504,Data_TOT_TWh!$B656&amp;"300_"&amp;Data_TOT_TWh!$E656,Data_TER_TWh!X$9:X$504)+SUMIF(Data_RES_TWh!$A$9:$A$1496,Data_TOT_TWh!$B656&amp;"400_"&amp;Data_TOT_TWh!$E656,Data_RES_TWh!X$9:X$1496)</f>
        <v>0</v>
      </c>
      <c r="Y656" s="13">
        <f>SUMIF(Data_IND_TWh!$A$9:$A$504,Data_TOT_TWh!$B656&amp;"200_"&amp;Data_TOT_TWh!$E656,Data_IND_TWh!Y$9:Y$504)+SUMIF(Data_TER_TWh!$A$9:$A$504,Data_TOT_TWh!$B656&amp;"300_"&amp;Data_TOT_TWh!$E656,Data_TER_TWh!Y$9:Y$504)+SUMIF(Data_RES_TWh!$A$9:$A$1496,Data_TOT_TWh!$B656&amp;"400_"&amp;Data_TOT_TWh!$E656,Data_RES_TWh!Y$9:Y$1496)</f>
        <v>0</v>
      </c>
      <c r="Z656" s="13">
        <f>SUMIF(Data_IND_TWh!$A$9:$A$504,Data_TOT_TWh!$B656&amp;"200_"&amp;Data_TOT_TWh!$E656,Data_IND_TWh!Z$9:Z$504)+SUMIF(Data_TER_TWh!$A$9:$A$504,Data_TOT_TWh!$B656&amp;"300_"&amp;Data_TOT_TWh!$E656,Data_TER_TWh!Z$9:Z$504)+SUMIF(Data_RES_TWh!$A$9:$A$1496,Data_TOT_TWh!$B656&amp;"400_"&amp;Data_TOT_TWh!$E656,Data_RES_TWh!Z$9:Z$1496)</f>
        <v>0</v>
      </c>
      <c r="AA656" s="46">
        <f>SUMIF(Data_IND_TWh!$A$9:$A$504,Data_TOT_TWh!$B656&amp;"200_"&amp;Data_TOT_TWh!$E656,Data_IND_TWh!AA$9:AA$504)+SUMIF(Data_TER_TWh!$A$9:$A$504,Data_TOT_TWh!$B656&amp;"300_"&amp;Data_TOT_TWh!$E656,Data_TER_TWh!AA$9:AA$504)+SUMIF(Data_RES_TWh!$A$9:$A$1496,Data_TOT_TWh!$B656&amp;"400_"&amp;Data_TOT_TWh!$E656,Data_RES_TWh!AA$9:AA$1496)</f>
        <v>0</v>
      </c>
      <c r="AC656" s="13"/>
      <c r="AE656" s="13"/>
      <c r="AF656" s="13">
        <f>SUMIF(Data_IND_TWh!$A$9:$A$504,Data_TOT_TWh!$B656&amp;"200_"&amp;Data_TOT_TWh!$E656,Data_IND_TWh!AF$9:AF$504)+SUMIF(Data_TER_TWh!$A$9:$A$504,Data_TOT_TWh!$B656&amp;"300_"&amp;Data_TOT_TWh!$E656,Data_TER_TWh!AF$9:AF$504)+SUMIF(Data_RES_TWh!$A$9:$A$1496,Data_TOT_TWh!$B656&amp;"400_"&amp;Data_TOT_TWh!$E656,Data_RES_TWh!AF$9:AF$1496)</f>
        <v>0</v>
      </c>
      <c r="AG656" s="13">
        <f>SUMIF(Data_IND_TWh!$A$9:$A$504,Data_TOT_TWh!$B656&amp;"200_"&amp;Data_TOT_TWh!$E656,Data_IND_TWh!AG$9:AG$504)+SUMIF(Data_TER_TWh!$A$9:$A$504,Data_TOT_TWh!$B656&amp;"300_"&amp;Data_TOT_TWh!$E656,Data_TER_TWh!AG$9:AG$504)+SUMIF(Data_RES_TWh!$A$9:$A$1496,Data_TOT_TWh!$B656&amp;"400_"&amp;Data_TOT_TWh!$E656,Data_RES_TWh!AG$9:AG$1496)</f>
        <v>0</v>
      </c>
      <c r="AH656" s="46">
        <f>SUMIF(Data_IND_TWh!$A$9:$A$504,Data_TOT_TWh!$B656&amp;"200_"&amp;Data_TOT_TWh!$E656,Data_IND_TWh!AH$9:AH$504)+SUMIF(Data_TER_TWh!$A$9:$A$504,Data_TOT_TWh!$B656&amp;"300_"&amp;Data_TOT_TWh!$E656,Data_TER_TWh!AH$9:AH$504)+SUMIF(Data_RES_TWh!$A$9:$A$1496,Data_TOT_TWh!$B656&amp;"400_"&amp;Data_TOT_TWh!$E656,Data_RES_TWh!AH$9:AH$1496)</f>
        <v>0</v>
      </c>
      <c r="AJ656" s="13"/>
      <c r="AL656" s="9"/>
      <c r="AM656" s="87"/>
      <c r="AN656" s="87"/>
    </row>
    <row r="657" spans="12:40">
      <c r="L657" s="46"/>
      <c r="M657" s="46"/>
      <c r="O657" s="47"/>
      <c r="P657" s="46"/>
      <c r="Q657" s="46"/>
      <c r="R657" s="37"/>
      <c r="S657" s="13"/>
      <c r="U657" s="13"/>
      <c r="W657" s="13"/>
      <c r="X657" s="13">
        <f>SUMIF(Data_IND_TWh!$A$9:$A$504,Data_TOT_TWh!$B657&amp;"200_"&amp;Data_TOT_TWh!$E657,Data_IND_TWh!X$9:X$504)+SUMIF(Data_TER_TWh!$A$9:$A$504,Data_TOT_TWh!$B657&amp;"300_"&amp;Data_TOT_TWh!$E657,Data_TER_TWh!X$9:X$504)+SUMIF(Data_RES_TWh!$A$9:$A$1496,Data_TOT_TWh!$B657&amp;"400_"&amp;Data_TOT_TWh!$E657,Data_RES_TWh!X$9:X$1496)</f>
        <v>0</v>
      </c>
      <c r="Y657" s="13">
        <f>SUMIF(Data_IND_TWh!$A$9:$A$504,Data_TOT_TWh!$B657&amp;"200_"&amp;Data_TOT_TWh!$E657,Data_IND_TWh!Y$9:Y$504)+SUMIF(Data_TER_TWh!$A$9:$A$504,Data_TOT_TWh!$B657&amp;"300_"&amp;Data_TOT_TWh!$E657,Data_TER_TWh!Y$9:Y$504)+SUMIF(Data_RES_TWh!$A$9:$A$1496,Data_TOT_TWh!$B657&amp;"400_"&amp;Data_TOT_TWh!$E657,Data_RES_TWh!Y$9:Y$1496)</f>
        <v>0</v>
      </c>
      <c r="Z657" s="13">
        <f>SUMIF(Data_IND_TWh!$A$9:$A$504,Data_TOT_TWh!$B657&amp;"200_"&amp;Data_TOT_TWh!$E657,Data_IND_TWh!Z$9:Z$504)+SUMIF(Data_TER_TWh!$A$9:$A$504,Data_TOT_TWh!$B657&amp;"300_"&amp;Data_TOT_TWh!$E657,Data_TER_TWh!Z$9:Z$504)+SUMIF(Data_RES_TWh!$A$9:$A$1496,Data_TOT_TWh!$B657&amp;"400_"&amp;Data_TOT_TWh!$E657,Data_RES_TWh!Z$9:Z$1496)</f>
        <v>0</v>
      </c>
      <c r="AA657" s="46">
        <f>SUMIF(Data_IND_TWh!$A$9:$A$504,Data_TOT_TWh!$B657&amp;"200_"&amp;Data_TOT_TWh!$E657,Data_IND_TWh!AA$9:AA$504)+SUMIF(Data_TER_TWh!$A$9:$A$504,Data_TOT_TWh!$B657&amp;"300_"&amp;Data_TOT_TWh!$E657,Data_TER_TWh!AA$9:AA$504)+SUMIF(Data_RES_TWh!$A$9:$A$1496,Data_TOT_TWh!$B657&amp;"400_"&amp;Data_TOT_TWh!$E657,Data_RES_TWh!AA$9:AA$1496)</f>
        <v>0</v>
      </c>
      <c r="AC657" s="13"/>
      <c r="AE657" s="13"/>
      <c r="AF657" s="13">
        <f>SUMIF(Data_IND_TWh!$A$9:$A$504,Data_TOT_TWh!$B657&amp;"200_"&amp;Data_TOT_TWh!$E657,Data_IND_TWh!AF$9:AF$504)+SUMIF(Data_TER_TWh!$A$9:$A$504,Data_TOT_TWh!$B657&amp;"300_"&amp;Data_TOT_TWh!$E657,Data_TER_TWh!AF$9:AF$504)+SUMIF(Data_RES_TWh!$A$9:$A$1496,Data_TOT_TWh!$B657&amp;"400_"&amp;Data_TOT_TWh!$E657,Data_RES_TWh!AF$9:AF$1496)</f>
        <v>0</v>
      </c>
      <c r="AG657" s="13">
        <f>SUMIF(Data_IND_TWh!$A$9:$A$504,Data_TOT_TWh!$B657&amp;"200_"&amp;Data_TOT_TWh!$E657,Data_IND_TWh!AG$9:AG$504)+SUMIF(Data_TER_TWh!$A$9:$A$504,Data_TOT_TWh!$B657&amp;"300_"&amp;Data_TOT_TWh!$E657,Data_TER_TWh!AG$9:AG$504)+SUMIF(Data_RES_TWh!$A$9:$A$1496,Data_TOT_TWh!$B657&amp;"400_"&amp;Data_TOT_TWh!$E657,Data_RES_TWh!AG$9:AG$1496)</f>
        <v>0</v>
      </c>
      <c r="AH657" s="46">
        <f>SUMIF(Data_IND_TWh!$A$9:$A$504,Data_TOT_TWh!$B657&amp;"200_"&amp;Data_TOT_TWh!$E657,Data_IND_TWh!AH$9:AH$504)+SUMIF(Data_TER_TWh!$A$9:$A$504,Data_TOT_TWh!$B657&amp;"300_"&amp;Data_TOT_TWh!$E657,Data_TER_TWh!AH$9:AH$504)+SUMIF(Data_RES_TWh!$A$9:$A$1496,Data_TOT_TWh!$B657&amp;"400_"&amp;Data_TOT_TWh!$E657,Data_RES_TWh!AH$9:AH$1496)</f>
        <v>0</v>
      </c>
      <c r="AJ657" s="13"/>
      <c r="AL657" s="9"/>
      <c r="AM657" s="87"/>
      <c r="AN657" s="87"/>
    </row>
    <row r="658" spans="12:40">
      <c r="L658" s="46"/>
      <c r="M658" s="46"/>
      <c r="O658" s="47"/>
      <c r="P658" s="46"/>
      <c r="Q658" s="46"/>
      <c r="R658" s="37"/>
      <c r="S658" s="13"/>
      <c r="U658" s="13"/>
      <c r="W658" s="13"/>
      <c r="X658" s="13">
        <f>SUMIF(Data_IND_TWh!$A$9:$A$504,Data_TOT_TWh!$B658&amp;"200_"&amp;Data_TOT_TWh!$E658,Data_IND_TWh!X$9:X$504)+SUMIF(Data_TER_TWh!$A$9:$A$504,Data_TOT_TWh!$B658&amp;"300_"&amp;Data_TOT_TWh!$E658,Data_TER_TWh!X$9:X$504)+SUMIF(Data_RES_TWh!$A$9:$A$1496,Data_TOT_TWh!$B658&amp;"400_"&amp;Data_TOT_TWh!$E658,Data_RES_TWh!X$9:X$1496)</f>
        <v>0</v>
      </c>
      <c r="Y658" s="13">
        <f>SUMIF(Data_IND_TWh!$A$9:$A$504,Data_TOT_TWh!$B658&amp;"200_"&amp;Data_TOT_TWh!$E658,Data_IND_TWh!Y$9:Y$504)+SUMIF(Data_TER_TWh!$A$9:$A$504,Data_TOT_TWh!$B658&amp;"300_"&amp;Data_TOT_TWh!$E658,Data_TER_TWh!Y$9:Y$504)+SUMIF(Data_RES_TWh!$A$9:$A$1496,Data_TOT_TWh!$B658&amp;"400_"&amp;Data_TOT_TWh!$E658,Data_RES_TWh!Y$9:Y$1496)</f>
        <v>0</v>
      </c>
      <c r="Z658" s="13">
        <f>SUMIF(Data_IND_TWh!$A$9:$A$504,Data_TOT_TWh!$B658&amp;"200_"&amp;Data_TOT_TWh!$E658,Data_IND_TWh!Z$9:Z$504)+SUMIF(Data_TER_TWh!$A$9:$A$504,Data_TOT_TWh!$B658&amp;"300_"&amp;Data_TOT_TWh!$E658,Data_TER_TWh!Z$9:Z$504)+SUMIF(Data_RES_TWh!$A$9:$A$1496,Data_TOT_TWh!$B658&amp;"400_"&amp;Data_TOT_TWh!$E658,Data_RES_TWh!Z$9:Z$1496)</f>
        <v>0</v>
      </c>
      <c r="AA658" s="46">
        <f>SUMIF(Data_IND_TWh!$A$9:$A$504,Data_TOT_TWh!$B658&amp;"200_"&amp;Data_TOT_TWh!$E658,Data_IND_TWh!AA$9:AA$504)+SUMIF(Data_TER_TWh!$A$9:$A$504,Data_TOT_TWh!$B658&amp;"300_"&amp;Data_TOT_TWh!$E658,Data_TER_TWh!AA$9:AA$504)+SUMIF(Data_RES_TWh!$A$9:$A$1496,Data_TOT_TWh!$B658&amp;"400_"&amp;Data_TOT_TWh!$E658,Data_RES_TWh!AA$9:AA$1496)</f>
        <v>0</v>
      </c>
      <c r="AC658" s="13"/>
      <c r="AE658" s="13"/>
      <c r="AF658" s="13">
        <f>SUMIF(Data_IND_TWh!$A$9:$A$504,Data_TOT_TWh!$B658&amp;"200_"&amp;Data_TOT_TWh!$E658,Data_IND_TWh!AF$9:AF$504)+SUMIF(Data_TER_TWh!$A$9:$A$504,Data_TOT_TWh!$B658&amp;"300_"&amp;Data_TOT_TWh!$E658,Data_TER_TWh!AF$9:AF$504)+SUMIF(Data_RES_TWh!$A$9:$A$1496,Data_TOT_TWh!$B658&amp;"400_"&amp;Data_TOT_TWh!$E658,Data_RES_TWh!AF$9:AF$1496)</f>
        <v>0</v>
      </c>
      <c r="AG658" s="13">
        <f>SUMIF(Data_IND_TWh!$A$9:$A$504,Data_TOT_TWh!$B658&amp;"200_"&amp;Data_TOT_TWh!$E658,Data_IND_TWh!AG$9:AG$504)+SUMIF(Data_TER_TWh!$A$9:$A$504,Data_TOT_TWh!$B658&amp;"300_"&amp;Data_TOT_TWh!$E658,Data_TER_TWh!AG$9:AG$504)+SUMIF(Data_RES_TWh!$A$9:$A$1496,Data_TOT_TWh!$B658&amp;"400_"&amp;Data_TOT_TWh!$E658,Data_RES_TWh!AG$9:AG$1496)</f>
        <v>0</v>
      </c>
      <c r="AH658" s="46">
        <f>SUMIF(Data_IND_TWh!$A$9:$A$504,Data_TOT_TWh!$B658&amp;"200_"&amp;Data_TOT_TWh!$E658,Data_IND_TWh!AH$9:AH$504)+SUMIF(Data_TER_TWh!$A$9:$A$504,Data_TOT_TWh!$B658&amp;"300_"&amp;Data_TOT_TWh!$E658,Data_TER_TWh!AH$9:AH$504)+SUMIF(Data_RES_TWh!$A$9:$A$1496,Data_TOT_TWh!$B658&amp;"400_"&amp;Data_TOT_TWh!$E658,Data_RES_TWh!AH$9:AH$1496)</f>
        <v>0</v>
      </c>
      <c r="AJ658" s="13"/>
      <c r="AL658" s="9"/>
      <c r="AM658" s="87"/>
      <c r="AN658" s="87"/>
    </row>
    <row r="659" spans="12:40">
      <c r="L659" s="46"/>
      <c r="M659" s="46"/>
      <c r="O659" s="47"/>
      <c r="P659" s="46"/>
      <c r="Q659" s="46"/>
      <c r="R659" s="37"/>
      <c r="S659" s="13"/>
      <c r="U659" s="13"/>
      <c r="W659" s="13"/>
      <c r="X659" s="13">
        <f>SUMIF(Data_IND_TWh!$A$9:$A$504,Data_TOT_TWh!$B659&amp;"200_"&amp;Data_TOT_TWh!$E659,Data_IND_TWh!X$9:X$504)+SUMIF(Data_TER_TWh!$A$9:$A$504,Data_TOT_TWh!$B659&amp;"300_"&amp;Data_TOT_TWh!$E659,Data_TER_TWh!X$9:X$504)+SUMIF(Data_RES_TWh!$A$9:$A$1496,Data_TOT_TWh!$B659&amp;"400_"&amp;Data_TOT_TWh!$E659,Data_RES_TWh!X$9:X$1496)</f>
        <v>0</v>
      </c>
      <c r="Y659" s="13">
        <f>SUMIF(Data_IND_TWh!$A$9:$A$504,Data_TOT_TWh!$B659&amp;"200_"&amp;Data_TOT_TWh!$E659,Data_IND_TWh!Y$9:Y$504)+SUMIF(Data_TER_TWh!$A$9:$A$504,Data_TOT_TWh!$B659&amp;"300_"&amp;Data_TOT_TWh!$E659,Data_TER_TWh!Y$9:Y$504)+SUMIF(Data_RES_TWh!$A$9:$A$1496,Data_TOT_TWh!$B659&amp;"400_"&amp;Data_TOT_TWh!$E659,Data_RES_TWh!Y$9:Y$1496)</f>
        <v>0</v>
      </c>
      <c r="Z659" s="13">
        <f>SUMIF(Data_IND_TWh!$A$9:$A$504,Data_TOT_TWh!$B659&amp;"200_"&amp;Data_TOT_TWh!$E659,Data_IND_TWh!Z$9:Z$504)+SUMIF(Data_TER_TWh!$A$9:$A$504,Data_TOT_TWh!$B659&amp;"300_"&amp;Data_TOT_TWh!$E659,Data_TER_TWh!Z$9:Z$504)+SUMIF(Data_RES_TWh!$A$9:$A$1496,Data_TOT_TWh!$B659&amp;"400_"&amp;Data_TOT_TWh!$E659,Data_RES_TWh!Z$9:Z$1496)</f>
        <v>0</v>
      </c>
      <c r="AA659" s="46">
        <f>SUMIF(Data_IND_TWh!$A$9:$A$504,Data_TOT_TWh!$B659&amp;"200_"&amp;Data_TOT_TWh!$E659,Data_IND_TWh!AA$9:AA$504)+SUMIF(Data_TER_TWh!$A$9:$A$504,Data_TOT_TWh!$B659&amp;"300_"&amp;Data_TOT_TWh!$E659,Data_TER_TWh!AA$9:AA$504)+SUMIF(Data_RES_TWh!$A$9:$A$1496,Data_TOT_TWh!$B659&amp;"400_"&amp;Data_TOT_TWh!$E659,Data_RES_TWh!AA$9:AA$1496)</f>
        <v>0</v>
      </c>
      <c r="AC659" s="13"/>
      <c r="AE659" s="13"/>
      <c r="AF659" s="13">
        <f>SUMIF(Data_IND_TWh!$A$9:$A$504,Data_TOT_TWh!$B659&amp;"200_"&amp;Data_TOT_TWh!$E659,Data_IND_TWh!AF$9:AF$504)+SUMIF(Data_TER_TWh!$A$9:$A$504,Data_TOT_TWh!$B659&amp;"300_"&amp;Data_TOT_TWh!$E659,Data_TER_TWh!AF$9:AF$504)+SUMIF(Data_RES_TWh!$A$9:$A$1496,Data_TOT_TWh!$B659&amp;"400_"&amp;Data_TOT_TWh!$E659,Data_RES_TWh!AF$9:AF$1496)</f>
        <v>0</v>
      </c>
      <c r="AG659" s="13">
        <f>SUMIF(Data_IND_TWh!$A$9:$A$504,Data_TOT_TWh!$B659&amp;"200_"&amp;Data_TOT_TWh!$E659,Data_IND_TWh!AG$9:AG$504)+SUMIF(Data_TER_TWh!$A$9:$A$504,Data_TOT_TWh!$B659&amp;"300_"&amp;Data_TOT_TWh!$E659,Data_TER_TWh!AG$9:AG$504)+SUMIF(Data_RES_TWh!$A$9:$A$1496,Data_TOT_TWh!$B659&amp;"400_"&amp;Data_TOT_TWh!$E659,Data_RES_TWh!AG$9:AG$1496)</f>
        <v>0</v>
      </c>
      <c r="AH659" s="46">
        <f>SUMIF(Data_IND_TWh!$A$9:$A$504,Data_TOT_TWh!$B659&amp;"200_"&amp;Data_TOT_TWh!$E659,Data_IND_TWh!AH$9:AH$504)+SUMIF(Data_TER_TWh!$A$9:$A$504,Data_TOT_TWh!$B659&amp;"300_"&amp;Data_TOT_TWh!$E659,Data_TER_TWh!AH$9:AH$504)+SUMIF(Data_RES_TWh!$A$9:$A$1496,Data_TOT_TWh!$B659&amp;"400_"&amp;Data_TOT_TWh!$E659,Data_RES_TWh!AH$9:AH$1496)</f>
        <v>0</v>
      </c>
      <c r="AJ659" s="13"/>
      <c r="AL659" s="9"/>
      <c r="AM659" s="87"/>
      <c r="AN659" s="87"/>
    </row>
    <row r="660" spans="12:40">
      <c r="L660" s="46"/>
      <c r="M660" s="46"/>
      <c r="O660" s="47"/>
      <c r="P660" s="46"/>
      <c r="Q660" s="46"/>
      <c r="R660" s="37"/>
      <c r="S660" s="13"/>
      <c r="U660" s="13"/>
      <c r="W660" s="13"/>
      <c r="X660" s="13">
        <f>SUMIF(Data_IND_TWh!$A$9:$A$504,Data_TOT_TWh!$B660&amp;"200_"&amp;Data_TOT_TWh!$E660,Data_IND_TWh!X$9:X$504)+SUMIF(Data_TER_TWh!$A$9:$A$504,Data_TOT_TWh!$B660&amp;"300_"&amp;Data_TOT_TWh!$E660,Data_TER_TWh!X$9:X$504)+SUMIF(Data_RES_TWh!$A$9:$A$1496,Data_TOT_TWh!$B660&amp;"400_"&amp;Data_TOT_TWh!$E660,Data_RES_TWh!X$9:X$1496)</f>
        <v>0</v>
      </c>
      <c r="Y660" s="13">
        <f>SUMIF(Data_IND_TWh!$A$9:$A$504,Data_TOT_TWh!$B660&amp;"200_"&amp;Data_TOT_TWh!$E660,Data_IND_TWh!Y$9:Y$504)+SUMIF(Data_TER_TWh!$A$9:$A$504,Data_TOT_TWh!$B660&amp;"300_"&amp;Data_TOT_TWh!$E660,Data_TER_TWh!Y$9:Y$504)+SUMIF(Data_RES_TWh!$A$9:$A$1496,Data_TOT_TWh!$B660&amp;"400_"&amp;Data_TOT_TWh!$E660,Data_RES_TWh!Y$9:Y$1496)</f>
        <v>0</v>
      </c>
      <c r="Z660" s="13">
        <f>SUMIF(Data_IND_TWh!$A$9:$A$504,Data_TOT_TWh!$B660&amp;"200_"&amp;Data_TOT_TWh!$E660,Data_IND_TWh!Z$9:Z$504)+SUMIF(Data_TER_TWh!$A$9:$A$504,Data_TOT_TWh!$B660&amp;"300_"&amp;Data_TOT_TWh!$E660,Data_TER_TWh!Z$9:Z$504)+SUMIF(Data_RES_TWh!$A$9:$A$1496,Data_TOT_TWh!$B660&amp;"400_"&amp;Data_TOT_TWh!$E660,Data_RES_TWh!Z$9:Z$1496)</f>
        <v>0</v>
      </c>
      <c r="AA660" s="46">
        <f>SUMIF(Data_IND_TWh!$A$9:$A$504,Data_TOT_TWh!$B660&amp;"200_"&amp;Data_TOT_TWh!$E660,Data_IND_TWh!AA$9:AA$504)+SUMIF(Data_TER_TWh!$A$9:$A$504,Data_TOT_TWh!$B660&amp;"300_"&amp;Data_TOT_TWh!$E660,Data_TER_TWh!AA$9:AA$504)+SUMIF(Data_RES_TWh!$A$9:$A$1496,Data_TOT_TWh!$B660&amp;"400_"&amp;Data_TOT_TWh!$E660,Data_RES_TWh!AA$9:AA$1496)</f>
        <v>0</v>
      </c>
      <c r="AC660" s="13"/>
      <c r="AE660" s="13"/>
      <c r="AF660" s="13">
        <f>SUMIF(Data_IND_TWh!$A$9:$A$504,Data_TOT_TWh!$B660&amp;"200_"&amp;Data_TOT_TWh!$E660,Data_IND_TWh!AF$9:AF$504)+SUMIF(Data_TER_TWh!$A$9:$A$504,Data_TOT_TWh!$B660&amp;"300_"&amp;Data_TOT_TWh!$E660,Data_TER_TWh!AF$9:AF$504)+SUMIF(Data_RES_TWh!$A$9:$A$1496,Data_TOT_TWh!$B660&amp;"400_"&amp;Data_TOT_TWh!$E660,Data_RES_TWh!AF$9:AF$1496)</f>
        <v>0</v>
      </c>
      <c r="AG660" s="13">
        <f>SUMIF(Data_IND_TWh!$A$9:$A$504,Data_TOT_TWh!$B660&amp;"200_"&amp;Data_TOT_TWh!$E660,Data_IND_TWh!AG$9:AG$504)+SUMIF(Data_TER_TWh!$A$9:$A$504,Data_TOT_TWh!$B660&amp;"300_"&amp;Data_TOT_TWh!$E660,Data_TER_TWh!AG$9:AG$504)+SUMIF(Data_RES_TWh!$A$9:$A$1496,Data_TOT_TWh!$B660&amp;"400_"&amp;Data_TOT_TWh!$E660,Data_RES_TWh!AG$9:AG$1496)</f>
        <v>0</v>
      </c>
      <c r="AH660" s="46">
        <f>SUMIF(Data_IND_TWh!$A$9:$A$504,Data_TOT_TWh!$B660&amp;"200_"&amp;Data_TOT_TWh!$E660,Data_IND_TWh!AH$9:AH$504)+SUMIF(Data_TER_TWh!$A$9:$A$504,Data_TOT_TWh!$B660&amp;"300_"&amp;Data_TOT_TWh!$E660,Data_TER_TWh!AH$9:AH$504)+SUMIF(Data_RES_TWh!$A$9:$A$1496,Data_TOT_TWh!$B660&amp;"400_"&amp;Data_TOT_TWh!$E660,Data_RES_TWh!AH$9:AH$1496)</f>
        <v>0</v>
      </c>
      <c r="AJ660" s="13"/>
      <c r="AL660" s="9"/>
      <c r="AM660" s="87"/>
      <c r="AN660" s="87"/>
    </row>
    <row r="661" spans="12:40">
      <c r="L661" s="46"/>
      <c r="M661" s="46"/>
      <c r="O661" s="47"/>
      <c r="P661" s="46"/>
      <c r="Q661" s="46"/>
      <c r="R661" s="37"/>
      <c r="S661" s="13"/>
      <c r="U661" s="13"/>
      <c r="W661" s="13"/>
      <c r="X661" s="13">
        <f>SUMIF(Data_IND_TWh!$A$9:$A$504,Data_TOT_TWh!$B661&amp;"200_"&amp;Data_TOT_TWh!$E661,Data_IND_TWh!X$9:X$504)+SUMIF(Data_TER_TWh!$A$9:$A$504,Data_TOT_TWh!$B661&amp;"300_"&amp;Data_TOT_TWh!$E661,Data_TER_TWh!X$9:X$504)+SUMIF(Data_RES_TWh!$A$9:$A$1496,Data_TOT_TWh!$B661&amp;"400_"&amp;Data_TOT_TWh!$E661,Data_RES_TWh!X$9:X$1496)</f>
        <v>0</v>
      </c>
      <c r="Y661" s="13">
        <f>SUMIF(Data_IND_TWh!$A$9:$A$504,Data_TOT_TWh!$B661&amp;"200_"&amp;Data_TOT_TWh!$E661,Data_IND_TWh!Y$9:Y$504)+SUMIF(Data_TER_TWh!$A$9:$A$504,Data_TOT_TWh!$B661&amp;"300_"&amp;Data_TOT_TWh!$E661,Data_TER_TWh!Y$9:Y$504)+SUMIF(Data_RES_TWh!$A$9:$A$1496,Data_TOT_TWh!$B661&amp;"400_"&amp;Data_TOT_TWh!$E661,Data_RES_TWh!Y$9:Y$1496)</f>
        <v>0</v>
      </c>
      <c r="Z661" s="13">
        <f>SUMIF(Data_IND_TWh!$A$9:$A$504,Data_TOT_TWh!$B661&amp;"200_"&amp;Data_TOT_TWh!$E661,Data_IND_TWh!Z$9:Z$504)+SUMIF(Data_TER_TWh!$A$9:$A$504,Data_TOT_TWh!$B661&amp;"300_"&amp;Data_TOT_TWh!$E661,Data_TER_TWh!Z$9:Z$504)+SUMIF(Data_RES_TWh!$A$9:$A$1496,Data_TOT_TWh!$B661&amp;"400_"&amp;Data_TOT_TWh!$E661,Data_RES_TWh!Z$9:Z$1496)</f>
        <v>0</v>
      </c>
      <c r="AA661" s="46">
        <f>SUMIF(Data_IND_TWh!$A$9:$A$504,Data_TOT_TWh!$B661&amp;"200_"&amp;Data_TOT_TWh!$E661,Data_IND_TWh!AA$9:AA$504)+SUMIF(Data_TER_TWh!$A$9:$A$504,Data_TOT_TWh!$B661&amp;"300_"&amp;Data_TOT_TWh!$E661,Data_TER_TWh!AA$9:AA$504)+SUMIF(Data_RES_TWh!$A$9:$A$1496,Data_TOT_TWh!$B661&amp;"400_"&amp;Data_TOT_TWh!$E661,Data_RES_TWh!AA$9:AA$1496)</f>
        <v>0</v>
      </c>
      <c r="AC661" s="13"/>
      <c r="AE661" s="13"/>
      <c r="AF661" s="13">
        <f>SUMIF(Data_IND_TWh!$A$9:$A$504,Data_TOT_TWh!$B661&amp;"200_"&amp;Data_TOT_TWh!$E661,Data_IND_TWh!AF$9:AF$504)+SUMIF(Data_TER_TWh!$A$9:$A$504,Data_TOT_TWh!$B661&amp;"300_"&amp;Data_TOT_TWh!$E661,Data_TER_TWh!AF$9:AF$504)+SUMIF(Data_RES_TWh!$A$9:$A$1496,Data_TOT_TWh!$B661&amp;"400_"&amp;Data_TOT_TWh!$E661,Data_RES_TWh!AF$9:AF$1496)</f>
        <v>0</v>
      </c>
      <c r="AG661" s="13">
        <f>SUMIF(Data_IND_TWh!$A$9:$A$504,Data_TOT_TWh!$B661&amp;"200_"&amp;Data_TOT_TWh!$E661,Data_IND_TWh!AG$9:AG$504)+SUMIF(Data_TER_TWh!$A$9:$A$504,Data_TOT_TWh!$B661&amp;"300_"&amp;Data_TOT_TWh!$E661,Data_TER_TWh!AG$9:AG$504)+SUMIF(Data_RES_TWh!$A$9:$A$1496,Data_TOT_TWh!$B661&amp;"400_"&amp;Data_TOT_TWh!$E661,Data_RES_TWh!AG$9:AG$1496)</f>
        <v>0</v>
      </c>
      <c r="AH661" s="46">
        <f>SUMIF(Data_IND_TWh!$A$9:$A$504,Data_TOT_TWh!$B661&amp;"200_"&amp;Data_TOT_TWh!$E661,Data_IND_TWh!AH$9:AH$504)+SUMIF(Data_TER_TWh!$A$9:$A$504,Data_TOT_TWh!$B661&amp;"300_"&amp;Data_TOT_TWh!$E661,Data_TER_TWh!AH$9:AH$504)+SUMIF(Data_RES_TWh!$A$9:$A$1496,Data_TOT_TWh!$B661&amp;"400_"&amp;Data_TOT_TWh!$E661,Data_RES_TWh!AH$9:AH$1496)</f>
        <v>0</v>
      </c>
      <c r="AJ661" s="13"/>
      <c r="AL661" s="9"/>
      <c r="AM661" s="87"/>
      <c r="AN661" s="87"/>
    </row>
    <row r="662" spans="12:40">
      <c r="L662" s="46"/>
      <c r="M662" s="46"/>
      <c r="O662" s="47"/>
      <c r="P662" s="46"/>
      <c r="Q662" s="46"/>
      <c r="R662" s="37"/>
      <c r="S662" s="13"/>
      <c r="U662" s="13"/>
      <c r="W662" s="13"/>
      <c r="X662" s="13">
        <f>SUMIF(Data_IND_TWh!$A$9:$A$504,Data_TOT_TWh!$B662&amp;"200_"&amp;Data_TOT_TWh!$E662,Data_IND_TWh!X$9:X$504)+SUMIF(Data_TER_TWh!$A$9:$A$504,Data_TOT_TWh!$B662&amp;"300_"&amp;Data_TOT_TWh!$E662,Data_TER_TWh!X$9:X$504)+SUMIF(Data_RES_TWh!$A$9:$A$1496,Data_TOT_TWh!$B662&amp;"400_"&amp;Data_TOT_TWh!$E662,Data_RES_TWh!X$9:X$1496)</f>
        <v>0</v>
      </c>
      <c r="Y662" s="13">
        <f>SUMIF(Data_IND_TWh!$A$9:$A$504,Data_TOT_TWh!$B662&amp;"200_"&amp;Data_TOT_TWh!$E662,Data_IND_TWh!Y$9:Y$504)+SUMIF(Data_TER_TWh!$A$9:$A$504,Data_TOT_TWh!$B662&amp;"300_"&amp;Data_TOT_TWh!$E662,Data_TER_TWh!Y$9:Y$504)+SUMIF(Data_RES_TWh!$A$9:$A$1496,Data_TOT_TWh!$B662&amp;"400_"&amp;Data_TOT_TWh!$E662,Data_RES_TWh!Y$9:Y$1496)</f>
        <v>0</v>
      </c>
      <c r="Z662" s="13">
        <f>SUMIF(Data_IND_TWh!$A$9:$A$504,Data_TOT_TWh!$B662&amp;"200_"&amp;Data_TOT_TWh!$E662,Data_IND_TWh!Z$9:Z$504)+SUMIF(Data_TER_TWh!$A$9:$A$504,Data_TOT_TWh!$B662&amp;"300_"&amp;Data_TOT_TWh!$E662,Data_TER_TWh!Z$9:Z$504)+SUMIF(Data_RES_TWh!$A$9:$A$1496,Data_TOT_TWh!$B662&amp;"400_"&amp;Data_TOT_TWh!$E662,Data_RES_TWh!Z$9:Z$1496)</f>
        <v>0</v>
      </c>
      <c r="AA662" s="46">
        <f>SUMIF(Data_IND_TWh!$A$9:$A$504,Data_TOT_TWh!$B662&amp;"200_"&amp;Data_TOT_TWh!$E662,Data_IND_TWh!AA$9:AA$504)+SUMIF(Data_TER_TWh!$A$9:$A$504,Data_TOT_TWh!$B662&amp;"300_"&amp;Data_TOT_TWh!$E662,Data_TER_TWh!AA$9:AA$504)+SUMIF(Data_RES_TWh!$A$9:$A$1496,Data_TOT_TWh!$B662&amp;"400_"&amp;Data_TOT_TWh!$E662,Data_RES_TWh!AA$9:AA$1496)</f>
        <v>0</v>
      </c>
      <c r="AC662" s="13"/>
      <c r="AE662" s="13"/>
      <c r="AF662" s="13">
        <f>SUMIF(Data_IND_TWh!$A$9:$A$504,Data_TOT_TWh!$B662&amp;"200_"&amp;Data_TOT_TWh!$E662,Data_IND_TWh!AF$9:AF$504)+SUMIF(Data_TER_TWh!$A$9:$A$504,Data_TOT_TWh!$B662&amp;"300_"&amp;Data_TOT_TWh!$E662,Data_TER_TWh!AF$9:AF$504)+SUMIF(Data_RES_TWh!$A$9:$A$1496,Data_TOT_TWh!$B662&amp;"400_"&amp;Data_TOT_TWh!$E662,Data_RES_TWh!AF$9:AF$1496)</f>
        <v>0</v>
      </c>
      <c r="AG662" s="13">
        <f>SUMIF(Data_IND_TWh!$A$9:$A$504,Data_TOT_TWh!$B662&amp;"200_"&amp;Data_TOT_TWh!$E662,Data_IND_TWh!AG$9:AG$504)+SUMIF(Data_TER_TWh!$A$9:$A$504,Data_TOT_TWh!$B662&amp;"300_"&amp;Data_TOT_TWh!$E662,Data_TER_TWh!AG$9:AG$504)+SUMIF(Data_RES_TWh!$A$9:$A$1496,Data_TOT_TWh!$B662&amp;"400_"&amp;Data_TOT_TWh!$E662,Data_RES_TWh!AG$9:AG$1496)</f>
        <v>0</v>
      </c>
      <c r="AH662" s="46">
        <f>SUMIF(Data_IND_TWh!$A$9:$A$504,Data_TOT_TWh!$B662&amp;"200_"&amp;Data_TOT_TWh!$E662,Data_IND_TWh!AH$9:AH$504)+SUMIF(Data_TER_TWh!$A$9:$A$504,Data_TOT_TWh!$B662&amp;"300_"&amp;Data_TOT_TWh!$E662,Data_TER_TWh!AH$9:AH$504)+SUMIF(Data_RES_TWh!$A$9:$A$1496,Data_TOT_TWh!$B662&amp;"400_"&amp;Data_TOT_TWh!$E662,Data_RES_TWh!AH$9:AH$1496)</f>
        <v>0</v>
      </c>
      <c r="AJ662" s="13"/>
      <c r="AL662" s="9"/>
      <c r="AM662" s="87"/>
      <c r="AN662" s="87"/>
    </row>
    <row r="663" spans="12:40">
      <c r="L663" s="46"/>
      <c r="M663" s="46"/>
      <c r="O663" s="47"/>
      <c r="P663" s="46"/>
      <c r="Q663" s="46"/>
      <c r="R663" s="37"/>
      <c r="S663" s="13"/>
      <c r="U663" s="13"/>
      <c r="W663" s="13"/>
      <c r="X663" s="13">
        <f>SUMIF(Data_IND_TWh!$A$9:$A$504,Data_TOT_TWh!$B663&amp;"200_"&amp;Data_TOT_TWh!$E663,Data_IND_TWh!X$9:X$504)+SUMIF(Data_TER_TWh!$A$9:$A$504,Data_TOT_TWh!$B663&amp;"300_"&amp;Data_TOT_TWh!$E663,Data_TER_TWh!X$9:X$504)+SUMIF(Data_RES_TWh!$A$9:$A$1496,Data_TOT_TWh!$B663&amp;"400_"&amp;Data_TOT_TWh!$E663,Data_RES_TWh!X$9:X$1496)</f>
        <v>0</v>
      </c>
      <c r="Y663" s="13">
        <f>SUMIF(Data_IND_TWh!$A$9:$A$504,Data_TOT_TWh!$B663&amp;"200_"&amp;Data_TOT_TWh!$E663,Data_IND_TWh!Y$9:Y$504)+SUMIF(Data_TER_TWh!$A$9:$A$504,Data_TOT_TWh!$B663&amp;"300_"&amp;Data_TOT_TWh!$E663,Data_TER_TWh!Y$9:Y$504)+SUMIF(Data_RES_TWh!$A$9:$A$1496,Data_TOT_TWh!$B663&amp;"400_"&amp;Data_TOT_TWh!$E663,Data_RES_TWh!Y$9:Y$1496)</f>
        <v>0</v>
      </c>
      <c r="Z663" s="13">
        <f>SUMIF(Data_IND_TWh!$A$9:$A$504,Data_TOT_TWh!$B663&amp;"200_"&amp;Data_TOT_TWh!$E663,Data_IND_TWh!Z$9:Z$504)+SUMIF(Data_TER_TWh!$A$9:$A$504,Data_TOT_TWh!$B663&amp;"300_"&amp;Data_TOT_TWh!$E663,Data_TER_TWh!Z$9:Z$504)+SUMIF(Data_RES_TWh!$A$9:$A$1496,Data_TOT_TWh!$B663&amp;"400_"&amp;Data_TOT_TWh!$E663,Data_RES_TWh!Z$9:Z$1496)</f>
        <v>0</v>
      </c>
      <c r="AA663" s="46">
        <f>SUMIF(Data_IND_TWh!$A$9:$A$504,Data_TOT_TWh!$B663&amp;"200_"&amp;Data_TOT_TWh!$E663,Data_IND_TWh!AA$9:AA$504)+SUMIF(Data_TER_TWh!$A$9:$A$504,Data_TOT_TWh!$B663&amp;"300_"&amp;Data_TOT_TWh!$E663,Data_TER_TWh!AA$9:AA$504)+SUMIF(Data_RES_TWh!$A$9:$A$1496,Data_TOT_TWh!$B663&amp;"400_"&amp;Data_TOT_TWh!$E663,Data_RES_TWh!AA$9:AA$1496)</f>
        <v>0</v>
      </c>
      <c r="AC663" s="13"/>
      <c r="AE663" s="13"/>
      <c r="AF663" s="13">
        <f>SUMIF(Data_IND_TWh!$A$9:$A$504,Data_TOT_TWh!$B663&amp;"200_"&amp;Data_TOT_TWh!$E663,Data_IND_TWh!AF$9:AF$504)+SUMIF(Data_TER_TWh!$A$9:$A$504,Data_TOT_TWh!$B663&amp;"300_"&amp;Data_TOT_TWh!$E663,Data_TER_TWh!AF$9:AF$504)+SUMIF(Data_RES_TWh!$A$9:$A$1496,Data_TOT_TWh!$B663&amp;"400_"&amp;Data_TOT_TWh!$E663,Data_RES_TWh!AF$9:AF$1496)</f>
        <v>0</v>
      </c>
      <c r="AG663" s="13">
        <f>SUMIF(Data_IND_TWh!$A$9:$A$504,Data_TOT_TWh!$B663&amp;"200_"&amp;Data_TOT_TWh!$E663,Data_IND_TWh!AG$9:AG$504)+SUMIF(Data_TER_TWh!$A$9:$A$504,Data_TOT_TWh!$B663&amp;"300_"&amp;Data_TOT_TWh!$E663,Data_TER_TWh!AG$9:AG$504)+SUMIF(Data_RES_TWh!$A$9:$A$1496,Data_TOT_TWh!$B663&amp;"400_"&amp;Data_TOT_TWh!$E663,Data_RES_TWh!AG$9:AG$1496)</f>
        <v>0</v>
      </c>
      <c r="AH663" s="46">
        <f>SUMIF(Data_IND_TWh!$A$9:$A$504,Data_TOT_TWh!$B663&amp;"200_"&amp;Data_TOT_TWh!$E663,Data_IND_TWh!AH$9:AH$504)+SUMIF(Data_TER_TWh!$A$9:$A$504,Data_TOT_TWh!$B663&amp;"300_"&amp;Data_TOT_TWh!$E663,Data_TER_TWh!AH$9:AH$504)+SUMIF(Data_RES_TWh!$A$9:$A$1496,Data_TOT_TWh!$B663&amp;"400_"&amp;Data_TOT_TWh!$E663,Data_RES_TWh!AH$9:AH$1496)</f>
        <v>0</v>
      </c>
      <c r="AJ663" s="13"/>
      <c r="AL663" s="9"/>
      <c r="AM663" s="87"/>
      <c r="AN663" s="87"/>
    </row>
    <row r="664" spans="12:40">
      <c r="L664" s="46"/>
      <c r="M664" s="46"/>
      <c r="O664" s="47"/>
      <c r="P664" s="46"/>
      <c r="Q664" s="46"/>
      <c r="R664" s="37"/>
      <c r="S664" s="13"/>
      <c r="U664" s="13"/>
      <c r="W664" s="13"/>
      <c r="X664" s="13">
        <f>SUMIF(Data_IND_TWh!$A$9:$A$504,Data_TOT_TWh!$B664&amp;"200_"&amp;Data_TOT_TWh!$E664,Data_IND_TWh!X$9:X$504)+SUMIF(Data_TER_TWh!$A$9:$A$504,Data_TOT_TWh!$B664&amp;"300_"&amp;Data_TOT_TWh!$E664,Data_TER_TWh!X$9:X$504)+SUMIF(Data_RES_TWh!$A$9:$A$1496,Data_TOT_TWh!$B664&amp;"400_"&amp;Data_TOT_TWh!$E664,Data_RES_TWh!X$9:X$1496)</f>
        <v>0</v>
      </c>
      <c r="Y664" s="13">
        <f>SUMIF(Data_IND_TWh!$A$9:$A$504,Data_TOT_TWh!$B664&amp;"200_"&amp;Data_TOT_TWh!$E664,Data_IND_TWh!Y$9:Y$504)+SUMIF(Data_TER_TWh!$A$9:$A$504,Data_TOT_TWh!$B664&amp;"300_"&amp;Data_TOT_TWh!$E664,Data_TER_TWh!Y$9:Y$504)+SUMIF(Data_RES_TWh!$A$9:$A$1496,Data_TOT_TWh!$B664&amp;"400_"&amp;Data_TOT_TWh!$E664,Data_RES_TWh!Y$9:Y$1496)</f>
        <v>0</v>
      </c>
      <c r="Z664" s="13">
        <f>SUMIF(Data_IND_TWh!$A$9:$A$504,Data_TOT_TWh!$B664&amp;"200_"&amp;Data_TOT_TWh!$E664,Data_IND_TWh!Z$9:Z$504)+SUMIF(Data_TER_TWh!$A$9:$A$504,Data_TOT_TWh!$B664&amp;"300_"&amp;Data_TOT_TWh!$E664,Data_TER_TWh!Z$9:Z$504)+SUMIF(Data_RES_TWh!$A$9:$A$1496,Data_TOT_TWh!$B664&amp;"400_"&amp;Data_TOT_TWh!$E664,Data_RES_TWh!Z$9:Z$1496)</f>
        <v>0</v>
      </c>
      <c r="AA664" s="46">
        <f>SUMIF(Data_IND_TWh!$A$9:$A$504,Data_TOT_TWh!$B664&amp;"200_"&amp;Data_TOT_TWh!$E664,Data_IND_TWh!AA$9:AA$504)+SUMIF(Data_TER_TWh!$A$9:$A$504,Data_TOT_TWh!$B664&amp;"300_"&amp;Data_TOT_TWh!$E664,Data_TER_TWh!AA$9:AA$504)+SUMIF(Data_RES_TWh!$A$9:$A$1496,Data_TOT_TWh!$B664&amp;"400_"&amp;Data_TOT_TWh!$E664,Data_RES_TWh!AA$9:AA$1496)</f>
        <v>0</v>
      </c>
      <c r="AC664" s="13"/>
      <c r="AE664" s="13"/>
      <c r="AF664" s="13">
        <f>SUMIF(Data_IND_TWh!$A$9:$A$504,Data_TOT_TWh!$B664&amp;"200_"&amp;Data_TOT_TWh!$E664,Data_IND_TWh!AF$9:AF$504)+SUMIF(Data_TER_TWh!$A$9:$A$504,Data_TOT_TWh!$B664&amp;"300_"&amp;Data_TOT_TWh!$E664,Data_TER_TWh!AF$9:AF$504)+SUMIF(Data_RES_TWh!$A$9:$A$1496,Data_TOT_TWh!$B664&amp;"400_"&amp;Data_TOT_TWh!$E664,Data_RES_TWh!AF$9:AF$1496)</f>
        <v>0</v>
      </c>
      <c r="AG664" s="13">
        <f>SUMIF(Data_IND_TWh!$A$9:$A$504,Data_TOT_TWh!$B664&amp;"200_"&amp;Data_TOT_TWh!$E664,Data_IND_TWh!AG$9:AG$504)+SUMIF(Data_TER_TWh!$A$9:$A$504,Data_TOT_TWh!$B664&amp;"300_"&amp;Data_TOT_TWh!$E664,Data_TER_TWh!AG$9:AG$504)+SUMIF(Data_RES_TWh!$A$9:$A$1496,Data_TOT_TWh!$B664&amp;"400_"&amp;Data_TOT_TWh!$E664,Data_RES_TWh!AG$9:AG$1496)</f>
        <v>0</v>
      </c>
      <c r="AH664" s="46">
        <f>SUMIF(Data_IND_TWh!$A$9:$A$504,Data_TOT_TWh!$B664&amp;"200_"&amp;Data_TOT_TWh!$E664,Data_IND_TWh!AH$9:AH$504)+SUMIF(Data_TER_TWh!$A$9:$A$504,Data_TOT_TWh!$B664&amp;"300_"&amp;Data_TOT_TWh!$E664,Data_TER_TWh!AH$9:AH$504)+SUMIF(Data_RES_TWh!$A$9:$A$1496,Data_TOT_TWh!$B664&amp;"400_"&amp;Data_TOT_TWh!$E664,Data_RES_TWh!AH$9:AH$1496)</f>
        <v>0</v>
      </c>
      <c r="AJ664" s="13"/>
      <c r="AL664" s="9"/>
      <c r="AM664" s="87"/>
      <c r="AN664" s="87"/>
    </row>
    <row r="665" spans="12:40">
      <c r="L665" s="46"/>
      <c r="M665" s="46"/>
      <c r="O665" s="47"/>
      <c r="P665" s="46"/>
      <c r="Q665" s="46"/>
      <c r="R665" s="37"/>
      <c r="S665" s="13"/>
      <c r="U665" s="13"/>
      <c r="W665" s="13"/>
      <c r="X665" s="13">
        <f>SUMIF(Data_IND_TWh!$A$9:$A$504,Data_TOT_TWh!$B665&amp;"200_"&amp;Data_TOT_TWh!$E665,Data_IND_TWh!X$9:X$504)+SUMIF(Data_TER_TWh!$A$9:$A$504,Data_TOT_TWh!$B665&amp;"300_"&amp;Data_TOT_TWh!$E665,Data_TER_TWh!X$9:X$504)+SUMIF(Data_RES_TWh!$A$9:$A$1496,Data_TOT_TWh!$B665&amp;"400_"&amp;Data_TOT_TWh!$E665,Data_RES_TWh!X$9:X$1496)</f>
        <v>0</v>
      </c>
      <c r="Y665" s="13">
        <f>SUMIF(Data_IND_TWh!$A$9:$A$504,Data_TOT_TWh!$B665&amp;"200_"&amp;Data_TOT_TWh!$E665,Data_IND_TWh!Y$9:Y$504)+SUMIF(Data_TER_TWh!$A$9:$A$504,Data_TOT_TWh!$B665&amp;"300_"&amp;Data_TOT_TWh!$E665,Data_TER_TWh!Y$9:Y$504)+SUMIF(Data_RES_TWh!$A$9:$A$1496,Data_TOT_TWh!$B665&amp;"400_"&amp;Data_TOT_TWh!$E665,Data_RES_TWh!Y$9:Y$1496)</f>
        <v>0</v>
      </c>
      <c r="Z665" s="13">
        <f>SUMIF(Data_IND_TWh!$A$9:$A$504,Data_TOT_TWh!$B665&amp;"200_"&amp;Data_TOT_TWh!$E665,Data_IND_TWh!Z$9:Z$504)+SUMIF(Data_TER_TWh!$A$9:$A$504,Data_TOT_TWh!$B665&amp;"300_"&amp;Data_TOT_TWh!$E665,Data_TER_TWh!Z$9:Z$504)+SUMIF(Data_RES_TWh!$A$9:$A$1496,Data_TOT_TWh!$B665&amp;"400_"&amp;Data_TOT_TWh!$E665,Data_RES_TWh!Z$9:Z$1496)</f>
        <v>0</v>
      </c>
      <c r="AA665" s="46">
        <f>SUMIF(Data_IND_TWh!$A$9:$A$504,Data_TOT_TWh!$B665&amp;"200_"&amp;Data_TOT_TWh!$E665,Data_IND_TWh!AA$9:AA$504)+SUMIF(Data_TER_TWh!$A$9:$A$504,Data_TOT_TWh!$B665&amp;"300_"&amp;Data_TOT_TWh!$E665,Data_TER_TWh!AA$9:AA$504)+SUMIF(Data_RES_TWh!$A$9:$A$1496,Data_TOT_TWh!$B665&amp;"400_"&amp;Data_TOT_TWh!$E665,Data_RES_TWh!AA$9:AA$1496)</f>
        <v>0</v>
      </c>
      <c r="AC665" s="13"/>
      <c r="AE665" s="13"/>
      <c r="AF665" s="13">
        <f>SUMIF(Data_IND_TWh!$A$9:$A$504,Data_TOT_TWh!$B665&amp;"200_"&amp;Data_TOT_TWh!$E665,Data_IND_TWh!AF$9:AF$504)+SUMIF(Data_TER_TWh!$A$9:$A$504,Data_TOT_TWh!$B665&amp;"300_"&amp;Data_TOT_TWh!$E665,Data_TER_TWh!AF$9:AF$504)+SUMIF(Data_RES_TWh!$A$9:$A$1496,Data_TOT_TWh!$B665&amp;"400_"&amp;Data_TOT_TWh!$E665,Data_RES_TWh!AF$9:AF$1496)</f>
        <v>0</v>
      </c>
      <c r="AG665" s="13">
        <f>SUMIF(Data_IND_TWh!$A$9:$A$504,Data_TOT_TWh!$B665&amp;"200_"&amp;Data_TOT_TWh!$E665,Data_IND_TWh!AG$9:AG$504)+SUMIF(Data_TER_TWh!$A$9:$A$504,Data_TOT_TWh!$B665&amp;"300_"&amp;Data_TOT_TWh!$E665,Data_TER_TWh!AG$9:AG$504)+SUMIF(Data_RES_TWh!$A$9:$A$1496,Data_TOT_TWh!$B665&amp;"400_"&amp;Data_TOT_TWh!$E665,Data_RES_TWh!AG$9:AG$1496)</f>
        <v>0</v>
      </c>
      <c r="AH665" s="46">
        <f>SUMIF(Data_IND_TWh!$A$9:$A$504,Data_TOT_TWh!$B665&amp;"200_"&amp;Data_TOT_TWh!$E665,Data_IND_TWh!AH$9:AH$504)+SUMIF(Data_TER_TWh!$A$9:$A$504,Data_TOT_TWh!$B665&amp;"300_"&amp;Data_TOT_TWh!$E665,Data_TER_TWh!AH$9:AH$504)+SUMIF(Data_RES_TWh!$A$9:$A$1496,Data_TOT_TWh!$B665&amp;"400_"&amp;Data_TOT_TWh!$E665,Data_RES_TWh!AH$9:AH$1496)</f>
        <v>0</v>
      </c>
      <c r="AJ665" s="13"/>
      <c r="AL665" s="9"/>
      <c r="AM665" s="87"/>
      <c r="AN665" s="87"/>
    </row>
    <row r="666" spans="12:40">
      <c r="L666" s="46"/>
      <c r="M666" s="46"/>
      <c r="O666" s="47"/>
      <c r="P666" s="46"/>
      <c r="Q666" s="46"/>
      <c r="R666" s="37"/>
      <c r="S666" s="13"/>
      <c r="U666" s="13"/>
      <c r="W666" s="13"/>
      <c r="X666" s="13">
        <f>SUMIF(Data_IND_TWh!$A$9:$A$504,Data_TOT_TWh!$B666&amp;"200_"&amp;Data_TOT_TWh!$E666,Data_IND_TWh!X$9:X$504)+SUMIF(Data_TER_TWh!$A$9:$A$504,Data_TOT_TWh!$B666&amp;"300_"&amp;Data_TOT_TWh!$E666,Data_TER_TWh!X$9:X$504)+SUMIF(Data_RES_TWh!$A$9:$A$1496,Data_TOT_TWh!$B666&amp;"400_"&amp;Data_TOT_TWh!$E666,Data_RES_TWh!X$9:X$1496)</f>
        <v>0</v>
      </c>
      <c r="Y666" s="13">
        <f>SUMIF(Data_IND_TWh!$A$9:$A$504,Data_TOT_TWh!$B666&amp;"200_"&amp;Data_TOT_TWh!$E666,Data_IND_TWh!Y$9:Y$504)+SUMIF(Data_TER_TWh!$A$9:$A$504,Data_TOT_TWh!$B666&amp;"300_"&amp;Data_TOT_TWh!$E666,Data_TER_TWh!Y$9:Y$504)+SUMIF(Data_RES_TWh!$A$9:$A$1496,Data_TOT_TWh!$B666&amp;"400_"&amp;Data_TOT_TWh!$E666,Data_RES_TWh!Y$9:Y$1496)</f>
        <v>0</v>
      </c>
      <c r="Z666" s="13">
        <f>SUMIF(Data_IND_TWh!$A$9:$A$504,Data_TOT_TWh!$B666&amp;"200_"&amp;Data_TOT_TWh!$E666,Data_IND_TWh!Z$9:Z$504)+SUMIF(Data_TER_TWh!$A$9:$A$504,Data_TOT_TWh!$B666&amp;"300_"&amp;Data_TOT_TWh!$E666,Data_TER_TWh!Z$9:Z$504)+SUMIF(Data_RES_TWh!$A$9:$A$1496,Data_TOT_TWh!$B666&amp;"400_"&amp;Data_TOT_TWh!$E666,Data_RES_TWh!Z$9:Z$1496)</f>
        <v>0</v>
      </c>
      <c r="AA666" s="46">
        <f>SUMIF(Data_IND_TWh!$A$9:$A$504,Data_TOT_TWh!$B666&amp;"200_"&amp;Data_TOT_TWh!$E666,Data_IND_TWh!AA$9:AA$504)+SUMIF(Data_TER_TWh!$A$9:$A$504,Data_TOT_TWh!$B666&amp;"300_"&amp;Data_TOT_TWh!$E666,Data_TER_TWh!AA$9:AA$504)+SUMIF(Data_RES_TWh!$A$9:$A$1496,Data_TOT_TWh!$B666&amp;"400_"&amp;Data_TOT_TWh!$E666,Data_RES_TWh!AA$9:AA$1496)</f>
        <v>0</v>
      </c>
      <c r="AC666" s="13"/>
      <c r="AE666" s="13"/>
      <c r="AF666" s="13">
        <f>SUMIF(Data_IND_TWh!$A$9:$A$504,Data_TOT_TWh!$B666&amp;"200_"&amp;Data_TOT_TWh!$E666,Data_IND_TWh!AF$9:AF$504)+SUMIF(Data_TER_TWh!$A$9:$A$504,Data_TOT_TWh!$B666&amp;"300_"&amp;Data_TOT_TWh!$E666,Data_TER_TWh!AF$9:AF$504)+SUMIF(Data_RES_TWh!$A$9:$A$1496,Data_TOT_TWh!$B666&amp;"400_"&amp;Data_TOT_TWh!$E666,Data_RES_TWh!AF$9:AF$1496)</f>
        <v>0</v>
      </c>
      <c r="AG666" s="13">
        <f>SUMIF(Data_IND_TWh!$A$9:$A$504,Data_TOT_TWh!$B666&amp;"200_"&amp;Data_TOT_TWh!$E666,Data_IND_TWh!AG$9:AG$504)+SUMIF(Data_TER_TWh!$A$9:$A$504,Data_TOT_TWh!$B666&amp;"300_"&amp;Data_TOT_TWh!$E666,Data_TER_TWh!AG$9:AG$504)+SUMIF(Data_RES_TWh!$A$9:$A$1496,Data_TOT_TWh!$B666&amp;"400_"&amp;Data_TOT_TWh!$E666,Data_RES_TWh!AG$9:AG$1496)</f>
        <v>0</v>
      </c>
      <c r="AH666" s="46">
        <f>SUMIF(Data_IND_TWh!$A$9:$A$504,Data_TOT_TWh!$B666&amp;"200_"&amp;Data_TOT_TWh!$E666,Data_IND_TWh!AH$9:AH$504)+SUMIF(Data_TER_TWh!$A$9:$A$504,Data_TOT_TWh!$B666&amp;"300_"&amp;Data_TOT_TWh!$E666,Data_TER_TWh!AH$9:AH$504)+SUMIF(Data_RES_TWh!$A$9:$A$1496,Data_TOT_TWh!$B666&amp;"400_"&amp;Data_TOT_TWh!$E666,Data_RES_TWh!AH$9:AH$1496)</f>
        <v>0</v>
      </c>
      <c r="AJ666" s="13"/>
      <c r="AL666" s="9"/>
      <c r="AM666" s="87"/>
      <c r="AN666" s="87"/>
    </row>
    <row r="667" spans="12:40">
      <c r="L667" s="46"/>
      <c r="M667" s="46"/>
      <c r="O667" s="47"/>
      <c r="P667" s="46"/>
      <c r="Q667" s="46"/>
      <c r="R667" s="37"/>
      <c r="S667" s="13"/>
      <c r="U667" s="13"/>
      <c r="W667" s="13"/>
      <c r="X667" s="13">
        <f>SUMIF(Data_IND_TWh!$A$9:$A$504,Data_TOT_TWh!$B667&amp;"200_"&amp;Data_TOT_TWh!$E667,Data_IND_TWh!X$9:X$504)+SUMIF(Data_TER_TWh!$A$9:$A$504,Data_TOT_TWh!$B667&amp;"300_"&amp;Data_TOT_TWh!$E667,Data_TER_TWh!X$9:X$504)+SUMIF(Data_RES_TWh!$A$9:$A$1496,Data_TOT_TWh!$B667&amp;"400_"&amp;Data_TOT_TWh!$E667,Data_RES_TWh!X$9:X$1496)</f>
        <v>0</v>
      </c>
      <c r="Y667" s="13">
        <f>SUMIF(Data_IND_TWh!$A$9:$A$504,Data_TOT_TWh!$B667&amp;"200_"&amp;Data_TOT_TWh!$E667,Data_IND_TWh!Y$9:Y$504)+SUMIF(Data_TER_TWh!$A$9:$A$504,Data_TOT_TWh!$B667&amp;"300_"&amp;Data_TOT_TWh!$E667,Data_TER_TWh!Y$9:Y$504)+SUMIF(Data_RES_TWh!$A$9:$A$1496,Data_TOT_TWh!$B667&amp;"400_"&amp;Data_TOT_TWh!$E667,Data_RES_TWh!Y$9:Y$1496)</f>
        <v>0</v>
      </c>
      <c r="Z667" s="13">
        <f>SUMIF(Data_IND_TWh!$A$9:$A$504,Data_TOT_TWh!$B667&amp;"200_"&amp;Data_TOT_TWh!$E667,Data_IND_TWh!Z$9:Z$504)+SUMIF(Data_TER_TWh!$A$9:$A$504,Data_TOT_TWh!$B667&amp;"300_"&amp;Data_TOT_TWh!$E667,Data_TER_TWh!Z$9:Z$504)+SUMIF(Data_RES_TWh!$A$9:$A$1496,Data_TOT_TWh!$B667&amp;"400_"&amp;Data_TOT_TWh!$E667,Data_RES_TWh!Z$9:Z$1496)</f>
        <v>0</v>
      </c>
      <c r="AA667" s="46">
        <f>SUMIF(Data_IND_TWh!$A$9:$A$504,Data_TOT_TWh!$B667&amp;"200_"&amp;Data_TOT_TWh!$E667,Data_IND_TWh!AA$9:AA$504)+SUMIF(Data_TER_TWh!$A$9:$A$504,Data_TOT_TWh!$B667&amp;"300_"&amp;Data_TOT_TWh!$E667,Data_TER_TWh!AA$9:AA$504)+SUMIF(Data_RES_TWh!$A$9:$A$1496,Data_TOT_TWh!$B667&amp;"400_"&amp;Data_TOT_TWh!$E667,Data_RES_TWh!AA$9:AA$1496)</f>
        <v>0</v>
      </c>
      <c r="AC667" s="13"/>
      <c r="AE667" s="13"/>
      <c r="AF667" s="13">
        <f>SUMIF(Data_IND_TWh!$A$9:$A$504,Data_TOT_TWh!$B667&amp;"200_"&amp;Data_TOT_TWh!$E667,Data_IND_TWh!AF$9:AF$504)+SUMIF(Data_TER_TWh!$A$9:$A$504,Data_TOT_TWh!$B667&amp;"300_"&amp;Data_TOT_TWh!$E667,Data_TER_TWh!AF$9:AF$504)+SUMIF(Data_RES_TWh!$A$9:$A$1496,Data_TOT_TWh!$B667&amp;"400_"&amp;Data_TOT_TWh!$E667,Data_RES_TWh!AF$9:AF$1496)</f>
        <v>0</v>
      </c>
      <c r="AG667" s="13">
        <f>SUMIF(Data_IND_TWh!$A$9:$A$504,Data_TOT_TWh!$B667&amp;"200_"&amp;Data_TOT_TWh!$E667,Data_IND_TWh!AG$9:AG$504)+SUMIF(Data_TER_TWh!$A$9:$A$504,Data_TOT_TWh!$B667&amp;"300_"&amp;Data_TOT_TWh!$E667,Data_TER_TWh!AG$9:AG$504)+SUMIF(Data_RES_TWh!$A$9:$A$1496,Data_TOT_TWh!$B667&amp;"400_"&amp;Data_TOT_TWh!$E667,Data_RES_TWh!AG$9:AG$1496)</f>
        <v>0</v>
      </c>
      <c r="AH667" s="46">
        <f>SUMIF(Data_IND_TWh!$A$9:$A$504,Data_TOT_TWh!$B667&amp;"200_"&amp;Data_TOT_TWh!$E667,Data_IND_TWh!AH$9:AH$504)+SUMIF(Data_TER_TWh!$A$9:$A$504,Data_TOT_TWh!$B667&amp;"300_"&amp;Data_TOT_TWh!$E667,Data_TER_TWh!AH$9:AH$504)+SUMIF(Data_RES_TWh!$A$9:$A$1496,Data_TOT_TWh!$B667&amp;"400_"&amp;Data_TOT_TWh!$E667,Data_RES_TWh!AH$9:AH$1496)</f>
        <v>0</v>
      </c>
      <c r="AJ667" s="13"/>
      <c r="AL667" s="9"/>
      <c r="AM667" s="87"/>
      <c r="AN667" s="87"/>
    </row>
    <row r="668" spans="12:40">
      <c r="L668" s="46"/>
      <c r="M668" s="46"/>
      <c r="O668" s="47"/>
      <c r="P668" s="46"/>
      <c r="Q668" s="46"/>
      <c r="R668" s="37"/>
      <c r="S668" s="13"/>
      <c r="U668" s="13"/>
      <c r="W668" s="13"/>
      <c r="X668" s="13">
        <f>SUMIF(Data_IND_TWh!$A$9:$A$504,Data_TOT_TWh!$B668&amp;"200_"&amp;Data_TOT_TWh!$E668,Data_IND_TWh!X$9:X$504)+SUMIF(Data_TER_TWh!$A$9:$A$504,Data_TOT_TWh!$B668&amp;"300_"&amp;Data_TOT_TWh!$E668,Data_TER_TWh!X$9:X$504)+SUMIF(Data_RES_TWh!$A$9:$A$1496,Data_TOT_TWh!$B668&amp;"400_"&amp;Data_TOT_TWh!$E668,Data_RES_TWh!X$9:X$1496)</f>
        <v>0</v>
      </c>
      <c r="Y668" s="13">
        <f>SUMIF(Data_IND_TWh!$A$9:$A$504,Data_TOT_TWh!$B668&amp;"200_"&amp;Data_TOT_TWh!$E668,Data_IND_TWh!Y$9:Y$504)+SUMIF(Data_TER_TWh!$A$9:$A$504,Data_TOT_TWh!$B668&amp;"300_"&amp;Data_TOT_TWh!$E668,Data_TER_TWh!Y$9:Y$504)+SUMIF(Data_RES_TWh!$A$9:$A$1496,Data_TOT_TWh!$B668&amp;"400_"&amp;Data_TOT_TWh!$E668,Data_RES_TWh!Y$9:Y$1496)</f>
        <v>0</v>
      </c>
      <c r="Z668" s="13">
        <f>SUMIF(Data_IND_TWh!$A$9:$A$504,Data_TOT_TWh!$B668&amp;"200_"&amp;Data_TOT_TWh!$E668,Data_IND_TWh!Z$9:Z$504)+SUMIF(Data_TER_TWh!$A$9:$A$504,Data_TOT_TWh!$B668&amp;"300_"&amp;Data_TOT_TWh!$E668,Data_TER_TWh!Z$9:Z$504)+SUMIF(Data_RES_TWh!$A$9:$A$1496,Data_TOT_TWh!$B668&amp;"400_"&amp;Data_TOT_TWh!$E668,Data_RES_TWh!Z$9:Z$1496)</f>
        <v>0</v>
      </c>
      <c r="AA668" s="46">
        <f>SUMIF(Data_IND_TWh!$A$9:$A$504,Data_TOT_TWh!$B668&amp;"200_"&amp;Data_TOT_TWh!$E668,Data_IND_TWh!AA$9:AA$504)+SUMIF(Data_TER_TWh!$A$9:$A$504,Data_TOT_TWh!$B668&amp;"300_"&amp;Data_TOT_TWh!$E668,Data_TER_TWh!AA$9:AA$504)+SUMIF(Data_RES_TWh!$A$9:$A$1496,Data_TOT_TWh!$B668&amp;"400_"&amp;Data_TOT_TWh!$E668,Data_RES_TWh!AA$9:AA$1496)</f>
        <v>0</v>
      </c>
      <c r="AC668" s="13"/>
      <c r="AE668" s="13"/>
      <c r="AF668" s="13">
        <f>SUMIF(Data_IND_TWh!$A$9:$A$504,Data_TOT_TWh!$B668&amp;"200_"&amp;Data_TOT_TWh!$E668,Data_IND_TWh!AF$9:AF$504)+SUMIF(Data_TER_TWh!$A$9:$A$504,Data_TOT_TWh!$B668&amp;"300_"&amp;Data_TOT_TWh!$E668,Data_TER_TWh!AF$9:AF$504)+SUMIF(Data_RES_TWh!$A$9:$A$1496,Data_TOT_TWh!$B668&amp;"400_"&amp;Data_TOT_TWh!$E668,Data_RES_TWh!AF$9:AF$1496)</f>
        <v>0</v>
      </c>
      <c r="AG668" s="13">
        <f>SUMIF(Data_IND_TWh!$A$9:$A$504,Data_TOT_TWh!$B668&amp;"200_"&amp;Data_TOT_TWh!$E668,Data_IND_TWh!AG$9:AG$504)+SUMIF(Data_TER_TWh!$A$9:$A$504,Data_TOT_TWh!$B668&amp;"300_"&amp;Data_TOT_TWh!$E668,Data_TER_TWh!AG$9:AG$504)+SUMIF(Data_RES_TWh!$A$9:$A$1496,Data_TOT_TWh!$B668&amp;"400_"&amp;Data_TOT_TWh!$E668,Data_RES_TWh!AG$9:AG$1496)</f>
        <v>0</v>
      </c>
      <c r="AH668" s="46">
        <f>SUMIF(Data_IND_TWh!$A$9:$A$504,Data_TOT_TWh!$B668&amp;"200_"&amp;Data_TOT_TWh!$E668,Data_IND_TWh!AH$9:AH$504)+SUMIF(Data_TER_TWh!$A$9:$A$504,Data_TOT_TWh!$B668&amp;"300_"&amp;Data_TOT_TWh!$E668,Data_TER_TWh!AH$9:AH$504)+SUMIF(Data_RES_TWh!$A$9:$A$1496,Data_TOT_TWh!$B668&amp;"400_"&amp;Data_TOT_TWh!$E668,Data_RES_TWh!AH$9:AH$1496)</f>
        <v>0</v>
      </c>
      <c r="AJ668" s="13"/>
      <c r="AL668" s="9"/>
      <c r="AM668" s="87"/>
      <c r="AN668" s="87"/>
    </row>
    <row r="669" spans="12:40">
      <c r="L669" s="46"/>
      <c r="M669" s="46"/>
      <c r="O669" s="47"/>
      <c r="P669" s="46"/>
      <c r="Q669" s="46"/>
      <c r="R669" s="37"/>
      <c r="S669" s="13"/>
      <c r="U669" s="13"/>
      <c r="W669" s="13"/>
      <c r="X669" s="13">
        <f>SUMIF(Data_IND_TWh!$A$9:$A$504,Data_TOT_TWh!$B669&amp;"200_"&amp;Data_TOT_TWh!$E669,Data_IND_TWh!X$9:X$504)+SUMIF(Data_TER_TWh!$A$9:$A$504,Data_TOT_TWh!$B669&amp;"300_"&amp;Data_TOT_TWh!$E669,Data_TER_TWh!X$9:X$504)+SUMIF(Data_RES_TWh!$A$9:$A$1496,Data_TOT_TWh!$B669&amp;"400_"&amp;Data_TOT_TWh!$E669,Data_RES_TWh!X$9:X$1496)</f>
        <v>0</v>
      </c>
      <c r="Y669" s="13">
        <f>SUMIF(Data_IND_TWh!$A$9:$A$504,Data_TOT_TWh!$B669&amp;"200_"&amp;Data_TOT_TWh!$E669,Data_IND_TWh!Y$9:Y$504)+SUMIF(Data_TER_TWh!$A$9:$A$504,Data_TOT_TWh!$B669&amp;"300_"&amp;Data_TOT_TWh!$E669,Data_TER_TWh!Y$9:Y$504)+SUMIF(Data_RES_TWh!$A$9:$A$1496,Data_TOT_TWh!$B669&amp;"400_"&amp;Data_TOT_TWh!$E669,Data_RES_TWh!Y$9:Y$1496)</f>
        <v>0</v>
      </c>
      <c r="Z669" s="13">
        <f>SUMIF(Data_IND_TWh!$A$9:$A$504,Data_TOT_TWh!$B669&amp;"200_"&amp;Data_TOT_TWh!$E669,Data_IND_TWh!Z$9:Z$504)+SUMIF(Data_TER_TWh!$A$9:$A$504,Data_TOT_TWh!$B669&amp;"300_"&amp;Data_TOT_TWh!$E669,Data_TER_TWh!Z$9:Z$504)+SUMIF(Data_RES_TWh!$A$9:$A$1496,Data_TOT_TWh!$B669&amp;"400_"&amp;Data_TOT_TWh!$E669,Data_RES_TWh!Z$9:Z$1496)</f>
        <v>0</v>
      </c>
      <c r="AA669" s="46">
        <f>SUMIF(Data_IND_TWh!$A$9:$A$504,Data_TOT_TWh!$B669&amp;"200_"&amp;Data_TOT_TWh!$E669,Data_IND_TWh!AA$9:AA$504)+SUMIF(Data_TER_TWh!$A$9:$A$504,Data_TOT_TWh!$B669&amp;"300_"&amp;Data_TOT_TWh!$E669,Data_TER_TWh!AA$9:AA$504)+SUMIF(Data_RES_TWh!$A$9:$A$1496,Data_TOT_TWh!$B669&amp;"400_"&amp;Data_TOT_TWh!$E669,Data_RES_TWh!AA$9:AA$1496)</f>
        <v>0</v>
      </c>
      <c r="AC669" s="13"/>
      <c r="AE669" s="13"/>
      <c r="AF669" s="13">
        <f>SUMIF(Data_IND_TWh!$A$9:$A$504,Data_TOT_TWh!$B669&amp;"200_"&amp;Data_TOT_TWh!$E669,Data_IND_TWh!AF$9:AF$504)+SUMIF(Data_TER_TWh!$A$9:$A$504,Data_TOT_TWh!$B669&amp;"300_"&amp;Data_TOT_TWh!$E669,Data_TER_TWh!AF$9:AF$504)+SUMIF(Data_RES_TWh!$A$9:$A$1496,Data_TOT_TWh!$B669&amp;"400_"&amp;Data_TOT_TWh!$E669,Data_RES_TWh!AF$9:AF$1496)</f>
        <v>0</v>
      </c>
      <c r="AG669" s="13">
        <f>SUMIF(Data_IND_TWh!$A$9:$A$504,Data_TOT_TWh!$B669&amp;"200_"&amp;Data_TOT_TWh!$E669,Data_IND_TWh!AG$9:AG$504)+SUMIF(Data_TER_TWh!$A$9:$A$504,Data_TOT_TWh!$B669&amp;"300_"&amp;Data_TOT_TWh!$E669,Data_TER_TWh!AG$9:AG$504)+SUMIF(Data_RES_TWh!$A$9:$A$1496,Data_TOT_TWh!$B669&amp;"400_"&amp;Data_TOT_TWh!$E669,Data_RES_TWh!AG$9:AG$1496)</f>
        <v>0</v>
      </c>
      <c r="AH669" s="46">
        <f>SUMIF(Data_IND_TWh!$A$9:$A$504,Data_TOT_TWh!$B669&amp;"200_"&amp;Data_TOT_TWh!$E669,Data_IND_TWh!AH$9:AH$504)+SUMIF(Data_TER_TWh!$A$9:$A$504,Data_TOT_TWh!$B669&amp;"300_"&amp;Data_TOT_TWh!$E669,Data_TER_TWh!AH$9:AH$504)+SUMIF(Data_RES_TWh!$A$9:$A$1496,Data_TOT_TWh!$B669&amp;"400_"&amp;Data_TOT_TWh!$E669,Data_RES_TWh!AH$9:AH$1496)</f>
        <v>0</v>
      </c>
      <c r="AJ669" s="13"/>
      <c r="AL669" s="9"/>
      <c r="AM669" s="87"/>
      <c r="AN669" s="87"/>
    </row>
    <row r="670" spans="12:40">
      <c r="L670" s="46"/>
      <c r="M670" s="46"/>
      <c r="O670" s="47"/>
      <c r="P670" s="46"/>
      <c r="Q670" s="46"/>
      <c r="R670" s="37"/>
      <c r="S670" s="13"/>
      <c r="U670" s="13"/>
      <c r="W670" s="13"/>
      <c r="X670" s="13">
        <f>SUMIF(Data_IND_TWh!$A$9:$A$504,Data_TOT_TWh!$B670&amp;"200_"&amp;Data_TOT_TWh!$E670,Data_IND_TWh!X$9:X$504)+SUMIF(Data_TER_TWh!$A$9:$A$504,Data_TOT_TWh!$B670&amp;"300_"&amp;Data_TOT_TWh!$E670,Data_TER_TWh!X$9:X$504)+SUMIF(Data_RES_TWh!$A$9:$A$1496,Data_TOT_TWh!$B670&amp;"400_"&amp;Data_TOT_TWh!$E670,Data_RES_TWh!X$9:X$1496)</f>
        <v>0</v>
      </c>
      <c r="Y670" s="13">
        <f>SUMIF(Data_IND_TWh!$A$9:$A$504,Data_TOT_TWh!$B670&amp;"200_"&amp;Data_TOT_TWh!$E670,Data_IND_TWh!Y$9:Y$504)+SUMIF(Data_TER_TWh!$A$9:$A$504,Data_TOT_TWh!$B670&amp;"300_"&amp;Data_TOT_TWh!$E670,Data_TER_TWh!Y$9:Y$504)+SUMIF(Data_RES_TWh!$A$9:$A$1496,Data_TOT_TWh!$B670&amp;"400_"&amp;Data_TOT_TWh!$E670,Data_RES_TWh!Y$9:Y$1496)</f>
        <v>0</v>
      </c>
      <c r="Z670" s="13">
        <f>SUMIF(Data_IND_TWh!$A$9:$A$504,Data_TOT_TWh!$B670&amp;"200_"&amp;Data_TOT_TWh!$E670,Data_IND_TWh!Z$9:Z$504)+SUMIF(Data_TER_TWh!$A$9:$A$504,Data_TOT_TWh!$B670&amp;"300_"&amp;Data_TOT_TWh!$E670,Data_TER_TWh!Z$9:Z$504)+SUMIF(Data_RES_TWh!$A$9:$A$1496,Data_TOT_TWh!$B670&amp;"400_"&amp;Data_TOT_TWh!$E670,Data_RES_TWh!Z$9:Z$1496)</f>
        <v>0</v>
      </c>
      <c r="AA670" s="46">
        <f>SUMIF(Data_IND_TWh!$A$9:$A$504,Data_TOT_TWh!$B670&amp;"200_"&amp;Data_TOT_TWh!$E670,Data_IND_TWh!AA$9:AA$504)+SUMIF(Data_TER_TWh!$A$9:$A$504,Data_TOT_TWh!$B670&amp;"300_"&amp;Data_TOT_TWh!$E670,Data_TER_TWh!AA$9:AA$504)+SUMIF(Data_RES_TWh!$A$9:$A$1496,Data_TOT_TWh!$B670&amp;"400_"&amp;Data_TOT_TWh!$E670,Data_RES_TWh!AA$9:AA$1496)</f>
        <v>0</v>
      </c>
      <c r="AC670" s="13"/>
      <c r="AE670" s="13"/>
      <c r="AF670" s="13">
        <f>SUMIF(Data_IND_TWh!$A$9:$A$504,Data_TOT_TWh!$B670&amp;"200_"&amp;Data_TOT_TWh!$E670,Data_IND_TWh!AF$9:AF$504)+SUMIF(Data_TER_TWh!$A$9:$A$504,Data_TOT_TWh!$B670&amp;"300_"&amp;Data_TOT_TWh!$E670,Data_TER_TWh!AF$9:AF$504)+SUMIF(Data_RES_TWh!$A$9:$A$1496,Data_TOT_TWh!$B670&amp;"400_"&amp;Data_TOT_TWh!$E670,Data_RES_TWh!AF$9:AF$1496)</f>
        <v>0</v>
      </c>
      <c r="AG670" s="13">
        <f>SUMIF(Data_IND_TWh!$A$9:$A$504,Data_TOT_TWh!$B670&amp;"200_"&amp;Data_TOT_TWh!$E670,Data_IND_TWh!AG$9:AG$504)+SUMIF(Data_TER_TWh!$A$9:$A$504,Data_TOT_TWh!$B670&amp;"300_"&amp;Data_TOT_TWh!$E670,Data_TER_TWh!AG$9:AG$504)+SUMIF(Data_RES_TWh!$A$9:$A$1496,Data_TOT_TWh!$B670&amp;"400_"&amp;Data_TOT_TWh!$E670,Data_RES_TWh!AG$9:AG$1496)</f>
        <v>0</v>
      </c>
      <c r="AH670" s="46">
        <f>SUMIF(Data_IND_TWh!$A$9:$A$504,Data_TOT_TWh!$B670&amp;"200_"&amp;Data_TOT_TWh!$E670,Data_IND_TWh!AH$9:AH$504)+SUMIF(Data_TER_TWh!$A$9:$A$504,Data_TOT_TWh!$B670&amp;"300_"&amp;Data_TOT_TWh!$E670,Data_TER_TWh!AH$9:AH$504)+SUMIF(Data_RES_TWh!$A$9:$A$1496,Data_TOT_TWh!$B670&amp;"400_"&amp;Data_TOT_TWh!$E670,Data_RES_TWh!AH$9:AH$1496)</f>
        <v>0</v>
      </c>
      <c r="AJ670" s="13"/>
      <c r="AL670" s="9"/>
      <c r="AM670" s="87"/>
      <c r="AN670" s="87"/>
    </row>
    <row r="671" spans="12:40">
      <c r="L671" s="46"/>
      <c r="M671" s="46"/>
      <c r="O671" s="47"/>
      <c r="P671" s="46"/>
      <c r="Q671" s="46"/>
      <c r="R671" s="37"/>
      <c r="S671" s="13"/>
      <c r="U671" s="13"/>
      <c r="W671" s="13"/>
      <c r="X671" s="13">
        <f>SUMIF(Data_IND_TWh!$A$9:$A$504,Data_TOT_TWh!$B671&amp;"200_"&amp;Data_TOT_TWh!$E671,Data_IND_TWh!X$9:X$504)+SUMIF(Data_TER_TWh!$A$9:$A$504,Data_TOT_TWh!$B671&amp;"300_"&amp;Data_TOT_TWh!$E671,Data_TER_TWh!X$9:X$504)+SUMIF(Data_RES_TWh!$A$9:$A$1496,Data_TOT_TWh!$B671&amp;"400_"&amp;Data_TOT_TWh!$E671,Data_RES_TWh!X$9:X$1496)</f>
        <v>0</v>
      </c>
      <c r="Y671" s="13">
        <f>SUMIF(Data_IND_TWh!$A$9:$A$504,Data_TOT_TWh!$B671&amp;"200_"&amp;Data_TOT_TWh!$E671,Data_IND_TWh!Y$9:Y$504)+SUMIF(Data_TER_TWh!$A$9:$A$504,Data_TOT_TWh!$B671&amp;"300_"&amp;Data_TOT_TWh!$E671,Data_TER_TWh!Y$9:Y$504)+SUMIF(Data_RES_TWh!$A$9:$A$1496,Data_TOT_TWh!$B671&amp;"400_"&amp;Data_TOT_TWh!$E671,Data_RES_TWh!Y$9:Y$1496)</f>
        <v>0</v>
      </c>
      <c r="Z671" s="13">
        <f>SUMIF(Data_IND_TWh!$A$9:$A$504,Data_TOT_TWh!$B671&amp;"200_"&amp;Data_TOT_TWh!$E671,Data_IND_TWh!Z$9:Z$504)+SUMIF(Data_TER_TWh!$A$9:$A$504,Data_TOT_TWh!$B671&amp;"300_"&amp;Data_TOT_TWh!$E671,Data_TER_TWh!Z$9:Z$504)+SUMIF(Data_RES_TWh!$A$9:$A$1496,Data_TOT_TWh!$B671&amp;"400_"&amp;Data_TOT_TWh!$E671,Data_RES_TWh!Z$9:Z$1496)</f>
        <v>0</v>
      </c>
      <c r="AA671" s="46">
        <f>SUMIF(Data_IND_TWh!$A$9:$A$504,Data_TOT_TWh!$B671&amp;"200_"&amp;Data_TOT_TWh!$E671,Data_IND_TWh!AA$9:AA$504)+SUMIF(Data_TER_TWh!$A$9:$A$504,Data_TOT_TWh!$B671&amp;"300_"&amp;Data_TOT_TWh!$E671,Data_TER_TWh!AA$9:AA$504)+SUMIF(Data_RES_TWh!$A$9:$A$1496,Data_TOT_TWh!$B671&amp;"400_"&amp;Data_TOT_TWh!$E671,Data_RES_TWh!AA$9:AA$1496)</f>
        <v>0</v>
      </c>
      <c r="AC671" s="13"/>
      <c r="AE671" s="13"/>
      <c r="AF671" s="13">
        <f>SUMIF(Data_IND_TWh!$A$9:$A$504,Data_TOT_TWh!$B671&amp;"200_"&amp;Data_TOT_TWh!$E671,Data_IND_TWh!AF$9:AF$504)+SUMIF(Data_TER_TWh!$A$9:$A$504,Data_TOT_TWh!$B671&amp;"300_"&amp;Data_TOT_TWh!$E671,Data_TER_TWh!AF$9:AF$504)+SUMIF(Data_RES_TWh!$A$9:$A$1496,Data_TOT_TWh!$B671&amp;"400_"&amp;Data_TOT_TWh!$E671,Data_RES_TWh!AF$9:AF$1496)</f>
        <v>0</v>
      </c>
      <c r="AG671" s="13">
        <f>SUMIF(Data_IND_TWh!$A$9:$A$504,Data_TOT_TWh!$B671&amp;"200_"&amp;Data_TOT_TWh!$E671,Data_IND_TWh!AG$9:AG$504)+SUMIF(Data_TER_TWh!$A$9:$A$504,Data_TOT_TWh!$B671&amp;"300_"&amp;Data_TOT_TWh!$E671,Data_TER_TWh!AG$9:AG$504)+SUMIF(Data_RES_TWh!$A$9:$A$1496,Data_TOT_TWh!$B671&amp;"400_"&amp;Data_TOT_TWh!$E671,Data_RES_TWh!AG$9:AG$1496)</f>
        <v>0</v>
      </c>
      <c r="AH671" s="46">
        <f>SUMIF(Data_IND_TWh!$A$9:$A$504,Data_TOT_TWh!$B671&amp;"200_"&amp;Data_TOT_TWh!$E671,Data_IND_TWh!AH$9:AH$504)+SUMIF(Data_TER_TWh!$A$9:$A$504,Data_TOT_TWh!$B671&amp;"300_"&amp;Data_TOT_TWh!$E671,Data_TER_TWh!AH$9:AH$504)+SUMIF(Data_RES_TWh!$A$9:$A$1496,Data_TOT_TWh!$B671&amp;"400_"&amp;Data_TOT_TWh!$E671,Data_RES_TWh!AH$9:AH$1496)</f>
        <v>0</v>
      </c>
      <c r="AJ671" s="13"/>
      <c r="AL671" s="9"/>
      <c r="AM671" s="87"/>
      <c r="AN671" s="87"/>
    </row>
    <row r="672" spans="12:40">
      <c r="L672" s="46"/>
      <c r="M672" s="46"/>
      <c r="O672" s="47"/>
      <c r="P672" s="46"/>
      <c r="Q672" s="46"/>
      <c r="R672" s="37"/>
      <c r="S672" s="13"/>
      <c r="U672" s="13"/>
      <c r="W672" s="13"/>
      <c r="X672" s="13">
        <f>SUMIF(Data_IND_TWh!$A$9:$A$504,Data_TOT_TWh!$B672&amp;"200_"&amp;Data_TOT_TWh!$E672,Data_IND_TWh!X$9:X$504)+SUMIF(Data_TER_TWh!$A$9:$A$504,Data_TOT_TWh!$B672&amp;"300_"&amp;Data_TOT_TWh!$E672,Data_TER_TWh!X$9:X$504)+SUMIF(Data_RES_TWh!$A$9:$A$1496,Data_TOT_TWh!$B672&amp;"400_"&amp;Data_TOT_TWh!$E672,Data_RES_TWh!X$9:X$1496)</f>
        <v>0</v>
      </c>
      <c r="Y672" s="13">
        <f>SUMIF(Data_IND_TWh!$A$9:$A$504,Data_TOT_TWh!$B672&amp;"200_"&amp;Data_TOT_TWh!$E672,Data_IND_TWh!Y$9:Y$504)+SUMIF(Data_TER_TWh!$A$9:$A$504,Data_TOT_TWh!$B672&amp;"300_"&amp;Data_TOT_TWh!$E672,Data_TER_TWh!Y$9:Y$504)+SUMIF(Data_RES_TWh!$A$9:$A$1496,Data_TOT_TWh!$B672&amp;"400_"&amp;Data_TOT_TWh!$E672,Data_RES_TWh!Y$9:Y$1496)</f>
        <v>0</v>
      </c>
      <c r="Z672" s="13">
        <f>SUMIF(Data_IND_TWh!$A$9:$A$504,Data_TOT_TWh!$B672&amp;"200_"&amp;Data_TOT_TWh!$E672,Data_IND_TWh!Z$9:Z$504)+SUMIF(Data_TER_TWh!$A$9:$A$504,Data_TOT_TWh!$B672&amp;"300_"&amp;Data_TOT_TWh!$E672,Data_TER_TWh!Z$9:Z$504)+SUMIF(Data_RES_TWh!$A$9:$A$1496,Data_TOT_TWh!$B672&amp;"400_"&amp;Data_TOT_TWh!$E672,Data_RES_TWh!Z$9:Z$1496)</f>
        <v>0</v>
      </c>
      <c r="AA672" s="46">
        <f>SUMIF(Data_IND_TWh!$A$9:$A$504,Data_TOT_TWh!$B672&amp;"200_"&amp;Data_TOT_TWh!$E672,Data_IND_TWh!AA$9:AA$504)+SUMIF(Data_TER_TWh!$A$9:$A$504,Data_TOT_TWh!$B672&amp;"300_"&amp;Data_TOT_TWh!$E672,Data_TER_TWh!AA$9:AA$504)+SUMIF(Data_RES_TWh!$A$9:$A$1496,Data_TOT_TWh!$B672&amp;"400_"&amp;Data_TOT_TWh!$E672,Data_RES_TWh!AA$9:AA$1496)</f>
        <v>0</v>
      </c>
      <c r="AC672" s="13"/>
      <c r="AE672" s="13"/>
      <c r="AF672" s="13">
        <f>SUMIF(Data_IND_TWh!$A$9:$A$504,Data_TOT_TWh!$B672&amp;"200_"&amp;Data_TOT_TWh!$E672,Data_IND_TWh!AF$9:AF$504)+SUMIF(Data_TER_TWh!$A$9:$A$504,Data_TOT_TWh!$B672&amp;"300_"&amp;Data_TOT_TWh!$E672,Data_TER_TWh!AF$9:AF$504)+SUMIF(Data_RES_TWh!$A$9:$A$1496,Data_TOT_TWh!$B672&amp;"400_"&amp;Data_TOT_TWh!$E672,Data_RES_TWh!AF$9:AF$1496)</f>
        <v>0</v>
      </c>
      <c r="AG672" s="13">
        <f>SUMIF(Data_IND_TWh!$A$9:$A$504,Data_TOT_TWh!$B672&amp;"200_"&amp;Data_TOT_TWh!$E672,Data_IND_TWh!AG$9:AG$504)+SUMIF(Data_TER_TWh!$A$9:$A$504,Data_TOT_TWh!$B672&amp;"300_"&amp;Data_TOT_TWh!$E672,Data_TER_TWh!AG$9:AG$504)+SUMIF(Data_RES_TWh!$A$9:$A$1496,Data_TOT_TWh!$B672&amp;"400_"&amp;Data_TOT_TWh!$E672,Data_RES_TWh!AG$9:AG$1496)</f>
        <v>0</v>
      </c>
      <c r="AH672" s="46">
        <f>SUMIF(Data_IND_TWh!$A$9:$A$504,Data_TOT_TWh!$B672&amp;"200_"&amp;Data_TOT_TWh!$E672,Data_IND_TWh!AH$9:AH$504)+SUMIF(Data_TER_TWh!$A$9:$A$504,Data_TOT_TWh!$B672&amp;"300_"&amp;Data_TOT_TWh!$E672,Data_TER_TWh!AH$9:AH$504)+SUMIF(Data_RES_TWh!$A$9:$A$1496,Data_TOT_TWh!$B672&amp;"400_"&amp;Data_TOT_TWh!$E672,Data_RES_TWh!AH$9:AH$1496)</f>
        <v>0</v>
      </c>
      <c r="AJ672" s="13"/>
      <c r="AL672" s="9"/>
      <c r="AM672" s="87"/>
      <c r="AN672" s="87"/>
    </row>
    <row r="673" spans="12:40">
      <c r="L673" s="46"/>
      <c r="M673" s="46"/>
      <c r="O673" s="47"/>
      <c r="P673" s="46"/>
      <c r="Q673" s="46"/>
      <c r="R673" s="37"/>
      <c r="S673" s="13"/>
      <c r="U673" s="13"/>
      <c r="W673" s="13"/>
      <c r="X673" s="13">
        <f>SUMIF(Data_IND_TWh!$A$9:$A$504,Data_TOT_TWh!$B673&amp;"200_"&amp;Data_TOT_TWh!$E673,Data_IND_TWh!X$9:X$504)+SUMIF(Data_TER_TWh!$A$9:$A$504,Data_TOT_TWh!$B673&amp;"300_"&amp;Data_TOT_TWh!$E673,Data_TER_TWh!X$9:X$504)+SUMIF(Data_RES_TWh!$A$9:$A$1496,Data_TOT_TWh!$B673&amp;"400_"&amp;Data_TOT_TWh!$E673,Data_RES_TWh!X$9:X$1496)</f>
        <v>0</v>
      </c>
      <c r="Y673" s="13">
        <f>SUMIF(Data_IND_TWh!$A$9:$A$504,Data_TOT_TWh!$B673&amp;"200_"&amp;Data_TOT_TWh!$E673,Data_IND_TWh!Y$9:Y$504)+SUMIF(Data_TER_TWh!$A$9:$A$504,Data_TOT_TWh!$B673&amp;"300_"&amp;Data_TOT_TWh!$E673,Data_TER_TWh!Y$9:Y$504)+SUMIF(Data_RES_TWh!$A$9:$A$1496,Data_TOT_TWh!$B673&amp;"400_"&amp;Data_TOT_TWh!$E673,Data_RES_TWh!Y$9:Y$1496)</f>
        <v>0</v>
      </c>
      <c r="Z673" s="13">
        <f>SUMIF(Data_IND_TWh!$A$9:$A$504,Data_TOT_TWh!$B673&amp;"200_"&amp;Data_TOT_TWh!$E673,Data_IND_TWh!Z$9:Z$504)+SUMIF(Data_TER_TWh!$A$9:$A$504,Data_TOT_TWh!$B673&amp;"300_"&amp;Data_TOT_TWh!$E673,Data_TER_TWh!Z$9:Z$504)+SUMIF(Data_RES_TWh!$A$9:$A$1496,Data_TOT_TWh!$B673&amp;"400_"&amp;Data_TOT_TWh!$E673,Data_RES_TWh!Z$9:Z$1496)</f>
        <v>0</v>
      </c>
      <c r="AA673" s="46">
        <f>SUMIF(Data_IND_TWh!$A$9:$A$504,Data_TOT_TWh!$B673&amp;"200_"&amp;Data_TOT_TWh!$E673,Data_IND_TWh!AA$9:AA$504)+SUMIF(Data_TER_TWh!$A$9:$A$504,Data_TOT_TWh!$B673&amp;"300_"&amp;Data_TOT_TWh!$E673,Data_TER_TWh!AA$9:AA$504)+SUMIF(Data_RES_TWh!$A$9:$A$1496,Data_TOT_TWh!$B673&amp;"400_"&amp;Data_TOT_TWh!$E673,Data_RES_TWh!AA$9:AA$1496)</f>
        <v>0</v>
      </c>
      <c r="AC673" s="13"/>
      <c r="AE673" s="13"/>
      <c r="AF673" s="13">
        <f>SUMIF(Data_IND_TWh!$A$9:$A$504,Data_TOT_TWh!$B673&amp;"200_"&amp;Data_TOT_TWh!$E673,Data_IND_TWh!AF$9:AF$504)+SUMIF(Data_TER_TWh!$A$9:$A$504,Data_TOT_TWh!$B673&amp;"300_"&amp;Data_TOT_TWh!$E673,Data_TER_TWh!AF$9:AF$504)+SUMIF(Data_RES_TWh!$A$9:$A$1496,Data_TOT_TWh!$B673&amp;"400_"&amp;Data_TOT_TWh!$E673,Data_RES_TWh!AF$9:AF$1496)</f>
        <v>0</v>
      </c>
      <c r="AG673" s="13">
        <f>SUMIF(Data_IND_TWh!$A$9:$A$504,Data_TOT_TWh!$B673&amp;"200_"&amp;Data_TOT_TWh!$E673,Data_IND_TWh!AG$9:AG$504)+SUMIF(Data_TER_TWh!$A$9:$A$504,Data_TOT_TWh!$B673&amp;"300_"&amp;Data_TOT_TWh!$E673,Data_TER_TWh!AG$9:AG$504)+SUMIF(Data_RES_TWh!$A$9:$A$1496,Data_TOT_TWh!$B673&amp;"400_"&amp;Data_TOT_TWh!$E673,Data_RES_TWh!AG$9:AG$1496)</f>
        <v>0</v>
      </c>
      <c r="AH673" s="46">
        <f>SUMIF(Data_IND_TWh!$A$9:$A$504,Data_TOT_TWh!$B673&amp;"200_"&amp;Data_TOT_TWh!$E673,Data_IND_TWh!AH$9:AH$504)+SUMIF(Data_TER_TWh!$A$9:$A$504,Data_TOT_TWh!$B673&amp;"300_"&amp;Data_TOT_TWh!$E673,Data_TER_TWh!AH$9:AH$504)+SUMIF(Data_RES_TWh!$A$9:$A$1496,Data_TOT_TWh!$B673&amp;"400_"&amp;Data_TOT_TWh!$E673,Data_RES_TWh!AH$9:AH$1496)</f>
        <v>0</v>
      </c>
      <c r="AJ673" s="13"/>
      <c r="AL673" s="9"/>
      <c r="AM673" s="87"/>
      <c r="AN673" s="87"/>
    </row>
    <row r="674" spans="12:40">
      <c r="L674" s="46"/>
      <c r="M674" s="46"/>
      <c r="O674" s="47"/>
      <c r="P674" s="46"/>
      <c r="Q674" s="46"/>
      <c r="R674" s="37"/>
      <c r="S674" s="13"/>
      <c r="U674" s="13"/>
      <c r="W674" s="13"/>
      <c r="X674" s="13">
        <f>SUMIF(Data_IND_TWh!$A$9:$A$504,Data_TOT_TWh!$B674&amp;"200_"&amp;Data_TOT_TWh!$E674,Data_IND_TWh!X$9:X$504)+SUMIF(Data_TER_TWh!$A$9:$A$504,Data_TOT_TWh!$B674&amp;"300_"&amp;Data_TOT_TWh!$E674,Data_TER_TWh!X$9:X$504)+SUMIF(Data_RES_TWh!$A$9:$A$1496,Data_TOT_TWh!$B674&amp;"400_"&amp;Data_TOT_TWh!$E674,Data_RES_TWh!X$9:X$1496)</f>
        <v>0</v>
      </c>
      <c r="Y674" s="13">
        <f>SUMIF(Data_IND_TWh!$A$9:$A$504,Data_TOT_TWh!$B674&amp;"200_"&amp;Data_TOT_TWh!$E674,Data_IND_TWh!Y$9:Y$504)+SUMIF(Data_TER_TWh!$A$9:$A$504,Data_TOT_TWh!$B674&amp;"300_"&amp;Data_TOT_TWh!$E674,Data_TER_TWh!Y$9:Y$504)+SUMIF(Data_RES_TWh!$A$9:$A$1496,Data_TOT_TWh!$B674&amp;"400_"&amp;Data_TOT_TWh!$E674,Data_RES_TWh!Y$9:Y$1496)</f>
        <v>0</v>
      </c>
      <c r="Z674" s="13">
        <f>SUMIF(Data_IND_TWh!$A$9:$A$504,Data_TOT_TWh!$B674&amp;"200_"&amp;Data_TOT_TWh!$E674,Data_IND_TWh!Z$9:Z$504)+SUMIF(Data_TER_TWh!$A$9:$A$504,Data_TOT_TWh!$B674&amp;"300_"&amp;Data_TOT_TWh!$E674,Data_TER_TWh!Z$9:Z$504)+SUMIF(Data_RES_TWh!$A$9:$A$1496,Data_TOT_TWh!$B674&amp;"400_"&amp;Data_TOT_TWh!$E674,Data_RES_TWh!Z$9:Z$1496)</f>
        <v>0</v>
      </c>
      <c r="AA674" s="46">
        <f>SUMIF(Data_IND_TWh!$A$9:$A$504,Data_TOT_TWh!$B674&amp;"200_"&amp;Data_TOT_TWh!$E674,Data_IND_TWh!AA$9:AA$504)+SUMIF(Data_TER_TWh!$A$9:$A$504,Data_TOT_TWh!$B674&amp;"300_"&amp;Data_TOT_TWh!$E674,Data_TER_TWh!AA$9:AA$504)+SUMIF(Data_RES_TWh!$A$9:$A$1496,Data_TOT_TWh!$B674&amp;"400_"&amp;Data_TOT_TWh!$E674,Data_RES_TWh!AA$9:AA$1496)</f>
        <v>0</v>
      </c>
      <c r="AC674" s="13"/>
      <c r="AE674" s="13"/>
      <c r="AF674" s="13">
        <f>SUMIF(Data_IND_TWh!$A$9:$A$504,Data_TOT_TWh!$B674&amp;"200_"&amp;Data_TOT_TWh!$E674,Data_IND_TWh!AF$9:AF$504)+SUMIF(Data_TER_TWh!$A$9:$A$504,Data_TOT_TWh!$B674&amp;"300_"&amp;Data_TOT_TWh!$E674,Data_TER_TWh!AF$9:AF$504)+SUMIF(Data_RES_TWh!$A$9:$A$1496,Data_TOT_TWh!$B674&amp;"400_"&amp;Data_TOT_TWh!$E674,Data_RES_TWh!AF$9:AF$1496)</f>
        <v>0</v>
      </c>
      <c r="AG674" s="13">
        <f>SUMIF(Data_IND_TWh!$A$9:$A$504,Data_TOT_TWh!$B674&amp;"200_"&amp;Data_TOT_TWh!$E674,Data_IND_TWh!AG$9:AG$504)+SUMIF(Data_TER_TWh!$A$9:$A$504,Data_TOT_TWh!$B674&amp;"300_"&amp;Data_TOT_TWh!$E674,Data_TER_TWh!AG$9:AG$504)+SUMIF(Data_RES_TWh!$A$9:$A$1496,Data_TOT_TWh!$B674&amp;"400_"&amp;Data_TOT_TWh!$E674,Data_RES_TWh!AG$9:AG$1496)</f>
        <v>0</v>
      </c>
      <c r="AH674" s="46">
        <f>SUMIF(Data_IND_TWh!$A$9:$A$504,Data_TOT_TWh!$B674&amp;"200_"&amp;Data_TOT_TWh!$E674,Data_IND_TWh!AH$9:AH$504)+SUMIF(Data_TER_TWh!$A$9:$A$504,Data_TOT_TWh!$B674&amp;"300_"&amp;Data_TOT_TWh!$E674,Data_TER_TWh!AH$9:AH$504)+SUMIF(Data_RES_TWh!$A$9:$A$1496,Data_TOT_TWh!$B674&amp;"400_"&amp;Data_TOT_TWh!$E674,Data_RES_TWh!AH$9:AH$1496)</f>
        <v>0</v>
      </c>
      <c r="AJ674" s="13"/>
      <c r="AL674" s="9"/>
      <c r="AM674" s="87"/>
      <c r="AN674" s="87"/>
    </row>
    <row r="675" spans="12:40">
      <c r="L675" s="46"/>
      <c r="M675" s="46"/>
      <c r="O675" s="47"/>
      <c r="P675" s="46"/>
      <c r="Q675" s="46"/>
      <c r="R675" s="37"/>
      <c r="S675" s="13"/>
      <c r="U675" s="13"/>
      <c r="W675" s="13"/>
      <c r="X675" s="13">
        <f>SUMIF(Data_IND_TWh!$A$9:$A$504,Data_TOT_TWh!$B675&amp;"200_"&amp;Data_TOT_TWh!$E675,Data_IND_TWh!X$9:X$504)+SUMIF(Data_TER_TWh!$A$9:$A$504,Data_TOT_TWh!$B675&amp;"300_"&amp;Data_TOT_TWh!$E675,Data_TER_TWh!X$9:X$504)+SUMIF(Data_RES_TWh!$A$9:$A$1496,Data_TOT_TWh!$B675&amp;"400_"&amp;Data_TOT_TWh!$E675,Data_RES_TWh!X$9:X$1496)</f>
        <v>0</v>
      </c>
      <c r="Y675" s="13">
        <f>SUMIF(Data_IND_TWh!$A$9:$A$504,Data_TOT_TWh!$B675&amp;"200_"&amp;Data_TOT_TWh!$E675,Data_IND_TWh!Y$9:Y$504)+SUMIF(Data_TER_TWh!$A$9:$A$504,Data_TOT_TWh!$B675&amp;"300_"&amp;Data_TOT_TWh!$E675,Data_TER_TWh!Y$9:Y$504)+SUMIF(Data_RES_TWh!$A$9:$A$1496,Data_TOT_TWh!$B675&amp;"400_"&amp;Data_TOT_TWh!$E675,Data_RES_TWh!Y$9:Y$1496)</f>
        <v>0</v>
      </c>
      <c r="Z675" s="13">
        <f>SUMIF(Data_IND_TWh!$A$9:$A$504,Data_TOT_TWh!$B675&amp;"200_"&amp;Data_TOT_TWh!$E675,Data_IND_TWh!Z$9:Z$504)+SUMIF(Data_TER_TWh!$A$9:$A$504,Data_TOT_TWh!$B675&amp;"300_"&amp;Data_TOT_TWh!$E675,Data_TER_TWh!Z$9:Z$504)+SUMIF(Data_RES_TWh!$A$9:$A$1496,Data_TOT_TWh!$B675&amp;"400_"&amp;Data_TOT_TWh!$E675,Data_RES_TWh!Z$9:Z$1496)</f>
        <v>0</v>
      </c>
      <c r="AA675" s="46">
        <f>SUMIF(Data_IND_TWh!$A$9:$A$504,Data_TOT_TWh!$B675&amp;"200_"&amp;Data_TOT_TWh!$E675,Data_IND_TWh!AA$9:AA$504)+SUMIF(Data_TER_TWh!$A$9:$A$504,Data_TOT_TWh!$B675&amp;"300_"&amp;Data_TOT_TWh!$E675,Data_TER_TWh!AA$9:AA$504)+SUMIF(Data_RES_TWh!$A$9:$A$1496,Data_TOT_TWh!$B675&amp;"400_"&amp;Data_TOT_TWh!$E675,Data_RES_TWh!AA$9:AA$1496)</f>
        <v>0</v>
      </c>
      <c r="AC675" s="13"/>
      <c r="AE675" s="13"/>
      <c r="AF675" s="13">
        <f>SUMIF(Data_IND_TWh!$A$9:$A$504,Data_TOT_TWh!$B675&amp;"200_"&amp;Data_TOT_TWh!$E675,Data_IND_TWh!AF$9:AF$504)+SUMIF(Data_TER_TWh!$A$9:$A$504,Data_TOT_TWh!$B675&amp;"300_"&amp;Data_TOT_TWh!$E675,Data_TER_TWh!AF$9:AF$504)+SUMIF(Data_RES_TWh!$A$9:$A$1496,Data_TOT_TWh!$B675&amp;"400_"&amp;Data_TOT_TWh!$E675,Data_RES_TWh!AF$9:AF$1496)</f>
        <v>0</v>
      </c>
      <c r="AG675" s="13">
        <f>SUMIF(Data_IND_TWh!$A$9:$A$504,Data_TOT_TWh!$B675&amp;"200_"&amp;Data_TOT_TWh!$E675,Data_IND_TWh!AG$9:AG$504)+SUMIF(Data_TER_TWh!$A$9:$A$504,Data_TOT_TWh!$B675&amp;"300_"&amp;Data_TOT_TWh!$E675,Data_TER_TWh!AG$9:AG$504)+SUMIF(Data_RES_TWh!$A$9:$A$1496,Data_TOT_TWh!$B675&amp;"400_"&amp;Data_TOT_TWh!$E675,Data_RES_TWh!AG$9:AG$1496)</f>
        <v>0</v>
      </c>
      <c r="AH675" s="46">
        <f>SUMIF(Data_IND_TWh!$A$9:$A$504,Data_TOT_TWh!$B675&amp;"200_"&amp;Data_TOT_TWh!$E675,Data_IND_TWh!AH$9:AH$504)+SUMIF(Data_TER_TWh!$A$9:$A$504,Data_TOT_TWh!$B675&amp;"300_"&amp;Data_TOT_TWh!$E675,Data_TER_TWh!AH$9:AH$504)+SUMIF(Data_RES_TWh!$A$9:$A$1496,Data_TOT_TWh!$B675&amp;"400_"&amp;Data_TOT_TWh!$E675,Data_RES_TWh!AH$9:AH$1496)</f>
        <v>0</v>
      </c>
      <c r="AJ675" s="13"/>
      <c r="AL675" s="9"/>
      <c r="AM675" s="87"/>
      <c r="AN675" s="87"/>
    </row>
    <row r="676" spans="12:40">
      <c r="L676" s="46"/>
      <c r="M676" s="46"/>
      <c r="O676" s="47"/>
      <c r="P676" s="46"/>
      <c r="Q676" s="46"/>
      <c r="R676" s="37"/>
      <c r="S676" s="13"/>
      <c r="U676" s="13"/>
      <c r="W676" s="13"/>
      <c r="X676" s="13">
        <f>SUMIF(Data_IND_TWh!$A$9:$A$504,Data_TOT_TWh!$B676&amp;"200_"&amp;Data_TOT_TWh!$E676,Data_IND_TWh!X$9:X$504)+SUMIF(Data_TER_TWh!$A$9:$A$504,Data_TOT_TWh!$B676&amp;"300_"&amp;Data_TOT_TWh!$E676,Data_TER_TWh!X$9:X$504)+SUMIF(Data_RES_TWh!$A$9:$A$1496,Data_TOT_TWh!$B676&amp;"400_"&amp;Data_TOT_TWh!$E676,Data_RES_TWh!X$9:X$1496)</f>
        <v>0</v>
      </c>
      <c r="Y676" s="13">
        <f>SUMIF(Data_IND_TWh!$A$9:$A$504,Data_TOT_TWh!$B676&amp;"200_"&amp;Data_TOT_TWh!$E676,Data_IND_TWh!Y$9:Y$504)+SUMIF(Data_TER_TWh!$A$9:$A$504,Data_TOT_TWh!$B676&amp;"300_"&amp;Data_TOT_TWh!$E676,Data_TER_TWh!Y$9:Y$504)+SUMIF(Data_RES_TWh!$A$9:$A$1496,Data_TOT_TWh!$B676&amp;"400_"&amp;Data_TOT_TWh!$E676,Data_RES_TWh!Y$9:Y$1496)</f>
        <v>0</v>
      </c>
      <c r="Z676" s="13">
        <f>SUMIF(Data_IND_TWh!$A$9:$A$504,Data_TOT_TWh!$B676&amp;"200_"&amp;Data_TOT_TWh!$E676,Data_IND_TWh!Z$9:Z$504)+SUMIF(Data_TER_TWh!$A$9:$A$504,Data_TOT_TWh!$B676&amp;"300_"&amp;Data_TOT_TWh!$E676,Data_TER_TWh!Z$9:Z$504)+SUMIF(Data_RES_TWh!$A$9:$A$1496,Data_TOT_TWh!$B676&amp;"400_"&amp;Data_TOT_TWh!$E676,Data_RES_TWh!Z$9:Z$1496)</f>
        <v>0</v>
      </c>
      <c r="AA676" s="46">
        <f>SUMIF(Data_IND_TWh!$A$9:$A$504,Data_TOT_TWh!$B676&amp;"200_"&amp;Data_TOT_TWh!$E676,Data_IND_TWh!AA$9:AA$504)+SUMIF(Data_TER_TWh!$A$9:$A$504,Data_TOT_TWh!$B676&amp;"300_"&amp;Data_TOT_TWh!$E676,Data_TER_TWh!AA$9:AA$504)+SUMIF(Data_RES_TWh!$A$9:$A$1496,Data_TOT_TWh!$B676&amp;"400_"&amp;Data_TOT_TWh!$E676,Data_RES_TWh!AA$9:AA$1496)</f>
        <v>0</v>
      </c>
      <c r="AC676" s="13"/>
      <c r="AE676" s="13"/>
      <c r="AF676" s="13">
        <f>SUMIF(Data_IND_TWh!$A$9:$A$504,Data_TOT_TWh!$B676&amp;"200_"&amp;Data_TOT_TWh!$E676,Data_IND_TWh!AF$9:AF$504)+SUMIF(Data_TER_TWh!$A$9:$A$504,Data_TOT_TWh!$B676&amp;"300_"&amp;Data_TOT_TWh!$E676,Data_TER_TWh!AF$9:AF$504)+SUMIF(Data_RES_TWh!$A$9:$A$1496,Data_TOT_TWh!$B676&amp;"400_"&amp;Data_TOT_TWh!$E676,Data_RES_TWh!AF$9:AF$1496)</f>
        <v>0</v>
      </c>
      <c r="AG676" s="13">
        <f>SUMIF(Data_IND_TWh!$A$9:$A$504,Data_TOT_TWh!$B676&amp;"200_"&amp;Data_TOT_TWh!$E676,Data_IND_TWh!AG$9:AG$504)+SUMIF(Data_TER_TWh!$A$9:$A$504,Data_TOT_TWh!$B676&amp;"300_"&amp;Data_TOT_TWh!$E676,Data_TER_TWh!AG$9:AG$504)+SUMIF(Data_RES_TWh!$A$9:$A$1496,Data_TOT_TWh!$B676&amp;"400_"&amp;Data_TOT_TWh!$E676,Data_RES_TWh!AG$9:AG$1496)</f>
        <v>0</v>
      </c>
      <c r="AH676" s="46">
        <f>SUMIF(Data_IND_TWh!$A$9:$A$504,Data_TOT_TWh!$B676&amp;"200_"&amp;Data_TOT_TWh!$E676,Data_IND_TWh!AH$9:AH$504)+SUMIF(Data_TER_TWh!$A$9:$A$504,Data_TOT_TWh!$B676&amp;"300_"&amp;Data_TOT_TWh!$E676,Data_TER_TWh!AH$9:AH$504)+SUMIF(Data_RES_TWh!$A$9:$A$1496,Data_TOT_TWh!$B676&amp;"400_"&amp;Data_TOT_TWh!$E676,Data_RES_TWh!AH$9:AH$1496)</f>
        <v>0</v>
      </c>
      <c r="AJ676" s="13"/>
      <c r="AL676" s="9"/>
      <c r="AM676" s="87"/>
      <c r="AN676" s="87"/>
    </row>
    <row r="677" spans="12:40">
      <c r="L677" s="46"/>
      <c r="M677" s="46"/>
      <c r="O677" s="47"/>
      <c r="P677" s="46"/>
      <c r="Q677" s="46"/>
      <c r="R677" s="37"/>
      <c r="S677" s="13"/>
      <c r="U677" s="13"/>
      <c r="W677" s="13"/>
      <c r="X677" s="13">
        <f>SUMIF(Data_IND_TWh!$A$9:$A$504,Data_TOT_TWh!$B677&amp;"200_"&amp;Data_TOT_TWh!$E677,Data_IND_TWh!X$9:X$504)+SUMIF(Data_TER_TWh!$A$9:$A$504,Data_TOT_TWh!$B677&amp;"300_"&amp;Data_TOT_TWh!$E677,Data_TER_TWh!X$9:X$504)+SUMIF(Data_RES_TWh!$A$9:$A$1496,Data_TOT_TWh!$B677&amp;"400_"&amp;Data_TOT_TWh!$E677,Data_RES_TWh!X$9:X$1496)</f>
        <v>0</v>
      </c>
      <c r="Y677" s="13">
        <f>SUMIF(Data_IND_TWh!$A$9:$A$504,Data_TOT_TWh!$B677&amp;"200_"&amp;Data_TOT_TWh!$E677,Data_IND_TWh!Y$9:Y$504)+SUMIF(Data_TER_TWh!$A$9:$A$504,Data_TOT_TWh!$B677&amp;"300_"&amp;Data_TOT_TWh!$E677,Data_TER_TWh!Y$9:Y$504)+SUMIF(Data_RES_TWh!$A$9:$A$1496,Data_TOT_TWh!$B677&amp;"400_"&amp;Data_TOT_TWh!$E677,Data_RES_TWh!Y$9:Y$1496)</f>
        <v>0</v>
      </c>
      <c r="Z677" s="13">
        <f>SUMIF(Data_IND_TWh!$A$9:$A$504,Data_TOT_TWh!$B677&amp;"200_"&amp;Data_TOT_TWh!$E677,Data_IND_TWh!Z$9:Z$504)+SUMIF(Data_TER_TWh!$A$9:$A$504,Data_TOT_TWh!$B677&amp;"300_"&amp;Data_TOT_TWh!$E677,Data_TER_TWh!Z$9:Z$504)+SUMIF(Data_RES_TWh!$A$9:$A$1496,Data_TOT_TWh!$B677&amp;"400_"&amp;Data_TOT_TWh!$E677,Data_RES_TWh!Z$9:Z$1496)</f>
        <v>0</v>
      </c>
      <c r="AA677" s="46">
        <f>SUMIF(Data_IND_TWh!$A$9:$A$504,Data_TOT_TWh!$B677&amp;"200_"&amp;Data_TOT_TWh!$E677,Data_IND_TWh!AA$9:AA$504)+SUMIF(Data_TER_TWh!$A$9:$A$504,Data_TOT_TWh!$B677&amp;"300_"&amp;Data_TOT_TWh!$E677,Data_TER_TWh!AA$9:AA$504)+SUMIF(Data_RES_TWh!$A$9:$A$1496,Data_TOT_TWh!$B677&amp;"400_"&amp;Data_TOT_TWh!$E677,Data_RES_TWh!AA$9:AA$1496)</f>
        <v>0</v>
      </c>
      <c r="AC677" s="13"/>
      <c r="AE677" s="13"/>
      <c r="AF677" s="13">
        <f>SUMIF(Data_IND_TWh!$A$9:$A$504,Data_TOT_TWh!$B677&amp;"200_"&amp;Data_TOT_TWh!$E677,Data_IND_TWh!AF$9:AF$504)+SUMIF(Data_TER_TWh!$A$9:$A$504,Data_TOT_TWh!$B677&amp;"300_"&amp;Data_TOT_TWh!$E677,Data_TER_TWh!AF$9:AF$504)+SUMIF(Data_RES_TWh!$A$9:$A$1496,Data_TOT_TWh!$B677&amp;"400_"&amp;Data_TOT_TWh!$E677,Data_RES_TWh!AF$9:AF$1496)</f>
        <v>0</v>
      </c>
      <c r="AG677" s="13">
        <f>SUMIF(Data_IND_TWh!$A$9:$A$504,Data_TOT_TWh!$B677&amp;"200_"&amp;Data_TOT_TWh!$E677,Data_IND_TWh!AG$9:AG$504)+SUMIF(Data_TER_TWh!$A$9:$A$504,Data_TOT_TWh!$B677&amp;"300_"&amp;Data_TOT_TWh!$E677,Data_TER_TWh!AG$9:AG$504)+SUMIF(Data_RES_TWh!$A$9:$A$1496,Data_TOT_TWh!$B677&amp;"400_"&amp;Data_TOT_TWh!$E677,Data_RES_TWh!AG$9:AG$1496)</f>
        <v>0</v>
      </c>
      <c r="AH677" s="46">
        <f>SUMIF(Data_IND_TWh!$A$9:$A$504,Data_TOT_TWh!$B677&amp;"200_"&amp;Data_TOT_TWh!$E677,Data_IND_TWh!AH$9:AH$504)+SUMIF(Data_TER_TWh!$A$9:$A$504,Data_TOT_TWh!$B677&amp;"300_"&amp;Data_TOT_TWh!$E677,Data_TER_TWh!AH$9:AH$504)+SUMIF(Data_RES_TWh!$A$9:$A$1496,Data_TOT_TWh!$B677&amp;"400_"&amp;Data_TOT_TWh!$E677,Data_RES_TWh!AH$9:AH$1496)</f>
        <v>0</v>
      </c>
      <c r="AJ677" s="13"/>
      <c r="AL677" s="9"/>
      <c r="AM677" s="87"/>
      <c r="AN677" s="87"/>
    </row>
    <row r="678" spans="12:40">
      <c r="L678" s="46"/>
      <c r="M678" s="46"/>
      <c r="O678" s="47"/>
      <c r="P678" s="46"/>
      <c r="Q678" s="46"/>
      <c r="R678" s="37"/>
      <c r="S678" s="13"/>
      <c r="U678" s="13"/>
      <c r="W678" s="13"/>
      <c r="X678" s="13">
        <f>SUMIF(Data_IND_TWh!$A$9:$A$504,Data_TOT_TWh!$B678&amp;"200_"&amp;Data_TOT_TWh!$E678,Data_IND_TWh!X$9:X$504)+SUMIF(Data_TER_TWh!$A$9:$A$504,Data_TOT_TWh!$B678&amp;"300_"&amp;Data_TOT_TWh!$E678,Data_TER_TWh!X$9:X$504)+SUMIF(Data_RES_TWh!$A$9:$A$1496,Data_TOT_TWh!$B678&amp;"400_"&amp;Data_TOT_TWh!$E678,Data_RES_TWh!X$9:X$1496)</f>
        <v>0</v>
      </c>
      <c r="Y678" s="13">
        <f>SUMIF(Data_IND_TWh!$A$9:$A$504,Data_TOT_TWh!$B678&amp;"200_"&amp;Data_TOT_TWh!$E678,Data_IND_TWh!Y$9:Y$504)+SUMIF(Data_TER_TWh!$A$9:$A$504,Data_TOT_TWh!$B678&amp;"300_"&amp;Data_TOT_TWh!$E678,Data_TER_TWh!Y$9:Y$504)+SUMIF(Data_RES_TWh!$A$9:$A$1496,Data_TOT_TWh!$B678&amp;"400_"&amp;Data_TOT_TWh!$E678,Data_RES_TWh!Y$9:Y$1496)</f>
        <v>0</v>
      </c>
      <c r="Z678" s="13">
        <f>SUMIF(Data_IND_TWh!$A$9:$A$504,Data_TOT_TWh!$B678&amp;"200_"&amp;Data_TOT_TWh!$E678,Data_IND_TWh!Z$9:Z$504)+SUMIF(Data_TER_TWh!$A$9:$A$504,Data_TOT_TWh!$B678&amp;"300_"&amp;Data_TOT_TWh!$E678,Data_TER_TWh!Z$9:Z$504)+SUMIF(Data_RES_TWh!$A$9:$A$1496,Data_TOT_TWh!$B678&amp;"400_"&amp;Data_TOT_TWh!$E678,Data_RES_TWh!Z$9:Z$1496)</f>
        <v>0</v>
      </c>
      <c r="AA678" s="46">
        <f>SUMIF(Data_IND_TWh!$A$9:$A$504,Data_TOT_TWh!$B678&amp;"200_"&amp;Data_TOT_TWh!$E678,Data_IND_TWh!AA$9:AA$504)+SUMIF(Data_TER_TWh!$A$9:$A$504,Data_TOT_TWh!$B678&amp;"300_"&amp;Data_TOT_TWh!$E678,Data_TER_TWh!AA$9:AA$504)+SUMIF(Data_RES_TWh!$A$9:$A$1496,Data_TOT_TWh!$B678&amp;"400_"&amp;Data_TOT_TWh!$E678,Data_RES_TWh!AA$9:AA$1496)</f>
        <v>0</v>
      </c>
      <c r="AC678" s="13"/>
      <c r="AE678" s="13"/>
      <c r="AF678" s="13">
        <f>SUMIF(Data_IND_TWh!$A$9:$A$504,Data_TOT_TWh!$B678&amp;"200_"&amp;Data_TOT_TWh!$E678,Data_IND_TWh!AF$9:AF$504)+SUMIF(Data_TER_TWh!$A$9:$A$504,Data_TOT_TWh!$B678&amp;"300_"&amp;Data_TOT_TWh!$E678,Data_TER_TWh!AF$9:AF$504)+SUMIF(Data_RES_TWh!$A$9:$A$1496,Data_TOT_TWh!$B678&amp;"400_"&amp;Data_TOT_TWh!$E678,Data_RES_TWh!AF$9:AF$1496)</f>
        <v>0</v>
      </c>
      <c r="AG678" s="13">
        <f>SUMIF(Data_IND_TWh!$A$9:$A$504,Data_TOT_TWh!$B678&amp;"200_"&amp;Data_TOT_TWh!$E678,Data_IND_TWh!AG$9:AG$504)+SUMIF(Data_TER_TWh!$A$9:$A$504,Data_TOT_TWh!$B678&amp;"300_"&amp;Data_TOT_TWh!$E678,Data_TER_TWh!AG$9:AG$504)+SUMIF(Data_RES_TWh!$A$9:$A$1496,Data_TOT_TWh!$B678&amp;"400_"&amp;Data_TOT_TWh!$E678,Data_RES_TWh!AG$9:AG$1496)</f>
        <v>0</v>
      </c>
      <c r="AH678" s="46">
        <f>SUMIF(Data_IND_TWh!$A$9:$A$504,Data_TOT_TWh!$B678&amp;"200_"&amp;Data_TOT_TWh!$E678,Data_IND_TWh!AH$9:AH$504)+SUMIF(Data_TER_TWh!$A$9:$A$504,Data_TOT_TWh!$B678&amp;"300_"&amp;Data_TOT_TWh!$E678,Data_TER_TWh!AH$9:AH$504)+SUMIF(Data_RES_TWh!$A$9:$A$1496,Data_TOT_TWh!$B678&amp;"400_"&amp;Data_TOT_TWh!$E678,Data_RES_TWh!AH$9:AH$1496)</f>
        <v>0</v>
      </c>
      <c r="AJ678" s="13"/>
      <c r="AL678" s="9"/>
      <c r="AM678" s="87"/>
      <c r="AN678" s="87"/>
    </row>
    <row r="679" spans="12:40">
      <c r="L679" s="46"/>
      <c r="M679" s="46"/>
      <c r="O679" s="47"/>
      <c r="P679" s="46"/>
      <c r="Q679" s="46"/>
      <c r="R679" s="37"/>
      <c r="S679" s="13"/>
      <c r="U679" s="13"/>
      <c r="W679" s="13"/>
      <c r="X679" s="13">
        <f>SUMIF(Data_IND_TWh!$A$9:$A$504,Data_TOT_TWh!$B679&amp;"200_"&amp;Data_TOT_TWh!$E679,Data_IND_TWh!X$9:X$504)+SUMIF(Data_TER_TWh!$A$9:$A$504,Data_TOT_TWh!$B679&amp;"300_"&amp;Data_TOT_TWh!$E679,Data_TER_TWh!X$9:X$504)+SUMIF(Data_RES_TWh!$A$9:$A$1496,Data_TOT_TWh!$B679&amp;"400_"&amp;Data_TOT_TWh!$E679,Data_RES_TWh!X$9:X$1496)</f>
        <v>0</v>
      </c>
      <c r="Y679" s="13">
        <f>SUMIF(Data_IND_TWh!$A$9:$A$504,Data_TOT_TWh!$B679&amp;"200_"&amp;Data_TOT_TWh!$E679,Data_IND_TWh!Y$9:Y$504)+SUMIF(Data_TER_TWh!$A$9:$A$504,Data_TOT_TWh!$B679&amp;"300_"&amp;Data_TOT_TWh!$E679,Data_TER_TWh!Y$9:Y$504)+SUMIF(Data_RES_TWh!$A$9:$A$1496,Data_TOT_TWh!$B679&amp;"400_"&amp;Data_TOT_TWh!$E679,Data_RES_TWh!Y$9:Y$1496)</f>
        <v>0</v>
      </c>
      <c r="Z679" s="13">
        <f>SUMIF(Data_IND_TWh!$A$9:$A$504,Data_TOT_TWh!$B679&amp;"200_"&amp;Data_TOT_TWh!$E679,Data_IND_TWh!Z$9:Z$504)+SUMIF(Data_TER_TWh!$A$9:$A$504,Data_TOT_TWh!$B679&amp;"300_"&amp;Data_TOT_TWh!$E679,Data_TER_TWh!Z$9:Z$504)+SUMIF(Data_RES_TWh!$A$9:$A$1496,Data_TOT_TWh!$B679&amp;"400_"&amp;Data_TOT_TWh!$E679,Data_RES_TWh!Z$9:Z$1496)</f>
        <v>0</v>
      </c>
      <c r="AA679" s="46">
        <f>SUMIF(Data_IND_TWh!$A$9:$A$504,Data_TOT_TWh!$B679&amp;"200_"&amp;Data_TOT_TWh!$E679,Data_IND_TWh!AA$9:AA$504)+SUMIF(Data_TER_TWh!$A$9:$A$504,Data_TOT_TWh!$B679&amp;"300_"&amp;Data_TOT_TWh!$E679,Data_TER_TWh!AA$9:AA$504)+SUMIF(Data_RES_TWh!$A$9:$A$1496,Data_TOT_TWh!$B679&amp;"400_"&amp;Data_TOT_TWh!$E679,Data_RES_TWh!AA$9:AA$1496)</f>
        <v>0</v>
      </c>
      <c r="AC679" s="13"/>
      <c r="AE679" s="13"/>
      <c r="AF679" s="13">
        <f>SUMIF(Data_IND_TWh!$A$9:$A$504,Data_TOT_TWh!$B679&amp;"200_"&amp;Data_TOT_TWh!$E679,Data_IND_TWh!AF$9:AF$504)+SUMIF(Data_TER_TWh!$A$9:$A$504,Data_TOT_TWh!$B679&amp;"300_"&amp;Data_TOT_TWh!$E679,Data_TER_TWh!AF$9:AF$504)+SUMIF(Data_RES_TWh!$A$9:$A$1496,Data_TOT_TWh!$B679&amp;"400_"&amp;Data_TOT_TWh!$E679,Data_RES_TWh!AF$9:AF$1496)</f>
        <v>0</v>
      </c>
      <c r="AG679" s="13">
        <f>SUMIF(Data_IND_TWh!$A$9:$A$504,Data_TOT_TWh!$B679&amp;"200_"&amp;Data_TOT_TWh!$E679,Data_IND_TWh!AG$9:AG$504)+SUMIF(Data_TER_TWh!$A$9:$A$504,Data_TOT_TWh!$B679&amp;"300_"&amp;Data_TOT_TWh!$E679,Data_TER_TWh!AG$9:AG$504)+SUMIF(Data_RES_TWh!$A$9:$A$1496,Data_TOT_TWh!$B679&amp;"400_"&amp;Data_TOT_TWh!$E679,Data_RES_TWh!AG$9:AG$1496)</f>
        <v>0</v>
      </c>
      <c r="AH679" s="46">
        <f>SUMIF(Data_IND_TWh!$A$9:$A$504,Data_TOT_TWh!$B679&amp;"200_"&amp;Data_TOT_TWh!$E679,Data_IND_TWh!AH$9:AH$504)+SUMIF(Data_TER_TWh!$A$9:$A$504,Data_TOT_TWh!$B679&amp;"300_"&amp;Data_TOT_TWh!$E679,Data_TER_TWh!AH$9:AH$504)+SUMIF(Data_RES_TWh!$A$9:$A$1496,Data_TOT_TWh!$B679&amp;"400_"&amp;Data_TOT_TWh!$E679,Data_RES_TWh!AH$9:AH$1496)</f>
        <v>0</v>
      </c>
      <c r="AJ679" s="13"/>
      <c r="AL679" s="9"/>
      <c r="AM679" s="87"/>
      <c r="AN679" s="87"/>
    </row>
    <row r="680" spans="12:40">
      <c r="L680" s="46"/>
      <c r="M680" s="46"/>
      <c r="O680" s="47"/>
      <c r="P680" s="46"/>
      <c r="Q680" s="46"/>
      <c r="R680" s="37"/>
      <c r="S680" s="13"/>
      <c r="U680" s="13"/>
      <c r="W680" s="13"/>
      <c r="X680" s="13">
        <f>SUMIF(Data_IND_TWh!$A$9:$A$504,Data_TOT_TWh!$B680&amp;"200_"&amp;Data_TOT_TWh!$E680,Data_IND_TWh!X$9:X$504)+SUMIF(Data_TER_TWh!$A$9:$A$504,Data_TOT_TWh!$B680&amp;"300_"&amp;Data_TOT_TWh!$E680,Data_TER_TWh!X$9:X$504)+SUMIF(Data_RES_TWh!$A$9:$A$1496,Data_TOT_TWh!$B680&amp;"400_"&amp;Data_TOT_TWh!$E680,Data_RES_TWh!X$9:X$1496)</f>
        <v>0</v>
      </c>
      <c r="Y680" s="13">
        <f>SUMIF(Data_IND_TWh!$A$9:$A$504,Data_TOT_TWh!$B680&amp;"200_"&amp;Data_TOT_TWh!$E680,Data_IND_TWh!Y$9:Y$504)+SUMIF(Data_TER_TWh!$A$9:$A$504,Data_TOT_TWh!$B680&amp;"300_"&amp;Data_TOT_TWh!$E680,Data_TER_TWh!Y$9:Y$504)+SUMIF(Data_RES_TWh!$A$9:$A$1496,Data_TOT_TWh!$B680&amp;"400_"&amp;Data_TOT_TWh!$E680,Data_RES_TWh!Y$9:Y$1496)</f>
        <v>0</v>
      </c>
      <c r="Z680" s="13">
        <f>SUMIF(Data_IND_TWh!$A$9:$A$504,Data_TOT_TWh!$B680&amp;"200_"&amp;Data_TOT_TWh!$E680,Data_IND_TWh!Z$9:Z$504)+SUMIF(Data_TER_TWh!$A$9:$A$504,Data_TOT_TWh!$B680&amp;"300_"&amp;Data_TOT_TWh!$E680,Data_TER_TWh!Z$9:Z$504)+SUMIF(Data_RES_TWh!$A$9:$A$1496,Data_TOT_TWh!$B680&amp;"400_"&amp;Data_TOT_TWh!$E680,Data_RES_TWh!Z$9:Z$1496)</f>
        <v>0</v>
      </c>
      <c r="AA680" s="46">
        <f>SUMIF(Data_IND_TWh!$A$9:$A$504,Data_TOT_TWh!$B680&amp;"200_"&amp;Data_TOT_TWh!$E680,Data_IND_TWh!AA$9:AA$504)+SUMIF(Data_TER_TWh!$A$9:$A$504,Data_TOT_TWh!$B680&amp;"300_"&amp;Data_TOT_TWh!$E680,Data_TER_TWh!AA$9:AA$504)+SUMIF(Data_RES_TWh!$A$9:$A$1496,Data_TOT_TWh!$B680&amp;"400_"&amp;Data_TOT_TWh!$E680,Data_RES_TWh!AA$9:AA$1496)</f>
        <v>0</v>
      </c>
      <c r="AC680" s="13"/>
      <c r="AE680" s="13"/>
      <c r="AF680" s="13">
        <f>SUMIF(Data_IND_TWh!$A$9:$A$504,Data_TOT_TWh!$B680&amp;"200_"&amp;Data_TOT_TWh!$E680,Data_IND_TWh!AF$9:AF$504)+SUMIF(Data_TER_TWh!$A$9:$A$504,Data_TOT_TWh!$B680&amp;"300_"&amp;Data_TOT_TWh!$E680,Data_TER_TWh!AF$9:AF$504)+SUMIF(Data_RES_TWh!$A$9:$A$1496,Data_TOT_TWh!$B680&amp;"400_"&amp;Data_TOT_TWh!$E680,Data_RES_TWh!AF$9:AF$1496)</f>
        <v>0</v>
      </c>
      <c r="AG680" s="13">
        <f>SUMIF(Data_IND_TWh!$A$9:$A$504,Data_TOT_TWh!$B680&amp;"200_"&amp;Data_TOT_TWh!$E680,Data_IND_TWh!AG$9:AG$504)+SUMIF(Data_TER_TWh!$A$9:$A$504,Data_TOT_TWh!$B680&amp;"300_"&amp;Data_TOT_TWh!$E680,Data_TER_TWh!AG$9:AG$504)+SUMIF(Data_RES_TWh!$A$9:$A$1496,Data_TOT_TWh!$B680&amp;"400_"&amp;Data_TOT_TWh!$E680,Data_RES_TWh!AG$9:AG$1496)</f>
        <v>0</v>
      </c>
      <c r="AH680" s="46">
        <f>SUMIF(Data_IND_TWh!$A$9:$A$504,Data_TOT_TWh!$B680&amp;"200_"&amp;Data_TOT_TWh!$E680,Data_IND_TWh!AH$9:AH$504)+SUMIF(Data_TER_TWh!$A$9:$A$504,Data_TOT_TWh!$B680&amp;"300_"&amp;Data_TOT_TWh!$E680,Data_TER_TWh!AH$9:AH$504)+SUMIF(Data_RES_TWh!$A$9:$A$1496,Data_TOT_TWh!$B680&amp;"400_"&amp;Data_TOT_TWh!$E680,Data_RES_TWh!AH$9:AH$1496)</f>
        <v>0</v>
      </c>
      <c r="AJ680" s="13"/>
      <c r="AL680" s="9"/>
      <c r="AM680" s="87"/>
      <c r="AN680" s="87"/>
    </row>
    <row r="681" spans="12:40">
      <c r="L681" s="46"/>
      <c r="M681" s="46"/>
      <c r="O681" s="47"/>
      <c r="P681" s="46"/>
      <c r="Q681" s="46"/>
      <c r="R681" s="37"/>
      <c r="S681" s="13"/>
      <c r="U681" s="13"/>
      <c r="W681" s="13"/>
      <c r="X681" s="13">
        <f>SUMIF(Data_IND_TWh!$A$9:$A$504,Data_TOT_TWh!$B681&amp;"200_"&amp;Data_TOT_TWh!$E681,Data_IND_TWh!X$9:X$504)+SUMIF(Data_TER_TWh!$A$9:$A$504,Data_TOT_TWh!$B681&amp;"300_"&amp;Data_TOT_TWh!$E681,Data_TER_TWh!X$9:X$504)+SUMIF(Data_RES_TWh!$A$9:$A$1496,Data_TOT_TWh!$B681&amp;"400_"&amp;Data_TOT_TWh!$E681,Data_RES_TWh!X$9:X$1496)</f>
        <v>0</v>
      </c>
      <c r="Y681" s="13">
        <f>SUMIF(Data_IND_TWh!$A$9:$A$504,Data_TOT_TWh!$B681&amp;"200_"&amp;Data_TOT_TWh!$E681,Data_IND_TWh!Y$9:Y$504)+SUMIF(Data_TER_TWh!$A$9:$A$504,Data_TOT_TWh!$B681&amp;"300_"&amp;Data_TOT_TWh!$E681,Data_TER_TWh!Y$9:Y$504)+SUMIF(Data_RES_TWh!$A$9:$A$1496,Data_TOT_TWh!$B681&amp;"400_"&amp;Data_TOT_TWh!$E681,Data_RES_TWh!Y$9:Y$1496)</f>
        <v>0</v>
      </c>
      <c r="Z681" s="13">
        <f>SUMIF(Data_IND_TWh!$A$9:$A$504,Data_TOT_TWh!$B681&amp;"200_"&amp;Data_TOT_TWh!$E681,Data_IND_TWh!Z$9:Z$504)+SUMIF(Data_TER_TWh!$A$9:$A$504,Data_TOT_TWh!$B681&amp;"300_"&amp;Data_TOT_TWh!$E681,Data_TER_TWh!Z$9:Z$504)+SUMIF(Data_RES_TWh!$A$9:$A$1496,Data_TOT_TWh!$B681&amp;"400_"&amp;Data_TOT_TWh!$E681,Data_RES_TWh!Z$9:Z$1496)</f>
        <v>0</v>
      </c>
      <c r="AA681" s="46">
        <f>SUMIF(Data_IND_TWh!$A$9:$A$504,Data_TOT_TWh!$B681&amp;"200_"&amp;Data_TOT_TWh!$E681,Data_IND_TWh!AA$9:AA$504)+SUMIF(Data_TER_TWh!$A$9:$A$504,Data_TOT_TWh!$B681&amp;"300_"&amp;Data_TOT_TWh!$E681,Data_TER_TWh!AA$9:AA$504)+SUMIF(Data_RES_TWh!$A$9:$A$1496,Data_TOT_TWh!$B681&amp;"400_"&amp;Data_TOT_TWh!$E681,Data_RES_TWh!AA$9:AA$1496)</f>
        <v>0</v>
      </c>
      <c r="AC681" s="13"/>
      <c r="AE681" s="13"/>
      <c r="AF681" s="13">
        <f>SUMIF(Data_IND_TWh!$A$9:$A$504,Data_TOT_TWh!$B681&amp;"200_"&amp;Data_TOT_TWh!$E681,Data_IND_TWh!AF$9:AF$504)+SUMIF(Data_TER_TWh!$A$9:$A$504,Data_TOT_TWh!$B681&amp;"300_"&amp;Data_TOT_TWh!$E681,Data_TER_TWh!AF$9:AF$504)+SUMIF(Data_RES_TWh!$A$9:$A$1496,Data_TOT_TWh!$B681&amp;"400_"&amp;Data_TOT_TWh!$E681,Data_RES_TWh!AF$9:AF$1496)</f>
        <v>0</v>
      </c>
      <c r="AG681" s="13">
        <f>SUMIF(Data_IND_TWh!$A$9:$A$504,Data_TOT_TWh!$B681&amp;"200_"&amp;Data_TOT_TWh!$E681,Data_IND_TWh!AG$9:AG$504)+SUMIF(Data_TER_TWh!$A$9:$A$504,Data_TOT_TWh!$B681&amp;"300_"&amp;Data_TOT_TWh!$E681,Data_TER_TWh!AG$9:AG$504)+SUMIF(Data_RES_TWh!$A$9:$A$1496,Data_TOT_TWh!$B681&amp;"400_"&amp;Data_TOT_TWh!$E681,Data_RES_TWh!AG$9:AG$1496)</f>
        <v>0</v>
      </c>
      <c r="AH681" s="46">
        <f>SUMIF(Data_IND_TWh!$A$9:$A$504,Data_TOT_TWh!$B681&amp;"200_"&amp;Data_TOT_TWh!$E681,Data_IND_TWh!AH$9:AH$504)+SUMIF(Data_TER_TWh!$A$9:$A$504,Data_TOT_TWh!$B681&amp;"300_"&amp;Data_TOT_TWh!$E681,Data_TER_TWh!AH$9:AH$504)+SUMIF(Data_RES_TWh!$A$9:$A$1496,Data_TOT_TWh!$B681&amp;"400_"&amp;Data_TOT_TWh!$E681,Data_RES_TWh!AH$9:AH$1496)</f>
        <v>0</v>
      </c>
      <c r="AJ681" s="13"/>
      <c r="AL681" s="9"/>
      <c r="AM681" s="87"/>
      <c r="AN681" s="87"/>
    </row>
    <row r="682" spans="12:40">
      <c r="L682" s="46"/>
      <c r="M682" s="46"/>
      <c r="O682" s="47"/>
      <c r="P682" s="46"/>
      <c r="Q682" s="46"/>
      <c r="R682" s="37"/>
      <c r="S682" s="13"/>
      <c r="U682" s="13"/>
      <c r="W682" s="13"/>
      <c r="X682" s="13">
        <f>SUMIF(Data_IND_TWh!$A$9:$A$504,Data_TOT_TWh!$B682&amp;"200_"&amp;Data_TOT_TWh!$E682,Data_IND_TWh!X$9:X$504)+SUMIF(Data_TER_TWh!$A$9:$A$504,Data_TOT_TWh!$B682&amp;"300_"&amp;Data_TOT_TWh!$E682,Data_TER_TWh!X$9:X$504)+SUMIF(Data_RES_TWh!$A$9:$A$1496,Data_TOT_TWh!$B682&amp;"400_"&amp;Data_TOT_TWh!$E682,Data_RES_TWh!X$9:X$1496)</f>
        <v>0</v>
      </c>
      <c r="Y682" s="13">
        <f>SUMIF(Data_IND_TWh!$A$9:$A$504,Data_TOT_TWh!$B682&amp;"200_"&amp;Data_TOT_TWh!$E682,Data_IND_TWh!Y$9:Y$504)+SUMIF(Data_TER_TWh!$A$9:$A$504,Data_TOT_TWh!$B682&amp;"300_"&amp;Data_TOT_TWh!$E682,Data_TER_TWh!Y$9:Y$504)+SUMIF(Data_RES_TWh!$A$9:$A$1496,Data_TOT_TWh!$B682&amp;"400_"&amp;Data_TOT_TWh!$E682,Data_RES_TWh!Y$9:Y$1496)</f>
        <v>0</v>
      </c>
      <c r="Z682" s="13">
        <f>SUMIF(Data_IND_TWh!$A$9:$A$504,Data_TOT_TWh!$B682&amp;"200_"&amp;Data_TOT_TWh!$E682,Data_IND_TWh!Z$9:Z$504)+SUMIF(Data_TER_TWh!$A$9:$A$504,Data_TOT_TWh!$B682&amp;"300_"&amp;Data_TOT_TWh!$E682,Data_TER_TWh!Z$9:Z$504)+SUMIF(Data_RES_TWh!$A$9:$A$1496,Data_TOT_TWh!$B682&amp;"400_"&amp;Data_TOT_TWh!$E682,Data_RES_TWh!Z$9:Z$1496)</f>
        <v>0</v>
      </c>
      <c r="AA682" s="46">
        <f>SUMIF(Data_IND_TWh!$A$9:$A$504,Data_TOT_TWh!$B682&amp;"200_"&amp;Data_TOT_TWh!$E682,Data_IND_TWh!AA$9:AA$504)+SUMIF(Data_TER_TWh!$A$9:$A$504,Data_TOT_TWh!$B682&amp;"300_"&amp;Data_TOT_TWh!$E682,Data_TER_TWh!AA$9:AA$504)+SUMIF(Data_RES_TWh!$A$9:$A$1496,Data_TOT_TWh!$B682&amp;"400_"&amp;Data_TOT_TWh!$E682,Data_RES_TWh!AA$9:AA$1496)</f>
        <v>0</v>
      </c>
      <c r="AC682" s="13"/>
      <c r="AE682" s="13"/>
      <c r="AF682" s="13">
        <f>SUMIF(Data_IND_TWh!$A$9:$A$504,Data_TOT_TWh!$B682&amp;"200_"&amp;Data_TOT_TWh!$E682,Data_IND_TWh!AF$9:AF$504)+SUMIF(Data_TER_TWh!$A$9:$A$504,Data_TOT_TWh!$B682&amp;"300_"&amp;Data_TOT_TWh!$E682,Data_TER_TWh!AF$9:AF$504)+SUMIF(Data_RES_TWh!$A$9:$A$1496,Data_TOT_TWh!$B682&amp;"400_"&amp;Data_TOT_TWh!$E682,Data_RES_TWh!AF$9:AF$1496)</f>
        <v>0</v>
      </c>
      <c r="AG682" s="13">
        <f>SUMIF(Data_IND_TWh!$A$9:$A$504,Data_TOT_TWh!$B682&amp;"200_"&amp;Data_TOT_TWh!$E682,Data_IND_TWh!AG$9:AG$504)+SUMIF(Data_TER_TWh!$A$9:$A$504,Data_TOT_TWh!$B682&amp;"300_"&amp;Data_TOT_TWh!$E682,Data_TER_TWh!AG$9:AG$504)+SUMIF(Data_RES_TWh!$A$9:$A$1496,Data_TOT_TWh!$B682&amp;"400_"&amp;Data_TOT_TWh!$E682,Data_RES_TWh!AG$9:AG$1496)</f>
        <v>0</v>
      </c>
      <c r="AH682" s="46">
        <f>SUMIF(Data_IND_TWh!$A$9:$A$504,Data_TOT_TWh!$B682&amp;"200_"&amp;Data_TOT_TWh!$E682,Data_IND_TWh!AH$9:AH$504)+SUMIF(Data_TER_TWh!$A$9:$A$504,Data_TOT_TWh!$B682&amp;"300_"&amp;Data_TOT_TWh!$E682,Data_TER_TWh!AH$9:AH$504)+SUMIF(Data_RES_TWh!$A$9:$A$1496,Data_TOT_TWh!$B682&amp;"400_"&amp;Data_TOT_TWh!$E682,Data_RES_TWh!AH$9:AH$1496)</f>
        <v>0</v>
      </c>
      <c r="AJ682" s="13"/>
      <c r="AL682" s="9"/>
      <c r="AM682" s="87"/>
      <c r="AN682" s="87"/>
    </row>
    <row r="683" spans="12:40">
      <c r="L683" s="46"/>
      <c r="M683" s="46"/>
      <c r="O683" s="47"/>
      <c r="P683" s="46"/>
      <c r="Q683" s="46"/>
      <c r="R683" s="37"/>
      <c r="S683" s="13"/>
      <c r="U683" s="13"/>
      <c r="W683" s="13"/>
      <c r="X683" s="13">
        <f>SUMIF(Data_IND_TWh!$A$9:$A$504,Data_TOT_TWh!$B683&amp;"200_"&amp;Data_TOT_TWh!$E683,Data_IND_TWh!X$9:X$504)+SUMIF(Data_TER_TWh!$A$9:$A$504,Data_TOT_TWh!$B683&amp;"300_"&amp;Data_TOT_TWh!$E683,Data_TER_TWh!X$9:X$504)+SUMIF(Data_RES_TWh!$A$9:$A$1496,Data_TOT_TWh!$B683&amp;"400_"&amp;Data_TOT_TWh!$E683,Data_RES_TWh!X$9:X$1496)</f>
        <v>0</v>
      </c>
      <c r="Y683" s="13">
        <f>SUMIF(Data_IND_TWh!$A$9:$A$504,Data_TOT_TWh!$B683&amp;"200_"&amp;Data_TOT_TWh!$E683,Data_IND_TWh!Y$9:Y$504)+SUMIF(Data_TER_TWh!$A$9:$A$504,Data_TOT_TWh!$B683&amp;"300_"&amp;Data_TOT_TWh!$E683,Data_TER_TWh!Y$9:Y$504)+SUMIF(Data_RES_TWh!$A$9:$A$1496,Data_TOT_TWh!$B683&amp;"400_"&amp;Data_TOT_TWh!$E683,Data_RES_TWh!Y$9:Y$1496)</f>
        <v>0</v>
      </c>
      <c r="Z683" s="13">
        <f>SUMIF(Data_IND_TWh!$A$9:$A$504,Data_TOT_TWh!$B683&amp;"200_"&amp;Data_TOT_TWh!$E683,Data_IND_TWh!Z$9:Z$504)+SUMIF(Data_TER_TWh!$A$9:$A$504,Data_TOT_TWh!$B683&amp;"300_"&amp;Data_TOT_TWh!$E683,Data_TER_TWh!Z$9:Z$504)+SUMIF(Data_RES_TWh!$A$9:$A$1496,Data_TOT_TWh!$B683&amp;"400_"&amp;Data_TOT_TWh!$E683,Data_RES_TWh!Z$9:Z$1496)</f>
        <v>0</v>
      </c>
      <c r="AA683" s="46">
        <f>SUMIF(Data_IND_TWh!$A$9:$A$504,Data_TOT_TWh!$B683&amp;"200_"&amp;Data_TOT_TWh!$E683,Data_IND_TWh!AA$9:AA$504)+SUMIF(Data_TER_TWh!$A$9:$A$504,Data_TOT_TWh!$B683&amp;"300_"&amp;Data_TOT_TWh!$E683,Data_TER_TWh!AA$9:AA$504)+SUMIF(Data_RES_TWh!$A$9:$A$1496,Data_TOT_TWh!$B683&amp;"400_"&amp;Data_TOT_TWh!$E683,Data_RES_TWh!AA$9:AA$1496)</f>
        <v>0</v>
      </c>
      <c r="AC683" s="13"/>
      <c r="AE683" s="13"/>
      <c r="AF683" s="13">
        <f>SUMIF(Data_IND_TWh!$A$9:$A$504,Data_TOT_TWh!$B683&amp;"200_"&amp;Data_TOT_TWh!$E683,Data_IND_TWh!AF$9:AF$504)+SUMIF(Data_TER_TWh!$A$9:$A$504,Data_TOT_TWh!$B683&amp;"300_"&amp;Data_TOT_TWh!$E683,Data_TER_TWh!AF$9:AF$504)+SUMIF(Data_RES_TWh!$A$9:$A$1496,Data_TOT_TWh!$B683&amp;"400_"&amp;Data_TOT_TWh!$E683,Data_RES_TWh!AF$9:AF$1496)</f>
        <v>0</v>
      </c>
      <c r="AG683" s="13">
        <f>SUMIF(Data_IND_TWh!$A$9:$A$504,Data_TOT_TWh!$B683&amp;"200_"&amp;Data_TOT_TWh!$E683,Data_IND_TWh!AG$9:AG$504)+SUMIF(Data_TER_TWh!$A$9:$A$504,Data_TOT_TWh!$B683&amp;"300_"&amp;Data_TOT_TWh!$E683,Data_TER_TWh!AG$9:AG$504)+SUMIF(Data_RES_TWh!$A$9:$A$1496,Data_TOT_TWh!$B683&amp;"400_"&amp;Data_TOT_TWh!$E683,Data_RES_TWh!AG$9:AG$1496)</f>
        <v>0</v>
      </c>
      <c r="AH683" s="46">
        <f>SUMIF(Data_IND_TWh!$A$9:$A$504,Data_TOT_TWh!$B683&amp;"200_"&amp;Data_TOT_TWh!$E683,Data_IND_TWh!AH$9:AH$504)+SUMIF(Data_TER_TWh!$A$9:$A$504,Data_TOT_TWh!$B683&amp;"300_"&amp;Data_TOT_TWh!$E683,Data_TER_TWh!AH$9:AH$504)+SUMIF(Data_RES_TWh!$A$9:$A$1496,Data_TOT_TWh!$B683&amp;"400_"&amp;Data_TOT_TWh!$E683,Data_RES_TWh!AH$9:AH$1496)</f>
        <v>0</v>
      </c>
      <c r="AJ683" s="13"/>
      <c r="AL683" s="9"/>
      <c r="AM683" s="87"/>
      <c r="AN683" s="87"/>
    </row>
    <row r="684" spans="12:40">
      <c r="L684" s="46"/>
      <c r="M684" s="46"/>
      <c r="O684" s="47"/>
      <c r="P684" s="46"/>
      <c r="Q684" s="46"/>
      <c r="R684" s="37"/>
      <c r="S684" s="13"/>
      <c r="U684" s="13"/>
      <c r="W684" s="13"/>
      <c r="X684" s="13">
        <f>SUMIF(Data_IND_TWh!$A$9:$A$504,Data_TOT_TWh!$B684&amp;"200_"&amp;Data_TOT_TWh!$E684,Data_IND_TWh!X$9:X$504)+SUMIF(Data_TER_TWh!$A$9:$A$504,Data_TOT_TWh!$B684&amp;"300_"&amp;Data_TOT_TWh!$E684,Data_TER_TWh!X$9:X$504)+SUMIF(Data_RES_TWh!$A$9:$A$1496,Data_TOT_TWh!$B684&amp;"400_"&amp;Data_TOT_TWh!$E684,Data_RES_TWh!X$9:X$1496)</f>
        <v>0</v>
      </c>
      <c r="Y684" s="13">
        <f>SUMIF(Data_IND_TWh!$A$9:$A$504,Data_TOT_TWh!$B684&amp;"200_"&amp;Data_TOT_TWh!$E684,Data_IND_TWh!Y$9:Y$504)+SUMIF(Data_TER_TWh!$A$9:$A$504,Data_TOT_TWh!$B684&amp;"300_"&amp;Data_TOT_TWh!$E684,Data_TER_TWh!Y$9:Y$504)+SUMIF(Data_RES_TWh!$A$9:$A$1496,Data_TOT_TWh!$B684&amp;"400_"&amp;Data_TOT_TWh!$E684,Data_RES_TWh!Y$9:Y$1496)</f>
        <v>0</v>
      </c>
      <c r="Z684" s="13">
        <f>SUMIF(Data_IND_TWh!$A$9:$A$504,Data_TOT_TWh!$B684&amp;"200_"&amp;Data_TOT_TWh!$E684,Data_IND_TWh!Z$9:Z$504)+SUMIF(Data_TER_TWh!$A$9:$A$504,Data_TOT_TWh!$B684&amp;"300_"&amp;Data_TOT_TWh!$E684,Data_TER_TWh!Z$9:Z$504)+SUMIF(Data_RES_TWh!$A$9:$A$1496,Data_TOT_TWh!$B684&amp;"400_"&amp;Data_TOT_TWh!$E684,Data_RES_TWh!Z$9:Z$1496)</f>
        <v>0</v>
      </c>
      <c r="AA684" s="46">
        <f>SUMIF(Data_IND_TWh!$A$9:$A$504,Data_TOT_TWh!$B684&amp;"200_"&amp;Data_TOT_TWh!$E684,Data_IND_TWh!AA$9:AA$504)+SUMIF(Data_TER_TWh!$A$9:$A$504,Data_TOT_TWh!$B684&amp;"300_"&amp;Data_TOT_TWh!$E684,Data_TER_TWh!AA$9:AA$504)+SUMIF(Data_RES_TWh!$A$9:$A$1496,Data_TOT_TWh!$B684&amp;"400_"&amp;Data_TOT_TWh!$E684,Data_RES_TWh!AA$9:AA$1496)</f>
        <v>0</v>
      </c>
      <c r="AC684" s="13"/>
      <c r="AE684" s="13"/>
      <c r="AF684" s="13">
        <f>SUMIF(Data_IND_TWh!$A$9:$A$504,Data_TOT_TWh!$B684&amp;"200_"&amp;Data_TOT_TWh!$E684,Data_IND_TWh!AF$9:AF$504)+SUMIF(Data_TER_TWh!$A$9:$A$504,Data_TOT_TWh!$B684&amp;"300_"&amp;Data_TOT_TWh!$E684,Data_TER_TWh!AF$9:AF$504)+SUMIF(Data_RES_TWh!$A$9:$A$1496,Data_TOT_TWh!$B684&amp;"400_"&amp;Data_TOT_TWh!$E684,Data_RES_TWh!AF$9:AF$1496)</f>
        <v>0</v>
      </c>
      <c r="AG684" s="13">
        <f>SUMIF(Data_IND_TWh!$A$9:$A$504,Data_TOT_TWh!$B684&amp;"200_"&amp;Data_TOT_TWh!$E684,Data_IND_TWh!AG$9:AG$504)+SUMIF(Data_TER_TWh!$A$9:$A$504,Data_TOT_TWh!$B684&amp;"300_"&amp;Data_TOT_TWh!$E684,Data_TER_TWh!AG$9:AG$504)+SUMIF(Data_RES_TWh!$A$9:$A$1496,Data_TOT_TWh!$B684&amp;"400_"&amp;Data_TOT_TWh!$E684,Data_RES_TWh!AG$9:AG$1496)</f>
        <v>0</v>
      </c>
      <c r="AH684" s="46">
        <f>SUMIF(Data_IND_TWh!$A$9:$A$504,Data_TOT_TWh!$B684&amp;"200_"&amp;Data_TOT_TWh!$E684,Data_IND_TWh!AH$9:AH$504)+SUMIF(Data_TER_TWh!$A$9:$A$504,Data_TOT_TWh!$B684&amp;"300_"&amp;Data_TOT_TWh!$E684,Data_TER_TWh!AH$9:AH$504)+SUMIF(Data_RES_TWh!$A$9:$A$1496,Data_TOT_TWh!$B684&amp;"400_"&amp;Data_TOT_TWh!$E684,Data_RES_TWh!AH$9:AH$1496)</f>
        <v>0</v>
      </c>
      <c r="AJ684" s="13"/>
      <c r="AL684" s="9"/>
      <c r="AM684" s="87"/>
      <c r="AN684" s="87"/>
    </row>
    <row r="685" spans="12:40">
      <c r="L685" s="46"/>
      <c r="M685" s="46"/>
      <c r="O685" s="47"/>
      <c r="P685" s="46"/>
      <c r="Q685" s="46"/>
      <c r="R685" s="37"/>
      <c r="S685" s="13"/>
      <c r="U685" s="13"/>
      <c r="W685" s="13"/>
      <c r="X685" s="13">
        <f>SUMIF(Data_IND_TWh!$A$9:$A$504,Data_TOT_TWh!$B685&amp;"200_"&amp;Data_TOT_TWh!$E685,Data_IND_TWh!X$9:X$504)+SUMIF(Data_TER_TWh!$A$9:$A$504,Data_TOT_TWh!$B685&amp;"300_"&amp;Data_TOT_TWh!$E685,Data_TER_TWh!X$9:X$504)+SUMIF(Data_RES_TWh!$A$9:$A$1496,Data_TOT_TWh!$B685&amp;"400_"&amp;Data_TOT_TWh!$E685,Data_RES_TWh!X$9:X$1496)</f>
        <v>0</v>
      </c>
      <c r="Y685" s="13">
        <f>SUMIF(Data_IND_TWh!$A$9:$A$504,Data_TOT_TWh!$B685&amp;"200_"&amp;Data_TOT_TWh!$E685,Data_IND_TWh!Y$9:Y$504)+SUMIF(Data_TER_TWh!$A$9:$A$504,Data_TOT_TWh!$B685&amp;"300_"&amp;Data_TOT_TWh!$E685,Data_TER_TWh!Y$9:Y$504)+SUMIF(Data_RES_TWh!$A$9:$A$1496,Data_TOT_TWh!$B685&amp;"400_"&amp;Data_TOT_TWh!$E685,Data_RES_TWh!Y$9:Y$1496)</f>
        <v>0</v>
      </c>
      <c r="Z685" s="13">
        <f>SUMIF(Data_IND_TWh!$A$9:$A$504,Data_TOT_TWh!$B685&amp;"200_"&amp;Data_TOT_TWh!$E685,Data_IND_TWh!Z$9:Z$504)+SUMIF(Data_TER_TWh!$A$9:$A$504,Data_TOT_TWh!$B685&amp;"300_"&amp;Data_TOT_TWh!$E685,Data_TER_TWh!Z$9:Z$504)+SUMIF(Data_RES_TWh!$A$9:$A$1496,Data_TOT_TWh!$B685&amp;"400_"&amp;Data_TOT_TWh!$E685,Data_RES_TWh!Z$9:Z$1496)</f>
        <v>0</v>
      </c>
      <c r="AA685" s="46">
        <f>SUMIF(Data_IND_TWh!$A$9:$A$504,Data_TOT_TWh!$B685&amp;"200_"&amp;Data_TOT_TWh!$E685,Data_IND_TWh!AA$9:AA$504)+SUMIF(Data_TER_TWh!$A$9:$A$504,Data_TOT_TWh!$B685&amp;"300_"&amp;Data_TOT_TWh!$E685,Data_TER_TWh!AA$9:AA$504)+SUMIF(Data_RES_TWh!$A$9:$A$1496,Data_TOT_TWh!$B685&amp;"400_"&amp;Data_TOT_TWh!$E685,Data_RES_TWh!AA$9:AA$1496)</f>
        <v>0</v>
      </c>
      <c r="AC685" s="13"/>
      <c r="AE685" s="13"/>
      <c r="AF685" s="13">
        <f>SUMIF(Data_IND_TWh!$A$9:$A$504,Data_TOT_TWh!$B685&amp;"200_"&amp;Data_TOT_TWh!$E685,Data_IND_TWh!AF$9:AF$504)+SUMIF(Data_TER_TWh!$A$9:$A$504,Data_TOT_TWh!$B685&amp;"300_"&amp;Data_TOT_TWh!$E685,Data_TER_TWh!AF$9:AF$504)+SUMIF(Data_RES_TWh!$A$9:$A$1496,Data_TOT_TWh!$B685&amp;"400_"&amp;Data_TOT_TWh!$E685,Data_RES_TWh!AF$9:AF$1496)</f>
        <v>0</v>
      </c>
      <c r="AG685" s="13">
        <f>SUMIF(Data_IND_TWh!$A$9:$A$504,Data_TOT_TWh!$B685&amp;"200_"&amp;Data_TOT_TWh!$E685,Data_IND_TWh!AG$9:AG$504)+SUMIF(Data_TER_TWh!$A$9:$A$504,Data_TOT_TWh!$B685&amp;"300_"&amp;Data_TOT_TWh!$E685,Data_TER_TWh!AG$9:AG$504)+SUMIF(Data_RES_TWh!$A$9:$A$1496,Data_TOT_TWh!$B685&amp;"400_"&amp;Data_TOT_TWh!$E685,Data_RES_TWh!AG$9:AG$1496)</f>
        <v>0</v>
      </c>
      <c r="AH685" s="46">
        <f>SUMIF(Data_IND_TWh!$A$9:$A$504,Data_TOT_TWh!$B685&amp;"200_"&amp;Data_TOT_TWh!$E685,Data_IND_TWh!AH$9:AH$504)+SUMIF(Data_TER_TWh!$A$9:$A$504,Data_TOT_TWh!$B685&amp;"300_"&amp;Data_TOT_TWh!$E685,Data_TER_TWh!AH$9:AH$504)+SUMIF(Data_RES_TWh!$A$9:$A$1496,Data_TOT_TWh!$B685&amp;"400_"&amp;Data_TOT_TWh!$E685,Data_RES_TWh!AH$9:AH$1496)</f>
        <v>0</v>
      </c>
      <c r="AJ685" s="13"/>
      <c r="AL685" s="9"/>
      <c r="AM685" s="87"/>
      <c r="AN685" s="87"/>
    </row>
    <row r="686" spans="12:40">
      <c r="L686" s="46"/>
      <c r="M686" s="46"/>
      <c r="O686" s="47"/>
      <c r="P686" s="46"/>
      <c r="Q686" s="46"/>
      <c r="R686" s="37"/>
      <c r="S686" s="13"/>
      <c r="U686" s="13"/>
      <c r="W686" s="13"/>
      <c r="X686" s="13">
        <f>SUMIF(Data_IND_TWh!$A$9:$A$504,Data_TOT_TWh!$B686&amp;"200_"&amp;Data_TOT_TWh!$E686,Data_IND_TWh!X$9:X$504)+SUMIF(Data_TER_TWh!$A$9:$A$504,Data_TOT_TWh!$B686&amp;"300_"&amp;Data_TOT_TWh!$E686,Data_TER_TWh!X$9:X$504)+SUMIF(Data_RES_TWh!$A$9:$A$1496,Data_TOT_TWh!$B686&amp;"400_"&amp;Data_TOT_TWh!$E686,Data_RES_TWh!X$9:X$1496)</f>
        <v>0</v>
      </c>
      <c r="Y686" s="13">
        <f>SUMIF(Data_IND_TWh!$A$9:$A$504,Data_TOT_TWh!$B686&amp;"200_"&amp;Data_TOT_TWh!$E686,Data_IND_TWh!Y$9:Y$504)+SUMIF(Data_TER_TWh!$A$9:$A$504,Data_TOT_TWh!$B686&amp;"300_"&amp;Data_TOT_TWh!$E686,Data_TER_TWh!Y$9:Y$504)+SUMIF(Data_RES_TWh!$A$9:$A$1496,Data_TOT_TWh!$B686&amp;"400_"&amp;Data_TOT_TWh!$E686,Data_RES_TWh!Y$9:Y$1496)</f>
        <v>0</v>
      </c>
      <c r="Z686" s="13">
        <f>SUMIF(Data_IND_TWh!$A$9:$A$504,Data_TOT_TWh!$B686&amp;"200_"&amp;Data_TOT_TWh!$E686,Data_IND_TWh!Z$9:Z$504)+SUMIF(Data_TER_TWh!$A$9:$A$504,Data_TOT_TWh!$B686&amp;"300_"&amp;Data_TOT_TWh!$E686,Data_TER_TWh!Z$9:Z$504)+SUMIF(Data_RES_TWh!$A$9:$A$1496,Data_TOT_TWh!$B686&amp;"400_"&amp;Data_TOT_TWh!$E686,Data_RES_TWh!Z$9:Z$1496)</f>
        <v>0</v>
      </c>
      <c r="AA686" s="46">
        <f>SUMIF(Data_IND_TWh!$A$9:$A$504,Data_TOT_TWh!$B686&amp;"200_"&amp;Data_TOT_TWh!$E686,Data_IND_TWh!AA$9:AA$504)+SUMIF(Data_TER_TWh!$A$9:$A$504,Data_TOT_TWh!$B686&amp;"300_"&amp;Data_TOT_TWh!$E686,Data_TER_TWh!AA$9:AA$504)+SUMIF(Data_RES_TWh!$A$9:$A$1496,Data_TOT_TWh!$B686&amp;"400_"&amp;Data_TOT_TWh!$E686,Data_RES_TWh!AA$9:AA$1496)</f>
        <v>0</v>
      </c>
      <c r="AC686" s="13"/>
      <c r="AE686" s="13"/>
      <c r="AF686" s="13">
        <f>SUMIF(Data_IND_TWh!$A$9:$A$504,Data_TOT_TWh!$B686&amp;"200_"&amp;Data_TOT_TWh!$E686,Data_IND_TWh!AF$9:AF$504)+SUMIF(Data_TER_TWh!$A$9:$A$504,Data_TOT_TWh!$B686&amp;"300_"&amp;Data_TOT_TWh!$E686,Data_TER_TWh!AF$9:AF$504)+SUMIF(Data_RES_TWh!$A$9:$A$1496,Data_TOT_TWh!$B686&amp;"400_"&amp;Data_TOT_TWh!$E686,Data_RES_TWh!AF$9:AF$1496)</f>
        <v>0</v>
      </c>
      <c r="AG686" s="13">
        <f>SUMIF(Data_IND_TWh!$A$9:$A$504,Data_TOT_TWh!$B686&amp;"200_"&amp;Data_TOT_TWh!$E686,Data_IND_TWh!AG$9:AG$504)+SUMIF(Data_TER_TWh!$A$9:$A$504,Data_TOT_TWh!$B686&amp;"300_"&amp;Data_TOT_TWh!$E686,Data_TER_TWh!AG$9:AG$504)+SUMIF(Data_RES_TWh!$A$9:$A$1496,Data_TOT_TWh!$B686&amp;"400_"&amp;Data_TOT_TWh!$E686,Data_RES_TWh!AG$9:AG$1496)</f>
        <v>0</v>
      </c>
      <c r="AH686" s="46">
        <f>SUMIF(Data_IND_TWh!$A$9:$A$504,Data_TOT_TWh!$B686&amp;"200_"&amp;Data_TOT_TWh!$E686,Data_IND_TWh!AH$9:AH$504)+SUMIF(Data_TER_TWh!$A$9:$A$504,Data_TOT_TWh!$B686&amp;"300_"&amp;Data_TOT_TWh!$E686,Data_TER_TWh!AH$9:AH$504)+SUMIF(Data_RES_TWh!$A$9:$A$1496,Data_TOT_TWh!$B686&amp;"400_"&amp;Data_TOT_TWh!$E686,Data_RES_TWh!AH$9:AH$1496)</f>
        <v>0</v>
      </c>
      <c r="AJ686" s="13"/>
      <c r="AL686" s="9"/>
      <c r="AM686" s="87"/>
      <c r="AN686" s="87"/>
    </row>
    <row r="687" spans="12:40">
      <c r="L687" s="46"/>
      <c r="M687" s="46"/>
      <c r="O687" s="47"/>
      <c r="P687" s="46"/>
      <c r="Q687" s="46"/>
      <c r="R687" s="37"/>
      <c r="S687" s="13"/>
      <c r="U687" s="13"/>
      <c r="W687" s="13"/>
      <c r="X687" s="13">
        <f>SUMIF(Data_IND_TWh!$A$9:$A$504,Data_TOT_TWh!$B687&amp;"200_"&amp;Data_TOT_TWh!$E687,Data_IND_TWh!X$9:X$504)+SUMIF(Data_TER_TWh!$A$9:$A$504,Data_TOT_TWh!$B687&amp;"300_"&amp;Data_TOT_TWh!$E687,Data_TER_TWh!X$9:X$504)+SUMIF(Data_RES_TWh!$A$9:$A$1496,Data_TOT_TWh!$B687&amp;"400_"&amp;Data_TOT_TWh!$E687,Data_RES_TWh!X$9:X$1496)</f>
        <v>0</v>
      </c>
      <c r="Y687" s="13">
        <f>SUMIF(Data_IND_TWh!$A$9:$A$504,Data_TOT_TWh!$B687&amp;"200_"&amp;Data_TOT_TWh!$E687,Data_IND_TWh!Y$9:Y$504)+SUMIF(Data_TER_TWh!$A$9:$A$504,Data_TOT_TWh!$B687&amp;"300_"&amp;Data_TOT_TWh!$E687,Data_TER_TWh!Y$9:Y$504)+SUMIF(Data_RES_TWh!$A$9:$A$1496,Data_TOT_TWh!$B687&amp;"400_"&amp;Data_TOT_TWh!$E687,Data_RES_TWh!Y$9:Y$1496)</f>
        <v>0</v>
      </c>
      <c r="Z687" s="13">
        <f>SUMIF(Data_IND_TWh!$A$9:$A$504,Data_TOT_TWh!$B687&amp;"200_"&amp;Data_TOT_TWh!$E687,Data_IND_TWh!Z$9:Z$504)+SUMIF(Data_TER_TWh!$A$9:$A$504,Data_TOT_TWh!$B687&amp;"300_"&amp;Data_TOT_TWh!$E687,Data_TER_TWh!Z$9:Z$504)+SUMIF(Data_RES_TWh!$A$9:$A$1496,Data_TOT_TWh!$B687&amp;"400_"&amp;Data_TOT_TWh!$E687,Data_RES_TWh!Z$9:Z$1496)</f>
        <v>0</v>
      </c>
      <c r="AA687" s="46">
        <f>SUMIF(Data_IND_TWh!$A$9:$A$504,Data_TOT_TWh!$B687&amp;"200_"&amp;Data_TOT_TWh!$E687,Data_IND_TWh!AA$9:AA$504)+SUMIF(Data_TER_TWh!$A$9:$A$504,Data_TOT_TWh!$B687&amp;"300_"&amp;Data_TOT_TWh!$E687,Data_TER_TWh!AA$9:AA$504)+SUMIF(Data_RES_TWh!$A$9:$A$1496,Data_TOT_TWh!$B687&amp;"400_"&amp;Data_TOT_TWh!$E687,Data_RES_TWh!AA$9:AA$1496)</f>
        <v>0</v>
      </c>
      <c r="AC687" s="13"/>
      <c r="AE687" s="13"/>
      <c r="AF687" s="13">
        <f>SUMIF(Data_IND_TWh!$A$9:$A$504,Data_TOT_TWh!$B687&amp;"200_"&amp;Data_TOT_TWh!$E687,Data_IND_TWh!AF$9:AF$504)+SUMIF(Data_TER_TWh!$A$9:$A$504,Data_TOT_TWh!$B687&amp;"300_"&amp;Data_TOT_TWh!$E687,Data_TER_TWh!AF$9:AF$504)+SUMIF(Data_RES_TWh!$A$9:$A$1496,Data_TOT_TWh!$B687&amp;"400_"&amp;Data_TOT_TWh!$E687,Data_RES_TWh!AF$9:AF$1496)</f>
        <v>0</v>
      </c>
      <c r="AG687" s="13">
        <f>SUMIF(Data_IND_TWh!$A$9:$A$504,Data_TOT_TWh!$B687&amp;"200_"&amp;Data_TOT_TWh!$E687,Data_IND_TWh!AG$9:AG$504)+SUMIF(Data_TER_TWh!$A$9:$A$504,Data_TOT_TWh!$B687&amp;"300_"&amp;Data_TOT_TWh!$E687,Data_TER_TWh!AG$9:AG$504)+SUMIF(Data_RES_TWh!$A$9:$A$1496,Data_TOT_TWh!$B687&amp;"400_"&amp;Data_TOT_TWh!$E687,Data_RES_TWh!AG$9:AG$1496)</f>
        <v>0</v>
      </c>
      <c r="AH687" s="46">
        <f>SUMIF(Data_IND_TWh!$A$9:$A$504,Data_TOT_TWh!$B687&amp;"200_"&amp;Data_TOT_TWh!$E687,Data_IND_TWh!AH$9:AH$504)+SUMIF(Data_TER_TWh!$A$9:$A$504,Data_TOT_TWh!$B687&amp;"300_"&amp;Data_TOT_TWh!$E687,Data_TER_TWh!AH$9:AH$504)+SUMIF(Data_RES_TWh!$A$9:$A$1496,Data_TOT_TWh!$B687&amp;"400_"&amp;Data_TOT_TWh!$E687,Data_RES_TWh!AH$9:AH$1496)</f>
        <v>0</v>
      </c>
      <c r="AJ687" s="13"/>
      <c r="AL687" s="9"/>
      <c r="AM687" s="87"/>
      <c r="AN687" s="87"/>
    </row>
    <row r="688" spans="12:40">
      <c r="L688" s="46"/>
      <c r="M688" s="46"/>
      <c r="O688" s="47"/>
      <c r="P688" s="46"/>
      <c r="Q688" s="46"/>
      <c r="R688" s="37"/>
      <c r="S688" s="13"/>
      <c r="U688" s="13"/>
      <c r="W688" s="13"/>
      <c r="X688" s="13">
        <f>SUMIF(Data_IND_TWh!$A$9:$A$504,Data_TOT_TWh!$B688&amp;"200_"&amp;Data_TOT_TWh!$E688,Data_IND_TWh!X$9:X$504)+SUMIF(Data_TER_TWh!$A$9:$A$504,Data_TOT_TWh!$B688&amp;"300_"&amp;Data_TOT_TWh!$E688,Data_TER_TWh!X$9:X$504)+SUMIF(Data_RES_TWh!$A$9:$A$1496,Data_TOT_TWh!$B688&amp;"400_"&amp;Data_TOT_TWh!$E688,Data_RES_TWh!X$9:X$1496)</f>
        <v>0</v>
      </c>
      <c r="Y688" s="13">
        <f>SUMIF(Data_IND_TWh!$A$9:$A$504,Data_TOT_TWh!$B688&amp;"200_"&amp;Data_TOT_TWh!$E688,Data_IND_TWh!Y$9:Y$504)+SUMIF(Data_TER_TWh!$A$9:$A$504,Data_TOT_TWh!$B688&amp;"300_"&amp;Data_TOT_TWh!$E688,Data_TER_TWh!Y$9:Y$504)+SUMIF(Data_RES_TWh!$A$9:$A$1496,Data_TOT_TWh!$B688&amp;"400_"&amp;Data_TOT_TWh!$E688,Data_RES_TWh!Y$9:Y$1496)</f>
        <v>0</v>
      </c>
      <c r="Z688" s="13">
        <f>SUMIF(Data_IND_TWh!$A$9:$A$504,Data_TOT_TWh!$B688&amp;"200_"&amp;Data_TOT_TWh!$E688,Data_IND_TWh!Z$9:Z$504)+SUMIF(Data_TER_TWh!$A$9:$A$504,Data_TOT_TWh!$B688&amp;"300_"&amp;Data_TOT_TWh!$E688,Data_TER_TWh!Z$9:Z$504)+SUMIF(Data_RES_TWh!$A$9:$A$1496,Data_TOT_TWh!$B688&amp;"400_"&amp;Data_TOT_TWh!$E688,Data_RES_TWh!Z$9:Z$1496)</f>
        <v>0</v>
      </c>
      <c r="AA688" s="46">
        <f>SUMIF(Data_IND_TWh!$A$9:$A$504,Data_TOT_TWh!$B688&amp;"200_"&amp;Data_TOT_TWh!$E688,Data_IND_TWh!AA$9:AA$504)+SUMIF(Data_TER_TWh!$A$9:$A$504,Data_TOT_TWh!$B688&amp;"300_"&amp;Data_TOT_TWh!$E688,Data_TER_TWh!AA$9:AA$504)+SUMIF(Data_RES_TWh!$A$9:$A$1496,Data_TOT_TWh!$B688&amp;"400_"&amp;Data_TOT_TWh!$E688,Data_RES_TWh!AA$9:AA$1496)</f>
        <v>0</v>
      </c>
      <c r="AC688" s="13"/>
      <c r="AE688" s="13"/>
      <c r="AF688" s="13">
        <f>SUMIF(Data_IND_TWh!$A$9:$A$504,Data_TOT_TWh!$B688&amp;"200_"&amp;Data_TOT_TWh!$E688,Data_IND_TWh!AF$9:AF$504)+SUMIF(Data_TER_TWh!$A$9:$A$504,Data_TOT_TWh!$B688&amp;"300_"&amp;Data_TOT_TWh!$E688,Data_TER_TWh!AF$9:AF$504)+SUMIF(Data_RES_TWh!$A$9:$A$1496,Data_TOT_TWh!$B688&amp;"400_"&amp;Data_TOT_TWh!$E688,Data_RES_TWh!AF$9:AF$1496)</f>
        <v>0</v>
      </c>
      <c r="AG688" s="13">
        <f>SUMIF(Data_IND_TWh!$A$9:$A$504,Data_TOT_TWh!$B688&amp;"200_"&amp;Data_TOT_TWh!$E688,Data_IND_TWh!AG$9:AG$504)+SUMIF(Data_TER_TWh!$A$9:$A$504,Data_TOT_TWh!$B688&amp;"300_"&amp;Data_TOT_TWh!$E688,Data_TER_TWh!AG$9:AG$504)+SUMIF(Data_RES_TWh!$A$9:$A$1496,Data_TOT_TWh!$B688&amp;"400_"&amp;Data_TOT_TWh!$E688,Data_RES_TWh!AG$9:AG$1496)</f>
        <v>0</v>
      </c>
      <c r="AH688" s="46">
        <f>SUMIF(Data_IND_TWh!$A$9:$A$504,Data_TOT_TWh!$B688&amp;"200_"&amp;Data_TOT_TWh!$E688,Data_IND_TWh!AH$9:AH$504)+SUMIF(Data_TER_TWh!$A$9:$A$504,Data_TOT_TWh!$B688&amp;"300_"&amp;Data_TOT_TWh!$E688,Data_TER_TWh!AH$9:AH$504)+SUMIF(Data_RES_TWh!$A$9:$A$1496,Data_TOT_TWh!$B688&amp;"400_"&amp;Data_TOT_TWh!$E688,Data_RES_TWh!AH$9:AH$1496)</f>
        <v>0</v>
      </c>
      <c r="AJ688" s="13"/>
      <c r="AL688" s="9"/>
      <c r="AM688" s="87"/>
      <c r="AN688" s="87"/>
    </row>
    <row r="689" spans="12:40">
      <c r="L689" s="46"/>
      <c r="M689" s="46"/>
      <c r="O689" s="47"/>
      <c r="P689" s="46"/>
      <c r="Q689" s="46"/>
      <c r="R689" s="37"/>
      <c r="S689" s="13"/>
      <c r="U689" s="13"/>
      <c r="W689" s="13"/>
      <c r="X689" s="13">
        <f>SUMIF(Data_IND_TWh!$A$9:$A$504,Data_TOT_TWh!$B689&amp;"200_"&amp;Data_TOT_TWh!$E689,Data_IND_TWh!X$9:X$504)+SUMIF(Data_TER_TWh!$A$9:$A$504,Data_TOT_TWh!$B689&amp;"300_"&amp;Data_TOT_TWh!$E689,Data_TER_TWh!X$9:X$504)+SUMIF(Data_RES_TWh!$A$9:$A$1496,Data_TOT_TWh!$B689&amp;"400_"&amp;Data_TOT_TWh!$E689,Data_RES_TWh!X$9:X$1496)</f>
        <v>0</v>
      </c>
      <c r="Y689" s="13">
        <f>SUMIF(Data_IND_TWh!$A$9:$A$504,Data_TOT_TWh!$B689&amp;"200_"&amp;Data_TOT_TWh!$E689,Data_IND_TWh!Y$9:Y$504)+SUMIF(Data_TER_TWh!$A$9:$A$504,Data_TOT_TWh!$B689&amp;"300_"&amp;Data_TOT_TWh!$E689,Data_TER_TWh!Y$9:Y$504)+SUMIF(Data_RES_TWh!$A$9:$A$1496,Data_TOT_TWh!$B689&amp;"400_"&amp;Data_TOT_TWh!$E689,Data_RES_TWh!Y$9:Y$1496)</f>
        <v>0</v>
      </c>
      <c r="Z689" s="13">
        <f>SUMIF(Data_IND_TWh!$A$9:$A$504,Data_TOT_TWh!$B689&amp;"200_"&amp;Data_TOT_TWh!$E689,Data_IND_TWh!Z$9:Z$504)+SUMIF(Data_TER_TWh!$A$9:$A$504,Data_TOT_TWh!$B689&amp;"300_"&amp;Data_TOT_TWh!$E689,Data_TER_TWh!Z$9:Z$504)+SUMIF(Data_RES_TWh!$A$9:$A$1496,Data_TOT_TWh!$B689&amp;"400_"&amp;Data_TOT_TWh!$E689,Data_RES_TWh!Z$9:Z$1496)</f>
        <v>0</v>
      </c>
      <c r="AA689" s="46">
        <f>SUMIF(Data_IND_TWh!$A$9:$A$504,Data_TOT_TWh!$B689&amp;"200_"&amp;Data_TOT_TWh!$E689,Data_IND_TWh!AA$9:AA$504)+SUMIF(Data_TER_TWh!$A$9:$A$504,Data_TOT_TWh!$B689&amp;"300_"&amp;Data_TOT_TWh!$E689,Data_TER_TWh!AA$9:AA$504)+SUMIF(Data_RES_TWh!$A$9:$A$1496,Data_TOT_TWh!$B689&amp;"400_"&amp;Data_TOT_TWh!$E689,Data_RES_TWh!AA$9:AA$1496)</f>
        <v>0</v>
      </c>
      <c r="AC689" s="13"/>
      <c r="AE689" s="13"/>
      <c r="AF689" s="13">
        <f>SUMIF(Data_IND_TWh!$A$9:$A$504,Data_TOT_TWh!$B689&amp;"200_"&amp;Data_TOT_TWh!$E689,Data_IND_TWh!AF$9:AF$504)+SUMIF(Data_TER_TWh!$A$9:$A$504,Data_TOT_TWh!$B689&amp;"300_"&amp;Data_TOT_TWh!$E689,Data_TER_TWh!AF$9:AF$504)+SUMIF(Data_RES_TWh!$A$9:$A$1496,Data_TOT_TWh!$B689&amp;"400_"&amp;Data_TOT_TWh!$E689,Data_RES_TWh!AF$9:AF$1496)</f>
        <v>0</v>
      </c>
      <c r="AG689" s="13">
        <f>SUMIF(Data_IND_TWh!$A$9:$A$504,Data_TOT_TWh!$B689&amp;"200_"&amp;Data_TOT_TWh!$E689,Data_IND_TWh!AG$9:AG$504)+SUMIF(Data_TER_TWh!$A$9:$A$504,Data_TOT_TWh!$B689&amp;"300_"&amp;Data_TOT_TWh!$E689,Data_TER_TWh!AG$9:AG$504)+SUMIF(Data_RES_TWh!$A$9:$A$1496,Data_TOT_TWh!$B689&amp;"400_"&amp;Data_TOT_TWh!$E689,Data_RES_TWh!AG$9:AG$1496)</f>
        <v>0</v>
      </c>
      <c r="AH689" s="46">
        <f>SUMIF(Data_IND_TWh!$A$9:$A$504,Data_TOT_TWh!$B689&amp;"200_"&amp;Data_TOT_TWh!$E689,Data_IND_TWh!AH$9:AH$504)+SUMIF(Data_TER_TWh!$A$9:$A$504,Data_TOT_TWh!$B689&amp;"300_"&amp;Data_TOT_TWh!$E689,Data_TER_TWh!AH$9:AH$504)+SUMIF(Data_RES_TWh!$A$9:$A$1496,Data_TOT_TWh!$B689&amp;"400_"&amp;Data_TOT_TWh!$E689,Data_RES_TWh!AH$9:AH$1496)</f>
        <v>0</v>
      </c>
      <c r="AJ689" s="13"/>
      <c r="AL689" s="9"/>
      <c r="AM689" s="87"/>
      <c r="AN689" s="87"/>
    </row>
    <row r="690" spans="12:40">
      <c r="L690" s="46"/>
      <c r="M690" s="46"/>
      <c r="O690" s="47"/>
      <c r="P690" s="46"/>
      <c r="Q690" s="46"/>
      <c r="R690" s="37"/>
      <c r="S690" s="13"/>
      <c r="U690" s="13"/>
      <c r="W690" s="13"/>
      <c r="X690" s="13">
        <f>SUMIF(Data_IND_TWh!$A$9:$A$504,Data_TOT_TWh!$B690&amp;"200_"&amp;Data_TOT_TWh!$E690,Data_IND_TWh!X$9:X$504)+SUMIF(Data_TER_TWh!$A$9:$A$504,Data_TOT_TWh!$B690&amp;"300_"&amp;Data_TOT_TWh!$E690,Data_TER_TWh!X$9:X$504)+SUMIF(Data_RES_TWh!$A$9:$A$1496,Data_TOT_TWh!$B690&amp;"400_"&amp;Data_TOT_TWh!$E690,Data_RES_TWh!X$9:X$1496)</f>
        <v>0</v>
      </c>
      <c r="Y690" s="13">
        <f>SUMIF(Data_IND_TWh!$A$9:$A$504,Data_TOT_TWh!$B690&amp;"200_"&amp;Data_TOT_TWh!$E690,Data_IND_TWh!Y$9:Y$504)+SUMIF(Data_TER_TWh!$A$9:$A$504,Data_TOT_TWh!$B690&amp;"300_"&amp;Data_TOT_TWh!$E690,Data_TER_TWh!Y$9:Y$504)+SUMIF(Data_RES_TWh!$A$9:$A$1496,Data_TOT_TWh!$B690&amp;"400_"&amp;Data_TOT_TWh!$E690,Data_RES_TWh!Y$9:Y$1496)</f>
        <v>0</v>
      </c>
      <c r="Z690" s="13">
        <f>SUMIF(Data_IND_TWh!$A$9:$A$504,Data_TOT_TWh!$B690&amp;"200_"&amp;Data_TOT_TWh!$E690,Data_IND_TWh!Z$9:Z$504)+SUMIF(Data_TER_TWh!$A$9:$A$504,Data_TOT_TWh!$B690&amp;"300_"&amp;Data_TOT_TWh!$E690,Data_TER_TWh!Z$9:Z$504)+SUMIF(Data_RES_TWh!$A$9:$A$1496,Data_TOT_TWh!$B690&amp;"400_"&amp;Data_TOT_TWh!$E690,Data_RES_TWh!Z$9:Z$1496)</f>
        <v>0</v>
      </c>
      <c r="AA690" s="46">
        <f>SUMIF(Data_IND_TWh!$A$9:$A$504,Data_TOT_TWh!$B690&amp;"200_"&amp;Data_TOT_TWh!$E690,Data_IND_TWh!AA$9:AA$504)+SUMIF(Data_TER_TWh!$A$9:$A$504,Data_TOT_TWh!$B690&amp;"300_"&amp;Data_TOT_TWh!$E690,Data_TER_TWh!AA$9:AA$504)+SUMIF(Data_RES_TWh!$A$9:$A$1496,Data_TOT_TWh!$B690&amp;"400_"&amp;Data_TOT_TWh!$E690,Data_RES_TWh!AA$9:AA$1496)</f>
        <v>0</v>
      </c>
      <c r="AC690" s="13"/>
      <c r="AE690" s="13"/>
      <c r="AF690" s="13">
        <f>SUMIF(Data_IND_TWh!$A$9:$A$504,Data_TOT_TWh!$B690&amp;"200_"&amp;Data_TOT_TWh!$E690,Data_IND_TWh!AF$9:AF$504)+SUMIF(Data_TER_TWh!$A$9:$A$504,Data_TOT_TWh!$B690&amp;"300_"&amp;Data_TOT_TWh!$E690,Data_TER_TWh!AF$9:AF$504)+SUMIF(Data_RES_TWh!$A$9:$A$1496,Data_TOT_TWh!$B690&amp;"400_"&amp;Data_TOT_TWh!$E690,Data_RES_TWh!AF$9:AF$1496)</f>
        <v>0</v>
      </c>
      <c r="AG690" s="13">
        <f>SUMIF(Data_IND_TWh!$A$9:$A$504,Data_TOT_TWh!$B690&amp;"200_"&amp;Data_TOT_TWh!$E690,Data_IND_TWh!AG$9:AG$504)+SUMIF(Data_TER_TWh!$A$9:$A$504,Data_TOT_TWh!$B690&amp;"300_"&amp;Data_TOT_TWh!$E690,Data_TER_TWh!AG$9:AG$504)+SUMIF(Data_RES_TWh!$A$9:$A$1496,Data_TOT_TWh!$B690&amp;"400_"&amp;Data_TOT_TWh!$E690,Data_RES_TWh!AG$9:AG$1496)</f>
        <v>0</v>
      </c>
      <c r="AH690" s="46">
        <f>SUMIF(Data_IND_TWh!$A$9:$A$504,Data_TOT_TWh!$B690&amp;"200_"&amp;Data_TOT_TWh!$E690,Data_IND_TWh!AH$9:AH$504)+SUMIF(Data_TER_TWh!$A$9:$A$504,Data_TOT_TWh!$B690&amp;"300_"&amp;Data_TOT_TWh!$E690,Data_TER_TWh!AH$9:AH$504)+SUMIF(Data_RES_TWh!$A$9:$A$1496,Data_TOT_TWh!$B690&amp;"400_"&amp;Data_TOT_TWh!$E690,Data_RES_TWh!AH$9:AH$1496)</f>
        <v>0</v>
      </c>
      <c r="AJ690" s="13"/>
      <c r="AL690" s="9"/>
      <c r="AM690" s="87"/>
      <c r="AN690" s="87"/>
    </row>
    <row r="691" spans="12:40">
      <c r="L691" s="46"/>
      <c r="M691" s="46"/>
      <c r="O691" s="47"/>
      <c r="P691" s="46"/>
      <c r="Q691" s="46"/>
      <c r="R691" s="37"/>
      <c r="S691" s="13"/>
      <c r="U691" s="13"/>
      <c r="W691" s="13"/>
      <c r="X691" s="13">
        <f>SUMIF(Data_IND_TWh!$A$9:$A$504,Data_TOT_TWh!$B691&amp;"200_"&amp;Data_TOT_TWh!$E691,Data_IND_TWh!X$9:X$504)+SUMIF(Data_TER_TWh!$A$9:$A$504,Data_TOT_TWh!$B691&amp;"300_"&amp;Data_TOT_TWh!$E691,Data_TER_TWh!X$9:X$504)+SUMIF(Data_RES_TWh!$A$9:$A$1496,Data_TOT_TWh!$B691&amp;"400_"&amp;Data_TOT_TWh!$E691,Data_RES_TWh!X$9:X$1496)</f>
        <v>0</v>
      </c>
      <c r="Y691" s="13">
        <f>SUMIF(Data_IND_TWh!$A$9:$A$504,Data_TOT_TWh!$B691&amp;"200_"&amp;Data_TOT_TWh!$E691,Data_IND_TWh!Y$9:Y$504)+SUMIF(Data_TER_TWh!$A$9:$A$504,Data_TOT_TWh!$B691&amp;"300_"&amp;Data_TOT_TWh!$E691,Data_TER_TWh!Y$9:Y$504)+SUMIF(Data_RES_TWh!$A$9:$A$1496,Data_TOT_TWh!$B691&amp;"400_"&amp;Data_TOT_TWh!$E691,Data_RES_TWh!Y$9:Y$1496)</f>
        <v>0</v>
      </c>
      <c r="Z691" s="13">
        <f>SUMIF(Data_IND_TWh!$A$9:$A$504,Data_TOT_TWh!$B691&amp;"200_"&amp;Data_TOT_TWh!$E691,Data_IND_TWh!Z$9:Z$504)+SUMIF(Data_TER_TWh!$A$9:$A$504,Data_TOT_TWh!$B691&amp;"300_"&amp;Data_TOT_TWh!$E691,Data_TER_TWh!Z$9:Z$504)+SUMIF(Data_RES_TWh!$A$9:$A$1496,Data_TOT_TWh!$B691&amp;"400_"&amp;Data_TOT_TWh!$E691,Data_RES_TWh!Z$9:Z$1496)</f>
        <v>0</v>
      </c>
      <c r="AA691" s="46">
        <f>SUMIF(Data_IND_TWh!$A$9:$A$504,Data_TOT_TWh!$B691&amp;"200_"&amp;Data_TOT_TWh!$E691,Data_IND_TWh!AA$9:AA$504)+SUMIF(Data_TER_TWh!$A$9:$A$504,Data_TOT_TWh!$B691&amp;"300_"&amp;Data_TOT_TWh!$E691,Data_TER_TWh!AA$9:AA$504)+SUMIF(Data_RES_TWh!$A$9:$A$1496,Data_TOT_TWh!$B691&amp;"400_"&amp;Data_TOT_TWh!$E691,Data_RES_TWh!AA$9:AA$1496)</f>
        <v>0</v>
      </c>
      <c r="AC691" s="13"/>
      <c r="AE691" s="13"/>
      <c r="AF691" s="13">
        <f>SUMIF(Data_IND_TWh!$A$9:$A$504,Data_TOT_TWh!$B691&amp;"200_"&amp;Data_TOT_TWh!$E691,Data_IND_TWh!AF$9:AF$504)+SUMIF(Data_TER_TWh!$A$9:$A$504,Data_TOT_TWh!$B691&amp;"300_"&amp;Data_TOT_TWh!$E691,Data_TER_TWh!AF$9:AF$504)+SUMIF(Data_RES_TWh!$A$9:$A$1496,Data_TOT_TWh!$B691&amp;"400_"&amp;Data_TOT_TWh!$E691,Data_RES_TWh!AF$9:AF$1496)</f>
        <v>0</v>
      </c>
      <c r="AG691" s="13">
        <f>SUMIF(Data_IND_TWh!$A$9:$A$504,Data_TOT_TWh!$B691&amp;"200_"&amp;Data_TOT_TWh!$E691,Data_IND_TWh!AG$9:AG$504)+SUMIF(Data_TER_TWh!$A$9:$A$504,Data_TOT_TWh!$B691&amp;"300_"&amp;Data_TOT_TWh!$E691,Data_TER_TWh!AG$9:AG$504)+SUMIF(Data_RES_TWh!$A$9:$A$1496,Data_TOT_TWh!$B691&amp;"400_"&amp;Data_TOT_TWh!$E691,Data_RES_TWh!AG$9:AG$1496)</f>
        <v>0</v>
      </c>
      <c r="AH691" s="46">
        <f>SUMIF(Data_IND_TWh!$A$9:$A$504,Data_TOT_TWh!$B691&amp;"200_"&amp;Data_TOT_TWh!$E691,Data_IND_TWh!AH$9:AH$504)+SUMIF(Data_TER_TWh!$A$9:$A$504,Data_TOT_TWh!$B691&amp;"300_"&amp;Data_TOT_TWh!$E691,Data_TER_TWh!AH$9:AH$504)+SUMIF(Data_RES_TWh!$A$9:$A$1496,Data_TOT_TWh!$B691&amp;"400_"&amp;Data_TOT_TWh!$E691,Data_RES_TWh!AH$9:AH$1496)</f>
        <v>0</v>
      </c>
      <c r="AJ691" s="13"/>
      <c r="AL691" s="9"/>
      <c r="AM691" s="87"/>
      <c r="AN691" s="87"/>
    </row>
    <row r="692" spans="12:40">
      <c r="L692" s="46"/>
      <c r="M692" s="46"/>
      <c r="O692" s="47"/>
      <c r="P692" s="46"/>
      <c r="Q692" s="46"/>
      <c r="R692" s="37"/>
      <c r="S692" s="13"/>
      <c r="U692" s="13"/>
      <c r="W692" s="13"/>
      <c r="X692" s="13">
        <f>SUMIF(Data_IND_TWh!$A$9:$A$504,Data_TOT_TWh!$B692&amp;"200_"&amp;Data_TOT_TWh!$E692,Data_IND_TWh!X$9:X$504)+SUMIF(Data_TER_TWh!$A$9:$A$504,Data_TOT_TWh!$B692&amp;"300_"&amp;Data_TOT_TWh!$E692,Data_TER_TWh!X$9:X$504)+SUMIF(Data_RES_TWh!$A$9:$A$1496,Data_TOT_TWh!$B692&amp;"400_"&amp;Data_TOT_TWh!$E692,Data_RES_TWh!X$9:X$1496)</f>
        <v>0</v>
      </c>
      <c r="Y692" s="13">
        <f>SUMIF(Data_IND_TWh!$A$9:$A$504,Data_TOT_TWh!$B692&amp;"200_"&amp;Data_TOT_TWh!$E692,Data_IND_TWh!Y$9:Y$504)+SUMIF(Data_TER_TWh!$A$9:$A$504,Data_TOT_TWh!$B692&amp;"300_"&amp;Data_TOT_TWh!$E692,Data_TER_TWh!Y$9:Y$504)+SUMIF(Data_RES_TWh!$A$9:$A$1496,Data_TOT_TWh!$B692&amp;"400_"&amp;Data_TOT_TWh!$E692,Data_RES_TWh!Y$9:Y$1496)</f>
        <v>0</v>
      </c>
      <c r="Z692" s="13">
        <f>SUMIF(Data_IND_TWh!$A$9:$A$504,Data_TOT_TWh!$B692&amp;"200_"&amp;Data_TOT_TWh!$E692,Data_IND_TWh!Z$9:Z$504)+SUMIF(Data_TER_TWh!$A$9:$A$504,Data_TOT_TWh!$B692&amp;"300_"&amp;Data_TOT_TWh!$E692,Data_TER_TWh!Z$9:Z$504)+SUMIF(Data_RES_TWh!$A$9:$A$1496,Data_TOT_TWh!$B692&amp;"400_"&amp;Data_TOT_TWh!$E692,Data_RES_TWh!Z$9:Z$1496)</f>
        <v>0</v>
      </c>
      <c r="AA692" s="46">
        <f>SUMIF(Data_IND_TWh!$A$9:$A$504,Data_TOT_TWh!$B692&amp;"200_"&amp;Data_TOT_TWh!$E692,Data_IND_TWh!AA$9:AA$504)+SUMIF(Data_TER_TWh!$A$9:$A$504,Data_TOT_TWh!$B692&amp;"300_"&amp;Data_TOT_TWh!$E692,Data_TER_TWh!AA$9:AA$504)+SUMIF(Data_RES_TWh!$A$9:$A$1496,Data_TOT_TWh!$B692&amp;"400_"&amp;Data_TOT_TWh!$E692,Data_RES_TWh!AA$9:AA$1496)</f>
        <v>0</v>
      </c>
      <c r="AC692" s="13"/>
      <c r="AE692" s="13"/>
      <c r="AF692" s="13">
        <f>SUMIF(Data_IND_TWh!$A$9:$A$504,Data_TOT_TWh!$B692&amp;"200_"&amp;Data_TOT_TWh!$E692,Data_IND_TWh!AF$9:AF$504)+SUMIF(Data_TER_TWh!$A$9:$A$504,Data_TOT_TWh!$B692&amp;"300_"&amp;Data_TOT_TWh!$E692,Data_TER_TWh!AF$9:AF$504)+SUMIF(Data_RES_TWh!$A$9:$A$1496,Data_TOT_TWh!$B692&amp;"400_"&amp;Data_TOT_TWh!$E692,Data_RES_TWh!AF$9:AF$1496)</f>
        <v>0</v>
      </c>
      <c r="AG692" s="13">
        <f>SUMIF(Data_IND_TWh!$A$9:$A$504,Data_TOT_TWh!$B692&amp;"200_"&amp;Data_TOT_TWh!$E692,Data_IND_TWh!AG$9:AG$504)+SUMIF(Data_TER_TWh!$A$9:$A$504,Data_TOT_TWh!$B692&amp;"300_"&amp;Data_TOT_TWh!$E692,Data_TER_TWh!AG$9:AG$504)+SUMIF(Data_RES_TWh!$A$9:$A$1496,Data_TOT_TWh!$B692&amp;"400_"&amp;Data_TOT_TWh!$E692,Data_RES_TWh!AG$9:AG$1496)</f>
        <v>0</v>
      </c>
      <c r="AH692" s="46">
        <f>SUMIF(Data_IND_TWh!$A$9:$A$504,Data_TOT_TWh!$B692&amp;"200_"&amp;Data_TOT_TWh!$E692,Data_IND_TWh!AH$9:AH$504)+SUMIF(Data_TER_TWh!$A$9:$A$504,Data_TOT_TWh!$B692&amp;"300_"&amp;Data_TOT_TWh!$E692,Data_TER_TWh!AH$9:AH$504)+SUMIF(Data_RES_TWh!$A$9:$A$1496,Data_TOT_TWh!$B692&amp;"400_"&amp;Data_TOT_TWh!$E692,Data_RES_TWh!AH$9:AH$1496)</f>
        <v>0</v>
      </c>
      <c r="AJ692" s="13"/>
      <c r="AL692" s="9"/>
      <c r="AM692" s="87"/>
      <c r="AN692" s="87"/>
    </row>
    <row r="693" spans="12:40">
      <c r="L693" s="46"/>
      <c r="M693" s="46"/>
      <c r="O693" s="47"/>
      <c r="P693" s="46"/>
      <c r="Q693" s="46"/>
      <c r="R693" s="37"/>
      <c r="S693" s="13"/>
      <c r="U693" s="13"/>
      <c r="W693" s="13"/>
      <c r="X693" s="13">
        <f>SUMIF(Data_IND_TWh!$A$9:$A$504,Data_TOT_TWh!$B693&amp;"200_"&amp;Data_TOT_TWh!$E693,Data_IND_TWh!X$9:X$504)+SUMIF(Data_TER_TWh!$A$9:$A$504,Data_TOT_TWh!$B693&amp;"300_"&amp;Data_TOT_TWh!$E693,Data_TER_TWh!X$9:X$504)+SUMIF(Data_RES_TWh!$A$9:$A$1496,Data_TOT_TWh!$B693&amp;"400_"&amp;Data_TOT_TWh!$E693,Data_RES_TWh!X$9:X$1496)</f>
        <v>0</v>
      </c>
      <c r="Y693" s="13">
        <f>SUMIF(Data_IND_TWh!$A$9:$A$504,Data_TOT_TWh!$B693&amp;"200_"&amp;Data_TOT_TWh!$E693,Data_IND_TWh!Y$9:Y$504)+SUMIF(Data_TER_TWh!$A$9:$A$504,Data_TOT_TWh!$B693&amp;"300_"&amp;Data_TOT_TWh!$E693,Data_TER_TWh!Y$9:Y$504)+SUMIF(Data_RES_TWh!$A$9:$A$1496,Data_TOT_TWh!$B693&amp;"400_"&amp;Data_TOT_TWh!$E693,Data_RES_TWh!Y$9:Y$1496)</f>
        <v>0</v>
      </c>
      <c r="Z693" s="13">
        <f>SUMIF(Data_IND_TWh!$A$9:$A$504,Data_TOT_TWh!$B693&amp;"200_"&amp;Data_TOT_TWh!$E693,Data_IND_TWh!Z$9:Z$504)+SUMIF(Data_TER_TWh!$A$9:$A$504,Data_TOT_TWh!$B693&amp;"300_"&amp;Data_TOT_TWh!$E693,Data_TER_TWh!Z$9:Z$504)+SUMIF(Data_RES_TWh!$A$9:$A$1496,Data_TOT_TWh!$B693&amp;"400_"&amp;Data_TOT_TWh!$E693,Data_RES_TWh!Z$9:Z$1496)</f>
        <v>0</v>
      </c>
      <c r="AA693" s="46">
        <f>SUMIF(Data_IND_TWh!$A$9:$A$504,Data_TOT_TWh!$B693&amp;"200_"&amp;Data_TOT_TWh!$E693,Data_IND_TWh!AA$9:AA$504)+SUMIF(Data_TER_TWh!$A$9:$A$504,Data_TOT_TWh!$B693&amp;"300_"&amp;Data_TOT_TWh!$E693,Data_TER_TWh!AA$9:AA$504)+SUMIF(Data_RES_TWh!$A$9:$A$1496,Data_TOT_TWh!$B693&amp;"400_"&amp;Data_TOT_TWh!$E693,Data_RES_TWh!AA$9:AA$1496)</f>
        <v>0</v>
      </c>
      <c r="AC693" s="13"/>
      <c r="AE693" s="13"/>
      <c r="AF693" s="13">
        <f>SUMIF(Data_IND_TWh!$A$9:$A$504,Data_TOT_TWh!$B693&amp;"200_"&amp;Data_TOT_TWh!$E693,Data_IND_TWh!AF$9:AF$504)+SUMIF(Data_TER_TWh!$A$9:$A$504,Data_TOT_TWh!$B693&amp;"300_"&amp;Data_TOT_TWh!$E693,Data_TER_TWh!AF$9:AF$504)+SUMIF(Data_RES_TWh!$A$9:$A$1496,Data_TOT_TWh!$B693&amp;"400_"&amp;Data_TOT_TWh!$E693,Data_RES_TWh!AF$9:AF$1496)</f>
        <v>0</v>
      </c>
      <c r="AG693" s="13">
        <f>SUMIF(Data_IND_TWh!$A$9:$A$504,Data_TOT_TWh!$B693&amp;"200_"&amp;Data_TOT_TWh!$E693,Data_IND_TWh!AG$9:AG$504)+SUMIF(Data_TER_TWh!$A$9:$A$504,Data_TOT_TWh!$B693&amp;"300_"&amp;Data_TOT_TWh!$E693,Data_TER_TWh!AG$9:AG$504)+SUMIF(Data_RES_TWh!$A$9:$A$1496,Data_TOT_TWh!$B693&amp;"400_"&amp;Data_TOT_TWh!$E693,Data_RES_TWh!AG$9:AG$1496)</f>
        <v>0</v>
      </c>
      <c r="AH693" s="46">
        <f>SUMIF(Data_IND_TWh!$A$9:$A$504,Data_TOT_TWh!$B693&amp;"200_"&amp;Data_TOT_TWh!$E693,Data_IND_TWh!AH$9:AH$504)+SUMIF(Data_TER_TWh!$A$9:$A$504,Data_TOT_TWh!$B693&amp;"300_"&amp;Data_TOT_TWh!$E693,Data_TER_TWh!AH$9:AH$504)+SUMIF(Data_RES_TWh!$A$9:$A$1496,Data_TOT_TWh!$B693&amp;"400_"&amp;Data_TOT_TWh!$E693,Data_RES_TWh!AH$9:AH$1496)</f>
        <v>0</v>
      </c>
      <c r="AJ693" s="13"/>
      <c r="AL693" s="9"/>
      <c r="AM693" s="87"/>
      <c r="AN693" s="87"/>
    </row>
    <row r="694" spans="12:40">
      <c r="L694" s="46"/>
      <c r="M694" s="46"/>
      <c r="O694" s="47"/>
      <c r="P694" s="46"/>
      <c r="Q694" s="46"/>
      <c r="R694" s="37"/>
      <c r="S694" s="13"/>
      <c r="U694" s="13"/>
      <c r="W694" s="13"/>
      <c r="X694" s="13">
        <f>SUMIF(Data_IND_TWh!$A$9:$A$504,Data_TOT_TWh!$B694&amp;"200_"&amp;Data_TOT_TWh!$E694,Data_IND_TWh!X$9:X$504)+SUMIF(Data_TER_TWh!$A$9:$A$504,Data_TOT_TWh!$B694&amp;"300_"&amp;Data_TOT_TWh!$E694,Data_TER_TWh!X$9:X$504)+SUMIF(Data_RES_TWh!$A$9:$A$1496,Data_TOT_TWh!$B694&amp;"400_"&amp;Data_TOT_TWh!$E694,Data_RES_TWh!X$9:X$1496)</f>
        <v>0</v>
      </c>
      <c r="Y694" s="13">
        <f>SUMIF(Data_IND_TWh!$A$9:$A$504,Data_TOT_TWh!$B694&amp;"200_"&amp;Data_TOT_TWh!$E694,Data_IND_TWh!Y$9:Y$504)+SUMIF(Data_TER_TWh!$A$9:$A$504,Data_TOT_TWh!$B694&amp;"300_"&amp;Data_TOT_TWh!$E694,Data_TER_TWh!Y$9:Y$504)+SUMIF(Data_RES_TWh!$A$9:$A$1496,Data_TOT_TWh!$B694&amp;"400_"&amp;Data_TOT_TWh!$E694,Data_RES_TWh!Y$9:Y$1496)</f>
        <v>0</v>
      </c>
      <c r="Z694" s="13">
        <f>SUMIF(Data_IND_TWh!$A$9:$A$504,Data_TOT_TWh!$B694&amp;"200_"&amp;Data_TOT_TWh!$E694,Data_IND_TWh!Z$9:Z$504)+SUMIF(Data_TER_TWh!$A$9:$A$504,Data_TOT_TWh!$B694&amp;"300_"&amp;Data_TOT_TWh!$E694,Data_TER_TWh!Z$9:Z$504)+SUMIF(Data_RES_TWh!$A$9:$A$1496,Data_TOT_TWh!$B694&amp;"400_"&amp;Data_TOT_TWh!$E694,Data_RES_TWh!Z$9:Z$1496)</f>
        <v>0</v>
      </c>
      <c r="AA694" s="46">
        <f>SUMIF(Data_IND_TWh!$A$9:$A$504,Data_TOT_TWh!$B694&amp;"200_"&amp;Data_TOT_TWh!$E694,Data_IND_TWh!AA$9:AA$504)+SUMIF(Data_TER_TWh!$A$9:$A$504,Data_TOT_TWh!$B694&amp;"300_"&amp;Data_TOT_TWh!$E694,Data_TER_TWh!AA$9:AA$504)+SUMIF(Data_RES_TWh!$A$9:$A$1496,Data_TOT_TWh!$B694&amp;"400_"&amp;Data_TOT_TWh!$E694,Data_RES_TWh!AA$9:AA$1496)</f>
        <v>0</v>
      </c>
      <c r="AC694" s="13"/>
      <c r="AE694" s="13"/>
      <c r="AF694" s="13">
        <f>SUMIF(Data_IND_TWh!$A$9:$A$504,Data_TOT_TWh!$B694&amp;"200_"&amp;Data_TOT_TWh!$E694,Data_IND_TWh!AF$9:AF$504)+SUMIF(Data_TER_TWh!$A$9:$A$504,Data_TOT_TWh!$B694&amp;"300_"&amp;Data_TOT_TWh!$E694,Data_TER_TWh!AF$9:AF$504)+SUMIF(Data_RES_TWh!$A$9:$A$1496,Data_TOT_TWh!$B694&amp;"400_"&amp;Data_TOT_TWh!$E694,Data_RES_TWh!AF$9:AF$1496)</f>
        <v>0</v>
      </c>
      <c r="AG694" s="13">
        <f>SUMIF(Data_IND_TWh!$A$9:$A$504,Data_TOT_TWh!$B694&amp;"200_"&amp;Data_TOT_TWh!$E694,Data_IND_TWh!AG$9:AG$504)+SUMIF(Data_TER_TWh!$A$9:$A$504,Data_TOT_TWh!$B694&amp;"300_"&amp;Data_TOT_TWh!$E694,Data_TER_TWh!AG$9:AG$504)+SUMIF(Data_RES_TWh!$A$9:$A$1496,Data_TOT_TWh!$B694&amp;"400_"&amp;Data_TOT_TWh!$E694,Data_RES_TWh!AG$9:AG$1496)</f>
        <v>0</v>
      </c>
      <c r="AH694" s="46">
        <f>SUMIF(Data_IND_TWh!$A$9:$A$504,Data_TOT_TWh!$B694&amp;"200_"&amp;Data_TOT_TWh!$E694,Data_IND_TWh!AH$9:AH$504)+SUMIF(Data_TER_TWh!$A$9:$A$504,Data_TOT_TWh!$B694&amp;"300_"&amp;Data_TOT_TWh!$E694,Data_TER_TWh!AH$9:AH$504)+SUMIF(Data_RES_TWh!$A$9:$A$1496,Data_TOT_TWh!$B694&amp;"400_"&amp;Data_TOT_TWh!$E694,Data_RES_TWh!AH$9:AH$1496)</f>
        <v>0</v>
      </c>
      <c r="AJ694" s="13"/>
      <c r="AL694" s="9"/>
      <c r="AM694" s="87"/>
      <c r="AN694" s="87"/>
    </row>
    <row r="695" spans="12:40">
      <c r="L695" s="46"/>
      <c r="M695" s="46"/>
      <c r="O695" s="47"/>
      <c r="P695" s="46"/>
      <c r="Q695" s="46"/>
      <c r="R695" s="37"/>
      <c r="S695" s="13"/>
      <c r="U695" s="13"/>
      <c r="W695" s="13"/>
      <c r="X695" s="13">
        <f>SUMIF(Data_IND_TWh!$A$9:$A$504,Data_TOT_TWh!$B695&amp;"200_"&amp;Data_TOT_TWh!$E695,Data_IND_TWh!X$9:X$504)+SUMIF(Data_TER_TWh!$A$9:$A$504,Data_TOT_TWh!$B695&amp;"300_"&amp;Data_TOT_TWh!$E695,Data_TER_TWh!X$9:X$504)+SUMIF(Data_RES_TWh!$A$9:$A$1496,Data_TOT_TWh!$B695&amp;"400_"&amp;Data_TOT_TWh!$E695,Data_RES_TWh!X$9:X$1496)</f>
        <v>0</v>
      </c>
      <c r="Y695" s="13">
        <f>SUMIF(Data_IND_TWh!$A$9:$A$504,Data_TOT_TWh!$B695&amp;"200_"&amp;Data_TOT_TWh!$E695,Data_IND_TWh!Y$9:Y$504)+SUMIF(Data_TER_TWh!$A$9:$A$504,Data_TOT_TWh!$B695&amp;"300_"&amp;Data_TOT_TWh!$E695,Data_TER_TWh!Y$9:Y$504)+SUMIF(Data_RES_TWh!$A$9:$A$1496,Data_TOT_TWh!$B695&amp;"400_"&amp;Data_TOT_TWh!$E695,Data_RES_TWh!Y$9:Y$1496)</f>
        <v>0</v>
      </c>
      <c r="Z695" s="13">
        <f>SUMIF(Data_IND_TWh!$A$9:$A$504,Data_TOT_TWh!$B695&amp;"200_"&amp;Data_TOT_TWh!$E695,Data_IND_TWh!Z$9:Z$504)+SUMIF(Data_TER_TWh!$A$9:$A$504,Data_TOT_TWh!$B695&amp;"300_"&amp;Data_TOT_TWh!$E695,Data_TER_TWh!Z$9:Z$504)+SUMIF(Data_RES_TWh!$A$9:$A$1496,Data_TOT_TWh!$B695&amp;"400_"&amp;Data_TOT_TWh!$E695,Data_RES_TWh!Z$9:Z$1496)</f>
        <v>0</v>
      </c>
      <c r="AA695" s="46">
        <f>SUMIF(Data_IND_TWh!$A$9:$A$504,Data_TOT_TWh!$B695&amp;"200_"&amp;Data_TOT_TWh!$E695,Data_IND_TWh!AA$9:AA$504)+SUMIF(Data_TER_TWh!$A$9:$A$504,Data_TOT_TWh!$B695&amp;"300_"&amp;Data_TOT_TWh!$E695,Data_TER_TWh!AA$9:AA$504)+SUMIF(Data_RES_TWh!$A$9:$A$1496,Data_TOT_TWh!$B695&amp;"400_"&amp;Data_TOT_TWh!$E695,Data_RES_TWh!AA$9:AA$1496)</f>
        <v>0</v>
      </c>
      <c r="AC695" s="13"/>
      <c r="AE695" s="13"/>
      <c r="AF695" s="13">
        <f>SUMIF(Data_IND_TWh!$A$9:$A$504,Data_TOT_TWh!$B695&amp;"200_"&amp;Data_TOT_TWh!$E695,Data_IND_TWh!AF$9:AF$504)+SUMIF(Data_TER_TWh!$A$9:$A$504,Data_TOT_TWh!$B695&amp;"300_"&amp;Data_TOT_TWh!$E695,Data_TER_TWh!AF$9:AF$504)+SUMIF(Data_RES_TWh!$A$9:$A$1496,Data_TOT_TWh!$B695&amp;"400_"&amp;Data_TOT_TWh!$E695,Data_RES_TWh!AF$9:AF$1496)</f>
        <v>0</v>
      </c>
      <c r="AG695" s="13">
        <f>SUMIF(Data_IND_TWh!$A$9:$A$504,Data_TOT_TWh!$B695&amp;"200_"&amp;Data_TOT_TWh!$E695,Data_IND_TWh!AG$9:AG$504)+SUMIF(Data_TER_TWh!$A$9:$A$504,Data_TOT_TWh!$B695&amp;"300_"&amp;Data_TOT_TWh!$E695,Data_TER_TWh!AG$9:AG$504)+SUMIF(Data_RES_TWh!$A$9:$A$1496,Data_TOT_TWh!$B695&amp;"400_"&amp;Data_TOT_TWh!$E695,Data_RES_TWh!AG$9:AG$1496)</f>
        <v>0</v>
      </c>
      <c r="AH695" s="46">
        <f>SUMIF(Data_IND_TWh!$A$9:$A$504,Data_TOT_TWh!$B695&amp;"200_"&amp;Data_TOT_TWh!$E695,Data_IND_TWh!AH$9:AH$504)+SUMIF(Data_TER_TWh!$A$9:$A$504,Data_TOT_TWh!$B695&amp;"300_"&amp;Data_TOT_TWh!$E695,Data_TER_TWh!AH$9:AH$504)+SUMIF(Data_RES_TWh!$A$9:$A$1496,Data_TOT_TWh!$B695&amp;"400_"&amp;Data_TOT_TWh!$E695,Data_RES_TWh!AH$9:AH$1496)</f>
        <v>0</v>
      </c>
      <c r="AJ695" s="13"/>
      <c r="AL695" s="9"/>
      <c r="AM695" s="87"/>
      <c r="AN695" s="87"/>
    </row>
    <row r="696" spans="12:40">
      <c r="L696" s="46"/>
      <c r="M696" s="46"/>
      <c r="O696" s="47"/>
      <c r="P696" s="46"/>
      <c r="Q696" s="46"/>
      <c r="R696" s="37"/>
      <c r="S696" s="13"/>
      <c r="U696" s="13"/>
      <c r="W696" s="13"/>
      <c r="X696" s="13">
        <f>SUMIF(Data_IND_TWh!$A$9:$A$504,Data_TOT_TWh!$B696&amp;"200_"&amp;Data_TOT_TWh!$E696,Data_IND_TWh!X$9:X$504)+SUMIF(Data_TER_TWh!$A$9:$A$504,Data_TOT_TWh!$B696&amp;"300_"&amp;Data_TOT_TWh!$E696,Data_TER_TWh!X$9:X$504)+SUMIF(Data_RES_TWh!$A$9:$A$1496,Data_TOT_TWh!$B696&amp;"400_"&amp;Data_TOT_TWh!$E696,Data_RES_TWh!X$9:X$1496)</f>
        <v>0</v>
      </c>
      <c r="Y696" s="13">
        <f>SUMIF(Data_IND_TWh!$A$9:$A$504,Data_TOT_TWh!$B696&amp;"200_"&amp;Data_TOT_TWh!$E696,Data_IND_TWh!Y$9:Y$504)+SUMIF(Data_TER_TWh!$A$9:$A$504,Data_TOT_TWh!$B696&amp;"300_"&amp;Data_TOT_TWh!$E696,Data_TER_TWh!Y$9:Y$504)+SUMIF(Data_RES_TWh!$A$9:$A$1496,Data_TOT_TWh!$B696&amp;"400_"&amp;Data_TOT_TWh!$E696,Data_RES_TWh!Y$9:Y$1496)</f>
        <v>0</v>
      </c>
      <c r="Z696" s="13">
        <f>SUMIF(Data_IND_TWh!$A$9:$A$504,Data_TOT_TWh!$B696&amp;"200_"&amp;Data_TOT_TWh!$E696,Data_IND_TWh!Z$9:Z$504)+SUMIF(Data_TER_TWh!$A$9:$A$504,Data_TOT_TWh!$B696&amp;"300_"&amp;Data_TOT_TWh!$E696,Data_TER_TWh!Z$9:Z$504)+SUMIF(Data_RES_TWh!$A$9:$A$1496,Data_TOT_TWh!$B696&amp;"400_"&amp;Data_TOT_TWh!$E696,Data_RES_TWh!Z$9:Z$1496)</f>
        <v>0</v>
      </c>
      <c r="AA696" s="46">
        <f>SUMIF(Data_IND_TWh!$A$9:$A$504,Data_TOT_TWh!$B696&amp;"200_"&amp;Data_TOT_TWh!$E696,Data_IND_TWh!AA$9:AA$504)+SUMIF(Data_TER_TWh!$A$9:$A$504,Data_TOT_TWh!$B696&amp;"300_"&amp;Data_TOT_TWh!$E696,Data_TER_TWh!AA$9:AA$504)+SUMIF(Data_RES_TWh!$A$9:$A$1496,Data_TOT_TWh!$B696&amp;"400_"&amp;Data_TOT_TWh!$E696,Data_RES_TWh!AA$9:AA$1496)</f>
        <v>0</v>
      </c>
      <c r="AC696" s="13"/>
      <c r="AE696" s="13"/>
      <c r="AF696" s="13">
        <f>SUMIF(Data_IND_TWh!$A$9:$A$504,Data_TOT_TWh!$B696&amp;"200_"&amp;Data_TOT_TWh!$E696,Data_IND_TWh!AF$9:AF$504)+SUMIF(Data_TER_TWh!$A$9:$A$504,Data_TOT_TWh!$B696&amp;"300_"&amp;Data_TOT_TWh!$E696,Data_TER_TWh!AF$9:AF$504)+SUMIF(Data_RES_TWh!$A$9:$A$1496,Data_TOT_TWh!$B696&amp;"400_"&amp;Data_TOT_TWh!$E696,Data_RES_TWh!AF$9:AF$1496)</f>
        <v>0</v>
      </c>
      <c r="AG696" s="13">
        <f>SUMIF(Data_IND_TWh!$A$9:$A$504,Data_TOT_TWh!$B696&amp;"200_"&amp;Data_TOT_TWh!$E696,Data_IND_TWh!AG$9:AG$504)+SUMIF(Data_TER_TWh!$A$9:$A$504,Data_TOT_TWh!$B696&amp;"300_"&amp;Data_TOT_TWh!$E696,Data_TER_TWh!AG$9:AG$504)+SUMIF(Data_RES_TWh!$A$9:$A$1496,Data_TOT_TWh!$B696&amp;"400_"&amp;Data_TOT_TWh!$E696,Data_RES_TWh!AG$9:AG$1496)</f>
        <v>0</v>
      </c>
      <c r="AH696" s="46">
        <f>SUMIF(Data_IND_TWh!$A$9:$A$504,Data_TOT_TWh!$B696&amp;"200_"&amp;Data_TOT_TWh!$E696,Data_IND_TWh!AH$9:AH$504)+SUMIF(Data_TER_TWh!$A$9:$A$504,Data_TOT_TWh!$B696&amp;"300_"&amp;Data_TOT_TWh!$E696,Data_TER_TWh!AH$9:AH$504)+SUMIF(Data_RES_TWh!$A$9:$A$1496,Data_TOT_TWh!$B696&amp;"400_"&amp;Data_TOT_TWh!$E696,Data_RES_TWh!AH$9:AH$1496)</f>
        <v>0</v>
      </c>
      <c r="AJ696" s="13"/>
      <c r="AL696" s="9"/>
      <c r="AM696" s="87"/>
      <c r="AN696" s="87"/>
    </row>
    <row r="697" spans="12:40">
      <c r="L697" s="46"/>
      <c r="M697" s="46"/>
      <c r="O697" s="47"/>
      <c r="P697" s="46"/>
      <c r="Q697" s="46"/>
      <c r="R697" s="37"/>
      <c r="S697" s="13"/>
      <c r="U697" s="13"/>
      <c r="W697" s="13"/>
      <c r="X697" s="13">
        <f>SUMIF(Data_IND_TWh!$A$9:$A$504,Data_TOT_TWh!$B697&amp;"200_"&amp;Data_TOT_TWh!$E697,Data_IND_TWh!X$9:X$504)+SUMIF(Data_TER_TWh!$A$9:$A$504,Data_TOT_TWh!$B697&amp;"300_"&amp;Data_TOT_TWh!$E697,Data_TER_TWh!X$9:X$504)+SUMIF(Data_RES_TWh!$A$9:$A$1496,Data_TOT_TWh!$B697&amp;"400_"&amp;Data_TOT_TWh!$E697,Data_RES_TWh!X$9:X$1496)</f>
        <v>0</v>
      </c>
      <c r="Y697" s="13">
        <f>SUMIF(Data_IND_TWh!$A$9:$A$504,Data_TOT_TWh!$B697&amp;"200_"&amp;Data_TOT_TWh!$E697,Data_IND_TWh!Y$9:Y$504)+SUMIF(Data_TER_TWh!$A$9:$A$504,Data_TOT_TWh!$B697&amp;"300_"&amp;Data_TOT_TWh!$E697,Data_TER_TWh!Y$9:Y$504)+SUMIF(Data_RES_TWh!$A$9:$A$1496,Data_TOT_TWh!$B697&amp;"400_"&amp;Data_TOT_TWh!$E697,Data_RES_TWh!Y$9:Y$1496)</f>
        <v>0</v>
      </c>
      <c r="Z697" s="13">
        <f>SUMIF(Data_IND_TWh!$A$9:$A$504,Data_TOT_TWh!$B697&amp;"200_"&amp;Data_TOT_TWh!$E697,Data_IND_TWh!Z$9:Z$504)+SUMIF(Data_TER_TWh!$A$9:$A$504,Data_TOT_TWh!$B697&amp;"300_"&amp;Data_TOT_TWh!$E697,Data_TER_TWh!Z$9:Z$504)+SUMIF(Data_RES_TWh!$A$9:$A$1496,Data_TOT_TWh!$B697&amp;"400_"&amp;Data_TOT_TWh!$E697,Data_RES_TWh!Z$9:Z$1496)</f>
        <v>0</v>
      </c>
      <c r="AA697" s="46">
        <f>SUMIF(Data_IND_TWh!$A$9:$A$504,Data_TOT_TWh!$B697&amp;"200_"&amp;Data_TOT_TWh!$E697,Data_IND_TWh!AA$9:AA$504)+SUMIF(Data_TER_TWh!$A$9:$A$504,Data_TOT_TWh!$B697&amp;"300_"&amp;Data_TOT_TWh!$E697,Data_TER_TWh!AA$9:AA$504)+SUMIF(Data_RES_TWh!$A$9:$A$1496,Data_TOT_TWh!$B697&amp;"400_"&amp;Data_TOT_TWh!$E697,Data_RES_TWh!AA$9:AA$1496)</f>
        <v>0</v>
      </c>
      <c r="AC697" s="13"/>
      <c r="AE697" s="13"/>
      <c r="AF697" s="13">
        <f>SUMIF(Data_IND_TWh!$A$9:$A$504,Data_TOT_TWh!$B697&amp;"200_"&amp;Data_TOT_TWh!$E697,Data_IND_TWh!AF$9:AF$504)+SUMIF(Data_TER_TWh!$A$9:$A$504,Data_TOT_TWh!$B697&amp;"300_"&amp;Data_TOT_TWh!$E697,Data_TER_TWh!AF$9:AF$504)+SUMIF(Data_RES_TWh!$A$9:$A$1496,Data_TOT_TWh!$B697&amp;"400_"&amp;Data_TOT_TWh!$E697,Data_RES_TWh!AF$9:AF$1496)</f>
        <v>0</v>
      </c>
      <c r="AG697" s="13">
        <f>SUMIF(Data_IND_TWh!$A$9:$A$504,Data_TOT_TWh!$B697&amp;"200_"&amp;Data_TOT_TWh!$E697,Data_IND_TWh!AG$9:AG$504)+SUMIF(Data_TER_TWh!$A$9:$A$504,Data_TOT_TWh!$B697&amp;"300_"&amp;Data_TOT_TWh!$E697,Data_TER_TWh!AG$9:AG$504)+SUMIF(Data_RES_TWh!$A$9:$A$1496,Data_TOT_TWh!$B697&amp;"400_"&amp;Data_TOT_TWh!$E697,Data_RES_TWh!AG$9:AG$1496)</f>
        <v>0</v>
      </c>
      <c r="AH697" s="46">
        <f>SUMIF(Data_IND_TWh!$A$9:$A$504,Data_TOT_TWh!$B697&amp;"200_"&amp;Data_TOT_TWh!$E697,Data_IND_TWh!AH$9:AH$504)+SUMIF(Data_TER_TWh!$A$9:$A$504,Data_TOT_TWh!$B697&amp;"300_"&amp;Data_TOT_TWh!$E697,Data_TER_TWh!AH$9:AH$504)+SUMIF(Data_RES_TWh!$A$9:$A$1496,Data_TOT_TWh!$B697&amp;"400_"&amp;Data_TOT_TWh!$E697,Data_RES_TWh!AH$9:AH$1496)</f>
        <v>0</v>
      </c>
      <c r="AJ697" s="13"/>
      <c r="AL697" s="9"/>
      <c r="AM697" s="87"/>
      <c r="AN697" s="87"/>
    </row>
    <row r="698" spans="12:40">
      <c r="L698" s="46"/>
      <c r="M698" s="46"/>
      <c r="O698" s="47"/>
      <c r="P698" s="46"/>
      <c r="Q698" s="46"/>
      <c r="R698" s="37"/>
      <c r="S698" s="13"/>
      <c r="U698" s="13"/>
      <c r="W698" s="13"/>
      <c r="X698" s="13">
        <f>SUMIF(Data_IND_TWh!$A$9:$A$504,Data_TOT_TWh!$B698&amp;"200_"&amp;Data_TOT_TWh!$E698,Data_IND_TWh!X$9:X$504)+SUMIF(Data_TER_TWh!$A$9:$A$504,Data_TOT_TWh!$B698&amp;"300_"&amp;Data_TOT_TWh!$E698,Data_TER_TWh!X$9:X$504)+SUMIF(Data_RES_TWh!$A$9:$A$1496,Data_TOT_TWh!$B698&amp;"400_"&amp;Data_TOT_TWh!$E698,Data_RES_TWh!X$9:X$1496)</f>
        <v>0</v>
      </c>
      <c r="Y698" s="13">
        <f>SUMIF(Data_IND_TWh!$A$9:$A$504,Data_TOT_TWh!$B698&amp;"200_"&amp;Data_TOT_TWh!$E698,Data_IND_TWh!Y$9:Y$504)+SUMIF(Data_TER_TWh!$A$9:$A$504,Data_TOT_TWh!$B698&amp;"300_"&amp;Data_TOT_TWh!$E698,Data_TER_TWh!Y$9:Y$504)+SUMIF(Data_RES_TWh!$A$9:$A$1496,Data_TOT_TWh!$B698&amp;"400_"&amp;Data_TOT_TWh!$E698,Data_RES_TWh!Y$9:Y$1496)</f>
        <v>0</v>
      </c>
      <c r="Z698" s="13">
        <f>SUMIF(Data_IND_TWh!$A$9:$A$504,Data_TOT_TWh!$B698&amp;"200_"&amp;Data_TOT_TWh!$E698,Data_IND_TWh!Z$9:Z$504)+SUMIF(Data_TER_TWh!$A$9:$A$504,Data_TOT_TWh!$B698&amp;"300_"&amp;Data_TOT_TWh!$E698,Data_TER_TWh!Z$9:Z$504)+SUMIF(Data_RES_TWh!$A$9:$A$1496,Data_TOT_TWh!$B698&amp;"400_"&amp;Data_TOT_TWh!$E698,Data_RES_TWh!Z$9:Z$1496)</f>
        <v>0</v>
      </c>
      <c r="AA698" s="46">
        <f>SUMIF(Data_IND_TWh!$A$9:$A$504,Data_TOT_TWh!$B698&amp;"200_"&amp;Data_TOT_TWh!$E698,Data_IND_TWh!AA$9:AA$504)+SUMIF(Data_TER_TWh!$A$9:$A$504,Data_TOT_TWh!$B698&amp;"300_"&amp;Data_TOT_TWh!$E698,Data_TER_TWh!AA$9:AA$504)+SUMIF(Data_RES_TWh!$A$9:$A$1496,Data_TOT_TWh!$B698&amp;"400_"&amp;Data_TOT_TWh!$E698,Data_RES_TWh!AA$9:AA$1496)</f>
        <v>0</v>
      </c>
      <c r="AC698" s="13"/>
      <c r="AE698" s="13"/>
      <c r="AF698" s="13">
        <f>SUMIF(Data_IND_TWh!$A$9:$A$504,Data_TOT_TWh!$B698&amp;"200_"&amp;Data_TOT_TWh!$E698,Data_IND_TWh!AF$9:AF$504)+SUMIF(Data_TER_TWh!$A$9:$A$504,Data_TOT_TWh!$B698&amp;"300_"&amp;Data_TOT_TWh!$E698,Data_TER_TWh!AF$9:AF$504)+SUMIF(Data_RES_TWh!$A$9:$A$1496,Data_TOT_TWh!$B698&amp;"400_"&amp;Data_TOT_TWh!$E698,Data_RES_TWh!AF$9:AF$1496)</f>
        <v>0</v>
      </c>
      <c r="AG698" s="13">
        <f>SUMIF(Data_IND_TWh!$A$9:$A$504,Data_TOT_TWh!$B698&amp;"200_"&amp;Data_TOT_TWh!$E698,Data_IND_TWh!AG$9:AG$504)+SUMIF(Data_TER_TWh!$A$9:$A$504,Data_TOT_TWh!$B698&amp;"300_"&amp;Data_TOT_TWh!$E698,Data_TER_TWh!AG$9:AG$504)+SUMIF(Data_RES_TWh!$A$9:$A$1496,Data_TOT_TWh!$B698&amp;"400_"&amp;Data_TOT_TWh!$E698,Data_RES_TWh!AG$9:AG$1496)</f>
        <v>0</v>
      </c>
      <c r="AH698" s="46">
        <f>SUMIF(Data_IND_TWh!$A$9:$A$504,Data_TOT_TWh!$B698&amp;"200_"&amp;Data_TOT_TWh!$E698,Data_IND_TWh!AH$9:AH$504)+SUMIF(Data_TER_TWh!$A$9:$A$504,Data_TOT_TWh!$B698&amp;"300_"&amp;Data_TOT_TWh!$E698,Data_TER_TWh!AH$9:AH$504)+SUMIF(Data_RES_TWh!$A$9:$A$1496,Data_TOT_TWh!$B698&amp;"400_"&amp;Data_TOT_TWh!$E698,Data_RES_TWh!AH$9:AH$1496)</f>
        <v>0</v>
      </c>
      <c r="AJ698" s="13"/>
      <c r="AL698" s="9"/>
      <c r="AM698" s="87"/>
      <c r="AN698" s="87"/>
    </row>
    <row r="699" spans="12:40">
      <c r="L699" s="46"/>
      <c r="M699" s="46"/>
      <c r="O699" s="47"/>
      <c r="P699" s="46"/>
      <c r="Q699" s="46"/>
      <c r="R699" s="37"/>
      <c r="S699" s="13"/>
      <c r="U699" s="13"/>
      <c r="W699" s="13"/>
      <c r="X699" s="13">
        <f>SUMIF(Data_IND_TWh!$A$9:$A$504,Data_TOT_TWh!$B699&amp;"200_"&amp;Data_TOT_TWh!$E699,Data_IND_TWh!X$9:X$504)+SUMIF(Data_TER_TWh!$A$9:$A$504,Data_TOT_TWh!$B699&amp;"300_"&amp;Data_TOT_TWh!$E699,Data_TER_TWh!X$9:X$504)+SUMIF(Data_RES_TWh!$A$9:$A$1496,Data_TOT_TWh!$B699&amp;"400_"&amp;Data_TOT_TWh!$E699,Data_RES_TWh!X$9:X$1496)</f>
        <v>0</v>
      </c>
      <c r="Y699" s="13">
        <f>SUMIF(Data_IND_TWh!$A$9:$A$504,Data_TOT_TWh!$B699&amp;"200_"&amp;Data_TOT_TWh!$E699,Data_IND_TWh!Y$9:Y$504)+SUMIF(Data_TER_TWh!$A$9:$A$504,Data_TOT_TWh!$B699&amp;"300_"&amp;Data_TOT_TWh!$E699,Data_TER_TWh!Y$9:Y$504)+SUMIF(Data_RES_TWh!$A$9:$A$1496,Data_TOT_TWh!$B699&amp;"400_"&amp;Data_TOT_TWh!$E699,Data_RES_TWh!Y$9:Y$1496)</f>
        <v>0</v>
      </c>
      <c r="Z699" s="13">
        <f>SUMIF(Data_IND_TWh!$A$9:$A$504,Data_TOT_TWh!$B699&amp;"200_"&amp;Data_TOT_TWh!$E699,Data_IND_TWh!Z$9:Z$504)+SUMIF(Data_TER_TWh!$A$9:$A$504,Data_TOT_TWh!$B699&amp;"300_"&amp;Data_TOT_TWh!$E699,Data_TER_TWh!Z$9:Z$504)+SUMIF(Data_RES_TWh!$A$9:$A$1496,Data_TOT_TWh!$B699&amp;"400_"&amp;Data_TOT_TWh!$E699,Data_RES_TWh!Z$9:Z$1496)</f>
        <v>0</v>
      </c>
      <c r="AA699" s="46">
        <f>SUMIF(Data_IND_TWh!$A$9:$A$504,Data_TOT_TWh!$B699&amp;"200_"&amp;Data_TOT_TWh!$E699,Data_IND_TWh!AA$9:AA$504)+SUMIF(Data_TER_TWh!$A$9:$A$504,Data_TOT_TWh!$B699&amp;"300_"&amp;Data_TOT_TWh!$E699,Data_TER_TWh!AA$9:AA$504)+SUMIF(Data_RES_TWh!$A$9:$A$1496,Data_TOT_TWh!$B699&amp;"400_"&amp;Data_TOT_TWh!$E699,Data_RES_TWh!AA$9:AA$1496)</f>
        <v>0</v>
      </c>
      <c r="AC699" s="13"/>
      <c r="AE699" s="13"/>
      <c r="AF699" s="13">
        <f>SUMIF(Data_IND_TWh!$A$9:$A$504,Data_TOT_TWh!$B699&amp;"200_"&amp;Data_TOT_TWh!$E699,Data_IND_TWh!AF$9:AF$504)+SUMIF(Data_TER_TWh!$A$9:$A$504,Data_TOT_TWh!$B699&amp;"300_"&amp;Data_TOT_TWh!$E699,Data_TER_TWh!AF$9:AF$504)+SUMIF(Data_RES_TWh!$A$9:$A$1496,Data_TOT_TWh!$B699&amp;"400_"&amp;Data_TOT_TWh!$E699,Data_RES_TWh!AF$9:AF$1496)</f>
        <v>0</v>
      </c>
      <c r="AG699" s="13">
        <f>SUMIF(Data_IND_TWh!$A$9:$A$504,Data_TOT_TWh!$B699&amp;"200_"&amp;Data_TOT_TWh!$E699,Data_IND_TWh!AG$9:AG$504)+SUMIF(Data_TER_TWh!$A$9:$A$504,Data_TOT_TWh!$B699&amp;"300_"&amp;Data_TOT_TWh!$E699,Data_TER_TWh!AG$9:AG$504)+SUMIF(Data_RES_TWh!$A$9:$A$1496,Data_TOT_TWh!$B699&amp;"400_"&amp;Data_TOT_TWh!$E699,Data_RES_TWh!AG$9:AG$1496)</f>
        <v>0</v>
      </c>
      <c r="AH699" s="46">
        <f>SUMIF(Data_IND_TWh!$A$9:$A$504,Data_TOT_TWh!$B699&amp;"200_"&amp;Data_TOT_TWh!$E699,Data_IND_TWh!AH$9:AH$504)+SUMIF(Data_TER_TWh!$A$9:$A$504,Data_TOT_TWh!$B699&amp;"300_"&amp;Data_TOT_TWh!$E699,Data_TER_TWh!AH$9:AH$504)+SUMIF(Data_RES_TWh!$A$9:$A$1496,Data_TOT_TWh!$B699&amp;"400_"&amp;Data_TOT_TWh!$E699,Data_RES_TWh!AH$9:AH$1496)</f>
        <v>0</v>
      </c>
      <c r="AJ699" s="13"/>
      <c r="AL699" s="9"/>
      <c r="AM699" s="87"/>
      <c r="AN699" s="87"/>
    </row>
    <row r="700" spans="12:40">
      <c r="L700" s="46"/>
      <c r="M700" s="46"/>
      <c r="O700" s="47"/>
      <c r="P700" s="46"/>
      <c r="Q700" s="46"/>
      <c r="R700" s="37"/>
      <c r="S700" s="13"/>
      <c r="U700" s="13"/>
      <c r="W700" s="13"/>
      <c r="X700" s="13">
        <f>SUMIF(Data_IND_TWh!$A$9:$A$504,Data_TOT_TWh!$B700&amp;"200_"&amp;Data_TOT_TWh!$E700,Data_IND_TWh!X$9:X$504)+SUMIF(Data_TER_TWh!$A$9:$A$504,Data_TOT_TWh!$B700&amp;"300_"&amp;Data_TOT_TWh!$E700,Data_TER_TWh!X$9:X$504)+SUMIF(Data_RES_TWh!$A$9:$A$1496,Data_TOT_TWh!$B700&amp;"400_"&amp;Data_TOT_TWh!$E700,Data_RES_TWh!X$9:X$1496)</f>
        <v>0</v>
      </c>
      <c r="Y700" s="13">
        <f>SUMIF(Data_IND_TWh!$A$9:$A$504,Data_TOT_TWh!$B700&amp;"200_"&amp;Data_TOT_TWh!$E700,Data_IND_TWh!Y$9:Y$504)+SUMIF(Data_TER_TWh!$A$9:$A$504,Data_TOT_TWh!$B700&amp;"300_"&amp;Data_TOT_TWh!$E700,Data_TER_TWh!Y$9:Y$504)+SUMIF(Data_RES_TWh!$A$9:$A$1496,Data_TOT_TWh!$B700&amp;"400_"&amp;Data_TOT_TWh!$E700,Data_RES_TWh!Y$9:Y$1496)</f>
        <v>0</v>
      </c>
      <c r="Z700" s="13">
        <f>SUMIF(Data_IND_TWh!$A$9:$A$504,Data_TOT_TWh!$B700&amp;"200_"&amp;Data_TOT_TWh!$E700,Data_IND_TWh!Z$9:Z$504)+SUMIF(Data_TER_TWh!$A$9:$A$504,Data_TOT_TWh!$B700&amp;"300_"&amp;Data_TOT_TWh!$E700,Data_TER_TWh!Z$9:Z$504)+SUMIF(Data_RES_TWh!$A$9:$A$1496,Data_TOT_TWh!$B700&amp;"400_"&amp;Data_TOT_TWh!$E700,Data_RES_TWh!Z$9:Z$1496)</f>
        <v>0</v>
      </c>
      <c r="AA700" s="46">
        <f>SUMIF(Data_IND_TWh!$A$9:$A$504,Data_TOT_TWh!$B700&amp;"200_"&amp;Data_TOT_TWh!$E700,Data_IND_TWh!AA$9:AA$504)+SUMIF(Data_TER_TWh!$A$9:$A$504,Data_TOT_TWh!$B700&amp;"300_"&amp;Data_TOT_TWh!$E700,Data_TER_TWh!AA$9:AA$504)+SUMIF(Data_RES_TWh!$A$9:$A$1496,Data_TOT_TWh!$B700&amp;"400_"&amp;Data_TOT_TWh!$E700,Data_RES_TWh!AA$9:AA$1496)</f>
        <v>0</v>
      </c>
      <c r="AC700" s="13"/>
      <c r="AE700" s="13"/>
      <c r="AF700" s="13">
        <f>SUMIF(Data_IND_TWh!$A$9:$A$504,Data_TOT_TWh!$B700&amp;"200_"&amp;Data_TOT_TWh!$E700,Data_IND_TWh!AF$9:AF$504)+SUMIF(Data_TER_TWh!$A$9:$A$504,Data_TOT_TWh!$B700&amp;"300_"&amp;Data_TOT_TWh!$E700,Data_TER_TWh!AF$9:AF$504)+SUMIF(Data_RES_TWh!$A$9:$A$1496,Data_TOT_TWh!$B700&amp;"400_"&amp;Data_TOT_TWh!$E700,Data_RES_TWh!AF$9:AF$1496)</f>
        <v>0</v>
      </c>
      <c r="AG700" s="13">
        <f>SUMIF(Data_IND_TWh!$A$9:$A$504,Data_TOT_TWh!$B700&amp;"200_"&amp;Data_TOT_TWh!$E700,Data_IND_TWh!AG$9:AG$504)+SUMIF(Data_TER_TWh!$A$9:$A$504,Data_TOT_TWh!$B700&amp;"300_"&amp;Data_TOT_TWh!$E700,Data_TER_TWh!AG$9:AG$504)+SUMIF(Data_RES_TWh!$A$9:$A$1496,Data_TOT_TWh!$B700&amp;"400_"&amp;Data_TOT_TWh!$E700,Data_RES_TWh!AG$9:AG$1496)</f>
        <v>0</v>
      </c>
      <c r="AH700" s="46">
        <f>SUMIF(Data_IND_TWh!$A$9:$A$504,Data_TOT_TWh!$B700&amp;"200_"&amp;Data_TOT_TWh!$E700,Data_IND_TWh!AH$9:AH$504)+SUMIF(Data_TER_TWh!$A$9:$A$504,Data_TOT_TWh!$B700&amp;"300_"&amp;Data_TOT_TWh!$E700,Data_TER_TWh!AH$9:AH$504)+SUMIF(Data_RES_TWh!$A$9:$A$1496,Data_TOT_TWh!$B700&amp;"400_"&amp;Data_TOT_TWh!$E700,Data_RES_TWh!AH$9:AH$1496)</f>
        <v>0</v>
      </c>
      <c r="AJ700" s="13"/>
      <c r="AL700" s="9"/>
      <c r="AM700" s="87"/>
      <c r="AN700" s="87"/>
    </row>
    <row r="701" spans="12:40">
      <c r="L701" s="46"/>
      <c r="M701" s="46"/>
      <c r="O701" s="47"/>
      <c r="P701" s="46"/>
      <c r="Q701" s="46"/>
      <c r="R701" s="37"/>
      <c r="S701" s="13"/>
      <c r="U701" s="13"/>
      <c r="W701" s="13"/>
      <c r="X701" s="13">
        <f>SUMIF(Data_IND_TWh!$A$9:$A$504,Data_TOT_TWh!$B701&amp;"200_"&amp;Data_TOT_TWh!$E701,Data_IND_TWh!X$9:X$504)+SUMIF(Data_TER_TWh!$A$9:$A$504,Data_TOT_TWh!$B701&amp;"300_"&amp;Data_TOT_TWh!$E701,Data_TER_TWh!X$9:X$504)+SUMIF(Data_RES_TWh!$A$9:$A$1496,Data_TOT_TWh!$B701&amp;"400_"&amp;Data_TOT_TWh!$E701,Data_RES_TWh!X$9:X$1496)</f>
        <v>0</v>
      </c>
      <c r="Y701" s="13">
        <f>SUMIF(Data_IND_TWh!$A$9:$A$504,Data_TOT_TWh!$B701&amp;"200_"&amp;Data_TOT_TWh!$E701,Data_IND_TWh!Y$9:Y$504)+SUMIF(Data_TER_TWh!$A$9:$A$504,Data_TOT_TWh!$B701&amp;"300_"&amp;Data_TOT_TWh!$E701,Data_TER_TWh!Y$9:Y$504)+SUMIF(Data_RES_TWh!$A$9:$A$1496,Data_TOT_TWh!$B701&amp;"400_"&amp;Data_TOT_TWh!$E701,Data_RES_TWh!Y$9:Y$1496)</f>
        <v>0</v>
      </c>
      <c r="Z701" s="13">
        <f>SUMIF(Data_IND_TWh!$A$9:$A$504,Data_TOT_TWh!$B701&amp;"200_"&amp;Data_TOT_TWh!$E701,Data_IND_TWh!Z$9:Z$504)+SUMIF(Data_TER_TWh!$A$9:$A$504,Data_TOT_TWh!$B701&amp;"300_"&amp;Data_TOT_TWh!$E701,Data_TER_TWh!Z$9:Z$504)+SUMIF(Data_RES_TWh!$A$9:$A$1496,Data_TOT_TWh!$B701&amp;"400_"&amp;Data_TOT_TWh!$E701,Data_RES_TWh!Z$9:Z$1496)</f>
        <v>0</v>
      </c>
      <c r="AA701" s="46">
        <f>SUMIF(Data_IND_TWh!$A$9:$A$504,Data_TOT_TWh!$B701&amp;"200_"&amp;Data_TOT_TWh!$E701,Data_IND_TWh!AA$9:AA$504)+SUMIF(Data_TER_TWh!$A$9:$A$504,Data_TOT_TWh!$B701&amp;"300_"&amp;Data_TOT_TWh!$E701,Data_TER_TWh!AA$9:AA$504)+SUMIF(Data_RES_TWh!$A$9:$A$1496,Data_TOT_TWh!$B701&amp;"400_"&amp;Data_TOT_TWh!$E701,Data_RES_TWh!AA$9:AA$1496)</f>
        <v>0</v>
      </c>
      <c r="AC701" s="13"/>
      <c r="AE701" s="13"/>
      <c r="AF701" s="13">
        <f>SUMIF(Data_IND_TWh!$A$9:$A$504,Data_TOT_TWh!$B701&amp;"200_"&amp;Data_TOT_TWh!$E701,Data_IND_TWh!AF$9:AF$504)+SUMIF(Data_TER_TWh!$A$9:$A$504,Data_TOT_TWh!$B701&amp;"300_"&amp;Data_TOT_TWh!$E701,Data_TER_TWh!AF$9:AF$504)+SUMIF(Data_RES_TWh!$A$9:$A$1496,Data_TOT_TWh!$B701&amp;"400_"&amp;Data_TOT_TWh!$E701,Data_RES_TWh!AF$9:AF$1496)</f>
        <v>0</v>
      </c>
      <c r="AG701" s="13">
        <f>SUMIF(Data_IND_TWh!$A$9:$A$504,Data_TOT_TWh!$B701&amp;"200_"&amp;Data_TOT_TWh!$E701,Data_IND_TWh!AG$9:AG$504)+SUMIF(Data_TER_TWh!$A$9:$A$504,Data_TOT_TWh!$B701&amp;"300_"&amp;Data_TOT_TWh!$E701,Data_TER_TWh!AG$9:AG$504)+SUMIF(Data_RES_TWh!$A$9:$A$1496,Data_TOT_TWh!$B701&amp;"400_"&amp;Data_TOT_TWh!$E701,Data_RES_TWh!AG$9:AG$1496)</f>
        <v>0</v>
      </c>
      <c r="AH701" s="46">
        <f>SUMIF(Data_IND_TWh!$A$9:$A$504,Data_TOT_TWh!$B701&amp;"200_"&amp;Data_TOT_TWh!$E701,Data_IND_TWh!AH$9:AH$504)+SUMIF(Data_TER_TWh!$A$9:$A$504,Data_TOT_TWh!$B701&amp;"300_"&amp;Data_TOT_TWh!$E701,Data_TER_TWh!AH$9:AH$504)+SUMIF(Data_RES_TWh!$A$9:$A$1496,Data_TOT_TWh!$B701&amp;"400_"&amp;Data_TOT_TWh!$E701,Data_RES_TWh!AH$9:AH$1496)</f>
        <v>0</v>
      </c>
      <c r="AJ701" s="13"/>
      <c r="AL701" s="9"/>
      <c r="AM701" s="87"/>
      <c r="AN701" s="87"/>
    </row>
    <row r="702" spans="12:40">
      <c r="L702" s="46"/>
      <c r="M702" s="46"/>
      <c r="O702" s="47"/>
      <c r="P702" s="46"/>
      <c r="Q702" s="46"/>
      <c r="R702" s="37"/>
      <c r="S702" s="13"/>
      <c r="U702" s="13"/>
      <c r="W702" s="13"/>
      <c r="X702" s="13">
        <f>SUMIF(Data_IND_TWh!$A$9:$A$504,Data_TOT_TWh!$B702&amp;"200_"&amp;Data_TOT_TWh!$E702,Data_IND_TWh!X$9:X$504)+SUMIF(Data_TER_TWh!$A$9:$A$504,Data_TOT_TWh!$B702&amp;"300_"&amp;Data_TOT_TWh!$E702,Data_TER_TWh!X$9:X$504)+SUMIF(Data_RES_TWh!$A$9:$A$1496,Data_TOT_TWh!$B702&amp;"400_"&amp;Data_TOT_TWh!$E702,Data_RES_TWh!X$9:X$1496)</f>
        <v>0</v>
      </c>
      <c r="Y702" s="13">
        <f>SUMIF(Data_IND_TWh!$A$9:$A$504,Data_TOT_TWh!$B702&amp;"200_"&amp;Data_TOT_TWh!$E702,Data_IND_TWh!Y$9:Y$504)+SUMIF(Data_TER_TWh!$A$9:$A$504,Data_TOT_TWh!$B702&amp;"300_"&amp;Data_TOT_TWh!$E702,Data_TER_TWh!Y$9:Y$504)+SUMIF(Data_RES_TWh!$A$9:$A$1496,Data_TOT_TWh!$B702&amp;"400_"&amp;Data_TOT_TWh!$E702,Data_RES_TWh!Y$9:Y$1496)</f>
        <v>0</v>
      </c>
      <c r="Z702" s="13">
        <f>SUMIF(Data_IND_TWh!$A$9:$A$504,Data_TOT_TWh!$B702&amp;"200_"&amp;Data_TOT_TWh!$E702,Data_IND_TWh!Z$9:Z$504)+SUMIF(Data_TER_TWh!$A$9:$A$504,Data_TOT_TWh!$B702&amp;"300_"&amp;Data_TOT_TWh!$E702,Data_TER_TWh!Z$9:Z$504)+SUMIF(Data_RES_TWh!$A$9:$A$1496,Data_TOT_TWh!$B702&amp;"400_"&amp;Data_TOT_TWh!$E702,Data_RES_TWh!Z$9:Z$1496)</f>
        <v>0</v>
      </c>
      <c r="AA702" s="46">
        <f>SUMIF(Data_IND_TWh!$A$9:$A$504,Data_TOT_TWh!$B702&amp;"200_"&amp;Data_TOT_TWh!$E702,Data_IND_TWh!AA$9:AA$504)+SUMIF(Data_TER_TWh!$A$9:$A$504,Data_TOT_TWh!$B702&amp;"300_"&amp;Data_TOT_TWh!$E702,Data_TER_TWh!AA$9:AA$504)+SUMIF(Data_RES_TWh!$A$9:$A$1496,Data_TOT_TWh!$B702&amp;"400_"&amp;Data_TOT_TWh!$E702,Data_RES_TWh!AA$9:AA$1496)</f>
        <v>0</v>
      </c>
      <c r="AC702" s="13"/>
      <c r="AE702" s="13"/>
      <c r="AF702" s="13">
        <f>SUMIF(Data_IND_TWh!$A$9:$A$504,Data_TOT_TWh!$B702&amp;"200_"&amp;Data_TOT_TWh!$E702,Data_IND_TWh!AF$9:AF$504)+SUMIF(Data_TER_TWh!$A$9:$A$504,Data_TOT_TWh!$B702&amp;"300_"&amp;Data_TOT_TWh!$E702,Data_TER_TWh!AF$9:AF$504)+SUMIF(Data_RES_TWh!$A$9:$A$1496,Data_TOT_TWh!$B702&amp;"400_"&amp;Data_TOT_TWh!$E702,Data_RES_TWh!AF$9:AF$1496)</f>
        <v>0</v>
      </c>
      <c r="AG702" s="13">
        <f>SUMIF(Data_IND_TWh!$A$9:$A$504,Data_TOT_TWh!$B702&amp;"200_"&amp;Data_TOT_TWh!$E702,Data_IND_TWh!AG$9:AG$504)+SUMIF(Data_TER_TWh!$A$9:$A$504,Data_TOT_TWh!$B702&amp;"300_"&amp;Data_TOT_TWh!$E702,Data_TER_TWh!AG$9:AG$504)+SUMIF(Data_RES_TWh!$A$9:$A$1496,Data_TOT_TWh!$B702&amp;"400_"&amp;Data_TOT_TWh!$E702,Data_RES_TWh!AG$9:AG$1496)</f>
        <v>0</v>
      </c>
      <c r="AH702" s="46">
        <f>SUMIF(Data_IND_TWh!$A$9:$A$504,Data_TOT_TWh!$B702&amp;"200_"&amp;Data_TOT_TWh!$E702,Data_IND_TWh!AH$9:AH$504)+SUMIF(Data_TER_TWh!$A$9:$A$504,Data_TOT_TWh!$B702&amp;"300_"&amp;Data_TOT_TWh!$E702,Data_TER_TWh!AH$9:AH$504)+SUMIF(Data_RES_TWh!$A$9:$A$1496,Data_TOT_TWh!$B702&amp;"400_"&amp;Data_TOT_TWh!$E702,Data_RES_TWh!AH$9:AH$1496)</f>
        <v>0</v>
      </c>
      <c r="AJ702" s="13"/>
      <c r="AL702" s="9"/>
      <c r="AM702" s="87"/>
      <c r="AN702" s="87"/>
    </row>
    <row r="703" spans="12:40">
      <c r="L703" s="46"/>
      <c r="M703" s="46"/>
      <c r="O703" s="47"/>
      <c r="P703" s="46"/>
      <c r="Q703" s="46"/>
      <c r="R703" s="37"/>
      <c r="S703" s="13"/>
      <c r="U703" s="13"/>
      <c r="W703" s="13"/>
      <c r="X703" s="13">
        <f>SUMIF(Data_IND_TWh!$A$9:$A$504,Data_TOT_TWh!$B703&amp;"200_"&amp;Data_TOT_TWh!$E703,Data_IND_TWh!X$9:X$504)+SUMIF(Data_TER_TWh!$A$9:$A$504,Data_TOT_TWh!$B703&amp;"300_"&amp;Data_TOT_TWh!$E703,Data_TER_TWh!X$9:X$504)+SUMIF(Data_RES_TWh!$A$9:$A$1496,Data_TOT_TWh!$B703&amp;"400_"&amp;Data_TOT_TWh!$E703,Data_RES_TWh!X$9:X$1496)</f>
        <v>0</v>
      </c>
      <c r="Y703" s="13">
        <f>SUMIF(Data_IND_TWh!$A$9:$A$504,Data_TOT_TWh!$B703&amp;"200_"&amp;Data_TOT_TWh!$E703,Data_IND_TWh!Y$9:Y$504)+SUMIF(Data_TER_TWh!$A$9:$A$504,Data_TOT_TWh!$B703&amp;"300_"&amp;Data_TOT_TWh!$E703,Data_TER_TWh!Y$9:Y$504)+SUMIF(Data_RES_TWh!$A$9:$A$1496,Data_TOT_TWh!$B703&amp;"400_"&amp;Data_TOT_TWh!$E703,Data_RES_TWh!Y$9:Y$1496)</f>
        <v>0</v>
      </c>
      <c r="Z703" s="13">
        <f>SUMIF(Data_IND_TWh!$A$9:$A$504,Data_TOT_TWh!$B703&amp;"200_"&amp;Data_TOT_TWh!$E703,Data_IND_TWh!Z$9:Z$504)+SUMIF(Data_TER_TWh!$A$9:$A$504,Data_TOT_TWh!$B703&amp;"300_"&amp;Data_TOT_TWh!$E703,Data_TER_TWh!Z$9:Z$504)+SUMIF(Data_RES_TWh!$A$9:$A$1496,Data_TOT_TWh!$B703&amp;"400_"&amp;Data_TOT_TWh!$E703,Data_RES_TWh!Z$9:Z$1496)</f>
        <v>0</v>
      </c>
      <c r="AA703" s="46">
        <f>SUMIF(Data_IND_TWh!$A$9:$A$504,Data_TOT_TWh!$B703&amp;"200_"&amp;Data_TOT_TWh!$E703,Data_IND_TWh!AA$9:AA$504)+SUMIF(Data_TER_TWh!$A$9:$A$504,Data_TOT_TWh!$B703&amp;"300_"&amp;Data_TOT_TWh!$E703,Data_TER_TWh!AA$9:AA$504)+SUMIF(Data_RES_TWh!$A$9:$A$1496,Data_TOT_TWh!$B703&amp;"400_"&amp;Data_TOT_TWh!$E703,Data_RES_TWh!AA$9:AA$1496)</f>
        <v>0</v>
      </c>
      <c r="AC703" s="13"/>
      <c r="AE703" s="13"/>
      <c r="AF703" s="13">
        <f>SUMIF(Data_IND_TWh!$A$9:$A$504,Data_TOT_TWh!$B703&amp;"200_"&amp;Data_TOT_TWh!$E703,Data_IND_TWh!AF$9:AF$504)+SUMIF(Data_TER_TWh!$A$9:$A$504,Data_TOT_TWh!$B703&amp;"300_"&amp;Data_TOT_TWh!$E703,Data_TER_TWh!AF$9:AF$504)+SUMIF(Data_RES_TWh!$A$9:$A$1496,Data_TOT_TWh!$B703&amp;"400_"&amp;Data_TOT_TWh!$E703,Data_RES_TWh!AF$9:AF$1496)</f>
        <v>0</v>
      </c>
      <c r="AG703" s="13">
        <f>SUMIF(Data_IND_TWh!$A$9:$A$504,Data_TOT_TWh!$B703&amp;"200_"&amp;Data_TOT_TWh!$E703,Data_IND_TWh!AG$9:AG$504)+SUMIF(Data_TER_TWh!$A$9:$A$504,Data_TOT_TWh!$B703&amp;"300_"&amp;Data_TOT_TWh!$E703,Data_TER_TWh!AG$9:AG$504)+SUMIF(Data_RES_TWh!$A$9:$A$1496,Data_TOT_TWh!$B703&amp;"400_"&amp;Data_TOT_TWh!$E703,Data_RES_TWh!AG$9:AG$1496)</f>
        <v>0</v>
      </c>
      <c r="AH703" s="46">
        <f>SUMIF(Data_IND_TWh!$A$9:$A$504,Data_TOT_TWh!$B703&amp;"200_"&amp;Data_TOT_TWh!$E703,Data_IND_TWh!AH$9:AH$504)+SUMIF(Data_TER_TWh!$A$9:$A$504,Data_TOT_TWh!$B703&amp;"300_"&amp;Data_TOT_TWh!$E703,Data_TER_TWh!AH$9:AH$504)+SUMIF(Data_RES_TWh!$A$9:$A$1496,Data_TOT_TWh!$B703&amp;"400_"&amp;Data_TOT_TWh!$E703,Data_RES_TWh!AH$9:AH$1496)</f>
        <v>0</v>
      </c>
      <c r="AJ703" s="13"/>
      <c r="AL703" s="9"/>
      <c r="AM703" s="87"/>
      <c r="AN703" s="87"/>
    </row>
    <row r="704" spans="12:40">
      <c r="L704" s="46"/>
      <c r="M704" s="46"/>
      <c r="O704" s="47"/>
      <c r="P704" s="46"/>
      <c r="Q704" s="46"/>
      <c r="R704" s="37"/>
      <c r="S704" s="13"/>
      <c r="U704" s="13"/>
      <c r="W704" s="13"/>
      <c r="X704" s="13">
        <f>SUMIF(Data_IND_TWh!$A$9:$A$504,Data_TOT_TWh!$B704&amp;"200_"&amp;Data_TOT_TWh!$E704,Data_IND_TWh!X$9:X$504)+SUMIF(Data_TER_TWh!$A$9:$A$504,Data_TOT_TWh!$B704&amp;"300_"&amp;Data_TOT_TWh!$E704,Data_TER_TWh!X$9:X$504)+SUMIF(Data_RES_TWh!$A$9:$A$1496,Data_TOT_TWh!$B704&amp;"400_"&amp;Data_TOT_TWh!$E704,Data_RES_TWh!X$9:X$1496)</f>
        <v>0</v>
      </c>
      <c r="Y704" s="13">
        <f>SUMIF(Data_IND_TWh!$A$9:$A$504,Data_TOT_TWh!$B704&amp;"200_"&amp;Data_TOT_TWh!$E704,Data_IND_TWh!Y$9:Y$504)+SUMIF(Data_TER_TWh!$A$9:$A$504,Data_TOT_TWh!$B704&amp;"300_"&amp;Data_TOT_TWh!$E704,Data_TER_TWh!Y$9:Y$504)+SUMIF(Data_RES_TWh!$A$9:$A$1496,Data_TOT_TWh!$B704&amp;"400_"&amp;Data_TOT_TWh!$E704,Data_RES_TWh!Y$9:Y$1496)</f>
        <v>0</v>
      </c>
      <c r="Z704" s="13">
        <f>SUMIF(Data_IND_TWh!$A$9:$A$504,Data_TOT_TWh!$B704&amp;"200_"&amp;Data_TOT_TWh!$E704,Data_IND_TWh!Z$9:Z$504)+SUMIF(Data_TER_TWh!$A$9:$A$504,Data_TOT_TWh!$B704&amp;"300_"&amp;Data_TOT_TWh!$E704,Data_TER_TWh!Z$9:Z$504)+SUMIF(Data_RES_TWh!$A$9:$A$1496,Data_TOT_TWh!$B704&amp;"400_"&amp;Data_TOT_TWh!$E704,Data_RES_TWh!Z$9:Z$1496)</f>
        <v>0</v>
      </c>
      <c r="AA704" s="46">
        <f>SUMIF(Data_IND_TWh!$A$9:$A$504,Data_TOT_TWh!$B704&amp;"200_"&amp;Data_TOT_TWh!$E704,Data_IND_TWh!AA$9:AA$504)+SUMIF(Data_TER_TWh!$A$9:$A$504,Data_TOT_TWh!$B704&amp;"300_"&amp;Data_TOT_TWh!$E704,Data_TER_TWh!AA$9:AA$504)+SUMIF(Data_RES_TWh!$A$9:$A$1496,Data_TOT_TWh!$B704&amp;"400_"&amp;Data_TOT_TWh!$E704,Data_RES_TWh!AA$9:AA$1496)</f>
        <v>0</v>
      </c>
      <c r="AC704" s="13"/>
      <c r="AE704" s="13"/>
      <c r="AF704" s="13">
        <f>SUMIF(Data_IND_TWh!$A$9:$A$504,Data_TOT_TWh!$B704&amp;"200_"&amp;Data_TOT_TWh!$E704,Data_IND_TWh!AF$9:AF$504)+SUMIF(Data_TER_TWh!$A$9:$A$504,Data_TOT_TWh!$B704&amp;"300_"&amp;Data_TOT_TWh!$E704,Data_TER_TWh!AF$9:AF$504)+SUMIF(Data_RES_TWh!$A$9:$A$1496,Data_TOT_TWh!$B704&amp;"400_"&amp;Data_TOT_TWh!$E704,Data_RES_TWh!AF$9:AF$1496)</f>
        <v>0</v>
      </c>
      <c r="AG704" s="13">
        <f>SUMIF(Data_IND_TWh!$A$9:$A$504,Data_TOT_TWh!$B704&amp;"200_"&amp;Data_TOT_TWh!$E704,Data_IND_TWh!AG$9:AG$504)+SUMIF(Data_TER_TWh!$A$9:$A$504,Data_TOT_TWh!$B704&amp;"300_"&amp;Data_TOT_TWh!$E704,Data_TER_TWh!AG$9:AG$504)+SUMIF(Data_RES_TWh!$A$9:$A$1496,Data_TOT_TWh!$B704&amp;"400_"&amp;Data_TOT_TWh!$E704,Data_RES_TWh!AG$9:AG$1496)</f>
        <v>0</v>
      </c>
      <c r="AH704" s="46">
        <f>SUMIF(Data_IND_TWh!$A$9:$A$504,Data_TOT_TWh!$B704&amp;"200_"&amp;Data_TOT_TWh!$E704,Data_IND_TWh!AH$9:AH$504)+SUMIF(Data_TER_TWh!$A$9:$A$504,Data_TOT_TWh!$B704&amp;"300_"&amp;Data_TOT_TWh!$E704,Data_TER_TWh!AH$9:AH$504)+SUMIF(Data_RES_TWh!$A$9:$A$1496,Data_TOT_TWh!$B704&amp;"400_"&amp;Data_TOT_TWh!$E704,Data_RES_TWh!AH$9:AH$1496)</f>
        <v>0</v>
      </c>
      <c r="AJ704" s="13"/>
      <c r="AL704" s="9"/>
      <c r="AM704" s="87"/>
      <c r="AN704" s="87"/>
    </row>
    <row r="705" spans="12:40">
      <c r="L705" s="46"/>
      <c r="M705" s="46"/>
      <c r="O705" s="47"/>
      <c r="P705" s="46"/>
      <c r="Q705" s="46"/>
      <c r="R705" s="37"/>
      <c r="S705" s="13"/>
      <c r="U705" s="13"/>
      <c r="W705" s="13"/>
      <c r="X705" s="13">
        <f>SUMIF(Data_IND_TWh!$A$9:$A$504,Data_TOT_TWh!$B705&amp;"200_"&amp;Data_TOT_TWh!$E705,Data_IND_TWh!X$9:X$504)+SUMIF(Data_TER_TWh!$A$9:$A$504,Data_TOT_TWh!$B705&amp;"300_"&amp;Data_TOT_TWh!$E705,Data_TER_TWh!X$9:X$504)+SUMIF(Data_RES_TWh!$A$9:$A$1496,Data_TOT_TWh!$B705&amp;"400_"&amp;Data_TOT_TWh!$E705,Data_RES_TWh!X$9:X$1496)</f>
        <v>0</v>
      </c>
      <c r="Y705" s="13">
        <f>SUMIF(Data_IND_TWh!$A$9:$A$504,Data_TOT_TWh!$B705&amp;"200_"&amp;Data_TOT_TWh!$E705,Data_IND_TWh!Y$9:Y$504)+SUMIF(Data_TER_TWh!$A$9:$A$504,Data_TOT_TWh!$B705&amp;"300_"&amp;Data_TOT_TWh!$E705,Data_TER_TWh!Y$9:Y$504)+SUMIF(Data_RES_TWh!$A$9:$A$1496,Data_TOT_TWh!$B705&amp;"400_"&amp;Data_TOT_TWh!$E705,Data_RES_TWh!Y$9:Y$1496)</f>
        <v>0</v>
      </c>
      <c r="Z705" s="13">
        <f>SUMIF(Data_IND_TWh!$A$9:$A$504,Data_TOT_TWh!$B705&amp;"200_"&amp;Data_TOT_TWh!$E705,Data_IND_TWh!Z$9:Z$504)+SUMIF(Data_TER_TWh!$A$9:$A$504,Data_TOT_TWh!$B705&amp;"300_"&amp;Data_TOT_TWh!$E705,Data_TER_TWh!Z$9:Z$504)+SUMIF(Data_RES_TWh!$A$9:$A$1496,Data_TOT_TWh!$B705&amp;"400_"&amp;Data_TOT_TWh!$E705,Data_RES_TWh!Z$9:Z$1496)</f>
        <v>0</v>
      </c>
      <c r="AA705" s="46">
        <f>SUMIF(Data_IND_TWh!$A$9:$A$504,Data_TOT_TWh!$B705&amp;"200_"&amp;Data_TOT_TWh!$E705,Data_IND_TWh!AA$9:AA$504)+SUMIF(Data_TER_TWh!$A$9:$A$504,Data_TOT_TWh!$B705&amp;"300_"&amp;Data_TOT_TWh!$E705,Data_TER_TWh!AA$9:AA$504)+SUMIF(Data_RES_TWh!$A$9:$A$1496,Data_TOT_TWh!$B705&amp;"400_"&amp;Data_TOT_TWh!$E705,Data_RES_TWh!AA$9:AA$1496)</f>
        <v>0</v>
      </c>
      <c r="AC705" s="13"/>
      <c r="AE705" s="13"/>
      <c r="AF705" s="13">
        <f>SUMIF(Data_IND_TWh!$A$9:$A$504,Data_TOT_TWh!$B705&amp;"200_"&amp;Data_TOT_TWh!$E705,Data_IND_TWh!AF$9:AF$504)+SUMIF(Data_TER_TWh!$A$9:$A$504,Data_TOT_TWh!$B705&amp;"300_"&amp;Data_TOT_TWh!$E705,Data_TER_TWh!AF$9:AF$504)+SUMIF(Data_RES_TWh!$A$9:$A$1496,Data_TOT_TWh!$B705&amp;"400_"&amp;Data_TOT_TWh!$E705,Data_RES_TWh!AF$9:AF$1496)</f>
        <v>0</v>
      </c>
      <c r="AG705" s="13">
        <f>SUMIF(Data_IND_TWh!$A$9:$A$504,Data_TOT_TWh!$B705&amp;"200_"&amp;Data_TOT_TWh!$E705,Data_IND_TWh!AG$9:AG$504)+SUMIF(Data_TER_TWh!$A$9:$A$504,Data_TOT_TWh!$B705&amp;"300_"&amp;Data_TOT_TWh!$E705,Data_TER_TWh!AG$9:AG$504)+SUMIF(Data_RES_TWh!$A$9:$A$1496,Data_TOT_TWh!$B705&amp;"400_"&amp;Data_TOT_TWh!$E705,Data_RES_TWh!AG$9:AG$1496)</f>
        <v>0</v>
      </c>
      <c r="AH705" s="46">
        <f>SUMIF(Data_IND_TWh!$A$9:$A$504,Data_TOT_TWh!$B705&amp;"200_"&amp;Data_TOT_TWh!$E705,Data_IND_TWh!AH$9:AH$504)+SUMIF(Data_TER_TWh!$A$9:$A$504,Data_TOT_TWh!$B705&amp;"300_"&amp;Data_TOT_TWh!$E705,Data_TER_TWh!AH$9:AH$504)+SUMIF(Data_RES_TWh!$A$9:$A$1496,Data_TOT_TWh!$B705&amp;"400_"&amp;Data_TOT_TWh!$E705,Data_RES_TWh!AH$9:AH$1496)</f>
        <v>0</v>
      </c>
      <c r="AJ705" s="13"/>
      <c r="AL705" s="9"/>
      <c r="AM705" s="87"/>
      <c r="AN705" s="87"/>
    </row>
    <row r="706" spans="12:40">
      <c r="L706" s="46"/>
      <c r="M706" s="46"/>
      <c r="O706" s="47"/>
      <c r="P706" s="46"/>
      <c r="Q706" s="46"/>
      <c r="R706" s="37"/>
      <c r="S706" s="13"/>
      <c r="U706" s="13"/>
      <c r="W706" s="13"/>
      <c r="X706" s="13">
        <f>SUMIF(Data_IND_TWh!$A$9:$A$504,Data_TOT_TWh!$B706&amp;"200_"&amp;Data_TOT_TWh!$E706,Data_IND_TWh!X$9:X$504)+SUMIF(Data_TER_TWh!$A$9:$A$504,Data_TOT_TWh!$B706&amp;"300_"&amp;Data_TOT_TWh!$E706,Data_TER_TWh!X$9:X$504)+SUMIF(Data_RES_TWh!$A$9:$A$1496,Data_TOT_TWh!$B706&amp;"400_"&amp;Data_TOT_TWh!$E706,Data_RES_TWh!X$9:X$1496)</f>
        <v>0</v>
      </c>
      <c r="Y706" s="13">
        <f>SUMIF(Data_IND_TWh!$A$9:$A$504,Data_TOT_TWh!$B706&amp;"200_"&amp;Data_TOT_TWh!$E706,Data_IND_TWh!Y$9:Y$504)+SUMIF(Data_TER_TWh!$A$9:$A$504,Data_TOT_TWh!$B706&amp;"300_"&amp;Data_TOT_TWh!$E706,Data_TER_TWh!Y$9:Y$504)+SUMIF(Data_RES_TWh!$A$9:$A$1496,Data_TOT_TWh!$B706&amp;"400_"&amp;Data_TOT_TWh!$E706,Data_RES_TWh!Y$9:Y$1496)</f>
        <v>0</v>
      </c>
      <c r="Z706" s="13">
        <f>SUMIF(Data_IND_TWh!$A$9:$A$504,Data_TOT_TWh!$B706&amp;"200_"&amp;Data_TOT_TWh!$E706,Data_IND_TWh!Z$9:Z$504)+SUMIF(Data_TER_TWh!$A$9:$A$504,Data_TOT_TWh!$B706&amp;"300_"&amp;Data_TOT_TWh!$E706,Data_TER_TWh!Z$9:Z$504)+SUMIF(Data_RES_TWh!$A$9:$A$1496,Data_TOT_TWh!$B706&amp;"400_"&amp;Data_TOT_TWh!$E706,Data_RES_TWh!Z$9:Z$1496)</f>
        <v>0</v>
      </c>
      <c r="AA706" s="46">
        <f>SUMIF(Data_IND_TWh!$A$9:$A$504,Data_TOT_TWh!$B706&amp;"200_"&amp;Data_TOT_TWh!$E706,Data_IND_TWh!AA$9:AA$504)+SUMIF(Data_TER_TWh!$A$9:$A$504,Data_TOT_TWh!$B706&amp;"300_"&amp;Data_TOT_TWh!$E706,Data_TER_TWh!AA$9:AA$504)+SUMIF(Data_RES_TWh!$A$9:$A$1496,Data_TOT_TWh!$B706&amp;"400_"&amp;Data_TOT_TWh!$E706,Data_RES_TWh!AA$9:AA$1496)</f>
        <v>0</v>
      </c>
      <c r="AC706" s="13"/>
      <c r="AE706" s="13"/>
      <c r="AF706" s="13">
        <f>SUMIF(Data_IND_TWh!$A$9:$A$504,Data_TOT_TWh!$B706&amp;"200_"&amp;Data_TOT_TWh!$E706,Data_IND_TWh!AF$9:AF$504)+SUMIF(Data_TER_TWh!$A$9:$A$504,Data_TOT_TWh!$B706&amp;"300_"&amp;Data_TOT_TWh!$E706,Data_TER_TWh!AF$9:AF$504)+SUMIF(Data_RES_TWh!$A$9:$A$1496,Data_TOT_TWh!$B706&amp;"400_"&amp;Data_TOT_TWh!$E706,Data_RES_TWh!AF$9:AF$1496)</f>
        <v>0</v>
      </c>
      <c r="AG706" s="13">
        <f>SUMIF(Data_IND_TWh!$A$9:$A$504,Data_TOT_TWh!$B706&amp;"200_"&amp;Data_TOT_TWh!$E706,Data_IND_TWh!AG$9:AG$504)+SUMIF(Data_TER_TWh!$A$9:$A$504,Data_TOT_TWh!$B706&amp;"300_"&amp;Data_TOT_TWh!$E706,Data_TER_TWh!AG$9:AG$504)+SUMIF(Data_RES_TWh!$A$9:$A$1496,Data_TOT_TWh!$B706&amp;"400_"&amp;Data_TOT_TWh!$E706,Data_RES_TWh!AG$9:AG$1496)</f>
        <v>0</v>
      </c>
      <c r="AH706" s="46">
        <f>SUMIF(Data_IND_TWh!$A$9:$A$504,Data_TOT_TWh!$B706&amp;"200_"&amp;Data_TOT_TWh!$E706,Data_IND_TWh!AH$9:AH$504)+SUMIF(Data_TER_TWh!$A$9:$A$504,Data_TOT_TWh!$B706&amp;"300_"&amp;Data_TOT_TWh!$E706,Data_TER_TWh!AH$9:AH$504)+SUMIF(Data_RES_TWh!$A$9:$A$1496,Data_TOT_TWh!$B706&amp;"400_"&amp;Data_TOT_TWh!$E706,Data_RES_TWh!AH$9:AH$1496)</f>
        <v>0</v>
      </c>
      <c r="AJ706" s="13"/>
      <c r="AL706" s="9"/>
      <c r="AM706" s="87"/>
      <c r="AN706" s="87"/>
    </row>
    <row r="707" spans="12:40">
      <c r="L707" s="46"/>
      <c r="M707" s="46"/>
      <c r="O707" s="47"/>
      <c r="P707" s="46"/>
      <c r="Q707" s="46"/>
      <c r="R707" s="37"/>
      <c r="S707" s="13"/>
      <c r="U707" s="13"/>
      <c r="W707" s="13"/>
      <c r="X707" s="13">
        <f>SUMIF(Data_IND_TWh!$A$9:$A$504,Data_TOT_TWh!$B707&amp;"200_"&amp;Data_TOT_TWh!$E707,Data_IND_TWh!X$9:X$504)+SUMIF(Data_TER_TWh!$A$9:$A$504,Data_TOT_TWh!$B707&amp;"300_"&amp;Data_TOT_TWh!$E707,Data_TER_TWh!X$9:X$504)+SUMIF(Data_RES_TWh!$A$9:$A$1496,Data_TOT_TWh!$B707&amp;"400_"&amp;Data_TOT_TWh!$E707,Data_RES_TWh!X$9:X$1496)</f>
        <v>0</v>
      </c>
      <c r="Y707" s="13">
        <f>SUMIF(Data_IND_TWh!$A$9:$A$504,Data_TOT_TWh!$B707&amp;"200_"&amp;Data_TOT_TWh!$E707,Data_IND_TWh!Y$9:Y$504)+SUMIF(Data_TER_TWh!$A$9:$A$504,Data_TOT_TWh!$B707&amp;"300_"&amp;Data_TOT_TWh!$E707,Data_TER_TWh!Y$9:Y$504)+SUMIF(Data_RES_TWh!$A$9:$A$1496,Data_TOT_TWh!$B707&amp;"400_"&amp;Data_TOT_TWh!$E707,Data_RES_TWh!Y$9:Y$1496)</f>
        <v>0</v>
      </c>
      <c r="Z707" s="13">
        <f>SUMIF(Data_IND_TWh!$A$9:$A$504,Data_TOT_TWh!$B707&amp;"200_"&amp;Data_TOT_TWh!$E707,Data_IND_TWh!Z$9:Z$504)+SUMIF(Data_TER_TWh!$A$9:$A$504,Data_TOT_TWh!$B707&amp;"300_"&amp;Data_TOT_TWh!$E707,Data_TER_TWh!Z$9:Z$504)+SUMIF(Data_RES_TWh!$A$9:$A$1496,Data_TOT_TWh!$B707&amp;"400_"&amp;Data_TOT_TWh!$E707,Data_RES_TWh!Z$9:Z$1496)</f>
        <v>0</v>
      </c>
      <c r="AA707" s="46">
        <f>SUMIF(Data_IND_TWh!$A$9:$A$504,Data_TOT_TWh!$B707&amp;"200_"&amp;Data_TOT_TWh!$E707,Data_IND_TWh!AA$9:AA$504)+SUMIF(Data_TER_TWh!$A$9:$A$504,Data_TOT_TWh!$B707&amp;"300_"&amp;Data_TOT_TWh!$E707,Data_TER_TWh!AA$9:AA$504)+SUMIF(Data_RES_TWh!$A$9:$A$1496,Data_TOT_TWh!$B707&amp;"400_"&amp;Data_TOT_TWh!$E707,Data_RES_TWh!AA$9:AA$1496)</f>
        <v>0</v>
      </c>
      <c r="AC707" s="13"/>
      <c r="AE707" s="13"/>
      <c r="AF707" s="13">
        <f>SUMIF(Data_IND_TWh!$A$9:$A$504,Data_TOT_TWh!$B707&amp;"200_"&amp;Data_TOT_TWh!$E707,Data_IND_TWh!AF$9:AF$504)+SUMIF(Data_TER_TWh!$A$9:$A$504,Data_TOT_TWh!$B707&amp;"300_"&amp;Data_TOT_TWh!$E707,Data_TER_TWh!AF$9:AF$504)+SUMIF(Data_RES_TWh!$A$9:$A$1496,Data_TOT_TWh!$B707&amp;"400_"&amp;Data_TOT_TWh!$E707,Data_RES_TWh!AF$9:AF$1496)</f>
        <v>0</v>
      </c>
      <c r="AG707" s="13">
        <f>SUMIF(Data_IND_TWh!$A$9:$A$504,Data_TOT_TWh!$B707&amp;"200_"&amp;Data_TOT_TWh!$E707,Data_IND_TWh!AG$9:AG$504)+SUMIF(Data_TER_TWh!$A$9:$A$504,Data_TOT_TWh!$B707&amp;"300_"&amp;Data_TOT_TWh!$E707,Data_TER_TWh!AG$9:AG$504)+SUMIF(Data_RES_TWh!$A$9:$A$1496,Data_TOT_TWh!$B707&amp;"400_"&amp;Data_TOT_TWh!$E707,Data_RES_TWh!AG$9:AG$1496)</f>
        <v>0</v>
      </c>
      <c r="AH707" s="46">
        <f>SUMIF(Data_IND_TWh!$A$9:$A$504,Data_TOT_TWh!$B707&amp;"200_"&amp;Data_TOT_TWh!$E707,Data_IND_TWh!AH$9:AH$504)+SUMIF(Data_TER_TWh!$A$9:$A$504,Data_TOT_TWh!$B707&amp;"300_"&amp;Data_TOT_TWh!$E707,Data_TER_TWh!AH$9:AH$504)+SUMIF(Data_RES_TWh!$A$9:$A$1496,Data_TOT_TWh!$B707&amp;"400_"&amp;Data_TOT_TWh!$E707,Data_RES_TWh!AH$9:AH$1496)</f>
        <v>0</v>
      </c>
      <c r="AJ707" s="13"/>
      <c r="AL707" s="9"/>
      <c r="AM707" s="87"/>
      <c r="AN707" s="87"/>
    </row>
    <row r="708" spans="12:40">
      <c r="L708" s="46"/>
      <c r="M708" s="46"/>
      <c r="O708" s="47"/>
      <c r="P708" s="46"/>
      <c r="Q708" s="46"/>
      <c r="R708" s="37"/>
      <c r="S708" s="13"/>
      <c r="U708" s="13"/>
      <c r="W708" s="13"/>
      <c r="X708" s="13">
        <f>SUMIF(Data_IND_TWh!$A$9:$A$504,Data_TOT_TWh!$B708&amp;"200_"&amp;Data_TOT_TWh!$E708,Data_IND_TWh!X$9:X$504)+SUMIF(Data_TER_TWh!$A$9:$A$504,Data_TOT_TWh!$B708&amp;"300_"&amp;Data_TOT_TWh!$E708,Data_TER_TWh!X$9:X$504)+SUMIF(Data_RES_TWh!$A$9:$A$1496,Data_TOT_TWh!$B708&amp;"400_"&amp;Data_TOT_TWh!$E708,Data_RES_TWh!X$9:X$1496)</f>
        <v>0</v>
      </c>
      <c r="Y708" s="13">
        <f>SUMIF(Data_IND_TWh!$A$9:$A$504,Data_TOT_TWh!$B708&amp;"200_"&amp;Data_TOT_TWh!$E708,Data_IND_TWh!Y$9:Y$504)+SUMIF(Data_TER_TWh!$A$9:$A$504,Data_TOT_TWh!$B708&amp;"300_"&amp;Data_TOT_TWh!$E708,Data_TER_TWh!Y$9:Y$504)+SUMIF(Data_RES_TWh!$A$9:$A$1496,Data_TOT_TWh!$B708&amp;"400_"&amp;Data_TOT_TWh!$E708,Data_RES_TWh!Y$9:Y$1496)</f>
        <v>0</v>
      </c>
      <c r="Z708" s="13">
        <f>SUMIF(Data_IND_TWh!$A$9:$A$504,Data_TOT_TWh!$B708&amp;"200_"&amp;Data_TOT_TWh!$E708,Data_IND_TWh!Z$9:Z$504)+SUMIF(Data_TER_TWh!$A$9:$A$504,Data_TOT_TWh!$B708&amp;"300_"&amp;Data_TOT_TWh!$E708,Data_TER_TWh!Z$9:Z$504)+SUMIF(Data_RES_TWh!$A$9:$A$1496,Data_TOT_TWh!$B708&amp;"400_"&amp;Data_TOT_TWh!$E708,Data_RES_TWh!Z$9:Z$1496)</f>
        <v>0</v>
      </c>
      <c r="AA708" s="46">
        <f>SUMIF(Data_IND_TWh!$A$9:$A$504,Data_TOT_TWh!$B708&amp;"200_"&amp;Data_TOT_TWh!$E708,Data_IND_TWh!AA$9:AA$504)+SUMIF(Data_TER_TWh!$A$9:$A$504,Data_TOT_TWh!$B708&amp;"300_"&amp;Data_TOT_TWh!$E708,Data_TER_TWh!AA$9:AA$504)+SUMIF(Data_RES_TWh!$A$9:$A$1496,Data_TOT_TWh!$B708&amp;"400_"&amp;Data_TOT_TWh!$E708,Data_RES_TWh!AA$9:AA$1496)</f>
        <v>0</v>
      </c>
      <c r="AC708" s="13"/>
      <c r="AE708" s="13"/>
      <c r="AF708" s="13">
        <f>SUMIF(Data_IND_TWh!$A$9:$A$504,Data_TOT_TWh!$B708&amp;"200_"&amp;Data_TOT_TWh!$E708,Data_IND_TWh!AF$9:AF$504)+SUMIF(Data_TER_TWh!$A$9:$A$504,Data_TOT_TWh!$B708&amp;"300_"&amp;Data_TOT_TWh!$E708,Data_TER_TWh!AF$9:AF$504)+SUMIF(Data_RES_TWh!$A$9:$A$1496,Data_TOT_TWh!$B708&amp;"400_"&amp;Data_TOT_TWh!$E708,Data_RES_TWh!AF$9:AF$1496)</f>
        <v>0</v>
      </c>
      <c r="AG708" s="13">
        <f>SUMIF(Data_IND_TWh!$A$9:$A$504,Data_TOT_TWh!$B708&amp;"200_"&amp;Data_TOT_TWh!$E708,Data_IND_TWh!AG$9:AG$504)+SUMIF(Data_TER_TWh!$A$9:$A$504,Data_TOT_TWh!$B708&amp;"300_"&amp;Data_TOT_TWh!$E708,Data_TER_TWh!AG$9:AG$504)+SUMIF(Data_RES_TWh!$A$9:$A$1496,Data_TOT_TWh!$B708&amp;"400_"&amp;Data_TOT_TWh!$E708,Data_RES_TWh!AG$9:AG$1496)</f>
        <v>0</v>
      </c>
      <c r="AH708" s="46">
        <f>SUMIF(Data_IND_TWh!$A$9:$A$504,Data_TOT_TWh!$B708&amp;"200_"&amp;Data_TOT_TWh!$E708,Data_IND_TWh!AH$9:AH$504)+SUMIF(Data_TER_TWh!$A$9:$A$504,Data_TOT_TWh!$B708&amp;"300_"&amp;Data_TOT_TWh!$E708,Data_TER_TWh!AH$9:AH$504)+SUMIF(Data_RES_TWh!$A$9:$A$1496,Data_TOT_TWh!$B708&amp;"400_"&amp;Data_TOT_TWh!$E708,Data_RES_TWh!AH$9:AH$1496)</f>
        <v>0</v>
      </c>
      <c r="AJ708" s="13"/>
      <c r="AL708" s="9"/>
      <c r="AM708" s="87"/>
      <c r="AN708" s="87"/>
    </row>
    <row r="709" spans="12:40">
      <c r="L709" s="46"/>
      <c r="M709" s="46"/>
      <c r="O709" s="47"/>
      <c r="P709" s="46"/>
      <c r="Q709" s="46"/>
      <c r="R709" s="37"/>
      <c r="S709" s="13"/>
      <c r="U709" s="13"/>
      <c r="W709" s="13"/>
      <c r="X709" s="13">
        <f>SUMIF(Data_IND_TWh!$A$9:$A$504,Data_TOT_TWh!$B709&amp;"200_"&amp;Data_TOT_TWh!$E709,Data_IND_TWh!X$9:X$504)+SUMIF(Data_TER_TWh!$A$9:$A$504,Data_TOT_TWh!$B709&amp;"300_"&amp;Data_TOT_TWh!$E709,Data_TER_TWh!X$9:X$504)+SUMIF(Data_RES_TWh!$A$9:$A$1496,Data_TOT_TWh!$B709&amp;"400_"&amp;Data_TOT_TWh!$E709,Data_RES_TWh!X$9:X$1496)</f>
        <v>0</v>
      </c>
      <c r="Y709" s="13">
        <f>SUMIF(Data_IND_TWh!$A$9:$A$504,Data_TOT_TWh!$B709&amp;"200_"&amp;Data_TOT_TWh!$E709,Data_IND_TWh!Y$9:Y$504)+SUMIF(Data_TER_TWh!$A$9:$A$504,Data_TOT_TWh!$B709&amp;"300_"&amp;Data_TOT_TWh!$E709,Data_TER_TWh!Y$9:Y$504)+SUMIF(Data_RES_TWh!$A$9:$A$1496,Data_TOT_TWh!$B709&amp;"400_"&amp;Data_TOT_TWh!$E709,Data_RES_TWh!Y$9:Y$1496)</f>
        <v>0</v>
      </c>
      <c r="Z709" s="13">
        <f>SUMIF(Data_IND_TWh!$A$9:$A$504,Data_TOT_TWh!$B709&amp;"200_"&amp;Data_TOT_TWh!$E709,Data_IND_TWh!Z$9:Z$504)+SUMIF(Data_TER_TWh!$A$9:$A$504,Data_TOT_TWh!$B709&amp;"300_"&amp;Data_TOT_TWh!$E709,Data_TER_TWh!Z$9:Z$504)+SUMIF(Data_RES_TWh!$A$9:$A$1496,Data_TOT_TWh!$B709&amp;"400_"&amp;Data_TOT_TWh!$E709,Data_RES_TWh!Z$9:Z$1496)</f>
        <v>0</v>
      </c>
      <c r="AA709" s="46">
        <f>SUMIF(Data_IND_TWh!$A$9:$A$504,Data_TOT_TWh!$B709&amp;"200_"&amp;Data_TOT_TWh!$E709,Data_IND_TWh!AA$9:AA$504)+SUMIF(Data_TER_TWh!$A$9:$A$504,Data_TOT_TWh!$B709&amp;"300_"&amp;Data_TOT_TWh!$E709,Data_TER_TWh!AA$9:AA$504)+SUMIF(Data_RES_TWh!$A$9:$A$1496,Data_TOT_TWh!$B709&amp;"400_"&amp;Data_TOT_TWh!$E709,Data_RES_TWh!AA$9:AA$1496)</f>
        <v>0</v>
      </c>
      <c r="AC709" s="13"/>
      <c r="AE709" s="13"/>
      <c r="AF709" s="13">
        <f>SUMIF(Data_IND_TWh!$A$9:$A$504,Data_TOT_TWh!$B709&amp;"200_"&amp;Data_TOT_TWh!$E709,Data_IND_TWh!AF$9:AF$504)+SUMIF(Data_TER_TWh!$A$9:$A$504,Data_TOT_TWh!$B709&amp;"300_"&amp;Data_TOT_TWh!$E709,Data_TER_TWh!AF$9:AF$504)+SUMIF(Data_RES_TWh!$A$9:$A$1496,Data_TOT_TWh!$B709&amp;"400_"&amp;Data_TOT_TWh!$E709,Data_RES_TWh!AF$9:AF$1496)</f>
        <v>0</v>
      </c>
      <c r="AG709" s="13">
        <f>SUMIF(Data_IND_TWh!$A$9:$A$504,Data_TOT_TWh!$B709&amp;"200_"&amp;Data_TOT_TWh!$E709,Data_IND_TWh!AG$9:AG$504)+SUMIF(Data_TER_TWh!$A$9:$A$504,Data_TOT_TWh!$B709&amp;"300_"&amp;Data_TOT_TWh!$E709,Data_TER_TWh!AG$9:AG$504)+SUMIF(Data_RES_TWh!$A$9:$A$1496,Data_TOT_TWh!$B709&amp;"400_"&amp;Data_TOT_TWh!$E709,Data_RES_TWh!AG$9:AG$1496)</f>
        <v>0</v>
      </c>
      <c r="AH709" s="46">
        <f>SUMIF(Data_IND_TWh!$A$9:$A$504,Data_TOT_TWh!$B709&amp;"200_"&amp;Data_TOT_TWh!$E709,Data_IND_TWh!AH$9:AH$504)+SUMIF(Data_TER_TWh!$A$9:$A$504,Data_TOT_TWh!$B709&amp;"300_"&amp;Data_TOT_TWh!$E709,Data_TER_TWh!AH$9:AH$504)+SUMIF(Data_RES_TWh!$A$9:$A$1496,Data_TOT_TWh!$B709&amp;"400_"&amp;Data_TOT_TWh!$E709,Data_RES_TWh!AH$9:AH$1496)</f>
        <v>0</v>
      </c>
      <c r="AJ709" s="13"/>
      <c r="AL709" s="9"/>
      <c r="AM709" s="87"/>
      <c r="AN709" s="87"/>
    </row>
    <row r="710" spans="12:40">
      <c r="L710" s="46"/>
      <c r="M710" s="46"/>
      <c r="O710" s="47"/>
      <c r="P710" s="46"/>
      <c r="Q710" s="46"/>
      <c r="R710" s="37"/>
      <c r="S710" s="13"/>
      <c r="U710" s="13"/>
      <c r="W710" s="13"/>
      <c r="X710" s="13">
        <f>SUMIF(Data_IND_TWh!$A$9:$A$504,Data_TOT_TWh!$B710&amp;"200_"&amp;Data_TOT_TWh!$E710,Data_IND_TWh!X$9:X$504)+SUMIF(Data_TER_TWh!$A$9:$A$504,Data_TOT_TWh!$B710&amp;"300_"&amp;Data_TOT_TWh!$E710,Data_TER_TWh!X$9:X$504)+SUMIF(Data_RES_TWh!$A$9:$A$1496,Data_TOT_TWh!$B710&amp;"400_"&amp;Data_TOT_TWh!$E710,Data_RES_TWh!X$9:X$1496)</f>
        <v>0</v>
      </c>
      <c r="Y710" s="13">
        <f>SUMIF(Data_IND_TWh!$A$9:$A$504,Data_TOT_TWh!$B710&amp;"200_"&amp;Data_TOT_TWh!$E710,Data_IND_TWh!Y$9:Y$504)+SUMIF(Data_TER_TWh!$A$9:$A$504,Data_TOT_TWh!$B710&amp;"300_"&amp;Data_TOT_TWh!$E710,Data_TER_TWh!Y$9:Y$504)+SUMIF(Data_RES_TWh!$A$9:$A$1496,Data_TOT_TWh!$B710&amp;"400_"&amp;Data_TOT_TWh!$E710,Data_RES_TWh!Y$9:Y$1496)</f>
        <v>0</v>
      </c>
      <c r="Z710" s="13">
        <f>SUMIF(Data_IND_TWh!$A$9:$A$504,Data_TOT_TWh!$B710&amp;"200_"&amp;Data_TOT_TWh!$E710,Data_IND_TWh!Z$9:Z$504)+SUMIF(Data_TER_TWh!$A$9:$A$504,Data_TOT_TWh!$B710&amp;"300_"&amp;Data_TOT_TWh!$E710,Data_TER_TWh!Z$9:Z$504)+SUMIF(Data_RES_TWh!$A$9:$A$1496,Data_TOT_TWh!$B710&amp;"400_"&amp;Data_TOT_TWh!$E710,Data_RES_TWh!Z$9:Z$1496)</f>
        <v>0</v>
      </c>
      <c r="AA710" s="46">
        <f>SUMIF(Data_IND_TWh!$A$9:$A$504,Data_TOT_TWh!$B710&amp;"200_"&amp;Data_TOT_TWh!$E710,Data_IND_TWh!AA$9:AA$504)+SUMIF(Data_TER_TWh!$A$9:$A$504,Data_TOT_TWh!$B710&amp;"300_"&amp;Data_TOT_TWh!$E710,Data_TER_TWh!AA$9:AA$504)+SUMIF(Data_RES_TWh!$A$9:$A$1496,Data_TOT_TWh!$B710&amp;"400_"&amp;Data_TOT_TWh!$E710,Data_RES_TWh!AA$9:AA$1496)</f>
        <v>0</v>
      </c>
      <c r="AC710" s="13"/>
      <c r="AE710" s="13"/>
      <c r="AF710" s="13">
        <f>SUMIF(Data_IND_TWh!$A$9:$A$504,Data_TOT_TWh!$B710&amp;"200_"&amp;Data_TOT_TWh!$E710,Data_IND_TWh!AF$9:AF$504)+SUMIF(Data_TER_TWh!$A$9:$A$504,Data_TOT_TWh!$B710&amp;"300_"&amp;Data_TOT_TWh!$E710,Data_TER_TWh!AF$9:AF$504)+SUMIF(Data_RES_TWh!$A$9:$A$1496,Data_TOT_TWh!$B710&amp;"400_"&amp;Data_TOT_TWh!$E710,Data_RES_TWh!AF$9:AF$1496)</f>
        <v>0</v>
      </c>
      <c r="AG710" s="13">
        <f>SUMIF(Data_IND_TWh!$A$9:$A$504,Data_TOT_TWh!$B710&amp;"200_"&amp;Data_TOT_TWh!$E710,Data_IND_TWh!AG$9:AG$504)+SUMIF(Data_TER_TWh!$A$9:$A$504,Data_TOT_TWh!$B710&amp;"300_"&amp;Data_TOT_TWh!$E710,Data_TER_TWh!AG$9:AG$504)+SUMIF(Data_RES_TWh!$A$9:$A$1496,Data_TOT_TWh!$B710&amp;"400_"&amp;Data_TOT_TWh!$E710,Data_RES_TWh!AG$9:AG$1496)</f>
        <v>0</v>
      </c>
      <c r="AH710" s="46">
        <f>SUMIF(Data_IND_TWh!$A$9:$A$504,Data_TOT_TWh!$B710&amp;"200_"&amp;Data_TOT_TWh!$E710,Data_IND_TWh!AH$9:AH$504)+SUMIF(Data_TER_TWh!$A$9:$A$504,Data_TOT_TWh!$B710&amp;"300_"&amp;Data_TOT_TWh!$E710,Data_TER_TWh!AH$9:AH$504)+SUMIF(Data_RES_TWh!$A$9:$A$1496,Data_TOT_TWh!$B710&amp;"400_"&amp;Data_TOT_TWh!$E710,Data_RES_TWh!AH$9:AH$1496)</f>
        <v>0</v>
      </c>
      <c r="AJ710" s="13"/>
      <c r="AL710" s="9"/>
      <c r="AM710" s="87"/>
      <c r="AN710" s="87"/>
    </row>
    <row r="711" spans="12:40">
      <c r="L711" s="46"/>
      <c r="M711" s="46"/>
      <c r="O711" s="47"/>
      <c r="P711" s="46"/>
      <c r="Q711" s="46"/>
      <c r="R711" s="37"/>
      <c r="S711" s="13"/>
      <c r="U711" s="13"/>
      <c r="W711" s="13"/>
      <c r="X711" s="13">
        <f>SUMIF(Data_IND_TWh!$A$9:$A$504,Data_TOT_TWh!$B711&amp;"200_"&amp;Data_TOT_TWh!$E711,Data_IND_TWh!X$9:X$504)+SUMIF(Data_TER_TWh!$A$9:$A$504,Data_TOT_TWh!$B711&amp;"300_"&amp;Data_TOT_TWh!$E711,Data_TER_TWh!X$9:X$504)+SUMIF(Data_RES_TWh!$A$9:$A$1496,Data_TOT_TWh!$B711&amp;"400_"&amp;Data_TOT_TWh!$E711,Data_RES_TWh!X$9:X$1496)</f>
        <v>0</v>
      </c>
      <c r="Y711" s="13">
        <f>SUMIF(Data_IND_TWh!$A$9:$A$504,Data_TOT_TWh!$B711&amp;"200_"&amp;Data_TOT_TWh!$E711,Data_IND_TWh!Y$9:Y$504)+SUMIF(Data_TER_TWh!$A$9:$A$504,Data_TOT_TWh!$B711&amp;"300_"&amp;Data_TOT_TWh!$E711,Data_TER_TWh!Y$9:Y$504)+SUMIF(Data_RES_TWh!$A$9:$A$1496,Data_TOT_TWh!$B711&amp;"400_"&amp;Data_TOT_TWh!$E711,Data_RES_TWh!Y$9:Y$1496)</f>
        <v>0</v>
      </c>
      <c r="Z711" s="13">
        <f>SUMIF(Data_IND_TWh!$A$9:$A$504,Data_TOT_TWh!$B711&amp;"200_"&amp;Data_TOT_TWh!$E711,Data_IND_TWh!Z$9:Z$504)+SUMIF(Data_TER_TWh!$A$9:$A$504,Data_TOT_TWh!$B711&amp;"300_"&amp;Data_TOT_TWh!$E711,Data_TER_TWh!Z$9:Z$504)+SUMIF(Data_RES_TWh!$A$9:$A$1496,Data_TOT_TWh!$B711&amp;"400_"&amp;Data_TOT_TWh!$E711,Data_RES_TWh!Z$9:Z$1496)</f>
        <v>0</v>
      </c>
      <c r="AA711" s="46">
        <f>SUMIF(Data_IND_TWh!$A$9:$A$504,Data_TOT_TWh!$B711&amp;"200_"&amp;Data_TOT_TWh!$E711,Data_IND_TWh!AA$9:AA$504)+SUMIF(Data_TER_TWh!$A$9:$A$504,Data_TOT_TWh!$B711&amp;"300_"&amp;Data_TOT_TWh!$E711,Data_TER_TWh!AA$9:AA$504)+SUMIF(Data_RES_TWh!$A$9:$A$1496,Data_TOT_TWh!$B711&amp;"400_"&amp;Data_TOT_TWh!$E711,Data_RES_TWh!AA$9:AA$1496)</f>
        <v>0</v>
      </c>
      <c r="AC711" s="13"/>
      <c r="AE711" s="13"/>
      <c r="AF711" s="13">
        <f>SUMIF(Data_IND_TWh!$A$9:$A$504,Data_TOT_TWh!$B711&amp;"200_"&amp;Data_TOT_TWh!$E711,Data_IND_TWh!AF$9:AF$504)+SUMIF(Data_TER_TWh!$A$9:$A$504,Data_TOT_TWh!$B711&amp;"300_"&amp;Data_TOT_TWh!$E711,Data_TER_TWh!AF$9:AF$504)+SUMIF(Data_RES_TWh!$A$9:$A$1496,Data_TOT_TWh!$B711&amp;"400_"&amp;Data_TOT_TWh!$E711,Data_RES_TWh!AF$9:AF$1496)</f>
        <v>0</v>
      </c>
      <c r="AG711" s="13">
        <f>SUMIF(Data_IND_TWh!$A$9:$A$504,Data_TOT_TWh!$B711&amp;"200_"&amp;Data_TOT_TWh!$E711,Data_IND_TWh!AG$9:AG$504)+SUMIF(Data_TER_TWh!$A$9:$A$504,Data_TOT_TWh!$B711&amp;"300_"&amp;Data_TOT_TWh!$E711,Data_TER_TWh!AG$9:AG$504)+SUMIF(Data_RES_TWh!$A$9:$A$1496,Data_TOT_TWh!$B711&amp;"400_"&amp;Data_TOT_TWh!$E711,Data_RES_TWh!AG$9:AG$1496)</f>
        <v>0</v>
      </c>
      <c r="AH711" s="46">
        <f>SUMIF(Data_IND_TWh!$A$9:$A$504,Data_TOT_TWh!$B711&amp;"200_"&amp;Data_TOT_TWh!$E711,Data_IND_TWh!AH$9:AH$504)+SUMIF(Data_TER_TWh!$A$9:$A$504,Data_TOT_TWh!$B711&amp;"300_"&amp;Data_TOT_TWh!$E711,Data_TER_TWh!AH$9:AH$504)+SUMIF(Data_RES_TWh!$A$9:$A$1496,Data_TOT_TWh!$B711&amp;"400_"&amp;Data_TOT_TWh!$E711,Data_RES_TWh!AH$9:AH$1496)</f>
        <v>0</v>
      </c>
      <c r="AJ711" s="13"/>
      <c r="AL711" s="9"/>
      <c r="AM711" s="87"/>
      <c r="AN711" s="87"/>
    </row>
    <row r="712" spans="12:40">
      <c r="L712" s="46"/>
      <c r="M712" s="46"/>
      <c r="O712" s="47"/>
      <c r="P712" s="46"/>
      <c r="Q712" s="46"/>
      <c r="R712" s="37"/>
      <c r="S712" s="13"/>
      <c r="U712" s="13"/>
      <c r="W712" s="13"/>
      <c r="X712" s="13">
        <f>SUMIF(Data_IND_TWh!$A$9:$A$504,Data_TOT_TWh!$B712&amp;"200_"&amp;Data_TOT_TWh!$E712,Data_IND_TWh!X$9:X$504)+SUMIF(Data_TER_TWh!$A$9:$A$504,Data_TOT_TWh!$B712&amp;"300_"&amp;Data_TOT_TWh!$E712,Data_TER_TWh!X$9:X$504)+SUMIF(Data_RES_TWh!$A$9:$A$1496,Data_TOT_TWh!$B712&amp;"400_"&amp;Data_TOT_TWh!$E712,Data_RES_TWh!X$9:X$1496)</f>
        <v>0</v>
      </c>
      <c r="Y712" s="13">
        <f>SUMIF(Data_IND_TWh!$A$9:$A$504,Data_TOT_TWh!$B712&amp;"200_"&amp;Data_TOT_TWh!$E712,Data_IND_TWh!Y$9:Y$504)+SUMIF(Data_TER_TWh!$A$9:$A$504,Data_TOT_TWh!$B712&amp;"300_"&amp;Data_TOT_TWh!$E712,Data_TER_TWh!Y$9:Y$504)+SUMIF(Data_RES_TWh!$A$9:$A$1496,Data_TOT_TWh!$B712&amp;"400_"&amp;Data_TOT_TWh!$E712,Data_RES_TWh!Y$9:Y$1496)</f>
        <v>0</v>
      </c>
      <c r="Z712" s="13">
        <f>SUMIF(Data_IND_TWh!$A$9:$A$504,Data_TOT_TWh!$B712&amp;"200_"&amp;Data_TOT_TWh!$E712,Data_IND_TWh!Z$9:Z$504)+SUMIF(Data_TER_TWh!$A$9:$A$504,Data_TOT_TWh!$B712&amp;"300_"&amp;Data_TOT_TWh!$E712,Data_TER_TWh!Z$9:Z$504)+SUMIF(Data_RES_TWh!$A$9:$A$1496,Data_TOT_TWh!$B712&amp;"400_"&amp;Data_TOT_TWh!$E712,Data_RES_TWh!Z$9:Z$1496)</f>
        <v>0</v>
      </c>
      <c r="AA712" s="46">
        <f>SUMIF(Data_IND_TWh!$A$9:$A$504,Data_TOT_TWh!$B712&amp;"200_"&amp;Data_TOT_TWh!$E712,Data_IND_TWh!AA$9:AA$504)+SUMIF(Data_TER_TWh!$A$9:$A$504,Data_TOT_TWh!$B712&amp;"300_"&amp;Data_TOT_TWh!$E712,Data_TER_TWh!AA$9:AA$504)+SUMIF(Data_RES_TWh!$A$9:$A$1496,Data_TOT_TWh!$B712&amp;"400_"&amp;Data_TOT_TWh!$E712,Data_RES_TWh!AA$9:AA$1496)</f>
        <v>0</v>
      </c>
      <c r="AC712" s="13"/>
      <c r="AE712" s="13"/>
      <c r="AF712" s="13">
        <f>SUMIF(Data_IND_TWh!$A$9:$A$504,Data_TOT_TWh!$B712&amp;"200_"&amp;Data_TOT_TWh!$E712,Data_IND_TWh!AF$9:AF$504)+SUMIF(Data_TER_TWh!$A$9:$A$504,Data_TOT_TWh!$B712&amp;"300_"&amp;Data_TOT_TWh!$E712,Data_TER_TWh!AF$9:AF$504)+SUMIF(Data_RES_TWh!$A$9:$A$1496,Data_TOT_TWh!$B712&amp;"400_"&amp;Data_TOT_TWh!$E712,Data_RES_TWh!AF$9:AF$1496)</f>
        <v>0</v>
      </c>
      <c r="AG712" s="13">
        <f>SUMIF(Data_IND_TWh!$A$9:$A$504,Data_TOT_TWh!$B712&amp;"200_"&amp;Data_TOT_TWh!$E712,Data_IND_TWh!AG$9:AG$504)+SUMIF(Data_TER_TWh!$A$9:$A$504,Data_TOT_TWh!$B712&amp;"300_"&amp;Data_TOT_TWh!$E712,Data_TER_TWh!AG$9:AG$504)+SUMIF(Data_RES_TWh!$A$9:$A$1496,Data_TOT_TWh!$B712&amp;"400_"&amp;Data_TOT_TWh!$E712,Data_RES_TWh!AG$9:AG$1496)</f>
        <v>0</v>
      </c>
      <c r="AH712" s="46">
        <f>SUMIF(Data_IND_TWh!$A$9:$A$504,Data_TOT_TWh!$B712&amp;"200_"&amp;Data_TOT_TWh!$E712,Data_IND_TWh!AH$9:AH$504)+SUMIF(Data_TER_TWh!$A$9:$A$504,Data_TOT_TWh!$B712&amp;"300_"&amp;Data_TOT_TWh!$E712,Data_TER_TWh!AH$9:AH$504)+SUMIF(Data_RES_TWh!$A$9:$A$1496,Data_TOT_TWh!$B712&amp;"400_"&amp;Data_TOT_TWh!$E712,Data_RES_TWh!AH$9:AH$1496)</f>
        <v>0</v>
      </c>
      <c r="AJ712" s="13"/>
      <c r="AL712" s="9"/>
      <c r="AM712" s="87"/>
      <c r="AN712" s="87"/>
    </row>
    <row r="713" spans="12:40">
      <c r="L713" s="46"/>
      <c r="M713" s="46"/>
      <c r="O713" s="47"/>
      <c r="P713" s="46"/>
      <c r="Q713" s="46"/>
      <c r="R713" s="37"/>
      <c r="S713" s="13"/>
      <c r="U713" s="13"/>
      <c r="W713" s="13"/>
      <c r="X713" s="13">
        <f>SUMIF(Data_IND_TWh!$A$9:$A$504,Data_TOT_TWh!$B713&amp;"200_"&amp;Data_TOT_TWh!$E713,Data_IND_TWh!X$9:X$504)+SUMIF(Data_TER_TWh!$A$9:$A$504,Data_TOT_TWh!$B713&amp;"300_"&amp;Data_TOT_TWh!$E713,Data_TER_TWh!X$9:X$504)+SUMIF(Data_RES_TWh!$A$9:$A$1496,Data_TOT_TWh!$B713&amp;"400_"&amp;Data_TOT_TWh!$E713,Data_RES_TWh!X$9:X$1496)</f>
        <v>0</v>
      </c>
      <c r="Y713" s="13">
        <f>SUMIF(Data_IND_TWh!$A$9:$A$504,Data_TOT_TWh!$B713&amp;"200_"&amp;Data_TOT_TWh!$E713,Data_IND_TWh!Y$9:Y$504)+SUMIF(Data_TER_TWh!$A$9:$A$504,Data_TOT_TWh!$B713&amp;"300_"&amp;Data_TOT_TWh!$E713,Data_TER_TWh!Y$9:Y$504)+SUMIF(Data_RES_TWh!$A$9:$A$1496,Data_TOT_TWh!$B713&amp;"400_"&amp;Data_TOT_TWh!$E713,Data_RES_TWh!Y$9:Y$1496)</f>
        <v>0</v>
      </c>
      <c r="Z713" s="13">
        <f>SUMIF(Data_IND_TWh!$A$9:$A$504,Data_TOT_TWh!$B713&amp;"200_"&amp;Data_TOT_TWh!$E713,Data_IND_TWh!Z$9:Z$504)+SUMIF(Data_TER_TWh!$A$9:$A$504,Data_TOT_TWh!$B713&amp;"300_"&amp;Data_TOT_TWh!$E713,Data_TER_TWh!Z$9:Z$504)+SUMIF(Data_RES_TWh!$A$9:$A$1496,Data_TOT_TWh!$B713&amp;"400_"&amp;Data_TOT_TWh!$E713,Data_RES_TWh!Z$9:Z$1496)</f>
        <v>0</v>
      </c>
      <c r="AA713" s="46">
        <f>SUMIF(Data_IND_TWh!$A$9:$A$504,Data_TOT_TWh!$B713&amp;"200_"&amp;Data_TOT_TWh!$E713,Data_IND_TWh!AA$9:AA$504)+SUMIF(Data_TER_TWh!$A$9:$A$504,Data_TOT_TWh!$B713&amp;"300_"&amp;Data_TOT_TWh!$E713,Data_TER_TWh!AA$9:AA$504)+SUMIF(Data_RES_TWh!$A$9:$A$1496,Data_TOT_TWh!$B713&amp;"400_"&amp;Data_TOT_TWh!$E713,Data_RES_TWh!AA$9:AA$1496)</f>
        <v>0</v>
      </c>
      <c r="AC713" s="13"/>
      <c r="AE713" s="13"/>
      <c r="AF713" s="13">
        <f>SUMIF(Data_IND_TWh!$A$9:$A$504,Data_TOT_TWh!$B713&amp;"200_"&amp;Data_TOT_TWh!$E713,Data_IND_TWh!AF$9:AF$504)+SUMIF(Data_TER_TWh!$A$9:$A$504,Data_TOT_TWh!$B713&amp;"300_"&amp;Data_TOT_TWh!$E713,Data_TER_TWh!AF$9:AF$504)+SUMIF(Data_RES_TWh!$A$9:$A$1496,Data_TOT_TWh!$B713&amp;"400_"&amp;Data_TOT_TWh!$E713,Data_RES_TWh!AF$9:AF$1496)</f>
        <v>0</v>
      </c>
      <c r="AG713" s="13">
        <f>SUMIF(Data_IND_TWh!$A$9:$A$504,Data_TOT_TWh!$B713&amp;"200_"&amp;Data_TOT_TWh!$E713,Data_IND_TWh!AG$9:AG$504)+SUMIF(Data_TER_TWh!$A$9:$A$504,Data_TOT_TWh!$B713&amp;"300_"&amp;Data_TOT_TWh!$E713,Data_TER_TWh!AG$9:AG$504)+SUMIF(Data_RES_TWh!$A$9:$A$1496,Data_TOT_TWh!$B713&amp;"400_"&amp;Data_TOT_TWh!$E713,Data_RES_TWh!AG$9:AG$1496)</f>
        <v>0</v>
      </c>
      <c r="AH713" s="46">
        <f>SUMIF(Data_IND_TWh!$A$9:$A$504,Data_TOT_TWh!$B713&amp;"200_"&amp;Data_TOT_TWh!$E713,Data_IND_TWh!AH$9:AH$504)+SUMIF(Data_TER_TWh!$A$9:$A$504,Data_TOT_TWh!$B713&amp;"300_"&amp;Data_TOT_TWh!$E713,Data_TER_TWh!AH$9:AH$504)+SUMIF(Data_RES_TWh!$A$9:$A$1496,Data_TOT_TWh!$B713&amp;"400_"&amp;Data_TOT_TWh!$E713,Data_RES_TWh!AH$9:AH$1496)</f>
        <v>0</v>
      </c>
      <c r="AJ713" s="13"/>
      <c r="AL713" s="9"/>
      <c r="AM713" s="87"/>
      <c r="AN713" s="87"/>
    </row>
    <row r="714" spans="12:40">
      <c r="L714" s="46"/>
      <c r="M714" s="46"/>
      <c r="O714" s="47"/>
      <c r="P714" s="46"/>
      <c r="Q714" s="46"/>
      <c r="R714" s="37"/>
      <c r="S714" s="13"/>
      <c r="U714" s="13"/>
      <c r="W714" s="13"/>
      <c r="X714" s="13">
        <f>SUMIF(Data_IND_TWh!$A$9:$A$504,Data_TOT_TWh!$B714&amp;"200_"&amp;Data_TOT_TWh!$E714,Data_IND_TWh!X$9:X$504)+SUMIF(Data_TER_TWh!$A$9:$A$504,Data_TOT_TWh!$B714&amp;"300_"&amp;Data_TOT_TWh!$E714,Data_TER_TWh!X$9:X$504)+SUMIF(Data_RES_TWh!$A$9:$A$1496,Data_TOT_TWh!$B714&amp;"400_"&amp;Data_TOT_TWh!$E714,Data_RES_TWh!X$9:X$1496)</f>
        <v>0</v>
      </c>
      <c r="Y714" s="13">
        <f>SUMIF(Data_IND_TWh!$A$9:$A$504,Data_TOT_TWh!$B714&amp;"200_"&amp;Data_TOT_TWh!$E714,Data_IND_TWh!Y$9:Y$504)+SUMIF(Data_TER_TWh!$A$9:$A$504,Data_TOT_TWh!$B714&amp;"300_"&amp;Data_TOT_TWh!$E714,Data_TER_TWh!Y$9:Y$504)+SUMIF(Data_RES_TWh!$A$9:$A$1496,Data_TOT_TWh!$B714&amp;"400_"&amp;Data_TOT_TWh!$E714,Data_RES_TWh!Y$9:Y$1496)</f>
        <v>0</v>
      </c>
      <c r="Z714" s="13">
        <f>SUMIF(Data_IND_TWh!$A$9:$A$504,Data_TOT_TWh!$B714&amp;"200_"&amp;Data_TOT_TWh!$E714,Data_IND_TWh!Z$9:Z$504)+SUMIF(Data_TER_TWh!$A$9:$A$504,Data_TOT_TWh!$B714&amp;"300_"&amp;Data_TOT_TWh!$E714,Data_TER_TWh!Z$9:Z$504)+SUMIF(Data_RES_TWh!$A$9:$A$1496,Data_TOT_TWh!$B714&amp;"400_"&amp;Data_TOT_TWh!$E714,Data_RES_TWh!Z$9:Z$1496)</f>
        <v>0</v>
      </c>
      <c r="AA714" s="46">
        <f>SUMIF(Data_IND_TWh!$A$9:$A$504,Data_TOT_TWh!$B714&amp;"200_"&amp;Data_TOT_TWh!$E714,Data_IND_TWh!AA$9:AA$504)+SUMIF(Data_TER_TWh!$A$9:$A$504,Data_TOT_TWh!$B714&amp;"300_"&amp;Data_TOT_TWh!$E714,Data_TER_TWh!AA$9:AA$504)+SUMIF(Data_RES_TWh!$A$9:$A$1496,Data_TOT_TWh!$B714&amp;"400_"&amp;Data_TOT_TWh!$E714,Data_RES_TWh!AA$9:AA$1496)</f>
        <v>0</v>
      </c>
      <c r="AC714" s="13"/>
      <c r="AE714" s="13"/>
      <c r="AF714" s="13">
        <f>SUMIF(Data_IND_TWh!$A$9:$A$504,Data_TOT_TWh!$B714&amp;"200_"&amp;Data_TOT_TWh!$E714,Data_IND_TWh!AF$9:AF$504)+SUMIF(Data_TER_TWh!$A$9:$A$504,Data_TOT_TWh!$B714&amp;"300_"&amp;Data_TOT_TWh!$E714,Data_TER_TWh!AF$9:AF$504)+SUMIF(Data_RES_TWh!$A$9:$A$1496,Data_TOT_TWh!$B714&amp;"400_"&amp;Data_TOT_TWh!$E714,Data_RES_TWh!AF$9:AF$1496)</f>
        <v>0</v>
      </c>
      <c r="AG714" s="13">
        <f>SUMIF(Data_IND_TWh!$A$9:$A$504,Data_TOT_TWh!$B714&amp;"200_"&amp;Data_TOT_TWh!$E714,Data_IND_TWh!AG$9:AG$504)+SUMIF(Data_TER_TWh!$A$9:$A$504,Data_TOT_TWh!$B714&amp;"300_"&amp;Data_TOT_TWh!$E714,Data_TER_TWh!AG$9:AG$504)+SUMIF(Data_RES_TWh!$A$9:$A$1496,Data_TOT_TWh!$B714&amp;"400_"&amp;Data_TOT_TWh!$E714,Data_RES_TWh!AG$9:AG$1496)</f>
        <v>0</v>
      </c>
      <c r="AH714" s="46">
        <f>SUMIF(Data_IND_TWh!$A$9:$A$504,Data_TOT_TWh!$B714&amp;"200_"&amp;Data_TOT_TWh!$E714,Data_IND_TWh!AH$9:AH$504)+SUMIF(Data_TER_TWh!$A$9:$A$504,Data_TOT_TWh!$B714&amp;"300_"&amp;Data_TOT_TWh!$E714,Data_TER_TWh!AH$9:AH$504)+SUMIF(Data_RES_TWh!$A$9:$A$1496,Data_TOT_TWh!$B714&amp;"400_"&amp;Data_TOT_TWh!$E714,Data_RES_TWh!AH$9:AH$1496)</f>
        <v>0</v>
      </c>
      <c r="AJ714" s="13"/>
      <c r="AL714" s="9"/>
      <c r="AM714" s="87"/>
      <c r="AN714" s="87"/>
    </row>
    <row r="715" spans="12:40">
      <c r="L715" s="46"/>
      <c r="M715" s="46"/>
      <c r="O715" s="47"/>
      <c r="P715" s="46"/>
      <c r="Q715" s="46"/>
      <c r="R715" s="37"/>
      <c r="S715" s="13"/>
      <c r="U715" s="13"/>
      <c r="W715" s="13"/>
      <c r="X715" s="13">
        <f>SUMIF(Data_IND_TWh!$A$9:$A$504,Data_TOT_TWh!$B715&amp;"200_"&amp;Data_TOT_TWh!$E715,Data_IND_TWh!X$9:X$504)+SUMIF(Data_TER_TWh!$A$9:$A$504,Data_TOT_TWh!$B715&amp;"300_"&amp;Data_TOT_TWh!$E715,Data_TER_TWh!X$9:X$504)+SUMIF(Data_RES_TWh!$A$9:$A$1496,Data_TOT_TWh!$B715&amp;"400_"&amp;Data_TOT_TWh!$E715,Data_RES_TWh!X$9:X$1496)</f>
        <v>0</v>
      </c>
      <c r="Y715" s="13">
        <f>SUMIF(Data_IND_TWh!$A$9:$A$504,Data_TOT_TWh!$B715&amp;"200_"&amp;Data_TOT_TWh!$E715,Data_IND_TWh!Y$9:Y$504)+SUMIF(Data_TER_TWh!$A$9:$A$504,Data_TOT_TWh!$B715&amp;"300_"&amp;Data_TOT_TWh!$E715,Data_TER_TWh!Y$9:Y$504)+SUMIF(Data_RES_TWh!$A$9:$A$1496,Data_TOT_TWh!$B715&amp;"400_"&amp;Data_TOT_TWh!$E715,Data_RES_TWh!Y$9:Y$1496)</f>
        <v>0</v>
      </c>
      <c r="Z715" s="13">
        <f>SUMIF(Data_IND_TWh!$A$9:$A$504,Data_TOT_TWh!$B715&amp;"200_"&amp;Data_TOT_TWh!$E715,Data_IND_TWh!Z$9:Z$504)+SUMIF(Data_TER_TWh!$A$9:$A$504,Data_TOT_TWh!$B715&amp;"300_"&amp;Data_TOT_TWh!$E715,Data_TER_TWh!Z$9:Z$504)+SUMIF(Data_RES_TWh!$A$9:$A$1496,Data_TOT_TWh!$B715&amp;"400_"&amp;Data_TOT_TWh!$E715,Data_RES_TWh!Z$9:Z$1496)</f>
        <v>0</v>
      </c>
      <c r="AA715" s="46">
        <f>SUMIF(Data_IND_TWh!$A$9:$A$504,Data_TOT_TWh!$B715&amp;"200_"&amp;Data_TOT_TWh!$E715,Data_IND_TWh!AA$9:AA$504)+SUMIF(Data_TER_TWh!$A$9:$A$504,Data_TOT_TWh!$B715&amp;"300_"&amp;Data_TOT_TWh!$E715,Data_TER_TWh!AA$9:AA$504)+SUMIF(Data_RES_TWh!$A$9:$A$1496,Data_TOT_TWh!$B715&amp;"400_"&amp;Data_TOT_TWh!$E715,Data_RES_TWh!AA$9:AA$1496)</f>
        <v>0</v>
      </c>
      <c r="AC715" s="13"/>
      <c r="AE715" s="13"/>
      <c r="AF715" s="13">
        <f>SUMIF(Data_IND_TWh!$A$9:$A$504,Data_TOT_TWh!$B715&amp;"200_"&amp;Data_TOT_TWh!$E715,Data_IND_TWh!AF$9:AF$504)+SUMIF(Data_TER_TWh!$A$9:$A$504,Data_TOT_TWh!$B715&amp;"300_"&amp;Data_TOT_TWh!$E715,Data_TER_TWh!AF$9:AF$504)+SUMIF(Data_RES_TWh!$A$9:$A$1496,Data_TOT_TWh!$B715&amp;"400_"&amp;Data_TOT_TWh!$E715,Data_RES_TWh!AF$9:AF$1496)</f>
        <v>0</v>
      </c>
      <c r="AG715" s="13">
        <f>SUMIF(Data_IND_TWh!$A$9:$A$504,Data_TOT_TWh!$B715&amp;"200_"&amp;Data_TOT_TWh!$E715,Data_IND_TWh!AG$9:AG$504)+SUMIF(Data_TER_TWh!$A$9:$A$504,Data_TOT_TWh!$B715&amp;"300_"&amp;Data_TOT_TWh!$E715,Data_TER_TWh!AG$9:AG$504)+SUMIF(Data_RES_TWh!$A$9:$A$1496,Data_TOT_TWh!$B715&amp;"400_"&amp;Data_TOT_TWh!$E715,Data_RES_TWh!AG$9:AG$1496)</f>
        <v>0</v>
      </c>
      <c r="AH715" s="46">
        <f>SUMIF(Data_IND_TWh!$A$9:$A$504,Data_TOT_TWh!$B715&amp;"200_"&amp;Data_TOT_TWh!$E715,Data_IND_TWh!AH$9:AH$504)+SUMIF(Data_TER_TWh!$A$9:$A$504,Data_TOT_TWh!$B715&amp;"300_"&amp;Data_TOT_TWh!$E715,Data_TER_TWh!AH$9:AH$504)+SUMIF(Data_RES_TWh!$A$9:$A$1496,Data_TOT_TWh!$B715&amp;"400_"&amp;Data_TOT_TWh!$E715,Data_RES_TWh!AH$9:AH$1496)</f>
        <v>0</v>
      </c>
      <c r="AJ715" s="13"/>
      <c r="AL715" s="9"/>
      <c r="AM715" s="87"/>
      <c r="AN715" s="87"/>
    </row>
    <row r="716" spans="12:40">
      <c r="L716" s="46"/>
      <c r="M716" s="46"/>
      <c r="O716" s="47"/>
      <c r="P716" s="46"/>
      <c r="Q716" s="46"/>
      <c r="R716" s="37"/>
      <c r="S716" s="13"/>
      <c r="U716" s="13"/>
      <c r="W716" s="13"/>
      <c r="X716" s="13">
        <f>SUMIF(Data_IND_TWh!$A$9:$A$504,Data_TOT_TWh!$B716&amp;"200_"&amp;Data_TOT_TWh!$E716,Data_IND_TWh!X$9:X$504)+SUMIF(Data_TER_TWh!$A$9:$A$504,Data_TOT_TWh!$B716&amp;"300_"&amp;Data_TOT_TWh!$E716,Data_TER_TWh!X$9:X$504)+SUMIF(Data_RES_TWh!$A$9:$A$1496,Data_TOT_TWh!$B716&amp;"400_"&amp;Data_TOT_TWh!$E716,Data_RES_TWh!X$9:X$1496)</f>
        <v>0</v>
      </c>
      <c r="Y716" s="13">
        <f>SUMIF(Data_IND_TWh!$A$9:$A$504,Data_TOT_TWh!$B716&amp;"200_"&amp;Data_TOT_TWh!$E716,Data_IND_TWh!Y$9:Y$504)+SUMIF(Data_TER_TWh!$A$9:$A$504,Data_TOT_TWh!$B716&amp;"300_"&amp;Data_TOT_TWh!$E716,Data_TER_TWh!Y$9:Y$504)+SUMIF(Data_RES_TWh!$A$9:$A$1496,Data_TOT_TWh!$B716&amp;"400_"&amp;Data_TOT_TWh!$E716,Data_RES_TWh!Y$9:Y$1496)</f>
        <v>0</v>
      </c>
      <c r="Z716" s="13">
        <f>SUMIF(Data_IND_TWh!$A$9:$A$504,Data_TOT_TWh!$B716&amp;"200_"&amp;Data_TOT_TWh!$E716,Data_IND_TWh!Z$9:Z$504)+SUMIF(Data_TER_TWh!$A$9:$A$504,Data_TOT_TWh!$B716&amp;"300_"&amp;Data_TOT_TWh!$E716,Data_TER_TWh!Z$9:Z$504)+SUMIF(Data_RES_TWh!$A$9:$A$1496,Data_TOT_TWh!$B716&amp;"400_"&amp;Data_TOT_TWh!$E716,Data_RES_TWh!Z$9:Z$1496)</f>
        <v>0</v>
      </c>
      <c r="AA716" s="46">
        <f>SUMIF(Data_IND_TWh!$A$9:$A$504,Data_TOT_TWh!$B716&amp;"200_"&amp;Data_TOT_TWh!$E716,Data_IND_TWh!AA$9:AA$504)+SUMIF(Data_TER_TWh!$A$9:$A$504,Data_TOT_TWh!$B716&amp;"300_"&amp;Data_TOT_TWh!$E716,Data_TER_TWh!AA$9:AA$504)+SUMIF(Data_RES_TWh!$A$9:$A$1496,Data_TOT_TWh!$B716&amp;"400_"&amp;Data_TOT_TWh!$E716,Data_RES_TWh!AA$9:AA$1496)</f>
        <v>0</v>
      </c>
      <c r="AC716" s="13"/>
      <c r="AE716" s="13"/>
      <c r="AF716" s="13">
        <f>SUMIF(Data_IND_TWh!$A$9:$A$504,Data_TOT_TWh!$B716&amp;"200_"&amp;Data_TOT_TWh!$E716,Data_IND_TWh!AF$9:AF$504)+SUMIF(Data_TER_TWh!$A$9:$A$504,Data_TOT_TWh!$B716&amp;"300_"&amp;Data_TOT_TWh!$E716,Data_TER_TWh!AF$9:AF$504)+SUMIF(Data_RES_TWh!$A$9:$A$1496,Data_TOT_TWh!$B716&amp;"400_"&amp;Data_TOT_TWh!$E716,Data_RES_TWh!AF$9:AF$1496)</f>
        <v>0</v>
      </c>
      <c r="AG716" s="13">
        <f>SUMIF(Data_IND_TWh!$A$9:$A$504,Data_TOT_TWh!$B716&amp;"200_"&amp;Data_TOT_TWh!$E716,Data_IND_TWh!AG$9:AG$504)+SUMIF(Data_TER_TWh!$A$9:$A$504,Data_TOT_TWh!$B716&amp;"300_"&amp;Data_TOT_TWh!$E716,Data_TER_TWh!AG$9:AG$504)+SUMIF(Data_RES_TWh!$A$9:$A$1496,Data_TOT_TWh!$B716&amp;"400_"&amp;Data_TOT_TWh!$E716,Data_RES_TWh!AG$9:AG$1496)</f>
        <v>0</v>
      </c>
      <c r="AH716" s="46">
        <f>SUMIF(Data_IND_TWh!$A$9:$A$504,Data_TOT_TWh!$B716&amp;"200_"&amp;Data_TOT_TWh!$E716,Data_IND_TWh!AH$9:AH$504)+SUMIF(Data_TER_TWh!$A$9:$A$504,Data_TOT_TWh!$B716&amp;"300_"&amp;Data_TOT_TWh!$E716,Data_TER_TWh!AH$9:AH$504)+SUMIF(Data_RES_TWh!$A$9:$A$1496,Data_TOT_TWh!$B716&amp;"400_"&amp;Data_TOT_TWh!$E716,Data_RES_TWh!AH$9:AH$1496)</f>
        <v>0</v>
      </c>
      <c r="AJ716" s="13"/>
      <c r="AL716" s="9"/>
      <c r="AM716" s="87"/>
      <c r="AN716" s="87"/>
    </row>
    <row r="717" spans="12:40">
      <c r="L717" s="46"/>
      <c r="M717" s="46"/>
      <c r="O717" s="47"/>
      <c r="P717" s="46"/>
      <c r="Q717" s="46"/>
      <c r="R717" s="37"/>
      <c r="S717" s="13"/>
      <c r="U717" s="13"/>
      <c r="W717" s="13"/>
      <c r="X717" s="13">
        <f>SUMIF(Data_IND_TWh!$A$9:$A$504,Data_TOT_TWh!$B717&amp;"200_"&amp;Data_TOT_TWh!$E717,Data_IND_TWh!X$9:X$504)+SUMIF(Data_TER_TWh!$A$9:$A$504,Data_TOT_TWh!$B717&amp;"300_"&amp;Data_TOT_TWh!$E717,Data_TER_TWh!X$9:X$504)+SUMIF(Data_RES_TWh!$A$9:$A$1496,Data_TOT_TWh!$B717&amp;"400_"&amp;Data_TOT_TWh!$E717,Data_RES_TWh!X$9:X$1496)</f>
        <v>0</v>
      </c>
      <c r="Y717" s="13">
        <f>SUMIF(Data_IND_TWh!$A$9:$A$504,Data_TOT_TWh!$B717&amp;"200_"&amp;Data_TOT_TWh!$E717,Data_IND_TWh!Y$9:Y$504)+SUMIF(Data_TER_TWh!$A$9:$A$504,Data_TOT_TWh!$B717&amp;"300_"&amp;Data_TOT_TWh!$E717,Data_TER_TWh!Y$9:Y$504)+SUMIF(Data_RES_TWh!$A$9:$A$1496,Data_TOT_TWh!$B717&amp;"400_"&amp;Data_TOT_TWh!$E717,Data_RES_TWh!Y$9:Y$1496)</f>
        <v>0</v>
      </c>
      <c r="Z717" s="13">
        <f>SUMIF(Data_IND_TWh!$A$9:$A$504,Data_TOT_TWh!$B717&amp;"200_"&amp;Data_TOT_TWh!$E717,Data_IND_TWh!Z$9:Z$504)+SUMIF(Data_TER_TWh!$A$9:$A$504,Data_TOT_TWh!$B717&amp;"300_"&amp;Data_TOT_TWh!$E717,Data_TER_TWh!Z$9:Z$504)+SUMIF(Data_RES_TWh!$A$9:$A$1496,Data_TOT_TWh!$B717&amp;"400_"&amp;Data_TOT_TWh!$E717,Data_RES_TWh!Z$9:Z$1496)</f>
        <v>0</v>
      </c>
      <c r="AA717" s="46">
        <f>SUMIF(Data_IND_TWh!$A$9:$A$504,Data_TOT_TWh!$B717&amp;"200_"&amp;Data_TOT_TWh!$E717,Data_IND_TWh!AA$9:AA$504)+SUMIF(Data_TER_TWh!$A$9:$A$504,Data_TOT_TWh!$B717&amp;"300_"&amp;Data_TOT_TWh!$E717,Data_TER_TWh!AA$9:AA$504)+SUMIF(Data_RES_TWh!$A$9:$A$1496,Data_TOT_TWh!$B717&amp;"400_"&amp;Data_TOT_TWh!$E717,Data_RES_TWh!AA$9:AA$1496)</f>
        <v>0</v>
      </c>
      <c r="AC717" s="13"/>
      <c r="AE717" s="13"/>
      <c r="AF717" s="13">
        <f>SUMIF(Data_IND_TWh!$A$9:$A$504,Data_TOT_TWh!$B717&amp;"200_"&amp;Data_TOT_TWh!$E717,Data_IND_TWh!AF$9:AF$504)+SUMIF(Data_TER_TWh!$A$9:$A$504,Data_TOT_TWh!$B717&amp;"300_"&amp;Data_TOT_TWh!$E717,Data_TER_TWh!AF$9:AF$504)+SUMIF(Data_RES_TWh!$A$9:$A$1496,Data_TOT_TWh!$B717&amp;"400_"&amp;Data_TOT_TWh!$E717,Data_RES_TWh!AF$9:AF$1496)</f>
        <v>0</v>
      </c>
      <c r="AG717" s="13">
        <f>SUMIF(Data_IND_TWh!$A$9:$A$504,Data_TOT_TWh!$B717&amp;"200_"&amp;Data_TOT_TWh!$E717,Data_IND_TWh!AG$9:AG$504)+SUMIF(Data_TER_TWh!$A$9:$A$504,Data_TOT_TWh!$B717&amp;"300_"&amp;Data_TOT_TWh!$E717,Data_TER_TWh!AG$9:AG$504)+SUMIF(Data_RES_TWh!$A$9:$A$1496,Data_TOT_TWh!$B717&amp;"400_"&amp;Data_TOT_TWh!$E717,Data_RES_TWh!AG$9:AG$1496)</f>
        <v>0</v>
      </c>
      <c r="AH717" s="46">
        <f>SUMIF(Data_IND_TWh!$A$9:$A$504,Data_TOT_TWh!$B717&amp;"200_"&amp;Data_TOT_TWh!$E717,Data_IND_TWh!AH$9:AH$504)+SUMIF(Data_TER_TWh!$A$9:$A$504,Data_TOT_TWh!$B717&amp;"300_"&amp;Data_TOT_TWh!$E717,Data_TER_TWh!AH$9:AH$504)+SUMIF(Data_RES_TWh!$A$9:$A$1496,Data_TOT_TWh!$B717&amp;"400_"&amp;Data_TOT_TWh!$E717,Data_RES_TWh!AH$9:AH$1496)</f>
        <v>0</v>
      </c>
      <c r="AJ717" s="13"/>
      <c r="AL717" s="9"/>
      <c r="AM717" s="87"/>
      <c r="AN717" s="87"/>
    </row>
    <row r="718" spans="12:40">
      <c r="L718" s="46"/>
      <c r="M718" s="46"/>
      <c r="O718" s="47"/>
      <c r="P718" s="46"/>
      <c r="Q718" s="46"/>
      <c r="R718" s="37"/>
      <c r="S718" s="13"/>
      <c r="U718" s="13"/>
      <c r="W718" s="13"/>
      <c r="X718" s="13">
        <f>SUMIF(Data_IND_TWh!$A$9:$A$504,Data_TOT_TWh!$B718&amp;"200_"&amp;Data_TOT_TWh!$E718,Data_IND_TWh!X$9:X$504)+SUMIF(Data_TER_TWh!$A$9:$A$504,Data_TOT_TWh!$B718&amp;"300_"&amp;Data_TOT_TWh!$E718,Data_TER_TWh!X$9:X$504)+SUMIF(Data_RES_TWh!$A$9:$A$1496,Data_TOT_TWh!$B718&amp;"400_"&amp;Data_TOT_TWh!$E718,Data_RES_TWh!X$9:X$1496)</f>
        <v>0</v>
      </c>
      <c r="Y718" s="13">
        <f>SUMIF(Data_IND_TWh!$A$9:$A$504,Data_TOT_TWh!$B718&amp;"200_"&amp;Data_TOT_TWh!$E718,Data_IND_TWh!Y$9:Y$504)+SUMIF(Data_TER_TWh!$A$9:$A$504,Data_TOT_TWh!$B718&amp;"300_"&amp;Data_TOT_TWh!$E718,Data_TER_TWh!Y$9:Y$504)+SUMIF(Data_RES_TWh!$A$9:$A$1496,Data_TOT_TWh!$B718&amp;"400_"&amp;Data_TOT_TWh!$E718,Data_RES_TWh!Y$9:Y$1496)</f>
        <v>0</v>
      </c>
      <c r="Z718" s="13">
        <f>SUMIF(Data_IND_TWh!$A$9:$A$504,Data_TOT_TWh!$B718&amp;"200_"&amp;Data_TOT_TWh!$E718,Data_IND_TWh!Z$9:Z$504)+SUMIF(Data_TER_TWh!$A$9:$A$504,Data_TOT_TWh!$B718&amp;"300_"&amp;Data_TOT_TWh!$E718,Data_TER_TWh!Z$9:Z$504)+SUMIF(Data_RES_TWh!$A$9:$A$1496,Data_TOT_TWh!$B718&amp;"400_"&amp;Data_TOT_TWh!$E718,Data_RES_TWh!Z$9:Z$1496)</f>
        <v>0</v>
      </c>
      <c r="AA718" s="46">
        <f>SUMIF(Data_IND_TWh!$A$9:$A$504,Data_TOT_TWh!$B718&amp;"200_"&amp;Data_TOT_TWh!$E718,Data_IND_TWh!AA$9:AA$504)+SUMIF(Data_TER_TWh!$A$9:$A$504,Data_TOT_TWh!$B718&amp;"300_"&amp;Data_TOT_TWh!$E718,Data_TER_TWh!AA$9:AA$504)+SUMIF(Data_RES_TWh!$A$9:$A$1496,Data_TOT_TWh!$B718&amp;"400_"&amp;Data_TOT_TWh!$E718,Data_RES_TWh!AA$9:AA$1496)</f>
        <v>0</v>
      </c>
      <c r="AC718" s="13"/>
      <c r="AE718" s="13"/>
      <c r="AF718" s="13">
        <f>SUMIF(Data_IND_TWh!$A$9:$A$504,Data_TOT_TWh!$B718&amp;"200_"&amp;Data_TOT_TWh!$E718,Data_IND_TWh!AF$9:AF$504)+SUMIF(Data_TER_TWh!$A$9:$A$504,Data_TOT_TWh!$B718&amp;"300_"&amp;Data_TOT_TWh!$E718,Data_TER_TWh!AF$9:AF$504)+SUMIF(Data_RES_TWh!$A$9:$A$1496,Data_TOT_TWh!$B718&amp;"400_"&amp;Data_TOT_TWh!$E718,Data_RES_TWh!AF$9:AF$1496)</f>
        <v>0</v>
      </c>
      <c r="AG718" s="13">
        <f>SUMIF(Data_IND_TWh!$A$9:$A$504,Data_TOT_TWh!$B718&amp;"200_"&amp;Data_TOT_TWh!$E718,Data_IND_TWh!AG$9:AG$504)+SUMIF(Data_TER_TWh!$A$9:$A$504,Data_TOT_TWh!$B718&amp;"300_"&amp;Data_TOT_TWh!$E718,Data_TER_TWh!AG$9:AG$504)+SUMIF(Data_RES_TWh!$A$9:$A$1496,Data_TOT_TWh!$B718&amp;"400_"&amp;Data_TOT_TWh!$E718,Data_RES_TWh!AG$9:AG$1496)</f>
        <v>0</v>
      </c>
      <c r="AH718" s="46">
        <f>SUMIF(Data_IND_TWh!$A$9:$A$504,Data_TOT_TWh!$B718&amp;"200_"&amp;Data_TOT_TWh!$E718,Data_IND_TWh!AH$9:AH$504)+SUMIF(Data_TER_TWh!$A$9:$A$504,Data_TOT_TWh!$B718&amp;"300_"&amp;Data_TOT_TWh!$E718,Data_TER_TWh!AH$9:AH$504)+SUMIF(Data_RES_TWh!$A$9:$A$1496,Data_TOT_TWh!$B718&amp;"400_"&amp;Data_TOT_TWh!$E718,Data_RES_TWh!AH$9:AH$1496)</f>
        <v>0</v>
      </c>
      <c r="AJ718" s="13"/>
      <c r="AL718" s="9"/>
      <c r="AM718" s="87"/>
      <c r="AN718" s="87"/>
    </row>
    <row r="719" spans="12:40">
      <c r="L719" s="46"/>
      <c r="M719" s="46"/>
      <c r="O719" s="47"/>
      <c r="P719" s="46"/>
      <c r="Q719" s="46"/>
      <c r="R719" s="37"/>
      <c r="S719" s="13"/>
      <c r="U719" s="13"/>
      <c r="W719" s="13"/>
      <c r="X719" s="13">
        <f>SUMIF(Data_IND_TWh!$A$9:$A$504,Data_TOT_TWh!$B719&amp;"200_"&amp;Data_TOT_TWh!$E719,Data_IND_TWh!X$9:X$504)+SUMIF(Data_TER_TWh!$A$9:$A$504,Data_TOT_TWh!$B719&amp;"300_"&amp;Data_TOT_TWh!$E719,Data_TER_TWh!X$9:X$504)+SUMIF(Data_RES_TWh!$A$9:$A$1496,Data_TOT_TWh!$B719&amp;"400_"&amp;Data_TOT_TWh!$E719,Data_RES_TWh!X$9:X$1496)</f>
        <v>0</v>
      </c>
      <c r="Y719" s="13">
        <f>SUMIF(Data_IND_TWh!$A$9:$A$504,Data_TOT_TWh!$B719&amp;"200_"&amp;Data_TOT_TWh!$E719,Data_IND_TWh!Y$9:Y$504)+SUMIF(Data_TER_TWh!$A$9:$A$504,Data_TOT_TWh!$B719&amp;"300_"&amp;Data_TOT_TWh!$E719,Data_TER_TWh!Y$9:Y$504)+SUMIF(Data_RES_TWh!$A$9:$A$1496,Data_TOT_TWh!$B719&amp;"400_"&amp;Data_TOT_TWh!$E719,Data_RES_TWh!Y$9:Y$1496)</f>
        <v>0</v>
      </c>
      <c r="Z719" s="13">
        <f>SUMIF(Data_IND_TWh!$A$9:$A$504,Data_TOT_TWh!$B719&amp;"200_"&amp;Data_TOT_TWh!$E719,Data_IND_TWh!Z$9:Z$504)+SUMIF(Data_TER_TWh!$A$9:$A$504,Data_TOT_TWh!$B719&amp;"300_"&amp;Data_TOT_TWh!$E719,Data_TER_TWh!Z$9:Z$504)+SUMIF(Data_RES_TWh!$A$9:$A$1496,Data_TOT_TWh!$B719&amp;"400_"&amp;Data_TOT_TWh!$E719,Data_RES_TWh!Z$9:Z$1496)</f>
        <v>0</v>
      </c>
      <c r="AA719" s="46">
        <f>SUMIF(Data_IND_TWh!$A$9:$A$504,Data_TOT_TWh!$B719&amp;"200_"&amp;Data_TOT_TWh!$E719,Data_IND_TWh!AA$9:AA$504)+SUMIF(Data_TER_TWh!$A$9:$A$504,Data_TOT_TWh!$B719&amp;"300_"&amp;Data_TOT_TWh!$E719,Data_TER_TWh!AA$9:AA$504)+SUMIF(Data_RES_TWh!$A$9:$A$1496,Data_TOT_TWh!$B719&amp;"400_"&amp;Data_TOT_TWh!$E719,Data_RES_TWh!AA$9:AA$1496)</f>
        <v>0</v>
      </c>
      <c r="AC719" s="13"/>
      <c r="AE719" s="13"/>
      <c r="AF719" s="13">
        <f>SUMIF(Data_IND_TWh!$A$9:$A$504,Data_TOT_TWh!$B719&amp;"200_"&amp;Data_TOT_TWh!$E719,Data_IND_TWh!AF$9:AF$504)+SUMIF(Data_TER_TWh!$A$9:$A$504,Data_TOT_TWh!$B719&amp;"300_"&amp;Data_TOT_TWh!$E719,Data_TER_TWh!AF$9:AF$504)+SUMIF(Data_RES_TWh!$A$9:$A$1496,Data_TOT_TWh!$B719&amp;"400_"&amp;Data_TOT_TWh!$E719,Data_RES_TWh!AF$9:AF$1496)</f>
        <v>0</v>
      </c>
      <c r="AG719" s="13">
        <f>SUMIF(Data_IND_TWh!$A$9:$A$504,Data_TOT_TWh!$B719&amp;"200_"&amp;Data_TOT_TWh!$E719,Data_IND_TWh!AG$9:AG$504)+SUMIF(Data_TER_TWh!$A$9:$A$504,Data_TOT_TWh!$B719&amp;"300_"&amp;Data_TOT_TWh!$E719,Data_TER_TWh!AG$9:AG$504)+SUMIF(Data_RES_TWh!$A$9:$A$1496,Data_TOT_TWh!$B719&amp;"400_"&amp;Data_TOT_TWh!$E719,Data_RES_TWh!AG$9:AG$1496)</f>
        <v>0</v>
      </c>
      <c r="AH719" s="46">
        <f>SUMIF(Data_IND_TWh!$A$9:$A$504,Data_TOT_TWh!$B719&amp;"200_"&amp;Data_TOT_TWh!$E719,Data_IND_TWh!AH$9:AH$504)+SUMIF(Data_TER_TWh!$A$9:$A$504,Data_TOT_TWh!$B719&amp;"300_"&amp;Data_TOT_TWh!$E719,Data_TER_TWh!AH$9:AH$504)+SUMIF(Data_RES_TWh!$A$9:$A$1496,Data_TOT_TWh!$B719&amp;"400_"&amp;Data_TOT_TWh!$E719,Data_RES_TWh!AH$9:AH$1496)</f>
        <v>0</v>
      </c>
      <c r="AJ719" s="13"/>
      <c r="AL719" s="9"/>
      <c r="AM719" s="87"/>
      <c r="AN719" s="87"/>
    </row>
    <row r="720" spans="12:40">
      <c r="L720" s="46"/>
      <c r="M720" s="46"/>
      <c r="O720" s="47"/>
      <c r="P720" s="46"/>
      <c r="Q720" s="46"/>
      <c r="R720" s="37"/>
      <c r="S720" s="13"/>
      <c r="U720" s="13"/>
      <c r="W720" s="13"/>
      <c r="X720" s="13">
        <f>SUMIF(Data_IND_TWh!$A$9:$A$504,Data_TOT_TWh!$B720&amp;"200_"&amp;Data_TOT_TWh!$E720,Data_IND_TWh!X$9:X$504)+SUMIF(Data_TER_TWh!$A$9:$A$504,Data_TOT_TWh!$B720&amp;"300_"&amp;Data_TOT_TWh!$E720,Data_TER_TWh!X$9:X$504)+SUMIF(Data_RES_TWh!$A$9:$A$1496,Data_TOT_TWh!$B720&amp;"400_"&amp;Data_TOT_TWh!$E720,Data_RES_TWh!X$9:X$1496)</f>
        <v>0</v>
      </c>
      <c r="Y720" s="13">
        <f>SUMIF(Data_IND_TWh!$A$9:$A$504,Data_TOT_TWh!$B720&amp;"200_"&amp;Data_TOT_TWh!$E720,Data_IND_TWh!Y$9:Y$504)+SUMIF(Data_TER_TWh!$A$9:$A$504,Data_TOT_TWh!$B720&amp;"300_"&amp;Data_TOT_TWh!$E720,Data_TER_TWh!Y$9:Y$504)+SUMIF(Data_RES_TWh!$A$9:$A$1496,Data_TOT_TWh!$B720&amp;"400_"&amp;Data_TOT_TWh!$E720,Data_RES_TWh!Y$9:Y$1496)</f>
        <v>0</v>
      </c>
      <c r="Z720" s="13">
        <f>SUMIF(Data_IND_TWh!$A$9:$A$504,Data_TOT_TWh!$B720&amp;"200_"&amp;Data_TOT_TWh!$E720,Data_IND_TWh!Z$9:Z$504)+SUMIF(Data_TER_TWh!$A$9:$A$504,Data_TOT_TWh!$B720&amp;"300_"&amp;Data_TOT_TWh!$E720,Data_TER_TWh!Z$9:Z$504)+SUMIF(Data_RES_TWh!$A$9:$A$1496,Data_TOT_TWh!$B720&amp;"400_"&amp;Data_TOT_TWh!$E720,Data_RES_TWh!Z$9:Z$1496)</f>
        <v>0</v>
      </c>
      <c r="AA720" s="46">
        <f>SUMIF(Data_IND_TWh!$A$9:$A$504,Data_TOT_TWh!$B720&amp;"200_"&amp;Data_TOT_TWh!$E720,Data_IND_TWh!AA$9:AA$504)+SUMIF(Data_TER_TWh!$A$9:$A$504,Data_TOT_TWh!$B720&amp;"300_"&amp;Data_TOT_TWh!$E720,Data_TER_TWh!AA$9:AA$504)+SUMIF(Data_RES_TWh!$A$9:$A$1496,Data_TOT_TWh!$B720&amp;"400_"&amp;Data_TOT_TWh!$E720,Data_RES_TWh!AA$9:AA$1496)</f>
        <v>0</v>
      </c>
      <c r="AC720" s="13"/>
      <c r="AE720" s="13"/>
      <c r="AF720" s="13">
        <f>SUMIF(Data_IND_TWh!$A$9:$A$504,Data_TOT_TWh!$B720&amp;"200_"&amp;Data_TOT_TWh!$E720,Data_IND_TWh!AF$9:AF$504)+SUMIF(Data_TER_TWh!$A$9:$A$504,Data_TOT_TWh!$B720&amp;"300_"&amp;Data_TOT_TWh!$E720,Data_TER_TWh!AF$9:AF$504)+SUMIF(Data_RES_TWh!$A$9:$A$1496,Data_TOT_TWh!$B720&amp;"400_"&amp;Data_TOT_TWh!$E720,Data_RES_TWh!AF$9:AF$1496)</f>
        <v>0</v>
      </c>
      <c r="AG720" s="13">
        <f>SUMIF(Data_IND_TWh!$A$9:$A$504,Data_TOT_TWh!$B720&amp;"200_"&amp;Data_TOT_TWh!$E720,Data_IND_TWh!AG$9:AG$504)+SUMIF(Data_TER_TWh!$A$9:$A$504,Data_TOT_TWh!$B720&amp;"300_"&amp;Data_TOT_TWh!$E720,Data_TER_TWh!AG$9:AG$504)+SUMIF(Data_RES_TWh!$A$9:$A$1496,Data_TOT_TWh!$B720&amp;"400_"&amp;Data_TOT_TWh!$E720,Data_RES_TWh!AG$9:AG$1496)</f>
        <v>0</v>
      </c>
      <c r="AH720" s="46">
        <f>SUMIF(Data_IND_TWh!$A$9:$A$504,Data_TOT_TWh!$B720&amp;"200_"&amp;Data_TOT_TWh!$E720,Data_IND_TWh!AH$9:AH$504)+SUMIF(Data_TER_TWh!$A$9:$A$504,Data_TOT_TWh!$B720&amp;"300_"&amp;Data_TOT_TWh!$E720,Data_TER_TWh!AH$9:AH$504)+SUMIF(Data_RES_TWh!$A$9:$A$1496,Data_TOT_TWh!$B720&amp;"400_"&amp;Data_TOT_TWh!$E720,Data_RES_TWh!AH$9:AH$1496)</f>
        <v>0</v>
      </c>
      <c r="AJ720" s="13"/>
      <c r="AL720" s="9"/>
      <c r="AM720" s="87"/>
      <c r="AN720" s="87"/>
    </row>
    <row r="721" spans="12:40">
      <c r="L721" s="46"/>
      <c r="M721" s="46"/>
      <c r="O721" s="47"/>
      <c r="P721" s="46"/>
      <c r="Q721" s="46"/>
      <c r="R721" s="37"/>
      <c r="S721" s="13"/>
      <c r="U721" s="13"/>
      <c r="W721" s="13"/>
      <c r="X721" s="13">
        <f>SUMIF(Data_IND_TWh!$A$9:$A$504,Data_TOT_TWh!$B721&amp;"200_"&amp;Data_TOT_TWh!$E721,Data_IND_TWh!X$9:X$504)+SUMIF(Data_TER_TWh!$A$9:$A$504,Data_TOT_TWh!$B721&amp;"300_"&amp;Data_TOT_TWh!$E721,Data_TER_TWh!X$9:X$504)+SUMIF(Data_RES_TWh!$A$9:$A$1496,Data_TOT_TWh!$B721&amp;"400_"&amp;Data_TOT_TWh!$E721,Data_RES_TWh!X$9:X$1496)</f>
        <v>0</v>
      </c>
      <c r="Y721" s="13">
        <f>SUMIF(Data_IND_TWh!$A$9:$A$504,Data_TOT_TWh!$B721&amp;"200_"&amp;Data_TOT_TWh!$E721,Data_IND_TWh!Y$9:Y$504)+SUMIF(Data_TER_TWh!$A$9:$A$504,Data_TOT_TWh!$B721&amp;"300_"&amp;Data_TOT_TWh!$E721,Data_TER_TWh!Y$9:Y$504)+SUMIF(Data_RES_TWh!$A$9:$A$1496,Data_TOT_TWh!$B721&amp;"400_"&amp;Data_TOT_TWh!$E721,Data_RES_TWh!Y$9:Y$1496)</f>
        <v>0</v>
      </c>
      <c r="Z721" s="13">
        <f>SUMIF(Data_IND_TWh!$A$9:$A$504,Data_TOT_TWh!$B721&amp;"200_"&amp;Data_TOT_TWh!$E721,Data_IND_TWh!Z$9:Z$504)+SUMIF(Data_TER_TWh!$A$9:$A$504,Data_TOT_TWh!$B721&amp;"300_"&amp;Data_TOT_TWh!$E721,Data_TER_TWh!Z$9:Z$504)+SUMIF(Data_RES_TWh!$A$9:$A$1496,Data_TOT_TWh!$B721&amp;"400_"&amp;Data_TOT_TWh!$E721,Data_RES_TWh!Z$9:Z$1496)</f>
        <v>0</v>
      </c>
      <c r="AA721" s="46">
        <f>SUMIF(Data_IND_TWh!$A$9:$A$504,Data_TOT_TWh!$B721&amp;"200_"&amp;Data_TOT_TWh!$E721,Data_IND_TWh!AA$9:AA$504)+SUMIF(Data_TER_TWh!$A$9:$A$504,Data_TOT_TWh!$B721&amp;"300_"&amp;Data_TOT_TWh!$E721,Data_TER_TWh!AA$9:AA$504)+SUMIF(Data_RES_TWh!$A$9:$A$1496,Data_TOT_TWh!$B721&amp;"400_"&amp;Data_TOT_TWh!$E721,Data_RES_TWh!AA$9:AA$1496)</f>
        <v>0</v>
      </c>
      <c r="AC721" s="13"/>
      <c r="AE721" s="13"/>
      <c r="AF721" s="13">
        <f>SUMIF(Data_IND_TWh!$A$9:$A$504,Data_TOT_TWh!$B721&amp;"200_"&amp;Data_TOT_TWh!$E721,Data_IND_TWh!AF$9:AF$504)+SUMIF(Data_TER_TWh!$A$9:$A$504,Data_TOT_TWh!$B721&amp;"300_"&amp;Data_TOT_TWh!$E721,Data_TER_TWh!AF$9:AF$504)+SUMIF(Data_RES_TWh!$A$9:$A$1496,Data_TOT_TWh!$B721&amp;"400_"&amp;Data_TOT_TWh!$E721,Data_RES_TWh!AF$9:AF$1496)</f>
        <v>0</v>
      </c>
      <c r="AG721" s="13">
        <f>SUMIF(Data_IND_TWh!$A$9:$A$504,Data_TOT_TWh!$B721&amp;"200_"&amp;Data_TOT_TWh!$E721,Data_IND_TWh!AG$9:AG$504)+SUMIF(Data_TER_TWh!$A$9:$A$504,Data_TOT_TWh!$B721&amp;"300_"&amp;Data_TOT_TWh!$E721,Data_TER_TWh!AG$9:AG$504)+SUMIF(Data_RES_TWh!$A$9:$A$1496,Data_TOT_TWh!$B721&amp;"400_"&amp;Data_TOT_TWh!$E721,Data_RES_TWh!AG$9:AG$1496)</f>
        <v>0</v>
      </c>
      <c r="AH721" s="46">
        <f>SUMIF(Data_IND_TWh!$A$9:$A$504,Data_TOT_TWh!$B721&amp;"200_"&amp;Data_TOT_TWh!$E721,Data_IND_TWh!AH$9:AH$504)+SUMIF(Data_TER_TWh!$A$9:$A$504,Data_TOT_TWh!$B721&amp;"300_"&amp;Data_TOT_TWh!$E721,Data_TER_TWh!AH$9:AH$504)+SUMIF(Data_RES_TWh!$A$9:$A$1496,Data_TOT_TWh!$B721&amp;"400_"&amp;Data_TOT_TWh!$E721,Data_RES_TWh!AH$9:AH$1496)</f>
        <v>0</v>
      </c>
      <c r="AJ721" s="13"/>
      <c r="AL721" s="9"/>
      <c r="AM721" s="87"/>
      <c r="AN721" s="87"/>
    </row>
    <row r="722" spans="12:40">
      <c r="L722" s="46"/>
      <c r="M722" s="46"/>
      <c r="O722" s="47"/>
      <c r="P722" s="46"/>
      <c r="Q722" s="46"/>
      <c r="R722" s="37"/>
      <c r="S722" s="13"/>
      <c r="U722" s="13"/>
      <c r="W722" s="13"/>
      <c r="X722" s="13">
        <f>SUMIF(Data_IND_TWh!$A$9:$A$504,Data_TOT_TWh!$B722&amp;"200_"&amp;Data_TOT_TWh!$E722,Data_IND_TWh!X$9:X$504)+SUMIF(Data_TER_TWh!$A$9:$A$504,Data_TOT_TWh!$B722&amp;"300_"&amp;Data_TOT_TWh!$E722,Data_TER_TWh!X$9:X$504)+SUMIF(Data_RES_TWh!$A$9:$A$1496,Data_TOT_TWh!$B722&amp;"400_"&amp;Data_TOT_TWh!$E722,Data_RES_TWh!X$9:X$1496)</f>
        <v>0</v>
      </c>
      <c r="Y722" s="13">
        <f>SUMIF(Data_IND_TWh!$A$9:$A$504,Data_TOT_TWh!$B722&amp;"200_"&amp;Data_TOT_TWh!$E722,Data_IND_TWh!Y$9:Y$504)+SUMIF(Data_TER_TWh!$A$9:$A$504,Data_TOT_TWh!$B722&amp;"300_"&amp;Data_TOT_TWh!$E722,Data_TER_TWh!Y$9:Y$504)+SUMIF(Data_RES_TWh!$A$9:$A$1496,Data_TOT_TWh!$B722&amp;"400_"&amp;Data_TOT_TWh!$E722,Data_RES_TWh!Y$9:Y$1496)</f>
        <v>0</v>
      </c>
      <c r="Z722" s="13">
        <f>SUMIF(Data_IND_TWh!$A$9:$A$504,Data_TOT_TWh!$B722&amp;"200_"&amp;Data_TOT_TWh!$E722,Data_IND_TWh!Z$9:Z$504)+SUMIF(Data_TER_TWh!$A$9:$A$504,Data_TOT_TWh!$B722&amp;"300_"&amp;Data_TOT_TWh!$E722,Data_TER_TWh!Z$9:Z$504)+SUMIF(Data_RES_TWh!$A$9:$A$1496,Data_TOT_TWh!$B722&amp;"400_"&amp;Data_TOT_TWh!$E722,Data_RES_TWh!Z$9:Z$1496)</f>
        <v>0</v>
      </c>
      <c r="AA722" s="46">
        <f>SUMIF(Data_IND_TWh!$A$9:$A$504,Data_TOT_TWh!$B722&amp;"200_"&amp;Data_TOT_TWh!$E722,Data_IND_TWh!AA$9:AA$504)+SUMIF(Data_TER_TWh!$A$9:$A$504,Data_TOT_TWh!$B722&amp;"300_"&amp;Data_TOT_TWh!$E722,Data_TER_TWh!AA$9:AA$504)+SUMIF(Data_RES_TWh!$A$9:$A$1496,Data_TOT_TWh!$B722&amp;"400_"&amp;Data_TOT_TWh!$E722,Data_RES_TWh!AA$9:AA$1496)</f>
        <v>0</v>
      </c>
      <c r="AC722" s="13"/>
      <c r="AE722" s="13"/>
      <c r="AF722" s="13">
        <f>SUMIF(Data_IND_TWh!$A$9:$A$504,Data_TOT_TWh!$B722&amp;"200_"&amp;Data_TOT_TWh!$E722,Data_IND_TWh!AF$9:AF$504)+SUMIF(Data_TER_TWh!$A$9:$A$504,Data_TOT_TWh!$B722&amp;"300_"&amp;Data_TOT_TWh!$E722,Data_TER_TWh!AF$9:AF$504)+SUMIF(Data_RES_TWh!$A$9:$A$1496,Data_TOT_TWh!$B722&amp;"400_"&amp;Data_TOT_TWh!$E722,Data_RES_TWh!AF$9:AF$1496)</f>
        <v>0</v>
      </c>
      <c r="AG722" s="13">
        <f>SUMIF(Data_IND_TWh!$A$9:$A$504,Data_TOT_TWh!$B722&amp;"200_"&amp;Data_TOT_TWh!$E722,Data_IND_TWh!AG$9:AG$504)+SUMIF(Data_TER_TWh!$A$9:$A$504,Data_TOT_TWh!$B722&amp;"300_"&amp;Data_TOT_TWh!$E722,Data_TER_TWh!AG$9:AG$504)+SUMIF(Data_RES_TWh!$A$9:$A$1496,Data_TOT_TWh!$B722&amp;"400_"&amp;Data_TOT_TWh!$E722,Data_RES_TWh!AG$9:AG$1496)</f>
        <v>0</v>
      </c>
      <c r="AH722" s="46">
        <f>SUMIF(Data_IND_TWh!$A$9:$A$504,Data_TOT_TWh!$B722&amp;"200_"&amp;Data_TOT_TWh!$E722,Data_IND_TWh!AH$9:AH$504)+SUMIF(Data_TER_TWh!$A$9:$A$504,Data_TOT_TWh!$B722&amp;"300_"&amp;Data_TOT_TWh!$E722,Data_TER_TWh!AH$9:AH$504)+SUMIF(Data_RES_TWh!$A$9:$A$1496,Data_TOT_TWh!$B722&amp;"400_"&amp;Data_TOT_TWh!$E722,Data_RES_TWh!AH$9:AH$1496)</f>
        <v>0</v>
      </c>
      <c r="AJ722" s="13"/>
      <c r="AL722" s="9"/>
      <c r="AM722" s="87"/>
      <c r="AN722" s="87"/>
    </row>
    <row r="723" spans="12:40">
      <c r="L723" s="46"/>
      <c r="M723" s="46"/>
      <c r="O723" s="47"/>
      <c r="P723" s="46"/>
      <c r="Q723" s="46"/>
      <c r="R723" s="37"/>
      <c r="S723" s="13"/>
      <c r="U723" s="13"/>
      <c r="W723" s="13"/>
      <c r="X723" s="13">
        <f>SUMIF(Data_IND_TWh!$A$9:$A$504,Data_TOT_TWh!$B723&amp;"200_"&amp;Data_TOT_TWh!$E723,Data_IND_TWh!X$9:X$504)+SUMIF(Data_TER_TWh!$A$9:$A$504,Data_TOT_TWh!$B723&amp;"300_"&amp;Data_TOT_TWh!$E723,Data_TER_TWh!X$9:X$504)+SUMIF(Data_RES_TWh!$A$9:$A$1496,Data_TOT_TWh!$B723&amp;"400_"&amp;Data_TOT_TWh!$E723,Data_RES_TWh!X$9:X$1496)</f>
        <v>0</v>
      </c>
      <c r="Y723" s="13">
        <f>SUMIF(Data_IND_TWh!$A$9:$A$504,Data_TOT_TWh!$B723&amp;"200_"&amp;Data_TOT_TWh!$E723,Data_IND_TWh!Y$9:Y$504)+SUMIF(Data_TER_TWh!$A$9:$A$504,Data_TOT_TWh!$B723&amp;"300_"&amp;Data_TOT_TWh!$E723,Data_TER_TWh!Y$9:Y$504)+SUMIF(Data_RES_TWh!$A$9:$A$1496,Data_TOT_TWh!$B723&amp;"400_"&amp;Data_TOT_TWh!$E723,Data_RES_TWh!Y$9:Y$1496)</f>
        <v>0</v>
      </c>
      <c r="Z723" s="13">
        <f>SUMIF(Data_IND_TWh!$A$9:$A$504,Data_TOT_TWh!$B723&amp;"200_"&amp;Data_TOT_TWh!$E723,Data_IND_TWh!Z$9:Z$504)+SUMIF(Data_TER_TWh!$A$9:$A$504,Data_TOT_TWh!$B723&amp;"300_"&amp;Data_TOT_TWh!$E723,Data_TER_TWh!Z$9:Z$504)+SUMIF(Data_RES_TWh!$A$9:$A$1496,Data_TOT_TWh!$B723&amp;"400_"&amp;Data_TOT_TWh!$E723,Data_RES_TWh!Z$9:Z$1496)</f>
        <v>0</v>
      </c>
      <c r="AA723" s="46">
        <f>SUMIF(Data_IND_TWh!$A$9:$A$504,Data_TOT_TWh!$B723&amp;"200_"&amp;Data_TOT_TWh!$E723,Data_IND_TWh!AA$9:AA$504)+SUMIF(Data_TER_TWh!$A$9:$A$504,Data_TOT_TWh!$B723&amp;"300_"&amp;Data_TOT_TWh!$E723,Data_TER_TWh!AA$9:AA$504)+SUMIF(Data_RES_TWh!$A$9:$A$1496,Data_TOT_TWh!$B723&amp;"400_"&amp;Data_TOT_TWh!$E723,Data_RES_TWh!AA$9:AA$1496)</f>
        <v>0</v>
      </c>
      <c r="AC723" s="13"/>
      <c r="AE723" s="13"/>
      <c r="AF723" s="13">
        <f>SUMIF(Data_IND_TWh!$A$9:$A$504,Data_TOT_TWh!$B723&amp;"200_"&amp;Data_TOT_TWh!$E723,Data_IND_TWh!AF$9:AF$504)+SUMIF(Data_TER_TWh!$A$9:$A$504,Data_TOT_TWh!$B723&amp;"300_"&amp;Data_TOT_TWh!$E723,Data_TER_TWh!AF$9:AF$504)+SUMIF(Data_RES_TWh!$A$9:$A$1496,Data_TOT_TWh!$B723&amp;"400_"&amp;Data_TOT_TWh!$E723,Data_RES_TWh!AF$9:AF$1496)</f>
        <v>0</v>
      </c>
      <c r="AG723" s="13">
        <f>SUMIF(Data_IND_TWh!$A$9:$A$504,Data_TOT_TWh!$B723&amp;"200_"&amp;Data_TOT_TWh!$E723,Data_IND_TWh!AG$9:AG$504)+SUMIF(Data_TER_TWh!$A$9:$A$504,Data_TOT_TWh!$B723&amp;"300_"&amp;Data_TOT_TWh!$E723,Data_TER_TWh!AG$9:AG$504)+SUMIF(Data_RES_TWh!$A$9:$A$1496,Data_TOT_TWh!$B723&amp;"400_"&amp;Data_TOT_TWh!$E723,Data_RES_TWh!AG$9:AG$1496)</f>
        <v>0</v>
      </c>
      <c r="AH723" s="46">
        <f>SUMIF(Data_IND_TWh!$A$9:$A$504,Data_TOT_TWh!$B723&amp;"200_"&amp;Data_TOT_TWh!$E723,Data_IND_TWh!AH$9:AH$504)+SUMIF(Data_TER_TWh!$A$9:$A$504,Data_TOT_TWh!$B723&amp;"300_"&amp;Data_TOT_TWh!$E723,Data_TER_TWh!AH$9:AH$504)+SUMIF(Data_RES_TWh!$A$9:$A$1496,Data_TOT_TWh!$B723&amp;"400_"&amp;Data_TOT_TWh!$E723,Data_RES_TWh!AH$9:AH$1496)</f>
        <v>0</v>
      </c>
      <c r="AJ723" s="13"/>
      <c r="AL723" s="9"/>
      <c r="AM723" s="87"/>
      <c r="AN723" s="87"/>
    </row>
    <row r="724" spans="12:40">
      <c r="L724" s="46"/>
      <c r="M724" s="46"/>
      <c r="O724" s="47"/>
      <c r="P724" s="46"/>
      <c r="Q724" s="46"/>
      <c r="R724" s="37"/>
      <c r="S724" s="13"/>
      <c r="U724" s="13"/>
      <c r="W724" s="13"/>
      <c r="X724" s="13">
        <f>SUMIF(Data_IND_TWh!$A$9:$A$504,Data_TOT_TWh!$B724&amp;"200_"&amp;Data_TOT_TWh!$E724,Data_IND_TWh!X$9:X$504)+SUMIF(Data_TER_TWh!$A$9:$A$504,Data_TOT_TWh!$B724&amp;"300_"&amp;Data_TOT_TWh!$E724,Data_TER_TWh!X$9:X$504)+SUMIF(Data_RES_TWh!$A$9:$A$1496,Data_TOT_TWh!$B724&amp;"400_"&amp;Data_TOT_TWh!$E724,Data_RES_TWh!X$9:X$1496)</f>
        <v>0</v>
      </c>
      <c r="Y724" s="13">
        <f>SUMIF(Data_IND_TWh!$A$9:$A$504,Data_TOT_TWh!$B724&amp;"200_"&amp;Data_TOT_TWh!$E724,Data_IND_TWh!Y$9:Y$504)+SUMIF(Data_TER_TWh!$A$9:$A$504,Data_TOT_TWh!$B724&amp;"300_"&amp;Data_TOT_TWh!$E724,Data_TER_TWh!Y$9:Y$504)+SUMIF(Data_RES_TWh!$A$9:$A$1496,Data_TOT_TWh!$B724&amp;"400_"&amp;Data_TOT_TWh!$E724,Data_RES_TWh!Y$9:Y$1496)</f>
        <v>0</v>
      </c>
      <c r="Z724" s="13">
        <f>SUMIF(Data_IND_TWh!$A$9:$A$504,Data_TOT_TWh!$B724&amp;"200_"&amp;Data_TOT_TWh!$E724,Data_IND_TWh!Z$9:Z$504)+SUMIF(Data_TER_TWh!$A$9:$A$504,Data_TOT_TWh!$B724&amp;"300_"&amp;Data_TOT_TWh!$E724,Data_TER_TWh!Z$9:Z$504)+SUMIF(Data_RES_TWh!$A$9:$A$1496,Data_TOT_TWh!$B724&amp;"400_"&amp;Data_TOT_TWh!$E724,Data_RES_TWh!Z$9:Z$1496)</f>
        <v>0</v>
      </c>
      <c r="AA724" s="46">
        <f>SUMIF(Data_IND_TWh!$A$9:$A$504,Data_TOT_TWh!$B724&amp;"200_"&amp;Data_TOT_TWh!$E724,Data_IND_TWh!AA$9:AA$504)+SUMIF(Data_TER_TWh!$A$9:$A$504,Data_TOT_TWh!$B724&amp;"300_"&amp;Data_TOT_TWh!$E724,Data_TER_TWh!AA$9:AA$504)+SUMIF(Data_RES_TWh!$A$9:$A$1496,Data_TOT_TWh!$B724&amp;"400_"&amp;Data_TOT_TWh!$E724,Data_RES_TWh!AA$9:AA$1496)</f>
        <v>0</v>
      </c>
      <c r="AC724" s="13"/>
      <c r="AE724" s="13"/>
      <c r="AF724" s="13">
        <f>SUMIF(Data_IND_TWh!$A$9:$A$504,Data_TOT_TWh!$B724&amp;"200_"&amp;Data_TOT_TWh!$E724,Data_IND_TWh!AF$9:AF$504)+SUMIF(Data_TER_TWh!$A$9:$A$504,Data_TOT_TWh!$B724&amp;"300_"&amp;Data_TOT_TWh!$E724,Data_TER_TWh!AF$9:AF$504)+SUMIF(Data_RES_TWh!$A$9:$A$1496,Data_TOT_TWh!$B724&amp;"400_"&amp;Data_TOT_TWh!$E724,Data_RES_TWh!AF$9:AF$1496)</f>
        <v>0</v>
      </c>
      <c r="AG724" s="13">
        <f>SUMIF(Data_IND_TWh!$A$9:$A$504,Data_TOT_TWh!$B724&amp;"200_"&amp;Data_TOT_TWh!$E724,Data_IND_TWh!AG$9:AG$504)+SUMIF(Data_TER_TWh!$A$9:$A$504,Data_TOT_TWh!$B724&amp;"300_"&amp;Data_TOT_TWh!$E724,Data_TER_TWh!AG$9:AG$504)+SUMIF(Data_RES_TWh!$A$9:$A$1496,Data_TOT_TWh!$B724&amp;"400_"&amp;Data_TOT_TWh!$E724,Data_RES_TWh!AG$9:AG$1496)</f>
        <v>0</v>
      </c>
      <c r="AH724" s="46">
        <f>SUMIF(Data_IND_TWh!$A$9:$A$504,Data_TOT_TWh!$B724&amp;"200_"&amp;Data_TOT_TWh!$E724,Data_IND_TWh!AH$9:AH$504)+SUMIF(Data_TER_TWh!$A$9:$A$504,Data_TOT_TWh!$B724&amp;"300_"&amp;Data_TOT_TWh!$E724,Data_TER_TWh!AH$9:AH$504)+SUMIF(Data_RES_TWh!$A$9:$A$1496,Data_TOT_TWh!$B724&amp;"400_"&amp;Data_TOT_TWh!$E724,Data_RES_TWh!AH$9:AH$1496)</f>
        <v>0</v>
      </c>
      <c r="AJ724" s="13"/>
      <c r="AL724" s="9"/>
      <c r="AM724" s="87"/>
      <c r="AN724" s="87"/>
    </row>
    <row r="725" spans="12:40">
      <c r="L725" s="46"/>
      <c r="M725" s="46"/>
      <c r="O725" s="47"/>
      <c r="P725" s="46"/>
      <c r="Q725" s="46"/>
      <c r="R725" s="37"/>
      <c r="S725" s="13"/>
      <c r="U725" s="13"/>
      <c r="W725" s="13"/>
      <c r="X725" s="13">
        <f>SUMIF(Data_IND_TWh!$A$9:$A$504,Data_TOT_TWh!$B725&amp;"200_"&amp;Data_TOT_TWh!$E725,Data_IND_TWh!X$9:X$504)+SUMIF(Data_TER_TWh!$A$9:$A$504,Data_TOT_TWh!$B725&amp;"300_"&amp;Data_TOT_TWh!$E725,Data_TER_TWh!X$9:X$504)+SUMIF(Data_RES_TWh!$A$9:$A$1496,Data_TOT_TWh!$B725&amp;"400_"&amp;Data_TOT_TWh!$E725,Data_RES_TWh!X$9:X$1496)</f>
        <v>0</v>
      </c>
      <c r="Y725" s="13">
        <f>SUMIF(Data_IND_TWh!$A$9:$A$504,Data_TOT_TWh!$B725&amp;"200_"&amp;Data_TOT_TWh!$E725,Data_IND_TWh!Y$9:Y$504)+SUMIF(Data_TER_TWh!$A$9:$A$504,Data_TOT_TWh!$B725&amp;"300_"&amp;Data_TOT_TWh!$E725,Data_TER_TWh!Y$9:Y$504)+SUMIF(Data_RES_TWh!$A$9:$A$1496,Data_TOT_TWh!$B725&amp;"400_"&amp;Data_TOT_TWh!$E725,Data_RES_TWh!Y$9:Y$1496)</f>
        <v>0</v>
      </c>
      <c r="Z725" s="13">
        <f>SUMIF(Data_IND_TWh!$A$9:$A$504,Data_TOT_TWh!$B725&amp;"200_"&amp;Data_TOT_TWh!$E725,Data_IND_TWh!Z$9:Z$504)+SUMIF(Data_TER_TWh!$A$9:$A$504,Data_TOT_TWh!$B725&amp;"300_"&amp;Data_TOT_TWh!$E725,Data_TER_TWh!Z$9:Z$504)+SUMIF(Data_RES_TWh!$A$9:$A$1496,Data_TOT_TWh!$B725&amp;"400_"&amp;Data_TOT_TWh!$E725,Data_RES_TWh!Z$9:Z$1496)</f>
        <v>0</v>
      </c>
      <c r="AA725" s="46">
        <f>SUMIF(Data_IND_TWh!$A$9:$A$504,Data_TOT_TWh!$B725&amp;"200_"&amp;Data_TOT_TWh!$E725,Data_IND_TWh!AA$9:AA$504)+SUMIF(Data_TER_TWh!$A$9:$A$504,Data_TOT_TWh!$B725&amp;"300_"&amp;Data_TOT_TWh!$E725,Data_TER_TWh!AA$9:AA$504)+SUMIF(Data_RES_TWh!$A$9:$A$1496,Data_TOT_TWh!$B725&amp;"400_"&amp;Data_TOT_TWh!$E725,Data_RES_TWh!AA$9:AA$1496)</f>
        <v>0</v>
      </c>
      <c r="AC725" s="13"/>
      <c r="AE725" s="13"/>
      <c r="AF725" s="13">
        <f>SUMIF(Data_IND_TWh!$A$9:$A$504,Data_TOT_TWh!$B725&amp;"200_"&amp;Data_TOT_TWh!$E725,Data_IND_TWh!AF$9:AF$504)+SUMIF(Data_TER_TWh!$A$9:$A$504,Data_TOT_TWh!$B725&amp;"300_"&amp;Data_TOT_TWh!$E725,Data_TER_TWh!AF$9:AF$504)+SUMIF(Data_RES_TWh!$A$9:$A$1496,Data_TOT_TWh!$B725&amp;"400_"&amp;Data_TOT_TWh!$E725,Data_RES_TWh!AF$9:AF$1496)</f>
        <v>0</v>
      </c>
      <c r="AG725" s="13">
        <f>SUMIF(Data_IND_TWh!$A$9:$A$504,Data_TOT_TWh!$B725&amp;"200_"&amp;Data_TOT_TWh!$E725,Data_IND_TWh!AG$9:AG$504)+SUMIF(Data_TER_TWh!$A$9:$A$504,Data_TOT_TWh!$B725&amp;"300_"&amp;Data_TOT_TWh!$E725,Data_TER_TWh!AG$9:AG$504)+SUMIF(Data_RES_TWh!$A$9:$A$1496,Data_TOT_TWh!$B725&amp;"400_"&amp;Data_TOT_TWh!$E725,Data_RES_TWh!AG$9:AG$1496)</f>
        <v>0</v>
      </c>
      <c r="AH725" s="46">
        <f>SUMIF(Data_IND_TWh!$A$9:$A$504,Data_TOT_TWh!$B725&amp;"200_"&amp;Data_TOT_TWh!$E725,Data_IND_TWh!AH$9:AH$504)+SUMIF(Data_TER_TWh!$A$9:$A$504,Data_TOT_TWh!$B725&amp;"300_"&amp;Data_TOT_TWh!$E725,Data_TER_TWh!AH$9:AH$504)+SUMIF(Data_RES_TWh!$A$9:$A$1496,Data_TOT_TWh!$B725&amp;"400_"&amp;Data_TOT_TWh!$E725,Data_RES_TWh!AH$9:AH$1496)</f>
        <v>0</v>
      </c>
      <c r="AJ725" s="13"/>
      <c r="AL725" s="9"/>
      <c r="AM725" s="87"/>
      <c r="AN725" s="87"/>
    </row>
    <row r="726" spans="12:40">
      <c r="L726" s="46"/>
      <c r="M726" s="46"/>
      <c r="O726" s="47"/>
      <c r="P726" s="46"/>
      <c r="Q726" s="46"/>
      <c r="R726" s="37"/>
      <c r="S726" s="13"/>
      <c r="U726" s="13"/>
      <c r="W726" s="13"/>
      <c r="X726" s="13">
        <f>SUMIF(Data_IND_TWh!$A$9:$A$504,Data_TOT_TWh!$B726&amp;"200_"&amp;Data_TOT_TWh!$E726,Data_IND_TWh!X$9:X$504)+SUMIF(Data_TER_TWh!$A$9:$A$504,Data_TOT_TWh!$B726&amp;"300_"&amp;Data_TOT_TWh!$E726,Data_TER_TWh!X$9:X$504)+SUMIF(Data_RES_TWh!$A$9:$A$1496,Data_TOT_TWh!$B726&amp;"400_"&amp;Data_TOT_TWh!$E726,Data_RES_TWh!X$9:X$1496)</f>
        <v>0</v>
      </c>
      <c r="Y726" s="13">
        <f>SUMIF(Data_IND_TWh!$A$9:$A$504,Data_TOT_TWh!$B726&amp;"200_"&amp;Data_TOT_TWh!$E726,Data_IND_TWh!Y$9:Y$504)+SUMIF(Data_TER_TWh!$A$9:$A$504,Data_TOT_TWh!$B726&amp;"300_"&amp;Data_TOT_TWh!$E726,Data_TER_TWh!Y$9:Y$504)+SUMIF(Data_RES_TWh!$A$9:$A$1496,Data_TOT_TWh!$B726&amp;"400_"&amp;Data_TOT_TWh!$E726,Data_RES_TWh!Y$9:Y$1496)</f>
        <v>0</v>
      </c>
      <c r="Z726" s="13">
        <f>SUMIF(Data_IND_TWh!$A$9:$A$504,Data_TOT_TWh!$B726&amp;"200_"&amp;Data_TOT_TWh!$E726,Data_IND_TWh!Z$9:Z$504)+SUMIF(Data_TER_TWh!$A$9:$A$504,Data_TOT_TWh!$B726&amp;"300_"&amp;Data_TOT_TWh!$E726,Data_TER_TWh!Z$9:Z$504)+SUMIF(Data_RES_TWh!$A$9:$A$1496,Data_TOT_TWh!$B726&amp;"400_"&amp;Data_TOT_TWh!$E726,Data_RES_TWh!Z$9:Z$1496)</f>
        <v>0</v>
      </c>
      <c r="AA726" s="46">
        <f>SUMIF(Data_IND_TWh!$A$9:$A$504,Data_TOT_TWh!$B726&amp;"200_"&amp;Data_TOT_TWh!$E726,Data_IND_TWh!AA$9:AA$504)+SUMIF(Data_TER_TWh!$A$9:$A$504,Data_TOT_TWh!$B726&amp;"300_"&amp;Data_TOT_TWh!$E726,Data_TER_TWh!AA$9:AA$504)+SUMIF(Data_RES_TWh!$A$9:$A$1496,Data_TOT_TWh!$B726&amp;"400_"&amp;Data_TOT_TWh!$E726,Data_RES_TWh!AA$9:AA$1496)</f>
        <v>0</v>
      </c>
      <c r="AC726" s="13"/>
      <c r="AE726" s="13"/>
      <c r="AF726" s="13">
        <f>SUMIF(Data_IND_TWh!$A$9:$A$504,Data_TOT_TWh!$B726&amp;"200_"&amp;Data_TOT_TWh!$E726,Data_IND_TWh!AF$9:AF$504)+SUMIF(Data_TER_TWh!$A$9:$A$504,Data_TOT_TWh!$B726&amp;"300_"&amp;Data_TOT_TWh!$E726,Data_TER_TWh!AF$9:AF$504)+SUMIF(Data_RES_TWh!$A$9:$A$1496,Data_TOT_TWh!$B726&amp;"400_"&amp;Data_TOT_TWh!$E726,Data_RES_TWh!AF$9:AF$1496)</f>
        <v>0</v>
      </c>
      <c r="AG726" s="13">
        <f>SUMIF(Data_IND_TWh!$A$9:$A$504,Data_TOT_TWh!$B726&amp;"200_"&amp;Data_TOT_TWh!$E726,Data_IND_TWh!AG$9:AG$504)+SUMIF(Data_TER_TWh!$A$9:$A$504,Data_TOT_TWh!$B726&amp;"300_"&amp;Data_TOT_TWh!$E726,Data_TER_TWh!AG$9:AG$504)+SUMIF(Data_RES_TWh!$A$9:$A$1496,Data_TOT_TWh!$B726&amp;"400_"&amp;Data_TOT_TWh!$E726,Data_RES_TWh!AG$9:AG$1496)</f>
        <v>0</v>
      </c>
      <c r="AH726" s="46">
        <f>SUMIF(Data_IND_TWh!$A$9:$A$504,Data_TOT_TWh!$B726&amp;"200_"&amp;Data_TOT_TWh!$E726,Data_IND_TWh!AH$9:AH$504)+SUMIF(Data_TER_TWh!$A$9:$A$504,Data_TOT_TWh!$B726&amp;"300_"&amp;Data_TOT_TWh!$E726,Data_TER_TWh!AH$9:AH$504)+SUMIF(Data_RES_TWh!$A$9:$A$1496,Data_TOT_TWh!$B726&amp;"400_"&amp;Data_TOT_TWh!$E726,Data_RES_TWh!AH$9:AH$1496)</f>
        <v>0</v>
      </c>
      <c r="AJ726" s="13"/>
      <c r="AL726" s="9"/>
      <c r="AM726" s="87"/>
      <c r="AN726" s="87"/>
    </row>
    <row r="727" spans="12:40">
      <c r="L727" s="46"/>
      <c r="M727" s="46"/>
      <c r="O727" s="47"/>
      <c r="P727" s="46"/>
      <c r="Q727" s="46"/>
      <c r="R727" s="37"/>
      <c r="S727" s="13"/>
      <c r="U727" s="13"/>
      <c r="W727" s="13"/>
      <c r="X727" s="13">
        <f>SUMIF(Data_IND_TWh!$A$9:$A$504,Data_TOT_TWh!$B727&amp;"200_"&amp;Data_TOT_TWh!$E727,Data_IND_TWh!X$9:X$504)+SUMIF(Data_TER_TWh!$A$9:$A$504,Data_TOT_TWh!$B727&amp;"300_"&amp;Data_TOT_TWh!$E727,Data_TER_TWh!X$9:X$504)+SUMIF(Data_RES_TWh!$A$9:$A$1496,Data_TOT_TWh!$B727&amp;"400_"&amp;Data_TOT_TWh!$E727,Data_RES_TWh!X$9:X$1496)</f>
        <v>0</v>
      </c>
      <c r="Y727" s="13">
        <f>SUMIF(Data_IND_TWh!$A$9:$A$504,Data_TOT_TWh!$B727&amp;"200_"&amp;Data_TOT_TWh!$E727,Data_IND_TWh!Y$9:Y$504)+SUMIF(Data_TER_TWh!$A$9:$A$504,Data_TOT_TWh!$B727&amp;"300_"&amp;Data_TOT_TWh!$E727,Data_TER_TWh!Y$9:Y$504)+SUMIF(Data_RES_TWh!$A$9:$A$1496,Data_TOT_TWh!$B727&amp;"400_"&amp;Data_TOT_TWh!$E727,Data_RES_TWh!Y$9:Y$1496)</f>
        <v>0</v>
      </c>
      <c r="Z727" s="13">
        <f>SUMIF(Data_IND_TWh!$A$9:$A$504,Data_TOT_TWh!$B727&amp;"200_"&amp;Data_TOT_TWh!$E727,Data_IND_TWh!Z$9:Z$504)+SUMIF(Data_TER_TWh!$A$9:$A$504,Data_TOT_TWh!$B727&amp;"300_"&amp;Data_TOT_TWh!$E727,Data_TER_TWh!Z$9:Z$504)+SUMIF(Data_RES_TWh!$A$9:$A$1496,Data_TOT_TWh!$B727&amp;"400_"&amp;Data_TOT_TWh!$E727,Data_RES_TWh!Z$9:Z$1496)</f>
        <v>0</v>
      </c>
      <c r="AA727" s="46">
        <f>SUMIF(Data_IND_TWh!$A$9:$A$504,Data_TOT_TWh!$B727&amp;"200_"&amp;Data_TOT_TWh!$E727,Data_IND_TWh!AA$9:AA$504)+SUMIF(Data_TER_TWh!$A$9:$A$504,Data_TOT_TWh!$B727&amp;"300_"&amp;Data_TOT_TWh!$E727,Data_TER_TWh!AA$9:AA$504)+SUMIF(Data_RES_TWh!$A$9:$A$1496,Data_TOT_TWh!$B727&amp;"400_"&amp;Data_TOT_TWh!$E727,Data_RES_TWh!AA$9:AA$1496)</f>
        <v>0</v>
      </c>
      <c r="AC727" s="13"/>
      <c r="AE727" s="13"/>
      <c r="AF727" s="13">
        <f>SUMIF(Data_IND_TWh!$A$9:$A$504,Data_TOT_TWh!$B727&amp;"200_"&amp;Data_TOT_TWh!$E727,Data_IND_TWh!AF$9:AF$504)+SUMIF(Data_TER_TWh!$A$9:$A$504,Data_TOT_TWh!$B727&amp;"300_"&amp;Data_TOT_TWh!$E727,Data_TER_TWh!AF$9:AF$504)+SUMIF(Data_RES_TWh!$A$9:$A$1496,Data_TOT_TWh!$B727&amp;"400_"&amp;Data_TOT_TWh!$E727,Data_RES_TWh!AF$9:AF$1496)</f>
        <v>0</v>
      </c>
      <c r="AG727" s="13">
        <f>SUMIF(Data_IND_TWh!$A$9:$A$504,Data_TOT_TWh!$B727&amp;"200_"&amp;Data_TOT_TWh!$E727,Data_IND_TWh!AG$9:AG$504)+SUMIF(Data_TER_TWh!$A$9:$A$504,Data_TOT_TWh!$B727&amp;"300_"&amp;Data_TOT_TWh!$E727,Data_TER_TWh!AG$9:AG$504)+SUMIF(Data_RES_TWh!$A$9:$A$1496,Data_TOT_TWh!$B727&amp;"400_"&amp;Data_TOT_TWh!$E727,Data_RES_TWh!AG$9:AG$1496)</f>
        <v>0</v>
      </c>
      <c r="AH727" s="46">
        <f>SUMIF(Data_IND_TWh!$A$9:$A$504,Data_TOT_TWh!$B727&amp;"200_"&amp;Data_TOT_TWh!$E727,Data_IND_TWh!AH$9:AH$504)+SUMIF(Data_TER_TWh!$A$9:$A$504,Data_TOT_TWh!$B727&amp;"300_"&amp;Data_TOT_TWh!$E727,Data_TER_TWh!AH$9:AH$504)+SUMIF(Data_RES_TWh!$A$9:$A$1496,Data_TOT_TWh!$B727&amp;"400_"&amp;Data_TOT_TWh!$E727,Data_RES_TWh!AH$9:AH$1496)</f>
        <v>0</v>
      </c>
      <c r="AJ727" s="13"/>
      <c r="AL727" s="9"/>
      <c r="AM727" s="87"/>
      <c r="AN727" s="87"/>
    </row>
    <row r="728" spans="12:40">
      <c r="L728" s="46"/>
      <c r="M728" s="46"/>
      <c r="O728" s="47"/>
      <c r="P728" s="46"/>
      <c r="Q728" s="46"/>
      <c r="R728" s="37"/>
      <c r="S728" s="13"/>
      <c r="U728" s="13"/>
      <c r="W728" s="13"/>
      <c r="X728" s="13">
        <f>SUMIF(Data_IND_TWh!$A$9:$A$504,Data_TOT_TWh!$B728&amp;"200_"&amp;Data_TOT_TWh!$E728,Data_IND_TWh!X$9:X$504)+SUMIF(Data_TER_TWh!$A$9:$A$504,Data_TOT_TWh!$B728&amp;"300_"&amp;Data_TOT_TWh!$E728,Data_TER_TWh!X$9:X$504)+SUMIF(Data_RES_TWh!$A$9:$A$1496,Data_TOT_TWh!$B728&amp;"400_"&amp;Data_TOT_TWh!$E728,Data_RES_TWh!X$9:X$1496)</f>
        <v>0</v>
      </c>
      <c r="Y728" s="13">
        <f>SUMIF(Data_IND_TWh!$A$9:$A$504,Data_TOT_TWh!$B728&amp;"200_"&amp;Data_TOT_TWh!$E728,Data_IND_TWh!Y$9:Y$504)+SUMIF(Data_TER_TWh!$A$9:$A$504,Data_TOT_TWh!$B728&amp;"300_"&amp;Data_TOT_TWh!$E728,Data_TER_TWh!Y$9:Y$504)+SUMIF(Data_RES_TWh!$A$9:$A$1496,Data_TOT_TWh!$B728&amp;"400_"&amp;Data_TOT_TWh!$E728,Data_RES_TWh!Y$9:Y$1496)</f>
        <v>0</v>
      </c>
      <c r="Z728" s="13">
        <f>SUMIF(Data_IND_TWh!$A$9:$A$504,Data_TOT_TWh!$B728&amp;"200_"&amp;Data_TOT_TWh!$E728,Data_IND_TWh!Z$9:Z$504)+SUMIF(Data_TER_TWh!$A$9:$A$504,Data_TOT_TWh!$B728&amp;"300_"&amp;Data_TOT_TWh!$E728,Data_TER_TWh!Z$9:Z$504)+SUMIF(Data_RES_TWh!$A$9:$A$1496,Data_TOT_TWh!$B728&amp;"400_"&amp;Data_TOT_TWh!$E728,Data_RES_TWh!Z$9:Z$1496)</f>
        <v>0</v>
      </c>
      <c r="AA728" s="46">
        <f>SUMIF(Data_IND_TWh!$A$9:$A$504,Data_TOT_TWh!$B728&amp;"200_"&amp;Data_TOT_TWh!$E728,Data_IND_TWh!AA$9:AA$504)+SUMIF(Data_TER_TWh!$A$9:$A$504,Data_TOT_TWh!$B728&amp;"300_"&amp;Data_TOT_TWh!$E728,Data_TER_TWh!AA$9:AA$504)+SUMIF(Data_RES_TWh!$A$9:$A$1496,Data_TOT_TWh!$B728&amp;"400_"&amp;Data_TOT_TWh!$E728,Data_RES_TWh!AA$9:AA$1496)</f>
        <v>0</v>
      </c>
      <c r="AC728" s="13"/>
      <c r="AE728" s="13"/>
      <c r="AF728" s="13">
        <f>SUMIF(Data_IND_TWh!$A$9:$A$504,Data_TOT_TWh!$B728&amp;"200_"&amp;Data_TOT_TWh!$E728,Data_IND_TWh!AF$9:AF$504)+SUMIF(Data_TER_TWh!$A$9:$A$504,Data_TOT_TWh!$B728&amp;"300_"&amp;Data_TOT_TWh!$E728,Data_TER_TWh!AF$9:AF$504)+SUMIF(Data_RES_TWh!$A$9:$A$1496,Data_TOT_TWh!$B728&amp;"400_"&amp;Data_TOT_TWh!$E728,Data_RES_TWh!AF$9:AF$1496)</f>
        <v>0</v>
      </c>
      <c r="AG728" s="13">
        <f>SUMIF(Data_IND_TWh!$A$9:$A$504,Data_TOT_TWh!$B728&amp;"200_"&amp;Data_TOT_TWh!$E728,Data_IND_TWh!AG$9:AG$504)+SUMIF(Data_TER_TWh!$A$9:$A$504,Data_TOT_TWh!$B728&amp;"300_"&amp;Data_TOT_TWh!$E728,Data_TER_TWh!AG$9:AG$504)+SUMIF(Data_RES_TWh!$A$9:$A$1496,Data_TOT_TWh!$B728&amp;"400_"&amp;Data_TOT_TWh!$E728,Data_RES_TWh!AG$9:AG$1496)</f>
        <v>0</v>
      </c>
      <c r="AH728" s="46">
        <f>SUMIF(Data_IND_TWh!$A$9:$A$504,Data_TOT_TWh!$B728&amp;"200_"&amp;Data_TOT_TWh!$E728,Data_IND_TWh!AH$9:AH$504)+SUMIF(Data_TER_TWh!$A$9:$A$504,Data_TOT_TWh!$B728&amp;"300_"&amp;Data_TOT_TWh!$E728,Data_TER_TWh!AH$9:AH$504)+SUMIF(Data_RES_TWh!$A$9:$A$1496,Data_TOT_TWh!$B728&amp;"400_"&amp;Data_TOT_TWh!$E728,Data_RES_TWh!AH$9:AH$1496)</f>
        <v>0</v>
      </c>
      <c r="AJ728" s="13"/>
      <c r="AL728" s="9"/>
      <c r="AM728" s="87"/>
      <c r="AN728" s="87"/>
    </row>
    <row r="729" spans="12:40">
      <c r="L729" s="46"/>
      <c r="M729" s="46"/>
      <c r="O729" s="47"/>
      <c r="P729" s="46"/>
      <c r="Q729" s="46"/>
      <c r="R729" s="37"/>
      <c r="S729" s="13"/>
      <c r="U729" s="13"/>
      <c r="W729" s="13"/>
      <c r="X729" s="13">
        <f>SUMIF(Data_IND_TWh!$A$9:$A$504,Data_TOT_TWh!$B729&amp;"200_"&amp;Data_TOT_TWh!$E729,Data_IND_TWh!X$9:X$504)+SUMIF(Data_TER_TWh!$A$9:$A$504,Data_TOT_TWh!$B729&amp;"300_"&amp;Data_TOT_TWh!$E729,Data_TER_TWh!X$9:X$504)+SUMIF(Data_RES_TWh!$A$9:$A$1496,Data_TOT_TWh!$B729&amp;"400_"&amp;Data_TOT_TWh!$E729,Data_RES_TWh!X$9:X$1496)</f>
        <v>0</v>
      </c>
      <c r="Y729" s="13">
        <f>SUMIF(Data_IND_TWh!$A$9:$A$504,Data_TOT_TWh!$B729&amp;"200_"&amp;Data_TOT_TWh!$E729,Data_IND_TWh!Y$9:Y$504)+SUMIF(Data_TER_TWh!$A$9:$A$504,Data_TOT_TWh!$B729&amp;"300_"&amp;Data_TOT_TWh!$E729,Data_TER_TWh!Y$9:Y$504)+SUMIF(Data_RES_TWh!$A$9:$A$1496,Data_TOT_TWh!$B729&amp;"400_"&amp;Data_TOT_TWh!$E729,Data_RES_TWh!Y$9:Y$1496)</f>
        <v>0</v>
      </c>
      <c r="Z729" s="13">
        <f>SUMIF(Data_IND_TWh!$A$9:$A$504,Data_TOT_TWh!$B729&amp;"200_"&amp;Data_TOT_TWh!$E729,Data_IND_TWh!Z$9:Z$504)+SUMIF(Data_TER_TWh!$A$9:$A$504,Data_TOT_TWh!$B729&amp;"300_"&amp;Data_TOT_TWh!$E729,Data_TER_TWh!Z$9:Z$504)+SUMIF(Data_RES_TWh!$A$9:$A$1496,Data_TOT_TWh!$B729&amp;"400_"&amp;Data_TOT_TWh!$E729,Data_RES_TWh!Z$9:Z$1496)</f>
        <v>0</v>
      </c>
      <c r="AA729" s="46">
        <f>SUMIF(Data_IND_TWh!$A$9:$A$504,Data_TOT_TWh!$B729&amp;"200_"&amp;Data_TOT_TWh!$E729,Data_IND_TWh!AA$9:AA$504)+SUMIF(Data_TER_TWh!$A$9:$A$504,Data_TOT_TWh!$B729&amp;"300_"&amp;Data_TOT_TWh!$E729,Data_TER_TWh!AA$9:AA$504)+SUMIF(Data_RES_TWh!$A$9:$A$1496,Data_TOT_TWh!$B729&amp;"400_"&amp;Data_TOT_TWh!$E729,Data_RES_TWh!AA$9:AA$1496)</f>
        <v>0</v>
      </c>
      <c r="AC729" s="13"/>
      <c r="AE729" s="13"/>
      <c r="AF729" s="13">
        <f>SUMIF(Data_IND_TWh!$A$9:$A$504,Data_TOT_TWh!$B729&amp;"200_"&amp;Data_TOT_TWh!$E729,Data_IND_TWh!AF$9:AF$504)+SUMIF(Data_TER_TWh!$A$9:$A$504,Data_TOT_TWh!$B729&amp;"300_"&amp;Data_TOT_TWh!$E729,Data_TER_TWh!AF$9:AF$504)+SUMIF(Data_RES_TWh!$A$9:$A$1496,Data_TOT_TWh!$B729&amp;"400_"&amp;Data_TOT_TWh!$E729,Data_RES_TWh!AF$9:AF$1496)</f>
        <v>0</v>
      </c>
      <c r="AG729" s="13">
        <f>SUMIF(Data_IND_TWh!$A$9:$A$504,Data_TOT_TWh!$B729&amp;"200_"&amp;Data_TOT_TWh!$E729,Data_IND_TWh!AG$9:AG$504)+SUMIF(Data_TER_TWh!$A$9:$A$504,Data_TOT_TWh!$B729&amp;"300_"&amp;Data_TOT_TWh!$E729,Data_TER_TWh!AG$9:AG$504)+SUMIF(Data_RES_TWh!$A$9:$A$1496,Data_TOT_TWh!$B729&amp;"400_"&amp;Data_TOT_TWh!$E729,Data_RES_TWh!AG$9:AG$1496)</f>
        <v>0</v>
      </c>
      <c r="AH729" s="46">
        <f>SUMIF(Data_IND_TWh!$A$9:$A$504,Data_TOT_TWh!$B729&amp;"200_"&amp;Data_TOT_TWh!$E729,Data_IND_TWh!AH$9:AH$504)+SUMIF(Data_TER_TWh!$A$9:$A$504,Data_TOT_TWh!$B729&amp;"300_"&amp;Data_TOT_TWh!$E729,Data_TER_TWh!AH$9:AH$504)+SUMIF(Data_RES_TWh!$A$9:$A$1496,Data_TOT_TWh!$B729&amp;"400_"&amp;Data_TOT_TWh!$E729,Data_RES_TWh!AH$9:AH$1496)</f>
        <v>0</v>
      </c>
      <c r="AJ729" s="13"/>
      <c r="AL729" s="9"/>
      <c r="AM729" s="87"/>
      <c r="AN729" s="87"/>
    </row>
    <row r="730" spans="12:40">
      <c r="L730" s="46"/>
      <c r="M730" s="46"/>
      <c r="O730" s="47"/>
      <c r="P730" s="46"/>
      <c r="Q730" s="46"/>
      <c r="R730" s="37"/>
      <c r="S730" s="13"/>
      <c r="U730" s="13"/>
      <c r="W730" s="13"/>
      <c r="X730" s="13">
        <f>SUMIF(Data_IND_TWh!$A$9:$A$504,Data_TOT_TWh!$B730&amp;"200_"&amp;Data_TOT_TWh!$E730,Data_IND_TWh!X$9:X$504)+SUMIF(Data_TER_TWh!$A$9:$A$504,Data_TOT_TWh!$B730&amp;"300_"&amp;Data_TOT_TWh!$E730,Data_TER_TWh!X$9:X$504)+SUMIF(Data_RES_TWh!$A$9:$A$1496,Data_TOT_TWh!$B730&amp;"400_"&amp;Data_TOT_TWh!$E730,Data_RES_TWh!X$9:X$1496)</f>
        <v>0</v>
      </c>
      <c r="Y730" s="13">
        <f>SUMIF(Data_IND_TWh!$A$9:$A$504,Data_TOT_TWh!$B730&amp;"200_"&amp;Data_TOT_TWh!$E730,Data_IND_TWh!Y$9:Y$504)+SUMIF(Data_TER_TWh!$A$9:$A$504,Data_TOT_TWh!$B730&amp;"300_"&amp;Data_TOT_TWh!$E730,Data_TER_TWh!Y$9:Y$504)+SUMIF(Data_RES_TWh!$A$9:$A$1496,Data_TOT_TWh!$B730&amp;"400_"&amp;Data_TOT_TWh!$E730,Data_RES_TWh!Y$9:Y$1496)</f>
        <v>0</v>
      </c>
      <c r="Z730" s="13">
        <f>SUMIF(Data_IND_TWh!$A$9:$A$504,Data_TOT_TWh!$B730&amp;"200_"&amp;Data_TOT_TWh!$E730,Data_IND_TWh!Z$9:Z$504)+SUMIF(Data_TER_TWh!$A$9:$A$504,Data_TOT_TWh!$B730&amp;"300_"&amp;Data_TOT_TWh!$E730,Data_TER_TWh!Z$9:Z$504)+SUMIF(Data_RES_TWh!$A$9:$A$1496,Data_TOT_TWh!$B730&amp;"400_"&amp;Data_TOT_TWh!$E730,Data_RES_TWh!Z$9:Z$1496)</f>
        <v>0</v>
      </c>
      <c r="AA730" s="46">
        <f>SUMIF(Data_IND_TWh!$A$9:$A$504,Data_TOT_TWh!$B730&amp;"200_"&amp;Data_TOT_TWh!$E730,Data_IND_TWh!AA$9:AA$504)+SUMIF(Data_TER_TWh!$A$9:$A$504,Data_TOT_TWh!$B730&amp;"300_"&amp;Data_TOT_TWh!$E730,Data_TER_TWh!AA$9:AA$504)+SUMIF(Data_RES_TWh!$A$9:$A$1496,Data_TOT_TWh!$B730&amp;"400_"&amp;Data_TOT_TWh!$E730,Data_RES_TWh!AA$9:AA$1496)</f>
        <v>0</v>
      </c>
      <c r="AC730" s="13"/>
      <c r="AE730" s="13"/>
      <c r="AF730" s="13">
        <f>SUMIF(Data_IND_TWh!$A$9:$A$504,Data_TOT_TWh!$B730&amp;"200_"&amp;Data_TOT_TWh!$E730,Data_IND_TWh!AF$9:AF$504)+SUMIF(Data_TER_TWh!$A$9:$A$504,Data_TOT_TWh!$B730&amp;"300_"&amp;Data_TOT_TWh!$E730,Data_TER_TWh!AF$9:AF$504)+SUMIF(Data_RES_TWh!$A$9:$A$1496,Data_TOT_TWh!$B730&amp;"400_"&amp;Data_TOT_TWh!$E730,Data_RES_TWh!AF$9:AF$1496)</f>
        <v>0</v>
      </c>
      <c r="AG730" s="13">
        <f>SUMIF(Data_IND_TWh!$A$9:$A$504,Data_TOT_TWh!$B730&amp;"200_"&amp;Data_TOT_TWh!$E730,Data_IND_TWh!AG$9:AG$504)+SUMIF(Data_TER_TWh!$A$9:$A$504,Data_TOT_TWh!$B730&amp;"300_"&amp;Data_TOT_TWh!$E730,Data_TER_TWh!AG$9:AG$504)+SUMIF(Data_RES_TWh!$A$9:$A$1496,Data_TOT_TWh!$B730&amp;"400_"&amp;Data_TOT_TWh!$E730,Data_RES_TWh!AG$9:AG$1496)</f>
        <v>0</v>
      </c>
      <c r="AH730" s="46">
        <f>SUMIF(Data_IND_TWh!$A$9:$A$504,Data_TOT_TWh!$B730&amp;"200_"&amp;Data_TOT_TWh!$E730,Data_IND_TWh!AH$9:AH$504)+SUMIF(Data_TER_TWh!$A$9:$A$504,Data_TOT_TWh!$B730&amp;"300_"&amp;Data_TOT_TWh!$E730,Data_TER_TWh!AH$9:AH$504)+SUMIF(Data_RES_TWh!$A$9:$A$1496,Data_TOT_TWh!$B730&amp;"400_"&amp;Data_TOT_TWh!$E730,Data_RES_TWh!AH$9:AH$1496)</f>
        <v>0</v>
      </c>
      <c r="AJ730" s="13"/>
      <c r="AL730" s="9"/>
      <c r="AM730" s="87"/>
      <c r="AN730" s="87"/>
    </row>
    <row r="731" spans="12:40">
      <c r="L731" s="46"/>
      <c r="M731" s="46"/>
      <c r="O731" s="47"/>
      <c r="P731" s="46"/>
      <c r="Q731" s="46"/>
      <c r="R731" s="37"/>
      <c r="S731" s="13"/>
      <c r="U731" s="13"/>
      <c r="W731" s="13"/>
      <c r="X731" s="13">
        <f>SUMIF(Data_IND_TWh!$A$9:$A$504,Data_TOT_TWh!$B731&amp;"200_"&amp;Data_TOT_TWh!$E731,Data_IND_TWh!X$9:X$504)+SUMIF(Data_TER_TWh!$A$9:$A$504,Data_TOT_TWh!$B731&amp;"300_"&amp;Data_TOT_TWh!$E731,Data_TER_TWh!X$9:X$504)+SUMIF(Data_RES_TWh!$A$9:$A$1496,Data_TOT_TWh!$B731&amp;"400_"&amp;Data_TOT_TWh!$E731,Data_RES_TWh!X$9:X$1496)</f>
        <v>0</v>
      </c>
      <c r="Y731" s="13">
        <f>SUMIF(Data_IND_TWh!$A$9:$A$504,Data_TOT_TWh!$B731&amp;"200_"&amp;Data_TOT_TWh!$E731,Data_IND_TWh!Y$9:Y$504)+SUMIF(Data_TER_TWh!$A$9:$A$504,Data_TOT_TWh!$B731&amp;"300_"&amp;Data_TOT_TWh!$E731,Data_TER_TWh!Y$9:Y$504)+SUMIF(Data_RES_TWh!$A$9:$A$1496,Data_TOT_TWh!$B731&amp;"400_"&amp;Data_TOT_TWh!$E731,Data_RES_TWh!Y$9:Y$1496)</f>
        <v>0</v>
      </c>
      <c r="Z731" s="13">
        <f>SUMIF(Data_IND_TWh!$A$9:$A$504,Data_TOT_TWh!$B731&amp;"200_"&amp;Data_TOT_TWh!$E731,Data_IND_TWh!Z$9:Z$504)+SUMIF(Data_TER_TWh!$A$9:$A$504,Data_TOT_TWh!$B731&amp;"300_"&amp;Data_TOT_TWh!$E731,Data_TER_TWh!Z$9:Z$504)+SUMIF(Data_RES_TWh!$A$9:$A$1496,Data_TOT_TWh!$B731&amp;"400_"&amp;Data_TOT_TWh!$E731,Data_RES_TWh!Z$9:Z$1496)</f>
        <v>0</v>
      </c>
      <c r="AA731" s="46">
        <f>SUMIF(Data_IND_TWh!$A$9:$A$504,Data_TOT_TWh!$B731&amp;"200_"&amp;Data_TOT_TWh!$E731,Data_IND_TWh!AA$9:AA$504)+SUMIF(Data_TER_TWh!$A$9:$A$504,Data_TOT_TWh!$B731&amp;"300_"&amp;Data_TOT_TWh!$E731,Data_TER_TWh!AA$9:AA$504)+SUMIF(Data_RES_TWh!$A$9:$A$1496,Data_TOT_TWh!$B731&amp;"400_"&amp;Data_TOT_TWh!$E731,Data_RES_TWh!AA$9:AA$1496)</f>
        <v>0</v>
      </c>
      <c r="AC731" s="13"/>
      <c r="AE731" s="13"/>
      <c r="AF731" s="13">
        <f>SUMIF(Data_IND_TWh!$A$9:$A$504,Data_TOT_TWh!$B731&amp;"200_"&amp;Data_TOT_TWh!$E731,Data_IND_TWh!AF$9:AF$504)+SUMIF(Data_TER_TWh!$A$9:$A$504,Data_TOT_TWh!$B731&amp;"300_"&amp;Data_TOT_TWh!$E731,Data_TER_TWh!AF$9:AF$504)+SUMIF(Data_RES_TWh!$A$9:$A$1496,Data_TOT_TWh!$B731&amp;"400_"&amp;Data_TOT_TWh!$E731,Data_RES_TWh!AF$9:AF$1496)</f>
        <v>0</v>
      </c>
      <c r="AG731" s="13">
        <f>SUMIF(Data_IND_TWh!$A$9:$A$504,Data_TOT_TWh!$B731&amp;"200_"&amp;Data_TOT_TWh!$E731,Data_IND_TWh!AG$9:AG$504)+SUMIF(Data_TER_TWh!$A$9:$A$504,Data_TOT_TWh!$B731&amp;"300_"&amp;Data_TOT_TWh!$E731,Data_TER_TWh!AG$9:AG$504)+SUMIF(Data_RES_TWh!$A$9:$A$1496,Data_TOT_TWh!$B731&amp;"400_"&amp;Data_TOT_TWh!$E731,Data_RES_TWh!AG$9:AG$1496)</f>
        <v>0</v>
      </c>
      <c r="AH731" s="46">
        <f>SUMIF(Data_IND_TWh!$A$9:$A$504,Data_TOT_TWh!$B731&amp;"200_"&amp;Data_TOT_TWh!$E731,Data_IND_TWh!AH$9:AH$504)+SUMIF(Data_TER_TWh!$A$9:$A$504,Data_TOT_TWh!$B731&amp;"300_"&amp;Data_TOT_TWh!$E731,Data_TER_TWh!AH$9:AH$504)+SUMIF(Data_RES_TWh!$A$9:$A$1496,Data_TOT_TWh!$B731&amp;"400_"&amp;Data_TOT_TWh!$E731,Data_RES_TWh!AH$9:AH$1496)</f>
        <v>0</v>
      </c>
      <c r="AJ731" s="13"/>
      <c r="AL731" s="9"/>
      <c r="AM731" s="87"/>
      <c r="AN731" s="87"/>
    </row>
    <row r="732" spans="12:40">
      <c r="L732" s="46"/>
      <c r="M732" s="46"/>
      <c r="O732" s="47"/>
      <c r="P732" s="46"/>
      <c r="Q732" s="46"/>
      <c r="R732" s="37"/>
      <c r="S732" s="13"/>
      <c r="U732" s="13"/>
      <c r="W732" s="13"/>
      <c r="X732" s="13">
        <f>SUMIF(Data_IND_TWh!$A$9:$A$504,Data_TOT_TWh!$B732&amp;"200_"&amp;Data_TOT_TWh!$E732,Data_IND_TWh!X$9:X$504)+SUMIF(Data_TER_TWh!$A$9:$A$504,Data_TOT_TWh!$B732&amp;"300_"&amp;Data_TOT_TWh!$E732,Data_TER_TWh!X$9:X$504)+SUMIF(Data_RES_TWh!$A$9:$A$1496,Data_TOT_TWh!$B732&amp;"400_"&amp;Data_TOT_TWh!$E732,Data_RES_TWh!X$9:X$1496)</f>
        <v>0</v>
      </c>
      <c r="Y732" s="13">
        <f>SUMIF(Data_IND_TWh!$A$9:$A$504,Data_TOT_TWh!$B732&amp;"200_"&amp;Data_TOT_TWh!$E732,Data_IND_TWh!Y$9:Y$504)+SUMIF(Data_TER_TWh!$A$9:$A$504,Data_TOT_TWh!$B732&amp;"300_"&amp;Data_TOT_TWh!$E732,Data_TER_TWh!Y$9:Y$504)+SUMIF(Data_RES_TWh!$A$9:$A$1496,Data_TOT_TWh!$B732&amp;"400_"&amp;Data_TOT_TWh!$E732,Data_RES_TWh!Y$9:Y$1496)</f>
        <v>0</v>
      </c>
      <c r="Z732" s="13">
        <f>SUMIF(Data_IND_TWh!$A$9:$A$504,Data_TOT_TWh!$B732&amp;"200_"&amp;Data_TOT_TWh!$E732,Data_IND_TWh!Z$9:Z$504)+SUMIF(Data_TER_TWh!$A$9:$A$504,Data_TOT_TWh!$B732&amp;"300_"&amp;Data_TOT_TWh!$E732,Data_TER_TWh!Z$9:Z$504)+SUMIF(Data_RES_TWh!$A$9:$A$1496,Data_TOT_TWh!$B732&amp;"400_"&amp;Data_TOT_TWh!$E732,Data_RES_TWh!Z$9:Z$1496)</f>
        <v>0</v>
      </c>
      <c r="AA732" s="46">
        <f>SUMIF(Data_IND_TWh!$A$9:$A$504,Data_TOT_TWh!$B732&amp;"200_"&amp;Data_TOT_TWh!$E732,Data_IND_TWh!AA$9:AA$504)+SUMIF(Data_TER_TWh!$A$9:$A$504,Data_TOT_TWh!$B732&amp;"300_"&amp;Data_TOT_TWh!$E732,Data_TER_TWh!AA$9:AA$504)+SUMIF(Data_RES_TWh!$A$9:$A$1496,Data_TOT_TWh!$B732&amp;"400_"&amp;Data_TOT_TWh!$E732,Data_RES_TWh!AA$9:AA$1496)</f>
        <v>0</v>
      </c>
      <c r="AC732" s="13"/>
      <c r="AE732" s="13"/>
      <c r="AF732" s="13">
        <f>SUMIF(Data_IND_TWh!$A$9:$A$504,Data_TOT_TWh!$B732&amp;"200_"&amp;Data_TOT_TWh!$E732,Data_IND_TWh!AF$9:AF$504)+SUMIF(Data_TER_TWh!$A$9:$A$504,Data_TOT_TWh!$B732&amp;"300_"&amp;Data_TOT_TWh!$E732,Data_TER_TWh!AF$9:AF$504)+SUMIF(Data_RES_TWh!$A$9:$A$1496,Data_TOT_TWh!$B732&amp;"400_"&amp;Data_TOT_TWh!$E732,Data_RES_TWh!AF$9:AF$1496)</f>
        <v>0</v>
      </c>
      <c r="AG732" s="13">
        <f>SUMIF(Data_IND_TWh!$A$9:$A$504,Data_TOT_TWh!$B732&amp;"200_"&amp;Data_TOT_TWh!$E732,Data_IND_TWh!AG$9:AG$504)+SUMIF(Data_TER_TWh!$A$9:$A$504,Data_TOT_TWh!$B732&amp;"300_"&amp;Data_TOT_TWh!$E732,Data_TER_TWh!AG$9:AG$504)+SUMIF(Data_RES_TWh!$A$9:$A$1496,Data_TOT_TWh!$B732&amp;"400_"&amp;Data_TOT_TWh!$E732,Data_RES_TWh!AG$9:AG$1496)</f>
        <v>0</v>
      </c>
      <c r="AH732" s="46">
        <f>SUMIF(Data_IND_TWh!$A$9:$A$504,Data_TOT_TWh!$B732&amp;"200_"&amp;Data_TOT_TWh!$E732,Data_IND_TWh!AH$9:AH$504)+SUMIF(Data_TER_TWh!$A$9:$A$504,Data_TOT_TWh!$B732&amp;"300_"&amp;Data_TOT_TWh!$E732,Data_TER_TWh!AH$9:AH$504)+SUMIF(Data_RES_TWh!$A$9:$A$1496,Data_TOT_TWh!$B732&amp;"400_"&amp;Data_TOT_TWh!$E732,Data_RES_TWh!AH$9:AH$1496)</f>
        <v>0</v>
      </c>
      <c r="AJ732" s="13"/>
      <c r="AL732" s="9"/>
      <c r="AM732" s="87"/>
      <c r="AN732" s="87"/>
    </row>
    <row r="733" spans="12:40">
      <c r="L733" s="46"/>
      <c r="M733" s="46"/>
      <c r="O733" s="47"/>
      <c r="P733" s="46"/>
      <c r="Q733" s="46"/>
      <c r="R733" s="37"/>
      <c r="S733" s="13"/>
      <c r="U733" s="13"/>
      <c r="W733" s="13"/>
      <c r="X733" s="13">
        <f>SUMIF(Data_IND_TWh!$A$9:$A$504,Data_TOT_TWh!$B733&amp;"200_"&amp;Data_TOT_TWh!$E733,Data_IND_TWh!X$9:X$504)+SUMIF(Data_TER_TWh!$A$9:$A$504,Data_TOT_TWh!$B733&amp;"300_"&amp;Data_TOT_TWh!$E733,Data_TER_TWh!X$9:X$504)+SUMIF(Data_RES_TWh!$A$9:$A$1496,Data_TOT_TWh!$B733&amp;"400_"&amp;Data_TOT_TWh!$E733,Data_RES_TWh!X$9:X$1496)</f>
        <v>0</v>
      </c>
      <c r="Y733" s="13">
        <f>SUMIF(Data_IND_TWh!$A$9:$A$504,Data_TOT_TWh!$B733&amp;"200_"&amp;Data_TOT_TWh!$E733,Data_IND_TWh!Y$9:Y$504)+SUMIF(Data_TER_TWh!$A$9:$A$504,Data_TOT_TWh!$B733&amp;"300_"&amp;Data_TOT_TWh!$E733,Data_TER_TWh!Y$9:Y$504)+SUMIF(Data_RES_TWh!$A$9:$A$1496,Data_TOT_TWh!$B733&amp;"400_"&amp;Data_TOT_TWh!$E733,Data_RES_TWh!Y$9:Y$1496)</f>
        <v>0</v>
      </c>
      <c r="Z733" s="13">
        <f>SUMIF(Data_IND_TWh!$A$9:$A$504,Data_TOT_TWh!$B733&amp;"200_"&amp;Data_TOT_TWh!$E733,Data_IND_TWh!Z$9:Z$504)+SUMIF(Data_TER_TWh!$A$9:$A$504,Data_TOT_TWh!$B733&amp;"300_"&amp;Data_TOT_TWh!$E733,Data_TER_TWh!Z$9:Z$504)+SUMIF(Data_RES_TWh!$A$9:$A$1496,Data_TOT_TWh!$B733&amp;"400_"&amp;Data_TOT_TWh!$E733,Data_RES_TWh!Z$9:Z$1496)</f>
        <v>0</v>
      </c>
      <c r="AA733" s="46">
        <f>SUMIF(Data_IND_TWh!$A$9:$A$504,Data_TOT_TWh!$B733&amp;"200_"&amp;Data_TOT_TWh!$E733,Data_IND_TWh!AA$9:AA$504)+SUMIF(Data_TER_TWh!$A$9:$A$504,Data_TOT_TWh!$B733&amp;"300_"&amp;Data_TOT_TWh!$E733,Data_TER_TWh!AA$9:AA$504)+SUMIF(Data_RES_TWh!$A$9:$A$1496,Data_TOT_TWh!$B733&amp;"400_"&amp;Data_TOT_TWh!$E733,Data_RES_TWh!AA$9:AA$1496)</f>
        <v>0</v>
      </c>
      <c r="AC733" s="13"/>
      <c r="AE733" s="13"/>
      <c r="AF733" s="13">
        <f>SUMIF(Data_IND_TWh!$A$9:$A$504,Data_TOT_TWh!$B733&amp;"200_"&amp;Data_TOT_TWh!$E733,Data_IND_TWh!AF$9:AF$504)+SUMIF(Data_TER_TWh!$A$9:$A$504,Data_TOT_TWh!$B733&amp;"300_"&amp;Data_TOT_TWh!$E733,Data_TER_TWh!AF$9:AF$504)+SUMIF(Data_RES_TWh!$A$9:$A$1496,Data_TOT_TWh!$B733&amp;"400_"&amp;Data_TOT_TWh!$E733,Data_RES_TWh!AF$9:AF$1496)</f>
        <v>0</v>
      </c>
      <c r="AG733" s="13">
        <f>SUMIF(Data_IND_TWh!$A$9:$A$504,Data_TOT_TWh!$B733&amp;"200_"&amp;Data_TOT_TWh!$E733,Data_IND_TWh!AG$9:AG$504)+SUMIF(Data_TER_TWh!$A$9:$A$504,Data_TOT_TWh!$B733&amp;"300_"&amp;Data_TOT_TWh!$E733,Data_TER_TWh!AG$9:AG$504)+SUMIF(Data_RES_TWh!$A$9:$A$1496,Data_TOT_TWh!$B733&amp;"400_"&amp;Data_TOT_TWh!$E733,Data_RES_TWh!AG$9:AG$1496)</f>
        <v>0</v>
      </c>
      <c r="AH733" s="46">
        <f>SUMIF(Data_IND_TWh!$A$9:$A$504,Data_TOT_TWh!$B733&amp;"200_"&amp;Data_TOT_TWh!$E733,Data_IND_TWh!AH$9:AH$504)+SUMIF(Data_TER_TWh!$A$9:$A$504,Data_TOT_TWh!$B733&amp;"300_"&amp;Data_TOT_TWh!$E733,Data_TER_TWh!AH$9:AH$504)+SUMIF(Data_RES_TWh!$A$9:$A$1496,Data_TOT_TWh!$B733&amp;"400_"&amp;Data_TOT_TWh!$E733,Data_RES_TWh!AH$9:AH$1496)</f>
        <v>0</v>
      </c>
      <c r="AJ733" s="13"/>
      <c r="AL733" s="9"/>
      <c r="AM733" s="87"/>
      <c r="AN733" s="87"/>
    </row>
    <row r="734" spans="12:40">
      <c r="L734" s="46"/>
      <c r="M734" s="46"/>
      <c r="O734" s="47"/>
      <c r="P734" s="46"/>
      <c r="Q734" s="46"/>
      <c r="R734" s="37"/>
      <c r="S734" s="13"/>
      <c r="U734" s="13"/>
      <c r="W734" s="13"/>
      <c r="X734" s="13">
        <f>SUMIF(Data_IND_TWh!$A$9:$A$504,Data_TOT_TWh!$B734&amp;"200_"&amp;Data_TOT_TWh!$E734,Data_IND_TWh!X$9:X$504)+SUMIF(Data_TER_TWh!$A$9:$A$504,Data_TOT_TWh!$B734&amp;"300_"&amp;Data_TOT_TWh!$E734,Data_TER_TWh!X$9:X$504)+SUMIF(Data_RES_TWh!$A$9:$A$1496,Data_TOT_TWh!$B734&amp;"400_"&amp;Data_TOT_TWh!$E734,Data_RES_TWh!X$9:X$1496)</f>
        <v>0</v>
      </c>
      <c r="Y734" s="13">
        <f>SUMIF(Data_IND_TWh!$A$9:$A$504,Data_TOT_TWh!$B734&amp;"200_"&amp;Data_TOT_TWh!$E734,Data_IND_TWh!Y$9:Y$504)+SUMIF(Data_TER_TWh!$A$9:$A$504,Data_TOT_TWh!$B734&amp;"300_"&amp;Data_TOT_TWh!$E734,Data_TER_TWh!Y$9:Y$504)+SUMIF(Data_RES_TWh!$A$9:$A$1496,Data_TOT_TWh!$B734&amp;"400_"&amp;Data_TOT_TWh!$E734,Data_RES_TWh!Y$9:Y$1496)</f>
        <v>0</v>
      </c>
      <c r="Z734" s="13">
        <f>SUMIF(Data_IND_TWh!$A$9:$A$504,Data_TOT_TWh!$B734&amp;"200_"&amp;Data_TOT_TWh!$E734,Data_IND_TWh!Z$9:Z$504)+SUMIF(Data_TER_TWh!$A$9:$A$504,Data_TOT_TWh!$B734&amp;"300_"&amp;Data_TOT_TWh!$E734,Data_TER_TWh!Z$9:Z$504)+SUMIF(Data_RES_TWh!$A$9:$A$1496,Data_TOT_TWh!$B734&amp;"400_"&amp;Data_TOT_TWh!$E734,Data_RES_TWh!Z$9:Z$1496)</f>
        <v>0</v>
      </c>
      <c r="AA734" s="46">
        <f>SUMIF(Data_IND_TWh!$A$9:$A$504,Data_TOT_TWh!$B734&amp;"200_"&amp;Data_TOT_TWh!$E734,Data_IND_TWh!AA$9:AA$504)+SUMIF(Data_TER_TWh!$A$9:$A$504,Data_TOT_TWh!$B734&amp;"300_"&amp;Data_TOT_TWh!$E734,Data_TER_TWh!AA$9:AA$504)+SUMIF(Data_RES_TWh!$A$9:$A$1496,Data_TOT_TWh!$B734&amp;"400_"&amp;Data_TOT_TWh!$E734,Data_RES_TWh!AA$9:AA$1496)</f>
        <v>0</v>
      </c>
      <c r="AC734" s="13"/>
      <c r="AE734" s="13"/>
      <c r="AF734" s="13">
        <f>SUMIF(Data_IND_TWh!$A$9:$A$504,Data_TOT_TWh!$B734&amp;"200_"&amp;Data_TOT_TWh!$E734,Data_IND_TWh!AF$9:AF$504)+SUMIF(Data_TER_TWh!$A$9:$A$504,Data_TOT_TWh!$B734&amp;"300_"&amp;Data_TOT_TWh!$E734,Data_TER_TWh!AF$9:AF$504)+SUMIF(Data_RES_TWh!$A$9:$A$1496,Data_TOT_TWh!$B734&amp;"400_"&amp;Data_TOT_TWh!$E734,Data_RES_TWh!AF$9:AF$1496)</f>
        <v>0</v>
      </c>
      <c r="AG734" s="13">
        <f>SUMIF(Data_IND_TWh!$A$9:$A$504,Data_TOT_TWh!$B734&amp;"200_"&amp;Data_TOT_TWh!$E734,Data_IND_TWh!AG$9:AG$504)+SUMIF(Data_TER_TWh!$A$9:$A$504,Data_TOT_TWh!$B734&amp;"300_"&amp;Data_TOT_TWh!$E734,Data_TER_TWh!AG$9:AG$504)+SUMIF(Data_RES_TWh!$A$9:$A$1496,Data_TOT_TWh!$B734&amp;"400_"&amp;Data_TOT_TWh!$E734,Data_RES_TWh!AG$9:AG$1496)</f>
        <v>0</v>
      </c>
      <c r="AH734" s="46">
        <f>SUMIF(Data_IND_TWh!$A$9:$A$504,Data_TOT_TWh!$B734&amp;"200_"&amp;Data_TOT_TWh!$E734,Data_IND_TWh!AH$9:AH$504)+SUMIF(Data_TER_TWh!$A$9:$A$504,Data_TOT_TWh!$B734&amp;"300_"&amp;Data_TOT_TWh!$E734,Data_TER_TWh!AH$9:AH$504)+SUMIF(Data_RES_TWh!$A$9:$A$1496,Data_TOT_TWh!$B734&amp;"400_"&amp;Data_TOT_TWh!$E734,Data_RES_TWh!AH$9:AH$1496)</f>
        <v>0</v>
      </c>
      <c r="AJ734" s="13"/>
      <c r="AL734" s="9"/>
      <c r="AM734" s="87"/>
      <c r="AN734" s="87"/>
    </row>
    <row r="735" spans="12:40">
      <c r="L735" s="46"/>
      <c r="M735" s="46"/>
      <c r="O735" s="47"/>
      <c r="P735" s="46"/>
      <c r="Q735" s="46"/>
      <c r="R735" s="37"/>
      <c r="S735" s="13"/>
      <c r="U735" s="13"/>
      <c r="W735" s="13"/>
      <c r="X735" s="13">
        <f>SUMIF(Data_IND_TWh!$A$9:$A$504,Data_TOT_TWh!$B735&amp;"200_"&amp;Data_TOT_TWh!$E735,Data_IND_TWh!X$9:X$504)+SUMIF(Data_TER_TWh!$A$9:$A$504,Data_TOT_TWh!$B735&amp;"300_"&amp;Data_TOT_TWh!$E735,Data_TER_TWh!X$9:X$504)+SUMIF(Data_RES_TWh!$A$9:$A$1496,Data_TOT_TWh!$B735&amp;"400_"&amp;Data_TOT_TWh!$E735,Data_RES_TWh!X$9:X$1496)</f>
        <v>0</v>
      </c>
      <c r="Y735" s="13">
        <f>SUMIF(Data_IND_TWh!$A$9:$A$504,Data_TOT_TWh!$B735&amp;"200_"&amp;Data_TOT_TWh!$E735,Data_IND_TWh!Y$9:Y$504)+SUMIF(Data_TER_TWh!$A$9:$A$504,Data_TOT_TWh!$B735&amp;"300_"&amp;Data_TOT_TWh!$E735,Data_TER_TWh!Y$9:Y$504)+SUMIF(Data_RES_TWh!$A$9:$A$1496,Data_TOT_TWh!$B735&amp;"400_"&amp;Data_TOT_TWh!$E735,Data_RES_TWh!Y$9:Y$1496)</f>
        <v>0</v>
      </c>
      <c r="Z735" s="13">
        <f>SUMIF(Data_IND_TWh!$A$9:$A$504,Data_TOT_TWh!$B735&amp;"200_"&amp;Data_TOT_TWh!$E735,Data_IND_TWh!Z$9:Z$504)+SUMIF(Data_TER_TWh!$A$9:$A$504,Data_TOT_TWh!$B735&amp;"300_"&amp;Data_TOT_TWh!$E735,Data_TER_TWh!Z$9:Z$504)+SUMIF(Data_RES_TWh!$A$9:$A$1496,Data_TOT_TWh!$B735&amp;"400_"&amp;Data_TOT_TWh!$E735,Data_RES_TWh!Z$9:Z$1496)</f>
        <v>0</v>
      </c>
      <c r="AA735" s="46">
        <f>SUMIF(Data_IND_TWh!$A$9:$A$504,Data_TOT_TWh!$B735&amp;"200_"&amp;Data_TOT_TWh!$E735,Data_IND_TWh!AA$9:AA$504)+SUMIF(Data_TER_TWh!$A$9:$A$504,Data_TOT_TWh!$B735&amp;"300_"&amp;Data_TOT_TWh!$E735,Data_TER_TWh!AA$9:AA$504)+SUMIF(Data_RES_TWh!$A$9:$A$1496,Data_TOT_TWh!$B735&amp;"400_"&amp;Data_TOT_TWh!$E735,Data_RES_TWh!AA$9:AA$1496)</f>
        <v>0</v>
      </c>
      <c r="AC735" s="13"/>
      <c r="AE735" s="13"/>
      <c r="AF735" s="13">
        <f>SUMIF(Data_IND_TWh!$A$9:$A$504,Data_TOT_TWh!$B735&amp;"200_"&amp;Data_TOT_TWh!$E735,Data_IND_TWh!AF$9:AF$504)+SUMIF(Data_TER_TWh!$A$9:$A$504,Data_TOT_TWh!$B735&amp;"300_"&amp;Data_TOT_TWh!$E735,Data_TER_TWh!AF$9:AF$504)+SUMIF(Data_RES_TWh!$A$9:$A$1496,Data_TOT_TWh!$B735&amp;"400_"&amp;Data_TOT_TWh!$E735,Data_RES_TWh!AF$9:AF$1496)</f>
        <v>0</v>
      </c>
      <c r="AG735" s="13">
        <f>SUMIF(Data_IND_TWh!$A$9:$A$504,Data_TOT_TWh!$B735&amp;"200_"&amp;Data_TOT_TWh!$E735,Data_IND_TWh!AG$9:AG$504)+SUMIF(Data_TER_TWh!$A$9:$A$504,Data_TOT_TWh!$B735&amp;"300_"&amp;Data_TOT_TWh!$E735,Data_TER_TWh!AG$9:AG$504)+SUMIF(Data_RES_TWh!$A$9:$A$1496,Data_TOT_TWh!$B735&amp;"400_"&amp;Data_TOT_TWh!$E735,Data_RES_TWh!AG$9:AG$1496)</f>
        <v>0</v>
      </c>
      <c r="AH735" s="46">
        <f>SUMIF(Data_IND_TWh!$A$9:$A$504,Data_TOT_TWh!$B735&amp;"200_"&amp;Data_TOT_TWh!$E735,Data_IND_TWh!AH$9:AH$504)+SUMIF(Data_TER_TWh!$A$9:$A$504,Data_TOT_TWh!$B735&amp;"300_"&amp;Data_TOT_TWh!$E735,Data_TER_TWh!AH$9:AH$504)+SUMIF(Data_RES_TWh!$A$9:$A$1496,Data_TOT_TWh!$B735&amp;"400_"&amp;Data_TOT_TWh!$E735,Data_RES_TWh!AH$9:AH$1496)</f>
        <v>0</v>
      </c>
      <c r="AJ735" s="13"/>
      <c r="AL735" s="9"/>
      <c r="AM735" s="87"/>
      <c r="AN735" s="87"/>
    </row>
    <row r="736" spans="12:40">
      <c r="L736" s="46"/>
      <c r="M736" s="46"/>
      <c r="O736" s="47"/>
      <c r="P736" s="46"/>
      <c r="Q736" s="46"/>
      <c r="R736" s="37"/>
      <c r="S736" s="13"/>
      <c r="U736" s="13"/>
      <c r="W736" s="13"/>
      <c r="X736" s="13">
        <f>SUMIF(Data_IND_TWh!$A$9:$A$504,Data_TOT_TWh!$B736&amp;"200_"&amp;Data_TOT_TWh!$E736,Data_IND_TWh!X$9:X$504)+SUMIF(Data_TER_TWh!$A$9:$A$504,Data_TOT_TWh!$B736&amp;"300_"&amp;Data_TOT_TWh!$E736,Data_TER_TWh!X$9:X$504)+SUMIF(Data_RES_TWh!$A$9:$A$1496,Data_TOT_TWh!$B736&amp;"400_"&amp;Data_TOT_TWh!$E736,Data_RES_TWh!X$9:X$1496)</f>
        <v>0</v>
      </c>
      <c r="Y736" s="13">
        <f>SUMIF(Data_IND_TWh!$A$9:$A$504,Data_TOT_TWh!$B736&amp;"200_"&amp;Data_TOT_TWh!$E736,Data_IND_TWh!Y$9:Y$504)+SUMIF(Data_TER_TWh!$A$9:$A$504,Data_TOT_TWh!$B736&amp;"300_"&amp;Data_TOT_TWh!$E736,Data_TER_TWh!Y$9:Y$504)+SUMIF(Data_RES_TWh!$A$9:$A$1496,Data_TOT_TWh!$B736&amp;"400_"&amp;Data_TOT_TWh!$E736,Data_RES_TWh!Y$9:Y$1496)</f>
        <v>0</v>
      </c>
      <c r="Z736" s="13">
        <f>SUMIF(Data_IND_TWh!$A$9:$A$504,Data_TOT_TWh!$B736&amp;"200_"&amp;Data_TOT_TWh!$E736,Data_IND_TWh!Z$9:Z$504)+SUMIF(Data_TER_TWh!$A$9:$A$504,Data_TOT_TWh!$B736&amp;"300_"&amp;Data_TOT_TWh!$E736,Data_TER_TWh!Z$9:Z$504)+SUMIF(Data_RES_TWh!$A$9:$A$1496,Data_TOT_TWh!$B736&amp;"400_"&amp;Data_TOT_TWh!$E736,Data_RES_TWh!Z$9:Z$1496)</f>
        <v>0</v>
      </c>
      <c r="AA736" s="46">
        <f>SUMIF(Data_IND_TWh!$A$9:$A$504,Data_TOT_TWh!$B736&amp;"200_"&amp;Data_TOT_TWh!$E736,Data_IND_TWh!AA$9:AA$504)+SUMIF(Data_TER_TWh!$A$9:$A$504,Data_TOT_TWh!$B736&amp;"300_"&amp;Data_TOT_TWh!$E736,Data_TER_TWh!AA$9:AA$504)+SUMIF(Data_RES_TWh!$A$9:$A$1496,Data_TOT_TWh!$B736&amp;"400_"&amp;Data_TOT_TWh!$E736,Data_RES_TWh!AA$9:AA$1496)</f>
        <v>0</v>
      </c>
      <c r="AC736" s="13"/>
      <c r="AE736" s="13"/>
      <c r="AF736" s="13">
        <f>SUMIF(Data_IND_TWh!$A$9:$A$504,Data_TOT_TWh!$B736&amp;"200_"&amp;Data_TOT_TWh!$E736,Data_IND_TWh!AF$9:AF$504)+SUMIF(Data_TER_TWh!$A$9:$A$504,Data_TOT_TWh!$B736&amp;"300_"&amp;Data_TOT_TWh!$E736,Data_TER_TWh!AF$9:AF$504)+SUMIF(Data_RES_TWh!$A$9:$A$1496,Data_TOT_TWh!$B736&amp;"400_"&amp;Data_TOT_TWh!$E736,Data_RES_TWh!AF$9:AF$1496)</f>
        <v>0</v>
      </c>
      <c r="AG736" s="13">
        <f>SUMIF(Data_IND_TWh!$A$9:$A$504,Data_TOT_TWh!$B736&amp;"200_"&amp;Data_TOT_TWh!$E736,Data_IND_TWh!AG$9:AG$504)+SUMIF(Data_TER_TWh!$A$9:$A$504,Data_TOT_TWh!$B736&amp;"300_"&amp;Data_TOT_TWh!$E736,Data_TER_TWh!AG$9:AG$504)+SUMIF(Data_RES_TWh!$A$9:$A$1496,Data_TOT_TWh!$B736&amp;"400_"&amp;Data_TOT_TWh!$E736,Data_RES_TWh!AG$9:AG$1496)</f>
        <v>0</v>
      </c>
      <c r="AH736" s="46">
        <f>SUMIF(Data_IND_TWh!$A$9:$A$504,Data_TOT_TWh!$B736&amp;"200_"&amp;Data_TOT_TWh!$E736,Data_IND_TWh!AH$9:AH$504)+SUMIF(Data_TER_TWh!$A$9:$A$504,Data_TOT_TWh!$B736&amp;"300_"&amp;Data_TOT_TWh!$E736,Data_TER_TWh!AH$9:AH$504)+SUMIF(Data_RES_TWh!$A$9:$A$1496,Data_TOT_TWh!$B736&amp;"400_"&amp;Data_TOT_TWh!$E736,Data_RES_TWh!AH$9:AH$1496)</f>
        <v>0</v>
      </c>
      <c r="AJ736" s="13"/>
      <c r="AL736" s="9"/>
      <c r="AM736" s="87"/>
      <c r="AN736" s="87"/>
    </row>
    <row r="737" spans="12:40">
      <c r="L737" s="46"/>
      <c r="M737" s="46"/>
      <c r="O737" s="47"/>
      <c r="P737" s="46"/>
      <c r="Q737" s="46"/>
      <c r="R737" s="37"/>
      <c r="S737" s="13"/>
      <c r="U737" s="13"/>
      <c r="W737" s="13"/>
      <c r="X737" s="13">
        <f>SUMIF(Data_IND_TWh!$A$9:$A$504,Data_TOT_TWh!$B737&amp;"200_"&amp;Data_TOT_TWh!$E737,Data_IND_TWh!X$9:X$504)+SUMIF(Data_TER_TWh!$A$9:$A$504,Data_TOT_TWh!$B737&amp;"300_"&amp;Data_TOT_TWh!$E737,Data_TER_TWh!X$9:X$504)+SUMIF(Data_RES_TWh!$A$9:$A$1496,Data_TOT_TWh!$B737&amp;"400_"&amp;Data_TOT_TWh!$E737,Data_RES_TWh!X$9:X$1496)</f>
        <v>0</v>
      </c>
      <c r="Y737" s="13">
        <f>SUMIF(Data_IND_TWh!$A$9:$A$504,Data_TOT_TWh!$B737&amp;"200_"&amp;Data_TOT_TWh!$E737,Data_IND_TWh!Y$9:Y$504)+SUMIF(Data_TER_TWh!$A$9:$A$504,Data_TOT_TWh!$B737&amp;"300_"&amp;Data_TOT_TWh!$E737,Data_TER_TWh!Y$9:Y$504)+SUMIF(Data_RES_TWh!$A$9:$A$1496,Data_TOT_TWh!$B737&amp;"400_"&amp;Data_TOT_TWh!$E737,Data_RES_TWh!Y$9:Y$1496)</f>
        <v>0</v>
      </c>
      <c r="Z737" s="13">
        <f>SUMIF(Data_IND_TWh!$A$9:$A$504,Data_TOT_TWh!$B737&amp;"200_"&amp;Data_TOT_TWh!$E737,Data_IND_TWh!Z$9:Z$504)+SUMIF(Data_TER_TWh!$A$9:$A$504,Data_TOT_TWh!$B737&amp;"300_"&amp;Data_TOT_TWh!$E737,Data_TER_TWh!Z$9:Z$504)+SUMIF(Data_RES_TWh!$A$9:$A$1496,Data_TOT_TWh!$B737&amp;"400_"&amp;Data_TOT_TWh!$E737,Data_RES_TWh!Z$9:Z$1496)</f>
        <v>0</v>
      </c>
      <c r="AA737" s="46">
        <f>SUMIF(Data_IND_TWh!$A$9:$A$504,Data_TOT_TWh!$B737&amp;"200_"&amp;Data_TOT_TWh!$E737,Data_IND_TWh!AA$9:AA$504)+SUMIF(Data_TER_TWh!$A$9:$A$504,Data_TOT_TWh!$B737&amp;"300_"&amp;Data_TOT_TWh!$E737,Data_TER_TWh!AA$9:AA$504)+SUMIF(Data_RES_TWh!$A$9:$A$1496,Data_TOT_TWh!$B737&amp;"400_"&amp;Data_TOT_TWh!$E737,Data_RES_TWh!AA$9:AA$1496)</f>
        <v>0</v>
      </c>
      <c r="AC737" s="13"/>
      <c r="AE737" s="13"/>
      <c r="AF737" s="13">
        <f>SUMIF(Data_IND_TWh!$A$9:$A$504,Data_TOT_TWh!$B737&amp;"200_"&amp;Data_TOT_TWh!$E737,Data_IND_TWh!AF$9:AF$504)+SUMIF(Data_TER_TWh!$A$9:$A$504,Data_TOT_TWh!$B737&amp;"300_"&amp;Data_TOT_TWh!$E737,Data_TER_TWh!AF$9:AF$504)+SUMIF(Data_RES_TWh!$A$9:$A$1496,Data_TOT_TWh!$B737&amp;"400_"&amp;Data_TOT_TWh!$E737,Data_RES_TWh!AF$9:AF$1496)</f>
        <v>0</v>
      </c>
      <c r="AG737" s="13">
        <f>SUMIF(Data_IND_TWh!$A$9:$A$504,Data_TOT_TWh!$B737&amp;"200_"&amp;Data_TOT_TWh!$E737,Data_IND_TWh!AG$9:AG$504)+SUMIF(Data_TER_TWh!$A$9:$A$504,Data_TOT_TWh!$B737&amp;"300_"&amp;Data_TOT_TWh!$E737,Data_TER_TWh!AG$9:AG$504)+SUMIF(Data_RES_TWh!$A$9:$A$1496,Data_TOT_TWh!$B737&amp;"400_"&amp;Data_TOT_TWh!$E737,Data_RES_TWh!AG$9:AG$1496)</f>
        <v>0</v>
      </c>
      <c r="AH737" s="46">
        <f>SUMIF(Data_IND_TWh!$A$9:$A$504,Data_TOT_TWh!$B737&amp;"200_"&amp;Data_TOT_TWh!$E737,Data_IND_TWh!AH$9:AH$504)+SUMIF(Data_TER_TWh!$A$9:$A$504,Data_TOT_TWh!$B737&amp;"300_"&amp;Data_TOT_TWh!$E737,Data_TER_TWh!AH$9:AH$504)+SUMIF(Data_RES_TWh!$A$9:$A$1496,Data_TOT_TWh!$B737&amp;"400_"&amp;Data_TOT_TWh!$E737,Data_RES_TWh!AH$9:AH$1496)</f>
        <v>0</v>
      </c>
      <c r="AJ737" s="13"/>
      <c r="AL737" s="9"/>
      <c r="AM737" s="87"/>
      <c r="AN737" s="87"/>
    </row>
    <row r="738" spans="12:40">
      <c r="L738" s="46"/>
      <c r="M738" s="46"/>
      <c r="O738" s="47"/>
      <c r="P738" s="46"/>
      <c r="Q738" s="46"/>
      <c r="R738" s="37"/>
      <c r="S738" s="13"/>
      <c r="U738" s="13"/>
      <c r="W738" s="13"/>
      <c r="X738" s="13">
        <f>SUMIF(Data_IND_TWh!$A$9:$A$504,Data_TOT_TWh!$B738&amp;"200_"&amp;Data_TOT_TWh!$E738,Data_IND_TWh!X$9:X$504)+SUMIF(Data_TER_TWh!$A$9:$A$504,Data_TOT_TWh!$B738&amp;"300_"&amp;Data_TOT_TWh!$E738,Data_TER_TWh!X$9:X$504)+SUMIF(Data_RES_TWh!$A$9:$A$1496,Data_TOT_TWh!$B738&amp;"400_"&amp;Data_TOT_TWh!$E738,Data_RES_TWh!X$9:X$1496)</f>
        <v>0</v>
      </c>
      <c r="Y738" s="13">
        <f>SUMIF(Data_IND_TWh!$A$9:$A$504,Data_TOT_TWh!$B738&amp;"200_"&amp;Data_TOT_TWh!$E738,Data_IND_TWh!Y$9:Y$504)+SUMIF(Data_TER_TWh!$A$9:$A$504,Data_TOT_TWh!$B738&amp;"300_"&amp;Data_TOT_TWh!$E738,Data_TER_TWh!Y$9:Y$504)+SUMIF(Data_RES_TWh!$A$9:$A$1496,Data_TOT_TWh!$B738&amp;"400_"&amp;Data_TOT_TWh!$E738,Data_RES_TWh!Y$9:Y$1496)</f>
        <v>0</v>
      </c>
      <c r="Z738" s="13">
        <f>SUMIF(Data_IND_TWh!$A$9:$A$504,Data_TOT_TWh!$B738&amp;"200_"&amp;Data_TOT_TWh!$E738,Data_IND_TWh!Z$9:Z$504)+SUMIF(Data_TER_TWh!$A$9:$A$504,Data_TOT_TWh!$B738&amp;"300_"&amp;Data_TOT_TWh!$E738,Data_TER_TWh!Z$9:Z$504)+SUMIF(Data_RES_TWh!$A$9:$A$1496,Data_TOT_TWh!$B738&amp;"400_"&amp;Data_TOT_TWh!$E738,Data_RES_TWh!Z$9:Z$1496)</f>
        <v>0</v>
      </c>
      <c r="AA738" s="46">
        <f>SUMIF(Data_IND_TWh!$A$9:$A$504,Data_TOT_TWh!$B738&amp;"200_"&amp;Data_TOT_TWh!$E738,Data_IND_TWh!AA$9:AA$504)+SUMIF(Data_TER_TWh!$A$9:$A$504,Data_TOT_TWh!$B738&amp;"300_"&amp;Data_TOT_TWh!$E738,Data_TER_TWh!AA$9:AA$504)+SUMIF(Data_RES_TWh!$A$9:$A$1496,Data_TOT_TWh!$B738&amp;"400_"&amp;Data_TOT_TWh!$E738,Data_RES_TWh!AA$9:AA$1496)</f>
        <v>0</v>
      </c>
      <c r="AC738" s="13"/>
      <c r="AE738" s="13"/>
      <c r="AF738" s="13">
        <f>SUMIF(Data_IND_TWh!$A$9:$A$504,Data_TOT_TWh!$B738&amp;"200_"&amp;Data_TOT_TWh!$E738,Data_IND_TWh!AF$9:AF$504)+SUMIF(Data_TER_TWh!$A$9:$A$504,Data_TOT_TWh!$B738&amp;"300_"&amp;Data_TOT_TWh!$E738,Data_TER_TWh!AF$9:AF$504)+SUMIF(Data_RES_TWh!$A$9:$A$1496,Data_TOT_TWh!$B738&amp;"400_"&amp;Data_TOT_TWh!$E738,Data_RES_TWh!AF$9:AF$1496)</f>
        <v>0</v>
      </c>
      <c r="AG738" s="13">
        <f>SUMIF(Data_IND_TWh!$A$9:$A$504,Data_TOT_TWh!$B738&amp;"200_"&amp;Data_TOT_TWh!$E738,Data_IND_TWh!AG$9:AG$504)+SUMIF(Data_TER_TWh!$A$9:$A$504,Data_TOT_TWh!$B738&amp;"300_"&amp;Data_TOT_TWh!$E738,Data_TER_TWh!AG$9:AG$504)+SUMIF(Data_RES_TWh!$A$9:$A$1496,Data_TOT_TWh!$B738&amp;"400_"&amp;Data_TOT_TWh!$E738,Data_RES_TWh!AG$9:AG$1496)</f>
        <v>0</v>
      </c>
      <c r="AH738" s="46">
        <f>SUMIF(Data_IND_TWh!$A$9:$A$504,Data_TOT_TWh!$B738&amp;"200_"&amp;Data_TOT_TWh!$E738,Data_IND_TWh!AH$9:AH$504)+SUMIF(Data_TER_TWh!$A$9:$A$504,Data_TOT_TWh!$B738&amp;"300_"&amp;Data_TOT_TWh!$E738,Data_TER_TWh!AH$9:AH$504)+SUMIF(Data_RES_TWh!$A$9:$A$1496,Data_TOT_TWh!$B738&amp;"400_"&amp;Data_TOT_TWh!$E738,Data_RES_TWh!AH$9:AH$1496)</f>
        <v>0</v>
      </c>
      <c r="AJ738" s="13"/>
      <c r="AL738" s="9"/>
      <c r="AM738" s="87"/>
      <c r="AN738" s="87"/>
    </row>
    <row r="739" spans="12:40">
      <c r="L739" s="46"/>
      <c r="M739" s="46"/>
      <c r="O739" s="47"/>
      <c r="P739" s="46"/>
      <c r="Q739" s="46"/>
      <c r="R739" s="37"/>
      <c r="S739" s="13"/>
      <c r="U739" s="13"/>
      <c r="W739" s="13"/>
      <c r="X739" s="13">
        <f>SUMIF(Data_IND_TWh!$A$9:$A$504,Data_TOT_TWh!$B739&amp;"200_"&amp;Data_TOT_TWh!$E739,Data_IND_TWh!X$9:X$504)+SUMIF(Data_TER_TWh!$A$9:$A$504,Data_TOT_TWh!$B739&amp;"300_"&amp;Data_TOT_TWh!$E739,Data_TER_TWh!X$9:X$504)+SUMIF(Data_RES_TWh!$A$9:$A$1496,Data_TOT_TWh!$B739&amp;"400_"&amp;Data_TOT_TWh!$E739,Data_RES_TWh!X$9:X$1496)</f>
        <v>0</v>
      </c>
      <c r="Y739" s="13">
        <f>SUMIF(Data_IND_TWh!$A$9:$A$504,Data_TOT_TWh!$B739&amp;"200_"&amp;Data_TOT_TWh!$E739,Data_IND_TWh!Y$9:Y$504)+SUMIF(Data_TER_TWh!$A$9:$A$504,Data_TOT_TWh!$B739&amp;"300_"&amp;Data_TOT_TWh!$E739,Data_TER_TWh!Y$9:Y$504)+SUMIF(Data_RES_TWh!$A$9:$A$1496,Data_TOT_TWh!$B739&amp;"400_"&amp;Data_TOT_TWh!$E739,Data_RES_TWh!Y$9:Y$1496)</f>
        <v>0</v>
      </c>
      <c r="Z739" s="13">
        <f>SUMIF(Data_IND_TWh!$A$9:$A$504,Data_TOT_TWh!$B739&amp;"200_"&amp;Data_TOT_TWh!$E739,Data_IND_TWh!Z$9:Z$504)+SUMIF(Data_TER_TWh!$A$9:$A$504,Data_TOT_TWh!$B739&amp;"300_"&amp;Data_TOT_TWh!$E739,Data_TER_TWh!Z$9:Z$504)+SUMIF(Data_RES_TWh!$A$9:$A$1496,Data_TOT_TWh!$B739&amp;"400_"&amp;Data_TOT_TWh!$E739,Data_RES_TWh!Z$9:Z$1496)</f>
        <v>0</v>
      </c>
      <c r="AA739" s="46">
        <f>SUMIF(Data_IND_TWh!$A$9:$A$504,Data_TOT_TWh!$B739&amp;"200_"&amp;Data_TOT_TWh!$E739,Data_IND_TWh!AA$9:AA$504)+SUMIF(Data_TER_TWh!$A$9:$A$504,Data_TOT_TWh!$B739&amp;"300_"&amp;Data_TOT_TWh!$E739,Data_TER_TWh!AA$9:AA$504)+SUMIF(Data_RES_TWh!$A$9:$A$1496,Data_TOT_TWh!$B739&amp;"400_"&amp;Data_TOT_TWh!$E739,Data_RES_TWh!AA$9:AA$1496)</f>
        <v>0</v>
      </c>
      <c r="AC739" s="13"/>
      <c r="AE739" s="13"/>
      <c r="AF739" s="13">
        <f>SUMIF(Data_IND_TWh!$A$9:$A$504,Data_TOT_TWh!$B739&amp;"200_"&amp;Data_TOT_TWh!$E739,Data_IND_TWh!AF$9:AF$504)+SUMIF(Data_TER_TWh!$A$9:$A$504,Data_TOT_TWh!$B739&amp;"300_"&amp;Data_TOT_TWh!$E739,Data_TER_TWh!AF$9:AF$504)+SUMIF(Data_RES_TWh!$A$9:$A$1496,Data_TOT_TWh!$B739&amp;"400_"&amp;Data_TOT_TWh!$E739,Data_RES_TWh!AF$9:AF$1496)</f>
        <v>0</v>
      </c>
      <c r="AG739" s="13">
        <f>SUMIF(Data_IND_TWh!$A$9:$A$504,Data_TOT_TWh!$B739&amp;"200_"&amp;Data_TOT_TWh!$E739,Data_IND_TWh!AG$9:AG$504)+SUMIF(Data_TER_TWh!$A$9:$A$504,Data_TOT_TWh!$B739&amp;"300_"&amp;Data_TOT_TWh!$E739,Data_TER_TWh!AG$9:AG$504)+SUMIF(Data_RES_TWh!$A$9:$A$1496,Data_TOT_TWh!$B739&amp;"400_"&amp;Data_TOT_TWh!$E739,Data_RES_TWh!AG$9:AG$1496)</f>
        <v>0</v>
      </c>
      <c r="AH739" s="46">
        <f>SUMIF(Data_IND_TWh!$A$9:$A$504,Data_TOT_TWh!$B739&amp;"200_"&amp;Data_TOT_TWh!$E739,Data_IND_TWh!AH$9:AH$504)+SUMIF(Data_TER_TWh!$A$9:$A$504,Data_TOT_TWh!$B739&amp;"300_"&amp;Data_TOT_TWh!$E739,Data_TER_TWh!AH$9:AH$504)+SUMIF(Data_RES_TWh!$A$9:$A$1496,Data_TOT_TWh!$B739&amp;"400_"&amp;Data_TOT_TWh!$E739,Data_RES_TWh!AH$9:AH$1496)</f>
        <v>0</v>
      </c>
      <c r="AJ739" s="13"/>
      <c r="AL739" s="9"/>
      <c r="AM739" s="87"/>
      <c r="AN739" s="87"/>
    </row>
    <row r="740" spans="12:40">
      <c r="L740" s="46"/>
      <c r="M740" s="46"/>
      <c r="O740" s="47"/>
      <c r="P740" s="46"/>
      <c r="Q740" s="46"/>
      <c r="R740" s="37"/>
      <c r="S740" s="13"/>
      <c r="U740" s="13"/>
      <c r="W740" s="13"/>
      <c r="X740" s="13">
        <f>SUMIF(Data_IND_TWh!$A$9:$A$504,Data_TOT_TWh!$B740&amp;"200_"&amp;Data_TOT_TWh!$E740,Data_IND_TWh!X$9:X$504)+SUMIF(Data_TER_TWh!$A$9:$A$504,Data_TOT_TWh!$B740&amp;"300_"&amp;Data_TOT_TWh!$E740,Data_TER_TWh!X$9:X$504)+SUMIF(Data_RES_TWh!$A$9:$A$1496,Data_TOT_TWh!$B740&amp;"400_"&amp;Data_TOT_TWh!$E740,Data_RES_TWh!X$9:X$1496)</f>
        <v>0</v>
      </c>
      <c r="Y740" s="13">
        <f>SUMIF(Data_IND_TWh!$A$9:$A$504,Data_TOT_TWh!$B740&amp;"200_"&amp;Data_TOT_TWh!$E740,Data_IND_TWh!Y$9:Y$504)+SUMIF(Data_TER_TWh!$A$9:$A$504,Data_TOT_TWh!$B740&amp;"300_"&amp;Data_TOT_TWh!$E740,Data_TER_TWh!Y$9:Y$504)+SUMIF(Data_RES_TWh!$A$9:$A$1496,Data_TOT_TWh!$B740&amp;"400_"&amp;Data_TOT_TWh!$E740,Data_RES_TWh!Y$9:Y$1496)</f>
        <v>0</v>
      </c>
      <c r="Z740" s="13">
        <f>SUMIF(Data_IND_TWh!$A$9:$A$504,Data_TOT_TWh!$B740&amp;"200_"&amp;Data_TOT_TWh!$E740,Data_IND_TWh!Z$9:Z$504)+SUMIF(Data_TER_TWh!$A$9:$A$504,Data_TOT_TWh!$B740&amp;"300_"&amp;Data_TOT_TWh!$E740,Data_TER_TWh!Z$9:Z$504)+SUMIF(Data_RES_TWh!$A$9:$A$1496,Data_TOT_TWh!$B740&amp;"400_"&amp;Data_TOT_TWh!$E740,Data_RES_TWh!Z$9:Z$1496)</f>
        <v>0</v>
      </c>
      <c r="AA740" s="46">
        <f>SUMIF(Data_IND_TWh!$A$9:$A$504,Data_TOT_TWh!$B740&amp;"200_"&amp;Data_TOT_TWh!$E740,Data_IND_TWh!AA$9:AA$504)+SUMIF(Data_TER_TWh!$A$9:$A$504,Data_TOT_TWh!$B740&amp;"300_"&amp;Data_TOT_TWh!$E740,Data_TER_TWh!AA$9:AA$504)+SUMIF(Data_RES_TWh!$A$9:$A$1496,Data_TOT_TWh!$B740&amp;"400_"&amp;Data_TOT_TWh!$E740,Data_RES_TWh!AA$9:AA$1496)</f>
        <v>0</v>
      </c>
      <c r="AC740" s="13"/>
      <c r="AE740" s="13"/>
      <c r="AF740" s="13">
        <f>SUMIF(Data_IND_TWh!$A$9:$A$504,Data_TOT_TWh!$B740&amp;"200_"&amp;Data_TOT_TWh!$E740,Data_IND_TWh!AF$9:AF$504)+SUMIF(Data_TER_TWh!$A$9:$A$504,Data_TOT_TWh!$B740&amp;"300_"&amp;Data_TOT_TWh!$E740,Data_TER_TWh!AF$9:AF$504)+SUMIF(Data_RES_TWh!$A$9:$A$1496,Data_TOT_TWh!$B740&amp;"400_"&amp;Data_TOT_TWh!$E740,Data_RES_TWh!AF$9:AF$1496)</f>
        <v>0</v>
      </c>
      <c r="AG740" s="13">
        <f>SUMIF(Data_IND_TWh!$A$9:$A$504,Data_TOT_TWh!$B740&amp;"200_"&amp;Data_TOT_TWh!$E740,Data_IND_TWh!AG$9:AG$504)+SUMIF(Data_TER_TWh!$A$9:$A$504,Data_TOT_TWh!$B740&amp;"300_"&amp;Data_TOT_TWh!$E740,Data_TER_TWh!AG$9:AG$504)+SUMIF(Data_RES_TWh!$A$9:$A$1496,Data_TOT_TWh!$B740&amp;"400_"&amp;Data_TOT_TWh!$E740,Data_RES_TWh!AG$9:AG$1496)</f>
        <v>0</v>
      </c>
      <c r="AH740" s="46">
        <f>SUMIF(Data_IND_TWh!$A$9:$A$504,Data_TOT_TWh!$B740&amp;"200_"&amp;Data_TOT_TWh!$E740,Data_IND_TWh!AH$9:AH$504)+SUMIF(Data_TER_TWh!$A$9:$A$504,Data_TOT_TWh!$B740&amp;"300_"&amp;Data_TOT_TWh!$E740,Data_TER_TWh!AH$9:AH$504)+SUMIF(Data_RES_TWh!$A$9:$A$1496,Data_TOT_TWh!$B740&amp;"400_"&amp;Data_TOT_TWh!$E740,Data_RES_TWh!AH$9:AH$1496)</f>
        <v>0</v>
      </c>
      <c r="AJ740" s="13"/>
      <c r="AL740" s="9"/>
      <c r="AM740" s="87"/>
      <c r="AN740" s="87"/>
    </row>
    <row r="741" spans="12:40">
      <c r="L741" s="46"/>
      <c r="M741" s="46"/>
      <c r="O741" s="47"/>
      <c r="P741" s="46"/>
      <c r="Q741" s="46"/>
      <c r="R741" s="37"/>
      <c r="S741" s="13"/>
      <c r="U741" s="13"/>
      <c r="W741" s="13"/>
      <c r="X741" s="13">
        <f>SUMIF(Data_IND_TWh!$A$9:$A$504,Data_TOT_TWh!$B741&amp;"200_"&amp;Data_TOT_TWh!$E741,Data_IND_TWh!X$9:X$504)+SUMIF(Data_TER_TWh!$A$9:$A$504,Data_TOT_TWh!$B741&amp;"300_"&amp;Data_TOT_TWh!$E741,Data_TER_TWh!X$9:X$504)+SUMIF(Data_RES_TWh!$A$9:$A$1496,Data_TOT_TWh!$B741&amp;"400_"&amp;Data_TOT_TWh!$E741,Data_RES_TWh!X$9:X$1496)</f>
        <v>0</v>
      </c>
      <c r="Y741" s="13">
        <f>SUMIF(Data_IND_TWh!$A$9:$A$504,Data_TOT_TWh!$B741&amp;"200_"&amp;Data_TOT_TWh!$E741,Data_IND_TWh!Y$9:Y$504)+SUMIF(Data_TER_TWh!$A$9:$A$504,Data_TOT_TWh!$B741&amp;"300_"&amp;Data_TOT_TWh!$E741,Data_TER_TWh!Y$9:Y$504)+SUMIF(Data_RES_TWh!$A$9:$A$1496,Data_TOT_TWh!$B741&amp;"400_"&amp;Data_TOT_TWh!$E741,Data_RES_TWh!Y$9:Y$1496)</f>
        <v>0</v>
      </c>
      <c r="Z741" s="13">
        <f>SUMIF(Data_IND_TWh!$A$9:$A$504,Data_TOT_TWh!$B741&amp;"200_"&amp;Data_TOT_TWh!$E741,Data_IND_TWh!Z$9:Z$504)+SUMIF(Data_TER_TWh!$A$9:$A$504,Data_TOT_TWh!$B741&amp;"300_"&amp;Data_TOT_TWh!$E741,Data_TER_TWh!Z$9:Z$504)+SUMIF(Data_RES_TWh!$A$9:$A$1496,Data_TOT_TWh!$B741&amp;"400_"&amp;Data_TOT_TWh!$E741,Data_RES_TWh!Z$9:Z$1496)</f>
        <v>0</v>
      </c>
      <c r="AA741" s="46">
        <f>SUMIF(Data_IND_TWh!$A$9:$A$504,Data_TOT_TWh!$B741&amp;"200_"&amp;Data_TOT_TWh!$E741,Data_IND_TWh!AA$9:AA$504)+SUMIF(Data_TER_TWh!$A$9:$A$504,Data_TOT_TWh!$B741&amp;"300_"&amp;Data_TOT_TWh!$E741,Data_TER_TWh!AA$9:AA$504)+SUMIF(Data_RES_TWh!$A$9:$A$1496,Data_TOT_TWh!$B741&amp;"400_"&amp;Data_TOT_TWh!$E741,Data_RES_TWh!AA$9:AA$1496)</f>
        <v>0</v>
      </c>
      <c r="AC741" s="13"/>
      <c r="AE741" s="13"/>
      <c r="AF741" s="13">
        <f>SUMIF(Data_IND_TWh!$A$9:$A$504,Data_TOT_TWh!$B741&amp;"200_"&amp;Data_TOT_TWh!$E741,Data_IND_TWh!AF$9:AF$504)+SUMIF(Data_TER_TWh!$A$9:$A$504,Data_TOT_TWh!$B741&amp;"300_"&amp;Data_TOT_TWh!$E741,Data_TER_TWh!AF$9:AF$504)+SUMIF(Data_RES_TWh!$A$9:$A$1496,Data_TOT_TWh!$B741&amp;"400_"&amp;Data_TOT_TWh!$E741,Data_RES_TWh!AF$9:AF$1496)</f>
        <v>0</v>
      </c>
      <c r="AG741" s="13">
        <f>SUMIF(Data_IND_TWh!$A$9:$A$504,Data_TOT_TWh!$B741&amp;"200_"&amp;Data_TOT_TWh!$E741,Data_IND_TWh!AG$9:AG$504)+SUMIF(Data_TER_TWh!$A$9:$A$504,Data_TOT_TWh!$B741&amp;"300_"&amp;Data_TOT_TWh!$E741,Data_TER_TWh!AG$9:AG$504)+SUMIF(Data_RES_TWh!$A$9:$A$1496,Data_TOT_TWh!$B741&amp;"400_"&amp;Data_TOT_TWh!$E741,Data_RES_TWh!AG$9:AG$1496)</f>
        <v>0</v>
      </c>
      <c r="AH741" s="46">
        <f>SUMIF(Data_IND_TWh!$A$9:$A$504,Data_TOT_TWh!$B741&amp;"200_"&amp;Data_TOT_TWh!$E741,Data_IND_TWh!AH$9:AH$504)+SUMIF(Data_TER_TWh!$A$9:$A$504,Data_TOT_TWh!$B741&amp;"300_"&amp;Data_TOT_TWh!$E741,Data_TER_TWh!AH$9:AH$504)+SUMIF(Data_RES_TWh!$A$9:$A$1496,Data_TOT_TWh!$B741&amp;"400_"&amp;Data_TOT_TWh!$E741,Data_RES_TWh!AH$9:AH$1496)</f>
        <v>0</v>
      </c>
      <c r="AJ741" s="13"/>
      <c r="AL741" s="9"/>
      <c r="AM741" s="87"/>
      <c r="AN741" s="87"/>
    </row>
    <row r="742" spans="12:40">
      <c r="L742" s="46"/>
      <c r="M742" s="46"/>
      <c r="O742" s="47"/>
      <c r="P742" s="46"/>
      <c r="Q742" s="46"/>
      <c r="R742" s="37"/>
      <c r="S742" s="13"/>
      <c r="U742" s="13"/>
      <c r="W742" s="13"/>
      <c r="X742" s="13">
        <f>SUMIF(Data_IND_TWh!$A$9:$A$504,Data_TOT_TWh!$B742&amp;"200_"&amp;Data_TOT_TWh!$E742,Data_IND_TWh!X$9:X$504)+SUMIF(Data_TER_TWh!$A$9:$A$504,Data_TOT_TWh!$B742&amp;"300_"&amp;Data_TOT_TWh!$E742,Data_TER_TWh!X$9:X$504)+SUMIF(Data_RES_TWh!$A$9:$A$1496,Data_TOT_TWh!$B742&amp;"400_"&amp;Data_TOT_TWh!$E742,Data_RES_TWh!X$9:X$1496)</f>
        <v>0</v>
      </c>
      <c r="Y742" s="13">
        <f>SUMIF(Data_IND_TWh!$A$9:$A$504,Data_TOT_TWh!$B742&amp;"200_"&amp;Data_TOT_TWh!$E742,Data_IND_TWh!Y$9:Y$504)+SUMIF(Data_TER_TWh!$A$9:$A$504,Data_TOT_TWh!$B742&amp;"300_"&amp;Data_TOT_TWh!$E742,Data_TER_TWh!Y$9:Y$504)+SUMIF(Data_RES_TWh!$A$9:$A$1496,Data_TOT_TWh!$B742&amp;"400_"&amp;Data_TOT_TWh!$E742,Data_RES_TWh!Y$9:Y$1496)</f>
        <v>0</v>
      </c>
      <c r="Z742" s="13">
        <f>SUMIF(Data_IND_TWh!$A$9:$A$504,Data_TOT_TWh!$B742&amp;"200_"&amp;Data_TOT_TWh!$E742,Data_IND_TWh!Z$9:Z$504)+SUMIF(Data_TER_TWh!$A$9:$A$504,Data_TOT_TWh!$B742&amp;"300_"&amp;Data_TOT_TWh!$E742,Data_TER_TWh!Z$9:Z$504)+SUMIF(Data_RES_TWh!$A$9:$A$1496,Data_TOT_TWh!$B742&amp;"400_"&amp;Data_TOT_TWh!$E742,Data_RES_TWh!Z$9:Z$1496)</f>
        <v>0</v>
      </c>
      <c r="AA742" s="46">
        <f>SUMIF(Data_IND_TWh!$A$9:$A$504,Data_TOT_TWh!$B742&amp;"200_"&amp;Data_TOT_TWh!$E742,Data_IND_TWh!AA$9:AA$504)+SUMIF(Data_TER_TWh!$A$9:$A$504,Data_TOT_TWh!$B742&amp;"300_"&amp;Data_TOT_TWh!$E742,Data_TER_TWh!AA$9:AA$504)+SUMIF(Data_RES_TWh!$A$9:$A$1496,Data_TOT_TWh!$B742&amp;"400_"&amp;Data_TOT_TWh!$E742,Data_RES_TWh!AA$9:AA$1496)</f>
        <v>0</v>
      </c>
      <c r="AC742" s="13"/>
      <c r="AE742" s="13"/>
      <c r="AF742" s="13">
        <f>SUMIF(Data_IND_TWh!$A$9:$A$504,Data_TOT_TWh!$B742&amp;"200_"&amp;Data_TOT_TWh!$E742,Data_IND_TWh!AF$9:AF$504)+SUMIF(Data_TER_TWh!$A$9:$A$504,Data_TOT_TWh!$B742&amp;"300_"&amp;Data_TOT_TWh!$E742,Data_TER_TWh!AF$9:AF$504)+SUMIF(Data_RES_TWh!$A$9:$A$1496,Data_TOT_TWh!$B742&amp;"400_"&amp;Data_TOT_TWh!$E742,Data_RES_TWh!AF$9:AF$1496)</f>
        <v>0</v>
      </c>
      <c r="AG742" s="13">
        <f>SUMIF(Data_IND_TWh!$A$9:$A$504,Data_TOT_TWh!$B742&amp;"200_"&amp;Data_TOT_TWh!$E742,Data_IND_TWh!AG$9:AG$504)+SUMIF(Data_TER_TWh!$A$9:$A$504,Data_TOT_TWh!$B742&amp;"300_"&amp;Data_TOT_TWh!$E742,Data_TER_TWh!AG$9:AG$504)+SUMIF(Data_RES_TWh!$A$9:$A$1496,Data_TOT_TWh!$B742&amp;"400_"&amp;Data_TOT_TWh!$E742,Data_RES_TWh!AG$9:AG$1496)</f>
        <v>0</v>
      </c>
      <c r="AH742" s="46">
        <f>SUMIF(Data_IND_TWh!$A$9:$A$504,Data_TOT_TWh!$B742&amp;"200_"&amp;Data_TOT_TWh!$E742,Data_IND_TWh!AH$9:AH$504)+SUMIF(Data_TER_TWh!$A$9:$A$504,Data_TOT_TWh!$B742&amp;"300_"&amp;Data_TOT_TWh!$E742,Data_TER_TWh!AH$9:AH$504)+SUMIF(Data_RES_TWh!$A$9:$A$1496,Data_TOT_TWh!$B742&amp;"400_"&amp;Data_TOT_TWh!$E742,Data_RES_TWh!AH$9:AH$1496)</f>
        <v>0</v>
      </c>
      <c r="AJ742" s="13"/>
      <c r="AL742" s="9"/>
      <c r="AM742" s="87"/>
      <c r="AN742" s="87"/>
    </row>
    <row r="743" spans="12:40">
      <c r="L743" s="46"/>
      <c r="M743" s="46"/>
      <c r="O743" s="47"/>
      <c r="P743" s="46"/>
      <c r="Q743" s="46"/>
      <c r="R743" s="37"/>
      <c r="S743" s="13"/>
      <c r="U743" s="13"/>
      <c r="W743" s="13"/>
      <c r="X743" s="13">
        <f>SUMIF(Data_IND_TWh!$A$9:$A$504,Data_TOT_TWh!$B743&amp;"200_"&amp;Data_TOT_TWh!$E743,Data_IND_TWh!X$9:X$504)+SUMIF(Data_TER_TWh!$A$9:$A$504,Data_TOT_TWh!$B743&amp;"300_"&amp;Data_TOT_TWh!$E743,Data_TER_TWh!X$9:X$504)+SUMIF(Data_RES_TWh!$A$9:$A$1496,Data_TOT_TWh!$B743&amp;"400_"&amp;Data_TOT_TWh!$E743,Data_RES_TWh!X$9:X$1496)</f>
        <v>0</v>
      </c>
      <c r="Y743" s="13">
        <f>SUMIF(Data_IND_TWh!$A$9:$A$504,Data_TOT_TWh!$B743&amp;"200_"&amp;Data_TOT_TWh!$E743,Data_IND_TWh!Y$9:Y$504)+SUMIF(Data_TER_TWh!$A$9:$A$504,Data_TOT_TWh!$B743&amp;"300_"&amp;Data_TOT_TWh!$E743,Data_TER_TWh!Y$9:Y$504)+SUMIF(Data_RES_TWh!$A$9:$A$1496,Data_TOT_TWh!$B743&amp;"400_"&amp;Data_TOT_TWh!$E743,Data_RES_TWh!Y$9:Y$1496)</f>
        <v>0</v>
      </c>
      <c r="Z743" s="13">
        <f>SUMIF(Data_IND_TWh!$A$9:$A$504,Data_TOT_TWh!$B743&amp;"200_"&amp;Data_TOT_TWh!$E743,Data_IND_TWh!Z$9:Z$504)+SUMIF(Data_TER_TWh!$A$9:$A$504,Data_TOT_TWh!$B743&amp;"300_"&amp;Data_TOT_TWh!$E743,Data_TER_TWh!Z$9:Z$504)+SUMIF(Data_RES_TWh!$A$9:$A$1496,Data_TOT_TWh!$B743&amp;"400_"&amp;Data_TOT_TWh!$E743,Data_RES_TWh!Z$9:Z$1496)</f>
        <v>0</v>
      </c>
      <c r="AA743" s="46">
        <f>SUMIF(Data_IND_TWh!$A$9:$A$504,Data_TOT_TWh!$B743&amp;"200_"&amp;Data_TOT_TWh!$E743,Data_IND_TWh!AA$9:AA$504)+SUMIF(Data_TER_TWh!$A$9:$A$504,Data_TOT_TWh!$B743&amp;"300_"&amp;Data_TOT_TWh!$E743,Data_TER_TWh!AA$9:AA$504)+SUMIF(Data_RES_TWh!$A$9:$A$1496,Data_TOT_TWh!$B743&amp;"400_"&amp;Data_TOT_TWh!$E743,Data_RES_TWh!AA$9:AA$1496)</f>
        <v>0</v>
      </c>
      <c r="AC743" s="13"/>
      <c r="AE743" s="13"/>
      <c r="AF743" s="13">
        <f>SUMIF(Data_IND_TWh!$A$9:$A$504,Data_TOT_TWh!$B743&amp;"200_"&amp;Data_TOT_TWh!$E743,Data_IND_TWh!AF$9:AF$504)+SUMIF(Data_TER_TWh!$A$9:$A$504,Data_TOT_TWh!$B743&amp;"300_"&amp;Data_TOT_TWh!$E743,Data_TER_TWh!AF$9:AF$504)+SUMIF(Data_RES_TWh!$A$9:$A$1496,Data_TOT_TWh!$B743&amp;"400_"&amp;Data_TOT_TWh!$E743,Data_RES_TWh!AF$9:AF$1496)</f>
        <v>0</v>
      </c>
      <c r="AG743" s="13">
        <f>SUMIF(Data_IND_TWh!$A$9:$A$504,Data_TOT_TWh!$B743&amp;"200_"&amp;Data_TOT_TWh!$E743,Data_IND_TWh!AG$9:AG$504)+SUMIF(Data_TER_TWh!$A$9:$A$504,Data_TOT_TWh!$B743&amp;"300_"&amp;Data_TOT_TWh!$E743,Data_TER_TWh!AG$9:AG$504)+SUMIF(Data_RES_TWh!$A$9:$A$1496,Data_TOT_TWh!$B743&amp;"400_"&amp;Data_TOT_TWh!$E743,Data_RES_TWh!AG$9:AG$1496)</f>
        <v>0</v>
      </c>
      <c r="AH743" s="46">
        <f>SUMIF(Data_IND_TWh!$A$9:$A$504,Data_TOT_TWh!$B743&amp;"200_"&amp;Data_TOT_TWh!$E743,Data_IND_TWh!AH$9:AH$504)+SUMIF(Data_TER_TWh!$A$9:$A$504,Data_TOT_TWh!$B743&amp;"300_"&amp;Data_TOT_TWh!$E743,Data_TER_TWh!AH$9:AH$504)+SUMIF(Data_RES_TWh!$A$9:$A$1496,Data_TOT_TWh!$B743&amp;"400_"&amp;Data_TOT_TWh!$E743,Data_RES_TWh!AH$9:AH$1496)</f>
        <v>0</v>
      </c>
      <c r="AJ743" s="13"/>
      <c r="AL743" s="9"/>
      <c r="AM743" s="87"/>
      <c r="AN743" s="87"/>
    </row>
    <row r="744" spans="12:40">
      <c r="L744" s="46"/>
      <c r="M744" s="46"/>
      <c r="O744" s="47"/>
      <c r="P744" s="46"/>
      <c r="Q744" s="46"/>
      <c r="R744" s="37"/>
      <c r="S744" s="13"/>
      <c r="U744" s="13"/>
      <c r="W744" s="13"/>
      <c r="X744" s="13">
        <f>SUMIF(Data_IND_TWh!$A$9:$A$504,Data_TOT_TWh!$B744&amp;"200_"&amp;Data_TOT_TWh!$E744,Data_IND_TWh!X$9:X$504)+SUMIF(Data_TER_TWh!$A$9:$A$504,Data_TOT_TWh!$B744&amp;"300_"&amp;Data_TOT_TWh!$E744,Data_TER_TWh!X$9:X$504)+SUMIF(Data_RES_TWh!$A$9:$A$1496,Data_TOT_TWh!$B744&amp;"400_"&amp;Data_TOT_TWh!$E744,Data_RES_TWh!X$9:X$1496)</f>
        <v>0</v>
      </c>
      <c r="Y744" s="13">
        <f>SUMIF(Data_IND_TWh!$A$9:$A$504,Data_TOT_TWh!$B744&amp;"200_"&amp;Data_TOT_TWh!$E744,Data_IND_TWh!Y$9:Y$504)+SUMIF(Data_TER_TWh!$A$9:$A$504,Data_TOT_TWh!$B744&amp;"300_"&amp;Data_TOT_TWh!$E744,Data_TER_TWh!Y$9:Y$504)+SUMIF(Data_RES_TWh!$A$9:$A$1496,Data_TOT_TWh!$B744&amp;"400_"&amp;Data_TOT_TWh!$E744,Data_RES_TWh!Y$9:Y$1496)</f>
        <v>0</v>
      </c>
      <c r="Z744" s="13">
        <f>SUMIF(Data_IND_TWh!$A$9:$A$504,Data_TOT_TWh!$B744&amp;"200_"&amp;Data_TOT_TWh!$E744,Data_IND_TWh!Z$9:Z$504)+SUMIF(Data_TER_TWh!$A$9:$A$504,Data_TOT_TWh!$B744&amp;"300_"&amp;Data_TOT_TWh!$E744,Data_TER_TWh!Z$9:Z$504)+SUMIF(Data_RES_TWh!$A$9:$A$1496,Data_TOT_TWh!$B744&amp;"400_"&amp;Data_TOT_TWh!$E744,Data_RES_TWh!Z$9:Z$1496)</f>
        <v>0</v>
      </c>
      <c r="AA744" s="46">
        <f>SUMIF(Data_IND_TWh!$A$9:$A$504,Data_TOT_TWh!$B744&amp;"200_"&amp;Data_TOT_TWh!$E744,Data_IND_TWh!AA$9:AA$504)+SUMIF(Data_TER_TWh!$A$9:$A$504,Data_TOT_TWh!$B744&amp;"300_"&amp;Data_TOT_TWh!$E744,Data_TER_TWh!AA$9:AA$504)+SUMIF(Data_RES_TWh!$A$9:$A$1496,Data_TOT_TWh!$B744&amp;"400_"&amp;Data_TOT_TWh!$E744,Data_RES_TWh!AA$9:AA$1496)</f>
        <v>0</v>
      </c>
      <c r="AC744" s="13"/>
      <c r="AE744" s="13"/>
      <c r="AF744" s="13">
        <f>SUMIF(Data_IND_TWh!$A$9:$A$504,Data_TOT_TWh!$B744&amp;"200_"&amp;Data_TOT_TWh!$E744,Data_IND_TWh!AF$9:AF$504)+SUMIF(Data_TER_TWh!$A$9:$A$504,Data_TOT_TWh!$B744&amp;"300_"&amp;Data_TOT_TWh!$E744,Data_TER_TWh!AF$9:AF$504)+SUMIF(Data_RES_TWh!$A$9:$A$1496,Data_TOT_TWh!$B744&amp;"400_"&amp;Data_TOT_TWh!$E744,Data_RES_TWh!AF$9:AF$1496)</f>
        <v>0</v>
      </c>
      <c r="AG744" s="13">
        <f>SUMIF(Data_IND_TWh!$A$9:$A$504,Data_TOT_TWh!$B744&amp;"200_"&amp;Data_TOT_TWh!$E744,Data_IND_TWh!AG$9:AG$504)+SUMIF(Data_TER_TWh!$A$9:$A$504,Data_TOT_TWh!$B744&amp;"300_"&amp;Data_TOT_TWh!$E744,Data_TER_TWh!AG$9:AG$504)+SUMIF(Data_RES_TWh!$A$9:$A$1496,Data_TOT_TWh!$B744&amp;"400_"&amp;Data_TOT_TWh!$E744,Data_RES_TWh!AG$9:AG$1496)</f>
        <v>0</v>
      </c>
      <c r="AH744" s="46">
        <f>SUMIF(Data_IND_TWh!$A$9:$A$504,Data_TOT_TWh!$B744&amp;"200_"&amp;Data_TOT_TWh!$E744,Data_IND_TWh!AH$9:AH$504)+SUMIF(Data_TER_TWh!$A$9:$A$504,Data_TOT_TWh!$B744&amp;"300_"&amp;Data_TOT_TWh!$E744,Data_TER_TWh!AH$9:AH$504)+SUMIF(Data_RES_TWh!$A$9:$A$1496,Data_TOT_TWh!$B744&amp;"400_"&amp;Data_TOT_TWh!$E744,Data_RES_TWh!AH$9:AH$1496)</f>
        <v>0</v>
      </c>
      <c r="AJ744" s="13"/>
      <c r="AL744" s="9"/>
      <c r="AM744" s="87"/>
      <c r="AN744" s="87"/>
    </row>
    <row r="745" spans="12:40">
      <c r="L745" s="46"/>
      <c r="M745" s="46"/>
      <c r="O745" s="47"/>
      <c r="P745" s="46"/>
      <c r="Q745" s="46"/>
      <c r="R745" s="37"/>
      <c r="S745" s="13"/>
      <c r="U745" s="13"/>
      <c r="W745" s="13"/>
      <c r="X745" s="13">
        <f>SUMIF(Data_IND_TWh!$A$9:$A$504,Data_TOT_TWh!$B745&amp;"200_"&amp;Data_TOT_TWh!$E745,Data_IND_TWh!X$9:X$504)+SUMIF(Data_TER_TWh!$A$9:$A$504,Data_TOT_TWh!$B745&amp;"300_"&amp;Data_TOT_TWh!$E745,Data_TER_TWh!X$9:X$504)+SUMIF(Data_RES_TWh!$A$9:$A$1496,Data_TOT_TWh!$B745&amp;"400_"&amp;Data_TOT_TWh!$E745,Data_RES_TWh!X$9:X$1496)</f>
        <v>0</v>
      </c>
      <c r="Y745" s="13">
        <f>SUMIF(Data_IND_TWh!$A$9:$A$504,Data_TOT_TWh!$B745&amp;"200_"&amp;Data_TOT_TWh!$E745,Data_IND_TWh!Y$9:Y$504)+SUMIF(Data_TER_TWh!$A$9:$A$504,Data_TOT_TWh!$B745&amp;"300_"&amp;Data_TOT_TWh!$E745,Data_TER_TWh!Y$9:Y$504)+SUMIF(Data_RES_TWh!$A$9:$A$1496,Data_TOT_TWh!$B745&amp;"400_"&amp;Data_TOT_TWh!$E745,Data_RES_TWh!Y$9:Y$1496)</f>
        <v>0</v>
      </c>
      <c r="Z745" s="13">
        <f>SUMIF(Data_IND_TWh!$A$9:$A$504,Data_TOT_TWh!$B745&amp;"200_"&amp;Data_TOT_TWh!$E745,Data_IND_TWh!Z$9:Z$504)+SUMIF(Data_TER_TWh!$A$9:$A$504,Data_TOT_TWh!$B745&amp;"300_"&amp;Data_TOT_TWh!$E745,Data_TER_TWh!Z$9:Z$504)+SUMIF(Data_RES_TWh!$A$9:$A$1496,Data_TOT_TWh!$B745&amp;"400_"&amp;Data_TOT_TWh!$E745,Data_RES_TWh!Z$9:Z$1496)</f>
        <v>0</v>
      </c>
      <c r="AA745" s="46">
        <f>SUMIF(Data_IND_TWh!$A$9:$A$504,Data_TOT_TWh!$B745&amp;"200_"&amp;Data_TOT_TWh!$E745,Data_IND_TWh!AA$9:AA$504)+SUMIF(Data_TER_TWh!$A$9:$A$504,Data_TOT_TWh!$B745&amp;"300_"&amp;Data_TOT_TWh!$E745,Data_TER_TWh!AA$9:AA$504)+SUMIF(Data_RES_TWh!$A$9:$A$1496,Data_TOT_TWh!$B745&amp;"400_"&amp;Data_TOT_TWh!$E745,Data_RES_TWh!AA$9:AA$1496)</f>
        <v>0</v>
      </c>
      <c r="AC745" s="13"/>
      <c r="AE745" s="13"/>
      <c r="AF745" s="13">
        <f>SUMIF(Data_IND_TWh!$A$9:$A$504,Data_TOT_TWh!$B745&amp;"200_"&amp;Data_TOT_TWh!$E745,Data_IND_TWh!AF$9:AF$504)+SUMIF(Data_TER_TWh!$A$9:$A$504,Data_TOT_TWh!$B745&amp;"300_"&amp;Data_TOT_TWh!$E745,Data_TER_TWh!AF$9:AF$504)+SUMIF(Data_RES_TWh!$A$9:$A$1496,Data_TOT_TWh!$B745&amp;"400_"&amp;Data_TOT_TWh!$E745,Data_RES_TWh!AF$9:AF$1496)</f>
        <v>0</v>
      </c>
      <c r="AG745" s="13">
        <f>SUMIF(Data_IND_TWh!$A$9:$A$504,Data_TOT_TWh!$B745&amp;"200_"&amp;Data_TOT_TWh!$E745,Data_IND_TWh!AG$9:AG$504)+SUMIF(Data_TER_TWh!$A$9:$A$504,Data_TOT_TWh!$B745&amp;"300_"&amp;Data_TOT_TWh!$E745,Data_TER_TWh!AG$9:AG$504)+SUMIF(Data_RES_TWh!$A$9:$A$1496,Data_TOT_TWh!$B745&amp;"400_"&amp;Data_TOT_TWh!$E745,Data_RES_TWh!AG$9:AG$1496)</f>
        <v>0</v>
      </c>
      <c r="AH745" s="46">
        <f>SUMIF(Data_IND_TWh!$A$9:$A$504,Data_TOT_TWh!$B745&amp;"200_"&amp;Data_TOT_TWh!$E745,Data_IND_TWh!AH$9:AH$504)+SUMIF(Data_TER_TWh!$A$9:$A$504,Data_TOT_TWh!$B745&amp;"300_"&amp;Data_TOT_TWh!$E745,Data_TER_TWh!AH$9:AH$504)+SUMIF(Data_RES_TWh!$A$9:$A$1496,Data_TOT_TWh!$B745&amp;"400_"&amp;Data_TOT_TWh!$E745,Data_RES_TWh!AH$9:AH$1496)</f>
        <v>0</v>
      </c>
      <c r="AJ745" s="13"/>
      <c r="AL745" s="9"/>
      <c r="AM745" s="87"/>
      <c r="AN745" s="87"/>
    </row>
    <row r="746" spans="12:40">
      <c r="L746" s="46"/>
      <c r="M746" s="46"/>
      <c r="O746" s="47"/>
      <c r="P746" s="46"/>
      <c r="Q746" s="46"/>
      <c r="R746" s="37"/>
      <c r="S746" s="13"/>
      <c r="U746" s="13"/>
      <c r="W746" s="13"/>
      <c r="X746" s="13">
        <f>SUMIF(Data_IND_TWh!$A$9:$A$504,Data_TOT_TWh!$B746&amp;"200_"&amp;Data_TOT_TWh!$E746,Data_IND_TWh!X$9:X$504)+SUMIF(Data_TER_TWh!$A$9:$A$504,Data_TOT_TWh!$B746&amp;"300_"&amp;Data_TOT_TWh!$E746,Data_TER_TWh!X$9:X$504)+SUMIF(Data_RES_TWh!$A$9:$A$1496,Data_TOT_TWh!$B746&amp;"400_"&amp;Data_TOT_TWh!$E746,Data_RES_TWh!X$9:X$1496)</f>
        <v>0</v>
      </c>
      <c r="Y746" s="13">
        <f>SUMIF(Data_IND_TWh!$A$9:$A$504,Data_TOT_TWh!$B746&amp;"200_"&amp;Data_TOT_TWh!$E746,Data_IND_TWh!Y$9:Y$504)+SUMIF(Data_TER_TWh!$A$9:$A$504,Data_TOT_TWh!$B746&amp;"300_"&amp;Data_TOT_TWh!$E746,Data_TER_TWh!Y$9:Y$504)+SUMIF(Data_RES_TWh!$A$9:$A$1496,Data_TOT_TWh!$B746&amp;"400_"&amp;Data_TOT_TWh!$E746,Data_RES_TWh!Y$9:Y$1496)</f>
        <v>0</v>
      </c>
      <c r="Z746" s="13">
        <f>SUMIF(Data_IND_TWh!$A$9:$A$504,Data_TOT_TWh!$B746&amp;"200_"&amp;Data_TOT_TWh!$E746,Data_IND_TWh!Z$9:Z$504)+SUMIF(Data_TER_TWh!$A$9:$A$504,Data_TOT_TWh!$B746&amp;"300_"&amp;Data_TOT_TWh!$E746,Data_TER_TWh!Z$9:Z$504)+SUMIF(Data_RES_TWh!$A$9:$A$1496,Data_TOT_TWh!$B746&amp;"400_"&amp;Data_TOT_TWh!$E746,Data_RES_TWh!Z$9:Z$1496)</f>
        <v>0</v>
      </c>
      <c r="AA746" s="46">
        <f>SUMIF(Data_IND_TWh!$A$9:$A$504,Data_TOT_TWh!$B746&amp;"200_"&amp;Data_TOT_TWh!$E746,Data_IND_TWh!AA$9:AA$504)+SUMIF(Data_TER_TWh!$A$9:$A$504,Data_TOT_TWh!$B746&amp;"300_"&amp;Data_TOT_TWh!$E746,Data_TER_TWh!AA$9:AA$504)+SUMIF(Data_RES_TWh!$A$9:$A$1496,Data_TOT_TWh!$B746&amp;"400_"&amp;Data_TOT_TWh!$E746,Data_RES_TWh!AA$9:AA$1496)</f>
        <v>0</v>
      </c>
      <c r="AC746" s="13"/>
      <c r="AE746" s="13"/>
      <c r="AF746" s="13">
        <f>SUMIF(Data_IND_TWh!$A$9:$A$504,Data_TOT_TWh!$B746&amp;"200_"&amp;Data_TOT_TWh!$E746,Data_IND_TWh!AF$9:AF$504)+SUMIF(Data_TER_TWh!$A$9:$A$504,Data_TOT_TWh!$B746&amp;"300_"&amp;Data_TOT_TWh!$E746,Data_TER_TWh!AF$9:AF$504)+SUMIF(Data_RES_TWh!$A$9:$A$1496,Data_TOT_TWh!$B746&amp;"400_"&amp;Data_TOT_TWh!$E746,Data_RES_TWh!AF$9:AF$1496)</f>
        <v>0</v>
      </c>
      <c r="AG746" s="13">
        <f>SUMIF(Data_IND_TWh!$A$9:$A$504,Data_TOT_TWh!$B746&amp;"200_"&amp;Data_TOT_TWh!$E746,Data_IND_TWh!AG$9:AG$504)+SUMIF(Data_TER_TWh!$A$9:$A$504,Data_TOT_TWh!$B746&amp;"300_"&amp;Data_TOT_TWh!$E746,Data_TER_TWh!AG$9:AG$504)+SUMIF(Data_RES_TWh!$A$9:$A$1496,Data_TOT_TWh!$B746&amp;"400_"&amp;Data_TOT_TWh!$E746,Data_RES_TWh!AG$9:AG$1496)</f>
        <v>0</v>
      </c>
      <c r="AH746" s="46">
        <f>SUMIF(Data_IND_TWh!$A$9:$A$504,Data_TOT_TWh!$B746&amp;"200_"&amp;Data_TOT_TWh!$E746,Data_IND_TWh!AH$9:AH$504)+SUMIF(Data_TER_TWh!$A$9:$A$504,Data_TOT_TWh!$B746&amp;"300_"&amp;Data_TOT_TWh!$E746,Data_TER_TWh!AH$9:AH$504)+SUMIF(Data_RES_TWh!$A$9:$A$1496,Data_TOT_TWh!$B746&amp;"400_"&amp;Data_TOT_TWh!$E746,Data_RES_TWh!AH$9:AH$1496)</f>
        <v>0</v>
      </c>
      <c r="AJ746" s="13"/>
      <c r="AL746" s="9"/>
      <c r="AM746" s="87"/>
      <c r="AN746" s="87"/>
    </row>
    <row r="747" spans="12:40">
      <c r="L747" s="46"/>
      <c r="M747" s="46"/>
      <c r="O747" s="47"/>
      <c r="P747" s="46"/>
      <c r="Q747" s="46"/>
      <c r="R747" s="37"/>
      <c r="S747" s="13"/>
      <c r="U747" s="13"/>
      <c r="W747" s="13"/>
      <c r="X747" s="13">
        <f>SUMIF(Data_IND_TWh!$A$9:$A$504,Data_TOT_TWh!$B747&amp;"200_"&amp;Data_TOT_TWh!$E747,Data_IND_TWh!X$9:X$504)+SUMIF(Data_TER_TWh!$A$9:$A$504,Data_TOT_TWh!$B747&amp;"300_"&amp;Data_TOT_TWh!$E747,Data_TER_TWh!X$9:X$504)+SUMIF(Data_RES_TWh!$A$9:$A$1496,Data_TOT_TWh!$B747&amp;"400_"&amp;Data_TOT_TWh!$E747,Data_RES_TWh!X$9:X$1496)</f>
        <v>0</v>
      </c>
      <c r="Y747" s="13">
        <f>SUMIF(Data_IND_TWh!$A$9:$A$504,Data_TOT_TWh!$B747&amp;"200_"&amp;Data_TOT_TWh!$E747,Data_IND_TWh!Y$9:Y$504)+SUMIF(Data_TER_TWh!$A$9:$A$504,Data_TOT_TWh!$B747&amp;"300_"&amp;Data_TOT_TWh!$E747,Data_TER_TWh!Y$9:Y$504)+SUMIF(Data_RES_TWh!$A$9:$A$1496,Data_TOT_TWh!$B747&amp;"400_"&amp;Data_TOT_TWh!$E747,Data_RES_TWh!Y$9:Y$1496)</f>
        <v>0</v>
      </c>
      <c r="Z747" s="13">
        <f>SUMIF(Data_IND_TWh!$A$9:$A$504,Data_TOT_TWh!$B747&amp;"200_"&amp;Data_TOT_TWh!$E747,Data_IND_TWh!Z$9:Z$504)+SUMIF(Data_TER_TWh!$A$9:$A$504,Data_TOT_TWh!$B747&amp;"300_"&amp;Data_TOT_TWh!$E747,Data_TER_TWh!Z$9:Z$504)+SUMIF(Data_RES_TWh!$A$9:$A$1496,Data_TOT_TWh!$B747&amp;"400_"&amp;Data_TOT_TWh!$E747,Data_RES_TWh!Z$9:Z$1496)</f>
        <v>0</v>
      </c>
      <c r="AA747" s="46">
        <f>SUMIF(Data_IND_TWh!$A$9:$A$504,Data_TOT_TWh!$B747&amp;"200_"&amp;Data_TOT_TWh!$E747,Data_IND_TWh!AA$9:AA$504)+SUMIF(Data_TER_TWh!$A$9:$A$504,Data_TOT_TWh!$B747&amp;"300_"&amp;Data_TOT_TWh!$E747,Data_TER_TWh!AA$9:AA$504)+SUMIF(Data_RES_TWh!$A$9:$A$1496,Data_TOT_TWh!$B747&amp;"400_"&amp;Data_TOT_TWh!$E747,Data_RES_TWh!AA$9:AA$1496)</f>
        <v>0</v>
      </c>
      <c r="AC747" s="13"/>
      <c r="AE747" s="13"/>
      <c r="AF747" s="13">
        <f>SUMIF(Data_IND_TWh!$A$9:$A$504,Data_TOT_TWh!$B747&amp;"200_"&amp;Data_TOT_TWh!$E747,Data_IND_TWh!AF$9:AF$504)+SUMIF(Data_TER_TWh!$A$9:$A$504,Data_TOT_TWh!$B747&amp;"300_"&amp;Data_TOT_TWh!$E747,Data_TER_TWh!AF$9:AF$504)+SUMIF(Data_RES_TWh!$A$9:$A$1496,Data_TOT_TWh!$B747&amp;"400_"&amp;Data_TOT_TWh!$E747,Data_RES_TWh!AF$9:AF$1496)</f>
        <v>0</v>
      </c>
      <c r="AG747" s="13">
        <f>SUMIF(Data_IND_TWh!$A$9:$A$504,Data_TOT_TWh!$B747&amp;"200_"&amp;Data_TOT_TWh!$E747,Data_IND_TWh!AG$9:AG$504)+SUMIF(Data_TER_TWh!$A$9:$A$504,Data_TOT_TWh!$B747&amp;"300_"&amp;Data_TOT_TWh!$E747,Data_TER_TWh!AG$9:AG$504)+SUMIF(Data_RES_TWh!$A$9:$A$1496,Data_TOT_TWh!$B747&amp;"400_"&amp;Data_TOT_TWh!$E747,Data_RES_TWh!AG$9:AG$1496)</f>
        <v>0</v>
      </c>
      <c r="AH747" s="46">
        <f>SUMIF(Data_IND_TWh!$A$9:$A$504,Data_TOT_TWh!$B747&amp;"200_"&amp;Data_TOT_TWh!$E747,Data_IND_TWh!AH$9:AH$504)+SUMIF(Data_TER_TWh!$A$9:$A$504,Data_TOT_TWh!$B747&amp;"300_"&amp;Data_TOT_TWh!$E747,Data_TER_TWh!AH$9:AH$504)+SUMIF(Data_RES_TWh!$A$9:$A$1496,Data_TOT_TWh!$B747&amp;"400_"&amp;Data_TOT_TWh!$E747,Data_RES_TWh!AH$9:AH$1496)</f>
        <v>0</v>
      </c>
      <c r="AJ747" s="13"/>
      <c r="AL747" s="9"/>
      <c r="AM747" s="87"/>
      <c r="AN747" s="87"/>
    </row>
    <row r="748" spans="12:40">
      <c r="L748" s="46"/>
      <c r="M748" s="46"/>
      <c r="O748" s="47"/>
      <c r="P748" s="46"/>
      <c r="Q748" s="46"/>
      <c r="R748" s="37"/>
      <c r="S748" s="13"/>
      <c r="U748" s="13"/>
      <c r="W748" s="13"/>
      <c r="X748" s="13">
        <f>SUMIF(Data_IND_TWh!$A$9:$A$504,Data_TOT_TWh!$B748&amp;"200_"&amp;Data_TOT_TWh!$E748,Data_IND_TWh!X$9:X$504)+SUMIF(Data_TER_TWh!$A$9:$A$504,Data_TOT_TWh!$B748&amp;"300_"&amp;Data_TOT_TWh!$E748,Data_TER_TWh!X$9:X$504)+SUMIF(Data_RES_TWh!$A$9:$A$1496,Data_TOT_TWh!$B748&amp;"400_"&amp;Data_TOT_TWh!$E748,Data_RES_TWh!X$9:X$1496)</f>
        <v>0</v>
      </c>
      <c r="Y748" s="13">
        <f>SUMIF(Data_IND_TWh!$A$9:$A$504,Data_TOT_TWh!$B748&amp;"200_"&amp;Data_TOT_TWh!$E748,Data_IND_TWh!Y$9:Y$504)+SUMIF(Data_TER_TWh!$A$9:$A$504,Data_TOT_TWh!$B748&amp;"300_"&amp;Data_TOT_TWh!$E748,Data_TER_TWh!Y$9:Y$504)+SUMIF(Data_RES_TWh!$A$9:$A$1496,Data_TOT_TWh!$B748&amp;"400_"&amp;Data_TOT_TWh!$E748,Data_RES_TWh!Y$9:Y$1496)</f>
        <v>0</v>
      </c>
      <c r="Z748" s="13">
        <f>SUMIF(Data_IND_TWh!$A$9:$A$504,Data_TOT_TWh!$B748&amp;"200_"&amp;Data_TOT_TWh!$E748,Data_IND_TWh!Z$9:Z$504)+SUMIF(Data_TER_TWh!$A$9:$A$504,Data_TOT_TWh!$B748&amp;"300_"&amp;Data_TOT_TWh!$E748,Data_TER_TWh!Z$9:Z$504)+SUMIF(Data_RES_TWh!$A$9:$A$1496,Data_TOT_TWh!$B748&amp;"400_"&amp;Data_TOT_TWh!$E748,Data_RES_TWh!Z$9:Z$1496)</f>
        <v>0</v>
      </c>
      <c r="AA748" s="46">
        <f>SUMIF(Data_IND_TWh!$A$9:$A$504,Data_TOT_TWh!$B748&amp;"200_"&amp;Data_TOT_TWh!$E748,Data_IND_TWh!AA$9:AA$504)+SUMIF(Data_TER_TWh!$A$9:$A$504,Data_TOT_TWh!$B748&amp;"300_"&amp;Data_TOT_TWh!$E748,Data_TER_TWh!AA$9:AA$504)+SUMIF(Data_RES_TWh!$A$9:$A$1496,Data_TOT_TWh!$B748&amp;"400_"&amp;Data_TOT_TWh!$E748,Data_RES_TWh!AA$9:AA$1496)</f>
        <v>0</v>
      </c>
      <c r="AC748" s="13"/>
      <c r="AE748" s="13"/>
      <c r="AF748" s="13">
        <f>SUMIF(Data_IND_TWh!$A$9:$A$504,Data_TOT_TWh!$B748&amp;"200_"&amp;Data_TOT_TWh!$E748,Data_IND_TWh!AF$9:AF$504)+SUMIF(Data_TER_TWh!$A$9:$A$504,Data_TOT_TWh!$B748&amp;"300_"&amp;Data_TOT_TWh!$E748,Data_TER_TWh!AF$9:AF$504)+SUMIF(Data_RES_TWh!$A$9:$A$1496,Data_TOT_TWh!$B748&amp;"400_"&amp;Data_TOT_TWh!$E748,Data_RES_TWh!AF$9:AF$1496)</f>
        <v>0</v>
      </c>
      <c r="AG748" s="13">
        <f>SUMIF(Data_IND_TWh!$A$9:$A$504,Data_TOT_TWh!$B748&amp;"200_"&amp;Data_TOT_TWh!$E748,Data_IND_TWh!AG$9:AG$504)+SUMIF(Data_TER_TWh!$A$9:$A$504,Data_TOT_TWh!$B748&amp;"300_"&amp;Data_TOT_TWh!$E748,Data_TER_TWh!AG$9:AG$504)+SUMIF(Data_RES_TWh!$A$9:$A$1496,Data_TOT_TWh!$B748&amp;"400_"&amp;Data_TOT_TWh!$E748,Data_RES_TWh!AG$9:AG$1496)</f>
        <v>0</v>
      </c>
      <c r="AH748" s="46">
        <f>SUMIF(Data_IND_TWh!$A$9:$A$504,Data_TOT_TWh!$B748&amp;"200_"&amp;Data_TOT_TWh!$E748,Data_IND_TWh!AH$9:AH$504)+SUMIF(Data_TER_TWh!$A$9:$A$504,Data_TOT_TWh!$B748&amp;"300_"&amp;Data_TOT_TWh!$E748,Data_TER_TWh!AH$9:AH$504)+SUMIF(Data_RES_TWh!$A$9:$A$1496,Data_TOT_TWh!$B748&amp;"400_"&amp;Data_TOT_TWh!$E748,Data_RES_TWh!AH$9:AH$1496)</f>
        <v>0</v>
      </c>
      <c r="AJ748" s="13"/>
      <c r="AL748" s="9"/>
      <c r="AM748" s="87"/>
      <c r="AN748" s="87"/>
    </row>
    <row r="749" spans="12:40">
      <c r="L749" s="46"/>
      <c r="M749" s="46"/>
      <c r="O749" s="47"/>
      <c r="P749" s="46"/>
      <c r="Q749" s="46"/>
      <c r="R749" s="37"/>
      <c r="S749" s="13"/>
      <c r="U749" s="13"/>
      <c r="W749" s="13"/>
      <c r="X749" s="13">
        <f>SUMIF(Data_IND_TWh!$A$9:$A$504,Data_TOT_TWh!$B749&amp;"200_"&amp;Data_TOT_TWh!$E749,Data_IND_TWh!X$9:X$504)+SUMIF(Data_TER_TWh!$A$9:$A$504,Data_TOT_TWh!$B749&amp;"300_"&amp;Data_TOT_TWh!$E749,Data_TER_TWh!X$9:X$504)+SUMIF(Data_RES_TWh!$A$9:$A$1496,Data_TOT_TWh!$B749&amp;"400_"&amp;Data_TOT_TWh!$E749,Data_RES_TWh!X$9:X$1496)</f>
        <v>0</v>
      </c>
      <c r="Y749" s="13">
        <f>SUMIF(Data_IND_TWh!$A$9:$A$504,Data_TOT_TWh!$B749&amp;"200_"&amp;Data_TOT_TWh!$E749,Data_IND_TWh!Y$9:Y$504)+SUMIF(Data_TER_TWh!$A$9:$A$504,Data_TOT_TWh!$B749&amp;"300_"&amp;Data_TOT_TWh!$E749,Data_TER_TWh!Y$9:Y$504)+SUMIF(Data_RES_TWh!$A$9:$A$1496,Data_TOT_TWh!$B749&amp;"400_"&amp;Data_TOT_TWh!$E749,Data_RES_TWh!Y$9:Y$1496)</f>
        <v>0</v>
      </c>
      <c r="Z749" s="13">
        <f>SUMIF(Data_IND_TWh!$A$9:$A$504,Data_TOT_TWh!$B749&amp;"200_"&amp;Data_TOT_TWh!$E749,Data_IND_TWh!Z$9:Z$504)+SUMIF(Data_TER_TWh!$A$9:$A$504,Data_TOT_TWh!$B749&amp;"300_"&amp;Data_TOT_TWh!$E749,Data_TER_TWh!Z$9:Z$504)+SUMIF(Data_RES_TWh!$A$9:$A$1496,Data_TOT_TWh!$B749&amp;"400_"&amp;Data_TOT_TWh!$E749,Data_RES_TWh!Z$9:Z$1496)</f>
        <v>0</v>
      </c>
      <c r="AA749" s="46">
        <f>SUMIF(Data_IND_TWh!$A$9:$A$504,Data_TOT_TWh!$B749&amp;"200_"&amp;Data_TOT_TWh!$E749,Data_IND_TWh!AA$9:AA$504)+SUMIF(Data_TER_TWh!$A$9:$A$504,Data_TOT_TWh!$B749&amp;"300_"&amp;Data_TOT_TWh!$E749,Data_TER_TWh!AA$9:AA$504)+SUMIF(Data_RES_TWh!$A$9:$A$1496,Data_TOT_TWh!$B749&amp;"400_"&amp;Data_TOT_TWh!$E749,Data_RES_TWh!AA$9:AA$1496)</f>
        <v>0</v>
      </c>
      <c r="AC749" s="13"/>
      <c r="AE749" s="13"/>
      <c r="AF749" s="13">
        <f>SUMIF(Data_IND_TWh!$A$9:$A$504,Data_TOT_TWh!$B749&amp;"200_"&amp;Data_TOT_TWh!$E749,Data_IND_TWh!AF$9:AF$504)+SUMIF(Data_TER_TWh!$A$9:$A$504,Data_TOT_TWh!$B749&amp;"300_"&amp;Data_TOT_TWh!$E749,Data_TER_TWh!AF$9:AF$504)+SUMIF(Data_RES_TWh!$A$9:$A$1496,Data_TOT_TWh!$B749&amp;"400_"&amp;Data_TOT_TWh!$E749,Data_RES_TWh!AF$9:AF$1496)</f>
        <v>0</v>
      </c>
      <c r="AG749" s="13">
        <f>SUMIF(Data_IND_TWh!$A$9:$A$504,Data_TOT_TWh!$B749&amp;"200_"&amp;Data_TOT_TWh!$E749,Data_IND_TWh!AG$9:AG$504)+SUMIF(Data_TER_TWh!$A$9:$A$504,Data_TOT_TWh!$B749&amp;"300_"&amp;Data_TOT_TWh!$E749,Data_TER_TWh!AG$9:AG$504)+SUMIF(Data_RES_TWh!$A$9:$A$1496,Data_TOT_TWh!$B749&amp;"400_"&amp;Data_TOT_TWh!$E749,Data_RES_TWh!AG$9:AG$1496)</f>
        <v>0</v>
      </c>
      <c r="AH749" s="46">
        <f>SUMIF(Data_IND_TWh!$A$9:$A$504,Data_TOT_TWh!$B749&amp;"200_"&amp;Data_TOT_TWh!$E749,Data_IND_TWh!AH$9:AH$504)+SUMIF(Data_TER_TWh!$A$9:$A$504,Data_TOT_TWh!$B749&amp;"300_"&amp;Data_TOT_TWh!$E749,Data_TER_TWh!AH$9:AH$504)+SUMIF(Data_RES_TWh!$A$9:$A$1496,Data_TOT_TWh!$B749&amp;"400_"&amp;Data_TOT_TWh!$E749,Data_RES_TWh!AH$9:AH$1496)</f>
        <v>0</v>
      </c>
      <c r="AJ749" s="13"/>
      <c r="AL749" s="9"/>
      <c r="AM749" s="87"/>
      <c r="AN749" s="87"/>
    </row>
    <row r="750" spans="12:40">
      <c r="L750" s="46"/>
      <c r="M750" s="46"/>
      <c r="O750" s="47"/>
      <c r="P750" s="46"/>
      <c r="Q750" s="46"/>
      <c r="R750" s="37"/>
      <c r="S750" s="13"/>
      <c r="U750" s="13"/>
      <c r="W750" s="13"/>
      <c r="X750" s="13">
        <f>SUMIF(Data_IND_TWh!$A$9:$A$504,Data_TOT_TWh!$B750&amp;"200_"&amp;Data_TOT_TWh!$E750,Data_IND_TWh!X$9:X$504)+SUMIF(Data_TER_TWh!$A$9:$A$504,Data_TOT_TWh!$B750&amp;"300_"&amp;Data_TOT_TWh!$E750,Data_TER_TWh!X$9:X$504)+SUMIF(Data_RES_TWh!$A$9:$A$1496,Data_TOT_TWh!$B750&amp;"400_"&amp;Data_TOT_TWh!$E750,Data_RES_TWh!X$9:X$1496)</f>
        <v>0</v>
      </c>
      <c r="Y750" s="13">
        <f>SUMIF(Data_IND_TWh!$A$9:$A$504,Data_TOT_TWh!$B750&amp;"200_"&amp;Data_TOT_TWh!$E750,Data_IND_TWh!Y$9:Y$504)+SUMIF(Data_TER_TWh!$A$9:$A$504,Data_TOT_TWh!$B750&amp;"300_"&amp;Data_TOT_TWh!$E750,Data_TER_TWh!Y$9:Y$504)+SUMIF(Data_RES_TWh!$A$9:$A$1496,Data_TOT_TWh!$B750&amp;"400_"&amp;Data_TOT_TWh!$E750,Data_RES_TWh!Y$9:Y$1496)</f>
        <v>0</v>
      </c>
      <c r="Z750" s="13">
        <f>SUMIF(Data_IND_TWh!$A$9:$A$504,Data_TOT_TWh!$B750&amp;"200_"&amp;Data_TOT_TWh!$E750,Data_IND_TWh!Z$9:Z$504)+SUMIF(Data_TER_TWh!$A$9:$A$504,Data_TOT_TWh!$B750&amp;"300_"&amp;Data_TOT_TWh!$E750,Data_TER_TWh!Z$9:Z$504)+SUMIF(Data_RES_TWh!$A$9:$A$1496,Data_TOT_TWh!$B750&amp;"400_"&amp;Data_TOT_TWh!$E750,Data_RES_TWh!Z$9:Z$1496)</f>
        <v>0</v>
      </c>
      <c r="AA750" s="46">
        <f>SUMIF(Data_IND_TWh!$A$9:$A$504,Data_TOT_TWh!$B750&amp;"200_"&amp;Data_TOT_TWh!$E750,Data_IND_TWh!AA$9:AA$504)+SUMIF(Data_TER_TWh!$A$9:$A$504,Data_TOT_TWh!$B750&amp;"300_"&amp;Data_TOT_TWh!$E750,Data_TER_TWh!AA$9:AA$504)+SUMIF(Data_RES_TWh!$A$9:$A$1496,Data_TOT_TWh!$B750&amp;"400_"&amp;Data_TOT_TWh!$E750,Data_RES_TWh!AA$9:AA$1496)</f>
        <v>0</v>
      </c>
      <c r="AC750" s="13"/>
      <c r="AE750" s="13"/>
      <c r="AF750" s="13">
        <f>SUMIF(Data_IND_TWh!$A$9:$A$504,Data_TOT_TWh!$B750&amp;"200_"&amp;Data_TOT_TWh!$E750,Data_IND_TWh!AF$9:AF$504)+SUMIF(Data_TER_TWh!$A$9:$A$504,Data_TOT_TWh!$B750&amp;"300_"&amp;Data_TOT_TWh!$E750,Data_TER_TWh!AF$9:AF$504)+SUMIF(Data_RES_TWh!$A$9:$A$1496,Data_TOT_TWh!$B750&amp;"400_"&amp;Data_TOT_TWh!$E750,Data_RES_TWh!AF$9:AF$1496)</f>
        <v>0</v>
      </c>
      <c r="AG750" s="13">
        <f>SUMIF(Data_IND_TWh!$A$9:$A$504,Data_TOT_TWh!$B750&amp;"200_"&amp;Data_TOT_TWh!$E750,Data_IND_TWh!AG$9:AG$504)+SUMIF(Data_TER_TWh!$A$9:$A$504,Data_TOT_TWh!$B750&amp;"300_"&amp;Data_TOT_TWh!$E750,Data_TER_TWh!AG$9:AG$504)+SUMIF(Data_RES_TWh!$A$9:$A$1496,Data_TOT_TWh!$B750&amp;"400_"&amp;Data_TOT_TWh!$E750,Data_RES_TWh!AG$9:AG$1496)</f>
        <v>0</v>
      </c>
      <c r="AH750" s="46">
        <f>SUMIF(Data_IND_TWh!$A$9:$A$504,Data_TOT_TWh!$B750&amp;"200_"&amp;Data_TOT_TWh!$E750,Data_IND_TWh!AH$9:AH$504)+SUMIF(Data_TER_TWh!$A$9:$A$504,Data_TOT_TWh!$B750&amp;"300_"&amp;Data_TOT_TWh!$E750,Data_TER_TWh!AH$9:AH$504)+SUMIF(Data_RES_TWh!$A$9:$A$1496,Data_TOT_TWh!$B750&amp;"400_"&amp;Data_TOT_TWh!$E750,Data_RES_TWh!AH$9:AH$1496)</f>
        <v>0</v>
      </c>
      <c r="AJ750" s="13"/>
      <c r="AL750" s="9"/>
      <c r="AM750" s="87"/>
      <c r="AN750" s="87"/>
    </row>
    <row r="751" spans="12:40">
      <c r="L751" s="46"/>
      <c r="M751" s="46"/>
      <c r="O751" s="47"/>
      <c r="P751" s="46"/>
      <c r="Q751" s="46"/>
      <c r="R751" s="37"/>
      <c r="S751" s="13"/>
      <c r="U751" s="13"/>
      <c r="W751" s="13"/>
      <c r="X751" s="13">
        <f>SUMIF(Data_IND_TWh!$A$9:$A$504,Data_TOT_TWh!$B751&amp;"200_"&amp;Data_TOT_TWh!$E751,Data_IND_TWh!X$9:X$504)+SUMIF(Data_TER_TWh!$A$9:$A$504,Data_TOT_TWh!$B751&amp;"300_"&amp;Data_TOT_TWh!$E751,Data_TER_TWh!X$9:X$504)+SUMIF(Data_RES_TWh!$A$9:$A$1496,Data_TOT_TWh!$B751&amp;"400_"&amp;Data_TOT_TWh!$E751,Data_RES_TWh!X$9:X$1496)</f>
        <v>0</v>
      </c>
      <c r="Y751" s="13">
        <f>SUMIF(Data_IND_TWh!$A$9:$A$504,Data_TOT_TWh!$B751&amp;"200_"&amp;Data_TOT_TWh!$E751,Data_IND_TWh!Y$9:Y$504)+SUMIF(Data_TER_TWh!$A$9:$A$504,Data_TOT_TWh!$B751&amp;"300_"&amp;Data_TOT_TWh!$E751,Data_TER_TWh!Y$9:Y$504)+SUMIF(Data_RES_TWh!$A$9:$A$1496,Data_TOT_TWh!$B751&amp;"400_"&amp;Data_TOT_TWh!$E751,Data_RES_TWh!Y$9:Y$1496)</f>
        <v>0</v>
      </c>
      <c r="Z751" s="13">
        <f>SUMIF(Data_IND_TWh!$A$9:$A$504,Data_TOT_TWh!$B751&amp;"200_"&amp;Data_TOT_TWh!$E751,Data_IND_TWh!Z$9:Z$504)+SUMIF(Data_TER_TWh!$A$9:$A$504,Data_TOT_TWh!$B751&amp;"300_"&amp;Data_TOT_TWh!$E751,Data_TER_TWh!Z$9:Z$504)+SUMIF(Data_RES_TWh!$A$9:$A$1496,Data_TOT_TWh!$B751&amp;"400_"&amp;Data_TOT_TWh!$E751,Data_RES_TWh!Z$9:Z$1496)</f>
        <v>0</v>
      </c>
      <c r="AA751" s="46">
        <f>SUMIF(Data_IND_TWh!$A$9:$A$504,Data_TOT_TWh!$B751&amp;"200_"&amp;Data_TOT_TWh!$E751,Data_IND_TWh!AA$9:AA$504)+SUMIF(Data_TER_TWh!$A$9:$A$504,Data_TOT_TWh!$B751&amp;"300_"&amp;Data_TOT_TWh!$E751,Data_TER_TWh!AA$9:AA$504)+SUMIF(Data_RES_TWh!$A$9:$A$1496,Data_TOT_TWh!$B751&amp;"400_"&amp;Data_TOT_TWh!$E751,Data_RES_TWh!AA$9:AA$1496)</f>
        <v>0</v>
      </c>
      <c r="AC751" s="13"/>
      <c r="AE751" s="13"/>
      <c r="AF751" s="13">
        <f>SUMIF(Data_IND_TWh!$A$9:$A$504,Data_TOT_TWh!$B751&amp;"200_"&amp;Data_TOT_TWh!$E751,Data_IND_TWh!AF$9:AF$504)+SUMIF(Data_TER_TWh!$A$9:$A$504,Data_TOT_TWh!$B751&amp;"300_"&amp;Data_TOT_TWh!$E751,Data_TER_TWh!AF$9:AF$504)+SUMIF(Data_RES_TWh!$A$9:$A$1496,Data_TOT_TWh!$B751&amp;"400_"&amp;Data_TOT_TWh!$E751,Data_RES_TWh!AF$9:AF$1496)</f>
        <v>0</v>
      </c>
      <c r="AG751" s="13">
        <f>SUMIF(Data_IND_TWh!$A$9:$A$504,Data_TOT_TWh!$B751&amp;"200_"&amp;Data_TOT_TWh!$E751,Data_IND_TWh!AG$9:AG$504)+SUMIF(Data_TER_TWh!$A$9:$A$504,Data_TOT_TWh!$B751&amp;"300_"&amp;Data_TOT_TWh!$E751,Data_TER_TWh!AG$9:AG$504)+SUMIF(Data_RES_TWh!$A$9:$A$1496,Data_TOT_TWh!$B751&amp;"400_"&amp;Data_TOT_TWh!$E751,Data_RES_TWh!AG$9:AG$1496)</f>
        <v>0</v>
      </c>
      <c r="AH751" s="46">
        <f>SUMIF(Data_IND_TWh!$A$9:$A$504,Data_TOT_TWh!$B751&amp;"200_"&amp;Data_TOT_TWh!$E751,Data_IND_TWh!AH$9:AH$504)+SUMIF(Data_TER_TWh!$A$9:$A$504,Data_TOT_TWh!$B751&amp;"300_"&amp;Data_TOT_TWh!$E751,Data_TER_TWh!AH$9:AH$504)+SUMIF(Data_RES_TWh!$A$9:$A$1496,Data_TOT_TWh!$B751&amp;"400_"&amp;Data_TOT_TWh!$E751,Data_RES_TWh!AH$9:AH$1496)</f>
        <v>0</v>
      </c>
      <c r="AJ751" s="13"/>
      <c r="AL751" s="9"/>
      <c r="AM751" s="87"/>
      <c r="AN751" s="87"/>
    </row>
    <row r="752" spans="12:40">
      <c r="L752" s="46"/>
      <c r="M752" s="46"/>
      <c r="O752" s="47"/>
      <c r="P752" s="46"/>
      <c r="Q752" s="46"/>
      <c r="R752" s="37"/>
      <c r="S752" s="13"/>
      <c r="U752" s="13"/>
      <c r="W752" s="13"/>
      <c r="X752" s="13">
        <f>SUMIF(Data_IND_TWh!$A$9:$A$504,Data_TOT_TWh!$B752&amp;"200_"&amp;Data_TOT_TWh!$E752,Data_IND_TWh!X$9:X$504)+SUMIF(Data_TER_TWh!$A$9:$A$504,Data_TOT_TWh!$B752&amp;"300_"&amp;Data_TOT_TWh!$E752,Data_TER_TWh!X$9:X$504)+SUMIF(Data_RES_TWh!$A$9:$A$1496,Data_TOT_TWh!$B752&amp;"400_"&amp;Data_TOT_TWh!$E752,Data_RES_TWh!X$9:X$1496)</f>
        <v>0</v>
      </c>
      <c r="Y752" s="13">
        <f>SUMIF(Data_IND_TWh!$A$9:$A$504,Data_TOT_TWh!$B752&amp;"200_"&amp;Data_TOT_TWh!$E752,Data_IND_TWh!Y$9:Y$504)+SUMIF(Data_TER_TWh!$A$9:$A$504,Data_TOT_TWh!$B752&amp;"300_"&amp;Data_TOT_TWh!$E752,Data_TER_TWh!Y$9:Y$504)+SUMIF(Data_RES_TWh!$A$9:$A$1496,Data_TOT_TWh!$B752&amp;"400_"&amp;Data_TOT_TWh!$E752,Data_RES_TWh!Y$9:Y$1496)</f>
        <v>0</v>
      </c>
      <c r="Z752" s="13">
        <f>SUMIF(Data_IND_TWh!$A$9:$A$504,Data_TOT_TWh!$B752&amp;"200_"&amp;Data_TOT_TWh!$E752,Data_IND_TWh!Z$9:Z$504)+SUMIF(Data_TER_TWh!$A$9:$A$504,Data_TOT_TWh!$B752&amp;"300_"&amp;Data_TOT_TWh!$E752,Data_TER_TWh!Z$9:Z$504)+SUMIF(Data_RES_TWh!$A$9:$A$1496,Data_TOT_TWh!$B752&amp;"400_"&amp;Data_TOT_TWh!$E752,Data_RES_TWh!Z$9:Z$1496)</f>
        <v>0</v>
      </c>
      <c r="AA752" s="46">
        <f>SUMIF(Data_IND_TWh!$A$9:$A$504,Data_TOT_TWh!$B752&amp;"200_"&amp;Data_TOT_TWh!$E752,Data_IND_TWh!AA$9:AA$504)+SUMIF(Data_TER_TWh!$A$9:$A$504,Data_TOT_TWh!$B752&amp;"300_"&amp;Data_TOT_TWh!$E752,Data_TER_TWh!AA$9:AA$504)+SUMIF(Data_RES_TWh!$A$9:$A$1496,Data_TOT_TWh!$B752&amp;"400_"&amp;Data_TOT_TWh!$E752,Data_RES_TWh!AA$9:AA$1496)</f>
        <v>0</v>
      </c>
      <c r="AC752" s="13"/>
      <c r="AE752" s="13"/>
      <c r="AF752" s="13">
        <f>SUMIF(Data_IND_TWh!$A$9:$A$504,Data_TOT_TWh!$B752&amp;"200_"&amp;Data_TOT_TWh!$E752,Data_IND_TWh!AF$9:AF$504)+SUMIF(Data_TER_TWh!$A$9:$A$504,Data_TOT_TWh!$B752&amp;"300_"&amp;Data_TOT_TWh!$E752,Data_TER_TWh!AF$9:AF$504)+SUMIF(Data_RES_TWh!$A$9:$A$1496,Data_TOT_TWh!$B752&amp;"400_"&amp;Data_TOT_TWh!$E752,Data_RES_TWh!AF$9:AF$1496)</f>
        <v>0</v>
      </c>
      <c r="AG752" s="13">
        <f>SUMIF(Data_IND_TWh!$A$9:$A$504,Data_TOT_TWh!$B752&amp;"200_"&amp;Data_TOT_TWh!$E752,Data_IND_TWh!AG$9:AG$504)+SUMIF(Data_TER_TWh!$A$9:$A$504,Data_TOT_TWh!$B752&amp;"300_"&amp;Data_TOT_TWh!$E752,Data_TER_TWh!AG$9:AG$504)+SUMIF(Data_RES_TWh!$A$9:$A$1496,Data_TOT_TWh!$B752&amp;"400_"&amp;Data_TOT_TWh!$E752,Data_RES_TWh!AG$9:AG$1496)</f>
        <v>0</v>
      </c>
      <c r="AH752" s="46">
        <f>SUMIF(Data_IND_TWh!$A$9:$A$504,Data_TOT_TWh!$B752&amp;"200_"&amp;Data_TOT_TWh!$E752,Data_IND_TWh!AH$9:AH$504)+SUMIF(Data_TER_TWh!$A$9:$A$504,Data_TOT_TWh!$B752&amp;"300_"&amp;Data_TOT_TWh!$E752,Data_TER_TWh!AH$9:AH$504)+SUMIF(Data_RES_TWh!$A$9:$A$1496,Data_TOT_TWh!$B752&amp;"400_"&amp;Data_TOT_TWh!$E752,Data_RES_TWh!AH$9:AH$1496)</f>
        <v>0</v>
      </c>
      <c r="AJ752" s="13"/>
      <c r="AL752" s="9"/>
      <c r="AM752" s="87"/>
      <c r="AN752" s="87"/>
    </row>
    <row r="753" spans="12:40">
      <c r="L753" s="46"/>
      <c r="M753" s="46"/>
      <c r="O753" s="47"/>
      <c r="P753" s="46"/>
      <c r="Q753" s="46"/>
      <c r="R753" s="37"/>
      <c r="S753" s="13"/>
      <c r="U753" s="13"/>
      <c r="W753" s="13"/>
      <c r="X753" s="13">
        <f>SUMIF(Data_IND_TWh!$A$9:$A$504,Data_TOT_TWh!$B753&amp;"200_"&amp;Data_TOT_TWh!$E753,Data_IND_TWh!X$9:X$504)+SUMIF(Data_TER_TWh!$A$9:$A$504,Data_TOT_TWh!$B753&amp;"300_"&amp;Data_TOT_TWh!$E753,Data_TER_TWh!X$9:X$504)+SUMIF(Data_RES_TWh!$A$9:$A$1496,Data_TOT_TWh!$B753&amp;"400_"&amp;Data_TOT_TWh!$E753,Data_RES_TWh!X$9:X$1496)</f>
        <v>0</v>
      </c>
      <c r="Y753" s="13">
        <f>SUMIF(Data_IND_TWh!$A$9:$A$504,Data_TOT_TWh!$B753&amp;"200_"&amp;Data_TOT_TWh!$E753,Data_IND_TWh!Y$9:Y$504)+SUMIF(Data_TER_TWh!$A$9:$A$504,Data_TOT_TWh!$B753&amp;"300_"&amp;Data_TOT_TWh!$E753,Data_TER_TWh!Y$9:Y$504)+SUMIF(Data_RES_TWh!$A$9:$A$1496,Data_TOT_TWh!$B753&amp;"400_"&amp;Data_TOT_TWh!$E753,Data_RES_TWh!Y$9:Y$1496)</f>
        <v>0</v>
      </c>
      <c r="Z753" s="13">
        <f>SUMIF(Data_IND_TWh!$A$9:$A$504,Data_TOT_TWh!$B753&amp;"200_"&amp;Data_TOT_TWh!$E753,Data_IND_TWh!Z$9:Z$504)+SUMIF(Data_TER_TWh!$A$9:$A$504,Data_TOT_TWh!$B753&amp;"300_"&amp;Data_TOT_TWh!$E753,Data_TER_TWh!Z$9:Z$504)+SUMIF(Data_RES_TWh!$A$9:$A$1496,Data_TOT_TWh!$B753&amp;"400_"&amp;Data_TOT_TWh!$E753,Data_RES_TWh!Z$9:Z$1496)</f>
        <v>0</v>
      </c>
      <c r="AA753" s="46">
        <f>SUMIF(Data_IND_TWh!$A$9:$A$504,Data_TOT_TWh!$B753&amp;"200_"&amp;Data_TOT_TWh!$E753,Data_IND_TWh!AA$9:AA$504)+SUMIF(Data_TER_TWh!$A$9:$A$504,Data_TOT_TWh!$B753&amp;"300_"&amp;Data_TOT_TWh!$E753,Data_TER_TWh!AA$9:AA$504)+SUMIF(Data_RES_TWh!$A$9:$A$1496,Data_TOT_TWh!$B753&amp;"400_"&amp;Data_TOT_TWh!$E753,Data_RES_TWh!AA$9:AA$1496)</f>
        <v>0</v>
      </c>
      <c r="AC753" s="13"/>
      <c r="AE753" s="13"/>
      <c r="AF753" s="13">
        <f>SUMIF(Data_IND_TWh!$A$9:$A$504,Data_TOT_TWh!$B753&amp;"200_"&amp;Data_TOT_TWh!$E753,Data_IND_TWh!AF$9:AF$504)+SUMIF(Data_TER_TWh!$A$9:$A$504,Data_TOT_TWh!$B753&amp;"300_"&amp;Data_TOT_TWh!$E753,Data_TER_TWh!AF$9:AF$504)+SUMIF(Data_RES_TWh!$A$9:$A$1496,Data_TOT_TWh!$B753&amp;"400_"&amp;Data_TOT_TWh!$E753,Data_RES_TWh!AF$9:AF$1496)</f>
        <v>0</v>
      </c>
      <c r="AG753" s="13">
        <f>SUMIF(Data_IND_TWh!$A$9:$A$504,Data_TOT_TWh!$B753&amp;"200_"&amp;Data_TOT_TWh!$E753,Data_IND_TWh!AG$9:AG$504)+SUMIF(Data_TER_TWh!$A$9:$A$504,Data_TOT_TWh!$B753&amp;"300_"&amp;Data_TOT_TWh!$E753,Data_TER_TWh!AG$9:AG$504)+SUMIF(Data_RES_TWh!$A$9:$A$1496,Data_TOT_TWh!$B753&amp;"400_"&amp;Data_TOT_TWh!$E753,Data_RES_TWh!AG$9:AG$1496)</f>
        <v>0</v>
      </c>
      <c r="AH753" s="46">
        <f>SUMIF(Data_IND_TWh!$A$9:$A$504,Data_TOT_TWh!$B753&amp;"200_"&amp;Data_TOT_TWh!$E753,Data_IND_TWh!AH$9:AH$504)+SUMIF(Data_TER_TWh!$A$9:$A$504,Data_TOT_TWh!$B753&amp;"300_"&amp;Data_TOT_TWh!$E753,Data_TER_TWh!AH$9:AH$504)+SUMIF(Data_RES_TWh!$A$9:$A$1496,Data_TOT_TWh!$B753&amp;"400_"&amp;Data_TOT_TWh!$E753,Data_RES_TWh!AH$9:AH$1496)</f>
        <v>0</v>
      </c>
      <c r="AJ753" s="13"/>
      <c r="AL753" s="9"/>
      <c r="AM753" s="87"/>
      <c r="AN753" s="87"/>
    </row>
    <row r="754" spans="12:40">
      <c r="L754" s="46"/>
      <c r="M754" s="46"/>
      <c r="O754" s="47"/>
      <c r="P754" s="46"/>
      <c r="Q754" s="46"/>
      <c r="R754" s="37"/>
      <c r="S754" s="13"/>
      <c r="U754" s="13"/>
      <c r="W754" s="13"/>
      <c r="X754" s="13">
        <f>SUMIF(Data_IND_TWh!$A$9:$A$504,Data_TOT_TWh!$B754&amp;"200_"&amp;Data_TOT_TWh!$E754,Data_IND_TWh!X$9:X$504)+SUMIF(Data_TER_TWh!$A$9:$A$504,Data_TOT_TWh!$B754&amp;"300_"&amp;Data_TOT_TWh!$E754,Data_TER_TWh!X$9:X$504)+SUMIF(Data_RES_TWh!$A$9:$A$1496,Data_TOT_TWh!$B754&amp;"400_"&amp;Data_TOT_TWh!$E754,Data_RES_TWh!X$9:X$1496)</f>
        <v>0</v>
      </c>
      <c r="Y754" s="13">
        <f>SUMIF(Data_IND_TWh!$A$9:$A$504,Data_TOT_TWh!$B754&amp;"200_"&amp;Data_TOT_TWh!$E754,Data_IND_TWh!Y$9:Y$504)+SUMIF(Data_TER_TWh!$A$9:$A$504,Data_TOT_TWh!$B754&amp;"300_"&amp;Data_TOT_TWh!$E754,Data_TER_TWh!Y$9:Y$504)+SUMIF(Data_RES_TWh!$A$9:$A$1496,Data_TOT_TWh!$B754&amp;"400_"&amp;Data_TOT_TWh!$E754,Data_RES_TWh!Y$9:Y$1496)</f>
        <v>0</v>
      </c>
      <c r="Z754" s="13">
        <f>SUMIF(Data_IND_TWh!$A$9:$A$504,Data_TOT_TWh!$B754&amp;"200_"&amp;Data_TOT_TWh!$E754,Data_IND_TWh!Z$9:Z$504)+SUMIF(Data_TER_TWh!$A$9:$A$504,Data_TOT_TWh!$B754&amp;"300_"&amp;Data_TOT_TWh!$E754,Data_TER_TWh!Z$9:Z$504)+SUMIF(Data_RES_TWh!$A$9:$A$1496,Data_TOT_TWh!$B754&amp;"400_"&amp;Data_TOT_TWh!$E754,Data_RES_TWh!Z$9:Z$1496)</f>
        <v>0</v>
      </c>
      <c r="AA754" s="46">
        <f>SUMIF(Data_IND_TWh!$A$9:$A$504,Data_TOT_TWh!$B754&amp;"200_"&amp;Data_TOT_TWh!$E754,Data_IND_TWh!AA$9:AA$504)+SUMIF(Data_TER_TWh!$A$9:$A$504,Data_TOT_TWh!$B754&amp;"300_"&amp;Data_TOT_TWh!$E754,Data_TER_TWh!AA$9:AA$504)+SUMIF(Data_RES_TWh!$A$9:$A$1496,Data_TOT_TWh!$B754&amp;"400_"&amp;Data_TOT_TWh!$E754,Data_RES_TWh!AA$9:AA$1496)</f>
        <v>0</v>
      </c>
      <c r="AC754" s="13"/>
      <c r="AE754" s="13"/>
      <c r="AF754" s="13">
        <f>SUMIF(Data_IND_TWh!$A$9:$A$504,Data_TOT_TWh!$B754&amp;"200_"&amp;Data_TOT_TWh!$E754,Data_IND_TWh!AF$9:AF$504)+SUMIF(Data_TER_TWh!$A$9:$A$504,Data_TOT_TWh!$B754&amp;"300_"&amp;Data_TOT_TWh!$E754,Data_TER_TWh!AF$9:AF$504)+SUMIF(Data_RES_TWh!$A$9:$A$1496,Data_TOT_TWh!$B754&amp;"400_"&amp;Data_TOT_TWh!$E754,Data_RES_TWh!AF$9:AF$1496)</f>
        <v>0</v>
      </c>
      <c r="AG754" s="13">
        <f>SUMIF(Data_IND_TWh!$A$9:$A$504,Data_TOT_TWh!$B754&amp;"200_"&amp;Data_TOT_TWh!$E754,Data_IND_TWh!AG$9:AG$504)+SUMIF(Data_TER_TWh!$A$9:$A$504,Data_TOT_TWh!$B754&amp;"300_"&amp;Data_TOT_TWh!$E754,Data_TER_TWh!AG$9:AG$504)+SUMIF(Data_RES_TWh!$A$9:$A$1496,Data_TOT_TWh!$B754&amp;"400_"&amp;Data_TOT_TWh!$E754,Data_RES_TWh!AG$9:AG$1496)</f>
        <v>0</v>
      </c>
      <c r="AH754" s="46">
        <f>SUMIF(Data_IND_TWh!$A$9:$A$504,Data_TOT_TWh!$B754&amp;"200_"&amp;Data_TOT_TWh!$E754,Data_IND_TWh!AH$9:AH$504)+SUMIF(Data_TER_TWh!$A$9:$A$504,Data_TOT_TWh!$B754&amp;"300_"&amp;Data_TOT_TWh!$E754,Data_TER_TWh!AH$9:AH$504)+SUMIF(Data_RES_TWh!$A$9:$A$1496,Data_TOT_TWh!$B754&amp;"400_"&amp;Data_TOT_TWh!$E754,Data_RES_TWh!AH$9:AH$1496)</f>
        <v>0</v>
      </c>
      <c r="AJ754" s="13"/>
      <c r="AL754" s="9"/>
      <c r="AM754" s="87"/>
      <c r="AN754" s="87"/>
    </row>
    <row r="755" spans="12:40">
      <c r="L755" s="46"/>
      <c r="M755" s="46"/>
      <c r="O755" s="47"/>
      <c r="P755" s="46"/>
      <c r="Q755" s="46"/>
      <c r="R755" s="37"/>
      <c r="S755" s="13"/>
      <c r="U755" s="13"/>
      <c r="W755" s="13"/>
      <c r="X755" s="13">
        <f>SUMIF(Data_IND_TWh!$A$9:$A$504,Data_TOT_TWh!$B755&amp;"200_"&amp;Data_TOT_TWh!$E755,Data_IND_TWh!X$9:X$504)+SUMIF(Data_TER_TWh!$A$9:$A$504,Data_TOT_TWh!$B755&amp;"300_"&amp;Data_TOT_TWh!$E755,Data_TER_TWh!X$9:X$504)+SUMIF(Data_RES_TWh!$A$9:$A$1496,Data_TOT_TWh!$B755&amp;"400_"&amp;Data_TOT_TWh!$E755,Data_RES_TWh!X$9:X$1496)</f>
        <v>0</v>
      </c>
      <c r="Y755" s="13">
        <f>SUMIF(Data_IND_TWh!$A$9:$A$504,Data_TOT_TWh!$B755&amp;"200_"&amp;Data_TOT_TWh!$E755,Data_IND_TWh!Y$9:Y$504)+SUMIF(Data_TER_TWh!$A$9:$A$504,Data_TOT_TWh!$B755&amp;"300_"&amp;Data_TOT_TWh!$E755,Data_TER_TWh!Y$9:Y$504)+SUMIF(Data_RES_TWh!$A$9:$A$1496,Data_TOT_TWh!$B755&amp;"400_"&amp;Data_TOT_TWh!$E755,Data_RES_TWh!Y$9:Y$1496)</f>
        <v>0</v>
      </c>
      <c r="Z755" s="13">
        <f>SUMIF(Data_IND_TWh!$A$9:$A$504,Data_TOT_TWh!$B755&amp;"200_"&amp;Data_TOT_TWh!$E755,Data_IND_TWh!Z$9:Z$504)+SUMIF(Data_TER_TWh!$A$9:$A$504,Data_TOT_TWh!$B755&amp;"300_"&amp;Data_TOT_TWh!$E755,Data_TER_TWh!Z$9:Z$504)+SUMIF(Data_RES_TWh!$A$9:$A$1496,Data_TOT_TWh!$B755&amp;"400_"&amp;Data_TOT_TWh!$E755,Data_RES_TWh!Z$9:Z$1496)</f>
        <v>0</v>
      </c>
      <c r="AA755" s="46">
        <f>SUMIF(Data_IND_TWh!$A$9:$A$504,Data_TOT_TWh!$B755&amp;"200_"&amp;Data_TOT_TWh!$E755,Data_IND_TWh!AA$9:AA$504)+SUMIF(Data_TER_TWh!$A$9:$A$504,Data_TOT_TWh!$B755&amp;"300_"&amp;Data_TOT_TWh!$E755,Data_TER_TWh!AA$9:AA$504)+SUMIF(Data_RES_TWh!$A$9:$A$1496,Data_TOT_TWh!$B755&amp;"400_"&amp;Data_TOT_TWh!$E755,Data_RES_TWh!AA$9:AA$1496)</f>
        <v>0</v>
      </c>
      <c r="AC755" s="13"/>
      <c r="AE755" s="13"/>
      <c r="AF755" s="13">
        <f>SUMIF(Data_IND_TWh!$A$9:$A$504,Data_TOT_TWh!$B755&amp;"200_"&amp;Data_TOT_TWh!$E755,Data_IND_TWh!AF$9:AF$504)+SUMIF(Data_TER_TWh!$A$9:$A$504,Data_TOT_TWh!$B755&amp;"300_"&amp;Data_TOT_TWh!$E755,Data_TER_TWh!AF$9:AF$504)+SUMIF(Data_RES_TWh!$A$9:$A$1496,Data_TOT_TWh!$B755&amp;"400_"&amp;Data_TOT_TWh!$E755,Data_RES_TWh!AF$9:AF$1496)</f>
        <v>0</v>
      </c>
      <c r="AG755" s="13">
        <f>SUMIF(Data_IND_TWh!$A$9:$A$504,Data_TOT_TWh!$B755&amp;"200_"&amp;Data_TOT_TWh!$E755,Data_IND_TWh!AG$9:AG$504)+SUMIF(Data_TER_TWh!$A$9:$A$504,Data_TOT_TWh!$B755&amp;"300_"&amp;Data_TOT_TWh!$E755,Data_TER_TWh!AG$9:AG$504)+SUMIF(Data_RES_TWh!$A$9:$A$1496,Data_TOT_TWh!$B755&amp;"400_"&amp;Data_TOT_TWh!$E755,Data_RES_TWh!AG$9:AG$1496)</f>
        <v>0</v>
      </c>
      <c r="AH755" s="46">
        <f>SUMIF(Data_IND_TWh!$A$9:$A$504,Data_TOT_TWh!$B755&amp;"200_"&amp;Data_TOT_TWh!$E755,Data_IND_TWh!AH$9:AH$504)+SUMIF(Data_TER_TWh!$A$9:$A$504,Data_TOT_TWh!$B755&amp;"300_"&amp;Data_TOT_TWh!$E755,Data_TER_TWh!AH$9:AH$504)+SUMIF(Data_RES_TWh!$A$9:$A$1496,Data_TOT_TWh!$B755&amp;"400_"&amp;Data_TOT_TWh!$E755,Data_RES_TWh!AH$9:AH$1496)</f>
        <v>0</v>
      </c>
      <c r="AJ755" s="13"/>
      <c r="AL755" s="9"/>
      <c r="AM755" s="87"/>
      <c r="AN755" s="87"/>
    </row>
    <row r="756" spans="12:40">
      <c r="L756" s="46"/>
      <c r="M756" s="46"/>
      <c r="O756" s="47"/>
      <c r="P756" s="46"/>
      <c r="Q756" s="46"/>
      <c r="R756" s="37"/>
      <c r="S756" s="13"/>
      <c r="U756" s="13"/>
      <c r="W756" s="13"/>
      <c r="X756" s="13">
        <f>SUMIF(Data_IND_TWh!$A$9:$A$504,Data_TOT_TWh!$B756&amp;"200_"&amp;Data_TOT_TWh!$E756,Data_IND_TWh!X$9:X$504)+SUMIF(Data_TER_TWh!$A$9:$A$504,Data_TOT_TWh!$B756&amp;"300_"&amp;Data_TOT_TWh!$E756,Data_TER_TWh!X$9:X$504)+SUMIF(Data_RES_TWh!$A$9:$A$1496,Data_TOT_TWh!$B756&amp;"400_"&amp;Data_TOT_TWh!$E756,Data_RES_TWh!X$9:X$1496)</f>
        <v>0</v>
      </c>
      <c r="Y756" s="13">
        <f>SUMIF(Data_IND_TWh!$A$9:$A$504,Data_TOT_TWh!$B756&amp;"200_"&amp;Data_TOT_TWh!$E756,Data_IND_TWh!Y$9:Y$504)+SUMIF(Data_TER_TWh!$A$9:$A$504,Data_TOT_TWh!$B756&amp;"300_"&amp;Data_TOT_TWh!$E756,Data_TER_TWh!Y$9:Y$504)+SUMIF(Data_RES_TWh!$A$9:$A$1496,Data_TOT_TWh!$B756&amp;"400_"&amp;Data_TOT_TWh!$E756,Data_RES_TWh!Y$9:Y$1496)</f>
        <v>0</v>
      </c>
      <c r="Z756" s="13">
        <f>SUMIF(Data_IND_TWh!$A$9:$A$504,Data_TOT_TWh!$B756&amp;"200_"&amp;Data_TOT_TWh!$E756,Data_IND_TWh!Z$9:Z$504)+SUMIF(Data_TER_TWh!$A$9:$A$504,Data_TOT_TWh!$B756&amp;"300_"&amp;Data_TOT_TWh!$E756,Data_TER_TWh!Z$9:Z$504)+SUMIF(Data_RES_TWh!$A$9:$A$1496,Data_TOT_TWh!$B756&amp;"400_"&amp;Data_TOT_TWh!$E756,Data_RES_TWh!Z$9:Z$1496)</f>
        <v>0</v>
      </c>
      <c r="AA756" s="46">
        <f>SUMIF(Data_IND_TWh!$A$9:$A$504,Data_TOT_TWh!$B756&amp;"200_"&amp;Data_TOT_TWh!$E756,Data_IND_TWh!AA$9:AA$504)+SUMIF(Data_TER_TWh!$A$9:$A$504,Data_TOT_TWh!$B756&amp;"300_"&amp;Data_TOT_TWh!$E756,Data_TER_TWh!AA$9:AA$504)+SUMIF(Data_RES_TWh!$A$9:$A$1496,Data_TOT_TWh!$B756&amp;"400_"&amp;Data_TOT_TWh!$E756,Data_RES_TWh!AA$9:AA$1496)</f>
        <v>0</v>
      </c>
      <c r="AC756" s="13"/>
      <c r="AE756" s="13"/>
      <c r="AF756" s="13">
        <f>SUMIF(Data_IND_TWh!$A$9:$A$504,Data_TOT_TWh!$B756&amp;"200_"&amp;Data_TOT_TWh!$E756,Data_IND_TWh!AF$9:AF$504)+SUMIF(Data_TER_TWh!$A$9:$A$504,Data_TOT_TWh!$B756&amp;"300_"&amp;Data_TOT_TWh!$E756,Data_TER_TWh!AF$9:AF$504)+SUMIF(Data_RES_TWh!$A$9:$A$1496,Data_TOT_TWh!$B756&amp;"400_"&amp;Data_TOT_TWh!$E756,Data_RES_TWh!AF$9:AF$1496)</f>
        <v>0</v>
      </c>
      <c r="AG756" s="13">
        <f>SUMIF(Data_IND_TWh!$A$9:$A$504,Data_TOT_TWh!$B756&amp;"200_"&amp;Data_TOT_TWh!$E756,Data_IND_TWh!AG$9:AG$504)+SUMIF(Data_TER_TWh!$A$9:$A$504,Data_TOT_TWh!$B756&amp;"300_"&amp;Data_TOT_TWh!$E756,Data_TER_TWh!AG$9:AG$504)+SUMIF(Data_RES_TWh!$A$9:$A$1496,Data_TOT_TWh!$B756&amp;"400_"&amp;Data_TOT_TWh!$E756,Data_RES_TWh!AG$9:AG$1496)</f>
        <v>0</v>
      </c>
      <c r="AH756" s="46">
        <f>SUMIF(Data_IND_TWh!$A$9:$A$504,Data_TOT_TWh!$B756&amp;"200_"&amp;Data_TOT_TWh!$E756,Data_IND_TWh!AH$9:AH$504)+SUMIF(Data_TER_TWh!$A$9:$A$504,Data_TOT_TWh!$B756&amp;"300_"&amp;Data_TOT_TWh!$E756,Data_TER_TWh!AH$9:AH$504)+SUMIF(Data_RES_TWh!$A$9:$A$1496,Data_TOT_TWh!$B756&amp;"400_"&amp;Data_TOT_TWh!$E756,Data_RES_TWh!AH$9:AH$1496)</f>
        <v>0</v>
      </c>
      <c r="AJ756" s="13"/>
      <c r="AL756" s="9"/>
      <c r="AM756" s="87"/>
      <c r="AN756" s="87"/>
    </row>
    <row r="757" spans="12:40">
      <c r="L757" s="46"/>
      <c r="M757" s="46"/>
      <c r="O757" s="47"/>
      <c r="P757" s="46"/>
      <c r="Q757" s="46"/>
      <c r="R757" s="37"/>
      <c r="S757" s="13"/>
      <c r="U757" s="13"/>
      <c r="W757" s="13"/>
      <c r="X757" s="13">
        <f>SUMIF(Data_IND_TWh!$A$9:$A$504,Data_TOT_TWh!$B757&amp;"200_"&amp;Data_TOT_TWh!$E757,Data_IND_TWh!X$9:X$504)+SUMIF(Data_TER_TWh!$A$9:$A$504,Data_TOT_TWh!$B757&amp;"300_"&amp;Data_TOT_TWh!$E757,Data_TER_TWh!X$9:X$504)+SUMIF(Data_RES_TWh!$A$9:$A$1496,Data_TOT_TWh!$B757&amp;"400_"&amp;Data_TOT_TWh!$E757,Data_RES_TWh!X$9:X$1496)</f>
        <v>0</v>
      </c>
      <c r="Y757" s="13">
        <f>SUMIF(Data_IND_TWh!$A$9:$A$504,Data_TOT_TWh!$B757&amp;"200_"&amp;Data_TOT_TWh!$E757,Data_IND_TWh!Y$9:Y$504)+SUMIF(Data_TER_TWh!$A$9:$A$504,Data_TOT_TWh!$B757&amp;"300_"&amp;Data_TOT_TWh!$E757,Data_TER_TWh!Y$9:Y$504)+SUMIF(Data_RES_TWh!$A$9:$A$1496,Data_TOT_TWh!$B757&amp;"400_"&amp;Data_TOT_TWh!$E757,Data_RES_TWh!Y$9:Y$1496)</f>
        <v>0</v>
      </c>
      <c r="Z757" s="13">
        <f>SUMIF(Data_IND_TWh!$A$9:$A$504,Data_TOT_TWh!$B757&amp;"200_"&amp;Data_TOT_TWh!$E757,Data_IND_TWh!Z$9:Z$504)+SUMIF(Data_TER_TWh!$A$9:$A$504,Data_TOT_TWh!$B757&amp;"300_"&amp;Data_TOT_TWh!$E757,Data_TER_TWh!Z$9:Z$504)+SUMIF(Data_RES_TWh!$A$9:$A$1496,Data_TOT_TWh!$B757&amp;"400_"&amp;Data_TOT_TWh!$E757,Data_RES_TWh!Z$9:Z$1496)</f>
        <v>0</v>
      </c>
      <c r="AA757" s="46">
        <f>SUMIF(Data_IND_TWh!$A$9:$A$504,Data_TOT_TWh!$B757&amp;"200_"&amp;Data_TOT_TWh!$E757,Data_IND_TWh!AA$9:AA$504)+SUMIF(Data_TER_TWh!$A$9:$A$504,Data_TOT_TWh!$B757&amp;"300_"&amp;Data_TOT_TWh!$E757,Data_TER_TWh!AA$9:AA$504)+SUMIF(Data_RES_TWh!$A$9:$A$1496,Data_TOT_TWh!$B757&amp;"400_"&amp;Data_TOT_TWh!$E757,Data_RES_TWh!AA$9:AA$1496)</f>
        <v>0</v>
      </c>
      <c r="AC757" s="13"/>
      <c r="AE757" s="13"/>
      <c r="AF757" s="13">
        <f>SUMIF(Data_IND_TWh!$A$9:$A$504,Data_TOT_TWh!$B757&amp;"200_"&amp;Data_TOT_TWh!$E757,Data_IND_TWh!AF$9:AF$504)+SUMIF(Data_TER_TWh!$A$9:$A$504,Data_TOT_TWh!$B757&amp;"300_"&amp;Data_TOT_TWh!$E757,Data_TER_TWh!AF$9:AF$504)+SUMIF(Data_RES_TWh!$A$9:$A$1496,Data_TOT_TWh!$B757&amp;"400_"&amp;Data_TOT_TWh!$E757,Data_RES_TWh!AF$9:AF$1496)</f>
        <v>0</v>
      </c>
      <c r="AG757" s="13">
        <f>SUMIF(Data_IND_TWh!$A$9:$A$504,Data_TOT_TWh!$B757&amp;"200_"&amp;Data_TOT_TWh!$E757,Data_IND_TWh!AG$9:AG$504)+SUMIF(Data_TER_TWh!$A$9:$A$504,Data_TOT_TWh!$B757&amp;"300_"&amp;Data_TOT_TWh!$E757,Data_TER_TWh!AG$9:AG$504)+SUMIF(Data_RES_TWh!$A$9:$A$1496,Data_TOT_TWh!$B757&amp;"400_"&amp;Data_TOT_TWh!$E757,Data_RES_TWh!AG$9:AG$1496)</f>
        <v>0</v>
      </c>
      <c r="AH757" s="46">
        <f>SUMIF(Data_IND_TWh!$A$9:$A$504,Data_TOT_TWh!$B757&amp;"200_"&amp;Data_TOT_TWh!$E757,Data_IND_TWh!AH$9:AH$504)+SUMIF(Data_TER_TWh!$A$9:$A$504,Data_TOT_TWh!$B757&amp;"300_"&amp;Data_TOT_TWh!$E757,Data_TER_TWh!AH$9:AH$504)+SUMIF(Data_RES_TWh!$A$9:$A$1496,Data_TOT_TWh!$B757&amp;"400_"&amp;Data_TOT_TWh!$E757,Data_RES_TWh!AH$9:AH$1496)</f>
        <v>0</v>
      </c>
      <c r="AJ757" s="13"/>
      <c r="AL757" s="9"/>
      <c r="AM757" s="87"/>
      <c r="AN757" s="87"/>
    </row>
    <row r="758" spans="12:40">
      <c r="L758" s="46"/>
      <c r="M758" s="46"/>
      <c r="O758" s="47"/>
      <c r="P758" s="46"/>
      <c r="Q758" s="46"/>
      <c r="R758" s="37"/>
      <c r="S758" s="13"/>
      <c r="U758" s="13"/>
      <c r="W758" s="13"/>
      <c r="X758" s="13">
        <f>SUMIF(Data_IND_TWh!$A$9:$A$504,Data_TOT_TWh!$B758&amp;"200_"&amp;Data_TOT_TWh!$E758,Data_IND_TWh!X$9:X$504)+SUMIF(Data_TER_TWh!$A$9:$A$504,Data_TOT_TWh!$B758&amp;"300_"&amp;Data_TOT_TWh!$E758,Data_TER_TWh!X$9:X$504)+SUMIF(Data_RES_TWh!$A$9:$A$1496,Data_TOT_TWh!$B758&amp;"400_"&amp;Data_TOT_TWh!$E758,Data_RES_TWh!X$9:X$1496)</f>
        <v>0</v>
      </c>
      <c r="Y758" s="13">
        <f>SUMIF(Data_IND_TWh!$A$9:$A$504,Data_TOT_TWh!$B758&amp;"200_"&amp;Data_TOT_TWh!$E758,Data_IND_TWh!Y$9:Y$504)+SUMIF(Data_TER_TWh!$A$9:$A$504,Data_TOT_TWh!$B758&amp;"300_"&amp;Data_TOT_TWh!$E758,Data_TER_TWh!Y$9:Y$504)+SUMIF(Data_RES_TWh!$A$9:$A$1496,Data_TOT_TWh!$B758&amp;"400_"&amp;Data_TOT_TWh!$E758,Data_RES_TWh!Y$9:Y$1496)</f>
        <v>0</v>
      </c>
      <c r="Z758" s="13">
        <f>SUMIF(Data_IND_TWh!$A$9:$A$504,Data_TOT_TWh!$B758&amp;"200_"&amp;Data_TOT_TWh!$E758,Data_IND_TWh!Z$9:Z$504)+SUMIF(Data_TER_TWh!$A$9:$A$504,Data_TOT_TWh!$B758&amp;"300_"&amp;Data_TOT_TWh!$E758,Data_TER_TWh!Z$9:Z$504)+SUMIF(Data_RES_TWh!$A$9:$A$1496,Data_TOT_TWh!$B758&amp;"400_"&amp;Data_TOT_TWh!$E758,Data_RES_TWh!Z$9:Z$1496)</f>
        <v>0</v>
      </c>
      <c r="AA758" s="46">
        <f>SUMIF(Data_IND_TWh!$A$9:$A$504,Data_TOT_TWh!$B758&amp;"200_"&amp;Data_TOT_TWh!$E758,Data_IND_TWh!AA$9:AA$504)+SUMIF(Data_TER_TWh!$A$9:$A$504,Data_TOT_TWh!$B758&amp;"300_"&amp;Data_TOT_TWh!$E758,Data_TER_TWh!AA$9:AA$504)+SUMIF(Data_RES_TWh!$A$9:$A$1496,Data_TOT_TWh!$B758&amp;"400_"&amp;Data_TOT_TWh!$E758,Data_RES_TWh!AA$9:AA$1496)</f>
        <v>0</v>
      </c>
      <c r="AC758" s="13"/>
      <c r="AE758" s="13"/>
      <c r="AF758" s="13">
        <f>SUMIF(Data_IND_TWh!$A$9:$A$504,Data_TOT_TWh!$B758&amp;"200_"&amp;Data_TOT_TWh!$E758,Data_IND_TWh!AF$9:AF$504)+SUMIF(Data_TER_TWh!$A$9:$A$504,Data_TOT_TWh!$B758&amp;"300_"&amp;Data_TOT_TWh!$E758,Data_TER_TWh!AF$9:AF$504)+SUMIF(Data_RES_TWh!$A$9:$A$1496,Data_TOT_TWh!$B758&amp;"400_"&amp;Data_TOT_TWh!$E758,Data_RES_TWh!AF$9:AF$1496)</f>
        <v>0</v>
      </c>
      <c r="AG758" s="13">
        <f>SUMIF(Data_IND_TWh!$A$9:$A$504,Data_TOT_TWh!$B758&amp;"200_"&amp;Data_TOT_TWh!$E758,Data_IND_TWh!AG$9:AG$504)+SUMIF(Data_TER_TWh!$A$9:$A$504,Data_TOT_TWh!$B758&amp;"300_"&amp;Data_TOT_TWh!$E758,Data_TER_TWh!AG$9:AG$504)+SUMIF(Data_RES_TWh!$A$9:$A$1496,Data_TOT_TWh!$B758&amp;"400_"&amp;Data_TOT_TWh!$E758,Data_RES_TWh!AG$9:AG$1496)</f>
        <v>0</v>
      </c>
      <c r="AH758" s="46">
        <f>SUMIF(Data_IND_TWh!$A$9:$A$504,Data_TOT_TWh!$B758&amp;"200_"&amp;Data_TOT_TWh!$E758,Data_IND_TWh!AH$9:AH$504)+SUMIF(Data_TER_TWh!$A$9:$A$504,Data_TOT_TWh!$B758&amp;"300_"&amp;Data_TOT_TWh!$E758,Data_TER_TWh!AH$9:AH$504)+SUMIF(Data_RES_TWh!$A$9:$A$1496,Data_TOT_TWh!$B758&amp;"400_"&amp;Data_TOT_TWh!$E758,Data_RES_TWh!AH$9:AH$1496)</f>
        <v>0</v>
      </c>
      <c r="AJ758" s="13"/>
      <c r="AL758" s="9"/>
      <c r="AM758" s="87"/>
      <c r="AN758" s="87"/>
    </row>
    <row r="759" spans="12:40">
      <c r="L759" s="46"/>
      <c r="M759" s="46"/>
      <c r="O759" s="47"/>
      <c r="P759" s="46"/>
      <c r="Q759" s="46"/>
      <c r="R759" s="37"/>
      <c r="S759" s="13"/>
      <c r="U759" s="13"/>
      <c r="W759" s="13"/>
      <c r="X759" s="13">
        <f>SUMIF(Data_IND_TWh!$A$9:$A$504,Data_TOT_TWh!$B759&amp;"200_"&amp;Data_TOT_TWh!$E759,Data_IND_TWh!X$9:X$504)+SUMIF(Data_TER_TWh!$A$9:$A$504,Data_TOT_TWh!$B759&amp;"300_"&amp;Data_TOT_TWh!$E759,Data_TER_TWh!X$9:X$504)+SUMIF(Data_RES_TWh!$A$9:$A$1496,Data_TOT_TWh!$B759&amp;"400_"&amp;Data_TOT_TWh!$E759,Data_RES_TWh!X$9:X$1496)</f>
        <v>0</v>
      </c>
      <c r="Y759" s="13">
        <f>SUMIF(Data_IND_TWh!$A$9:$A$504,Data_TOT_TWh!$B759&amp;"200_"&amp;Data_TOT_TWh!$E759,Data_IND_TWh!Y$9:Y$504)+SUMIF(Data_TER_TWh!$A$9:$A$504,Data_TOT_TWh!$B759&amp;"300_"&amp;Data_TOT_TWh!$E759,Data_TER_TWh!Y$9:Y$504)+SUMIF(Data_RES_TWh!$A$9:$A$1496,Data_TOT_TWh!$B759&amp;"400_"&amp;Data_TOT_TWh!$E759,Data_RES_TWh!Y$9:Y$1496)</f>
        <v>0</v>
      </c>
      <c r="Z759" s="13">
        <f>SUMIF(Data_IND_TWh!$A$9:$A$504,Data_TOT_TWh!$B759&amp;"200_"&amp;Data_TOT_TWh!$E759,Data_IND_TWh!Z$9:Z$504)+SUMIF(Data_TER_TWh!$A$9:$A$504,Data_TOT_TWh!$B759&amp;"300_"&amp;Data_TOT_TWh!$E759,Data_TER_TWh!Z$9:Z$504)+SUMIF(Data_RES_TWh!$A$9:$A$1496,Data_TOT_TWh!$B759&amp;"400_"&amp;Data_TOT_TWh!$E759,Data_RES_TWh!Z$9:Z$1496)</f>
        <v>0</v>
      </c>
      <c r="AA759" s="46">
        <f>SUMIF(Data_IND_TWh!$A$9:$A$504,Data_TOT_TWh!$B759&amp;"200_"&amp;Data_TOT_TWh!$E759,Data_IND_TWh!AA$9:AA$504)+SUMIF(Data_TER_TWh!$A$9:$A$504,Data_TOT_TWh!$B759&amp;"300_"&amp;Data_TOT_TWh!$E759,Data_TER_TWh!AA$9:AA$504)+SUMIF(Data_RES_TWh!$A$9:$A$1496,Data_TOT_TWh!$B759&amp;"400_"&amp;Data_TOT_TWh!$E759,Data_RES_TWh!AA$9:AA$1496)</f>
        <v>0</v>
      </c>
      <c r="AC759" s="13"/>
      <c r="AE759" s="13"/>
      <c r="AF759" s="13">
        <f>SUMIF(Data_IND_TWh!$A$9:$A$504,Data_TOT_TWh!$B759&amp;"200_"&amp;Data_TOT_TWh!$E759,Data_IND_TWh!AF$9:AF$504)+SUMIF(Data_TER_TWh!$A$9:$A$504,Data_TOT_TWh!$B759&amp;"300_"&amp;Data_TOT_TWh!$E759,Data_TER_TWh!AF$9:AF$504)+SUMIF(Data_RES_TWh!$A$9:$A$1496,Data_TOT_TWh!$B759&amp;"400_"&amp;Data_TOT_TWh!$E759,Data_RES_TWh!AF$9:AF$1496)</f>
        <v>0</v>
      </c>
      <c r="AG759" s="13">
        <f>SUMIF(Data_IND_TWh!$A$9:$A$504,Data_TOT_TWh!$B759&amp;"200_"&amp;Data_TOT_TWh!$E759,Data_IND_TWh!AG$9:AG$504)+SUMIF(Data_TER_TWh!$A$9:$A$504,Data_TOT_TWh!$B759&amp;"300_"&amp;Data_TOT_TWh!$E759,Data_TER_TWh!AG$9:AG$504)+SUMIF(Data_RES_TWh!$A$9:$A$1496,Data_TOT_TWh!$B759&amp;"400_"&amp;Data_TOT_TWh!$E759,Data_RES_TWh!AG$9:AG$1496)</f>
        <v>0</v>
      </c>
      <c r="AH759" s="46">
        <f>SUMIF(Data_IND_TWh!$A$9:$A$504,Data_TOT_TWh!$B759&amp;"200_"&amp;Data_TOT_TWh!$E759,Data_IND_TWh!AH$9:AH$504)+SUMIF(Data_TER_TWh!$A$9:$A$504,Data_TOT_TWh!$B759&amp;"300_"&amp;Data_TOT_TWh!$E759,Data_TER_TWh!AH$9:AH$504)+SUMIF(Data_RES_TWh!$A$9:$A$1496,Data_TOT_TWh!$B759&amp;"400_"&amp;Data_TOT_TWh!$E759,Data_RES_TWh!AH$9:AH$1496)</f>
        <v>0</v>
      </c>
      <c r="AJ759" s="13"/>
      <c r="AL759" s="9"/>
      <c r="AM759" s="87"/>
      <c r="AN759" s="87"/>
    </row>
    <row r="760" spans="12:40">
      <c r="L760" s="46"/>
      <c r="M760" s="46"/>
      <c r="O760" s="47"/>
      <c r="P760" s="46"/>
      <c r="Q760" s="46"/>
      <c r="R760" s="37"/>
      <c r="S760" s="13"/>
      <c r="U760" s="13"/>
      <c r="W760" s="13"/>
      <c r="X760" s="13">
        <f>SUMIF(Data_IND_TWh!$A$9:$A$504,Data_TOT_TWh!$B760&amp;"200_"&amp;Data_TOT_TWh!$E760,Data_IND_TWh!X$9:X$504)+SUMIF(Data_TER_TWh!$A$9:$A$504,Data_TOT_TWh!$B760&amp;"300_"&amp;Data_TOT_TWh!$E760,Data_TER_TWh!X$9:X$504)+SUMIF(Data_RES_TWh!$A$9:$A$1496,Data_TOT_TWh!$B760&amp;"400_"&amp;Data_TOT_TWh!$E760,Data_RES_TWh!X$9:X$1496)</f>
        <v>0</v>
      </c>
      <c r="Y760" s="13">
        <f>SUMIF(Data_IND_TWh!$A$9:$A$504,Data_TOT_TWh!$B760&amp;"200_"&amp;Data_TOT_TWh!$E760,Data_IND_TWh!Y$9:Y$504)+SUMIF(Data_TER_TWh!$A$9:$A$504,Data_TOT_TWh!$B760&amp;"300_"&amp;Data_TOT_TWh!$E760,Data_TER_TWh!Y$9:Y$504)+SUMIF(Data_RES_TWh!$A$9:$A$1496,Data_TOT_TWh!$B760&amp;"400_"&amp;Data_TOT_TWh!$E760,Data_RES_TWh!Y$9:Y$1496)</f>
        <v>0</v>
      </c>
      <c r="Z760" s="13">
        <f>SUMIF(Data_IND_TWh!$A$9:$A$504,Data_TOT_TWh!$B760&amp;"200_"&amp;Data_TOT_TWh!$E760,Data_IND_TWh!Z$9:Z$504)+SUMIF(Data_TER_TWh!$A$9:$A$504,Data_TOT_TWh!$B760&amp;"300_"&amp;Data_TOT_TWh!$E760,Data_TER_TWh!Z$9:Z$504)+SUMIF(Data_RES_TWh!$A$9:$A$1496,Data_TOT_TWh!$B760&amp;"400_"&amp;Data_TOT_TWh!$E760,Data_RES_TWh!Z$9:Z$1496)</f>
        <v>0</v>
      </c>
      <c r="AA760" s="46">
        <f>SUMIF(Data_IND_TWh!$A$9:$A$504,Data_TOT_TWh!$B760&amp;"200_"&amp;Data_TOT_TWh!$E760,Data_IND_TWh!AA$9:AA$504)+SUMIF(Data_TER_TWh!$A$9:$A$504,Data_TOT_TWh!$B760&amp;"300_"&amp;Data_TOT_TWh!$E760,Data_TER_TWh!AA$9:AA$504)+SUMIF(Data_RES_TWh!$A$9:$A$1496,Data_TOT_TWh!$B760&amp;"400_"&amp;Data_TOT_TWh!$E760,Data_RES_TWh!AA$9:AA$1496)</f>
        <v>0</v>
      </c>
      <c r="AC760" s="13"/>
      <c r="AE760" s="13"/>
      <c r="AF760" s="13">
        <f>SUMIF(Data_IND_TWh!$A$9:$A$504,Data_TOT_TWh!$B760&amp;"200_"&amp;Data_TOT_TWh!$E760,Data_IND_TWh!AF$9:AF$504)+SUMIF(Data_TER_TWh!$A$9:$A$504,Data_TOT_TWh!$B760&amp;"300_"&amp;Data_TOT_TWh!$E760,Data_TER_TWh!AF$9:AF$504)+SUMIF(Data_RES_TWh!$A$9:$A$1496,Data_TOT_TWh!$B760&amp;"400_"&amp;Data_TOT_TWh!$E760,Data_RES_TWh!AF$9:AF$1496)</f>
        <v>0</v>
      </c>
      <c r="AG760" s="13">
        <f>SUMIF(Data_IND_TWh!$A$9:$A$504,Data_TOT_TWh!$B760&amp;"200_"&amp;Data_TOT_TWh!$E760,Data_IND_TWh!AG$9:AG$504)+SUMIF(Data_TER_TWh!$A$9:$A$504,Data_TOT_TWh!$B760&amp;"300_"&amp;Data_TOT_TWh!$E760,Data_TER_TWh!AG$9:AG$504)+SUMIF(Data_RES_TWh!$A$9:$A$1496,Data_TOT_TWh!$B760&amp;"400_"&amp;Data_TOT_TWh!$E760,Data_RES_TWh!AG$9:AG$1496)</f>
        <v>0</v>
      </c>
      <c r="AH760" s="46">
        <f>SUMIF(Data_IND_TWh!$A$9:$A$504,Data_TOT_TWh!$B760&amp;"200_"&amp;Data_TOT_TWh!$E760,Data_IND_TWh!AH$9:AH$504)+SUMIF(Data_TER_TWh!$A$9:$A$504,Data_TOT_TWh!$B760&amp;"300_"&amp;Data_TOT_TWh!$E760,Data_TER_TWh!AH$9:AH$504)+SUMIF(Data_RES_TWh!$A$9:$A$1496,Data_TOT_TWh!$B760&amp;"400_"&amp;Data_TOT_TWh!$E760,Data_RES_TWh!AH$9:AH$1496)</f>
        <v>0</v>
      </c>
      <c r="AJ760" s="13"/>
      <c r="AL760" s="9"/>
      <c r="AM760" s="87"/>
      <c r="AN760" s="87"/>
    </row>
    <row r="761" spans="12:40">
      <c r="L761" s="46"/>
      <c r="M761" s="46"/>
      <c r="O761" s="47"/>
      <c r="P761" s="46"/>
      <c r="Q761" s="46"/>
      <c r="R761" s="37"/>
      <c r="S761" s="13"/>
      <c r="U761" s="13"/>
      <c r="W761" s="13"/>
      <c r="X761" s="13">
        <f>SUMIF(Data_IND_TWh!$A$9:$A$504,Data_TOT_TWh!$B761&amp;"200_"&amp;Data_TOT_TWh!$E761,Data_IND_TWh!X$9:X$504)+SUMIF(Data_TER_TWh!$A$9:$A$504,Data_TOT_TWh!$B761&amp;"300_"&amp;Data_TOT_TWh!$E761,Data_TER_TWh!X$9:X$504)+SUMIF(Data_RES_TWh!$A$9:$A$1496,Data_TOT_TWh!$B761&amp;"400_"&amp;Data_TOT_TWh!$E761,Data_RES_TWh!X$9:X$1496)</f>
        <v>0</v>
      </c>
      <c r="Y761" s="13">
        <f>SUMIF(Data_IND_TWh!$A$9:$A$504,Data_TOT_TWh!$B761&amp;"200_"&amp;Data_TOT_TWh!$E761,Data_IND_TWh!Y$9:Y$504)+SUMIF(Data_TER_TWh!$A$9:$A$504,Data_TOT_TWh!$B761&amp;"300_"&amp;Data_TOT_TWh!$E761,Data_TER_TWh!Y$9:Y$504)+SUMIF(Data_RES_TWh!$A$9:$A$1496,Data_TOT_TWh!$B761&amp;"400_"&amp;Data_TOT_TWh!$E761,Data_RES_TWh!Y$9:Y$1496)</f>
        <v>0</v>
      </c>
      <c r="Z761" s="13">
        <f>SUMIF(Data_IND_TWh!$A$9:$A$504,Data_TOT_TWh!$B761&amp;"200_"&amp;Data_TOT_TWh!$E761,Data_IND_TWh!Z$9:Z$504)+SUMIF(Data_TER_TWh!$A$9:$A$504,Data_TOT_TWh!$B761&amp;"300_"&amp;Data_TOT_TWh!$E761,Data_TER_TWh!Z$9:Z$504)+SUMIF(Data_RES_TWh!$A$9:$A$1496,Data_TOT_TWh!$B761&amp;"400_"&amp;Data_TOT_TWh!$E761,Data_RES_TWh!Z$9:Z$1496)</f>
        <v>0</v>
      </c>
      <c r="AA761" s="46">
        <f>SUMIF(Data_IND_TWh!$A$9:$A$504,Data_TOT_TWh!$B761&amp;"200_"&amp;Data_TOT_TWh!$E761,Data_IND_TWh!AA$9:AA$504)+SUMIF(Data_TER_TWh!$A$9:$A$504,Data_TOT_TWh!$B761&amp;"300_"&amp;Data_TOT_TWh!$E761,Data_TER_TWh!AA$9:AA$504)+SUMIF(Data_RES_TWh!$A$9:$A$1496,Data_TOT_TWh!$B761&amp;"400_"&amp;Data_TOT_TWh!$E761,Data_RES_TWh!AA$9:AA$1496)</f>
        <v>0</v>
      </c>
      <c r="AC761" s="13"/>
      <c r="AE761" s="13"/>
      <c r="AF761" s="13">
        <f>SUMIF(Data_IND_TWh!$A$9:$A$504,Data_TOT_TWh!$B761&amp;"200_"&amp;Data_TOT_TWh!$E761,Data_IND_TWh!AF$9:AF$504)+SUMIF(Data_TER_TWh!$A$9:$A$504,Data_TOT_TWh!$B761&amp;"300_"&amp;Data_TOT_TWh!$E761,Data_TER_TWh!AF$9:AF$504)+SUMIF(Data_RES_TWh!$A$9:$A$1496,Data_TOT_TWh!$B761&amp;"400_"&amp;Data_TOT_TWh!$E761,Data_RES_TWh!AF$9:AF$1496)</f>
        <v>0</v>
      </c>
      <c r="AG761" s="13">
        <f>SUMIF(Data_IND_TWh!$A$9:$A$504,Data_TOT_TWh!$B761&amp;"200_"&amp;Data_TOT_TWh!$E761,Data_IND_TWh!AG$9:AG$504)+SUMIF(Data_TER_TWh!$A$9:$A$504,Data_TOT_TWh!$B761&amp;"300_"&amp;Data_TOT_TWh!$E761,Data_TER_TWh!AG$9:AG$504)+SUMIF(Data_RES_TWh!$A$9:$A$1496,Data_TOT_TWh!$B761&amp;"400_"&amp;Data_TOT_TWh!$E761,Data_RES_TWh!AG$9:AG$1496)</f>
        <v>0</v>
      </c>
      <c r="AH761" s="46">
        <f>SUMIF(Data_IND_TWh!$A$9:$A$504,Data_TOT_TWh!$B761&amp;"200_"&amp;Data_TOT_TWh!$E761,Data_IND_TWh!AH$9:AH$504)+SUMIF(Data_TER_TWh!$A$9:$A$504,Data_TOT_TWh!$B761&amp;"300_"&amp;Data_TOT_TWh!$E761,Data_TER_TWh!AH$9:AH$504)+SUMIF(Data_RES_TWh!$A$9:$A$1496,Data_TOT_TWh!$B761&amp;"400_"&amp;Data_TOT_TWh!$E761,Data_RES_TWh!AH$9:AH$1496)</f>
        <v>0</v>
      </c>
      <c r="AJ761" s="13"/>
      <c r="AL761" s="9"/>
      <c r="AM761" s="87"/>
      <c r="AN761" s="87"/>
    </row>
    <row r="762" spans="12:40">
      <c r="L762" s="46"/>
      <c r="M762" s="46"/>
      <c r="O762" s="47"/>
      <c r="P762" s="46"/>
      <c r="Q762" s="46"/>
      <c r="R762" s="37"/>
      <c r="S762" s="13"/>
      <c r="U762" s="13"/>
      <c r="W762" s="13"/>
      <c r="X762" s="13">
        <f>SUMIF(Data_IND_TWh!$A$9:$A$504,Data_TOT_TWh!$B762&amp;"200_"&amp;Data_TOT_TWh!$E762,Data_IND_TWh!X$9:X$504)+SUMIF(Data_TER_TWh!$A$9:$A$504,Data_TOT_TWh!$B762&amp;"300_"&amp;Data_TOT_TWh!$E762,Data_TER_TWh!X$9:X$504)+SUMIF(Data_RES_TWh!$A$9:$A$1496,Data_TOT_TWh!$B762&amp;"400_"&amp;Data_TOT_TWh!$E762,Data_RES_TWh!X$9:X$1496)</f>
        <v>0</v>
      </c>
      <c r="Y762" s="13">
        <f>SUMIF(Data_IND_TWh!$A$9:$A$504,Data_TOT_TWh!$B762&amp;"200_"&amp;Data_TOT_TWh!$E762,Data_IND_TWh!Y$9:Y$504)+SUMIF(Data_TER_TWh!$A$9:$A$504,Data_TOT_TWh!$B762&amp;"300_"&amp;Data_TOT_TWh!$E762,Data_TER_TWh!Y$9:Y$504)+SUMIF(Data_RES_TWh!$A$9:$A$1496,Data_TOT_TWh!$B762&amp;"400_"&amp;Data_TOT_TWh!$E762,Data_RES_TWh!Y$9:Y$1496)</f>
        <v>0</v>
      </c>
      <c r="Z762" s="13">
        <f>SUMIF(Data_IND_TWh!$A$9:$A$504,Data_TOT_TWh!$B762&amp;"200_"&amp;Data_TOT_TWh!$E762,Data_IND_TWh!Z$9:Z$504)+SUMIF(Data_TER_TWh!$A$9:$A$504,Data_TOT_TWh!$B762&amp;"300_"&amp;Data_TOT_TWh!$E762,Data_TER_TWh!Z$9:Z$504)+SUMIF(Data_RES_TWh!$A$9:$A$1496,Data_TOT_TWh!$B762&amp;"400_"&amp;Data_TOT_TWh!$E762,Data_RES_TWh!Z$9:Z$1496)</f>
        <v>0</v>
      </c>
      <c r="AA762" s="46">
        <f>SUMIF(Data_IND_TWh!$A$9:$A$504,Data_TOT_TWh!$B762&amp;"200_"&amp;Data_TOT_TWh!$E762,Data_IND_TWh!AA$9:AA$504)+SUMIF(Data_TER_TWh!$A$9:$A$504,Data_TOT_TWh!$B762&amp;"300_"&amp;Data_TOT_TWh!$E762,Data_TER_TWh!AA$9:AA$504)+SUMIF(Data_RES_TWh!$A$9:$A$1496,Data_TOT_TWh!$B762&amp;"400_"&amp;Data_TOT_TWh!$E762,Data_RES_TWh!AA$9:AA$1496)</f>
        <v>0</v>
      </c>
      <c r="AC762" s="13"/>
      <c r="AE762" s="13"/>
      <c r="AF762" s="13">
        <f>SUMIF(Data_IND_TWh!$A$9:$A$504,Data_TOT_TWh!$B762&amp;"200_"&amp;Data_TOT_TWh!$E762,Data_IND_TWh!AF$9:AF$504)+SUMIF(Data_TER_TWh!$A$9:$A$504,Data_TOT_TWh!$B762&amp;"300_"&amp;Data_TOT_TWh!$E762,Data_TER_TWh!AF$9:AF$504)+SUMIF(Data_RES_TWh!$A$9:$A$1496,Data_TOT_TWh!$B762&amp;"400_"&amp;Data_TOT_TWh!$E762,Data_RES_TWh!AF$9:AF$1496)</f>
        <v>0</v>
      </c>
      <c r="AG762" s="13">
        <f>SUMIF(Data_IND_TWh!$A$9:$A$504,Data_TOT_TWh!$B762&amp;"200_"&amp;Data_TOT_TWh!$E762,Data_IND_TWh!AG$9:AG$504)+SUMIF(Data_TER_TWh!$A$9:$A$504,Data_TOT_TWh!$B762&amp;"300_"&amp;Data_TOT_TWh!$E762,Data_TER_TWh!AG$9:AG$504)+SUMIF(Data_RES_TWh!$A$9:$A$1496,Data_TOT_TWh!$B762&amp;"400_"&amp;Data_TOT_TWh!$E762,Data_RES_TWh!AG$9:AG$1496)</f>
        <v>0</v>
      </c>
      <c r="AH762" s="46">
        <f>SUMIF(Data_IND_TWh!$A$9:$A$504,Data_TOT_TWh!$B762&amp;"200_"&amp;Data_TOT_TWh!$E762,Data_IND_TWh!AH$9:AH$504)+SUMIF(Data_TER_TWh!$A$9:$A$504,Data_TOT_TWh!$B762&amp;"300_"&amp;Data_TOT_TWh!$E762,Data_TER_TWh!AH$9:AH$504)+SUMIF(Data_RES_TWh!$A$9:$A$1496,Data_TOT_TWh!$B762&amp;"400_"&amp;Data_TOT_TWh!$E762,Data_RES_TWh!AH$9:AH$1496)</f>
        <v>0</v>
      </c>
      <c r="AJ762" s="13"/>
      <c r="AL762" s="9"/>
      <c r="AM762" s="87"/>
      <c r="AN762" s="87"/>
    </row>
    <row r="763" spans="12:40">
      <c r="L763" s="46"/>
      <c r="M763" s="46"/>
      <c r="O763" s="47"/>
      <c r="P763" s="46"/>
      <c r="Q763" s="46"/>
      <c r="R763" s="37"/>
      <c r="S763" s="13"/>
      <c r="U763" s="13"/>
      <c r="W763" s="13"/>
      <c r="X763" s="13">
        <f>SUMIF(Data_IND_TWh!$A$9:$A$504,Data_TOT_TWh!$B763&amp;"200_"&amp;Data_TOT_TWh!$E763,Data_IND_TWh!X$9:X$504)+SUMIF(Data_TER_TWh!$A$9:$A$504,Data_TOT_TWh!$B763&amp;"300_"&amp;Data_TOT_TWh!$E763,Data_TER_TWh!X$9:X$504)+SUMIF(Data_RES_TWh!$A$9:$A$1496,Data_TOT_TWh!$B763&amp;"400_"&amp;Data_TOT_TWh!$E763,Data_RES_TWh!X$9:X$1496)</f>
        <v>0</v>
      </c>
      <c r="Y763" s="13">
        <f>SUMIF(Data_IND_TWh!$A$9:$A$504,Data_TOT_TWh!$B763&amp;"200_"&amp;Data_TOT_TWh!$E763,Data_IND_TWh!Y$9:Y$504)+SUMIF(Data_TER_TWh!$A$9:$A$504,Data_TOT_TWh!$B763&amp;"300_"&amp;Data_TOT_TWh!$E763,Data_TER_TWh!Y$9:Y$504)+SUMIF(Data_RES_TWh!$A$9:$A$1496,Data_TOT_TWh!$B763&amp;"400_"&amp;Data_TOT_TWh!$E763,Data_RES_TWh!Y$9:Y$1496)</f>
        <v>0</v>
      </c>
      <c r="Z763" s="13">
        <f>SUMIF(Data_IND_TWh!$A$9:$A$504,Data_TOT_TWh!$B763&amp;"200_"&amp;Data_TOT_TWh!$E763,Data_IND_TWh!Z$9:Z$504)+SUMIF(Data_TER_TWh!$A$9:$A$504,Data_TOT_TWh!$B763&amp;"300_"&amp;Data_TOT_TWh!$E763,Data_TER_TWh!Z$9:Z$504)+SUMIF(Data_RES_TWh!$A$9:$A$1496,Data_TOT_TWh!$B763&amp;"400_"&amp;Data_TOT_TWh!$E763,Data_RES_TWh!Z$9:Z$1496)</f>
        <v>0</v>
      </c>
      <c r="AA763" s="46">
        <f>SUMIF(Data_IND_TWh!$A$9:$A$504,Data_TOT_TWh!$B763&amp;"200_"&amp;Data_TOT_TWh!$E763,Data_IND_TWh!AA$9:AA$504)+SUMIF(Data_TER_TWh!$A$9:$A$504,Data_TOT_TWh!$B763&amp;"300_"&amp;Data_TOT_TWh!$E763,Data_TER_TWh!AA$9:AA$504)+SUMIF(Data_RES_TWh!$A$9:$A$1496,Data_TOT_TWh!$B763&amp;"400_"&amp;Data_TOT_TWh!$E763,Data_RES_TWh!AA$9:AA$1496)</f>
        <v>0</v>
      </c>
      <c r="AC763" s="13"/>
      <c r="AE763" s="13"/>
      <c r="AF763" s="13">
        <f>SUMIF(Data_IND_TWh!$A$9:$A$504,Data_TOT_TWh!$B763&amp;"200_"&amp;Data_TOT_TWh!$E763,Data_IND_TWh!AF$9:AF$504)+SUMIF(Data_TER_TWh!$A$9:$A$504,Data_TOT_TWh!$B763&amp;"300_"&amp;Data_TOT_TWh!$E763,Data_TER_TWh!AF$9:AF$504)+SUMIF(Data_RES_TWh!$A$9:$A$1496,Data_TOT_TWh!$B763&amp;"400_"&amp;Data_TOT_TWh!$E763,Data_RES_TWh!AF$9:AF$1496)</f>
        <v>0</v>
      </c>
      <c r="AG763" s="13">
        <f>SUMIF(Data_IND_TWh!$A$9:$A$504,Data_TOT_TWh!$B763&amp;"200_"&amp;Data_TOT_TWh!$E763,Data_IND_TWh!AG$9:AG$504)+SUMIF(Data_TER_TWh!$A$9:$A$504,Data_TOT_TWh!$B763&amp;"300_"&amp;Data_TOT_TWh!$E763,Data_TER_TWh!AG$9:AG$504)+SUMIF(Data_RES_TWh!$A$9:$A$1496,Data_TOT_TWh!$B763&amp;"400_"&amp;Data_TOT_TWh!$E763,Data_RES_TWh!AG$9:AG$1496)</f>
        <v>0</v>
      </c>
      <c r="AH763" s="46">
        <f>SUMIF(Data_IND_TWh!$A$9:$A$504,Data_TOT_TWh!$B763&amp;"200_"&amp;Data_TOT_TWh!$E763,Data_IND_TWh!AH$9:AH$504)+SUMIF(Data_TER_TWh!$A$9:$A$504,Data_TOT_TWh!$B763&amp;"300_"&amp;Data_TOT_TWh!$E763,Data_TER_TWh!AH$9:AH$504)+SUMIF(Data_RES_TWh!$A$9:$A$1496,Data_TOT_TWh!$B763&amp;"400_"&amp;Data_TOT_TWh!$E763,Data_RES_TWh!AH$9:AH$1496)</f>
        <v>0</v>
      </c>
      <c r="AJ763" s="13"/>
      <c r="AL763" s="9"/>
      <c r="AM763" s="87"/>
      <c r="AN763" s="87"/>
    </row>
    <row r="764" spans="12:40">
      <c r="L764" s="46"/>
      <c r="M764" s="46"/>
      <c r="O764" s="47"/>
      <c r="P764" s="46"/>
      <c r="Q764" s="46"/>
      <c r="R764" s="37"/>
      <c r="S764" s="13"/>
      <c r="U764" s="13"/>
      <c r="W764" s="13"/>
      <c r="X764" s="13">
        <f>SUMIF(Data_IND_TWh!$A$9:$A$504,Data_TOT_TWh!$B764&amp;"200_"&amp;Data_TOT_TWh!$E764,Data_IND_TWh!X$9:X$504)+SUMIF(Data_TER_TWh!$A$9:$A$504,Data_TOT_TWh!$B764&amp;"300_"&amp;Data_TOT_TWh!$E764,Data_TER_TWh!X$9:X$504)+SUMIF(Data_RES_TWh!$A$9:$A$1496,Data_TOT_TWh!$B764&amp;"400_"&amp;Data_TOT_TWh!$E764,Data_RES_TWh!X$9:X$1496)</f>
        <v>0</v>
      </c>
      <c r="Y764" s="13">
        <f>SUMIF(Data_IND_TWh!$A$9:$A$504,Data_TOT_TWh!$B764&amp;"200_"&amp;Data_TOT_TWh!$E764,Data_IND_TWh!Y$9:Y$504)+SUMIF(Data_TER_TWh!$A$9:$A$504,Data_TOT_TWh!$B764&amp;"300_"&amp;Data_TOT_TWh!$E764,Data_TER_TWh!Y$9:Y$504)+SUMIF(Data_RES_TWh!$A$9:$A$1496,Data_TOT_TWh!$B764&amp;"400_"&amp;Data_TOT_TWh!$E764,Data_RES_TWh!Y$9:Y$1496)</f>
        <v>0</v>
      </c>
      <c r="Z764" s="13">
        <f>SUMIF(Data_IND_TWh!$A$9:$A$504,Data_TOT_TWh!$B764&amp;"200_"&amp;Data_TOT_TWh!$E764,Data_IND_TWh!Z$9:Z$504)+SUMIF(Data_TER_TWh!$A$9:$A$504,Data_TOT_TWh!$B764&amp;"300_"&amp;Data_TOT_TWh!$E764,Data_TER_TWh!Z$9:Z$504)+SUMIF(Data_RES_TWh!$A$9:$A$1496,Data_TOT_TWh!$B764&amp;"400_"&amp;Data_TOT_TWh!$E764,Data_RES_TWh!Z$9:Z$1496)</f>
        <v>0</v>
      </c>
      <c r="AA764" s="46">
        <f>SUMIF(Data_IND_TWh!$A$9:$A$504,Data_TOT_TWh!$B764&amp;"200_"&amp;Data_TOT_TWh!$E764,Data_IND_TWh!AA$9:AA$504)+SUMIF(Data_TER_TWh!$A$9:$A$504,Data_TOT_TWh!$B764&amp;"300_"&amp;Data_TOT_TWh!$E764,Data_TER_TWh!AA$9:AA$504)+SUMIF(Data_RES_TWh!$A$9:$A$1496,Data_TOT_TWh!$B764&amp;"400_"&amp;Data_TOT_TWh!$E764,Data_RES_TWh!AA$9:AA$1496)</f>
        <v>0</v>
      </c>
      <c r="AC764" s="13"/>
      <c r="AE764" s="13"/>
      <c r="AF764" s="13">
        <f>SUMIF(Data_IND_TWh!$A$9:$A$504,Data_TOT_TWh!$B764&amp;"200_"&amp;Data_TOT_TWh!$E764,Data_IND_TWh!AF$9:AF$504)+SUMIF(Data_TER_TWh!$A$9:$A$504,Data_TOT_TWh!$B764&amp;"300_"&amp;Data_TOT_TWh!$E764,Data_TER_TWh!AF$9:AF$504)+SUMIF(Data_RES_TWh!$A$9:$A$1496,Data_TOT_TWh!$B764&amp;"400_"&amp;Data_TOT_TWh!$E764,Data_RES_TWh!AF$9:AF$1496)</f>
        <v>0</v>
      </c>
      <c r="AG764" s="13">
        <f>SUMIF(Data_IND_TWh!$A$9:$A$504,Data_TOT_TWh!$B764&amp;"200_"&amp;Data_TOT_TWh!$E764,Data_IND_TWh!AG$9:AG$504)+SUMIF(Data_TER_TWh!$A$9:$A$504,Data_TOT_TWh!$B764&amp;"300_"&amp;Data_TOT_TWh!$E764,Data_TER_TWh!AG$9:AG$504)+SUMIF(Data_RES_TWh!$A$9:$A$1496,Data_TOT_TWh!$B764&amp;"400_"&amp;Data_TOT_TWh!$E764,Data_RES_TWh!AG$9:AG$1496)</f>
        <v>0</v>
      </c>
      <c r="AH764" s="46">
        <f>SUMIF(Data_IND_TWh!$A$9:$A$504,Data_TOT_TWh!$B764&amp;"200_"&amp;Data_TOT_TWh!$E764,Data_IND_TWh!AH$9:AH$504)+SUMIF(Data_TER_TWh!$A$9:$A$504,Data_TOT_TWh!$B764&amp;"300_"&amp;Data_TOT_TWh!$E764,Data_TER_TWh!AH$9:AH$504)+SUMIF(Data_RES_TWh!$A$9:$A$1496,Data_TOT_TWh!$B764&amp;"400_"&amp;Data_TOT_TWh!$E764,Data_RES_TWh!AH$9:AH$1496)</f>
        <v>0</v>
      </c>
      <c r="AJ764" s="13"/>
      <c r="AL764" s="9"/>
      <c r="AM764" s="87"/>
      <c r="AN764" s="87"/>
    </row>
    <row r="765" spans="12:40">
      <c r="L765" s="46"/>
      <c r="M765" s="46"/>
      <c r="O765" s="47"/>
      <c r="P765" s="46"/>
      <c r="Q765" s="46"/>
      <c r="R765" s="37"/>
      <c r="S765" s="13"/>
      <c r="U765" s="13"/>
      <c r="W765" s="13"/>
      <c r="X765" s="13">
        <f>SUMIF(Data_IND_TWh!$A$9:$A$504,Data_TOT_TWh!$B765&amp;"200_"&amp;Data_TOT_TWh!$E765,Data_IND_TWh!X$9:X$504)+SUMIF(Data_TER_TWh!$A$9:$A$504,Data_TOT_TWh!$B765&amp;"300_"&amp;Data_TOT_TWh!$E765,Data_TER_TWh!X$9:X$504)+SUMIF(Data_RES_TWh!$A$9:$A$1496,Data_TOT_TWh!$B765&amp;"400_"&amp;Data_TOT_TWh!$E765,Data_RES_TWh!X$9:X$1496)</f>
        <v>0</v>
      </c>
      <c r="Y765" s="13">
        <f>SUMIF(Data_IND_TWh!$A$9:$A$504,Data_TOT_TWh!$B765&amp;"200_"&amp;Data_TOT_TWh!$E765,Data_IND_TWh!Y$9:Y$504)+SUMIF(Data_TER_TWh!$A$9:$A$504,Data_TOT_TWh!$B765&amp;"300_"&amp;Data_TOT_TWh!$E765,Data_TER_TWh!Y$9:Y$504)+SUMIF(Data_RES_TWh!$A$9:$A$1496,Data_TOT_TWh!$B765&amp;"400_"&amp;Data_TOT_TWh!$E765,Data_RES_TWh!Y$9:Y$1496)</f>
        <v>0</v>
      </c>
      <c r="Z765" s="13">
        <f>SUMIF(Data_IND_TWh!$A$9:$A$504,Data_TOT_TWh!$B765&amp;"200_"&amp;Data_TOT_TWh!$E765,Data_IND_TWh!Z$9:Z$504)+SUMIF(Data_TER_TWh!$A$9:$A$504,Data_TOT_TWh!$B765&amp;"300_"&amp;Data_TOT_TWh!$E765,Data_TER_TWh!Z$9:Z$504)+SUMIF(Data_RES_TWh!$A$9:$A$1496,Data_TOT_TWh!$B765&amp;"400_"&amp;Data_TOT_TWh!$E765,Data_RES_TWh!Z$9:Z$1496)</f>
        <v>0</v>
      </c>
      <c r="AA765" s="46">
        <f>SUMIF(Data_IND_TWh!$A$9:$A$504,Data_TOT_TWh!$B765&amp;"200_"&amp;Data_TOT_TWh!$E765,Data_IND_TWh!AA$9:AA$504)+SUMIF(Data_TER_TWh!$A$9:$A$504,Data_TOT_TWh!$B765&amp;"300_"&amp;Data_TOT_TWh!$E765,Data_TER_TWh!AA$9:AA$504)+SUMIF(Data_RES_TWh!$A$9:$A$1496,Data_TOT_TWh!$B765&amp;"400_"&amp;Data_TOT_TWh!$E765,Data_RES_TWh!AA$9:AA$1496)</f>
        <v>0</v>
      </c>
      <c r="AC765" s="13"/>
      <c r="AE765" s="13"/>
      <c r="AF765" s="13">
        <f>SUMIF(Data_IND_TWh!$A$9:$A$504,Data_TOT_TWh!$B765&amp;"200_"&amp;Data_TOT_TWh!$E765,Data_IND_TWh!AF$9:AF$504)+SUMIF(Data_TER_TWh!$A$9:$A$504,Data_TOT_TWh!$B765&amp;"300_"&amp;Data_TOT_TWh!$E765,Data_TER_TWh!AF$9:AF$504)+SUMIF(Data_RES_TWh!$A$9:$A$1496,Data_TOT_TWh!$B765&amp;"400_"&amp;Data_TOT_TWh!$E765,Data_RES_TWh!AF$9:AF$1496)</f>
        <v>0</v>
      </c>
      <c r="AG765" s="13">
        <f>SUMIF(Data_IND_TWh!$A$9:$A$504,Data_TOT_TWh!$B765&amp;"200_"&amp;Data_TOT_TWh!$E765,Data_IND_TWh!AG$9:AG$504)+SUMIF(Data_TER_TWh!$A$9:$A$504,Data_TOT_TWh!$B765&amp;"300_"&amp;Data_TOT_TWh!$E765,Data_TER_TWh!AG$9:AG$504)+SUMIF(Data_RES_TWh!$A$9:$A$1496,Data_TOT_TWh!$B765&amp;"400_"&amp;Data_TOT_TWh!$E765,Data_RES_TWh!AG$9:AG$1496)</f>
        <v>0</v>
      </c>
      <c r="AH765" s="46">
        <f>SUMIF(Data_IND_TWh!$A$9:$A$504,Data_TOT_TWh!$B765&amp;"200_"&amp;Data_TOT_TWh!$E765,Data_IND_TWh!AH$9:AH$504)+SUMIF(Data_TER_TWh!$A$9:$A$504,Data_TOT_TWh!$B765&amp;"300_"&amp;Data_TOT_TWh!$E765,Data_TER_TWh!AH$9:AH$504)+SUMIF(Data_RES_TWh!$A$9:$A$1496,Data_TOT_TWh!$B765&amp;"400_"&amp;Data_TOT_TWh!$E765,Data_RES_TWh!AH$9:AH$1496)</f>
        <v>0</v>
      </c>
      <c r="AJ765" s="13"/>
      <c r="AL765" s="9"/>
      <c r="AM765" s="87"/>
      <c r="AN765" s="87"/>
    </row>
    <row r="766" spans="12:40">
      <c r="L766" s="46"/>
      <c r="M766" s="46"/>
      <c r="O766" s="47"/>
      <c r="P766" s="46"/>
      <c r="Q766" s="46"/>
      <c r="R766" s="37"/>
      <c r="S766" s="13"/>
      <c r="U766" s="13"/>
      <c r="W766" s="13"/>
      <c r="X766" s="13">
        <f>SUMIF(Data_IND_TWh!$A$9:$A$504,Data_TOT_TWh!$B766&amp;"200_"&amp;Data_TOT_TWh!$E766,Data_IND_TWh!X$9:X$504)+SUMIF(Data_TER_TWh!$A$9:$A$504,Data_TOT_TWh!$B766&amp;"300_"&amp;Data_TOT_TWh!$E766,Data_TER_TWh!X$9:X$504)+SUMIF(Data_RES_TWh!$A$9:$A$1496,Data_TOT_TWh!$B766&amp;"400_"&amp;Data_TOT_TWh!$E766,Data_RES_TWh!X$9:X$1496)</f>
        <v>0</v>
      </c>
      <c r="Y766" s="13">
        <f>SUMIF(Data_IND_TWh!$A$9:$A$504,Data_TOT_TWh!$B766&amp;"200_"&amp;Data_TOT_TWh!$E766,Data_IND_TWh!Y$9:Y$504)+SUMIF(Data_TER_TWh!$A$9:$A$504,Data_TOT_TWh!$B766&amp;"300_"&amp;Data_TOT_TWh!$E766,Data_TER_TWh!Y$9:Y$504)+SUMIF(Data_RES_TWh!$A$9:$A$1496,Data_TOT_TWh!$B766&amp;"400_"&amp;Data_TOT_TWh!$E766,Data_RES_TWh!Y$9:Y$1496)</f>
        <v>0</v>
      </c>
      <c r="Z766" s="13">
        <f>SUMIF(Data_IND_TWh!$A$9:$A$504,Data_TOT_TWh!$B766&amp;"200_"&amp;Data_TOT_TWh!$E766,Data_IND_TWh!Z$9:Z$504)+SUMIF(Data_TER_TWh!$A$9:$A$504,Data_TOT_TWh!$B766&amp;"300_"&amp;Data_TOT_TWh!$E766,Data_TER_TWh!Z$9:Z$504)+SUMIF(Data_RES_TWh!$A$9:$A$1496,Data_TOT_TWh!$B766&amp;"400_"&amp;Data_TOT_TWh!$E766,Data_RES_TWh!Z$9:Z$1496)</f>
        <v>0</v>
      </c>
      <c r="AA766" s="46">
        <f>SUMIF(Data_IND_TWh!$A$9:$A$504,Data_TOT_TWh!$B766&amp;"200_"&amp;Data_TOT_TWh!$E766,Data_IND_TWh!AA$9:AA$504)+SUMIF(Data_TER_TWh!$A$9:$A$504,Data_TOT_TWh!$B766&amp;"300_"&amp;Data_TOT_TWh!$E766,Data_TER_TWh!AA$9:AA$504)+SUMIF(Data_RES_TWh!$A$9:$A$1496,Data_TOT_TWh!$B766&amp;"400_"&amp;Data_TOT_TWh!$E766,Data_RES_TWh!AA$9:AA$1496)</f>
        <v>0</v>
      </c>
      <c r="AC766" s="13"/>
      <c r="AE766" s="13"/>
      <c r="AF766" s="13">
        <f>SUMIF(Data_IND_TWh!$A$9:$A$504,Data_TOT_TWh!$B766&amp;"200_"&amp;Data_TOT_TWh!$E766,Data_IND_TWh!AF$9:AF$504)+SUMIF(Data_TER_TWh!$A$9:$A$504,Data_TOT_TWh!$B766&amp;"300_"&amp;Data_TOT_TWh!$E766,Data_TER_TWh!AF$9:AF$504)+SUMIF(Data_RES_TWh!$A$9:$A$1496,Data_TOT_TWh!$B766&amp;"400_"&amp;Data_TOT_TWh!$E766,Data_RES_TWh!AF$9:AF$1496)</f>
        <v>0</v>
      </c>
      <c r="AG766" s="13">
        <f>SUMIF(Data_IND_TWh!$A$9:$A$504,Data_TOT_TWh!$B766&amp;"200_"&amp;Data_TOT_TWh!$E766,Data_IND_TWh!AG$9:AG$504)+SUMIF(Data_TER_TWh!$A$9:$A$504,Data_TOT_TWh!$B766&amp;"300_"&amp;Data_TOT_TWh!$E766,Data_TER_TWh!AG$9:AG$504)+SUMIF(Data_RES_TWh!$A$9:$A$1496,Data_TOT_TWh!$B766&amp;"400_"&amp;Data_TOT_TWh!$E766,Data_RES_TWh!AG$9:AG$1496)</f>
        <v>0</v>
      </c>
      <c r="AH766" s="46">
        <f>SUMIF(Data_IND_TWh!$A$9:$A$504,Data_TOT_TWh!$B766&amp;"200_"&amp;Data_TOT_TWh!$E766,Data_IND_TWh!AH$9:AH$504)+SUMIF(Data_TER_TWh!$A$9:$A$504,Data_TOT_TWh!$B766&amp;"300_"&amp;Data_TOT_TWh!$E766,Data_TER_TWh!AH$9:AH$504)+SUMIF(Data_RES_TWh!$A$9:$A$1496,Data_TOT_TWh!$B766&amp;"400_"&amp;Data_TOT_TWh!$E766,Data_RES_TWh!AH$9:AH$1496)</f>
        <v>0</v>
      </c>
      <c r="AJ766" s="13"/>
      <c r="AL766" s="9"/>
      <c r="AM766" s="87"/>
      <c r="AN766" s="87"/>
    </row>
    <row r="767" spans="12:40">
      <c r="L767" s="46"/>
      <c r="M767" s="46"/>
      <c r="O767" s="47"/>
      <c r="P767" s="46"/>
      <c r="Q767" s="46"/>
      <c r="R767" s="37"/>
      <c r="S767" s="13"/>
      <c r="U767" s="13"/>
      <c r="W767" s="13"/>
      <c r="X767" s="13">
        <f>SUMIF(Data_IND_TWh!$A$9:$A$504,Data_TOT_TWh!$B767&amp;"200_"&amp;Data_TOT_TWh!$E767,Data_IND_TWh!X$9:X$504)+SUMIF(Data_TER_TWh!$A$9:$A$504,Data_TOT_TWh!$B767&amp;"300_"&amp;Data_TOT_TWh!$E767,Data_TER_TWh!X$9:X$504)+SUMIF(Data_RES_TWh!$A$9:$A$1496,Data_TOT_TWh!$B767&amp;"400_"&amp;Data_TOT_TWh!$E767,Data_RES_TWh!X$9:X$1496)</f>
        <v>0</v>
      </c>
      <c r="Y767" s="13">
        <f>SUMIF(Data_IND_TWh!$A$9:$A$504,Data_TOT_TWh!$B767&amp;"200_"&amp;Data_TOT_TWh!$E767,Data_IND_TWh!Y$9:Y$504)+SUMIF(Data_TER_TWh!$A$9:$A$504,Data_TOT_TWh!$B767&amp;"300_"&amp;Data_TOT_TWh!$E767,Data_TER_TWh!Y$9:Y$504)+SUMIF(Data_RES_TWh!$A$9:$A$1496,Data_TOT_TWh!$B767&amp;"400_"&amp;Data_TOT_TWh!$E767,Data_RES_TWh!Y$9:Y$1496)</f>
        <v>0</v>
      </c>
      <c r="Z767" s="13">
        <f>SUMIF(Data_IND_TWh!$A$9:$A$504,Data_TOT_TWh!$B767&amp;"200_"&amp;Data_TOT_TWh!$E767,Data_IND_TWh!Z$9:Z$504)+SUMIF(Data_TER_TWh!$A$9:$A$504,Data_TOT_TWh!$B767&amp;"300_"&amp;Data_TOT_TWh!$E767,Data_TER_TWh!Z$9:Z$504)+SUMIF(Data_RES_TWh!$A$9:$A$1496,Data_TOT_TWh!$B767&amp;"400_"&amp;Data_TOT_TWh!$E767,Data_RES_TWh!Z$9:Z$1496)</f>
        <v>0</v>
      </c>
      <c r="AA767" s="46">
        <f>SUMIF(Data_IND_TWh!$A$9:$A$504,Data_TOT_TWh!$B767&amp;"200_"&amp;Data_TOT_TWh!$E767,Data_IND_TWh!AA$9:AA$504)+SUMIF(Data_TER_TWh!$A$9:$A$504,Data_TOT_TWh!$B767&amp;"300_"&amp;Data_TOT_TWh!$E767,Data_TER_TWh!AA$9:AA$504)+SUMIF(Data_RES_TWh!$A$9:$A$1496,Data_TOT_TWh!$B767&amp;"400_"&amp;Data_TOT_TWh!$E767,Data_RES_TWh!AA$9:AA$1496)</f>
        <v>0</v>
      </c>
      <c r="AC767" s="13"/>
      <c r="AE767" s="13"/>
      <c r="AF767" s="13">
        <f>SUMIF(Data_IND_TWh!$A$9:$A$504,Data_TOT_TWh!$B767&amp;"200_"&amp;Data_TOT_TWh!$E767,Data_IND_TWh!AF$9:AF$504)+SUMIF(Data_TER_TWh!$A$9:$A$504,Data_TOT_TWh!$B767&amp;"300_"&amp;Data_TOT_TWh!$E767,Data_TER_TWh!AF$9:AF$504)+SUMIF(Data_RES_TWh!$A$9:$A$1496,Data_TOT_TWh!$B767&amp;"400_"&amp;Data_TOT_TWh!$E767,Data_RES_TWh!AF$9:AF$1496)</f>
        <v>0</v>
      </c>
      <c r="AG767" s="13">
        <f>SUMIF(Data_IND_TWh!$A$9:$A$504,Data_TOT_TWh!$B767&amp;"200_"&amp;Data_TOT_TWh!$E767,Data_IND_TWh!AG$9:AG$504)+SUMIF(Data_TER_TWh!$A$9:$A$504,Data_TOT_TWh!$B767&amp;"300_"&amp;Data_TOT_TWh!$E767,Data_TER_TWh!AG$9:AG$504)+SUMIF(Data_RES_TWh!$A$9:$A$1496,Data_TOT_TWh!$B767&amp;"400_"&amp;Data_TOT_TWh!$E767,Data_RES_TWh!AG$9:AG$1496)</f>
        <v>0</v>
      </c>
      <c r="AH767" s="46">
        <f>SUMIF(Data_IND_TWh!$A$9:$A$504,Data_TOT_TWh!$B767&amp;"200_"&amp;Data_TOT_TWh!$E767,Data_IND_TWh!AH$9:AH$504)+SUMIF(Data_TER_TWh!$A$9:$A$504,Data_TOT_TWh!$B767&amp;"300_"&amp;Data_TOT_TWh!$E767,Data_TER_TWh!AH$9:AH$504)+SUMIF(Data_RES_TWh!$A$9:$A$1496,Data_TOT_TWh!$B767&amp;"400_"&amp;Data_TOT_TWh!$E767,Data_RES_TWh!AH$9:AH$1496)</f>
        <v>0</v>
      </c>
      <c r="AJ767" s="13"/>
      <c r="AL767" s="9"/>
      <c r="AM767" s="87"/>
      <c r="AN767" s="87"/>
    </row>
    <row r="768" spans="12:40">
      <c r="L768" s="46"/>
      <c r="M768" s="46"/>
      <c r="O768" s="47"/>
      <c r="P768" s="46"/>
      <c r="Q768" s="46"/>
      <c r="R768" s="37"/>
      <c r="S768" s="13"/>
      <c r="U768" s="13"/>
      <c r="W768" s="13"/>
      <c r="X768" s="13">
        <f>SUMIF(Data_IND_TWh!$A$9:$A$504,Data_TOT_TWh!$B768&amp;"200_"&amp;Data_TOT_TWh!$E768,Data_IND_TWh!X$9:X$504)+SUMIF(Data_TER_TWh!$A$9:$A$504,Data_TOT_TWh!$B768&amp;"300_"&amp;Data_TOT_TWh!$E768,Data_TER_TWh!X$9:X$504)+SUMIF(Data_RES_TWh!$A$9:$A$1496,Data_TOT_TWh!$B768&amp;"400_"&amp;Data_TOT_TWh!$E768,Data_RES_TWh!X$9:X$1496)</f>
        <v>0</v>
      </c>
      <c r="Y768" s="13">
        <f>SUMIF(Data_IND_TWh!$A$9:$A$504,Data_TOT_TWh!$B768&amp;"200_"&amp;Data_TOT_TWh!$E768,Data_IND_TWh!Y$9:Y$504)+SUMIF(Data_TER_TWh!$A$9:$A$504,Data_TOT_TWh!$B768&amp;"300_"&amp;Data_TOT_TWh!$E768,Data_TER_TWh!Y$9:Y$504)+SUMIF(Data_RES_TWh!$A$9:$A$1496,Data_TOT_TWh!$B768&amp;"400_"&amp;Data_TOT_TWh!$E768,Data_RES_TWh!Y$9:Y$1496)</f>
        <v>0</v>
      </c>
      <c r="Z768" s="13">
        <f>SUMIF(Data_IND_TWh!$A$9:$A$504,Data_TOT_TWh!$B768&amp;"200_"&amp;Data_TOT_TWh!$E768,Data_IND_TWh!Z$9:Z$504)+SUMIF(Data_TER_TWh!$A$9:$A$504,Data_TOT_TWh!$B768&amp;"300_"&amp;Data_TOT_TWh!$E768,Data_TER_TWh!Z$9:Z$504)+SUMIF(Data_RES_TWh!$A$9:$A$1496,Data_TOT_TWh!$B768&amp;"400_"&amp;Data_TOT_TWh!$E768,Data_RES_TWh!Z$9:Z$1496)</f>
        <v>0</v>
      </c>
      <c r="AA768" s="46">
        <f>SUMIF(Data_IND_TWh!$A$9:$A$504,Data_TOT_TWh!$B768&amp;"200_"&amp;Data_TOT_TWh!$E768,Data_IND_TWh!AA$9:AA$504)+SUMIF(Data_TER_TWh!$A$9:$A$504,Data_TOT_TWh!$B768&amp;"300_"&amp;Data_TOT_TWh!$E768,Data_TER_TWh!AA$9:AA$504)+SUMIF(Data_RES_TWh!$A$9:$A$1496,Data_TOT_TWh!$B768&amp;"400_"&amp;Data_TOT_TWh!$E768,Data_RES_TWh!AA$9:AA$1496)</f>
        <v>0</v>
      </c>
      <c r="AC768" s="13"/>
      <c r="AE768" s="13"/>
      <c r="AF768" s="13">
        <f>SUMIF(Data_IND_TWh!$A$9:$A$504,Data_TOT_TWh!$B768&amp;"200_"&amp;Data_TOT_TWh!$E768,Data_IND_TWh!AF$9:AF$504)+SUMIF(Data_TER_TWh!$A$9:$A$504,Data_TOT_TWh!$B768&amp;"300_"&amp;Data_TOT_TWh!$E768,Data_TER_TWh!AF$9:AF$504)+SUMIF(Data_RES_TWh!$A$9:$A$1496,Data_TOT_TWh!$B768&amp;"400_"&amp;Data_TOT_TWh!$E768,Data_RES_TWh!AF$9:AF$1496)</f>
        <v>0</v>
      </c>
      <c r="AG768" s="13">
        <f>SUMIF(Data_IND_TWh!$A$9:$A$504,Data_TOT_TWh!$B768&amp;"200_"&amp;Data_TOT_TWh!$E768,Data_IND_TWh!AG$9:AG$504)+SUMIF(Data_TER_TWh!$A$9:$A$504,Data_TOT_TWh!$B768&amp;"300_"&amp;Data_TOT_TWh!$E768,Data_TER_TWh!AG$9:AG$504)+SUMIF(Data_RES_TWh!$A$9:$A$1496,Data_TOT_TWh!$B768&amp;"400_"&amp;Data_TOT_TWh!$E768,Data_RES_TWh!AG$9:AG$1496)</f>
        <v>0</v>
      </c>
      <c r="AH768" s="46">
        <f>SUMIF(Data_IND_TWh!$A$9:$A$504,Data_TOT_TWh!$B768&amp;"200_"&amp;Data_TOT_TWh!$E768,Data_IND_TWh!AH$9:AH$504)+SUMIF(Data_TER_TWh!$A$9:$A$504,Data_TOT_TWh!$B768&amp;"300_"&amp;Data_TOT_TWh!$E768,Data_TER_TWh!AH$9:AH$504)+SUMIF(Data_RES_TWh!$A$9:$A$1496,Data_TOT_TWh!$B768&amp;"400_"&amp;Data_TOT_TWh!$E768,Data_RES_TWh!AH$9:AH$1496)</f>
        <v>0</v>
      </c>
      <c r="AJ768" s="13"/>
      <c r="AL768" s="9"/>
      <c r="AM768" s="87"/>
      <c r="AN768" s="87"/>
    </row>
    <row r="769" spans="12:40">
      <c r="L769" s="46"/>
      <c r="M769" s="46"/>
      <c r="O769" s="47"/>
      <c r="P769" s="46"/>
      <c r="Q769" s="46"/>
      <c r="R769" s="37"/>
      <c r="S769" s="13"/>
      <c r="U769" s="13"/>
      <c r="W769" s="13"/>
      <c r="X769" s="13">
        <f>SUMIF(Data_IND_TWh!$A$9:$A$504,Data_TOT_TWh!$B769&amp;"200_"&amp;Data_TOT_TWh!$E769,Data_IND_TWh!X$9:X$504)+SUMIF(Data_TER_TWh!$A$9:$A$504,Data_TOT_TWh!$B769&amp;"300_"&amp;Data_TOT_TWh!$E769,Data_TER_TWh!X$9:X$504)+SUMIF(Data_RES_TWh!$A$9:$A$1496,Data_TOT_TWh!$B769&amp;"400_"&amp;Data_TOT_TWh!$E769,Data_RES_TWh!X$9:X$1496)</f>
        <v>0</v>
      </c>
      <c r="Y769" s="13">
        <f>SUMIF(Data_IND_TWh!$A$9:$A$504,Data_TOT_TWh!$B769&amp;"200_"&amp;Data_TOT_TWh!$E769,Data_IND_TWh!Y$9:Y$504)+SUMIF(Data_TER_TWh!$A$9:$A$504,Data_TOT_TWh!$B769&amp;"300_"&amp;Data_TOT_TWh!$E769,Data_TER_TWh!Y$9:Y$504)+SUMIF(Data_RES_TWh!$A$9:$A$1496,Data_TOT_TWh!$B769&amp;"400_"&amp;Data_TOT_TWh!$E769,Data_RES_TWh!Y$9:Y$1496)</f>
        <v>0</v>
      </c>
      <c r="Z769" s="13">
        <f>SUMIF(Data_IND_TWh!$A$9:$A$504,Data_TOT_TWh!$B769&amp;"200_"&amp;Data_TOT_TWh!$E769,Data_IND_TWh!Z$9:Z$504)+SUMIF(Data_TER_TWh!$A$9:$A$504,Data_TOT_TWh!$B769&amp;"300_"&amp;Data_TOT_TWh!$E769,Data_TER_TWh!Z$9:Z$504)+SUMIF(Data_RES_TWh!$A$9:$A$1496,Data_TOT_TWh!$B769&amp;"400_"&amp;Data_TOT_TWh!$E769,Data_RES_TWh!Z$9:Z$1496)</f>
        <v>0</v>
      </c>
      <c r="AA769" s="46">
        <f>SUMIF(Data_IND_TWh!$A$9:$A$504,Data_TOT_TWh!$B769&amp;"200_"&amp;Data_TOT_TWh!$E769,Data_IND_TWh!AA$9:AA$504)+SUMIF(Data_TER_TWh!$A$9:$A$504,Data_TOT_TWh!$B769&amp;"300_"&amp;Data_TOT_TWh!$E769,Data_TER_TWh!AA$9:AA$504)+SUMIF(Data_RES_TWh!$A$9:$A$1496,Data_TOT_TWh!$B769&amp;"400_"&amp;Data_TOT_TWh!$E769,Data_RES_TWh!AA$9:AA$1496)</f>
        <v>0</v>
      </c>
      <c r="AC769" s="13"/>
      <c r="AE769" s="13"/>
      <c r="AF769" s="13">
        <f>SUMIF(Data_IND_TWh!$A$9:$A$504,Data_TOT_TWh!$B769&amp;"200_"&amp;Data_TOT_TWh!$E769,Data_IND_TWh!AF$9:AF$504)+SUMIF(Data_TER_TWh!$A$9:$A$504,Data_TOT_TWh!$B769&amp;"300_"&amp;Data_TOT_TWh!$E769,Data_TER_TWh!AF$9:AF$504)+SUMIF(Data_RES_TWh!$A$9:$A$1496,Data_TOT_TWh!$B769&amp;"400_"&amp;Data_TOT_TWh!$E769,Data_RES_TWh!AF$9:AF$1496)</f>
        <v>0</v>
      </c>
      <c r="AG769" s="13">
        <f>SUMIF(Data_IND_TWh!$A$9:$A$504,Data_TOT_TWh!$B769&amp;"200_"&amp;Data_TOT_TWh!$E769,Data_IND_TWh!AG$9:AG$504)+SUMIF(Data_TER_TWh!$A$9:$A$504,Data_TOT_TWh!$B769&amp;"300_"&amp;Data_TOT_TWh!$E769,Data_TER_TWh!AG$9:AG$504)+SUMIF(Data_RES_TWh!$A$9:$A$1496,Data_TOT_TWh!$B769&amp;"400_"&amp;Data_TOT_TWh!$E769,Data_RES_TWh!AG$9:AG$1496)</f>
        <v>0</v>
      </c>
      <c r="AH769" s="46">
        <f>SUMIF(Data_IND_TWh!$A$9:$A$504,Data_TOT_TWh!$B769&amp;"200_"&amp;Data_TOT_TWh!$E769,Data_IND_TWh!AH$9:AH$504)+SUMIF(Data_TER_TWh!$A$9:$A$504,Data_TOT_TWh!$B769&amp;"300_"&amp;Data_TOT_TWh!$E769,Data_TER_TWh!AH$9:AH$504)+SUMIF(Data_RES_TWh!$A$9:$A$1496,Data_TOT_TWh!$B769&amp;"400_"&amp;Data_TOT_TWh!$E769,Data_RES_TWh!AH$9:AH$1496)</f>
        <v>0</v>
      </c>
      <c r="AJ769" s="13"/>
      <c r="AL769" s="9"/>
      <c r="AM769" s="87"/>
      <c r="AN769" s="87"/>
    </row>
    <row r="770" spans="12:40">
      <c r="L770" s="46"/>
      <c r="M770" s="46"/>
      <c r="O770" s="47"/>
      <c r="P770" s="46"/>
      <c r="Q770" s="46"/>
      <c r="R770" s="37"/>
      <c r="S770" s="13"/>
      <c r="U770" s="13"/>
      <c r="W770" s="13"/>
      <c r="X770" s="13">
        <f>SUMIF(Data_IND_TWh!$A$9:$A$504,Data_TOT_TWh!$B770&amp;"200_"&amp;Data_TOT_TWh!$E770,Data_IND_TWh!X$9:X$504)+SUMIF(Data_TER_TWh!$A$9:$A$504,Data_TOT_TWh!$B770&amp;"300_"&amp;Data_TOT_TWh!$E770,Data_TER_TWh!X$9:X$504)+SUMIF(Data_RES_TWh!$A$9:$A$1496,Data_TOT_TWh!$B770&amp;"400_"&amp;Data_TOT_TWh!$E770,Data_RES_TWh!X$9:X$1496)</f>
        <v>0</v>
      </c>
      <c r="Y770" s="13">
        <f>SUMIF(Data_IND_TWh!$A$9:$A$504,Data_TOT_TWh!$B770&amp;"200_"&amp;Data_TOT_TWh!$E770,Data_IND_TWh!Y$9:Y$504)+SUMIF(Data_TER_TWh!$A$9:$A$504,Data_TOT_TWh!$B770&amp;"300_"&amp;Data_TOT_TWh!$E770,Data_TER_TWh!Y$9:Y$504)+SUMIF(Data_RES_TWh!$A$9:$A$1496,Data_TOT_TWh!$B770&amp;"400_"&amp;Data_TOT_TWh!$E770,Data_RES_TWh!Y$9:Y$1496)</f>
        <v>0</v>
      </c>
      <c r="Z770" s="13">
        <f>SUMIF(Data_IND_TWh!$A$9:$A$504,Data_TOT_TWh!$B770&amp;"200_"&amp;Data_TOT_TWh!$E770,Data_IND_TWh!Z$9:Z$504)+SUMIF(Data_TER_TWh!$A$9:$A$504,Data_TOT_TWh!$B770&amp;"300_"&amp;Data_TOT_TWh!$E770,Data_TER_TWh!Z$9:Z$504)+SUMIF(Data_RES_TWh!$A$9:$A$1496,Data_TOT_TWh!$B770&amp;"400_"&amp;Data_TOT_TWh!$E770,Data_RES_TWh!Z$9:Z$1496)</f>
        <v>0</v>
      </c>
      <c r="AA770" s="46">
        <f>SUMIF(Data_IND_TWh!$A$9:$A$504,Data_TOT_TWh!$B770&amp;"200_"&amp;Data_TOT_TWh!$E770,Data_IND_TWh!AA$9:AA$504)+SUMIF(Data_TER_TWh!$A$9:$A$504,Data_TOT_TWh!$B770&amp;"300_"&amp;Data_TOT_TWh!$E770,Data_TER_TWh!AA$9:AA$504)+SUMIF(Data_RES_TWh!$A$9:$A$1496,Data_TOT_TWh!$B770&amp;"400_"&amp;Data_TOT_TWh!$E770,Data_RES_TWh!AA$9:AA$1496)</f>
        <v>0</v>
      </c>
      <c r="AC770" s="13"/>
      <c r="AE770" s="13"/>
      <c r="AF770" s="13">
        <f>SUMIF(Data_IND_TWh!$A$9:$A$504,Data_TOT_TWh!$B770&amp;"200_"&amp;Data_TOT_TWh!$E770,Data_IND_TWh!AF$9:AF$504)+SUMIF(Data_TER_TWh!$A$9:$A$504,Data_TOT_TWh!$B770&amp;"300_"&amp;Data_TOT_TWh!$E770,Data_TER_TWh!AF$9:AF$504)+SUMIF(Data_RES_TWh!$A$9:$A$1496,Data_TOT_TWh!$B770&amp;"400_"&amp;Data_TOT_TWh!$E770,Data_RES_TWh!AF$9:AF$1496)</f>
        <v>0</v>
      </c>
      <c r="AG770" s="13">
        <f>SUMIF(Data_IND_TWh!$A$9:$A$504,Data_TOT_TWh!$B770&amp;"200_"&amp;Data_TOT_TWh!$E770,Data_IND_TWh!AG$9:AG$504)+SUMIF(Data_TER_TWh!$A$9:$A$504,Data_TOT_TWh!$B770&amp;"300_"&amp;Data_TOT_TWh!$E770,Data_TER_TWh!AG$9:AG$504)+SUMIF(Data_RES_TWh!$A$9:$A$1496,Data_TOT_TWh!$B770&amp;"400_"&amp;Data_TOT_TWh!$E770,Data_RES_TWh!AG$9:AG$1496)</f>
        <v>0</v>
      </c>
      <c r="AH770" s="46">
        <f>SUMIF(Data_IND_TWh!$A$9:$A$504,Data_TOT_TWh!$B770&amp;"200_"&amp;Data_TOT_TWh!$E770,Data_IND_TWh!AH$9:AH$504)+SUMIF(Data_TER_TWh!$A$9:$A$504,Data_TOT_TWh!$B770&amp;"300_"&amp;Data_TOT_TWh!$E770,Data_TER_TWh!AH$9:AH$504)+SUMIF(Data_RES_TWh!$A$9:$A$1496,Data_TOT_TWh!$B770&amp;"400_"&amp;Data_TOT_TWh!$E770,Data_RES_TWh!AH$9:AH$1496)</f>
        <v>0</v>
      </c>
      <c r="AJ770" s="13"/>
      <c r="AL770" s="9"/>
      <c r="AM770" s="87"/>
      <c r="AN770" s="87"/>
    </row>
    <row r="771" spans="12:40">
      <c r="L771" s="46"/>
      <c r="M771" s="46"/>
      <c r="O771" s="47"/>
      <c r="P771" s="46"/>
      <c r="Q771" s="46"/>
      <c r="R771" s="37"/>
      <c r="S771" s="13"/>
      <c r="U771" s="13"/>
      <c r="W771" s="13"/>
      <c r="X771" s="13">
        <f>SUMIF(Data_IND_TWh!$A$9:$A$504,Data_TOT_TWh!$B771&amp;"200_"&amp;Data_TOT_TWh!$E771,Data_IND_TWh!X$9:X$504)+SUMIF(Data_TER_TWh!$A$9:$A$504,Data_TOT_TWh!$B771&amp;"300_"&amp;Data_TOT_TWh!$E771,Data_TER_TWh!X$9:X$504)+SUMIF(Data_RES_TWh!$A$9:$A$1496,Data_TOT_TWh!$B771&amp;"400_"&amp;Data_TOT_TWh!$E771,Data_RES_TWh!X$9:X$1496)</f>
        <v>0</v>
      </c>
      <c r="Y771" s="13">
        <f>SUMIF(Data_IND_TWh!$A$9:$A$504,Data_TOT_TWh!$B771&amp;"200_"&amp;Data_TOT_TWh!$E771,Data_IND_TWh!Y$9:Y$504)+SUMIF(Data_TER_TWh!$A$9:$A$504,Data_TOT_TWh!$B771&amp;"300_"&amp;Data_TOT_TWh!$E771,Data_TER_TWh!Y$9:Y$504)+SUMIF(Data_RES_TWh!$A$9:$A$1496,Data_TOT_TWh!$B771&amp;"400_"&amp;Data_TOT_TWh!$E771,Data_RES_TWh!Y$9:Y$1496)</f>
        <v>0</v>
      </c>
      <c r="Z771" s="13">
        <f>SUMIF(Data_IND_TWh!$A$9:$A$504,Data_TOT_TWh!$B771&amp;"200_"&amp;Data_TOT_TWh!$E771,Data_IND_TWh!Z$9:Z$504)+SUMIF(Data_TER_TWh!$A$9:$A$504,Data_TOT_TWh!$B771&amp;"300_"&amp;Data_TOT_TWh!$E771,Data_TER_TWh!Z$9:Z$504)+SUMIF(Data_RES_TWh!$A$9:$A$1496,Data_TOT_TWh!$B771&amp;"400_"&amp;Data_TOT_TWh!$E771,Data_RES_TWh!Z$9:Z$1496)</f>
        <v>0</v>
      </c>
      <c r="AA771" s="46">
        <f>SUMIF(Data_IND_TWh!$A$9:$A$504,Data_TOT_TWh!$B771&amp;"200_"&amp;Data_TOT_TWh!$E771,Data_IND_TWh!AA$9:AA$504)+SUMIF(Data_TER_TWh!$A$9:$A$504,Data_TOT_TWh!$B771&amp;"300_"&amp;Data_TOT_TWh!$E771,Data_TER_TWh!AA$9:AA$504)+SUMIF(Data_RES_TWh!$A$9:$A$1496,Data_TOT_TWh!$B771&amp;"400_"&amp;Data_TOT_TWh!$E771,Data_RES_TWh!AA$9:AA$1496)</f>
        <v>0</v>
      </c>
      <c r="AC771" s="13"/>
      <c r="AE771" s="13"/>
      <c r="AF771" s="13">
        <f>SUMIF(Data_IND_TWh!$A$9:$A$504,Data_TOT_TWh!$B771&amp;"200_"&amp;Data_TOT_TWh!$E771,Data_IND_TWh!AF$9:AF$504)+SUMIF(Data_TER_TWh!$A$9:$A$504,Data_TOT_TWh!$B771&amp;"300_"&amp;Data_TOT_TWh!$E771,Data_TER_TWh!AF$9:AF$504)+SUMIF(Data_RES_TWh!$A$9:$A$1496,Data_TOT_TWh!$B771&amp;"400_"&amp;Data_TOT_TWh!$E771,Data_RES_TWh!AF$9:AF$1496)</f>
        <v>0</v>
      </c>
      <c r="AG771" s="13">
        <f>SUMIF(Data_IND_TWh!$A$9:$A$504,Data_TOT_TWh!$B771&amp;"200_"&amp;Data_TOT_TWh!$E771,Data_IND_TWh!AG$9:AG$504)+SUMIF(Data_TER_TWh!$A$9:$A$504,Data_TOT_TWh!$B771&amp;"300_"&amp;Data_TOT_TWh!$E771,Data_TER_TWh!AG$9:AG$504)+SUMIF(Data_RES_TWh!$A$9:$A$1496,Data_TOT_TWh!$B771&amp;"400_"&amp;Data_TOT_TWh!$E771,Data_RES_TWh!AG$9:AG$1496)</f>
        <v>0</v>
      </c>
      <c r="AH771" s="46">
        <f>SUMIF(Data_IND_TWh!$A$9:$A$504,Data_TOT_TWh!$B771&amp;"200_"&amp;Data_TOT_TWh!$E771,Data_IND_TWh!AH$9:AH$504)+SUMIF(Data_TER_TWh!$A$9:$A$504,Data_TOT_TWh!$B771&amp;"300_"&amp;Data_TOT_TWh!$E771,Data_TER_TWh!AH$9:AH$504)+SUMIF(Data_RES_TWh!$A$9:$A$1496,Data_TOT_TWh!$B771&amp;"400_"&amp;Data_TOT_TWh!$E771,Data_RES_TWh!AH$9:AH$1496)</f>
        <v>0</v>
      </c>
      <c r="AJ771" s="13"/>
      <c r="AL771" s="9"/>
      <c r="AM771" s="87"/>
      <c r="AN771" s="87"/>
    </row>
    <row r="772" spans="12:40">
      <c r="L772" s="46"/>
      <c r="M772" s="46"/>
      <c r="O772" s="47"/>
      <c r="P772" s="46"/>
      <c r="Q772" s="46"/>
      <c r="R772" s="37"/>
      <c r="S772" s="13"/>
      <c r="U772" s="13"/>
      <c r="W772" s="13"/>
      <c r="X772" s="13">
        <f>SUMIF(Data_IND_TWh!$A$9:$A$504,Data_TOT_TWh!$B772&amp;"200_"&amp;Data_TOT_TWh!$E772,Data_IND_TWh!X$9:X$504)+SUMIF(Data_TER_TWh!$A$9:$A$504,Data_TOT_TWh!$B772&amp;"300_"&amp;Data_TOT_TWh!$E772,Data_TER_TWh!X$9:X$504)+SUMIF(Data_RES_TWh!$A$9:$A$1496,Data_TOT_TWh!$B772&amp;"400_"&amp;Data_TOT_TWh!$E772,Data_RES_TWh!X$9:X$1496)</f>
        <v>0</v>
      </c>
      <c r="Y772" s="13">
        <f>SUMIF(Data_IND_TWh!$A$9:$A$504,Data_TOT_TWh!$B772&amp;"200_"&amp;Data_TOT_TWh!$E772,Data_IND_TWh!Y$9:Y$504)+SUMIF(Data_TER_TWh!$A$9:$A$504,Data_TOT_TWh!$B772&amp;"300_"&amp;Data_TOT_TWh!$E772,Data_TER_TWh!Y$9:Y$504)+SUMIF(Data_RES_TWh!$A$9:$A$1496,Data_TOT_TWh!$B772&amp;"400_"&amp;Data_TOT_TWh!$E772,Data_RES_TWh!Y$9:Y$1496)</f>
        <v>0</v>
      </c>
      <c r="Z772" s="13">
        <f>SUMIF(Data_IND_TWh!$A$9:$A$504,Data_TOT_TWh!$B772&amp;"200_"&amp;Data_TOT_TWh!$E772,Data_IND_TWh!Z$9:Z$504)+SUMIF(Data_TER_TWh!$A$9:$A$504,Data_TOT_TWh!$B772&amp;"300_"&amp;Data_TOT_TWh!$E772,Data_TER_TWh!Z$9:Z$504)+SUMIF(Data_RES_TWh!$A$9:$A$1496,Data_TOT_TWh!$B772&amp;"400_"&amp;Data_TOT_TWh!$E772,Data_RES_TWh!Z$9:Z$1496)</f>
        <v>0</v>
      </c>
      <c r="AA772" s="46">
        <f>SUMIF(Data_IND_TWh!$A$9:$A$504,Data_TOT_TWh!$B772&amp;"200_"&amp;Data_TOT_TWh!$E772,Data_IND_TWh!AA$9:AA$504)+SUMIF(Data_TER_TWh!$A$9:$A$504,Data_TOT_TWh!$B772&amp;"300_"&amp;Data_TOT_TWh!$E772,Data_TER_TWh!AA$9:AA$504)+SUMIF(Data_RES_TWh!$A$9:$A$1496,Data_TOT_TWh!$B772&amp;"400_"&amp;Data_TOT_TWh!$E772,Data_RES_TWh!AA$9:AA$1496)</f>
        <v>0</v>
      </c>
      <c r="AC772" s="13"/>
      <c r="AE772" s="13"/>
      <c r="AF772" s="13">
        <f>SUMIF(Data_IND_TWh!$A$9:$A$504,Data_TOT_TWh!$B772&amp;"200_"&amp;Data_TOT_TWh!$E772,Data_IND_TWh!AF$9:AF$504)+SUMIF(Data_TER_TWh!$A$9:$A$504,Data_TOT_TWh!$B772&amp;"300_"&amp;Data_TOT_TWh!$E772,Data_TER_TWh!AF$9:AF$504)+SUMIF(Data_RES_TWh!$A$9:$A$1496,Data_TOT_TWh!$B772&amp;"400_"&amp;Data_TOT_TWh!$E772,Data_RES_TWh!AF$9:AF$1496)</f>
        <v>0</v>
      </c>
      <c r="AG772" s="13">
        <f>SUMIF(Data_IND_TWh!$A$9:$A$504,Data_TOT_TWh!$B772&amp;"200_"&amp;Data_TOT_TWh!$E772,Data_IND_TWh!AG$9:AG$504)+SUMIF(Data_TER_TWh!$A$9:$A$504,Data_TOT_TWh!$B772&amp;"300_"&amp;Data_TOT_TWh!$E772,Data_TER_TWh!AG$9:AG$504)+SUMIF(Data_RES_TWh!$A$9:$A$1496,Data_TOT_TWh!$B772&amp;"400_"&amp;Data_TOT_TWh!$E772,Data_RES_TWh!AG$9:AG$1496)</f>
        <v>0</v>
      </c>
      <c r="AH772" s="46">
        <f>SUMIF(Data_IND_TWh!$A$9:$A$504,Data_TOT_TWh!$B772&amp;"200_"&amp;Data_TOT_TWh!$E772,Data_IND_TWh!AH$9:AH$504)+SUMIF(Data_TER_TWh!$A$9:$A$504,Data_TOT_TWh!$B772&amp;"300_"&amp;Data_TOT_TWh!$E772,Data_TER_TWh!AH$9:AH$504)+SUMIF(Data_RES_TWh!$A$9:$A$1496,Data_TOT_TWh!$B772&amp;"400_"&amp;Data_TOT_TWh!$E772,Data_RES_TWh!AH$9:AH$1496)</f>
        <v>0</v>
      </c>
      <c r="AJ772" s="13"/>
      <c r="AL772" s="9"/>
      <c r="AM772" s="87"/>
      <c r="AN772" s="87"/>
    </row>
    <row r="773" spans="12:40">
      <c r="L773" s="46"/>
      <c r="M773" s="46"/>
      <c r="O773" s="47"/>
      <c r="P773" s="46"/>
      <c r="Q773" s="46"/>
      <c r="R773" s="37"/>
      <c r="S773" s="13"/>
      <c r="U773" s="13"/>
      <c r="W773" s="13"/>
      <c r="X773" s="13">
        <f>SUMIF(Data_IND_TWh!$A$9:$A$504,Data_TOT_TWh!$B773&amp;"200_"&amp;Data_TOT_TWh!$E773,Data_IND_TWh!X$9:X$504)+SUMIF(Data_TER_TWh!$A$9:$A$504,Data_TOT_TWh!$B773&amp;"300_"&amp;Data_TOT_TWh!$E773,Data_TER_TWh!X$9:X$504)+SUMIF(Data_RES_TWh!$A$9:$A$1496,Data_TOT_TWh!$B773&amp;"400_"&amp;Data_TOT_TWh!$E773,Data_RES_TWh!X$9:X$1496)</f>
        <v>0</v>
      </c>
      <c r="Y773" s="13">
        <f>SUMIF(Data_IND_TWh!$A$9:$A$504,Data_TOT_TWh!$B773&amp;"200_"&amp;Data_TOT_TWh!$E773,Data_IND_TWh!Y$9:Y$504)+SUMIF(Data_TER_TWh!$A$9:$A$504,Data_TOT_TWh!$B773&amp;"300_"&amp;Data_TOT_TWh!$E773,Data_TER_TWh!Y$9:Y$504)+SUMIF(Data_RES_TWh!$A$9:$A$1496,Data_TOT_TWh!$B773&amp;"400_"&amp;Data_TOT_TWh!$E773,Data_RES_TWh!Y$9:Y$1496)</f>
        <v>0</v>
      </c>
      <c r="Z773" s="13">
        <f>SUMIF(Data_IND_TWh!$A$9:$A$504,Data_TOT_TWh!$B773&amp;"200_"&amp;Data_TOT_TWh!$E773,Data_IND_TWh!Z$9:Z$504)+SUMIF(Data_TER_TWh!$A$9:$A$504,Data_TOT_TWh!$B773&amp;"300_"&amp;Data_TOT_TWh!$E773,Data_TER_TWh!Z$9:Z$504)+SUMIF(Data_RES_TWh!$A$9:$A$1496,Data_TOT_TWh!$B773&amp;"400_"&amp;Data_TOT_TWh!$E773,Data_RES_TWh!Z$9:Z$1496)</f>
        <v>0</v>
      </c>
      <c r="AA773" s="46">
        <f>SUMIF(Data_IND_TWh!$A$9:$A$504,Data_TOT_TWh!$B773&amp;"200_"&amp;Data_TOT_TWh!$E773,Data_IND_TWh!AA$9:AA$504)+SUMIF(Data_TER_TWh!$A$9:$A$504,Data_TOT_TWh!$B773&amp;"300_"&amp;Data_TOT_TWh!$E773,Data_TER_TWh!AA$9:AA$504)+SUMIF(Data_RES_TWh!$A$9:$A$1496,Data_TOT_TWh!$B773&amp;"400_"&amp;Data_TOT_TWh!$E773,Data_RES_TWh!AA$9:AA$1496)</f>
        <v>0</v>
      </c>
      <c r="AC773" s="13"/>
      <c r="AE773" s="13"/>
      <c r="AF773" s="13">
        <f>SUMIF(Data_IND_TWh!$A$9:$A$504,Data_TOT_TWh!$B773&amp;"200_"&amp;Data_TOT_TWh!$E773,Data_IND_TWh!AF$9:AF$504)+SUMIF(Data_TER_TWh!$A$9:$A$504,Data_TOT_TWh!$B773&amp;"300_"&amp;Data_TOT_TWh!$E773,Data_TER_TWh!AF$9:AF$504)+SUMIF(Data_RES_TWh!$A$9:$A$1496,Data_TOT_TWh!$B773&amp;"400_"&amp;Data_TOT_TWh!$E773,Data_RES_TWh!AF$9:AF$1496)</f>
        <v>0</v>
      </c>
      <c r="AG773" s="13">
        <f>SUMIF(Data_IND_TWh!$A$9:$A$504,Data_TOT_TWh!$B773&amp;"200_"&amp;Data_TOT_TWh!$E773,Data_IND_TWh!AG$9:AG$504)+SUMIF(Data_TER_TWh!$A$9:$A$504,Data_TOT_TWh!$B773&amp;"300_"&amp;Data_TOT_TWh!$E773,Data_TER_TWh!AG$9:AG$504)+SUMIF(Data_RES_TWh!$A$9:$A$1496,Data_TOT_TWh!$B773&amp;"400_"&amp;Data_TOT_TWh!$E773,Data_RES_TWh!AG$9:AG$1496)</f>
        <v>0</v>
      </c>
      <c r="AH773" s="46">
        <f>SUMIF(Data_IND_TWh!$A$9:$A$504,Data_TOT_TWh!$B773&amp;"200_"&amp;Data_TOT_TWh!$E773,Data_IND_TWh!AH$9:AH$504)+SUMIF(Data_TER_TWh!$A$9:$A$504,Data_TOT_TWh!$B773&amp;"300_"&amp;Data_TOT_TWh!$E773,Data_TER_TWh!AH$9:AH$504)+SUMIF(Data_RES_TWh!$A$9:$A$1496,Data_TOT_TWh!$B773&amp;"400_"&amp;Data_TOT_TWh!$E773,Data_RES_TWh!AH$9:AH$1496)</f>
        <v>0</v>
      </c>
      <c r="AJ773" s="13"/>
      <c r="AL773" s="9"/>
      <c r="AM773" s="87"/>
      <c r="AN773" s="87"/>
    </row>
    <row r="774" spans="12:40">
      <c r="L774" s="46"/>
      <c r="M774" s="46"/>
      <c r="O774" s="47"/>
      <c r="P774" s="46"/>
      <c r="Q774" s="46"/>
      <c r="R774" s="37"/>
      <c r="S774" s="13"/>
      <c r="U774" s="13"/>
      <c r="W774" s="13"/>
      <c r="X774" s="13">
        <f>SUMIF(Data_IND_TWh!$A$9:$A$504,Data_TOT_TWh!$B774&amp;"200_"&amp;Data_TOT_TWh!$E774,Data_IND_TWh!X$9:X$504)+SUMIF(Data_TER_TWh!$A$9:$A$504,Data_TOT_TWh!$B774&amp;"300_"&amp;Data_TOT_TWh!$E774,Data_TER_TWh!X$9:X$504)+SUMIF(Data_RES_TWh!$A$9:$A$1496,Data_TOT_TWh!$B774&amp;"400_"&amp;Data_TOT_TWh!$E774,Data_RES_TWh!X$9:X$1496)</f>
        <v>0</v>
      </c>
      <c r="Y774" s="13">
        <f>SUMIF(Data_IND_TWh!$A$9:$A$504,Data_TOT_TWh!$B774&amp;"200_"&amp;Data_TOT_TWh!$E774,Data_IND_TWh!Y$9:Y$504)+SUMIF(Data_TER_TWh!$A$9:$A$504,Data_TOT_TWh!$B774&amp;"300_"&amp;Data_TOT_TWh!$E774,Data_TER_TWh!Y$9:Y$504)+SUMIF(Data_RES_TWh!$A$9:$A$1496,Data_TOT_TWh!$B774&amp;"400_"&amp;Data_TOT_TWh!$E774,Data_RES_TWh!Y$9:Y$1496)</f>
        <v>0</v>
      </c>
      <c r="Z774" s="13">
        <f>SUMIF(Data_IND_TWh!$A$9:$A$504,Data_TOT_TWh!$B774&amp;"200_"&amp;Data_TOT_TWh!$E774,Data_IND_TWh!Z$9:Z$504)+SUMIF(Data_TER_TWh!$A$9:$A$504,Data_TOT_TWh!$B774&amp;"300_"&amp;Data_TOT_TWh!$E774,Data_TER_TWh!Z$9:Z$504)+SUMIF(Data_RES_TWh!$A$9:$A$1496,Data_TOT_TWh!$B774&amp;"400_"&amp;Data_TOT_TWh!$E774,Data_RES_TWh!Z$9:Z$1496)</f>
        <v>0</v>
      </c>
      <c r="AA774" s="46">
        <f>SUMIF(Data_IND_TWh!$A$9:$A$504,Data_TOT_TWh!$B774&amp;"200_"&amp;Data_TOT_TWh!$E774,Data_IND_TWh!AA$9:AA$504)+SUMIF(Data_TER_TWh!$A$9:$A$504,Data_TOT_TWh!$B774&amp;"300_"&amp;Data_TOT_TWh!$E774,Data_TER_TWh!AA$9:AA$504)+SUMIF(Data_RES_TWh!$A$9:$A$1496,Data_TOT_TWh!$B774&amp;"400_"&amp;Data_TOT_TWh!$E774,Data_RES_TWh!AA$9:AA$1496)</f>
        <v>0</v>
      </c>
      <c r="AC774" s="13"/>
      <c r="AE774" s="13"/>
      <c r="AF774" s="13">
        <f>SUMIF(Data_IND_TWh!$A$9:$A$504,Data_TOT_TWh!$B774&amp;"200_"&amp;Data_TOT_TWh!$E774,Data_IND_TWh!AF$9:AF$504)+SUMIF(Data_TER_TWh!$A$9:$A$504,Data_TOT_TWh!$B774&amp;"300_"&amp;Data_TOT_TWh!$E774,Data_TER_TWh!AF$9:AF$504)+SUMIF(Data_RES_TWh!$A$9:$A$1496,Data_TOT_TWh!$B774&amp;"400_"&amp;Data_TOT_TWh!$E774,Data_RES_TWh!AF$9:AF$1496)</f>
        <v>0</v>
      </c>
      <c r="AG774" s="13">
        <f>SUMIF(Data_IND_TWh!$A$9:$A$504,Data_TOT_TWh!$B774&amp;"200_"&amp;Data_TOT_TWh!$E774,Data_IND_TWh!AG$9:AG$504)+SUMIF(Data_TER_TWh!$A$9:$A$504,Data_TOT_TWh!$B774&amp;"300_"&amp;Data_TOT_TWh!$E774,Data_TER_TWh!AG$9:AG$504)+SUMIF(Data_RES_TWh!$A$9:$A$1496,Data_TOT_TWh!$B774&amp;"400_"&amp;Data_TOT_TWh!$E774,Data_RES_TWh!AG$9:AG$1496)</f>
        <v>0</v>
      </c>
      <c r="AH774" s="46">
        <f>SUMIF(Data_IND_TWh!$A$9:$A$504,Data_TOT_TWh!$B774&amp;"200_"&amp;Data_TOT_TWh!$E774,Data_IND_TWh!AH$9:AH$504)+SUMIF(Data_TER_TWh!$A$9:$A$504,Data_TOT_TWh!$B774&amp;"300_"&amp;Data_TOT_TWh!$E774,Data_TER_TWh!AH$9:AH$504)+SUMIF(Data_RES_TWh!$A$9:$A$1496,Data_TOT_TWh!$B774&amp;"400_"&amp;Data_TOT_TWh!$E774,Data_RES_TWh!AH$9:AH$1496)</f>
        <v>0</v>
      </c>
      <c r="AJ774" s="13"/>
      <c r="AL774" s="9"/>
      <c r="AM774" s="87"/>
      <c r="AN774" s="87"/>
    </row>
    <row r="775" spans="12:40">
      <c r="L775" s="46"/>
      <c r="M775" s="46"/>
      <c r="O775" s="47"/>
      <c r="P775" s="46"/>
      <c r="Q775" s="46"/>
      <c r="R775" s="37"/>
      <c r="S775" s="13"/>
      <c r="U775" s="13"/>
      <c r="W775" s="13"/>
      <c r="X775" s="13">
        <f>SUMIF(Data_IND_TWh!$A$9:$A$504,Data_TOT_TWh!$B775&amp;"200_"&amp;Data_TOT_TWh!$E775,Data_IND_TWh!X$9:X$504)+SUMIF(Data_TER_TWh!$A$9:$A$504,Data_TOT_TWh!$B775&amp;"300_"&amp;Data_TOT_TWh!$E775,Data_TER_TWh!X$9:X$504)+SUMIF(Data_RES_TWh!$A$9:$A$1496,Data_TOT_TWh!$B775&amp;"400_"&amp;Data_TOT_TWh!$E775,Data_RES_TWh!X$9:X$1496)</f>
        <v>0</v>
      </c>
      <c r="Y775" s="13">
        <f>SUMIF(Data_IND_TWh!$A$9:$A$504,Data_TOT_TWh!$B775&amp;"200_"&amp;Data_TOT_TWh!$E775,Data_IND_TWh!Y$9:Y$504)+SUMIF(Data_TER_TWh!$A$9:$A$504,Data_TOT_TWh!$B775&amp;"300_"&amp;Data_TOT_TWh!$E775,Data_TER_TWh!Y$9:Y$504)+SUMIF(Data_RES_TWh!$A$9:$A$1496,Data_TOT_TWh!$B775&amp;"400_"&amp;Data_TOT_TWh!$E775,Data_RES_TWh!Y$9:Y$1496)</f>
        <v>0</v>
      </c>
      <c r="Z775" s="13">
        <f>SUMIF(Data_IND_TWh!$A$9:$A$504,Data_TOT_TWh!$B775&amp;"200_"&amp;Data_TOT_TWh!$E775,Data_IND_TWh!Z$9:Z$504)+SUMIF(Data_TER_TWh!$A$9:$A$504,Data_TOT_TWh!$B775&amp;"300_"&amp;Data_TOT_TWh!$E775,Data_TER_TWh!Z$9:Z$504)+SUMIF(Data_RES_TWh!$A$9:$A$1496,Data_TOT_TWh!$B775&amp;"400_"&amp;Data_TOT_TWh!$E775,Data_RES_TWh!Z$9:Z$1496)</f>
        <v>0</v>
      </c>
      <c r="AA775" s="46">
        <f>SUMIF(Data_IND_TWh!$A$9:$A$504,Data_TOT_TWh!$B775&amp;"200_"&amp;Data_TOT_TWh!$E775,Data_IND_TWh!AA$9:AA$504)+SUMIF(Data_TER_TWh!$A$9:$A$504,Data_TOT_TWh!$B775&amp;"300_"&amp;Data_TOT_TWh!$E775,Data_TER_TWh!AA$9:AA$504)+SUMIF(Data_RES_TWh!$A$9:$A$1496,Data_TOT_TWh!$B775&amp;"400_"&amp;Data_TOT_TWh!$E775,Data_RES_TWh!AA$9:AA$1496)</f>
        <v>0</v>
      </c>
      <c r="AC775" s="13"/>
      <c r="AE775" s="13"/>
      <c r="AF775" s="13">
        <f>SUMIF(Data_IND_TWh!$A$9:$A$504,Data_TOT_TWh!$B775&amp;"200_"&amp;Data_TOT_TWh!$E775,Data_IND_TWh!AF$9:AF$504)+SUMIF(Data_TER_TWh!$A$9:$A$504,Data_TOT_TWh!$B775&amp;"300_"&amp;Data_TOT_TWh!$E775,Data_TER_TWh!AF$9:AF$504)+SUMIF(Data_RES_TWh!$A$9:$A$1496,Data_TOT_TWh!$B775&amp;"400_"&amp;Data_TOT_TWh!$E775,Data_RES_TWh!AF$9:AF$1496)</f>
        <v>0</v>
      </c>
      <c r="AG775" s="13">
        <f>SUMIF(Data_IND_TWh!$A$9:$A$504,Data_TOT_TWh!$B775&amp;"200_"&amp;Data_TOT_TWh!$E775,Data_IND_TWh!AG$9:AG$504)+SUMIF(Data_TER_TWh!$A$9:$A$504,Data_TOT_TWh!$B775&amp;"300_"&amp;Data_TOT_TWh!$E775,Data_TER_TWh!AG$9:AG$504)+SUMIF(Data_RES_TWh!$A$9:$A$1496,Data_TOT_TWh!$B775&amp;"400_"&amp;Data_TOT_TWh!$E775,Data_RES_TWh!AG$9:AG$1496)</f>
        <v>0</v>
      </c>
      <c r="AH775" s="46">
        <f>SUMIF(Data_IND_TWh!$A$9:$A$504,Data_TOT_TWh!$B775&amp;"200_"&amp;Data_TOT_TWh!$E775,Data_IND_TWh!AH$9:AH$504)+SUMIF(Data_TER_TWh!$A$9:$A$504,Data_TOT_TWh!$B775&amp;"300_"&amp;Data_TOT_TWh!$E775,Data_TER_TWh!AH$9:AH$504)+SUMIF(Data_RES_TWh!$A$9:$A$1496,Data_TOT_TWh!$B775&amp;"400_"&amp;Data_TOT_TWh!$E775,Data_RES_TWh!AH$9:AH$1496)</f>
        <v>0</v>
      </c>
      <c r="AJ775" s="13"/>
      <c r="AL775" s="9"/>
      <c r="AM775" s="87"/>
      <c r="AN775" s="87"/>
    </row>
    <row r="776" spans="12:40">
      <c r="L776" s="46"/>
      <c r="M776" s="46"/>
      <c r="O776" s="47"/>
      <c r="P776" s="46"/>
      <c r="Q776" s="46"/>
      <c r="R776" s="37"/>
      <c r="S776" s="13"/>
      <c r="U776" s="13"/>
      <c r="W776" s="13"/>
      <c r="X776" s="13">
        <f>SUMIF(Data_IND_TWh!$A$9:$A$504,Data_TOT_TWh!$B776&amp;"200_"&amp;Data_TOT_TWh!$E776,Data_IND_TWh!X$9:X$504)+SUMIF(Data_TER_TWh!$A$9:$A$504,Data_TOT_TWh!$B776&amp;"300_"&amp;Data_TOT_TWh!$E776,Data_TER_TWh!X$9:X$504)+SUMIF(Data_RES_TWh!$A$9:$A$1496,Data_TOT_TWh!$B776&amp;"400_"&amp;Data_TOT_TWh!$E776,Data_RES_TWh!X$9:X$1496)</f>
        <v>0</v>
      </c>
      <c r="Y776" s="13">
        <f>SUMIF(Data_IND_TWh!$A$9:$A$504,Data_TOT_TWh!$B776&amp;"200_"&amp;Data_TOT_TWh!$E776,Data_IND_TWh!Y$9:Y$504)+SUMIF(Data_TER_TWh!$A$9:$A$504,Data_TOT_TWh!$B776&amp;"300_"&amp;Data_TOT_TWh!$E776,Data_TER_TWh!Y$9:Y$504)+SUMIF(Data_RES_TWh!$A$9:$A$1496,Data_TOT_TWh!$B776&amp;"400_"&amp;Data_TOT_TWh!$E776,Data_RES_TWh!Y$9:Y$1496)</f>
        <v>0</v>
      </c>
      <c r="Z776" s="13">
        <f>SUMIF(Data_IND_TWh!$A$9:$A$504,Data_TOT_TWh!$B776&amp;"200_"&amp;Data_TOT_TWh!$E776,Data_IND_TWh!Z$9:Z$504)+SUMIF(Data_TER_TWh!$A$9:$A$504,Data_TOT_TWh!$B776&amp;"300_"&amp;Data_TOT_TWh!$E776,Data_TER_TWh!Z$9:Z$504)+SUMIF(Data_RES_TWh!$A$9:$A$1496,Data_TOT_TWh!$B776&amp;"400_"&amp;Data_TOT_TWh!$E776,Data_RES_TWh!Z$9:Z$1496)</f>
        <v>0</v>
      </c>
      <c r="AA776" s="46">
        <f>SUMIF(Data_IND_TWh!$A$9:$A$504,Data_TOT_TWh!$B776&amp;"200_"&amp;Data_TOT_TWh!$E776,Data_IND_TWh!AA$9:AA$504)+SUMIF(Data_TER_TWh!$A$9:$A$504,Data_TOT_TWh!$B776&amp;"300_"&amp;Data_TOT_TWh!$E776,Data_TER_TWh!AA$9:AA$504)+SUMIF(Data_RES_TWh!$A$9:$A$1496,Data_TOT_TWh!$B776&amp;"400_"&amp;Data_TOT_TWh!$E776,Data_RES_TWh!AA$9:AA$1496)</f>
        <v>0</v>
      </c>
      <c r="AC776" s="13"/>
      <c r="AE776" s="13"/>
      <c r="AF776" s="13">
        <f>SUMIF(Data_IND_TWh!$A$9:$A$504,Data_TOT_TWh!$B776&amp;"200_"&amp;Data_TOT_TWh!$E776,Data_IND_TWh!AF$9:AF$504)+SUMIF(Data_TER_TWh!$A$9:$A$504,Data_TOT_TWh!$B776&amp;"300_"&amp;Data_TOT_TWh!$E776,Data_TER_TWh!AF$9:AF$504)+SUMIF(Data_RES_TWh!$A$9:$A$1496,Data_TOT_TWh!$B776&amp;"400_"&amp;Data_TOT_TWh!$E776,Data_RES_TWh!AF$9:AF$1496)</f>
        <v>0</v>
      </c>
      <c r="AG776" s="13">
        <f>SUMIF(Data_IND_TWh!$A$9:$A$504,Data_TOT_TWh!$B776&amp;"200_"&amp;Data_TOT_TWh!$E776,Data_IND_TWh!AG$9:AG$504)+SUMIF(Data_TER_TWh!$A$9:$A$504,Data_TOT_TWh!$B776&amp;"300_"&amp;Data_TOT_TWh!$E776,Data_TER_TWh!AG$9:AG$504)+SUMIF(Data_RES_TWh!$A$9:$A$1496,Data_TOT_TWh!$B776&amp;"400_"&amp;Data_TOT_TWh!$E776,Data_RES_TWh!AG$9:AG$1496)</f>
        <v>0</v>
      </c>
      <c r="AH776" s="46">
        <f>SUMIF(Data_IND_TWh!$A$9:$A$504,Data_TOT_TWh!$B776&amp;"200_"&amp;Data_TOT_TWh!$E776,Data_IND_TWh!AH$9:AH$504)+SUMIF(Data_TER_TWh!$A$9:$A$504,Data_TOT_TWh!$B776&amp;"300_"&amp;Data_TOT_TWh!$E776,Data_TER_TWh!AH$9:AH$504)+SUMIF(Data_RES_TWh!$A$9:$A$1496,Data_TOT_TWh!$B776&amp;"400_"&amp;Data_TOT_TWh!$E776,Data_RES_TWh!AH$9:AH$1496)</f>
        <v>0</v>
      </c>
      <c r="AJ776" s="13"/>
      <c r="AL776" s="9"/>
      <c r="AM776" s="87"/>
      <c r="AN776" s="87"/>
    </row>
    <row r="777" spans="12:40">
      <c r="L777" s="46"/>
      <c r="M777" s="46"/>
      <c r="O777" s="47"/>
      <c r="P777" s="46"/>
      <c r="Q777" s="46"/>
      <c r="R777" s="37"/>
      <c r="S777" s="13"/>
      <c r="U777" s="13"/>
      <c r="W777" s="13"/>
      <c r="X777" s="13">
        <f>SUMIF(Data_IND_TWh!$A$9:$A$504,Data_TOT_TWh!$B777&amp;"200_"&amp;Data_TOT_TWh!$E777,Data_IND_TWh!X$9:X$504)+SUMIF(Data_TER_TWh!$A$9:$A$504,Data_TOT_TWh!$B777&amp;"300_"&amp;Data_TOT_TWh!$E777,Data_TER_TWh!X$9:X$504)+SUMIF(Data_RES_TWh!$A$9:$A$1496,Data_TOT_TWh!$B777&amp;"400_"&amp;Data_TOT_TWh!$E777,Data_RES_TWh!X$9:X$1496)</f>
        <v>0</v>
      </c>
      <c r="Y777" s="13">
        <f>SUMIF(Data_IND_TWh!$A$9:$A$504,Data_TOT_TWh!$B777&amp;"200_"&amp;Data_TOT_TWh!$E777,Data_IND_TWh!Y$9:Y$504)+SUMIF(Data_TER_TWh!$A$9:$A$504,Data_TOT_TWh!$B777&amp;"300_"&amp;Data_TOT_TWh!$E777,Data_TER_TWh!Y$9:Y$504)+SUMIF(Data_RES_TWh!$A$9:$A$1496,Data_TOT_TWh!$B777&amp;"400_"&amp;Data_TOT_TWh!$E777,Data_RES_TWh!Y$9:Y$1496)</f>
        <v>0</v>
      </c>
      <c r="Z777" s="13">
        <f>SUMIF(Data_IND_TWh!$A$9:$A$504,Data_TOT_TWh!$B777&amp;"200_"&amp;Data_TOT_TWh!$E777,Data_IND_TWh!Z$9:Z$504)+SUMIF(Data_TER_TWh!$A$9:$A$504,Data_TOT_TWh!$B777&amp;"300_"&amp;Data_TOT_TWh!$E777,Data_TER_TWh!Z$9:Z$504)+SUMIF(Data_RES_TWh!$A$9:$A$1496,Data_TOT_TWh!$B777&amp;"400_"&amp;Data_TOT_TWh!$E777,Data_RES_TWh!Z$9:Z$1496)</f>
        <v>0</v>
      </c>
      <c r="AA777" s="46">
        <f>SUMIF(Data_IND_TWh!$A$9:$A$504,Data_TOT_TWh!$B777&amp;"200_"&amp;Data_TOT_TWh!$E777,Data_IND_TWh!AA$9:AA$504)+SUMIF(Data_TER_TWh!$A$9:$A$504,Data_TOT_TWh!$B777&amp;"300_"&amp;Data_TOT_TWh!$E777,Data_TER_TWh!AA$9:AA$504)+SUMIF(Data_RES_TWh!$A$9:$A$1496,Data_TOT_TWh!$B777&amp;"400_"&amp;Data_TOT_TWh!$E777,Data_RES_TWh!AA$9:AA$1496)</f>
        <v>0</v>
      </c>
      <c r="AC777" s="13"/>
      <c r="AE777" s="13"/>
      <c r="AF777" s="13">
        <f>SUMIF(Data_IND_TWh!$A$9:$A$504,Data_TOT_TWh!$B777&amp;"200_"&amp;Data_TOT_TWh!$E777,Data_IND_TWh!AF$9:AF$504)+SUMIF(Data_TER_TWh!$A$9:$A$504,Data_TOT_TWh!$B777&amp;"300_"&amp;Data_TOT_TWh!$E777,Data_TER_TWh!AF$9:AF$504)+SUMIF(Data_RES_TWh!$A$9:$A$1496,Data_TOT_TWh!$B777&amp;"400_"&amp;Data_TOT_TWh!$E777,Data_RES_TWh!AF$9:AF$1496)</f>
        <v>0</v>
      </c>
      <c r="AG777" s="13">
        <f>SUMIF(Data_IND_TWh!$A$9:$A$504,Data_TOT_TWh!$B777&amp;"200_"&amp;Data_TOT_TWh!$E777,Data_IND_TWh!AG$9:AG$504)+SUMIF(Data_TER_TWh!$A$9:$A$504,Data_TOT_TWh!$B777&amp;"300_"&amp;Data_TOT_TWh!$E777,Data_TER_TWh!AG$9:AG$504)+SUMIF(Data_RES_TWh!$A$9:$A$1496,Data_TOT_TWh!$B777&amp;"400_"&amp;Data_TOT_TWh!$E777,Data_RES_TWh!AG$9:AG$1496)</f>
        <v>0</v>
      </c>
      <c r="AH777" s="46">
        <f>SUMIF(Data_IND_TWh!$A$9:$A$504,Data_TOT_TWh!$B777&amp;"200_"&amp;Data_TOT_TWh!$E777,Data_IND_TWh!AH$9:AH$504)+SUMIF(Data_TER_TWh!$A$9:$A$504,Data_TOT_TWh!$B777&amp;"300_"&amp;Data_TOT_TWh!$E777,Data_TER_TWh!AH$9:AH$504)+SUMIF(Data_RES_TWh!$A$9:$A$1496,Data_TOT_TWh!$B777&amp;"400_"&amp;Data_TOT_TWh!$E777,Data_RES_TWh!AH$9:AH$1496)</f>
        <v>0</v>
      </c>
      <c r="AJ777" s="13"/>
      <c r="AL777" s="9"/>
      <c r="AM777" s="87"/>
      <c r="AN777" s="87"/>
    </row>
    <row r="778" spans="12:40">
      <c r="L778" s="46"/>
      <c r="M778" s="46"/>
      <c r="O778" s="47"/>
      <c r="P778" s="46"/>
      <c r="Q778" s="46"/>
      <c r="R778" s="37"/>
      <c r="S778" s="13"/>
      <c r="U778" s="13"/>
      <c r="W778" s="13"/>
      <c r="X778" s="13">
        <f>SUMIF(Data_IND_TWh!$A$9:$A$504,Data_TOT_TWh!$B778&amp;"200_"&amp;Data_TOT_TWh!$E778,Data_IND_TWh!X$9:X$504)+SUMIF(Data_TER_TWh!$A$9:$A$504,Data_TOT_TWh!$B778&amp;"300_"&amp;Data_TOT_TWh!$E778,Data_TER_TWh!X$9:X$504)+SUMIF(Data_RES_TWh!$A$9:$A$1496,Data_TOT_TWh!$B778&amp;"400_"&amp;Data_TOT_TWh!$E778,Data_RES_TWh!X$9:X$1496)</f>
        <v>0</v>
      </c>
      <c r="Y778" s="13">
        <f>SUMIF(Data_IND_TWh!$A$9:$A$504,Data_TOT_TWh!$B778&amp;"200_"&amp;Data_TOT_TWh!$E778,Data_IND_TWh!Y$9:Y$504)+SUMIF(Data_TER_TWh!$A$9:$A$504,Data_TOT_TWh!$B778&amp;"300_"&amp;Data_TOT_TWh!$E778,Data_TER_TWh!Y$9:Y$504)+SUMIF(Data_RES_TWh!$A$9:$A$1496,Data_TOT_TWh!$B778&amp;"400_"&amp;Data_TOT_TWh!$E778,Data_RES_TWh!Y$9:Y$1496)</f>
        <v>0</v>
      </c>
      <c r="Z778" s="13">
        <f>SUMIF(Data_IND_TWh!$A$9:$A$504,Data_TOT_TWh!$B778&amp;"200_"&amp;Data_TOT_TWh!$E778,Data_IND_TWh!Z$9:Z$504)+SUMIF(Data_TER_TWh!$A$9:$A$504,Data_TOT_TWh!$B778&amp;"300_"&amp;Data_TOT_TWh!$E778,Data_TER_TWh!Z$9:Z$504)+SUMIF(Data_RES_TWh!$A$9:$A$1496,Data_TOT_TWh!$B778&amp;"400_"&amp;Data_TOT_TWh!$E778,Data_RES_TWh!Z$9:Z$1496)</f>
        <v>0</v>
      </c>
      <c r="AA778" s="46">
        <f>SUMIF(Data_IND_TWh!$A$9:$A$504,Data_TOT_TWh!$B778&amp;"200_"&amp;Data_TOT_TWh!$E778,Data_IND_TWh!AA$9:AA$504)+SUMIF(Data_TER_TWh!$A$9:$A$504,Data_TOT_TWh!$B778&amp;"300_"&amp;Data_TOT_TWh!$E778,Data_TER_TWh!AA$9:AA$504)+SUMIF(Data_RES_TWh!$A$9:$A$1496,Data_TOT_TWh!$B778&amp;"400_"&amp;Data_TOT_TWh!$E778,Data_RES_TWh!AA$9:AA$1496)</f>
        <v>0</v>
      </c>
      <c r="AC778" s="13"/>
      <c r="AE778" s="13"/>
      <c r="AF778" s="13">
        <f>SUMIF(Data_IND_TWh!$A$9:$A$504,Data_TOT_TWh!$B778&amp;"200_"&amp;Data_TOT_TWh!$E778,Data_IND_TWh!AF$9:AF$504)+SUMIF(Data_TER_TWh!$A$9:$A$504,Data_TOT_TWh!$B778&amp;"300_"&amp;Data_TOT_TWh!$E778,Data_TER_TWh!AF$9:AF$504)+SUMIF(Data_RES_TWh!$A$9:$A$1496,Data_TOT_TWh!$B778&amp;"400_"&amp;Data_TOT_TWh!$E778,Data_RES_TWh!AF$9:AF$1496)</f>
        <v>0</v>
      </c>
      <c r="AG778" s="13">
        <f>SUMIF(Data_IND_TWh!$A$9:$A$504,Data_TOT_TWh!$B778&amp;"200_"&amp;Data_TOT_TWh!$E778,Data_IND_TWh!AG$9:AG$504)+SUMIF(Data_TER_TWh!$A$9:$A$504,Data_TOT_TWh!$B778&amp;"300_"&amp;Data_TOT_TWh!$E778,Data_TER_TWh!AG$9:AG$504)+SUMIF(Data_RES_TWh!$A$9:$A$1496,Data_TOT_TWh!$B778&amp;"400_"&amp;Data_TOT_TWh!$E778,Data_RES_TWh!AG$9:AG$1496)</f>
        <v>0</v>
      </c>
      <c r="AH778" s="46">
        <f>SUMIF(Data_IND_TWh!$A$9:$A$504,Data_TOT_TWh!$B778&amp;"200_"&amp;Data_TOT_TWh!$E778,Data_IND_TWh!AH$9:AH$504)+SUMIF(Data_TER_TWh!$A$9:$A$504,Data_TOT_TWh!$B778&amp;"300_"&amp;Data_TOT_TWh!$E778,Data_TER_TWh!AH$9:AH$504)+SUMIF(Data_RES_TWh!$A$9:$A$1496,Data_TOT_TWh!$B778&amp;"400_"&amp;Data_TOT_TWh!$E778,Data_RES_TWh!AH$9:AH$1496)</f>
        <v>0</v>
      </c>
      <c r="AJ778" s="13"/>
      <c r="AL778" s="9"/>
      <c r="AM778" s="87"/>
      <c r="AN778" s="87"/>
    </row>
    <row r="779" spans="12:40">
      <c r="L779" s="46"/>
      <c r="M779" s="46"/>
      <c r="O779" s="47"/>
      <c r="P779" s="46"/>
      <c r="Q779" s="46"/>
      <c r="R779" s="37"/>
      <c r="S779" s="13"/>
      <c r="U779" s="13"/>
      <c r="W779" s="13"/>
      <c r="X779" s="13">
        <f>SUMIF(Data_IND_TWh!$A$9:$A$504,Data_TOT_TWh!$B779&amp;"200_"&amp;Data_TOT_TWh!$E779,Data_IND_TWh!X$9:X$504)+SUMIF(Data_TER_TWh!$A$9:$A$504,Data_TOT_TWh!$B779&amp;"300_"&amp;Data_TOT_TWh!$E779,Data_TER_TWh!X$9:X$504)+SUMIF(Data_RES_TWh!$A$9:$A$1496,Data_TOT_TWh!$B779&amp;"400_"&amp;Data_TOT_TWh!$E779,Data_RES_TWh!X$9:X$1496)</f>
        <v>0</v>
      </c>
      <c r="Y779" s="13">
        <f>SUMIF(Data_IND_TWh!$A$9:$A$504,Data_TOT_TWh!$B779&amp;"200_"&amp;Data_TOT_TWh!$E779,Data_IND_TWh!Y$9:Y$504)+SUMIF(Data_TER_TWh!$A$9:$A$504,Data_TOT_TWh!$B779&amp;"300_"&amp;Data_TOT_TWh!$E779,Data_TER_TWh!Y$9:Y$504)+SUMIF(Data_RES_TWh!$A$9:$A$1496,Data_TOT_TWh!$B779&amp;"400_"&amp;Data_TOT_TWh!$E779,Data_RES_TWh!Y$9:Y$1496)</f>
        <v>0</v>
      </c>
      <c r="Z779" s="13">
        <f>SUMIF(Data_IND_TWh!$A$9:$A$504,Data_TOT_TWh!$B779&amp;"200_"&amp;Data_TOT_TWh!$E779,Data_IND_TWh!Z$9:Z$504)+SUMIF(Data_TER_TWh!$A$9:$A$504,Data_TOT_TWh!$B779&amp;"300_"&amp;Data_TOT_TWh!$E779,Data_TER_TWh!Z$9:Z$504)+SUMIF(Data_RES_TWh!$A$9:$A$1496,Data_TOT_TWh!$B779&amp;"400_"&amp;Data_TOT_TWh!$E779,Data_RES_TWh!Z$9:Z$1496)</f>
        <v>0</v>
      </c>
      <c r="AA779" s="46">
        <f>SUMIF(Data_IND_TWh!$A$9:$A$504,Data_TOT_TWh!$B779&amp;"200_"&amp;Data_TOT_TWh!$E779,Data_IND_TWh!AA$9:AA$504)+SUMIF(Data_TER_TWh!$A$9:$A$504,Data_TOT_TWh!$B779&amp;"300_"&amp;Data_TOT_TWh!$E779,Data_TER_TWh!AA$9:AA$504)+SUMIF(Data_RES_TWh!$A$9:$A$1496,Data_TOT_TWh!$B779&amp;"400_"&amp;Data_TOT_TWh!$E779,Data_RES_TWh!AA$9:AA$1496)</f>
        <v>0</v>
      </c>
      <c r="AC779" s="13"/>
      <c r="AE779" s="13"/>
      <c r="AF779" s="13">
        <f>SUMIF(Data_IND_TWh!$A$9:$A$504,Data_TOT_TWh!$B779&amp;"200_"&amp;Data_TOT_TWh!$E779,Data_IND_TWh!AF$9:AF$504)+SUMIF(Data_TER_TWh!$A$9:$A$504,Data_TOT_TWh!$B779&amp;"300_"&amp;Data_TOT_TWh!$E779,Data_TER_TWh!AF$9:AF$504)+SUMIF(Data_RES_TWh!$A$9:$A$1496,Data_TOT_TWh!$B779&amp;"400_"&amp;Data_TOT_TWh!$E779,Data_RES_TWh!AF$9:AF$1496)</f>
        <v>0</v>
      </c>
      <c r="AG779" s="13">
        <f>SUMIF(Data_IND_TWh!$A$9:$A$504,Data_TOT_TWh!$B779&amp;"200_"&amp;Data_TOT_TWh!$E779,Data_IND_TWh!AG$9:AG$504)+SUMIF(Data_TER_TWh!$A$9:$A$504,Data_TOT_TWh!$B779&amp;"300_"&amp;Data_TOT_TWh!$E779,Data_TER_TWh!AG$9:AG$504)+SUMIF(Data_RES_TWh!$A$9:$A$1496,Data_TOT_TWh!$B779&amp;"400_"&amp;Data_TOT_TWh!$E779,Data_RES_TWh!AG$9:AG$1496)</f>
        <v>0</v>
      </c>
      <c r="AH779" s="46">
        <f>SUMIF(Data_IND_TWh!$A$9:$A$504,Data_TOT_TWh!$B779&amp;"200_"&amp;Data_TOT_TWh!$E779,Data_IND_TWh!AH$9:AH$504)+SUMIF(Data_TER_TWh!$A$9:$A$504,Data_TOT_TWh!$B779&amp;"300_"&amp;Data_TOT_TWh!$E779,Data_TER_TWh!AH$9:AH$504)+SUMIF(Data_RES_TWh!$A$9:$A$1496,Data_TOT_TWh!$B779&amp;"400_"&amp;Data_TOT_TWh!$E779,Data_RES_TWh!AH$9:AH$1496)</f>
        <v>0</v>
      </c>
      <c r="AJ779" s="13"/>
      <c r="AL779" s="9"/>
      <c r="AM779" s="87"/>
      <c r="AN779" s="87"/>
    </row>
    <row r="780" spans="12:40">
      <c r="L780" s="46"/>
      <c r="M780" s="46"/>
      <c r="O780" s="47"/>
      <c r="P780" s="46"/>
      <c r="Q780" s="46"/>
      <c r="R780" s="37"/>
      <c r="S780" s="13"/>
      <c r="U780" s="13"/>
      <c r="W780" s="13"/>
      <c r="X780" s="13">
        <f>SUMIF(Data_IND_TWh!$A$9:$A$504,Data_TOT_TWh!$B780&amp;"200_"&amp;Data_TOT_TWh!$E780,Data_IND_TWh!X$9:X$504)+SUMIF(Data_TER_TWh!$A$9:$A$504,Data_TOT_TWh!$B780&amp;"300_"&amp;Data_TOT_TWh!$E780,Data_TER_TWh!X$9:X$504)+SUMIF(Data_RES_TWh!$A$9:$A$1496,Data_TOT_TWh!$B780&amp;"400_"&amp;Data_TOT_TWh!$E780,Data_RES_TWh!X$9:X$1496)</f>
        <v>0</v>
      </c>
      <c r="Y780" s="13">
        <f>SUMIF(Data_IND_TWh!$A$9:$A$504,Data_TOT_TWh!$B780&amp;"200_"&amp;Data_TOT_TWh!$E780,Data_IND_TWh!Y$9:Y$504)+SUMIF(Data_TER_TWh!$A$9:$A$504,Data_TOT_TWh!$B780&amp;"300_"&amp;Data_TOT_TWh!$E780,Data_TER_TWh!Y$9:Y$504)+SUMIF(Data_RES_TWh!$A$9:$A$1496,Data_TOT_TWh!$B780&amp;"400_"&amp;Data_TOT_TWh!$E780,Data_RES_TWh!Y$9:Y$1496)</f>
        <v>0</v>
      </c>
      <c r="Z780" s="13">
        <f>SUMIF(Data_IND_TWh!$A$9:$A$504,Data_TOT_TWh!$B780&amp;"200_"&amp;Data_TOT_TWh!$E780,Data_IND_TWh!Z$9:Z$504)+SUMIF(Data_TER_TWh!$A$9:$A$504,Data_TOT_TWh!$B780&amp;"300_"&amp;Data_TOT_TWh!$E780,Data_TER_TWh!Z$9:Z$504)+SUMIF(Data_RES_TWh!$A$9:$A$1496,Data_TOT_TWh!$B780&amp;"400_"&amp;Data_TOT_TWh!$E780,Data_RES_TWh!Z$9:Z$1496)</f>
        <v>0</v>
      </c>
      <c r="AA780" s="46">
        <f>SUMIF(Data_IND_TWh!$A$9:$A$504,Data_TOT_TWh!$B780&amp;"200_"&amp;Data_TOT_TWh!$E780,Data_IND_TWh!AA$9:AA$504)+SUMIF(Data_TER_TWh!$A$9:$A$504,Data_TOT_TWh!$B780&amp;"300_"&amp;Data_TOT_TWh!$E780,Data_TER_TWh!AA$9:AA$504)+SUMIF(Data_RES_TWh!$A$9:$A$1496,Data_TOT_TWh!$B780&amp;"400_"&amp;Data_TOT_TWh!$E780,Data_RES_TWh!AA$9:AA$1496)</f>
        <v>0</v>
      </c>
      <c r="AC780" s="13"/>
      <c r="AE780" s="13"/>
      <c r="AF780" s="13">
        <f>SUMIF(Data_IND_TWh!$A$9:$A$504,Data_TOT_TWh!$B780&amp;"200_"&amp;Data_TOT_TWh!$E780,Data_IND_TWh!AF$9:AF$504)+SUMIF(Data_TER_TWh!$A$9:$A$504,Data_TOT_TWh!$B780&amp;"300_"&amp;Data_TOT_TWh!$E780,Data_TER_TWh!AF$9:AF$504)+SUMIF(Data_RES_TWh!$A$9:$A$1496,Data_TOT_TWh!$B780&amp;"400_"&amp;Data_TOT_TWh!$E780,Data_RES_TWh!AF$9:AF$1496)</f>
        <v>0</v>
      </c>
      <c r="AG780" s="13">
        <f>SUMIF(Data_IND_TWh!$A$9:$A$504,Data_TOT_TWh!$B780&amp;"200_"&amp;Data_TOT_TWh!$E780,Data_IND_TWh!AG$9:AG$504)+SUMIF(Data_TER_TWh!$A$9:$A$504,Data_TOT_TWh!$B780&amp;"300_"&amp;Data_TOT_TWh!$E780,Data_TER_TWh!AG$9:AG$504)+SUMIF(Data_RES_TWh!$A$9:$A$1496,Data_TOT_TWh!$B780&amp;"400_"&amp;Data_TOT_TWh!$E780,Data_RES_TWh!AG$9:AG$1496)</f>
        <v>0</v>
      </c>
      <c r="AH780" s="46">
        <f>SUMIF(Data_IND_TWh!$A$9:$A$504,Data_TOT_TWh!$B780&amp;"200_"&amp;Data_TOT_TWh!$E780,Data_IND_TWh!AH$9:AH$504)+SUMIF(Data_TER_TWh!$A$9:$A$504,Data_TOT_TWh!$B780&amp;"300_"&amp;Data_TOT_TWh!$E780,Data_TER_TWh!AH$9:AH$504)+SUMIF(Data_RES_TWh!$A$9:$A$1496,Data_TOT_TWh!$B780&amp;"400_"&amp;Data_TOT_TWh!$E780,Data_RES_TWh!AH$9:AH$1496)</f>
        <v>0</v>
      </c>
      <c r="AJ780" s="13"/>
      <c r="AL780" s="9"/>
      <c r="AM780" s="87"/>
      <c r="AN780" s="87"/>
    </row>
    <row r="781" spans="12:40">
      <c r="L781" s="46"/>
      <c r="M781" s="46"/>
      <c r="O781" s="47"/>
      <c r="P781" s="46"/>
      <c r="Q781" s="46"/>
      <c r="R781" s="37"/>
      <c r="S781" s="13"/>
      <c r="U781" s="13"/>
      <c r="W781" s="13"/>
      <c r="X781" s="13">
        <f>SUMIF(Data_IND_TWh!$A$9:$A$504,Data_TOT_TWh!$B781&amp;"200_"&amp;Data_TOT_TWh!$E781,Data_IND_TWh!X$9:X$504)+SUMIF(Data_TER_TWh!$A$9:$A$504,Data_TOT_TWh!$B781&amp;"300_"&amp;Data_TOT_TWh!$E781,Data_TER_TWh!X$9:X$504)+SUMIF(Data_RES_TWh!$A$9:$A$1496,Data_TOT_TWh!$B781&amp;"400_"&amp;Data_TOT_TWh!$E781,Data_RES_TWh!X$9:X$1496)</f>
        <v>0</v>
      </c>
      <c r="Y781" s="13">
        <f>SUMIF(Data_IND_TWh!$A$9:$A$504,Data_TOT_TWh!$B781&amp;"200_"&amp;Data_TOT_TWh!$E781,Data_IND_TWh!Y$9:Y$504)+SUMIF(Data_TER_TWh!$A$9:$A$504,Data_TOT_TWh!$B781&amp;"300_"&amp;Data_TOT_TWh!$E781,Data_TER_TWh!Y$9:Y$504)+SUMIF(Data_RES_TWh!$A$9:$A$1496,Data_TOT_TWh!$B781&amp;"400_"&amp;Data_TOT_TWh!$E781,Data_RES_TWh!Y$9:Y$1496)</f>
        <v>0</v>
      </c>
      <c r="Z781" s="13">
        <f>SUMIF(Data_IND_TWh!$A$9:$A$504,Data_TOT_TWh!$B781&amp;"200_"&amp;Data_TOT_TWh!$E781,Data_IND_TWh!Z$9:Z$504)+SUMIF(Data_TER_TWh!$A$9:$A$504,Data_TOT_TWh!$B781&amp;"300_"&amp;Data_TOT_TWh!$E781,Data_TER_TWh!Z$9:Z$504)+SUMIF(Data_RES_TWh!$A$9:$A$1496,Data_TOT_TWh!$B781&amp;"400_"&amp;Data_TOT_TWh!$E781,Data_RES_TWh!Z$9:Z$1496)</f>
        <v>0</v>
      </c>
      <c r="AA781" s="46">
        <f>SUMIF(Data_IND_TWh!$A$9:$A$504,Data_TOT_TWh!$B781&amp;"200_"&amp;Data_TOT_TWh!$E781,Data_IND_TWh!AA$9:AA$504)+SUMIF(Data_TER_TWh!$A$9:$A$504,Data_TOT_TWh!$B781&amp;"300_"&amp;Data_TOT_TWh!$E781,Data_TER_TWh!AA$9:AA$504)+SUMIF(Data_RES_TWh!$A$9:$A$1496,Data_TOT_TWh!$B781&amp;"400_"&amp;Data_TOT_TWh!$E781,Data_RES_TWh!AA$9:AA$1496)</f>
        <v>0</v>
      </c>
      <c r="AC781" s="13"/>
      <c r="AE781" s="13"/>
      <c r="AF781" s="13">
        <f>SUMIF(Data_IND_TWh!$A$9:$A$504,Data_TOT_TWh!$B781&amp;"200_"&amp;Data_TOT_TWh!$E781,Data_IND_TWh!AF$9:AF$504)+SUMIF(Data_TER_TWh!$A$9:$A$504,Data_TOT_TWh!$B781&amp;"300_"&amp;Data_TOT_TWh!$E781,Data_TER_TWh!AF$9:AF$504)+SUMIF(Data_RES_TWh!$A$9:$A$1496,Data_TOT_TWh!$B781&amp;"400_"&amp;Data_TOT_TWh!$E781,Data_RES_TWh!AF$9:AF$1496)</f>
        <v>0</v>
      </c>
      <c r="AG781" s="13">
        <f>SUMIF(Data_IND_TWh!$A$9:$A$504,Data_TOT_TWh!$B781&amp;"200_"&amp;Data_TOT_TWh!$E781,Data_IND_TWh!AG$9:AG$504)+SUMIF(Data_TER_TWh!$A$9:$A$504,Data_TOT_TWh!$B781&amp;"300_"&amp;Data_TOT_TWh!$E781,Data_TER_TWh!AG$9:AG$504)+SUMIF(Data_RES_TWh!$A$9:$A$1496,Data_TOT_TWh!$B781&amp;"400_"&amp;Data_TOT_TWh!$E781,Data_RES_TWh!AG$9:AG$1496)</f>
        <v>0</v>
      </c>
      <c r="AH781" s="46">
        <f>SUMIF(Data_IND_TWh!$A$9:$A$504,Data_TOT_TWh!$B781&amp;"200_"&amp;Data_TOT_TWh!$E781,Data_IND_TWh!AH$9:AH$504)+SUMIF(Data_TER_TWh!$A$9:$A$504,Data_TOT_TWh!$B781&amp;"300_"&amp;Data_TOT_TWh!$E781,Data_TER_TWh!AH$9:AH$504)+SUMIF(Data_RES_TWh!$A$9:$A$1496,Data_TOT_TWh!$B781&amp;"400_"&amp;Data_TOT_TWh!$E781,Data_RES_TWh!AH$9:AH$1496)</f>
        <v>0</v>
      </c>
      <c r="AJ781" s="13"/>
      <c r="AL781" s="9"/>
      <c r="AM781" s="87"/>
      <c r="AN781" s="87"/>
    </row>
    <row r="782" spans="12:40">
      <c r="L782" s="46"/>
      <c r="M782" s="46"/>
      <c r="O782" s="47"/>
      <c r="P782" s="46"/>
      <c r="Q782" s="46"/>
      <c r="R782" s="37"/>
      <c r="S782" s="13"/>
      <c r="U782" s="13"/>
      <c r="W782" s="13"/>
      <c r="X782" s="13">
        <f>SUMIF(Data_IND_TWh!$A$9:$A$504,Data_TOT_TWh!$B782&amp;"200_"&amp;Data_TOT_TWh!$E782,Data_IND_TWh!X$9:X$504)+SUMIF(Data_TER_TWh!$A$9:$A$504,Data_TOT_TWh!$B782&amp;"300_"&amp;Data_TOT_TWh!$E782,Data_TER_TWh!X$9:X$504)+SUMIF(Data_RES_TWh!$A$9:$A$1496,Data_TOT_TWh!$B782&amp;"400_"&amp;Data_TOT_TWh!$E782,Data_RES_TWh!X$9:X$1496)</f>
        <v>0</v>
      </c>
      <c r="Y782" s="13">
        <f>SUMIF(Data_IND_TWh!$A$9:$A$504,Data_TOT_TWh!$B782&amp;"200_"&amp;Data_TOT_TWh!$E782,Data_IND_TWh!Y$9:Y$504)+SUMIF(Data_TER_TWh!$A$9:$A$504,Data_TOT_TWh!$B782&amp;"300_"&amp;Data_TOT_TWh!$E782,Data_TER_TWh!Y$9:Y$504)+SUMIF(Data_RES_TWh!$A$9:$A$1496,Data_TOT_TWh!$B782&amp;"400_"&amp;Data_TOT_TWh!$E782,Data_RES_TWh!Y$9:Y$1496)</f>
        <v>0</v>
      </c>
      <c r="Z782" s="13">
        <f>SUMIF(Data_IND_TWh!$A$9:$A$504,Data_TOT_TWh!$B782&amp;"200_"&amp;Data_TOT_TWh!$E782,Data_IND_TWh!Z$9:Z$504)+SUMIF(Data_TER_TWh!$A$9:$A$504,Data_TOT_TWh!$B782&amp;"300_"&amp;Data_TOT_TWh!$E782,Data_TER_TWh!Z$9:Z$504)+SUMIF(Data_RES_TWh!$A$9:$A$1496,Data_TOT_TWh!$B782&amp;"400_"&amp;Data_TOT_TWh!$E782,Data_RES_TWh!Z$9:Z$1496)</f>
        <v>0</v>
      </c>
      <c r="AA782" s="46">
        <f>SUMIF(Data_IND_TWh!$A$9:$A$504,Data_TOT_TWh!$B782&amp;"200_"&amp;Data_TOT_TWh!$E782,Data_IND_TWh!AA$9:AA$504)+SUMIF(Data_TER_TWh!$A$9:$A$504,Data_TOT_TWh!$B782&amp;"300_"&amp;Data_TOT_TWh!$E782,Data_TER_TWh!AA$9:AA$504)+SUMIF(Data_RES_TWh!$A$9:$A$1496,Data_TOT_TWh!$B782&amp;"400_"&amp;Data_TOT_TWh!$E782,Data_RES_TWh!AA$9:AA$1496)</f>
        <v>0</v>
      </c>
      <c r="AC782" s="13"/>
      <c r="AE782" s="13"/>
      <c r="AF782" s="13">
        <f>SUMIF(Data_IND_TWh!$A$9:$A$504,Data_TOT_TWh!$B782&amp;"200_"&amp;Data_TOT_TWh!$E782,Data_IND_TWh!AF$9:AF$504)+SUMIF(Data_TER_TWh!$A$9:$A$504,Data_TOT_TWh!$B782&amp;"300_"&amp;Data_TOT_TWh!$E782,Data_TER_TWh!AF$9:AF$504)+SUMIF(Data_RES_TWh!$A$9:$A$1496,Data_TOT_TWh!$B782&amp;"400_"&amp;Data_TOT_TWh!$E782,Data_RES_TWh!AF$9:AF$1496)</f>
        <v>0</v>
      </c>
      <c r="AG782" s="13">
        <f>SUMIF(Data_IND_TWh!$A$9:$A$504,Data_TOT_TWh!$B782&amp;"200_"&amp;Data_TOT_TWh!$E782,Data_IND_TWh!AG$9:AG$504)+SUMIF(Data_TER_TWh!$A$9:$A$504,Data_TOT_TWh!$B782&amp;"300_"&amp;Data_TOT_TWh!$E782,Data_TER_TWh!AG$9:AG$504)+SUMIF(Data_RES_TWh!$A$9:$A$1496,Data_TOT_TWh!$B782&amp;"400_"&amp;Data_TOT_TWh!$E782,Data_RES_TWh!AG$9:AG$1496)</f>
        <v>0</v>
      </c>
      <c r="AH782" s="46">
        <f>SUMIF(Data_IND_TWh!$A$9:$A$504,Data_TOT_TWh!$B782&amp;"200_"&amp;Data_TOT_TWh!$E782,Data_IND_TWh!AH$9:AH$504)+SUMIF(Data_TER_TWh!$A$9:$A$504,Data_TOT_TWh!$B782&amp;"300_"&amp;Data_TOT_TWh!$E782,Data_TER_TWh!AH$9:AH$504)+SUMIF(Data_RES_TWh!$A$9:$A$1496,Data_TOT_TWh!$B782&amp;"400_"&amp;Data_TOT_TWh!$E782,Data_RES_TWh!AH$9:AH$1496)</f>
        <v>0</v>
      </c>
      <c r="AJ782" s="13"/>
      <c r="AL782" s="9"/>
      <c r="AM782" s="87"/>
      <c r="AN782" s="87"/>
    </row>
    <row r="783" spans="12:40">
      <c r="L783" s="46"/>
      <c r="M783" s="46"/>
      <c r="O783" s="47"/>
      <c r="P783" s="46"/>
      <c r="Q783" s="46"/>
      <c r="R783" s="37"/>
      <c r="S783" s="13"/>
      <c r="U783" s="13"/>
      <c r="W783" s="13"/>
      <c r="X783" s="13">
        <f>SUMIF(Data_IND_TWh!$A$9:$A$504,Data_TOT_TWh!$B783&amp;"200_"&amp;Data_TOT_TWh!$E783,Data_IND_TWh!X$9:X$504)+SUMIF(Data_TER_TWh!$A$9:$A$504,Data_TOT_TWh!$B783&amp;"300_"&amp;Data_TOT_TWh!$E783,Data_TER_TWh!X$9:X$504)+SUMIF(Data_RES_TWh!$A$9:$A$1496,Data_TOT_TWh!$B783&amp;"400_"&amp;Data_TOT_TWh!$E783,Data_RES_TWh!X$9:X$1496)</f>
        <v>0</v>
      </c>
      <c r="Y783" s="13">
        <f>SUMIF(Data_IND_TWh!$A$9:$A$504,Data_TOT_TWh!$B783&amp;"200_"&amp;Data_TOT_TWh!$E783,Data_IND_TWh!Y$9:Y$504)+SUMIF(Data_TER_TWh!$A$9:$A$504,Data_TOT_TWh!$B783&amp;"300_"&amp;Data_TOT_TWh!$E783,Data_TER_TWh!Y$9:Y$504)+SUMIF(Data_RES_TWh!$A$9:$A$1496,Data_TOT_TWh!$B783&amp;"400_"&amp;Data_TOT_TWh!$E783,Data_RES_TWh!Y$9:Y$1496)</f>
        <v>0</v>
      </c>
      <c r="Z783" s="13">
        <f>SUMIF(Data_IND_TWh!$A$9:$A$504,Data_TOT_TWh!$B783&amp;"200_"&amp;Data_TOT_TWh!$E783,Data_IND_TWh!Z$9:Z$504)+SUMIF(Data_TER_TWh!$A$9:$A$504,Data_TOT_TWh!$B783&amp;"300_"&amp;Data_TOT_TWh!$E783,Data_TER_TWh!Z$9:Z$504)+SUMIF(Data_RES_TWh!$A$9:$A$1496,Data_TOT_TWh!$B783&amp;"400_"&amp;Data_TOT_TWh!$E783,Data_RES_TWh!Z$9:Z$1496)</f>
        <v>0</v>
      </c>
      <c r="AA783" s="46">
        <f>SUMIF(Data_IND_TWh!$A$9:$A$504,Data_TOT_TWh!$B783&amp;"200_"&amp;Data_TOT_TWh!$E783,Data_IND_TWh!AA$9:AA$504)+SUMIF(Data_TER_TWh!$A$9:$A$504,Data_TOT_TWh!$B783&amp;"300_"&amp;Data_TOT_TWh!$E783,Data_TER_TWh!AA$9:AA$504)+SUMIF(Data_RES_TWh!$A$9:$A$1496,Data_TOT_TWh!$B783&amp;"400_"&amp;Data_TOT_TWh!$E783,Data_RES_TWh!AA$9:AA$1496)</f>
        <v>0</v>
      </c>
      <c r="AC783" s="13"/>
      <c r="AE783" s="13"/>
      <c r="AF783" s="13">
        <f>SUMIF(Data_IND_TWh!$A$9:$A$504,Data_TOT_TWh!$B783&amp;"200_"&amp;Data_TOT_TWh!$E783,Data_IND_TWh!AF$9:AF$504)+SUMIF(Data_TER_TWh!$A$9:$A$504,Data_TOT_TWh!$B783&amp;"300_"&amp;Data_TOT_TWh!$E783,Data_TER_TWh!AF$9:AF$504)+SUMIF(Data_RES_TWh!$A$9:$A$1496,Data_TOT_TWh!$B783&amp;"400_"&amp;Data_TOT_TWh!$E783,Data_RES_TWh!AF$9:AF$1496)</f>
        <v>0</v>
      </c>
      <c r="AG783" s="13">
        <f>SUMIF(Data_IND_TWh!$A$9:$A$504,Data_TOT_TWh!$B783&amp;"200_"&amp;Data_TOT_TWh!$E783,Data_IND_TWh!AG$9:AG$504)+SUMIF(Data_TER_TWh!$A$9:$A$504,Data_TOT_TWh!$B783&amp;"300_"&amp;Data_TOT_TWh!$E783,Data_TER_TWh!AG$9:AG$504)+SUMIF(Data_RES_TWh!$A$9:$A$1496,Data_TOT_TWh!$B783&amp;"400_"&amp;Data_TOT_TWh!$E783,Data_RES_TWh!AG$9:AG$1496)</f>
        <v>0</v>
      </c>
      <c r="AH783" s="46">
        <f>SUMIF(Data_IND_TWh!$A$9:$A$504,Data_TOT_TWh!$B783&amp;"200_"&amp;Data_TOT_TWh!$E783,Data_IND_TWh!AH$9:AH$504)+SUMIF(Data_TER_TWh!$A$9:$A$504,Data_TOT_TWh!$B783&amp;"300_"&amp;Data_TOT_TWh!$E783,Data_TER_TWh!AH$9:AH$504)+SUMIF(Data_RES_TWh!$A$9:$A$1496,Data_TOT_TWh!$B783&amp;"400_"&amp;Data_TOT_TWh!$E783,Data_RES_TWh!AH$9:AH$1496)</f>
        <v>0</v>
      </c>
      <c r="AJ783" s="13"/>
      <c r="AL783" s="9"/>
      <c r="AM783" s="87"/>
      <c r="AN783" s="87"/>
    </row>
    <row r="784" spans="12:40">
      <c r="L784" s="46"/>
      <c r="M784" s="46"/>
      <c r="O784" s="47"/>
      <c r="P784" s="46"/>
      <c r="Q784" s="46"/>
      <c r="R784" s="37"/>
      <c r="S784" s="13"/>
      <c r="U784" s="13"/>
      <c r="W784" s="13"/>
      <c r="X784" s="13">
        <f>SUMIF(Data_IND_TWh!$A$9:$A$504,Data_TOT_TWh!$B784&amp;"200_"&amp;Data_TOT_TWh!$E784,Data_IND_TWh!X$9:X$504)+SUMIF(Data_TER_TWh!$A$9:$A$504,Data_TOT_TWh!$B784&amp;"300_"&amp;Data_TOT_TWh!$E784,Data_TER_TWh!X$9:X$504)+SUMIF(Data_RES_TWh!$A$9:$A$1496,Data_TOT_TWh!$B784&amp;"400_"&amp;Data_TOT_TWh!$E784,Data_RES_TWh!X$9:X$1496)</f>
        <v>0</v>
      </c>
      <c r="Y784" s="13">
        <f>SUMIF(Data_IND_TWh!$A$9:$A$504,Data_TOT_TWh!$B784&amp;"200_"&amp;Data_TOT_TWh!$E784,Data_IND_TWh!Y$9:Y$504)+SUMIF(Data_TER_TWh!$A$9:$A$504,Data_TOT_TWh!$B784&amp;"300_"&amp;Data_TOT_TWh!$E784,Data_TER_TWh!Y$9:Y$504)+SUMIF(Data_RES_TWh!$A$9:$A$1496,Data_TOT_TWh!$B784&amp;"400_"&amp;Data_TOT_TWh!$E784,Data_RES_TWh!Y$9:Y$1496)</f>
        <v>0</v>
      </c>
      <c r="Z784" s="13">
        <f>SUMIF(Data_IND_TWh!$A$9:$A$504,Data_TOT_TWh!$B784&amp;"200_"&amp;Data_TOT_TWh!$E784,Data_IND_TWh!Z$9:Z$504)+SUMIF(Data_TER_TWh!$A$9:$A$504,Data_TOT_TWh!$B784&amp;"300_"&amp;Data_TOT_TWh!$E784,Data_TER_TWh!Z$9:Z$504)+SUMIF(Data_RES_TWh!$A$9:$A$1496,Data_TOT_TWh!$B784&amp;"400_"&amp;Data_TOT_TWh!$E784,Data_RES_TWh!Z$9:Z$1496)</f>
        <v>0</v>
      </c>
      <c r="AA784" s="46">
        <f>SUMIF(Data_IND_TWh!$A$9:$A$504,Data_TOT_TWh!$B784&amp;"200_"&amp;Data_TOT_TWh!$E784,Data_IND_TWh!AA$9:AA$504)+SUMIF(Data_TER_TWh!$A$9:$A$504,Data_TOT_TWh!$B784&amp;"300_"&amp;Data_TOT_TWh!$E784,Data_TER_TWh!AA$9:AA$504)+SUMIF(Data_RES_TWh!$A$9:$A$1496,Data_TOT_TWh!$B784&amp;"400_"&amp;Data_TOT_TWh!$E784,Data_RES_TWh!AA$9:AA$1496)</f>
        <v>0</v>
      </c>
      <c r="AC784" s="13"/>
      <c r="AE784" s="13"/>
      <c r="AF784" s="13">
        <f>SUMIF(Data_IND_TWh!$A$9:$A$504,Data_TOT_TWh!$B784&amp;"200_"&amp;Data_TOT_TWh!$E784,Data_IND_TWh!AF$9:AF$504)+SUMIF(Data_TER_TWh!$A$9:$A$504,Data_TOT_TWh!$B784&amp;"300_"&amp;Data_TOT_TWh!$E784,Data_TER_TWh!AF$9:AF$504)+SUMIF(Data_RES_TWh!$A$9:$A$1496,Data_TOT_TWh!$B784&amp;"400_"&amp;Data_TOT_TWh!$E784,Data_RES_TWh!AF$9:AF$1496)</f>
        <v>0</v>
      </c>
      <c r="AG784" s="13">
        <f>SUMIF(Data_IND_TWh!$A$9:$A$504,Data_TOT_TWh!$B784&amp;"200_"&amp;Data_TOT_TWh!$E784,Data_IND_TWh!AG$9:AG$504)+SUMIF(Data_TER_TWh!$A$9:$A$504,Data_TOT_TWh!$B784&amp;"300_"&amp;Data_TOT_TWh!$E784,Data_TER_TWh!AG$9:AG$504)+SUMIF(Data_RES_TWh!$A$9:$A$1496,Data_TOT_TWh!$B784&amp;"400_"&amp;Data_TOT_TWh!$E784,Data_RES_TWh!AG$9:AG$1496)</f>
        <v>0</v>
      </c>
      <c r="AH784" s="46">
        <f>SUMIF(Data_IND_TWh!$A$9:$A$504,Data_TOT_TWh!$B784&amp;"200_"&amp;Data_TOT_TWh!$E784,Data_IND_TWh!AH$9:AH$504)+SUMIF(Data_TER_TWh!$A$9:$A$504,Data_TOT_TWh!$B784&amp;"300_"&amp;Data_TOT_TWh!$E784,Data_TER_TWh!AH$9:AH$504)+SUMIF(Data_RES_TWh!$A$9:$A$1496,Data_TOT_TWh!$B784&amp;"400_"&amp;Data_TOT_TWh!$E784,Data_RES_TWh!AH$9:AH$1496)</f>
        <v>0</v>
      </c>
      <c r="AJ784" s="13"/>
      <c r="AL784" s="9"/>
      <c r="AM784" s="87"/>
      <c r="AN784" s="87"/>
    </row>
    <row r="785" spans="12:40">
      <c r="L785" s="46"/>
      <c r="M785" s="46"/>
      <c r="O785" s="47"/>
      <c r="P785" s="46"/>
      <c r="Q785" s="46"/>
      <c r="R785" s="37"/>
      <c r="S785" s="13"/>
      <c r="U785" s="13"/>
      <c r="W785" s="13"/>
      <c r="X785" s="13">
        <f>SUMIF(Data_IND_TWh!$A$9:$A$504,Data_TOT_TWh!$B785&amp;"200_"&amp;Data_TOT_TWh!$E785,Data_IND_TWh!X$9:X$504)+SUMIF(Data_TER_TWh!$A$9:$A$504,Data_TOT_TWh!$B785&amp;"300_"&amp;Data_TOT_TWh!$E785,Data_TER_TWh!X$9:X$504)+SUMIF(Data_RES_TWh!$A$9:$A$1496,Data_TOT_TWh!$B785&amp;"400_"&amp;Data_TOT_TWh!$E785,Data_RES_TWh!X$9:X$1496)</f>
        <v>0</v>
      </c>
      <c r="Y785" s="13">
        <f>SUMIF(Data_IND_TWh!$A$9:$A$504,Data_TOT_TWh!$B785&amp;"200_"&amp;Data_TOT_TWh!$E785,Data_IND_TWh!Y$9:Y$504)+SUMIF(Data_TER_TWh!$A$9:$A$504,Data_TOT_TWh!$B785&amp;"300_"&amp;Data_TOT_TWh!$E785,Data_TER_TWh!Y$9:Y$504)+SUMIF(Data_RES_TWh!$A$9:$A$1496,Data_TOT_TWh!$B785&amp;"400_"&amp;Data_TOT_TWh!$E785,Data_RES_TWh!Y$9:Y$1496)</f>
        <v>0</v>
      </c>
      <c r="Z785" s="13">
        <f>SUMIF(Data_IND_TWh!$A$9:$A$504,Data_TOT_TWh!$B785&amp;"200_"&amp;Data_TOT_TWh!$E785,Data_IND_TWh!Z$9:Z$504)+SUMIF(Data_TER_TWh!$A$9:$A$504,Data_TOT_TWh!$B785&amp;"300_"&amp;Data_TOT_TWh!$E785,Data_TER_TWh!Z$9:Z$504)+SUMIF(Data_RES_TWh!$A$9:$A$1496,Data_TOT_TWh!$B785&amp;"400_"&amp;Data_TOT_TWh!$E785,Data_RES_TWh!Z$9:Z$1496)</f>
        <v>0</v>
      </c>
      <c r="AA785" s="46">
        <f>SUMIF(Data_IND_TWh!$A$9:$A$504,Data_TOT_TWh!$B785&amp;"200_"&amp;Data_TOT_TWh!$E785,Data_IND_TWh!AA$9:AA$504)+SUMIF(Data_TER_TWh!$A$9:$A$504,Data_TOT_TWh!$B785&amp;"300_"&amp;Data_TOT_TWh!$E785,Data_TER_TWh!AA$9:AA$504)+SUMIF(Data_RES_TWh!$A$9:$A$1496,Data_TOT_TWh!$B785&amp;"400_"&amp;Data_TOT_TWh!$E785,Data_RES_TWh!AA$9:AA$1496)</f>
        <v>0</v>
      </c>
      <c r="AC785" s="13"/>
      <c r="AE785" s="13"/>
      <c r="AF785" s="13">
        <f>SUMIF(Data_IND_TWh!$A$9:$A$504,Data_TOT_TWh!$B785&amp;"200_"&amp;Data_TOT_TWh!$E785,Data_IND_TWh!AF$9:AF$504)+SUMIF(Data_TER_TWh!$A$9:$A$504,Data_TOT_TWh!$B785&amp;"300_"&amp;Data_TOT_TWh!$E785,Data_TER_TWh!AF$9:AF$504)+SUMIF(Data_RES_TWh!$A$9:$A$1496,Data_TOT_TWh!$B785&amp;"400_"&amp;Data_TOT_TWh!$E785,Data_RES_TWh!AF$9:AF$1496)</f>
        <v>0</v>
      </c>
      <c r="AG785" s="13">
        <f>SUMIF(Data_IND_TWh!$A$9:$A$504,Data_TOT_TWh!$B785&amp;"200_"&amp;Data_TOT_TWh!$E785,Data_IND_TWh!AG$9:AG$504)+SUMIF(Data_TER_TWh!$A$9:$A$504,Data_TOT_TWh!$B785&amp;"300_"&amp;Data_TOT_TWh!$E785,Data_TER_TWh!AG$9:AG$504)+SUMIF(Data_RES_TWh!$A$9:$A$1496,Data_TOT_TWh!$B785&amp;"400_"&amp;Data_TOT_TWh!$E785,Data_RES_TWh!AG$9:AG$1496)</f>
        <v>0</v>
      </c>
      <c r="AH785" s="46">
        <f>SUMIF(Data_IND_TWh!$A$9:$A$504,Data_TOT_TWh!$B785&amp;"200_"&amp;Data_TOT_TWh!$E785,Data_IND_TWh!AH$9:AH$504)+SUMIF(Data_TER_TWh!$A$9:$A$504,Data_TOT_TWh!$B785&amp;"300_"&amp;Data_TOT_TWh!$E785,Data_TER_TWh!AH$9:AH$504)+SUMIF(Data_RES_TWh!$A$9:$A$1496,Data_TOT_TWh!$B785&amp;"400_"&amp;Data_TOT_TWh!$E785,Data_RES_TWh!AH$9:AH$1496)</f>
        <v>0</v>
      </c>
      <c r="AJ785" s="13"/>
      <c r="AL785" s="9"/>
      <c r="AM785" s="87"/>
      <c r="AN785" s="87"/>
    </row>
    <row r="786" spans="12:40">
      <c r="L786" s="46"/>
      <c r="M786" s="46"/>
      <c r="O786" s="47"/>
      <c r="P786" s="46"/>
      <c r="Q786" s="46"/>
      <c r="R786" s="37"/>
      <c r="S786" s="13"/>
      <c r="U786" s="13"/>
      <c r="W786" s="13"/>
      <c r="X786" s="13">
        <f>SUMIF(Data_IND_TWh!$A$9:$A$504,Data_TOT_TWh!$B786&amp;"200_"&amp;Data_TOT_TWh!$E786,Data_IND_TWh!X$9:X$504)+SUMIF(Data_TER_TWh!$A$9:$A$504,Data_TOT_TWh!$B786&amp;"300_"&amp;Data_TOT_TWh!$E786,Data_TER_TWh!X$9:X$504)+SUMIF(Data_RES_TWh!$A$9:$A$1496,Data_TOT_TWh!$B786&amp;"400_"&amp;Data_TOT_TWh!$E786,Data_RES_TWh!X$9:X$1496)</f>
        <v>0</v>
      </c>
      <c r="Y786" s="13">
        <f>SUMIF(Data_IND_TWh!$A$9:$A$504,Data_TOT_TWh!$B786&amp;"200_"&amp;Data_TOT_TWh!$E786,Data_IND_TWh!Y$9:Y$504)+SUMIF(Data_TER_TWh!$A$9:$A$504,Data_TOT_TWh!$B786&amp;"300_"&amp;Data_TOT_TWh!$E786,Data_TER_TWh!Y$9:Y$504)+SUMIF(Data_RES_TWh!$A$9:$A$1496,Data_TOT_TWh!$B786&amp;"400_"&amp;Data_TOT_TWh!$E786,Data_RES_TWh!Y$9:Y$1496)</f>
        <v>0</v>
      </c>
      <c r="Z786" s="13">
        <f>SUMIF(Data_IND_TWh!$A$9:$A$504,Data_TOT_TWh!$B786&amp;"200_"&amp;Data_TOT_TWh!$E786,Data_IND_TWh!Z$9:Z$504)+SUMIF(Data_TER_TWh!$A$9:$A$504,Data_TOT_TWh!$B786&amp;"300_"&amp;Data_TOT_TWh!$E786,Data_TER_TWh!Z$9:Z$504)+SUMIF(Data_RES_TWh!$A$9:$A$1496,Data_TOT_TWh!$B786&amp;"400_"&amp;Data_TOT_TWh!$E786,Data_RES_TWh!Z$9:Z$1496)</f>
        <v>0</v>
      </c>
      <c r="AA786" s="46">
        <f>SUMIF(Data_IND_TWh!$A$9:$A$504,Data_TOT_TWh!$B786&amp;"200_"&amp;Data_TOT_TWh!$E786,Data_IND_TWh!AA$9:AA$504)+SUMIF(Data_TER_TWh!$A$9:$A$504,Data_TOT_TWh!$B786&amp;"300_"&amp;Data_TOT_TWh!$E786,Data_TER_TWh!AA$9:AA$504)+SUMIF(Data_RES_TWh!$A$9:$A$1496,Data_TOT_TWh!$B786&amp;"400_"&amp;Data_TOT_TWh!$E786,Data_RES_TWh!AA$9:AA$1496)</f>
        <v>0</v>
      </c>
      <c r="AC786" s="13"/>
      <c r="AE786" s="13"/>
      <c r="AF786" s="13">
        <f>SUMIF(Data_IND_TWh!$A$9:$A$504,Data_TOT_TWh!$B786&amp;"200_"&amp;Data_TOT_TWh!$E786,Data_IND_TWh!AF$9:AF$504)+SUMIF(Data_TER_TWh!$A$9:$A$504,Data_TOT_TWh!$B786&amp;"300_"&amp;Data_TOT_TWh!$E786,Data_TER_TWh!AF$9:AF$504)+SUMIF(Data_RES_TWh!$A$9:$A$1496,Data_TOT_TWh!$B786&amp;"400_"&amp;Data_TOT_TWh!$E786,Data_RES_TWh!AF$9:AF$1496)</f>
        <v>0</v>
      </c>
      <c r="AG786" s="13">
        <f>SUMIF(Data_IND_TWh!$A$9:$A$504,Data_TOT_TWh!$B786&amp;"200_"&amp;Data_TOT_TWh!$E786,Data_IND_TWh!AG$9:AG$504)+SUMIF(Data_TER_TWh!$A$9:$A$504,Data_TOT_TWh!$B786&amp;"300_"&amp;Data_TOT_TWh!$E786,Data_TER_TWh!AG$9:AG$504)+SUMIF(Data_RES_TWh!$A$9:$A$1496,Data_TOT_TWh!$B786&amp;"400_"&amp;Data_TOT_TWh!$E786,Data_RES_TWh!AG$9:AG$1496)</f>
        <v>0</v>
      </c>
      <c r="AH786" s="46">
        <f>SUMIF(Data_IND_TWh!$A$9:$A$504,Data_TOT_TWh!$B786&amp;"200_"&amp;Data_TOT_TWh!$E786,Data_IND_TWh!AH$9:AH$504)+SUMIF(Data_TER_TWh!$A$9:$A$504,Data_TOT_TWh!$B786&amp;"300_"&amp;Data_TOT_TWh!$E786,Data_TER_TWh!AH$9:AH$504)+SUMIF(Data_RES_TWh!$A$9:$A$1496,Data_TOT_TWh!$B786&amp;"400_"&amp;Data_TOT_TWh!$E786,Data_RES_TWh!AH$9:AH$1496)</f>
        <v>0</v>
      </c>
      <c r="AJ786" s="13"/>
      <c r="AL786" s="9"/>
      <c r="AM786" s="87"/>
      <c r="AN786" s="87"/>
    </row>
    <row r="787" spans="12:40">
      <c r="L787" s="46"/>
      <c r="M787" s="46"/>
      <c r="O787" s="47"/>
      <c r="P787" s="46"/>
      <c r="Q787" s="46"/>
      <c r="R787" s="37"/>
      <c r="S787" s="13"/>
      <c r="U787" s="13"/>
      <c r="W787" s="13"/>
      <c r="X787" s="13">
        <f>SUMIF(Data_IND_TWh!$A$9:$A$504,Data_TOT_TWh!$B787&amp;"200_"&amp;Data_TOT_TWh!$E787,Data_IND_TWh!X$9:X$504)+SUMIF(Data_TER_TWh!$A$9:$A$504,Data_TOT_TWh!$B787&amp;"300_"&amp;Data_TOT_TWh!$E787,Data_TER_TWh!X$9:X$504)+SUMIF(Data_RES_TWh!$A$9:$A$1496,Data_TOT_TWh!$B787&amp;"400_"&amp;Data_TOT_TWh!$E787,Data_RES_TWh!X$9:X$1496)</f>
        <v>0</v>
      </c>
      <c r="Y787" s="13">
        <f>SUMIF(Data_IND_TWh!$A$9:$A$504,Data_TOT_TWh!$B787&amp;"200_"&amp;Data_TOT_TWh!$E787,Data_IND_TWh!Y$9:Y$504)+SUMIF(Data_TER_TWh!$A$9:$A$504,Data_TOT_TWh!$B787&amp;"300_"&amp;Data_TOT_TWh!$E787,Data_TER_TWh!Y$9:Y$504)+SUMIF(Data_RES_TWh!$A$9:$A$1496,Data_TOT_TWh!$B787&amp;"400_"&amp;Data_TOT_TWh!$E787,Data_RES_TWh!Y$9:Y$1496)</f>
        <v>0</v>
      </c>
      <c r="Z787" s="13">
        <f>SUMIF(Data_IND_TWh!$A$9:$A$504,Data_TOT_TWh!$B787&amp;"200_"&amp;Data_TOT_TWh!$E787,Data_IND_TWh!Z$9:Z$504)+SUMIF(Data_TER_TWh!$A$9:$A$504,Data_TOT_TWh!$B787&amp;"300_"&amp;Data_TOT_TWh!$E787,Data_TER_TWh!Z$9:Z$504)+SUMIF(Data_RES_TWh!$A$9:$A$1496,Data_TOT_TWh!$B787&amp;"400_"&amp;Data_TOT_TWh!$E787,Data_RES_TWh!Z$9:Z$1496)</f>
        <v>0</v>
      </c>
      <c r="AA787" s="46">
        <f>SUMIF(Data_IND_TWh!$A$9:$A$504,Data_TOT_TWh!$B787&amp;"200_"&amp;Data_TOT_TWh!$E787,Data_IND_TWh!AA$9:AA$504)+SUMIF(Data_TER_TWh!$A$9:$A$504,Data_TOT_TWh!$B787&amp;"300_"&amp;Data_TOT_TWh!$E787,Data_TER_TWh!AA$9:AA$504)+SUMIF(Data_RES_TWh!$A$9:$A$1496,Data_TOT_TWh!$B787&amp;"400_"&amp;Data_TOT_TWh!$E787,Data_RES_TWh!AA$9:AA$1496)</f>
        <v>0</v>
      </c>
      <c r="AC787" s="13"/>
      <c r="AE787" s="13"/>
      <c r="AF787" s="13">
        <f>SUMIF(Data_IND_TWh!$A$9:$A$504,Data_TOT_TWh!$B787&amp;"200_"&amp;Data_TOT_TWh!$E787,Data_IND_TWh!AF$9:AF$504)+SUMIF(Data_TER_TWh!$A$9:$A$504,Data_TOT_TWh!$B787&amp;"300_"&amp;Data_TOT_TWh!$E787,Data_TER_TWh!AF$9:AF$504)+SUMIF(Data_RES_TWh!$A$9:$A$1496,Data_TOT_TWh!$B787&amp;"400_"&amp;Data_TOT_TWh!$E787,Data_RES_TWh!AF$9:AF$1496)</f>
        <v>0</v>
      </c>
      <c r="AG787" s="13">
        <f>SUMIF(Data_IND_TWh!$A$9:$A$504,Data_TOT_TWh!$B787&amp;"200_"&amp;Data_TOT_TWh!$E787,Data_IND_TWh!AG$9:AG$504)+SUMIF(Data_TER_TWh!$A$9:$A$504,Data_TOT_TWh!$B787&amp;"300_"&amp;Data_TOT_TWh!$E787,Data_TER_TWh!AG$9:AG$504)+SUMIF(Data_RES_TWh!$A$9:$A$1496,Data_TOT_TWh!$B787&amp;"400_"&amp;Data_TOT_TWh!$E787,Data_RES_TWh!AG$9:AG$1496)</f>
        <v>0</v>
      </c>
      <c r="AH787" s="46">
        <f>SUMIF(Data_IND_TWh!$A$9:$A$504,Data_TOT_TWh!$B787&amp;"200_"&amp;Data_TOT_TWh!$E787,Data_IND_TWh!AH$9:AH$504)+SUMIF(Data_TER_TWh!$A$9:$A$504,Data_TOT_TWh!$B787&amp;"300_"&amp;Data_TOT_TWh!$E787,Data_TER_TWh!AH$9:AH$504)+SUMIF(Data_RES_TWh!$A$9:$A$1496,Data_TOT_TWh!$B787&amp;"400_"&amp;Data_TOT_TWh!$E787,Data_RES_TWh!AH$9:AH$1496)</f>
        <v>0</v>
      </c>
      <c r="AJ787" s="13"/>
      <c r="AL787" s="9"/>
      <c r="AM787" s="87"/>
      <c r="AN787" s="87"/>
    </row>
    <row r="788" spans="12:40">
      <c r="L788" s="46"/>
      <c r="M788" s="46"/>
      <c r="O788" s="47"/>
      <c r="P788" s="46"/>
      <c r="Q788" s="46"/>
      <c r="R788" s="37"/>
      <c r="S788" s="13"/>
      <c r="U788" s="13"/>
      <c r="W788" s="13"/>
      <c r="X788" s="13">
        <f>SUMIF(Data_IND_TWh!$A$9:$A$504,Data_TOT_TWh!$B788&amp;"200_"&amp;Data_TOT_TWh!$E788,Data_IND_TWh!X$9:X$504)+SUMIF(Data_TER_TWh!$A$9:$A$504,Data_TOT_TWh!$B788&amp;"300_"&amp;Data_TOT_TWh!$E788,Data_TER_TWh!X$9:X$504)+SUMIF(Data_RES_TWh!$A$9:$A$1496,Data_TOT_TWh!$B788&amp;"400_"&amp;Data_TOT_TWh!$E788,Data_RES_TWh!X$9:X$1496)</f>
        <v>0</v>
      </c>
      <c r="Y788" s="13">
        <f>SUMIF(Data_IND_TWh!$A$9:$A$504,Data_TOT_TWh!$B788&amp;"200_"&amp;Data_TOT_TWh!$E788,Data_IND_TWh!Y$9:Y$504)+SUMIF(Data_TER_TWh!$A$9:$A$504,Data_TOT_TWh!$B788&amp;"300_"&amp;Data_TOT_TWh!$E788,Data_TER_TWh!Y$9:Y$504)+SUMIF(Data_RES_TWh!$A$9:$A$1496,Data_TOT_TWh!$B788&amp;"400_"&amp;Data_TOT_TWh!$E788,Data_RES_TWh!Y$9:Y$1496)</f>
        <v>0</v>
      </c>
      <c r="Z788" s="13">
        <f>SUMIF(Data_IND_TWh!$A$9:$A$504,Data_TOT_TWh!$B788&amp;"200_"&amp;Data_TOT_TWh!$E788,Data_IND_TWh!Z$9:Z$504)+SUMIF(Data_TER_TWh!$A$9:$A$504,Data_TOT_TWh!$B788&amp;"300_"&amp;Data_TOT_TWh!$E788,Data_TER_TWh!Z$9:Z$504)+SUMIF(Data_RES_TWh!$A$9:$A$1496,Data_TOT_TWh!$B788&amp;"400_"&amp;Data_TOT_TWh!$E788,Data_RES_TWh!Z$9:Z$1496)</f>
        <v>0</v>
      </c>
      <c r="AA788" s="46">
        <f>SUMIF(Data_IND_TWh!$A$9:$A$504,Data_TOT_TWh!$B788&amp;"200_"&amp;Data_TOT_TWh!$E788,Data_IND_TWh!AA$9:AA$504)+SUMIF(Data_TER_TWh!$A$9:$A$504,Data_TOT_TWh!$B788&amp;"300_"&amp;Data_TOT_TWh!$E788,Data_TER_TWh!AA$9:AA$504)+SUMIF(Data_RES_TWh!$A$9:$A$1496,Data_TOT_TWh!$B788&amp;"400_"&amp;Data_TOT_TWh!$E788,Data_RES_TWh!AA$9:AA$1496)</f>
        <v>0</v>
      </c>
      <c r="AC788" s="13"/>
      <c r="AE788" s="13"/>
      <c r="AF788" s="13">
        <f>SUMIF(Data_IND_TWh!$A$9:$A$504,Data_TOT_TWh!$B788&amp;"200_"&amp;Data_TOT_TWh!$E788,Data_IND_TWh!AF$9:AF$504)+SUMIF(Data_TER_TWh!$A$9:$A$504,Data_TOT_TWh!$B788&amp;"300_"&amp;Data_TOT_TWh!$E788,Data_TER_TWh!AF$9:AF$504)+SUMIF(Data_RES_TWh!$A$9:$A$1496,Data_TOT_TWh!$B788&amp;"400_"&amp;Data_TOT_TWh!$E788,Data_RES_TWh!AF$9:AF$1496)</f>
        <v>0</v>
      </c>
      <c r="AG788" s="13">
        <f>SUMIF(Data_IND_TWh!$A$9:$A$504,Data_TOT_TWh!$B788&amp;"200_"&amp;Data_TOT_TWh!$E788,Data_IND_TWh!AG$9:AG$504)+SUMIF(Data_TER_TWh!$A$9:$A$504,Data_TOT_TWh!$B788&amp;"300_"&amp;Data_TOT_TWh!$E788,Data_TER_TWh!AG$9:AG$504)+SUMIF(Data_RES_TWh!$A$9:$A$1496,Data_TOT_TWh!$B788&amp;"400_"&amp;Data_TOT_TWh!$E788,Data_RES_TWh!AG$9:AG$1496)</f>
        <v>0</v>
      </c>
      <c r="AH788" s="46">
        <f>SUMIF(Data_IND_TWh!$A$9:$A$504,Data_TOT_TWh!$B788&amp;"200_"&amp;Data_TOT_TWh!$E788,Data_IND_TWh!AH$9:AH$504)+SUMIF(Data_TER_TWh!$A$9:$A$504,Data_TOT_TWh!$B788&amp;"300_"&amp;Data_TOT_TWh!$E788,Data_TER_TWh!AH$9:AH$504)+SUMIF(Data_RES_TWh!$A$9:$A$1496,Data_TOT_TWh!$B788&amp;"400_"&amp;Data_TOT_TWh!$E788,Data_RES_TWh!AH$9:AH$1496)</f>
        <v>0</v>
      </c>
      <c r="AJ788" s="13"/>
      <c r="AL788" s="9"/>
      <c r="AM788" s="87"/>
      <c r="AN788" s="87"/>
    </row>
    <row r="789" spans="12:40">
      <c r="L789" s="46"/>
      <c r="M789" s="46"/>
      <c r="O789" s="47"/>
      <c r="P789" s="46"/>
      <c r="Q789" s="46"/>
      <c r="R789" s="37"/>
      <c r="S789" s="13"/>
      <c r="U789" s="13"/>
      <c r="W789" s="13"/>
      <c r="X789" s="13">
        <f>SUMIF(Data_IND_TWh!$A$9:$A$504,Data_TOT_TWh!$B789&amp;"200_"&amp;Data_TOT_TWh!$E789,Data_IND_TWh!X$9:X$504)+SUMIF(Data_TER_TWh!$A$9:$A$504,Data_TOT_TWh!$B789&amp;"300_"&amp;Data_TOT_TWh!$E789,Data_TER_TWh!X$9:X$504)+SUMIF(Data_RES_TWh!$A$9:$A$1496,Data_TOT_TWh!$B789&amp;"400_"&amp;Data_TOT_TWh!$E789,Data_RES_TWh!X$9:X$1496)</f>
        <v>0</v>
      </c>
      <c r="Y789" s="13">
        <f>SUMIF(Data_IND_TWh!$A$9:$A$504,Data_TOT_TWh!$B789&amp;"200_"&amp;Data_TOT_TWh!$E789,Data_IND_TWh!Y$9:Y$504)+SUMIF(Data_TER_TWh!$A$9:$A$504,Data_TOT_TWh!$B789&amp;"300_"&amp;Data_TOT_TWh!$E789,Data_TER_TWh!Y$9:Y$504)+SUMIF(Data_RES_TWh!$A$9:$A$1496,Data_TOT_TWh!$B789&amp;"400_"&amp;Data_TOT_TWh!$E789,Data_RES_TWh!Y$9:Y$1496)</f>
        <v>0</v>
      </c>
      <c r="Z789" s="13">
        <f>SUMIF(Data_IND_TWh!$A$9:$A$504,Data_TOT_TWh!$B789&amp;"200_"&amp;Data_TOT_TWh!$E789,Data_IND_TWh!Z$9:Z$504)+SUMIF(Data_TER_TWh!$A$9:$A$504,Data_TOT_TWh!$B789&amp;"300_"&amp;Data_TOT_TWh!$E789,Data_TER_TWh!Z$9:Z$504)+SUMIF(Data_RES_TWh!$A$9:$A$1496,Data_TOT_TWh!$B789&amp;"400_"&amp;Data_TOT_TWh!$E789,Data_RES_TWh!Z$9:Z$1496)</f>
        <v>0</v>
      </c>
      <c r="AA789" s="46">
        <f>SUMIF(Data_IND_TWh!$A$9:$A$504,Data_TOT_TWh!$B789&amp;"200_"&amp;Data_TOT_TWh!$E789,Data_IND_TWh!AA$9:AA$504)+SUMIF(Data_TER_TWh!$A$9:$A$504,Data_TOT_TWh!$B789&amp;"300_"&amp;Data_TOT_TWh!$E789,Data_TER_TWh!AA$9:AA$504)+SUMIF(Data_RES_TWh!$A$9:$A$1496,Data_TOT_TWh!$B789&amp;"400_"&amp;Data_TOT_TWh!$E789,Data_RES_TWh!AA$9:AA$1496)</f>
        <v>0</v>
      </c>
      <c r="AC789" s="13"/>
      <c r="AE789" s="13"/>
      <c r="AF789" s="13">
        <f>SUMIF(Data_IND_TWh!$A$9:$A$504,Data_TOT_TWh!$B789&amp;"200_"&amp;Data_TOT_TWh!$E789,Data_IND_TWh!AF$9:AF$504)+SUMIF(Data_TER_TWh!$A$9:$A$504,Data_TOT_TWh!$B789&amp;"300_"&amp;Data_TOT_TWh!$E789,Data_TER_TWh!AF$9:AF$504)+SUMIF(Data_RES_TWh!$A$9:$A$1496,Data_TOT_TWh!$B789&amp;"400_"&amp;Data_TOT_TWh!$E789,Data_RES_TWh!AF$9:AF$1496)</f>
        <v>0</v>
      </c>
      <c r="AG789" s="13">
        <f>SUMIF(Data_IND_TWh!$A$9:$A$504,Data_TOT_TWh!$B789&amp;"200_"&amp;Data_TOT_TWh!$E789,Data_IND_TWh!AG$9:AG$504)+SUMIF(Data_TER_TWh!$A$9:$A$504,Data_TOT_TWh!$B789&amp;"300_"&amp;Data_TOT_TWh!$E789,Data_TER_TWh!AG$9:AG$504)+SUMIF(Data_RES_TWh!$A$9:$A$1496,Data_TOT_TWh!$B789&amp;"400_"&amp;Data_TOT_TWh!$E789,Data_RES_TWh!AG$9:AG$1496)</f>
        <v>0</v>
      </c>
      <c r="AH789" s="46">
        <f>SUMIF(Data_IND_TWh!$A$9:$A$504,Data_TOT_TWh!$B789&amp;"200_"&amp;Data_TOT_TWh!$E789,Data_IND_TWh!AH$9:AH$504)+SUMIF(Data_TER_TWh!$A$9:$A$504,Data_TOT_TWh!$B789&amp;"300_"&amp;Data_TOT_TWh!$E789,Data_TER_TWh!AH$9:AH$504)+SUMIF(Data_RES_TWh!$A$9:$A$1496,Data_TOT_TWh!$B789&amp;"400_"&amp;Data_TOT_TWh!$E789,Data_RES_TWh!AH$9:AH$1496)</f>
        <v>0</v>
      </c>
      <c r="AJ789" s="13"/>
      <c r="AL789" s="9"/>
      <c r="AM789" s="87"/>
      <c r="AN789" s="87"/>
    </row>
    <row r="790" spans="12:40">
      <c r="L790" s="46"/>
      <c r="M790" s="46"/>
      <c r="O790" s="47"/>
      <c r="P790" s="46"/>
      <c r="Q790" s="46"/>
      <c r="R790" s="37"/>
      <c r="S790" s="13"/>
      <c r="U790" s="13"/>
      <c r="W790" s="13"/>
      <c r="X790" s="13">
        <f>SUMIF(Data_IND_TWh!$A$9:$A$504,Data_TOT_TWh!$B790&amp;"200_"&amp;Data_TOT_TWh!$E790,Data_IND_TWh!X$9:X$504)+SUMIF(Data_TER_TWh!$A$9:$A$504,Data_TOT_TWh!$B790&amp;"300_"&amp;Data_TOT_TWh!$E790,Data_TER_TWh!X$9:X$504)+SUMIF(Data_RES_TWh!$A$9:$A$1496,Data_TOT_TWh!$B790&amp;"400_"&amp;Data_TOT_TWh!$E790,Data_RES_TWh!X$9:X$1496)</f>
        <v>0</v>
      </c>
      <c r="Y790" s="13">
        <f>SUMIF(Data_IND_TWh!$A$9:$A$504,Data_TOT_TWh!$B790&amp;"200_"&amp;Data_TOT_TWh!$E790,Data_IND_TWh!Y$9:Y$504)+SUMIF(Data_TER_TWh!$A$9:$A$504,Data_TOT_TWh!$B790&amp;"300_"&amp;Data_TOT_TWh!$E790,Data_TER_TWh!Y$9:Y$504)+SUMIF(Data_RES_TWh!$A$9:$A$1496,Data_TOT_TWh!$B790&amp;"400_"&amp;Data_TOT_TWh!$E790,Data_RES_TWh!Y$9:Y$1496)</f>
        <v>0</v>
      </c>
      <c r="Z790" s="13">
        <f>SUMIF(Data_IND_TWh!$A$9:$A$504,Data_TOT_TWh!$B790&amp;"200_"&amp;Data_TOT_TWh!$E790,Data_IND_TWh!Z$9:Z$504)+SUMIF(Data_TER_TWh!$A$9:$A$504,Data_TOT_TWh!$B790&amp;"300_"&amp;Data_TOT_TWh!$E790,Data_TER_TWh!Z$9:Z$504)+SUMIF(Data_RES_TWh!$A$9:$A$1496,Data_TOT_TWh!$B790&amp;"400_"&amp;Data_TOT_TWh!$E790,Data_RES_TWh!Z$9:Z$1496)</f>
        <v>0</v>
      </c>
      <c r="AA790" s="46">
        <f>SUMIF(Data_IND_TWh!$A$9:$A$504,Data_TOT_TWh!$B790&amp;"200_"&amp;Data_TOT_TWh!$E790,Data_IND_TWh!AA$9:AA$504)+SUMIF(Data_TER_TWh!$A$9:$A$504,Data_TOT_TWh!$B790&amp;"300_"&amp;Data_TOT_TWh!$E790,Data_TER_TWh!AA$9:AA$504)+SUMIF(Data_RES_TWh!$A$9:$A$1496,Data_TOT_TWh!$B790&amp;"400_"&amp;Data_TOT_TWh!$E790,Data_RES_TWh!AA$9:AA$1496)</f>
        <v>0</v>
      </c>
      <c r="AC790" s="13"/>
      <c r="AE790" s="13"/>
      <c r="AF790" s="13">
        <f>SUMIF(Data_IND_TWh!$A$9:$A$504,Data_TOT_TWh!$B790&amp;"200_"&amp;Data_TOT_TWh!$E790,Data_IND_TWh!AF$9:AF$504)+SUMIF(Data_TER_TWh!$A$9:$A$504,Data_TOT_TWh!$B790&amp;"300_"&amp;Data_TOT_TWh!$E790,Data_TER_TWh!AF$9:AF$504)+SUMIF(Data_RES_TWh!$A$9:$A$1496,Data_TOT_TWh!$B790&amp;"400_"&amp;Data_TOT_TWh!$E790,Data_RES_TWh!AF$9:AF$1496)</f>
        <v>0</v>
      </c>
      <c r="AG790" s="13">
        <f>SUMIF(Data_IND_TWh!$A$9:$A$504,Data_TOT_TWh!$B790&amp;"200_"&amp;Data_TOT_TWh!$E790,Data_IND_TWh!AG$9:AG$504)+SUMIF(Data_TER_TWh!$A$9:$A$504,Data_TOT_TWh!$B790&amp;"300_"&amp;Data_TOT_TWh!$E790,Data_TER_TWh!AG$9:AG$504)+SUMIF(Data_RES_TWh!$A$9:$A$1496,Data_TOT_TWh!$B790&amp;"400_"&amp;Data_TOT_TWh!$E790,Data_RES_TWh!AG$9:AG$1496)</f>
        <v>0</v>
      </c>
      <c r="AH790" s="46">
        <f>SUMIF(Data_IND_TWh!$A$9:$A$504,Data_TOT_TWh!$B790&amp;"200_"&amp;Data_TOT_TWh!$E790,Data_IND_TWh!AH$9:AH$504)+SUMIF(Data_TER_TWh!$A$9:$A$504,Data_TOT_TWh!$B790&amp;"300_"&amp;Data_TOT_TWh!$E790,Data_TER_TWh!AH$9:AH$504)+SUMIF(Data_RES_TWh!$A$9:$A$1496,Data_TOT_TWh!$B790&amp;"400_"&amp;Data_TOT_TWh!$E790,Data_RES_TWh!AH$9:AH$1496)</f>
        <v>0</v>
      </c>
      <c r="AJ790" s="13"/>
      <c r="AL790" s="9"/>
      <c r="AM790" s="87"/>
      <c r="AN790" s="87"/>
    </row>
    <row r="791" spans="12:40">
      <c r="L791" s="46"/>
      <c r="M791" s="46"/>
      <c r="O791" s="47"/>
      <c r="P791" s="46"/>
      <c r="Q791" s="46"/>
      <c r="R791" s="37"/>
      <c r="S791" s="13"/>
      <c r="U791" s="13"/>
      <c r="W791" s="13"/>
      <c r="X791" s="13">
        <f>SUMIF(Data_IND_TWh!$A$9:$A$504,Data_TOT_TWh!$B791&amp;"200_"&amp;Data_TOT_TWh!$E791,Data_IND_TWh!X$9:X$504)+SUMIF(Data_TER_TWh!$A$9:$A$504,Data_TOT_TWh!$B791&amp;"300_"&amp;Data_TOT_TWh!$E791,Data_TER_TWh!X$9:X$504)+SUMIF(Data_RES_TWh!$A$9:$A$1496,Data_TOT_TWh!$B791&amp;"400_"&amp;Data_TOT_TWh!$E791,Data_RES_TWh!X$9:X$1496)</f>
        <v>0</v>
      </c>
      <c r="Y791" s="13">
        <f>SUMIF(Data_IND_TWh!$A$9:$A$504,Data_TOT_TWh!$B791&amp;"200_"&amp;Data_TOT_TWh!$E791,Data_IND_TWh!Y$9:Y$504)+SUMIF(Data_TER_TWh!$A$9:$A$504,Data_TOT_TWh!$B791&amp;"300_"&amp;Data_TOT_TWh!$E791,Data_TER_TWh!Y$9:Y$504)+SUMIF(Data_RES_TWh!$A$9:$A$1496,Data_TOT_TWh!$B791&amp;"400_"&amp;Data_TOT_TWh!$E791,Data_RES_TWh!Y$9:Y$1496)</f>
        <v>0</v>
      </c>
      <c r="Z791" s="13">
        <f>SUMIF(Data_IND_TWh!$A$9:$A$504,Data_TOT_TWh!$B791&amp;"200_"&amp;Data_TOT_TWh!$E791,Data_IND_TWh!Z$9:Z$504)+SUMIF(Data_TER_TWh!$A$9:$A$504,Data_TOT_TWh!$B791&amp;"300_"&amp;Data_TOT_TWh!$E791,Data_TER_TWh!Z$9:Z$504)+SUMIF(Data_RES_TWh!$A$9:$A$1496,Data_TOT_TWh!$B791&amp;"400_"&amp;Data_TOT_TWh!$E791,Data_RES_TWh!Z$9:Z$1496)</f>
        <v>0</v>
      </c>
      <c r="AA791" s="46">
        <f>SUMIF(Data_IND_TWh!$A$9:$A$504,Data_TOT_TWh!$B791&amp;"200_"&amp;Data_TOT_TWh!$E791,Data_IND_TWh!AA$9:AA$504)+SUMIF(Data_TER_TWh!$A$9:$A$504,Data_TOT_TWh!$B791&amp;"300_"&amp;Data_TOT_TWh!$E791,Data_TER_TWh!AA$9:AA$504)+SUMIF(Data_RES_TWh!$A$9:$A$1496,Data_TOT_TWh!$B791&amp;"400_"&amp;Data_TOT_TWh!$E791,Data_RES_TWh!AA$9:AA$1496)</f>
        <v>0</v>
      </c>
      <c r="AC791" s="13"/>
      <c r="AE791" s="13"/>
      <c r="AF791" s="13">
        <f>SUMIF(Data_IND_TWh!$A$9:$A$504,Data_TOT_TWh!$B791&amp;"200_"&amp;Data_TOT_TWh!$E791,Data_IND_TWh!AF$9:AF$504)+SUMIF(Data_TER_TWh!$A$9:$A$504,Data_TOT_TWh!$B791&amp;"300_"&amp;Data_TOT_TWh!$E791,Data_TER_TWh!AF$9:AF$504)+SUMIF(Data_RES_TWh!$A$9:$A$1496,Data_TOT_TWh!$B791&amp;"400_"&amp;Data_TOT_TWh!$E791,Data_RES_TWh!AF$9:AF$1496)</f>
        <v>0</v>
      </c>
      <c r="AG791" s="13">
        <f>SUMIF(Data_IND_TWh!$A$9:$A$504,Data_TOT_TWh!$B791&amp;"200_"&amp;Data_TOT_TWh!$E791,Data_IND_TWh!AG$9:AG$504)+SUMIF(Data_TER_TWh!$A$9:$A$504,Data_TOT_TWh!$B791&amp;"300_"&amp;Data_TOT_TWh!$E791,Data_TER_TWh!AG$9:AG$504)+SUMIF(Data_RES_TWh!$A$9:$A$1496,Data_TOT_TWh!$B791&amp;"400_"&amp;Data_TOT_TWh!$E791,Data_RES_TWh!AG$9:AG$1496)</f>
        <v>0</v>
      </c>
      <c r="AH791" s="46">
        <f>SUMIF(Data_IND_TWh!$A$9:$A$504,Data_TOT_TWh!$B791&amp;"200_"&amp;Data_TOT_TWh!$E791,Data_IND_TWh!AH$9:AH$504)+SUMIF(Data_TER_TWh!$A$9:$A$504,Data_TOT_TWh!$B791&amp;"300_"&amp;Data_TOT_TWh!$E791,Data_TER_TWh!AH$9:AH$504)+SUMIF(Data_RES_TWh!$A$9:$A$1496,Data_TOT_TWh!$B791&amp;"400_"&amp;Data_TOT_TWh!$E791,Data_RES_TWh!AH$9:AH$1496)</f>
        <v>0</v>
      </c>
      <c r="AJ791" s="13"/>
      <c r="AL791" s="9"/>
      <c r="AM791" s="87"/>
      <c r="AN791" s="87"/>
    </row>
    <row r="792" spans="12:40">
      <c r="L792" s="46"/>
      <c r="M792" s="46"/>
      <c r="O792" s="47"/>
      <c r="P792" s="46"/>
      <c r="Q792" s="46"/>
      <c r="R792" s="37"/>
      <c r="S792" s="13"/>
      <c r="U792" s="13"/>
      <c r="W792" s="13"/>
      <c r="X792" s="13">
        <f>SUMIF(Data_IND_TWh!$A$9:$A$504,Data_TOT_TWh!$B792&amp;"200_"&amp;Data_TOT_TWh!$E792,Data_IND_TWh!X$9:X$504)+SUMIF(Data_TER_TWh!$A$9:$A$504,Data_TOT_TWh!$B792&amp;"300_"&amp;Data_TOT_TWh!$E792,Data_TER_TWh!X$9:X$504)+SUMIF(Data_RES_TWh!$A$9:$A$1496,Data_TOT_TWh!$B792&amp;"400_"&amp;Data_TOT_TWh!$E792,Data_RES_TWh!X$9:X$1496)</f>
        <v>0</v>
      </c>
      <c r="Y792" s="13">
        <f>SUMIF(Data_IND_TWh!$A$9:$A$504,Data_TOT_TWh!$B792&amp;"200_"&amp;Data_TOT_TWh!$E792,Data_IND_TWh!Y$9:Y$504)+SUMIF(Data_TER_TWh!$A$9:$A$504,Data_TOT_TWh!$B792&amp;"300_"&amp;Data_TOT_TWh!$E792,Data_TER_TWh!Y$9:Y$504)+SUMIF(Data_RES_TWh!$A$9:$A$1496,Data_TOT_TWh!$B792&amp;"400_"&amp;Data_TOT_TWh!$E792,Data_RES_TWh!Y$9:Y$1496)</f>
        <v>0</v>
      </c>
      <c r="Z792" s="13">
        <f>SUMIF(Data_IND_TWh!$A$9:$A$504,Data_TOT_TWh!$B792&amp;"200_"&amp;Data_TOT_TWh!$E792,Data_IND_TWh!Z$9:Z$504)+SUMIF(Data_TER_TWh!$A$9:$A$504,Data_TOT_TWh!$B792&amp;"300_"&amp;Data_TOT_TWh!$E792,Data_TER_TWh!Z$9:Z$504)+SUMIF(Data_RES_TWh!$A$9:$A$1496,Data_TOT_TWh!$B792&amp;"400_"&amp;Data_TOT_TWh!$E792,Data_RES_TWh!Z$9:Z$1496)</f>
        <v>0</v>
      </c>
      <c r="AA792" s="46">
        <f>SUMIF(Data_IND_TWh!$A$9:$A$504,Data_TOT_TWh!$B792&amp;"200_"&amp;Data_TOT_TWh!$E792,Data_IND_TWh!AA$9:AA$504)+SUMIF(Data_TER_TWh!$A$9:$A$504,Data_TOT_TWh!$B792&amp;"300_"&amp;Data_TOT_TWh!$E792,Data_TER_TWh!AA$9:AA$504)+SUMIF(Data_RES_TWh!$A$9:$A$1496,Data_TOT_TWh!$B792&amp;"400_"&amp;Data_TOT_TWh!$E792,Data_RES_TWh!AA$9:AA$1496)</f>
        <v>0</v>
      </c>
      <c r="AC792" s="13"/>
      <c r="AE792" s="13"/>
      <c r="AF792" s="13">
        <f>SUMIF(Data_IND_TWh!$A$9:$A$504,Data_TOT_TWh!$B792&amp;"200_"&amp;Data_TOT_TWh!$E792,Data_IND_TWh!AF$9:AF$504)+SUMIF(Data_TER_TWh!$A$9:$A$504,Data_TOT_TWh!$B792&amp;"300_"&amp;Data_TOT_TWh!$E792,Data_TER_TWh!AF$9:AF$504)+SUMIF(Data_RES_TWh!$A$9:$A$1496,Data_TOT_TWh!$B792&amp;"400_"&amp;Data_TOT_TWh!$E792,Data_RES_TWh!AF$9:AF$1496)</f>
        <v>0</v>
      </c>
      <c r="AG792" s="13">
        <f>SUMIF(Data_IND_TWh!$A$9:$A$504,Data_TOT_TWh!$B792&amp;"200_"&amp;Data_TOT_TWh!$E792,Data_IND_TWh!AG$9:AG$504)+SUMIF(Data_TER_TWh!$A$9:$A$504,Data_TOT_TWh!$B792&amp;"300_"&amp;Data_TOT_TWh!$E792,Data_TER_TWh!AG$9:AG$504)+SUMIF(Data_RES_TWh!$A$9:$A$1496,Data_TOT_TWh!$B792&amp;"400_"&amp;Data_TOT_TWh!$E792,Data_RES_TWh!AG$9:AG$1496)</f>
        <v>0</v>
      </c>
      <c r="AH792" s="46">
        <f>SUMIF(Data_IND_TWh!$A$9:$A$504,Data_TOT_TWh!$B792&amp;"200_"&amp;Data_TOT_TWh!$E792,Data_IND_TWh!AH$9:AH$504)+SUMIF(Data_TER_TWh!$A$9:$A$504,Data_TOT_TWh!$B792&amp;"300_"&amp;Data_TOT_TWh!$E792,Data_TER_TWh!AH$9:AH$504)+SUMIF(Data_RES_TWh!$A$9:$A$1496,Data_TOT_TWh!$B792&amp;"400_"&amp;Data_TOT_TWh!$E792,Data_RES_TWh!AH$9:AH$1496)</f>
        <v>0</v>
      </c>
      <c r="AJ792" s="13"/>
      <c r="AL792" s="9"/>
      <c r="AM792" s="87"/>
      <c r="AN792" s="87"/>
    </row>
    <row r="793" spans="12:40">
      <c r="L793" s="46"/>
      <c r="M793" s="46"/>
      <c r="O793" s="47"/>
      <c r="P793" s="46"/>
      <c r="Q793" s="46"/>
      <c r="R793" s="37"/>
      <c r="S793" s="13"/>
      <c r="U793" s="13"/>
      <c r="W793" s="13"/>
      <c r="X793" s="13">
        <f>SUMIF(Data_IND_TWh!$A$9:$A$504,Data_TOT_TWh!$B793&amp;"200_"&amp;Data_TOT_TWh!$E793,Data_IND_TWh!X$9:X$504)+SUMIF(Data_TER_TWh!$A$9:$A$504,Data_TOT_TWh!$B793&amp;"300_"&amp;Data_TOT_TWh!$E793,Data_TER_TWh!X$9:X$504)+SUMIF(Data_RES_TWh!$A$9:$A$1496,Data_TOT_TWh!$B793&amp;"400_"&amp;Data_TOT_TWh!$E793,Data_RES_TWh!X$9:X$1496)</f>
        <v>0</v>
      </c>
      <c r="Y793" s="13">
        <f>SUMIF(Data_IND_TWh!$A$9:$A$504,Data_TOT_TWh!$B793&amp;"200_"&amp;Data_TOT_TWh!$E793,Data_IND_TWh!Y$9:Y$504)+SUMIF(Data_TER_TWh!$A$9:$A$504,Data_TOT_TWh!$B793&amp;"300_"&amp;Data_TOT_TWh!$E793,Data_TER_TWh!Y$9:Y$504)+SUMIF(Data_RES_TWh!$A$9:$A$1496,Data_TOT_TWh!$B793&amp;"400_"&amp;Data_TOT_TWh!$E793,Data_RES_TWh!Y$9:Y$1496)</f>
        <v>0</v>
      </c>
      <c r="Z793" s="13">
        <f>SUMIF(Data_IND_TWh!$A$9:$A$504,Data_TOT_TWh!$B793&amp;"200_"&amp;Data_TOT_TWh!$E793,Data_IND_TWh!Z$9:Z$504)+SUMIF(Data_TER_TWh!$A$9:$A$504,Data_TOT_TWh!$B793&amp;"300_"&amp;Data_TOT_TWh!$E793,Data_TER_TWh!Z$9:Z$504)+SUMIF(Data_RES_TWh!$A$9:$A$1496,Data_TOT_TWh!$B793&amp;"400_"&amp;Data_TOT_TWh!$E793,Data_RES_TWh!Z$9:Z$1496)</f>
        <v>0</v>
      </c>
      <c r="AA793" s="46">
        <f>SUMIF(Data_IND_TWh!$A$9:$A$504,Data_TOT_TWh!$B793&amp;"200_"&amp;Data_TOT_TWh!$E793,Data_IND_TWh!AA$9:AA$504)+SUMIF(Data_TER_TWh!$A$9:$A$504,Data_TOT_TWh!$B793&amp;"300_"&amp;Data_TOT_TWh!$E793,Data_TER_TWh!AA$9:AA$504)+SUMIF(Data_RES_TWh!$A$9:$A$1496,Data_TOT_TWh!$B793&amp;"400_"&amp;Data_TOT_TWh!$E793,Data_RES_TWh!AA$9:AA$1496)</f>
        <v>0</v>
      </c>
      <c r="AC793" s="13"/>
      <c r="AE793" s="13"/>
      <c r="AF793" s="13">
        <f>SUMIF(Data_IND_TWh!$A$9:$A$504,Data_TOT_TWh!$B793&amp;"200_"&amp;Data_TOT_TWh!$E793,Data_IND_TWh!AF$9:AF$504)+SUMIF(Data_TER_TWh!$A$9:$A$504,Data_TOT_TWh!$B793&amp;"300_"&amp;Data_TOT_TWh!$E793,Data_TER_TWh!AF$9:AF$504)+SUMIF(Data_RES_TWh!$A$9:$A$1496,Data_TOT_TWh!$B793&amp;"400_"&amp;Data_TOT_TWh!$E793,Data_RES_TWh!AF$9:AF$1496)</f>
        <v>0</v>
      </c>
      <c r="AG793" s="13">
        <f>SUMIF(Data_IND_TWh!$A$9:$A$504,Data_TOT_TWh!$B793&amp;"200_"&amp;Data_TOT_TWh!$E793,Data_IND_TWh!AG$9:AG$504)+SUMIF(Data_TER_TWh!$A$9:$A$504,Data_TOT_TWh!$B793&amp;"300_"&amp;Data_TOT_TWh!$E793,Data_TER_TWh!AG$9:AG$504)+SUMIF(Data_RES_TWh!$A$9:$A$1496,Data_TOT_TWh!$B793&amp;"400_"&amp;Data_TOT_TWh!$E793,Data_RES_TWh!AG$9:AG$1496)</f>
        <v>0</v>
      </c>
      <c r="AH793" s="46">
        <f>SUMIF(Data_IND_TWh!$A$9:$A$504,Data_TOT_TWh!$B793&amp;"200_"&amp;Data_TOT_TWh!$E793,Data_IND_TWh!AH$9:AH$504)+SUMIF(Data_TER_TWh!$A$9:$A$504,Data_TOT_TWh!$B793&amp;"300_"&amp;Data_TOT_TWh!$E793,Data_TER_TWh!AH$9:AH$504)+SUMIF(Data_RES_TWh!$A$9:$A$1496,Data_TOT_TWh!$B793&amp;"400_"&amp;Data_TOT_TWh!$E793,Data_RES_TWh!AH$9:AH$1496)</f>
        <v>0</v>
      </c>
      <c r="AJ793" s="13"/>
      <c r="AL793" s="9"/>
      <c r="AM793" s="87"/>
      <c r="AN793" s="87"/>
    </row>
    <row r="794" spans="12:40">
      <c r="L794" s="46"/>
      <c r="M794" s="46"/>
      <c r="O794" s="47"/>
      <c r="P794" s="46"/>
      <c r="Q794" s="46"/>
      <c r="R794" s="37"/>
      <c r="S794" s="13"/>
      <c r="U794" s="13"/>
      <c r="W794" s="13"/>
      <c r="X794" s="13">
        <f>SUMIF(Data_IND_TWh!$A$9:$A$504,Data_TOT_TWh!$B794&amp;"200_"&amp;Data_TOT_TWh!$E794,Data_IND_TWh!X$9:X$504)+SUMIF(Data_TER_TWh!$A$9:$A$504,Data_TOT_TWh!$B794&amp;"300_"&amp;Data_TOT_TWh!$E794,Data_TER_TWh!X$9:X$504)+SUMIF(Data_RES_TWh!$A$9:$A$1496,Data_TOT_TWh!$B794&amp;"400_"&amp;Data_TOT_TWh!$E794,Data_RES_TWh!X$9:X$1496)</f>
        <v>0</v>
      </c>
      <c r="Y794" s="13">
        <f>SUMIF(Data_IND_TWh!$A$9:$A$504,Data_TOT_TWh!$B794&amp;"200_"&amp;Data_TOT_TWh!$E794,Data_IND_TWh!Y$9:Y$504)+SUMIF(Data_TER_TWh!$A$9:$A$504,Data_TOT_TWh!$B794&amp;"300_"&amp;Data_TOT_TWh!$E794,Data_TER_TWh!Y$9:Y$504)+SUMIF(Data_RES_TWh!$A$9:$A$1496,Data_TOT_TWh!$B794&amp;"400_"&amp;Data_TOT_TWh!$E794,Data_RES_TWh!Y$9:Y$1496)</f>
        <v>0</v>
      </c>
      <c r="Z794" s="13">
        <f>SUMIF(Data_IND_TWh!$A$9:$A$504,Data_TOT_TWh!$B794&amp;"200_"&amp;Data_TOT_TWh!$E794,Data_IND_TWh!Z$9:Z$504)+SUMIF(Data_TER_TWh!$A$9:$A$504,Data_TOT_TWh!$B794&amp;"300_"&amp;Data_TOT_TWh!$E794,Data_TER_TWh!Z$9:Z$504)+SUMIF(Data_RES_TWh!$A$9:$A$1496,Data_TOT_TWh!$B794&amp;"400_"&amp;Data_TOT_TWh!$E794,Data_RES_TWh!Z$9:Z$1496)</f>
        <v>0</v>
      </c>
      <c r="AA794" s="46">
        <f>SUMIF(Data_IND_TWh!$A$9:$A$504,Data_TOT_TWh!$B794&amp;"200_"&amp;Data_TOT_TWh!$E794,Data_IND_TWh!AA$9:AA$504)+SUMIF(Data_TER_TWh!$A$9:$A$504,Data_TOT_TWh!$B794&amp;"300_"&amp;Data_TOT_TWh!$E794,Data_TER_TWh!AA$9:AA$504)+SUMIF(Data_RES_TWh!$A$9:$A$1496,Data_TOT_TWh!$B794&amp;"400_"&amp;Data_TOT_TWh!$E794,Data_RES_TWh!AA$9:AA$1496)</f>
        <v>0</v>
      </c>
      <c r="AC794" s="13"/>
      <c r="AE794" s="13"/>
      <c r="AF794" s="13">
        <f>SUMIF(Data_IND_TWh!$A$9:$A$504,Data_TOT_TWh!$B794&amp;"200_"&amp;Data_TOT_TWh!$E794,Data_IND_TWh!AF$9:AF$504)+SUMIF(Data_TER_TWh!$A$9:$A$504,Data_TOT_TWh!$B794&amp;"300_"&amp;Data_TOT_TWh!$E794,Data_TER_TWh!AF$9:AF$504)+SUMIF(Data_RES_TWh!$A$9:$A$1496,Data_TOT_TWh!$B794&amp;"400_"&amp;Data_TOT_TWh!$E794,Data_RES_TWh!AF$9:AF$1496)</f>
        <v>0</v>
      </c>
      <c r="AG794" s="13">
        <f>SUMIF(Data_IND_TWh!$A$9:$A$504,Data_TOT_TWh!$B794&amp;"200_"&amp;Data_TOT_TWh!$E794,Data_IND_TWh!AG$9:AG$504)+SUMIF(Data_TER_TWh!$A$9:$A$504,Data_TOT_TWh!$B794&amp;"300_"&amp;Data_TOT_TWh!$E794,Data_TER_TWh!AG$9:AG$504)+SUMIF(Data_RES_TWh!$A$9:$A$1496,Data_TOT_TWh!$B794&amp;"400_"&amp;Data_TOT_TWh!$E794,Data_RES_TWh!AG$9:AG$1496)</f>
        <v>0</v>
      </c>
      <c r="AH794" s="46">
        <f>SUMIF(Data_IND_TWh!$A$9:$A$504,Data_TOT_TWh!$B794&amp;"200_"&amp;Data_TOT_TWh!$E794,Data_IND_TWh!AH$9:AH$504)+SUMIF(Data_TER_TWh!$A$9:$A$504,Data_TOT_TWh!$B794&amp;"300_"&amp;Data_TOT_TWh!$E794,Data_TER_TWh!AH$9:AH$504)+SUMIF(Data_RES_TWh!$A$9:$A$1496,Data_TOT_TWh!$B794&amp;"400_"&amp;Data_TOT_TWh!$E794,Data_RES_TWh!AH$9:AH$1496)</f>
        <v>0</v>
      </c>
      <c r="AJ794" s="13"/>
      <c r="AL794" s="9"/>
      <c r="AM794" s="87"/>
      <c r="AN794" s="87"/>
    </row>
    <row r="795" spans="12:40">
      <c r="L795" s="46"/>
      <c r="M795" s="46"/>
      <c r="O795" s="47"/>
      <c r="P795" s="46"/>
      <c r="Q795" s="46"/>
      <c r="R795" s="37"/>
      <c r="S795" s="13"/>
      <c r="U795" s="13"/>
      <c r="W795" s="13"/>
      <c r="X795" s="13">
        <f>SUMIF(Data_IND_TWh!$A$9:$A$504,Data_TOT_TWh!$B795&amp;"200_"&amp;Data_TOT_TWh!$E795,Data_IND_TWh!X$9:X$504)+SUMIF(Data_TER_TWh!$A$9:$A$504,Data_TOT_TWh!$B795&amp;"300_"&amp;Data_TOT_TWh!$E795,Data_TER_TWh!X$9:X$504)+SUMIF(Data_RES_TWh!$A$9:$A$1496,Data_TOT_TWh!$B795&amp;"400_"&amp;Data_TOT_TWh!$E795,Data_RES_TWh!X$9:X$1496)</f>
        <v>0</v>
      </c>
      <c r="Y795" s="13">
        <f>SUMIF(Data_IND_TWh!$A$9:$A$504,Data_TOT_TWh!$B795&amp;"200_"&amp;Data_TOT_TWh!$E795,Data_IND_TWh!Y$9:Y$504)+SUMIF(Data_TER_TWh!$A$9:$A$504,Data_TOT_TWh!$B795&amp;"300_"&amp;Data_TOT_TWh!$E795,Data_TER_TWh!Y$9:Y$504)+SUMIF(Data_RES_TWh!$A$9:$A$1496,Data_TOT_TWh!$B795&amp;"400_"&amp;Data_TOT_TWh!$E795,Data_RES_TWh!Y$9:Y$1496)</f>
        <v>0</v>
      </c>
      <c r="Z795" s="13">
        <f>SUMIF(Data_IND_TWh!$A$9:$A$504,Data_TOT_TWh!$B795&amp;"200_"&amp;Data_TOT_TWh!$E795,Data_IND_TWh!Z$9:Z$504)+SUMIF(Data_TER_TWh!$A$9:$A$504,Data_TOT_TWh!$B795&amp;"300_"&amp;Data_TOT_TWh!$E795,Data_TER_TWh!Z$9:Z$504)+SUMIF(Data_RES_TWh!$A$9:$A$1496,Data_TOT_TWh!$B795&amp;"400_"&amp;Data_TOT_TWh!$E795,Data_RES_TWh!Z$9:Z$1496)</f>
        <v>0</v>
      </c>
      <c r="AA795" s="46">
        <f>SUMIF(Data_IND_TWh!$A$9:$A$504,Data_TOT_TWh!$B795&amp;"200_"&amp;Data_TOT_TWh!$E795,Data_IND_TWh!AA$9:AA$504)+SUMIF(Data_TER_TWh!$A$9:$A$504,Data_TOT_TWh!$B795&amp;"300_"&amp;Data_TOT_TWh!$E795,Data_TER_TWh!AA$9:AA$504)+SUMIF(Data_RES_TWh!$A$9:$A$1496,Data_TOT_TWh!$B795&amp;"400_"&amp;Data_TOT_TWh!$E795,Data_RES_TWh!AA$9:AA$1496)</f>
        <v>0</v>
      </c>
      <c r="AC795" s="13"/>
      <c r="AE795" s="13"/>
      <c r="AF795" s="13">
        <f>SUMIF(Data_IND_TWh!$A$9:$A$504,Data_TOT_TWh!$B795&amp;"200_"&amp;Data_TOT_TWh!$E795,Data_IND_TWh!AF$9:AF$504)+SUMIF(Data_TER_TWh!$A$9:$A$504,Data_TOT_TWh!$B795&amp;"300_"&amp;Data_TOT_TWh!$E795,Data_TER_TWh!AF$9:AF$504)+SUMIF(Data_RES_TWh!$A$9:$A$1496,Data_TOT_TWh!$B795&amp;"400_"&amp;Data_TOT_TWh!$E795,Data_RES_TWh!AF$9:AF$1496)</f>
        <v>0</v>
      </c>
      <c r="AG795" s="13">
        <f>SUMIF(Data_IND_TWh!$A$9:$A$504,Data_TOT_TWh!$B795&amp;"200_"&amp;Data_TOT_TWh!$E795,Data_IND_TWh!AG$9:AG$504)+SUMIF(Data_TER_TWh!$A$9:$A$504,Data_TOT_TWh!$B795&amp;"300_"&amp;Data_TOT_TWh!$E795,Data_TER_TWh!AG$9:AG$504)+SUMIF(Data_RES_TWh!$A$9:$A$1496,Data_TOT_TWh!$B795&amp;"400_"&amp;Data_TOT_TWh!$E795,Data_RES_TWh!AG$9:AG$1496)</f>
        <v>0</v>
      </c>
      <c r="AH795" s="46">
        <f>SUMIF(Data_IND_TWh!$A$9:$A$504,Data_TOT_TWh!$B795&amp;"200_"&amp;Data_TOT_TWh!$E795,Data_IND_TWh!AH$9:AH$504)+SUMIF(Data_TER_TWh!$A$9:$A$504,Data_TOT_TWh!$B795&amp;"300_"&amp;Data_TOT_TWh!$E795,Data_TER_TWh!AH$9:AH$504)+SUMIF(Data_RES_TWh!$A$9:$A$1496,Data_TOT_TWh!$B795&amp;"400_"&amp;Data_TOT_TWh!$E795,Data_RES_TWh!AH$9:AH$1496)</f>
        <v>0</v>
      </c>
      <c r="AJ795" s="13"/>
      <c r="AL795" s="9"/>
      <c r="AM795" s="87"/>
      <c r="AN795" s="87"/>
    </row>
    <row r="796" spans="12:40">
      <c r="L796" s="46"/>
      <c r="M796" s="46"/>
      <c r="O796" s="47"/>
      <c r="P796" s="46"/>
      <c r="Q796" s="46"/>
      <c r="R796" s="37"/>
      <c r="S796" s="13"/>
      <c r="U796" s="13"/>
      <c r="W796" s="13"/>
      <c r="X796" s="13">
        <f>SUMIF(Data_IND_TWh!$A$9:$A$504,Data_TOT_TWh!$B796&amp;"200_"&amp;Data_TOT_TWh!$E796,Data_IND_TWh!X$9:X$504)+SUMIF(Data_TER_TWh!$A$9:$A$504,Data_TOT_TWh!$B796&amp;"300_"&amp;Data_TOT_TWh!$E796,Data_TER_TWh!X$9:X$504)+SUMIF(Data_RES_TWh!$A$9:$A$1496,Data_TOT_TWh!$B796&amp;"400_"&amp;Data_TOT_TWh!$E796,Data_RES_TWh!X$9:X$1496)</f>
        <v>0</v>
      </c>
      <c r="Y796" s="13">
        <f>SUMIF(Data_IND_TWh!$A$9:$A$504,Data_TOT_TWh!$B796&amp;"200_"&amp;Data_TOT_TWh!$E796,Data_IND_TWh!Y$9:Y$504)+SUMIF(Data_TER_TWh!$A$9:$A$504,Data_TOT_TWh!$B796&amp;"300_"&amp;Data_TOT_TWh!$E796,Data_TER_TWh!Y$9:Y$504)+SUMIF(Data_RES_TWh!$A$9:$A$1496,Data_TOT_TWh!$B796&amp;"400_"&amp;Data_TOT_TWh!$E796,Data_RES_TWh!Y$9:Y$1496)</f>
        <v>0</v>
      </c>
      <c r="Z796" s="13">
        <f>SUMIF(Data_IND_TWh!$A$9:$A$504,Data_TOT_TWh!$B796&amp;"200_"&amp;Data_TOT_TWh!$E796,Data_IND_TWh!Z$9:Z$504)+SUMIF(Data_TER_TWh!$A$9:$A$504,Data_TOT_TWh!$B796&amp;"300_"&amp;Data_TOT_TWh!$E796,Data_TER_TWh!Z$9:Z$504)+SUMIF(Data_RES_TWh!$A$9:$A$1496,Data_TOT_TWh!$B796&amp;"400_"&amp;Data_TOT_TWh!$E796,Data_RES_TWh!Z$9:Z$1496)</f>
        <v>0</v>
      </c>
      <c r="AA796" s="46">
        <f>SUMIF(Data_IND_TWh!$A$9:$A$504,Data_TOT_TWh!$B796&amp;"200_"&amp;Data_TOT_TWh!$E796,Data_IND_TWh!AA$9:AA$504)+SUMIF(Data_TER_TWh!$A$9:$A$504,Data_TOT_TWh!$B796&amp;"300_"&amp;Data_TOT_TWh!$E796,Data_TER_TWh!AA$9:AA$504)+SUMIF(Data_RES_TWh!$A$9:$A$1496,Data_TOT_TWh!$B796&amp;"400_"&amp;Data_TOT_TWh!$E796,Data_RES_TWh!AA$9:AA$1496)</f>
        <v>0</v>
      </c>
      <c r="AC796" s="13"/>
      <c r="AE796" s="13"/>
      <c r="AF796" s="13">
        <f>SUMIF(Data_IND_TWh!$A$9:$A$504,Data_TOT_TWh!$B796&amp;"200_"&amp;Data_TOT_TWh!$E796,Data_IND_TWh!AF$9:AF$504)+SUMIF(Data_TER_TWh!$A$9:$A$504,Data_TOT_TWh!$B796&amp;"300_"&amp;Data_TOT_TWh!$E796,Data_TER_TWh!AF$9:AF$504)+SUMIF(Data_RES_TWh!$A$9:$A$1496,Data_TOT_TWh!$B796&amp;"400_"&amp;Data_TOT_TWh!$E796,Data_RES_TWh!AF$9:AF$1496)</f>
        <v>0</v>
      </c>
      <c r="AG796" s="13">
        <f>SUMIF(Data_IND_TWh!$A$9:$A$504,Data_TOT_TWh!$B796&amp;"200_"&amp;Data_TOT_TWh!$E796,Data_IND_TWh!AG$9:AG$504)+SUMIF(Data_TER_TWh!$A$9:$A$504,Data_TOT_TWh!$B796&amp;"300_"&amp;Data_TOT_TWh!$E796,Data_TER_TWh!AG$9:AG$504)+SUMIF(Data_RES_TWh!$A$9:$A$1496,Data_TOT_TWh!$B796&amp;"400_"&amp;Data_TOT_TWh!$E796,Data_RES_TWh!AG$9:AG$1496)</f>
        <v>0</v>
      </c>
      <c r="AH796" s="46">
        <f>SUMIF(Data_IND_TWh!$A$9:$A$504,Data_TOT_TWh!$B796&amp;"200_"&amp;Data_TOT_TWh!$E796,Data_IND_TWh!AH$9:AH$504)+SUMIF(Data_TER_TWh!$A$9:$A$504,Data_TOT_TWh!$B796&amp;"300_"&amp;Data_TOT_TWh!$E796,Data_TER_TWh!AH$9:AH$504)+SUMIF(Data_RES_TWh!$A$9:$A$1496,Data_TOT_TWh!$B796&amp;"400_"&amp;Data_TOT_TWh!$E796,Data_RES_TWh!AH$9:AH$1496)</f>
        <v>0</v>
      </c>
      <c r="AJ796" s="13"/>
      <c r="AL796" s="9"/>
      <c r="AM796" s="87"/>
      <c r="AN796" s="87"/>
    </row>
    <row r="797" spans="12:40">
      <c r="L797" s="46"/>
      <c r="M797" s="46"/>
      <c r="O797" s="47"/>
      <c r="P797" s="46"/>
      <c r="Q797" s="46"/>
      <c r="R797" s="37"/>
      <c r="S797" s="13"/>
      <c r="U797" s="13"/>
      <c r="W797" s="13"/>
      <c r="X797" s="13">
        <f>SUMIF(Data_IND_TWh!$A$9:$A$504,Data_TOT_TWh!$B797&amp;"200_"&amp;Data_TOT_TWh!$E797,Data_IND_TWh!X$9:X$504)+SUMIF(Data_TER_TWh!$A$9:$A$504,Data_TOT_TWh!$B797&amp;"300_"&amp;Data_TOT_TWh!$E797,Data_TER_TWh!X$9:X$504)+SUMIF(Data_RES_TWh!$A$9:$A$1496,Data_TOT_TWh!$B797&amp;"400_"&amp;Data_TOT_TWh!$E797,Data_RES_TWh!X$9:X$1496)</f>
        <v>0</v>
      </c>
      <c r="Y797" s="13">
        <f>SUMIF(Data_IND_TWh!$A$9:$A$504,Data_TOT_TWh!$B797&amp;"200_"&amp;Data_TOT_TWh!$E797,Data_IND_TWh!Y$9:Y$504)+SUMIF(Data_TER_TWh!$A$9:$A$504,Data_TOT_TWh!$B797&amp;"300_"&amp;Data_TOT_TWh!$E797,Data_TER_TWh!Y$9:Y$504)+SUMIF(Data_RES_TWh!$A$9:$A$1496,Data_TOT_TWh!$B797&amp;"400_"&amp;Data_TOT_TWh!$E797,Data_RES_TWh!Y$9:Y$1496)</f>
        <v>0</v>
      </c>
      <c r="Z797" s="13">
        <f>SUMIF(Data_IND_TWh!$A$9:$A$504,Data_TOT_TWh!$B797&amp;"200_"&amp;Data_TOT_TWh!$E797,Data_IND_TWh!Z$9:Z$504)+SUMIF(Data_TER_TWh!$A$9:$A$504,Data_TOT_TWh!$B797&amp;"300_"&amp;Data_TOT_TWh!$E797,Data_TER_TWh!Z$9:Z$504)+SUMIF(Data_RES_TWh!$A$9:$A$1496,Data_TOT_TWh!$B797&amp;"400_"&amp;Data_TOT_TWh!$E797,Data_RES_TWh!Z$9:Z$1496)</f>
        <v>0</v>
      </c>
      <c r="AA797" s="46">
        <f>SUMIF(Data_IND_TWh!$A$9:$A$504,Data_TOT_TWh!$B797&amp;"200_"&amp;Data_TOT_TWh!$E797,Data_IND_TWh!AA$9:AA$504)+SUMIF(Data_TER_TWh!$A$9:$A$504,Data_TOT_TWh!$B797&amp;"300_"&amp;Data_TOT_TWh!$E797,Data_TER_TWh!AA$9:AA$504)+SUMIF(Data_RES_TWh!$A$9:$A$1496,Data_TOT_TWh!$B797&amp;"400_"&amp;Data_TOT_TWh!$E797,Data_RES_TWh!AA$9:AA$1496)</f>
        <v>0</v>
      </c>
      <c r="AC797" s="13"/>
      <c r="AE797" s="13"/>
      <c r="AF797" s="13">
        <f>SUMIF(Data_IND_TWh!$A$9:$A$504,Data_TOT_TWh!$B797&amp;"200_"&amp;Data_TOT_TWh!$E797,Data_IND_TWh!AF$9:AF$504)+SUMIF(Data_TER_TWh!$A$9:$A$504,Data_TOT_TWh!$B797&amp;"300_"&amp;Data_TOT_TWh!$E797,Data_TER_TWh!AF$9:AF$504)+SUMIF(Data_RES_TWh!$A$9:$A$1496,Data_TOT_TWh!$B797&amp;"400_"&amp;Data_TOT_TWh!$E797,Data_RES_TWh!AF$9:AF$1496)</f>
        <v>0</v>
      </c>
      <c r="AG797" s="13">
        <f>SUMIF(Data_IND_TWh!$A$9:$A$504,Data_TOT_TWh!$B797&amp;"200_"&amp;Data_TOT_TWh!$E797,Data_IND_TWh!AG$9:AG$504)+SUMIF(Data_TER_TWh!$A$9:$A$504,Data_TOT_TWh!$B797&amp;"300_"&amp;Data_TOT_TWh!$E797,Data_TER_TWh!AG$9:AG$504)+SUMIF(Data_RES_TWh!$A$9:$A$1496,Data_TOT_TWh!$B797&amp;"400_"&amp;Data_TOT_TWh!$E797,Data_RES_TWh!AG$9:AG$1496)</f>
        <v>0</v>
      </c>
      <c r="AH797" s="46">
        <f>SUMIF(Data_IND_TWh!$A$9:$A$504,Data_TOT_TWh!$B797&amp;"200_"&amp;Data_TOT_TWh!$E797,Data_IND_TWh!AH$9:AH$504)+SUMIF(Data_TER_TWh!$A$9:$A$504,Data_TOT_TWh!$B797&amp;"300_"&amp;Data_TOT_TWh!$E797,Data_TER_TWh!AH$9:AH$504)+SUMIF(Data_RES_TWh!$A$9:$A$1496,Data_TOT_TWh!$B797&amp;"400_"&amp;Data_TOT_TWh!$E797,Data_RES_TWh!AH$9:AH$1496)</f>
        <v>0</v>
      </c>
      <c r="AJ797" s="13"/>
      <c r="AL797" s="9"/>
      <c r="AM797" s="87"/>
      <c r="AN797" s="87"/>
    </row>
    <row r="798" spans="12:40">
      <c r="L798" s="46"/>
      <c r="M798" s="46"/>
      <c r="O798" s="47"/>
      <c r="P798" s="46"/>
      <c r="Q798" s="46"/>
      <c r="R798" s="37"/>
      <c r="S798" s="13"/>
      <c r="U798" s="13"/>
      <c r="W798" s="13"/>
      <c r="X798" s="13">
        <f>SUMIF(Data_IND_TWh!$A$9:$A$504,Data_TOT_TWh!$B798&amp;"200_"&amp;Data_TOT_TWh!$E798,Data_IND_TWh!X$9:X$504)+SUMIF(Data_TER_TWh!$A$9:$A$504,Data_TOT_TWh!$B798&amp;"300_"&amp;Data_TOT_TWh!$E798,Data_TER_TWh!X$9:X$504)+SUMIF(Data_RES_TWh!$A$9:$A$1496,Data_TOT_TWh!$B798&amp;"400_"&amp;Data_TOT_TWh!$E798,Data_RES_TWh!X$9:X$1496)</f>
        <v>0</v>
      </c>
      <c r="Y798" s="13">
        <f>SUMIF(Data_IND_TWh!$A$9:$A$504,Data_TOT_TWh!$B798&amp;"200_"&amp;Data_TOT_TWh!$E798,Data_IND_TWh!Y$9:Y$504)+SUMIF(Data_TER_TWh!$A$9:$A$504,Data_TOT_TWh!$B798&amp;"300_"&amp;Data_TOT_TWh!$E798,Data_TER_TWh!Y$9:Y$504)+SUMIF(Data_RES_TWh!$A$9:$A$1496,Data_TOT_TWh!$B798&amp;"400_"&amp;Data_TOT_TWh!$E798,Data_RES_TWh!Y$9:Y$1496)</f>
        <v>0</v>
      </c>
      <c r="Z798" s="13">
        <f>SUMIF(Data_IND_TWh!$A$9:$A$504,Data_TOT_TWh!$B798&amp;"200_"&amp;Data_TOT_TWh!$E798,Data_IND_TWh!Z$9:Z$504)+SUMIF(Data_TER_TWh!$A$9:$A$504,Data_TOT_TWh!$B798&amp;"300_"&amp;Data_TOT_TWh!$E798,Data_TER_TWh!Z$9:Z$504)+SUMIF(Data_RES_TWh!$A$9:$A$1496,Data_TOT_TWh!$B798&amp;"400_"&amp;Data_TOT_TWh!$E798,Data_RES_TWh!Z$9:Z$1496)</f>
        <v>0</v>
      </c>
      <c r="AA798" s="46">
        <f>SUMIF(Data_IND_TWh!$A$9:$A$504,Data_TOT_TWh!$B798&amp;"200_"&amp;Data_TOT_TWh!$E798,Data_IND_TWh!AA$9:AA$504)+SUMIF(Data_TER_TWh!$A$9:$A$504,Data_TOT_TWh!$B798&amp;"300_"&amp;Data_TOT_TWh!$E798,Data_TER_TWh!AA$9:AA$504)+SUMIF(Data_RES_TWh!$A$9:$A$1496,Data_TOT_TWh!$B798&amp;"400_"&amp;Data_TOT_TWh!$E798,Data_RES_TWh!AA$9:AA$1496)</f>
        <v>0</v>
      </c>
      <c r="AC798" s="13"/>
      <c r="AE798" s="13"/>
      <c r="AF798" s="13">
        <f>SUMIF(Data_IND_TWh!$A$9:$A$504,Data_TOT_TWh!$B798&amp;"200_"&amp;Data_TOT_TWh!$E798,Data_IND_TWh!AF$9:AF$504)+SUMIF(Data_TER_TWh!$A$9:$A$504,Data_TOT_TWh!$B798&amp;"300_"&amp;Data_TOT_TWh!$E798,Data_TER_TWh!AF$9:AF$504)+SUMIF(Data_RES_TWh!$A$9:$A$1496,Data_TOT_TWh!$B798&amp;"400_"&amp;Data_TOT_TWh!$E798,Data_RES_TWh!AF$9:AF$1496)</f>
        <v>0</v>
      </c>
      <c r="AG798" s="13">
        <f>SUMIF(Data_IND_TWh!$A$9:$A$504,Data_TOT_TWh!$B798&amp;"200_"&amp;Data_TOT_TWh!$E798,Data_IND_TWh!AG$9:AG$504)+SUMIF(Data_TER_TWh!$A$9:$A$504,Data_TOT_TWh!$B798&amp;"300_"&amp;Data_TOT_TWh!$E798,Data_TER_TWh!AG$9:AG$504)+SUMIF(Data_RES_TWh!$A$9:$A$1496,Data_TOT_TWh!$B798&amp;"400_"&amp;Data_TOT_TWh!$E798,Data_RES_TWh!AG$9:AG$1496)</f>
        <v>0</v>
      </c>
      <c r="AH798" s="46">
        <f>SUMIF(Data_IND_TWh!$A$9:$A$504,Data_TOT_TWh!$B798&amp;"200_"&amp;Data_TOT_TWh!$E798,Data_IND_TWh!AH$9:AH$504)+SUMIF(Data_TER_TWh!$A$9:$A$504,Data_TOT_TWh!$B798&amp;"300_"&amp;Data_TOT_TWh!$E798,Data_TER_TWh!AH$9:AH$504)+SUMIF(Data_RES_TWh!$A$9:$A$1496,Data_TOT_TWh!$B798&amp;"400_"&amp;Data_TOT_TWh!$E798,Data_RES_TWh!AH$9:AH$1496)</f>
        <v>0</v>
      </c>
      <c r="AJ798" s="13"/>
      <c r="AL798" s="9"/>
      <c r="AM798" s="87"/>
      <c r="AN798" s="87"/>
    </row>
    <row r="799" spans="12:40">
      <c r="L799" s="46"/>
      <c r="M799" s="46"/>
      <c r="O799" s="47"/>
      <c r="P799" s="46"/>
      <c r="Q799" s="46"/>
      <c r="R799" s="37"/>
      <c r="S799" s="13"/>
      <c r="U799" s="13"/>
      <c r="W799" s="13"/>
      <c r="X799" s="13">
        <f>SUMIF(Data_IND_TWh!$A$9:$A$504,Data_TOT_TWh!$B799&amp;"200_"&amp;Data_TOT_TWh!$E799,Data_IND_TWh!X$9:X$504)+SUMIF(Data_TER_TWh!$A$9:$A$504,Data_TOT_TWh!$B799&amp;"300_"&amp;Data_TOT_TWh!$E799,Data_TER_TWh!X$9:X$504)+SUMIF(Data_RES_TWh!$A$9:$A$1496,Data_TOT_TWh!$B799&amp;"400_"&amp;Data_TOT_TWh!$E799,Data_RES_TWh!X$9:X$1496)</f>
        <v>0</v>
      </c>
      <c r="Y799" s="13">
        <f>SUMIF(Data_IND_TWh!$A$9:$A$504,Data_TOT_TWh!$B799&amp;"200_"&amp;Data_TOT_TWh!$E799,Data_IND_TWh!Y$9:Y$504)+SUMIF(Data_TER_TWh!$A$9:$A$504,Data_TOT_TWh!$B799&amp;"300_"&amp;Data_TOT_TWh!$E799,Data_TER_TWh!Y$9:Y$504)+SUMIF(Data_RES_TWh!$A$9:$A$1496,Data_TOT_TWh!$B799&amp;"400_"&amp;Data_TOT_TWh!$E799,Data_RES_TWh!Y$9:Y$1496)</f>
        <v>0</v>
      </c>
      <c r="Z799" s="13">
        <f>SUMIF(Data_IND_TWh!$A$9:$A$504,Data_TOT_TWh!$B799&amp;"200_"&amp;Data_TOT_TWh!$E799,Data_IND_TWh!Z$9:Z$504)+SUMIF(Data_TER_TWh!$A$9:$A$504,Data_TOT_TWh!$B799&amp;"300_"&amp;Data_TOT_TWh!$E799,Data_TER_TWh!Z$9:Z$504)+SUMIF(Data_RES_TWh!$A$9:$A$1496,Data_TOT_TWh!$B799&amp;"400_"&amp;Data_TOT_TWh!$E799,Data_RES_TWh!Z$9:Z$1496)</f>
        <v>0</v>
      </c>
      <c r="AA799" s="46">
        <f>SUMIF(Data_IND_TWh!$A$9:$A$504,Data_TOT_TWh!$B799&amp;"200_"&amp;Data_TOT_TWh!$E799,Data_IND_TWh!AA$9:AA$504)+SUMIF(Data_TER_TWh!$A$9:$A$504,Data_TOT_TWh!$B799&amp;"300_"&amp;Data_TOT_TWh!$E799,Data_TER_TWh!AA$9:AA$504)+SUMIF(Data_RES_TWh!$A$9:$A$1496,Data_TOT_TWh!$B799&amp;"400_"&amp;Data_TOT_TWh!$E799,Data_RES_TWh!AA$9:AA$1496)</f>
        <v>0</v>
      </c>
      <c r="AC799" s="13"/>
      <c r="AE799" s="13"/>
      <c r="AF799" s="13">
        <f>SUMIF(Data_IND_TWh!$A$9:$A$504,Data_TOT_TWh!$B799&amp;"200_"&amp;Data_TOT_TWh!$E799,Data_IND_TWh!AF$9:AF$504)+SUMIF(Data_TER_TWh!$A$9:$A$504,Data_TOT_TWh!$B799&amp;"300_"&amp;Data_TOT_TWh!$E799,Data_TER_TWh!AF$9:AF$504)+SUMIF(Data_RES_TWh!$A$9:$A$1496,Data_TOT_TWh!$B799&amp;"400_"&amp;Data_TOT_TWh!$E799,Data_RES_TWh!AF$9:AF$1496)</f>
        <v>0</v>
      </c>
      <c r="AG799" s="13">
        <f>SUMIF(Data_IND_TWh!$A$9:$A$504,Data_TOT_TWh!$B799&amp;"200_"&amp;Data_TOT_TWh!$E799,Data_IND_TWh!AG$9:AG$504)+SUMIF(Data_TER_TWh!$A$9:$A$504,Data_TOT_TWh!$B799&amp;"300_"&amp;Data_TOT_TWh!$E799,Data_TER_TWh!AG$9:AG$504)+SUMIF(Data_RES_TWh!$A$9:$A$1496,Data_TOT_TWh!$B799&amp;"400_"&amp;Data_TOT_TWh!$E799,Data_RES_TWh!AG$9:AG$1496)</f>
        <v>0</v>
      </c>
      <c r="AH799" s="46">
        <f>SUMIF(Data_IND_TWh!$A$9:$A$504,Data_TOT_TWh!$B799&amp;"200_"&amp;Data_TOT_TWh!$E799,Data_IND_TWh!AH$9:AH$504)+SUMIF(Data_TER_TWh!$A$9:$A$504,Data_TOT_TWh!$B799&amp;"300_"&amp;Data_TOT_TWh!$E799,Data_TER_TWh!AH$9:AH$504)+SUMIF(Data_RES_TWh!$A$9:$A$1496,Data_TOT_TWh!$B799&amp;"400_"&amp;Data_TOT_TWh!$E799,Data_RES_TWh!AH$9:AH$1496)</f>
        <v>0</v>
      </c>
      <c r="AJ799" s="13"/>
      <c r="AL799" s="9"/>
      <c r="AM799" s="87"/>
      <c r="AN799" s="87"/>
    </row>
    <row r="800" spans="12:40">
      <c r="L800" s="46"/>
      <c r="M800" s="46"/>
      <c r="O800" s="47"/>
      <c r="P800" s="46"/>
      <c r="Q800" s="46"/>
      <c r="R800" s="37"/>
      <c r="S800" s="13"/>
      <c r="U800" s="13"/>
      <c r="W800" s="13"/>
      <c r="X800" s="13">
        <f>SUMIF(Data_IND_TWh!$A$9:$A$504,Data_TOT_TWh!$B800&amp;"200_"&amp;Data_TOT_TWh!$E800,Data_IND_TWh!X$9:X$504)+SUMIF(Data_TER_TWh!$A$9:$A$504,Data_TOT_TWh!$B800&amp;"300_"&amp;Data_TOT_TWh!$E800,Data_TER_TWh!X$9:X$504)+SUMIF(Data_RES_TWh!$A$9:$A$1496,Data_TOT_TWh!$B800&amp;"400_"&amp;Data_TOT_TWh!$E800,Data_RES_TWh!X$9:X$1496)</f>
        <v>0</v>
      </c>
      <c r="Y800" s="13">
        <f>SUMIF(Data_IND_TWh!$A$9:$A$504,Data_TOT_TWh!$B800&amp;"200_"&amp;Data_TOT_TWh!$E800,Data_IND_TWh!Y$9:Y$504)+SUMIF(Data_TER_TWh!$A$9:$A$504,Data_TOT_TWh!$B800&amp;"300_"&amp;Data_TOT_TWh!$E800,Data_TER_TWh!Y$9:Y$504)+SUMIF(Data_RES_TWh!$A$9:$A$1496,Data_TOT_TWh!$B800&amp;"400_"&amp;Data_TOT_TWh!$E800,Data_RES_TWh!Y$9:Y$1496)</f>
        <v>0</v>
      </c>
      <c r="Z800" s="13">
        <f>SUMIF(Data_IND_TWh!$A$9:$A$504,Data_TOT_TWh!$B800&amp;"200_"&amp;Data_TOT_TWh!$E800,Data_IND_TWh!Z$9:Z$504)+SUMIF(Data_TER_TWh!$A$9:$A$504,Data_TOT_TWh!$B800&amp;"300_"&amp;Data_TOT_TWh!$E800,Data_TER_TWh!Z$9:Z$504)+SUMIF(Data_RES_TWh!$A$9:$A$1496,Data_TOT_TWh!$B800&amp;"400_"&amp;Data_TOT_TWh!$E800,Data_RES_TWh!Z$9:Z$1496)</f>
        <v>0</v>
      </c>
      <c r="AA800" s="46">
        <f>SUMIF(Data_IND_TWh!$A$9:$A$504,Data_TOT_TWh!$B800&amp;"200_"&amp;Data_TOT_TWh!$E800,Data_IND_TWh!AA$9:AA$504)+SUMIF(Data_TER_TWh!$A$9:$A$504,Data_TOT_TWh!$B800&amp;"300_"&amp;Data_TOT_TWh!$E800,Data_TER_TWh!AA$9:AA$504)+SUMIF(Data_RES_TWh!$A$9:$A$1496,Data_TOT_TWh!$B800&amp;"400_"&amp;Data_TOT_TWh!$E800,Data_RES_TWh!AA$9:AA$1496)</f>
        <v>0</v>
      </c>
      <c r="AC800" s="13"/>
      <c r="AE800" s="13"/>
      <c r="AF800" s="13">
        <f>SUMIF(Data_IND_TWh!$A$9:$A$504,Data_TOT_TWh!$B800&amp;"200_"&amp;Data_TOT_TWh!$E800,Data_IND_TWh!AF$9:AF$504)+SUMIF(Data_TER_TWh!$A$9:$A$504,Data_TOT_TWh!$B800&amp;"300_"&amp;Data_TOT_TWh!$E800,Data_TER_TWh!AF$9:AF$504)+SUMIF(Data_RES_TWh!$A$9:$A$1496,Data_TOT_TWh!$B800&amp;"400_"&amp;Data_TOT_TWh!$E800,Data_RES_TWh!AF$9:AF$1496)</f>
        <v>0</v>
      </c>
      <c r="AG800" s="13">
        <f>SUMIF(Data_IND_TWh!$A$9:$A$504,Data_TOT_TWh!$B800&amp;"200_"&amp;Data_TOT_TWh!$E800,Data_IND_TWh!AG$9:AG$504)+SUMIF(Data_TER_TWh!$A$9:$A$504,Data_TOT_TWh!$B800&amp;"300_"&amp;Data_TOT_TWh!$E800,Data_TER_TWh!AG$9:AG$504)+SUMIF(Data_RES_TWh!$A$9:$A$1496,Data_TOT_TWh!$B800&amp;"400_"&amp;Data_TOT_TWh!$E800,Data_RES_TWh!AG$9:AG$1496)</f>
        <v>0</v>
      </c>
      <c r="AH800" s="46">
        <f>SUMIF(Data_IND_TWh!$A$9:$A$504,Data_TOT_TWh!$B800&amp;"200_"&amp;Data_TOT_TWh!$E800,Data_IND_TWh!AH$9:AH$504)+SUMIF(Data_TER_TWh!$A$9:$A$504,Data_TOT_TWh!$B800&amp;"300_"&amp;Data_TOT_TWh!$E800,Data_TER_TWh!AH$9:AH$504)+SUMIF(Data_RES_TWh!$A$9:$A$1496,Data_TOT_TWh!$B800&amp;"400_"&amp;Data_TOT_TWh!$E800,Data_RES_TWh!AH$9:AH$1496)</f>
        <v>0</v>
      </c>
      <c r="AJ800" s="13"/>
      <c r="AL800" s="9"/>
      <c r="AM800" s="87"/>
      <c r="AN800" s="87"/>
    </row>
    <row r="801" spans="12:40">
      <c r="L801" s="46"/>
      <c r="M801" s="46"/>
      <c r="O801" s="47"/>
      <c r="P801" s="46"/>
      <c r="Q801" s="46"/>
      <c r="R801" s="37"/>
      <c r="S801" s="13"/>
      <c r="U801" s="13"/>
      <c r="W801" s="13"/>
      <c r="X801" s="13">
        <f>SUMIF(Data_IND_TWh!$A$9:$A$504,Data_TOT_TWh!$B801&amp;"200_"&amp;Data_TOT_TWh!$E801,Data_IND_TWh!X$9:X$504)+SUMIF(Data_TER_TWh!$A$9:$A$504,Data_TOT_TWh!$B801&amp;"300_"&amp;Data_TOT_TWh!$E801,Data_TER_TWh!X$9:X$504)+SUMIF(Data_RES_TWh!$A$9:$A$1496,Data_TOT_TWh!$B801&amp;"400_"&amp;Data_TOT_TWh!$E801,Data_RES_TWh!X$9:X$1496)</f>
        <v>0</v>
      </c>
      <c r="Y801" s="13">
        <f>SUMIF(Data_IND_TWh!$A$9:$A$504,Data_TOT_TWh!$B801&amp;"200_"&amp;Data_TOT_TWh!$E801,Data_IND_TWh!Y$9:Y$504)+SUMIF(Data_TER_TWh!$A$9:$A$504,Data_TOT_TWh!$B801&amp;"300_"&amp;Data_TOT_TWh!$E801,Data_TER_TWh!Y$9:Y$504)+SUMIF(Data_RES_TWh!$A$9:$A$1496,Data_TOT_TWh!$B801&amp;"400_"&amp;Data_TOT_TWh!$E801,Data_RES_TWh!Y$9:Y$1496)</f>
        <v>0</v>
      </c>
      <c r="Z801" s="13">
        <f>SUMIF(Data_IND_TWh!$A$9:$A$504,Data_TOT_TWh!$B801&amp;"200_"&amp;Data_TOT_TWh!$E801,Data_IND_TWh!Z$9:Z$504)+SUMIF(Data_TER_TWh!$A$9:$A$504,Data_TOT_TWh!$B801&amp;"300_"&amp;Data_TOT_TWh!$E801,Data_TER_TWh!Z$9:Z$504)+SUMIF(Data_RES_TWh!$A$9:$A$1496,Data_TOT_TWh!$B801&amp;"400_"&amp;Data_TOT_TWh!$E801,Data_RES_TWh!Z$9:Z$1496)</f>
        <v>0</v>
      </c>
      <c r="AA801" s="46">
        <f>SUMIF(Data_IND_TWh!$A$9:$A$504,Data_TOT_TWh!$B801&amp;"200_"&amp;Data_TOT_TWh!$E801,Data_IND_TWh!AA$9:AA$504)+SUMIF(Data_TER_TWh!$A$9:$A$504,Data_TOT_TWh!$B801&amp;"300_"&amp;Data_TOT_TWh!$E801,Data_TER_TWh!AA$9:AA$504)+SUMIF(Data_RES_TWh!$A$9:$A$1496,Data_TOT_TWh!$B801&amp;"400_"&amp;Data_TOT_TWh!$E801,Data_RES_TWh!AA$9:AA$1496)</f>
        <v>0</v>
      </c>
      <c r="AC801" s="13"/>
      <c r="AE801" s="13"/>
      <c r="AF801" s="13">
        <f>SUMIF(Data_IND_TWh!$A$9:$A$504,Data_TOT_TWh!$B801&amp;"200_"&amp;Data_TOT_TWh!$E801,Data_IND_TWh!AF$9:AF$504)+SUMIF(Data_TER_TWh!$A$9:$A$504,Data_TOT_TWh!$B801&amp;"300_"&amp;Data_TOT_TWh!$E801,Data_TER_TWh!AF$9:AF$504)+SUMIF(Data_RES_TWh!$A$9:$A$1496,Data_TOT_TWh!$B801&amp;"400_"&amp;Data_TOT_TWh!$E801,Data_RES_TWh!AF$9:AF$1496)</f>
        <v>0</v>
      </c>
      <c r="AG801" s="13">
        <f>SUMIF(Data_IND_TWh!$A$9:$A$504,Data_TOT_TWh!$B801&amp;"200_"&amp;Data_TOT_TWh!$E801,Data_IND_TWh!AG$9:AG$504)+SUMIF(Data_TER_TWh!$A$9:$A$504,Data_TOT_TWh!$B801&amp;"300_"&amp;Data_TOT_TWh!$E801,Data_TER_TWh!AG$9:AG$504)+SUMIF(Data_RES_TWh!$A$9:$A$1496,Data_TOT_TWh!$B801&amp;"400_"&amp;Data_TOT_TWh!$E801,Data_RES_TWh!AG$9:AG$1496)</f>
        <v>0</v>
      </c>
      <c r="AH801" s="46">
        <f>SUMIF(Data_IND_TWh!$A$9:$A$504,Data_TOT_TWh!$B801&amp;"200_"&amp;Data_TOT_TWh!$E801,Data_IND_TWh!AH$9:AH$504)+SUMIF(Data_TER_TWh!$A$9:$A$504,Data_TOT_TWh!$B801&amp;"300_"&amp;Data_TOT_TWh!$E801,Data_TER_TWh!AH$9:AH$504)+SUMIF(Data_RES_TWh!$A$9:$A$1496,Data_TOT_TWh!$B801&amp;"400_"&amp;Data_TOT_TWh!$E801,Data_RES_TWh!AH$9:AH$1496)</f>
        <v>0</v>
      </c>
      <c r="AJ801" s="13"/>
      <c r="AL801" s="9"/>
      <c r="AM801" s="87"/>
      <c r="AN801" s="87"/>
    </row>
    <row r="802" spans="12:40">
      <c r="L802" s="46"/>
      <c r="M802" s="46"/>
      <c r="O802" s="47"/>
      <c r="P802" s="46"/>
      <c r="Q802" s="46"/>
      <c r="R802" s="37"/>
      <c r="S802" s="13"/>
      <c r="U802" s="13"/>
      <c r="W802" s="13"/>
      <c r="X802" s="13">
        <f>SUMIF(Data_IND_TWh!$A$9:$A$504,Data_TOT_TWh!$B802&amp;"200_"&amp;Data_TOT_TWh!$E802,Data_IND_TWh!X$9:X$504)+SUMIF(Data_TER_TWh!$A$9:$A$504,Data_TOT_TWh!$B802&amp;"300_"&amp;Data_TOT_TWh!$E802,Data_TER_TWh!X$9:X$504)+SUMIF(Data_RES_TWh!$A$9:$A$1496,Data_TOT_TWh!$B802&amp;"400_"&amp;Data_TOT_TWh!$E802,Data_RES_TWh!X$9:X$1496)</f>
        <v>0</v>
      </c>
      <c r="Y802" s="13">
        <f>SUMIF(Data_IND_TWh!$A$9:$A$504,Data_TOT_TWh!$B802&amp;"200_"&amp;Data_TOT_TWh!$E802,Data_IND_TWh!Y$9:Y$504)+SUMIF(Data_TER_TWh!$A$9:$A$504,Data_TOT_TWh!$B802&amp;"300_"&amp;Data_TOT_TWh!$E802,Data_TER_TWh!Y$9:Y$504)+SUMIF(Data_RES_TWh!$A$9:$A$1496,Data_TOT_TWh!$B802&amp;"400_"&amp;Data_TOT_TWh!$E802,Data_RES_TWh!Y$9:Y$1496)</f>
        <v>0</v>
      </c>
      <c r="Z802" s="13">
        <f>SUMIF(Data_IND_TWh!$A$9:$A$504,Data_TOT_TWh!$B802&amp;"200_"&amp;Data_TOT_TWh!$E802,Data_IND_TWh!Z$9:Z$504)+SUMIF(Data_TER_TWh!$A$9:$A$504,Data_TOT_TWh!$B802&amp;"300_"&amp;Data_TOT_TWh!$E802,Data_TER_TWh!Z$9:Z$504)+SUMIF(Data_RES_TWh!$A$9:$A$1496,Data_TOT_TWh!$B802&amp;"400_"&amp;Data_TOT_TWh!$E802,Data_RES_TWh!Z$9:Z$1496)</f>
        <v>0</v>
      </c>
      <c r="AA802" s="46">
        <f>SUMIF(Data_IND_TWh!$A$9:$A$504,Data_TOT_TWh!$B802&amp;"200_"&amp;Data_TOT_TWh!$E802,Data_IND_TWh!AA$9:AA$504)+SUMIF(Data_TER_TWh!$A$9:$A$504,Data_TOT_TWh!$B802&amp;"300_"&amp;Data_TOT_TWh!$E802,Data_TER_TWh!AA$9:AA$504)+SUMIF(Data_RES_TWh!$A$9:$A$1496,Data_TOT_TWh!$B802&amp;"400_"&amp;Data_TOT_TWh!$E802,Data_RES_TWh!AA$9:AA$1496)</f>
        <v>0</v>
      </c>
      <c r="AC802" s="13"/>
      <c r="AE802" s="13"/>
      <c r="AF802" s="13">
        <f>SUMIF(Data_IND_TWh!$A$9:$A$504,Data_TOT_TWh!$B802&amp;"200_"&amp;Data_TOT_TWh!$E802,Data_IND_TWh!AF$9:AF$504)+SUMIF(Data_TER_TWh!$A$9:$A$504,Data_TOT_TWh!$B802&amp;"300_"&amp;Data_TOT_TWh!$E802,Data_TER_TWh!AF$9:AF$504)+SUMIF(Data_RES_TWh!$A$9:$A$1496,Data_TOT_TWh!$B802&amp;"400_"&amp;Data_TOT_TWh!$E802,Data_RES_TWh!AF$9:AF$1496)</f>
        <v>0</v>
      </c>
      <c r="AG802" s="13">
        <f>SUMIF(Data_IND_TWh!$A$9:$A$504,Data_TOT_TWh!$B802&amp;"200_"&amp;Data_TOT_TWh!$E802,Data_IND_TWh!AG$9:AG$504)+SUMIF(Data_TER_TWh!$A$9:$A$504,Data_TOT_TWh!$B802&amp;"300_"&amp;Data_TOT_TWh!$E802,Data_TER_TWh!AG$9:AG$504)+SUMIF(Data_RES_TWh!$A$9:$A$1496,Data_TOT_TWh!$B802&amp;"400_"&amp;Data_TOT_TWh!$E802,Data_RES_TWh!AG$9:AG$1496)</f>
        <v>0</v>
      </c>
      <c r="AH802" s="46">
        <f>SUMIF(Data_IND_TWh!$A$9:$A$504,Data_TOT_TWh!$B802&amp;"200_"&amp;Data_TOT_TWh!$E802,Data_IND_TWh!AH$9:AH$504)+SUMIF(Data_TER_TWh!$A$9:$A$504,Data_TOT_TWh!$B802&amp;"300_"&amp;Data_TOT_TWh!$E802,Data_TER_TWh!AH$9:AH$504)+SUMIF(Data_RES_TWh!$A$9:$A$1496,Data_TOT_TWh!$B802&amp;"400_"&amp;Data_TOT_TWh!$E802,Data_RES_TWh!AH$9:AH$1496)</f>
        <v>0</v>
      </c>
      <c r="AJ802" s="13"/>
      <c r="AL802" s="9"/>
      <c r="AM802" s="87"/>
      <c r="AN802" s="87"/>
    </row>
    <row r="803" spans="12:40">
      <c r="L803" s="46"/>
      <c r="M803" s="46"/>
      <c r="O803" s="47"/>
      <c r="P803" s="46"/>
      <c r="Q803" s="46"/>
      <c r="R803" s="37"/>
      <c r="S803" s="13"/>
      <c r="U803" s="13"/>
      <c r="W803" s="13"/>
      <c r="X803" s="13">
        <f>SUMIF(Data_IND_TWh!$A$9:$A$504,Data_TOT_TWh!$B803&amp;"200_"&amp;Data_TOT_TWh!$E803,Data_IND_TWh!X$9:X$504)+SUMIF(Data_TER_TWh!$A$9:$A$504,Data_TOT_TWh!$B803&amp;"300_"&amp;Data_TOT_TWh!$E803,Data_TER_TWh!X$9:X$504)+SUMIF(Data_RES_TWh!$A$9:$A$1496,Data_TOT_TWh!$B803&amp;"400_"&amp;Data_TOT_TWh!$E803,Data_RES_TWh!X$9:X$1496)</f>
        <v>0</v>
      </c>
      <c r="Y803" s="13">
        <f>SUMIF(Data_IND_TWh!$A$9:$A$504,Data_TOT_TWh!$B803&amp;"200_"&amp;Data_TOT_TWh!$E803,Data_IND_TWh!Y$9:Y$504)+SUMIF(Data_TER_TWh!$A$9:$A$504,Data_TOT_TWh!$B803&amp;"300_"&amp;Data_TOT_TWh!$E803,Data_TER_TWh!Y$9:Y$504)+SUMIF(Data_RES_TWh!$A$9:$A$1496,Data_TOT_TWh!$B803&amp;"400_"&amp;Data_TOT_TWh!$E803,Data_RES_TWh!Y$9:Y$1496)</f>
        <v>0</v>
      </c>
      <c r="Z803" s="13">
        <f>SUMIF(Data_IND_TWh!$A$9:$A$504,Data_TOT_TWh!$B803&amp;"200_"&amp;Data_TOT_TWh!$E803,Data_IND_TWh!Z$9:Z$504)+SUMIF(Data_TER_TWh!$A$9:$A$504,Data_TOT_TWh!$B803&amp;"300_"&amp;Data_TOT_TWh!$E803,Data_TER_TWh!Z$9:Z$504)+SUMIF(Data_RES_TWh!$A$9:$A$1496,Data_TOT_TWh!$B803&amp;"400_"&amp;Data_TOT_TWh!$E803,Data_RES_TWh!Z$9:Z$1496)</f>
        <v>0</v>
      </c>
      <c r="AA803" s="46">
        <f>SUMIF(Data_IND_TWh!$A$9:$A$504,Data_TOT_TWh!$B803&amp;"200_"&amp;Data_TOT_TWh!$E803,Data_IND_TWh!AA$9:AA$504)+SUMIF(Data_TER_TWh!$A$9:$A$504,Data_TOT_TWh!$B803&amp;"300_"&amp;Data_TOT_TWh!$E803,Data_TER_TWh!AA$9:AA$504)+SUMIF(Data_RES_TWh!$A$9:$A$1496,Data_TOT_TWh!$B803&amp;"400_"&amp;Data_TOT_TWh!$E803,Data_RES_TWh!AA$9:AA$1496)</f>
        <v>0</v>
      </c>
      <c r="AC803" s="13"/>
      <c r="AE803" s="13"/>
      <c r="AF803" s="13">
        <f>SUMIF(Data_IND_TWh!$A$9:$A$504,Data_TOT_TWh!$B803&amp;"200_"&amp;Data_TOT_TWh!$E803,Data_IND_TWh!AF$9:AF$504)+SUMIF(Data_TER_TWh!$A$9:$A$504,Data_TOT_TWh!$B803&amp;"300_"&amp;Data_TOT_TWh!$E803,Data_TER_TWh!AF$9:AF$504)+SUMIF(Data_RES_TWh!$A$9:$A$1496,Data_TOT_TWh!$B803&amp;"400_"&amp;Data_TOT_TWh!$E803,Data_RES_TWh!AF$9:AF$1496)</f>
        <v>0</v>
      </c>
      <c r="AG803" s="13">
        <f>SUMIF(Data_IND_TWh!$A$9:$A$504,Data_TOT_TWh!$B803&amp;"200_"&amp;Data_TOT_TWh!$E803,Data_IND_TWh!AG$9:AG$504)+SUMIF(Data_TER_TWh!$A$9:$A$504,Data_TOT_TWh!$B803&amp;"300_"&amp;Data_TOT_TWh!$E803,Data_TER_TWh!AG$9:AG$504)+SUMIF(Data_RES_TWh!$A$9:$A$1496,Data_TOT_TWh!$B803&amp;"400_"&amp;Data_TOT_TWh!$E803,Data_RES_TWh!AG$9:AG$1496)</f>
        <v>0</v>
      </c>
      <c r="AH803" s="46">
        <f>SUMIF(Data_IND_TWh!$A$9:$A$504,Data_TOT_TWh!$B803&amp;"200_"&amp;Data_TOT_TWh!$E803,Data_IND_TWh!AH$9:AH$504)+SUMIF(Data_TER_TWh!$A$9:$A$504,Data_TOT_TWh!$B803&amp;"300_"&amp;Data_TOT_TWh!$E803,Data_TER_TWh!AH$9:AH$504)+SUMIF(Data_RES_TWh!$A$9:$A$1496,Data_TOT_TWh!$B803&amp;"400_"&amp;Data_TOT_TWh!$E803,Data_RES_TWh!AH$9:AH$1496)</f>
        <v>0</v>
      </c>
      <c r="AJ803" s="13"/>
      <c r="AL803" s="9"/>
      <c r="AM803" s="87"/>
      <c r="AN803" s="87"/>
    </row>
    <row r="804" spans="12:40">
      <c r="L804" s="46"/>
      <c r="M804" s="46"/>
      <c r="O804" s="47"/>
      <c r="P804" s="46"/>
      <c r="Q804" s="46"/>
      <c r="R804" s="37"/>
      <c r="S804" s="13"/>
      <c r="U804" s="13"/>
      <c r="W804" s="13"/>
      <c r="X804" s="13">
        <f>SUMIF(Data_IND_TWh!$A$9:$A$504,Data_TOT_TWh!$B804&amp;"200_"&amp;Data_TOT_TWh!$E804,Data_IND_TWh!X$9:X$504)+SUMIF(Data_TER_TWh!$A$9:$A$504,Data_TOT_TWh!$B804&amp;"300_"&amp;Data_TOT_TWh!$E804,Data_TER_TWh!X$9:X$504)+SUMIF(Data_RES_TWh!$A$9:$A$1496,Data_TOT_TWh!$B804&amp;"400_"&amp;Data_TOT_TWh!$E804,Data_RES_TWh!X$9:X$1496)</f>
        <v>0</v>
      </c>
      <c r="Y804" s="13">
        <f>SUMIF(Data_IND_TWh!$A$9:$A$504,Data_TOT_TWh!$B804&amp;"200_"&amp;Data_TOT_TWh!$E804,Data_IND_TWh!Y$9:Y$504)+SUMIF(Data_TER_TWh!$A$9:$A$504,Data_TOT_TWh!$B804&amp;"300_"&amp;Data_TOT_TWh!$E804,Data_TER_TWh!Y$9:Y$504)+SUMIF(Data_RES_TWh!$A$9:$A$1496,Data_TOT_TWh!$B804&amp;"400_"&amp;Data_TOT_TWh!$E804,Data_RES_TWh!Y$9:Y$1496)</f>
        <v>0</v>
      </c>
      <c r="Z804" s="13">
        <f>SUMIF(Data_IND_TWh!$A$9:$A$504,Data_TOT_TWh!$B804&amp;"200_"&amp;Data_TOT_TWh!$E804,Data_IND_TWh!Z$9:Z$504)+SUMIF(Data_TER_TWh!$A$9:$A$504,Data_TOT_TWh!$B804&amp;"300_"&amp;Data_TOT_TWh!$E804,Data_TER_TWh!Z$9:Z$504)+SUMIF(Data_RES_TWh!$A$9:$A$1496,Data_TOT_TWh!$B804&amp;"400_"&amp;Data_TOT_TWh!$E804,Data_RES_TWh!Z$9:Z$1496)</f>
        <v>0</v>
      </c>
      <c r="AA804" s="46">
        <f>SUMIF(Data_IND_TWh!$A$9:$A$504,Data_TOT_TWh!$B804&amp;"200_"&amp;Data_TOT_TWh!$E804,Data_IND_TWh!AA$9:AA$504)+SUMIF(Data_TER_TWh!$A$9:$A$504,Data_TOT_TWh!$B804&amp;"300_"&amp;Data_TOT_TWh!$E804,Data_TER_TWh!AA$9:AA$504)+SUMIF(Data_RES_TWh!$A$9:$A$1496,Data_TOT_TWh!$B804&amp;"400_"&amp;Data_TOT_TWh!$E804,Data_RES_TWh!AA$9:AA$1496)</f>
        <v>0</v>
      </c>
      <c r="AC804" s="13"/>
      <c r="AE804" s="13"/>
      <c r="AF804" s="13">
        <f>SUMIF(Data_IND_TWh!$A$9:$A$504,Data_TOT_TWh!$B804&amp;"200_"&amp;Data_TOT_TWh!$E804,Data_IND_TWh!AF$9:AF$504)+SUMIF(Data_TER_TWh!$A$9:$A$504,Data_TOT_TWh!$B804&amp;"300_"&amp;Data_TOT_TWh!$E804,Data_TER_TWh!AF$9:AF$504)+SUMIF(Data_RES_TWh!$A$9:$A$1496,Data_TOT_TWh!$B804&amp;"400_"&amp;Data_TOT_TWh!$E804,Data_RES_TWh!AF$9:AF$1496)</f>
        <v>0</v>
      </c>
      <c r="AG804" s="13">
        <f>SUMIF(Data_IND_TWh!$A$9:$A$504,Data_TOT_TWh!$B804&amp;"200_"&amp;Data_TOT_TWh!$E804,Data_IND_TWh!AG$9:AG$504)+SUMIF(Data_TER_TWh!$A$9:$A$504,Data_TOT_TWh!$B804&amp;"300_"&amp;Data_TOT_TWh!$E804,Data_TER_TWh!AG$9:AG$504)+SUMIF(Data_RES_TWh!$A$9:$A$1496,Data_TOT_TWh!$B804&amp;"400_"&amp;Data_TOT_TWh!$E804,Data_RES_TWh!AG$9:AG$1496)</f>
        <v>0</v>
      </c>
      <c r="AH804" s="46">
        <f>SUMIF(Data_IND_TWh!$A$9:$A$504,Data_TOT_TWh!$B804&amp;"200_"&amp;Data_TOT_TWh!$E804,Data_IND_TWh!AH$9:AH$504)+SUMIF(Data_TER_TWh!$A$9:$A$504,Data_TOT_TWh!$B804&amp;"300_"&amp;Data_TOT_TWh!$E804,Data_TER_TWh!AH$9:AH$504)+SUMIF(Data_RES_TWh!$A$9:$A$1496,Data_TOT_TWh!$B804&amp;"400_"&amp;Data_TOT_TWh!$E804,Data_RES_TWh!AH$9:AH$1496)</f>
        <v>0</v>
      </c>
      <c r="AJ804" s="13"/>
      <c r="AL804" s="9"/>
      <c r="AM804" s="87"/>
      <c r="AN804" s="87"/>
    </row>
    <row r="805" spans="12:40">
      <c r="L805" s="46"/>
      <c r="M805" s="46"/>
      <c r="O805" s="47"/>
      <c r="P805" s="46"/>
      <c r="Q805" s="46"/>
      <c r="R805" s="37"/>
      <c r="S805" s="13"/>
      <c r="U805" s="13"/>
      <c r="W805" s="13"/>
      <c r="X805" s="13">
        <f>SUMIF(Data_IND_TWh!$A$9:$A$504,Data_TOT_TWh!$B805&amp;"200_"&amp;Data_TOT_TWh!$E805,Data_IND_TWh!X$9:X$504)+SUMIF(Data_TER_TWh!$A$9:$A$504,Data_TOT_TWh!$B805&amp;"300_"&amp;Data_TOT_TWh!$E805,Data_TER_TWh!X$9:X$504)+SUMIF(Data_RES_TWh!$A$9:$A$1496,Data_TOT_TWh!$B805&amp;"400_"&amp;Data_TOT_TWh!$E805,Data_RES_TWh!X$9:X$1496)</f>
        <v>0</v>
      </c>
      <c r="Y805" s="13">
        <f>SUMIF(Data_IND_TWh!$A$9:$A$504,Data_TOT_TWh!$B805&amp;"200_"&amp;Data_TOT_TWh!$E805,Data_IND_TWh!Y$9:Y$504)+SUMIF(Data_TER_TWh!$A$9:$A$504,Data_TOT_TWh!$B805&amp;"300_"&amp;Data_TOT_TWh!$E805,Data_TER_TWh!Y$9:Y$504)+SUMIF(Data_RES_TWh!$A$9:$A$1496,Data_TOT_TWh!$B805&amp;"400_"&amp;Data_TOT_TWh!$E805,Data_RES_TWh!Y$9:Y$1496)</f>
        <v>0</v>
      </c>
      <c r="Z805" s="13">
        <f>SUMIF(Data_IND_TWh!$A$9:$A$504,Data_TOT_TWh!$B805&amp;"200_"&amp;Data_TOT_TWh!$E805,Data_IND_TWh!Z$9:Z$504)+SUMIF(Data_TER_TWh!$A$9:$A$504,Data_TOT_TWh!$B805&amp;"300_"&amp;Data_TOT_TWh!$E805,Data_TER_TWh!Z$9:Z$504)+SUMIF(Data_RES_TWh!$A$9:$A$1496,Data_TOT_TWh!$B805&amp;"400_"&amp;Data_TOT_TWh!$E805,Data_RES_TWh!Z$9:Z$1496)</f>
        <v>0</v>
      </c>
      <c r="AA805" s="46">
        <f>SUMIF(Data_IND_TWh!$A$9:$A$504,Data_TOT_TWh!$B805&amp;"200_"&amp;Data_TOT_TWh!$E805,Data_IND_TWh!AA$9:AA$504)+SUMIF(Data_TER_TWh!$A$9:$A$504,Data_TOT_TWh!$B805&amp;"300_"&amp;Data_TOT_TWh!$E805,Data_TER_TWh!AA$9:AA$504)+SUMIF(Data_RES_TWh!$A$9:$A$1496,Data_TOT_TWh!$B805&amp;"400_"&amp;Data_TOT_TWh!$E805,Data_RES_TWh!AA$9:AA$1496)</f>
        <v>0</v>
      </c>
      <c r="AC805" s="13"/>
      <c r="AE805" s="13"/>
      <c r="AF805" s="13">
        <f>SUMIF(Data_IND_TWh!$A$9:$A$504,Data_TOT_TWh!$B805&amp;"200_"&amp;Data_TOT_TWh!$E805,Data_IND_TWh!AF$9:AF$504)+SUMIF(Data_TER_TWh!$A$9:$A$504,Data_TOT_TWh!$B805&amp;"300_"&amp;Data_TOT_TWh!$E805,Data_TER_TWh!AF$9:AF$504)+SUMIF(Data_RES_TWh!$A$9:$A$1496,Data_TOT_TWh!$B805&amp;"400_"&amp;Data_TOT_TWh!$E805,Data_RES_TWh!AF$9:AF$1496)</f>
        <v>0</v>
      </c>
      <c r="AG805" s="13">
        <f>SUMIF(Data_IND_TWh!$A$9:$A$504,Data_TOT_TWh!$B805&amp;"200_"&amp;Data_TOT_TWh!$E805,Data_IND_TWh!AG$9:AG$504)+SUMIF(Data_TER_TWh!$A$9:$A$504,Data_TOT_TWh!$B805&amp;"300_"&amp;Data_TOT_TWh!$E805,Data_TER_TWh!AG$9:AG$504)+SUMIF(Data_RES_TWh!$A$9:$A$1496,Data_TOT_TWh!$B805&amp;"400_"&amp;Data_TOT_TWh!$E805,Data_RES_TWh!AG$9:AG$1496)</f>
        <v>0</v>
      </c>
      <c r="AH805" s="46">
        <f>SUMIF(Data_IND_TWh!$A$9:$A$504,Data_TOT_TWh!$B805&amp;"200_"&amp;Data_TOT_TWh!$E805,Data_IND_TWh!AH$9:AH$504)+SUMIF(Data_TER_TWh!$A$9:$A$504,Data_TOT_TWh!$B805&amp;"300_"&amp;Data_TOT_TWh!$E805,Data_TER_TWh!AH$9:AH$504)+SUMIF(Data_RES_TWh!$A$9:$A$1496,Data_TOT_TWh!$B805&amp;"400_"&amp;Data_TOT_TWh!$E805,Data_RES_TWh!AH$9:AH$1496)</f>
        <v>0</v>
      </c>
      <c r="AJ805" s="13"/>
      <c r="AL805" s="9"/>
      <c r="AM805" s="87"/>
      <c r="AN805" s="87"/>
    </row>
    <row r="806" spans="12:40">
      <c r="L806" s="46"/>
      <c r="M806" s="46"/>
      <c r="O806" s="47"/>
      <c r="P806" s="46"/>
      <c r="Q806" s="46"/>
      <c r="R806" s="37"/>
      <c r="S806" s="13"/>
      <c r="U806" s="13"/>
      <c r="W806" s="13"/>
      <c r="X806" s="13">
        <f>SUMIF(Data_IND_TWh!$A$9:$A$504,Data_TOT_TWh!$B806&amp;"200_"&amp;Data_TOT_TWh!$E806,Data_IND_TWh!X$9:X$504)+SUMIF(Data_TER_TWh!$A$9:$A$504,Data_TOT_TWh!$B806&amp;"300_"&amp;Data_TOT_TWh!$E806,Data_TER_TWh!X$9:X$504)+SUMIF(Data_RES_TWh!$A$9:$A$1496,Data_TOT_TWh!$B806&amp;"400_"&amp;Data_TOT_TWh!$E806,Data_RES_TWh!X$9:X$1496)</f>
        <v>0</v>
      </c>
      <c r="Y806" s="13">
        <f>SUMIF(Data_IND_TWh!$A$9:$A$504,Data_TOT_TWh!$B806&amp;"200_"&amp;Data_TOT_TWh!$E806,Data_IND_TWh!Y$9:Y$504)+SUMIF(Data_TER_TWh!$A$9:$A$504,Data_TOT_TWh!$B806&amp;"300_"&amp;Data_TOT_TWh!$E806,Data_TER_TWh!Y$9:Y$504)+SUMIF(Data_RES_TWh!$A$9:$A$1496,Data_TOT_TWh!$B806&amp;"400_"&amp;Data_TOT_TWh!$E806,Data_RES_TWh!Y$9:Y$1496)</f>
        <v>0</v>
      </c>
      <c r="Z806" s="13">
        <f>SUMIF(Data_IND_TWh!$A$9:$A$504,Data_TOT_TWh!$B806&amp;"200_"&amp;Data_TOT_TWh!$E806,Data_IND_TWh!Z$9:Z$504)+SUMIF(Data_TER_TWh!$A$9:$A$504,Data_TOT_TWh!$B806&amp;"300_"&amp;Data_TOT_TWh!$E806,Data_TER_TWh!Z$9:Z$504)+SUMIF(Data_RES_TWh!$A$9:$A$1496,Data_TOT_TWh!$B806&amp;"400_"&amp;Data_TOT_TWh!$E806,Data_RES_TWh!Z$9:Z$1496)</f>
        <v>0</v>
      </c>
      <c r="AA806" s="46">
        <f>SUMIF(Data_IND_TWh!$A$9:$A$504,Data_TOT_TWh!$B806&amp;"200_"&amp;Data_TOT_TWh!$E806,Data_IND_TWh!AA$9:AA$504)+SUMIF(Data_TER_TWh!$A$9:$A$504,Data_TOT_TWh!$B806&amp;"300_"&amp;Data_TOT_TWh!$E806,Data_TER_TWh!AA$9:AA$504)+SUMIF(Data_RES_TWh!$A$9:$A$1496,Data_TOT_TWh!$B806&amp;"400_"&amp;Data_TOT_TWh!$E806,Data_RES_TWh!AA$9:AA$1496)</f>
        <v>0</v>
      </c>
      <c r="AC806" s="13"/>
      <c r="AE806" s="13"/>
      <c r="AF806" s="13">
        <f>SUMIF(Data_IND_TWh!$A$9:$A$504,Data_TOT_TWh!$B806&amp;"200_"&amp;Data_TOT_TWh!$E806,Data_IND_TWh!AF$9:AF$504)+SUMIF(Data_TER_TWh!$A$9:$A$504,Data_TOT_TWh!$B806&amp;"300_"&amp;Data_TOT_TWh!$E806,Data_TER_TWh!AF$9:AF$504)+SUMIF(Data_RES_TWh!$A$9:$A$1496,Data_TOT_TWh!$B806&amp;"400_"&amp;Data_TOT_TWh!$E806,Data_RES_TWh!AF$9:AF$1496)</f>
        <v>0</v>
      </c>
      <c r="AG806" s="13">
        <f>SUMIF(Data_IND_TWh!$A$9:$A$504,Data_TOT_TWh!$B806&amp;"200_"&amp;Data_TOT_TWh!$E806,Data_IND_TWh!AG$9:AG$504)+SUMIF(Data_TER_TWh!$A$9:$A$504,Data_TOT_TWh!$B806&amp;"300_"&amp;Data_TOT_TWh!$E806,Data_TER_TWh!AG$9:AG$504)+SUMIF(Data_RES_TWh!$A$9:$A$1496,Data_TOT_TWh!$B806&amp;"400_"&amp;Data_TOT_TWh!$E806,Data_RES_TWh!AG$9:AG$1496)</f>
        <v>0</v>
      </c>
      <c r="AH806" s="46">
        <f>SUMIF(Data_IND_TWh!$A$9:$A$504,Data_TOT_TWh!$B806&amp;"200_"&amp;Data_TOT_TWh!$E806,Data_IND_TWh!AH$9:AH$504)+SUMIF(Data_TER_TWh!$A$9:$A$504,Data_TOT_TWh!$B806&amp;"300_"&amp;Data_TOT_TWh!$E806,Data_TER_TWh!AH$9:AH$504)+SUMIF(Data_RES_TWh!$A$9:$A$1496,Data_TOT_TWh!$B806&amp;"400_"&amp;Data_TOT_TWh!$E806,Data_RES_TWh!AH$9:AH$1496)</f>
        <v>0</v>
      </c>
      <c r="AJ806" s="13"/>
      <c r="AL806" s="9"/>
      <c r="AM806" s="87"/>
      <c r="AN806" s="87"/>
    </row>
    <row r="807" spans="12:40">
      <c r="L807" s="46"/>
      <c r="M807" s="46"/>
      <c r="O807" s="47"/>
      <c r="P807" s="46"/>
      <c r="Q807" s="46"/>
      <c r="R807" s="37"/>
      <c r="S807" s="13"/>
      <c r="U807" s="13"/>
      <c r="W807" s="13"/>
      <c r="X807" s="13">
        <f>SUMIF(Data_IND_TWh!$A$9:$A$504,Data_TOT_TWh!$B807&amp;"200_"&amp;Data_TOT_TWh!$E807,Data_IND_TWh!X$9:X$504)+SUMIF(Data_TER_TWh!$A$9:$A$504,Data_TOT_TWh!$B807&amp;"300_"&amp;Data_TOT_TWh!$E807,Data_TER_TWh!X$9:X$504)+SUMIF(Data_RES_TWh!$A$9:$A$1496,Data_TOT_TWh!$B807&amp;"400_"&amp;Data_TOT_TWh!$E807,Data_RES_TWh!X$9:X$1496)</f>
        <v>0</v>
      </c>
      <c r="Y807" s="13">
        <f>SUMIF(Data_IND_TWh!$A$9:$A$504,Data_TOT_TWh!$B807&amp;"200_"&amp;Data_TOT_TWh!$E807,Data_IND_TWh!Y$9:Y$504)+SUMIF(Data_TER_TWh!$A$9:$A$504,Data_TOT_TWh!$B807&amp;"300_"&amp;Data_TOT_TWh!$E807,Data_TER_TWh!Y$9:Y$504)+SUMIF(Data_RES_TWh!$A$9:$A$1496,Data_TOT_TWh!$B807&amp;"400_"&amp;Data_TOT_TWh!$E807,Data_RES_TWh!Y$9:Y$1496)</f>
        <v>0</v>
      </c>
      <c r="Z807" s="13">
        <f>SUMIF(Data_IND_TWh!$A$9:$A$504,Data_TOT_TWh!$B807&amp;"200_"&amp;Data_TOT_TWh!$E807,Data_IND_TWh!Z$9:Z$504)+SUMIF(Data_TER_TWh!$A$9:$A$504,Data_TOT_TWh!$B807&amp;"300_"&amp;Data_TOT_TWh!$E807,Data_TER_TWh!Z$9:Z$504)+SUMIF(Data_RES_TWh!$A$9:$A$1496,Data_TOT_TWh!$B807&amp;"400_"&amp;Data_TOT_TWh!$E807,Data_RES_TWh!Z$9:Z$1496)</f>
        <v>0</v>
      </c>
      <c r="AA807" s="46">
        <f>SUMIF(Data_IND_TWh!$A$9:$A$504,Data_TOT_TWh!$B807&amp;"200_"&amp;Data_TOT_TWh!$E807,Data_IND_TWh!AA$9:AA$504)+SUMIF(Data_TER_TWh!$A$9:$A$504,Data_TOT_TWh!$B807&amp;"300_"&amp;Data_TOT_TWh!$E807,Data_TER_TWh!AA$9:AA$504)+SUMIF(Data_RES_TWh!$A$9:$A$1496,Data_TOT_TWh!$B807&amp;"400_"&amp;Data_TOT_TWh!$E807,Data_RES_TWh!AA$9:AA$1496)</f>
        <v>0</v>
      </c>
      <c r="AC807" s="13"/>
      <c r="AE807" s="13"/>
      <c r="AF807" s="13">
        <f>SUMIF(Data_IND_TWh!$A$9:$A$504,Data_TOT_TWh!$B807&amp;"200_"&amp;Data_TOT_TWh!$E807,Data_IND_TWh!AF$9:AF$504)+SUMIF(Data_TER_TWh!$A$9:$A$504,Data_TOT_TWh!$B807&amp;"300_"&amp;Data_TOT_TWh!$E807,Data_TER_TWh!AF$9:AF$504)+SUMIF(Data_RES_TWh!$A$9:$A$1496,Data_TOT_TWh!$B807&amp;"400_"&amp;Data_TOT_TWh!$E807,Data_RES_TWh!AF$9:AF$1496)</f>
        <v>0</v>
      </c>
      <c r="AG807" s="13">
        <f>SUMIF(Data_IND_TWh!$A$9:$A$504,Data_TOT_TWh!$B807&amp;"200_"&amp;Data_TOT_TWh!$E807,Data_IND_TWh!AG$9:AG$504)+SUMIF(Data_TER_TWh!$A$9:$A$504,Data_TOT_TWh!$B807&amp;"300_"&amp;Data_TOT_TWh!$E807,Data_TER_TWh!AG$9:AG$504)+SUMIF(Data_RES_TWh!$A$9:$A$1496,Data_TOT_TWh!$B807&amp;"400_"&amp;Data_TOT_TWh!$E807,Data_RES_TWh!AG$9:AG$1496)</f>
        <v>0</v>
      </c>
      <c r="AH807" s="46">
        <f>SUMIF(Data_IND_TWh!$A$9:$A$504,Data_TOT_TWh!$B807&amp;"200_"&amp;Data_TOT_TWh!$E807,Data_IND_TWh!AH$9:AH$504)+SUMIF(Data_TER_TWh!$A$9:$A$504,Data_TOT_TWh!$B807&amp;"300_"&amp;Data_TOT_TWh!$E807,Data_TER_TWh!AH$9:AH$504)+SUMIF(Data_RES_TWh!$A$9:$A$1496,Data_TOT_TWh!$B807&amp;"400_"&amp;Data_TOT_TWh!$E807,Data_RES_TWh!AH$9:AH$1496)</f>
        <v>0</v>
      </c>
      <c r="AJ807" s="13"/>
      <c r="AL807" s="9"/>
      <c r="AM807" s="87"/>
      <c r="AN807" s="87"/>
    </row>
    <row r="808" spans="12:40">
      <c r="L808" s="46"/>
      <c r="M808" s="46"/>
      <c r="O808" s="47"/>
      <c r="P808" s="46"/>
      <c r="Q808" s="46"/>
      <c r="R808" s="37"/>
      <c r="S808" s="13"/>
      <c r="U808" s="13"/>
      <c r="W808" s="13"/>
      <c r="X808" s="13">
        <f>SUMIF(Data_IND_TWh!$A$9:$A$504,Data_TOT_TWh!$B808&amp;"200_"&amp;Data_TOT_TWh!$E808,Data_IND_TWh!X$9:X$504)+SUMIF(Data_TER_TWh!$A$9:$A$504,Data_TOT_TWh!$B808&amp;"300_"&amp;Data_TOT_TWh!$E808,Data_TER_TWh!X$9:X$504)+SUMIF(Data_RES_TWh!$A$9:$A$1496,Data_TOT_TWh!$B808&amp;"400_"&amp;Data_TOT_TWh!$E808,Data_RES_TWh!X$9:X$1496)</f>
        <v>0</v>
      </c>
      <c r="Y808" s="13">
        <f>SUMIF(Data_IND_TWh!$A$9:$A$504,Data_TOT_TWh!$B808&amp;"200_"&amp;Data_TOT_TWh!$E808,Data_IND_TWh!Y$9:Y$504)+SUMIF(Data_TER_TWh!$A$9:$A$504,Data_TOT_TWh!$B808&amp;"300_"&amp;Data_TOT_TWh!$E808,Data_TER_TWh!Y$9:Y$504)+SUMIF(Data_RES_TWh!$A$9:$A$1496,Data_TOT_TWh!$B808&amp;"400_"&amp;Data_TOT_TWh!$E808,Data_RES_TWh!Y$9:Y$1496)</f>
        <v>0</v>
      </c>
      <c r="Z808" s="13">
        <f>SUMIF(Data_IND_TWh!$A$9:$A$504,Data_TOT_TWh!$B808&amp;"200_"&amp;Data_TOT_TWh!$E808,Data_IND_TWh!Z$9:Z$504)+SUMIF(Data_TER_TWh!$A$9:$A$504,Data_TOT_TWh!$B808&amp;"300_"&amp;Data_TOT_TWh!$E808,Data_TER_TWh!Z$9:Z$504)+SUMIF(Data_RES_TWh!$A$9:$A$1496,Data_TOT_TWh!$B808&amp;"400_"&amp;Data_TOT_TWh!$E808,Data_RES_TWh!Z$9:Z$1496)</f>
        <v>0</v>
      </c>
      <c r="AA808" s="46">
        <f>SUMIF(Data_IND_TWh!$A$9:$A$504,Data_TOT_TWh!$B808&amp;"200_"&amp;Data_TOT_TWh!$E808,Data_IND_TWh!AA$9:AA$504)+SUMIF(Data_TER_TWh!$A$9:$A$504,Data_TOT_TWh!$B808&amp;"300_"&amp;Data_TOT_TWh!$E808,Data_TER_TWh!AA$9:AA$504)+SUMIF(Data_RES_TWh!$A$9:$A$1496,Data_TOT_TWh!$B808&amp;"400_"&amp;Data_TOT_TWh!$E808,Data_RES_TWh!AA$9:AA$1496)</f>
        <v>0</v>
      </c>
      <c r="AC808" s="13"/>
      <c r="AE808" s="13"/>
      <c r="AF808" s="13">
        <f>SUMIF(Data_IND_TWh!$A$9:$A$504,Data_TOT_TWh!$B808&amp;"200_"&amp;Data_TOT_TWh!$E808,Data_IND_TWh!AF$9:AF$504)+SUMIF(Data_TER_TWh!$A$9:$A$504,Data_TOT_TWh!$B808&amp;"300_"&amp;Data_TOT_TWh!$E808,Data_TER_TWh!AF$9:AF$504)+SUMIF(Data_RES_TWh!$A$9:$A$1496,Data_TOT_TWh!$B808&amp;"400_"&amp;Data_TOT_TWh!$E808,Data_RES_TWh!AF$9:AF$1496)</f>
        <v>0</v>
      </c>
      <c r="AG808" s="13">
        <f>SUMIF(Data_IND_TWh!$A$9:$A$504,Data_TOT_TWh!$B808&amp;"200_"&amp;Data_TOT_TWh!$E808,Data_IND_TWh!AG$9:AG$504)+SUMIF(Data_TER_TWh!$A$9:$A$504,Data_TOT_TWh!$B808&amp;"300_"&amp;Data_TOT_TWh!$E808,Data_TER_TWh!AG$9:AG$504)+SUMIF(Data_RES_TWh!$A$9:$A$1496,Data_TOT_TWh!$B808&amp;"400_"&amp;Data_TOT_TWh!$E808,Data_RES_TWh!AG$9:AG$1496)</f>
        <v>0</v>
      </c>
      <c r="AH808" s="46">
        <f>SUMIF(Data_IND_TWh!$A$9:$A$504,Data_TOT_TWh!$B808&amp;"200_"&amp;Data_TOT_TWh!$E808,Data_IND_TWh!AH$9:AH$504)+SUMIF(Data_TER_TWh!$A$9:$A$504,Data_TOT_TWh!$B808&amp;"300_"&amp;Data_TOT_TWh!$E808,Data_TER_TWh!AH$9:AH$504)+SUMIF(Data_RES_TWh!$A$9:$A$1496,Data_TOT_TWh!$B808&amp;"400_"&amp;Data_TOT_TWh!$E808,Data_RES_TWh!AH$9:AH$1496)</f>
        <v>0</v>
      </c>
      <c r="AJ808" s="13"/>
      <c r="AL808" s="9"/>
      <c r="AM808" s="87"/>
      <c r="AN808" s="87"/>
    </row>
    <row r="809" spans="12:40">
      <c r="L809" s="46"/>
      <c r="M809" s="46"/>
      <c r="O809" s="47"/>
      <c r="P809" s="46"/>
      <c r="Q809" s="46"/>
      <c r="R809" s="37"/>
      <c r="S809" s="13"/>
      <c r="U809" s="13"/>
      <c r="W809" s="13"/>
      <c r="X809" s="13">
        <f>SUMIF(Data_IND_TWh!$A$9:$A$504,Data_TOT_TWh!$B809&amp;"200_"&amp;Data_TOT_TWh!$E809,Data_IND_TWh!X$9:X$504)+SUMIF(Data_TER_TWh!$A$9:$A$504,Data_TOT_TWh!$B809&amp;"300_"&amp;Data_TOT_TWh!$E809,Data_TER_TWh!X$9:X$504)+SUMIF(Data_RES_TWh!$A$9:$A$1496,Data_TOT_TWh!$B809&amp;"400_"&amp;Data_TOT_TWh!$E809,Data_RES_TWh!X$9:X$1496)</f>
        <v>0</v>
      </c>
      <c r="Y809" s="13">
        <f>SUMIF(Data_IND_TWh!$A$9:$A$504,Data_TOT_TWh!$B809&amp;"200_"&amp;Data_TOT_TWh!$E809,Data_IND_TWh!Y$9:Y$504)+SUMIF(Data_TER_TWh!$A$9:$A$504,Data_TOT_TWh!$B809&amp;"300_"&amp;Data_TOT_TWh!$E809,Data_TER_TWh!Y$9:Y$504)+SUMIF(Data_RES_TWh!$A$9:$A$1496,Data_TOT_TWh!$B809&amp;"400_"&amp;Data_TOT_TWh!$E809,Data_RES_TWh!Y$9:Y$1496)</f>
        <v>0</v>
      </c>
      <c r="Z809" s="13">
        <f>SUMIF(Data_IND_TWh!$A$9:$A$504,Data_TOT_TWh!$B809&amp;"200_"&amp;Data_TOT_TWh!$E809,Data_IND_TWh!Z$9:Z$504)+SUMIF(Data_TER_TWh!$A$9:$A$504,Data_TOT_TWh!$B809&amp;"300_"&amp;Data_TOT_TWh!$E809,Data_TER_TWh!Z$9:Z$504)+SUMIF(Data_RES_TWh!$A$9:$A$1496,Data_TOT_TWh!$B809&amp;"400_"&amp;Data_TOT_TWh!$E809,Data_RES_TWh!Z$9:Z$1496)</f>
        <v>0</v>
      </c>
      <c r="AA809" s="46">
        <f>SUMIF(Data_IND_TWh!$A$9:$A$504,Data_TOT_TWh!$B809&amp;"200_"&amp;Data_TOT_TWh!$E809,Data_IND_TWh!AA$9:AA$504)+SUMIF(Data_TER_TWh!$A$9:$A$504,Data_TOT_TWh!$B809&amp;"300_"&amp;Data_TOT_TWh!$E809,Data_TER_TWh!AA$9:AA$504)+SUMIF(Data_RES_TWh!$A$9:$A$1496,Data_TOT_TWh!$B809&amp;"400_"&amp;Data_TOT_TWh!$E809,Data_RES_TWh!AA$9:AA$1496)</f>
        <v>0</v>
      </c>
      <c r="AC809" s="13"/>
      <c r="AE809" s="13"/>
      <c r="AF809" s="13">
        <f>SUMIF(Data_IND_TWh!$A$9:$A$504,Data_TOT_TWh!$B809&amp;"200_"&amp;Data_TOT_TWh!$E809,Data_IND_TWh!AF$9:AF$504)+SUMIF(Data_TER_TWh!$A$9:$A$504,Data_TOT_TWh!$B809&amp;"300_"&amp;Data_TOT_TWh!$E809,Data_TER_TWh!AF$9:AF$504)+SUMIF(Data_RES_TWh!$A$9:$A$1496,Data_TOT_TWh!$B809&amp;"400_"&amp;Data_TOT_TWh!$E809,Data_RES_TWh!AF$9:AF$1496)</f>
        <v>0</v>
      </c>
      <c r="AG809" s="13">
        <f>SUMIF(Data_IND_TWh!$A$9:$A$504,Data_TOT_TWh!$B809&amp;"200_"&amp;Data_TOT_TWh!$E809,Data_IND_TWh!AG$9:AG$504)+SUMIF(Data_TER_TWh!$A$9:$A$504,Data_TOT_TWh!$B809&amp;"300_"&amp;Data_TOT_TWh!$E809,Data_TER_TWh!AG$9:AG$504)+SUMIF(Data_RES_TWh!$A$9:$A$1496,Data_TOT_TWh!$B809&amp;"400_"&amp;Data_TOT_TWh!$E809,Data_RES_TWh!AG$9:AG$1496)</f>
        <v>0</v>
      </c>
      <c r="AH809" s="46">
        <f>SUMIF(Data_IND_TWh!$A$9:$A$504,Data_TOT_TWh!$B809&amp;"200_"&amp;Data_TOT_TWh!$E809,Data_IND_TWh!AH$9:AH$504)+SUMIF(Data_TER_TWh!$A$9:$A$504,Data_TOT_TWh!$B809&amp;"300_"&amp;Data_TOT_TWh!$E809,Data_TER_TWh!AH$9:AH$504)+SUMIF(Data_RES_TWh!$A$9:$A$1496,Data_TOT_TWh!$B809&amp;"400_"&amp;Data_TOT_TWh!$E809,Data_RES_TWh!AH$9:AH$1496)</f>
        <v>0</v>
      </c>
      <c r="AJ809" s="13"/>
      <c r="AL809" s="9"/>
      <c r="AM809" s="87"/>
      <c r="AN809" s="87"/>
    </row>
    <row r="810" spans="12:40">
      <c r="L810" s="46"/>
      <c r="M810" s="46"/>
      <c r="O810" s="47"/>
      <c r="P810" s="46"/>
      <c r="Q810" s="46"/>
      <c r="R810" s="37"/>
      <c r="S810" s="13"/>
      <c r="U810" s="13"/>
      <c r="W810" s="13"/>
      <c r="X810" s="13">
        <f>SUMIF(Data_IND_TWh!$A$9:$A$504,Data_TOT_TWh!$B810&amp;"200_"&amp;Data_TOT_TWh!$E810,Data_IND_TWh!X$9:X$504)+SUMIF(Data_TER_TWh!$A$9:$A$504,Data_TOT_TWh!$B810&amp;"300_"&amp;Data_TOT_TWh!$E810,Data_TER_TWh!X$9:X$504)+SUMIF(Data_RES_TWh!$A$9:$A$1496,Data_TOT_TWh!$B810&amp;"400_"&amp;Data_TOT_TWh!$E810,Data_RES_TWh!X$9:X$1496)</f>
        <v>0</v>
      </c>
      <c r="Y810" s="13">
        <f>SUMIF(Data_IND_TWh!$A$9:$A$504,Data_TOT_TWh!$B810&amp;"200_"&amp;Data_TOT_TWh!$E810,Data_IND_TWh!Y$9:Y$504)+SUMIF(Data_TER_TWh!$A$9:$A$504,Data_TOT_TWh!$B810&amp;"300_"&amp;Data_TOT_TWh!$E810,Data_TER_TWh!Y$9:Y$504)+SUMIF(Data_RES_TWh!$A$9:$A$1496,Data_TOT_TWh!$B810&amp;"400_"&amp;Data_TOT_TWh!$E810,Data_RES_TWh!Y$9:Y$1496)</f>
        <v>0</v>
      </c>
      <c r="Z810" s="13">
        <f>SUMIF(Data_IND_TWh!$A$9:$A$504,Data_TOT_TWh!$B810&amp;"200_"&amp;Data_TOT_TWh!$E810,Data_IND_TWh!Z$9:Z$504)+SUMIF(Data_TER_TWh!$A$9:$A$504,Data_TOT_TWh!$B810&amp;"300_"&amp;Data_TOT_TWh!$E810,Data_TER_TWh!Z$9:Z$504)+SUMIF(Data_RES_TWh!$A$9:$A$1496,Data_TOT_TWh!$B810&amp;"400_"&amp;Data_TOT_TWh!$E810,Data_RES_TWh!Z$9:Z$1496)</f>
        <v>0</v>
      </c>
      <c r="AA810" s="46">
        <f>SUMIF(Data_IND_TWh!$A$9:$A$504,Data_TOT_TWh!$B810&amp;"200_"&amp;Data_TOT_TWh!$E810,Data_IND_TWh!AA$9:AA$504)+SUMIF(Data_TER_TWh!$A$9:$A$504,Data_TOT_TWh!$B810&amp;"300_"&amp;Data_TOT_TWh!$E810,Data_TER_TWh!AA$9:AA$504)+SUMIF(Data_RES_TWh!$A$9:$A$1496,Data_TOT_TWh!$B810&amp;"400_"&amp;Data_TOT_TWh!$E810,Data_RES_TWh!AA$9:AA$1496)</f>
        <v>0</v>
      </c>
      <c r="AC810" s="13"/>
      <c r="AE810" s="13"/>
      <c r="AF810" s="13">
        <f>SUMIF(Data_IND_TWh!$A$9:$A$504,Data_TOT_TWh!$B810&amp;"200_"&amp;Data_TOT_TWh!$E810,Data_IND_TWh!AF$9:AF$504)+SUMIF(Data_TER_TWh!$A$9:$A$504,Data_TOT_TWh!$B810&amp;"300_"&amp;Data_TOT_TWh!$E810,Data_TER_TWh!AF$9:AF$504)+SUMIF(Data_RES_TWh!$A$9:$A$1496,Data_TOT_TWh!$B810&amp;"400_"&amp;Data_TOT_TWh!$E810,Data_RES_TWh!AF$9:AF$1496)</f>
        <v>0</v>
      </c>
      <c r="AG810" s="13">
        <f>SUMIF(Data_IND_TWh!$A$9:$A$504,Data_TOT_TWh!$B810&amp;"200_"&amp;Data_TOT_TWh!$E810,Data_IND_TWh!AG$9:AG$504)+SUMIF(Data_TER_TWh!$A$9:$A$504,Data_TOT_TWh!$B810&amp;"300_"&amp;Data_TOT_TWh!$E810,Data_TER_TWh!AG$9:AG$504)+SUMIF(Data_RES_TWh!$A$9:$A$1496,Data_TOT_TWh!$B810&amp;"400_"&amp;Data_TOT_TWh!$E810,Data_RES_TWh!AG$9:AG$1496)</f>
        <v>0</v>
      </c>
      <c r="AH810" s="46">
        <f>SUMIF(Data_IND_TWh!$A$9:$A$504,Data_TOT_TWh!$B810&amp;"200_"&amp;Data_TOT_TWh!$E810,Data_IND_TWh!AH$9:AH$504)+SUMIF(Data_TER_TWh!$A$9:$A$504,Data_TOT_TWh!$B810&amp;"300_"&amp;Data_TOT_TWh!$E810,Data_TER_TWh!AH$9:AH$504)+SUMIF(Data_RES_TWh!$A$9:$A$1496,Data_TOT_TWh!$B810&amp;"400_"&amp;Data_TOT_TWh!$E810,Data_RES_TWh!AH$9:AH$1496)</f>
        <v>0</v>
      </c>
      <c r="AJ810" s="13"/>
      <c r="AL810" s="9"/>
      <c r="AM810" s="87"/>
      <c r="AN810" s="87"/>
    </row>
    <row r="811" spans="12:40">
      <c r="L811" s="46"/>
      <c r="M811" s="46"/>
      <c r="O811" s="47"/>
      <c r="P811" s="46"/>
      <c r="Q811" s="46"/>
      <c r="R811" s="37"/>
      <c r="S811" s="13"/>
      <c r="U811" s="13"/>
      <c r="W811" s="13"/>
      <c r="X811" s="13">
        <f>SUMIF(Data_IND_TWh!$A$9:$A$504,Data_TOT_TWh!$B811&amp;"200_"&amp;Data_TOT_TWh!$E811,Data_IND_TWh!X$9:X$504)+SUMIF(Data_TER_TWh!$A$9:$A$504,Data_TOT_TWh!$B811&amp;"300_"&amp;Data_TOT_TWh!$E811,Data_TER_TWh!X$9:X$504)+SUMIF(Data_RES_TWh!$A$9:$A$1496,Data_TOT_TWh!$B811&amp;"400_"&amp;Data_TOT_TWh!$E811,Data_RES_TWh!X$9:X$1496)</f>
        <v>0</v>
      </c>
      <c r="Y811" s="13">
        <f>SUMIF(Data_IND_TWh!$A$9:$A$504,Data_TOT_TWh!$B811&amp;"200_"&amp;Data_TOT_TWh!$E811,Data_IND_TWh!Y$9:Y$504)+SUMIF(Data_TER_TWh!$A$9:$A$504,Data_TOT_TWh!$B811&amp;"300_"&amp;Data_TOT_TWh!$E811,Data_TER_TWh!Y$9:Y$504)+SUMIF(Data_RES_TWh!$A$9:$A$1496,Data_TOT_TWh!$B811&amp;"400_"&amp;Data_TOT_TWh!$E811,Data_RES_TWh!Y$9:Y$1496)</f>
        <v>0</v>
      </c>
      <c r="Z811" s="13">
        <f>SUMIF(Data_IND_TWh!$A$9:$A$504,Data_TOT_TWh!$B811&amp;"200_"&amp;Data_TOT_TWh!$E811,Data_IND_TWh!Z$9:Z$504)+SUMIF(Data_TER_TWh!$A$9:$A$504,Data_TOT_TWh!$B811&amp;"300_"&amp;Data_TOT_TWh!$E811,Data_TER_TWh!Z$9:Z$504)+SUMIF(Data_RES_TWh!$A$9:$A$1496,Data_TOT_TWh!$B811&amp;"400_"&amp;Data_TOT_TWh!$E811,Data_RES_TWh!Z$9:Z$1496)</f>
        <v>0</v>
      </c>
      <c r="AA811" s="46">
        <f>SUMIF(Data_IND_TWh!$A$9:$A$504,Data_TOT_TWh!$B811&amp;"200_"&amp;Data_TOT_TWh!$E811,Data_IND_TWh!AA$9:AA$504)+SUMIF(Data_TER_TWh!$A$9:$A$504,Data_TOT_TWh!$B811&amp;"300_"&amp;Data_TOT_TWh!$E811,Data_TER_TWh!AA$9:AA$504)+SUMIF(Data_RES_TWh!$A$9:$A$1496,Data_TOT_TWh!$B811&amp;"400_"&amp;Data_TOT_TWh!$E811,Data_RES_TWh!AA$9:AA$1496)</f>
        <v>0</v>
      </c>
      <c r="AC811" s="13"/>
      <c r="AE811" s="13"/>
      <c r="AF811" s="13">
        <f>SUMIF(Data_IND_TWh!$A$9:$A$504,Data_TOT_TWh!$B811&amp;"200_"&amp;Data_TOT_TWh!$E811,Data_IND_TWh!AF$9:AF$504)+SUMIF(Data_TER_TWh!$A$9:$A$504,Data_TOT_TWh!$B811&amp;"300_"&amp;Data_TOT_TWh!$E811,Data_TER_TWh!AF$9:AF$504)+SUMIF(Data_RES_TWh!$A$9:$A$1496,Data_TOT_TWh!$B811&amp;"400_"&amp;Data_TOT_TWh!$E811,Data_RES_TWh!AF$9:AF$1496)</f>
        <v>0</v>
      </c>
      <c r="AG811" s="13">
        <f>SUMIF(Data_IND_TWh!$A$9:$A$504,Data_TOT_TWh!$B811&amp;"200_"&amp;Data_TOT_TWh!$E811,Data_IND_TWh!AG$9:AG$504)+SUMIF(Data_TER_TWh!$A$9:$A$504,Data_TOT_TWh!$B811&amp;"300_"&amp;Data_TOT_TWh!$E811,Data_TER_TWh!AG$9:AG$504)+SUMIF(Data_RES_TWh!$A$9:$A$1496,Data_TOT_TWh!$B811&amp;"400_"&amp;Data_TOT_TWh!$E811,Data_RES_TWh!AG$9:AG$1496)</f>
        <v>0</v>
      </c>
      <c r="AH811" s="46">
        <f>SUMIF(Data_IND_TWh!$A$9:$A$504,Data_TOT_TWh!$B811&amp;"200_"&amp;Data_TOT_TWh!$E811,Data_IND_TWh!AH$9:AH$504)+SUMIF(Data_TER_TWh!$A$9:$A$504,Data_TOT_TWh!$B811&amp;"300_"&amp;Data_TOT_TWh!$E811,Data_TER_TWh!AH$9:AH$504)+SUMIF(Data_RES_TWh!$A$9:$A$1496,Data_TOT_TWh!$B811&amp;"400_"&amp;Data_TOT_TWh!$E811,Data_RES_TWh!AH$9:AH$1496)</f>
        <v>0</v>
      </c>
      <c r="AJ811" s="13"/>
      <c r="AL811" s="9"/>
      <c r="AM811" s="87"/>
      <c r="AN811" s="87"/>
    </row>
    <row r="812" spans="12:40">
      <c r="L812" s="46"/>
      <c r="M812" s="46"/>
      <c r="O812" s="47"/>
      <c r="P812" s="46"/>
      <c r="Q812" s="46"/>
      <c r="R812" s="37"/>
      <c r="S812" s="13"/>
      <c r="U812" s="13"/>
      <c r="W812" s="13"/>
      <c r="X812" s="13">
        <f>SUMIF(Data_IND_TWh!$A$9:$A$504,Data_TOT_TWh!$B812&amp;"200_"&amp;Data_TOT_TWh!$E812,Data_IND_TWh!X$9:X$504)+SUMIF(Data_TER_TWh!$A$9:$A$504,Data_TOT_TWh!$B812&amp;"300_"&amp;Data_TOT_TWh!$E812,Data_TER_TWh!X$9:X$504)+SUMIF(Data_RES_TWh!$A$9:$A$1496,Data_TOT_TWh!$B812&amp;"400_"&amp;Data_TOT_TWh!$E812,Data_RES_TWh!X$9:X$1496)</f>
        <v>0</v>
      </c>
      <c r="Y812" s="13">
        <f>SUMIF(Data_IND_TWh!$A$9:$A$504,Data_TOT_TWh!$B812&amp;"200_"&amp;Data_TOT_TWh!$E812,Data_IND_TWh!Y$9:Y$504)+SUMIF(Data_TER_TWh!$A$9:$A$504,Data_TOT_TWh!$B812&amp;"300_"&amp;Data_TOT_TWh!$E812,Data_TER_TWh!Y$9:Y$504)+SUMIF(Data_RES_TWh!$A$9:$A$1496,Data_TOT_TWh!$B812&amp;"400_"&amp;Data_TOT_TWh!$E812,Data_RES_TWh!Y$9:Y$1496)</f>
        <v>0</v>
      </c>
      <c r="Z812" s="13">
        <f>SUMIF(Data_IND_TWh!$A$9:$A$504,Data_TOT_TWh!$B812&amp;"200_"&amp;Data_TOT_TWh!$E812,Data_IND_TWh!Z$9:Z$504)+SUMIF(Data_TER_TWh!$A$9:$A$504,Data_TOT_TWh!$B812&amp;"300_"&amp;Data_TOT_TWh!$E812,Data_TER_TWh!Z$9:Z$504)+SUMIF(Data_RES_TWh!$A$9:$A$1496,Data_TOT_TWh!$B812&amp;"400_"&amp;Data_TOT_TWh!$E812,Data_RES_TWh!Z$9:Z$1496)</f>
        <v>0</v>
      </c>
      <c r="AA812" s="46">
        <f>SUMIF(Data_IND_TWh!$A$9:$A$504,Data_TOT_TWh!$B812&amp;"200_"&amp;Data_TOT_TWh!$E812,Data_IND_TWh!AA$9:AA$504)+SUMIF(Data_TER_TWh!$A$9:$A$504,Data_TOT_TWh!$B812&amp;"300_"&amp;Data_TOT_TWh!$E812,Data_TER_TWh!AA$9:AA$504)+SUMIF(Data_RES_TWh!$A$9:$A$1496,Data_TOT_TWh!$B812&amp;"400_"&amp;Data_TOT_TWh!$E812,Data_RES_TWh!AA$9:AA$1496)</f>
        <v>0</v>
      </c>
      <c r="AC812" s="13"/>
      <c r="AE812" s="13"/>
      <c r="AF812" s="13">
        <f>SUMIF(Data_IND_TWh!$A$9:$A$504,Data_TOT_TWh!$B812&amp;"200_"&amp;Data_TOT_TWh!$E812,Data_IND_TWh!AF$9:AF$504)+SUMIF(Data_TER_TWh!$A$9:$A$504,Data_TOT_TWh!$B812&amp;"300_"&amp;Data_TOT_TWh!$E812,Data_TER_TWh!AF$9:AF$504)+SUMIF(Data_RES_TWh!$A$9:$A$1496,Data_TOT_TWh!$B812&amp;"400_"&amp;Data_TOT_TWh!$E812,Data_RES_TWh!AF$9:AF$1496)</f>
        <v>0</v>
      </c>
      <c r="AG812" s="13">
        <f>SUMIF(Data_IND_TWh!$A$9:$A$504,Data_TOT_TWh!$B812&amp;"200_"&amp;Data_TOT_TWh!$E812,Data_IND_TWh!AG$9:AG$504)+SUMIF(Data_TER_TWh!$A$9:$A$504,Data_TOT_TWh!$B812&amp;"300_"&amp;Data_TOT_TWh!$E812,Data_TER_TWh!AG$9:AG$504)+SUMIF(Data_RES_TWh!$A$9:$A$1496,Data_TOT_TWh!$B812&amp;"400_"&amp;Data_TOT_TWh!$E812,Data_RES_TWh!AG$9:AG$1496)</f>
        <v>0</v>
      </c>
      <c r="AH812" s="46">
        <f>SUMIF(Data_IND_TWh!$A$9:$A$504,Data_TOT_TWh!$B812&amp;"200_"&amp;Data_TOT_TWh!$E812,Data_IND_TWh!AH$9:AH$504)+SUMIF(Data_TER_TWh!$A$9:$A$504,Data_TOT_TWh!$B812&amp;"300_"&amp;Data_TOT_TWh!$E812,Data_TER_TWh!AH$9:AH$504)+SUMIF(Data_RES_TWh!$A$9:$A$1496,Data_TOT_TWh!$B812&amp;"400_"&amp;Data_TOT_TWh!$E812,Data_RES_TWh!AH$9:AH$1496)</f>
        <v>0</v>
      </c>
      <c r="AJ812" s="13"/>
      <c r="AL812" s="9"/>
      <c r="AM812" s="87"/>
      <c r="AN812" s="87"/>
    </row>
    <row r="813" spans="12:40">
      <c r="L813" s="46"/>
      <c r="M813" s="46"/>
      <c r="O813" s="47"/>
      <c r="P813" s="46"/>
      <c r="Q813" s="46"/>
      <c r="R813" s="37"/>
      <c r="S813" s="13"/>
      <c r="U813" s="13"/>
      <c r="W813" s="13"/>
      <c r="X813" s="13">
        <f>SUMIF(Data_IND_TWh!$A$9:$A$504,Data_TOT_TWh!$B813&amp;"200_"&amp;Data_TOT_TWh!$E813,Data_IND_TWh!X$9:X$504)+SUMIF(Data_TER_TWh!$A$9:$A$504,Data_TOT_TWh!$B813&amp;"300_"&amp;Data_TOT_TWh!$E813,Data_TER_TWh!X$9:X$504)+SUMIF(Data_RES_TWh!$A$9:$A$1496,Data_TOT_TWh!$B813&amp;"400_"&amp;Data_TOT_TWh!$E813,Data_RES_TWh!X$9:X$1496)</f>
        <v>0</v>
      </c>
      <c r="Y813" s="13">
        <f>SUMIF(Data_IND_TWh!$A$9:$A$504,Data_TOT_TWh!$B813&amp;"200_"&amp;Data_TOT_TWh!$E813,Data_IND_TWh!Y$9:Y$504)+SUMIF(Data_TER_TWh!$A$9:$A$504,Data_TOT_TWh!$B813&amp;"300_"&amp;Data_TOT_TWh!$E813,Data_TER_TWh!Y$9:Y$504)+SUMIF(Data_RES_TWh!$A$9:$A$1496,Data_TOT_TWh!$B813&amp;"400_"&amp;Data_TOT_TWh!$E813,Data_RES_TWh!Y$9:Y$1496)</f>
        <v>0</v>
      </c>
      <c r="Z813" s="13">
        <f>SUMIF(Data_IND_TWh!$A$9:$A$504,Data_TOT_TWh!$B813&amp;"200_"&amp;Data_TOT_TWh!$E813,Data_IND_TWh!Z$9:Z$504)+SUMIF(Data_TER_TWh!$A$9:$A$504,Data_TOT_TWh!$B813&amp;"300_"&amp;Data_TOT_TWh!$E813,Data_TER_TWh!Z$9:Z$504)+SUMIF(Data_RES_TWh!$A$9:$A$1496,Data_TOT_TWh!$B813&amp;"400_"&amp;Data_TOT_TWh!$E813,Data_RES_TWh!Z$9:Z$1496)</f>
        <v>0</v>
      </c>
      <c r="AA813" s="46">
        <f>SUMIF(Data_IND_TWh!$A$9:$A$504,Data_TOT_TWh!$B813&amp;"200_"&amp;Data_TOT_TWh!$E813,Data_IND_TWh!AA$9:AA$504)+SUMIF(Data_TER_TWh!$A$9:$A$504,Data_TOT_TWh!$B813&amp;"300_"&amp;Data_TOT_TWh!$E813,Data_TER_TWh!AA$9:AA$504)+SUMIF(Data_RES_TWh!$A$9:$A$1496,Data_TOT_TWh!$B813&amp;"400_"&amp;Data_TOT_TWh!$E813,Data_RES_TWh!AA$9:AA$1496)</f>
        <v>0</v>
      </c>
      <c r="AC813" s="13"/>
      <c r="AE813" s="13"/>
      <c r="AF813" s="13">
        <f>SUMIF(Data_IND_TWh!$A$9:$A$504,Data_TOT_TWh!$B813&amp;"200_"&amp;Data_TOT_TWh!$E813,Data_IND_TWh!AF$9:AF$504)+SUMIF(Data_TER_TWh!$A$9:$A$504,Data_TOT_TWh!$B813&amp;"300_"&amp;Data_TOT_TWh!$E813,Data_TER_TWh!AF$9:AF$504)+SUMIF(Data_RES_TWh!$A$9:$A$1496,Data_TOT_TWh!$B813&amp;"400_"&amp;Data_TOT_TWh!$E813,Data_RES_TWh!AF$9:AF$1496)</f>
        <v>0</v>
      </c>
      <c r="AG813" s="13">
        <f>SUMIF(Data_IND_TWh!$A$9:$A$504,Data_TOT_TWh!$B813&amp;"200_"&amp;Data_TOT_TWh!$E813,Data_IND_TWh!AG$9:AG$504)+SUMIF(Data_TER_TWh!$A$9:$A$504,Data_TOT_TWh!$B813&amp;"300_"&amp;Data_TOT_TWh!$E813,Data_TER_TWh!AG$9:AG$504)+SUMIF(Data_RES_TWh!$A$9:$A$1496,Data_TOT_TWh!$B813&amp;"400_"&amp;Data_TOT_TWh!$E813,Data_RES_TWh!AG$9:AG$1496)</f>
        <v>0</v>
      </c>
      <c r="AH813" s="46">
        <f>SUMIF(Data_IND_TWh!$A$9:$A$504,Data_TOT_TWh!$B813&amp;"200_"&amp;Data_TOT_TWh!$E813,Data_IND_TWh!AH$9:AH$504)+SUMIF(Data_TER_TWh!$A$9:$A$504,Data_TOT_TWh!$B813&amp;"300_"&amp;Data_TOT_TWh!$E813,Data_TER_TWh!AH$9:AH$504)+SUMIF(Data_RES_TWh!$A$9:$A$1496,Data_TOT_TWh!$B813&amp;"400_"&amp;Data_TOT_TWh!$E813,Data_RES_TWh!AH$9:AH$1496)</f>
        <v>0</v>
      </c>
      <c r="AJ813" s="13"/>
      <c r="AL813" s="9"/>
      <c r="AM813" s="87"/>
      <c r="AN813" s="87"/>
    </row>
    <row r="814" spans="12:40">
      <c r="L814" s="46"/>
      <c r="M814" s="46"/>
      <c r="O814" s="47"/>
      <c r="P814" s="46"/>
      <c r="Q814" s="46"/>
      <c r="R814" s="37"/>
      <c r="S814" s="13"/>
      <c r="U814" s="13"/>
      <c r="W814" s="13"/>
      <c r="X814" s="13">
        <f>SUMIF(Data_IND_TWh!$A$9:$A$504,Data_TOT_TWh!$B814&amp;"200_"&amp;Data_TOT_TWh!$E814,Data_IND_TWh!X$9:X$504)+SUMIF(Data_TER_TWh!$A$9:$A$504,Data_TOT_TWh!$B814&amp;"300_"&amp;Data_TOT_TWh!$E814,Data_TER_TWh!X$9:X$504)+SUMIF(Data_RES_TWh!$A$9:$A$1496,Data_TOT_TWh!$B814&amp;"400_"&amp;Data_TOT_TWh!$E814,Data_RES_TWh!X$9:X$1496)</f>
        <v>0</v>
      </c>
      <c r="Y814" s="13">
        <f>SUMIF(Data_IND_TWh!$A$9:$A$504,Data_TOT_TWh!$B814&amp;"200_"&amp;Data_TOT_TWh!$E814,Data_IND_TWh!Y$9:Y$504)+SUMIF(Data_TER_TWh!$A$9:$A$504,Data_TOT_TWh!$B814&amp;"300_"&amp;Data_TOT_TWh!$E814,Data_TER_TWh!Y$9:Y$504)+SUMIF(Data_RES_TWh!$A$9:$A$1496,Data_TOT_TWh!$B814&amp;"400_"&amp;Data_TOT_TWh!$E814,Data_RES_TWh!Y$9:Y$1496)</f>
        <v>0</v>
      </c>
      <c r="Z814" s="13">
        <f>SUMIF(Data_IND_TWh!$A$9:$A$504,Data_TOT_TWh!$B814&amp;"200_"&amp;Data_TOT_TWh!$E814,Data_IND_TWh!Z$9:Z$504)+SUMIF(Data_TER_TWh!$A$9:$A$504,Data_TOT_TWh!$B814&amp;"300_"&amp;Data_TOT_TWh!$E814,Data_TER_TWh!Z$9:Z$504)+SUMIF(Data_RES_TWh!$A$9:$A$1496,Data_TOT_TWh!$B814&amp;"400_"&amp;Data_TOT_TWh!$E814,Data_RES_TWh!Z$9:Z$1496)</f>
        <v>0</v>
      </c>
      <c r="AA814" s="46">
        <f>SUMIF(Data_IND_TWh!$A$9:$A$504,Data_TOT_TWh!$B814&amp;"200_"&amp;Data_TOT_TWh!$E814,Data_IND_TWh!AA$9:AA$504)+SUMIF(Data_TER_TWh!$A$9:$A$504,Data_TOT_TWh!$B814&amp;"300_"&amp;Data_TOT_TWh!$E814,Data_TER_TWh!AA$9:AA$504)+SUMIF(Data_RES_TWh!$A$9:$A$1496,Data_TOT_TWh!$B814&amp;"400_"&amp;Data_TOT_TWh!$E814,Data_RES_TWh!AA$9:AA$1496)</f>
        <v>0</v>
      </c>
      <c r="AC814" s="13"/>
      <c r="AE814" s="13"/>
      <c r="AF814" s="13">
        <f>SUMIF(Data_IND_TWh!$A$9:$A$504,Data_TOT_TWh!$B814&amp;"200_"&amp;Data_TOT_TWh!$E814,Data_IND_TWh!AF$9:AF$504)+SUMIF(Data_TER_TWh!$A$9:$A$504,Data_TOT_TWh!$B814&amp;"300_"&amp;Data_TOT_TWh!$E814,Data_TER_TWh!AF$9:AF$504)+SUMIF(Data_RES_TWh!$A$9:$A$1496,Data_TOT_TWh!$B814&amp;"400_"&amp;Data_TOT_TWh!$E814,Data_RES_TWh!AF$9:AF$1496)</f>
        <v>0</v>
      </c>
      <c r="AG814" s="13">
        <f>SUMIF(Data_IND_TWh!$A$9:$A$504,Data_TOT_TWh!$B814&amp;"200_"&amp;Data_TOT_TWh!$E814,Data_IND_TWh!AG$9:AG$504)+SUMIF(Data_TER_TWh!$A$9:$A$504,Data_TOT_TWh!$B814&amp;"300_"&amp;Data_TOT_TWh!$E814,Data_TER_TWh!AG$9:AG$504)+SUMIF(Data_RES_TWh!$A$9:$A$1496,Data_TOT_TWh!$B814&amp;"400_"&amp;Data_TOT_TWh!$E814,Data_RES_TWh!AG$9:AG$1496)</f>
        <v>0</v>
      </c>
      <c r="AH814" s="46">
        <f>SUMIF(Data_IND_TWh!$A$9:$A$504,Data_TOT_TWh!$B814&amp;"200_"&amp;Data_TOT_TWh!$E814,Data_IND_TWh!AH$9:AH$504)+SUMIF(Data_TER_TWh!$A$9:$A$504,Data_TOT_TWh!$B814&amp;"300_"&amp;Data_TOT_TWh!$E814,Data_TER_TWh!AH$9:AH$504)+SUMIF(Data_RES_TWh!$A$9:$A$1496,Data_TOT_TWh!$B814&amp;"400_"&amp;Data_TOT_TWh!$E814,Data_RES_TWh!AH$9:AH$1496)</f>
        <v>0</v>
      </c>
      <c r="AJ814" s="13"/>
      <c r="AL814" s="9"/>
      <c r="AM814" s="87"/>
      <c r="AN814" s="87"/>
    </row>
    <row r="815" spans="12:40">
      <c r="L815" s="46"/>
      <c r="M815" s="46"/>
      <c r="O815" s="47"/>
      <c r="P815" s="46"/>
      <c r="Q815" s="46"/>
      <c r="R815" s="37"/>
      <c r="S815" s="13"/>
      <c r="U815" s="13"/>
      <c r="W815" s="13"/>
      <c r="X815" s="13">
        <f>SUMIF(Data_IND_TWh!$A$9:$A$504,Data_TOT_TWh!$B815&amp;"200_"&amp;Data_TOT_TWh!$E815,Data_IND_TWh!X$9:X$504)+SUMIF(Data_TER_TWh!$A$9:$A$504,Data_TOT_TWh!$B815&amp;"300_"&amp;Data_TOT_TWh!$E815,Data_TER_TWh!X$9:X$504)+SUMIF(Data_RES_TWh!$A$9:$A$1496,Data_TOT_TWh!$B815&amp;"400_"&amp;Data_TOT_TWh!$E815,Data_RES_TWh!X$9:X$1496)</f>
        <v>0</v>
      </c>
      <c r="Y815" s="13">
        <f>SUMIF(Data_IND_TWh!$A$9:$A$504,Data_TOT_TWh!$B815&amp;"200_"&amp;Data_TOT_TWh!$E815,Data_IND_TWh!Y$9:Y$504)+SUMIF(Data_TER_TWh!$A$9:$A$504,Data_TOT_TWh!$B815&amp;"300_"&amp;Data_TOT_TWh!$E815,Data_TER_TWh!Y$9:Y$504)+SUMIF(Data_RES_TWh!$A$9:$A$1496,Data_TOT_TWh!$B815&amp;"400_"&amp;Data_TOT_TWh!$E815,Data_RES_TWh!Y$9:Y$1496)</f>
        <v>0</v>
      </c>
      <c r="Z815" s="13">
        <f>SUMIF(Data_IND_TWh!$A$9:$A$504,Data_TOT_TWh!$B815&amp;"200_"&amp;Data_TOT_TWh!$E815,Data_IND_TWh!Z$9:Z$504)+SUMIF(Data_TER_TWh!$A$9:$A$504,Data_TOT_TWh!$B815&amp;"300_"&amp;Data_TOT_TWh!$E815,Data_TER_TWh!Z$9:Z$504)+SUMIF(Data_RES_TWh!$A$9:$A$1496,Data_TOT_TWh!$B815&amp;"400_"&amp;Data_TOT_TWh!$E815,Data_RES_TWh!Z$9:Z$1496)</f>
        <v>0</v>
      </c>
      <c r="AA815" s="46">
        <f>SUMIF(Data_IND_TWh!$A$9:$A$504,Data_TOT_TWh!$B815&amp;"200_"&amp;Data_TOT_TWh!$E815,Data_IND_TWh!AA$9:AA$504)+SUMIF(Data_TER_TWh!$A$9:$A$504,Data_TOT_TWh!$B815&amp;"300_"&amp;Data_TOT_TWh!$E815,Data_TER_TWh!AA$9:AA$504)+SUMIF(Data_RES_TWh!$A$9:$A$1496,Data_TOT_TWh!$B815&amp;"400_"&amp;Data_TOT_TWh!$E815,Data_RES_TWh!AA$9:AA$1496)</f>
        <v>0</v>
      </c>
      <c r="AC815" s="13"/>
      <c r="AE815" s="13"/>
      <c r="AF815" s="13">
        <f>SUMIF(Data_IND_TWh!$A$9:$A$504,Data_TOT_TWh!$B815&amp;"200_"&amp;Data_TOT_TWh!$E815,Data_IND_TWh!AF$9:AF$504)+SUMIF(Data_TER_TWh!$A$9:$A$504,Data_TOT_TWh!$B815&amp;"300_"&amp;Data_TOT_TWh!$E815,Data_TER_TWh!AF$9:AF$504)+SUMIF(Data_RES_TWh!$A$9:$A$1496,Data_TOT_TWh!$B815&amp;"400_"&amp;Data_TOT_TWh!$E815,Data_RES_TWh!AF$9:AF$1496)</f>
        <v>0</v>
      </c>
      <c r="AG815" s="13">
        <f>SUMIF(Data_IND_TWh!$A$9:$A$504,Data_TOT_TWh!$B815&amp;"200_"&amp;Data_TOT_TWh!$E815,Data_IND_TWh!AG$9:AG$504)+SUMIF(Data_TER_TWh!$A$9:$A$504,Data_TOT_TWh!$B815&amp;"300_"&amp;Data_TOT_TWh!$E815,Data_TER_TWh!AG$9:AG$504)+SUMIF(Data_RES_TWh!$A$9:$A$1496,Data_TOT_TWh!$B815&amp;"400_"&amp;Data_TOT_TWh!$E815,Data_RES_TWh!AG$9:AG$1496)</f>
        <v>0</v>
      </c>
      <c r="AH815" s="46">
        <f>SUMIF(Data_IND_TWh!$A$9:$A$504,Data_TOT_TWh!$B815&amp;"200_"&amp;Data_TOT_TWh!$E815,Data_IND_TWh!AH$9:AH$504)+SUMIF(Data_TER_TWh!$A$9:$A$504,Data_TOT_TWh!$B815&amp;"300_"&amp;Data_TOT_TWh!$E815,Data_TER_TWh!AH$9:AH$504)+SUMIF(Data_RES_TWh!$A$9:$A$1496,Data_TOT_TWh!$B815&amp;"400_"&amp;Data_TOT_TWh!$E815,Data_RES_TWh!AH$9:AH$1496)</f>
        <v>0</v>
      </c>
      <c r="AJ815" s="13"/>
      <c r="AL815" s="9"/>
      <c r="AM815" s="87"/>
      <c r="AN815" s="87"/>
    </row>
    <row r="816" spans="12:40">
      <c r="L816" s="46"/>
      <c r="M816" s="46"/>
      <c r="O816" s="47"/>
      <c r="P816" s="46"/>
      <c r="Q816" s="46"/>
      <c r="R816" s="37"/>
      <c r="S816" s="13"/>
      <c r="U816" s="13"/>
      <c r="W816" s="13"/>
      <c r="X816" s="13">
        <f>SUMIF(Data_IND_TWh!$A$9:$A$504,Data_TOT_TWh!$B816&amp;"200_"&amp;Data_TOT_TWh!$E816,Data_IND_TWh!X$9:X$504)+SUMIF(Data_TER_TWh!$A$9:$A$504,Data_TOT_TWh!$B816&amp;"300_"&amp;Data_TOT_TWh!$E816,Data_TER_TWh!X$9:X$504)+SUMIF(Data_RES_TWh!$A$9:$A$1496,Data_TOT_TWh!$B816&amp;"400_"&amp;Data_TOT_TWh!$E816,Data_RES_TWh!X$9:X$1496)</f>
        <v>0</v>
      </c>
      <c r="Y816" s="13">
        <f>SUMIF(Data_IND_TWh!$A$9:$A$504,Data_TOT_TWh!$B816&amp;"200_"&amp;Data_TOT_TWh!$E816,Data_IND_TWh!Y$9:Y$504)+SUMIF(Data_TER_TWh!$A$9:$A$504,Data_TOT_TWh!$B816&amp;"300_"&amp;Data_TOT_TWh!$E816,Data_TER_TWh!Y$9:Y$504)+SUMIF(Data_RES_TWh!$A$9:$A$1496,Data_TOT_TWh!$B816&amp;"400_"&amp;Data_TOT_TWh!$E816,Data_RES_TWh!Y$9:Y$1496)</f>
        <v>0</v>
      </c>
      <c r="Z816" s="13">
        <f>SUMIF(Data_IND_TWh!$A$9:$A$504,Data_TOT_TWh!$B816&amp;"200_"&amp;Data_TOT_TWh!$E816,Data_IND_TWh!Z$9:Z$504)+SUMIF(Data_TER_TWh!$A$9:$A$504,Data_TOT_TWh!$B816&amp;"300_"&amp;Data_TOT_TWh!$E816,Data_TER_TWh!Z$9:Z$504)+SUMIF(Data_RES_TWh!$A$9:$A$1496,Data_TOT_TWh!$B816&amp;"400_"&amp;Data_TOT_TWh!$E816,Data_RES_TWh!Z$9:Z$1496)</f>
        <v>0</v>
      </c>
      <c r="AA816" s="46">
        <f>SUMIF(Data_IND_TWh!$A$9:$A$504,Data_TOT_TWh!$B816&amp;"200_"&amp;Data_TOT_TWh!$E816,Data_IND_TWh!AA$9:AA$504)+SUMIF(Data_TER_TWh!$A$9:$A$504,Data_TOT_TWh!$B816&amp;"300_"&amp;Data_TOT_TWh!$E816,Data_TER_TWh!AA$9:AA$504)+SUMIF(Data_RES_TWh!$A$9:$A$1496,Data_TOT_TWh!$B816&amp;"400_"&amp;Data_TOT_TWh!$E816,Data_RES_TWh!AA$9:AA$1496)</f>
        <v>0</v>
      </c>
      <c r="AC816" s="13"/>
      <c r="AE816" s="13"/>
      <c r="AF816" s="13">
        <f>SUMIF(Data_IND_TWh!$A$9:$A$504,Data_TOT_TWh!$B816&amp;"200_"&amp;Data_TOT_TWh!$E816,Data_IND_TWh!AF$9:AF$504)+SUMIF(Data_TER_TWh!$A$9:$A$504,Data_TOT_TWh!$B816&amp;"300_"&amp;Data_TOT_TWh!$E816,Data_TER_TWh!AF$9:AF$504)+SUMIF(Data_RES_TWh!$A$9:$A$1496,Data_TOT_TWh!$B816&amp;"400_"&amp;Data_TOT_TWh!$E816,Data_RES_TWh!AF$9:AF$1496)</f>
        <v>0</v>
      </c>
      <c r="AG816" s="13">
        <f>SUMIF(Data_IND_TWh!$A$9:$A$504,Data_TOT_TWh!$B816&amp;"200_"&amp;Data_TOT_TWh!$E816,Data_IND_TWh!AG$9:AG$504)+SUMIF(Data_TER_TWh!$A$9:$A$504,Data_TOT_TWh!$B816&amp;"300_"&amp;Data_TOT_TWh!$E816,Data_TER_TWh!AG$9:AG$504)+SUMIF(Data_RES_TWh!$A$9:$A$1496,Data_TOT_TWh!$B816&amp;"400_"&amp;Data_TOT_TWh!$E816,Data_RES_TWh!AG$9:AG$1496)</f>
        <v>0</v>
      </c>
      <c r="AH816" s="46">
        <f>SUMIF(Data_IND_TWh!$A$9:$A$504,Data_TOT_TWh!$B816&amp;"200_"&amp;Data_TOT_TWh!$E816,Data_IND_TWh!AH$9:AH$504)+SUMIF(Data_TER_TWh!$A$9:$A$504,Data_TOT_TWh!$B816&amp;"300_"&amp;Data_TOT_TWh!$E816,Data_TER_TWh!AH$9:AH$504)+SUMIF(Data_RES_TWh!$A$9:$A$1496,Data_TOT_TWh!$B816&amp;"400_"&amp;Data_TOT_TWh!$E816,Data_RES_TWh!AH$9:AH$1496)</f>
        <v>0</v>
      </c>
      <c r="AJ816" s="13"/>
      <c r="AL816" s="9"/>
      <c r="AM816" s="87"/>
      <c r="AN816" s="87"/>
    </row>
    <row r="817" spans="12:40">
      <c r="L817" s="46"/>
      <c r="M817" s="46"/>
      <c r="O817" s="47"/>
      <c r="P817" s="46"/>
      <c r="Q817" s="46"/>
      <c r="R817" s="37"/>
      <c r="S817" s="13"/>
      <c r="U817" s="13"/>
      <c r="W817" s="13"/>
      <c r="X817" s="13">
        <f>SUMIF(Data_IND_TWh!$A$9:$A$504,Data_TOT_TWh!$B817&amp;"200_"&amp;Data_TOT_TWh!$E817,Data_IND_TWh!X$9:X$504)+SUMIF(Data_TER_TWh!$A$9:$A$504,Data_TOT_TWh!$B817&amp;"300_"&amp;Data_TOT_TWh!$E817,Data_TER_TWh!X$9:X$504)+SUMIF(Data_RES_TWh!$A$9:$A$1496,Data_TOT_TWh!$B817&amp;"400_"&amp;Data_TOT_TWh!$E817,Data_RES_TWh!X$9:X$1496)</f>
        <v>0</v>
      </c>
      <c r="Y817" s="13">
        <f>SUMIF(Data_IND_TWh!$A$9:$A$504,Data_TOT_TWh!$B817&amp;"200_"&amp;Data_TOT_TWh!$E817,Data_IND_TWh!Y$9:Y$504)+SUMIF(Data_TER_TWh!$A$9:$A$504,Data_TOT_TWh!$B817&amp;"300_"&amp;Data_TOT_TWh!$E817,Data_TER_TWh!Y$9:Y$504)+SUMIF(Data_RES_TWh!$A$9:$A$1496,Data_TOT_TWh!$B817&amp;"400_"&amp;Data_TOT_TWh!$E817,Data_RES_TWh!Y$9:Y$1496)</f>
        <v>0</v>
      </c>
      <c r="Z817" s="13">
        <f>SUMIF(Data_IND_TWh!$A$9:$A$504,Data_TOT_TWh!$B817&amp;"200_"&amp;Data_TOT_TWh!$E817,Data_IND_TWh!Z$9:Z$504)+SUMIF(Data_TER_TWh!$A$9:$A$504,Data_TOT_TWh!$B817&amp;"300_"&amp;Data_TOT_TWh!$E817,Data_TER_TWh!Z$9:Z$504)+SUMIF(Data_RES_TWh!$A$9:$A$1496,Data_TOT_TWh!$B817&amp;"400_"&amp;Data_TOT_TWh!$E817,Data_RES_TWh!Z$9:Z$1496)</f>
        <v>0</v>
      </c>
      <c r="AA817" s="46">
        <f>SUMIF(Data_IND_TWh!$A$9:$A$504,Data_TOT_TWh!$B817&amp;"200_"&amp;Data_TOT_TWh!$E817,Data_IND_TWh!AA$9:AA$504)+SUMIF(Data_TER_TWh!$A$9:$A$504,Data_TOT_TWh!$B817&amp;"300_"&amp;Data_TOT_TWh!$E817,Data_TER_TWh!AA$9:AA$504)+SUMIF(Data_RES_TWh!$A$9:$A$1496,Data_TOT_TWh!$B817&amp;"400_"&amp;Data_TOT_TWh!$E817,Data_RES_TWh!AA$9:AA$1496)</f>
        <v>0</v>
      </c>
      <c r="AC817" s="13"/>
      <c r="AE817" s="13"/>
      <c r="AF817" s="13">
        <f>SUMIF(Data_IND_TWh!$A$9:$A$504,Data_TOT_TWh!$B817&amp;"200_"&amp;Data_TOT_TWh!$E817,Data_IND_TWh!AF$9:AF$504)+SUMIF(Data_TER_TWh!$A$9:$A$504,Data_TOT_TWh!$B817&amp;"300_"&amp;Data_TOT_TWh!$E817,Data_TER_TWh!AF$9:AF$504)+SUMIF(Data_RES_TWh!$A$9:$A$1496,Data_TOT_TWh!$B817&amp;"400_"&amp;Data_TOT_TWh!$E817,Data_RES_TWh!AF$9:AF$1496)</f>
        <v>0</v>
      </c>
      <c r="AG817" s="13">
        <f>SUMIF(Data_IND_TWh!$A$9:$A$504,Data_TOT_TWh!$B817&amp;"200_"&amp;Data_TOT_TWh!$E817,Data_IND_TWh!AG$9:AG$504)+SUMIF(Data_TER_TWh!$A$9:$A$504,Data_TOT_TWh!$B817&amp;"300_"&amp;Data_TOT_TWh!$E817,Data_TER_TWh!AG$9:AG$504)+SUMIF(Data_RES_TWh!$A$9:$A$1496,Data_TOT_TWh!$B817&amp;"400_"&amp;Data_TOT_TWh!$E817,Data_RES_TWh!AG$9:AG$1496)</f>
        <v>0</v>
      </c>
      <c r="AH817" s="46">
        <f>SUMIF(Data_IND_TWh!$A$9:$A$504,Data_TOT_TWh!$B817&amp;"200_"&amp;Data_TOT_TWh!$E817,Data_IND_TWh!AH$9:AH$504)+SUMIF(Data_TER_TWh!$A$9:$A$504,Data_TOT_TWh!$B817&amp;"300_"&amp;Data_TOT_TWh!$E817,Data_TER_TWh!AH$9:AH$504)+SUMIF(Data_RES_TWh!$A$9:$A$1496,Data_TOT_TWh!$B817&amp;"400_"&amp;Data_TOT_TWh!$E817,Data_RES_TWh!AH$9:AH$1496)</f>
        <v>0</v>
      </c>
      <c r="AJ817" s="13"/>
      <c r="AL817" s="9"/>
      <c r="AM817" s="87"/>
      <c r="AN817" s="87"/>
    </row>
    <row r="818" spans="12:40">
      <c r="L818" s="46"/>
      <c r="M818" s="46"/>
      <c r="O818" s="47"/>
      <c r="P818" s="46"/>
      <c r="Q818" s="46"/>
      <c r="R818" s="37"/>
      <c r="S818" s="13"/>
      <c r="U818" s="13"/>
      <c r="W818" s="13"/>
      <c r="X818" s="13">
        <f>SUMIF(Data_IND_TWh!$A$9:$A$504,Data_TOT_TWh!$B818&amp;"200_"&amp;Data_TOT_TWh!$E818,Data_IND_TWh!X$9:X$504)+SUMIF(Data_TER_TWh!$A$9:$A$504,Data_TOT_TWh!$B818&amp;"300_"&amp;Data_TOT_TWh!$E818,Data_TER_TWh!X$9:X$504)+SUMIF(Data_RES_TWh!$A$9:$A$1496,Data_TOT_TWh!$B818&amp;"400_"&amp;Data_TOT_TWh!$E818,Data_RES_TWh!X$9:X$1496)</f>
        <v>0</v>
      </c>
      <c r="Y818" s="13">
        <f>SUMIF(Data_IND_TWh!$A$9:$A$504,Data_TOT_TWh!$B818&amp;"200_"&amp;Data_TOT_TWh!$E818,Data_IND_TWh!Y$9:Y$504)+SUMIF(Data_TER_TWh!$A$9:$A$504,Data_TOT_TWh!$B818&amp;"300_"&amp;Data_TOT_TWh!$E818,Data_TER_TWh!Y$9:Y$504)+SUMIF(Data_RES_TWh!$A$9:$A$1496,Data_TOT_TWh!$B818&amp;"400_"&amp;Data_TOT_TWh!$E818,Data_RES_TWh!Y$9:Y$1496)</f>
        <v>0</v>
      </c>
      <c r="Z818" s="13">
        <f>SUMIF(Data_IND_TWh!$A$9:$A$504,Data_TOT_TWh!$B818&amp;"200_"&amp;Data_TOT_TWh!$E818,Data_IND_TWh!Z$9:Z$504)+SUMIF(Data_TER_TWh!$A$9:$A$504,Data_TOT_TWh!$B818&amp;"300_"&amp;Data_TOT_TWh!$E818,Data_TER_TWh!Z$9:Z$504)+SUMIF(Data_RES_TWh!$A$9:$A$1496,Data_TOT_TWh!$B818&amp;"400_"&amp;Data_TOT_TWh!$E818,Data_RES_TWh!Z$9:Z$1496)</f>
        <v>0</v>
      </c>
      <c r="AA818" s="46">
        <f>SUMIF(Data_IND_TWh!$A$9:$A$504,Data_TOT_TWh!$B818&amp;"200_"&amp;Data_TOT_TWh!$E818,Data_IND_TWh!AA$9:AA$504)+SUMIF(Data_TER_TWh!$A$9:$A$504,Data_TOT_TWh!$B818&amp;"300_"&amp;Data_TOT_TWh!$E818,Data_TER_TWh!AA$9:AA$504)+SUMIF(Data_RES_TWh!$A$9:$A$1496,Data_TOT_TWh!$B818&amp;"400_"&amp;Data_TOT_TWh!$E818,Data_RES_TWh!AA$9:AA$1496)</f>
        <v>0</v>
      </c>
      <c r="AC818" s="13"/>
      <c r="AE818" s="13"/>
      <c r="AF818" s="13">
        <f>SUMIF(Data_IND_TWh!$A$9:$A$504,Data_TOT_TWh!$B818&amp;"200_"&amp;Data_TOT_TWh!$E818,Data_IND_TWh!AF$9:AF$504)+SUMIF(Data_TER_TWh!$A$9:$A$504,Data_TOT_TWh!$B818&amp;"300_"&amp;Data_TOT_TWh!$E818,Data_TER_TWh!AF$9:AF$504)+SUMIF(Data_RES_TWh!$A$9:$A$1496,Data_TOT_TWh!$B818&amp;"400_"&amp;Data_TOT_TWh!$E818,Data_RES_TWh!AF$9:AF$1496)</f>
        <v>0</v>
      </c>
      <c r="AG818" s="13">
        <f>SUMIF(Data_IND_TWh!$A$9:$A$504,Data_TOT_TWh!$B818&amp;"200_"&amp;Data_TOT_TWh!$E818,Data_IND_TWh!AG$9:AG$504)+SUMIF(Data_TER_TWh!$A$9:$A$504,Data_TOT_TWh!$B818&amp;"300_"&amp;Data_TOT_TWh!$E818,Data_TER_TWh!AG$9:AG$504)+SUMIF(Data_RES_TWh!$A$9:$A$1496,Data_TOT_TWh!$B818&amp;"400_"&amp;Data_TOT_TWh!$E818,Data_RES_TWh!AG$9:AG$1496)</f>
        <v>0</v>
      </c>
      <c r="AH818" s="46">
        <f>SUMIF(Data_IND_TWh!$A$9:$A$504,Data_TOT_TWh!$B818&amp;"200_"&amp;Data_TOT_TWh!$E818,Data_IND_TWh!AH$9:AH$504)+SUMIF(Data_TER_TWh!$A$9:$A$504,Data_TOT_TWh!$B818&amp;"300_"&amp;Data_TOT_TWh!$E818,Data_TER_TWh!AH$9:AH$504)+SUMIF(Data_RES_TWh!$A$9:$A$1496,Data_TOT_TWh!$B818&amp;"400_"&amp;Data_TOT_TWh!$E818,Data_RES_TWh!AH$9:AH$1496)</f>
        <v>0</v>
      </c>
      <c r="AJ818" s="13"/>
      <c r="AL818" s="9"/>
      <c r="AM818" s="87"/>
      <c r="AN818" s="87"/>
    </row>
    <row r="819" spans="12:40">
      <c r="L819" s="46"/>
      <c r="M819" s="46"/>
      <c r="O819" s="47"/>
      <c r="P819" s="46"/>
      <c r="Q819" s="46"/>
      <c r="R819" s="37"/>
      <c r="S819" s="13"/>
      <c r="U819" s="13"/>
      <c r="W819" s="13"/>
      <c r="X819" s="13">
        <f>SUMIF(Data_IND_TWh!$A$9:$A$504,Data_TOT_TWh!$B819&amp;"200_"&amp;Data_TOT_TWh!$E819,Data_IND_TWh!X$9:X$504)+SUMIF(Data_TER_TWh!$A$9:$A$504,Data_TOT_TWh!$B819&amp;"300_"&amp;Data_TOT_TWh!$E819,Data_TER_TWh!X$9:X$504)+SUMIF(Data_RES_TWh!$A$9:$A$1496,Data_TOT_TWh!$B819&amp;"400_"&amp;Data_TOT_TWh!$E819,Data_RES_TWh!X$9:X$1496)</f>
        <v>0</v>
      </c>
      <c r="Y819" s="13">
        <f>SUMIF(Data_IND_TWh!$A$9:$A$504,Data_TOT_TWh!$B819&amp;"200_"&amp;Data_TOT_TWh!$E819,Data_IND_TWh!Y$9:Y$504)+SUMIF(Data_TER_TWh!$A$9:$A$504,Data_TOT_TWh!$B819&amp;"300_"&amp;Data_TOT_TWh!$E819,Data_TER_TWh!Y$9:Y$504)+SUMIF(Data_RES_TWh!$A$9:$A$1496,Data_TOT_TWh!$B819&amp;"400_"&amp;Data_TOT_TWh!$E819,Data_RES_TWh!Y$9:Y$1496)</f>
        <v>0</v>
      </c>
      <c r="Z819" s="13">
        <f>SUMIF(Data_IND_TWh!$A$9:$A$504,Data_TOT_TWh!$B819&amp;"200_"&amp;Data_TOT_TWh!$E819,Data_IND_TWh!Z$9:Z$504)+SUMIF(Data_TER_TWh!$A$9:$A$504,Data_TOT_TWh!$B819&amp;"300_"&amp;Data_TOT_TWh!$E819,Data_TER_TWh!Z$9:Z$504)+SUMIF(Data_RES_TWh!$A$9:$A$1496,Data_TOT_TWh!$B819&amp;"400_"&amp;Data_TOT_TWh!$E819,Data_RES_TWh!Z$9:Z$1496)</f>
        <v>0</v>
      </c>
      <c r="AA819" s="46">
        <f>SUMIF(Data_IND_TWh!$A$9:$A$504,Data_TOT_TWh!$B819&amp;"200_"&amp;Data_TOT_TWh!$E819,Data_IND_TWh!AA$9:AA$504)+SUMIF(Data_TER_TWh!$A$9:$A$504,Data_TOT_TWh!$B819&amp;"300_"&amp;Data_TOT_TWh!$E819,Data_TER_TWh!AA$9:AA$504)+SUMIF(Data_RES_TWh!$A$9:$A$1496,Data_TOT_TWh!$B819&amp;"400_"&amp;Data_TOT_TWh!$E819,Data_RES_TWh!AA$9:AA$1496)</f>
        <v>0</v>
      </c>
      <c r="AC819" s="13"/>
      <c r="AE819" s="13"/>
      <c r="AF819" s="13">
        <f>SUMIF(Data_IND_TWh!$A$9:$A$504,Data_TOT_TWh!$B819&amp;"200_"&amp;Data_TOT_TWh!$E819,Data_IND_TWh!AF$9:AF$504)+SUMIF(Data_TER_TWh!$A$9:$A$504,Data_TOT_TWh!$B819&amp;"300_"&amp;Data_TOT_TWh!$E819,Data_TER_TWh!AF$9:AF$504)+SUMIF(Data_RES_TWh!$A$9:$A$1496,Data_TOT_TWh!$B819&amp;"400_"&amp;Data_TOT_TWh!$E819,Data_RES_TWh!AF$9:AF$1496)</f>
        <v>0</v>
      </c>
      <c r="AG819" s="13">
        <f>SUMIF(Data_IND_TWh!$A$9:$A$504,Data_TOT_TWh!$B819&amp;"200_"&amp;Data_TOT_TWh!$E819,Data_IND_TWh!AG$9:AG$504)+SUMIF(Data_TER_TWh!$A$9:$A$504,Data_TOT_TWh!$B819&amp;"300_"&amp;Data_TOT_TWh!$E819,Data_TER_TWh!AG$9:AG$504)+SUMIF(Data_RES_TWh!$A$9:$A$1496,Data_TOT_TWh!$B819&amp;"400_"&amp;Data_TOT_TWh!$E819,Data_RES_TWh!AG$9:AG$1496)</f>
        <v>0</v>
      </c>
      <c r="AH819" s="46">
        <f>SUMIF(Data_IND_TWh!$A$9:$A$504,Data_TOT_TWh!$B819&amp;"200_"&amp;Data_TOT_TWh!$E819,Data_IND_TWh!AH$9:AH$504)+SUMIF(Data_TER_TWh!$A$9:$A$504,Data_TOT_TWh!$B819&amp;"300_"&amp;Data_TOT_TWh!$E819,Data_TER_TWh!AH$9:AH$504)+SUMIF(Data_RES_TWh!$A$9:$A$1496,Data_TOT_TWh!$B819&amp;"400_"&amp;Data_TOT_TWh!$E819,Data_RES_TWh!AH$9:AH$1496)</f>
        <v>0</v>
      </c>
      <c r="AJ819" s="13"/>
      <c r="AL819" s="9"/>
      <c r="AM819" s="87"/>
      <c r="AN819" s="87"/>
    </row>
    <row r="820" spans="12:40">
      <c r="L820" s="46"/>
      <c r="M820" s="46"/>
      <c r="O820" s="47"/>
      <c r="P820" s="46"/>
      <c r="Q820" s="46"/>
      <c r="R820" s="37"/>
      <c r="S820" s="13"/>
      <c r="U820" s="13"/>
      <c r="W820" s="13"/>
      <c r="X820" s="13">
        <f>SUMIF(Data_IND_TWh!$A$9:$A$504,Data_TOT_TWh!$B820&amp;"200_"&amp;Data_TOT_TWh!$E820,Data_IND_TWh!X$9:X$504)+SUMIF(Data_TER_TWh!$A$9:$A$504,Data_TOT_TWh!$B820&amp;"300_"&amp;Data_TOT_TWh!$E820,Data_TER_TWh!X$9:X$504)+SUMIF(Data_RES_TWh!$A$9:$A$1496,Data_TOT_TWh!$B820&amp;"400_"&amp;Data_TOT_TWh!$E820,Data_RES_TWh!X$9:X$1496)</f>
        <v>0</v>
      </c>
      <c r="Y820" s="13">
        <f>SUMIF(Data_IND_TWh!$A$9:$A$504,Data_TOT_TWh!$B820&amp;"200_"&amp;Data_TOT_TWh!$E820,Data_IND_TWh!Y$9:Y$504)+SUMIF(Data_TER_TWh!$A$9:$A$504,Data_TOT_TWh!$B820&amp;"300_"&amp;Data_TOT_TWh!$E820,Data_TER_TWh!Y$9:Y$504)+SUMIF(Data_RES_TWh!$A$9:$A$1496,Data_TOT_TWh!$B820&amp;"400_"&amp;Data_TOT_TWh!$E820,Data_RES_TWh!Y$9:Y$1496)</f>
        <v>0</v>
      </c>
      <c r="Z820" s="13">
        <f>SUMIF(Data_IND_TWh!$A$9:$A$504,Data_TOT_TWh!$B820&amp;"200_"&amp;Data_TOT_TWh!$E820,Data_IND_TWh!Z$9:Z$504)+SUMIF(Data_TER_TWh!$A$9:$A$504,Data_TOT_TWh!$B820&amp;"300_"&amp;Data_TOT_TWh!$E820,Data_TER_TWh!Z$9:Z$504)+SUMIF(Data_RES_TWh!$A$9:$A$1496,Data_TOT_TWh!$B820&amp;"400_"&amp;Data_TOT_TWh!$E820,Data_RES_TWh!Z$9:Z$1496)</f>
        <v>0</v>
      </c>
      <c r="AA820" s="46">
        <f>SUMIF(Data_IND_TWh!$A$9:$A$504,Data_TOT_TWh!$B820&amp;"200_"&amp;Data_TOT_TWh!$E820,Data_IND_TWh!AA$9:AA$504)+SUMIF(Data_TER_TWh!$A$9:$A$504,Data_TOT_TWh!$B820&amp;"300_"&amp;Data_TOT_TWh!$E820,Data_TER_TWh!AA$9:AA$504)+SUMIF(Data_RES_TWh!$A$9:$A$1496,Data_TOT_TWh!$B820&amp;"400_"&amp;Data_TOT_TWh!$E820,Data_RES_TWh!AA$9:AA$1496)</f>
        <v>0</v>
      </c>
      <c r="AC820" s="13"/>
      <c r="AE820" s="13"/>
      <c r="AF820" s="13">
        <f>SUMIF(Data_IND_TWh!$A$9:$A$504,Data_TOT_TWh!$B820&amp;"200_"&amp;Data_TOT_TWh!$E820,Data_IND_TWh!AF$9:AF$504)+SUMIF(Data_TER_TWh!$A$9:$A$504,Data_TOT_TWh!$B820&amp;"300_"&amp;Data_TOT_TWh!$E820,Data_TER_TWh!AF$9:AF$504)+SUMIF(Data_RES_TWh!$A$9:$A$1496,Data_TOT_TWh!$B820&amp;"400_"&amp;Data_TOT_TWh!$E820,Data_RES_TWh!AF$9:AF$1496)</f>
        <v>0</v>
      </c>
      <c r="AG820" s="13">
        <f>SUMIF(Data_IND_TWh!$A$9:$A$504,Data_TOT_TWh!$B820&amp;"200_"&amp;Data_TOT_TWh!$E820,Data_IND_TWh!AG$9:AG$504)+SUMIF(Data_TER_TWh!$A$9:$A$504,Data_TOT_TWh!$B820&amp;"300_"&amp;Data_TOT_TWh!$E820,Data_TER_TWh!AG$9:AG$504)+SUMIF(Data_RES_TWh!$A$9:$A$1496,Data_TOT_TWh!$B820&amp;"400_"&amp;Data_TOT_TWh!$E820,Data_RES_TWh!AG$9:AG$1496)</f>
        <v>0</v>
      </c>
      <c r="AH820" s="46">
        <f>SUMIF(Data_IND_TWh!$A$9:$A$504,Data_TOT_TWh!$B820&amp;"200_"&amp;Data_TOT_TWh!$E820,Data_IND_TWh!AH$9:AH$504)+SUMIF(Data_TER_TWh!$A$9:$A$504,Data_TOT_TWh!$B820&amp;"300_"&amp;Data_TOT_TWh!$E820,Data_TER_TWh!AH$9:AH$504)+SUMIF(Data_RES_TWh!$A$9:$A$1496,Data_TOT_TWh!$B820&amp;"400_"&amp;Data_TOT_TWh!$E820,Data_RES_TWh!AH$9:AH$1496)</f>
        <v>0</v>
      </c>
      <c r="AJ820" s="13"/>
      <c r="AL820" s="9"/>
      <c r="AM820" s="87"/>
      <c r="AN820" s="87"/>
    </row>
    <row r="821" spans="12:40">
      <c r="L821" s="46"/>
      <c r="M821" s="46"/>
      <c r="O821" s="47"/>
      <c r="P821" s="46"/>
      <c r="Q821" s="46"/>
      <c r="R821" s="37"/>
      <c r="S821" s="13"/>
      <c r="U821" s="13"/>
      <c r="W821" s="13"/>
      <c r="X821" s="13">
        <f>SUMIF(Data_IND_TWh!$A$9:$A$504,Data_TOT_TWh!$B821&amp;"200_"&amp;Data_TOT_TWh!$E821,Data_IND_TWh!X$9:X$504)+SUMIF(Data_TER_TWh!$A$9:$A$504,Data_TOT_TWh!$B821&amp;"300_"&amp;Data_TOT_TWh!$E821,Data_TER_TWh!X$9:X$504)+SUMIF(Data_RES_TWh!$A$9:$A$1496,Data_TOT_TWh!$B821&amp;"400_"&amp;Data_TOT_TWh!$E821,Data_RES_TWh!X$9:X$1496)</f>
        <v>0</v>
      </c>
      <c r="Y821" s="13">
        <f>SUMIF(Data_IND_TWh!$A$9:$A$504,Data_TOT_TWh!$B821&amp;"200_"&amp;Data_TOT_TWh!$E821,Data_IND_TWh!Y$9:Y$504)+SUMIF(Data_TER_TWh!$A$9:$A$504,Data_TOT_TWh!$B821&amp;"300_"&amp;Data_TOT_TWh!$E821,Data_TER_TWh!Y$9:Y$504)+SUMIF(Data_RES_TWh!$A$9:$A$1496,Data_TOT_TWh!$B821&amp;"400_"&amp;Data_TOT_TWh!$E821,Data_RES_TWh!Y$9:Y$1496)</f>
        <v>0</v>
      </c>
      <c r="Z821" s="13">
        <f>SUMIF(Data_IND_TWh!$A$9:$A$504,Data_TOT_TWh!$B821&amp;"200_"&amp;Data_TOT_TWh!$E821,Data_IND_TWh!Z$9:Z$504)+SUMIF(Data_TER_TWh!$A$9:$A$504,Data_TOT_TWh!$B821&amp;"300_"&amp;Data_TOT_TWh!$E821,Data_TER_TWh!Z$9:Z$504)+SUMIF(Data_RES_TWh!$A$9:$A$1496,Data_TOT_TWh!$B821&amp;"400_"&amp;Data_TOT_TWh!$E821,Data_RES_TWh!Z$9:Z$1496)</f>
        <v>0</v>
      </c>
      <c r="AA821" s="46">
        <f>SUMIF(Data_IND_TWh!$A$9:$A$504,Data_TOT_TWh!$B821&amp;"200_"&amp;Data_TOT_TWh!$E821,Data_IND_TWh!AA$9:AA$504)+SUMIF(Data_TER_TWh!$A$9:$A$504,Data_TOT_TWh!$B821&amp;"300_"&amp;Data_TOT_TWh!$E821,Data_TER_TWh!AA$9:AA$504)+SUMIF(Data_RES_TWh!$A$9:$A$1496,Data_TOT_TWh!$B821&amp;"400_"&amp;Data_TOT_TWh!$E821,Data_RES_TWh!AA$9:AA$1496)</f>
        <v>0</v>
      </c>
      <c r="AC821" s="13"/>
      <c r="AE821" s="13"/>
      <c r="AF821" s="13">
        <f>SUMIF(Data_IND_TWh!$A$9:$A$504,Data_TOT_TWh!$B821&amp;"200_"&amp;Data_TOT_TWh!$E821,Data_IND_TWh!AF$9:AF$504)+SUMIF(Data_TER_TWh!$A$9:$A$504,Data_TOT_TWh!$B821&amp;"300_"&amp;Data_TOT_TWh!$E821,Data_TER_TWh!AF$9:AF$504)+SUMIF(Data_RES_TWh!$A$9:$A$1496,Data_TOT_TWh!$B821&amp;"400_"&amp;Data_TOT_TWh!$E821,Data_RES_TWh!AF$9:AF$1496)</f>
        <v>0</v>
      </c>
      <c r="AG821" s="13">
        <f>SUMIF(Data_IND_TWh!$A$9:$A$504,Data_TOT_TWh!$B821&amp;"200_"&amp;Data_TOT_TWh!$E821,Data_IND_TWh!AG$9:AG$504)+SUMIF(Data_TER_TWh!$A$9:$A$504,Data_TOT_TWh!$B821&amp;"300_"&amp;Data_TOT_TWh!$E821,Data_TER_TWh!AG$9:AG$504)+SUMIF(Data_RES_TWh!$A$9:$A$1496,Data_TOT_TWh!$B821&amp;"400_"&amp;Data_TOT_TWh!$E821,Data_RES_TWh!AG$9:AG$1496)</f>
        <v>0</v>
      </c>
      <c r="AH821" s="46">
        <f>SUMIF(Data_IND_TWh!$A$9:$A$504,Data_TOT_TWh!$B821&amp;"200_"&amp;Data_TOT_TWh!$E821,Data_IND_TWh!AH$9:AH$504)+SUMIF(Data_TER_TWh!$A$9:$A$504,Data_TOT_TWh!$B821&amp;"300_"&amp;Data_TOT_TWh!$E821,Data_TER_TWh!AH$9:AH$504)+SUMIF(Data_RES_TWh!$A$9:$A$1496,Data_TOT_TWh!$B821&amp;"400_"&amp;Data_TOT_TWh!$E821,Data_RES_TWh!AH$9:AH$1496)</f>
        <v>0</v>
      </c>
      <c r="AJ821" s="13"/>
      <c r="AL821" s="9"/>
      <c r="AM821" s="87"/>
      <c r="AN821" s="87"/>
    </row>
    <row r="822" spans="12:40">
      <c r="L822" s="46"/>
      <c r="M822" s="46"/>
      <c r="O822" s="47"/>
      <c r="P822" s="46"/>
      <c r="Q822" s="46"/>
      <c r="R822" s="37"/>
      <c r="S822" s="13"/>
      <c r="U822" s="13"/>
      <c r="W822" s="13"/>
      <c r="X822" s="13">
        <f>SUMIF(Data_IND_TWh!$A$9:$A$504,Data_TOT_TWh!$B822&amp;"200_"&amp;Data_TOT_TWh!$E822,Data_IND_TWh!X$9:X$504)+SUMIF(Data_TER_TWh!$A$9:$A$504,Data_TOT_TWh!$B822&amp;"300_"&amp;Data_TOT_TWh!$E822,Data_TER_TWh!X$9:X$504)+SUMIF(Data_RES_TWh!$A$9:$A$1496,Data_TOT_TWh!$B822&amp;"400_"&amp;Data_TOT_TWh!$E822,Data_RES_TWh!X$9:X$1496)</f>
        <v>0</v>
      </c>
      <c r="Y822" s="13">
        <f>SUMIF(Data_IND_TWh!$A$9:$A$504,Data_TOT_TWh!$B822&amp;"200_"&amp;Data_TOT_TWh!$E822,Data_IND_TWh!Y$9:Y$504)+SUMIF(Data_TER_TWh!$A$9:$A$504,Data_TOT_TWh!$B822&amp;"300_"&amp;Data_TOT_TWh!$E822,Data_TER_TWh!Y$9:Y$504)+SUMIF(Data_RES_TWh!$A$9:$A$1496,Data_TOT_TWh!$B822&amp;"400_"&amp;Data_TOT_TWh!$E822,Data_RES_TWh!Y$9:Y$1496)</f>
        <v>0</v>
      </c>
      <c r="Z822" s="13">
        <f>SUMIF(Data_IND_TWh!$A$9:$A$504,Data_TOT_TWh!$B822&amp;"200_"&amp;Data_TOT_TWh!$E822,Data_IND_TWh!Z$9:Z$504)+SUMIF(Data_TER_TWh!$A$9:$A$504,Data_TOT_TWh!$B822&amp;"300_"&amp;Data_TOT_TWh!$E822,Data_TER_TWh!Z$9:Z$504)+SUMIF(Data_RES_TWh!$A$9:$A$1496,Data_TOT_TWh!$B822&amp;"400_"&amp;Data_TOT_TWh!$E822,Data_RES_TWh!Z$9:Z$1496)</f>
        <v>0</v>
      </c>
      <c r="AA822" s="46">
        <f>SUMIF(Data_IND_TWh!$A$9:$A$504,Data_TOT_TWh!$B822&amp;"200_"&amp;Data_TOT_TWh!$E822,Data_IND_TWh!AA$9:AA$504)+SUMIF(Data_TER_TWh!$A$9:$A$504,Data_TOT_TWh!$B822&amp;"300_"&amp;Data_TOT_TWh!$E822,Data_TER_TWh!AA$9:AA$504)+SUMIF(Data_RES_TWh!$A$9:$A$1496,Data_TOT_TWh!$B822&amp;"400_"&amp;Data_TOT_TWh!$E822,Data_RES_TWh!AA$9:AA$1496)</f>
        <v>0</v>
      </c>
      <c r="AC822" s="13"/>
      <c r="AE822" s="13"/>
      <c r="AF822" s="13">
        <f>SUMIF(Data_IND_TWh!$A$9:$A$504,Data_TOT_TWh!$B822&amp;"200_"&amp;Data_TOT_TWh!$E822,Data_IND_TWh!AF$9:AF$504)+SUMIF(Data_TER_TWh!$A$9:$A$504,Data_TOT_TWh!$B822&amp;"300_"&amp;Data_TOT_TWh!$E822,Data_TER_TWh!AF$9:AF$504)+SUMIF(Data_RES_TWh!$A$9:$A$1496,Data_TOT_TWh!$B822&amp;"400_"&amp;Data_TOT_TWh!$E822,Data_RES_TWh!AF$9:AF$1496)</f>
        <v>0</v>
      </c>
      <c r="AG822" s="13">
        <f>SUMIF(Data_IND_TWh!$A$9:$A$504,Data_TOT_TWh!$B822&amp;"200_"&amp;Data_TOT_TWh!$E822,Data_IND_TWh!AG$9:AG$504)+SUMIF(Data_TER_TWh!$A$9:$A$504,Data_TOT_TWh!$B822&amp;"300_"&amp;Data_TOT_TWh!$E822,Data_TER_TWh!AG$9:AG$504)+SUMIF(Data_RES_TWh!$A$9:$A$1496,Data_TOT_TWh!$B822&amp;"400_"&amp;Data_TOT_TWh!$E822,Data_RES_TWh!AG$9:AG$1496)</f>
        <v>0</v>
      </c>
      <c r="AH822" s="46">
        <f>SUMIF(Data_IND_TWh!$A$9:$A$504,Data_TOT_TWh!$B822&amp;"200_"&amp;Data_TOT_TWh!$E822,Data_IND_TWh!AH$9:AH$504)+SUMIF(Data_TER_TWh!$A$9:$A$504,Data_TOT_TWh!$B822&amp;"300_"&amp;Data_TOT_TWh!$E822,Data_TER_TWh!AH$9:AH$504)+SUMIF(Data_RES_TWh!$A$9:$A$1496,Data_TOT_TWh!$B822&amp;"400_"&amp;Data_TOT_TWh!$E822,Data_RES_TWh!AH$9:AH$1496)</f>
        <v>0</v>
      </c>
      <c r="AJ822" s="13"/>
      <c r="AL822" s="9"/>
      <c r="AM822" s="87"/>
      <c r="AN822" s="87"/>
    </row>
    <row r="823" spans="12:40">
      <c r="L823" s="46"/>
      <c r="M823" s="46"/>
      <c r="O823" s="47"/>
      <c r="P823" s="46"/>
      <c r="Q823" s="46"/>
      <c r="R823" s="37"/>
      <c r="S823" s="13"/>
      <c r="U823" s="13"/>
      <c r="W823" s="13"/>
      <c r="X823" s="13">
        <f>SUMIF(Data_IND_TWh!$A$9:$A$504,Data_TOT_TWh!$B823&amp;"200_"&amp;Data_TOT_TWh!$E823,Data_IND_TWh!X$9:X$504)+SUMIF(Data_TER_TWh!$A$9:$A$504,Data_TOT_TWh!$B823&amp;"300_"&amp;Data_TOT_TWh!$E823,Data_TER_TWh!X$9:X$504)+SUMIF(Data_RES_TWh!$A$9:$A$1496,Data_TOT_TWh!$B823&amp;"400_"&amp;Data_TOT_TWh!$E823,Data_RES_TWh!X$9:X$1496)</f>
        <v>0</v>
      </c>
      <c r="Y823" s="13">
        <f>SUMIF(Data_IND_TWh!$A$9:$A$504,Data_TOT_TWh!$B823&amp;"200_"&amp;Data_TOT_TWh!$E823,Data_IND_TWh!Y$9:Y$504)+SUMIF(Data_TER_TWh!$A$9:$A$504,Data_TOT_TWh!$B823&amp;"300_"&amp;Data_TOT_TWh!$E823,Data_TER_TWh!Y$9:Y$504)+SUMIF(Data_RES_TWh!$A$9:$A$1496,Data_TOT_TWh!$B823&amp;"400_"&amp;Data_TOT_TWh!$E823,Data_RES_TWh!Y$9:Y$1496)</f>
        <v>0</v>
      </c>
      <c r="Z823" s="13">
        <f>SUMIF(Data_IND_TWh!$A$9:$A$504,Data_TOT_TWh!$B823&amp;"200_"&amp;Data_TOT_TWh!$E823,Data_IND_TWh!Z$9:Z$504)+SUMIF(Data_TER_TWh!$A$9:$A$504,Data_TOT_TWh!$B823&amp;"300_"&amp;Data_TOT_TWh!$E823,Data_TER_TWh!Z$9:Z$504)+SUMIF(Data_RES_TWh!$A$9:$A$1496,Data_TOT_TWh!$B823&amp;"400_"&amp;Data_TOT_TWh!$E823,Data_RES_TWh!Z$9:Z$1496)</f>
        <v>0</v>
      </c>
      <c r="AA823" s="46">
        <f>SUMIF(Data_IND_TWh!$A$9:$A$504,Data_TOT_TWh!$B823&amp;"200_"&amp;Data_TOT_TWh!$E823,Data_IND_TWh!AA$9:AA$504)+SUMIF(Data_TER_TWh!$A$9:$A$504,Data_TOT_TWh!$B823&amp;"300_"&amp;Data_TOT_TWh!$E823,Data_TER_TWh!AA$9:AA$504)+SUMIF(Data_RES_TWh!$A$9:$A$1496,Data_TOT_TWh!$B823&amp;"400_"&amp;Data_TOT_TWh!$E823,Data_RES_TWh!AA$9:AA$1496)</f>
        <v>0</v>
      </c>
      <c r="AC823" s="13"/>
      <c r="AE823" s="13"/>
      <c r="AF823" s="13">
        <f>SUMIF(Data_IND_TWh!$A$9:$A$504,Data_TOT_TWh!$B823&amp;"200_"&amp;Data_TOT_TWh!$E823,Data_IND_TWh!AF$9:AF$504)+SUMIF(Data_TER_TWh!$A$9:$A$504,Data_TOT_TWh!$B823&amp;"300_"&amp;Data_TOT_TWh!$E823,Data_TER_TWh!AF$9:AF$504)+SUMIF(Data_RES_TWh!$A$9:$A$1496,Data_TOT_TWh!$B823&amp;"400_"&amp;Data_TOT_TWh!$E823,Data_RES_TWh!AF$9:AF$1496)</f>
        <v>0</v>
      </c>
      <c r="AG823" s="13">
        <f>SUMIF(Data_IND_TWh!$A$9:$A$504,Data_TOT_TWh!$B823&amp;"200_"&amp;Data_TOT_TWh!$E823,Data_IND_TWh!AG$9:AG$504)+SUMIF(Data_TER_TWh!$A$9:$A$504,Data_TOT_TWh!$B823&amp;"300_"&amp;Data_TOT_TWh!$E823,Data_TER_TWh!AG$9:AG$504)+SUMIF(Data_RES_TWh!$A$9:$A$1496,Data_TOT_TWh!$B823&amp;"400_"&amp;Data_TOT_TWh!$E823,Data_RES_TWh!AG$9:AG$1496)</f>
        <v>0</v>
      </c>
      <c r="AH823" s="46">
        <f>SUMIF(Data_IND_TWh!$A$9:$A$504,Data_TOT_TWh!$B823&amp;"200_"&amp;Data_TOT_TWh!$E823,Data_IND_TWh!AH$9:AH$504)+SUMIF(Data_TER_TWh!$A$9:$A$504,Data_TOT_TWh!$B823&amp;"300_"&amp;Data_TOT_TWh!$E823,Data_TER_TWh!AH$9:AH$504)+SUMIF(Data_RES_TWh!$A$9:$A$1496,Data_TOT_TWh!$B823&amp;"400_"&amp;Data_TOT_TWh!$E823,Data_RES_TWh!AH$9:AH$1496)</f>
        <v>0</v>
      </c>
      <c r="AJ823" s="13"/>
      <c r="AL823" s="9"/>
      <c r="AM823" s="87"/>
      <c r="AN823" s="87"/>
    </row>
    <row r="824" spans="12:40">
      <c r="L824" s="46"/>
      <c r="M824" s="46"/>
      <c r="O824" s="47"/>
      <c r="P824" s="46"/>
      <c r="Q824" s="46"/>
      <c r="R824" s="37"/>
      <c r="S824" s="13"/>
      <c r="U824" s="13"/>
      <c r="W824" s="13"/>
      <c r="X824" s="13">
        <f>SUMIF(Data_IND_TWh!$A$9:$A$504,Data_TOT_TWh!$B824&amp;"200_"&amp;Data_TOT_TWh!$E824,Data_IND_TWh!X$9:X$504)+SUMIF(Data_TER_TWh!$A$9:$A$504,Data_TOT_TWh!$B824&amp;"300_"&amp;Data_TOT_TWh!$E824,Data_TER_TWh!X$9:X$504)+SUMIF(Data_RES_TWh!$A$9:$A$1496,Data_TOT_TWh!$B824&amp;"400_"&amp;Data_TOT_TWh!$E824,Data_RES_TWh!X$9:X$1496)</f>
        <v>0</v>
      </c>
      <c r="Y824" s="13">
        <f>SUMIF(Data_IND_TWh!$A$9:$A$504,Data_TOT_TWh!$B824&amp;"200_"&amp;Data_TOT_TWh!$E824,Data_IND_TWh!Y$9:Y$504)+SUMIF(Data_TER_TWh!$A$9:$A$504,Data_TOT_TWh!$B824&amp;"300_"&amp;Data_TOT_TWh!$E824,Data_TER_TWh!Y$9:Y$504)+SUMIF(Data_RES_TWh!$A$9:$A$1496,Data_TOT_TWh!$B824&amp;"400_"&amp;Data_TOT_TWh!$E824,Data_RES_TWh!Y$9:Y$1496)</f>
        <v>0</v>
      </c>
      <c r="Z824" s="13">
        <f>SUMIF(Data_IND_TWh!$A$9:$A$504,Data_TOT_TWh!$B824&amp;"200_"&amp;Data_TOT_TWh!$E824,Data_IND_TWh!Z$9:Z$504)+SUMIF(Data_TER_TWh!$A$9:$A$504,Data_TOT_TWh!$B824&amp;"300_"&amp;Data_TOT_TWh!$E824,Data_TER_TWh!Z$9:Z$504)+SUMIF(Data_RES_TWh!$A$9:$A$1496,Data_TOT_TWh!$B824&amp;"400_"&amp;Data_TOT_TWh!$E824,Data_RES_TWh!Z$9:Z$1496)</f>
        <v>0</v>
      </c>
      <c r="AA824" s="46">
        <f>SUMIF(Data_IND_TWh!$A$9:$A$504,Data_TOT_TWh!$B824&amp;"200_"&amp;Data_TOT_TWh!$E824,Data_IND_TWh!AA$9:AA$504)+SUMIF(Data_TER_TWh!$A$9:$A$504,Data_TOT_TWh!$B824&amp;"300_"&amp;Data_TOT_TWh!$E824,Data_TER_TWh!AA$9:AA$504)+SUMIF(Data_RES_TWh!$A$9:$A$1496,Data_TOT_TWh!$B824&amp;"400_"&amp;Data_TOT_TWh!$E824,Data_RES_TWh!AA$9:AA$1496)</f>
        <v>0</v>
      </c>
      <c r="AC824" s="13"/>
      <c r="AE824" s="13"/>
      <c r="AF824" s="13">
        <f>SUMIF(Data_IND_TWh!$A$9:$A$504,Data_TOT_TWh!$B824&amp;"200_"&amp;Data_TOT_TWh!$E824,Data_IND_TWh!AF$9:AF$504)+SUMIF(Data_TER_TWh!$A$9:$A$504,Data_TOT_TWh!$B824&amp;"300_"&amp;Data_TOT_TWh!$E824,Data_TER_TWh!AF$9:AF$504)+SUMIF(Data_RES_TWh!$A$9:$A$1496,Data_TOT_TWh!$B824&amp;"400_"&amp;Data_TOT_TWh!$E824,Data_RES_TWh!AF$9:AF$1496)</f>
        <v>0</v>
      </c>
      <c r="AG824" s="13">
        <f>SUMIF(Data_IND_TWh!$A$9:$A$504,Data_TOT_TWh!$B824&amp;"200_"&amp;Data_TOT_TWh!$E824,Data_IND_TWh!AG$9:AG$504)+SUMIF(Data_TER_TWh!$A$9:$A$504,Data_TOT_TWh!$B824&amp;"300_"&amp;Data_TOT_TWh!$E824,Data_TER_TWh!AG$9:AG$504)+SUMIF(Data_RES_TWh!$A$9:$A$1496,Data_TOT_TWh!$B824&amp;"400_"&amp;Data_TOT_TWh!$E824,Data_RES_TWh!AG$9:AG$1496)</f>
        <v>0</v>
      </c>
      <c r="AH824" s="46">
        <f>SUMIF(Data_IND_TWh!$A$9:$A$504,Data_TOT_TWh!$B824&amp;"200_"&amp;Data_TOT_TWh!$E824,Data_IND_TWh!AH$9:AH$504)+SUMIF(Data_TER_TWh!$A$9:$A$504,Data_TOT_TWh!$B824&amp;"300_"&amp;Data_TOT_TWh!$E824,Data_TER_TWh!AH$9:AH$504)+SUMIF(Data_RES_TWh!$A$9:$A$1496,Data_TOT_TWh!$B824&amp;"400_"&amp;Data_TOT_TWh!$E824,Data_RES_TWh!AH$9:AH$1496)</f>
        <v>0</v>
      </c>
      <c r="AJ824" s="13"/>
      <c r="AL824" s="9"/>
      <c r="AM824" s="87"/>
      <c r="AN824" s="87"/>
    </row>
    <row r="825" spans="12:40">
      <c r="L825" s="46"/>
      <c r="M825" s="46"/>
      <c r="O825" s="47"/>
      <c r="P825" s="46"/>
      <c r="Q825" s="46"/>
      <c r="R825" s="37"/>
      <c r="S825" s="13"/>
      <c r="U825" s="13"/>
      <c r="W825" s="13"/>
      <c r="X825" s="13">
        <f>SUMIF(Data_IND_TWh!$A$9:$A$504,Data_TOT_TWh!$B825&amp;"200_"&amp;Data_TOT_TWh!$E825,Data_IND_TWh!X$9:X$504)+SUMIF(Data_TER_TWh!$A$9:$A$504,Data_TOT_TWh!$B825&amp;"300_"&amp;Data_TOT_TWh!$E825,Data_TER_TWh!X$9:X$504)+SUMIF(Data_RES_TWh!$A$9:$A$1496,Data_TOT_TWh!$B825&amp;"400_"&amp;Data_TOT_TWh!$E825,Data_RES_TWh!X$9:X$1496)</f>
        <v>0</v>
      </c>
      <c r="Y825" s="13">
        <f>SUMIF(Data_IND_TWh!$A$9:$A$504,Data_TOT_TWh!$B825&amp;"200_"&amp;Data_TOT_TWh!$E825,Data_IND_TWh!Y$9:Y$504)+SUMIF(Data_TER_TWh!$A$9:$A$504,Data_TOT_TWh!$B825&amp;"300_"&amp;Data_TOT_TWh!$E825,Data_TER_TWh!Y$9:Y$504)+SUMIF(Data_RES_TWh!$A$9:$A$1496,Data_TOT_TWh!$B825&amp;"400_"&amp;Data_TOT_TWh!$E825,Data_RES_TWh!Y$9:Y$1496)</f>
        <v>0</v>
      </c>
      <c r="Z825" s="13">
        <f>SUMIF(Data_IND_TWh!$A$9:$A$504,Data_TOT_TWh!$B825&amp;"200_"&amp;Data_TOT_TWh!$E825,Data_IND_TWh!Z$9:Z$504)+SUMIF(Data_TER_TWh!$A$9:$A$504,Data_TOT_TWh!$B825&amp;"300_"&amp;Data_TOT_TWh!$E825,Data_TER_TWh!Z$9:Z$504)+SUMIF(Data_RES_TWh!$A$9:$A$1496,Data_TOT_TWh!$B825&amp;"400_"&amp;Data_TOT_TWh!$E825,Data_RES_TWh!Z$9:Z$1496)</f>
        <v>0</v>
      </c>
      <c r="AA825" s="46">
        <f>SUMIF(Data_IND_TWh!$A$9:$A$504,Data_TOT_TWh!$B825&amp;"200_"&amp;Data_TOT_TWh!$E825,Data_IND_TWh!AA$9:AA$504)+SUMIF(Data_TER_TWh!$A$9:$A$504,Data_TOT_TWh!$B825&amp;"300_"&amp;Data_TOT_TWh!$E825,Data_TER_TWh!AA$9:AA$504)+SUMIF(Data_RES_TWh!$A$9:$A$1496,Data_TOT_TWh!$B825&amp;"400_"&amp;Data_TOT_TWh!$E825,Data_RES_TWh!AA$9:AA$1496)</f>
        <v>0</v>
      </c>
      <c r="AC825" s="13"/>
      <c r="AE825" s="13"/>
      <c r="AF825" s="13">
        <f>SUMIF(Data_IND_TWh!$A$9:$A$504,Data_TOT_TWh!$B825&amp;"200_"&amp;Data_TOT_TWh!$E825,Data_IND_TWh!AF$9:AF$504)+SUMIF(Data_TER_TWh!$A$9:$A$504,Data_TOT_TWh!$B825&amp;"300_"&amp;Data_TOT_TWh!$E825,Data_TER_TWh!AF$9:AF$504)+SUMIF(Data_RES_TWh!$A$9:$A$1496,Data_TOT_TWh!$B825&amp;"400_"&amp;Data_TOT_TWh!$E825,Data_RES_TWh!AF$9:AF$1496)</f>
        <v>0</v>
      </c>
      <c r="AG825" s="13">
        <f>SUMIF(Data_IND_TWh!$A$9:$A$504,Data_TOT_TWh!$B825&amp;"200_"&amp;Data_TOT_TWh!$E825,Data_IND_TWh!AG$9:AG$504)+SUMIF(Data_TER_TWh!$A$9:$A$504,Data_TOT_TWh!$B825&amp;"300_"&amp;Data_TOT_TWh!$E825,Data_TER_TWh!AG$9:AG$504)+SUMIF(Data_RES_TWh!$A$9:$A$1496,Data_TOT_TWh!$B825&amp;"400_"&amp;Data_TOT_TWh!$E825,Data_RES_TWh!AG$9:AG$1496)</f>
        <v>0</v>
      </c>
      <c r="AH825" s="46">
        <f>SUMIF(Data_IND_TWh!$A$9:$A$504,Data_TOT_TWh!$B825&amp;"200_"&amp;Data_TOT_TWh!$E825,Data_IND_TWh!AH$9:AH$504)+SUMIF(Data_TER_TWh!$A$9:$A$504,Data_TOT_TWh!$B825&amp;"300_"&amp;Data_TOT_TWh!$E825,Data_TER_TWh!AH$9:AH$504)+SUMIF(Data_RES_TWh!$A$9:$A$1496,Data_TOT_TWh!$B825&amp;"400_"&amp;Data_TOT_TWh!$E825,Data_RES_TWh!AH$9:AH$1496)</f>
        <v>0</v>
      </c>
      <c r="AJ825" s="13"/>
      <c r="AL825" s="9"/>
      <c r="AM825" s="87"/>
      <c r="AN825" s="87"/>
    </row>
    <row r="826" spans="12:40">
      <c r="L826" s="46"/>
      <c r="M826" s="46"/>
      <c r="O826" s="47"/>
      <c r="P826" s="46"/>
      <c r="Q826" s="46"/>
      <c r="R826" s="37"/>
      <c r="S826" s="13"/>
      <c r="U826" s="13"/>
      <c r="W826" s="13"/>
      <c r="X826" s="13">
        <f>SUMIF(Data_IND_TWh!$A$9:$A$504,Data_TOT_TWh!$B826&amp;"200_"&amp;Data_TOT_TWh!$E826,Data_IND_TWh!X$9:X$504)+SUMIF(Data_TER_TWh!$A$9:$A$504,Data_TOT_TWh!$B826&amp;"300_"&amp;Data_TOT_TWh!$E826,Data_TER_TWh!X$9:X$504)+SUMIF(Data_RES_TWh!$A$9:$A$1496,Data_TOT_TWh!$B826&amp;"400_"&amp;Data_TOT_TWh!$E826,Data_RES_TWh!X$9:X$1496)</f>
        <v>0</v>
      </c>
      <c r="Y826" s="13">
        <f>SUMIF(Data_IND_TWh!$A$9:$A$504,Data_TOT_TWh!$B826&amp;"200_"&amp;Data_TOT_TWh!$E826,Data_IND_TWh!Y$9:Y$504)+SUMIF(Data_TER_TWh!$A$9:$A$504,Data_TOT_TWh!$B826&amp;"300_"&amp;Data_TOT_TWh!$E826,Data_TER_TWh!Y$9:Y$504)+SUMIF(Data_RES_TWh!$A$9:$A$1496,Data_TOT_TWh!$B826&amp;"400_"&amp;Data_TOT_TWh!$E826,Data_RES_TWh!Y$9:Y$1496)</f>
        <v>0</v>
      </c>
      <c r="Z826" s="13">
        <f>SUMIF(Data_IND_TWh!$A$9:$A$504,Data_TOT_TWh!$B826&amp;"200_"&amp;Data_TOT_TWh!$E826,Data_IND_TWh!Z$9:Z$504)+SUMIF(Data_TER_TWh!$A$9:$A$504,Data_TOT_TWh!$B826&amp;"300_"&amp;Data_TOT_TWh!$E826,Data_TER_TWh!Z$9:Z$504)+SUMIF(Data_RES_TWh!$A$9:$A$1496,Data_TOT_TWh!$B826&amp;"400_"&amp;Data_TOT_TWh!$E826,Data_RES_TWh!Z$9:Z$1496)</f>
        <v>0</v>
      </c>
      <c r="AA826" s="46">
        <f>SUMIF(Data_IND_TWh!$A$9:$A$504,Data_TOT_TWh!$B826&amp;"200_"&amp;Data_TOT_TWh!$E826,Data_IND_TWh!AA$9:AA$504)+SUMIF(Data_TER_TWh!$A$9:$A$504,Data_TOT_TWh!$B826&amp;"300_"&amp;Data_TOT_TWh!$E826,Data_TER_TWh!AA$9:AA$504)+SUMIF(Data_RES_TWh!$A$9:$A$1496,Data_TOT_TWh!$B826&amp;"400_"&amp;Data_TOT_TWh!$E826,Data_RES_TWh!AA$9:AA$1496)</f>
        <v>0</v>
      </c>
      <c r="AC826" s="13"/>
      <c r="AE826" s="13"/>
      <c r="AF826" s="13">
        <f>SUMIF(Data_IND_TWh!$A$9:$A$504,Data_TOT_TWh!$B826&amp;"200_"&amp;Data_TOT_TWh!$E826,Data_IND_TWh!AF$9:AF$504)+SUMIF(Data_TER_TWh!$A$9:$A$504,Data_TOT_TWh!$B826&amp;"300_"&amp;Data_TOT_TWh!$E826,Data_TER_TWh!AF$9:AF$504)+SUMIF(Data_RES_TWh!$A$9:$A$1496,Data_TOT_TWh!$B826&amp;"400_"&amp;Data_TOT_TWh!$E826,Data_RES_TWh!AF$9:AF$1496)</f>
        <v>0</v>
      </c>
      <c r="AG826" s="13">
        <f>SUMIF(Data_IND_TWh!$A$9:$A$504,Data_TOT_TWh!$B826&amp;"200_"&amp;Data_TOT_TWh!$E826,Data_IND_TWh!AG$9:AG$504)+SUMIF(Data_TER_TWh!$A$9:$A$504,Data_TOT_TWh!$B826&amp;"300_"&amp;Data_TOT_TWh!$E826,Data_TER_TWh!AG$9:AG$504)+SUMIF(Data_RES_TWh!$A$9:$A$1496,Data_TOT_TWh!$B826&amp;"400_"&amp;Data_TOT_TWh!$E826,Data_RES_TWh!AG$9:AG$1496)</f>
        <v>0</v>
      </c>
      <c r="AH826" s="46">
        <f>SUMIF(Data_IND_TWh!$A$9:$A$504,Data_TOT_TWh!$B826&amp;"200_"&amp;Data_TOT_TWh!$E826,Data_IND_TWh!AH$9:AH$504)+SUMIF(Data_TER_TWh!$A$9:$A$504,Data_TOT_TWh!$B826&amp;"300_"&amp;Data_TOT_TWh!$E826,Data_TER_TWh!AH$9:AH$504)+SUMIF(Data_RES_TWh!$A$9:$A$1496,Data_TOT_TWh!$B826&amp;"400_"&amp;Data_TOT_TWh!$E826,Data_RES_TWh!AH$9:AH$1496)</f>
        <v>0</v>
      </c>
      <c r="AJ826" s="13"/>
      <c r="AL826" s="9"/>
      <c r="AM826" s="87"/>
      <c r="AN826" s="87"/>
    </row>
    <row r="827" spans="12:40">
      <c r="L827" s="46"/>
      <c r="M827" s="46"/>
      <c r="O827" s="47"/>
      <c r="P827" s="46"/>
      <c r="Q827" s="46"/>
      <c r="R827" s="37"/>
      <c r="S827" s="13"/>
      <c r="U827" s="13"/>
      <c r="W827" s="13"/>
      <c r="X827" s="13">
        <f>SUMIF(Data_IND_TWh!$A$9:$A$504,Data_TOT_TWh!$B827&amp;"200_"&amp;Data_TOT_TWh!$E827,Data_IND_TWh!X$9:X$504)+SUMIF(Data_TER_TWh!$A$9:$A$504,Data_TOT_TWh!$B827&amp;"300_"&amp;Data_TOT_TWh!$E827,Data_TER_TWh!X$9:X$504)+SUMIF(Data_RES_TWh!$A$9:$A$1496,Data_TOT_TWh!$B827&amp;"400_"&amp;Data_TOT_TWh!$E827,Data_RES_TWh!X$9:X$1496)</f>
        <v>0</v>
      </c>
      <c r="Y827" s="13">
        <f>SUMIF(Data_IND_TWh!$A$9:$A$504,Data_TOT_TWh!$B827&amp;"200_"&amp;Data_TOT_TWh!$E827,Data_IND_TWh!Y$9:Y$504)+SUMIF(Data_TER_TWh!$A$9:$A$504,Data_TOT_TWh!$B827&amp;"300_"&amp;Data_TOT_TWh!$E827,Data_TER_TWh!Y$9:Y$504)+SUMIF(Data_RES_TWh!$A$9:$A$1496,Data_TOT_TWh!$B827&amp;"400_"&amp;Data_TOT_TWh!$E827,Data_RES_TWh!Y$9:Y$1496)</f>
        <v>0</v>
      </c>
      <c r="Z827" s="13">
        <f>SUMIF(Data_IND_TWh!$A$9:$A$504,Data_TOT_TWh!$B827&amp;"200_"&amp;Data_TOT_TWh!$E827,Data_IND_TWh!Z$9:Z$504)+SUMIF(Data_TER_TWh!$A$9:$A$504,Data_TOT_TWh!$B827&amp;"300_"&amp;Data_TOT_TWh!$E827,Data_TER_TWh!Z$9:Z$504)+SUMIF(Data_RES_TWh!$A$9:$A$1496,Data_TOT_TWh!$B827&amp;"400_"&amp;Data_TOT_TWh!$E827,Data_RES_TWh!Z$9:Z$1496)</f>
        <v>0</v>
      </c>
      <c r="AA827" s="46">
        <f>SUMIF(Data_IND_TWh!$A$9:$A$504,Data_TOT_TWh!$B827&amp;"200_"&amp;Data_TOT_TWh!$E827,Data_IND_TWh!AA$9:AA$504)+SUMIF(Data_TER_TWh!$A$9:$A$504,Data_TOT_TWh!$B827&amp;"300_"&amp;Data_TOT_TWh!$E827,Data_TER_TWh!AA$9:AA$504)+SUMIF(Data_RES_TWh!$A$9:$A$1496,Data_TOT_TWh!$B827&amp;"400_"&amp;Data_TOT_TWh!$E827,Data_RES_TWh!AA$9:AA$1496)</f>
        <v>0</v>
      </c>
      <c r="AC827" s="13"/>
      <c r="AE827" s="13"/>
      <c r="AF827" s="13">
        <f>SUMIF(Data_IND_TWh!$A$9:$A$504,Data_TOT_TWh!$B827&amp;"200_"&amp;Data_TOT_TWh!$E827,Data_IND_TWh!AF$9:AF$504)+SUMIF(Data_TER_TWh!$A$9:$A$504,Data_TOT_TWh!$B827&amp;"300_"&amp;Data_TOT_TWh!$E827,Data_TER_TWh!AF$9:AF$504)+SUMIF(Data_RES_TWh!$A$9:$A$1496,Data_TOT_TWh!$B827&amp;"400_"&amp;Data_TOT_TWh!$E827,Data_RES_TWh!AF$9:AF$1496)</f>
        <v>0</v>
      </c>
      <c r="AG827" s="13">
        <f>SUMIF(Data_IND_TWh!$A$9:$A$504,Data_TOT_TWh!$B827&amp;"200_"&amp;Data_TOT_TWh!$E827,Data_IND_TWh!AG$9:AG$504)+SUMIF(Data_TER_TWh!$A$9:$A$504,Data_TOT_TWh!$B827&amp;"300_"&amp;Data_TOT_TWh!$E827,Data_TER_TWh!AG$9:AG$504)+SUMIF(Data_RES_TWh!$A$9:$A$1496,Data_TOT_TWh!$B827&amp;"400_"&amp;Data_TOT_TWh!$E827,Data_RES_TWh!AG$9:AG$1496)</f>
        <v>0</v>
      </c>
      <c r="AH827" s="46">
        <f>SUMIF(Data_IND_TWh!$A$9:$A$504,Data_TOT_TWh!$B827&amp;"200_"&amp;Data_TOT_TWh!$E827,Data_IND_TWh!AH$9:AH$504)+SUMIF(Data_TER_TWh!$A$9:$A$504,Data_TOT_TWh!$B827&amp;"300_"&amp;Data_TOT_TWh!$E827,Data_TER_TWh!AH$9:AH$504)+SUMIF(Data_RES_TWh!$A$9:$A$1496,Data_TOT_TWh!$B827&amp;"400_"&amp;Data_TOT_TWh!$E827,Data_RES_TWh!AH$9:AH$1496)</f>
        <v>0</v>
      </c>
      <c r="AJ827" s="13"/>
      <c r="AL827" s="9"/>
      <c r="AM827" s="87"/>
      <c r="AN827" s="87"/>
    </row>
    <row r="828" spans="12:40">
      <c r="L828" s="46"/>
      <c r="M828" s="46"/>
      <c r="O828" s="47"/>
      <c r="P828" s="46"/>
      <c r="Q828" s="46"/>
      <c r="R828" s="37"/>
      <c r="S828" s="13"/>
      <c r="U828" s="13"/>
      <c r="W828" s="13"/>
      <c r="X828" s="13">
        <f>SUMIF(Data_IND_TWh!$A$9:$A$504,Data_TOT_TWh!$B828&amp;"200_"&amp;Data_TOT_TWh!$E828,Data_IND_TWh!X$9:X$504)+SUMIF(Data_TER_TWh!$A$9:$A$504,Data_TOT_TWh!$B828&amp;"300_"&amp;Data_TOT_TWh!$E828,Data_TER_TWh!X$9:X$504)+SUMIF(Data_RES_TWh!$A$9:$A$1496,Data_TOT_TWh!$B828&amp;"400_"&amp;Data_TOT_TWh!$E828,Data_RES_TWh!X$9:X$1496)</f>
        <v>0</v>
      </c>
      <c r="Y828" s="13">
        <f>SUMIF(Data_IND_TWh!$A$9:$A$504,Data_TOT_TWh!$B828&amp;"200_"&amp;Data_TOT_TWh!$E828,Data_IND_TWh!Y$9:Y$504)+SUMIF(Data_TER_TWh!$A$9:$A$504,Data_TOT_TWh!$B828&amp;"300_"&amp;Data_TOT_TWh!$E828,Data_TER_TWh!Y$9:Y$504)+SUMIF(Data_RES_TWh!$A$9:$A$1496,Data_TOT_TWh!$B828&amp;"400_"&amp;Data_TOT_TWh!$E828,Data_RES_TWh!Y$9:Y$1496)</f>
        <v>0</v>
      </c>
      <c r="Z828" s="13">
        <f>SUMIF(Data_IND_TWh!$A$9:$A$504,Data_TOT_TWh!$B828&amp;"200_"&amp;Data_TOT_TWh!$E828,Data_IND_TWh!Z$9:Z$504)+SUMIF(Data_TER_TWh!$A$9:$A$504,Data_TOT_TWh!$B828&amp;"300_"&amp;Data_TOT_TWh!$E828,Data_TER_TWh!Z$9:Z$504)+SUMIF(Data_RES_TWh!$A$9:$A$1496,Data_TOT_TWh!$B828&amp;"400_"&amp;Data_TOT_TWh!$E828,Data_RES_TWh!Z$9:Z$1496)</f>
        <v>0</v>
      </c>
      <c r="AA828" s="46">
        <f>SUMIF(Data_IND_TWh!$A$9:$A$504,Data_TOT_TWh!$B828&amp;"200_"&amp;Data_TOT_TWh!$E828,Data_IND_TWh!AA$9:AA$504)+SUMIF(Data_TER_TWh!$A$9:$A$504,Data_TOT_TWh!$B828&amp;"300_"&amp;Data_TOT_TWh!$E828,Data_TER_TWh!AA$9:AA$504)+SUMIF(Data_RES_TWh!$A$9:$A$1496,Data_TOT_TWh!$B828&amp;"400_"&amp;Data_TOT_TWh!$E828,Data_RES_TWh!AA$9:AA$1496)</f>
        <v>0</v>
      </c>
      <c r="AC828" s="13"/>
      <c r="AE828" s="13"/>
      <c r="AF828" s="13">
        <f>SUMIF(Data_IND_TWh!$A$9:$A$504,Data_TOT_TWh!$B828&amp;"200_"&amp;Data_TOT_TWh!$E828,Data_IND_TWh!AF$9:AF$504)+SUMIF(Data_TER_TWh!$A$9:$A$504,Data_TOT_TWh!$B828&amp;"300_"&amp;Data_TOT_TWh!$E828,Data_TER_TWh!AF$9:AF$504)+SUMIF(Data_RES_TWh!$A$9:$A$1496,Data_TOT_TWh!$B828&amp;"400_"&amp;Data_TOT_TWh!$E828,Data_RES_TWh!AF$9:AF$1496)</f>
        <v>0</v>
      </c>
      <c r="AG828" s="13">
        <f>SUMIF(Data_IND_TWh!$A$9:$A$504,Data_TOT_TWh!$B828&amp;"200_"&amp;Data_TOT_TWh!$E828,Data_IND_TWh!AG$9:AG$504)+SUMIF(Data_TER_TWh!$A$9:$A$504,Data_TOT_TWh!$B828&amp;"300_"&amp;Data_TOT_TWh!$E828,Data_TER_TWh!AG$9:AG$504)+SUMIF(Data_RES_TWh!$A$9:$A$1496,Data_TOT_TWh!$B828&amp;"400_"&amp;Data_TOT_TWh!$E828,Data_RES_TWh!AG$9:AG$1496)</f>
        <v>0</v>
      </c>
      <c r="AH828" s="46">
        <f>SUMIF(Data_IND_TWh!$A$9:$A$504,Data_TOT_TWh!$B828&amp;"200_"&amp;Data_TOT_TWh!$E828,Data_IND_TWh!AH$9:AH$504)+SUMIF(Data_TER_TWh!$A$9:$A$504,Data_TOT_TWh!$B828&amp;"300_"&amp;Data_TOT_TWh!$E828,Data_TER_TWh!AH$9:AH$504)+SUMIF(Data_RES_TWh!$A$9:$A$1496,Data_TOT_TWh!$B828&amp;"400_"&amp;Data_TOT_TWh!$E828,Data_RES_TWh!AH$9:AH$1496)</f>
        <v>0</v>
      </c>
      <c r="AJ828" s="13"/>
      <c r="AL828" s="9"/>
      <c r="AM828" s="87"/>
      <c r="AN828" s="87"/>
    </row>
    <row r="829" spans="12:40">
      <c r="L829" s="46"/>
      <c r="M829" s="46"/>
      <c r="O829" s="47"/>
      <c r="P829" s="46"/>
      <c r="Q829" s="46"/>
      <c r="R829" s="37"/>
      <c r="S829" s="13"/>
      <c r="U829" s="13"/>
      <c r="W829" s="13"/>
      <c r="X829" s="13">
        <f>SUMIF(Data_IND_TWh!$A$9:$A$504,Data_TOT_TWh!$B829&amp;"200_"&amp;Data_TOT_TWh!$E829,Data_IND_TWh!X$9:X$504)+SUMIF(Data_TER_TWh!$A$9:$A$504,Data_TOT_TWh!$B829&amp;"300_"&amp;Data_TOT_TWh!$E829,Data_TER_TWh!X$9:X$504)+SUMIF(Data_RES_TWh!$A$9:$A$1496,Data_TOT_TWh!$B829&amp;"400_"&amp;Data_TOT_TWh!$E829,Data_RES_TWh!X$9:X$1496)</f>
        <v>0</v>
      </c>
      <c r="Y829" s="13">
        <f>SUMIF(Data_IND_TWh!$A$9:$A$504,Data_TOT_TWh!$B829&amp;"200_"&amp;Data_TOT_TWh!$E829,Data_IND_TWh!Y$9:Y$504)+SUMIF(Data_TER_TWh!$A$9:$A$504,Data_TOT_TWh!$B829&amp;"300_"&amp;Data_TOT_TWh!$E829,Data_TER_TWh!Y$9:Y$504)+SUMIF(Data_RES_TWh!$A$9:$A$1496,Data_TOT_TWh!$B829&amp;"400_"&amp;Data_TOT_TWh!$E829,Data_RES_TWh!Y$9:Y$1496)</f>
        <v>0</v>
      </c>
      <c r="Z829" s="13">
        <f>SUMIF(Data_IND_TWh!$A$9:$A$504,Data_TOT_TWh!$B829&amp;"200_"&amp;Data_TOT_TWh!$E829,Data_IND_TWh!Z$9:Z$504)+SUMIF(Data_TER_TWh!$A$9:$A$504,Data_TOT_TWh!$B829&amp;"300_"&amp;Data_TOT_TWh!$E829,Data_TER_TWh!Z$9:Z$504)+SUMIF(Data_RES_TWh!$A$9:$A$1496,Data_TOT_TWh!$B829&amp;"400_"&amp;Data_TOT_TWh!$E829,Data_RES_TWh!Z$9:Z$1496)</f>
        <v>0</v>
      </c>
      <c r="AA829" s="46">
        <f>SUMIF(Data_IND_TWh!$A$9:$A$504,Data_TOT_TWh!$B829&amp;"200_"&amp;Data_TOT_TWh!$E829,Data_IND_TWh!AA$9:AA$504)+SUMIF(Data_TER_TWh!$A$9:$A$504,Data_TOT_TWh!$B829&amp;"300_"&amp;Data_TOT_TWh!$E829,Data_TER_TWh!AA$9:AA$504)+SUMIF(Data_RES_TWh!$A$9:$A$1496,Data_TOT_TWh!$B829&amp;"400_"&amp;Data_TOT_TWh!$E829,Data_RES_TWh!AA$9:AA$1496)</f>
        <v>0</v>
      </c>
      <c r="AC829" s="13"/>
      <c r="AE829" s="13"/>
      <c r="AF829" s="13">
        <f>SUMIF(Data_IND_TWh!$A$9:$A$504,Data_TOT_TWh!$B829&amp;"200_"&amp;Data_TOT_TWh!$E829,Data_IND_TWh!AF$9:AF$504)+SUMIF(Data_TER_TWh!$A$9:$A$504,Data_TOT_TWh!$B829&amp;"300_"&amp;Data_TOT_TWh!$E829,Data_TER_TWh!AF$9:AF$504)+SUMIF(Data_RES_TWh!$A$9:$A$1496,Data_TOT_TWh!$B829&amp;"400_"&amp;Data_TOT_TWh!$E829,Data_RES_TWh!AF$9:AF$1496)</f>
        <v>0</v>
      </c>
      <c r="AG829" s="13">
        <f>SUMIF(Data_IND_TWh!$A$9:$A$504,Data_TOT_TWh!$B829&amp;"200_"&amp;Data_TOT_TWh!$E829,Data_IND_TWh!AG$9:AG$504)+SUMIF(Data_TER_TWh!$A$9:$A$504,Data_TOT_TWh!$B829&amp;"300_"&amp;Data_TOT_TWh!$E829,Data_TER_TWh!AG$9:AG$504)+SUMIF(Data_RES_TWh!$A$9:$A$1496,Data_TOT_TWh!$B829&amp;"400_"&amp;Data_TOT_TWh!$E829,Data_RES_TWh!AG$9:AG$1496)</f>
        <v>0</v>
      </c>
      <c r="AH829" s="46">
        <f>SUMIF(Data_IND_TWh!$A$9:$A$504,Data_TOT_TWh!$B829&amp;"200_"&amp;Data_TOT_TWh!$E829,Data_IND_TWh!AH$9:AH$504)+SUMIF(Data_TER_TWh!$A$9:$A$504,Data_TOT_TWh!$B829&amp;"300_"&amp;Data_TOT_TWh!$E829,Data_TER_TWh!AH$9:AH$504)+SUMIF(Data_RES_TWh!$A$9:$A$1496,Data_TOT_TWh!$B829&amp;"400_"&amp;Data_TOT_TWh!$E829,Data_RES_TWh!AH$9:AH$1496)</f>
        <v>0</v>
      </c>
      <c r="AJ829" s="13"/>
      <c r="AL829" s="9"/>
      <c r="AM829" s="87"/>
      <c r="AN829" s="87"/>
    </row>
    <row r="830" spans="12:40">
      <c r="L830" s="46"/>
      <c r="M830" s="46"/>
      <c r="O830" s="47"/>
      <c r="P830" s="46"/>
      <c r="Q830" s="46"/>
      <c r="R830" s="37"/>
      <c r="S830" s="13"/>
      <c r="U830" s="13"/>
      <c r="W830" s="13"/>
      <c r="X830" s="13">
        <f>SUMIF(Data_IND_TWh!$A$9:$A$504,Data_TOT_TWh!$B830&amp;"200_"&amp;Data_TOT_TWh!$E830,Data_IND_TWh!X$9:X$504)+SUMIF(Data_TER_TWh!$A$9:$A$504,Data_TOT_TWh!$B830&amp;"300_"&amp;Data_TOT_TWh!$E830,Data_TER_TWh!X$9:X$504)+SUMIF(Data_RES_TWh!$A$9:$A$1496,Data_TOT_TWh!$B830&amp;"400_"&amp;Data_TOT_TWh!$E830,Data_RES_TWh!X$9:X$1496)</f>
        <v>0</v>
      </c>
      <c r="Y830" s="13">
        <f>SUMIF(Data_IND_TWh!$A$9:$A$504,Data_TOT_TWh!$B830&amp;"200_"&amp;Data_TOT_TWh!$E830,Data_IND_TWh!Y$9:Y$504)+SUMIF(Data_TER_TWh!$A$9:$A$504,Data_TOT_TWh!$B830&amp;"300_"&amp;Data_TOT_TWh!$E830,Data_TER_TWh!Y$9:Y$504)+SUMIF(Data_RES_TWh!$A$9:$A$1496,Data_TOT_TWh!$B830&amp;"400_"&amp;Data_TOT_TWh!$E830,Data_RES_TWh!Y$9:Y$1496)</f>
        <v>0</v>
      </c>
      <c r="Z830" s="13">
        <f>SUMIF(Data_IND_TWh!$A$9:$A$504,Data_TOT_TWh!$B830&amp;"200_"&amp;Data_TOT_TWh!$E830,Data_IND_TWh!Z$9:Z$504)+SUMIF(Data_TER_TWh!$A$9:$A$504,Data_TOT_TWh!$B830&amp;"300_"&amp;Data_TOT_TWh!$E830,Data_TER_TWh!Z$9:Z$504)+SUMIF(Data_RES_TWh!$A$9:$A$1496,Data_TOT_TWh!$B830&amp;"400_"&amp;Data_TOT_TWh!$E830,Data_RES_TWh!Z$9:Z$1496)</f>
        <v>0</v>
      </c>
      <c r="AA830" s="46">
        <f>SUMIF(Data_IND_TWh!$A$9:$A$504,Data_TOT_TWh!$B830&amp;"200_"&amp;Data_TOT_TWh!$E830,Data_IND_TWh!AA$9:AA$504)+SUMIF(Data_TER_TWh!$A$9:$A$504,Data_TOT_TWh!$B830&amp;"300_"&amp;Data_TOT_TWh!$E830,Data_TER_TWh!AA$9:AA$504)+SUMIF(Data_RES_TWh!$A$9:$A$1496,Data_TOT_TWh!$B830&amp;"400_"&amp;Data_TOT_TWh!$E830,Data_RES_TWh!AA$9:AA$1496)</f>
        <v>0</v>
      </c>
      <c r="AC830" s="13"/>
      <c r="AE830" s="13"/>
      <c r="AF830" s="13">
        <f>SUMIF(Data_IND_TWh!$A$9:$A$504,Data_TOT_TWh!$B830&amp;"200_"&amp;Data_TOT_TWh!$E830,Data_IND_TWh!AF$9:AF$504)+SUMIF(Data_TER_TWh!$A$9:$A$504,Data_TOT_TWh!$B830&amp;"300_"&amp;Data_TOT_TWh!$E830,Data_TER_TWh!AF$9:AF$504)+SUMIF(Data_RES_TWh!$A$9:$A$1496,Data_TOT_TWh!$B830&amp;"400_"&amp;Data_TOT_TWh!$E830,Data_RES_TWh!AF$9:AF$1496)</f>
        <v>0</v>
      </c>
      <c r="AG830" s="13">
        <f>SUMIF(Data_IND_TWh!$A$9:$A$504,Data_TOT_TWh!$B830&amp;"200_"&amp;Data_TOT_TWh!$E830,Data_IND_TWh!AG$9:AG$504)+SUMIF(Data_TER_TWh!$A$9:$A$504,Data_TOT_TWh!$B830&amp;"300_"&amp;Data_TOT_TWh!$E830,Data_TER_TWh!AG$9:AG$504)+SUMIF(Data_RES_TWh!$A$9:$A$1496,Data_TOT_TWh!$B830&amp;"400_"&amp;Data_TOT_TWh!$E830,Data_RES_TWh!AG$9:AG$1496)</f>
        <v>0</v>
      </c>
      <c r="AH830" s="46">
        <f>SUMIF(Data_IND_TWh!$A$9:$A$504,Data_TOT_TWh!$B830&amp;"200_"&amp;Data_TOT_TWh!$E830,Data_IND_TWh!AH$9:AH$504)+SUMIF(Data_TER_TWh!$A$9:$A$504,Data_TOT_TWh!$B830&amp;"300_"&amp;Data_TOT_TWh!$E830,Data_TER_TWh!AH$9:AH$504)+SUMIF(Data_RES_TWh!$A$9:$A$1496,Data_TOT_TWh!$B830&amp;"400_"&amp;Data_TOT_TWh!$E830,Data_RES_TWh!AH$9:AH$1496)</f>
        <v>0</v>
      </c>
      <c r="AJ830" s="13"/>
      <c r="AL830" s="9"/>
      <c r="AM830" s="87"/>
      <c r="AN830" s="87"/>
    </row>
    <row r="831" spans="12:40">
      <c r="L831" s="46"/>
      <c r="M831" s="46"/>
      <c r="O831" s="47"/>
      <c r="P831" s="46"/>
      <c r="Q831" s="46"/>
      <c r="R831" s="37"/>
      <c r="S831" s="13"/>
      <c r="U831" s="13"/>
      <c r="W831" s="13"/>
      <c r="X831" s="13">
        <f>SUMIF(Data_IND_TWh!$A$9:$A$504,Data_TOT_TWh!$B831&amp;"200_"&amp;Data_TOT_TWh!$E831,Data_IND_TWh!X$9:X$504)+SUMIF(Data_TER_TWh!$A$9:$A$504,Data_TOT_TWh!$B831&amp;"300_"&amp;Data_TOT_TWh!$E831,Data_TER_TWh!X$9:X$504)+SUMIF(Data_RES_TWh!$A$9:$A$1496,Data_TOT_TWh!$B831&amp;"400_"&amp;Data_TOT_TWh!$E831,Data_RES_TWh!X$9:X$1496)</f>
        <v>0</v>
      </c>
      <c r="Y831" s="13">
        <f>SUMIF(Data_IND_TWh!$A$9:$A$504,Data_TOT_TWh!$B831&amp;"200_"&amp;Data_TOT_TWh!$E831,Data_IND_TWh!Y$9:Y$504)+SUMIF(Data_TER_TWh!$A$9:$A$504,Data_TOT_TWh!$B831&amp;"300_"&amp;Data_TOT_TWh!$E831,Data_TER_TWh!Y$9:Y$504)+SUMIF(Data_RES_TWh!$A$9:$A$1496,Data_TOT_TWh!$B831&amp;"400_"&amp;Data_TOT_TWh!$E831,Data_RES_TWh!Y$9:Y$1496)</f>
        <v>0</v>
      </c>
      <c r="Z831" s="13">
        <f>SUMIF(Data_IND_TWh!$A$9:$A$504,Data_TOT_TWh!$B831&amp;"200_"&amp;Data_TOT_TWh!$E831,Data_IND_TWh!Z$9:Z$504)+SUMIF(Data_TER_TWh!$A$9:$A$504,Data_TOT_TWh!$B831&amp;"300_"&amp;Data_TOT_TWh!$E831,Data_TER_TWh!Z$9:Z$504)+SUMIF(Data_RES_TWh!$A$9:$A$1496,Data_TOT_TWh!$B831&amp;"400_"&amp;Data_TOT_TWh!$E831,Data_RES_TWh!Z$9:Z$1496)</f>
        <v>0</v>
      </c>
      <c r="AA831" s="46">
        <f>SUMIF(Data_IND_TWh!$A$9:$A$504,Data_TOT_TWh!$B831&amp;"200_"&amp;Data_TOT_TWh!$E831,Data_IND_TWh!AA$9:AA$504)+SUMIF(Data_TER_TWh!$A$9:$A$504,Data_TOT_TWh!$B831&amp;"300_"&amp;Data_TOT_TWh!$E831,Data_TER_TWh!AA$9:AA$504)+SUMIF(Data_RES_TWh!$A$9:$A$1496,Data_TOT_TWh!$B831&amp;"400_"&amp;Data_TOT_TWh!$E831,Data_RES_TWh!AA$9:AA$1496)</f>
        <v>0</v>
      </c>
      <c r="AC831" s="13"/>
      <c r="AE831" s="13"/>
      <c r="AF831" s="13">
        <f>SUMIF(Data_IND_TWh!$A$9:$A$504,Data_TOT_TWh!$B831&amp;"200_"&amp;Data_TOT_TWh!$E831,Data_IND_TWh!AF$9:AF$504)+SUMIF(Data_TER_TWh!$A$9:$A$504,Data_TOT_TWh!$B831&amp;"300_"&amp;Data_TOT_TWh!$E831,Data_TER_TWh!AF$9:AF$504)+SUMIF(Data_RES_TWh!$A$9:$A$1496,Data_TOT_TWh!$B831&amp;"400_"&amp;Data_TOT_TWh!$E831,Data_RES_TWh!AF$9:AF$1496)</f>
        <v>0</v>
      </c>
      <c r="AG831" s="13">
        <f>SUMIF(Data_IND_TWh!$A$9:$A$504,Data_TOT_TWh!$B831&amp;"200_"&amp;Data_TOT_TWh!$E831,Data_IND_TWh!AG$9:AG$504)+SUMIF(Data_TER_TWh!$A$9:$A$504,Data_TOT_TWh!$B831&amp;"300_"&amp;Data_TOT_TWh!$E831,Data_TER_TWh!AG$9:AG$504)+SUMIF(Data_RES_TWh!$A$9:$A$1496,Data_TOT_TWh!$B831&amp;"400_"&amp;Data_TOT_TWh!$E831,Data_RES_TWh!AG$9:AG$1496)</f>
        <v>0</v>
      </c>
      <c r="AH831" s="46">
        <f>SUMIF(Data_IND_TWh!$A$9:$A$504,Data_TOT_TWh!$B831&amp;"200_"&amp;Data_TOT_TWh!$E831,Data_IND_TWh!AH$9:AH$504)+SUMIF(Data_TER_TWh!$A$9:$A$504,Data_TOT_TWh!$B831&amp;"300_"&amp;Data_TOT_TWh!$E831,Data_TER_TWh!AH$9:AH$504)+SUMIF(Data_RES_TWh!$A$9:$A$1496,Data_TOT_TWh!$B831&amp;"400_"&amp;Data_TOT_TWh!$E831,Data_RES_TWh!AH$9:AH$1496)</f>
        <v>0</v>
      </c>
      <c r="AJ831" s="13"/>
      <c r="AL831" s="9"/>
      <c r="AM831" s="87"/>
      <c r="AN831" s="87"/>
    </row>
    <row r="832" spans="12:40">
      <c r="L832" s="46"/>
      <c r="M832" s="46"/>
      <c r="O832" s="47"/>
      <c r="P832" s="46"/>
      <c r="Q832" s="46"/>
      <c r="R832" s="37"/>
      <c r="S832" s="13"/>
      <c r="U832" s="13"/>
      <c r="W832" s="13"/>
      <c r="X832" s="13">
        <f>SUMIF(Data_IND_TWh!$A$9:$A$504,Data_TOT_TWh!$B832&amp;"200_"&amp;Data_TOT_TWh!$E832,Data_IND_TWh!X$9:X$504)+SUMIF(Data_TER_TWh!$A$9:$A$504,Data_TOT_TWh!$B832&amp;"300_"&amp;Data_TOT_TWh!$E832,Data_TER_TWh!X$9:X$504)+SUMIF(Data_RES_TWh!$A$9:$A$1496,Data_TOT_TWh!$B832&amp;"400_"&amp;Data_TOT_TWh!$E832,Data_RES_TWh!X$9:X$1496)</f>
        <v>0</v>
      </c>
      <c r="Y832" s="13">
        <f>SUMIF(Data_IND_TWh!$A$9:$A$504,Data_TOT_TWh!$B832&amp;"200_"&amp;Data_TOT_TWh!$E832,Data_IND_TWh!Y$9:Y$504)+SUMIF(Data_TER_TWh!$A$9:$A$504,Data_TOT_TWh!$B832&amp;"300_"&amp;Data_TOT_TWh!$E832,Data_TER_TWh!Y$9:Y$504)+SUMIF(Data_RES_TWh!$A$9:$A$1496,Data_TOT_TWh!$B832&amp;"400_"&amp;Data_TOT_TWh!$E832,Data_RES_TWh!Y$9:Y$1496)</f>
        <v>0</v>
      </c>
      <c r="Z832" s="13">
        <f>SUMIF(Data_IND_TWh!$A$9:$A$504,Data_TOT_TWh!$B832&amp;"200_"&amp;Data_TOT_TWh!$E832,Data_IND_TWh!Z$9:Z$504)+SUMIF(Data_TER_TWh!$A$9:$A$504,Data_TOT_TWh!$B832&amp;"300_"&amp;Data_TOT_TWh!$E832,Data_TER_TWh!Z$9:Z$504)+SUMIF(Data_RES_TWh!$A$9:$A$1496,Data_TOT_TWh!$B832&amp;"400_"&amp;Data_TOT_TWh!$E832,Data_RES_TWh!Z$9:Z$1496)</f>
        <v>0</v>
      </c>
      <c r="AA832" s="46">
        <f>SUMIF(Data_IND_TWh!$A$9:$A$504,Data_TOT_TWh!$B832&amp;"200_"&amp;Data_TOT_TWh!$E832,Data_IND_TWh!AA$9:AA$504)+SUMIF(Data_TER_TWh!$A$9:$A$504,Data_TOT_TWh!$B832&amp;"300_"&amp;Data_TOT_TWh!$E832,Data_TER_TWh!AA$9:AA$504)+SUMIF(Data_RES_TWh!$A$9:$A$1496,Data_TOT_TWh!$B832&amp;"400_"&amp;Data_TOT_TWh!$E832,Data_RES_TWh!AA$9:AA$1496)</f>
        <v>0</v>
      </c>
      <c r="AC832" s="13"/>
      <c r="AE832" s="13"/>
      <c r="AF832" s="13">
        <f>SUMIF(Data_IND_TWh!$A$9:$A$504,Data_TOT_TWh!$B832&amp;"200_"&amp;Data_TOT_TWh!$E832,Data_IND_TWh!AF$9:AF$504)+SUMIF(Data_TER_TWh!$A$9:$A$504,Data_TOT_TWh!$B832&amp;"300_"&amp;Data_TOT_TWh!$E832,Data_TER_TWh!AF$9:AF$504)+SUMIF(Data_RES_TWh!$A$9:$A$1496,Data_TOT_TWh!$B832&amp;"400_"&amp;Data_TOT_TWh!$E832,Data_RES_TWh!AF$9:AF$1496)</f>
        <v>0</v>
      </c>
      <c r="AG832" s="13">
        <f>SUMIF(Data_IND_TWh!$A$9:$A$504,Data_TOT_TWh!$B832&amp;"200_"&amp;Data_TOT_TWh!$E832,Data_IND_TWh!AG$9:AG$504)+SUMIF(Data_TER_TWh!$A$9:$A$504,Data_TOT_TWh!$B832&amp;"300_"&amp;Data_TOT_TWh!$E832,Data_TER_TWh!AG$9:AG$504)+SUMIF(Data_RES_TWh!$A$9:$A$1496,Data_TOT_TWh!$B832&amp;"400_"&amp;Data_TOT_TWh!$E832,Data_RES_TWh!AG$9:AG$1496)</f>
        <v>0</v>
      </c>
      <c r="AH832" s="46">
        <f>SUMIF(Data_IND_TWh!$A$9:$A$504,Data_TOT_TWh!$B832&amp;"200_"&amp;Data_TOT_TWh!$E832,Data_IND_TWh!AH$9:AH$504)+SUMIF(Data_TER_TWh!$A$9:$A$504,Data_TOT_TWh!$B832&amp;"300_"&amp;Data_TOT_TWh!$E832,Data_TER_TWh!AH$9:AH$504)+SUMIF(Data_RES_TWh!$A$9:$A$1496,Data_TOT_TWh!$B832&amp;"400_"&amp;Data_TOT_TWh!$E832,Data_RES_TWh!AH$9:AH$1496)</f>
        <v>0</v>
      </c>
      <c r="AJ832" s="13"/>
      <c r="AL832" s="9"/>
      <c r="AM832" s="87"/>
      <c r="AN832" s="87"/>
    </row>
    <row r="833" spans="12:40">
      <c r="L833" s="46"/>
      <c r="M833" s="46"/>
      <c r="O833" s="47"/>
      <c r="P833" s="46"/>
      <c r="Q833" s="46"/>
      <c r="R833" s="37"/>
      <c r="S833" s="13"/>
      <c r="U833" s="13"/>
      <c r="W833" s="13"/>
      <c r="X833" s="13">
        <f>SUMIF(Data_IND_TWh!$A$9:$A$504,Data_TOT_TWh!$B833&amp;"200_"&amp;Data_TOT_TWh!$E833,Data_IND_TWh!X$9:X$504)+SUMIF(Data_TER_TWh!$A$9:$A$504,Data_TOT_TWh!$B833&amp;"300_"&amp;Data_TOT_TWh!$E833,Data_TER_TWh!X$9:X$504)+SUMIF(Data_RES_TWh!$A$9:$A$1496,Data_TOT_TWh!$B833&amp;"400_"&amp;Data_TOT_TWh!$E833,Data_RES_TWh!X$9:X$1496)</f>
        <v>0</v>
      </c>
      <c r="Y833" s="13">
        <f>SUMIF(Data_IND_TWh!$A$9:$A$504,Data_TOT_TWh!$B833&amp;"200_"&amp;Data_TOT_TWh!$E833,Data_IND_TWh!Y$9:Y$504)+SUMIF(Data_TER_TWh!$A$9:$A$504,Data_TOT_TWh!$B833&amp;"300_"&amp;Data_TOT_TWh!$E833,Data_TER_TWh!Y$9:Y$504)+SUMIF(Data_RES_TWh!$A$9:$A$1496,Data_TOT_TWh!$B833&amp;"400_"&amp;Data_TOT_TWh!$E833,Data_RES_TWh!Y$9:Y$1496)</f>
        <v>0</v>
      </c>
      <c r="Z833" s="13">
        <f>SUMIF(Data_IND_TWh!$A$9:$A$504,Data_TOT_TWh!$B833&amp;"200_"&amp;Data_TOT_TWh!$E833,Data_IND_TWh!Z$9:Z$504)+SUMIF(Data_TER_TWh!$A$9:$A$504,Data_TOT_TWh!$B833&amp;"300_"&amp;Data_TOT_TWh!$E833,Data_TER_TWh!Z$9:Z$504)+SUMIF(Data_RES_TWh!$A$9:$A$1496,Data_TOT_TWh!$B833&amp;"400_"&amp;Data_TOT_TWh!$E833,Data_RES_TWh!Z$9:Z$1496)</f>
        <v>0</v>
      </c>
      <c r="AA833" s="46">
        <f>SUMIF(Data_IND_TWh!$A$9:$A$504,Data_TOT_TWh!$B833&amp;"200_"&amp;Data_TOT_TWh!$E833,Data_IND_TWh!AA$9:AA$504)+SUMIF(Data_TER_TWh!$A$9:$A$504,Data_TOT_TWh!$B833&amp;"300_"&amp;Data_TOT_TWh!$E833,Data_TER_TWh!AA$9:AA$504)+SUMIF(Data_RES_TWh!$A$9:$A$1496,Data_TOT_TWh!$B833&amp;"400_"&amp;Data_TOT_TWh!$E833,Data_RES_TWh!AA$9:AA$1496)</f>
        <v>0</v>
      </c>
      <c r="AC833" s="13"/>
      <c r="AE833" s="13"/>
      <c r="AF833" s="13">
        <f>SUMIF(Data_IND_TWh!$A$9:$A$504,Data_TOT_TWh!$B833&amp;"200_"&amp;Data_TOT_TWh!$E833,Data_IND_TWh!AF$9:AF$504)+SUMIF(Data_TER_TWh!$A$9:$A$504,Data_TOT_TWh!$B833&amp;"300_"&amp;Data_TOT_TWh!$E833,Data_TER_TWh!AF$9:AF$504)+SUMIF(Data_RES_TWh!$A$9:$A$1496,Data_TOT_TWh!$B833&amp;"400_"&amp;Data_TOT_TWh!$E833,Data_RES_TWh!AF$9:AF$1496)</f>
        <v>0</v>
      </c>
      <c r="AG833" s="13">
        <f>SUMIF(Data_IND_TWh!$A$9:$A$504,Data_TOT_TWh!$B833&amp;"200_"&amp;Data_TOT_TWh!$E833,Data_IND_TWh!AG$9:AG$504)+SUMIF(Data_TER_TWh!$A$9:$A$504,Data_TOT_TWh!$B833&amp;"300_"&amp;Data_TOT_TWh!$E833,Data_TER_TWh!AG$9:AG$504)+SUMIF(Data_RES_TWh!$A$9:$A$1496,Data_TOT_TWh!$B833&amp;"400_"&amp;Data_TOT_TWh!$E833,Data_RES_TWh!AG$9:AG$1496)</f>
        <v>0</v>
      </c>
      <c r="AH833" s="46">
        <f>SUMIF(Data_IND_TWh!$A$9:$A$504,Data_TOT_TWh!$B833&amp;"200_"&amp;Data_TOT_TWh!$E833,Data_IND_TWh!AH$9:AH$504)+SUMIF(Data_TER_TWh!$A$9:$A$504,Data_TOT_TWh!$B833&amp;"300_"&amp;Data_TOT_TWh!$E833,Data_TER_TWh!AH$9:AH$504)+SUMIF(Data_RES_TWh!$A$9:$A$1496,Data_TOT_TWh!$B833&amp;"400_"&amp;Data_TOT_TWh!$E833,Data_RES_TWh!AH$9:AH$1496)</f>
        <v>0</v>
      </c>
      <c r="AJ833" s="13"/>
      <c r="AL833" s="9"/>
      <c r="AM833" s="87"/>
      <c r="AN833" s="87"/>
    </row>
    <row r="834" spans="12:40">
      <c r="L834" s="46"/>
      <c r="M834" s="46"/>
      <c r="O834" s="47"/>
      <c r="P834" s="46"/>
      <c r="Q834" s="46"/>
      <c r="R834" s="37"/>
      <c r="S834" s="13"/>
      <c r="U834" s="13"/>
      <c r="W834" s="13"/>
      <c r="X834" s="13">
        <f>SUMIF(Data_IND_TWh!$A$9:$A$504,Data_TOT_TWh!$B834&amp;"200_"&amp;Data_TOT_TWh!$E834,Data_IND_TWh!X$9:X$504)+SUMIF(Data_TER_TWh!$A$9:$A$504,Data_TOT_TWh!$B834&amp;"300_"&amp;Data_TOT_TWh!$E834,Data_TER_TWh!X$9:X$504)+SUMIF(Data_RES_TWh!$A$9:$A$1496,Data_TOT_TWh!$B834&amp;"400_"&amp;Data_TOT_TWh!$E834,Data_RES_TWh!X$9:X$1496)</f>
        <v>0</v>
      </c>
      <c r="Y834" s="13">
        <f>SUMIF(Data_IND_TWh!$A$9:$A$504,Data_TOT_TWh!$B834&amp;"200_"&amp;Data_TOT_TWh!$E834,Data_IND_TWh!Y$9:Y$504)+SUMIF(Data_TER_TWh!$A$9:$A$504,Data_TOT_TWh!$B834&amp;"300_"&amp;Data_TOT_TWh!$E834,Data_TER_TWh!Y$9:Y$504)+SUMIF(Data_RES_TWh!$A$9:$A$1496,Data_TOT_TWh!$B834&amp;"400_"&amp;Data_TOT_TWh!$E834,Data_RES_TWh!Y$9:Y$1496)</f>
        <v>0</v>
      </c>
      <c r="Z834" s="13">
        <f>SUMIF(Data_IND_TWh!$A$9:$A$504,Data_TOT_TWh!$B834&amp;"200_"&amp;Data_TOT_TWh!$E834,Data_IND_TWh!Z$9:Z$504)+SUMIF(Data_TER_TWh!$A$9:$A$504,Data_TOT_TWh!$B834&amp;"300_"&amp;Data_TOT_TWh!$E834,Data_TER_TWh!Z$9:Z$504)+SUMIF(Data_RES_TWh!$A$9:$A$1496,Data_TOT_TWh!$B834&amp;"400_"&amp;Data_TOT_TWh!$E834,Data_RES_TWh!Z$9:Z$1496)</f>
        <v>0</v>
      </c>
      <c r="AA834" s="46">
        <f>SUMIF(Data_IND_TWh!$A$9:$A$504,Data_TOT_TWh!$B834&amp;"200_"&amp;Data_TOT_TWh!$E834,Data_IND_TWh!AA$9:AA$504)+SUMIF(Data_TER_TWh!$A$9:$A$504,Data_TOT_TWh!$B834&amp;"300_"&amp;Data_TOT_TWh!$E834,Data_TER_TWh!AA$9:AA$504)+SUMIF(Data_RES_TWh!$A$9:$A$1496,Data_TOT_TWh!$B834&amp;"400_"&amp;Data_TOT_TWh!$E834,Data_RES_TWh!AA$9:AA$1496)</f>
        <v>0</v>
      </c>
      <c r="AC834" s="13"/>
      <c r="AE834" s="13"/>
      <c r="AF834" s="13">
        <f>SUMIF(Data_IND_TWh!$A$9:$A$504,Data_TOT_TWh!$B834&amp;"200_"&amp;Data_TOT_TWh!$E834,Data_IND_TWh!AF$9:AF$504)+SUMIF(Data_TER_TWh!$A$9:$A$504,Data_TOT_TWh!$B834&amp;"300_"&amp;Data_TOT_TWh!$E834,Data_TER_TWh!AF$9:AF$504)+SUMIF(Data_RES_TWh!$A$9:$A$1496,Data_TOT_TWh!$B834&amp;"400_"&amp;Data_TOT_TWh!$E834,Data_RES_TWh!AF$9:AF$1496)</f>
        <v>0</v>
      </c>
      <c r="AG834" s="13">
        <f>SUMIF(Data_IND_TWh!$A$9:$A$504,Data_TOT_TWh!$B834&amp;"200_"&amp;Data_TOT_TWh!$E834,Data_IND_TWh!AG$9:AG$504)+SUMIF(Data_TER_TWh!$A$9:$A$504,Data_TOT_TWh!$B834&amp;"300_"&amp;Data_TOT_TWh!$E834,Data_TER_TWh!AG$9:AG$504)+SUMIF(Data_RES_TWh!$A$9:$A$1496,Data_TOT_TWh!$B834&amp;"400_"&amp;Data_TOT_TWh!$E834,Data_RES_TWh!AG$9:AG$1496)</f>
        <v>0</v>
      </c>
      <c r="AH834" s="46">
        <f>SUMIF(Data_IND_TWh!$A$9:$A$504,Data_TOT_TWh!$B834&amp;"200_"&amp;Data_TOT_TWh!$E834,Data_IND_TWh!AH$9:AH$504)+SUMIF(Data_TER_TWh!$A$9:$A$504,Data_TOT_TWh!$B834&amp;"300_"&amp;Data_TOT_TWh!$E834,Data_TER_TWh!AH$9:AH$504)+SUMIF(Data_RES_TWh!$A$9:$A$1496,Data_TOT_TWh!$B834&amp;"400_"&amp;Data_TOT_TWh!$E834,Data_RES_TWh!AH$9:AH$1496)</f>
        <v>0</v>
      </c>
      <c r="AJ834" s="13"/>
      <c r="AL834" s="9"/>
      <c r="AM834" s="87"/>
      <c r="AN834" s="87"/>
    </row>
    <row r="835" spans="12:40">
      <c r="L835" s="46"/>
      <c r="M835" s="46"/>
      <c r="O835" s="47"/>
      <c r="P835" s="46"/>
      <c r="Q835" s="46"/>
      <c r="R835" s="37"/>
      <c r="S835" s="13"/>
      <c r="U835" s="13"/>
      <c r="W835" s="13"/>
      <c r="X835" s="13">
        <f>SUMIF(Data_IND_TWh!$A$9:$A$504,Data_TOT_TWh!$B835&amp;"200_"&amp;Data_TOT_TWh!$E835,Data_IND_TWh!X$9:X$504)+SUMIF(Data_TER_TWh!$A$9:$A$504,Data_TOT_TWh!$B835&amp;"300_"&amp;Data_TOT_TWh!$E835,Data_TER_TWh!X$9:X$504)+SUMIF(Data_RES_TWh!$A$9:$A$1496,Data_TOT_TWh!$B835&amp;"400_"&amp;Data_TOT_TWh!$E835,Data_RES_TWh!X$9:X$1496)</f>
        <v>0</v>
      </c>
      <c r="Y835" s="13">
        <f>SUMIF(Data_IND_TWh!$A$9:$A$504,Data_TOT_TWh!$B835&amp;"200_"&amp;Data_TOT_TWh!$E835,Data_IND_TWh!Y$9:Y$504)+SUMIF(Data_TER_TWh!$A$9:$A$504,Data_TOT_TWh!$B835&amp;"300_"&amp;Data_TOT_TWh!$E835,Data_TER_TWh!Y$9:Y$504)+SUMIF(Data_RES_TWh!$A$9:$A$1496,Data_TOT_TWh!$B835&amp;"400_"&amp;Data_TOT_TWh!$E835,Data_RES_TWh!Y$9:Y$1496)</f>
        <v>0</v>
      </c>
      <c r="Z835" s="13">
        <f>SUMIF(Data_IND_TWh!$A$9:$A$504,Data_TOT_TWh!$B835&amp;"200_"&amp;Data_TOT_TWh!$E835,Data_IND_TWh!Z$9:Z$504)+SUMIF(Data_TER_TWh!$A$9:$A$504,Data_TOT_TWh!$B835&amp;"300_"&amp;Data_TOT_TWh!$E835,Data_TER_TWh!Z$9:Z$504)+SUMIF(Data_RES_TWh!$A$9:$A$1496,Data_TOT_TWh!$B835&amp;"400_"&amp;Data_TOT_TWh!$E835,Data_RES_TWh!Z$9:Z$1496)</f>
        <v>0</v>
      </c>
      <c r="AA835" s="46">
        <f>SUMIF(Data_IND_TWh!$A$9:$A$504,Data_TOT_TWh!$B835&amp;"200_"&amp;Data_TOT_TWh!$E835,Data_IND_TWh!AA$9:AA$504)+SUMIF(Data_TER_TWh!$A$9:$A$504,Data_TOT_TWh!$B835&amp;"300_"&amp;Data_TOT_TWh!$E835,Data_TER_TWh!AA$9:AA$504)+SUMIF(Data_RES_TWh!$A$9:$A$1496,Data_TOT_TWh!$B835&amp;"400_"&amp;Data_TOT_TWh!$E835,Data_RES_TWh!AA$9:AA$1496)</f>
        <v>0</v>
      </c>
      <c r="AC835" s="13"/>
      <c r="AE835" s="13"/>
      <c r="AF835" s="13">
        <f>SUMIF(Data_IND_TWh!$A$9:$A$504,Data_TOT_TWh!$B835&amp;"200_"&amp;Data_TOT_TWh!$E835,Data_IND_TWh!AF$9:AF$504)+SUMIF(Data_TER_TWh!$A$9:$A$504,Data_TOT_TWh!$B835&amp;"300_"&amp;Data_TOT_TWh!$E835,Data_TER_TWh!AF$9:AF$504)+SUMIF(Data_RES_TWh!$A$9:$A$1496,Data_TOT_TWh!$B835&amp;"400_"&amp;Data_TOT_TWh!$E835,Data_RES_TWh!AF$9:AF$1496)</f>
        <v>0</v>
      </c>
      <c r="AG835" s="13">
        <f>SUMIF(Data_IND_TWh!$A$9:$A$504,Data_TOT_TWh!$B835&amp;"200_"&amp;Data_TOT_TWh!$E835,Data_IND_TWh!AG$9:AG$504)+SUMIF(Data_TER_TWh!$A$9:$A$504,Data_TOT_TWh!$B835&amp;"300_"&amp;Data_TOT_TWh!$E835,Data_TER_TWh!AG$9:AG$504)+SUMIF(Data_RES_TWh!$A$9:$A$1496,Data_TOT_TWh!$B835&amp;"400_"&amp;Data_TOT_TWh!$E835,Data_RES_TWh!AG$9:AG$1496)</f>
        <v>0</v>
      </c>
      <c r="AH835" s="46">
        <f>SUMIF(Data_IND_TWh!$A$9:$A$504,Data_TOT_TWh!$B835&amp;"200_"&amp;Data_TOT_TWh!$E835,Data_IND_TWh!AH$9:AH$504)+SUMIF(Data_TER_TWh!$A$9:$A$504,Data_TOT_TWh!$B835&amp;"300_"&amp;Data_TOT_TWh!$E835,Data_TER_TWh!AH$9:AH$504)+SUMIF(Data_RES_TWh!$A$9:$A$1496,Data_TOT_TWh!$B835&amp;"400_"&amp;Data_TOT_TWh!$E835,Data_RES_TWh!AH$9:AH$1496)</f>
        <v>0</v>
      </c>
      <c r="AJ835" s="13"/>
      <c r="AL835" s="9"/>
      <c r="AM835" s="87"/>
      <c r="AN835" s="87"/>
    </row>
    <row r="836" spans="12:40">
      <c r="L836" s="46"/>
      <c r="M836" s="46"/>
      <c r="O836" s="47"/>
      <c r="P836" s="46"/>
      <c r="Q836" s="46"/>
      <c r="R836" s="37"/>
      <c r="S836" s="13"/>
      <c r="U836" s="13"/>
      <c r="W836" s="13"/>
      <c r="X836" s="13">
        <f>SUMIF(Data_IND_TWh!$A$9:$A$504,Data_TOT_TWh!$B836&amp;"200_"&amp;Data_TOT_TWh!$E836,Data_IND_TWh!X$9:X$504)+SUMIF(Data_TER_TWh!$A$9:$A$504,Data_TOT_TWh!$B836&amp;"300_"&amp;Data_TOT_TWh!$E836,Data_TER_TWh!X$9:X$504)+SUMIF(Data_RES_TWh!$A$9:$A$1496,Data_TOT_TWh!$B836&amp;"400_"&amp;Data_TOT_TWh!$E836,Data_RES_TWh!X$9:X$1496)</f>
        <v>0</v>
      </c>
      <c r="Y836" s="13">
        <f>SUMIF(Data_IND_TWh!$A$9:$A$504,Data_TOT_TWh!$B836&amp;"200_"&amp;Data_TOT_TWh!$E836,Data_IND_TWh!Y$9:Y$504)+SUMIF(Data_TER_TWh!$A$9:$A$504,Data_TOT_TWh!$B836&amp;"300_"&amp;Data_TOT_TWh!$E836,Data_TER_TWh!Y$9:Y$504)+SUMIF(Data_RES_TWh!$A$9:$A$1496,Data_TOT_TWh!$B836&amp;"400_"&amp;Data_TOT_TWh!$E836,Data_RES_TWh!Y$9:Y$1496)</f>
        <v>0</v>
      </c>
      <c r="Z836" s="13">
        <f>SUMIF(Data_IND_TWh!$A$9:$A$504,Data_TOT_TWh!$B836&amp;"200_"&amp;Data_TOT_TWh!$E836,Data_IND_TWh!Z$9:Z$504)+SUMIF(Data_TER_TWh!$A$9:$A$504,Data_TOT_TWh!$B836&amp;"300_"&amp;Data_TOT_TWh!$E836,Data_TER_TWh!Z$9:Z$504)+SUMIF(Data_RES_TWh!$A$9:$A$1496,Data_TOT_TWh!$B836&amp;"400_"&amp;Data_TOT_TWh!$E836,Data_RES_TWh!Z$9:Z$1496)</f>
        <v>0</v>
      </c>
      <c r="AA836" s="46">
        <f>SUMIF(Data_IND_TWh!$A$9:$A$504,Data_TOT_TWh!$B836&amp;"200_"&amp;Data_TOT_TWh!$E836,Data_IND_TWh!AA$9:AA$504)+SUMIF(Data_TER_TWh!$A$9:$A$504,Data_TOT_TWh!$B836&amp;"300_"&amp;Data_TOT_TWh!$E836,Data_TER_TWh!AA$9:AA$504)+SUMIF(Data_RES_TWh!$A$9:$A$1496,Data_TOT_TWh!$B836&amp;"400_"&amp;Data_TOT_TWh!$E836,Data_RES_TWh!AA$9:AA$1496)</f>
        <v>0</v>
      </c>
      <c r="AC836" s="13"/>
      <c r="AE836" s="13"/>
      <c r="AF836" s="13">
        <f>SUMIF(Data_IND_TWh!$A$9:$A$504,Data_TOT_TWh!$B836&amp;"200_"&amp;Data_TOT_TWh!$E836,Data_IND_TWh!AF$9:AF$504)+SUMIF(Data_TER_TWh!$A$9:$A$504,Data_TOT_TWh!$B836&amp;"300_"&amp;Data_TOT_TWh!$E836,Data_TER_TWh!AF$9:AF$504)+SUMIF(Data_RES_TWh!$A$9:$A$1496,Data_TOT_TWh!$B836&amp;"400_"&amp;Data_TOT_TWh!$E836,Data_RES_TWh!AF$9:AF$1496)</f>
        <v>0</v>
      </c>
      <c r="AG836" s="13">
        <f>SUMIF(Data_IND_TWh!$A$9:$A$504,Data_TOT_TWh!$B836&amp;"200_"&amp;Data_TOT_TWh!$E836,Data_IND_TWh!AG$9:AG$504)+SUMIF(Data_TER_TWh!$A$9:$A$504,Data_TOT_TWh!$B836&amp;"300_"&amp;Data_TOT_TWh!$E836,Data_TER_TWh!AG$9:AG$504)+SUMIF(Data_RES_TWh!$A$9:$A$1496,Data_TOT_TWh!$B836&amp;"400_"&amp;Data_TOT_TWh!$E836,Data_RES_TWh!AG$9:AG$1496)</f>
        <v>0</v>
      </c>
      <c r="AH836" s="46">
        <f>SUMIF(Data_IND_TWh!$A$9:$A$504,Data_TOT_TWh!$B836&amp;"200_"&amp;Data_TOT_TWh!$E836,Data_IND_TWh!AH$9:AH$504)+SUMIF(Data_TER_TWh!$A$9:$A$504,Data_TOT_TWh!$B836&amp;"300_"&amp;Data_TOT_TWh!$E836,Data_TER_TWh!AH$9:AH$504)+SUMIF(Data_RES_TWh!$A$9:$A$1496,Data_TOT_TWh!$B836&amp;"400_"&amp;Data_TOT_TWh!$E836,Data_RES_TWh!AH$9:AH$1496)</f>
        <v>0</v>
      </c>
      <c r="AJ836" s="13"/>
      <c r="AL836" s="9"/>
      <c r="AM836" s="87"/>
      <c r="AN836" s="87"/>
    </row>
    <row r="837" spans="12:40">
      <c r="L837" s="46"/>
      <c r="M837" s="46"/>
      <c r="O837" s="47"/>
      <c r="P837" s="46"/>
      <c r="Q837" s="46"/>
      <c r="R837" s="37"/>
      <c r="S837" s="13"/>
      <c r="U837" s="13"/>
      <c r="W837" s="13"/>
      <c r="X837" s="13">
        <f>SUMIF(Data_IND_TWh!$A$9:$A$504,Data_TOT_TWh!$B837&amp;"200_"&amp;Data_TOT_TWh!$E837,Data_IND_TWh!X$9:X$504)+SUMIF(Data_TER_TWh!$A$9:$A$504,Data_TOT_TWh!$B837&amp;"300_"&amp;Data_TOT_TWh!$E837,Data_TER_TWh!X$9:X$504)+SUMIF(Data_RES_TWh!$A$9:$A$1496,Data_TOT_TWh!$B837&amp;"400_"&amp;Data_TOT_TWh!$E837,Data_RES_TWh!X$9:X$1496)</f>
        <v>0</v>
      </c>
      <c r="Y837" s="13">
        <f>SUMIF(Data_IND_TWh!$A$9:$A$504,Data_TOT_TWh!$B837&amp;"200_"&amp;Data_TOT_TWh!$E837,Data_IND_TWh!Y$9:Y$504)+SUMIF(Data_TER_TWh!$A$9:$A$504,Data_TOT_TWh!$B837&amp;"300_"&amp;Data_TOT_TWh!$E837,Data_TER_TWh!Y$9:Y$504)+SUMIF(Data_RES_TWh!$A$9:$A$1496,Data_TOT_TWh!$B837&amp;"400_"&amp;Data_TOT_TWh!$E837,Data_RES_TWh!Y$9:Y$1496)</f>
        <v>0</v>
      </c>
      <c r="Z837" s="13">
        <f>SUMIF(Data_IND_TWh!$A$9:$A$504,Data_TOT_TWh!$B837&amp;"200_"&amp;Data_TOT_TWh!$E837,Data_IND_TWh!Z$9:Z$504)+SUMIF(Data_TER_TWh!$A$9:$A$504,Data_TOT_TWh!$B837&amp;"300_"&amp;Data_TOT_TWh!$E837,Data_TER_TWh!Z$9:Z$504)+SUMIF(Data_RES_TWh!$A$9:$A$1496,Data_TOT_TWh!$B837&amp;"400_"&amp;Data_TOT_TWh!$E837,Data_RES_TWh!Z$9:Z$1496)</f>
        <v>0</v>
      </c>
      <c r="AA837" s="46">
        <f>SUMIF(Data_IND_TWh!$A$9:$A$504,Data_TOT_TWh!$B837&amp;"200_"&amp;Data_TOT_TWh!$E837,Data_IND_TWh!AA$9:AA$504)+SUMIF(Data_TER_TWh!$A$9:$A$504,Data_TOT_TWh!$B837&amp;"300_"&amp;Data_TOT_TWh!$E837,Data_TER_TWh!AA$9:AA$504)+SUMIF(Data_RES_TWh!$A$9:$A$1496,Data_TOT_TWh!$B837&amp;"400_"&amp;Data_TOT_TWh!$E837,Data_RES_TWh!AA$9:AA$1496)</f>
        <v>0</v>
      </c>
      <c r="AC837" s="13"/>
      <c r="AE837" s="13"/>
      <c r="AF837" s="13">
        <f>SUMIF(Data_IND_TWh!$A$9:$A$504,Data_TOT_TWh!$B837&amp;"200_"&amp;Data_TOT_TWh!$E837,Data_IND_TWh!AF$9:AF$504)+SUMIF(Data_TER_TWh!$A$9:$A$504,Data_TOT_TWh!$B837&amp;"300_"&amp;Data_TOT_TWh!$E837,Data_TER_TWh!AF$9:AF$504)+SUMIF(Data_RES_TWh!$A$9:$A$1496,Data_TOT_TWh!$B837&amp;"400_"&amp;Data_TOT_TWh!$E837,Data_RES_TWh!AF$9:AF$1496)</f>
        <v>0</v>
      </c>
      <c r="AG837" s="13">
        <f>SUMIF(Data_IND_TWh!$A$9:$A$504,Data_TOT_TWh!$B837&amp;"200_"&amp;Data_TOT_TWh!$E837,Data_IND_TWh!AG$9:AG$504)+SUMIF(Data_TER_TWh!$A$9:$A$504,Data_TOT_TWh!$B837&amp;"300_"&amp;Data_TOT_TWh!$E837,Data_TER_TWh!AG$9:AG$504)+SUMIF(Data_RES_TWh!$A$9:$A$1496,Data_TOT_TWh!$B837&amp;"400_"&amp;Data_TOT_TWh!$E837,Data_RES_TWh!AG$9:AG$1496)</f>
        <v>0</v>
      </c>
      <c r="AH837" s="46">
        <f>SUMIF(Data_IND_TWh!$A$9:$A$504,Data_TOT_TWh!$B837&amp;"200_"&amp;Data_TOT_TWh!$E837,Data_IND_TWh!AH$9:AH$504)+SUMIF(Data_TER_TWh!$A$9:$A$504,Data_TOT_TWh!$B837&amp;"300_"&amp;Data_TOT_TWh!$E837,Data_TER_TWh!AH$9:AH$504)+SUMIF(Data_RES_TWh!$A$9:$A$1496,Data_TOT_TWh!$B837&amp;"400_"&amp;Data_TOT_TWh!$E837,Data_RES_TWh!AH$9:AH$1496)</f>
        <v>0</v>
      </c>
      <c r="AJ837" s="13"/>
      <c r="AL837" s="9"/>
      <c r="AM837" s="87"/>
      <c r="AN837" s="87"/>
    </row>
    <row r="838" spans="12:40">
      <c r="L838" s="46"/>
      <c r="M838" s="46"/>
      <c r="O838" s="47"/>
      <c r="P838" s="46"/>
      <c r="Q838" s="46"/>
      <c r="R838" s="37"/>
      <c r="S838" s="13"/>
      <c r="U838" s="13"/>
      <c r="W838" s="13"/>
      <c r="X838" s="13">
        <f>SUMIF(Data_IND_TWh!$A$9:$A$504,Data_TOT_TWh!$B838&amp;"200_"&amp;Data_TOT_TWh!$E838,Data_IND_TWh!X$9:X$504)+SUMIF(Data_TER_TWh!$A$9:$A$504,Data_TOT_TWh!$B838&amp;"300_"&amp;Data_TOT_TWh!$E838,Data_TER_TWh!X$9:X$504)+SUMIF(Data_RES_TWh!$A$9:$A$1496,Data_TOT_TWh!$B838&amp;"400_"&amp;Data_TOT_TWh!$E838,Data_RES_TWh!X$9:X$1496)</f>
        <v>0</v>
      </c>
      <c r="Y838" s="13">
        <f>SUMIF(Data_IND_TWh!$A$9:$A$504,Data_TOT_TWh!$B838&amp;"200_"&amp;Data_TOT_TWh!$E838,Data_IND_TWh!Y$9:Y$504)+SUMIF(Data_TER_TWh!$A$9:$A$504,Data_TOT_TWh!$B838&amp;"300_"&amp;Data_TOT_TWh!$E838,Data_TER_TWh!Y$9:Y$504)+SUMIF(Data_RES_TWh!$A$9:$A$1496,Data_TOT_TWh!$B838&amp;"400_"&amp;Data_TOT_TWh!$E838,Data_RES_TWh!Y$9:Y$1496)</f>
        <v>0</v>
      </c>
      <c r="Z838" s="13">
        <f>SUMIF(Data_IND_TWh!$A$9:$A$504,Data_TOT_TWh!$B838&amp;"200_"&amp;Data_TOT_TWh!$E838,Data_IND_TWh!Z$9:Z$504)+SUMIF(Data_TER_TWh!$A$9:$A$504,Data_TOT_TWh!$B838&amp;"300_"&amp;Data_TOT_TWh!$E838,Data_TER_TWh!Z$9:Z$504)+SUMIF(Data_RES_TWh!$A$9:$A$1496,Data_TOT_TWh!$B838&amp;"400_"&amp;Data_TOT_TWh!$E838,Data_RES_TWh!Z$9:Z$1496)</f>
        <v>0</v>
      </c>
      <c r="AA838" s="46">
        <f>SUMIF(Data_IND_TWh!$A$9:$A$504,Data_TOT_TWh!$B838&amp;"200_"&amp;Data_TOT_TWh!$E838,Data_IND_TWh!AA$9:AA$504)+SUMIF(Data_TER_TWh!$A$9:$A$504,Data_TOT_TWh!$B838&amp;"300_"&amp;Data_TOT_TWh!$E838,Data_TER_TWh!AA$9:AA$504)+SUMIF(Data_RES_TWh!$A$9:$A$1496,Data_TOT_TWh!$B838&amp;"400_"&amp;Data_TOT_TWh!$E838,Data_RES_TWh!AA$9:AA$1496)</f>
        <v>0</v>
      </c>
      <c r="AC838" s="13"/>
      <c r="AE838" s="13"/>
      <c r="AF838" s="13">
        <f>SUMIF(Data_IND_TWh!$A$9:$A$504,Data_TOT_TWh!$B838&amp;"200_"&amp;Data_TOT_TWh!$E838,Data_IND_TWh!AF$9:AF$504)+SUMIF(Data_TER_TWh!$A$9:$A$504,Data_TOT_TWh!$B838&amp;"300_"&amp;Data_TOT_TWh!$E838,Data_TER_TWh!AF$9:AF$504)+SUMIF(Data_RES_TWh!$A$9:$A$1496,Data_TOT_TWh!$B838&amp;"400_"&amp;Data_TOT_TWh!$E838,Data_RES_TWh!AF$9:AF$1496)</f>
        <v>0</v>
      </c>
      <c r="AG838" s="13">
        <f>SUMIF(Data_IND_TWh!$A$9:$A$504,Data_TOT_TWh!$B838&amp;"200_"&amp;Data_TOT_TWh!$E838,Data_IND_TWh!AG$9:AG$504)+SUMIF(Data_TER_TWh!$A$9:$A$504,Data_TOT_TWh!$B838&amp;"300_"&amp;Data_TOT_TWh!$E838,Data_TER_TWh!AG$9:AG$504)+SUMIF(Data_RES_TWh!$A$9:$A$1496,Data_TOT_TWh!$B838&amp;"400_"&amp;Data_TOT_TWh!$E838,Data_RES_TWh!AG$9:AG$1496)</f>
        <v>0</v>
      </c>
      <c r="AH838" s="46">
        <f>SUMIF(Data_IND_TWh!$A$9:$A$504,Data_TOT_TWh!$B838&amp;"200_"&amp;Data_TOT_TWh!$E838,Data_IND_TWh!AH$9:AH$504)+SUMIF(Data_TER_TWh!$A$9:$A$504,Data_TOT_TWh!$B838&amp;"300_"&amp;Data_TOT_TWh!$E838,Data_TER_TWh!AH$9:AH$504)+SUMIF(Data_RES_TWh!$A$9:$A$1496,Data_TOT_TWh!$B838&amp;"400_"&amp;Data_TOT_TWh!$E838,Data_RES_TWh!AH$9:AH$1496)</f>
        <v>0</v>
      </c>
      <c r="AJ838" s="13"/>
      <c r="AL838" s="9"/>
      <c r="AM838" s="87"/>
      <c r="AN838" s="87"/>
    </row>
    <row r="839" spans="12:40">
      <c r="L839" s="46"/>
      <c r="M839" s="46"/>
      <c r="O839" s="47"/>
      <c r="P839" s="46"/>
      <c r="Q839" s="46"/>
      <c r="R839" s="37"/>
      <c r="S839" s="13"/>
      <c r="U839" s="13"/>
      <c r="W839" s="13"/>
      <c r="X839" s="13">
        <f>SUMIF(Data_IND_TWh!$A$9:$A$504,Data_TOT_TWh!$B839&amp;"200_"&amp;Data_TOT_TWh!$E839,Data_IND_TWh!X$9:X$504)+SUMIF(Data_TER_TWh!$A$9:$A$504,Data_TOT_TWh!$B839&amp;"300_"&amp;Data_TOT_TWh!$E839,Data_TER_TWh!X$9:X$504)+SUMIF(Data_RES_TWh!$A$9:$A$1496,Data_TOT_TWh!$B839&amp;"400_"&amp;Data_TOT_TWh!$E839,Data_RES_TWh!X$9:X$1496)</f>
        <v>0</v>
      </c>
      <c r="Y839" s="13">
        <f>SUMIF(Data_IND_TWh!$A$9:$A$504,Data_TOT_TWh!$B839&amp;"200_"&amp;Data_TOT_TWh!$E839,Data_IND_TWh!Y$9:Y$504)+SUMIF(Data_TER_TWh!$A$9:$A$504,Data_TOT_TWh!$B839&amp;"300_"&amp;Data_TOT_TWh!$E839,Data_TER_TWh!Y$9:Y$504)+SUMIF(Data_RES_TWh!$A$9:$A$1496,Data_TOT_TWh!$B839&amp;"400_"&amp;Data_TOT_TWh!$E839,Data_RES_TWh!Y$9:Y$1496)</f>
        <v>0</v>
      </c>
      <c r="Z839" s="13">
        <f>SUMIF(Data_IND_TWh!$A$9:$A$504,Data_TOT_TWh!$B839&amp;"200_"&amp;Data_TOT_TWh!$E839,Data_IND_TWh!Z$9:Z$504)+SUMIF(Data_TER_TWh!$A$9:$A$504,Data_TOT_TWh!$B839&amp;"300_"&amp;Data_TOT_TWh!$E839,Data_TER_TWh!Z$9:Z$504)+SUMIF(Data_RES_TWh!$A$9:$A$1496,Data_TOT_TWh!$B839&amp;"400_"&amp;Data_TOT_TWh!$E839,Data_RES_TWh!Z$9:Z$1496)</f>
        <v>0</v>
      </c>
      <c r="AA839" s="46">
        <f>SUMIF(Data_IND_TWh!$A$9:$A$504,Data_TOT_TWh!$B839&amp;"200_"&amp;Data_TOT_TWh!$E839,Data_IND_TWh!AA$9:AA$504)+SUMIF(Data_TER_TWh!$A$9:$A$504,Data_TOT_TWh!$B839&amp;"300_"&amp;Data_TOT_TWh!$E839,Data_TER_TWh!AA$9:AA$504)+SUMIF(Data_RES_TWh!$A$9:$A$1496,Data_TOT_TWh!$B839&amp;"400_"&amp;Data_TOT_TWh!$E839,Data_RES_TWh!AA$9:AA$1496)</f>
        <v>0</v>
      </c>
      <c r="AC839" s="13"/>
      <c r="AE839" s="13"/>
      <c r="AF839" s="13">
        <f>SUMIF(Data_IND_TWh!$A$9:$A$504,Data_TOT_TWh!$B839&amp;"200_"&amp;Data_TOT_TWh!$E839,Data_IND_TWh!AF$9:AF$504)+SUMIF(Data_TER_TWh!$A$9:$A$504,Data_TOT_TWh!$B839&amp;"300_"&amp;Data_TOT_TWh!$E839,Data_TER_TWh!AF$9:AF$504)+SUMIF(Data_RES_TWh!$A$9:$A$1496,Data_TOT_TWh!$B839&amp;"400_"&amp;Data_TOT_TWh!$E839,Data_RES_TWh!AF$9:AF$1496)</f>
        <v>0</v>
      </c>
      <c r="AG839" s="13">
        <f>SUMIF(Data_IND_TWh!$A$9:$A$504,Data_TOT_TWh!$B839&amp;"200_"&amp;Data_TOT_TWh!$E839,Data_IND_TWh!AG$9:AG$504)+SUMIF(Data_TER_TWh!$A$9:$A$504,Data_TOT_TWh!$B839&amp;"300_"&amp;Data_TOT_TWh!$E839,Data_TER_TWh!AG$9:AG$504)+SUMIF(Data_RES_TWh!$A$9:$A$1496,Data_TOT_TWh!$B839&amp;"400_"&amp;Data_TOT_TWh!$E839,Data_RES_TWh!AG$9:AG$1496)</f>
        <v>0</v>
      </c>
      <c r="AH839" s="46">
        <f>SUMIF(Data_IND_TWh!$A$9:$A$504,Data_TOT_TWh!$B839&amp;"200_"&amp;Data_TOT_TWh!$E839,Data_IND_TWh!AH$9:AH$504)+SUMIF(Data_TER_TWh!$A$9:$A$504,Data_TOT_TWh!$B839&amp;"300_"&amp;Data_TOT_TWh!$E839,Data_TER_TWh!AH$9:AH$504)+SUMIF(Data_RES_TWh!$A$9:$A$1496,Data_TOT_TWh!$B839&amp;"400_"&amp;Data_TOT_TWh!$E839,Data_RES_TWh!AH$9:AH$1496)</f>
        <v>0</v>
      </c>
      <c r="AJ839" s="13"/>
      <c r="AL839" s="9"/>
      <c r="AM839" s="87"/>
      <c r="AN839" s="87"/>
    </row>
    <row r="840" spans="12:40">
      <c r="L840" s="46"/>
      <c r="M840" s="46"/>
      <c r="O840" s="47"/>
      <c r="P840" s="46"/>
      <c r="Q840" s="46"/>
      <c r="R840" s="37"/>
      <c r="S840" s="13"/>
      <c r="U840" s="13"/>
      <c r="W840" s="13"/>
      <c r="X840" s="13">
        <f>SUMIF(Data_IND_TWh!$A$9:$A$504,Data_TOT_TWh!$B840&amp;"200_"&amp;Data_TOT_TWh!$E840,Data_IND_TWh!X$9:X$504)+SUMIF(Data_TER_TWh!$A$9:$A$504,Data_TOT_TWh!$B840&amp;"300_"&amp;Data_TOT_TWh!$E840,Data_TER_TWh!X$9:X$504)+SUMIF(Data_RES_TWh!$A$9:$A$1496,Data_TOT_TWh!$B840&amp;"400_"&amp;Data_TOT_TWh!$E840,Data_RES_TWh!X$9:X$1496)</f>
        <v>0</v>
      </c>
      <c r="Y840" s="13">
        <f>SUMIF(Data_IND_TWh!$A$9:$A$504,Data_TOT_TWh!$B840&amp;"200_"&amp;Data_TOT_TWh!$E840,Data_IND_TWh!Y$9:Y$504)+SUMIF(Data_TER_TWh!$A$9:$A$504,Data_TOT_TWh!$B840&amp;"300_"&amp;Data_TOT_TWh!$E840,Data_TER_TWh!Y$9:Y$504)+SUMIF(Data_RES_TWh!$A$9:$A$1496,Data_TOT_TWh!$B840&amp;"400_"&amp;Data_TOT_TWh!$E840,Data_RES_TWh!Y$9:Y$1496)</f>
        <v>0</v>
      </c>
      <c r="Z840" s="13">
        <f>SUMIF(Data_IND_TWh!$A$9:$A$504,Data_TOT_TWh!$B840&amp;"200_"&amp;Data_TOT_TWh!$E840,Data_IND_TWh!Z$9:Z$504)+SUMIF(Data_TER_TWh!$A$9:$A$504,Data_TOT_TWh!$B840&amp;"300_"&amp;Data_TOT_TWh!$E840,Data_TER_TWh!Z$9:Z$504)+SUMIF(Data_RES_TWh!$A$9:$A$1496,Data_TOT_TWh!$B840&amp;"400_"&amp;Data_TOT_TWh!$E840,Data_RES_TWh!Z$9:Z$1496)</f>
        <v>0</v>
      </c>
      <c r="AA840" s="46">
        <f>SUMIF(Data_IND_TWh!$A$9:$A$504,Data_TOT_TWh!$B840&amp;"200_"&amp;Data_TOT_TWh!$E840,Data_IND_TWh!AA$9:AA$504)+SUMIF(Data_TER_TWh!$A$9:$A$504,Data_TOT_TWh!$B840&amp;"300_"&amp;Data_TOT_TWh!$E840,Data_TER_TWh!AA$9:AA$504)+SUMIF(Data_RES_TWh!$A$9:$A$1496,Data_TOT_TWh!$B840&amp;"400_"&amp;Data_TOT_TWh!$E840,Data_RES_TWh!AA$9:AA$1496)</f>
        <v>0</v>
      </c>
      <c r="AC840" s="13"/>
      <c r="AE840" s="13"/>
      <c r="AF840" s="13">
        <f>SUMIF(Data_IND_TWh!$A$9:$A$504,Data_TOT_TWh!$B840&amp;"200_"&amp;Data_TOT_TWh!$E840,Data_IND_TWh!AF$9:AF$504)+SUMIF(Data_TER_TWh!$A$9:$A$504,Data_TOT_TWh!$B840&amp;"300_"&amp;Data_TOT_TWh!$E840,Data_TER_TWh!AF$9:AF$504)+SUMIF(Data_RES_TWh!$A$9:$A$1496,Data_TOT_TWh!$B840&amp;"400_"&amp;Data_TOT_TWh!$E840,Data_RES_TWh!AF$9:AF$1496)</f>
        <v>0</v>
      </c>
      <c r="AG840" s="13">
        <f>SUMIF(Data_IND_TWh!$A$9:$A$504,Data_TOT_TWh!$B840&amp;"200_"&amp;Data_TOT_TWh!$E840,Data_IND_TWh!AG$9:AG$504)+SUMIF(Data_TER_TWh!$A$9:$A$504,Data_TOT_TWh!$B840&amp;"300_"&amp;Data_TOT_TWh!$E840,Data_TER_TWh!AG$9:AG$504)+SUMIF(Data_RES_TWh!$A$9:$A$1496,Data_TOT_TWh!$B840&amp;"400_"&amp;Data_TOT_TWh!$E840,Data_RES_TWh!AG$9:AG$1496)</f>
        <v>0</v>
      </c>
      <c r="AH840" s="46">
        <f>SUMIF(Data_IND_TWh!$A$9:$A$504,Data_TOT_TWh!$B840&amp;"200_"&amp;Data_TOT_TWh!$E840,Data_IND_TWh!AH$9:AH$504)+SUMIF(Data_TER_TWh!$A$9:$A$504,Data_TOT_TWh!$B840&amp;"300_"&amp;Data_TOT_TWh!$E840,Data_TER_TWh!AH$9:AH$504)+SUMIF(Data_RES_TWh!$A$9:$A$1496,Data_TOT_TWh!$B840&amp;"400_"&amp;Data_TOT_TWh!$E840,Data_RES_TWh!AH$9:AH$1496)</f>
        <v>0</v>
      </c>
      <c r="AJ840" s="13"/>
      <c r="AL840" s="9"/>
      <c r="AM840" s="87"/>
      <c r="AN840" s="87"/>
    </row>
    <row r="841" spans="12:40">
      <c r="L841" s="46"/>
      <c r="M841" s="46"/>
      <c r="O841" s="47"/>
      <c r="P841" s="46"/>
      <c r="Q841" s="46"/>
      <c r="R841" s="37"/>
      <c r="S841" s="13"/>
      <c r="U841" s="13"/>
      <c r="W841" s="13"/>
      <c r="X841" s="13">
        <f>SUMIF(Data_IND_TWh!$A$9:$A$504,Data_TOT_TWh!$B841&amp;"200_"&amp;Data_TOT_TWh!$E841,Data_IND_TWh!X$9:X$504)+SUMIF(Data_TER_TWh!$A$9:$A$504,Data_TOT_TWh!$B841&amp;"300_"&amp;Data_TOT_TWh!$E841,Data_TER_TWh!X$9:X$504)+SUMIF(Data_RES_TWh!$A$9:$A$1496,Data_TOT_TWh!$B841&amp;"400_"&amp;Data_TOT_TWh!$E841,Data_RES_TWh!X$9:X$1496)</f>
        <v>0</v>
      </c>
      <c r="Y841" s="13">
        <f>SUMIF(Data_IND_TWh!$A$9:$A$504,Data_TOT_TWh!$B841&amp;"200_"&amp;Data_TOT_TWh!$E841,Data_IND_TWh!Y$9:Y$504)+SUMIF(Data_TER_TWh!$A$9:$A$504,Data_TOT_TWh!$B841&amp;"300_"&amp;Data_TOT_TWh!$E841,Data_TER_TWh!Y$9:Y$504)+SUMIF(Data_RES_TWh!$A$9:$A$1496,Data_TOT_TWh!$B841&amp;"400_"&amp;Data_TOT_TWh!$E841,Data_RES_TWh!Y$9:Y$1496)</f>
        <v>0</v>
      </c>
      <c r="Z841" s="13">
        <f>SUMIF(Data_IND_TWh!$A$9:$A$504,Data_TOT_TWh!$B841&amp;"200_"&amp;Data_TOT_TWh!$E841,Data_IND_TWh!Z$9:Z$504)+SUMIF(Data_TER_TWh!$A$9:$A$504,Data_TOT_TWh!$B841&amp;"300_"&amp;Data_TOT_TWh!$E841,Data_TER_TWh!Z$9:Z$504)+SUMIF(Data_RES_TWh!$A$9:$A$1496,Data_TOT_TWh!$B841&amp;"400_"&amp;Data_TOT_TWh!$E841,Data_RES_TWh!Z$9:Z$1496)</f>
        <v>0</v>
      </c>
      <c r="AA841" s="46">
        <f>SUMIF(Data_IND_TWh!$A$9:$A$504,Data_TOT_TWh!$B841&amp;"200_"&amp;Data_TOT_TWh!$E841,Data_IND_TWh!AA$9:AA$504)+SUMIF(Data_TER_TWh!$A$9:$A$504,Data_TOT_TWh!$B841&amp;"300_"&amp;Data_TOT_TWh!$E841,Data_TER_TWh!AA$9:AA$504)+SUMIF(Data_RES_TWh!$A$9:$A$1496,Data_TOT_TWh!$B841&amp;"400_"&amp;Data_TOT_TWh!$E841,Data_RES_TWh!AA$9:AA$1496)</f>
        <v>0</v>
      </c>
      <c r="AC841" s="13"/>
      <c r="AE841" s="13"/>
      <c r="AF841" s="13">
        <f>SUMIF(Data_IND_TWh!$A$9:$A$504,Data_TOT_TWh!$B841&amp;"200_"&amp;Data_TOT_TWh!$E841,Data_IND_TWh!AF$9:AF$504)+SUMIF(Data_TER_TWh!$A$9:$A$504,Data_TOT_TWh!$B841&amp;"300_"&amp;Data_TOT_TWh!$E841,Data_TER_TWh!AF$9:AF$504)+SUMIF(Data_RES_TWh!$A$9:$A$1496,Data_TOT_TWh!$B841&amp;"400_"&amp;Data_TOT_TWh!$E841,Data_RES_TWh!AF$9:AF$1496)</f>
        <v>0</v>
      </c>
      <c r="AG841" s="13">
        <f>SUMIF(Data_IND_TWh!$A$9:$A$504,Data_TOT_TWh!$B841&amp;"200_"&amp;Data_TOT_TWh!$E841,Data_IND_TWh!AG$9:AG$504)+SUMIF(Data_TER_TWh!$A$9:$A$504,Data_TOT_TWh!$B841&amp;"300_"&amp;Data_TOT_TWh!$E841,Data_TER_TWh!AG$9:AG$504)+SUMIF(Data_RES_TWh!$A$9:$A$1496,Data_TOT_TWh!$B841&amp;"400_"&amp;Data_TOT_TWh!$E841,Data_RES_TWh!AG$9:AG$1496)</f>
        <v>0</v>
      </c>
      <c r="AH841" s="46">
        <f>SUMIF(Data_IND_TWh!$A$9:$A$504,Data_TOT_TWh!$B841&amp;"200_"&amp;Data_TOT_TWh!$E841,Data_IND_TWh!AH$9:AH$504)+SUMIF(Data_TER_TWh!$A$9:$A$504,Data_TOT_TWh!$B841&amp;"300_"&amp;Data_TOT_TWh!$E841,Data_TER_TWh!AH$9:AH$504)+SUMIF(Data_RES_TWh!$A$9:$A$1496,Data_TOT_TWh!$B841&amp;"400_"&amp;Data_TOT_TWh!$E841,Data_RES_TWh!AH$9:AH$1496)</f>
        <v>0</v>
      </c>
      <c r="AJ841" s="13"/>
      <c r="AL841" s="9"/>
      <c r="AM841" s="87"/>
      <c r="AN841" s="87"/>
    </row>
    <row r="842" spans="12:40">
      <c r="L842" s="46"/>
      <c r="M842" s="46"/>
      <c r="O842" s="47"/>
      <c r="P842" s="46"/>
      <c r="Q842" s="46"/>
      <c r="R842" s="37"/>
      <c r="S842" s="13"/>
      <c r="U842" s="13"/>
      <c r="W842" s="13"/>
      <c r="X842" s="13">
        <f>SUMIF(Data_IND_TWh!$A$9:$A$504,Data_TOT_TWh!$B842&amp;"200_"&amp;Data_TOT_TWh!$E842,Data_IND_TWh!X$9:X$504)+SUMIF(Data_TER_TWh!$A$9:$A$504,Data_TOT_TWh!$B842&amp;"300_"&amp;Data_TOT_TWh!$E842,Data_TER_TWh!X$9:X$504)+SUMIF(Data_RES_TWh!$A$9:$A$1496,Data_TOT_TWh!$B842&amp;"400_"&amp;Data_TOT_TWh!$E842,Data_RES_TWh!X$9:X$1496)</f>
        <v>0</v>
      </c>
      <c r="Y842" s="13">
        <f>SUMIF(Data_IND_TWh!$A$9:$A$504,Data_TOT_TWh!$B842&amp;"200_"&amp;Data_TOT_TWh!$E842,Data_IND_TWh!Y$9:Y$504)+SUMIF(Data_TER_TWh!$A$9:$A$504,Data_TOT_TWh!$B842&amp;"300_"&amp;Data_TOT_TWh!$E842,Data_TER_TWh!Y$9:Y$504)+SUMIF(Data_RES_TWh!$A$9:$A$1496,Data_TOT_TWh!$B842&amp;"400_"&amp;Data_TOT_TWh!$E842,Data_RES_TWh!Y$9:Y$1496)</f>
        <v>0</v>
      </c>
      <c r="Z842" s="13">
        <f>SUMIF(Data_IND_TWh!$A$9:$A$504,Data_TOT_TWh!$B842&amp;"200_"&amp;Data_TOT_TWh!$E842,Data_IND_TWh!Z$9:Z$504)+SUMIF(Data_TER_TWh!$A$9:$A$504,Data_TOT_TWh!$B842&amp;"300_"&amp;Data_TOT_TWh!$E842,Data_TER_TWh!Z$9:Z$504)+SUMIF(Data_RES_TWh!$A$9:$A$1496,Data_TOT_TWh!$B842&amp;"400_"&amp;Data_TOT_TWh!$E842,Data_RES_TWh!Z$9:Z$1496)</f>
        <v>0</v>
      </c>
      <c r="AA842" s="46">
        <f>SUMIF(Data_IND_TWh!$A$9:$A$504,Data_TOT_TWh!$B842&amp;"200_"&amp;Data_TOT_TWh!$E842,Data_IND_TWh!AA$9:AA$504)+SUMIF(Data_TER_TWh!$A$9:$A$504,Data_TOT_TWh!$B842&amp;"300_"&amp;Data_TOT_TWh!$E842,Data_TER_TWh!AA$9:AA$504)+SUMIF(Data_RES_TWh!$A$9:$A$1496,Data_TOT_TWh!$B842&amp;"400_"&amp;Data_TOT_TWh!$E842,Data_RES_TWh!AA$9:AA$1496)</f>
        <v>0</v>
      </c>
      <c r="AC842" s="13"/>
      <c r="AE842" s="13"/>
      <c r="AF842" s="13">
        <f>SUMIF(Data_IND_TWh!$A$9:$A$504,Data_TOT_TWh!$B842&amp;"200_"&amp;Data_TOT_TWh!$E842,Data_IND_TWh!AF$9:AF$504)+SUMIF(Data_TER_TWh!$A$9:$A$504,Data_TOT_TWh!$B842&amp;"300_"&amp;Data_TOT_TWh!$E842,Data_TER_TWh!AF$9:AF$504)+SUMIF(Data_RES_TWh!$A$9:$A$1496,Data_TOT_TWh!$B842&amp;"400_"&amp;Data_TOT_TWh!$E842,Data_RES_TWh!AF$9:AF$1496)</f>
        <v>0</v>
      </c>
      <c r="AG842" s="13">
        <f>SUMIF(Data_IND_TWh!$A$9:$A$504,Data_TOT_TWh!$B842&amp;"200_"&amp;Data_TOT_TWh!$E842,Data_IND_TWh!AG$9:AG$504)+SUMIF(Data_TER_TWh!$A$9:$A$504,Data_TOT_TWh!$B842&amp;"300_"&amp;Data_TOT_TWh!$E842,Data_TER_TWh!AG$9:AG$504)+SUMIF(Data_RES_TWh!$A$9:$A$1496,Data_TOT_TWh!$B842&amp;"400_"&amp;Data_TOT_TWh!$E842,Data_RES_TWh!AG$9:AG$1496)</f>
        <v>0</v>
      </c>
      <c r="AH842" s="46">
        <f>SUMIF(Data_IND_TWh!$A$9:$A$504,Data_TOT_TWh!$B842&amp;"200_"&amp;Data_TOT_TWh!$E842,Data_IND_TWh!AH$9:AH$504)+SUMIF(Data_TER_TWh!$A$9:$A$504,Data_TOT_TWh!$B842&amp;"300_"&amp;Data_TOT_TWh!$E842,Data_TER_TWh!AH$9:AH$504)+SUMIF(Data_RES_TWh!$A$9:$A$1496,Data_TOT_TWh!$B842&amp;"400_"&amp;Data_TOT_TWh!$E842,Data_RES_TWh!AH$9:AH$1496)</f>
        <v>0</v>
      </c>
      <c r="AJ842" s="13"/>
      <c r="AL842" s="9"/>
      <c r="AM842" s="87"/>
      <c r="AN842" s="87"/>
    </row>
    <row r="843" spans="12:40">
      <c r="L843" s="46"/>
      <c r="M843" s="46"/>
      <c r="O843" s="47"/>
      <c r="P843" s="46"/>
      <c r="Q843" s="46"/>
      <c r="R843" s="37"/>
      <c r="S843" s="13"/>
      <c r="U843" s="13"/>
      <c r="W843" s="13"/>
      <c r="X843" s="13">
        <f>SUMIF(Data_IND_TWh!$A$9:$A$504,Data_TOT_TWh!$B843&amp;"200_"&amp;Data_TOT_TWh!$E843,Data_IND_TWh!X$9:X$504)+SUMIF(Data_TER_TWh!$A$9:$A$504,Data_TOT_TWh!$B843&amp;"300_"&amp;Data_TOT_TWh!$E843,Data_TER_TWh!X$9:X$504)+SUMIF(Data_RES_TWh!$A$9:$A$1496,Data_TOT_TWh!$B843&amp;"400_"&amp;Data_TOT_TWh!$E843,Data_RES_TWh!X$9:X$1496)</f>
        <v>0</v>
      </c>
      <c r="Y843" s="13">
        <f>SUMIF(Data_IND_TWh!$A$9:$A$504,Data_TOT_TWh!$B843&amp;"200_"&amp;Data_TOT_TWh!$E843,Data_IND_TWh!Y$9:Y$504)+SUMIF(Data_TER_TWh!$A$9:$A$504,Data_TOT_TWh!$B843&amp;"300_"&amp;Data_TOT_TWh!$E843,Data_TER_TWh!Y$9:Y$504)+SUMIF(Data_RES_TWh!$A$9:$A$1496,Data_TOT_TWh!$B843&amp;"400_"&amp;Data_TOT_TWh!$E843,Data_RES_TWh!Y$9:Y$1496)</f>
        <v>0</v>
      </c>
      <c r="Z843" s="13">
        <f>SUMIF(Data_IND_TWh!$A$9:$A$504,Data_TOT_TWh!$B843&amp;"200_"&amp;Data_TOT_TWh!$E843,Data_IND_TWh!Z$9:Z$504)+SUMIF(Data_TER_TWh!$A$9:$A$504,Data_TOT_TWh!$B843&amp;"300_"&amp;Data_TOT_TWh!$E843,Data_TER_TWh!Z$9:Z$504)+SUMIF(Data_RES_TWh!$A$9:$A$1496,Data_TOT_TWh!$B843&amp;"400_"&amp;Data_TOT_TWh!$E843,Data_RES_TWh!Z$9:Z$1496)</f>
        <v>0</v>
      </c>
      <c r="AA843" s="46">
        <f>SUMIF(Data_IND_TWh!$A$9:$A$504,Data_TOT_TWh!$B843&amp;"200_"&amp;Data_TOT_TWh!$E843,Data_IND_TWh!AA$9:AA$504)+SUMIF(Data_TER_TWh!$A$9:$A$504,Data_TOT_TWh!$B843&amp;"300_"&amp;Data_TOT_TWh!$E843,Data_TER_TWh!AA$9:AA$504)+SUMIF(Data_RES_TWh!$A$9:$A$1496,Data_TOT_TWh!$B843&amp;"400_"&amp;Data_TOT_TWh!$E843,Data_RES_TWh!AA$9:AA$1496)</f>
        <v>0</v>
      </c>
      <c r="AC843" s="13"/>
      <c r="AE843" s="13"/>
      <c r="AF843" s="13">
        <f>SUMIF(Data_IND_TWh!$A$9:$A$504,Data_TOT_TWh!$B843&amp;"200_"&amp;Data_TOT_TWh!$E843,Data_IND_TWh!AF$9:AF$504)+SUMIF(Data_TER_TWh!$A$9:$A$504,Data_TOT_TWh!$B843&amp;"300_"&amp;Data_TOT_TWh!$E843,Data_TER_TWh!AF$9:AF$504)+SUMIF(Data_RES_TWh!$A$9:$A$1496,Data_TOT_TWh!$B843&amp;"400_"&amp;Data_TOT_TWh!$E843,Data_RES_TWh!AF$9:AF$1496)</f>
        <v>0</v>
      </c>
      <c r="AG843" s="13">
        <f>SUMIF(Data_IND_TWh!$A$9:$A$504,Data_TOT_TWh!$B843&amp;"200_"&amp;Data_TOT_TWh!$E843,Data_IND_TWh!AG$9:AG$504)+SUMIF(Data_TER_TWh!$A$9:$A$504,Data_TOT_TWh!$B843&amp;"300_"&amp;Data_TOT_TWh!$E843,Data_TER_TWh!AG$9:AG$504)+SUMIF(Data_RES_TWh!$A$9:$A$1496,Data_TOT_TWh!$B843&amp;"400_"&amp;Data_TOT_TWh!$E843,Data_RES_TWh!AG$9:AG$1496)</f>
        <v>0</v>
      </c>
      <c r="AH843" s="46">
        <f>SUMIF(Data_IND_TWh!$A$9:$A$504,Data_TOT_TWh!$B843&amp;"200_"&amp;Data_TOT_TWh!$E843,Data_IND_TWh!AH$9:AH$504)+SUMIF(Data_TER_TWh!$A$9:$A$504,Data_TOT_TWh!$B843&amp;"300_"&amp;Data_TOT_TWh!$E843,Data_TER_TWh!AH$9:AH$504)+SUMIF(Data_RES_TWh!$A$9:$A$1496,Data_TOT_TWh!$B843&amp;"400_"&amp;Data_TOT_TWh!$E843,Data_RES_TWh!AH$9:AH$1496)</f>
        <v>0</v>
      </c>
      <c r="AJ843" s="13"/>
      <c r="AL843" s="9"/>
      <c r="AM843" s="87"/>
      <c r="AN843" s="87"/>
    </row>
    <row r="844" spans="12:40">
      <c r="L844" s="46"/>
      <c r="M844" s="46"/>
      <c r="O844" s="47"/>
      <c r="P844" s="46"/>
      <c r="Q844" s="46"/>
      <c r="R844" s="37"/>
      <c r="S844" s="13"/>
      <c r="U844" s="13"/>
      <c r="W844" s="13"/>
      <c r="X844" s="13">
        <f>SUMIF(Data_IND_TWh!$A$9:$A$504,Data_TOT_TWh!$B844&amp;"200_"&amp;Data_TOT_TWh!$E844,Data_IND_TWh!X$9:X$504)+SUMIF(Data_TER_TWh!$A$9:$A$504,Data_TOT_TWh!$B844&amp;"300_"&amp;Data_TOT_TWh!$E844,Data_TER_TWh!X$9:X$504)+SUMIF(Data_RES_TWh!$A$9:$A$1496,Data_TOT_TWh!$B844&amp;"400_"&amp;Data_TOT_TWh!$E844,Data_RES_TWh!X$9:X$1496)</f>
        <v>0</v>
      </c>
      <c r="Y844" s="13">
        <f>SUMIF(Data_IND_TWh!$A$9:$A$504,Data_TOT_TWh!$B844&amp;"200_"&amp;Data_TOT_TWh!$E844,Data_IND_TWh!Y$9:Y$504)+SUMIF(Data_TER_TWh!$A$9:$A$504,Data_TOT_TWh!$B844&amp;"300_"&amp;Data_TOT_TWh!$E844,Data_TER_TWh!Y$9:Y$504)+SUMIF(Data_RES_TWh!$A$9:$A$1496,Data_TOT_TWh!$B844&amp;"400_"&amp;Data_TOT_TWh!$E844,Data_RES_TWh!Y$9:Y$1496)</f>
        <v>0</v>
      </c>
      <c r="Z844" s="13">
        <f>SUMIF(Data_IND_TWh!$A$9:$A$504,Data_TOT_TWh!$B844&amp;"200_"&amp;Data_TOT_TWh!$E844,Data_IND_TWh!Z$9:Z$504)+SUMIF(Data_TER_TWh!$A$9:$A$504,Data_TOT_TWh!$B844&amp;"300_"&amp;Data_TOT_TWh!$E844,Data_TER_TWh!Z$9:Z$504)+SUMIF(Data_RES_TWh!$A$9:$A$1496,Data_TOT_TWh!$B844&amp;"400_"&amp;Data_TOT_TWh!$E844,Data_RES_TWh!Z$9:Z$1496)</f>
        <v>0</v>
      </c>
      <c r="AA844" s="46">
        <f>SUMIF(Data_IND_TWh!$A$9:$A$504,Data_TOT_TWh!$B844&amp;"200_"&amp;Data_TOT_TWh!$E844,Data_IND_TWh!AA$9:AA$504)+SUMIF(Data_TER_TWh!$A$9:$A$504,Data_TOT_TWh!$B844&amp;"300_"&amp;Data_TOT_TWh!$E844,Data_TER_TWh!AA$9:AA$504)+SUMIF(Data_RES_TWh!$A$9:$A$1496,Data_TOT_TWh!$B844&amp;"400_"&amp;Data_TOT_TWh!$E844,Data_RES_TWh!AA$9:AA$1496)</f>
        <v>0</v>
      </c>
      <c r="AC844" s="13"/>
      <c r="AE844" s="13"/>
      <c r="AF844" s="13">
        <f>SUMIF(Data_IND_TWh!$A$9:$A$504,Data_TOT_TWh!$B844&amp;"200_"&amp;Data_TOT_TWh!$E844,Data_IND_TWh!AF$9:AF$504)+SUMIF(Data_TER_TWh!$A$9:$A$504,Data_TOT_TWh!$B844&amp;"300_"&amp;Data_TOT_TWh!$E844,Data_TER_TWh!AF$9:AF$504)+SUMIF(Data_RES_TWh!$A$9:$A$1496,Data_TOT_TWh!$B844&amp;"400_"&amp;Data_TOT_TWh!$E844,Data_RES_TWh!AF$9:AF$1496)</f>
        <v>0</v>
      </c>
      <c r="AG844" s="13">
        <f>SUMIF(Data_IND_TWh!$A$9:$A$504,Data_TOT_TWh!$B844&amp;"200_"&amp;Data_TOT_TWh!$E844,Data_IND_TWh!AG$9:AG$504)+SUMIF(Data_TER_TWh!$A$9:$A$504,Data_TOT_TWh!$B844&amp;"300_"&amp;Data_TOT_TWh!$E844,Data_TER_TWh!AG$9:AG$504)+SUMIF(Data_RES_TWh!$A$9:$A$1496,Data_TOT_TWh!$B844&amp;"400_"&amp;Data_TOT_TWh!$E844,Data_RES_TWh!AG$9:AG$1496)</f>
        <v>0</v>
      </c>
      <c r="AH844" s="46">
        <f>SUMIF(Data_IND_TWh!$A$9:$A$504,Data_TOT_TWh!$B844&amp;"200_"&amp;Data_TOT_TWh!$E844,Data_IND_TWh!AH$9:AH$504)+SUMIF(Data_TER_TWh!$A$9:$A$504,Data_TOT_TWh!$B844&amp;"300_"&amp;Data_TOT_TWh!$E844,Data_TER_TWh!AH$9:AH$504)+SUMIF(Data_RES_TWh!$A$9:$A$1496,Data_TOT_TWh!$B844&amp;"400_"&amp;Data_TOT_TWh!$E844,Data_RES_TWh!AH$9:AH$1496)</f>
        <v>0</v>
      </c>
      <c r="AJ844" s="13"/>
      <c r="AL844" s="9"/>
      <c r="AM844" s="87"/>
      <c r="AN844" s="87"/>
    </row>
    <row r="845" spans="12:40">
      <c r="L845" s="46"/>
      <c r="M845" s="46"/>
      <c r="O845" s="47"/>
      <c r="P845" s="46"/>
      <c r="Q845" s="46"/>
      <c r="R845" s="37"/>
      <c r="S845" s="13"/>
      <c r="U845" s="13"/>
      <c r="W845" s="13"/>
      <c r="X845" s="13">
        <f>SUMIF(Data_IND_TWh!$A$9:$A$504,Data_TOT_TWh!$B845&amp;"200_"&amp;Data_TOT_TWh!$E845,Data_IND_TWh!X$9:X$504)+SUMIF(Data_TER_TWh!$A$9:$A$504,Data_TOT_TWh!$B845&amp;"300_"&amp;Data_TOT_TWh!$E845,Data_TER_TWh!X$9:X$504)+SUMIF(Data_RES_TWh!$A$9:$A$1496,Data_TOT_TWh!$B845&amp;"400_"&amp;Data_TOT_TWh!$E845,Data_RES_TWh!X$9:X$1496)</f>
        <v>0</v>
      </c>
      <c r="Y845" s="13">
        <f>SUMIF(Data_IND_TWh!$A$9:$A$504,Data_TOT_TWh!$B845&amp;"200_"&amp;Data_TOT_TWh!$E845,Data_IND_TWh!Y$9:Y$504)+SUMIF(Data_TER_TWh!$A$9:$A$504,Data_TOT_TWh!$B845&amp;"300_"&amp;Data_TOT_TWh!$E845,Data_TER_TWh!Y$9:Y$504)+SUMIF(Data_RES_TWh!$A$9:$A$1496,Data_TOT_TWh!$B845&amp;"400_"&amp;Data_TOT_TWh!$E845,Data_RES_TWh!Y$9:Y$1496)</f>
        <v>0</v>
      </c>
      <c r="Z845" s="13">
        <f>SUMIF(Data_IND_TWh!$A$9:$A$504,Data_TOT_TWh!$B845&amp;"200_"&amp;Data_TOT_TWh!$E845,Data_IND_TWh!Z$9:Z$504)+SUMIF(Data_TER_TWh!$A$9:$A$504,Data_TOT_TWh!$B845&amp;"300_"&amp;Data_TOT_TWh!$E845,Data_TER_TWh!Z$9:Z$504)+SUMIF(Data_RES_TWh!$A$9:$A$1496,Data_TOT_TWh!$B845&amp;"400_"&amp;Data_TOT_TWh!$E845,Data_RES_TWh!Z$9:Z$1496)</f>
        <v>0</v>
      </c>
      <c r="AA845" s="46">
        <f>SUMIF(Data_IND_TWh!$A$9:$A$504,Data_TOT_TWh!$B845&amp;"200_"&amp;Data_TOT_TWh!$E845,Data_IND_TWh!AA$9:AA$504)+SUMIF(Data_TER_TWh!$A$9:$A$504,Data_TOT_TWh!$B845&amp;"300_"&amp;Data_TOT_TWh!$E845,Data_TER_TWh!AA$9:AA$504)+SUMIF(Data_RES_TWh!$A$9:$A$1496,Data_TOT_TWh!$B845&amp;"400_"&amp;Data_TOT_TWh!$E845,Data_RES_TWh!AA$9:AA$1496)</f>
        <v>0</v>
      </c>
      <c r="AC845" s="13"/>
      <c r="AE845" s="13"/>
      <c r="AF845" s="13">
        <f>SUMIF(Data_IND_TWh!$A$9:$A$504,Data_TOT_TWh!$B845&amp;"200_"&amp;Data_TOT_TWh!$E845,Data_IND_TWh!AF$9:AF$504)+SUMIF(Data_TER_TWh!$A$9:$A$504,Data_TOT_TWh!$B845&amp;"300_"&amp;Data_TOT_TWh!$E845,Data_TER_TWh!AF$9:AF$504)+SUMIF(Data_RES_TWh!$A$9:$A$1496,Data_TOT_TWh!$B845&amp;"400_"&amp;Data_TOT_TWh!$E845,Data_RES_TWh!AF$9:AF$1496)</f>
        <v>0</v>
      </c>
      <c r="AG845" s="13">
        <f>SUMIF(Data_IND_TWh!$A$9:$A$504,Data_TOT_TWh!$B845&amp;"200_"&amp;Data_TOT_TWh!$E845,Data_IND_TWh!AG$9:AG$504)+SUMIF(Data_TER_TWh!$A$9:$A$504,Data_TOT_TWh!$B845&amp;"300_"&amp;Data_TOT_TWh!$E845,Data_TER_TWh!AG$9:AG$504)+SUMIF(Data_RES_TWh!$A$9:$A$1496,Data_TOT_TWh!$B845&amp;"400_"&amp;Data_TOT_TWh!$E845,Data_RES_TWh!AG$9:AG$1496)</f>
        <v>0</v>
      </c>
      <c r="AH845" s="46">
        <f>SUMIF(Data_IND_TWh!$A$9:$A$504,Data_TOT_TWh!$B845&amp;"200_"&amp;Data_TOT_TWh!$E845,Data_IND_TWh!AH$9:AH$504)+SUMIF(Data_TER_TWh!$A$9:$A$504,Data_TOT_TWh!$B845&amp;"300_"&amp;Data_TOT_TWh!$E845,Data_TER_TWh!AH$9:AH$504)+SUMIF(Data_RES_TWh!$A$9:$A$1496,Data_TOT_TWh!$B845&amp;"400_"&amp;Data_TOT_TWh!$E845,Data_RES_TWh!AH$9:AH$1496)</f>
        <v>0</v>
      </c>
      <c r="AJ845" s="13"/>
      <c r="AL845" s="9"/>
      <c r="AM845" s="87"/>
      <c r="AN845" s="87"/>
    </row>
    <row r="846" spans="12:40">
      <c r="L846" s="46"/>
      <c r="M846" s="46"/>
      <c r="O846" s="47"/>
      <c r="P846" s="46"/>
      <c r="Q846" s="46"/>
      <c r="R846" s="37"/>
      <c r="S846" s="13"/>
      <c r="U846" s="13"/>
      <c r="W846" s="13"/>
      <c r="X846" s="13">
        <f>SUMIF(Data_IND_TWh!$A$9:$A$504,Data_TOT_TWh!$B846&amp;"200_"&amp;Data_TOT_TWh!$E846,Data_IND_TWh!X$9:X$504)+SUMIF(Data_TER_TWh!$A$9:$A$504,Data_TOT_TWh!$B846&amp;"300_"&amp;Data_TOT_TWh!$E846,Data_TER_TWh!X$9:X$504)+SUMIF(Data_RES_TWh!$A$9:$A$1496,Data_TOT_TWh!$B846&amp;"400_"&amp;Data_TOT_TWh!$E846,Data_RES_TWh!X$9:X$1496)</f>
        <v>0</v>
      </c>
      <c r="Y846" s="13">
        <f>SUMIF(Data_IND_TWh!$A$9:$A$504,Data_TOT_TWh!$B846&amp;"200_"&amp;Data_TOT_TWh!$E846,Data_IND_TWh!Y$9:Y$504)+SUMIF(Data_TER_TWh!$A$9:$A$504,Data_TOT_TWh!$B846&amp;"300_"&amp;Data_TOT_TWh!$E846,Data_TER_TWh!Y$9:Y$504)+SUMIF(Data_RES_TWh!$A$9:$A$1496,Data_TOT_TWh!$B846&amp;"400_"&amp;Data_TOT_TWh!$E846,Data_RES_TWh!Y$9:Y$1496)</f>
        <v>0</v>
      </c>
      <c r="Z846" s="13">
        <f>SUMIF(Data_IND_TWh!$A$9:$A$504,Data_TOT_TWh!$B846&amp;"200_"&amp;Data_TOT_TWh!$E846,Data_IND_TWh!Z$9:Z$504)+SUMIF(Data_TER_TWh!$A$9:$A$504,Data_TOT_TWh!$B846&amp;"300_"&amp;Data_TOT_TWh!$E846,Data_TER_TWh!Z$9:Z$504)+SUMIF(Data_RES_TWh!$A$9:$A$1496,Data_TOT_TWh!$B846&amp;"400_"&amp;Data_TOT_TWh!$E846,Data_RES_TWh!Z$9:Z$1496)</f>
        <v>0</v>
      </c>
      <c r="AA846" s="46">
        <f>SUMIF(Data_IND_TWh!$A$9:$A$504,Data_TOT_TWh!$B846&amp;"200_"&amp;Data_TOT_TWh!$E846,Data_IND_TWh!AA$9:AA$504)+SUMIF(Data_TER_TWh!$A$9:$A$504,Data_TOT_TWh!$B846&amp;"300_"&amp;Data_TOT_TWh!$E846,Data_TER_TWh!AA$9:AA$504)+SUMIF(Data_RES_TWh!$A$9:$A$1496,Data_TOT_TWh!$B846&amp;"400_"&amp;Data_TOT_TWh!$E846,Data_RES_TWh!AA$9:AA$1496)</f>
        <v>0</v>
      </c>
      <c r="AC846" s="13"/>
      <c r="AE846" s="13"/>
      <c r="AF846" s="13">
        <f>SUMIF(Data_IND_TWh!$A$9:$A$504,Data_TOT_TWh!$B846&amp;"200_"&amp;Data_TOT_TWh!$E846,Data_IND_TWh!AF$9:AF$504)+SUMIF(Data_TER_TWh!$A$9:$A$504,Data_TOT_TWh!$B846&amp;"300_"&amp;Data_TOT_TWh!$E846,Data_TER_TWh!AF$9:AF$504)+SUMIF(Data_RES_TWh!$A$9:$A$1496,Data_TOT_TWh!$B846&amp;"400_"&amp;Data_TOT_TWh!$E846,Data_RES_TWh!AF$9:AF$1496)</f>
        <v>0</v>
      </c>
      <c r="AG846" s="13">
        <f>SUMIF(Data_IND_TWh!$A$9:$A$504,Data_TOT_TWh!$B846&amp;"200_"&amp;Data_TOT_TWh!$E846,Data_IND_TWh!AG$9:AG$504)+SUMIF(Data_TER_TWh!$A$9:$A$504,Data_TOT_TWh!$B846&amp;"300_"&amp;Data_TOT_TWh!$E846,Data_TER_TWh!AG$9:AG$504)+SUMIF(Data_RES_TWh!$A$9:$A$1496,Data_TOT_TWh!$B846&amp;"400_"&amp;Data_TOT_TWh!$E846,Data_RES_TWh!AG$9:AG$1496)</f>
        <v>0</v>
      </c>
      <c r="AH846" s="46">
        <f>SUMIF(Data_IND_TWh!$A$9:$A$504,Data_TOT_TWh!$B846&amp;"200_"&amp;Data_TOT_TWh!$E846,Data_IND_TWh!AH$9:AH$504)+SUMIF(Data_TER_TWh!$A$9:$A$504,Data_TOT_TWh!$B846&amp;"300_"&amp;Data_TOT_TWh!$E846,Data_TER_TWh!AH$9:AH$504)+SUMIF(Data_RES_TWh!$A$9:$A$1496,Data_TOT_TWh!$B846&amp;"400_"&amp;Data_TOT_TWh!$E846,Data_RES_TWh!AH$9:AH$1496)</f>
        <v>0</v>
      </c>
      <c r="AJ846" s="13"/>
      <c r="AL846" s="9"/>
      <c r="AM846" s="87"/>
      <c r="AN846" s="87"/>
    </row>
    <row r="847" spans="12:40">
      <c r="L847" s="46"/>
      <c r="M847" s="46"/>
      <c r="O847" s="47"/>
      <c r="P847" s="46"/>
      <c r="Q847" s="46"/>
      <c r="R847" s="37"/>
      <c r="S847" s="13"/>
      <c r="U847" s="13"/>
      <c r="W847" s="13"/>
      <c r="X847" s="13">
        <f>SUMIF(Data_IND_TWh!$A$9:$A$504,Data_TOT_TWh!$B847&amp;"200_"&amp;Data_TOT_TWh!$E847,Data_IND_TWh!X$9:X$504)+SUMIF(Data_TER_TWh!$A$9:$A$504,Data_TOT_TWh!$B847&amp;"300_"&amp;Data_TOT_TWh!$E847,Data_TER_TWh!X$9:X$504)+SUMIF(Data_RES_TWh!$A$9:$A$1496,Data_TOT_TWh!$B847&amp;"400_"&amp;Data_TOT_TWh!$E847,Data_RES_TWh!X$9:X$1496)</f>
        <v>0</v>
      </c>
      <c r="Y847" s="13">
        <f>SUMIF(Data_IND_TWh!$A$9:$A$504,Data_TOT_TWh!$B847&amp;"200_"&amp;Data_TOT_TWh!$E847,Data_IND_TWh!Y$9:Y$504)+SUMIF(Data_TER_TWh!$A$9:$A$504,Data_TOT_TWh!$B847&amp;"300_"&amp;Data_TOT_TWh!$E847,Data_TER_TWh!Y$9:Y$504)+SUMIF(Data_RES_TWh!$A$9:$A$1496,Data_TOT_TWh!$B847&amp;"400_"&amp;Data_TOT_TWh!$E847,Data_RES_TWh!Y$9:Y$1496)</f>
        <v>0</v>
      </c>
      <c r="Z847" s="13">
        <f>SUMIF(Data_IND_TWh!$A$9:$A$504,Data_TOT_TWh!$B847&amp;"200_"&amp;Data_TOT_TWh!$E847,Data_IND_TWh!Z$9:Z$504)+SUMIF(Data_TER_TWh!$A$9:$A$504,Data_TOT_TWh!$B847&amp;"300_"&amp;Data_TOT_TWh!$E847,Data_TER_TWh!Z$9:Z$504)+SUMIF(Data_RES_TWh!$A$9:$A$1496,Data_TOT_TWh!$B847&amp;"400_"&amp;Data_TOT_TWh!$E847,Data_RES_TWh!Z$9:Z$1496)</f>
        <v>0</v>
      </c>
      <c r="AA847" s="46">
        <f>SUMIF(Data_IND_TWh!$A$9:$A$504,Data_TOT_TWh!$B847&amp;"200_"&amp;Data_TOT_TWh!$E847,Data_IND_TWh!AA$9:AA$504)+SUMIF(Data_TER_TWh!$A$9:$A$504,Data_TOT_TWh!$B847&amp;"300_"&amp;Data_TOT_TWh!$E847,Data_TER_TWh!AA$9:AA$504)+SUMIF(Data_RES_TWh!$A$9:$A$1496,Data_TOT_TWh!$B847&amp;"400_"&amp;Data_TOT_TWh!$E847,Data_RES_TWh!AA$9:AA$1496)</f>
        <v>0</v>
      </c>
      <c r="AC847" s="13"/>
      <c r="AE847" s="13"/>
      <c r="AF847" s="13">
        <f>SUMIF(Data_IND_TWh!$A$9:$A$504,Data_TOT_TWh!$B847&amp;"200_"&amp;Data_TOT_TWh!$E847,Data_IND_TWh!AF$9:AF$504)+SUMIF(Data_TER_TWh!$A$9:$A$504,Data_TOT_TWh!$B847&amp;"300_"&amp;Data_TOT_TWh!$E847,Data_TER_TWh!AF$9:AF$504)+SUMIF(Data_RES_TWh!$A$9:$A$1496,Data_TOT_TWh!$B847&amp;"400_"&amp;Data_TOT_TWh!$E847,Data_RES_TWh!AF$9:AF$1496)</f>
        <v>0</v>
      </c>
      <c r="AG847" s="13">
        <f>SUMIF(Data_IND_TWh!$A$9:$A$504,Data_TOT_TWh!$B847&amp;"200_"&amp;Data_TOT_TWh!$E847,Data_IND_TWh!AG$9:AG$504)+SUMIF(Data_TER_TWh!$A$9:$A$504,Data_TOT_TWh!$B847&amp;"300_"&amp;Data_TOT_TWh!$E847,Data_TER_TWh!AG$9:AG$504)+SUMIF(Data_RES_TWh!$A$9:$A$1496,Data_TOT_TWh!$B847&amp;"400_"&amp;Data_TOT_TWh!$E847,Data_RES_TWh!AG$9:AG$1496)</f>
        <v>0</v>
      </c>
      <c r="AH847" s="46">
        <f>SUMIF(Data_IND_TWh!$A$9:$A$504,Data_TOT_TWh!$B847&amp;"200_"&amp;Data_TOT_TWh!$E847,Data_IND_TWh!AH$9:AH$504)+SUMIF(Data_TER_TWh!$A$9:$A$504,Data_TOT_TWh!$B847&amp;"300_"&amp;Data_TOT_TWh!$E847,Data_TER_TWh!AH$9:AH$504)+SUMIF(Data_RES_TWh!$A$9:$A$1496,Data_TOT_TWh!$B847&amp;"400_"&amp;Data_TOT_TWh!$E847,Data_RES_TWh!AH$9:AH$1496)</f>
        <v>0</v>
      </c>
      <c r="AJ847" s="13"/>
      <c r="AL847" s="9"/>
      <c r="AM847" s="87"/>
      <c r="AN847" s="87"/>
    </row>
    <row r="848" spans="12:40">
      <c r="L848" s="46"/>
      <c r="M848" s="46"/>
      <c r="O848" s="47"/>
      <c r="P848" s="46"/>
      <c r="Q848" s="46"/>
      <c r="R848" s="37"/>
      <c r="S848" s="13"/>
      <c r="U848" s="13"/>
      <c r="W848" s="13"/>
      <c r="X848" s="13">
        <f>SUMIF(Data_IND_TWh!$A$9:$A$504,Data_TOT_TWh!$B848&amp;"200_"&amp;Data_TOT_TWh!$E848,Data_IND_TWh!X$9:X$504)+SUMIF(Data_TER_TWh!$A$9:$A$504,Data_TOT_TWh!$B848&amp;"300_"&amp;Data_TOT_TWh!$E848,Data_TER_TWh!X$9:X$504)+SUMIF(Data_RES_TWh!$A$9:$A$1496,Data_TOT_TWh!$B848&amp;"400_"&amp;Data_TOT_TWh!$E848,Data_RES_TWh!X$9:X$1496)</f>
        <v>0</v>
      </c>
      <c r="Y848" s="13">
        <f>SUMIF(Data_IND_TWh!$A$9:$A$504,Data_TOT_TWh!$B848&amp;"200_"&amp;Data_TOT_TWh!$E848,Data_IND_TWh!Y$9:Y$504)+SUMIF(Data_TER_TWh!$A$9:$A$504,Data_TOT_TWh!$B848&amp;"300_"&amp;Data_TOT_TWh!$E848,Data_TER_TWh!Y$9:Y$504)+SUMIF(Data_RES_TWh!$A$9:$A$1496,Data_TOT_TWh!$B848&amp;"400_"&amp;Data_TOT_TWh!$E848,Data_RES_TWh!Y$9:Y$1496)</f>
        <v>0</v>
      </c>
      <c r="Z848" s="13">
        <f>SUMIF(Data_IND_TWh!$A$9:$A$504,Data_TOT_TWh!$B848&amp;"200_"&amp;Data_TOT_TWh!$E848,Data_IND_TWh!Z$9:Z$504)+SUMIF(Data_TER_TWh!$A$9:$A$504,Data_TOT_TWh!$B848&amp;"300_"&amp;Data_TOT_TWh!$E848,Data_TER_TWh!Z$9:Z$504)+SUMIF(Data_RES_TWh!$A$9:$A$1496,Data_TOT_TWh!$B848&amp;"400_"&amp;Data_TOT_TWh!$E848,Data_RES_TWh!Z$9:Z$1496)</f>
        <v>0</v>
      </c>
      <c r="AA848" s="46">
        <f>SUMIF(Data_IND_TWh!$A$9:$A$504,Data_TOT_TWh!$B848&amp;"200_"&amp;Data_TOT_TWh!$E848,Data_IND_TWh!AA$9:AA$504)+SUMIF(Data_TER_TWh!$A$9:$A$504,Data_TOT_TWh!$B848&amp;"300_"&amp;Data_TOT_TWh!$E848,Data_TER_TWh!AA$9:AA$504)+SUMIF(Data_RES_TWh!$A$9:$A$1496,Data_TOT_TWh!$B848&amp;"400_"&amp;Data_TOT_TWh!$E848,Data_RES_TWh!AA$9:AA$1496)</f>
        <v>0</v>
      </c>
      <c r="AC848" s="13"/>
      <c r="AE848" s="13"/>
      <c r="AF848" s="13">
        <f>SUMIF(Data_IND_TWh!$A$9:$A$504,Data_TOT_TWh!$B848&amp;"200_"&amp;Data_TOT_TWh!$E848,Data_IND_TWh!AF$9:AF$504)+SUMIF(Data_TER_TWh!$A$9:$A$504,Data_TOT_TWh!$B848&amp;"300_"&amp;Data_TOT_TWh!$E848,Data_TER_TWh!AF$9:AF$504)+SUMIF(Data_RES_TWh!$A$9:$A$1496,Data_TOT_TWh!$B848&amp;"400_"&amp;Data_TOT_TWh!$E848,Data_RES_TWh!AF$9:AF$1496)</f>
        <v>0</v>
      </c>
      <c r="AG848" s="13">
        <f>SUMIF(Data_IND_TWh!$A$9:$A$504,Data_TOT_TWh!$B848&amp;"200_"&amp;Data_TOT_TWh!$E848,Data_IND_TWh!AG$9:AG$504)+SUMIF(Data_TER_TWh!$A$9:$A$504,Data_TOT_TWh!$B848&amp;"300_"&amp;Data_TOT_TWh!$E848,Data_TER_TWh!AG$9:AG$504)+SUMIF(Data_RES_TWh!$A$9:$A$1496,Data_TOT_TWh!$B848&amp;"400_"&amp;Data_TOT_TWh!$E848,Data_RES_TWh!AG$9:AG$1496)</f>
        <v>0</v>
      </c>
      <c r="AH848" s="46">
        <f>SUMIF(Data_IND_TWh!$A$9:$A$504,Data_TOT_TWh!$B848&amp;"200_"&amp;Data_TOT_TWh!$E848,Data_IND_TWh!AH$9:AH$504)+SUMIF(Data_TER_TWh!$A$9:$A$504,Data_TOT_TWh!$B848&amp;"300_"&amp;Data_TOT_TWh!$E848,Data_TER_TWh!AH$9:AH$504)+SUMIF(Data_RES_TWh!$A$9:$A$1496,Data_TOT_TWh!$B848&amp;"400_"&amp;Data_TOT_TWh!$E848,Data_RES_TWh!AH$9:AH$1496)</f>
        <v>0</v>
      </c>
      <c r="AJ848" s="13"/>
      <c r="AL848" s="9"/>
      <c r="AM848" s="87"/>
      <c r="AN848" s="87"/>
    </row>
    <row r="849" spans="12:40">
      <c r="L849" s="46"/>
      <c r="M849" s="46"/>
      <c r="O849" s="47"/>
      <c r="P849" s="46"/>
      <c r="Q849" s="46"/>
      <c r="R849" s="37"/>
      <c r="S849" s="13"/>
      <c r="U849" s="13"/>
      <c r="W849" s="13"/>
      <c r="X849" s="13">
        <f>SUMIF(Data_IND_TWh!$A$9:$A$504,Data_TOT_TWh!$B849&amp;"200_"&amp;Data_TOT_TWh!$E849,Data_IND_TWh!X$9:X$504)+SUMIF(Data_TER_TWh!$A$9:$A$504,Data_TOT_TWh!$B849&amp;"300_"&amp;Data_TOT_TWh!$E849,Data_TER_TWh!X$9:X$504)+SUMIF(Data_RES_TWh!$A$9:$A$1496,Data_TOT_TWh!$B849&amp;"400_"&amp;Data_TOT_TWh!$E849,Data_RES_TWh!X$9:X$1496)</f>
        <v>0</v>
      </c>
      <c r="Y849" s="13">
        <f>SUMIF(Data_IND_TWh!$A$9:$A$504,Data_TOT_TWh!$B849&amp;"200_"&amp;Data_TOT_TWh!$E849,Data_IND_TWh!Y$9:Y$504)+SUMIF(Data_TER_TWh!$A$9:$A$504,Data_TOT_TWh!$B849&amp;"300_"&amp;Data_TOT_TWh!$E849,Data_TER_TWh!Y$9:Y$504)+SUMIF(Data_RES_TWh!$A$9:$A$1496,Data_TOT_TWh!$B849&amp;"400_"&amp;Data_TOT_TWh!$E849,Data_RES_TWh!Y$9:Y$1496)</f>
        <v>0</v>
      </c>
      <c r="Z849" s="13">
        <f>SUMIF(Data_IND_TWh!$A$9:$A$504,Data_TOT_TWh!$B849&amp;"200_"&amp;Data_TOT_TWh!$E849,Data_IND_TWh!Z$9:Z$504)+SUMIF(Data_TER_TWh!$A$9:$A$504,Data_TOT_TWh!$B849&amp;"300_"&amp;Data_TOT_TWh!$E849,Data_TER_TWh!Z$9:Z$504)+SUMIF(Data_RES_TWh!$A$9:$A$1496,Data_TOT_TWh!$B849&amp;"400_"&amp;Data_TOT_TWh!$E849,Data_RES_TWh!Z$9:Z$1496)</f>
        <v>0</v>
      </c>
      <c r="AA849" s="46">
        <f>SUMIF(Data_IND_TWh!$A$9:$A$504,Data_TOT_TWh!$B849&amp;"200_"&amp;Data_TOT_TWh!$E849,Data_IND_TWh!AA$9:AA$504)+SUMIF(Data_TER_TWh!$A$9:$A$504,Data_TOT_TWh!$B849&amp;"300_"&amp;Data_TOT_TWh!$E849,Data_TER_TWh!AA$9:AA$504)+SUMIF(Data_RES_TWh!$A$9:$A$1496,Data_TOT_TWh!$B849&amp;"400_"&amp;Data_TOT_TWh!$E849,Data_RES_TWh!AA$9:AA$1496)</f>
        <v>0</v>
      </c>
      <c r="AC849" s="13"/>
      <c r="AE849" s="13"/>
      <c r="AF849" s="13">
        <f>SUMIF(Data_IND_TWh!$A$9:$A$504,Data_TOT_TWh!$B849&amp;"200_"&amp;Data_TOT_TWh!$E849,Data_IND_TWh!AF$9:AF$504)+SUMIF(Data_TER_TWh!$A$9:$A$504,Data_TOT_TWh!$B849&amp;"300_"&amp;Data_TOT_TWh!$E849,Data_TER_TWh!AF$9:AF$504)+SUMIF(Data_RES_TWh!$A$9:$A$1496,Data_TOT_TWh!$B849&amp;"400_"&amp;Data_TOT_TWh!$E849,Data_RES_TWh!AF$9:AF$1496)</f>
        <v>0</v>
      </c>
      <c r="AG849" s="13">
        <f>SUMIF(Data_IND_TWh!$A$9:$A$504,Data_TOT_TWh!$B849&amp;"200_"&amp;Data_TOT_TWh!$E849,Data_IND_TWh!AG$9:AG$504)+SUMIF(Data_TER_TWh!$A$9:$A$504,Data_TOT_TWh!$B849&amp;"300_"&amp;Data_TOT_TWh!$E849,Data_TER_TWh!AG$9:AG$504)+SUMIF(Data_RES_TWh!$A$9:$A$1496,Data_TOT_TWh!$B849&amp;"400_"&amp;Data_TOT_TWh!$E849,Data_RES_TWh!AG$9:AG$1496)</f>
        <v>0</v>
      </c>
      <c r="AH849" s="46">
        <f>SUMIF(Data_IND_TWh!$A$9:$A$504,Data_TOT_TWh!$B849&amp;"200_"&amp;Data_TOT_TWh!$E849,Data_IND_TWh!AH$9:AH$504)+SUMIF(Data_TER_TWh!$A$9:$A$504,Data_TOT_TWh!$B849&amp;"300_"&amp;Data_TOT_TWh!$E849,Data_TER_TWh!AH$9:AH$504)+SUMIF(Data_RES_TWh!$A$9:$A$1496,Data_TOT_TWh!$B849&amp;"400_"&amp;Data_TOT_TWh!$E849,Data_RES_TWh!AH$9:AH$1496)</f>
        <v>0</v>
      </c>
      <c r="AJ849" s="13"/>
      <c r="AL849" s="9"/>
      <c r="AM849" s="87"/>
      <c r="AN849" s="87"/>
    </row>
    <row r="850" spans="12:40">
      <c r="L850" s="46"/>
      <c r="M850" s="46"/>
      <c r="O850" s="47"/>
      <c r="P850" s="46"/>
      <c r="Q850" s="46"/>
      <c r="R850" s="37"/>
      <c r="S850" s="13"/>
      <c r="U850" s="13"/>
      <c r="W850" s="13"/>
      <c r="X850" s="13">
        <f>SUMIF(Data_IND_TWh!$A$9:$A$504,Data_TOT_TWh!$B850&amp;"200_"&amp;Data_TOT_TWh!$E850,Data_IND_TWh!X$9:X$504)+SUMIF(Data_TER_TWh!$A$9:$A$504,Data_TOT_TWh!$B850&amp;"300_"&amp;Data_TOT_TWh!$E850,Data_TER_TWh!X$9:X$504)+SUMIF(Data_RES_TWh!$A$9:$A$1496,Data_TOT_TWh!$B850&amp;"400_"&amp;Data_TOT_TWh!$E850,Data_RES_TWh!X$9:X$1496)</f>
        <v>0</v>
      </c>
      <c r="Y850" s="13">
        <f>SUMIF(Data_IND_TWh!$A$9:$A$504,Data_TOT_TWh!$B850&amp;"200_"&amp;Data_TOT_TWh!$E850,Data_IND_TWh!Y$9:Y$504)+SUMIF(Data_TER_TWh!$A$9:$A$504,Data_TOT_TWh!$B850&amp;"300_"&amp;Data_TOT_TWh!$E850,Data_TER_TWh!Y$9:Y$504)+SUMIF(Data_RES_TWh!$A$9:$A$1496,Data_TOT_TWh!$B850&amp;"400_"&amp;Data_TOT_TWh!$E850,Data_RES_TWh!Y$9:Y$1496)</f>
        <v>0</v>
      </c>
      <c r="Z850" s="13">
        <f>SUMIF(Data_IND_TWh!$A$9:$A$504,Data_TOT_TWh!$B850&amp;"200_"&amp;Data_TOT_TWh!$E850,Data_IND_TWh!Z$9:Z$504)+SUMIF(Data_TER_TWh!$A$9:$A$504,Data_TOT_TWh!$B850&amp;"300_"&amp;Data_TOT_TWh!$E850,Data_TER_TWh!Z$9:Z$504)+SUMIF(Data_RES_TWh!$A$9:$A$1496,Data_TOT_TWh!$B850&amp;"400_"&amp;Data_TOT_TWh!$E850,Data_RES_TWh!Z$9:Z$1496)</f>
        <v>0</v>
      </c>
      <c r="AA850" s="46">
        <f>SUMIF(Data_IND_TWh!$A$9:$A$504,Data_TOT_TWh!$B850&amp;"200_"&amp;Data_TOT_TWh!$E850,Data_IND_TWh!AA$9:AA$504)+SUMIF(Data_TER_TWh!$A$9:$A$504,Data_TOT_TWh!$B850&amp;"300_"&amp;Data_TOT_TWh!$E850,Data_TER_TWh!AA$9:AA$504)+SUMIF(Data_RES_TWh!$A$9:$A$1496,Data_TOT_TWh!$B850&amp;"400_"&amp;Data_TOT_TWh!$E850,Data_RES_TWh!AA$9:AA$1496)</f>
        <v>0</v>
      </c>
      <c r="AC850" s="13"/>
      <c r="AE850" s="13"/>
      <c r="AF850" s="13">
        <f>SUMIF(Data_IND_TWh!$A$9:$A$504,Data_TOT_TWh!$B850&amp;"200_"&amp;Data_TOT_TWh!$E850,Data_IND_TWh!AF$9:AF$504)+SUMIF(Data_TER_TWh!$A$9:$A$504,Data_TOT_TWh!$B850&amp;"300_"&amp;Data_TOT_TWh!$E850,Data_TER_TWh!AF$9:AF$504)+SUMIF(Data_RES_TWh!$A$9:$A$1496,Data_TOT_TWh!$B850&amp;"400_"&amp;Data_TOT_TWh!$E850,Data_RES_TWh!AF$9:AF$1496)</f>
        <v>0</v>
      </c>
      <c r="AG850" s="13">
        <f>SUMIF(Data_IND_TWh!$A$9:$A$504,Data_TOT_TWh!$B850&amp;"200_"&amp;Data_TOT_TWh!$E850,Data_IND_TWh!AG$9:AG$504)+SUMIF(Data_TER_TWh!$A$9:$A$504,Data_TOT_TWh!$B850&amp;"300_"&amp;Data_TOT_TWh!$E850,Data_TER_TWh!AG$9:AG$504)+SUMIF(Data_RES_TWh!$A$9:$A$1496,Data_TOT_TWh!$B850&amp;"400_"&amp;Data_TOT_TWh!$E850,Data_RES_TWh!AG$9:AG$1496)</f>
        <v>0</v>
      </c>
      <c r="AH850" s="46">
        <f>SUMIF(Data_IND_TWh!$A$9:$A$504,Data_TOT_TWh!$B850&amp;"200_"&amp;Data_TOT_TWh!$E850,Data_IND_TWh!AH$9:AH$504)+SUMIF(Data_TER_TWh!$A$9:$A$504,Data_TOT_TWh!$B850&amp;"300_"&amp;Data_TOT_TWh!$E850,Data_TER_TWh!AH$9:AH$504)+SUMIF(Data_RES_TWh!$A$9:$A$1496,Data_TOT_TWh!$B850&amp;"400_"&amp;Data_TOT_TWh!$E850,Data_RES_TWh!AH$9:AH$1496)</f>
        <v>0</v>
      </c>
      <c r="AJ850" s="13"/>
      <c r="AL850" s="9"/>
      <c r="AM850" s="87"/>
      <c r="AN850" s="87"/>
    </row>
    <row r="851" spans="12:40">
      <c r="L851" s="46"/>
      <c r="M851" s="46"/>
      <c r="O851" s="47"/>
      <c r="P851" s="46"/>
      <c r="Q851" s="46"/>
      <c r="R851" s="37"/>
      <c r="S851" s="13"/>
      <c r="U851" s="13"/>
      <c r="W851" s="13"/>
      <c r="X851" s="13">
        <f>SUMIF(Data_IND_TWh!$A$9:$A$504,Data_TOT_TWh!$B851&amp;"200_"&amp;Data_TOT_TWh!$E851,Data_IND_TWh!X$9:X$504)+SUMIF(Data_TER_TWh!$A$9:$A$504,Data_TOT_TWh!$B851&amp;"300_"&amp;Data_TOT_TWh!$E851,Data_TER_TWh!X$9:X$504)+SUMIF(Data_RES_TWh!$A$9:$A$1496,Data_TOT_TWh!$B851&amp;"400_"&amp;Data_TOT_TWh!$E851,Data_RES_TWh!X$9:X$1496)</f>
        <v>0</v>
      </c>
      <c r="Y851" s="13">
        <f>SUMIF(Data_IND_TWh!$A$9:$A$504,Data_TOT_TWh!$B851&amp;"200_"&amp;Data_TOT_TWh!$E851,Data_IND_TWh!Y$9:Y$504)+SUMIF(Data_TER_TWh!$A$9:$A$504,Data_TOT_TWh!$B851&amp;"300_"&amp;Data_TOT_TWh!$E851,Data_TER_TWh!Y$9:Y$504)+SUMIF(Data_RES_TWh!$A$9:$A$1496,Data_TOT_TWh!$B851&amp;"400_"&amp;Data_TOT_TWh!$E851,Data_RES_TWh!Y$9:Y$1496)</f>
        <v>0</v>
      </c>
      <c r="Z851" s="13">
        <f>SUMIF(Data_IND_TWh!$A$9:$A$504,Data_TOT_TWh!$B851&amp;"200_"&amp;Data_TOT_TWh!$E851,Data_IND_TWh!Z$9:Z$504)+SUMIF(Data_TER_TWh!$A$9:$A$504,Data_TOT_TWh!$B851&amp;"300_"&amp;Data_TOT_TWh!$E851,Data_TER_TWh!Z$9:Z$504)+SUMIF(Data_RES_TWh!$A$9:$A$1496,Data_TOT_TWh!$B851&amp;"400_"&amp;Data_TOT_TWh!$E851,Data_RES_TWh!Z$9:Z$1496)</f>
        <v>0</v>
      </c>
      <c r="AA851" s="46">
        <f>SUMIF(Data_IND_TWh!$A$9:$A$504,Data_TOT_TWh!$B851&amp;"200_"&amp;Data_TOT_TWh!$E851,Data_IND_TWh!AA$9:AA$504)+SUMIF(Data_TER_TWh!$A$9:$A$504,Data_TOT_TWh!$B851&amp;"300_"&amp;Data_TOT_TWh!$E851,Data_TER_TWh!AA$9:AA$504)+SUMIF(Data_RES_TWh!$A$9:$A$1496,Data_TOT_TWh!$B851&amp;"400_"&amp;Data_TOT_TWh!$E851,Data_RES_TWh!AA$9:AA$1496)</f>
        <v>0</v>
      </c>
      <c r="AC851" s="13"/>
      <c r="AE851" s="13"/>
      <c r="AF851" s="13">
        <f>SUMIF(Data_IND_TWh!$A$9:$A$504,Data_TOT_TWh!$B851&amp;"200_"&amp;Data_TOT_TWh!$E851,Data_IND_TWh!AF$9:AF$504)+SUMIF(Data_TER_TWh!$A$9:$A$504,Data_TOT_TWh!$B851&amp;"300_"&amp;Data_TOT_TWh!$E851,Data_TER_TWh!AF$9:AF$504)+SUMIF(Data_RES_TWh!$A$9:$A$1496,Data_TOT_TWh!$B851&amp;"400_"&amp;Data_TOT_TWh!$E851,Data_RES_TWh!AF$9:AF$1496)</f>
        <v>0</v>
      </c>
      <c r="AG851" s="13">
        <f>SUMIF(Data_IND_TWh!$A$9:$A$504,Data_TOT_TWh!$B851&amp;"200_"&amp;Data_TOT_TWh!$E851,Data_IND_TWh!AG$9:AG$504)+SUMIF(Data_TER_TWh!$A$9:$A$504,Data_TOT_TWh!$B851&amp;"300_"&amp;Data_TOT_TWh!$E851,Data_TER_TWh!AG$9:AG$504)+SUMIF(Data_RES_TWh!$A$9:$A$1496,Data_TOT_TWh!$B851&amp;"400_"&amp;Data_TOT_TWh!$E851,Data_RES_TWh!AG$9:AG$1496)</f>
        <v>0</v>
      </c>
      <c r="AH851" s="46">
        <f>SUMIF(Data_IND_TWh!$A$9:$A$504,Data_TOT_TWh!$B851&amp;"200_"&amp;Data_TOT_TWh!$E851,Data_IND_TWh!AH$9:AH$504)+SUMIF(Data_TER_TWh!$A$9:$A$504,Data_TOT_TWh!$B851&amp;"300_"&amp;Data_TOT_TWh!$E851,Data_TER_TWh!AH$9:AH$504)+SUMIF(Data_RES_TWh!$A$9:$A$1496,Data_TOT_TWh!$B851&amp;"400_"&amp;Data_TOT_TWh!$E851,Data_RES_TWh!AH$9:AH$1496)</f>
        <v>0</v>
      </c>
      <c r="AJ851" s="13"/>
      <c r="AL851" s="9"/>
      <c r="AM851" s="87"/>
      <c r="AN851" s="87"/>
    </row>
    <row r="852" spans="12:40">
      <c r="L852" s="46"/>
      <c r="M852" s="46"/>
      <c r="O852" s="47"/>
      <c r="P852" s="46"/>
      <c r="Q852" s="46"/>
      <c r="R852" s="37"/>
      <c r="S852" s="13"/>
      <c r="U852" s="13"/>
      <c r="W852" s="13"/>
      <c r="X852" s="13">
        <f>SUMIF(Data_IND_TWh!$A$9:$A$504,Data_TOT_TWh!$B852&amp;"200_"&amp;Data_TOT_TWh!$E852,Data_IND_TWh!X$9:X$504)+SUMIF(Data_TER_TWh!$A$9:$A$504,Data_TOT_TWh!$B852&amp;"300_"&amp;Data_TOT_TWh!$E852,Data_TER_TWh!X$9:X$504)+SUMIF(Data_RES_TWh!$A$9:$A$1496,Data_TOT_TWh!$B852&amp;"400_"&amp;Data_TOT_TWh!$E852,Data_RES_TWh!X$9:X$1496)</f>
        <v>0</v>
      </c>
      <c r="Y852" s="13">
        <f>SUMIF(Data_IND_TWh!$A$9:$A$504,Data_TOT_TWh!$B852&amp;"200_"&amp;Data_TOT_TWh!$E852,Data_IND_TWh!Y$9:Y$504)+SUMIF(Data_TER_TWh!$A$9:$A$504,Data_TOT_TWh!$B852&amp;"300_"&amp;Data_TOT_TWh!$E852,Data_TER_TWh!Y$9:Y$504)+SUMIF(Data_RES_TWh!$A$9:$A$1496,Data_TOT_TWh!$B852&amp;"400_"&amp;Data_TOT_TWh!$E852,Data_RES_TWh!Y$9:Y$1496)</f>
        <v>0</v>
      </c>
      <c r="Z852" s="13">
        <f>SUMIF(Data_IND_TWh!$A$9:$A$504,Data_TOT_TWh!$B852&amp;"200_"&amp;Data_TOT_TWh!$E852,Data_IND_TWh!Z$9:Z$504)+SUMIF(Data_TER_TWh!$A$9:$A$504,Data_TOT_TWh!$B852&amp;"300_"&amp;Data_TOT_TWh!$E852,Data_TER_TWh!Z$9:Z$504)+SUMIF(Data_RES_TWh!$A$9:$A$1496,Data_TOT_TWh!$B852&amp;"400_"&amp;Data_TOT_TWh!$E852,Data_RES_TWh!Z$9:Z$1496)</f>
        <v>0</v>
      </c>
      <c r="AA852" s="46">
        <f>SUMIF(Data_IND_TWh!$A$9:$A$504,Data_TOT_TWh!$B852&amp;"200_"&amp;Data_TOT_TWh!$E852,Data_IND_TWh!AA$9:AA$504)+SUMIF(Data_TER_TWh!$A$9:$A$504,Data_TOT_TWh!$B852&amp;"300_"&amp;Data_TOT_TWh!$E852,Data_TER_TWh!AA$9:AA$504)+SUMIF(Data_RES_TWh!$A$9:$A$1496,Data_TOT_TWh!$B852&amp;"400_"&amp;Data_TOT_TWh!$E852,Data_RES_TWh!AA$9:AA$1496)</f>
        <v>0</v>
      </c>
      <c r="AC852" s="13"/>
      <c r="AE852" s="13"/>
      <c r="AF852" s="13">
        <f>SUMIF(Data_IND_TWh!$A$9:$A$504,Data_TOT_TWh!$B852&amp;"200_"&amp;Data_TOT_TWh!$E852,Data_IND_TWh!AF$9:AF$504)+SUMIF(Data_TER_TWh!$A$9:$A$504,Data_TOT_TWh!$B852&amp;"300_"&amp;Data_TOT_TWh!$E852,Data_TER_TWh!AF$9:AF$504)+SUMIF(Data_RES_TWh!$A$9:$A$1496,Data_TOT_TWh!$B852&amp;"400_"&amp;Data_TOT_TWh!$E852,Data_RES_TWh!AF$9:AF$1496)</f>
        <v>0</v>
      </c>
      <c r="AG852" s="13">
        <f>SUMIF(Data_IND_TWh!$A$9:$A$504,Data_TOT_TWh!$B852&amp;"200_"&amp;Data_TOT_TWh!$E852,Data_IND_TWh!AG$9:AG$504)+SUMIF(Data_TER_TWh!$A$9:$A$504,Data_TOT_TWh!$B852&amp;"300_"&amp;Data_TOT_TWh!$E852,Data_TER_TWh!AG$9:AG$504)+SUMIF(Data_RES_TWh!$A$9:$A$1496,Data_TOT_TWh!$B852&amp;"400_"&amp;Data_TOT_TWh!$E852,Data_RES_TWh!AG$9:AG$1496)</f>
        <v>0</v>
      </c>
      <c r="AH852" s="46">
        <f>SUMIF(Data_IND_TWh!$A$9:$A$504,Data_TOT_TWh!$B852&amp;"200_"&amp;Data_TOT_TWh!$E852,Data_IND_TWh!AH$9:AH$504)+SUMIF(Data_TER_TWh!$A$9:$A$504,Data_TOT_TWh!$B852&amp;"300_"&amp;Data_TOT_TWh!$E852,Data_TER_TWh!AH$9:AH$504)+SUMIF(Data_RES_TWh!$A$9:$A$1496,Data_TOT_TWh!$B852&amp;"400_"&amp;Data_TOT_TWh!$E852,Data_RES_TWh!AH$9:AH$1496)</f>
        <v>0</v>
      </c>
      <c r="AJ852" s="13"/>
      <c r="AL852" s="9"/>
      <c r="AM852" s="87"/>
      <c r="AN852" s="87"/>
    </row>
    <row r="853" spans="12:40">
      <c r="L853" s="46"/>
      <c r="M853" s="46"/>
      <c r="O853" s="47"/>
      <c r="P853" s="46"/>
      <c r="Q853" s="46"/>
      <c r="R853" s="37"/>
      <c r="S853" s="13"/>
      <c r="U853" s="13"/>
      <c r="W853" s="13"/>
      <c r="X853" s="13">
        <f>SUMIF(Data_IND_TWh!$A$9:$A$504,Data_TOT_TWh!$B853&amp;"200_"&amp;Data_TOT_TWh!$E853,Data_IND_TWh!X$9:X$504)+SUMIF(Data_TER_TWh!$A$9:$A$504,Data_TOT_TWh!$B853&amp;"300_"&amp;Data_TOT_TWh!$E853,Data_TER_TWh!X$9:X$504)+SUMIF(Data_RES_TWh!$A$9:$A$1496,Data_TOT_TWh!$B853&amp;"400_"&amp;Data_TOT_TWh!$E853,Data_RES_TWh!X$9:X$1496)</f>
        <v>0</v>
      </c>
      <c r="Y853" s="13">
        <f>SUMIF(Data_IND_TWh!$A$9:$A$504,Data_TOT_TWh!$B853&amp;"200_"&amp;Data_TOT_TWh!$E853,Data_IND_TWh!Y$9:Y$504)+SUMIF(Data_TER_TWh!$A$9:$A$504,Data_TOT_TWh!$B853&amp;"300_"&amp;Data_TOT_TWh!$E853,Data_TER_TWh!Y$9:Y$504)+SUMIF(Data_RES_TWh!$A$9:$A$1496,Data_TOT_TWh!$B853&amp;"400_"&amp;Data_TOT_TWh!$E853,Data_RES_TWh!Y$9:Y$1496)</f>
        <v>0</v>
      </c>
      <c r="Z853" s="13">
        <f>SUMIF(Data_IND_TWh!$A$9:$A$504,Data_TOT_TWh!$B853&amp;"200_"&amp;Data_TOT_TWh!$E853,Data_IND_TWh!Z$9:Z$504)+SUMIF(Data_TER_TWh!$A$9:$A$504,Data_TOT_TWh!$B853&amp;"300_"&amp;Data_TOT_TWh!$E853,Data_TER_TWh!Z$9:Z$504)+SUMIF(Data_RES_TWh!$A$9:$A$1496,Data_TOT_TWh!$B853&amp;"400_"&amp;Data_TOT_TWh!$E853,Data_RES_TWh!Z$9:Z$1496)</f>
        <v>0</v>
      </c>
      <c r="AA853" s="46">
        <f>SUMIF(Data_IND_TWh!$A$9:$A$504,Data_TOT_TWh!$B853&amp;"200_"&amp;Data_TOT_TWh!$E853,Data_IND_TWh!AA$9:AA$504)+SUMIF(Data_TER_TWh!$A$9:$A$504,Data_TOT_TWh!$B853&amp;"300_"&amp;Data_TOT_TWh!$E853,Data_TER_TWh!AA$9:AA$504)+SUMIF(Data_RES_TWh!$A$9:$A$1496,Data_TOT_TWh!$B853&amp;"400_"&amp;Data_TOT_TWh!$E853,Data_RES_TWh!AA$9:AA$1496)</f>
        <v>0</v>
      </c>
      <c r="AC853" s="13"/>
      <c r="AE853" s="13"/>
      <c r="AF853" s="13">
        <f>SUMIF(Data_IND_TWh!$A$9:$A$504,Data_TOT_TWh!$B853&amp;"200_"&amp;Data_TOT_TWh!$E853,Data_IND_TWh!AF$9:AF$504)+SUMIF(Data_TER_TWh!$A$9:$A$504,Data_TOT_TWh!$B853&amp;"300_"&amp;Data_TOT_TWh!$E853,Data_TER_TWh!AF$9:AF$504)+SUMIF(Data_RES_TWh!$A$9:$A$1496,Data_TOT_TWh!$B853&amp;"400_"&amp;Data_TOT_TWh!$E853,Data_RES_TWh!AF$9:AF$1496)</f>
        <v>0</v>
      </c>
      <c r="AG853" s="13">
        <f>SUMIF(Data_IND_TWh!$A$9:$A$504,Data_TOT_TWh!$B853&amp;"200_"&amp;Data_TOT_TWh!$E853,Data_IND_TWh!AG$9:AG$504)+SUMIF(Data_TER_TWh!$A$9:$A$504,Data_TOT_TWh!$B853&amp;"300_"&amp;Data_TOT_TWh!$E853,Data_TER_TWh!AG$9:AG$504)+SUMIF(Data_RES_TWh!$A$9:$A$1496,Data_TOT_TWh!$B853&amp;"400_"&amp;Data_TOT_TWh!$E853,Data_RES_TWh!AG$9:AG$1496)</f>
        <v>0</v>
      </c>
      <c r="AH853" s="46">
        <f>SUMIF(Data_IND_TWh!$A$9:$A$504,Data_TOT_TWh!$B853&amp;"200_"&amp;Data_TOT_TWh!$E853,Data_IND_TWh!AH$9:AH$504)+SUMIF(Data_TER_TWh!$A$9:$A$504,Data_TOT_TWh!$B853&amp;"300_"&amp;Data_TOT_TWh!$E853,Data_TER_TWh!AH$9:AH$504)+SUMIF(Data_RES_TWh!$A$9:$A$1496,Data_TOT_TWh!$B853&amp;"400_"&amp;Data_TOT_TWh!$E853,Data_RES_TWh!AH$9:AH$1496)</f>
        <v>0</v>
      </c>
      <c r="AJ853" s="13"/>
      <c r="AL853" s="9"/>
      <c r="AM853" s="87"/>
      <c r="AN853" s="87"/>
    </row>
    <row r="854" spans="12:40">
      <c r="L854" s="46"/>
      <c r="M854" s="46"/>
      <c r="O854" s="47"/>
      <c r="P854" s="46"/>
      <c r="Q854" s="46"/>
      <c r="R854" s="37"/>
      <c r="S854" s="13"/>
      <c r="U854" s="13"/>
      <c r="W854" s="13"/>
      <c r="X854" s="13">
        <f>SUMIF(Data_IND_TWh!$A$9:$A$504,Data_TOT_TWh!$B854&amp;"200_"&amp;Data_TOT_TWh!$E854,Data_IND_TWh!X$9:X$504)+SUMIF(Data_TER_TWh!$A$9:$A$504,Data_TOT_TWh!$B854&amp;"300_"&amp;Data_TOT_TWh!$E854,Data_TER_TWh!X$9:X$504)+SUMIF(Data_RES_TWh!$A$9:$A$1496,Data_TOT_TWh!$B854&amp;"400_"&amp;Data_TOT_TWh!$E854,Data_RES_TWh!X$9:X$1496)</f>
        <v>0</v>
      </c>
      <c r="Y854" s="13">
        <f>SUMIF(Data_IND_TWh!$A$9:$A$504,Data_TOT_TWh!$B854&amp;"200_"&amp;Data_TOT_TWh!$E854,Data_IND_TWh!Y$9:Y$504)+SUMIF(Data_TER_TWh!$A$9:$A$504,Data_TOT_TWh!$B854&amp;"300_"&amp;Data_TOT_TWh!$E854,Data_TER_TWh!Y$9:Y$504)+SUMIF(Data_RES_TWh!$A$9:$A$1496,Data_TOT_TWh!$B854&amp;"400_"&amp;Data_TOT_TWh!$E854,Data_RES_TWh!Y$9:Y$1496)</f>
        <v>0</v>
      </c>
      <c r="Z854" s="13">
        <f>SUMIF(Data_IND_TWh!$A$9:$A$504,Data_TOT_TWh!$B854&amp;"200_"&amp;Data_TOT_TWh!$E854,Data_IND_TWh!Z$9:Z$504)+SUMIF(Data_TER_TWh!$A$9:$A$504,Data_TOT_TWh!$B854&amp;"300_"&amp;Data_TOT_TWh!$E854,Data_TER_TWh!Z$9:Z$504)+SUMIF(Data_RES_TWh!$A$9:$A$1496,Data_TOT_TWh!$B854&amp;"400_"&amp;Data_TOT_TWh!$E854,Data_RES_TWh!Z$9:Z$1496)</f>
        <v>0</v>
      </c>
      <c r="AA854" s="46">
        <f>SUMIF(Data_IND_TWh!$A$9:$A$504,Data_TOT_TWh!$B854&amp;"200_"&amp;Data_TOT_TWh!$E854,Data_IND_TWh!AA$9:AA$504)+SUMIF(Data_TER_TWh!$A$9:$A$504,Data_TOT_TWh!$B854&amp;"300_"&amp;Data_TOT_TWh!$E854,Data_TER_TWh!AA$9:AA$504)+SUMIF(Data_RES_TWh!$A$9:$A$1496,Data_TOT_TWh!$B854&amp;"400_"&amp;Data_TOT_TWh!$E854,Data_RES_TWh!AA$9:AA$1496)</f>
        <v>0</v>
      </c>
      <c r="AC854" s="13"/>
      <c r="AE854" s="13"/>
      <c r="AF854" s="13">
        <f>SUMIF(Data_IND_TWh!$A$9:$A$504,Data_TOT_TWh!$B854&amp;"200_"&amp;Data_TOT_TWh!$E854,Data_IND_TWh!AF$9:AF$504)+SUMIF(Data_TER_TWh!$A$9:$A$504,Data_TOT_TWh!$B854&amp;"300_"&amp;Data_TOT_TWh!$E854,Data_TER_TWh!AF$9:AF$504)+SUMIF(Data_RES_TWh!$A$9:$A$1496,Data_TOT_TWh!$B854&amp;"400_"&amp;Data_TOT_TWh!$E854,Data_RES_TWh!AF$9:AF$1496)</f>
        <v>0</v>
      </c>
      <c r="AG854" s="13">
        <f>SUMIF(Data_IND_TWh!$A$9:$A$504,Data_TOT_TWh!$B854&amp;"200_"&amp;Data_TOT_TWh!$E854,Data_IND_TWh!AG$9:AG$504)+SUMIF(Data_TER_TWh!$A$9:$A$504,Data_TOT_TWh!$B854&amp;"300_"&amp;Data_TOT_TWh!$E854,Data_TER_TWh!AG$9:AG$504)+SUMIF(Data_RES_TWh!$A$9:$A$1496,Data_TOT_TWh!$B854&amp;"400_"&amp;Data_TOT_TWh!$E854,Data_RES_TWh!AG$9:AG$1496)</f>
        <v>0</v>
      </c>
      <c r="AH854" s="46">
        <f>SUMIF(Data_IND_TWh!$A$9:$A$504,Data_TOT_TWh!$B854&amp;"200_"&amp;Data_TOT_TWh!$E854,Data_IND_TWh!AH$9:AH$504)+SUMIF(Data_TER_TWh!$A$9:$A$504,Data_TOT_TWh!$B854&amp;"300_"&amp;Data_TOT_TWh!$E854,Data_TER_TWh!AH$9:AH$504)+SUMIF(Data_RES_TWh!$A$9:$A$1496,Data_TOT_TWh!$B854&amp;"400_"&amp;Data_TOT_TWh!$E854,Data_RES_TWh!AH$9:AH$1496)</f>
        <v>0</v>
      </c>
      <c r="AJ854" s="13"/>
      <c r="AL854" s="9"/>
      <c r="AM854" s="87"/>
      <c r="AN854" s="87"/>
    </row>
    <row r="855" spans="12:40">
      <c r="L855" s="46"/>
      <c r="M855" s="46"/>
      <c r="O855" s="47"/>
      <c r="P855" s="46"/>
      <c r="Q855" s="46"/>
      <c r="R855" s="37"/>
      <c r="S855" s="13"/>
      <c r="U855" s="13"/>
      <c r="W855" s="13"/>
      <c r="X855" s="13">
        <f>SUMIF(Data_IND_TWh!$A$9:$A$504,Data_TOT_TWh!$B855&amp;"200_"&amp;Data_TOT_TWh!$E855,Data_IND_TWh!X$9:X$504)+SUMIF(Data_TER_TWh!$A$9:$A$504,Data_TOT_TWh!$B855&amp;"300_"&amp;Data_TOT_TWh!$E855,Data_TER_TWh!X$9:X$504)+SUMIF(Data_RES_TWh!$A$9:$A$1496,Data_TOT_TWh!$B855&amp;"400_"&amp;Data_TOT_TWh!$E855,Data_RES_TWh!X$9:X$1496)</f>
        <v>0</v>
      </c>
      <c r="Y855" s="13">
        <f>SUMIF(Data_IND_TWh!$A$9:$A$504,Data_TOT_TWh!$B855&amp;"200_"&amp;Data_TOT_TWh!$E855,Data_IND_TWh!Y$9:Y$504)+SUMIF(Data_TER_TWh!$A$9:$A$504,Data_TOT_TWh!$B855&amp;"300_"&amp;Data_TOT_TWh!$E855,Data_TER_TWh!Y$9:Y$504)+SUMIF(Data_RES_TWh!$A$9:$A$1496,Data_TOT_TWh!$B855&amp;"400_"&amp;Data_TOT_TWh!$E855,Data_RES_TWh!Y$9:Y$1496)</f>
        <v>0</v>
      </c>
      <c r="Z855" s="13">
        <f>SUMIF(Data_IND_TWh!$A$9:$A$504,Data_TOT_TWh!$B855&amp;"200_"&amp;Data_TOT_TWh!$E855,Data_IND_TWh!Z$9:Z$504)+SUMIF(Data_TER_TWh!$A$9:$A$504,Data_TOT_TWh!$B855&amp;"300_"&amp;Data_TOT_TWh!$E855,Data_TER_TWh!Z$9:Z$504)+SUMIF(Data_RES_TWh!$A$9:$A$1496,Data_TOT_TWh!$B855&amp;"400_"&amp;Data_TOT_TWh!$E855,Data_RES_TWh!Z$9:Z$1496)</f>
        <v>0</v>
      </c>
      <c r="AA855" s="46">
        <f>SUMIF(Data_IND_TWh!$A$9:$A$504,Data_TOT_TWh!$B855&amp;"200_"&amp;Data_TOT_TWh!$E855,Data_IND_TWh!AA$9:AA$504)+SUMIF(Data_TER_TWh!$A$9:$A$504,Data_TOT_TWh!$B855&amp;"300_"&amp;Data_TOT_TWh!$E855,Data_TER_TWh!AA$9:AA$504)+SUMIF(Data_RES_TWh!$A$9:$A$1496,Data_TOT_TWh!$B855&amp;"400_"&amp;Data_TOT_TWh!$E855,Data_RES_TWh!AA$9:AA$1496)</f>
        <v>0</v>
      </c>
      <c r="AC855" s="13"/>
      <c r="AE855" s="13"/>
      <c r="AF855" s="13">
        <f>SUMIF(Data_IND_TWh!$A$9:$A$504,Data_TOT_TWh!$B855&amp;"200_"&amp;Data_TOT_TWh!$E855,Data_IND_TWh!AF$9:AF$504)+SUMIF(Data_TER_TWh!$A$9:$A$504,Data_TOT_TWh!$B855&amp;"300_"&amp;Data_TOT_TWh!$E855,Data_TER_TWh!AF$9:AF$504)+SUMIF(Data_RES_TWh!$A$9:$A$1496,Data_TOT_TWh!$B855&amp;"400_"&amp;Data_TOT_TWh!$E855,Data_RES_TWh!AF$9:AF$1496)</f>
        <v>0</v>
      </c>
      <c r="AG855" s="13">
        <f>SUMIF(Data_IND_TWh!$A$9:$A$504,Data_TOT_TWh!$B855&amp;"200_"&amp;Data_TOT_TWh!$E855,Data_IND_TWh!AG$9:AG$504)+SUMIF(Data_TER_TWh!$A$9:$A$504,Data_TOT_TWh!$B855&amp;"300_"&amp;Data_TOT_TWh!$E855,Data_TER_TWh!AG$9:AG$504)+SUMIF(Data_RES_TWh!$A$9:$A$1496,Data_TOT_TWh!$B855&amp;"400_"&amp;Data_TOT_TWh!$E855,Data_RES_TWh!AG$9:AG$1496)</f>
        <v>0</v>
      </c>
      <c r="AH855" s="46">
        <f>SUMIF(Data_IND_TWh!$A$9:$A$504,Data_TOT_TWh!$B855&amp;"200_"&amp;Data_TOT_TWh!$E855,Data_IND_TWh!AH$9:AH$504)+SUMIF(Data_TER_TWh!$A$9:$A$504,Data_TOT_TWh!$B855&amp;"300_"&amp;Data_TOT_TWh!$E855,Data_TER_TWh!AH$9:AH$504)+SUMIF(Data_RES_TWh!$A$9:$A$1496,Data_TOT_TWh!$B855&amp;"400_"&amp;Data_TOT_TWh!$E855,Data_RES_TWh!AH$9:AH$1496)</f>
        <v>0</v>
      </c>
      <c r="AJ855" s="13"/>
      <c r="AL855" s="9"/>
      <c r="AM855" s="87"/>
      <c r="AN855" s="87"/>
    </row>
    <row r="856" spans="12:40">
      <c r="L856" s="46"/>
      <c r="M856" s="46"/>
      <c r="O856" s="47"/>
      <c r="P856" s="46"/>
      <c r="Q856" s="46"/>
      <c r="R856" s="37"/>
      <c r="S856" s="13"/>
      <c r="U856" s="13"/>
      <c r="W856" s="13"/>
      <c r="X856" s="13">
        <f>SUMIF(Data_IND_TWh!$A$9:$A$504,Data_TOT_TWh!$B856&amp;"200_"&amp;Data_TOT_TWh!$E856,Data_IND_TWh!X$9:X$504)+SUMIF(Data_TER_TWh!$A$9:$A$504,Data_TOT_TWh!$B856&amp;"300_"&amp;Data_TOT_TWh!$E856,Data_TER_TWh!X$9:X$504)+SUMIF(Data_RES_TWh!$A$9:$A$1496,Data_TOT_TWh!$B856&amp;"400_"&amp;Data_TOT_TWh!$E856,Data_RES_TWh!X$9:X$1496)</f>
        <v>0</v>
      </c>
      <c r="Y856" s="13">
        <f>SUMIF(Data_IND_TWh!$A$9:$A$504,Data_TOT_TWh!$B856&amp;"200_"&amp;Data_TOT_TWh!$E856,Data_IND_TWh!Y$9:Y$504)+SUMIF(Data_TER_TWh!$A$9:$A$504,Data_TOT_TWh!$B856&amp;"300_"&amp;Data_TOT_TWh!$E856,Data_TER_TWh!Y$9:Y$504)+SUMIF(Data_RES_TWh!$A$9:$A$1496,Data_TOT_TWh!$B856&amp;"400_"&amp;Data_TOT_TWh!$E856,Data_RES_TWh!Y$9:Y$1496)</f>
        <v>0</v>
      </c>
      <c r="Z856" s="13">
        <f>SUMIF(Data_IND_TWh!$A$9:$A$504,Data_TOT_TWh!$B856&amp;"200_"&amp;Data_TOT_TWh!$E856,Data_IND_TWh!Z$9:Z$504)+SUMIF(Data_TER_TWh!$A$9:$A$504,Data_TOT_TWh!$B856&amp;"300_"&amp;Data_TOT_TWh!$E856,Data_TER_TWh!Z$9:Z$504)+SUMIF(Data_RES_TWh!$A$9:$A$1496,Data_TOT_TWh!$B856&amp;"400_"&amp;Data_TOT_TWh!$E856,Data_RES_TWh!Z$9:Z$1496)</f>
        <v>0</v>
      </c>
      <c r="AA856" s="46">
        <f>SUMIF(Data_IND_TWh!$A$9:$A$504,Data_TOT_TWh!$B856&amp;"200_"&amp;Data_TOT_TWh!$E856,Data_IND_TWh!AA$9:AA$504)+SUMIF(Data_TER_TWh!$A$9:$A$504,Data_TOT_TWh!$B856&amp;"300_"&amp;Data_TOT_TWh!$E856,Data_TER_TWh!AA$9:AA$504)+SUMIF(Data_RES_TWh!$A$9:$A$1496,Data_TOT_TWh!$B856&amp;"400_"&amp;Data_TOT_TWh!$E856,Data_RES_TWh!AA$9:AA$1496)</f>
        <v>0</v>
      </c>
      <c r="AC856" s="13"/>
      <c r="AE856" s="13"/>
      <c r="AF856" s="13">
        <f>SUMIF(Data_IND_TWh!$A$9:$A$504,Data_TOT_TWh!$B856&amp;"200_"&amp;Data_TOT_TWh!$E856,Data_IND_TWh!AF$9:AF$504)+SUMIF(Data_TER_TWh!$A$9:$A$504,Data_TOT_TWh!$B856&amp;"300_"&amp;Data_TOT_TWh!$E856,Data_TER_TWh!AF$9:AF$504)+SUMIF(Data_RES_TWh!$A$9:$A$1496,Data_TOT_TWh!$B856&amp;"400_"&amp;Data_TOT_TWh!$E856,Data_RES_TWh!AF$9:AF$1496)</f>
        <v>0</v>
      </c>
      <c r="AG856" s="13">
        <f>SUMIF(Data_IND_TWh!$A$9:$A$504,Data_TOT_TWh!$B856&amp;"200_"&amp;Data_TOT_TWh!$E856,Data_IND_TWh!AG$9:AG$504)+SUMIF(Data_TER_TWh!$A$9:$A$504,Data_TOT_TWh!$B856&amp;"300_"&amp;Data_TOT_TWh!$E856,Data_TER_TWh!AG$9:AG$504)+SUMIF(Data_RES_TWh!$A$9:$A$1496,Data_TOT_TWh!$B856&amp;"400_"&amp;Data_TOT_TWh!$E856,Data_RES_TWh!AG$9:AG$1496)</f>
        <v>0</v>
      </c>
      <c r="AH856" s="46">
        <f>SUMIF(Data_IND_TWh!$A$9:$A$504,Data_TOT_TWh!$B856&amp;"200_"&amp;Data_TOT_TWh!$E856,Data_IND_TWh!AH$9:AH$504)+SUMIF(Data_TER_TWh!$A$9:$A$504,Data_TOT_TWh!$B856&amp;"300_"&amp;Data_TOT_TWh!$E856,Data_TER_TWh!AH$9:AH$504)+SUMIF(Data_RES_TWh!$A$9:$A$1496,Data_TOT_TWh!$B856&amp;"400_"&amp;Data_TOT_TWh!$E856,Data_RES_TWh!AH$9:AH$1496)</f>
        <v>0</v>
      </c>
      <c r="AJ856" s="13"/>
      <c r="AL856" s="9"/>
      <c r="AM856" s="87"/>
      <c r="AN856" s="87"/>
    </row>
    <row r="857" spans="12:40">
      <c r="L857" s="46"/>
      <c r="M857" s="46"/>
      <c r="O857" s="47"/>
      <c r="P857" s="46"/>
      <c r="Q857" s="46"/>
      <c r="R857" s="37"/>
      <c r="S857" s="13"/>
      <c r="U857" s="13"/>
      <c r="W857" s="13"/>
      <c r="X857" s="13">
        <f>SUMIF(Data_IND_TWh!$A$9:$A$504,Data_TOT_TWh!$B857&amp;"200_"&amp;Data_TOT_TWh!$E857,Data_IND_TWh!X$9:X$504)+SUMIF(Data_TER_TWh!$A$9:$A$504,Data_TOT_TWh!$B857&amp;"300_"&amp;Data_TOT_TWh!$E857,Data_TER_TWh!X$9:X$504)+SUMIF(Data_RES_TWh!$A$9:$A$1496,Data_TOT_TWh!$B857&amp;"400_"&amp;Data_TOT_TWh!$E857,Data_RES_TWh!X$9:X$1496)</f>
        <v>0</v>
      </c>
      <c r="Y857" s="13">
        <f>SUMIF(Data_IND_TWh!$A$9:$A$504,Data_TOT_TWh!$B857&amp;"200_"&amp;Data_TOT_TWh!$E857,Data_IND_TWh!Y$9:Y$504)+SUMIF(Data_TER_TWh!$A$9:$A$504,Data_TOT_TWh!$B857&amp;"300_"&amp;Data_TOT_TWh!$E857,Data_TER_TWh!Y$9:Y$504)+SUMIF(Data_RES_TWh!$A$9:$A$1496,Data_TOT_TWh!$B857&amp;"400_"&amp;Data_TOT_TWh!$E857,Data_RES_TWh!Y$9:Y$1496)</f>
        <v>0</v>
      </c>
      <c r="Z857" s="13">
        <f>SUMIF(Data_IND_TWh!$A$9:$A$504,Data_TOT_TWh!$B857&amp;"200_"&amp;Data_TOT_TWh!$E857,Data_IND_TWh!Z$9:Z$504)+SUMIF(Data_TER_TWh!$A$9:$A$504,Data_TOT_TWh!$B857&amp;"300_"&amp;Data_TOT_TWh!$E857,Data_TER_TWh!Z$9:Z$504)+SUMIF(Data_RES_TWh!$A$9:$A$1496,Data_TOT_TWh!$B857&amp;"400_"&amp;Data_TOT_TWh!$E857,Data_RES_TWh!Z$9:Z$1496)</f>
        <v>0</v>
      </c>
      <c r="AA857" s="46">
        <f>SUMIF(Data_IND_TWh!$A$9:$A$504,Data_TOT_TWh!$B857&amp;"200_"&amp;Data_TOT_TWh!$E857,Data_IND_TWh!AA$9:AA$504)+SUMIF(Data_TER_TWh!$A$9:$A$504,Data_TOT_TWh!$B857&amp;"300_"&amp;Data_TOT_TWh!$E857,Data_TER_TWh!AA$9:AA$504)+SUMIF(Data_RES_TWh!$A$9:$A$1496,Data_TOT_TWh!$B857&amp;"400_"&amp;Data_TOT_TWh!$E857,Data_RES_TWh!AA$9:AA$1496)</f>
        <v>0</v>
      </c>
      <c r="AC857" s="13"/>
      <c r="AE857" s="13"/>
      <c r="AF857" s="13">
        <f>SUMIF(Data_IND_TWh!$A$9:$A$504,Data_TOT_TWh!$B857&amp;"200_"&amp;Data_TOT_TWh!$E857,Data_IND_TWh!AF$9:AF$504)+SUMIF(Data_TER_TWh!$A$9:$A$504,Data_TOT_TWh!$B857&amp;"300_"&amp;Data_TOT_TWh!$E857,Data_TER_TWh!AF$9:AF$504)+SUMIF(Data_RES_TWh!$A$9:$A$1496,Data_TOT_TWh!$B857&amp;"400_"&amp;Data_TOT_TWh!$E857,Data_RES_TWh!AF$9:AF$1496)</f>
        <v>0</v>
      </c>
      <c r="AG857" s="13">
        <f>SUMIF(Data_IND_TWh!$A$9:$A$504,Data_TOT_TWh!$B857&amp;"200_"&amp;Data_TOT_TWh!$E857,Data_IND_TWh!AG$9:AG$504)+SUMIF(Data_TER_TWh!$A$9:$A$504,Data_TOT_TWh!$B857&amp;"300_"&amp;Data_TOT_TWh!$E857,Data_TER_TWh!AG$9:AG$504)+SUMIF(Data_RES_TWh!$A$9:$A$1496,Data_TOT_TWh!$B857&amp;"400_"&amp;Data_TOT_TWh!$E857,Data_RES_TWh!AG$9:AG$1496)</f>
        <v>0</v>
      </c>
      <c r="AH857" s="46">
        <f>SUMIF(Data_IND_TWh!$A$9:$A$504,Data_TOT_TWh!$B857&amp;"200_"&amp;Data_TOT_TWh!$E857,Data_IND_TWh!AH$9:AH$504)+SUMIF(Data_TER_TWh!$A$9:$A$504,Data_TOT_TWh!$B857&amp;"300_"&amp;Data_TOT_TWh!$E857,Data_TER_TWh!AH$9:AH$504)+SUMIF(Data_RES_TWh!$A$9:$A$1496,Data_TOT_TWh!$B857&amp;"400_"&amp;Data_TOT_TWh!$E857,Data_RES_TWh!AH$9:AH$1496)</f>
        <v>0</v>
      </c>
      <c r="AJ857" s="13"/>
      <c r="AL857" s="9"/>
      <c r="AM857" s="87"/>
      <c r="AN857" s="87"/>
    </row>
    <row r="858" spans="12:40">
      <c r="L858" s="46"/>
      <c r="M858" s="46"/>
      <c r="O858" s="47"/>
      <c r="P858" s="46"/>
      <c r="Q858" s="46"/>
      <c r="R858" s="37"/>
      <c r="S858" s="13"/>
      <c r="U858" s="13"/>
      <c r="W858" s="13"/>
      <c r="X858" s="13">
        <f>SUMIF(Data_IND_TWh!$A$9:$A$504,Data_TOT_TWh!$B858&amp;"200_"&amp;Data_TOT_TWh!$E858,Data_IND_TWh!X$9:X$504)+SUMIF(Data_TER_TWh!$A$9:$A$504,Data_TOT_TWh!$B858&amp;"300_"&amp;Data_TOT_TWh!$E858,Data_TER_TWh!X$9:X$504)+SUMIF(Data_RES_TWh!$A$9:$A$1496,Data_TOT_TWh!$B858&amp;"400_"&amp;Data_TOT_TWh!$E858,Data_RES_TWh!X$9:X$1496)</f>
        <v>0</v>
      </c>
      <c r="Y858" s="13">
        <f>SUMIF(Data_IND_TWh!$A$9:$A$504,Data_TOT_TWh!$B858&amp;"200_"&amp;Data_TOT_TWh!$E858,Data_IND_TWh!Y$9:Y$504)+SUMIF(Data_TER_TWh!$A$9:$A$504,Data_TOT_TWh!$B858&amp;"300_"&amp;Data_TOT_TWh!$E858,Data_TER_TWh!Y$9:Y$504)+SUMIF(Data_RES_TWh!$A$9:$A$1496,Data_TOT_TWh!$B858&amp;"400_"&amp;Data_TOT_TWh!$E858,Data_RES_TWh!Y$9:Y$1496)</f>
        <v>0</v>
      </c>
      <c r="Z858" s="13">
        <f>SUMIF(Data_IND_TWh!$A$9:$A$504,Data_TOT_TWh!$B858&amp;"200_"&amp;Data_TOT_TWh!$E858,Data_IND_TWh!Z$9:Z$504)+SUMIF(Data_TER_TWh!$A$9:$A$504,Data_TOT_TWh!$B858&amp;"300_"&amp;Data_TOT_TWh!$E858,Data_TER_TWh!Z$9:Z$504)+SUMIF(Data_RES_TWh!$A$9:$A$1496,Data_TOT_TWh!$B858&amp;"400_"&amp;Data_TOT_TWh!$E858,Data_RES_TWh!Z$9:Z$1496)</f>
        <v>0</v>
      </c>
      <c r="AA858" s="46">
        <f>SUMIF(Data_IND_TWh!$A$9:$A$504,Data_TOT_TWh!$B858&amp;"200_"&amp;Data_TOT_TWh!$E858,Data_IND_TWh!AA$9:AA$504)+SUMIF(Data_TER_TWh!$A$9:$A$504,Data_TOT_TWh!$B858&amp;"300_"&amp;Data_TOT_TWh!$E858,Data_TER_TWh!AA$9:AA$504)+SUMIF(Data_RES_TWh!$A$9:$A$1496,Data_TOT_TWh!$B858&amp;"400_"&amp;Data_TOT_TWh!$E858,Data_RES_TWh!AA$9:AA$1496)</f>
        <v>0</v>
      </c>
      <c r="AC858" s="13"/>
      <c r="AE858" s="13"/>
      <c r="AF858" s="13">
        <f>SUMIF(Data_IND_TWh!$A$9:$A$504,Data_TOT_TWh!$B858&amp;"200_"&amp;Data_TOT_TWh!$E858,Data_IND_TWh!AF$9:AF$504)+SUMIF(Data_TER_TWh!$A$9:$A$504,Data_TOT_TWh!$B858&amp;"300_"&amp;Data_TOT_TWh!$E858,Data_TER_TWh!AF$9:AF$504)+SUMIF(Data_RES_TWh!$A$9:$A$1496,Data_TOT_TWh!$B858&amp;"400_"&amp;Data_TOT_TWh!$E858,Data_RES_TWh!AF$9:AF$1496)</f>
        <v>0</v>
      </c>
      <c r="AG858" s="13">
        <f>SUMIF(Data_IND_TWh!$A$9:$A$504,Data_TOT_TWh!$B858&amp;"200_"&amp;Data_TOT_TWh!$E858,Data_IND_TWh!AG$9:AG$504)+SUMIF(Data_TER_TWh!$A$9:$A$504,Data_TOT_TWh!$B858&amp;"300_"&amp;Data_TOT_TWh!$E858,Data_TER_TWh!AG$9:AG$504)+SUMIF(Data_RES_TWh!$A$9:$A$1496,Data_TOT_TWh!$B858&amp;"400_"&amp;Data_TOT_TWh!$E858,Data_RES_TWh!AG$9:AG$1496)</f>
        <v>0</v>
      </c>
      <c r="AH858" s="46">
        <f>SUMIF(Data_IND_TWh!$A$9:$A$504,Data_TOT_TWh!$B858&amp;"200_"&amp;Data_TOT_TWh!$E858,Data_IND_TWh!AH$9:AH$504)+SUMIF(Data_TER_TWh!$A$9:$A$504,Data_TOT_TWh!$B858&amp;"300_"&amp;Data_TOT_TWh!$E858,Data_TER_TWh!AH$9:AH$504)+SUMIF(Data_RES_TWh!$A$9:$A$1496,Data_TOT_TWh!$B858&amp;"400_"&amp;Data_TOT_TWh!$E858,Data_RES_TWh!AH$9:AH$1496)</f>
        <v>0</v>
      </c>
      <c r="AJ858" s="13"/>
      <c r="AL858" s="9"/>
      <c r="AM858" s="87"/>
      <c r="AN858" s="87"/>
    </row>
    <row r="859" spans="12:40">
      <c r="L859" s="46"/>
      <c r="M859" s="46"/>
      <c r="O859" s="47"/>
      <c r="P859" s="46"/>
      <c r="Q859" s="46"/>
      <c r="R859" s="37"/>
      <c r="S859" s="13"/>
      <c r="U859" s="13"/>
      <c r="W859" s="13"/>
      <c r="X859" s="13">
        <f>SUMIF(Data_IND_TWh!$A$9:$A$504,Data_TOT_TWh!$B859&amp;"200_"&amp;Data_TOT_TWh!$E859,Data_IND_TWh!X$9:X$504)+SUMIF(Data_TER_TWh!$A$9:$A$504,Data_TOT_TWh!$B859&amp;"300_"&amp;Data_TOT_TWh!$E859,Data_TER_TWh!X$9:X$504)+SUMIF(Data_RES_TWh!$A$9:$A$1496,Data_TOT_TWh!$B859&amp;"400_"&amp;Data_TOT_TWh!$E859,Data_RES_TWh!X$9:X$1496)</f>
        <v>0</v>
      </c>
      <c r="Y859" s="13">
        <f>SUMIF(Data_IND_TWh!$A$9:$A$504,Data_TOT_TWh!$B859&amp;"200_"&amp;Data_TOT_TWh!$E859,Data_IND_TWh!Y$9:Y$504)+SUMIF(Data_TER_TWh!$A$9:$A$504,Data_TOT_TWh!$B859&amp;"300_"&amp;Data_TOT_TWh!$E859,Data_TER_TWh!Y$9:Y$504)+SUMIF(Data_RES_TWh!$A$9:$A$1496,Data_TOT_TWh!$B859&amp;"400_"&amp;Data_TOT_TWh!$E859,Data_RES_TWh!Y$9:Y$1496)</f>
        <v>0</v>
      </c>
      <c r="Z859" s="13">
        <f>SUMIF(Data_IND_TWh!$A$9:$A$504,Data_TOT_TWh!$B859&amp;"200_"&amp;Data_TOT_TWh!$E859,Data_IND_TWh!Z$9:Z$504)+SUMIF(Data_TER_TWh!$A$9:$A$504,Data_TOT_TWh!$B859&amp;"300_"&amp;Data_TOT_TWh!$E859,Data_TER_TWh!Z$9:Z$504)+SUMIF(Data_RES_TWh!$A$9:$A$1496,Data_TOT_TWh!$B859&amp;"400_"&amp;Data_TOT_TWh!$E859,Data_RES_TWh!Z$9:Z$1496)</f>
        <v>0</v>
      </c>
      <c r="AA859" s="46">
        <f>SUMIF(Data_IND_TWh!$A$9:$A$504,Data_TOT_TWh!$B859&amp;"200_"&amp;Data_TOT_TWh!$E859,Data_IND_TWh!AA$9:AA$504)+SUMIF(Data_TER_TWh!$A$9:$A$504,Data_TOT_TWh!$B859&amp;"300_"&amp;Data_TOT_TWh!$E859,Data_TER_TWh!AA$9:AA$504)+SUMIF(Data_RES_TWh!$A$9:$A$1496,Data_TOT_TWh!$B859&amp;"400_"&amp;Data_TOT_TWh!$E859,Data_RES_TWh!AA$9:AA$1496)</f>
        <v>0</v>
      </c>
      <c r="AC859" s="13"/>
      <c r="AE859" s="13"/>
      <c r="AF859" s="13">
        <f>SUMIF(Data_IND_TWh!$A$9:$A$504,Data_TOT_TWh!$B859&amp;"200_"&amp;Data_TOT_TWh!$E859,Data_IND_TWh!AF$9:AF$504)+SUMIF(Data_TER_TWh!$A$9:$A$504,Data_TOT_TWh!$B859&amp;"300_"&amp;Data_TOT_TWh!$E859,Data_TER_TWh!AF$9:AF$504)+SUMIF(Data_RES_TWh!$A$9:$A$1496,Data_TOT_TWh!$B859&amp;"400_"&amp;Data_TOT_TWh!$E859,Data_RES_TWh!AF$9:AF$1496)</f>
        <v>0</v>
      </c>
      <c r="AG859" s="13">
        <f>SUMIF(Data_IND_TWh!$A$9:$A$504,Data_TOT_TWh!$B859&amp;"200_"&amp;Data_TOT_TWh!$E859,Data_IND_TWh!AG$9:AG$504)+SUMIF(Data_TER_TWh!$A$9:$A$504,Data_TOT_TWh!$B859&amp;"300_"&amp;Data_TOT_TWh!$E859,Data_TER_TWh!AG$9:AG$504)+SUMIF(Data_RES_TWh!$A$9:$A$1496,Data_TOT_TWh!$B859&amp;"400_"&amp;Data_TOT_TWh!$E859,Data_RES_TWh!AG$9:AG$1496)</f>
        <v>0</v>
      </c>
      <c r="AH859" s="46">
        <f>SUMIF(Data_IND_TWh!$A$9:$A$504,Data_TOT_TWh!$B859&amp;"200_"&amp;Data_TOT_TWh!$E859,Data_IND_TWh!AH$9:AH$504)+SUMIF(Data_TER_TWh!$A$9:$A$504,Data_TOT_TWh!$B859&amp;"300_"&amp;Data_TOT_TWh!$E859,Data_TER_TWh!AH$9:AH$504)+SUMIF(Data_RES_TWh!$A$9:$A$1496,Data_TOT_TWh!$B859&amp;"400_"&amp;Data_TOT_TWh!$E859,Data_RES_TWh!AH$9:AH$1496)</f>
        <v>0</v>
      </c>
      <c r="AJ859" s="13"/>
      <c r="AL859" s="9"/>
      <c r="AM859" s="87"/>
      <c r="AN859" s="87"/>
    </row>
    <row r="860" spans="12:40">
      <c r="L860" s="46"/>
      <c r="M860" s="46"/>
      <c r="O860" s="47"/>
      <c r="P860" s="46"/>
      <c r="Q860" s="46"/>
      <c r="R860" s="37"/>
      <c r="S860" s="13"/>
      <c r="U860" s="13"/>
      <c r="W860" s="13"/>
      <c r="X860" s="13">
        <f>SUMIF(Data_IND_TWh!$A$9:$A$504,Data_TOT_TWh!$B860&amp;"200_"&amp;Data_TOT_TWh!$E860,Data_IND_TWh!X$9:X$504)+SUMIF(Data_TER_TWh!$A$9:$A$504,Data_TOT_TWh!$B860&amp;"300_"&amp;Data_TOT_TWh!$E860,Data_TER_TWh!X$9:X$504)+SUMIF(Data_RES_TWh!$A$9:$A$1496,Data_TOT_TWh!$B860&amp;"400_"&amp;Data_TOT_TWh!$E860,Data_RES_TWh!X$9:X$1496)</f>
        <v>0</v>
      </c>
      <c r="Y860" s="13">
        <f>SUMIF(Data_IND_TWh!$A$9:$A$504,Data_TOT_TWh!$B860&amp;"200_"&amp;Data_TOT_TWh!$E860,Data_IND_TWh!Y$9:Y$504)+SUMIF(Data_TER_TWh!$A$9:$A$504,Data_TOT_TWh!$B860&amp;"300_"&amp;Data_TOT_TWh!$E860,Data_TER_TWh!Y$9:Y$504)+SUMIF(Data_RES_TWh!$A$9:$A$1496,Data_TOT_TWh!$B860&amp;"400_"&amp;Data_TOT_TWh!$E860,Data_RES_TWh!Y$9:Y$1496)</f>
        <v>0</v>
      </c>
      <c r="Z860" s="13">
        <f>SUMIF(Data_IND_TWh!$A$9:$A$504,Data_TOT_TWh!$B860&amp;"200_"&amp;Data_TOT_TWh!$E860,Data_IND_TWh!Z$9:Z$504)+SUMIF(Data_TER_TWh!$A$9:$A$504,Data_TOT_TWh!$B860&amp;"300_"&amp;Data_TOT_TWh!$E860,Data_TER_TWh!Z$9:Z$504)+SUMIF(Data_RES_TWh!$A$9:$A$1496,Data_TOT_TWh!$B860&amp;"400_"&amp;Data_TOT_TWh!$E860,Data_RES_TWh!Z$9:Z$1496)</f>
        <v>0</v>
      </c>
      <c r="AA860" s="46">
        <f>SUMIF(Data_IND_TWh!$A$9:$A$504,Data_TOT_TWh!$B860&amp;"200_"&amp;Data_TOT_TWh!$E860,Data_IND_TWh!AA$9:AA$504)+SUMIF(Data_TER_TWh!$A$9:$A$504,Data_TOT_TWh!$B860&amp;"300_"&amp;Data_TOT_TWh!$E860,Data_TER_TWh!AA$9:AA$504)+SUMIF(Data_RES_TWh!$A$9:$A$1496,Data_TOT_TWh!$B860&amp;"400_"&amp;Data_TOT_TWh!$E860,Data_RES_TWh!AA$9:AA$1496)</f>
        <v>0</v>
      </c>
      <c r="AC860" s="13"/>
      <c r="AE860" s="13"/>
      <c r="AF860" s="13">
        <f>SUMIF(Data_IND_TWh!$A$9:$A$504,Data_TOT_TWh!$B860&amp;"200_"&amp;Data_TOT_TWh!$E860,Data_IND_TWh!AF$9:AF$504)+SUMIF(Data_TER_TWh!$A$9:$A$504,Data_TOT_TWh!$B860&amp;"300_"&amp;Data_TOT_TWh!$E860,Data_TER_TWh!AF$9:AF$504)+SUMIF(Data_RES_TWh!$A$9:$A$1496,Data_TOT_TWh!$B860&amp;"400_"&amp;Data_TOT_TWh!$E860,Data_RES_TWh!AF$9:AF$1496)</f>
        <v>0</v>
      </c>
      <c r="AG860" s="13">
        <f>SUMIF(Data_IND_TWh!$A$9:$A$504,Data_TOT_TWh!$B860&amp;"200_"&amp;Data_TOT_TWh!$E860,Data_IND_TWh!AG$9:AG$504)+SUMIF(Data_TER_TWh!$A$9:$A$504,Data_TOT_TWh!$B860&amp;"300_"&amp;Data_TOT_TWh!$E860,Data_TER_TWh!AG$9:AG$504)+SUMIF(Data_RES_TWh!$A$9:$A$1496,Data_TOT_TWh!$B860&amp;"400_"&amp;Data_TOT_TWh!$E860,Data_RES_TWh!AG$9:AG$1496)</f>
        <v>0</v>
      </c>
      <c r="AH860" s="46">
        <f>SUMIF(Data_IND_TWh!$A$9:$A$504,Data_TOT_TWh!$B860&amp;"200_"&amp;Data_TOT_TWh!$E860,Data_IND_TWh!AH$9:AH$504)+SUMIF(Data_TER_TWh!$A$9:$A$504,Data_TOT_TWh!$B860&amp;"300_"&amp;Data_TOT_TWh!$E860,Data_TER_TWh!AH$9:AH$504)+SUMIF(Data_RES_TWh!$A$9:$A$1496,Data_TOT_TWh!$B860&amp;"400_"&amp;Data_TOT_TWh!$E860,Data_RES_TWh!AH$9:AH$1496)</f>
        <v>0</v>
      </c>
      <c r="AJ860" s="13"/>
      <c r="AL860" s="9"/>
      <c r="AM860" s="87"/>
      <c r="AN860" s="87"/>
    </row>
    <row r="861" spans="12:40">
      <c r="L861" s="46"/>
      <c r="M861" s="46"/>
      <c r="O861" s="47"/>
      <c r="P861" s="46"/>
      <c r="Q861" s="46"/>
      <c r="R861" s="37"/>
      <c r="S861" s="13"/>
      <c r="U861" s="13"/>
      <c r="W861" s="13"/>
      <c r="X861" s="13">
        <f>SUMIF(Data_IND_TWh!$A$9:$A$504,Data_TOT_TWh!$B861&amp;"200_"&amp;Data_TOT_TWh!$E861,Data_IND_TWh!X$9:X$504)+SUMIF(Data_TER_TWh!$A$9:$A$504,Data_TOT_TWh!$B861&amp;"300_"&amp;Data_TOT_TWh!$E861,Data_TER_TWh!X$9:X$504)+SUMIF(Data_RES_TWh!$A$9:$A$1496,Data_TOT_TWh!$B861&amp;"400_"&amp;Data_TOT_TWh!$E861,Data_RES_TWh!X$9:X$1496)</f>
        <v>0</v>
      </c>
      <c r="Y861" s="13">
        <f>SUMIF(Data_IND_TWh!$A$9:$A$504,Data_TOT_TWh!$B861&amp;"200_"&amp;Data_TOT_TWh!$E861,Data_IND_TWh!Y$9:Y$504)+SUMIF(Data_TER_TWh!$A$9:$A$504,Data_TOT_TWh!$B861&amp;"300_"&amp;Data_TOT_TWh!$E861,Data_TER_TWh!Y$9:Y$504)+SUMIF(Data_RES_TWh!$A$9:$A$1496,Data_TOT_TWh!$B861&amp;"400_"&amp;Data_TOT_TWh!$E861,Data_RES_TWh!Y$9:Y$1496)</f>
        <v>0</v>
      </c>
      <c r="Z861" s="13">
        <f>SUMIF(Data_IND_TWh!$A$9:$A$504,Data_TOT_TWh!$B861&amp;"200_"&amp;Data_TOT_TWh!$E861,Data_IND_TWh!Z$9:Z$504)+SUMIF(Data_TER_TWh!$A$9:$A$504,Data_TOT_TWh!$B861&amp;"300_"&amp;Data_TOT_TWh!$E861,Data_TER_TWh!Z$9:Z$504)+SUMIF(Data_RES_TWh!$A$9:$A$1496,Data_TOT_TWh!$B861&amp;"400_"&amp;Data_TOT_TWh!$E861,Data_RES_TWh!Z$9:Z$1496)</f>
        <v>0</v>
      </c>
      <c r="AA861" s="46">
        <f>SUMIF(Data_IND_TWh!$A$9:$A$504,Data_TOT_TWh!$B861&amp;"200_"&amp;Data_TOT_TWh!$E861,Data_IND_TWh!AA$9:AA$504)+SUMIF(Data_TER_TWh!$A$9:$A$504,Data_TOT_TWh!$B861&amp;"300_"&amp;Data_TOT_TWh!$E861,Data_TER_TWh!AA$9:AA$504)+SUMIF(Data_RES_TWh!$A$9:$A$1496,Data_TOT_TWh!$B861&amp;"400_"&amp;Data_TOT_TWh!$E861,Data_RES_TWh!AA$9:AA$1496)</f>
        <v>0</v>
      </c>
      <c r="AC861" s="13"/>
      <c r="AE861" s="13"/>
      <c r="AF861" s="13">
        <f>SUMIF(Data_IND_TWh!$A$9:$A$504,Data_TOT_TWh!$B861&amp;"200_"&amp;Data_TOT_TWh!$E861,Data_IND_TWh!AF$9:AF$504)+SUMIF(Data_TER_TWh!$A$9:$A$504,Data_TOT_TWh!$B861&amp;"300_"&amp;Data_TOT_TWh!$E861,Data_TER_TWh!AF$9:AF$504)+SUMIF(Data_RES_TWh!$A$9:$A$1496,Data_TOT_TWh!$B861&amp;"400_"&amp;Data_TOT_TWh!$E861,Data_RES_TWh!AF$9:AF$1496)</f>
        <v>0</v>
      </c>
      <c r="AG861" s="13">
        <f>SUMIF(Data_IND_TWh!$A$9:$A$504,Data_TOT_TWh!$B861&amp;"200_"&amp;Data_TOT_TWh!$E861,Data_IND_TWh!AG$9:AG$504)+SUMIF(Data_TER_TWh!$A$9:$A$504,Data_TOT_TWh!$B861&amp;"300_"&amp;Data_TOT_TWh!$E861,Data_TER_TWh!AG$9:AG$504)+SUMIF(Data_RES_TWh!$A$9:$A$1496,Data_TOT_TWh!$B861&amp;"400_"&amp;Data_TOT_TWh!$E861,Data_RES_TWh!AG$9:AG$1496)</f>
        <v>0</v>
      </c>
      <c r="AH861" s="46">
        <f>SUMIF(Data_IND_TWh!$A$9:$A$504,Data_TOT_TWh!$B861&amp;"200_"&amp;Data_TOT_TWh!$E861,Data_IND_TWh!AH$9:AH$504)+SUMIF(Data_TER_TWh!$A$9:$A$504,Data_TOT_TWh!$B861&amp;"300_"&amp;Data_TOT_TWh!$E861,Data_TER_TWh!AH$9:AH$504)+SUMIF(Data_RES_TWh!$A$9:$A$1496,Data_TOT_TWh!$B861&amp;"400_"&amp;Data_TOT_TWh!$E861,Data_RES_TWh!AH$9:AH$1496)</f>
        <v>0</v>
      </c>
      <c r="AJ861" s="13"/>
      <c r="AL861" s="9"/>
      <c r="AM861" s="87"/>
      <c r="AN861" s="87"/>
    </row>
    <row r="862" spans="12:40">
      <c r="L862" s="46"/>
      <c r="M862" s="46"/>
      <c r="O862" s="47"/>
      <c r="P862" s="46"/>
      <c r="Q862" s="46"/>
      <c r="R862" s="37"/>
      <c r="S862" s="13"/>
      <c r="U862" s="13"/>
      <c r="W862" s="13"/>
      <c r="X862" s="13">
        <f>SUMIF(Data_IND_TWh!$A$9:$A$504,Data_TOT_TWh!$B862&amp;"200_"&amp;Data_TOT_TWh!$E862,Data_IND_TWh!X$9:X$504)+SUMIF(Data_TER_TWh!$A$9:$A$504,Data_TOT_TWh!$B862&amp;"300_"&amp;Data_TOT_TWh!$E862,Data_TER_TWh!X$9:X$504)+SUMIF(Data_RES_TWh!$A$9:$A$1496,Data_TOT_TWh!$B862&amp;"400_"&amp;Data_TOT_TWh!$E862,Data_RES_TWh!X$9:X$1496)</f>
        <v>0</v>
      </c>
      <c r="Y862" s="13">
        <f>SUMIF(Data_IND_TWh!$A$9:$A$504,Data_TOT_TWh!$B862&amp;"200_"&amp;Data_TOT_TWh!$E862,Data_IND_TWh!Y$9:Y$504)+SUMIF(Data_TER_TWh!$A$9:$A$504,Data_TOT_TWh!$B862&amp;"300_"&amp;Data_TOT_TWh!$E862,Data_TER_TWh!Y$9:Y$504)+SUMIF(Data_RES_TWh!$A$9:$A$1496,Data_TOT_TWh!$B862&amp;"400_"&amp;Data_TOT_TWh!$E862,Data_RES_TWh!Y$9:Y$1496)</f>
        <v>0</v>
      </c>
      <c r="Z862" s="13">
        <f>SUMIF(Data_IND_TWh!$A$9:$A$504,Data_TOT_TWh!$B862&amp;"200_"&amp;Data_TOT_TWh!$E862,Data_IND_TWh!Z$9:Z$504)+SUMIF(Data_TER_TWh!$A$9:$A$504,Data_TOT_TWh!$B862&amp;"300_"&amp;Data_TOT_TWh!$E862,Data_TER_TWh!Z$9:Z$504)+SUMIF(Data_RES_TWh!$A$9:$A$1496,Data_TOT_TWh!$B862&amp;"400_"&amp;Data_TOT_TWh!$E862,Data_RES_TWh!Z$9:Z$1496)</f>
        <v>0</v>
      </c>
      <c r="AA862" s="46">
        <f>SUMIF(Data_IND_TWh!$A$9:$A$504,Data_TOT_TWh!$B862&amp;"200_"&amp;Data_TOT_TWh!$E862,Data_IND_TWh!AA$9:AA$504)+SUMIF(Data_TER_TWh!$A$9:$A$504,Data_TOT_TWh!$B862&amp;"300_"&amp;Data_TOT_TWh!$E862,Data_TER_TWh!AA$9:AA$504)+SUMIF(Data_RES_TWh!$A$9:$A$1496,Data_TOT_TWh!$B862&amp;"400_"&amp;Data_TOT_TWh!$E862,Data_RES_TWh!AA$9:AA$1496)</f>
        <v>0</v>
      </c>
      <c r="AC862" s="13"/>
      <c r="AE862" s="13"/>
      <c r="AF862" s="13">
        <f>SUMIF(Data_IND_TWh!$A$9:$A$504,Data_TOT_TWh!$B862&amp;"200_"&amp;Data_TOT_TWh!$E862,Data_IND_TWh!AF$9:AF$504)+SUMIF(Data_TER_TWh!$A$9:$A$504,Data_TOT_TWh!$B862&amp;"300_"&amp;Data_TOT_TWh!$E862,Data_TER_TWh!AF$9:AF$504)+SUMIF(Data_RES_TWh!$A$9:$A$1496,Data_TOT_TWh!$B862&amp;"400_"&amp;Data_TOT_TWh!$E862,Data_RES_TWh!AF$9:AF$1496)</f>
        <v>0</v>
      </c>
      <c r="AG862" s="13">
        <f>SUMIF(Data_IND_TWh!$A$9:$A$504,Data_TOT_TWh!$B862&amp;"200_"&amp;Data_TOT_TWh!$E862,Data_IND_TWh!AG$9:AG$504)+SUMIF(Data_TER_TWh!$A$9:$A$504,Data_TOT_TWh!$B862&amp;"300_"&amp;Data_TOT_TWh!$E862,Data_TER_TWh!AG$9:AG$504)+SUMIF(Data_RES_TWh!$A$9:$A$1496,Data_TOT_TWh!$B862&amp;"400_"&amp;Data_TOT_TWh!$E862,Data_RES_TWh!AG$9:AG$1496)</f>
        <v>0</v>
      </c>
      <c r="AH862" s="46">
        <f>SUMIF(Data_IND_TWh!$A$9:$A$504,Data_TOT_TWh!$B862&amp;"200_"&amp;Data_TOT_TWh!$E862,Data_IND_TWh!AH$9:AH$504)+SUMIF(Data_TER_TWh!$A$9:$A$504,Data_TOT_TWh!$B862&amp;"300_"&amp;Data_TOT_TWh!$E862,Data_TER_TWh!AH$9:AH$504)+SUMIF(Data_RES_TWh!$A$9:$A$1496,Data_TOT_TWh!$B862&amp;"400_"&amp;Data_TOT_TWh!$E862,Data_RES_TWh!AH$9:AH$1496)</f>
        <v>0</v>
      </c>
      <c r="AJ862" s="13"/>
      <c r="AL862" s="9"/>
      <c r="AM862" s="87"/>
      <c r="AN862" s="87"/>
    </row>
    <row r="863" spans="12:40">
      <c r="L863" s="46"/>
      <c r="M863" s="46"/>
      <c r="O863" s="47"/>
      <c r="P863" s="46"/>
      <c r="Q863" s="46"/>
      <c r="R863" s="37"/>
      <c r="S863" s="13"/>
      <c r="U863" s="13"/>
      <c r="W863" s="13"/>
      <c r="X863" s="13">
        <f>SUMIF(Data_IND_TWh!$A$9:$A$504,Data_TOT_TWh!$B863&amp;"200_"&amp;Data_TOT_TWh!$E863,Data_IND_TWh!X$9:X$504)+SUMIF(Data_TER_TWh!$A$9:$A$504,Data_TOT_TWh!$B863&amp;"300_"&amp;Data_TOT_TWh!$E863,Data_TER_TWh!X$9:X$504)+SUMIF(Data_RES_TWh!$A$9:$A$1496,Data_TOT_TWh!$B863&amp;"400_"&amp;Data_TOT_TWh!$E863,Data_RES_TWh!X$9:X$1496)</f>
        <v>0</v>
      </c>
      <c r="Y863" s="13">
        <f>SUMIF(Data_IND_TWh!$A$9:$A$504,Data_TOT_TWh!$B863&amp;"200_"&amp;Data_TOT_TWh!$E863,Data_IND_TWh!Y$9:Y$504)+SUMIF(Data_TER_TWh!$A$9:$A$504,Data_TOT_TWh!$B863&amp;"300_"&amp;Data_TOT_TWh!$E863,Data_TER_TWh!Y$9:Y$504)+SUMIF(Data_RES_TWh!$A$9:$A$1496,Data_TOT_TWh!$B863&amp;"400_"&amp;Data_TOT_TWh!$E863,Data_RES_TWh!Y$9:Y$1496)</f>
        <v>0</v>
      </c>
      <c r="Z863" s="13">
        <f>SUMIF(Data_IND_TWh!$A$9:$A$504,Data_TOT_TWh!$B863&amp;"200_"&amp;Data_TOT_TWh!$E863,Data_IND_TWh!Z$9:Z$504)+SUMIF(Data_TER_TWh!$A$9:$A$504,Data_TOT_TWh!$B863&amp;"300_"&amp;Data_TOT_TWh!$E863,Data_TER_TWh!Z$9:Z$504)+SUMIF(Data_RES_TWh!$A$9:$A$1496,Data_TOT_TWh!$B863&amp;"400_"&amp;Data_TOT_TWh!$E863,Data_RES_TWh!Z$9:Z$1496)</f>
        <v>0</v>
      </c>
      <c r="AA863" s="46">
        <f>SUMIF(Data_IND_TWh!$A$9:$A$504,Data_TOT_TWh!$B863&amp;"200_"&amp;Data_TOT_TWh!$E863,Data_IND_TWh!AA$9:AA$504)+SUMIF(Data_TER_TWh!$A$9:$A$504,Data_TOT_TWh!$B863&amp;"300_"&amp;Data_TOT_TWh!$E863,Data_TER_TWh!AA$9:AA$504)+SUMIF(Data_RES_TWh!$A$9:$A$1496,Data_TOT_TWh!$B863&amp;"400_"&amp;Data_TOT_TWh!$E863,Data_RES_TWh!AA$9:AA$1496)</f>
        <v>0</v>
      </c>
      <c r="AC863" s="13"/>
      <c r="AE863" s="13"/>
      <c r="AF863" s="13">
        <f>SUMIF(Data_IND_TWh!$A$9:$A$504,Data_TOT_TWh!$B863&amp;"200_"&amp;Data_TOT_TWh!$E863,Data_IND_TWh!AF$9:AF$504)+SUMIF(Data_TER_TWh!$A$9:$A$504,Data_TOT_TWh!$B863&amp;"300_"&amp;Data_TOT_TWh!$E863,Data_TER_TWh!AF$9:AF$504)+SUMIF(Data_RES_TWh!$A$9:$A$1496,Data_TOT_TWh!$B863&amp;"400_"&amp;Data_TOT_TWh!$E863,Data_RES_TWh!AF$9:AF$1496)</f>
        <v>0</v>
      </c>
      <c r="AG863" s="13">
        <f>SUMIF(Data_IND_TWh!$A$9:$A$504,Data_TOT_TWh!$B863&amp;"200_"&amp;Data_TOT_TWh!$E863,Data_IND_TWh!AG$9:AG$504)+SUMIF(Data_TER_TWh!$A$9:$A$504,Data_TOT_TWh!$B863&amp;"300_"&amp;Data_TOT_TWh!$E863,Data_TER_TWh!AG$9:AG$504)+SUMIF(Data_RES_TWh!$A$9:$A$1496,Data_TOT_TWh!$B863&amp;"400_"&amp;Data_TOT_TWh!$E863,Data_RES_TWh!AG$9:AG$1496)</f>
        <v>0</v>
      </c>
      <c r="AH863" s="46">
        <f>SUMIF(Data_IND_TWh!$A$9:$A$504,Data_TOT_TWh!$B863&amp;"200_"&amp;Data_TOT_TWh!$E863,Data_IND_TWh!AH$9:AH$504)+SUMIF(Data_TER_TWh!$A$9:$A$504,Data_TOT_TWh!$B863&amp;"300_"&amp;Data_TOT_TWh!$E863,Data_TER_TWh!AH$9:AH$504)+SUMIF(Data_RES_TWh!$A$9:$A$1496,Data_TOT_TWh!$B863&amp;"400_"&amp;Data_TOT_TWh!$E863,Data_RES_TWh!AH$9:AH$1496)</f>
        <v>0</v>
      </c>
      <c r="AJ863" s="13"/>
      <c r="AL863" s="9"/>
      <c r="AM863" s="87"/>
      <c r="AN863" s="87"/>
    </row>
    <row r="864" spans="12:40">
      <c r="L864" s="46"/>
      <c r="M864" s="46"/>
      <c r="O864" s="47"/>
      <c r="P864" s="46"/>
      <c r="Q864" s="46"/>
      <c r="R864" s="37"/>
      <c r="S864" s="13"/>
      <c r="U864" s="13"/>
      <c r="W864" s="13"/>
      <c r="X864" s="13">
        <f>SUMIF(Data_IND_TWh!$A$9:$A$504,Data_TOT_TWh!$B864&amp;"200_"&amp;Data_TOT_TWh!$E864,Data_IND_TWh!X$9:X$504)+SUMIF(Data_TER_TWh!$A$9:$A$504,Data_TOT_TWh!$B864&amp;"300_"&amp;Data_TOT_TWh!$E864,Data_TER_TWh!X$9:X$504)+SUMIF(Data_RES_TWh!$A$9:$A$1496,Data_TOT_TWh!$B864&amp;"400_"&amp;Data_TOT_TWh!$E864,Data_RES_TWh!X$9:X$1496)</f>
        <v>0</v>
      </c>
      <c r="Y864" s="13">
        <f>SUMIF(Data_IND_TWh!$A$9:$A$504,Data_TOT_TWh!$B864&amp;"200_"&amp;Data_TOT_TWh!$E864,Data_IND_TWh!Y$9:Y$504)+SUMIF(Data_TER_TWh!$A$9:$A$504,Data_TOT_TWh!$B864&amp;"300_"&amp;Data_TOT_TWh!$E864,Data_TER_TWh!Y$9:Y$504)+SUMIF(Data_RES_TWh!$A$9:$A$1496,Data_TOT_TWh!$B864&amp;"400_"&amp;Data_TOT_TWh!$E864,Data_RES_TWh!Y$9:Y$1496)</f>
        <v>0</v>
      </c>
      <c r="Z864" s="13">
        <f>SUMIF(Data_IND_TWh!$A$9:$A$504,Data_TOT_TWh!$B864&amp;"200_"&amp;Data_TOT_TWh!$E864,Data_IND_TWh!Z$9:Z$504)+SUMIF(Data_TER_TWh!$A$9:$A$504,Data_TOT_TWh!$B864&amp;"300_"&amp;Data_TOT_TWh!$E864,Data_TER_TWh!Z$9:Z$504)+SUMIF(Data_RES_TWh!$A$9:$A$1496,Data_TOT_TWh!$B864&amp;"400_"&amp;Data_TOT_TWh!$E864,Data_RES_TWh!Z$9:Z$1496)</f>
        <v>0</v>
      </c>
      <c r="AA864" s="46">
        <f>SUMIF(Data_IND_TWh!$A$9:$A$504,Data_TOT_TWh!$B864&amp;"200_"&amp;Data_TOT_TWh!$E864,Data_IND_TWh!AA$9:AA$504)+SUMIF(Data_TER_TWh!$A$9:$A$504,Data_TOT_TWh!$B864&amp;"300_"&amp;Data_TOT_TWh!$E864,Data_TER_TWh!AA$9:AA$504)+SUMIF(Data_RES_TWh!$A$9:$A$1496,Data_TOT_TWh!$B864&amp;"400_"&amp;Data_TOT_TWh!$E864,Data_RES_TWh!AA$9:AA$1496)</f>
        <v>0</v>
      </c>
      <c r="AC864" s="13"/>
      <c r="AE864" s="13"/>
      <c r="AF864" s="13">
        <f>SUMIF(Data_IND_TWh!$A$9:$A$504,Data_TOT_TWh!$B864&amp;"200_"&amp;Data_TOT_TWh!$E864,Data_IND_TWh!AF$9:AF$504)+SUMIF(Data_TER_TWh!$A$9:$A$504,Data_TOT_TWh!$B864&amp;"300_"&amp;Data_TOT_TWh!$E864,Data_TER_TWh!AF$9:AF$504)+SUMIF(Data_RES_TWh!$A$9:$A$1496,Data_TOT_TWh!$B864&amp;"400_"&amp;Data_TOT_TWh!$E864,Data_RES_TWh!AF$9:AF$1496)</f>
        <v>0</v>
      </c>
      <c r="AG864" s="13">
        <f>SUMIF(Data_IND_TWh!$A$9:$A$504,Data_TOT_TWh!$B864&amp;"200_"&amp;Data_TOT_TWh!$E864,Data_IND_TWh!AG$9:AG$504)+SUMIF(Data_TER_TWh!$A$9:$A$504,Data_TOT_TWh!$B864&amp;"300_"&amp;Data_TOT_TWh!$E864,Data_TER_TWh!AG$9:AG$504)+SUMIF(Data_RES_TWh!$A$9:$A$1496,Data_TOT_TWh!$B864&amp;"400_"&amp;Data_TOT_TWh!$E864,Data_RES_TWh!AG$9:AG$1496)</f>
        <v>0</v>
      </c>
      <c r="AH864" s="46">
        <f>SUMIF(Data_IND_TWh!$A$9:$A$504,Data_TOT_TWh!$B864&amp;"200_"&amp;Data_TOT_TWh!$E864,Data_IND_TWh!AH$9:AH$504)+SUMIF(Data_TER_TWh!$A$9:$A$504,Data_TOT_TWh!$B864&amp;"300_"&amp;Data_TOT_TWh!$E864,Data_TER_TWh!AH$9:AH$504)+SUMIF(Data_RES_TWh!$A$9:$A$1496,Data_TOT_TWh!$B864&amp;"400_"&amp;Data_TOT_TWh!$E864,Data_RES_TWh!AH$9:AH$1496)</f>
        <v>0</v>
      </c>
      <c r="AJ864" s="13"/>
      <c r="AL864" s="9"/>
      <c r="AM864" s="87"/>
      <c r="AN864" s="87"/>
    </row>
    <row r="865" spans="12:40">
      <c r="L865" s="46"/>
      <c r="M865" s="46"/>
      <c r="O865" s="47"/>
      <c r="P865" s="46"/>
      <c r="Q865" s="46"/>
      <c r="R865" s="37"/>
      <c r="S865" s="13"/>
      <c r="U865" s="13"/>
      <c r="W865" s="13"/>
      <c r="X865" s="13">
        <f>SUMIF(Data_IND_TWh!$A$9:$A$504,Data_TOT_TWh!$B865&amp;"200_"&amp;Data_TOT_TWh!$E865,Data_IND_TWh!X$9:X$504)+SUMIF(Data_TER_TWh!$A$9:$A$504,Data_TOT_TWh!$B865&amp;"300_"&amp;Data_TOT_TWh!$E865,Data_TER_TWh!X$9:X$504)+SUMIF(Data_RES_TWh!$A$9:$A$1496,Data_TOT_TWh!$B865&amp;"400_"&amp;Data_TOT_TWh!$E865,Data_RES_TWh!X$9:X$1496)</f>
        <v>0</v>
      </c>
      <c r="Y865" s="13">
        <f>SUMIF(Data_IND_TWh!$A$9:$A$504,Data_TOT_TWh!$B865&amp;"200_"&amp;Data_TOT_TWh!$E865,Data_IND_TWh!Y$9:Y$504)+SUMIF(Data_TER_TWh!$A$9:$A$504,Data_TOT_TWh!$B865&amp;"300_"&amp;Data_TOT_TWh!$E865,Data_TER_TWh!Y$9:Y$504)+SUMIF(Data_RES_TWh!$A$9:$A$1496,Data_TOT_TWh!$B865&amp;"400_"&amp;Data_TOT_TWh!$E865,Data_RES_TWh!Y$9:Y$1496)</f>
        <v>0</v>
      </c>
      <c r="Z865" s="13">
        <f>SUMIF(Data_IND_TWh!$A$9:$A$504,Data_TOT_TWh!$B865&amp;"200_"&amp;Data_TOT_TWh!$E865,Data_IND_TWh!Z$9:Z$504)+SUMIF(Data_TER_TWh!$A$9:$A$504,Data_TOT_TWh!$B865&amp;"300_"&amp;Data_TOT_TWh!$E865,Data_TER_TWh!Z$9:Z$504)+SUMIF(Data_RES_TWh!$A$9:$A$1496,Data_TOT_TWh!$B865&amp;"400_"&amp;Data_TOT_TWh!$E865,Data_RES_TWh!Z$9:Z$1496)</f>
        <v>0</v>
      </c>
      <c r="AA865" s="46">
        <f>SUMIF(Data_IND_TWh!$A$9:$A$504,Data_TOT_TWh!$B865&amp;"200_"&amp;Data_TOT_TWh!$E865,Data_IND_TWh!AA$9:AA$504)+SUMIF(Data_TER_TWh!$A$9:$A$504,Data_TOT_TWh!$B865&amp;"300_"&amp;Data_TOT_TWh!$E865,Data_TER_TWh!AA$9:AA$504)+SUMIF(Data_RES_TWh!$A$9:$A$1496,Data_TOT_TWh!$B865&amp;"400_"&amp;Data_TOT_TWh!$E865,Data_RES_TWh!AA$9:AA$1496)</f>
        <v>0</v>
      </c>
      <c r="AC865" s="13"/>
      <c r="AE865" s="13"/>
      <c r="AF865" s="13">
        <f>SUMIF(Data_IND_TWh!$A$9:$A$504,Data_TOT_TWh!$B865&amp;"200_"&amp;Data_TOT_TWh!$E865,Data_IND_TWh!AF$9:AF$504)+SUMIF(Data_TER_TWh!$A$9:$A$504,Data_TOT_TWh!$B865&amp;"300_"&amp;Data_TOT_TWh!$E865,Data_TER_TWh!AF$9:AF$504)+SUMIF(Data_RES_TWh!$A$9:$A$1496,Data_TOT_TWh!$B865&amp;"400_"&amp;Data_TOT_TWh!$E865,Data_RES_TWh!AF$9:AF$1496)</f>
        <v>0</v>
      </c>
      <c r="AG865" s="13">
        <f>SUMIF(Data_IND_TWh!$A$9:$A$504,Data_TOT_TWh!$B865&amp;"200_"&amp;Data_TOT_TWh!$E865,Data_IND_TWh!AG$9:AG$504)+SUMIF(Data_TER_TWh!$A$9:$A$504,Data_TOT_TWh!$B865&amp;"300_"&amp;Data_TOT_TWh!$E865,Data_TER_TWh!AG$9:AG$504)+SUMIF(Data_RES_TWh!$A$9:$A$1496,Data_TOT_TWh!$B865&amp;"400_"&amp;Data_TOT_TWh!$E865,Data_RES_TWh!AG$9:AG$1496)</f>
        <v>0</v>
      </c>
      <c r="AH865" s="46">
        <f>SUMIF(Data_IND_TWh!$A$9:$A$504,Data_TOT_TWh!$B865&amp;"200_"&amp;Data_TOT_TWh!$E865,Data_IND_TWh!AH$9:AH$504)+SUMIF(Data_TER_TWh!$A$9:$A$504,Data_TOT_TWh!$B865&amp;"300_"&amp;Data_TOT_TWh!$E865,Data_TER_TWh!AH$9:AH$504)+SUMIF(Data_RES_TWh!$A$9:$A$1496,Data_TOT_TWh!$B865&amp;"400_"&amp;Data_TOT_TWh!$E865,Data_RES_TWh!AH$9:AH$1496)</f>
        <v>0</v>
      </c>
      <c r="AJ865" s="13"/>
      <c r="AL865" s="9"/>
      <c r="AM865" s="87"/>
      <c r="AN865" s="87"/>
    </row>
    <row r="866" spans="12:40">
      <c r="L866" s="46"/>
      <c r="M866" s="46"/>
      <c r="O866" s="47"/>
      <c r="P866" s="46"/>
      <c r="Q866" s="46"/>
      <c r="R866" s="37"/>
      <c r="S866" s="13"/>
      <c r="U866" s="13"/>
      <c r="W866" s="13"/>
      <c r="X866" s="13">
        <f>SUMIF(Data_IND_TWh!$A$9:$A$504,Data_TOT_TWh!$B866&amp;"200_"&amp;Data_TOT_TWh!$E866,Data_IND_TWh!X$9:X$504)+SUMIF(Data_TER_TWh!$A$9:$A$504,Data_TOT_TWh!$B866&amp;"300_"&amp;Data_TOT_TWh!$E866,Data_TER_TWh!X$9:X$504)+SUMIF(Data_RES_TWh!$A$9:$A$1496,Data_TOT_TWh!$B866&amp;"400_"&amp;Data_TOT_TWh!$E866,Data_RES_TWh!X$9:X$1496)</f>
        <v>0</v>
      </c>
      <c r="Y866" s="13">
        <f>SUMIF(Data_IND_TWh!$A$9:$A$504,Data_TOT_TWh!$B866&amp;"200_"&amp;Data_TOT_TWh!$E866,Data_IND_TWh!Y$9:Y$504)+SUMIF(Data_TER_TWh!$A$9:$A$504,Data_TOT_TWh!$B866&amp;"300_"&amp;Data_TOT_TWh!$E866,Data_TER_TWh!Y$9:Y$504)+SUMIF(Data_RES_TWh!$A$9:$A$1496,Data_TOT_TWh!$B866&amp;"400_"&amp;Data_TOT_TWh!$E866,Data_RES_TWh!Y$9:Y$1496)</f>
        <v>0</v>
      </c>
      <c r="Z866" s="13">
        <f>SUMIF(Data_IND_TWh!$A$9:$A$504,Data_TOT_TWh!$B866&amp;"200_"&amp;Data_TOT_TWh!$E866,Data_IND_TWh!Z$9:Z$504)+SUMIF(Data_TER_TWh!$A$9:$A$504,Data_TOT_TWh!$B866&amp;"300_"&amp;Data_TOT_TWh!$E866,Data_TER_TWh!Z$9:Z$504)+SUMIF(Data_RES_TWh!$A$9:$A$1496,Data_TOT_TWh!$B866&amp;"400_"&amp;Data_TOT_TWh!$E866,Data_RES_TWh!Z$9:Z$1496)</f>
        <v>0</v>
      </c>
      <c r="AA866" s="46">
        <f>SUMIF(Data_IND_TWh!$A$9:$A$504,Data_TOT_TWh!$B866&amp;"200_"&amp;Data_TOT_TWh!$E866,Data_IND_TWh!AA$9:AA$504)+SUMIF(Data_TER_TWh!$A$9:$A$504,Data_TOT_TWh!$B866&amp;"300_"&amp;Data_TOT_TWh!$E866,Data_TER_TWh!AA$9:AA$504)+SUMIF(Data_RES_TWh!$A$9:$A$1496,Data_TOT_TWh!$B866&amp;"400_"&amp;Data_TOT_TWh!$E866,Data_RES_TWh!AA$9:AA$1496)</f>
        <v>0</v>
      </c>
      <c r="AC866" s="13"/>
      <c r="AE866" s="13"/>
      <c r="AF866" s="13">
        <f>SUMIF(Data_IND_TWh!$A$9:$A$504,Data_TOT_TWh!$B866&amp;"200_"&amp;Data_TOT_TWh!$E866,Data_IND_TWh!AF$9:AF$504)+SUMIF(Data_TER_TWh!$A$9:$A$504,Data_TOT_TWh!$B866&amp;"300_"&amp;Data_TOT_TWh!$E866,Data_TER_TWh!AF$9:AF$504)+SUMIF(Data_RES_TWh!$A$9:$A$1496,Data_TOT_TWh!$B866&amp;"400_"&amp;Data_TOT_TWh!$E866,Data_RES_TWh!AF$9:AF$1496)</f>
        <v>0</v>
      </c>
      <c r="AG866" s="13">
        <f>SUMIF(Data_IND_TWh!$A$9:$A$504,Data_TOT_TWh!$B866&amp;"200_"&amp;Data_TOT_TWh!$E866,Data_IND_TWh!AG$9:AG$504)+SUMIF(Data_TER_TWh!$A$9:$A$504,Data_TOT_TWh!$B866&amp;"300_"&amp;Data_TOT_TWh!$E866,Data_TER_TWh!AG$9:AG$504)+SUMIF(Data_RES_TWh!$A$9:$A$1496,Data_TOT_TWh!$B866&amp;"400_"&amp;Data_TOT_TWh!$E866,Data_RES_TWh!AG$9:AG$1496)</f>
        <v>0</v>
      </c>
      <c r="AH866" s="46">
        <f>SUMIF(Data_IND_TWh!$A$9:$A$504,Data_TOT_TWh!$B866&amp;"200_"&amp;Data_TOT_TWh!$E866,Data_IND_TWh!AH$9:AH$504)+SUMIF(Data_TER_TWh!$A$9:$A$504,Data_TOT_TWh!$B866&amp;"300_"&amp;Data_TOT_TWh!$E866,Data_TER_TWh!AH$9:AH$504)+SUMIF(Data_RES_TWh!$A$9:$A$1496,Data_TOT_TWh!$B866&amp;"400_"&amp;Data_TOT_TWh!$E866,Data_RES_TWh!AH$9:AH$1496)</f>
        <v>0</v>
      </c>
      <c r="AJ866" s="13"/>
      <c r="AL866" s="9"/>
      <c r="AM866" s="87"/>
      <c r="AN866" s="87"/>
    </row>
    <row r="867" spans="12:40">
      <c r="L867" s="46"/>
      <c r="M867" s="46"/>
      <c r="O867" s="47"/>
      <c r="P867" s="46"/>
      <c r="Q867" s="46"/>
      <c r="R867" s="37"/>
      <c r="S867" s="13"/>
      <c r="U867" s="13"/>
      <c r="W867" s="13"/>
      <c r="X867" s="13">
        <f>SUMIF(Data_IND_TWh!$A$9:$A$504,Data_TOT_TWh!$B867&amp;"200_"&amp;Data_TOT_TWh!$E867,Data_IND_TWh!X$9:X$504)+SUMIF(Data_TER_TWh!$A$9:$A$504,Data_TOT_TWh!$B867&amp;"300_"&amp;Data_TOT_TWh!$E867,Data_TER_TWh!X$9:X$504)+SUMIF(Data_RES_TWh!$A$9:$A$1496,Data_TOT_TWh!$B867&amp;"400_"&amp;Data_TOT_TWh!$E867,Data_RES_TWh!X$9:X$1496)</f>
        <v>0</v>
      </c>
      <c r="Y867" s="13">
        <f>SUMIF(Data_IND_TWh!$A$9:$A$504,Data_TOT_TWh!$B867&amp;"200_"&amp;Data_TOT_TWh!$E867,Data_IND_TWh!Y$9:Y$504)+SUMIF(Data_TER_TWh!$A$9:$A$504,Data_TOT_TWh!$B867&amp;"300_"&amp;Data_TOT_TWh!$E867,Data_TER_TWh!Y$9:Y$504)+SUMIF(Data_RES_TWh!$A$9:$A$1496,Data_TOT_TWh!$B867&amp;"400_"&amp;Data_TOT_TWh!$E867,Data_RES_TWh!Y$9:Y$1496)</f>
        <v>0</v>
      </c>
      <c r="Z867" s="13">
        <f>SUMIF(Data_IND_TWh!$A$9:$A$504,Data_TOT_TWh!$B867&amp;"200_"&amp;Data_TOT_TWh!$E867,Data_IND_TWh!Z$9:Z$504)+SUMIF(Data_TER_TWh!$A$9:$A$504,Data_TOT_TWh!$B867&amp;"300_"&amp;Data_TOT_TWh!$E867,Data_TER_TWh!Z$9:Z$504)+SUMIF(Data_RES_TWh!$A$9:$A$1496,Data_TOT_TWh!$B867&amp;"400_"&amp;Data_TOT_TWh!$E867,Data_RES_TWh!Z$9:Z$1496)</f>
        <v>0</v>
      </c>
      <c r="AA867" s="46">
        <f>SUMIF(Data_IND_TWh!$A$9:$A$504,Data_TOT_TWh!$B867&amp;"200_"&amp;Data_TOT_TWh!$E867,Data_IND_TWh!AA$9:AA$504)+SUMIF(Data_TER_TWh!$A$9:$A$504,Data_TOT_TWh!$B867&amp;"300_"&amp;Data_TOT_TWh!$E867,Data_TER_TWh!AA$9:AA$504)+SUMIF(Data_RES_TWh!$A$9:$A$1496,Data_TOT_TWh!$B867&amp;"400_"&amp;Data_TOT_TWh!$E867,Data_RES_TWh!AA$9:AA$1496)</f>
        <v>0</v>
      </c>
      <c r="AC867" s="13"/>
      <c r="AE867" s="13"/>
      <c r="AF867" s="13">
        <f>SUMIF(Data_IND_TWh!$A$9:$A$504,Data_TOT_TWh!$B867&amp;"200_"&amp;Data_TOT_TWh!$E867,Data_IND_TWh!AF$9:AF$504)+SUMIF(Data_TER_TWh!$A$9:$A$504,Data_TOT_TWh!$B867&amp;"300_"&amp;Data_TOT_TWh!$E867,Data_TER_TWh!AF$9:AF$504)+SUMIF(Data_RES_TWh!$A$9:$A$1496,Data_TOT_TWh!$B867&amp;"400_"&amp;Data_TOT_TWh!$E867,Data_RES_TWh!AF$9:AF$1496)</f>
        <v>0</v>
      </c>
      <c r="AG867" s="13">
        <f>SUMIF(Data_IND_TWh!$A$9:$A$504,Data_TOT_TWh!$B867&amp;"200_"&amp;Data_TOT_TWh!$E867,Data_IND_TWh!AG$9:AG$504)+SUMIF(Data_TER_TWh!$A$9:$A$504,Data_TOT_TWh!$B867&amp;"300_"&amp;Data_TOT_TWh!$E867,Data_TER_TWh!AG$9:AG$504)+SUMIF(Data_RES_TWh!$A$9:$A$1496,Data_TOT_TWh!$B867&amp;"400_"&amp;Data_TOT_TWh!$E867,Data_RES_TWh!AG$9:AG$1496)</f>
        <v>0</v>
      </c>
      <c r="AH867" s="46">
        <f>SUMIF(Data_IND_TWh!$A$9:$A$504,Data_TOT_TWh!$B867&amp;"200_"&amp;Data_TOT_TWh!$E867,Data_IND_TWh!AH$9:AH$504)+SUMIF(Data_TER_TWh!$A$9:$A$504,Data_TOT_TWh!$B867&amp;"300_"&amp;Data_TOT_TWh!$E867,Data_TER_TWh!AH$9:AH$504)+SUMIF(Data_RES_TWh!$A$9:$A$1496,Data_TOT_TWh!$B867&amp;"400_"&amp;Data_TOT_TWh!$E867,Data_RES_TWh!AH$9:AH$1496)</f>
        <v>0</v>
      </c>
      <c r="AJ867" s="13"/>
      <c r="AL867" s="9"/>
      <c r="AM867" s="87"/>
      <c r="AN867" s="87"/>
    </row>
    <row r="868" spans="12:40">
      <c r="L868" s="46"/>
      <c r="M868" s="46"/>
      <c r="O868" s="47"/>
      <c r="P868" s="46"/>
      <c r="Q868" s="46"/>
      <c r="R868" s="37"/>
      <c r="S868" s="13"/>
      <c r="U868" s="13"/>
      <c r="W868" s="13"/>
      <c r="X868" s="13">
        <f>SUMIF(Data_IND_TWh!$A$9:$A$504,Data_TOT_TWh!$B868&amp;"200_"&amp;Data_TOT_TWh!$E868,Data_IND_TWh!X$9:X$504)+SUMIF(Data_TER_TWh!$A$9:$A$504,Data_TOT_TWh!$B868&amp;"300_"&amp;Data_TOT_TWh!$E868,Data_TER_TWh!X$9:X$504)+SUMIF(Data_RES_TWh!$A$9:$A$1496,Data_TOT_TWh!$B868&amp;"400_"&amp;Data_TOT_TWh!$E868,Data_RES_TWh!X$9:X$1496)</f>
        <v>0</v>
      </c>
      <c r="Y868" s="13">
        <f>SUMIF(Data_IND_TWh!$A$9:$A$504,Data_TOT_TWh!$B868&amp;"200_"&amp;Data_TOT_TWh!$E868,Data_IND_TWh!Y$9:Y$504)+SUMIF(Data_TER_TWh!$A$9:$A$504,Data_TOT_TWh!$B868&amp;"300_"&amp;Data_TOT_TWh!$E868,Data_TER_TWh!Y$9:Y$504)+SUMIF(Data_RES_TWh!$A$9:$A$1496,Data_TOT_TWh!$B868&amp;"400_"&amp;Data_TOT_TWh!$E868,Data_RES_TWh!Y$9:Y$1496)</f>
        <v>0</v>
      </c>
      <c r="Z868" s="13">
        <f>SUMIF(Data_IND_TWh!$A$9:$A$504,Data_TOT_TWh!$B868&amp;"200_"&amp;Data_TOT_TWh!$E868,Data_IND_TWh!Z$9:Z$504)+SUMIF(Data_TER_TWh!$A$9:$A$504,Data_TOT_TWh!$B868&amp;"300_"&amp;Data_TOT_TWh!$E868,Data_TER_TWh!Z$9:Z$504)+SUMIF(Data_RES_TWh!$A$9:$A$1496,Data_TOT_TWh!$B868&amp;"400_"&amp;Data_TOT_TWh!$E868,Data_RES_TWh!Z$9:Z$1496)</f>
        <v>0</v>
      </c>
      <c r="AA868" s="46">
        <f>SUMIF(Data_IND_TWh!$A$9:$A$504,Data_TOT_TWh!$B868&amp;"200_"&amp;Data_TOT_TWh!$E868,Data_IND_TWh!AA$9:AA$504)+SUMIF(Data_TER_TWh!$A$9:$A$504,Data_TOT_TWh!$B868&amp;"300_"&amp;Data_TOT_TWh!$E868,Data_TER_TWh!AA$9:AA$504)+SUMIF(Data_RES_TWh!$A$9:$A$1496,Data_TOT_TWh!$B868&amp;"400_"&amp;Data_TOT_TWh!$E868,Data_RES_TWh!AA$9:AA$1496)</f>
        <v>0</v>
      </c>
      <c r="AC868" s="13"/>
      <c r="AE868" s="13"/>
      <c r="AF868" s="13">
        <f>SUMIF(Data_IND_TWh!$A$9:$A$504,Data_TOT_TWh!$B868&amp;"200_"&amp;Data_TOT_TWh!$E868,Data_IND_TWh!AF$9:AF$504)+SUMIF(Data_TER_TWh!$A$9:$A$504,Data_TOT_TWh!$B868&amp;"300_"&amp;Data_TOT_TWh!$E868,Data_TER_TWh!AF$9:AF$504)+SUMIF(Data_RES_TWh!$A$9:$A$1496,Data_TOT_TWh!$B868&amp;"400_"&amp;Data_TOT_TWh!$E868,Data_RES_TWh!AF$9:AF$1496)</f>
        <v>0</v>
      </c>
      <c r="AG868" s="13">
        <f>SUMIF(Data_IND_TWh!$A$9:$A$504,Data_TOT_TWh!$B868&amp;"200_"&amp;Data_TOT_TWh!$E868,Data_IND_TWh!AG$9:AG$504)+SUMIF(Data_TER_TWh!$A$9:$A$504,Data_TOT_TWh!$B868&amp;"300_"&amp;Data_TOT_TWh!$E868,Data_TER_TWh!AG$9:AG$504)+SUMIF(Data_RES_TWh!$A$9:$A$1496,Data_TOT_TWh!$B868&amp;"400_"&amp;Data_TOT_TWh!$E868,Data_RES_TWh!AG$9:AG$1496)</f>
        <v>0</v>
      </c>
      <c r="AH868" s="46">
        <f>SUMIF(Data_IND_TWh!$A$9:$A$504,Data_TOT_TWh!$B868&amp;"200_"&amp;Data_TOT_TWh!$E868,Data_IND_TWh!AH$9:AH$504)+SUMIF(Data_TER_TWh!$A$9:$A$504,Data_TOT_TWh!$B868&amp;"300_"&amp;Data_TOT_TWh!$E868,Data_TER_TWh!AH$9:AH$504)+SUMIF(Data_RES_TWh!$A$9:$A$1496,Data_TOT_TWh!$B868&amp;"400_"&amp;Data_TOT_TWh!$E868,Data_RES_TWh!AH$9:AH$1496)</f>
        <v>0</v>
      </c>
      <c r="AJ868" s="13"/>
      <c r="AL868" s="9"/>
      <c r="AM868" s="87"/>
      <c r="AN868" s="87"/>
    </row>
    <row r="869" spans="12:40">
      <c r="L869" s="46"/>
      <c r="M869" s="46"/>
      <c r="O869" s="47"/>
      <c r="P869" s="46"/>
      <c r="Q869" s="46"/>
      <c r="R869" s="37"/>
      <c r="S869" s="13"/>
      <c r="U869" s="13"/>
      <c r="W869" s="13"/>
      <c r="X869" s="13">
        <f>SUMIF(Data_IND_TWh!$A$9:$A$504,Data_TOT_TWh!$B869&amp;"200_"&amp;Data_TOT_TWh!$E869,Data_IND_TWh!X$9:X$504)+SUMIF(Data_TER_TWh!$A$9:$A$504,Data_TOT_TWh!$B869&amp;"300_"&amp;Data_TOT_TWh!$E869,Data_TER_TWh!X$9:X$504)+SUMIF(Data_RES_TWh!$A$9:$A$1496,Data_TOT_TWh!$B869&amp;"400_"&amp;Data_TOT_TWh!$E869,Data_RES_TWh!X$9:X$1496)</f>
        <v>0</v>
      </c>
      <c r="Y869" s="13">
        <f>SUMIF(Data_IND_TWh!$A$9:$A$504,Data_TOT_TWh!$B869&amp;"200_"&amp;Data_TOT_TWh!$E869,Data_IND_TWh!Y$9:Y$504)+SUMIF(Data_TER_TWh!$A$9:$A$504,Data_TOT_TWh!$B869&amp;"300_"&amp;Data_TOT_TWh!$E869,Data_TER_TWh!Y$9:Y$504)+SUMIF(Data_RES_TWh!$A$9:$A$1496,Data_TOT_TWh!$B869&amp;"400_"&amp;Data_TOT_TWh!$E869,Data_RES_TWh!Y$9:Y$1496)</f>
        <v>0</v>
      </c>
      <c r="Z869" s="13">
        <f>SUMIF(Data_IND_TWh!$A$9:$A$504,Data_TOT_TWh!$B869&amp;"200_"&amp;Data_TOT_TWh!$E869,Data_IND_TWh!Z$9:Z$504)+SUMIF(Data_TER_TWh!$A$9:$A$504,Data_TOT_TWh!$B869&amp;"300_"&amp;Data_TOT_TWh!$E869,Data_TER_TWh!Z$9:Z$504)+SUMIF(Data_RES_TWh!$A$9:$A$1496,Data_TOT_TWh!$B869&amp;"400_"&amp;Data_TOT_TWh!$E869,Data_RES_TWh!Z$9:Z$1496)</f>
        <v>0</v>
      </c>
      <c r="AA869" s="46">
        <f>SUMIF(Data_IND_TWh!$A$9:$A$504,Data_TOT_TWh!$B869&amp;"200_"&amp;Data_TOT_TWh!$E869,Data_IND_TWh!AA$9:AA$504)+SUMIF(Data_TER_TWh!$A$9:$A$504,Data_TOT_TWh!$B869&amp;"300_"&amp;Data_TOT_TWh!$E869,Data_TER_TWh!AA$9:AA$504)+SUMIF(Data_RES_TWh!$A$9:$A$1496,Data_TOT_TWh!$B869&amp;"400_"&amp;Data_TOT_TWh!$E869,Data_RES_TWh!AA$9:AA$1496)</f>
        <v>0</v>
      </c>
      <c r="AC869" s="13"/>
      <c r="AE869" s="13"/>
      <c r="AF869" s="13">
        <f>SUMIF(Data_IND_TWh!$A$9:$A$504,Data_TOT_TWh!$B869&amp;"200_"&amp;Data_TOT_TWh!$E869,Data_IND_TWh!AF$9:AF$504)+SUMIF(Data_TER_TWh!$A$9:$A$504,Data_TOT_TWh!$B869&amp;"300_"&amp;Data_TOT_TWh!$E869,Data_TER_TWh!AF$9:AF$504)+SUMIF(Data_RES_TWh!$A$9:$A$1496,Data_TOT_TWh!$B869&amp;"400_"&amp;Data_TOT_TWh!$E869,Data_RES_TWh!AF$9:AF$1496)</f>
        <v>0</v>
      </c>
      <c r="AG869" s="13">
        <f>SUMIF(Data_IND_TWh!$A$9:$A$504,Data_TOT_TWh!$B869&amp;"200_"&amp;Data_TOT_TWh!$E869,Data_IND_TWh!AG$9:AG$504)+SUMIF(Data_TER_TWh!$A$9:$A$504,Data_TOT_TWh!$B869&amp;"300_"&amp;Data_TOT_TWh!$E869,Data_TER_TWh!AG$9:AG$504)+SUMIF(Data_RES_TWh!$A$9:$A$1496,Data_TOT_TWh!$B869&amp;"400_"&amp;Data_TOT_TWh!$E869,Data_RES_TWh!AG$9:AG$1496)</f>
        <v>0</v>
      </c>
      <c r="AH869" s="46">
        <f>SUMIF(Data_IND_TWh!$A$9:$A$504,Data_TOT_TWh!$B869&amp;"200_"&amp;Data_TOT_TWh!$E869,Data_IND_TWh!AH$9:AH$504)+SUMIF(Data_TER_TWh!$A$9:$A$504,Data_TOT_TWh!$B869&amp;"300_"&amp;Data_TOT_TWh!$E869,Data_TER_TWh!AH$9:AH$504)+SUMIF(Data_RES_TWh!$A$9:$A$1496,Data_TOT_TWh!$B869&amp;"400_"&amp;Data_TOT_TWh!$E869,Data_RES_TWh!AH$9:AH$1496)</f>
        <v>0</v>
      </c>
      <c r="AJ869" s="13"/>
      <c r="AL869" s="9"/>
      <c r="AM869" s="87"/>
      <c r="AN869" s="87"/>
    </row>
    <row r="870" spans="12:40">
      <c r="L870" s="46"/>
      <c r="M870" s="46"/>
      <c r="O870" s="47"/>
      <c r="P870" s="46"/>
      <c r="Q870" s="46"/>
      <c r="R870" s="37"/>
      <c r="S870" s="13"/>
      <c r="U870" s="13"/>
      <c r="W870" s="13"/>
      <c r="X870" s="13">
        <f>SUMIF(Data_IND_TWh!$A$9:$A$504,Data_TOT_TWh!$B870&amp;"200_"&amp;Data_TOT_TWh!$E870,Data_IND_TWh!X$9:X$504)+SUMIF(Data_TER_TWh!$A$9:$A$504,Data_TOT_TWh!$B870&amp;"300_"&amp;Data_TOT_TWh!$E870,Data_TER_TWh!X$9:X$504)+SUMIF(Data_RES_TWh!$A$9:$A$1496,Data_TOT_TWh!$B870&amp;"400_"&amp;Data_TOT_TWh!$E870,Data_RES_TWh!X$9:X$1496)</f>
        <v>0</v>
      </c>
      <c r="Y870" s="13">
        <f>SUMIF(Data_IND_TWh!$A$9:$A$504,Data_TOT_TWh!$B870&amp;"200_"&amp;Data_TOT_TWh!$E870,Data_IND_TWh!Y$9:Y$504)+SUMIF(Data_TER_TWh!$A$9:$A$504,Data_TOT_TWh!$B870&amp;"300_"&amp;Data_TOT_TWh!$E870,Data_TER_TWh!Y$9:Y$504)+SUMIF(Data_RES_TWh!$A$9:$A$1496,Data_TOT_TWh!$B870&amp;"400_"&amp;Data_TOT_TWh!$E870,Data_RES_TWh!Y$9:Y$1496)</f>
        <v>0</v>
      </c>
      <c r="Z870" s="13">
        <f>SUMIF(Data_IND_TWh!$A$9:$A$504,Data_TOT_TWh!$B870&amp;"200_"&amp;Data_TOT_TWh!$E870,Data_IND_TWh!Z$9:Z$504)+SUMIF(Data_TER_TWh!$A$9:$A$504,Data_TOT_TWh!$B870&amp;"300_"&amp;Data_TOT_TWh!$E870,Data_TER_TWh!Z$9:Z$504)+SUMIF(Data_RES_TWh!$A$9:$A$1496,Data_TOT_TWh!$B870&amp;"400_"&amp;Data_TOT_TWh!$E870,Data_RES_TWh!Z$9:Z$1496)</f>
        <v>0</v>
      </c>
      <c r="AA870" s="46">
        <f>SUMIF(Data_IND_TWh!$A$9:$A$504,Data_TOT_TWh!$B870&amp;"200_"&amp;Data_TOT_TWh!$E870,Data_IND_TWh!AA$9:AA$504)+SUMIF(Data_TER_TWh!$A$9:$A$504,Data_TOT_TWh!$B870&amp;"300_"&amp;Data_TOT_TWh!$E870,Data_TER_TWh!AA$9:AA$504)+SUMIF(Data_RES_TWh!$A$9:$A$1496,Data_TOT_TWh!$B870&amp;"400_"&amp;Data_TOT_TWh!$E870,Data_RES_TWh!AA$9:AA$1496)</f>
        <v>0</v>
      </c>
      <c r="AC870" s="13"/>
      <c r="AE870" s="13"/>
      <c r="AF870" s="13">
        <f>SUMIF(Data_IND_TWh!$A$9:$A$504,Data_TOT_TWh!$B870&amp;"200_"&amp;Data_TOT_TWh!$E870,Data_IND_TWh!AF$9:AF$504)+SUMIF(Data_TER_TWh!$A$9:$A$504,Data_TOT_TWh!$B870&amp;"300_"&amp;Data_TOT_TWh!$E870,Data_TER_TWh!AF$9:AF$504)+SUMIF(Data_RES_TWh!$A$9:$A$1496,Data_TOT_TWh!$B870&amp;"400_"&amp;Data_TOT_TWh!$E870,Data_RES_TWh!AF$9:AF$1496)</f>
        <v>0</v>
      </c>
      <c r="AG870" s="13">
        <f>SUMIF(Data_IND_TWh!$A$9:$A$504,Data_TOT_TWh!$B870&amp;"200_"&amp;Data_TOT_TWh!$E870,Data_IND_TWh!AG$9:AG$504)+SUMIF(Data_TER_TWh!$A$9:$A$504,Data_TOT_TWh!$B870&amp;"300_"&amp;Data_TOT_TWh!$E870,Data_TER_TWh!AG$9:AG$504)+SUMIF(Data_RES_TWh!$A$9:$A$1496,Data_TOT_TWh!$B870&amp;"400_"&amp;Data_TOT_TWh!$E870,Data_RES_TWh!AG$9:AG$1496)</f>
        <v>0</v>
      </c>
      <c r="AH870" s="46">
        <f>SUMIF(Data_IND_TWh!$A$9:$A$504,Data_TOT_TWh!$B870&amp;"200_"&amp;Data_TOT_TWh!$E870,Data_IND_TWh!AH$9:AH$504)+SUMIF(Data_TER_TWh!$A$9:$A$504,Data_TOT_TWh!$B870&amp;"300_"&amp;Data_TOT_TWh!$E870,Data_TER_TWh!AH$9:AH$504)+SUMIF(Data_RES_TWh!$A$9:$A$1496,Data_TOT_TWh!$B870&amp;"400_"&amp;Data_TOT_TWh!$E870,Data_RES_TWh!AH$9:AH$1496)</f>
        <v>0</v>
      </c>
      <c r="AJ870" s="13"/>
      <c r="AL870" s="9"/>
      <c r="AM870" s="87"/>
      <c r="AN870" s="87"/>
    </row>
    <row r="871" spans="12:40">
      <c r="L871" s="46"/>
      <c r="M871" s="46"/>
      <c r="O871" s="47"/>
      <c r="P871" s="46"/>
      <c r="Q871" s="46"/>
      <c r="R871" s="37"/>
      <c r="S871" s="13"/>
      <c r="U871" s="13"/>
      <c r="W871" s="13"/>
      <c r="X871" s="13">
        <f>SUMIF(Data_IND_TWh!$A$9:$A$504,Data_TOT_TWh!$B871&amp;"200_"&amp;Data_TOT_TWh!$E871,Data_IND_TWh!X$9:X$504)+SUMIF(Data_TER_TWh!$A$9:$A$504,Data_TOT_TWh!$B871&amp;"300_"&amp;Data_TOT_TWh!$E871,Data_TER_TWh!X$9:X$504)+SUMIF(Data_RES_TWh!$A$9:$A$1496,Data_TOT_TWh!$B871&amp;"400_"&amp;Data_TOT_TWh!$E871,Data_RES_TWh!X$9:X$1496)</f>
        <v>0</v>
      </c>
      <c r="Y871" s="13">
        <f>SUMIF(Data_IND_TWh!$A$9:$A$504,Data_TOT_TWh!$B871&amp;"200_"&amp;Data_TOT_TWh!$E871,Data_IND_TWh!Y$9:Y$504)+SUMIF(Data_TER_TWh!$A$9:$A$504,Data_TOT_TWh!$B871&amp;"300_"&amp;Data_TOT_TWh!$E871,Data_TER_TWh!Y$9:Y$504)+SUMIF(Data_RES_TWh!$A$9:$A$1496,Data_TOT_TWh!$B871&amp;"400_"&amp;Data_TOT_TWh!$E871,Data_RES_TWh!Y$9:Y$1496)</f>
        <v>0</v>
      </c>
      <c r="Z871" s="13">
        <f>SUMIF(Data_IND_TWh!$A$9:$A$504,Data_TOT_TWh!$B871&amp;"200_"&amp;Data_TOT_TWh!$E871,Data_IND_TWh!Z$9:Z$504)+SUMIF(Data_TER_TWh!$A$9:$A$504,Data_TOT_TWh!$B871&amp;"300_"&amp;Data_TOT_TWh!$E871,Data_TER_TWh!Z$9:Z$504)+SUMIF(Data_RES_TWh!$A$9:$A$1496,Data_TOT_TWh!$B871&amp;"400_"&amp;Data_TOT_TWh!$E871,Data_RES_TWh!Z$9:Z$1496)</f>
        <v>0</v>
      </c>
      <c r="AA871" s="46">
        <f>SUMIF(Data_IND_TWh!$A$9:$A$504,Data_TOT_TWh!$B871&amp;"200_"&amp;Data_TOT_TWh!$E871,Data_IND_TWh!AA$9:AA$504)+SUMIF(Data_TER_TWh!$A$9:$A$504,Data_TOT_TWh!$B871&amp;"300_"&amp;Data_TOT_TWh!$E871,Data_TER_TWh!AA$9:AA$504)+SUMIF(Data_RES_TWh!$A$9:$A$1496,Data_TOT_TWh!$B871&amp;"400_"&amp;Data_TOT_TWh!$E871,Data_RES_TWh!AA$9:AA$1496)</f>
        <v>0</v>
      </c>
      <c r="AC871" s="13"/>
      <c r="AE871" s="13"/>
      <c r="AF871" s="13">
        <f>SUMIF(Data_IND_TWh!$A$9:$A$504,Data_TOT_TWh!$B871&amp;"200_"&amp;Data_TOT_TWh!$E871,Data_IND_TWh!AF$9:AF$504)+SUMIF(Data_TER_TWh!$A$9:$A$504,Data_TOT_TWh!$B871&amp;"300_"&amp;Data_TOT_TWh!$E871,Data_TER_TWh!AF$9:AF$504)+SUMIF(Data_RES_TWh!$A$9:$A$1496,Data_TOT_TWh!$B871&amp;"400_"&amp;Data_TOT_TWh!$E871,Data_RES_TWh!AF$9:AF$1496)</f>
        <v>0</v>
      </c>
      <c r="AG871" s="13">
        <f>SUMIF(Data_IND_TWh!$A$9:$A$504,Data_TOT_TWh!$B871&amp;"200_"&amp;Data_TOT_TWh!$E871,Data_IND_TWh!AG$9:AG$504)+SUMIF(Data_TER_TWh!$A$9:$A$504,Data_TOT_TWh!$B871&amp;"300_"&amp;Data_TOT_TWh!$E871,Data_TER_TWh!AG$9:AG$504)+SUMIF(Data_RES_TWh!$A$9:$A$1496,Data_TOT_TWh!$B871&amp;"400_"&amp;Data_TOT_TWh!$E871,Data_RES_TWh!AG$9:AG$1496)</f>
        <v>0</v>
      </c>
      <c r="AH871" s="46">
        <f>SUMIF(Data_IND_TWh!$A$9:$A$504,Data_TOT_TWh!$B871&amp;"200_"&amp;Data_TOT_TWh!$E871,Data_IND_TWh!AH$9:AH$504)+SUMIF(Data_TER_TWh!$A$9:$A$504,Data_TOT_TWh!$B871&amp;"300_"&amp;Data_TOT_TWh!$E871,Data_TER_TWh!AH$9:AH$504)+SUMIF(Data_RES_TWh!$A$9:$A$1496,Data_TOT_TWh!$B871&amp;"400_"&amp;Data_TOT_TWh!$E871,Data_RES_TWh!AH$9:AH$1496)</f>
        <v>0</v>
      </c>
      <c r="AJ871" s="13"/>
      <c r="AL871" s="9"/>
      <c r="AM871" s="87"/>
      <c r="AN871" s="87"/>
    </row>
    <row r="872" spans="12:40">
      <c r="L872" s="46"/>
      <c r="M872" s="46"/>
      <c r="O872" s="47"/>
      <c r="P872" s="46"/>
      <c r="Q872" s="46"/>
      <c r="R872" s="37"/>
      <c r="S872" s="13"/>
      <c r="U872" s="13"/>
      <c r="W872" s="13"/>
      <c r="X872" s="13">
        <f>SUMIF(Data_IND_TWh!$A$9:$A$504,Data_TOT_TWh!$B872&amp;"200_"&amp;Data_TOT_TWh!$E872,Data_IND_TWh!X$9:X$504)+SUMIF(Data_TER_TWh!$A$9:$A$504,Data_TOT_TWh!$B872&amp;"300_"&amp;Data_TOT_TWh!$E872,Data_TER_TWh!X$9:X$504)+SUMIF(Data_RES_TWh!$A$9:$A$1496,Data_TOT_TWh!$B872&amp;"400_"&amp;Data_TOT_TWh!$E872,Data_RES_TWh!X$9:X$1496)</f>
        <v>0</v>
      </c>
      <c r="Y872" s="13">
        <f>SUMIF(Data_IND_TWh!$A$9:$A$504,Data_TOT_TWh!$B872&amp;"200_"&amp;Data_TOT_TWh!$E872,Data_IND_TWh!Y$9:Y$504)+SUMIF(Data_TER_TWh!$A$9:$A$504,Data_TOT_TWh!$B872&amp;"300_"&amp;Data_TOT_TWh!$E872,Data_TER_TWh!Y$9:Y$504)+SUMIF(Data_RES_TWh!$A$9:$A$1496,Data_TOT_TWh!$B872&amp;"400_"&amp;Data_TOT_TWh!$E872,Data_RES_TWh!Y$9:Y$1496)</f>
        <v>0</v>
      </c>
      <c r="Z872" s="13">
        <f>SUMIF(Data_IND_TWh!$A$9:$A$504,Data_TOT_TWh!$B872&amp;"200_"&amp;Data_TOT_TWh!$E872,Data_IND_TWh!Z$9:Z$504)+SUMIF(Data_TER_TWh!$A$9:$A$504,Data_TOT_TWh!$B872&amp;"300_"&amp;Data_TOT_TWh!$E872,Data_TER_TWh!Z$9:Z$504)+SUMIF(Data_RES_TWh!$A$9:$A$1496,Data_TOT_TWh!$B872&amp;"400_"&amp;Data_TOT_TWh!$E872,Data_RES_TWh!Z$9:Z$1496)</f>
        <v>0</v>
      </c>
      <c r="AA872" s="46">
        <f>SUMIF(Data_IND_TWh!$A$9:$A$504,Data_TOT_TWh!$B872&amp;"200_"&amp;Data_TOT_TWh!$E872,Data_IND_TWh!AA$9:AA$504)+SUMIF(Data_TER_TWh!$A$9:$A$504,Data_TOT_TWh!$B872&amp;"300_"&amp;Data_TOT_TWh!$E872,Data_TER_TWh!AA$9:AA$504)+SUMIF(Data_RES_TWh!$A$9:$A$1496,Data_TOT_TWh!$B872&amp;"400_"&amp;Data_TOT_TWh!$E872,Data_RES_TWh!AA$9:AA$1496)</f>
        <v>0</v>
      </c>
      <c r="AC872" s="13"/>
      <c r="AE872" s="13"/>
      <c r="AF872" s="13">
        <f>SUMIF(Data_IND_TWh!$A$9:$A$504,Data_TOT_TWh!$B872&amp;"200_"&amp;Data_TOT_TWh!$E872,Data_IND_TWh!AF$9:AF$504)+SUMIF(Data_TER_TWh!$A$9:$A$504,Data_TOT_TWh!$B872&amp;"300_"&amp;Data_TOT_TWh!$E872,Data_TER_TWh!AF$9:AF$504)+SUMIF(Data_RES_TWh!$A$9:$A$1496,Data_TOT_TWh!$B872&amp;"400_"&amp;Data_TOT_TWh!$E872,Data_RES_TWh!AF$9:AF$1496)</f>
        <v>0</v>
      </c>
      <c r="AG872" s="13">
        <f>SUMIF(Data_IND_TWh!$A$9:$A$504,Data_TOT_TWh!$B872&amp;"200_"&amp;Data_TOT_TWh!$E872,Data_IND_TWh!AG$9:AG$504)+SUMIF(Data_TER_TWh!$A$9:$A$504,Data_TOT_TWh!$B872&amp;"300_"&amp;Data_TOT_TWh!$E872,Data_TER_TWh!AG$9:AG$504)+SUMIF(Data_RES_TWh!$A$9:$A$1496,Data_TOT_TWh!$B872&amp;"400_"&amp;Data_TOT_TWh!$E872,Data_RES_TWh!AG$9:AG$1496)</f>
        <v>0</v>
      </c>
      <c r="AH872" s="46">
        <f>SUMIF(Data_IND_TWh!$A$9:$A$504,Data_TOT_TWh!$B872&amp;"200_"&amp;Data_TOT_TWh!$E872,Data_IND_TWh!AH$9:AH$504)+SUMIF(Data_TER_TWh!$A$9:$A$504,Data_TOT_TWh!$B872&amp;"300_"&amp;Data_TOT_TWh!$E872,Data_TER_TWh!AH$9:AH$504)+SUMIF(Data_RES_TWh!$A$9:$A$1496,Data_TOT_TWh!$B872&amp;"400_"&amp;Data_TOT_TWh!$E872,Data_RES_TWh!AH$9:AH$1496)</f>
        <v>0</v>
      </c>
      <c r="AJ872" s="13"/>
      <c r="AL872" s="9"/>
      <c r="AM872" s="87"/>
      <c r="AN872" s="87"/>
    </row>
    <row r="873" spans="12:40">
      <c r="L873" s="46"/>
      <c r="M873" s="46"/>
      <c r="O873" s="47"/>
      <c r="P873" s="46"/>
      <c r="Q873" s="46"/>
      <c r="R873" s="37"/>
      <c r="S873" s="13"/>
      <c r="U873" s="13"/>
      <c r="W873" s="13"/>
      <c r="X873" s="13">
        <f>SUMIF(Data_IND_TWh!$A$9:$A$504,Data_TOT_TWh!$B873&amp;"200_"&amp;Data_TOT_TWh!$E873,Data_IND_TWh!X$9:X$504)+SUMIF(Data_TER_TWh!$A$9:$A$504,Data_TOT_TWh!$B873&amp;"300_"&amp;Data_TOT_TWh!$E873,Data_TER_TWh!X$9:X$504)+SUMIF(Data_RES_TWh!$A$9:$A$1496,Data_TOT_TWh!$B873&amp;"400_"&amp;Data_TOT_TWh!$E873,Data_RES_TWh!X$9:X$1496)</f>
        <v>0</v>
      </c>
      <c r="Y873" s="13">
        <f>SUMIF(Data_IND_TWh!$A$9:$A$504,Data_TOT_TWh!$B873&amp;"200_"&amp;Data_TOT_TWh!$E873,Data_IND_TWh!Y$9:Y$504)+SUMIF(Data_TER_TWh!$A$9:$A$504,Data_TOT_TWh!$B873&amp;"300_"&amp;Data_TOT_TWh!$E873,Data_TER_TWh!Y$9:Y$504)+SUMIF(Data_RES_TWh!$A$9:$A$1496,Data_TOT_TWh!$B873&amp;"400_"&amp;Data_TOT_TWh!$E873,Data_RES_TWh!Y$9:Y$1496)</f>
        <v>0</v>
      </c>
      <c r="Z873" s="13">
        <f>SUMIF(Data_IND_TWh!$A$9:$A$504,Data_TOT_TWh!$B873&amp;"200_"&amp;Data_TOT_TWh!$E873,Data_IND_TWh!Z$9:Z$504)+SUMIF(Data_TER_TWh!$A$9:$A$504,Data_TOT_TWh!$B873&amp;"300_"&amp;Data_TOT_TWh!$E873,Data_TER_TWh!Z$9:Z$504)+SUMIF(Data_RES_TWh!$A$9:$A$1496,Data_TOT_TWh!$B873&amp;"400_"&amp;Data_TOT_TWh!$E873,Data_RES_TWh!Z$9:Z$1496)</f>
        <v>0</v>
      </c>
      <c r="AA873" s="46">
        <f>SUMIF(Data_IND_TWh!$A$9:$A$504,Data_TOT_TWh!$B873&amp;"200_"&amp;Data_TOT_TWh!$E873,Data_IND_TWh!AA$9:AA$504)+SUMIF(Data_TER_TWh!$A$9:$A$504,Data_TOT_TWh!$B873&amp;"300_"&amp;Data_TOT_TWh!$E873,Data_TER_TWh!AA$9:AA$504)+SUMIF(Data_RES_TWh!$A$9:$A$1496,Data_TOT_TWh!$B873&amp;"400_"&amp;Data_TOT_TWh!$E873,Data_RES_TWh!AA$9:AA$1496)</f>
        <v>0</v>
      </c>
      <c r="AC873" s="13"/>
      <c r="AE873" s="13"/>
      <c r="AF873" s="13">
        <f>SUMIF(Data_IND_TWh!$A$9:$A$504,Data_TOT_TWh!$B873&amp;"200_"&amp;Data_TOT_TWh!$E873,Data_IND_TWh!AF$9:AF$504)+SUMIF(Data_TER_TWh!$A$9:$A$504,Data_TOT_TWh!$B873&amp;"300_"&amp;Data_TOT_TWh!$E873,Data_TER_TWh!AF$9:AF$504)+SUMIF(Data_RES_TWh!$A$9:$A$1496,Data_TOT_TWh!$B873&amp;"400_"&amp;Data_TOT_TWh!$E873,Data_RES_TWh!AF$9:AF$1496)</f>
        <v>0</v>
      </c>
      <c r="AG873" s="13">
        <f>SUMIF(Data_IND_TWh!$A$9:$A$504,Data_TOT_TWh!$B873&amp;"200_"&amp;Data_TOT_TWh!$E873,Data_IND_TWh!AG$9:AG$504)+SUMIF(Data_TER_TWh!$A$9:$A$504,Data_TOT_TWh!$B873&amp;"300_"&amp;Data_TOT_TWh!$E873,Data_TER_TWh!AG$9:AG$504)+SUMIF(Data_RES_TWh!$A$9:$A$1496,Data_TOT_TWh!$B873&amp;"400_"&amp;Data_TOT_TWh!$E873,Data_RES_TWh!AG$9:AG$1496)</f>
        <v>0</v>
      </c>
      <c r="AH873" s="46">
        <f>SUMIF(Data_IND_TWh!$A$9:$A$504,Data_TOT_TWh!$B873&amp;"200_"&amp;Data_TOT_TWh!$E873,Data_IND_TWh!AH$9:AH$504)+SUMIF(Data_TER_TWh!$A$9:$A$504,Data_TOT_TWh!$B873&amp;"300_"&amp;Data_TOT_TWh!$E873,Data_TER_TWh!AH$9:AH$504)+SUMIF(Data_RES_TWh!$A$9:$A$1496,Data_TOT_TWh!$B873&amp;"400_"&amp;Data_TOT_TWh!$E873,Data_RES_TWh!AH$9:AH$1496)</f>
        <v>0</v>
      </c>
      <c r="AJ873" s="13"/>
      <c r="AL873" s="9"/>
      <c r="AM873" s="87"/>
      <c r="AN873" s="87"/>
    </row>
    <row r="874" spans="12:40">
      <c r="L874" s="46"/>
      <c r="M874" s="46"/>
      <c r="O874" s="47"/>
      <c r="P874" s="46"/>
      <c r="Q874" s="46"/>
      <c r="R874" s="37"/>
      <c r="S874" s="13"/>
      <c r="U874" s="13"/>
      <c r="W874" s="13"/>
      <c r="X874" s="13">
        <f>SUMIF(Data_IND_TWh!$A$9:$A$504,Data_TOT_TWh!$B874&amp;"200_"&amp;Data_TOT_TWh!$E874,Data_IND_TWh!X$9:X$504)+SUMIF(Data_TER_TWh!$A$9:$A$504,Data_TOT_TWh!$B874&amp;"300_"&amp;Data_TOT_TWh!$E874,Data_TER_TWh!X$9:X$504)+SUMIF(Data_RES_TWh!$A$9:$A$1496,Data_TOT_TWh!$B874&amp;"400_"&amp;Data_TOT_TWh!$E874,Data_RES_TWh!X$9:X$1496)</f>
        <v>0</v>
      </c>
      <c r="Y874" s="13">
        <f>SUMIF(Data_IND_TWh!$A$9:$A$504,Data_TOT_TWh!$B874&amp;"200_"&amp;Data_TOT_TWh!$E874,Data_IND_TWh!Y$9:Y$504)+SUMIF(Data_TER_TWh!$A$9:$A$504,Data_TOT_TWh!$B874&amp;"300_"&amp;Data_TOT_TWh!$E874,Data_TER_TWh!Y$9:Y$504)+SUMIF(Data_RES_TWh!$A$9:$A$1496,Data_TOT_TWh!$B874&amp;"400_"&amp;Data_TOT_TWh!$E874,Data_RES_TWh!Y$9:Y$1496)</f>
        <v>0</v>
      </c>
      <c r="Z874" s="13">
        <f>SUMIF(Data_IND_TWh!$A$9:$A$504,Data_TOT_TWh!$B874&amp;"200_"&amp;Data_TOT_TWh!$E874,Data_IND_TWh!Z$9:Z$504)+SUMIF(Data_TER_TWh!$A$9:$A$504,Data_TOT_TWh!$B874&amp;"300_"&amp;Data_TOT_TWh!$E874,Data_TER_TWh!Z$9:Z$504)+SUMIF(Data_RES_TWh!$A$9:$A$1496,Data_TOT_TWh!$B874&amp;"400_"&amp;Data_TOT_TWh!$E874,Data_RES_TWh!Z$9:Z$1496)</f>
        <v>0</v>
      </c>
      <c r="AA874" s="46">
        <f>SUMIF(Data_IND_TWh!$A$9:$A$504,Data_TOT_TWh!$B874&amp;"200_"&amp;Data_TOT_TWh!$E874,Data_IND_TWh!AA$9:AA$504)+SUMIF(Data_TER_TWh!$A$9:$A$504,Data_TOT_TWh!$B874&amp;"300_"&amp;Data_TOT_TWh!$E874,Data_TER_TWh!AA$9:AA$504)+SUMIF(Data_RES_TWh!$A$9:$A$1496,Data_TOT_TWh!$B874&amp;"400_"&amp;Data_TOT_TWh!$E874,Data_RES_TWh!AA$9:AA$1496)</f>
        <v>0</v>
      </c>
      <c r="AC874" s="13"/>
      <c r="AE874" s="13"/>
      <c r="AF874" s="13">
        <f>SUMIF(Data_IND_TWh!$A$9:$A$504,Data_TOT_TWh!$B874&amp;"200_"&amp;Data_TOT_TWh!$E874,Data_IND_TWh!AF$9:AF$504)+SUMIF(Data_TER_TWh!$A$9:$A$504,Data_TOT_TWh!$B874&amp;"300_"&amp;Data_TOT_TWh!$E874,Data_TER_TWh!AF$9:AF$504)+SUMIF(Data_RES_TWh!$A$9:$A$1496,Data_TOT_TWh!$B874&amp;"400_"&amp;Data_TOT_TWh!$E874,Data_RES_TWh!AF$9:AF$1496)</f>
        <v>0</v>
      </c>
      <c r="AG874" s="13">
        <f>SUMIF(Data_IND_TWh!$A$9:$A$504,Data_TOT_TWh!$B874&amp;"200_"&amp;Data_TOT_TWh!$E874,Data_IND_TWh!AG$9:AG$504)+SUMIF(Data_TER_TWh!$A$9:$A$504,Data_TOT_TWh!$B874&amp;"300_"&amp;Data_TOT_TWh!$E874,Data_TER_TWh!AG$9:AG$504)+SUMIF(Data_RES_TWh!$A$9:$A$1496,Data_TOT_TWh!$B874&amp;"400_"&amp;Data_TOT_TWh!$E874,Data_RES_TWh!AG$9:AG$1496)</f>
        <v>0</v>
      </c>
      <c r="AH874" s="46">
        <f>SUMIF(Data_IND_TWh!$A$9:$A$504,Data_TOT_TWh!$B874&amp;"200_"&amp;Data_TOT_TWh!$E874,Data_IND_TWh!AH$9:AH$504)+SUMIF(Data_TER_TWh!$A$9:$A$504,Data_TOT_TWh!$B874&amp;"300_"&amp;Data_TOT_TWh!$E874,Data_TER_TWh!AH$9:AH$504)+SUMIF(Data_RES_TWh!$A$9:$A$1496,Data_TOT_TWh!$B874&amp;"400_"&amp;Data_TOT_TWh!$E874,Data_RES_TWh!AH$9:AH$1496)</f>
        <v>0</v>
      </c>
      <c r="AJ874" s="13"/>
      <c r="AL874" s="9"/>
      <c r="AM874" s="87"/>
      <c r="AN874" s="87"/>
    </row>
    <row r="875" spans="12:40">
      <c r="L875" s="46"/>
      <c r="M875" s="46"/>
      <c r="O875" s="47"/>
      <c r="P875" s="46"/>
      <c r="Q875" s="46"/>
      <c r="R875" s="37"/>
      <c r="S875" s="13"/>
      <c r="U875" s="13"/>
      <c r="W875" s="13"/>
      <c r="X875" s="13">
        <f>SUMIF(Data_IND_TWh!$A$9:$A$504,Data_TOT_TWh!$B875&amp;"200_"&amp;Data_TOT_TWh!$E875,Data_IND_TWh!X$9:X$504)+SUMIF(Data_TER_TWh!$A$9:$A$504,Data_TOT_TWh!$B875&amp;"300_"&amp;Data_TOT_TWh!$E875,Data_TER_TWh!X$9:X$504)+SUMIF(Data_RES_TWh!$A$9:$A$1496,Data_TOT_TWh!$B875&amp;"400_"&amp;Data_TOT_TWh!$E875,Data_RES_TWh!X$9:X$1496)</f>
        <v>0</v>
      </c>
      <c r="Y875" s="13">
        <f>SUMIF(Data_IND_TWh!$A$9:$A$504,Data_TOT_TWh!$B875&amp;"200_"&amp;Data_TOT_TWh!$E875,Data_IND_TWh!Y$9:Y$504)+SUMIF(Data_TER_TWh!$A$9:$A$504,Data_TOT_TWh!$B875&amp;"300_"&amp;Data_TOT_TWh!$E875,Data_TER_TWh!Y$9:Y$504)+SUMIF(Data_RES_TWh!$A$9:$A$1496,Data_TOT_TWh!$B875&amp;"400_"&amp;Data_TOT_TWh!$E875,Data_RES_TWh!Y$9:Y$1496)</f>
        <v>0</v>
      </c>
      <c r="Z875" s="13">
        <f>SUMIF(Data_IND_TWh!$A$9:$A$504,Data_TOT_TWh!$B875&amp;"200_"&amp;Data_TOT_TWh!$E875,Data_IND_TWh!Z$9:Z$504)+SUMIF(Data_TER_TWh!$A$9:$A$504,Data_TOT_TWh!$B875&amp;"300_"&amp;Data_TOT_TWh!$E875,Data_TER_TWh!Z$9:Z$504)+SUMIF(Data_RES_TWh!$A$9:$A$1496,Data_TOT_TWh!$B875&amp;"400_"&amp;Data_TOT_TWh!$E875,Data_RES_TWh!Z$9:Z$1496)</f>
        <v>0</v>
      </c>
      <c r="AA875" s="46">
        <f>SUMIF(Data_IND_TWh!$A$9:$A$504,Data_TOT_TWh!$B875&amp;"200_"&amp;Data_TOT_TWh!$E875,Data_IND_TWh!AA$9:AA$504)+SUMIF(Data_TER_TWh!$A$9:$A$504,Data_TOT_TWh!$B875&amp;"300_"&amp;Data_TOT_TWh!$E875,Data_TER_TWh!AA$9:AA$504)+SUMIF(Data_RES_TWh!$A$9:$A$1496,Data_TOT_TWh!$B875&amp;"400_"&amp;Data_TOT_TWh!$E875,Data_RES_TWh!AA$9:AA$1496)</f>
        <v>0</v>
      </c>
      <c r="AC875" s="13"/>
      <c r="AE875" s="13"/>
      <c r="AF875" s="13">
        <f>SUMIF(Data_IND_TWh!$A$9:$A$504,Data_TOT_TWh!$B875&amp;"200_"&amp;Data_TOT_TWh!$E875,Data_IND_TWh!AF$9:AF$504)+SUMIF(Data_TER_TWh!$A$9:$A$504,Data_TOT_TWh!$B875&amp;"300_"&amp;Data_TOT_TWh!$E875,Data_TER_TWh!AF$9:AF$504)+SUMIF(Data_RES_TWh!$A$9:$A$1496,Data_TOT_TWh!$B875&amp;"400_"&amp;Data_TOT_TWh!$E875,Data_RES_TWh!AF$9:AF$1496)</f>
        <v>0</v>
      </c>
      <c r="AG875" s="13">
        <f>SUMIF(Data_IND_TWh!$A$9:$A$504,Data_TOT_TWh!$B875&amp;"200_"&amp;Data_TOT_TWh!$E875,Data_IND_TWh!AG$9:AG$504)+SUMIF(Data_TER_TWh!$A$9:$A$504,Data_TOT_TWh!$B875&amp;"300_"&amp;Data_TOT_TWh!$E875,Data_TER_TWh!AG$9:AG$504)+SUMIF(Data_RES_TWh!$A$9:$A$1496,Data_TOT_TWh!$B875&amp;"400_"&amp;Data_TOT_TWh!$E875,Data_RES_TWh!AG$9:AG$1496)</f>
        <v>0</v>
      </c>
      <c r="AH875" s="46">
        <f>SUMIF(Data_IND_TWh!$A$9:$A$504,Data_TOT_TWh!$B875&amp;"200_"&amp;Data_TOT_TWh!$E875,Data_IND_TWh!AH$9:AH$504)+SUMIF(Data_TER_TWh!$A$9:$A$504,Data_TOT_TWh!$B875&amp;"300_"&amp;Data_TOT_TWh!$E875,Data_TER_TWh!AH$9:AH$504)+SUMIF(Data_RES_TWh!$A$9:$A$1496,Data_TOT_TWh!$B875&amp;"400_"&amp;Data_TOT_TWh!$E875,Data_RES_TWh!AH$9:AH$1496)</f>
        <v>0</v>
      </c>
      <c r="AJ875" s="13"/>
      <c r="AL875" s="9"/>
      <c r="AM875" s="87"/>
      <c r="AN875" s="87"/>
    </row>
    <row r="876" spans="12:40">
      <c r="L876" s="46"/>
      <c r="M876" s="46"/>
      <c r="O876" s="47"/>
      <c r="P876" s="46"/>
      <c r="Q876" s="46"/>
      <c r="R876" s="37"/>
      <c r="S876" s="13"/>
      <c r="U876" s="13"/>
      <c r="W876" s="13"/>
      <c r="X876" s="13">
        <f>SUMIF(Data_IND_TWh!$A$9:$A$504,Data_TOT_TWh!$B876&amp;"200_"&amp;Data_TOT_TWh!$E876,Data_IND_TWh!X$9:X$504)+SUMIF(Data_TER_TWh!$A$9:$A$504,Data_TOT_TWh!$B876&amp;"300_"&amp;Data_TOT_TWh!$E876,Data_TER_TWh!X$9:X$504)+SUMIF(Data_RES_TWh!$A$9:$A$1496,Data_TOT_TWh!$B876&amp;"400_"&amp;Data_TOT_TWh!$E876,Data_RES_TWh!X$9:X$1496)</f>
        <v>0</v>
      </c>
      <c r="Y876" s="13">
        <f>SUMIF(Data_IND_TWh!$A$9:$A$504,Data_TOT_TWh!$B876&amp;"200_"&amp;Data_TOT_TWh!$E876,Data_IND_TWh!Y$9:Y$504)+SUMIF(Data_TER_TWh!$A$9:$A$504,Data_TOT_TWh!$B876&amp;"300_"&amp;Data_TOT_TWh!$E876,Data_TER_TWh!Y$9:Y$504)+SUMIF(Data_RES_TWh!$A$9:$A$1496,Data_TOT_TWh!$B876&amp;"400_"&amp;Data_TOT_TWh!$E876,Data_RES_TWh!Y$9:Y$1496)</f>
        <v>0</v>
      </c>
      <c r="Z876" s="13">
        <f>SUMIF(Data_IND_TWh!$A$9:$A$504,Data_TOT_TWh!$B876&amp;"200_"&amp;Data_TOT_TWh!$E876,Data_IND_TWh!Z$9:Z$504)+SUMIF(Data_TER_TWh!$A$9:$A$504,Data_TOT_TWh!$B876&amp;"300_"&amp;Data_TOT_TWh!$E876,Data_TER_TWh!Z$9:Z$504)+SUMIF(Data_RES_TWh!$A$9:$A$1496,Data_TOT_TWh!$B876&amp;"400_"&amp;Data_TOT_TWh!$E876,Data_RES_TWh!Z$9:Z$1496)</f>
        <v>0</v>
      </c>
      <c r="AA876" s="46">
        <f>SUMIF(Data_IND_TWh!$A$9:$A$504,Data_TOT_TWh!$B876&amp;"200_"&amp;Data_TOT_TWh!$E876,Data_IND_TWh!AA$9:AA$504)+SUMIF(Data_TER_TWh!$A$9:$A$504,Data_TOT_TWh!$B876&amp;"300_"&amp;Data_TOT_TWh!$E876,Data_TER_TWh!AA$9:AA$504)+SUMIF(Data_RES_TWh!$A$9:$A$1496,Data_TOT_TWh!$B876&amp;"400_"&amp;Data_TOT_TWh!$E876,Data_RES_TWh!AA$9:AA$1496)</f>
        <v>0</v>
      </c>
      <c r="AC876" s="13"/>
      <c r="AE876" s="13"/>
      <c r="AF876" s="13">
        <f>SUMIF(Data_IND_TWh!$A$9:$A$504,Data_TOT_TWh!$B876&amp;"200_"&amp;Data_TOT_TWh!$E876,Data_IND_TWh!AF$9:AF$504)+SUMIF(Data_TER_TWh!$A$9:$A$504,Data_TOT_TWh!$B876&amp;"300_"&amp;Data_TOT_TWh!$E876,Data_TER_TWh!AF$9:AF$504)+SUMIF(Data_RES_TWh!$A$9:$A$1496,Data_TOT_TWh!$B876&amp;"400_"&amp;Data_TOT_TWh!$E876,Data_RES_TWh!AF$9:AF$1496)</f>
        <v>0</v>
      </c>
      <c r="AG876" s="13">
        <f>SUMIF(Data_IND_TWh!$A$9:$A$504,Data_TOT_TWh!$B876&amp;"200_"&amp;Data_TOT_TWh!$E876,Data_IND_TWh!AG$9:AG$504)+SUMIF(Data_TER_TWh!$A$9:$A$504,Data_TOT_TWh!$B876&amp;"300_"&amp;Data_TOT_TWh!$E876,Data_TER_TWh!AG$9:AG$504)+SUMIF(Data_RES_TWh!$A$9:$A$1496,Data_TOT_TWh!$B876&amp;"400_"&amp;Data_TOT_TWh!$E876,Data_RES_TWh!AG$9:AG$1496)</f>
        <v>0</v>
      </c>
      <c r="AH876" s="46">
        <f>SUMIF(Data_IND_TWh!$A$9:$A$504,Data_TOT_TWh!$B876&amp;"200_"&amp;Data_TOT_TWh!$E876,Data_IND_TWh!AH$9:AH$504)+SUMIF(Data_TER_TWh!$A$9:$A$504,Data_TOT_TWh!$B876&amp;"300_"&amp;Data_TOT_TWh!$E876,Data_TER_TWh!AH$9:AH$504)+SUMIF(Data_RES_TWh!$A$9:$A$1496,Data_TOT_TWh!$B876&amp;"400_"&amp;Data_TOT_TWh!$E876,Data_RES_TWh!AH$9:AH$1496)</f>
        <v>0</v>
      </c>
      <c r="AJ876" s="13"/>
      <c r="AL876" s="9"/>
      <c r="AM876" s="87"/>
      <c r="AN876" s="87"/>
    </row>
    <row r="877" spans="12:40">
      <c r="L877" s="46"/>
      <c r="M877" s="46"/>
      <c r="O877" s="47"/>
      <c r="P877" s="46"/>
      <c r="Q877" s="46"/>
      <c r="R877" s="37"/>
      <c r="S877" s="13"/>
      <c r="U877" s="13"/>
      <c r="W877" s="13"/>
      <c r="X877" s="13">
        <f>SUMIF(Data_IND_TWh!$A$9:$A$504,Data_TOT_TWh!$B877&amp;"200_"&amp;Data_TOT_TWh!$E877,Data_IND_TWh!X$9:X$504)+SUMIF(Data_TER_TWh!$A$9:$A$504,Data_TOT_TWh!$B877&amp;"300_"&amp;Data_TOT_TWh!$E877,Data_TER_TWh!X$9:X$504)+SUMIF(Data_RES_TWh!$A$9:$A$1496,Data_TOT_TWh!$B877&amp;"400_"&amp;Data_TOT_TWh!$E877,Data_RES_TWh!X$9:X$1496)</f>
        <v>0</v>
      </c>
      <c r="Y877" s="13">
        <f>SUMIF(Data_IND_TWh!$A$9:$A$504,Data_TOT_TWh!$B877&amp;"200_"&amp;Data_TOT_TWh!$E877,Data_IND_TWh!Y$9:Y$504)+SUMIF(Data_TER_TWh!$A$9:$A$504,Data_TOT_TWh!$B877&amp;"300_"&amp;Data_TOT_TWh!$E877,Data_TER_TWh!Y$9:Y$504)+SUMIF(Data_RES_TWh!$A$9:$A$1496,Data_TOT_TWh!$B877&amp;"400_"&amp;Data_TOT_TWh!$E877,Data_RES_TWh!Y$9:Y$1496)</f>
        <v>0</v>
      </c>
      <c r="Z877" s="13">
        <f>SUMIF(Data_IND_TWh!$A$9:$A$504,Data_TOT_TWh!$B877&amp;"200_"&amp;Data_TOT_TWh!$E877,Data_IND_TWh!Z$9:Z$504)+SUMIF(Data_TER_TWh!$A$9:$A$504,Data_TOT_TWh!$B877&amp;"300_"&amp;Data_TOT_TWh!$E877,Data_TER_TWh!Z$9:Z$504)+SUMIF(Data_RES_TWh!$A$9:$A$1496,Data_TOT_TWh!$B877&amp;"400_"&amp;Data_TOT_TWh!$E877,Data_RES_TWh!Z$9:Z$1496)</f>
        <v>0</v>
      </c>
      <c r="AA877" s="46">
        <f>SUMIF(Data_IND_TWh!$A$9:$A$504,Data_TOT_TWh!$B877&amp;"200_"&amp;Data_TOT_TWh!$E877,Data_IND_TWh!AA$9:AA$504)+SUMIF(Data_TER_TWh!$A$9:$A$504,Data_TOT_TWh!$B877&amp;"300_"&amp;Data_TOT_TWh!$E877,Data_TER_TWh!AA$9:AA$504)+SUMIF(Data_RES_TWh!$A$9:$A$1496,Data_TOT_TWh!$B877&amp;"400_"&amp;Data_TOT_TWh!$E877,Data_RES_TWh!AA$9:AA$1496)</f>
        <v>0</v>
      </c>
      <c r="AC877" s="13"/>
      <c r="AE877" s="13"/>
      <c r="AF877" s="13">
        <f>SUMIF(Data_IND_TWh!$A$9:$A$504,Data_TOT_TWh!$B877&amp;"200_"&amp;Data_TOT_TWh!$E877,Data_IND_TWh!AF$9:AF$504)+SUMIF(Data_TER_TWh!$A$9:$A$504,Data_TOT_TWh!$B877&amp;"300_"&amp;Data_TOT_TWh!$E877,Data_TER_TWh!AF$9:AF$504)+SUMIF(Data_RES_TWh!$A$9:$A$1496,Data_TOT_TWh!$B877&amp;"400_"&amp;Data_TOT_TWh!$E877,Data_RES_TWh!AF$9:AF$1496)</f>
        <v>0</v>
      </c>
      <c r="AG877" s="13">
        <f>SUMIF(Data_IND_TWh!$A$9:$A$504,Data_TOT_TWh!$B877&amp;"200_"&amp;Data_TOT_TWh!$E877,Data_IND_TWh!AG$9:AG$504)+SUMIF(Data_TER_TWh!$A$9:$A$504,Data_TOT_TWh!$B877&amp;"300_"&amp;Data_TOT_TWh!$E877,Data_TER_TWh!AG$9:AG$504)+SUMIF(Data_RES_TWh!$A$9:$A$1496,Data_TOT_TWh!$B877&amp;"400_"&amp;Data_TOT_TWh!$E877,Data_RES_TWh!AG$9:AG$1496)</f>
        <v>0</v>
      </c>
      <c r="AH877" s="46">
        <f>SUMIF(Data_IND_TWh!$A$9:$A$504,Data_TOT_TWh!$B877&amp;"200_"&amp;Data_TOT_TWh!$E877,Data_IND_TWh!AH$9:AH$504)+SUMIF(Data_TER_TWh!$A$9:$A$504,Data_TOT_TWh!$B877&amp;"300_"&amp;Data_TOT_TWh!$E877,Data_TER_TWh!AH$9:AH$504)+SUMIF(Data_RES_TWh!$A$9:$A$1496,Data_TOT_TWh!$B877&amp;"400_"&amp;Data_TOT_TWh!$E877,Data_RES_TWh!AH$9:AH$1496)</f>
        <v>0</v>
      </c>
      <c r="AJ877" s="13"/>
      <c r="AL877" s="9"/>
      <c r="AM877" s="87"/>
      <c r="AN877" s="87"/>
    </row>
    <row r="878" spans="12:40">
      <c r="L878" s="46"/>
      <c r="M878" s="46"/>
      <c r="O878" s="47"/>
      <c r="P878" s="46"/>
      <c r="Q878" s="46"/>
      <c r="R878" s="37"/>
      <c r="S878" s="13"/>
      <c r="U878" s="13"/>
      <c r="W878" s="13"/>
      <c r="X878" s="13">
        <f>SUMIF(Data_IND_TWh!$A$9:$A$504,Data_TOT_TWh!$B878&amp;"200_"&amp;Data_TOT_TWh!$E878,Data_IND_TWh!X$9:X$504)+SUMIF(Data_TER_TWh!$A$9:$A$504,Data_TOT_TWh!$B878&amp;"300_"&amp;Data_TOT_TWh!$E878,Data_TER_TWh!X$9:X$504)+SUMIF(Data_RES_TWh!$A$9:$A$1496,Data_TOT_TWh!$B878&amp;"400_"&amp;Data_TOT_TWh!$E878,Data_RES_TWh!X$9:X$1496)</f>
        <v>0</v>
      </c>
      <c r="Y878" s="13">
        <f>SUMIF(Data_IND_TWh!$A$9:$A$504,Data_TOT_TWh!$B878&amp;"200_"&amp;Data_TOT_TWh!$E878,Data_IND_TWh!Y$9:Y$504)+SUMIF(Data_TER_TWh!$A$9:$A$504,Data_TOT_TWh!$B878&amp;"300_"&amp;Data_TOT_TWh!$E878,Data_TER_TWh!Y$9:Y$504)+SUMIF(Data_RES_TWh!$A$9:$A$1496,Data_TOT_TWh!$B878&amp;"400_"&amp;Data_TOT_TWh!$E878,Data_RES_TWh!Y$9:Y$1496)</f>
        <v>0</v>
      </c>
      <c r="Z878" s="13">
        <f>SUMIF(Data_IND_TWh!$A$9:$A$504,Data_TOT_TWh!$B878&amp;"200_"&amp;Data_TOT_TWh!$E878,Data_IND_TWh!Z$9:Z$504)+SUMIF(Data_TER_TWh!$A$9:$A$504,Data_TOT_TWh!$B878&amp;"300_"&amp;Data_TOT_TWh!$E878,Data_TER_TWh!Z$9:Z$504)+SUMIF(Data_RES_TWh!$A$9:$A$1496,Data_TOT_TWh!$B878&amp;"400_"&amp;Data_TOT_TWh!$E878,Data_RES_TWh!Z$9:Z$1496)</f>
        <v>0</v>
      </c>
      <c r="AA878" s="46">
        <f>SUMIF(Data_IND_TWh!$A$9:$A$504,Data_TOT_TWh!$B878&amp;"200_"&amp;Data_TOT_TWh!$E878,Data_IND_TWh!AA$9:AA$504)+SUMIF(Data_TER_TWh!$A$9:$A$504,Data_TOT_TWh!$B878&amp;"300_"&amp;Data_TOT_TWh!$E878,Data_TER_TWh!AA$9:AA$504)+SUMIF(Data_RES_TWh!$A$9:$A$1496,Data_TOT_TWh!$B878&amp;"400_"&amp;Data_TOT_TWh!$E878,Data_RES_TWh!AA$9:AA$1496)</f>
        <v>0</v>
      </c>
      <c r="AC878" s="13"/>
      <c r="AE878" s="13"/>
      <c r="AF878" s="13">
        <f>SUMIF(Data_IND_TWh!$A$9:$A$504,Data_TOT_TWh!$B878&amp;"200_"&amp;Data_TOT_TWh!$E878,Data_IND_TWh!AF$9:AF$504)+SUMIF(Data_TER_TWh!$A$9:$A$504,Data_TOT_TWh!$B878&amp;"300_"&amp;Data_TOT_TWh!$E878,Data_TER_TWh!AF$9:AF$504)+SUMIF(Data_RES_TWh!$A$9:$A$1496,Data_TOT_TWh!$B878&amp;"400_"&amp;Data_TOT_TWh!$E878,Data_RES_TWh!AF$9:AF$1496)</f>
        <v>0</v>
      </c>
      <c r="AG878" s="13">
        <f>SUMIF(Data_IND_TWh!$A$9:$A$504,Data_TOT_TWh!$B878&amp;"200_"&amp;Data_TOT_TWh!$E878,Data_IND_TWh!AG$9:AG$504)+SUMIF(Data_TER_TWh!$A$9:$A$504,Data_TOT_TWh!$B878&amp;"300_"&amp;Data_TOT_TWh!$E878,Data_TER_TWh!AG$9:AG$504)+SUMIF(Data_RES_TWh!$A$9:$A$1496,Data_TOT_TWh!$B878&amp;"400_"&amp;Data_TOT_TWh!$E878,Data_RES_TWh!AG$9:AG$1496)</f>
        <v>0</v>
      </c>
      <c r="AH878" s="46">
        <f>SUMIF(Data_IND_TWh!$A$9:$A$504,Data_TOT_TWh!$B878&amp;"200_"&amp;Data_TOT_TWh!$E878,Data_IND_TWh!AH$9:AH$504)+SUMIF(Data_TER_TWh!$A$9:$A$504,Data_TOT_TWh!$B878&amp;"300_"&amp;Data_TOT_TWh!$E878,Data_TER_TWh!AH$9:AH$504)+SUMIF(Data_RES_TWh!$A$9:$A$1496,Data_TOT_TWh!$B878&amp;"400_"&amp;Data_TOT_TWh!$E878,Data_RES_TWh!AH$9:AH$1496)</f>
        <v>0</v>
      </c>
      <c r="AJ878" s="13"/>
      <c r="AL878" s="9"/>
      <c r="AM878" s="87"/>
      <c r="AN878" s="87"/>
    </row>
    <row r="879" spans="12:40">
      <c r="L879" s="46"/>
      <c r="M879" s="46"/>
      <c r="O879" s="47"/>
      <c r="P879" s="46"/>
      <c r="Q879" s="46"/>
      <c r="R879" s="37"/>
      <c r="S879" s="13"/>
      <c r="U879" s="13"/>
      <c r="W879" s="13"/>
      <c r="X879" s="13">
        <f>SUMIF(Data_IND_TWh!$A$9:$A$504,Data_TOT_TWh!$B879&amp;"200_"&amp;Data_TOT_TWh!$E879,Data_IND_TWh!X$9:X$504)+SUMIF(Data_TER_TWh!$A$9:$A$504,Data_TOT_TWh!$B879&amp;"300_"&amp;Data_TOT_TWh!$E879,Data_TER_TWh!X$9:X$504)+SUMIF(Data_RES_TWh!$A$9:$A$1496,Data_TOT_TWh!$B879&amp;"400_"&amp;Data_TOT_TWh!$E879,Data_RES_TWh!X$9:X$1496)</f>
        <v>0</v>
      </c>
      <c r="Y879" s="13">
        <f>SUMIF(Data_IND_TWh!$A$9:$A$504,Data_TOT_TWh!$B879&amp;"200_"&amp;Data_TOT_TWh!$E879,Data_IND_TWh!Y$9:Y$504)+SUMIF(Data_TER_TWh!$A$9:$A$504,Data_TOT_TWh!$B879&amp;"300_"&amp;Data_TOT_TWh!$E879,Data_TER_TWh!Y$9:Y$504)+SUMIF(Data_RES_TWh!$A$9:$A$1496,Data_TOT_TWh!$B879&amp;"400_"&amp;Data_TOT_TWh!$E879,Data_RES_TWh!Y$9:Y$1496)</f>
        <v>0</v>
      </c>
      <c r="Z879" s="13">
        <f>SUMIF(Data_IND_TWh!$A$9:$A$504,Data_TOT_TWh!$B879&amp;"200_"&amp;Data_TOT_TWh!$E879,Data_IND_TWh!Z$9:Z$504)+SUMIF(Data_TER_TWh!$A$9:$A$504,Data_TOT_TWh!$B879&amp;"300_"&amp;Data_TOT_TWh!$E879,Data_TER_TWh!Z$9:Z$504)+SUMIF(Data_RES_TWh!$A$9:$A$1496,Data_TOT_TWh!$B879&amp;"400_"&amp;Data_TOT_TWh!$E879,Data_RES_TWh!Z$9:Z$1496)</f>
        <v>0</v>
      </c>
      <c r="AA879" s="46">
        <f>SUMIF(Data_IND_TWh!$A$9:$A$504,Data_TOT_TWh!$B879&amp;"200_"&amp;Data_TOT_TWh!$E879,Data_IND_TWh!AA$9:AA$504)+SUMIF(Data_TER_TWh!$A$9:$A$504,Data_TOT_TWh!$B879&amp;"300_"&amp;Data_TOT_TWh!$E879,Data_TER_TWh!AA$9:AA$504)+SUMIF(Data_RES_TWh!$A$9:$A$1496,Data_TOT_TWh!$B879&amp;"400_"&amp;Data_TOT_TWh!$E879,Data_RES_TWh!AA$9:AA$1496)</f>
        <v>0</v>
      </c>
      <c r="AC879" s="13"/>
      <c r="AE879" s="13"/>
      <c r="AF879" s="13">
        <f>SUMIF(Data_IND_TWh!$A$9:$A$504,Data_TOT_TWh!$B879&amp;"200_"&amp;Data_TOT_TWh!$E879,Data_IND_TWh!AF$9:AF$504)+SUMIF(Data_TER_TWh!$A$9:$A$504,Data_TOT_TWh!$B879&amp;"300_"&amp;Data_TOT_TWh!$E879,Data_TER_TWh!AF$9:AF$504)+SUMIF(Data_RES_TWh!$A$9:$A$1496,Data_TOT_TWh!$B879&amp;"400_"&amp;Data_TOT_TWh!$E879,Data_RES_TWh!AF$9:AF$1496)</f>
        <v>0</v>
      </c>
      <c r="AG879" s="13">
        <f>SUMIF(Data_IND_TWh!$A$9:$A$504,Data_TOT_TWh!$B879&amp;"200_"&amp;Data_TOT_TWh!$E879,Data_IND_TWh!AG$9:AG$504)+SUMIF(Data_TER_TWh!$A$9:$A$504,Data_TOT_TWh!$B879&amp;"300_"&amp;Data_TOT_TWh!$E879,Data_TER_TWh!AG$9:AG$504)+SUMIF(Data_RES_TWh!$A$9:$A$1496,Data_TOT_TWh!$B879&amp;"400_"&amp;Data_TOT_TWh!$E879,Data_RES_TWh!AG$9:AG$1496)</f>
        <v>0</v>
      </c>
      <c r="AH879" s="46">
        <f>SUMIF(Data_IND_TWh!$A$9:$A$504,Data_TOT_TWh!$B879&amp;"200_"&amp;Data_TOT_TWh!$E879,Data_IND_TWh!AH$9:AH$504)+SUMIF(Data_TER_TWh!$A$9:$A$504,Data_TOT_TWh!$B879&amp;"300_"&amp;Data_TOT_TWh!$E879,Data_TER_TWh!AH$9:AH$504)+SUMIF(Data_RES_TWh!$A$9:$A$1496,Data_TOT_TWh!$B879&amp;"400_"&amp;Data_TOT_TWh!$E879,Data_RES_TWh!AH$9:AH$1496)</f>
        <v>0</v>
      </c>
      <c r="AJ879" s="13"/>
      <c r="AL879" s="9"/>
      <c r="AM879" s="87"/>
      <c r="AN879" s="87"/>
    </row>
    <row r="880" spans="12:40">
      <c r="L880" s="46"/>
      <c r="M880" s="46"/>
      <c r="O880" s="47"/>
      <c r="P880" s="46"/>
      <c r="Q880" s="46"/>
      <c r="R880" s="37"/>
      <c r="S880" s="13"/>
      <c r="U880" s="13"/>
      <c r="W880" s="13"/>
      <c r="X880" s="13">
        <f>SUMIF(Data_IND_TWh!$A$9:$A$504,Data_TOT_TWh!$B880&amp;"200_"&amp;Data_TOT_TWh!$E880,Data_IND_TWh!X$9:X$504)+SUMIF(Data_TER_TWh!$A$9:$A$504,Data_TOT_TWh!$B880&amp;"300_"&amp;Data_TOT_TWh!$E880,Data_TER_TWh!X$9:X$504)+SUMIF(Data_RES_TWh!$A$9:$A$1496,Data_TOT_TWh!$B880&amp;"400_"&amp;Data_TOT_TWh!$E880,Data_RES_TWh!X$9:X$1496)</f>
        <v>0</v>
      </c>
      <c r="Y880" s="13">
        <f>SUMIF(Data_IND_TWh!$A$9:$A$504,Data_TOT_TWh!$B880&amp;"200_"&amp;Data_TOT_TWh!$E880,Data_IND_TWh!Y$9:Y$504)+SUMIF(Data_TER_TWh!$A$9:$A$504,Data_TOT_TWh!$B880&amp;"300_"&amp;Data_TOT_TWh!$E880,Data_TER_TWh!Y$9:Y$504)+SUMIF(Data_RES_TWh!$A$9:$A$1496,Data_TOT_TWh!$B880&amp;"400_"&amp;Data_TOT_TWh!$E880,Data_RES_TWh!Y$9:Y$1496)</f>
        <v>0</v>
      </c>
      <c r="Z880" s="13">
        <f>SUMIF(Data_IND_TWh!$A$9:$A$504,Data_TOT_TWh!$B880&amp;"200_"&amp;Data_TOT_TWh!$E880,Data_IND_TWh!Z$9:Z$504)+SUMIF(Data_TER_TWh!$A$9:$A$504,Data_TOT_TWh!$B880&amp;"300_"&amp;Data_TOT_TWh!$E880,Data_TER_TWh!Z$9:Z$504)+SUMIF(Data_RES_TWh!$A$9:$A$1496,Data_TOT_TWh!$B880&amp;"400_"&amp;Data_TOT_TWh!$E880,Data_RES_TWh!Z$9:Z$1496)</f>
        <v>0</v>
      </c>
      <c r="AA880" s="46">
        <f>SUMIF(Data_IND_TWh!$A$9:$A$504,Data_TOT_TWh!$B880&amp;"200_"&amp;Data_TOT_TWh!$E880,Data_IND_TWh!AA$9:AA$504)+SUMIF(Data_TER_TWh!$A$9:$A$504,Data_TOT_TWh!$B880&amp;"300_"&amp;Data_TOT_TWh!$E880,Data_TER_TWh!AA$9:AA$504)+SUMIF(Data_RES_TWh!$A$9:$A$1496,Data_TOT_TWh!$B880&amp;"400_"&amp;Data_TOT_TWh!$E880,Data_RES_TWh!AA$9:AA$1496)</f>
        <v>0</v>
      </c>
      <c r="AC880" s="13"/>
      <c r="AE880" s="13"/>
      <c r="AF880" s="13">
        <f>SUMIF(Data_IND_TWh!$A$9:$A$504,Data_TOT_TWh!$B880&amp;"200_"&amp;Data_TOT_TWh!$E880,Data_IND_TWh!AF$9:AF$504)+SUMIF(Data_TER_TWh!$A$9:$A$504,Data_TOT_TWh!$B880&amp;"300_"&amp;Data_TOT_TWh!$E880,Data_TER_TWh!AF$9:AF$504)+SUMIF(Data_RES_TWh!$A$9:$A$1496,Data_TOT_TWh!$B880&amp;"400_"&amp;Data_TOT_TWh!$E880,Data_RES_TWh!AF$9:AF$1496)</f>
        <v>0</v>
      </c>
      <c r="AG880" s="13">
        <f>SUMIF(Data_IND_TWh!$A$9:$A$504,Data_TOT_TWh!$B880&amp;"200_"&amp;Data_TOT_TWh!$E880,Data_IND_TWh!AG$9:AG$504)+SUMIF(Data_TER_TWh!$A$9:$A$504,Data_TOT_TWh!$B880&amp;"300_"&amp;Data_TOT_TWh!$E880,Data_TER_TWh!AG$9:AG$504)+SUMIF(Data_RES_TWh!$A$9:$A$1496,Data_TOT_TWh!$B880&amp;"400_"&amp;Data_TOT_TWh!$E880,Data_RES_TWh!AG$9:AG$1496)</f>
        <v>0</v>
      </c>
      <c r="AH880" s="46">
        <f>SUMIF(Data_IND_TWh!$A$9:$A$504,Data_TOT_TWh!$B880&amp;"200_"&amp;Data_TOT_TWh!$E880,Data_IND_TWh!AH$9:AH$504)+SUMIF(Data_TER_TWh!$A$9:$A$504,Data_TOT_TWh!$B880&amp;"300_"&amp;Data_TOT_TWh!$E880,Data_TER_TWh!AH$9:AH$504)+SUMIF(Data_RES_TWh!$A$9:$A$1496,Data_TOT_TWh!$B880&amp;"400_"&amp;Data_TOT_TWh!$E880,Data_RES_TWh!AH$9:AH$1496)</f>
        <v>0</v>
      </c>
      <c r="AJ880" s="13"/>
      <c r="AL880" s="9"/>
      <c r="AM880" s="87"/>
      <c r="AN880" s="87"/>
    </row>
    <row r="881" spans="12:40">
      <c r="L881" s="46"/>
      <c r="M881" s="46"/>
      <c r="O881" s="47"/>
      <c r="P881" s="46"/>
      <c r="Q881" s="46"/>
      <c r="R881" s="37"/>
      <c r="S881" s="13"/>
      <c r="U881" s="13"/>
      <c r="W881" s="13"/>
      <c r="X881" s="13">
        <f>SUMIF(Data_IND_TWh!$A$9:$A$504,Data_TOT_TWh!$B881&amp;"200_"&amp;Data_TOT_TWh!$E881,Data_IND_TWh!X$9:X$504)+SUMIF(Data_TER_TWh!$A$9:$A$504,Data_TOT_TWh!$B881&amp;"300_"&amp;Data_TOT_TWh!$E881,Data_TER_TWh!X$9:X$504)+SUMIF(Data_RES_TWh!$A$9:$A$1496,Data_TOT_TWh!$B881&amp;"400_"&amp;Data_TOT_TWh!$E881,Data_RES_TWh!X$9:X$1496)</f>
        <v>0</v>
      </c>
      <c r="Y881" s="13">
        <f>SUMIF(Data_IND_TWh!$A$9:$A$504,Data_TOT_TWh!$B881&amp;"200_"&amp;Data_TOT_TWh!$E881,Data_IND_TWh!Y$9:Y$504)+SUMIF(Data_TER_TWh!$A$9:$A$504,Data_TOT_TWh!$B881&amp;"300_"&amp;Data_TOT_TWh!$E881,Data_TER_TWh!Y$9:Y$504)+SUMIF(Data_RES_TWh!$A$9:$A$1496,Data_TOT_TWh!$B881&amp;"400_"&amp;Data_TOT_TWh!$E881,Data_RES_TWh!Y$9:Y$1496)</f>
        <v>0</v>
      </c>
      <c r="Z881" s="13">
        <f>SUMIF(Data_IND_TWh!$A$9:$A$504,Data_TOT_TWh!$B881&amp;"200_"&amp;Data_TOT_TWh!$E881,Data_IND_TWh!Z$9:Z$504)+SUMIF(Data_TER_TWh!$A$9:$A$504,Data_TOT_TWh!$B881&amp;"300_"&amp;Data_TOT_TWh!$E881,Data_TER_TWh!Z$9:Z$504)+SUMIF(Data_RES_TWh!$A$9:$A$1496,Data_TOT_TWh!$B881&amp;"400_"&amp;Data_TOT_TWh!$E881,Data_RES_TWh!Z$9:Z$1496)</f>
        <v>0</v>
      </c>
      <c r="AA881" s="46">
        <f>SUMIF(Data_IND_TWh!$A$9:$A$504,Data_TOT_TWh!$B881&amp;"200_"&amp;Data_TOT_TWh!$E881,Data_IND_TWh!AA$9:AA$504)+SUMIF(Data_TER_TWh!$A$9:$A$504,Data_TOT_TWh!$B881&amp;"300_"&amp;Data_TOT_TWh!$E881,Data_TER_TWh!AA$9:AA$504)+SUMIF(Data_RES_TWh!$A$9:$A$1496,Data_TOT_TWh!$B881&amp;"400_"&amp;Data_TOT_TWh!$E881,Data_RES_TWh!AA$9:AA$1496)</f>
        <v>0</v>
      </c>
      <c r="AC881" s="13"/>
      <c r="AE881" s="13"/>
      <c r="AF881" s="13">
        <f>SUMIF(Data_IND_TWh!$A$9:$A$504,Data_TOT_TWh!$B881&amp;"200_"&amp;Data_TOT_TWh!$E881,Data_IND_TWh!AF$9:AF$504)+SUMIF(Data_TER_TWh!$A$9:$A$504,Data_TOT_TWh!$B881&amp;"300_"&amp;Data_TOT_TWh!$E881,Data_TER_TWh!AF$9:AF$504)+SUMIF(Data_RES_TWh!$A$9:$A$1496,Data_TOT_TWh!$B881&amp;"400_"&amp;Data_TOT_TWh!$E881,Data_RES_TWh!AF$9:AF$1496)</f>
        <v>0</v>
      </c>
      <c r="AG881" s="13">
        <f>SUMIF(Data_IND_TWh!$A$9:$A$504,Data_TOT_TWh!$B881&amp;"200_"&amp;Data_TOT_TWh!$E881,Data_IND_TWh!AG$9:AG$504)+SUMIF(Data_TER_TWh!$A$9:$A$504,Data_TOT_TWh!$B881&amp;"300_"&amp;Data_TOT_TWh!$E881,Data_TER_TWh!AG$9:AG$504)+SUMIF(Data_RES_TWh!$A$9:$A$1496,Data_TOT_TWh!$B881&amp;"400_"&amp;Data_TOT_TWh!$E881,Data_RES_TWh!AG$9:AG$1496)</f>
        <v>0</v>
      </c>
      <c r="AH881" s="46">
        <f>SUMIF(Data_IND_TWh!$A$9:$A$504,Data_TOT_TWh!$B881&amp;"200_"&amp;Data_TOT_TWh!$E881,Data_IND_TWh!AH$9:AH$504)+SUMIF(Data_TER_TWh!$A$9:$A$504,Data_TOT_TWh!$B881&amp;"300_"&amp;Data_TOT_TWh!$E881,Data_TER_TWh!AH$9:AH$504)+SUMIF(Data_RES_TWh!$A$9:$A$1496,Data_TOT_TWh!$B881&amp;"400_"&amp;Data_TOT_TWh!$E881,Data_RES_TWh!AH$9:AH$1496)</f>
        <v>0</v>
      </c>
      <c r="AJ881" s="13"/>
      <c r="AL881" s="9"/>
      <c r="AM881" s="87"/>
      <c r="AN881" s="87"/>
    </row>
    <row r="882" spans="12:40">
      <c r="L882" s="46"/>
      <c r="M882" s="46"/>
      <c r="O882" s="47"/>
      <c r="P882" s="46"/>
      <c r="Q882" s="46"/>
      <c r="R882" s="37"/>
      <c r="S882" s="13"/>
      <c r="U882" s="13"/>
      <c r="W882" s="13"/>
      <c r="X882" s="13">
        <f>SUMIF(Data_IND_TWh!$A$9:$A$504,Data_TOT_TWh!$B882&amp;"200_"&amp;Data_TOT_TWh!$E882,Data_IND_TWh!X$9:X$504)+SUMIF(Data_TER_TWh!$A$9:$A$504,Data_TOT_TWh!$B882&amp;"300_"&amp;Data_TOT_TWh!$E882,Data_TER_TWh!X$9:X$504)+SUMIF(Data_RES_TWh!$A$9:$A$1496,Data_TOT_TWh!$B882&amp;"400_"&amp;Data_TOT_TWh!$E882,Data_RES_TWh!X$9:X$1496)</f>
        <v>0</v>
      </c>
      <c r="Y882" s="13">
        <f>SUMIF(Data_IND_TWh!$A$9:$A$504,Data_TOT_TWh!$B882&amp;"200_"&amp;Data_TOT_TWh!$E882,Data_IND_TWh!Y$9:Y$504)+SUMIF(Data_TER_TWh!$A$9:$A$504,Data_TOT_TWh!$B882&amp;"300_"&amp;Data_TOT_TWh!$E882,Data_TER_TWh!Y$9:Y$504)+SUMIF(Data_RES_TWh!$A$9:$A$1496,Data_TOT_TWh!$B882&amp;"400_"&amp;Data_TOT_TWh!$E882,Data_RES_TWh!Y$9:Y$1496)</f>
        <v>0</v>
      </c>
      <c r="Z882" s="13">
        <f>SUMIF(Data_IND_TWh!$A$9:$A$504,Data_TOT_TWh!$B882&amp;"200_"&amp;Data_TOT_TWh!$E882,Data_IND_TWh!Z$9:Z$504)+SUMIF(Data_TER_TWh!$A$9:$A$504,Data_TOT_TWh!$B882&amp;"300_"&amp;Data_TOT_TWh!$E882,Data_TER_TWh!Z$9:Z$504)+SUMIF(Data_RES_TWh!$A$9:$A$1496,Data_TOT_TWh!$B882&amp;"400_"&amp;Data_TOT_TWh!$E882,Data_RES_TWh!Z$9:Z$1496)</f>
        <v>0</v>
      </c>
      <c r="AA882" s="46">
        <f>SUMIF(Data_IND_TWh!$A$9:$A$504,Data_TOT_TWh!$B882&amp;"200_"&amp;Data_TOT_TWh!$E882,Data_IND_TWh!AA$9:AA$504)+SUMIF(Data_TER_TWh!$A$9:$A$504,Data_TOT_TWh!$B882&amp;"300_"&amp;Data_TOT_TWh!$E882,Data_TER_TWh!AA$9:AA$504)+SUMIF(Data_RES_TWh!$A$9:$A$1496,Data_TOT_TWh!$B882&amp;"400_"&amp;Data_TOT_TWh!$E882,Data_RES_TWh!AA$9:AA$1496)</f>
        <v>0</v>
      </c>
      <c r="AC882" s="13"/>
      <c r="AE882" s="13"/>
      <c r="AF882" s="13">
        <f>SUMIF(Data_IND_TWh!$A$9:$A$504,Data_TOT_TWh!$B882&amp;"200_"&amp;Data_TOT_TWh!$E882,Data_IND_TWh!AF$9:AF$504)+SUMIF(Data_TER_TWh!$A$9:$A$504,Data_TOT_TWh!$B882&amp;"300_"&amp;Data_TOT_TWh!$E882,Data_TER_TWh!AF$9:AF$504)+SUMIF(Data_RES_TWh!$A$9:$A$1496,Data_TOT_TWh!$B882&amp;"400_"&amp;Data_TOT_TWh!$E882,Data_RES_TWh!AF$9:AF$1496)</f>
        <v>0</v>
      </c>
      <c r="AG882" s="13">
        <f>SUMIF(Data_IND_TWh!$A$9:$A$504,Data_TOT_TWh!$B882&amp;"200_"&amp;Data_TOT_TWh!$E882,Data_IND_TWh!AG$9:AG$504)+SUMIF(Data_TER_TWh!$A$9:$A$504,Data_TOT_TWh!$B882&amp;"300_"&amp;Data_TOT_TWh!$E882,Data_TER_TWh!AG$9:AG$504)+SUMIF(Data_RES_TWh!$A$9:$A$1496,Data_TOT_TWh!$B882&amp;"400_"&amp;Data_TOT_TWh!$E882,Data_RES_TWh!AG$9:AG$1496)</f>
        <v>0</v>
      </c>
      <c r="AH882" s="46">
        <f>SUMIF(Data_IND_TWh!$A$9:$A$504,Data_TOT_TWh!$B882&amp;"200_"&amp;Data_TOT_TWh!$E882,Data_IND_TWh!AH$9:AH$504)+SUMIF(Data_TER_TWh!$A$9:$A$504,Data_TOT_TWh!$B882&amp;"300_"&amp;Data_TOT_TWh!$E882,Data_TER_TWh!AH$9:AH$504)+SUMIF(Data_RES_TWh!$A$9:$A$1496,Data_TOT_TWh!$B882&amp;"400_"&amp;Data_TOT_TWh!$E882,Data_RES_TWh!AH$9:AH$1496)</f>
        <v>0</v>
      </c>
      <c r="AJ882" s="13"/>
      <c r="AL882" s="9"/>
      <c r="AM882" s="87"/>
      <c r="AN882" s="87"/>
    </row>
    <row r="883" spans="12:40">
      <c r="L883" s="46"/>
      <c r="M883" s="46"/>
      <c r="O883" s="47"/>
      <c r="P883" s="46"/>
      <c r="Q883" s="46"/>
      <c r="R883" s="37"/>
      <c r="S883" s="13"/>
      <c r="U883" s="13"/>
      <c r="W883" s="13"/>
      <c r="X883" s="13">
        <f>SUMIF(Data_IND_TWh!$A$9:$A$504,Data_TOT_TWh!$B883&amp;"200_"&amp;Data_TOT_TWh!$E883,Data_IND_TWh!X$9:X$504)+SUMIF(Data_TER_TWh!$A$9:$A$504,Data_TOT_TWh!$B883&amp;"300_"&amp;Data_TOT_TWh!$E883,Data_TER_TWh!X$9:X$504)+SUMIF(Data_RES_TWh!$A$9:$A$1496,Data_TOT_TWh!$B883&amp;"400_"&amp;Data_TOT_TWh!$E883,Data_RES_TWh!X$9:X$1496)</f>
        <v>0</v>
      </c>
      <c r="Y883" s="13">
        <f>SUMIF(Data_IND_TWh!$A$9:$A$504,Data_TOT_TWh!$B883&amp;"200_"&amp;Data_TOT_TWh!$E883,Data_IND_TWh!Y$9:Y$504)+SUMIF(Data_TER_TWh!$A$9:$A$504,Data_TOT_TWh!$B883&amp;"300_"&amp;Data_TOT_TWh!$E883,Data_TER_TWh!Y$9:Y$504)+SUMIF(Data_RES_TWh!$A$9:$A$1496,Data_TOT_TWh!$B883&amp;"400_"&amp;Data_TOT_TWh!$E883,Data_RES_TWh!Y$9:Y$1496)</f>
        <v>0</v>
      </c>
      <c r="Z883" s="13">
        <f>SUMIF(Data_IND_TWh!$A$9:$A$504,Data_TOT_TWh!$B883&amp;"200_"&amp;Data_TOT_TWh!$E883,Data_IND_TWh!Z$9:Z$504)+SUMIF(Data_TER_TWh!$A$9:$A$504,Data_TOT_TWh!$B883&amp;"300_"&amp;Data_TOT_TWh!$E883,Data_TER_TWh!Z$9:Z$504)+SUMIF(Data_RES_TWh!$A$9:$A$1496,Data_TOT_TWh!$B883&amp;"400_"&amp;Data_TOT_TWh!$E883,Data_RES_TWh!Z$9:Z$1496)</f>
        <v>0</v>
      </c>
      <c r="AA883" s="46">
        <f>SUMIF(Data_IND_TWh!$A$9:$A$504,Data_TOT_TWh!$B883&amp;"200_"&amp;Data_TOT_TWh!$E883,Data_IND_TWh!AA$9:AA$504)+SUMIF(Data_TER_TWh!$A$9:$A$504,Data_TOT_TWh!$B883&amp;"300_"&amp;Data_TOT_TWh!$E883,Data_TER_TWh!AA$9:AA$504)+SUMIF(Data_RES_TWh!$A$9:$A$1496,Data_TOT_TWh!$B883&amp;"400_"&amp;Data_TOT_TWh!$E883,Data_RES_TWh!AA$9:AA$1496)</f>
        <v>0</v>
      </c>
      <c r="AC883" s="13"/>
      <c r="AE883" s="13"/>
      <c r="AF883" s="13">
        <f>SUMIF(Data_IND_TWh!$A$9:$A$504,Data_TOT_TWh!$B883&amp;"200_"&amp;Data_TOT_TWh!$E883,Data_IND_TWh!AF$9:AF$504)+SUMIF(Data_TER_TWh!$A$9:$A$504,Data_TOT_TWh!$B883&amp;"300_"&amp;Data_TOT_TWh!$E883,Data_TER_TWh!AF$9:AF$504)+SUMIF(Data_RES_TWh!$A$9:$A$1496,Data_TOT_TWh!$B883&amp;"400_"&amp;Data_TOT_TWh!$E883,Data_RES_TWh!AF$9:AF$1496)</f>
        <v>0</v>
      </c>
      <c r="AG883" s="13">
        <f>SUMIF(Data_IND_TWh!$A$9:$A$504,Data_TOT_TWh!$B883&amp;"200_"&amp;Data_TOT_TWh!$E883,Data_IND_TWh!AG$9:AG$504)+SUMIF(Data_TER_TWh!$A$9:$A$504,Data_TOT_TWh!$B883&amp;"300_"&amp;Data_TOT_TWh!$E883,Data_TER_TWh!AG$9:AG$504)+SUMIF(Data_RES_TWh!$A$9:$A$1496,Data_TOT_TWh!$B883&amp;"400_"&amp;Data_TOT_TWh!$E883,Data_RES_TWh!AG$9:AG$1496)</f>
        <v>0</v>
      </c>
      <c r="AH883" s="46">
        <f>SUMIF(Data_IND_TWh!$A$9:$A$504,Data_TOT_TWh!$B883&amp;"200_"&amp;Data_TOT_TWh!$E883,Data_IND_TWh!AH$9:AH$504)+SUMIF(Data_TER_TWh!$A$9:$A$504,Data_TOT_TWh!$B883&amp;"300_"&amp;Data_TOT_TWh!$E883,Data_TER_TWh!AH$9:AH$504)+SUMIF(Data_RES_TWh!$A$9:$A$1496,Data_TOT_TWh!$B883&amp;"400_"&amp;Data_TOT_TWh!$E883,Data_RES_TWh!AH$9:AH$1496)</f>
        <v>0</v>
      </c>
      <c r="AJ883" s="13"/>
      <c r="AL883" s="9"/>
      <c r="AM883" s="87"/>
      <c r="AN883" s="87"/>
    </row>
    <row r="884" spans="12:40">
      <c r="L884" s="46"/>
      <c r="M884" s="46"/>
      <c r="O884" s="47"/>
      <c r="P884" s="46"/>
      <c r="Q884" s="46"/>
      <c r="R884" s="37"/>
      <c r="S884" s="13"/>
      <c r="U884" s="13"/>
      <c r="W884" s="13"/>
      <c r="X884" s="13">
        <f>SUMIF(Data_IND_TWh!$A$9:$A$504,Data_TOT_TWh!$B884&amp;"200_"&amp;Data_TOT_TWh!$E884,Data_IND_TWh!X$9:X$504)+SUMIF(Data_TER_TWh!$A$9:$A$504,Data_TOT_TWh!$B884&amp;"300_"&amp;Data_TOT_TWh!$E884,Data_TER_TWh!X$9:X$504)+SUMIF(Data_RES_TWh!$A$9:$A$1496,Data_TOT_TWh!$B884&amp;"400_"&amp;Data_TOT_TWh!$E884,Data_RES_TWh!X$9:X$1496)</f>
        <v>0</v>
      </c>
      <c r="Y884" s="13">
        <f>SUMIF(Data_IND_TWh!$A$9:$A$504,Data_TOT_TWh!$B884&amp;"200_"&amp;Data_TOT_TWh!$E884,Data_IND_TWh!Y$9:Y$504)+SUMIF(Data_TER_TWh!$A$9:$A$504,Data_TOT_TWh!$B884&amp;"300_"&amp;Data_TOT_TWh!$E884,Data_TER_TWh!Y$9:Y$504)+SUMIF(Data_RES_TWh!$A$9:$A$1496,Data_TOT_TWh!$B884&amp;"400_"&amp;Data_TOT_TWh!$E884,Data_RES_TWh!Y$9:Y$1496)</f>
        <v>0</v>
      </c>
      <c r="Z884" s="13">
        <f>SUMIF(Data_IND_TWh!$A$9:$A$504,Data_TOT_TWh!$B884&amp;"200_"&amp;Data_TOT_TWh!$E884,Data_IND_TWh!Z$9:Z$504)+SUMIF(Data_TER_TWh!$A$9:$A$504,Data_TOT_TWh!$B884&amp;"300_"&amp;Data_TOT_TWh!$E884,Data_TER_TWh!Z$9:Z$504)+SUMIF(Data_RES_TWh!$A$9:$A$1496,Data_TOT_TWh!$B884&amp;"400_"&amp;Data_TOT_TWh!$E884,Data_RES_TWh!Z$9:Z$1496)</f>
        <v>0</v>
      </c>
      <c r="AA884" s="46">
        <f>SUMIF(Data_IND_TWh!$A$9:$A$504,Data_TOT_TWh!$B884&amp;"200_"&amp;Data_TOT_TWh!$E884,Data_IND_TWh!AA$9:AA$504)+SUMIF(Data_TER_TWh!$A$9:$A$504,Data_TOT_TWh!$B884&amp;"300_"&amp;Data_TOT_TWh!$E884,Data_TER_TWh!AA$9:AA$504)+SUMIF(Data_RES_TWh!$A$9:$A$1496,Data_TOT_TWh!$B884&amp;"400_"&amp;Data_TOT_TWh!$E884,Data_RES_TWh!AA$9:AA$1496)</f>
        <v>0</v>
      </c>
      <c r="AC884" s="13"/>
      <c r="AE884" s="13"/>
      <c r="AF884" s="13">
        <f>SUMIF(Data_IND_TWh!$A$9:$A$504,Data_TOT_TWh!$B884&amp;"200_"&amp;Data_TOT_TWh!$E884,Data_IND_TWh!AF$9:AF$504)+SUMIF(Data_TER_TWh!$A$9:$A$504,Data_TOT_TWh!$B884&amp;"300_"&amp;Data_TOT_TWh!$E884,Data_TER_TWh!AF$9:AF$504)+SUMIF(Data_RES_TWh!$A$9:$A$1496,Data_TOT_TWh!$B884&amp;"400_"&amp;Data_TOT_TWh!$E884,Data_RES_TWh!AF$9:AF$1496)</f>
        <v>0</v>
      </c>
      <c r="AG884" s="13">
        <f>SUMIF(Data_IND_TWh!$A$9:$A$504,Data_TOT_TWh!$B884&amp;"200_"&amp;Data_TOT_TWh!$E884,Data_IND_TWh!AG$9:AG$504)+SUMIF(Data_TER_TWh!$A$9:$A$504,Data_TOT_TWh!$B884&amp;"300_"&amp;Data_TOT_TWh!$E884,Data_TER_TWh!AG$9:AG$504)+SUMIF(Data_RES_TWh!$A$9:$A$1496,Data_TOT_TWh!$B884&amp;"400_"&amp;Data_TOT_TWh!$E884,Data_RES_TWh!AG$9:AG$1496)</f>
        <v>0</v>
      </c>
      <c r="AH884" s="46">
        <f>SUMIF(Data_IND_TWh!$A$9:$A$504,Data_TOT_TWh!$B884&amp;"200_"&amp;Data_TOT_TWh!$E884,Data_IND_TWh!AH$9:AH$504)+SUMIF(Data_TER_TWh!$A$9:$A$504,Data_TOT_TWh!$B884&amp;"300_"&amp;Data_TOT_TWh!$E884,Data_TER_TWh!AH$9:AH$504)+SUMIF(Data_RES_TWh!$A$9:$A$1496,Data_TOT_TWh!$B884&amp;"400_"&amp;Data_TOT_TWh!$E884,Data_RES_TWh!AH$9:AH$1496)</f>
        <v>0</v>
      </c>
      <c r="AJ884" s="13"/>
      <c r="AL884" s="9"/>
      <c r="AM884" s="87"/>
      <c r="AN884" s="87"/>
    </row>
    <row r="885" spans="12:40">
      <c r="L885" s="46"/>
      <c r="M885" s="46"/>
      <c r="O885" s="47"/>
      <c r="P885" s="46"/>
      <c r="Q885" s="46"/>
      <c r="R885" s="37"/>
      <c r="S885" s="13"/>
      <c r="U885" s="13"/>
      <c r="W885" s="13"/>
      <c r="X885" s="13">
        <f>SUMIF(Data_IND_TWh!$A$9:$A$504,Data_TOT_TWh!$B885&amp;"200_"&amp;Data_TOT_TWh!$E885,Data_IND_TWh!X$9:X$504)+SUMIF(Data_TER_TWh!$A$9:$A$504,Data_TOT_TWh!$B885&amp;"300_"&amp;Data_TOT_TWh!$E885,Data_TER_TWh!X$9:X$504)+SUMIF(Data_RES_TWh!$A$9:$A$1496,Data_TOT_TWh!$B885&amp;"400_"&amp;Data_TOT_TWh!$E885,Data_RES_TWh!X$9:X$1496)</f>
        <v>0</v>
      </c>
      <c r="Y885" s="13">
        <f>SUMIF(Data_IND_TWh!$A$9:$A$504,Data_TOT_TWh!$B885&amp;"200_"&amp;Data_TOT_TWh!$E885,Data_IND_TWh!Y$9:Y$504)+SUMIF(Data_TER_TWh!$A$9:$A$504,Data_TOT_TWh!$B885&amp;"300_"&amp;Data_TOT_TWh!$E885,Data_TER_TWh!Y$9:Y$504)+SUMIF(Data_RES_TWh!$A$9:$A$1496,Data_TOT_TWh!$B885&amp;"400_"&amp;Data_TOT_TWh!$E885,Data_RES_TWh!Y$9:Y$1496)</f>
        <v>0</v>
      </c>
      <c r="Z885" s="13">
        <f>SUMIF(Data_IND_TWh!$A$9:$A$504,Data_TOT_TWh!$B885&amp;"200_"&amp;Data_TOT_TWh!$E885,Data_IND_TWh!Z$9:Z$504)+SUMIF(Data_TER_TWh!$A$9:$A$504,Data_TOT_TWh!$B885&amp;"300_"&amp;Data_TOT_TWh!$E885,Data_TER_TWh!Z$9:Z$504)+SUMIF(Data_RES_TWh!$A$9:$A$1496,Data_TOT_TWh!$B885&amp;"400_"&amp;Data_TOT_TWh!$E885,Data_RES_TWh!Z$9:Z$1496)</f>
        <v>0</v>
      </c>
      <c r="AA885" s="46">
        <f>SUMIF(Data_IND_TWh!$A$9:$A$504,Data_TOT_TWh!$B885&amp;"200_"&amp;Data_TOT_TWh!$E885,Data_IND_TWh!AA$9:AA$504)+SUMIF(Data_TER_TWh!$A$9:$A$504,Data_TOT_TWh!$B885&amp;"300_"&amp;Data_TOT_TWh!$E885,Data_TER_TWh!AA$9:AA$504)+SUMIF(Data_RES_TWh!$A$9:$A$1496,Data_TOT_TWh!$B885&amp;"400_"&amp;Data_TOT_TWh!$E885,Data_RES_TWh!AA$9:AA$1496)</f>
        <v>0</v>
      </c>
      <c r="AC885" s="13"/>
      <c r="AE885" s="13"/>
      <c r="AF885" s="13">
        <f>SUMIF(Data_IND_TWh!$A$9:$A$504,Data_TOT_TWh!$B885&amp;"200_"&amp;Data_TOT_TWh!$E885,Data_IND_TWh!AF$9:AF$504)+SUMIF(Data_TER_TWh!$A$9:$A$504,Data_TOT_TWh!$B885&amp;"300_"&amp;Data_TOT_TWh!$E885,Data_TER_TWh!AF$9:AF$504)+SUMIF(Data_RES_TWh!$A$9:$A$1496,Data_TOT_TWh!$B885&amp;"400_"&amp;Data_TOT_TWh!$E885,Data_RES_TWh!AF$9:AF$1496)</f>
        <v>0</v>
      </c>
      <c r="AG885" s="13">
        <f>SUMIF(Data_IND_TWh!$A$9:$A$504,Data_TOT_TWh!$B885&amp;"200_"&amp;Data_TOT_TWh!$E885,Data_IND_TWh!AG$9:AG$504)+SUMIF(Data_TER_TWh!$A$9:$A$504,Data_TOT_TWh!$B885&amp;"300_"&amp;Data_TOT_TWh!$E885,Data_TER_TWh!AG$9:AG$504)+SUMIF(Data_RES_TWh!$A$9:$A$1496,Data_TOT_TWh!$B885&amp;"400_"&amp;Data_TOT_TWh!$E885,Data_RES_TWh!AG$9:AG$1496)</f>
        <v>0</v>
      </c>
      <c r="AH885" s="46">
        <f>SUMIF(Data_IND_TWh!$A$9:$A$504,Data_TOT_TWh!$B885&amp;"200_"&amp;Data_TOT_TWh!$E885,Data_IND_TWh!AH$9:AH$504)+SUMIF(Data_TER_TWh!$A$9:$A$504,Data_TOT_TWh!$B885&amp;"300_"&amp;Data_TOT_TWh!$E885,Data_TER_TWh!AH$9:AH$504)+SUMIF(Data_RES_TWh!$A$9:$A$1496,Data_TOT_TWh!$B885&amp;"400_"&amp;Data_TOT_TWh!$E885,Data_RES_TWh!AH$9:AH$1496)</f>
        <v>0</v>
      </c>
      <c r="AJ885" s="13"/>
      <c r="AL885" s="9"/>
      <c r="AM885" s="87"/>
      <c r="AN885" s="87"/>
    </row>
    <row r="886" spans="12:40">
      <c r="L886" s="46"/>
      <c r="M886" s="46"/>
      <c r="O886" s="47"/>
      <c r="P886" s="46"/>
      <c r="Q886" s="46"/>
      <c r="R886" s="37"/>
      <c r="S886" s="13"/>
      <c r="U886" s="13"/>
      <c r="W886" s="13"/>
      <c r="X886" s="13">
        <f>SUMIF(Data_IND_TWh!$A$9:$A$504,Data_TOT_TWh!$B886&amp;"200_"&amp;Data_TOT_TWh!$E886,Data_IND_TWh!X$9:X$504)+SUMIF(Data_TER_TWh!$A$9:$A$504,Data_TOT_TWh!$B886&amp;"300_"&amp;Data_TOT_TWh!$E886,Data_TER_TWh!X$9:X$504)+SUMIF(Data_RES_TWh!$A$9:$A$1496,Data_TOT_TWh!$B886&amp;"400_"&amp;Data_TOT_TWh!$E886,Data_RES_TWh!X$9:X$1496)</f>
        <v>0</v>
      </c>
      <c r="Y886" s="13">
        <f>SUMIF(Data_IND_TWh!$A$9:$A$504,Data_TOT_TWh!$B886&amp;"200_"&amp;Data_TOT_TWh!$E886,Data_IND_TWh!Y$9:Y$504)+SUMIF(Data_TER_TWh!$A$9:$A$504,Data_TOT_TWh!$B886&amp;"300_"&amp;Data_TOT_TWh!$E886,Data_TER_TWh!Y$9:Y$504)+SUMIF(Data_RES_TWh!$A$9:$A$1496,Data_TOT_TWh!$B886&amp;"400_"&amp;Data_TOT_TWh!$E886,Data_RES_TWh!Y$9:Y$1496)</f>
        <v>0</v>
      </c>
      <c r="Z886" s="13">
        <f>SUMIF(Data_IND_TWh!$A$9:$A$504,Data_TOT_TWh!$B886&amp;"200_"&amp;Data_TOT_TWh!$E886,Data_IND_TWh!Z$9:Z$504)+SUMIF(Data_TER_TWh!$A$9:$A$504,Data_TOT_TWh!$B886&amp;"300_"&amp;Data_TOT_TWh!$E886,Data_TER_TWh!Z$9:Z$504)+SUMIF(Data_RES_TWh!$A$9:$A$1496,Data_TOT_TWh!$B886&amp;"400_"&amp;Data_TOT_TWh!$E886,Data_RES_TWh!Z$9:Z$1496)</f>
        <v>0</v>
      </c>
      <c r="AA886" s="46">
        <f>SUMIF(Data_IND_TWh!$A$9:$A$504,Data_TOT_TWh!$B886&amp;"200_"&amp;Data_TOT_TWh!$E886,Data_IND_TWh!AA$9:AA$504)+SUMIF(Data_TER_TWh!$A$9:$A$504,Data_TOT_TWh!$B886&amp;"300_"&amp;Data_TOT_TWh!$E886,Data_TER_TWh!AA$9:AA$504)+SUMIF(Data_RES_TWh!$A$9:$A$1496,Data_TOT_TWh!$B886&amp;"400_"&amp;Data_TOT_TWh!$E886,Data_RES_TWh!AA$9:AA$1496)</f>
        <v>0</v>
      </c>
      <c r="AC886" s="13"/>
      <c r="AE886" s="13"/>
      <c r="AF886" s="13">
        <f>SUMIF(Data_IND_TWh!$A$9:$A$504,Data_TOT_TWh!$B886&amp;"200_"&amp;Data_TOT_TWh!$E886,Data_IND_TWh!AF$9:AF$504)+SUMIF(Data_TER_TWh!$A$9:$A$504,Data_TOT_TWh!$B886&amp;"300_"&amp;Data_TOT_TWh!$E886,Data_TER_TWh!AF$9:AF$504)+SUMIF(Data_RES_TWh!$A$9:$A$1496,Data_TOT_TWh!$B886&amp;"400_"&amp;Data_TOT_TWh!$E886,Data_RES_TWh!AF$9:AF$1496)</f>
        <v>0</v>
      </c>
      <c r="AG886" s="13">
        <f>SUMIF(Data_IND_TWh!$A$9:$A$504,Data_TOT_TWh!$B886&amp;"200_"&amp;Data_TOT_TWh!$E886,Data_IND_TWh!AG$9:AG$504)+SUMIF(Data_TER_TWh!$A$9:$A$504,Data_TOT_TWh!$B886&amp;"300_"&amp;Data_TOT_TWh!$E886,Data_TER_TWh!AG$9:AG$504)+SUMIF(Data_RES_TWh!$A$9:$A$1496,Data_TOT_TWh!$B886&amp;"400_"&amp;Data_TOT_TWh!$E886,Data_RES_TWh!AG$9:AG$1496)</f>
        <v>0</v>
      </c>
      <c r="AH886" s="46">
        <f>SUMIF(Data_IND_TWh!$A$9:$A$504,Data_TOT_TWh!$B886&amp;"200_"&amp;Data_TOT_TWh!$E886,Data_IND_TWh!AH$9:AH$504)+SUMIF(Data_TER_TWh!$A$9:$A$504,Data_TOT_TWh!$B886&amp;"300_"&amp;Data_TOT_TWh!$E886,Data_TER_TWh!AH$9:AH$504)+SUMIF(Data_RES_TWh!$A$9:$A$1496,Data_TOT_TWh!$B886&amp;"400_"&amp;Data_TOT_TWh!$E886,Data_RES_TWh!AH$9:AH$1496)</f>
        <v>0</v>
      </c>
      <c r="AJ886" s="13"/>
      <c r="AL886" s="9"/>
      <c r="AM886" s="87"/>
      <c r="AN886" s="87"/>
    </row>
    <row r="887" spans="12:40">
      <c r="L887" s="46"/>
      <c r="M887" s="46"/>
      <c r="O887" s="47"/>
      <c r="P887" s="46"/>
      <c r="Q887" s="46"/>
      <c r="R887" s="37"/>
      <c r="S887" s="13"/>
      <c r="U887" s="13"/>
      <c r="W887" s="13"/>
      <c r="X887" s="13">
        <f>SUMIF(Data_IND_TWh!$A$9:$A$504,Data_TOT_TWh!$B887&amp;"200_"&amp;Data_TOT_TWh!$E887,Data_IND_TWh!X$9:X$504)+SUMIF(Data_TER_TWh!$A$9:$A$504,Data_TOT_TWh!$B887&amp;"300_"&amp;Data_TOT_TWh!$E887,Data_TER_TWh!X$9:X$504)+SUMIF(Data_RES_TWh!$A$9:$A$1496,Data_TOT_TWh!$B887&amp;"400_"&amp;Data_TOT_TWh!$E887,Data_RES_TWh!X$9:X$1496)</f>
        <v>0</v>
      </c>
      <c r="Y887" s="13">
        <f>SUMIF(Data_IND_TWh!$A$9:$A$504,Data_TOT_TWh!$B887&amp;"200_"&amp;Data_TOT_TWh!$E887,Data_IND_TWh!Y$9:Y$504)+SUMIF(Data_TER_TWh!$A$9:$A$504,Data_TOT_TWh!$B887&amp;"300_"&amp;Data_TOT_TWh!$E887,Data_TER_TWh!Y$9:Y$504)+SUMIF(Data_RES_TWh!$A$9:$A$1496,Data_TOT_TWh!$B887&amp;"400_"&amp;Data_TOT_TWh!$E887,Data_RES_TWh!Y$9:Y$1496)</f>
        <v>0</v>
      </c>
      <c r="Z887" s="13">
        <f>SUMIF(Data_IND_TWh!$A$9:$A$504,Data_TOT_TWh!$B887&amp;"200_"&amp;Data_TOT_TWh!$E887,Data_IND_TWh!Z$9:Z$504)+SUMIF(Data_TER_TWh!$A$9:$A$504,Data_TOT_TWh!$B887&amp;"300_"&amp;Data_TOT_TWh!$E887,Data_TER_TWh!Z$9:Z$504)+SUMIF(Data_RES_TWh!$A$9:$A$1496,Data_TOT_TWh!$B887&amp;"400_"&amp;Data_TOT_TWh!$E887,Data_RES_TWh!Z$9:Z$1496)</f>
        <v>0</v>
      </c>
      <c r="AA887" s="46">
        <f>SUMIF(Data_IND_TWh!$A$9:$A$504,Data_TOT_TWh!$B887&amp;"200_"&amp;Data_TOT_TWh!$E887,Data_IND_TWh!AA$9:AA$504)+SUMIF(Data_TER_TWh!$A$9:$A$504,Data_TOT_TWh!$B887&amp;"300_"&amp;Data_TOT_TWh!$E887,Data_TER_TWh!AA$9:AA$504)+SUMIF(Data_RES_TWh!$A$9:$A$1496,Data_TOT_TWh!$B887&amp;"400_"&amp;Data_TOT_TWh!$E887,Data_RES_TWh!AA$9:AA$1496)</f>
        <v>0</v>
      </c>
      <c r="AC887" s="13"/>
      <c r="AE887" s="13"/>
      <c r="AF887" s="13">
        <f>SUMIF(Data_IND_TWh!$A$9:$A$504,Data_TOT_TWh!$B887&amp;"200_"&amp;Data_TOT_TWh!$E887,Data_IND_TWh!AF$9:AF$504)+SUMIF(Data_TER_TWh!$A$9:$A$504,Data_TOT_TWh!$B887&amp;"300_"&amp;Data_TOT_TWh!$E887,Data_TER_TWh!AF$9:AF$504)+SUMIF(Data_RES_TWh!$A$9:$A$1496,Data_TOT_TWh!$B887&amp;"400_"&amp;Data_TOT_TWh!$E887,Data_RES_TWh!AF$9:AF$1496)</f>
        <v>0</v>
      </c>
      <c r="AG887" s="13">
        <f>SUMIF(Data_IND_TWh!$A$9:$A$504,Data_TOT_TWh!$B887&amp;"200_"&amp;Data_TOT_TWh!$E887,Data_IND_TWh!AG$9:AG$504)+SUMIF(Data_TER_TWh!$A$9:$A$504,Data_TOT_TWh!$B887&amp;"300_"&amp;Data_TOT_TWh!$E887,Data_TER_TWh!AG$9:AG$504)+SUMIF(Data_RES_TWh!$A$9:$A$1496,Data_TOT_TWh!$B887&amp;"400_"&amp;Data_TOT_TWh!$E887,Data_RES_TWh!AG$9:AG$1496)</f>
        <v>0</v>
      </c>
      <c r="AH887" s="46">
        <f>SUMIF(Data_IND_TWh!$A$9:$A$504,Data_TOT_TWh!$B887&amp;"200_"&amp;Data_TOT_TWh!$E887,Data_IND_TWh!AH$9:AH$504)+SUMIF(Data_TER_TWh!$A$9:$A$504,Data_TOT_TWh!$B887&amp;"300_"&amp;Data_TOT_TWh!$E887,Data_TER_TWh!AH$9:AH$504)+SUMIF(Data_RES_TWh!$A$9:$A$1496,Data_TOT_TWh!$B887&amp;"400_"&amp;Data_TOT_TWh!$E887,Data_RES_TWh!AH$9:AH$1496)</f>
        <v>0</v>
      </c>
      <c r="AJ887" s="13"/>
      <c r="AL887" s="9"/>
      <c r="AM887" s="87"/>
      <c r="AN887" s="87"/>
    </row>
    <row r="888" spans="12:40">
      <c r="L888" s="46"/>
      <c r="M888" s="46"/>
      <c r="O888" s="47"/>
      <c r="P888" s="46"/>
      <c r="Q888" s="46"/>
      <c r="R888" s="37"/>
      <c r="S888" s="13"/>
      <c r="U888" s="13"/>
      <c r="W888" s="13"/>
      <c r="X888" s="13">
        <f>SUMIF(Data_IND_TWh!$A$9:$A$504,Data_TOT_TWh!$B888&amp;"200_"&amp;Data_TOT_TWh!$E888,Data_IND_TWh!X$9:X$504)+SUMIF(Data_TER_TWh!$A$9:$A$504,Data_TOT_TWh!$B888&amp;"300_"&amp;Data_TOT_TWh!$E888,Data_TER_TWh!X$9:X$504)+SUMIF(Data_RES_TWh!$A$9:$A$1496,Data_TOT_TWh!$B888&amp;"400_"&amp;Data_TOT_TWh!$E888,Data_RES_TWh!X$9:X$1496)</f>
        <v>0</v>
      </c>
      <c r="Y888" s="13">
        <f>SUMIF(Data_IND_TWh!$A$9:$A$504,Data_TOT_TWh!$B888&amp;"200_"&amp;Data_TOT_TWh!$E888,Data_IND_TWh!Y$9:Y$504)+SUMIF(Data_TER_TWh!$A$9:$A$504,Data_TOT_TWh!$B888&amp;"300_"&amp;Data_TOT_TWh!$E888,Data_TER_TWh!Y$9:Y$504)+SUMIF(Data_RES_TWh!$A$9:$A$1496,Data_TOT_TWh!$B888&amp;"400_"&amp;Data_TOT_TWh!$E888,Data_RES_TWh!Y$9:Y$1496)</f>
        <v>0</v>
      </c>
      <c r="Z888" s="13">
        <f>SUMIF(Data_IND_TWh!$A$9:$A$504,Data_TOT_TWh!$B888&amp;"200_"&amp;Data_TOT_TWh!$E888,Data_IND_TWh!Z$9:Z$504)+SUMIF(Data_TER_TWh!$A$9:$A$504,Data_TOT_TWh!$B888&amp;"300_"&amp;Data_TOT_TWh!$E888,Data_TER_TWh!Z$9:Z$504)+SUMIF(Data_RES_TWh!$A$9:$A$1496,Data_TOT_TWh!$B888&amp;"400_"&amp;Data_TOT_TWh!$E888,Data_RES_TWh!Z$9:Z$1496)</f>
        <v>0</v>
      </c>
      <c r="AA888" s="46">
        <f>SUMIF(Data_IND_TWh!$A$9:$A$504,Data_TOT_TWh!$B888&amp;"200_"&amp;Data_TOT_TWh!$E888,Data_IND_TWh!AA$9:AA$504)+SUMIF(Data_TER_TWh!$A$9:$A$504,Data_TOT_TWh!$B888&amp;"300_"&amp;Data_TOT_TWh!$E888,Data_TER_TWh!AA$9:AA$504)+SUMIF(Data_RES_TWh!$A$9:$A$1496,Data_TOT_TWh!$B888&amp;"400_"&amp;Data_TOT_TWh!$E888,Data_RES_TWh!AA$9:AA$1496)</f>
        <v>0</v>
      </c>
      <c r="AC888" s="13"/>
      <c r="AE888" s="13"/>
      <c r="AF888" s="13">
        <f>SUMIF(Data_IND_TWh!$A$9:$A$504,Data_TOT_TWh!$B888&amp;"200_"&amp;Data_TOT_TWh!$E888,Data_IND_TWh!AF$9:AF$504)+SUMIF(Data_TER_TWh!$A$9:$A$504,Data_TOT_TWh!$B888&amp;"300_"&amp;Data_TOT_TWh!$E888,Data_TER_TWh!AF$9:AF$504)+SUMIF(Data_RES_TWh!$A$9:$A$1496,Data_TOT_TWh!$B888&amp;"400_"&amp;Data_TOT_TWh!$E888,Data_RES_TWh!AF$9:AF$1496)</f>
        <v>0</v>
      </c>
      <c r="AG888" s="13">
        <f>SUMIF(Data_IND_TWh!$A$9:$A$504,Data_TOT_TWh!$B888&amp;"200_"&amp;Data_TOT_TWh!$E888,Data_IND_TWh!AG$9:AG$504)+SUMIF(Data_TER_TWh!$A$9:$A$504,Data_TOT_TWh!$B888&amp;"300_"&amp;Data_TOT_TWh!$E888,Data_TER_TWh!AG$9:AG$504)+SUMIF(Data_RES_TWh!$A$9:$A$1496,Data_TOT_TWh!$B888&amp;"400_"&amp;Data_TOT_TWh!$E888,Data_RES_TWh!AG$9:AG$1496)</f>
        <v>0</v>
      </c>
      <c r="AH888" s="46">
        <f>SUMIF(Data_IND_TWh!$A$9:$A$504,Data_TOT_TWh!$B888&amp;"200_"&amp;Data_TOT_TWh!$E888,Data_IND_TWh!AH$9:AH$504)+SUMIF(Data_TER_TWh!$A$9:$A$504,Data_TOT_TWh!$B888&amp;"300_"&amp;Data_TOT_TWh!$E888,Data_TER_TWh!AH$9:AH$504)+SUMIF(Data_RES_TWh!$A$9:$A$1496,Data_TOT_TWh!$B888&amp;"400_"&amp;Data_TOT_TWh!$E888,Data_RES_TWh!AH$9:AH$1496)</f>
        <v>0</v>
      </c>
      <c r="AJ888" s="13"/>
      <c r="AL888" s="9"/>
      <c r="AM888" s="87"/>
      <c r="AN888" s="87"/>
    </row>
    <row r="889" spans="12:40">
      <c r="L889" s="46"/>
      <c r="M889" s="46"/>
      <c r="O889" s="47"/>
      <c r="P889" s="46"/>
      <c r="Q889" s="46"/>
      <c r="R889" s="37"/>
      <c r="S889" s="13"/>
      <c r="U889" s="13"/>
      <c r="W889" s="13"/>
      <c r="X889" s="13">
        <f>SUMIF(Data_IND_TWh!$A$9:$A$504,Data_TOT_TWh!$B889&amp;"200_"&amp;Data_TOT_TWh!$E889,Data_IND_TWh!X$9:X$504)+SUMIF(Data_TER_TWh!$A$9:$A$504,Data_TOT_TWh!$B889&amp;"300_"&amp;Data_TOT_TWh!$E889,Data_TER_TWh!X$9:X$504)+SUMIF(Data_RES_TWh!$A$9:$A$1496,Data_TOT_TWh!$B889&amp;"400_"&amp;Data_TOT_TWh!$E889,Data_RES_TWh!X$9:X$1496)</f>
        <v>0</v>
      </c>
      <c r="Y889" s="13">
        <f>SUMIF(Data_IND_TWh!$A$9:$A$504,Data_TOT_TWh!$B889&amp;"200_"&amp;Data_TOT_TWh!$E889,Data_IND_TWh!Y$9:Y$504)+SUMIF(Data_TER_TWh!$A$9:$A$504,Data_TOT_TWh!$B889&amp;"300_"&amp;Data_TOT_TWh!$E889,Data_TER_TWh!Y$9:Y$504)+SUMIF(Data_RES_TWh!$A$9:$A$1496,Data_TOT_TWh!$B889&amp;"400_"&amp;Data_TOT_TWh!$E889,Data_RES_TWh!Y$9:Y$1496)</f>
        <v>0</v>
      </c>
      <c r="Z889" s="13">
        <f>SUMIF(Data_IND_TWh!$A$9:$A$504,Data_TOT_TWh!$B889&amp;"200_"&amp;Data_TOT_TWh!$E889,Data_IND_TWh!Z$9:Z$504)+SUMIF(Data_TER_TWh!$A$9:$A$504,Data_TOT_TWh!$B889&amp;"300_"&amp;Data_TOT_TWh!$E889,Data_TER_TWh!Z$9:Z$504)+SUMIF(Data_RES_TWh!$A$9:$A$1496,Data_TOT_TWh!$B889&amp;"400_"&amp;Data_TOT_TWh!$E889,Data_RES_TWh!Z$9:Z$1496)</f>
        <v>0</v>
      </c>
      <c r="AA889" s="46">
        <f>SUMIF(Data_IND_TWh!$A$9:$A$504,Data_TOT_TWh!$B889&amp;"200_"&amp;Data_TOT_TWh!$E889,Data_IND_TWh!AA$9:AA$504)+SUMIF(Data_TER_TWh!$A$9:$A$504,Data_TOT_TWh!$B889&amp;"300_"&amp;Data_TOT_TWh!$E889,Data_TER_TWh!AA$9:AA$504)+SUMIF(Data_RES_TWh!$A$9:$A$1496,Data_TOT_TWh!$B889&amp;"400_"&amp;Data_TOT_TWh!$E889,Data_RES_TWh!AA$9:AA$1496)</f>
        <v>0</v>
      </c>
      <c r="AC889" s="13"/>
      <c r="AE889" s="13"/>
      <c r="AF889" s="13">
        <f>SUMIF(Data_IND_TWh!$A$9:$A$504,Data_TOT_TWh!$B889&amp;"200_"&amp;Data_TOT_TWh!$E889,Data_IND_TWh!AF$9:AF$504)+SUMIF(Data_TER_TWh!$A$9:$A$504,Data_TOT_TWh!$B889&amp;"300_"&amp;Data_TOT_TWh!$E889,Data_TER_TWh!AF$9:AF$504)+SUMIF(Data_RES_TWh!$A$9:$A$1496,Data_TOT_TWh!$B889&amp;"400_"&amp;Data_TOT_TWh!$E889,Data_RES_TWh!AF$9:AF$1496)</f>
        <v>0</v>
      </c>
      <c r="AG889" s="13">
        <f>SUMIF(Data_IND_TWh!$A$9:$A$504,Data_TOT_TWh!$B889&amp;"200_"&amp;Data_TOT_TWh!$E889,Data_IND_TWh!AG$9:AG$504)+SUMIF(Data_TER_TWh!$A$9:$A$504,Data_TOT_TWh!$B889&amp;"300_"&amp;Data_TOT_TWh!$E889,Data_TER_TWh!AG$9:AG$504)+SUMIF(Data_RES_TWh!$A$9:$A$1496,Data_TOT_TWh!$B889&amp;"400_"&amp;Data_TOT_TWh!$E889,Data_RES_TWh!AG$9:AG$1496)</f>
        <v>0</v>
      </c>
      <c r="AH889" s="46">
        <f>SUMIF(Data_IND_TWh!$A$9:$A$504,Data_TOT_TWh!$B889&amp;"200_"&amp;Data_TOT_TWh!$E889,Data_IND_TWh!AH$9:AH$504)+SUMIF(Data_TER_TWh!$A$9:$A$504,Data_TOT_TWh!$B889&amp;"300_"&amp;Data_TOT_TWh!$E889,Data_TER_TWh!AH$9:AH$504)+SUMIF(Data_RES_TWh!$A$9:$A$1496,Data_TOT_TWh!$B889&amp;"400_"&amp;Data_TOT_TWh!$E889,Data_RES_TWh!AH$9:AH$1496)</f>
        <v>0</v>
      </c>
      <c r="AJ889" s="13"/>
      <c r="AL889" s="9"/>
      <c r="AM889" s="87"/>
      <c r="AN889" s="87"/>
    </row>
    <row r="890" spans="12:40">
      <c r="L890" s="46"/>
      <c r="M890" s="46"/>
      <c r="O890" s="47"/>
      <c r="P890" s="46"/>
      <c r="Q890" s="46"/>
      <c r="R890" s="37"/>
      <c r="S890" s="13"/>
      <c r="U890" s="13"/>
      <c r="W890" s="13"/>
      <c r="X890" s="13">
        <f>SUMIF(Data_IND_TWh!$A$9:$A$504,Data_TOT_TWh!$B890&amp;"200_"&amp;Data_TOT_TWh!$E890,Data_IND_TWh!X$9:X$504)+SUMIF(Data_TER_TWh!$A$9:$A$504,Data_TOT_TWh!$B890&amp;"300_"&amp;Data_TOT_TWh!$E890,Data_TER_TWh!X$9:X$504)+SUMIF(Data_RES_TWh!$A$9:$A$1496,Data_TOT_TWh!$B890&amp;"400_"&amp;Data_TOT_TWh!$E890,Data_RES_TWh!X$9:X$1496)</f>
        <v>0</v>
      </c>
      <c r="Y890" s="13">
        <f>SUMIF(Data_IND_TWh!$A$9:$A$504,Data_TOT_TWh!$B890&amp;"200_"&amp;Data_TOT_TWh!$E890,Data_IND_TWh!Y$9:Y$504)+SUMIF(Data_TER_TWh!$A$9:$A$504,Data_TOT_TWh!$B890&amp;"300_"&amp;Data_TOT_TWh!$E890,Data_TER_TWh!Y$9:Y$504)+SUMIF(Data_RES_TWh!$A$9:$A$1496,Data_TOT_TWh!$B890&amp;"400_"&amp;Data_TOT_TWh!$E890,Data_RES_TWh!Y$9:Y$1496)</f>
        <v>0</v>
      </c>
      <c r="Z890" s="13">
        <f>SUMIF(Data_IND_TWh!$A$9:$A$504,Data_TOT_TWh!$B890&amp;"200_"&amp;Data_TOT_TWh!$E890,Data_IND_TWh!Z$9:Z$504)+SUMIF(Data_TER_TWh!$A$9:$A$504,Data_TOT_TWh!$B890&amp;"300_"&amp;Data_TOT_TWh!$E890,Data_TER_TWh!Z$9:Z$504)+SUMIF(Data_RES_TWh!$A$9:$A$1496,Data_TOT_TWh!$B890&amp;"400_"&amp;Data_TOT_TWh!$E890,Data_RES_TWh!Z$9:Z$1496)</f>
        <v>0</v>
      </c>
      <c r="AA890" s="46">
        <f>SUMIF(Data_IND_TWh!$A$9:$A$504,Data_TOT_TWh!$B890&amp;"200_"&amp;Data_TOT_TWh!$E890,Data_IND_TWh!AA$9:AA$504)+SUMIF(Data_TER_TWh!$A$9:$A$504,Data_TOT_TWh!$B890&amp;"300_"&amp;Data_TOT_TWh!$E890,Data_TER_TWh!AA$9:AA$504)+SUMIF(Data_RES_TWh!$A$9:$A$1496,Data_TOT_TWh!$B890&amp;"400_"&amp;Data_TOT_TWh!$E890,Data_RES_TWh!AA$9:AA$1496)</f>
        <v>0</v>
      </c>
      <c r="AC890" s="13"/>
      <c r="AE890" s="13"/>
      <c r="AF890" s="13">
        <f>SUMIF(Data_IND_TWh!$A$9:$A$504,Data_TOT_TWh!$B890&amp;"200_"&amp;Data_TOT_TWh!$E890,Data_IND_TWh!AF$9:AF$504)+SUMIF(Data_TER_TWh!$A$9:$A$504,Data_TOT_TWh!$B890&amp;"300_"&amp;Data_TOT_TWh!$E890,Data_TER_TWh!AF$9:AF$504)+SUMIF(Data_RES_TWh!$A$9:$A$1496,Data_TOT_TWh!$B890&amp;"400_"&amp;Data_TOT_TWh!$E890,Data_RES_TWh!AF$9:AF$1496)</f>
        <v>0</v>
      </c>
      <c r="AG890" s="13">
        <f>SUMIF(Data_IND_TWh!$A$9:$A$504,Data_TOT_TWh!$B890&amp;"200_"&amp;Data_TOT_TWh!$E890,Data_IND_TWh!AG$9:AG$504)+SUMIF(Data_TER_TWh!$A$9:$A$504,Data_TOT_TWh!$B890&amp;"300_"&amp;Data_TOT_TWh!$E890,Data_TER_TWh!AG$9:AG$504)+SUMIF(Data_RES_TWh!$A$9:$A$1496,Data_TOT_TWh!$B890&amp;"400_"&amp;Data_TOT_TWh!$E890,Data_RES_TWh!AG$9:AG$1496)</f>
        <v>0</v>
      </c>
      <c r="AH890" s="46">
        <f>SUMIF(Data_IND_TWh!$A$9:$A$504,Data_TOT_TWh!$B890&amp;"200_"&amp;Data_TOT_TWh!$E890,Data_IND_TWh!AH$9:AH$504)+SUMIF(Data_TER_TWh!$A$9:$A$504,Data_TOT_TWh!$B890&amp;"300_"&amp;Data_TOT_TWh!$E890,Data_TER_TWh!AH$9:AH$504)+SUMIF(Data_RES_TWh!$A$9:$A$1496,Data_TOT_TWh!$B890&amp;"400_"&amp;Data_TOT_TWh!$E890,Data_RES_TWh!AH$9:AH$1496)</f>
        <v>0</v>
      </c>
      <c r="AJ890" s="13"/>
      <c r="AL890" s="9"/>
      <c r="AM890" s="87"/>
      <c r="AN890" s="87"/>
    </row>
    <row r="891" spans="12:40">
      <c r="L891" s="46"/>
      <c r="M891" s="46"/>
      <c r="O891" s="47"/>
      <c r="P891" s="46"/>
      <c r="Q891" s="46"/>
      <c r="R891" s="37"/>
      <c r="S891" s="13"/>
      <c r="U891" s="13"/>
      <c r="W891" s="13"/>
      <c r="X891" s="13">
        <f>SUMIF(Data_IND_TWh!$A$9:$A$504,Data_TOT_TWh!$B891&amp;"200_"&amp;Data_TOT_TWh!$E891,Data_IND_TWh!X$9:X$504)+SUMIF(Data_TER_TWh!$A$9:$A$504,Data_TOT_TWh!$B891&amp;"300_"&amp;Data_TOT_TWh!$E891,Data_TER_TWh!X$9:X$504)+SUMIF(Data_RES_TWh!$A$9:$A$1496,Data_TOT_TWh!$B891&amp;"400_"&amp;Data_TOT_TWh!$E891,Data_RES_TWh!X$9:X$1496)</f>
        <v>0</v>
      </c>
      <c r="Y891" s="13">
        <f>SUMIF(Data_IND_TWh!$A$9:$A$504,Data_TOT_TWh!$B891&amp;"200_"&amp;Data_TOT_TWh!$E891,Data_IND_TWh!Y$9:Y$504)+SUMIF(Data_TER_TWh!$A$9:$A$504,Data_TOT_TWh!$B891&amp;"300_"&amp;Data_TOT_TWh!$E891,Data_TER_TWh!Y$9:Y$504)+SUMIF(Data_RES_TWh!$A$9:$A$1496,Data_TOT_TWh!$B891&amp;"400_"&amp;Data_TOT_TWh!$E891,Data_RES_TWh!Y$9:Y$1496)</f>
        <v>0</v>
      </c>
      <c r="Z891" s="13">
        <f>SUMIF(Data_IND_TWh!$A$9:$A$504,Data_TOT_TWh!$B891&amp;"200_"&amp;Data_TOT_TWh!$E891,Data_IND_TWh!Z$9:Z$504)+SUMIF(Data_TER_TWh!$A$9:$A$504,Data_TOT_TWh!$B891&amp;"300_"&amp;Data_TOT_TWh!$E891,Data_TER_TWh!Z$9:Z$504)+SUMIF(Data_RES_TWh!$A$9:$A$1496,Data_TOT_TWh!$B891&amp;"400_"&amp;Data_TOT_TWh!$E891,Data_RES_TWh!Z$9:Z$1496)</f>
        <v>0</v>
      </c>
      <c r="AA891" s="46">
        <f>SUMIF(Data_IND_TWh!$A$9:$A$504,Data_TOT_TWh!$B891&amp;"200_"&amp;Data_TOT_TWh!$E891,Data_IND_TWh!AA$9:AA$504)+SUMIF(Data_TER_TWh!$A$9:$A$504,Data_TOT_TWh!$B891&amp;"300_"&amp;Data_TOT_TWh!$E891,Data_TER_TWh!AA$9:AA$504)+SUMIF(Data_RES_TWh!$A$9:$A$1496,Data_TOT_TWh!$B891&amp;"400_"&amp;Data_TOT_TWh!$E891,Data_RES_TWh!AA$9:AA$1496)</f>
        <v>0</v>
      </c>
      <c r="AC891" s="13"/>
      <c r="AE891" s="13"/>
      <c r="AF891" s="13">
        <f>SUMIF(Data_IND_TWh!$A$9:$A$504,Data_TOT_TWh!$B891&amp;"200_"&amp;Data_TOT_TWh!$E891,Data_IND_TWh!AF$9:AF$504)+SUMIF(Data_TER_TWh!$A$9:$A$504,Data_TOT_TWh!$B891&amp;"300_"&amp;Data_TOT_TWh!$E891,Data_TER_TWh!AF$9:AF$504)+SUMIF(Data_RES_TWh!$A$9:$A$1496,Data_TOT_TWh!$B891&amp;"400_"&amp;Data_TOT_TWh!$E891,Data_RES_TWh!AF$9:AF$1496)</f>
        <v>0</v>
      </c>
      <c r="AG891" s="13">
        <f>SUMIF(Data_IND_TWh!$A$9:$A$504,Data_TOT_TWh!$B891&amp;"200_"&amp;Data_TOT_TWh!$E891,Data_IND_TWh!AG$9:AG$504)+SUMIF(Data_TER_TWh!$A$9:$A$504,Data_TOT_TWh!$B891&amp;"300_"&amp;Data_TOT_TWh!$E891,Data_TER_TWh!AG$9:AG$504)+SUMIF(Data_RES_TWh!$A$9:$A$1496,Data_TOT_TWh!$B891&amp;"400_"&amp;Data_TOT_TWh!$E891,Data_RES_TWh!AG$9:AG$1496)</f>
        <v>0</v>
      </c>
      <c r="AH891" s="46">
        <f>SUMIF(Data_IND_TWh!$A$9:$A$504,Data_TOT_TWh!$B891&amp;"200_"&amp;Data_TOT_TWh!$E891,Data_IND_TWh!AH$9:AH$504)+SUMIF(Data_TER_TWh!$A$9:$A$504,Data_TOT_TWh!$B891&amp;"300_"&amp;Data_TOT_TWh!$E891,Data_TER_TWh!AH$9:AH$504)+SUMIF(Data_RES_TWh!$A$9:$A$1496,Data_TOT_TWh!$B891&amp;"400_"&amp;Data_TOT_TWh!$E891,Data_RES_TWh!AH$9:AH$1496)</f>
        <v>0</v>
      </c>
      <c r="AJ891" s="13"/>
      <c r="AL891" s="9"/>
      <c r="AM891" s="87"/>
      <c r="AN891" s="87"/>
    </row>
    <row r="892" spans="12:40">
      <c r="L892" s="46"/>
      <c r="M892" s="46"/>
      <c r="O892" s="47"/>
      <c r="P892" s="46"/>
      <c r="Q892" s="46"/>
      <c r="R892" s="37"/>
      <c r="S892" s="13"/>
      <c r="U892" s="13"/>
      <c r="W892" s="13"/>
      <c r="X892" s="13">
        <f>SUMIF(Data_IND_TWh!$A$9:$A$504,Data_TOT_TWh!$B892&amp;"200_"&amp;Data_TOT_TWh!$E892,Data_IND_TWh!X$9:X$504)+SUMIF(Data_TER_TWh!$A$9:$A$504,Data_TOT_TWh!$B892&amp;"300_"&amp;Data_TOT_TWh!$E892,Data_TER_TWh!X$9:X$504)+SUMIF(Data_RES_TWh!$A$9:$A$1496,Data_TOT_TWh!$B892&amp;"400_"&amp;Data_TOT_TWh!$E892,Data_RES_TWh!X$9:X$1496)</f>
        <v>0</v>
      </c>
      <c r="Y892" s="13">
        <f>SUMIF(Data_IND_TWh!$A$9:$A$504,Data_TOT_TWh!$B892&amp;"200_"&amp;Data_TOT_TWh!$E892,Data_IND_TWh!Y$9:Y$504)+SUMIF(Data_TER_TWh!$A$9:$A$504,Data_TOT_TWh!$B892&amp;"300_"&amp;Data_TOT_TWh!$E892,Data_TER_TWh!Y$9:Y$504)+SUMIF(Data_RES_TWh!$A$9:$A$1496,Data_TOT_TWh!$B892&amp;"400_"&amp;Data_TOT_TWh!$E892,Data_RES_TWh!Y$9:Y$1496)</f>
        <v>0</v>
      </c>
      <c r="Z892" s="13">
        <f>SUMIF(Data_IND_TWh!$A$9:$A$504,Data_TOT_TWh!$B892&amp;"200_"&amp;Data_TOT_TWh!$E892,Data_IND_TWh!Z$9:Z$504)+SUMIF(Data_TER_TWh!$A$9:$A$504,Data_TOT_TWh!$B892&amp;"300_"&amp;Data_TOT_TWh!$E892,Data_TER_TWh!Z$9:Z$504)+SUMIF(Data_RES_TWh!$A$9:$A$1496,Data_TOT_TWh!$B892&amp;"400_"&amp;Data_TOT_TWh!$E892,Data_RES_TWh!Z$9:Z$1496)</f>
        <v>0</v>
      </c>
      <c r="AA892" s="46">
        <f>SUMIF(Data_IND_TWh!$A$9:$A$504,Data_TOT_TWh!$B892&amp;"200_"&amp;Data_TOT_TWh!$E892,Data_IND_TWh!AA$9:AA$504)+SUMIF(Data_TER_TWh!$A$9:$A$504,Data_TOT_TWh!$B892&amp;"300_"&amp;Data_TOT_TWh!$E892,Data_TER_TWh!AA$9:AA$504)+SUMIF(Data_RES_TWh!$A$9:$A$1496,Data_TOT_TWh!$B892&amp;"400_"&amp;Data_TOT_TWh!$E892,Data_RES_TWh!AA$9:AA$1496)</f>
        <v>0</v>
      </c>
      <c r="AC892" s="13"/>
      <c r="AE892" s="13"/>
      <c r="AF892" s="13">
        <f>SUMIF(Data_IND_TWh!$A$9:$A$504,Data_TOT_TWh!$B892&amp;"200_"&amp;Data_TOT_TWh!$E892,Data_IND_TWh!AF$9:AF$504)+SUMIF(Data_TER_TWh!$A$9:$A$504,Data_TOT_TWh!$B892&amp;"300_"&amp;Data_TOT_TWh!$E892,Data_TER_TWh!AF$9:AF$504)+SUMIF(Data_RES_TWh!$A$9:$A$1496,Data_TOT_TWh!$B892&amp;"400_"&amp;Data_TOT_TWh!$E892,Data_RES_TWh!AF$9:AF$1496)</f>
        <v>0</v>
      </c>
      <c r="AG892" s="13">
        <f>SUMIF(Data_IND_TWh!$A$9:$A$504,Data_TOT_TWh!$B892&amp;"200_"&amp;Data_TOT_TWh!$E892,Data_IND_TWh!AG$9:AG$504)+SUMIF(Data_TER_TWh!$A$9:$A$504,Data_TOT_TWh!$B892&amp;"300_"&amp;Data_TOT_TWh!$E892,Data_TER_TWh!AG$9:AG$504)+SUMIF(Data_RES_TWh!$A$9:$A$1496,Data_TOT_TWh!$B892&amp;"400_"&amp;Data_TOT_TWh!$E892,Data_RES_TWh!AG$9:AG$1496)</f>
        <v>0</v>
      </c>
      <c r="AH892" s="46">
        <f>SUMIF(Data_IND_TWh!$A$9:$A$504,Data_TOT_TWh!$B892&amp;"200_"&amp;Data_TOT_TWh!$E892,Data_IND_TWh!AH$9:AH$504)+SUMIF(Data_TER_TWh!$A$9:$A$504,Data_TOT_TWh!$B892&amp;"300_"&amp;Data_TOT_TWh!$E892,Data_TER_TWh!AH$9:AH$504)+SUMIF(Data_RES_TWh!$A$9:$A$1496,Data_TOT_TWh!$B892&amp;"400_"&amp;Data_TOT_TWh!$E892,Data_RES_TWh!AH$9:AH$1496)</f>
        <v>0</v>
      </c>
      <c r="AJ892" s="13"/>
      <c r="AL892" s="9"/>
      <c r="AM892" s="87"/>
      <c r="AN892" s="87"/>
    </row>
    <row r="893" spans="12:40">
      <c r="L893" s="46"/>
      <c r="M893" s="46"/>
      <c r="O893" s="47"/>
      <c r="P893" s="46"/>
      <c r="Q893" s="46"/>
      <c r="R893" s="37"/>
      <c r="S893" s="13"/>
      <c r="U893" s="13"/>
      <c r="W893" s="13"/>
      <c r="X893" s="13">
        <f>SUMIF(Data_IND_TWh!$A$9:$A$504,Data_TOT_TWh!$B893&amp;"200_"&amp;Data_TOT_TWh!$E893,Data_IND_TWh!X$9:X$504)+SUMIF(Data_TER_TWh!$A$9:$A$504,Data_TOT_TWh!$B893&amp;"300_"&amp;Data_TOT_TWh!$E893,Data_TER_TWh!X$9:X$504)+SUMIF(Data_RES_TWh!$A$9:$A$1496,Data_TOT_TWh!$B893&amp;"400_"&amp;Data_TOT_TWh!$E893,Data_RES_TWh!X$9:X$1496)</f>
        <v>0</v>
      </c>
      <c r="Y893" s="13">
        <f>SUMIF(Data_IND_TWh!$A$9:$A$504,Data_TOT_TWh!$B893&amp;"200_"&amp;Data_TOT_TWh!$E893,Data_IND_TWh!Y$9:Y$504)+SUMIF(Data_TER_TWh!$A$9:$A$504,Data_TOT_TWh!$B893&amp;"300_"&amp;Data_TOT_TWh!$E893,Data_TER_TWh!Y$9:Y$504)+SUMIF(Data_RES_TWh!$A$9:$A$1496,Data_TOT_TWh!$B893&amp;"400_"&amp;Data_TOT_TWh!$E893,Data_RES_TWh!Y$9:Y$1496)</f>
        <v>0</v>
      </c>
      <c r="Z893" s="13">
        <f>SUMIF(Data_IND_TWh!$A$9:$A$504,Data_TOT_TWh!$B893&amp;"200_"&amp;Data_TOT_TWh!$E893,Data_IND_TWh!Z$9:Z$504)+SUMIF(Data_TER_TWh!$A$9:$A$504,Data_TOT_TWh!$B893&amp;"300_"&amp;Data_TOT_TWh!$E893,Data_TER_TWh!Z$9:Z$504)+SUMIF(Data_RES_TWh!$A$9:$A$1496,Data_TOT_TWh!$B893&amp;"400_"&amp;Data_TOT_TWh!$E893,Data_RES_TWh!Z$9:Z$1496)</f>
        <v>0</v>
      </c>
      <c r="AA893" s="46">
        <f>SUMIF(Data_IND_TWh!$A$9:$A$504,Data_TOT_TWh!$B893&amp;"200_"&amp;Data_TOT_TWh!$E893,Data_IND_TWh!AA$9:AA$504)+SUMIF(Data_TER_TWh!$A$9:$A$504,Data_TOT_TWh!$B893&amp;"300_"&amp;Data_TOT_TWh!$E893,Data_TER_TWh!AA$9:AA$504)+SUMIF(Data_RES_TWh!$A$9:$A$1496,Data_TOT_TWh!$B893&amp;"400_"&amp;Data_TOT_TWh!$E893,Data_RES_TWh!AA$9:AA$1496)</f>
        <v>0</v>
      </c>
      <c r="AC893" s="13"/>
      <c r="AE893" s="13"/>
      <c r="AF893" s="13">
        <f>SUMIF(Data_IND_TWh!$A$9:$A$504,Data_TOT_TWh!$B893&amp;"200_"&amp;Data_TOT_TWh!$E893,Data_IND_TWh!AF$9:AF$504)+SUMIF(Data_TER_TWh!$A$9:$A$504,Data_TOT_TWh!$B893&amp;"300_"&amp;Data_TOT_TWh!$E893,Data_TER_TWh!AF$9:AF$504)+SUMIF(Data_RES_TWh!$A$9:$A$1496,Data_TOT_TWh!$B893&amp;"400_"&amp;Data_TOT_TWh!$E893,Data_RES_TWh!AF$9:AF$1496)</f>
        <v>0</v>
      </c>
      <c r="AG893" s="13">
        <f>SUMIF(Data_IND_TWh!$A$9:$A$504,Data_TOT_TWh!$B893&amp;"200_"&amp;Data_TOT_TWh!$E893,Data_IND_TWh!AG$9:AG$504)+SUMIF(Data_TER_TWh!$A$9:$A$504,Data_TOT_TWh!$B893&amp;"300_"&amp;Data_TOT_TWh!$E893,Data_TER_TWh!AG$9:AG$504)+SUMIF(Data_RES_TWh!$A$9:$A$1496,Data_TOT_TWh!$B893&amp;"400_"&amp;Data_TOT_TWh!$E893,Data_RES_TWh!AG$9:AG$1496)</f>
        <v>0</v>
      </c>
      <c r="AH893" s="46">
        <f>SUMIF(Data_IND_TWh!$A$9:$A$504,Data_TOT_TWh!$B893&amp;"200_"&amp;Data_TOT_TWh!$E893,Data_IND_TWh!AH$9:AH$504)+SUMIF(Data_TER_TWh!$A$9:$A$504,Data_TOT_TWh!$B893&amp;"300_"&amp;Data_TOT_TWh!$E893,Data_TER_TWh!AH$9:AH$504)+SUMIF(Data_RES_TWh!$A$9:$A$1496,Data_TOT_TWh!$B893&amp;"400_"&amp;Data_TOT_TWh!$E893,Data_RES_TWh!AH$9:AH$1496)</f>
        <v>0</v>
      </c>
      <c r="AJ893" s="13"/>
      <c r="AL893" s="9"/>
      <c r="AM893" s="87"/>
      <c r="AN893" s="87"/>
    </row>
    <row r="894" spans="12:40">
      <c r="L894" s="46"/>
      <c r="M894" s="46"/>
      <c r="O894" s="47"/>
      <c r="P894" s="46"/>
      <c r="Q894" s="46"/>
      <c r="R894" s="37"/>
      <c r="S894" s="13"/>
      <c r="U894" s="13"/>
      <c r="W894" s="13"/>
      <c r="X894" s="13">
        <f>SUMIF(Data_IND_TWh!$A$9:$A$504,Data_TOT_TWh!$B894&amp;"200_"&amp;Data_TOT_TWh!$E894,Data_IND_TWh!X$9:X$504)+SUMIF(Data_TER_TWh!$A$9:$A$504,Data_TOT_TWh!$B894&amp;"300_"&amp;Data_TOT_TWh!$E894,Data_TER_TWh!X$9:X$504)+SUMIF(Data_RES_TWh!$A$9:$A$1496,Data_TOT_TWh!$B894&amp;"400_"&amp;Data_TOT_TWh!$E894,Data_RES_TWh!X$9:X$1496)</f>
        <v>0</v>
      </c>
      <c r="Y894" s="13">
        <f>SUMIF(Data_IND_TWh!$A$9:$A$504,Data_TOT_TWh!$B894&amp;"200_"&amp;Data_TOT_TWh!$E894,Data_IND_TWh!Y$9:Y$504)+SUMIF(Data_TER_TWh!$A$9:$A$504,Data_TOT_TWh!$B894&amp;"300_"&amp;Data_TOT_TWh!$E894,Data_TER_TWh!Y$9:Y$504)+SUMIF(Data_RES_TWh!$A$9:$A$1496,Data_TOT_TWh!$B894&amp;"400_"&amp;Data_TOT_TWh!$E894,Data_RES_TWh!Y$9:Y$1496)</f>
        <v>0</v>
      </c>
      <c r="Z894" s="13">
        <f>SUMIF(Data_IND_TWh!$A$9:$A$504,Data_TOT_TWh!$B894&amp;"200_"&amp;Data_TOT_TWh!$E894,Data_IND_TWh!Z$9:Z$504)+SUMIF(Data_TER_TWh!$A$9:$A$504,Data_TOT_TWh!$B894&amp;"300_"&amp;Data_TOT_TWh!$E894,Data_TER_TWh!Z$9:Z$504)+SUMIF(Data_RES_TWh!$A$9:$A$1496,Data_TOT_TWh!$B894&amp;"400_"&amp;Data_TOT_TWh!$E894,Data_RES_TWh!Z$9:Z$1496)</f>
        <v>0</v>
      </c>
      <c r="AA894" s="46">
        <f>SUMIF(Data_IND_TWh!$A$9:$A$504,Data_TOT_TWh!$B894&amp;"200_"&amp;Data_TOT_TWh!$E894,Data_IND_TWh!AA$9:AA$504)+SUMIF(Data_TER_TWh!$A$9:$A$504,Data_TOT_TWh!$B894&amp;"300_"&amp;Data_TOT_TWh!$E894,Data_TER_TWh!AA$9:AA$504)+SUMIF(Data_RES_TWh!$A$9:$A$1496,Data_TOT_TWh!$B894&amp;"400_"&amp;Data_TOT_TWh!$E894,Data_RES_TWh!AA$9:AA$1496)</f>
        <v>0</v>
      </c>
      <c r="AC894" s="13"/>
      <c r="AE894" s="13"/>
      <c r="AF894" s="13">
        <f>SUMIF(Data_IND_TWh!$A$9:$A$504,Data_TOT_TWh!$B894&amp;"200_"&amp;Data_TOT_TWh!$E894,Data_IND_TWh!AF$9:AF$504)+SUMIF(Data_TER_TWh!$A$9:$A$504,Data_TOT_TWh!$B894&amp;"300_"&amp;Data_TOT_TWh!$E894,Data_TER_TWh!AF$9:AF$504)+SUMIF(Data_RES_TWh!$A$9:$A$1496,Data_TOT_TWh!$B894&amp;"400_"&amp;Data_TOT_TWh!$E894,Data_RES_TWh!AF$9:AF$1496)</f>
        <v>0</v>
      </c>
      <c r="AG894" s="13">
        <f>SUMIF(Data_IND_TWh!$A$9:$A$504,Data_TOT_TWh!$B894&amp;"200_"&amp;Data_TOT_TWh!$E894,Data_IND_TWh!AG$9:AG$504)+SUMIF(Data_TER_TWh!$A$9:$A$504,Data_TOT_TWh!$B894&amp;"300_"&amp;Data_TOT_TWh!$E894,Data_TER_TWh!AG$9:AG$504)+SUMIF(Data_RES_TWh!$A$9:$A$1496,Data_TOT_TWh!$B894&amp;"400_"&amp;Data_TOT_TWh!$E894,Data_RES_TWh!AG$9:AG$1496)</f>
        <v>0</v>
      </c>
      <c r="AH894" s="46">
        <f>SUMIF(Data_IND_TWh!$A$9:$A$504,Data_TOT_TWh!$B894&amp;"200_"&amp;Data_TOT_TWh!$E894,Data_IND_TWh!AH$9:AH$504)+SUMIF(Data_TER_TWh!$A$9:$A$504,Data_TOT_TWh!$B894&amp;"300_"&amp;Data_TOT_TWh!$E894,Data_TER_TWh!AH$9:AH$504)+SUMIF(Data_RES_TWh!$A$9:$A$1496,Data_TOT_TWh!$B894&amp;"400_"&amp;Data_TOT_TWh!$E894,Data_RES_TWh!AH$9:AH$1496)</f>
        <v>0</v>
      </c>
      <c r="AJ894" s="13"/>
      <c r="AL894" s="9"/>
      <c r="AM894" s="87"/>
      <c r="AN894" s="87"/>
    </row>
    <row r="895" spans="12:40">
      <c r="L895" s="46"/>
      <c r="M895" s="46"/>
      <c r="O895" s="47"/>
      <c r="P895" s="46"/>
      <c r="Q895" s="46"/>
      <c r="R895" s="37"/>
      <c r="S895" s="13"/>
      <c r="U895" s="13"/>
      <c r="W895" s="13"/>
      <c r="X895" s="13">
        <f>SUMIF(Data_IND_TWh!$A$9:$A$504,Data_TOT_TWh!$B895&amp;"200_"&amp;Data_TOT_TWh!$E895,Data_IND_TWh!X$9:X$504)+SUMIF(Data_TER_TWh!$A$9:$A$504,Data_TOT_TWh!$B895&amp;"300_"&amp;Data_TOT_TWh!$E895,Data_TER_TWh!X$9:X$504)+SUMIF(Data_RES_TWh!$A$9:$A$1496,Data_TOT_TWh!$B895&amp;"400_"&amp;Data_TOT_TWh!$E895,Data_RES_TWh!X$9:X$1496)</f>
        <v>0</v>
      </c>
      <c r="Y895" s="13">
        <f>SUMIF(Data_IND_TWh!$A$9:$A$504,Data_TOT_TWh!$B895&amp;"200_"&amp;Data_TOT_TWh!$E895,Data_IND_TWh!Y$9:Y$504)+SUMIF(Data_TER_TWh!$A$9:$A$504,Data_TOT_TWh!$B895&amp;"300_"&amp;Data_TOT_TWh!$E895,Data_TER_TWh!Y$9:Y$504)+SUMIF(Data_RES_TWh!$A$9:$A$1496,Data_TOT_TWh!$B895&amp;"400_"&amp;Data_TOT_TWh!$E895,Data_RES_TWh!Y$9:Y$1496)</f>
        <v>0</v>
      </c>
      <c r="Z895" s="13">
        <f>SUMIF(Data_IND_TWh!$A$9:$A$504,Data_TOT_TWh!$B895&amp;"200_"&amp;Data_TOT_TWh!$E895,Data_IND_TWh!Z$9:Z$504)+SUMIF(Data_TER_TWh!$A$9:$A$504,Data_TOT_TWh!$B895&amp;"300_"&amp;Data_TOT_TWh!$E895,Data_TER_TWh!Z$9:Z$504)+SUMIF(Data_RES_TWh!$A$9:$A$1496,Data_TOT_TWh!$B895&amp;"400_"&amp;Data_TOT_TWh!$E895,Data_RES_TWh!Z$9:Z$1496)</f>
        <v>0</v>
      </c>
      <c r="AA895" s="46">
        <f>SUMIF(Data_IND_TWh!$A$9:$A$504,Data_TOT_TWh!$B895&amp;"200_"&amp;Data_TOT_TWh!$E895,Data_IND_TWh!AA$9:AA$504)+SUMIF(Data_TER_TWh!$A$9:$A$504,Data_TOT_TWh!$B895&amp;"300_"&amp;Data_TOT_TWh!$E895,Data_TER_TWh!AA$9:AA$504)+SUMIF(Data_RES_TWh!$A$9:$A$1496,Data_TOT_TWh!$B895&amp;"400_"&amp;Data_TOT_TWh!$E895,Data_RES_TWh!AA$9:AA$1496)</f>
        <v>0</v>
      </c>
      <c r="AC895" s="13"/>
      <c r="AE895" s="13"/>
      <c r="AF895" s="13">
        <f>SUMIF(Data_IND_TWh!$A$9:$A$504,Data_TOT_TWh!$B895&amp;"200_"&amp;Data_TOT_TWh!$E895,Data_IND_TWh!AF$9:AF$504)+SUMIF(Data_TER_TWh!$A$9:$A$504,Data_TOT_TWh!$B895&amp;"300_"&amp;Data_TOT_TWh!$E895,Data_TER_TWh!AF$9:AF$504)+SUMIF(Data_RES_TWh!$A$9:$A$1496,Data_TOT_TWh!$B895&amp;"400_"&amp;Data_TOT_TWh!$E895,Data_RES_TWh!AF$9:AF$1496)</f>
        <v>0</v>
      </c>
      <c r="AG895" s="13">
        <f>SUMIF(Data_IND_TWh!$A$9:$A$504,Data_TOT_TWh!$B895&amp;"200_"&amp;Data_TOT_TWh!$E895,Data_IND_TWh!AG$9:AG$504)+SUMIF(Data_TER_TWh!$A$9:$A$504,Data_TOT_TWh!$B895&amp;"300_"&amp;Data_TOT_TWh!$E895,Data_TER_TWh!AG$9:AG$504)+SUMIF(Data_RES_TWh!$A$9:$A$1496,Data_TOT_TWh!$B895&amp;"400_"&amp;Data_TOT_TWh!$E895,Data_RES_TWh!AG$9:AG$1496)</f>
        <v>0</v>
      </c>
      <c r="AH895" s="46">
        <f>SUMIF(Data_IND_TWh!$A$9:$A$504,Data_TOT_TWh!$B895&amp;"200_"&amp;Data_TOT_TWh!$E895,Data_IND_TWh!AH$9:AH$504)+SUMIF(Data_TER_TWh!$A$9:$A$504,Data_TOT_TWh!$B895&amp;"300_"&amp;Data_TOT_TWh!$E895,Data_TER_TWh!AH$9:AH$504)+SUMIF(Data_RES_TWh!$A$9:$A$1496,Data_TOT_TWh!$B895&amp;"400_"&amp;Data_TOT_TWh!$E895,Data_RES_TWh!AH$9:AH$1496)</f>
        <v>0</v>
      </c>
      <c r="AJ895" s="13"/>
      <c r="AL895" s="9"/>
      <c r="AM895" s="87"/>
      <c r="AN895" s="87"/>
    </row>
    <row r="896" spans="12:40">
      <c r="L896" s="46"/>
      <c r="M896" s="46"/>
      <c r="O896" s="47"/>
      <c r="P896" s="46"/>
      <c r="Q896" s="46"/>
      <c r="R896" s="37"/>
      <c r="S896" s="13"/>
      <c r="U896" s="13"/>
      <c r="W896" s="13"/>
      <c r="X896" s="13">
        <f>SUMIF(Data_IND_TWh!$A$9:$A$504,Data_TOT_TWh!$B896&amp;"200_"&amp;Data_TOT_TWh!$E896,Data_IND_TWh!X$9:X$504)+SUMIF(Data_TER_TWh!$A$9:$A$504,Data_TOT_TWh!$B896&amp;"300_"&amp;Data_TOT_TWh!$E896,Data_TER_TWh!X$9:X$504)+SUMIF(Data_RES_TWh!$A$9:$A$1496,Data_TOT_TWh!$B896&amp;"400_"&amp;Data_TOT_TWh!$E896,Data_RES_TWh!X$9:X$1496)</f>
        <v>0</v>
      </c>
      <c r="Y896" s="13">
        <f>SUMIF(Data_IND_TWh!$A$9:$A$504,Data_TOT_TWh!$B896&amp;"200_"&amp;Data_TOT_TWh!$E896,Data_IND_TWh!Y$9:Y$504)+SUMIF(Data_TER_TWh!$A$9:$A$504,Data_TOT_TWh!$B896&amp;"300_"&amp;Data_TOT_TWh!$E896,Data_TER_TWh!Y$9:Y$504)+SUMIF(Data_RES_TWh!$A$9:$A$1496,Data_TOT_TWh!$B896&amp;"400_"&amp;Data_TOT_TWh!$E896,Data_RES_TWh!Y$9:Y$1496)</f>
        <v>0</v>
      </c>
      <c r="Z896" s="13">
        <f>SUMIF(Data_IND_TWh!$A$9:$A$504,Data_TOT_TWh!$B896&amp;"200_"&amp;Data_TOT_TWh!$E896,Data_IND_TWh!Z$9:Z$504)+SUMIF(Data_TER_TWh!$A$9:$A$504,Data_TOT_TWh!$B896&amp;"300_"&amp;Data_TOT_TWh!$E896,Data_TER_TWh!Z$9:Z$504)+SUMIF(Data_RES_TWh!$A$9:$A$1496,Data_TOT_TWh!$B896&amp;"400_"&amp;Data_TOT_TWh!$E896,Data_RES_TWh!Z$9:Z$1496)</f>
        <v>0</v>
      </c>
      <c r="AA896" s="46">
        <f>SUMIF(Data_IND_TWh!$A$9:$A$504,Data_TOT_TWh!$B896&amp;"200_"&amp;Data_TOT_TWh!$E896,Data_IND_TWh!AA$9:AA$504)+SUMIF(Data_TER_TWh!$A$9:$A$504,Data_TOT_TWh!$B896&amp;"300_"&amp;Data_TOT_TWh!$E896,Data_TER_TWh!AA$9:AA$504)+SUMIF(Data_RES_TWh!$A$9:$A$1496,Data_TOT_TWh!$B896&amp;"400_"&amp;Data_TOT_TWh!$E896,Data_RES_TWh!AA$9:AA$1496)</f>
        <v>0</v>
      </c>
      <c r="AC896" s="13"/>
      <c r="AE896" s="13"/>
      <c r="AF896" s="13">
        <f>SUMIF(Data_IND_TWh!$A$9:$A$504,Data_TOT_TWh!$B896&amp;"200_"&amp;Data_TOT_TWh!$E896,Data_IND_TWh!AF$9:AF$504)+SUMIF(Data_TER_TWh!$A$9:$A$504,Data_TOT_TWh!$B896&amp;"300_"&amp;Data_TOT_TWh!$E896,Data_TER_TWh!AF$9:AF$504)+SUMIF(Data_RES_TWh!$A$9:$A$1496,Data_TOT_TWh!$B896&amp;"400_"&amp;Data_TOT_TWh!$E896,Data_RES_TWh!AF$9:AF$1496)</f>
        <v>0</v>
      </c>
      <c r="AG896" s="13">
        <f>SUMIF(Data_IND_TWh!$A$9:$A$504,Data_TOT_TWh!$B896&amp;"200_"&amp;Data_TOT_TWh!$E896,Data_IND_TWh!AG$9:AG$504)+SUMIF(Data_TER_TWh!$A$9:$A$504,Data_TOT_TWh!$B896&amp;"300_"&amp;Data_TOT_TWh!$E896,Data_TER_TWh!AG$9:AG$504)+SUMIF(Data_RES_TWh!$A$9:$A$1496,Data_TOT_TWh!$B896&amp;"400_"&amp;Data_TOT_TWh!$E896,Data_RES_TWh!AG$9:AG$1496)</f>
        <v>0</v>
      </c>
      <c r="AH896" s="46">
        <f>SUMIF(Data_IND_TWh!$A$9:$A$504,Data_TOT_TWh!$B896&amp;"200_"&amp;Data_TOT_TWh!$E896,Data_IND_TWh!AH$9:AH$504)+SUMIF(Data_TER_TWh!$A$9:$A$504,Data_TOT_TWh!$B896&amp;"300_"&amp;Data_TOT_TWh!$E896,Data_TER_TWh!AH$9:AH$504)+SUMIF(Data_RES_TWh!$A$9:$A$1496,Data_TOT_TWh!$B896&amp;"400_"&amp;Data_TOT_TWh!$E896,Data_RES_TWh!AH$9:AH$1496)</f>
        <v>0</v>
      </c>
      <c r="AJ896" s="13"/>
      <c r="AL896" s="9"/>
      <c r="AM896" s="87"/>
      <c r="AN896" s="87"/>
    </row>
    <row r="897" spans="12:40">
      <c r="L897" s="46"/>
      <c r="M897" s="46"/>
      <c r="O897" s="47"/>
      <c r="P897" s="46"/>
      <c r="Q897" s="46"/>
      <c r="R897" s="37"/>
      <c r="S897" s="13"/>
      <c r="U897" s="13"/>
      <c r="W897" s="13"/>
      <c r="X897" s="13">
        <f>SUMIF(Data_IND_TWh!$A$9:$A$504,Data_TOT_TWh!$B897&amp;"200_"&amp;Data_TOT_TWh!$E897,Data_IND_TWh!X$9:X$504)+SUMIF(Data_TER_TWh!$A$9:$A$504,Data_TOT_TWh!$B897&amp;"300_"&amp;Data_TOT_TWh!$E897,Data_TER_TWh!X$9:X$504)+SUMIF(Data_RES_TWh!$A$9:$A$1496,Data_TOT_TWh!$B897&amp;"400_"&amp;Data_TOT_TWh!$E897,Data_RES_TWh!X$9:X$1496)</f>
        <v>0</v>
      </c>
      <c r="Y897" s="13">
        <f>SUMIF(Data_IND_TWh!$A$9:$A$504,Data_TOT_TWh!$B897&amp;"200_"&amp;Data_TOT_TWh!$E897,Data_IND_TWh!Y$9:Y$504)+SUMIF(Data_TER_TWh!$A$9:$A$504,Data_TOT_TWh!$B897&amp;"300_"&amp;Data_TOT_TWh!$E897,Data_TER_TWh!Y$9:Y$504)+SUMIF(Data_RES_TWh!$A$9:$A$1496,Data_TOT_TWh!$B897&amp;"400_"&amp;Data_TOT_TWh!$E897,Data_RES_TWh!Y$9:Y$1496)</f>
        <v>0</v>
      </c>
      <c r="Z897" s="13">
        <f>SUMIF(Data_IND_TWh!$A$9:$A$504,Data_TOT_TWh!$B897&amp;"200_"&amp;Data_TOT_TWh!$E897,Data_IND_TWh!Z$9:Z$504)+SUMIF(Data_TER_TWh!$A$9:$A$504,Data_TOT_TWh!$B897&amp;"300_"&amp;Data_TOT_TWh!$E897,Data_TER_TWh!Z$9:Z$504)+SUMIF(Data_RES_TWh!$A$9:$A$1496,Data_TOT_TWh!$B897&amp;"400_"&amp;Data_TOT_TWh!$E897,Data_RES_TWh!Z$9:Z$1496)</f>
        <v>0</v>
      </c>
      <c r="AA897" s="46">
        <f>SUMIF(Data_IND_TWh!$A$9:$A$504,Data_TOT_TWh!$B897&amp;"200_"&amp;Data_TOT_TWh!$E897,Data_IND_TWh!AA$9:AA$504)+SUMIF(Data_TER_TWh!$A$9:$A$504,Data_TOT_TWh!$B897&amp;"300_"&amp;Data_TOT_TWh!$E897,Data_TER_TWh!AA$9:AA$504)+SUMIF(Data_RES_TWh!$A$9:$A$1496,Data_TOT_TWh!$B897&amp;"400_"&amp;Data_TOT_TWh!$E897,Data_RES_TWh!AA$9:AA$1496)</f>
        <v>0</v>
      </c>
      <c r="AC897" s="13"/>
      <c r="AE897" s="13"/>
      <c r="AF897" s="13">
        <f>SUMIF(Data_IND_TWh!$A$9:$A$504,Data_TOT_TWh!$B897&amp;"200_"&amp;Data_TOT_TWh!$E897,Data_IND_TWh!AF$9:AF$504)+SUMIF(Data_TER_TWh!$A$9:$A$504,Data_TOT_TWh!$B897&amp;"300_"&amp;Data_TOT_TWh!$E897,Data_TER_TWh!AF$9:AF$504)+SUMIF(Data_RES_TWh!$A$9:$A$1496,Data_TOT_TWh!$B897&amp;"400_"&amp;Data_TOT_TWh!$E897,Data_RES_TWh!AF$9:AF$1496)</f>
        <v>0</v>
      </c>
      <c r="AG897" s="13">
        <f>SUMIF(Data_IND_TWh!$A$9:$A$504,Data_TOT_TWh!$B897&amp;"200_"&amp;Data_TOT_TWh!$E897,Data_IND_TWh!AG$9:AG$504)+SUMIF(Data_TER_TWh!$A$9:$A$504,Data_TOT_TWh!$B897&amp;"300_"&amp;Data_TOT_TWh!$E897,Data_TER_TWh!AG$9:AG$504)+SUMIF(Data_RES_TWh!$A$9:$A$1496,Data_TOT_TWh!$B897&amp;"400_"&amp;Data_TOT_TWh!$E897,Data_RES_TWh!AG$9:AG$1496)</f>
        <v>0</v>
      </c>
      <c r="AH897" s="46">
        <f>SUMIF(Data_IND_TWh!$A$9:$A$504,Data_TOT_TWh!$B897&amp;"200_"&amp;Data_TOT_TWh!$E897,Data_IND_TWh!AH$9:AH$504)+SUMIF(Data_TER_TWh!$A$9:$A$504,Data_TOT_TWh!$B897&amp;"300_"&amp;Data_TOT_TWh!$E897,Data_TER_TWh!AH$9:AH$504)+SUMIF(Data_RES_TWh!$A$9:$A$1496,Data_TOT_TWh!$B897&amp;"400_"&amp;Data_TOT_TWh!$E897,Data_RES_TWh!AH$9:AH$1496)</f>
        <v>0</v>
      </c>
      <c r="AJ897" s="13"/>
      <c r="AL897" s="9"/>
      <c r="AM897" s="87"/>
      <c r="AN897" s="87"/>
    </row>
    <row r="898" spans="12:40">
      <c r="L898" s="46"/>
      <c r="M898" s="46"/>
      <c r="O898" s="47"/>
      <c r="P898" s="46"/>
      <c r="Q898" s="46"/>
      <c r="R898" s="37"/>
      <c r="S898" s="13"/>
      <c r="U898" s="13"/>
      <c r="W898" s="13"/>
      <c r="X898" s="13">
        <f>SUMIF(Data_IND_TWh!$A$9:$A$504,Data_TOT_TWh!$B898&amp;"200_"&amp;Data_TOT_TWh!$E898,Data_IND_TWh!X$9:X$504)+SUMIF(Data_TER_TWh!$A$9:$A$504,Data_TOT_TWh!$B898&amp;"300_"&amp;Data_TOT_TWh!$E898,Data_TER_TWh!X$9:X$504)+SUMIF(Data_RES_TWh!$A$9:$A$1496,Data_TOT_TWh!$B898&amp;"400_"&amp;Data_TOT_TWh!$E898,Data_RES_TWh!X$9:X$1496)</f>
        <v>0</v>
      </c>
      <c r="Y898" s="13">
        <f>SUMIF(Data_IND_TWh!$A$9:$A$504,Data_TOT_TWh!$B898&amp;"200_"&amp;Data_TOT_TWh!$E898,Data_IND_TWh!Y$9:Y$504)+SUMIF(Data_TER_TWh!$A$9:$A$504,Data_TOT_TWh!$B898&amp;"300_"&amp;Data_TOT_TWh!$E898,Data_TER_TWh!Y$9:Y$504)+SUMIF(Data_RES_TWh!$A$9:$A$1496,Data_TOT_TWh!$B898&amp;"400_"&amp;Data_TOT_TWh!$E898,Data_RES_TWh!Y$9:Y$1496)</f>
        <v>0</v>
      </c>
      <c r="Z898" s="13">
        <f>SUMIF(Data_IND_TWh!$A$9:$A$504,Data_TOT_TWh!$B898&amp;"200_"&amp;Data_TOT_TWh!$E898,Data_IND_TWh!Z$9:Z$504)+SUMIF(Data_TER_TWh!$A$9:$A$504,Data_TOT_TWh!$B898&amp;"300_"&amp;Data_TOT_TWh!$E898,Data_TER_TWh!Z$9:Z$504)+SUMIF(Data_RES_TWh!$A$9:$A$1496,Data_TOT_TWh!$B898&amp;"400_"&amp;Data_TOT_TWh!$E898,Data_RES_TWh!Z$9:Z$1496)</f>
        <v>0</v>
      </c>
      <c r="AA898" s="46">
        <f>SUMIF(Data_IND_TWh!$A$9:$A$504,Data_TOT_TWh!$B898&amp;"200_"&amp;Data_TOT_TWh!$E898,Data_IND_TWh!AA$9:AA$504)+SUMIF(Data_TER_TWh!$A$9:$A$504,Data_TOT_TWh!$B898&amp;"300_"&amp;Data_TOT_TWh!$E898,Data_TER_TWh!AA$9:AA$504)+SUMIF(Data_RES_TWh!$A$9:$A$1496,Data_TOT_TWh!$B898&amp;"400_"&amp;Data_TOT_TWh!$E898,Data_RES_TWh!AA$9:AA$1496)</f>
        <v>0</v>
      </c>
      <c r="AC898" s="13"/>
      <c r="AE898" s="13"/>
      <c r="AF898" s="13">
        <f>SUMIF(Data_IND_TWh!$A$9:$A$504,Data_TOT_TWh!$B898&amp;"200_"&amp;Data_TOT_TWh!$E898,Data_IND_TWh!AF$9:AF$504)+SUMIF(Data_TER_TWh!$A$9:$A$504,Data_TOT_TWh!$B898&amp;"300_"&amp;Data_TOT_TWh!$E898,Data_TER_TWh!AF$9:AF$504)+SUMIF(Data_RES_TWh!$A$9:$A$1496,Data_TOT_TWh!$B898&amp;"400_"&amp;Data_TOT_TWh!$E898,Data_RES_TWh!AF$9:AF$1496)</f>
        <v>0</v>
      </c>
      <c r="AG898" s="13">
        <f>SUMIF(Data_IND_TWh!$A$9:$A$504,Data_TOT_TWh!$B898&amp;"200_"&amp;Data_TOT_TWh!$E898,Data_IND_TWh!AG$9:AG$504)+SUMIF(Data_TER_TWh!$A$9:$A$504,Data_TOT_TWh!$B898&amp;"300_"&amp;Data_TOT_TWh!$E898,Data_TER_TWh!AG$9:AG$504)+SUMIF(Data_RES_TWh!$A$9:$A$1496,Data_TOT_TWh!$B898&amp;"400_"&amp;Data_TOT_TWh!$E898,Data_RES_TWh!AG$9:AG$1496)</f>
        <v>0</v>
      </c>
      <c r="AH898" s="46">
        <f>SUMIF(Data_IND_TWh!$A$9:$A$504,Data_TOT_TWh!$B898&amp;"200_"&amp;Data_TOT_TWh!$E898,Data_IND_TWh!AH$9:AH$504)+SUMIF(Data_TER_TWh!$A$9:$A$504,Data_TOT_TWh!$B898&amp;"300_"&amp;Data_TOT_TWh!$E898,Data_TER_TWh!AH$9:AH$504)+SUMIF(Data_RES_TWh!$A$9:$A$1496,Data_TOT_TWh!$B898&amp;"400_"&amp;Data_TOT_TWh!$E898,Data_RES_TWh!AH$9:AH$1496)</f>
        <v>0</v>
      </c>
      <c r="AJ898" s="13"/>
      <c r="AL898" s="9"/>
      <c r="AM898" s="87"/>
      <c r="AN898" s="87"/>
    </row>
    <row r="899" spans="12:40">
      <c r="L899" s="46"/>
      <c r="M899" s="46"/>
      <c r="O899" s="47"/>
      <c r="P899" s="46"/>
      <c r="Q899" s="46"/>
      <c r="R899" s="37"/>
      <c r="S899" s="13"/>
      <c r="U899" s="13"/>
      <c r="W899" s="13"/>
      <c r="X899" s="13">
        <f>SUMIF(Data_IND_TWh!$A$9:$A$504,Data_TOT_TWh!$B899&amp;"200_"&amp;Data_TOT_TWh!$E899,Data_IND_TWh!X$9:X$504)+SUMIF(Data_TER_TWh!$A$9:$A$504,Data_TOT_TWh!$B899&amp;"300_"&amp;Data_TOT_TWh!$E899,Data_TER_TWh!X$9:X$504)+SUMIF(Data_RES_TWh!$A$9:$A$1496,Data_TOT_TWh!$B899&amp;"400_"&amp;Data_TOT_TWh!$E899,Data_RES_TWh!X$9:X$1496)</f>
        <v>0</v>
      </c>
      <c r="Y899" s="13">
        <f>SUMIF(Data_IND_TWh!$A$9:$A$504,Data_TOT_TWh!$B899&amp;"200_"&amp;Data_TOT_TWh!$E899,Data_IND_TWh!Y$9:Y$504)+SUMIF(Data_TER_TWh!$A$9:$A$504,Data_TOT_TWh!$B899&amp;"300_"&amp;Data_TOT_TWh!$E899,Data_TER_TWh!Y$9:Y$504)+SUMIF(Data_RES_TWh!$A$9:$A$1496,Data_TOT_TWh!$B899&amp;"400_"&amp;Data_TOT_TWh!$E899,Data_RES_TWh!Y$9:Y$1496)</f>
        <v>0</v>
      </c>
      <c r="Z899" s="13">
        <f>SUMIF(Data_IND_TWh!$A$9:$A$504,Data_TOT_TWh!$B899&amp;"200_"&amp;Data_TOT_TWh!$E899,Data_IND_TWh!Z$9:Z$504)+SUMIF(Data_TER_TWh!$A$9:$A$504,Data_TOT_TWh!$B899&amp;"300_"&amp;Data_TOT_TWh!$E899,Data_TER_TWh!Z$9:Z$504)+SUMIF(Data_RES_TWh!$A$9:$A$1496,Data_TOT_TWh!$B899&amp;"400_"&amp;Data_TOT_TWh!$E899,Data_RES_TWh!Z$9:Z$1496)</f>
        <v>0</v>
      </c>
      <c r="AA899" s="46">
        <f>SUMIF(Data_IND_TWh!$A$9:$A$504,Data_TOT_TWh!$B899&amp;"200_"&amp;Data_TOT_TWh!$E899,Data_IND_TWh!AA$9:AA$504)+SUMIF(Data_TER_TWh!$A$9:$A$504,Data_TOT_TWh!$B899&amp;"300_"&amp;Data_TOT_TWh!$E899,Data_TER_TWh!AA$9:AA$504)+SUMIF(Data_RES_TWh!$A$9:$A$1496,Data_TOT_TWh!$B899&amp;"400_"&amp;Data_TOT_TWh!$E899,Data_RES_TWh!AA$9:AA$1496)</f>
        <v>0</v>
      </c>
      <c r="AC899" s="13"/>
      <c r="AE899" s="13"/>
      <c r="AF899" s="13">
        <f>SUMIF(Data_IND_TWh!$A$9:$A$504,Data_TOT_TWh!$B899&amp;"200_"&amp;Data_TOT_TWh!$E899,Data_IND_TWh!AF$9:AF$504)+SUMIF(Data_TER_TWh!$A$9:$A$504,Data_TOT_TWh!$B899&amp;"300_"&amp;Data_TOT_TWh!$E899,Data_TER_TWh!AF$9:AF$504)+SUMIF(Data_RES_TWh!$A$9:$A$1496,Data_TOT_TWh!$B899&amp;"400_"&amp;Data_TOT_TWh!$E899,Data_RES_TWh!AF$9:AF$1496)</f>
        <v>0</v>
      </c>
      <c r="AG899" s="13">
        <f>SUMIF(Data_IND_TWh!$A$9:$A$504,Data_TOT_TWh!$B899&amp;"200_"&amp;Data_TOT_TWh!$E899,Data_IND_TWh!AG$9:AG$504)+SUMIF(Data_TER_TWh!$A$9:$A$504,Data_TOT_TWh!$B899&amp;"300_"&amp;Data_TOT_TWh!$E899,Data_TER_TWh!AG$9:AG$504)+SUMIF(Data_RES_TWh!$A$9:$A$1496,Data_TOT_TWh!$B899&amp;"400_"&amp;Data_TOT_TWh!$E899,Data_RES_TWh!AG$9:AG$1496)</f>
        <v>0</v>
      </c>
      <c r="AH899" s="46">
        <f>SUMIF(Data_IND_TWh!$A$9:$A$504,Data_TOT_TWh!$B899&amp;"200_"&amp;Data_TOT_TWh!$E899,Data_IND_TWh!AH$9:AH$504)+SUMIF(Data_TER_TWh!$A$9:$A$504,Data_TOT_TWh!$B899&amp;"300_"&amp;Data_TOT_TWh!$E899,Data_TER_TWh!AH$9:AH$504)+SUMIF(Data_RES_TWh!$A$9:$A$1496,Data_TOT_TWh!$B899&amp;"400_"&amp;Data_TOT_TWh!$E899,Data_RES_TWh!AH$9:AH$1496)</f>
        <v>0</v>
      </c>
      <c r="AJ899" s="13"/>
      <c r="AL899" s="9"/>
      <c r="AM899" s="87"/>
      <c r="AN899" s="87"/>
    </row>
    <row r="900" spans="12:40">
      <c r="L900" s="46"/>
      <c r="M900" s="46"/>
      <c r="O900" s="47"/>
      <c r="P900" s="46"/>
      <c r="Q900" s="46"/>
      <c r="R900" s="37"/>
      <c r="S900" s="13"/>
      <c r="U900" s="13"/>
      <c r="W900" s="13"/>
      <c r="X900" s="13">
        <f>SUMIF(Data_IND_TWh!$A$9:$A$504,Data_TOT_TWh!$B900&amp;"200_"&amp;Data_TOT_TWh!$E900,Data_IND_TWh!X$9:X$504)+SUMIF(Data_TER_TWh!$A$9:$A$504,Data_TOT_TWh!$B900&amp;"300_"&amp;Data_TOT_TWh!$E900,Data_TER_TWh!X$9:X$504)+SUMIF(Data_RES_TWh!$A$9:$A$1496,Data_TOT_TWh!$B900&amp;"400_"&amp;Data_TOT_TWh!$E900,Data_RES_TWh!X$9:X$1496)</f>
        <v>0</v>
      </c>
      <c r="Y900" s="13">
        <f>SUMIF(Data_IND_TWh!$A$9:$A$504,Data_TOT_TWh!$B900&amp;"200_"&amp;Data_TOT_TWh!$E900,Data_IND_TWh!Y$9:Y$504)+SUMIF(Data_TER_TWh!$A$9:$A$504,Data_TOT_TWh!$B900&amp;"300_"&amp;Data_TOT_TWh!$E900,Data_TER_TWh!Y$9:Y$504)+SUMIF(Data_RES_TWh!$A$9:$A$1496,Data_TOT_TWh!$B900&amp;"400_"&amp;Data_TOT_TWh!$E900,Data_RES_TWh!Y$9:Y$1496)</f>
        <v>0</v>
      </c>
      <c r="Z900" s="13">
        <f>SUMIF(Data_IND_TWh!$A$9:$A$504,Data_TOT_TWh!$B900&amp;"200_"&amp;Data_TOT_TWh!$E900,Data_IND_TWh!Z$9:Z$504)+SUMIF(Data_TER_TWh!$A$9:$A$504,Data_TOT_TWh!$B900&amp;"300_"&amp;Data_TOT_TWh!$E900,Data_TER_TWh!Z$9:Z$504)+SUMIF(Data_RES_TWh!$A$9:$A$1496,Data_TOT_TWh!$B900&amp;"400_"&amp;Data_TOT_TWh!$E900,Data_RES_TWh!Z$9:Z$1496)</f>
        <v>0</v>
      </c>
      <c r="AA900" s="46">
        <f>SUMIF(Data_IND_TWh!$A$9:$A$504,Data_TOT_TWh!$B900&amp;"200_"&amp;Data_TOT_TWh!$E900,Data_IND_TWh!AA$9:AA$504)+SUMIF(Data_TER_TWh!$A$9:$A$504,Data_TOT_TWh!$B900&amp;"300_"&amp;Data_TOT_TWh!$E900,Data_TER_TWh!AA$9:AA$504)+SUMIF(Data_RES_TWh!$A$9:$A$1496,Data_TOT_TWh!$B900&amp;"400_"&amp;Data_TOT_TWh!$E900,Data_RES_TWh!AA$9:AA$1496)</f>
        <v>0</v>
      </c>
      <c r="AC900" s="13"/>
      <c r="AE900" s="13"/>
      <c r="AF900" s="13">
        <f>SUMIF(Data_IND_TWh!$A$9:$A$504,Data_TOT_TWh!$B900&amp;"200_"&amp;Data_TOT_TWh!$E900,Data_IND_TWh!AF$9:AF$504)+SUMIF(Data_TER_TWh!$A$9:$A$504,Data_TOT_TWh!$B900&amp;"300_"&amp;Data_TOT_TWh!$E900,Data_TER_TWh!AF$9:AF$504)+SUMIF(Data_RES_TWh!$A$9:$A$1496,Data_TOT_TWh!$B900&amp;"400_"&amp;Data_TOT_TWh!$E900,Data_RES_TWh!AF$9:AF$1496)</f>
        <v>0</v>
      </c>
      <c r="AG900" s="13">
        <f>SUMIF(Data_IND_TWh!$A$9:$A$504,Data_TOT_TWh!$B900&amp;"200_"&amp;Data_TOT_TWh!$E900,Data_IND_TWh!AG$9:AG$504)+SUMIF(Data_TER_TWh!$A$9:$A$504,Data_TOT_TWh!$B900&amp;"300_"&amp;Data_TOT_TWh!$E900,Data_TER_TWh!AG$9:AG$504)+SUMIF(Data_RES_TWh!$A$9:$A$1496,Data_TOT_TWh!$B900&amp;"400_"&amp;Data_TOT_TWh!$E900,Data_RES_TWh!AG$9:AG$1496)</f>
        <v>0</v>
      </c>
      <c r="AH900" s="46">
        <f>SUMIF(Data_IND_TWh!$A$9:$A$504,Data_TOT_TWh!$B900&amp;"200_"&amp;Data_TOT_TWh!$E900,Data_IND_TWh!AH$9:AH$504)+SUMIF(Data_TER_TWh!$A$9:$A$504,Data_TOT_TWh!$B900&amp;"300_"&amp;Data_TOT_TWh!$E900,Data_TER_TWh!AH$9:AH$504)+SUMIF(Data_RES_TWh!$A$9:$A$1496,Data_TOT_TWh!$B900&amp;"400_"&amp;Data_TOT_TWh!$E900,Data_RES_TWh!AH$9:AH$1496)</f>
        <v>0</v>
      </c>
      <c r="AJ900" s="13"/>
      <c r="AL900" s="9"/>
      <c r="AM900" s="87"/>
      <c r="AN900" s="87"/>
    </row>
    <row r="901" spans="12:40">
      <c r="L901" s="46"/>
      <c r="M901" s="46"/>
      <c r="O901" s="47"/>
      <c r="P901" s="46"/>
      <c r="Q901" s="46"/>
      <c r="R901" s="37"/>
      <c r="S901" s="13"/>
      <c r="U901" s="13"/>
      <c r="W901" s="13"/>
      <c r="X901" s="13">
        <f>SUMIF(Data_IND_TWh!$A$9:$A$504,Data_TOT_TWh!$B901&amp;"200_"&amp;Data_TOT_TWh!$E901,Data_IND_TWh!X$9:X$504)+SUMIF(Data_TER_TWh!$A$9:$A$504,Data_TOT_TWh!$B901&amp;"300_"&amp;Data_TOT_TWh!$E901,Data_TER_TWh!X$9:X$504)+SUMIF(Data_RES_TWh!$A$9:$A$1496,Data_TOT_TWh!$B901&amp;"400_"&amp;Data_TOT_TWh!$E901,Data_RES_TWh!X$9:X$1496)</f>
        <v>0</v>
      </c>
      <c r="Y901" s="13">
        <f>SUMIF(Data_IND_TWh!$A$9:$A$504,Data_TOT_TWh!$B901&amp;"200_"&amp;Data_TOT_TWh!$E901,Data_IND_TWh!Y$9:Y$504)+SUMIF(Data_TER_TWh!$A$9:$A$504,Data_TOT_TWh!$B901&amp;"300_"&amp;Data_TOT_TWh!$E901,Data_TER_TWh!Y$9:Y$504)+SUMIF(Data_RES_TWh!$A$9:$A$1496,Data_TOT_TWh!$B901&amp;"400_"&amp;Data_TOT_TWh!$E901,Data_RES_TWh!Y$9:Y$1496)</f>
        <v>0</v>
      </c>
      <c r="Z901" s="13">
        <f>SUMIF(Data_IND_TWh!$A$9:$A$504,Data_TOT_TWh!$B901&amp;"200_"&amp;Data_TOT_TWh!$E901,Data_IND_TWh!Z$9:Z$504)+SUMIF(Data_TER_TWh!$A$9:$A$504,Data_TOT_TWh!$B901&amp;"300_"&amp;Data_TOT_TWh!$E901,Data_TER_TWh!Z$9:Z$504)+SUMIF(Data_RES_TWh!$A$9:$A$1496,Data_TOT_TWh!$B901&amp;"400_"&amp;Data_TOT_TWh!$E901,Data_RES_TWh!Z$9:Z$1496)</f>
        <v>0</v>
      </c>
      <c r="AA901" s="46">
        <f>SUMIF(Data_IND_TWh!$A$9:$A$504,Data_TOT_TWh!$B901&amp;"200_"&amp;Data_TOT_TWh!$E901,Data_IND_TWh!AA$9:AA$504)+SUMIF(Data_TER_TWh!$A$9:$A$504,Data_TOT_TWh!$B901&amp;"300_"&amp;Data_TOT_TWh!$E901,Data_TER_TWh!AA$9:AA$504)+SUMIF(Data_RES_TWh!$A$9:$A$1496,Data_TOT_TWh!$B901&amp;"400_"&amp;Data_TOT_TWh!$E901,Data_RES_TWh!AA$9:AA$1496)</f>
        <v>0</v>
      </c>
      <c r="AC901" s="13"/>
      <c r="AE901" s="13"/>
      <c r="AF901" s="13">
        <f>SUMIF(Data_IND_TWh!$A$9:$A$504,Data_TOT_TWh!$B901&amp;"200_"&amp;Data_TOT_TWh!$E901,Data_IND_TWh!AF$9:AF$504)+SUMIF(Data_TER_TWh!$A$9:$A$504,Data_TOT_TWh!$B901&amp;"300_"&amp;Data_TOT_TWh!$E901,Data_TER_TWh!AF$9:AF$504)+SUMIF(Data_RES_TWh!$A$9:$A$1496,Data_TOT_TWh!$B901&amp;"400_"&amp;Data_TOT_TWh!$E901,Data_RES_TWh!AF$9:AF$1496)</f>
        <v>0</v>
      </c>
      <c r="AG901" s="13">
        <f>SUMIF(Data_IND_TWh!$A$9:$A$504,Data_TOT_TWh!$B901&amp;"200_"&amp;Data_TOT_TWh!$E901,Data_IND_TWh!AG$9:AG$504)+SUMIF(Data_TER_TWh!$A$9:$A$504,Data_TOT_TWh!$B901&amp;"300_"&amp;Data_TOT_TWh!$E901,Data_TER_TWh!AG$9:AG$504)+SUMIF(Data_RES_TWh!$A$9:$A$1496,Data_TOT_TWh!$B901&amp;"400_"&amp;Data_TOT_TWh!$E901,Data_RES_TWh!AG$9:AG$1496)</f>
        <v>0</v>
      </c>
      <c r="AH901" s="46">
        <f>SUMIF(Data_IND_TWh!$A$9:$A$504,Data_TOT_TWh!$B901&amp;"200_"&amp;Data_TOT_TWh!$E901,Data_IND_TWh!AH$9:AH$504)+SUMIF(Data_TER_TWh!$A$9:$A$504,Data_TOT_TWh!$B901&amp;"300_"&amp;Data_TOT_TWh!$E901,Data_TER_TWh!AH$9:AH$504)+SUMIF(Data_RES_TWh!$A$9:$A$1496,Data_TOT_TWh!$B901&amp;"400_"&amp;Data_TOT_TWh!$E901,Data_RES_TWh!AH$9:AH$1496)</f>
        <v>0</v>
      </c>
      <c r="AJ901" s="13"/>
      <c r="AL901" s="9"/>
      <c r="AM901" s="87"/>
      <c r="AN901" s="87"/>
    </row>
    <row r="902" spans="12:40">
      <c r="L902" s="46"/>
      <c r="M902" s="46"/>
      <c r="O902" s="47"/>
      <c r="P902" s="46"/>
      <c r="Q902" s="46"/>
      <c r="R902" s="37"/>
      <c r="S902" s="13"/>
      <c r="U902" s="13"/>
      <c r="W902" s="13"/>
      <c r="X902" s="13">
        <f>SUMIF(Data_IND_TWh!$A$9:$A$504,Data_TOT_TWh!$B902&amp;"200_"&amp;Data_TOT_TWh!$E902,Data_IND_TWh!X$9:X$504)+SUMIF(Data_TER_TWh!$A$9:$A$504,Data_TOT_TWh!$B902&amp;"300_"&amp;Data_TOT_TWh!$E902,Data_TER_TWh!X$9:X$504)+SUMIF(Data_RES_TWh!$A$9:$A$1496,Data_TOT_TWh!$B902&amp;"400_"&amp;Data_TOT_TWh!$E902,Data_RES_TWh!X$9:X$1496)</f>
        <v>0</v>
      </c>
      <c r="Y902" s="13">
        <f>SUMIF(Data_IND_TWh!$A$9:$A$504,Data_TOT_TWh!$B902&amp;"200_"&amp;Data_TOT_TWh!$E902,Data_IND_TWh!Y$9:Y$504)+SUMIF(Data_TER_TWh!$A$9:$A$504,Data_TOT_TWh!$B902&amp;"300_"&amp;Data_TOT_TWh!$E902,Data_TER_TWh!Y$9:Y$504)+SUMIF(Data_RES_TWh!$A$9:$A$1496,Data_TOT_TWh!$B902&amp;"400_"&amp;Data_TOT_TWh!$E902,Data_RES_TWh!Y$9:Y$1496)</f>
        <v>0</v>
      </c>
      <c r="Z902" s="13">
        <f>SUMIF(Data_IND_TWh!$A$9:$A$504,Data_TOT_TWh!$B902&amp;"200_"&amp;Data_TOT_TWh!$E902,Data_IND_TWh!Z$9:Z$504)+SUMIF(Data_TER_TWh!$A$9:$A$504,Data_TOT_TWh!$B902&amp;"300_"&amp;Data_TOT_TWh!$E902,Data_TER_TWh!Z$9:Z$504)+SUMIF(Data_RES_TWh!$A$9:$A$1496,Data_TOT_TWh!$B902&amp;"400_"&amp;Data_TOT_TWh!$E902,Data_RES_TWh!Z$9:Z$1496)</f>
        <v>0</v>
      </c>
      <c r="AA902" s="46">
        <f>SUMIF(Data_IND_TWh!$A$9:$A$504,Data_TOT_TWh!$B902&amp;"200_"&amp;Data_TOT_TWh!$E902,Data_IND_TWh!AA$9:AA$504)+SUMIF(Data_TER_TWh!$A$9:$A$504,Data_TOT_TWh!$B902&amp;"300_"&amp;Data_TOT_TWh!$E902,Data_TER_TWh!AA$9:AA$504)+SUMIF(Data_RES_TWh!$A$9:$A$1496,Data_TOT_TWh!$B902&amp;"400_"&amp;Data_TOT_TWh!$E902,Data_RES_TWh!AA$9:AA$1496)</f>
        <v>0</v>
      </c>
      <c r="AC902" s="13"/>
      <c r="AE902" s="13"/>
      <c r="AF902" s="13">
        <f>SUMIF(Data_IND_TWh!$A$9:$A$504,Data_TOT_TWh!$B902&amp;"200_"&amp;Data_TOT_TWh!$E902,Data_IND_TWh!AF$9:AF$504)+SUMIF(Data_TER_TWh!$A$9:$A$504,Data_TOT_TWh!$B902&amp;"300_"&amp;Data_TOT_TWh!$E902,Data_TER_TWh!AF$9:AF$504)+SUMIF(Data_RES_TWh!$A$9:$A$1496,Data_TOT_TWh!$B902&amp;"400_"&amp;Data_TOT_TWh!$E902,Data_RES_TWh!AF$9:AF$1496)</f>
        <v>0</v>
      </c>
      <c r="AG902" s="13">
        <f>SUMIF(Data_IND_TWh!$A$9:$A$504,Data_TOT_TWh!$B902&amp;"200_"&amp;Data_TOT_TWh!$E902,Data_IND_TWh!AG$9:AG$504)+SUMIF(Data_TER_TWh!$A$9:$A$504,Data_TOT_TWh!$B902&amp;"300_"&amp;Data_TOT_TWh!$E902,Data_TER_TWh!AG$9:AG$504)+SUMIF(Data_RES_TWh!$A$9:$A$1496,Data_TOT_TWh!$B902&amp;"400_"&amp;Data_TOT_TWh!$E902,Data_RES_TWh!AG$9:AG$1496)</f>
        <v>0</v>
      </c>
      <c r="AH902" s="46">
        <f>SUMIF(Data_IND_TWh!$A$9:$A$504,Data_TOT_TWh!$B902&amp;"200_"&amp;Data_TOT_TWh!$E902,Data_IND_TWh!AH$9:AH$504)+SUMIF(Data_TER_TWh!$A$9:$A$504,Data_TOT_TWh!$B902&amp;"300_"&amp;Data_TOT_TWh!$E902,Data_TER_TWh!AH$9:AH$504)+SUMIF(Data_RES_TWh!$A$9:$A$1496,Data_TOT_TWh!$B902&amp;"400_"&amp;Data_TOT_TWh!$E902,Data_RES_TWh!AH$9:AH$1496)</f>
        <v>0</v>
      </c>
      <c r="AJ902" s="13"/>
      <c r="AL902" s="9"/>
      <c r="AM902" s="87"/>
      <c r="AN902" s="87"/>
    </row>
    <row r="903" spans="12:40">
      <c r="L903" s="46"/>
      <c r="M903" s="46"/>
      <c r="O903" s="47"/>
      <c r="P903" s="46"/>
      <c r="Q903" s="46"/>
      <c r="R903" s="37"/>
      <c r="S903" s="13"/>
      <c r="U903" s="13"/>
      <c r="W903" s="13"/>
      <c r="X903" s="13">
        <f>SUMIF(Data_IND_TWh!$A$9:$A$504,Data_TOT_TWh!$B903&amp;"200_"&amp;Data_TOT_TWh!$E903,Data_IND_TWh!X$9:X$504)+SUMIF(Data_TER_TWh!$A$9:$A$504,Data_TOT_TWh!$B903&amp;"300_"&amp;Data_TOT_TWh!$E903,Data_TER_TWh!X$9:X$504)+SUMIF(Data_RES_TWh!$A$9:$A$1496,Data_TOT_TWh!$B903&amp;"400_"&amp;Data_TOT_TWh!$E903,Data_RES_TWh!X$9:X$1496)</f>
        <v>0</v>
      </c>
      <c r="Y903" s="13">
        <f>SUMIF(Data_IND_TWh!$A$9:$A$504,Data_TOT_TWh!$B903&amp;"200_"&amp;Data_TOT_TWh!$E903,Data_IND_TWh!Y$9:Y$504)+SUMIF(Data_TER_TWh!$A$9:$A$504,Data_TOT_TWh!$B903&amp;"300_"&amp;Data_TOT_TWh!$E903,Data_TER_TWh!Y$9:Y$504)+SUMIF(Data_RES_TWh!$A$9:$A$1496,Data_TOT_TWh!$B903&amp;"400_"&amp;Data_TOT_TWh!$E903,Data_RES_TWh!Y$9:Y$1496)</f>
        <v>0</v>
      </c>
      <c r="Z903" s="13">
        <f>SUMIF(Data_IND_TWh!$A$9:$A$504,Data_TOT_TWh!$B903&amp;"200_"&amp;Data_TOT_TWh!$E903,Data_IND_TWh!Z$9:Z$504)+SUMIF(Data_TER_TWh!$A$9:$A$504,Data_TOT_TWh!$B903&amp;"300_"&amp;Data_TOT_TWh!$E903,Data_TER_TWh!Z$9:Z$504)+SUMIF(Data_RES_TWh!$A$9:$A$1496,Data_TOT_TWh!$B903&amp;"400_"&amp;Data_TOT_TWh!$E903,Data_RES_TWh!Z$9:Z$1496)</f>
        <v>0</v>
      </c>
      <c r="AA903" s="46">
        <f>SUMIF(Data_IND_TWh!$A$9:$A$504,Data_TOT_TWh!$B903&amp;"200_"&amp;Data_TOT_TWh!$E903,Data_IND_TWh!AA$9:AA$504)+SUMIF(Data_TER_TWh!$A$9:$A$504,Data_TOT_TWh!$B903&amp;"300_"&amp;Data_TOT_TWh!$E903,Data_TER_TWh!AA$9:AA$504)+SUMIF(Data_RES_TWh!$A$9:$A$1496,Data_TOT_TWh!$B903&amp;"400_"&amp;Data_TOT_TWh!$E903,Data_RES_TWh!AA$9:AA$1496)</f>
        <v>0</v>
      </c>
      <c r="AC903" s="13"/>
      <c r="AE903" s="13"/>
      <c r="AF903" s="13">
        <f>SUMIF(Data_IND_TWh!$A$9:$A$504,Data_TOT_TWh!$B903&amp;"200_"&amp;Data_TOT_TWh!$E903,Data_IND_TWh!AF$9:AF$504)+SUMIF(Data_TER_TWh!$A$9:$A$504,Data_TOT_TWh!$B903&amp;"300_"&amp;Data_TOT_TWh!$E903,Data_TER_TWh!AF$9:AF$504)+SUMIF(Data_RES_TWh!$A$9:$A$1496,Data_TOT_TWh!$B903&amp;"400_"&amp;Data_TOT_TWh!$E903,Data_RES_TWh!AF$9:AF$1496)</f>
        <v>0</v>
      </c>
      <c r="AG903" s="13">
        <f>SUMIF(Data_IND_TWh!$A$9:$A$504,Data_TOT_TWh!$B903&amp;"200_"&amp;Data_TOT_TWh!$E903,Data_IND_TWh!AG$9:AG$504)+SUMIF(Data_TER_TWh!$A$9:$A$504,Data_TOT_TWh!$B903&amp;"300_"&amp;Data_TOT_TWh!$E903,Data_TER_TWh!AG$9:AG$504)+SUMIF(Data_RES_TWh!$A$9:$A$1496,Data_TOT_TWh!$B903&amp;"400_"&amp;Data_TOT_TWh!$E903,Data_RES_TWh!AG$9:AG$1496)</f>
        <v>0</v>
      </c>
      <c r="AH903" s="46">
        <f>SUMIF(Data_IND_TWh!$A$9:$A$504,Data_TOT_TWh!$B903&amp;"200_"&amp;Data_TOT_TWh!$E903,Data_IND_TWh!AH$9:AH$504)+SUMIF(Data_TER_TWh!$A$9:$A$504,Data_TOT_TWh!$B903&amp;"300_"&amp;Data_TOT_TWh!$E903,Data_TER_TWh!AH$9:AH$504)+SUMIF(Data_RES_TWh!$A$9:$A$1496,Data_TOT_TWh!$B903&amp;"400_"&amp;Data_TOT_TWh!$E903,Data_RES_TWh!AH$9:AH$1496)</f>
        <v>0</v>
      </c>
      <c r="AJ903" s="13"/>
      <c r="AL903" s="9"/>
      <c r="AM903" s="87"/>
      <c r="AN903" s="87"/>
    </row>
    <row r="904" spans="12:40">
      <c r="L904" s="46"/>
      <c r="M904" s="46"/>
      <c r="O904" s="47"/>
      <c r="P904" s="46"/>
      <c r="Q904" s="46"/>
      <c r="R904" s="37"/>
      <c r="S904" s="13"/>
      <c r="U904" s="13"/>
      <c r="W904" s="13"/>
      <c r="X904" s="13">
        <f>SUMIF(Data_IND_TWh!$A$9:$A$504,Data_TOT_TWh!$B904&amp;"200_"&amp;Data_TOT_TWh!$E904,Data_IND_TWh!X$9:X$504)+SUMIF(Data_TER_TWh!$A$9:$A$504,Data_TOT_TWh!$B904&amp;"300_"&amp;Data_TOT_TWh!$E904,Data_TER_TWh!X$9:X$504)+SUMIF(Data_RES_TWh!$A$9:$A$1496,Data_TOT_TWh!$B904&amp;"400_"&amp;Data_TOT_TWh!$E904,Data_RES_TWh!X$9:X$1496)</f>
        <v>0</v>
      </c>
      <c r="Y904" s="13">
        <f>SUMIF(Data_IND_TWh!$A$9:$A$504,Data_TOT_TWh!$B904&amp;"200_"&amp;Data_TOT_TWh!$E904,Data_IND_TWh!Y$9:Y$504)+SUMIF(Data_TER_TWh!$A$9:$A$504,Data_TOT_TWh!$B904&amp;"300_"&amp;Data_TOT_TWh!$E904,Data_TER_TWh!Y$9:Y$504)+SUMIF(Data_RES_TWh!$A$9:$A$1496,Data_TOT_TWh!$B904&amp;"400_"&amp;Data_TOT_TWh!$E904,Data_RES_TWh!Y$9:Y$1496)</f>
        <v>0</v>
      </c>
      <c r="Z904" s="13">
        <f>SUMIF(Data_IND_TWh!$A$9:$A$504,Data_TOT_TWh!$B904&amp;"200_"&amp;Data_TOT_TWh!$E904,Data_IND_TWh!Z$9:Z$504)+SUMIF(Data_TER_TWh!$A$9:$A$504,Data_TOT_TWh!$B904&amp;"300_"&amp;Data_TOT_TWh!$E904,Data_TER_TWh!Z$9:Z$504)+SUMIF(Data_RES_TWh!$A$9:$A$1496,Data_TOT_TWh!$B904&amp;"400_"&amp;Data_TOT_TWh!$E904,Data_RES_TWh!Z$9:Z$1496)</f>
        <v>0</v>
      </c>
      <c r="AA904" s="46">
        <f>SUMIF(Data_IND_TWh!$A$9:$A$504,Data_TOT_TWh!$B904&amp;"200_"&amp;Data_TOT_TWh!$E904,Data_IND_TWh!AA$9:AA$504)+SUMIF(Data_TER_TWh!$A$9:$A$504,Data_TOT_TWh!$B904&amp;"300_"&amp;Data_TOT_TWh!$E904,Data_TER_TWh!AA$9:AA$504)+SUMIF(Data_RES_TWh!$A$9:$A$1496,Data_TOT_TWh!$B904&amp;"400_"&amp;Data_TOT_TWh!$E904,Data_RES_TWh!AA$9:AA$1496)</f>
        <v>0</v>
      </c>
      <c r="AC904" s="13"/>
      <c r="AE904" s="13"/>
      <c r="AF904" s="13">
        <f>SUMIF(Data_IND_TWh!$A$9:$A$504,Data_TOT_TWh!$B904&amp;"200_"&amp;Data_TOT_TWh!$E904,Data_IND_TWh!AF$9:AF$504)+SUMIF(Data_TER_TWh!$A$9:$A$504,Data_TOT_TWh!$B904&amp;"300_"&amp;Data_TOT_TWh!$E904,Data_TER_TWh!AF$9:AF$504)+SUMIF(Data_RES_TWh!$A$9:$A$1496,Data_TOT_TWh!$B904&amp;"400_"&amp;Data_TOT_TWh!$E904,Data_RES_TWh!AF$9:AF$1496)</f>
        <v>0</v>
      </c>
      <c r="AG904" s="13">
        <f>SUMIF(Data_IND_TWh!$A$9:$A$504,Data_TOT_TWh!$B904&amp;"200_"&amp;Data_TOT_TWh!$E904,Data_IND_TWh!AG$9:AG$504)+SUMIF(Data_TER_TWh!$A$9:$A$504,Data_TOT_TWh!$B904&amp;"300_"&amp;Data_TOT_TWh!$E904,Data_TER_TWh!AG$9:AG$504)+SUMIF(Data_RES_TWh!$A$9:$A$1496,Data_TOT_TWh!$B904&amp;"400_"&amp;Data_TOT_TWh!$E904,Data_RES_TWh!AG$9:AG$1496)</f>
        <v>0</v>
      </c>
      <c r="AH904" s="46">
        <f>SUMIF(Data_IND_TWh!$A$9:$A$504,Data_TOT_TWh!$B904&amp;"200_"&amp;Data_TOT_TWh!$E904,Data_IND_TWh!AH$9:AH$504)+SUMIF(Data_TER_TWh!$A$9:$A$504,Data_TOT_TWh!$B904&amp;"300_"&amp;Data_TOT_TWh!$E904,Data_TER_TWh!AH$9:AH$504)+SUMIF(Data_RES_TWh!$A$9:$A$1496,Data_TOT_TWh!$B904&amp;"400_"&amp;Data_TOT_TWh!$E904,Data_RES_TWh!AH$9:AH$1496)</f>
        <v>0</v>
      </c>
      <c r="AJ904" s="13"/>
      <c r="AL904" s="9"/>
      <c r="AM904" s="87"/>
      <c r="AN904" s="87"/>
    </row>
    <row r="905" spans="12:40">
      <c r="L905" s="46"/>
      <c r="M905" s="46"/>
      <c r="O905" s="47"/>
      <c r="P905" s="46"/>
      <c r="Q905" s="46"/>
      <c r="R905" s="37"/>
      <c r="S905" s="13"/>
      <c r="U905" s="13"/>
      <c r="W905" s="13"/>
      <c r="X905" s="13">
        <f>SUMIF(Data_IND_TWh!$A$9:$A$504,Data_TOT_TWh!$B905&amp;"200_"&amp;Data_TOT_TWh!$E905,Data_IND_TWh!X$9:X$504)+SUMIF(Data_TER_TWh!$A$9:$A$504,Data_TOT_TWh!$B905&amp;"300_"&amp;Data_TOT_TWh!$E905,Data_TER_TWh!X$9:X$504)+SUMIF(Data_RES_TWh!$A$9:$A$1496,Data_TOT_TWh!$B905&amp;"400_"&amp;Data_TOT_TWh!$E905,Data_RES_TWh!X$9:X$1496)</f>
        <v>0</v>
      </c>
      <c r="Y905" s="13">
        <f>SUMIF(Data_IND_TWh!$A$9:$A$504,Data_TOT_TWh!$B905&amp;"200_"&amp;Data_TOT_TWh!$E905,Data_IND_TWh!Y$9:Y$504)+SUMIF(Data_TER_TWh!$A$9:$A$504,Data_TOT_TWh!$B905&amp;"300_"&amp;Data_TOT_TWh!$E905,Data_TER_TWh!Y$9:Y$504)+SUMIF(Data_RES_TWh!$A$9:$A$1496,Data_TOT_TWh!$B905&amp;"400_"&amp;Data_TOT_TWh!$E905,Data_RES_TWh!Y$9:Y$1496)</f>
        <v>0</v>
      </c>
      <c r="Z905" s="13">
        <f>SUMIF(Data_IND_TWh!$A$9:$A$504,Data_TOT_TWh!$B905&amp;"200_"&amp;Data_TOT_TWh!$E905,Data_IND_TWh!Z$9:Z$504)+SUMIF(Data_TER_TWh!$A$9:$A$504,Data_TOT_TWh!$B905&amp;"300_"&amp;Data_TOT_TWh!$E905,Data_TER_TWh!Z$9:Z$504)+SUMIF(Data_RES_TWh!$A$9:$A$1496,Data_TOT_TWh!$B905&amp;"400_"&amp;Data_TOT_TWh!$E905,Data_RES_TWh!Z$9:Z$1496)</f>
        <v>0</v>
      </c>
      <c r="AA905" s="46">
        <f>SUMIF(Data_IND_TWh!$A$9:$A$504,Data_TOT_TWh!$B905&amp;"200_"&amp;Data_TOT_TWh!$E905,Data_IND_TWh!AA$9:AA$504)+SUMIF(Data_TER_TWh!$A$9:$A$504,Data_TOT_TWh!$B905&amp;"300_"&amp;Data_TOT_TWh!$E905,Data_TER_TWh!AA$9:AA$504)+SUMIF(Data_RES_TWh!$A$9:$A$1496,Data_TOT_TWh!$B905&amp;"400_"&amp;Data_TOT_TWh!$E905,Data_RES_TWh!AA$9:AA$1496)</f>
        <v>0</v>
      </c>
      <c r="AC905" s="13"/>
      <c r="AE905" s="13"/>
      <c r="AF905" s="13">
        <f>SUMIF(Data_IND_TWh!$A$9:$A$504,Data_TOT_TWh!$B905&amp;"200_"&amp;Data_TOT_TWh!$E905,Data_IND_TWh!AF$9:AF$504)+SUMIF(Data_TER_TWh!$A$9:$A$504,Data_TOT_TWh!$B905&amp;"300_"&amp;Data_TOT_TWh!$E905,Data_TER_TWh!AF$9:AF$504)+SUMIF(Data_RES_TWh!$A$9:$A$1496,Data_TOT_TWh!$B905&amp;"400_"&amp;Data_TOT_TWh!$E905,Data_RES_TWh!AF$9:AF$1496)</f>
        <v>0</v>
      </c>
      <c r="AG905" s="13">
        <f>SUMIF(Data_IND_TWh!$A$9:$A$504,Data_TOT_TWh!$B905&amp;"200_"&amp;Data_TOT_TWh!$E905,Data_IND_TWh!AG$9:AG$504)+SUMIF(Data_TER_TWh!$A$9:$A$504,Data_TOT_TWh!$B905&amp;"300_"&amp;Data_TOT_TWh!$E905,Data_TER_TWh!AG$9:AG$504)+SUMIF(Data_RES_TWh!$A$9:$A$1496,Data_TOT_TWh!$B905&amp;"400_"&amp;Data_TOT_TWh!$E905,Data_RES_TWh!AG$9:AG$1496)</f>
        <v>0</v>
      </c>
      <c r="AH905" s="46">
        <f>SUMIF(Data_IND_TWh!$A$9:$A$504,Data_TOT_TWh!$B905&amp;"200_"&amp;Data_TOT_TWh!$E905,Data_IND_TWh!AH$9:AH$504)+SUMIF(Data_TER_TWh!$A$9:$A$504,Data_TOT_TWh!$B905&amp;"300_"&amp;Data_TOT_TWh!$E905,Data_TER_TWh!AH$9:AH$504)+SUMIF(Data_RES_TWh!$A$9:$A$1496,Data_TOT_TWh!$B905&amp;"400_"&amp;Data_TOT_TWh!$E905,Data_RES_TWh!AH$9:AH$1496)</f>
        <v>0</v>
      </c>
      <c r="AJ905" s="13"/>
      <c r="AL905" s="9"/>
      <c r="AM905" s="87"/>
      <c r="AN905" s="87"/>
    </row>
    <row r="906" spans="12:40">
      <c r="L906" s="46"/>
      <c r="M906" s="46"/>
      <c r="O906" s="47"/>
      <c r="P906" s="46"/>
      <c r="Q906" s="46"/>
      <c r="R906" s="37"/>
      <c r="S906" s="13"/>
      <c r="U906" s="13"/>
      <c r="W906" s="13"/>
      <c r="X906" s="13">
        <f>SUMIF(Data_IND_TWh!$A$9:$A$504,Data_TOT_TWh!$B906&amp;"200_"&amp;Data_TOT_TWh!$E906,Data_IND_TWh!X$9:X$504)+SUMIF(Data_TER_TWh!$A$9:$A$504,Data_TOT_TWh!$B906&amp;"300_"&amp;Data_TOT_TWh!$E906,Data_TER_TWh!X$9:X$504)+SUMIF(Data_RES_TWh!$A$9:$A$1496,Data_TOT_TWh!$B906&amp;"400_"&amp;Data_TOT_TWh!$E906,Data_RES_TWh!X$9:X$1496)</f>
        <v>0</v>
      </c>
      <c r="Y906" s="13">
        <f>SUMIF(Data_IND_TWh!$A$9:$A$504,Data_TOT_TWh!$B906&amp;"200_"&amp;Data_TOT_TWh!$E906,Data_IND_TWh!Y$9:Y$504)+SUMIF(Data_TER_TWh!$A$9:$A$504,Data_TOT_TWh!$B906&amp;"300_"&amp;Data_TOT_TWh!$E906,Data_TER_TWh!Y$9:Y$504)+SUMIF(Data_RES_TWh!$A$9:$A$1496,Data_TOT_TWh!$B906&amp;"400_"&amp;Data_TOT_TWh!$E906,Data_RES_TWh!Y$9:Y$1496)</f>
        <v>0</v>
      </c>
      <c r="Z906" s="13">
        <f>SUMIF(Data_IND_TWh!$A$9:$A$504,Data_TOT_TWh!$B906&amp;"200_"&amp;Data_TOT_TWh!$E906,Data_IND_TWh!Z$9:Z$504)+SUMIF(Data_TER_TWh!$A$9:$A$504,Data_TOT_TWh!$B906&amp;"300_"&amp;Data_TOT_TWh!$E906,Data_TER_TWh!Z$9:Z$504)+SUMIF(Data_RES_TWh!$A$9:$A$1496,Data_TOT_TWh!$B906&amp;"400_"&amp;Data_TOT_TWh!$E906,Data_RES_TWh!Z$9:Z$1496)</f>
        <v>0</v>
      </c>
      <c r="AA906" s="46">
        <f>SUMIF(Data_IND_TWh!$A$9:$A$504,Data_TOT_TWh!$B906&amp;"200_"&amp;Data_TOT_TWh!$E906,Data_IND_TWh!AA$9:AA$504)+SUMIF(Data_TER_TWh!$A$9:$A$504,Data_TOT_TWh!$B906&amp;"300_"&amp;Data_TOT_TWh!$E906,Data_TER_TWh!AA$9:AA$504)+SUMIF(Data_RES_TWh!$A$9:$A$1496,Data_TOT_TWh!$B906&amp;"400_"&amp;Data_TOT_TWh!$E906,Data_RES_TWh!AA$9:AA$1496)</f>
        <v>0</v>
      </c>
      <c r="AC906" s="13"/>
      <c r="AE906" s="13"/>
      <c r="AF906" s="13">
        <f>SUMIF(Data_IND_TWh!$A$9:$A$504,Data_TOT_TWh!$B906&amp;"200_"&amp;Data_TOT_TWh!$E906,Data_IND_TWh!AF$9:AF$504)+SUMIF(Data_TER_TWh!$A$9:$A$504,Data_TOT_TWh!$B906&amp;"300_"&amp;Data_TOT_TWh!$E906,Data_TER_TWh!AF$9:AF$504)+SUMIF(Data_RES_TWh!$A$9:$A$1496,Data_TOT_TWh!$B906&amp;"400_"&amp;Data_TOT_TWh!$E906,Data_RES_TWh!AF$9:AF$1496)</f>
        <v>0</v>
      </c>
      <c r="AG906" s="13">
        <f>SUMIF(Data_IND_TWh!$A$9:$A$504,Data_TOT_TWh!$B906&amp;"200_"&amp;Data_TOT_TWh!$E906,Data_IND_TWh!AG$9:AG$504)+SUMIF(Data_TER_TWh!$A$9:$A$504,Data_TOT_TWh!$B906&amp;"300_"&amp;Data_TOT_TWh!$E906,Data_TER_TWh!AG$9:AG$504)+SUMIF(Data_RES_TWh!$A$9:$A$1496,Data_TOT_TWh!$B906&amp;"400_"&amp;Data_TOT_TWh!$E906,Data_RES_TWh!AG$9:AG$1496)</f>
        <v>0</v>
      </c>
      <c r="AH906" s="46">
        <f>SUMIF(Data_IND_TWh!$A$9:$A$504,Data_TOT_TWh!$B906&amp;"200_"&amp;Data_TOT_TWh!$E906,Data_IND_TWh!AH$9:AH$504)+SUMIF(Data_TER_TWh!$A$9:$A$504,Data_TOT_TWh!$B906&amp;"300_"&amp;Data_TOT_TWh!$E906,Data_TER_TWh!AH$9:AH$504)+SUMIF(Data_RES_TWh!$A$9:$A$1496,Data_TOT_TWh!$B906&amp;"400_"&amp;Data_TOT_TWh!$E906,Data_RES_TWh!AH$9:AH$1496)</f>
        <v>0</v>
      </c>
      <c r="AJ906" s="13"/>
      <c r="AL906" s="9"/>
      <c r="AM906" s="87"/>
      <c r="AN906" s="87"/>
    </row>
    <row r="907" spans="12:40">
      <c r="L907" s="46"/>
      <c r="M907" s="46"/>
      <c r="O907" s="47"/>
      <c r="P907" s="46"/>
      <c r="Q907" s="46"/>
      <c r="R907" s="37"/>
      <c r="S907" s="13"/>
      <c r="U907" s="13"/>
      <c r="W907" s="13"/>
      <c r="X907" s="13">
        <f>SUMIF(Data_IND_TWh!$A$9:$A$504,Data_TOT_TWh!$B907&amp;"200_"&amp;Data_TOT_TWh!$E907,Data_IND_TWh!X$9:X$504)+SUMIF(Data_TER_TWh!$A$9:$A$504,Data_TOT_TWh!$B907&amp;"300_"&amp;Data_TOT_TWh!$E907,Data_TER_TWh!X$9:X$504)+SUMIF(Data_RES_TWh!$A$9:$A$1496,Data_TOT_TWh!$B907&amp;"400_"&amp;Data_TOT_TWh!$E907,Data_RES_TWh!X$9:X$1496)</f>
        <v>0</v>
      </c>
      <c r="Y907" s="13">
        <f>SUMIF(Data_IND_TWh!$A$9:$A$504,Data_TOT_TWh!$B907&amp;"200_"&amp;Data_TOT_TWh!$E907,Data_IND_TWh!Y$9:Y$504)+SUMIF(Data_TER_TWh!$A$9:$A$504,Data_TOT_TWh!$B907&amp;"300_"&amp;Data_TOT_TWh!$E907,Data_TER_TWh!Y$9:Y$504)+SUMIF(Data_RES_TWh!$A$9:$A$1496,Data_TOT_TWh!$B907&amp;"400_"&amp;Data_TOT_TWh!$E907,Data_RES_TWh!Y$9:Y$1496)</f>
        <v>0</v>
      </c>
      <c r="Z907" s="13">
        <f>SUMIF(Data_IND_TWh!$A$9:$A$504,Data_TOT_TWh!$B907&amp;"200_"&amp;Data_TOT_TWh!$E907,Data_IND_TWh!Z$9:Z$504)+SUMIF(Data_TER_TWh!$A$9:$A$504,Data_TOT_TWh!$B907&amp;"300_"&amp;Data_TOT_TWh!$E907,Data_TER_TWh!Z$9:Z$504)+SUMIF(Data_RES_TWh!$A$9:$A$1496,Data_TOT_TWh!$B907&amp;"400_"&amp;Data_TOT_TWh!$E907,Data_RES_TWh!Z$9:Z$1496)</f>
        <v>0</v>
      </c>
      <c r="AA907" s="46">
        <f>SUMIF(Data_IND_TWh!$A$9:$A$504,Data_TOT_TWh!$B907&amp;"200_"&amp;Data_TOT_TWh!$E907,Data_IND_TWh!AA$9:AA$504)+SUMIF(Data_TER_TWh!$A$9:$A$504,Data_TOT_TWh!$B907&amp;"300_"&amp;Data_TOT_TWh!$E907,Data_TER_TWh!AA$9:AA$504)+SUMIF(Data_RES_TWh!$A$9:$A$1496,Data_TOT_TWh!$B907&amp;"400_"&amp;Data_TOT_TWh!$E907,Data_RES_TWh!AA$9:AA$1496)</f>
        <v>0</v>
      </c>
      <c r="AC907" s="13"/>
      <c r="AE907" s="13"/>
      <c r="AF907" s="13">
        <f>SUMIF(Data_IND_TWh!$A$9:$A$504,Data_TOT_TWh!$B907&amp;"200_"&amp;Data_TOT_TWh!$E907,Data_IND_TWh!AF$9:AF$504)+SUMIF(Data_TER_TWh!$A$9:$A$504,Data_TOT_TWh!$B907&amp;"300_"&amp;Data_TOT_TWh!$E907,Data_TER_TWh!AF$9:AF$504)+SUMIF(Data_RES_TWh!$A$9:$A$1496,Data_TOT_TWh!$B907&amp;"400_"&amp;Data_TOT_TWh!$E907,Data_RES_TWh!AF$9:AF$1496)</f>
        <v>0</v>
      </c>
      <c r="AG907" s="13">
        <f>SUMIF(Data_IND_TWh!$A$9:$A$504,Data_TOT_TWh!$B907&amp;"200_"&amp;Data_TOT_TWh!$E907,Data_IND_TWh!AG$9:AG$504)+SUMIF(Data_TER_TWh!$A$9:$A$504,Data_TOT_TWh!$B907&amp;"300_"&amp;Data_TOT_TWh!$E907,Data_TER_TWh!AG$9:AG$504)+SUMIF(Data_RES_TWh!$A$9:$A$1496,Data_TOT_TWh!$B907&amp;"400_"&amp;Data_TOT_TWh!$E907,Data_RES_TWh!AG$9:AG$1496)</f>
        <v>0</v>
      </c>
      <c r="AH907" s="46">
        <f>SUMIF(Data_IND_TWh!$A$9:$A$504,Data_TOT_TWh!$B907&amp;"200_"&amp;Data_TOT_TWh!$E907,Data_IND_TWh!AH$9:AH$504)+SUMIF(Data_TER_TWh!$A$9:$A$504,Data_TOT_TWh!$B907&amp;"300_"&amp;Data_TOT_TWh!$E907,Data_TER_TWh!AH$9:AH$504)+SUMIF(Data_RES_TWh!$A$9:$A$1496,Data_TOT_TWh!$B907&amp;"400_"&amp;Data_TOT_TWh!$E907,Data_RES_TWh!AH$9:AH$1496)</f>
        <v>0</v>
      </c>
      <c r="AJ907" s="13"/>
      <c r="AL907" s="9"/>
      <c r="AM907" s="87"/>
      <c r="AN907" s="87"/>
    </row>
    <row r="908" spans="12:40">
      <c r="L908" s="46"/>
      <c r="M908" s="46"/>
      <c r="O908" s="47"/>
      <c r="P908" s="46"/>
      <c r="Q908" s="46"/>
      <c r="R908" s="37"/>
      <c r="S908" s="13"/>
      <c r="U908" s="13"/>
      <c r="W908" s="13"/>
      <c r="X908" s="13">
        <f>SUMIF(Data_IND_TWh!$A$9:$A$504,Data_TOT_TWh!$B908&amp;"200_"&amp;Data_TOT_TWh!$E908,Data_IND_TWh!X$9:X$504)+SUMIF(Data_TER_TWh!$A$9:$A$504,Data_TOT_TWh!$B908&amp;"300_"&amp;Data_TOT_TWh!$E908,Data_TER_TWh!X$9:X$504)+SUMIF(Data_RES_TWh!$A$9:$A$1496,Data_TOT_TWh!$B908&amp;"400_"&amp;Data_TOT_TWh!$E908,Data_RES_TWh!X$9:X$1496)</f>
        <v>0</v>
      </c>
      <c r="Y908" s="13">
        <f>SUMIF(Data_IND_TWh!$A$9:$A$504,Data_TOT_TWh!$B908&amp;"200_"&amp;Data_TOT_TWh!$E908,Data_IND_TWh!Y$9:Y$504)+SUMIF(Data_TER_TWh!$A$9:$A$504,Data_TOT_TWh!$B908&amp;"300_"&amp;Data_TOT_TWh!$E908,Data_TER_TWh!Y$9:Y$504)+SUMIF(Data_RES_TWh!$A$9:$A$1496,Data_TOT_TWh!$B908&amp;"400_"&amp;Data_TOT_TWh!$E908,Data_RES_TWh!Y$9:Y$1496)</f>
        <v>0</v>
      </c>
      <c r="Z908" s="13">
        <f>SUMIF(Data_IND_TWh!$A$9:$A$504,Data_TOT_TWh!$B908&amp;"200_"&amp;Data_TOT_TWh!$E908,Data_IND_TWh!Z$9:Z$504)+SUMIF(Data_TER_TWh!$A$9:$A$504,Data_TOT_TWh!$B908&amp;"300_"&amp;Data_TOT_TWh!$E908,Data_TER_TWh!Z$9:Z$504)+SUMIF(Data_RES_TWh!$A$9:$A$1496,Data_TOT_TWh!$B908&amp;"400_"&amp;Data_TOT_TWh!$E908,Data_RES_TWh!Z$9:Z$1496)</f>
        <v>0</v>
      </c>
      <c r="AA908" s="46">
        <f>SUMIF(Data_IND_TWh!$A$9:$A$504,Data_TOT_TWh!$B908&amp;"200_"&amp;Data_TOT_TWh!$E908,Data_IND_TWh!AA$9:AA$504)+SUMIF(Data_TER_TWh!$A$9:$A$504,Data_TOT_TWh!$B908&amp;"300_"&amp;Data_TOT_TWh!$E908,Data_TER_TWh!AA$9:AA$504)+SUMIF(Data_RES_TWh!$A$9:$A$1496,Data_TOT_TWh!$B908&amp;"400_"&amp;Data_TOT_TWh!$E908,Data_RES_TWh!AA$9:AA$1496)</f>
        <v>0</v>
      </c>
      <c r="AC908" s="13"/>
      <c r="AE908" s="13"/>
      <c r="AF908" s="13">
        <f>SUMIF(Data_IND_TWh!$A$9:$A$504,Data_TOT_TWh!$B908&amp;"200_"&amp;Data_TOT_TWh!$E908,Data_IND_TWh!AF$9:AF$504)+SUMIF(Data_TER_TWh!$A$9:$A$504,Data_TOT_TWh!$B908&amp;"300_"&amp;Data_TOT_TWh!$E908,Data_TER_TWh!AF$9:AF$504)+SUMIF(Data_RES_TWh!$A$9:$A$1496,Data_TOT_TWh!$B908&amp;"400_"&amp;Data_TOT_TWh!$E908,Data_RES_TWh!AF$9:AF$1496)</f>
        <v>0</v>
      </c>
      <c r="AG908" s="13">
        <f>SUMIF(Data_IND_TWh!$A$9:$A$504,Data_TOT_TWh!$B908&amp;"200_"&amp;Data_TOT_TWh!$E908,Data_IND_TWh!AG$9:AG$504)+SUMIF(Data_TER_TWh!$A$9:$A$504,Data_TOT_TWh!$B908&amp;"300_"&amp;Data_TOT_TWh!$E908,Data_TER_TWh!AG$9:AG$504)+SUMIF(Data_RES_TWh!$A$9:$A$1496,Data_TOT_TWh!$B908&amp;"400_"&amp;Data_TOT_TWh!$E908,Data_RES_TWh!AG$9:AG$1496)</f>
        <v>0</v>
      </c>
      <c r="AH908" s="46">
        <f>SUMIF(Data_IND_TWh!$A$9:$A$504,Data_TOT_TWh!$B908&amp;"200_"&amp;Data_TOT_TWh!$E908,Data_IND_TWh!AH$9:AH$504)+SUMIF(Data_TER_TWh!$A$9:$A$504,Data_TOT_TWh!$B908&amp;"300_"&amp;Data_TOT_TWh!$E908,Data_TER_TWh!AH$9:AH$504)+SUMIF(Data_RES_TWh!$A$9:$A$1496,Data_TOT_TWh!$B908&amp;"400_"&amp;Data_TOT_TWh!$E908,Data_RES_TWh!AH$9:AH$1496)</f>
        <v>0</v>
      </c>
      <c r="AJ908" s="13"/>
      <c r="AL908" s="9"/>
      <c r="AM908" s="87"/>
      <c r="AN908" s="87"/>
    </row>
    <row r="909" spans="12:40">
      <c r="L909" s="46"/>
      <c r="M909" s="46"/>
      <c r="O909" s="47"/>
      <c r="P909" s="46"/>
      <c r="Q909" s="46"/>
      <c r="R909" s="37"/>
      <c r="S909" s="13"/>
      <c r="U909" s="13"/>
      <c r="W909" s="13"/>
      <c r="X909" s="13">
        <f>SUMIF(Data_IND_TWh!$A$9:$A$504,Data_TOT_TWh!$B909&amp;"200_"&amp;Data_TOT_TWh!$E909,Data_IND_TWh!X$9:X$504)+SUMIF(Data_TER_TWh!$A$9:$A$504,Data_TOT_TWh!$B909&amp;"300_"&amp;Data_TOT_TWh!$E909,Data_TER_TWh!X$9:X$504)+SUMIF(Data_RES_TWh!$A$9:$A$1496,Data_TOT_TWh!$B909&amp;"400_"&amp;Data_TOT_TWh!$E909,Data_RES_TWh!X$9:X$1496)</f>
        <v>0</v>
      </c>
      <c r="Y909" s="13">
        <f>SUMIF(Data_IND_TWh!$A$9:$A$504,Data_TOT_TWh!$B909&amp;"200_"&amp;Data_TOT_TWh!$E909,Data_IND_TWh!Y$9:Y$504)+SUMIF(Data_TER_TWh!$A$9:$A$504,Data_TOT_TWh!$B909&amp;"300_"&amp;Data_TOT_TWh!$E909,Data_TER_TWh!Y$9:Y$504)+SUMIF(Data_RES_TWh!$A$9:$A$1496,Data_TOT_TWh!$B909&amp;"400_"&amp;Data_TOT_TWh!$E909,Data_RES_TWh!Y$9:Y$1496)</f>
        <v>0</v>
      </c>
      <c r="Z909" s="13">
        <f>SUMIF(Data_IND_TWh!$A$9:$A$504,Data_TOT_TWh!$B909&amp;"200_"&amp;Data_TOT_TWh!$E909,Data_IND_TWh!Z$9:Z$504)+SUMIF(Data_TER_TWh!$A$9:$A$504,Data_TOT_TWh!$B909&amp;"300_"&amp;Data_TOT_TWh!$E909,Data_TER_TWh!Z$9:Z$504)+SUMIF(Data_RES_TWh!$A$9:$A$1496,Data_TOT_TWh!$B909&amp;"400_"&amp;Data_TOT_TWh!$E909,Data_RES_TWh!Z$9:Z$1496)</f>
        <v>0</v>
      </c>
      <c r="AA909" s="46">
        <f>SUMIF(Data_IND_TWh!$A$9:$A$504,Data_TOT_TWh!$B909&amp;"200_"&amp;Data_TOT_TWh!$E909,Data_IND_TWh!AA$9:AA$504)+SUMIF(Data_TER_TWh!$A$9:$A$504,Data_TOT_TWh!$B909&amp;"300_"&amp;Data_TOT_TWh!$E909,Data_TER_TWh!AA$9:AA$504)+SUMIF(Data_RES_TWh!$A$9:$A$1496,Data_TOT_TWh!$B909&amp;"400_"&amp;Data_TOT_TWh!$E909,Data_RES_TWh!AA$9:AA$1496)</f>
        <v>0</v>
      </c>
      <c r="AC909" s="13"/>
      <c r="AE909" s="13"/>
      <c r="AF909" s="13">
        <f>SUMIF(Data_IND_TWh!$A$9:$A$504,Data_TOT_TWh!$B909&amp;"200_"&amp;Data_TOT_TWh!$E909,Data_IND_TWh!AF$9:AF$504)+SUMIF(Data_TER_TWh!$A$9:$A$504,Data_TOT_TWh!$B909&amp;"300_"&amp;Data_TOT_TWh!$E909,Data_TER_TWh!AF$9:AF$504)+SUMIF(Data_RES_TWh!$A$9:$A$1496,Data_TOT_TWh!$B909&amp;"400_"&amp;Data_TOT_TWh!$E909,Data_RES_TWh!AF$9:AF$1496)</f>
        <v>0</v>
      </c>
      <c r="AG909" s="13">
        <f>SUMIF(Data_IND_TWh!$A$9:$A$504,Data_TOT_TWh!$B909&amp;"200_"&amp;Data_TOT_TWh!$E909,Data_IND_TWh!AG$9:AG$504)+SUMIF(Data_TER_TWh!$A$9:$A$504,Data_TOT_TWh!$B909&amp;"300_"&amp;Data_TOT_TWh!$E909,Data_TER_TWh!AG$9:AG$504)+SUMIF(Data_RES_TWh!$A$9:$A$1496,Data_TOT_TWh!$B909&amp;"400_"&amp;Data_TOT_TWh!$E909,Data_RES_TWh!AG$9:AG$1496)</f>
        <v>0</v>
      </c>
      <c r="AH909" s="46">
        <f>SUMIF(Data_IND_TWh!$A$9:$A$504,Data_TOT_TWh!$B909&amp;"200_"&amp;Data_TOT_TWh!$E909,Data_IND_TWh!AH$9:AH$504)+SUMIF(Data_TER_TWh!$A$9:$A$504,Data_TOT_TWh!$B909&amp;"300_"&amp;Data_TOT_TWh!$E909,Data_TER_TWh!AH$9:AH$504)+SUMIF(Data_RES_TWh!$A$9:$A$1496,Data_TOT_TWh!$B909&amp;"400_"&amp;Data_TOT_TWh!$E909,Data_RES_TWh!AH$9:AH$1496)</f>
        <v>0</v>
      </c>
      <c r="AJ909" s="13"/>
      <c r="AL909" s="9"/>
      <c r="AM909" s="87"/>
      <c r="AN909" s="87"/>
    </row>
    <row r="910" spans="12:40">
      <c r="L910" s="46"/>
      <c r="M910" s="46"/>
      <c r="O910" s="47"/>
      <c r="P910" s="46"/>
      <c r="Q910" s="46"/>
      <c r="R910" s="37"/>
      <c r="S910" s="13"/>
      <c r="U910" s="13"/>
      <c r="W910" s="13"/>
      <c r="X910" s="13">
        <f>SUMIF(Data_IND_TWh!$A$9:$A$504,Data_TOT_TWh!$B910&amp;"200_"&amp;Data_TOT_TWh!$E910,Data_IND_TWh!X$9:X$504)+SUMIF(Data_TER_TWh!$A$9:$A$504,Data_TOT_TWh!$B910&amp;"300_"&amp;Data_TOT_TWh!$E910,Data_TER_TWh!X$9:X$504)+SUMIF(Data_RES_TWh!$A$9:$A$1496,Data_TOT_TWh!$B910&amp;"400_"&amp;Data_TOT_TWh!$E910,Data_RES_TWh!X$9:X$1496)</f>
        <v>0</v>
      </c>
      <c r="Y910" s="13">
        <f>SUMIF(Data_IND_TWh!$A$9:$A$504,Data_TOT_TWh!$B910&amp;"200_"&amp;Data_TOT_TWh!$E910,Data_IND_TWh!Y$9:Y$504)+SUMIF(Data_TER_TWh!$A$9:$A$504,Data_TOT_TWh!$B910&amp;"300_"&amp;Data_TOT_TWh!$E910,Data_TER_TWh!Y$9:Y$504)+SUMIF(Data_RES_TWh!$A$9:$A$1496,Data_TOT_TWh!$B910&amp;"400_"&amp;Data_TOT_TWh!$E910,Data_RES_TWh!Y$9:Y$1496)</f>
        <v>0</v>
      </c>
      <c r="Z910" s="13">
        <f>SUMIF(Data_IND_TWh!$A$9:$A$504,Data_TOT_TWh!$B910&amp;"200_"&amp;Data_TOT_TWh!$E910,Data_IND_TWh!Z$9:Z$504)+SUMIF(Data_TER_TWh!$A$9:$A$504,Data_TOT_TWh!$B910&amp;"300_"&amp;Data_TOT_TWh!$E910,Data_TER_TWh!Z$9:Z$504)+SUMIF(Data_RES_TWh!$A$9:$A$1496,Data_TOT_TWh!$B910&amp;"400_"&amp;Data_TOT_TWh!$E910,Data_RES_TWh!Z$9:Z$1496)</f>
        <v>0</v>
      </c>
      <c r="AA910" s="46">
        <f>SUMIF(Data_IND_TWh!$A$9:$A$504,Data_TOT_TWh!$B910&amp;"200_"&amp;Data_TOT_TWh!$E910,Data_IND_TWh!AA$9:AA$504)+SUMIF(Data_TER_TWh!$A$9:$A$504,Data_TOT_TWh!$B910&amp;"300_"&amp;Data_TOT_TWh!$E910,Data_TER_TWh!AA$9:AA$504)+SUMIF(Data_RES_TWh!$A$9:$A$1496,Data_TOT_TWh!$B910&amp;"400_"&amp;Data_TOT_TWh!$E910,Data_RES_TWh!AA$9:AA$1496)</f>
        <v>0</v>
      </c>
      <c r="AC910" s="13"/>
      <c r="AE910" s="13"/>
      <c r="AF910" s="13">
        <f>SUMIF(Data_IND_TWh!$A$9:$A$504,Data_TOT_TWh!$B910&amp;"200_"&amp;Data_TOT_TWh!$E910,Data_IND_TWh!AF$9:AF$504)+SUMIF(Data_TER_TWh!$A$9:$A$504,Data_TOT_TWh!$B910&amp;"300_"&amp;Data_TOT_TWh!$E910,Data_TER_TWh!AF$9:AF$504)+SUMIF(Data_RES_TWh!$A$9:$A$1496,Data_TOT_TWh!$B910&amp;"400_"&amp;Data_TOT_TWh!$E910,Data_RES_TWh!AF$9:AF$1496)</f>
        <v>0</v>
      </c>
      <c r="AG910" s="13">
        <f>SUMIF(Data_IND_TWh!$A$9:$A$504,Data_TOT_TWh!$B910&amp;"200_"&amp;Data_TOT_TWh!$E910,Data_IND_TWh!AG$9:AG$504)+SUMIF(Data_TER_TWh!$A$9:$A$504,Data_TOT_TWh!$B910&amp;"300_"&amp;Data_TOT_TWh!$E910,Data_TER_TWh!AG$9:AG$504)+SUMIF(Data_RES_TWh!$A$9:$A$1496,Data_TOT_TWh!$B910&amp;"400_"&amp;Data_TOT_TWh!$E910,Data_RES_TWh!AG$9:AG$1496)</f>
        <v>0</v>
      </c>
      <c r="AH910" s="46">
        <f>SUMIF(Data_IND_TWh!$A$9:$A$504,Data_TOT_TWh!$B910&amp;"200_"&amp;Data_TOT_TWh!$E910,Data_IND_TWh!AH$9:AH$504)+SUMIF(Data_TER_TWh!$A$9:$A$504,Data_TOT_TWh!$B910&amp;"300_"&amp;Data_TOT_TWh!$E910,Data_TER_TWh!AH$9:AH$504)+SUMIF(Data_RES_TWh!$A$9:$A$1496,Data_TOT_TWh!$B910&amp;"400_"&amp;Data_TOT_TWh!$E910,Data_RES_TWh!AH$9:AH$1496)</f>
        <v>0</v>
      </c>
      <c r="AJ910" s="13"/>
      <c r="AL910" s="9"/>
      <c r="AM910" s="87"/>
      <c r="AN910" s="87"/>
    </row>
    <row r="911" spans="12:40">
      <c r="L911" s="46"/>
      <c r="M911" s="46"/>
      <c r="O911" s="47"/>
      <c r="P911" s="46"/>
      <c r="Q911" s="46"/>
      <c r="R911" s="37"/>
      <c r="S911" s="13"/>
      <c r="U911" s="13"/>
      <c r="W911" s="13"/>
      <c r="X911" s="13">
        <f>SUMIF(Data_IND_TWh!$A$9:$A$504,Data_TOT_TWh!$B911&amp;"200_"&amp;Data_TOT_TWh!$E911,Data_IND_TWh!X$9:X$504)+SUMIF(Data_TER_TWh!$A$9:$A$504,Data_TOT_TWh!$B911&amp;"300_"&amp;Data_TOT_TWh!$E911,Data_TER_TWh!X$9:X$504)+SUMIF(Data_RES_TWh!$A$9:$A$1496,Data_TOT_TWh!$B911&amp;"400_"&amp;Data_TOT_TWh!$E911,Data_RES_TWh!X$9:X$1496)</f>
        <v>0</v>
      </c>
      <c r="Y911" s="13">
        <f>SUMIF(Data_IND_TWh!$A$9:$A$504,Data_TOT_TWh!$B911&amp;"200_"&amp;Data_TOT_TWh!$E911,Data_IND_TWh!Y$9:Y$504)+SUMIF(Data_TER_TWh!$A$9:$A$504,Data_TOT_TWh!$B911&amp;"300_"&amp;Data_TOT_TWh!$E911,Data_TER_TWh!Y$9:Y$504)+SUMIF(Data_RES_TWh!$A$9:$A$1496,Data_TOT_TWh!$B911&amp;"400_"&amp;Data_TOT_TWh!$E911,Data_RES_TWh!Y$9:Y$1496)</f>
        <v>0</v>
      </c>
      <c r="Z911" s="13">
        <f>SUMIF(Data_IND_TWh!$A$9:$A$504,Data_TOT_TWh!$B911&amp;"200_"&amp;Data_TOT_TWh!$E911,Data_IND_TWh!Z$9:Z$504)+SUMIF(Data_TER_TWh!$A$9:$A$504,Data_TOT_TWh!$B911&amp;"300_"&amp;Data_TOT_TWh!$E911,Data_TER_TWh!Z$9:Z$504)+SUMIF(Data_RES_TWh!$A$9:$A$1496,Data_TOT_TWh!$B911&amp;"400_"&amp;Data_TOT_TWh!$E911,Data_RES_TWh!Z$9:Z$1496)</f>
        <v>0</v>
      </c>
      <c r="AA911" s="46">
        <f>SUMIF(Data_IND_TWh!$A$9:$A$504,Data_TOT_TWh!$B911&amp;"200_"&amp;Data_TOT_TWh!$E911,Data_IND_TWh!AA$9:AA$504)+SUMIF(Data_TER_TWh!$A$9:$A$504,Data_TOT_TWh!$B911&amp;"300_"&amp;Data_TOT_TWh!$E911,Data_TER_TWh!AA$9:AA$504)+SUMIF(Data_RES_TWh!$A$9:$A$1496,Data_TOT_TWh!$B911&amp;"400_"&amp;Data_TOT_TWh!$E911,Data_RES_TWh!AA$9:AA$1496)</f>
        <v>0</v>
      </c>
      <c r="AC911" s="13"/>
      <c r="AE911" s="13"/>
      <c r="AF911" s="13">
        <f>SUMIF(Data_IND_TWh!$A$9:$A$504,Data_TOT_TWh!$B911&amp;"200_"&amp;Data_TOT_TWh!$E911,Data_IND_TWh!AF$9:AF$504)+SUMIF(Data_TER_TWh!$A$9:$A$504,Data_TOT_TWh!$B911&amp;"300_"&amp;Data_TOT_TWh!$E911,Data_TER_TWh!AF$9:AF$504)+SUMIF(Data_RES_TWh!$A$9:$A$1496,Data_TOT_TWh!$B911&amp;"400_"&amp;Data_TOT_TWh!$E911,Data_RES_TWh!AF$9:AF$1496)</f>
        <v>0</v>
      </c>
      <c r="AG911" s="13">
        <f>SUMIF(Data_IND_TWh!$A$9:$A$504,Data_TOT_TWh!$B911&amp;"200_"&amp;Data_TOT_TWh!$E911,Data_IND_TWh!AG$9:AG$504)+SUMIF(Data_TER_TWh!$A$9:$A$504,Data_TOT_TWh!$B911&amp;"300_"&amp;Data_TOT_TWh!$E911,Data_TER_TWh!AG$9:AG$504)+SUMIF(Data_RES_TWh!$A$9:$A$1496,Data_TOT_TWh!$B911&amp;"400_"&amp;Data_TOT_TWh!$E911,Data_RES_TWh!AG$9:AG$1496)</f>
        <v>0</v>
      </c>
      <c r="AH911" s="46">
        <f>SUMIF(Data_IND_TWh!$A$9:$A$504,Data_TOT_TWh!$B911&amp;"200_"&amp;Data_TOT_TWh!$E911,Data_IND_TWh!AH$9:AH$504)+SUMIF(Data_TER_TWh!$A$9:$A$504,Data_TOT_TWh!$B911&amp;"300_"&amp;Data_TOT_TWh!$E911,Data_TER_TWh!AH$9:AH$504)+SUMIF(Data_RES_TWh!$A$9:$A$1496,Data_TOT_TWh!$B911&amp;"400_"&amp;Data_TOT_TWh!$E911,Data_RES_TWh!AH$9:AH$1496)</f>
        <v>0</v>
      </c>
      <c r="AJ911" s="13"/>
      <c r="AL911" s="9"/>
      <c r="AM911" s="87"/>
      <c r="AN911" s="87"/>
    </row>
    <row r="912" spans="12:40">
      <c r="L912" s="46"/>
      <c r="M912" s="46"/>
      <c r="O912" s="47"/>
      <c r="P912" s="46"/>
      <c r="Q912" s="46"/>
      <c r="R912" s="37"/>
      <c r="S912" s="13"/>
      <c r="U912" s="13"/>
      <c r="W912" s="13"/>
      <c r="X912" s="13">
        <f>SUMIF(Data_IND_TWh!$A$9:$A$504,Data_TOT_TWh!$B912&amp;"200_"&amp;Data_TOT_TWh!$E912,Data_IND_TWh!X$9:X$504)+SUMIF(Data_TER_TWh!$A$9:$A$504,Data_TOT_TWh!$B912&amp;"300_"&amp;Data_TOT_TWh!$E912,Data_TER_TWh!X$9:X$504)+SUMIF(Data_RES_TWh!$A$9:$A$1496,Data_TOT_TWh!$B912&amp;"400_"&amp;Data_TOT_TWh!$E912,Data_RES_TWh!X$9:X$1496)</f>
        <v>0</v>
      </c>
      <c r="Y912" s="13">
        <f>SUMIF(Data_IND_TWh!$A$9:$A$504,Data_TOT_TWh!$B912&amp;"200_"&amp;Data_TOT_TWh!$E912,Data_IND_TWh!Y$9:Y$504)+SUMIF(Data_TER_TWh!$A$9:$A$504,Data_TOT_TWh!$B912&amp;"300_"&amp;Data_TOT_TWh!$E912,Data_TER_TWh!Y$9:Y$504)+SUMIF(Data_RES_TWh!$A$9:$A$1496,Data_TOT_TWh!$B912&amp;"400_"&amp;Data_TOT_TWh!$E912,Data_RES_TWh!Y$9:Y$1496)</f>
        <v>0</v>
      </c>
      <c r="Z912" s="13">
        <f>SUMIF(Data_IND_TWh!$A$9:$A$504,Data_TOT_TWh!$B912&amp;"200_"&amp;Data_TOT_TWh!$E912,Data_IND_TWh!Z$9:Z$504)+SUMIF(Data_TER_TWh!$A$9:$A$504,Data_TOT_TWh!$B912&amp;"300_"&amp;Data_TOT_TWh!$E912,Data_TER_TWh!Z$9:Z$504)+SUMIF(Data_RES_TWh!$A$9:$A$1496,Data_TOT_TWh!$B912&amp;"400_"&amp;Data_TOT_TWh!$E912,Data_RES_TWh!Z$9:Z$1496)</f>
        <v>0</v>
      </c>
      <c r="AA912" s="46">
        <f>SUMIF(Data_IND_TWh!$A$9:$A$504,Data_TOT_TWh!$B912&amp;"200_"&amp;Data_TOT_TWh!$E912,Data_IND_TWh!AA$9:AA$504)+SUMIF(Data_TER_TWh!$A$9:$A$504,Data_TOT_TWh!$B912&amp;"300_"&amp;Data_TOT_TWh!$E912,Data_TER_TWh!AA$9:AA$504)+SUMIF(Data_RES_TWh!$A$9:$A$1496,Data_TOT_TWh!$B912&amp;"400_"&amp;Data_TOT_TWh!$E912,Data_RES_TWh!AA$9:AA$1496)</f>
        <v>0</v>
      </c>
      <c r="AC912" s="13"/>
      <c r="AE912" s="13"/>
      <c r="AF912" s="13">
        <f>SUMIF(Data_IND_TWh!$A$9:$A$504,Data_TOT_TWh!$B912&amp;"200_"&amp;Data_TOT_TWh!$E912,Data_IND_TWh!AF$9:AF$504)+SUMIF(Data_TER_TWh!$A$9:$A$504,Data_TOT_TWh!$B912&amp;"300_"&amp;Data_TOT_TWh!$E912,Data_TER_TWh!AF$9:AF$504)+SUMIF(Data_RES_TWh!$A$9:$A$1496,Data_TOT_TWh!$B912&amp;"400_"&amp;Data_TOT_TWh!$E912,Data_RES_TWh!AF$9:AF$1496)</f>
        <v>0</v>
      </c>
      <c r="AG912" s="13">
        <f>SUMIF(Data_IND_TWh!$A$9:$A$504,Data_TOT_TWh!$B912&amp;"200_"&amp;Data_TOT_TWh!$E912,Data_IND_TWh!AG$9:AG$504)+SUMIF(Data_TER_TWh!$A$9:$A$504,Data_TOT_TWh!$B912&amp;"300_"&amp;Data_TOT_TWh!$E912,Data_TER_TWh!AG$9:AG$504)+SUMIF(Data_RES_TWh!$A$9:$A$1496,Data_TOT_TWh!$B912&amp;"400_"&amp;Data_TOT_TWh!$E912,Data_RES_TWh!AG$9:AG$1496)</f>
        <v>0</v>
      </c>
      <c r="AH912" s="46">
        <f>SUMIF(Data_IND_TWh!$A$9:$A$504,Data_TOT_TWh!$B912&amp;"200_"&amp;Data_TOT_TWh!$E912,Data_IND_TWh!AH$9:AH$504)+SUMIF(Data_TER_TWh!$A$9:$A$504,Data_TOT_TWh!$B912&amp;"300_"&amp;Data_TOT_TWh!$E912,Data_TER_TWh!AH$9:AH$504)+SUMIF(Data_RES_TWh!$A$9:$A$1496,Data_TOT_TWh!$B912&amp;"400_"&amp;Data_TOT_TWh!$E912,Data_RES_TWh!AH$9:AH$1496)</f>
        <v>0</v>
      </c>
      <c r="AJ912" s="13"/>
      <c r="AL912" s="9"/>
      <c r="AM912" s="87"/>
      <c r="AN912" s="87"/>
    </row>
    <row r="913" spans="12:40">
      <c r="L913" s="46"/>
      <c r="M913" s="46"/>
      <c r="O913" s="47"/>
      <c r="P913" s="46"/>
      <c r="Q913" s="46"/>
      <c r="R913" s="37"/>
      <c r="S913" s="13"/>
      <c r="U913" s="13"/>
      <c r="W913" s="13"/>
      <c r="X913" s="13">
        <f>SUMIF(Data_IND_TWh!$A$9:$A$504,Data_TOT_TWh!$B913&amp;"200_"&amp;Data_TOT_TWh!$E913,Data_IND_TWh!X$9:X$504)+SUMIF(Data_TER_TWh!$A$9:$A$504,Data_TOT_TWh!$B913&amp;"300_"&amp;Data_TOT_TWh!$E913,Data_TER_TWh!X$9:X$504)+SUMIF(Data_RES_TWh!$A$9:$A$1496,Data_TOT_TWh!$B913&amp;"400_"&amp;Data_TOT_TWh!$E913,Data_RES_TWh!X$9:X$1496)</f>
        <v>0</v>
      </c>
      <c r="Y913" s="13">
        <f>SUMIF(Data_IND_TWh!$A$9:$A$504,Data_TOT_TWh!$B913&amp;"200_"&amp;Data_TOT_TWh!$E913,Data_IND_TWh!Y$9:Y$504)+SUMIF(Data_TER_TWh!$A$9:$A$504,Data_TOT_TWh!$B913&amp;"300_"&amp;Data_TOT_TWh!$E913,Data_TER_TWh!Y$9:Y$504)+SUMIF(Data_RES_TWh!$A$9:$A$1496,Data_TOT_TWh!$B913&amp;"400_"&amp;Data_TOT_TWh!$E913,Data_RES_TWh!Y$9:Y$1496)</f>
        <v>0</v>
      </c>
      <c r="Z913" s="13">
        <f>SUMIF(Data_IND_TWh!$A$9:$A$504,Data_TOT_TWh!$B913&amp;"200_"&amp;Data_TOT_TWh!$E913,Data_IND_TWh!Z$9:Z$504)+SUMIF(Data_TER_TWh!$A$9:$A$504,Data_TOT_TWh!$B913&amp;"300_"&amp;Data_TOT_TWh!$E913,Data_TER_TWh!Z$9:Z$504)+SUMIF(Data_RES_TWh!$A$9:$A$1496,Data_TOT_TWh!$B913&amp;"400_"&amp;Data_TOT_TWh!$E913,Data_RES_TWh!Z$9:Z$1496)</f>
        <v>0</v>
      </c>
      <c r="AA913" s="46">
        <f>SUMIF(Data_IND_TWh!$A$9:$A$504,Data_TOT_TWh!$B913&amp;"200_"&amp;Data_TOT_TWh!$E913,Data_IND_TWh!AA$9:AA$504)+SUMIF(Data_TER_TWh!$A$9:$A$504,Data_TOT_TWh!$B913&amp;"300_"&amp;Data_TOT_TWh!$E913,Data_TER_TWh!AA$9:AA$504)+SUMIF(Data_RES_TWh!$A$9:$A$1496,Data_TOT_TWh!$B913&amp;"400_"&amp;Data_TOT_TWh!$E913,Data_RES_TWh!AA$9:AA$1496)</f>
        <v>0</v>
      </c>
      <c r="AC913" s="13"/>
      <c r="AE913" s="13"/>
      <c r="AF913" s="13">
        <f>SUMIF(Data_IND_TWh!$A$9:$A$504,Data_TOT_TWh!$B913&amp;"200_"&amp;Data_TOT_TWh!$E913,Data_IND_TWh!AF$9:AF$504)+SUMIF(Data_TER_TWh!$A$9:$A$504,Data_TOT_TWh!$B913&amp;"300_"&amp;Data_TOT_TWh!$E913,Data_TER_TWh!AF$9:AF$504)+SUMIF(Data_RES_TWh!$A$9:$A$1496,Data_TOT_TWh!$B913&amp;"400_"&amp;Data_TOT_TWh!$E913,Data_RES_TWh!AF$9:AF$1496)</f>
        <v>0</v>
      </c>
      <c r="AG913" s="13">
        <f>SUMIF(Data_IND_TWh!$A$9:$A$504,Data_TOT_TWh!$B913&amp;"200_"&amp;Data_TOT_TWh!$E913,Data_IND_TWh!AG$9:AG$504)+SUMIF(Data_TER_TWh!$A$9:$A$504,Data_TOT_TWh!$B913&amp;"300_"&amp;Data_TOT_TWh!$E913,Data_TER_TWh!AG$9:AG$504)+SUMIF(Data_RES_TWh!$A$9:$A$1496,Data_TOT_TWh!$B913&amp;"400_"&amp;Data_TOT_TWh!$E913,Data_RES_TWh!AG$9:AG$1496)</f>
        <v>0</v>
      </c>
      <c r="AH913" s="46">
        <f>SUMIF(Data_IND_TWh!$A$9:$A$504,Data_TOT_TWh!$B913&amp;"200_"&amp;Data_TOT_TWh!$E913,Data_IND_TWh!AH$9:AH$504)+SUMIF(Data_TER_TWh!$A$9:$A$504,Data_TOT_TWh!$B913&amp;"300_"&amp;Data_TOT_TWh!$E913,Data_TER_TWh!AH$9:AH$504)+SUMIF(Data_RES_TWh!$A$9:$A$1496,Data_TOT_TWh!$B913&amp;"400_"&amp;Data_TOT_TWh!$E913,Data_RES_TWh!AH$9:AH$1496)</f>
        <v>0</v>
      </c>
      <c r="AJ913" s="13"/>
      <c r="AL913" s="9"/>
      <c r="AM913" s="87"/>
      <c r="AN913" s="87"/>
    </row>
    <row r="914" spans="12:40">
      <c r="L914" s="46"/>
      <c r="M914" s="46"/>
      <c r="O914" s="47"/>
      <c r="P914" s="46"/>
      <c r="Q914" s="46"/>
      <c r="R914" s="37"/>
      <c r="S914" s="13"/>
      <c r="U914" s="13"/>
      <c r="W914" s="13"/>
      <c r="X914" s="13">
        <f>SUMIF(Data_IND_TWh!$A$9:$A$504,Data_TOT_TWh!$B914&amp;"200_"&amp;Data_TOT_TWh!$E914,Data_IND_TWh!X$9:X$504)+SUMIF(Data_TER_TWh!$A$9:$A$504,Data_TOT_TWh!$B914&amp;"300_"&amp;Data_TOT_TWh!$E914,Data_TER_TWh!X$9:X$504)+SUMIF(Data_RES_TWh!$A$9:$A$1496,Data_TOT_TWh!$B914&amp;"400_"&amp;Data_TOT_TWh!$E914,Data_RES_TWh!X$9:X$1496)</f>
        <v>0</v>
      </c>
      <c r="Y914" s="13">
        <f>SUMIF(Data_IND_TWh!$A$9:$A$504,Data_TOT_TWh!$B914&amp;"200_"&amp;Data_TOT_TWh!$E914,Data_IND_TWh!Y$9:Y$504)+SUMIF(Data_TER_TWh!$A$9:$A$504,Data_TOT_TWh!$B914&amp;"300_"&amp;Data_TOT_TWh!$E914,Data_TER_TWh!Y$9:Y$504)+SUMIF(Data_RES_TWh!$A$9:$A$1496,Data_TOT_TWh!$B914&amp;"400_"&amp;Data_TOT_TWh!$E914,Data_RES_TWh!Y$9:Y$1496)</f>
        <v>0</v>
      </c>
      <c r="Z914" s="13">
        <f>SUMIF(Data_IND_TWh!$A$9:$A$504,Data_TOT_TWh!$B914&amp;"200_"&amp;Data_TOT_TWh!$E914,Data_IND_TWh!Z$9:Z$504)+SUMIF(Data_TER_TWh!$A$9:$A$504,Data_TOT_TWh!$B914&amp;"300_"&amp;Data_TOT_TWh!$E914,Data_TER_TWh!Z$9:Z$504)+SUMIF(Data_RES_TWh!$A$9:$A$1496,Data_TOT_TWh!$B914&amp;"400_"&amp;Data_TOT_TWh!$E914,Data_RES_TWh!Z$9:Z$1496)</f>
        <v>0</v>
      </c>
      <c r="AA914" s="46">
        <f>SUMIF(Data_IND_TWh!$A$9:$A$504,Data_TOT_TWh!$B914&amp;"200_"&amp;Data_TOT_TWh!$E914,Data_IND_TWh!AA$9:AA$504)+SUMIF(Data_TER_TWh!$A$9:$A$504,Data_TOT_TWh!$B914&amp;"300_"&amp;Data_TOT_TWh!$E914,Data_TER_TWh!AA$9:AA$504)+SUMIF(Data_RES_TWh!$A$9:$A$1496,Data_TOT_TWh!$B914&amp;"400_"&amp;Data_TOT_TWh!$E914,Data_RES_TWh!AA$9:AA$1496)</f>
        <v>0</v>
      </c>
      <c r="AC914" s="13"/>
      <c r="AE914" s="13"/>
      <c r="AF914" s="13">
        <f>SUMIF(Data_IND_TWh!$A$9:$A$504,Data_TOT_TWh!$B914&amp;"200_"&amp;Data_TOT_TWh!$E914,Data_IND_TWh!AF$9:AF$504)+SUMIF(Data_TER_TWh!$A$9:$A$504,Data_TOT_TWh!$B914&amp;"300_"&amp;Data_TOT_TWh!$E914,Data_TER_TWh!AF$9:AF$504)+SUMIF(Data_RES_TWh!$A$9:$A$1496,Data_TOT_TWh!$B914&amp;"400_"&amp;Data_TOT_TWh!$E914,Data_RES_TWh!AF$9:AF$1496)</f>
        <v>0</v>
      </c>
      <c r="AG914" s="13">
        <f>SUMIF(Data_IND_TWh!$A$9:$A$504,Data_TOT_TWh!$B914&amp;"200_"&amp;Data_TOT_TWh!$E914,Data_IND_TWh!AG$9:AG$504)+SUMIF(Data_TER_TWh!$A$9:$A$504,Data_TOT_TWh!$B914&amp;"300_"&amp;Data_TOT_TWh!$E914,Data_TER_TWh!AG$9:AG$504)+SUMIF(Data_RES_TWh!$A$9:$A$1496,Data_TOT_TWh!$B914&amp;"400_"&amp;Data_TOT_TWh!$E914,Data_RES_TWh!AG$9:AG$1496)</f>
        <v>0</v>
      </c>
      <c r="AH914" s="46">
        <f>SUMIF(Data_IND_TWh!$A$9:$A$504,Data_TOT_TWh!$B914&amp;"200_"&amp;Data_TOT_TWh!$E914,Data_IND_TWh!AH$9:AH$504)+SUMIF(Data_TER_TWh!$A$9:$A$504,Data_TOT_TWh!$B914&amp;"300_"&amp;Data_TOT_TWh!$E914,Data_TER_TWh!AH$9:AH$504)+SUMIF(Data_RES_TWh!$A$9:$A$1496,Data_TOT_TWh!$B914&amp;"400_"&amp;Data_TOT_TWh!$E914,Data_RES_TWh!AH$9:AH$1496)</f>
        <v>0</v>
      </c>
      <c r="AJ914" s="13"/>
      <c r="AL914" s="9"/>
      <c r="AM914" s="87"/>
      <c r="AN914" s="87"/>
    </row>
    <row r="915" spans="12:40">
      <c r="L915" s="46"/>
      <c r="M915" s="46"/>
      <c r="O915" s="47"/>
      <c r="P915" s="46"/>
      <c r="Q915" s="46"/>
      <c r="R915" s="37"/>
      <c r="S915" s="13"/>
      <c r="U915" s="13"/>
      <c r="W915" s="13"/>
      <c r="X915" s="13">
        <f>SUMIF(Data_IND_TWh!$A$9:$A$504,Data_TOT_TWh!$B915&amp;"200_"&amp;Data_TOT_TWh!$E915,Data_IND_TWh!X$9:X$504)+SUMIF(Data_TER_TWh!$A$9:$A$504,Data_TOT_TWh!$B915&amp;"300_"&amp;Data_TOT_TWh!$E915,Data_TER_TWh!X$9:X$504)+SUMIF(Data_RES_TWh!$A$9:$A$1496,Data_TOT_TWh!$B915&amp;"400_"&amp;Data_TOT_TWh!$E915,Data_RES_TWh!X$9:X$1496)</f>
        <v>0</v>
      </c>
      <c r="Y915" s="13">
        <f>SUMIF(Data_IND_TWh!$A$9:$A$504,Data_TOT_TWh!$B915&amp;"200_"&amp;Data_TOT_TWh!$E915,Data_IND_TWh!Y$9:Y$504)+SUMIF(Data_TER_TWh!$A$9:$A$504,Data_TOT_TWh!$B915&amp;"300_"&amp;Data_TOT_TWh!$E915,Data_TER_TWh!Y$9:Y$504)+SUMIF(Data_RES_TWh!$A$9:$A$1496,Data_TOT_TWh!$B915&amp;"400_"&amp;Data_TOT_TWh!$E915,Data_RES_TWh!Y$9:Y$1496)</f>
        <v>0</v>
      </c>
      <c r="Z915" s="13">
        <f>SUMIF(Data_IND_TWh!$A$9:$A$504,Data_TOT_TWh!$B915&amp;"200_"&amp;Data_TOT_TWh!$E915,Data_IND_TWh!Z$9:Z$504)+SUMIF(Data_TER_TWh!$A$9:$A$504,Data_TOT_TWh!$B915&amp;"300_"&amp;Data_TOT_TWh!$E915,Data_TER_TWh!Z$9:Z$504)+SUMIF(Data_RES_TWh!$A$9:$A$1496,Data_TOT_TWh!$B915&amp;"400_"&amp;Data_TOT_TWh!$E915,Data_RES_TWh!Z$9:Z$1496)</f>
        <v>0</v>
      </c>
      <c r="AA915" s="46">
        <f>SUMIF(Data_IND_TWh!$A$9:$A$504,Data_TOT_TWh!$B915&amp;"200_"&amp;Data_TOT_TWh!$E915,Data_IND_TWh!AA$9:AA$504)+SUMIF(Data_TER_TWh!$A$9:$A$504,Data_TOT_TWh!$B915&amp;"300_"&amp;Data_TOT_TWh!$E915,Data_TER_TWh!AA$9:AA$504)+SUMIF(Data_RES_TWh!$A$9:$A$1496,Data_TOT_TWh!$B915&amp;"400_"&amp;Data_TOT_TWh!$E915,Data_RES_TWh!AA$9:AA$1496)</f>
        <v>0</v>
      </c>
      <c r="AC915" s="13"/>
      <c r="AE915" s="13"/>
      <c r="AF915" s="13">
        <f>SUMIF(Data_IND_TWh!$A$9:$A$504,Data_TOT_TWh!$B915&amp;"200_"&amp;Data_TOT_TWh!$E915,Data_IND_TWh!AF$9:AF$504)+SUMIF(Data_TER_TWh!$A$9:$A$504,Data_TOT_TWh!$B915&amp;"300_"&amp;Data_TOT_TWh!$E915,Data_TER_TWh!AF$9:AF$504)+SUMIF(Data_RES_TWh!$A$9:$A$1496,Data_TOT_TWh!$B915&amp;"400_"&amp;Data_TOT_TWh!$E915,Data_RES_TWh!AF$9:AF$1496)</f>
        <v>0</v>
      </c>
      <c r="AG915" s="13">
        <f>SUMIF(Data_IND_TWh!$A$9:$A$504,Data_TOT_TWh!$B915&amp;"200_"&amp;Data_TOT_TWh!$E915,Data_IND_TWh!AG$9:AG$504)+SUMIF(Data_TER_TWh!$A$9:$A$504,Data_TOT_TWh!$B915&amp;"300_"&amp;Data_TOT_TWh!$E915,Data_TER_TWh!AG$9:AG$504)+SUMIF(Data_RES_TWh!$A$9:$A$1496,Data_TOT_TWh!$B915&amp;"400_"&amp;Data_TOT_TWh!$E915,Data_RES_TWh!AG$9:AG$1496)</f>
        <v>0</v>
      </c>
      <c r="AH915" s="46">
        <f>SUMIF(Data_IND_TWh!$A$9:$A$504,Data_TOT_TWh!$B915&amp;"200_"&amp;Data_TOT_TWh!$E915,Data_IND_TWh!AH$9:AH$504)+SUMIF(Data_TER_TWh!$A$9:$A$504,Data_TOT_TWh!$B915&amp;"300_"&amp;Data_TOT_TWh!$E915,Data_TER_TWh!AH$9:AH$504)+SUMIF(Data_RES_TWh!$A$9:$A$1496,Data_TOT_TWh!$B915&amp;"400_"&amp;Data_TOT_TWh!$E915,Data_RES_TWh!AH$9:AH$1496)</f>
        <v>0</v>
      </c>
      <c r="AJ915" s="13"/>
      <c r="AL915" s="9"/>
      <c r="AM915" s="87"/>
      <c r="AN915" s="87"/>
    </row>
    <row r="916" spans="12:40">
      <c r="L916" s="46"/>
      <c r="M916" s="46"/>
      <c r="O916" s="47"/>
      <c r="P916" s="46"/>
      <c r="Q916" s="46"/>
      <c r="R916" s="37"/>
      <c r="S916" s="13"/>
      <c r="U916" s="13"/>
      <c r="W916" s="13"/>
      <c r="X916" s="13">
        <f>SUMIF(Data_IND_TWh!$A$9:$A$504,Data_TOT_TWh!$B916&amp;"200_"&amp;Data_TOT_TWh!$E916,Data_IND_TWh!X$9:X$504)+SUMIF(Data_TER_TWh!$A$9:$A$504,Data_TOT_TWh!$B916&amp;"300_"&amp;Data_TOT_TWh!$E916,Data_TER_TWh!X$9:X$504)+SUMIF(Data_RES_TWh!$A$9:$A$1496,Data_TOT_TWh!$B916&amp;"400_"&amp;Data_TOT_TWh!$E916,Data_RES_TWh!X$9:X$1496)</f>
        <v>0</v>
      </c>
      <c r="Y916" s="13">
        <f>SUMIF(Data_IND_TWh!$A$9:$A$504,Data_TOT_TWh!$B916&amp;"200_"&amp;Data_TOT_TWh!$E916,Data_IND_TWh!Y$9:Y$504)+SUMIF(Data_TER_TWh!$A$9:$A$504,Data_TOT_TWh!$B916&amp;"300_"&amp;Data_TOT_TWh!$E916,Data_TER_TWh!Y$9:Y$504)+SUMIF(Data_RES_TWh!$A$9:$A$1496,Data_TOT_TWh!$B916&amp;"400_"&amp;Data_TOT_TWh!$E916,Data_RES_TWh!Y$9:Y$1496)</f>
        <v>0</v>
      </c>
      <c r="Z916" s="13">
        <f>SUMIF(Data_IND_TWh!$A$9:$A$504,Data_TOT_TWh!$B916&amp;"200_"&amp;Data_TOT_TWh!$E916,Data_IND_TWh!Z$9:Z$504)+SUMIF(Data_TER_TWh!$A$9:$A$504,Data_TOT_TWh!$B916&amp;"300_"&amp;Data_TOT_TWh!$E916,Data_TER_TWh!Z$9:Z$504)+SUMIF(Data_RES_TWh!$A$9:$A$1496,Data_TOT_TWh!$B916&amp;"400_"&amp;Data_TOT_TWh!$E916,Data_RES_TWh!Z$9:Z$1496)</f>
        <v>0</v>
      </c>
      <c r="AA916" s="46">
        <f>SUMIF(Data_IND_TWh!$A$9:$A$504,Data_TOT_TWh!$B916&amp;"200_"&amp;Data_TOT_TWh!$E916,Data_IND_TWh!AA$9:AA$504)+SUMIF(Data_TER_TWh!$A$9:$A$504,Data_TOT_TWh!$B916&amp;"300_"&amp;Data_TOT_TWh!$E916,Data_TER_TWh!AA$9:AA$504)+SUMIF(Data_RES_TWh!$A$9:$A$1496,Data_TOT_TWh!$B916&amp;"400_"&amp;Data_TOT_TWh!$E916,Data_RES_TWh!AA$9:AA$1496)</f>
        <v>0</v>
      </c>
      <c r="AC916" s="13"/>
      <c r="AE916" s="13"/>
      <c r="AF916" s="13">
        <f>SUMIF(Data_IND_TWh!$A$9:$A$504,Data_TOT_TWh!$B916&amp;"200_"&amp;Data_TOT_TWh!$E916,Data_IND_TWh!AF$9:AF$504)+SUMIF(Data_TER_TWh!$A$9:$A$504,Data_TOT_TWh!$B916&amp;"300_"&amp;Data_TOT_TWh!$E916,Data_TER_TWh!AF$9:AF$504)+SUMIF(Data_RES_TWh!$A$9:$A$1496,Data_TOT_TWh!$B916&amp;"400_"&amp;Data_TOT_TWh!$E916,Data_RES_TWh!AF$9:AF$1496)</f>
        <v>0</v>
      </c>
      <c r="AG916" s="13">
        <f>SUMIF(Data_IND_TWh!$A$9:$A$504,Data_TOT_TWh!$B916&amp;"200_"&amp;Data_TOT_TWh!$E916,Data_IND_TWh!AG$9:AG$504)+SUMIF(Data_TER_TWh!$A$9:$A$504,Data_TOT_TWh!$B916&amp;"300_"&amp;Data_TOT_TWh!$E916,Data_TER_TWh!AG$9:AG$504)+SUMIF(Data_RES_TWh!$A$9:$A$1496,Data_TOT_TWh!$B916&amp;"400_"&amp;Data_TOT_TWh!$E916,Data_RES_TWh!AG$9:AG$1496)</f>
        <v>0</v>
      </c>
      <c r="AH916" s="46">
        <f>SUMIF(Data_IND_TWh!$A$9:$A$504,Data_TOT_TWh!$B916&amp;"200_"&amp;Data_TOT_TWh!$E916,Data_IND_TWh!AH$9:AH$504)+SUMIF(Data_TER_TWh!$A$9:$A$504,Data_TOT_TWh!$B916&amp;"300_"&amp;Data_TOT_TWh!$E916,Data_TER_TWh!AH$9:AH$504)+SUMIF(Data_RES_TWh!$A$9:$A$1496,Data_TOT_TWh!$B916&amp;"400_"&amp;Data_TOT_TWh!$E916,Data_RES_TWh!AH$9:AH$1496)</f>
        <v>0</v>
      </c>
      <c r="AJ916" s="13"/>
      <c r="AL916" s="9"/>
      <c r="AM916" s="87"/>
      <c r="AN916" s="87"/>
    </row>
    <row r="917" spans="12:40">
      <c r="L917" s="46"/>
      <c r="M917" s="46"/>
      <c r="O917" s="47"/>
      <c r="P917" s="46"/>
      <c r="Q917" s="46"/>
      <c r="R917" s="37"/>
      <c r="S917" s="13"/>
      <c r="U917" s="13"/>
      <c r="W917" s="13"/>
      <c r="X917" s="13">
        <f>SUMIF(Data_IND_TWh!$A$9:$A$504,Data_TOT_TWh!$B917&amp;"200_"&amp;Data_TOT_TWh!$E917,Data_IND_TWh!X$9:X$504)+SUMIF(Data_TER_TWh!$A$9:$A$504,Data_TOT_TWh!$B917&amp;"300_"&amp;Data_TOT_TWh!$E917,Data_TER_TWh!X$9:X$504)+SUMIF(Data_RES_TWh!$A$9:$A$1496,Data_TOT_TWh!$B917&amp;"400_"&amp;Data_TOT_TWh!$E917,Data_RES_TWh!X$9:X$1496)</f>
        <v>0</v>
      </c>
      <c r="Y917" s="13">
        <f>SUMIF(Data_IND_TWh!$A$9:$A$504,Data_TOT_TWh!$B917&amp;"200_"&amp;Data_TOT_TWh!$E917,Data_IND_TWh!Y$9:Y$504)+SUMIF(Data_TER_TWh!$A$9:$A$504,Data_TOT_TWh!$B917&amp;"300_"&amp;Data_TOT_TWh!$E917,Data_TER_TWh!Y$9:Y$504)+SUMIF(Data_RES_TWh!$A$9:$A$1496,Data_TOT_TWh!$B917&amp;"400_"&amp;Data_TOT_TWh!$E917,Data_RES_TWh!Y$9:Y$1496)</f>
        <v>0</v>
      </c>
      <c r="Z917" s="13">
        <f>SUMIF(Data_IND_TWh!$A$9:$A$504,Data_TOT_TWh!$B917&amp;"200_"&amp;Data_TOT_TWh!$E917,Data_IND_TWh!Z$9:Z$504)+SUMIF(Data_TER_TWh!$A$9:$A$504,Data_TOT_TWh!$B917&amp;"300_"&amp;Data_TOT_TWh!$E917,Data_TER_TWh!Z$9:Z$504)+SUMIF(Data_RES_TWh!$A$9:$A$1496,Data_TOT_TWh!$B917&amp;"400_"&amp;Data_TOT_TWh!$E917,Data_RES_TWh!Z$9:Z$1496)</f>
        <v>0</v>
      </c>
      <c r="AA917" s="46">
        <f>SUMIF(Data_IND_TWh!$A$9:$A$504,Data_TOT_TWh!$B917&amp;"200_"&amp;Data_TOT_TWh!$E917,Data_IND_TWh!AA$9:AA$504)+SUMIF(Data_TER_TWh!$A$9:$A$504,Data_TOT_TWh!$B917&amp;"300_"&amp;Data_TOT_TWh!$E917,Data_TER_TWh!AA$9:AA$504)+SUMIF(Data_RES_TWh!$A$9:$A$1496,Data_TOT_TWh!$B917&amp;"400_"&amp;Data_TOT_TWh!$E917,Data_RES_TWh!AA$9:AA$1496)</f>
        <v>0</v>
      </c>
      <c r="AC917" s="13"/>
      <c r="AE917" s="13"/>
      <c r="AF917" s="13">
        <f>SUMIF(Data_IND_TWh!$A$9:$A$504,Data_TOT_TWh!$B917&amp;"200_"&amp;Data_TOT_TWh!$E917,Data_IND_TWh!AF$9:AF$504)+SUMIF(Data_TER_TWh!$A$9:$A$504,Data_TOT_TWh!$B917&amp;"300_"&amp;Data_TOT_TWh!$E917,Data_TER_TWh!AF$9:AF$504)+SUMIF(Data_RES_TWh!$A$9:$A$1496,Data_TOT_TWh!$B917&amp;"400_"&amp;Data_TOT_TWh!$E917,Data_RES_TWh!AF$9:AF$1496)</f>
        <v>0</v>
      </c>
      <c r="AG917" s="13">
        <f>SUMIF(Data_IND_TWh!$A$9:$A$504,Data_TOT_TWh!$B917&amp;"200_"&amp;Data_TOT_TWh!$E917,Data_IND_TWh!AG$9:AG$504)+SUMIF(Data_TER_TWh!$A$9:$A$504,Data_TOT_TWh!$B917&amp;"300_"&amp;Data_TOT_TWh!$E917,Data_TER_TWh!AG$9:AG$504)+SUMIF(Data_RES_TWh!$A$9:$A$1496,Data_TOT_TWh!$B917&amp;"400_"&amp;Data_TOT_TWh!$E917,Data_RES_TWh!AG$9:AG$1496)</f>
        <v>0</v>
      </c>
      <c r="AH917" s="46">
        <f>SUMIF(Data_IND_TWh!$A$9:$A$504,Data_TOT_TWh!$B917&amp;"200_"&amp;Data_TOT_TWh!$E917,Data_IND_TWh!AH$9:AH$504)+SUMIF(Data_TER_TWh!$A$9:$A$504,Data_TOT_TWh!$B917&amp;"300_"&amp;Data_TOT_TWh!$E917,Data_TER_TWh!AH$9:AH$504)+SUMIF(Data_RES_TWh!$A$9:$A$1496,Data_TOT_TWh!$B917&amp;"400_"&amp;Data_TOT_TWh!$E917,Data_RES_TWh!AH$9:AH$1496)</f>
        <v>0</v>
      </c>
      <c r="AJ917" s="13"/>
      <c r="AL917" s="9"/>
      <c r="AM917" s="87"/>
      <c r="AN917" s="87"/>
    </row>
    <row r="918" spans="12:40">
      <c r="L918" s="46"/>
      <c r="M918" s="46"/>
      <c r="O918" s="47"/>
      <c r="P918" s="46"/>
      <c r="Q918" s="46"/>
      <c r="R918" s="37"/>
      <c r="S918" s="13"/>
      <c r="U918" s="13"/>
      <c r="W918" s="13"/>
      <c r="X918" s="13">
        <f>SUMIF(Data_IND_TWh!$A$9:$A$504,Data_TOT_TWh!$B918&amp;"200_"&amp;Data_TOT_TWh!$E918,Data_IND_TWh!X$9:X$504)+SUMIF(Data_TER_TWh!$A$9:$A$504,Data_TOT_TWh!$B918&amp;"300_"&amp;Data_TOT_TWh!$E918,Data_TER_TWh!X$9:X$504)+SUMIF(Data_RES_TWh!$A$9:$A$1496,Data_TOT_TWh!$B918&amp;"400_"&amp;Data_TOT_TWh!$E918,Data_RES_TWh!X$9:X$1496)</f>
        <v>0</v>
      </c>
      <c r="Y918" s="13">
        <f>SUMIF(Data_IND_TWh!$A$9:$A$504,Data_TOT_TWh!$B918&amp;"200_"&amp;Data_TOT_TWh!$E918,Data_IND_TWh!Y$9:Y$504)+SUMIF(Data_TER_TWh!$A$9:$A$504,Data_TOT_TWh!$B918&amp;"300_"&amp;Data_TOT_TWh!$E918,Data_TER_TWh!Y$9:Y$504)+SUMIF(Data_RES_TWh!$A$9:$A$1496,Data_TOT_TWh!$B918&amp;"400_"&amp;Data_TOT_TWh!$E918,Data_RES_TWh!Y$9:Y$1496)</f>
        <v>0</v>
      </c>
      <c r="Z918" s="13">
        <f>SUMIF(Data_IND_TWh!$A$9:$A$504,Data_TOT_TWh!$B918&amp;"200_"&amp;Data_TOT_TWh!$E918,Data_IND_TWh!Z$9:Z$504)+SUMIF(Data_TER_TWh!$A$9:$A$504,Data_TOT_TWh!$B918&amp;"300_"&amp;Data_TOT_TWh!$E918,Data_TER_TWh!Z$9:Z$504)+SUMIF(Data_RES_TWh!$A$9:$A$1496,Data_TOT_TWh!$B918&amp;"400_"&amp;Data_TOT_TWh!$E918,Data_RES_TWh!Z$9:Z$1496)</f>
        <v>0</v>
      </c>
      <c r="AA918" s="46">
        <f>SUMIF(Data_IND_TWh!$A$9:$A$504,Data_TOT_TWh!$B918&amp;"200_"&amp;Data_TOT_TWh!$E918,Data_IND_TWh!AA$9:AA$504)+SUMIF(Data_TER_TWh!$A$9:$A$504,Data_TOT_TWh!$B918&amp;"300_"&amp;Data_TOT_TWh!$E918,Data_TER_TWh!AA$9:AA$504)+SUMIF(Data_RES_TWh!$A$9:$A$1496,Data_TOT_TWh!$B918&amp;"400_"&amp;Data_TOT_TWh!$E918,Data_RES_TWh!AA$9:AA$1496)</f>
        <v>0</v>
      </c>
      <c r="AC918" s="13"/>
      <c r="AE918" s="13"/>
      <c r="AF918" s="13">
        <f>SUMIF(Data_IND_TWh!$A$9:$A$504,Data_TOT_TWh!$B918&amp;"200_"&amp;Data_TOT_TWh!$E918,Data_IND_TWh!AF$9:AF$504)+SUMIF(Data_TER_TWh!$A$9:$A$504,Data_TOT_TWh!$B918&amp;"300_"&amp;Data_TOT_TWh!$E918,Data_TER_TWh!AF$9:AF$504)+SUMIF(Data_RES_TWh!$A$9:$A$1496,Data_TOT_TWh!$B918&amp;"400_"&amp;Data_TOT_TWh!$E918,Data_RES_TWh!AF$9:AF$1496)</f>
        <v>0</v>
      </c>
      <c r="AG918" s="13">
        <f>SUMIF(Data_IND_TWh!$A$9:$A$504,Data_TOT_TWh!$B918&amp;"200_"&amp;Data_TOT_TWh!$E918,Data_IND_TWh!AG$9:AG$504)+SUMIF(Data_TER_TWh!$A$9:$A$504,Data_TOT_TWh!$B918&amp;"300_"&amp;Data_TOT_TWh!$E918,Data_TER_TWh!AG$9:AG$504)+SUMIF(Data_RES_TWh!$A$9:$A$1496,Data_TOT_TWh!$B918&amp;"400_"&amp;Data_TOT_TWh!$E918,Data_RES_TWh!AG$9:AG$1496)</f>
        <v>0</v>
      </c>
      <c r="AH918" s="46">
        <f>SUMIF(Data_IND_TWh!$A$9:$A$504,Data_TOT_TWh!$B918&amp;"200_"&amp;Data_TOT_TWh!$E918,Data_IND_TWh!AH$9:AH$504)+SUMIF(Data_TER_TWh!$A$9:$A$504,Data_TOT_TWh!$B918&amp;"300_"&amp;Data_TOT_TWh!$E918,Data_TER_TWh!AH$9:AH$504)+SUMIF(Data_RES_TWh!$A$9:$A$1496,Data_TOT_TWh!$B918&amp;"400_"&amp;Data_TOT_TWh!$E918,Data_RES_TWh!AH$9:AH$1496)</f>
        <v>0</v>
      </c>
      <c r="AJ918" s="13"/>
      <c r="AL918" s="9"/>
      <c r="AM918" s="87"/>
      <c r="AN918" s="87"/>
    </row>
    <row r="919" spans="12:40">
      <c r="L919" s="46"/>
      <c r="M919" s="46"/>
      <c r="O919" s="47"/>
      <c r="P919" s="46"/>
      <c r="Q919" s="46"/>
      <c r="R919" s="37"/>
      <c r="S919" s="13"/>
      <c r="U919" s="13"/>
      <c r="W919" s="13"/>
      <c r="X919" s="13">
        <f>SUMIF(Data_IND_TWh!$A$9:$A$504,Data_TOT_TWh!$B919&amp;"200_"&amp;Data_TOT_TWh!$E919,Data_IND_TWh!X$9:X$504)+SUMIF(Data_TER_TWh!$A$9:$A$504,Data_TOT_TWh!$B919&amp;"300_"&amp;Data_TOT_TWh!$E919,Data_TER_TWh!X$9:X$504)+SUMIF(Data_RES_TWh!$A$9:$A$1496,Data_TOT_TWh!$B919&amp;"400_"&amp;Data_TOT_TWh!$E919,Data_RES_TWh!X$9:X$1496)</f>
        <v>0</v>
      </c>
      <c r="Y919" s="13">
        <f>SUMIF(Data_IND_TWh!$A$9:$A$504,Data_TOT_TWh!$B919&amp;"200_"&amp;Data_TOT_TWh!$E919,Data_IND_TWh!Y$9:Y$504)+SUMIF(Data_TER_TWh!$A$9:$A$504,Data_TOT_TWh!$B919&amp;"300_"&amp;Data_TOT_TWh!$E919,Data_TER_TWh!Y$9:Y$504)+SUMIF(Data_RES_TWh!$A$9:$A$1496,Data_TOT_TWh!$B919&amp;"400_"&amp;Data_TOT_TWh!$E919,Data_RES_TWh!Y$9:Y$1496)</f>
        <v>0</v>
      </c>
      <c r="Z919" s="13">
        <f>SUMIF(Data_IND_TWh!$A$9:$A$504,Data_TOT_TWh!$B919&amp;"200_"&amp;Data_TOT_TWh!$E919,Data_IND_TWh!Z$9:Z$504)+SUMIF(Data_TER_TWh!$A$9:$A$504,Data_TOT_TWh!$B919&amp;"300_"&amp;Data_TOT_TWh!$E919,Data_TER_TWh!Z$9:Z$504)+SUMIF(Data_RES_TWh!$A$9:$A$1496,Data_TOT_TWh!$B919&amp;"400_"&amp;Data_TOT_TWh!$E919,Data_RES_TWh!Z$9:Z$1496)</f>
        <v>0</v>
      </c>
      <c r="AA919" s="46">
        <f>SUMIF(Data_IND_TWh!$A$9:$A$504,Data_TOT_TWh!$B919&amp;"200_"&amp;Data_TOT_TWh!$E919,Data_IND_TWh!AA$9:AA$504)+SUMIF(Data_TER_TWh!$A$9:$A$504,Data_TOT_TWh!$B919&amp;"300_"&amp;Data_TOT_TWh!$E919,Data_TER_TWh!AA$9:AA$504)+SUMIF(Data_RES_TWh!$A$9:$A$1496,Data_TOT_TWh!$B919&amp;"400_"&amp;Data_TOT_TWh!$E919,Data_RES_TWh!AA$9:AA$1496)</f>
        <v>0</v>
      </c>
      <c r="AC919" s="13"/>
      <c r="AE919" s="13"/>
      <c r="AF919" s="13">
        <f>SUMIF(Data_IND_TWh!$A$9:$A$504,Data_TOT_TWh!$B919&amp;"200_"&amp;Data_TOT_TWh!$E919,Data_IND_TWh!AF$9:AF$504)+SUMIF(Data_TER_TWh!$A$9:$A$504,Data_TOT_TWh!$B919&amp;"300_"&amp;Data_TOT_TWh!$E919,Data_TER_TWh!AF$9:AF$504)+SUMIF(Data_RES_TWh!$A$9:$A$1496,Data_TOT_TWh!$B919&amp;"400_"&amp;Data_TOT_TWh!$E919,Data_RES_TWh!AF$9:AF$1496)</f>
        <v>0</v>
      </c>
      <c r="AG919" s="13">
        <f>SUMIF(Data_IND_TWh!$A$9:$A$504,Data_TOT_TWh!$B919&amp;"200_"&amp;Data_TOT_TWh!$E919,Data_IND_TWh!AG$9:AG$504)+SUMIF(Data_TER_TWh!$A$9:$A$504,Data_TOT_TWh!$B919&amp;"300_"&amp;Data_TOT_TWh!$E919,Data_TER_TWh!AG$9:AG$504)+SUMIF(Data_RES_TWh!$A$9:$A$1496,Data_TOT_TWh!$B919&amp;"400_"&amp;Data_TOT_TWh!$E919,Data_RES_TWh!AG$9:AG$1496)</f>
        <v>0</v>
      </c>
      <c r="AH919" s="46">
        <f>SUMIF(Data_IND_TWh!$A$9:$A$504,Data_TOT_TWh!$B919&amp;"200_"&amp;Data_TOT_TWh!$E919,Data_IND_TWh!AH$9:AH$504)+SUMIF(Data_TER_TWh!$A$9:$A$504,Data_TOT_TWh!$B919&amp;"300_"&amp;Data_TOT_TWh!$E919,Data_TER_TWh!AH$9:AH$504)+SUMIF(Data_RES_TWh!$A$9:$A$1496,Data_TOT_TWh!$B919&amp;"400_"&amp;Data_TOT_TWh!$E919,Data_RES_TWh!AH$9:AH$1496)</f>
        <v>0</v>
      </c>
      <c r="AJ919" s="13"/>
      <c r="AL919" s="9"/>
      <c r="AM919" s="87"/>
      <c r="AN919" s="87"/>
    </row>
    <row r="920" spans="12:40">
      <c r="L920" s="46"/>
      <c r="M920" s="46"/>
      <c r="O920" s="47"/>
      <c r="P920" s="46"/>
      <c r="Q920" s="46"/>
      <c r="R920" s="37"/>
      <c r="S920" s="13"/>
      <c r="U920" s="13"/>
      <c r="W920" s="13"/>
      <c r="X920" s="13">
        <f>SUMIF(Data_IND_TWh!$A$9:$A$504,Data_TOT_TWh!$B920&amp;"200_"&amp;Data_TOT_TWh!$E920,Data_IND_TWh!X$9:X$504)+SUMIF(Data_TER_TWh!$A$9:$A$504,Data_TOT_TWh!$B920&amp;"300_"&amp;Data_TOT_TWh!$E920,Data_TER_TWh!X$9:X$504)+SUMIF(Data_RES_TWh!$A$9:$A$1496,Data_TOT_TWh!$B920&amp;"400_"&amp;Data_TOT_TWh!$E920,Data_RES_TWh!X$9:X$1496)</f>
        <v>0</v>
      </c>
      <c r="Y920" s="13">
        <f>SUMIF(Data_IND_TWh!$A$9:$A$504,Data_TOT_TWh!$B920&amp;"200_"&amp;Data_TOT_TWh!$E920,Data_IND_TWh!Y$9:Y$504)+SUMIF(Data_TER_TWh!$A$9:$A$504,Data_TOT_TWh!$B920&amp;"300_"&amp;Data_TOT_TWh!$E920,Data_TER_TWh!Y$9:Y$504)+SUMIF(Data_RES_TWh!$A$9:$A$1496,Data_TOT_TWh!$B920&amp;"400_"&amp;Data_TOT_TWh!$E920,Data_RES_TWh!Y$9:Y$1496)</f>
        <v>0</v>
      </c>
      <c r="Z920" s="13">
        <f>SUMIF(Data_IND_TWh!$A$9:$A$504,Data_TOT_TWh!$B920&amp;"200_"&amp;Data_TOT_TWh!$E920,Data_IND_TWh!Z$9:Z$504)+SUMIF(Data_TER_TWh!$A$9:$A$504,Data_TOT_TWh!$B920&amp;"300_"&amp;Data_TOT_TWh!$E920,Data_TER_TWh!Z$9:Z$504)+SUMIF(Data_RES_TWh!$A$9:$A$1496,Data_TOT_TWh!$B920&amp;"400_"&amp;Data_TOT_TWh!$E920,Data_RES_TWh!Z$9:Z$1496)</f>
        <v>0</v>
      </c>
      <c r="AA920" s="46">
        <f>SUMIF(Data_IND_TWh!$A$9:$A$504,Data_TOT_TWh!$B920&amp;"200_"&amp;Data_TOT_TWh!$E920,Data_IND_TWh!AA$9:AA$504)+SUMIF(Data_TER_TWh!$A$9:$A$504,Data_TOT_TWh!$B920&amp;"300_"&amp;Data_TOT_TWh!$E920,Data_TER_TWh!AA$9:AA$504)+SUMIF(Data_RES_TWh!$A$9:$A$1496,Data_TOT_TWh!$B920&amp;"400_"&amp;Data_TOT_TWh!$E920,Data_RES_TWh!AA$9:AA$1496)</f>
        <v>0</v>
      </c>
      <c r="AC920" s="13"/>
      <c r="AE920" s="13"/>
      <c r="AF920" s="13">
        <f>SUMIF(Data_IND_TWh!$A$9:$A$504,Data_TOT_TWh!$B920&amp;"200_"&amp;Data_TOT_TWh!$E920,Data_IND_TWh!AF$9:AF$504)+SUMIF(Data_TER_TWh!$A$9:$A$504,Data_TOT_TWh!$B920&amp;"300_"&amp;Data_TOT_TWh!$E920,Data_TER_TWh!AF$9:AF$504)+SUMIF(Data_RES_TWh!$A$9:$A$1496,Data_TOT_TWh!$B920&amp;"400_"&amp;Data_TOT_TWh!$E920,Data_RES_TWh!AF$9:AF$1496)</f>
        <v>0</v>
      </c>
      <c r="AG920" s="13">
        <f>SUMIF(Data_IND_TWh!$A$9:$A$504,Data_TOT_TWh!$B920&amp;"200_"&amp;Data_TOT_TWh!$E920,Data_IND_TWh!AG$9:AG$504)+SUMIF(Data_TER_TWh!$A$9:$A$504,Data_TOT_TWh!$B920&amp;"300_"&amp;Data_TOT_TWh!$E920,Data_TER_TWh!AG$9:AG$504)+SUMIF(Data_RES_TWh!$A$9:$A$1496,Data_TOT_TWh!$B920&amp;"400_"&amp;Data_TOT_TWh!$E920,Data_RES_TWh!AG$9:AG$1496)</f>
        <v>0</v>
      </c>
      <c r="AH920" s="46">
        <f>SUMIF(Data_IND_TWh!$A$9:$A$504,Data_TOT_TWh!$B920&amp;"200_"&amp;Data_TOT_TWh!$E920,Data_IND_TWh!AH$9:AH$504)+SUMIF(Data_TER_TWh!$A$9:$A$504,Data_TOT_TWh!$B920&amp;"300_"&amp;Data_TOT_TWh!$E920,Data_TER_TWh!AH$9:AH$504)+SUMIF(Data_RES_TWh!$A$9:$A$1496,Data_TOT_TWh!$B920&amp;"400_"&amp;Data_TOT_TWh!$E920,Data_RES_TWh!AH$9:AH$1496)</f>
        <v>0</v>
      </c>
      <c r="AJ920" s="13"/>
      <c r="AL920" s="9"/>
      <c r="AM920" s="87"/>
      <c r="AN920" s="87"/>
    </row>
    <row r="921" spans="12:40">
      <c r="L921" s="46"/>
      <c r="M921" s="46"/>
      <c r="O921" s="47"/>
      <c r="P921" s="46"/>
      <c r="Q921" s="46"/>
      <c r="R921" s="37"/>
      <c r="S921" s="13"/>
      <c r="U921" s="13"/>
      <c r="W921" s="13"/>
      <c r="X921" s="13">
        <f>SUMIF(Data_IND_TWh!$A$9:$A$504,Data_TOT_TWh!$B921&amp;"200_"&amp;Data_TOT_TWh!$E921,Data_IND_TWh!X$9:X$504)+SUMIF(Data_TER_TWh!$A$9:$A$504,Data_TOT_TWh!$B921&amp;"300_"&amp;Data_TOT_TWh!$E921,Data_TER_TWh!X$9:X$504)+SUMIF(Data_RES_TWh!$A$9:$A$1496,Data_TOT_TWh!$B921&amp;"400_"&amp;Data_TOT_TWh!$E921,Data_RES_TWh!X$9:X$1496)</f>
        <v>0</v>
      </c>
      <c r="Y921" s="13">
        <f>SUMIF(Data_IND_TWh!$A$9:$A$504,Data_TOT_TWh!$B921&amp;"200_"&amp;Data_TOT_TWh!$E921,Data_IND_TWh!Y$9:Y$504)+SUMIF(Data_TER_TWh!$A$9:$A$504,Data_TOT_TWh!$B921&amp;"300_"&amp;Data_TOT_TWh!$E921,Data_TER_TWh!Y$9:Y$504)+SUMIF(Data_RES_TWh!$A$9:$A$1496,Data_TOT_TWh!$B921&amp;"400_"&amp;Data_TOT_TWh!$E921,Data_RES_TWh!Y$9:Y$1496)</f>
        <v>0</v>
      </c>
      <c r="Z921" s="13">
        <f>SUMIF(Data_IND_TWh!$A$9:$A$504,Data_TOT_TWh!$B921&amp;"200_"&amp;Data_TOT_TWh!$E921,Data_IND_TWh!Z$9:Z$504)+SUMIF(Data_TER_TWh!$A$9:$A$504,Data_TOT_TWh!$B921&amp;"300_"&amp;Data_TOT_TWh!$E921,Data_TER_TWh!Z$9:Z$504)+SUMIF(Data_RES_TWh!$A$9:$A$1496,Data_TOT_TWh!$B921&amp;"400_"&amp;Data_TOT_TWh!$E921,Data_RES_TWh!Z$9:Z$1496)</f>
        <v>0</v>
      </c>
      <c r="AA921" s="46">
        <f>SUMIF(Data_IND_TWh!$A$9:$A$504,Data_TOT_TWh!$B921&amp;"200_"&amp;Data_TOT_TWh!$E921,Data_IND_TWh!AA$9:AA$504)+SUMIF(Data_TER_TWh!$A$9:$A$504,Data_TOT_TWh!$B921&amp;"300_"&amp;Data_TOT_TWh!$E921,Data_TER_TWh!AA$9:AA$504)+SUMIF(Data_RES_TWh!$A$9:$A$1496,Data_TOT_TWh!$B921&amp;"400_"&amp;Data_TOT_TWh!$E921,Data_RES_TWh!AA$9:AA$1496)</f>
        <v>0</v>
      </c>
      <c r="AC921" s="13"/>
      <c r="AE921" s="13"/>
      <c r="AF921" s="13">
        <f>SUMIF(Data_IND_TWh!$A$9:$A$504,Data_TOT_TWh!$B921&amp;"200_"&amp;Data_TOT_TWh!$E921,Data_IND_TWh!AF$9:AF$504)+SUMIF(Data_TER_TWh!$A$9:$A$504,Data_TOT_TWh!$B921&amp;"300_"&amp;Data_TOT_TWh!$E921,Data_TER_TWh!AF$9:AF$504)+SUMIF(Data_RES_TWh!$A$9:$A$1496,Data_TOT_TWh!$B921&amp;"400_"&amp;Data_TOT_TWh!$E921,Data_RES_TWh!AF$9:AF$1496)</f>
        <v>0</v>
      </c>
      <c r="AG921" s="13">
        <f>SUMIF(Data_IND_TWh!$A$9:$A$504,Data_TOT_TWh!$B921&amp;"200_"&amp;Data_TOT_TWh!$E921,Data_IND_TWh!AG$9:AG$504)+SUMIF(Data_TER_TWh!$A$9:$A$504,Data_TOT_TWh!$B921&amp;"300_"&amp;Data_TOT_TWh!$E921,Data_TER_TWh!AG$9:AG$504)+SUMIF(Data_RES_TWh!$A$9:$A$1496,Data_TOT_TWh!$B921&amp;"400_"&amp;Data_TOT_TWh!$E921,Data_RES_TWh!AG$9:AG$1496)</f>
        <v>0</v>
      </c>
      <c r="AH921" s="46">
        <f>SUMIF(Data_IND_TWh!$A$9:$A$504,Data_TOT_TWh!$B921&amp;"200_"&amp;Data_TOT_TWh!$E921,Data_IND_TWh!AH$9:AH$504)+SUMIF(Data_TER_TWh!$A$9:$A$504,Data_TOT_TWh!$B921&amp;"300_"&amp;Data_TOT_TWh!$E921,Data_TER_TWh!AH$9:AH$504)+SUMIF(Data_RES_TWh!$A$9:$A$1496,Data_TOT_TWh!$B921&amp;"400_"&amp;Data_TOT_TWh!$E921,Data_RES_TWh!AH$9:AH$1496)</f>
        <v>0</v>
      </c>
      <c r="AJ921" s="13"/>
      <c r="AL921" s="9"/>
      <c r="AM921" s="87"/>
      <c r="AN921" s="87"/>
    </row>
    <row r="922" spans="12:40">
      <c r="L922" s="46"/>
      <c r="M922" s="46"/>
      <c r="O922" s="47"/>
      <c r="P922" s="46"/>
      <c r="Q922" s="46"/>
      <c r="R922" s="37"/>
      <c r="S922" s="13"/>
      <c r="U922" s="13"/>
      <c r="W922" s="13"/>
      <c r="X922" s="13">
        <f>SUMIF(Data_IND_TWh!$A$9:$A$504,Data_TOT_TWh!$B922&amp;"200_"&amp;Data_TOT_TWh!$E922,Data_IND_TWh!X$9:X$504)+SUMIF(Data_TER_TWh!$A$9:$A$504,Data_TOT_TWh!$B922&amp;"300_"&amp;Data_TOT_TWh!$E922,Data_TER_TWh!X$9:X$504)+SUMIF(Data_RES_TWh!$A$9:$A$1496,Data_TOT_TWh!$B922&amp;"400_"&amp;Data_TOT_TWh!$E922,Data_RES_TWh!X$9:X$1496)</f>
        <v>0</v>
      </c>
      <c r="Y922" s="13">
        <f>SUMIF(Data_IND_TWh!$A$9:$A$504,Data_TOT_TWh!$B922&amp;"200_"&amp;Data_TOT_TWh!$E922,Data_IND_TWh!Y$9:Y$504)+SUMIF(Data_TER_TWh!$A$9:$A$504,Data_TOT_TWh!$B922&amp;"300_"&amp;Data_TOT_TWh!$E922,Data_TER_TWh!Y$9:Y$504)+SUMIF(Data_RES_TWh!$A$9:$A$1496,Data_TOT_TWh!$B922&amp;"400_"&amp;Data_TOT_TWh!$E922,Data_RES_TWh!Y$9:Y$1496)</f>
        <v>0</v>
      </c>
      <c r="Z922" s="13">
        <f>SUMIF(Data_IND_TWh!$A$9:$A$504,Data_TOT_TWh!$B922&amp;"200_"&amp;Data_TOT_TWh!$E922,Data_IND_TWh!Z$9:Z$504)+SUMIF(Data_TER_TWh!$A$9:$A$504,Data_TOT_TWh!$B922&amp;"300_"&amp;Data_TOT_TWh!$E922,Data_TER_TWh!Z$9:Z$504)+SUMIF(Data_RES_TWh!$A$9:$A$1496,Data_TOT_TWh!$B922&amp;"400_"&amp;Data_TOT_TWh!$E922,Data_RES_TWh!Z$9:Z$1496)</f>
        <v>0</v>
      </c>
      <c r="AA922" s="46">
        <f>SUMIF(Data_IND_TWh!$A$9:$A$504,Data_TOT_TWh!$B922&amp;"200_"&amp;Data_TOT_TWh!$E922,Data_IND_TWh!AA$9:AA$504)+SUMIF(Data_TER_TWh!$A$9:$A$504,Data_TOT_TWh!$B922&amp;"300_"&amp;Data_TOT_TWh!$E922,Data_TER_TWh!AA$9:AA$504)+SUMIF(Data_RES_TWh!$A$9:$A$1496,Data_TOT_TWh!$B922&amp;"400_"&amp;Data_TOT_TWh!$E922,Data_RES_TWh!AA$9:AA$1496)</f>
        <v>0</v>
      </c>
      <c r="AC922" s="13"/>
      <c r="AE922" s="13"/>
      <c r="AF922" s="13">
        <f>SUMIF(Data_IND_TWh!$A$9:$A$504,Data_TOT_TWh!$B922&amp;"200_"&amp;Data_TOT_TWh!$E922,Data_IND_TWh!AF$9:AF$504)+SUMIF(Data_TER_TWh!$A$9:$A$504,Data_TOT_TWh!$B922&amp;"300_"&amp;Data_TOT_TWh!$E922,Data_TER_TWh!AF$9:AF$504)+SUMIF(Data_RES_TWh!$A$9:$A$1496,Data_TOT_TWh!$B922&amp;"400_"&amp;Data_TOT_TWh!$E922,Data_RES_TWh!AF$9:AF$1496)</f>
        <v>0</v>
      </c>
      <c r="AG922" s="13">
        <f>SUMIF(Data_IND_TWh!$A$9:$A$504,Data_TOT_TWh!$B922&amp;"200_"&amp;Data_TOT_TWh!$E922,Data_IND_TWh!AG$9:AG$504)+SUMIF(Data_TER_TWh!$A$9:$A$504,Data_TOT_TWh!$B922&amp;"300_"&amp;Data_TOT_TWh!$E922,Data_TER_TWh!AG$9:AG$504)+SUMIF(Data_RES_TWh!$A$9:$A$1496,Data_TOT_TWh!$B922&amp;"400_"&amp;Data_TOT_TWh!$E922,Data_RES_TWh!AG$9:AG$1496)</f>
        <v>0</v>
      </c>
      <c r="AH922" s="46">
        <f>SUMIF(Data_IND_TWh!$A$9:$A$504,Data_TOT_TWh!$B922&amp;"200_"&amp;Data_TOT_TWh!$E922,Data_IND_TWh!AH$9:AH$504)+SUMIF(Data_TER_TWh!$A$9:$A$504,Data_TOT_TWh!$B922&amp;"300_"&amp;Data_TOT_TWh!$E922,Data_TER_TWh!AH$9:AH$504)+SUMIF(Data_RES_TWh!$A$9:$A$1496,Data_TOT_TWh!$B922&amp;"400_"&amp;Data_TOT_TWh!$E922,Data_RES_TWh!AH$9:AH$1496)</f>
        <v>0</v>
      </c>
      <c r="AJ922" s="13"/>
      <c r="AL922" s="9"/>
      <c r="AM922" s="87"/>
      <c r="AN922" s="87"/>
    </row>
    <row r="923" spans="12:40">
      <c r="L923" s="46"/>
      <c r="M923" s="46"/>
      <c r="O923" s="47"/>
      <c r="P923" s="46"/>
      <c r="Q923" s="46"/>
      <c r="R923" s="37"/>
      <c r="S923" s="13"/>
      <c r="U923" s="13"/>
      <c r="W923" s="13"/>
      <c r="X923" s="13">
        <f>SUMIF(Data_IND_TWh!$A$9:$A$504,Data_TOT_TWh!$B923&amp;"200_"&amp;Data_TOT_TWh!$E923,Data_IND_TWh!X$9:X$504)+SUMIF(Data_TER_TWh!$A$9:$A$504,Data_TOT_TWh!$B923&amp;"300_"&amp;Data_TOT_TWh!$E923,Data_TER_TWh!X$9:X$504)+SUMIF(Data_RES_TWh!$A$9:$A$1496,Data_TOT_TWh!$B923&amp;"400_"&amp;Data_TOT_TWh!$E923,Data_RES_TWh!X$9:X$1496)</f>
        <v>0</v>
      </c>
      <c r="Y923" s="13">
        <f>SUMIF(Data_IND_TWh!$A$9:$A$504,Data_TOT_TWh!$B923&amp;"200_"&amp;Data_TOT_TWh!$E923,Data_IND_TWh!Y$9:Y$504)+SUMIF(Data_TER_TWh!$A$9:$A$504,Data_TOT_TWh!$B923&amp;"300_"&amp;Data_TOT_TWh!$E923,Data_TER_TWh!Y$9:Y$504)+SUMIF(Data_RES_TWh!$A$9:$A$1496,Data_TOT_TWh!$B923&amp;"400_"&amp;Data_TOT_TWh!$E923,Data_RES_TWh!Y$9:Y$1496)</f>
        <v>0</v>
      </c>
      <c r="Z923" s="13">
        <f>SUMIF(Data_IND_TWh!$A$9:$A$504,Data_TOT_TWh!$B923&amp;"200_"&amp;Data_TOT_TWh!$E923,Data_IND_TWh!Z$9:Z$504)+SUMIF(Data_TER_TWh!$A$9:$A$504,Data_TOT_TWh!$B923&amp;"300_"&amp;Data_TOT_TWh!$E923,Data_TER_TWh!Z$9:Z$504)+SUMIF(Data_RES_TWh!$A$9:$A$1496,Data_TOT_TWh!$B923&amp;"400_"&amp;Data_TOT_TWh!$E923,Data_RES_TWh!Z$9:Z$1496)</f>
        <v>0</v>
      </c>
      <c r="AA923" s="46">
        <f>SUMIF(Data_IND_TWh!$A$9:$A$504,Data_TOT_TWh!$B923&amp;"200_"&amp;Data_TOT_TWh!$E923,Data_IND_TWh!AA$9:AA$504)+SUMIF(Data_TER_TWh!$A$9:$A$504,Data_TOT_TWh!$B923&amp;"300_"&amp;Data_TOT_TWh!$E923,Data_TER_TWh!AA$9:AA$504)+SUMIF(Data_RES_TWh!$A$9:$A$1496,Data_TOT_TWh!$B923&amp;"400_"&amp;Data_TOT_TWh!$E923,Data_RES_TWh!AA$9:AA$1496)</f>
        <v>0</v>
      </c>
      <c r="AC923" s="13"/>
      <c r="AE923" s="13"/>
      <c r="AF923" s="13">
        <f>SUMIF(Data_IND_TWh!$A$9:$A$504,Data_TOT_TWh!$B923&amp;"200_"&amp;Data_TOT_TWh!$E923,Data_IND_TWh!AF$9:AF$504)+SUMIF(Data_TER_TWh!$A$9:$A$504,Data_TOT_TWh!$B923&amp;"300_"&amp;Data_TOT_TWh!$E923,Data_TER_TWh!AF$9:AF$504)+SUMIF(Data_RES_TWh!$A$9:$A$1496,Data_TOT_TWh!$B923&amp;"400_"&amp;Data_TOT_TWh!$E923,Data_RES_TWh!AF$9:AF$1496)</f>
        <v>0</v>
      </c>
      <c r="AG923" s="13">
        <f>SUMIF(Data_IND_TWh!$A$9:$A$504,Data_TOT_TWh!$B923&amp;"200_"&amp;Data_TOT_TWh!$E923,Data_IND_TWh!AG$9:AG$504)+SUMIF(Data_TER_TWh!$A$9:$A$504,Data_TOT_TWh!$B923&amp;"300_"&amp;Data_TOT_TWh!$E923,Data_TER_TWh!AG$9:AG$504)+SUMIF(Data_RES_TWh!$A$9:$A$1496,Data_TOT_TWh!$B923&amp;"400_"&amp;Data_TOT_TWh!$E923,Data_RES_TWh!AG$9:AG$1496)</f>
        <v>0</v>
      </c>
      <c r="AH923" s="46">
        <f>SUMIF(Data_IND_TWh!$A$9:$A$504,Data_TOT_TWh!$B923&amp;"200_"&amp;Data_TOT_TWh!$E923,Data_IND_TWh!AH$9:AH$504)+SUMIF(Data_TER_TWh!$A$9:$A$504,Data_TOT_TWh!$B923&amp;"300_"&amp;Data_TOT_TWh!$E923,Data_TER_TWh!AH$9:AH$504)+SUMIF(Data_RES_TWh!$A$9:$A$1496,Data_TOT_TWh!$B923&amp;"400_"&amp;Data_TOT_TWh!$E923,Data_RES_TWh!AH$9:AH$1496)</f>
        <v>0</v>
      </c>
      <c r="AJ923" s="13"/>
      <c r="AL923" s="9"/>
      <c r="AM923" s="87"/>
      <c r="AN923" s="87"/>
    </row>
    <row r="924" spans="12:40">
      <c r="L924" s="46"/>
      <c r="M924" s="46"/>
      <c r="O924" s="47"/>
      <c r="P924" s="46"/>
      <c r="Q924" s="46"/>
      <c r="R924" s="37"/>
      <c r="S924" s="13"/>
      <c r="U924" s="13"/>
      <c r="W924" s="13"/>
      <c r="X924" s="13">
        <f>SUMIF(Data_IND_TWh!$A$9:$A$504,Data_TOT_TWh!$B924&amp;"200_"&amp;Data_TOT_TWh!$E924,Data_IND_TWh!X$9:X$504)+SUMIF(Data_TER_TWh!$A$9:$A$504,Data_TOT_TWh!$B924&amp;"300_"&amp;Data_TOT_TWh!$E924,Data_TER_TWh!X$9:X$504)+SUMIF(Data_RES_TWh!$A$9:$A$1496,Data_TOT_TWh!$B924&amp;"400_"&amp;Data_TOT_TWh!$E924,Data_RES_TWh!X$9:X$1496)</f>
        <v>0</v>
      </c>
      <c r="Y924" s="13">
        <f>SUMIF(Data_IND_TWh!$A$9:$A$504,Data_TOT_TWh!$B924&amp;"200_"&amp;Data_TOT_TWh!$E924,Data_IND_TWh!Y$9:Y$504)+SUMIF(Data_TER_TWh!$A$9:$A$504,Data_TOT_TWh!$B924&amp;"300_"&amp;Data_TOT_TWh!$E924,Data_TER_TWh!Y$9:Y$504)+SUMIF(Data_RES_TWh!$A$9:$A$1496,Data_TOT_TWh!$B924&amp;"400_"&amp;Data_TOT_TWh!$E924,Data_RES_TWh!Y$9:Y$1496)</f>
        <v>0</v>
      </c>
      <c r="Z924" s="13">
        <f>SUMIF(Data_IND_TWh!$A$9:$A$504,Data_TOT_TWh!$B924&amp;"200_"&amp;Data_TOT_TWh!$E924,Data_IND_TWh!Z$9:Z$504)+SUMIF(Data_TER_TWh!$A$9:$A$504,Data_TOT_TWh!$B924&amp;"300_"&amp;Data_TOT_TWh!$E924,Data_TER_TWh!Z$9:Z$504)+SUMIF(Data_RES_TWh!$A$9:$A$1496,Data_TOT_TWh!$B924&amp;"400_"&amp;Data_TOT_TWh!$E924,Data_RES_TWh!Z$9:Z$1496)</f>
        <v>0</v>
      </c>
      <c r="AA924" s="46">
        <f>SUMIF(Data_IND_TWh!$A$9:$A$504,Data_TOT_TWh!$B924&amp;"200_"&amp;Data_TOT_TWh!$E924,Data_IND_TWh!AA$9:AA$504)+SUMIF(Data_TER_TWh!$A$9:$A$504,Data_TOT_TWh!$B924&amp;"300_"&amp;Data_TOT_TWh!$E924,Data_TER_TWh!AA$9:AA$504)+SUMIF(Data_RES_TWh!$A$9:$A$1496,Data_TOT_TWh!$B924&amp;"400_"&amp;Data_TOT_TWh!$E924,Data_RES_TWh!AA$9:AA$1496)</f>
        <v>0</v>
      </c>
      <c r="AC924" s="13"/>
      <c r="AE924" s="13"/>
      <c r="AF924" s="13">
        <f>SUMIF(Data_IND_TWh!$A$9:$A$504,Data_TOT_TWh!$B924&amp;"200_"&amp;Data_TOT_TWh!$E924,Data_IND_TWh!AF$9:AF$504)+SUMIF(Data_TER_TWh!$A$9:$A$504,Data_TOT_TWh!$B924&amp;"300_"&amp;Data_TOT_TWh!$E924,Data_TER_TWh!AF$9:AF$504)+SUMIF(Data_RES_TWh!$A$9:$A$1496,Data_TOT_TWh!$B924&amp;"400_"&amp;Data_TOT_TWh!$E924,Data_RES_TWh!AF$9:AF$1496)</f>
        <v>0</v>
      </c>
      <c r="AG924" s="13">
        <f>SUMIF(Data_IND_TWh!$A$9:$A$504,Data_TOT_TWh!$B924&amp;"200_"&amp;Data_TOT_TWh!$E924,Data_IND_TWh!AG$9:AG$504)+SUMIF(Data_TER_TWh!$A$9:$A$504,Data_TOT_TWh!$B924&amp;"300_"&amp;Data_TOT_TWh!$E924,Data_TER_TWh!AG$9:AG$504)+SUMIF(Data_RES_TWh!$A$9:$A$1496,Data_TOT_TWh!$B924&amp;"400_"&amp;Data_TOT_TWh!$E924,Data_RES_TWh!AG$9:AG$1496)</f>
        <v>0</v>
      </c>
      <c r="AH924" s="46">
        <f>SUMIF(Data_IND_TWh!$A$9:$A$504,Data_TOT_TWh!$B924&amp;"200_"&amp;Data_TOT_TWh!$E924,Data_IND_TWh!AH$9:AH$504)+SUMIF(Data_TER_TWh!$A$9:$A$504,Data_TOT_TWh!$B924&amp;"300_"&amp;Data_TOT_TWh!$E924,Data_TER_TWh!AH$9:AH$504)+SUMIF(Data_RES_TWh!$A$9:$A$1496,Data_TOT_TWh!$B924&amp;"400_"&amp;Data_TOT_TWh!$E924,Data_RES_TWh!AH$9:AH$1496)</f>
        <v>0</v>
      </c>
      <c r="AJ924" s="13"/>
      <c r="AL924" s="9"/>
      <c r="AM924" s="87"/>
      <c r="AN924" s="87"/>
    </row>
    <row r="925" spans="12:40">
      <c r="L925" s="46"/>
      <c r="M925" s="46"/>
      <c r="O925" s="47"/>
      <c r="P925" s="46"/>
      <c r="Q925" s="46"/>
      <c r="R925" s="37"/>
      <c r="S925" s="13"/>
      <c r="U925" s="13"/>
      <c r="W925" s="13"/>
      <c r="X925" s="13">
        <f>SUMIF(Data_IND_TWh!$A$9:$A$504,Data_TOT_TWh!$B925&amp;"200_"&amp;Data_TOT_TWh!$E925,Data_IND_TWh!X$9:X$504)+SUMIF(Data_TER_TWh!$A$9:$A$504,Data_TOT_TWh!$B925&amp;"300_"&amp;Data_TOT_TWh!$E925,Data_TER_TWh!X$9:X$504)+SUMIF(Data_RES_TWh!$A$9:$A$1496,Data_TOT_TWh!$B925&amp;"400_"&amp;Data_TOT_TWh!$E925,Data_RES_TWh!X$9:X$1496)</f>
        <v>0</v>
      </c>
      <c r="Y925" s="13">
        <f>SUMIF(Data_IND_TWh!$A$9:$A$504,Data_TOT_TWh!$B925&amp;"200_"&amp;Data_TOT_TWh!$E925,Data_IND_TWh!Y$9:Y$504)+SUMIF(Data_TER_TWh!$A$9:$A$504,Data_TOT_TWh!$B925&amp;"300_"&amp;Data_TOT_TWh!$E925,Data_TER_TWh!Y$9:Y$504)+SUMIF(Data_RES_TWh!$A$9:$A$1496,Data_TOT_TWh!$B925&amp;"400_"&amp;Data_TOT_TWh!$E925,Data_RES_TWh!Y$9:Y$1496)</f>
        <v>0</v>
      </c>
      <c r="Z925" s="13">
        <f>SUMIF(Data_IND_TWh!$A$9:$A$504,Data_TOT_TWh!$B925&amp;"200_"&amp;Data_TOT_TWh!$E925,Data_IND_TWh!Z$9:Z$504)+SUMIF(Data_TER_TWh!$A$9:$A$504,Data_TOT_TWh!$B925&amp;"300_"&amp;Data_TOT_TWh!$E925,Data_TER_TWh!Z$9:Z$504)+SUMIF(Data_RES_TWh!$A$9:$A$1496,Data_TOT_TWh!$B925&amp;"400_"&amp;Data_TOT_TWh!$E925,Data_RES_TWh!Z$9:Z$1496)</f>
        <v>0</v>
      </c>
      <c r="AA925" s="46">
        <f>SUMIF(Data_IND_TWh!$A$9:$A$504,Data_TOT_TWh!$B925&amp;"200_"&amp;Data_TOT_TWh!$E925,Data_IND_TWh!AA$9:AA$504)+SUMIF(Data_TER_TWh!$A$9:$A$504,Data_TOT_TWh!$B925&amp;"300_"&amp;Data_TOT_TWh!$E925,Data_TER_TWh!AA$9:AA$504)+SUMIF(Data_RES_TWh!$A$9:$A$1496,Data_TOT_TWh!$B925&amp;"400_"&amp;Data_TOT_TWh!$E925,Data_RES_TWh!AA$9:AA$1496)</f>
        <v>0</v>
      </c>
      <c r="AC925" s="13"/>
      <c r="AE925" s="13"/>
      <c r="AF925" s="13">
        <f>SUMIF(Data_IND_TWh!$A$9:$A$504,Data_TOT_TWh!$B925&amp;"200_"&amp;Data_TOT_TWh!$E925,Data_IND_TWh!AF$9:AF$504)+SUMIF(Data_TER_TWh!$A$9:$A$504,Data_TOT_TWh!$B925&amp;"300_"&amp;Data_TOT_TWh!$E925,Data_TER_TWh!AF$9:AF$504)+SUMIF(Data_RES_TWh!$A$9:$A$1496,Data_TOT_TWh!$B925&amp;"400_"&amp;Data_TOT_TWh!$E925,Data_RES_TWh!AF$9:AF$1496)</f>
        <v>0</v>
      </c>
      <c r="AG925" s="13">
        <f>SUMIF(Data_IND_TWh!$A$9:$A$504,Data_TOT_TWh!$B925&amp;"200_"&amp;Data_TOT_TWh!$E925,Data_IND_TWh!AG$9:AG$504)+SUMIF(Data_TER_TWh!$A$9:$A$504,Data_TOT_TWh!$B925&amp;"300_"&amp;Data_TOT_TWh!$E925,Data_TER_TWh!AG$9:AG$504)+SUMIF(Data_RES_TWh!$A$9:$A$1496,Data_TOT_TWh!$B925&amp;"400_"&amp;Data_TOT_TWh!$E925,Data_RES_TWh!AG$9:AG$1496)</f>
        <v>0</v>
      </c>
      <c r="AH925" s="46">
        <f>SUMIF(Data_IND_TWh!$A$9:$A$504,Data_TOT_TWh!$B925&amp;"200_"&amp;Data_TOT_TWh!$E925,Data_IND_TWh!AH$9:AH$504)+SUMIF(Data_TER_TWh!$A$9:$A$504,Data_TOT_TWh!$B925&amp;"300_"&amp;Data_TOT_TWh!$E925,Data_TER_TWh!AH$9:AH$504)+SUMIF(Data_RES_TWh!$A$9:$A$1496,Data_TOT_TWh!$B925&amp;"400_"&amp;Data_TOT_TWh!$E925,Data_RES_TWh!AH$9:AH$1496)</f>
        <v>0</v>
      </c>
      <c r="AJ925" s="13"/>
      <c r="AL925" s="9"/>
      <c r="AM925" s="87"/>
      <c r="AN925" s="87"/>
    </row>
    <row r="926" spans="12:40">
      <c r="L926" s="46"/>
      <c r="M926" s="46"/>
      <c r="O926" s="47"/>
      <c r="P926" s="46"/>
      <c r="Q926" s="46"/>
      <c r="R926" s="37"/>
      <c r="S926" s="13"/>
      <c r="U926" s="13"/>
      <c r="W926" s="13"/>
      <c r="X926" s="13">
        <f>SUMIF(Data_IND_TWh!$A$9:$A$504,Data_TOT_TWh!$B926&amp;"200_"&amp;Data_TOT_TWh!$E926,Data_IND_TWh!X$9:X$504)+SUMIF(Data_TER_TWh!$A$9:$A$504,Data_TOT_TWh!$B926&amp;"300_"&amp;Data_TOT_TWh!$E926,Data_TER_TWh!X$9:X$504)+SUMIF(Data_RES_TWh!$A$9:$A$1496,Data_TOT_TWh!$B926&amp;"400_"&amp;Data_TOT_TWh!$E926,Data_RES_TWh!X$9:X$1496)</f>
        <v>0</v>
      </c>
      <c r="Y926" s="13">
        <f>SUMIF(Data_IND_TWh!$A$9:$A$504,Data_TOT_TWh!$B926&amp;"200_"&amp;Data_TOT_TWh!$E926,Data_IND_TWh!Y$9:Y$504)+SUMIF(Data_TER_TWh!$A$9:$A$504,Data_TOT_TWh!$B926&amp;"300_"&amp;Data_TOT_TWh!$E926,Data_TER_TWh!Y$9:Y$504)+SUMIF(Data_RES_TWh!$A$9:$A$1496,Data_TOT_TWh!$B926&amp;"400_"&amp;Data_TOT_TWh!$E926,Data_RES_TWh!Y$9:Y$1496)</f>
        <v>0</v>
      </c>
      <c r="Z926" s="13">
        <f>SUMIF(Data_IND_TWh!$A$9:$A$504,Data_TOT_TWh!$B926&amp;"200_"&amp;Data_TOT_TWh!$E926,Data_IND_TWh!Z$9:Z$504)+SUMIF(Data_TER_TWh!$A$9:$A$504,Data_TOT_TWh!$B926&amp;"300_"&amp;Data_TOT_TWh!$E926,Data_TER_TWh!Z$9:Z$504)+SUMIF(Data_RES_TWh!$A$9:$A$1496,Data_TOT_TWh!$B926&amp;"400_"&amp;Data_TOT_TWh!$E926,Data_RES_TWh!Z$9:Z$1496)</f>
        <v>0</v>
      </c>
      <c r="AA926" s="46">
        <f>SUMIF(Data_IND_TWh!$A$9:$A$504,Data_TOT_TWh!$B926&amp;"200_"&amp;Data_TOT_TWh!$E926,Data_IND_TWh!AA$9:AA$504)+SUMIF(Data_TER_TWh!$A$9:$A$504,Data_TOT_TWh!$B926&amp;"300_"&amp;Data_TOT_TWh!$E926,Data_TER_TWh!AA$9:AA$504)+SUMIF(Data_RES_TWh!$A$9:$A$1496,Data_TOT_TWh!$B926&amp;"400_"&amp;Data_TOT_TWh!$E926,Data_RES_TWh!AA$9:AA$1496)</f>
        <v>0</v>
      </c>
      <c r="AC926" s="13"/>
      <c r="AE926" s="13"/>
      <c r="AF926" s="13">
        <f>SUMIF(Data_IND_TWh!$A$9:$A$504,Data_TOT_TWh!$B926&amp;"200_"&amp;Data_TOT_TWh!$E926,Data_IND_TWh!AF$9:AF$504)+SUMIF(Data_TER_TWh!$A$9:$A$504,Data_TOT_TWh!$B926&amp;"300_"&amp;Data_TOT_TWh!$E926,Data_TER_TWh!AF$9:AF$504)+SUMIF(Data_RES_TWh!$A$9:$A$1496,Data_TOT_TWh!$B926&amp;"400_"&amp;Data_TOT_TWh!$E926,Data_RES_TWh!AF$9:AF$1496)</f>
        <v>0</v>
      </c>
      <c r="AG926" s="13">
        <f>SUMIF(Data_IND_TWh!$A$9:$A$504,Data_TOT_TWh!$B926&amp;"200_"&amp;Data_TOT_TWh!$E926,Data_IND_TWh!AG$9:AG$504)+SUMIF(Data_TER_TWh!$A$9:$A$504,Data_TOT_TWh!$B926&amp;"300_"&amp;Data_TOT_TWh!$E926,Data_TER_TWh!AG$9:AG$504)+SUMIF(Data_RES_TWh!$A$9:$A$1496,Data_TOT_TWh!$B926&amp;"400_"&amp;Data_TOT_TWh!$E926,Data_RES_TWh!AG$9:AG$1496)</f>
        <v>0</v>
      </c>
      <c r="AH926" s="46">
        <f>SUMIF(Data_IND_TWh!$A$9:$A$504,Data_TOT_TWh!$B926&amp;"200_"&amp;Data_TOT_TWh!$E926,Data_IND_TWh!AH$9:AH$504)+SUMIF(Data_TER_TWh!$A$9:$A$504,Data_TOT_TWh!$B926&amp;"300_"&amp;Data_TOT_TWh!$E926,Data_TER_TWh!AH$9:AH$504)+SUMIF(Data_RES_TWh!$A$9:$A$1496,Data_TOT_TWh!$B926&amp;"400_"&amp;Data_TOT_TWh!$E926,Data_RES_TWh!AH$9:AH$1496)</f>
        <v>0</v>
      </c>
      <c r="AJ926" s="13"/>
      <c r="AL926" s="9"/>
      <c r="AM926" s="87"/>
      <c r="AN926" s="87"/>
    </row>
    <row r="927" spans="12:40">
      <c r="L927" s="46"/>
      <c r="M927" s="46"/>
      <c r="O927" s="47"/>
      <c r="P927" s="46"/>
      <c r="Q927" s="46"/>
      <c r="R927" s="37"/>
      <c r="S927" s="13"/>
      <c r="U927" s="13"/>
      <c r="W927" s="13"/>
      <c r="X927" s="13">
        <f>SUMIF(Data_IND_TWh!$A$9:$A$504,Data_TOT_TWh!$B927&amp;"200_"&amp;Data_TOT_TWh!$E927,Data_IND_TWh!X$9:X$504)+SUMIF(Data_TER_TWh!$A$9:$A$504,Data_TOT_TWh!$B927&amp;"300_"&amp;Data_TOT_TWh!$E927,Data_TER_TWh!X$9:X$504)+SUMIF(Data_RES_TWh!$A$9:$A$1496,Data_TOT_TWh!$B927&amp;"400_"&amp;Data_TOT_TWh!$E927,Data_RES_TWh!X$9:X$1496)</f>
        <v>0</v>
      </c>
      <c r="Y927" s="13">
        <f>SUMIF(Data_IND_TWh!$A$9:$A$504,Data_TOT_TWh!$B927&amp;"200_"&amp;Data_TOT_TWh!$E927,Data_IND_TWh!Y$9:Y$504)+SUMIF(Data_TER_TWh!$A$9:$A$504,Data_TOT_TWh!$B927&amp;"300_"&amp;Data_TOT_TWh!$E927,Data_TER_TWh!Y$9:Y$504)+SUMIF(Data_RES_TWh!$A$9:$A$1496,Data_TOT_TWh!$B927&amp;"400_"&amp;Data_TOT_TWh!$E927,Data_RES_TWh!Y$9:Y$1496)</f>
        <v>0</v>
      </c>
      <c r="Z927" s="13">
        <f>SUMIF(Data_IND_TWh!$A$9:$A$504,Data_TOT_TWh!$B927&amp;"200_"&amp;Data_TOT_TWh!$E927,Data_IND_TWh!Z$9:Z$504)+SUMIF(Data_TER_TWh!$A$9:$A$504,Data_TOT_TWh!$B927&amp;"300_"&amp;Data_TOT_TWh!$E927,Data_TER_TWh!Z$9:Z$504)+SUMIF(Data_RES_TWh!$A$9:$A$1496,Data_TOT_TWh!$B927&amp;"400_"&amp;Data_TOT_TWh!$E927,Data_RES_TWh!Z$9:Z$1496)</f>
        <v>0</v>
      </c>
      <c r="AA927" s="46">
        <f>SUMIF(Data_IND_TWh!$A$9:$A$504,Data_TOT_TWh!$B927&amp;"200_"&amp;Data_TOT_TWh!$E927,Data_IND_TWh!AA$9:AA$504)+SUMIF(Data_TER_TWh!$A$9:$A$504,Data_TOT_TWh!$B927&amp;"300_"&amp;Data_TOT_TWh!$E927,Data_TER_TWh!AA$9:AA$504)+SUMIF(Data_RES_TWh!$A$9:$A$1496,Data_TOT_TWh!$B927&amp;"400_"&amp;Data_TOT_TWh!$E927,Data_RES_TWh!AA$9:AA$1496)</f>
        <v>0</v>
      </c>
      <c r="AC927" s="13"/>
      <c r="AE927" s="13"/>
      <c r="AF927" s="13">
        <f>SUMIF(Data_IND_TWh!$A$9:$A$504,Data_TOT_TWh!$B927&amp;"200_"&amp;Data_TOT_TWh!$E927,Data_IND_TWh!AF$9:AF$504)+SUMIF(Data_TER_TWh!$A$9:$A$504,Data_TOT_TWh!$B927&amp;"300_"&amp;Data_TOT_TWh!$E927,Data_TER_TWh!AF$9:AF$504)+SUMIF(Data_RES_TWh!$A$9:$A$1496,Data_TOT_TWh!$B927&amp;"400_"&amp;Data_TOT_TWh!$E927,Data_RES_TWh!AF$9:AF$1496)</f>
        <v>0</v>
      </c>
      <c r="AG927" s="13">
        <f>SUMIF(Data_IND_TWh!$A$9:$A$504,Data_TOT_TWh!$B927&amp;"200_"&amp;Data_TOT_TWh!$E927,Data_IND_TWh!AG$9:AG$504)+SUMIF(Data_TER_TWh!$A$9:$A$504,Data_TOT_TWh!$B927&amp;"300_"&amp;Data_TOT_TWh!$E927,Data_TER_TWh!AG$9:AG$504)+SUMIF(Data_RES_TWh!$A$9:$A$1496,Data_TOT_TWh!$B927&amp;"400_"&amp;Data_TOT_TWh!$E927,Data_RES_TWh!AG$9:AG$1496)</f>
        <v>0</v>
      </c>
      <c r="AH927" s="46">
        <f>SUMIF(Data_IND_TWh!$A$9:$A$504,Data_TOT_TWh!$B927&amp;"200_"&amp;Data_TOT_TWh!$E927,Data_IND_TWh!AH$9:AH$504)+SUMIF(Data_TER_TWh!$A$9:$A$504,Data_TOT_TWh!$B927&amp;"300_"&amp;Data_TOT_TWh!$E927,Data_TER_TWh!AH$9:AH$504)+SUMIF(Data_RES_TWh!$A$9:$A$1496,Data_TOT_TWh!$B927&amp;"400_"&amp;Data_TOT_TWh!$E927,Data_RES_TWh!AH$9:AH$1496)</f>
        <v>0</v>
      </c>
      <c r="AJ927" s="13"/>
      <c r="AL927" s="9"/>
      <c r="AM927" s="87"/>
      <c r="AN927" s="87"/>
    </row>
    <row r="928" spans="12:40">
      <c r="L928" s="46"/>
      <c r="M928" s="46"/>
      <c r="O928" s="47"/>
      <c r="P928" s="46"/>
      <c r="Q928" s="46"/>
      <c r="R928" s="37"/>
      <c r="S928" s="13"/>
      <c r="U928" s="13"/>
      <c r="W928" s="13"/>
      <c r="X928" s="13">
        <f>SUMIF(Data_IND_TWh!$A$9:$A$504,Data_TOT_TWh!$B928&amp;"200_"&amp;Data_TOT_TWh!$E928,Data_IND_TWh!X$9:X$504)+SUMIF(Data_TER_TWh!$A$9:$A$504,Data_TOT_TWh!$B928&amp;"300_"&amp;Data_TOT_TWh!$E928,Data_TER_TWh!X$9:X$504)+SUMIF(Data_RES_TWh!$A$9:$A$1496,Data_TOT_TWh!$B928&amp;"400_"&amp;Data_TOT_TWh!$E928,Data_RES_TWh!X$9:X$1496)</f>
        <v>0</v>
      </c>
      <c r="Y928" s="13">
        <f>SUMIF(Data_IND_TWh!$A$9:$A$504,Data_TOT_TWh!$B928&amp;"200_"&amp;Data_TOT_TWh!$E928,Data_IND_TWh!Y$9:Y$504)+SUMIF(Data_TER_TWh!$A$9:$A$504,Data_TOT_TWh!$B928&amp;"300_"&amp;Data_TOT_TWh!$E928,Data_TER_TWh!Y$9:Y$504)+SUMIF(Data_RES_TWh!$A$9:$A$1496,Data_TOT_TWh!$B928&amp;"400_"&amp;Data_TOT_TWh!$E928,Data_RES_TWh!Y$9:Y$1496)</f>
        <v>0</v>
      </c>
      <c r="Z928" s="13">
        <f>SUMIF(Data_IND_TWh!$A$9:$A$504,Data_TOT_TWh!$B928&amp;"200_"&amp;Data_TOT_TWh!$E928,Data_IND_TWh!Z$9:Z$504)+SUMIF(Data_TER_TWh!$A$9:$A$504,Data_TOT_TWh!$B928&amp;"300_"&amp;Data_TOT_TWh!$E928,Data_TER_TWh!Z$9:Z$504)+SUMIF(Data_RES_TWh!$A$9:$A$1496,Data_TOT_TWh!$B928&amp;"400_"&amp;Data_TOT_TWh!$E928,Data_RES_TWh!Z$9:Z$1496)</f>
        <v>0</v>
      </c>
      <c r="AA928" s="46">
        <f>SUMIF(Data_IND_TWh!$A$9:$A$504,Data_TOT_TWh!$B928&amp;"200_"&amp;Data_TOT_TWh!$E928,Data_IND_TWh!AA$9:AA$504)+SUMIF(Data_TER_TWh!$A$9:$A$504,Data_TOT_TWh!$B928&amp;"300_"&amp;Data_TOT_TWh!$E928,Data_TER_TWh!AA$9:AA$504)+SUMIF(Data_RES_TWh!$A$9:$A$1496,Data_TOT_TWh!$B928&amp;"400_"&amp;Data_TOT_TWh!$E928,Data_RES_TWh!AA$9:AA$1496)</f>
        <v>0</v>
      </c>
      <c r="AC928" s="13"/>
      <c r="AE928" s="13"/>
      <c r="AF928" s="13">
        <f>SUMIF(Data_IND_TWh!$A$9:$A$504,Data_TOT_TWh!$B928&amp;"200_"&amp;Data_TOT_TWh!$E928,Data_IND_TWh!AF$9:AF$504)+SUMIF(Data_TER_TWh!$A$9:$A$504,Data_TOT_TWh!$B928&amp;"300_"&amp;Data_TOT_TWh!$E928,Data_TER_TWh!AF$9:AF$504)+SUMIF(Data_RES_TWh!$A$9:$A$1496,Data_TOT_TWh!$B928&amp;"400_"&amp;Data_TOT_TWh!$E928,Data_RES_TWh!AF$9:AF$1496)</f>
        <v>0</v>
      </c>
      <c r="AG928" s="13">
        <f>SUMIF(Data_IND_TWh!$A$9:$A$504,Data_TOT_TWh!$B928&amp;"200_"&amp;Data_TOT_TWh!$E928,Data_IND_TWh!AG$9:AG$504)+SUMIF(Data_TER_TWh!$A$9:$A$504,Data_TOT_TWh!$B928&amp;"300_"&amp;Data_TOT_TWh!$E928,Data_TER_TWh!AG$9:AG$504)+SUMIF(Data_RES_TWh!$A$9:$A$1496,Data_TOT_TWh!$B928&amp;"400_"&amp;Data_TOT_TWh!$E928,Data_RES_TWh!AG$9:AG$1496)</f>
        <v>0</v>
      </c>
      <c r="AH928" s="46">
        <f>SUMIF(Data_IND_TWh!$A$9:$A$504,Data_TOT_TWh!$B928&amp;"200_"&amp;Data_TOT_TWh!$E928,Data_IND_TWh!AH$9:AH$504)+SUMIF(Data_TER_TWh!$A$9:$A$504,Data_TOT_TWh!$B928&amp;"300_"&amp;Data_TOT_TWh!$E928,Data_TER_TWh!AH$9:AH$504)+SUMIF(Data_RES_TWh!$A$9:$A$1496,Data_TOT_TWh!$B928&amp;"400_"&amp;Data_TOT_TWh!$E928,Data_RES_TWh!AH$9:AH$1496)</f>
        <v>0</v>
      </c>
      <c r="AJ928" s="13"/>
      <c r="AL928" s="9"/>
      <c r="AM928" s="87"/>
      <c r="AN928" s="87"/>
    </row>
    <row r="929" spans="12:40">
      <c r="L929" s="46"/>
      <c r="M929" s="46"/>
      <c r="O929" s="47"/>
      <c r="P929" s="46"/>
      <c r="Q929" s="46"/>
      <c r="R929" s="37"/>
      <c r="S929" s="13"/>
      <c r="U929" s="13"/>
      <c r="W929" s="13"/>
      <c r="X929" s="13">
        <f>SUMIF(Data_IND_TWh!$A$9:$A$504,Data_TOT_TWh!$B929&amp;"200_"&amp;Data_TOT_TWh!$E929,Data_IND_TWh!X$9:X$504)+SUMIF(Data_TER_TWh!$A$9:$A$504,Data_TOT_TWh!$B929&amp;"300_"&amp;Data_TOT_TWh!$E929,Data_TER_TWh!X$9:X$504)+SUMIF(Data_RES_TWh!$A$9:$A$1496,Data_TOT_TWh!$B929&amp;"400_"&amp;Data_TOT_TWh!$E929,Data_RES_TWh!X$9:X$1496)</f>
        <v>0</v>
      </c>
      <c r="Y929" s="13">
        <f>SUMIF(Data_IND_TWh!$A$9:$A$504,Data_TOT_TWh!$B929&amp;"200_"&amp;Data_TOT_TWh!$E929,Data_IND_TWh!Y$9:Y$504)+SUMIF(Data_TER_TWh!$A$9:$A$504,Data_TOT_TWh!$B929&amp;"300_"&amp;Data_TOT_TWh!$E929,Data_TER_TWh!Y$9:Y$504)+SUMIF(Data_RES_TWh!$A$9:$A$1496,Data_TOT_TWh!$B929&amp;"400_"&amp;Data_TOT_TWh!$E929,Data_RES_TWh!Y$9:Y$1496)</f>
        <v>0</v>
      </c>
      <c r="Z929" s="13">
        <f>SUMIF(Data_IND_TWh!$A$9:$A$504,Data_TOT_TWh!$B929&amp;"200_"&amp;Data_TOT_TWh!$E929,Data_IND_TWh!Z$9:Z$504)+SUMIF(Data_TER_TWh!$A$9:$A$504,Data_TOT_TWh!$B929&amp;"300_"&amp;Data_TOT_TWh!$E929,Data_TER_TWh!Z$9:Z$504)+SUMIF(Data_RES_TWh!$A$9:$A$1496,Data_TOT_TWh!$B929&amp;"400_"&amp;Data_TOT_TWh!$E929,Data_RES_TWh!Z$9:Z$1496)</f>
        <v>0</v>
      </c>
      <c r="AA929" s="46">
        <f>SUMIF(Data_IND_TWh!$A$9:$A$504,Data_TOT_TWh!$B929&amp;"200_"&amp;Data_TOT_TWh!$E929,Data_IND_TWh!AA$9:AA$504)+SUMIF(Data_TER_TWh!$A$9:$A$504,Data_TOT_TWh!$B929&amp;"300_"&amp;Data_TOT_TWh!$E929,Data_TER_TWh!AA$9:AA$504)+SUMIF(Data_RES_TWh!$A$9:$A$1496,Data_TOT_TWh!$B929&amp;"400_"&amp;Data_TOT_TWh!$E929,Data_RES_TWh!AA$9:AA$1496)</f>
        <v>0</v>
      </c>
      <c r="AC929" s="13"/>
      <c r="AE929" s="13"/>
      <c r="AF929" s="13">
        <f>SUMIF(Data_IND_TWh!$A$9:$A$504,Data_TOT_TWh!$B929&amp;"200_"&amp;Data_TOT_TWh!$E929,Data_IND_TWh!AF$9:AF$504)+SUMIF(Data_TER_TWh!$A$9:$A$504,Data_TOT_TWh!$B929&amp;"300_"&amp;Data_TOT_TWh!$E929,Data_TER_TWh!AF$9:AF$504)+SUMIF(Data_RES_TWh!$A$9:$A$1496,Data_TOT_TWh!$B929&amp;"400_"&amp;Data_TOT_TWh!$E929,Data_RES_TWh!AF$9:AF$1496)</f>
        <v>0</v>
      </c>
      <c r="AG929" s="13">
        <f>SUMIF(Data_IND_TWh!$A$9:$A$504,Data_TOT_TWh!$B929&amp;"200_"&amp;Data_TOT_TWh!$E929,Data_IND_TWh!AG$9:AG$504)+SUMIF(Data_TER_TWh!$A$9:$A$504,Data_TOT_TWh!$B929&amp;"300_"&amp;Data_TOT_TWh!$E929,Data_TER_TWh!AG$9:AG$504)+SUMIF(Data_RES_TWh!$A$9:$A$1496,Data_TOT_TWh!$B929&amp;"400_"&amp;Data_TOT_TWh!$E929,Data_RES_TWh!AG$9:AG$1496)</f>
        <v>0</v>
      </c>
      <c r="AH929" s="46">
        <f>SUMIF(Data_IND_TWh!$A$9:$A$504,Data_TOT_TWh!$B929&amp;"200_"&amp;Data_TOT_TWh!$E929,Data_IND_TWh!AH$9:AH$504)+SUMIF(Data_TER_TWh!$A$9:$A$504,Data_TOT_TWh!$B929&amp;"300_"&amp;Data_TOT_TWh!$E929,Data_TER_TWh!AH$9:AH$504)+SUMIF(Data_RES_TWh!$A$9:$A$1496,Data_TOT_TWh!$B929&amp;"400_"&amp;Data_TOT_TWh!$E929,Data_RES_TWh!AH$9:AH$1496)</f>
        <v>0</v>
      </c>
      <c r="AJ929" s="13"/>
      <c r="AL929" s="9"/>
      <c r="AM929" s="87"/>
      <c r="AN929" s="87"/>
    </row>
    <row r="930" spans="12:40">
      <c r="L930" s="46"/>
      <c r="M930" s="46"/>
      <c r="O930" s="47"/>
      <c r="P930" s="46"/>
      <c r="Q930" s="46"/>
      <c r="R930" s="37"/>
      <c r="S930" s="13"/>
      <c r="U930" s="13"/>
      <c r="W930" s="13"/>
      <c r="X930" s="13">
        <f>SUMIF(Data_IND_TWh!$A$9:$A$504,Data_TOT_TWh!$B930&amp;"200_"&amp;Data_TOT_TWh!$E930,Data_IND_TWh!X$9:X$504)+SUMIF(Data_TER_TWh!$A$9:$A$504,Data_TOT_TWh!$B930&amp;"300_"&amp;Data_TOT_TWh!$E930,Data_TER_TWh!X$9:X$504)+SUMIF(Data_RES_TWh!$A$9:$A$1496,Data_TOT_TWh!$B930&amp;"400_"&amp;Data_TOT_TWh!$E930,Data_RES_TWh!X$9:X$1496)</f>
        <v>0</v>
      </c>
      <c r="Y930" s="13">
        <f>SUMIF(Data_IND_TWh!$A$9:$A$504,Data_TOT_TWh!$B930&amp;"200_"&amp;Data_TOT_TWh!$E930,Data_IND_TWh!Y$9:Y$504)+SUMIF(Data_TER_TWh!$A$9:$A$504,Data_TOT_TWh!$B930&amp;"300_"&amp;Data_TOT_TWh!$E930,Data_TER_TWh!Y$9:Y$504)+SUMIF(Data_RES_TWh!$A$9:$A$1496,Data_TOT_TWh!$B930&amp;"400_"&amp;Data_TOT_TWh!$E930,Data_RES_TWh!Y$9:Y$1496)</f>
        <v>0</v>
      </c>
      <c r="Z930" s="13">
        <f>SUMIF(Data_IND_TWh!$A$9:$A$504,Data_TOT_TWh!$B930&amp;"200_"&amp;Data_TOT_TWh!$E930,Data_IND_TWh!Z$9:Z$504)+SUMIF(Data_TER_TWh!$A$9:$A$504,Data_TOT_TWh!$B930&amp;"300_"&amp;Data_TOT_TWh!$E930,Data_TER_TWh!Z$9:Z$504)+SUMIF(Data_RES_TWh!$A$9:$A$1496,Data_TOT_TWh!$B930&amp;"400_"&amp;Data_TOT_TWh!$E930,Data_RES_TWh!Z$9:Z$1496)</f>
        <v>0</v>
      </c>
      <c r="AA930" s="46">
        <f>SUMIF(Data_IND_TWh!$A$9:$A$504,Data_TOT_TWh!$B930&amp;"200_"&amp;Data_TOT_TWh!$E930,Data_IND_TWh!AA$9:AA$504)+SUMIF(Data_TER_TWh!$A$9:$A$504,Data_TOT_TWh!$B930&amp;"300_"&amp;Data_TOT_TWh!$E930,Data_TER_TWh!AA$9:AA$504)+SUMIF(Data_RES_TWh!$A$9:$A$1496,Data_TOT_TWh!$B930&amp;"400_"&amp;Data_TOT_TWh!$E930,Data_RES_TWh!AA$9:AA$1496)</f>
        <v>0</v>
      </c>
      <c r="AC930" s="13"/>
      <c r="AE930" s="13"/>
      <c r="AF930" s="13">
        <f>SUMIF(Data_IND_TWh!$A$9:$A$504,Data_TOT_TWh!$B930&amp;"200_"&amp;Data_TOT_TWh!$E930,Data_IND_TWh!AF$9:AF$504)+SUMIF(Data_TER_TWh!$A$9:$A$504,Data_TOT_TWh!$B930&amp;"300_"&amp;Data_TOT_TWh!$E930,Data_TER_TWh!AF$9:AF$504)+SUMIF(Data_RES_TWh!$A$9:$A$1496,Data_TOT_TWh!$B930&amp;"400_"&amp;Data_TOT_TWh!$E930,Data_RES_TWh!AF$9:AF$1496)</f>
        <v>0</v>
      </c>
      <c r="AG930" s="13">
        <f>SUMIF(Data_IND_TWh!$A$9:$A$504,Data_TOT_TWh!$B930&amp;"200_"&amp;Data_TOT_TWh!$E930,Data_IND_TWh!AG$9:AG$504)+SUMIF(Data_TER_TWh!$A$9:$A$504,Data_TOT_TWh!$B930&amp;"300_"&amp;Data_TOT_TWh!$E930,Data_TER_TWh!AG$9:AG$504)+SUMIF(Data_RES_TWh!$A$9:$A$1496,Data_TOT_TWh!$B930&amp;"400_"&amp;Data_TOT_TWh!$E930,Data_RES_TWh!AG$9:AG$1496)</f>
        <v>0</v>
      </c>
      <c r="AH930" s="46">
        <f>SUMIF(Data_IND_TWh!$A$9:$A$504,Data_TOT_TWh!$B930&amp;"200_"&amp;Data_TOT_TWh!$E930,Data_IND_TWh!AH$9:AH$504)+SUMIF(Data_TER_TWh!$A$9:$A$504,Data_TOT_TWh!$B930&amp;"300_"&amp;Data_TOT_TWh!$E930,Data_TER_TWh!AH$9:AH$504)+SUMIF(Data_RES_TWh!$A$9:$A$1496,Data_TOT_TWh!$B930&amp;"400_"&amp;Data_TOT_TWh!$E930,Data_RES_TWh!AH$9:AH$1496)</f>
        <v>0</v>
      </c>
      <c r="AJ930" s="13"/>
      <c r="AL930" s="9"/>
      <c r="AM930" s="87"/>
      <c r="AN930" s="87"/>
    </row>
    <row r="931" spans="12:40">
      <c r="L931" s="46"/>
      <c r="M931" s="46"/>
      <c r="O931" s="47"/>
      <c r="P931" s="46"/>
      <c r="Q931" s="46"/>
      <c r="R931" s="37"/>
      <c r="S931" s="13"/>
      <c r="U931" s="13"/>
      <c r="W931" s="13"/>
      <c r="X931" s="13">
        <f>SUMIF(Data_IND_TWh!$A$9:$A$504,Data_TOT_TWh!$B931&amp;"200_"&amp;Data_TOT_TWh!$E931,Data_IND_TWh!X$9:X$504)+SUMIF(Data_TER_TWh!$A$9:$A$504,Data_TOT_TWh!$B931&amp;"300_"&amp;Data_TOT_TWh!$E931,Data_TER_TWh!X$9:X$504)+SUMIF(Data_RES_TWh!$A$9:$A$1496,Data_TOT_TWh!$B931&amp;"400_"&amp;Data_TOT_TWh!$E931,Data_RES_TWh!X$9:X$1496)</f>
        <v>0</v>
      </c>
      <c r="Y931" s="13">
        <f>SUMIF(Data_IND_TWh!$A$9:$A$504,Data_TOT_TWh!$B931&amp;"200_"&amp;Data_TOT_TWh!$E931,Data_IND_TWh!Y$9:Y$504)+SUMIF(Data_TER_TWh!$A$9:$A$504,Data_TOT_TWh!$B931&amp;"300_"&amp;Data_TOT_TWh!$E931,Data_TER_TWh!Y$9:Y$504)+SUMIF(Data_RES_TWh!$A$9:$A$1496,Data_TOT_TWh!$B931&amp;"400_"&amp;Data_TOT_TWh!$E931,Data_RES_TWh!Y$9:Y$1496)</f>
        <v>0</v>
      </c>
      <c r="Z931" s="13">
        <f>SUMIF(Data_IND_TWh!$A$9:$A$504,Data_TOT_TWh!$B931&amp;"200_"&amp;Data_TOT_TWh!$E931,Data_IND_TWh!Z$9:Z$504)+SUMIF(Data_TER_TWh!$A$9:$A$504,Data_TOT_TWh!$B931&amp;"300_"&amp;Data_TOT_TWh!$E931,Data_TER_TWh!Z$9:Z$504)+SUMIF(Data_RES_TWh!$A$9:$A$1496,Data_TOT_TWh!$B931&amp;"400_"&amp;Data_TOT_TWh!$E931,Data_RES_TWh!Z$9:Z$1496)</f>
        <v>0</v>
      </c>
      <c r="AA931" s="46">
        <f>SUMIF(Data_IND_TWh!$A$9:$A$504,Data_TOT_TWh!$B931&amp;"200_"&amp;Data_TOT_TWh!$E931,Data_IND_TWh!AA$9:AA$504)+SUMIF(Data_TER_TWh!$A$9:$A$504,Data_TOT_TWh!$B931&amp;"300_"&amp;Data_TOT_TWh!$E931,Data_TER_TWh!AA$9:AA$504)+SUMIF(Data_RES_TWh!$A$9:$A$1496,Data_TOT_TWh!$B931&amp;"400_"&amp;Data_TOT_TWh!$E931,Data_RES_TWh!AA$9:AA$1496)</f>
        <v>0</v>
      </c>
      <c r="AC931" s="13"/>
      <c r="AE931" s="13"/>
      <c r="AF931" s="13">
        <f>SUMIF(Data_IND_TWh!$A$9:$A$504,Data_TOT_TWh!$B931&amp;"200_"&amp;Data_TOT_TWh!$E931,Data_IND_TWh!AF$9:AF$504)+SUMIF(Data_TER_TWh!$A$9:$A$504,Data_TOT_TWh!$B931&amp;"300_"&amp;Data_TOT_TWh!$E931,Data_TER_TWh!AF$9:AF$504)+SUMIF(Data_RES_TWh!$A$9:$A$1496,Data_TOT_TWh!$B931&amp;"400_"&amp;Data_TOT_TWh!$E931,Data_RES_TWh!AF$9:AF$1496)</f>
        <v>0</v>
      </c>
      <c r="AG931" s="13">
        <f>SUMIF(Data_IND_TWh!$A$9:$A$504,Data_TOT_TWh!$B931&amp;"200_"&amp;Data_TOT_TWh!$E931,Data_IND_TWh!AG$9:AG$504)+SUMIF(Data_TER_TWh!$A$9:$A$504,Data_TOT_TWh!$B931&amp;"300_"&amp;Data_TOT_TWh!$E931,Data_TER_TWh!AG$9:AG$504)+SUMIF(Data_RES_TWh!$A$9:$A$1496,Data_TOT_TWh!$B931&amp;"400_"&amp;Data_TOT_TWh!$E931,Data_RES_TWh!AG$9:AG$1496)</f>
        <v>0</v>
      </c>
      <c r="AH931" s="46">
        <f>SUMIF(Data_IND_TWh!$A$9:$A$504,Data_TOT_TWh!$B931&amp;"200_"&amp;Data_TOT_TWh!$E931,Data_IND_TWh!AH$9:AH$504)+SUMIF(Data_TER_TWh!$A$9:$A$504,Data_TOT_TWh!$B931&amp;"300_"&amp;Data_TOT_TWh!$E931,Data_TER_TWh!AH$9:AH$504)+SUMIF(Data_RES_TWh!$A$9:$A$1496,Data_TOT_TWh!$B931&amp;"400_"&amp;Data_TOT_TWh!$E931,Data_RES_TWh!AH$9:AH$1496)</f>
        <v>0</v>
      </c>
      <c r="AJ931" s="13"/>
      <c r="AL931" s="9"/>
      <c r="AM931" s="87"/>
      <c r="AN931" s="87"/>
    </row>
    <row r="932" spans="12:40">
      <c r="L932" s="46"/>
      <c r="M932" s="46"/>
      <c r="O932" s="47"/>
      <c r="P932" s="46"/>
      <c r="Q932" s="46"/>
      <c r="R932" s="37"/>
      <c r="S932" s="13"/>
      <c r="U932" s="13"/>
      <c r="W932" s="13"/>
      <c r="X932" s="13">
        <f>SUMIF(Data_IND_TWh!$A$9:$A$504,Data_TOT_TWh!$B932&amp;"200_"&amp;Data_TOT_TWh!$E932,Data_IND_TWh!X$9:X$504)+SUMIF(Data_TER_TWh!$A$9:$A$504,Data_TOT_TWh!$B932&amp;"300_"&amp;Data_TOT_TWh!$E932,Data_TER_TWh!X$9:X$504)+SUMIF(Data_RES_TWh!$A$9:$A$1496,Data_TOT_TWh!$B932&amp;"400_"&amp;Data_TOT_TWh!$E932,Data_RES_TWh!X$9:X$1496)</f>
        <v>0</v>
      </c>
      <c r="Y932" s="13">
        <f>SUMIF(Data_IND_TWh!$A$9:$A$504,Data_TOT_TWh!$B932&amp;"200_"&amp;Data_TOT_TWh!$E932,Data_IND_TWh!Y$9:Y$504)+SUMIF(Data_TER_TWh!$A$9:$A$504,Data_TOT_TWh!$B932&amp;"300_"&amp;Data_TOT_TWh!$E932,Data_TER_TWh!Y$9:Y$504)+SUMIF(Data_RES_TWh!$A$9:$A$1496,Data_TOT_TWh!$B932&amp;"400_"&amp;Data_TOT_TWh!$E932,Data_RES_TWh!Y$9:Y$1496)</f>
        <v>0</v>
      </c>
      <c r="Z932" s="13">
        <f>SUMIF(Data_IND_TWh!$A$9:$A$504,Data_TOT_TWh!$B932&amp;"200_"&amp;Data_TOT_TWh!$E932,Data_IND_TWh!Z$9:Z$504)+SUMIF(Data_TER_TWh!$A$9:$A$504,Data_TOT_TWh!$B932&amp;"300_"&amp;Data_TOT_TWh!$E932,Data_TER_TWh!Z$9:Z$504)+SUMIF(Data_RES_TWh!$A$9:$A$1496,Data_TOT_TWh!$B932&amp;"400_"&amp;Data_TOT_TWh!$E932,Data_RES_TWh!Z$9:Z$1496)</f>
        <v>0</v>
      </c>
      <c r="AA932" s="46">
        <f>SUMIF(Data_IND_TWh!$A$9:$A$504,Data_TOT_TWh!$B932&amp;"200_"&amp;Data_TOT_TWh!$E932,Data_IND_TWh!AA$9:AA$504)+SUMIF(Data_TER_TWh!$A$9:$A$504,Data_TOT_TWh!$B932&amp;"300_"&amp;Data_TOT_TWh!$E932,Data_TER_TWh!AA$9:AA$504)+SUMIF(Data_RES_TWh!$A$9:$A$1496,Data_TOT_TWh!$B932&amp;"400_"&amp;Data_TOT_TWh!$E932,Data_RES_TWh!AA$9:AA$1496)</f>
        <v>0</v>
      </c>
      <c r="AC932" s="13"/>
      <c r="AE932" s="13"/>
      <c r="AF932" s="13">
        <f>SUMIF(Data_IND_TWh!$A$9:$A$504,Data_TOT_TWh!$B932&amp;"200_"&amp;Data_TOT_TWh!$E932,Data_IND_TWh!AF$9:AF$504)+SUMIF(Data_TER_TWh!$A$9:$A$504,Data_TOT_TWh!$B932&amp;"300_"&amp;Data_TOT_TWh!$E932,Data_TER_TWh!AF$9:AF$504)+SUMIF(Data_RES_TWh!$A$9:$A$1496,Data_TOT_TWh!$B932&amp;"400_"&amp;Data_TOT_TWh!$E932,Data_RES_TWh!AF$9:AF$1496)</f>
        <v>0</v>
      </c>
      <c r="AG932" s="13">
        <f>SUMIF(Data_IND_TWh!$A$9:$A$504,Data_TOT_TWh!$B932&amp;"200_"&amp;Data_TOT_TWh!$E932,Data_IND_TWh!AG$9:AG$504)+SUMIF(Data_TER_TWh!$A$9:$A$504,Data_TOT_TWh!$B932&amp;"300_"&amp;Data_TOT_TWh!$E932,Data_TER_TWh!AG$9:AG$504)+SUMIF(Data_RES_TWh!$A$9:$A$1496,Data_TOT_TWh!$B932&amp;"400_"&amp;Data_TOT_TWh!$E932,Data_RES_TWh!AG$9:AG$1496)</f>
        <v>0</v>
      </c>
      <c r="AH932" s="46">
        <f>SUMIF(Data_IND_TWh!$A$9:$A$504,Data_TOT_TWh!$B932&amp;"200_"&amp;Data_TOT_TWh!$E932,Data_IND_TWh!AH$9:AH$504)+SUMIF(Data_TER_TWh!$A$9:$A$504,Data_TOT_TWh!$B932&amp;"300_"&amp;Data_TOT_TWh!$E932,Data_TER_TWh!AH$9:AH$504)+SUMIF(Data_RES_TWh!$A$9:$A$1496,Data_TOT_TWh!$B932&amp;"400_"&amp;Data_TOT_TWh!$E932,Data_RES_TWh!AH$9:AH$1496)</f>
        <v>0</v>
      </c>
      <c r="AJ932" s="13"/>
      <c r="AL932" s="9"/>
      <c r="AM932" s="87"/>
      <c r="AN932" s="87"/>
    </row>
    <row r="933" spans="12:40">
      <c r="L933" s="46"/>
      <c r="M933" s="46"/>
      <c r="O933" s="47"/>
      <c r="P933" s="46"/>
      <c r="Q933" s="46"/>
      <c r="R933" s="37"/>
      <c r="S933" s="13"/>
      <c r="U933" s="13"/>
      <c r="W933" s="13"/>
      <c r="X933" s="13">
        <f>SUMIF(Data_IND_TWh!$A$9:$A$504,Data_TOT_TWh!$B933&amp;"200_"&amp;Data_TOT_TWh!$E933,Data_IND_TWh!X$9:X$504)+SUMIF(Data_TER_TWh!$A$9:$A$504,Data_TOT_TWh!$B933&amp;"300_"&amp;Data_TOT_TWh!$E933,Data_TER_TWh!X$9:X$504)+SUMIF(Data_RES_TWh!$A$9:$A$1496,Data_TOT_TWh!$B933&amp;"400_"&amp;Data_TOT_TWh!$E933,Data_RES_TWh!X$9:X$1496)</f>
        <v>0</v>
      </c>
      <c r="Y933" s="13">
        <f>SUMIF(Data_IND_TWh!$A$9:$A$504,Data_TOT_TWh!$B933&amp;"200_"&amp;Data_TOT_TWh!$E933,Data_IND_TWh!Y$9:Y$504)+SUMIF(Data_TER_TWh!$A$9:$A$504,Data_TOT_TWh!$B933&amp;"300_"&amp;Data_TOT_TWh!$E933,Data_TER_TWh!Y$9:Y$504)+SUMIF(Data_RES_TWh!$A$9:$A$1496,Data_TOT_TWh!$B933&amp;"400_"&amp;Data_TOT_TWh!$E933,Data_RES_TWh!Y$9:Y$1496)</f>
        <v>0</v>
      </c>
      <c r="Z933" s="13">
        <f>SUMIF(Data_IND_TWh!$A$9:$A$504,Data_TOT_TWh!$B933&amp;"200_"&amp;Data_TOT_TWh!$E933,Data_IND_TWh!Z$9:Z$504)+SUMIF(Data_TER_TWh!$A$9:$A$504,Data_TOT_TWh!$B933&amp;"300_"&amp;Data_TOT_TWh!$E933,Data_TER_TWh!Z$9:Z$504)+SUMIF(Data_RES_TWh!$A$9:$A$1496,Data_TOT_TWh!$B933&amp;"400_"&amp;Data_TOT_TWh!$E933,Data_RES_TWh!Z$9:Z$1496)</f>
        <v>0</v>
      </c>
      <c r="AA933" s="46">
        <f>SUMIF(Data_IND_TWh!$A$9:$A$504,Data_TOT_TWh!$B933&amp;"200_"&amp;Data_TOT_TWh!$E933,Data_IND_TWh!AA$9:AA$504)+SUMIF(Data_TER_TWh!$A$9:$A$504,Data_TOT_TWh!$B933&amp;"300_"&amp;Data_TOT_TWh!$E933,Data_TER_TWh!AA$9:AA$504)+SUMIF(Data_RES_TWh!$A$9:$A$1496,Data_TOT_TWh!$B933&amp;"400_"&amp;Data_TOT_TWh!$E933,Data_RES_TWh!AA$9:AA$1496)</f>
        <v>0</v>
      </c>
      <c r="AC933" s="13"/>
      <c r="AE933" s="13"/>
      <c r="AF933" s="13">
        <f>SUMIF(Data_IND_TWh!$A$9:$A$504,Data_TOT_TWh!$B933&amp;"200_"&amp;Data_TOT_TWh!$E933,Data_IND_TWh!AF$9:AF$504)+SUMIF(Data_TER_TWh!$A$9:$A$504,Data_TOT_TWh!$B933&amp;"300_"&amp;Data_TOT_TWh!$E933,Data_TER_TWh!AF$9:AF$504)+SUMIF(Data_RES_TWh!$A$9:$A$1496,Data_TOT_TWh!$B933&amp;"400_"&amp;Data_TOT_TWh!$E933,Data_RES_TWh!AF$9:AF$1496)</f>
        <v>0</v>
      </c>
      <c r="AG933" s="13">
        <f>SUMIF(Data_IND_TWh!$A$9:$A$504,Data_TOT_TWh!$B933&amp;"200_"&amp;Data_TOT_TWh!$E933,Data_IND_TWh!AG$9:AG$504)+SUMIF(Data_TER_TWh!$A$9:$A$504,Data_TOT_TWh!$B933&amp;"300_"&amp;Data_TOT_TWh!$E933,Data_TER_TWh!AG$9:AG$504)+SUMIF(Data_RES_TWh!$A$9:$A$1496,Data_TOT_TWh!$B933&amp;"400_"&amp;Data_TOT_TWh!$E933,Data_RES_TWh!AG$9:AG$1496)</f>
        <v>0</v>
      </c>
      <c r="AH933" s="46">
        <f>SUMIF(Data_IND_TWh!$A$9:$A$504,Data_TOT_TWh!$B933&amp;"200_"&amp;Data_TOT_TWh!$E933,Data_IND_TWh!AH$9:AH$504)+SUMIF(Data_TER_TWh!$A$9:$A$504,Data_TOT_TWh!$B933&amp;"300_"&amp;Data_TOT_TWh!$E933,Data_TER_TWh!AH$9:AH$504)+SUMIF(Data_RES_TWh!$A$9:$A$1496,Data_TOT_TWh!$B933&amp;"400_"&amp;Data_TOT_TWh!$E933,Data_RES_TWh!AH$9:AH$1496)</f>
        <v>0</v>
      </c>
      <c r="AJ933" s="13"/>
      <c r="AL933" s="9"/>
      <c r="AM933" s="87"/>
      <c r="AN933" s="87"/>
    </row>
    <row r="934" spans="12:40">
      <c r="L934" s="46"/>
      <c r="M934" s="46"/>
      <c r="O934" s="47"/>
      <c r="P934" s="46"/>
      <c r="Q934" s="46"/>
      <c r="R934" s="37"/>
      <c r="S934" s="13"/>
      <c r="U934" s="13"/>
      <c r="W934" s="13"/>
      <c r="X934" s="13">
        <f>SUMIF(Data_IND_TWh!$A$9:$A$504,Data_TOT_TWh!$B934&amp;"200_"&amp;Data_TOT_TWh!$E934,Data_IND_TWh!X$9:X$504)+SUMIF(Data_TER_TWh!$A$9:$A$504,Data_TOT_TWh!$B934&amp;"300_"&amp;Data_TOT_TWh!$E934,Data_TER_TWh!X$9:X$504)+SUMIF(Data_RES_TWh!$A$9:$A$1496,Data_TOT_TWh!$B934&amp;"400_"&amp;Data_TOT_TWh!$E934,Data_RES_TWh!X$9:X$1496)</f>
        <v>0</v>
      </c>
      <c r="Y934" s="13">
        <f>SUMIF(Data_IND_TWh!$A$9:$A$504,Data_TOT_TWh!$B934&amp;"200_"&amp;Data_TOT_TWh!$E934,Data_IND_TWh!Y$9:Y$504)+SUMIF(Data_TER_TWh!$A$9:$A$504,Data_TOT_TWh!$B934&amp;"300_"&amp;Data_TOT_TWh!$E934,Data_TER_TWh!Y$9:Y$504)+SUMIF(Data_RES_TWh!$A$9:$A$1496,Data_TOT_TWh!$B934&amp;"400_"&amp;Data_TOT_TWh!$E934,Data_RES_TWh!Y$9:Y$1496)</f>
        <v>0</v>
      </c>
      <c r="Z934" s="13">
        <f>SUMIF(Data_IND_TWh!$A$9:$A$504,Data_TOT_TWh!$B934&amp;"200_"&amp;Data_TOT_TWh!$E934,Data_IND_TWh!Z$9:Z$504)+SUMIF(Data_TER_TWh!$A$9:$A$504,Data_TOT_TWh!$B934&amp;"300_"&amp;Data_TOT_TWh!$E934,Data_TER_TWh!Z$9:Z$504)+SUMIF(Data_RES_TWh!$A$9:$A$1496,Data_TOT_TWh!$B934&amp;"400_"&amp;Data_TOT_TWh!$E934,Data_RES_TWh!Z$9:Z$1496)</f>
        <v>0</v>
      </c>
      <c r="AA934" s="46">
        <f>SUMIF(Data_IND_TWh!$A$9:$A$504,Data_TOT_TWh!$B934&amp;"200_"&amp;Data_TOT_TWh!$E934,Data_IND_TWh!AA$9:AA$504)+SUMIF(Data_TER_TWh!$A$9:$A$504,Data_TOT_TWh!$B934&amp;"300_"&amp;Data_TOT_TWh!$E934,Data_TER_TWh!AA$9:AA$504)+SUMIF(Data_RES_TWh!$A$9:$A$1496,Data_TOT_TWh!$B934&amp;"400_"&amp;Data_TOT_TWh!$E934,Data_RES_TWh!AA$9:AA$1496)</f>
        <v>0</v>
      </c>
      <c r="AC934" s="13"/>
      <c r="AE934" s="13"/>
      <c r="AF934" s="13">
        <f>SUMIF(Data_IND_TWh!$A$9:$A$504,Data_TOT_TWh!$B934&amp;"200_"&amp;Data_TOT_TWh!$E934,Data_IND_TWh!AF$9:AF$504)+SUMIF(Data_TER_TWh!$A$9:$A$504,Data_TOT_TWh!$B934&amp;"300_"&amp;Data_TOT_TWh!$E934,Data_TER_TWh!AF$9:AF$504)+SUMIF(Data_RES_TWh!$A$9:$A$1496,Data_TOT_TWh!$B934&amp;"400_"&amp;Data_TOT_TWh!$E934,Data_RES_TWh!AF$9:AF$1496)</f>
        <v>0</v>
      </c>
      <c r="AG934" s="13">
        <f>SUMIF(Data_IND_TWh!$A$9:$A$504,Data_TOT_TWh!$B934&amp;"200_"&amp;Data_TOT_TWh!$E934,Data_IND_TWh!AG$9:AG$504)+SUMIF(Data_TER_TWh!$A$9:$A$504,Data_TOT_TWh!$B934&amp;"300_"&amp;Data_TOT_TWh!$E934,Data_TER_TWh!AG$9:AG$504)+SUMIF(Data_RES_TWh!$A$9:$A$1496,Data_TOT_TWh!$B934&amp;"400_"&amp;Data_TOT_TWh!$E934,Data_RES_TWh!AG$9:AG$1496)</f>
        <v>0</v>
      </c>
      <c r="AH934" s="46">
        <f>SUMIF(Data_IND_TWh!$A$9:$A$504,Data_TOT_TWh!$B934&amp;"200_"&amp;Data_TOT_TWh!$E934,Data_IND_TWh!AH$9:AH$504)+SUMIF(Data_TER_TWh!$A$9:$A$504,Data_TOT_TWh!$B934&amp;"300_"&amp;Data_TOT_TWh!$E934,Data_TER_TWh!AH$9:AH$504)+SUMIF(Data_RES_TWh!$A$9:$A$1496,Data_TOT_TWh!$B934&amp;"400_"&amp;Data_TOT_TWh!$E934,Data_RES_TWh!AH$9:AH$1496)</f>
        <v>0</v>
      </c>
      <c r="AJ934" s="13"/>
      <c r="AL934" s="9"/>
      <c r="AM934" s="87"/>
      <c r="AN934" s="87"/>
    </row>
    <row r="935" spans="12:40">
      <c r="L935" s="46"/>
      <c r="M935" s="46"/>
      <c r="O935" s="47"/>
      <c r="P935" s="46"/>
      <c r="Q935" s="46"/>
      <c r="R935" s="37"/>
      <c r="S935" s="13"/>
      <c r="U935" s="13"/>
      <c r="W935" s="13"/>
      <c r="X935" s="13">
        <f>SUMIF(Data_IND_TWh!$A$9:$A$504,Data_TOT_TWh!$B935&amp;"200_"&amp;Data_TOT_TWh!$E935,Data_IND_TWh!X$9:X$504)+SUMIF(Data_TER_TWh!$A$9:$A$504,Data_TOT_TWh!$B935&amp;"300_"&amp;Data_TOT_TWh!$E935,Data_TER_TWh!X$9:X$504)+SUMIF(Data_RES_TWh!$A$9:$A$1496,Data_TOT_TWh!$B935&amp;"400_"&amp;Data_TOT_TWh!$E935,Data_RES_TWh!X$9:X$1496)</f>
        <v>0</v>
      </c>
      <c r="Y935" s="13">
        <f>SUMIF(Data_IND_TWh!$A$9:$A$504,Data_TOT_TWh!$B935&amp;"200_"&amp;Data_TOT_TWh!$E935,Data_IND_TWh!Y$9:Y$504)+SUMIF(Data_TER_TWh!$A$9:$A$504,Data_TOT_TWh!$B935&amp;"300_"&amp;Data_TOT_TWh!$E935,Data_TER_TWh!Y$9:Y$504)+SUMIF(Data_RES_TWh!$A$9:$A$1496,Data_TOT_TWh!$B935&amp;"400_"&amp;Data_TOT_TWh!$E935,Data_RES_TWh!Y$9:Y$1496)</f>
        <v>0</v>
      </c>
      <c r="Z935" s="13">
        <f>SUMIF(Data_IND_TWh!$A$9:$A$504,Data_TOT_TWh!$B935&amp;"200_"&amp;Data_TOT_TWh!$E935,Data_IND_TWh!Z$9:Z$504)+SUMIF(Data_TER_TWh!$A$9:$A$504,Data_TOT_TWh!$B935&amp;"300_"&amp;Data_TOT_TWh!$E935,Data_TER_TWh!Z$9:Z$504)+SUMIF(Data_RES_TWh!$A$9:$A$1496,Data_TOT_TWh!$B935&amp;"400_"&amp;Data_TOT_TWh!$E935,Data_RES_TWh!Z$9:Z$1496)</f>
        <v>0</v>
      </c>
      <c r="AA935" s="46">
        <f>SUMIF(Data_IND_TWh!$A$9:$A$504,Data_TOT_TWh!$B935&amp;"200_"&amp;Data_TOT_TWh!$E935,Data_IND_TWh!AA$9:AA$504)+SUMIF(Data_TER_TWh!$A$9:$A$504,Data_TOT_TWh!$B935&amp;"300_"&amp;Data_TOT_TWh!$E935,Data_TER_TWh!AA$9:AA$504)+SUMIF(Data_RES_TWh!$A$9:$A$1496,Data_TOT_TWh!$B935&amp;"400_"&amp;Data_TOT_TWh!$E935,Data_RES_TWh!AA$9:AA$1496)</f>
        <v>0</v>
      </c>
      <c r="AC935" s="13"/>
      <c r="AE935" s="13"/>
      <c r="AF935" s="13">
        <f>SUMIF(Data_IND_TWh!$A$9:$A$504,Data_TOT_TWh!$B935&amp;"200_"&amp;Data_TOT_TWh!$E935,Data_IND_TWh!AF$9:AF$504)+SUMIF(Data_TER_TWh!$A$9:$A$504,Data_TOT_TWh!$B935&amp;"300_"&amp;Data_TOT_TWh!$E935,Data_TER_TWh!AF$9:AF$504)+SUMIF(Data_RES_TWh!$A$9:$A$1496,Data_TOT_TWh!$B935&amp;"400_"&amp;Data_TOT_TWh!$E935,Data_RES_TWh!AF$9:AF$1496)</f>
        <v>0</v>
      </c>
      <c r="AG935" s="13">
        <f>SUMIF(Data_IND_TWh!$A$9:$A$504,Data_TOT_TWh!$B935&amp;"200_"&amp;Data_TOT_TWh!$E935,Data_IND_TWh!AG$9:AG$504)+SUMIF(Data_TER_TWh!$A$9:$A$504,Data_TOT_TWh!$B935&amp;"300_"&amp;Data_TOT_TWh!$E935,Data_TER_TWh!AG$9:AG$504)+SUMIF(Data_RES_TWh!$A$9:$A$1496,Data_TOT_TWh!$B935&amp;"400_"&amp;Data_TOT_TWh!$E935,Data_RES_TWh!AG$9:AG$1496)</f>
        <v>0</v>
      </c>
      <c r="AH935" s="46">
        <f>SUMIF(Data_IND_TWh!$A$9:$A$504,Data_TOT_TWh!$B935&amp;"200_"&amp;Data_TOT_TWh!$E935,Data_IND_TWh!AH$9:AH$504)+SUMIF(Data_TER_TWh!$A$9:$A$504,Data_TOT_TWh!$B935&amp;"300_"&amp;Data_TOT_TWh!$E935,Data_TER_TWh!AH$9:AH$504)+SUMIF(Data_RES_TWh!$A$9:$A$1496,Data_TOT_TWh!$B935&amp;"400_"&amp;Data_TOT_TWh!$E935,Data_RES_TWh!AH$9:AH$1496)</f>
        <v>0</v>
      </c>
      <c r="AJ935" s="13"/>
      <c r="AL935" s="9"/>
      <c r="AM935" s="87"/>
      <c r="AN935" s="87"/>
    </row>
    <row r="936" spans="12:40">
      <c r="L936" s="46"/>
      <c r="M936" s="46"/>
      <c r="O936" s="47"/>
      <c r="P936" s="46"/>
      <c r="Q936" s="46"/>
      <c r="R936" s="37"/>
      <c r="S936" s="13"/>
      <c r="U936" s="13"/>
      <c r="W936" s="13"/>
      <c r="X936" s="13">
        <f>SUMIF(Data_IND_TWh!$A$9:$A$504,Data_TOT_TWh!$B936&amp;"200_"&amp;Data_TOT_TWh!$E936,Data_IND_TWh!X$9:X$504)+SUMIF(Data_TER_TWh!$A$9:$A$504,Data_TOT_TWh!$B936&amp;"300_"&amp;Data_TOT_TWh!$E936,Data_TER_TWh!X$9:X$504)+SUMIF(Data_RES_TWh!$A$9:$A$1496,Data_TOT_TWh!$B936&amp;"400_"&amp;Data_TOT_TWh!$E936,Data_RES_TWh!X$9:X$1496)</f>
        <v>0</v>
      </c>
      <c r="Y936" s="13">
        <f>SUMIF(Data_IND_TWh!$A$9:$A$504,Data_TOT_TWh!$B936&amp;"200_"&amp;Data_TOT_TWh!$E936,Data_IND_TWh!Y$9:Y$504)+SUMIF(Data_TER_TWh!$A$9:$A$504,Data_TOT_TWh!$B936&amp;"300_"&amp;Data_TOT_TWh!$E936,Data_TER_TWh!Y$9:Y$504)+SUMIF(Data_RES_TWh!$A$9:$A$1496,Data_TOT_TWh!$B936&amp;"400_"&amp;Data_TOT_TWh!$E936,Data_RES_TWh!Y$9:Y$1496)</f>
        <v>0</v>
      </c>
      <c r="Z936" s="13">
        <f>SUMIF(Data_IND_TWh!$A$9:$A$504,Data_TOT_TWh!$B936&amp;"200_"&amp;Data_TOT_TWh!$E936,Data_IND_TWh!Z$9:Z$504)+SUMIF(Data_TER_TWh!$A$9:$A$504,Data_TOT_TWh!$B936&amp;"300_"&amp;Data_TOT_TWh!$E936,Data_TER_TWh!Z$9:Z$504)+SUMIF(Data_RES_TWh!$A$9:$A$1496,Data_TOT_TWh!$B936&amp;"400_"&amp;Data_TOT_TWh!$E936,Data_RES_TWh!Z$9:Z$1496)</f>
        <v>0</v>
      </c>
      <c r="AA936" s="46">
        <f>SUMIF(Data_IND_TWh!$A$9:$A$504,Data_TOT_TWh!$B936&amp;"200_"&amp;Data_TOT_TWh!$E936,Data_IND_TWh!AA$9:AA$504)+SUMIF(Data_TER_TWh!$A$9:$A$504,Data_TOT_TWh!$B936&amp;"300_"&amp;Data_TOT_TWh!$E936,Data_TER_TWh!AA$9:AA$504)+SUMIF(Data_RES_TWh!$A$9:$A$1496,Data_TOT_TWh!$B936&amp;"400_"&amp;Data_TOT_TWh!$E936,Data_RES_TWh!AA$9:AA$1496)</f>
        <v>0</v>
      </c>
      <c r="AC936" s="13"/>
      <c r="AE936" s="13"/>
      <c r="AF936" s="13">
        <f>SUMIF(Data_IND_TWh!$A$9:$A$504,Data_TOT_TWh!$B936&amp;"200_"&amp;Data_TOT_TWh!$E936,Data_IND_TWh!AF$9:AF$504)+SUMIF(Data_TER_TWh!$A$9:$A$504,Data_TOT_TWh!$B936&amp;"300_"&amp;Data_TOT_TWh!$E936,Data_TER_TWh!AF$9:AF$504)+SUMIF(Data_RES_TWh!$A$9:$A$1496,Data_TOT_TWh!$B936&amp;"400_"&amp;Data_TOT_TWh!$E936,Data_RES_TWh!AF$9:AF$1496)</f>
        <v>0</v>
      </c>
      <c r="AG936" s="13">
        <f>SUMIF(Data_IND_TWh!$A$9:$A$504,Data_TOT_TWh!$B936&amp;"200_"&amp;Data_TOT_TWh!$E936,Data_IND_TWh!AG$9:AG$504)+SUMIF(Data_TER_TWh!$A$9:$A$504,Data_TOT_TWh!$B936&amp;"300_"&amp;Data_TOT_TWh!$E936,Data_TER_TWh!AG$9:AG$504)+SUMIF(Data_RES_TWh!$A$9:$A$1496,Data_TOT_TWh!$B936&amp;"400_"&amp;Data_TOT_TWh!$E936,Data_RES_TWh!AG$9:AG$1496)</f>
        <v>0</v>
      </c>
      <c r="AH936" s="46">
        <f>SUMIF(Data_IND_TWh!$A$9:$A$504,Data_TOT_TWh!$B936&amp;"200_"&amp;Data_TOT_TWh!$E936,Data_IND_TWh!AH$9:AH$504)+SUMIF(Data_TER_TWh!$A$9:$A$504,Data_TOT_TWh!$B936&amp;"300_"&amp;Data_TOT_TWh!$E936,Data_TER_TWh!AH$9:AH$504)+SUMIF(Data_RES_TWh!$A$9:$A$1496,Data_TOT_TWh!$B936&amp;"400_"&amp;Data_TOT_TWh!$E936,Data_RES_TWh!AH$9:AH$1496)</f>
        <v>0</v>
      </c>
      <c r="AJ936" s="13"/>
      <c r="AL936" s="9"/>
      <c r="AM936" s="87"/>
      <c r="AN936" s="87"/>
    </row>
    <row r="937" spans="12:40">
      <c r="L937" s="46"/>
      <c r="M937" s="46"/>
      <c r="O937" s="47"/>
      <c r="P937" s="46"/>
      <c r="Q937" s="46"/>
      <c r="R937" s="37"/>
      <c r="S937" s="13"/>
      <c r="U937" s="13"/>
      <c r="W937" s="13"/>
      <c r="X937" s="13">
        <f>SUMIF(Data_IND_TWh!$A$9:$A$504,Data_TOT_TWh!$B937&amp;"200_"&amp;Data_TOT_TWh!$E937,Data_IND_TWh!X$9:X$504)+SUMIF(Data_TER_TWh!$A$9:$A$504,Data_TOT_TWh!$B937&amp;"300_"&amp;Data_TOT_TWh!$E937,Data_TER_TWh!X$9:X$504)+SUMIF(Data_RES_TWh!$A$9:$A$1496,Data_TOT_TWh!$B937&amp;"400_"&amp;Data_TOT_TWh!$E937,Data_RES_TWh!X$9:X$1496)</f>
        <v>0</v>
      </c>
      <c r="Y937" s="13">
        <f>SUMIF(Data_IND_TWh!$A$9:$A$504,Data_TOT_TWh!$B937&amp;"200_"&amp;Data_TOT_TWh!$E937,Data_IND_TWh!Y$9:Y$504)+SUMIF(Data_TER_TWh!$A$9:$A$504,Data_TOT_TWh!$B937&amp;"300_"&amp;Data_TOT_TWh!$E937,Data_TER_TWh!Y$9:Y$504)+SUMIF(Data_RES_TWh!$A$9:$A$1496,Data_TOT_TWh!$B937&amp;"400_"&amp;Data_TOT_TWh!$E937,Data_RES_TWh!Y$9:Y$1496)</f>
        <v>0</v>
      </c>
      <c r="Z937" s="13">
        <f>SUMIF(Data_IND_TWh!$A$9:$A$504,Data_TOT_TWh!$B937&amp;"200_"&amp;Data_TOT_TWh!$E937,Data_IND_TWh!Z$9:Z$504)+SUMIF(Data_TER_TWh!$A$9:$A$504,Data_TOT_TWh!$B937&amp;"300_"&amp;Data_TOT_TWh!$E937,Data_TER_TWh!Z$9:Z$504)+SUMIF(Data_RES_TWh!$A$9:$A$1496,Data_TOT_TWh!$B937&amp;"400_"&amp;Data_TOT_TWh!$E937,Data_RES_TWh!Z$9:Z$1496)</f>
        <v>0</v>
      </c>
      <c r="AA937" s="46">
        <f>SUMIF(Data_IND_TWh!$A$9:$A$504,Data_TOT_TWh!$B937&amp;"200_"&amp;Data_TOT_TWh!$E937,Data_IND_TWh!AA$9:AA$504)+SUMIF(Data_TER_TWh!$A$9:$A$504,Data_TOT_TWh!$B937&amp;"300_"&amp;Data_TOT_TWh!$E937,Data_TER_TWh!AA$9:AA$504)+SUMIF(Data_RES_TWh!$A$9:$A$1496,Data_TOT_TWh!$B937&amp;"400_"&amp;Data_TOT_TWh!$E937,Data_RES_TWh!AA$9:AA$1496)</f>
        <v>0</v>
      </c>
      <c r="AC937" s="13"/>
      <c r="AE937" s="13"/>
      <c r="AF937" s="13">
        <f>SUMIF(Data_IND_TWh!$A$9:$A$504,Data_TOT_TWh!$B937&amp;"200_"&amp;Data_TOT_TWh!$E937,Data_IND_TWh!AF$9:AF$504)+SUMIF(Data_TER_TWh!$A$9:$A$504,Data_TOT_TWh!$B937&amp;"300_"&amp;Data_TOT_TWh!$E937,Data_TER_TWh!AF$9:AF$504)+SUMIF(Data_RES_TWh!$A$9:$A$1496,Data_TOT_TWh!$B937&amp;"400_"&amp;Data_TOT_TWh!$E937,Data_RES_TWh!AF$9:AF$1496)</f>
        <v>0</v>
      </c>
      <c r="AG937" s="13">
        <f>SUMIF(Data_IND_TWh!$A$9:$A$504,Data_TOT_TWh!$B937&amp;"200_"&amp;Data_TOT_TWh!$E937,Data_IND_TWh!AG$9:AG$504)+SUMIF(Data_TER_TWh!$A$9:$A$504,Data_TOT_TWh!$B937&amp;"300_"&amp;Data_TOT_TWh!$E937,Data_TER_TWh!AG$9:AG$504)+SUMIF(Data_RES_TWh!$A$9:$A$1496,Data_TOT_TWh!$B937&amp;"400_"&amp;Data_TOT_TWh!$E937,Data_RES_TWh!AG$9:AG$1496)</f>
        <v>0</v>
      </c>
      <c r="AH937" s="46">
        <f>SUMIF(Data_IND_TWh!$A$9:$A$504,Data_TOT_TWh!$B937&amp;"200_"&amp;Data_TOT_TWh!$E937,Data_IND_TWh!AH$9:AH$504)+SUMIF(Data_TER_TWh!$A$9:$A$504,Data_TOT_TWh!$B937&amp;"300_"&amp;Data_TOT_TWh!$E937,Data_TER_TWh!AH$9:AH$504)+SUMIF(Data_RES_TWh!$A$9:$A$1496,Data_TOT_TWh!$B937&amp;"400_"&amp;Data_TOT_TWh!$E937,Data_RES_TWh!AH$9:AH$1496)</f>
        <v>0</v>
      </c>
      <c r="AJ937" s="13"/>
      <c r="AL937" s="9"/>
      <c r="AM937" s="87"/>
      <c r="AN937" s="87"/>
    </row>
    <row r="938" spans="12:40">
      <c r="L938" s="46"/>
      <c r="M938" s="46"/>
      <c r="O938" s="47"/>
      <c r="P938" s="46"/>
      <c r="Q938" s="46"/>
      <c r="R938" s="37"/>
      <c r="S938" s="13"/>
      <c r="U938" s="13"/>
      <c r="W938" s="13"/>
      <c r="X938" s="13">
        <f>SUMIF(Data_IND_TWh!$A$9:$A$504,Data_TOT_TWh!$B938&amp;"200_"&amp;Data_TOT_TWh!$E938,Data_IND_TWh!X$9:X$504)+SUMIF(Data_TER_TWh!$A$9:$A$504,Data_TOT_TWh!$B938&amp;"300_"&amp;Data_TOT_TWh!$E938,Data_TER_TWh!X$9:X$504)+SUMIF(Data_RES_TWh!$A$9:$A$1496,Data_TOT_TWh!$B938&amp;"400_"&amp;Data_TOT_TWh!$E938,Data_RES_TWh!X$9:X$1496)</f>
        <v>0</v>
      </c>
      <c r="Y938" s="13">
        <f>SUMIF(Data_IND_TWh!$A$9:$A$504,Data_TOT_TWh!$B938&amp;"200_"&amp;Data_TOT_TWh!$E938,Data_IND_TWh!Y$9:Y$504)+SUMIF(Data_TER_TWh!$A$9:$A$504,Data_TOT_TWh!$B938&amp;"300_"&amp;Data_TOT_TWh!$E938,Data_TER_TWh!Y$9:Y$504)+SUMIF(Data_RES_TWh!$A$9:$A$1496,Data_TOT_TWh!$B938&amp;"400_"&amp;Data_TOT_TWh!$E938,Data_RES_TWh!Y$9:Y$1496)</f>
        <v>0</v>
      </c>
      <c r="Z938" s="13">
        <f>SUMIF(Data_IND_TWh!$A$9:$A$504,Data_TOT_TWh!$B938&amp;"200_"&amp;Data_TOT_TWh!$E938,Data_IND_TWh!Z$9:Z$504)+SUMIF(Data_TER_TWh!$A$9:$A$504,Data_TOT_TWh!$B938&amp;"300_"&amp;Data_TOT_TWh!$E938,Data_TER_TWh!Z$9:Z$504)+SUMIF(Data_RES_TWh!$A$9:$A$1496,Data_TOT_TWh!$B938&amp;"400_"&amp;Data_TOT_TWh!$E938,Data_RES_TWh!Z$9:Z$1496)</f>
        <v>0</v>
      </c>
      <c r="AA938" s="46">
        <f>SUMIF(Data_IND_TWh!$A$9:$A$504,Data_TOT_TWh!$B938&amp;"200_"&amp;Data_TOT_TWh!$E938,Data_IND_TWh!AA$9:AA$504)+SUMIF(Data_TER_TWh!$A$9:$A$504,Data_TOT_TWh!$B938&amp;"300_"&amp;Data_TOT_TWh!$E938,Data_TER_TWh!AA$9:AA$504)+SUMIF(Data_RES_TWh!$A$9:$A$1496,Data_TOT_TWh!$B938&amp;"400_"&amp;Data_TOT_TWh!$E938,Data_RES_TWh!AA$9:AA$1496)</f>
        <v>0</v>
      </c>
      <c r="AC938" s="13"/>
      <c r="AE938" s="13"/>
      <c r="AF938" s="13">
        <f>SUMIF(Data_IND_TWh!$A$9:$A$504,Data_TOT_TWh!$B938&amp;"200_"&amp;Data_TOT_TWh!$E938,Data_IND_TWh!AF$9:AF$504)+SUMIF(Data_TER_TWh!$A$9:$A$504,Data_TOT_TWh!$B938&amp;"300_"&amp;Data_TOT_TWh!$E938,Data_TER_TWh!AF$9:AF$504)+SUMIF(Data_RES_TWh!$A$9:$A$1496,Data_TOT_TWh!$B938&amp;"400_"&amp;Data_TOT_TWh!$E938,Data_RES_TWh!AF$9:AF$1496)</f>
        <v>0</v>
      </c>
      <c r="AG938" s="13">
        <f>SUMIF(Data_IND_TWh!$A$9:$A$504,Data_TOT_TWh!$B938&amp;"200_"&amp;Data_TOT_TWh!$E938,Data_IND_TWh!AG$9:AG$504)+SUMIF(Data_TER_TWh!$A$9:$A$504,Data_TOT_TWh!$B938&amp;"300_"&amp;Data_TOT_TWh!$E938,Data_TER_TWh!AG$9:AG$504)+SUMIF(Data_RES_TWh!$A$9:$A$1496,Data_TOT_TWh!$B938&amp;"400_"&amp;Data_TOT_TWh!$E938,Data_RES_TWh!AG$9:AG$1496)</f>
        <v>0</v>
      </c>
      <c r="AH938" s="46">
        <f>SUMIF(Data_IND_TWh!$A$9:$A$504,Data_TOT_TWh!$B938&amp;"200_"&amp;Data_TOT_TWh!$E938,Data_IND_TWh!AH$9:AH$504)+SUMIF(Data_TER_TWh!$A$9:$A$504,Data_TOT_TWh!$B938&amp;"300_"&amp;Data_TOT_TWh!$E938,Data_TER_TWh!AH$9:AH$504)+SUMIF(Data_RES_TWh!$A$9:$A$1496,Data_TOT_TWh!$B938&amp;"400_"&amp;Data_TOT_TWh!$E938,Data_RES_TWh!AH$9:AH$1496)</f>
        <v>0</v>
      </c>
      <c r="AJ938" s="13"/>
      <c r="AL938" s="9"/>
      <c r="AM938" s="87"/>
      <c r="AN938" s="87"/>
    </row>
    <row r="939" spans="12:40">
      <c r="L939" s="46"/>
      <c r="M939" s="46"/>
      <c r="O939" s="47"/>
      <c r="P939" s="46"/>
      <c r="Q939" s="46"/>
      <c r="R939" s="37"/>
      <c r="S939" s="13"/>
      <c r="U939" s="13"/>
      <c r="W939" s="13"/>
      <c r="X939" s="13">
        <f>SUMIF(Data_IND_TWh!$A$9:$A$504,Data_TOT_TWh!$B939&amp;"200_"&amp;Data_TOT_TWh!$E939,Data_IND_TWh!X$9:X$504)+SUMIF(Data_TER_TWh!$A$9:$A$504,Data_TOT_TWh!$B939&amp;"300_"&amp;Data_TOT_TWh!$E939,Data_TER_TWh!X$9:X$504)+SUMIF(Data_RES_TWh!$A$9:$A$1496,Data_TOT_TWh!$B939&amp;"400_"&amp;Data_TOT_TWh!$E939,Data_RES_TWh!X$9:X$1496)</f>
        <v>0</v>
      </c>
      <c r="Y939" s="13">
        <f>SUMIF(Data_IND_TWh!$A$9:$A$504,Data_TOT_TWh!$B939&amp;"200_"&amp;Data_TOT_TWh!$E939,Data_IND_TWh!Y$9:Y$504)+SUMIF(Data_TER_TWh!$A$9:$A$504,Data_TOT_TWh!$B939&amp;"300_"&amp;Data_TOT_TWh!$E939,Data_TER_TWh!Y$9:Y$504)+SUMIF(Data_RES_TWh!$A$9:$A$1496,Data_TOT_TWh!$B939&amp;"400_"&amp;Data_TOT_TWh!$E939,Data_RES_TWh!Y$9:Y$1496)</f>
        <v>0</v>
      </c>
      <c r="Z939" s="13">
        <f>SUMIF(Data_IND_TWh!$A$9:$A$504,Data_TOT_TWh!$B939&amp;"200_"&amp;Data_TOT_TWh!$E939,Data_IND_TWh!Z$9:Z$504)+SUMIF(Data_TER_TWh!$A$9:$A$504,Data_TOT_TWh!$B939&amp;"300_"&amp;Data_TOT_TWh!$E939,Data_TER_TWh!Z$9:Z$504)+SUMIF(Data_RES_TWh!$A$9:$A$1496,Data_TOT_TWh!$B939&amp;"400_"&amp;Data_TOT_TWh!$E939,Data_RES_TWh!Z$9:Z$1496)</f>
        <v>0</v>
      </c>
      <c r="AA939" s="46">
        <f>SUMIF(Data_IND_TWh!$A$9:$A$504,Data_TOT_TWh!$B939&amp;"200_"&amp;Data_TOT_TWh!$E939,Data_IND_TWh!AA$9:AA$504)+SUMIF(Data_TER_TWh!$A$9:$A$504,Data_TOT_TWh!$B939&amp;"300_"&amp;Data_TOT_TWh!$E939,Data_TER_TWh!AA$9:AA$504)+SUMIF(Data_RES_TWh!$A$9:$A$1496,Data_TOT_TWh!$B939&amp;"400_"&amp;Data_TOT_TWh!$E939,Data_RES_TWh!AA$9:AA$1496)</f>
        <v>0</v>
      </c>
      <c r="AC939" s="13"/>
      <c r="AE939" s="13"/>
      <c r="AF939" s="13">
        <f>SUMIF(Data_IND_TWh!$A$9:$A$504,Data_TOT_TWh!$B939&amp;"200_"&amp;Data_TOT_TWh!$E939,Data_IND_TWh!AF$9:AF$504)+SUMIF(Data_TER_TWh!$A$9:$A$504,Data_TOT_TWh!$B939&amp;"300_"&amp;Data_TOT_TWh!$E939,Data_TER_TWh!AF$9:AF$504)+SUMIF(Data_RES_TWh!$A$9:$A$1496,Data_TOT_TWh!$B939&amp;"400_"&amp;Data_TOT_TWh!$E939,Data_RES_TWh!AF$9:AF$1496)</f>
        <v>0</v>
      </c>
      <c r="AG939" s="13">
        <f>SUMIF(Data_IND_TWh!$A$9:$A$504,Data_TOT_TWh!$B939&amp;"200_"&amp;Data_TOT_TWh!$E939,Data_IND_TWh!AG$9:AG$504)+SUMIF(Data_TER_TWh!$A$9:$A$504,Data_TOT_TWh!$B939&amp;"300_"&amp;Data_TOT_TWh!$E939,Data_TER_TWh!AG$9:AG$504)+SUMIF(Data_RES_TWh!$A$9:$A$1496,Data_TOT_TWh!$B939&amp;"400_"&amp;Data_TOT_TWh!$E939,Data_RES_TWh!AG$9:AG$1496)</f>
        <v>0</v>
      </c>
      <c r="AH939" s="46">
        <f>SUMIF(Data_IND_TWh!$A$9:$A$504,Data_TOT_TWh!$B939&amp;"200_"&amp;Data_TOT_TWh!$E939,Data_IND_TWh!AH$9:AH$504)+SUMIF(Data_TER_TWh!$A$9:$A$504,Data_TOT_TWh!$B939&amp;"300_"&amp;Data_TOT_TWh!$E939,Data_TER_TWh!AH$9:AH$504)+SUMIF(Data_RES_TWh!$A$9:$A$1496,Data_TOT_TWh!$B939&amp;"400_"&amp;Data_TOT_TWh!$E939,Data_RES_TWh!AH$9:AH$1496)</f>
        <v>0</v>
      </c>
      <c r="AJ939" s="13"/>
      <c r="AL939" s="9"/>
      <c r="AM939" s="87"/>
      <c r="AN939" s="87"/>
    </row>
    <row r="940" spans="12:40">
      <c r="L940" s="46"/>
      <c r="M940" s="46"/>
      <c r="O940" s="47"/>
      <c r="P940" s="46"/>
      <c r="Q940" s="46"/>
      <c r="R940" s="37"/>
      <c r="S940" s="13"/>
      <c r="U940" s="13"/>
      <c r="W940" s="13"/>
      <c r="X940" s="13">
        <f>SUMIF(Data_IND_TWh!$A$9:$A$504,Data_TOT_TWh!$B940&amp;"200_"&amp;Data_TOT_TWh!$E940,Data_IND_TWh!X$9:X$504)+SUMIF(Data_TER_TWh!$A$9:$A$504,Data_TOT_TWh!$B940&amp;"300_"&amp;Data_TOT_TWh!$E940,Data_TER_TWh!X$9:X$504)+SUMIF(Data_RES_TWh!$A$9:$A$1496,Data_TOT_TWh!$B940&amp;"400_"&amp;Data_TOT_TWh!$E940,Data_RES_TWh!X$9:X$1496)</f>
        <v>0</v>
      </c>
      <c r="Y940" s="13">
        <f>SUMIF(Data_IND_TWh!$A$9:$A$504,Data_TOT_TWh!$B940&amp;"200_"&amp;Data_TOT_TWh!$E940,Data_IND_TWh!Y$9:Y$504)+SUMIF(Data_TER_TWh!$A$9:$A$504,Data_TOT_TWh!$B940&amp;"300_"&amp;Data_TOT_TWh!$E940,Data_TER_TWh!Y$9:Y$504)+SUMIF(Data_RES_TWh!$A$9:$A$1496,Data_TOT_TWh!$B940&amp;"400_"&amp;Data_TOT_TWh!$E940,Data_RES_TWh!Y$9:Y$1496)</f>
        <v>0</v>
      </c>
      <c r="Z940" s="13">
        <f>SUMIF(Data_IND_TWh!$A$9:$A$504,Data_TOT_TWh!$B940&amp;"200_"&amp;Data_TOT_TWh!$E940,Data_IND_TWh!Z$9:Z$504)+SUMIF(Data_TER_TWh!$A$9:$A$504,Data_TOT_TWh!$B940&amp;"300_"&amp;Data_TOT_TWh!$E940,Data_TER_TWh!Z$9:Z$504)+SUMIF(Data_RES_TWh!$A$9:$A$1496,Data_TOT_TWh!$B940&amp;"400_"&amp;Data_TOT_TWh!$E940,Data_RES_TWh!Z$9:Z$1496)</f>
        <v>0</v>
      </c>
      <c r="AA940" s="46">
        <f>SUMIF(Data_IND_TWh!$A$9:$A$504,Data_TOT_TWh!$B940&amp;"200_"&amp;Data_TOT_TWh!$E940,Data_IND_TWh!AA$9:AA$504)+SUMIF(Data_TER_TWh!$A$9:$A$504,Data_TOT_TWh!$B940&amp;"300_"&amp;Data_TOT_TWh!$E940,Data_TER_TWh!AA$9:AA$504)+SUMIF(Data_RES_TWh!$A$9:$A$1496,Data_TOT_TWh!$B940&amp;"400_"&amp;Data_TOT_TWh!$E940,Data_RES_TWh!AA$9:AA$1496)</f>
        <v>0</v>
      </c>
      <c r="AC940" s="13"/>
      <c r="AE940" s="13"/>
      <c r="AF940" s="13">
        <f>SUMIF(Data_IND_TWh!$A$9:$A$504,Data_TOT_TWh!$B940&amp;"200_"&amp;Data_TOT_TWh!$E940,Data_IND_TWh!AF$9:AF$504)+SUMIF(Data_TER_TWh!$A$9:$A$504,Data_TOT_TWh!$B940&amp;"300_"&amp;Data_TOT_TWh!$E940,Data_TER_TWh!AF$9:AF$504)+SUMIF(Data_RES_TWh!$A$9:$A$1496,Data_TOT_TWh!$B940&amp;"400_"&amp;Data_TOT_TWh!$E940,Data_RES_TWh!AF$9:AF$1496)</f>
        <v>0</v>
      </c>
      <c r="AG940" s="13">
        <f>SUMIF(Data_IND_TWh!$A$9:$A$504,Data_TOT_TWh!$B940&amp;"200_"&amp;Data_TOT_TWh!$E940,Data_IND_TWh!AG$9:AG$504)+SUMIF(Data_TER_TWh!$A$9:$A$504,Data_TOT_TWh!$B940&amp;"300_"&amp;Data_TOT_TWh!$E940,Data_TER_TWh!AG$9:AG$504)+SUMIF(Data_RES_TWh!$A$9:$A$1496,Data_TOT_TWh!$B940&amp;"400_"&amp;Data_TOT_TWh!$E940,Data_RES_TWh!AG$9:AG$1496)</f>
        <v>0</v>
      </c>
      <c r="AH940" s="46">
        <f>SUMIF(Data_IND_TWh!$A$9:$A$504,Data_TOT_TWh!$B940&amp;"200_"&amp;Data_TOT_TWh!$E940,Data_IND_TWh!AH$9:AH$504)+SUMIF(Data_TER_TWh!$A$9:$A$504,Data_TOT_TWh!$B940&amp;"300_"&amp;Data_TOT_TWh!$E940,Data_TER_TWh!AH$9:AH$504)+SUMIF(Data_RES_TWh!$A$9:$A$1496,Data_TOT_TWh!$B940&amp;"400_"&amp;Data_TOT_TWh!$E940,Data_RES_TWh!AH$9:AH$1496)</f>
        <v>0</v>
      </c>
      <c r="AJ940" s="13"/>
      <c r="AL940" s="9"/>
      <c r="AM940" s="87"/>
      <c r="AN940" s="87"/>
    </row>
    <row r="941" spans="12:40">
      <c r="L941" s="46"/>
      <c r="M941" s="46"/>
      <c r="O941" s="47"/>
      <c r="P941" s="46"/>
      <c r="Q941" s="46"/>
      <c r="R941" s="37"/>
      <c r="S941" s="13"/>
      <c r="U941" s="13"/>
      <c r="W941" s="13"/>
      <c r="X941" s="13">
        <f>SUMIF(Data_IND_TWh!$A$9:$A$504,Data_TOT_TWh!$B941&amp;"200_"&amp;Data_TOT_TWh!$E941,Data_IND_TWh!X$9:X$504)+SUMIF(Data_TER_TWh!$A$9:$A$504,Data_TOT_TWh!$B941&amp;"300_"&amp;Data_TOT_TWh!$E941,Data_TER_TWh!X$9:X$504)+SUMIF(Data_RES_TWh!$A$9:$A$1496,Data_TOT_TWh!$B941&amp;"400_"&amp;Data_TOT_TWh!$E941,Data_RES_TWh!X$9:X$1496)</f>
        <v>0</v>
      </c>
      <c r="Y941" s="13">
        <f>SUMIF(Data_IND_TWh!$A$9:$A$504,Data_TOT_TWh!$B941&amp;"200_"&amp;Data_TOT_TWh!$E941,Data_IND_TWh!Y$9:Y$504)+SUMIF(Data_TER_TWh!$A$9:$A$504,Data_TOT_TWh!$B941&amp;"300_"&amp;Data_TOT_TWh!$E941,Data_TER_TWh!Y$9:Y$504)+SUMIF(Data_RES_TWh!$A$9:$A$1496,Data_TOT_TWh!$B941&amp;"400_"&amp;Data_TOT_TWh!$E941,Data_RES_TWh!Y$9:Y$1496)</f>
        <v>0</v>
      </c>
      <c r="Z941" s="13">
        <f>SUMIF(Data_IND_TWh!$A$9:$A$504,Data_TOT_TWh!$B941&amp;"200_"&amp;Data_TOT_TWh!$E941,Data_IND_TWh!Z$9:Z$504)+SUMIF(Data_TER_TWh!$A$9:$A$504,Data_TOT_TWh!$B941&amp;"300_"&amp;Data_TOT_TWh!$E941,Data_TER_TWh!Z$9:Z$504)+SUMIF(Data_RES_TWh!$A$9:$A$1496,Data_TOT_TWh!$B941&amp;"400_"&amp;Data_TOT_TWh!$E941,Data_RES_TWh!Z$9:Z$1496)</f>
        <v>0</v>
      </c>
      <c r="AA941" s="46">
        <f>SUMIF(Data_IND_TWh!$A$9:$A$504,Data_TOT_TWh!$B941&amp;"200_"&amp;Data_TOT_TWh!$E941,Data_IND_TWh!AA$9:AA$504)+SUMIF(Data_TER_TWh!$A$9:$A$504,Data_TOT_TWh!$B941&amp;"300_"&amp;Data_TOT_TWh!$E941,Data_TER_TWh!AA$9:AA$504)+SUMIF(Data_RES_TWh!$A$9:$A$1496,Data_TOT_TWh!$B941&amp;"400_"&amp;Data_TOT_TWh!$E941,Data_RES_TWh!AA$9:AA$1496)</f>
        <v>0</v>
      </c>
      <c r="AC941" s="13"/>
      <c r="AE941" s="13"/>
      <c r="AF941" s="13">
        <f>SUMIF(Data_IND_TWh!$A$9:$A$504,Data_TOT_TWh!$B941&amp;"200_"&amp;Data_TOT_TWh!$E941,Data_IND_TWh!AF$9:AF$504)+SUMIF(Data_TER_TWh!$A$9:$A$504,Data_TOT_TWh!$B941&amp;"300_"&amp;Data_TOT_TWh!$E941,Data_TER_TWh!AF$9:AF$504)+SUMIF(Data_RES_TWh!$A$9:$A$1496,Data_TOT_TWh!$B941&amp;"400_"&amp;Data_TOT_TWh!$E941,Data_RES_TWh!AF$9:AF$1496)</f>
        <v>0</v>
      </c>
      <c r="AG941" s="13">
        <f>SUMIF(Data_IND_TWh!$A$9:$A$504,Data_TOT_TWh!$B941&amp;"200_"&amp;Data_TOT_TWh!$E941,Data_IND_TWh!AG$9:AG$504)+SUMIF(Data_TER_TWh!$A$9:$A$504,Data_TOT_TWh!$B941&amp;"300_"&amp;Data_TOT_TWh!$E941,Data_TER_TWh!AG$9:AG$504)+SUMIF(Data_RES_TWh!$A$9:$A$1496,Data_TOT_TWh!$B941&amp;"400_"&amp;Data_TOT_TWh!$E941,Data_RES_TWh!AG$9:AG$1496)</f>
        <v>0</v>
      </c>
      <c r="AH941" s="46">
        <f>SUMIF(Data_IND_TWh!$A$9:$A$504,Data_TOT_TWh!$B941&amp;"200_"&amp;Data_TOT_TWh!$E941,Data_IND_TWh!AH$9:AH$504)+SUMIF(Data_TER_TWh!$A$9:$A$504,Data_TOT_TWh!$B941&amp;"300_"&amp;Data_TOT_TWh!$E941,Data_TER_TWh!AH$9:AH$504)+SUMIF(Data_RES_TWh!$A$9:$A$1496,Data_TOT_TWh!$B941&amp;"400_"&amp;Data_TOT_TWh!$E941,Data_RES_TWh!AH$9:AH$1496)</f>
        <v>0</v>
      </c>
      <c r="AJ941" s="13"/>
      <c r="AL941" s="9"/>
      <c r="AM941" s="87"/>
      <c r="AN941" s="87"/>
    </row>
    <row r="942" spans="12:40">
      <c r="L942" s="46"/>
      <c r="M942" s="46"/>
      <c r="O942" s="47"/>
      <c r="P942" s="46"/>
      <c r="Q942" s="46"/>
      <c r="R942" s="37"/>
      <c r="S942" s="13"/>
      <c r="U942" s="13"/>
      <c r="W942" s="13"/>
      <c r="X942" s="13">
        <f>SUMIF(Data_IND_TWh!$A$9:$A$504,Data_TOT_TWh!$B942&amp;"200_"&amp;Data_TOT_TWh!$E942,Data_IND_TWh!X$9:X$504)+SUMIF(Data_TER_TWh!$A$9:$A$504,Data_TOT_TWh!$B942&amp;"300_"&amp;Data_TOT_TWh!$E942,Data_TER_TWh!X$9:X$504)+SUMIF(Data_RES_TWh!$A$9:$A$1496,Data_TOT_TWh!$B942&amp;"400_"&amp;Data_TOT_TWh!$E942,Data_RES_TWh!X$9:X$1496)</f>
        <v>0</v>
      </c>
      <c r="Y942" s="13">
        <f>SUMIF(Data_IND_TWh!$A$9:$A$504,Data_TOT_TWh!$B942&amp;"200_"&amp;Data_TOT_TWh!$E942,Data_IND_TWh!Y$9:Y$504)+SUMIF(Data_TER_TWh!$A$9:$A$504,Data_TOT_TWh!$B942&amp;"300_"&amp;Data_TOT_TWh!$E942,Data_TER_TWh!Y$9:Y$504)+SUMIF(Data_RES_TWh!$A$9:$A$1496,Data_TOT_TWh!$B942&amp;"400_"&amp;Data_TOT_TWh!$E942,Data_RES_TWh!Y$9:Y$1496)</f>
        <v>0</v>
      </c>
      <c r="Z942" s="13">
        <f>SUMIF(Data_IND_TWh!$A$9:$A$504,Data_TOT_TWh!$B942&amp;"200_"&amp;Data_TOT_TWh!$E942,Data_IND_TWh!Z$9:Z$504)+SUMIF(Data_TER_TWh!$A$9:$A$504,Data_TOT_TWh!$B942&amp;"300_"&amp;Data_TOT_TWh!$E942,Data_TER_TWh!Z$9:Z$504)+SUMIF(Data_RES_TWh!$A$9:$A$1496,Data_TOT_TWh!$B942&amp;"400_"&amp;Data_TOT_TWh!$E942,Data_RES_TWh!Z$9:Z$1496)</f>
        <v>0</v>
      </c>
      <c r="AA942" s="46">
        <f>SUMIF(Data_IND_TWh!$A$9:$A$504,Data_TOT_TWh!$B942&amp;"200_"&amp;Data_TOT_TWh!$E942,Data_IND_TWh!AA$9:AA$504)+SUMIF(Data_TER_TWh!$A$9:$A$504,Data_TOT_TWh!$B942&amp;"300_"&amp;Data_TOT_TWh!$E942,Data_TER_TWh!AA$9:AA$504)+SUMIF(Data_RES_TWh!$A$9:$A$1496,Data_TOT_TWh!$B942&amp;"400_"&amp;Data_TOT_TWh!$E942,Data_RES_TWh!AA$9:AA$1496)</f>
        <v>0</v>
      </c>
      <c r="AC942" s="13"/>
      <c r="AE942" s="13"/>
      <c r="AF942" s="13">
        <f>SUMIF(Data_IND_TWh!$A$9:$A$504,Data_TOT_TWh!$B942&amp;"200_"&amp;Data_TOT_TWh!$E942,Data_IND_TWh!AF$9:AF$504)+SUMIF(Data_TER_TWh!$A$9:$A$504,Data_TOT_TWh!$B942&amp;"300_"&amp;Data_TOT_TWh!$E942,Data_TER_TWh!AF$9:AF$504)+SUMIF(Data_RES_TWh!$A$9:$A$1496,Data_TOT_TWh!$B942&amp;"400_"&amp;Data_TOT_TWh!$E942,Data_RES_TWh!AF$9:AF$1496)</f>
        <v>0</v>
      </c>
      <c r="AG942" s="13">
        <f>SUMIF(Data_IND_TWh!$A$9:$A$504,Data_TOT_TWh!$B942&amp;"200_"&amp;Data_TOT_TWh!$E942,Data_IND_TWh!AG$9:AG$504)+SUMIF(Data_TER_TWh!$A$9:$A$504,Data_TOT_TWh!$B942&amp;"300_"&amp;Data_TOT_TWh!$E942,Data_TER_TWh!AG$9:AG$504)+SUMIF(Data_RES_TWh!$A$9:$A$1496,Data_TOT_TWh!$B942&amp;"400_"&amp;Data_TOT_TWh!$E942,Data_RES_TWh!AG$9:AG$1496)</f>
        <v>0</v>
      </c>
      <c r="AH942" s="46">
        <f>SUMIF(Data_IND_TWh!$A$9:$A$504,Data_TOT_TWh!$B942&amp;"200_"&amp;Data_TOT_TWh!$E942,Data_IND_TWh!AH$9:AH$504)+SUMIF(Data_TER_TWh!$A$9:$A$504,Data_TOT_TWh!$B942&amp;"300_"&amp;Data_TOT_TWh!$E942,Data_TER_TWh!AH$9:AH$504)+SUMIF(Data_RES_TWh!$A$9:$A$1496,Data_TOT_TWh!$B942&amp;"400_"&amp;Data_TOT_TWh!$E942,Data_RES_TWh!AH$9:AH$1496)</f>
        <v>0</v>
      </c>
      <c r="AJ942" s="13"/>
      <c r="AL942" s="9"/>
      <c r="AM942" s="87"/>
      <c r="AN942" s="87"/>
    </row>
    <row r="943" spans="12:40">
      <c r="L943" s="46"/>
      <c r="M943" s="46"/>
      <c r="O943" s="47"/>
      <c r="P943" s="46"/>
      <c r="Q943" s="46"/>
      <c r="R943" s="37"/>
      <c r="S943" s="13"/>
      <c r="U943" s="13"/>
      <c r="W943" s="13"/>
      <c r="X943" s="13">
        <f>SUMIF(Data_IND_TWh!$A$9:$A$504,Data_TOT_TWh!$B943&amp;"200_"&amp;Data_TOT_TWh!$E943,Data_IND_TWh!X$9:X$504)+SUMIF(Data_TER_TWh!$A$9:$A$504,Data_TOT_TWh!$B943&amp;"300_"&amp;Data_TOT_TWh!$E943,Data_TER_TWh!X$9:X$504)+SUMIF(Data_RES_TWh!$A$9:$A$1496,Data_TOT_TWh!$B943&amp;"400_"&amp;Data_TOT_TWh!$E943,Data_RES_TWh!X$9:X$1496)</f>
        <v>0</v>
      </c>
      <c r="Y943" s="13">
        <f>SUMIF(Data_IND_TWh!$A$9:$A$504,Data_TOT_TWh!$B943&amp;"200_"&amp;Data_TOT_TWh!$E943,Data_IND_TWh!Y$9:Y$504)+SUMIF(Data_TER_TWh!$A$9:$A$504,Data_TOT_TWh!$B943&amp;"300_"&amp;Data_TOT_TWh!$E943,Data_TER_TWh!Y$9:Y$504)+SUMIF(Data_RES_TWh!$A$9:$A$1496,Data_TOT_TWh!$B943&amp;"400_"&amp;Data_TOT_TWh!$E943,Data_RES_TWh!Y$9:Y$1496)</f>
        <v>0</v>
      </c>
      <c r="Z943" s="13">
        <f>SUMIF(Data_IND_TWh!$A$9:$A$504,Data_TOT_TWh!$B943&amp;"200_"&amp;Data_TOT_TWh!$E943,Data_IND_TWh!Z$9:Z$504)+SUMIF(Data_TER_TWh!$A$9:$A$504,Data_TOT_TWh!$B943&amp;"300_"&amp;Data_TOT_TWh!$E943,Data_TER_TWh!Z$9:Z$504)+SUMIF(Data_RES_TWh!$A$9:$A$1496,Data_TOT_TWh!$B943&amp;"400_"&amp;Data_TOT_TWh!$E943,Data_RES_TWh!Z$9:Z$1496)</f>
        <v>0</v>
      </c>
      <c r="AA943" s="46">
        <f>SUMIF(Data_IND_TWh!$A$9:$A$504,Data_TOT_TWh!$B943&amp;"200_"&amp;Data_TOT_TWh!$E943,Data_IND_TWh!AA$9:AA$504)+SUMIF(Data_TER_TWh!$A$9:$A$504,Data_TOT_TWh!$B943&amp;"300_"&amp;Data_TOT_TWh!$E943,Data_TER_TWh!AA$9:AA$504)+SUMIF(Data_RES_TWh!$A$9:$A$1496,Data_TOT_TWh!$B943&amp;"400_"&amp;Data_TOT_TWh!$E943,Data_RES_TWh!AA$9:AA$1496)</f>
        <v>0</v>
      </c>
      <c r="AC943" s="13"/>
      <c r="AE943" s="13"/>
      <c r="AF943" s="13">
        <f>SUMIF(Data_IND_TWh!$A$9:$A$504,Data_TOT_TWh!$B943&amp;"200_"&amp;Data_TOT_TWh!$E943,Data_IND_TWh!AF$9:AF$504)+SUMIF(Data_TER_TWh!$A$9:$A$504,Data_TOT_TWh!$B943&amp;"300_"&amp;Data_TOT_TWh!$E943,Data_TER_TWh!AF$9:AF$504)+SUMIF(Data_RES_TWh!$A$9:$A$1496,Data_TOT_TWh!$B943&amp;"400_"&amp;Data_TOT_TWh!$E943,Data_RES_TWh!AF$9:AF$1496)</f>
        <v>0</v>
      </c>
      <c r="AG943" s="13">
        <f>SUMIF(Data_IND_TWh!$A$9:$A$504,Data_TOT_TWh!$B943&amp;"200_"&amp;Data_TOT_TWh!$E943,Data_IND_TWh!AG$9:AG$504)+SUMIF(Data_TER_TWh!$A$9:$A$504,Data_TOT_TWh!$B943&amp;"300_"&amp;Data_TOT_TWh!$E943,Data_TER_TWh!AG$9:AG$504)+SUMIF(Data_RES_TWh!$A$9:$A$1496,Data_TOT_TWh!$B943&amp;"400_"&amp;Data_TOT_TWh!$E943,Data_RES_TWh!AG$9:AG$1496)</f>
        <v>0</v>
      </c>
      <c r="AH943" s="46">
        <f>SUMIF(Data_IND_TWh!$A$9:$A$504,Data_TOT_TWh!$B943&amp;"200_"&amp;Data_TOT_TWh!$E943,Data_IND_TWh!AH$9:AH$504)+SUMIF(Data_TER_TWh!$A$9:$A$504,Data_TOT_TWh!$B943&amp;"300_"&amp;Data_TOT_TWh!$E943,Data_TER_TWh!AH$9:AH$504)+SUMIF(Data_RES_TWh!$A$9:$A$1496,Data_TOT_TWh!$B943&amp;"400_"&amp;Data_TOT_TWh!$E943,Data_RES_TWh!AH$9:AH$1496)</f>
        <v>0</v>
      </c>
      <c r="AJ943" s="13"/>
      <c r="AL943" s="9"/>
      <c r="AM943" s="87"/>
      <c r="AN943" s="87"/>
    </row>
    <row r="944" spans="12:40">
      <c r="L944" s="46"/>
      <c r="M944" s="46"/>
      <c r="O944" s="47"/>
      <c r="P944" s="46"/>
      <c r="Q944" s="46"/>
      <c r="R944" s="37"/>
      <c r="S944" s="13"/>
      <c r="U944" s="13"/>
      <c r="W944" s="13"/>
      <c r="X944" s="13">
        <f>SUMIF(Data_IND_TWh!$A$9:$A$504,Data_TOT_TWh!$B944&amp;"200_"&amp;Data_TOT_TWh!$E944,Data_IND_TWh!X$9:X$504)+SUMIF(Data_TER_TWh!$A$9:$A$504,Data_TOT_TWh!$B944&amp;"300_"&amp;Data_TOT_TWh!$E944,Data_TER_TWh!X$9:X$504)+SUMIF(Data_RES_TWh!$A$9:$A$1496,Data_TOT_TWh!$B944&amp;"400_"&amp;Data_TOT_TWh!$E944,Data_RES_TWh!X$9:X$1496)</f>
        <v>0</v>
      </c>
      <c r="Y944" s="13">
        <f>SUMIF(Data_IND_TWh!$A$9:$A$504,Data_TOT_TWh!$B944&amp;"200_"&amp;Data_TOT_TWh!$E944,Data_IND_TWh!Y$9:Y$504)+SUMIF(Data_TER_TWh!$A$9:$A$504,Data_TOT_TWh!$B944&amp;"300_"&amp;Data_TOT_TWh!$E944,Data_TER_TWh!Y$9:Y$504)+SUMIF(Data_RES_TWh!$A$9:$A$1496,Data_TOT_TWh!$B944&amp;"400_"&amp;Data_TOT_TWh!$E944,Data_RES_TWh!Y$9:Y$1496)</f>
        <v>0</v>
      </c>
      <c r="Z944" s="13">
        <f>SUMIF(Data_IND_TWh!$A$9:$A$504,Data_TOT_TWh!$B944&amp;"200_"&amp;Data_TOT_TWh!$E944,Data_IND_TWh!Z$9:Z$504)+SUMIF(Data_TER_TWh!$A$9:$A$504,Data_TOT_TWh!$B944&amp;"300_"&amp;Data_TOT_TWh!$E944,Data_TER_TWh!Z$9:Z$504)+SUMIF(Data_RES_TWh!$A$9:$A$1496,Data_TOT_TWh!$B944&amp;"400_"&amp;Data_TOT_TWh!$E944,Data_RES_TWh!Z$9:Z$1496)</f>
        <v>0</v>
      </c>
      <c r="AA944" s="46">
        <f>SUMIF(Data_IND_TWh!$A$9:$A$504,Data_TOT_TWh!$B944&amp;"200_"&amp;Data_TOT_TWh!$E944,Data_IND_TWh!AA$9:AA$504)+SUMIF(Data_TER_TWh!$A$9:$A$504,Data_TOT_TWh!$B944&amp;"300_"&amp;Data_TOT_TWh!$E944,Data_TER_TWh!AA$9:AA$504)+SUMIF(Data_RES_TWh!$A$9:$A$1496,Data_TOT_TWh!$B944&amp;"400_"&amp;Data_TOT_TWh!$E944,Data_RES_TWh!AA$9:AA$1496)</f>
        <v>0</v>
      </c>
      <c r="AC944" s="13"/>
      <c r="AE944" s="13"/>
      <c r="AF944" s="13">
        <f>SUMIF(Data_IND_TWh!$A$9:$A$504,Data_TOT_TWh!$B944&amp;"200_"&amp;Data_TOT_TWh!$E944,Data_IND_TWh!AF$9:AF$504)+SUMIF(Data_TER_TWh!$A$9:$A$504,Data_TOT_TWh!$B944&amp;"300_"&amp;Data_TOT_TWh!$E944,Data_TER_TWh!AF$9:AF$504)+SUMIF(Data_RES_TWh!$A$9:$A$1496,Data_TOT_TWh!$B944&amp;"400_"&amp;Data_TOT_TWh!$E944,Data_RES_TWh!AF$9:AF$1496)</f>
        <v>0</v>
      </c>
      <c r="AG944" s="13">
        <f>SUMIF(Data_IND_TWh!$A$9:$A$504,Data_TOT_TWh!$B944&amp;"200_"&amp;Data_TOT_TWh!$E944,Data_IND_TWh!AG$9:AG$504)+SUMIF(Data_TER_TWh!$A$9:$A$504,Data_TOT_TWh!$B944&amp;"300_"&amp;Data_TOT_TWh!$E944,Data_TER_TWh!AG$9:AG$504)+SUMIF(Data_RES_TWh!$A$9:$A$1496,Data_TOT_TWh!$B944&amp;"400_"&amp;Data_TOT_TWh!$E944,Data_RES_TWh!AG$9:AG$1496)</f>
        <v>0</v>
      </c>
      <c r="AH944" s="46">
        <f>SUMIF(Data_IND_TWh!$A$9:$A$504,Data_TOT_TWh!$B944&amp;"200_"&amp;Data_TOT_TWh!$E944,Data_IND_TWh!AH$9:AH$504)+SUMIF(Data_TER_TWh!$A$9:$A$504,Data_TOT_TWh!$B944&amp;"300_"&amp;Data_TOT_TWh!$E944,Data_TER_TWh!AH$9:AH$504)+SUMIF(Data_RES_TWh!$A$9:$A$1496,Data_TOT_TWh!$B944&amp;"400_"&amp;Data_TOT_TWh!$E944,Data_RES_TWh!AH$9:AH$1496)</f>
        <v>0</v>
      </c>
      <c r="AJ944" s="13"/>
      <c r="AL944" s="9"/>
      <c r="AM944" s="87"/>
      <c r="AN944" s="87"/>
    </row>
    <row r="945" spans="12:40">
      <c r="L945" s="46"/>
      <c r="M945" s="46"/>
      <c r="O945" s="47"/>
      <c r="P945" s="46"/>
      <c r="Q945" s="46"/>
      <c r="R945" s="37"/>
      <c r="S945" s="13"/>
      <c r="U945" s="13"/>
      <c r="W945" s="13"/>
      <c r="X945" s="13">
        <f>SUMIF(Data_IND_TWh!$A$9:$A$504,Data_TOT_TWh!$B945&amp;"200_"&amp;Data_TOT_TWh!$E945,Data_IND_TWh!X$9:X$504)+SUMIF(Data_TER_TWh!$A$9:$A$504,Data_TOT_TWh!$B945&amp;"300_"&amp;Data_TOT_TWh!$E945,Data_TER_TWh!X$9:X$504)+SUMIF(Data_RES_TWh!$A$9:$A$1496,Data_TOT_TWh!$B945&amp;"400_"&amp;Data_TOT_TWh!$E945,Data_RES_TWh!X$9:X$1496)</f>
        <v>0</v>
      </c>
      <c r="Y945" s="13">
        <f>SUMIF(Data_IND_TWh!$A$9:$A$504,Data_TOT_TWh!$B945&amp;"200_"&amp;Data_TOT_TWh!$E945,Data_IND_TWh!Y$9:Y$504)+SUMIF(Data_TER_TWh!$A$9:$A$504,Data_TOT_TWh!$B945&amp;"300_"&amp;Data_TOT_TWh!$E945,Data_TER_TWh!Y$9:Y$504)+SUMIF(Data_RES_TWh!$A$9:$A$1496,Data_TOT_TWh!$B945&amp;"400_"&amp;Data_TOT_TWh!$E945,Data_RES_TWh!Y$9:Y$1496)</f>
        <v>0</v>
      </c>
      <c r="Z945" s="13">
        <f>SUMIF(Data_IND_TWh!$A$9:$A$504,Data_TOT_TWh!$B945&amp;"200_"&amp;Data_TOT_TWh!$E945,Data_IND_TWh!Z$9:Z$504)+SUMIF(Data_TER_TWh!$A$9:$A$504,Data_TOT_TWh!$B945&amp;"300_"&amp;Data_TOT_TWh!$E945,Data_TER_TWh!Z$9:Z$504)+SUMIF(Data_RES_TWh!$A$9:$A$1496,Data_TOT_TWh!$B945&amp;"400_"&amp;Data_TOT_TWh!$E945,Data_RES_TWh!Z$9:Z$1496)</f>
        <v>0</v>
      </c>
      <c r="AA945" s="46">
        <f>SUMIF(Data_IND_TWh!$A$9:$A$504,Data_TOT_TWh!$B945&amp;"200_"&amp;Data_TOT_TWh!$E945,Data_IND_TWh!AA$9:AA$504)+SUMIF(Data_TER_TWh!$A$9:$A$504,Data_TOT_TWh!$B945&amp;"300_"&amp;Data_TOT_TWh!$E945,Data_TER_TWh!AA$9:AA$504)+SUMIF(Data_RES_TWh!$A$9:$A$1496,Data_TOT_TWh!$B945&amp;"400_"&amp;Data_TOT_TWh!$E945,Data_RES_TWh!AA$9:AA$1496)</f>
        <v>0</v>
      </c>
      <c r="AC945" s="13"/>
      <c r="AE945" s="13"/>
      <c r="AF945" s="13">
        <f>SUMIF(Data_IND_TWh!$A$9:$A$504,Data_TOT_TWh!$B945&amp;"200_"&amp;Data_TOT_TWh!$E945,Data_IND_TWh!AF$9:AF$504)+SUMIF(Data_TER_TWh!$A$9:$A$504,Data_TOT_TWh!$B945&amp;"300_"&amp;Data_TOT_TWh!$E945,Data_TER_TWh!AF$9:AF$504)+SUMIF(Data_RES_TWh!$A$9:$A$1496,Data_TOT_TWh!$B945&amp;"400_"&amp;Data_TOT_TWh!$E945,Data_RES_TWh!AF$9:AF$1496)</f>
        <v>0</v>
      </c>
      <c r="AG945" s="13">
        <f>SUMIF(Data_IND_TWh!$A$9:$A$504,Data_TOT_TWh!$B945&amp;"200_"&amp;Data_TOT_TWh!$E945,Data_IND_TWh!AG$9:AG$504)+SUMIF(Data_TER_TWh!$A$9:$A$504,Data_TOT_TWh!$B945&amp;"300_"&amp;Data_TOT_TWh!$E945,Data_TER_TWh!AG$9:AG$504)+SUMIF(Data_RES_TWh!$A$9:$A$1496,Data_TOT_TWh!$B945&amp;"400_"&amp;Data_TOT_TWh!$E945,Data_RES_TWh!AG$9:AG$1496)</f>
        <v>0</v>
      </c>
      <c r="AH945" s="46">
        <f>SUMIF(Data_IND_TWh!$A$9:$A$504,Data_TOT_TWh!$B945&amp;"200_"&amp;Data_TOT_TWh!$E945,Data_IND_TWh!AH$9:AH$504)+SUMIF(Data_TER_TWh!$A$9:$A$504,Data_TOT_TWh!$B945&amp;"300_"&amp;Data_TOT_TWh!$E945,Data_TER_TWh!AH$9:AH$504)+SUMIF(Data_RES_TWh!$A$9:$A$1496,Data_TOT_TWh!$B945&amp;"400_"&amp;Data_TOT_TWh!$E945,Data_RES_TWh!AH$9:AH$1496)</f>
        <v>0</v>
      </c>
      <c r="AJ945" s="13"/>
      <c r="AL945" s="9"/>
      <c r="AM945" s="87"/>
      <c r="AN945" s="87"/>
    </row>
    <row r="946" spans="12:40">
      <c r="L946" s="46"/>
      <c r="M946" s="46"/>
      <c r="O946" s="47"/>
      <c r="P946" s="46"/>
      <c r="Q946" s="46"/>
      <c r="R946" s="37"/>
      <c r="S946" s="13"/>
      <c r="U946" s="13"/>
      <c r="W946" s="13"/>
      <c r="X946" s="13">
        <f>SUMIF(Data_IND_TWh!$A$9:$A$504,Data_TOT_TWh!$B946&amp;"200_"&amp;Data_TOT_TWh!$E946,Data_IND_TWh!X$9:X$504)+SUMIF(Data_TER_TWh!$A$9:$A$504,Data_TOT_TWh!$B946&amp;"300_"&amp;Data_TOT_TWh!$E946,Data_TER_TWh!X$9:X$504)+SUMIF(Data_RES_TWh!$A$9:$A$1496,Data_TOT_TWh!$B946&amp;"400_"&amp;Data_TOT_TWh!$E946,Data_RES_TWh!X$9:X$1496)</f>
        <v>0</v>
      </c>
      <c r="Y946" s="13">
        <f>SUMIF(Data_IND_TWh!$A$9:$A$504,Data_TOT_TWh!$B946&amp;"200_"&amp;Data_TOT_TWh!$E946,Data_IND_TWh!Y$9:Y$504)+SUMIF(Data_TER_TWh!$A$9:$A$504,Data_TOT_TWh!$B946&amp;"300_"&amp;Data_TOT_TWh!$E946,Data_TER_TWh!Y$9:Y$504)+SUMIF(Data_RES_TWh!$A$9:$A$1496,Data_TOT_TWh!$B946&amp;"400_"&amp;Data_TOT_TWh!$E946,Data_RES_TWh!Y$9:Y$1496)</f>
        <v>0</v>
      </c>
      <c r="Z946" s="13">
        <f>SUMIF(Data_IND_TWh!$A$9:$A$504,Data_TOT_TWh!$B946&amp;"200_"&amp;Data_TOT_TWh!$E946,Data_IND_TWh!Z$9:Z$504)+SUMIF(Data_TER_TWh!$A$9:$A$504,Data_TOT_TWh!$B946&amp;"300_"&amp;Data_TOT_TWh!$E946,Data_TER_TWh!Z$9:Z$504)+SUMIF(Data_RES_TWh!$A$9:$A$1496,Data_TOT_TWh!$B946&amp;"400_"&amp;Data_TOT_TWh!$E946,Data_RES_TWh!Z$9:Z$1496)</f>
        <v>0</v>
      </c>
      <c r="AA946" s="46">
        <f>SUMIF(Data_IND_TWh!$A$9:$A$504,Data_TOT_TWh!$B946&amp;"200_"&amp;Data_TOT_TWh!$E946,Data_IND_TWh!AA$9:AA$504)+SUMIF(Data_TER_TWh!$A$9:$A$504,Data_TOT_TWh!$B946&amp;"300_"&amp;Data_TOT_TWh!$E946,Data_TER_TWh!AA$9:AA$504)+SUMIF(Data_RES_TWh!$A$9:$A$1496,Data_TOT_TWh!$B946&amp;"400_"&amp;Data_TOT_TWh!$E946,Data_RES_TWh!AA$9:AA$1496)</f>
        <v>0</v>
      </c>
      <c r="AC946" s="13"/>
      <c r="AE946" s="13"/>
      <c r="AF946" s="13">
        <f>SUMIF(Data_IND_TWh!$A$9:$A$504,Data_TOT_TWh!$B946&amp;"200_"&amp;Data_TOT_TWh!$E946,Data_IND_TWh!AF$9:AF$504)+SUMIF(Data_TER_TWh!$A$9:$A$504,Data_TOT_TWh!$B946&amp;"300_"&amp;Data_TOT_TWh!$E946,Data_TER_TWh!AF$9:AF$504)+SUMIF(Data_RES_TWh!$A$9:$A$1496,Data_TOT_TWh!$B946&amp;"400_"&amp;Data_TOT_TWh!$E946,Data_RES_TWh!AF$9:AF$1496)</f>
        <v>0</v>
      </c>
      <c r="AG946" s="13">
        <f>SUMIF(Data_IND_TWh!$A$9:$A$504,Data_TOT_TWh!$B946&amp;"200_"&amp;Data_TOT_TWh!$E946,Data_IND_TWh!AG$9:AG$504)+SUMIF(Data_TER_TWh!$A$9:$A$504,Data_TOT_TWh!$B946&amp;"300_"&amp;Data_TOT_TWh!$E946,Data_TER_TWh!AG$9:AG$504)+SUMIF(Data_RES_TWh!$A$9:$A$1496,Data_TOT_TWh!$B946&amp;"400_"&amp;Data_TOT_TWh!$E946,Data_RES_TWh!AG$9:AG$1496)</f>
        <v>0</v>
      </c>
      <c r="AH946" s="46">
        <f>SUMIF(Data_IND_TWh!$A$9:$A$504,Data_TOT_TWh!$B946&amp;"200_"&amp;Data_TOT_TWh!$E946,Data_IND_TWh!AH$9:AH$504)+SUMIF(Data_TER_TWh!$A$9:$A$504,Data_TOT_TWh!$B946&amp;"300_"&amp;Data_TOT_TWh!$E946,Data_TER_TWh!AH$9:AH$504)+SUMIF(Data_RES_TWh!$A$9:$A$1496,Data_TOT_TWh!$B946&amp;"400_"&amp;Data_TOT_TWh!$E946,Data_RES_TWh!AH$9:AH$1496)</f>
        <v>0</v>
      </c>
      <c r="AJ946" s="13"/>
      <c r="AL946" s="9"/>
      <c r="AM946" s="87"/>
      <c r="AN946" s="87"/>
    </row>
    <row r="947" spans="12:40">
      <c r="L947" s="46"/>
      <c r="M947" s="46"/>
      <c r="O947" s="47"/>
      <c r="P947" s="46"/>
      <c r="Q947" s="46"/>
      <c r="R947" s="37"/>
      <c r="S947" s="13"/>
      <c r="U947" s="13"/>
      <c r="W947" s="13"/>
      <c r="X947" s="13">
        <f>SUMIF(Data_IND_TWh!$A$9:$A$504,Data_TOT_TWh!$B947&amp;"200_"&amp;Data_TOT_TWh!$E947,Data_IND_TWh!X$9:X$504)+SUMIF(Data_TER_TWh!$A$9:$A$504,Data_TOT_TWh!$B947&amp;"300_"&amp;Data_TOT_TWh!$E947,Data_TER_TWh!X$9:X$504)+SUMIF(Data_RES_TWh!$A$9:$A$1496,Data_TOT_TWh!$B947&amp;"400_"&amp;Data_TOT_TWh!$E947,Data_RES_TWh!X$9:X$1496)</f>
        <v>0</v>
      </c>
      <c r="Y947" s="13">
        <f>SUMIF(Data_IND_TWh!$A$9:$A$504,Data_TOT_TWh!$B947&amp;"200_"&amp;Data_TOT_TWh!$E947,Data_IND_TWh!Y$9:Y$504)+SUMIF(Data_TER_TWh!$A$9:$A$504,Data_TOT_TWh!$B947&amp;"300_"&amp;Data_TOT_TWh!$E947,Data_TER_TWh!Y$9:Y$504)+SUMIF(Data_RES_TWh!$A$9:$A$1496,Data_TOT_TWh!$B947&amp;"400_"&amp;Data_TOT_TWh!$E947,Data_RES_TWh!Y$9:Y$1496)</f>
        <v>0</v>
      </c>
      <c r="Z947" s="13">
        <f>SUMIF(Data_IND_TWh!$A$9:$A$504,Data_TOT_TWh!$B947&amp;"200_"&amp;Data_TOT_TWh!$E947,Data_IND_TWh!Z$9:Z$504)+SUMIF(Data_TER_TWh!$A$9:$A$504,Data_TOT_TWh!$B947&amp;"300_"&amp;Data_TOT_TWh!$E947,Data_TER_TWh!Z$9:Z$504)+SUMIF(Data_RES_TWh!$A$9:$A$1496,Data_TOT_TWh!$B947&amp;"400_"&amp;Data_TOT_TWh!$E947,Data_RES_TWh!Z$9:Z$1496)</f>
        <v>0</v>
      </c>
      <c r="AA947" s="46">
        <f>SUMIF(Data_IND_TWh!$A$9:$A$504,Data_TOT_TWh!$B947&amp;"200_"&amp;Data_TOT_TWh!$E947,Data_IND_TWh!AA$9:AA$504)+SUMIF(Data_TER_TWh!$A$9:$A$504,Data_TOT_TWh!$B947&amp;"300_"&amp;Data_TOT_TWh!$E947,Data_TER_TWh!AA$9:AA$504)+SUMIF(Data_RES_TWh!$A$9:$A$1496,Data_TOT_TWh!$B947&amp;"400_"&amp;Data_TOT_TWh!$E947,Data_RES_TWh!AA$9:AA$1496)</f>
        <v>0</v>
      </c>
      <c r="AC947" s="13"/>
      <c r="AE947" s="13"/>
      <c r="AF947" s="13">
        <f>SUMIF(Data_IND_TWh!$A$9:$A$504,Data_TOT_TWh!$B947&amp;"200_"&amp;Data_TOT_TWh!$E947,Data_IND_TWh!AF$9:AF$504)+SUMIF(Data_TER_TWh!$A$9:$A$504,Data_TOT_TWh!$B947&amp;"300_"&amp;Data_TOT_TWh!$E947,Data_TER_TWh!AF$9:AF$504)+SUMIF(Data_RES_TWh!$A$9:$A$1496,Data_TOT_TWh!$B947&amp;"400_"&amp;Data_TOT_TWh!$E947,Data_RES_TWh!AF$9:AF$1496)</f>
        <v>0</v>
      </c>
      <c r="AG947" s="13">
        <f>SUMIF(Data_IND_TWh!$A$9:$A$504,Data_TOT_TWh!$B947&amp;"200_"&amp;Data_TOT_TWh!$E947,Data_IND_TWh!AG$9:AG$504)+SUMIF(Data_TER_TWh!$A$9:$A$504,Data_TOT_TWh!$B947&amp;"300_"&amp;Data_TOT_TWh!$E947,Data_TER_TWh!AG$9:AG$504)+SUMIF(Data_RES_TWh!$A$9:$A$1496,Data_TOT_TWh!$B947&amp;"400_"&amp;Data_TOT_TWh!$E947,Data_RES_TWh!AG$9:AG$1496)</f>
        <v>0</v>
      </c>
      <c r="AH947" s="46">
        <f>SUMIF(Data_IND_TWh!$A$9:$A$504,Data_TOT_TWh!$B947&amp;"200_"&amp;Data_TOT_TWh!$E947,Data_IND_TWh!AH$9:AH$504)+SUMIF(Data_TER_TWh!$A$9:$A$504,Data_TOT_TWh!$B947&amp;"300_"&amp;Data_TOT_TWh!$E947,Data_TER_TWh!AH$9:AH$504)+SUMIF(Data_RES_TWh!$A$9:$A$1496,Data_TOT_TWh!$B947&amp;"400_"&amp;Data_TOT_TWh!$E947,Data_RES_TWh!AH$9:AH$1496)</f>
        <v>0</v>
      </c>
      <c r="AJ947" s="13"/>
      <c r="AL947" s="9"/>
      <c r="AM947" s="87"/>
      <c r="AN947" s="87"/>
    </row>
    <row r="948" spans="12:40">
      <c r="L948" s="46"/>
      <c r="M948" s="46"/>
      <c r="O948" s="47"/>
      <c r="P948" s="46"/>
      <c r="Q948" s="46"/>
      <c r="R948" s="37"/>
      <c r="S948" s="13"/>
      <c r="U948" s="13"/>
      <c r="W948" s="13"/>
      <c r="X948" s="13">
        <f>SUMIF(Data_IND_TWh!$A$9:$A$504,Data_TOT_TWh!$B948&amp;"200_"&amp;Data_TOT_TWh!$E948,Data_IND_TWh!X$9:X$504)+SUMIF(Data_TER_TWh!$A$9:$A$504,Data_TOT_TWh!$B948&amp;"300_"&amp;Data_TOT_TWh!$E948,Data_TER_TWh!X$9:X$504)+SUMIF(Data_RES_TWh!$A$9:$A$1496,Data_TOT_TWh!$B948&amp;"400_"&amp;Data_TOT_TWh!$E948,Data_RES_TWh!X$9:X$1496)</f>
        <v>0</v>
      </c>
      <c r="Y948" s="13">
        <f>SUMIF(Data_IND_TWh!$A$9:$A$504,Data_TOT_TWh!$B948&amp;"200_"&amp;Data_TOT_TWh!$E948,Data_IND_TWh!Y$9:Y$504)+SUMIF(Data_TER_TWh!$A$9:$A$504,Data_TOT_TWh!$B948&amp;"300_"&amp;Data_TOT_TWh!$E948,Data_TER_TWh!Y$9:Y$504)+SUMIF(Data_RES_TWh!$A$9:$A$1496,Data_TOT_TWh!$B948&amp;"400_"&amp;Data_TOT_TWh!$E948,Data_RES_TWh!Y$9:Y$1496)</f>
        <v>0</v>
      </c>
      <c r="Z948" s="13">
        <f>SUMIF(Data_IND_TWh!$A$9:$A$504,Data_TOT_TWh!$B948&amp;"200_"&amp;Data_TOT_TWh!$E948,Data_IND_TWh!Z$9:Z$504)+SUMIF(Data_TER_TWh!$A$9:$A$504,Data_TOT_TWh!$B948&amp;"300_"&amp;Data_TOT_TWh!$E948,Data_TER_TWh!Z$9:Z$504)+SUMIF(Data_RES_TWh!$A$9:$A$1496,Data_TOT_TWh!$B948&amp;"400_"&amp;Data_TOT_TWh!$E948,Data_RES_TWh!Z$9:Z$1496)</f>
        <v>0</v>
      </c>
      <c r="AA948" s="46">
        <f>SUMIF(Data_IND_TWh!$A$9:$A$504,Data_TOT_TWh!$B948&amp;"200_"&amp;Data_TOT_TWh!$E948,Data_IND_TWh!AA$9:AA$504)+SUMIF(Data_TER_TWh!$A$9:$A$504,Data_TOT_TWh!$B948&amp;"300_"&amp;Data_TOT_TWh!$E948,Data_TER_TWh!AA$9:AA$504)+SUMIF(Data_RES_TWh!$A$9:$A$1496,Data_TOT_TWh!$B948&amp;"400_"&amp;Data_TOT_TWh!$E948,Data_RES_TWh!AA$9:AA$1496)</f>
        <v>0</v>
      </c>
      <c r="AC948" s="13"/>
      <c r="AE948" s="13"/>
      <c r="AF948" s="13">
        <f>SUMIF(Data_IND_TWh!$A$9:$A$504,Data_TOT_TWh!$B948&amp;"200_"&amp;Data_TOT_TWh!$E948,Data_IND_TWh!AF$9:AF$504)+SUMIF(Data_TER_TWh!$A$9:$A$504,Data_TOT_TWh!$B948&amp;"300_"&amp;Data_TOT_TWh!$E948,Data_TER_TWh!AF$9:AF$504)+SUMIF(Data_RES_TWh!$A$9:$A$1496,Data_TOT_TWh!$B948&amp;"400_"&amp;Data_TOT_TWh!$E948,Data_RES_TWh!AF$9:AF$1496)</f>
        <v>0</v>
      </c>
      <c r="AG948" s="13">
        <f>SUMIF(Data_IND_TWh!$A$9:$A$504,Data_TOT_TWh!$B948&amp;"200_"&amp;Data_TOT_TWh!$E948,Data_IND_TWh!AG$9:AG$504)+SUMIF(Data_TER_TWh!$A$9:$A$504,Data_TOT_TWh!$B948&amp;"300_"&amp;Data_TOT_TWh!$E948,Data_TER_TWh!AG$9:AG$504)+SUMIF(Data_RES_TWh!$A$9:$A$1496,Data_TOT_TWh!$B948&amp;"400_"&amp;Data_TOT_TWh!$E948,Data_RES_TWh!AG$9:AG$1496)</f>
        <v>0</v>
      </c>
      <c r="AH948" s="46">
        <f>SUMIF(Data_IND_TWh!$A$9:$A$504,Data_TOT_TWh!$B948&amp;"200_"&amp;Data_TOT_TWh!$E948,Data_IND_TWh!AH$9:AH$504)+SUMIF(Data_TER_TWh!$A$9:$A$504,Data_TOT_TWh!$B948&amp;"300_"&amp;Data_TOT_TWh!$E948,Data_TER_TWh!AH$9:AH$504)+SUMIF(Data_RES_TWh!$A$9:$A$1496,Data_TOT_TWh!$B948&amp;"400_"&amp;Data_TOT_TWh!$E948,Data_RES_TWh!AH$9:AH$1496)</f>
        <v>0</v>
      </c>
      <c r="AJ948" s="13"/>
      <c r="AL948" s="9"/>
      <c r="AM948" s="87"/>
      <c r="AN948" s="87"/>
    </row>
    <row r="949" spans="12:40">
      <c r="L949" s="46"/>
      <c r="M949" s="46"/>
      <c r="O949" s="47"/>
      <c r="P949" s="46"/>
      <c r="Q949" s="46"/>
      <c r="R949" s="37"/>
      <c r="S949" s="13"/>
      <c r="U949" s="13"/>
      <c r="W949" s="13"/>
      <c r="X949" s="13">
        <f>SUMIF(Data_IND_TWh!$A$9:$A$504,Data_TOT_TWh!$B949&amp;"200_"&amp;Data_TOT_TWh!$E949,Data_IND_TWh!X$9:X$504)+SUMIF(Data_TER_TWh!$A$9:$A$504,Data_TOT_TWh!$B949&amp;"300_"&amp;Data_TOT_TWh!$E949,Data_TER_TWh!X$9:X$504)+SUMIF(Data_RES_TWh!$A$9:$A$1496,Data_TOT_TWh!$B949&amp;"400_"&amp;Data_TOT_TWh!$E949,Data_RES_TWh!X$9:X$1496)</f>
        <v>0</v>
      </c>
      <c r="Y949" s="13">
        <f>SUMIF(Data_IND_TWh!$A$9:$A$504,Data_TOT_TWh!$B949&amp;"200_"&amp;Data_TOT_TWh!$E949,Data_IND_TWh!Y$9:Y$504)+SUMIF(Data_TER_TWh!$A$9:$A$504,Data_TOT_TWh!$B949&amp;"300_"&amp;Data_TOT_TWh!$E949,Data_TER_TWh!Y$9:Y$504)+SUMIF(Data_RES_TWh!$A$9:$A$1496,Data_TOT_TWh!$B949&amp;"400_"&amp;Data_TOT_TWh!$E949,Data_RES_TWh!Y$9:Y$1496)</f>
        <v>0</v>
      </c>
      <c r="Z949" s="13">
        <f>SUMIF(Data_IND_TWh!$A$9:$A$504,Data_TOT_TWh!$B949&amp;"200_"&amp;Data_TOT_TWh!$E949,Data_IND_TWh!Z$9:Z$504)+SUMIF(Data_TER_TWh!$A$9:$A$504,Data_TOT_TWh!$B949&amp;"300_"&amp;Data_TOT_TWh!$E949,Data_TER_TWh!Z$9:Z$504)+SUMIF(Data_RES_TWh!$A$9:$A$1496,Data_TOT_TWh!$B949&amp;"400_"&amp;Data_TOT_TWh!$E949,Data_RES_TWh!Z$9:Z$1496)</f>
        <v>0</v>
      </c>
      <c r="AA949" s="46">
        <f>SUMIF(Data_IND_TWh!$A$9:$A$504,Data_TOT_TWh!$B949&amp;"200_"&amp;Data_TOT_TWh!$E949,Data_IND_TWh!AA$9:AA$504)+SUMIF(Data_TER_TWh!$A$9:$A$504,Data_TOT_TWh!$B949&amp;"300_"&amp;Data_TOT_TWh!$E949,Data_TER_TWh!AA$9:AA$504)+SUMIF(Data_RES_TWh!$A$9:$A$1496,Data_TOT_TWh!$B949&amp;"400_"&amp;Data_TOT_TWh!$E949,Data_RES_TWh!AA$9:AA$1496)</f>
        <v>0</v>
      </c>
      <c r="AC949" s="13"/>
      <c r="AE949" s="13"/>
      <c r="AF949" s="13">
        <f>SUMIF(Data_IND_TWh!$A$9:$A$504,Data_TOT_TWh!$B949&amp;"200_"&amp;Data_TOT_TWh!$E949,Data_IND_TWh!AF$9:AF$504)+SUMIF(Data_TER_TWh!$A$9:$A$504,Data_TOT_TWh!$B949&amp;"300_"&amp;Data_TOT_TWh!$E949,Data_TER_TWh!AF$9:AF$504)+SUMIF(Data_RES_TWh!$A$9:$A$1496,Data_TOT_TWh!$B949&amp;"400_"&amp;Data_TOT_TWh!$E949,Data_RES_TWh!AF$9:AF$1496)</f>
        <v>0</v>
      </c>
      <c r="AG949" s="13">
        <f>SUMIF(Data_IND_TWh!$A$9:$A$504,Data_TOT_TWh!$B949&amp;"200_"&amp;Data_TOT_TWh!$E949,Data_IND_TWh!AG$9:AG$504)+SUMIF(Data_TER_TWh!$A$9:$A$504,Data_TOT_TWh!$B949&amp;"300_"&amp;Data_TOT_TWh!$E949,Data_TER_TWh!AG$9:AG$504)+SUMIF(Data_RES_TWh!$A$9:$A$1496,Data_TOT_TWh!$B949&amp;"400_"&amp;Data_TOT_TWh!$E949,Data_RES_TWh!AG$9:AG$1496)</f>
        <v>0</v>
      </c>
      <c r="AH949" s="46">
        <f>SUMIF(Data_IND_TWh!$A$9:$A$504,Data_TOT_TWh!$B949&amp;"200_"&amp;Data_TOT_TWh!$E949,Data_IND_TWh!AH$9:AH$504)+SUMIF(Data_TER_TWh!$A$9:$A$504,Data_TOT_TWh!$B949&amp;"300_"&amp;Data_TOT_TWh!$E949,Data_TER_TWh!AH$9:AH$504)+SUMIF(Data_RES_TWh!$A$9:$A$1496,Data_TOT_TWh!$B949&amp;"400_"&amp;Data_TOT_TWh!$E949,Data_RES_TWh!AH$9:AH$1496)</f>
        <v>0</v>
      </c>
      <c r="AJ949" s="13"/>
      <c r="AL949" s="9"/>
      <c r="AM949" s="87"/>
      <c r="AN949" s="87"/>
    </row>
    <row r="950" spans="12:40">
      <c r="L950" s="46"/>
      <c r="M950" s="46"/>
      <c r="O950" s="47"/>
      <c r="P950" s="46"/>
      <c r="Q950" s="46"/>
      <c r="R950" s="37"/>
      <c r="S950" s="13"/>
      <c r="U950" s="13"/>
      <c r="W950" s="13"/>
      <c r="X950" s="13">
        <f>SUMIF(Data_IND_TWh!$A$9:$A$504,Data_TOT_TWh!$B950&amp;"200_"&amp;Data_TOT_TWh!$E950,Data_IND_TWh!X$9:X$504)+SUMIF(Data_TER_TWh!$A$9:$A$504,Data_TOT_TWh!$B950&amp;"300_"&amp;Data_TOT_TWh!$E950,Data_TER_TWh!X$9:X$504)+SUMIF(Data_RES_TWh!$A$9:$A$1496,Data_TOT_TWh!$B950&amp;"400_"&amp;Data_TOT_TWh!$E950,Data_RES_TWh!X$9:X$1496)</f>
        <v>0</v>
      </c>
      <c r="Y950" s="13">
        <f>SUMIF(Data_IND_TWh!$A$9:$A$504,Data_TOT_TWh!$B950&amp;"200_"&amp;Data_TOT_TWh!$E950,Data_IND_TWh!Y$9:Y$504)+SUMIF(Data_TER_TWh!$A$9:$A$504,Data_TOT_TWh!$B950&amp;"300_"&amp;Data_TOT_TWh!$E950,Data_TER_TWh!Y$9:Y$504)+SUMIF(Data_RES_TWh!$A$9:$A$1496,Data_TOT_TWh!$B950&amp;"400_"&amp;Data_TOT_TWh!$E950,Data_RES_TWh!Y$9:Y$1496)</f>
        <v>0</v>
      </c>
      <c r="Z950" s="13">
        <f>SUMIF(Data_IND_TWh!$A$9:$A$504,Data_TOT_TWh!$B950&amp;"200_"&amp;Data_TOT_TWh!$E950,Data_IND_TWh!Z$9:Z$504)+SUMIF(Data_TER_TWh!$A$9:$A$504,Data_TOT_TWh!$B950&amp;"300_"&amp;Data_TOT_TWh!$E950,Data_TER_TWh!Z$9:Z$504)+SUMIF(Data_RES_TWh!$A$9:$A$1496,Data_TOT_TWh!$B950&amp;"400_"&amp;Data_TOT_TWh!$E950,Data_RES_TWh!Z$9:Z$1496)</f>
        <v>0</v>
      </c>
      <c r="AA950" s="46">
        <f>SUMIF(Data_IND_TWh!$A$9:$A$504,Data_TOT_TWh!$B950&amp;"200_"&amp;Data_TOT_TWh!$E950,Data_IND_TWh!AA$9:AA$504)+SUMIF(Data_TER_TWh!$A$9:$A$504,Data_TOT_TWh!$B950&amp;"300_"&amp;Data_TOT_TWh!$E950,Data_TER_TWh!AA$9:AA$504)+SUMIF(Data_RES_TWh!$A$9:$A$1496,Data_TOT_TWh!$B950&amp;"400_"&amp;Data_TOT_TWh!$E950,Data_RES_TWh!AA$9:AA$1496)</f>
        <v>0</v>
      </c>
      <c r="AC950" s="13"/>
      <c r="AE950" s="13"/>
      <c r="AF950" s="13">
        <f>SUMIF(Data_IND_TWh!$A$9:$A$504,Data_TOT_TWh!$B950&amp;"200_"&amp;Data_TOT_TWh!$E950,Data_IND_TWh!AF$9:AF$504)+SUMIF(Data_TER_TWh!$A$9:$A$504,Data_TOT_TWh!$B950&amp;"300_"&amp;Data_TOT_TWh!$E950,Data_TER_TWh!AF$9:AF$504)+SUMIF(Data_RES_TWh!$A$9:$A$1496,Data_TOT_TWh!$B950&amp;"400_"&amp;Data_TOT_TWh!$E950,Data_RES_TWh!AF$9:AF$1496)</f>
        <v>0</v>
      </c>
      <c r="AG950" s="13">
        <f>SUMIF(Data_IND_TWh!$A$9:$A$504,Data_TOT_TWh!$B950&amp;"200_"&amp;Data_TOT_TWh!$E950,Data_IND_TWh!AG$9:AG$504)+SUMIF(Data_TER_TWh!$A$9:$A$504,Data_TOT_TWh!$B950&amp;"300_"&amp;Data_TOT_TWh!$E950,Data_TER_TWh!AG$9:AG$504)+SUMIF(Data_RES_TWh!$A$9:$A$1496,Data_TOT_TWh!$B950&amp;"400_"&amp;Data_TOT_TWh!$E950,Data_RES_TWh!AG$9:AG$1496)</f>
        <v>0</v>
      </c>
      <c r="AH950" s="46">
        <f>SUMIF(Data_IND_TWh!$A$9:$A$504,Data_TOT_TWh!$B950&amp;"200_"&amp;Data_TOT_TWh!$E950,Data_IND_TWh!AH$9:AH$504)+SUMIF(Data_TER_TWh!$A$9:$A$504,Data_TOT_TWh!$B950&amp;"300_"&amp;Data_TOT_TWh!$E950,Data_TER_TWh!AH$9:AH$504)+SUMIF(Data_RES_TWh!$A$9:$A$1496,Data_TOT_TWh!$B950&amp;"400_"&amp;Data_TOT_TWh!$E950,Data_RES_TWh!AH$9:AH$1496)</f>
        <v>0</v>
      </c>
      <c r="AJ950" s="13"/>
      <c r="AL950" s="9"/>
      <c r="AM950" s="87"/>
      <c r="AN950" s="87"/>
    </row>
    <row r="951" spans="12:40">
      <c r="L951" s="46"/>
      <c r="M951" s="46"/>
      <c r="O951" s="47"/>
      <c r="P951" s="46"/>
      <c r="Q951" s="46"/>
      <c r="R951" s="37"/>
      <c r="S951" s="13"/>
      <c r="U951" s="13"/>
      <c r="W951" s="13"/>
      <c r="X951" s="13">
        <f>SUMIF(Data_IND_TWh!$A$9:$A$504,Data_TOT_TWh!$B951&amp;"200_"&amp;Data_TOT_TWh!$E951,Data_IND_TWh!X$9:X$504)+SUMIF(Data_TER_TWh!$A$9:$A$504,Data_TOT_TWh!$B951&amp;"300_"&amp;Data_TOT_TWh!$E951,Data_TER_TWh!X$9:X$504)+SUMIF(Data_RES_TWh!$A$9:$A$1496,Data_TOT_TWh!$B951&amp;"400_"&amp;Data_TOT_TWh!$E951,Data_RES_TWh!X$9:X$1496)</f>
        <v>0</v>
      </c>
      <c r="Y951" s="13">
        <f>SUMIF(Data_IND_TWh!$A$9:$A$504,Data_TOT_TWh!$B951&amp;"200_"&amp;Data_TOT_TWh!$E951,Data_IND_TWh!Y$9:Y$504)+SUMIF(Data_TER_TWh!$A$9:$A$504,Data_TOT_TWh!$B951&amp;"300_"&amp;Data_TOT_TWh!$E951,Data_TER_TWh!Y$9:Y$504)+SUMIF(Data_RES_TWh!$A$9:$A$1496,Data_TOT_TWh!$B951&amp;"400_"&amp;Data_TOT_TWh!$E951,Data_RES_TWh!Y$9:Y$1496)</f>
        <v>0</v>
      </c>
      <c r="Z951" s="13">
        <f>SUMIF(Data_IND_TWh!$A$9:$A$504,Data_TOT_TWh!$B951&amp;"200_"&amp;Data_TOT_TWh!$E951,Data_IND_TWh!Z$9:Z$504)+SUMIF(Data_TER_TWh!$A$9:$A$504,Data_TOT_TWh!$B951&amp;"300_"&amp;Data_TOT_TWh!$E951,Data_TER_TWh!Z$9:Z$504)+SUMIF(Data_RES_TWh!$A$9:$A$1496,Data_TOT_TWh!$B951&amp;"400_"&amp;Data_TOT_TWh!$E951,Data_RES_TWh!Z$9:Z$1496)</f>
        <v>0</v>
      </c>
      <c r="AA951" s="46">
        <f>SUMIF(Data_IND_TWh!$A$9:$A$504,Data_TOT_TWh!$B951&amp;"200_"&amp;Data_TOT_TWh!$E951,Data_IND_TWh!AA$9:AA$504)+SUMIF(Data_TER_TWh!$A$9:$A$504,Data_TOT_TWh!$B951&amp;"300_"&amp;Data_TOT_TWh!$E951,Data_TER_TWh!AA$9:AA$504)+SUMIF(Data_RES_TWh!$A$9:$A$1496,Data_TOT_TWh!$B951&amp;"400_"&amp;Data_TOT_TWh!$E951,Data_RES_TWh!AA$9:AA$1496)</f>
        <v>0</v>
      </c>
      <c r="AC951" s="13"/>
      <c r="AE951" s="13"/>
      <c r="AF951" s="13">
        <f>SUMIF(Data_IND_TWh!$A$9:$A$504,Data_TOT_TWh!$B951&amp;"200_"&amp;Data_TOT_TWh!$E951,Data_IND_TWh!AF$9:AF$504)+SUMIF(Data_TER_TWh!$A$9:$A$504,Data_TOT_TWh!$B951&amp;"300_"&amp;Data_TOT_TWh!$E951,Data_TER_TWh!AF$9:AF$504)+SUMIF(Data_RES_TWh!$A$9:$A$1496,Data_TOT_TWh!$B951&amp;"400_"&amp;Data_TOT_TWh!$E951,Data_RES_TWh!AF$9:AF$1496)</f>
        <v>0</v>
      </c>
      <c r="AG951" s="13">
        <f>SUMIF(Data_IND_TWh!$A$9:$A$504,Data_TOT_TWh!$B951&amp;"200_"&amp;Data_TOT_TWh!$E951,Data_IND_TWh!AG$9:AG$504)+SUMIF(Data_TER_TWh!$A$9:$A$504,Data_TOT_TWh!$B951&amp;"300_"&amp;Data_TOT_TWh!$E951,Data_TER_TWh!AG$9:AG$504)+SUMIF(Data_RES_TWh!$A$9:$A$1496,Data_TOT_TWh!$B951&amp;"400_"&amp;Data_TOT_TWh!$E951,Data_RES_TWh!AG$9:AG$1496)</f>
        <v>0</v>
      </c>
      <c r="AH951" s="46">
        <f>SUMIF(Data_IND_TWh!$A$9:$A$504,Data_TOT_TWh!$B951&amp;"200_"&amp;Data_TOT_TWh!$E951,Data_IND_TWh!AH$9:AH$504)+SUMIF(Data_TER_TWh!$A$9:$A$504,Data_TOT_TWh!$B951&amp;"300_"&amp;Data_TOT_TWh!$E951,Data_TER_TWh!AH$9:AH$504)+SUMIF(Data_RES_TWh!$A$9:$A$1496,Data_TOT_TWh!$B951&amp;"400_"&amp;Data_TOT_TWh!$E951,Data_RES_TWh!AH$9:AH$1496)</f>
        <v>0</v>
      </c>
      <c r="AJ951" s="13"/>
      <c r="AL951" s="9"/>
      <c r="AM951" s="87"/>
      <c r="AN951" s="87"/>
    </row>
    <row r="952" spans="12:40">
      <c r="L952" s="46"/>
      <c r="M952" s="46"/>
      <c r="O952" s="47"/>
      <c r="P952" s="46"/>
      <c r="Q952" s="46"/>
      <c r="R952" s="37"/>
      <c r="S952" s="13"/>
      <c r="U952" s="13"/>
      <c r="W952" s="13"/>
      <c r="X952" s="13">
        <f>SUMIF(Data_IND_TWh!$A$9:$A$504,Data_TOT_TWh!$B952&amp;"200_"&amp;Data_TOT_TWh!$E952,Data_IND_TWh!X$9:X$504)+SUMIF(Data_TER_TWh!$A$9:$A$504,Data_TOT_TWh!$B952&amp;"300_"&amp;Data_TOT_TWh!$E952,Data_TER_TWh!X$9:X$504)+SUMIF(Data_RES_TWh!$A$9:$A$1496,Data_TOT_TWh!$B952&amp;"400_"&amp;Data_TOT_TWh!$E952,Data_RES_TWh!X$9:X$1496)</f>
        <v>0</v>
      </c>
      <c r="Y952" s="13">
        <f>SUMIF(Data_IND_TWh!$A$9:$A$504,Data_TOT_TWh!$B952&amp;"200_"&amp;Data_TOT_TWh!$E952,Data_IND_TWh!Y$9:Y$504)+SUMIF(Data_TER_TWh!$A$9:$A$504,Data_TOT_TWh!$B952&amp;"300_"&amp;Data_TOT_TWh!$E952,Data_TER_TWh!Y$9:Y$504)+SUMIF(Data_RES_TWh!$A$9:$A$1496,Data_TOT_TWh!$B952&amp;"400_"&amp;Data_TOT_TWh!$E952,Data_RES_TWh!Y$9:Y$1496)</f>
        <v>0</v>
      </c>
      <c r="Z952" s="13">
        <f>SUMIF(Data_IND_TWh!$A$9:$A$504,Data_TOT_TWh!$B952&amp;"200_"&amp;Data_TOT_TWh!$E952,Data_IND_TWh!Z$9:Z$504)+SUMIF(Data_TER_TWh!$A$9:$A$504,Data_TOT_TWh!$B952&amp;"300_"&amp;Data_TOT_TWh!$E952,Data_TER_TWh!Z$9:Z$504)+SUMIF(Data_RES_TWh!$A$9:$A$1496,Data_TOT_TWh!$B952&amp;"400_"&amp;Data_TOT_TWh!$E952,Data_RES_TWh!Z$9:Z$1496)</f>
        <v>0</v>
      </c>
      <c r="AA952" s="46">
        <f>SUMIF(Data_IND_TWh!$A$9:$A$504,Data_TOT_TWh!$B952&amp;"200_"&amp;Data_TOT_TWh!$E952,Data_IND_TWh!AA$9:AA$504)+SUMIF(Data_TER_TWh!$A$9:$A$504,Data_TOT_TWh!$B952&amp;"300_"&amp;Data_TOT_TWh!$E952,Data_TER_TWh!AA$9:AA$504)+SUMIF(Data_RES_TWh!$A$9:$A$1496,Data_TOT_TWh!$B952&amp;"400_"&amp;Data_TOT_TWh!$E952,Data_RES_TWh!AA$9:AA$1496)</f>
        <v>0</v>
      </c>
      <c r="AC952" s="13"/>
      <c r="AE952" s="13"/>
      <c r="AF952" s="13">
        <f>SUMIF(Data_IND_TWh!$A$9:$A$504,Data_TOT_TWh!$B952&amp;"200_"&amp;Data_TOT_TWh!$E952,Data_IND_TWh!AF$9:AF$504)+SUMIF(Data_TER_TWh!$A$9:$A$504,Data_TOT_TWh!$B952&amp;"300_"&amp;Data_TOT_TWh!$E952,Data_TER_TWh!AF$9:AF$504)+SUMIF(Data_RES_TWh!$A$9:$A$1496,Data_TOT_TWh!$B952&amp;"400_"&amp;Data_TOT_TWh!$E952,Data_RES_TWh!AF$9:AF$1496)</f>
        <v>0</v>
      </c>
      <c r="AG952" s="13">
        <f>SUMIF(Data_IND_TWh!$A$9:$A$504,Data_TOT_TWh!$B952&amp;"200_"&amp;Data_TOT_TWh!$E952,Data_IND_TWh!AG$9:AG$504)+SUMIF(Data_TER_TWh!$A$9:$A$504,Data_TOT_TWh!$B952&amp;"300_"&amp;Data_TOT_TWh!$E952,Data_TER_TWh!AG$9:AG$504)+SUMIF(Data_RES_TWh!$A$9:$A$1496,Data_TOT_TWh!$B952&amp;"400_"&amp;Data_TOT_TWh!$E952,Data_RES_TWh!AG$9:AG$1496)</f>
        <v>0</v>
      </c>
      <c r="AH952" s="46">
        <f>SUMIF(Data_IND_TWh!$A$9:$A$504,Data_TOT_TWh!$B952&amp;"200_"&amp;Data_TOT_TWh!$E952,Data_IND_TWh!AH$9:AH$504)+SUMIF(Data_TER_TWh!$A$9:$A$504,Data_TOT_TWh!$B952&amp;"300_"&amp;Data_TOT_TWh!$E952,Data_TER_TWh!AH$9:AH$504)+SUMIF(Data_RES_TWh!$A$9:$A$1496,Data_TOT_TWh!$B952&amp;"400_"&amp;Data_TOT_TWh!$E952,Data_RES_TWh!AH$9:AH$1496)</f>
        <v>0</v>
      </c>
      <c r="AJ952" s="13"/>
      <c r="AL952" s="9"/>
      <c r="AM952" s="87"/>
      <c r="AN952" s="87"/>
    </row>
    <row r="953" spans="12:40">
      <c r="L953" s="46"/>
      <c r="M953" s="46"/>
      <c r="O953" s="47"/>
      <c r="P953" s="46"/>
      <c r="Q953" s="46"/>
      <c r="R953" s="37"/>
      <c r="S953" s="13"/>
      <c r="U953" s="13"/>
      <c r="W953" s="13"/>
      <c r="X953" s="13">
        <f>SUMIF(Data_IND_TWh!$A$9:$A$504,Data_TOT_TWh!$B953&amp;"200_"&amp;Data_TOT_TWh!$E953,Data_IND_TWh!X$9:X$504)+SUMIF(Data_TER_TWh!$A$9:$A$504,Data_TOT_TWh!$B953&amp;"300_"&amp;Data_TOT_TWh!$E953,Data_TER_TWh!X$9:X$504)+SUMIF(Data_RES_TWh!$A$9:$A$1496,Data_TOT_TWh!$B953&amp;"400_"&amp;Data_TOT_TWh!$E953,Data_RES_TWh!X$9:X$1496)</f>
        <v>0</v>
      </c>
      <c r="Y953" s="13">
        <f>SUMIF(Data_IND_TWh!$A$9:$A$504,Data_TOT_TWh!$B953&amp;"200_"&amp;Data_TOT_TWh!$E953,Data_IND_TWh!Y$9:Y$504)+SUMIF(Data_TER_TWh!$A$9:$A$504,Data_TOT_TWh!$B953&amp;"300_"&amp;Data_TOT_TWh!$E953,Data_TER_TWh!Y$9:Y$504)+SUMIF(Data_RES_TWh!$A$9:$A$1496,Data_TOT_TWh!$B953&amp;"400_"&amp;Data_TOT_TWh!$E953,Data_RES_TWh!Y$9:Y$1496)</f>
        <v>0</v>
      </c>
      <c r="Z953" s="13">
        <f>SUMIF(Data_IND_TWh!$A$9:$A$504,Data_TOT_TWh!$B953&amp;"200_"&amp;Data_TOT_TWh!$E953,Data_IND_TWh!Z$9:Z$504)+SUMIF(Data_TER_TWh!$A$9:$A$504,Data_TOT_TWh!$B953&amp;"300_"&amp;Data_TOT_TWh!$E953,Data_TER_TWh!Z$9:Z$504)+SUMIF(Data_RES_TWh!$A$9:$A$1496,Data_TOT_TWh!$B953&amp;"400_"&amp;Data_TOT_TWh!$E953,Data_RES_TWh!Z$9:Z$1496)</f>
        <v>0</v>
      </c>
      <c r="AA953" s="46">
        <f>SUMIF(Data_IND_TWh!$A$9:$A$504,Data_TOT_TWh!$B953&amp;"200_"&amp;Data_TOT_TWh!$E953,Data_IND_TWh!AA$9:AA$504)+SUMIF(Data_TER_TWh!$A$9:$A$504,Data_TOT_TWh!$B953&amp;"300_"&amp;Data_TOT_TWh!$E953,Data_TER_TWh!AA$9:AA$504)+SUMIF(Data_RES_TWh!$A$9:$A$1496,Data_TOT_TWh!$B953&amp;"400_"&amp;Data_TOT_TWh!$E953,Data_RES_TWh!AA$9:AA$1496)</f>
        <v>0</v>
      </c>
      <c r="AC953" s="13"/>
      <c r="AE953" s="13"/>
      <c r="AF953" s="13">
        <f>SUMIF(Data_IND_TWh!$A$9:$A$504,Data_TOT_TWh!$B953&amp;"200_"&amp;Data_TOT_TWh!$E953,Data_IND_TWh!AF$9:AF$504)+SUMIF(Data_TER_TWh!$A$9:$A$504,Data_TOT_TWh!$B953&amp;"300_"&amp;Data_TOT_TWh!$E953,Data_TER_TWh!AF$9:AF$504)+SUMIF(Data_RES_TWh!$A$9:$A$1496,Data_TOT_TWh!$B953&amp;"400_"&amp;Data_TOT_TWh!$E953,Data_RES_TWh!AF$9:AF$1496)</f>
        <v>0</v>
      </c>
      <c r="AG953" s="13">
        <f>SUMIF(Data_IND_TWh!$A$9:$A$504,Data_TOT_TWh!$B953&amp;"200_"&amp;Data_TOT_TWh!$E953,Data_IND_TWh!AG$9:AG$504)+SUMIF(Data_TER_TWh!$A$9:$A$504,Data_TOT_TWh!$B953&amp;"300_"&amp;Data_TOT_TWh!$E953,Data_TER_TWh!AG$9:AG$504)+SUMIF(Data_RES_TWh!$A$9:$A$1496,Data_TOT_TWh!$B953&amp;"400_"&amp;Data_TOT_TWh!$E953,Data_RES_TWh!AG$9:AG$1496)</f>
        <v>0</v>
      </c>
      <c r="AH953" s="46">
        <f>SUMIF(Data_IND_TWh!$A$9:$A$504,Data_TOT_TWh!$B953&amp;"200_"&amp;Data_TOT_TWh!$E953,Data_IND_TWh!AH$9:AH$504)+SUMIF(Data_TER_TWh!$A$9:$A$504,Data_TOT_TWh!$B953&amp;"300_"&amp;Data_TOT_TWh!$E953,Data_TER_TWh!AH$9:AH$504)+SUMIF(Data_RES_TWh!$A$9:$A$1496,Data_TOT_TWh!$B953&amp;"400_"&amp;Data_TOT_TWh!$E953,Data_RES_TWh!AH$9:AH$1496)</f>
        <v>0</v>
      </c>
      <c r="AJ953" s="13"/>
      <c r="AL953" s="9"/>
      <c r="AM953" s="87"/>
      <c r="AN953" s="87"/>
    </row>
    <row r="954" spans="12:40">
      <c r="L954" s="46"/>
      <c r="M954" s="46"/>
      <c r="O954" s="47"/>
      <c r="P954" s="46"/>
      <c r="Q954" s="46"/>
      <c r="R954" s="37"/>
      <c r="S954" s="13"/>
      <c r="U954" s="13"/>
      <c r="W954" s="13"/>
      <c r="X954" s="13">
        <f>SUMIF(Data_IND_TWh!$A$9:$A$504,Data_TOT_TWh!$B954&amp;"200_"&amp;Data_TOT_TWh!$E954,Data_IND_TWh!X$9:X$504)+SUMIF(Data_TER_TWh!$A$9:$A$504,Data_TOT_TWh!$B954&amp;"300_"&amp;Data_TOT_TWh!$E954,Data_TER_TWh!X$9:X$504)+SUMIF(Data_RES_TWh!$A$9:$A$1496,Data_TOT_TWh!$B954&amp;"400_"&amp;Data_TOT_TWh!$E954,Data_RES_TWh!X$9:X$1496)</f>
        <v>0</v>
      </c>
      <c r="Y954" s="13">
        <f>SUMIF(Data_IND_TWh!$A$9:$A$504,Data_TOT_TWh!$B954&amp;"200_"&amp;Data_TOT_TWh!$E954,Data_IND_TWh!Y$9:Y$504)+SUMIF(Data_TER_TWh!$A$9:$A$504,Data_TOT_TWh!$B954&amp;"300_"&amp;Data_TOT_TWh!$E954,Data_TER_TWh!Y$9:Y$504)+SUMIF(Data_RES_TWh!$A$9:$A$1496,Data_TOT_TWh!$B954&amp;"400_"&amp;Data_TOT_TWh!$E954,Data_RES_TWh!Y$9:Y$1496)</f>
        <v>0</v>
      </c>
      <c r="Z954" s="13">
        <f>SUMIF(Data_IND_TWh!$A$9:$A$504,Data_TOT_TWh!$B954&amp;"200_"&amp;Data_TOT_TWh!$E954,Data_IND_TWh!Z$9:Z$504)+SUMIF(Data_TER_TWh!$A$9:$A$504,Data_TOT_TWh!$B954&amp;"300_"&amp;Data_TOT_TWh!$E954,Data_TER_TWh!Z$9:Z$504)+SUMIF(Data_RES_TWh!$A$9:$A$1496,Data_TOT_TWh!$B954&amp;"400_"&amp;Data_TOT_TWh!$E954,Data_RES_TWh!Z$9:Z$1496)</f>
        <v>0</v>
      </c>
      <c r="AA954" s="46">
        <f>SUMIF(Data_IND_TWh!$A$9:$A$504,Data_TOT_TWh!$B954&amp;"200_"&amp;Data_TOT_TWh!$E954,Data_IND_TWh!AA$9:AA$504)+SUMIF(Data_TER_TWh!$A$9:$A$504,Data_TOT_TWh!$B954&amp;"300_"&amp;Data_TOT_TWh!$E954,Data_TER_TWh!AA$9:AA$504)+SUMIF(Data_RES_TWh!$A$9:$A$1496,Data_TOT_TWh!$B954&amp;"400_"&amp;Data_TOT_TWh!$E954,Data_RES_TWh!AA$9:AA$1496)</f>
        <v>0</v>
      </c>
      <c r="AC954" s="13"/>
      <c r="AE954" s="13"/>
      <c r="AF954" s="13">
        <f>SUMIF(Data_IND_TWh!$A$9:$A$504,Data_TOT_TWh!$B954&amp;"200_"&amp;Data_TOT_TWh!$E954,Data_IND_TWh!AF$9:AF$504)+SUMIF(Data_TER_TWh!$A$9:$A$504,Data_TOT_TWh!$B954&amp;"300_"&amp;Data_TOT_TWh!$E954,Data_TER_TWh!AF$9:AF$504)+SUMIF(Data_RES_TWh!$A$9:$A$1496,Data_TOT_TWh!$B954&amp;"400_"&amp;Data_TOT_TWh!$E954,Data_RES_TWh!AF$9:AF$1496)</f>
        <v>0</v>
      </c>
      <c r="AG954" s="13">
        <f>SUMIF(Data_IND_TWh!$A$9:$A$504,Data_TOT_TWh!$B954&amp;"200_"&amp;Data_TOT_TWh!$E954,Data_IND_TWh!AG$9:AG$504)+SUMIF(Data_TER_TWh!$A$9:$A$504,Data_TOT_TWh!$B954&amp;"300_"&amp;Data_TOT_TWh!$E954,Data_TER_TWh!AG$9:AG$504)+SUMIF(Data_RES_TWh!$A$9:$A$1496,Data_TOT_TWh!$B954&amp;"400_"&amp;Data_TOT_TWh!$E954,Data_RES_TWh!AG$9:AG$1496)</f>
        <v>0</v>
      </c>
      <c r="AH954" s="46">
        <f>SUMIF(Data_IND_TWh!$A$9:$A$504,Data_TOT_TWh!$B954&amp;"200_"&amp;Data_TOT_TWh!$E954,Data_IND_TWh!AH$9:AH$504)+SUMIF(Data_TER_TWh!$A$9:$A$504,Data_TOT_TWh!$B954&amp;"300_"&amp;Data_TOT_TWh!$E954,Data_TER_TWh!AH$9:AH$504)+SUMIF(Data_RES_TWh!$A$9:$A$1496,Data_TOT_TWh!$B954&amp;"400_"&amp;Data_TOT_TWh!$E954,Data_RES_TWh!AH$9:AH$1496)</f>
        <v>0</v>
      </c>
      <c r="AJ954" s="13"/>
      <c r="AL954" s="9"/>
      <c r="AM954" s="87"/>
      <c r="AN954" s="87"/>
    </row>
    <row r="955" spans="12:40">
      <c r="L955" s="46"/>
      <c r="M955" s="46"/>
      <c r="O955" s="47"/>
      <c r="P955" s="46"/>
      <c r="Q955" s="46"/>
      <c r="R955" s="37"/>
      <c r="S955" s="13"/>
      <c r="U955" s="13"/>
      <c r="W955" s="13"/>
      <c r="X955" s="13">
        <f>SUMIF(Data_IND_TWh!$A$9:$A$504,Data_TOT_TWh!$B955&amp;"200_"&amp;Data_TOT_TWh!$E955,Data_IND_TWh!X$9:X$504)+SUMIF(Data_TER_TWh!$A$9:$A$504,Data_TOT_TWh!$B955&amp;"300_"&amp;Data_TOT_TWh!$E955,Data_TER_TWh!X$9:X$504)+SUMIF(Data_RES_TWh!$A$9:$A$1496,Data_TOT_TWh!$B955&amp;"400_"&amp;Data_TOT_TWh!$E955,Data_RES_TWh!X$9:X$1496)</f>
        <v>0</v>
      </c>
      <c r="Y955" s="13">
        <f>SUMIF(Data_IND_TWh!$A$9:$A$504,Data_TOT_TWh!$B955&amp;"200_"&amp;Data_TOT_TWh!$E955,Data_IND_TWh!Y$9:Y$504)+SUMIF(Data_TER_TWh!$A$9:$A$504,Data_TOT_TWh!$B955&amp;"300_"&amp;Data_TOT_TWh!$E955,Data_TER_TWh!Y$9:Y$504)+SUMIF(Data_RES_TWh!$A$9:$A$1496,Data_TOT_TWh!$B955&amp;"400_"&amp;Data_TOT_TWh!$E955,Data_RES_TWh!Y$9:Y$1496)</f>
        <v>0</v>
      </c>
      <c r="Z955" s="13">
        <f>SUMIF(Data_IND_TWh!$A$9:$A$504,Data_TOT_TWh!$B955&amp;"200_"&amp;Data_TOT_TWh!$E955,Data_IND_TWh!Z$9:Z$504)+SUMIF(Data_TER_TWh!$A$9:$A$504,Data_TOT_TWh!$B955&amp;"300_"&amp;Data_TOT_TWh!$E955,Data_TER_TWh!Z$9:Z$504)+SUMIF(Data_RES_TWh!$A$9:$A$1496,Data_TOT_TWh!$B955&amp;"400_"&amp;Data_TOT_TWh!$E955,Data_RES_TWh!Z$9:Z$1496)</f>
        <v>0</v>
      </c>
      <c r="AA955" s="46">
        <f>SUMIF(Data_IND_TWh!$A$9:$A$504,Data_TOT_TWh!$B955&amp;"200_"&amp;Data_TOT_TWh!$E955,Data_IND_TWh!AA$9:AA$504)+SUMIF(Data_TER_TWh!$A$9:$A$504,Data_TOT_TWh!$B955&amp;"300_"&amp;Data_TOT_TWh!$E955,Data_TER_TWh!AA$9:AA$504)+SUMIF(Data_RES_TWh!$A$9:$A$1496,Data_TOT_TWh!$B955&amp;"400_"&amp;Data_TOT_TWh!$E955,Data_RES_TWh!AA$9:AA$1496)</f>
        <v>0</v>
      </c>
      <c r="AC955" s="13"/>
      <c r="AE955" s="13"/>
      <c r="AF955" s="13">
        <f>SUMIF(Data_IND_TWh!$A$9:$A$504,Data_TOT_TWh!$B955&amp;"200_"&amp;Data_TOT_TWh!$E955,Data_IND_TWh!AF$9:AF$504)+SUMIF(Data_TER_TWh!$A$9:$A$504,Data_TOT_TWh!$B955&amp;"300_"&amp;Data_TOT_TWh!$E955,Data_TER_TWh!AF$9:AF$504)+SUMIF(Data_RES_TWh!$A$9:$A$1496,Data_TOT_TWh!$B955&amp;"400_"&amp;Data_TOT_TWh!$E955,Data_RES_TWh!AF$9:AF$1496)</f>
        <v>0</v>
      </c>
      <c r="AG955" s="13">
        <f>SUMIF(Data_IND_TWh!$A$9:$A$504,Data_TOT_TWh!$B955&amp;"200_"&amp;Data_TOT_TWh!$E955,Data_IND_TWh!AG$9:AG$504)+SUMIF(Data_TER_TWh!$A$9:$A$504,Data_TOT_TWh!$B955&amp;"300_"&amp;Data_TOT_TWh!$E955,Data_TER_TWh!AG$9:AG$504)+SUMIF(Data_RES_TWh!$A$9:$A$1496,Data_TOT_TWh!$B955&amp;"400_"&amp;Data_TOT_TWh!$E955,Data_RES_TWh!AG$9:AG$1496)</f>
        <v>0</v>
      </c>
      <c r="AH955" s="46">
        <f>SUMIF(Data_IND_TWh!$A$9:$A$504,Data_TOT_TWh!$B955&amp;"200_"&amp;Data_TOT_TWh!$E955,Data_IND_TWh!AH$9:AH$504)+SUMIF(Data_TER_TWh!$A$9:$A$504,Data_TOT_TWh!$B955&amp;"300_"&amp;Data_TOT_TWh!$E955,Data_TER_TWh!AH$9:AH$504)+SUMIF(Data_RES_TWh!$A$9:$A$1496,Data_TOT_TWh!$B955&amp;"400_"&amp;Data_TOT_TWh!$E955,Data_RES_TWh!AH$9:AH$1496)</f>
        <v>0</v>
      </c>
      <c r="AJ955" s="13"/>
      <c r="AL955" s="9"/>
      <c r="AM955" s="87"/>
      <c r="AN955" s="87"/>
    </row>
    <row r="956" spans="12:40">
      <c r="L956" s="46"/>
      <c r="M956" s="46"/>
      <c r="O956" s="47"/>
      <c r="P956" s="46"/>
      <c r="Q956" s="46"/>
      <c r="R956" s="37"/>
      <c r="S956" s="13"/>
      <c r="U956" s="13"/>
      <c r="W956" s="13"/>
      <c r="X956" s="13">
        <f>SUMIF(Data_IND_TWh!$A$9:$A$504,Data_TOT_TWh!$B956&amp;"200_"&amp;Data_TOT_TWh!$E956,Data_IND_TWh!X$9:X$504)+SUMIF(Data_TER_TWh!$A$9:$A$504,Data_TOT_TWh!$B956&amp;"300_"&amp;Data_TOT_TWh!$E956,Data_TER_TWh!X$9:X$504)+SUMIF(Data_RES_TWh!$A$9:$A$1496,Data_TOT_TWh!$B956&amp;"400_"&amp;Data_TOT_TWh!$E956,Data_RES_TWh!X$9:X$1496)</f>
        <v>0</v>
      </c>
      <c r="Y956" s="13">
        <f>SUMIF(Data_IND_TWh!$A$9:$A$504,Data_TOT_TWh!$B956&amp;"200_"&amp;Data_TOT_TWh!$E956,Data_IND_TWh!Y$9:Y$504)+SUMIF(Data_TER_TWh!$A$9:$A$504,Data_TOT_TWh!$B956&amp;"300_"&amp;Data_TOT_TWh!$E956,Data_TER_TWh!Y$9:Y$504)+SUMIF(Data_RES_TWh!$A$9:$A$1496,Data_TOT_TWh!$B956&amp;"400_"&amp;Data_TOT_TWh!$E956,Data_RES_TWh!Y$9:Y$1496)</f>
        <v>0</v>
      </c>
      <c r="Z956" s="13">
        <f>SUMIF(Data_IND_TWh!$A$9:$A$504,Data_TOT_TWh!$B956&amp;"200_"&amp;Data_TOT_TWh!$E956,Data_IND_TWh!Z$9:Z$504)+SUMIF(Data_TER_TWh!$A$9:$A$504,Data_TOT_TWh!$B956&amp;"300_"&amp;Data_TOT_TWh!$E956,Data_TER_TWh!Z$9:Z$504)+SUMIF(Data_RES_TWh!$A$9:$A$1496,Data_TOT_TWh!$B956&amp;"400_"&amp;Data_TOT_TWh!$E956,Data_RES_TWh!Z$9:Z$1496)</f>
        <v>0</v>
      </c>
      <c r="AA956" s="46">
        <f>SUMIF(Data_IND_TWh!$A$9:$A$504,Data_TOT_TWh!$B956&amp;"200_"&amp;Data_TOT_TWh!$E956,Data_IND_TWh!AA$9:AA$504)+SUMIF(Data_TER_TWh!$A$9:$A$504,Data_TOT_TWh!$B956&amp;"300_"&amp;Data_TOT_TWh!$E956,Data_TER_TWh!AA$9:AA$504)+SUMIF(Data_RES_TWh!$A$9:$A$1496,Data_TOT_TWh!$B956&amp;"400_"&amp;Data_TOT_TWh!$E956,Data_RES_TWh!AA$9:AA$1496)</f>
        <v>0</v>
      </c>
      <c r="AC956" s="13"/>
      <c r="AE956" s="13"/>
      <c r="AF956" s="13">
        <f>SUMIF(Data_IND_TWh!$A$9:$A$504,Data_TOT_TWh!$B956&amp;"200_"&amp;Data_TOT_TWh!$E956,Data_IND_TWh!AF$9:AF$504)+SUMIF(Data_TER_TWh!$A$9:$A$504,Data_TOT_TWh!$B956&amp;"300_"&amp;Data_TOT_TWh!$E956,Data_TER_TWh!AF$9:AF$504)+SUMIF(Data_RES_TWh!$A$9:$A$1496,Data_TOT_TWh!$B956&amp;"400_"&amp;Data_TOT_TWh!$E956,Data_RES_TWh!AF$9:AF$1496)</f>
        <v>0</v>
      </c>
      <c r="AG956" s="13">
        <f>SUMIF(Data_IND_TWh!$A$9:$A$504,Data_TOT_TWh!$B956&amp;"200_"&amp;Data_TOT_TWh!$E956,Data_IND_TWh!AG$9:AG$504)+SUMIF(Data_TER_TWh!$A$9:$A$504,Data_TOT_TWh!$B956&amp;"300_"&amp;Data_TOT_TWh!$E956,Data_TER_TWh!AG$9:AG$504)+SUMIF(Data_RES_TWh!$A$9:$A$1496,Data_TOT_TWh!$B956&amp;"400_"&amp;Data_TOT_TWh!$E956,Data_RES_TWh!AG$9:AG$1496)</f>
        <v>0</v>
      </c>
      <c r="AH956" s="46">
        <f>SUMIF(Data_IND_TWh!$A$9:$A$504,Data_TOT_TWh!$B956&amp;"200_"&amp;Data_TOT_TWh!$E956,Data_IND_TWh!AH$9:AH$504)+SUMIF(Data_TER_TWh!$A$9:$A$504,Data_TOT_TWh!$B956&amp;"300_"&amp;Data_TOT_TWh!$E956,Data_TER_TWh!AH$9:AH$504)+SUMIF(Data_RES_TWh!$A$9:$A$1496,Data_TOT_TWh!$B956&amp;"400_"&amp;Data_TOT_TWh!$E956,Data_RES_TWh!AH$9:AH$1496)</f>
        <v>0</v>
      </c>
      <c r="AJ956" s="13"/>
      <c r="AL956" s="9"/>
      <c r="AM956" s="87"/>
      <c r="AN956" s="87"/>
    </row>
    <row r="957" spans="12:40">
      <c r="L957" s="46"/>
      <c r="M957" s="46"/>
      <c r="O957" s="47"/>
      <c r="P957" s="46"/>
      <c r="Q957" s="46"/>
      <c r="R957" s="37"/>
      <c r="S957" s="13"/>
      <c r="U957" s="13"/>
      <c r="W957" s="13"/>
      <c r="X957" s="13">
        <f>SUMIF(Data_IND_TWh!$A$9:$A$504,Data_TOT_TWh!$B957&amp;"200_"&amp;Data_TOT_TWh!$E957,Data_IND_TWh!X$9:X$504)+SUMIF(Data_TER_TWh!$A$9:$A$504,Data_TOT_TWh!$B957&amp;"300_"&amp;Data_TOT_TWh!$E957,Data_TER_TWh!X$9:X$504)+SUMIF(Data_RES_TWh!$A$9:$A$1496,Data_TOT_TWh!$B957&amp;"400_"&amp;Data_TOT_TWh!$E957,Data_RES_TWh!X$9:X$1496)</f>
        <v>0</v>
      </c>
      <c r="Y957" s="13">
        <f>SUMIF(Data_IND_TWh!$A$9:$A$504,Data_TOT_TWh!$B957&amp;"200_"&amp;Data_TOT_TWh!$E957,Data_IND_TWh!Y$9:Y$504)+SUMIF(Data_TER_TWh!$A$9:$A$504,Data_TOT_TWh!$B957&amp;"300_"&amp;Data_TOT_TWh!$E957,Data_TER_TWh!Y$9:Y$504)+SUMIF(Data_RES_TWh!$A$9:$A$1496,Data_TOT_TWh!$B957&amp;"400_"&amp;Data_TOT_TWh!$E957,Data_RES_TWh!Y$9:Y$1496)</f>
        <v>0</v>
      </c>
      <c r="Z957" s="13">
        <f>SUMIF(Data_IND_TWh!$A$9:$A$504,Data_TOT_TWh!$B957&amp;"200_"&amp;Data_TOT_TWh!$E957,Data_IND_TWh!Z$9:Z$504)+SUMIF(Data_TER_TWh!$A$9:$A$504,Data_TOT_TWh!$B957&amp;"300_"&amp;Data_TOT_TWh!$E957,Data_TER_TWh!Z$9:Z$504)+SUMIF(Data_RES_TWh!$A$9:$A$1496,Data_TOT_TWh!$B957&amp;"400_"&amp;Data_TOT_TWh!$E957,Data_RES_TWh!Z$9:Z$1496)</f>
        <v>0</v>
      </c>
      <c r="AA957" s="46">
        <f>SUMIF(Data_IND_TWh!$A$9:$A$504,Data_TOT_TWh!$B957&amp;"200_"&amp;Data_TOT_TWh!$E957,Data_IND_TWh!AA$9:AA$504)+SUMIF(Data_TER_TWh!$A$9:$A$504,Data_TOT_TWh!$B957&amp;"300_"&amp;Data_TOT_TWh!$E957,Data_TER_TWh!AA$9:AA$504)+SUMIF(Data_RES_TWh!$A$9:$A$1496,Data_TOT_TWh!$B957&amp;"400_"&amp;Data_TOT_TWh!$E957,Data_RES_TWh!AA$9:AA$1496)</f>
        <v>0</v>
      </c>
      <c r="AC957" s="13"/>
      <c r="AE957" s="13"/>
      <c r="AF957" s="13">
        <f>SUMIF(Data_IND_TWh!$A$9:$A$504,Data_TOT_TWh!$B957&amp;"200_"&amp;Data_TOT_TWh!$E957,Data_IND_TWh!AF$9:AF$504)+SUMIF(Data_TER_TWh!$A$9:$A$504,Data_TOT_TWh!$B957&amp;"300_"&amp;Data_TOT_TWh!$E957,Data_TER_TWh!AF$9:AF$504)+SUMIF(Data_RES_TWh!$A$9:$A$1496,Data_TOT_TWh!$B957&amp;"400_"&amp;Data_TOT_TWh!$E957,Data_RES_TWh!AF$9:AF$1496)</f>
        <v>0</v>
      </c>
      <c r="AG957" s="13">
        <f>SUMIF(Data_IND_TWh!$A$9:$A$504,Data_TOT_TWh!$B957&amp;"200_"&amp;Data_TOT_TWh!$E957,Data_IND_TWh!AG$9:AG$504)+SUMIF(Data_TER_TWh!$A$9:$A$504,Data_TOT_TWh!$B957&amp;"300_"&amp;Data_TOT_TWh!$E957,Data_TER_TWh!AG$9:AG$504)+SUMIF(Data_RES_TWh!$A$9:$A$1496,Data_TOT_TWh!$B957&amp;"400_"&amp;Data_TOT_TWh!$E957,Data_RES_TWh!AG$9:AG$1496)</f>
        <v>0</v>
      </c>
      <c r="AH957" s="46">
        <f>SUMIF(Data_IND_TWh!$A$9:$A$504,Data_TOT_TWh!$B957&amp;"200_"&amp;Data_TOT_TWh!$E957,Data_IND_TWh!AH$9:AH$504)+SUMIF(Data_TER_TWh!$A$9:$A$504,Data_TOT_TWh!$B957&amp;"300_"&amp;Data_TOT_TWh!$E957,Data_TER_TWh!AH$9:AH$504)+SUMIF(Data_RES_TWh!$A$9:$A$1496,Data_TOT_TWh!$B957&amp;"400_"&amp;Data_TOT_TWh!$E957,Data_RES_TWh!AH$9:AH$1496)</f>
        <v>0</v>
      </c>
      <c r="AJ957" s="13"/>
      <c r="AL957" s="9"/>
      <c r="AM957" s="87"/>
      <c r="AN957" s="87"/>
    </row>
    <row r="958" spans="12:40">
      <c r="L958" s="46"/>
      <c r="M958" s="46"/>
      <c r="O958" s="47"/>
      <c r="P958" s="46"/>
      <c r="Q958" s="46"/>
      <c r="R958" s="37"/>
      <c r="S958" s="13"/>
      <c r="U958" s="13"/>
      <c r="W958" s="13"/>
      <c r="X958" s="13">
        <f>SUMIF(Data_IND_TWh!$A$9:$A$504,Data_TOT_TWh!$B958&amp;"200_"&amp;Data_TOT_TWh!$E958,Data_IND_TWh!X$9:X$504)+SUMIF(Data_TER_TWh!$A$9:$A$504,Data_TOT_TWh!$B958&amp;"300_"&amp;Data_TOT_TWh!$E958,Data_TER_TWh!X$9:X$504)+SUMIF(Data_RES_TWh!$A$9:$A$1496,Data_TOT_TWh!$B958&amp;"400_"&amp;Data_TOT_TWh!$E958,Data_RES_TWh!X$9:X$1496)</f>
        <v>0</v>
      </c>
      <c r="Y958" s="13">
        <f>SUMIF(Data_IND_TWh!$A$9:$A$504,Data_TOT_TWh!$B958&amp;"200_"&amp;Data_TOT_TWh!$E958,Data_IND_TWh!Y$9:Y$504)+SUMIF(Data_TER_TWh!$A$9:$A$504,Data_TOT_TWh!$B958&amp;"300_"&amp;Data_TOT_TWh!$E958,Data_TER_TWh!Y$9:Y$504)+SUMIF(Data_RES_TWh!$A$9:$A$1496,Data_TOT_TWh!$B958&amp;"400_"&amp;Data_TOT_TWh!$E958,Data_RES_TWh!Y$9:Y$1496)</f>
        <v>0</v>
      </c>
      <c r="Z958" s="13">
        <f>SUMIF(Data_IND_TWh!$A$9:$A$504,Data_TOT_TWh!$B958&amp;"200_"&amp;Data_TOT_TWh!$E958,Data_IND_TWh!Z$9:Z$504)+SUMIF(Data_TER_TWh!$A$9:$A$504,Data_TOT_TWh!$B958&amp;"300_"&amp;Data_TOT_TWh!$E958,Data_TER_TWh!Z$9:Z$504)+SUMIF(Data_RES_TWh!$A$9:$A$1496,Data_TOT_TWh!$B958&amp;"400_"&amp;Data_TOT_TWh!$E958,Data_RES_TWh!Z$9:Z$1496)</f>
        <v>0</v>
      </c>
      <c r="AA958" s="46">
        <f>SUMIF(Data_IND_TWh!$A$9:$A$504,Data_TOT_TWh!$B958&amp;"200_"&amp;Data_TOT_TWh!$E958,Data_IND_TWh!AA$9:AA$504)+SUMIF(Data_TER_TWh!$A$9:$A$504,Data_TOT_TWh!$B958&amp;"300_"&amp;Data_TOT_TWh!$E958,Data_TER_TWh!AA$9:AA$504)+SUMIF(Data_RES_TWh!$A$9:$A$1496,Data_TOT_TWh!$B958&amp;"400_"&amp;Data_TOT_TWh!$E958,Data_RES_TWh!AA$9:AA$1496)</f>
        <v>0</v>
      </c>
      <c r="AC958" s="13"/>
      <c r="AE958" s="13"/>
      <c r="AF958" s="13">
        <f>SUMIF(Data_IND_TWh!$A$9:$A$504,Data_TOT_TWh!$B958&amp;"200_"&amp;Data_TOT_TWh!$E958,Data_IND_TWh!AF$9:AF$504)+SUMIF(Data_TER_TWh!$A$9:$A$504,Data_TOT_TWh!$B958&amp;"300_"&amp;Data_TOT_TWh!$E958,Data_TER_TWh!AF$9:AF$504)+SUMIF(Data_RES_TWh!$A$9:$A$1496,Data_TOT_TWh!$B958&amp;"400_"&amp;Data_TOT_TWh!$E958,Data_RES_TWh!AF$9:AF$1496)</f>
        <v>0</v>
      </c>
      <c r="AG958" s="13">
        <f>SUMIF(Data_IND_TWh!$A$9:$A$504,Data_TOT_TWh!$B958&amp;"200_"&amp;Data_TOT_TWh!$E958,Data_IND_TWh!AG$9:AG$504)+SUMIF(Data_TER_TWh!$A$9:$A$504,Data_TOT_TWh!$B958&amp;"300_"&amp;Data_TOT_TWh!$E958,Data_TER_TWh!AG$9:AG$504)+SUMIF(Data_RES_TWh!$A$9:$A$1496,Data_TOT_TWh!$B958&amp;"400_"&amp;Data_TOT_TWh!$E958,Data_RES_TWh!AG$9:AG$1496)</f>
        <v>0</v>
      </c>
      <c r="AH958" s="46">
        <f>SUMIF(Data_IND_TWh!$A$9:$A$504,Data_TOT_TWh!$B958&amp;"200_"&amp;Data_TOT_TWh!$E958,Data_IND_TWh!AH$9:AH$504)+SUMIF(Data_TER_TWh!$A$9:$A$504,Data_TOT_TWh!$B958&amp;"300_"&amp;Data_TOT_TWh!$E958,Data_TER_TWh!AH$9:AH$504)+SUMIF(Data_RES_TWh!$A$9:$A$1496,Data_TOT_TWh!$B958&amp;"400_"&amp;Data_TOT_TWh!$E958,Data_RES_TWh!AH$9:AH$1496)</f>
        <v>0</v>
      </c>
      <c r="AJ958" s="13"/>
      <c r="AL958" s="9"/>
      <c r="AM958" s="87"/>
      <c r="AN958" s="87"/>
    </row>
    <row r="959" spans="12:40">
      <c r="L959" s="46"/>
      <c r="M959" s="46"/>
      <c r="O959" s="47"/>
      <c r="P959" s="46"/>
      <c r="Q959" s="46"/>
      <c r="R959" s="37"/>
      <c r="S959" s="13"/>
      <c r="U959" s="13"/>
      <c r="W959" s="13"/>
      <c r="X959" s="13">
        <f>SUMIF(Data_IND_TWh!$A$9:$A$504,Data_TOT_TWh!$B959&amp;"200_"&amp;Data_TOT_TWh!$E959,Data_IND_TWh!X$9:X$504)+SUMIF(Data_TER_TWh!$A$9:$A$504,Data_TOT_TWh!$B959&amp;"300_"&amp;Data_TOT_TWh!$E959,Data_TER_TWh!X$9:X$504)+SUMIF(Data_RES_TWh!$A$9:$A$1496,Data_TOT_TWh!$B959&amp;"400_"&amp;Data_TOT_TWh!$E959,Data_RES_TWh!X$9:X$1496)</f>
        <v>0</v>
      </c>
      <c r="Y959" s="13">
        <f>SUMIF(Data_IND_TWh!$A$9:$A$504,Data_TOT_TWh!$B959&amp;"200_"&amp;Data_TOT_TWh!$E959,Data_IND_TWh!Y$9:Y$504)+SUMIF(Data_TER_TWh!$A$9:$A$504,Data_TOT_TWh!$B959&amp;"300_"&amp;Data_TOT_TWh!$E959,Data_TER_TWh!Y$9:Y$504)+SUMIF(Data_RES_TWh!$A$9:$A$1496,Data_TOT_TWh!$B959&amp;"400_"&amp;Data_TOT_TWh!$E959,Data_RES_TWh!Y$9:Y$1496)</f>
        <v>0</v>
      </c>
      <c r="Z959" s="13">
        <f>SUMIF(Data_IND_TWh!$A$9:$A$504,Data_TOT_TWh!$B959&amp;"200_"&amp;Data_TOT_TWh!$E959,Data_IND_TWh!Z$9:Z$504)+SUMIF(Data_TER_TWh!$A$9:$A$504,Data_TOT_TWh!$B959&amp;"300_"&amp;Data_TOT_TWh!$E959,Data_TER_TWh!Z$9:Z$504)+SUMIF(Data_RES_TWh!$A$9:$A$1496,Data_TOT_TWh!$B959&amp;"400_"&amp;Data_TOT_TWh!$E959,Data_RES_TWh!Z$9:Z$1496)</f>
        <v>0</v>
      </c>
      <c r="AA959" s="46">
        <f>SUMIF(Data_IND_TWh!$A$9:$A$504,Data_TOT_TWh!$B959&amp;"200_"&amp;Data_TOT_TWh!$E959,Data_IND_TWh!AA$9:AA$504)+SUMIF(Data_TER_TWh!$A$9:$A$504,Data_TOT_TWh!$B959&amp;"300_"&amp;Data_TOT_TWh!$E959,Data_TER_TWh!AA$9:AA$504)+SUMIF(Data_RES_TWh!$A$9:$A$1496,Data_TOT_TWh!$B959&amp;"400_"&amp;Data_TOT_TWh!$E959,Data_RES_TWh!AA$9:AA$1496)</f>
        <v>0</v>
      </c>
      <c r="AC959" s="13"/>
      <c r="AE959" s="13"/>
      <c r="AF959" s="13">
        <f>SUMIF(Data_IND_TWh!$A$9:$A$504,Data_TOT_TWh!$B959&amp;"200_"&amp;Data_TOT_TWh!$E959,Data_IND_TWh!AF$9:AF$504)+SUMIF(Data_TER_TWh!$A$9:$A$504,Data_TOT_TWh!$B959&amp;"300_"&amp;Data_TOT_TWh!$E959,Data_TER_TWh!AF$9:AF$504)+SUMIF(Data_RES_TWh!$A$9:$A$1496,Data_TOT_TWh!$B959&amp;"400_"&amp;Data_TOT_TWh!$E959,Data_RES_TWh!AF$9:AF$1496)</f>
        <v>0</v>
      </c>
      <c r="AG959" s="13">
        <f>SUMIF(Data_IND_TWh!$A$9:$A$504,Data_TOT_TWh!$B959&amp;"200_"&amp;Data_TOT_TWh!$E959,Data_IND_TWh!AG$9:AG$504)+SUMIF(Data_TER_TWh!$A$9:$A$504,Data_TOT_TWh!$B959&amp;"300_"&amp;Data_TOT_TWh!$E959,Data_TER_TWh!AG$9:AG$504)+SUMIF(Data_RES_TWh!$A$9:$A$1496,Data_TOT_TWh!$B959&amp;"400_"&amp;Data_TOT_TWh!$E959,Data_RES_TWh!AG$9:AG$1496)</f>
        <v>0</v>
      </c>
      <c r="AH959" s="46">
        <f>SUMIF(Data_IND_TWh!$A$9:$A$504,Data_TOT_TWh!$B959&amp;"200_"&amp;Data_TOT_TWh!$E959,Data_IND_TWh!AH$9:AH$504)+SUMIF(Data_TER_TWh!$A$9:$A$504,Data_TOT_TWh!$B959&amp;"300_"&amp;Data_TOT_TWh!$E959,Data_TER_TWh!AH$9:AH$504)+SUMIF(Data_RES_TWh!$A$9:$A$1496,Data_TOT_TWh!$B959&amp;"400_"&amp;Data_TOT_TWh!$E959,Data_RES_TWh!AH$9:AH$1496)</f>
        <v>0</v>
      </c>
      <c r="AJ959" s="13"/>
      <c r="AL959" s="9"/>
      <c r="AM959" s="87"/>
      <c r="AN959" s="87"/>
    </row>
    <row r="960" spans="12:40">
      <c r="L960" s="46"/>
      <c r="M960" s="46"/>
      <c r="O960" s="47"/>
      <c r="P960" s="46"/>
      <c r="Q960" s="46"/>
      <c r="R960" s="37"/>
      <c r="S960" s="13"/>
      <c r="U960" s="13"/>
      <c r="W960" s="13"/>
      <c r="X960" s="13">
        <f>SUMIF(Data_IND_TWh!$A$9:$A$504,Data_TOT_TWh!$B960&amp;"200_"&amp;Data_TOT_TWh!$E960,Data_IND_TWh!X$9:X$504)+SUMIF(Data_TER_TWh!$A$9:$A$504,Data_TOT_TWh!$B960&amp;"300_"&amp;Data_TOT_TWh!$E960,Data_TER_TWh!X$9:X$504)+SUMIF(Data_RES_TWh!$A$9:$A$1496,Data_TOT_TWh!$B960&amp;"400_"&amp;Data_TOT_TWh!$E960,Data_RES_TWh!X$9:X$1496)</f>
        <v>0</v>
      </c>
      <c r="Y960" s="13">
        <f>SUMIF(Data_IND_TWh!$A$9:$A$504,Data_TOT_TWh!$B960&amp;"200_"&amp;Data_TOT_TWh!$E960,Data_IND_TWh!Y$9:Y$504)+SUMIF(Data_TER_TWh!$A$9:$A$504,Data_TOT_TWh!$B960&amp;"300_"&amp;Data_TOT_TWh!$E960,Data_TER_TWh!Y$9:Y$504)+SUMIF(Data_RES_TWh!$A$9:$A$1496,Data_TOT_TWh!$B960&amp;"400_"&amp;Data_TOT_TWh!$E960,Data_RES_TWh!Y$9:Y$1496)</f>
        <v>0</v>
      </c>
      <c r="Z960" s="13">
        <f>SUMIF(Data_IND_TWh!$A$9:$A$504,Data_TOT_TWh!$B960&amp;"200_"&amp;Data_TOT_TWh!$E960,Data_IND_TWh!Z$9:Z$504)+SUMIF(Data_TER_TWh!$A$9:$A$504,Data_TOT_TWh!$B960&amp;"300_"&amp;Data_TOT_TWh!$E960,Data_TER_TWh!Z$9:Z$504)+SUMIF(Data_RES_TWh!$A$9:$A$1496,Data_TOT_TWh!$B960&amp;"400_"&amp;Data_TOT_TWh!$E960,Data_RES_TWh!Z$9:Z$1496)</f>
        <v>0</v>
      </c>
      <c r="AA960" s="46">
        <f>SUMIF(Data_IND_TWh!$A$9:$A$504,Data_TOT_TWh!$B960&amp;"200_"&amp;Data_TOT_TWh!$E960,Data_IND_TWh!AA$9:AA$504)+SUMIF(Data_TER_TWh!$A$9:$A$504,Data_TOT_TWh!$B960&amp;"300_"&amp;Data_TOT_TWh!$E960,Data_TER_TWh!AA$9:AA$504)+SUMIF(Data_RES_TWh!$A$9:$A$1496,Data_TOT_TWh!$B960&amp;"400_"&amp;Data_TOT_TWh!$E960,Data_RES_TWh!AA$9:AA$1496)</f>
        <v>0</v>
      </c>
      <c r="AC960" s="13"/>
      <c r="AE960" s="13"/>
      <c r="AF960" s="13">
        <f>SUMIF(Data_IND_TWh!$A$9:$A$504,Data_TOT_TWh!$B960&amp;"200_"&amp;Data_TOT_TWh!$E960,Data_IND_TWh!AF$9:AF$504)+SUMIF(Data_TER_TWh!$A$9:$A$504,Data_TOT_TWh!$B960&amp;"300_"&amp;Data_TOT_TWh!$E960,Data_TER_TWh!AF$9:AF$504)+SUMIF(Data_RES_TWh!$A$9:$A$1496,Data_TOT_TWh!$B960&amp;"400_"&amp;Data_TOT_TWh!$E960,Data_RES_TWh!AF$9:AF$1496)</f>
        <v>0</v>
      </c>
      <c r="AG960" s="13">
        <f>SUMIF(Data_IND_TWh!$A$9:$A$504,Data_TOT_TWh!$B960&amp;"200_"&amp;Data_TOT_TWh!$E960,Data_IND_TWh!AG$9:AG$504)+SUMIF(Data_TER_TWh!$A$9:$A$504,Data_TOT_TWh!$B960&amp;"300_"&amp;Data_TOT_TWh!$E960,Data_TER_TWh!AG$9:AG$504)+SUMIF(Data_RES_TWh!$A$9:$A$1496,Data_TOT_TWh!$B960&amp;"400_"&amp;Data_TOT_TWh!$E960,Data_RES_TWh!AG$9:AG$1496)</f>
        <v>0</v>
      </c>
      <c r="AH960" s="46">
        <f>SUMIF(Data_IND_TWh!$A$9:$A$504,Data_TOT_TWh!$B960&amp;"200_"&amp;Data_TOT_TWh!$E960,Data_IND_TWh!AH$9:AH$504)+SUMIF(Data_TER_TWh!$A$9:$A$504,Data_TOT_TWh!$B960&amp;"300_"&amp;Data_TOT_TWh!$E960,Data_TER_TWh!AH$9:AH$504)+SUMIF(Data_RES_TWh!$A$9:$A$1496,Data_TOT_TWh!$B960&amp;"400_"&amp;Data_TOT_TWh!$E960,Data_RES_TWh!AH$9:AH$1496)</f>
        <v>0</v>
      </c>
      <c r="AJ960" s="13"/>
      <c r="AL960" s="9"/>
      <c r="AM960" s="87"/>
      <c r="AN960" s="87"/>
    </row>
    <row r="961" spans="12:40">
      <c r="L961" s="46"/>
      <c r="M961" s="46"/>
      <c r="O961" s="47"/>
      <c r="P961" s="46"/>
      <c r="Q961" s="46"/>
      <c r="R961" s="37"/>
      <c r="S961" s="13"/>
      <c r="U961" s="13"/>
      <c r="W961" s="13"/>
      <c r="X961" s="13">
        <f>SUMIF(Data_IND_TWh!$A$9:$A$504,Data_TOT_TWh!$B961&amp;"200_"&amp;Data_TOT_TWh!$E961,Data_IND_TWh!X$9:X$504)+SUMIF(Data_TER_TWh!$A$9:$A$504,Data_TOT_TWh!$B961&amp;"300_"&amp;Data_TOT_TWh!$E961,Data_TER_TWh!X$9:X$504)+SUMIF(Data_RES_TWh!$A$9:$A$1496,Data_TOT_TWh!$B961&amp;"400_"&amp;Data_TOT_TWh!$E961,Data_RES_TWh!X$9:X$1496)</f>
        <v>0</v>
      </c>
      <c r="Y961" s="13">
        <f>SUMIF(Data_IND_TWh!$A$9:$A$504,Data_TOT_TWh!$B961&amp;"200_"&amp;Data_TOT_TWh!$E961,Data_IND_TWh!Y$9:Y$504)+SUMIF(Data_TER_TWh!$A$9:$A$504,Data_TOT_TWh!$B961&amp;"300_"&amp;Data_TOT_TWh!$E961,Data_TER_TWh!Y$9:Y$504)+SUMIF(Data_RES_TWh!$A$9:$A$1496,Data_TOT_TWh!$B961&amp;"400_"&amp;Data_TOT_TWh!$E961,Data_RES_TWh!Y$9:Y$1496)</f>
        <v>0</v>
      </c>
      <c r="Z961" s="13">
        <f>SUMIF(Data_IND_TWh!$A$9:$A$504,Data_TOT_TWh!$B961&amp;"200_"&amp;Data_TOT_TWh!$E961,Data_IND_TWh!Z$9:Z$504)+SUMIF(Data_TER_TWh!$A$9:$A$504,Data_TOT_TWh!$B961&amp;"300_"&amp;Data_TOT_TWh!$E961,Data_TER_TWh!Z$9:Z$504)+SUMIF(Data_RES_TWh!$A$9:$A$1496,Data_TOT_TWh!$B961&amp;"400_"&amp;Data_TOT_TWh!$E961,Data_RES_TWh!Z$9:Z$1496)</f>
        <v>0</v>
      </c>
      <c r="AA961" s="46">
        <f>SUMIF(Data_IND_TWh!$A$9:$A$504,Data_TOT_TWh!$B961&amp;"200_"&amp;Data_TOT_TWh!$E961,Data_IND_TWh!AA$9:AA$504)+SUMIF(Data_TER_TWh!$A$9:$A$504,Data_TOT_TWh!$B961&amp;"300_"&amp;Data_TOT_TWh!$E961,Data_TER_TWh!AA$9:AA$504)+SUMIF(Data_RES_TWh!$A$9:$A$1496,Data_TOT_TWh!$B961&amp;"400_"&amp;Data_TOT_TWh!$E961,Data_RES_TWh!AA$9:AA$1496)</f>
        <v>0</v>
      </c>
      <c r="AC961" s="13"/>
      <c r="AE961" s="13"/>
      <c r="AF961" s="13">
        <f>SUMIF(Data_IND_TWh!$A$9:$A$504,Data_TOT_TWh!$B961&amp;"200_"&amp;Data_TOT_TWh!$E961,Data_IND_TWh!AF$9:AF$504)+SUMIF(Data_TER_TWh!$A$9:$A$504,Data_TOT_TWh!$B961&amp;"300_"&amp;Data_TOT_TWh!$E961,Data_TER_TWh!AF$9:AF$504)+SUMIF(Data_RES_TWh!$A$9:$A$1496,Data_TOT_TWh!$B961&amp;"400_"&amp;Data_TOT_TWh!$E961,Data_RES_TWh!AF$9:AF$1496)</f>
        <v>0</v>
      </c>
      <c r="AG961" s="13">
        <f>SUMIF(Data_IND_TWh!$A$9:$A$504,Data_TOT_TWh!$B961&amp;"200_"&amp;Data_TOT_TWh!$E961,Data_IND_TWh!AG$9:AG$504)+SUMIF(Data_TER_TWh!$A$9:$A$504,Data_TOT_TWh!$B961&amp;"300_"&amp;Data_TOT_TWh!$E961,Data_TER_TWh!AG$9:AG$504)+SUMIF(Data_RES_TWh!$A$9:$A$1496,Data_TOT_TWh!$B961&amp;"400_"&amp;Data_TOT_TWh!$E961,Data_RES_TWh!AG$9:AG$1496)</f>
        <v>0</v>
      </c>
      <c r="AH961" s="46">
        <f>SUMIF(Data_IND_TWh!$A$9:$A$504,Data_TOT_TWh!$B961&amp;"200_"&amp;Data_TOT_TWh!$E961,Data_IND_TWh!AH$9:AH$504)+SUMIF(Data_TER_TWh!$A$9:$A$504,Data_TOT_TWh!$B961&amp;"300_"&amp;Data_TOT_TWh!$E961,Data_TER_TWh!AH$9:AH$504)+SUMIF(Data_RES_TWh!$A$9:$A$1496,Data_TOT_TWh!$B961&amp;"400_"&amp;Data_TOT_TWh!$E961,Data_RES_TWh!AH$9:AH$1496)</f>
        <v>0</v>
      </c>
      <c r="AJ961" s="13"/>
      <c r="AL961" s="9"/>
      <c r="AM961" s="87"/>
      <c r="AN961" s="87"/>
    </row>
    <row r="962" spans="12:40">
      <c r="L962" s="46"/>
      <c r="M962" s="46"/>
      <c r="O962" s="47"/>
      <c r="P962" s="46"/>
      <c r="Q962" s="46"/>
      <c r="R962" s="37"/>
      <c r="S962" s="13"/>
      <c r="U962" s="13"/>
      <c r="W962" s="13"/>
      <c r="X962" s="13">
        <f>SUMIF(Data_IND_TWh!$A$9:$A$504,Data_TOT_TWh!$B962&amp;"200_"&amp;Data_TOT_TWh!$E962,Data_IND_TWh!X$9:X$504)+SUMIF(Data_TER_TWh!$A$9:$A$504,Data_TOT_TWh!$B962&amp;"300_"&amp;Data_TOT_TWh!$E962,Data_TER_TWh!X$9:X$504)+SUMIF(Data_RES_TWh!$A$9:$A$1496,Data_TOT_TWh!$B962&amp;"400_"&amp;Data_TOT_TWh!$E962,Data_RES_TWh!X$9:X$1496)</f>
        <v>0</v>
      </c>
      <c r="Y962" s="13">
        <f>SUMIF(Data_IND_TWh!$A$9:$A$504,Data_TOT_TWh!$B962&amp;"200_"&amp;Data_TOT_TWh!$E962,Data_IND_TWh!Y$9:Y$504)+SUMIF(Data_TER_TWh!$A$9:$A$504,Data_TOT_TWh!$B962&amp;"300_"&amp;Data_TOT_TWh!$E962,Data_TER_TWh!Y$9:Y$504)+SUMIF(Data_RES_TWh!$A$9:$A$1496,Data_TOT_TWh!$B962&amp;"400_"&amp;Data_TOT_TWh!$E962,Data_RES_TWh!Y$9:Y$1496)</f>
        <v>0</v>
      </c>
      <c r="Z962" s="13">
        <f>SUMIF(Data_IND_TWh!$A$9:$A$504,Data_TOT_TWh!$B962&amp;"200_"&amp;Data_TOT_TWh!$E962,Data_IND_TWh!Z$9:Z$504)+SUMIF(Data_TER_TWh!$A$9:$A$504,Data_TOT_TWh!$B962&amp;"300_"&amp;Data_TOT_TWh!$E962,Data_TER_TWh!Z$9:Z$504)+SUMIF(Data_RES_TWh!$A$9:$A$1496,Data_TOT_TWh!$B962&amp;"400_"&amp;Data_TOT_TWh!$E962,Data_RES_TWh!Z$9:Z$1496)</f>
        <v>0</v>
      </c>
      <c r="AA962" s="46">
        <f>SUMIF(Data_IND_TWh!$A$9:$A$504,Data_TOT_TWh!$B962&amp;"200_"&amp;Data_TOT_TWh!$E962,Data_IND_TWh!AA$9:AA$504)+SUMIF(Data_TER_TWh!$A$9:$A$504,Data_TOT_TWh!$B962&amp;"300_"&amp;Data_TOT_TWh!$E962,Data_TER_TWh!AA$9:AA$504)+SUMIF(Data_RES_TWh!$A$9:$A$1496,Data_TOT_TWh!$B962&amp;"400_"&amp;Data_TOT_TWh!$E962,Data_RES_TWh!AA$9:AA$1496)</f>
        <v>0</v>
      </c>
      <c r="AC962" s="13"/>
      <c r="AE962" s="13"/>
      <c r="AF962" s="13">
        <f>SUMIF(Data_IND_TWh!$A$9:$A$504,Data_TOT_TWh!$B962&amp;"200_"&amp;Data_TOT_TWh!$E962,Data_IND_TWh!AF$9:AF$504)+SUMIF(Data_TER_TWh!$A$9:$A$504,Data_TOT_TWh!$B962&amp;"300_"&amp;Data_TOT_TWh!$E962,Data_TER_TWh!AF$9:AF$504)+SUMIF(Data_RES_TWh!$A$9:$A$1496,Data_TOT_TWh!$B962&amp;"400_"&amp;Data_TOT_TWh!$E962,Data_RES_TWh!AF$9:AF$1496)</f>
        <v>0</v>
      </c>
      <c r="AG962" s="13">
        <f>SUMIF(Data_IND_TWh!$A$9:$A$504,Data_TOT_TWh!$B962&amp;"200_"&amp;Data_TOT_TWh!$E962,Data_IND_TWh!AG$9:AG$504)+SUMIF(Data_TER_TWh!$A$9:$A$504,Data_TOT_TWh!$B962&amp;"300_"&amp;Data_TOT_TWh!$E962,Data_TER_TWh!AG$9:AG$504)+SUMIF(Data_RES_TWh!$A$9:$A$1496,Data_TOT_TWh!$B962&amp;"400_"&amp;Data_TOT_TWh!$E962,Data_RES_TWh!AG$9:AG$1496)</f>
        <v>0</v>
      </c>
      <c r="AH962" s="46">
        <f>SUMIF(Data_IND_TWh!$A$9:$A$504,Data_TOT_TWh!$B962&amp;"200_"&amp;Data_TOT_TWh!$E962,Data_IND_TWh!AH$9:AH$504)+SUMIF(Data_TER_TWh!$A$9:$A$504,Data_TOT_TWh!$B962&amp;"300_"&amp;Data_TOT_TWh!$E962,Data_TER_TWh!AH$9:AH$504)+SUMIF(Data_RES_TWh!$A$9:$A$1496,Data_TOT_TWh!$B962&amp;"400_"&amp;Data_TOT_TWh!$E962,Data_RES_TWh!AH$9:AH$1496)</f>
        <v>0</v>
      </c>
      <c r="AJ962" s="13"/>
      <c r="AL962" s="9"/>
      <c r="AM962" s="87"/>
      <c r="AN962" s="87"/>
    </row>
    <row r="963" spans="12:40">
      <c r="L963" s="46"/>
      <c r="M963" s="46"/>
      <c r="O963" s="47"/>
      <c r="P963" s="46"/>
      <c r="Q963" s="46"/>
      <c r="R963" s="37"/>
      <c r="S963" s="13"/>
      <c r="U963" s="13"/>
      <c r="W963" s="13"/>
      <c r="X963" s="13">
        <f>SUMIF(Data_IND_TWh!$A$9:$A$504,Data_TOT_TWh!$B963&amp;"200_"&amp;Data_TOT_TWh!$E963,Data_IND_TWh!X$9:X$504)+SUMIF(Data_TER_TWh!$A$9:$A$504,Data_TOT_TWh!$B963&amp;"300_"&amp;Data_TOT_TWh!$E963,Data_TER_TWh!X$9:X$504)+SUMIF(Data_RES_TWh!$A$9:$A$1496,Data_TOT_TWh!$B963&amp;"400_"&amp;Data_TOT_TWh!$E963,Data_RES_TWh!X$9:X$1496)</f>
        <v>0</v>
      </c>
      <c r="Y963" s="13">
        <f>SUMIF(Data_IND_TWh!$A$9:$A$504,Data_TOT_TWh!$B963&amp;"200_"&amp;Data_TOT_TWh!$E963,Data_IND_TWh!Y$9:Y$504)+SUMIF(Data_TER_TWh!$A$9:$A$504,Data_TOT_TWh!$B963&amp;"300_"&amp;Data_TOT_TWh!$E963,Data_TER_TWh!Y$9:Y$504)+SUMIF(Data_RES_TWh!$A$9:$A$1496,Data_TOT_TWh!$B963&amp;"400_"&amp;Data_TOT_TWh!$E963,Data_RES_TWh!Y$9:Y$1496)</f>
        <v>0</v>
      </c>
      <c r="Z963" s="13">
        <f>SUMIF(Data_IND_TWh!$A$9:$A$504,Data_TOT_TWh!$B963&amp;"200_"&amp;Data_TOT_TWh!$E963,Data_IND_TWh!Z$9:Z$504)+SUMIF(Data_TER_TWh!$A$9:$A$504,Data_TOT_TWh!$B963&amp;"300_"&amp;Data_TOT_TWh!$E963,Data_TER_TWh!Z$9:Z$504)+SUMIF(Data_RES_TWh!$A$9:$A$1496,Data_TOT_TWh!$B963&amp;"400_"&amp;Data_TOT_TWh!$E963,Data_RES_TWh!Z$9:Z$1496)</f>
        <v>0</v>
      </c>
      <c r="AA963" s="46">
        <f>SUMIF(Data_IND_TWh!$A$9:$A$504,Data_TOT_TWh!$B963&amp;"200_"&amp;Data_TOT_TWh!$E963,Data_IND_TWh!AA$9:AA$504)+SUMIF(Data_TER_TWh!$A$9:$A$504,Data_TOT_TWh!$B963&amp;"300_"&amp;Data_TOT_TWh!$E963,Data_TER_TWh!AA$9:AA$504)+SUMIF(Data_RES_TWh!$A$9:$A$1496,Data_TOT_TWh!$B963&amp;"400_"&amp;Data_TOT_TWh!$E963,Data_RES_TWh!AA$9:AA$1496)</f>
        <v>0</v>
      </c>
      <c r="AC963" s="13"/>
      <c r="AE963" s="13"/>
      <c r="AF963" s="13">
        <f>SUMIF(Data_IND_TWh!$A$9:$A$504,Data_TOT_TWh!$B963&amp;"200_"&amp;Data_TOT_TWh!$E963,Data_IND_TWh!AF$9:AF$504)+SUMIF(Data_TER_TWh!$A$9:$A$504,Data_TOT_TWh!$B963&amp;"300_"&amp;Data_TOT_TWh!$E963,Data_TER_TWh!AF$9:AF$504)+SUMIF(Data_RES_TWh!$A$9:$A$1496,Data_TOT_TWh!$B963&amp;"400_"&amp;Data_TOT_TWh!$E963,Data_RES_TWh!AF$9:AF$1496)</f>
        <v>0</v>
      </c>
      <c r="AG963" s="13">
        <f>SUMIF(Data_IND_TWh!$A$9:$A$504,Data_TOT_TWh!$B963&amp;"200_"&amp;Data_TOT_TWh!$E963,Data_IND_TWh!AG$9:AG$504)+SUMIF(Data_TER_TWh!$A$9:$A$504,Data_TOT_TWh!$B963&amp;"300_"&amp;Data_TOT_TWh!$E963,Data_TER_TWh!AG$9:AG$504)+SUMIF(Data_RES_TWh!$A$9:$A$1496,Data_TOT_TWh!$B963&amp;"400_"&amp;Data_TOT_TWh!$E963,Data_RES_TWh!AG$9:AG$1496)</f>
        <v>0</v>
      </c>
      <c r="AH963" s="46">
        <f>SUMIF(Data_IND_TWh!$A$9:$A$504,Data_TOT_TWh!$B963&amp;"200_"&amp;Data_TOT_TWh!$E963,Data_IND_TWh!AH$9:AH$504)+SUMIF(Data_TER_TWh!$A$9:$A$504,Data_TOT_TWh!$B963&amp;"300_"&amp;Data_TOT_TWh!$E963,Data_TER_TWh!AH$9:AH$504)+SUMIF(Data_RES_TWh!$A$9:$A$1496,Data_TOT_TWh!$B963&amp;"400_"&amp;Data_TOT_TWh!$E963,Data_RES_TWh!AH$9:AH$1496)</f>
        <v>0</v>
      </c>
      <c r="AJ963" s="13"/>
      <c r="AL963" s="9"/>
      <c r="AM963" s="87"/>
      <c r="AN963" s="87"/>
    </row>
    <row r="964" spans="12:40">
      <c r="L964" s="46"/>
      <c r="M964" s="46"/>
      <c r="O964" s="47"/>
      <c r="P964" s="46"/>
      <c r="Q964" s="46"/>
      <c r="R964" s="37"/>
      <c r="S964" s="13"/>
      <c r="U964" s="13"/>
      <c r="W964" s="13"/>
      <c r="X964" s="13">
        <f>SUMIF(Data_IND_TWh!$A$9:$A$504,Data_TOT_TWh!$B964&amp;"200_"&amp;Data_TOT_TWh!$E964,Data_IND_TWh!X$9:X$504)+SUMIF(Data_TER_TWh!$A$9:$A$504,Data_TOT_TWh!$B964&amp;"300_"&amp;Data_TOT_TWh!$E964,Data_TER_TWh!X$9:X$504)+SUMIF(Data_RES_TWh!$A$9:$A$1496,Data_TOT_TWh!$B964&amp;"400_"&amp;Data_TOT_TWh!$E964,Data_RES_TWh!X$9:X$1496)</f>
        <v>0</v>
      </c>
      <c r="Y964" s="13">
        <f>SUMIF(Data_IND_TWh!$A$9:$A$504,Data_TOT_TWh!$B964&amp;"200_"&amp;Data_TOT_TWh!$E964,Data_IND_TWh!Y$9:Y$504)+SUMIF(Data_TER_TWh!$A$9:$A$504,Data_TOT_TWh!$B964&amp;"300_"&amp;Data_TOT_TWh!$E964,Data_TER_TWh!Y$9:Y$504)+SUMIF(Data_RES_TWh!$A$9:$A$1496,Data_TOT_TWh!$B964&amp;"400_"&amp;Data_TOT_TWh!$E964,Data_RES_TWh!Y$9:Y$1496)</f>
        <v>0</v>
      </c>
      <c r="Z964" s="13">
        <f>SUMIF(Data_IND_TWh!$A$9:$A$504,Data_TOT_TWh!$B964&amp;"200_"&amp;Data_TOT_TWh!$E964,Data_IND_TWh!Z$9:Z$504)+SUMIF(Data_TER_TWh!$A$9:$A$504,Data_TOT_TWh!$B964&amp;"300_"&amp;Data_TOT_TWh!$E964,Data_TER_TWh!Z$9:Z$504)+SUMIF(Data_RES_TWh!$A$9:$A$1496,Data_TOT_TWh!$B964&amp;"400_"&amp;Data_TOT_TWh!$E964,Data_RES_TWh!Z$9:Z$1496)</f>
        <v>0</v>
      </c>
      <c r="AA964" s="46">
        <f>SUMIF(Data_IND_TWh!$A$9:$A$504,Data_TOT_TWh!$B964&amp;"200_"&amp;Data_TOT_TWh!$E964,Data_IND_TWh!AA$9:AA$504)+SUMIF(Data_TER_TWh!$A$9:$A$504,Data_TOT_TWh!$B964&amp;"300_"&amp;Data_TOT_TWh!$E964,Data_TER_TWh!AA$9:AA$504)+SUMIF(Data_RES_TWh!$A$9:$A$1496,Data_TOT_TWh!$B964&amp;"400_"&amp;Data_TOT_TWh!$E964,Data_RES_TWh!AA$9:AA$1496)</f>
        <v>0</v>
      </c>
      <c r="AC964" s="13"/>
      <c r="AE964" s="13"/>
      <c r="AF964" s="13">
        <f>SUMIF(Data_IND_TWh!$A$9:$A$504,Data_TOT_TWh!$B964&amp;"200_"&amp;Data_TOT_TWh!$E964,Data_IND_TWh!AF$9:AF$504)+SUMIF(Data_TER_TWh!$A$9:$A$504,Data_TOT_TWh!$B964&amp;"300_"&amp;Data_TOT_TWh!$E964,Data_TER_TWh!AF$9:AF$504)+SUMIF(Data_RES_TWh!$A$9:$A$1496,Data_TOT_TWh!$B964&amp;"400_"&amp;Data_TOT_TWh!$E964,Data_RES_TWh!AF$9:AF$1496)</f>
        <v>0</v>
      </c>
      <c r="AG964" s="13">
        <f>SUMIF(Data_IND_TWh!$A$9:$A$504,Data_TOT_TWh!$B964&amp;"200_"&amp;Data_TOT_TWh!$E964,Data_IND_TWh!AG$9:AG$504)+SUMIF(Data_TER_TWh!$A$9:$A$504,Data_TOT_TWh!$B964&amp;"300_"&amp;Data_TOT_TWh!$E964,Data_TER_TWh!AG$9:AG$504)+SUMIF(Data_RES_TWh!$A$9:$A$1496,Data_TOT_TWh!$B964&amp;"400_"&amp;Data_TOT_TWh!$E964,Data_RES_TWh!AG$9:AG$1496)</f>
        <v>0</v>
      </c>
      <c r="AH964" s="46">
        <f>SUMIF(Data_IND_TWh!$A$9:$A$504,Data_TOT_TWh!$B964&amp;"200_"&amp;Data_TOT_TWh!$E964,Data_IND_TWh!AH$9:AH$504)+SUMIF(Data_TER_TWh!$A$9:$A$504,Data_TOT_TWh!$B964&amp;"300_"&amp;Data_TOT_TWh!$E964,Data_TER_TWh!AH$9:AH$504)+SUMIF(Data_RES_TWh!$A$9:$A$1496,Data_TOT_TWh!$B964&amp;"400_"&amp;Data_TOT_TWh!$E964,Data_RES_TWh!AH$9:AH$1496)</f>
        <v>0</v>
      </c>
      <c r="AJ964" s="13"/>
      <c r="AL964" s="9"/>
      <c r="AM964" s="87"/>
      <c r="AN964" s="87"/>
    </row>
    <row r="965" spans="12:40">
      <c r="L965" s="46"/>
      <c r="M965" s="46"/>
      <c r="O965" s="47"/>
      <c r="P965" s="46"/>
      <c r="Q965" s="46"/>
      <c r="R965" s="37"/>
      <c r="S965" s="13"/>
      <c r="U965" s="13"/>
      <c r="W965" s="13"/>
      <c r="X965" s="13">
        <f>SUMIF(Data_IND_TWh!$A$9:$A$504,Data_TOT_TWh!$B965&amp;"200_"&amp;Data_TOT_TWh!$E965,Data_IND_TWh!X$9:X$504)+SUMIF(Data_TER_TWh!$A$9:$A$504,Data_TOT_TWh!$B965&amp;"300_"&amp;Data_TOT_TWh!$E965,Data_TER_TWh!X$9:X$504)+SUMIF(Data_RES_TWh!$A$9:$A$1496,Data_TOT_TWh!$B965&amp;"400_"&amp;Data_TOT_TWh!$E965,Data_RES_TWh!X$9:X$1496)</f>
        <v>0</v>
      </c>
      <c r="Y965" s="13">
        <f>SUMIF(Data_IND_TWh!$A$9:$A$504,Data_TOT_TWh!$B965&amp;"200_"&amp;Data_TOT_TWh!$E965,Data_IND_TWh!Y$9:Y$504)+SUMIF(Data_TER_TWh!$A$9:$A$504,Data_TOT_TWh!$B965&amp;"300_"&amp;Data_TOT_TWh!$E965,Data_TER_TWh!Y$9:Y$504)+SUMIF(Data_RES_TWh!$A$9:$A$1496,Data_TOT_TWh!$B965&amp;"400_"&amp;Data_TOT_TWh!$E965,Data_RES_TWh!Y$9:Y$1496)</f>
        <v>0</v>
      </c>
      <c r="Z965" s="13">
        <f>SUMIF(Data_IND_TWh!$A$9:$A$504,Data_TOT_TWh!$B965&amp;"200_"&amp;Data_TOT_TWh!$E965,Data_IND_TWh!Z$9:Z$504)+SUMIF(Data_TER_TWh!$A$9:$A$504,Data_TOT_TWh!$B965&amp;"300_"&amp;Data_TOT_TWh!$E965,Data_TER_TWh!Z$9:Z$504)+SUMIF(Data_RES_TWh!$A$9:$A$1496,Data_TOT_TWh!$B965&amp;"400_"&amp;Data_TOT_TWh!$E965,Data_RES_TWh!Z$9:Z$1496)</f>
        <v>0</v>
      </c>
      <c r="AA965" s="46">
        <f>SUMIF(Data_IND_TWh!$A$9:$A$504,Data_TOT_TWh!$B965&amp;"200_"&amp;Data_TOT_TWh!$E965,Data_IND_TWh!AA$9:AA$504)+SUMIF(Data_TER_TWh!$A$9:$A$504,Data_TOT_TWh!$B965&amp;"300_"&amp;Data_TOT_TWh!$E965,Data_TER_TWh!AA$9:AA$504)+SUMIF(Data_RES_TWh!$A$9:$A$1496,Data_TOT_TWh!$B965&amp;"400_"&amp;Data_TOT_TWh!$E965,Data_RES_TWh!AA$9:AA$1496)</f>
        <v>0</v>
      </c>
      <c r="AC965" s="13"/>
      <c r="AE965" s="13"/>
      <c r="AF965" s="13">
        <f>SUMIF(Data_IND_TWh!$A$9:$A$504,Data_TOT_TWh!$B965&amp;"200_"&amp;Data_TOT_TWh!$E965,Data_IND_TWh!AF$9:AF$504)+SUMIF(Data_TER_TWh!$A$9:$A$504,Data_TOT_TWh!$B965&amp;"300_"&amp;Data_TOT_TWh!$E965,Data_TER_TWh!AF$9:AF$504)+SUMIF(Data_RES_TWh!$A$9:$A$1496,Data_TOT_TWh!$B965&amp;"400_"&amp;Data_TOT_TWh!$E965,Data_RES_TWh!AF$9:AF$1496)</f>
        <v>0</v>
      </c>
      <c r="AG965" s="13">
        <f>SUMIF(Data_IND_TWh!$A$9:$A$504,Data_TOT_TWh!$B965&amp;"200_"&amp;Data_TOT_TWh!$E965,Data_IND_TWh!AG$9:AG$504)+SUMIF(Data_TER_TWh!$A$9:$A$504,Data_TOT_TWh!$B965&amp;"300_"&amp;Data_TOT_TWh!$E965,Data_TER_TWh!AG$9:AG$504)+SUMIF(Data_RES_TWh!$A$9:$A$1496,Data_TOT_TWh!$B965&amp;"400_"&amp;Data_TOT_TWh!$E965,Data_RES_TWh!AG$9:AG$1496)</f>
        <v>0</v>
      </c>
      <c r="AH965" s="46">
        <f>SUMIF(Data_IND_TWh!$A$9:$A$504,Data_TOT_TWh!$B965&amp;"200_"&amp;Data_TOT_TWh!$E965,Data_IND_TWh!AH$9:AH$504)+SUMIF(Data_TER_TWh!$A$9:$A$504,Data_TOT_TWh!$B965&amp;"300_"&amp;Data_TOT_TWh!$E965,Data_TER_TWh!AH$9:AH$504)+SUMIF(Data_RES_TWh!$A$9:$A$1496,Data_TOT_TWh!$B965&amp;"400_"&amp;Data_TOT_TWh!$E965,Data_RES_TWh!AH$9:AH$1496)</f>
        <v>0</v>
      </c>
      <c r="AJ965" s="13"/>
      <c r="AL965" s="9"/>
      <c r="AM965" s="87"/>
      <c r="AN965" s="87"/>
    </row>
    <row r="966" spans="12:40">
      <c r="L966" s="46"/>
      <c r="M966" s="46"/>
      <c r="O966" s="47"/>
      <c r="P966" s="46"/>
      <c r="Q966" s="46"/>
      <c r="R966" s="37"/>
      <c r="S966" s="13"/>
      <c r="U966" s="13"/>
      <c r="W966" s="13"/>
      <c r="X966" s="13">
        <f>SUMIF(Data_IND_TWh!$A$9:$A$504,Data_TOT_TWh!$B966&amp;"200_"&amp;Data_TOT_TWh!$E966,Data_IND_TWh!X$9:X$504)+SUMIF(Data_TER_TWh!$A$9:$A$504,Data_TOT_TWh!$B966&amp;"300_"&amp;Data_TOT_TWh!$E966,Data_TER_TWh!X$9:X$504)+SUMIF(Data_RES_TWh!$A$9:$A$1496,Data_TOT_TWh!$B966&amp;"400_"&amp;Data_TOT_TWh!$E966,Data_RES_TWh!X$9:X$1496)</f>
        <v>0</v>
      </c>
      <c r="Y966" s="13">
        <f>SUMIF(Data_IND_TWh!$A$9:$A$504,Data_TOT_TWh!$B966&amp;"200_"&amp;Data_TOT_TWh!$E966,Data_IND_TWh!Y$9:Y$504)+SUMIF(Data_TER_TWh!$A$9:$A$504,Data_TOT_TWh!$B966&amp;"300_"&amp;Data_TOT_TWh!$E966,Data_TER_TWh!Y$9:Y$504)+SUMIF(Data_RES_TWh!$A$9:$A$1496,Data_TOT_TWh!$B966&amp;"400_"&amp;Data_TOT_TWh!$E966,Data_RES_TWh!Y$9:Y$1496)</f>
        <v>0</v>
      </c>
      <c r="Z966" s="13">
        <f>SUMIF(Data_IND_TWh!$A$9:$A$504,Data_TOT_TWh!$B966&amp;"200_"&amp;Data_TOT_TWh!$E966,Data_IND_TWh!Z$9:Z$504)+SUMIF(Data_TER_TWh!$A$9:$A$504,Data_TOT_TWh!$B966&amp;"300_"&amp;Data_TOT_TWh!$E966,Data_TER_TWh!Z$9:Z$504)+SUMIF(Data_RES_TWh!$A$9:$A$1496,Data_TOT_TWh!$B966&amp;"400_"&amp;Data_TOT_TWh!$E966,Data_RES_TWh!Z$9:Z$1496)</f>
        <v>0</v>
      </c>
      <c r="AA966" s="46">
        <f>SUMIF(Data_IND_TWh!$A$9:$A$504,Data_TOT_TWh!$B966&amp;"200_"&amp;Data_TOT_TWh!$E966,Data_IND_TWh!AA$9:AA$504)+SUMIF(Data_TER_TWh!$A$9:$A$504,Data_TOT_TWh!$B966&amp;"300_"&amp;Data_TOT_TWh!$E966,Data_TER_TWh!AA$9:AA$504)+SUMIF(Data_RES_TWh!$A$9:$A$1496,Data_TOT_TWh!$B966&amp;"400_"&amp;Data_TOT_TWh!$E966,Data_RES_TWh!AA$9:AA$1496)</f>
        <v>0</v>
      </c>
      <c r="AC966" s="13"/>
      <c r="AE966" s="13"/>
      <c r="AF966" s="13">
        <f>SUMIF(Data_IND_TWh!$A$9:$A$504,Data_TOT_TWh!$B966&amp;"200_"&amp;Data_TOT_TWh!$E966,Data_IND_TWh!AF$9:AF$504)+SUMIF(Data_TER_TWh!$A$9:$A$504,Data_TOT_TWh!$B966&amp;"300_"&amp;Data_TOT_TWh!$E966,Data_TER_TWh!AF$9:AF$504)+SUMIF(Data_RES_TWh!$A$9:$A$1496,Data_TOT_TWh!$B966&amp;"400_"&amp;Data_TOT_TWh!$E966,Data_RES_TWh!AF$9:AF$1496)</f>
        <v>0</v>
      </c>
      <c r="AG966" s="13">
        <f>SUMIF(Data_IND_TWh!$A$9:$A$504,Data_TOT_TWh!$B966&amp;"200_"&amp;Data_TOT_TWh!$E966,Data_IND_TWh!AG$9:AG$504)+SUMIF(Data_TER_TWh!$A$9:$A$504,Data_TOT_TWh!$B966&amp;"300_"&amp;Data_TOT_TWh!$E966,Data_TER_TWh!AG$9:AG$504)+SUMIF(Data_RES_TWh!$A$9:$A$1496,Data_TOT_TWh!$B966&amp;"400_"&amp;Data_TOT_TWh!$E966,Data_RES_TWh!AG$9:AG$1496)</f>
        <v>0</v>
      </c>
      <c r="AH966" s="46">
        <f>SUMIF(Data_IND_TWh!$A$9:$A$504,Data_TOT_TWh!$B966&amp;"200_"&amp;Data_TOT_TWh!$E966,Data_IND_TWh!AH$9:AH$504)+SUMIF(Data_TER_TWh!$A$9:$A$504,Data_TOT_TWh!$B966&amp;"300_"&amp;Data_TOT_TWh!$E966,Data_TER_TWh!AH$9:AH$504)+SUMIF(Data_RES_TWh!$A$9:$A$1496,Data_TOT_TWh!$B966&amp;"400_"&amp;Data_TOT_TWh!$E966,Data_RES_TWh!AH$9:AH$1496)</f>
        <v>0</v>
      </c>
      <c r="AJ966" s="13"/>
      <c r="AL966" s="9"/>
      <c r="AM966" s="87"/>
      <c r="AN966" s="87"/>
    </row>
    <row r="967" spans="12:40">
      <c r="L967" s="46"/>
      <c r="M967" s="46"/>
      <c r="O967" s="47"/>
      <c r="P967" s="46"/>
      <c r="Q967" s="46"/>
      <c r="R967" s="37"/>
      <c r="S967" s="13"/>
      <c r="U967" s="13"/>
      <c r="W967" s="13"/>
      <c r="X967" s="13">
        <f>SUMIF(Data_IND_TWh!$A$9:$A$504,Data_TOT_TWh!$B967&amp;"200_"&amp;Data_TOT_TWh!$E967,Data_IND_TWh!X$9:X$504)+SUMIF(Data_TER_TWh!$A$9:$A$504,Data_TOT_TWh!$B967&amp;"300_"&amp;Data_TOT_TWh!$E967,Data_TER_TWh!X$9:X$504)+SUMIF(Data_RES_TWh!$A$9:$A$1496,Data_TOT_TWh!$B967&amp;"400_"&amp;Data_TOT_TWh!$E967,Data_RES_TWh!X$9:X$1496)</f>
        <v>0</v>
      </c>
      <c r="Y967" s="13">
        <f>SUMIF(Data_IND_TWh!$A$9:$A$504,Data_TOT_TWh!$B967&amp;"200_"&amp;Data_TOT_TWh!$E967,Data_IND_TWh!Y$9:Y$504)+SUMIF(Data_TER_TWh!$A$9:$A$504,Data_TOT_TWh!$B967&amp;"300_"&amp;Data_TOT_TWh!$E967,Data_TER_TWh!Y$9:Y$504)+SUMIF(Data_RES_TWh!$A$9:$A$1496,Data_TOT_TWh!$B967&amp;"400_"&amp;Data_TOT_TWh!$E967,Data_RES_TWh!Y$9:Y$1496)</f>
        <v>0</v>
      </c>
      <c r="Z967" s="13">
        <f>SUMIF(Data_IND_TWh!$A$9:$A$504,Data_TOT_TWh!$B967&amp;"200_"&amp;Data_TOT_TWh!$E967,Data_IND_TWh!Z$9:Z$504)+SUMIF(Data_TER_TWh!$A$9:$A$504,Data_TOT_TWh!$B967&amp;"300_"&amp;Data_TOT_TWh!$E967,Data_TER_TWh!Z$9:Z$504)+SUMIF(Data_RES_TWh!$A$9:$A$1496,Data_TOT_TWh!$B967&amp;"400_"&amp;Data_TOT_TWh!$E967,Data_RES_TWh!Z$9:Z$1496)</f>
        <v>0</v>
      </c>
      <c r="AA967" s="46">
        <f>SUMIF(Data_IND_TWh!$A$9:$A$504,Data_TOT_TWh!$B967&amp;"200_"&amp;Data_TOT_TWh!$E967,Data_IND_TWh!AA$9:AA$504)+SUMIF(Data_TER_TWh!$A$9:$A$504,Data_TOT_TWh!$B967&amp;"300_"&amp;Data_TOT_TWh!$E967,Data_TER_TWh!AA$9:AA$504)+SUMIF(Data_RES_TWh!$A$9:$A$1496,Data_TOT_TWh!$B967&amp;"400_"&amp;Data_TOT_TWh!$E967,Data_RES_TWh!AA$9:AA$1496)</f>
        <v>0</v>
      </c>
      <c r="AC967" s="13"/>
      <c r="AE967" s="13"/>
      <c r="AF967" s="13">
        <f>SUMIF(Data_IND_TWh!$A$9:$A$504,Data_TOT_TWh!$B967&amp;"200_"&amp;Data_TOT_TWh!$E967,Data_IND_TWh!AF$9:AF$504)+SUMIF(Data_TER_TWh!$A$9:$A$504,Data_TOT_TWh!$B967&amp;"300_"&amp;Data_TOT_TWh!$E967,Data_TER_TWh!AF$9:AF$504)+SUMIF(Data_RES_TWh!$A$9:$A$1496,Data_TOT_TWh!$B967&amp;"400_"&amp;Data_TOT_TWh!$E967,Data_RES_TWh!AF$9:AF$1496)</f>
        <v>0</v>
      </c>
      <c r="AG967" s="13">
        <f>SUMIF(Data_IND_TWh!$A$9:$A$504,Data_TOT_TWh!$B967&amp;"200_"&amp;Data_TOT_TWh!$E967,Data_IND_TWh!AG$9:AG$504)+SUMIF(Data_TER_TWh!$A$9:$A$504,Data_TOT_TWh!$B967&amp;"300_"&amp;Data_TOT_TWh!$E967,Data_TER_TWh!AG$9:AG$504)+SUMIF(Data_RES_TWh!$A$9:$A$1496,Data_TOT_TWh!$B967&amp;"400_"&amp;Data_TOT_TWh!$E967,Data_RES_TWh!AG$9:AG$1496)</f>
        <v>0</v>
      </c>
      <c r="AH967" s="46">
        <f>SUMIF(Data_IND_TWh!$A$9:$A$504,Data_TOT_TWh!$B967&amp;"200_"&amp;Data_TOT_TWh!$E967,Data_IND_TWh!AH$9:AH$504)+SUMIF(Data_TER_TWh!$A$9:$A$504,Data_TOT_TWh!$B967&amp;"300_"&amp;Data_TOT_TWh!$E967,Data_TER_TWh!AH$9:AH$504)+SUMIF(Data_RES_TWh!$A$9:$A$1496,Data_TOT_TWh!$B967&amp;"400_"&amp;Data_TOT_TWh!$E967,Data_RES_TWh!AH$9:AH$1496)</f>
        <v>0</v>
      </c>
      <c r="AJ967" s="13"/>
      <c r="AL967" s="9"/>
      <c r="AM967" s="87"/>
      <c r="AN967" s="87"/>
    </row>
    <row r="968" spans="12:40">
      <c r="L968" s="46"/>
      <c r="M968" s="46"/>
      <c r="O968" s="47"/>
      <c r="P968" s="46"/>
      <c r="Q968" s="46"/>
      <c r="R968" s="37"/>
      <c r="S968" s="13"/>
      <c r="U968" s="13"/>
      <c r="W968" s="13"/>
      <c r="X968" s="13">
        <f>SUMIF(Data_IND_TWh!$A$9:$A$504,Data_TOT_TWh!$B968&amp;"200_"&amp;Data_TOT_TWh!$E968,Data_IND_TWh!X$9:X$504)+SUMIF(Data_TER_TWh!$A$9:$A$504,Data_TOT_TWh!$B968&amp;"300_"&amp;Data_TOT_TWh!$E968,Data_TER_TWh!X$9:X$504)+SUMIF(Data_RES_TWh!$A$9:$A$1496,Data_TOT_TWh!$B968&amp;"400_"&amp;Data_TOT_TWh!$E968,Data_RES_TWh!X$9:X$1496)</f>
        <v>0</v>
      </c>
      <c r="Y968" s="13">
        <f>SUMIF(Data_IND_TWh!$A$9:$A$504,Data_TOT_TWh!$B968&amp;"200_"&amp;Data_TOT_TWh!$E968,Data_IND_TWh!Y$9:Y$504)+SUMIF(Data_TER_TWh!$A$9:$A$504,Data_TOT_TWh!$B968&amp;"300_"&amp;Data_TOT_TWh!$E968,Data_TER_TWh!Y$9:Y$504)+SUMIF(Data_RES_TWh!$A$9:$A$1496,Data_TOT_TWh!$B968&amp;"400_"&amp;Data_TOT_TWh!$E968,Data_RES_TWh!Y$9:Y$1496)</f>
        <v>0</v>
      </c>
      <c r="Z968" s="13">
        <f>SUMIF(Data_IND_TWh!$A$9:$A$504,Data_TOT_TWh!$B968&amp;"200_"&amp;Data_TOT_TWh!$E968,Data_IND_TWh!Z$9:Z$504)+SUMIF(Data_TER_TWh!$A$9:$A$504,Data_TOT_TWh!$B968&amp;"300_"&amp;Data_TOT_TWh!$E968,Data_TER_TWh!Z$9:Z$504)+SUMIF(Data_RES_TWh!$A$9:$A$1496,Data_TOT_TWh!$B968&amp;"400_"&amp;Data_TOT_TWh!$E968,Data_RES_TWh!Z$9:Z$1496)</f>
        <v>0</v>
      </c>
      <c r="AA968" s="46">
        <f>SUMIF(Data_IND_TWh!$A$9:$A$504,Data_TOT_TWh!$B968&amp;"200_"&amp;Data_TOT_TWh!$E968,Data_IND_TWh!AA$9:AA$504)+SUMIF(Data_TER_TWh!$A$9:$A$504,Data_TOT_TWh!$B968&amp;"300_"&amp;Data_TOT_TWh!$E968,Data_TER_TWh!AA$9:AA$504)+SUMIF(Data_RES_TWh!$A$9:$A$1496,Data_TOT_TWh!$B968&amp;"400_"&amp;Data_TOT_TWh!$E968,Data_RES_TWh!AA$9:AA$1496)</f>
        <v>0</v>
      </c>
      <c r="AC968" s="13"/>
      <c r="AE968" s="13"/>
      <c r="AF968" s="13">
        <f>SUMIF(Data_IND_TWh!$A$9:$A$504,Data_TOT_TWh!$B968&amp;"200_"&amp;Data_TOT_TWh!$E968,Data_IND_TWh!AF$9:AF$504)+SUMIF(Data_TER_TWh!$A$9:$A$504,Data_TOT_TWh!$B968&amp;"300_"&amp;Data_TOT_TWh!$E968,Data_TER_TWh!AF$9:AF$504)+SUMIF(Data_RES_TWh!$A$9:$A$1496,Data_TOT_TWh!$B968&amp;"400_"&amp;Data_TOT_TWh!$E968,Data_RES_TWh!AF$9:AF$1496)</f>
        <v>0</v>
      </c>
      <c r="AG968" s="13">
        <f>SUMIF(Data_IND_TWh!$A$9:$A$504,Data_TOT_TWh!$B968&amp;"200_"&amp;Data_TOT_TWh!$E968,Data_IND_TWh!AG$9:AG$504)+SUMIF(Data_TER_TWh!$A$9:$A$504,Data_TOT_TWh!$B968&amp;"300_"&amp;Data_TOT_TWh!$E968,Data_TER_TWh!AG$9:AG$504)+SUMIF(Data_RES_TWh!$A$9:$A$1496,Data_TOT_TWh!$B968&amp;"400_"&amp;Data_TOT_TWh!$E968,Data_RES_TWh!AG$9:AG$1496)</f>
        <v>0</v>
      </c>
      <c r="AH968" s="46">
        <f>SUMIF(Data_IND_TWh!$A$9:$A$504,Data_TOT_TWh!$B968&amp;"200_"&amp;Data_TOT_TWh!$E968,Data_IND_TWh!AH$9:AH$504)+SUMIF(Data_TER_TWh!$A$9:$A$504,Data_TOT_TWh!$B968&amp;"300_"&amp;Data_TOT_TWh!$E968,Data_TER_TWh!AH$9:AH$504)+SUMIF(Data_RES_TWh!$A$9:$A$1496,Data_TOT_TWh!$B968&amp;"400_"&amp;Data_TOT_TWh!$E968,Data_RES_TWh!AH$9:AH$1496)</f>
        <v>0</v>
      </c>
      <c r="AJ968" s="13"/>
      <c r="AL968" s="9"/>
      <c r="AM968" s="87"/>
      <c r="AN968" s="87"/>
    </row>
    <row r="969" spans="12:40">
      <c r="L969" s="46"/>
      <c r="M969" s="46"/>
      <c r="O969" s="47"/>
      <c r="P969" s="46"/>
      <c r="Q969" s="46"/>
      <c r="R969" s="37"/>
      <c r="S969" s="13"/>
      <c r="U969" s="13"/>
      <c r="W969" s="13"/>
      <c r="X969" s="13">
        <f>SUMIF(Data_IND_TWh!$A$9:$A$504,Data_TOT_TWh!$B969&amp;"200_"&amp;Data_TOT_TWh!$E969,Data_IND_TWh!X$9:X$504)+SUMIF(Data_TER_TWh!$A$9:$A$504,Data_TOT_TWh!$B969&amp;"300_"&amp;Data_TOT_TWh!$E969,Data_TER_TWh!X$9:X$504)+SUMIF(Data_RES_TWh!$A$9:$A$1496,Data_TOT_TWh!$B969&amp;"400_"&amp;Data_TOT_TWh!$E969,Data_RES_TWh!X$9:X$1496)</f>
        <v>0</v>
      </c>
      <c r="Y969" s="13">
        <f>SUMIF(Data_IND_TWh!$A$9:$A$504,Data_TOT_TWh!$B969&amp;"200_"&amp;Data_TOT_TWh!$E969,Data_IND_TWh!Y$9:Y$504)+SUMIF(Data_TER_TWh!$A$9:$A$504,Data_TOT_TWh!$B969&amp;"300_"&amp;Data_TOT_TWh!$E969,Data_TER_TWh!Y$9:Y$504)+SUMIF(Data_RES_TWh!$A$9:$A$1496,Data_TOT_TWh!$B969&amp;"400_"&amp;Data_TOT_TWh!$E969,Data_RES_TWh!Y$9:Y$1496)</f>
        <v>0</v>
      </c>
      <c r="Z969" s="13">
        <f>SUMIF(Data_IND_TWh!$A$9:$A$504,Data_TOT_TWh!$B969&amp;"200_"&amp;Data_TOT_TWh!$E969,Data_IND_TWh!Z$9:Z$504)+SUMIF(Data_TER_TWh!$A$9:$A$504,Data_TOT_TWh!$B969&amp;"300_"&amp;Data_TOT_TWh!$E969,Data_TER_TWh!Z$9:Z$504)+SUMIF(Data_RES_TWh!$A$9:$A$1496,Data_TOT_TWh!$B969&amp;"400_"&amp;Data_TOT_TWh!$E969,Data_RES_TWh!Z$9:Z$1496)</f>
        <v>0</v>
      </c>
      <c r="AA969" s="46">
        <f>SUMIF(Data_IND_TWh!$A$9:$A$504,Data_TOT_TWh!$B969&amp;"200_"&amp;Data_TOT_TWh!$E969,Data_IND_TWh!AA$9:AA$504)+SUMIF(Data_TER_TWh!$A$9:$A$504,Data_TOT_TWh!$B969&amp;"300_"&amp;Data_TOT_TWh!$E969,Data_TER_TWh!AA$9:AA$504)+SUMIF(Data_RES_TWh!$A$9:$A$1496,Data_TOT_TWh!$B969&amp;"400_"&amp;Data_TOT_TWh!$E969,Data_RES_TWh!AA$9:AA$1496)</f>
        <v>0</v>
      </c>
      <c r="AC969" s="13"/>
      <c r="AE969" s="13"/>
      <c r="AF969" s="13">
        <f>SUMIF(Data_IND_TWh!$A$9:$A$504,Data_TOT_TWh!$B969&amp;"200_"&amp;Data_TOT_TWh!$E969,Data_IND_TWh!AF$9:AF$504)+SUMIF(Data_TER_TWh!$A$9:$A$504,Data_TOT_TWh!$B969&amp;"300_"&amp;Data_TOT_TWh!$E969,Data_TER_TWh!AF$9:AF$504)+SUMIF(Data_RES_TWh!$A$9:$A$1496,Data_TOT_TWh!$B969&amp;"400_"&amp;Data_TOT_TWh!$E969,Data_RES_TWh!AF$9:AF$1496)</f>
        <v>0</v>
      </c>
      <c r="AG969" s="13">
        <f>SUMIF(Data_IND_TWh!$A$9:$A$504,Data_TOT_TWh!$B969&amp;"200_"&amp;Data_TOT_TWh!$E969,Data_IND_TWh!AG$9:AG$504)+SUMIF(Data_TER_TWh!$A$9:$A$504,Data_TOT_TWh!$B969&amp;"300_"&amp;Data_TOT_TWh!$E969,Data_TER_TWh!AG$9:AG$504)+SUMIF(Data_RES_TWh!$A$9:$A$1496,Data_TOT_TWh!$B969&amp;"400_"&amp;Data_TOT_TWh!$E969,Data_RES_TWh!AG$9:AG$1496)</f>
        <v>0</v>
      </c>
      <c r="AH969" s="46">
        <f>SUMIF(Data_IND_TWh!$A$9:$A$504,Data_TOT_TWh!$B969&amp;"200_"&amp;Data_TOT_TWh!$E969,Data_IND_TWh!AH$9:AH$504)+SUMIF(Data_TER_TWh!$A$9:$A$504,Data_TOT_TWh!$B969&amp;"300_"&amp;Data_TOT_TWh!$E969,Data_TER_TWh!AH$9:AH$504)+SUMIF(Data_RES_TWh!$A$9:$A$1496,Data_TOT_TWh!$B969&amp;"400_"&amp;Data_TOT_TWh!$E969,Data_RES_TWh!AH$9:AH$1496)</f>
        <v>0</v>
      </c>
      <c r="AJ969" s="13"/>
      <c r="AL969" s="9"/>
      <c r="AM969" s="87"/>
      <c r="AN969" s="87"/>
    </row>
    <row r="970" spans="12:40">
      <c r="L970" s="46"/>
      <c r="M970" s="46"/>
      <c r="O970" s="47"/>
      <c r="P970" s="46"/>
      <c r="Q970" s="46"/>
      <c r="R970" s="37"/>
      <c r="S970" s="13"/>
      <c r="U970" s="13"/>
      <c r="W970" s="13"/>
      <c r="X970" s="13">
        <f>SUMIF(Data_IND_TWh!$A$9:$A$504,Data_TOT_TWh!$B970&amp;"200_"&amp;Data_TOT_TWh!$E970,Data_IND_TWh!X$9:X$504)+SUMIF(Data_TER_TWh!$A$9:$A$504,Data_TOT_TWh!$B970&amp;"300_"&amp;Data_TOT_TWh!$E970,Data_TER_TWh!X$9:X$504)+SUMIF(Data_RES_TWh!$A$9:$A$1496,Data_TOT_TWh!$B970&amp;"400_"&amp;Data_TOT_TWh!$E970,Data_RES_TWh!X$9:X$1496)</f>
        <v>0</v>
      </c>
      <c r="Y970" s="13">
        <f>SUMIF(Data_IND_TWh!$A$9:$A$504,Data_TOT_TWh!$B970&amp;"200_"&amp;Data_TOT_TWh!$E970,Data_IND_TWh!Y$9:Y$504)+SUMIF(Data_TER_TWh!$A$9:$A$504,Data_TOT_TWh!$B970&amp;"300_"&amp;Data_TOT_TWh!$E970,Data_TER_TWh!Y$9:Y$504)+SUMIF(Data_RES_TWh!$A$9:$A$1496,Data_TOT_TWh!$B970&amp;"400_"&amp;Data_TOT_TWh!$E970,Data_RES_TWh!Y$9:Y$1496)</f>
        <v>0</v>
      </c>
      <c r="Z970" s="13">
        <f>SUMIF(Data_IND_TWh!$A$9:$A$504,Data_TOT_TWh!$B970&amp;"200_"&amp;Data_TOT_TWh!$E970,Data_IND_TWh!Z$9:Z$504)+SUMIF(Data_TER_TWh!$A$9:$A$504,Data_TOT_TWh!$B970&amp;"300_"&amp;Data_TOT_TWh!$E970,Data_TER_TWh!Z$9:Z$504)+SUMIF(Data_RES_TWh!$A$9:$A$1496,Data_TOT_TWh!$B970&amp;"400_"&amp;Data_TOT_TWh!$E970,Data_RES_TWh!Z$9:Z$1496)</f>
        <v>0</v>
      </c>
      <c r="AA970" s="46">
        <f>SUMIF(Data_IND_TWh!$A$9:$A$504,Data_TOT_TWh!$B970&amp;"200_"&amp;Data_TOT_TWh!$E970,Data_IND_TWh!AA$9:AA$504)+SUMIF(Data_TER_TWh!$A$9:$A$504,Data_TOT_TWh!$B970&amp;"300_"&amp;Data_TOT_TWh!$E970,Data_TER_TWh!AA$9:AA$504)+SUMIF(Data_RES_TWh!$A$9:$A$1496,Data_TOT_TWh!$B970&amp;"400_"&amp;Data_TOT_TWh!$E970,Data_RES_TWh!AA$9:AA$1496)</f>
        <v>0</v>
      </c>
      <c r="AC970" s="13"/>
      <c r="AE970" s="13"/>
      <c r="AF970" s="13">
        <f>SUMIF(Data_IND_TWh!$A$9:$A$504,Data_TOT_TWh!$B970&amp;"200_"&amp;Data_TOT_TWh!$E970,Data_IND_TWh!AF$9:AF$504)+SUMIF(Data_TER_TWh!$A$9:$A$504,Data_TOT_TWh!$B970&amp;"300_"&amp;Data_TOT_TWh!$E970,Data_TER_TWh!AF$9:AF$504)+SUMIF(Data_RES_TWh!$A$9:$A$1496,Data_TOT_TWh!$B970&amp;"400_"&amp;Data_TOT_TWh!$E970,Data_RES_TWh!AF$9:AF$1496)</f>
        <v>0</v>
      </c>
      <c r="AG970" s="13">
        <f>SUMIF(Data_IND_TWh!$A$9:$A$504,Data_TOT_TWh!$B970&amp;"200_"&amp;Data_TOT_TWh!$E970,Data_IND_TWh!AG$9:AG$504)+SUMIF(Data_TER_TWh!$A$9:$A$504,Data_TOT_TWh!$B970&amp;"300_"&amp;Data_TOT_TWh!$E970,Data_TER_TWh!AG$9:AG$504)+SUMIF(Data_RES_TWh!$A$9:$A$1496,Data_TOT_TWh!$B970&amp;"400_"&amp;Data_TOT_TWh!$E970,Data_RES_TWh!AG$9:AG$1496)</f>
        <v>0</v>
      </c>
      <c r="AH970" s="46">
        <f>SUMIF(Data_IND_TWh!$A$9:$A$504,Data_TOT_TWh!$B970&amp;"200_"&amp;Data_TOT_TWh!$E970,Data_IND_TWh!AH$9:AH$504)+SUMIF(Data_TER_TWh!$A$9:$A$504,Data_TOT_TWh!$B970&amp;"300_"&amp;Data_TOT_TWh!$E970,Data_TER_TWh!AH$9:AH$504)+SUMIF(Data_RES_TWh!$A$9:$A$1496,Data_TOT_TWh!$B970&amp;"400_"&amp;Data_TOT_TWh!$E970,Data_RES_TWh!AH$9:AH$1496)</f>
        <v>0</v>
      </c>
      <c r="AJ970" s="13"/>
      <c r="AL970" s="9"/>
      <c r="AM970" s="87"/>
      <c r="AN970" s="87"/>
    </row>
    <row r="971" spans="12:40">
      <c r="L971" s="46"/>
      <c r="M971" s="46"/>
      <c r="O971" s="47"/>
      <c r="P971" s="46"/>
      <c r="Q971" s="46"/>
      <c r="R971" s="37"/>
      <c r="S971" s="13"/>
      <c r="U971" s="13"/>
      <c r="W971" s="13"/>
      <c r="X971" s="13">
        <f>SUMIF(Data_IND_TWh!$A$9:$A$504,Data_TOT_TWh!$B971&amp;"200_"&amp;Data_TOT_TWh!$E971,Data_IND_TWh!X$9:X$504)+SUMIF(Data_TER_TWh!$A$9:$A$504,Data_TOT_TWh!$B971&amp;"300_"&amp;Data_TOT_TWh!$E971,Data_TER_TWh!X$9:X$504)+SUMIF(Data_RES_TWh!$A$9:$A$1496,Data_TOT_TWh!$B971&amp;"400_"&amp;Data_TOT_TWh!$E971,Data_RES_TWh!X$9:X$1496)</f>
        <v>0</v>
      </c>
      <c r="Y971" s="13">
        <f>SUMIF(Data_IND_TWh!$A$9:$A$504,Data_TOT_TWh!$B971&amp;"200_"&amp;Data_TOT_TWh!$E971,Data_IND_TWh!Y$9:Y$504)+SUMIF(Data_TER_TWh!$A$9:$A$504,Data_TOT_TWh!$B971&amp;"300_"&amp;Data_TOT_TWh!$E971,Data_TER_TWh!Y$9:Y$504)+SUMIF(Data_RES_TWh!$A$9:$A$1496,Data_TOT_TWh!$B971&amp;"400_"&amp;Data_TOT_TWh!$E971,Data_RES_TWh!Y$9:Y$1496)</f>
        <v>0</v>
      </c>
      <c r="Z971" s="13">
        <f>SUMIF(Data_IND_TWh!$A$9:$A$504,Data_TOT_TWh!$B971&amp;"200_"&amp;Data_TOT_TWh!$E971,Data_IND_TWh!Z$9:Z$504)+SUMIF(Data_TER_TWh!$A$9:$A$504,Data_TOT_TWh!$B971&amp;"300_"&amp;Data_TOT_TWh!$E971,Data_TER_TWh!Z$9:Z$504)+SUMIF(Data_RES_TWh!$A$9:$A$1496,Data_TOT_TWh!$B971&amp;"400_"&amp;Data_TOT_TWh!$E971,Data_RES_TWh!Z$9:Z$1496)</f>
        <v>0</v>
      </c>
      <c r="AA971" s="46">
        <f>SUMIF(Data_IND_TWh!$A$9:$A$504,Data_TOT_TWh!$B971&amp;"200_"&amp;Data_TOT_TWh!$E971,Data_IND_TWh!AA$9:AA$504)+SUMIF(Data_TER_TWh!$A$9:$A$504,Data_TOT_TWh!$B971&amp;"300_"&amp;Data_TOT_TWh!$E971,Data_TER_TWh!AA$9:AA$504)+SUMIF(Data_RES_TWh!$A$9:$A$1496,Data_TOT_TWh!$B971&amp;"400_"&amp;Data_TOT_TWh!$E971,Data_RES_TWh!AA$9:AA$1496)</f>
        <v>0</v>
      </c>
      <c r="AC971" s="13"/>
      <c r="AE971" s="13"/>
      <c r="AF971" s="13">
        <f>SUMIF(Data_IND_TWh!$A$9:$A$504,Data_TOT_TWh!$B971&amp;"200_"&amp;Data_TOT_TWh!$E971,Data_IND_TWh!AF$9:AF$504)+SUMIF(Data_TER_TWh!$A$9:$A$504,Data_TOT_TWh!$B971&amp;"300_"&amp;Data_TOT_TWh!$E971,Data_TER_TWh!AF$9:AF$504)+SUMIF(Data_RES_TWh!$A$9:$A$1496,Data_TOT_TWh!$B971&amp;"400_"&amp;Data_TOT_TWh!$E971,Data_RES_TWh!AF$9:AF$1496)</f>
        <v>0</v>
      </c>
      <c r="AG971" s="13">
        <f>SUMIF(Data_IND_TWh!$A$9:$A$504,Data_TOT_TWh!$B971&amp;"200_"&amp;Data_TOT_TWh!$E971,Data_IND_TWh!AG$9:AG$504)+SUMIF(Data_TER_TWh!$A$9:$A$504,Data_TOT_TWh!$B971&amp;"300_"&amp;Data_TOT_TWh!$E971,Data_TER_TWh!AG$9:AG$504)+SUMIF(Data_RES_TWh!$A$9:$A$1496,Data_TOT_TWh!$B971&amp;"400_"&amp;Data_TOT_TWh!$E971,Data_RES_TWh!AG$9:AG$1496)</f>
        <v>0</v>
      </c>
      <c r="AH971" s="46">
        <f>SUMIF(Data_IND_TWh!$A$9:$A$504,Data_TOT_TWh!$B971&amp;"200_"&amp;Data_TOT_TWh!$E971,Data_IND_TWh!AH$9:AH$504)+SUMIF(Data_TER_TWh!$A$9:$A$504,Data_TOT_TWh!$B971&amp;"300_"&amp;Data_TOT_TWh!$E971,Data_TER_TWh!AH$9:AH$504)+SUMIF(Data_RES_TWh!$A$9:$A$1496,Data_TOT_TWh!$B971&amp;"400_"&amp;Data_TOT_TWh!$E971,Data_RES_TWh!AH$9:AH$1496)</f>
        <v>0</v>
      </c>
      <c r="AJ971" s="13"/>
      <c r="AL971" s="9"/>
      <c r="AM971" s="87"/>
      <c r="AN971" s="87"/>
    </row>
    <row r="972" spans="12:40">
      <c r="L972" s="46"/>
      <c r="M972" s="46"/>
      <c r="O972" s="47"/>
      <c r="P972" s="46"/>
      <c r="Q972" s="46"/>
      <c r="R972" s="37"/>
      <c r="S972" s="13"/>
      <c r="U972" s="13"/>
      <c r="W972" s="13"/>
      <c r="X972" s="13">
        <f>SUMIF(Data_IND_TWh!$A$9:$A$504,Data_TOT_TWh!$B972&amp;"200_"&amp;Data_TOT_TWh!$E972,Data_IND_TWh!X$9:X$504)+SUMIF(Data_TER_TWh!$A$9:$A$504,Data_TOT_TWh!$B972&amp;"300_"&amp;Data_TOT_TWh!$E972,Data_TER_TWh!X$9:X$504)+SUMIF(Data_RES_TWh!$A$9:$A$1496,Data_TOT_TWh!$B972&amp;"400_"&amp;Data_TOT_TWh!$E972,Data_RES_TWh!X$9:X$1496)</f>
        <v>0</v>
      </c>
      <c r="Y972" s="13">
        <f>SUMIF(Data_IND_TWh!$A$9:$A$504,Data_TOT_TWh!$B972&amp;"200_"&amp;Data_TOT_TWh!$E972,Data_IND_TWh!Y$9:Y$504)+SUMIF(Data_TER_TWh!$A$9:$A$504,Data_TOT_TWh!$B972&amp;"300_"&amp;Data_TOT_TWh!$E972,Data_TER_TWh!Y$9:Y$504)+SUMIF(Data_RES_TWh!$A$9:$A$1496,Data_TOT_TWh!$B972&amp;"400_"&amp;Data_TOT_TWh!$E972,Data_RES_TWh!Y$9:Y$1496)</f>
        <v>0</v>
      </c>
      <c r="Z972" s="13">
        <f>SUMIF(Data_IND_TWh!$A$9:$A$504,Data_TOT_TWh!$B972&amp;"200_"&amp;Data_TOT_TWh!$E972,Data_IND_TWh!Z$9:Z$504)+SUMIF(Data_TER_TWh!$A$9:$A$504,Data_TOT_TWh!$B972&amp;"300_"&amp;Data_TOT_TWh!$E972,Data_TER_TWh!Z$9:Z$504)+SUMIF(Data_RES_TWh!$A$9:$A$1496,Data_TOT_TWh!$B972&amp;"400_"&amp;Data_TOT_TWh!$E972,Data_RES_TWh!Z$9:Z$1496)</f>
        <v>0</v>
      </c>
      <c r="AA972" s="46">
        <f>SUMIF(Data_IND_TWh!$A$9:$A$504,Data_TOT_TWh!$B972&amp;"200_"&amp;Data_TOT_TWh!$E972,Data_IND_TWh!AA$9:AA$504)+SUMIF(Data_TER_TWh!$A$9:$A$504,Data_TOT_TWh!$B972&amp;"300_"&amp;Data_TOT_TWh!$E972,Data_TER_TWh!AA$9:AA$504)+SUMIF(Data_RES_TWh!$A$9:$A$1496,Data_TOT_TWh!$B972&amp;"400_"&amp;Data_TOT_TWh!$E972,Data_RES_TWh!AA$9:AA$1496)</f>
        <v>0</v>
      </c>
      <c r="AC972" s="13"/>
      <c r="AE972" s="13"/>
      <c r="AF972" s="13">
        <f>SUMIF(Data_IND_TWh!$A$9:$A$504,Data_TOT_TWh!$B972&amp;"200_"&amp;Data_TOT_TWh!$E972,Data_IND_TWh!AF$9:AF$504)+SUMIF(Data_TER_TWh!$A$9:$A$504,Data_TOT_TWh!$B972&amp;"300_"&amp;Data_TOT_TWh!$E972,Data_TER_TWh!AF$9:AF$504)+SUMIF(Data_RES_TWh!$A$9:$A$1496,Data_TOT_TWh!$B972&amp;"400_"&amp;Data_TOT_TWh!$E972,Data_RES_TWh!AF$9:AF$1496)</f>
        <v>0</v>
      </c>
      <c r="AG972" s="13">
        <f>SUMIF(Data_IND_TWh!$A$9:$A$504,Data_TOT_TWh!$B972&amp;"200_"&amp;Data_TOT_TWh!$E972,Data_IND_TWh!AG$9:AG$504)+SUMIF(Data_TER_TWh!$A$9:$A$504,Data_TOT_TWh!$B972&amp;"300_"&amp;Data_TOT_TWh!$E972,Data_TER_TWh!AG$9:AG$504)+SUMIF(Data_RES_TWh!$A$9:$A$1496,Data_TOT_TWh!$B972&amp;"400_"&amp;Data_TOT_TWh!$E972,Data_RES_TWh!AG$9:AG$1496)</f>
        <v>0</v>
      </c>
      <c r="AH972" s="46">
        <f>SUMIF(Data_IND_TWh!$A$9:$A$504,Data_TOT_TWh!$B972&amp;"200_"&amp;Data_TOT_TWh!$E972,Data_IND_TWh!AH$9:AH$504)+SUMIF(Data_TER_TWh!$A$9:$A$504,Data_TOT_TWh!$B972&amp;"300_"&amp;Data_TOT_TWh!$E972,Data_TER_TWh!AH$9:AH$504)+SUMIF(Data_RES_TWh!$A$9:$A$1496,Data_TOT_TWh!$B972&amp;"400_"&amp;Data_TOT_TWh!$E972,Data_RES_TWh!AH$9:AH$1496)</f>
        <v>0</v>
      </c>
      <c r="AJ972" s="13"/>
      <c r="AL972" s="9"/>
      <c r="AM972" s="87"/>
      <c r="AN972" s="87"/>
    </row>
    <row r="973" spans="12:40">
      <c r="L973" s="46"/>
      <c r="M973" s="46"/>
      <c r="O973" s="47"/>
      <c r="P973" s="46"/>
      <c r="Q973" s="46"/>
      <c r="R973" s="37"/>
      <c r="S973" s="13"/>
      <c r="U973" s="13"/>
      <c r="W973" s="13"/>
      <c r="X973" s="13">
        <f>SUMIF(Data_IND_TWh!$A$9:$A$504,Data_TOT_TWh!$B973&amp;"200_"&amp;Data_TOT_TWh!$E973,Data_IND_TWh!X$9:X$504)+SUMIF(Data_TER_TWh!$A$9:$A$504,Data_TOT_TWh!$B973&amp;"300_"&amp;Data_TOT_TWh!$E973,Data_TER_TWh!X$9:X$504)+SUMIF(Data_RES_TWh!$A$9:$A$1496,Data_TOT_TWh!$B973&amp;"400_"&amp;Data_TOT_TWh!$E973,Data_RES_TWh!X$9:X$1496)</f>
        <v>0</v>
      </c>
      <c r="Y973" s="13">
        <f>SUMIF(Data_IND_TWh!$A$9:$A$504,Data_TOT_TWh!$B973&amp;"200_"&amp;Data_TOT_TWh!$E973,Data_IND_TWh!Y$9:Y$504)+SUMIF(Data_TER_TWh!$A$9:$A$504,Data_TOT_TWh!$B973&amp;"300_"&amp;Data_TOT_TWh!$E973,Data_TER_TWh!Y$9:Y$504)+SUMIF(Data_RES_TWh!$A$9:$A$1496,Data_TOT_TWh!$B973&amp;"400_"&amp;Data_TOT_TWh!$E973,Data_RES_TWh!Y$9:Y$1496)</f>
        <v>0</v>
      </c>
      <c r="Z973" s="13">
        <f>SUMIF(Data_IND_TWh!$A$9:$A$504,Data_TOT_TWh!$B973&amp;"200_"&amp;Data_TOT_TWh!$E973,Data_IND_TWh!Z$9:Z$504)+SUMIF(Data_TER_TWh!$A$9:$A$504,Data_TOT_TWh!$B973&amp;"300_"&amp;Data_TOT_TWh!$E973,Data_TER_TWh!Z$9:Z$504)+SUMIF(Data_RES_TWh!$A$9:$A$1496,Data_TOT_TWh!$B973&amp;"400_"&amp;Data_TOT_TWh!$E973,Data_RES_TWh!Z$9:Z$1496)</f>
        <v>0</v>
      </c>
      <c r="AA973" s="46">
        <f>SUMIF(Data_IND_TWh!$A$9:$A$504,Data_TOT_TWh!$B973&amp;"200_"&amp;Data_TOT_TWh!$E973,Data_IND_TWh!AA$9:AA$504)+SUMIF(Data_TER_TWh!$A$9:$A$504,Data_TOT_TWh!$B973&amp;"300_"&amp;Data_TOT_TWh!$E973,Data_TER_TWh!AA$9:AA$504)+SUMIF(Data_RES_TWh!$A$9:$A$1496,Data_TOT_TWh!$B973&amp;"400_"&amp;Data_TOT_TWh!$E973,Data_RES_TWh!AA$9:AA$1496)</f>
        <v>0</v>
      </c>
      <c r="AC973" s="13"/>
      <c r="AE973" s="13"/>
      <c r="AF973" s="13">
        <f>SUMIF(Data_IND_TWh!$A$9:$A$504,Data_TOT_TWh!$B973&amp;"200_"&amp;Data_TOT_TWh!$E973,Data_IND_TWh!AF$9:AF$504)+SUMIF(Data_TER_TWh!$A$9:$A$504,Data_TOT_TWh!$B973&amp;"300_"&amp;Data_TOT_TWh!$E973,Data_TER_TWh!AF$9:AF$504)+SUMIF(Data_RES_TWh!$A$9:$A$1496,Data_TOT_TWh!$B973&amp;"400_"&amp;Data_TOT_TWh!$E973,Data_RES_TWh!AF$9:AF$1496)</f>
        <v>0</v>
      </c>
      <c r="AG973" s="13">
        <f>SUMIF(Data_IND_TWh!$A$9:$A$504,Data_TOT_TWh!$B973&amp;"200_"&amp;Data_TOT_TWh!$E973,Data_IND_TWh!AG$9:AG$504)+SUMIF(Data_TER_TWh!$A$9:$A$504,Data_TOT_TWh!$B973&amp;"300_"&amp;Data_TOT_TWh!$E973,Data_TER_TWh!AG$9:AG$504)+SUMIF(Data_RES_TWh!$A$9:$A$1496,Data_TOT_TWh!$B973&amp;"400_"&amp;Data_TOT_TWh!$E973,Data_RES_TWh!AG$9:AG$1496)</f>
        <v>0</v>
      </c>
      <c r="AH973" s="46">
        <f>SUMIF(Data_IND_TWh!$A$9:$A$504,Data_TOT_TWh!$B973&amp;"200_"&amp;Data_TOT_TWh!$E973,Data_IND_TWh!AH$9:AH$504)+SUMIF(Data_TER_TWh!$A$9:$A$504,Data_TOT_TWh!$B973&amp;"300_"&amp;Data_TOT_TWh!$E973,Data_TER_TWh!AH$9:AH$504)+SUMIF(Data_RES_TWh!$A$9:$A$1496,Data_TOT_TWh!$B973&amp;"400_"&amp;Data_TOT_TWh!$E973,Data_RES_TWh!AH$9:AH$1496)</f>
        <v>0</v>
      </c>
      <c r="AJ973" s="13"/>
      <c r="AL973" s="9"/>
      <c r="AM973" s="87"/>
      <c r="AN973" s="87"/>
    </row>
    <row r="974" spans="12:40">
      <c r="L974" s="46"/>
      <c r="M974" s="46"/>
      <c r="O974" s="47"/>
      <c r="P974" s="46"/>
      <c r="Q974" s="46"/>
      <c r="R974" s="37"/>
      <c r="S974" s="13"/>
      <c r="U974" s="13"/>
      <c r="W974" s="13"/>
      <c r="X974" s="13">
        <f>SUMIF(Data_IND_TWh!$A$9:$A$504,Data_TOT_TWh!$B974&amp;"200_"&amp;Data_TOT_TWh!$E974,Data_IND_TWh!X$9:X$504)+SUMIF(Data_TER_TWh!$A$9:$A$504,Data_TOT_TWh!$B974&amp;"300_"&amp;Data_TOT_TWh!$E974,Data_TER_TWh!X$9:X$504)+SUMIF(Data_RES_TWh!$A$9:$A$1496,Data_TOT_TWh!$B974&amp;"400_"&amp;Data_TOT_TWh!$E974,Data_RES_TWh!X$9:X$1496)</f>
        <v>0</v>
      </c>
      <c r="Y974" s="13">
        <f>SUMIF(Data_IND_TWh!$A$9:$A$504,Data_TOT_TWh!$B974&amp;"200_"&amp;Data_TOT_TWh!$E974,Data_IND_TWh!Y$9:Y$504)+SUMIF(Data_TER_TWh!$A$9:$A$504,Data_TOT_TWh!$B974&amp;"300_"&amp;Data_TOT_TWh!$E974,Data_TER_TWh!Y$9:Y$504)+SUMIF(Data_RES_TWh!$A$9:$A$1496,Data_TOT_TWh!$B974&amp;"400_"&amp;Data_TOT_TWh!$E974,Data_RES_TWh!Y$9:Y$1496)</f>
        <v>0</v>
      </c>
      <c r="Z974" s="13">
        <f>SUMIF(Data_IND_TWh!$A$9:$A$504,Data_TOT_TWh!$B974&amp;"200_"&amp;Data_TOT_TWh!$E974,Data_IND_TWh!Z$9:Z$504)+SUMIF(Data_TER_TWh!$A$9:$A$504,Data_TOT_TWh!$B974&amp;"300_"&amp;Data_TOT_TWh!$E974,Data_TER_TWh!Z$9:Z$504)+SUMIF(Data_RES_TWh!$A$9:$A$1496,Data_TOT_TWh!$B974&amp;"400_"&amp;Data_TOT_TWh!$E974,Data_RES_TWh!Z$9:Z$1496)</f>
        <v>0</v>
      </c>
      <c r="AA974" s="46">
        <f>SUMIF(Data_IND_TWh!$A$9:$A$504,Data_TOT_TWh!$B974&amp;"200_"&amp;Data_TOT_TWh!$E974,Data_IND_TWh!AA$9:AA$504)+SUMIF(Data_TER_TWh!$A$9:$A$504,Data_TOT_TWh!$B974&amp;"300_"&amp;Data_TOT_TWh!$E974,Data_TER_TWh!AA$9:AA$504)+SUMIF(Data_RES_TWh!$A$9:$A$1496,Data_TOT_TWh!$B974&amp;"400_"&amp;Data_TOT_TWh!$E974,Data_RES_TWh!AA$9:AA$1496)</f>
        <v>0</v>
      </c>
      <c r="AC974" s="13"/>
      <c r="AE974" s="13"/>
      <c r="AF974" s="13">
        <f>SUMIF(Data_IND_TWh!$A$9:$A$504,Data_TOT_TWh!$B974&amp;"200_"&amp;Data_TOT_TWh!$E974,Data_IND_TWh!AF$9:AF$504)+SUMIF(Data_TER_TWh!$A$9:$A$504,Data_TOT_TWh!$B974&amp;"300_"&amp;Data_TOT_TWh!$E974,Data_TER_TWh!AF$9:AF$504)+SUMIF(Data_RES_TWh!$A$9:$A$1496,Data_TOT_TWh!$B974&amp;"400_"&amp;Data_TOT_TWh!$E974,Data_RES_TWh!AF$9:AF$1496)</f>
        <v>0</v>
      </c>
      <c r="AG974" s="13">
        <f>SUMIF(Data_IND_TWh!$A$9:$A$504,Data_TOT_TWh!$B974&amp;"200_"&amp;Data_TOT_TWh!$E974,Data_IND_TWh!AG$9:AG$504)+SUMIF(Data_TER_TWh!$A$9:$A$504,Data_TOT_TWh!$B974&amp;"300_"&amp;Data_TOT_TWh!$E974,Data_TER_TWh!AG$9:AG$504)+SUMIF(Data_RES_TWh!$A$9:$A$1496,Data_TOT_TWh!$B974&amp;"400_"&amp;Data_TOT_TWh!$E974,Data_RES_TWh!AG$9:AG$1496)</f>
        <v>0</v>
      </c>
      <c r="AH974" s="46">
        <f>SUMIF(Data_IND_TWh!$A$9:$A$504,Data_TOT_TWh!$B974&amp;"200_"&amp;Data_TOT_TWh!$E974,Data_IND_TWh!AH$9:AH$504)+SUMIF(Data_TER_TWh!$A$9:$A$504,Data_TOT_TWh!$B974&amp;"300_"&amp;Data_TOT_TWh!$E974,Data_TER_TWh!AH$9:AH$504)+SUMIF(Data_RES_TWh!$A$9:$A$1496,Data_TOT_TWh!$B974&amp;"400_"&amp;Data_TOT_TWh!$E974,Data_RES_TWh!AH$9:AH$1496)</f>
        <v>0</v>
      </c>
      <c r="AJ974" s="13"/>
      <c r="AL974" s="9"/>
      <c r="AM974" s="87"/>
      <c r="AN974" s="87"/>
    </row>
    <row r="975" spans="12:40">
      <c r="L975" s="46"/>
      <c r="M975" s="46"/>
      <c r="O975" s="47"/>
      <c r="P975" s="46"/>
      <c r="Q975" s="46"/>
      <c r="R975" s="37"/>
      <c r="S975" s="13"/>
      <c r="U975" s="13"/>
      <c r="W975" s="13"/>
      <c r="X975" s="13">
        <f>SUMIF(Data_IND_TWh!$A$9:$A$504,Data_TOT_TWh!$B975&amp;"200_"&amp;Data_TOT_TWh!$E975,Data_IND_TWh!X$9:X$504)+SUMIF(Data_TER_TWh!$A$9:$A$504,Data_TOT_TWh!$B975&amp;"300_"&amp;Data_TOT_TWh!$E975,Data_TER_TWh!X$9:X$504)+SUMIF(Data_RES_TWh!$A$9:$A$1496,Data_TOT_TWh!$B975&amp;"400_"&amp;Data_TOT_TWh!$E975,Data_RES_TWh!X$9:X$1496)</f>
        <v>0</v>
      </c>
      <c r="Y975" s="13">
        <f>SUMIF(Data_IND_TWh!$A$9:$A$504,Data_TOT_TWh!$B975&amp;"200_"&amp;Data_TOT_TWh!$E975,Data_IND_TWh!Y$9:Y$504)+SUMIF(Data_TER_TWh!$A$9:$A$504,Data_TOT_TWh!$B975&amp;"300_"&amp;Data_TOT_TWh!$E975,Data_TER_TWh!Y$9:Y$504)+SUMIF(Data_RES_TWh!$A$9:$A$1496,Data_TOT_TWh!$B975&amp;"400_"&amp;Data_TOT_TWh!$E975,Data_RES_TWh!Y$9:Y$1496)</f>
        <v>0</v>
      </c>
      <c r="Z975" s="13">
        <f>SUMIF(Data_IND_TWh!$A$9:$A$504,Data_TOT_TWh!$B975&amp;"200_"&amp;Data_TOT_TWh!$E975,Data_IND_TWh!Z$9:Z$504)+SUMIF(Data_TER_TWh!$A$9:$A$504,Data_TOT_TWh!$B975&amp;"300_"&amp;Data_TOT_TWh!$E975,Data_TER_TWh!Z$9:Z$504)+SUMIF(Data_RES_TWh!$A$9:$A$1496,Data_TOT_TWh!$B975&amp;"400_"&amp;Data_TOT_TWh!$E975,Data_RES_TWh!Z$9:Z$1496)</f>
        <v>0</v>
      </c>
      <c r="AA975" s="46">
        <f>SUMIF(Data_IND_TWh!$A$9:$A$504,Data_TOT_TWh!$B975&amp;"200_"&amp;Data_TOT_TWh!$E975,Data_IND_TWh!AA$9:AA$504)+SUMIF(Data_TER_TWh!$A$9:$A$504,Data_TOT_TWh!$B975&amp;"300_"&amp;Data_TOT_TWh!$E975,Data_TER_TWh!AA$9:AA$504)+SUMIF(Data_RES_TWh!$A$9:$A$1496,Data_TOT_TWh!$B975&amp;"400_"&amp;Data_TOT_TWh!$E975,Data_RES_TWh!AA$9:AA$1496)</f>
        <v>0</v>
      </c>
      <c r="AC975" s="13"/>
      <c r="AE975" s="13"/>
      <c r="AF975" s="13">
        <f>SUMIF(Data_IND_TWh!$A$9:$A$504,Data_TOT_TWh!$B975&amp;"200_"&amp;Data_TOT_TWh!$E975,Data_IND_TWh!AF$9:AF$504)+SUMIF(Data_TER_TWh!$A$9:$A$504,Data_TOT_TWh!$B975&amp;"300_"&amp;Data_TOT_TWh!$E975,Data_TER_TWh!AF$9:AF$504)+SUMIF(Data_RES_TWh!$A$9:$A$1496,Data_TOT_TWh!$B975&amp;"400_"&amp;Data_TOT_TWh!$E975,Data_RES_TWh!AF$9:AF$1496)</f>
        <v>0</v>
      </c>
      <c r="AG975" s="13">
        <f>SUMIF(Data_IND_TWh!$A$9:$A$504,Data_TOT_TWh!$B975&amp;"200_"&amp;Data_TOT_TWh!$E975,Data_IND_TWh!AG$9:AG$504)+SUMIF(Data_TER_TWh!$A$9:$A$504,Data_TOT_TWh!$B975&amp;"300_"&amp;Data_TOT_TWh!$E975,Data_TER_TWh!AG$9:AG$504)+SUMIF(Data_RES_TWh!$A$9:$A$1496,Data_TOT_TWh!$B975&amp;"400_"&amp;Data_TOT_TWh!$E975,Data_RES_TWh!AG$9:AG$1496)</f>
        <v>0</v>
      </c>
      <c r="AH975" s="46">
        <f>SUMIF(Data_IND_TWh!$A$9:$A$504,Data_TOT_TWh!$B975&amp;"200_"&amp;Data_TOT_TWh!$E975,Data_IND_TWh!AH$9:AH$504)+SUMIF(Data_TER_TWh!$A$9:$A$504,Data_TOT_TWh!$B975&amp;"300_"&amp;Data_TOT_TWh!$E975,Data_TER_TWh!AH$9:AH$504)+SUMIF(Data_RES_TWh!$A$9:$A$1496,Data_TOT_TWh!$B975&amp;"400_"&amp;Data_TOT_TWh!$E975,Data_RES_TWh!AH$9:AH$1496)</f>
        <v>0</v>
      </c>
      <c r="AJ975" s="13"/>
      <c r="AL975" s="9"/>
      <c r="AM975" s="87"/>
      <c r="AN975" s="87"/>
    </row>
    <row r="976" spans="12:40">
      <c r="L976" s="46"/>
      <c r="M976" s="46"/>
      <c r="O976" s="47"/>
      <c r="P976" s="46"/>
      <c r="Q976" s="46"/>
      <c r="R976" s="37"/>
      <c r="S976" s="13"/>
      <c r="U976" s="13"/>
      <c r="W976" s="13"/>
      <c r="X976" s="13">
        <f>SUMIF(Data_IND_TWh!$A$9:$A$504,Data_TOT_TWh!$B976&amp;"200_"&amp;Data_TOT_TWh!$E976,Data_IND_TWh!X$9:X$504)+SUMIF(Data_TER_TWh!$A$9:$A$504,Data_TOT_TWh!$B976&amp;"300_"&amp;Data_TOT_TWh!$E976,Data_TER_TWh!X$9:X$504)+SUMIF(Data_RES_TWh!$A$9:$A$1496,Data_TOT_TWh!$B976&amp;"400_"&amp;Data_TOT_TWh!$E976,Data_RES_TWh!X$9:X$1496)</f>
        <v>0</v>
      </c>
      <c r="Y976" s="13">
        <f>SUMIF(Data_IND_TWh!$A$9:$A$504,Data_TOT_TWh!$B976&amp;"200_"&amp;Data_TOT_TWh!$E976,Data_IND_TWh!Y$9:Y$504)+SUMIF(Data_TER_TWh!$A$9:$A$504,Data_TOT_TWh!$B976&amp;"300_"&amp;Data_TOT_TWh!$E976,Data_TER_TWh!Y$9:Y$504)+SUMIF(Data_RES_TWh!$A$9:$A$1496,Data_TOT_TWh!$B976&amp;"400_"&amp;Data_TOT_TWh!$E976,Data_RES_TWh!Y$9:Y$1496)</f>
        <v>0</v>
      </c>
      <c r="Z976" s="13">
        <f>SUMIF(Data_IND_TWh!$A$9:$A$504,Data_TOT_TWh!$B976&amp;"200_"&amp;Data_TOT_TWh!$E976,Data_IND_TWh!Z$9:Z$504)+SUMIF(Data_TER_TWh!$A$9:$A$504,Data_TOT_TWh!$B976&amp;"300_"&amp;Data_TOT_TWh!$E976,Data_TER_TWh!Z$9:Z$504)+SUMIF(Data_RES_TWh!$A$9:$A$1496,Data_TOT_TWh!$B976&amp;"400_"&amp;Data_TOT_TWh!$E976,Data_RES_TWh!Z$9:Z$1496)</f>
        <v>0</v>
      </c>
      <c r="AA976" s="46">
        <f>SUMIF(Data_IND_TWh!$A$9:$A$504,Data_TOT_TWh!$B976&amp;"200_"&amp;Data_TOT_TWh!$E976,Data_IND_TWh!AA$9:AA$504)+SUMIF(Data_TER_TWh!$A$9:$A$504,Data_TOT_TWh!$B976&amp;"300_"&amp;Data_TOT_TWh!$E976,Data_TER_TWh!AA$9:AA$504)+SUMIF(Data_RES_TWh!$A$9:$A$1496,Data_TOT_TWh!$B976&amp;"400_"&amp;Data_TOT_TWh!$E976,Data_RES_TWh!AA$9:AA$1496)</f>
        <v>0</v>
      </c>
      <c r="AC976" s="13"/>
      <c r="AE976" s="13"/>
      <c r="AF976" s="13">
        <f>SUMIF(Data_IND_TWh!$A$9:$A$504,Data_TOT_TWh!$B976&amp;"200_"&amp;Data_TOT_TWh!$E976,Data_IND_TWh!AF$9:AF$504)+SUMIF(Data_TER_TWh!$A$9:$A$504,Data_TOT_TWh!$B976&amp;"300_"&amp;Data_TOT_TWh!$E976,Data_TER_TWh!AF$9:AF$504)+SUMIF(Data_RES_TWh!$A$9:$A$1496,Data_TOT_TWh!$B976&amp;"400_"&amp;Data_TOT_TWh!$E976,Data_RES_TWh!AF$9:AF$1496)</f>
        <v>0</v>
      </c>
      <c r="AG976" s="13">
        <f>SUMIF(Data_IND_TWh!$A$9:$A$504,Data_TOT_TWh!$B976&amp;"200_"&amp;Data_TOT_TWh!$E976,Data_IND_TWh!AG$9:AG$504)+SUMIF(Data_TER_TWh!$A$9:$A$504,Data_TOT_TWh!$B976&amp;"300_"&amp;Data_TOT_TWh!$E976,Data_TER_TWh!AG$9:AG$504)+SUMIF(Data_RES_TWh!$A$9:$A$1496,Data_TOT_TWh!$B976&amp;"400_"&amp;Data_TOT_TWh!$E976,Data_RES_TWh!AG$9:AG$1496)</f>
        <v>0</v>
      </c>
      <c r="AH976" s="46">
        <f>SUMIF(Data_IND_TWh!$A$9:$A$504,Data_TOT_TWh!$B976&amp;"200_"&amp;Data_TOT_TWh!$E976,Data_IND_TWh!AH$9:AH$504)+SUMIF(Data_TER_TWh!$A$9:$A$504,Data_TOT_TWh!$B976&amp;"300_"&amp;Data_TOT_TWh!$E976,Data_TER_TWh!AH$9:AH$504)+SUMIF(Data_RES_TWh!$A$9:$A$1496,Data_TOT_TWh!$B976&amp;"400_"&amp;Data_TOT_TWh!$E976,Data_RES_TWh!AH$9:AH$1496)</f>
        <v>0</v>
      </c>
      <c r="AJ976" s="13"/>
      <c r="AL976" s="9"/>
      <c r="AM976" s="87"/>
      <c r="AN976" s="87"/>
    </row>
    <row r="977" spans="12:40">
      <c r="L977" s="46"/>
      <c r="M977" s="46"/>
      <c r="O977" s="47"/>
      <c r="P977" s="46"/>
      <c r="Q977" s="46"/>
      <c r="R977" s="37"/>
      <c r="S977" s="13"/>
      <c r="U977" s="13"/>
      <c r="W977" s="13"/>
      <c r="X977" s="13">
        <f>SUMIF(Data_IND_TWh!$A$9:$A$504,Data_TOT_TWh!$B977&amp;"200_"&amp;Data_TOT_TWh!$E977,Data_IND_TWh!X$9:X$504)+SUMIF(Data_TER_TWh!$A$9:$A$504,Data_TOT_TWh!$B977&amp;"300_"&amp;Data_TOT_TWh!$E977,Data_TER_TWh!X$9:X$504)+SUMIF(Data_RES_TWh!$A$9:$A$1496,Data_TOT_TWh!$B977&amp;"400_"&amp;Data_TOT_TWh!$E977,Data_RES_TWh!X$9:X$1496)</f>
        <v>0</v>
      </c>
      <c r="Y977" s="13">
        <f>SUMIF(Data_IND_TWh!$A$9:$A$504,Data_TOT_TWh!$B977&amp;"200_"&amp;Data_TOT_TWh!$E977,Data_IND_TWh!Y$9:Y$504)+SUMIF(Data_TER_TWh!$A$9:$A$504,Data_TOT_TWh!$B977&amp;"300_"&amp;Data_TOT_TWh!$E977,Data_TER_TWh!Y$9:Y$504)+SUMIF(Data_RES_TWh!$A$9:$A$1496,Data_TOT_TWh!$B977&amp;"400_"&amp;Data_TOT_TWh!$E977,Data_RES_TWh!Y$9:Y$1496)</f>
        <v>0</v>
      </c>
      <c r="Z977" s="13">
        <f>SUMIF(Data_IND_TWh!$A$9:$A$504,Data_TOT_TWh!$B977&amp;"200_"&amp;Data_TOT_TWh!$E977,Data_IND_TWh!Z$9:Z$504)+SUMIF(Data_TER_TWh!$A$9:$A$504,Data_TOT_TWh!$B977&amp;"300_"&amp;Data_TOT_TWh!$E977,Data_TER_TWh!Z$9:Z$504)+SUMIF(Data_RES_TWh!$A$9:$A$1496,Data_TOT_TWh!$B977&amp;"400_"&amp;Data_TOT_TWh!$E977,Data_RES_TWh!Z$9:Z$1496)</f>
        <v>0</v>
      </c>
      <c r="AA977" s="46">
        <f>SUMIF(Data_IND_TWh!$A$9:$A$504,Data_TOT_TWh!$B977&amp;"200_"&amp;Data_TOT_TWh!$E977,Data_IND_TWh!AA$9:AA$504)+SUMIF(Data_TER_TWh!$A$9:$A$504,Data_TOT_TWh!$B977&amp;"300_"&amp;Data_TOT_TWh!$E977,Data_TER_TWh!AA$9:AA$504)+SUMIF(Data_RES_TWh!$A$9:$A$1496,Data_TOT_TWh!$B977&amp;"400_"&amp;Data_TOT_TWh!$E977,Data_RES_TWh!AA$9:AA$1496)</f>
        <v>0</v>
      </c>
      <c r="AC977" s="13"/>
      <c r="AE977" s="13"/>
      <c r="AF977" s="13">
        <f>SUMIF(Data_IND_TWh!$A$9:$A$504,Data_TOT_TWh!$B977&amp;"200_"&amp;Data_TOT_TWh!$E977,Data_IND_TWh!AF$9:AF$504)+SUMIF(Data_TER_TWh!$A$9:$A$504,Data_TOT_TWh!$B977&amp;"300_"&amp;Data_TOT_TWh!$E977,Data_TER_TWh!AF$9:AF$504)+SUMIF(Data_RES_TWh!$A$9:$A$1496,Data_TOT_TWh!$B977&amp;"400_"&amp;Data_TOT_TWh!$E977,Data_RES_TWh!AF$9:AF$1496)</f>
        <v>0</v>
      </c>
      <c r="AG977" s="13">
        <f>SUMIF(Data_IND_TWh!$A$9:$A$504,Data_TOT_TWh!$B977&amp;"200_"&amp;Data_TOT_TWh!$E977,Data_IND_TWh!AG$9:AG$504)+SUMIF(Data_TER_TWh!$A$9:$A$504,Data_TOT_TWh!$B977&amp;"300_"&amp;Data_TOT_TWh!$E977,Data_TER_TWh!AG$9:AG$504)+SUMIF(Data_RES_TWh!$A$9:$A$1496,Data_TOT_TWh!$B977&amp;"400_"&amp;Data_TOT_TWh!$E977,Data_RES_TWh!AG$9:AG$1496)</f>
        <v>0</v>
      </c>
      <c r="AH977" s="46">
        <f>SUMIF(Data_IND_TWh!$A$9:$A$504,Data_TOT_TWh!$B977&amp;"200_"&amp;Data_TOT_TWh!$E977,Data_IND_TWh!AH$9:AH$504)+SUMIF(Data_TER_TWh!$A$9:$A$504,Data_TOT_TWh!$B977&amp;"300_"&amp;Data_TOT_TWh!$E977,Data_TER_TWh!AH$9:AH$504)+SUMIF(Data_RES_TWh!$A$9:$A$1496,Data_TOT_TWh!$B977&amp;"400_"&amp;Data_TOT_TWh!$E977,Data_RES_TWh!AH$9:AH$1496)</f>
        <v>0</v>
      </c>
      <c r="AJ977" s="13"/>
      <c r="AL977" s="9"/>
      <c r="AM977" s="87"/>
      <c r="AN977" s="87"/>
    </row>
    <row r="978" spans="12:40">
      <c r="L978" s="46"/>
      <c r="M978" s="46"/>
      <c r="O978" s="47"/>
      <c r="P978" s="46"/>
      <c r="Q978" s="46"/>
      <c r="R978" s="37"/>
      <c r="S978" s="13"/>
      <c r="U978" s="13"/>
      <c r="W978" s="13"/>
      <c r="X978" s="13">
        <f>SUMIF(Data_IND_TWh!$A$9:$A$504,Data_TOT_TWh!$B978&amp;"200_"&amp;Data_TOT_TWh!$E978,Data_IND_TWh!X$9:X$504)+SUMIF(Data_TER_TWh!$A$9:$A$504,Data_TOT_TWh!$B978&amp;"300_"&amp;Data_TOT_TWh!$E978,Data_TER_TWh!X$9:X$504)+SUMIF(Data_RES_TWh!$A$9:$A$1496,Data_TOT_TWh!$B978&amp;"400_"&amp;Data_TOT_TWh!$E978,Data_RES_TWh!X$9:X$1496)</f>
        <v>0</v>
      </c>
      <c r="Y978" s="13">
        <f>SUMIF(Data_IND_TWh!$A$9:$A$504,Data_TOT_TWh!$B978&amp;"200_"&amp;Data_TOT_TWh!$E978,Data_IND_TWh!Y$9:Y$504)+SUMIF(Data_TER_TWh!$A$9:$A$504,Data_TOT_TWh!$B978&amp;"300_"&amp;Data_TOT_TWh!$E978,Data_TER_TWh!Y$9:Y$504)+SUMIF(Data_RES_TWh!$A$9:$A$1496,Data_TOT_TWh!$B978&amp;"400_"&amp;Data_TOT_TWh!$E978,Data_RES_TWh!Y$9:Y$1496)</f>
        <v>0</v>
      </c>
      <c r="Z978" s="13">
        <f>SUMIF(Data_IND_TWh!$A$9:$A$504,Data_TOT_TWh!$B978&amp;"200_"&amp;Data_TOT_TWh!$E978,Data_IND_TWh!Z$9:Z$504)+SUMIF(Data_TER_TWh!$A$9:$A$504,Data_TOT_TWh!$B978&amp;"300_"&amp;Data_TOT_TWh!$E978,Data_TER_TWh!Z$9:Z$504)+SUMIF(Data_RES_TWh!$A$9:$A$1496,Data_TOT_TWh!$B978&amp;"400_"&amp;Data_TOT_TWh!$E978,Data_RES_TWh!Z$9:Z$1496)</f>
        <v>0</v>
      </c>
      <c r="AA978" s="46">
        <f>SUMIF(Data_IND_TWh!$A$9:$A$504,Data_TOT_TWh!$B978&amp;"200_"&amp;Data_TOT_TWh!$E978,Data_IND_TWh!AA$9:AA$504)+SUMIF(Data_TER_TWh!$A$9:$A$504,Data_TOT_TWh!$B978&amp;"300_"&amp;Data_TOT_TWh!$E978,Data_TER_TWh!AA$9:AA$504)+SUMIF(Data_RES_TWh!$A$9:$A$1496,Data_TOT_TWh!$B978&amp;"400_"&amp;Data_TOT_TWh!$E978,Data_RES_TWh!AA$9:AA$1496)</f>
        <v>0</v>
      </c>
      <c r="AC978" s="13"/>
      <c r="AE978" s="13"/>
      <c r="AF978" s="13">
        <f>SUMIF(Data_IND_TWh!$A$9:$A$504,Data_TOT_TWh!$B978&amp;"200_"&amp;Data_TOT_TWh!$E978,Data_IND_TWh!AF$9:AF$504)+SUMIF(Data_TER_TWh!$A$9:$A$504,Data_TOT_TWh!$B978&amp;"300_"&amp;Data_TOT_TWh!$E978,Data_TER_TWh!AF$9:AF$504)+SUMIF(Data_RES_TWh!$A$9:$A$1496,Data_TOT_TWh!$B978&amp;"400_"&amp;Data_TOT_TWh!$E978,Data_RES_TWh!AF$9:AF$1496)</f>
        <v>0</v>
      </c>
      <c r="AG978" s="13">
        <f>SUMIF(Data_IND_TWh!$A$9:$A$504,Data_TOT_TWh!$B978&amp;"200_"&amp;Data_TOT_TWh!$E978,Data_IND_TWh!AG$9:AG$504)+SUMIF(Data_TER_TWh!$A$9:$A$504,Data_TOT_TWh!$B978&amp;"300_"&amp;Data_TOT_TWh!$E978,Data_TER_TWh!AG$9:AG$504)+SUMIF(Data_RES_TWh!$A$9:$A$1496,Data_TOT_TWh!$B978&amp;"400_"&amp;Data_TOT_TWh!$E978,Data_RES_TWh!AG$9:AG$1496)</f>
        <v>0</v>
      </c>
      <c r="AH978" s="46">
        <f>SUMIF(Data_IND_TWh!$A$9:$A$504,Data_TOT_TWh!$B978&amp;"200_"&amp;Data_TOT_TWh!$E978,Data_IND_TWh!AH$9:AH$504)+SUMIF(Data_TER_TWh!$A$9:$A$504,Data_TOT_TWh!$B978&amp;"300_"&amp;Data_TOT_TWh!$E978,Data_TER_TWh!AH$9:AH$504)+SUMIF(Data_RES_TWh!$A$9:$A$1496,Data_TOT_TWh!$B978&amp;"400_"&amp;Data_TOT_TWh!$E978,Data_RES_TWh!AH$9:AH$1496)</f>
        <v>0</v>
      </c>
      <c r="AJ978" s="13"/>
      <c r="AL978" s="9"/>
      <c r="AM978" s="87"/>
      <c r="AN978" s="87"/>
    </row>
    <row r="979" spans="12:40">
      <c r="L979" s="46"/>
      <c r="M979" s="46"/>
      <c r="O979" s="47"/>
      <c r="P979" s="46"/>
      <c r="Q979" s="46"/>
      <c r="R979" s="37"/>
      <c r="S979" s="13"/>
      <c r="U979" s="13"/>
      <c r="W979" s="13"/>
      <c r="X979" s="13">
        <f>SUMIF(Data_IND_TWh!$A$9:$A$504,Data_TOT_TWh!$B979&amp;"200_"&amp;Data_TOT_TWh!$E979,Data_IND_TWh!X$9:X$504)+SUMIF(Data_TER_TWh!$A$9:$A$504,Data_TOT_TWh!$B979&amp;"300_"&amp;Data_TOT_TWh!$E979,Data_TER_TWh!X$9:X$504)+SUMIF(Data_RES_TWh!$A$9:$A$1496,Data_TOT_TWh!$B979&amp;"400_"&amp;Data_TOT_TWh!$E979,Data_RES_TWh!X$9:X$1496)</f>
        <v>0</v>
      </c>
      <c r="Y979" s="13">
        <f>SUMIF(Data_IND_TWh!$A$9:$A$504,Data_TOT_TWh!$B979&amp;"200_"&amp;Data_TOT_TWh!$E979,Data_IND_TWh!Y$9:Y$504)+SUMIF(Data_TER_TWh!$A$9:$A$504,Data_TOT_TWh!$B979&amp;"300_"&amp;Data_TOT_TWh!$E979,Data_TER_TWh!Y$9:Y$504)+SUMIF(Data_RES_TWh!$A$9:$A$1496,Data_TOT_TWh!$B979&amp;"400_"&amp;Data_TOT_TWh!$E979,Data_RES_TWh!Y$9:Y$1496)</f>
        <v>0</v>
      </c>
      <c r="Z979" s="13">
        <f>SUMIF(Data_IND_TWh!$A$9:$A$504,Data_TOT_TWh!$B979&amp;"200_"&amp;Data_TOT_TWh!$E979,Data_IND_TWh!Z$9:Z$504)+SUMIF(Data_TER_TWh!$A$9:$A$504,Data_TOT_TWh!$B979&amp;"300_"&amp;Data_TOT_TWh!$E979,Data_TER_TWh!Z$9:Z$504)+SUMIF(Data_RES_TWh!$A$9:$A$1496,Data_TOT_TWh!$B979&amp;"400_"&amp;Data_TOT_TWh!$E979,Data_RES_TWh!Z$9:Z$1496)</f>
        <v>0</v>
      </c>
      <c r="AA979" s="46">
        <f>SUMIF(Data_IND_TWh!$A$9:$A$504,Data_TOT_TWh!$B979&amp;"200_"&amp;Data_TOT_TWh!$E979,Data_IND_TWh!AA$9:AA$504)+SUMIF(Data_TER_TWh!$A$9:$A$504,Data_TOT_TWh!$B979&amp;"300_"&amp;Data_TOT_TWh!$E979,Data_TER_TWh!AA$9:AA$504)+SUMIF(Data_RES_TWh!$A$9:$A$1496,Data_TOT_TWh!$B979&amp;"400_"&amp;Data_TOT_TWh!$E979,Data_RES_TWh!AA$9:AA$1496)</f>
        <v>0</v>
      </c>
      <c r="AC979" s="13"/>
      <c r="AE979" s="13"/>
      <c r="AF979" s="13">
        <f>SUMIF(Data_IND_TWh!$A$9:$A$504,Data_TOT_TWh!$B979&amp;"200_"&amp;Data_TOT_TWh!$E979,Data_IND_TWh!AF$9:AF$504)+SUMIF(Data_TER_TWh!$A$9:$A$504,Data_TOT_TWh!$B979&amp;"300_"&amp;Data_TOT_TWh!$E979,Data_TER_TWh!AF$9:AF$504)+SUMIF(Data_RES_TWh!$A$9:$A$1496,Data_TOT_TWh!$B979&amp;"400_"&amp;Data_TOT_TWh!$E979,Data_RES_TWh!AF$9:AF$1496)</f>
        <v>0</v>
      </c>
      <c r="AG979" s="13">
        <f>SUMIF(Data_IND_TWh!$A$9:$A$504,Data_TOT_TWh!$B979&amp;"200_"&amp;Data_TOT_TWh!$E979,Data_IND_TWh!AG$9:AG$504)+SUMIF(Data_TER_TWh!$A$9:$A$504,Data_TOT_TWh!$B979&amp;"300_"&amp;Data_TOT_TWh!$E979,Data_TER_TWh!AG$9:AG$504)+SUMIF(Data_RES_TWh!$A$9:$A$1496,Data_TOT_TWh!$B979&amp;"400_"&amp;Data_TOT_TWh!$E979,Data_RES_TWh!AG$9:AG$1496)</f>
        <v>0</v>
      </c>
      <c r="AH979" s="46">
        <f>SUMIF(Data_IND_TWh!$A$9:$A$504,Data_TOT_TWh!$B979&amp;"200_"&amp;Data_TOT_TWh!$E979,Data_IND_TWh!AH$9:AH$504)+SUMIF(Data_TER_TWh!$A$9:$A$504,Data_TOT_TWh!$B979&amp;"300_"&amp;Data_TOT_TWh!$E979,Data_TER_TWh!AH$9:AH$504)+SUMIF(Data_RES_TWh!$A$9:$A$1496,Data_TOT_TWh!$B979&amp;"400_"&amp;Data_TOT_TWh!$E979,Data_RES_TWh!AH$9:AH$1496)</f>
        <v>0</v>
      </c>
      <c r="AJ979" s="13"/>
      <c r="AL979" s="9"/>
      <c r="AM979" s="87"/>
      <c r="AN979" s="87"/>
    </row>
    <row r="980" spans="12:40">
      <c r="L980" s="46"/>
      <c r="M980" s="46"/>
      <c r="O980" s="47"/>
      <c r="P980" s="46"/>
      <c r="Q980" s="46"/>
      <c r="R980" s="37"/>
      <c r="S980" s="13"/>
      <c r="U980" s="13"/>
      <c r="W980" s="13"/>
      <c r="X980" s="13">
        <f>SUMIF(Data_IND_TWh!$A$9:$A$504,Data_TOT_TWh!$B980&amp;"200_"&amp;Data_TOT_TWh!$E980,Data_IND_TWh!X$9:X$504)+SUMIF(Data_TER_TWh!$A$9:$A$504,Data_TOT_TWh!$B980&amp;"300_"&amp;Data_TOT_TWh!$E980,Data_TER_TWh!X$9:X$504)+SUMIF(Data_RES_TWh!$A$9:$A$1496,Data_TOT_TWh!$B980&amp;"400_"&amp;Data_TOT_TWh!$E980,Data_RES_TWh!X$9:X$1496)</f>
        <v>0</v>
      </c>
      <c r="Y980" s="13">
        <f>SUMIF(Data_IND_TWh!$A$9:$A$504,Data_TOT_TWh!$B980&amp;"200_"&amp;Data_TOT_TWh!$E980,Data_IND_TWh!Y$9:Y$504)+SUMIF(Data_TER_TWh!$A$9:$A$504,Data_TOT_TWh!$B980&amp;"300_"&amp;Data_TOT_TWh!$E980,Data_TER_TWh!Y$9:Y$504)+SUMIF(Data_RES_TWh!$A$9:$A$1496,Data_TOT_TWh!$B980&amp;"400_"&amp;Data_TOT_TWh!$E980,Data_RES_TWh!Y$9:Y$1496)</f>
        <v>0</v>
      </c>
      <c r="Z980" s="13">
        <f>SUMIF(Data_IND_TWh!$A$9:$A$504,Data_TOT_TWh!$B980&amp;"200_"&amp;Data_TOT_TWh!$E980,Data_IND_TWh!Z$9:Z$504)+SUMIF(Data_TER_TWh!$A$9:$A$504,Data_TOT_TWh!$B980&amp;"300_"&amp;Data_TOT_TWh!$E980,Data_TER_TWh!Z$9:Z$504)+SUMIF(Data_RES_TWh!$A$9:$A$1496,Data_TOT_TWh!$B980&amp;"400_"&amp;Data_TOT_TWh!$E980,Data_RES_TWh!Z$9:Z$1496)</f>
        <v>0</v>
      </c>
      <c r="AA980" s="46">
        <f>SUMIF(Data_IND_TWh!$A$9:$A$504,Data_TOT_TWh!$B980&amp;"200_"&amp;Data_TOT_TWh!$E980,Data_IND_TWh!AA$9:AA$504)+SUMIF(Data_TER_TWh!$A$9:$A$504,Data_TOT_TWh!$B980&amp;"300_"&amp;Data_TOT_TWh!$E980,Data_TER_TWh!AA$9:AA$504)+SUMIF(Data_RES_TWh!$A$9:$A$1496,Data_TOT_TWh!$B980&amp;"400_"&amp;Data_TOT_TWh!$E980,Data_RES_TWh!AA$9:AA$1496)</f>
        <v>0</v>
      </c>
      <c r="AC980" s="13"/>
      <c r="AE980" s="13"/>
      <c r="AF980" s="13">
        <f>SUMIF(Data_IND_TWh!$A$9:$A$504,Data_TOT_TWh!$B980&amp;"200_"&amp;Data_TOT_TWh!$E980,Data_IND_TWh!AF$9:AF$504)+SUMIF(Data_TER_TWh!$A$9:$A$504,Data_TOT_TWh!$B980&amp;"300_"&amp;Data_TOT_TWh!$E980,Data_TER_TWh!AF$9:AF$504)+SUMIF(Data_RES_TWh!$A$9:$A$1496,Data_TOT_TWh!$B980&amp;"400_"&amp;Data_TOT_TWh!$E980,Data_RES_TWh!AF$9:AF$1496)</f>
        <v>0</v>
      </c>
      <c r="AG980" s="13">
        <f>SUMIF(Data_IND_TWh!$A$9:$A$504,Data_TOT_TWh!$B980&amp;"200_"&amp;Data_TOT_TWh!$E980,Data_IND_TWh!AG$9:AG$504)+SUMIF(Data_TER_TWh!$A$9:$A$504,Data_TOT_TWh!$B980&amp;"300_"&amp;Data_TOT_TWh!$E980,Data_TER_TWh!AG$9:AG$504)+SUMIF(Data_RES_TWh!$A$9:$A$1496,Data_TOT_TWh!$B980&amp;"400_"&amp;Data_TOT_TWh!$E980,Data_RES_TWh!AG$9:AG$1496)</f>
        <v>0</v>
      </c>
      <c r="AH980" s="46">
        <f>SUMIF(Data_IND_TWh!$A$9:$A$504,Data_TOT_TWh!$B980&amp;"200_"&amp;Data_TOT_TWh!$E980,Data_IND_TWh!AH$9:AH$504)+SUMIF(Data_TER_TWh!$A$9:$A$504,Data_TOT_TWh!$B980&amp;"300_"&amp;Data_TOT_TWh!$E980,Data_TER_TWh!AH$9:AH$504)+SUMIF(Data_RES_TWh!$A$9:$A$1496,Data_TOT_TWh!$B980&amp;"400_"&amp;Data_TOT_TWh!$E980,Data_RES_TWh!AH$9:AH$1496)</f>
        <v>0</v>
      </c>
      <c r="AJ980" s="13"/>
      <c r="AL980" s="9"/>
      <c r="AM980" s="87"/>
      <c r="AN980" s="87"/>
    </row>
    <row r="981" spans="12:40">
      <c r="L981" s="46"/>
      <c r="M981" s="46"/>
      <c r="O981" s="47"/>
      <c r="P981" s="46"/>
      <c r="Q981" s="46"/>
      <c r="R981" s="37"/>
      <c r="S981" s="13"/>
      <c r="U981" s="13"/>
      <c r="W981" s="13"/>
      <c r="X981" s="13">
        <f>SUMIF(Data_IND_TWh!$A$9:$A$504,Data_TOT_TWh!$B981&amp;"200_"&amp;Data_TOT_TWh!$E981,Data_IND_TWh!X$9:X$504)+SUMIF(Data_TER_TWh!$A$9:$A$504,Data_TOT_TWh!$B981&amp;"300_"&amp;Data_TOT_TWh!$E981,Data_TER_TWh!X$9:X$504)+SUMIF(Data_RES_TWh!$A$9:$A$1496,Data_TOT_TWh!$B981&amp;"400_"&amp;Data_TOT_TWh!$E981,Data_RES_TWh!X$9:X$1496)</f>
        <v>0</v>
      </c>
      <c r="Y981" s="13">
        <f>SUMIF(Data_IND_TWh!$A$9:$A$504,Data_TOT_TWh!$B981&amp;"200_"&amp;Data_TOT_TWh!$E981,Data_IND_TWh!Y$9:Y$504)+SUMIF(Data_TER_TWh!$A$9:$A$504,Data_TOT_TWh!$B981&amp;"300_"&amp;Data_TOT_TWh!$E981,Data_TER_TWh!Y$9:Y$504)+SUMIF(Data_RES_TWh!$A$9:$A$1496,Data_TOT_TWh!$B981&amp;"400_"&amp;Data_TOT_TWh!$E981,Data_RES_TWh!Y$9:Y$1496)</f>
        <v>0</v>
      </c>
      <c r="Z981" s="13">
        <f>SUMIF(Data_IND_TWh!$A$9:$A$504,Data_TOT_TWh!$B981&amp;"200_"&amp;Data_TOT_TWh!$E981,Data_IND_TWh!Z$9:Z$504)+SUMIF(Data_TER_TWh!$A$9:$A$504,Data_TOT_TWh!$B981&amp;"300_"&amp;Data_TOT_TWh!$E981,Data_TER_TWh!Z$9:Z$504)+SUMIF(Data_RES_TWh!$A$9:$A$1496,Data_TOT_TWh!$B981&amp;"400_"&amp;Data_TOT_TWh!$E981,Data_RES_TWh!Z$9:Z$1496)</f>
        <v>0</v>
      </c>
      <c r="AA981" s="46">
        <f>SUMIF(Data_IND_TWh!$A$9:$A$504,Data_TOT_TWh!$B981&amp;"200_"&amp;Data_TOT_TWh!$E981,Data_IND_TWh!AA$9:AA$504)+SUMIF(Data_TER_TWh!$A$9:$A$504,Data_TOT_TWh!$B981&amp;"300_"&amp;Data_TOT_TWh!$E981,Data_TER_TWh!AA$9:AA$504)+SUMIF(Data_RES_TWh!$A$9:$A$1496,Data_TOT_TWh!$B981&amp;"400_"&amp;Data_TOT_TWh!$E981,Data_RES_TWh!AA$9:AA$1496)</f>
        <v>0</v>
      </c>
      <c r="AC981" s="13"/>
      <c r="AE981" s="13"/>
      <c r="AF981" s="13">
        <f>SUMIF(Data_IND_TWh!$A$9:$A$504,Data_TOT_TWh!$B981&amp;"200_"&amp;Data_TOT_TWh!$E981,Data_IND_TWh!AF$9:AF$504)+SUMIF(Data_TER_TWh!$A$9:$A$504,Data_TOT_TWh!$B981&amp;"300_"&amp;Data_TOT_TWh!$E981,Data_TER_TWh!AF$9:AF$504)+SUMIF(Data_RES_TWh!$A$9:$A$1496,Data_TOT_TWh!$B981&amp;"400_"&amp;Data_TOT_TWh!$E981,Data_RES_TWh!AF$9:AF$1496)</f>
        <v>0</v>
      </c>
      <c r="AG981" s="13">
        <f>SUMIF(Data_IND_TWh!$A$9:$A$504,Data_TOT_TWh!$B981&amp;"200_"&amp;Data_TOT_TWh!$E981,Data_IND_TWh!AG$9:AG$504)+SUMIF(Data_TER_TWh!$A$9:$A$504,Data_TOT_TWh!$B981&amp;"300_"&amp;Data_TOT_TWh!$E981,Data_TER_TWh!AG$9:AG$504)+SUMIF(Data_RES_TWh!$A$9:$A$1496,Data_TOT_TWh!$B981&amp;"400_"&amp;Data_TOT_TWh!$E981,Data_RES_TWh!AG$9:AG$1496)</f>
        <v>0</v>
      </c>
      <c r="AH981" s="46">
        <f>SUMIF(Data_IND_TWh!$A$9:$A$504,Data_TOT_TWh!$B981&amp;"200_"&amp;Data_TOT_TWh!$E981,Data_IND_TWh!AH$9:AH$504)+SUMIF(Data_TER_TWh!$A$9:$A$504,Data_TOT_TWh!$B981&amp;"300_"&amp;Data_TOT_TWh!$E981,Data_TER_TWh!AH$9:AH$504)+SUMIF(Data_RES_TWh!$A$9:$A$1496,Data_TOT_TWh!$B981&amp;"400_"&amp;Data_TOT_TWh!$E981,Data_RES_TWh!AH$9:AH$1496)</f>
        <v>0</v>
      </c>
      <c r="AJ981" s="13"/>
      <c r="AL981" s="9"/>
      <c r="AM981" s="87"/>
      <c r="AN981" s="87"/>
    </row>
    <row r="982" spans="12:40">
      <c r="L982" s="46"/>
      <c r="M982" s="46"/>
      <c r="O982" s="47"/>
      <c r="P982" s="46"/>
      <c r="Q982" s="46"/>
      <c r="R982" s="37"/>
      <c r="S982" s="13"/>
      <c r="U982" s="13"/>
      <c r="W982" s="13"/>
      <c r="X982" s="13">
        <f>SUMIF(Data_IND_TWh!$A$9:$A$504,Data_TOT_TWh!$B982&amp;"200_"&amp;Data_TOT_TWh!$E982,Data_IND_TWh!X$9:X$504)+SUMIF(Data_TER_TWh!$A$9:$A$504,Data_TOT_TWh!$B982&amp;"300_"&amp;Data_TOT_TWh!$E982,Data_TER_TWh!X$9:X$504)+SUMIF(Data_RES_TWh!$A$9:$A$1496,Data_TOT_TWh!$B982&amp;"400_"&amp;Data_TOT_TWh!$E982,Data_RES_TWh!X$9:X$1496)</f>
        <v>0</v>
      </c>
      <c r="Y982" s="13">
        <f>SUMIF(Data_IND_TWh!$A$9:$A$504,Data_TOT_TWh!$B982&amp;"200_"&amp;Data_TOT_TWh!$E982,Data_IND_TWh!Y$9:Y$504)+SUMIF(Data_TER_TWh!$A$9:$A$504,Data_TOT_TWh!$B982&amp;"300_"&amp;Data_TOT_TWh!$E982,Data_TER_TWh!Y$9:Y$504)+SUMIF(Data_RES_TWh!$A$9:$A$1496,Data_TOT_TWh!$B982&amp;"400_"&amp;Data_TOT_TWh!$E982,Data_RES_TWh!Y$9:Y$1496)</f>
        <v>0</v>
      </c>
      <c r="Z982" s="13">
        <f>SUMIF(Data_IND_TWh!$A$9:$A$504,Data_TOT_TWh!$B982&amp;"200_"&amp;Data_TOT_TWh!$E982,Data_IND_TWh!Z$9:Z$504)+SUMIF(Data_TER_TWh!$A$9:$A$504,Data_TOT_TWh!$B982&amp;"300_"&amp;Data_TOT_TWh!$E982,Data_TER_TWh!Z$9:Z$504)+SUMIF(Data_RES_TWh!$A$9:$A$1496,Data_TOT_TWh!$B982&amp;"400_"&amp;Data_TOT_TWh!$E982,Data_RES_TWh!Z$9:Z$1496)</f>
        <v>0</v>
      </c>
      <c r="AA982" s="46">
        <f>SUMIF(Data_IND_TWh!$A$9:$A$504,Data_TOT_TWh!$B982&amp;"200_"&amp;Data_TOT_TWh!$E982,Data_IND_TWh!AA$9:AA$504)+SUMIF(Data_TER_TWh!$A$9:$A$504,Data_TOT_TWh!$B982&amp;"300_"&amp;Data_TOT_TWh!$E982,Data_TER_TWh!AA$9:AA$504)+SUMIF(Data_RES_TWh!$A$9:$A$1496,Data_TOT_TWh!$B982&amp;"400_"&amp;Data_TOT_TWh!$E982,Data_RES_TWh!AA$9:AA$1496)</f>
        <v>0</v>
      </c>
      <c r="AC982" s="13"/>
      <c r="AE982" s="13"/>
      <c r="AF982" s="13">
        <f>SUMIF(Data_IND_TWh!$A$9:$A$504,Data_TOT_TWh!$B982&amp;"200_"&amp;Data_TOT_TWh!$E982,Data_IND_TWh!AF$9:AF$504)+SUMIF(Data_TER_TWh!$A$9:$A$504,Data_TOT_TWh!$B982&amp;"300_"&amp;Data_TOT_TWh!$E982,Data_TER_TWh!AF$9:AF$504)+SUMIF(Data_RES_TWh!$A$9:$A$1496,Data_TOT_TWh!$B982&amp;"400_"&amp;Data_TOT_TWh!$E982,Data_RES_TWh!AF$9:AF$1496)</f>
        <v>0</v>
      </c>
      <c r="AG982" s="13">
        <f>SUMIF(Data_IND_TWh!$A$9:$A$504,Data_TOT_TWh!$B982&amp;"200_"&amp;Data_TOT_TWh!$E982,Data_IND_TWh!AG$9:AG$504)+SUMIF(Data_TER_TWh!$A$9:$A$504,Data_TOT_TWh!$B982&amp;"300_"&amp;Data_TOT_TWh!$E982,Data_TER_TWh!AG$9:AG$504)+SUMIF(Data_RES_TWh!$A$9:$A$1496,Data_TOT_TWh!$B982&amp;"400_"&amp;Data_TOT_TWh!$E982,Data_RES_TWh!AG$9:AG$1496)</f>
        <v>0</v>
      </c>
      <c r="AH982" s="46">
        <f>SUMIF(Data_IND_TWh!$A$9:$A$504,Data_TOT_TWh!$B982&amp;"200_"&amp;Data_TOT_TWh!$E982,Data_IND_TWh!AH$9:AH$504)+SUMIF(Data_TER_TWh!$A$9:$A$504,Data_TOT_TWh!$B982&amp;"300_"&amp;Data_TOT_TWh!$E982,Data_TER_TWh!AH$9:AH$504)+SUMIF(Data_RES_TWh!$A$9:$A$1496,Data_TOT_TWh!$B982&amp;"400_"&amp;Data_TOT_TWh!$E982,Data_RES_TWh!AH$9:AH$1496)</f>
        <v>0</v>
      </c>
      <c r="AJ982" s="13"/>
      <c r="AL982" s="9"/>
      <c r="AM982" s="87"/>
      <c r="AN982" s="87"/>
    </row>
    <row r="983" spans="12:40">
      <c r="L983" s="46"/>
      <c r="M983" s="46"/>
      <c r="O983" s="47"/>
      <c r="P983" s="46"/>
      <c r="Q983" s="46"/>
      <c r="R983" s="37"/>
      <c r="S983" s="13"/>
      <c r="U983" s="13"/>
      <c r="W983" s="13"/>
      <c r="X983" s="13">
        <f>SUMIF(Data_IND_TWh!$A$9:$A$504,Data_TOT_TWh!$B983&amp;"200_"&amp;Data_TOT_TWh!$E983,Data_IND_TWh!X$9:X$504)+SUMIF(Data_TER_TWh!$A$9:$A$504,Data_TOT_TWh!$B983&amp;"300_"&amp;Data_TOT_TWh!$E983,Data_TER_TWh!X$9:X$504)+SUMIF(Data_RES_TWh!$A$9:$A$1496,Data_TOT_TWh!$B983&amp;"400_"&amp;Data_TOT_TWh!$E983,Data_RES_TWh!X$9:X$1496)</f>
        <v>0</v>
      </c>
      <c r="Y983" s="13">
        <f>SUMIF(Data_IND_TWh!$A$9:$A$504,Data_TOT_TWh!$B983&amp;"200_"&amp;Data_TOT_TWh!$E983,Data_IND_TWh!Y$9:Y$504)+SUMIF(Data_TER_TWh!$A$9:$A$504,Data_TOT_TWh!$B983&amp;"300_"&amp;Data_TOT_TWh!$E983,Data_TER_TWh!Y$9:Y$504)+SUMIF(Data_RES_TWh!$A$9:$A$1496,Data_TOT_TWh!$B983&amp;"400_"&amp;Data_TOT_TWh!$E983,Data_RES_TWh!Y$9:Y$1496)</f>
        <v>0</v>
      </c>
      <c r="Z983" s="13">
        <f>SUMIF(Data_IND_TWh!$A$9:$A$504,Data_TOT_TWh!$B983&amp;"200_"&amp;Data_TOT_TWh!$E983,Data_IND_TWh!Z$9:Z$504)+SUMIF(Data_TER_TWh!$A$9:$A$504,Data_TOT_TWh!$B983&amp;"300_"&amp;Data_TOT_TWh!$E983,Data_TER_TWh!Z$9:Z$504)+SUMIF(Data_RES_TWh!$A$9:$A$1496,Data_TOT_TWh!$B983&amp;"400_"&amp;Data_TOT_TWh!$E983,Data_RES_TWh!Z$9:Z$1496)</f>
        <v>0</v>
      </c>
      <c r="AA983" s="46">
        <f>SUMIF(Data_IND_TWh!$A$9:$A$504,Data_TOT_TWh!$B983&amp;"200_"&amp;Data_TOT_TWh!$E983,Data_IND_TWh!AA$9:AA$504)+SUMIF(Data_TER_TWh!$A$9:$A$504,Data_TOT_TWh!$B983&amp;"300_"&amp;Data_TOT_TWh!$E983,Data_TER_TWh!AA$9:AA$504)+SUMIF(Data_RES_TWh!$A$9:$A$1496,Data_TOT_TWh!$B983&amp;"400_"&amp;Data_TOT_TWh!$E983,Data_RES_TWh!AA$9:AA$1496)</f>
        <v>0</v>
      </c>
      <c r="AC983" s="13"/>
      <c r="AE983" s="13"/>
      <c r="AF983" s="13">
        <f>SUMIF(Data_IND_TWh!$A$9:$A$504,Data_TOT_TWh!$B983&amp;"200_"&amp;Data_TOT_TWh!$E983,Data_IND_TWh!AF$9:AF$504)+SUMIF(Data_TER_TWh!$A$9:$A$504,Data_TOT_TWh!$B983&amp;"300_"&amp;Data_TOT_TWh!$E983,Data_TER_TWh!AF$9:AF$504)+SUMIF(Data_RES_TWh!$A$9:$A$1496,Data_TOT_TWh!$B983&amp;"400_"&amp;Data_TOT_TWh!$E983,Data_RES_TWh!AF$9:AF$1496)</f>
        <v>0</v>
      </c>
      <c r="AG983" s="13">
        <f>SUMIF(Data_IND_TWh!$A$9:$A$504,Data_TOT_TWh!$B983&amp;"200_"&amp;Data_TOT_TWh!$E983,Data_IND_TWh!AG$9:AG$504)+SUMIF(Data_TER_TWh!$A$9:$A$504,Data_TOT_TWh!$B983&amp;"300_"&amp;Data_TOT_TWh!$E983,Data_TER_TWh!AG$9:AG$504)+SUMIF(Data_RES_TWh!$A$9:$A$1496,Data_TOT_TWh!$B983&amp;"400_"&amp;Data_TOT_TWh!$E983,Data_RES_TWh!AG$9:AG$1496)</f>
        <v>0</v>
      </c>
      <c r="AH983" s="46">
        <f>SUMIF(Data_IND_TWh!$A$9:$A$504,Data_TOT_TWh!$B983&amp;"200_"&amp;Data_TOT_TWh!$E983,Data_IND_TWh!AH$9:AH$504)+SUMIF(Data_TER_TWh!$A$9:$A$504,Data_TOT_TWh!$B983&amp;"300_"&amp;Data_TOT_TWh!$E983,Data_TER_TWh!AH$9:AH$504)+SUMIF(Data_RES_TWh!$A$9:$A$1496,Data_TOT_TWh!$B983&amp;"400_"&amp;Data_TOT_TWh!$E983,Data_RES_TWh!AH$9:AH$1496)</f>
        <v>0</v>
      </c>
      <c r="AJ983" s="13"/>
      <c r="AL983" s="9"/>
      <c r="AM983" s="87"/>
      <c r="AN983" s="87"/>
    </row>
    <row r="984" spans="12:40">
      <c r="L984" s="46"/>
      <c r="M984" s="46"/>
      <c r="O984" s="47"/>
      <c r="P984" s="46"/>
      <c r="Q984" s="46"/>
      <c r="R984" s="37"/>
      <c r="S984" s="13"/>
      <c r="U984" s="13"/>
      <c r="W984" s="13"/>
      <c r="X984" s="13">
        <f>SUMIF(Data_IND_TWh!$A$9:$A$504,Data_TOT_TWh!$B984&amp;"200_"&amp;Data_TOT_TWh!$E984,Data_IND_TWh!X$9:X$504)+SUMIF(Data_TER_TWh!$A$9:$A$504,Data_TOT_TWh!$B984&amp;"300_"&amp;Data_TOT_TWh!$E984,Data_TER_TWh!X$9:X$504)+SUMIF(Data_RES_TWh!$A$9:$A$1496,Data_TOT_TWh!$B984&amp;"400_"&amp;Data_TOT_TWh!$E984,Data_RES_TWh!X$9:X$1496)</f>
        <v>0</v>
      </c>
      <c r="Y984" s="13">
        <f>SUMIF(Data_IND_TWh!$A$9:$A$504,Data_TOT_TWh!$B984&amp;"200_"&amp;Data_TOT_TWh!$E984,Data_IND_TWh!Y$9:Y$504)+SUMIF(Data_TER_TWh!$A$9:$A$504,Data_TOT_TWh!$B984&amp;"300_"&amp;Data_TOT_TWh!$E984,Data_TER_TWh!Y$9:Y$504)+SUMIF(Data_RES_TWh!$A$9:$A$1496,Data_TOT_TWh!$B984&amp;"400_"&amp;Data_TOT_TWh!$E984,Data_RES_TWh!Y$9:Y$1496)</f>
        <v>0</v>
      </c>
      <c r="Z984" s="13">
        <f>SUMIF(Data_IND_TWh!$A$9:$A$504,Data_TOT_TWh!$B984&amp;"200_"&amp;Data_TOT_TWh!$E984,Data_IND_TWh!Z$9:Z$504)+SUMIF(Data_TER_TWh!$A$9:$A$504,Data_TOT_TWh!$B984&amp;"300_"&amp;Data_TOT_TWh!$E984,Data_TER_TWh!Z$9:Z$504)+SUMIF(Data_RES_TWh!$A$9:$A$1496,Data_TOT_TWh!$B984&amp;"400_"&amp;Data_TOT_TWh!$E984,Data_RES_TWh!Z$9:Z$1496)</f>
        <v>0</v>
      </c>
      <c r="AA984" s="46">
        <f>SUMIF(Data_IND_TWh!$A$9:$A$504,Data_TOT_TWh!$B984&amp;"200_"&amp;Data_TOT_TWh!$E984,Data_IND_TWh!AA$9:AA$504)+SUMIF(Data_TER_TWh!$A$9:$A$504,Data_TOT_TWh!$B984&amp;"300_"&amp;Data_TOT_TWh!$E984,Data_TER_TWh!AA$9:AA$504)+SUMIF(Data_RES_TWh!$A$9:$A$1496,Data_TOT_TWh!$B984&amp;"400_"&amp;Data_TOT_TWh!$E984,Data_RES_TWh!AA$9:AA$1496)</f>
        <v>0</v>
      </c>
      <c r="AC984" s="13"/>
      <c r="AE984" s="13"/>
      <c r="AF984" s="13">
        <f>SUMIF(Data_IND_TWh!$A$9:$A$504,Data_TOT_TWh!$B984&amp;"200_"&amp;Data_TOT_TWh!$E984,Data_IND_TWh!AF$9:AF$504)+SUMIF(Data_TER_TWh!$A$9:$A$504,Data_TOT_TWh!$B984&amp;"300_"&amp;Data_TOT_TWh!$E984,Data_TER_TWh!AF$9:AF$504)+SUMIF(Data_RES_TWh!$A$9:$A$1496,Data_TOT_TWh!$B984&amp;"400_"&amp;Data_TOT_TWh!$E984,Data_RES_TWh!AF$9:AF$1496)</f>
        <v>0</v>
      </c>
      <c r="AG984" s="13">
        <f>SUMIF(Data_IND_TWh!$A$9:$A$504,Data_TOT_TWh!$B984&amp;"200_"&amp;Data_TOT_TWh!$E984,Data_IND_TWh!AG$9:AG$504)+SUMIF(Data_TER_TWh!$A$9:$A$504,Data_TOT_TWh!$B984&amp;"300_"&amp;Data_TOT_TWh!$E984,Data_TER_TWh!AG$9:AG$504)+SUMIF(Data_RES_TWh!$A$9:$A$1496,Data_TOT_TWh!$B984&amp;"400_"&amp;Data_TOT_TWh!$E984,Data_RES_TWh!AG$9:AG$1496)</f>
        <v>0</v>
      </c>
      <c r="AH984" s="46">
        <f>SUMIF(Data_IND_TWh!$A$9:$A$504,Data_TOT_TWh!$B984&amp;"200_"&amp;Data_TOT_TWh!$E984,Data_IND_TWh!AH$9:AH$504)+SUMIF(Data_TER_TWh!$A$9:$A$504,Data_TOT_TWh!$B984&amp;"300_"&amp;Data_TOT_TWh!$E984,Data_TER_TWh!AH$9:AH$504)+SUMIF(Data_RES_TWh!$A$9:$A$1496,Data_TOT_TWh!$B984&amp;"400_"&amp;Data_TOT_TWh!$E984,Data_RES_TWh!AH$9:AH$1496)</f>
        <v>0</v>
      </c>
      <c r="AJ984" s="13"/>
      <c r="AL984" s="9"/>
      <c r="AM984" s="87"/>
      <c r="AN984" s="87"/>
    </row>
    <row r="985" spans="12:40">
      <c r="L985" s="46"/>
      <c r="M985" s="46"/>
      <c r="O985" s="47"/>
      <c r="P985" s="46"/>
      <c r="Q985" s="46"/>
      <c r="R985" s="37"/>
      <c r="S985" s="13"/>
      <c r="U985" s="13"/>
      <c r="W985" s="13"/>
      <c r="X985" s="13">
        <f>SUMIF(Data_IND_TWh!$A$9:$A$504,Data_TOT_TWh!$B985&amp;"200_"&amp;Data_TOT_TWh!$E985,Data_IND_TWh!X$9:X$504)+SUMIF(Data_TER_TWh!$A$9:$A$504,Data_TOT_TWh!$B985&amp;"300_"&amp;Data_TOT_TWh!$E985,Data_TER_TWh!X$9:X$504)+SUMIF(Data_RES_TWh!$A$9:$A$1496,Data_TOT_TWh!$B985&amp;"400_"&amp;Data_TOT_TWh!$E985,Data_RES_TWh!X$9:X$1496)</f>
        <v>0</v>
      </c>
      <c r="Y985" s="13">
        <f>SUMIF(Data_IND_TWh!$A$9:$A$504,Data_TOT_TWh!$B985&amp;"200_"&amp;Data_TOT_TWh!$E985,Data_IND_TWh!Y$9:Y$504)+SUMIF(Data_TER_TWh!$A$9:$A$504,Data_TOT_TWh!$B985&amp;"300_"&amp;Data_TOT_TWh!$E985,Data_TER_TWh!Y$9:Y$504)+SUMIF(Data_RES_TWh!$A$9:$A$1496,Data_TOT_TWh!$B985&amp;"400_"&amp;Data_TOT_TWh!$E985,Data_RES_TWh!Y$9:Y$1496)</f>
        <v>0</v>
      </c>
      <c r="Z985" s="13">
        <f>SUMIF(Data_IND_TWh!$A$9:$A$504,Data_TOT_TWh!$B985&amp;"200_"&amp;Data_TOT_TWh!$E985,Data_IND_TWh!Z$9:Z$504)+SUMIF(Data_TER_TWh!$A$9:$A$504,Data_TOT_TWh!$B985&amp;"300_"&amp;Data_TOT_TWh!$E985,Data_TER_TWh!Z$9:Z$504)+SUMIF(Data_RES_TWh!$A$9:$A$1496,Data_TOT_TWh!$B985&amp;"400_"&amp;Data_TOT_TWh!$E985,Data_RES_TWh!Z$9:Z$1496)</f>
        <v>0</v>
      </c>
      <c r="AA985" s="46">
        <f>SUMIF(Data_IND_TWh!$A$9:$A$504,Data_TOT_TWh!$B985&amp;"200_"&amp;Data_TOT_TWh!$E985,Data_IND_TWh!AA$9:AA$504)+SUMIF(Data_TER_TWh!$A$9:$A$504,Data_TOT_TWh!$B985&amp;"300_"&amp;Data_TOT_TWh!$E985,Data_TER_TWh!AA$9:AA$504)+SUMIF(Data_RES_TWh!$A$9:$A$1496,Data_TOT_TWh!$B985&amp;"400_"&amp;Data_TOT_TWh!$E985,Data_RES_TWh!AA$9:AA$1496)</f>
        <v>0</v>
      </c>
      <c r="AC985" s="13"/>
      <c r="AE985" s="13"/>
      <c r="AF985" s="13">
        <f>SUMIF(Data_IND_TWh!$A$9:$A$504,Data_TOT_TWh!$B985&amp;"200_"&amp;Data_TOT_TWh!$E985,Data_IND_TWh!AF$9:AF$504)+SUMIF(Data_TER_TWh!$A$9:$A$504,Data_TOT_TWh!$B985&amp;"300_"&amp;Data_TOT_TWh!$E985,Data_TER_TWh!AF$9:AF$504)+SUMIF(Data_RES_TWh!$A$9:$A$1496,Data_TOT_TWh!$B985&amp;"400_"&amp;Data_TOT_TWh!$E985,Data_RES_TWh!AF$9:AF$1496)</f>
        <v>0</v>
      </c>
      <c r="AG985" s="13">
        <f>SUMIF(Data_IND_TWh!$A$9:$A$504,Data_TOT_TWh!$B985&amp;"200_"&amp;Data_TOT_TWh!$E985,Data_IND_TWh!AG$9:AG$504)+SUMIF(Data_TER_TWh!$A$9:$A$504,Data_TOT_TWh!$B985&amp;"300_"&amp;Data_TOT_TWh!$E985,Data_TER_TWh!AG$9:AG$504)+SUMIF(Data_RES_TWh!$A$9:$A$1496,Data_TOT_TWh!$B985&amp;"400_"&amp;Data_TOT_TWh!$E985,Data_RES_TWh!AG$9:AG$1496)</f>
        <v>0</v>
      </c>
      <c r="AH985" s="46">
        <f>SUMIF(Data_IND_TWh!$A$9:$A$504,Data_TOT_TWh!$B985&amp;"200_"&amp;Data_TOT_TWh!$E985,Data_IND_TWh!AH$9:AH$504)+SUMIF(Data_TER_TWh!$A$9:$A$504,Data_TOT_TWh!$B985&amp;"300_"&amp;Data_TOT_TWh!$E985,Data_TER_TWh!AH$9:AH$504)+SUMIF(Data_RES_TWh!$A$9:$A$1496,Data_TOT_TWh!$B985&amp;"400_"&amp;Data_TOT_TWh!$E985,Data_RES_TWh!AH$9:AH$1496)</f>
        <v>0</v>
      </c>
      <c r="AJ985" s="13"/>
      <c r="AL985" s="9"/>
      <c r="AM985" s="87"/>
      <c r="AN985" s="87"/>
    </row>
    <row r="986" spans="12:40">
      <c r="L986" s="46"/>
      <c r="M986" s="46"/>
      <c r="O986" s="47"/>
      <c r="P986" s="46"/>
      <c r="Q986" s="46"/>
      <c r="R986" s="37"/>
      <c r="S986" s="13"/>
      <c r="U986" s="13"/>
      <c r="W986" s="13"/>
      <c r="X986" s="13">
        <f>SUMIF(Data_IND_TWh!$A$9:$A$504,Data_TOT_TWh!$B986&amp;"200_"&amp;Data_TOT_TWh!$E986,Data_IND_TWh!X$9:X$504)+SUMIF(Data_TER_TWh!$A$9:$A$504,Data_TOT_TWh!$B986&amp;"300_"&amp;Data_TOT_TWh!$E986,Data_TER_TWh!X$9:X$504)+SUMIF(Data_RES_TWh!$A$9:$A$1496,Data_TOT_TWh!$B986&amp;"400_"&amp;Data_TOT_TWh!$E986,Data_RES_TWh!X$9:X$1496)</f>
        <v>0</v>
      </c>
      <c r="Y986" s="13">
        <f>SUMIF(Data_IND_TWh!$A$9:$A$504,Data_TOT_TWh!$B986&amp;"200_"&amp;Data_TOT_TWh!$E986,Data_IND_TWh!Y$9:Y$504)+SUMIF(Data_TER_TWh!$A$9:$A$504,Data_TOT_TWh!$B986&amp;"300_"&amp;Data_TOT_TWh!$E986,Data_TER_TWh!Y$9:Y$504)+SUMIF(Data_RES_TWh!$A$9:$A$1496,Data_TOT_TWh!$B986&amp;"400_"&amp;Data_TOT_TWh!$E986,Data_RES_TWh!Y$9:Y$1496)</f>
        <v>0</v>
      </c>
      <c r="Z986" s="13">
        <f>SUMIF(Data_IND_TWh!$A$9:$A$504,Data_TOT_TWh!$B986&amp;"200_"&amp;Data_TOT_TWh!$E986,Data_IND_TWh!Z$9:Z$504)+SUMIF(Data_TER_TWh!$A$9:$A$504,Data_TOT_TWh!$B986&amp;"300_"&amp;Data_TOT_TWh!$E986,Data_TER_TWh!Z$9:Z$504)+SUMIF(Data_RES_TWh!$A$9:$A$1496,Data_TOT_TWh!$B986&amp;"400_"&amp;Data_TOT_TWh!$E986,Data_RES_TWh!Z$9:Z$1496)</f>
        <v>0</v>
      </c>
      <c r="AA986" s="46">
        <f>SUMIF(Data_IND_TWh!$A$9:$A$504,Data_TOT_TWh!$B986&amp;"200_"&amp;Data_TOT_TWh!$E986,Data_IND_TWh!AA$9:AA$504)+SUMIF(Data_TER_TWh!$A$9:$A$504,Data_TOT_TWh!$B986&amp;"300_"&amp;Data_TOT_TWh!$E986,Data_TER_TWh!AA$9:AA$504)+SUMIF(Data_RES_TWh!$A$9:$A$1496,Data_TOT_TWh!$B986&amp;"400_"&amp;Data_TOT_TWh!$E986,Data_RES_TWh!AA$9:AA$1496)</f>
        <v>0</v>
      </c>
      <c r="AC986" s="13"/>
      <c r="AE986" s="13"/>
      <c r="AF986" s="13">
        <f>SUMIF(Data_IND_TWh!$A$9:$A$504,Data_TOT_TWh!$B986&amp;"200_"&amp;Data_TOT_TWh!$E986,Data_IND_TWh!AF$9:AF$504)+SUMIF(Data_TER_TWh!$A$9:$A$504,Data_TOT_TWh!$B986&amp;"300_"&amp;Data_TOT_TWh!$E986,Data_TER_TWh!AF$9:AF$504)+SUMIF(Data_RES_TWh!$A$9:$A$1496,Data_TOT_TWh!$B986&amp;"400_"&amp;Data_TOT_TWh!$E986,Data_RES_TWh!AF$9:AF$1496)</f>
        <v>0</v>
      </c>
      <c r="AG986" s="13">
        <f>SUMIF(Data_IND_TWh!$A$9:$A$504,Data_TOT_TWh!$B986&amp;"200_"&amp;Data_TOT_TWh!$E986,Data_IND_TWh!AG$9:AG$504)+SUMIF(Data_TER_TWh!$A$9:$A$504,Data_TOT_TWh!$B986&amp;"300_"&amp;Data_TOT_TWh!$E986,Data_TER_TWh!AG$9:AG$504)+SUMIF(Data_RES_TWh!$A$9:$A$1496,Data_TOT_TWh!$B986&amp;"400_"&amp;Data_TOT_TWh!$E986,Data_RES_TWh!AG$9:AG$1496)</f>
        <v>0</v>
      </c>
      <c r="AH986" s="46">
        <f>SUMIF(Data_IND_TWh!$A$9:$A$504,Data_TOT_TWh!$B986&amp;"200_"&amp;Data_TOT_TWh!$E986,Data_IND_TWh!AH$9:AH$504)+SUMIF(Data_TER_TWh!$A$9:$A$504,Data_TOT_TWh!$B986&amp;"300_"&amp;Data_TOT_TWh!$E986,Data_TER_TWh!AH$9:AH$504)+SUMIF(Data_RES_TWh!$A$9:$A$1496,Data_TOT_TWh!$B986&amp;"400_"&amp;Data_TOT_TWh!$E986,Data_RES_TWh!AH$9:AH$1496)</f>
        <v>0</v>
      </c>
      <c r="AJ986" s="13"/>
      <c r="AL986" s="9"/>
      <c r="AM986" s="87"/>
      <c r="AN986" s="87"/>
    </row>
    <row r="987" spans="12:40">
      <c r="L987" s="46"/>
      <c r="M987" s="46"/>
      <c r="O987" s="47"/>
      <c r="P987" s="46"/>
      <c r="Q987" s="46"/>
      <c r="R987" s="37"/>
      <c r="S987" s="13"/>
      <c r="U987" s="13"/>
      <c r="W987" s="13"/>
      <c r="X987" s="13">
        <f>SUMIF(Data_IND_TWh!$A$9:$A$504,Data_TOT_TWh!$B987&amp;"200_"&amp;Data_TOT_TWh!$E987,Data_IND_TWh!X$9:X$504)+SUMIF(Data_TER_TWh!$A$9:$A$504,Data_TOT_TWh!$B987&amp;"300_"&amp;Data_TOT_TWh!$E987,Data_TER_TWh!X$9:X$504)+SUMIF(Data_RES_TWh!$A$9:$A$1496,Data_TOT_TWh!$B987&amp;"400_"&amp;Data_TOT_TWh!$E987,Data_RES_TWh!X$9:X$1496)</f>
        <v>0</v>
      </c>
      <c r="Y987" s="13">
        <f>SUMIF(Data_IND_TWh!$A$9:$A$504,Data_TOT_TWh!$B987&amp;"200_"&amp;Data_TOT_TWh!$E987,Data_IND_TWh!Y$9:Y$504)+SUMIF(Data_TER_TWh!$A$9:$A$504,Data_TOT_TWh!$B987&amp;"300_"&amp;Data_TOT_TWh!$E987,Data_TER_TWh!Y$9:Y$504)+SUMIF(Data_RES_TWh!$A$9:$A$1496,Data_TOT_TWh!$B987&amp;"400_"&amp;Data_TOT_TWh!$E987,Data_RES_TWh!Y$9:Y$1496)</f>
        <v>0</v>
      </c>
      <c r="Z987" s="13">
        <f>SUMIF(Data_IND_TWh!$A$9:$A$504,Data_TOT_TWh!$B987&amp;"200_"&amp;Data_TOT_TWh!$E987,Data_IND_TWh!Z$9:Z$504)+SUMIF(Data_TER_TWh!$A$9:$A$504,Data_TOT_TWh!$B987&amp;"300_"&amp;Data_TOT_TWh!$E987,Data_TER_TWh!Z$9:Z$504)+SUMIF(Data_RES_TWh!$A$9:$A$1496,Data_TOT_TWh!$B987&amp;"400_"&amp;Data_TOT_TWh!$E987,Data_RES_TWh!Z$9:Z$1496)</f>
        <v>0</v>
      </c>
      <c r="AA987" s="46">
        <f>SUMIF(Data_IND_TWh!$A$9:$A$504,Data_TOT_TWh!$B987&amp;"200_"&amp;Data_TOT_TWh!$E987,Data_IND_TWh!AA$9:AA$504)+SUMIF(Data_TER_TWh!$A$9:$A$504,Data_TOT_TWh!$B987&amp;"300_"&amp;Data_TOT_TWh!$E987,Data_TER_TWh!AA$9:AA$504)+SUMIF(Data_RES_TWh!$A$9:$A$1496,Data_TOT_TWh!$B987&amp;"400_"&amp;Data_TOT_TWh!$E987,Data_RES_TWh!AA$9:AA$1496)</f>
        <v>0</v>
      </c>
      <c r="AC987" s="13"/>
      <c r="AE987" s="13"/>
      <c r="AF987" s="13">
        <f>SUMIF(Data_IND_TWh!$A$9:$A$504,Data_TOT_TWh!$B987&amp;"200_"&amp;Data_TOT_TWh!$E987,Data_IND_TWh!AF$9:AF$504)+SUMIF(Data_TER_TWh!$A$9:$A$504,Data_TOT_TWh!$B987&amp;"300_"&amp;Data_TOT_TWh!$E987,Data_TER_TWh!AF$9:AF$504)+SUMIF(Data_RES_TWh!$A$9:$A$1496,Data_TOT_TWh!$B987&amp;"400_"&amp;Data_TOT_TWh!$E987,Data_RES_TWh!AF$9:AF$1496)</f>
        <v>0</v>
      </c>
      <c r="AG987" s="13">
        <f>SUMIF(Data_IND_TWh!$A$9:$A$504,Data_TOT_TWh!$B987&amp;"200_"&amp;Data_TOT_TWh!$E987,Data_IND_TWh!AG$9:AG$504)+SUMIF(Data_TER_TWh!$A$9:$A$504,Data_TOT_TWh!$B987&amp;"300_"&amp;Data_TOT_TWh!$E987,Data_TER_TWh!AG$9:AG$504)+SUMIF(Data_RES_TWh!$A$9:$A$1496,Data_TOT_TWh!$B987&amp;"400_"&amp;Data_TOT_TWh!$E987,Data_RES_TWh!AG$9:AG$1496)</f>
        <v>0</v>
      </c>
      <c r="AH987" s="46">
        <f>SUMIF(Data_IND_TWh!$A$9:$A$504,Data_TOT_TWh!$B987&amp;"200_"&amp;Data_TOT_TWh!$E987,Data_IND_TWh!AH$9:AH$504)+SUMIF(Data_TER_TWh!$A$9:$A$504,Data_TOT_TWh!$B987&amp;"300_"&amp;Data_TOT_TWh!$E987,Data_TER_TWh!AH$9:AH$504)+SUMIF(Data_RES_TWh!$A$9:$A$1496,Data_TOT_TWh!$B987&amp;"400_"&amp;Data_TOT_TWh!$E987,Data_RES_TWh!AH$9:AH$1496)</f>
        <v>0</v>
      </c>
      <c r="AJ987" s="13"/>
      <c r="AL987" s="9"/>
      <c r="AM987" s="87"/>
      <c r="AN987" s="87"/>
    </row>
    <row r="988" spans="12:40">
      <c r="L988" s="46"/>
      <c r="M988" s="46"/>
      <c r="O988" s="47"/>
      <c r="P988" s="46"/>
      <c r="Q988" s="46"/>
      <c r="R988" s="37"/>
      <c r="S988" s="13"/>
      <c r="U988" s="13"/>
      <c r="W988" s="13"/>
      <c r="X988" s="13">
        <f>SUMIF(Data_IND_TWh!$A$9:$A$504,Data_TOT_TWh!$B988&amp;"200_"&amp;Data_TOT_TWh!$E988,Data_IND_TWh!X$9:X$504)+SUMIF(Data_TER_TWh!$A$9:$A$504,Data_TOT_TWh!$B988&amp;"300_"&amp;Data_TOT_TWh!$E988,Data_TER_TWh!X$9:X$504)+SUMIF(Data_RES_TWh!$A$9:$A$1496,Data_TOT_TWh!$B988&amp;"400_"&amp;Data_TOT_TWh!$E988,Data_RES_TWh!X$9:X$1496)</f>
        <v>0</v>
      </c>
      <c r="Y988" s="13">
        <f>SUMIF(Data_IND_TWh!$A$9:$A$504,Data_TOT_TWh!$B988&amp;"200_"&amp;Data_TOT_TWh!$E988,Data_IND_TWh!Y$9:Y$504)+SUMIF(Data_TER_TWh!$A$9:$A$504,Data_TOT_TWh!$B988&amp;"300_"&amp;Data_TOT_TWh!$E988,Data_TER_TWh!Y$9:Y$504)+SUMIF(Data_RES_TWh!$A$9:$A$1496,Data_TOT_TWh!$B988&amp;"400_"&amp;Data_TOT_TWh!$E988,Data_RES_TWh!Y$9:Y$1496)</f>
        <v>0</v>
      </c>
      <c r="Z988" s="13">
        <f>SUMIF(Data_IND_TWh!$A$9:$A$504,Data_TOT_TWh!$B988&amp;"200_"&amp;Data_TOT_TWh!$E988,Data_IND_TWh!Z$9:Z$504)+SUMIF(Data_TER_TWh!$A$9:$A$504,Data_TOT_TWh!$B988&amp;"300_"&amp;Data_TOT_TWh!$E988,Data_TER_TWh!Z$9:Z$504)+SUMIF(Data_RES_TWh!$A$9:$A$1496,Data_TOT_TWh!$B988&amp;"400_"&amp;Data_TOT_TWh!$E988,Data_RES_TWh!Z$9:Z$1496)</f>
        <v>0</v>
      </c>
      <c r="AA988" s="46">
        <f>SUMIF(Data_IND_TWh!$A$9:$A$504,Data_TOT_TWh!$B988&amp;"200_"&amp;Data_TOT_TWh!$E988,Data_IND_TWh!AA$9:AA$504)+SUMIF(Data_TER_TWh!$A$9:$A$504,Data_TOT_TWh!$B988&amp;"300_"&amp;Data_TOT_TWh!$E988,Data_TER_TWh!AA$9:AA$504)+SUMIF(Data_RES_TWh!$A$9:$A$1496,Data_TOT_TWh!$B988&amp;"400_"&amp;Data_TOT_TWh!$E988,Data_RES_TWh!AA$9:AA$1496)</f>
        <v>0</v>
      </c>
      <c r="AC988" s="13"/>
      <c r="AE988" s="13"/>
      <c r="AF988" s="13">
        <f>SUMIF(Data_IND_TWh!$A$9:$A$504,Data_TOT_TWh!$B988&amp;"200_"&amp;Data_TOT_TWh!$E988,Data_IND_TWh!AF$9:AF$504)+SUMIF(Data_TER_TWh!$A$9:$A$504,Data_TOT_TWh!$B988&amp;"300_"&amp;Data_TOT_TWh!$E988,Data_TER_TWh!AF$9:AF$504)+SUMIF(Data_RES_TWh!$A$9:$A$1496,Data_TOT_TWh!$B988&amp;"400_"&amp;Data_TOT_TWh!$E988,Data_RES_TWh!AF$9:AF$1496)</f>
        <v>0</v>
      </c>
      <c r="AG988" s="13">
        <f>SUMIF(Data_IND_TWh!$A$9:$A$504,Data_TOT_TWh!$B988&amp;"200_"&amp;Data_TOT_TWh!$E988,Data_IND_TWh!AG$9:AG$504)+SUMIF(Data_TER_TWh!$A$9:$A$504,Data_TOT_TWh!$B988&amp;"300_"&amp;Data_TOT_TWh!$E988,Data_TER_TWh!AG$9:AG$504)+SUMIF(Data_RES_TWh!$A$9:$A$1496,Data_TOT_TWh!$B988&amp;"400_"&amp;Data_TOT_TWh!$E988,Data_RES_TWh!AG$9:AG$1496)</f>
        <v>0</v>
      </c>
      <c r="AH988" s="46">
        <f>SUMIF(Data_IND_TWh!$A$9:$A$504,Data_TOT_TWh!$B988&amp;"200_"&amp;Data_TOT_TWh!$E988,Data_IND_TWh!AH$9:AH$504)+SUMIF(Data_TER_TWh!$A$9:$A$504,Data_TOT_TWh!$B988&amp;"300_"&amp;Data_TOT_TWh!$E988,Data_TER_TWh!AH$9:AH$504)+SUMIF(Data_RES_TWh!$A$9:$A$1496,Data_TOT_TWh!$B988&amp;"400_"&amp;Data_TOT_TWh!$E988,Data_RES_TWh!AH$9:AH$1496)</f>
        <v>0</v>
      </c>
      <c r="AJ988" s="13"/>
      <c r="AL988" s="9"/>
      <c r="AM988" s="87"/>
      <c r="AN988" s="87"/>
    </row>
    <row r="989" spans="12:40">
      <c r="L989" s="46"/>
      <c r="M989" s="46"/>
      <c r="O989" s="47"/>
      <c r="P989" s="46"/>
      <c r="Q989" s="46"/>
      <c r="R989" s="37"/>
      <c r="S989" s="13"/>
      <c r="U989" s="13"/>
      <c r="W989" s="13"/>
      <c r="X989" s="13">
        <f>SUMIF(Data_IND_TWh!$A$9:$A$504,Data_TOT_TWh!$B989&amp;"200_"&amp;Data_TOT_TWh!$E989,Data_IND_TWh!X$9:X$504)+SUMIF(Data_TER_TWh!$A$9:$A$504,Data_TOT_TWh!$B989&amp;"300_"&amp;Data_TOT_TWh!$E989,Data_TER_TWh!X$9:X$504)+SUMIF(Data_RES_TWh!$A$9:$A$1496,Data_TOT_TWh!$B989&amp;"400_"&amp;Data_TOT_TWh!$E989,Data_RES_TWh!X$9:X$1496)</f>
        <v>0</v>
      </c>
      <c r="Y989" s="13">
        <f>SUMIF(Data_IND_TWh!$A$9:$A$504,Data_TOT_TWh!$B989&amp;"200_"&amp;Data_TOT_TWh!$E989,Data_IND_TWh!Y$9:Y$504)+SUMIF(Data_TER_TWh!$A$9:$A$504,Data_TOT_TWh!$B989&amp;"300_"&amp;Data_TOT_TWh!$E989,Data_TER_TWh!Y$9:Y$504)+SUMIF(Data_RES_TWh!$A$9:$A$1496,Data_TOT_TWh!$B989&amp;"400_"&amp;Data_TOT_TWh!$E989,Data_RES_TWh!Y$9:Y$1496)</f>
        <v>0</v>
      </c>
      <c r="Z989" s="13">
        <f>SUMIF(Data_IND_TWh!$A$9:$A$504,Data_TOT_TWh!$B989&amp;"200_"&amp;Data_TOT_TWh!$E989,Data_IND_TWh!Z$9:Z$504)+SUMIF(Data_TER_TWh!$A$9:$A$504,Data_TOT_TWh!$B989&amp;"300_"&amp;Data_TOT_TWh!$E989,Data_TER_TWh!Z$9:Z$504)+SUMIF(Data_RES_TWh!$A$9:$A$1496,Data_TOT_TWh!$B989&amp;"400_"&amp;Data_TOT_TWh!$E989,Data_RES_TWh!Z$9:Z$1496)</f>
        <v>0</v>
      </c>
      <c r="AA989" s="46">
        <f>SUMIF(Data_IND_TWh!$A$9:$A$504,Data_TOT_TWh!$B989&amp;"200_"&amp;Data_TOT_TWh!$E989,Data_IND_TWh!AA$9:AA$504)+SUMIF(Data_TER_TWh!$A$9:$A$504,Data_TOT_TWh!$B989&amp;"300_"&amp;Data_TOT_TWh!$E989,Data_TER_TWh!AA$9:AA$504)+SUMIF(Data_RES_TWh!$A$9:$A$1496,Data_TOT_TWh!$B989&amp;"400_"&amp;Data_TOT_TWh!$E989,Data_RES_TWh!AA$9:AA$1496)</f>
        <v>0</v>
      </c>
      <c r="AC989" s="13"/>
      <c r="AE989" s="13"/>
      <c r="AF989" s="13">
        <f>SUMIF(Data_IND_TWh!$A$9:$A$504,Data_TOT_TWh!$B989&amp;"200_"&amp;Data_TOT_TWh!$E989,Data_IND_TWh!AF$9:AF$504)+SUMIF(Data_TER_TWh!$A$9:$A$504,Data_TOT_TWh!$B989&amp;"300_"&amp;Data_TOT_TWh!$E989,Data_TER_TWh!AF$9:AF$504)+SUMIF(Data_RES_TWh!$A$9:$A$1496,Data_TOT_TWh!$B989&amp;"400_"&amp;Data_TOT_TWh!$E989,Data_RES_TWh!AF$9:AF$1496)</f>
        <v>0</v>
      </c>
      <c r="AG989" s="13">
        <f>SUMIF(Data_IND_TWh!$A$9:$A$504,Data_TOT_TWh!$B989&amp;"200_"&amp;Data_TOT_TWh!$E989,Data_IND_TWh!AG$9:AG$504)+SUMIF(Data_TER_TWh!$A$9:$A$504,Data_TOT_TWh!$B989&amp;"300_"&amp;Data_TOT_TWh!$E989,Data_TER_TWh!AG$9:AG$504)+SUMIF(Data_RES_TWh!$A$9:$A$1496,Data_TOT_TWh!$B989&amp;"400_"&amp;Data_TOT_TWh!$E989,Data_RES_TWh!AG$9:AG$1496)</f>
        <v>0</v>
      </c>
      <c r="AH989" s="46">
        <f>SUMIF(Data_IND_TWh!$A$9:$A$504,Data_TOT_TWh!$B989&amp;"200_"&amp;Data_TOT_TWh!$E989,Data_IND_TWh!AH$9:AH$504)+SUMIF(Data_TER_TWh!$A$9:$A$504,Data_TOT_TWh!$B989&amp;"300_"&amp;Data_TOT_TWh!$E989,Data_TER_TWh!AH$9:AH$504)+SUMIF(Data_RES_TWh!$A$9:$A$1496,Data_TOT_TWh!$B989&amp;"400_"&amp;Data_TOT_TWh!$E989,Data_RES_TWh!AH$9:AH$1496)</f>
        <v>0</v>
      </c>
      <c r="AJ989" s="13"/>
      <c r="AL989" s="9"/>
      <c r="AM989" s="87"/>
      <c r="AN989" s="87"/>
    </row>
    <row r="990" spans="12:40">
      <c r="L990" s="46"/>
      <c r="M990" s="46"/>
      <c r="O990" s="47"/>
      <c r="P990" s="46"/>
      <c r="Q990" s="46"/>
      <c r="R990" s="37"/>
      <c r="S990" s="13"/>
      <c r="U990" s="13"/>
      <c r="W990" s="13"/>
      <c r="X990" s="13">
        <f>SUMIF(Data_IND_TWh!$A$9:$A$504,Data_TOT_TWh!$B990&amp;"200_"&amp;Data_TOT_TWh!$E990,Data_IND_TWh!X$9:X$504)+SUMIF(Data_TER_TWh!$A$9:$A$504,Data_TOT_TWh!$B990&amp;"300_"&amp;Data_TOT_TWh!$E990,Data_TER_TWh!X$9:X$504)+SUMIF(Data_RES_TWh!$A$9:$A$1496,Data_TOT_TWh!$B990&amp;"400_"&amp;Data_TOT_TWh!$E990,Data_RES_TWh!X$9:X$1496)</f>
        <v>0</v>
      </c>
      <c r="Y990" s="13">
        <f>SUMIF(Data_IND_TWh!$A$9:$A$504,Data_TOT_TWh!$B990&amp;"200_"&amp;Data_TOT_TWh!$E990,Data_IND_TWh!Y$9:Y$504)+SUMIF(Data_TER_TWh!$A$9:$A$504,Data_TOT_TWh!$B990&amp;"300_"&amp;Data_TOT_TWh!$E990,Data_TER_TWh!Y$9:Y$504)+SUMIF(Data_RES_TWh!$A$9:$A$1496,Data_TOT_TWh!$B990&amp;"400_"&amp;Data_TOT_TWh!$E990,Data_RES_TWh!Y$9:Y$1496)</f>
        <v>0</v>
      </c>
      <c r="Z990" s="13">
        <f>SUMIF(Data_IND_TWh!$A$9:$A$504,Data_TOT_TWh!$B990&amp;"200_"&amp;Data_TOT_TWh!$E990,Data_IND_TWh!Z$9:Z$504)+SUMIF(Data_TER_TWh!$A$9:$A$504,Data_TOT_TWh!$B990&amp;"300_"&amp;Data_TOT_TWh!$E990,Data_TER_TWh!Z$9:Z$504)+SUMIF(Data_RES_TWh!$A$9:$A$1496,Data_TOT_TWh!$B990&amp;"400_"&amp;Data_TOT_TWh!$E990,Data_RES_TWh!Z$9:Z$1496)</f>
        <v>0</v>
      </c>
      <c r="AA990" s="46">
        <f>SUMIF(Data_IND_TWh!$A$9:$A$504,Data_TOT_TWh!$B990&amp;"200_"&amp;Data_TOT_TWh!$E990,Data_IND_TWh!AA$9:AA$504)+SUMIF(Data_TER_TWh!$A$9:$A$504,Data_TOT_TWh!$B990&amp;"300_"&amp;Data_TOT_TWh!$E990,Data_TER_TWh!AA$9:AA$504)+SUMIF(Data_RES_TWh!$A$9:$A$1496,Data_TOT_TWh!$B990&amp;"400_"&amp;Data_TOT_TWh!$E990,Data_RES_TWh!AA$9:AA$1496)</f>
        <v>0</v>
      </c>
      <c r="AC990" s="13"/>
      <c r="AE990" s="13"/>
      <c r="AF990" s="13">
        <f>SUMIF(Data_IND_TWh!$A$9:$A$504,Data_TOT_TWh!$B990&amp;"200_"&amp;Data_TOT_TWh!$E990,Data_IND_TWh!AF$9:AF$504)+SUMIF(Data_TER_TWh!$A$9:$A$504,Data_TOT_TWh!$B990&amp;"300_"&amp;Data_TOT_TWh!$E990,Data_TER_TWh!AF$9:AF$504)+SUMIF(Data_RES_TWh!$A$9:$A$1496,Data_TOT_TWh!$B990&amp;"400_"&amp;Data_TOT_TWh!$E990,Data_RES_TWh!AF$9:AF$1496)</f>
        <v>0</v>
      </c>
      <c r="AG990" s="13">
        <f>SUMIF(Data_IND_TWh!$A$9:$A$504,Data_TOT_TWh!$B990&amp;"200_"&amp;Data_TOT_TWh!$E990,Data_IND_TWh!AG$9:AG$504)+SUMIF(Data_TER_TWh!$A$9:$A$504,Data_TOT_TWh!$B990&amp;"300_"&amp;Data_TOT_TWh!$E990,Data_TER_TWh!AG$9:AG$504)+SUMIF(Data_RES_TWh!$A$9:$A$1496,Data_TOT_TWh!$B990&amp;"400_"&amp;Data_TOT_TWh!$E990,Data_RES_TWh!AG$9:AG$1496)</f>
        <v>0</v>
      </c>
      <c r="AH990" s="46">
        <f>SUMIF(Data_IND_TWh!$A$9:$A$504,Data_TOT_TWh!$B990&amp;"200_"&amp;Data_TOT_TWh!$E990,Data_IND_TWh!AH$9:AH$504)+SUMIF(Data_TER_TWh!$A$9:$A$504,Data_TOT_TWh!$B990&amp;"300_"&amp;Data_TOT_TWh!$E990,Data_TER_TWh!AH$9:AH$504)+SUMIF(Data_RES_TWh!$A$9:$A$1496,Data_TOT_TWh!$B990&amp;"400_"&amp;Data_TOT_TWh!$E990,Data_RES_TWh!AH$9:AH$1496)</f>
        <v>0</v>
      </c>
      <c r="AJ990" s="13"/>
      <c r="AL990" s="9"/>
      <c r="AM990" s="87"/>
      <c r="AN990" s="87"/>
    </row>
    <row r="991" spans="12:40">
      <c r="L991" s="46"/>
      <c r="M991" s="46"/>
      <c r="O991" s="47"/>
      <c r="P991" s="46"/>
      <c r="Q991" s="46"/>
      <c r="R991" s="37"/>
      <c r="S991" s="13"/>
      <c r="U991" s="13"/>
      <c r="W991" s="13"/>
      <c r="X991" s="13">
        <f>SUMIF(Data_IND_TWh!$A$9:$A$504,Data_TOT_TWh!$B991&amp;"200_"&amp;Data_TOT_TWh!$E991,Data_IND_TWh!X$9:X$504)+SUMIF(Data_TER_TWh!$A$9:$A$504,Data_TOT_TWh!$B991&amp;"300_"&amp;Data_TOT_TWh!$E991,Data_TER_TWh!X$9:X$504)+SUMIF(Data_RES_TWh!$A$9:$A$1496,Data_TOT_TWh!$B991&amp;"400_"&amp;Data_TOT_TWh!$E991,Data_RES_TWh!X$9:X$1496)</f>
        <v>0</v>
      </c>
      <c r="Y991" s="13">
        <f>SUMIF(Data_IND_TWh!$A$9:$A$504,Data_TOT_TWh!$B991&amp;"200_"&amp;Data_TOT_TWh!$E991,Data_IND_TWh!Y$9:Y$504)+SUMIF(Data_TER_TWh!$A$9:$A$504,Data_TOT_TWh!$B991&amp;"300_"&amp;Data_TOT_TWh!$E991,Data_TER_TWh!Y$9:Y$504)+SUMIF(Data_RES_TWh!$A$9:$A$1496,Data_TOT_TWh!$B991&amp;"400_"&amp;Data_TOT_TWh!$E991,Data_RES_TWh!Y$9:Y$1496)</f>
        <v>0</v>
      </c>
      <c r="Z991" s="13">
        <f>SUMIF(Data_IND_TWh!$A$9:$A$504,Data_TOT_TWh!$B991&amp;"200_"&amp;Data_TOT_TWh!$E991,Data_IND_TWh!Z$9:Z$504)+SUMIF(Data_TER_TWh!$A$9:$A$504,Data_TOT_TWh!$B991&amp;"300_"&amp;Data_TOT_TWh!$E991,Data_TER_TWh!Z$9:Z$504)+SUMIF(Data_RES_TWh!$A$9:$A$1496,Data_TOT_TWh!$B991&amp;"400_"&amp;Data_TOT_TWh!$E991,Data_RES_TWh!Z$9:Z$1496)</f>
        <v>0</v>
      </c>
      <c r="AA991" s="46">
        <f>SUMIF(Data_IND_TWh!$A$9:$A$504,Data_TOT_TWh!$B991&amp;"200_"&amp;Data_TOT_TWh!$E991,Data_IND_TWh!AA$9:AA$504)+SUMIF(Data_TER_TWh!$A$9:$A$504,Data_TOT_TWh!$B991&amp;"300_"&amp;Data_TOT_TWh!$E991,Data_TER_TWh!AA$9:AA$504)+SUMIF(Data_RES_TWh!$A$9:$A$1496,Data_TOT_TWh!$B991&amp;"400_"&amp;Data_TOT_TWh!$E991,Data_RES_TWh!AA$9:AA$1496)</f>
        <v>0</v>
      </c>
      <c r="AC991" s="13"/>
      <c r="AE991" s="13"/>
      <c r="AF991" s="13">
        <f>SUMIF(Data_IND_TWh!$A$9:$A$504,Data_TOT_TWh!$B991&amp;"200_"&amp;Data_TOT_TWh!$E991,Data_IND_TWh!AF$9:AF$504)+SUMIF(Data_TER_TWh!$A$9:$A$504,Data_TOT_TWh!$B991&amp;"300_"&amp;Data_TOT_TWh!$E991,Data_TER_TWh!AF$9:AF$504)+SUMIF(Data_RES_TWh!$A$9:$A$1496,Data_TOT_TWh!$B991&amp;"400_"&amp;Data_TOT_TWh!$E991,Data_RES_TWh!AF$9:AF$1496)</f>
        <v>0</v>
      </c>
      <c r="AG991" s="13">
        <f>SUMIF(Data_IND_TWh!$A$9:$A$504,Data_TOT_TWh!$B991&amp;"200_"&amp;Data_TOT_TWh!$E991,Data_IND_TWh!AG$9:AG$504)+SUMIF(Data_TER_TWh!$A$9:$A$504,Data_TOT_TWh!$B991&amp;"300_"&amp;Data_TOT_TWh!$E991,Data_TER_TWh!AG$9:AG$504)+SUMIF(Data_RES_TWh!$A$9:$A$1496,Data_TOT_TWh!$B991&amp;"400_"&amp;Data_TOT_TWh!$E991,Data_RES_TWh!AG$9:AG$1496)</f>
        <v>0</v>
      </c>
      <c r="AH991" s="46">
        <f>SUMIF(Data_IND_TWh!$A$9:$A$504,Data_TOT_TWh!$B991&amp;"200_"&amp;Data_TOT_TWh!$E991,Data_IND_TWh!AH$9:AH$504)+SUMIF(Data_TER_TWh!$A$9:$A$504,Data_TOT_TWh!$B991&amp;"300_"&amp;Data_TOT_TWh!$E991,Data_TER_TWh!AH$9:AH$504)+SUMIF(Data_RES_TWh!$A$9:$A$1496,Data_TOT_TWh!$B991&amp;"400_"&amp;Data_TOT_TWh!$E991,Data_RES_TWh!AH$9:AH$1496)</f>
        <v>0</v>
      </c>
      <c r="AJ991" s="13"/>
      <c r="AL991" s="9"/>
      <c r="AM991" s="87"/>
      <c r="AN991" s="87"/>
    </row>
    <row r="992" spans="12:40">
      <c r="L992" s="46"/>
      <c r="M992" s="46"/>
      <c r="O992" s="47"/>
      <c r="P992" s="46"/>
      <c r="Q992" s="46"/>
      <c r="R992" s="37"/>
      <c r="S992" s="13"/>
      <c r="U992" s="13"/>
      <c r="W992" s="13"/>
      <c r="X992" s="13">
        <f>SUMIF(Data_IND_TWh!$A$9:$A$504,Data_TOT_TWh!$B992&amp;"200_"&amp;Data_TOT_TWh!$E992,Data_IND_TWh!X$9:X$504)+SUMIF(Data_TER_TWh!$A$9:$A$504,Data_TOT_TWh!$B992&amp;"300_"&amp;Data_TOT_TWh!$E992,Data_TER_TWh!X$9:X$504)+SUMIF(Data_RES_TWh!$A$9:$A$1496,Data_TOT_TWh!$B992&amp;"400_"&amp;Data_TOT_TWh!$E992,Data_RES_TWh!X$9:X$1496)</f>
        <v>0</v>
      </c>
      <c r="Y992" s="13">
        <f>SUMIF(Data_IND_TWh!$A$9:$A$504,Data_TOT_TWh!$B992&amp;"200_"&amp;Data_TOT_TWh!$E992,Data_IND_TWh!Y$9:Y$504)+SUMIF(Data_TER_TWh!$A$9:$A$504,Data_TOT_TWh!$B992&amp;"300_"&amp;Data_TOT_TWh!$E992,Data_TER_TWh!Y$9:Y$504)+SUMIF(Data_RES_TWh!$A$9:$A$1496,Data_TOT_TWh!$B992&amp;"400_"&amp;Data_TOT_TWh!$E992,Data_RES_TWh!Y$9:Y$1496)</f>
        <v>0</v>
      </c>
      <c r="Z992" s="13">
        <f>SUMIF(Data_IND_TWh!$A$9:$A$504,Data_TOT_TWh!$B992&amp;"200_"&amp;Data_TOT_TWh!$E992,Data_IND_TWh!Z$9:Z$504)+SUMIF(Data_TER_TWh!$A$9:$A$504,Data_TOT_TWh!$B992&amp;"300_"&amp;Data_TOT_TWh!$E992,Data_TER_TWh!Z$9:Z$504)+SUMIF(Data_RES_TWh!$A$9:$A$1496,Data_TOT_TWh!$B992&amp;"400_"&amp;Data_TOT_TWh!$E992,Data_RES_TWh!Z$9:Z$1496)</f>
        <v>0</v>
      </c>
      <c r="AA992" s="46">
        <f>SUMIF(Data_IND_TWh!$A$9:$A$504,Data_TOT_TWh!$B992&amp;"200_"&amp;Data_TOT_TWh!$E992,Data_IND_TWh!AA$9:AA$504)+SUMIF(Data_TER_TWh!$A$9:$A$504,Data_TOT_TWh!$B992&amp;"300_"&amp;Data_TOT_TWh!$E992,Data_TER_TWh!AA$9:AA$504)+SUMIF(Data_RES_TWh!$A$9:$A$1496,Data_TOT_TWh!$B992&amp;"400_"&amp;Data_TOT_TWh!$E992,Data_RES_TWh!AA$9:AA$1496)</f>
        <v>0</v>
      </c>
      <c r="AC992" s="13"/>
      <c r="AE992" s="13"/>
      <c r="AF992" s="13">
        <f>SUMIF(Data_IND_TWh!$A$9:$A$504,Data_TOT_TWh!$B992&amp;"200_"&amp;Data_TOT_TWh!$E992,Data_IND_TWh!AF$9:AF$504)+SUMIF(Data_TER_TWh!$A$9:$A$504,Data_TOT_TWh!$B992&amp;"300_"&amp;Data_TOT_TWh!$E992,Data_TER_TWh!AF$9:AF$504)+SUMIF(Data_RES_TWh!$A$9:$A$1496,Data_TOT_TWh!$B992&amp;"400_"&amp;Data_TOT_TWh!$E992,Data_RES_TWh!AF$9:AF$1496)</f>
        <v>0</v>
      </c>
      <c r="AG992" s="13">
        <f>SUMIF(Data_IND_TWh!$A$9:$A$504,Data_TOT_TWh!$B992&amp;"200_"&amp;Data_TOT_TWh!$E992,Data_IND_TWh!AG$9:AG$504)+SUMIF(Data_TER_TWh!$A$9:$A$504,Data_TOT_TWh!$B992&amp;"300_"&amp;Data_TOT_TWh!$E992,Data_TER_TWh!AG$9:AG$504)+SUMIF(Data_RES_TWh!$A$9:$A$1496,Data_TOT_TWh!$B992&amp;"400_"&amp;Data_TOT_TWh!$E992,Data_RES_TWh!AG$9:AG$1496)</f>
        <v>0</v>
      </c>
      <c r="AH992" s="46">
        <f>SUMIF(Data_IND_TWh!$A$9:$A$504,Data_TOT_TWh!$B992&amp;"200_"&amp;Data_TOT_TWh!$E992,Data_IND_TWh!AH$9:AH$504)+SUMIF(Data_TER_TWh!$A$9:$A$504,Data_TOT_TWh!$B992&amp;"300_"&amp;Data_TOT_TWh!$E992,Data_TER_TWh!AH$9:AH$504)+SUMIF(Data_RES_TWh!$A$9:$A$1496,Data_TOT_TWh!$B992&amp;"400_"&amp;Data_TOT_TWh!$E992,Data_RES_TWh!AH$9:AH$1496)</f>
        <v>0</v>
      </c>
      <c r="AJ992" s="13"/>
      <c r="AL992" s="9"/>
      <c r="AM992" s="87"/>
      <c r="AN992" s="87"/>
    </row>
    <row r="993" spans="12:40">
      <c r="L993" s="46"/>
      <c r="M993" s="46"/>
      <c r="O993" s="47"/>
      <c r="P993" s="46"/>
      <c r="Q993" s="46"/>
      <c r="R993" s="37"/>
      <c r="S993" s="13"/>
      <c r="U993" s="13"/>
      <c r="W993" s="13"/>
      <c r="X993" s="13">
        <f>SUMIF(Data_IND_TWh!$A$9:$A$504,Data_TOT_TWh!$B993&amp;"200_"&amp;Data_TOT_TWh!$E993,Data_IND_TWh!X$9:X$504)+SUMIF(Data_TER_TWh!$A$9:$A$504,Data_TOT_TWh!$B993&amp;"300_"&amp;Data_TOT_TWh!$E993,Data_TER_TWh!X$9:X$504)+SUMIF(Data_RES_TWh!$A$9:$A$1496,Data_TOT_TWh!$B993&amp;"400_"&amp;Data_TOT_TWh!$E993,Data_RES_TWh!X$9:X$1496)</f>
        <v>0</v>
      </c>
      <c r="Y993" s="13">
        <f>SUMIF(Data_IND_TWh!$A$9:$A$504,Data_TOT_TWh!$B993&amp;"200_"&amp;Data_TOT_TWh!$E993,Data_IND_TWh!Y$9:Y$504)+SUMIF(Data_TER_TWh!$A$9:$A$504,Data_TOT_TWh!$B993&amp;"300_"&amp;Data_TOT_TWh!$E993,Data_TER_TWh!Y$9:Y$504)+SUMIF(Data_RES_TWh!$A$9:$A$1496,Data_TOT_TWh!$B993&amp;"400_"&amp;Data_TOT_TWh!$E993,Data_RES_TWh!Y$9:Y$1496)</f>
        <v>0</v>
      </c>
      <c r="Z993" s="13">
        <f>SUMIF(Data_IND_TWh!$A$9:$A$504,Data_TOT_TWh!$B993&amp;"200_"&amp;Data_TOT_TWh!$E993,Data_IND_TWh!Z$9:Z$504)+SUMIF(Data_TER_TWh!$A$9:$A$504,Data_TOT_TWh!$B993&amp;"300_"&amp;Data_TOT_TWh!$E993,Data_TER_TWh!Z$9:Z$504)+SUMIF(Data_RES_TWh!$A$9:$A$1496,Data_TOT_TWh!$B993&amp;"400_"&amp;Data_TOT_TWh!$E993,Data_RES_TWh!Z$9:Z$1496)</f>
        <v>0</v>
      </c>
      <c r="AA993" s="46">
        <f>SUMIF(Data_IND_TWh!$A$9:$A$504,Data_TOT_TWh!$B993&amp;"200_"&amp;Data_TOT_TWh!$E993,Data_IND_TWh!AA$9:AA$504)+SUMIF(Data_TER_TWh!$A$9:$A$504,Data_TOT_TWh!$B993&amp;"300_"&amp;Data_TOT_TWh!$E993,Data_TER_TWh!AA$9:AA$504)+SUMIF(Data_RES_TWh!$A$9:$A$1496,Data_TOT_TWh!$B993&amp;"400_"&amp;Data_TOT_TWh!$E993,Data_RES_TWh!AA$9:AA$1496)</f>
        <v>0</v>
      </c>
      <c r="AC993" s="13"/>
      <c r="AE993" s="13"/>
      <c r="AF993" s="13">
        <f>SUMIF(Data_IND_TWh!$A$9:$A$504,Data_TOT_TWh!$B993&amp;"200_"&amp;Data_TOT_TWh!$E993,Data_IND_TWh!AF$9:AF$504)+SUMIF(Data_TER_TWh!$A$9:$A$504,Data_TOT_TWh!$B993&amp;"300_"&amp;Data_TOT_TWh!$E993,Data_TER_TWh!AF$9:AF$504)+SUMIF(Data_RES_TWh!$A$9:$A$1496,Data_TOT_TWh!$B993&amp;"400_"&amp;Data_TOT_TWh!$E993,Data_RES_TWh!AF$9:AF$1496)</f>
        <v>0</v>
      </c>
      <c r="AG993" s="13">
        <f>SUMIF(Data_IND_TWh!$A$9:$A$504,Data_TOT_TWh!$B993&amp;"200_"&amp;Data_TOT_TWh!$E993,Data_IND_TWh!AG$9:AG$504)+SUMIF(Data_TER_TWh!$A$9:$A$504,Data_TOT_TWh!$B993&amp;"300_"&amp;Data_TOT_TWh!$E993,Data_TER_TWh!AG$9:AG$504)+SUMIF(Data_RES_TWh!$A$9:$A$1496,Data_TOT_TWh!$B993&amp;"400_"&amp;Data_TOT_TWh!$E993,Data_RES_TWh!AG$9:AG$1496)</f>
        <v>0</v>
      </c>
      <c r="AH993" s="46">
        <f>SUMIF(Data_IND_TWh!$A$9:$A$504,Data_TOT_TWh!$B993&amp;"200_"&amp;Data_TOT_TWh!$E993,Data_IND_TWh!AH$9:AH$504)+SUMIF(Data_TER_TWh!$A$9:$A$504,Data_TOT_TWh!$B993&amp;"300_"&amp;Data_TOT_TWh!$E993,Data_TER_TWh!AH$9:AH$504)+SUMIF(Data_RES_TWh!$A$9:$A$1496,Data_TOT_TWh!$B993&amp;"400_"&amp;Data_TOT_TWh!$E993,Data_RES_TWh!AH$9:AH$1496)</f>
        <v>0</v>
      </c>
      <c r="AJ993" s="13"/>
      <c r="AL993" s="9"/>
      <c r="AM993" s="87"/>
      <c r="AN993" s="87"/>
    </row>
    <row r="994" spans="12:40">
      <c r="L994" s="46"/>
      <c r="M994" s="46"/>
      <c r="O994" s="47"/>
      <c r="P994" s="46"/>
      <c r="Q994" s="46"/>
      <c r="R994" s="37"/>
      <c r="S994" s="13"/>
      <c r="U994" s="13"/>
      <c r="W994" s="13"/>
      <c r="X994" s="13">
        <f>SUMIF(Data_IND_TWh!$A$9:$A$504,Data_TOT_TWh!$B994&amp;"200_"&amp;Data_TOT_TWh!$E994,Data_IND_TWh!X$9:X$504)+SUMIF(Data_TER_TWh!$A$9:$A$504,Data_TOT_TWh!$B994&amp;"300_"&amp;Data_TOT_TWh!$E994,Data_TER_TWh!X$9:X$504)+SUMIF(Data_RES_TWh!$A$9:$A$1496,Data_TOT_TWh!$B994&amp;"400_"&amp;Data_TOT_TWh!$E994,Data_RES_TWh!X$9:X$1496)</f>
        <v>0</v>
      </c>
      <c r="Y994" s="13">
        <f>SUMIF(Data_IND_TWh!$A$9:$A$504,Data_TOT_TWh!$B994&amp;"200_"&amp;Data_TOT_TWh!$E994,Data_IND_TWh!Y$9:Y$504)+SUMIF(Data_TER_TWh!$A$9:$A$504,Data_TOT_TWh!$B994&amp;"300_"&amp;Data_TOT_TWh!$E994,Data_TER_TWh!Y$9:Y$504)+SUMIF(Data_RES_TWh!$A$9:$A$1496,Data_TOT_TWh!$B994&amp;"400_"&amp;Data_TOT_TWh!$E994,Data_RES_TWh!Y$9:Y$1496)</f>
        <v>0</v>
      </c>
      <c r="Z994" s="13">
        <f>SUMIF(Data_IND_TWh!$A$9:$A$504,Data_TOT_TWh!$B994&amp;"200_"&amp;Data_TOT_TWh!$E994,Data_IND_TWh!Z$9:Z$504)+SUMIF(Data_TER_TWh!$A$9:$A$504,Data_TOT_TWh!$B994&amp;"300_"&amp;Data_TOT_TWh!$E994,Data_TER_TWh!Z$9:Z$504)+SUMIF(Data_RES_TWh!$A$9:$A$1496,Data_TOT_TWh!$B994&amp;"400_"&amp;Data_TOT_TWh!$E994,Data_RES_TWh!Z$9:Z$1496)</f>
        <v>0</v>
      </c>
      <c r="AA994" s="46">
        <f>SUMIF(Data_IND_TWh!$A$9:$A$504,Data_TOT_TWh!$B994&amp;"200_"&amp;Data_TOT_TWh!$E994,Data_IND_TWh!AA$9:AA$504)+SUMIF(Data_TER_TWh!$A$9:$A$504,Data_TOT_TWh!$B994&amp;"300_"&amp;Data_TOT_TWh!$E994,Data_TER_TWh!AA$9:AA$504)+SUMIF(Data_RES_TWh!$A$9:$A$1496,Data_TOT_TWh!$B994&amp;"400_"&amp;Data_TOT_TWh!$E994,Data_RES_TWh!AA$9:AA$1496)</f>
        <v>0</v>
      </c>
      <c r="AC994" s="13"/>
      <c r="AE994" s="13"/>
      <c r="AF994" s="13">
        <f>SUMIF(Data_IND_TWh!$A$9:$A$504,Data_TOT_TWh!$B994&amp;"200_"&amp;Data_TOT_TWh!$E994,Data_IND_TWh!AF$9:AF$504)+SUMIF(Data_TER_TWh!$A$9:$A$504,Data_TOT_TWh!$B994&amp;"300_"&amp;Data_TOT_TWh!$E994,Data_TER_TWh!AF$9:AF$504)+SUMIF(Data_RES_TWh!$A$9:$A$1496,Data_TOT_TWh!$B994&amp;"400_"&amp;Data_TOT_TWh!$E994,Data_RES_TWh!AF$9:AF$1496)</f>
        <v>0</v>
      </c>
      <c r="AG994" s="13">
        <f>SUMIF(Data_IND_TWh!$A$9:$A$504,Data_TOT_TWh!$B994&amp;"200_"&amp;Data_TOT_TWh!$E994,Data_IND_TWh!AG$9:AG$504)+SUMIF(Data_TER_TWh!$A$9:$A$504,Data_TOT_TWh!$B994&amp;"300_"&amp;Data_TOT_TWh!$E994,Data_TER_TWh!AG$9:AG$504)+SUMIF(Data_RES_TWh!$A$9:$A$1496,Data_TOT_TWh!$B994&amp;"400_"&amp;Data_TOT_TWh!$E994,Data_RES_TWh!AG$9:AG$1496)</f>
        <v>0</v>
      </c>
      <c r="AH994" s="46">
        <f>SUMIF(Data_IND_TWh!$A$9:$A$504,Data_TOT_TWh!$B994&amp;"200_"&amp;Data_TOT_TWh!$E994,Data_IND_TWh!AH$9:AH$504)+SUMIF(Data_TER_TWh!$A$9:$A$504,Data_TOT_TWh!$B994&amp;"300_"&amp;Data_TOT_TWh!$E994,Data_TER_TWh!AH$9:AH$504)+SUMIF(Data_RES_TWh!$A$9:$A$1496,Data_TOT_TWh!$B994&amp;"400_"&amp;Data_TOT_TWh!$E994,Data_RES_TWh!AH$9:AH$1496)</f>
        <v>0</v>
      </c>
      <c r="AJ994" s="13"/>
      <c r="AL994" s="9"/>
      <c r="AM994" s="87"/>
      <c r="AN994" s="87"/>
    </row>
    <row r="995" spans="12:40">
      <c r="L995" s="46"/>
      <c r="M995" s="46"/>
      <c r="O995" s="47"/>
      <c r="P995" s="46"/>
      <c r="Q995" s="46"/>
      <c r="R995" s="37"/>
      <c r="S995" s="13"/>
      <c r="U995" s="13"/>
      <c r="W995" s="13"/>
      <c r="X995" s="13">
        <f>SUMIF(Data_IND_TWh!$A$9:$A$504,Data_TOT_TWh!$B995&amp;"200_"&amp;Data_TOT_TWh!$E995,Data_IND_TWh!X$9:X$504)+SUMIF(Data_TER_TWh!$A$9:$A$504,Data_TOT_TWh!$B995&amp;"300_"&amp;Data_TOT_TWh!$E995,Data_TER_TWh!X$9:X$504)+SUMIF(Data_RES_TWh!$A$9:$A$1496,Data_TOT_TWh!$B995&amp;"400_"&amp;Data_TOT_TWh!$E995,Data_RES_TWh!X$9:X$1496)</f>
        <v>0</v>
      </c>
      <c r="Y995" s="13">
        <f>SUMIF(Data_IND_TWh!$A$9:$A$504,Data_TOT_TWh!$B995&amp;"200_"&amp;Data_TOT_TWh!$E995,Data_IND_TWh!Y$9:Y$504)+SUMIF(Data_TER_TWh!$A$9:$A$504,Data_TOT_TWh!$B995&amp;"300_"&amp;Data_TOT_TWh!$E995,Data_TER_TWh!Y$9:Y$504)+SUMIF(Data_RES_TWh!$A$9:$A$1496,Data_TOT_TWh!$B995&amp;"400_"&amp;Data_TOT_TWh!$E995,Data_RES_TWh!Y$9:Y$1496)</f>
        <v>0</v>
      </c>
      <c r="Z995" s="13">
        <f>SUMIF(Data_IND_TWh!$A$9:$A$504,Data_TOT_TWh!$B995&amp;"200_"&amp;Data_TOT_TWh!$E995,Data_IND_TWh!Z$9:Z$504)+SUMIF(Data_TER_TWh!$A$9:$A$504,Data_TOT_TWh!$B995&amp;"300_"&amp;Data_TOT_TWh!$E995,Data_TER_TWh!Z$9:Z$504)+SUMIF(Data_RES_TWh!$A$9:$A$1496,Data_TOT_TWh!$B995&amp;"400_"&amp;Data_TOT_TWh!$E995,Data_RES_TWh!Z$9:Z$1496)</f>
        <v>0</v>
      </c>
      <c r="AA995" s="46">
        <f>SUMIF(Data_IND_TWh!$A$9:$A$504,Data_TOT_TWh!$B995&amp;"200_"&amp;Data_TOT_TWh!$E995,Data_IND_TWh!AA$9:AA$504)+SUMIF(Data_TER_TWh!$A$9:$A$504,Data_TOT_TWh!$B995&amp;"300_"&amp;Data_TOT_TWh!$E995,Data_TER_TWh!AA$9:AA$504)+SUMIF(Data_RES_TWh!$A$9:$A$1496,Data_TOT_TWh!$B995&amp;"400_"&amp;Data_TOT_TWh!$E995,Data_RES_TWh!AA$9:AA$1496)</f>
        <v>0</v>
      </c>
      <c r="AC995" s="13"/>
      <c r="AE995" s="13"/>
      <c r="AF995" s="13">
        <f>SUMIF(Data_IND_TWh!$A$9:$A$504,Data_TOT_TWh!$B995&amp;"200_"&amp;Data_TOT_TWh!$E995,Data_IND_TWh!AF$9:AF$504)+SUMIF(Data_TER_TWh!$A$9:$A$504,Data_TOT_TWh!$B995&amp;"300_"&amp;Data_TOT_TWh!$E995,Data_TER_TWh!AF$9:AF$504)+SUMIF(Data_RES_TWh!$A$9:$A$1496,Data_TOT_TWh!$B995&amp;"400_"&amp;Data_TOT_TWh!$E995,Data_RES_TWh!AF$9:AF$1496)</f>
        <v>0</v>
      </c>
      <c r="AG995" s="13">
        <f>SUMIF(Data_IND_TWh!$A$9:$A$504,Data_TOT_TWh!$B995&amp;"200_"&amp;Data_TOT_TWh!$E995,Data_IND_TWh!AG$9:AG$504)+SUMIF(Data_TER_TWh!$A$9:$A$504,Data_TOT_TWh!$B995&amp;"300_"&amp;Data_TOT_TWh!$E995,Data_TER_TWh!AG$9:AG$504)+SUMIF(Data_RES_TWh!$A$9:$A$1496,Data_TOT_TWh!$B995&amp;"400_"&amp;Data_TOT_TWh!$E995,Data_RES_TWh!AG$9:AG$1496)</f>
        <v>0</v>
      </c>
      <c r="AH995" s="46">
        <f>SUMIF(Data_IND_TWh!$A$9:$A$504,Data_TOT_TWh!$B995&amp;"200_"&amp;Data_TOT_TWh!$E995,Data_IND_TWh!AH$9:AH$504)+SUMIF(Data_TER_TWh!$A$9:$A$504,Data_TOT_TWh!$B995&amp;"300_"&amp;Data_TOT_TWh!$E995,Data_TER_TWh!AH$9:AH$504)+SUMIF(Data_RES_TWh!$A$9:$A$1496,Data_TOT_TWh!$B995&amp;"400_"&amp;Data_TOT_TWh!$E995,Data_RES_TWh!AH$9:AH$1496)</f>
        <v>0</v>
      </c>
      <c r="AJ995" s="13"/>
      <c r="AL995" s="9"/>
      <c r="AM995" s="87"/>
      <c r="AN995" s="87"/>
    </row>
    <row r="996" spans="12:40">
      <c r="L996" s="46"/>
      <c r="M996" s="46"/>
      <c r="O996" s="47"/>
      <c r="P996" s="46"/>
      <c r="Q996" s="46"/>
      <c r="R996" s="37"/>
      <c r="S996" s="13"/>
      <c r="U996" s="13"/>
      <c r="W996" s="13"/>
      <c r="X996" s="13">
        <f>SUMIF(Data_IND_TWh!$A$9:$A$504,Data_TOT_TWh!$B996&amp;"200_"&amp;Data_TOT_TWh!$E996,Data_IND_TWh!X$9:X$504)+SUMIF(Data_TER_TWh!$A$9:$A$504,Data_TOT_TWh!$B996&amp;"300_"&amp;Data_TOT_TWh!$E996,Data_TER_TWh!X$9:X$504)+SUMIF(Data_RES_TWh!$A$9:$A$1496,Data_TOT_TWh!$B996&amp;"400_"&amp;Data_TOT_TWh!$E996,Data_RES_TWh!X$9:X$1496)</f>
        <v>0</v>
      </c>
      <c r="Y996" s="13">
        <f>SUMIF(Data_IND_TWh!$A$9:$A$504,Data_TOT_TWh!$B996&amp;"200_"&amp;Data_TOT_TWh!$E996,Data_IND_TWh!Y$9:Y$504)+SUMIF(Data_TER_TWh!$A$9:$A$504,Data_TOT_TWh!$B996&amp;"300_"&amp;Data_TOT_TWh!$E996,Data_TER_TWh!Y$9:Y$504)+SUMIF(Data_RES_TWh!$A$9:$A$1496,Data_TOT_TWh!$B996&amp;"400_"&amp;Data_TOT_TWh!$E996,Data_RES_TWh!Y$9:Y$1496)</f>
        <v>0</v>
      </c>
      <c r="Z996" s="13">
        <f>SUMIF(Data_IND_TWh!$A$9:$A$504,Data_TOT_TWh!$B996&amp;"200_"&amp;Data_TOT_TWh!$E996,Data_IND_TWh!Z$9:Z$504)+SUMIF(Data_TER_TWh!$A$9:$A$504,Data_TOT_TWh!$B996&amp;"300_"&amp;Data_TOT_TWh!$E996,Data_TER_TWh!Z$9:Z$504)+SUMIF(Data_RES_TWh!$A$9:$A$1496,Data_TOT_TWh!$B996&amp;"400_"&amp;Data_TOT_TWh!$E996,Data_RES_TWh!Z$9:Z$1496)</f>
        <v>0</v>
      </c>
      <c r="AA996" s="46">
        <f>SUMIF(Data_IND_TWh!$A$9:$A$504,Data_TOT_TWh!$B996&amp;"200_"&amp;Data_TOT_TWh!$E996,Data_IND_TWh!AA$9:AA$504)+SUMIF(Data_TER_TWh!$A$9:$A$504,Data_TOT_TWh!$B996&amp;"300_"&amp;Data_TOT_TWh!$E996,Data_TER_TWh!AA$9:AA$504)+SUMIF(Data_RES_TWh!$A$9:$A$1496,Data_TOT_TWh!$B996&amp;"400_"&amp;Data_TOT_TWh!$E996,Data_RES_TWh!AA$9:AA$1496)</f>
        <v>0</v>
      </c>
      <c r="AC996" s="13"/>
      <c r="AE996" s="13"/>
      <c r="AF996" s="13">
        <f>SUMIF(Data_IND_TWh!$A$9:$A$504,Data_TOT_TWh!$B996&amp;"200_"&amp;Data_TOT_TWh!$E996,Data_IND_TWh!AF$9:AF$504)+SUMIF(Data_TER_TWh!$A$9:$A$504,Data_TOT_TWh!$B996&amp;"300_"&amp;Data_TOT_TWh!$E996,Data_TER_TWh!AF$9:AF$504)+SUMIF(Data_RES_TWh!$A$9:$A$1496,Data_TOT_TWh!$B996&amp;"400_"&amp;Data_TOT_TWh!$E996,Data_RES_TWh!AF$9:AF$1496)</f>
        <v>0</v>
      </c>
      <c r="AG996" s="13">
        <f>SUMIF(Data_IND_TWh!$A$9:$A$504,Data_TOT_TWh!$B996&amp;"200_"&amp;Data_TOT_TWh!$E996,Data_IND_TWh!AG$9:AG$504)+SUMIF(Data_TER_TWh!$A$9:$A$504,Data_TOT_TWh!$B996&amp;"300_"&amp;Data_TOT_TWh!$E996,Data_TER_TWh!AG$9:AG$504)+SUMIF(Data_RES_TWh!$A$9:$A$1496,Data_TOT_TWh!$B996&amp;"400_"&amp;Data_TOT_TWh!$E996,Data_RES_TWh!AG$9:AG$1496)</f>
        <v>0</v>
      </c>
      <c r="AH996" s="46">
        <f>SUMIF(Data_IND_TWh!$A$9:$A$504,Data_TOT_TWh!$B996&amp;"200_"&amp;Data_TOT_TWh!$E996,Data_IND_TWh!AH$9:AH$504)+SUMIF(Data_TER_TWh!$A$9:$A$504,Data_TOT_TWh!$B996&amp;"300_"&amp;Data_TOT_TWh!$E996,Data_TER_TWh!AH$9:AH$504)+SUMIF(Data_RES_TWh!$A$9:$A$1496,Data_TOT_TWh!$B996&amp;"400_"&amp;Data_TOT_TWh!$E996,Data_RES_TWh!AH$9:AH$1496)</f>
        <v>0</v>
      </c>
      <c r="AJ996" s="13"/>
      <c r="AL996" s="9"/>
      <c r="AM996" s="87"/>
      <c r="AN996" s="87"/>
    </row>
    <row r="997" spans="12:40">
      <c r="L997" s="46"/>
      <c r="M997" s="46"/>
      <c r="O997" s="47"/>
      <c r="P997" s="46"/>
      <c r="Q997" s="46"/>
      <c r="R997" s="37"/>
      <c r="S997" s="13"/>
      <c r="U997" s="13"/>
      <c r="W997" s="13"/>
      <c r="X997" s="13">
        <f>SUMIF(Data_IND_TWh!$A$9:$A$504,Data_TOT_TWh!$B997&amp;"200_"&amp;Data_TOT_TWh!$E997,Data_IND_TWh!X$9:X$504)+SUMIF(Data_TER_TWh!$A$9:$A$504,Data_TOT_TWh!$B997&amp;"300_"&amp;Data_TOT_TWh!$E997,Data_TER_TWh!X$9:X$504)+SUMIF(Data_RES_TWh!$A$9:$A$1496,Data_TOT_TWh!$B997&amp;"400_"&amp;Data_TOT_TWh!$E997,Data_RES_TWh!X$9:X$1496)</f>
        <v>0</v>
      </c>
      <c r="Y997" s="13">
        <f>SUMIF(Data_IND_TWh!$A$9:$A$504,Data_TOT_TWh!$B997&amp;"200_"&amp;Data_TOT_TWh!$E997,Data_IND_TWh!Y$9:Y$504)+SUMIF(Data_TER_TWh!$A$9:$A$504,Data_TOT_TWh!$B997&amp;"300_"&amp;Data_TOT_TWh!$E997,Data_TER_TWh!Y$9:Y$504)+SUMIF(Data_RES_TWh!$A$9:$A$1496,Data_TOT_TWh!$B997&amp;"400_"&amp;Data_TOT_TWh!$E997,Data_RES_TWh!Y$9:Y$1496)</f>
        <v>0</v>
      </c>
      <c r="Z997" s="13">
        <f>SUMIF(Data_IND_TWh!$A$9:$A$504,Data_TOT_TWh!$B997&amp;"200_"&amp;Data_TOT_TWh!$E997,Data_IND_TWh!Z$9:Z$504)+SUMIF(Data_TER_TWh!$A$9:$A$504,Data_TOT_TWh!$B997&amp;"300_"&amp;Data_TOT_TWh!$E997,Data_TER_TWh!Z$9:Z$504)+SUMIF(Data_RES_TWh!$A$9:$A$1496,Data_TOT_TWh!$B997&amp;"400_"&amp;Data_TOT_TWh!$E997,Data_RES_TWh!Z$9:Z$1496)</f>
        <v>0</v>
      </c>
      <c r="AA997" s="46">
        <f>SUMIF(Data_IND_TWh!$A$9:$A$504,Data_TOT_TWh!$B997&amp;"200_"&amp;Data_TOT_TWh!$E997,Data_IND_TWh!AA$9:AA$504)+SUMIF(Data_TER_TWh!$A$9:$A$504,Data_TOT_TWh!$B997&amp;"300_"&amp;Data_TOT_TWh!$E997,Data_TER_TWh!AA$9:AA$504)+SUMIF(Data_RES_TWh!$A$9:$A$1496,Data_TOT_TWh!$B997&amp;"400_"&amp;Data_TOT_TWh!$E997,Data_RES_TWh!AA$9:AA$1496)</f>
        <v>0</v>
      </c>
      <c r="AC997" s="13"/>
      <c r="AE997" s="13"/>
      <c r="AF997" s="13">
        <f>SUMIF(Data_IND_TWh!$A$9:$A$504,Data_TOT_TWh!$B997&amp;"200_"&amp;Data_TOT_TWh!$E997,Data_IND_TWh!AF$9:AF$504)+SUMIF(Data_TER_TWh!$A$9:$A$504,Data_TOT_TWh!$B997&amp;"300_"&amp;Data_TOT_TWh!$E997,Data_TER_TWh!AF$9:AF$504)+SUMIF(Data_RES_TWh!$A$9:$A$1496,Data_TOT_TWh!$B997&amp;"400_"&amp;Data_TOT_TWh!$E997,Data_RES_TWh!AF$9:AF$1496)</f>
        <v>0</v>
      </c>
      <c r="AG997" s="13">
        <f>SUMIF(Data_IND_TWh!$A$9:$A$504,Data_TOT_TWh!$B997&amp;"200_"&amp;Data_TOT_TWh!$E997,Data_IND_TWh!AG$9:AG$504)+SUMIF(Data_TER_TWh!$A$9:$A$504,Data_TOT_TWh!$B997&amp;"300_"&amp;Data_TOT_TWh!$E997,Data_TER_TWh!AG$9:AG$504)+SUMIF(Data_RES_TWh!$A$9:$A$1496,Data_TOT_TWh!$B997&amp;"400_"&amp;Data_TOT_TWh!$E997,Data_RES_TWh!AG$9:AG$1496)</f>
        <v>0</v>
      </c>
      <c r="AH997" s="46">
        <f>SUMIF(Data_IND_TWh!$A$9:$A$504,Data_TOT_TWh!$B997&amp;"200_"&amp;Data_TOT_TWh!$E997,Data_IND_TWh!AH$9:AH$504)+SUMIF(Data_TER_TWh!$A$9:$A$504,Data_TOT_TWh!$B997&amp;"300_"&amp;Data_TOT_TWh!$E997,Data_TER_TWh!AH$9:AH$504)+SUMIF(Data_RES_TWh!$A$9:$A$1496,Data_TOT_TWh!$B997&amp;"400_"&amp;Data_TOT_TWh!$E997,Data_RES_TWh!AH$9:AH$1496)</f>
        <v>0</v>
      </c>
      <c r="AJ997" s="13"/>
      <c r="AL997" s="9"/>
      <c r="AM997" s="87"/>
      <c r="AN997" s="87"/>
    </row>
    <row r="998" spans="12:40">
      <c r="L998" s="46"/>
      <c r="M998" s="46"/>
      <c r="O998" s="47"/>
      <c r="P998" s="46"/>
      <c r="Q998" s="46"/>
      <c r="R998" s="37"/>
      <c r="S998" s="13"/>
      <c r="U998" s="13"/>
      <c r="W998" s="13"/>
      <c r="X998" s="13">
        <f>SUMIF(Data_IND_TWh!$A$9:$A$504,Data_TOT_TWh!$B998&amp;"200_"&amp;Data_TOT_TWh!$E998,Data_IND_TWh!X$9:X$504)+SUMIF(Data_TER_TWh!$A$9:$A$504,Data_TOT_TWh!$B998&amp;"300_"&amp;Data_TOT_TWh!$E998,Data_TER_TWh!X$9:X$504)+SUMIF(Data_RES_TWh!$A$9:$A$1496,Data_TOT_TWh!$B998&amp;"400_"&amp;Data_TOT_TWh!$E998,Data_RES_TWh!X$9:X$1496)</f>
        <v>0</v>
      </c>
      <c r="Y998" s="13">
        <f>SUMIF(Data_IND_TWh!$A$9:$A$504,Data_TOT_TWh!$B998&amp;"200_"&amp;Data_TOT_TWh!$E998,Data_IND_TWh!Y$9:Y$504)+SUMIF(Data_TER_TWh!$A$9:$A$504,Data_TOT_TWh!$B998&amp;"300_"&amp;Data_TOT_TWh!$E998,Data_TER_TWh!Y$9:Y$504)+SUMIF(Data_RES_TWh!$A$9:$A$1496,Data_TOT_TWh!$B998&amp;"400_"&amp;Data_TOT_TWh!$E998,Data_RES_TWh!Y$9:Y$1496)</f>
        <v>0</v>
      </c>
      <c r="Z998" s="13">
        <f>SUMIF(Data_IND_TWh!$A$9:$A$504,Data_TOT_TWh!$B998&amp;"200_"&amp;Data_TOT_TWh!$E998,Data_IND_TWh!Z$9:Z$504)+SUMIF(Data_TER_TWh!$A$9:$A$504,Data_TOT_TWh!$B998&amp;"300_"&amp;Data_TOT_TWh!$E998,Data_TER_TWh!Z$9:Z$504)+SUMIF(Data_RES_TWh!$A$9:$A$1496,Data_TOT_TWh!$B998&amp;"400_"&amp;Data_TOT_TWh!$E998,Data_RES_TWh!Z$9:Z$1496)</f>
        <v>0</v>
      </c>
      <c r="AA998" s="46">
        <f>SUMIF(Data_IND_TWh!$A$9:$A$504,Data_TOT_TWh!$B998&amp;"200_"&amp;Data_TOT_TWh!$E998,Data_IND_TWh!AA$9:AA$504)+SUMIF(Data_TER_TWh!$A$9:$A$504,Data_TOT_TWh!$B998&amp;"300_"&amp;Data_TOT_TWh!$E998,Data_TER_TWh!AA$9:AA$504)+SUMIF(Data_RES_TWh!$A$9:$A$1496,Data_TOT_TWh!$B998&amp;"400_"&amp;Data_TOT_TWh!$E998,Data_RES_TWh!AA$9:AA$1496)</f>
        <v>0</v>
      </c>
      <c r="AC998" s="13"/>
      <c r="AE998" s="13"/>
      <c r="AF998" s="13">
        <f>SUMIF(Data_IND_TWh!$A$9:$A$504,Data_TOT_TWh!$B998&amp;"200_"&amp;Data_TOT_TWh!$E998,Data_IND_TWh!AF$9:AF$504)+SUMIF(Data_TER_TWh!$A$9:$A$504,Data_TOT_TWh!$B998&amp;"300_"&amp;Data_TOT_TWh!$E998,Data_TER_TWh!AF$9:AF$504)+SUMIF(Data_RES_TWh!$A$9:$A$1496,Data_TOT_TWh!$B998&amp;"400_"&amp;Data_TOT_TWh!$E998,Data_RES_TWh!AF$9:AF$1496)</f>
        <v>0</v>
      </c>
      <c r="AG998" s="13">
        <f>SUMIF(Data_IND_TWh!$A$9:$A$504,Data_TOT_TWh!$B998&amp;"200_"&amp;Data_TOT_TWh!$E998,Data_IND_TWh!AG$9:AG$504)+SUMIF(Data_TER_TWh!$A$9:$A$504,Data_TOT_TWh!$B998&amp;"300_"&amp;Data_TOT_TWh!$E998,Data_TER_TWh!AG$9:AG$504)+SUMIF(Data_RES_TWh!$A$9:$A$1496,Data_TOT_TWh!$B998&amp;"400_"&amp;Data_TOT_TWh!$E998,Data_RES_TWh!AG$9:AG$1496)</f>
        <v>0</v>
      </c>
      <c r="AH998" s="46">
        <f>SUMIF(Data_IND_TWh!$A$9:$A$504,Data_TOT_TWh!$B998&amp;"200_"&amp;Data_TOT_TWh!$E998,Data_IND_TWh!AH$9:AH$504)+SUMIF(Data_TER_TWh!$A$9:$A$504,Data_TOT_TWh!$B998&amp;"300_"&amp;Data_TOT_TWh!$E998,Data_TER_TWh!AH$9:AH$504)+SUMIF(Data_RES_TWh!$A$9:$A$1496,Data_TOT_TWh!$B998&amp;"400_"&amp;Data_TOT_TWh!$E998,Data_RES_TWh!AH$9:AH$1496)</f>
        <v>0</v>
      </c>
      <c r="AJ998" s="13"/>
      <c r="AL998" s="9"/>
      <c r="AM998" s="87"/>
      <c r="AN998" s="87"/>
    </row>
    <row r="999" spans="12:40">
      <c r="L999" s="46"/>
      <c r="M999" s="46"/>
      <c r="O999" s="47"/>
      <c r="P999" s="46"/>
      <c r="Q999" s="46"/>
      <c r="R999" s="37"/>
      <c r="S999" s="13"/>
      <c r="U999" s="13"/>
      <c r="W999" s="13"/>
      <c r="X999" s="13">
        <f>SUMIF(Data_IND_TWh!$A$9:$A$504,Data_TOT_TWh!$B999&amp;"200_"&amp;Data_TOT_TWh!$E999,Data_IND_TWh!X$9:X$504)+SUMIF(Data_TER_TWh!$A$9:$A$504,Data_TOT_TWh!$B999&amp;"300_"&amp;Data_TOT_TWh!$E999,Data_TER_TWh!X$9:X$504)+SUMIF(Data_RES_TWh!$A$9:$A$1496,Data_TOT_TWh!$B999&amp;"400_"&amp;Data_TOT_TWh!$E999,Data_RES_TWh!X$9:X$1496)</f>
        <v>0</v>
      </c>
      <c r="Y999" s="13">
        <f>SUMIF(Data_IND_TWh!$A$9:$A$504,Data_TOT_TWh!$B999&amp;"200_"&amp;Data_TOT_TWh!$E999,Data_IND_TWh!Y$9:Y$504)+SUMIF(Data_TER_TWh!$A$9:$A$504,Data_TOT_TWh!$B999&amp;"300_"&amp;Data_TOT_TWh!$E999,Data_TER_TWh!Y$9:Y$504)+SUMIF(Data_RES_TWh!$A$9:$A$1496,Data_TOT_TWh!$B999&amp;"400_"&amp;Data_TOT_TWh!$E999,Data_RES_TWh!Y$9:Y$1496)</f>
        <v>0</v>
      </c>
      <c r="Z999" s="13">
        <f>SUMIF(Data_IND_TWh!$A$9:$A$504,Data_TOT_TWh!$B999&amp;"200_"&amp;Data_TOT_TWh!$E999,Data_IND_TWh!Z$9:Z$504)+SUMIF(Data_TER_TWh!$A$9:$A$504,Data_TOT_TWh!$B999&amp;"300_"&amp;Data_TOT_TWh!$E999,Data_TER_TWh!Z$9:Z$504)+SUMIF(Data_RES_TWh!$A$9:$A$1496,Data_TOT_TWh!$B999&amp;"400_"&amp;Data_TOT_TWh!$E999,Data_RES_TWh!Z$9:Z$1496)</f>
        <v>0</v>
      </c>
      <c r="AA999" s="46">
        <f>SUMIF(Data_IND_TWh!$A$9:$A$504,Data_TOT_TWh!$B999&amp;"200_"&amp;Data_TOT_TWh!$E999,Data_IND_TWh!AA$9:AA$504)+SUMIF(Data_TER_TWh!$A$9:$A$504,Data_TOT_TWh!$B999&amp;"300_"&amp;Data_TOT_TWh!$E999,Data_TER_TWh!AA$9:AA$504)+SUMIF(Data_RES_TWh!$A$9:$A$1496,Data_TOT_TWh!$B999&amp;"400_"&amp;Data_TOT_TWh!$E999,Data_RES_TWh!AA$9:AA$1496)</f>
        <v>0</v>
      </c>
      <c r="AC999" s="13"/>
      <c r="AE999" s="13"/>
      <c r="AF999" s="13">
        <f>SUMIF(Data_IND_TWh!$A$9:$A$504,Data_TOT_TWh!$B999&amp;"200_"&amp;Data_TOT_TWh!$E999,Data_IND_TWh!AF$9:AF$504)+SUMIF(Data_TER_TWh!$A$9:$A$504,Data_TOT_TWh!$B999&amp;"300_"&amp;Data_TOT_TWh!$E999,Data_TER_TWh!AF$9:AF$504)+SUMIF(Data_RES_TWh!$A$9:$A$1496,Data_TOT_TWh!$B999&amp;"400_"&amp;Data_TOT_TWh!$E999,Data_RES_TWh!AF$9:AF$1496)</f>
        <v>0</v>
      </c>
      <c r="AG999" s="13">
        <f>SUMIF(Data_IND_TWh!$A$9:$A$504,Data_TOT_TWh!$B999&amp;"200_"&amp;Data_TOT_TWh!$E999,Data_IND_TWh!AG$9:AG$504)+SUMIF(Data_TER_TWh!$A$9:$A$504,Data_TOT_TWh!$B999&amp;"300_"&amp;Data_TOT_TWh!$E999,Data_TER_TWh!AG$9:AG$504)+SUMIF(Data_RES_TWh!$A$9:$A$1496,Data_TOT_TWh!$B999&amp;"400_"&amp;Data_TOT_TWh!$E999,Data_RES_TWh!AG$9:AG$1496)</f>
        <v>0</v>
      </c>
      <c r="AH999" s="46">
        <f>SUMIF(Data_IND_TWh!$A$9:$A$504,Data_TOT_TWh!$B999&amp;"200_"&amp;Data_TOT_TWh!$E999,Data_IND_TWh!AH$9:AH$504)+SUMIF(Data_TER_TWh!$A$9:$A$504,Data_TOT_TWh!$B999&amp;"300_"&amp;Data_TOT_TWh!$E999,Data_TER_TWh!AH$9:AH$504)+SUMIF(Data_RES_TWh!$A$9:$A$1496,Data_TOT_TWh!$B999&amp;"400_"&amp;Data_TOT_TWh!$E999,Data_RES_TWh!AH$9:AH$1496)</f>
        <v>0</v>
      </c>
      <c r="AJ999" s="13"/>
      <c r="AL999" s="9"/>
      <c r="AM999" s="87"/>
      <c r="AN999" s="87"/>
    </row>
    <row r="1000" spans="12:40">
      <c r="L1000" s="46"/>
      <c r="M1000" s="46"/>
      <c r="O1000" s="47"/>
      <c r="P1000" s="46"/>
      <c r="Q1000" s="46"/>
      <c r="R1000" s="37"/>
      <c r="S1000" s="13"/>
      <c r="U1000" s="13"/>
      <c r="W1000" s="13"/>
      <c r="X1000" s="13">
        <f>SUMIF(Data_IND_TWh!$A$9:$A$504,Data_TOT_TWh!$B1000&amp;"200_"&amp;Data_TOT_TWh!$E1000,Data_IND_TWh!X$9:X$504)+SUMIF(Data_TER_TWh!$A$9:$A$504,Data_TOT_TWh!$B1000&amp;"300_"&amp;Data_TOT_TWh!$E1000,Data_TER_TWh!X$9:X$504)+SUMIF(Data_RES_TWh!$A$9:$A$1496,Data_TOT_TWh!$B1000&amp;"400_"&amp;Data_TOT_TWh!$E1000,Data_RES_TWh!X$9:X$1496)</f>
        <v>0</v>
      </c>
      <c r="Y1000" s="13">
        <f>SUMIF(Data_IND_TWh!$A$9:$A$504,Data_TOT_TWh!$B1000&amp;"200_"&amp;Data_TOT_TWh!$E1000,Data_IND_TWh!Y$9:Y$504)+SUMIF(Data_TER_TWh!$A$9:$A$504,Data_TOT_TWh!$B1000&amp;"300_"&amp;Data_TOT_TWh!$E1000,Data_TER_TWh!Y$9:Y$504)+SUMIF(Data_RES_TWh!$A$9:$A$1496,Data_TOT_TWh!$B1000&amp;"400_"&amp;Data_TOT_TWh!$E1000,Data_RES_TWh!Y$9:Y$1496)</f>
        <v>0</v>
      </c>
      <c r="Z1000" s="13">
        <f>SUMIF(Data_IND_TWh!$A$9:$A$504,Data_TOT_TWh!$B1000&amp;"200_"&amp;Data_TOT_TWh!$E1000,Data_IND_TWh!Z$9:Z$504)+SUMIF(Data_TER_TWh!$A$9:$A$504,Data_TOT_TWh!$B1000&amp;"300_"&amp;Data_TOT_TWh!$E1000,Data_TER_TWh!Z$9:Z$504)+SUMIF(Data_RES_TWh!$A$9:$A$1496,Data_TOT_TWh!$B1000&amp;"400_"&amp;Data_TOT_TWh!$E1000,Data_RES_TWh!Z$9:Z$1496)</f>
        <v>0</v>
      </c>
      <c r="AA1000" s="46">
        <f>SUMIF(Data_IND_TWh!$A$9:$A$504,Data_TOT_TWh!$B1000&amp;"200_"&amp;Data_TOT_TWh!$E1000,Data_IND_TWh!AA$9:AA$504)+SUMIF(Data_TER_TWh!$A$9:$A$504,Data_TOT_TWh!$B1000&amp;"300_"&amp;Data_TOT_TWh!$E1000,Data_TER_TWh!AA$9:AA$504)+SUMIF(Data_RES_TWh!$A$9:$A$1496,Data_TOT_TWh!$B1000&amp;"400_"&amp;Data_TOT_TWh!$E1000,Data_RES_TWh!AA$9:AA$1496)</f>
        <v>0</v>
      </c>
      <c r="AC1000" s="13"/>
      <c r="AE1000" s="13"/>
      <c r="AF1000" s="13">
        <f>SUMIF(Data_IND_TWh!$A$9:$A$504,Data_TOT_TWh!$B1000&amp;"200_"&amp;Data_TOT_TWh!$E1000,Data_IND_TWh!AF$9:AF$504)+SUMIF(Data_TER_TWh!$A$9:$A$504,Data_TOT_TWh!$B1000&amp;"300_"&amp;Data_TOT_TWh!$E1000,Data_TER_TWh!AF$9:AF$504)+SUMIF(Data_RES_TWh!$A$9:$A$1496,Data_TOT_TWh!$B1000&amp;"400_"&amp;Data_TOT_TWh!$E1000,Data_RES_TWh!AF$9:AF$1496)</f>
        <v>0</v>
      </c>
      <c r="AG1000" s="13">
        <f>SUMIF(Data_IND_TWh!$A$9:$A$504,Data_TOT_TWh!$B1000&amp;"200_"&amp;Data_TOT_TWh!$E1000,Data_IND_TWh!AG$9:AG$504)+SUMIF(Data_TER_TWh!$A$9:$A$504,Data_TOT_TWh!$B1000&amp;"300_"&amp;Data_TOT_TWh!$E1000,Data_TER_TWh!AG$9:AG$504)+SUMIF(Data_RES_TWh!$A$9:$A$1496,Data_TOT_TWh!$B1000&amp;"400_"&amp;Data_TOT_TWh!$E1000,Data_RES_TWh!AG$9:AG$1496)</f>
        <v>0</v>
      </c>
      <c r="AH1000" s="46">
        <f>SUMIF(Data_IND_TWh!$A$9:$A$504,Data_TOT_TWh!$B1000&amp;"200_"&amp;Data_TOT_TWh!$E1000,Data_IND_TWh!AH$9:AH$504)+SUMIF(Data_TER_TWh!$A$9:$A$504,Data_TOT_TWh!$B1000&amp;"300_"&amp;Data_TOT_TWh!$E1000,Data_TER_TWh!AH$9:AH$504)+SUMIF(Data_RES_TWh!$A$9:$A$1496,Data_TOT_TWh!$B1000&amp;"400_"&amp;Data_TOT_TWh!$E1000,Data_RES_TWh!AH$9:AH$1496)</f>
        <v>0</v>
      </c>
      <c r="AJ1000" s="13"/>
      <c r="AL1000" s="9"/>
      <c r="AM1000" s="87"/>
      <c r="AN1000" s="87"/>
    </row>
    <row r="1001" spans="12:40">
      <c r="L1001" s="46"/>
      <c r="M1001" s="46"/>
      <c r="O1001" s="47"/>
      <c r="P1001" s="46"/>
      <c r="Q1001" s="46"/>
      <c r="R1001" s="37"/>
      <c r="S1001" s="13"/>
      <c r="U1001" s="13"/>
      <c r="W1001" s="13"/>
      <c r="X1001" s="13">
        <f>SUMIF(Data_IND_TWh!$A$9:$A$504,Data_TOT_TWh!$B1001&amp;"200_"&amp;Data_TOT_TWh!$E1001,Data_IND_TWh!X$9:X$504)+SUMIF(Data_TER_TWh!$A$9:$A$504,Data_TOT_TWh!$B1001&amp;"300_"&amp;Data_TOT_TWh!$E1001,Data_TER_TWh!X$9:X$504)+SUMIF(Data_RES_TWh!$A$9:$A$1496,Data_TOT_TWh!$B1001&amp;"400_"&amp;Data_TOT_TWh!$E1001,Data_RES_TWh!X$9:X$1496)</f>
        <v>0</v>
      </c>
      <c r="Y1001" s="13">
        <f>SUMIF(Data_IND_TWh!$A$9:$A$504,Data_TOT_TWh!$B1001&amp;"200_"&amp;Data_TOT_TWh!$E1001,Data_IND_TWh!Y$9:Y$504)+SUMIF(Data_TER_TWh!$A$9:$A$504,Data_TOT_TWh!$B1001&amp;"300_"&amp;Data_TOT_TWh!$E1001,Data_TER_TWh!Y$9:Y$504)+SUMIF(Data_RES_TWh!$A$9:$A$1496,Data_TOT_TWh!$B1001&amp;"400_"&amp;Data_TOT_TWh!$E1001,Data_RES_TWh!Y$9:Y$1496)</f>
        <v>0</v>
      </c>
      <c r="Z1001" s="13">
        <f>SUMIF(Data_IND_TWh!$A$9:$A$504,Data_TOT_TWh!$B1001&amp;"200_"&amp;Data_TOT_TWh!$E1001,Data_IND_TWh!Z$9:Z$504)+SUMIF(Data_TER_TWh!$A$9:$A$504,Data_TOT_TWh!$B1001&amp;"300_"&amp;Data_TOT_TWh!$E1001,Data_TER_TWh!Z$9:Z$504)+SUMIF(Data_RES_TWh!$A$9:$A$1496,Data_TOT_TWh!$B1001&amp;"400_"&amp;Data_TOT_TWh!$E1001,Data_RES_TWh!Z$9:Z$1496)</f>
        <v>0</v>
      </c>
      <c r="AA1001" s="46">
        <f>SUMIF(Data_IND_TWh!$A$9:$A$504,Data_TOT_TWh!$B1001&amp;"200_"&amp;Data_TOT_TWh!$E1001,Data_IND_TWh!AA$9:AA$504)+SUMIF(Data_TER_TWh!$A$9:$A$504,Data_TOT_TWh!$B1001&amp;"300_"&amp;Data_TOT_TWh!$E1001,Data_TER_TWh!AA$9:AA$504)+SUMIF(Data_RES_TWh!$A$9:$A$1496,Data_TOT_TWh!$B1001&amp;"400_"&amp;Data_TOT_TWh!$E1001,Data_RES_TWh!AA$9:AA$1496)</f>
        <v>0</v>
      </c>
      <c r="AC1001" s="13"/>
      <c r="AE1001" s="13"/>
      <c r="AF1001" s="13">
        <f>SUMIF(Data_IND_TWh!$A$9:$A$504,Data_TOT_TWh!$B1001&amp;"200_"&amp;Data_TOT_TWh!$E1001,Data_IND_TWh!AF$9:AF$504)+SUMIF(Data_TER_TWh!$A$9:$A$504,Data_TOT_TWh!$B1001&amp;"300_"&amp;Data_TOT_TWh!$E1001,Data_TER_TWh!AF$9:AF$504)+SUMIF(Data_RES_TWh!$A$9:$A$1496,Data_TOT_TWh!$B1001&amp;"400_"&amp;Data_TOT_TWh!$E1001,Data_RES_TWh!AF$9:AF$1496)</f>
        <v>0</v>
      </c>
      <c r="AG1001" s="13">
        <f>SUMIF(Data_IND_TWh!$A$9:$A$504,Data_TOT_TWh!$B1001&amp;"200_"&amp;Data_TOT_TWh!$E1001,Data_IND_TWh!AG$9:AG$504)+SUMIF(Data_TER_TWh!$A$9:$A$504,Data_TOT_TWh!$B1001&amp;"300_"&amp;Data_TOT_TWh!$E1001,Data_TER_TWh!AG$9:AG$504)+SUMIF(Data_RES_TWh!$A$9:$A$1496,Data_TOT_TWh!$B1001&amp;"400_"&amp;Data_TOT_TWh!$E1001,Data_RES_TWh!AG$9:AG$1496)</f>
        <v>0</v>
      </c>
      <c r="AH1001" s="46">
        <f>SUMIF(Data_IND_TWh!$A$9:$A$504,Data_TOT_TWh!$B1001&amp;"200_"&amp;Data_TOT_TWh!$E1001,Data_IND_TWh!AH$9:AH$504)+SUMIF(Data_TER_TWh!$A$9:$A$504,Data_TOT_TWh!$B1001&amp;"300_"&amp;Data_TOT_TWh!$E1001,Data_TER_TWh!AH$9:AH$504)+SUMIF(Data_RES_TWh!$A$9:$A$1496,Data_TOT_TWh!$B1001&amp;"400_"&amp;Data_TOT_TWh!$E1001,Data_RES_TWh!AH$9:AH$1496)</f>
        <v>0</v>
      </c>
      <c r="AJ1001" s="13"/>
      <c r="AL1001" s="9"/>
      <c r="AM1001" s="87"/>
      <c r="AN1001" s="87"/>
    </row>
    <row r="1002" spans="12:40">
      <c r="L1002" s="46"/>
      <c r="M1002" s="46"/>
      <c r="O1002" s="47"/>
      <c r="P1002" s="46"/>
      <c r="Q1002" s="46"/>
      <c r="R1002" s="37"/>
      <c r="S1002" s="13"/>
      <c r="U1002" s="13"/>
      <c r="W1002" s="13"/>
      <c r="X1002" s="13">
        <f>SUMIF(Data_IND_TWh!$A$9:$A$504,Data_TOT_TWh!$B1002&amp;"200_"&amp;Data_TOT_TWh!$E1002,Data_IND_TWh!X$9:X$504)+SUMIF(Data_TER_TWh!$A$9:$A$504,Data_TOT_TWh!$B1002&amp;"300_"&amp;Data_TOT_TWh!$E1002,Data_TER_TWh!X$9:X$504)+SUMIF(Data_RES_TWh!$A$9:$A$1496,Data_TOT_TWh!$B1002&amp;"400_"&amp;Data_TOT_TWh!$E1002,Data_RES_TWh!X$9:X$1496)</f>
        <v>0</v>
      </c>
      <c r="Y1002" s="13">
        <f>SUMIF(Data_IND_TWh!$A$9:$A$504,Data_TOT_TWh!$B1002&amp;"200_"&amp;Data_TOT_TWh!$E1002,Data_IND_TWh!Y$9:Y$504)+SUMIF(Data_TER_TWh!$A$9:$A$504,Data_TOT_TWh!$B1002&amp;"300_"&amp;Data_TOT_TWh!$E1002,Data_TER_TWh!Y$9:Y$504)+SUMIF(Data_RES_TWh!$A$9:$A$1496,Data_TOT_TWh!$B1002&amp;"400_"&amp;Data_TOT_TWh!$E1002,Data_RES_TWh!Y$9:Y$1496)</f>
        <v>0</v>
      </c>
      <c r="Z1002" s="13">
        <f>SUMIF(Data_IND_TWh!$A$9:$A$504,Data_TOT_TWh!$B1002&amp;"200_"&amp;Data_TOT_TWh!$E1002,Data_IND_TWh!Z$9:Z$504)+SUMIF(Data_TER_TWh!$A$9:$A$504,Data_TOT_TWh!$B1002&amp;"300_"&amp;Data_TOT_TWh!$E1002,Data_TER_TWh!Z$9:Z$504)+SUMIF(Data_RES_TWh!$A$9:$A$1496,Data_TOT_TWh!$B1002&amp;"400_"&amp;Data_TOT_TWh!$E1002,Data_RES_TWh!Z$9:Z$1496)</f>
        <v>0</v>
      </c>
      <c r="AA1002" s="46">
        <f>SUMIF(Data_IND_TWh!$A$9:$A$504,Data_TOT_TWh!$B1002&amp;"200_"&amp;Data_TOT_TWh!$E1002,Data_IND_TWh!AA$9:AA$504)+SUMIF(Data_TER_TWh!$A$9:$A$504,Data_TOT_TWh!$B1002&amp;"300_"&amp;Data_TOT_TWh!$E1002,Data_TER_TWh!AA$9:AA$504)+SUMIF(Data_RES_TWh!$A$9:$A$1496,Data_TOT_TWh!$B1002&amp;"400_"&amp;Data_TOT_TWh!$E1002,Data_RES_TWh!AA$9:AA$1496)</f>
        <v>0</v>
      </c>
      <c r="AC1002" s="13"/>
      <c r="AE1002" s="13"/>
      <c r="AF1002" s="13">
        <f>SUMIF(Data_IND_TWh!$A$9:$A$504,Data_TOT_TWh!$B1002&amp;"200_"&amp;Data_TOT_TWh!$E1002,Data_IND_TWh!AF$9:AF$504)+SUMIF(Data_TER_TWh!$A$9:$A$504,Data_TOT_TWh!$B1002&amp;"300_"&amp;Data_TOT_TWh!$E1002,Data_TER_TWh!AF$9:AF$504)+SUMIF(Data_RES_TWh!$A$9:$A$1496,Data_TOT_TWh!$B1002&amp;"400_"&amp;Data_TOT_TWh!$E1002,Data_RES_TWh!AF$9:AF$1496)</f>
        <v>0</v>
      </c>
      <c r="AG1002" s="13">
        <f>SUMIF(Data_IND_TWh!$A$9:$A$504,Data_TOT_TWh!$B1002&amp;"200_"&amp;Data_TOT_TWh!$E1002,Data_IND_TWh!AG$9:AG$504)+SUMIF(Data_TER_TWh!$A$9:$A$504,Data_TOT_TWh!$B1002&amp;"300_"&amp;Data_TOT_TWh!$E1002,Data_TER_TWh!AG$9:AG$504)+SUMIF(Data_RES_TWh!$A$9:$A$1496,Data_TOT_TWh!$B1002&amp;"400_"&amp;Data_TOT_TWh!$E1002,Data_RES_TWh!AG$9:AG$1496)</f>
        <v>0</v>
      </c>
      <c r="AH1002" s="46">
        <f>SUMIF(Data_IND_TWh!$A$9:$A$504,Data_TOT_TWh!$B1002&amp;"200_"&amp;Data_TOT_TWh!$E1002,Data_IND_TWh!AH$9:AH$504)+SUMIF(Data_TER_TWh!$A$9:$A$504,Data_TOT_TWh!$B1002&amp;"300_"&amp;Data_TOT_TWh!$E1002,Data_TER_TWh!AH$9:AH$504)+SUMIF(Data_RES_TWh!$A$9:$A$1496,Data_TOT_TWh!$B1002&amp;"400_"&amp;Data_TOT_TWh!$E1002,Data_RES_TWh!AH$9:AH$1496)</f>
        <v>0</v>
      </c>
      <c r="AJ1002" s="13"/>
      <c r="AL1002" s="9"/>
      <c r="AM1002" s="87"/>
      <c r="AN1002" s="87"/>
    </row>
    <row r="1003" spans="12:40">
      <c r="L1003" s="46"/>
      <c r="M1003" s="46"/>
      <c r="O1003" s="47"/>
      <c r="P1003" s="46"/>
      <c r="Q1003" s="46"/>
      <c r="R1003" s="37"/>
      <c r="S1003" s="13"/>
      <c r="U1003" s="13"/>
      <c r="W1003" s="13"/>
      <c r="X1003" s="13">
        <f>SUMIF(Data_IND_TWh!$A$9:$A$504,Data_TOT_TWh!$B1003&amp;"200_"&amp;Data_TOT_TWh!$E1003,Data_IND_TWh!X$9:X$504)+SUMIF(Data_TER_TWh!$A$9:$A$504,Data_TOT_TWh!$B1003&amp;"300_"&amp;Data_TOT_TWh!$E1003,Data_TER_TWh!X$9:X$504)+SUMIF(Data_RES_TWh!$A$9:$A$1496,Data_TOT_TWh!$B1003&amp;"400_"&amp;Data_TOT_TWh!$E1003,Data_RES_TWh!X$9:X$1496)</f>
        <v>0</v>
      </c>
      <c r="Y1003" s="13">
        <f>SUMIF(Data_IND_TWh!$A$9:$A$504,Data_TOT_TWh!$B1003&amp;"200_"&amp;Data_TOT_TWh!$E1003,Data_IND_TWh!Y$9:Y$504)+SUMIF(Data_TER_TWh!$A$9:$A$504,Data_TOT_TWh!$B1003&amp;"300_"&amp;Data_TOT_TWh!$E1003,Data_TER_TWh!Y$9:Y$504)+SUMIF(Data_RES_TWh!$A$9:$A$1496,Data_TOT_TWh!$B1003&amp;"400_"&amp;Data_TOT_TWh!$E1003,Data_RES_TWh!Y$9:Y$1496)</f>
        <v>0</v>
      </c>
      <c r="Z1003" s="13">
        <f>SUMIF(Data_IND_TWh!$A$9:$A$504,Data_TOT_TWh!$B1003&amp;"200_"&amp;Data_TOT_TWh!$E1003,Data_IND_TWh!Z$9:Z$504)+SUMIF(Data_TER_TWh!$A$9:$A$504,Data_TOT_TWh!$B1003&amp;"300_"&amp;Data_TOT_TWh!$E1003,Data_TER_TWh!Z$9:Z$504)+SUMIF(Data_RES_TWh!$A$9:$A$1496,Data_TOT_TWh!$B1003&amp;"400_"&amp;Data_TOT_TWh!$E1003,Data_RES_TWh!Z$9:Z$1496)</f>
        <v>0</v>
      </c>
      <c r="AA1003" s="46">
        <f>SUMIF(Data_IND_TWh!$A$9:$A$504,Data_TOT_TWh!$B1003&amp;"200_"&amp;Data_TOT_TWh!$E1003,Data_IND_TWh!AA$9:AA$504)+SUMIF(Data_TER_TWh!$A$9:$A$504,Data_TOT_TWh!$B1003&amp;"300_"&amp;Data_TOT_TWh!$E1003,Data_TER_TWh!AA$9:AA$504)+SUMIF(Data_RES_TWh!$A$9:$A$1496,Data_TOT_TWh!$B1003&amp;"400_"&amp;Data_TOT_TWh!$E1003,Data_RES_TWh!AA$9:AA$1496)</f>
        <v>0</v>
      </c>
      <c r="AC1003" s="13"/>
      <c r="AE1003" s="13"/>
      <c r="AF1003" s="13">
        <f>SUMIF(Data_IND_TWh!$A$9:$A$504,Data_TOT_TWh!$B1003&amp;"200_"&amp;Data_TOT_TWh!$E1003,Data_IND_TWh!AF$9:AF$504)+SUMIF(Data_TER_TWh!$A$9:$A$504,Data_TOT_TWh!$B1003&amp;"300_"&amp;Data_TOT_TWh!$E1003,Data_TER_TWh!AF$9:AF$504)+SUMIF(Data_RES_TWh!$A$9:$A$1496,Data_TOT_TWh!$B1003&amp;"400_"&amp;Data_TOT_TWh!$E1003,Data_RES_TWh!AF$9:AF$1496)</f>
        <v>0</v>
      </c>
      <c r="AG1003" s="13">
        <f>SUMIF(Data_IND_TWh!$A$9:$A$504,Data_TOT_TWh!$B1003&amp;"200_"&amp;Data_TOT_TWh!$E1003,Data_IND_TWh!AG$9:AG$504)+SUMIF(Data_TER_TWh!$A$9:$A$504,Data_TOT_TWh!$B1003&amp;"300_"&amp;Data_TOT_TWh!$E1003,Data_TER_TWh!AG$9:AG$504)+SUMIF(Data_RES_TWh!$A$9:$A$1496,Data_TOT_TWh!$B1003&amp;"400_"&amp;Data_TOT_TWh!$E1003,Data_RES_TWh!AG$9:AG$1496)</f>
        <v>0</v>
      </c>
      <c r="AH1003" s="46">
        <f>SUMIF(Data_IND_TWh!$A$9:$A$504,Data_TOT_TWh!$B1003&amp;"200_"&amp;Data_TOT_TWh!$E1003,Data_IND_TWh!AH$9:AH$504)+SUMIF(Data_TER_TWh!$A$9:$A$504,Data_TOT_TWh!$B1003&amp;"300_"&amp;Data_TOT_TWh!$E1003,Data_TER_TWh!AH$9:AH$504)+SUMIF(Data_RES_TWh!$A$9:$A$1496,Data_TOT_TWh!$B1003&amp;"400_"&amp;Data_TOT_TWh!$E1003,Data_RES_TWh!AH$9:AH$1496)</f>
        <v>0</v>
      </c>
      <c r="AJ1003" s="13"/>
      <c r="AL1003" s="9"/>
      <c r="AM1003" s="87"/>
      <c r="AN1003" s="87"/>
    </row>
    <row r="1004" spans="12:40">
      <c r="L1004" s="46"/>
      <c r="M1004" s="46"/>
      <c r="O1004" s="47"/>
      <c r="P1004" s="46"/>
      <c r="Q1004" s="46"/>
      <c r="R1004" s="37"/>
      <c r="S1004" s="13"/>
      <c r="U1004" s="13"/>
      <c r="W1004" s="13"/>
      <c r="X1004" s="13">
        <f>SUMIF(Data_IND_TWh!$A$9:$A$504,Data_TOT_TWh!$B1004&amp;"200_"&amp;Data_TOT_TWh!$E1004,Data_IND_TWh!X$9:X$504)+SUMIF(Data_TER_TWh!$A$9:$A$504,Data_TOT_TWh!$B1004&amp;"300_"&amp;Data_TOT_TWh!$E1004,Data_TER_TWh!X$9:X$504)+SUMIF(Data_RES_TWh!$A$9:$A$1496,Data_TOT_TWh!$B1004&amp;"400_"&amp;Data_TOT_TWh!$E1004,Data_RES_TWh!X$9:X$1496)</f>
        <v>0</v>
      </c>
      <c r="Y1004" s="13">
        <f>SUMIF(Data_IND_TWh!$A$9:$A$504,Data_TOT_TWh!$B1004&amp;"200_"&amp;Data_TOT_TWh!$E1004,Data_IND_TWh!Y$9:Y$504)+SUMIF(Data_TER_TWh!$A$9:$A$504,Data_TOT_TWh!$B1004&amp;"300_"&amp;Data_TOT_TWh!$E1004,Data_TER_TWh!Y$9:Y$504)+SUMIF(Data_RES_TWh!$A$9:$A$1496,Data_TOT_TWh!$B1004&amp;"400_"&amp;Data_TOT_TWh!$E1004,Data_RES_TWh!Y$9:Y$1496)</f>
        <v>0</v>
      </c>
      <c r="Z1004" s="13">
        <f>SUMIF(Data_IND_TWh!$A$9:$A$504,Data_TOT_TWh!$B1004&amp;"200_"&amp;Data_TOT_TWh!$E1004,Data_IND_TWh!Z$9:Z$504)+SUMIF(Data_TER_TWh!$A$9:$A$504,Data_TOT_TWh!$B1004&amp;"300_"&amp;Data_TOT_TWh!$E1004,Data_TER_TWh!Z$9:Z$504)+SUMIF(Data_RES_TWh!$A$9:$A$1496,Data_TOT_TWh!$B1004&amp;"400_"&amp;Data_TOT_TWh!$E1004,Data_RES_TWh!Z$9:Z$1496)</f>
        <v>0</v>
      </c>
      <c r="AA1004" s="46">
        <f>SUMIF(Data_IND_TWh!$A$9:$A$504,Data_TOT_TWh!$B1004&amp;"200_"&amp;Data_TOT_TWh!$E1004,Data_IND_TWh!AA$9:AA$504)+SUMIF(Data_TER_TWh!$A$9:$A$504,Data_TOT_TWh!$B1004&amp;"300_"&amp;Data_TOT_TWh!$E1004,Data_TER_TWh!AA$9:AA$504)+SUMIF(Data_RES_TWh!$A$9:$A$1496,Data_TOT_TWh!$B1004&amp;"400_"&amp;Data_TOT_TWh!$E1004,Data_RES_TWh!AA$9:AA$1496)</f>
        <v>0</v>
      </c>
      <c r="AC1004" s="13"/>
      <c r="AE1004" s="13"/>
      <c r="AF1004" s="13">
        <f>SUMIF(Data_IND_TWh!$A$9:$A$504,Data_TOT_TWh!$B1004&amp;"200_"&amp;Data_TOT_TWh!$E1004,Data_IND_TWh!AF$9:AF$504)+SUMIF(Data_TER_TWh!$A$9:$A$504,Data_TOT_TWh!$B1004&amp;"300_"&amp;Data_TOT_TWh!$E1004,Data_TER_TWh!AF$9:AF$504)+SUMIF(Data_RES_TWh!$A$9:$A$1496,Data_TOT_TWh!$B1004&amp;"400_"&amp;Data_TOT_TWh!$E1004,Data_RES_TWh!AF$9:AF$1496)</f>
        <v>0</v>
      </c>
      <c r="AG1004" s="13">
        <f>SUMIF(Data_IND_TWh!$A$9:$A$504,Data_TOT_TWh!$B1004&amp;"200_"&amp;Data_TOT_TWh!$E1004,Data_IND_TWh!AG$9:AG$504)+SUMIF(Data_TER_TWh!$A$9:$A$504,Data_TOT_TWh!$B1004&amp;"300_"&amp;Data_TOT_TWh!$E1004,Data_TER_TWh!AG$9:AG$504)+SUMIF(Data_RES_TWh!$A$9:$A$1496,Data_TOT_TWh!$B1004&amp;"400_"&amp;Data_TOT_TWh!$E1004,Data_RES_TWh!AG$9:AG$1496)</f>
        <v>0</v>
      </c>
      <c r="AH1004" s="46">
        <f>SUMIF(Data_IND_TWh!$A$9:$A$504,Data_TOT_TWh!$B1004&amp;"200_"&amp;Data_TOT_TWh!$E1004,Data_IND_TWh!AH$9:AH$504)+SUMIF(Data_TER_TWh!$A$9:$A$504,Data_TOT_TWh!$B1004&amp;"300_"&amp;Data_TOT_TWh!$E1004,Data_TER_TWh!AH$9:AH$504)+SUMIF(Data_RES_TWh!$A$9:$A$1496,Data_TOT_TWh!$B1004&amp;"400_"&amp;Data_TOT_TWh!$E1004,Data_RES_TWh!AH$9:AH$1496)</f>
        <v>0</v>
      </c>
      <c r="AJ1004" s="13"/>
      <c r="AL1004" s="9"/>
      <c r="AM1004" s="87"/>
      <c r="AN1004" s="87"/>
    </row>
    <row r="1005" spans="12:40">
      <c r="L1005" s="46"/>
      <c r="M1005" s="46"/>
      <c r="O1005" s="47"/>
      <c r="P1005" s="46"/>
      <c r="Q1005" s="46"/>
      <c r="R1005" s="37"/>
      <c r="S1005" s="13"/>
      <c r="U1005" s="13"/>
      <c r="W1005" s="13"/>
      <c r="X1005" s="13">
        <f>SUMIF(Data_IND_TWh!$A$9:$A$504,Data_TOT_TWh!$B1005&amp;"200_"&amp;Data_TOT_TWh!$E1005,Data_IND_TWh!X$9:X$504)+SUMIF(Data_TER_TWh!$A$9:$A$504,Data_TOT_TWh!$B1005&amp;"300_"&amp;Data_TOT_TWh!$E1005,Data_TER_TWh!X$9:X$504)+SUMIF(Data_RES_TWh!$A$9:$A$1496,Data_TOT_TWh!$B1005&amp;"400_"&amp;Data_TOT_TWh!$E1005,Data_RES_TWh!X$9:X$1496)</f>
        <v>0</v>
      </c>
      <c r="Y1005" s="13">
        <f>SUMIF(Data_IND_TWh!$A$9:$A$504,Data_TOT_TWh!$B1005&amp;"200_"&amp;Data_TOT_TWh!$E1005,Data_IND_TWh!Y$9:Y$504)+SUMIF(Data_TER_TWh!$A$9:$A$504,Data_TOT_TWh!$B1005&amp;"300_"&amp;Data_TOT_TWh!$E1005,Data_TER_TWh!Y$9:Y$504)+SUMIF(Data_RES_TWh!$A$9:$A$1496,Data_TOT_TWh!$B1005&amp;"400_"&amp;Data_TOT_TWh!$E1005,Data_RES_TWh!Y$9:Y$1496)</f>
        <v>0</v>
      </c>
      <c r="Z1005" s="13">
        <f>SUMIF(Data_IND_TWh!$A$9:$A$504,Data_TOT_TWh!$B1005&amp;"200_"&amp;Data_TOT_TWh!$E1005,Data_IND_TWh!Z$9:Z$504)+SUMIF(Data_TER_TWh!$A$9:$A$504,Data_TOT_TWh!$B1005&amp;"300_"&amp;Data_TOT_TWh!$E1005,Data_TER_TWh!Z$9:Z$504)+SUMIF(Data_RES_TWh!$A$9:$A$1496,Data_TOT_TWh!$B1005&amp;"400_"&amp;Data_TOT_TWh!$E1005,Data_RES_TWh!Z$9:Z$1496)</f>
        <v>0</v>
      </c>
      <c r="AA1005" s="46">
        <f>SUMIF(Data_IND_TWh!$A$9:$A$504,Data_TOT_TWh!$B1005&amp;"200_"&amp;Data_TOT_TWh!$E1005,Data_IND_TWh!AA$9:AA$504)+SUMIF(Data_TER_TWh!$A$9:$A$504,Data_TOT_TWh!$B1005&amp;"300_"&amp;Data_TOT_TWh!$E1005,Data_TER_TWh!AA$9:AA$504)+SUMIF(Data_RES_TWh!$A$9:$A$1496,Data_TOT_TWh!$B1005&amp;"400_"&amp;Data_TOT_TWh!$E1005,Data_RES_TWh!AA$9:AA$1496)</f>
        <v>0</v>
      </c>
      <c r="AC1005" s="13"/>
      <c r="AE1005" s="13"/>
      <c r="AF1005" s="13">
        <f>SUMIF(Data_IND_TWh!$A$9:$A$504,Data_TOT_TWh!$B1005&amp;"200_"&amp;Data_TOT_TWh!$E1005,Data_IND_TWh!AF$9:AF$504)+SUMIF(Data_TER_TWh!$A$9:$A$504,Data_TOT_TWh!$B1005&amp;"300_"&amp;Data_TOT_TWh!$E1005,Data_TER_TWh!AF$9:AF$504)+SUMIF(Data_RES_TWh!$A$9:$A$1496,Data_TOT_TWh!$B1005&amp;"400_"&amp;Data_TOT_TWh!$E1005,Data_RES_TWh!AF$9:AF$1496)</f>
        <v>0</v>
      </c>
      <c r="AG1005" s="13">
        <f>SUMIF(Data_IND_TWh!$A$9:$A$504,Data_TOT_TWh!$B1005&amp;"200_"&amp;Data_TOT_TWh!$E1005,Data_IND_TWh!AG$9:AG$504)+SUMIF(Data_TER_TWh!$A$9:$A$504,Data_TOT_TWh!$B1005&amp;"300_"&amp;Data_TOT_TWh!$E1005,Data_TER_TWh!AG$9:AG$504)+SUMIF(Data_RES_TWh!$A$9:$A$1496,Data_TOT_TWh!$B1005&amp;"400_"&amp;Data_TOT_TWh!$E1005,Data_RES_TWh!AG$9:AG$1496)</f>
        <v>0</v>
      </c>
      <c r="AH1005" s="46">
        <f>SUMIF(Data_IND_TWh!$A$9:$A$504,Data_TOT_TWh!$B1005&amp;"200_"&amp;Data_TOT_TWh!$E1005,Data_IND_TWh!AH$9:AH$504)+SUMIF(Data_TER_TWh!$A$9:$A$504,Data_TOT_TWh!$B1005&amp;"300_"&amp;Data_TOT_TWh!$E1005,Data_TER_TWh!AH$9:AH$504)+SUMIF(Data_RES_TWh!$A$9:$A$1496,Data_TOT_TWh!$B1005&amp;"400_"&amp;Data_TOT_TWh!$E1005,Data_RES_TWh!AH$9:AH$1496)</f>
        <v>0</v>
      </c>
      <c r="AJ1005" s="13"/>
      <c r="AL1005" s="9"/>
      <c r="AM1005" s="87"/>
      <c r="AN1005" s="87"/>
    </row>
    <row r="1006" spans="12:40">
      <c r="L1006" s="46"/>
      <c r="M1006" s="46"/>
      <c r="O1006" s="47"/>
      <c r="P1006" s="46"/>
      <c r="Q1006" s="46"/>
      <c r="R1006" s="37"/>
      <c r="S1006" s="13"/>
      <c r="U1006" s="13"/>
      <c r="W1006" s="13"/>
      <c r="X1006" s="13">
        <f>SUMIF(Data_IND_TWh!$A$9:$A$504,Data_TOT_TWh!$B1006&amp;"200_"&amp;Data_TOT_TWh!$E1006,Data_IND_TWh!X$9:X$504)+SUMIF(Data_TER_TWh!$A$9:$A$504,Data_TOT_TWh!$B1006&amp;"300_"&amp;Data_TOT_TWh!$E1006,Data_TER_TWh!X$9:X$504)+SUMIF(Data_RES_TWh!$A$9:$A$1496,Data_TOT_TWh!$B1006&amp;"400_"&amp;Data_TOT_TWh!$E1006,Data_RES_TWh!X$9:X$1496)</f>
        <v>0</v>
      </c>
      <c r="Y1006" s="13">
        <f>SUMIF(Data_IND_TWh!$A$9:$A$504,Data_TOT_TWh!$B1006&amp;"200_"&amp;Data_TOT_TWh!$E1006,Data_IND_TWh!Y$9:Y$504)+SUMIF(Data_TER_TWh!$A$9:$A$504,Data_TOT_TWh!$B1006&amp;"300_"&amp;Data_TOT_TWh!$E1006,Data_TER_TWh!Y$9:Y$504)+SUMIF(Data_RES_TWh!$A$9:$A$1496,Data_TOT_TWh!$B1006&amp;"400_"&amp;Data_TOT_TWh!$E1006,Data_RES_TWh!Y$9:Y$1496)</f>
        <v>0</v>
      </c>
      <c r="Z1006" s="13">
        <f>SUMIF(Data_IND_TWh!$A$9:$A$504,Data_TOT_TWh!$B1006&amp;"200_"&amp;Data_TOT_TWh!$E1006,Data_IND_TWh!Z$9:Z$504)+SUMIF(Data_TER_TWh!$A$9:$A$504,Data_TOT_TWh!$B1006&amp;"300_"&amp;Data_TOT_TWh!$E1006,Data_TER_TWh!Z$9:Z$504)+SUMIF(Data_RES_TWh!$A$9:$A$1496,Data_TOT_TWh!$B1006&amp;"400_"&amp;Data_TOT_TWh!$E1006,Data_RES_TWh!Z$9:Z$1496)</f>
        <v>0</v>
      </c>
      <c r="AA1006" s="46">
        <f>SUMIF(Data_IND_TWh!$A$9:$A$504,Data_TOT_TWh!$B1006&amp;"200_"&amp;Data_TOT_TWh!$E1006,Data_IND_TWh!AA$9:AA$504)+SUMIF(Data_TER_TWh!$A$9:$A$504,Data_TOT_TWh!$B1006&amp;"300_"&amp;Data_TOT_TWh!$E1006,Data_TER_TWh!AA$9:AA$504)+SUMIF(Data_RES_TWh!$A$9:$A$1496,Data_TOT_TWh!$B1006&amp;"400_"&amp;Data_TOT_TWh!$E1006,Data_RES_TWh!AA$9:AA$1496)</f>
        <v>0</v>
      </c>
      <c r="AC1006" s="13"/>
      <c r="AE1006" s="13"/>
      <c r="AF1006" s="13">
        <f>SUMIF(Data_IND_TWh!$A$9:$A$504,Data_TOT_TWh!$B1006&amp;"200_"&amp;Data_TOT_TWh!$E1006,Data_IND_TWh!AF$9:AF$504)+SUMIF(Data_TER_TWh!$A$9:$A$504,Data_TOT_TWh!$B1006&amp;"300_"&amp;Data_TOT_TWh!$E1006,Data_TER_TWh!AF$9:AF$504)+SUMIF(Data_RES_TWh!$A$9:$A$1496,Data_TOT_TWh!$B1006&amp;"400_"&amp;Data_TOT_TWh!$E1006,Data_RES_TWh!AF$9:AF$1496)</f>
        <v>0</v>
      </c>
      <c r="AG1006" s="13">
        <f>SUMIF(Data_IND_TWh!$A$9:$A$504,Data_TOT_TWh!$B1006&amp;"200_"&amp;Data_TOT_TWh!$E1006,Data_IND_TWh!AG$9:AG$504)+SUMIF(Data_TER_TWh!$A$9:$A$504,Data_TOT_TWh!$B1006&amp;"300_"&amp;Data_TOT_TWh!$E1006,Data_TER_TWh!AG$9:AG$504)+SUMIF(Data_RES_TWh!$A$9:$A$1496,Data_TOT_TWh!$B1006&amp;"400_"&amp;Data_TOT_TWh!$E1006,Data_RES_TWh!AG$9:AG$1496)</f>
        <v>0</v>
      </c>
      <c r="AH1006" s="46">
        <f>SUMIF(Data_IND_TWh!$A$9:$A$504,Data_TOT_TWh!$B1006&amp;"200_"&amp;Data_TOT_TWh!$E1006,Data_IND_TWh!AH$9:AH$504)+SUMIF(Data_TER_TWh!$A$9:$A$504,Data_TOT_TWh!$B1006&amp;"300_"&amp;Data_TOT_TWh!$E1006,Data_TER_TWh!AH$9:AH$504)+SUMIF(Data_RES_TWh!$A$9:$A$1496,Data_TOT_TWh!$B1006&amp;"400_"&amp;Data_TOT_TWh!$E1006,Data_RES_TWh!AH$9:AH$1496)</f>
        <v>0</v>
      </c>
      <c r="AJ1006" s="13"/>
      <c r="AL1006" s="9"/>
      <c r="AM1006" s="87"/>
      <c r="AN1006" s="87"/>
    </row>
    <row r="1007" spans="12:40">
      <c r="L1007" s="46"/>
      <c r="M1007" s="46"/>
      <c r="O1007" s="47"/>
      <c r="P1007" s="46"/>
      <c r="Q1007" s="46"/>
      <c r="R1007" s="37"/>
      <c r="S1007" s="13"/>
      <c r="U1007" s="13"/>
      <c r="W1007" s="13"/>
      <c r="X1007" s="13">
        <f>SUMIF(Data_IND_TWh!$A$9:$A$504,Data_TOT_TWh!$B1007&amp;"200_"&amp;Data_TOT_TWh!$E1007,Data_IND_TWh!X$9:X$504)+SUMIF(Data_TER_TWh!$A$9:$A$504,Data_TOT_TWh!$B1007&amp;"300_"&amp;Data_TOT_TWh!$E1007,Data_TER_TWh!X$9:X$504)+SUMIF(Data_RES_TWh!$A$9:$A$1496,Data_TOT_TWh!$B1007&amp;"400_"&amp;Data_TOT_TWh!$E1007,Data_RES_TWh!X$9:X$1496)</f>
        <v>0</v>
      </c>
      <c r="Y1007" s="13">
        <f>SUMIF(Data_IND_TWh!$A$9:$A$504,Data_TOT_TWh!$B1007&amp;"200_"&amp;Data_TOT_TWh!$E1007,Data_IND_TWh!Y$9:Y$504)+SUMIF(Data_TER_TWh!$A$9:$A$504,Data_TOT_TWh!$B1007&amp;"300_"&amp;Data_TOT_TWh!$E1007,Data_TER_TWh!Y$9:Y$504)+SUMIF(Data_RES_TWh!$A$9:$A$1496,Data_TOT_TWh!$B1007&amp;"400_"&amp;Data_TOT_TWh!$E1007,Data_RES_TWh!Y$9:Y$1496)</f>
        <v>0</v>
      </c>
      <c r="Z1007" s="13">
        <f>SUMIF(Data_IND_TWh!$A$9:$A$504,Data_TOT_TWh!$B1007&amp;"200_"&amp;Data_TOT_TWh!$E1007,Data_IND_TWh!Z$9:Z$504)+SUMIF(Data_TER_TWh!$A$9:$A$504,Data_TOT_TWh!$B1007&amp;"300_"&amp;Data_TOT_TWh!$E1007,Data_TER_TWh!Z$9:Z$504)+SUMIF(Data_RES_TWh!$A$9:$A$1496,Data_TOT_TWh!$B1007&amp;"400_"&amp;Data_TOT_TWh!$E1007,Data_RES_TWh!Z$9:Z$1496)</f>
        <v>0</v>
      </c>
      <c r="AA1007" s="46">
        <f>SUMIF(Data_IND_TWh!$A$9:$A$504,Data_TOT_TWh!$B1007&amp;"200_"&amp;Data_TOT_TWh!$E1007,Data_IND_TWh!AA$9:AA$504)+SUMIF(Data_TER_TWh!$A$9:$A$504,Data_TOT_TWh!$B1007&amp;"300_"&amp;Data_TOT_TWh!$E1007,Data_TER_TWh!AA$9:AA$504)+SUMIF(Data_RES_TWh!$A$9:$A$1496,Data_TOT_TWh!$B1007&amp;"400_"&amp;Data_TOT_TWh!$E1007,Data_RES_TWh!AA$9:AA$1496)</f>
        <v>0</v>
      </c>
      <c r="AC1007" s="13"/>
      <c r="AE1007" s="13"/>
      <c r="AF1007" s="13">
        <f>SUMIF(Data_IND_TWh!$A$9:$A$504,Data_TOT_TWh!$B1007&amp;"200_"&amp;Data_TOT_TWh!$E1007,Data_IND_TWh!AF$9:AF$504)+SUMIF(Data_TER_TWh!$A$9:$A$504,Data_TOT_TWh!$B1007&amp;"300_"&amp;Data_TOT_TWh!$E1007,Data_TER_TWh!AF$9:AF$504)+SUMIF(Data_RES_TWh!$A$9:$A$1496,Data_TOT_TWh!$B1007&amp;"400_"&amp;Data_TOT_TWh!$E1007,Data_RES_TWh!AF$9:AF$1496)</f>
        <v>0</v>
      </c>
      <c r="AG1007" s="13">
        <f>SUMIF(Data_IND_TWh!$A$9:$A$504,Data_TOT_TWh!$B1007&amp;"200_"&amp;Data_TOT_TWh!$E1007,Data_IND_TWh!AG$9:AG$504)+SUMIF(Data_TER_TWh!$A$9:$A$504,Data_TOT_TWh!$B1007&amp;"300_"&amp;Data_TOT_TWh!$E1007,Data_TER_TWh!AG$9:AG$504)+SUMIF(Data_RES_TWh!$A$9:$A$1496,Data_TOT_TWh!$B1007&amp;"400_"&amp;Data_TOT_TWh!$E1007,Data_RES_TWh!AG$9:AG$1496)</f>
        <v>0</v>
      </c>
      <c r="AH1007" s="46">
        <f>SUMIF(Data_IND_TWh!$A$9:$A$504,Data_TOT_TWh!$B1007&amp;"200_"&amp;Data_TOT_TWh!$E1007,Data_IND_TWh!AH$9:AH$504)+SUMIF(Data_TER_TWh!$A$9:$A$504,Data_TOT_TWh!$B1007&amp;"300_"&amp;Data_TOT_TWh!$E1007,Data_TER_TWh!AH$9:AH$504)+SUMIF(Data_RES_TWh!$A$9:$A$1496,Data_TOT_TWh!$B1007&amp;"400_"&amp;Data_TOT_TWh!$E1007,Data_RES_TWh!AH$9:AH$1496)</f>
        <v>0</v>
      </c>
      <c r="AJ1007" s="13"/>
      <c r="AL1007" s="9"/>
      <c r="AM1007" s="87"/>
      <c r="AN1007" s="87"/>
    </row>
    <row r="1008" spans="12:40">
      <c r="L1008" s="46"/>
      <c r="M1008" s="46"/>
      <c r="O1008" s="47"/>
      <c r="P1008" s="46"/>
      <c r="Q1008" s="46"/>
      <c r="R1008" s="37"/>
      <c r="S1008" s="13"/>
      <c r="U1008" s="13"/>
      <c r="W1008" s="13"/>
      <c r="X1008" s="13">
        <f>SUMIF(Data_IND_TWh!$A$9:$A$504,Data_TOT_TWh!$B1008&amp;"200_"&amp;Data_TOT_TWh!$E1008,Data_IND_TWh!X$9:X$504)+SUMIF(Data_TER_TWh!$A$9:$A$504,Data_TOT_TWh!$B1008&amp;"300_"&amp;Data_TOT_TWh!$E1008,Data_TER_TWh!X$9:X$504)+SUMIF(Data_RES_TWh!$A$9:$A$1496,Data_TOT_TWh!$B1008&amp;"400_"&amp;Data_TOT_TWh!$E1008,Data_RES_TWh!X$9:X$1496)</f>
        <v>0</v>
      </c>
      <c r="Y1008" s="13">
        <f>SUMIF(Data_IND_TWh!$A$9:$A$504,Data_TOT_TWh!$B1008&amp;"200_"&amp;Data_TOT_TWh!$E1008,Data_IND_TWh!Y$9:Y$504)+SUMIF(Data_TER_TWh!$A$9:$A$504,Data_TOT_TWh!$B1008&amp;"300_"&amp;Data_TOT_TWh!$E1008,Data_TER_TWh!Y$9:Y$504)+SUMIF(Data_RES_TWh!$A$9:$A$1496,Data_TOT_TWh!$B1008&amp;"400_"&amp;Data_TOT_TWh!$E1008,Data_RES_TWh!Y$9:Y$1496)</f>
        <v>0</v>
      </c>
      <c r="Z1008" s="13">
        <f>SUMIF(Data_IND_TWh!$A$9:$A$504,Data_TOT_TWh!$B1008&amp;"200_"&amp;Data_TOT_TWh!$E1008,Data_IND_TWh!Z$9:Z$504)+SUMIF(Data_TER_TWh!$A$9:$A$504,Data_TOT_TWh!$B1008&amp;"300_"&amp;Data_TOT_TWh!$E1008,Data_TER_TWh!Z$9:Z$504)+SUMIF(Data_RES_TWh!$A$9:$A$1496,Data_TOT_TWh!$B1008&amp;"400_"&amp;Data_TOT_TWh!$E1008,Data_RES_TWh!Z$9:Z$1496)</f>
        <v>0</v>
      </c>
      <c r="AA1008" s="46">
        <f>SUMIF(Data_IND_TWh!$A$9:$A$504,Data_TOT_TWh!$B1008&amp;"200_"&amp;Data_TOT_TWh!$E1008,Data_IND_TWh!AA$9:AA$504)+SUMIF(Data_TER_TWh!$A$9:$A$504,Data_TOT_TWh!$B1008&amp;"300_"&amp;Data_TOT_TWh!$E1008,Data_TER_TWh!AA$9:AA$504)+SUMIF(Data_RES_TWh!$A$9:$A$1496,Data_TOT_TWh!$B1008&amp;"400_"&amp;Data_TOT_TWh!$E1008,Data_RES_TWh!AA$9:AA$1496)</f>
        <v>0</v>
      </c>
      <c r="AC1008" s="13"/>
      <c r="AE1008" s="13"/>
      <c r="AF1008" s="13">
        <f>SUMIF(Data_IND_TWh!$A$9:$A$504,Data_TOT_TWh!$B1008&amp;"200_"&amp;Data_TOT_TWh!$E1008,Data_IND_TWh!AF$9:AF$504)+SUMIF(Data_TER_TWh!$A$9:$A$504,Data_TOT_TWh!$B1008&amp;"300_"&amp;Data_TOT_TWh!$E1008,Data_TER_TWh!AF$9:AF$504)+SUMIF(Data_RES_TWh!$A$9:$A$1496,Data_TOT_TWh!$B1008&amp;"400_"&amp;Data_TOT_TWh!$E1008,Data_RES_TWh!AF$9:AF$1496)</f>
        <v>0</v>
      </c>
      <c r="AG1008" s="13">
        <f>SUMIF(Data_IND_TWh!$A$9:$A$504,Data_TOT_TWh!$B1008&amp;"200_"&amp;Data_TOT_TWh!$E1008,Data_IND_TWh!AG$9:AG$504)+SUMIF(Data_TER_TWh!$A$9:$A$504,Data_TOT_TWh!$B1008&amp;"300_"&amp;Data_TOT_TWh!$E1008,Data_TER_TWh!AG$9:AG$504)+SUMIF(Data_RES_TWh!$A$9:$A$1496,Data_TOT_TWh!$B1008&amp;"400_"&amp;Data_TOT_TWh!$E1008,Data_RES_TWh!AG$9:AG$1496)</f>
        <v>0</v>
      </c>
      <c r="AH1008" s="46">
        <f>SUMIF(Data_IND_TWh!$A$9:$A$504,Data_TOT_TWh!$B1008&amp;"200_"&amp;Data_TOT_TWh!$E1008,Data_IND_TWh!AH$9:AH$504)+SUMIF(Data_TER_TWh!$A$9:$A$504,Data_TOT_TWh!$B1008&amp;"300_"&amp;Data_TOT_TWh!$E1008,Data_TER_TWh!AH$9:AH$504)+SUMIF(Data_RES_TWh!$A$9:$A$1496,Data_TOT_TWh!$B1008&amp;"400_"&amp;Data_TOT_TWh!$E1008,Data_RES_TWh!AH$9:AH$1496)</f>
        <v>0</v>
      </c>
      <c r="AJ1008" s="13"/>
      <c r="AL1008" s="9"/>
      <c r="AM1008" s="87"/>
      <c r="AN1008" s="87"/>
    </row>
    <row r="1009" spans="12:40">
      <c r="L1009" s="46"/>
      <c r="M1009" s="46"/>
      <c r="O1009" s="47"/>
      <c r="P1009" s="46"/>
      <c r="Q1009" s="46"/>
      <c r="R1009" s="37"/>
      <c r="S1009" s="13"/>
      <c r="U1009" s="13"/>
      <c r="W1009" s="13"/>
      <c r="X1009" s="13">
        <f>SUMIF(Data_IND_TWh!$A$9:$A$504,Data_TOT_TWh!$B1009&amp;"200_"&amp;Data_TOT_TWh!$E1009,Data_IND_TWh!X$9:X$504)+SUMIF(Data_TER_TWh!$A$9:$A$504,Data_TOT_TWh!$B1009&amp;"300_"&amp;Data_TOT_TWh!$E1009,Data_TER_TWh!X$9:X$504)+SUMIF(Data_RES_TWh!$A$9:$A$1496,Data_TOT_TWh!$B1009&amp;"400_"&amp;Data_TOT_TWh!$E1009,Data_RES_TWh!X$9:X$1496)</f>
        <v>0</v>
      </c>
      <c r="Y1009" s="13">
        <f>SUMIF(Data_IND_TWh!$A$9:$A$504,Data_TOT_TWh!$B1009&amp;"200_"&amp;Data_TOT_TWh!$E1009,Data_IND_TWh!Y$9:Y$504)+SUMIF(Data_TER_TWh!$A$9:$A$504,Data_TOT_TWh!$B1009&amp;"300_"&amp;Data_TOT_TWh!$E1009,Data_TER_TWh!Y$9:Y$504)+SUMIF(Data_RES_TWh!$A$9:$A$1496,Data_TOT_TWh!$B1009&amp;"400_"&amp;Data_TOT_TWh!$E1009,Data_RES_TWh!Y$9:Y$1496)</f>
        <v>0</v>
      </c>
      <c r="Z1009" s="13">
        <f>SUMIF(Data_IND_TWh!$A$9:$A$504,Data_TOT_TWh!$B1009&amp;"200_"&amp;Data_TOT_TWh!$E1009,Data_IND_TWh!Z$9:Z$504)+SUMIF(Data_TER_TWh!$A$9:$A$504,Data_TOT_TWh!$B1009&amp;"300_"&amp;Data_TOT_TWh!$E1009,Data_TER_TWh!Z$9:Z$504)+SUMIF(Data_RES_TWh!$A$9:$A$1496,Data_TOT_TWh!$B1009&amp;"400_"&amp;Data_TOT_TWh!$E1009,Data_RES_TWh!Z$9:Z$1496)</f>
        <v>0</v>
      </c>
      <c r="AA1009" s="46">
        <f>SUMIF(Data_IND_TWh!$A$9:$A$504,Data_TOT_TWh!$B1009&amp;"200_"&amp;Data_TOT_TWh!$E1009,Data_IND_TWh!AA$9:AA$504)+SUMIF(Data_TER_TWh!$A$9:$A$504,Data_TOT_TWh!$B1009&amp;"300_"&amp;Data_TOT_TWh!$E1009,Data_TER_TWh!AA$9:AA$504)+SUMIF(Data_RES_TWh!$A$9:$A$1496,Data_TOT_TWh!$B1009&amp;"400_"&amp;Data_TOT_TWh!$E1009,Data_RES_TWh!AA$9:AA$1496)</f>
        <v>0</v>
      </c>
      <c r="AC1009" s="13"/>
      <c r="AE1009" s="13"/>
      <c r="AF1009" s="13">
        <f>SUMIF(Data_IND_TWh!$A$9:$A$504,Data_TOT_TWh!$B1009&amp;"200_"&amp;Data_TOT_TWh!$E1009,Data_IND_TWh!AF$9:AF$504)+SUMIF(Data_TER_TWh!$A$9:$A$504,Data_TOT_TWh!$B1009&amp;"300_"&amp;Data_TOT_TWh!$E1009,Data_TER_TWh!AF$9:AF$504)+SUMIF(Data_RES_TWh!$A$9:$A$1496,Data_TOT_TWh!$B1009&amp;"400_"&amp;Data_TOT_TWh!$E1009,Data_RES_TWh!AF$9:AF$1496)</f>
        <v>0</v>
      </c>
      <c r="AG1009" s="13">
        <f>SUMIF(Data_IND_TWh!$A$9:$A$504,Data_TOT_TWh!$B1009&amp;"200_"&amp;Data_TOT_TWh!$E1009,Data_IND_TWh!AG$9:AG$504)+SUMIF(Data_TER_TWh!$A$9:$A$504,Data_TOT_TWh!$B1009&amp;"300_"&amp;Data_TOT_TWh!$E1009,Data_TER_TWh!AG$9:AG$504)+SUMIF(Data_RES_TWh!$A$9:$A$1496,Data_TOT_TWh!$B1009&amp;"400_"&amp;Data_TOT_TWh!$E1009,Data_RES_TWh!AG$9:AG$1496)</f>
        <v>0</v>
      </c>
      <c r="AH1009" s="46">
        <f>SUMIF(Data_IND_TWh!$A$9:$A$504,Data_TOT_TWh!$B1009&amp;"200_"&amp;Data_TOT_TWh!$E1009,Data_IND_TWh!AH$9:AH$504)+SUMIF(Data_TER_TWh!$A$9:$A$504,Data_TOT_TWh!$B1009&amp;"300_"&amp;Data_TOT_TWh!$E1009,Data_TER_TWh!AH$9:AH$504)+SUMIF(Data_RES_TWh!$A$9:$A$1496,Data_TOT_TWh!$B1009&amp;"400_"&amp;Data_TOT_TWh!$E1009,Data_RES_TWh!AH$9:AH$1496)</f>
        <v>0</v>
      </c>
      <c r="AJ1009" s="13"/>
      <c r="AL1009" s="9"/>
      <c r="AM1009" s="87"/>
      <c r="AN1009" s="87"/>
    </row>
    <row r="1010" spans="12:40">
      <c r="L1010" s="46"/>
      <c r="M1010" s="46"/>
      <c r="O1010" s="47"/>
      <c r="P1010" s="46"/>
      <c r="Q1010" s="46"/>
      <c r="R1010" s="37"/>
      <c r="S1010" s="13"/>
      <c r="U1010" s="13"/>
      <c r="W1010" s="13"/>
      <c r="X1010" s="13">
        <f>SUMIF(Data_IND_TWh!$A$9:$A$504,Data_TOT_TWh!$B1010&amp;"200_"&amp;Data_TOT_TWh!$E1010,Data_IND_TWh!X$9:X$504)+SUMIF(Data_TER_TWh!$A$9:$A$504,Data_TOT_TWh!$B1010&amp;"300_"&amp;Data_TOT_TWh!$E1010,Data_TER_TWh!X$9:X$504)+SUMIF(Data_RES_TWh!$A$9:$A$1496,Data_TOT_TWh!$B1010&amp;"400_"&amp;Data_TOT_TWh!$E1010,Data_RES_TWh!X$9:X$1496)</f>
        <v>0</v>
      </c>
      <c r="Y1010" s="13">
        <f>SUMIF(Data_IND_TWh!$A$9:$A$504,Data_TOT_TWh!$B1010&amp;"200_"&amp;Data_TOT_TWh!$E1010,Data_IND_TWh!Y$9:Y$504)+SUMIF(Data_TER_TWh!$A$9:$A$504,Data_TOT_TWh!$B1010&amp;"300_"&amp;Data_TOT_TWh!$E1010,Data_TER_TWh!Y$9:Y$504)+SUMIF(Data_RES_TWh!$A$9:$A$1496,Data_TOT_TWh!$B1010&amp;"400_"&amp;Data_TOT_TWh!$E1010,Data_RES_TWh!Y$9:Y$1496)</f>
        <v>0</v>
      </c>
      <c r="Z1010" s="13">
        <f>SUMIF(Data_IND_TWh!$A$9:$A$504,Data_TOT_TWh!$B1010&amp;"200_"&amp;Data_TOT_TWh!$E1010,Data_IND_TWh!Z$9:Z$504)+SUMIF(Data_TER_TWh!$A$9:$A$504,Data_TOT_TWh!$B1010&amp;"300_"&amp;Data_TOT_TWh!$E1010,Data_TER_TWh!Z$9:Z$504)+SUMIF(Data_RES_TWh!$A$9:$A$1496,Data_TOT_TWh!$B1010&amp;"400_"&amp;Data_TOT_TWh!$E1010,Data_RES_TWh!Z$9:Z$1496)</f>
        <v>0</v>
      </c>
      <c r="AA1010" s="46">
        <f>SUMIF(Data_IND_TWh!$A$9:$A$504,Data_TOT_TWh!$B1010&amp;"200_"&amp;Data_TOT_TWh!$E1010,Data_IND_TWh!AA$9:AA$504)+SUMIF(Data_TER_TWh!$A$9:$A$504,Data_TOT_TWh!$B1010&amp;"300_"&amp;Data_TOT_TWh!$E1010,Data_TER_TWh!AA$9:AA$504)+SUMIF(Data_RES_TWh!$A$9:$A$1496,Data_TOT_TWh!$B1010&amp;"400_"&amp;Data_TOT_TWh!$E1010,Data_RES_TWh!AA$9:AA$1496)</f>
        <v>0</v>
      </c>
      <c r="AC1010" s="13"/>
      <c r="AE1010" s="13"/>
      <c r="AF1010" s="13">
        <f>SUMIF(Data_IND_TWh!$A$9:$A$504,Data_TOT_TWh!$B1010&amp;"200_"&amp;Data_TOT_TWh!$E1010,Data_IND_TWh!AF$9:AF$504)+SUMIF(Data_TER_TWh!$A$9:$A$504,Data_TOT_TWh!$B1010&amp;"300_"&amp;Data_TOT_TWh!$E1010,Data_TER_TWh!AF$9:AF$504)+SUMIF(Data_RES_TWh!$A$9:$A$1496,Data_TOT_TWh!$B1010&amp;"400_"&amp;Data_TOT_TWh!$E1010,Data_RES_TWh!AF$9:AF$1496)</f>
        <v>0</v>
      </c>
      <c r="AG1010" s="13">
        <f>SUMIF(Data_IND_TWh!$A$9:$A$504,Data_TOT_TWh!$B1010&amp;"200_"&amp;Data_TOT_TWh!$E1010,Data_IND_TWh!AG$9:AG$504)+SUMIF(Data_TER_TWh!$A$9:$A$504,Data_TOT_TWh!$B1010&amp;"300_"&amp;Data_TOT_TWh!$E1010,Data_TER_TWh!AG$9:AG$504)+SUMIF(Data_RES_TWh!$A$9:$A$1496,Data_TOT_TWh!$B1010&amp;"400_"&amp;Data_TOT_TWh!$E1010,Data_RES_TWh!AG$9:AG$1496)</f>
        <v>0</v>
      </c>
      <c r="AH1010" s="46">
        <f>SUMIF(Data_IND_TWh!$A$9:$A$504,Data_TOT_TWh!$B1010&amp;"200_"&amp;Data_TOT_TWh!$E1010,Data_IND_TWh!AH$9:AH$504)+SUMIF(Data_TER_TWh!$A$9:$A$504,Data_TOT_TWh!$B1010&amp;"300_"&amp;Data_TOT_TWh!$E1010,Data_TER_TWh!AH$9:AH$504)+SUMIF(Data_RES_TWh!$A$9:$A$1496,Data_TOT_TWh!$B1010&amp;"400_"&amp;Data_TOT_TWh!$E1010,Data_RES_TWh!AH$9:AH$1496)</f>
        <v>0</v>
      </c>
      <c r="AJ1010" s="13"/>
      <c r="AL1010" s="9"/>
      <c r="AM1010" s="87"/>
      <c r="AN1010" s="87"/>
    </row>
    <row r="1011" spans="12:40">
      <c r="L1011" s="46"/>
      <c r="M1011" s="46"/>
      <c r="O1011" s="47"/>
      <c r="P1011" s="46"/>
      <c r="Q1011" s="46"/>
      <c r="R1011" s="37"/>
      <c r="S1011" s="13"/>
      <c r="U1011" s="13"/>
      <c r="W1011" s="13"/>
      <c r="X1011" s="13">
        <f>SUMIF(Data_IND_TWh!$A$9:$A$504,Data_TOT_TWh!$B1011&amp;"200_"&amp;Data_TOT_TWh!$E1011,Data_IND_TWh!X$9:X$504)+SUMIF(Data_TER_TWh!$A$9:$A$504,Data_TOT_TWh!$B1011&amp;"300_"&amp;Data_TOT_TWh!$E1011,Data_TER_TWh!X$9:X$504)+SUMIF(Data_RES_TWh!$A$9:$A$1496,Data_TOT_TWh!$B1011&amp;"400_"&amp;Data_TOT_TWh!$E1011,Data_RES_TWh!X$9:X$1496)</f>
        <v>0</v>
      </c>
      <c r="Y1011" s="13">
        <f>SUMIF(Data_IND_TWh!$A$9:$A$504,Data_TOT_TWh!$B1011&amp;"200_"&amp;Data_TOT_TWh!$E1011,Data_IND_TWh!Y$9:Y$504)+SUMIF(Data_TER_TWh!$A$9:$A$504,Data_TOT_TWh!$B1011&amp;"300_"&amp;Data_TOT_TWh!$E1011,Data_TER_TWh!Y$9:Y$504)+SUMIF(Data_RES_TWh!$A$9:$A$1496,Data_TOT_TWh!$B1011&amp;"400_"&amp;Data_TOT_TWh!$E1011,Data_RES_TWh!Y$9:Y$1496)</f>
        <v>0</v>
      </c>
      <c r="Z1011" s="13">
        <f>SUMIF(Data_IND_TWh!$A$9:$A$504,Data_TOT_TWh!$B1011&amp;"200_"&amp;Data_TOT_TWh!$E1011,Data_IND_TWh!Z$9:Z$504)+SUMIF(Data_TER_TWh!$A$9:$A$504,Data_TOT_TWh!$B1011&amp;"300_"&amp;Data_TOT_TWh!$E1011,Data_TER_TWh!Z$9:Z$504)+SUMIF(Data_RES_TWh!$A$9:$A$1496,Data_TOT_TWh!$B1011&amp;"400_"&amp;Data_TOT_TWh!$E1011,Data_RES_TWh!Z$9:Z$1496)</f>
        <v>0</v>
      </c>
      <c r="AA1011" s="46">
        <f>SUMIF(Data_IND_TWh!$A$9:$A$504,Data_TOT_TWh!$B1011&amp;"200_"&amp;Data_TOT_TWh!$E1011,Data_IND_TWh!AA$9:AA$504)+SUMIF(Data_TER_TWh!$A$9:$A$504,Data_TOT_TWh!$B1011&amp;"300_"&amp;Data_TOT_TWh!$E1011,Data_TER_TWh!AA$9:AA$504)+SUMIF(Data_RES_TWh!$A$9:$A$1496,Data_TOT_TWh!$B1011&amp;"400_"&amp;Data_TOT_TWh!$E1011,Data_RES_TWh!AA$9:AA$1496)</f>
        <v>0</v>
      </c>
      <c r="AC1011" s="13"/>
      <c r="AE1011" s="13"/>
      <c r="AF1011" s="13">
        <f>SUMIF(Data_IND_TWh!$A$9:$A$504,Data_TOT_TWh!$B1011&amp;"200_"&amp;Data_TOT_TWh!$E1011,Data_IND_TWh!AF$9:AF$504)+SUMIF(Data_TER_TWh!$A$9:$A$504,Data_TOT_TWh!$B1011&amp;"300_"&amp;Data_TOT_TWh!$E1011,Data_TER_TWh!AF$9:AF$504)+SUMIF(Data_RES_TWh!$A$9:$A$1496,Data_TOT_TWh!$B1011&amp;"400_"&amp;Data_TOT_TWh!$E1011,Data_RES_TWh!AF$9:AF$1496)</f>
        <v>0</v>
      </c>
      <c r="AG1011" s="13">
        <f>SUMIF(Data_IND_TWh!$A$9:$A$504,Data_TOT_TWh!$B1011&amp;"200_"&amp;Data_TOT_TWh!$E1011,Data_IND_TWh!AG$9:AG$504)+SUMIF(Data_TER_TWh!$A$9:$A$504,Data_TOT_TWh!$B1011&amp;"300_"&amp;Data_TOT_TWh!$E1011,Data_TER_TWh!AG$9:AG$504)+SUMIF(Data_RES_TWh!$A$9:$A$1496,Data_TOT_TWh!$B1011&amp;"400_"&amp;Data_TOT_TWh!$E1011,Data_RES_TWh!AG$9:AG$1496)</f>
        <v>0</v>
      </c>
      <c r="AH1011" s="46">
        <f>SUMIF(Data_IND_TWh!$A$9:$A$504,Data_TOT_TWh!$B1011&amp;"200_"&amp;Data_TOT_TWh!$E1011,Data_IND_TWh!AH$9:AH$504)+SUMIF(Data_TER_TWh!$A$9:$A$504,Data_TOT_TWh!$B1011&amp;"300_"&amp;Data_TOT_TWh!$E1011,Data_TER_TWh!AH$9:AH$504)+SUMIF(Data_RES_TWh!$A$9:$A$1496,Data_TOT_TWh!$B1011&amp;"400_"&amp;Data_TOT_TWh!$E1011,Data_RES_TWh!AH$9:AH$1496)</f>
        <v>0</v>
      </c>
      <c r="AJ1011" s="13"/>
      <c r="AL1011" s="9"/>
      <c r="AM1011" s="87"/>
      <c r="AN1011" s="87"/>
    </row>
    <row r="1012" spans="12:40">
      <c r="L1012" s="46"/>
      <c r="M1012" s="46"/>
      <c r="O1012" s="47"/>
      <c r="P1012" s="46"/>
      <c r="Q1012" s="46"/>
      <c r="R1012" s="37"/>
      <c r="S1012" s="13"/>
      <c r="U1012" s="13"/>
      <c r="W1012" s="13"/>
      <c r="X1012" s="13">
        <f>SUMIF(Data_IND_TWh!$A$9:$A$504,Data_TOT_TWh!$B1012&amp;"200_"&amp;Data_TOT_TWh!$E1012,Data_IND_TWh!X$9:X$504)+SUMIF(Data_TER_TWh!$A$9:$A$504,Data_TOT_TWh!$B1012&amp;"300_"&amp;Data_TOT_TWh!$E1012,Data_TER_TWh!X$9:X$504)+SUMIF(Data_RES_TWh!$A$9:$A$1496,Data_TOT_TWh!$B1012&amp;"400_"&amp;Data_TOT_TWh!$E1012,Data_RES_TWh!X$9:X$1496)</f>
        <v>0</v>
      </c>
      <c r="Y1012" s="13">
        <f>SUMIF(Data_IND_TWh!$A$9:$A$504,Data_TOT_TWh!$B1012&amp;"200_"&amp;Data_TOT_TWh!$E1012,Data_IND_TWh!Y$9:Y$504)+SUMIF(Data_TER_TWh!$A$9:$A$504,Data_TOT_TWh!$B1012&amp;"300_"&amp;Data_TOT_TWh!$E1012,Data_TER_TWh!Y$9:Y$504)+SUMIF(Data_RES_TWh!$A$9:$A$1496,Data_TOT_TWh!$B1012&amp;"400_"&amp;Data_TOT_TWh!$E1012,Data_RES_TWh!Y$9:Y$1496)</f>
        <v>0</v>
      </c>
      <c r="Z1012" s="13">
        <f>SUMIF(Data_IND_TWh!$A$9:$A$504,Data_TOT_TWh!$B1012&amp;"200_"&amp;Data_TOT_TWh!$E1012,Data_IND_TWh!Z$9:Z$504)+SUMIF(Data_TER_TWh!$A$9:$A$504,Data_TOT_TWh!$B1012&amp;"300_"&amp;Data_TOT_TWh!$E1012,Data_TER_TWh!Z$9:Z$504)+SUMIF(Data_RES_TWh!$A$9:$A$1496,Data_TOT_TWh!$B1012&amp;"400_"&amp;Data_TOT_TWh!$E1012,Data_RES_TWh!Z$9:Z$1496)</f>
        <v>0</v>
      </c>
      <c r="AA1012" s="46">
        <f>SUMIF(Data_IND_TWh!$A$9:$A$504,Data_TOT_TWh!$B1012&amp;"200_"&amp;Data_TOT_TWh!$E1012,Data_IND_TWh!AA$9:AA$504)+SUMIF(Data_TER_TWh!$A$9:$A$504,Data_TOT_TWh!$B1012&amp;"300_"&amp;Data_TOT_TWh!$E1012,Data_TER_TWh!AA$9:AA$504)+SUMIF(Data_RES_TWh!$A$9:$A$1496,Data_TOT_TWh!$B1012&amp;"400_"&amp;Data_TOT_TWh!$E1012,Data_RES_TWh!AA$9:AA$1496)</f>
        <v>0</v>
      </c>
      <c r="AC1012" s="13"/>
      <c r="AE1012" s="13"/>
      <c r="AF1012" s="13">
        <f>SUMIF(Data_IND_TWh!$A$9:$A$504,Data_TOT_TWh!$B1012&amp;"200_"&amp;Data_TOT_TWh!$E1012,Data_IND_TWh!AF$9:AF$504)+SUMIF(Data_TER_TWh!$A$9:$A$504,Data_TOT_TWh!$B1012&amp;"300_"&amp;Data_TOT_TWh!$E1012,Data_TER_TWh!AF$9:AF$504)+SUMIF(Data_RES_TWh!$A$9:$A$1496,Data_TOT_TWh!$B1012&amp;"400_"&amp;Data_TOT_TWh!$E1012,Data_RES_TWh!AF$9:AF$1496)</f>
        <v>0</v>
      </c>
      <c r="AG1012" s="13">
        <f>SUMIF(Data_IND_TWh!$A$9:$A$504,Data_TOT_TWh!$B1012&amp;"200_"&amp;Data_TOT_TWh!$E1012,Data_IND_TWh!AG$9:AG$504)+SUMIF(Data_TER_TWh!$A$9:$A$504,Data_TOT_TWh!$B1012&amp;"300_"&amp;Data_TOT_TWh!$E1012,Data_TER_TWh!AG$9:AG$504)+SUMIF(Data_RES_TWh!$A$9:$A$1496,Data_TOT_TWh!$B1012&amp;"400_"&amp;Data_TOT_TWh!$E1012,Data_RES_TWh!AG$9:AG$1496)</f>
        <v>0</v>
      </c>
      <c r="AH1012" s="46">
        <f>SUMIF(Data_IND_TWh!$A$9:$A$504,Data_TOT_TWh!$B1012&amp;"200_"&amp;Data_TOT_TWh!$E1012,Data_IND_TWh!AH$9:AH$504)+SUMIF(Data_TER_TWh!$A$9:$A$504,Data_TOT_TWh!$B1012&amp;"300_"&amp;Data_TOT_TWh!$E1012,Data_TER_TWh!AH$9:AH$504)+SUMIF(Data_RES_TWh!$A$9:$A$1496,Data_TOT_TWh!$B1012&amp;"400_"&amp;Data_TOT_TWh!$E1012,Data_RES_TWh!AH$9:AH$1496)</f>
        <v>0</v>
      </c>
      <c r="AJ1012" s="13"/>
      <c r="AL1012" s="9"/>
      <c r="AM1012" s="87"/>
      <c r="AN1012" s="87"/>
    </row>
    <row r="1013" spans="12:40">
      <c r="L1013" s="46"/>
      <c r="M1013" s="46"/>
      <c r="O1013" s="47"/>
      <c r="P1013" s="46"/>
      <c r="Q1013" s="46"/>
      <c r="R1013" s="37"/>
      <c r="S1013" s="13"/>
      <c r="U1013" s="13"/>
      <c r="W1013" s="13"/>
      <c r="X1013" s="13">
        <f>SUMIF(Data_IND_TWh!$A$9:$A$504,Data_TOT_TWh!$B1013&amp;"200_"&amp;Data_TOT_TWh!$E1013,Data_IND_TWh!X$9:X$504)+SUMIF(Data_TER_TWh!$A$9:$A$504,Data_TOT_TWh!$B1013&amp;"300_"&amp;Data_TOT_TWh!$E1013,Data_TER_TWh!X$9:X$504)+SUMIF(Data_RES_TWh!$A$9:$A$1496,Data_TOT_TWh!$B1013&amp;"400_"&amp;Data_TOT_TWh!$E1013,Data_RES_TWh!X$9:X$1496)</f>
        <v>0</v>
      </c>
      <c r="Y1013" s="13">
        <f>SUMIF(Data_IND_TWh!$A$9:$A$504,Data_TOT_TWh!$B1013&amp;"200_"&amp;Data_TOT_TWh!$E1013,Data_IND_TWh!Y$9:Y$504)+SUMIF(Data_TER_TWh!$A$9:$A$504,Data_TOT_TWh!$B1013&amp;"300_"&amp;Data_TOT_TWh!$E1013,Data_TER_TWh!Y$9:Y$504)+SUMIF(Data_RES_TWh!$A$9:$A$1496,Data_TOT_TWh!$B1013&amp;"400_"&amp;Data_TOT_TWh!$E1013,Data_RES_TWh!Y$9:Y$1496)</f>
        <v>0</v>
      </c>
      <c r="Z1013" s="13">
        <f>SUMIF(Data_IND_TWh!$A$9:$A$504,Data_TOT_TWh!$B1013&amp;"200_"&amp;Data_TOT_TWh!$E1013,Data_IND_TWh!Z$9:Z$504)+SUMIF(Data_TER_TWh!$A$9:$A$504,Data_TOT_TWh!$B1013&amp;"300_"&amp;Data_TOT_TWh!$E1013,Data_TER_TWh!Z$9:Z$504)+SUMIF(Data_RES_TWh!$A$9:$A$1496,Data_TOT_TWh!$B1013&amp;"400_"&amp;Data_TOT_TWh!$E1013,Data_RES_TWh!Z$9:Z$1496)</f>
        <v>0</v>
      </c>
      <c r="AA1013" s="46">
        <f>SUMIF(Data_IND_TWh!$A$9:$A$504,Data_TOT_TWh!$B1013&amp;"200_"&amp;Data_TOT_TWh!$E1013,Data_IND_TWh!AA$9:AA$504)+SUMIF(Data_TER_TWh!$A$9:$A$504,Data_TOT_TWh!$B1013&amp;"300_"&amp;Data_TOT_TWh!$E1013,Data_TER_TWh!AA$9:AA$504)+SUMIF(Data_RES_TWh!$A$9:$A$1496,Data_TOT_TWh!$B1013&amp;"400_"&amp;Data_TOT_TWh!$E1013,Data_RES_TWh!AA$9:AA$1496)</f>
        <v>0</v>
      </c>
      <c r="AC1013" s="13"/>
      <c r="AE1013" s="13"/>
      <c r="AF1013" s="13">
        <f>SUMIF(Data_IND_TWh!$A$9:$A$504,Data_TOT_TWh!$B1013&amp;"200_"&amp;Data_TOT_TWh!$E1013,Data_IND_TWh!AF$9:AF$504)+SUMIF(Data_TER_TWh!$A$9:$A$504,Data_TOT_TWh!$B1013&amp;"300_"&amp;Data_TOT_TWh!$E1013,Data_TER_TWh!AF$9:AF$504)+SUMIF(Data_RES_TWh!$A$9:$A$1496,Data_TOT_TWh!$B1013&amp;"400_"&amp;Data_TOT_TWh!$E1013,Data_RES_TWh!AF$9:AF$1496)</f>
        <v>0</v>
      </c>
      <c r="AG1013" s="13">
        <f>SUMIF(Data_IND_TWh!$A$9:$A$504,Data_TOT_TWh!$B1013&amp;"200_"&amp;Data_TOT_TWh!$E1013,Data_IND_TWh!AG$9:AG$504)+SUMIF(Data_TER_TWh!$A$9:$A$504,Data_TOT_TWh!$B1013&amp;"300_"&amp;Data_TOT_TWh!$E1013,Data_TER_TWh!AG$9:AG$504)+SUMIF(Data_RES_TWh!$A$9:$A$1496,Data_TOT_TWh!$B1013&amp;"400_"&amp;Data_TOT_TWh!$E1013,Data_RES_TWh!AG$9:AG$1496)</f>
        <v>0</v>
      </c>
      <c r="AH1013" s="46">
        <f>SUMIF(Data_IND_TWh!$A$9:$A$504,Data_TOT_TWh!$B1013&amp;"200_"&amp;Data_TOT_TWh!$E1013,Data_IND_TWh!AH$9:AH$504)+SUMIF(Data_TER_TWh!$A$9:$A$504,Data_TOT_TWh!$B1013&amp;"300_"&amp;Data_TOT_TWh!$E1013,Data_TER_TWh!AH$9:AH$504)+SUMIF(Data_RES_TWh!$A$9:$A$1496,Data_TOT_TWh!$B1013&amp;"400_"&amp;Data_TOT_TWh!$E1013,Data_RES_TWh!AH$9:AH$1496)</f>
        <v>0</v>
      </c>
      <c r="AJ1013" s="13"/>
      <c r="AL1013" s="9"/>
      <c r="AM1013" s="87"/>
      <c r="AN1013" s="87"/>
    </row>
    <row r="1014" spans="12:40">
      <c r="L1014" s="46"/>
      <c r="M1014" s="46"/>
      <c r="O1014" s="47"/>
      <c r="P1014" s="46"/>
      <c r="Q1014" s="46"/>
      <c r="R1014" s="37"/>
      <c r="S1014" s="13"/>
      <c r="U1014" s="13"/>
      <c r="W1014" s="13"/>
      <c r="X1014" s="13">
        <f>SUMIF(Data_IND_TWh!$A$9:$A$504,Data_TOT_TWh!$B1014&amp;"200_"&amp;Data_TOT_TWh!$E1014,Data_IND_TWh!X$9:X$504)+SUMIF(Data_TER_TWh!$A$9:$A$504,Data_TOT_TWh!$B1014&amp;"300_"&amp;Data_TOT_TWh!$E1014,Data_TER_TWh!X$9:X$504)+SUMIF(Data_RES_TWh!$A$9:$A$1496,Data_TOT_TWh!$B1014&amp;"400_"&amp;Data_TOT_TWh!$E1014,Data_RES_TWh!X$9:X$1496)</f>
        <v>0</v>
      </c>
      <c r="Y1014" s="13">
        <f>SUMIF(Data_IND_TWh!$A$9:$A$504,Data_TOT_TWh!$B1014&amp;"200_"&amp;Data_TOT_TWh!$E1014,Data_IND_TWh!Y$9:Y$504)+SUMIF(Data_TER_TWh!$A$9:$A$504,Data_TOT_TWh!$B1014&amp;"300_"&amp;Data_TOT_TWh!$E1014,Data_TER_TWh!Y$9:Y$504)+SUMIF(Data_RES_TWh!$A$9:$A$1496,Data_TOT_TWh!$B1014&amp;"400_"&amp;Data_TOT_TWh!$E1014,Data_RES_TWh!Y$9:Y$1496)</f>
        <v>0</v>
      </c>
      <c r="Z1014" s="13">
        <f>SUMIF(Data_IND_TWh!$A$9:$A$504,Data_TOT_TWh!$B1014&amp;"200_"&amp;Data_TOT_TWh!$E1014,Data_IND_TWh!Z$9:Z$504)+SUMIF(Data_TER_TWh!$A$9:$A$504,Data_TOT_TWh!$B1014&amp;"300_"&amp;Data_TOT_TWh!$E1014,Data_TER_TWh!Z$9:Z$504)+SUMIF(Data_RES_TWh!$A$9:$A$1496,Data_TOT_TWh!$B1014&amp;"400_"&amp;Data_TOT_TWh!$E1014,Data_RES_TWh!Z$9:Z$1496)</f>
        <v>0</v>
      </c>
      <c r="AA1014" s="46">
        <f>SUMIF(Data_IND_TWh!$A$9:$A$504,Data_TOT_TWh!$B1014&amp;"200_"&amp;Data_TOT_TWh!$E1014,Data_IND_TWh!AA$9:AA$504)+SUMIF(Data_TER_TWh!$A$9:$A$504,Data_TOT_TWh!$B1014&amp;"300_"&amp;Data_TOT_TWh!$E1014,Data_TER_TWh!AA$9:AA$504)+SUMIF(Data_RES_TWh!$A$9:$A$1496,Data_TOT_TWh!$B1014&amp;"400_"&amp;Data_TOT_TWh!$E1014,Data_RES_TWh!AA$9:AA$1496)</f>
        <v>0</v>
      </c>
      <c r="AC1014" s="13"/>
      <c r="AE1014" s="13"/>
      <c r="AF1014" s="13">
        <f>SUMIF(Data_IND_TWh!$A$9:$A$504,Data_TOT_TWh!$B1014&amp;"200_"&amp;Data_TOT_TWh!$E1014,Data_IND_TWh!AF$9:AF$504)+SUMIF(Data_TER_TWh!$A$9:$A$504,Data_TOT_TWh!$B1014&amp;"300_"&amp;Data_TOT_TWh!$E1014,Data_TER_TWh!AF$9:AF$504)+SUMIF(Data_RES_TWh!$A$9:$A$1496,Data_TOT_TWh!$B1014&amp;"400_"&amp;Data_TOT_TWh!$E1014,Data_RES_TWh!AF$9:AF$1496)</f>
        <v>0</v>
      </c>
      <c r="AG1014" s="13">
        <f>SUMIF(Data_IND_TWh!$A$9:$A$504,Data_TOT_TWh!$B1014&amp;"200_"&amp;Data_TOT_TWh!$E1014,Data_IND_TWh!AG$9:AG$504)+SUMIF(Data_TER_TWh!$A$9:$A$504,Data_TOT_TWh!$B1014&amp;"300_"&amp;Data_TOT_TWh!$E1014,Data_TER_TWh!AG$9:AG$504)+SUMIF(Data_RES_TWh!$A$9:$A$1496,Data_TOT_TWh!$B1014&amp;"400_"&amp;Data_TOT_TWh!$E1014,Data_RES_TWh!AG$9:AG$1496)</f>
        <v>0</v>
      </c>
      <c r="AH1014" s="46">
        <f>SUMIF(Data_IND_TWh!$A$9:$A$504,Data_TOT_TWh!$B1014&amp;"200_"&amp;Data_TOT_TWh!$E1014,Data_IND_TWh!AH$9:AH$504)+SUMIF(Data_TER_TWh!$A$9:$A$504,Data_TOT_TWh!$B1014&amp;"300_"&amp;Data_TOT_TWh!$E1014,Data_TER_TWh!AH$9:AH$504)+SUMIF(Data_RES_TWh!$A$9:$A$1496,Data_TOT_TWh!$B1014&amp;"400_"&amp;Data_TOT_TWh!$E1014,Data_RES_TWh!AH$9:AH$1496)</f>
        <v>0</v>
      </c>
      <c r="AJ1014" s="13"/>
      <c r="AL1014" s="9"/>
      <c r="AM1014" s="87"/>
      <c r="AN1014" s="87"/>
    </row>
    <row r="1015" spans="12:40">
      <c r="L1015" s="46"/>
      <c r="M1015" s="46"/>
      <c r="O1015" s="47"/>
      <c r="P1015" s="46"/>
      <c r="Q1015" s="46"/>
      <c r="R1015" s="37"/>
      <c r="S1015" s="13"/>
      <c r="U1015" s="13"/>
      <c r="W1015" s="13"/>
      <c r="X1015" s="13">
        <f>SUMIF(Data_IND_TWh!$A$9:$A$504,Data_TOT_TWh!$B1015&amp;"200_"&amp;Data_TOT_TWh!$E1015,Data_IND_TWh!X$9:X$504)+SUMIF(Data_TER_TWh!$A$9:$A$504,Data_TOT_TWh!$B1015&amp;"300_"&amp;Data_TOT_TWh!$E1015,Data_TER_TWh!X$9:X$504)+SUMIF(Data_RES_TWh!$A$9:$A$1496,Data_TOT_TWh!$B1015&amp;"400_"&amp;Data_TOT_TWh!$E1015,Data_RES_TWh!X$9:X$1496)</f>
        <v>0</v>
      </c>
      <c r="Y1015" s="13">
        <f>SUMIF(Data_IND_TWh!$A$9:$A$504,Data_TOT_TWh!$B1015&amp;"200_"&amp;Data_TOT_TWh!$E1015,Data_IND_TWh!Y$9:Y$504)+SUMIF(Data_TER_TWh!$A$9:$A$504,Data_TOT_TWh!$B1015&amp;"300_"&amp;Data_TOT_TWh!$E1015,Data_TER_TWh!Y$9:Y$504)+SUMIF(Data_RES_TWh!$A$9:$A$1496,Data_TOT_TWh!$B1015&amp;"400_"&amp;Data_TOT_TWh!$E1015,Data_RES_TWh!Y$9:Y$1496)</f>
        <v>0</v>
      </c>
      <c r="Z1015" s="13">
        <f>SUMIF(Data_IND_TWh!$A$9:$A$504,Data_TOT_TWh!$B1015&amp;"200_"&amp;Data_TOT_TWh!$E1015,Data_IND_TWh!Z$9:Z$504)+SUMIF(Data_TER_TWh!$A$9:$A$504,Data_TOT_TWh!$B1015&amp;"300_"&amp;Data_TOT_TWh!$E1015,Data_TER_TWh!Z$9:Z$504)+SUMIF(Data_RES_TWh!$A$9:$A$1496,Data_TOT_TWh!$B1015&amp;"400_"&amp;Data_TOT_TWh!$E1015,Data_RES_TWh!Z$9:Z$1496)</f>
        <v>0</v>
      </c>
      <c r="AA1015" s="46">
        <f>SUMIF(Data_IND_TWh!$A$9:$A$504,Data_TOT_TWh!$B1015&amp;"200_"&amp;Data_TOT_TWh!$E1015,Data_IND_TWh!AA$9:AA$504)+SUMIF(Data_TER_TWh!$A$9:$A$504,Data_TOT_TWh!$B1015&amp;"300_"&amp;Data_TOT_TWh!$E1015,Data_TER_TWh!AA$9:AA$504)+SUMIF(Data_RES_TWh!$A$9:$A$1496,Data_TOT_TWh!$B1015&amp;"400_"&amp;Data_TOT_TWh!$E1015,Data_RES_TWh!AA$9:AA$1496)</f>
        <v>0</v>
      </c>
      <c r="AC1015" s="13"/>
      <c r="AE1015" s="13"/>
      <c r="AF1015" s="13">
        <f>SUMIF(Data_IND_TWh!$A$9:$A$504,Data_TOT_TWh!$B1015&amp;"200_"&amp;Data_TOT_TWh!$E1015,Data_IND_TWh!AF$9:AF$504)+SUMIF(Data_TER_TWh!$A$9:$A$504,Data_TOT_TWh!$B1015&amp;"300_"&amp;Data_TOT_TWh!$E1015,Data_TER_TWh!AF$9:AF$504)+SUMIF(Data_RES_TWh!$A$9:$A$1496,Data_TOT_TWh!$B1015&amp;"400_"&amp;Data_TOT_TWh!$E1015,Data_RES_TWh!AF$9:AF$1496)</f>
        <v>0</v>
      </c>
      <c r="AG1015" s="13">
        <f>SUMIF(Data_IND_TWh!$A$9:$A$504,Data_TOT_TWh!$B1015&amp;"200_"&amp;Data_TOT_TWh!$E1015,Data_IND_TWh!AG$9:AG$504)+SUMIF(Data_TER_TWh!$A$9:$A$504,Data_TOT_TWh!$B1015&amp;"300_"&amp;Data_TOT_TWh!$E1015,Data_TER_TWh!AG$9:AG$504)+SUMIF(Data_RES_TWh!$A$9:$A$1496,Data_TOT_TWh!$B1015&amp;"400_"&amp;Data_TOT_TWh!$E1015,Data_RES_TWh!AG$9:AG$1496)</f>
        <v>0</v>
      </c>
      <c r="AH1015" s="46">
        <f>SUMIF(Data_IND_TWh!$A$9:$A$504,Data_TOT_TWh!$B1015&amp;"200_"&amp;Data_TOT_TWh!$E1015,Data_IND_TWh!AH$9:AH$504)+SUMIF(Data_TER_TWh!$A$9:$A$504,Data_TOT_TWh!$B1015&amp;"300_"&amp;Data_TOT_TWh!$E1015,Data_TER_TWh!AH$9:AH$504)+SUMIF(Data_RES_TWh!$A$9:$A$1496,Data_TOT_TWh!$B1015&amp;"400_"&amp;Data_TOT_TWh!$E1015,Data_RES_TWh!AH$9:AH$1496)</f>
        <v>0</v>
      </c>
      <c r="AJ1015" s="13"/>
      <c r="AL1015" s="9"/>
      <c r="AM1015" s="87"/>
      <c r="AN1015" s="87"/>
    </row>
    <row r="1016" spans="12:40">
      <c r="L1016" s="46"/>
      <c r="M1016" s="46"/>
      <c r="O1016" s="47"/>
      <c r="P1016" s="46"/>
      <c r="Q1016" s="46"/>
      <c r="R1016" s="37"/>
      <c r="S1016" s="13"/>
      <c r="U1016" s="13"/>
      <c r="W1016" s="13"/>
      <c r="X1016" s="13">
        <f>SUMIF(Data_IND_TWh!$A$9:$A$504,Data_TOT_TWh!$B1016&amp;"200_"&amp;Data_TOT_TWh!$E1016,Data_IND_TWh!X$9:X$504)+SUMIF(Data_TER_TWh!$A$9:$A$504,Data_TOT_TWh!$B1016&amp;"300_"&amp;Data_TOT_TWh!$E1016,Data_TER_TWh!X$9:X$504)+SUMIF(Data_RES_TWh!$A$9:$A$1496,Data_TOT_TWh!$B1016&amp;"400_"&amp;Data_TOT_TWh!$E1016,Data_RES_TWh!X$9:X$1496)</f>
        <v>0</v>
      </c>
      <c r="Y1016" s="13">
        <f>SUMIF(Data_IND_TWh!$A$9:$A$504,Data_TOT_TWh!$B1016&amp;"200_"&amp;Data_TOT_TWh!$E1016,Data_IND_TWh!Y$9:Y$504)+SUMIF(Data_TER_TWh!$A$9:$A$504,Data_TOT_TWh!$B1016&amp;"300_"&amp;Data_TOT_TWh!$E1016,Data_TER_TWh!Y$9:Y$504)+SUMIF(Data_RES_TWh!$A$9:$A$1496,Data_TOT_TWh!$B1016&amp;"400_"&amp;Data_TOT_TWh!$E1016,Data_RES_TWh!Y$9:Y$1496)</f>
        <v>0</v>
      </c>
      <c r="Z1016" s="13">
        <f>SUMIF(Data_IND_TWh!$A$9:$A$504,Data_TOT_TWh!$B1016&amp;"200_"&amp;Data_TOT_TWh!$E1016,Data_IND_TWh!Z$9:Z$504)+SUMIF(Data_TER_TWh!$A$9:$A$504,Data_TOT_TWh!$B1016&amp;"300_"&amp;Data_TOT_TWh!$E1016,Data_TER_TWh!Z$9:Z$504)+SUMIF(Data_RES_TWh!$A$9:$A$1496,Data_TOT_TWh!$B1016&amp;"400_"&amp;Data_TOT_TWh!$E1016,Data_RES_TWh!Z$9:Z$1496)</f>
        <v>0</v>
      </c>
      <c r="AA1016" s="46">
        <f>SUMIF(Data_IND_TWh!$A$9:$A$504,Data_TOT_TWh!$B1016&amp;"200_"&amp;Data_TOT_TWh!$E1016,Data_IND_TWh!AA$9:AA$504)+SUMIF(Data_TER_TWh!$A$9:$A$504,Data_TOT_TWh!$B1016&amp;"300_"&amp;Data_TOT_TWh!$E1016,Data_TER_TWh!AA$9:AA$504)+SUMIF(Data_RES_TWh!$A$9:$A$1496,Data_TOT_TWh!$B1016&amp;"400_"&amp;Data_TOT_TWh!$E1016,Data_RES_TWh!AA$9:AA$1496)</f>
        <v>0</v>
      </c>
      <c r="AC1016" s="13"/>
      <c r="AE1016" s="13"/>
      <c r="AF1016" s="13">
        <f>SUMIF(Data_IND_TWh!$A$9:$A$504,Data_TOT_TWh!$B1016&amp;"200_"&amp;Data_TOT_TWh!$E1016,Data_IND_TWh!AF$9:AF$504)+SUMIF(Data_TER_TWh!$A$9:$A$504,Data_TOT_TWh!$B1016&amp;"300_"&amp;Data_TOT_TWh!$E1016,Data_TER_TWh!AF$9:AF$504)+SUMIF(Data_RES_TWh!$A$9:$A$1496,Data_TOT_TWh!$B1016&amp;"400_"&amp;Data_TOT_TWh!$E1016,Data_RES_TWh!AF$9:AF$1496)</f>
        <v>0</v>
      </c>
      <c r="AG1016" s="13">
        <f>SUMIF(Data_IND_TWh!$A$9:$A$504,Data_TOT_TWh!$B1016&amp;"200_"&amp;Data_TOT_TWh!$E1016,Data_IND_TWh!AG$9:AG$504)+SUMIF(Data_TER_TWh!$A$9:$A$504,Data_TOT_TWh!$B1016&amp;"300_"&amp;Data_TOT_TWh!$E1016,Data_TER_TWh!AG$9:AG$504)+SUMIF(Data_RES_TWh!$A$9:$A$1496,Data_TOT_TWh!$B1016&amp;"400_"&amp;Data_TOT_TWh!$E1016,Data_RES_TWh!AG$9:AG$1496)</f>
        <v>0</v>
      </c>
      <c r="AH1016" s="46">
        <f>SUMIF(Data_IND_TWh!$A$9:$A$504,Data_TOT_TWh!$B1016&amp;"200_"&amp;Data_TOT_TWh!$E1016,Data_IND_TWh!AH$9:AH$504)+SUMIF(Data_TER_TWh!$A$9:$A$504,Data_TOT_TWh!$B1016&amp;"300_"&amp;Data_TOT_TWh!$E1016,Data_TER_TWh!AH$9:AH$504)+SUMIF(Data_RES_TWh!$A$9:$A$1496,Data_TOT_TWh!$B1016&amp;"400_"&amp;Data_TOT_TWh!$E1016,Data_RES_TWh!AH$9:AH$1496)</f>
        <v>0</v>
      </c>
      <c r="AJ1016" s="13"/>
      <c r="AL1016" s="9"/>
      <c r="AM1016" s="87"/>
      <c r="AN1016" s="87"/>
    </row>
    <row r="1017" spans="12:40">
      <c r="L1017" s="46"/>
      <c r="M1017" s="46"/>
      <c r="O1017" s="47"/>
      <c r="P1017" s="46"/>
      <c r="Q1017" s="46"/>
      <c r="R1017" s="37"/>
      <c r="S1017" s="13"/>
      <c r="U1017" s="13"/>
      <c r="W1017" s="13"/>
      <c r="X1017" s="13">
        <f>SUMIF(Data_IND_TWh!$A$9:$A$504,Data_TOT_TWh!$B1017&amp;"200_"&amp;Data_TOT_TWh!$E1017,Data_IND_TWh!X$9:X$504)+SUMIF(Data_TER_TWh!$A$9:$A$504,Data_TOT_TWh!$B1017&amp;"300_"&amp;Data_TOT_TWh!$E1017,Data_TER_TWh!X$9:X$504)+SUMIF(Data_RES_TWh!$A$9:$A$1496,Data_TOT_TWh!$B1017&amp;"400_"&amp;Data_TOT_TWh!$E1017,Data_RES_TWh!X$9:X$1496)</f>
        <v>0</v>
      </c>
      <c r="Y1017" s="13">
        <f>SUMIF(Data_IND_TWh!$A$9:$A$504,Data_TOT_TWh!$B1017&amp;"200_"&amp;Data_TOT_TWh!$E1017,Data_IND_TWh!Y$9:Y$504)+SUMIF(Data_TER_TWh!$A$9:$A$504,Data_TOT_TWh!$B1017&amp;"300_"&amp;Data_TOT_TWh!$E1017,Data_TER_TWh!Y$9:Y$504)+SUMIF(Data_RES_TWh!$A$9:$A$1496,Data_TOT_TWh!$B1017&amp;"400_"&amp;Data_TOT_TWh!$E1017,Data_RES_TWh!Y$9:Y$1496)</f>
        <v>0</v>
      </c>
      <c r="Z1017" s="13">
        <f>SUMIF(Data_IND_TWh!$A$9:$A$504,Data_TOT_TWh!$B1017&amp;"200_"&amp;Data_TOT_TWh!$E1017,Data_IND_TWh!Z$9:Z$504)+SUMIF(Data_TER_TWh!$A$9:$A$504,Data_TOT_TWh!$B1017&amp;"300_"&amp;Data_TOT_TWh!$E1017,Data_TER_TWh!Z$9:Z$504)+SUMIF(Data_RES_TWh!$A$9:$A$1496,Data_TOT_TWh!$B1017&amp;"400_"&amp;Data_TOT_TWh!$E1017,Data_RES_TWh!Z$9:Z$1496)</f>
        <v>0</v>
      </c>
      <c r="AA1017" s="46">
        <f>SUMIF(Data_IND_TWh!$A$9:$A$504,Data_TOT_TWh!$B1017&amp;"200_"&amp;Data_TOT_TWh!$E1017,Data_IND_TWh!AA$9:AA$504)+SUMIF(Data_TER_TWh!$A$9:$A$504,Data_TOT_TWh!$B1017&amp;"300_"&amp;Data_TOT_TWh!$E1017,Data_TER_TWh!AA$9:AA$504)+SUMIF(Data_RES_TWh!$A$9:$A$1496,Data_TOT_TWh!$B1017&amp;"400_"&amp;Data_TOT_TWh!$E1017,Data_RES_TWh!AA$9:AA$1496)</f>
        <v>0</v>
      </c>
      <c r="AC1017" s="13"/>
      <c r="AE1017" s="13"/>
      <c r="AF1017" s="13">
        <f>SUMIF(Data_IND_TWh!$A$9:$A$504,Data_TOT_TWh!$B1017&amp;"200_"&amp;Data_TOT_TWh!$E1017,Data_IND_TWh!AF$9:AF$504)+SUMIF(Data_TER_TWh!$A$9:$A$504,Data_TOT_TWh!$B1017&amp;"300_"&amp;Data_TOT_TWh!$E1017,Data_TER_TWh!AF$9:AF$504)+SUMIF(Data_RES_TWh!$A$9:$A$1496,Data_TOT_TWh!$B1017&amp;"400_"&amp;Data_TOT_TWh!$E1017,Data_RES_TWh!AF$9:AF$1496)</f>
        <v>0</v>
      </c>
      <c r="AG1017" s="13">
        <f>SUMIF(Data_IND_TWh!$A$9:$A$504,Data_TOT_TWh!$B1017&amp;"200_"&amp;Data_TOT_TWh!$E1017,Data_IND_TWh!AG$9:AG$504)+SUMIF(Data_TER_TWh!$A$9:$A$504,Data_TOT_TWh!$B1017&amp;"300_"&amp;Data_TOT_TWh!$E1017,Data_TER_TWh!AG$9:AG$504)+SUMIF(Data_RES_TWh!$A$9:$A$1496,Data_TOT_TWh!$B1017&amp;"400_"&amp;Data_TOT_TWh!$E1017,Data_RES_TWh!AG$9:AG$1496)</f>
        <v>0</v>
      </c>
      <c r="AH1017" s="46">
        <f>SUMIF(Data_IND_TWh!$A$9:$A$504,Data_TOT_TWh!$B1017&amp;"200_"&amp;Data_TOT_TWh!$E1017,Data_IND_TWh!AH$9:AH$504)+SUMIF(Data_TER_TWh!$A$9:$A$504,Data_TOT_TWh!$B1017&amp;"300_"&amp;Data_TOT_TWh!$E1017,Data_TER_TWh!AH$9:AH$504)+SUMIF(Data_RES_TWh!$A$9:$A$1496,Data_TOT_TWh!$B1017&amp;"400_"&amp;Data_TOT_TWh!$E1017,Data_RES_TWh!AH$9:AH$1496)</f>
        <v>0</v>
      </c>
      <c r="AJ1017" s="13"/>
      <c r="AL1017" s="9"/>
      <c r="AM1017" s="87"/>
      <c r="AN1017" s="87"/>
    </row>
    <row r="1018" spans="12:40">
      <c r="L1018" s="46"/>
      <c r="M1018" s="46"/>
      <c r="O1018" s="47"/>
      <c r="P1018" s="46"/>
      <c r="Q1018" s="46"/>
      <c r="R1018" s="37"/>
      <c r="S1018" s="13"/>
      <c r="U1018" s="13"/>
      <c r="W1018" s="13"/>
      <c r="X1018" s="13">
        <f>SUMIF(Data_IND_TWh!$A$9:$A$504,Data_TOT_TWh!$B1018&amp;"200_"&amp;Data_TOT_TWh!$E1018,Data_IND_TWh!X$9:X$504)+SUMIF(Data_TER_TWh!$A$9:$A$504,Data_TOT_TWh!$B1018&amp;"300_"&amp;Data_TOT_TWh!$E1018,Data_TER_TWh!X$9:X$504)+SUMIF(Data_RES_TWh!$A$9:$A$1496,Data_TOT_TWh!$B1018&amp;"400_"&amp;Data_TOT_TWh!$E1018,Data_RES_TWh!X$9:X$1496)</f>
        <v>0</v>
      </c>
      <c r="Y1018" s="13">
        <f>SUMIF(Data_IND_TWh!$A$9:$A$504,Data_TOT_TWh!$B1018&amp;"200_"&amp;Data_TOT_TWh!$E1018,Data_IND_TWh!Y$9:Y$504)+SUMIF(Data_TER_TWh!$A$9:$A$504,Data_TOT_TWh!$B1018&amp;"300_"&amp;Data_TOT_TWh!$E1018,Data_TER_TWh!Y$9:Y$504)+SUMIF(Data_RES_TWh!$A$9:$A$1496,Data_TOT_TWh!$B1018&amp;"400_"&amp;Data_TOT_TWh!$E1018,Data_RES_TWh!Y$9:Y$1496)</f>
        <v>0</v>
      </c>
      <c r="Z1018" s="13">
        <f>SUMIF(Data_IND_TWh!$A$9:$A$504,Data_TOT_TWh!$B1018&amp;"200_"&amp;Data_TOT_TWh!$E1018,Data_IND_TWh!Z$9:Z$504)+SUMIF(Data_TER_TWh!$A$9:$A$504,Data_TOT_TWh!$B1018&amp;"300_"&amp;Data_TOT_TWh!$E1018,Data_TER_TWh!Z$9:Z$504)+SUMIF(Data_RES_TWh!$A$9:$A$1496,Data_TOT_TWh!$B1018&amp;"400_"&amp;Data_TOT_TWh!$E1018,Data_RES_TWh!Z$9:Z$1496)</f>
        <v>0</v>
      </c>
      <c r="AA1018" s="46">
        <f>SUMIF(Data_IND_TWh!$A$9:$A$504,Data_TOT_TWh!$B1018&amp;"200_"&amp;Data_TOT_TWh!$E1018,Data_IND_TWh!AA$9:AA$504)+SUMIF(Data_TER_TWh!$A$9:$A$504,Data_TOT_TWh!$B1018&amp;"300_"&amp;Data_TOT_TWh!$E1018,Data_TER_TWh!AA$9:AA$504)+SUMIF(Data_RES_TWh!$A$9:$A$1496,Data_TOT_TWh!$B1018&amp;"400_"&amp;Data_TOT_TWh!$E1018,Data_RES_TWh!AA$9:AA$1496)</f>
        <v>0</v>
      </c>
      <c r="AC1018" s="13"/>
      <c r="AE1018" s="13"/>
      <c r="AF1018" s="13">
        <f>SUMIF(Data_IND_TWh!$A$9:$A$504,Data_TOT_TWh!$B1018&amp;"200_"&amp;Data_TOT_TWh!$E1018,Data_IND_TWh!AF$9:AF$504)+SUMIF(Data_TER_TWh!$A$9:$A$504,Data_TOT_TWh!$B1018&amp;"300_"&amp;Data_TOT_TWh!$E1018,Data_TER_TWh!AF$9:AF$504)+SUMIF(Data_RES_TWh!$A$9:$A$1496,Data_TOT_TWh!$B1018&amp;"400_"&amp;Data_TOT_TWh!$E1018,Data_RES_TWh!AF$9:AF$1496)</f>
        <v>0</v>
      </c>
      <c r="AG1018" s="13">
        <f>SUMIF(Data_IND_TWh!$A$9:$A$504,Data_TOT_TWh!$B1018&amp;"200_"&amp;Data_TOT_TWh!$E1018,Data_IND_TWh!AG$9:AG$504)+SUMIF(Data_TER_TWh!$A$9:$A$504,Data_TOT_TWh!$B1018&amp;"300_"&amp;Data_TOT_TWh!$E1018,Data_TER_TWh!AG$9:AG$504)+SUMIF(Data_RES_TWh!$A$9:$A$1496,Data_TOT_TWh!$B1018&amp;"400_"&amp;Data_TOT_TWh!$E1018,Data_RES_TWh!AG$9:AG$1496)</f>
        <v>0</v>
      </c>
      <c r="AH1018" s="46">
        <f>SUMIF(Data_IND_TWh!$A$9:$A$504,Data_TOT_TWh!$B1018&amp;"200_"&amp;Data_TOT_TWh!$E1018,Data_IND_TWh!AH$9:AH$504)+SUMIF(Data_TER_TWh!$A$9:$A$504,Data_TOT_TWh!$B1018&amp;"300_"&amp;Data_TOT_TWh!$E1018,Data_TER_TWh!AH$9:AH$504)+SUMIF(Data_RES_TWh!$A$9:$A$1496,Data_TOT_TWh!$B1018&amp;"400_"&amp;Data_TOT_TWh!$E1018,Data_RES_TWh!AH$9:AH$1496)</f>
        <v>0</v>
      </c>
      <c r="AJ1018" s="13"/>
      <c r="AL1018" s="9"/>
      <c r="AM1018" s="87"/>
      <c r="AN1018" s="87"/>
    </row>
    <row r="1019" spans="12:40">
      <c r="L1019" s="46"/>
      <c r="M1019" s="46"/>
      <c r="O1019" s="47"/>
      <c r="P1019" s="46"/>
      <c r="Q1019" s="46"/>
      <c r="R1019" s="37"/>
      <c r="S1019" s="13"/>
      <c r="U1019" s="13"/>
      <c r="W1019" s="13"/>
      <c r="X1019" s="13">
        <f>SUMIF(Data_IND_TWh!$A$9:$A$504,Data_TOT_TWh!$B1019&amp;"200_"&amp;Data_TOT_TWh!$E1019,Data_IND_TWh!X$9:X$504)+SUMIF(Data_TER_TWh!$A$9:$A$504,Data_TOT_TWh!$B1019&amp;"300_"&amp;Data_TOT_TWh!$E1019,Data_TER_TWh!X$9:X$504)+SUMIF(Data_RES_TWh!$A$9:$A$1496,Data_TOT_TWh!$B1019&amp;"400_"&amp;Data_TOT_TWh!$E1019,Data_RES_TWh!X$9:X$1496)</f>
        <v>0</v>
      </c>
      <c r="Y1019" s="13">
        <f>SUMIF(Data_IND_TWh!$A$9:$A$504,Data_TOT_TWh!$B1019&amp;"200_"&amp;Data_TOT_TWh!$E1019,Data_IND_TWh!Y$9:Y$504)+SUMIF(Data_TER_TWh!$A$9:$A$504,Data_TOT_TWh!$B1019&amp;"300_"&amp;Data_TOT_TWh!$E1019,Data_TER_TWh!Y$9:Y$504)+SUMIF(Data_RES_TWh!$A$9:$A$1496,Data_TOT_TWh!$B1019&amp;"400_"&amp;Data_TOT_TWh!$E1019,Data_RES_TWh!Y$9:Y$1496)</f>
        <v>0</v>
      </c>
      <c r="Z1019" s="13">
        <f>SUMIF(Data_IND_TWh!$A$9:$A$504,Data_TOT_TWh!$B1019&amp;"200_"&amp;Data_TOT_TWh!$E1019,Data_IND_TWh!Z$9:Z$504)+SUMIF(Data_TER_TWh!$A$9:$A$504,Data_TOT_TWh!$B1019&amp;"300_"&amp;Data_TOT_TWh!$E1019,Data_TER_TWh!Z$9:Z$504)+SUMIF(Data_RES_TWh!$A$9:$A$1496,Data_TOT_TWh!$B1019&amp;"400_"&amp;Data_TOT_TWh!$E1019,Data_RES_TWh!Z$9:Z$1496)</f>
        <v>0</v>
      </c>
      <c r="AA1019" s="46">
        <f>SUMIF(Data_IND_TWh!$A$9:$A$504,Data_TOT_TWh!$B1019&amp;"200_"&amp;Data_TOT_TWh!$E1019,Data_IND_TWh!AA$9:AA$504)+SUMIF(Data_TER_TWh!$A$9:$A$504,Data_TOT_TWh!$B1019&amp;"300_"&amp;Data_TOT_TWh!$E1019,Data_TER_TWh!AA$9:AA$504)+SUMIF(Data_RES_TWh!$A$9:$A$1496,Data_TOT_TWh!$B1019&amp;"400_"&amp;Data_TOT_TWh!$E1019,Data_RES_TWh!AA$9:AA$1496)</f>
        <v>0</v>
      </c>
      <c r="AC1019" s="13"/>
      <c r="AE1019" s="13"/>
      <c r="AF1019" s="13">
        <f>SUMIF(Data_IND_TWh!$A$9:$A$504,Data_TOT_TWh!$B1019&amp;"200_"&amp;Data_TOT_TWh!$E1019,Data_IND_TWh!AF$9:AF$504)+SUMIF(Data_TER_TWh!$A$9:$A$504,Data_TOT_TWh!$B1019&amp;"300_"&amp;Data_TOT_TWh!$E1019,Data_TER_TWh!AF$9:AF$504)+SUMIF(Data_RES_TWh!$A$9:$A$1496,Data_TOT_TWh!$B1019&amp;"400_"&amp;Data_TOT_TWh!$E1019,Data_RES_TWh!AF$9:AF$1496)</f>
        <v>0</v>
      </c>
      <c r="AG1019" s="13">
        <f>SUMIF(Data_IND_TWh!$A$9:$A$504,Data_TOT_TWh!$B1019&amp;"200_"&amp;Data_TOT_TWh!$E1019,Data_IND_TWh!AG$9:AG$504)+SUMIF(Data_TER_TWh!$A$9:$A$504,Data_TOT_TWh!$B1019&amp;"300_"&amp;Data_TOT_TWh!$E1019,Data_TER_TWh!AG$9:AG$504)+SUMIF(Data_RES_TWh!$A$9:$A$1496,Data_TOT_TWh!$B1019&amp;"400_"&amp;Data_TOT_TWh!$E1019,Data_RES_TWh!AG$9:AG$1496)</f>
        <v>0</v>
      </c>
      <c r="AH1019" s="46">
        <f>SUMIF(Data_IND_TWh!$A$9:$A$504,Data_TOT_TWh!$B1019&amp;"200_"&amp;Data_TOT_TWh!$E1019,Data_IND_TWh!AH$9:AH$504)+SUMIF(Data_TER_TWh!$A$9:$A$504,Data_TOT_TWh!$B1019&amp;"300_"&amp;Data_TOT_TWh!$E1019,Data_TER_TWh!AH$9:AH$504)+SUMIF(Data_RES_TWh!$A$9:$A$1496,Data_TOT_TWh!$B1019&amp;"400_"&amp;Data_TOT_TWh!$E1019,Data_RES_TWh!AH$9:AH$1496)</f>
        <v>0</v>
      </c>
      <c r="AJ1019" s="13"/>
      <c r="AL1019" s="9"/>
      <c r="AM1019" s="87"/>
      <c r="AN1019" s="87"/>
    </row>
    <row r="1020" spans="12:40">
      <c r="L1020" s="46"/>
      <c r="M1020" s="46"/>
      <c r="O1020" s="47"/>
      <c r="P1020" s="46"/>
      <c r="Q1020" s="46"/>
      <c r="R1020" s="37"/>
      <c r="S1020" s="13"/>
      <c r="U1020" s="13"/>
      <c r="W1020" s="13"/>
      <c r="X1020" s="13">
        <f>SUMIF(Data_IND_TWh!$A$9:$A$504,Data_TOT_TWh!$B1020&amp;"200_"&amp;Data_TOT_TWh!$E1020,Data_IND_TWh!X$9:X$504)+SUMIF(Data_TER_TWh!$A$9:$A$504,Data_TOT_TWh!$B1020&amp;"300_"&amp;Data_TOT_TWh!$E1020,Data_TER_TWh!X$9:X$504)+SUMIF(Data_RES_TWh!$A$9:$A$1496,Data_TOT_TWh!$B1020&amp;"400_"&amp;Data_TOT_TWh!$E1020,Data_RES_TWh!X$9:X$1496)</f>
        <v>0</v>
      </c>
      <c r="Y1020" s="13">
        <f>SUMIF(Data_IND_TWh!$A$9:$A$504,Data_TOT_TWh!$B1020&amp;"200_"&amp;Data_TOT_TWh!$E1020,Data_IND_TWh!Y$9:Y$504)+SUMIF(Data_TER_TWh!$A$9:$A$504,Data_TOT_TWh!$B1020&amp;"300_"&amp;Data_TOT_TWh!$E1020,Data_TER_TWh!Y$9:Y$504)+SUMIF(Data_RES_TWh!$A$9:$A$1496,Data_TOT_TWh!$B1020&amp;"400_"&amp;Data_TOT_TWh!$E1020,Data_RES_TWh!Y$9:Y$1496)</f>
        <v>0</v>
      </c>
      <c r="Z1020" s="13">
        <f>SUMIF(Data_IND_TWh!$A$9:$A$504,Data_TOT_TWh!$B1020&amp;"200_"&amp;Data_TOT_TWh!$E1020,Data_IND_TWh!Z$9:Z$504)+SUMIF(Data_TER_TWh!$A$9:$A$504,Data_TOT_TWh!$B1020&amp;"300_"&amp;Data_TOT_TWh!$E1020,Data_TER_TWh!Z$9:Z$504)+SUMIF(Data_RES_TWh!$A$9:$A$1496,Data_TOT_TWh!$B1020&amp;"400_"&amp;Data_TOT_TWh!$E1020,Data_RES_TWh!Z$9:Z$1496)</f>
        <v>0</v>
      </c>
      <c r="AA1020" s="46">
        <f>SUMIF(Data_IND_TWh!$A$9:$A$504,Data_TOT_TWh!$B1020&amp;"200_"&amp;Data_TOT_TWh!$E1020,Data_IND_TWh!AA$9:AA$504)+SUMIF(Data_TER_TWh!$A$9:$A$504,Data_TOT_TWh!$B1020&amp;"300_"&amp;Data_TOT_TWh!$E1020,Data_TER_TWh!AA$9:AA$504)+SUMIF(Data_RES_TWh!$A$9:$A$1496,Data_TOT_TWh!$B1020&amp;"400_"&amp;Data_TOT_TWh!$E1020,Data_RES_TWh!AA$9:AA$1496)</f>
        <v>0</v>
      </c>
      <c r="AC1020" s="13"/>
      <c r="AE1020" s="13"/>
      <c r="AF1020" s="13">
        <f>SUMIF(Data_IND_TWh!$A$9:$A$504,Data_TOT_TWh!$B1020&amp;"200_"&amp;Data_TOT_TWh!$E1020,Data_IND_TWh!AF$9:AF$504)+SUMIF(Data_TER_TWh!$A$9:$A$504,Data_TOT_TWh!$B1020&amp;"300_"&amp;Data_TOT_TWh!$E1020,Data_TER_TWh!AF$9:AF$504)+SUMIF(Data_RES_TWh!$A$9:$A$1496,Data_TOT_TWh!$B1020&amp;"400_"&amp;Data_TOT_TWh!$E1020,Data_RES_TWh!AF$9:AF$1496)</f>
        <v>0</v>
      </c>
      <c r="AG1020" s="13">
        <f>SUMIF(Data_IND_TWh!$A$9:$A$504,Data_TOT_TWh!$B1020&amp;"200_"&amp;Data_TOT_TWh!$E1020,Data_IND_TWh!AG$9:AG$504)+SUMIF(Data_TER_TWh!$A$9:$A$504,Data_TOT_TWh!$B1020&amp;"300_"&amp;Data_TOT_TWh!$E1020,Data_TER_TWh!AG$9:AG$504)+SUMIF(Data_RES_TWh!$A$9:$A$1496,Data_TOT_TWh!$B1020&amp;"400_"&amp;Data_TOT_TWh!$E1020,Data_RES_TWh!AG$9:AG$1496)</f>
        <v>0</v>
      </c>
      <c r="AH1020" s="46">
        <f>SUMIF(Data_IND_TWh!$A$9:$A$504,Data_TOT_TWh!$B1020&amp;"200_"&amp;Data_TOT_TWh!$E1020,Data_IND_TWh!AH$9:AH$504)+SUMIF(Data_TER_TWh!$A$9:$A$504,Data_TOT_TWh!$B1020&amp;"300_"&amp;Data_TOT_TWh!$E1020,Data_TER_TWh!AH$9:AH$504)+SUMIF(Data_RES_TWh!$A$9:$A$1496,Data_TOT_TWh!$B1020&amp;"400_"&amp;Data_TOT_TWh!$E1020,Data_RES_TWh!AH$9:AH$1496)</f>
        <v>0</v>
      </c>
      <c r="AJ1020" s="13"/>
      <c r="AL1020" s="9"/>
      <c r="AM1020" s="87"/>
      <c r="AN1020" s="87"/>
    </row>
    <row r="1021" spans="12:40">
      <c r="L1021" s="46"/>
      <c r="M1021" s="46"/>
      <c r="O1021" s="47"/>
      <c r="P1021" s="46"/>
      <c r="Q1021" s="46"/>
      <c r="R1021" s="37"/>
      <c r="S1021" s="13"/>
      <c r="U1021" s="13"/>
      <c r="W1021" s="13"/>
      <c r="X1021" s="13">
        <f>SUMIF(Data_IND_TWh!$A$9:$A$504,Data_TOT_TWh!$B1021&amp;"200_"&amp;Data_TOT_TWh!$E1021,Data_IND_TWh!X$9:X$504)+SUMIF(Data_TER_TWh!$A$9:$A$504,Data_TOT_TWh!$B1021&amp;"300_"&amp;Data_TOT_TWh!$E1021,Data_TER_TWh!X$9:X$504)+SUMIF(Data_RES_TWh!$A$9:$A$1496,Data_TOT_TWh!$B1021&amp;"400_"&amp;Data_TOT_TWh!$E1021,Data_RES_TWh!X$9:X$1496)</f>
        <v>0</v>
      </c>
      <c r="Y1021" s="13">
        <f>SUMIF(Data_IND_TWh!$A$9:$A$504,Data_TOT_TWh!$B1021&amp;"200_"&amp;Data_TOT_TWh!$E1021,Data_IND_TWh!Y$9:Y$504)+SUMIF(Data_TER_TWh!$A$9:$A$504,Data_TOT_TWh!$B1021&amp;"300_"&amp;Data_TOT_TWh!$E1021,Data_TER_TWh!Y$9:Y$504)+SUMIF(Data_RES_TWh!$A$9:$A$1496,Data_TOT_TWh!$B1021&amp;"400_"&amp;Data_TOT_TWh!$E1021,Data_RES_TWh!Y$9:Y$1496)</f>
        <v>0</v>
      </c>
      <c r="Z1021" s="13">
        <f>SUMIF(Data_IND_TWh!$A$9:$A$504,Data_TOT_TWh!$B1021&amp;"200_"&amp;Data_TOT_TWh!$E1021,Data_IND_TWh!Z$9:Z$504)+SUMIF(Data_TER_TWh!$A$9:$A$504,Data_TOT_TWh!$B1021&amp;"300_"&amp;Data_TOT_TWh!$E1021,Data_TER_TWh!Z$9:Z$504)+SUMIF(Data_RES_TWh!$A$9:$A$1496,Data_TOT_TWh!$B1021&amp;"400_"&amp;Data_TOT_TWh!$E1021,Data_RES_TWh!Z$9:Z$1496)</f>
        <v>0</v>
      </c>
      <c r="AA1021" s="46">
        <f>SUMIF(Data_IND_TWh!$A$9:$A$504,Data_TOT_TWh!$B1021&amp;"200_"&amp;Data_TOT_TWh!$E1021,Data_IND_TWh!AA$9:AA$504)+SUMIF(Data_TER_TWh!$A$9:$A$504,Data_TOT_TWh!$B1021&amp;"300_"&amp;Data_TOT_TWh!$E1021,Data_TER_TWh!AA$9:AA$504)+SUMIF(Data_RES_TWh!$A$9:$A$1496,Data_TOT_TWh!$B1021&amp;"400_"&amp;Data_TOT_TWh!$E1021,Data_RES_TWh!AA$9:AA$1496)</f>
        <v>0</v>
      </c>
      <c r="AC1021" s="13"/>
      <c r="AE1021" s="13"/>
      <c r="AF1021" s="13">
        <f>SUMIF(Data_IND_TWh!$A$9:$A$504,Data_TOT_TWh!$B1021&amp;"200_"&amp;Data_TOT_TWh!$E1021,Data_IND_TWh!AF$9:AF$504)+SUMIF(Data_TER_TWh!$A$9:$A$504,Data_TOT_TWh!$B1021&amp;"300_"&amp;Data_TOT_TWh!$E1021,Data_TER_TWh!AF$9:AF$504)+SUMIF(Data_RES_TWh!$A$9:$A$1496,Data_TOT_TWh!$B1021&amp;"400_"&amp;Data_TOT_TWh!$E1021,Data_RES_TWh!AF$9:AF$1496)</f>
        <v>0</v>
      </c>
      <c r="AG1021" s="13">
        <f>SUMIF(Data_IND_TWh!$A$9:$A$504,Data_TOT_TWh!$B1021&amp;"200_"&amp;Data_TOT_TWh!$E1021,Data_IND_TWh!AG$9:AG$504)+SUMIF(Data_TER_TWh!$A$9:$A$504,Data_TOT_TWh!$B1021&amp;"300_"&amp;Data_TOT_TWh!$E1021,Data_TER_TWh!AG$9:AG$504)+SUMIF(Data_RES_TWh!$A$9:$A$1496,Data_TOT_TWh!$B1021&amp;"400_"&amp;Data_TOT_TWh!$E1021,Data_RES_TWh!AG$9:AG$1496)</f>
        <v>0</v>
      </c>
      <c r="AH1021" s="46">
        <f>SUMIF(Data_IND_TWh!$A$9:$A$504,Data_TOT_TWh!$B1021&amp;"200_"&amp;Data_TOT_TWh!$E1021,Data_IND_TWh!AH$9:AH$504)+SUMIF(Data_TER_TWh!$A$9:$A$504,Data_TOT_TWh!$B1021&amp;"300_"&amp;Data_TOT_TWh!$E1021,Data_TER_TWh!AH$9:AH$504)+SUMIF(Data_RES_TWh!$A$9:$A$1496,Data_TOT_TWh!$B1021&amp;"400_"&amp;Data_TOT_TWh!$E1021,Data_RES_TWh!AH$9:AH$1496)</f>
        <v>0</v>
      </c>
      <c r="AJ1021" s="13"/>
      <c r="AL1021" s="9"/>
      <c r="AM1021" s="87"/>
      <c r="AN1021" s="87"/>
    </row>
    <row r="1022" spans="12:40">
      <c r="L1022" s="46"/>
      <c r="M1022" s="46"/>
      <c r="O1022" s="47"/>
      <c r="P1022" s="46"/>
      <c r="Q1022" s="46"/>
      <c r="R1022" s="37"/>
      <c r="S1022" s="13"/>
      <c r="U1022" s="13"/>
      <c r="W1022" s="13"/>
      <c r="X1022" s="13">
        <f>SUMIF(Data_IND_TWh!$A$9:$A$504,Data_TOT_TWh!$B1022&amp;"200_"&amp;Data_TOT_TWh!$E1022,Data_IND_TWh!X$9:X$504)+SUMIF(Data_TER_TWh!$A$9:$A$504,Data_TOT_TWh!$B1022&amp;"300_"&amp;Data_TOT_TWh!$E1022,Data_TER_TWh!X$9:X$504)+SUMIF(Data_RES_TWh!$A$9:$A$1496,Data_TOT_TWh!$B1022&amp;"400_"&amp;Data_TOT_TWh!$E1022,Data_RES_TWh!X$9:X$1496)</f>
        <v>0</v>
      </c>
      <c r="Y1022" s="13">
        <f>SUMIF(Data_IND_TWh!$A$9:$A$504,Data_TOT_TWh!$B1022&amp;"200_"&amp;Data_TOT_TWh!$E1022,Data_IND_TWh!Y$9:Y$504)+SUMIF(Data_TER_TWh!$A$9:$A$504,Data_TOT_TWh!$B1022&amp;"300_"&amp;Data_TOT_TWh!$E1022,Data_TER_TWh!Y$9:Y$504)+SUMIF(Data_RES_TWh!$A$9:$A$1496,Data_TOT_TWh!$B1022&amp;"400_"&amp;Data_TOT_TWh!$E1022,Data_RES_TWh!Y$9:Y$1496)</f>
        <v>0</v>
      </c>
      <c r="Z1022" s="13">
        <f>SUMIF(Data_IND_TWh!$A$9:$A$504,Data_TOT_TWh!$B1022&amp;"200_"&amp;Data_TOT_TWh!$E1022,Data_IND_TWh!Z$9:Z$504)+SUMIF(Data_TER_TWh!$A$9:$A$504,Data_TOT_TWh!$B1022&amp;"300_"&amp;Data_TOT_TWh!$E1022,Data_TER_TWh!Z$9:Z$504)+SUMIF(Data_RES_TWh!$A$9:$A$1496,Data_TOT_TWh!$B1022&amp;"400_"&amp;Data_TOT_TWh!$E1022,Data_RES_TWh!Z$9:Z$1496)</f>
        <v>0</v>
      </c>
      <c r="AA1022" s="46">
        <f>SUMIF(Data_IND_TWh!$A$9:$A$504,Data_TOT_TWh!$B1022&amp;"200_"&amp;Data_TOT_TWh!$E1022,Data_IND_TWh!AA$9:AA$504)+SUMIF(Data_TER_TWh!$A$9:$A$504,Data_TOT_TWh!$B1022&amp;"300_"&amp;Data_TOT_TWh!$E1022,Data_TER_TWh!AA$9:AA$504)+SUMIF(Data_RES_TWh!$A$9:$A$1496,Data_TOT_TWh!$B1022&amp;"400_"&amp;Data_TOT_TWh!$E1022,Data_RES_TWh!AA$9:AA$1496)</f>
        <v>0</v>
      </c>
      <c r="AC1022" s="13"/>
      <c r="AE1022" s="13"/>
      <c r="AF1022" s="13">
        <f>SUMIF(Data_IND_TWh!$A$9:$A$504,Data_TOT_TWh!$B1022&amp;"200_"&amp;Data_TOT_TWh!$E1022,Data_IND_TWh!AF$9:AF$504)+SUMIF(Data_TER_TWh!$A$9:$A$504,Data_TOT_TWh!$B1022&amp;"300_"&amp;Data_TOT_TWh!$E1022,Data_TER_TWh!AF$9:AF$504)+SUMIF(Data_RES_TWh!$A$9:$A$1496,Data_TOT_TWh!$B1022&amp;"400_"&amp;Data_TOT_TWh!$E1022,Data_RES_TWh!AF$9:AF$1496)</f>
        <v>0</v>
      </c>
      <c r="AG1022" s="13">
        <f>SUMIF(Data_IND_TWh!$A$9:$A$504,Data_TOT_TWh!$B1022&amp;"200_"&amp;Data_TOT_TWh!$E1022,Data_IND_TWh!AG$9:AG$504)+SUMIF(Data_TER_TWh!$A$9:$A$504,Data_TOT_TWh!$B1022&amp;"300_"&amp;Data_TOT_TWh!$E1022,Data_TER_TWh!AG$9:AG$504)+SUMIF(Data_RES_TWh!$A$9:$A$1496,Data_TOT_TWh!$B1022&amp;"400_"&amp;Data_TOT_TWh!$E1022,Data_RES_TWh!AG$9:AG$1496)</f>
        <v>0</v>
      </c>
      <c r="AH1022" s="46">
        <f>SUMIF(Data_IND_TWh!$A$9:$A$504,Data_TOT_TWh!$B1022&amp;"200_"&amp;Data_TOT_TWh!$E1022,Data_IND_TWh!AH$9:AH$504)+SUMIF(Data_TER_TWh!$A$9:$A$504,Data_TOT_TWh!$B1022&amp;"300_"&amp;Data_TOT_TWh!$E1022,Data_TER_TWh!AH$9:AH$504)+SUMIF(Data_RES_TWh!$A$9:$A$1496,Data_TOT_TWh!$B1022&amp;"400_"&amp;Data_TOT_TWh!$E1022,Data_RES_TWh!AH$9:AH$1496)</f>
        <v>0</v>
      </c>
      <c r="AJ1022" s="13"/>
      <c r="AL1022" s="9"/>
      <c r="AM1022" s="87"/>
      <c r="AN1022" s="87"/>
    </row>
    <row r="1023" spans="12:40">
      <c r="L1023" s="46"/>
      <c r="M1023" s="46"/>
      <c r="O1023" s="47"/>
      <c r="P1023" s="46"/>
      <c r="Q1023" s="46"/>
      <c r="R1023" s="37"/>
      <c r="S1023" s="13"/>
      <c r="U1023" s="13"/>
      <c r="W1023" s="13"/>
      <c r="X1023" s="13">
        <f>SUMIF(Data_IND_TWh!$A$9:$A$504,Data_TOT_TWh!$B1023&amp;"200_"&amp;Data_TOT_TWh!$E1023,Data_IND_TWh!X$9:X$504)+SUMIF(Data_TER_TWh!$A$9:$A$504,Data_TOT_TWh!$B1023&amp;"300_"&amp;Data_TOT_TWh!$E1023,Data_TER_TWh!X$9:X$504)+SUMIF(Data_RES_TWh!$A$9:$A$1496,Data_TOT_TWh!$B1023&amp;"400_"&amp;Data_TOT_TWh!$E1023,Data_RES_TWh!X$9:X$1496)</f>
        <v>0</v>
      </c>
      <c r="Y1023" s="13">
        <f>SUMIF(Data_IND_TWh!$A$9:$A$504,Data_TOT_TWh!$B1023&amp;"200_"&amp;Data_TOT_TWh!$E1023,Data_IND_TWh!Y$9:Y$504)+SUMIF(Data_TER_TWh!$A$9:$A$504,Data_TOT_TWh!$B1023&amp;"300_"&amp;Data_TOT_TWh!$E1023,Data_TER_TWh!Y$9:Y$504)+SUMIF(Data_RES_TWh!$A$9:$A$1496,Data_TOT_TWh!$B1023&amp;"400_"&amp;Data_TOT_TWh!$E1023,Data_RES_TWh!Y$9:Y$1496)</f>
        <v>0</v>
      </c>
      <c r="Z1023" s="13">
        <f>SUMIF(Data_IND_TWh!$A$9:$A$504,Data_TOT_TWh!$B1023&amp;"200_"&amp;Data_TOT_TWh!$E1023,Data_IND_TWh!Z$9:Z$504)+SUMIF(Data_TER_TWh!$A$9:$A$504,Data_TOT_TWh!$B1023&amp;"300_"&amp;Data_TOT_TWh!$E1023,Data_TER_TWh!Z$9:Z$504)+SUMIF(Data_RES_TWh!$A$9:$A$1496,Data_TOT_TWh!$B1023&amp;"400_"&amp;Data_TOT_TWh!$E1023,Data_RES_TWh!Z$9:Z$1496)</f>
        <v>0</v>
      </c>
      <c r="AA1023" s="46">
        <f>SUMIF(Data_IND_TWh!$A$9:$A$504,Data_TOT_TWh!$B1023&amp;"200_"&amp;Data_TOT_TWh!$E1023,Data_IND_TWh!AA$9:AA$504)+SUMIF(Data_TER_TWh!$A$9:$A$504,Data_TOT_TWh!$B1023&amp;"300_"&amp;Data_TOT_TWh!$E1023,Data_TER_TWh!AA$9:AA$504)+SUMIF(Data_RES_TWh!$A$9:$A$1496,Data_TOT_TWh!$B1023&amp;"400_"&amp;Data_TOT_TWh!$E1023,Data_RES_TWh!AA$9:AA$1496)</f>
        <v>0</v>
      </c>
      <c r="AC1023" s="13"/>
      <c r="AE1023" s="13"/>
      <c r="AF1023" s="13">
        <f>SUMIF(Data_IND_TWh!$A$9:$A$504,Data_TOT_TWh!$B1023&amp;"200_"&amp;Data_TOT_TWh!$E1023,Data_IND_TWh!AF$9:AF$504)+SUMIF(Data_TER_TWh!$A$9:$A$504,Data_TOT_TWh!$B1023&amp;"300_"&amp;Data_TOT_TWh!$E1023,Data_TER_TWh!AF$9:AF$504)+SUMIF(Data_RES_TWh!$A$9:$A$1496,Data_TOT_TWh!$B1023&amp;"400_"&amp;Data_TOT_TWh!$E1023,Data_RES_TWh!AF$9:AF$1496)</f>
        <v>0</v>
      </c>
      <c r="AG1023" s="13">
        <f>SUMIF(Data_IND_TWh!$A$9:$A$504,Data_TOT_TWh!$B1023&amp;"200_"&amp;Data_TOT_TWh!$E1023,Data_IND_TWh!AG$9:AG$504)+SUMIF(Data_TER_TWh!$A$9:$A$504,Data_TOT_TWh!$B1023&amp;"300_"&amp;Data_TOT_TWh!$E1023,Data_TER_TWh!AG$9:AG$504)+SUMIF(Data_RES_TWh!$A$9:$A$1496,Data_TOT_TWh!$B1023&amp;"400_"&amp;Data_TOT_TWh!$E1023,Data_RES_TWh!AG$9:AG$1496)</f>
        <v>0</v>
      </c>
      <c r="AH1023" s="46">
        <f>SUMIF(Data_IND_TWh!$A$9:$A$504,Data_TOT_TWh!$B1023&amp;"200_"&amp;Data_TOT_TWh!$E1023,Data_IND_TWh!AH$9:AH$504)+SUMIF(Data_TER_TWh!$A$9:$A$504,Data_TOT_TWh!$B1023&amp;"300_"&amp;Data_TOT_TWh!$E1023,Data_TER_TWh!AH$9:AH$504)+SUMIF(Data_RES_TWh!$A$9:$A$1496,Data_TOT_TWh!$B1023&amp;"400_"&amp;Data_TOT_TWh!$E1023,Data_RES_TWh!AH$9:AH$1496)</f>
        <v>0</v>
      </c>
      <c r="AJ1023" s="13"/>
      <c r="AL1023" s="9"/>
      <c r="AM1023" s="87"/>
      <c r="AN1023" s="87"/>
    </row>
    <row r="1024" spans="12:40">
      <c r="L1024" s="46"/>
      <c r="M1024" s="46"/>
      <c r="O1024" s="47"/>
      <c r="P1024" s="46"/>
      <c r="Q1024" s="46"/>
      <c r="R1024" s="37"/>
      <c r="S1024" s="13"/>
      <c r="U1024" s="13"/>
      <c r="W1024" s="13"/>
      <c r="X1024" s="13">
        <f>SUMIF(Data_IND_TWh!$A$9:$A$504,Data_TOT_TWh!$B1024&amp;"200_"&amp;Data_TOT_TWh!$E1024,Data_IND_TWh!X$9:X$504)+SUMIF(Data_TER_TWh!$A$9:$A$504,Data_TOT_TWh!$B1024&amp;"300_"&amp;Data_TOT_TWh!$E1024,Data_TER_TWh!X$9:X$504)+SUMIF(Data_RES_TWh!$A$9:$A$1496,Data_TOT_TWh!$B1024&amp;"400_"&amp;Data_TOT_TWh!$E1024,Data_RES_TWh!X$9:X$1496)</f>
        <v>0</v>
      </c>
      <c r="Y1024" s="13">
        <f>SUMIF(Data_IND_TWh!$A$9:$A$504,Data_TOT_TWh!$B1024&amp;"200_"&amp;Data_TOT_TWh!$E1024,Data_IND_TWh!Y$9:Y$504)+SUMIF(Data_TER_TWh!$A$9:$A$504,Data_TOT_TWh!$B1024&amp;"300_"&amp;Data_TOT_TWh!$E1024,Data_TER_TWh!Y$9:Y$504)+SUMIF(Data_RES_TWh!$A$9:$A$1496,Data_TOT_TWh!$B1024&amp;"400_"&amp;Data_TOT_TWh!$E1024,Data_RES_TWh!Y$9:Y$1496)</f>
        <v>0</v>
      </c>
      <c r="Z1024" s="13">
        <f>SUMIF(Data_IND_TWh!$A$9:$A$504,Data_TOT_TWh!$B1024&amp;"200_"&amp;Data_TOT_TWh!$E1024,Data_IND_TWh!Z$9:Z$504)+SUMIF(Data_TER_TWh!$A$9:$A$504,Data_TOT_TWh!$B1024&amp;"300_"&amp;Data_TOT_TWh!$E1024,Data_TER_TWh!Z$9:Z$504)+SUMIF(Data_RES_TWh!$A$9:$A$1496,Data_TOT_TWh!$B1024&amp;"400_"&amp;Data_TOT_TWh!$E1024,Data_RES_TWh!Z$9:Z$1496)</f>
        <v>0</v>
      </c>
      <c r="AA1024" s="46">
        <f>SUMIF(Data_IND_TWh!$A$9:$A$504,Data_TOT_TWh!$B1024&amp;"200_"&amp;Data_TOT_TWh!$E1024,Data_IND_TWh!AA$9:AA$504)+SUMIF(Data_TER_TWh!$A$9:$A$504,Data_TOT_TWh!$B1024&amp;"300_"&amp;Data_TOT_TWh!$E1024,Data_TER_TWh!AA$9:AA$504)+SUMIF(Data_RES_TWh!$A$9:$A$1496,Data_TOT_TWh!$B1024&amp;"400_"&amp;Data_TOT_TWh!$E1024,Data_RES_TWh!AA$9:AA$1496)</f>
        <v>0</v>
      </c>
      <c r="AC1024" s="13"/>
      <c r="AE1024" s="13"/>
      <c r="AF1024" s="13">
        <f>SUMIF(Data_IND_TWh!$A$9:$A$504,Data_TOT_TWh!$B1024&amp;"200_"&amp;Data_TOT_TWh!$E1024,Data_IND_TWh!AF$9:AF$504)+SUMIF(Data_TER_TWh!$A$9:$A$504,Data_TOT_TWh!$B1024&amp;"300_"&amp;Data_TOT_TWh!$E1024,Data_TER_TWh!AF$9:AF$504)+SUMIF(Data_RES_TWh!$A$9:$A$1496,Data_TOT_TWh!$B1024&amp;"400_"&amp;Data_TOT_TWh!$E1024,Data_RES_TWh!AF$9:AF$1496)</f>
        <v>0</v>
      </c>
      <c r="AG1024" s="13">
        <f>SUMIF(Data_IND_TWh!$A$9:$A$504,Data_TOT_TWh!$B1024&amp;"200_"&amp;Data_TOT_TWh!$E1024,Data_IND_TWh!AG$9:AG$504)+SUMIF(Data_TER_TWh!$A$9:$A$504,Data_TOT_TWh!$B1024&amp;"300_"&amp;Data_TOT_TWh!$E1024,Data_TER_TWh!AG$9:AG$504)+SUMIF(Data_RES_TWh!$A$9:$A$1496,Data_TOT_TWh!$B1024&amp;"400_"&amp;Data_TOT_TWh!$E1024,Data_RES_TWh!AG$9:AG$1496)</f>
        <v>0</v>
      </c>
      <c r="AH1024" s="46">
        <f>SUMIF(Data_IND_TWh!$A$9:$A$504,Data_TOT_TWh!$B1024&amp;"200_"&amp;Data_TOT_TWh!$E1024,Data_IND_TWh!AH$9:AH$504)+SUMIF(Data_TER_TWh!$A$9:$A$504,Data_TOT_TWh!$B1024&amp;"300_"&amp;Data_TOT_TWh!$E1024,Data_TER_TWh!AH$9:AH$504)+SUMIF(Data_RES_TWh!$A$9:$A$1496,Data_TOT_TWh!$B1024&amp;"400_"&amp;Data_TOT_TWh!$E1024,Data_RES_TWh!AH$9:AH$1496)</f>
        <v>0</v>
      </c>
      <c r="AJ1024" s="13"/>
      <c r="AL1024" s="9"/>
      <c r="AM1024" s="87"/>
      <c r="AN1024" s="87"/>
    </row>
    <row r="1025" spans="12:40">
      <c r="L1025" s="46"/>
      <c r="M1025" s="46"/>
      <c r="O1025" s="47"/>
      <c r="P1025" s="46"/>
      <c r="Q1025" s="46"/>
      <c r="R1025" s="37"/>
      <c r="S1025" s="13"/>
      <c r="U1025" s="13"/>
      <c r="W1025" s="13"/>
      <c r="X1025" s="13">
        <f>SUMIF(Data_IND_TWh!$A$9:$A$504,Data_TOT_TWh!$B1025&amp;"200_"&amp;Data_TOT_TWh!$E1025,Data_IND_TWh!X$9:X$504)+SUMIF(Data_TER_TWh!$A$9:$A$504,Data_TOT_TWh!$B1025&amp;"300_"&amp;Data_TOT_TWh!$E1025,Data_TER_TWh!X$9:X$504)+SUMIF(Data_RES_TWh!$A$9:$A$1496,Data_TOT_TWh!$B1025&amp;"400_"&amp;Data_TOT_TWh!$E1025,Data_RES_TWh!X$9:X$1496)</f>
        <v>0</v>
      </c>
      <c r="Y1025" s="13">
        <f>SUMIF(Data_IND_TWh!$A$9:$A$504,Data_TOT_TWh!$B1025&amp;"200_"&amp;Data_TOT_TWh!$E1025,Data_IND_TWh!Y$9:Y$504)+SUMIF(Data_TER_TWh!$A$9:$A$504,Data_TOT_TWh!$B1025&amp;"300_"&amp;Data_TOT_TWh!$E1025,Data_TER_TWh!Y$9:Y$504)+SUMIF(Data_RES_TWh!$A$9:$A$1496,Data_TOT_TWh!$B1025&amp;"400_"&amp;Data_TOT_TWh!$E1025,Data_RES_TWh!Y$9:Y$1496)</f>
        <v>0</v>
      </c>
      <c r="Z1025" s="13">
        <f>SUMIF(Data_IND_TWh!$A$9:$A$504,Data_TOT_TWh!$B1025&amp;"200_"&amp;Data_TOT_TWh!$E1025,Data_IND_TWh!Z$9:Z$504)+SUMIF(Data_TER_TWh!$A$9:$A$504,Data_TOT_TWh!$B1025&amp;"300_"&amp;Data_TOT_TWh!$E1025,Data_TER_TWh!Z$9:Z$504)+SUMIF(Data_RES_TWh!$A$9:$A$1496,Data_TOT_TWh!$B1025&amp;"400_"&amp;Data_TOT_TWh!$E1025,Data_RES_TWh!Z$9:Z$1496)</f>
        <v>0</v>
      </c>
      <c r="AA1025" s="46">
        <f>SUMIF(Data_IND_TWh!$A$9:$A$504,Data_TOT_TWh!$B1025&amp;"200_"&amp;Data_TOT_TWh!$E1025,Data_IND_TWh!AA$9:AA$504)+SUMIF(Data_TER_TWh!$A$9:$A$504,Data_TOT_TWh!$B1025&amp;"300_"&amp;Data_TOT_TWh!$E1025,Data_TER_TWh!AA$9:AA$504)+SUMIF(Data_RES_TWh!$A$9:$A$1496,Data_TOT_TWh!$B1025&amp;"400_"&amp;Data_TOT_TWh!$E1025,Data_RES_TWh!AA$9:AA$1496)</f>
        <v>0</v>
      </c>
      <c r="AC1025" s="13"/>
      <c r="AE1025" s="13"/>
      <c r="AF1025" s="13">
        <f>SUMIF(Data_IND_TWh!$A$9:$A$504,Data_TOT_TWh!$B1025&amp;"200_"&amp;Data_TOT_TWh!$E1025,Data_IND_TWh!AF$9:AF$504)+SUMIF(Data_TER_TWh!$A$9:$A$504,Data_TOT_TWh!$B1025&amp;"300_"&amp;Data_TOT_TWh!$E1025,Data_TER_TWh!AF$9:AF$504)+SUMIF(Data_RES_TWh!$A$9:$A$1496,Data_TOT_TWh!$B1025&amp;"400_"&amp;Data_TOT_TWh!$E1025,Data_RES_TWh!AF$9:AF$1496)</f>
        <v>0</v>
      </c>
      <c r="AG1025" s="13">
        <f>SUMIF(Data_IND_TWh!$A$9:$A$504,Data_TOT_TWh!$B1025&amp;"200_"&amp;Data_TOT_TWh!$E1025,Data_IND_TWh!AG$9:AG$504)+SUMIF(Data_TER_TWh!$A$9:$A$504,Data_TOT_TWh!$B1025&amp;"300_"&amp;Data_TOT_TWh!$E1025,Data_TER_TWh!AG$9:AG$504)+SUMIF(Data_RES_TWh!$A$9:$A$1496,Data_TOT_TWh!$B1025&amp;"400_"&amp;Data_TOT_TWh!$E1025,Data_RES_TWh!AG$9:AG$1496)</f>
        <v>0</v>
      </c>
      <c r="AH1025" s="46">
        <f>SUMIF(Data_IND_TWh!$A$9:$A$504,Data_TOT_TWh!$B1025&amp;"200_"&amp;Data_TOT_TWh!$E1025,Data_IND_TWh!AH$9:AH$504)+SUMIF(Data_TER_TWh!$A$9:$A$504,Data_TOT_TWh!$B1025&amp;"300_"&amp;Data_TOT_TWh!$E1025,Data_TER_TWh!AH$9:AH$504)+SUMIF(Data_RES_TWh!$A$9:$A$1496,Data_TOT_TWh!$B1025&amp;"400_"&amp;Data_TOT_TWh!$E1025,Data_RES_TWh!AH$9:AH$1496)</f>
        <v>0</v>
      </c>
      <c r="AJ1025" s="13"/>
      <c r="AL1025" s="9"/>
      <c r="AM1025" s="87"/>
      <c r="AN1025" s="87"/>
    </row>
    <row r="1026" spans="12:40">
      <c r="L1026" s="46"/>
      <c r="M1026" s="46"/>
      <c r="O1026" s="47"/>
      <c r="P1026" s="46"/>
      <c r="Q1026" s="46"/>
      <c r="R1026" s="37"/>
      <c r="S1026" s="13"/>
      <c r="U1026" s="13"/>
      <c r="W1026" s="13"/>
      <c r="X1026" s="13">
        <f>SUMIF(Data_IND_TWh!$A$9:$A$504,Data_TOT_TWh!$B1026&amp;"200_"&amp;Data_TOT_TWh!$E1026,Data_IND_TWh!X$9:X$504)+SUMIF(Data_TER_TWh!$A$9:$A$504,Data_TOT_TWh!$B1026&amp;"300_"&amp;Data_TOT_TWh!$E1026,Data_TER_TWh!X$9:X$504)+SUMIF(Data_RES_TWh!$A$9:$A$1496,Data_TOT_TWh!$B1026&amp;"400_"&amp;Data_TOT_TWh!$E1026,Data_RES_TWh!X$9:X$1496)</f>
        <v>0</v>
      </c>
      <c r="Y1026" s="13">
        <f>SUMIF(Data_IND_TWh!$A$9:$A$504,Data_TOT_TWh!$B1026&amp;"200_"&amp;Data_TOT_TWh!$E1026,Data_IND_TWh!Y$9:Y$504)+SUMIF(Data_TER_TWh!$A$9:$A$504,Data_TOT_TWh!$B1026&amp;"300_"&amp;Data_TOT_TWh!$E1026,Data_TER_TWh!Y$9:Y$504)+SUMIF(Data_RES_TWh!$A$9:$A$1496,Data_TOT_TWh!$B1026&amp;"400_"&amp;Data_TOT_TWh!$E1026,Data_RES_TWh!Y$9:Y$1496)</f>
        <v>0</v>
      </c>
      <c r="Z1026" s="13">
        <f>SUMIF(Data_IND_TWh!$A$9:$A$504,Data_TOT_TWh!$B1026&amp;"200_"&amp;Data_TOT_TWh!$E1026,Data_IND_TWh!Z$9:Z$504)+SUMIF(Data_TER_TWh!$A$9:$A$504,Data_TOT_TWh!$B1026&amp;"300_"&amp;Data_TOT_TWh!$E1026,Data_TER_TWh!Z$9:Z$504)+SUMIF(Data_RES_TWh!$A$9:$A$1496,Data_TOT_TWh!$B1026&amp;"400_"&amp;Data_TOT_TWh!$E1026,Data_RES_TWh!Z$9:Z$1496)</f>
        <v>0</v>
      </c>
      <c r="AA1026" s="46">
        <f>SUMIF(Data_IND_TWh!$A$9:$A$504,Data_TOT_TWh!$B1026&amp;"200_"&amp;Data_TOT_TWh!$E1026,Data_IND_TWh!AA$9:AA$504)+SUMIF(Data_TER_TWh!$A$9:$A$504,Data_TOT_TWh!$B1026&amp;"300_"&amp;Data_TOT_TWh!$E1026,Data_TER_TWh!AA$9:AA$504)+SUMIF(Data_RES_TWh!$A$9:$A$1496,Data_TOT_TWh!$B1026&amp;"400_"&amp;Data_TOT_TWh!$E1026,Data_RES_TWh!AA$9:AA$1496)</f>
        <v>0</v>
      </c>
      <c r="AC1026" s="13"/>
      <c r="AE1026" s="13"/>
      <c r="AF1026" s="13">
        <f>SUMIF(Data_IND_TWh!$A$9:$A$504,Data_TOT_TWh!$B1026&amp;"200_"&amp;Data_TOT_TWh!$E1026,Data_IND_TWh!AF$9:AF$504)+SUMIF(Data_TER_TWh!$A$9:$A$504,Data_TOT_TWh!$B1026&amp;"300_"&amp;Data_TOT_TWh!$E1026,Data_TER_TWh!AF$9:AF$504)+SUMIF(Data_RES_TWh!$A$9:$A$1496,Data_TOT_TWh!$B1026&amp;"400_"&amp;Data_TOT_TWh!$E1026,Data_RES_TWh!AF$9:AF$1496)</f>
        <v>0</v>
      </c>
      <c r="AG1026" s="13">
        <f>SUMIF(Data_IND_TWh!$A$9:$A$504,Data_TOT_TWh!$B1026&amp;"200_"&amp;Data_TOT_TWh!$E1026,Data_IND_TWh!AG$9:AG$504)+SUMIF(Data_TER_TWh!$A$9:$A$504,Data_TOT_TWh!$B1026&amp;"300_"&amp;Data_TOT_TWh!$E1026,Data_TER_TWh!AG$9:AG$504)+SUMIF(Data_RES_TWh!$A$9:$A$1496,Data_TOT_TWh!$B1026&amp;"400_"&amp;Data_TOT_TWh!$E1026,Data_RES_TWh!AG$9:AG$1496)</f>
        <v>0</v>
      </c>
      <c r="AH1026" s="46">
        <f>SUMIF(Data_IND_TWh!$A$9:$A$504,Data_TOT_TWh!$B1026&amp;"200_"&amp;Data_TOT_TWh!$E1026,Data_IND_TWh!AH$9:AH$504)+SUMIF(Data_TER_TWh!$A$9:$A$504,Data_TOT_TWh!$B1026&amp;"300_"&amp;Data_TOT_TWh!$E1026,Data_TER_TWh!AH$9:AH$504)+SUMIF(Data_RES_TWh!$A$9:$A$1496,Data_TOT_TWh!$B1026&amp;"400_"&amp;Data_TOT_TWh!$E1026,Data_RES_TWh!AH$9:AH$1496)</f>
        <v>0</v>
      </c>
      <c r="AJ1026" s="13"/>
      <c r="AL1026" s="9"/>
      <c r="AM1026" s="87"/>
      <c r="AN1026" s="87"/>
    </row>
    <row r="1027" spans="12:40">
      <c r="L1027" s="46"/>
      <c r="M1027" s="46"/>
      <c r="O1027" s="47"/>
      <c r="P1027" s="46"/>
      <c r="Q1027" s="46"/>
      <c r="R1027" s="37"/>
      <c r="S1027" s="13"/>
      <c r="U1027" s="13"/>
      <c r="W1027" s="13"/>
      <c r="X1027" s="13">
        <f>SUMIF(Data_IND_TWh!$A$9:$A$504,Data_TOT_TWh!$B1027&amp;"200_"&amp;Data_TOT_TWh!$E1027,Data_IND_TWh!X$9:X$504)+SUMIF(Data_TER_TWh!$A$9:$A$504,Data_TOT_TWh!$B1027&amp;"300_"&amp;Data_TOT_TWh!$E1027,Data_TER_TWh!X$9:X$504)+SUMIF(Data_RES_TWh!$A$9:$A$1496,Data_TOT_TWh!$B1027&amp;"400_"&amp;Data_TOT_TWh!$E1027,Data_RES_TWh!X$9:X$1496)</f>
        <v>0</v>
      </c>
      <c r="Y1027" s="13">
        <f>SUMIF(Data_IND_TWh!$A$9:$A$504,Data_TOT_TWh!$B1027&amp;"200_"&amp;Data_TOT_TWh!$E1027,Data_IND_TWh!Y$9:Y$504)+SUMIF(Data_TER_TWh!$A$9:$A$504,Data_TOT_TWh!$B1027&amp;"300_"&amp;Data_TOT_TWh!$E1027,Data_TER_TWh!Y$9:Y$504)+SUMIF(Data_RES_TWh!$A$9:$A$1496,Data_TOT_TWh!$B1027&amp;"400_"&amp;Data_TOT_TWh!$E1027,Data_RES_TWh!Y$9:Y$1496)</f>
        <v>0</v>
      </c>
      <c r="Z1027" s="13">
        <f>SUMIF(Data_IND_TWh!$A$9:$A$504,Data_TOT_TWh!$B1027&amp;"200_"&amp;Data_TOT_TWh!$E1027,Data_IND_TWh!Z$9:Z$504)+SUMIF(Data_TER_TWh!$A$9:$A$504,Data_TOT_TWh!$B1027&amp;"300_"&amp;Data_TOT_TWh!$E1027,Data_TER_TWh!Z$9:Z$504)+SUMIF(Data_RES_TWh!$A$9:$A$1496,Data_TOT_TWh!$B1027&amp;"400_"&amp;Data_TOT_TWh!$E1027,Data_RES_TWh!Z$9:Z$1496)</f>
        <v>0</v>
      </c>
      <c r="AA1027" s="46">
        <f>SUMIF(Data_IND_TWh!$A$9:$A$504,Data_TOT_TWh!$B1027&amp;"200_"&amp;Data_TOT_TWh!$E1027,Data_IND_TWh!AA$9:AA$504)+SUMIF(Data_TER_TWh!$A$9:$A$504,Data_TOT_TWh!$B1027&amp;"300_"&amp;Data_TOT_TWh!$E1027,Data_TER_TWh!AA$9:AA$504)+SUMIF(Data_RES_TWh!$A$9:$A$1496,Data_TOT_TWh!$B1027&amp;"400_"&amp;Data_TOT_TWh!$E1027,Data_RES_TWh!AA$9:AA$1496)</f>
        <v>0</v>
      </c>
      <c r="AC1027" s="13"/>
      <c r="AE1027" s="13"/>
      <c r="AF1027" s="13">
        <f>SUMIF(Data_IND_TWh!$A$9:$A$504,Data_TOT_TWh!$B1027&amp;"200_"&amp;Data_TOT_TWh!$E1027,Data_IND_TWh!AF$9:AF$504)+SUMIF(Data_TER_TWh!$A$9:$A$504,Data_TOT_TWh!$B1027&amp;"300_"&amp;Data_TOT_TWh!$E1027,Data_TER_TWh!AF$9:AF$504)+SUMIF(Data_RES_TWh!$A$9:$A$1496,Data_TOT_TWh!$B1027&amp;"400_"&amp;Data_TOT_TWh!$E1027,Data_RES_TWh!AF$9:AF$1496)</f>
        <v>0</v>
      </c>
      <c r="AG1027" s="13">
        <f>SUMIF(Data_IND_TWh!$A$9:$A$504,Data_TOT_TWh!$B1027&amp;"200_"&amp;Data_TOT_TWh!$E1027,Data_IND_TWh!AG$9:AG$504)+SUMIF(Data_TER_TWh!$A$9:$A$504,Data_TOT_TWh!$B1027&amp;"300_"&amp;Data_TOT_TWh!$E1027,Data_TER_TWh!AG$9:AG$504)+SUMIF(Data_RES_TWh!$A$9:$A$1496,Data_TOT_TWh!$B1027&amp;"400_"&amp;Data_TOT_TWh!$E1027,Data_RES_TWh!AG$9:AG$1496)</f>
        <v>0</v>
      </c>
      <c r="AH1027" s="46">
        <f>SUMIF(Data_IND_TWh!$A$9:$A$504,Data_TOT_TWh!$B1027&amp;"200_"&amp;Data_TOT_TWh!$E1027,Data_IND_TWh!AH$9:AH$504)+SUMIF(Data_TER_TWh!$A$9:$A$504,Data_TOT_TWh!$B1027&amp;"300_"&amp;Data_TOT_TWh!$E1027,Data_TER_TWh!AH$9:AH$504)+SUMIF(Data_RES_TWh!$A$9:$A$1496,Data_TOT_TWh!$B1027&amp;"400_"&amp;Data_TOT_TWh!$E1027,Data_RES_TWh!AH$9:AH$1496)</f>
        <v>0</v>
      </c>
      <c r="AJ1027" s="13"/>
      <c r="AL1027" s="9"/>
      <c r="AM1027" s="87"/>
      <c r="AN1027" s="87"/>
    </row>
    <row r="1028" spans="12:40">
      <c r="L1028" s="46"/>
      <c r="M1028" s="46"/>
      <c r="O1028" s="47"/>
      <c r="P1028" s="46"/>
      <c r="Q1028" s="46"/>
      <c r="R1028" s="37"/>
      <c r="S1028" s="13"/>
      <c r="U1028" s="13"/>
      <c r="W1028" s="13"/>
      <c r="X1028" s="13">
        <f>SUMIF(Data_IND_TWh!$A$9:$A$504,Data_TOT_TWh!$B1028&amp;"200_"&amp;Data_TOT_TWh!$E1028,Data_IND_TWh!X$9:X$504)+SUMIF(Data_TER_TWh!$A$9:$A$504,Data_TOT_TWh!$B1028&amp;"300_"&amp;Data_TOT_TWh!$E1028,Data_TER_TWh!X$9:X$504)+SUMIF(Data_RES_TWh!$A$9:$A$1496,Data_TOT_TWh!$B1028&amp;"400_"&amp;Data_TOT_TWh!$E1028,Data_RES_TWh!X$9:X$1496)</f>
        <v>0</v>
      </c>
      <c r="Y1028" s="13">
        <f>SUMIF(Data_IND_TWh!$A$9:$A$504,Data_TOT_TWh!$B1028&amp;"200_"&amp;Data_TOT_TWh!$E1028,Data_IND_TWh!Y$9:Y$504)+SUMIF(Data_TER_TWh!$A$9:$A$504,Data_TOT_TWh!$B1028&amp;"300_"&amp;Data_TOT_TWh!$E1028,Data_TER_TWh!Y$9:Y$504)+SUMIF(Data_RES_TWh!$A$9:$A$1496,Data_TOT_TWh!$B1028&amp;"400_"&amp;Data_TOT_TWh!$E1028,Data_RES_TWh!Y$9:Y$1496)</f>
        <v>0</v>
      </c>
      <c r="Z1028" s="13">
        <f>SUMIF(Data_IND_TWh!$A$9:$A$504,Data_TOT_TWh!$B1028&amp;"200_"&amp;Data_TOT_TWh!$E1028,Data_IND_TWh!Z$9:Z$504)+SUMIF(Data_TER_TWh!$A$9:$A$504,Data_TOT_TWh!$B1028&amp;"300_"&amp;Data_TOT_TWh!$E1028,Data_TER_TWh!Z$9:Z$504)+SUMIF(Data_RES_TWh!$A$9:$A$1496,Data_TOT_TWh!$B1028&amp;"400_"&amp;Data_TOT_TWh!$E1028,Data_RES_TWh!Z$9:Z$1496)</f>
        <v>0</v>
      </c>
      <c r="AA1028" s="46">
        <f>SUMIF(Data_IND_TWh!$A$9:$A$504,Data_TOT_TWh!$B1028&amp;"200_"&amp;Data_TOT_TWh!$E1028,Data_IND_TWh!AA$9:AA$504)+SUMIF(Data_TER_TWh!$A$9:$A$504,Data_TOT_TWh!$B1028&amp;"300_"&amp;Data_TOT_TWh!$E1028,Data_TER_TWh!AA$9:AA$504)+SUMIF(Data_RES_TWh!$A$9:$A$1496,Data_TOT_TWh!$B1028&amp;"400_"&amp;Data_TOT_TWh!$E1028,Data_RES_TWh!AA$9:AA$1496)</f>
        <v>0</v>
      </c>
      <c r="AC1028" s="13"/>
      <c r="AE1028" s="13"/>
      <c r="AF1028" s="13">
        <f>SUMIF(Data_IND_TWh!$A$9:$A$504,Data_TOT_TWh!$B1028&amp;"200_"&amp;Data_TOT_TWh!$E1028,Data_IND_TWh!AF$9:AF$504)+SUMIF(Data_TER_TWh!$A$9:$A$504,Data_TOT_TWh!$B1028&amp;"300_"&amp;Data_TOT_TWh!$E1028,Data_TER_TWh!AF$9:AF$504)+SUMIF(Data_RES_TWh!$A$9:$A$1496,Data_TOT_TWh!$B1028&amp;"400_"&amp;Data_TOT_TWh!$E1028,Data_RES_TWh!AF$9:AF$1496)</f>
        <v>0</v>
      </c>
      <c r="AG1028" s="13">
        <f>SUMIF(Data_IND_TWh!$A$9:$A$504,Data_TOT_TWh!$B1028&amp;"200_"&amp;Data_TOT_TWh!$E1028,Data_IND_TWh!AG$9:AG$504)+SUMIF(Data_TER_TWh!$A$9:$A$504,Data_TOT_TWh!$B1028&amp;"300_"&amp;Data_TOT_TWh!$E1028,Data_TER_TWh!AG$9:AG$504)+SUMIF(Data_RES_TWh!$A$9:$A$1496,Data_TOT_TWh!$B1028&amp;"400_"&amp;Data_TOT_TWh!$E1028,Data_RES_TWh!AG$9:AG$1496)</f>
        <v>0</v>
      </c>
      <c r="AH1028" s="46">
        <f>SUMIF(Data_IND_TWh!$A$9:$A$504,Data_TOT_TWh!$B1028&amp;"200_"&amp;Data_TOT_TWh!$E1028,Data_IND_TWh!AH$9:AH$504)+SUMIF(Data_TER_TWh!$A$9:$A$504,Data_TOT_TWh!$B1028&amp;"300_"&amp;Data_TOT_TWh!$E1028,Data_TER_TWh!AH$9:AH$504)+SUMIF(Data_RES_TWh!$A$9:$A$1496,Data_TOT_TWh!$B1028&amp;"400_"&amp;Data_TOT_TWh!$E1028,Data_RES_TWh!AH$9:AH$1496)</f>
        <v>0</v>
      </c>
      <c r="AJ1028" s="13"/>
      <c r="AL1028" s="9"/>
      <c r="AM1028" s="87"/>
      <c r="AN1028" s="87"/>
    </row>
    <row r="1029" spans="12:40">
      <c r="L1029" s="46"/>
      <c r="M1029" s="46"/>
      <c r="O1029" s="47"/>
      <c r="P1029" s="46"/>
      <c r="Q1029" s="46"/>
      <c r="R1029" s="37"/>
      <c r="S1029" s="13"/>
      <c r="U1029" s="13"/>
      <c r="W1029" s="13"/>
      <c r="X1029" s="13">
        <f>SUMIF(Data_IND_TWh!$A$9:$A$504,Data_TOT_TWh!$B1029&amp;"200_"&amp;Data_TOT_TWh!$E1029,Data_IND_TWh!X$9:X$504)+SUMIF(Data_TER_TWh!$A$9:$A$504,Data_TOT_TWh!$B1029&amp;"300_"&amp;Data_TOT_TWh!$E1029,Data_TER_TWh!X$9:X$504)+SUMIF(Data_RES_TWh!$A$9:$A$1496,Data_TOT_TWh!$B1029&amp;"400_"&amp;Data_TOT_TWh!$E1029,Data_RES_TWh!X$9:X$1496)</f>
        <v>0</v>
      </c>
      <c r="Y1029" s="13">
        <f>SUMIF(Data_IND_TWh!$A$9:$A$504,Data_TOT_TWh!$B1029&amp;"200_"&amp;Data_TOT_TWh!$E1029,Data_IND_TWh!Y$9:Y$504)+SUMIF(Data_TER_TWh!$A$9:$A$504,Data_TOT_TWh!$B1029&amp;"300_"&amp;Data_TOT_TWh!$E1029,Data_TER_TWh!Y$9:Y$504)+SUMIF(Data_RES_TWh!$A$9:$A$1496,Data_TOT_TWh!$B1029&amp;"400_"&amp;Data_TOT_TWh!$E1029,Data_RES_TWh!Y$9:Y$1496)</f>
        <v>0</v>
      </c>
      <c r="Z1029" s="13">
        <f>SUMIF(Data_IND_TWh!$A$9:$A$504,Data_TOT_TWh!$B1029&amp;"200_"&amp;Data_TOT_TWh!$E1029,Data_IND_TWh!Z$9:Z$504)+SUMIF(Data_TER_TWh!$A$9:$A$504,Data_TOT_TWh!$B1029&amp;"300_"&amp;Data_TOT_TWh!$E1029,Data_TER_TWh!Z$9:Z$504)+SUMIF(Data_RES_TWh!$A$9:$A$1496,Data_TOT_TWh!$B1029&amp;"400_"&amp;Data_TOT_TWh!$E1029,Data_RES_TWh!Z$9:Z$1496)</f>
        <v>0</v>
      </c>
      <c r="AA1029" s="46">
        <f>SUMIF(Data_IND_TWh!$A$9:$A$504,Data_TOT_TWh!$B1029&amp;"200_"&amp;Data_TOT_TWh!$E1029,Data_IND_TWh!AA$9:AA$504)+SUMIF(Data_TER_TWh!$A$9:$A$504,Data_TOT_TWh!$B1029&amp;"300_"&amp;Data_TOT_TWh!$E1029,Data_TER_TWh!AA$9:AA$504)+SUMIF(Data_RES_TWh!$A$9:$A$1496,Data_TOT_TWh!$B1029&amp;"400_"&amp;Data_TOT_TWh!$E1029,Data_RES_TWh!AA$9:AA$1496)</f>
        <v>0</v>
      </c>
      <c r="AC1029" s="13"/>
      <c r="AE1029" s="13"/>
      <c r="AF1029" s="13">
        <f>SUMIF(Data_IND_TWh!$A$9:$A$504,Data_TOT_TWh!$B1029&amp;"200_"&amp;Data_TOT_TWh!$E1029,Data_IND_TWh!AF$9:AF$504)+SUMIF(Data_TER_TWh!$A$9:$A$504,Data_TOT_TWh!$B1029&amp;"300_"&amp;Data_TOT_TWh!$E1029,Data_TER_TWh!AF$9:AF$504)+SUMIF(Data_RES_TWh!$A$9:$A$1496,Data_TOT_TWh!$B1029&amp;"400_"&amp;Data_TOT_TWh!$E1029,Data_RES_TWh!AF$9:AF$1496)</f>
        <v>0</v>
      </c>
      <c r="AG1029" s="13">
        <f>SUMIF(Data_IND_TWh!$A$9:$A$504,Data_TOT_TWh!$B1029&amp;"200_"&amp;Data_TOT_TWh!$E1029,Data_IND_TWh!AG$9:AG$504)+SUMIF(Data_TER_TWh!$A$9:$A$504,Data_TOT_TWh!$B1029&amp;"300_"&amp;Data_TOT_TWh!$E1029,Data_TER_TWh!AG$9:AG$504)+SUMIF(Data_RES_TWh!$A$9:$A$1496,Data_TOT_TWh!$B1029&amp;"400_"&amp;Data_TOT_TWh!$E1029,Data_RES_TWh!AG$9:AG$1496)</f>
        <v>0</v>
      </c>
      <c r="AH1029" s="46">
        <f>SUMIF(Data_IND_TWh!$A$9:$A$504,Data_TOT_TWh!$B1029&amp;"200_"&amp;Data_TOT_TWh!$E1029,Data_IND_TWh!AH$9:AH$504)+SUMIF(Data_TER_TWh!$A$9:$A$504,Data_TOT_TWh!$B1029&amp;"300_"&amp;Data_TOT_TWh!$E1029,Data_TER_TWh!AH$9:AH$504)+SUMIF(Data_RES_TWh!$A$9:$A$1496,Data_TOT_TWh!$B1029&amp;"400_"&amp;Data_TOT_TWh!$E1029,Data_RES_TWh!AH$9:AH$1496)</f>
        <v>0</v>
      </c>
      <c r="AJ1029" s="13"/>
      <c r="AL1029" s="9"/>
      <c r="AM1029" s="87"/>
      <c r="AN1029" s="87"/>
    </row>
    <row r="1030" spans="12:40">
      <c r="L1030" s="46"/>
      <c r="M1030" s="46"/>
      <c r="O1030" s="47"/>
      <c r="P1030" s="46"/>
      <c r="Q1030" s="46"/>
      <c r="R1030" s="37"/>
      <c r="S1030" s="13"/>
      <c r="U1030" s="13"/>
      <c r="W1030" s="13"/>
      <c r="X1030" s="13">
        <f>SUMIF(Data_IND_TWh!$A$9:$A$504,Data_TOT_TWh!$B1030&amp;"200_"&amp;Data_TOT_TWh!$E1030,Data_IND_TWh!X$9:X$504)+SUMIF(Data_TER_TWh!$A$9:$A$504,Data_TOT_TWh!$B1030&amp;"300_"&amp;Data_TOT_TWh!$E1030,Data_TER_TWh!X$9:X$504)+SUMIF(Data_RES_TWh!$A$9:$A$1496,Data_TOT_TWh!$B1030&amp;"400_"&amp;Data_TOT_TWh!$E1030,Data_RES_TWh!X$9:X$1496)</f>
        <v>0</v>
      </c>
      <c r="Y1030" s="13">
        <f>SUMIF(Data_IND_TWh!$A$9:$A$504,Data_TOT_TWh!$B1030&amp;"200_"&amp;Data_TOT_TWh!$E1030,Data_IND_TWh!Y$9:Y$504)+SUMIF(Data_TER_TWh!$A$9:$A$504,Data_TOT_TWh!$B1030&amp;"300_"&amp;Data_TOT_TWh!$E1030,Data_TER_TWh!Y$9:Y$504)+SUMIF(Data_RES_TWh!$A$9:$A$1496,Data_TOT_TWh!$B1030&amp;"400_"&amp;Data_TOT_TWh!$E1030,Data_RES_TWh!Y$9:Y$1496)</f>
        <v>0</v>
      </c>
      <c r="Z1030" s="13">
        <f>SUMIF(Data_IND_TWh!$A$9:$A$504,Data_TOT_TWh!$B1030&amp;"200_"&amp;Data_TOT_TWh!$E1030,Data_IND_TWh!Z$9:Z$504)+SUMIF(Data_TER_TWh!$A$9:$A$504,Data_TOT_TWh!$B1030&amp;"300_"&amp;Data_TOT_TWh!$E1030,Data_TER_TWh!Z$9:Z$504)+SUMIF(Data_RES_TWh!$A$9:$A$1496,Data_TOT_TWh!$B1030&amp;"400_"&amp;Data_TOT_TWh!$E1030,Data_RES_TWh!Z$9:Z$1496)</f>
        <v>0</v>
      </c>
      <c r="AA1030" s="46">
        <f>SUMIF(Data_IND_TWh!$A$9:$A$504,Data_TOT_TWh!$B1030&amp;"200_"&amp;Data_TOT_TWh!$E1030,Data_IND_TWh!AA$9:AA$504)+SUMIF(Data_TER_TWh!$A$9:$A$504,Data_TOT_TWh!$B1030&amp;"300_"&amp;Data_TOT_TWh!$E1030,Data_TER_TWh!AA$9:AA$504)+SUMIF(Data_RES_TWh!$A$9:$A$1496,Data_TOT_TWh!$B1030&amp;"400_"&amp;Data_TOT_TWh!$E1030,Data_RES_TWh!AA$9:AA$1496)</f>
        <v>0</v>
      </c>
      <c r="AC1030" s="13"/>
      <c r="AE1030" s="13"/>
      <c r="AF1030" s="13">
        <f>SUMIF(Data_IND_TWh!$A$9:$A$504,Data_TOT_TWh!$B1030&amp;"200_"&amp;Data_TOT_TWh!$E1030,Data_IND_TWh!AF$9:AF$504)+SUMIF(Data_TER_TWh!$A$9:$A$504,Data_TOT_TWh!$B1030&amp;"300_"&amp;Data_TOT_TWh!$E1030,Data_TER_TWh!AF$9:AF$504)+SUMIF(Data_RES_TWh!$A$9:$A$1496,Data_TOT_TWh!$B1030&amp;"400_"&amp;Data_TOT_TWh!$E1030,Data_RES_TWh!AF$9:AF$1496)</f>
        <v>0</v>
      </c>
      <c r="AG1030" s="13">
        <f>SUMIF(Data_IND_TWh!$A$9:$A$504,Data_TOT_TWh!$B1030&amp;"200_"&amp;Data_TOT_TWh!$E1030,Data_IND_TWh!AG$9:AG$504)+SUMIF(Data_TER_TWh!$A$9:$A$504,Data_TOT_TWh!$B1030&amp;"300_"&amp;Data_TOT_TWh!$E1030,Data_TER_TWh!AG$9:AG$504)+SUMIF(Data_RES_TWh!$A$9:$A$1496,Data_TOT_TWh!$B1030&amp;"400_"&amp;Data_TOT_TWh!$E1030,Data_RES_TWh!AG$9:AG$1496)</f>
        <v>0</v>
      </c>
      <c r="AH1030" s="46">
        <f>SUMIF(Data_IND_TWh!$A$9:$A$504,Data_TOT_TWh!$B1030&amp;"200_"&amp;Data_TOT_TWh!$E1030,Data_IND_TWh!AH$9:AH$504)+SUMIF(Data_TER_TWh!$A$9:$A$504,Data_TOT_TWh!$B1030&amp;"300_"&amp;Data_TOT_TWh!$E1030,Data_TER_TWh!AH$9:AH$504)+SUMIF(Data_RES_TWh!$A$9:$A$1496,Data_TOT_TWh!$B1030&amp;"400_"&amp;Data_TOT_TWh!$E1030,Data_RES_TWh!AH$9:AH$1496)</f>
        <v>0</v>
      </c>
      <c r="AJ1030" s="13"/>
      <c r="AL1030" s="9"/>
      <c r="AM1030" s="87"/>
      <c r="AN1030" s="87"/>
    </row>
    <row r="1031" spans="12:40">
      <c r="L1031" s="46"/>
      <c r="M1031" s="46"/>
      <c r="O1031" s="47"/>
      <c r="P1031" s="46"/>
      <c r="Q1031" s="46"/>
      <c r="R1031" s="37"/>
      <c r="S1031" s="13"/>
      <c r="U1031" s="13"/>
      <c r="W1031" s="13"/>
      <c r="X1031" s="13">
        <f>SUMIF(Data_IND_TWh!$A$9:$A$504,Data_TOT_TWh!$B1031&amp;"200_"&amp;Data_TOT_TWh!$E1031,Data_IND_TWh!X$9:X$504)+SUMIF(Data_TER_TWh!$A$9:$A$504,Data_TOT_TWh!$B1031&amp;"300_"&amp;Data_TOT_TWh!$E1031,Data_TER_TWh!X$9:X$504)+SUMIF(Data_RES_TWh!$A$9:$A$1496,Data_TOT_TWh!$B1031&amp;"400_"&amp;Data_TOT_TWh!$E1031,Data_RES_TWh!X$9:X$1496)</f>
        <v>0</v>
      </c>
      <c r="Y1031" s="13">
        <f>SUMIF(Data_IND_TWh!$A$9:$A$504,Data_TOT_TWh!$B1031&amp;"200_"&amp;Data_TOT_TWh!$E1031,Data_IND_TWh!Y$9:Y$504)+SUMIF(Data_TER_TWh!$A$9:$A$504,Data_TOT_TWh!$B1031&amp;"300_"&amp;Data_TOT_TWh!$E1031,Data_TER_TWh!Y$9:Y$504)+SUMIF(Data_RES_TWh!$A$9:$A$1496,Data_TOT_TWh!$B1031&amp;"400_"&amp;Data_TOT_TWh!$E1031,Data_RES_TWh!Y$9:Y$1496)</f>
        <v>0</v>
      </c>
      <c r="Z1031" s="13">
        <f>SUMIF(Data_IND_TWh!$A$9:$A$504,Data_TOT_TWh!$B1031&amp;"200_"&amp;Data_TOT_TWh!$E1031,Data_IND_TWh!Z$9:Z$504)+SUMIF(Data_TER_TWh!$A$9:$A$504,Data_TOT_TWh!$B1031&amp;"300_"&amp;Data_TOT_TWh!$E1031,Data_TER_TWh!Z$9:Z$504)+SUMIF(Data_RES_TWh!$A$9:$A$1496,Data_TOT_TWh!$B1031&amp;"400_"&amp;Data_TOT_TWh!$E1031,Data_RES_TWh!Z$9:Z$1496)</f>
        <v>0</v>
      </c>
      <c r="AA1031" s="46">
        <f>SUMIF(Data_IND_TWh!$A$9:$A$504,Data_TOT_TWh!$B1031&amp;"200_"&amp;Data_TOT_TWh!$E1031,Data_IND_TWh!AA$9:AA$504)+SUMIF(Data_TER_TWh!$A$9:$A$504,Data_TOT_TWh!$B1031&amp;"300_"&amp;Data_TOT_TWh!$E1031,Data_TER_TWh!AA$9:AA$504)+SUMIF(Data_RES_TWh!$A$9:$A$1496,Data_TOT_TWh!$B1031&amp;"400_"&amp;Data_TOT_TWh!$E1031,Data_RES_TWh!AA$9:AA$1496)</f>
        <v>0</v>
      </c>
      <c r="AC1031" s="13"/>
      <c r="AE1031" s="13"/>
      <c r="AF1031" s="13">
        <f>SUMIF(Data_IND_TWh!$A$9:$A$504,Data_TOT_TWh!$B1031&amp;"200_"&amp;Data_TOT_TWh!$E1031,Data_IND_TWh!AF$9:AF$504)+SUMIF(Data_TER_TWh!$A$9:$A$504,Data_TOT_TWh!$B1031&amp;"300_"&amp;Data_TOT_TWh!$E1031,Data_TER_TWh!AF$9:AF$504)+SUMIF(Data_RES_TWh!$A$9:$A$1496,Data_TOT_TWh!$B1031&amp;"400_"&amp;Data_TOT_TWh!$E1031,Data_RES_TWh!AF$9:AF$1496)</f>
        <v>0</v>
      </c>
      <c r="AG1031" s="13">
        <f>SUMIF(Data_IND_TWh!$A$9:$A$504,Data_TOT_TWh!$B1031&amp;"200_"&amp;Data_TOT_TWh!$E1031,Data_IND_TWh!AG$9:AG$504)+SUMIF(Data_TER_TWh!$A$9:$A$504,Data_TOT_TWh!$B1031&amp;"300_"&amp;Data_TOT_TWh!$E1031,Data_TER_TWh!AG$9:AG$504)+SUMIF(Data_RES_TWh!$A$9:$A$1496,Data_TOT_TWh!$B1031&amp;"400_"&amp;Data_TOT_TWh!$E1031,Data_RES_TWh!AG$9:AG$1496)</f>
        <v>0</v>
      </c>
      <c r="AH1031" s="46">
        <f>SUMIF(Data_IND_TWh!$A$9:$A$504,Data_TOT_TWh!$B1031&amp;"200_"&amp;Data_TOT_TWh!$E1031,Data_IND_TWh!AH$9:AH$504)+SUMIF(Data_TER_TWh!$A$9:$A$504,Data_TOT_TWh!$B1031&amp;"300_"&amp;Data_TOT_TWh!$E1031,Data_TER_TWh!AH$9:AH$504)+SUMIF(Data_RES_TWh!$A$9:$A$1496,Data_TOT_TWh!$B1031&amp;"400_"&amp;Data_TOT_TWh!$E1031,Data_RES_TWh!AH$9:AH$1496)</f>
        <v>0</v>
      </c>
      <c r="AJ1031" s="13"/>
      <c r="AL1031" s="9"/>
      <c r="AM1031" s="87"/>
      <c r="AN1031" s="87"/>
    </row>
    <row r="1032" spans="12:40">
      <c r="L1032" s="46"/>
      <c r="M1032" s="46"/>
      <c r="O1032" s="47"/>
      <c r="P1032" s="46"/>
      <c r="Q1032" s="46"/>
      <c r="R1032" s="37"/>
      <c r="S1032" s="13"/>
      <c r="U1032" s="13"/>
      <c r="W1032" s="13"/>
      <c r="X1032" s="13">
        <f>SUMIF(Data_IND_TWh!$A$9:$A$504,Data_TOT_TWh!$B1032&amp;"200_"&amp;Data_TOT_TWh!$E1032,Data_IND_TWh!X$9:X$504)+SUMIF(Data_TER_TWh!$A$9:$A$504,Data_TOT_TWh!$B1032&amp;"300_"&amp;Data_TOT_TWh!$E1032,Data_TER_TWh!X$9:X$504)+SUMIF(Data_RES_TWh!$A$9:$A$1496,Data_TOT_TWh!$B1032&amp;"400_"&amp;Data_TOT_TWh!$E1032,Data_RES_TWh!X$9:X$1496)</f>
        <v>0</v>
      </c>
      <c r="Y1032" s="13">
        <f>SUMIF(Data_IND_TWh!$A$9:$A$504,Data_TOT_TWh!$B1032&amp;"200_"&amp;Data_TOT_TWh!$E1032,Data_IND_TWh!Y$9:Y$504)+SUMIF(Data_TER_TWh!$A$9:$A$504,Data_TOT_TWh!$B1032&amp;"300_"&amp;Data_TOT_TWh!$E1032,Data_TER_TWh!Y$9:Y$504)+SUMIF(Data_RES_TWh!$A$9:$A$1496,Data_TOT_TWh!$B1032&amp;"400_"&amp;Data_TOT_TWh!$E1032,Data_RES_TWh!Y$9:Y$1496)</f>
        <v>0</v>
      </c>
      <c r="Z1032" s="13">
        <f>SUMIF(Data_IND_TWh!$A$9:$A$504,Data_TOT_TWh!$B1032&amp;"200_"&amp;Data_TOT_TWh!$E1032,Data_IND_TWh!Z$9:Z$504)+SUMIF(Data_TER_TWh!$A$9:$A$504,Data_TOT_TWh!$B1032&amp;"300_"&amp;Data_TOT_TWh!$E1032,Data_TER_TWh!Z$9:Z$504)+SUMIF(Data_RES_TWh!$A$9:$A$1496,Data_TOT_TWh!$B1032&amp;"400_"&amp;Data_TOT_TWh!$E1032,Data_RES_TWh!Z$9:Z$1496)</f>
        <v>0</v>
      </c>
      <c r="AA1032" s="46">
        <f>SUMIF(Data_IND_TWh!$A$9:$A$504,Data_TOT_TWh!$B1032&amp;"200_"&amp;Data_TOT_TWh!$E1032,Data_IND_TWh!AA$9:AA$504)+SUMIF(Data_TER_TWh!$A$9:$A$504,Data_TOT_TWh!$B1032&amp;"300_"&amp;Data_TOT_TWh!$E1032,Data_TER_TWh!AA$9:AA$504)+SUMIF(Data_RES_TWh!$A$9:$A$1496,Data_TOT_TWh!$B1032&amp;"400_"&amp;Data_TOT_TWh!$E1032,Data_RES_TWh!AA$9:AA$1496)</f>
        <v>0</v>
      </c>
      <c r="AC1032" s="13"/>
      <c r="AE1032" s="13"/>
      <c r="AF1032" s="13">
        <f>SUMIF(Data_IND_TWh!$A$9:$A$504,Data_TOT_TWh!$B1032&amp;"200_"&amp;Data_TOT_TWh!$E1032,Data_IND_TWh!AF$9:AF$504)+SUMIF(Data_TER_TWh!$A$9:$A$504,Data_TOT_TWh!$B1032&amp;"300_"&amp;Data_TOT_TWh!$E1032,Data_TER_TWh!AF$9:AF$504)+SUMIF(Data_RES_TWh!$A$9:$A$1496,Data_TOT_TWh!$B1032&amp;"400_"&amp;Data_TOT_TWh!$E1032,Data_RES_TWh!AF$9:AF$1496)</f>
        <v>0</v>
      </c>
      <c r="AG1032" s="13">
        <f>SUMIF(Data_IND_TWh!$A$9:$A$504,Data_TOT_TWh!$B1032&amp;"200_"&amp;Data_TOT_TWh!$E1032,Data_IND_TWh!AG$9:AG$504)+SUMIF(Data_TER_TWh!$A$9:$A$504,Data_TOT_TWh!$B1032&amp;"300_"&amp;Data_TOT_TWh!$E1032,Data_TER_TWh!AG$9:AG$504)+SUMIF(Data_RES_TWh!$A$9:$A$1496,Data_TOT_TWh!$B1032&amp;"400_"&amp;Data_TOT_TWh!$E1032,Data_RES_TWh!AG$9:AG$1496)</f>
        <v>0</v>
      </c>
      <c r="AH1032" s="46">
        <f>SUMIF(Data_IND_TWh!$A$9:$A$504,Data_TOT_TWh!$B1032&amp;"200_"&amp;Data_TOT_TWh!$E1032,Data_IND_TWh!AH$9:AH$504)+SUMIF(Data_TER_TWh!$A$9:$A$504,Data_TOT_TWh!$B1032&amp;"300_"&amp;Data_TOT_TWh!$E1032,Data_TER_TWh!AH$9:AH$504)+SUMIF(Data_RES_TWh!$A$9:$A$1496,Data_TOT_TWh!$B1032&amp;"400_"&amp;Data_TOT_TWh!$E1032,Data_RES_TWh!AH$9:AH$1496)</f>
        <v>0</v>
      </c>
      <c r="AJ1032" s="13"/>
      <c r="AL1032" s="9"/>
      <c r="AM1032" s="87"/>
      <c r="AN1032" s="87"/>
    </row>
    <row r="1033" spans="12:40">
      <c r="L1033" s="46"/>
      <c r="M1033" s="46"/>
      <c r="O1033" s="47"/>
      <c r="P1033" s="46"/>
      <c r="Q1033" s="46"/>
      <c r="R1033" s="37"/>
      <c r="S1033" s="13"/>
      <c r="U1033" s="13"/>
      <c r="W1033" s="13"/>
      <c r="X1033" s="13">
        <f>SUMIF(Data_IND_TWh!$A$9:$A$504,Data_TOT_TWh!$B1033&amp;"200_"&amp;Data_TOT_TWh!$E1033,Data_IND_TWh!X$9:X$504)+SUMIF(Data_TER_TWh!$A$9:$A$504,Data_TOT_TWh!$B1033&amp;"300_"&amp;Data_TOT_TWh!$E1033,Data_TER_TWh!X$9:X$504)+SUMIF(Data_RES_TWh!$A$9:$A$1496,Data_TOT_TWh!$B1033&amp;"400_"&amp;Data_TOT_TWh!$E1033,Data_RES_TWh!X$9:X$1496)</f>
        <v>0</v>
      </c>
      <c r="Y1033" s="13">
        <f>SUMIF(Data_IND_TWh!$A$9:$A$504,Data_TOT_TWh!$B1033&amp;"200_"&amp;Data_TOT_TWh!$E1033,Data_IND_TWh!Y$9:Y$504)+SUMIF(Data_TER_TWh!$A$9:$A$504,Data_TOT_TWh!$B1033&amp;"300_"&amp;Data_TOT_TWh!$E1033,Data_TER_TWh!Y$9:Y$504)+SUMIF(Data_RES_TWh!$A$9:$A$1496,Data_TOT_TWh!$B1033&amp;"400_"&amp;Data_TOT_TWh!$E1033,Data_RES_TWh!Y$9:Y$1496)</f>
        <v>0</v>
      </c>
      <c r="Z1033" s="13">
        <f>SUMIF(Data_IND_TWh!$A$9:$A$504,Data_TOT_TWh!$B1033&amp;"200_"&amp;Data_TOT_TWh!$E1033,Data_IND_TWh!Z$9:Z$504)+SUMIF(Data_TER_TWh!$A$9:$A$504,Data_TOT_TWh!$B1033&amp;"300_"&amp;Data_TOT_TWh!$E1033,Data_TER_TWh!Z$9:Z$504)+SUMIF(Data_RES_TWh!$A$9:$A$1496,Data_TOT_TWh!$B1033&amp;"400_"&amp;Data_TOT_TWh!$E1033,Data_RES_TWh!Z$9:Z$1496)</f>
        <v>0</v>
      </c>
      <c r="AA1033" s="46">
        <f>SUMIF(Data_IND_TWh!$A$9:$A$504,Data_TOT_TWh!$B1033&amp;"200_"&amp;Data_TOT_TWh!$E1033,Data_IND_TWh!AA$9:AA$504)+SUMIF(Data_TER_TWh!$A$9:$A$504,Data_TOT_TWh!$B1033&amp;"300_"&amp;Data_TOT_TWh!$E1033,Data_TER_TWh!AA$9:AA$504)+SUMIF(Data_RES_TWh!$A$9:$A$1496,Data_TOT_TWh!$B1033&amp;"400_"&amp;Data_TOT_TWh!$E1033,Data_RES_TWh!AA$9:AA$1496)</f>
        <v>0</v>
      </c>
      <c r="AC1033" s="13"/>
      <c r="AE1033" s="13"/>
      <c r="AF1033" s="13">
        <f>SUMIF(Data_IND_TWh!$A$9:$A$504,Data_TOT_TWh!$B1033&amp;"200_"&amp;Data_TOT_TWh!$E1033,Data_IND_TWh!AF$9:AF$504)+SUMIF(Data_TER_TWh!$A$9:$A$504,Data_TOT_TWh!$B1033&amp;"300_"&amp;Data_TOT_TWh!$E1033,Data_TER_TWh!AF$9:AF$504)+SUMIF(Data_RES_TWh!$A$9:$A$1496,Data_TOT_TWh!$B1033&amp;"400_"&amp;Data_TOT_TWh!$E1033,Data_RES_TWh!AF$9:AF$1496)</f>
        <v>0</v>
      </c>
      <c r="AG1033" s="13">
        <f>SUMIF(Data_IND_TWh!$A$9:$A$504,Data_TOT_TWh!$B1033&amp;"200_"&amp;Data_TOT_TWh!$E1033,Data_IND_TWh!AG$9:AG$504)+SUMIF(Data_TER_TWh!$A$9:$A$504,Data_TOT_TWh!$B1033&amp;"300_"&amp;Data_TOT_TWh!$E1033,Data_TER_TWh!AG$9:AG$504)+SUMIF(Data_RES_TWh!$A$9:$A$1496,Data_TOT_TWh!$B1033&amp;"400_"&amp;Data_TOT_TWh!$E1033,Data_RES_TWh!AG$9:AG$1496)</f>
        <v>0</v>
      </c>
      <c r="AH1033" s="46">
        <f>SUMIF(Data_IND_TWh!$A$9:$A$504,Data_TOT_TWh!$B1033&amp;"200_"&amp;Data_TOT_TWh!$E1033,Data_IND_TWh!AH$9:AH$504)+SUMIF(Data_TER_TWh!$A$9:$A$504,Data_TOT_TWh!$B1033&amp;"300_"&amp;Data_TOT_TWh!$E1033,Data_TER_TWh!AH$9:AH$504)+SUMIF(Data_RES_TWh!$A$9:$A$1496,Data_TOT_TWh!$B1033&amp;"400_"&amp;Data_TOT_TWh!$E1033,Data_RES_TWh!AH$9:AH$1496)</f>
        <v>0</v>
      </c>
      <c r="AJ1033" s="13"/>
      <c r="AL1033" s="9"/>
      <c r="AM1033" s="87"/>
      <c r="AN1033" s="87"/>
    </row>
    <row r="1034" spans="12:40">
      <c r="L1034" s="46"/>
      <c r="M1034" s="46"/>
      <c r="O1034" s="47"/>
      <c r="P1034" s="46"/>
      <c r="Q1034" s="46"/>
      <c r="R1034" s="37"/>
      <c r="S1034" s="13"/>
      <c r="U1034" s="13"/>
      <c r="W1034" s="13"/>
      <c r="X1034" s="13">
        <f>SUMIF(Data_IND_TWh!$A$9:$A$504,Data_TOT_TWh!$B1034&amp;"200_"&amp;Data_TOT_TWh!$E1034,Data_IND_TWh!X$9:X$504)+SUMIF(Data_TER_TWh!$A$9:$A$504,Data_TOT_TWh!$B1034&amp;"300_"&amp;Data_TOT_TWh!$E1034,Data_TER_TWh!X$9:X$504)+SUMIF(Data_RES_TWh!$A$9:$A$1496,Data_TOT_TWh!$B1034&amp;"400_"&amp;Data_TOT_TWh!$E1034,Data_RES_TWh!X$9:X$1496)</f>
        <v>0</v>
      </c>
      <c r="Y1034" s="13">
        <f>SUMIF(Data_IND_TWh!$A$9:$A$504,Data_TOT_TWh!$B1034&amp;"200_"&amp;Data_TOT_TWh!$E1034,Data_IND_TWh!Y$9:Y$504)+SUMIF(Data_TER_TWh!$A$9:$A$504,Data_TOT_TWh!$B1034&amp;"300_"&amp;Data_TOT_TWh!$E1034,Data_TER_TWh!Y$9:Y$504)+SUMIF(Data_RES_TWh!$A$9:$A$1496,Data_TOT_TWh!$B1034&amp;"400_"&amp;Data_TOT_TWh!$E1034,Data_RES_TWh!Y$9:Y$1496)</f>
        <v>0</v>
      </c>
      <c r="Z1034" s="13">
        <f>SUMIF(Data_IND_TWh!$A$9:$A$504,Data_TOT_TWh!$B1034&amp;"200_"&amp;Data_TOT_TWh!$E1034,Data_IND_TWh!Z$9:Z$504)+SUMIF(Data_TER_TWh!$A$9:$A$504,Data_TOT_TWh!$B1034&amp;"300_"&amp;Data_TOT_TWh!$E1034,Data_TER_TWh!Z$9:Z$504)+SUMIF(Data_RES_TWh!$A$9:$A$1496,Data_TOT_TWh!$B1034&amp;"400_"&amp;Data_TOT_TWh!$E1034,Data_RES_TWh!Z$9:Z$1496)</f>
        <v>0</v>
      </c>
      <c r="AA1034" s="46">
        <f>SUMIF(Data_IND_TWh!$A$9:$A$504,Data_TOT_TWh!$B1034&amp;"200_"&amp;Data_TOT_TWh!$E1034,Data_IND_TWh!AA$9:AA$504)+SUMIF(Data_TER_TWh!$A$9:$A$504,Data_TOT_TWh!$B1034&amp;"300_"&amp;Data_TOT_TWh!$E1034,Data_TER_TWh!AA$9:AA$504)+SUMIF(Data_RES_TWh!$A$9:$A$1496,Data_TOT_TWh!$B1034&amp;"400_"&amp;Data_TOT_TWh!$E1034,Data_RES_TWh!AA$9:AA$1496)</f>
        <v>0</v>
      </c>
      <c r="AC1034" s="13"/>
      <c r="AE1034" s="13"/>
      <c r="AF1034" s="13">
        <f>SUMIF(Data_IND_TWh!$A$9:$A$504,Data_TOT_TWh!$B1034&amp;"200_"&amp;Data_TOT_TWh!$E1034,Data_IND_TWh!AF$9:AF$504)+SUMIF(Data_TER_TWh!$A$9:$A$504,Data_TOT_TWh!$B1034&amp;"300_"&amp;Data_TOT_TWh!$E1034,Data_TER_TWh!AF$9:AF$504)+SUMIF(Data_RES_TWh!$A$9:$A$1496,Data_TOT_TWh!$B1034&amp;"400_"&amp;Data_TOT_TWh!$E1034,Data_RES_TWh!AF$9:AF$1496)</f>
        <v>0</v>
      </c>
      <c r="AG1034" s="13">
        <f>SUMIF(Data_IND_TWh!$A$9:$A$504,Data_TOT_TWh!$B1034&amp;"200_"&amp;Data_TOT_TWh!$E1034,Data_IND_TWh!AG$9:AG$504)+SUMIF(Data_TER_TWh!$A$9:$A$504,Data_TOT_TWh!$B1034&amp;"300_"&amp;Data_TOT_TWh!$E1034,Data_TER_TWh!AG$9:AG$504)+SUMIF(Data_RES_TWh!$A$9:$A$1496,Data_TOT_TWh!$B1034&amp;"400_"&amp;Data_TOT_TWh!$E1034,Data_RES_TWh!AG$9:AG$1496)</f>
        <v>0</v>
      </c>
      <c r="AH1034" s="46">
        <f>SUMIF(Data_IND_TWh!$A$9:$A$504,Data_TOT_TWh!$B1034&amp;"200_"&amp;Data_TOT_TWh!$E1034,Data_IND_TWh!AH$9:AH$504)+SUMIF(Data_TER_TWh!$A$9:$A$504,Data_TOT_TWh!$B1034&amp;"300_"&amp;Data_TOT_TWh!$E1034,Data_TER_TWh!AH$9:AH$504)+SUMIF(Data_RES_TWh!$A$9:$A$1496,Data_TOT_TWh!$B1034&amp;"400_"&amp;Data_TOT_TWh!$E1034,Data_RES_TWh!AH$9:AH$1496)</f>
        <v>0</v>
      </c>
      <c r="AJ1034" s="13"/>
      <c r="AL1034" s="9"/>
      <c r="AM1034" s="87"/>
      <c r="AN1034" s="87"/>
    </row>
    <row r="1035" spans="12:40">
      <c r="L1035" s="46"/>
      <c r="M1035" s="46"/>
      <c r="O1035" s="47"/>
      <c r="P1035" s="46"/>
      <c r="Q1035" s="46"/>
      <c r="R1035" s="37"/>
      <c r="S1035" s="13"/>
      <c r="U1035" s="13"/>
      <c r="W1035" s="13"/>
      <c r="X1035" s="13">
        <f>SUMIF(Data_IND_TWh!$A$9:$A$504,Data_TOT_TWh!$B1035&amp;"200_"&amp;Data_TOT_TWh!$E1035,Data_IND_TWh!X$9:X$504)+SUMIF(Data_TER_TWh!$A$9:$A$504,Data_TOT_TWh!$B1035&amp;"300_"&amp;Data_TOT_TWh!$E1035,Data_TER_TWh!X$9:X$504)+SUMIF(Data_RES_TWh!$A$9:$A$1496,Data_TOT_TWh!$B1035&amp;"400_"&amp;Data_TOT_TWh!$E1035,Data_RES_TWh!X$9:X$1496)</f>
        <v>0</v>
      </c>
      <c r="Y1035" s="13">
        <f>SUMIF(Data_IND_TWh!$A$9:$A$504,Data_TOT_TWh!$B1035&amp;"200_"&amp;Data_TOT_TWh!$E1035,Data_IND_TWh!Y$9:Y$504)+SUMIF(Data_TER_TWh!$A$9:$A$504,Data_TOT_TWh!$B1035&amp;"300_"&amp;Data_TOT_TWh!$E1035,Data_TER_TWh!Y$9:Y$504)+SUMIF(Data_RES_TWh!$A$9:$A$1496,Data_TOT_TWh!$B1035&amp;"400_"&amp;Data_TOT_TWh!$E1035,Data_RES_TWh!Y$9:Y$1496)</f>
        <v>0</v>
      </c>
      <c r="Z1035" s="13">
        <f>SUMIF(Data_IND_TWh!$A$9:$A$504,Data_TOT_TWh!$B1035&amp;"200_"&amp;Data_TOT_TWh!$E1035,Data_IND_TWh!Z$9:Z$504)+SUMIF(Data_TER_TWh!$A$9:$A$504,Data_TOT_TWh!$B1035&amp;"300_"&amp;Data_TOT_TWh!$E1035,Data_TER_TWh!Z$9:Z$504)+SUMIF(Data_RES_TWh!$A$9:$A$1496,Data_TOT_TWh!$B1035&amp;"400_"&amp;Data_TOT_TWh!$E1035,Data_RES_TWh!Z$9:Z$1496)</f>
        <v>0</v>
      </c>
      <c r="AA1035" s="46">
        <f>SUMIF(Data_IND_TWh!$A$9:$A$504,Data_TOT_TWh!$B1035&amp;"200_"&amp;Data_TOT_TWh!$E1035,Data_IND_TWh!AA$9:AA$504)+SUMIF(Data_TER_TWh!$A$9:$A$504,Data_TOT_TWh!$B1035&amp;"300_"&amp;Data_TOT_TWh!$E1035,Data_TER_TWh!AA$9:AA$504)+SUMIF(Data_RES_TWh!$A$9:$A$1496,Data_TOT_TWh!$B1035&amp;"400_"&amp;Data_TOT_TWh!$E1035,Data_RES_TWh!AA$9:AA$1496)</f>
        <v>0</v>
      </c>
      <c r="AC1035" s="13"/>
      <c r="AE1035" s="13"/>
      <c r="AF1035" s="13">
        <f>SUMIF(Data_IND_TWh!$A$9:$A$504,Data_TOT_TWh!$B1035&amp;"200_"&amp;Data_TOT_TWh!$E1035,Data_IND_TWh!AF$9:AF$504)+SUMIF(Data_TER_TWh!$A$9:$A$504,Data_TOT_TWh!$B1035&amp;"300_"&amp;Data_TOT_TWh!$E1035,Data_TER_TWh!AF$9:AF$504)+SUMIF(Data_RES_TWh!$A$9:$A$1496,Data_TOT_TWh!$B1035&amp;"400_"&amp;Data_TOT_TWh!$E1035,Data_RES_TWh!AF$9:AF$1496)</f>
        <v>0</v>
      </c>
      <c r="AG1035" s="13">
        <f>SUMIF(Data_IND_TWh!$A$9:$A$504,Data_TOT_TWh!$B1035&amp;"200_"&amp;Data_TOT_TWh!$E1035,Data_IND_TWh!AG$9:AG$504)+SUMIF(Data_TER_TWh!$A$9:$A$504,Data_TOT_TWh!$B1035&amp;"300_"&amp;Data_TOT_TWh!$E1035,Data_TER_TWh!AG$9:AG$504)+SUMIF(Data_RES_TWh!$A$9:$A$1496,Data_TOT_TWh!$B1035&amp;"400_"&amp;Data_TOT_TWh!$E1035,Data_RES_TWh!AG$9:AG$1496)</f>
        <v>0</v>
      </c>
      <c r="AH1035" s="46">
        <f>SUMIF(Data_IND_TWh!$A$9:$A$504,Data_TOT_TWh!$B1035&amp;"200_"&amp;Data_TOT_TWh!$E1035,Data_IND_TWh!AH$9:AH$504)+SUMIF(Data_TER_TWh!$A$9:$A$504,Data_TOT_TWh!$B1035&amp;"300_"&amp;Data_TOT_TWh!$E1035,Data_TER_TWh!AH$9:AH$504)+SUMIF(Data_RES_TWh!$A$9:$A$1496,Data_TOT_TWh!$B1035&amp;"400_"&amp;Data_TOT_TWh!$E1035,Data_RES_TWh!AH$9:AH$1496)</f>
        <v>0</v>
      </c>
      <c r="AJ1035" s="13"/>
      <c r="AL1035" s="9"/>
      <c r="AM1035" s="87"/>
      <c r="AN1035" s="87"/>
    </row>
    <row r="1036" spans="12:40">
      <c r="L1036" s="46"/>
      <c r="M1036" s="46"/>
      <c r="O1036" s="47"/>
      <c r="P1036" s="46"/>
      <c r="Q1036" s="46"/>
      <c r="R1036" s="37"/>
      <c r="S1036" s="13"/>
      <c r="U1036" s="13"/>
      <c r="W1036" s="13"/>
      <c r="X1036" s="13">
        <f>SUMIF(Data_IND_TWh!$A$9:$A$504,Data_TOT_TWh!$B1036&amp;"200_"&amp;Data_TOT_TWh!$E1036,Data_IND_TWh!X$9:X$504)+SUMIF(Data_TER_TWh!$A$9:$A$504,Data_TOT_TWh!$B1036&amp;"300_"&amp;Data_TOT_TWh!$E1036,Data_TER_TWh!X$9:X$504)+SUMIF(Data_RES_TWh!$A$9:$A$1496,Data_TOT_TWh!$B1036&amp;"400_"&amp;Data_TOT_TWh!$E1036,Data_RES_TWh!X$9:X$1496)</f>
        <v>0</v>
      </c>
      <c r="Y1036" s="13">
        <f>SUMIF(Data_IND_TWh!$A$9:$A$504,Data_TOT_TWh!$B1036&amp;"200_"&amp;Data_TOT_TWh!$E1036,Data_IND_TWh!Y$9:Y$504)+SUMIF(Data_TER_TWh!$A$9:$A$504,Data_TOT_TWh!$B1036&amp;"300_"&amp;Data_TOT_TWh!$E1036,Data_TER_TWh!Y$9:Y$504)+SUMIF(Data_RES_TWh!$A$9:$A$1496,Data_TOT_TWh!$B1036&amp;"400_"&amp;Data_TOT_TWh!$E1036,Data_RES_TWh!Y$9:Y$1496)</f>
        <v>0</v>
      </c>
      <c r="Z1036" s="13">
        <f>SUMIF(Data_IND_TWh!$A$9:$A$504,Data_TOT_TWh!$B1036&amp;"200_"&amp;Data_TOT_TWh!$E1036,Data_IND_TWh!Z$9:Z$504)+SUMIF(Data_TER_TWh!$A$9:$A$504,Data_TOT_TWh!$B1036&amp;"300_"&amp;Data_TOT_TWh!$E1036,Data_TER_TWh!Z$9:Z$504)+SUMIF(Data_RES_TWh!$A$9:$A$1496,Data_TOT_TWh!$B1036&amp;"400_"&amp;Data_TOT_TWh!$E1036,Data_RES_TWh!Z$9:Z$1496)</f>
        <v>0</v>
      </c>
      <c r="AA1036" s="46">
        <f>SUMIF(Data_IND_TWh!$A$9:$A$504,Data_TOT_TWh!$B1036&amp;"200_"&amp;Data_TOT_TWh!$E1036,Data_IND_TWh!AA$9:AA$504)+SUMIF(Data_TER_TWh!$A$9:$A$504,Data_TOT_TWh!$B1036&amp;"300_"&amp;Data_TOT_TWh!$E1036,Data_TER_TWh!AA$9:AA$504)+SUMIF(Data_RES_TWh!$A$9:$A$1496,Data_TOT_TWh!$B1036&amp;"400_"&amp;Data_TOT_TWh!$E1036,Data_RES_TWh!AA$9:AA$1496)</f>
        <v>0</v>
      </c>
      <c r="AC1036" s="13"/>
      <c r="AE1036" s="13"/>
      <c r="AF1036" s="13">
        <f>SUMIF(Data_IND_TWh!$A$9:$A$504,Data_TOT_TWh!$B1036&amp;"200_"&amp;Data_TOT_TWh!$E1036,Data_IND_TWh!AF$9:AF$504)+SUMIF(Data_TER_TWh!$A$9:$A$504,Data_TOT_TWh!$B1036&amp;"300_"&amp;Data_TOT_TWh!$E1036,Data_TER_TWh!AF$9:AF$504)+SUMIF(Data_RES_TWh!$A$9:$A$1496,Data_TOT_TWh!$B1036&amp;"400_"&amp;Data_TOT_TWh!$E1036,Data_RES_TWh!AF$9:AF$1496)</f>
        <v>0</v>
      </c>
      <c r="AG1036" s="13">
        <f>SUMIF(Data_IND_TWh!$A$9:$A$504,Data_TOT_TWh!$B1036&amp;"200_"&amp;Data_TOT_TWh!$E1036,Data_IND_TWh!AG$9:AG$504)+SUMIF(Data_TER_TWh!$A$9:$A$504,Data_TOT_TWh!$B1036&amp;"300_"&amp;Data_TOT_TWh!$E1036,Data_TER_TWh!AG$9:AG$504)+SUMIF(Data_RES_TWh!$A$9:$A$1496,Data_TOT_TWh!$B1036&amp;"400_"&amp;Data_TOT_TWh!$E1036,Data_RES_TWh!AG$9:AG$1496)</f>
        <v>0</v>
      </c>
      <c r="AH1036" s="46">
        <f>SUMIF(Data_IND_TWh!$A$9:$A$504,Data_TOT_TWh!$B1036&amp;"200_"&amp;Data_TOT_TWh!$E1036,Data_IND_TWh!AH$9:AH$504)+SUMIF(Data_TER_TWh!$A$9:$A$504,Data_TOT_TWh!$B1036&amp;"300_"&amp;Data_TOT_TWh!$E1036,Data_TER_TWh!AH$9:AH$504)+SUMIF(Data_RES_TWh!$A$9:$A$1496,Data_TOT_TWh!$B1036&amp;"400_"&amp;Data_TOT_TWh!$E1036,Data_RES_TWh!AH$9:AH$1496)</f>
        <v>0</v>
      </c>
      <c r="AJ1036" s="13"/>
      <c r="AL1036" s="9"/>
      <c r="AM1036" s="87"/>
      <c r="AN1036" s="87"/>
    </row>
    <row r="1037" spans="12:40">
      <c r="L1037" s="46"/>
      <c r="M1037" s="46"/>
      <c r="O1037" s="47"/>
      <c r="P1037" s="46"/>
      <c r="Q1037" s="46"/>
      <c r="R1037" s="37"/>
      <c r="S1037" s="13"/>
      <c r="U1037" s="13"/>
      <c r="W1037" s="13"/>
      <c r="X1037" s="13">
        <f>SUMIF(Data_IND_TWh!$A$9:$A$504,Data_TOT_TWh!$B1037&amp;"200_"&amp;Data_TOT_TWh!$E1037,Data_IND_TWh!X$9:X$504)+SUMIF(Data_TER_TWh!$A$9:$A$504,Data_TOT_TWh!$B1037&amp;"300_"&amp;Data_TOT_TWh!$E1037,Data_TER_TWh!X$9:X$504)+SUMIF(Data_RES_TWh!$A$9:$A$1496,Data_TOT_TWh!$B1037&amp;"400_"&amp;Data_TOT_TWh!$E1037,Data_RES_TWh!X$9:X$1496)</f>
        <v>0</v>
      </c>
      <c r="Y1037" s="13">
        <f>SUMIF(Data_IND_TWh!$A$9:$A$504,Data_TOT_TWh!$B1037&amp;"200_"&amp;Data_TOT_TWh!$E1037,Data_IND_TWh!Y$9:Y$504)+SUMIF(Data_TER_TWh!$A$9:$A$504,Data_TOT_TWh!$B1037&amp;"300_"&amp;Data_TOT_TWh!$E1037,Data_TER_TWh!Y$9:Y$504)+SUMIF(Data_RES_TWh!$A$9:$A$1496,Data_TOT_TWh!$B1037&amp;"400_"&amp;Data_TOT_TWh!$E1037,Data_RES_TWh!Y$9:Y$1496)</f>
        <v>0</v>
      </c>
      <c r="Z1037" s="13">
        <f>SUMIF(Data_IND_TWh!$A$9:$A$504,Data_TOT_TWh!$B1037&amp;"200_"&amp;Data_TOT_TWh!$E1037,Data_IND_TWh!Z$9:Z$504)+SUMIF(Data_TER_TWh!$A$9:$A$504,Data_TOT_TWh!$B1037&amp;"300_"&amp;Data_TOT_TWh!$E1037,Data_TER_TWh!Z$9:Z$504)+SUMIF(Data_RES_TWh!$A$9:$A$1496,Data_TOT_TWh!$B1037&amp;"400_"&amp;Data_TOT_TWh!$E1037,Data_RES_TWh!Z$9:Z$1496)</f>
        <v>0</v>
      </c>
      <c r="AA1037" s="46">
        <f>SUMIF(Data_IND_TWh!$A$9:$A$504,Data_TOT_TWh!$B1037&amp;"200_"&amp;Data_TOT_TWh!$E1037,Data_IND_TWh!AA$9:AA$504)+SUMIF(Data_TER_TWh!$A$9:$A$504,Data_TOT_TWh!$B1037&amp;"300_"&amp;Data_TOT_TWh!$E1037,Data_TER_TWh!AA$9:AA$504)+SUMIF(Data_RES_TWh!$A$9:$A$1496,Data_TOT_TWh!$B1037&amp;"400_"&amp;Data_TOT_TWh!$E1037,Data_RES_TWh!AA$9:AA$1496)</f>
        <v>0</v>
      </c>
      <c r="AC1037" s="13"/>
      <c r="AE1037" s="13"/>
      <c r="AF1037" s="13">
        <f>SUMIF(Data_IND_TWh!$A$9:$A$504,Data_TOT_TWh!$B1037&amp;"200_"&amp;Data_TOT_TWh!$E1037,Data_IND_TWh!AF$9:AF$504)+SUMIF(Data_TER_TWh!$A$9:$A$504,Data_TOT_TWh!$B1037&amp;"300_"&amp;Data_TOT_TWh!$E1037,Data_TER_TWh!AF$9:AF$504)+SUMIF(Data_RES_TWh!$A$9:$A$1496,Data_TOT_TWh!$B1037&amp;"400_"&amp;Data_TOT_TWh!$E1037,Data_RES_TWh!AF$9:AF$1496)</f>
        <v>0</v>
      </c>
      <c r="AG1037" s="13">
        <f>SUMIF(Data_IND_TWh!$A$9:$A$504,Data_TOT_TWh!$B1037&amp;"200_"&amp;Data_TOT_TWh!$E1037,Data_IND_TWh!AG$9:AG$504)+SUMIF(Data_TER_TWh!$A$9:$A$504,Data_TOT_TWh!$B1037&amp;"300_"&amp;Data_TOT_TWh!$E1037,Data_TER_TWh!AG$9:AG$504)+SUMIF(Data_RES_TWh!$A$9:$A$1496,Data_TOT_TWh!$B1037&amp;"400_"&amp;Data_TOT_TWh!$E1037,Data_RES_TWh!AG$9:AG$1496)</f>
        <v>0</v>
      </c>
      <c r="AH1037" s="46">
        <f>SUMIF(Data_IND_TWh!$A$9:$A$504,Data_TOT_TWh!$B1037&amp;"200_"&amp;Data_TOT_TWh!$E1037,Data_IND_TWh!AH$9:AH$504)+SUMIF(Data_TER_TWh!$A$9:$A$504,Data_TOT_TWh!$B1037&amp;"300_"&amp;Data_TOT_TWh!$E1037,Data_TER_TWh!AH$9:AH$504)+SUMIF(Data_RES_TWh!$A$9:$A$1496,Data_TOT_TWh!$B1037&amp;"400_"&amp;Data_TOT_TWh!$E1037,Data_RES_TWh!AH$9:AH$1496)</f>
        <v>0</v>
      </c>
      <c r="AJ1037" s="13"/>
      <c r="AL1037" s="9"/>
      <c r="AM1037" s="87"/>
      <c r="AN1037" s="87"/>
    </row>
    <row r="1038" spans="12:40">
      <c r="L1038" s="46"/>
      <c r="M1038" s="46"/>
      <c r="O1038" s="47"/>
      <c r="P1038" s="46"/>
      <c r="Q1038" s="46"/>
      <c r="R1038" s="37"/>
      <c r="S1038" s="13"/>
      <c r="U1038" s="13"/>
      <c r="W1038" s="13"/>
      <c r="X1038" s="13">
        <f>SUMIF(Data_IND_TWh!$A$9:$A$504,Data_TOT_TWh!$B1038&amp;"200_"&amp;Data_TOT_TWh!$E1038,Data_IND_TWh!X$9:X$504)+SUMIF(Data_TER_TWh!$A$9:$A$504,Data_TOT_TWh!$B1038&amp;"300_"&amp;Data_TOT_TWh!$E1038,Data_TER_TWh!X$9:X$504)+SUMIF(Data_RES_TWh!$A$9:$A$1496,Data_TOT_TWh!$B1038&amp;"400_"&amp;Data_TOT_TWh!$E1038,Data_RES_TWh!X$9:X$1496)</f>
        <v>0</v>
      </c>
      <c r="Y1038" s="13">
        <f>SUMIF(Data_IND_TWh!$A$9:$A$504,Data_TOT_TWh!$B1038&amp;"200_"&amp;Data_TOT_TWh!$E1038,Data_IND_TWh!Y$9:Y$504)+SUMIF(Data_TER_TWh!$A$9:$A$504,Data_TOT_TWh!$B1038&amp;"300_"&amp;Data_TOT_TWh!$E1038,Data_TER_TWh!Y$9:Y$504)+SUMIF(Data_RES_TWh!$A$9:$A$1496,Data_TOT_TWh!$B1038&amp;"400_"&amp;Data_TOT_TWh!$E1038,Data_RES_TWh!Y$9:Y$1496)</f>
        <v>0</v>
      </c>
      <c r="Z1038" s="13">
        <f>SUMIF(Data_IND_TWh!$A$9:$A$504,Data_TOT_TWh!$B1038&amp;"200_"&amp;Data_TOT_TWh!$E1038,Data_IND_TWh!Z$9:Z$504)+SUMIF(Data_TER_TWh!$A$9:$A$504,Data_TOT_TWh!$B1038&amp;"300_"&amp;Data_TOT_TWh!$E1038,Data_TER_TWh!Z$9:Z$504)+SUMIF(Data_RES_TWh!$A$9:$A$1496,Data_TOT_TWh!$B1038&amp;"400_"&amp;Data_TOT_TWh!$E1038,Data_RES_TWh!Z$9:Z$1496)</f>
        <v>0</v>
      </c>
      <c r="AA1038" s="46">
        <f>SUMIF(Data_IND_TWh!$A$9:$A$504,Data_TOT_TWh!$B1038&amp;"200_"&amp;Data_TOT_TWh!$E1038,Data_IND_TWh!AA$9:AA$504)+SUMIF(Data_TER_TWh!$A$9:$A$504,Data_TOT_TWh!$B1038&amp;"300_"&amp;Data_TOT_TWh!$E1038,Data_TER_TWh!AA$9:AA$504)+SUMIF(Data_RES_TWh!$A$9:$A$1496,Data_TOT_TWh!$B1038&amp;"400_"&amp;Data_TOT_TWh!$E1038,Data_RES_TWh!AA$9:AA$1496)</f>
        <v>0</v>
      </c>
      <c r="AC1038" s="13"/>
      <c r="AE1038" s="13"/>
      <c r="AF1038" s="13">
        <f>SUMIF(Data_IND_TWh!$A$9:$A$504,Data_TOT_TWh!$B1038&amp;"200_"&amp;Data_TOT_TWh!$E1038,Data_IND_TWh!AF$9:AF$504)+SUMIF(Data_TER_TWh!$A$9:$A$504,Data_TOT_TWh!$B1038&amp;"300_"&amp;Data_TOT_TWh!$E1038,Data_TER_TWh!AF$9:AF$504)+SUMIF(Data_RES_TWh!$A$9:$A$1496,Data_TOT_TWh!$B1038&amp;"400_"&amp;Data_TOT_TWh!$E1038,Data_RES_TWh!AF$9:AF$1496)</f>
        <v>0</v>
      </c>
      <c r="AG1038" s="13">
        <f>SUMIF(Data_IND_TWh!$A$9:$A$504,Data_TOT_TWh!$B1038&amp;"200_"&amp;Data_TOT_TWh!$E1038,Data_IND_TWh!AG$9:AG$504)+SUMIF(Data_TER_TWh!$A$9:$A$504,Data_TOT_TWh!$B1038&amp;"300_"&amp;Data_TOT_TWh!$E1038,Data_TER_TWh!AG$9:AG$504)+SUMIF(Data_RES_TWh!$A$9:$A$1496,Data_TOT_TWh!$B1038&amp;"400_"&amp;Data_TOT_TWh!$E1038,Data_RES_TWh!AG$9:AG$1496)</f>
        <v>0</v>
      </c>
      <c r="AH1038" s="46">
        <f>SUMIF(Data_IND_TWh!$A$9:$A$504,Data_TOT_TWh!$B1038&amp;"200_"&amp;Data_TOT_TWh!$E1038,Data_IND_TWh!AH$9:AH$504)+SUMIF(Data_TER_TWh!$A$9:$A$504,Data_TOT_TWh!$B1038&amp;"300_"&amp;Data_TOT_TWh!$E1038,Data_TER_TWh!AH$9:AH$504)+SUMIF(Data_RES_TWh!$A$9:$A$1496,Data_TOT_TWh!$B1038&amp;"400_"&amp;Data_TOT_TWh!$E1038,Data_RES_TWh!AH$9:AH$1496)</f>
        <v>0</v>
      </c>
      <c r="AJ1038" s="13"/>
      <c r="AL1038" s="9"/>
      <c r="AM1038" s="87"/>
      <c r="AN1038" s="87"/>
    </row>
    <row r="1039" spans="12:40">
      <c r="L1039" s="46"/>
      <c r="M1039" s="46"/>
      <c r="O1039" s="47"/>
      <c r="P1039" s="46"/>
      <c r="Q1039" s="46"/>
      <c r="R1039" s="37"/>
      <c r="S1039" s="13"/>
      <c r="U1039" s="13"/>
      <c r="W1039" s="13"/>
      <c r="X1039" s="13">
        <f>SUMIF(Data_IND_TWh!$A$9:$A$504,Data_TOT_TWh!$B1039&amp;"200_"&amp;Data_TOT_TWh!$E1039,Data_IND_TWh!X$9:X$504)+SUMIF(Data_TER_TWh!$A$9:$A$504,Data_TOT_TWh!$B1039&amp;"300_"&amp;Data_TOT_TWh!$E1039,Data_TER_TWh!X$9:X$504)+SUMIF(Data_RES_TWh!$A$9:$A$1496,Data_TOT_TWh!$B1039&amp;"400_"&amp;Data_TOT_TWh!$E1039,Data_RES_TWh!X$9:X$1496)</f>
        <v>0</v>
      </c>
      <c r="Y1039" s="13">
        <f>SUMIF(Data_IND_TWh!$A$9:$A$504,Data_TOT_TWh!$B1039&amp;"200_"&amp;Data_TOT_TWh!$E1039,Data_IND_TWh!Y$9:Y$504)+SUMIF(Data_TER_TWh!$A$9:$A$504,Data_TOT_TWh!$B1039&amp;"300_"&amp;Data_TOT_TWh!$E1039,Data_TER_TWh!Y$9:Y$504)+SUMIF(Data_RES_TWh!$A$9:$A$1496,Data_TOT_TWh!$B1039&amp;"400_"&amp;Data_TOT_TWh!$E1039,Data_RES_TWh!Y$9:Y$1496)</f>
        <v>0</v>
      </c>
      <c r="Z1039" s="13">
        <f>SUMIF(Data_IND_TWh!$A$9:$A$504,Data_TOT_TWh!$B1039&amp;"200_"&amp;Data_TOT_TWh!$E1039,Data_IND_TWh!Z$9:Z$504)+SUMIF(Data_TER_TWh!$A$9:$A$504,Data_TOT_TWh!$B1039&amp;"300_"&amp;Data_TOT_TWh!$E1039,Data_TER_TWh!Z$9:Z$504)+SUMIF(Data_RES_TWh!$A$9:$A$1496,Data_TOT_TWh!$B1039&amp;"400_"&amp;Data_TOT_TWh!$E1039,Data_RES_TWh!Z$9:Z$1496)</f>
        <v>0</v>
      </c>
      <c r="AA1039" s="46">
        <f>SUMIF(Data_IND_TWh!$A$9:$A$504,Data_TOT_TWh!$B1039&amp;"200_"&amp;Data_TOT_TWh!$E1039,Data_IND_TWh!AA$9:AA$504)+SUMIF(Data_TER_TWh!$A$9:$A$504,Data_TOT_TWh!$B1039&amp;"300_"&amp;Data_TOT_TWh!$E1039,Data_TER_TWh!AA$9:AA$504)+SUMIF(Data_RES_TWh!$A$9:$A$1496,Data_TOT_TWh!$B1039&amp;"400_"&amp;Data_TOT_TWh!$E1039,Data_RES_TWh!AA$9:AA$1496)</f>
        <v>0</v>
      </c>
      <c r="AC1039" s="13"/>
      <c r="AE1039" s="13"/>
      <c r="AF1039" s="13">
        <f>SUMIF(Data_IND_TWh!$A$9:$A$504,Data_TOT_TWh!$B1039&amp;"200_"&amp;Data_TOT_TWh!$E1039,Data_IND_TWh!AF$9:AF$504)+SUMIF(Data_TER_TWh!$A$9:$A$504,Data_TOT_TWh!$B1039&amp;"300_"&amp;Data_TOT_TWh!$E1039,Data_TER_TWh!AF$9:AF$504)+SUMIF(Data_RES_TWh!$A$9:$A$1496,Data_TOT_TWh!$B1039&amp;"400_"&amp;Data_TOT_TWh!$E1039,Data_RES_TWh!AF$9:AF$1496)</f>
        <v>0</v>
      </c>
      <c r="AG1039" s="13">
        <f>SUMIF(Data_IND_TWh!$A$9:$A$504,Data_TOT_TWh!$B1039&amp;"200_"&amp;Data_TOT_TWh!$E1039,Data_IND_TWh!AG$9:AG$504)+SUMIF(Data_TER_TWh!$A$9:$A$504,Data_TOT_TWh!$B1039&amp;"300_"&amp;Data_TOT_TWh!$E1039,Data_TER_TWh!AG$9:AG$504)+SUMIF(Data_RES_TWh!$A$9:$A$1496,Data_TOT_TWh!$B1039&amp;"400_"&amp;Data_TOT_TWh!$E1039,Data_RES_TWh!AG$9:AG$1496)</f>
        <v>0</v>
      </c>
      <c r="AH1039" s="46">
        <f>SUMIF(Data_IND_TWh!$A$9:$A$504,Data_TOT_TWh!$B1039&amp;"200_"&amp;Data_TOT_TWh!$E1039,Data_IND_TWh!AH$9:AH$504)+SUMIF(Data_TER_TWh!$A$9:$A$504,Data_TOT_TWh!$B1039&amp;"300_"&amp;Data_TOT_TWh!$E1039,Data_TER_TWh!AH$9:AH$504)+SUMIF(Data_RES_TWh!$A$9:$A$1496,Data_TOT_TWh!$B1039&amp;"400_"&amp;Data_TOT_TWh!$E1039,Data_RES_TWh!AH$9:AH$1496)</f>
        <v>0</v>
      </c>
      <c r="AJ1039" s="13"/>
      <c r="AL1039" s="9"/>
      <c r="AM1039" s="87"/>
      <c r="AN1039" s="87"/>
    </row>
    <row r="1040" spans="12:40">
      <c r="L1040" s="46"/>
      <c r="M1040" s="46"/>
      <c r="O1040" s="47"/>
      <c r="P1040" s="46"/>
      <c r="Q1040" s="46"/>
      <c r="R1040" s="37"/>
      <c r="S1040" s="13"/>
      <c r="U1040" s="13"/>
      <c r="W1040" s="13"/>
      <c r="X1040" s="13">
        <f>SUMIF(Data_IND_TWh!$A$9:$A$504,Data_TOT_TWh!$B1040&amp;"200_"&amp;Data_TOT_TWh!$E1040,Data_IND_TWh!X$9:X$504)+SUMIF(Data_TER_TWh!$A$9:$A$504,Data_TOT_TWh!$B1040&amp;"300_"&amp;Data_TOT_TWh!$E1040,Data_TER_TWh!X$9:X$504)+SUMIF(Data_RES_TWh!$A$9:$A$1496,Data_TOT_TWh!$B1040&amp;"400_"&amp;Data_TOT_TWh!$E1040,Data_RES_TWh!X$9:X$1496)</f>
        <v>0</v>
      </c>
      <c r="Y1040" s="13">
        <f>SUMIF(Data_IND_TWh!$A$9:$A$504,Data_TOT_TWh!$B1040&amp;"200_"&amp;Data_TOT_TWh!$E1040,Data_IND_TWh!Y$9:Y$504)+SUMIF(Data_TER_TWh!$A$9:$A$504,Data_TOT_TWh!$B1040&amp;"300_"&amp;Data_TOT_TWh!$E1040,Data_TER_TWh!Y$9:Y$504)+SUMIF(Data_RES_TWh!$A$9:$A$1496,Data_TOT_TWh!$B1040&amp;"400_"&amp;Data_TOT_TWh!$E1040,Data_RES_TWh!Y$9:Y$1496)</f>
        <v>0</v>
      </c>
      <c r="Z1040" s="13">
        <f>SUMIF(Data_IND_TWh!$A$9:$A$504,Data_TOT_TWh!$B1040&amp;"200_"&amp;Data_TOT_TWh!$E1040,Data_IND_TWh!Z$9:Z$504)+SUMIF(Data_TER_TWh!$A$9:$A$504,Data_TOT_TWh!$B1040&amp;"300_"&amp;Data_TOT_TWh!$E1040,Data_TER_TWh!Z$9:Z$504)+SUMIF(Data_RES_TWh!$A$9:$A$1496,Data_TOT_TWh!$B1040&amp;"400_"&amp;Data_TOT_TWh!$E1040,Data_RES_TWh!Z$9:Z$1496)</f>
        <v>0</v>
      </c>
      <c r="AA1040" s="46">
        <f>SUMIF(Data_IND_TWh!$A$9:$A$504,Data_TOT_TWh!$B1040&amp;"200_"&amp;Data_TOT_TWh!$E1040,Data_IND_TWh!AA$9:AA$504)+SUMIF(Data_TER_TWh!$A$9:$A$504,Data_TOT_TWh!$B1040&amp;"300_"&amp;Data_TOT_TWh!$E1040,Data_TER_TWh!AA$9:AA$504)+SUMIF(Data_RES_TWh!$A$9:$A$1496,Data_TOT_TWh!$B1040&amp;"400_"&amp;Data_TOT_TWh!$E1040,Data_RES_TWh!AA$9:AA$1496)</f>
        <v>0</v>
      </c>
      <c r="AC1040" s="13"/>
      <c r="AE1040" s="13"/>
      <c r="AF1040" s="13">
        <f>SUMIF(Data_IND_TWh!$A$9:$A$504,Data_TOT_TWh!$B1040&amp;"200_"&amp;Data_TOT_TWh!$E1040,Data_IND_TWh!AF$9:AF$504)+SUMIF(Data_TER_TWh!$A$9:$A$504,Data_TOT_TWh!$B1040&amp;"300_"&amp;Data_TOT_TWh!$E1040,Data_TER_TWh!AF$9:AF$504)+SUMIF(Data_RES_TWh!$A$9:$A$1496,Data_TOT_TWh!$B1040&amp;"400_"&amp;Data_TOT_TWh!$E1040,Data_RES_TWh!AF$9:AF$1496)</f>
        <v>0</v>
      </c>
      <c r="AG1040" s="13">
        <f>SUMIF(Data_IND_TWh!$A$9:$A$504,Data_TOT_TWh!$B1040&amp;"200_"&amp;Data_TOT_TWh!$E1040,Data_IND_TWh!AG$9:AG$504)+SUMIF(Data_TER_TWh!$A$9:$A$504,Data_TOT_TWh!$B1040&amp;"300_"&amp;Data_TOT_TWh!$E1040,Data_TER_TWh!AG$9:AG$504)+SUMIF(Data_RES_TWh!$A$9:$A$1496,Data_TOT_TWh!$B1040&amp;"400_"&amp;Data_TOT_TWh!$E1040,Data_RES_TWh!AG$9:AG$1496)</f>
        <v>0</v>
      </c>
      <c r="AH1040" s="46">
        <f>SUMIF(Data_IND_TWh!$A$9:$A$504,Data_TOT_TWh!$B1040&amp;"200_"&amp;Data_TOT_TWh!$E1040,Data_IND_TWh!AH$9:AH$504)+SUMIF(Data_TER_TWh!$A$9:$A$504,Data_TOT_TWh!$B1040&amp;"300_"&amp;Data_TOT_TWh!$E1040,Data_TER_TWh!AH$9:AH$504)+SUMIF(Data_RES_TWh!$A$9:$A$1496,Data_TOT_TWh!$B1040&amp;"400_"&amp;Data_TOT_TWh!$E1040,Data_RES_TWh!AH$9:AH$1496)</f>
        <v>0</v>
      </c>
      <c r="AJ1040" s="13"/>
      <c r="AL1040" s="9"/>
      <c r="AM1040" s="87"/>
      <c r="AN1040" s="87"/>
    </row>
    <row r="1041" spans="12:40">
      <c r="L1041" s="46"/>
      <c r="M1041" s="46"/>
      <c r="O1041" s="47"/>
      <c r="P1041" s="46"/>
      <c r="Q1041" s="46"/>
      <c r="R1041" s="37"/>
      <c r="S1041" s="13"/>
      <c r="U1041" s="13"/>
      <c r="W1041" s="13"/>
      <c r="X1041" s="13">
        <f>SUMIF(Data_IND_TWh!$A$9:$A$504,Data_TOT_TWh!$B1041&amp;"200_"&amp;Data_TOT_TWh!$E1041,Data_IND_TWh!X$9:X$504)+SUMIF(Data_TER_TWh!$A$9:$A$504,Data_TOT_TWh!$B1041&amp;"300_"&amp;Data_TOT_TWh!$E1041,Data_TER_TWh!X$9:X$504)+SUMIF(Data_RES_TWh!$A$9:$A$1496,Data_TOT_TWh!$B1041&amp;"400_"&amp;Data_TOT_TWh!$E1041,Data_RES_TWh!X$9:X$1496)</f>
        <v>0</v>
      </c>
      <c r="Y1041" s="13">
        <f>SUMIF(Data_IND_TWh!$A$9:$A$504,Data_TOT_TWh!$B1041&amp;"200_"&amp;Data_TOT_TWh!$E1041,Data_IND_TWh!Y$9:Y$504)+SUMIF(Data_TER_TWh!$A$9:$A$504,Data_TOT_TWh!$B1041&amp;"300_"&amp;Data_TOT_TWh!$E1041,Data_TER_TWh!Y$9:Y$504)+SUMIF(Data_RES_TWh!$A$9:$A$1496,Data_TOT_TWh!$B1041&amp;"400_"&amp;Data_TOT_TWh!$E1041,Data_RES_TWh!Y$9:Y$1496)</f>
        <v>0</v>
      </c>
      <c r="Z1041" s="13">
        <f>SUMIF(Data_IND_TWh!$A$9:$A$504,Data_TOT_TWh!$B1041&amp;"200_"&amp;Data_TOT_TWh!$E1041,Data_IND_TWh!Z$9:Z$504)+SUMIF(Data_TER_TWh!$A$9:$A$504,Data_TOT_TWh!$B1041&amp;"300_"&amp;Data_TOT_TWh!$E1041,Data_TER_TWh!Z$9:Z$504)+SUMIF(Data_RES_TWh!$A$9:$A$1496,Data_TOT_TWh!$B1041&amp;"400_"&amp;Data_TOT_TWh!$E1041,Data_RES_TWh!Z$9:Z$1496)</f>
        <v>0</v>
      </c>
      <c r="AA1041" s="46">
        <f>SUMIF(Data_IND_TWh!$A$9:$A$504,Data_TOT_TWh!$B1041&amp;"200_"&amp;Data_TOT_TWh!$E1041,Data_IND_TWh!AA$9:AA$504)+SUMIF(Data_TER_TWh!$A$9:$A$504,Data_TOT_TWh!$B1041&amp;"300_"&amp;Data_TOT_TWh!$E1041,Data_TER_TWh!AA$9:AA$504)+SUMIF(Data_RES_TWh!$A$9:$A$1496,Data_TOT_TWh!$B1041&amp;"400_"&amp;Data_TOT_TWh!$E1041,Data_RES_TWh!AA$9:AA$1496)</f>
        <v>0</v>
      </c>
      <c r="AC1041" s="13"/>
      <c r="AE1041" s="13"/>
      <c r="AF1041" s="13">
        <f>SUMIF(Data_IND_TWh!$A$9:$A$504,Data_TOT_TWh!$B1041&amp;"200_"&amp;Data_TOT_TWh!$E1041,Data_IND_TWh!AF$9:AF$504)+SUMIF(Data_TER_TWh!$A$9:$A$504,Data_TOT_TWh!$B1041&amp;"300_"&amp;Data_TOT_TWh!$E1041,Data_TER_TWh!AF$9:AF$504)+SUMIF(Data_RES_TWh!$A$9:$A$1496,Data_TOT_TWh!$B1041&amp;"400_"&amp;Data_TOT_TWh!$E1041,Data_RES_TWh!AF$9:AF$1496)</f>
        <v>0</v>
      </c>
      <c r="AG1041" s="13">
        <f>SUMIF(Data_IND_TWh!$A$9:$A$504,Data_TOT_TWh!$B1041&amp;"200_"&amp;Data_TOT_TWh!$E1041,Data_IND_TWh!AG$9:AG$504)+SUMIF(Data_TER_TWh!$A$9:$A$504,Data_TOT_TWh!$B1041&amp;"300_"&amp;Data_TOT_TWh!$E1041,Data_TER_TWh!AG$9:AG$504)+SUMIF(Data_RES_TWh!$A$9:$A$1496,Data_TOT_TWh!$B1041&amp;"400_"&amp;Data_TOT_TWh!$E1041,Data_RES_TWh!AG$9:AG$1496)</f>
        <v>0</v>
      </c>
      <c r="AH1041" s="46">
        <f>SUMIF(Data_IND_TWh!$A$9:$A$504,Data_TOT_TWh!$B1041&amp;"200_"&amp;Data_TOT_TWh!$E1041,Data_IND_TWh!AH$9:AH$504)+SUMIF(Data_TER_TWh!$A$9:$A$504,Data_TOT_TWh!$B1041&amp;"300_"&amp;Data_TOT_TWh!$E1041,Data_TER_TWh!AH$9:AH$504)+SUMIF(Data_RES_TWh!$A$9:$A$1496,Data_TOT_TWh!$B1041&amp;"400_"&amp;Data_TOT_TWh!$E1041,Data_RES_TWh!AH$9:AH$1496)</f>
        <v>0</v>
      </c>
      <c r="AJ1041" s="13"/>
      <c r="AL1041" s="9"/>
      <c r="AM1041" s="87"/>
      <c r="AN1041" s="87"/>
    </row>
    <row r="1042" spans="12:40">
      <c r="L1042" s="46"/>
      <c r="M1042" s="46"/>
      <c r="O1042" s="47"/>
      <c r="P1042" s="46"/>
      <c r="Q1042" s="46"/>
      <c r="R1042" s="37"/>
      <c r="S1042" s="13"/>
      <c r="U1042" s="13"/>
      <c r="W1042" s="13"/>
      <c r="X1042" s="13">
        <f>SUMIF(Data_IND_TWh!$A$9:$A$504,Data_TOT_TWh!$B1042&amp;"200_"&amp;Data_TOT_TWh!$E1042,Data_IND_TWh!X$9:X$504)+SUMIF(Data_TER_TWh!$A$9:$A$504,Data_TOT_TWh!$B1042&amp;"300_"&amp;Data_TOT_TWh!$E1042,Data_TER_TWh!X$9:X$504)+SUMIF(Data_RES_TWh!$A$9:$A$1496,Data_TOT_TWh!$B1042&amp;"400_"&amp;Data_TOT_TWh!$E1042,Data_RES_TWh!X$9:X$1496)</f>
        <v>0</v>
      </c>
      <c r="Y1042" s="13">
        <f>SUMIF(Data_IND_TWh!$A$9:$A$504,Data_TOT_TWh!$B1042&amp;"200_"&amp;Data_TOT_TWh!$E1042,Data_IND_TWh!Y$9:Y$504)+SUMIF(Data_TER_TWh!$A$9:$A$504,Data_TOT_TWh!$B1042&amp;"300_"&amp;Data_TOT_TWh!$E1042,Data_TER_TWh!Y$9:Y$504)+SUMIF(Data_RES_TWh!$A$9:$A$1496,Data_TOT_TWh!$B1042&amp;"400_"&amp;Data_TOT_TWh!$E1042,Data_RES_TWh!Y$9:Y$1496)</f>
        <v>0</v>
      </c>
      <c r="Z1042" s="13">
        <f>SUMIF(Data_IND_TWh!$A$9:$A$504,Data_TOT_TWh!$B1042&amp;"200_"&amp;Data_TOT_TWh!$E1042,Data_IND_TWh!Z$9:Z$504)+SUMIF(Data_TER_TWh!$A$9:$A$504,Data_TOT_TWh!$B1042&amp;"300_"&amp;Data_TOT_TWh!$E1042,Data_TER_TWh!Z$9:Z$504)+SUMIF(Data_RES_TWh!$A$9:$A$1496,Data_TOT_TWh!$B1042&amp;"400_"&amp;Data_TOT_TWh!$E1042,Data_RES_TWh!Z$9:Z$1496)</f>
        <v>0</v>
      </c>
      <c r="AA1042" s="46">
        <f>SUMIF(Data_IND_TWh!$A$9:$A$504,Data_TOT_TWh!$B1042&amp;"200_"&amp;Data_TOT_TWh!$E1042,Data_IND_TWh!AA$9:AA$504)+SUMIF(Data_TER_TWh!$A$9:$A$504,Data_TOT_TWh!$B1042&amp;"300_"&amp;Data_TOT_TWh!$E1042,Data_TER_TWh!AA$9:AA$504)+SUMIF(Data_RES_TWh!$A$9:$A$1496,Data_TOT_TWh!$B1042&amp;"400_"&amp;Data_TOT_TWh!$E1042,Data_RES_TWh!AA$9:AA$1496)</f>
        <v>0</v>
      </c>
      <c r="AC1042" s="13"/>
      <c r="AE1042" s="13"/>
      <c r="AF1042" s="13">
        <f>SUMIF(Data_IND_TWh!$A$9:$A$504,Data_TOT_TWh!$B1042&amp;"200_"&amp;Data_TOT_TWh!$E1042,Data_IND_TWh!AF$9:AF$504)+SUMIF(Data_TER_TWh!$A$9:$A$504,Data_TOT_TWh!$B1042&amp;"300_"&amp;Data_TOT_TWh!$E1042,Data_TER_TWh!AF$9:AF$504)+SUMIF(Data_RES_TWh!$A$9:$A$1496,Data_TOT_TWh!$B1042&amp;"400_"&amp;Data_TOT_TWh!$E1042,Data_RES_TWh!AF$9:AF$1496)</f>
        <v>0</v>
      </c>
      <c r="AG1042" s="13">
        <f>SUMIF(Data_IND_TWh!$A$9:$A$504,Data_TOT_TWh!$B1042&amp;"200_"&amp;Data_TOT_TWh!$E1042,Data_IND_TWh!AG$9:AG$504)+SUMIF(Data_TER_TWh!$A$9:$A$504,Data_TOT_TWh!$B1042&amp;"300_"&amp;Data_TOT_TWh!$E1042,Data_TER_TWh!AG$9:AG$504)+SUMIF(Data_RES_TWh!$A$9:$A$1496,Data_TOT_TWh!$B1042&amp;"400_"&amp;Data_TOT_TWh!$E1042,Data_RES_TWh!AG$9:AG$1496)</f>
        <v>0</v>
      </c>
      <c r="AH1042" s="46">
        <f>SUMIF(Data_IND_TWh!$A$9:$A$504,Data_TOT_TWh!$B1042&amp;"200_"&amp;Data_TOT_TWh!$E1042,Data_IND_TWh!AH$9:AH$504)+SUMIF(Data_TER_TWh!$A$9:$A$504,Data_TOT_TWh!$B1042&amp;"300_"&amp;Data_TOT_TWh!$E1042,Data_TER_TWh!AH$9:AH$504)+SUMIF(Data_RES_TWh!$A$9:$A$1496,Data_TOT_TWh!$B1042&amp;"400_"&amp;Data_TOT_TWh!$E1042,Data_RES_TWh!AH$9:AH$1496)</f>
        <v>0</v>
      </c>
      <c r="AJ1042" s="13"/>
      <c r="AL1042" s="9"/>
      <c r="AM1042" s="87"/>
      <c r="AN1042" s="87"/>
    </row>
    <row r="1043" spans="12:40">
      <c r="L1043" s="46"/>
      <c r="M1043" s="46"/>
      <c r="O1043" s="47"/>
      <c r="P1043" s="46"/>
      <c r="Q1043" s="46"/>
      <c r="R1043" s="37"/>
      <c r="S1043" s="13"/>
      <c r="U1043" s="13"/>
      <c r="W1043" s="13"/>
      <c r="X1043" s="13">
        <f>SUMIF(Data_IND_TWh!$A$9:$A$504,Data_TOT_TWh!$B1043&amp;"200_"&amp;Data_TOT_TWh!$E1043,Data_IND_TWh!X$9:X$504)+SUMIF(Data_TER_TWh!$A$9:$A$504,Data_TOT_TWh!$B1043&amp;"300_"&amp;Data_TOT_TWh!$E1043,Data_TER_TWh!X$9:X$504)+SUMIF(Data_RES_TWh!$A$9:$A$1496,Data_TOT_TWh!$B1043&amp;"400_"&amp;Data_TOT_TWh!$E1043,Data_RES_TWh!X$9:X$1496)</f>
        <v>0</v>
      </c>
      <c r="Y1043" s="13">
        <f>SUMIF(Data_IND_TWh!$A$9:$A$504,Data_TOT_TWh!$B1043&amp;"200_"&amp;Data_TOT_TWh!$E1043,Data_IND_TWh!Y$9:Y$504)+SUMIF(Data_TER_TWh!$A$9:$A$504,Data_TOT_TWh!$B1043&amp;"300_"&amp;Data_TOT_TWh!$E1043,Data_TER_TWh!Y$9:Y$504)+SUMIF(Data_RES_TWh!$A$9:$A$1496,Data_TOT_TWh!$B1043&amp;"400_"&amp;Data_TOT_TWh!$E1043,Data_RES_TWh!Y$9:Y$1496)</f>
        <v>0</v>
      </c>
      <c r="Z1043" s="13">
        <f>SUMIF(Data_IND_TWh!$A$9:$A$504,Data_TOT_TWh!$B1043&amp;"200_"&amp;Data_TOT_TWh!$E1043,Data_IND_TWh!Z$9:Z$504)+SUMIF(Data_TER_TWh!$A$9:$A$504,Data_TOT_TWh!$B1043&amp;"300_"&amp;Data_TOT_TWh!$E1043,Data_TER_TWh!Z$9:Z$504)+SUMIF(Data_RES_TWh!$A$9:$A$1496,Data_TOT_TWh!$B1043&amp;"400_"&amp;Data_TOT_TWh!$E1043,Data_RES_TWh!Z$9:Z$1496)</f>
        <v>0</v>
      </c>
      <c r="AA1043" s="46">
        <f>SUMIF(Data_IND_TWh!$A$9:$A$504,Data_TOT_TWh!$B1043&amp;"200_"&amp;Data_TOT_TWh!$E1043,Data_IND_TWh!AA$9:AA$504)+SUMIF(Data_TER_TWh!$A$9:$A$504,Data_TOT_TWh!$B1043&amp;"300_"&amp;Data_TOT_TWh!$E1043,Data_TER_TWh!AA$9:AA$504)+SUMIF(Data_RES_TWh!$A$9:$A$1496,Data_TOT_TWh!$B1043&amp;"400_"&amp;Data_TOT_TWh!$E1043,Data_RES_TWh!AA$9:AA$1496)</f>
        <v>0</v>
      </c>
      <c r="AC1043" s="13"/>
      <c r="AE1043" s="13"/>
      <c r="AF1043" s="13">
        <f>SUMIF(Data_IND_TWh!$A$9:$A$504,Data_TOT_TWh!$B1043&amp;"200_"&amp;Data_TOT_TWh!$E1043,Data_IND_TWh!AF$9:AF$504)+SUMIF(Data_TER_TWh!$A$9:$A$504,Data_TOT_TWh!$B1043&amp;"300_"&amp;Data_TOT_TWh!$E1043,Data_TER_TWh!AF$9:AF$504)+SUMIF(Data_RES_TWh!$A$9:$A$1496,Data_TOT_TWh!$B1043&amp;"400_"&amp;Data_TOT_TWh!$E1043,Data_RES_TWh!AF$9:AF$1496)</f>
        <v>0</v>
      </c>
      <c r="AG1043" s="13">
        <f>SUMIF(Data_IND_TWh!$A$9:$A$504,Data_TOT_TWh!$B1043&amp;"200_"&amp;Data_TOT_TWh!$E1043,Data_IND_TWh!AG$9:AG$504)+SUMIF(Data_TER_TWh!$A$9:$A$504,Data_TOT_TWh!$B1043&amp;"300_"&amp;Data_TOT_TWh!$E1043,Data_TER_TWh!AG$9:AG$504)+SUMIF(Data_RES_TWh!$A$9:$A$1496,Data_TOT_TWh!$B1043&amp;"400_"&amp;Data_TOT_TWh!$E1043,Data_RES_TWh!AG$9:AG$1496)</f>
        <v>0</v>
      </c>
      <c r="AH1043" s="46">
        <f>SUMIF(Data_IND_TWh!$A$9:$A$504,Data_TOT_TWh!$B1043&amp;"200_"&amp;Data_TOT_TWh!$E1043,Data_IND_TWh!AH$9:AH$504)+SUMIF(Data_TER_TWh!$A$9:$A$504,Data_TOT_TWh!$B1043&amp;"300_"&amp;Data_TOT_TWh!$E1043,Data_TER_TWh!AH$9:AH$504)+SUMIF(Data_RES_TWh!$A$9:$A$1496,Data_TOT_TWh!$B1043&amp;"400_"&amp;Data_TOT_TWh!$E1043,Data_RES_TWh!AH$9:AH$1496)</f>
        <v>0</v>
      </c>
      <c r="AJ1043" s="13"/>
      <c r="AL1043" s="9"/>
      <c r="AM1043" s="87"/>
      <c r="AN1043" s="87"/>
    </row>
    <row r="1044" spans="12:40">
      <c r="L1044" s="46"/>
      <c r="M1044" s="46"/>
      <c r="O1044" s="47"/>
      <c r="P1044" s="46"/>
      <c r="Q1044" s="46"/>
      <c r="R1044" s="37"/>
      <c r="S1044" s="13"/>
      <c r="U1044" s="13"/>
      <c r="W1044" s="13"/>
      <c r="X1044" s="13">
        <f>SUMIF(Data_IND_TWh!$A$9:$A$504,Data_TOT_TWh!$B1044&amp;"200_"&amp;Data_TOT_TWh!$E1044,Data_IND_TWh!X$9:X$504)+SUMIF(Data_TER_TWh!$A$9:$A$504,Data_TOT_TWh!$B1044&amp;"300_"&amp;Data_TOT_TWh!$E1044,Data_TER_TWh!X$9:X$504)+SUMIF(Data_RES_TWh!$A$9:$A$1496,Data_TOT_TWh!$B1044&amp;"400_"&amp;Data_TOT_TWh!$E1044,Data_RES_TWh!X$9:X$1496)</f>
        <v>0</v>
      </c>
      <c r="Y1044" s="13">
        <f>SUMIF(Data_IND_TWh!$A$9:$A$504,Data_TOT_TWh!$B1044&amp;"200_"&amp;Data_TOT_TWh!$E1044,Data_IND_TWh!Y$9:Y$504)+SUMIF(Data_TER_TWh!$A$9:$A$504,Data_TOT_TWh!$B1044&amp;"300_"&amp;Data_TOT_TWh!$E1044,Data_TER_TWh!Y$9:Y$504)+SUMIF(Data_RES_TWh!$A$9:$A$1496,Data_TOT_TWh!$B1044&amp;"400_"&amp;Data_TOT_TWh!$E1044,Data_RES_TWh!Y$9:Y$1496)</f>
        <v>0</v>
      </c>
      <c r="Z1044" s="13">
        <f>SUMIF(Data_IND_TWh!$A$9:$A$504,Data_TOT_TWh!$B1044&amp;"200_"&amp;Data_TOT_TWh!$E1044,Data_IND_TWh!Z$9:Z$504)+SUMIF(Data_TER_TWh!$A$9:$A$504,Data_TOT_TWh!$B1044&amp;"300_"&amp;Data_TOT_TWh!$E1044,Data_TER_TWh!Z$9:Z$504)+SUMIF(Data_RES_TWh!$A$9:$A$1496,Data_TOT_TWh!$B1044&amp;"400_"&amp;Data_TOT_TWh!$E1044,Data_RES_TWh!Z$9:Z$1496)</f>
        <v>0</v>
      </c>
      <c r="AA1044" s="46">
        <f>SUMIF(Data_IND_TWh!$A$9:$A$504,Data_TOT_TWh!$B1044&amp;"200_"&amp;Data_TOT_TWh!$E1044,Data_IND_TWh!AA$9:AA$504)+SUMIF(Data_TER_TWh!$A$9:$A$504,Data_TOT_TWh!$B1044&amp;"300_"&amp;Data_TOT_TWh!$E1044,Data_TER_TWh!AA$9:AA$504)+SUMIF(Data_RES_TWh!$A$9:$A$1496,Data_TOT_TWh!$B1044&amp;"400_"&amp;Data_TOT_TWh!$E1044,Data_RES_TWh!AA$9:AA$1496)</f>
        <v>0</v>
      </c>
      <c r="AC1044" s="13"/>
      <c r="AE1044" s="13"/>
      <c r="AF1044" s="13">
        <f>SUMIF(Data_IND_TWh!$A$9:$A$504,Data_TOT_TWh!$B1044&amp;"200_"&amp;Data_TOT_TWh!$E1044,Data_IND_TWh!AF$9:AF$504)+SUMIF(Data_TER_TWh!$A$9:$A$504,Data_TOT_TWh!$B1044&amp;"300_"&amp;Data_TOT_TWh!$E1044,Data_TER_TWh!AF$9:AF$504)+SUMIF(Data_RES_TWh!$A$9:$A$1496,Data_TOT_TWh!$B1044&amp;"400_"&amp;Data_TOT_TWh!$E1044,Data_RES_TWh!AF$9:AF$1496)</f>
        <v>0</v>
      </c>
      <c r="AG1044" s="13">
        <f>SUMIF(Data_IND_TWh!$A$9:$A$504,Data_TOT_TWh!$B1044&amp;"200_"&amp;Data_TOT_TWh!$E1044,Data_IND_TWh!AG$9:AG$504)+SUMIF(Data_TER_TWh!$A$9:$A$504,Data_TOT_TWh!$B1044&amp;"300_"&amp;Data_TOT_TWh!$E1044,Data_TER_TWh!AG$9:AG$504)+SUMIF(Data_RES_TWh!$A$9:$A$1496,Data_TOT_TWh!$B1044&amp;"400_"&amp;Data_TOT_TWh!$E1044,Data_RES_TWh!AG$9:AG$1496)</f>
        <v>0</v>
      </c>
      <c r="AH1044" s="46">
        <f>SUMIF(Data_IND_TWh!$A$9:$A$504,Data_TOT_TWh!$B1044&amp;"200_"&amp;Data_TOT_TWh!$E1044,Data_IND_TWh!AH$9:AH$504)+SUMIF(Data_TER_TWh!$A$9:$A$504,Data_TOT_TWh!$B1044&amp;"300_"&amp;Data_TOT_TWh!$E1044,Data_TER_TWh!AH$9:AH$504)+SUMIF(Data_RES_TWh!$A$9:$A$1496,Data_TOT_TWh!$B1044&amp;"400_"&amp;Data_TOT_TWh!$E1044,Data_RES_TWh!AH$9:AH$1496)</f>
        <v>0</v>
      </c>
      <c r="AJ1044" s="13"/>
      <c r="AL1044" s="9"/>
      <c r="AM1044" s="87"/>
      <c r="AN1044" s="87"/>
    </row>
    <row r="1045" spans="12:40">
      <c r="L1045" s="46"/>
      <c r="M1045" s="46"/>
      <c r="O1045" s="47"/>
      <c r="P1045" s="46"/>
      <c r="Q1045" s="46"/>
      <c r="R1045" s="37"/>
      <c r="S1045" s="13"/>
      <c r="U1045" s="13"/>
      <c r="W1045" s="13"/>
      <c r="X1045" s="13">
        <f>SUMIF(Data_IND_TWh!$A$9:$A$504,Data_TOT_TWh!$B1045&amp;"200_"&amp;Data_TOT_TWh!$E1045,Data_IND_TWh!X$9:X$504)+SUMIF(Data_TER_TWh!$A$9:$A$504,Data_TOT_TWh!$B1045&amp;"300_"&amp;Data_TOT_TWh!$E1045,Data_TER_TWh!X$9:X$504)+SUMIF(Data_RES_TWh!$A$9:$A$1496,Data_TOT_TWh!$B1045&amp;"400_"&amp;Data_TOT_TWh!$E1045,Data_RES_TWh!X$9:X$1496)</f>
        <v>0</v>
      </c>
      <c r="Y1045" s="13">
        <f>SUMIF(Data_IND_TWh!$A$9:$A$504,Data_TOT_TWh!$B1045&amp;"200_"&amp;Data_TOT_TWh!$E1045,Data_IND_TWh!Y$9:Y$504)+SUMIF(Data_TER_TWh!$A$9:$A$504,Data_TOT_TWh!$B1045&amp;"300_"&amp;Data_TOT_TWh!$E1045,Data_TER_TWh!Y$9:Y$504)+SUMIF(Data_RES_TWh!$A$9:$A$1496,Data_TOT_TWh!$B1045&amp;"400_"&amp;Data_TOT_TWh!$E1045,Data_RES_TWh!Y$9:Y$1496)</f>
        <v>0</v>
      </c>
      <c r="Z1045" s="13">
        <f>SUMIF(Data_IND_TWh!$A$9:$A$504,Data_TOT_TWh!$B1045&amp;"200_"&amp;Data_TOT_TWh!$E1045,Data_IND_TWh!Z$9:Z$504)+SUMIF(Data_TER_TWh!$A$9:$A$504,Data_TOT_TWh!$B1045&amp;"300_"&amp;Data_TOT_TWh!$E1045,Data_TER_TWh!Z$9:Z$504)+SUMIF(Data_RES_TWh!$A$9:$A$1496,Data_TOT_TWh!$B1045&amp;"400_"&amp;Data_TOT_TWh!$E1045,Data_RES_TWh!Z$9:Z$1496)</f>
        <v>0</v>
      </c>
      <c r="AA1045" s="46">
        <f>SUMIF(Data_IND_TWh!$A$9:$A$504,Data_TOT_TWh!$B1045&amp;"200_"&amp;Data_TOT_TWh!$E1045,Data_IND_TWh!AA$9:AA$504)+SUMIF(Data_TER_TWh!$A$9:$A$504,Data_TOT_TWh!$B1045&amp;"300_"&amp;Data_TOT_TWh!$E1045,Data_TER_TWh!AA$9:AA$504)+SUMIF(Data_RES_TWh!$A$9:$A$1496,Data_TOT_TWh!$B1045&amp;"400_"&amp;Data_TOT_TWh!$E1045,Data_RES_TWh!AA$9:AA$1496)</f>
        <v>0</v>
      </c>
      <c r="AC1045" s="13"/>
      <c r="AE1045" s="13"/>
      <c r="AF1045" s="13">
        <f>SUMIF(Data_IND_TWh!$A$9:$A$504,Data_TOT_TWh!$B1045&amp;"200_"&amp;Data_TOT_TWh!$E1045,Data_IND_TWh!AF$9:AF$504)+SUMIF(Data_TER_TWh!$A$9:$A$504,Data_TOT_TWh!$B1045&amp;"300_"&amp;Data_TOT_TWh!$E1045,Data_TER_TWh!AF$9:AF$504)+SUMIF(Data_RES_TWh!$A$9:$A$1496,Data_TOT_TWh!$B1045&amp;"400_"&amp;Data_TOT_TWh!$E1045,Data_RES_TWh!AF$9:AF$1496)</f>
        <v>0</v>
      </c>
      <c r="AG1045" s="13">
        <f>SUMIF(Data_IND_TWh!$A$9:$A$504,Data_TOT_TWh!$B1045&amp;"200_"&amp;Data_TOT_TWh!$E1045,Data_IND_TWh!AG$9:AG$504)+SUMIF(Data_TER_TWh!$A$9:$A$504,Data_TOT_TWh!$B1045&amp;"300_"&amp;Data_TOT_TWh!$E1045,Data_TER_TWh!AG$9:AG$504)+SUMIF(Data_RES_TWh!$A$9:$A$1496,Data_TOT_TWh!$B1045&amp;"400_"&amp;Data_TOT_TWh!$E1045,Data_RES_TWh!AG$9:AG$1496)</f>
        <v>0</v>
      </c>
      <c r="AH1045" s="46">
        <f>SUMIF(Data_IND_TWh!$A$9:$A$504,Data_TOT_TWh!$B1045&amp;"200_"&amp;Data_TOT_TWh!$E1045,Data_IND_TWh!AH$9:AH$504)+SUMIF(Data_TER_TWh!$A$9:$A$504,Data_TOT_TWh!$B1045&amp;"300_"&amp;Data_TOT_TWh!$E1045,Data_TER_TWh!AH$9:AH$504)+SUMIF(Data_RES_TWh!$A$9:$A$1496,Data_TOT_TWh!$B1045&amp;"400_"&amp;Data_TOT_TWh!$E1045,Data_RES_TWh!AH$9:AH$1496)</f>
        <v>0</v>
      </c>
      <c r="AJ1045" s="13"/>
      <c r="AL1045" s="9"/>
      <c r="AM1045" s="87"/>
      <c r="AN1045" s="87"/>
    </row>
    <row r="1046" spans="12:40">
      <c r="L1046" s="46"/>
      <c r="M1046" s="46"/>
      <c r="O1046" s="47"/>
      <c r="P1046" s="46"/>
      <c r="Q1046" s="46"/>
      <c r="R1046" s="37"/>
      <c r="S1046" s="13"/>
      <c r="U1046" s="13"/>
      <c r="W1046" s="13"/>
      <c r="X1046" s="13">
        <f>SUMIF(Data_IND_TWh!$A$9:$A$504,Data_TOT_TWh!$B1046&amp;"200_"&amp;Data_TOT_TWh!$E1046,Data_IND_TWh!X$9:X$504)+SUMIF(Data_TER_TWh!$A$9:$A$504,Data_TOT_TWh!$B1046&amp;"300_"&amp;Data_TOT_TWh!$E1046,Data_TER_TWh!X$9:X$504)+SUMIF(Data_RES_TWh!$A$9:$A$1496,Data_TOT_TWh!$B1046&amp;"400_"&amp;Data_TOT_TWh!$E1046,Data_RES_TWh!X$9:X$1496)</f>
        <v>0</v>
      </c>
      <c r="Y1046" s="13">
        <f>SUMIF(Data_IND_TWh!$A$9:$A$504,Data_TOT_TWh!$B1046&amp;"200_"&amp;Data_TOT_TWh!$E1046,Data_IND_TWh!Y$9:Y$504)+SUMIF(Data_TER_TWh!$A$9:$A$504,Data_TOT_TWh!$B1046&amp;"300_"&amp;Data_TOT_TWh!$E1046,Data_TER_TWh!Y$9:Y$504)+SUMIF(Data_RES_TWh!$A$9:$A$1496,Data_TOT_TWh!$B1046&amp;"400_"&amp;Data_TOT_TWh!$E1046,Data_RES_TWh!Y$9:Y$1496)</f>
        <v>0</v>
      </c>
      <c r="Z1046" s="13">
        <f>SUMIF(Data_IND_TWh!$A$9:$A$504,Data_TOT_TWh!$B1046&amp;"200_"&amp;Data_TOT_TWh!$E1046,Data_IND_TWh!Z$9:Z$504)+SUMIF(Data_TER_TWh!$A$9:$A$504,Data_TOT_TWh!$B1046&amp;"300_"&amp;Data_TOT_TWh!$E1046,Data_TER_TWh!Z$9:Z$504)+SUMIF(Data_RES_TWh!$A$9:$A$1496,Data_TOT_TWh!$B1046&amp;"400_"&amp;Data_TOT_TWh!$E1046,Data_RES_TWh!Z$9:Z$1496)</f>
        <v>0</v>
      </c>
      <c r="AA1046" s="46">
        <f>SUMIF(Data_IND_TWh!$A$9:$A$504,Data_TOT_TWh!$B1046&amp;"200_"&amp;Data_TOT_TWh!$E1046,Data_IND_TWh!AA$9:AA$504)+SUMIF(Data_TER_TWh!$A$9:$A$504,Data_TOT_TWh!$B1046&amp;"300_"&amp;Data_TOT_TWh!$E1046,Data_TER_TWh!AA$9:AA$504)+SUMIF(Data_RES_TWh!$A$9:$A$1496,Data_TOT_TWh!$B1046&amp;"400_"&amp;Data_TOT_TWh!$E1046,Data_RES_TWh!AA$9:AA$1496)</f>
        <v>0</v>
      </c>
      <c r="AC1046" s="13"/>
      <c r="AE1046" s="13"/>
      <c r="AF1046" s="13">
        <f>SUMIF(Data_IND_TWh!$A$9:$A$504,Data_TOT_TWh!$B1046&amp;"200_"&amp;Data_TOT_TWh!$E1046,Data_IND_TWh!AF$9:AF$504)+SUMIF(Data_TER_TWh!$A$9:$A$504,Data_TOT_TWh!$B1046&amp;"300_"&amp;Data_TOT_TWh!$E1046,Data_TER_TWh!AF$9:AF$504)+SUMIF(Data_RES_TWh!$A$9:$A$1496,Data_TOT_TWh!$B1046&amp;"400_"&amp;Data_TOT_TWh!$E1046,Data_RES_TWh!AF$9:AF$1496)</f>
        <v>0</v>
      </c>
      <c r="AG1046" s="13">
        <f>SUMIF(Data_IND_TWh!$A$9:$A$504,Data_TOT_TWh!$B1046&amp;"200_"&amp;Data_TOT_TWh!$E1046,Data_IND_TWh!AG$9:AG$504)+SUMIF(Data_TER_TWh!$A$9:$A$504,Data_TOT_TWh!$B1046&amp;"300_"&amp;Data_TOT_TWh!$E1046,Data_TER_TWh!AG$9:AG$504)+SUMIF(Data_RES_TWh!$A$9:$A$1496,Data_TOT_TWh!$B1046&amp;"400_"&amp;Data_TOT_TWh!$E1046,Data_RES_TWh!AG$9:AG$1496)</f>
        <v>0</v>
      </c>
      <c r="AH1046" s="46">
        <f>SUMIF(Data_IND_TWh!$A$9:$A$504,Data_TOT_TWh!$B1046&amp;"200_"&amp;Data_TOT_TWh!$E1046,Data_IND_TWh!AH$9:AH$504)+SUMIF(Data_TER_TWh!$A$9:$A$504,Data_TOT_TWh!$B1046&amp;"300_"&amp;Data_TOT_TWh!$E1046,Data_TER_TWh!AH$9:AH$504)+SUMIF(Data_RES_TWh!$A$9:$A$1496,Data_TOT_TWh!$B1046&amp;"400_"&amp;Data_TOT_TWh!$E1046,Data_RES_TWh!AH$9:AH$1496)</f>
        <v>0</v>
      </c>
      <c r="AJ1046" s="13"/>
      <c r="AL1046" s="9"/>
      <c r="AM1046" s="87"/>
      <c r="AN1046" s="87"/>
    </row>
    <row r="1047" spans="12:40">
      <c r="L1047" s="46"/>
      <c r="M1047" s="46"/>
      <c r="O1047" s="47"/>
      <c r="P1047" s="46"/>
      <c r="Q1047" s="46"/>
      <c r="R1047" s="37"/>
      <c r="S1047" s="13"/>
      <c r="U1047" s="13"/>
      <c r="W1047" s="13"/>
      <c r="X1047" s="13">
        <f>SUMIF(Data_IND_TWh!$A$9:$A$504,Data_TOT_TWh!$B1047&amp;"200_"&amp;Data_TOT_TWh!$E1047,Data_IND_TWh!X$9:X$504)+SUMIF(Data_TER_TWh!$A$9:$A$504,Data_TOT_TWh!$B1047&amp;"300_"&amp;Data_TOT_TWh!$E1047,Data_TER_TWh!X$9:X$504)+SUMIF(Data_RES_TWh!$A$9:$A$1496,Data_TOT_TWh!$B1047&amp;"400_"&amp;Data_TOT_TWh!$E1047,Data_RES_TWh!X$9:X$1496)</f>
        <v>0</v>
      </c>
      <c r="Y1047" s="13">
        <f>SUMIF(Data_IND_TWh!$A$9:$A$504,Data_TOT_TWh!$B1047&amp;"200_"&amp;Data_TOT_TWh!$E1047,Data_IND_TWh!Y$9:Y$504)+SUMIF(Data_TER_TWh!$A$9:$A$504,Data_TOT_TWh!$B1047&amp;"300_"&amp;Data_TOT_TWh!$E1047,Data_TER_TWh!Y$9:Y$504)+SUMIF(Data_RES_TWh!$A$9:$A$1496,Data_TOT_TWh!$B1047&amp;"400_"&amp;Data_TOT_TWh!$E1047,Data_RES_TWh!Y$9:Y$1496)</f>
        <v>0</v>
      </c>
      <c r="Z1047" s="13">
        <f>SUMIF(Data_IND_TWh!$A$9:$A$504,Data_TOT_TWh!$B1047&amp;"200_"&amp;Data_TOT_TWh!$E1047,Data_IND_TWh!Z$9:Z$504)+SUMIF(Data_TER_TWh!$A$9:$A$504,Data_TOT_TWh!$B1047&amp;"300_"&amp;Data_TOT_TWh!$E1047,Data_TER_TWh!Z$9:Z$504)+SUMIF(Data_RES_TWh!$A$9:$A$1496,Data_TOT_TWh!$B1047&amp;"400_"&amp;Data_TOT_TWh!$E1047,Data_RES_TWh!Z$9:Z$1496)</f>
        <v>0</v>
      </c>
      <c r="AA1047" s="46">
        <f>SUMIF(Data_IND_TWh!$A$9:$A$504,Data_TOT_TWh!$B1047&amp;"200_"&amp;Data_TOT_TWh!$E1047,Data_IND_TWh!AA$9:AA$504)+SUMIF(Data_TER_TWh!$A$9:$A$504,Data_TOT_TWh!$B1047&amp;"300_"&amp;Data_TOT_TWh!$E1047,Data_TER_TWh!AA$9:AA$504)+SUMIF(Data_RES_TWh!$A$9:$A$1496,Data_TOT_TWh!$B1047&amp;"400_"&amp;Data_TOT_TWh!$E1047,Data_RES_TWh!AA$9:AA$1496)</f>
        <v>0</v>
      </c>
      <c r="AC1047" s="13"/>
      <c r="AE1047" s="13"/>
      <c r="AF1047" s="13">
        <f>SUMIF(Data_IND_TWh!$A$9:$A$504,Data_TOT_TWh!$B1047&amp;"200_"&amp;Data_TOT_TWh!$E1047,Data_IND_TWh!AF$9:AF$504)+SUMIF(Data_TER_TWh!$A$9:$A$504,Data_TOT_TWh!$B1047&amp;"300_"&amp;Data_TOT_TWh!$E1047,Data_TER_TWh!AF$9:AF$504)+SUMIF(Data_RES_TWh!$A$9:$A$1496,Data_TOT_TWh!$B1047&amp;"400_"&amp;Data_TOT_TWh!$E1047,Data_RES_TWh!AF$9:AF$1496)</f>
        <v>0</v>
      </c>
      <c r="AG1047" s="13">
        <f>SUMIF(Data_IND_TWh!$A$9:$A$504,Data_TOT_TWh!$B1047&amp;"200_"&amp;Data_TOT_TWh!$E1047,Data_IND_TWh!AG$9:AG$504)+SUMIF(Data_TER_TWh!$A$9:$A$504,Data_TOT_TWh!$B1047&amp;"300_"&amp;Data_TOT_TWh!$E1047,Data_TER_TWh!AG$9:AG$504)+SUMIF(Data_RES_TWh!$A$9:$A$1496,Data_TOT_TWh!$B1047&amp;"400_"&amp;Data_TOT_TWh!$E1047,Data_RES_TWh!AG$9:AG$1496)</f>
        <v>0</v>
      </c>
      <c r="AH1047" s="46">
        <f>SUMIF(Data_IND_TWh!$A$9:$A$504,Data_TOT_TWh!$B1047&amp;"200_"&amp;Data_TOT_TWh!$E1047,Data_IND_TWh!AH$9:AH$504)+SUMIF(Data_TER_TWh!$A$9:$A$504,Data_TOT_TWh!$B1047&amp;"300_"&amp;Data_TOT_TWh!$E1047,Data_TER_TWh!AH$9:AH$504)+SUMIF(Data_RES_TWh!$A$9:$A$1496,Data_TOT_TWh!$B1047&amp;"400_"&amp;Data_TOT_TWh!$E1047,Data_RES_TWh!AH$9:AH$1496)</f>
        <v>0</v>
      </c>
      <c r="AJ1047" s="13"/>
      <c r="AL1047" s="9"/>
      <c r="AM1047" s="87"/>
      <c r="AN1047" s="87"/>
    </row>
    <row r="1048" spans="12:40">
      <c r="L1048" s="46"/>
      <c r="M1048" s="46"/>
      <c r="O1048" s="47"/>
      <c r="P1048" s="46"/>
      <c r="Q1048" s="46"/>
      <c r="R1048" s="37"/>
      <c r="S1048" s="13"/>
      <c r="U1048" s="13"/>
      <c r="W1048" s="13"/>
      <c r="X1048" s="13">
        <f>SUMIF(Data_IND_TWh!$A$9:$A$504,Data_TOT_TWh!$B1048&amp;"200_"&amp;Data_TOT_TWh!$E1048,Data_IND_TWh!X$9:X$504)+SUMIF(Data_TER_TWh!$A$9:$A$504,Data_TOT_TWh!$B1048&amp;"300_"&amp;Data_TOT_TWh!$E1048,Data_TER_TWh!X$9:X$504)+SUMIF(Data_RES_TWh!$A$9:$A$1496,Data_TOT_TWh!$B1048&amp;"400_"&amp;Data_TOT_TWh!$E1048,Data_RES_TWh!X$9:X$1496)</f>
        <v>0</v>
      </c>
      <c r="Y1048" s="13">
        <f>SUMIF(Data_IND_TWh!$A$9:$A$504,Data_TOT_TWh!$B1048&amp;"200_"&amp;Data_TOT_TWh!$E1048,Data_IND_TWh!Y$9:Y$504)+SUMIF(Data_TER_TWh!$A$9:$A$504,Data_TOT_TWh!$B1048&amp;"300_"&amp;Data_TOT_TWh!$E1048,Data_TER_TWh!Y$9:Y$504)+SUMIF(Data_RES_TWh!$A$9:$A$1496,Data_TOT_TWh!$B1048&amp;"400_"&amp;Data_TOT_TWh!$E1048,Data_RES_TWh!Y$9:Y$1496)</f>
        <v>0</v>
      </c>
      <c r="Z1048" s="13">
        <f>SUMIF(Data_IND_TWh!$A$9:$A$504,Data_TOT_TWh!$B1048&amp;"200_"&amp;Data_TOT_TWh!$E1048,Data_IND_TWh!Z$9:Z$504)+SUMIF(Data_TER_TWh!$A$9:$A$504,Data_TOT_TWh!$B1048&amp;"300_"&amp;Data_TOT_TWh!$E1048,Data_TER_TWh!Z$9:Z$504)+SUMIF(Data_RES_TWh!$A$9:$A$1496,Data_TOT_TWh!$B1048&amp;"400_"&amp;Data_TOT_TWh!$E1048,Data_RES_TWh!Z$9:Z$1496)</f>
        <v>0</v>
      </c>
      <c r="AA1048" s="46">
        <f>SUMIF(Data_IND_TWh!$A$9:$A$504,Data_TOT_TWh!$B1048&amp;"200_"&amp;Data_TOT_TWh!$E1048,Data_IND_TWh!AA$9:AA$504)+SUMIF(Data_TER_TWh!$A$9:$A$504,Data_TOT_TWh!$B1048&amp;"300_"&amp;Data_TOT_TWh!$E1048,Data_TER_TWh!AA$9:AA$504)+SUMIF(Data_RES_TWh!$A$9:$A$1496,Data_TOT_TWh!$B1048&amp;"400_"&amp;Data_TOT_TWh!$E1048,Data_RES_TWh!AA$9:AA$1496)</f>
        <v>0</v>
      </c>
      <c r="AC1048" s="13"/>
      <c r="AE1048" s="13"/>
      <c r="AF1048" s="13">
        <f>SUMIF(Data_IND_TWh!$A$9:$A$504,Data_TOT_TWh!$B1048&amp;"200_"&amp;Data_TOT_TWh!$E1048,Data_IND_TWh!AF$9:AF$504)+SUMIF(Data_TER_TWh!$A$9:$A$504,Data_TOT_TWh!$B1048&amp;"300_"&amp;Data_TOT_TWh!$E1048,Data_TER_TWh!AF$9:AF$504)+SUMIF(Data_RES_TWh!$A$9:$A$1496,Data_TOT_TWh!$B1048&amp;"400_"&amp;Data_TOT_TWh!$E1048,Data_RES_TWh!AF$9:AF$1496)</f>
        <v>0</v>
      </c>
      <c r="AG1048" s="13">
        <f>SUMIF(Data_IND_TWh!$A$9:$A$504,Data_TOT_TWh!$B1048&amp;"200_"&amp;Data_TOT_TWh!$E1048,Data_IND_TWh!AG$9:AG$504)+SUMIF(Data_TER_TWh!$A$9:$A$504,Data_TOT_TWh!$B1048&amp;"300_"&amp;Data_TOT_TWh!$E1048,Data_TER_TWh!AG$9:AG$504)+SUMIF(Data_RES_TWh!$A$9:$A$1496,Data_TOT_TWh!$B1048&amp;"400_"&amp;Data_TOT_TWh!$E1048,Data_RES_TWh!AG$9:AG$1496)</f>
        <v>0</v>
      </c>
      <c r="AH1048" s="46">
        <f>SUMIF(Data_IND_TWh!$A$9:$A$504,Data_TOT_TWh!$B1048&amp;"200_"&amp;Data_TOT_TWh!$E1048,Data_IND_TWh!AH$9:AH$504)+SUMIF(Data_TER_TWh!$A$9:$A$504,Data_TOT_TWh!$B1048&amp;"300_"&amp;Data_TOT_TWh!$E1048,Data_TER_TWh!AH$9:AH$504)+SUMIF(Data_RES_TWh!$A$9:$A$1496,Data_TOT_TWh!$B1048&amp;"400_"&amp;Data_TOT_TWh!$E1048,Data_RES_TWh!AH$9:AH$1496)</f>
        <v>0</v>
      </c>
      <c r="AJ1048" s="13"/>
      <c r="AL1048" s="9"/>
      <c r="AM1048" s="87"/>
      <c r="AN1048" s="87"/>
    </row>
    <row r="1049" spans="12:40">
      <c r="L1049" s="46"/>
      <c r="M1049" s="46"/>
      <c r="O1049" s="47"/>
      <c r="P1049" s="46"/>
      <c r="Q1049" s="46"/>
      <c r="R1049" s="37"/>
      <c r="S1049" s="13"/>
      <c r="U1049" s="13"/>
      <c r="W1049" s="13"/>
      <c r="X1049" s="13">
        <f>SUMIF(Data_IND_TWh!$A$9:$A$504,Data_TOT_TWh!$B1049&amp;"200_"&amp;Data_TOT_TWh!$E1049,Data_IND_TWh!X$9:X$504)+SUMIF(Data_TER_TWh!$A$9:$A$504,Data_TOT_TWh!$B1049&amp;"300_"&amp;Data_TOT_TWh!$E1049,Data_TER_TWh!X$9:X$504)+SUMIF(Data_RES_TWh!$A$9:$A$1496,Data_TOT_TWh!$B1049&amp;"400_"&amp;Data_TOT_TWh!$E1049,Data_RES_TWh!X$9:X$1496)</f>
        <v>0</v>
      </c>
      <c r="Y1049" s="13">
        <f>SUMIF(Data_IND_TWh!$A$9:$A$504,Data_TOT_TWh!$B1049&amp;"200_"&amp;Data_TOT_TWh!$E1049,Data_IND_TWh!Y$9:Y$504)+SUMIF(Data_TER_TWh!$A$9:$A$504,Data_TOT_TWh!$B1049&amp;"300_"&amp;Data_TOT_TWh!$E1049,Data_TER_TWh!Y$9:Y$504)+SUMIF(Data_RES_TWh!$A$9:$A$1496,Data_TOT_TWh!$B1049&amp;"400_"&amp;Data_TOT_TWh!$E1049,Data_RES_TWh!Y$9:Y$1496)</f>
        <v>0</v>
      </c>
      <c r="Z1049" s="13">
        <f>SUMIF(Data_IND_TWh!$A$9:$A$504,Data_TOT_TWh!$B1049&amp;"200_"&amp;Data_TOT_TWh!$E1049,Data_IND_TWh!Z$9:Z$504)+SUMIF(Data_TER_TWh!$A$9:$A$504,Data_TOT_TWh!$B1049&amp;"300_"&amp;Data_TOT_TWh!$E1049,Data_TER_TWh!Z$9:Z$504)+SUMIF(Data_RES_TWh!$A$9:$A$1496,Data_TOT_TWh!$B1049&amp;"400_"&amp;Data_TOT_TWh!$E1049,Data_RES_TWh!Z$9:Z$1496)</f>
        <v>0</v>
      </c>
      <c r="AA1049" s="46">
        <f>SUMIF(Data_IND_TWh!$A$9:$A$504,Data_TOT_TWh!$B1049&amp;"200_"&amp;Data_TOT_TWh!$E1049,Data_IND_TWh!AA$9:AA$504)+SUMIF(Data_TER_TWh!$A$9:$A$504,Data_TOT_TWh!$B1049&amp;"300_"&amp;Data_TOT_TWh!$E1049,Data_TER_TWh!AA$9:AA$504)+SUMIF(Data_RES_TWh!$A$9:$A$1496,Data_TOT_TWh!$B1049&amp;"400_"&amp;Data_TOT_TWh!$E1049,Data_RES_TWh!AA$9:AA$1496)</f>
        <v>0</v>
      </c>
      <c r="AC1049" s="13"/>
      <c r="AE1049" s="13"/>
      <c r="AF1049" s="13">
        <f>SUMIF(Data_IND_TWh!$A$9:$A$504,Data_TOT_TWh!$B1049&amp;"200_"&amp;Data_TOT_TWh!$E1049,Data_IND_TWh!AF$9:AF$504)+SUMIF(Data_TER_TWh!$A$9:$A$504,Data_TOT_TWh!$B1049&amp;"300_"&amp;Data_TOT_TWh!$E1049,Data_TER_TWh!AF$9:AF$504)+SUMIF(Data_RES_TWh!$A$9:$A$1496,Data_TOT_TWh!$B1049&amp;"400_"&amp;Data_TOT_TWh!$E1049,Data_RES_TWh!AF$9:AF$1496)</f>
        <v>0</v>
      </c>
      <c r="AG1049" s="13">
        <f>SUMIF(Data_IND_TWh!$A$9:$A$504,Data_TOT_TWh!$B1049&amp;"200_"&amp;Data_TOT_TWh!$E1049,Data_IND_TWh!AG$9:AG$504)+SUMIF(Data_TER_TWh!$A$9:$A$504,Data_TOT_TWh!$B1049&amp;"300_"&amp;Data_TOT_TWh!$E1049,Data_TER_TWh!AG$9:AG$504)+SUMIF(Data_RES_TWh!$A$9:$A$1496,Data_TOT_TWh!$B1049&amp;"400_"&amp;Data_TOT_TWh!$E1049,Data_RES_TWh!AG$9:AG$1496)</f>
        <v>0</v>
      </c>
      <c r="AH1049" s="46">
        <f>SUMIF(Data_IND_TWh!$A$9:$A$504,Data_TOT_TWh!$B1049&amp;"200_"&amp;Data_TOT_TWh!$E1049,Data_IND_TWh!AH$9:AH$504)+SUMIF(Data_TER_TWh!$A$9:$A$504,Data_TOT_TWh!$B1049&amp;"300_"&amp;Data_TOT_TWh!$E1049,Data_TER_TWh!AH$9:AH$504)+SUMIF(Data_RES_TWh!$A$9:$A$1496,Data_TOT_TWh!$B1049&amp;"400_"&amp;Data_TOT_TWh!$E1049,Data_RES_TWh!AH$9:AH$1496)</f>
        <v>0</v>
      </c>
      <c r="AJ1049" s="13"/>
      <c r="AL1049" s="9"/>
      <c r="AM1049" s="87"/>
      <c r="AN1049" s="87"/>
    </row>
    <row r="1050" spans="12:40">
      <c r="L1050" s="46"/>
      <c r="M1050" s="46"/>
      <c r="O1050" s="47"/>
      <c r="P1050" s="46"/>
      <c r="Q1050" s="46"/>
      <c r="R1050" s="37"/>
      <c r="S1050" s="13"/>
      <c r="U1050" s="13"/>
      <c r="W1050" s="13"/>
      <c r="X1050" s="13">
        <f>SUMIF(Data_IND_TWh!$A$9:$A$504,Data_TOT_TWh!$B1050&amp;"200_"&amp;Data_TOT_TWh!$E1050,Data_IND_TWh!X$9:X$504)+SUMIF(Data_TER_TWh!$A$9:$A$504,Data_TOT_TWh!$B1050&amp;"300_"&amp;Data_TOT_TWh!$E1050,Data_TER_TWh!X$9:X$504)+SUMIF(Data_RES_TWh!$A$9:$A$1496,Data_TOT_TWh!$B1050&amp;"400_"&amp;Data_TOT_TWh!$E1050,Data_RES_TWh!X$9:X$1496)</f>
        <v>0</v>
      </c>
      <c r="Y1050" s="13">
        <f>SUMIF(Data_IND_TWh!$A$9:$A$504,Data_TOT_TWh!$B1050&amp;"200_"&amp;Data_TOT_TWh!$E1050,Data_IND_TWh!Y$9:Y$504)+SUMIF(Data_TER_TWh!$A$9:$A$504,Data_TOT_TWh!$B1050&amp;"300_"&amp;Data_TOT_TWh!$E1050,Data_TER_TWh!Y$9:Y$504)+SUMIF(Data_RES_TWh!$A$9:$A$1496,Data_TOT_TWh!$B1050&amp;"400_"&amp;Data_TOT_TWh!$E1050,Data_RES_TWh!Y$9:Y$1496)</f>
        <v>0</v>
      </c>
      <c r="Z1050" s="13">
        <f>SUMIF(Data_IND_TWh!$A$9:$A$504,Data_TOT_TWh!$B1050&amp;"200_"&amp;Data_TOT_TWh!$E1050,Data_IND_TWh!Z$9:Z$504)+SUMIF(Data_TER_TWh!$A$9:$A$504,Data_TOT_TWh!$B1050&amp;"300_"&amp;Data_TOT_TWh!$E1050,Data_TER_TWh!Z$9:Z$504)+SUMIF(Data_RES_TWh!$A$9:$A$1496,Data_TOT_TWh!$B1050&amp;"400_"&amp;Data_TOT_TWh!$E1050,Data_RES_TWh!Z$9:Z$1496)</f>
        <v>0</v>
      </c>
      <c r="AA1050" s="46">
        <f>SUMIF(Data_IND_TWh!$A$9:$A$504,Data_TOT_TWh!$B1050&amp;"200_"&amp;Data_TOT_TWh!$E1050,Data_IND_TWh!AA$9:AA$504)+SUMIF(Data_TER_TWh!$A$9:$A$504,Data_TOT_TWh!$B1050&amp;"300_"&amp;Data_TOT_TWh!$E1050,Data_TER_TWh!AA$9:AA$504)+SUMIF(Data_RES_TWh!$A$9:$A$1496,Data_TOT_TWh!$B1050&amp;"400_"&amp;Data_TOT_TWh!$E1050,Data_RES_TWh!AA$9:AA$1496)</f>
        <v>0</v>
      </c>
      <c r="AC1050" s="13"/>
      <c r="AE1050" s="13"/>
      <c r="AF1050" s="13">
        <f>SUMIF(Data_IND_TWh!$A$9:$A$504,Data_TOT_TWh!$B1050&amp;"200_"&amp;Data_TOT_TWh!$E1050,Data_IND_TWh!AF$9:AF$504)+SUMIF(Data_TER_TWh!$A$9:$A$504,Data_TOT_TWh!$B1050&amp;"300_"&amp;Data_TOT_TWh!$E1050,Data_TER_TWh!AF$9:AF$504)+SUMIF(Data_RES_TWh!$A$9:$A$1496,Data_TOT_TWh!$B1050&amp;"400_"&amp;Data_TOT_TWh!$E1050,Data_RES_TWh!AF$9:AF$1496)</f>
        <v>0</v>
      </c>
      <c r="AG1050" s="13">
        <f>SUMIF(Data_IND_TWh!$A$9:$A$504,Data_TOT_TWh!$B1050&amp;"200_"&amp;Data_TOT_TWh!$E1050,Data_IND_TWh!AG$9:AG$504)+SUMIF(Data_TER_TWh!$A$9:$A$504,Data_TOT_TWh!$B1050&amp;"300_"&amp;Data_TOT_TWh!$E1050,Data_TER_TWh!AG$9:AG$504)+SUMIF(Data_RES_TWh!$A$9:$A$1496,Data_TOT_TWh!$B1050&amp;"400_"&amp;Data_TOT_TWh!$E1050,Data_RES_TWh!AG$9:AG$1496)</f>
        <v>0</v>
      </c>
      <c r="AH1050" s="46">
        <f>SUMIF(Data_IND_TWh!$A$9:$A$504,Data_TOT_TWh!$B1050&amp;"200_"&amp;Data_TOT_TWh!$E1050,Data_IND_TWh!AH$9:AH$504)+SUMIF(Data_TER_TWh!$A$9:$A$504,Data_TOT_TWh!$B1050&amp;"300_"&amp;Data_TOT_TWh!$E1050,Data_TER_TWh!AH$9:AH$504)+SUMIF(Data_RES_TWh!$A$9:$A$1496,Data_TOT_TWh!$B1050&amp;"400_"&amp;Data_TOT_TWh!$E1050,Data_RES_TWh!AH$9:AH$1496)</f>
        <v>0</v>
      </c>
      <c r="AJ1050" s="13"/>
      <c r="AL1050" s="9"/>
      <c r="AM1050" s="87"/>
      <c r="AN1050" s="87"/>
    </row>
    <row r="1051" spans="12:40">
      <c r="L1051" s="46"/>
      <c r="M1051" s="46"/>
      <c r="O1051" s="47"/>
      <c r="P1051" s="46"/>
      <c r="Q1051" s="46"/>
      <c r="R1051" s="37"/>
      <c r="S1051" s="13"/>
      <c r="U1051" s="13"/>
      <c r="W1051" s="13"/>
      <c r="X1051" s="13">
        <f>SUMIF(Data_IND_TWh!$A$9:$A$504,Data_TOT_TWh!$B1051&amp;"200_"&amp;Data_TOT_TWh!$E1051,Data_IND_TWh!X$9:X$504)+SUMIF(Data_TER_TWh!$A$9:$A$504,Data_TOT_TWh!$B1051&amp;"300_"&amp;Data_TOT_TWh!$E1051,Data_TER_TWh!X$9:X$504)+SUMIF(Data_RES_TWh!$A$9:$A$1496,Data_TOT_TWh!$B1051&amp;"400_"&amp;Data_TOT_TWh!$E1051,Data_RES_TWh!X$9:X$1496)</f>
        <v>0</v>
      </c>
      <c r="Y1051" s="13">
        <f>SUMIF(Data_IND_TWh!$A$9:$A$504,Data_TOT_TWh!$B1051&amp;"200_"&amp;Data_TOT_TWh!$E1051,Data_IND_TWh!Y$9:Y$504)+SUMIF(Data_TER_TWh!$A$9:$A$504,Data_TOT_TWh!$B1051&amp;"300_"&amp;Data_TOT_TWh!$E1051,Data_TER_TWh!Y$9:Y$504)+SUMIF(Data_RES_TWh!$A$9:$A$1496,Data_TOT_TWh!$B1051&amp;"400_"&amp;Data_TOT_TWh!$E1051,Data_RES_TWh!Y$9:Y$1496)</f>
        <v>0</v>
      </c>
      <c r="Z1051" s="13">
        <f>SUMIF(Data_IND_TWh!$A$9:$A$504,Data_TOT_TWh!$B1051&amp;"200_"&amp;Data_TOT_TWh!$E1051,Data_IND_TWh!Z$9:Z$504)+SUMIF(Data_TER_TWh!$A$9:$A$504,Data_TOT_TWh!$B1051&amp;"300_"&amp;Data_TOT_TWh!$E1051,Data_TER_TWh!Z$9:Z$504)+SUMIF(Data_RES_TWh!$A$9:$A$1496,Data_TOT_TWh!$B1051&amp;"400_"&amp;Data_TOT_TWh!$E1051,Data_RES_TWh!Z$9:Z$1496)</f>
        <v>0</v>
      </c>
      <c r="AA1051" s="46">
        <f>SUMIF(Data_IND_TWh!$A$9:$A$504,Data_TOT_TWh!$B1051&amp;"200_"&amp;Data_TOT_TWh!$E1051,Data_IND_TWh!AA$9:AA$504)+SUMIF(Data_TER_TWh!$A$9:$A$504,Data_TOT_TWh!$B1051&amp;"300_"&amp;Data_TOT_TWh!$E1051,Data_TER_TWh!AA$9:AA$504)+SUMIF(Data_RES_TWh!$A$9:$A$1496,Data_TOT_TWh!$B1051&amp;"400_"&amp;Data_TOT_TWh!$E1051,Data_RES_TWh!AA$9:AA$1496)</f>
        <v>0</v>
      </c>
      <c r="AC1051" s="13"/>
      <c r="AE1051" s="13"/>
      <c r="AF1051" s="13">
        <f>SUMIF(Data_IND_TWh!$A$9:$A$504,Data_TOT_TWh!$B1051&amp;"200_"&amp;Data_TOT_TWh!$E1051,Data_IND_TWh!AF$9:AF$504)+SUMIF(Data_TER_TWh!$A$9:$A$504,Data_TOT_TWh!$B1051&amp;"300_"&amp;Data_TOT_TWh!$E1051,Data_TER_TWh!AF$9:AF$504)+SUMIF(Data_RES_TWh!$A$9:$A$1496,Data_TOT_TWh!$B1051&amp;"400_"&amp;Data_TOT_TWh!$E1051,Data_RES_TWh!AF$9:AF$1496)</f>
        <v>0</v>
      </c>
      <c r="AG1051" s="13">
        <f>SUMIF(Data_IND_TWh!$A$9:$A$504,Data_TOT_TWh!$B1051&amp;"200_"&amp;Data_TOT_TWh!$E1051,Data_IND_TWh!AG$9:AG$504)+SUMIF(Data_TER_TWh!$A$9:$A$504,Data_TOT_TWh!$B1051&amp;"300_"&amp;Data_TOT_TWh!$E1051,Data_TER_TWh!AG$9:AG$504)+SUMIF(Data_RES_TWh!$A$9:$A$1496,Data_TOT_TWh!$B1051&amp;"400_"&amp;Data_TOT_TWh!$E1051,Data_RES_TWh!AG$9:AG$1496)</f>
        <v>0</v>
      </c>
      <c r="AH1051" s="46">
        <f>SUMIF(Data_IND_TWh!$A$9:$A$504,Data_TOT_TWh!$B1051&amp;"200_"&amp;Data_TOT_TWh!$E1051,Data_IND_TWh!AH$9:AH$504)+SUMIF(Data_TER_TWh!$A$9:$A$504,Data_TOT_TWh!$B1051&amp;"300_"&amp;Data_TOT_TWh!$E1051,Data_TER_TWh!AH$9:AH$504)+SUMIF(Data_RES_TWh!$A$9:$A$1496,Data_TOT_TWh!$B1051&amp;"400_"&amp;Data_TOT_TWh!$E1051,Data_RES_TWh!AH$9:AH$1496)</f>
        <v>0</v>
      </c>
      <c r="AJ1051" s="13"/>
      <c r="AL1051" s="9"/>
      <c r="AM1051" s="87"/>
      <c r="AN1051" s="87"/>
    </row>
    <row r="1052" spans="12:40">
      <c r="L1052" s="46"/>
      <c r="M1052" s="46"/>
      <c r="O1052" s="47"/>
      <c r="P1052" s="46"/>
      <c r="Q1052" s="46"/>
      <c r="R1052" s="37"/>
      <c r="S1052" s="13"/>
      <c r="U1052" s="13"/>
      <c r="W1052" s="13"/>
      <c r="X1052" s="13">
        <f>SUMIF(Data_IND_TWh!$A$9:$A$504,Data_TOT_TWh!$B1052&amp;"200_"&amp;Data_TOT_TWh!$E1052,Data_IND_TWh!X$9:X$504)+SUMIF(Data_TER_TWh!$A$9:$A$504,Data_TOT_TWh!$B1052&amp;"300_"&amp;Data_TOT_TWh!$E1052,Data_TER_TWh!X$9:X$504)+SUMIF(Data_RES_TWh!$A$9:$A$1496,Data_TOT_TWh!$B1052&amp;"400_"&amp;Data_TOT_TWh!$E1052,Data_RES_TWh!X$9:X$1496)</f>
        <v>0</v>
      </c>
      <c r="Y1052" s="13">
        <f>SUMIF(Data_IND_TWh!$A$9:$A$504,Data_TOT_TWh!$B1052&amp;"200_"&amp;Data_TOT_TWh!$E1052,Data_IND_TWh!Y$9:Y$504)+SUMIF(Data_TER_TWh!$A$9:$A$504,Data_TOT_TWh!$B1052&amp;"300_"&amp;Data_TOT_TWh!$E1052,Data_TER_TWh!Y$9:Y$504)+SUMIF(Data_RES_TWh!$A$9:$A$1496,Data_TOT_TWh!$B1052&amp;"400_"&amp;Data_TOT_TWh!$E1052,Data_RES_TWh!Y$9:Y$1496)</f>
        <v>0</v>
      </c>
      <c r="Z1052" s="13">
        <f>SUMIF(Data_IND_TWh!$A$9:$A$504,Data_TOT_TWh!$B1052&amp;"200_"&amp;Data_TOT_TWh!$E1052,Data_IND_TWh!Z$9:Z$504)+SUMIF(Data_TER_TWh!$A$9:$A$504,Data_TOT_TWh!$B1052&amp;"300_"&amp;Data_TOT_TWh!$E1052,Data_TER_TWh!Z$9:Z$504)+SUMIF(Data_RES_TWh!$A$9:$A$1496,Data_TOT_TWh!$B1052&amp;"400_"&amp;Data_TOT_TWh!$E1052,Data_RES_TWh!Z$9:Z$1496)</f>
        <v>0</v>
      </c>
      <c r="AA1052" s="46">
        <f>SUMIF(Data_IND_TWh!$A$9:$A$504,Data_TOT_TWh!$B1052&amp;"200_"&amp;Data_TOT_TWh!$E1052,Data_IND_TWh!AA$9:AA$504)+SUMIF(Data_TER_TWh!$A$9:$A$504,Data_TOT_TWh!$B1052&amp;"300_"&amp;Data_TOT_TWh!$E1052,Data_TER_TWh!AA$9:AA$504)+SUMIF(Data_RES_TWh!$A$9:$A$1496,Data_TOT_TWh!$B1052&amp;"400_"&amp;Data_TOT_TWh!$E1052,Data_RES_TWh!AA$9:AA$1496)</f>
        <v>0</v>
      </c>
      <c r="AC1052" s="13"/>
      <c r="AE1052" s="13"/>
      <c r="AF1052" s="13">
        <f>SUMIF(Data_IND_TWh!$A$9:$A$504,Data_TOT_TWh!$B1052&amp;"200_"&amp;Data_TOT_TWh!$E1052,Data_IND_TWh!AF$9:AF$504)+SUMIF(Data_TER_TWh!$A$9:$A$504,Data_TOT_TWh!$B1052&amp;"300_"&amp;Data_TOT_TWh!$E1052,Data_TER_TWh!AF$9:AF$504)+SUMIF(Data_RES_TWh!$A$9:$A$1496,Data_TOT_TWh!$B1052&amp;"400_"&amp;Data_TOT_TWh!$E1052,Data_RES_TWh!AF$9:AF$1496)</f>
        <v>0</v>
      </c>
      <c r="AG1052" s="13">
        <f>SUMIF(Data_IND_TWh!$A$9:$A$504,Data_TOT_TWh!$B1052&amp;"200_"&amp;Data_TOT_TWh!$E1052,Data_IND_TWh!AG$9:AG$504)+SUMIF(Data_TER_TWh!$A$9:$A$504,Data_TOT_TWh!$B1052&amp;"300_"&amp;Data_TOT_TWh!$E1052,Data_TER_TWh!AG$9:AG$504)+SUMIF(Data_RES_TWh!$A$9:$A$1496,Data_TOT_TWh!$B1052&amp;"400_"&amp;Data_TOT_TWh!$E1052,Data_RES_TWh!AG$9:AG$1496)</f>
        <v>0</v>
      </c>
      <c r="AH1052" s="46">
        <f>SUMIF(Data_IND_TWh!$A$9:$A$504,Data_TOT_TWh!$B1052&amp;"200_"&amp;Data_TOT_TWh!$E1052,Data_IND_TWh!AH$9:AH$504)+SUMIF(Data_TER_TWh!$A$9:$A$504,Data_TOT_TWh!$B1052&amp;"300_"&amp;Data_TOT_TWh!$E1052,Data_TER_TWh!AH$9:AH$504)+SUMIF(Data_RES_TWh!$A$9:$A$1496,Data_TOT_TWh!$B1052&amp;"400_"&amp;Data_TOT_TWh!$E1052,Data_RES_TWh!AH$9:AH$1496)</f>
        <v>0</v>
      </c>
      <c r="AJ1052" s="13"/>
      <c r="AL1052" s="9"/>
      <c r="AM1052" s="87"/>
      <c r="AN1052" s="87"/>
    </row>
    <row r="1053" spans="12:40">
      <c r="L1053" s="46"/>
      <c r="M1053" s="46"/>
      <c r="O1053" s="47"/>
      <c r="P1053" s="46"/>
      <c r="Q1053" s="46"/>
      <c r="R1053" s="37"/>
      <c r="S1053" s="13"/>
      <c r="U1053" s="13"/>
      <c r="W1053" s="13"/>
      <c r="X1053" s="13">
        <f>SUMIF(Data_IND_TWh!$A$9:$A$504,Data_TOT_TWh!$B1053&amp;"200_"&amp;Data_TOT_TWh!$E1053,Data_IND_TWh!X$9:X$504)+SUMIF(Data_TER_TWh!$A$9:$A$504,Data_TOT_TWh!$B1053&amp;"300_"&amp;Data_TOT_TWh!$E1053,Data_TER_TWh!X$9:X$504)+SUMIF(Data_RES_TWh!$A$9:$A$1496,Data_TOT_TWh!$B1053&amp;"400_"&amp;Data_TOT_TWh!$E1053,Data_RES_TWh!X$9:X$1496)</f>
        <v>0</v>
      </c>
      <c r="Y1053" s="13">
        <f>SUMIF(Data_IND_TWh!$A$9:$A$504,Data_TOT_TWh!$B1053&amp;"200_"&amp;Data_TOT_TWh!$E1053,Data_IND_TWh!Y$9:Y$504)+SUMIF(Data_TER_TWh!$A$9:$A$504,Data_TOT_TWh!$B1053&amp;"300_"&amp;Data_TOT_TWh!$E1053,Data_TER_TWh!Y$9:Y$504)+SUMIF(Data_RES_TWh!$A$9:$A$1496,Data_TOT_TWh!$B1053&amp;"400_"&amp;Data_TOT_TWh!$E1053,Data_RES_TWh!Y$9:Y$1496)</f>
        <v>0</v>
      </c>
      <c r="Z1053" s="13">
        <f>SUMIF(Data_IND_TWh!$A$9:$A$504,Data_TOT_TWh!$B1053&amp;"200_"&amp;Data_TOT_TWh!$E1053,Data_IND_TWh!Z$9:Z$504)+SUMIF(Data_TER_TWh!$A$9:$A$504,Data_TOT_TWh!$B1053&amp;"300_"&amp;Data_TOT_TWh!$E1053,Data_TER_TWh!Z$9:Z$504)+SUMIF(Data_RES_TWh!$A$9:$A$1496,Data_TOT_TWh!$B1053&amp;"400_"&amp;Data_TOT_TWh!$E1053,Data_RES_TWh!Z$9:Z$1496)</f>
        <v>0</v>
      </c>
      <c r="AA1053" s="46">
        <f>SUMIF(Data_IND_TWh!$A$9:$A$504,Data_TOT_TWh!$B1053&amp;"200_"&amp;Data_TOT_TWh!$E1053,Data_IND_TWh!AA$9:AA$504)+SUMIF(Data_TER_TWh!$A$9:$A$504,Data_TOT_TWh!$B1053&amp;"300_"&amp;Data_TOT_TWh!$E1053,Data_TER_TWh!AA$9:AA$504)+SUMIF(Data_RES_TWh!$A$9:$A$1496,Data_TOT_TWh!$B1053&amp;"400_"&amp;Data_TOT_TWh!$E1053,Data_RES_TWh!AA$9:AA$1496)</f>
        <v>0</v>
      </c>
      <c r="AC1053" s="13"/>
      <c r="AE1053" s="13"/>
      <c r="AF1053" s="13">
        <f>SUMIF(Data_IND_TWh!$A$9:$A$504,Data_TOT_TWh!$B1053&amp;"200_"&amp;Data_TOT_TWh!$E1053,Data_IND_TWh!AF$9:AF$504)+SUMIF(Data_TER_TWh!$A$9:$A$504,Data_TOT_TWh!$B1053&amp;"300_"&amp;Data_TOT_TWh!$E1053,Data_TER_TWh!AF$9:AF$504)+SUMIF(Data_RES_TWh!$A$9:$A$1496,Data_TOT_TWh!$B1053&amp;"400_"&amp;Data_TOT_TWh!$E1053,Data_RES_TWh!AF$9:AF$1496)</f>
        <v>0</v>
      </c>
      <c r="AG1053" s="13">
        <f>SUMIF(Data_IND_TWh!$A$9:$A$504,Data_TOT_TWh!$B1053&amp;"200_"&amp;Data_TOT_TWh!$E1053,Data_IND_TWh!AG$9:AG$504)+SUMIF(Data_TER_TWh!$A$9:$A$504,Data_TOT_TWh!$B1053&amp;"300_"&amp;Data_TOT_TWh!$E1053,Data_TER_TWh!AG$9:AG$504)+SUMIF(Data_RES_TWh!$A$9:$A$1496,Data_TOT_TWh!$B1053&amp;"400_"&amp;Data_TOT_TWh!$E1053,Data_RES_TWh!AG$9:AG$1496)</f>
        <v>0</v>
      </c>
      <c r="AH1053" s="46">
        <f>SUMIF(Data_IND_TWh!$A$9:$A$504,Data_TOT_TWh!$B1053&amp;"200_"&amp;Data_TOT_TWh!$E1053,Data_IND_TWh!AH$9:AH$504)+SUMIF(Data_TER_TWh!$A$9:$A$504,Data_TOT_TWh!$B1053&amp;"300_"&amp;Data_TOT_TWh!$E1053,Data_TER_TWh!AH$9:AH$504)+SUMIF(Data_RES_TWh!$A$9:$A$1496,Data_TOT_TWh!$B1053&amp;"400_"&amp;Data_TOT_TWh!$E1053,Data_RES_TWh!AH$9:AH$1496)</f>
        <v>0</v>
      </c>
      <c r="AJ1053" s="13"/>
      <c r="AL1053" s="9"/>
      <c r="AM1053" s="87"/>
      <c r="AN1053" s="87"/>
    </row>
    <row r="1054" spans="12:40">
      <c r="L1054" s="46"/>
      <c r="M1054" s="46"/>
      <c r="O1054" s="47"/>
      <c r="P1054" s="46"/>
      <c r="Q1054" s="46"/>
      <c r="R1054" s="37"/>
      <c r="S1054" s="13"/>
      <c r="U1054" s="13"/>
      <c r="W1054" s="13"/>
      <c r="X1054" s="13">
        <f>SUMIF(Data_IND_TWh!$A$9:$A$504,Data_TOT_TWh!$B1054&amp;"200_"&amp;Data_TOT_TWh!$E1054,Data_IND_TWh!X$9:X$504)+SUMIF(Data_TER_TWh!$A$9:$A$504,Data_TOT_TWh!$B1054&amp;"300_"&amp;Data_TOT_TWh!$E1054,Data_TER_TWh!X$9:X$504)+SUMIF(Data_RES_TWh!$A$9:$A$1496,Data_TOT_TWh!$B1054&amp;"400_"&amp;Data_TOT_TWh!$E1054,Data_RES_TWh!X$9:X$1496)</f>
        <v>0</v>
      </c>
      <c r="Y1054" s="13">
        <f>SUMIF(Data_IND_TWh!$A$9:$A$504,Data_TOT_TWh!$B1054&amp;"200_"&amp;Data_TOT_TWh!$E1054,Data_IND_TWh!Y$9:Y$504)+SUMIF(Data_TER_TWh!$A$9:$A$504,Data_TOT_TWh!$B1054&amp;"300_"&amp;Data_TOT_TWh!$E1054,Data_TER_TWh!Y$9:Y$504)+SUMIF(Data_RES_TWh!$A$9:$A$1496,Data_TOT_TWh!$B1054&amp;"400_"&amp;Data_TOT_TWh!$E1054,Data_RES_TWh!Y$9:Y$1496)</f>
        <v>0</v>
      </c>
      <c r="Z1054" s="13">
        <f>SUMIF(Data_IND_TWh!$A$9:$A$504,Data_TOT_TWh!$B1054&amp;"200_"&amp;Data_TOT_TWh!$E1054,Data_IND_TWh!Z$9:Z$504)+SUMIF(Data_TER_TWh!$A$9:$A$504,Data_TOT_TWh!$B1054&amp;"300_"&amp;Data_TOT_TWh!$E1054,Data_TER_TWh!Z$9:Z$504)+SUMIF(Data_RES_TWh!$A$9:$A$1496,Data_TOT_TWh!$B1054&amp;"400_"&amp;Data_TOT_TWh!$E1054,Data_RES_TWh!Z$9:Z$1496)</f>
        <v>0</v>
      </c>
      <c r="AA1054" s="46">
        <f>SUMIF(Data_IND_TWh!$A$9:$A$504,Data_TOT_TWh!$B1054&amp;"200_"&amp;Data_TOT_TWh!$E1054,Data_IND_TWh!AA$9:AA$504)+SUMIF(Data_TER_TWh!$A$9:$A$504,Data_TOT_TWh!$B1054&amp;"300_"&amp;Data_TOT_TWh!$E1054,Data_TER_TWh!AA$9:AA$504)+SUMIF(Data_RES_TWh!$A$9:$A$1496,Data_TOT_TWh!$B1054&amp;"400_"&amp;Data_TOT_TWh!$E1054,Data_RES_TWh!AA$9:AA$1496)</f>
        <v>0</v>
      </c>
      <c r="AC1054" s="13"/>
      <c r="AE1054" s="13"/>
      <c r="AF1054" s="13">
        <f>SUMIF(Data_IND_TWh!$A$9:$A$504,Data_TOT_TWh!$B1054&amp;"200_"&amp;Data_TOT_TWh!$E1054,Data_IND_TWh!AF$9:AF$504)+SUMIF(Data_TER_TWh!$A$9:$A$504,Data_TOT_TWh!$B1054&amp;"300_"&amp;Data_TOT_TWh!$E1054,Data_TER_TWh!AF$9:AF$504)+SUMIF(Data_RES_TWh!$A$9:$A$1496,Data_TOT_TWh!$B1054&amp;"400_"&amp;Data_TOT_TWh!$E1054,Data_RES_TWh!AF$9:AF$1496)</f>
        <v>0</v>
      </c>
      <c r="AG1054" s="13">
        <f>SUMIF(Data_IND_TWh!$A$9:$A$504,Data_TOT_TWh!$B1054&amp;"200_"&amp;Data_TOT_TWh!$E1054,Data_IND_TWh!AG$9:AG$504)+SUMIF(Data_TER_TWh!$A$9:$A$504,Data_TOT_TWh!$B1054&amp;"300_"&amp;Data_TOT_TWh!$E1054,Data_TER_TWh!AG$9:AG$504)+SUMIF(Data_RES_TWh!$A$9:$A$1496,Data_TOT_TWh!$B1054&amp;"400_"&amp;Data_TOT_TWh!$E1054,Data_RES_TWh!AG$9:AG$1496)</f>
        <v>0</v>
      </c>
      <c r="AH1054" s="46">
        <f>SUMIF(Data_IND_TWh!$A$9:$A$504,Data_TOT_TWh!$B1054&amp;"200_"&amp;Data_TOT_TWh!$E1054,Data_IND_TWh!AH$9:AH$504)+SUMIF(Data_TER_TWh!$A$9:$A$504,Data_TOT_TWh!$B1054&amp;"300_"&amp;Data_TOT_TWh!$E1054,Data_TER_TWh!AH$9:AH$504)+SUMIF(Data_RES_TWh!$A$9:$A$1496,Data_TOT_TWh!$B1054&amp;"400_"&amp;Data_TOT_TWh!$E1054,Data_RES_TWh!AH$9:AH$1496)</f>
        <v>0</v>
      </c>
      <c r="AJ1054" s="13"/>
      <c r="AL1054" s="9"/>
      <c r="AM1054" s="87"/>
      <c r="AN1054" s="87"/>
    </row>
    <row r="1055" spans="12:40">
      <c r="L1055" s="46"/>
      <c r="M1055" s="46"/>
      <c r="O1055" s="47"/>
      <c r="P1055" s="46"/>
      <c r="Q1055" s="46"/>
      <c r="R1055" s="37"/>
      <c r="S1055" s="13"/>
      <c r="U1055" s="13"/>
      <c r="W1055" s="13"/>
      <c r="X1055" s="13">
        <f>SUMIF(Data_IND_TWh!$A$9:$A$504,Data_TOT_TWh!$B1055&amp;"200_"&amp;Data_TOT_TWh!$E1055,Data_IND_TWh!X$9:X$504)+SUMIF(Data_TER_TWh!$A$9:$A$504,Data_TOT_TWh!$B1055&amp;"300_"&amp;Data_TOT_TWh!$E1055,Data_TER_TWh!X$9:X$504)+SUMIF(Data_RES_TWh!$A$9:$A$1496,Data_TOT_TWh!$B1055&amp;"400_"&amp;Data_TOT_TWh!$E1055,Data_RES_TWh!X$9:X$1496)</f>
        <v>0</v>
      </c>
      <c r="Y1055" s="13">
        <f>SUMIF(Data_IND_TWh!$A$9:$A$504,Data_TOT_TWh!$B1055&amp;"200_"&amp;Data_TOT_TWh!$E1055,Data_IND_TWh!Y$9:Y$504)+SUMIF(Data_TER_TWh!$A$9:$A$504,Data_TOT_TWh!$B1055&amp;"300_"&amp;Data_TOT_TWh!$E1055,Data_TER_TWh!Y$9:Y$504)+SUMIF(Data_RES_TWh!$A$9:$A$1496,Data_TOT_TWh!$B1055&amp;"400_"&amp;Data_TOT_TWh!$E1055,Data_RES_TWh!Y$9:Y$1496)</f>
        <v>0</v>
      </c>
      <c r="Z1055" s="13">
        <f>SUMIF(Data_IND_TWh!$A$9:$A$504,Data_TOT_TWh!$B1055&amp;"200_"&amp;Data_TOT_TWh!$E1055,Data_IND_TWh!Z$9:Z$504)+SUMIF(Data_TER_TWh!$A$9:$A$504,Data_TOT_TWh!$B1055&amp;"300_"&amp;Data_TOT_TWh!$E1055,Data_TER_TWh!Z$9:Z$504)+SUMIF(Data_RES_TWh!$A$9:$A$1496,Data_TOT_TWh!$B1055&amp;"400_"&amp;Data_TOT_TWh!$E1055,Data_RES_TWh!Z$9:Z$1496)</f>
        <v>0</v>
      </c>
      <c r="AA1055" s="46">
        <f>SUMIF(Data_IND_TWh!$A$9:$A$504,Data_TOT_TWh!$B1055&amp;"200_"&amp;Data_TOT_TWh!$E1055,Data_IND_TWh!AA$9:AA$504)+SUMIF(Data_TER_TWh!$A$9:$A$504,Data_TOT_TWh!$B1055&amp;"300_"&amp;Data_TOT_TWh!$E1055,Data_TER_TWh!AA$9:AA$504)+SUMIF(Data_RES_TWh!$A$9:$A$1496,Data_TOT_TWh!$B1055&amp;"400_"&amp;Data_TOT_TWh!$E1055,Data_RES_TWh!AA$9:AA$1496)</f>
        <v>0</v>
      </c>
      <c r="AC1055" s="13"/>
      <c r="AE1055" s="13"/>
      <c r="AF1055" s="13">
        <f>SUMIF(Data_IND_TWh!$A$9:$A$504,Data_TOT_TWh!$B1055&amp;"200_"&amp;Data_TOT_TWh!$E1055,Data_IND_TWh!AF$9:AF$504)+SUMIF(Data_TER_TWh!$A$9:$A$504,Data_TOT_TWh!$B1055&amp;"300_"&amp;Data_TOT_TWh!$E1055,Data_TER_TWh!AF$9:AF$504)+SUMIF(Data_RES_TWh!$A$9:$A$1496,Data_TOT_TWh!$B1055&amp;"400_"&amp;Data_TOT_TWh!$E1055,Data_RES_TWh!AF$9:AF$1496)</f>
        <v>0</v>
      </c>
      <c r="AG1055" s="13">
        <f>SUMIF(Data_IND_TWh!$A$9:$A$504,Data_TOT_TWh!$B1055&amp;"200_"&amp;Data_TOT_TWh!$E1055,Data_IND_TWh!AG$9:AG$504)+SUMIF(Data_TER_TWh!$A$9:$A$504,Data_TOT_TWh!$B1055&amp;"300_"&amp;Data_TOT_TWh!$E1055,Data_TER_TWh!AG$9:AG$504)+SUMIF(Data_RES_TWh!$A$9:$A$1496,Data_TOT_TWh!$B1055&amp;"400_"&amp;Data_TOT_TWh!$E1055,Data_RES_TWh!AG$9:AG$1496)</f>
        <v>0</v>
      </c>
      <c r="AH1055" s="46">
        <f>SUMIF(Data_IND_TWh!$A$9:$A$504,Data_TOT_TWh!$B1055&amp;"200_"&amp;Data_TOT_TWh!$E1055,Data_IND_TWh!AH$9:AH$504)+SUMIF(Data_TER_TWh!$A$9:$A$504,Data_TOT_TWh!$B1055&amp;"300_"&amp;Data_TOT_TWh!$E1055,Data_TER_TWh!AH$9:AH$504)+SUMIF(Data_RES_TWh!$A$9:$A$1496,Data_TOT_TWh!$B1055&amp;"400_"&amp;Data_TOT_TWh!$E1055,Data_RES_TWh!AH$9:AH$1496)</f>
        <v>0</v>
      </c>
      <c r="AJ1055" s="13"/>
      <c r="AL1055" s="9"/>
      <c r="AM1055" s="87"/>
      <c r="AN1055" s="87"/>
    </row>
    <row r="1056" spans="12:40">
      <c r="L1056" s="46"/>
      <c r="M1056" s="46"/>
      <c r="O1056" s="47"/>
      <c r="P1056" s="46"/>
      <c r="Q1056" s="46"/>
      <c r="R1056" s="37"/>
      <c r="S1056" s="13"/>
      <c r="U1056" s="13"/>
      <c r="W1056" s="13"/>
      <c r="X1056" s="13">
        <f>SUMIF(Data_IND_TWh!$A$9:$A$504,Data_TOT_TWh!$B1056&amp;"200_"&amp;Data_TOT_TWh!$E1056,Data_IND_TWh!X$9:X$504)+SUMIF(Data_TER_TWh!$A$9:$A$504,Data_TOT_TWh!$B1056&amp;"300_"&amp;Data_TOT_TWh!$E1056,Data_TER_TWh!X$9:X$504)+SUMIF(Data_RES_TWh!$A$9:$A$1496,Data_TOT_TWh!$B1056&amp;"400_"&amp;Data_TOT_TWh!$E1056,Data_RES_TWh!X$9:X$1496)</f>
        <v>0</v>
      </c>
      <c r="Y1056" s="13">
        <f>SUMIF(Data_IND_TWh!$A$9:$A$504,Data_TOT_TWh!$B1056&amp;"200_"&amp;Data_TOT_TWh!$E1056,Data_IND_TWh!Y$9:Y$504)+SUMIF(Data_TER_TWh!$A$9:$A$504,Data_TOT_TWh!$B1056&amp;"300_"&amp;Data_TOT_TWh!$E1056,Data_TER_TWh!Y$9:Y$504)+SUMIF(Data_RES_TWh!$A$9:$A$1496,Data_TOT_TWh!$B1056&amp;"400_"&amp;Data_TOT_TWh!$E1056,Data_RES_TWh!Y$9:Y$1496)</f>
        <v>0</v>
      </c>
      <c r="Z1056" s="13">
        <f>SUMIF(Data_IND_TWh!$A$9:$A$504,Data_TOT_TWh!$B1056&amp;"200_"&amp;Data_TOT_TWh!$E1056,Data_IND_TWh!Z$9:Z$504)+SUMIF(Data_TER_TWh!$A$9:$A$504,Data_TOT_TWh!$B1056&amp;"300_"&amp;Data_TOT_TWh!$E1056,Data_TER_TWh!Z$9:Z$504)+SUMIF(Data_RES_TWh!$A$9:$A$1496,Data_TOT_TWh!$B1056&amp;"400_"&amp;Data_TOT_TWh!$E1056,Data_RES_TWh!Z$9:Z$1496)</f>
        <v>0</v>
      </c>
      <c r="AA1056" s="46">
        <f>SUMIF(Data_IND_TWh!$A$9:$A$504,Data_TOT_TWh!$B1056&amp;"200_"&amp;Data_TOT_TWh!$E1056,Data_IND_TWh!AA$9:AA$504)+SUMIF(Data_TER_TWh!$A$9:$A$504,Data_TOT_TWh!$B1056&amp;"300_"&amp;Data_TOT_TWh!$E1056,Data_TER_TWh!AA$9:AA$504)+SUMIF(Data_RES_TWh!$A$9:$A$1496,Data_TOT_TWh!$B1056&amp;"400_"&amp;Data_TOT_TWh!$E1056,Data_RES_TWh!AA$9:AA$1496)</f>
        <v>0</v>
      </c>
      <c r="AC1056" s="13"/>
      <c r="AE1056" s="13"/>
      <c r="AF1056" s="13">
        <f>SUMIF(Data_IND_TWh!$A$9:$A$504,Data_TOT_TWh!$B1056&amp;"200_"&amp;Data_TOT_TWh!$E1056,Data_IND_TWh!AF$9:AF$504)+SUMIF(Data_TER_TWh!$A$9:$A$504,Data_TOT_TWh!$B1056&amp;"300_"&amp;Data_TOT_TWh!$E1056,Data_TER_TWh!AF$9:AF$504)+SUMIF(Data_RES_TWh!$A$9:$A$1496,Data_TOT_TWh!$B1056&amp;"400_"&amp;Data_TOT_TWh!$E1056,Data_RES_TWh!AF$9:AF$1496)</f>
        <v>0</v>
      </c>
      <c r="AG1056" s="13">
        <f>SUMIF(Data_IND_TWh!$A$9:$A$504,Data_TOT_TWh!$B1056&amp;"200_"&amp;Data_TOT_TWh!$E1056,Data_IND_TWh!AG$9:AG$504)+SUMIF(Data_TER_TWh!$A$9:$A$504,Data_TOT_TWh!$B1056&amp;"300_"&amp;Data_TOT_TWh!$E1056,Data_TER_TWh!AG$9:AG$504)+SUMIF(Data_RES_TWh!$A$9:$A$1496,Data_TOT_TWh!$B1056&amp;"400_"&amp;Data_TOT_TWh!$E1056,Data_RES_TWh!AG$9:AG$1496)</f>
        <v>0</v>
      </c>
      <c r="AH1056" s="46">
        <f>SUMIF(Data_IND_TWh!$A$9:$A$504,Data_TOT_TWh!$B1056&amp;"200_"&amp;Data_TOT_TWh!$E1056,Data_IND_TWh!AH$9:AH$504)+SUMIF(Data_TER_TWh!$A$9:$A$504,Data_TOT_TWh!$B1056&amp;"300_"&amp;Data_TOT_TWh!$E1056,Data_TER_TWh!AH$9:AH$504)+SUMIF(Data_RES_TWh!$A$9:$A$1496,Data_TOT_TWh!$B1056&amp;"400_"&amp;Data_TOT_TWh!$E1056,Data_RES_TWh!AH$9:AH$1496)</f>
        <v>0</v>
      </c>
      <c r="AJ1056" s="13"/>
      <c r="AL1056" s="9"/>
      <c r="AM1056" s="87"/>
      <c r="AN1056" s="87"/>
    </row>
    <row r="1057" spans="12:40">
      <c r="L1057" s="46"/>
      <c r="M1057" s="46"/>
      <c r="O1057" s="47"/>
      <c r="P1057" s="46"/>
      <c r="Q1057" s="46"/>
      <c r="R1057" s="37"/>
      <c r="S1057" s="13"/>
      <c r="U1057" s="13"/>
      <c r="W1057" s="13"/>
      <c r="X1057" s="13">
        <f>SUMIF(Data_IND_TWh!$A$9:$A$504,Data_TOT_TWh!$B1057&amp;"200_"&amp;Data_TOT_TWh!$E1057,Data_IND_TWh!X$9:X$504)+SUMIF(Data_TER_TWh!$A$9:$A$504,Data_TOT_TWh!$B1057&amp;"300_"&amp;Data_TOT_TWh!$E1057,Data_TER_TWh!X$9:X$504)+SUMIF(Data_RES_TWh!$A$9:$A$1496,Data_TOT_TWh!$B1057&amp;"400_"&amp;Data_TOT_TWh!$E1057,Data_RES_TWh!X$9:X$1496)</f>
        <v>0</v>
      </c>
      <c r="Y1057" s="13">
        <f>SUMIF(Data_IND_TWh!$A$9:$A$504,Data_TOT_TWh!$B1057&amp;"200_"&amp;Data_TOT_TWh!$E1057,Data_IND_TWh!Y$9:Y$504)+SUMIF(Data_TER_TWh!$A$9:$A$504,Data_TOT_TWh!$B1057&amp;"300_"&amp;Data_TOT_TWh!$E1057,Data_TER_TWh!Y$9:Y$504)+SUMIF(Data_RES_TWh!$A$9:$A$1496,Data_TOT_TWh!$B1057&amp;"400_"&amp;Data_TOT_TWh!$E1057,Data_RES_TWh!Y$9:Y$1496)</f>
        <v>0</v>
      </c>
      <c r="Z1057" s="13">
        <f>SUMIF(Data_IND_TWh!$A$9:$A$504,Data_TOT_TWh!$B1057&amp;"200_"&amp;Data_TOT_TWh!$E1057,Data_IND_TWh!Z$9:Z$504)+SUMIF(Data_TER_TWh!$A$9:$A$504,Data_TOT_TWh!$B1057&amp;"300_"&amp;Data_TOT_TWh!$E1057,Data_TER_TWh!Z$9:Z$504)+SUMIF(Data_RES_TWh!$A$9:$A$1496,Data_TOT_TWh!$B1057&amp;"400_"&amp;Data_TOT_TWh!$E1057,Data_RES_TWh!Z$9:Z$1496)</f>
        <v>0</v>
      </c>
      <c r="AA1057" s="46">
        <f>SUMIF(Data_IND_TWh!$A$9:$A$504,Data_TOT_TWh!$B1057&amp;"200_"&amp;Data_TOT_TWh!$E1057,Data_IND_TWh!AA$9:AA$504)+SUMIF(Data_TER_TWh!$A$9:$A$504,Data_TOT_TWh!$B1057&amp;"300_"&amp;Data_TOT_TWh!$E1057,Data_TER_TWh!AA$9:AA$504)+SUMIF(Data_RES_TWh!$A$9:$A$1496,Data_TOT_TWh!$B1057&amp;"400_"&amp;Data_TOT_TWh!$E1057,Data_RES_TWh!AA$9:AA$1496)</f>
        <v>0</v>
      </c>
      <c r="AC1057" s="13"/>
      <c r="AE1057" s="13"/>
      <c r="AF1057" s="13">
        <f>SUMIF(Data_IND_TWh!$A$9:$A$504,Data_TOT_TWh!$B1057&amp;"200_"&amp;Data_TOT_TWh!$E1057,Data_IND_TWh!AF$9:AF$504)+SUMIF(Data_TER_TWh!$A$9:$A$504,Data_TOT_TWh!$B1057&amp;"300_"&amp;Data_TOT_TWh!$E1057,Data_TER_TWh!AF$9:AF$504)+SUMIF(Data_RES_TWh!$A$9:$A$1496,Data_TOT_TWh!$B1057&amp;"400_"&amp;Data_TOT_TWh!$E1057,Data_RES_TWh!AF$9:AF$1496)</f>
        <v>0</v>
      </c>
      <c r="AG1057" s="13">
        <f>SUMIF(Data_IND_TWh!$A$9:$A$504,Data_TOT_TWh!$B1057&amp;"200_"&amp;Data_TOT_TWh!$E1057,Data_IND_TWh!AG$9:AG$504)+SUMIF(Data_TER_TWh!$A$9:$A$504,Data_TOT_TWh!$B1057&amp;"300_"&amp;Data_TOT_TWh!$E1057,Data_TER_TWh!AG$9:AG$504)+SUMIF(Data_RES_TWh!$A$9:$A$1496,Data_TOT_TWh!$B1057&amp;"400_"&amp;Data_TOT_TWh!$E1057,Data_RES_TWh!AG$9:AG$1496)</f>
        <v>0</v>
      </c>
      <c r="AH1057" s="46">
        <f>SUMIF(Data_IND_TWh!$A$9:$A$504,Data_TOT_TWh!$B1057&amp;"200_"&amp;Data_TOT_TWh!$E1057,Data_IND_TWh!AH$9:AH$504)+SUMIF(Data_TER_TWh!$A$9:$A$504,Data_TOT_TWh!$B1057&amp;"300_"&amp;Data_TOT_TWh!$E1057,Data_TER_TWh!AH$9:AH$504)+SUMIF(Data_RES_TWh!$A$9:$A$1496,Data_TOT_TWh!$B1057&amp;"400_"&amp;Data_TOT_TWh!$E1057,Data_RES_TWh!AH$9:AH$1496)</f>
        <v>0</v>
      </c>
      <c r="AJ1057" s="13"/>
      <c r="AL1057" s="9"/>
      <c r="AM1057" s="87"/>
      <c r="AN1057" s="87"/>
    </row>
    <row r="1058" spans="12:40">
      <c r="L1058" s="46"/>
      <c r="M1058" s="46"/>
      <c r="O1058" s="47"/>
      <c r="P1058" s="46"/>
      <c r="Q1058" s="46"/>
      <c r="R1058" s="37"/>
      <c r="S1058" s="13"/>
      <c r="U1058" s="13"/>
      <c r="W1058" s="13"/>
      <c r="X1058" s="13">
        <f>SUMIF(Data_IND_TWh!$A$9:$A$504,Data_TOT_TWh!$B1058&amp;"200_"&amp;Data_TOT_TWh!$E1058,Data_IND_TWh!X$9:X$504)+SUMIF(Data_TER_TWh!$A$9:$A$504,Data_TOT_TWh!$B1058&amp;"300_"&amp;Data_TOT_TWh!$E1058,Data_TER_TWh!X$9:X$504)+SUMIF(Data_RES_TWh!$A$9:$A$1496,Data_TOT_TWh!$B1058&amp;"400_"&amp;Data_TOT_TWh!$E1058,Data_RES_TWh!X$9:X$1496)</f>
        <v>0</v>
      </c>
      <c r="Y1058" s="13">
        <f>SUMIF(Data_IND_TWh!$A$9:$A$504,Data_TOT_TWh!$B1058&amp;"200_"&amp;Data_TOT_TWh!$E1058,Data_IND_TWh!Y$9:Y$504)+SUMIF(Data_TER_TWh!$A$9:$A$504,Data_TOT_TWh!$B1058&amp;"300_"&amp;Data_TOT_TWh!$E1058,Data_TER_TWh!Y$9:Y$504)+SUMIF(Data_RES_TWh!$A$9:$A$1496,Data_TOT_TWh!$B1058&amp;"400_"&amp;Data_TOT_TWh!$E1058,Data_RES_TWh!Y$9:Y$1496)</f>
        <v>0</v>
      </c>
      <c r="Z1058" s="13">
        <f>SUMIF(Data_IND_TWh!$A$9:$A$504,Data_TOT_TWh!$B1058&amp;"200_"&amp;Data_TOT_TWh!$E1058,Data_IND_TWh!Z$9:Z$504)+SUMIF(Data_TER_TWh!$A$9:$A$504,Data_TOT_TWh!$B1058&amp;"300_"&amp;Data_TOT_TWh!$E1058,Data_TER_TWh!Z$9:Z$504)+SUMIF(Data_RES_TWh!$A$9:$A$1496,Data_TOT_TWh!$B1058&amp;"400_"&amp;Data_TOT_TWh!$E1058,Data_RES_TWh!Z$9:Z$1496)</f>
        <v>0</v>
      </c>
      <c r="AA1058" s="46">
        <f>SUMIF(Data_IND_TWh!$A$9:$A$504,Data_TOT_TWh!$B1058&amp;"200_"&amp;Data_TOT_TWh!$E1058,Data_IND_TWh!AA$9:AA$504)+SUMIF(Data_TER_TWh!$A$9:$A$504,Data_TOT_TWh!$B1058&amp;"300_"&amp;Data_TOT_TWh!$E1058,Data_TER_TWh!AA$9:AA$504)+SUMIF(Data_RES_TWh!$A$9:$A$1496,Data_TOT_TWh!$B1058&amp;"400_"&amp;Data_TOT_TWh!$E1058,Data_RES_TWh!AA$9:AA$1496)</f>
        <v>0</v>
      </c>
      <c r="AC1058" s="13"/>
      <c r="AE1058" s="13"/>
      <c r="AF1058" s="13">
        <f>SUMIF(Data_IND_TWh!$A$9:$A$504,Data_TOT_TWh!$B1058&amp;"200_"&amp;Data_TOT_TWh!$E1058,Data_IND_TWh!AF$9:AF$504)+SUMIF(Data_TER_TWh!$A$9:$A$504,Data_TOT_TWh!$B1058&amp;"300_"&amp;Data_TOT_TWh!$E1058,Data_TER_TWh!AF$9:AF$504)+SUMIF(Data_RES_TWh!$A$9:$A$1496,Data_TOT_TWh!$B1058&amp;"400_"&amp;Data_TOT_TWh!$E1058,Data_RES_TWh!AF$9:AF$1496)</f>
        <v>0</v>
      </c>
      <c r="AG1058" s="13">
        <f>SUMIF(Data_IND_TWh!$A$9:$A$504,Data_TOT_TWh!$B1058&amp;"200_"&amp;Data_TOT_TWh!$E1058,Data_IND_TWh!AG$9:AG$504)+SUMIF(Data_TER_TWh!$A$9:$A$504,Data_TOT_TWh!$B1058&amp;"300_"&amp;Data_TOT_TWh!$E1058,Data_TER_TWh!AG$9:AG$504)+SUMIF(Data_RES_TWh!$A$9:$A$1496,Data_TOT_TWh!$B1058&amp;"400_"&amp;Data_TOT_TWh!$E1058,Data_RES_TWh!AG$9:AG$1496)</f>
        <v>0</v>
      </c>
      <c r="AH1058" s="46">
        <f>SUMIF(Data_IND_TWh!$A$9:$A$504,Data_TOT_TWh!$B1058&amp;"200_"&amp;Data_TOT_TWh!$E1058,Data_IND_TWh!AH$9:AH$504)+SUMIF(Data_TER_TWh!$A$9:$A$504,Data_TOT_TWh!$B1058&amp;"300_"&amp;Data_TOT_TWh!$E1058,Data_TER_TWh!AH$9:AH$504)+SUMIF(Data_RES_TWh!$A$9:$A$1496,Data_TOT_TWh!$B1058&amp;"400_"&amp;Data_TOT_TWh!$E1058,Data_RES_TWh!AH$9:AH$1496)</f>
        <v>0</v>
      </c>
      <c r="AJ1058" s="13"/>
      <c r="AL1058" s="9"/>
      <c r="AM1058" s="87"/>
      <c r="AN1058" s="87"/>
    </row>
    <row r="1059" spans="12:40">
      <c r="L1059" s="46"/>
      <c r="M1059" s="46"/>
      <c r="O1059" s="47"/>
      <c r="P1059" s="46"/>
      <c r="Q1059" s="46"/>
      <c r="R1059" s="37"/>
      <c r="S1059" s="13"/>
      <c r="U1059" s="13"/>
      <c r="W1059" s="13"/>
      <c r="X1059" s="13">
        <f>SUMIF(Data_IND_TWh!$A$9:$A$504,Data_TOT_TWh!$B1059&amp;"200_"&amp;Data_TOT_TWh!$E1059,Data_IND_TWh!X$9:X$504)+SUMIF(Data_TER_TWh!$A$9:$A$504,Data_TOT_TWh!$B1059&amp;"300_"&amp;Data_TOT_TWh!$E1059,Data_TER_TWh!X$9:X$504)+SUMIF(Data_RES_TWh!$A$9:$A$1496,Data_TOT_TWh!$B1059&amp;"400_"&amp;Data_TOT_TWh!$E1059,Data_RES_TWh!X$9:X$1496)</f>
        <v>0</v>
      </c>
      <c r="Y1059" s="13">
        <f>SUMIF(Data_IND_TWh!$A$9:$A$504,Data_TOT_TWh!$B1059&amp;"200_"&amp;Data_TOT_TWh!$E1059,Data_IND_TWh!Y$9:Y$504)+SUMIF(Data_TER_TWh!$A$9:$A$504,Data_TOT_TWh!$B1059&amp;"300_"&amp;Data_TOT_TWh!$E1059,Data_TER_TWh!Y$9:Y$504)+SUMIF(Data_RES_TWh!$A$9:$A$1496,Data_TOT_TWh!$B1059&amp;"400_"&amp;Data_TOT_TWh!$E1059,Data_RES_TWh!Y$9:Y$1496)</f>
        <v>0</v>
      </c>
      <c r="Z1059" s="13">
        <f>SUMIF(Data_IND_TWh!$A$9:$A$504,Data_TOT_TWh!$B1059&amp;"200_"&amp;Data_TOT_TWh!$E1059,Data_IND_TWh!Z$9:Z$504)+SUMIF(Data_TER_TWh!$A$9:$A$504,Data_TOT_TWh!$B1059&amp;"300_"&amp;Data_TOT_TWh!$E1059,Data_TER_TWh!Z$9:Z$504)+SUMIF(Data_RES_TWh!$A$9:$A$1496,Data_TOT_TWh!$B1059&amp;"400_"&amp;Data_TOT_TWh!$E1059,Data_RES_TWh!Z$9:Z$1496)</f>
        <v>0</v>
      </c>
      <c r="AA1059" s="46">
        <f>SUMIF(Data_IND_TWh!$A$9:$A$504,Data_TOT_TWh!$B1059&amp;"200_"&amp;Data_TOT_TWh!$E1059,Data_IND_TWh!AA$9:AA$504)+SUMIF(Data_TER_TWh!$A$9:$A$504,Data_TOT_TWh!$B1059&amp;"300_"&amp;Data_TOT_TWh!$E1059,Data_TER_TWh!AA$9:AA$504)+SUMIF(Data_RES_TWh!$A$9:$A$1496,Data_TOT_TWh!$B1059&amp;"400_"&amp;Data_TOT_TWh!$E1059,Data_RES_TWh!AA$9:AA$1496)</f>
        <v>0</v>
      </c>
      <c r="AC1059" s="13"/>
      <c r="AE1059" s="13"/>
      <c r="AF1059" s="13">
        <f>SUMIF(Data_IND_TWh!$A$9:$A$504,Data_TOT_TWh!$B1059&amp;"200_"&amp;Data_TOT_TWh!$E1059,Data_IND_TWh!AF$9:AF$504)+SUMIF(Data_TER_TWh!$A$9:$A$504,Data_TOT_TWh!$B1059&amp;"300_"&amp;Data_TOT_TWh!$E1059,Data_TER_TWh!AF$9:AF$504)+SUMIF(Data_RES_TWh!$A$9:$A$1496,Data_TOT_TWh!$B1059&amp;"400_"&amp;Data_TOT_TWh!$E1059,Data_RES_TWh!AF$9:AF$1496)</f>
        <v>0</v>
      </c>
      <c r="AG1059" s="13">
        <f>SUMIF(Data_IND_TWh!$A$9:$A$504,Data_TOT_TWh!$B1059&amp;"200_"&amp;Data_TOT_TWh!$E1059,Data_IND_TWh!AG$9:AG$504)+SUMIF(Data_TER_TWh!$A$9:$A$504,Data_TOT_TWh!$B1059&amp;"300_"&amp;Data_TOT_TWh!$E1059,Data_TER_TWh!AG$9:AG$504)+SUMIF(Data_RES_TWh!$A$9:$A$1496,Data_TOT_TWh!$B1059&amp;"400_"&amp;Data_TOT_TWh!$E1059,Data_RES_TWh!AG$9:AG$1496)</f>
        <v>0</v>
      </c>
      <c r="AH1059" s="46">
        <f>SUMIF(Data_IND_TWh!$A$9:$A$504,Data_TOT_TWh!$B1059&amp;"200_"&amp;Data_TOT_TWh!$E1059,Data_IND_TWh!AH$9:AH$504)+SUMIF(Data_TER_TWh!$A$9:$A$504,Data_TOT_TWh!$B1059&amp;"300_"&amp;Data_TOT_TWh!$E1059,Data_TER_TWh!AH$9:AH$504)+SUMIF(Data_RES_TWh!$A$9:$A$1496,Data_TOT_TWh!$B1059&amp;"400_"&amp;Data_TOT_TWh!$E1059,Data_RES_TWh!AH$9:AH$1496)</f>
        <v>0</v>
      </c>
      <c r="AJ1059" s="13"/>
      <c r="AL1059" s="9"/>
      <c r="AM1059" s="87"/>
      <c r="AN1059" s="87"/>
    </row>
    <row r="1060" spans="12:40">
      <c r="L1060" s="46"/>
      <c r="M1060" s="46"/>
      <c r="O1060" s="47"/>
      <c r="P1060" s="46"/>
      <c r="Q1060" s="46"/>
      <c r="R1060" s="37"/>
      <c r="S1060" s="13"/>
      <c r="U1060" s="13"/>
      <c r="W1060" s="13"/>
      <c r="X1060" s="13">
        <f>SUMIF(Data_IND_TWh!$A$9:$A$504,Data_TOT_TWh!$B1060&amp;"200_"&amp;Data_TOT_TWh!$E1060,Data_IND_TWh!X$9:X$504)+SUMIF(Data_TER_TWh!$A$9:$A$504,Data_TOT_TWh!$B1060&amp;"300_"&amp;Data_TOT_TWh!$E1060,Data_TER_TWh!X$9:X$504)+SUMIF(Data_RES_TWh!$A$9:$A$1496,Data_TOT_TWh!$B1060&amp;"400_"&amp;Data_TOT_TWh!$E1060,Data_RES_TWh!X$9:X$1496)</f>
        <v>0</v>
      </c>
      <c r="Y1060" s="13">
        <f>SUMIF(Data_IND_TWh!$A$9:$A$504,Data_TOT_TWh!$B1060&amp;"200_"&amp;Data_TOT_TWh!$E1060,Data_IND_TWh!Y$9:Y$504)+SUMIF(Data_TER_TWh!$A$9:$A$504,Data_TOT_TWh!$B1060&amp;"300_"&amp;Data_TOT_TWh!$E1060,Data_TER_TWh!Y$9:Y$504)+SUMIF(Data_RES_TWh!$A$9:$A$1496,Data_TOT_TWh!$B1060&amp;"400_"&amp;Data_TOT_TWh!$E1060,Data_RES_TWh!Y$9:Y$1496)</f>
        <v>0</v>
      </c>
      <c r="Z1060" s="13">
        <f>SUMIF(Data_IND_TWh!$A$9:$A$504,Data_TOT_TWh!$B1060&amp;"200_"&amp;Data_TOT_TWh!$E1060,Data_IND_TWh!Z$9:Z$504)+SUMIF(Data_TER_TWh!$A$9:$A$504,Data_TOT_TWh!$B1060&amp;"300_"&amp;Data_TOT_TWh!$E1060,Data_TER_TWh!Z$9:Z$504)+SUMIF(Data_RES_TWh!$A$9:$A$1496,Data_TOT_TWh!$B1060&amp;"400_"&amp;Data_TOT_TWh!$E1060,Data_RES_TWh!Z$9:Z$1496)</f>
        <v>0</v>
      </c>
      <c r="AA1060" s="46">
        <f>SUMIF(Data_IND_TWh!$A$9:$A$504,Data_TOT_TWh!$B1060&amp;"200_"&amp;Data_TOT_TWh!$E1060,Data_IND_TWh!AA$9:AA$504)+SUMIF(Data_TER_TWh!$A$9:$A$504,Data_TOT_TWh!$B1060&amp;"300_"&amp;Data_TOT_TWh!$E1060,Data_TER_TWh!AA$9:AA$504)+SUMIF(Data_RES_TWh!$A$9:$A$1496,Data_TOT_TWh!$B1060&amp;"400_"&amp;Data_TOT_TWh!$E1060,Data_RES_TWh!AA$9:AA$1496)</f>
        <v>0</v>
      </c>
      <c r="AC1060" s="13"/>
      <c r="AE1060" s="13"/>
      <c r="AF1060" s="13">
        <f>SUMIF(Data_IND_TWh!$A$9:$A$504,Data_TOT_TWh!$B1060&amp;"200_"&amp;Data_TOT_TWh!$E1060,Data_IND_TWh!AF$9:AF$504)+SUMIF(Data_TER_TWh!$A$9:$A$504,Data_TOT_TWh!$B1060&amp;"300_"&amp;Data_TOT_TWh!$E1060,Data_TER_TWh!AF$9:AF$504)+SUMIF(Data_RES_TWh!$A$9:$A$1496,Data_TOT_TWh!$B1060&amp;"400_"&amp;Data_TOT_TWh!$E1060,Data_RES_TWh!AF$9:AF$1496)</f>
        <v>0</v>
      </c>
      <c r="AG1060" s="13">
        <f>SUMIF(Data_IND_TWh!$A$9:$A$504,Data_TOT_TWh!$B1060&amp;"200_"&amp;Data_TOT_TWh!$E1060,Data_IND_TWh!AG$9:AG$504)+SUMIF(Data_TER_TWh!$A$9:$A$504,Data_TOT_TWh!$B1060&amp;"300_"&amp;Data_TOT_TWh!$E1060,Data_TER_TWh!AG$9:AG$504)+SUMIF(Data_RES_TWh!$A$9:$A$1496,Data_TOT_TWh!$B1060&amp;"400_"&amp;Data_TOT_TWh!$E1060,Data_RES_TWh!AG$9:AG$1496)</f>
        <v>0</v>
      </c>
      <c r="AH1060" s="46">
        <f>SUMIF(Data_IND_TWh!$A$9:$A$504,Data_TOT_TWh!$B1060&amp;"200_"&amp;Data_TOT_TWh!$E1060,Data_IND_TWh!AH$9:AH$504)+SUMIF(Data_TER_TWh!$A$9:$A$504,Data_TOT_TWh!$B1060&amp;"300_"&amp;Data_TOT_TWh!$E1060,Data_TER_TWh!AH$9:AH$504)+SUMIF(Data_RES_TWh!$A$9:$A$1496,Data_TOT_TWh!$B1060&amp;"400_"&amp;Data_TOT_TWh!$E1060,Data_RES_TWh!AH$9:AH$1496)</f>
        <v>0</v>
      </c>
      <c r="AJ1060" s="13"/>
      <c r="AL1060" s="9"/>
      <c r="AM1060" s="87"/>
      <c r="AN1060" s="87"/>
    </row>
    <row r="1061" spans="12:40">
      <c r="L1061" s="46"/>
      <c r="M1061" s="46"/>
      <c r="O1061" s="47"/>
      <c r="P1061" s="46"/>
      <c r="Q1061" s="46"/>
      <c r="R1061" s="37"/>
      <c r="S1061" s="13"/>
      <c r="U1061" s="13"/>
      <c r="W1061" s="13"/>
      <c r="X1061" s="13">
        <f>SUMIF(Data_IND_TWh!$A$9:$A$504,Data_TOT_TWh!$B1061&amp;"200_"&amp;Data_TOT_TWh!$E1061,Data_IND_TWh!X$9:X$504)+SUMIF(Data_TER_TWh!$A$9:$A$504,Data_TOT_TWh!$B1061&amp;"300_"&amp;Data_TOT_TWh!$E1061,Data_TER_TWh!X$9:X$504)+SUMIF(Data_RES_TWh!$A$9:$A$1496,Data_TOT_TWh!$B1061&amp;"400_"&amp;Data_TOT_TWh!$E1061,Data_RES_TWh!X$9:X$1496)</f>
        <v>0</v>
      </c>
      <c r="Y1061" s="13">
        <f>SUMIF(Data_IND_TWh!$A$9:$A$504,Data_TOT_TWh!$B1061&amp;"200_"&amp;Data_TOT_TWh!$E1061,Data_IND_TWh!Y$9:Y$504)+SUMIF(Data_TER_TWh!$A$9:$A$504,Data_TOT_TWh!$B1061&amp;"300_"&amp;Data_TOT_TWh!$E1061,Data_TER_TWh!Y$9:Y$504)+SUMIF(Data_RES_TWh!$A$9:$A$1496,Data_TOT_TWh!$B1061&amp;"400_"&amp;Data_TOT_TWh!$E1061,Data_RES_TWh!Y$9:Y$1496)</f>
        <v>0</v>
      </c>
      <c r="Z1061" s="13">
        <f>SUMIF(Data_IND_TWh!$A$9:$A$504,Data_TOT_TWh!$B1061&amp;"200_"&amp;Data_TOT_TWh!$E1061,Data_IND_TWh!Z$9:Z$504)+SUMIF(Data_TER_TWh!$A$9:$A$504,Data_TOT_TWh!$B1061&amp;"300_"&amp;Data_TOT_TWh!$E1061,Data_TER_TWh!Z$9:Z$504)+SUMIF(Data_RES_TWh!$A$9:$A$1496,Data_TOT_TWh!$B1061&amp;"400_"&amp;Data_TOT_TWh!$E1061,Data_RES_TWh!Z$9:Z$1496)</f>
        <v>0</v>
      </c>
      <c r="AA1061" s="46">
        <f>SUMIF(Data_IND_TWh!$A$9:$A$504,Data_TOT_TWh!$B1061&amp;"200_"&amp;Data_TOT_TWh!$E1061,Data_IND_TWh!AA$9:AA$504)+SUMIF(Data_TER_TWh!$A$9:$A$504,Data_TOT_TWh!$B1061&amp;"300_"&amp;Data_TOT_TWh!$E1061,Data_TER_TWh!AA$9:AA$504)+SUMIF(Data_RES_TWh!$A$9:$A$1496,Data_TOT_TWh!$B1061&amp;"400_"&amp;Data_TOT_TWh!$E1061,Data_RES_TWh!AA$9:AA$1496)</f>
        <v>0</v>
      </c>
      <c r="AC1061" s="13"/>
      <c r="AE1061" s="13"/>
      <c r="AF1061" s="13">
        <f>SUMIF(Data_IND_TWh!$A$9:$A$504,Data_TOT_TWh!$B1061&amp;"200_"&amp;Data_TOT_TWh!$E1061,Data_IND_TWh!AF$9:AF$504)+SUMIF(Data_TER_TWh!$A$9:$A$504,Data_TOT_TWh!$B1061&amp;"300_"&amp;Data_TOT_TWh!$E1061,Data_TER_TWh!AF$9:AF$504)+SUMIF(Data_RES_TWh!$A$9:$A$1496,Data_TOT_TWh!$B1061&amp;"400_"&amp;Data_TOT_TWh!$E1061,Data_RES_TWh!AF$9:AF$1496)</f>
        <v>0</v>
      </c>
      <c r="AG1061" s="13">
        <f>SUMIF(Data_IND_TWh!$A$9:$A$504,Data_TOT_TWh!$B1061&amp;"200_"&amp;Data_TOT_TWh!$E1061,Data_IND_TWh!AG$9:AG$504)+SUMIF(Data_TER_TWh!$A$9:$A$504,Data_TOT_TWh!$B1061&amp;"300_"&amp;Data_TOT_TWh!$E1061,Data_TER_TWh!AG$9:AG$504)+SUMIF(Data_RES_TWh!$A$9:$A$1496,Data_TOT_TWh!$B1061&amp;"400_"&amp;Data_TOT_TWh!$E1061,Data_RES_TWh!AG$9:AG$1496)</f>
        <v>0</v>
      </c>
      <c r="AH1061" s="46">
        <f>SUMIF(Data_IND_TWh!$A$9:$A$504,Data_TOT_TWh!$B1061&amp;"200_"&amp;Data_TOT_TWh!$E1061,Data_IND_TWh!AH$9:AH$504)+SUMIF(Data_TER_TWh!$A$9:$A$504,Data_TOT_TWh!$B1061&amp;"300_"&amp;Data_TOT_TWh!$E1061,Data_TER_TWh!AH$9:AH$504)+SUMIF(Data_RES_TWh!$A$9:$A$1496,Data_TOT_TWh!$B1061&amp;"400_"&amp;Data_TOT_TWh!$E1061,Data_RES_TWh!AH$9:AH$1496)</f>
        <v>0</v>
      </c>
      <c r="AJ1061" s="13"/>
      <c r="AL1061" s="9"/>
      <c r="AM1061" s="87"/>
      <c r="AN1061" s="87"/>
    </row>
    <row r="1062" spans="12:40">
      <c r="L1062" s="46"/>
      <c r="M1062" s="46"/>
      <c r="O1062" s="47"/>
      <c r="P1062" s="46"/>
      <c r="Q1062" s="46"/>
      <c r="R1062" s="37"/>
      <c r="S1062" s="13"/>
      <c r="U1062" s="13"/>
      <c r="W1062" s="13"/>
      <c r="X1062" s="13">
        <f>SUMIF(Data_IND_TWh!$A$9:$A$504,Data_TOT_TWh!$B1062&amp;"200_"&amp;Data_TOT_TWh!$E1062,Data_IND_TWh!X$9:X$504)+SUMIF(Data_TER_TWh!$A$9:$A$504,Data_TOT_TWh!$B1062&amp;"300_"&amp;Data_TOT_TWh!$E1062,Data_TER_TWh!X$9:X$504)+SUMIF(Data_RES_TWh!$A$9:$A$1496,Data_TOT_TWh!$B1062&amp;"400_"&amp;Data_TOT_TWh!$E1062,Data_RES_TWh!X$9:X$1496)</f>
        <v>0</v>
      </c>
      <c r="Y1062" s="13">
        <f>SUMIF(Data_IND_TWh!$A$9:$A$504,Data_TOT_TWh!$B1062&amp;"200_"&amp;Data_TOT_TWh!$E1062,Data_IND_TWh!Y$9:Y$504)+SUMIF(Data_TER_TWh!$A$9:$A$504,Data_TOT_TWh!$B1062&amp;"300_"&amp;Data_TOT_TWh!$E1062,Data_TER_TWh!Y$9:Y$504)+SUMIF(Data_RES_TWh!$A$9:$A$1496,Data_TOT_TWh!$B1062&amp;"400_"&amp;Data_TOT_TWh!$E1062,Data_RES_TWh!Y$9:Y$1496)</f>
        <v>0</v>
      </c>
      <c r="Z1062" s="13">
        <f>SUMIF(Data_IND_TWh!$A$9:$A$504,Data_TOT_TWh!$B1062&amp;"200_"&amp;Data_TOT_TWh!$E1062,Data_IND_TWh!Z$9:Z$504)+SUMIF(Data_TER_TWh!$A$9:$A$504,Data_TOT_TWh!$B1062&amp;"300_"&amp;Data_TOT_TWh!$E1062,Data_TER_TWh!Z$9:Z$504)+SUMIF(Data_RES_TWh!$A$9:$A$1496,Data_TOT_TWh!$B1062&amp;"400_"&amp;Data_TOT_TWh!$E1062,Data_RES_TWh!Z$9:Z$1496)</f>
        <v>0</v>
      </c>
      <c r="AA1062" s="46">
        <f>SUMIF(Data_IND_TWh!$A$9:$A$504,Data_TOT_TWh!$B1062&amp;"200_"&amp;Data_TOT_TWh!$E1062,Data_IND_TWh!AA$9:AA$504)+SUMIF(Data_TER_TWh!$A$9:$A$504,Data_TOT_TWh!$B1062&amp;"300_"&amp;Data_TOT_TWh!$E1062,Data_TER_TWh!AA$9:AA$504)+SUMIF(Data_RES_TWh!$A$9:$A$1496,Data_TOT_TWh!$B1062&amp;"400_"&amp;Data_TOT_TWh!$E1062,Data_RES_TWh!AA$9:AA$1496)</f>
        <v>0</v>
      </c>
      <c r="AC1062" s="13"/>
      <c r="AE1062" s="13"/>
      <c r="AF1062" s="13">
        <f>SUMIF(Data_IND_TWh!$A$9:$A$504,Data_TOT_TWh!$B1062&amp;"200_"&amp;Data_TOT_TWh!$E1062,Data_IND_TWh!AF$9:AF$504)+SUMIF(Data_TER_TWh!$A$9:$A$504,Data_TOT_TWh!$B1062&amp;"300_"&amp;Data_TOT_TWh!$E1062,Data_TER_TWh!AF$9:AF$504)+SUMIF(Data_RES_TWh!$A$9:$A$1496,Data_TOT_TWh!$B1062&amp;"400_"&amp;Data_TOT_TWh!$E1062,Data_RES_TWh!AF$9:AF$1496)</f>
        <v>0</v>
      </c>
      <c r="AG1062" s="13">
        <f>SUMIF(Data_IND_TWh!$A$9:$A$504,Data_TOT_TWh!$B1062&amp;"200_"&amp;Data_TOT_TWh!$E1062,Data_IND_TWh!AG$9:AG$504)+SUMIF(Data_TER_TWh!$A$9:$A$504,Data_TOT_TWh!$B1062&amp;"300_"&amp;Data_TOT_TWh!$E1062,Data_TER_TWh!AG$9:AG$504)+SUMIF(Data_RES_TWh!$A$9:$A$1496,Data_TOT_TWh!$B1062&amp;"400_"&amp;Data_TOT_TWh!$E1062,Data_RES_TWh!AG$9:AG$1496)</f>
        <v>0</v>
      </c>
      <c r="AH1062" s="46">
        <f>SUMIF(Data_IND_TWh!$A$9:$A$504,Data_TOT_TWh!$B1062&amp;"200_"&amp;Data_TOT_TWh!$E1062,Data_IND_TWh!AH$9:AH$504)+SUMIF(Data_TER_TWh!$A$9:$A$504,Data_TOT_TWh!$B1062&amp;"300_"&amp;Data_TOT_TWh!$E1062,Data_TER_TWh!AH$9:AH$504)+SUMIF(Data_RES_TWh!$A$9:$A$1496,Data_TOT_TWh!$B1062&amp;"400_"&amp;Data_TOT_TWh!$E1062,Data_RES_TWh!AH$9:AH$1496)</f>
        <v>0</v>
      </c>
      <c r="AJ1062" s="13"/>
      <c r="AL1062" s="9"/>
      <c r="AM1062" s="87"/>
      <c r="AN1062" s="87"/>
    </row>
    <row r="1063" spans="12:40">
      <c r="L1063" s="46"/>
      <c r="M1063" s="46"/>
      <c r="O1063" s="47"/>
      <c r="P1063" s="46"/>
      <c r="Q1063" s="46"/>
      <c r="R1063" s="37"/>
      <c r="S1063" s="13"/>
      <c r="U1063" s="13"/>
      <c r="W1063" s="13"/>
      <c r="X1063" s="13">
        <f>SUMIF(Data_IND_TWh!$A$9:$A$504,Data_TOT_TWh!$B1063&amp;"200_"&amp;Data_TOT_TWh!$E1063,Data_IND_TWh!X$9:X$504)+SUMIF(Data_TER_TWh!$A$9:$A$504,Data_TOT_TWh!$B1063&amp;"300_"&amp;Data_TOT_TWh!$E1063,Data_TER_TWh!X$9:X$504)+SUMIF(Data_RES_TWh!$A$9:$A$1496,Data_TOT_TWh!$B1063&amp;"400_"&amp;Data_TOT_TWh!$E1063,Data_RES_TWh!X$9:X$1496)</f>
        <v>0</v>
      </c>
      <c r="Y1063" s="13">
        <f>SUMIF(Data_IND_TWh!$A$9:$A$504,Data_TOT_TWh!$B1063&amp;"200_"&amp;Data_TOT_TWh!$E1063,Data_IND_TWh!Y$9:Y$504)+SUMIF(Data_TER_TWh!$A$9:$A$504,Data_TOT_TWh!$B1063&amp;"300_"&amp;Data_TOT_TWh!$E1063,Data_TER_TWh!Y$9:Y$504)+SUMIF(Data_RES_TWh!$A$9:$A$1496,Data_TOT_TWh!$B1063&amp;"400_"&amp;Data_TOT_TWh!$E1063,Data_RES_TWh!Y$9:Y$1496)</f>
        <v>0</v>
      </c>
      <c r="Z1063" s="13">
        <f>SUMIF(Data_IND_TWh!$A$9:$A$504,Data_TOT_TWh!$B1063&amp;"200_"&amp;Data_TOT_TWh!$E1063,Data_IND_TWh!Z$9:Z$504)+SUMIF(Data_TER_TWh!$A$9:$A$504,Data_TOT_TWh!$B1063&amp;"300_"&amp;Data_TOT_TWh!$E1063,Data_TER_TWh!Z$9:Z$504)+SUMIF(Data_RES_TWh!$A$9:$A$1496,Data_TOT_TWh!$B1063&amp;"400_"&amp;Data_TOT_TWh!$E1063,Data_RES_TWh!Z$9:Z$1496)</f>
        <v>0</v>
      </c>
      <c r="AA1063" s="46">
        <f>SUMIF(Data_IND_TWh!$A$9:$A$504,Data_TOT_TWh!$B1063&amp;"200_"&amp;Data_TOT_TWh!$E1063,Data_IND_TWh!AA$9:AA$504)+SUMIF(Data_TER_TWh!$A$9:$A$504,Data_TOT_TWh!$B1063&amp;"300_"&amp;Data_TOT_TWh!$E1063,Data_TER_TWh!AA$9:AA$504)+SUMIF(Data_RES_TWh!$A$9:$A$1496,Data_TOT_TWh!$B1063&amp;"400_"&amp;Data_TOT_TWh!$E1063,Data_RES_TWh!AA$9:AA$1496)</f>
        <v>0</v>
      </c>
      <c r="AC1063" s="13"/>
      <c r="AE1063" s="13"/>
      <c r="AF1063" s="13">
        <f>SUMIF(Data_IND_TWh!$A$9:$A$504,Data_TOT_TWh!$B1063&amp;"200_"&amp;Data_TOT_TWh!$E1063,Data_IND_TWh!AF$9:AF$504)+SUMIF(Data_TER_TWh!$A$9:$A$504,Data_TOT_TWh!$B1063&amp;"300_"&amp;Data_TOT_TWh!$E1063,Data_TER_TWh!AF$9:AF$504)+SUMIF(Data_RES_TWh!$A$9:$A$1496,Data_TOT_TWh!$B1063&amp;"400_"&amp;Data_TOT_TWh!$E1063,Data_RES_TWh!AF$9:AF$1496)</f>
        <v>0</v>
      </c>
      <c r="AG1063" s="13">
        <f>SUMIF(Data_IND_TWh!$A$9:$A$504,Data_TOT_TWh!$B1063&amp;"200_"&amp;Data_TOT_TWh!$E1063,Data_IND_TWh!AG$9:AG$504)+SUMIF(Data_TER_TWh!$A$9:$A$504,Data_TOT_TWh!$B1063&amp;"300_"&amp;Data_TOT_TWh!$E1063,Data_TER_TWh!AG$9:AG$504)+SUMIF(Data_RES_TWh!$A$9:$A$1496,Data_TOT_TWh!$B1063&amp;"400_"&amp;Data_TOT_TWh!$E1063,Data_RES_TWh!AG$9:AG$1496)</f>
        <v>0</v>
      </c>
      <c r="AH1063" s="46">
        <f>SUMIF(Data_IND_TWh!$A$9:$A$504,Data_TOT_TWh!$B1063&amp;"200_"&amp;Data_TOT_TWh!$E1063,Data_IND_TWh!AH$9:AH$504)+SUMIF(Data_TER_TWh!$A$9:$A$504,Data_TOT_TWh!$B1063&amp;"300_"&amp;Data_TOT_TWh!$E1063,Data_TER_TWh!AH$9:AH$504)+SUMIF(Data_RES_TWh!$A$9:$A$1496,Data_TOT_TWh!$B1063&amp;"400_"&amp;Data_TOT_TWh!$E1063,Data_RES_TWh!AH$9:AH$1496)</f>
        <v>0</v>
      </c>
      <c r="AJ1063" s="13"/>
      <c r="AL1063" s="9"/>
      <c r="AM1063" s="87"/>
      <c r="AN1063" s="87"/>
    </row>
    <row r="1064" spans="12:40">
      <c r="L1064" s="46"/>
      <c r="M1064" s="46"/>
      <c r="O1064" s="47"/>
      <c r="P1064" s="46"/>
      <c r="Q1064" s="46"/>
      <c r="R1064" s="37"/>
      <c r="S1064" s="13"/>
      <c r="U1064" s="13"/>
      <c r="W1064" s="13"/>
      <c r="X1064" s="13">
        <f>SUMIF(Data_IND_TWh!$A$9:$A$504,Data_TOT_TWh!$B1064&amp;"200_"&amp;Data_TOT_TWh!$E1064,Data_IND_TWh!X$9:X$504)+SUMIF(Data_TER_TWh!$A$9:$A$504,Data_TOT_TWh!$B1064&amp;"300_"&amp;Data_TOT_TWh!$E1064,Data_TER_TWh!X$9:X$504)+SUMIF(Data_RES_TWh!$A$9:$A$1496,Data_TOT_TWh!$B1064&amp;"400_"&amp;Data_TOT_TWh!$E1064,Data_RES_TWh!X$9:X$1496)</f>
        <v>0</v>
      </c>
      <c r="Y1064" s="13">
        <f>SUMIF(Data_IND_TWh!$A$9:$A$504,Data_TOT_TWh!$B1064&amp;"200_"&amp;Data_TOT_TWh!$E1064,Data_IND_TWh!Y$9:Y$504)+SUMIF(Data_TER_TWh!$A$9:$A$504,Data_TOT_TWh!$B1064&amp;"300_"&amp;Data_TOT_TWh!$E1064,Data_TER_TWh!Y$9:Y$504)+SUMIF(Data_RES_TWh!$A$9:$A$1496,Data_TOT_TWh!$B1064&amp;"400_"&amp;Data_TOT_TWh!$E1064,Data_RES_TWh!Y$9:Y$1496)</f>
        <v>0</v>
      </c>
      <c r="Z1064" s="13">
        <f>SUMIF(Data_IND_TWh!$A$9:$A$504,Data_TOT_TWh!$B1064&amp;"200_"&amp;Data_TOT_TWh!$E1064,Data_IND_TWh!Z$9:Z$504)+SUMIF(Data_TER_TWh!$A$9:$A$504,Data_TOT_TWh!$B1064&amp;"300_"&amp;Data_TOT_TWh!$E1064,Data_TER_TWh!Z$9:Z$504)+SUMIF(Data_RES_TWh!$A$9:$A$1496,Data_TOT_TWh!$B1064&amp;"400_"&amp;Data_TOT_TWh!$E1064,Data_RES_TWh!Z$9:Z$1496)</f>
        <v>0</v>
      </c>
      <c r="AA1064" s="46">
        <f>SUMIF(Data_IND_TWh!$A$9:$A$504,Data_TOT_TWh!$B1064&amp;"200_"&amp;Data_TOT_TWh!$E1064,Data_IND_TWh!AA$9:AA$504)+SUMIF(Data_TER_TWh!$A$9:$A$504,Data_TOT_TWh!$B1064&amp;"300_"&amp;Data_TOT_TWh!$E1064,Data_TER_TWh!AA$9:AA$504)+SUMIF(Data_RES_TWh!$A$9:$A$1496,Data_TOT_TWh!$B1064&amp;"400_"&amp;Data_TOT_TWh!$E1064,Data_RES_TWh!AA$9:AA$1496)</f>
        <v>0</v>
      </c>
      <c r="AC1064" s="13"/>
      <c r="AE1064" s="13"/>
      <c r="AF1064" s="13">
        <f>SUMIF(Data_IND_TWh!$A$9:$A$504,Data_TOT_TWh!$B1064&amp;"200_"&amp;Data_TOT_TWh!$E1064,Data_IND_TWh!AF$9:AF$504)+SUMIF(Data_TER_TWh!$A$9:$A$504,Data_TOT_TWh!$B1064&amp;"300_"&amp;Data_TOT_TWh!$E1064,Data_TER_TWh!AF$9:AF$504)+SUMIF(Data_RES_TWh!$A$9:$A$1496,Data_TOT_TWh!$B1064&amp;"400_"&amp;Data_TOT_TWh!$E1064,Data_RES_TWh!AF$9:AF$1496)</f>
        <v>0</v>
      </c>
      <c r="AG1064" s="13">
        <f>SUMIF(Data_IND_TWh!$A$9:$A$504,Data_TOT_TWh!$B1064&amp;"200_"&amp;Data_TOT_TWh!$E1064,Data_IND_TWh!AG$9:AG$504)+SUMIF(Data_TER_TWh!$A$9:$A$504,Data_TOT_TWh!$B1064&amp;"300_"&amp;Data_TOT_TWh!$E1064,Data_TER_TWh!AG$9:AG$504)+SUMIF(Data_RES_TWh!$A$9:$A$1496,Data_TOT_TWh!$B1064&amp;"400_"&amp;Data_TOT_TWh!$E1064,Data_RES_TWh!AG$9:AG$1496)</f>
        <v>0</v>
      </c>
      <c r="AH1064" s="46">
        <f>SUMIF(Data_IND_TWh!$A$9:$A$504,Data_TOT_TWh!$B1064&amp;"200_"&amp;Data_TOT_TWh!$E1064,Data_IND_TWh!AH$9:AH$504)+SUMIF(Data_TER_TWh!$A$9:$A$504,Data_TOT_TWh!$B1064&amp;"300_"&amp;Data_TOT_TWh!$E1064,Data_TER_TWh!AH$9:AH$504)+SUMIF(Data_RES_TWh!$A$9:$A$1496,Data_TOT_TWh!$B1064&amp;"400_"&amp;Data_TOT_TWh!$E1064,Data_RES_TWh!AH$9:AH$1496)</f>
        <v>0</v>
      </c>
      <c r="AJ1064" s="13"/>
      <c r="AL1064" s="9"/>
      <c r="AM1064" s="87"/>
      <c r="AN1064" s="87"/>
    </row>
    <row r="1065" spans="12:40">
      <c r="L1065" s="46"/>
      <c r="M1065" s="46"/>
      <c r="O1065" s="47"/>
      <c r="P1065" s="46"/>
      <c r="Q1065" s="46"/>
      <c r="R1065" s="37"/>
      <c r="S1065" s="13"/>
      <c r="U1065" s="13"/>
      <c r="W1065" s="13"/>
      <c r="X1065" s="13">
        <f>SUMIF(Data_IND_TWh!$A$9:$A$504,Data_TOT_TWh!$B1065&amp;"200_"&amp;Data_TOT_TWh!$E1065,Data_IND_TWh!X$9:X$504)+SUMIF(Data_TER_TWh!$A$9:$A$504,Data_TOT_TWh!$B1065&amp;"300_"&amp;Data_TOT_TWh!$E1065,Data_TER_TWh!X$9:X$504)+SUMIF(Data_RES_TWh!$A$9:$A$1496,Data_TOT_TWh!$B1065&amp;"400_"&amp;Data_TOT_TWh!$E1065,Data_RES_TWh!X$9:X$1496)</f>
        <v>0</v>
      </c>
      <c r="Y1065" s="13">
        <f>SUMIF(Data_IND_TWh!$A$9:$A$504,Data_TOT_TWh!$B1065&amp;"200_"&amp;Data_TOT_TWh!$E1065,Data_IND_TWh!Y$9:Y$504)+SUMIF(Data_TER_TWh!$A$9:$A$504,Data_TOT_TWh!$B1065&amp;"300_"&amp;Data_TOT_TWh!$E1065,Data_TER_TWh!Y$9:Y$504)+SUMIF(Data_RES_TWh!$A$9:$A$1496,Data_TOT_TWh!$B1065&amp;"400_"&amp;Data_TOT_TWh!$E1065,Data_RES_TWh!Y$9:Y$1496)</f>
        <v>0</v>
      </c>
      <c r="Z1065" s="13">
        <f>SUMIF(Data_IND_TWh!$A$9:$A$504,Data_TOT_TWh!$B1065&amp;"200_"&amp;Data_TOT_TWh!$E1065,Data_IND_TWh!Z$9:Z$504)+SUMIF(Data_TER_TWh!$A$9:$A$504,Data_TOT_TWh!$B1065&amp;"300_"&amp;Data_TOT_TWh!$E1065,Data_TER_TWh!Z$9:Z$504)+SUMIF(Data_RES_TWh!$A$9:$A$1496,Data_TOT_TWh!$B1065&amp;"400_"&amp;Data_TOT_TWh!$E1065,Data_RES_TWh!Z$9:Z$1496)</f>
        <v>0</v>
      </c>
      <c r="AA1065" s="46">
        <f>SUMIF(Data_IND_TWh!$A$9:$A$504,Data_TOT_TWh!$B1065&amp;"200_"&amp;Data_TOT_TWh!$E1065,Data_IND_TWh!AA$9:AA$504)+SUMIF(Data_TER_TWh!$A$9:$A$504,Data_TOT_TWh!$B1065&amp;"300_"&amp;Data_TOT_TWh!$E1065,Data_TER_TWh!AA$9:AA$504)+SUMIF(Data_RES_TWh!$A$9:$A$1496,Data_TOT_TWh!$B1065&amp;"400_"&amp;Data_TOT_TWh!$E1065,Data_RES_TWh!AA$9:AA$1496)</f>
        <v>0</v>
      </c>
      <c r="AC1065" s="13"/>
      <c r="AE1065" s="13"/>
      <c r="AF1065" s="13">
        <f>SUMIF(Data_IND_TWh!$A$9:$A$504,Data_TOT_TWh!$B1065&amp;"200_"&amp;Data_TOT_TWh!$E1065,Data_IND_TWh!AF$9:AF$504)+SUMIF(Data_TER_TWh!$A$9:$A$504,Data_TOT_TWh!$B1065&amp;"300_"&amp;Data_TOT_TWh!$E1065,Data_TER_TWh!AF$9:AF$504)+SUMIF(Data_RES_TWh!$A$9:$A$1496,Data_TOT_TWh!$B1065&amp;"400_"&amp;Data_TOT_TWh!$E1065,Data_RES_TWh!AF$9:AF$1496)</f>
        <v>0</v>
      </c>
      <c r="AG1065" s="13">
        <f>SUMIF(Data_IND_TWh!$A$9:$A$504,Data_TOT_TWh!$B1065&amp;"200_"&amp;Data_TOT_TWh!$E1065,Data_IND_TWh!AG$9:AG$504)+SUMIF(Data_TER_TWh!$A$9:$A$504,Data_TOT_TWh!$B1065&amp;"300_"&amp;Data_TOT_TWh!$E1065,Data_TER_TWh!AG$9:AG$504)+SUMIF(Data_RES_TWh!$A$9:$A$1496,Data_TOT_TWh!$B1065&amp;"400_"&amp;Data_TOT_TWh!$E1065,Data_RES_TWh!AG$9:AG$1496)</f>
        <v>0</v>
      </c>
      <c r="AH1065" s="46">
        <f>SUMIF(Data_IND_TWh!$A$9:$A$504,Data_TOT_TWh!$B1065&amp;"200_"&amp;Data_TOT_TWh!$E1065,Data_IND_TWh!AH$9:AH$504)+SUMIF(Data_TER_TWh!$A$9:$A$504,Data_TOT_TWh!$B1065&amp;"300_"&amp;Data_TOT_TWh!$E1065,Data_TER_TWh!AH$9:AH$504)+SUMIF(Data_RES_TWh!$A$9:$A$1496,Data_TOT_TWh!$B1065&amp;"400_"&amp;Data_TOT_TWh!$E1065,Data_RES_TWh!AH$9:AH$1496)</f>
        <v>0</v>
      </c>
      <c r="AJ1065" s="13"/>
      <c r="AL1065" s="9"/>
      <c r="AM1065" s="87"/>
      <c r="AN1065" s="87"/>
    </row>
    <row r="1066" spans="12:40">
      <c r="L1066" s="46"/>
      <c r="M1066" s="46"/>
      <c r="O1066" s="47"/>
      <c r="P1066" s="46"/>
      <c r="Q1066" s="46"/>
      <c r="R1066" s="37"/>
      <c r="S1066" s="13"/>
      <c r="U1066" s="13"/>
      <c r="W1066" s="13"/>
      <c r="X1066" s="13">
        <f>SUMIF(Data_IND_TWh!$A$9:$A$504,Data_TOT_TWh!$B1066&amp;"200_"&amp;Data_TOT_TWh!$E1066,Data_IND_TWh!X$9:X$504)+SUMIF(Data_TER_TWh!$A$9:$A$504,Data_TOT_TWh!$B1066&amp;"300_"&amp;Data_TOT_TWh!$E1066,Data_TER_TWh!X$9:X$504)+SUMIF(Data_RES_TWh!$A$9:$A$1496,Data_TOT_TWh!$B1066&amp;"400_"&amp;Data_TOT_TWh!$E1066,Data_RES_TWh!X$9:X$1496)</f>
        <v>0</v>
      </c>
      <c r="Y1066" s="13">
        <f>SUMIF(Data_IND_TWh!$A$9:$A$504,Data_TOT_TWh!$B1066&amp;"200_"&amp;Data_TOT_TWh!$E1066,Data_IND_TWh!Y$9:Y$504)+SUMIF(Data_TER_TWh!$A$9:$A$504,Data_TOT_TWh!$B1066&amp;"300_"&amp;Data_TOT_TWh!$E1066,Data_TER_TWh!Y$9:Y$504)+SUMIF(Data_RES_TWh!$A$9:$A$1496,Data_TOT_TWh!$B1066&amp;"400_"&amp;Data_TOT_TWh!$E1066,Data_RES_TWh!Y$9:Y$1496)</f>
        <v>0</v>
      </c>
      <c r="Z1066" s="13">
        <f>SUMIF(Data_IND_TWh!$A$9:$A$504,Data_TOT_TWh!$B1066&amp;"200_"&amp;Data_TOT_TWh!$E1066,Data_IND_TWh!Z$9:Z$504)+SUMIF(Data_TER_TWh!$A$9:$A$504,Data_TOT_TWh!$B1066&amp;"300_"&amp;Data_TOT_TWh!$E1066,Data_TER_TWh!Z$9:Z$504)+SUMIF(Data_RES_TWh!$A$9:$A$1496,Data_TOT_TWh!$B1066&amp;"400_"&amp;Data_TOT_TWh!$E1066,Data_RES_TWh!Z$9:Z$1496)</f>
        <v>0</v>
      </c>
      <c r="AA1066" s="46">
        <f>SUMIF(Data_IND_TWh!$A$9:$A$504,Data_TOT_TWh!$B1066&amp;"200_"&amp;Data_TOT_TWh!$E1066,Data_IND_TWh!AA$9:AA$504)+SUMIF(Data_TER_TWh!$A$9:$A$504,Data_TOT_TWh!$B1066&amp;"300_"&amp;Data_TOT_TWh!$E1066,Data_TER_TWh!AA$9:AA$504)+SUMIF(Data_RES_TWh!$A$9:$A$1496,Data_TOT_TWh!$B1066&amp;"400_"&amp;Data_TOT_TWh!$E1066,Data_RES_TWh!AA$9:AA$1496)</f>
        <v>0</v>
      </c>
      <c r="AC1066" s="13"/>
      <c r="AE1066" s="13"/>
      <c r="AF1066" s="13">
        <f>SUMIF(Data_IND_TWh!$A$9:$A$504,Data_TOT_TWh!$B1066&amp;"200_"&amp;Data_TOT_TWh!$E1066,Data_IND_TWh!AF$9:AF$504)+SUMIF(Data_TER_TWh!$A$9:$A$504,Data_TOT_TWh!$B1066&amp;"300_"&amp;Data_TOT_TWh!$E1066,Data_TER_TWh!AF$9:AF$504)+SUMIF(Data_RES_TWh!$A$9:$A$1496,Data_TOT_TWh!$B1066&amp;"400_"&amp;Data_TOT_TWh!$E1066,Data_RES_TWh!AF$9:AF$1496)</f>
        <v>0</v>
      </c>
      <c r="AG1066" s="13">
        <f>SUMIF(Data_IND_TWh!$A$9:$A$504,Data_TOT_TWh!$B1066&amp;"200_"&amp;Data_TOT_TWh!$E1066,Data_IND_TWh!AG$9:AG$504)+SUMIF(Data_TER_TWh!$A$9:$A$504,Data_TOT_TWh!$B1066&amp;"300_"&amp;Data_TOT_TWh!$E1066,Data_TER_TWh!AG$9:AG$504)+SUMIF(Data_RES_TWh!$A$9:$A$1496,Data_TOT_TWh!$B1066&amp;"400_"&amp;Data_TOT_TWh!$E1066,Data_RES_TWh!AG$9:AG$1496)</f>
        <v>0</v>
      </c>
      <c r="AH1066" s="46">
        <f>SUMIF(Data_IND_TWh!$A$9:$A$504,Data_TOT_TWh!$B1066&amp;"200_"&amp;Data_TOT_TWh!$E1066,Data_IND_TWh!AH$9:AH$504)+SUMIF(Data_TER_TWh!$A$9:$A$504,Data_TOT_TWh!$B1066&amp;"300_"&amp;Data_TOT_TWh!$E1066,Data_TER_TWh!AH$9:AH$504)+SUMIF(Data_RES_TWh!$A$9:$A$1496,Data_TOT_TWh!$B1066&amp;"400_"&amp;Data_TOT_TWh!$E1066,Data_RES_TWh!AH$9:AH$1496)</f>
        <v>0</v>
      </c>
      <c r="AJ1066" s="13"/>
      <c r="AL1066" s="9"/>
      <c r="AM1066" s="87"/>
      <c r="AN1066" s="87"/>
    </row>
    <row r="1067" spans="12:40">
      <c r="L1067" s="46"/>
      <c r="M1067" s="46"/>
      <c r="O1067" s="47"/>
      <c r="P1067" s="46"/>
      <c r="Q1067" s="46"/>
      <c r="R1067" s="37"/>
      <c r="S1067" s="13"/>
      <c r="U1067" s="13"/>
      <c r="W1067" s="13"/>
      <c r="X1067" s="13">
        <f>SUMIF(Data_IND_TWh!$A$9:$A$504,Data_TOT_TWh!$B1067&amp;"200_"&amp;Data_TOT_TWh!$E1067,Data_IND_TWh!X$9:X$504)+SUMIF(Data_TER_TWh!$A$9:$A$504,Data_TOT_TWh!$B1067&amp;"300_"&amp;Data_TOT_TWh!$E1067,Data_TER_TWh!X$9:X$504)+SUMIF(Data_RES_TWh!$A$9:$A$1496,Data_TOT_TWh!$B1067&amp;"400_"&amp;Data_TOT_TWh!$E1067,Data_RES_TWh!X$9:X$1496)</f>
        <v>0</v>
      </c>
      <c r="Y1067" s="13">
        <f>SUMIF(Data_IND_TWh!$A$9:$A$504,Data_TOT_TWh!$B1067&amp;"200_"&amp;Data_TOT_TWh!$E1067,Data_IND_TWh!Y$9:Y$504)+SUMIF(Data_TER_TWh!$A$9:$A$504,Data_TOT_TWh!$B1067&amp;"300_"&amp;Data_TOT_TWh!$E1067,Data_TER_TWh!Y$9:Y$504)+SUMIF(Data_RES_TWh!$A$9:$A$1496,Data_TOT_TWh!$B1067&amp;"400_"&amp;Data_TOT_TWh!$E1067,Data_RES_TWh!Y$9:Y$1496)</f>
        <v>0</v>
      </c>
      <c r="Z1067" s="13">
        <f>SUMIF(Data_IND_TWh!$A$9:$A$504,Data_TOT_TWh!$B1067&amp;"200_"&amp;Data_TOT_TWh!$E1067,Data_IND_TWh!Z$9:Z$504)+SUMIF(Data_TER_TWh!$A$9:$A$504,Data_TOT_TWh!$B1067&amp;"300_"&amp;Data_TOT_TWh!$E1067,Data_TER_TWh!Z$9:Z$504)+SUMIF(Data_RES_TWh!$A$9:$A$1496,Data_TOT_TWh!$B1067&amp;"400_"&amp;Data_TOT_TWh!$E1067,Data_RES_TWh!Z$9:Z$1496)</f>
        <v>0</v>
      </c>
      <c r="AA1067" s="46">
        <f>SUMIF(Data_IND_TWh!$A$9:$A$504,Data_TOT_TWh!$B1067&amp;"200_"&amp;Data_TOT_TWh!$E1067,Data_IND_TWh!AA$9:AA$504)+SUMIF(Data_TER_TWh!$A$9:$A$504,Data_TOT_TWh!$B1067&amp;"300_"&amp;Data_TOT_TWh!$E1067,Data_TER_TWh!AA$9:AA$504)+SUMIF(Data_RES_TWh!$A$9:$A$1496,Data_TOT_TWh!$B1067&amp;"400_"&amp;Data_TOT_TWh!$E1067,Data_RES_TWh!AA$9:AA$1496)</f>
        <v>0</v>
      </c>
      <c r="AC1067" s="13"/>
      <c r="AE1067" s="13"/>
      <c r="AF1067" s="13">
        <f>SUMIF(Data_IND_TWh!$A$9:$A$504,Data_TOT_TWh!$B1067&amp;"200_"&amp;Data_TOT_TWh!$E1067,Data_IND_TWh!AF$9:AF$504)+SUMIF(Data_TER_TWh!$A$9:$A$504,Data_TOT_TWh!$B1067&amp;"300_"&amp;Data_TOT_TWh!$E1067,Data_TER_TWh!AF$9:AF$504)+SUMIF(Data_RES_TWh!$A$9:$A$1496,Data_TOT_TWh!$B1067&amp;"400_"&amp;Data_TOT_TWh!$E1067,Data_RES_TWh!AF$9:AF$1496)</f>
        <v>0</v>
      </c>
      <c r="AG1067" s="13">
        <f>SUMIF(Data_IND_TWh!$A$9:$A$504,Data_TOT_TWh!$B1067&amp;"200_"&amp;Data_TOT_TWh!$E1067,Data_IND_TWh!AG$9:AG$504)+SUMIF(Data_TER_TWh!$A$9:$A$504,Data_TOT_TWh!$B1067&amp;"300_"&amp;Data_TOT_TWh!$E1067,Data_TER_TWh!AG$9:AG$504)+SUMIF(Data_RES_TWh!$A$9:$A$1496,Data_TOT_TWh!$B1067&amp;"400_"&amp;Data_TOT_TWh!$E1067,Data_RES_TWh!AG$9:AG$1496)</f>
        <v>0</v>
      </c>
      <c r="AH1067" s="46">
        <f>SUMIF(Data_IND_TWh!$A$9:$A$504,Data_TOT_TWh!$B1067&amp;"200_"&amp;Data_TOT_TWh!$E1067,Data_IND_TWh!AH$9:AH$504)+SUMIF(Data_TER_TWh!$A$9:$A$504,Data_TOT_TWh!$B1067&amp;"300_"&amp;Data_TOT_TWh!$E1067,Data_TER_TWh!AH$9:AH$504)+SUMIF(Data_RES_TWh!$A$9:$A$1496,Data_TOT_TWh!$B1067&amp;"400_"&amp;Data_TOT_TWh!$E1067,Data_RES_TWh!AH$9:AH$1496)</f>
        <v>0</v>
      </c>
      <c r="AJ1067" s="13"/>
      <c r="AL1067" s="9"/>
      <c r="AM1067" s="87"/>
      <c r="AN1067" s="87"/>
    </row>
    <row r="1068" spans="12:40">
      <c r="L1068" s="46"/>
      <c r="M1068" s="46"/>
      <c r="O1068" s="47"/>
      <c r="P1068" s="46"/>
      <c r="Q1068" s="46"/>
      <c r="R1068" s="37"/>
      <c r="S1068" s="13"/>
      <c r="U1068" s="13"/>
      <c r="W1068" s="13"/>
      <c r="X1068" s="13">
        <f>SUMIF(Data_IND_TWh!$A$9:$A$504,Data_TOT_TWh!$B1068&amp;"200_"&amp;Data_TOT_TWh!$E1068,Data_IND_TWh!X$9:X$504)+SUMIF(Data_TER_TWh!$A$9:$A$504,Data_TOT_TWh!$B1068&amp;"300_"&amp;Data_TOT_TWh!$E1068,Data_TER_TWh!X$9:X$504)+SUMIF(Data_RES_TWh!$A$9:$A$1496,Data_TOT_TWh!$B1068&amp;"400_"&amp;Data_TOT_TWh!$E1068,Data_RES_TWh!X$9:X$1496)</f>
        <v>0</v>
      </c>
      <c r="Y1068" s="13">
        <f>SUMIF(Data_IND_TWh!$A$9:$A$504,Data_TOT_TWh!$B1068&amp;"200_"&amp;Data_TOT_TWh!$E1068,Data_IND_TWh!Y$9:Y$504)+SUMIF(Data_TER_TWh!$A$9:$A$504,Data_TOT_TWh!$B1068&amp;"300_"&amp;Data_TOT_TWh!$E1068,Data_TER_TWh!Y$9:Y$504)+SUMIF(Data_RES_TWh!$A$9:$A$1496,Data_TOT_TWh!$B1068&amp;"400_"&amp;Data_TOT_TWh!$E1068,Data_RES_TWh!Y$9:Y$1496)</f>
        <v>0</v>
      </c>
      <c r="Z1068" s="13">
        <f>SUMIF(Data_IND_TWh!$A$9:$A$504,Data_TOT_TWh!$B1068&amp;"200_"&amp;Data_TOT_TWh!$E1068,Data_IND_TWh!Z$9:Z$504)+SUMIF(Data_TER_TWh!$A$9:$A$504,Data_TOT_TWh!$B1068&amp;"300_"&amp;Data_TOT_TWh!$E1068,Data_TER_TWh!Z$9:Z$504)+SUMIF(Data_RES_TWh!$A$9:$A$1496,Data_TOT_TWh!$B1068&amp;"400_"&amp;Data_TOT_TWh!$E1068,Data_RES_TWh!Z$9:Z$1496)</f>
        <v>0</v>
      </c>
      <c r="AA1068" s="46">
        <f>SUMIF(Data_IND_TWh!$A$9:$A$504,Data_TOT_TWh!$B1068&amp;"200_"&amp;Data_TOT_TWh!$E1068,Data_IND_TWh!AA$9:AA$504)+SUMIF(Data_TER_TWh!$A$9:$A$504,Data_TOT_TWh!$B1068&amp;"300_"&amp;Data_TOT_TWh!$E1068,Data_TER_TWh!AA$9:AA$504)+SUMIF(Data_RES_TWh!$A$9:$A$1496,Data_TOT_TWh!$B1068&amp;"400_"&amp;Data_TOT_TWh!$E1068,Data_RES_TWh!AA$9:AA$1496)</f>
        <v>0</v>
      </c>
      <c r="AC1068" s="13"/>
      <c r="AE1068" s="13"/>
      <c r="AF1068" s="13">
        <f>SUMIF(Data_IND_TWh!$A$9:$A$504,Data_TOT_TWh!$B1068&amp;"200_"&amp;Data_TOT_TWh!$E1068,Data_IND_TWh!AF$9:AF$504)+SUMIF(Data_TER_TWh!$A$9:$A$504,Data_TOT_TWh!$B1068&amp;"300_"&amp;Data_TOT_TWh!$E1068,Data_TER_TWh!AF$9:AF$504)+SUMIF(Data_RES_TWh!$A$9:$A$1496,Data_TOT_TWh!$B1068&amp;"400_"&amp;Data_TOT_TWh!$E1068,Data_RES_TWh!AF$9:AF$1496)</f>
        <v>0</v>
      </c>
      <c r="AG1068" s="13">
        <f>SUMIF(Data_IND_TWh!$A$9:$A$504,Data_TOT_TWh!$B1068&amp;"200_"&amp;Data_TOT_TWh!$E1068,Data_IND_TWh!AG$9:AG$504)+SUMIF(Data_TER_TWh!$A$9:$A$504,Data_TOT_TWh!$B1068&amp;"300_"&amp;Data_TOT_TWh!$E1068,Data_TER_TWh!AG$9:AG$504)+SUMIF(Data_RES_TWh!$A$9:$A$1496,Data_TOT_TWh!$B1068&amp;"400_"&amp;Data_TOT_TWh!$E1068,Data_RES_TWh!AG$9:AG$1496)</f>
        <v>0</v>
      </c>
      <c r="AH1068" s="46">
        <f>SUMIF(Data_IND_TWh!$A$9:$A$504,Data_TOT_TWh!$B1068&amp;"200_"&amp;Data_TOT_TWh!$E1068,Data_IND_TWh!AH$9:AH$504)+SUMIF(Data_TER_TWh!$A$9:$A$504,Data_TOT_TWh!$B1068&amp;"300_"&amp;Data_TOT_TWh!$E1068,Data_TER_TWh!AH$9:AH$504)+SUMIF(Data_RES_TWh!$A$9:$A$1496,Data_TOT_TWh!$B1068&amp;"400_"&amp;Data_TOT_TWh!$E1068,Data_RES_TWh!AH$9:AH$1496)</f>
        <v>0</v>
      </c>
      <c r="AJ1068" s="13"/>
      <c r="AL1068" s="9"/>
      <c r="AM1068" s="87"/>
      <c r="AN1068" s="87"/>
    </row>
    <row r="1069" spans="12:40">
      <c r="L1069" s="46"/>
      <c r="M1069" s="46"/>
      <c r="O1069" s="47"/>
      <c r="P1069" s="46"/>
      <c r="Q1069" s="46"/>
      <c r="R1069" s="37"/>
      <c r="S1069" s="13"/>
      <c r="U1069" s="13"/>
      <c r="W1069" s="13"/>
      <c r="X1069" s="13">
        <f>SUMIF(Data_IND_TWh!$A$9:$A$504,Data_TOT_TWh!$B1069&amp;"200_"&amp;Data_TOT_TWh!$E1069,Data_IND_TWh!X$9:X$504)+SUMIF(Data_TER_TWh!$A$9:$A$504,Data_TOT_TWh!$B1069&amp;"300_"&amp;Data_TOT_TWh!$E1069,Data_TER_TWh!X$9:X$504)+SUMIF(Data_RES_TWh!$A$9:$A$1496,Data_TOT_TWh!$B1069&amp;"400_"&amp;Data_TOT_TWh!$E1069,Data_RES_TWh!X$9:X$1496)</f>
        <v>0</v>
      </c>
      <c r="Y1069" s="13">
        <f>SUMIF(Data_IND_TWh!$A$9:$A$504,Data_TOT_TWh!$B1069&amp;"200_"&amp;Data_TOT_TWh!$E1069,Data_IND_TWh!Y$9:Y$504)+SUMIF(Data_TER_TWh!$A$9:$A$504,Data_TOT_TWh!$B1069&amp;"300_"&amp;Data_TOT_TWh!$E1069,Data_TER_TWh!Y$9:Y$504)+SUMIF(Data_RES_TWh!$A$9:$A$1496,Data_TOT_TWh!$B1069&amp;"400_"&amp;Data_TOT_TWh!$E1069,Data_RES_TWh!Y$9:Y$1496)</f>
        <v>0</v>
      </c>
      <c r="Z1069" s="13">
        <f>SUMIF(Data_IND_TWh!$A$9:$A$504,Data_TOT_TWh!$B1069&amp;"200_"&amp;Data_TOT_TWh!$E1069,Data_IND_TWh!Z$9:Z$504)+SUMIF(Data_TER_TWh!$A$9:$A$504,Data_TOT_TWh!$B1069&amp;"300_"&amp;Data_TOT_TWh!$E1069,Data_TER_TWh!Z$9:Z$504)+SUMIF(Data_RES_TWh!$A$9:$A$1496,Data_TOT_TWh!$B1069&amp;"400_"&amp;Data_TOT_TWh!$E1069,Data_RES_TWh!Z$9:Z$1496)</f>
        <v>0</v>
      </c>
      <c r="AA1069" s="46">
        <f>SUMIF(Data_IND_TWh!$A$9:$A$504,Data_TOT_TWh!$B1069&amp;"200_"&amp;Data_TOT_TWh!$E1069,Data_IND_TWh!AA$9:AA$504)+SUMIF(Data_TER_TWh!$A$9:$A$504,Data_TOT_TWh!$B1069&amp;"300_"&amp;Data_TOT_TWh!$E1069,Data_TER_TWh!AA$9:AA$504)+SUMIF(Data_RES_TWh!$A$9:$A$1496,Data_TOT_TWh!$B1069&amp;"400_"&amp;Data_TOT_TWh!$E1069,Data_RES_TWh!AA$9:AA$1496)</f>
        <v>0</v>
      </c>
      <c r="AC1069" s="13"/>
      <c r="AE1069" s="13"/>
      <c r="AF1069" s="13">
        <f>SUMIF(Data_IND_TWh!$A$9:$A$504,Data_TOT_TWh!$B1069&amp;"200_"&amp;Data_TOT_TWh!$E1069,Data_IND_TWh!AF$9:AF$504)+SUMIF(Data_TER_TWh!$A$9:$A$504,Data_TOT_TWh!$B1069&amp;"300_"&amp;Data_TOT_TWh!$E1069,Data_TER_TWh!AF$9:AF$504)+SUMIF(Data_RES_TWh!$A$9:$A$1496,Data_TOT_TWh!$B1069&amp;"400_"&amp;Data_TOT_TWh!$E1069,Data_RES_TWh!AF$9:AF$1496)</f>
        <v>0</v>
      </c>
      <c r="AG1069" s="13">
        <f>SUMIF(Data_IND_TWh!$A$9:$A$504,Data_TOT_TWh!$B1069&amp;"200_"&amp;Data_TOT_TWh!$E1069,Data_IND_TWh!AG$9:AG$504)+SUMIF(Data_TER_TWh!$A$9:$A$504,Data_TOT_TWh!$B1069&amp;"300_"&amp;Data_TOT_TWh!$E1069,Data_TER_TWh!AG$9:AG$504)+SUMIF(Data_RES_TWh!$A$9:$A$1496,Data_TOT_TWh!$B1069&amp;"400_"&amp;Data_TOT_TWh!$E1069,Data_RES_TWh!AG$9:AG$1496)</f>
        <v>0</v>
      </c>
      <c r="AH1069" s="46">
        <f>SUMIF(Data_IND_TWh!$A$9:$A$504,Data_TOT_TWh!$B1069&amp;"200_"&amp;Data_TOT_TWh!$E1069,Data_IND_TWh!AH$9:AH$504)+SUMIF(Data_TER_TWh!$A$9:$A$504,Data_TOT_TWh!$B1069&amp;"300_"&amp;Data_TOT_TWh!$E1069,Data_TER_TWh!AH$9:AH$504)+SUMIF(Data_RES_TWh!$A$9:$A$1496,Data_TOT_TWh!$B1069&amp;"400_"&amp;Data_TOT_TWh!$E1069,Data_RES_TWh!AH$9:AH$1496)</f>
        <v>0</v>
      </c>
      <c r="AJ1069" s="13"/>
      <c r="AL1069" s="9"/>
      <c r="AM1069" s="87"/>
      <c r="AN1069" s="87"/>
    </row>
    <row r="1070" spans="12:40">
      <c r="L1070" s="46"/>
      <c r="M1070" s="46"/>
      <c r="O1070" s="47"/>
      <c r="P1070" s="46"/>
      <c r="Q1070" s="46"/>
      <c r="R1070" s="37"/>
      <c r="S1070" s="13"/>
      <c r="U1070" s="13"/>
      <c r="W1070" s="13"/>
      <c r="X1070" s="13">
        <f>SUMIF(Data_IND_TWh!$A$9:$A$504,Data_TOT_TWh!$B1070&amp;"200_"&amp;Data_TOT_TWh!$E1070,Data_IND_TWh!X$9:X$504)+SUMIF(Data_TER_TWh!$A$9:$A$504,Data_TOT_TWh!$B1070&amp;"300_"&amp;Data_TOT_TWh!$E1070,Data_TER_TWh!X$9:X$504)+SUMIF(Data_RES_TWh!$A$9:$A$1496,Data_TOT_TWh!$B1070&amp;"400_"&amp;Data_TOT_TWh!$E1070,Data_RES_TWh!X$9:X$1496)</f>
        <v>0</v>
      </c>
      <c r="Y1070" s="13">
        <f>SUMIF(Data_IND_TWh!$A$9:$A$504,Data_TOT_TWh!$B1070&amp;"200_"&amp;Data_TOT_TWh!$E1070,Data_IND_TWh!Y$9:Y$504)+SUMIF(Data_TER_TWh!$A$9:$A$504,Data_TOT_TWh!$B1070&amp;"300_"&amp;Data_TOT_TWh!$E1070,Data_TER_TWh!Y$9:Y$504)+SUMIF(Data_RES_TWh!$A$9:$A$1496,Data_TOT_TWh!$B1070&amp;"400_"&amp;Data_TOT_TWh!$E1070,Data_RES_TWh!Y$9:Y$1496)</f>
        <v>0</v>
      </c>
      <c r="Z1070" s="13">
        <f>SUMIF(Data_IND_TWh!$A$9:$A$504,Data_TOT_TWh!$B1070&amp;"200_"&amp;Data_TOT_TWh!$E1070,Data_IND_TWh!Z$9:Z$504)+SUMIF(Data_TER_TWh!$A$9:$A$504,Data_TOT_TWh!$B1070&amp;"300_"&amp;Data_TOT_TWh!$E1070,Data_TER_TWh!Z$9:Z$504)+SUMIF(Data_RES_TWh!$A$9:$A$1496,Data_TOT_TWh!$B1070&amp;"400_"&amp;Data_TOT_TWh!$E1070,Data_RES_TWh!Z$9:Z$1496)</f>
        <v>0</v>
      </c>
      <c r="AA1070" s="46">
        <f>SUMIF(Data_IND_TWh!$A$9:$A$504,Data_TOT_TWh!$B1070&amp;"200_"&amp;Data_TOT_TWh!$E1070,Data_IND_TWh!AA$9:AA$504)+SUMIF(Data_TER_TWh!$A$9:$A$504,Data_TOT_TWh!$B1070&amp;"300_"&amp;Data_TOT_TWh!$E1070,Data_TER_TWh!AA$9:AA$504)+SUMIF(Data_RES_TWh!$A$9:$A$1496,Data_TOT_TWh!$B1070&amp;"400_"&amp;Data_TOT_TWh!$E1070,Data_RES_TWh!AA$9:AA$1496)</f>
        <v>0</v>
      </c>
      <c r="AC1070" s="13"/>
      <c r="AE1070" s="13"/>
      <c r="AF1070" s="13">
        <f>SUMIF(Data_IND_TWh!$A$9:$A$504,Data_TOT_TWh!$B1070&amp;"200_"&amp;Data_TOT_TWh!$E1070,Data_IND_TWh!AF$9:AF$504)+SUMIF(Data_TER_TWh!$A$9:$A$504,Data_TOT_TWh!$B1070&amp;"300_"&amp;Data_TOT_TWh!$E1070,Data_TER_TWh!AF$9:AF$504)+SUMIF(Data_RES_TWh!$A$9:$A$1496,Data_TOT_TWh!$B1070&amp;"400_"&amp;Data_TOT_TWh!$E1070,Data_RES_TWh!AF$9:AF$1496)</f>
        <v>0</v>
      </c>
      <c r="AG1070" s="13">
        <f>SUMIF(Data_IND_TWh!$A$9:$A$504,Data_TOT_TWh!$B1070&amp;"200_"&amp;Data_TOT_TWh!$E1070,Data_IND_TWh!AG$9:AG$504)+SUMIF(Data_TER_TWh!$A$9:$A$504,Data_TOT_TWh!$B1070&amp;"300_"&amp;Data_TOT_TWh!$E1070,Data_TER_TWh!AG$9:AG$504)+SUMIF(Data_RES_TWh!$A$9:$A$1496,Data_TOT_TWh!$B1070&amp;"400_"&amp;Data_TOT_TWh!$E1070,Data_RES_TWh!AG$9:AG$1496)</f>
        <v>0</v>
      </c>
      <c r="AH1070" s="46">
        <f>SUMIF(Data_IND_TWh!$A$9:$A$504,Data_TOT_TWh!$B1070&amp;"200_"&amp;Data_TOT_TWh!$E1070,Data_IND_TWh!AH$9:AH$504)+SUMIF(Data_TER_TWh!$A$9:$A$504,Data_TOT_TWh!$B1070&amp;"300_"&amp;Data_TOT_TWh!$E1070,Data_TER_TWh!AH$9:AH$504)+SUMIF(Data_RES_TWh!$A$9:$A$1496,Data_TOT_TWh!$B1070&amp;"400_"&amp;Data_TOT_TWh!$E1070,Data_RES_TWh!AH$9:AH$1496)</f>
        <v>0</v>
      </c>
      <c r="AJ1070" s="13"/>
      <c r="AL1070" s="9"/>
      <c r="AM1070" s="87"/>
      <c r="AN1070" s="87"/>
    </row>
    <row r="1071" spans="12:40">
      <c r="L1071" s="46"/>
      <c r="M1071" s="46"/>
      <c r="O1071" s="47"/>
      <c r="P1071" s="46"/>
      <c r="Q1071" s="46"/>
      <c r="R1071" s="37"/>
      <c r="S1071" s="13"/>
      <c r="U1071" s="13"/>
      <c r="W1071" s="13"/>
      <c r="X1071" s="13">
        <f>SUMIF(Data_IND_TWh!$A$9:$A$504,Data_TOT_TWh!$B1071&amp;"200_"&amp;Data_TOT_TWh!$E1071,Data_IND_TWh!X$9:X$504)+SUMIF(Data_TER_TWh!$A$9:$A$504,Data_TOT_TWh!$B1071&amp;"300_"&amp;Data_TOT_TWh!$E1071,Data_TER_TWh!X$9:X$504)+SUMIF(Data_RES_TWh!$A$9:$A$1496,Data_TOT_TWh!$B1071&amp;"400_"&amp;Data_TOT_TWh!$E1071,Data_RES_TWh!X$9:X$1496)</f>
        <v>0</v>
      </c>
      <c r="Y1071" s="13">
        <f>SUMIF(Data_IND_TWh!$A$9:$A$504,Data_TOT_TWh!$B1071&amp;"200_"&amp;Data_TOT_TWh!$E1071,Data_IND_TWh!Y$9:Y$504)+SUMIF(Data_TER_TWh!$A$9:$A$504,Data_TOT_TWh!$B1071&amp;"300_"&amp;Data_TOT_TWh!$E1071,Data_TER_TWh!Y$9:Y$504)+SUMIF(Data_RES_TWh!$A$9:$A$1496,Data_TOT_TWh!$B1071&amp;"400_"&amp;Data_TOT_TWh!$E1071,Data_RES_TWh!Y$9:Y$1496)</f>
        <v>0</v>
      </c>
      <c r="Z1071" s="13">
        <f>SUMIF(Data_IND_TWh!$A$9:$A$504,Data_TOT_TWh!$B1071&amp;"200_"&amp;Data_TOT_TWh!$E1071,Data_IND_TWh!Z$9:Z$504)+SUMIF(Data_TER_TWh!$A$9:$A$504,Data_TOT_TWh!$B1071&amp;"300_"&amp;Data_TOT_TWh!$E1071,Data_TER_TWh!Z$9:Z$504)+SUMIF(Data_RES_TWh!$A$9:$A$1496,Data_TOT_TWh!$B1071&amp;"400_"&amp;Data_TOT_TWh!$E1071,Data_RES_TWh!Z$9:Z$1496)</f>
        <v>0</v>
      </c>
      <c r="AA1071" s="46">
        <f>SUMIF(Data_IND_TWh!$A$9:$A$504,Data_TOT_TWh!$B1071&amp;"200_"&amp;Data_TOT_TWh!$E1071,Data_IND_TWh!AA$9:AA$504)+SUMIF(Data_TER_TWh!$A$9:$A$504,Data_TOT_TWh!$B1071&amp;"300_"&amp;Data_TOT_TWh!$E1071,Data_TER_TWh!AA$9:AA$504)+SUMIF(Data_RES_TWh!$A$9:$A$1496,Data_TOT_TWh!$B1071&amp;"400_"&amp;Data_TOT_TWh!$E1071,Data_RES_TWh!AA$9:AA$1496)</f>
        <v>0</v>
      </c>
      <c r="AC1071" s="13"/>
      <c r="AE1071" s="13"/>
      <c r="AF1071" s="13">
        <f>SUMIF(Data_IND_TWh!$A$9:$A$504,Data_TOT_TWh!$B1071&amp;"200_"&amp;Data_TOT_TWh!$E1071,Data_IND_TWh!AF$9:AF$504)+SUMIF(Data_TER_TWh!$A$9:$A$504,Data_TOT_TWh!$B1071&amp;"300_"&amp;Data_TOT_TWh!$E1071,Data_TER_TWh!AF$9:AF$504)+SUMIF(Data_RES_TWh!$A$9:$A$1496,Data_TOT_TWh!$B1071&amp;"400_"&amp;Data_TOT_TWh!$E1071,Data_RES_TWh!AF$9:AF$1496)</f>
        <v>0</v>
      </c>
      <c r="AG1071" s="13">
        <f>SUMIF(Data_IND_TWh!$A$9:$A$504,Data_TOT_TWh!$B1071&amp;"200_"&amp;Data_TOT_TWh!$E1071,Data_IND_TWh!AG$9:AG$504)+SUMIF(Data_TER_TWh!$A$9:$A$504,Data_TOT_TWh!$B1071&amp;"300_"&amp;Data_TOT_TWh!$E1071,Data_TER_TWh!AG$9:AG$504)+SUMIF(Data_RES_TWh!$A$9:$A$1496,Data_TOT_TWh!$B1071&amp;"400_"&amp;Data_TOT_TWh!$E1071,Data_RES_TWh!AG$9:AG$1496)</f>
        <v>0</v>
      </c>
      <c r="AH1071" s="46">
        <f>SUMIF(Data_IND_TWh!$A$9:$A$504,Data_TOT_TWh!$B1071&amp;"200_"&amp;Data_TOT_TWh!$E1071,Data_IND_TWh!AH$9:AH$504)+SUMIF(Data_TER_TWh!$A$9:$A$504,Data_TOT_TWh!$B1071&amp;"300_"&amp;Data_TOT_TWh!$E1071,Data_TER_TWh!AH$9:AH$504)+SUMIF(Data_RES_TWh!$A$9:$A$1496,Data_TOT_TWh!$B1071&amp;"400_"&amp;Data_TOT_TWh!$E1071,Data_RES_TWh!AH$9:AH$1496)</f>
        <v>0</v>
      </c>
      <c r="AJ1071" s="13"/>
      <c r="AL1071" s="9"/>
      <c r="AM1071" s="87"/>
      <c r="AN1071" s="87"/>
    </row>
    <row r="1072" spans="12:40">
      <c r="L1072" s="46"/>
      <c r="M1072" s="46"/>
      <c r="O1072" s="47"/>
      <c r="P1072" s="46"/>
      <c r="Q1072" s="46"/>
      <c r="R1072" s="37"/>
      <c r="S1072" s="13"/>
      <c r="U1072" s="13"/>
      <c r="W1072" s="13"/>
      <c r="X1072" s="13">
        <f>SUMIF(Data_IND_TWh!$A$9:$A$504,Data_TOT_TWh!$B1072&amp;"200_"&amp;Data_TOT_TWh!$E1072,Data_IND_TWh!X$9:X$504)+SUMIF(Data_TER_TWh!$A$9:$A$504,Data_TOT_TWh!$B1072&amp;"300_"&amp;Data_TOT_TWh!$E1072,Data_TER_TWh!X$9:X$504)+SUMIF(Data_RES_TWh!$A$9:$A$1496,Data_TOT_TWh!$B1072&amp;"400_"&amp;Data_TOT_TWh!$E1072,Data_RES_TWh!X$9:X$1496)</f>
        <v>0</v>
      </c>
      <c r="Y1072" s="13">
        <f>SUMIF(Data_IND_TWh!$A$9:$A$504,Data_TOT_TWh!$B1072&amp;"200_"&amp;Data_TOT_TWh!$E1072,Data_IND_TWh!Y$9:Y$504)+SUMIF(Data_TER_TWh!$A$9:$A$504,Data_TOT_TWh!$B1072&amp;"300_"&amp;Data_TOT_TWh!$E1072,Data_TER_TWh!Y$9:Y$504)+SUMIF(Data_RES_TWh!$A$9:$A$1496,Data_TOT_TWh!$B1072&amp;"400_"&amp;Data_TOT_TWh!$E1072,Data_RES_TWh!Y$9:Y$1496)</f>
        <v>0</v>
      </c>
      <c r="Z1072" s="13">
        <f>SUMIF(Data_IND_TWh!$A$9:$A$504,Data_TOT_TWh!$B1072&amp;"200_"&amp;Data_TOT_TWh!$E1072,Data_IND_TWh!Z$9:Z$504)+SUMIF(Data_TER_TWh!$A$9:$A$504,Data_TOT_TWh!$B1072&amp;"300_"&amp;Data_TOT_TWh!$E1072,Data_TER_TWh!Z$9:Z$504)+SUMIF(Data_RES_TWh!$A$9:$A$1496,Data_TOT_TWh!$B1072&amp;"400_"&amp;Data_TOT_TWh!$E1072,Data_RES_TWh!Z$9:Z$1496)</f>
        <v>0</v>
      </c>
      <c r="AA1072" s="46">
        <f>SUMIF(Data_IND_TWh!$A$9:$A$504,Data_TOT_TWh!$B1072&amp;"200_"&amp;Data_TOT_TWh!$E1072,Data_IND_TWh!AA$9:AA$504)+SUMIF(Data_TER_TWh!$A$9:$A$504,Data_TOT_TWh!$B1072&amp;"300_"&amp;Data_TOT_TWh!$E1072,Data_TER_TWh!AA$9:AA$504)+SUMIF(Data_RES_TWh!$A$9:$A$1496,Data_TOT_TWh!$B1072&amp;"400_"&amp;Data_TOT_TWh!$E1072,Data_RES_TWh!AA$9:AA$1496)</f>
        <v>0</v>
      </c>
      <c r="AC1072" s="13"/>
      <c r="AE1072" s="13"/>
      <c r="AF1072" s="13">
        <f>SUMIF(Data_IND_TWh!$A$9:$A$504,Data_TOT_TWh!$B1072&amp;"200_"&amp;Data_TOT_TWh!$E1072,Data_IND_TWh!AF$9:AF$504)+SUMIF(Data_TER_TWh!$A$9:$A$504,Data_TOT_TWh!$B1072&amp;"300_"&amp;Data_TOT_TWh!$E1072,Data_TER_TWh!AF$9:AF$504)+SUMIF(Data_RES_TWh!$A$9:$A$1496,Data_TOT_TWh!$B1072&amp;"400_"&amp;Data_TOT_TWh!$E1072,Data_RES_TWh!AF$9:AF$1496)</f>
        <v>0</v>
      </c>
      <c r="AG1072" s="13">
        <f>SUMIF(Data_IND_TWh!$A$9:$A$504,Data_TOT_TWh!$B1072&amp;"200_"&amp;Data_TOT_TWh!$E1072,Data_IND_TWh!AG$9:AG$504)+SUMIF(Data_TER_TWh!$A$9:$A$504,Data_TOT_TWh!$B1072&amp;"300_"&amp;Data_TOT_TWh!$E1072,Data_TER_TWh!AG$9:AG$504)+SUMIF(Data_RES_TWh!$A$9:$A$1496,Data_TOT_TWh!$B1072&amp;"400_"&amp;Data_TOT_TWh!$E1072,Data_RES_TWh!AG$9:AG$1496)</f>
        <v>0</v>
      </c>
      <c r="AH1072" s="46">
        <f>SUMIF(Data_IND_TWh!$A$9:$A$504,Data_TOT_TWh!$B1072&amp;"200_"&amp;Data_TOT_TWh!$E1072,Data_IND_TWh!AH$9:AH$504)+SUMIF(Data_TER_TWh!$A$9:$A$504,Data_TOT_TWh!$B1072&amp;"300_"&amp;Data_TOT_TWh!$E1072,Data_TER_TWh!AH$9:AH$504)+SUMIF(Data_RES_TWh!$A$9:$A$1496,Data_TOT_TWh!$B1072&amp;"400_"&amp;Data_TOT_TWh!$E1072,Data_RES_TWh!AH$9:AH$1496)</f>
        <v>0</v>
      </c>
      <c r="AJ1072" s="13"/>
      <c r="AL1072" s="9"/>
      <c r="AM1072" s="87"/>
      <c r="AN1072" s="87"/>
    </row>
    <row r="1073" spans="12:40">
      <c r="L1073" s="46"/>
      <c r="M1073" s="46"/>
      <c r="O1073" s="47"/>
      <c r="P1073" s="46"/>
      <c r="Q1073" s="46"/>
      <c r="R1073" s="37"/>
      <c r="S1073" s="13"/>
      <c r="U1073" s="13"/>
      <c r="W1073" s="13"/>
      <c r="X1073" s="13">
        <f>SUMIF(Data_IND_TWh!$A$9:$A$504,Data_TOT_TWh!$B1073&amp;"200_"&amp;Data_TOT_TWh!$E1073,Data_IND_TWh!X$9:X$504)+SUMIF(Data_TER_TWh!$A$9:$A$504,Data_TOT_TWh!$B1073&amp;"300_"&amp;Data_TOT_TWh!$E1073,Data_TER_TWh!X$9:X$504)+SUMIF(Data_RES_TWh!$A$9:$A$1496,Data_TOT_TWh!$B1073&amp;"400_"&amp;Data_TOT_TWh!$E1073,Data_RES_TWh!X$9:X$1496)</f>
        <v>0</v>
      </c>
      <c r="Y1073" s="13">
        <f>SUMIF(Data_IND_TWh!$A$9:$A$504,Data_TOT_TWh!$B1073&amp;"200_"&amp;Data_TOT_TWh!$E1073,Data_IND_TWh!Y$9:Y$504)+SUMIF(Data_TER_TWh!$A$9:$A$504,Data_TOT_TWh!$B1073&amp;"300_"&amp;Data_TOT_TWh!$E1073,Data_TER_TWh!Y$9:Y$504)+SUMIF(Data_RES_TWh!$A$9:$A$1496,Data_TOT_TWh!$B1073&amp;"400_"&amp;Data_TOT_TWh!$E1073,Data_RES_TWh!Y$9:Y$1496)</f>
        <v>0</v>
      </c>
      <c r="Z1073" s="13">
        <f>SUMIF(Data_IND_TWh!$A$9:$A$504,Data_TOT_TWh!$B1073&amp;"200_"&amp;Data_TOT_TWh!$E1073,Data_IND_TWh!Z$9:Z$504)+SUMIF(Data_TER_TWh!$A$9:$A$504,Data_TOT_TWh!$B1073&amp;"300_"&amp;Data_TOT_TWh!$E1073,Data_TER_TWh!Z$9:Z$504)+SUMIF(Data_RES_TWh!$A$9:$A$1496,Data_TOT_TWh!$B1073&amp;"400_"&amp;Data_TOT_TWh!$E1073,Data_RES_TWh!Z$9:Z$1496)</f>
        <v>0</v>
      </c>
      <c r="AA1073" s="46">
        <f>SUMIF(Data_IND_TWh!$A$9:$A$504,Data_TOT_TWh!$B1073&amp;"200_"&amp;Data_TOT_TWh!$E1073,Data_IND_TWh!AA$9:AA$504)+SUMIF(Data_TER_TWh!$A$9:$A$504,Data_TOT_TWh!$B1073&amp;"300_"&amp;Data_TOT_TWh!$E1073,Data_TER_TWh!AA$9:AA$504)+SUMIF(Data_RES_TWh!$A$9:$A$1496,Data_TOT_TWh!$B1073&amp;"400_"&amp;Data_TOT_TWh!$E1073,Data_RES_TWh!AA$9:AA$1496)</f>
        <v>0</v>
      </c>
      <c r="AC1073" s="13"/>
      <c r="AE1073" s="13"/>
      <c r="AF1073" s="13">
        <f>SUMIF(Data_IND_TWh!$A$9:$A$504,Data_TOT_TWh!$B1073&amp;"200_"&amp;Data_TOT_TWh!$E1073,Data_IND_TWh!AF$9:AF$504)+SUMIF(Data_TER_TWh!$A$9:$A$504,Data_TOT_TWh!$B1073&amp;"300_"&amp;Data_TOT_TWh!$E1073,Data_TER_TWh!AF$9:AF$504)+SUMIF(Data_RES_TWh!$A$9:$A$1496,Data_TOT_TWh!$B1073&amp;"400_"&amp;Data_TOT_TWh!$E1073,Data_RES_TWh!AF$9:AF$1496)</f>
        <v>0</v>
      </c>
      <c r="AG1073" s="13">
        <f>SUMIF(Data_IND_TWh!$A$9:$A$504,Data_TOT_TWh!$B1073&amp;"200_"&amp;Data_TOT_TWh!$E1073,Data_IND_TWh!AG$9:AG$504)+SUMIF(Data_TER_TWh!$A$9:$A$504,Data_TOT_TWh!$B1073&amp;"300_"&amp;Data_TOT_TWh!$E1073,Data_TER_TWh!AG$9:AG$504)+SUMIF(Data_RES_TWh!$A$9:$A$1496,Data_TOT_TWh!$B1073&amp;"400_"&amp;Data_TOT_TWh!$E1073,Data_RES_TWh!AG$9:AG$1496)</f>
        <v>0</v>
      </c>
      <c r="AH1073" s="46">
        <f>SUMIF(Data_IND_TWh!$A$9:$A$504,Data_TOT_TWh!$B1073&amp;"200_"&amp;Data_TOT_TWh!$E1073,Data_IND_TWh!AH$9:AH$504)+SUMIF(Data_TER_TWh!$A$9:$A$504,Data_TOT_TWh!$B1073&amp;"300_"&amp;Data_TOT_TWh!$E1073,Data_TER_TWh!AH$9:AH$504)+SUMIF(Data_RES_TWh!$A$9:$A$1496,Data_TOT_TWh!$B1073&amp;"400_"&amp;Data_TOT_TWh!$E1073,Data_RES_TWh!AH$9:AH$1496)</f>
        <v>0</v>
      </c>
      <c r="AJ1073" s="13"/>
      <c r="AL1073" s="9"/>
      <c r="AM1073" s="87"/>
      <c r="AN1073" s="87"/>
    </row>
    <row r="1074" spans="12:40">
      <c r="L1074" s="46"/>
      <c r="M1074" s="46"/>
      <c r="O1074" s="47"/>
      <c r="P1074" s="46"/>
      <c r="Q1074" s="46"/>
      <c r="R1074" s="37"/>
      <c r="S1074" s="13"/>
      <c r="U1074" s="13"/>
      <c r="W1074" s="13"/>
      <c r="X1074" s="13">
        <f>SUMIF(Data_IND_TWh!$A$9:$A$504,Data_TOT_TWh!$B1074&amp;"200_"&amp;Data_TOT_TWh!$E1074,Data_IND_TWh!X$9:X$504)+SUMIF(Data_TER_TWh!$A$9:$A$504,Data_TOT_TWh!$B1074&amp;"300_"&amp;Data_TOT_TWh!$E1074,Data_TER_TWh!X$9:X$504)+SUMIF(Data_RES_TWh!$A$9:$A$1496,Data_TOT_TWh!$B1074&amp;"400_"&amp;Data_TOT_TWh!$E1074,Data_RES_TWh!X$9:X$1496)</f>
        <v>0</v>
      </c>
      <c r="Y1074" s="13">
        <f>SUMIF(Data_IND_TWh!$A$9:$A$504,Data_TOT_TWh!$B1074&amp;"200_"&amp;Data_TOT_TWh!$E1074,Data_IND_TWh!Y$9:Y$504)+SUMIF(Data_TER_TWh!$A$9:$A$504,Data_TOT_TWh!$B1074&amp;"300_"&amp;Data_TOT_TWh!$E1074,Data_TER_TWh!Y$9:Y$504)+SUMIF(Data_RES_TWh!$A$9:$A$1496,Data_TOT_TWh!$B1074&amp;"400_"&amp;Data_TOT_TWh!$E1074,Data_RES_TWh!Y$9:Y$1496)</f>
        <v>0</v>
      </c>
      <c r="Z1074" s="13">
        <f>SUMIF(Data_IND_TWh!$A$9:$A$504,Data_TOT_TWh!$B1074&amp;"200_"&amp;Data_TOT_TWh!$E1074,Data_IND_TWh!Z$9:Z$504)+SUMIF(Data_TER_TWh!$A$9:$A$504,Data_TOT_TWh!$B1074&amp;"300_"&amp;Data_TOT_TWh!$E1074,Data_TER_TWh!Z$9:Z$504)+SUMIF(Data_RES_TWh!$A$9:$A$1496,Data_TOT_TWh!$B1074&amp;"400_"&amp;Data_TOT_TWh!$E1074,Data_RES_TWh!Z$9:Z$1496)</f>
        <v>0</v>
      </c>
      <c r="AA1074" s="46">
        <f>SUMIF(Data_IND_TWh!$A$9:$A$504,Data_TOT_TWh!$B1074&amp;"200_"&amp;Data_TOT_TWh!$E1074,Data_IND_TWh!AA$9:AA$504)+SUMIF(Data_TER_TWh!$A$9:$A$504,Data_TOT_TWh!$B1074&amp;"300_"&amp;Data_TOT_TWh!$E1074,Data_TER_TWh!AA$9:AA$504)+SUMIF(Data_RES_TWh!$A$9:$A$1496,Data_TOT_TWh!$B1074&amp;"400_"&amp;Data_TOT_TWh!$E1074,Data_RES_TWh!AA$9:AA$1496)</f>
        <v>0</v>
      </c>
      <c r="AC1074" s="13"/>
      <c r="AE1074" s="13"/>
      <c r="AF1074" s="13">
        <f>SUMIF(Data_IND_TWh!$A$9:$A$504,Data_TOT_TWh!$B1074&amp;"200_"&amp;Data_TOT_TWh!$E1074,Data_IND_TWh!AF$9:AF$504)+SUMIF(Data_TER_TWh!$A$9:$A$504,Data_TOT_TWh!$B1074&amp;"300_"&amp;Data_TOT_TWh!$E1074,Data_TER_TWh!AF$9:AF$504)+SUMIF(Data_RES_TWh!$A$9:$A$1496,Data_TOT_TWh!$B1074&amp;"400_"&amp;Data_TOT_TWh!$E1074,Data_RES_TWh!AF$9:AF$1496)</f>
        <v>0</v>
      </c>
      <c r="AG1074" s="13">
        <f>SUMIF(Data_IND_TWh!$A$9:$A$504,Data_TOT_TWh!$B1074&amp;"200_"&amp;Data_TOT_TWh!$E1074,Data_IND_TWh!AG$9:AG$504)+SUMIF(Data_TER_TWh!$A$9:$A$504,Data_TOT_TWh!$B1074&amp;"300_"&amp;Data_TOT_TWh!$E1074,Data_TER_TWh!AG$9:AG$504)+SUMIF(Data_RES_TWh!$A$9:$A$1496,Data_TOT_TWh!$B1074&amp;"400_"&amp;Data_TOT_TWh!$E1074,Data_RES_TWh!AG$9:AG$1496)</f>
        <v>0</v>
      </c>
      <c r="AH1074" s="46">
        <f>SUMIF(Data_IND_TWh!$A$9:$A$504,Data_TOT_TWh!$B1074&amp;"200_"&amp;Data_TOT_TWh!$E1074,Data_IND_TWh!AH$9:AH$504)+SUMIF(Data_TER_TWh!$A$9:$A$504,Data_TOT_TWh!$B1074&amp;"300_"&amp;Data_TOT_TWh!$E1074,Data_TER_TWh!AH$9:AH$504)+SUMIF(Data_RES_TWh!$A$9:$A$1496,Data_TOT_TWh!$B1074&amp;"400_"&amp;Data_TOT_TWh!$E1074,Data_RES_TWh!AH$9:AH$1496)</f>
        <v>0</v>
      </c>
      <c r="AJ1074" s="13"/>
      <c r="AL1074" s="9"/>
      <c r="AM1074" s="87"/>
      <c r="AN1074" s="87"/>
    </row>
    <row r="1075" spans="12:40">
      <c r="L1075" s="46"/>
      <c r="M1075" s="46"/>
      <c r="O1075" s="47"/>
      <c r="P1075" s="46"/>
      <c r="Q1075" s="46"/>
      <c r="R1075" s="37"/>
      <c r="S1075" s="13"/>
      <c r="U1075" s="13"/>
      <c r="W1075" s="13"/>
      <c r="X1075" s="13">
        <f>SUMIF(Data_IND_TWh!$A$9:$A$504,Data_TOT_TWh!$B1075&amp;"200_"&amp;Data_TOT_TWh!$E1075,Data_IND_TWh!X$9:X$504)+SUMIF(Data_TER_TWh!$A$9:$A$504,Data_TOT_TWh!$B1075&amp;"300_"&amp;Data_TOT_TWh!$E1075,Data_TER_TWh!X$9:X$504)+SUMIF(Data_RES_TWh!$A$9:$A$1496,Data_TOT_TWh!$B1075&amp;"400_"&amp;Data_TOT_TWh!$E1075,Data_RES_TWh!X$9:X$1496)</f>
        <v>0</v>
      </c>
      <c r="Y1075" s="13">
        <f>SUMIF(Data_IND_TWh!$A$9:$A$504,Data_TOT_TWh!$B1075&amp;"200_"&amp;Data_TOT_TWh!$E1075,Data_IND_TWh!Y$9:Y$504)+SUMIF(Data_TER_TWh!$A$9:$A$504,Data_TOT_TWh!$B1075&amp;"300_"&amp;Data_TOT_TWh!$E1075,Data_TER_TWh!Y$9:Y$504)+SUMIF(Data_RES_TWh!$A$9:$A$1496,Data_TOT_TWh!$B1075&amp;"400_"&amp;Data_TOT_TWh!$E1075,Data_RES_TWh!Y$9:Y$1496)</f>
        <v>0</v>
      </c>
      <c r="Z1075" s="13">
        <f>SUMIF(Data_IND_TWh!$A$9:$A$504,Data_TOT_TWh!$B1075&amp;"200_"&amp;Data_TOT_TWh!$E1075,Data_IND_TWh!Z$9:Z$504)+SUMIF(Data_TER_TWh!$A$9:$A$504,Data_TOT_TWh!$B1075&amp;"300_"&amp;Data_TOT_TWh!$E1075,Data_TER_TWh!Z$9:Z$504)+SUMIF(Data_RES_TWh!$A$9:$A$1496,Data_TOT_TWh!$B1075&amp;"400_"&amp;Data_TOT_TWh!$E1075,Data_RES_TWh!Z$9:Z$1496)</f>
        <v>0</v>
      </c>
      <c r="AA1075" s="46">
        <f>SUMIF(Data_IND_TWh!$A$9:$A$504,Data_TOT_TWh!$B1075&amp;"200_"&amp;Data_TOT_TWh!$E1075,Data_IND_TWh!AA$9:AA$504)+SUMIF(Data_TER_TWh!$A$9:$A$504,Data_TOT_TWh!$B1075&amp;"300_"&amp;Data_TOT_TWh!$E1075,Data_TER_TWh!AA$9:AA$504)+SUMIF(Data_RES_TWh!$A$9:$A$1496,Data_TOT_TWh!$B1075&amp;"400_"&amp;Data_TOT_TWh!$E1075,Data_RES_TWh!AA$9:AA$1496)</f>
        <v>0</v>
      </c>
      <c r="AC1075" s="13"/>
      <c r="AE1075" s="13"/>
      <c r="AF1075" s="13">
        <f>SUMIF(Data_IND_TWh!$A$9:$A$504,Data_TOT_TWh!$B1075&amp;"200_"&amp;Data_TOT_TWh!$E1075,Data_IND_TWh!AF$9:AF$504)+SUMIF(Data_TER_TWh!$A$9:$A$504,Data_TOT_TWh!$B1075&amp;"300_"&amp;Data_TOT_TWh!$E1075,Data_TER_TWh!AF$9:AF$504)+SUMIF(Data_RES_TWh!$A$9:$A$1496,Data_TOT_TWh!$B1075&amp;"400_"&amp;Data_TOT_TWh!$E1075,Data_RES_TWh!AF$9:AF$1496)</f>
        <v>0</v>
      </c>
      <c r="AG1075" s="13">
        <f>SUMIF(Data_IND_TWh!$A$9:$A$504,Data_TOT_TWh!$B1075&amp;"200_"&amp;Data_TOT_TWh!$E1075,Data_IND_TWh!AG$9:AG$504)+SUMIF(Data_TER_TWh!$A$9:$A$504,Data_TOT_TWh!$B1075&amp;"300_"&amp;Data_TOT_TWh!$E1075,Data_TER_TWh!AG$9:AG$504)+SUMIF(Data_RES_TWh!$A$9:$A$1496,Data_TOT_TWh!$B1075&amp;"400_"&amp;Data_TOT_TWh!$E1075,Data_RES_TWh!AG$9:AG$1496)</f>
        <v>0</v>
      </c>
      <c r="AH1075" s="46">
        <f>SUMIF(Data_IND_TWh!$A$9:$A$504,Data_TOT_TWh!$B1075&amp;"200_"&amp;Data_TOT_TWh!$E1075,Data_IND_TWh!AH$9:AH$504)+SUMIF(Data_TER_TWh!$A$9:$A$504,Data_TOT_TWh!$B1075&amp;"300_"&amp;Data_TOT_TWh!$E1075,Data_TER_TWh!AH$9:AH$504)+SUMIF(Data_RES_TWh!$A$9:$A$1496,Data_TOT_TWh!$B1075&amp;"400_"&amp;Data_TOT_TWh!$E1075,Data_RES_TWh!AH$9:AH$1496)</f>
        <v>0</v>
      </c>
      <c r="AJ1075" s="13"/>
      <c r="AL1075" s="9"/>
      <c r="AM1075" s="87"/>
      <c r="AN1075" s="87"/>
    </row>
    <row r="1076" spans="12:40">
      <c r="L1076" s="46"/>
      <c r="M1076" s="46"/>
      <c r="O1076" s="47"/>
      <c r="P1076" s="46"/>
      <c r="Q1076" s="46"/>
      <c r="R1076" s="37"/>
      <c r="S1076" s="13"/>
      <c r="U1076" s="13"/>
      <c r="W1076" s="13"/>
      <c r="X1076" s="13">
        <f>SUMIF(Data_IND_TWh!$A$9:$A$504,Data_TOT_TWh!$B1076&amp;"200_"&amp;Data_TOT_TWh!$E1076,Data_IND_TWh!X$9:X$504)+SUMIF(Data_TER_TWh!$A$9:$A$504,Data_TOT_TWh!$B1076&amp;"300_"&amp;Data_TOT_TWh!$E1076,Data_TER_TWh!X$9:X$504)+SUMIF(Data_RES_TWh!$A$9:$A$1496,Data_TOT_TWh!$B1076&amp;"400_"&amp;Data_TOT_TWh!$E1076,Data_RES_TWh!X$9:X$1496)</f>
        <v>0</v>
      </c>
      <c r="Y1076" s="13">
        <f>SUMIF(Data_IND_TWh!$A$9:$A$504,Data_TOT_TWh!$B1076&amp;"200_"&amp;Data_TOT_TWh!$E1076,Data_IND_TWh!Y$9:Y$504)+SUMIF(Data_TER_TWh!$A$9:$A$504,Data_TOT_TWh!$B1076&amp;"300_"&amp;Data_TOT_TWh!$E1076,Data_TER_TWh!Y$9:Y$504)+SUMIF(Data_RES_TWh!$A$9:$A$1496,Data_TOT_TWh!$B1076&amp;"400_"&amp;Data_TOT_TWh!$E1076,Data_RES_TWh!Y$9:Y$1496)</f>
        <v>0</v>
      </c>
      <c r="Z1076" s="13">
        <f>SUMIF(Data_IND_TWh!$A$9:$A$504,Data_TOT_TWh!$B1076&amp;"200_"&amp;Data_TOT_TWh!$E1076,Data_IND_TWh!Z$9:Z$504)+SUMIF(Data_TER_TWh!$A$9:$A$504,Data_TOT_TWh!$B1076&amp;"300_"&amp;Data_TOT_TWh!$E1076,Data_TER_TWh!Z$9:Z$504)+SUMIF(Data_RES_TWh!$A$9:$A$1496,Data_TOT_TWh!$B1076&amp;"400_"&amp;Data_TOT_TWh!$E1076,Data_RES_TWh!Z$9:Z$1496)</f>
        <v>0</v>
      </c>
      <c r="AA1076" s="46">
        <f>SUMIF(Data_IND_TWh!$A$9:$A$504,Data_TOT_TWh!$B1076&amp;"200_"&amp;Data_TOT_TWh!$E1076,Data_IND_TWh!AA$9:AA$504)+SUMIF(Data_TER_TWh!$A$9:$A$504,Data_TOT_TWh!$B1076&amp;"300_"&amp;Data_TOT_TWh!$E1076,Data_TER_TWh!AA$9:AA$504)+SUMIF(Data_RES_TWh!$A$9:$A$1496,Data_TOT_TWh!$B1076&amp;"400_"&amp;Data_TOT_TWh!$E1076,Data_RES_TWh!AA$9:AA$1496)</f>
        <v>0</v>
      </c>
      <c r="AC1076" s="13"/>
      <c r="AE1076" s="13"/>
      <c r="AF1076" s="13">
        <f>SUMIF(Data_IND_TWh!$A$9:$A$504,Data_TOT_TWh!$B1076&amp;"200_"&amp;Data_TOT_TWh!$E1076,Data_IND_TWh!AF$9:AF$504)+SUMIF(Data_TER_TWh!$A$9:$A$504,Data_TOT_TWh!$B1076&amp;"300_"&amp;Data_TOT_TWh!$E1076,Data_TER_TWh!AF$9:AF$504)+SUMIF(Data_RES_TWh!$A$9:$A$1496,Data_TOT_TWh!$B1076&amp;"400_"&amp;Data_TOT_TWh!$E1076,Data_RES_TWh!AF$9:AF$1496)</f>
        <v>0</v>
      </c>
      <c r="AG1076" s="13">
        <f>SUMIF(Data_IND_TWh!$A$9:$A$504,Data_TOT_TWh!$B1076&amp;"200_"&amp;Data_TOT_TWh!$E1076,Data_IND_TWh!AG$9:AG$504)+SUMIF(Data_TER_TWh!$A$9:$A$504,Data_TOT_TWh!$B1076&amp;"300_"&amp;Data_TOT_TWh!$E1076,Data_TER_TWh!AG$9:AG$504)+SUMIF(Data_RES_TWh!$A$9:$A$1496,Data_TOT_TWh!$B1076&amp;"400_"&amp;Data_TOT_TWh!$E1076,Data_RES_TWh!AG$9:AG$1496)</f>
        <v>0</v>
      </c>
      <c r="AH1076" s="46">
        <f>SUMIF(Data_IND_TWh!$A$9:$A$504,Data_TOT_TWh!$B1076&amp;"200_"&amp;Data_TOT_TWh!$E1076,Data_IND_TWh!AH$9:AH$504)+SUMIF(Data_TER_TWh!$A$9:$A$504,Data_TOT_TWh!$B1076&amp;"300_"&amp;Data_TOT_TWh!$E1076,Data_TER_TWh!AH$9:AH$504)+SUMIF(Data_RES_TWh!$A$9:$A$1496,Data_TOT_TWh!$B1076&amp;"400_"&amp;Data_TOT_TWh!$E1076,Data_RES_TWh!AH$9:AH$1496)</f>
        <v>0</v>
      </c>
      <c r="AJ1076" s="13"/>
      <c r="AL1076" s="9"/>
      <c r="AM1076" s="87"/>
      <c r="AN1076" s="87"/>
    </row>
    <row r="1077" spans="12:40">
      <c r="L1077" s="46"/>
      <c r="M1077" s="46"/>
      <c r="O1077" s="47"/>
      <c r="P1077" s="46"/>
      <c r="Q1077" s="46"/>
      <c r="R1077" s="37"/>
      <c r="S1077" s="13"/>
      <c r="U1077" s="13"/>
      <c r="W1077" s="13"/>
      <c r="X1077" s="13">
        <f>SUMIF(Data_IND_TWh!$A$9:$A$504,Data_TOT_TWh!$B1077&amp;"200_"&amp;Data_TOT_TWh!$E1077,Data_IND_TWh!X$9:X$504)+SUMIF(Data_TER_TWh!$A$9:$A$504,Data_TOT_TWh!$B1077&amp;"300_"&amp;Data_TOT_TWh!$E1077,Data_TER_TWh!X$9:X$504)+SUMIF(Data_RES_TWh!$A$9:$A$1496,Data_TOT_TWh!$B1077&amp;"400_"&amp;Data_TOT_TWh!$E1077,Data_RES_TWh!X$9:X$1496)</f>
        <v>0</v>
      </c>
      <c r="Y1077" s="13">
        <f>SUMIF(Data_IND_TWh!$A$9:$A$504,Data_TOT_TWh!$B1077&amp;"200_"&amp;Data_TOT_TWh!$E1077,Data_IND_TWh!Y$9:Y$504)+SUMIF(Data_TER_TWh!$A$9:$A$504,Data_TOT_TWh!$B1077&amp;"300_"&amp;Data_TOT_TWh!$E1077,Data_TER_TWh!Y$9:Y$504)+SUMIF(Data_RES_TWh!$A$9:$A$1496,Data_TOT_TWh!$B1077&amp;"400_"&amp;Data_TOT_TWh!$E1077,Data_RES_TWh!Y$9:Y$1496)</f>
        <v>0</v>
      </c>
      <c r="Z1077" s="13">
        <f>SUMIF(Data_IND_TWh!$A$9:$A$504,Data_TOT_TWh!$B1077&amp;"200_"&amp;Data_TOT_TWh!$E1077,Data_IND_TWh!Z$9:Z$504)+SUMIF(Data_TER_TWh!$A$9:$A$504,Data_TOT_TWh!$B1077&amp;"300_"&amp;Data_TOT_TWh!$E1077,Data_TER_TWh!Z$9:Z$504)+SUMIF(Data_RES_TWh!$A$9:$A$1496,Data_TOT_TWh!$B1077&amp;"400_"&amp;Data_TOT_TWh!$E1077,Data_RES_TWh!Z$9:Z$1496)</f>
        <v>0</v>
      </c>
      <c r="AA1077" s="46">
        <f>SUMIF(Data_IND_TWh!$A$9:$A$504,Data_TOT_TWh!$B1077&amp;"200_"&amp;Data_TOT_TWh!$E1077,Data_IND_TWh!AA$9:AA$504)+SUMIF(Data_TER_TWh!$A$9:$A$504,Data_TOT_TWh!$B1077&amp;"300_"&amp;Data_TOT_TWh!$E1077,Data_TER_TWh!AA$9:AA$504)+SUMIF(Data_RES_TWh!$A$9:$A$1496,Data_TOT_TWh!$B1077&amp;"400_"&amp;Data_TOT_TWh!$E1077,Data_RES_TWh!AA$9:AA$1496)</f>
        <v>0</v>
      </c>
      <c r="AC1077" s="13"/>
      <c r="AE1077" s="13"/>
      <c r="AF1077" s="13">
        <f>SUMIF(Data_IND_TWh!$A$9:$A$504,Data_TOT_TWh!$B1077&amp;"200_"&amp;Data_TOT_TWh!$E1077,Data_IND_TWh!AF$9:AF$504)+SUMIF(Data_TER_TWh!$A$9:$A$504,Data_TOT_TWh!$B1077&amp;"300_"&amp;Data_TOT_TWh!$E1077,Data_TER_TWh!AF$9:AF$504)+SUMIF(Data_RES_TWh!$A$9:$A$1496,Data_TOT_TWh!$B1077&amp;"400_"&amp;Data_TOT_TWh!$E1077,Data_RES_TWh!AF$9:AF$1496)</f>
        <v>0</v>
      </c>
      <c r="AG1077" s="13">
        <f>SUMIF(Data_IND_TWh!$A$9:$A$504,Data_TOT_TWh!$B1077&amp;"200_"&amp;Data_TOT_TWh!$E1077,Data_IND_TWh!AG$9:AG$504)+SUMIF(Data_TER_TWh!$A$9:$A$504,Data_TOT_TWh!$B1077&amp;"300_"&amp;Data_TOT_TWh!$E1077,Data_TER_TWh!AG$9:AG$504)+SUMIF(Data_RES_TWh!$A$9:$A$1496,Data_TOT_TWh!$B1077&amp;"400_"&amp;Data_TOT_TWh!$E1077,Data_RES_TWh!AG$9:AG$1496)</f>
        <v>0</v>
      </c>
      <c r="AH1077" s="46">
        <f>SUMIF(Data_IND_TWh!$A$9:$A$504,Data_TOT_TWh!$B1077&amp;"200_"&amp;Data_TOT_TWh!$E1077,Data_IND_TWh!AH$9:AH$504)+SUMIF(Data_TER_TWh!$A$9:$A$504,Data_TOT_TWh!$B1077&amp;"300_"&amp;Data_TOT_TWh!$E1077,Data_TER_TWh!AH$9:AH$504)+SUMIF(Data_RES_TWh!$A$9:$A$1496,Data_TOT_TWh!$B1077&amp;"400_"&amp;Data_TOT_TWh!$E1077,Data_RES_TWh!AH$9:AH$1496)</f>
        <v>0</v>
      </c>
      <c r="AJ1077" s="13"/>
      <c r="AL1077" s="9"/>
      <c r="AM1077" s="87"/>
      <c r="AN1077" s="87"/>
    </row>
    <row r="1078" spans="12:40">
      <c r="L1078" s="46"/>
      <c r="M1078" s="46"/>
      <c r="O1078" s="47"/>
      <c r="P1078" s="46"/>
      <c r="Q1078" s="46"/>
      <c r="R1078" s="37"/>
      <c r="S1078" s="13"/>
      <c r="U1078" s="13"/>
      <c r="W1078" s="13"/>
      <c r="X1078" s="13">
        <f>SUMIF(Data_IND_TWh!$A$9:$A$504,Data_TOT_TWh!$B1078&amp;"200_"&amp;Data_TOT_TWh!$E1078,Data_IND_TWh!X$9:X$504)+SUMIF(Data_TER_TWh!$A$9:$A$504,Data_TOT_TWh!$B1078&amp;"300_"&amp;Data_TOT_TWh!$E1078,Data_TER_TWh!X$9:X$504)+SUMIF(Data_RES_TWh!$A$9:$A$1496,Data_TOT_TWh!$B1078&amp;"400_"&amp;Data_TOT_TWh!$E1078,Data_RES_TWh!X$9:X$1496)</f>
        <v>0</v>
      </c>
      <c r="Y1078" s="13">
        <f>SUMIF(Data_IND_TWh!$A$9:$A$504,Data_TOT_TWh!$B1078&amp;"200_"&amp;Data_TOT_TWh!$E1078,Data_IND_TWh!Y$9:Y$504)+SUMIF(Data_TER_TWh!$A$9:$A$504,Data_TOT_TWh!$B1078&amp;"300_"&amp;Data_TOT_TWh!$E1078,Data_TER_TWh!Y$9:Y$504)+SUMIF(Data_RES_TWh!$A$9:$A$1496,Data_TOT_TWh!$B1078&amp;"400_"&amp;Data_TOT_TWh!$E1078,Data_RES_TWh!Y$9:Y$1496)</f>
        <v>0</v>
      </c>
      <c r="Z1078" s="13">
        <f>SUMIF(Data_IND_TWh!$A$9:$A$504,Data_TOT_TWh!$B1078&amp;"200_"&amp;Data_TOT_TWh!$E1078,Data_IND_TWh!Z$9:Z$504)+SUMIF(Data_TER_TWh!$A$9:$A$504,Data_TOT_TWh!$B1078&amp;"300_"&amp;Data_TOT_TWh!$E1078,Data_TER_TWh!Z$9:Z$504)+SUMIF(Data_RES_TWh!$A$9:$A$1496,Data_TOT_TWh!$B1078&amp;"400_"&amp;Data_TOT_TWh!$E1078,Data_RES_TWh!Z$9:Z$1496)</f>
        <v>0</v>
      </c>
      <c r="AA1078" s="46">
        <f>SUMIF(Data_IND_TWh!$A$9:$A$504,Data_TOT_TWh!$B1078&amp;"200_"&amp;Data_TOT_TWh!$E1078,Data_IND_TWh!AA$9:AA$504)+SUMIF(Data_TER_TWh!$A$9:$A$504,Data_TOT_TWh!$B1078&amp;"300_"&amp;Data_TOT_TWh!$E1078,Data_TER_TWh!AA$9:AA$504)+SUMIF(Data_RES_TWh!$A$9:$A$1496,Data_TOT_TWh!$B1078&amp;"400_"&amp;Data_TOT_TWh!$E1078,Data_RES_TWh!AA$9:AA$1496)</f>
        <v>0</v>
      </c>
      <c r="AC1078" s="13"/>
      <c r="AE1078" s="13"/>
      <c r="AF1078" s="13">
        <f>SUMIF(Data_IND_TWh!$A$9:$A$504,Data_TOT_TWh!$B1078&amp;"200_"&amp;Data_TOT_TWh!$E1078,Data_IND_TWh!AF$9:AF$504)+SUMIF(Data_TER_TWh!$A$9:$A$504,Data_TOT_TWh!$B1078&amp;"300_"&amp;Data_TOT_TWh!$E1078,Data_TER_TWh!AF$9:AF$504)+SUMIF(Data_RES_TWh!$A$9:$A$1496,Data_TOT_TWh!$B1078&amp;"400_"&amp;Data_TOT_TWh!$E1078,Data_RES_TWh!AF$9:AF$1496)</f>
        <v>0</v>
      </c>
      <c r="AG1078" s="13">
        <f>SUMIF(Data_IND_TWh!$A$9:$A$504,Data_TOT_TWh!$B1078&amp;"200_"&amp;Data_TOT_TWh!$E1078,Data_IND_TWh!AG$9:AG$504)+SUMIF(Data_TER_TWh!$A$9:$A$504,Data_TOT_TWh!$B1078&amp;"300_"&amp;Data_TOT_TWh!$E1078,Data_TER_TWh!AG$9:AG$504)+SUMIF(Data_RES_TWh!$A$9:$A$1496,Data_TOT_TWh!$B1078&amp;"400_"&amp;Data_TOT_TWh!$E1078,Data_RES_TWh!AG$9:AG$1496)</f>
        <v>0</v>
      </c>
      <c r="AH1078" s="46">
        <f>SUMIF(Data_IND_TWh!$A$9:$A$504,Data_TOT_TWh!$B1078&amp;"200_"&amp;Data_TOT_TWh!$E1078,Data_IND_TWh!AH$9:AH$504)+SUMIF(Data_TER_TWh!$A$9:$A$504,Data_TOT_TWh!$B1078&amp;"300_"&amp;Data_TOT_TWh!$E1078,Data_TER_TWh!AH$9:AH$504)+SUMIF(Data_RES_TWh!$A$9:$A$1496,Data_TOT_TWh!$B1078&amp;"400_"&amp;Data_TOT_TWh!$E1078,Data_RES_TWh!AH$9:AH$1496)</f>
        <v>0</v>
      </c>
      <c r="AJ1078" s="13"/>
      <c r="AL1078" s="9"/>
      <c r="AM1078" s="87"/>
      <c r="AN1078" s="87"/>
    </row>
    <row r="1079" spans="12:40">
      <c r="L1079" s="46"/>
      <c r="M1079" s="46"/>
      <c r="O1079" s="47"/>
      <c r="P1079" s="46"/>
      <c r="Q1079" s="46"/>
      <c r="R1079" s="37"/>
      <c r="S1079" s="13"/>
      <c r="U1079" s="13"/>
      <c r="W1079" s="13"/>
      <c r="X1079" s="13">
        <f>SUMIF(Data_IND_TWh!$A$9:$A$504,Data_TOT_TWh!$B1079&amp;"200_"&amp;Data_TOT_TWh!$E1079,Data_IND_TWh!X$9:X$504)+SUMIF(Data_TER_TWh!$A$9:$A$504,Data_TOT_TWh!$B1079&amp;"300_"&amp;Data_TOT_TWh!$E1079,Data_TER_TWh!X$9:X$504)+SUMIF(Data_RES_TWh!$A$9:$A$1496,Data_TOT_TWh!$B1079&amp;"400_"&amp;Data_TOT_TWh!$E1079,Data_RES_TWh!X$9:X$1496)</f>
        <v>0</v>
      </c>
      <c r="Y1079" s="13">
        <f>SUMIF(Data_IND_TWh!$A$9:$A$504,Data_TOT_TWh!$B1079&amp;"200_"&amp;Data_TOT_TWh!$E1079,Data_IND_TWh!Y$9:Y$504)+SUMIF(Data_TER_TWh!$A$9:$A$504,Data_TOT_TWh!$B1079&amp;"300_"&amp;Data_TOT_TWh!$E1079,Data_TER_TWh!Y$9:Y$504)+SUMIF(Data_RES_TWh!$A$9:$A$1496,Data_TOT_TWh!$B1079&amp;"400_"&amp;Data_TOT_TWh!$E1079,Data_RES_TWh!Y$9:Y$1496)</f>
        <v>0</v>
      </c>
      <c r="Z1079" s="13">
        <f>SUMIF(Data_IND_TWh!$A$9:$A$504,Data_TOT_TWh!$B1079&amp;"200_"&amp;Data_TOT_TWh!$E1079,Data_IND_TWh!Z$9:Z$504)+SUMIF(Data_TER_TWh!$A$9:$A$504,Data_TOT_TWh!$B1079&amp;"300_"&amp;Data_TOT_TWh!$E1079,Data_TER_TWh!Z$9:Z$504)+SUMIF(Data_RES_TWh!$A$9:$A$1496,Data_TOT_TWh!$B1079&amp;"400_"&amp;Data_TOT_TWh!$E1079,Data_RES_TWh!Z$9:Z$1496)</f>
        <v>0</v>
      </c>
      <c r="AA1079" s="46">
        <f>SUMIF(Data_IND_TWh!$A$9:$A$504,Data_TOT_TWh!$B1079&amp;"200_"&amp;Data_TOT_TWh!$E1079,Data_IND_TWh!AA$9:AA$504)+SUMIF(Data_TER_TWh!$A$9:$A$504,Data_TOT_TWh!$B1079&amp;"300_"&amp;Data_TOT_TWh!$E1079,Data_TER_TWh!AA$9:AA$504)+SUMIF(Data_RES_TWh!$A$9:$A$1496,Data_TOT_TWh!$B1079&amp;"400_"&amp;Data_TOT_TWh!$E1079,Data_RES_TWh!AA$9:AA$1496)</f>
        <v>0</v>
      </c>
      <c r="AC1079" s="13"/>
      <c r="AE1079" s="13"/>
      <c r="AF1079" s="13">
        <f>SUMIF(Data_IND_TWh!$A$9:$A$504,Data_TOT_TWh!$B1079&amp;"200_"&amp;Data_TOT_TWh!$E1079,Data_IND_TWh!AF$9:AF$504)+SUMIF(Data_TER_TWh!$A$9:$A$504,Data_TOT_TWh!$B1079&amp;"300_"&amp;Data_TOT_TWh!$E1079,Data_TER_TWh!AF$9:AF$504)+SUMIF(Data_RES_TWh!$A$9:$A$1496,Data_TOT_TWh!$B1079&amp;"400_"&amp;Data_TOT_TWh!$E1079,Data_RES_TWh!AF$9:AF$1496)</f>
        <v>0</v>
      </c>
      <c r="AG1079" s="13">
        <f>SUMIF(Data_IND_TWh!$A$9:$A$504,Data_TOT_TWh!$B1079&amp;"200_"&amp;Data_TOT_TWh!$E1079,Data_IND_TWh!AG$9:AG$504)+SUMIF(Data_TER_TWh!$A$9:$A$504,Data_TOT_TWh!$B1079&amp;"300_"&amp;Data_TOT_TWh!$E1079,Data_TER_TWh!AG$9:AG$504)+SUMIF(Data_RES_TWh!$A$9:$A$1496,Data_TOT_TWh!$B1079&amp;"400_"&amp;Data_TOT_TWh!$E1079,Data_RES_TWh!AG$9:AG$1496)</f>
        <v>0</v>
      </c>
      <c r="AH1079" s="46">
        <f>SUMIF(Data_IND_TWh!$A$9:$A$504,Data_TOT_TWh!$B1079&amp;"200_"&amp;Data_TOT_TWh!$E1079,Data_IND_TWh!AH$9:AH$504)+SUMIF(Data_TER_TWh!$A$9:$A$504,Data_TOT_TWh!$B1079&amp;"300_"&amp;Data_TOT_TWh!$E1079,Data_TER_TWh!AH$9:AH$504)+SUMIF(Data_RES_TWh!$A$9:$A$1496,Data_TOT_TWh!$B1079&amp;"400_"&amp;Data_TOT_TWh!$E1079,Data_RES_TWh!AH$9:AH$1496)</f>
        <v>0</v>
      </c>
      <c r="AJ1079" s="13"/>
      <c r="AL1079" s="9"/>
      <c r="AM1079" s="87"/>
      <c r="AN1079" s="87"/>
    </row>
    <row r="1080" spans="12:40">
      <c r="L1080" s="46"/>
      <c r="M1080" s="46"/>
      <c r="O1080" s="47"/>
      <c r="P1080" s="46"/>
      <c r="Q1080" s="46"/>
      <c r="R1080" s="37"/>
      <c r="S1080" s="13"/>
      <c r="U1080" s="13"/>
      <c r="W1080" s="13"/>
      <c r="X1080" s="13">
        <f>SUMIF(Data_IND_TWh!$A$9:$A$504,Data_TOT_TWh!$B1080&amp;"200_"&amp;Data_TOT_TWh!$E1080,Data_IND_TWh!X$9:X$504)+SUMIF(Data_TER_TWh!$A$9:$A$504,Data_TOT_TWh!$B1080&amp;"300_"&amp;Data_TOT_TWh!$E1080,Data_TER_TWh!X$9:X$504)+SUMIF(Data_RES_TWh!$A$9:$A$1496,Data_TOT_TWh!$B1080&amp;"400_"&amp;Data_TOT_TWh!$E1080,Data_RES_TWh!X$9:X$1496)</f>
        <v>0</v>
      </c>
      <c r="Y1080" s="13">
        <f>SUMIF(Data_IND_TWh!$A$9:$A$504,Data_TOT_TWh!$B1080&amp;"200_"&amp;Data_TOT_TWh!$E1080,Data_IND_TWh!Y$9:Y$504)+SUMIF(Data_TER_TWh!$A$9:$A$504,Data_TOT_TWh!$B1080&amp;"300_"&amp;Data_TOT_TWh!$E1080,Data_TER_TWh!Y$9:Y$504)+SUMIF(Data_RES_TWh!$A$9:$A$1496,Data_TOT_TWh!$B1080&amp;"400_"&amp;Data_TOT_TWh!$E1080,Data_RES_TWh!Y$9:Y$1496)</f>
        <v>0</v>
      </c>
      <c r="Z1080" s="13">
        <f>SUMIF(Data_IND_TWh!$A$9:$A$504,Data_TOT_TWh!$B1080&amp;"200_"&amp;Data_TOT_TWh!$E1080,Data_IND_TWh!Z$9:Z$504)+SUMIF(Data_TER_TWh!$A$9:$A$504,Data_TOT_TWh!$B1080&amp;"300_"&amp;Data_TOT_TWh!$E1080,Data_TER_TWh!Z$9:Z$504)+SUMIF(Data_RES_TWh!$A$9:$A$1496,Data_TOT_TWh!$B1080&amp;"400_"&amp;Data_TOT_TWh!$E1080,Data_RES_TWh!Z$9:Z$1496)</f>
        <v>0</v>
      </c>
      <c r="AA1080" s="46">
        <f>SUMIF(Data_IND_TWh!$A$9:$A$504,Data_TOT_TWh!$B1080&amp;"200_"&amp;Data_TOT_TWh!$E1080,Data_IND_TWh!AA$9:AA$504)+SUMIF(Data_TER_TWh!$A$9:$A$504,Data_TOT_TWh!$B1080&amp;"300_"&amp;Data_TOT_TWh!$E1080,Data_TER_TWh!AA$9:AA$504)+SUMIF(Data_RES_TWh!$A$9:$A$1496,Data_TOT_TWh!$B1080&amp;"400_"&amp;Data_TOT_TWh!$E1080,Data_RES_TWh!AA$9:AA$1496)</f>
        <v>0</v>
      </c>
      <c r="AC1080" s="13"/>
      <c r="AE1080" s="13"/>
      <c r="AF1080" s="13">
        <f>SUMIF(Data_IND_TWh!$A$9:$A$504,Data_TOT_TWh!$B1080&amp;"200_"&amp;Data_TOT_TWh!$E1080,Data_IND_TWh!AF$9:AF$504)+SUMIF(Data_TER_TWh!$A$9:$A$504,Data_TOT_TWh!$B1080&amp;"300_"&amp;Data_TOT_TWh!$E1080,Data_TER_TWh!AF$9:AF$504)+SUMIF(Data_RES_TWh!$A$9:$A$1496,Data_TOT_TWh!$B1080&amp;"400_"&amp;Data_TOT_TWh!$E1080,Data_RES_TWh!AF$9:AF$1496)</f>
        <v>0</v>
      </c>
      <c r="AG1080" s="13">
        <f>SUMIF(Data_IND_TWh!$A$9:$A$504,Data_TOT_TWh!$B1080&amp;"200_"&amp;Data_TOT_TWh!$E1080,Data_IND_TWh!AG$9:AG$504)+SUMIF(Data_TER_TWh!$A$9:$A$504,Data_TOT_TWh!$B1080&amp;"300_"&amp;Data_TOT_TWh!$E1080,Data_TER_TWh!AG$9:AG$504)+SUMIF(Data_RES_TWh!$A$9:$A$1496,Data_TOT_TWh!$B1080&amp;"400_"&amp;Data_TOT_TWh!$E1080,Data_RES_TWh!AG$9:AG$1496)</f>
        <v>0</v>
      </c>
      <c r="AH1080" s="46">
        <f>SUMIF(Data_IND_TWh!$A$9:$A$504,Data_TOT_TWh!$B1080&amp;"200_"&amp;Data_TOT_TWh!$E1080,Data_IND_TWh!AH$9:AH$504)+SUMIF(Data_TER_TWh!$A$9:$A$504,Data_TOT_TWh!$B1080&amp;"300_"&amp;Data_TOT_TWh!$E1080,Data_TER_TWh!AH$9:AH$504)+SUMIF(Data_RES_TWh!$A$9:$A$1496,Data_TOT_TWh!$B1080&amp;"400_"&amp;Data_TOT_TWh!$E1080,Data_RES_TWh!AH$9:AH$1496)</f>
        <v>0</v>
      </c>
      <c r="AJ1080" s="13"/>
      <c r="AL1080" s="9"/>
      <c r="AM1080" s="87"/>
      <c r="AN1080" s="87"/>
    </row>
    <row r="1081" spans="12:40">
      <c r="L1081" s="46"/>
      <c r="M1081" s="46"/>
      <c r="O1081" s="47"/>
      <c r="P1081" s="46"/>
      <c r="Q1081" s="46"/>
      <c r="R1081" s="37"/>
      <c r="S1081" s="13"/>
      <c r="U1081" s="13"/>
      <c r="W1081" s="13"/>
      <c r="X1081" s="13">
        <f>SUMIF(Data_IND_TWh!$A$9:$A$504,Data_TOT_TWh!$B1081&amp;"200_"&amp;Data_TOT_TWh!$E1081,Data_IND_TWh!X$9:X$504)+SUMIF(Data_TER_TWh!$A$9:$A$504,Data_TOT_TWh!$B1081&amp;"300_"&amp;Data_TOT_TWh!$E1081,Data_TER_TWh!X$9:X$504)+SUMIF(Data_RES_TWh!$A$9:$A$1496,Data_TOT_TWh!$B1081&amp;"400_"&amp;Data_TOT_TWh!$E1081,Data_RES_TWh!X$9:X$1496)</f>
        <v>0</v>
      </c>
      <c r="Y1081" s="13">
        <f>SUMIF(Data_IND_TWh!$A$9:$A$504,Data_TOT_TWh!$B1081&amp;"200_"&amp;Data_TOT_TWh!$E1081,Data_IND_TWh!Y$9:Y$504)+SUMIF(Data_TER_TWh!$A$9:$A$504,Data_TOT_TWh!$B1081&amp;"300_"&amp;Data_TOT_TWh!$E1081,Data_TER_TWh!Y$9:Y$504)+SUMIF(Data_RES_TWh!$A$9:$A$1496,Data_TOT_TWh!$B1081&amp;"400_"&amp;Data_TOT_TWh!$E1081,Data_RES_TWh!Y$9:Y$1496)</f>
        <v>0</v>
      </c>
      <c r="Z1081" s="13">
        <f>SUMIF(Data_IND_TWh!$A$9:$A$504,Data_TOT_TWh!$B1081&amp;"200_"&amp;Data_TOT_TWh!$E1081,Data_IND_TWh!Z$9:Z$504)+SUMIF(Data_TER_TWh!$A$9:$A$504,Data_TOT_TWh!$B1081&amp;"300_"&amp;Data_TOT_TWh!$E1081,Data_TER_TWh!Z$9:Z$504)+SUMIF(Data_RES_TWh!$A$9:$A$1496,Data_TOT_TWh!$B1081&amp;"400_"&amp;Data_TOT_TWh!$E1081,Data_RES_TWh!Z$9:Z$1496)</f>
        <v>0</v>
      </c>
      <c r="AA1081" s="46">
        <f>SUMIF(Data_IND_TWh!$A$9:$A$504,Data_TOT_TWh!$B1081&amp;"200_"&amp;Data_TOT_TWh!$E1081,Data_IND_TWh!AA$9:AA$504)+SUMIF(Data_TER_TWh!$A$9:$A$504,Data_TOT_TWh!$B1081&amp;"300_"&amp;Data_TOT_TWh!$E1081,Data_TER_TWh!AA$9:AA$504)+SUMIF(Data_RES_TWh!$A$9:$A$1496,Data_TOT_TWh!$B1081&amp;"400_"&amp;Data_TOT_TWh!$E1081,Data_RES_TWh!AA$9:AA$1496)</f>
        <v>0</v>
      </c>
      <c r="AC1081" s="13"/>
      <c r="AE1081" s="13"/>
      <c r="AF1081" s="13">
        <f>SUMIF(Data_IND_TWh!$A$9:$A$504,Data_TOT_TWh!$B1081&amp;"200_"&amp;Data_TOT_TWh!$E1081,Data_IND_TWh!AF$9:AF$504)+SUMIF(Data_TER_TWh!$A$9:$A$504,Data_TOT_TWh!$B1081&amp;"300_"&amp;Data_TOT_TWh!$E1081,Data_TER_TWh!AF$9:AF$504)+SUMIF(Data_RES_TWh!$A$9:$A$1496,Data_TOT_TWh!$B1081&amp;"400_"&amp;Data_TOT_TWh!$E1081,Data_RES_TWh!AF$9:AF$1496)</f>
        <v>0</v>
      </c>
      <c r="AG1081" s="13">
        <f>SUMIF(Data_IND_TWh!$A$9:$A$504,Data_TOT_TWh!$B1081&amp;"200_"&amp;Data_TOT_TWh!$E1081,Data_IND_TWh!AG$9:AG$504)+SUMIF(Data_TER_TWh!$A$9:$A$504,Data_TOT_TWh!$B1081&amp;"300_"&amp;Data_TOT_TWh!$E1081,Data_TER_TWh!AG$9:AG$504)+SUMIF(Data_RES_TWh!$A$9:$A$1496,Data_TOT_TWh!$B1081&amp;"400_"&amp;Data_TOT_TWh!$E1081,Data_RES_TWh!AG$9:AG$1496)</f>
        <v>0</v>
      </c>
      <c r="AH1081" s="46">
        <f>SUMIF(Data_IND_TWh!$A$9:$A$504,Data_TOT_TWh!$B1081&amp;"200_"&amp;Data_TOT_TWh!$E1081,Data_IND_TWh!AH$9:AH$504)+SUMIF(Data_TER_TWh!$A$9:$A$504,Data_TOT_TWh!$B1081&amp;"300_"&amp;Data_TOT_TWh!$E1081,Data_TER_TWh!AH$9:AH$504)+SUMIF(Data_RES_TWh!$A$9:$A$1496,Data_TOT_TWh!$B1081&amp;"400_"&amp;Data_TOT_TWh!$E1081,Data_RES_TWh!AH$9:AH$1496)</f>
        <v>0</v>
      </c>
      <c r="AJ1081" s="13"/>
      <c r="AL1081" s="9"/>
      <c r="AM1081" s="87"/>
      <c r="AN1081" s="87"/>
    </row>
    <row r="1082" spans="12:40">
      <c r="L1082" s="46"/>
      <c r="M1082" s="46"/>
      <c r="O1082" s="47"/>
      <c r="P1082" s="46"/>
      <c r="Q1082" s="46"/>
      <c r="R1082" s="37"/>
      <c r="S1082" s="13"/>
      <c r="U1082" s="13"/>
      <c r="W1082" s="13"/>
      <c r="X1082" s="13">
        <f>SUMIF(Data_IND_TWh!$A$9:$A$504,Data_TOT_TWh!$B1082&amp;"200_"&amp;Data_TOT_TWh!$E1082,Data_IND_TWh!X$9:X$504)+SUMIF(Data_TER_TWh!$A$9:$A$504,Data_TOT_TWh!$B1082&amp;"300_"&amp;Data_TOT_TWh!$E1082,Data_TER_TWh!X$9:X$504)+SUMIF(Data_RES_TWh!$A$9:$A$1496,Data_TOT_TWh!$B1082&amp;"400_"&amp;Data_TOT_TWh!$E1082,Data_RES_TWh!X$9:X$1496)</f>
        <v>0</v>
      </c>
      <c r="Y1082" s="13">
        <f>SUMIF(Data_IND_TWh!$A$9:$A$504,Data_TOT_TWh!$B1082&amp;"200_"&amp;Data_TOT_TWh!$E1082,Data_IND_TWh!Y$9:Y$504)+SUMIF(Data_TER_TWh!$A$9:$A$504,Data_TOT_TWh!$B1082&amp;"300_"&amp;Data_TOT_TWh!$E1082,Data_TER_TWh!Y$9:Y$504)+SUMIF(Data_RES_TWh!$A$9:$A$1496,Data_TOT_TWh!$B1082&amp;"400_"&amp;Data_TOT_TWh!$E1082,Data_RES_TWh!Y$9:Y$1496)</f>
        <v>0</v>
      </c>
      <c r="Z1082" s="13">
        <f>SUMIF(Data_IND_TWh!$A$9:$A$504,Data_TOT_TWh!$B1082&amp;"200_"&amp;Data_TOT_TWh!$E1082,Data_IND_TWh!Z$9:Z$504)+SUMIF(Data_TER_TWh!$A$9:$A$504,Data_TOT_TWh!$B1082&amp;"300_"&amp;Data_TOT_TWh!$E1082,Data_TER_TWh!Z$9:Z$504)+SUMIF(Data_RES_TWh!$A$9:$A$1496,Data_TOT_TWh!$B1082&amp;"400_"&amp;Data_TOT_TWh!$E1082,Data_RES_TWh!Z$9:Z$1496)</f>
        <v>0</v>
      </c>
      <c r="AA1082" s="46">
        <f>SUMIF(Data_IND_TWh!$A$9:$A$504,Data_TOT_TWh!$B1082&amp;"200_"&amp;Data_TOT_TWh!$E1082,Data_IND_TWh!AA$9:AA$504)+SUMIF(Data_TER_TWh!$A$9:$A$504,Data_TOT_TWh!$B1082&amp;"300_"&amp;Data_TOT_TWh!$E1082,Data_TER_TWh!AA$9:AA$504)+SUMIF(Data_RES_TWh!$A$9:$A$1496,Data_TOT_TWh!$B1082&amp;"400_"&amp;Data_TOT_TWh!$E1082,Data_RES_TWh!AA$9:AA$1496)</f>
        <v>0</v>
      </c>
      <c r="AC1082" s="13"/>
      <c r="AE1082" s="13"/>
      <c r="AF1082" s="13">
        <f>SUMIF(Data_IND_TWh!$A$9:$A$504,Data_TOT_TWh!$B1082&amp;"200_"&amp;Data_TOT_TWh!$E1082,Data_IND_TWh!AF$9:AF$504)+SUMIF(Data_TER_TWh!$A$9:$A$504,Data_TOT_TWh!$B1082&amp;"300_"&amp;Data_TOT_TWh!$E1082,Data_TER_TWh!AF$9:AF$504)+SUMIF(Data_RES_TWh!$A$9:$A$1496,Data_TOT_TWh!$B1082&amp;"400_"&amp;Data_TOT_TWh!$E1082,Data_RES_TWh!AF$9:AF$1496)</f>
        <v>0</v>
      </c>
      <c r="AG1082" s="13">
        <f>SUMIF(Data_IND_TWh!$A$9:$A$504,Data_TOT_TWh!$B1082&amp;"200_"&amp;Data_TOT_TWh!$E1082,Data_IND_TWh!AG$9:AG$504)+SUMIF(Data_TER_TWh!$A$9:$A$504,Data_TOT_TWh!$B1082&amp;"300_"&amp;Data_TOT_TWh!$E1082,Data_TER_TWh!AG$9:AG$504)+SUMIF(Data_RES_TWh!$A$9:$A$1496,Data_TOT_TWh!$B1082&amp;"400_"&amp;Data_TOT_TWh!$E1082,Data_RES_TWh!AG$9:AG$1496)</f>
        <v>0</v>
      </c>
      <c r="AH1082" s="46">
        <f>SUMIF(Data_IND_TWh!$A$9:$A$504,Data_TOT_TWh!$B1082&amp;"200_"&amp;Data_TOT_TWh!$E1082,Data_IND_TWh!AH$9:AH$504)+SUMIF(Data_TER_TWh!$A$9:$A$504,Data_TOT_TWh!$B1082&amp;"300_"&amp;Data_TOT_TWh!$E1082,Data_TER_TWh!AH$9:AH$504)+SUMIF(Data_RES_TWh!$A$9:$A$1496,Data_TOT_TWh!$B1082&amp;"400_"&amp;Data_TOT_TWh!$E1082,Data_RES_TWh!AH$9:AH$1496)</f>
        <v>0</v>
      </c>
      <c r="AJ1082" s="13"/>
      <c r="AL1082" s="9"/>
      <c r="AM1082" s="87"/>
      <c r="AN1082" s="87"/>
    </row>
    <row r="1083" spans="12:40">
      <c r="L1083" s="46"/>
      <c r="M1083" s="46"/>
      <c r="O1083" s="47"/>
      <c r="P1083" s="46"/>
      <c r="Q1083" s="46"/>
      <c r="R1083" s="37"/>
      <c r="S1083" s="13"/>
      <c r="U1083" s="13"/>
      <c r="W1083" s="13"/>
      <c r="X1083" s="13">
        <f>SUMIF(Data_IND_TWh!$A$9:$A$504,Data_TOT_TWh!$B1083&amp;"200_"&amp;Data_TOT_TWh!$E1083,Data_IND_TWh!X$9:X$504)+SUMIF(Data_TER_TWh!$A$9:$A$504,Data_TOT_TWh!$B1083&amp;"300_"&amp;Data_TOT_TWh!$E1083,Data_TER_TWh!X$9:X$504)+SUMIF(Data_RES_TWh!$A$9:$A$1496,Data_TOT_TWh!$B1083&amp;"400_"&amp;Data_TOT_TWh!$E1083,Data_RES_TWh!X$9:X$1496)</f>
        <v>0</v>
      </c>
      <c r="Y1083" s="13">
        <f>SUMIF(Data_IND_TWh!$A$9:$A$504,Data_TOT_TWh!$B1083&amp;"200_"&amp;Data_TOT_TWh!$E1083,Data_IND_TWh!Y$9:Y$504)+SUMIF(Data_TER_TWh!$A$9:$A$504,Data_TOT_TWh!$B1083&amp;"300_"&amp;Data_TOT_TWh!$E1083,Data_TER_TWh!Y$9:Y$504)+SUMIF(Data_RES_TWh!$A$9:$A$1496,Data_TOT_TWh!$B1083&amp;"400_"&amp;Data_TOT_TWh!$E1083,Data_RES_TWh!Y$9:Y$1496)</f>
        <v>0</v>
      </c>
      <c r="Z1083" s="13">
        <f>SUMIF(Data_IND_TWh!$A$9:$A$504,Data_TOT_TWh!$B1083&amp;"200_"&amp;Data_TOT_TWh!$E1083,Data_IND_TWh!Z$9:Z$504)+SUMIF(Data_TER_TWh!$A$9:$A$504,Data_TOT_TWh!$B1083&amp;"300_"&amp;Data_TOT_TWh!$E1083,Data_TER_TWh!Z$9:Z$504)+SUMIF(Data_RES_TWh!$A$9:$A$1496,Data_TOT_TWh!$B1083&amp;"400_"&amp;Data_TOT_TWh!$E1083,Data_RES_TWh!Z$9:Z$1496)</f>
        <v>0</v>
      </c>
      <c r="AA1083" s="46">
        <f>SUMIF(Data_IND_TWh!$A$9:$A$504,Data_TOT_TWh!$B1083&amp;"200_"&amp;Data_TOT_TWh!$E1083,Data_IND_TWh!AA$9:AA$504)+SUMIF(Data_TER_TWh!$A$9:$A$504,Data_TOT_TWh!$B1083&amp;"300_"&amp;Data_TOT_TWh!$E1083,Data_TER_TWh!AA$9:AA$504)+SUMIF(Data_RES_TWh!$A$9:$A$1496,Data_TOT_TWh!$B1083&amp;"400_"&amp;Data_TOT_TWh!$E1083,Data_RES_TWh!AA$9:AA$1496)</f>
        <v>0</v>
      </c>
      <c r="AC1083" s="13"/>
      <c r="AE1083" s="13"/>
      <c r="AF1083" s="13">
        <f>SUMIF(Data_IND_TWh!$A$9:$A$504,Data_TOT_TWh!$B1083&amp;"200_"&amp;Data_TOT_TWh!$E1083,Data_IND_TWh!AF$9:AF$504)+SUMIF(Data_TER_TWh!$A$9:$A$504,Data_TOT_TWh!$B1083&amp;"300_"&amp;Data_TOT_TWh!$E1083,Data_TER_TWh!AF$9:AF$504)+SUMIF(Data_RES_TWh!$A$9:$A$1496,Data_TOT_TWh!$B1083&amp;"400_"&amp;Data_TOT_TWh!$E1083,Data_RES_TWh!AF$9:AF$1496)</f>
        <v>0</v>
      </c>
      <c r="AG1083" s="13">
        <f>SUMIF(Data_IND_TWh!$A$9:$A$504,Data_TOT_TWh!$B1083&amp;"200_"&amp;Data_TOT_TWh!$E1083,Data_IND_TWh!AG$9:AG$504)+SUMIF(Data_TER_TWh!$A$9:$A$504,Data_TOT_TWh!$B1083&amp;"300_"&amp;Data_TOT_TWh!$E1083,Data_TER_TWh!AG$9:AG$504)+SUMIF(Data_RES_TWh!$A$9:$A$1496,Data_TOT_TWh!$B1083&amp;"400_"&amp;Data_TOT_TWh!$E1083,Data_RES_TWh!AG$9:AG$1496)</f>
        <v>0</v>
      </c>
      <c r="AH1083" s="46">
        <f>SUMIF(Data_IND_TWh!$A$9:$A$504,Data_TOT_TWh!$B1083&amp;"200_"&amp;Data_TOT_TWh!$E1083,Data_IND_TWh!AH$9:AH$504)+SUMIF(Data_TER_TWh!$A$9:$A$504,Data_TOT_TWh!$B1083&amp;"300_"&amp;Data_TOT_TWh!$E1083,Data_TER_TWh!AH$9:AH$504)+SUMIF(Data_RES_TWh!$A$9:$A$1496,Data_TOT_TWh!$B1083&amp;"400_"&amp;Data_TOT_TWh!$E1083,Data_RES_TWh!AH$9:AH$1496)</f>
        <v>0</v>
      </c>
      <c r="AJ1083" s="13"/>
      <c r="AL1083" s="9"/>
      <c r="AM1083" s="87"/>
      <c r="AN1083" s="87"/>
    </row>
    <row r="1084" spans="12:40">
      <c r="L1084" s="46"/>
      <c r="M1084" s="46"/>
      <c r="O1084" s="47"/>
      <c r="P1084" s="46"/>
      <c r="Q1084" s="46"/>
      <c r="R1084" s="37"/>
      <c r="S1084" s="13"/>
      <c r="U1084" s="13"/>
      <c r="W1084" s="13"/>
      <c r="X1084" s="13">
        <f>SUMIF(Data_IND_TWh!$A$9:$A$504,Data_TOT_TWh!$B1084&amp;"200_"&amp;Data_TOT_TWh!$E1084,Data_IND_TWh!X$9:X$504)+SUMIF(Data_TER_TWh!$A$9:$A$504,Data_TOT_TWh!$B1084&amp;"300_"&amp;Data_TOT_TWh!$E1084,Data_TER_TWh!X$9:X$504)+SUMIF(Data_RES_TWh!$A$9:$A$1496,Data_TOT_TWh!$B1084&amp;"400_"&amp;Data_TOT_TWh!$E1084,Data_RES_TWh!X$9:X$1496)</f>
        <v>0</v>
      </c>
      <c r="Y1084" s="13">
        <f>SUMIF(Data_IND_TWh!$A$9:$A$504,Data_TOT_TWh!$B1084&amp;"200_"&amp;Data_TOT_TWh!$E1084,Data_IND_TWh!Y$9:Y$504)+SUMIF(Data_TER_TWh!$A$9:$A$504,Data_TOT_TWh!$B1084&amp;"300_"&amp;Data_TOT_TWh!$E1084,Data_TER_TWh!Y$9:Y$504)+SUMIF(Data_RES_TWh!$A$9:$A$1496,Data_TOT_TWh!$B1084&amp;"400_"&amp;Data_TOT_TWh!$E1084,Data_RES_TWh!Y$9:Y$1496)</f>
        <v>0</v>
      </c>
      <c r="Z1084" s="13">
        <f>SUMIF(Data_IND_TWh!$A$9:$A$504,Data_TOT_TWh!$B1084&amp;"200_"&amp;Data_TOT_TWh!$E1084,Data_IND_TWh!Z$9:Z$504)+SUMIF(Data_TER_TWh!$A$9:$A$504,Data_TOT_TWh!$B1084&amp;"300_"&amp;Data_TOT_TWh!$E1084,Data_TER_TWh!Z$9:Z$504)+SUMIF(Data_RES_TWh!$A$9:$A$1496,Data_TOT_TWh!$B1084&amp;"400_"&amp;Data_TOT_TWh!$E1084,Data_RES_TWh!Z$9:Z$1496)</f>
        <v>0</v>
      </c>
      <c r="AA1084" s="46">
        <f>SUMIF(Data_IND_TWh!$A$9:$A$504,Data_TOT_TWh!$B1084&amp;"200_"&amp;Data_TOT_TWh!$E1084,Data_IND_TWh!AA$9:AA$504)+SUMIF(Data_TER_TWh!$A$9:$A$504,Data_TOT_TWh!$B1084&amp;"300_"&amp;Data_TOT_TWh!$E1084,Data_TER_TWh!AA$9:AA$504)+SUMIF(Data_RES_TWh!$A$9:$A$1496,Data_TOT_TWh!$B1084&amp;"400_"&amp;Data_TOT_TWh!$E1084,Data_RES_TWh!AA$9:AA$1496)</f>
        <v>0</v>
      </c>
      <c r="AC1084" s="13"/>
      <c r="AE1084" s="13"/>
      <c r="AF1084" s="13">
        <f>SUMIF(Data_IND_TWh!$A$9:$A$504,Data_TOT_TWh!$B1084&amp;"200_"&amp;Data_TOT_TWh!$E1084,Data_IND_TWh!AF$9:AF$504)+SUMIF(Data_TER_TWh!$A$9:$A$504,Data_TOT_TWh!$B1084&amp;"300_"&amp;Data_TOT_TWh!$E1084,Data_TER_TWh!AF$9:AF$504)+SUMIF(Data_RES_TWh!$A$9:$A$1496,Data_TOT_TWh!$B1084&amp;"400_"&amp;Data_TOT_TWh!$E1084,Data_RES_TWh!AF$9:AF$1496)</f>
        <v>0</v>
      </c>
      <c r="AG1084" s="13">
        <f>SUMIF(Data_IND_TWh!$A$9:$A$504,Data_TOT_TWh!$B1084&amp;"200_"&amp;Data_TOT_TWh!$E1084,Data_IND_TWh!AG$9:AG$504)+SUMIF(Data_TER_TWh!$A$9:$A$504,Data_TOT_TWh!$B1084&amp;"300_"&amp;Data_TOT_TWh!$E1084,Data_TER_TWh!AG$9:AG$504)+SUMIF(Data_RES_TWh!$A$9:$A$1496,Data_TOT_TWh!$B1084&amp;"400_"&amp;Data_TOT_TWh!$E1084,Data_RES_TWh!AG$9:AG$1496)</f>
        <v>0</v>
      </c>
      <c r="AH1084" s="46">
        <f>SUMIF(Data_IND_TWh!$A$9:$A$504,Data_TOT_TWh!$B1084&amp;"200_"&amp;Data_TOT_TWh!$E1084,Data_IND_TWh!AH$9:AH$504)+SUMIF(Data_TER_TWh!$A$9:$A$504,Data_TOT_TWh!$B1084&amp;"300_"&amp;Data_TOT_TWh!$E1084,Data_TER_TWh!AH$9:AH$504)+SUMIF(Data_RES_TWh!$A$9:$A$1496,Data_TOT_TWh!$B1084&amp;"400_"&amp;Data_TOT_TWh!$E1084,Data_RES_TWh!AH$9:AH$1496)</f>
        <v>0</v>
      </c>
      <c r="AJ1084" s="13"/>
      <c r="AL1084" s="9"/>
      <c r="AM1084" s="87"/>
      <c r="AN1084" s="87"/>
    </row>
    <row r="1085" spans="12:40">
      <c r="L1085" s="46"/>
      <c r="M1085" s="46"/>
      <c r="O1085" s="47"/>
      <c r="P1085" s="46"/>
      <c r="Q1085" s="46"/>
      <c r="R1085" s="37"/>
      <c r="S1085" s="13"/>
      <c r="U1085" s="13"/>
      <c r="W1085" s="13"/>
      <c r="X1085" s="13">
        <f>SUMIF(Data_IND_TWh!$A$9:$A$504,Data_TOT_TWh!$B1085&amp;"200_"&amp;Data_TOT_TWh!$E1085,Data_IND_TWh!X$9:X$504)+SUMIF(Data_TER_TWh!$A$9:$A$504,Data_TOT_TWh!$B1085&amp;"300_"&amp;Data_TOT_TWh!$E1085,Data_TER_TWh!X$9:X$504)+SUMIF(Data_RES_TWh!$A$9:$A$1496,Data_TOT_TWh!$B1085&amp;"400_"&amp;Data_TOT_TWh!$E1085,Data_RES_TWh!X$9:X$1496)</f>
        <v>0</v>
      </c>
      <c r="Y1085" s="13">
        <f>SUMIF(Data_IND_TWh!$A$9:$A$504,Data_TOT_TWh!$B1085&amp;"200_"&amp;Data_TOT_TWh!$E1085,Data_IND_TWh!Y$9:Y$504)+SUMIF(Data_TER_TWh!$A$9:$A$504,Data_TOT_TWh!$B1085&amp;"300_"&amp;Data_TOT_TWh!$E1085,Data_TER_TWh!Y$9:Y$504)+SUMIF(Data_RES_TWh!$A$9:$A$1496,Data_TOT_TWh!$B1085&amp;"400_"&amp;Data_TOT_TWh!$E1085,Data_RES_TWh!Y$9:Y$1496)</f>
        <v>0</v>
      </c>
      <c r="Z1085" s="13">
        <f>SUMIF(Data_IND_TWh!$A$9:$A$504,Data_TOT_TWh!$B1085&amp;"200_"&amp;Data_TOT_TWh!$E1085,Data_IND_TWh!Z$9:Z$504)+SUMIF(Data_TER_TWh!$A$9:$A$504,Data_TOT_TWh!$B1085&amp;"300_"&amp;Data_TOT_TWh!$E1085,Data_TER_TWh!Z$9:Z$504)+SUMIF(Data_RES_TWh!$A$9:$A$1496,Data_TOT_TWh!$B1085&amp;"400_"&amp;Data_TOT_TWh!$E1085,Data_RES_TWh!Z$9:Z$1496)</f>
        <v>0</v>
      </c>
      <c r="AA1085" s="46">
        <f>SUMIF(Data_IND_TWh!$A$9:$A$504,Data_TOT_TWh!$B1085&amp;"200_"&amp;Data_TOT_TWh!$E1085,Data_IND_TWh!AA$9:AA$504)+SUMIF(Data_TER_TWh!$A$9:$A$504,Data_TOT_TWh!$B1085&amp;"300_"&amp;Data_TOT_TWh!$E1085,Data_TER_TWh!AA$9:AA$504)+SUMIF(Data_RES_TWh!$A$9:$A$1496,Data_TOT_TWh!$B1085&amp;"400_"&amp;Data_TOT_TWh!$E1085,Data_RES_TWh!AA$9:AA$1496)</f>
        <v>0</v>
      </c>
      <c r="AC1085" s="13"/>
      <c r="AE1085" s="13"/>
      <c r="AF1085" s="13">
        <f>SUMIF(Data_IND_TWh!$A$9:$A$504,Data_TOT_TWh!$B1085&amp;"200_"&amp;Data_TOT_TWh!$E1085,Data_IND_TWh!AF$9:AF$504)+SUMIF(Data_TER_TWh!$A$9:$A$504,Data_TOT_TWh!$B1085&amp;"300_"&amp;Data_TOT_TWh!$E1085,Data_TER_TWh!AF$9:AF$504)+SUMIF(Data_RES_TWh!$A$9:$A$1496,Data_TOT_TWh!$B1085&amp;"400_"&amp;Data_TOT_TWh!$E1085,Data_RES_TWh!AF$9:AF$1496)</f>
        <v>0</v>
      </c>
      <c r="AG1085" s="13">
        <f>SUMIF(Data_IND_TWh!$A$9:$A$504,Data_TOT_TWh!$B1085&amp;"200_"&amp;Data_TOT_TWh!$E1085,Data_IND_TWh!AG$9:AG$504)+SUMIF(Data_TER_TWh!$A$9:$A$504,Data_TOT_TWh!$B1085&amp;"300_"&amp;Data_TOT_TWh!$E1085,Data_TER_TWh!AG$9:AG$504)+SUMIF(Data_RES_TWh!$A$9:$A$1496,Data_TOT_TWh!$B1085&amp;"400_"&amp;Data_TOT_TWh!$E1085,Data_RES_TWh!AG$9:AG$1496)</f>
        <v>0</v>
      </c>
      <c r="AH1085" s="46">
        <f>SUMIF(Data_IND_TWh!$A$9:$A$504,Data_TOT_TWh!$B1085&amp;"200_"&amp;Data_TOT_TWh!$E1085,Data_IND_TWh!AH$9:AH$504)+SUMIF(Data_TER_TWh!$A$9:$A$504,Data_TOT_TWh!$B1085&amp;"300_"&amp;Data_TOT_TWh!$E1085,Data_TER_TWh!AH$9:AH$504)+SUMIF(Data_RES_TWh!$A$9:$A$1496,Data_TOT_TWh!$B1085&amp;"400_"&amp;Data_TOT_TWh!$E1085,Data_RES_TWh!AH$9:AH$1496)</f>
        <v>0</v>
      </c>
      <c r="AJ1085" s="13"/>
      <c r="AL1085" s="9"/>
      <c r="AM1085" s="87"/>
      <c r="AN1085" s="87"/>
    </row>
    <row r="1086" spans="12:40">
      <c r="L1086" s="46"/>
      <c r="M1086" s="46"/>
      <c r="O1086" s="47"/>
      <c r="P1086" s="46"/>
      <c r="Q1086" s="46"/>
      <c r="R1086" s="37"/>
      <c r="S1086" s="13"/>
      <c r="U1086" s="13"/>
      <c r="W1086" s="13"/>
      <c r="X1086" s="13">
        <f>SUMIF(Data_IND_TWh!$A$9:$A$504,Data_TOT_TWh!$B1086&amp;"200_"&amp;Data_TOT_TWh!$E1086,Data_IND_TWh!X$9:X$504)+SUMIF(Data_TER_TWh!$A$9:$A$504,Data_TOT_TWh!$B1086&amp;"300_"&amp;Data_TOT_TWh!$E1086,Data_TER_TWh!X$9:X$504)+SUMIF(Data_RES_TWh!$A$9:$A$1496,Data_TOT_TWh!$B1086&amp;"400_"&amp;Data_TOT_TWh!$E1086,Data_RES_TWh!X$9:X$1496)</f>
        <v>0</v>
      </c>
      <c r="Y1086" s="13">
        <f>SUMIF(Data_IND_TWh!$A$9:$A$504,Data_TOT_TWh!$B1086&amp;"200_"&amp;Data_TOT_TWh!$E1086,Data_IND_TWh!Y$9:Y$504)+SUMIF(Data_TER_TWh!$A$9:$A$504,Data_TOT_TWh!$B1086&amp;"300_"&amp;Data_TOT_TWh!$E1086,Data_TER_TWh!Y$9:Y$504)+SUMIF(Data_RES_TWh!$A$9:$A$1496,Data_TOT_TWh!$B1086&amp;"400_"&amp;Data_TOT_TWh!$E1086,Data_RES_TWh!Y$9:Y$1496)</f>
        <v>0</v>
      </c>
      <c r="Z1086" s="13">
        <f>SUMIF(Data_IND_TWh!$A$9:$A$504,Data_TOT_TWh!$B1086&amp;"200_"&amp;Data_TOT_TWh!$E1086,Data_IND_TWh!Z$9:Z$504)+SUMIF(Data_TER_TWh!$A$9:$A$504,Data_TOT_TWh!$B1086&amp;"300_"&amp;Data_TOT_TWh!$E1086,Data_TER_TWh!Z$9:Z$504)+SUMIF(Data_RES_TWh!$A$9:$A$1496,Data_TOT_TWh!$B1086&amp;"400_"&amp;Data_TOT_TWh!$E1086,Data_RES_TWh!Z$9:Z$1496)</f>
        <v>0</v>
      </c>
      <c r="AA1086" s="46">
        <f>SUMIF(Data_IND_TWh!$A$9:$A$504,Data_TOT_TWh!$B1086&amp;"200_"&amp;Data_TOT_TWh!$E1086,Data_IND_TWh!AA$9:AA$504)+SUMIF(Data_TER_TWh!$A$9:$A$504,Data_TOT_TWh!$B1086&amp;"300_"&amp;Data_TOT_TWh!$E1086,Data_TER_TWh!AA$9:AA$504)+SUMIF(Data_RES_TWh!$A$9:$A$1496,Data_TOT_TWh!$B1086&amp;"400_"&amp;Data_TOT_TWh!$E1086,Data_RES_TWh!AA$9:AA$1496)</f>
        <v>0</v>
      </c>
      <c r="AC1086" s="13"/>
      <c r="AE1086" s="13"/>
      <c r="AF1086" s="13">
        <f>SUMIF(Data_IND_TWh!$A$9:$A$504,Data_TOT_TWh!$B1086&amp;"200_"&amp;Data_TOT_TWh!$E1086,Data_IND_TWh!AF$9:AF$504)+SUMIF(Data_TER_TWh!$A$9:$A$504,Data_TOT_TWh!$B1086&amp;"300_"&amp;Data_TOT_TWh!$E1086,Data_TER_TWh!AF$9:AF$504)+SUMIF(Data_RES_TWh!$A$9:$A$1496,Data_TOT_TWh!$B1086&amp;"400_"&amp;Data_TOT_TWh!$E1086,Data_RES_TWh!AF$9:AF$1496)</f>
        <v>0</v>
      </c>
      <c r="AG1086" s="13">
        <f>SUMIF(Data_IND_TWh!$A$9:$A$504,Data_TOT_TWh!$B1086&amp;"200_"&amp;Data_TOT_TWh!$E1086,Data_IND_TWh!AG$9:AG$504)+SUMIF(Data_TER_TWh!$A$9:$A$504,Data_TOT_TWh!$B1086&amp;"300_"&amp;Data_TOT_TWh!$E1086,Data_TER_TWh!AG$9:AG$504)+SUMIF(Data_RES_TWh!$A$9:$A$1496,Data_TOT_TWh!$B1086&amp;"400_"&amp;Data_TOT_TWh!$E1086,Data_RES_TWh!AG$9:AG$1496)</f>
        <v>0</v>
      </c>
      <c r="AH1086" s="46">
        <f>SUMIF(Data_IND_TWh!$A$9:$A$504,Data_TOT_TWh!$B1086&amp;"200_"&amp;Data_TOT_TWh!$E1086,Data_IND_TWh!AH$9:AH$504)+SUMIF(Data_TER_TWh!$A$9:$A$504,Data_TOT_TWh!$B1086&amp;"300_"&amp;Data_TOT_TWh!$E1086,Data_TER_TWh!AH$9:AH$504)+SUMIF(Data_RES_TWh!$A$9:$A$1496,Data_TOT_TWh!$B1086&amp;"400_"&amp;Data_TOT_TWh!$E1086,Data_RES_TWh!AH$9:AH$1496)</f>
        <v>0</v>
      </c>
      <c r="AJ1086" s="13"/>
      <c r="AL1086" s="9"/>
      <c r="AM1086" s="87"/>
      <c r="AN1086" s="87"/>
    </row>
    <row r="1087" spans="12:40">
      <c r="L1087" s="46"/>
      <c r="M1087" s="46"/>
      <c r="O1087" s="47"/>
      <c r="P1087" s="46"/>
      <c r="Q1087" s="46"/>
      <c r="R1087" s="37"/>
      <c r="S1087" s="13"/>
      <c r="U1087" s="13"/>
      <c r="W1087" s="13"/>
      <c r="X1087" s="13">
        <f>SUMIF(Data_IND_TWh!$A$9:$A$504,Data_TOT_TWh!$B1087&amp;"200_"&amp;Data_TOT_TWh!$E1087,Data_IND_TWh!X$9:X$504)+SUMIF(Data_TER_TWh!$A$9:$A$504,Data_TOT_TWh!$B1087&amp;"300_"&amp;Data_TOT_TWh!$E1087,Data_TER_TWh!X$9:X$504)+SUMIF(Data_RES_TWh!$A$9:$A$1496,Data_TOT_TWh!$B1087&amp;"400_"&amp;Data_TOT_TWh!$E1087,Data_RES_TWh!X$9:X$1496)</f>
        <v>0</v>
      </c>
      <c r="Y1087" s="13">
        <f>SUMIF(Data_IND_TWh!$A$9:$A$504,Data_TOT_TWh!$B1087&amp;"200_"&amp;Data_TOT_TWh!$E1087,Data_IND_TWh!Y$9:Y$504)+SUMIF(Data_TER_TWh!$A$9:$A$504,Data_TOT_TWh!$B1087&amp;"300_"&amp;Data_TOT_TWh!$E1087,Data_TER_TWh!Y$9:Y$504)+SUMIF(Data_RES_TWh!$A$9:$A$1496,Data_TOT_TWh!$B1087&amp;"400_"&amp;Data_TOT_TWh!$E1087,Data_RES_TWh!Y$9:Y$1496)</f>
        <v>0</v>
      </c>
      <c r="Z1087" s="13">
        <f>SUMIF(Data_IND_TWh!$A$9:$A$504,Data_TOT_TWh!$B1087&amp;"200_"&amp;Data_TOT_TWh!$E1087,Data_IND_TWh!Z$9:Z$504)+SUMIF(Data_TER_TWh!$A$9:$A$504,Data_TOT_TWh!$B1087&amp;"300_"&amp;Data_TOT_TWh!$E1087,Data_TER_TWh!Z$9:Z$504)+SUMIF(Data_RES_TWh!$A$9:$A$1496,Data_TOT_TWh!$B1087&amp;"400_"&amp;Data_TOT_TWh!$E1087,Data_RES_TWh!Z$9:Z$1496)</f>
        <v>0</v>
      </c>
      <c r="AA1087" s="46">
        <f>SUMIF(Data_IND_TWh!$A$9:$A$504,Data_TOT_TWh!$B1087&amp;"200_"&amp;Data_TOT_TWh!$E1087,Data_IND_TWh!AA$9:AA$504)+SUMIF(Data_TER_TWh!$A$9:$A$504,Data_TOT_TWh!$B1087&amp;"300_"&amp;Data_TOT_TWh!$E1087,Data_TER_TWh!AA$9:AA$504)+SUMIF(Data_RES_TWh!$A$9:$A$1496,Data_TOT_TWh!$B1087&amp;"400_"&amp;Data_TOT_TWh!$E1087,Data_RES_TWh!AA$9:AA$1496)</f>
        <v>0</v>
      </c>
      <c r="AC1087" s="13"/>
      <c r="AE1087" s="13"/>
      <c r="AF1087" s="13">
        <f>SUMIF(Data_IND_TWh!$A$9:$A$504,Data_TOT_TWh!$B1087&amp;"200_"&amp;Data_TOT_TWh!$E1087,Data_IND_TWh!AF$9:AF$504)+SUMIF(Data_TER_TWh!$A$9:$A$504,Data_TOT_TWh!$B1087&amp;"300_"&amp;Data_TOT_TWh!$E1087,Data_TER_TWh!AF$9:AF$504)+SUMIF(Data_RES_TWh!$A$9:$A$1496,Data_TOT_TWh!$B1087&amp;"400_"&amp;Data_TOT_TWh!$E1087,Data_RES_TWh!AF$9:AF$1496)</f>
        <v>0</v>
      </c>
      <c r="AG1087" s="13">
        <f>SUMIF(Data_IND_TWh!$A$9:$A$504,Data_TOT_TWh!$B1087&amp;"200_"&amp;Data_TOT_TWh!$E1087,Data_IND_TWh!AG$9:AG$504)+SUMIF(Data_TER_TWh!$A$9:$A$504,Data_TOT_TWh!$B1087&amp;"300_"&amp;Data_TOT_TWh!$E1087,Data_TER_TWh!AG$9:AG$504)+SUMIF(Data_RES_TWh!$A$9:$A$1496,Data_TOT_TWh!$B1087&amp;"400_"&amp;Data_TOT_TWh!$E1087,Data_RES_TWh!AG$9:AG$1496)</f>
        <v>0</v>
      </c>
      <c r="AH1087" s="46">
        <f>SUMIF(Data_IND_TWh!$A$9:$A$504,Data_TOT_TWh!$B1087&amp;"200_"&amp;Data_TOT_TWh!$E1087,Data_IND_TWh!AH$9:AH$504)+SUMIF(Data_TER_TWh!$A$9:$A$504,Data_TOT_TWh!$B1087&amp;"300_"&amp;Data_TOT_TWh!$E1087,Data_TER_TWh!AH$9:AH$504)+SUMIF(Data_RES_TWh!$A$9:$A$1496,Data_TOT_TWh!$B1087&amp;"400_"&amp;Data_TOT_TWh!$E1087,Data_RES_TWh!AH$9:AH$1496)</f>
        <v>0</v>
      </c>
      <c r="AJ1087" s="13"/>
      <c r="AL1087" s="9"/>
      <c r="AM1087" s="87"/>
      <c r="AN1087" s="87"/>
    </row>
    <row r="1088" spans="12:40">
      <c r="L1088" s="46"/>
      <c r="M1088" s="46"/>
      <c r="O1088" s="47"/>
      <c r="P1088" s="46"/>
      <c r="Q1088" s="46"/>
      <c r="R1088" s="37"/>
      <c r="S1088" s="13"/>
      <c r="U1088" s="13"/>
      <c r="W1088" s="13"/>
      <c r="X1088" s="13">
        <f>SUMIF(Data_IND_TWh!$A$9:$A$504,Data_TOT_TWh!$B1088&amp;"200_"&amp;Data_TOT_TWh!$E1088,Data_IND_TWh!X$9:X$504)+SUMIF(Data_TER_TWh!$A$9:$A$504,Data_TOT_TWh!$B1088&amp;"300_"&amp;Data_TOT_TWh!$E1088,Data_TER_TWh!X$9:X$504)+SUMIF(Data_RES_TWh!$A$9:$A$1496,Data_TOT_TWh!$B1088&amp;"400_"&amp;Data_TOT_TWh!$E1088,Data_RES_TWh!X$9:X$1496)</f>
        <v>0</v>
      </c>
      <c r="Y1088" s="13">
        <f>SUMIF(Data_IND_TWh!$A$9:$A$504,Data_TOT_TWh!$B1088&amp;"200_"&amp;Data_TOT_TWh!$E1088,Data_IND_TWh!Y$9:Y$504)+SUMIF(Data_TER_TWh!$A$9:$A$504,Data_TOT_TWh!$B1088&amp;"300_"&amp;Data_TOT_TWh!$E1088,Data_TER_TWh!Y$9:Y$504)+SUMIF(Data_RES_TWh!$A$9:$A$1496,Data_TOT_TWh!$B1088&amp;"400_"&amp;Data_TOT_TWh!$E1088,Data_RES_TWh!Y$9:Y$1496)</f>
        <v>0</v>
      </c>
      <c r="Z1088" s="13">
        <f>SUMIF(Data_IND_TWh!$A$9:$A$504,Data_TOT_TWh!$B1088&amp;"200_"&amp;Data_TOT_TWh!$E1088,Data_IND_TWh!Z$9:Z$504)+SUMIF(Data_TER_TWh!$A$9:$A$504,Data_TOT_TWh!$B1088&amp;"300_"&amp;Data_TOT_TWh!$E1088,Data_TER_TWh!Z$9:Z$504)+SUMIF(Data_RES_TWh!$A$9:$A$1496,Data_TOT_TWh!$B1088&amp;"400_"&amp;Data_TOT_TWh!$E1088,Data_RES_TWh!Z$9:Z$1496)</f>
        <v>0</v>
      </c>
      <c r="AA1088" s="46">
        <f>SUMIF(Data_IND_TWh!$A$9:$A$504,Data_TOT_TWh!$B1088&amp;"200_"&amp;Data_TOT_TWh!$E1088,Data_IND_TWh!AA$9:AA$504)+SUMIF(Data_TER_TWh!$A$9:$A$504,Data_TOT_TWh!$B1088&amp;"300_"&amp;Data_TOT_TWh!$E1088,Data_TER_TWh!AA$9:AA$504)+SUMIF(Data_RES_TWh!$A$9:$A$1496,Data_TOT_TWh!$B1088&amp;"400_"&amp;Data_TOT_TWh!$E1088,Data_RES_TWh!AA$9:AA$1496)</f>
        <v>0</v>
      </c>
      <c r="AC1088" s="13"/>
      <c r="AE1088" s="13"/>
      <c r="AF1088" s="13">
        <f>SUMIF(Data_IND_TWh!$A$9:$A$504,Data_TOT_TWh!$B1088&amp;"200_"&amp;Data_TOT_TWh!$E1088,Data_IND_TWh!AF$9:AF$504)+SUMIF(Data_TER_TWh!$A$9:$A$504,Data_TOT_TWh!$B1088&amp;"300_"&amp;Data_TOT_TWh!$E1088,Data_TER_TWh!AF$9:AF$504)+SUMIF(Data_RES_TWh!$A$9:$A$1496,Data_TOT_TWh!$B1088&amp;"400_"&amp;Data_TOT_TWh!$E1088,Data_RES_TWh!AF$9:AF$1496)</f>
        <v>0</v>
      </c>
      <c r="AG1088" s="13">
        <f>SUMIF(Data_IND_TWh!$A$9:$A$504,Data_TOT_TWh!$B1088&amp;"200_"&amp;Data_TOT_TWh!$E1088,Data_IND_TWh!AG$9:AG$504)+SUMIF(Data_TER_TWh!$A$9:$A$504,Data_TOT_TWh!$B1088&amp;"300_"&amp;Data_TOT_TWh!$E1088,Data_TER_TWh!AG$9:AG$504)+SUMIF(Data_RES_TWh!$A$9:$A$1496,Data_TOT_TWh!$B1088&amp;"400_"&amp;Data_TOT_TWh!$E1088,Data_RES_TWh!AG$9:AG$1496)</f>
        <v>0</v>
      </c>
      <c r="AH1088" s="46">
        <f>SUMIF(Data_IND_TWh!$A$9:$A$504,Data_TOT_TWh!$B1088&amp;"200_"&amp;Data_TOT_TWh!$E1088,Data_IND_TWh!AH$9:AH$504)+SUMIF(Data_TER_TWh!$A$9:$A$504,Data_TOT_TWh!$B1088&amp;"300_"&amp;Data_TOT_TWh!$E1088,Data_TER_TWh!AH$9:AH$504)+SUMIF(Data_RES_TWh!$A$9:$A$1496,Data_TOT_TWh!$B1088&amp;"400_"&amp;Data_TOT_TWh!$E1088,Data_RES_TWh!AH$9:AH$1496)</f>
        <v>0</v>
      </c>
      <c r="AJ1088" s="13"/>
      <c r="AL1088" s="9"/>
      <c r="AM1088" s="87"/>
      <c r="AN1088" s="87"/>
    </row>
    <row r="1089" spans="12:40">
      <c r="L1089" s="46"/>
      <c r="M1089" s="46"/>
      <c r="O1089" s="47"/>
      <c r="P1089" s="46"/>
      <c r="Q1089" s="46"/>
      <c r="R1089" s="37"/>
      <c r="S1089" s="13"/>
      <c r="U1089" s="13"/>
      <c r="W1089" s="13"/>
      <c r="X1089" s="13">
        <f>SUMIF(Data_IND_TWh!$A$9:$A$504,Data_TOT_TWh!$B1089&amp;"200_"&amp;Data_TOT_TWh!$E1089,Data_IND_TWh!X$9:X$504)+SUMIF(Data_TER_TWh!$A$9:$A$504,Data_TOT_TWh!$B1089&amp;"300_"&amp;Data_TOT_TWh!$E1089,Data_TER_TWh!X$9:X$504)+SUMIF(Data_RES_TWh!$A$9:$A$1496,Data_TOT_TWh!$B1089&amp;"400_"&amp;Data_TOT_TWh!$E1089,Data_RES_TWh!X$9:X$1496)</f>
        <v>0</v>
      </c>
      <c r="Y1089" s="13">
        <f>SUMIF(Data_IND_TWh!$A$9:$A$504,Data_TOT_TWh!$B1089&amp;"200_"&amp;Data_TOT_TWh!$E1089,Data_IND_TWh!Y$9:Y$504)+SUMIF(Data_TER_TWh!$A$9:$A$504,Data_TOT_TWh!$B1089&amp;"300_"&amp;Data_TOT_TWh!$E1089,Data_TER_TWh!Y$9:Y$504)+SUMIF(Data_RES_TWh!$A$9:$A$1496,Data_TOT_TWh!$B1089&amp;"400_"&amp;Data_TOT_TWh!$E1089,Data_RES_TWh!Y$9:Y$1496)</f>
        <v>0</v>
      </c>
      <c r="Z1089" s="13">
        <f>SUMIF(Data_IND_TWh!$A$9:$A$504,Data_TOT_TWh!$B1089&amp;"200_"&amp;Data_TOT_TWh!$E1089,Data_IND_TWh!Z$9:Z$504)+SUMIF(Data_TER_TWh!$A$9:$A$504,Data_TOT_TWh!$B1089&amp;"300_"&amp;Data_TOT_TWh!$E1089,Data_TER_TWh!Z$9:Z$504)+SUMIF(Data_RES_TWh!$A$9:$A$1496,Data_TOT_TWh!$B1089&amp;"400_"&amp;Data_TOT_TWh!$E1089,Data_RES_TWh!Z$9:Z$1496)</f>
        <v>0</v>
      </c>
      <c r="AA1089" s="46">
        <f>SUMIF(Data_IND_TWh!$A$9:$A$504,Data_TOT_TWh!$B1089&amp;"200_"&amp;Data_TOT_TWh!$E1089,Data_IND_TWh!AA$9:AA$504)+SUMIF(Data_TER_TWh!$A$9:$A$504,Data_TOT_TWh!$B1089&amp;"300_"&amp;Data_TOT_TWh!$E1089,Data_TER_TWh!AA$9:AA$504)+SUMIF(Data_RES_TWh!$A$9:$A$1496,Data_TOT_TWh!$B1089&amp;"400_"&amp;Data_TOT_TWh!$E1089,Data_RES_TWh!AA$9:AA$1496)</f>
        <v>0</v>
      </c>
      <c r="AC1089" s="13"/>
      <c r="AE1089" s="13"/>
      <c r="AF1089" s="13">
        <f>SUMIF(Data_IND_TWh!$A$9:$A$504,Data_TOT_TWh!$B1089&amp;"200_"&amp;Data_TOT_TWh!$E1089,Data_IND_TWh!AF$9:AF$504)+SUMIF(Data_TER_TWh!$A$9:$A$504,Data_TOT_TWh!$B1089&amp;"300_"&amp;Data_TOT_TWh!$E1089,Data_TER_TWh!AF$9:AF$504)+SUMIF(Data_RES_TWh!$A$9:$A$1496,Data_TOT_TWh!$B1089&amp;"400_"&amp;Data_TOT_TWh!$E1089,Data_RES_TWh!AF$9:AF$1496)</f>
        <v>0</v>
      </c>
      <c r="AG1089" s="13">
        <f>SUMIF(Data_IND_TWh!$A$9:$A$504,Data_TOT_TWh!$B1089&amp;"200_"&amp;Data_TOT_TWh!$E1089,Data_IND_TWh!AG$9:AG$504)+SUMIF(Data_TER_TWh!$A$9:$A$504,Data_TOT_TWh!$B1089&amp;"300_"&amp;Data_TOT_TWh!$E1089,Data_TER_TWh!AG$9:AG$504)+SUMIF(Data_RES_TWh!$A$9:$A$1496,Data_TOT_TWh!$B1089&amp;"400_"&amp;Data_TOT_TWh!$E1089,Data_RES_TWh!AG$9:AG$1496)</f>
        <v>0</v>
      </c>
      <c r="AH1089" s="46">
        <f>SUMIF(Data_IND_TWh!$A$9:$A$504,Data_TOT_TWh!$B1089&amp;"200_"&amp;Data_TOT_TWh!$E1089,Data_IND_TWh!AH$9:AH$504)+SUMIF(Data_TER_TWh!$A$9:$A$504,Data_TOT_TWh!$B1089&amp;"300_"&amp;Data_TOT_TWh!$E1089,Data_TER_TWh!AH$9:AH$504)+SUMIF(Data_RES_TWh!$A$9:$A$1496,Data_TOT_TWh!$B1089&amp;"400_"&amp;Data_TOT_TWh!$E1089,Data_RES_TWh!AH$9:AH$1496)</f>
        <v>0</v>
      </c>
      <c r="AJ1089" s="13"/>
      <c r="AL1089" s="9"/>
      <c r="AM1089" s="87"/>
      <c r="AN1089" s="87"/>
    </row>
    <row r="1090" spans="12:40">
      <c r="L1090" s="46"/>
      <c r="M1090" s="46"/>
      <c r="O1090" s="47"/>
      <c r="P1090" s="46"/>
      <c r="Q1090" s="46"/>
      <c r="R1090" s="37"/>
      <c r="S1090" s="13"/>
      <c r="U1090" s="13"/>
      <c r="W1090" s="13"/>
      <c r="X1090" s="13">
        <f>SUMIF(Data_IND_TWh!$A$9:$A$504,Data_TOT_TWh!$B1090&amp;"200_"&amp;Data_TOT_TWh!$E1090,Data_IND_TWh!X$9:X$504)+SUMIF(Data_TER_TWh!$A$9:$A$504,Data_TOT_TWh!$B1090&amp;"300_"&amp;Data_TOT_TWh!$E1090,Data_TER_TWh!X$9:X$504)+SUMIF(Data_RES_TWh!$A$9:$A$1496,Data_TOT_TWh!$B1090&amp;"400_"&amp;Data_TOT_TWh!$E1090,Data_RES_TWh!X$9:X$1496)</f>
        <v>0</v>
      </c>
      <c r="Y1090" s="13">
        <f>SUMIF(Data_IND_TWh!$A$9:$A$504,Data_TOT_TWh!$B1090&amp;"200_"&amp;Data_TOT_TWh!$E1090,Data_IND_TWh!Y$9:Y$504)+SUMIF(Data_TER_TWh!$A$9:$A$504,Data_TOT_TWh!$B1090&amp;"300_"&amp;Data_TOT_TWh!$E1090,Data_TER_TWh!Y$9:Y$504)+SUMIF(Data_RES_TWh!$A$9:$A$1496,Data_TOT_TWh!$B1090&amp;"400_"&amp;Data_TOT_TWh!$E1090,Data_RES_TWh!Y$9:Y$1496)</f>
        <v>0</v>
      </c>
      <c r="Z1090" s="13">
        <f>SUMIF(Data_IND_TWh!$A$9:$A$504,Data_TOT_TWh!$B1090&amp;"200_"&amp;Data_TOT_TWh!$E1090,Data_IND_TWh!Z$9:Z$504)+SUMIF(Data_TER_TWh!$A$9:$A$504,Data_TOT_TWh!$B1090&amp;"300_"&amp;Data_TOT_TWh!$E1090,Data_TER_TWh!Z$9:Z$504)+SUMIF(Data_RES_TWh!$A$9:$A$1496,Data_TOT_TWh!$B1090&amp;"400_"&amp;Data_TOT_TWh!$E1090,Data_RES_TWh!Z$9:Z$1496)</f>
        <v>0</v>
      </c>
      <c r="AA1090" s="46">
        <f>SUMIF(Data_IND_TWh!$A$9:$A$504,Data_TOT_TWh!$B1090&amp;"200_"&amp;Data_TOT_TWh!$E1090,Data_IND_TWh!AA$9:AA$504)+SUMIF(Data_TER_TWh!$A$9:$A$504,Data_TOT_TWh!$B1090&amp;"300_"&amp;Data_TOT_TWh!$E1090,Data_TER_TWh!AA$9:AA$504)+SUMIF(Data_RES_TWh!$A$9:$A$1496,Data_TOT_TWh!$B1090&amp;"400_"&amp;Data_TOT_TWh!$E1090,Data_RES_TWh!AA$9:AA$1496)</f>
        <v>0</v>
      </c>
      <c r="AC1090" s="13"/>
      <c r="AE1090" s="13"/>
      <c r="AF1090" s="13">
        <f>SUMIF(Data_IND_TWh!$A$9:$A$504,Data_TOT_TWh!$B1090&amp;"200_"&amp;Data_TOT_TWh!$E1090,Data_IND_TWh!AF$9:AF$504)+SUMIF(Data_TER_TWh!$A$9:$A$504,Data_TOT_TWh!$B1090&amp;"300_"&amp;Data_TOT_TWh!$E1090,Data_TER_TWh!AF$9:AF$504)+SUMIF(Data_RES_TWh!$A$9:$A$1496,Data_TOT_TWh!$B1090&amp;"400_"&amp;Data_TOT_TWh!$E1090,Data_RES_TWh!AF$9:AF$1496)</f>
        <v>0</v>
      </c>
      <c r="AG1090" s="13">
        <f>SUMIF(Data_IND_TWh!$A$9:$A$504,Data_TOT_TWh!$B1090&amp;"200_"&amp;Data_TOT_TWh!$E1090,Data_IND_TWh!AG$9:AG$504)+SUMIF(Data_TER_TWh!$A$9:$A$504,Data_TOT_TWh!$B1090&amp;"300_"&amp;Data_TOT_TWh!$E1090,Data_TER_TWh!AG$9:AG$504)+SUMIF(Data_RES_TWh!$A$9:$A$1496,Data_TOT_TWh!$B1090&amp;"400_"&amp;Data_TOT_TWh!$E1090,Data_RES_TWh!AG$9:AG$1496)</f>
        <v>0</v>
      </c>
      <c r="AH1090" s="46">
        <f>SUMIF(Data_IND_TWh!$A$9:$A$504,Data_TOT_TWh!$B1090&amp;"200_"&amp;Data_TOT_TWh!$E1090,Data_IND_TWh!AH$9:AH$504)+SUMIF(Data_TER_TWh!$A$9:$A$504,Data_TOT_TWh!$B1090&amp;"300_"&amp;Data_TOT_TWh!$E1090,Data_TER_TWh!AH$9:AH$504)+SUMIF(Data_RES_TWh!$A$9:$A$1496,Data_TOT_TWh!$B1090&amp;"400_"&amp;Data_TOT_TWh!$E1090,Data_RES_TWh!AH$9:AH$1496)</f>
        <v>0</v>
      </c>
      <c r="AJ1090" s="13"/>
      <c r="AL1090" s="9"/>
      <c r="AM1090" s="87"/>
      <c r="AN1090" s="87"/>
    </row>
    <row r="1091" spans="12:40">
      <c r="L1091" s="46"/>
      <c r="M1091" s="46"/>
      <c r="O1091" s="47"/>
      <c r="P1091" s="46"/>
      <c r="Q1091" s="46"/>
      <c r="R1091" s="37"/>
      <c r="S1091" s="13"/>
      <c r="U1091" s="13"/>
      <c r="W1091" s="13"/>
      <c r="X1091" s="13">
        <f>SUMIF(Data_IND_TWh!$A$9:$A$504,Data_TOT_TWh!$B1091&amp;"200_"&amp;Data_TOT_TWh!$E1091,Data_IND_TWh!X$9:X$504)+SUMIF(Data_TER_TWh!$A$9:$A$504,Data_TOT_TWh!$B1091&amp;"300_"&amp;Data_TOT_TWh!$E1091,Data_TER_TWh!X$9:X$504)+SUMIF(Data_RES_TWh!$A$9:$A$1496,Data_TOT_TWh!$B1091&amp;"400_"&amp;Data_TOT_TWh!$E1091,Data_RES_TWh!X$9:X$1496)</f>
        <v>0</v>
      </c>
      <c r="Y1091" s="13">
        <f>SUMIF(Data_IND_TWh!$A$9:$A$504,Data_TOT_TWh!$B1091&amp;"200_"&amp;Data_TOT_TWh!$E1091,Data_IND_TWh!Y$9:Y$504)+SUMIF(Data_TER_TWh!$A$9:$A$504,Data_TOT_TWh!$B1091&amp;"300_"&amp;Data_TOT_TWh!$E1091,Data_TER_TWh!Y$9:Y$504)+SUMIF(Data_RES_TWh!$A$9:$A$1496,Data_TOT_TWh!$B1091&amp;"400_"&amp;Data_TOT_TWh!$E1091,Data_RES_TWh!Y$9:Y$1496)</f>
        <v>0</v>
      </c>
      <c r="Z1091" s="13">
        <f>SUMIF(Data_IND_TWh!$A$9:$A$504,Data_TOT_TWh!$B1091&amp;"200_"&amp;Data_TOT_TWh!$E1091,Data_IND_TWh!Z$9:Z$504)+SUMIF(Data_TER_TWh!$A$9:$A$504,Data_TOT_TWh!$B1091&amp;"300_"&amp;Data_TOT_TWh!$E1091,Data_TER_TWh!Z$9:Z$504)+SUMIF(Data_RES_TWh!$A$9:$A$1496,Data_TOT_TWh!$B1091&amp;"400_"&amp;Data_TOT_TWh!$E1091,Data_RES_TWh!Z$9:Z$1496)</f>
        <v>0</v>
      </c>
      <c r="AA1091" s="46">
        <f>SUMIF(Data_IND_TWh!$A$9:$A$504,Data_TOT_TWh!$B1091&amp;"200_"&amp;Data_TOT_TWh!$E1091,Data_IND_TWh!AA$9:AA$504)+SUMIF(Data_TER_TWh!$A$9:$A$504,Data_TOT_TWh!$B1091&amp;"300_"&amp;Data_TOT_TWh!$E1091,Data_TER_TWh!AA$9:AA$504)+SUMIF(Data_RES_TWh!$A$9:$A$1496,Data_TOT_TWh!$B1091&amp;"400_"&amp;Data_TOT_TWh!$E1091,Data_RES_TWh!AA$9:AA$1496)</f>
        <v>0</v>
      </c>
      <c r="AC1091" s="13"/>
      <c r="AE1091" s="13"/>
      <c r="AF1091" s="13">
        <f>SUMIF(Data_IND_TWh!$A$9:$A$504,Data_TOT_TWh!$B1091&amp;"200_"&amp;Data_TOT_TWh!$E1091,Data_IND_TWh!AF$9:AF$504)+SUMIF(Data_TER_TWh!$A$9:$A$504,Data_TOT_TWh!$B1091&amp;"300_"&amp;Data_TOT_TWh!$E1091,Data_TER_TWh!AF$9:AF$504)+SUMIF(Data_RES_TWh!$A$9:$A$1496,Data_TOT_TWh!$B1091&amp;"400_"&amp;Data_TOT_TWh!$E1091,Data_RES_TWh!AF$9:AF$1496)</f>
        <v>0</v>
      </c>
      <c r="AG1091" s="13">
        <f>SUMIF(Data_IND_TWh!$A$9:$A$504,Data_TOT_TWh!$B1091&amp;"200_"&amp;Data_TOT_TWh!$E1091,Data_IND_TWh!AG$9:AG$504)+SUMIF(Data_TER_TWh!$A$9:$A$504,Data_TOT_TWh!$B1091&amp;"300_"&amp;Data_TOT_TWh!$E1091,Data_TER_TWh!AG$9:AG$504)+SUMIF(Data_RES_TWh!$A$9:$A$1496,Data_TOT_TWh!$B1091&amp;"400_"&amp;Data_TOT_TWh!$E1091,Data_RES_TWh!AG$9:AG$1496)</f>
        <v>0</v>
      </c>
      <c r="AH1091" s="46">
        <f>SUMIF(Data_IND_TWh!$A$9:$A$504,Data_TOT_TWh!$B1091&amp;"200_"&amp;Data_TOT_TWh!$E1091,Data_IND_TWh!AH$9:AH$504)+SUMIF(Data_TER_TWh!$A$9:$A$504,Data_TOT_TWh!$B1091&amp;"300_"&amp;Data_TOT_TWh!$E1091,Data_TER_TWh!AH$9:AH$504)+SUMIF(Data_RES_TWh!$A$9:$A$1496,Data_TOT_TWh!$B1091&amp;"400_"&amp;Data_TOT_TWh!$E1091,Data_RES_TWh!AH$9:AH$1496)</f>
        <v>0</v>
      </c>
      <c r="AJ1091" s="13"/>
      <c r="AL1091" s="9"/>
      <c r="AM1091" s="87"/>
      <c r="AN1091" s="87"/>
    </row>
    <row r="1092" spans="12:40">
      <c r="L1092" s="46"/>
      <c r="M1092" s="46"/>
      <c r="O1092" s="47"/>
      <c r="P1092" s="46"/>
      <c r="Q1092" s="46"/>
      <c r="R1092" s="37"/>
      <c r="S1092" s="13"/>
      <c r="U1092" s="13"/>
      <c r="W1092" s="13"/>
      <c r="X1092" s="13">
        <f>SUMIF(Data_IND_TWh!$A$9:$A$504,Data_TOT_TWh!$B1092&amp;"200_"&amp;Data_TOT_TWh!$E1092,Data_IND_TWh!X$9:X$504)+SUMIF(Data_TER_TWh!$A$9:$A$504,Data_TOT_TWh!$B1092&amp;"300_"&amp;Data_TOT_TWh!$E1092,Data_TER_TWh!X$9:X$504)+SUMIF(Data_RES_TWh!$A$9:$A$1496,Data_TOT_TWh!$B1092&amp;"400_"&amp;Data_TOT_TWh!$E1092,Data_RES_TWh!X$9:X$1496)</f>
        <v>0</v>
      </c>
      <c r="Y1092" s="13">
        <f>SUMIF(Data_IND_TWh!$A$9:$A$504,Data_TOT_TWh!$B1092&amp;"200_"&amp;Data_TOT_TWh!$E1092,Data_IND_TWh!Y$9:Y$504)+SUMIF(Data_TER_TWh!$A$9:$A$504,Data_TOT_TWh!$B1092&amp;"300_"&amp;Data_TOT_TWh!$E1092,Data_TER_TWh!Y$9:Y$504)+SUMIF(Data_RES_TWh!$A$9:$A$1496,Data_TOT_TWh!$B1092&amp;"400_"&amp;Data_TOT_TWh!$E1092,Data_RES_TWh!Y$9:Y$1496)</f>
        <v>0</v>
      </c>
      <c r="Z1092" s="13">
        <f>SUMIF(Data_IND_TWh!$A$9:$A$504,Data_TOT_TWh!$B1092&amp;"200_"&amp;Data_TOT_TWh!$E1092,Data_IND_TWh!Z$9:Z$504)+SUMIF(Data_TER_TWh!$A$9:$A$504,Data_TOT_TWh!$B1092&amp;"300_"&amp;Data_TOT_TWh!$E1092,Data_TER_TWh!Z$9:Z$504)+SUMIF(Data_RES_TWh!$A$9:$A$1496,Data_TOT_TWh!$B1092&amp;"400_"&amp;Data_TOT_TWh!$E1092,Data_RES_TWh!Z$9:Z$1496)</f>
        <v>0</v>
      </c>
      <c r="AA1092" s="46">
        <f>SUMIF(Data_IND_TWh!$A$9:$A$504,Data_TOT_TWh!$B1092&amp;"200_"&amp;Data_TOT_TWh!$E1092,Data_IND_TWh!AA$9:AA$504)+SUMIF(Data_TER_TWh!$A$9:$A$504,Data_TOT_TWh!$B1092&amp;"300_"&amp;Data_TOT_TWh!$E1092,Data_TER_TWh!AA$9:AA$504)+SUMIF(Data_RES_TWh!$A$9:$A$1496,Data_TOT_TWh!$B1092&amp;"400_"&amp;Data_TOT_TWh!$E1092,Data_RES_TWh!AA$9:AA$1496)</f>
        <v>0</v>
      </c>
      <c r="AC1092" s="13"/>
      <c r="AE1092" s="13"/>
      <c r="AF1092" s="13">
        <f>SUMIF(Data_IND_TWh!$A$9:$A$504,Data_TOT_TWh!$B1092&amp;"200_"&amp;Data_TOT_TWh!$E1092,Data_IND_TWh!AF$9:AF$504)+SUMIF(Data_TER_TWh!$A$9:$A$504,Data_TOT_TWh!$B1092&amp;"300_"&amp;Data_TOT_TWh!$E1092,Data_TER_TWh!AF$9:AF$504)+SUMIF(Data_RES_TWh!$A$9:$A$1496,Data_TOT_TWh!$B1092&amp;"400_"&amp;Data_TOT_TWh!$E1092,Data_RES_TWh!AF$9:AF$1496)</f>
        <v>0</v>
      </c>
      <c r="AG1092" s="13">
        <f>SUMIF(Data_IND_TWh!$A$9:$A$504,Data_TOT_TWh!$B1092&amp;"200_"&amp;Data_TOT_TWh!$E1092,Data_IND_TWh!AG$9:AG$504)+SUMIF(Data_TER_TWh!$A$9:$A$504,Data_TOT_TWh!$B1092&amp;"300_"&amp;Data_TOT_TWh!$E1092,Data_TER_TWh!AG$9:AG$504)+SUMIF(Data_RES_TWh!$A$9:$A$1496,Data_TOT_TWh!$B1092&amp;"400_"&amp;Data_TOT_TWh!$E1092,Data_RES_TWh!AG$9:AG$1496)</f>
        <v>0</v>
      </c>
      <c r="AH1092" s="46">
        <f>SUMIF(Data_IND_TWh!$A$9:$A$504,Data_TOT_TWh!$B1092&amp;"200_"&amp;Data_TOT_TWh!$E1092,Data_IND_TWh!AH$9:AH$504)+SUMIF(Data_TER_TWh!$A$9:$A$504,Data_TOT_TWh!$B1092&amp;"300_"&amp;Data_TOT_TWh!$E1092,Data_TER_TWh!AH$9:AH$504)+SUMIF(Data_RES_TWh!$A$9:$A$1496,Data_TOT_TWh!$B1092&amp;"400_"&amp;Data_TOT_TWh!$E1092,Data_RES_TWh!AH$9:AH$1496)</f>
        <v>0</v>
      </c>
      <c r="AJ1092" s="13"/>
      <c r="AL1092" s="9"/>
      <c r="AM1092" s="87"/>
      <c r="AN1092" s="87"/>
    </row>
    <row r="1093" spans="12:40">
      <c r="L1093" s="46"/>
      <c r="M1093" s="46"/>
      <c r="O1093" s="47"/>
      <c r="P1093" s="46"/>
      <c r="Q1093" s="46"/>
      <c r="R1093" s="37"/>
      <c r="S1093" s="13"/>
      <c r="U1093" s="13"/>
      <c r="W1093" s="13"/>
      <c r="X1093" s="13">
        <f>SUMIF(Data_IND_TWh!$A$9:$A$504,Data_TOT_TWh!$B1093&amp;"200_"&amp;Data_TOT_TWh!$E1093,Data_IND_TWh!X$9:X$504)+SUMIF(Data_TER_TWh!$A$9:$A$504,Data_TOT_TWh!$B1093&amp;"300_"&amp;Data_TOT_TWh!$E1093,Data_TER_TWh!X$9:X$504)+SUMIF(Data_RES_TWh!$A$9:$A$1496,Data_TOT_TWh!$B1093&amp;"400_"&amp;Data_TOT_TWh!$E1093,Data_RES_TWh!X$9:X$1496)</f>
        <v>0</v>
      </c>
      <c r="Y1093" s="13">
        <f>SUMIF(Data_IND_TWh!$A$9:$A$504,Data_TOT_TWh!$B1093&amp;"200_"&amp;Data_TOT_TWh!$E1093,Data_IND_TWh!Y$9:Y$504)+SUMIF(Data_TER_TWh!$A$9:$A$504,Data_TOT_TWh!$B1093&amp;"300_"&amp;Data_TOT_TWh!$E1093,Data_TER_TWh!Y$9:Y$504)+SUMIF(Data_RES_TWh!$A$9:$A$1496,Data_TOT_TWh!$B1093&amp;"400_"&amp;Data_TOT_TWh!$E1093,Data_RES_TWh!Y$9:Y$1496)</f>
        <v>0</v>
      </c>
      <c r="Z1093" s="13">
        <f>SUMIF(Data_IND_TWh!$A$9:$A$504,Data_TOT_TWh!$B1093&amp;"200_"&amp;Data_TOT_TWh!$E1093,Data_IND_TWh!Z$9:Z$504)+SUMIF(Data_TER_TWh!$A$9:$A$504,Data_TOT_TWh!$B1093&amp;"300_"&amp;Data_TOT_TWh!$E1093,Data_TER_TWh!Z$9:Z$504)+SUMIF(Data_RES_TWh!$A$9:$A$1496,Data_TOT_TWh!$B1093&amp;"400_"&amp;Data_TOT_TWh!$E1093,Data_RES_TWh!Z$9:Z$1496)</f>
        <v>0</v>
      </c>
      <c r="AA1093" s="46">
        <f>SUMIF(Data_IND_TWh!$A$9:$A$504,Data_TOT_TWh!$B1093&amp;"200_"&amp;Data_TOT_TWh!$E1093,Data_IND_TWh!AA$9:AA$504)+SUMIF(Data_TER_TWh!$A$9:$A$504,Data_TOT_TWh!$B1093&amp;"300_"&amp;Data_TOT_TWh!$E1093,Data_TER_TWh!AA$9:AA$504)+SUMIF(Data_RES_TWh!$A$9:$A$1496,Data_TOT_TWh!$B1093&amp;"400_"&amp;Data_TOT_TWh!$E1093,Data_RES_TWh!AA$9:AA$1496)</f>
        <v>0</v>
      </c>
      <c r="AC1093" s="13"/>
      <c r="AE1093" s="13"/>
      <c r="AF1093" s="13">
        <f>SUMIF(Data_IND_TWh!$A$9:$A$504,Data_TOT_TWh!$B1093&amp;"200_"&amp;Data_TOT_TWh!$E1093,Data_IND_TWh!AF$9:AF$504)+SUMIF(Data_TER_TWh!$A$9:$A$504,Data_TOT_TWh!$B1093&amp;"300_"&amp;Data_TOT_TWh!$E1093,Data_TER_TWh!AF$9:AF$504)+SUMIF(Data_RES_TWh!$A$9:$A$1496,Data_TOT_TWh!$B1093&amp;"400_"&amp;Data_TOT_TWh!$E1093,Data_RES_TWh!AF$9:AF$1496)</f>
        <v>0</v>
      </c>
      <c r="AG1093" s="13">
        <f>SUMIF(Data_IND_TWh!$A$9:$A$504,Data_TOT_TWh!$B1093&amp;"200_"&amp;Data_TOT_TWh!$E1093,Data_IND_TWh!AG$9:AG$504)+SUMIF(Data_TER_TWh!$A$9:$A$504,Data_TOT_TWh!$B1093&amp;"300_"&amp;Data_TOT_TWh!$E1093,Data_TER_TWh!AG$9:AG$504)+SUMIF(Data_RES_TWh!$A$9:$A$1496,Data_TOT_TWh!$B1093&amp;"400_"&amp;Data_TOT_TWh!$E1093,Data_RES_TWh!AG$9:AG$1496)</f>
        <v>0</v>
      </c>
      <c r="AH1093" s="46">
        <f>SUMIF(Data_IND_TWh!$A$9:$A$504,Data_TOT_TWh!$B1093&amp;"200_"&amp;Data_TOT_TWh!$E1093,Data_IND_TWh!AH$9:AH$504)+SUMIF(Data_TER_TWh!$A$9:$A$504,Data_TOT_TWh!$B1093&amp;"300_"&amp;Data_TOT_TWh!$E1093,Data_TER_TWh!AH$9:AH$504)+SUMIF(Data_RES_TWh!$A$9:$A$1496,Data_TOT_TWh!$B1093&amp;"400_"&amp;Data_TOT_TWh!$E1093,Data_RES_TWh!AH$9:AH$1496)</f>
        <v>0</v>
      </c>
      <c r="AJ1093" s="13"/>
      <c r="AL1093" s="9"/>
      <c r="AM1093" s="87"/>
      <c r="AN1093" s="87"/>
    </row>
    <row r="1094" spans="12:40">
      <c r="L1094" s="46"/>
      <c r="M1094" s="46"/>
      <c r="O1094" s="47"/>
      <c r="P1094" s="46"/>
      <c r="Q1094" s="46"/>
      <c r="R1094" s="37"/>
      <c r="S1094" s="13"/>
      <c r="U1094" s="13"/>
      <c r="W1094" s="13"/>
      <c r="X1094" s="13">
        <f>SUMIF(Data_IND_TWh!$A$9:$A$504,Data_TOT_TWh!$B1094&amp;"200_"&amp;Data_TOT_TWh!$E1094,Data_IND_TWh!X$9:X$504)+SUMIF(Data_TER_TWh!$A$9:$A$504,Data_TOT_TWh!$B1094&amp;"300_"&amp;Data_TOT_TWh!$E1094,Data_TER_TWh!X$9:X$504)+SUMIF(Data_RES_TWh!$A$9:$A$1496,Data_TOT_TWh!$B1094&amp;"400_"&amp;Data_TOT_TWh!$E1094,Data_RES_TWh!X$9:X$1496)</f>
        <v>0</v>
      </c>
      <c r="Y1094" s="13">
        <f>SUMIF(Data_IND_TWh!$A$9:$A$504,Data_TOT_TWh!$B1094&amp;"200_"&amp;Data_TOT_TWh!$E1094,Data_IND_TWh!Y$9:Y$504)+SUMIF(Data_TER_TWh!$A$9:$A$504,Data_TOT_TWh!$B1094&amp;"300_"&amp;Data_TOT_TWh!$E1094,Data_TER_TWh!Y$9:Y$504)+SUMIF(Data_RES_TWh!$A$9:$A$1496,Data_TOT_TWh!$B1094&amp;"400_"&amp;Data_TOT_TWh!$E1094,Data_RES_TWh!Y$9:Y$1496)</f>
        <v>0</v>
      </c>
      <c r="Z1094" s="13">
        <f>SUMIF(Data_IND_TWh!$A$9:$A$504,Data_TOT_TWh!$B1094&amp;"200_"&amp;Data_TOT_TWh!$E1094,Data_IND_TWh!Z$9:Z$504)+SUMIF(Data_TER_TWh!$A$9:$A$504,Data_TOT_TWh!$B1094&amp;"300_"&amp;Data_TOT_TWh!$E1094,Data_TER_TWh!Z$9:Z$504)+SUMIF(Data_RES_TWh!$A$9:$A$1496,Data_TOT_TWh!$B1094&amp;"400_"&amp;Data_TOT_TWh!$E1094,Data_RES_TWh!Z$9:Z$1496)</f>
        <v>0</v>
      </c>
      <c r="AA1094" s="46">
        <f>SUMIF(Data_IND_TWh!$A$9:$A$504,Data_TOT_TWh!$B1094&amp;"200_"&amp;Data_TOT_TWh!$E1094,Data_IND_TWh!AA$9:AA$504)+SUMIF(Data_TER_TWh!$A$9:$A$504,Data_TOT_TWh!$B1094&amp;"300_"&amp;Data_TOT_TWh!$E1094,Data_TER_TWh!AA$9:AA$504)+SUMIF(Data_RES_TWh!$A$9:$A$1496,Data_TOT_TWh!$B1094&amp;"400_"&amp;Data_TOT_TWh!$E1094,Data_RES_TWh!AA$9:AA$1496)</f>
        <v>0</v>
      </c>
      <c r="AC1094" s="13"/>
      <c r="AE1094" s="13"/>
      <c r="AF1094" s="13">
        <f>SUMIF(Data_IND_TWh!$A$9:$A$504,Data_TOT_TWh!$B1094&amp;"200_"&amp;Data_TOT_TWh!$E1094,Data_IND_TWh!AF$9:AF$504)+SUMIF(Data_TER_TWh!$A$9:$A$504,Data_TOT_TWh!$B1094&amp;"300_"&amp;Data_TOT_TWh!$E1094,Data_TER_TWh!AF$9:AF$504)+SUMIF(Data_RES_TWh!$A$9:$A$1496,Data_TOT_TWh!$B1094&amp;"400_"&amp;Data_TOT_TWh!$E1094,Data_RES_TWh!AF$9:AF$1496)</f>
        <v>0</v>
      </c>
      <c r="AG1094" s="13">
        <f>SUMIF(Data_IND_TWh!$A$9:$A$504,Data_TOT_TWh!$B1094&amp;"200_"&amp;Data_TOT_TWh!$E1094,Data_IND_TWh!AG$9:AG$504)+SUMIF(Data_TER_TWh!$A$9:$A$504,Data_TOT_TWh!$B1094&amp;"300_"&amp;Data_TOT_TWh!$E1094,Data_TER_TWh!AG$9:AG$504)+SUMIF(Data_RES_TWh!$A$9:$A$1496,Data_TOT_TWh!$B1094&amp;"400_"&amp;Data_TOT_TWh!$E1094,Data_RES_TWh!AG$9:AG$1496)</f>
        <v>0</v>
      </c>
      <c r="AH1094" s="46">
        <f>SUMIF(Data_IND_TWh!$A$9:$A$504,Data_TOT_TWh!$B1094&amp;"200_"&amp;Data_TOT_TWh!$E1094,Data_IND_TWh!AH$9:AH$504)+SUMIF(Data_TER_TWh!$A$9:$A$504,Data_TOT_TWh!$B1094&amp;"300_"&amp;Data_TOT_TWh!$E1094,Data_TER_TWh!AH$9:AH$504)+SUMIF(Data_RES_TWh!$A$9:$A$1496,Data_TOT_TWh!$B1094&amp;"400_"&amp;Data_TOT_TWh!$E1094,Data_RES_TWh!AH$9:AH$1496)</f>
        <v>0</v>
      </c>
      <c r="AJ1094" s="13"/>
      <c r="AL1094" s="9"/>
      <c r="AM1094" s="87"/>
      <c r="AN1094" s="87"/>
    </row>
    <row r="1095" spans="12:40">
      <c r="L1095" s="46"/>
      <c r="M1095" s="46"/>
      <c r="O1095" s="47"/>
      <c r="P1095" s="46"/>
      <c r="Q1095" s="46"/>
      <c r="R1095" s="37"/>
      <c r="S1095" s="13"/>
      <c r="U1095" s="13"/>
      <c r="W1095" s="13"/>
      <c r="X1095" s="13">
        <f>SUMIF(Data_IND_TWh!$A$9:$A$504,Data_TOT_TWh!$B1095&amp;"200_"&amp;Data_TOT_TWh!$E1095,Data_IND_TWh!X$9:X$504)+SUMIF(Data_TER_TWh!$A$9:$A$504,Data_TOT_TWh!$B1095&amp;"300_"&amp;Data_TOT_TWh!$E1095,Data_TER_TWh!X$9:X$504)+SUMIF(Data_RES_TWh!$A$9:$A$1496,Data_TOT_TWh!$B1095&amp;"400_"&amp;Data_TOT_TWh!$E1095,Data_RES_TWh!X$9:X$1496)</f>
        <v>0</v>
      </c>
      <c r="Y1095" s="13">
        <f>SUMIF(Data_IND_TWh!$A$9:$A$504,Data_TOT_TWh!$B1095&amp;"200_"&amp;Data_TOT_TWh!$E1095,Data_IND_TWh!Y$9:Y$504)+SUMIF(Data_TER_TWh!$A$9:$A$504,Data_TOT_TWh!$B1095&amp;"300_"&amp;Data_TOT_TWh!$E1095,Data_TER_TWh!Y$9:Y$504)+SUMIF(Data_RES_TWh!$A$9:$A$1496,Data_TOT_TWh!$B1095&amp;"400_"&amp;Data_TOT_TWh!$E1095,Data_RES_TWh!Y$9:Y$1496)</f>
        <v>0</v>
      </c>
      <c r="Z1095" s="13">
        <f>SUMIF(Data_IND_TWh!$A$9:$A$504,Data_TOT_TWh!$B1095&amp;"200_"&amp;Data_TOT_TWh!$E1095,Data_IND_TWh!Z$9:Z$504)+SUMIF(Data_TER_TWh!$A$9:$A$504,Data_TOT_TWh!$B1095&amp;"300_"&amp;Data_TOT_TWh!$E1095,Data_TER_TWh!Z$9:Z$504)+SUMIF(Data_RES_TWh!$A$9:$A$1496,Data_TOT_TWh!$B1095&amp;"400_"&amp;Data_TOT_TWh!$E1095,Data_RES_TWh!Z$9:Z$1496)</f>
        <v>0</v>
      </c>
      <c r="AA1095" s="46">
        <f>SUMIF(Data_IND_TWh!$A$9:$A$504,Data_TOT_TWh!$B1095&amp;"200_"&amp;Data_TOT_TWh!$E1095,Data_IND_TWh!AA$9:AA$504)+SUMIF(Data_TER_TWh!$A$9:$A$504,Data_TOT_TWh!$B1095&amp;"300_"&amp;Data_TOT_TWh!$E1095,Data_TER_TWh!AA$9:AA$504)+SUMIF(Data_RES_TWh!$A$9:$A$1496,Data_TOT_TWh!$B1095&amp;"400_"&amp;Data_TOT_TWh!$E1095,Data_RES_TWh!AA$9:AA$1496)</f>
        <v>0</v>
      </c>
      <c r="AC1095" s="13"/>
      <c r="AE1095" s="13"/>
      <c r="AF1095" s="13">
        <f>SUMIF(Data_IND_TWh!$A$9:$A$504,Data_TOT_TWh!$B1095&amp;"200_"&amp;Data_TOT_TWh!$E1095,Data_IND_TWh!AF$9:AF$504)+SUMIF(Data_TER_TWh!$A$9:$A$504,Data_TOT_TWh!$B1095&amp;"300_"&amp;Data_TOT_TWh!$E1095,Data_TER_TWh!AF$9:AF$504)+SUMIF(Data_RES_TWh!$A$9:$A$1496,Data_TOT_TWh!$B1095&amp;"400_"&amp;Data_TOT_TWh!$E1095,Data_RES_TWh!AF$9:AF$1496)</f>
        <v>0</v>
      </c>
      <c r="AG1095" s="13">
        <f>SUMIF(Data_IND_TWh!$A$9:$A$504,Data_TOT_TWh!$B1095&amp;"200_"&amp;Data_TOT_TWh!$E1095,Data_IND_TWh!AG$9:AG$504)+SUMIF(Data_TER_TWh!$A$9:$A$504,Data_TOT_TWh!$B1095&amp;"300_"&amp;Data_TOT_TWh!$E1095,Data_TER_TWh!AG$9:AG$504)+SUMIF(Data_RES_TWh!$A$9:$A$1496,Data_TOT_TWh!$B1095&amp;"400_"&amp;Data_TOT_TWh!$E1095,Data_RES_TWh!AG$9:AG$1496)</f>
        <v>0</v>
      </c>
      <c r="AH1095" s="46">
        <f>SUMIF(Data_IND_TWh!$A$9:$A$504,Data_TOT_TWh!$B1095&amp;"200_"&amp;Data_TOT_TWh!$E1095,Data_IND_TWh!AH$9:AH$504)+SUMIF(Data_TER_TWh!$A$9:$A$504,Data_TOT_TWh!$B1095&amp;"300_"&amp;Data_TOT_TWh!$E1095,Data_TER_TWh!AH$9:AH$504)+SUMIF(Data_RES_TWh!$A$9:$A$1496,Data_TOT_TWh!$B1095&amp;"400_"&amp;Data_TOT_TWh!$E1095,Data_RES_TWh!AH$9:AH$1496)</f>
        <v>0</v>
      </c>
      <c r="AJ1095" s="13"/>
      <c r="AL1095" s="9"/>
      <c r="AM1095" s="87"/>
      <c r="AN1095" s="87"/>
    </row>
    <row r="1096" spans="12:40">
      <c r="L1096" s="46"/>
      <c r="M1096" s="46"/>
      <c r="O1096" s="47"/>
      <c r="P1096" s="46"/>
      <c r="Q1096" s="46"/>
      <c r="R1096" s="37"/>
      <c r="S1096" s="13"/>
      <c r="U1096" s="13"/>
      <c r="W1096" s="13"/>
      <c r="X1096" s="13">
        <f>SUMIF(Data_IND_TWh!$A$9:$A$504,Data_TOT_TWh!$B1096&amp;"200_"&amp;Data_TOT_TWh!$E1096,Data_IND_TWh!X$9:X$504)+SUMIF(Data_TER_TWh!$A$9:$A$504,Data_TOT_TWh!$B1096&amp;"300_"&amp;Data_TOT_TWh!$E1096,Data_TER_TWh!X$9:X$504)+SUMIF(Data_RES_TWh!$A$9:$A$1496,Data_TOT_TWh!$B1096&amp;"400_"&amp;Data_TOT_TWh!$E1096,Data_RES_TWh!X$9:X$1496)</f>
        <v>0</v>
      </c>
      <c r="Y1096" s="13">
        <f>SUMIF(Data_IND_TWh!$A$9:$A$504,Data_TOT_TWh!$B1096&amp;"200_"&amp;Data_TOT_TWh!$E1096,Data_IND_TWh!Y$9:Y$504)+SUMIF(Data_TER_TWh!$A$9:$A$504,Data_TOT_TWh!$B1096&amp;"300_"&amp;Data_TOT_TWh!$E1096,Data_TER_TWh!Y$9:Y$504)+SUMIF(Data_RES_TWh!$A$9:$A$1496,Data_TOT_TWh!$B1096&amp;"400_"&amp;Data_TOT_TWh!$E1096,Data_RES_TWh!Y$9:Y$1496)</f>
        <v>0</v>
      </c>
      <c r="Z1096" s="13">
        <f>SUMIF(Data_IND_TWh!$A$9:$A$504,Data_TOT_TWh!$B1096&amp;"200_"&amp;Data_TOT_TWh!$E1096,Data_IND_TWh!Z$9:Z$504)+SUMIF(Data_TER_TWh!$A$9:$A$504,Data_TOT_TWh!$B1096&amp;"300_"&amp;Data_TOT_TWh!$E1096,Data_TER_TWh!Z$9:Z$504)+SUMIF(Data_RES_TWh!$A$9:$A$1496,Data_TOT_TWh!$B1096&amp;"400_"&amp;Data_TOT_TWh!$E1096,Data_RES_TWh!Z$9:Z$1496)</f>
        <v>0</v>
      </c>
      <c r="AA1096" s="46">
        <f>SUMIF(Data_IND_TWh!$A$9:$A$504,Data_TOT_TWh!$B1096&amp;"200_"&amp;Data_TOT_TWh!$E1096,Data_IND_TWh!AA$9:AA$504)+SUMIF(Data_TER_TWh!$A$9:$A$504,Data_TOT_TWh!$B1096&amp;"300_"&amp;Data_TOT_TWh!$E1096,Data_TER_TWh!AA$9:AA$504)+SUMIF(Data_RES_TWh!$A$9:$A$1496,Data_TOT_TWh!$B1096&amp;"400_"&amp;Data_TOT_TWh!$E1096,Data_RES_TWh!AA$9:AA$1496)</f>
        <v>0</v>
      </c>
      <c r="AC1096" s="13"/>
      <c r="AE1096" s="13"/>
      <c r="AF1096" s="13">
        <f>SUMIF(Data_IND_TWh!$A$9:$A$504,Data_TOT_TWh!$B1096&amp;"200_"&amp;Data_TOT_TWh!$E1096,Data_IND_TWh!AF$9:AF$504)+SUMIF(Data_TER_TWh!$A$9:$A$504,Data_TOT_TWh!$B1096&amp;"300_"&amp;Data_TOT_TWh!$E1096,Data_TER_TWh!AF$9:AF$504)+SUMIF(Data_RES_TWh!$A$9:$A$1496,Data_TOT_TWh!$B1096&amp;"400_"&amp;Data_TOT_TWh!$E1096,Data_RES_TWh!AF$9:AF$1496)</f>
        <v>0</v>
      </c>
      <c r="AG1096" s="13">
        <f>SUMIF(Data_IND_TWh!$A$9:$A$504,Data_TOT_TWh!$B1096&amp;"200_"&amp;Data_TOT_TWh!$E1096,Data_IND_TWh!AG$9:AG$504)+SUMIF(Data_TER_TWh!$A$9:$A$504,Data_TOT_TWh!$B1096&amp;"300_"&amp;Data_TOT_TWh!$E1096,Data_TER_TWh!AG$9:AG$504)+SUMIF(Data_RES_TWh!$A$9:$A$1496,Data_TOT_TWh!$B1096&amp;"400_"&amp;Data_TOT_TWh!$E1096,Data_RES_TWh!AG$9:AG$1496)</f>
        <v>0</v>
      </c>
      <c r="AH1096" s="46">
        <f>SUMIF(Data_IND_TWh!$A$9:$A$504,Data_TOT_TWh!$B1096&amp;"200_"&amp;Data_TOT_TWh!$E1096,Data_IND_TWh!AH$9:AH$504)+SUMIF(Data_TER_TWh!$A$9:$A$504,Data_TOT_TWh!$B1096&amp;"300_"&amp;Data_TOT_TWh!$E1096,Data_TER_TWh!AH$9:AH$504)+SUMIF(Data_RES_TWh!$A$9:$A$1496,Data_TOT_TWh!$B1096&amp;"400_"&amp;Data_TOT_TWh!$E1096,Data_RES_TWh!AH$9:AH$1496)</f>
        <v>0</v>
      </c>
      <c r="AJ1096" s="13"/>
      <c r="AL1096" s="9"/>
      <c r="AM1096" s="87"/>
      <c r="AN1096" s="87"/>
    </row>
    <row r="1097" spans="12:40">
      <c r="L1097" s="46"/>
      <c r="M1097" s="46"/>
      <c r="O1097" s="47"/>
      <c r="P1097" s="46"/>
      <c r="Q1097" s="46"/>
      <c r="R1097" s="37"/>
      <c r="S1097" s="13"/>
      <c r="U1097" s="13"/>
      <c r="W1097" s="13"/>
      <c r="X1097" s="13">
        <f>SUMIF(Data_IND_TWh!$A$9:$A$504,Data_TOT_TWh!$B1097&amp;"200_"&amp;Data_TOT_TWh!$E1097,Data_IND_TWh!X$9:X$504)+SUMIF(Data_TER_TWh!$A$9:$A$504,Data_TOT_TWh!$B1097&amp;"300_"&amp;Data_TOT_TWh!$E1097,Data_TER_TWh!X$9:X$504)+SUMIF(Data_RES_TWh!$A$9:$A$1496,Data_TOT_TWh!$B1097&amp;"400_"&amp;Data_TOT_TWh!$E1097,Data_RES_TWh!X$9:X$1496)</f>
        <v>0</v>
      </c>
      <c r="Y1097" s="13">
        <f>SUMIF(Data_IND_TWh!$A$9:$A$504,Data_TOT_TWh!$B1097&amp;"200_"&amp;Data_TOT_TWh!$E1097,Data_IND_TWh!Y$9:Y$504)+SUMIF(Data_TER_TWh!$A$9:$A$504,Data_TOT_TWh!$B1097&amp;"300_"&amp;Data_TOT_TWh!$E1097,Data_TER_TWh!Y$9:Y$504)+SUMIF(Data_RES_TWh!$A$9:$A$1496,Data_TOT_TWh!$B1097&amp;"400_"&amp;Data_TOT_TWh!$E1097,Data_RES_TWh!Y$9:Y$1496)</f>
        <v>0</v>
      </c>
      <c r="Z1097" s="13">
        <f>SUMIF(Data_IND_TWh!$A$9:$A$504,Data_TOT_TWh!$B1097&amp;"200_"&amp;Data_TOT_TWh!$E1097,Data_IND_TWh!Z$9:Z$504)+SUMIF(Data_TER_TWh!$A$9:$A$504,Data_TOT_TWh!$B1097&amp;"300_"&amp;Data_TOT_TWh!$E1097,Data_TER_TWh!Z$9:Z$504)+SUMIF(Data_RES_TWh!$A$9:$A$1496,Data_TOT_TWh!$B1097&amp;"400_"&amp;Data_TOT_TWh!$E1097,Data_RES_TWh!Z$9:Z$1496)</f>
        <v>0</v>
      </c>
      <c r="AA1097" s="46">
        <f>SUMIF(Data_IND_TWh!$A$9:$A$504,Data_TOT_TWh!$B1097&amp;"200_"&amp;Data_TOT_TWh!$E1097,Data_IND_TWh!AA$9:AA$504)+SUMIF(Data_TER_TWh!$A$9:$A$504,Data_TOT_TWh!$B1097&amp;"300_"&amp;Data_TOT_TWh!$E1097,Data_TER_TWh!AA$9:AA$504)+SUMIF(Data_RES_TWh!$A$9:$A$1496,Data_TOT_TWh!$B1097&amp;"400_"&amp;Data_TOT_TWh!$E1097,Data_RES_TWh!AA$9:AA$1496)</f>
        <v>0</v>
      </c>
      <c r="AC1097" s="13"/>
      <c r="AE1097" s="13"/>
      <c r="AF1097" s="13">
        <f>SUMIF(Data_IND_TWh!$A$9:$A$504,Data_TOT_TWh!$B1097&amp;"200_"&amp;Data_TOT_TWh!$E1097,Data_IND_TWh!AF$9:AF$504)+SUMIF(Data_TER_TWh!$A$9:$A$504,Data_TOT_TWh!$B1097&amp;"300_"&amp;Data_TOT_TWh!$E1097,Data_TER_TWh!AF$9:AF$504)+SUMIF(Data_RES_TWh!$A$9:$A$1496,Data_TOT_TWh!$B1097&amp;"400_"&amp;Data_TOT_TWh!$E1097,Data_RES_TWh!AF$9:AF$1496)</f>
        <v>0</v>
      </c>
      <c r="AG1097" s="13">
        <f>SUMIF(Data_IND_TWh!$A$9:$A$504,Data_TOT_TWh!$B1097&amp;"200_"&amp;Data_TOT_TWh!$E1097,Data_IND_TWh!AG$9:AG$504)+SUMIF(Data_TER_TWh!$A$9:$A$504,Data_TOT_TWh!$B1097&amp;"300_"&amp;Data_TOT_TWh!$E1097,Data_TER_TWh!AG$9:AG$504)+SUMIF(Data_RES_TWh!$A$9:$A$1496,Data_TOT_TWh!$B1097&amp;"400_"&amp;Data_TOT_TWh!$E1097,Data_RES_TWh!AG$9:AG$1496)</f>
        <v>0</v>
      </c>
      <c r="AH1097" s="46">
        <f>SUMIF(Data_IND_TWh!$A$9:$A$504,Data_TOT_TWh!$B1097&amp;"200_"&amp;Data_TOT_TWh!$E1097,Data_IND_TWh!AH$9:AH$504)+SUMIF(Data_TER_TWh!$A$9:$A$504,Data_TOT_TWh!$B1097&amp;"300_"&amp;Data_TOT_TWh!$E1097,Data_TER_TWh!AH$9:AH$504)+SUMIF(Data_RES_TWh!$A$9:$A$1496,Data_TOT_TWh!$B1097&amp;"400_"&amp;Data_TOT_TWh!$E1097,Data_RES_TWh!AH$9:AH$1496)</f>
        <v>0</v>
      </c>
      <c r="AJ1097" s="13"/>
      <c r="AL1097" s="9"/>
      <c r="AM1097" s="87"/>
      <c r="AN1097" s="87"/>
    </row>
    <row r="1098" spans="12:40">
      <c r="L1098" s="46"/>
      <c r="M1098" s="46"/>
      <c r="O1098" s="47"/>
      <c r="P1098" s="46"/>
      <c r="Q1098" s="46"/>
      <c r="R1098" s="37"/>
      <c r="S1098" s="13"/>
      <c r="U1098" s="13"/>
      <c r="W1098" s="13"/>
      <c r="X1098" s="13">
        <f>SUMIF(Data_IND_TWh!$A$9:$A$504,Data_TOT_TWh!$B1098&amp;"200_"&amp;Data_TOT_TWh!$E1098,Data_IND_TWh!X$9:X$504)+SUMIF(Data_TER_TWh!$A$9:$A$504,Data_TOT_TWh!$B1098&amp;"300_"&amp;Data_TOT_TWh!$E1098,Data_TER_TWh!X$9:X$504)+SUMIF(Data_RES_TWh!$A$9:$A$1496,Data_TOT_TWh!$B1098&amp;"400_"&amp;Data_TOT_TWh!$E1098,Data_RES_TWh!X$9:X$1496)</f>
        <v>0</v>
      </c>
      <c r="Y1098" s="13">
        <f>SUMIF(Data_IND_TWh!$A$9:$A$504,Data_TOT_TWh!$B1098&amp;"200_"&amp;Data_TOT_TWh!$E1098,Data_IND_TWh!Y$9:Y$504)+SUMIF(Data_TER_TWh!$A$9:$A$504,Data_TOT_TWh!$B1098&amp;"300_"&amp;Data_TOT_TWh!$E1098,Data_TER_TWh!Y$9:Y$504)+SUMIF(Data_RES_TWh!$A$9:$A$1496,Data_TOT_TWh!$B1098&amp;"400_"&amp;Data_TOT_TWh!$E1098,Data_RES_TWh!Y$9:Y$1496)</f>
        <v>0</v>
      </c>
      <c r="Z1098" s="13">
        <f>SUMIF(Data_IND_TWh!$A$9:$A$504,Data_TOT_TWh!$B1098&amp;"200_"&amp;Data_TOT_TWh!$E1098,Data_IND_TWh!Z$9:Z$504)+SUMIF(Data_TER_TWh!$A$9:$A$504,Data_TOT_TWh!$B1098&amp;"300_"&amp;Data_TOT_TWh!$E1098,Data_TER_TWh!Z$9:Z$504)+SUMIF(Data_RES_TWh!$A$9:$A$1496,Data_TOT_TWh!$B1098&amp;"400_"&amp;Data_TOT_TWh!$E1098,Data_RES_TWh!Z$9:Z$1496)</f>
        <v>0</v>
      </c>
      <c r="AA1098" s="46">
        <f>SUMIF(Data_IND_TWh!$A$9:$A$504,Data_TOT_TWh!$B1098&amp;"200_"&amp;Data_TOT_TWh!$E1098,Data_IND_TWh!AA$9:AA$504)+SUMIF(Data_TER_TWh!$A$9:$A$504,Data_TOT_TWh!$B1098&amp;"300_"&amp;Data_TOT_TWh!$E1098,Data_TER_TWh!AA$9:AA$504)+SUMIF(Data_RES_TWh!$A$9:$A$1496,Data_TOT_TWh!$B1098&amp;"400_"&amp;Data_TOT_TWh!$E1098,Data_RES_TWh!AA$9:AA$1496)</f>
        <v>0</v>
      </c>
      <c r="AC1098" s="13"/>
      <c r="AE1098" s="13"/>
      <c r="AF1098" s="13">
        <f>SUMIF(Data_IND_TWh!$A$9:$A$504,Data_TOT_TWh!$B1098&amp;"200_"&amp;Data_TOT_TWh!$E1098,Data_IND_TWh!AF$9:AF$504)+SUMIF(Data_TER_TWh!$A$9:$A$504,Data_TOT_TWh!$B1098&amp;"300_"&amp;Data_TOT_TWh!$E1098,Data_TER_TWh!AF$9:AF$504)+SUMIF(Data_RES_TWh!$A$9:$A$1496,Data_TOT_TWh!$B1098&amp;"400_"&amp;Data_TOT_TWh!$E1098,Data_RES_TWh!AF$9:AF$1496)</f>
        <v>0</v>
      </c>
      <c r="AG1098" s="13">
        <f>SUMIF(Data_IND_TWh!$A$9:$A$504,Data_TOT_TWh!$B1098&amp;"200_"&amp;Data_TOT_TWh!$E1098,Data_IND_TWh!AG$9:AG$504)+SUMIF(Data_TER_TWh!$A$9:$A$504,Data_TOT_TWh!$B1098&amp;"300_"&amp;Data_TOT_TWh!$E1098,Data_TER_TWh!AG$9:AG$504)+SUMIF(Data_RES_TWh!$A$9:$A$1496,Data_TOT_TWh!$B1098&amp;"400_"&amp;Data_TOT_TWh!$E1098,Data_RES_TWh!AG$9:AG$1496)</f>
        <v>0</v>
      </c>
      <c r="AH1098" s="46">
        <f>SUMIF(Data_IND_TWh!$A$9:$A$504,Data_TOT_TWh!$B1098&amp;"200_"&amp;Data_TOT_TWh!$E1098,Data_IND_TWh!AH$9:AH$504)+SUMIF(Data_TER_TWh!$A$9:$A$504,Data_TOT_TWh!$B1098&amp;"300_"&amp;Data_TOT_TWh!$E1098,Data_TER_TWh!AH$9:AH$504)+SUMIF(Data_RES_TWh!$A$9:$A$1496,Data_TOT_TWh!$B1098&amp;"400_"&amp;Data_TOT_TWh!$E1098,Data_RES_TWh!AH$9:AH$1496)</f>
        <v>0</v>
      </c>
      <c r="AJ1098" s="13"/>
      <c r="AL1098" s="9"/>
      <c r="AM1098" s="87"/>
      <c r="AN1098" s="87"/>
    </row>
    <row r="1099" spans="12:40">
      <c r="L1099" s="46"/>
      <c r="M1099" s="46"/>
      <c r="O1099" s="47"/>
      <c r="P1099" s="46"/>
      <c r="Q1099" s="46"/>
      <c r="R1099" s="37"/>
      <c r="S1099" s="13"/>
      <c r="U1099" s="13"/>
      <c r="W1099" s="13"/>
      <c r="X1099" s="13">
        <f>SUMIF(Data_IND_TWh!$A$9:$A$504,Data_TOT_TWh!$B1099&amp;"200_"&amp;Data_TOT_TWh!$E1099,Data_IND_TWh!X$9:X$504)+SUMIF(Data_TER_TWh!$A$9:$A$504,Data_TOT_TWh!$B1099&amp;"300_"&amp;Data_TOT_TWh!$E1099,Data_TER_TWh!X$9:X$504)+SUMIF(Data_RES_TWh!$A$9:$A$1496,Data_TOT_TWh!$B1099&amp;"400_"&amp;Data_TOT_TWh!$E1099,Data_RES_TWh!X$9:X$1496)</f>
        <v>0</v>
      </c>
      <c r="Y1099" s="13">
        <f>SUMIF(Data_IND_TWh!$A$9:$A$504,Data_TOT_TWh!$B1099&amp;"200_"&amp;Data_TOT_TWh!$E1099,Data_IND_TWh!Y$9:Y$504)+SUMIF(Data_TER_TWh!$A$9:$A$504,Data_TOT_TWh!$B1099&amp;"300_"&amp;Data_TOT_TWh!$E1099,Data_TER_TWh!Y$9:Y$504)+SUMIF(Data_RES_TWh!$A$9:$A$1496,Data_TOT_TWh!$B1099&amp;"400_"&amp;Data_TOT_TWh!$E1099,Data_RES_TWh!Y$9:Y$1496)</f>
        <v>0</v>
      </c>
      <c r="Z1099" s="13">
        <f>SUMIF(Data_IND_TWh!$A$9:$A$504,Data_TOT_TWh!$B1099&amp;"200_"&amp;Data_TOT_TWh!$E1099,Data_IND_TWh!Z$9:Z$504)+SUMIF(Data_TER_TWh!$A$9:$A$504,Data_TOT_TWh!$B1099&amp;"300_"&amp;Data_TOT_TWh!$E1099,Data_TER_TWh!Z$9:Z$504)+SUMIF(Data_RES_TWh!$A$9:$A$1496,Data_TOT_TWh!$B1099&amp;"400_"&amp;Data_TOT_TWh!$E1099,Data_RES_TWh!Z$9:Z$1496)</f>
        <v>0</v>
      </c>
      <c r="AA1099" s="46">
        <f>SUMIF(Data_IND_TWh!$A$9:$A$504,Data_TOT_TWh!$B1099&amp;"200_"&amp;Data_TOT_TWh!$E1099,Data_IND_TWh!AA$9:AA$504)+SUMIF(Data_TER_TWh!$A$9:$A$504,Data_TOT_TWh!$B1099&amp;"300_"&amp;Data_TOT_TWh!$E1099,Data_TER_TWh!AA$9:AA$504)+SUMIF(Data_RES_TWh!$A$9:$A$1496,Data_TOT_TWh!$B1099&amp;"400_"&amp;Data_TOT_TWh!$E1099,Data_RES_TWh!AA$9:AA$1496)</f>
        <v>0</v>
      </c>
      <c r="AC1099" s="13"/>
      <c r="AE1099" s="13"/>
      <c r="AF1099" s="13">
        <f>SUMIF(Data_IND_TWh!$A$9:$A$504,Data_TOT_TWh!$B1099&amp;"200_"&amp;Data_TOT_TWh!$E1099,Data_IND_TWh!AF$9:AF$504)+SUMIF(Data_TER_TWh!$A$9:$A$504,Data_TOT_TWh!$B1099&amp;"300_"&amp;Data_TOT_TWh!$E1099,Data_TER_TWh!AF$9:AF$504)+SUMIF(Data_RES_TWh!$A$9:$A$1496,Data_TOT_TWh!$B1099&amp;"400_"&amp;Data_TOT_TWh!$E1099,Data_RES_TWh!AF$9:AF$1496)</f>
        <v>0</v>
      </c>
      <c r="AG1099" s="13">
        <f>SUMIF(Data_IND_TWh!$A$9:$A$504,Data_TOT_TWh!$B1099&amp;"200_"&amp;Data_TOT_TWh!$E1099,Data_IND_TWh!AG$9:AG$504)+SUMIF(Data_TER_TWh!$A$9:$A$504,Data_TOT_TWh!$B1099&amp;"300_"&amp;Data_TOT_TWh!$E1099,Data_TER_TWh!AG$9:AG$504)+SUMIF(Data_RES_TWh!$A$9:$A$1496,Data_TOT_TWh!$B1099&amp;"400_"&amp;Data_TOT_TWh!$E1099,Data_RES_TWh!AG$9:AG$1496)</f>
        <v>0</v>
      </c>
      <c r="AH1099" s="46">
        <f>SUMIF(Data_IND_TWh!$A$9:$A$504,Data_TOT_TWh!$B1099&amp;"200_"&amp;Data_TOT_TWh!$E1099,Data_IND_TWh!AH$9:AH$504)+SUMIF(Data_TER_TWh!$A$9:$A$504,Data_TOT_TWh!$B1099&amp;"300_"&amp;Data_TOT_TWh!$E1099,Data_TER_TWh!AH$9:AH$504)+SUMIF(Data_RES_TWh!$A$9:$A$1496,Data_TOT_TWh!$B1099&amp;"400_"&amp;Data_TOT_TWh!$E1099,Data_RES_TWh!AH$9:AH$1496)</f>
        <v>0</v>
      </c>
      <c r="AJ1099" s="13"/>
      <c r="AL1099" s="9"/>
      <c r="AM1099" s="87"/>
      <c r="AN1099" s="87"/>
    </row>
    <row r="1100" spans="12:40">
      <c r="L1100" s="46"/>
      <c r="M1100" s="46"/>
      <c r="O1100" s="47"/>
      <c r="P1100" s="46"/>
      <c r="Q1100" s="46"/>
      <c r="R1100" s="37"/>
      <c r="S1100" s="13"/>
      <c r="U1100" s="13"/>
      <c r="W1100" s="13"/>
      <c r="X1100" s="13">
        <f>SUMIF(Data_IND_TWh!$A$9:$A$504,Data_TOT_TWh!$B1100&amp;"200_"&amp;Data_TOT_TWh!$E1100,Data_IND_TWh!X$9:X$504)+SUMIF(Data_TER_TWh!$A$9:$A$504,Data_TOT_TWh!$B1100&amp;"300_"&amp;Data_TOT_TWh!$E1100,Data_TER_TWh!X$9:X$504)+SUMIF(Data_RES_TWh!$A$9:$A$1496,Data_TOT_TWh!$B1100&amp;"400_"&amp;Data_TOT_TWh!$E1100,Data_RES_TWh!X$9:X$1496)</f>
        <v>0</v>
      </c>
      <c r="Y1100" s="13">
        <f>SUMIF(Data_IND_TWh!$A$9:$A$504,Data_TOT_TWh!$B1100&amp;"200_"&amp;Data_TOT_TWh!$E1100,Data_IND_TWh!Y$9:Y$504)+SUMIF(Data_TER_TWh!$A$9:$A$504,Data_TOT_TWh!$B1100&amp;"300_"&amp;Data_TOT_TWh!$E1100,Data_TER_TWh!Y$9:Y$504)+SUMIF(Data_RES_TWh!$A$9:$A$1496,Data_TOT_TWh!$B1100&amp;"400_"&amp;Data_TOT_TWh!$E1100,Data_RES_TWh!Y$9:Y$1496)</f>
        <v>0</v>
      </c>
      <c r="Z1100" s="13">
        <f>SUMIF(Data_IND_TWh!$A$9:$A$504,Data_TOT_TWh!$B1100&amp;"200_"&amp;Data_TOT_TWh!$E1100,Data_IND_TWh!Z$9:Z$504)+SUMIF(Data_TER_TWh!$A$9:$A$504,Data_TOT_TWh!$B1100&amp;"300_"&amp;Data_TOT_TWh!$E1100,Data_TER_TWh!Z$9:Z$504)+SUMIF(Data_RES_TWh!$A$9:$A$1496,Data_TOT_TWh!$B1100&amp;"400_"&amp;Data_TOT_TWh!$E1100,Data_RES_TWh!Z$9:Z$1496)</f>
        <v>0</v>
      </c>
      <c r="AA1100" s="46">
        <f>SUMIF(Data_IND_TWh!$A$9:$A$504,Data_TOT_TWh!$B1100&amp;"200_"&amp;Data_TOT_TWh!$E1100,Data_IND_TWh!AA$9:AA$504)+SUMIF(Data_TER_TWh!$A$9:$A$504,Data_TOT_TWh!$B1100&amp;"300_"&amp;Data_TOT_TWh!$E1100,Data_TER_TWh!AA$9:AA$504)+SUMIF(Data_RES_TWh!$A$9:$A$1496,Data_TOT_TWh!$B1100&amp;"400_"&amp;Data_TOT_TWh!$E1100,Data_RES_TWh!AA$9:AA$1496)</f>
        <v>0</v>
      </c>
      <c r="AC1100" s="13"/>
      <c r="AE1100" s="13"/>
      <c r="AF1100" s="13">
        <f>SUMIF(Data_IND_TWh!$A$9:$A$504,Data_TOT_TWh!$B1100&amp;"200_"&amp;Data_TOT_TWh!$E1100,Data_IND_TWh!AF$9:AF$504)+SUMIF(Data_TER_TWh!$A$9:$A$504,Data_TOT_TWh!$B1100&amp;"300_"&amp;Data_TOT_TWh!$E1100,Data_TER_TWh!AF$9:AF$504)+SUMIF(Data_RES_TWh!$A$9:$A$1496,Data_TOT_TWh!$B1100&amp;"400_"&amp;Data_TOT_TWh!$E1100,Data_RES_TWh!AF$9:AF$1496)</f>
        <v>0</v>
      </c>
      <c r="AG1100" s="13">
        <f>SUMIF(Data_IND_TWh!$A$9:$A$504,Data_TOT_TWh!$B1100&amp;"200_"&amp;Data_TOT_TWh!$E1100,Data_IND_TWh!AG$9:AG$504)+SUMIF(Data_TER_TWh!$A$9:$A$504,Data_TOT_TWh!$B1100&amp;"300_"&amp;Data_TOT_TWh!$E1100,Data_TER_TWh!AG$9:AG$504)+SUMIF(Data_RES_TWh!$A$9:$A$1496,Data_TOT_TWh!$B1100&amp;"400_"&amp;Data_TOT_TWh!$E1100,Data_RES_TWh!AG$9:AG$1496)</f>
        <v>0</v>
      </c>
      <c r="AH1100" s="46">
        <f>SUMIF(Data_IND_TWh!$A$9:$A$504,Data_TOT_TWh!$B1100&amp;"200_"&amp;Data_TOT_TWh!$E1100,Data_IND_TWh!AH$9:AH$504)+SUMIF(Data_TER_TWh!$A$9:$A$504,Data_TOT_TWh!$B1100&amp;"300_"&amp;Data_TOT_TWh!$E1100,Data_TER_TWh!AH$9:AH$504)+SUMIF(Data_RES_TWh!$A$9:$A$1496,Data_TOT_TWh!$B1100&amp;"400_"&amp;Data_TOT_TWh!$E1100,Data_RES_TWh!AH$9:AH$1496)</f>
        <v>0</v>
      </c>
      <c r="AJ1100" s="13"/>
      <c r="AL1100" s="9"/>
      <c r="AM1100" s="87"/>
      <c r="AN1100" s="87"/>
    </row>
    <row r="1101" spans="12:40">
      <c r="L1101" s="46"/>
      <c r="M1101" s="46"/>
      <c r="O1101" s="47"/>
      <c r="P1101" s="46"/>
      <c r="Q1101" s="46"/>
      <c r="R1101" s="37"/>
      <c r="S1101" s="13"/>
      <c r="U1101" s="13"/>
      <c r="W1101" s="13"/>
      <c r="X1101" s="13">
        <f>SUMIF(Data_IND_TWh!$A$9:$A$504,Data_TOT_TWh!$B1101&amp;"200_"&amp;Data_TOT_TWh!$E1101,Data_IND_TWh!X$9:X$504)+SUMIF(Data_TER_TWh!$A$9:$A$504,Data_TOT_TWh!$B1101&amp;"300_"&amp;Data_TOT_TWh!$E1101,Data_TER_TWh!X$9:X$504)+SUMIF(Data_RES_TWh!$A$9:$A$1496,Data_TOT_TWh!$B1101&amp;"400_"&amp;Data_TOT_TWh!$E1101,Data_RES_TWh!X$9:X$1496)</f>
        <v>0</v>
      </c>
      <c r="Y1101" s="13">
        <f>SUMIF(Data_IND_TWh!$A$9:$A$504,Data_TOT_TWh!$B1101&amp;"200_"&amp;Data_TOT_TWh!$E1101,Data_IND_TWh!Y$9:Y$504)+SUMIF(Data_TER_TWh!$A$9:$A$504,Data_TOT_TWh!$B1101&amp;"300_"&amp;Data_TOT_TWh!$E1101,Data_TER_TWh!Y$9:Y$504)+SUMIF(Data_RES_TWh!$A$9:$A$1496,Data_TOT_TWh!$B1101&amp;"400_"&amp;Data_TOT_TWh!$E1101,Data_RES_TWh!Y$9:Y$1496)</f>
        <v>0</v>
      </c>
      <c r="Z1101" s="13">
        <f>SUMIF(Data_IND_TWh!$A$9:$A$504,Data_TOT_TWh!$B1101&amp;"200_"&amp;Data_TOT_TWh!$E1101,Data_IND_TWh!Z$9:Z$504)+SUMIF(Data_TER_TWh!$A$9:$A$504,Data_TOT_TWh!$B1101&amp;"300_"&amp;Data_TOT_TWh!$E1101,Data_TER_TWh!Z$9:Z$504)+SUMIF(Data_RES_TWh!$A$9:$A$1496,Data_TOT_TWh!$B1101&amp;"400_"&amp;Data_TOT_TWh!$E1101,Data_RES_TWh!Z$9:Z$1496)</f>
        <v>0</v>
      </c>
      <c r="AA1101" s="46">
        <f>SUMIF(Data_IND_TWh!$A$9:$A$504,Data_TOT_TWh!$B1101&amp;"200_"&amp;Data_TOT_TWh!$E1101,Data_IND_TWh!AA$9:AA$504)+SUMIF(Data_TER_TWh!$A$9:$A$504,Data_TOT_TWh!$B1101&amp;"300_"&amp;Data_TOT_TWh!$E1101,Data_TER_TWh!AA$9:AA$504)+SUMIF(Data_RES_TWh!$A$9:$A$1496,Data_TOT_TWh!$B1101&amp;"400_"&amp;Data_TOT_TWh!$E1101,Data_RES_TWh!AA$9:AA$1496)</f>
        <v>0</v>
      </c>
      <c r="AC1101" s="13"/>
      <c r="AE1101" s="13"/>
      <c r="AF1101" s="13">
        <f>SUMIF(Data_IND_TWh!$A$9:$A$504,Data_TOT_TWh!$B1101&amp;"200_"&amp;Data_TOT_TWh!$E1101,Data_IND_TWh!AF$9:AF$504)+SUMIF(Data_TER_TWh!$A$9:$A$504,Data_TOT_TWh!$B1101&amp;"300_"&amp;Data_TOT_TWh!$E1101,Data_TER_TWh!AF$9:AF$504)+SUMIF(Data_RES_TWh!$A$9:$A$1496,Data_TOT_TWh!$B1101&amp;"400_"&amp;Data_TOT_TWh!$E1101,Data_RES_TWh!AF$9:AF$1496)</f>
        <v>0</v>
      </c>
      <c r="AG1101" s="13">
        <f>SUMIF(Data_IND_TWh!$A$9:$A$504,Data_TOT_TWh!$B1101&amp;"200_"&amp;Data_TOT_TWh!$E1101,Data_IND_TWh!AG$9:AG$504)+SUMIF(Data_TER_TWh!$A$9:$A$504,Data_TOT_TWh!$B1101&amp;"300_"&amp;Data_TOT_TWh!$E1101,Data_TER_TWh!AG$9:AG$504)+SUMIF(Data_RES_TWh!$A$9:$A$1496,Data_TOT_TWh!$B1101&amp;"400_"&amp;Data_TOT_TWh!$E1101,Data_RES_TWh!AG$9:AG$1496)</f>
        <v>0</v>
      </c>
      <c r="AH1101" s="46">
        <f>SUMIF(Data_IND_TWh!$A$9:$A$504,Data_TOT_TWh!$B1101&amp;"200_"&amp;Data_TOT_TWh!$E1101,Data_IND_TWh!AH$9:AH$504)+SUMIF(Data_TER_TWh!$A$9:$A$504,Data_TOT_TWh!$B1101&amp;"300_"&amp;Data_TOT_TWh!$E1101,Data_TER_TWh!AH$9:AH$504)+SUMIF(Data_RES_TWh!$A$9:$A$1496,Data_TOT_TWh!$B1101&amp;"400_"&amp;Data_TOT_TWh!$E1101,Data_RES_TWh!AH$9:AH$1496)</f>
        <v>0</v>
      </c>
      <c r="AJ1101" s="13"/>
      <c r="AL1101" s="9"/>
      <c r="AM1101" s="87"/>
      <c r="AN1101" s="87"/>
    </row>
    <row r="1102" spans="12:40">
      <c r="L1102" s="46"/>
      <c r="M1102" s="46"/>
      <c r="O1102" s="47"/>
      <c r="P1102" s="46"/>
      <c r="Q1102" s="46"/>
      <c r="R1102" s="37"/>
      <c r="S1102" s="13"/>
      <c r="U1102" s="13"/>
      <c r="W1102" s="13"/>
      <c r="X1102" s="13">
        <f>SUMIF(Data_IND_TWh!$A$9:$A$504,Data_TOT_TWh!$B1102&amp;"200_"&amp;Data_TOT_TWh!$E1102,Data_IND_TWh!X$9:X$504)+SUMIF(Data_TER_TWh!$A$9:$A$504,Data_TOT_TWh!$B1102&amp;"300_"&amp;Data_TOT_TWh!$E1102,Data_TER_TWh!X$9:X$504)+SUMIF(Data_RES_TWh!$A$9:$A$1496,Data_TOT_TWh!$B1102&amp;"400_"&amp;Data_TOT_TWh!$E1102,Data_RES_TWh!X$9:X$1496)</f>
        <v>0</v>
      </c>
      <c r="Y1102" s="13">
        <f>SUMIF(Data_IND_TWh!$A$9:$A$504,Data_TOT_TWh!$B1102&amp;"200_"&amp;Data_TOT_TWh!$E1102,Data_IND_TWh!Y$9:Y$504)+SUMIF(Data_TER_TWh!$A$9:$A$504,Data_TOT_TWh!$B1102&amp;"300_"&amp;Data_TOT_TWh!$E1102,Data_TER_TWh!Y$9:Y$504)+SUMIF(Data_RES_TWh!$A$9:$A$1496,Data_TOT_TWh!$B1102&amp;"400_"&amp;Data_TOT_TWh!$E1102,Data_RES_TWh!Y$9:Y$1496)</f>
        <v>0</v>
      </c>
      <c r="Z1102" s="13">
        <f>SUMIF(Data_IND_TWh!$A$9:$A$504,Data_TOT_TWh!$B1102&amp;"200_"&amp;Data_TOT_TWh!$E1102,Data_IND_TWh!Z$9:Z$504)+SUMIF(Data_TER_TWh!$A$9:$A$504,Data_TOT_TWh!$B1102&amp;"300_"&amp;Data_TOT_TWh!$E1102,Data_TER_TWh!Z$9:Z$504)+SUMIF(Data_RES_TWh!$A$9:$A$1496,Data_TOT_TWh!$B1102&amp;"400_"&amp;Data_TOT_TWh!$E1102,Data_RES_TWh!Z$9:Z$1496)</f>
        <v>0</v>
      </c>
      <c r="AA1102" s="46">
        <f>SUMIF(Data_IND_TWh!$A$9:$A$504,Data_TOT_TWh!$B1102&amp;"200_"&amp;Data_TOT_TWh!$E1102,Data_IND_TWh!AA$9:AA$504)+SUMIF(Data_TER_TWh!$A$9:$A$504,Data_TOT_TWh!$B1102&amp;"300_"&amp;Data_TOT_TWh!$E1102,Data_TER_TWh!AA$9:AA$504)+SUMIF(Data_RES_TWh!$A$9:$A$1496,Data_TOT_TWh!$B1102&amp;"400_"&amp;Data_TOT_TWh!$E1102,Data_RES_TWh!AA$9:AA$1496)</f>
        <v>0</v>
      </c>
      <c r="AC1102" s="13"/>
      <c r="AE1102" s="13"/>
      <c r="AF1102" s="13">
        <f>SUMIF(Data_IND_TWh!$A$9:$A$504,Data_TOT_TWh!$B1102&amp;"200_"&amp;Data_TOT_TWh!$E1102,Data_IND_TWh!AF$9:AF$504)+SUMIF(Data_TER_TWh!$A$9:$A$504,Data_TOT_TWh!$B1102&amp;"300_"&amp;Data_TOT_TWh!$E1102,Data_TER_TWh!AF$9:AF$504)+SUMIF(Data_RES_TWh!$A$9:$A$1496,Data_TOT_TWh!$B1102&amp;"400_"&amp;Data_TOT_TWh!$E1102,Data_RES_TWh!AF$9:AF$1496)</f>
        <v>0</v>
      </c>
      <c r="AG1102" s="13">
        <f>SUMIF(Data_IND_TWh!$A$9:$A$504,Data_TOT_TWh!$B1102&amp;"200_"&amp;Data_TOT_TWh!$E1102,Data_IND_TWh!AG$9:AG$504)+SUMIF(Data_TER_TWh!$A$9:$A$504,Data_TOT_TWh!$B1102&amp;"300_"&amp;Data_TOT_TWh!$E1102,Data_TER_TWh!AG$9:AG$504)+SUMIF(Data_RES_TWh!$A$9:$A$1496,Data_TOT_TWh!$B1102&amp;"400_"&amp;Data_TOT_TWh!$E1102,Data_RES_TWh!AG$9:AG$1496)</f>
        <v>0</v>
      </c>
      <c r="AH1102" s="46">
        <f>SUMIF(Data_IND_TWh!$A$9:$A$504,Data_TOT_TWh!$B1102&amp;"200_"&amp;Data_TOT_TWh!$E1102,Data_IND_TWh!AH$9:AH$504)+SUMIF(Data_TER_TWh!$A$9:$A$504,Data_TOT_TWh!$B1102&amp;"300_"&amp;Data_TOT_TWh!$E1102,Data_TER_TWh!AH$9:AH$504)+SUMIF(Data_RES_TWh!$A$9:$A$1496,Data_TOT_TWh!$B1102&amp;"400_"&amp;Data_TOT_TWh!$E1102,Data_RES_TWh!AH$9:AH$1496)</f>
        <v>0</v>
      </c>
      <c r="AJ1102" s="13"/>
      <c r="AL1102" s="9"/>
      <c r="AM1102" s="87"/>
      <c r="AN1102" s="87"/>
    </row>
    <row r="1103" spans="12:40">
      <c r="L1103" s="46"/>
      <c r="M1103" s="46"/>
      <c r="O1103" s="47"/>
      <c r="P1103" s="46"/>
      <c r="Q1103" s="46"/>
      <c r="R1103" s="37"/>
      <c r="S1103" s="13"/>
      <c r="U1103" s="13"/>
      <c r="W1103" s="13"/>
      <c r="X1103" s="13">
        <f>SUMIF(Data_IND_TWh!$A$9:$A$504,Data_TOT_TWh!$B1103&amp;"200_"&amp;Data_TOT_TWh!$E1103,Data_IND_TWh!X$9:X$504)+SUMIF(Data_TER_TWh!$A$9:$A$504,Data_TOT_TWh!$B1103&amp;"300_"&amp;Data_TOT_TWh!$E1103,Data_TER_TWh!X$9:X$504)+SUMIF(Data_RES_TWh!$A$9:$A$1496,Data_TOT_TWh!$B1103&amp;"400_"&amp;Data_TOT_TWh!$E1103,Data_RES_TWh!X$9:X$1496)</f>
        <v>0</v>
      </c>
      <c r="Y1103" s="13">
        <f>SUMIF(Data_IND_TWh!$A$9:$A$504,Data_TOT_TWh!$B1103&amp;"200_"&amp;Data_TOT_TWh!$E1103,Data_IND_TWh!Y$9:Y$504)+SUMIF(Data_TER_TWh!$A$9:$A$504,Data_TOT_TWh!$B1103&amp;"300_"&amp;Data_TOT_TWh!$E1103,Data_TER_TWh!Y$9:Y$504)+SUMIF(Data_RES_TWh!$A$9:$A$1496,Data_TOT_TWh!$B1103&amp;"400_"&amp;Data_TOT_TWh!$E1103,Data_RES_TWh!Y$9:Y$1496)</f>
        <v>0</v>
      </c>
      <c r="Z1103" s="13">
        <f>SUMIF(Data_IND_TWh!$A$9:$A$504,Data_TOT_TWh!$B1103&amp;"200_"&amp;Data_TOT_TWh!$E1103,Data_IND_TWh!Z$9:Z$504)+SUMIF(Data_TER_TWh!$A$9:$A$504,Data_TOT_TWh!$B1103&amp;"300_"&amp;Data_TOT_TWh!$E1103,Data_TER_TWh!Z$9:Z$504)+SUMIF(Data_RES_TWh!$A$9:$A$1496,Data_TOT_TWh!$B1103&amp;"400_"&amp;Data_TOT_TWh!$E1103,Data_RES_TWh!Z$9:Z$1496)</f>
        <v>0</v>
      </c>
      <c r="AA1103" s="46">
        <f>SUMIF(Data_IND_TWh!$A$9:$A$504,Data_TOT_TWh!$B1103&amp;"200_"&amp;Data_TOT_TWh!$E1103,Data_IND_TWh!AA$9:AA$504)+SUMIF(Data_TER_TWh!$A$9:$A$504,Data_TOT_TWh!$B1103&amp;"300_"&amp;Data_TOT_TWh!$E1103,Data_TER_TWh!AA$9:AA$504)+SUMIF(Data_RES_TWh!$A$9:$A$1496,Data_TOT_TWh!$B1103&amp;"400_"&amp;Data_TOT_TWh!$E1103,Data_RES_TWh!AA$9:AA$1496)</f>
        <v>0</v>
      </c>
      <c r="AC1103" s="13"/>
      <c r="AE1103" s="13"/>
      <c r="AF1103" s="13">
        <f>SUMIF(Data_IND_TWh!$A$9:$A$504,Data_TOT_TWh!$B1103&amp;"200_"&amp;Data_TOT_TWh!$E1103,Data_IND_TWh!AF$9:AF$504)+SUMIF(Data_TER_TWh!$A$9:$A$504,Data_TOT_TWh!$B1103&amp;"300_"&amp;Data_TOT_TWh!$E1103,Data_TER_TWh!AF$9:AF$504)+SUMIF(Data_RES_TWh!$A$9:$A$1496,Data_TOT_TWh!$B1103&amp;"400_"&amp;Data_TOT_TWh!$E1103,Data_RES_TWh!AF$9:AF$1496)</f>
        <v>0</v>
      </c>
      <c r="AG1103" s="13">
        <f>SUMIF(Data_IND_TWh!$A$9:$A$504,Data_TOT_TWh!$B1103&amp;"200_"&amp;Data_TOT_TWh!$E1103,Data_IND_TWh!AG$9:AG$504)+SUMIF(Data_TER_TWh!$A$9:$A$504,Data_TOT_TWh!$B1103&amp;"300_"&amp;Data_TOT_TWh!$E1103,Data_TER_TWh!AG$9:AG$504)+SUMIF(Data_RES_TWh!$A$9:$A$1496,Data_TOT_TWh!$B1103&amp;"400_"&amp;Data_TOT_TWh!$E1103,Data_RES_TWh!AG$9:AG$1496)</f>
        <v>0</v>
      </c>
      <c r="AH1103" s="46">
        <f>SUMIF(Data_IND_TWh!$A$9:$A$504,Data_TOT_TWh!$B1103&amp;"200_"&amp;Data_TOT_TWh!$E1103,Data_IND_TWh!AH$9:AH$504)+SUMIF(Data_TER_TWh!$A$9:$A$504,Data_TOT_TWh!$B1103&amp;"300_"&amp;Data_TOT_TWh!$E1103,Data_TER_TWh!AH$9:AH$504)+SUMIF(Data_RES_TWh!$A$9:$A$1496,Data_TOT_TWh!$B1103&amp;"400_"&amp;Data_TOT_TWh!$E1103,Data_RES_TWh!AH$9:AH$1496)</f>
        <v>0</v>
      </c>
      <c r="AJ1103" s="13"/>
      <c r="AL1103" s="9"/>
      <c r="AM1103" s="87"/>
      <c r="AN1103" s="87"/>
    </row>
    <row r="1104" spans="12:40">
      <c r="L1104" s="46"/>
      <c r="M1104" s="46"/>
      <c r="O1104" s="47"/>
      <c r="P1104" s="46"/>
      <c r="Q1104" s="46"/>
      <c r="R1104" s="37"/>
      <c r="S1104" s="13"/>
      <c r="U1104" s="13"/>
      <c r="W1104" s="13"/>
      <c r="X1104" s="13">
        <f>SUMIF(Data_IND_TWh!$A$9:$A$504,Data_TOT_TWh!$B1104&amp;"200_"&amp;Data_TOT_TWh!$E1104,Data_IND_TWh!X$9:X$504)+SUMIF(Data_TER_TWh!$A$9:$A$504,Data_TOT_TWh!$B1104&amp;"300_"&amp;Data_TOT_TWh!$E1104,Data_TER_TWh!X$9:X$504)+SUMIF(Data_RES_TWh!$A$9:$A$1496,Data_TOT_TWh!$B1104&amp;"400_"&amp;Data_TOT_TWh!$E1104,Data_RES_TWh!X$9:X$1496)</f>
        <v>0</v>
      </c>
      <c r="Y1104" s="13">
        <f>SUMIF(Data_IND_TWh!$A$9:$A$504,Data_TOT_TWh!$B1104&amp;"200_"&amp;Data_TOT_TWh!$E1104,Data_IND_TWh!Y$9:Y$504)+SUMIF(Data_TER_TWh!$A$9:$A$504,Data_TOT_TWh!$B1104&amp;"300_"&amp;Data_TOT_TWh!$E1104,Data_TER_TWh!Y$9:Y$504)+SUMIF(Data_RES_TWh!$A$9:$A$1496,Data_TOT_TWh!$B1104&amp;"400_"&amp;Data_TOT_TWh!$E1104,Data_RES_TWh!Y$9:Y$1496)</f>
        <v>0</v>
      </c>
      <c r="Z1104" s="13">
        <f>SUMIF(Data_IND_TWh!$A$9:$A$504,Data_TOT_TWh!$B1104&amp;"200_"&amp;Data_TOT_TWh!$E1104,Data_IND_TWh!Z$9:Z$504)+SUMIF(Data_TER_TWh!$A$9:$A$504,Data_TOT_TWh!$B1104&amp;"300_"&amp;Data_TOT_TWh!$E1104,Data_TER_TWh!Z$9:Z$504)+SUMIF(Data_RES_TWh!$A$9:$A$1496,Data_TOT_TWh!$B1104&amp;"400_"&amp;Data_TOT_TWh!$E1104,Data_RES_TWh!Z$9:Z$1496)</f>
        <v>0</v>
      </c>
      <c r="AA1104" s="46">
        <f>SUMIF(Data_IND_TWh!$A$9:$A$504,Data_TOT_TWh!$B1104&amp;"200_"&amp;Data_TOT_TWh!$E1104,Data_IND_TWh!AA$9:AA$504)+SUMIF(Data_TER_TWh!$A$9:$A$504,Data_TOT_TWh!$B1104&amp;"300_"&amp;Data_TOT_TWh!$E1104,Data_TER_TWh!AA$9:AA$504)+SUMIF(Data_RES_TWh!$A$9:$A$1496,Data_TOT_TWh!$B1104&amp;"400_"&amp;Data_TOT_TWh!$E1104,Data_RES_TWh!AA$9:AA$1496)</f>
        <v>0</v>
      </c>
      <c r="AC1104" s="13"/>
      <c r="AE1104" s="13"/>
      <c r="AF1104" s="13">
        <f>SUMIF(Data_IND_TWh!$A$9:$A$504,Data_TOT_TWh!$B1104&amp;"200_"&amp;Data_TOT_TWh!$E1104,Data_IND_TWh!AF$9:AF$504)+SUMIF(Data_TER_TWh!$A$9:$A$504,Data_TOT_TWh!$B1104&amp;"300_"&amp;Data_TOT_TWh!$E1104,Data_TER_TWh!AF$9:AF$504)+SUMIF(Data_RES_TWh!$A$9:$A$1496,Data_TOT_TWh!$B1104&amp;"400_"&amp;Data_TOT_TWh!$E1104,Data_RES_TWh!AF$9:AF$1496)</f>
        <v>0</v>
      </c>
      <c r="AG1104" s="13">
        <f>SUMIF(Data_IND_TWh!$A$9:$A$504,Data_TOT_TWh!$B1104&amp;"200_"&amp;Data_TOT_TWh!$E1104,Data_IND_TWh!AG$9:AG$504)+SUMIF(Data_TER_TWh!$A$9:$A$504,Data_TOT_TWh!$B1104&amp;"300_"&amp;Data_TOT_TWh!$E1104,Data_TER_TWh!AG$9:AG$504)+SUMIF(Data_RES_TWh!$A$9:$A$1496,Data_TOT_TWh!$B1104&amp;"400_"&amp;Data_TOT_TWh!$E1104,Data_RES_TWh!AG$9:AG$1496)</f>
        <v>0</v>
      </c>
      <c r="AH1104" s="46">
        <f>SUMIF(Data_IND_TWh!$A$9:$A$504,Data_TOT_TWh!$B1104&amp;"200_"&amp;Data_TOT_TWh!$E1104,Data_IND_TWh!AH$9:AH$504)+SUMIF(Data_TER_TWh!$A$9:$A$504,Data_TOT_TWh!$B1104&amp;"300_"&amp;Data_TOT_TWh!$E1104,Data_TER_TWh!AH$9:AH$504)+SUMIF(Data_RES_TWh!$A$9:$A$1496,Data_TOT_TWh!$B1104&amp;"400_"&amp;Data_TOT_TWh!$E1104,Data_RES_TWh!AH$9:AH$1496)</f>
        <v>0</v>
      </c>
      <c r="AJ1104" s="13"/>
      <c r="AL1104" s="9"/>
      <c r="AM1104" s="87"/>
      <c r="AN1104" s="87"/>
    </row>
    <row r="1105" spans="12:40">
      <c r="L1105" s="46"/>
      <c r="M1105" s="46"/>
      <c r="O1105" s="47"/>
      <c r="P1105" s="46"/>
      <c r="Q1105" s="46"/>
      <c r="R1105" s="37"/>
      <c r="S1105" s="13"/>
      <c r="U1105" s="13"/>
      <c r="W1105" s="13"/>
      <c r="X1105" s="13">
        <f>SUMIF(Data_IND_TWh!$A$9:$A$504,Data_TOT_TWh!$B1105&amp;"200_"&amp;Data_TOT_TWh!$E1105,Data_IND_TWh!X$9:X$504)+SUMIF(Data_TER_TWh!$A$9:$A$504,Data_TOT_TWh!$B1105&amp;"300_"&amp;Data_TOT_TWh!$E1105,Data_TER_TWh!X$9:X$504)+SUMIF(Data_RES_TWh!$A$9:$A$1496,Data_TOT_TWh!$B1105&amp;"400_"&amp;Data_TOT_TWh!$E1105,Data_RES_TWh!X$9:X$1496)</f>
        <v>0</v>
      </c>
      <c r="Y1105" s="13">
        <f>SUMIF(Data_IND_TWh!$A$9:$A$504,Data_TOT_TWh!$B1105&amp;"200_"&amp;Data_TOT_TWh!$E1105,Data_IND_TWh!Y$9:Y$504)+SUMIF(Data_TER_TWh!$A$9:$A$504,Data_TOT_TWh!$B1105&amp;"300_"&amp;Data_TOT_TWh!$E1105,Data_TER_TWh!Y$9:Y$504)+SUMIF(Data_RES_TWh!$A$9:$A$1496,Data_TOT_TWh!$B1105&amp;"400_"&amp;Data_TOT_TWh!$E1105,Data_RES_TWh!Y$9:Y$1496)</f>
        <v>0</v>
      </c>
      <c r="Z1105" s="13">
        <f>SUMIF(Data_IND_TWh!$A$9:$A$504,Data_TOT_TWh!$B1105&amp;"200_"&amp;Data_TOT_TWh!$E1105,Data_IND_TWh!Z$9:Z$504)+SUMIF(Data_TER_TWh!$A$9:$A$504,Data_TOT_TWh!$B1105&amp;"300_"&amp;Data_TOT_TWh!$E1105,Data_TER_TWh!Z$9:Z$504)+SUMIF(Data_RES_TWh!$A$9:$A$1496,Data_TOT_TWh!$B1105&amp;"400_"&amp;Data_TOT_TWh!$E1105,Data_RES_TWh!Z$9:Z$1496)</f>
        <v>0</v>
      </c>
      <c r="AA1105" s="46">
        <f>SUMIF(Data_IND_TWh!$A$9:$A$504,Data_TOT_TWh!$B1105&amp;"200_"&amp;Data_TOT_TWh!$E1105,Data_IND_TWh!AA$9:AA$504)+SUMIF(Data_TER_TWh!$A$9:$A$504,Data_TOT_TWh!$B1105&amp;"300_"&amp;Data_TOT_TWh!$E1105,Data_TER_TWh!AA$9:AA$504)+SUMIF(Data_RES_TWh!$A$9:$A$1496,Data_TOT_TWh!$B1105&amp;"400_"&amp;Data_TOT_TWh!$E1105,Data_RES_TWh!AA$9:AA$1496)</f>
        <v>0</v>
      </c>
      <c r="AC1105" s="13"/>
      <c r="AE1105" s="13"/>
      <c r="AF1105" s="13">
        <f>SUMIF(Data_IND_TWh!$A$9:$A$504,Data_TOT_TWh!$B1105&amp;"200_"&amp;Data_TOT_TWh!$E1105,Data_IND_TWh!AF$9:AF$504)+SUMIF(Data_TER_TWh!$A$9:$A$504,Data_TOT_TWh!$B1105&amp;"300_"&amp;Data_TOT_TWh!$E1105,Data_TER_TWh!AF$9:AF$504)+SUMIF(Data_RES_TWh!$A$9:$A$1496,Data_TOT_TWh!$B1105&amp;"400_"&amp;Data_TOT_TWh!$E1105,Data_RES_TWh!AF$9:AF$1496)</f>
        <v>0</v>
      </c>
      <c r="AG1105" s="13">
        <f>SUMIF(Data_IND_TWh!$A$9:$A$504,Data_TOT_TWh!$B1105&amp;"200_"&amp;Data_TOT_TWh!$E1105,Data_IND_TWh!AG$9:AG$504)+SUMIF(Data_TER_TWh!$A$9:$A$504,Data_TOT_TWh!$B1105&amp;"300_"&amp;Data_TOT_TWh!$E1105,Data_TER_TWh!AG$9:AG$504)+SUMIF(Data_RES_TWh!$A$9:$A$1496,Data_TOT_TWh!$B1105&amp;"400_"&amp;Data_TOT_TWh!$E1105,Data_RES_TWh!AG$9:AG$1496)</f>
        <v>0</v>
      </c>
      <c r="AH1105" s="46">
        <f>SUMIF(Data_IND_TWh!$A$9:$A$504,Data_TOT_TWh!$B1105&amp;"200_"&amp;Data_TOT_TWh!$E1105,Data_IND_TWh!AH$9:AH$504)+SUMIF(Data_TER_TWh!$A$9:$A$504,Data_TOT_TWh!$B1105&amp;"300_"&amp;Data_TOT_TWh!$E1105,Data_TER_TWh!AH$9:AH$504)+SUMIF(Data_RES_TWh!$A$9:$A$1496,Data_TOT_TWh!$B1105&amp;"400_"&amp;Data_TOT_TWh!$E1105,Data_RES_TWh!AH$9:AH$1496)</f>
        <v>0</v>
      </c>
      <c r="AJ1105" s="13"/>
      <c r="AL1105" s="9"/>
      <c r="AM1105" s="87"/>
      <c r="AN1105" s="87"/>
    </row>
    <row r="1106" spans="12:40">
      <c r="L1106" s="46"/>
      <c r="M1106" s="46"/>
      <c r="O1106" s="47"/>
      <c r="P1106" s="46"/>
      <c r="Q1106" s="46"/>
      <c r="R1106" s="37"/>
      <c r="S1106" s="13"/>
      <c r="U1106" s="13"/>
      <c r="W1106" s="13"/>
      <c r="X1106" s="13">
        <f>SUMIF(Data_IND_TWh!$A$9:$A$504,Data_TOT_TWh!$B1106&amp;"200_"&amp;Data_TOT_TWh!$E1106,Data_IND_TWh!X$9:X$504)+SUMIF(Data_TER_TWh!$A$9:$A$504,Data_TOT_TWh!$B1106&amp;"300_"&amp;Data_TOT_TWh!$E1106,Data_TER_TWh!X$9:X$504)+SUMIF(Data_RES_TWh!$A$9:$A$1496,Data_TOT_TWh!$B1106&amp;"400_"&amp;Data_TOT_TWh!$E1106,Data_RES_TWh!X$9:X$1496)</f>
        <v>0</v>
      </c>
      <c r="Y1106" s="13">
        <f>SUMIF(Data_IND_TWh!$A$9:$A$504,Data_TOT_TWh!$B1106&amp;"200_"&amp;Data_TOT_TWh!$E1106,Data_IND_TWh!Y$9:Y$504)+SUMIF(Data_TER_TWh!$A$9:$A$504,Data_TOT_TWh!$B1106&amp;"300_"&amp;Data_TOT_TWh!$E1106,Data_TER_TWh!Y$9:Y$504)+SUMIF(Data_RES_TWh!$A$9:$A$1496,Data_TOT_TWh!$B1106&amp;"400_"&amp;Data_TOT_TWh!$E1106,Data_RES_TWh!Y$9:Y$1496)</f>
        <v>0</v>
      </c>
      <c r="Z1106" s="13">
        <f>SUMIF(Data_IND_TWh!$A$9:$A$504,Data_TOT_TWh!$B1106&amp;"200_"&amp;Data_TOT_TWh!$E1106,Data_IND_TWh!Z$9:Z$504)+SUMIF(Data_TER_TWh!$A$9:$A$504,Data_TOT_TWh!$B1106&amp;"300_"&amp;Data_TOT_TWh!$E1106,Data_TER_TWh!Z$9:Z$504)+SUMIF(Data_RES_TWh!$A$9:$A$1496,Data_TOT_TWh!$B1106&amp;"400_"&amp;Data_TOT_TWh!$E1106,Data_RES_TWh!Z$9:Z$1496)</f>
        <v>0</v>
      </c>
      <c r="AA1106" s="46">
        <f>SUMIF(Data_IND_TWh!$A$9:$A$504,Data_TOT_TWh!$B1106&amp;"200_"&amp;Data_TOT_TWh!$E1106,Data_IND_TWh!AA$9:AA$504)+SUMIF(Data_TER_TWh!$A$9:$A$504,Data_TOT_TWh!$B1106&amp;"300_"&amp;Data_TOT_TWh!$E1106,Data_TER_TWh!AA$9:AA$504)+SUMIF(Data_RES_TWh!$A$9:$A$1496,Data_TOT_TWh!$B1106&amp;"400_"&amp;Data_TOT_TWh!$E1106,Data_RES_TWh!AA$9:AA$1496)</f>
        <v>0</v>
      </c>
      <c r="AC1106" s="13"/>
      <c r="AE1106" s="13"/>
      <c r="AF1106" s="13">
        <f>SUMIF(Data_IND_TWh!$A$9:$A$504,Data_TOT_TWh!$B1106&amp;"200_"&amp;Data_TOT_TWh!$E1106,Data_IND_TWh!AF$9:AF$504)+SUMIF(Data_TER_TWh!$A$9:$A$504,Data_TOT_TWh!$B1106&amp;"300_"&amp;Data_TOT_TWh!$E1106,Data_TER_TWh!AF$9:AF$504)+SUMIF(Data_RES_TWh!$A$9:$A$1496,Data_TOT_TWh!$B1106&amp;"400_"&amp;Data_TOT_TWh!$E1106,Data_RES_TWh!AF$9:AF$1496)</f>
        <v>0</v>
      </c>
      <c r="AG1106" s="13">
        <f>SUMIF(Data_IND_TWh!$A$9:$A$504,Data_TOT_TWh!$B1106&amp;"200_"&amp;Data_TOT_TWh!$E1106,Data_IND_TWh!AG$9:AG$504)+SUMIF(Data_TER_TWh!$A$9:$A$504,Data_TOT_TWh!$B1106&amp;"300_"&amp;Data_TOT_TWh!$E1106,Data_TER_TWh!AG$9:AG$504)+SUMIF(Data_RES_TWh!$A$9:$A$1496,Data_TOT_TWh!$B1106&amp;"400_"&amp;Data_TOT_TWh!$E1106,Data_RES_TWh!AG$9:AG$1496)</f>
        <v>0</v>
      </c>
      <c r="AH1106" s="46">
        <f>SUMIF(Data_IND_TWh!$A$9:$A$504,Data_TOT_TWh!$B1106&amp;"200_"&amp;Data_TOT_TWh!$E1106,Data_IND_TWh!AH$9:AH$504)+SUMIF(Data_TER_TWh!$A$9:$A$504,Data_TOT_TWh!$B1106&amp;"300_"&amp;Data_TOT_TWh!$E1106,Data_TER_TWh!AH$9:AH$504)+SUMIF(Data_RES_TWh!$A$9:$A$1496,Data_TOT_TWh!$B1106&amp;"400_"&amp;Data_TOT_TWh!$E1106,Data_RES_TWh!AH$9:AH$1496)</f>
        <v>0</v>
      </c>
      <c r="AJ1106" s="13"/>
      <c r="AL1106" s="9"/>
      <c r="AM1106" s="87"/>
      <c r="AN1106" s="87"/>
    </row>
    <row r="1107" spans="12:40">
      <c r="L1107" s="46"/>
      <c r="M1107" s="46"/>
      <c r="O1107" s="47"/>
      <c r="P1107" s="46"/>
      <c r="Q1107" s="46"/>
      <c r="R1107" s="37"/>
      <c r="S1107" s="13"/>
      <c r="U1107" s="13"/>
      <c r="W1107" s="13"/>
      <c r="X1107" s="13">
        <f>SUMIF(Data_IND_TWh!$A$9:$A$504,Data_TOT_TWh!$B1107&amp;"200_"&amp;Data_TOT_TWh!$E1107,Data_IND_TWh!X$9:X$504)+SUMIF(Data_TER_TWh!$A$9:$A$504,Data_TOT_TWh!$B1107&amp;"300_"&amp;Data_TOT_TWh!$E1107,Data_TER_TWh!X$9:X$504)+SUMIF(Data_RES_TWh!$A$9:$A$1496,Data_TOT_TWh!$B1107&amp;"400_"&amp;Data_TOT_TWh!$E1107,Data_RES_TWh!X$9:X$1496)</f>
        <v>0</v>
      </c>
      <c r="Y1107" s="13">
        <f>SUMIF(Data_IND_TWh!$A$9:$A$504,Data_TOT_TWh!$B1107&amp;"200_"&amp;Data_TOT_TWh!$E1107,Data_IND_TWh!Y$9:Y$504)+SUMIF(Data_TER_TWh!$A$9:$A$504,Data_TOT_TWh!$B1107&amp;"300_"&amp;Data_TOT_TWh!$E1107,Data_TER_TWh!Y$9:Y$504)+SUMIF(Data_RES_TWh!$A$9:$A$1496,Data_TOT_TWh!$B1107&amp;"400_"&amp;Data_TOT_TWh!$E1107,Data_RES_TWh!Y$9:Y$1496)</f>
        <v>0</v>
      </c>
      <c r="Z1107" s="13">
        <f>SUMIF(Data_IND_TWh!$A$9:$A$504,Data_TOT_TWh!$B1107&amp;"200_"&amp;Data_TOT_TWh!$E1107,Data_IND_TWh!Z$9:Z$504)+SUMIF(Data_TER_TWh!$A$9:$A$504,Data_TOT_TWh!$B1107&amp;"300_"&amp;Data_TOT_TWh!$E1107,Data_TER_TWh!Z$9:Z$504)+SUMIF(Data_RES_TWh!$A$9:$A$1496,Data_TOT_TWh!$B1107&amp;"400_"&amp;Data_TOT_TWh!$E1107,Data_RES_TWh!Z$9:Z$1496)</f>
        <v>0</v>
      </c>
      <c r="AA1107" s="46">
        <f>SUMIF(Data_IND_TWh!$A$9:$A$504,Data_TOT_TWh!$B1107&amp;"200_"&amp;Data_TOT_TWh!$E1107,Data_IND_TWh!AA$9:AA$504)+SUMIF(Data_TER_TWh!$A$9:$A$504,Data_TOT_TWh!$B1107&amp;"300_"&amp;Data_TOT_TWh!$E1107,Data_TER_TWh!AA$9:AA$504)+SUMIF(Data_RES_TWh!$A$9:$A$1496,Data_TOT_TWh!$B1107&amp;"400_"&amp;Data_TOT_TWh!$E1107,Data_RES_TWh!AA$9:AA$1496)</f>
        <v>0</v>
      </c>
      <c r="AC1107" s="13"/>
      <c r="AE1107" s="13"/>
      <c r="AF1107" s="13">
        <f>SUMIF(Data_IND_TWh!$A$9:$A$504,Data_TOT_TWh!$B1107&amp;"200_"&amp;Data_TOT_TWh!$E1107,Data_IND_TWh!AF$9:AF$504)+SUMIF(Data_TER_TWh!$A$9:$A$504,Data_TOT_TWh!$B1107&amp;"300_"&amp;Data_TOT_TWh!$E1107,Data_TER_TWh!AF$9:AF$504)+SUMIF(Data_RES_TWh!$A$9:$A$1496,Data_TOT_TWh!$B1107&amp;"400_"&amp;Data_TOT_TWh!$E1107,Data_RES_TWh!AF$9:AF$1496)</f>
        <v>0</v>
      </c>
      <c r="AG1107" s="13">
        <f>SUMIF(Data_IND_TWh!$A$9:$A$504,Data_TOT_TWh!$B1107&amp;"200_"&amp;Data_TOT_TWh!$E1107,Data_IND_TWh!AG$9:AG$504)+SUMIF(Data_TER_TWh!$A$9:$A$504,Data_TOT_TWh!$B1107&amp;"300_"&amp;Data_TOT_TWh!$E1107,Data_TER_TWh!AG$9:AG$504)+SUMIF(Data_RES_TWh!$A$9:$A$1496,Data_TOT_TWh!$B1107&amp;"400_"&amp;Data_TOT_TWh!$E1107,Data_RES_TWh!AG$9:AG$1496)</f>
        <v>0</v>
      </c>
      <c r="AH1107" s="46">
        <f>SUMIF(Data_IND_TWh!$A$9:$A$504,Data_TOT_TWh!$B1107&amp;"200_"&amp;Data_TOT_TWh!$E1107,Data_IND_TWh!AH$9:AH$504)+SUMIF(Data_TER_TWh!$A$9:$A$504,Data_TOT_TWh!$B1107&amp;"300_"&amp;Data_TOT_TWh!$E1107,Data_TER_TWh!AH$9:AH$504)+SUMIF(Data_RES_TWh!$A$9:$A$1496,Data_TOT_TWh!$B1107&amp;"400_"&amp;Data_TOT_TWh!$E1107,Data_RES_TWh!AH$9:AH$1496)</f>
        <v>0</v>
      </c>
      <c r="AJ1107" s="13"/>
      <c r="AL1107" s="9"/>
      <c r="AM1107" s="87"/>
      <c r="AN1107" s="87"/>
    </row>
    <row r="1108" spans="12:40">
      <c r="L1108" s="46"/>
      <c r="M1108" s="46"/>
      <c r="O1108" s="47"/>
      <c r="P1108" s="46"/>
      <c r="Q1108" s="46"/>
      <c r="R1108" s="37"/>
      <c r="S1108" s="13"/>
      <c r="U1108" s="13"/>
      <c r="W1108" s="13"/>
      <c r="X1108" s="13">
        <f>SUMIF(Data_IND_TWh!$A$9:$A$504,Data_TOT_TWh!$B1108&amp;"200_"&amp;Data_TOT_TWh!$E1108,Data_IND_TWh!X$9:X$504)+SUMIF(Data_TER_TWh!$A$9:$A$504,Data_TOT_TWh!$B1108&amp;"300_"&amp;Data_TOT_TWh!$E1108,Data_TER_TWh!X$9:X$504)+SUMIF(Data_RES_TWh!$A$9:$A$1496,Data_TOT_TWh!$B1108&amp;"400_"&amp;Data_TOT_TWh!$E1108,Data_RES_TWh!X$9:X$1496)</f>
        <v>0</v>
      </c>
      <c r="Y1108" s="13">
        <f>SUMIF(Data_IND_TWh!$A$9:$A$504,Data_TOT_TWh!$B1108&amp;"200_"&amp;Data_TOT_TWh!$E1108,Data_IND_TWh!Y$9:Y$504)+SUMIF(Data_TER_TWh!$A$9:$A$504,Data_TOT_TWh!$B1108&amp;"300_"&amp;Data_TOT_TWh!$E1108,Data_TER_TWh!Y$9:Y$504)+SUMIF(Data_RES_TWh!$A$9:$A$1496,Data_TOT_TWh!$B1108&amp;"400_"&amp;Data_TOT_TWh!$E1108,Data_RES_TWh!Y$9:Y$1496)</f>
        <v>0</v>
      </c>
      <c r="Z1108" s="13">
        <f>SUMIF(Data_IND_TWh!$A$9:$A$504,Data_TOT_TWh!$B1108&amp;"200_"&amp;Data_TOT_TWh!$E1108,Data_IND_TWh!Z$9:Z$504)+SUMIF(Data_TER_TWh!$A$9:$A$504,Data_TOT_TWh!$B1108&amp;"300_"&amp;Data_TOT_TWh!$E1108,Data_TER_TWh!Z$9:Z$504)+SUMIF(Data_RES_TWh!$A$9:$A$1496,Data_TOT_TWh!$B1108&amp;"400_"&amp;Data_TOT_TWh!$E1108,Data_RES_TWh!Z$9:Z$1496)</f>
        <v>0</v>
      </c>
      <c r="AA1108" s="46">
        <f>SUMIF(Data_IND_TWh!$A$9:$A$504,Data_TOT_TWh!$B1108&amp;"200_"&amp;Data_TOT_TWh!$E1108,Data_IND_TWh!AA$9:AA$504)+SUMIF(Data_TER_TWh!$A$9:$A$504,Data_TOT_TWh!$B1108&amp;"300_"&amp;Data_TOT_TWh!$E1108,Data_TER_TWh!AA$9:AA$504)+SUMIF(Data_RES_TWh!$A$9:$A$1496,Data_TOT_TWh!$B1108&amp;"400_"&amp;Data_TOT_TWh!$E1108,Data_RES_TWh!AA$9:AA$1496)</f>
        <v>0</v>
      </c>
      <c r="AC1108" s="13"/>
      <c r="AE1108" s="13"/>
      <c r="AF1108" s="13">
        <f>SUMIF(Data_IND_TWh!$A$9:$A$504,Data_TOT_TWh!$B1108&amp;"200_"&amp;Data_TOT_TWh!$E1108,Data_IND_TWh!AF$9:AF$504)+SUMIF(Data_TER_TWh!$A$9:$A$504,Data_TOT_TWh!$B1108&amp;"300_"&amp;Data_TOT_TWh!$E1108,Data_TER_TWh!AF$9:AF$504)+SUMIF(Data_RES_TWh!$A$9:$A$1496,Data_TOT_TWh!$B1108&amp;"400_"&amp;Data_TOT_TWh!$E1108,Data_RES_TWh!AF$9:AF$1496)</f>
        <v>0</v>
      </c>
      <c r="AG1108" s="13">
        <f>SUMIF(Data_IND_TWh!$A$9:$A$504,Data_TOT_TWh!$B1108&amp;"200_"&amp;Data_TOT_TWh!$E1108,Data_IND_TWh!AG$9:AG$504)+SUMIF(Data_TER_TWh!$A$9:$A$504,Data_TOT_TWh!$B1108&amp;"300_"&amp;Data_TOT_TWh!$E1108,Data_TER_TWh!AG$9:AG$504)+SUMIF(Data_RES_TWh!$A$9:$A$1496,Data_TOT_TWh!$B1108&amp;"400_"&amp;Data_TOT_TWh!$E1108,Data_RES_TWh!AG$9:AG$1496)</f>
        <v>0</v>
      </c>
      <c r="AH1108" s="46">
        <f>SUMIF(Data_IND_TWh!$A$9:$A$504,Data_TOT_TWh!$B1108&amp;"200_"&amp;Data_TOT_TWh!$E1108,Data_IND_TWh!AH$9:AH$504)+SUMIF(Data_TER_TWh!$A$9:$A$504,Data_TOT_TWh!$B1108&amp;"300_"&amp;Data_TOT_TWh!$E1108,Data_TER_TWh!AH$9:AH$504)+SUMIF(Data_RES_TWh!$A$9:$A$1496,Data_TOT_TWh!$B1108&amp;"400_"&amp;Data_TOT_TWh!$E1108,Data_RES_TWh!AH$9:AH$1496)</f>
        <v>0</v>
      </c>
      <c r="AJ1108" s="13"/>
      <c r="AL1108" s="9"/>
      <c r="AM1108" s="87"/>
      <c r="AN1108" s="87"/>
    </row>
    <row r="1109" spans="12:40">
      <c r="L1109" s="46"/>
      <c r="M1109" s="46"/>
      <c r="O1109" s="47"/>
      <c r="P1109" s="46"/>
      <c r="Q1109" s="46"/>
      <c r="R1109" s="37"/>
      <c r="S1109" s="13"/>
      <c r="U1109" s="13"/>
      <c r="W1109" s="13"/>
      <c r="X1109" s="13">
        <f>SUMIF(Data_IND_TWh!$A$9:$A$504,Data_TOT_TWh!$B1109&amp;"200_"&amp;Data_TOT_TWh!$E1109,Data_IND_TWh!X$9:X$504)+SUMIF(Data_TER_TWh!$A$9:$A$504,Data_TOT_TWh!$B1109&amp;"300_"&amp;Data_TOT_TWh!$E1109,Data_TER_TWh!X$9:X$504)+SUMIF(Data_RES_TWh!$A$9:$A$1496,Data_TOT_TWh!$B1109&amp;"400_"&amp;Data_TOT_TWh!$E1109,Data_RES_TWh!X$9:X$1496)</f>
        <v>0</v>
      </c>
      <c r="Y1109" s="13">
        <f>SUMIF(Data_IND_TWh!$A$9:$A$504,Data_TOT_TWh!$B1109&amp;"200_"&amp;Data_TOT_TWh!$E1109,Data_IND_TWh!Y$9:Y$504)+SUMIF(Data_TER_TWh!$A$9:$A$504,Data_TOT_TWh!$B1109&amp;"300_"&amp;Data_TOT_TWh!$E1109,Data_TER_TWh!Y$9:Y$504)+SUMIF(Data_RES_TWh!$A$9:$A$1496,Data_TOT_TWh!$B1109&amp;"400_"&amp;Data_TOT_TWh!$E1109,Data_RES_TWh!Y$9:Y$1496)</f>
        <v>0</v>
      </c>
      <c r="Z1109" s="13">
        <f>SUMIF(Data_IND_TWh!$A$9:$A$504,Data_TOT_TWh!$B1109&amp;"200_"&amp;Data_TOT_TWh!$E1109,Data_IND_TWh!Z$9:Z$504)+SUMIF(Data_TER_TWh!$A$9:$A$504,Data_TOT_TWh!$B1109&amp;"300_"&amp;Data_TOT_TWh!$E1109,Data_TER_TWh!Z$9:Z$504)+SUMIF(Data_RES_TWh!$A$9:$A$1496,Data_TOT_TWh!$B1109&amp;"400_"&amp;Data_TOT_TWh!$E1109,Data_RES_TWh!Z$9:Z$1496)</f>
        <v>0</v>
      </c>
      <c r="AA1109" s="46">
        <f>SUMIF(Data_IND_TWh!$A$9:$A$504,Data_TOT_TWh!$B1109&amp;"200_"&amp;Data_TOT_TWh!$E1109,Data_IND_TWh!AA$9:AA$504)+SUMIF(Data_TER_TWh!$A$9:$A$504,Data_TOT_TWh!$B1109&amp;"300_"&amp;Data_TOT_TWh!$E1109,Data_TER_TWh!AA$9:AA$504)+SUMIF(Data_RES_TWh!$A$9:$A$1496,Data_TOT_TWh!$B1109&amp;"400_"&amp;Data_TOT_TWh!$E1109,Data_RES_TWh!AA$9:AA$1496)</f>
        <v>0</v>
      </c>
      <c r="AC1109" s="13"/>
      <c r="AE1109" s="13"/>
      <c r="AF1109" s="13">
        <f>SUMIF(Data_IND_TWh!$A$9:$A$504,Data_TOT_TWh!$B1109&amp;"200_"&amp;Data_TOT_TWh!$E1109,Data_IND_TWh!AF$9:AF$504)+SUMIF(Data_TER_TWh!$A$9:$A$504,Data_TOT_TWh!$B1109&amp;"300_"&amp;Data_TOT_TWh!$E1109,Data_TER_TWh!AF$9:AF$504)+SUMIF(Data_RES_TWh!$A$9:$A$1496,Data_TOT_TWh!$B1109&amp;"400_"&amp;Data_TOT_TWh!$E1109,Data_RES_TWh!AF$9:AF$1496)</f>
        <v>0</v>
      </c>
      <c r="AG1109" s="13">
        <f>SUMIF(Data_IND_TWh!$A$9:$A$504,Data_TOT_TWh!$B1109&amp;"200_"&amp;Data_TOT_TWh!$E1109,Data_IND_TWh!AG$9:AG$504)+SUMIF(Data_TER_TWh!$A$9:$A$504,Data_TOT_TWh!$B1109&amp;"300_"&amp;Data_TOT_TWh!$E1109,Data_TER_TWh!AG$9:AG$504)+SUMIF(Data_RES_TWh!$A$9:$A$1496,Data_TOT_TWh!$B1109&amp;"400_"&amp;Data_TOT_TWh!$E1109,Data_RES_TWh!AG$9:AG$1496)</f>
        <v>0</v>
      </c>
      <c r="AH1109" s="46">
        <f>SUMIF(Data_IND_TWh!$A$9:$A$504,Data_TOT_TWh!$B1109&amp;"200_"&amp;Data_TOT_TWh!$E1109,Data_IND_TWh!AH$9:AH$504)+SUMIF(Data_TER_TWh!$A$9:$A$504,Data_TOT_TWh!$B1109&amp;"300_"&amp;Data_TOT_TWh!$E1109,Data_TER_TWh!AH$9:AH$504)+SUMIF(Data_RES_TWh!$A$9:$A$1496,Data_TOT_TWh!$B1109&amp;"400_"&amp;Data_TOT_TWh!$E1109,Data_RES_TWh!AH$9:AH$1496)</f>
        <v>0</v>
      </c>
      <c r="AJ1109" s="13"/>
      <c r="AL1109" s="9"/>
      <c r="AM1109" s="87"/>
      <c r="AN1109" s="87"/>
    </row>
    <row r="1110" spans="12:40">
      <c r="L1110" s="46"/>
      <c r="M1110" s="46"/>
      <c r="O1110" s="47"/>
      <c r="P1110" s="46"/>
      <c r="Q1110" s="46"/>
      <c r="R1110" s="37"/>
      <c r="S1110" s="13"/>
      <c r="U1110" s="13"/>
      <c r="W1110" s="13"/>
      <c r="X1110" s="13">
        <f>SUMIF(Data_IND_TWh!$A$9:$A$504,Data_TOT_TWh!$B1110&amp;"200_"&amp;Data_TOT_TWh!$E1110,Data_IND_TWh!X$9:X$504)+SUMIF(Data_TER_TWh!$A$9:$A$504,Data_TOT_TWh!$B1110&amp;"300_"&amp;Data_TOT_TWh!$E1110,Data_TER_TWh!X$9:X$504)+SUMIF(Data_RES_TWh!$A$9:$A$1496,Data_TOT_TWh!$B1110&amp;"400_"&amp;Data_TOT_TWh!$E1110,Data_RES_TWh!X$9:X$1496)</f>
        <v>0</v>
      </c>
      <c r="Y1110" s="13">
        <f>SUMIF(Data_IND_TWh!$A$9:$A$504,Data_TOT_TWh!$B1110&amp;"200_"&amp;Data_TOT_TWh!$E1110,Data_IND_TWh!Y$9:Y$504)+SUMIF(Data_TER_TWh!$A$9:$A$504,Data_TOT_TWh!$B1110&amp;"300_"&amp;Data_TOT_TWh!$E1110,Data_TER_TWh!Y$9:Y$504)+SUMIF(Data_RES_TWh!$A$9:$A$1496,Data_TOT_TWh!$B1110&amp;"400_"&amp;Data_TOT_TWh!$E1110,Data_RES_TWh!Y$9:Y$1496)</f>
        <v>0</v>
      </c>
      <c r="Z1110" s="13">
        <f>SUMIF(Data_IND_TWh!$A$9:$A$504,Data_TOT_TWh!$B1110&amp;"200_"&amp;Data_TOT_TWh!$E1110,Data_IND_TWh!Z$9:Z$504)+SUMIF(Data_TER_TWh!$A$9:$A$504,Data_TOT_TWh!$B1110&amp;"300_"&amp;Data_TOT_TWh!$E1110,Data_TER_TWh!Z$9:Z$504)+SUMIF(Data_RES_TWh!$A$9:$A$1496,Data_TOT_TWh!$B1110&amp;"400_"&amp;Data_TOT_TWh!$E1110,Data_RES_TWh!Z$9:Z$1496)</f>
        <v>0</v>
      </c>
      <c r="AA1110" s="46">
        <f>SUMIF(Data_IND_TWh!$A$9:$A$504,Data_TOT_TWh!$B1110&amp;"200_"&amp;Data_TOT_TWh!$E1110,Data_IND_TWh!AA$9:AA$504)+SUMIF(Data_TER_TWh!$A$9:$A$504,Data_TOT_TWh!$B1110&amp;"300_"&amp;Data_TOT_TWh!$E1110,Data_TER_TWh!AA$9:AA$504)+SUMIF(Data_RES_TWh!$A$9:$A$1496,Data_TOT_TWh!$B1110&amp;"400_"&amp;Data_TOT_TWh!$E1110,Data_RES_TWh!AA$9:AA$1496)</f>
        <v>0</v>
      </c>
      <c r="AC1110" s="13"/>
      <c r="AE1110" s="13"/>
      <c r="AF1110" s="13">
        <f>SUMIF(Data_IND_TWh!$A$9:$A$504,Data_TOT_TWh!$B1110&amp;"200_"&amp;Data_TOT_TWh!$E1110,Data_IND_TWh!AF$9:AF$504)+SUMIF(Data_TER_TWh!$A$9:$A$504,Data_TOT_TWh!$B1110&amp;"300_"&amp;Data_TOT_TWh!$E1110,Data_TER_TWh!AF$9:AF$504)+SUMIF(Data_RES_TWh!$A$9:$A$1496,Data_TOT_TWh!$B1110&amp;"400_"&amp;Data_TOT_TWh!$E1110,Data_RES_TWh!AF$9:AF$1496)</f>
        <v>0</v>
      </c>
      <c r="AG1110" s="13">
        <f>SUMIF(Data_IND_TWh!$A$9:$A$504,Data_TOT_TWh!$B1110&amp;"200_"&amp;Data_TOT_TWh!$E1110,Data_IND_TWh!AG$9:AG$504)+SUMIF(Data_TER_TWh!$A$9:$A$504,Data_TOT_TWh!$B1110&amp;"300_"&amp;Data_TOT_TWh!$E1110,Data_TER_TWh!AG$9:AG$504)+SUMIF(Data_RES_TWh!$A$9:$A$1496,Data_TOT_TWh!$B1110&amp;"400_"&amp;Data_TOT_TWh!$E1110,Data_RES_TWh!AG$9:AG$1496)</f>
        <v>0</v>
      </c>
      <c r="AH1110" s="46">
        <f>SUMIF(Data_IND_TWh!$A$9:$A$504,Data_TOT_TWh!$B1110&amp;"200_"&amp;Data_TOT_TWh!$E1110,Data_IND_TWh!AH$9:AH$504)+SUMIF(Data_TER_TWh!$A$9:$A$504,Data_TOT_TWh!$B1110&amp;"300_"&amp;Data_TOT_TWh!$E1110,Data_TER_TWh!AH$9:AH$504)+SUMIF(Data_RES_TWh!$A$9:$A$1496,Data_TOT_TWh!$B1110&amp;"400_"&amp;Data_TOT_TWh!$E1110,Data_RES_TWh!AH$9:AH$1496)</f>
        <v>0</v>
      </c>
      <c r="AJ1110" s="13"/>
      <c r="AL1110" s="9"/>
      <c r="AM1110" s="87"/>
      <c r="AN1110" s="87"/>
    </row>
    <row r="1111" spans="12:40">
      <c r="L1111" s="46"/>
      <c r="M1111" s="46"/>
      <c r="O1111" s="47"/>
      <c r="P1111" s="46"/>
      <c r="Q1111" s="46"/>
      <c r="R1111" s="37"/>
      <c r="S1111" s="13"/>
      <c r="U1111" s="13"/>
      <c r="W1111" s="13"/>
      <c r="X1111" s="13">
        <f>SUMIF(Data_IND_TWh!$A$9:$A$504,Data_TOT_TWh!$B1111&amp;"200_"&amp;Data_TOT_TWh!$E1111,Data_IND_TWh!X$9:X$504)+SUMIF(Data_TER_TWh!$A$9:$A$504,Data_TOT_TWh!$B1111&amp;"300_"&amp;Data_TOT_TWh!$E1111,Data_TER_TWh!X$9:X$504)+SUMIF(Data_RES_TWh!$A$9:$A$1496,Data_TOT_TWh!$B1111&amp;"400_"&amp;Data_TOT_TWh!$E1111,Data_RES_TWh!X$9:X$1496)</f>
        <v>0</v>
      </c>
      <c r="Y1111" s="13">
        <f>SUMIF(Data_IND_TWh!$A$9:$A$504,Data_TOT_TWh!$B1111&amp;"200_"&amp;Data_TOT_TWh!$E1111,Data_IND_TWh!Y$9:Y$504)+SUMIF(Data_TER_TWh!$A$9:$A$504,Data_TOT_TWh!$B1111&amp;"300_"&amp;Data_TOT_TWh!$E1111,Data_TER_TWh!Y$9:Y$504)+SUMIF(Data_RES_TWh!$A$9:$A$1496,Data_TOT_TWh!$B1111&amp;"400_"&amp;Data_TOT_TWh!$E1111,Data_RES_TWh!Y$9:Y$1496)</f>
        <v>0</v>
      </c>
      <c r="Z1111" s="13">
        <f>SUMIF(Data_IND_TWh!$A$9:$A$504,Data_TOT_TWh!$B1111&amp;"200_"&amp;Data_TOT_TWh!$E1111,Data_IND_TWh!Z$9:Z$504)+SUMIF(Data_TER_TWh!$A$9:$A$504,Data_TOT_TWh!$B1111&amp;"300_"&amp;Data_TOT_TWh!$E1111,Data_TER_TWh!Z$9:Z$504)+SUMIF(Data_RES_TWh!$A$9:$A$1496,Data_TOT_TWh!$B1111&amp;"400_"&amp;Data_TOT_TWh!$E1111,Data_RES_TWh!Z$9:Z$1496)</f>
        <v>0</v>
      </c>
      <c r="AA1111" s="46">
        <f>SUMIF(Data_IND_TWh!$A$9:$A$504,Data_TOT_TWh!$B1111&amp;"200_"&amp;Data_TOT_TWh!$E1111,Data_IND_TWh!AA$9:AA$504)+SUMIF(Data_TER_TWh!$A$9:$A$504,Data_TOT_TWh!$B1111&amp;"300_"&amp;Data_TOT_TWh!$E1111,Data_TER_TWh!AA$9:AA$504)+SUMIF(Data_RES_TWh!$A$9:$A$1496,Data_TOT_TWh!$B1111&amp;"400_"&amp;Data_TOT_TWh!$E1111,Data_RES_TWh!AA$9:AA$1496)</f>
        <v>0</v>
      </c>
      <c r="AC1111" s="13"/>
      <c r="AE1111" s="13"/>
      <c r="AF1111" s="13">
        <f>SUMIF(Data_IND_TWh!$A$9:$A$504,Data_TOT_TWh!$B1111&amp;"200_"&amp;Data_TOT_TWh!$E1111,Data_IND_TWh!AF$9:AF$504)+SUMIF(Data_TER_TWh!$A$9:$A$504,Data_TOT_TWh!$B1111&amp;"300_"&amp;Data_TOT_TWh!$E1111,Data_TER_TWh!AF$9:AF$504)+SUMIF(Data_RES_TWh!$A$9:$A$1496,Data_TOT_TWh!$B1111&amp;"400_"&amp;Data_TOT_TWh!$E1111,Data_RES_TWh!AF$9:AF$1496)</f>
        <v>0</v>
      </c>
      <c r="AG1111" s="13">
        <f>SUMIF(Data_IND_TWh!$A$9:$A$504,Data_TOT_TWh!$B1111&amp;"200_"&amp;Data_TOT_TWh!$E1111,Data_IND_TWh!AG$9:AG$504)+SUMIF(Data_TER_TWh!$A$9:$A$504,Data_TOT_TWh!$B1111&amp;"300_"&amp;Data_TOT_TWh!$E1111,Data_TER_TWh!AG$9:AG$504)+SUMIF(Data_RES_TWh!$A$9:$A$1496,Data_TOT_TWh!$B1111&amp;"400_"&amp;Data_TOT_TWh!$E1111,Data_RES_TWh!AG$9:AG$1496)</f>
        <v>0</v>
      </c>
      <c r="AH1111" s="46">
        <f>SUMIF(Data_IND_TWh!$A$9:$A$504,Data_TOT_TWh!$B1111&amp;"200_"&amp;Data_TOT_TWh!$E1111,Data_IND_TWh!AH$9:AH$504)+SUMIF(Data_TER_TWh!$A$9:$A$504,Data_TOT_TWh!$B1111&amp;"300_"&amp;Data_TOT_TWh!$E1111,Data_TER_TWh!AH$9:AH$504)+SUMIF(Data_RES_TWh!$A$9:$A$1496,Data_TOT_TWh!$B1111&amp;"400_"&amp;Data_TOT_TWh!$E1111,Data_RES_TWh!AH$9:AH$1496)</f>
        <v>0</v>
      </c>
      <c r="AJ1111" s="13"/>
      <c r="AL1111" s="9"/>
      <c r="AM1111" s="87"/>
      <c r="AN1111" s="87"/>
    </row>
    <row r="1112" spans="12:40">
      <c r="L1112" s="46"/>
      <c r="M1112" s="46"/>
      <c r="O1112" s="47"/>
      <c r="P1112" s="46"/>
      <c r="Q1112" s="46"/>
      <c r="R1112" s="37"/>
      <c r="S1112" s="13"/>
      <c r="U1112" s="13"/>
      <c r="W1112" s="13"/>
      <c r="X1112" s="13">
        <f>SUMIF(Data_IND_TWh!$A$9:$A$504,Data_TOT_TWh!$B1112&amp;"200_"&amp;Data_TOT_TWh!$E1112,Data_IND_TWh!X$9:X$504)+SUMIF(Data_TER_TWh!$A$9:$A$504,Data_TOT_TWh!$B1112&amp;"300_"&amp;Data_TOT_TWh!$E1112,Data_TER_TWh!X$9:X$504)+SUMIF(Data_RES_TWh!$A$9:$A$1496,Data_TOT_TWh!$B1112&amp;"400_"&amp;Data_TOT_TWh!$E1112,Data_RES_TWh!X$9:X$1496)</f>
        <v>0</v>
      </c>
      <c r="Y1112" s="13">
        <f>SUMIF(Data_IND_TWh!$A$9:$A$504,Data_TOT_TWh!$B1112&amp;"200_"&amp;Data_TOT_TWh!$E1112,Data_IND_TWh!Y$9:Y$504)+SUMIF(Data_TER_TWh!$A$9:$A$504,Data_TOT_TWh!$B1112&amp;"300_"&amp;Data_TOT_TWh!$E1112,Data_TER_TWh!Y$9:Y$504)+SUMIF(Data_RES_TWh!$A$9:$A$1496,Data_TOT_TWh!$B1112&amp;"400_"&amp;Data_TOT_TWh!$E1112,Data_RES_TWh!Y$9:Y$1496)</f>
        <v>0</v>
      </c>
      <c r="Z1112" s="13">
        <f>SUMIF(Data_IND_TWh!$A$9:$A$504,Data_TOT_TWh!$B1112&amp;"200_"&amp;Data_TOT_TWh!$E1112,Data_IND_TWh!Z$9:Z$504)+SUMIF(Data_TER_TWh!$A$9:$A$504,Data_TOT_TWh!$B1112&amp;"300_"&amp;Data_TOT_TWh!$E1112,Data_TER_TWh!Z$9:Z$504)+SUMIF(Data_RES_TWh!$A$9:$A$1496,Data_TOT_TWh!$B1112&amp;"400_"&amp;Data_TOT_TWh!$E1112,Data_RES_TWh!Z$9:Z$1496)</f>
        <v>0</v>
      </c>
      <c r="AA1112" s="46">
        <f>SUMIF(Data_IND_TWh!$A$9:$A$504,Data_TOT_TWh!$B1112&amp;"200_"&amp;Data_TOT_TWh!$E1112,Data_IND_TWh!AA$9:AA$504)+SUMIF(Data_TER_TWh!$A$9:$A$504,Data_TOT_TWh!$B1112&amp;"300_"&amp;Data_TOT_TWh!$E1112,Data_TER_TWh!AA$9:AA$504)+SUMIF(Data_RES_TWh!$A$9:$A$1496,Data_TOT_TWh!$B1112&amp;"400_"&amp;Data_TOT_TWh!$E1112,Data_RES_TWh!AA$9:AA$1496)</f>
        <v>0</v>
      </c>
      <c r="AC1112" s="13"/>
      <c r="AE1112" s="13"/>
      <c r="AF1112" s="13">
        <f>SUMIF(Data_IND_TWh!$A$9:$A$504,Data_TOT_TWh!$B1112&amp;"200_"&amp;Data_TOT_TWh!$E1112,Data_IND_TWh!AF$9:AF$504)+SUMIF(Data_TER_TWh!$A$9:$A$504,Data_TOT_TWh!$B1112&amp;"300_"&amp;Data_TOT_TWh!$E1112,Data_TER_TWh!AF$9:AF$504)+SUMIF(Data_RES_TWh!$A$9:$A$1496,Data_TOT_TWh!$B1112&amp;"400_"&amp;Data_TOT_TWh!$E1112,Data_RES_TWh!AF$9:AF$1496)</f>
        <v>0</v>
      </c>
      <c r="AG1112" s="13">
        <f>SUMIF(Data_IND_TWh!$A$9:$A$504,Data_TOT_TWh!$B1112&amp;"200_"&amp;Data_TOT_TWh!$E1112,Data_IND_TWh!AG$9:AG$504)+SUMIF(Data_TER_TWh!$A$9:$A$504,Data_TOT_TWh!$B1112&amp;"300_"&amp;Data_TOT_TWh!$E1112,Data_TER_TWh!AG$9:AG$504)+SUMIF(Data_RES_TWh!$A$9:$A$1496,Data_TOT_TWh!$B1112&amp;"400_"&amp;Data_TOT_TWh!$E1112,Data_RES_TWh!AG$9:AG$1496)</f>
        <v>0</v>
      </c>
      <c r="AH1112" s="46">
        <f>SUMIF(Data_IND_TWh!$A$9:$A$504,Data_TOT_TWh!$B1112&amp;"200_"&amp;Data_TOT_TWh!$E1112,Data_IND_TWh!AH$9:AH$504)+SUMIF(Data_TER_TWh!$A$9:$A$504,Data_TOT_TWh!$B1112&amp;"300_"&amp;Data_TOT_TWh!$E1112,Data_TER_TWh!AH$9:AH$504)+SUMIF(Data_RES_TWh!$A$9:$A$1496,Data_TOT_TWh!$B1112&amp;"400_"&amp;Data_TOT_TWh!$E1112,Data_RES_TWh!AH$9:AH$1496)</f>
        <v>0</v>
      </c>
      <c r="AJ1112" s="13"/>
      <c r="AL1112" s="9"/>
      <c r="AM1112" s="87"/>
      <c r="AN1112" s="87"/>
    </row>
    <row r="1113" spans="12:40">
      <c r="L1113" s="46"/>
      <c r="M1113" s="46"/>
      <c r="O1113" s="47"/>
      <c r="P1113" s="46"/>
      <c r="Q1113" s="46"/>
      <c r="R1113" s="37"/>
      <c r="S1113" s="13"/>
      <c r="U1113" s="13"/>
      <c r="W1113" s="13"/>
      <c r="X1113" s="13">
        <f>SUMIF(Data_IND_TWh!$A$9:$A$504,Data_TOT_TWh!$B1113&amp;"200_"&amp;Data_TOT_TWh!$E1113,Data_IND_TWh!X$9:X$504)+SUMIF(Data_TER_TWh!$A$9:$A$504,Data_TOT_TWh!$B1113&amp;"300_"&amp;Data_TOT_TWh!$E1113,Data_TER_TWh!X$9:X$504)+SUMIF(Data_RES_TWh!$A$9:$A$1496,Data_TOT_TWh!$B1113&amp;"400_"&amp;Data_TOT_TWh!$E1113,Data_RES_TWh!X$9:X$1496)</f>
        <v>0</v>
      </c>
      <c r="Y1113" s="13">
        <f>SUMIF(Data_IND_TWh!$A$9:$A$504,Data_TOT_TWh!$B1113&amp;"200_"&amp;Data_TOT_TWh!$E1113,Data_IND_TWh!Y$9:Y$504)+SUMIF(Data_TER_TWh!$A$9:$A$504,Data_TOT_TWh!$B1113&amp;"300_"&amp;Data_TOT_TWh!$E1113,Data_TER_TWh!Y$9:Y$504)+SUMIF(Data_RES_TWh!$A$9:$A$1496,Data_TOT_TWh!$B1113&amp;"400_"&amp;Data_TOT_TWh!$E1113,Data_RES_TWh!Y$9:Y$1496)</f>
        <v>0</v>
      </c>
      <c r="Z1113" s="13">
        <f>SUMIF(Data_IND_TWh!$A$9:$A$504,Data_TOT_TWh!$B1113&amp;"200_"&amp;Data_TOT_TWh!$E1113,Data_IND_TWh!Z$9:Z$504)+SUMIF(Data_TER_TWh!$A$9:$A$504,Data_TOT_TWh!$B1113&amp;"300_"&amp;Data_TOT_TWh!$E1113,Data_TER_TWh!Z$9:Z$504)+SUMIF(Data_RES_TWh!$A$9:$A$1496,Data_TOT_TWh!$B1113&amp;"400_"&amp;Data_TOT_TWh!$E1113,Data_RES_TWh!Z$9:Z$1496)</f>
        <v>0</v>
      </c>
      <c r="AA1113" s="46">
        <f>SUMIF(Data_IND_TWh!$A$9:$A$504,Data_TOT_TWh!$B1113&amp;"200_"&amp;Data_TOT_TWh!$E1113,Data_IND_TWh!AA$9:AA$504)+SUMIF(Data_TER_TWh!$A$9:$A$504,Data_TOT_TWh!$B1113&amp;"300_"&amp;Data_TOT_TWh!$E1113,Data_TER_TWh!AA$9:AA$504)+SUMIF(Data_RES_TWh!$A$9:$A$1496,Data_TOT_TWh!$B1113&amp;"400_"&amp;Data_TOT_TWh!$E1113,Data_RES_TWh!AA$9:AA$1496)</f>
        <v>0</v>
      </c>
      <c r="AC1113" s="13"/>
      <c r="AE1113" s="13"/>
      <c r="AF1113" s="13">
        <f>SUMIF(Data_IND_TWh!$A$9:$A$504,Data_TOT_TWh!$B1113&amp;"200_"&amp;Data_TOT_TWh!$E1113,Data_IND_TWh!AF$9:AF$504)+SUMIF(Data_TER_TWh!$A$9:$A$504,Data_TOT_TWh!$B1113&amp;"300_"&amp;Data_TOT_TWh!$E1113,Data_TER_TWh!AF$9:AF$504)+SUMIF(Data_RES_TWh!$A$9:$A$1496,Data_TOT_TWh!$B1113&amp;"400_"&amp;Data_TOT_TWh!$E1113,Data_RES_TWh!AF$9:AF$1496)</f>
        <v>0</v>
      </c>
      <c r="AG1113" s="13">
        <f>SUMIF(Data_IND_TWh!$A$9:$A$504,Data_TOT_TWh!$B1113&amp;"200_"&amp;Data_TOT_TWh!$E1113,Data_IND_TWh!AG$9:AG$504)+SUMIF(Data_TER_TWh!$A$9:$A$504,Data_TOT_TWh!$B1113&amp;"300_"&amp;Data_TOT_TWh!$E1113,Data_TER_TWh!AG$9:AG$504)+SUMIF(Data_RES_TWh!$A$9:$A$1496,Data_TOT_TWh!$B1113&amp;"400_"&amp;Data_TOT_TWh!$E1113,Data_RES_TWh!AG$9:AG$1496)</f>
        <v>0</v>
      </c>
      <c r="AH1113" s="46">
        <f>SUMIF(Data_IND_TWh!$A$9:$A$504,Data_TOT_TWh!$B1113&amp;"200_"&amp;Data_TOT_TWh!$E1113,Data_IND_TWh!AH$9:AH$504)+SUMIF(Data_TER_TWh!$A$9:$A$504,Data_TOT_TWh!$B1113&amp;"300_"&amp;Data_TOT_TWh!$E1113,Data_TER_TWh!AH$9:AH$504)+SUMIF(Data_RES_TWh!$A$9:$A$1496,Data_TOT_TWh!$B1113&amp;"400_"&amp;Data_TOT_TWh!$E1113,Data_RES_TWh!AH$9:AH$1496)</f>
        <v>0</v>
      </c>
      <c r="AJ1113" s="13"/>
      <c r="AL1113" s="9"/>
      <c r="AM1113" s="87"/>
      <c r="AN1113" s="87"/>
    </row>
    <row r="1114" spans="12:40">
      <c r="L1114" s="46"/>
      <c r="M1114" s="46"/>
      <c r="O1114" s="47"/>
      <c r="P1114" s="46"/>
      <c r="Q1114" s="46"/>
      <c r="R1114" s="37"/>
      <c r="S1114" s="13"/>
      <c r="U1114" s="13"/>
      <c r="W1114" s="13"/>
      <c r="X1114" s="13">
        <f>SUMIF(Data_IND_TWh!$A$9:$A$504,Data_TOT_TWh!$B1114&amp;"200_"&amp;Data_TOT_TWh!$E1114,Data_IND_TWh!X$9:X$504)+SUMIF(Data_TER_TWh!$A$9:$A$504,Data_TOT_TWh!$B1114&amp;"300_"&amp;Data_TOT_TWh!$E1114,Data_TER_TWh!X$9:X$504)+SUMIF(Data_RES_TWh!$A$9:$A$1496,Data_TOT_TWh!$B1114&amp;"400_"&amp;Data_TOT_TWh!$E1114,Data_RES_TWh!X$9:X$1496)</f>
        <v>0</v>
      </c>
      <c r="Y1114" s="13">
        <f>SUMIF(Data_IND_TWh!$A$9:$A$504,Data_TOT_TWh!$B1114&amp;"200_"&amp;Data_TOT_TWh!$E1114,Data_IND_TWh!Y$9:Y$504)+SUMIF(Data_TER_TWh!$A$9:$A$504,Data_TOT_TWh!$B1114&amp;"300_"&amp;Data_TOT_TWh!$E1114,Data_TER_TWh!Y$9:Y$504)+SUMIF(Data_RES_TWh!$A$9:$A$1496,Data_TOT_TWh!$B1114&amp;"400_"&amp;Data_TOT_TWh!$E1114,Data_RES_TWh!Y$9:Y$1496)</f>
        <v>0</v>
      </c>
      <c r="Z1114" s="13">
        <f>SUMIF(Data_IND_TWh!$A$9:$A$504,Data_TOT_TWh!$B1114&amp;"200_"&amp;Data_TOT_TWh!$E1114,Data_IND_TWh!Z$9:Z$504)+SUMIF(Data_TER_TWh!$A$9:$A$504,Data_TOT_TWh!$B1114&amp;"300_"&amp;Data_TOT_TWh!$E1114,Data_TER_TWh!Z$9:Z$504)+SUMIF(Data_RES_TWh!$A$9:$A$1496,Data_TOT_TWh!$B1114&amp;"400_"&amp;Data_TOT_TWh!$E1114,Data_RES_TWh!Z$9:Z$1496)</f>
        <v>0</v>
      </c>
      <c r="AA1114" s="46">
        <f>SUMIF(Data_IND_TWh!$A$9:$A$504,Data_TOT_TWh!$B1114&amp;"200_"&amp;Data_TOT_TWh!$E1114,Data_IND_TWh!AA$9:AA$504)+SUMIF(Data_TER_TWh!$A$9:$A$504,Data_TOT_TWh!$B1114&amp;"300_"&amp;Data_TOT_TWh!$E1114,Data_TER_TWh!AA$9:AA$504)+SUMIF(Data_RES_TWh!$A$9:$A$1496,Data_TOT_TWh!$B1114&amp;"400_"&amp;Data_TOT_TWh!$E1114,Data_RES_TWh!AA$9:AA$1496)</f>
        <v>0</v>
      </c>
      <c r="AC1114" s="13"/>
      <c r="AE1114" s="13"/>
      <c r="AF1114" s="13">
        <f>SUMIF(Data_IND_TWh!$A$9:$A$504,Data_TOT_TWh!$B1114&amp;"200_"&amp;Data_TOT_TWh!$E1114,Data_IND_TWh!AF$9:AF$504)+SUMIF(Data_TER_TWh!$A$9:$A$504,Data_TOT_TWh!$B1114&amp;"300_"&amp;Data_TOT_TWh!$E1114,Data_TER_TWh!AF$9:AF$504)+SUMIF(Data_RES_TWh!$A$9:$A$1496,Data_TOT_TWh!$B1114&amp;"400_"&amp;Data_TOT_TWh!$E1114,Data_RES_TWh!AF$9:AF$1496)</f>
        <v>0</v>
      </c>
      <c r="AG1114" s="13">
        <f>SUMIF(Data_IND_TWh!$A$9:$A$504,Data_TOT_TWh!$B1114&amp;"200_"&amp;Data_TOT_TWh!$E1114,Data_IND_TWh!AG$9:AG$504)+SUMIF(Data_TER_TWh!$A$9:$A$504,Data_TOT_TWh!$B1114&amp;"300_"&amp;Data_TOT_TWh!$E1114,Data_TER_TWh!AG$9:AG$504)+SUMIF(Data_RES_TWh!$A$9:$A$1496,Data_TOT_TWh!$B1114&amp;"400_"&amp;Data_TOT_TWh!$E1114,Data_RES_TWh!AG$9:AG$1496)</f>
        <v>0</v>
      </c>
      <c r="AH1114" s="46">
        <f>SUMIF(Data_IND_TWh!$A$9:$A$504,Data_TOT_TWh!$B1114&amp;"200_"&amp;Data_TOT_TWh!$E1114,Data_IND_TWh!AH$9:AH$504)+SUMIF(Data_TER_TWh!$A$9:$A$504,Data_TOT_TWh!$B1114&amp;"300_"&amp;Data_TOT_TWh!$E1114,Data_TER_TWh!AH$9:AH$504)+SUMIF(Data_RES_TWh!$A$9:$A$1496,Data_TOT_TWh!$B1114&amp;"400_"&amp;Data_TOT_TWh!$E1114,Data_RES_TWh!AH$9:AH$1496)</f>
        <v>0</v>
      </c>
      <c r="AJ1114" s="13"/>
      <c r="AL1114" s="9"/>
      <c r="AM1114" s="87"/>
      <c r="AN1114" s="87"/>
    </row>
    <row r="1115" spans="12:40">
      <c r="L1115" s="46"/>
      <c r="M1115" s="46"/>
      <c r="O1115" s="47"/>
      <c r="P1115" s="46"/>
      <c r="Q1115" s="46"/>
      <c r="R1115" s="37"/>
      <c r="S1115" s="13"/>
      <c r="U1115" s="13"/>
      <c r="W1115" s="13"/>
      <c r="X1115" s="13">
        <f>SUMIF(Data_IND_TWh!$A$9:$A$504,Data_TOT_TWh!$B1115&amp;"200_"&amp;Data_TOT_TWh!$E1115,Data_IND_TWh!X$9:X$504)+SUMIF(Data_TER_TWh!$A$9:$A$504,Data_TOT_TWh!$B1115&amp;"300_"&amp;Data_TOT_TWh!$E1115,Data_TER_TWh!X$9:X$504)+SUMIF(Data_RES_TWh!$A$9:$A$1496,Data_TOT_TWh!$B1115&amp;"400_"&amp;Data_TOT_TWh!$E1115,Data_RES_TWh!X$9:X$1496)</f>
        <v>0</v>
      </c>
      <c r="Y1115" s="13">
        <f>SUMIF(Data_IND_TWh!$A$9:$A$504,Data_TOT_TWh!$B1115&amp;"200_"&amp;Data_TOT_TWh!$E1115,Data_IND_TWh!Y$9:Y$504)+SUMIF(Data_TER_TWh!$A$9:$A$504,Data_TOT_TWh!$B1115&amp;"300_"&amp;Data_TOT_TWh!$E1115,Data_TER_TWh!Y$9:Y$504)+SUMIF(Data_RES_TWh!$A$9:$A$1496,Data_TOT_TWh!$B1115&amp;"400_"&amp;Data_TOT_TWh!$E1115,Data_RES_TWh!Y$9:Y$1496)</f>
        <v>0</v>
      </c>
      <c r="Z1115" s="13">
        <f>SUMIF(Data_IND_TWh!$A$9:$A$504,Data_TOT_TWh!$B1115&amp;"200_"&amp;Data_TOT_TWh!$E1115,Data_IND_TWh!Z$9:Z$504)+SUMIF(Data_TER_TWh!$A$9:$A$504,Data_TOT_TWh!$B1115&amp;"300_"&amp;Data_TOT_TWh!$E1115,Data_TER_TWh!Z$9:Z$504)+SUMIF(Data_RES_TWh!$A$9:$A$1496,Data_TOT_TWh!$B1115&amp;"400_"&amp;Data_TOT_TWh!$E1115,Data_RES_TWh!Z$9:Z$1496)</f>
        <v>0</v>
      </c>
      <c r="AA1115" s="46">
        <f>SUMIF(Data_IND_TWh!$A$9:$A$504,Data_TOT_TWh!$B1115&amp;"200_"&amp;Data_TOT_TWh!$E1115,Data_IND_TWh!AA$9:AA$504)+SUMIF(Data_TER_TWh!$A$9:$A$504,Data_TOT_TWh!$B1115&amp;"300_"&amp;Data_TOT_TWh!$E1115,Data_TER_TWh!AA$9:AA$504)+SUMIF(Data_RES_TWh!$A$9:$A$1496,Data_TOT_TWh!$B1115&amp;"400_"&amp;Data_TOT_TWh!$E1115,Data_RES_TWh!AA$9:AA$1496)</f>
        <v>0</v>
      </c>
      <c r="AC1115" s="13"/>
      <c r="AE1115" s="13"/>
      <c r="AF1115" s="13">
        <f>SUMIF(Data_IND_TWh!$A$9:$A$504,Data_TOT_TWh!$B1115&amp;"200_"&amp;Data_TOT_TWh!$E1115,Data_IND_TWh!AF$9:AF$504)+SUMIF(Data_TER_TWh!$A$9:$A$504,Data_TOT_TWh!$B1115&amp;"300_"&amp;Data_TOT_TWh!$E1115,Data_TER_TWh!AF$9:AF$504)+SUMIF(Data_RES_TWh!$A$9:$A$1496,Data_TOT_TWh!$B1115&amp;"400_"&amp;Data_TOT_TWh!$E1115,Data_RES_TWh!AF$9:AF$1496)</f>
        <v>0</v>
      </c>
      <c r="AG1115" s="13">
        <f>SUMIF(Data_IND_TWh!$A$9:$A$504,Data_TOT_TWh!$B1115&amp;"200_"&amp;Data_TOT_TWh!$E1115,Data_IND_TWh!AG$9:AG$504)+SUMIF(Data_TER_TWh!$A$9:$A$504,Data_TOT_TWh!$B1115&amp;"300_"&amp;Data_TOT_TWh!$E1115,Data_TER_TWh!AG$9:AG$504)+SUMIF(Data_RES_TWh!$A$9:$A$1496,Data_TOT_TWh!$B1115&amp;"400_"&amp;Data_TOT_TWh!$E1115,Data_RES_TWh!AG$9:AG$1496)</f>
        <v>0</v>
      </c>
      <c r="AH1115" s="46">
        <f>SUMIF(Data_IND_TWh!$A$9:$A$504,Data_TOT_TWh!$B1115&amp;"200_"&amp;Data_TOT_TWh!$E1115,Data_IND_TWh!AH$9:AH$504)+SUMIF(Data_TER_TWh!$A$9:$A$504,Data_TOT_TWh!$B1115&amp;"300_"&amp;Data_TOT_TWh!$E1115,Data_TER_TWh!AH$9:AH$504)+SUMIF(Data_RES_TWh!$A$9:$A$1496,Data_TOT_TWh!$B1115&amp;"400_"&amp;Data_TOT_TWh!$E1115,Data_RES_TWh!AH$9:AH$1496)</f>
        <v>0</v>
      </c>
      <c r="AJ1115" s="13"/>
      <c r="AL1115" s="9"/>
      <c r="AM1115" s="87"/>
      <c r="AN1115" s="87"/>
    </row>
    <row r="1116" spans="12:40">
      <c r="L1116" s="46"/>
      <c r="M1116" s="46"/>
      <c r="O1116" s="47"/>
      <c r="P1116" s="46"/>
      <c r="Q1116" s="46"/>
      <c r="R1116" s="37"/>
      <c r="S1116" s="13"/>
      <c r="U1116" s="13"/>
      <c r="W1116" s="13"/>
      <c r="X1116" s="13">
        <f>SUMIF(Data_IND_TWh!$A$9:$A$504,Data_TOT_TWh!$B1116&amp;"200_"&amp;Data_TOT_TWh!$E1116,Data_IND_TWh!X$9:X$504)+SUMIF(Data_TER_TWh!$A$9:$A$504,Data_TOT_TWh!$B1116&amp;"300_"&amp;Data_TOT_TWh!$E1116,Data_TER_TWh!X$9:X$504)+SUMIF(Data_RES_TWh!$A$9:$A$1496,Data_TOT_TWh!$B1116&amp;"400_"&amp;Data_TOT_TWh!$E1116,Data_RES_TWh!X$9:X$1496)</f>
        <v>0</v>
      </c>
      <c r="Y1116" s="13">
        <f>SUMIF(Data_IND_TWh!$A$9:$A$504,Data_TOT_TWh!$B1116&amp;"200_"&amp;Data_TOT_TWh!$E1116,Data_IND_TWh!Y$9:Y$504)+SUMIF(Data_TER_TWh!$A$9:$A$504,Data_TOT_TWh!$B1116&amp;"300_"&amp;Data_TOT_TWh!$E1116,Data_TER_TWh!Y$9:Y$504)+SUMIF(Data_RES_TWh!$A$9:$A$1496,Data_TOT_TWh!$B1116&amp;"400_"&amp;Data_TOT_TWh!$E1116,Data_RES_TWh!Y$9:Y$1496)</f>
        <v>0</v>
      </c>
      <c r="Z1116" s="13">
        <f>SUMIF(Data_IND_TWh!$A$9:$A$504,Data_TOT_TWh!$B1116&amp;"200_"&amp;Data_TOT_TWh!$E1116,Data_IND_TWh!Z$9:Z$504)+SUMIF(Data_TER_TWh!$A$9:$A$504,Data_TOT_TWh!$B1116&amp;"300_"&amp;Data_TOT_TWh!$E1116,Data_TER_TWh!Z$9:Z$504)+SUMIF(Data_RES_TWh!$A$9:$A$1496,Data_TOT_TWh!$B1116&amp;"400_"&amp;Data_TOT_TWh!$E1116,Data_RES_TWh!Z$9:Z$1496)</f>
        <v>0</v>
      </c>
      <c r="AA1116" s="46">
        <f>SUMIF(Data_IND_TWh!$A$9:$A$504,Data_TOT_TWh!$B1116&amp;"200_"&amp;Data_TOT_TWh!$E1116,Data_IND_TWh!AA$9:AA$504)+SUMIF(Data_TER_TWh!$A$9:$A$504,Data_TOT_TWh!$B1116&amp;"300_"&amp;Data_TOT_TWh!$E1116,Data_TER_TWh!AA$9:AA$504)+SUMIF(Data_RES_TWh!$A$9:$A$1496,Data_TOT_TWh!$B1116&amp;"400_"&amp;Data_TOT_TWh!$E1116,Data_RES_TWh!AA$9:AA$1496)</f>
        <v>0</v>
      </c>
      <c r="AC1116" s="13"/>
      <c r="AE1116" s="13"/>
      <c r="AF1116" s="13">
        <f>SUMIF(Data_IND_TWh!$A$9:$A$504,Data_TOT_TWh!$B1116&amp;"200_"&amp;Data_TOT_TWh!$E1116,Data_IND_TWh!AF$9:AF$504)+SUMIF(Data_TER_TWh!$A$9:$A$504,Data_TOT_TWh!$B1116&amp;"300_"&amp;Data_TOT_TWh!$E1116,Data_TER_TWh!AF$9:AF$504)+SUMIF(Data_RES_TWh!$A$9:$A$1496,Data_TOT_TWh!$B1116&amp;"400_"&amp;Data_TOT_TWh!$E1116,Data_RES_TWh!AF$9:AF$1496)</f>
        <v>0</v>
      </c>
      <c r="AG1116" s="13">
        <f>SUMIF(Data_IND_TWh!$A$9:$A$504,Data_TOT_TWh!$B1116&amp;"200_"&amp;Data_TOT_TWh!$E1116,Data_IND_TWh!AG$9:AG$504)+SUMIF(Data_TER_TWh!$A$9:$A$504,Data_TOT_TWh!$B1116&amp;"300_"&amp;Data_TOT_TWh!$E1116,Data_TER_TWh!AG$9:AG$504)+SUMIF(Data_RES_TWh!$A$9:$A$1496,Data_TOT_TWh!$B1116&amp;"400_"&amp;Data_TOT_TWh!$E1116,Data_RES_TWh!AG$9:AG$1496)</f>
        <v>0</v>
      </c>
      <c r="AH1116" s="46">
        <f>SUMIF(Data_IND_TWh!$A$9:$A$504,Data_TOT_TWh!$B1116&amp;"200_"&amp;Data_TOT_TWh!$E1116,Data_IND_TWh!AH$9:AH$504)+SUMIF(Data_TER_TWh!$A$9:$A$504,Data_TOT_TWh!$B1116&amp;"300_"&amp;Data_TOT_TWh!$E1116,Data_TER_TWh!AH$9:AH$504)+SUMIF(Data_RES_TWh!$A$9:$A$1496,Data_TOT_TWh!$B1116&amp;"400_"&amp;Data_TOT_TWh!$E1116,Data_RES_TWh!AH$9:AH$1496)</f>
        <v>0</v>
      </c>
      <c r="AJ1116" s="13"/>
      <c r="AL1116" s="9"/>
      <c r="AM1116" s="87"/>
      <c r="AN1116" s="87"/>
    </row>
    <row r="1117" spans="12:40">
      <c r="L1117" s="46"/>
      <c r="M1117" s="46"/>
      <c r="O1117" s="47"/>
      <c r="P1117" s="46"/>
      <c r="Q1117" s="46"/>
      <c r="R1117" s="37"/>
      <c r="S1117" s="13"/>
      <c r="U1117" s="13"/>
      <c r="W1117" s="13"/>
      <c r="X1117" s="13">
        <f>SUMIF(Data_IND_TWh!$A$9:$A$504,Data_TOT_TWh!$B1117&amp;"200_"&amp;Data_TOT_TWh!$E1117,Data_IND_TWh!X$9:X$504)+SUMIF(Data_TER_TWh!$A$9:$A$504,Data_TOT_TWh!$B1117&amp;"300_"&amp;Data_TOT_TWh!$E1117,Data_TER_TWh!X$9:X$504)+SUMIF(Data_RES_TWh!$A$9:$A$1496,Data_TOT_TWh!$B1117&amp;"400_"&amp;Data_TOT_TWh!$E1117,Data_RES_TWh!X$9:X$1496)</f>
        <v>0</v>
      </c>
      <c r="Y1117" s="13">
        <f>SUMIF(Data_IND_TWh!$A$9:$A$504,Data_TOT_TWh!$B1117&amp;"200_"&amp;Data_TOT_TWh!$E1117,Data_IND_TWh!Y$9:Y$504)+SUMIF(Data_TER_TWh!$A$9:$A$504,Data_TOT_TWh!$B1117&amp;"300_"&amp;Data_TOT_TWh!$E1117,Data_TER_TWh!Y$9:Y$504)+SUMIF(Data_RES_TWh!$A$9:$A$1496,Data_TOT_TWh!$B1117&amp;"400_"&amp;Data_TOT_TWh!$E1117,Data_RES_TWh!Y$9:Y$1496)</f>
        <v>0</v>
      </c>
      <c r="Z1117" s="13">
        <f>SUMIF(Data_IND_TWh!$A$9:$A$504,Data_TOT_TWh!$B1117&amp;"200_"&amp;Data_TOT_TWh!$E1117,Data_IND_TWh!Z$9:Z$504)+SUMIF(Data_TER_TWh!$A$9:$A$504,Data_TOT_TWh!$B1117&amp;"300_"&amp;Data_TOT_TWh!$E1117,Data_TER_TWh!Z$9:Z$504)+SUMIF(Data_RES_TWh!$A$9:$A$1496,Data_TOT_TWh!$B1117&amp;"400_"&amp;Data_TOT_TWh!$E1117,Data_RES_TWh!Z$9:Z$1496)</f>
        <v>0</v>
      </c>
      <c r="AA1117" s="46">
        <f>SUMIF(Data_IND_TWh!$A$9:$A$504,Data_TOT_TWh!$B1117&amp;"200_"&amp;Data_TOT_TWh!$E1117,Data_IND_TWh!AA$9:AA$504)+SUMIF(Data_TER_TWh!$A$9:$A$504,Data_TOT_TWh!$B1117&amp;"300_"&amp;Data_TOT_TWh!$E1117,Data_TER_TWh!AA$9:AA$504)+SUMIF(Data_RES_TWh!$A$9:$A$1496,Data_TOT_TWh!$B1117&amp;"400_"&amp;Data_TOT_TWh!$E1117,Data_RES_TWh!AA$9:AA$1496)</f>
        <v>0</v>
      </c>
      <c r="AC1117" s="13"/>
      <c r="AE1117" s="13"/>
      <c r="AF1117" s="13">
        <f>SUMIF(Data_IND_TWh!$A$9:$A$504,Data_TOT_TWh!$B1117&amp;"200_"&amp;Data_TOT_TWh!$E1117,Data_IND_TWh!AF$9:AF$504)+SUMIF(Data_TER_TWh!$A$9:$A$504,Data_TOT_TWh!$B1117&amp;"300_"&amp;Data_TOT_TWh!$E1117,Data_TER_TWh!AF$9:AF$504)+SUMIF(Data_RES_TWh!$A$9:$A$1496,Data_TOT_TWh!$B1117&amp;"400_"&amp;Data_TOT_TWh!$E1117,Data_RES_TWh!AF$9:AF$1496)</f>
        <v>0</v>
      </c>
      <c r="AG1117" s="13">
        <f>SUMIF(Data_IND_TWh!$A$9:$A$504,Data_TOT_TWh!$B1117&amp;"200_"&amp;Data_TOT_TWh!$E1117,Data_IND_TWh!AG$9:AG$504)+SUMIF(Data_TER_TWh!$A$9:$A$504,Data_TOT_TWh!$B1117&amp;"300_"&amp;Data_TOT_TWh!$E1117,Data_TER_TWh!AG$9:AG$504)+SUMIF(Data_RES_TWh!$A$9:$A$1496,Data_TOT_TWh!$B1117&amp;"400_"&amp;Data_TOT_TWh!$E1117,Data_RES_TWh!AG$9:AG$1496)</f>
        <v>0</v>
      </c>
      <c r="AH1117" s="46">
        <f>SUMIF(Data_IND_TWh!$A$9:$A$504,Data_TOT_TWh!$B1117&amp;"200_"&amp;Data_TOT_TWh!$E1117,Data_IND_TWh!AH$9:AH$504)+SUMIF(Data_TER_TWh!$A$9:$A$504,Data_TOT_TWh!$B1117&amp;"300_"&amp;Data_TOT_TWh!$E1117,Data_TER_TWh!AH$9:AH$504)+SUMIF(Data_RES_TWh!$A$9:$A$1496,Data_TOT_TWh!$B1117&amp;"400_"&amp;Data_TOT_TWh!$E1117,Data_RES_TWh!AH$9:AH$1496)</f>
        <v>0</v>
      </c>
      <c r="AJ1117" s="13"/>
      <c r="AL1117" s="9"/>
      <c r="AM1117" s="87"/>
      <c r="AN1117" s="87"/>
    </row>
    <row r="1118" spans="12:40">
      <c r="L1118" s="46"/>
      <c r="M1118" s="46"/>
      <c r="O1118" s="47"/>
      <c r="P1118" s="46"/>
      <c r="Q1118" s="46"/>
      <c r="R1118" s="37"/>
      <c r="S1118" s="13"/>
      <c r="U1118" s="13"/>
      <c r="W1118" s="13"/>
      <c r="X1118" s="13">
        <f>SUMIF(Data_IND_TWh!$A$9:$A$504,Data_TOT_TWh!$B1118&amp;"200_"&amp;Data_TOT_TWh!$E1118,Data_IND_TWh!X$9:X$504)+SUMIF(Data_TER_TWh!$A$9:$A$504,Data_TOT_TWh!$B1118&amp;"300_"&amp;Data_TOT_TWh!$E1118,Data_TER_TWh!X$9:X$504)+SUMIF(Data_RES_TWh!$A$9:$A$1496,Data_TOT_TWh!$B1118&amp;"400_"&amp;Data_TOT_TWh!$E1118,Data_RES_TWh!X$9:X$1496)</f>
        <v>0</v>
      </c>
      <c r="Y1118" s="13">
        <f>SUMIF(Data_IND_TWh!$A$9:$A$504,Data_TOT_TWh!$B1118&amp;"200_"&amp;Data_TOT_TWh!$E1118,Data_IND_TWh!Y$9:Y$504)+SUMIF(Data_TER_TWh!$A$9:$A$504,Data_TOT_TWh!$B1118&amp;"300_"&amp;Data_TOT_TWh!$E1118,Data_TER_TWh!Y$9:Y$504)+SUMIF(Data_RES_TWh!$A$9:$A$1496,Data_TOT_TWh!$B1118&amp;"400_"&amp;Data_TOT_TWh!$E1118,Data_RES_TWh!Y$9:Y$1496)</f>
        <v>0</v>
      </c>
      <c r="Z1118" s="13">
        <f>SUMIF(Data_IND_TWh!$A$9:$A$504,Data_TOT_TWh!$B1118&amp;"200_"&amp;Data_TOT_TWh!$E1118,Data_IND_TWh!Z$9:Z$504)+SUMIF(Data_TER_TWh!$A$9:$A$504,Data_TOT_TWh!$B1118&amp;"300_"&amp;Data_TOT_TWh!$E1118,Data_TER_TWh!Z$9:Z$504)+SUMIF(Data_RES_TWh!$A$9:$A$1496,Data_TOT_TWh!$B1118&amp;"400_"&amp;Data_TOT_TWh!$E1118,Data_RES_TWh!Z$9:Z$1496)</f>
        <v>0</v>
      </c>
      <c r="AA1118" s="46">
        <f>SUMIF(Data_IND_TWh!$A$9:$A$504,Data_TOT_TWh!$B1118&amp;"200_"&amp;Data_TOT_TWh!$E1118,Data_IND_TWh!AA$9:AA$504)+SUMIF(Data_TER_TWh!$A$9:$A$504,Data_TOT_TWh!$B1118&amp;"300_"&amp;Data_TOT_TWh!$E1118,Data_TER_TWh!AA$9:AA$504)+SUMIF(Data_RES_TWh!$A$9:$A$1496,Data_TOT_TWh!$B1118&amp;"400_"&amp;Data_TOT_TWh!$E1118,Data_RES_TWh!AA$9:AA$1496)</f>
        <v>0</v>
      </c>
      <c r="AC1118" s="13"/>
      <c r="AE1118" s="13"/>
      <c r="AF1118" s="13">
        <f>SUMIF(Data_IND_TWh!$A$9:$A$504,Data_TOT_TWh!$B1118&amp;"200_"&amp;Data_TOT_TWh!$E1118,Data_IND_TWh!AF$9:AF$504)+SUMIF(Data_TER_TWh!$A$9:$A$504,Data_TOT_TWh!$B1118&amp;"300_"&amp;Data_TOT_TWh!$E1118,Data_TER_TWh!AF$9:AF$504)+SUMIF(Data_RES_TWh!$A$9:$A$1496,Data_TOT_TWh!$B1118&amp;"400_"&amp;Data_TOT_TWh!$E1118,Data_RES_TWh!AF$9:AF$1496)</f>
        <v>0</v>
      </c>
      <c r="AG1118" s="13">
        <f>SUMIF(Data_IND_TWh!$A$9:$A$504,Data_TOT_TWh!$B1118&amp;"200_"&amp;Data_TOT_TWh!$E1118,Data_IND_TWh!AG$9:AG$504)+SUMIF(Data_TER_TWh!$A$9:$A$504,Data_TOT_TWh!$B1118&amp;"300_"&amp;Data_TOT_TWh!$E1118,Data_TER_TWh!AG$9:AG$504)+SUMIF(Data_RES_TWh!$A$9:$A$1496,Data_TOT_TWh!$B1118&amp;"400_"&amp;Data_TOT_TWh!$E1118,Data_RES_TWh!AG$9:AG$1496)</f>
        <v>0</v>
      </c>
      <c r="AH1118" s="46">
        <f>SUMIF(Data_IND_TWh!$A$9:$A$504,Data_TOT_TWh!$B1118&amp;"200_"&amp;Data_TOT_TWh!$E1118,Data_IND_TWh!AH$9:AH$504)+SUMIF(Data_TER_TWh!$A$9:$A$504,Data_TOT_TWh!$B1118&amp;"300_"&amp;Data_TOT_TWh!$E1118,Data_TER_TWh!AH$9:AH$504)+SUMIF(Data_RES_TWh!$A$9:$A$1496,Data_TOT_TWh!$B1118&amp;"400_"&amp;Data_TOT_TWh!$E1118,Data_RES_TWh!AH$9:AH$1496)</f>
        <v>0</v>
      </c>
      <c r="AJ1118" s="13"/>
      <c r="AL1118" s="9"/>
      <c r="AM1118" s="87"/>
      <c r="AN1118" s="87"/>
    </row>
    <row r="1119" spans="12:40">
      <c r="L1119" s="46"/>
      <c r="M1119" s="46"/>
      <c r="O1119" s="47"/>
      <c r="P1119" s="46"/>
      <c r="Q1119" s="46"/>
      <c r="R1119" s="37"/>
      <c r="S1119" s="13"/>
      <c r="U1119" s="13"/>
      <c r="W1119" s="13"/>
      <c r="X1119" s="13">
        <f>SUMIF(Data_IND_TWh!$A$9:$A$504,Data_TOT_TWh!$B1119&amp;"200_"&amp;Data_TOT_TWh!$E1119,Data_IND_TWh!X$9:X$504)+SUMIF(Data_TER_TWh!$A$9:$A$504,Data_TOT_TWh!$B1119&amp;"300_"&amp;Data_TOT_TWh!$E1119,Data_TER_TWh!X$9:X$504)+SUMIF(Data_RES_TWh!$A$9:$A$1496,Data_TOT_TWh!$B1119&amp;"400_"&amp;Data_TOT_TWh!$E1119,Data_RES_TWh!X$9:X$1496)</f>
        <v>0</v>
      </c>
      <c r="Y1119" s="13">
        <f>SUMIF(Data_IND_TWh!$A$9:$A$504,Data_TOT_TWh!$B1119&amp;"200_"&amp;Data_TOT_TWh!$E1119,Data_IND_TWh!Y$9:Y$504)+SUMIF(Data_TER_TWh!$A$9:$A$504,Data_TOT_TWh!$B1119&amp;"300_"&amp;Data_TOT_TWh!$E1119,Data_TER_TWh!Y$9:Y$504)+SUMIF(Data_RES_TWh!$A$9:$A$1496,Data_TOT_TWh!$B1119&amp;"400_"&amp;Data_TOT_TWh!$E1119,Data_RES_TWh!Y$9:Y$1496)</f>
        <v>0</v>
      </c>
      <c r="Z1119" s="13">
        <f>SUMIF(Data_IND_TWh!$A$9:$A$504,Data_TOT_TWh!$B1119&amp;"200_"&amp;Data_TOT_TWh!$E1119,Data_IND_TWh!Z$9:Z$504)+SUMIF(Data_TER_TWh!$A$9:$A$504,Data_TOT_TWh!$B1119&amp;"300_"&amp;Data_TOT_TWh!$E1119,Data_TER_TWh!Z$9:Z$504)+SUMIF(Data_RES_TWh!$A$9:$A$1496,Data_TOT_TWh!$B1119&amp;"400_"&amp;Data_TOT_TWh!$E1119,Data_RES_TWh!Z$9:Z$1496)</f>
        <v>0</v>
      </c>
      <c r="AA1119" s="46">
        <f>SUMIF(Data_IND_TWh!$A$9:$A$504,Data_TOT_TWh!$B1119&amp;"200_"&amp;Data_TOT_TWh!$E1119,Data_IND_TWh!AA$9:AA$504)+SUMIF(Data_TER_TWh!$A$9:$A$504,Data_TOT_TWh!$B1119&amp;"300_"&amp;Data_TOT_TWh!$E1119,Data_TER_TWh!AA$9:AA$504)+SUMIF(Data_RES_TWh!$A$9:$A$1496,Data_TOT_TWh!$B1119&amp;"400_"&amp;Data_TOT_TWh!$E1119,Data_RES_TWh!AA$9:AA$1496)</f>
        <v>0</v>
      </c>
      <c r="AC1119" s="13"/>
      <c r="AE1119" s="13"/>
      <c r="AF1119" s="13">
        <f>SUMIF(Data_IND_TWh!$A$9:$A$504,Data_TOT_TWh!$B1119&amp;"200_"&amp;Data_TOT_TWh!$E1119,Data_IND_TWh!AF$9:AF$504)+SUMIF(Data_TER_TWh!$A$9:$A$504,Data_TOT_TWh!$B1119&amp;"300_"&amp;Data_TOT_TWh!$E1119,Data_TER_TWh!AF$9:AF$504)+SUMIF(Data_RES_TWh!$A$9:$A$1496,Data_TOT_TWh!$B1119&amp;"400_"&amp;Data_TOT_TWh!$E1119,Data_RES_TWh!AF$9:AF$1496)</f>
        <v>0</v>
      </c>
      <c r="AG1119" s="13">
        <f>SUMIF(Data_IND_TWh!$A$9:$A$504,Data_TOT_TWh!$B1119&amp;"200_"&amp;Data_TOT_TWh!$E1119,Data_IND_TWh!AG$9:AG$504)+SUMIF(Data_TER_TWh!$A$9:$A$504,Data_TOT_TWh!$B1119&amp;"300_"&amp;Data_TOT_TWh!$E1119,Data_TER_TWh!AG$9:AG$504)+SUMIF(Data_RES_TWh!$A$9:$A$1496,Data_TOT_TWh!$B1119&amp;"400_"&amp;Data_TOT_TWh!$E1119,Data_RES_TWh!AG$9:AG$1496)</f>
        <v>0</v>
      </c>
      <c r="AH1119" s="46">
        <f>SUMIF(Data_IND_TWh!$A$9:$A$504,Data_TOT_TWh!$B1119&amp;"200_"&amp;Data_TOT_TWh!$E1119,Data_IND_TWh!AH$9:AH$504)+SUMIF(Data_TER_TWh!$A$9:$A$504,Data_TOT_TWh!$B1119&amp;"300_"&amp;Data_TOT_TWh!$E1119,Data_TER_TWh!AH$9:AH$504)+SUMIF(Data_RES_TWh!$A$9:$A$1496,Data_TOT_TWh!$B1119&amp;"400_"&amp;Data_TOT_TWh!$E1119,Data_RES_TWh!AH$9:AH$1496)</f>
        <v>0</v>
      </c>
      <c r="AJ1119" s="13"/>
      <c r="AL1119" s="9"/>
      <c r="AM1119" s="87"/>
      <c r="AN1119" s="87"/>
    </row>
    <row r="1120" spans="12:40">
      <c r="L1120" s="46"/>
      <c r="M1120" s="46"/>
      <c r="O1120" s="47"/>
      <c r="P1120" s="46"/>
      <c r="Q1120" s="46"/>
      <c r="R1120" s="37"/>
      <c r="S1120" s="13"/>
      <c r="U1120" s="13"/>
      <c r="W1120" s="13"/>
      <c r="X1120" s="13">
        <f>SUMIF(Data_IND_TWh!$A$9:$A$504,Data_TOT_TWh!$B1120&amp;"200_"&amp;Data_TOT_TWh!$E1120,Data_IND_TWh!X$9:X$504)+SUMIF(Data_TER_TWh!$A$9:$A$504,Data_TOT_TWh!$B1120&amp;"300_"&amp;Data_TOT_TWh!$E1120,Data_TER_TWh!X$9:X$504)+SUMIF(Data_RES_TWh!$A$9:$A$1496,Data_TOT_TWh!$B1120&amp;"400_"&amp;Data_TOT_TWh!$E1120,Data_RES_TWh!X$9:X$1496)</f>
        <v>0</v>
      </c>
      <c r="Y1120" s="13">
        <f>SUMIF(Data_IND_TWh!$A$9:$A$504,Data_TOT_TWh!$B1120&amp;"200_"&amp;Data_TOT_TWh!$E1120,Data_IND_TWh!Y$9:Y$504)+SUMIF(Data_TER_TWh!$A$9:$A$504,Data_TOT_TWh!$B1120&amp;"300_"&amp;Data_TOT_TWh!$E1120,Data_TER_TWh!Y$9:Y$504)+SUMIF(Data_RES_TWh!$A$9:$A$1496,Data_TOT_TWh!$B1120&amp;"400_"&amp;Data_TOT_TWh!$E1120,Data_RES_TWh!Y$9:Y$1496)</f>
        <v>0</v>
      </c>
      <c r="Z1120" s="13">
        <f>SUMIF(Data_IND_TWh!$A$9:$A$504,Data_TOT_TWh!$B1120&amp;"200_"&amp;Data_TOT_TWh!$E1120,Data_IND_TWh!Z$9:Z$504)+SUMIF(Data_TER_TWh!$A$9:$A$504,Data_TOT_TWh!$B1120&amp;"300_"&amp;Data_TOT_TWh!$E1120,Data_TER_TWh!Z$9:Z$504)+SUMIF(Data_RES_TWh!$A$9:$A$1496,Data_TOT_TWh!$B1120&amp;"400_"&amp;Data_TOT_TWh!$E1120,Data_RES_TWh!Z$9:Z$1496)</f>
        <v>0</v>
      </c>
      <c r="AA1120" s="46">
        <f>SUMIF(Data_IND_TWh!$A$9:$A$504,Data_TOT_TWh!$B1120&amp;"200_"&amp;Data_TOT_TWh!$E1120,Data_IND_TWh!AA$9:AA$504)+SUMIF(Data_TER_TWh!$A$9:$A$504,Data_TOT_TWh!$B1120&amp;"300_"&amp;Data_TOT_TWh!$E1120,Data_TER_TWh!AA$9:AA$504)+SUMIF(Data_RES_TWh!$A$9:$A$1496,Data_TOT_TWh!$B1120&amp;"400_"&amp;Data_TOT_TWh!$E1120,Data_RES_TWh!AA$9:AA$1496)</f>
        <v>0</v>
      </c>
      <c r="AC1120" s="13"/>
      <c r="AE1120" s="13"/>
      <c r="AF1120" s="13">
        <f>SUMIF(Data_IND_TWh!$A$9:$A$504,Data_TOT_TWh!$B1120&amp;"200_"&amp;Data_TOT_TWh!$E1120,Data_IND_TWh!AF$9:AF$504)+SUMIF(Data_TER_TWh!$A$9:$A$504,Data_TOT_TWh!$B1120&amp;"300_"&amp;Data_TOT_TWh!$E1120,Data_TER_TWh!AF$9:AF$504)+SUMIF(Data_RES_TWh!$A$9:$A$1496,Data_TOT_TWh!$B1120&amp;"400_"&amp;Data_TOT_TWh!$E1120,Data_RES_TWh!AF$9:AF$1496)</f>
        <v>0</v>
      </c>
      <c r="AG1120" s="13">
        <f>SUMIF(Data_IND_TWh!$A$9:$A$504,Data_TOT_TWh!$B1120&amp;"200_"&amp;Data_TOT_TWh!$E1120,Data_IND_TWh!AG$9:AG$504)+SUMIF(Data_TER_TWh!$A$9:$A$504,Data_TOT_TWh!$B1120&amp;"300_"&amp;Data_TOT_TWh!$E1120,Data_TER_TWh!AG$9:AG$504)+SUMIF(Data_RES_TWh!$A$9:$A$1496,Data_TOT_TWh!$B1120&amp;"400_"&amp;Data_TOT_TWh!$E1120,Data_RES_TWh!AG$9:AG$1496)</f>
        <v>0</v>
      </c>
      <c r="AH1120" s="46">
        <f>SUMIF(Data_IND_TWh!$A$9:$A$504,Data_TOT_TWh!$B1120&amp;"200_"&amp;Data_TOT_TWh!$E1120,Data_IND_TWh!AH$9:AH$504)+SUMIF(Data_TER_TWh!$A$9:$A$504,Data_TOT_TWh!$B1120&amp;"300_"&amp;Data_TOT_TWh!$E1120,Data_TER_TWh!AH$9:AH$504)+SUMIF(Data_RES_TWh!$A$9:$A$1496,Data_TOT_TWh!$B1120&amp;"400_"&amp;Data_TOT_TWh!$E1120,Data_RES_TWh!AH$9:AH$1496)</f>
        <v>0</v>
      </c>
      <c r="AJ1120" s="13"/>
      <c r="AL1120" s="9"/>
      <c r="AM1120" s="87"/>
      <c r="AN1120" s="87"/>
    </row>
    <row r="1121" spans="12:40">
      <c r="L1121" s="46"/>
      <c r="M1121" s="46"/>
      <c r="O1121" s="47"/>
      <c r="P1121" s="46"/>
      <c r="Q1121" s="46"/>
      <c r="R1121" s="37"/>
      <c r="S1121" s="13"/>
      <c r="U1121" s="13"/>
      <c r="W1121" s="13"/>
      <c r="X1121" s="13">
        <f>SUMIF(Data_IND_TWh!$A$9:$A$504,Data_TOT_TWh!$B1121&amp;"200_"&amp;Data_TOT_TWh!$E1121,Data_IND_TWh!X$9:X$504)+SUMIF(Data_TER_TWh!$A$9:$A$504,Data_TOT_TWh!$B1121&amp;"300_"&amp;Data_TOT_TWh!$E1121,Data_TER_TWh!X$9:X$504)+SUMIF(Data_RES_TWh!$A$9:$A$1496,Data_TOT_TWh!$B1121&amp;"400_"&amp;Data_TOT_TWh!$E1121,Data_RES_TWh!X$9:X$1496)</f>
        <v>0</v>
      </c>
      <c r="Y1121" s="13">
        <f>SUMIF(Data_IND_TWh!$A$9:$A$504,Data_TOT_TWh!$B1121&amp;"200_"&amp;Data_TOT_TWh!$E1121,Data_IND_TWh!Y$9:Y$504)+SUMIF(Data_TER_TWh!$A$9:$A$504,Data_TOT_TWh!$B1121&amp;"300_"&amp;Data_TOT_TWh!$E1121,Data_TER_TWh!Y$9:Y$504)+SUMIF(Data_RES_TWh!$A$9:$A$1496,Data_TOT_TWh!$B1121&amp;"400_"&amp;Data_TOT_TWh!$E1121,Data_RES_TWh!Y$9:Y$1496)</f>
        <v>0</v>
      </c>
      <c r="Z1121" s="13">
        <f>SUMIF(Data_IND_TWh!$A$9:$A$504,Data_TOT_TWh!$B1121&amp;"200_"&amp;Data_TOT_TWh!$E1121,Data_IND_TWh!Z$9:Z$504)+SUMIF(Data_TER_TWh!$A$9:$A$504,Data_TOT_TWh!$B1121&amp;"300_"&amp;Data_TOT_TWh!$E1121,Data_TER_TWh!Z$9:Z$504)+SUMIF(Data_RES_TWh!$A$9:$A$1496,Data_TOT_TWh!$B1121&amp;"400_"&amp;Data_TOT_TWh!$E1121,Data_RES_TWh!Z$9:Z$1496)</f>
        <v>0</v>
      </c>
      <c r="AA1121" s="46">
        <f>SUMIF(Data_IND_TWh!$A$9:$A$504,Data_TOT_TWh!$B1121&amp;"200_"&amp;Data_TOT_TWh!$E1121,Data_IND_TWh!AA$9:AA$504)+SUMIF(Data_TER_TWh!$A$9:$A$504,Data_TOT_TWh!$B1121&amp;"300_"&amp;Data_TOT_TWh!$E1121,Data_TER_TWh!AA$9:AA$504)+SUMIF(Data_RES_TWh!$A$9:$A$1496,Data_TOT_TWh!$B1121&amp;"400_"&amp;Data_TOT_TWh!$E1121,Data_RES_TWh!AA$9:AA$1496)</f>
        <v>0</v>
      </c>
      <c r="AC1121" s="13"/>
      <c r="AE1121" s="13"/>
      <c r="AF1121" s="13">
        <f>SUMIF(Data_IND_TWh!$A$9:$A$504,Data_TOT_TWh!$B1121&amp;"200_"&amp;Data_TOT_TWh!$E1121,Data_IND_TWh!AF$9:AF$504)+SUMIF(Data_TER_TWh!$A$9:$A$504,Data_TOT_TWh!$B1121&amp;"300_"&amp;Data_TOT_TWh!$E1121,Data_TER_TWh!AF$9:AF$504)+SUMIF(Data_RES_TWh!$A$9:$A$1496,Data_TOT_TWh!$B1121&amp;"400_"&amp;Data_TOT_TWh!$E1121,Data_RES_TWh!AF$9:AF$1496)</f>
        <v>0</v>
      </c>
      <c r="AG1121" s="13">
        <f>SUMIF(Data_IND_TWh!$A$9:$A$504,Data_TOT_TWh!$B1121&amp;"200_"&amp;Data_TOT_TWh!$E1121,Data_IND_TWh!AG$9:AG$504)+SUMIF(Data_TER_TWh!$A$9:$A$504,Data_TOT_TWh!$B1121&amp;"300_"&amp;Data_TOT_TWh!$E1121,Data_TER_TWh!AG$9:AG$504)+SUMIF(Data_RES_TWh!$A$9:$A$1496,Data_TOT_TWh!$B1121&amp;"400_"&amp;Data_TOT_TWh!$E1121,Data_RES_TWh!AG$9:AG$1496)</f>
        <v>0</v>
      </c>
      <c r="AH1121" s="46">
        <f>SUMIF(Data_IND_TWh!$A$9:$A$504,Data_TOT_TWh!$B1121&amp;"200_"&amp;Data_TOT_TWh!$E1121,Data_IND_TWh!AH$9:AH$504)+SUMIF(Data_TER_TWh!$A$9:$A$504,Data_TOT_TWh!$B1121&amp;"300_"&amp;Data_TOT_TWh!$E1121,Data_TER_TWh!AH$9:AH$504)+SUMIF(Data_RES_TWh!$A$9:$A$1496,Data_TOT_TWh!$B1121&amp;"400_"&amp;Data_TOT_TWh!$E1121,Data_RES_TWh!AH$9:AH$1496)</f>
        <v>0</v>
      </c>
      <c r="AJ1121" s="13"/>
      <c r="AL1121" s="9"/>
      <c r="AM1121" s="87"/>
      <c r="AN1121" s="87"/>
    </row>
    <row r="1122" spans="12:40">
      <c r="L1122" s="46"/>
      <c r="M1122" s="46"/>
      <c r="O1122" s="47"/>
      <c r="P1122" s="46"/>
      <c r="Q1122" s="46"/>
      <c r="R1122" s="37"/>
      <c r="S1122" s="13"/>
      <c r="U1122" s="13"/>
      <c r="W1122" s="13"/>
      <c r="X1122" s="13">
        <f>SUMIF(Data_IND_TWh!$A$9:$A$504,Data_TOT_TWh!$B1122&amp;"200_"&amp;Data_TOT_TWh!$E1122,Data_IND_TWh!X$9:X$504)+SUMIF(Data_TER_TWh!$A$9:$A$504,Data_TOT_TWh!$B1122&amp;"300_"&amp;Data_TOT_TWh!$E1122,Data_TER_TWh!X$9:X$504)+SUMIF(Data_RES_TWh!$A$9:$A$1496,Data_TOT_TWh!$B1122&amp;"400_"&amp;Data_TOT_TWh!$E1122,Data_RES_TWh!X$9:X$1496)</f>
        <v>0</v>
      </c>
      <c r="Y1122" s="13">
        <f>SUMIF(Data_IND_TWh!$A$9:$A$504,Data_TOT_TWh!$B1122&amp;"200_"&amp;Data_TOT_TWh!$E1122,Data_IND_TWh!Y$9:Y$504)+SUMIF(Data_TER_TWh!$A$9:$A$504,Data_TOT_TWh!$B1122&amp;"300_"&amp;Data_TOT_TWh!$E1122,Data_TER_TWh!Y$9:Y$504)+SUMIF(Data_RES_TWh!$A$9:$A$1496,Data_TOT_TWh!$B1122&amp;"400_"&amp;Data_TOT_TWh!$E1122,Data_RES_TWh!Y$9:Y$1496)</f>
        <v>0</v>
      </c>
      <c r="Z1122" s="13">
        <f>SUMIF(Data_IND_TWh!$A$9:$A$504,Data_TOT_TWh!$B1122&amp;"200_"&amp;Data_TOT_TWh!$E1122,Data_IND_TWh!Z$9:Z$504)+SUMIF(Data_TER_TWh!$A$9:$A$504,Data_TOT_TWh!$B1122&amp;"300_"&amp;Data_TOT_TWh!$E1122,Data_TER_TWh!Z$9:Z$504)+SUMIF(Data_RES_TWh!$A$9:$A$1496,Data_TOT_TWh!$B1122&amp;"400_"&amp;Data_TOT_TWh!$E1122,Data_RES_TWh!Z$9:Z$1496)</f>
        <v>0</v>
      </c>
      <c r="AA1122" s="46">
        <f>SUMIF(Data_IND_TWh!$A$9:$A$504,Data_TOT_TWh!$B1122&amp;"200_"&amp;Data_TOT_TWh!$E1122,Data_IND_TWh!AA$9:AA$504)+SUMIF(Data_TER_TWh!$A$9:$A$504,Data_TOT_TWh!$B1122&amp;"300_"&amp;Data_TOT_TWh!$E1122,Data_TER_TWh!AA$9:AA$504)+SUMIF(Data_RES_TWh!$A$9:$A$1496,Data_TOT_TWh!$B1122&amp;"400_"&amp;Data_TOT_TWh!$E1122,Data_RES_TWh!AA$9:AA$1496)</f>
        <v>0</v>
      </c>
      <c r="AC1122" s="13"/>
      <c r="AE1122" s="13"/>
      <c r="AF1122" s="13">
        <f>SUMIF(Data_IND_TWh!$A$9:$A$504,Data_TOT_TWh!$B1122&amp;"200_"&amp;Data_TOT_TWh!$E1122,Data_IND_TWh!AF$9:AF$504)+SUMIF(Data_TER_TWh!$A$9:$A$504,Data_TOT_TWh!$B1122&amp;"300_"&amp;Data_TOT_TWh!$E1122,Data_TER_TWh!AF$9:AF$504)+SUMIF(Data_RES_TWh!$A$9:$A$1496,Data_TOT_TWh!$B1122&amp;"400_"&amp;Data_TOT_TWh!$E1122,Data_RES_TWh!AF$9:AF$1496)</f>
        <v>0</v>
      </c>
      <c r="AG1122" s="13">
        <f>SUMIF(Data_IND_TWh!$A$9:$A$504,Data_TOT_TWh!$B1122&amp;"200_"&amp;Data_TOT_TWh!$E1122,Data_IND_TWh!AG$9:AG$504)+SUMIF(Data_TER_TWh!$A$9:$A$504,Data_TOT_TWh!$B1122&amp;"300_"&amp;Data_TOT_TWh!$E1122,Data_TER_TWh!AG$9:AG$504)+SUMIF(Data_RES_TWh!$A$9:$A$1496,Data_TOT_TWh!$B1122&amp;"400_"&amp;Data_TOT_TWh!$E1122,Data_RES_TWh!AG$9:AG$1496)</f>
        <v>0</v>
      </c>
      <c r="AH1122" s="46">
        <f>SUMIF(Data_IND_TWh!$A$9:$A$504,Data_TOT_TWh!$B1122&amp;"200_"&amp;Data_TOT_TWh!$E1122,Data_IND_TWh!AH$9:AH$504)+SUMIF(Data_TER_TWh!$A$9:$A$504,Data_TOT_TWh!$B1122&amp;"300_"&amp;Data_TOT_TWh!$E1122,Data_TER_TWh!AH$9:AH$504)+SUMIF(Data_RES_TWh!$A$9:$A$1496,Data_TOT_TWh!$B1122&amp;"400_"&amp;Data_TOT_TWh!$E1122,Data_RES_TWh!AH$9:AH$1496)</f>
        <v>0</v>
      </c>
      <c r="AJ1122" s="13"/>
      <c r="AL1122" s="9"/>
      <c r="AM1122" s="87"/>
      <c r="AN1122" s="87"/>
    </row>
    <row r="1123" spans="12:40">
      <c r="L1123" s="46"/>
      <c r="M1123" s="46"/>
      <c r="O1123" s="47"/>
      <c r="P1123" s="46"/>
      <c r="Q1123" s="46"/>
      <c r="R1123" s="37"/>
      <c r="S1123" s="13"/>
      <c r="U1123" s="13"/>
      <c r="W1123" s="13"/>
      <c r="X1123" s="13">
        <f>SUMIF(Data_IND_TWh!$A$9:$A$504,Data_TOT_TWh!$B1123&amp;"200_"&amp;Data_TOT_TWh!$E1123,Data_IND_TWh!X$9:X$504)+SUMIF(Data_TER_TWh!$A$9:$A$504,Data_TOT_TWh!$B1123&amp;"300_"&amp;Data_TOT_TWh!$E1123,Data_TER_TWh!X$9:X$504)+SUMIF(Data_RES_TWh!$A$9:$A$1496,Data_TOT_TWh!$B1123&amp;"400_"&amp;Data_TOT_TWh!$E1123,Data_RES_TWh!X$9:X$1496)</f>
        <v>0</v>
      </c>
      <c r="Y1123" s="13">
        <f>SUMIF(Data_IND_TWh!$A$9:$A$504,Data_TOT_TWh!$B1123&amp;"200_"&amp;Data_TOT_TWh!$E1123,Data_IND_TWh!Y$9:Y$504)+SUMIF(Data_TER_TWh!$A$9:$A$504,Data_TOT_TWh!$B1123&amp;"300_"&amp;Data_TOT_TWh!$E1123,Data_TER_TWh!Y$9:Y$504)+SUMIF(Data_RES_TWh!$A$9:$A$1496,Data_TOT_TWh!$B1123&amp;"400_"&amp;Data_TOT_TWh!$E1123,Data_RES_TWh!Y$9:Y$1496)</f>
        <v>0</v>
      </c>
      <c r="Z1123" s="13">
        <f>SUMIF(Data_IND_TWh!$A$9:$A$504,Data_TOT_TWh!$B1123&amp;"200_"&amp;Data_TOT_TWh!$E1123,Data_IND_TWh!Z$9:Z$504)+SUMIF(Data_TER_TWh!$A$9:$A$504,Data_TOT_TWh!$B1123&amp;"300_"&amp;Data_TOT_TWh!$E1123,Data_TER_TWh!Z$9:Z$504)+SUMIF(Data_RES_TWh!$A$9:$A$1496,Data_TOT_TWh!$B1123&amp;"400_"&amp;Data_TOT_TWh!$E1123,Data_RES_TWh!Z$9:Z$1496)</f>
        <v>0</v>
      </c>
      <c r="AA1123" s="46">
        <f>SUMIF(Data_IND_TWh!$A$9:$A$504,Data_TOT_TWh!$B1123&amp;"200_"&amp;Data_TOT_TWh!$E1123,Data_IND_TWh!AA$9:AA$504)+SUMIF(Data_TER_TWh!$A$9:$A$504,Data_TOT_TWh!$B1123&amp;"300_"&amp;Data_TOT_TWh!$E1123,Data_TER_TWh!AA$9:AA$504)+SUMIF(Data_RES_TWh!$A$9:$A$1496,Data_TOT_TWh!$B1123&amp;"400_"&amp;Data_TOT_TWh!$E1123,Data_RES_TWh!AA$9:AA$1496)</f>
        <v>0</v>
      </c>
      <c r="AC1123" s="13"/>
      <c r="AE1123" s="13"/>
      <c r="AF1123" s="13">
        <f>SUMIF(Data_IND_TWh!$A$9:$A$504,Data_TOT_TWh!$B1123&amp;"200_"&amp;Data_TOT_TWh!$E1123,Data_IND_TWh!AF$9:AF$504)+SUMIF(Data_TER_TWh!$A$9:$A$504,Data_TOT_TWh!$B1123&amp;"300_"&amp;Data_TOT_TWh!$E1123,Data_TER_TWh!AF$9:AF$504)+SUMIF(Data_RES_TWh!$A$9:$A$1496,Data_TOT_TWh!$B1123&amp;"400_"&amp;Data_TOT_TWh!$E1123,Data_RES_TWh!AF$9:AF$1496)</f>
        <v>0</v>
      </c>
      <c r="AG1123" s="13">
        <f>SUMIF(Data_IND_TWh!$A$9:$A$504,Data_TOT_TWh!$B1123&amp;"200_"&amp;Data_TOT_TWh!$E1123,Data_IND_TWh!AG$9:AG$504)+SUMIF(Data_TER_TWh!$A$9:$A$504,Data_TOT_TWh!$B1123&amp;"300_"&amp;Data_TOT_TWh!$E1123,Data_TER_TWh!AG$9:AG$504)+SUMIF(Data_RES_TWh!$A$9:$A$1496,Data_TOT_TWh!$B1123&amp;"400_"&amp;Data_TOT_TWh!$E1123,Data_RES_TWh!AG$9:AG$1496)</f>
        <v>0</v>
      </c>
      <c r="AH1123" s="46">
        <f>SUMIF(Data_IND_TWh!$A$9:$A$504,Data_TOT_TWh!$B1123&amp;"200_"&amp;Data_TOT_TWh!$E1123,Data_IND_TWh!AH$9:AH$504)+SUMIF(Data_TER_TWh!$A$9:$A$504,Data_TOT_TWh!$B1123&amp;"300_"&amp;Data_TOT_TWh!$E1123,Data_TER_TWh!AH$9:AH$504)+SUMIF(Data_RES_TWh!$A$9:$A$1496,Data_TOT_TWh!$B1123&amp;"400_"&amp;Data_TOT_TWh!$E1123,Data_RES_TWh!AH$9:AH$1496)</f>
        <v>0</v>
      </c>
      <c r="AJ1123" s="13"/>
      <c r="AL1123" s="9"/>
      <c r="AM1123" s="87"/>
      <c r="AN1123" s="87"/>
    </row>
    <row r="1124" spans="12:40">
      <c r="L1124" s="46"/>
      <c r="M1124" s="46"/>
      <c r="O1124" s="47"/>
      <c r="P1124" s="46"/>
      <c r="Q1124" s="46"/>
      <c r="R1124" s="37"/>
      <c r="S1124" s="13"/>
      <c r="U1124" s="13"/>
      <c r="W1124" s="13"/>
      <c r="X1124" s="13">
        <f>SUMIF(Data_IND_TWh!$A$9:$A$504,Data_TOT_TWh!$B1124&amp;"200_"&amp;Data_TOT_TWh!$E1124,Data_IND_TWh!X$9:X$504)+SUMIF(Data_TER_TWh!$A$9:$A$504,Data_TOT_TWh!$B1124&amp;"300_"&amp;Data_TOT_TWh!$E1124,Data_TER_TWh!X$9:X$504)+SUMIF(Data_RES_TWh!$A$9:$A$1496,Data_TOT_TWh!$B1124&amp;"400_"&amp;Data_TOT_TWh!$E1124,Data_RES_TWh!X$9:X$1496)</f>
        <v>0</v>
      </c>
      <c r="Y1124" s="13">
        <f>SUMIF(Data_IND_TWh!$A$9:$A$504,Data_TOT_TWh!$B1124&amp;"200_"&amp;Data_TOT_TWh!$E1124,Data_IND_TWh!Y$9:Y$504)+SUMIF(Data_TER_TWh!$A$9:$A$504,Data_TOT_TWh!$B1124&amp;"300_"&amp;Data_TOT_TWh!$E1124,Data_TER_TWh!Y$9:Y$504)+SUMIF(Data_RES_TWh!$A$9:$A$1496,Data_TOT_TWh!$B1124&amp;"400_"&amp;Data_TOT_TWh!$E1124,Data_RES_TWh!Y$9:Y$1496)</f>
        <v>0</v>
      </c>
      <c r="Z1124" s="13">
        <f>SUMIF(Data_IND_TWh!$A$9:$A$504,Data_TOT_TWh!$B1124&amp;"200_"&amp;Data_TOT_TWh!$E1124,Data_IND_TWh!Z$9:Z$504)+SUMIF(Data_TER_TWh!$A$9:$A$504,Data_TOT_TWh!$B1124&amp;"300_"&amp;Data_TOT_TWh!$E1124,Data_TER_TWh!Z$9:Z$504)+SUMIF(Data_RES_TWh!$A$9:$A$1496,Data_TOT_TWh!$B1124&amp;"400_"&amp;Data_TOT_TWh!$E1124,Data_RES_TWh!Z$9:Z$1496)</f>
        <v>0</v>
      </c>
      <c r="AA1124" s="46">
        <f>SUMIF(Data_IND_TWh!$A$9:$A$504,Data_TOT_TWh!$B1124&amp;"200_"&amp;Data_TOT_TWh!$E1124,Data_IND_TWh!AA$9:AA$504)+SUMIF(Data_TER_TWh!$A$9:$A$504,Data_TOT_TWh!$B1124&amp;"300_"&amp;Data_TOT_TWh!$E1124,Data_TER_TWh!AA$9:AA$504)+SUMIF(Data_RES_TWh!$A$9:$A$1496,Data_TOT_TWh!$B1124&amp;"400_"&amp;Data_TOT_TWh!$E1124,Data_RES_TWh!AA$9:AA$1496)</f>
        <v>0</v>
      </c>
      <c r="AC1124" s="13"/>
      <c r="AE1124" s="13"/>
      <c r="AF1124" s="13">
        <f>SUMIF(Data_IND_TWh!$A$9:$A$504,Data_TOT_TWh!$B1124&amp;"200_"&amp;Data_TOT_TWh!$E1124,Data_IND_TWh!AF$9:AF$504)+SUMIF(Data_TER_TWh!$A$9:$A$504,Data_TOT_TWh!$B1124&amp;"300_"&amp;Data_TOT_TWh!$E1124,Data_TER_TWh!AF$9:AF$504)+SUMIF(Data_RES_TWh!$A$9:$A$1496,Data_TOT_TWh!$B1124&amp;"400_"&amp;Data_TOT_TWh!$E1124,Data_RES_TWh!AF$9:AF$1496)</f>
        <v>0</v>
      </c>
      <c r="AG1124" s="13">
        <f>SUMIF(Data_IND_TWh!$A$9:$A$504,Data_TOT_TWh!$B1124&amp;"200_"&amp;Data_TOT_TWh!$E1124,Data_IND_TWh!AG$9:AG$504)+SUMIF(Data_TER_TWh!$A$9:$A$504,Data_TOT_TWh!$B1124&amp;"300_"&amp;Data_TOT_TWh!$E1124,Data_TER_TWh!AG$9:AG$504)+SUMIF(Data_RES_TWh!$A$9:$A$1496,Data_TOT_TWh!$B1124&amp;"400_"&amp;Data_TOT_TWh!$E1124,Data_RES_TWh!AG$9:AG$1496)</f>
        <v>0</v>
      </c>
      <c r="AH1124" s="46">
        <f>SUMIF(Data_IND_TWh!$A$9:$A$504,Data_TOT_TWh!$B1124&amp;"200_"&amp;Data_TOT_TWh!$E1124,Data_IND_TWh!AH$9:AH$504)+SUMIF(Data_TER_TWh!$A$9:$A$504,Data_TOT_TWh!$B1124&amp;"300_"&amp;Data_TOT_TWh!$E1124,Data_TER_TWh!AH$9:AH$504)+SUMIF(Data_RES_TWh!$A$9:$A$1496,Data_TOT_TWh!$B1124&amp;"400_"&amp;Data_TOT_TWh!$E1124,Data_RES_TWh!AH$9:AH$1496)</f>
        <v>0</v>
      </c>
      <c r="AJ1124" s="13"/>
      <c r="AL1124" s="9"/>
      <c r="AM1124" s="87"/>
      <c r="AN1124" s="87"/>
    </row>
    <row r="1125" spans="12:40">
      <c r="L1125" s="46"/>
      <c r="M1125" s="46"/>
      <c r="O1125" s="47"/>
      <c r="P1125" s="46"/>
      <c r="Q1125" s="46"/>
      <c r="R1125" s="37"/>
      <c r="S1125" s="13"/>
      <c r="U1125" s="13"/>
      <c r="W1125" s="13"/>
      <c r="X1125" s="13">
        <f>SUMIF(Data_IND_TWh!$A$9:$A$504,Data_TOT_TWh!$B1125&amp;"200_"&amp;Data_TOT_TWh!$E1125,Data_IND_TWh!X$9:X$504)+SUMIF(Data_TER_TWh!$A$9:$A$504,Data_TOT_TWh!$B1125&amp;"300_"&amp;Data_TOT_TWh!$E1125,Data_TER_TWh!X$9:X$504)+SUMIF(Data_RES_TWh!$A$9:$A$1496,Data_TOT_TWh!$B1125&amp;"400_"&amp;Data_TOT_TWh!$E1125,Data_RES_TWh!X$9:X$1496)</f>
        <v>0</v>
      </c>
      <c r="Y1125" s="13">
        <f>SUMIF(Data_IND_TWh!$A$9:$A$504,Data_TOT_TWh!$B1125&amp;"200_"&amp;Data_TOT_TWh!$E1125,Data_IND_TWh!Y$9:Y$504)+SUMIF(Data_TER_TWh!$A$9:$A$504,Data_TOT_TWh!$B1125&amp;"300_"&amp;Data_TOT_TWh!$E1125,Data_TER_TWh!Y$9:Y$504)+SUMIF(Data_RES_TWh!$A$9:$A$1496,Data_TOT_TWh!$B1125&amp;"400_"&amp;Data_TOT_TWh!$E1125,Data_RES_TWh!Y$9:Y$1496)</f>
        <v>0</v>
      </c>
      <c r="Z1125" s="13">
        <f>SUMIF(Data_IND_TWh!$A$9:$A$504,Data_TOT_TWh!$B1125&amp;"200_"&amp;Data_TOT_TWh!$E1125,Data_IND_TWh!Z$9:Z$504)+SUMIF(Data_TER_TWh!$A$9:$A$504,Data_TOT_TWh!$B1125&amp;"300_"&amp;Data_TOT_TWh!$E1125,Data_TER_TWh!Z$9:Z$504)+SUMIF(Data_RES_TWh!$A$9:$A$1496,Data_TOT_TWh!$B1125&amp;"400_"&amp;Data_TOT_TWh!$E1125,Data_RES_TWh!Z$9:Z$1496)</f>
        <v>0</v>
      </c>
      <c r="AA1125" s="46">
        <f>SUMIF(Data_IND_TWh!$A$9:$A$504,Data_TOT_TWh!$B1125&amp;"200_"&amp;Data_TOT_TWh!$E1125,Data_IND_TWh!AA$9:AA$504)+SUMIF(Data_TER_TWh!$A$9:$A$504,Data_TOT_TWh!$B1125&amp;"300_"&amp;Data_TOT_TWh!$E1125,Data_TER_TWh!AA$9:AA$504)+SUMIF(Data_RES_TWh!$A$9:$A$1496,Data_TOT_TWh!$B1125&amp;"400_"&amp;Data_TOT_TWh!$E1125,Data_RES_TWh!AA$9:AA$1496)</f>
        <v>0</v>
      </c>
      <c r="AC1125" s="13"/>
      <c r="AE1125" s="13"/>
      <c r="AF1125" s="13">
        <f>SUMIF(Data_IND_TWh!$A$9:$A$504,Data_TOT_TWh!$B1125&amp;"200_"&amp;Data_TOT_TWh!$E1125,Data_IND_TWh!AF$9:AF$504)+SUMIF(Data_TER_TWh!$A$9:$A$504,Data_TOT_TWh!$B1125&amp;"300_"&amp;Data_TOT_TWh!$E1125,Data_TER_TWh!AF$9:AF$504)+SUMIF(Data_RES_TWh!$A$9:$A$1496,Data_TOT_TWh!$B1125&amp;"400_"&amp;Data_TOT_TWh!$E1125,Data_RES_TWh!AF$9:AF$1496)</f>
        <v>0</v>
      </c>
      <c r="AG1125" s="13">
        <f>SUMIF(Data_IND_TWh!$A$9:$A$504,Data_TOT_TWh!$B1125&amp;"200_"&amp;Data_TOT_TWh!$E1125,Data_IND_TWh!AG$9:AG$504)+SUMIF(Data_TER_TWh!$A$9:$A$504,Data_TOT_TWh!$B1125&amp;"300_"&amp;Data_TOT_TWh!$E1125,Data_TER_TWh!AG$9:AG$504)+SUMIF(Data_RES_TWh!$A$9:$A$1496,Data_TOT_TWh!$B1125&amp;"400_"&amp;Data_TOT_TWh!$E1125,Data_RES_TWh!AG$9:AG$1496)</f>
        <v>0</v>
      </c>
      <c r="AH1125" s="46">
        <f>SUMIF(Data_IND_TWh!$A$9:$A$504,Data_TOT_TWh!$B1125&amp;"200_"&amp;Data_TOT_TWh!$E1125,Data_IND_TWh!AH$9:AH$504)+SUMIF(Data_TER_TWh!$A$9:$A$504,Data_TOT_TWh!$B1125&amp;"300_"&amp;Data_TOT_TWh!$E1125,Data_TER_TWh!AH$9:AH$504)+SUMIF(Data_RES_TWh!$A$9:$A$1496,Data_TOT_TWh!$B1125&amp;"400_"&amp;Data_TOT_TWh!$E1125,Data_RES_TWh!AH$9:AH$1496)</f>
        <v>0</v>
      </c>
      <c r="AJ1125" s="13"/>
      <c r="AL1125" s="9"/>
      <c r="AM1125" s="87"/>
      <c r="AN1125" s="87"/>
    </row>
    <row r="1126" spans="12:40">
      <c r="L1126" s="46"/>
      <c r="M1126" s="46"/>
      <c r="O1126" s="47"/>
      <c r="P1126" s="46"/>
      <c r="Q1126" s="46"/>
      <c r="R1126" s="37"/>
      <c r="S1126" s="13"/>
      <c r="U1126" s="13"/>
      <c r="W1126" s="13"/>
      <c r="X1126" s="13">
        <f>SUMIF(Data_IND_TWh!$A$9:$A$504,Data_TOT_TWh!$B1126&amp;"200_"&amp;Data_TOT_TWh!$E1126,Data_IND_TWh!X$9:X$504)+SUMIF(Data_TER_TWh!$A$9:$A$504,Data_TOT_TWh!$B1126&amp;"300_"&amp;Data_TOT_TWh!$E1126,Data_TER_TWh!X$9:X$504)+SUMIF(Data_RES_TWh!$A$9:$A$1496,Data_TOT_TWh!$B1126&amp;"400_"&amp;Data_TOT_TWh!$E1126,Data_RES_TWh!X$9:X$1496)</f>
        <v>0</v>
      </c>
      <c r="Y1126" s="13">
        <f>SUMIF(Data_IND_TWh!$A$9:$A$504,Data_TOT_TWh!$B1126&amp;"200_"&amp;Data_TOT_TWh!$E1126,Data_IND_TWh!Y$9:Y$504)+SUMIF(Data_TER_TWh!$A$9:$A$504,Data_TOT_TWh!$B1126&amp;"300_"&amp;Data_TOT_TWh!$E1126,Data_TER_TWh!Y$9:Y$504)+SUMIF(Data_RES_TWh!$A$9:$A$1496,Data_TOT_TWh!$B1126&amp;"400_"&amp;Data_TOT_TWh!$E1126,Data_RES_TWh!Y$9:Y$1496)</f>
        <v>0</v>
      </c>
      <c r="Z1126" s="13">
        <f>SUMIF(Data_IND_TWh!$A$9:$A$504,Data_TOT_TWh!$B1126&amp;"200_"&amp;Data_TOT_TWh!$E1126,Data_IND_TWh!Z$9:Z$504)+SUMIF(Data_TER_TWh!$A$9:$A$504,Data_TOT_TWh!$B1126&amp;"300_"&amp;Data_TOT_TWh!$E1126,Data_TER_TWh!Z$9:Z$504)+SUMIF(Data_RES_TWh!$A$9:$A$1496,Data_TOT_TWh!$B1126&amp;"400_"&amp;Data_TOT_TWh!$E1126,Data_RES_TWh!Z$9:Z$1496)</f>
        <v>0</v>
      </c>
      <c r="AA1126" s="46">
        <f>SUMIF(Data_IND_TWh!$A$9:$A$504,Data_TOT_TWh!$B1126&amp;"200_"&amp;Data_TOT_TWh!$E1126,Data_IND_TWh!AA$9:AA$504)+SUMIF(Data_TER_TWh!$A$9:$A$504,Data_TOT_TWh!$B1126&amp;"300_"&amp;Data_TOT_TWh!$E1126,Data_TER_TWh!AA$9:AA$504)+SUMIF(Data_RES_TWh!$A$9:$A$1496,Data_TOT_TWh!$B1126&amp;"400_"&amp;Data_TOT_TWh!$E1126,Data_RES_TWh!AA$9:AA$1496)</f>
        <v>0</v>
      </c>
      <c r="AC1126" s="13"/>
      <c r="AE1126" s="13"/>
      <c r="AF1126" s="13">
        <f>SUMIF(Data_IND_TWh!$A$9:$A$504,Data_TOT_TWh!$B1126&amp;"200_"&amp;Data_TOT_TWh!$E1126,Data_IND_TWh!AF$9:AF$504)+SUMIF(Data_TER_TWh!$A$9:$A$504,Data_TOT_TWh!$B1126&amp;"300_"&amp;Data_TOT_TWh!$E1126,Data_TER_TWh!AF$9:AF$504)+SUMIF(Data_RES_TWh!$A$9:$A$1496,Data_TOT_TWh!$B1126&amp;"400_"&amp;Data_TOT_TWh!$E1126,Data_RES_TWh!AF$9:AF$1496)</f>
        <v>0</v>
      </c>
      <c r="AG1126" s="13">
        <f>SUMIF(Data_IND_TWh!$A$9:$A$504,Data_TOT_TWh!$B1126&amp;"200_"&amp;Data_TOT_TWh!$E1126,Data_IND_TWh!AG$9:AG$504)+SUMIF(Data_TER_TWh!$A$9:$A$504,Data_TOT_TWh!$B1126&amp;"300_"&amp;Data_TOT_TWh!$E1126,Data_TER_TWh!AG$9:AG$504)+SUMIF(Data_RES_TWh!$A$9:$A$1496,Data_TOT_TWh!$B1126&amp;"400_"&amp;Data_TOT_TWh!$E1126,Data_RES_TWh!AG$9:AG$1496)</f>
        <v>0</v>
      </c>
      <c r="AH1126" s="46">
        <f>SUMIF(Data_IND_TWh!$A$9:$A$504,Data_TOT_TWh!$B1126&amp;"200_"&amp;Data_TOT_TWh!$E1126,Data_IND_TWh!AH$9:AH$504)+SUMIF(Data_TER_TWh!$A$9:$A$504,Data_TOT_TWh!$B1126&amp;"300_"&amp;Data_TOT_TWh!$E1126,Data_TER_TWh!AH$9:AH$504)+SUMIF(Data_RES_TWh!$A$9:$A$1496,Data_TOT_TWh!$B1126&amp;"400_"&amp;Data_TOT_TWh!$E1126,Data_RES_TWh!AH$9:AH$1496)</f>
        <v>0</v>
      </c>
      <c r="AJ1126" s="13"/>
      <c r="AL1126" s="9"/>
      <c r="AM1126" s="87"/>
      <c r="AN1126" s="87"/>
    </row>
    <row r="1127" spans="12:40">
      <c r="L1127" s="46"/>
      <c r="M1127" s="46"/>
      <c r="O1127" s="47"/>
      <c r="P1127" s="46"/>
      <c r="Q1127" s="46"/>
      <c r="R1127" s="37"/>
      <c r="S1127" s="13"/>
      <c r="U1127" s="13"/>
      <c r="W1127" s="13"/>
      <c r="X1127" s="13">
        <f>SUMIF(Data_IND_TWh!$A$9:$A$504,Data_TOT_TWh!$B1127&amp;"200_"&amp;Data_TOT_TWh!$E1127,Data_IND_TWh!X$9:X$504)+SUMIF(Data_TER_TWh!$A$9:$A$504,Data_TOT_TWh!$B1127&amp;"300_"&amp;Data_TOT_TWh!$E1127,Data_TER_TWh!X$9:X$504)+SUMIF(Data_RES_TWh!$A$9:$A$1496,Data_TOT_TWh!$B1127&amp;"400_"&amp;Data_TOT_TWh!$E1127,Data_RES_TWh!X$9:X$1496)</f>
        <v>0</v>
      </c>
      <c r="Y1127" s="13">
        <f>SUMIF(Data_IND_TWh!$A$9:$A$504,Data_TOT_TWh!$B1127&amp;"200_"&amp;Data_TOT_TWh!$E1127,Data_IND_TWh!Y$9:Y$504)+SUMIF(Data_TER_TWh!$A$9:$A$504,Data_TOT_TWh!$B1127&amp;"300_"&amp;Data_TOT_TWh!$E1127,Data_TER_TWh!Y$9:Y$504)+SUMIF(Data_RES_TWh!$A$9:$A$1496,Data_TOT_TWh!$B1127&amp;"400_"&amp;Data_TOT_TWh!$E1127,Data_RES_TWh!Y$9:Y$1496)</f>
        <v>0</v>
      </c>
      <c r="Z1127" s="13">
        <f>SUMIF(Data_IND_TWh!$A$9:$A$504,Data_TOT_TWh!$B1127&amp;"200_"&amp;Data_TOT_TWh!$E1127,Data_IND_TWh!Z$9:Z$504)+SUMIF(Data_TER_TWh!$A$9:$A$504,Data_TOT_TWh!$B1127&amp;"300_"&amp;Data_TOT_TWh!$E1127,Data_TER_TWh!Z$9:Z$504)+SUMIF(Data_RES_TWh!$A$9:$A$1496,Data_TOT_TWh!$B1127&amp;"400_"&amp;Data_TOT_TWh!$E1127,Data_RES_TWh!Z$9:Z$1496)</f>
        <v>0</v>
      </c>
      <c r="AA1127" s="46">
        <f>SUMIF(Data_IND_TWh!$A$9:$A$504,Data_TOT_TWh!$B1127&amp;"200_"&amp;Data_TOT_TWh!$E1127,Data_IND_TWh!AA$9:AA$504)+SUMIF(Data_TER_TWh!$A$9:$A$504,Data_TOT_TWh!$B1127&amp;"300_"&amp;Data_TOT_TWh!$E1127,Data_TER_TWh!AA$9:AA$504)+SUMIF(Data_RES_TWh!$A$9:$A$1496,Data_TOT_TWh!$B1127&amp;"400_"&amp;Data_TOT_TWh!$E1127,Data_RES_TWh!AA$9:AA$1496)</f>
        <v>0</v>
      </c>
      <c r="AC1127" s="13"/>
      <c r="AE1127" s="13"/>
      <c r="AF1127" s="13">
        <f>SUMIF(Data_IND_TWh!$A$9:$A$504,Data_TOT_TWh!$B1127&amp;"200_"&amp;Data_TOT_TWh!$E1127,Data_IND_TWh!AF$9:AF$504)+SUMIF(Data_TER_TWh!$A$9:$A$504,Data_TOT_TWh!$B1127&amp;"300_"&amp;Data_TOT_TWh!$E1127,Data_TER_TWh!AF$9:AF$504)+SUMIF(Data_RES_TWh!$A$9:$A$1496,Data_TOT_TWh!$B1127&amp;"400_"&amp;Data_TOT_TWh!$E1127,Data_RES_TWh!AF$9:AF$1496)</f>
        <v>0</v>
      </c>
      <c r="AG1127" s="13">
        <f>SUMIF(Data_IND_TWh!$A$9:$A$504,Data_TOT_TWh!$B1127&amp;"200_"&amp;Data_TOT_TWh!$E1127,Data_IND_TWh!AG$9:AG$504)+SUMIF(Data_TER_TWh!$A$9:$A$504,Data_TOT_TWh!$B1127&amp;"300_"&amp;Data_TOT_TWh!$E1127,Data_TER_TWh!AG$9:AG$504)+SUMIF(Data_RES_TWh!$A$9:$A$1496,Data_TOT_TWh!$B1127&amp;"400_"&amp;Data_TOT_TWh!$E1127,Data_RES_TWh!AG$9:AG$1496)</f>
        <v>0</v>
      </c>
      <c r="AH1127" s="46">
        <f>SUMIF(Data_IND_TWh!$A$9:$A$504,Data_TOT_TWh!$B1127&amp;"200_"&amp;Data_TOT_TWh!$E1127,Data_IND_TWh!AH$9:AH$504)+SUMIF(Data_TER_TWh!$A$9:$A$504,Data_TOT_TWh!$B1127&amp;"300_"&amp;Data_TOT_TWh!$E1127,Data_TER_TWh!AH$9:AH$504)+SUMIF(Data_RES_TWh!$A$9:$A$1496,Data_TOT_TWh!$B1127&amp;"400_"&amp;Data_TOT_TWh!$E1127,Data_RES_TWh!AH$9:AH$1496)</f>
        <v>0</v>
      </c>
      <c r="AJ1127" s="13"/>
      <c r="AL1127" s="9"/>
      <c r="AM1127" s="87"/>
      <c r="AN1127" s="87"/>
    </row>
    <row r="1128" spans="12:40">
      <c r="L1128" s="46"/>
      <c r="M1128" s="46"/>
      <c r="O1128" s="47"/>
      <c r="P1128" s="46"/>
      <c r="Q1128" s="46"/>
      <c r="R1128" s="37"/>
      <c r="S1128" s="13"/>
      <c r="U1128" s="13"/>
      <c r="W1128" s="13"/>
      <c r="X1128" s="13">
        <f>SUMIF(Data_IND_TWh!$A$9:$A$504,Data_TOT_TWh!$B1128&amp;"200_"&amp;Data_TOT_TWh!$E1128,Data_IND_TWh!X$9:X$504)+SUMIF(Data_TER_TWh!$A$9:$A$504,Data_TOT_TWh!$B1128&amp;"300_"&amp;Data_TOT_TWh!$E1128,Data_TER_TWh!X$9:X$504)+SUMIF(Data_RES_TWh!$A$9:$A$1496,Data_TOT_TWh!$B1128&amp;"400_"&amp;Data_TOT_TWh!$E1128,Data_RES_TWh!X$9:X$1496)</f>
        <v>0</v>
      </c>
      <c r="Y1128" s="13">
        <f>SUMIF(Data_IND_TWh!$A$9:$A$504,Data_TOT_TWh!$B1128&amp;"200_"&amp;Data_TOT_TWh!$E1128,Data_IND_TWh!Y$9:Y$504)+SUMIF(Data_TER_TWh!$A$9:$A$504,Data_TOT_TWh!$B1128&amp;"300_"&amp;Data_TOT_TWh!$E1128,Data_TER_TWh!Y$9:Y$504)+SUMIF(Data_RES_TWh!$A$9:$A$1496,Data_TOT_TWh!$B1128&amp;"400_"&amp;Data_TOT_TWh!$E1128,Data_RES_TWh!Y$9:Y$1496)</f>
        <v>0</v>
      </c>
      <c r="Z1128" s="13">
        <f>SUMIF(Data_IND_TWh!$A$9:$A$504,Data_TOT_TWh!$B1128&amp;"200_"&amp;Data_TOT_TWh!$E1128,Data_IND_TWh!Z$9:Z$504)+SUMIF(Data_TER_TWh!$A$9:$A$504,Data_TOT_TWh!$B1128&amp;"300_"&amp;Data_TOT_TWh!$E1128,Data_TER_TWh!Z$9:Z$504)+SUMIF(Data_RES_TWh!$A$9:$A$1496,Data_TOT_TWh!$B1128&amp;"400_"&amp;Data_TOT_TWh!$E1128,Data_RES_TWh!Z$9:Z$1496)</f>
        <v>0</v>
      </c>
      <c r="AA1128" s="46">
        <f>SUMIF(Data_IND_TWh!$A$9:$A$504,Data_TOT_TWh!$B1128&amp;"200_"&amp;Data_TOT_TWh!$E1128,Data_IND_TWh!AA$9:AA$504)+SUMIF(Data_TER_TWh!$A$9:$A$504,Data_TOT_TWh!$B1128&amp;"300_"&amp;Data_TOT_TWh!$E1128,Data_TER_TWh!AA$9:AA$504)+SUMIF(Data_RES_TWh!$A$9:$A$1496,Data_TOT_TWh!$B1128&amp;"400_"&amp;Data_TOT_TWh!$E1128,Data_RES_TWh!AA$9:AA$1496)</f>
        <v>0</v>
      </c>
      <c r="AC1128" s="13"/>
      <c r="AE1128" s="13"/>
      <c r="AF1128" s="13">
        <f>SUMIF(Data_IND_TWh!$A$9:$A$504,Data_TOT_TWh!$B1128&amp;"200_"&amp;Data_TOT_TWh!$E1128,Data_IND_TWh!AF$9:AF$504)+SUMIF(Data_TER_TWh!$A$9:$A$504,Data_TOT_TWh!$B1128&amp;"300_"&amp;Data_TOT_TWh!$E1128,Data_TER_TWh!AF$9:AF$504)+SUMIF(Data_RES_TWh!$A$9:$A$1496,Data_TOT_TWh!$B1128&amp;"400_"&amp;Data_TOT_TWh!$E1128,Data_RES_TWh!AF$9:AF$1496)</f>
        <v>0</v>
      </c>
      <c r="AG1128" s="13">
        <f>SUMIF(Data_IND_TWh!$A$9:$A$504,Data_TOT_TWh!$B1128&amp;"200_"&amp;Data_TOT_TWh!$E1128,Data_IND_TWh!AG$9:AG$504)+SUMIF(Data_TER_TWh!$A$9:$A$504,Data_TOT_TWh!$B1128&amp;"300_"&amp;Data_TOT_TWh!$E1128,Data_TER_TWh!AG$9:AG$504)+SUMIF(Data_RES_TWh!$A$9:$A$1496,Data_TOT_TWh!$B1128&amp;"400_"&amp;Data_TOT_TWh!$E1128,Data_RES_TWh!AG$9:AG$1496)</f>
        <v>0</v>
      </c>
      <c r="AH1128" s="46">
        <f>SUMIF(Data_IND_TWh!$A$9:$A$504,Data_TOT_TWh!$B1128&amp;"200_"&amp;Data_TOT_TWh!$E1128,Data_IND_TWh!AH$9:AH$504)+SUMIF(Data_TER_TWh!$A$9:$A$504,Data_TOT_TWh!$B1128&amp;"300_"&amp;Data_TOT_TWh!$E1128,Data_TER_TWh!AH$9:AH$504)+SUMIF(Data_RES_TWh!$A$9:$A$1496,Data_TOT_TWh!$B1128&amp;"400_"&amp;Data_TOT_TWh!$E1128,Data_RES_TWh!AH$9:AH$1496)</f>
        <v>0</v>
      </c>
      <c r="AJ1128" s="13"/>
      <c r="AL1128" s="9"/>
      <c r="AM1128" s="87"/>
      <c r="AN1128" s="87"/>
    </row>
    <row r="1129" spans="12:40">
      <c r="L1129" s="46"/>
      <c r="M1129" s="46"/>
      <c r="O1129" s="47"/>
      <c r="P1129" s="46"/>
      <c r="Q1129" s="46"/>
      <c r="R1129" s="37"/>
      <c r="S1129" s="13"/>
      <c r="U1129" s="13"/>
      <c r="W1129" s="13"/>
      <c r="X1129" s="13">
        <f>SUMIF(Data_IND_TWh!$A$9:$A$504,Data_TOT_TWh!$B1129&amp;"200_"&amp;Data_TOT_TWh!$E1129,Data_IND_TWh!X$9:X$504)+SUMIF(Data_TER_TWh!$A$9:$A$504,Data_TOT_TWh!$B1129&amp;"300_"&amp;Data_TOT_TWh!$E1129,Data_TER_TWh!X$9:X$504)+SUMIF(Data_RES_TWh!$A$9:$A$1496,Data_TOT_TWh!$B1129&amp;"400_"&amp;Data_TOT_TWh!$E1129,Data_RES_TWh!X$9:X$1496)</f>
        <v>0</v>
      </c>
      <c r="Y1129" s="13">
        <f>SUMIF(Data_IND_TWh!$A$9:$A$504,Data_TOT_TWh!$B1129&amp;"200_"&amp;Data_TOT_TWh!$E1129,Data_IND_TWh!Y$9:Y$504)+SUMIF(Data_TER_TWh!$A$9:$A$504,Data_TOT_TWh!$B1129&amp;"300_"&amp;Data_TOT_TWh!$E1129,Data_TER_TWh!Y$9:Y$504)+SUMIF(Data_RES_TWh!$A$9:$A$1496,Data_TOT_TWh!$B1129&amp;"400_"&amp;Data_TOT_TWh!$E1129,Data_RES_TWh!Y$9:Y$1496)</f>
        <v>0</v>
      </c>
      <c r="Z1129" s="13">
        <f>SUMIF(Data_IND_TWh!$A$9:$A$504,Data_TOT_TWh!$B1129&amp;"200_"&amp;Data_TOT_TWh!$E1129,Data_IND_TWh!Z$9:Z$504)+SUMIF(Data_TER_TWh!$A$9:$A$504,Data_TOT_TWh!$B1129&amp;"300_"&amp;Data_TOT_TWh!$E1129,Data_TER_TWh!Z$9:Z$504)+SUMIF(Data_RES_TWh!$A$9:$A$1496,Data_TOT_TWh!$B1129&amp;"400_"&amp;Data_TOT_TWh!$E1129,Data_RES_TWh!Z$9:Z$1496)</f>
        <v>0</v>
      </c>
      <c r="AA1129" s="46">
        <f>SUMIF(Data_IND_TWh!$A$9:$A$504,Data_TOT_TWh!$B1129&amp;"200_"&amp;Data_TOT_TWh!$E1129,Data_IND_TWh!AA$9:AA$504)+SUMIF(Data_TER_TWh!$A$9:$A$504,Data_TOT_TWh!$B1129&amp;"300_"&amp;Data_TOT_TWh!$E1129,Data_TER_TWh!AA$9:AA$504)+SUMIF(Data_RES_TWh!$A$9:$A$1496,Data_TOT_TWh!$B1129&amp;"400_"&amp;Data_TOT_TWh!$E1129,Data_RES_TWh!AA$9:AA$1496)</f>
        <v>0</v>
      </c>
      <c r="AC1129" s="13"/>
      <c r="AE1129" s="13"/>
      <c r="AF1129" s="13">
        <f>SUMIF(Data_IND_TWh!$A$9:$A$504,Data_TOT_TWh!$B1129&amp;"200_"&amp;Data_TOT_TWh!$E1129,Data_IND_TWh!AF$9:AF$504)+SUMIF(Data_TER_TWh!$A$9:$A$504,Data_TOT_TWh!$B1129&amp;"300_"&amp;Data_TOT_TWh!$E1129,Data_TER_TWh!AF$9:AF$504)+SUMIF(Data_RES_TWh!$A$9:$A$1496,Data_TOT_TWh!$B1129&amp;"400_"&amp;Data_TOT_TWh!$E1129,Data_RES_TWh!AF$9:AF$1496)</f>
        <v>0</v>
      </c>
      <c r="AG1129" s="13">
        <f>SUMIF(Data_IND_TWh!$A$9:$A$504,Data_TOT_TWh!$B1129&amp;"200_"&amp;Data_TOT_TWh!$E1129,Data_IND_TWh!AG$9:AG$504)+SUMIF(Data_TER_TWh!$A$9:$A$504,Data_TOT_TWh!$B1129&amp;"300_"&amp;Data_TOT_TWh!$E1129,Data_TER_TWh!AG$9:AG$504)+SUMIF(Data_RES_TWh!$A$9:$A$1496,Data_TOT_TWh!$B1129&amp;"400_"&amp;Data_TOT_TWh!$E1129,Data_RES_TWh!AG$9:AG$1496)</f>
        <v>0</v>
      </c>
      <c r="AH1129" s="46">
        <f>SUMIF(Data_IND_TWh!$A$9:$A$504,Data_TOT_TWh!$B1129&amp;"200_"&amp;Data_TOT_TWh!$E1129,Data_IND_TWh!AH$9:AH$504)+SUMIF(Data_TER_TWh!$A$9:$A$504,Data_TOT_TWh!$B1129&amp;"300_"&amp;Data_TOT_TWh!$E1129,Data_TER_TWh!AH$9:AH$504)+SUMIF(Data_RES_TWh!$A$9:$A$1496,Data_TOT_TWh!$B1129&amp;"400_"&amp;Data_TOT_TWh!$E1129,Data_RES_TWh!AH$9:AH$1496)</f>
        <v>0</v>
      </c>
      <c r="AJ1129" s="13"/>
      <c r="AL1129" s="9"/>
      <c r="AM1129" s="87"/>
      <c r="AN1129" s="87"/>
    </row>
    <row r="1130" spans="12:40">
      <c r="L1130" s="46"/>
      <c r="M1130" s="46"/>
      <c r="O1130" s="47"/>
      <c r="P1130" s="46"/>
      <c r="Q1130" s="46"/>
      <c r="R1130" s="37"/>
      <c r="S1130" s="13"/>
      <c r="U1130" s="13"/>
      <c r="W1130" s="13"/>
      <c r="X1130" s="13">
        <f>SUMIF(Data_IND_TWh!$A$9:$A$504,Data_TOT_TWh!$B1130&amp;"200_"&amp;Data_TOT_TWh!$E1130,Data_IND_TWh!X$9:X$504)+SUMIF(Data_TER_TWh!$A$9:$A$504,Data_TOT_TWh!$B1130&amp;"300_"&amp;Data_TOT_TWh!$E1130,Data_TER_TWh!X$9:X$504)+SUMIF(Data_RES_TWh!$A$9:$A$1496,Data_TOT_TWh!$B1130&amp;"400_"&amp;Data_TOT_TWh!$E1130,Data_RES_TWh!X$9:X$1496)</f>
        <v>0</v>
      </c>
      <c r="Y1130" s="13">
        <f>SUMIF(Data_IND_TWh!$A$9:$A$504,Data_TOT_TWh!$B1130&amp;"200_"&amp;Data_TOT_TWh!$E1130,Data_IND_TWh!Y$9:Y$504)+SUMIF(Data_TER_TWh!$A$9:$A$504,Data_TOT_TWh!$B1130&amp;"300_"&amp;Data_TOT_TWh!$E1130,Data_TER_TWh!Y$9:Y$504)+SUMIF(Data_RES_TWh!$A$9:$A$1496,Data_TOT_TWh!$B1130&amp;"400_"&amp;Data_TOT_TWh!$E1130,Data_RES_TWh!Y$9:Y$1496)</f>
        <v>0</v>
      </c>
      <c r="Z1130" s="13">
        <f>SUMIF(Data_IND_TWh!$A$9:$A$504,Data_TOT_TWh!$B1130&amp;"200_"&amp;Data_TOT_TWh!$E1130,Data_IND_TWh!Z$9:Z$504)+SUMIF(Data_TER_TWh!$A$9:$A$504,Data_TOT_TWh!$B1130&amp;"300_"&amp;Data_TOT_TWh!$E1130,Data_TER_TWh!Z$9:Z$504)+SUMIF(Data_RES_TWh!$A$9:$A$1496,Data_TOT_TWh!$B1130&amp;"400_"&amp;Data_TOT_TWh!$E1130,Data_RES_TWh!Z$9:Z$1496)</f>
        <v>0</v>
      </c>
      <c r="AA1130" s="46">
        <f>SUMIF(Data_IND_TWh!$A$9:$A$504,Data_TOT_TWh!$B1130&amp;"200_"&amp;Data_TOT_TWh!$E1130,Data_IND_TWh!AA$9:AA$504)+SUMIF(Data_TER_TWh!$A$9:$A$504,Data_TOT_TWh!$B1130&amp;"300_"&amp;Data_TOT_TWh!$E1130,Data_TER_TWh!AA$9:AA$504)+SUMIF(Data_RES_TWh!$A$9:$A$1496,Data_TOT_TWh!$B1130&amp;"400_"&amp;Data_TOT_TWh!$E1130,Data_RES_TWh!AA$9:AA$1496)</f>
        <v>0</v>
      </c>
      <c r="AC1130" s="13"/>
      <c r="AE1130" s="13"/>
      <c r="AF1130" s="13">
        <f>SUMIF(Data_IND_TWh!$A$9:$A$504,Data_TOT_TWh!$B1130&amp;"200_"&amp;Data_TOT_TWh!$E1130,Data_IND_TWh!AF$9:AF$504)+SUMIF(Data_TER_TWh!$A$9:$A$504,Data_TOT_TWh!$B1130&amp;"300_"&amp;Data_TOT_TWh!$E1130,Data_TER_TWh!AF$9:AF$504)+SUMIF(Data_RES_TWh!$A$9:$A$1496,Data_TOT_TWh!$B1130&amp;"400_"&amp;Data_TOT_TWh!$E1130,Data_RES_TWh!AF$9:AF$1496)</f>
        <v>0</v>
      </c>
      <c r="AG1130" s="13">
        <f>SUMIF(Data_IND_TWh!$A$9:$A$504,Data_TOT_TWh!$B1130&amp;"200_"&amp;Data_TOT_TWh!$E1130,Data_IND_TWh!AG$9:AG$504)+SUMIF(Data_TER_TWh!$A$9:$A$504,Data_TOT_TWh!$B1130&amp;"300_"&amp;Data_TOT_TWh!$E1130,Data_TER_TWh!AG$9:AG$504)+SUMIF(Data_RES_TWh!$A$9:$A$1496,Data_TOT_TWh!$B1130&amp;"400_"&amp;Data_TOT_TWh!$E1130,Data_RES_TWh!AG$9:AG$1496)</f>
        <v>0</v>
      </c>
      <c r="AH1130" s="46">
        <f>SUMIF(Data_IND_TWh!$A$9:$A$504,Data_TOT_TWh!$B1130&amp;"200_"&amp;Data_TOT_TWh!$E1130,Data_IND_TWh!AH$9:AH$504)+SUMIF(Data_TER_TWh!$A$9:$A$504,Data_TOT_TWh!$B1130&amp;"300_"&amp;Data_TOT_TWh!$E1130,Data_TER_TWh!AH$9:AH$504)+SUMIF(Data_RES_TWh!$A$9:$A$1496,Data_TOT_TWh!$B1130&amp;"400_"&amp;Data_TOT_TWh!$E1130,Data_RES_TWh!AH$9:AH$1496)</f>
        <v>0</v>
      </c>
      <c r="AJ1130" s="13"/>
      <c r="AL1130" s="9"/>
      <c r="AM1130" s="87"/>
      <c r="AN1130" s="87"/>
    </row>
    <row r="1131" spans="12:40">
      <c r="L1131" s="46"/>
      <c r="M1131" s="46"/>
      <c r="O1131" s="47"/>
      <c r="P1131" s="46"/>
      <c r="Q1131" s="46"/>
      <c r="R1131" s="37"/>
      <c r="S1131" s="13"/>
      <c r="U1131" s="13"/>
      <c r="W1131" s="13"/>
      <c r="X1131" s="13">
        <f>SUMIF(Data_IND_TWh!$A$9:$A$504,Data_TOT_TWh!$B1131&amp;"200_"&amp;Data_TOT_TWh!$E1131,Data_IND_TWh!X$9:X$504)+SUMIF(Data_TER_TWh!$A$9:$A$504,Data_TOT_TWh!$B1131&amp;"300_"&amp;Data_TOT_TWh!$E1131,Data_TER_TWh!X$9:X$504)+SUMIF(Data_RES_TWh!$A$9:$A$1496,Data_TOT_TWh!$B1131&amp;"400_"&amp;Data_TOT_TWh!$E1131,Data_RES_TWh!X$9:X$1496)</f>
        <v>0</v>
      </c>
      <c r="Y1131" s="13">
        <f>SUMIF(Data_IND_TWh!$A$9:$A$504,Data_TOT_TWh!$B1131&amp;"200_"&amp;Data_TOT_TWh!$E1131,Data_IND_TWh!Y$9:Y$504)+SUMIF(Data_TER_TWh!$A$9:$A$504,Data_TOT_TWh!$B1131&amp;"300_"&amp;Data_TOT_TWh!$E1131,Data_TER_TWh!Y$9:Y$504)+SUMIF(Data_RES_TWh!$A$9:$A$1496,Data_TOT_TWh!$B1131&amp;"400_"&amp;Data_TOT_TWh!$E1131,Data_RES_TWh!Y$9:Y$1496)</f>
        <v>0</v>
      </c>
      <c r="Z1131" s="13">
        <f>SUMIF(Data_IND_TWh!$A$9:$A$504,Data_TOT_TWh!$B1131&amp;"200_"&amp;Data_TOT_TWh!$E1131,Data_IND_TWh!Z$9:Z$504)+SUMIF(Data_TER_TWh!$A$9:$A$504,Data_TOT_TWh!$B1131&amp;"300_"&amp;Data_TOT_TWh!$E1131,Data_TER_TWh!Z$9:Z$504)+SUMIF(Data_RES_TWh!$A$9:$A$1496,Data_TOT_TWh!$B1131&amp;"400_"&amp;Data_TOT_TWh!$E1131,Data_RES_TWh!Z$9:Z$1496)</f>
        <v>0</v>
      </c>
      <c r="AA1131" s="46">
        <f>SUMIF(Data_IND_TWh!$A$9:$A$504,Data_TOT_TWh!$B1131&amp;"200_"&amp;Data_TOT_TWh!$E1131,Data_IND_TWh!AA$9:AA$504)+SUMIF(Data_TER_TWh!$A$9:$A$504,Data_TOT_TWh!$B1131&amp;"300_"&amp;Data_TOT_TWh!$E1131,Data_TER_TWh!AA$9:AA$504)+SUMIF(Data_RES_TWh!$A$9:$A$1496,Data_TOT_TWh!$B1131&amp;"400_"&amp;Data_TOT_TWh!$E1131,Data_RES_TWh!AA$9:AA$1496)</f>
        <v>0</v>
      </c>
      <c r="AC1131" s="13"/>
      <c r="AE1131" s="13"/>
      <c r="AF1131" s="13">
        <f>SUMIF(Data_IND_TWh!$A$9:$A$504,Data_TOT_TWh!$B1131&amp;"200_"&amp;Data_TOT_TWh!$E1131,Data_IND_TWh!AF$9:AF$504)+SUMIF(Data_TER_TWh!$A$9:$A$504,Data_TOT_TWh!$B1131&amp;"300_"&amp;Data_TOT_TWh!$E1131,Data_TER_TWh!AF$9:AF$504)+SUMIF(Data_RES_TWh!$A$9:$A$1496,Data_TOT_TWh!$B1131&amp;"400_"&amp;Data_TOT_TWh!$E1131,Data_RES_TWh!AF$9:AF$1496)</f>
        <v>0</v>
      </c>
      <c r="AG1131" s="13">
        <f>SUMIF(Data_IND_TWh!$A$9:$A$504,Data_TOT_TWh!$B1131&amp;"200_"&amp;Data_TOT_TWh!$E1131,Data_IND_TWh!AG$9:AG$504)+SUMIF(Data_TER_TWh!$A$9:$A$504,Data_TOT_TWh!$B1131&amp;"300_"&amp;Data_TOT_TWh!$E1131,Data_TER_TWh!AG$9:AG$504)+SUMIF(Data_RES_TWh!$A$9:$A$1496,Data_TOT_TWh!$B1131&amp;"400_"&amp;Data_TOT_TWh!$E1131,Data_RES_TWh!AG$9:AG$1496)</f>
        <v>0</v>
      </c>
      <c r="AH1131" s="46">
        <f>SUMIF(Data_IND_TWh!$A$9:$A$504,Data_TOT_TWh!$B1131&amp;"200_"&amp;Data_TOT_TWh!$E1131,Data_IND_TWh!AH$9:AH$504)+SUMIF(Data_TER_TWh!$A$9:$A$504,Data_TOT_TWh!$B1131&amp;"300_"&amp;Data_TOT_TWh!$E1131,Data_TER_TWh!AH$9:AH$504)+SUMIF(Data_RES_TWh!$A$9:$A$1496,Data_TOT_TWh!$B1131&amp;"400_"&amp;Data_TOT_TWh!$E1131,Data_RES_TWh!AH$9:AH$1496)</f>
        <v>0</v>
      </c>
      <c r="AJ1131" s="13"/>
      <c r="AL1131" s="9"/>
      <c r="AM1131" s="87"/>
      <c r="AN1131" s="87"/>
    </row>
    <row r="1132" spans="12:40">
      <c r="L1132" s="46"/>
      <c r="M1132" s="46"/>
      <c r="O1132" s="47"/>
      <c r="P1132" s="46"/>
      <c r="Q1132" s="46"/>
      <c r="R1132" s="37"/>
      <c r="S1132" s="13"/>
      <c r="U1132" s="13"/>
      <c r="W1132" s="13"/>
      <c r="X1132" s="13">
        <f>SUMIF(Data_IND_TWh!$A$9:$A$504,Data_TOT_TWh!$B1132&amp;"200_"&amp;Data_TOT_TWh!$E1132,Data_IND_TWh!X$9:X$504)+SUMIF(Data_TER_TWh!$A$9:$A$504,Data_TOT_TWh!$B1132&amp;"300_"&amp;Data_TOT_TWh!$E1132,Data_TER_TWh!X$9:X$504)+SUMIF(Data_RES_TWh!$A$9:$A$1496,Data_TOT_TWh!$B1132&amp;"400_"&amp;Data_TOT_TWh!$E1132,Data_RES_TWh!X$9:X$1496)</f>
        <v>0</v>
      </c>
      <c r="Y1132" s="13">
        <f>SUMIF(Data_IND_TWh!$A$9:$A$504,Data_TOT_TWh!$B1132&amp;"200_"&amp;Data_TOT_TWh!$E1132,Data_IND_TWh!Y$9:Y$504)+SUMIF(Data_TER_TWh!$A$9:$A$504,Data_TOT_TWh!$B1132&amp;"300_"&amp;Data_TOT_TWh!$E1132,Data_TER_TWh!Y$9:Y$504)+SUMIF(Data_RES_TWh!$A$9:$A$1496,Data_TOT_TWh!$B1132&amp;"400_"&amp;Data_TOT_TWh!$E1132,Data_RES_TWh!Y$9:Y$1496)</f>
        <v>0</v>
      </c>
      <c r="Z1132" s="13">
        <f>SUMIF(Data_IND_TWh!$A$9:$A$504,Data_TOT_TWh!$B1132&amp;"200_"&amp;Data_TOT_TWh!$E1132,Data_IND_TWh!Z$9:Z$504)+SUMIF(Data_TER_TWh!$A$9:$A$504,Data_TOT_TWh!$B1132&amp;"300_"&amp;Data_TOT_TWh!$E1132,Data_TER_TWh!Z$9:Z$504)+SUMIF(Data_RES_TWh!$A$9:$A$1496,Data_TOT_TWh!$B1132&amp;"400_"&amp;Data_TOT_TWh!$E1132,Data_RES_TWh!Z$9:Z$1496)</f>
        <v>0</v>
      </c>
      <c r="AA1132" s="46">
        <f>SUMIF(Data_IND_TWh!$A$9:$A$504,Data_TOT_TWh!$B1132&amp;"200_"&amp;Data_TOT_TWh!$E1132,Data_IND_TWh!AA$9:AA$504)+SUMIF(Data_TER_TWh!$A$9:$A$504,Data_TOT_TWh!$B1132&amp;"300_"&amp;Data_TOT_TWh!$E1132,Data_TER_TWh!AA$9:AA$504)+SUMIF(Data_RES_TWh!$A$9:$A$1496,Data_TOT_TWh!$B1132&amp;"400_"&amp;Data_TOT_TWh!$E1132,Data_RES_TWh!AA$9:AA$1496)</f>
        <v>0</v>
      </c>
      <c r="AC1132" s="13"/>
      <c r="AE1132" s="13"/>
      <c r="AF1132" s="13">
        <f>SUMIF(Data_IND_TWh!$A$9:$A$504,Data_TOT_TWh!$B1132&amp;"200_"&amp;Data_TOT_TWh!$E1132,Data_IND_TWh!AF$9:AF$504)+SUMIF(Data_TER_TWh!$A$9:$A$504,Data_TOT_TWh!$B1132&amp;"300_"&amp;Data_TOT_TWh!$E1132,Data_TER_TWh!AF$9:AF$504)+SUMIF(Data_RES_TWh!$A$9:$A$1496,Data_TOT_TWh!$B1132&amp;"400_"&amp;Data_TOT_TWh!$E1132,Data_RES_TWh!AF$9:AF$1496)</f>
        <v>0</v>
      </c>
      <c r="AG1132" s="13">
        <f>SUMIF(Data_IND_TWh!$A$9:$A$504,Data_TOT_TWh!$B1132&amp;"200_"&amp;Data_TOT_TWh!$E1132,Data_IND_TWh!AG$9:AG$504)+SUMIF(Data_TER_TWh!$A$9:$A$504,Data_TOT_TWh!$B1132&amp;"300_"&amp;Data_TOT_TWh!$E1132,Data_TER_TWh!AG$9:AG$504)+SUMIF(Data_RES_TWh!$A$9:$A$1496,Data_TOT_TWh!$B1132&amp;"400_"&amp;Data_TOT_TWh!$E1132,Data_RES_TWh!AG$9:AG$1496)</f>
        <v>0</v>
      </c>
      <c r="AH1132" s="46">
        <f>SUMIF(Data_IND_TWh!$A$9:$A$504,Data_TOT_TWh!$B1132&amp;"200_"&amp;Data_TOT_TWh!$E1132,Data_IND_TWh!AH$9:AH$504)+SUMIF(Data_TER_TWh!$A$9:$A$504,Data_TOT_TWh!$B1132&amp;"300_"&amp;Data_TOT_TWh!$E1132,Data_TER_TWh!AH$9:AH$504)+SUMIF(Data_RES_TWh!$A$9:$A$1496,Data_TOT_TWh!$B1132&amp;"400_"&amp;Data_TOT_TWh!$E1132,Data_RES_TWh!AH$9:AH$1496)</f>
        <v>0</v>
      </c>
      <c r="AJ1132" s="13"/>
      <c r="AL1132" s="9"/>
      <c r="AM1132" s="87"/>
      <c r="AN1132" s="87"/>
    </row>
    <row r="1133" spans="12:40">
      <c r="L1133" s="46"/>
      <c r="M1133" s="46"/>
      <c r="O1133" s="47"/>
      <c r="P1133" s="46"/>
      <c r="Q1133" s="46"/>
      <c r="R1133" s="37"/>
      <c r="S1133" s="13"/>
      <c r="U1133" s="13"/>
      <c r="W1133" s="13"/>
      <c r="X1133" s="13">
        <f>SUMIF(Data_IND_TWh!$A$9:$A$504,Data_TOT_TWh!$B1133&amp;"200_"&amp;Data_TOT_TWh!$E1133,Data_IND_TWh!X$9:X$504)+SUMIF(Data_TER_TWh!$A$9:$A$504,Data_TOT_TWh!$B1133&amp;"300_"&amp;Data_TOT_TWh!$E1133,Data_TER_TWh!X$9:X$504)+SUMIF(Data_RES_TWh!$A$9:$A$1496,Data_TOT_TWh!$B1133&amp;"400_"&amp;Data_TOT_TWh!$E1133,Data_RES_TWh!X$9:X$1496)</f>
        <v>0</v>
      </c>
      <c r="Y1133" s="13">
        <f>SUMIF(Data_IND_TWh!$A$9:$A$504,Data_TOT_TWh!$B1133&amp;"200_"&amp;Data_TOT_TWh!$E1133,Data_IND_TWh!Y$9:Y$504)+SUMIF(Data_TER_TWh!$A$9:$A$504,Data_TOT_TWh!$B1133&amp;"300_"&amp;Data_TOT_TWh!$E1133,Data_TER_TWh!Y$9:Y$504)+SUMIF(Data_RES_TWh!$A$9:$A$1496,Data_TOT_TWh!$B1133&amp;"400_"&amp;Data_TOT_TWh!$E1133,Data_RES_TWh!Y$9:Y$1496)</f>
        <v>0</v>
      </c>
      <c r="Z1133" s="13">
        <f>SUMIF(Data_IND_TWh!$A$9:$A$504,Data_TOT_TWh!$B1133&amp;"200_"&amp;Data_TOT_TWh!$E1133,Data_IND_TWh!Z$9:Z$504)+SUMIF(Data_TER_TWh!$A$9:$A$504,Data_TOT_TWh!$B1133&amp;"300_"&amp;Data_TOT_TWh!$E1133,Data_TER_TWh!Z$9:Z$504)+SUMIF(Data_RES_TWh!$A$9:$A$1496,Data_TOT_TWh!$B1133&amp;"400_"&amp;Data_TOT_TWh!$E1133,Data_RES_TWh!Z$9:Z$1496)</f>
        <v>0</v>
      </c>
      <c r="AA1133" s="46">
        <f>SUMIF(Data_IND_TWh!$A$9:$A$504,Data_TOT_TWh!$B1133&amp;"200_"&amp;Data_TOT_TWh!$E1133,Data_IND_TWh!AA$9:AA$504)+SUMIF(Data_TER_TWh!$A$9:$A$504,Data_TOT_TWh!$B1133&amp;"300_"&amp;Data_TOT_TWh!$E1133,Data_TER_TWh!AA$9:AA$504)+SUMIF(Data_RES_TWh!$A$9:$A$1496,Data_TOT_TWh!$B1133&amp;"400_"&amp;Data_TOT_TWh!$E1133,Data_RES_TWh!AA$9:AA$1496)</f>
        <v>0</v>
      </c>
      <c r="AC1133" s="13"/>
      <c r="AE1133" s="13"/>
      <c r="AF1133" s="13">
        <f>SUMIF(Data_IND_TWh!$A$9:$A$504,Data_TOT_TWh!$B1133&amp;"200_"&amp;Data_TOT_TWh!$E1133,Data_IND_TWh!AF$9:AF$504)+SUMIF(Data_TER_TWh!$A$9:$A$504,Data_TOT_TWh!$B1133&amp;"300_"&amp;Data_TOT_TWh!$E1133,Data_TER_TWh!AF$9:AF$504)+SUMIF(Data_RES_TWh!$A$9:$A$1496,Data_TOT_TWh!$B1133&amp;"400_"&amp;Data_TOT_TWh!$E1133,Data_RES_TWh!AF$9:AF$1496)</f>
        <v>0</v>
      </c>
      <c r="AG1133" s="13">
        <f>SUMIF(Data_IND_TWh!$A$9:$A$504,Data_TOT_TWh!$B1133&amp;"200_"&amp;Data_TOT_TWh!$E1133,Data_IND_TWh!AG$9:AG$504)+SUMIF(Data_TER_TWh!$A$9:$A$504,Data_TOT_TWh!$B1133&amp;"300_"&amp;Data_TOT_TWh!$E1133,Data_TER_TWh!AG$9:AG$504)+SUMIF(Data_RES_TWh!$A$9:$A$1496,Data_TOT_TWh!$B1133&amp;"400_"&amp;Data_TOT_TWh!$E1133,Data_RES_TWh!AG$9:AG$1496)</f>
        <v>0</v>
      </c>
      <c r="AH1133" s="46">
        <f>SUMIF(Data_IND_TWh!$A$9:$A$504,Data_TOT_TWh!$B1133&amp;"200_"&amp;Data_TOT_TWh!$E1133,Data_IND_TWh!AH$9:AH$504)+SUMIF(Data_TER_TWh!$A$9:$A$504,Data_TOT_TWh!$B1133&amp;"300_"&amp;Data_TOT_TWh!$E1133,Data_TER_TWh!AH$9:AH$504)+SUMIF(Data_RES_TWh!$A$9:$A$1496,Data_TOT_TWh!$B1133&amp;"400_"&amp;Data_TOT_TWh!$E1133,Data_RES_TWh!AH$9:AH$1496)</f>
        <v>0</v>
      </c>
      <c r="AJ1133" s="13"/>
      <c r="AL1133" s="9"/>
      <c r="AM1133" s="87"/>
      <c r="AN1133" s="87"/>
    </row>
    <row r="1134" spans="12:40">
      <c r="L1134" s="46"/>
      <c r="M1134" s="46"/>
      <c r="O1134" s="47"/>
      <c r="P1134" s="46"/>
      <c r="Q1134" s="46"/>
      <c r="R1134" s="37"/>
      <c r="S1134" s="13"/>
      <c r="U1134" s="13"/>
      <c r="W1134" s="13"/>
      <c r="X1134" s="13">
        <f>SUMIF(Data_IND_TWh!$A$9:$A$504,Data_TOT_TWh!$B1134&amp;"200_"&amp;Data_TOT_TWh!$E1134,Data_IND_TWh!X$9:X$504)+SUMIF(Data_TER_TWh!$A$9:$A$504,Data_TOT_TWh!$B1134&amp;"300_"&amp;Data_TOT_TWh!$E1134,Data_TER_TWh!X$9:X$504)+SUMIF(Data_RES_TWh!$A$9:$A$1496,Data_TOT_TWh!$B1134&amp;"400_"&amp;Data_TOT_TWh!$E1134,Data_RES_TWh!X$9:X$1496)</f>
        <v>0</v>
      </c>
      <c r="Y1134" s="13">
        <f>SUMIF(Data_IND_TWh!$A$9:$A$504,Data_TOT_TWh!$B1134&amp;"200_"&amp;Data_TOT_TWh!$E1134,Data_IND_TWh!Y$9:Y$504)+SUMIF(Data_TER_TWh!$A$9:$A$504,Data_TOT_TWh!$B1134&amp;"300_"&amp;Data_TOT_TWh!$E1134,Data_TER_TWh!Y$9:Y$504)+SUMIF(Data_RES_TWh!$A$9:$A$1496,Data_TOT_TWh!$B1134&amp;"400_"&amp;Data_TOT_TWh!$E1134,Data_RES_TWh!Y$9:Y$1496)</f>
        <v>0</v>
      </c>
      <c r="Z1134" s="13">
        <f>SUMIF(Data_IND_TWh!$A$9:$A$504,Data_TOT_TWh!$B1134&amp;"200_"&amp;Data_TOT_TWh!$E1134,Data_IND_TWh!Z$9:Z$504)+SUMIF(Data_TER_TWh!$A$9:$A$504,Data_TOT_TWh!$B1134&amp;"300_"&amp;Data_TOT_TWh!$E1134,Data_TER_TWh!Z$9:Z$504)+SUMIF(Data_RES_TWh!$A$9:$A$1496,Data_TOT_TWh!$B1134&amp;"400_"&amp;Data_TOT_TWh!$E1134,Data_RES_TWh!Z$9:Z$1496)</f>
        <v>0</v>
      </c>
      <c r="AA1134" s="46">
        <f>SUMIF(Data_IND_TWh!$A$9:$A$504,Data_TOT_TWh!$B1134&amp;"200_"&amp;Data_TOT_TWh!$E1134,Data_IND_TWh!AA$9:AA$504)+SUMIF(Data_TER_TWh!$A$9:$A$504,Data_TOT_TWh!$B1134&amp;"300_"&amp;Data_TOT_TWh!$E1134,Data_TER_TWh!AA$9:AA$504)+SUMIF(Data_RES_TWh!$A$9:$A$1496,Data_TOT_TWh!$B1134&amp;"400_"&amp;Data_TOT_TWh!$E1134,Data_RES_TWh!AA$9:AA$1496)</f>
        <v>0</v>
      </c>
      <c r="AC1134" s="13"/>
      <c r="AE1134" s="13"/>
      <c r="AF1134" s="13">
        <f>SUMIF(Data_IND_TWh!$A$9:$A$504,Data_TOT_TWh!$B1134&amp;"200_"&amp;Data_TOT_TWh!$E1134,Data_IND_TWh!AF$9:AF$504)+SUMIF(Data_TER_TWh!$A$9:$A$504,Data_TOT_TWh!$B1134&amp;"300_"&amp;Data_TOT_TWh!$E1134,Data_TER_TWh!AF$9:AF$504)+SUMIF(Data_RES_TWh!$A$9:$A$1496,Data_TOT_TWh!$B1134&amp;"400_"&amp;Data_TOT_TWh!$E1134,Data_RES_TWh!AF$9:AF$1496)</f>
        <v>0</v>
      </c>
      <c r="AG1134" s="13">
        <f>SUMIF(Data_IND_TWh!$A$9:$A$504,Data_TOT_TWh!$B1134&amp;"200_"&amp;Data_TOT_TWh!$E1134,Data_IND_TWh!AG$9:AG$504)+SUMIF(Data_TER_TWh!$A$9:$A$504,Data_TOT_TWh!$B1134&amp;"300_"&amp;Data_TOT_TWh!$E1134,Data_TER_TWh!AG$9:AG$504)+SUMIF(Data_RES_TWh!$A$9:$A$1496,Data_TOT_TWh!$B1134&amp;"400_"&amp;Data_TOT_TWh!$E1134,Data_RES_TWh!AG$9:AG$1496)</f>
        <v>0</v>
      </c>
      <c r="AH1134" s="46">
        <f>SUMIF(Data_IND_TWh!$A$9:$A$504,Data_TOT_TWh!$B1134&amp;"200_"&amp;Data_TOT_TWh!$E1134,Data_IND_TWh!AH$9:AH$504)+SUMIF(Data_TER_TWh!$A$9:$A$504,Data_TOT_TWh!$B1134&amp;"300_"&amp;Data_TOT_TWh!$E1134,Data_TER_TWh!AH$9:AH$504)+SUMIF(Data_RES_TWh!$A$9:$A$1496,Data_TOT_TWh!$B1134&amp;"400_"&amp;Data_TOT_TWh!$E1134,Data_RES_TWh!AH$9:AH$1496)</f>
        <v>0</v>
      </c>
      <c r="AJ1134" s="13"/>
      <c r="AL1134" s="9"/>
      <c r="AM1134" s="87"/>
      <c r="AN1134" s="87"/>
    </row>
    <row r="1135" spans="12:40">
      <c r="L1135" s="46"/>
      <c r="M1135" s="46"/>
      <c r="O1135" s="47"/>
      <c r="P1135" s="46"/>
      <c r="Q1135" s="46"/>
      <c r="R1135" s="37"/>
      <c r="S1135" s="13"/>
      <c r="U1135" s="13"/>
      <c r="W1135" s="13"/>
      <c r="X1135" s="13">
        <f>SUMIF(Data_IND_TWh!$A$9:$A$504,Data_TOT_TWh!$B1135&amp;"200_"&amp;Data_TOT_TWh!$E1135,Data_IND_TWh!X$9:X$504)+SUMIF(Data_TER_TWh!$A$9:$A$504,Data_TOT_TWh!$B1135&amp;"300_"&amp;Data_TOT_TWh!$E1135,Data_TER_TWh!X$9:X$504)+SUMIF(Data_RES_TWh!$A$9:$A$1496,Data_TOT_TWh!$B1135&amp;"400_"&amp;Data_TOT_TWh!$E1135,Data_RES_TWh!X$9:X$1496)</f>
        <v>0</v>
      </c>
      <c r="Y1135" s="13">
        <f>SUMIF(Data_IND_TWh!$A$9:$A$504,Data_TOT_TWh!$B1135&amp;"200_"&amp;Data_TOT_TWh!$E1135,Data_IND_TWh!Y$9:Y$504)+SUMIF(Data_TER_TWh!$A$9:$A$504,Data_TOT_TWh!$B1135&amp;"300_"&amp;Data_TOT_TWh!$E1135,Data_TER_TWh!Y$9:Y$504)+SUMIF(Data_RES_TWh!$A$9:$A$1496,Data_TOT_TWh!$B1135&amp;"400_"&amp;Data_TOT_TWh!$E1135,Data_RES_TWh!Y$9:Y$1496)</f>
        <v>0</v>
      </c>
      <c r="Z1135" s="13">
        <f>SUMIF(Data_IND_TWh!$A$9:$A$504,Data_TOT_TWh!$B1135&amp;"200_"&amp;Data_TOT_TWh!$E1135,Data_IND_TWh!Z$9:Z$504)+SUMIF(Data_TER_TWh!$A$9:$A$504,Data_TOT_TWh!$B1135&amp;"300_"&amp;Data_TOT_TWh!$E1135,Data_TER_TWh!Z$9:Z$504)+SUMIF(Data_RES_TWh!$A$9:$A$1496,Data_TOT_TWh!$B1135&amp;"400_"&amp;Data_TOT_TWh!$E1135,Data_RES_TWh!Z$9:Z$1496)</f>
        <v>0</v>
      </c>
      <c r="AA1135" s="46">
        <f>SUMIF(Data_IND_TWh!$A$9:$A$504,Data_TOT_TWh!$B1135&amp;"200_"&amp;Data_TOT_TWh!$E1135,Data_IND_TWh!AA$9:AA$504)+SUMIF(Data_TER_TWh!$A$9:$A$504,Data_TOT_TWh!$B1135&amp;"300_"&amp;Data_TOT_TWh!$E1135,Data_TER_TWh!AA$9:AA$504)+SUMIF(Data_RES_TWh!$A$9:$A$1496,Data_TOT_TWh!$B1135&amp;"400_"&amp;Data_TOT_TWh!$E1135,Data_RES_TWh!AA$9:AA$1496)</f>
        <v>0</v>
      </c>
      <c r="AC1135" s="13"/>
      <c r="AE1135" s="13"/>
      <c r="AF1135" s="13">
        <f>SUMIF(Data_IND_TWh!$A$9:$A$504,Data_TOT_TWh!$B1135&amp;"200_"&amp;Data_TOT_TWh!$E1135,Data_IND_TWh!AF$9:AF$504)+SUMIF(Data_TER_TWh!$A$9:$A$504,Data_TOT_TWh!$B1135&amp;"300_"&amp;Data_TOT_TWh!$E1135,Data_TER_TWh!AF$9:AF$504)+SUMIF(Data_RES_TWh!$A$9:$A$1496,Data_TOT_TWh!$B1135&amp;"400_"&amp;Data_TOT_TWh!$E1135,Data_RES_TWh!AF$9:AF$1496)</f>
        <v>0</v>
      </c>
      <c r="AG1135" s="13">
        <f>SUMIF(Data_IND_TWh!$A$9:$A$504,Data_TOT_TWh!$B1135&amp;"200_"&amp;Data_TOT_TWh!$E1135,Data_IND_TWh!AG$9:AG$504)+SUMIF(Data_TER_TWh!$A$9:$A$504,Data_TOT_TWh!$B1135&amp;"300_"&amp;Data_TOT_TWh!$E1135,Data_TER_TWh!AG$9:AG$504)+SUMIF(Data_RES_TWh!$A$9:$A$1496,Data_TOT_TWh!$B1135&amp;"400_"&amp;Data_TOT_TWh!$E1135,Data_RES_TWh!AG$9:AG$1496)</f>
        <v>0</v>
      </c>
      <c r="AH1135" s="46">
        <f>SUMIF(Data_IND_TWh!$A$9:$A$504,Data_TOT_TWh!$B1135&amp;"200_"&amp;Data_TOT_TWh!$E1135,Data_IND_TWh!AH$9:AH$504)+SUMIF(Data_TER_TWh!$A$9:$A$504,Data_TOT_TWh!$B1135&amp;"300_"&amp;Data_TOT_TWh!$E1135,Data_TER_TWh!AH$9:AH$504)+SUMIF(Data_RES_TWh!$A$9:$A$1496,Data_TOT_TWh!$B1135&amp;"400_"&amp;Data_TOT_TWh!$E1135,Data_RES_TWh!AH$9:AH$1496)</f>
        <v>0</v>
      </c>
      <c r="AJ1135" s="13"/>
      <c r="AL1135" s="9"/>
      <c r="AM1135" s="87"/>
      <c r="AN1135" s="87"/>
    </row>
    <row r="1136" spans="12:40">
      <c r="L1136" s="46"/>
      <c r="M1136" s="46"/>
      <c r="O1136" s="47"/>
      <c r="P1136" s="46"/>
      <c r="Q1136" s="46"/>
      <c r="R1136" s="37"/>
      <c r="S1136" s="13"/>
      <c r="U1136" s="13"/>
      <c r="W1136" s="13"/>
      <c r="X1136" s="13">
        <f>SUMIF(Data_IND_TWh!$A$9:$A$504,Data_TOT_TWh!$B1136&amp;"200_"&amp;Data_TOT_TWh!$E1136,Data_IND_TWh!X$9:X$504)+SUMIF(Data_TER_TWh!$A$9:$A$504,Data_TOT_TWh!$B1136&amp;"300_"&amp;Data_TOT_TWh!$E1136,Data_TER_TWh!X$9:X$504)+SUMIF(Data_RES_TWh!$A$9:$A$1496,Data_TOT_TWh!$B1136&amp;"400_"&amp;Data_TOT_TWh!$E1136,Data_RES_TWh!X$9:X$1496)</f>
        <v>0</v>
      </c>
      <c r="Y1136" s="13">
        <f>SUMIF(Data_IND_TWh!$A$9:$A$504,Data_TOT_TWh!$B1136&amp;"200_"&amp;Data_TOT_TWh!$E1136,Data_IND_TWh!Y$9:Y$504)+SUMIF(Data_TER_TWh!$A$9:$A$504,Data_TOT_TWh!$B1136&amp;"300_"&amp;Data_TOT_TWh!$E1136,Data_TER_TWh!Y$9:Y$504)+SUMIF(Data_RES_TWh!$A$9:$A$1496,Data_TOT_TWh!$B1136&amp;"400_"&amp;Data_TOT_TWh!$E1136,Data_RES_TWh!Y$9:Y$1496)</f>
        <v>0</v>
      </c>
      <c r="Z1136" s="13">
        <f>SUMIF(Data_IND_TWh!$A$9:$A$504,Data_TOT_TWh!$B1136&amp;"200_"&amp;Data_TOT_TWh!$E1136,Data_IND_TWh!Z$9:Z$504)+SUMIF(Data_TER_TWh!$A$9:$A$504,Data_TOT_TWh!$B1136&amp;"300_"&amp;Data_TOT_TWh!$E1136,Data_TER_TWh!Z$9:Z$504)+SUMIF(Data_RES_TWh!$A$9:$A$1496,Data_TOT_TWh!$B1136&amp;"400_"&amp;Data_TOT_TWh!$E1136,Data_RES_TWh!Z$9:Z$1496)</f>
        <v>0</v>
      </c>
      <c r="AA1136" s="46">
        <f>SUMIF(Data_IND_TWh!$A$9:$A$504,Data_TOT_TWh!$B1136&amp;"200_"&amp;Data_TOT_TWh!$E1136,Data_IND_TWh!AA$9:AA$504)+SUMIF(Data_TER_TWh!$A$9:$A$504,Data_TOT_TWh!$B1136&amp;"300_"&amp;Data_TOT_TWh!$E1136,Data_TER_TWh!AA$9:AA$504)+SUMIF(Data_RES_TWh!$A$9:$A$1496,Data_TOT_TWh!$B1136&amp;"400_"&amp;Data_TOT_TWh!$E1136,Data_RES_TWh!AA$9:AA$1496)</f>
        <v>0</v>
      </c>
      <c r="AC1136" s="13"/>
      <c r="AE1136" s="13"/>
      <c r="AF1136" s="13">
        <f>SUMIF(Data_IND_TWh!$A$9:$A$504,Data_TOT_TWh!$B1136&amp;"200_"&amp;Data_TOT_TWh!$E1136,Data_IND_TWh!AF$9:AF$504)+SUMIF(Data_TER_TWh!$A$9:$A$504,Data_TOT_TWh!$B1136&amp;"300_"&amp;Data_TOT_TWh!$E1136,Data_TER_TWh!AF$9:AF$504)+SUMIF(Data_RES_TWh!$A$9:$A$1496,Data_TOT_TWh!$B1136&amp;"400_"&amp;Data_TOT_TWh!$E1136,Data_RES_TWh!AF$9:AF$1496)</f>
        <v>0</v>
      </c>
      <c r="AG1136" s="13">
        <f>SUMIF(Data_IND_TWh!$A$9:$A$504,Data_TOT_TWh!$B1136&amp;"200_"&amp;Data_TOT_TWh!$E1136,Data_IND_TWh!AG$9:AG$504)+SUMIF(Data_TER_TWh!$A$9:$A$504,Data_TOT_TWh!$B1136&amp;"300_"&amp;Data_TOT_TWh!$E1136,Data_TER_TWh!AG$9:AG$504)+SUMIF(Data_RES_TWh!$A$9:$A$1496,Data_TOT_TWh!$B1136&amp;"400_"&amp;Data_TOT_TWh!$E1136,Data_RES_TWh!AG$9:AG$1496)</f>
        <v>0</v>
      </c>
      <c r="AH1136" s="46">
        <f>SUMIF(Data_IND_TWh!$A$9:$A$504,Data_TOT_TWh!$B1136&amp;"200_"&amp;Data_TOT_TWh!$E1136,Data_IND_TWh!AH$9:AH$504)+SUMIF(Data_TER_TWh!$A$9:$A$504,Data_TOT_TWh!$B1136&amp;"300_"&amp;Data_TOT_TWh!$E1136,Data_TER_TWh!AH$9:AH$504)+SUMIF(Data_RES_TWh!$A$9:$A$1496,Data_TOT_TWh!$B1136&amp;"400_"&amp;Data_TOT_TWh!$E1136,Data_RES_TWh!AH$9:AH$1496)</f>
        <v>0</v>
      </c>
      <c r="AJ1136" s="13"/>
      <c r="AL1136" s="9"/>
      <c r="AM1136" s="87"/>
      <c r="AN1136" s="87"/>
    </row>
    <row r="1137" spans="12:40">
      <c r="L1137" s="46"/>
      <c r="M1137" s="46"/>
      <c r="O1137" s="47"/>
      <c r="P1137" s="46"/>
      <c r="Q1137" s="46"/>
      <c r="R1137" s="37"/>
      <c r="S1137" s="13"/>
      <c r="U1137" s="13"/>
      <c r="W1137" s="13"/>
      <c r="X1137" s="13">
        <f>SUMIF(Data_IND_TWh!$A$9:$A$504,Data_TOT_TWh!$B1137&amp;"200_"&amp;Data_TOT_TWh!$E1137,Data_IND_TWh!X$9:X$504)+SUMIF(Data_TER_TWh!$A$9:$A$504,Data_TOT_TWh!$B1137&amp;"300_"&amp;Data_TOT_TWh!$E1137,Data_TER_TWh!X$9:X$504)+SUMIF(Data_RES_TWh!$A$9:$A$1496,Data_TOT_TWh!$B1137&amp;"400_"&amp;Data_TOT_TWh!$E1137,Data_RES_TWh!X$9:X$1496)</f>
        <v>0</v>
      </c>
      <c r="Y1137" s="13">
        <f>SUMIF(Data_IND_TWh!$A$9:$A$504,Data_TOT_TWh!$B1137&amp;"200_"&amp;Data_TOT_TWh!$E1137,Data_IND_TWh!Y$9:Y$504)+SUMIF(Data_TER_TWh!$A$9:$A$504,Data_TOT_TWh!$B1137&amp;"300_"&amp;Data_TOT_TWh!$E1137,Data_TER_TWh!Y$9:Y$504)+SUMIF(Data_RES_TWh!$A$9:$A$1496,Data_TOT_TWh!$B1137&amp;"400_"&amp;Data_TOT_TWh!$E1137,Data_RES_TWh!Y$9:Y$1496)</f>
        <v>0</v>
      </c>
      <c r="Z1137" s="13">
        <f>SUMIF(Data_IND_TWh!$A$9:$A$504,Data_TOT_TWh!$B1137&amp;"200_"&amp;Data_TOT_TWh!$E1137,Data_IND_TWh!Z$9:Z$504)+SUMIF(Data_TER_TWh!$A$9:$A$504,Data_TOT_TWh!$B1137&amp;"300_"&amp;Data_TOT_TWh!$E1137,Data_TER_TWh!Z$9:Z$504)+SUMIF(Data_RES_TWh!$A$9:$A$1496,Data_TOT_TWh!$B1137&amp;"400_"&amp;Data_TOT_TWh!$E1137,Data_RES_TWh!Z$9:Z$1496)</f>
        <v>0</v>
      </c>
      <c r="AA1137" s="46">
        <f>SUMIF(Data_IND_TWh!$A$9:$A$504,Data_TOT_TWh!$B1137&amp;"200_"&amp;Data_TOT_TWh!$E1137,Data_IND_TWh!AA$9:AA$504)+SUMIF(Data_TER_TWh!$A$9:$A$504,Data_TOT_TWh!$B1137&amp;"300_"&amp;Data_TOT_TWh!$E1137,Data_TER_TWh!AA$9:AA$504)+SUMIF(Data_RES_TWh!$A$9:$A$1496,Data_TOT_TWh!$B1137&amp;"400_"&amp;Data_TOT_TWh!$E1137,Data_RES_TWh!AA$9:AA$1496)</f>
        <v>0</v>
      </c>
      <c r="AC1137" s="13"/>
      <c r="AE1137" s="13"/>
      <c r="AF1137" s="13">
        <f>SUMIF(Data_IND_TWh!$A$9:$A$504,Data_TOT_TWh!$B1137&amp;"200_"&amp;Data_TOT_TWh!$E1137,Data_IND_TWh!AF$9:AF$504)+SUMIF(Data_TER_TWh!$A$9:$A$504,Data_TOT_TWh!$B1137&amp;"300_"&amp;Data_TOT_TWh!$E1137,Data_TER_TWh!AF$9:AF$504)+SUMIF(Data_RES_TWh!$A$9:$A$1496,Data_TOT_TWh!$B1137&amp;"400_"&amp;Data_TOT_TWh!$E1137,Data_RES_TWh!AF$9:AF$1496)</f>
        <v>0</v>
      </c>
      <c r="AG1137" s="13">
        <f>SUMIF(Data_IND_TWh!$A$9:$A$504,Data_TOT_TWh!$B1137&amp;"200_"&amp;Data_TOT_TWh!$E1137,Data_IND_TWh!AG$9:AG$504)+SUMIF(Data_TER_TWh!$A$9:$A$504,Data_TOT_TWh!$B1137&amp;"300_"&amp;Data_TOT_TWh!$E1137,Data_TER_TWh!AG$9:AG$504)+SUMIF(Data_RES_TWh!$A$9:$A$1496,Data_TOT_TWh!$B1137&amp;"400_"&amp;Data_TOT_TWh!$E1137,Data_RES_TWh!AG$9:AG$1496)</f>
        <v>0</v>
      </c>
      <c r="AH1137" s="46">
        <f>SUMIF(Data_IND_TWh!$A$9:$A$504,Data_TOT_TWh!$B1137&amp;"200_"&amp;Data_TOT_TWh!$E1137,Data_IND_TWh!AH$9:AH$504)+SUMIF(Data_TER_TWh!$A$9:$A$504,Data_TOT_TWh!$B1137&amp;"300_"&amp;Data_TOT_TWh!$E1137,Data_TER_TWh!AH$9:AH$504)+SUMIF(Data_RES_TWh!$A$9:$A$1496,Data_TOT_TWh!$B1137&amp;"400_"&amp;Data_TOT_TWh!$E1137,Data_RES_TWh!AH$9:AH$1496)</f>
        <v>0</v>
      </c>
      <c r="AJ1137" s="13"/>
      <c r="AL1137" s="9"/>
      <c r="AM1137" s="87"/>
      <c r="AN1137" s="87"/>
    </row>
    <row r="1138" spans="12:40">
      <c r="L1138" s="46"/>
      <c r="M1138" s="46"/>
      <c r="O1138" s="47"/>
      <c r="P1138" s="46"/>
      <c r="Q1138" s="46"/>
      <c r="R1138" s="37"/>
      <c r="S1138" s="13"/>
      <c r="U1138" s="13"/>
      <c r="W1138" s="13"/>
      <c r="X1138" s="13">
        <f>SUMIF(Data_IND_TWh!$A$9:$A$504,Data_TOT_TWh!$B1138&amp;"200_"&amp;Data_TOT_TWh!$E1138,Data_IND_TWh!X$9:X$504)+SUMIF(Data_TER_TWh!$A$9:$A$504,Data_TOT_TWh!$B1138&amp;"300_"&amp;Data_TOT_TWh!$E1138,Data_TER_TWh!X$9:X$504)+SUMIF(Data_RES_TWh!$A$9:$A$1496,Data_TOT_TWh!$B1138&amp;"400_"&amp;Data_TOT_TWh!$E1138,Data_RES_TWh!X$9:X$1496)</f>
        <v>0</v>
      </c>
      <c r="Y1138" s="13">
        <f>SUMIF(Data_IND_TWh!$A$9:$A$504,Data_TOT_TWh!$B1138&amp;"200_"&amp;Data_TOT_TWh!$E1138,Data_IND_TWh!Y$9:Y$504)+SUMIF(Data_TER_TWh!$A$9:$A$504,Data_TOT_TWh!$B1138&amp;"300_"&amp;Data_TOT_TWh!$E1138,Data_TER_TWh!Y$9:Y$504)+SUMIF(Data_RES_TWh!$A$9:$A$1496,Data_TOT_TWh!$B1138&amp;"400_"&amp;Data_TOT_TWh!$E1138,Data_RES_TWh!Y$9:Y$1496)</f>
        <v>0</v>
      </c>
      <c r="Z1138" s="13">
        <f>SUMIF(Data_IND_TWh!$A$9:$A$504,Data_TOT_TWh!$B1138&amp;"200_"&amp;Data_TOT_TWh!$E1138,Data_IND_TWh!Z$9:Z$504)+SUMIF(Data_TER_TWh!$A$9:$A$504,Data_TOT_TWh!$B1138&amp;"300_"&amp;Data_TOT_TWh!$E1138,Data_TER_TWh!Z$9:Z$504)+SUMIF(Data_RES_TWh!$A$9:$A$1496,Data_TOT_TWh!$B1138&amp;"400_"&amp;Data_TOT_TWh!$E1138,Data_RES_TWh!Z$9:Z$1496)</f>
        <v>0</v>
      </c>
      <c r="AA1138" s="46">
        <f>SUMIF(Data_IND_TWh!$A$9:$A$504,Data_TOT_TWh!$B1138&amp;"200_"&amp;Data_TOT_TWh!$E1138,Data_IND_TWh!AA$9:AA$504)+SUMIF(Data_TER_TWh!$A$9:$A$504,Data_TOT_TWh!$B1138&amp;"300_"&amp;Data_TOT_TWh!$E1138,Data_TER_TWh!AA$9:AA$504)+SUMIF(Data_RES_TWh!$A$9:$A$1496,Data_TOT_TWh!$B1138&amp;"400_"&amp;Data_TOT_TWh!$E1138,Data_RES_TWh!AA$9:AA$1496)</f>
        <v>0</v>
      </c>
      <c r="AC1138" s="13"/>
      <c r="AE1138" s="13"/>
      <c r="AF1138" s="13">
        <f>SUMIF(Data_IND_TWh!$A$9:$A$504,Data_TOT_TWh!$B1138&amp;"200_"&amp;Data_TOT_TWh!$E1138,Data_IND_TWh!AF$9:AF$504)+SUMIF(Data_TER_TWh!$A$9:$A$504,Data_TOT_TWh!$B1138&amp;"300_"&amp;Data_TOT_TWh!$E1138,Data_TER_TWh!AF$9:AF$504)+SUMIF(Data_RES_TWh!$A$9:$A$1496,Data_TOT_TWh!$B1138&amp;"400_"&amp;Data_TOT_TWh!$E1138,Data_RES_TWh!AF$9:AF$1496)</f>
        <v>0</v>
      </c>
      <c r="AG1138" s="13">
        <f>SUMIF(Data_IND_TWh!$A$9:$A$504,Data_TOT_TWh!$B1138&amp;"200_"&amp;Data_TOT_TWh!$E1138,Data_IND_TWh!AG$9:AG$504)+SUMIF(Data_TER_TWh!$A$9:$A$504,Data_TOT_TWh!$B1138&amp;"300_"&amp;Data_TOT_TWh!$E1138,Data_TER_TWh!AG$9:AG$504)+SUMIF(Data_RES_TWh!$A$9:$A$1496,Data_TOT_TWh!$B1138&amp;"400_"&amp;Data_TOT_TWh!$E1138,Data_RES_TWh!AG$9:AG$1496)</f>
        <v>0</v>
      </c>
      <c r="AH1138" s="46">
        <f>SUMIF(Data_IND_TWh!$A$9:$A$504,Data_TOT_TWh!$B1138&amp;"200_"&amp;Data_TOT_TWh!$E1138,Data_IND_TWh!AH$9:AH$504)+SUMIF(Data_TER_TWh!$A$9:$A$504,Data_TOT_TWh!$B1138&amp;"300_"&amp;Data_TOT_TWh!$E1138,Data_TER_TWh!AH$9:AH$504)+SUMIF(Data_RES_TWh!$A$9:$A$1496,Data_TOT_TWh!$B1138&amp;"400_"&amp;Data_TOT_TWh!$E1138,Data_RES_TWh!AH$9:AH$1496)</f>
        <v>0</v>
      </c>
      <c r="AJ1138" s="13"/>
      <c r="AL1138" s="9"/>
      <c r="AM1138" s="87"/>
      <c r="AN1138" s="87"/>
    </row>
    <row r="1139" spans="12:40">
      <c r="L1139" s="46"/>
      <c r="M1139" s="46"/>
      <c r="O1139" s="47"/>
      <c r="P1139" s="46"/>
      <c r="Q1139" s="46"/>
      <c r="R1139" s="37"/>
      <c r="S1139" s="13"/>
      <c r="U1139" s="13"/>
      <c r="W1139" s="13"/>
      <c r="X1139" s="13">
        <f>SUMIF(Data_IND_TWh!$A$9:$A$504,Data_TOT_TWh!$B1139&amp;"200_"&amp;Data_TOT_TWh!$E1139,Data_IND_TWh!X$9:X$504)+SUMIF(Data_TER_TWh!$A$9:$A$504,Data_TOT_TWh!$B1139&amp;"300_"&amp;Data_TOT_TWh!$E1139,Data_TER_TWh!X$9:X$504)+SUMIF(Data_RES_TWh!$A$9:$A$1496,Data_TOT_TWh!$B1139&amp;"400_"&amp;Data_TOT_TWh!$E1139,Data_RES_TWh!X$9:X$1496)</f>
        <v>0</v>
      </c>
      <c r="Y1139" s="13">
        <f>SUMIF(Data_IND_TWh!$A$9:$A$504,Data_TOT_TWh!$B1139&amp;"200_"&amp;Data_TOT_TWh!$E1139,Data_IND_TWh!Y$9:Y$504)+SUMIF(Data_TER_TWh!$A$9:$A$504,Data_TOT_TWh!$B1139&amp;"300_"&amp;Data_TOT_TWh!$E1139,Data_TER_TWh!Y$9:Y$504)+SUMIF(Data_RES_TWh!$A$9:$A$1496,Data_TOT_TWh!$B1139&amp;"400_"&amp;Data_TOT_TWh!$E1139,Data_RES_TWh!Y$9:Y$1496)</f>
        <v>0</v>
      </c>
      <c r="Z1139" s="13">
        <f>SUMIF(Data_IND_TWh!$A$9:$A$504,Data_TOT_TWh!$B1139&amp;"200_"&amp;Data_TOT_TWh!$E1139,Data_IND_TWh!Z$9:Z$504)+SUMIF(Data_TER_TWh!$A$9:$A$504,Data_TOT_TWh!$B1139&amp;"300_"&amp;Data_TOT_TWh!$E1139,Data_TER_TWh!Z$9:Z$504)+SUMIF(Data_RES_TWh!$A$9:$A$1496,Data_TOT_TWh!$B1139&amp;"400_"&amp;Data_TOT_TWh!$E1139,Data_RES_TWh!Z$9:Z$1496)</f>
        <v>0</v>
      </c>
      <c r="AA1139" s="46">
        <f>SUMIF(Data_IND_TWh!$A$9:$A$504,Data_TOT_TWh!$B1139&amp;"200_"&amp;Data_TOT_TWh!$E1139,Data_IND_TWh!AA$9:AA$504)+SUMIF(Data_TER_TWh!$A$9:$A$504,Data_TOT_TWh!$B1139&amp;"300_"&amp;Data_TOT_TWh!$E1139,Data_TER_TWh!AA$9:AA$504)+SUMIF(Data_RES_TWh!$A$9:$A$1496,Data_TOT_TWh!$B1139&amp;"400_"&amp;Data_TOT_TWh!$E1139,Data_RES_TWh!AA$9:AA$1496)</f>
        <v>0</v>
      </c>
      <c r="AC1139" s="13"/>
      <c r="AE1139" s="13"/>
      <c r="AF1139" s="13">
        <f>SUMIF(Data_IND_TWh!$A$9:$A$504,Data_TOT_TWh!$B1139&amp;"200_"&amp;Data_TOT_TWh!$E1139,Data_IND_TWh!AF$9:AF$504)+SUMIF(Data_TER_TWh!$A$9:$A$504,Data_TOT_TWh!$B1139&amp;"300_"&amp;Data_TOT_TWh!$E1139,Data_TER_TWh!AF$9:AF$504)+SUMIF(Data_RES_TWh!$A$9:$A$1496,Data_TOT_TWh!$B1139&amp;"400_"&amp;Data_TOT_TWh!$E1139,Data_RES_TWh!AF$9:AF$1496)</f>
        <v>0</v>
      </c>
      <c r="AG1139" s="13">
        <f>SUMIF(Data_IND_TWh!$A$9:$A$504,Data_TOT_TWh!$B1139&amp;"200_"&amp;Data_TOT_TWh!$E1139,Data_IND_TWh!AG$9:AG$504)+SUMIF(Data_TER_TWh!$A$9:$A$504,Data_TOT_TWh!$B1139&amp;"300_"&amp;Data_TOT_TWh!$E1139,Data_TER_TWh!AG$9:AG$504)+SUMIF(Data_RES_TWh!$A$9:$A$1496,Data_TOT_TWh!$B1139&amp;"400_"&amp;Data_TOT_TWh!$E1139,Data_RES_TWh!AG$9:AG$1496)</f>
        <v>0</v>
      </c>
      <c r="AH1139" s="46">
        <f>SUMIF(Data_IND_TWh!$A$9:$A$504,Data_TOT_TWh!$B1139&amp;"200_"&amp;Data_TOT_TWh!$E1139,Data_IND_TWh!AH$9:AH$504)+SUMIF(Data_TER_TWh!$A$9:$A$504,Data_TOT_TWh!$B1139&amp;"300_"&amp;Data_TOT_TWh!$E1139,Data_TER_TWh!AH$9:AH$504)+SUMIF(Data_RES_TWh!$A$9:$A$1496,Data_TOT_TWh!$B1139&amp;"400_"&amp;Data_TOT_TWh!$E1139,Data_RES_TWh!AH$9:AH$1496)</f>
        <v>0</v>
      </c>
      <c r="AJ1139" s="13"/>
      <c r="AL1139" s="9"/>
      <c r="AM1139" s="87"/>
      <c r="AN1139" s="87"/>
    </row>
    <row r="1140" spans="12:40">
      <c r="L1140" s="46"/>
      <c r="M1140" s="46"/>
      <c r="O1140" s="47"/>
      <c r="P1140" s="46"/>
      <c r="Q1140" s="46"/>
      <c r="R1140" s="37"/>
      <c r="S1140" s="13"/>
      <c r="U1140" s="13"/>
      <c r="W1140" s="13"/>
      <c r="X1140" s="13">
        <f>SUMIF(Data_IND_TWh!$A$9:$A$504,Data_TOT_TWh!$B1140&amp;"200_"&amp;Data_TOT_TWh!$E1140,Data_IND_TWh!X$9:X$504)+SUMIF(Data_TER_TWh!$A$9:$A$504,Data_TOT_TWh!$B1140&amp;"300_"&amp;Data_TOT_TWh!$E1140,Data_TER_TWh!X$9:X$504)+SUMIF(Data_RES_TWh!$A$9:$A$1496,Data_TOT_TWh!$B1140&amp;"400_"&amp;Data_TOT_TWh!$E1140,Data_RES_TWh!X$9:X$1496)</f>
        <v>0</v>
      </c>
      <c r="Y1140" s="13">
        <f>SUMIF(Data_IND_TWh!$A$9:$A$504,Data_TOT_TWh!$B1140&amp;"200_"&amp;Data_TOT_TWh!$E1140,Data_IND_TWh!Y$9:Y$504)+SUMIF(Data_TER_TWh!$A$9:$A$504,Data_TOT_TWh!$B1140&amp;"300_"&amp;Data_TOT_TWh!$E1140,Data_TER_TWh!Y$9:Y$504)+SUMIF(Data_RES_TWh!$A$9:$A$1496,Data_TOT_TWh!$B1140&amp;"400_"&amp;Data_TOT_TWh!$E1140,Data_RES_TWh!Y$9:Y$1496)</f>
        <v>0</v>
      </c>
      <c r="Z1140" s="13">
        <f>SUMIF(Data_IND_TWh!$A$9:$A$504,Data_TOT_TWh!$B1140&amp;"200_"&amp;Data_TOT_TWh!$E1140,Data_IND_TWh!Z$9:Z$504)+SUMIF(Data_TER_TWh!$A$9:$A$504,Data_TOT_TWh!$B1140&amp;"300_"&amp;Data_TOT_TWh!$E1140,Data_TER_TWh!Z$9:Z$504)+SUMIF(Data_RES_TWh!$A$9:$A$1496,Data_TOT_TWh!$B1140&amp;"400_"&amp;Data_TOT_TWh!$E1140,Data_RES_TWh!Z$9:Z$1496)</f>
        <v>0</v>
      </c>
      <c r="AA1140" s="46">
        <f>SUMIF(Data_IND_TWh!$A$9:$A$504,Data_TOT_TWh!$B1140&amp;"200_"&amp;Data_TOT_TWh!$E1140,Data_IND_TWh!AA$9:AA$504)+SUMIF(Data_TER_TWh!$A$9:$A$504,Data_TOT_TWh!$B1140&amp;"300_"&amp;Data_TOT_TWh!$E1140,Data_TER_TWh!AA$9:AA$504)+SUMIF(Data_RES_TWh!$A$9:$A$1496,Data_TOT_TWh!$B1140&amp;"400_"&amp;Data_TOT_TWh!$E1140,Data_RES_TWh!AA$9:AA$1496)</f>
        <v>0</v>
      </c>
      <c r="AC1140" s="13"/>
      <c r="AE1140" s="13"/>
      <c r="AF1140" s="13">
        <f>SUMIF(Data_IND_TWh!$A$9:$A$504,Data_TOT_TWh!$B1140&amp;"200_"&amp;Data_TOT_TWh!$E1140,Data_IND_TWh!AF$9:AF$504)+SUMIF(Data_TER_TWh!$A$9:$A$504,Data_TOT_TWh!$B1140&amp;"300_"&amp;Data_TOT_TWh!$E1140,Data_TER_TWh!AF$9:AF$504)+SUMIF(Data_RES_TWh!$A$9:$A$1496,Data_TOT_TWh!$B1140&amp;"400_"&amp;Data_TOT_TWh!$E1140,Data_RES_TWh!AF$9:AF$1496)</f>
        <v>0</v>
      </c>
      <c r="AG1140" s="13">
        <f>SUMIF(Data_IND_TWh!$A$9:$A$504,Data_TOT_TWh!$B1140&amp;"200_"&amp;Data_TOT_TWh!$E1140,Data_IND_TWh!AG$9:AG$504)+SUMIF(Data_TER_TWh!$A$9:$A$504,Data_TOT_TWh!$B1140&amp;"300_"&amp;Data_TOT_TWh!$E1140,Data_TER_TWh!AG$9:AG$504)+SUMIF(Data_RES_TWh!$A$9:$A$1496,Data_TOT_TWh!$B1140&amp;"400_"&amp;Data_TOT_TWh!$E1140,Data_RES_TWh!AG$9:AG$1496)</f>
        <v>0</v>
      </c>
      <c r="AH1140" s="46">
        <f>SUMIF(Data_IND_TWh!$A$9:$A$504,Data_TOT_TWh!$B1140&amp;"200_"&amp;Data_TOT_TWh!$E1140,Data_IND_TWh!AH$9:AH$504)+SUMIF(Data_TER_TWh!$A$9:$A$504,Data_TOT_TWh!$B1140&amp;"300_"&amp;Data_TOT_TWh!$E1140,Data_TER_TWh!AH$9:AH$504)+SUMIF(Data_RES_TWh!$A$9:$A$1496,Data_TOT_TWh!$B1140&amp;"400_"&amp;Data_TOT_TWh!$E1140,Data_RES_TWh!AH$9:AH$1496)</f>
        <v>0</v>
      </c>
      <c r="AJ1140" s="13"/>
      <c r="AL1140" s="9"/>
      <c r="AM1140" s="87"/>
      <c r="AN1140" s="87"/>
    </row>
    <row r="1141" spans="12:40">
      <c r="L1141" s="46"/>
      <c r="M1141" s="46"/>
      <c r="O1141" s="47"/>
      <c r="P1141" s="46"/>
      <c r="Q1141" s="46"/>
      <c r="R1141" s="37"/>
      <c r="S1141" s="13"/>
      <c r="U1141" s="13"/>
      <c r="W1141" s="13"/>
      <c r="X1141" s="13">
        <f>SUMIF(Data_IND_TWh!$A$9:$A$504,Data_TOT_TWh!$B1141&amp;"200_"&amp;Data_TOT_TWh!$E1141,Data_IND_TWh!X$9:X$504)+SUMIF(Data_TER_TWh!$A$9:$A$504,Data_TOT_TWh!$B1141&amp;"300_"&amp;Data_TOT_TWh!$E1141,Data_TER_TWh!X$9:X$504)+SUMIF(Data_RES_TWh!$A$9:$A$1496,Data_TOT_TWh!$B1141&amp;"400_"&amp;Data_TOT_TWh!$E1141,Data_RES_TWh!X$9:X$1496)</f>
        <v>0</v>
      </c>
      <c r="Y1141" s="13">
        <f>SUMIF(Data_IND_TWh!$A$9:$A$504,Data_TOT_TWh!$B1141&amp;"200_"&amp;Data_TOT_TWh!$E1141,Data_IND_TWh!Y$9:Y$504)+SUMIF(Data_TER_TWh!$A$9:$A$504,Data_TOT_TWh!$B1141&amp;"300_"&amp;Data_TOT_TWh!$E1141,Data_TER_TWh!Y$9:Y$504)+SUMIF(Data_RES_TWh!$A$9:$A$1496,Data_TOT_TWh!$B1141&amp;"400_"&amp;Data_TOT_TWh!$E1141,Data_RES_TWh!Y$9:Y$1496)</f>
        <v>0</v>
      </c>
      <c r="Z1141" s="13">
        <f>SUMIF(Data_IND_TWh!$A$9:$A$504,Data_TOT_TWh!$B1141&amp;"200_"&amp;Data_TOT_TWh!$E1141,Data_IND_TWh!Z$9:Z$504)+SUMIF(Data_TER_TWh!$A$9:$A$504,Data_TOT_TWh!$B1141&amp;"300_"&amp;Data_TOT_TWh!$E1141,Data_TER_TWh!Z$9:Z$504)+SUMIF(Data_RES_TWh!$A$9:$A$1496,Data_TOT_TWh!$B1141&amp;"400_"&amp;Data_TOT_TWh!$E1141,Data_RES_TWh!Z$9:Z$1496)</f>
        <v>0</v>
      </c>
      <c r="AA1141" s="46">
        <f>SUMIF(Data_IND_TWh!$A$9:$A$504,Data_TOT_TWh!$B1141&amp;"200_"&amp;Data_TOT_TWh!$E1141,Data_IND_TWh!AA$9:AA$504)+SUMIF(Data_TER_TWh!$A$9:$A$504,Data_TOT_TWh!$B1141&amp;"300_"&amp;Data_TOT_TWh!$E1141,Data_TER_TWh!AA$9:AA$504)+SUMIF(Data_RES_TWh!$A$9:$A$1496,Data_TOT_TWh!$B1141&amp;"400_"&amp;Data_TOT_TWh!$E1141,Data_RES_TWh!AA$9:AA$1496)</f>
        <v>0</v>
      </c>
      <c r="AC1141" s="13"/>
      <c r="AE1141" s="13"/>
      <c r="AF1141" s="13">
        <f>SUMIF(Data_IND_TWh!$A$9:$A$504,Data_TOT_TWh!$B1141&amp;"200_"&amp;Data_TOT_TWh!$E1141,Data_IND_TWh!AF$9:AF$504)+SUMIF(Data_TER_TWh!$A$9:$A$504,Data_TOT_TWh!$B1141&amp;"300_"&amp;Data_TOT_TWh!$E1141,Data_TER_TWh!AF$9:AF$504)+SUMIF(Data_RES_TWh!$A$9:$A$1496,Data_TOT_TWh!$B1141&amp;"400_"&amp;Data_TOT_TWh!$E1141,Data_RES_TWh!AF$9:AF$1496)</f>
        <v>0</v>
      </c>
      <c r="AG1141" s="13">
        <f>SUMIF(Data_IND_TWh!$A$9:$A$504,Data_TOT_TWh!$B1141&amp;"200_"&amp;Data_TOT_TWh!$E1141,Data_IND_TWh!AG$9:AG$504)+SUMIF(Data_TER_TWh!$A$9:$A$504,Data_TOT_TWh!$B1141&amp;"300_"&amp;Data_TOT_TWh!$E1141,Data_TER_TWh!AG$9:AG$504)+SUMIF(Data_RES_TWh!$A$9:$A$1496,Data_TOT_TWh!$B1141&amp;"400_"&amp;Data_TOT_TWh!$E1141,Data_RES_TWh!AG$9:AG$1496)</f>
        <v>0</v>
      </c>
      <c r="AH1141" s="46">
        <f>SUMIF(Data_IND_TWh!$A$9:$A$504,Data_TOT_TWh!$B1141&amp;"200_"&amp;Data_TOT_TWh!$E1141,Data_IND_TWh!AH$9:AH$504)+SUMIF(Data_TER_TWh!$A$9:$A$504,Data_TOT_TWh!$B1141&amp;"300_"&amp;Data_TOT_TWh!$E1141,Data_TER_TWh!AH$9:AH$504)+SUMIF(Data_RES_TWh!$A$9:$A$1496,Data_TOT_TWh!$B1141&amp;"400_"&amp;Data_TOT_TWh!$E1141,Data_RES_TWh!AH$9:AH$1496)</f>
        <v>0</v>
      </c>
      <c r="AJ1141" s="13"/>
      <c r="AL1141" s="9"/>
      <c r="AM1141" s="87"/>
      <c r="AN1141" s="87"/>
    </row>
    <row r="1142" spans="12:40">
      <c r="L1142" s="46"/>
      <c r="M1142" s="46"/>
      <c r="O1142" s="47"/>
      <c r="P1142" s="46"/>
      <c r="Q1142" s="46"/>
      <c r="R1142" s="37"/>
      <c r="S1142" s="13"/>
      <c r="U1142" s="13"/>
      <c r="W1142" s="13"/>
      <c r="X1142" s="13">
        <f>SUMIF(Data_IND_TWh!$A$9:$A$504,Data_TOT_TWh!$B1142&amp;"200_"&amp;Data_TOT_TWh!$E1142,Data_IND_TWh!X$9:X$504)+SUMIF(Data_TER_TWh!$A$9:$A$504,Data_TOT_TWh!$B1142&amp;"300_"&amp;Data_TOT_TWh!$E1142,Data_TER_TWh!X$9:X$504)+SUMIF(Data_RES_TWh!$A$9:$A$1496,Data_TOT_TWh!$B1142&amp;"400_"&amp;Data_TOT_TWh!$E1142,Data_RES_TWh!X$9:X$1496)</f>
        <v>0</v>
      </c>
      <c r="Y1142" s="13">
        <f>SUMIF(Data_IND_TWh!$A$9:$A$504,Data_TOT_TWh!$B1142&amp;"200_"&amp;Data_TOT_TWh!$E1142,Data_IND_TWh!Y$9:Y$504)+SUMIF(Data_TER_TWh!$A$9:$A$504,Data_TOT_TWh!$B1142&amp;"300_"&amp;Data_TOT_TWh!$E1142,Data_TER_TWh!Y$9:Y$504)+SUMIF(Data_RES_TWh!$A$9:$A$1496,Data_TOT_TWh!$B1142&amp;"400_"&amp;Data_TOT_TWh!$E1142,Data_RES_TWh!Y$9:Y$1496)</f>
        <v>0</v>
      </c>
      <c r="Z1142" s="13">
        <f>SUMIF(Data_IND_TWh!$A$9:$A$504,Data_TOT_TWh!$B1142&amp;"200_"&amp;Data_TOT_TWh!$E1142,Data_IND_TWh!Z$9:Z$504)+SUMIF(Data_TER_TWh!$A$9:$A$504,Data_TOT_TWh!$B1142&amp;"300_"&amp;Data_TOT_TWh!$E1142,Data_TER_TWh!Z$9:Z$504)+SUMIF(Data_RES_TWh!$A$9:$A$1496,Data_TOT_TWh!$B1142&amp;"400_"&amp;Data_TOT_TWh!$E1142,Data_RES_TWh!Z$9:Z$1496)</f>
        <v>0</v>
      </c>
      <c r="AA1142" s="46">
        <f>SUMIF(Data_IND_TWh!$A$9:$A$504,Data_TOT_TWh!$B1142&amp;"200_"&amp;Data_TOT_TWh!$E1142,Data_IND_TWh!AA$9:AA$504)+SUMIF(Data_TER_TWh!$A$9:$A$504,Data_TOT_TWh!$B1142&amp;"300_"&amp;Data_TOT_TWh!$E1142,Data_TER_TWh!AA$9:AA$504)+SUMIF(Data_RES_TWh!$A$9:$A$1496,Data_TOT_TWh!$B1142&amp;"400_"&amp;Data_TOT_TWh!$E1142,Data_RES_TWh!AA$9:AA$1496)</f>
        <v>0</v>
      </c>
      <c r="AC1142" s="13"/>
      <c r="AE1142" s="13"/>
      <c r="AF1142" s="13">
        <f>SUMIF(Data_IND_TWh!$A$9:$A$504,Data_TOT_TWh!$B1142&amp;"200_"&amp;Data_TOT_TWh!$E1142,Data_IND_TWh!AF$9:AF$504)+SUMIF(Data_TER_TWh!$A$9:$A$504,Data_TOT_TWh!$B1142&amp;"300_"&amp;Data_TOT_TWh!$E1142,Data_TER_TWh!AF$9:AF$504)+SUMIF(Data_RES_TWh!$A$9:$A$1496,Data_TOT_TWh!$B1142&amp;"400_"&amp;Data_TOT_TWh!$E1142,Data_RES_TWh!AF$9:AF$1496)</f>
        <v>0</v>
      </c>
      <c r="AG1142" s="13">
        <f>SUMIF(Data_IND_TWh!$A$9:$A$504,Data_TOT_TWh!$B1142&amp;"200_"&amp;Data_TOT_TWh!$E1142,Data_IND_TWh!AG$9:AG$504)+SUMIF(Data_TER_TWh!$A$9:$A$504,Data_TOT_TWh!$B1142&amp;"300_"&amp;Data_TOT_TWh!$E1142,Data_TER_TWh!AG$9:AG$504)+SUMIF(Data_RES_TWh!$A$9:$A$1496,Data_TOT_TWh!$B1142&amp;"400_"&amp;Data_TOT_TWh!$E1142,Data_RES_TWh!AG$9:AG$1496)</f>
        <v>0</v>
      </c>
      <c r="AH1142" s="46">
        <f>SUMIF(Data_IND_TWh!$A$9:$A$504,Data_TOT_TWh!$B1142&amp;"200_"&amp;Data_TOT_TWh!$E1142,Data_IND_TWh!AH$9:AH$504)+SUMIF(Data_TER_TWh!$A$9:$A$504,Data_TOT_TWh!$B1142&amp;"300_"&amp;Data_TOT_TWh!$E1142,Data_TER_TWh!AH$9:AH$504)+SUMIF(Data_RES_TWh!$A$9:$A$1496,Data_TOT_TWh!$B1142&amp;"400_"&amp;Data_TOT_TWh!$E1142,Data_RES_TWh!AH$9:AH$1496)</f>
        <v>0</v>
      </c>
      <c r="AJ1142" s="13"/>
      <c r="AL1142" s="9"/>
      <c r="AM1142" s="87"/>
      <c r="AN1142" s="87"/>
    </row>
    <row r="1143" spans="12:40">
      <c r="L1143" s="46"/>
      <c r="M1143" s="46"/>
      <c r="O1143" s="47"/>
      <c r="P1143" s="46"/>
      <c r="Q1143" s="46"/>
      <c r="R1143" s="37"/>
      <c r="S1143" s="13"/>
      <c r="U1143" s="13"/>
      <c r="W1143" s="13"/>
      <c r="X1143" s="13">
        <f>SUMIF(Data_IND_TWh!$A$9:$A$504,Data_TOT_TWh!$B1143&amp;"200_"&amp;Data_TOT_TWh!$E1143,Data_IND_TWh!X$9:X$504)+SUMIF(Data_TER_TWh!$A$9:$A$504,Data_TOT_TWh!$B1143&amp;"300_"&amp;Data_TOT_TWh!$E1143,Data_TER_TWh!X$9:X$504)+SUMIF(Data_RES_TWh!$A$9:$A$1496,Data_TOT_TWh!$B1143&amp;"400_"&amp;Data_TOT_TWh!$E1143,Data_RES_TWh!X$9:X$1496)</f>
        <v>0</v>
      </c>
      <c r="Y1143" s="13">
        <f>SUMIF(Data_IND_TWh!$A$9:$A$504,Data_TOT_TWh!$B1143&amp;"200_"&amp;Data_TOT_TWh!$E1143,Data_IND_TWh!Y$9:Y$504)+SUMIF(Data_TER_TWh!$A$9:$A$504,Data_TOT_TWh!$B1143&amp;"300_"&amp;Data_TOT_TWh!$E1143,Data_TER_TWh!Y$9:Y$504)+SUMIF(Data_RES_TWh!$A$9:$A$1496,Data_TOT_TWh!$B1143&amp;"400_"&amp;Data_TOT_TWh!$E1143,Data_RES_TWh!Y$9:Y$1496)</f>
        <v>0</v>
      </c>
      <c r="Z1143" s="13">
        <f>SUMIF(Data_IND_TWh!$A$9:$A$504,Data_TOT_TWh!$B1143&amp;"200_"&amp;Data_TOT_TWh!$E1143,Data_IND_TWh!Z$9:Z$504)+SUMIF(Data_TER_TWh!$A$9:$A$504,Data_TOT_TWh!$B1143&amp;"300_"&amp;Data_TOT_TWh!$E1143,Data_TER_TWh!Z$9:Z$504)+SUMIF(Data_RES_TWh!$A$9:$A$1496,Data_TOT_TWh!$B1143&amp;"400_"&amp;Data_TOT_TWh!$E1143,Data_RES_TWh!Z$9:Z$1496)</f>
        <v>0</v>
      </c>
      <c r="AA1143" s="46">
        <f>SUMIF(Data_IND_TWh!$A$9:$A$504,Data_TOT_TWh!$B1143&amp;"200_"&amp;Data_TOT_TWh!$E1143,Data_IND_TWh!AA$9:AA$504)+SUMIF(Data_TER_TWh!$A$9:$A$504,Data_TOT_TWh!$B1143&amp;"300_"&amp;Data_TOT_TWh!$E1143,Data_TER_TWh!AA$9:AA$504)+SUMIF(Data_RES_TWh!$A$9:$A$1496,Data_TOT_TWh!$B1143&amp;"400_"&amp;Data_TOT_TWh!$E1143,Data_RES_TWh!AA$9:AA$1496)</f>
        <v>0</v>
      </c>
      <c r="AC1143" s="13"/>
      <c r="AE1143" s="13"/>
      <c r="AF1143" s="13">
        <f>SUMIF(Data_IND_TWh!$A$9:$A$504,Data_TOT_TWh!$B1143&amp;"200_"&amp;Data_TOT_TWh!$E1143,Data_IND_TWh!AF$9:AF$504)+SUMIF(Data_TER_TWh!$A$9:$A$504,Data_TOT_TWh!$B1143&amp;"300_"&amp;Data_TOT_TWh!$E1143,Data_TER_TWh!AF$9:AF$504)+SUMIF(Data_RES_TWh!$A$9:$A$1496,Data_TOT_TWh!$B1143&amp;"400_"&amp;Data_TOT_TWh!$E1143,Data_RES_TWh!AF$9:AF$1496)</f>
        <v>0</v>
      </c>
      <c r="AG1143" s="13">
        <f>SUMIF(Data_IND_TWh!$A$9:$A$504,Data_TOT_TWh!$B1143&amp;"200_"&amp;Data_TOT_TWh!$E1143,Data_IND_TWh!AG$9:AG$504)+SUMIF(Data_TER_TWh!$A$9:$A$504,Data_TOT_TWh!$B1143&amp;"300_"&amp;Data_TOT_TWh!$E1143,Data_TER_TWh!AG$9:AG$504)+SUMIF(Data_RES_TWh!$A$9:$A$1496,Data_TOT_TWh!$B1143&amp;"400_"&amp;Data_TOT_TWh!$E1143,Data_RES_TWh!AG$9:AG$1496)</f>
        <v>0</v>
      </c>
      <c r="AH1143" s="46">
        <f>SUMIF(Data_IND_TWh!$A$9:$A$504,Data_TOT_TWh!$B1143&amp;"200_"&amp;Data_TOT_TWh!$E1143,Data_IND_TWh!AH$9:AH$504)+SUMIF(Data_TER_TWh!$A$9:$A$504,Data_TOT_TWh!$B1143&amp;"300_"&amp;Data_TOT_TWh!$E1143,Data_TER_TWh!AH$9:AH$504)+SUMIF(Data_RES_TWh!$A$9:$A$1496,Data_TOT_TWh!$B1143&amp;"400_"&amp;Data_TOT_TWh!$E1143,Data_RES_TWh!AH$9:AH$1496)</f>
        <v>0</v>
      </c>
      <c r="AJ1143" s="13"/>
      <c r="AL1143" s="9"/>
      <c r="AM1143" s="87"/>
      <c r="AN1143" s="87"/>
    </row>
    <row r="1144" spans="12:40">
      <c r="L1144" s="46"/>
      <c r="M1144" s="46"/>
      <c r="O1144" s="47"/>
      <c r="P1144" s="46"/>
      <c r="Q1144" s="46"/>
      <c r="R1144" s="37"/>
      <c r="S1144" s="13"/>
      <c r="U1144" s="13"/>
      <c r="W1144" s="13"/>
      <c r="X1144" s="13">
        <f>SUMIF(Data_IND_TWh!$A$9:$A$504,Data_TOT_TWh!$B1144&amp;"200_"&amp;Data_TOT_TWh!$E1144,Data_IND_TWh!X$9:X$504)+SUMIF(Data_TER_TWh!$A$9:$A$504,Data_TOT_TWh!$B1144&amp;"300_"&amp;Data_TOT_TWh!$E1144,Data_TER_TWh!X$9:X$504)+SUMIF(Data_RES_TWh!$A$9:$A$1496,Data_TOT_TWh!$B1144&amp;"400_"&amp;Data_TOT_TWh!$E1144,Data_RES_TWh!X$9:X$1496)</f>
        <v>0</v>
      </c>
      <c r="Y1144" s="13">
        <f>SUMIF(Data_IND_TWh!$A$9:$A$504,Data_TOT_TWh!$B1144&amp;"200_"&amp;Data_TOT_TWh!$E1144,Data_IND_TWh!Y$9:Y$504)+SUMIF(Data_TER_TWh!$A$9:$A$504,Data_TOT_TWh!$B1144&amp;"300_"&amp;Data_TOT_TWh!$E1144,Data_TER_TWh!Y$9:Y$504)+SUMIF(Data_RES_TWh!$A$9:$A$1496,Data_TOT_TWh!$B1144&amp;"400_"&amp;Data_TOT_TWh!$E1144,Data_RES_TWh!Y$9:Y$1496)</f>
        <v>0</v>
      </c>
      <c r="Z1144" s="13">
        <f>SUMIF(Data_IND_TWh!$A$9:$A$504,Data_TOT_TWh!$B1144&amp;"200_"&amp;Data_TOT_TWh!$E1144,Data_IND_TWh!Z$9:Z$504)+SUMIF(Data_TER_TWh!$A$9:$A$504,Data_TOT_TWh!$B1144&amp;"300_"&amp;Data_TOT_TWh!$E1144,Data_TER_TWh!Z$9:Z$504)+SUMIF(Data_RES_TWh!$A$9:$A$1496,Data_TOT_TWh!$B1144&amp;"400_"&amp;Data_TOT_TWh!$E1144,Data_RES_TWh!Z$9:Z$1496)</f>
        <v>0</v>
      </c>
      <c r="AA1144" s="46">
        <f>SUMIF(Data_IND_TWh!$A$9:$A$504,Data_TOT_TWh!$B1144&amp;"200_"&amp;Data_TOT_TWh!$E1144,Data_IND_TWh!AA$9:AA$504)+SUMIF(Data_TER_TWh!$A$9:$A$504,Data_TOT_TWh!$B1144&amp;"300_"&amp;Data_TOT_TWh!$E1144,Data_TER_TWh!AA$9:AA$504)+SUMIF(Data_RES_TWh!$A$9:$A$1496,Data_TOT_TWh!$B1144&amp;"400_"&amp;Data_TOT_TWh!$E1144,Data_RES_TWh!AA$9:AA$1496)</f>
        <v>0</v>
      </c>
      <c r="AC1144" s="13"/>
      <c r="AE1144" s="13"/>
      <c r="AF1144" s="13">
        <f>SUMIF(Data_IND_TWh!$A$9:$A$504,Data_TOT_TWh!$B1144&amp;"200_"&amp;Data_TOT_TWh!$E1144,Data_IND_TWh!AF$9:AF$504)+SUMIF(Data_TER_TWh!$A$9:$A$504,Data_TOT_TWh!$B1144&amp;"300_"&amp;Data_TOT_TWh!$E1144,Data_TER_TWh!AF$9:AF$504)+SUMIF(Data_RES_TWh!$A$9:$A$1496,Data_TOT_TWh!$B1144&amp;"400_"&amp;Data_TOT_TWh!$E1144,Data_RES_TWh!AF$9:AF$1496)</f>
        <v>0</v>
      </c>
      <c r="AG1144" s="13">
        <f>SUMIF(Data_IND_TWh!$A$9:$A$504,Data_TOT_TWh!$B1144&amp;"200_"&amp;Data_TOT_TWh!$E1144,Data_IND_TWh!AG$9:AG$504)+SUMIF(Data_TER_TWh!$A$9:$A$504,Data_TOT_TWh!$B1144&amp;"300_"&amp;Data_TOT_TWh!$E1144,Data_TER_TWh!AG$9:AG$504)+SUMIF(Data_RES_TWh!$A$9:$A$1496,Data_TOT_TWh!$B1144&amp;"400_"&amp;Data_TOT_TWh!$E1144,Data_RES_TWh!AG$9:AG$1496)</f>
        <v>0</v>
      </c>
      <c r="AH1144" s="46">
        <f>SUMIF(Data_IND_TWh!$A$9:$A$504,Data_TOT_TWh!$B1144&amp;"200_"&amp;Data_TOT_TWh!$E1144,Data_IND_TWh!AH$9:AH$504)+SUMIF(Data_TER_TWh!$A$9:$A$504,Data_TOT_TWh!$B1144&amp;"300_"&amp;Data_TOT_TWh!$E1144,Data_TER_TWh!AH$9:AH$504)+SUMIF(Data_RES_TWh!$A$9:$A$1496,Data_TOT_TWh!$B1144&amp;"400_"&amp;Data_TOT_TWh!$E1144,Data_RES_TWh!AH$9:AH$1496)</f>
        <v>0</v>
      </c>
      <c r="AJ1144" s="13"/>
      <c r="AL1144" s="9"/>
      <c r="AM1144" s="87"/>
      <c r="AN1144" s="87"/>
    </row>
    <row r="1145" spans="12:40">
      <c r="L1145" s="46"/>
      <c r="M1145" s="46"/>
      <c r="O1145" s="47"/>
      <c r="P1145" s="46"/>
      <c r="Q1145" s="46"/>
      <c r="R1145" s="37"/>
      <c r="S1145" s="13"/>
      <c r="U1145" s="13"/>
      <c r="W1145" s="13"/>
      <c r="X1145" s="13">
        <f>SUMIF(Data_IND_TWh!$A$9:$A$504,Data_TOT_TWh!$B1145&amp;"200_"&amp;Data_TOT_TWh!$E1145,Data_IND_TWh!X$9:X$504)+SUMIF(Data_TER_TWh!$A$9:$A$504,Data_TOT_TWh!$B1145&amp;"300_"&amp;Data_TOT_TWh!$E1145,Data_TER_TWh!X$9:X$504)+SUMIF(Data_RES_TWh!$A$9:$A$1496,Data_TOT_TWh!$B1145&amp;"400_"&amp;Data_TOT_TWh!$E1145,Data_RES_TWh!X$9:X$1496)</f>
        <v>0</v>
      </c>
      <c r="Y1145" s="13">
        <f>SUMIF(Data_IND_TWh!$A$9:$A$504,Data_TOT_TWh!$B1145&amp;"200_"&amp;Data_TOT_TWh!$E1145,Data_IND_TWh!Y$9:Y$504)+SUMIF(Data_TER_TWh!$A$9:$A$504,Data_TOT_TWh!$B1145&amp;"300_"&amp;Data_TOT_TWh!$E1145,Data_TER_TWh!Y$9:Y$504)+SUMIF(Data_RES_TWh!$A$9:$A$1496,Data_TOT_TWh!$B1145&amp;"400_"&amp;Data_TOT_TWh!$E1145,Data_RES_TWh!Y$9:Y$1496)</f>
        <v>0</v>
      </c>
      <c r="Z1145" s="13">
        <f>SUMIF(Data_IND_TWh!$A$9:$A$504,Data_TOT_TWh!$B1145&amp;"200_"&amp;Data_TOT_TWh!$E1145,Data_IND_TWh!Z$9:Z$504)+SUMIF(Data_TER_TWh!$A$9:$A$504,Data_TOT_TWh!$B1145&amp;"300_"&amp;Data_TOT_TWh!$E1145,Data_TER_TWh!Z$9:Z$504)+SUMIF(Data_RES_TWh!$A$9:$A$1496,Data_TOT_TWh!$B1145&amp;"400_"&amp;Data_TOT_TWh!$E1145,Data_RES_TWh!Z$9:Z$1496)</f>
        <v>0</v>
      </c>
      <c r="AA1145" s="46">
        <f>SUMIF(Data_IND_TWh!$A$9:$A$504,Data_TOT_TWh!$B1145&amp;"200_"&amp;Data_TOT_TWh!$E1145,Data_IND_TWh!AA$9:AA$504)+SUMIF(Data_TER_TWh!$A$9:$A$504,Data_TOT_TWh!$B1145&amp;"300_"&amp;Data_TOT_TWh!$E1145,Data_TER_TWh!AA$9:AA$504)+SUMIF(Data_RES_TWh!$A$9:$A$1496,Data_TOT_TWh!$B1145&amp;"400_"&amp;Data_TOT_TWh!$E1145,Data_RES_TWh!AA$9:AA$1496)</f>
        <v>0</v>
      </c>
      <c r="AC1145" s="13"/>
      <c r="AE1145" s="13"/>
      <c r="AF1145" s="13">
        <f>SUMIF(Data_IND_TWh!$A$9:$A$504,Data_TOT_TWh!$B1145&amp;"200_"&amp;Data_TOT_TWh!$E1145,Data_IND_TWh!AF$9:AF$504)+SUMIF(Data_TER_TWh!$A$9:$A$504,Data_TOT_TWh!$B1145&amp;"300_"&amp;Data_TOT_TWh!$E1145,Data_TER_TWh!AF$9:AF$504)+SUMIF(Data_RES_TWh!$A$9:$A$1496,Data_TOT_TWh!$B1145&amp;"400_"&amp;Data_TOT_TWh!$E1145,Data_RES_TWh!AF$9:AF$1496)</f>
        <v>0</v>
      </c>
      <c r="AG1145" s="13">
        <f>SUMIF(Data_IND_TWh!$A$9:$A$504,Data_TOT_TWh!$B1145&amp;"200_"&amp;Data_TOT_TWh!$E1145,Data_IND_TWh!AG$9:AG$504)+SUMIF(Data_TER_TWh!$A$9:$A$504,Data_TOT_TWh!$B1145&amp;"300_"&amp;Data_TOT_TWh!$E1145,Data_TER_TWh!AG$9:AG$504)+SUMIF(Data_RES_TWh!$A$9:$A$1496,Data_TOT_TWh!$B1145&amp;"400_"&amp;Data_TOT_TWh!$E1145,Data_RES_TWh!AG$9:AG$1496)</f>
        <v>0</v>
      </c>
      <c r="AH1145" s="46">
        <f>SUMIF(Data_IND_TWh!$A$9:$A$504,Data_TOT_TWh!$B1145&amp;"200_"&amp;Data_TOT_TWh!$E1145,Data_IND_TWh!AH$9:AH$504)+SUMIF(Data_TER_TWh!$A$9:$A$504,Data_TOT_TWh!$B1145&amp;"300_"&amp;Data_TOT_TWh!$E1145,Data_TER_TWh!AH$9:AH$504)+SUMIF(Data_RES_TWh!$A$9:$A$1496,Data_TOT_TWh!$B1145&amp;"400_"&amp;Data_TOT_TWh!$E1145,Data_RES_TWh!AH$9:AH$1496)</f>
        <v>0</v>
      </c>
      <c r="AJ1145" s="13"/>
      <c r="AL1145" s="9"/>
      <c r="AM1145" s="87"/>
      <c r="AN1145" s="87"/>
    </row>
    <row r="1146" spans="12:40">
      <c r="L1146" s="46"/>
      <c r="M1146" s="46"/>
      <c r="O1146" s="47"/>
      <c r="P1146" s="46"/>
      <c r="Q1146" s="46"/>
      <c r="R1146" s="37"/>
      <c r="S1146" s="13"/>
      <c r="U1146" s="13"/>
      <c r="W1146" s="13"/>
      <c r="X1146" s="13">
        <f>SUMIF(Data_IND_TWh!$A$9:$A$504,Data_TOT_TWh!$B1146&amp;"200_"&amp;Data_TOT_TWh!$E1146,Data_IND_TWh!X$9:X$504)+SUMIF(Data_TER_TWh!$A$9:$A$504,Data_TOT_TWh!$B1146&amp;"300_"&amp;Data_TOT_TWh!$E1146,Data_TER_TWh!X$9:X$504)+SUMIF(Data_RES_TWh!$A$9:$A$1496,Data_TOT_TWh!$B1146&amp;"400_"&amp;Data_TOT_TWh!$E1146,Data_RES_TWh!X$9:X$1496)</f>
        <v>0</v>
      </c>
      <c r="Y1146" s="13">
        <f>SUMIF(Data_IND_TWh!$A$9:$A$504,Data_TOT_TWh!$B1146&amp;"200_"&amp;Data_TOT_TWh!$E1146,Data_IND_TWh!Y$9:Y$504)+SUMIF(Data_TER_TWh!$A$9:$A$504,Data_TOT_TWh!$B1146&amp;"300_"&amp;Data_TOT_TWh!$E1146,Data_TER_TWh!Y$9:Y$504)+SUMIF(Data_RES_TWh!$A$9:$A$1496,Data_TOT_TWh!$B1146&amp;"400_"&amp;Data_TOT_TWh!$E1146,Data_RES_TWh!Y$9:Y$1496)</f>
        <v>0</v>
      </c>
      <c r="Z1146" s="13">
        <f>SUMIF(Data_IND_TWh!$A$9:$A$504,Data_TOT_TWh!$B1146&amp;"200_"&amp;Data_TOT_TWh!$E1146,Data_IND_TWh!Z$9:Z$504)+SUMIF(Data_TER_TWh!$A$9:$A$504,Data_TOT_TWh!$B1146&amp;"300_"&amp;Data_TOT_TWh!$E1146,Data_TER_TWh!Z$9:Z$504)+SUMIF(Data_RES_TWh!$A$9:$A$1496,Data_TOT_TWh!$B1146&amp;"400_"&amp;Data_TOT_TWh!$E1146,Data_RES_TWh!Z$9:Z$1496)</f>
        <v>0</v>
      </c>
      <c r="AA1146" s="46">
        <f>SUMIF(Data_IND_TWh!$A$9:$A$504,Data_TOT_TWh!$B1146&amp;"200_"&amp;Data_TOT_TWh!$E1146,Data_IND_TWh!AA$9:AA$504)+SUMIF(Data_TER_TWh!$A$9:$A$504,Data_TOT_TWh!$B1146&amp;"300_"&amp;Data_TOT_TWh!$E1146,Data_TER_TWh!AA$9:AA$504)+SUMIF(Data_RES_TWh!$A$9:$A$1496,Data_TOT_TWh!$B1146&amp;"400_"&amp;Data_TOT_TWh!$E1146,Data_RES_TWh!AA$9:AA$1496)</f>
        <v>0</v>
      </c>
      <c r="AC1146" s="13"/>
      <c r="AE1146" s="13"/>
      <c r="AF1146" s="13">
        <f>SUMIF(Data_IND_TWh!$A$9:$A$504,Data_TOT_TWh!$B1146&amp;"200_"&amp;Data_TOT_TWh!$E1146,Data_IND_TWh!AF$9:AF$504)+SUMIF(Data_TER_TWh!$A$9:$A$504,Data_TOT_TWh!$B1146&amp;"300_"&amp;Data_TOT_TWh!$E1146,Data_TER_TWh!AF$9:AF$504)+SUMIF(Data_RES_TWh!$A$9:$A$1496,Data_TOT_TWh!$B1146&amp;"400_"&amp;Data_TOT_TWh!$E1146,Data_RES_TWh!AF$9:AF$1496)</f>
        <v>0</v>
      </c>
      <c r="AG1146" s="13">
        <f>SUMIF(Data_IND_TWh!$A$9:$A$504,Data_TOT_TWh!$B1146&amp;"200_"&amp;Data_TOT_TWh!$E1146,Data_IND_TWh!AG$9:AG$504)+SUMIF(Data_TER_TWh!$A$9:$A$504,Data_TOT_TWh!$B1146&amp;"300_"&amp;Data_TOT_TWh!$E1146,Data_TER_TWh!AG$9:AG$504)+SUMIF(Data_RES_TWh!$A$9:$A$1496,Data_TOT_TWh!$B1146&amp;"400_"&amp;Data_TOT_TWh!$E1146,Data_RES_TWh!AG$9:AG$1496)</f>
        <v>0</v>
      </c>
      <c r="AH1146" s="46">
        <f>SUMIF(Data_IND_TWh!$A$9:$A$504,Data_TOT_TWh!$B1146&amp;"200_"&amp;Data_TOT_TWh!$E1146,Data_IND_TWh!AH$9:AH$504)+SUMIF(Data_TER_TWh!$A$9:$A$504,Data_TOT_TWh!$B1146&amp;"300_"&amp;Data_TOT_TWh!$E1146,Data_TER_TWh!AH$9:AH$504)+SUMIF(Data_RES_TWh!$A$9:$A$1496,Data_TOT_TWh!$B1146&amp;"400_"&amp;Data_TOT_TWh!$E1146,Data_RES_TWh!AH$9:AH$1496)</f>
        <v>0</v>
      </c>
      <c r="AJ1146" s="13"/>
      <c r="AL1146" s="9"/>
      <c r="AM1146" s="87"/>
      <c r="AN1146" s="87"/>
    </row>
    <row r="1147" spans="12:40">
      <c r="L1147" s="46"/>
      <c r="M1147" s="46"/>
      <c r="O1147" s="47"/>
      <c r="P1147" s="46"/>
      <c r="Q1147" s="46"/>
      <c r="R1147" s="37"/>
      <c r="S1147" s="13"/>
      <c r="U1147" s="13"/>
      <c r="W1147" s="13"/>
      <c r="X1147" s="13">
        <f>SUMIF(Data_IND_TWh!$A$9:$A$504,Data_TOT_TWh!$B1147&amp;"200_"&amp;Data_TOT_TWh!$E1147,Data_IND_TWh!X$9:X$504)+SUMIF(Data_TER_TWh!$A$9:$A$504,Data_TOT_TWh!$B1147&amp;"300_"&amp;Data_TOT_TWh!$E1147,Data_TER_TWh!X$9:X$504)+SUMIF(Data_RES_TWh!$A$9:$A$1496,Data_TOT_TWh!$B1147&amp;"400_"&amp;Data_TOT_TWh!$E1147,Data_RES_TWh!X$9:X$1496)</f>
        <v>0</v>
      </c>
      <c r="Y1147" s="13">
        <f>SUMIF(Data_IND_TWh!$A$9:$A$504,Data_TOT_TWh!$B1147&amp;"200_"&amp;Data_TOT_TWh!$E1147,Data_IND_TWh!Y$9:Y$504)+SUMIF(Data_TER_TWh!$A$9:$A$504,Data_TOT_TWh!$B1147&amp;"300_"&amp;Data_TOT_TWh!$E1147,Data_TER_TWh!Y$9:Y$504)+SUMIF(Data_RES_TWh!$A$9:$A$1496,Data_TOT_TWh!$B1147&amp;"400_"&amp;Data_TOT_TWh!$E1147,Data_RES_TWh!Y$9:Y$1496)</f>
        <v>0</v>
      </c>
      <c r="Z1147" s="13">
        <f>SUMIF(Data_IND_TWh!$A$9:$A$504,Data_TOT_TWh!$B1147&amp;"200_"&amp;Data_TOT_TWh!$E1147,Data_IND_TWh!Z$9:Z$504)+SUMIF(Data_TER_TWh!$A$9:$A$504,Data_TOT_TWh!$B1147&amp;"300_"&amp;Data_TOT_TWh!$E1147,Data_TER_TWh!Z$9:Z$504)+SUMIF(Data_RES_TWh!$A$9:$A$1496,Data_TOT_TWh!$B1147&amp;"400_"&amp;Data_TOT_TWh!$E1147,Data_RES_TWh!Z$9:Z$1496)</f>
        <v>0</v>
      </c>
      <c r="AA1147" s="46">
        <f>SUMIF(Data_IND_TWh!$A$9:$A$504,Data_TOT_TWh!$B1147&amp;"200_"&amp;Data_TOT_TWh!$E1147,Data_IND_TWh!AA$9:AA$504)+SUMIF(Data_TER_TWh!$A$9:$A$504,Data_TOT_TWh!$B1147&amp;"300_"&amp;Data_TOT_TWh!$E1147,Data_TER_TWh!AA$9:AA$504)+SUMIF(Data_RES_TWh!$A$9:$A$1496,Data_TOT_TWh!$B1147&amp;"400_"&amp;Data_TOT_TWh!$E1147,Data_RES_TWh!AA$9:AA$1496)</f>
        <v>0</v>
      </c>
      <c r="AC1147" s="13"/>
      <c r="AE1147" s="13"/>
      <c r="AF1147" s="13">
        <f>SUMIF(Data_IND_TWh!$A$9:$A$504,Data_TOT_TWh!$B1147&amp;"200_"&amp;Data_TOT_TWh!$E1147,Data_IND_TWh!AF$9:AF$504)+SUMIF(Data_TER_TWh!$A$9:$A$504,Data_TOT_TWh!$B1147&amp;"300_"&amp;Data_TOT_TWh!$E1147,Data_TER_TWh!AF$9:AF$504)+SUMIF(Data_RES_TWh!$A$9:$A$1496,Data_TOT_TWh!$B1147&amp;"400_"&amp;Data_TOT_TWh!$E1147,Data_RES_TWh!AF$9:AF$1496)</f>
        <v>0</v>
      </c>
      <c r="AG1147" s="13">
        <f>SUMIF(Data_IND_TWh!$A$9:$A$504,Data_TOT_TWh!$B1147&amp;"200_"&amp;Data_TOT_TWh!$E1147,Data_IND_TWh!AG$9:AG$504)+SUMIF(Data_TER_TWh!$A$9:$A$504,Data_TOT_TWh!$B1147&amp;"300_"&amp;Data_TOT_TWh!$E1147,Data_TER_TWh!AG$9:AG$504)+SUMIF(Data_RES_TWh!$A$9:$A$1496,Data_TOT_TWh!$B1147&amp;"400_"&amp;Data_TOT_TWh!$E1147,Data_RES_TWh!AG$9:AG$1496)</f>
        <v>0</v>
      </c>
      <c r="AH1147" s="46">
        <f>SUMIF(Data_IND_TWh!$A$9:$A$504,Data_TOT_TWh!$B1147&amp;"200_"&amp;Data_TOT_TWh!$E1147,Data_IND_TWh!AH$9:AH$504)+SUMIF(Data_TER_TWh!$A$9:$A$504,Data_TOT_TWh!$B1147&amp;"300_"&amp;Data_TOT_TWh!$E1147,Data_TER_TWh!AH$9:AH$504)+SUMIF(Data_RES_TWh!$A$9:$A$1496,Data_TOT_TWh!$B1147&amp;"400_"&amp;Data_TOT_TWh!$E1147,Data_RES_TWh!AH$9:AH$1496)</f>
        <v>0</v>
      </c>
      <c r="AJ1147" s="13"/>
      <c r="AL1147" s="9"/>
      <c r="AM1147" s="87"/>
      <c r="AN1147" s="87"/>
    </row>
    <row r="1148" spans="12:40">
      <c r="L1148" s="46"/>
      <c r="M1148" s="46"/>
      <c r="O1148" s="47"/>
      <c r="P1148" s="46"/>
      <c r="Q1148" s="46"/>
      <c r="R1148" s="37"/>
      <c r="S1148" s="13"/>
      <c r="U1148" s="13"/>
      <c r="W1148" s="13"/>
      <c r="X1148" s="13">
        <f>SUMIF(Data_IND_TWh!$A$9:$A$504,Data_TOT_TWh!$B1148&amp;"200_"&amp;Data_TOT_TWh!$E1148,Data_IND_TWh!X$9:X$504)+SUMIF(Data_TER_TWh!$A$9:$A$504,Data_TOT_TWh!$B1148&amp;"300_"&amp;Data_TOT_TWh!$E1148,Data_TER_TWh!X$9:X$504)+SUMIF(Data_RES_TWh!$A$9:$A$1496,Data_TOT_TWh!$B1148&amp;"400_"&amp;Data_TOT_TWh!$E1148,Data_RES_TWh!X$9:X$1496)</f>
        <v>0</v>
      </c>
      <c r="Y1148" s="13">
        <f>SUMIF(Data_IND_TWh!$A$9:$A$504,Data_TOT_TWh!$B1148&amp;"200_"&amp;Data_TOT_TWh!$E1148,Data_IND_TWh!Y$9:Y$504)+SUMIF(Data_TER_TWh!$A$9:$A$504,Data_TOT_TWh!$B1148&amp;"300_"&amp;Data_TOT_TWh!$E1148,Data_TER_TWh!Y$9:Y$504)+SUMIF(Data_RES_TWh!$A$9:$A$1496,Data_TOT_TWh!$B1148&amp;"400_"&amp;Data_TOT_TWh!$E1148,Data_RES_TWh!Y$9:Y$1496)</f>
        <v>0</v>
      </c>
      <c r="Z1148" s="13">
        <f>SUMIF(Data_IND_TWh!$A$9:$A$504,Data_TOT_TWh!$B1148&amp;"200_"&amp;Data_TOT_TWh!$E1148,Data_IND_TWh!Z$9:Z$504)+SUMIF(Data_TER_TWh!$A$9:$A$504,Data_TOT_TWh!$B1148&amp;"300_"&amp;Data_TOT_TWh!$E1148,Data_TER_TWh!Z$9:Z$504)+SUMIF(Data_RES_TWh!$A$9:$A$1496,Data_TOT_TWh!$B1148&amp;"400_"&amp;Data_TOT_TWh!$E1148,Data_RES_TWh!Z$9:Z$1496)</f>
        <v>0</v>
      </c>
      <c r="AA1148" s="46">
        <f>SUMIF(Data_IND_TWh!$A$9:$A$504,Data_TOT_TWh!$B1148&amp;"200_"&amp;Data_TOT_TWh!$E1148,Data_IND_TWh!AA$9:AA$504)+SUMIF(Data_TER_TWh!$A$9:$A$504,Data_TOT_TWh!$B1148&amp;"300_"&amp;Data_TOT_TWh!$E1148,Data_TER_TWh!AA$9:AA$504)+SUMIF(Data_RES_TWh!$A$9:$A$1496,Data_TOT_TWh!$B1148&amp;"400_"&amp;Data_TOT_TWh!$E1148,Data_RES_TWh!AA$9:AA$1496)</f>
        <v>0</v>
      </c>
      <c r="AC1148" s="13"/>
      <c r="AE1148" s="13"/>
      <c r="AF1148" s="13">
        <f>SUMIF(Data_IND_TWh!$A$9:$A$504,Data_TOT_TWh!$B1148&amp;"200_"&amp;Data_TOT_TWh!$E1148,Data_IND_TWh!AF$9:AF$504)+SUMIF(Data_TER_TWh!$A$9:$A$504,Data_TOT_TWh!$B1148&amp;"300_"&amp;Data_TOT_TWh!$E1148,Data_TER_TWh!AF$9:AF$504)+SUMIF(Data_RES_TWh!$A$9:$A$1496,Data_TOT_TWh!$B1148&amp;"400_"&amp;Data_TOT_TWh!$E1148,Data_RES_TWh!AF$9:AF$1496)</f>
        <v>0</v>
      </c>
      <c r="AG1148" s="13">
        <f>SUMIF(Data_IND_TWh!$A$9:$A$504,Data_TOT_TWh!$B1148&amp;"200_"&amp;Data_TOT_TWh!$E1148,Data_IND_TWh!AG$9:AG$504)+SUMIF(Data_TER_TWh!$A$9:$A$504,Data_TOT_TWh!$B1148&amp;"300_"&amp;Data_TOT_TWh!$E1148,Data_TER_TWh!AG$9:AG$504)+SUMIF(Data_RES_TWh!$A$9:$A$1496,Data_TOT_TWh!$B1148&amp;"400_"&amp;Data_TOT_TWh!$E1148,Data_RES_TWh!AG$9:AG$1496)</f>
        <v>0</v>
      </c>
      <c r="AH1148" s="46">
        <f>SUMIF(Data_IND_TWh!$A$9:$A$504,Data_TOT_TWh!$B1148&amp;"200_"&amp;Data_TOT_TWh!$E1148,Data_IND_TWh!AH$9:AH$504)+SUMIF(Data_TER_TWh!$A$9:$A$504,Data_TOT_TWh!$B1148&amp;"300_"&amp;Data_TOT_TWh!$E1148,Data_TER_TWh!AH$9:AH$504)+SUMIF(Data_RES_TWh!$A$9:$A$1496,Data_TOT_TWh!$B1148&amp;"400_"&amp;Data_TOT_TWh!$E1148,Data_RES_TWh!AH$9:AH$1496)</f>
        <v>0</v>
      </c>
      <c r="AJ1148" s="13"/>
      <c r="AL1148" s="9"/>
      <c r="AM1148" s="87"/>
      <c r="AN1148" s="87"/>
    </row>
    <row r="1149" spans="12:40">
      <c r="L1149" s="46"/>
      <c r="M1149" s="46"/>
      <c r="O1149" s="47"/>
      <c r="P1149" s="46"/>
      <c r="Q1149" s="46"/>
      <c r="R1149" s="37"/>
      <c r="S1149" s="13"/>
      <c r="U1149" s="13"/>
      <c r="W1149" s="13"/>
      <c r="X1149" s="13">
        <f>SUMIF(Data_IND_TWh!$A$9:$A$504,Data_TOT_TWh!$B1149&amp;"200_"&amp;Data_TOT_TWh!$E1149,Data_IND_TWh!X$9:X$504)+SUMIF(Data_TER_TWh!$A$9:$A$504,Data_TOT_TWh!$B1149&amp;"300_"&amp;Data_TOT_TWh!$E1149,Data_TER_TWh!X$9:X$504)+SUMIF(Data_RES_TWh!$A$9:$A$1496,Data_TOT_TWh!$B1149&amp;"400_"&amp;Data_TOT_TWh!$E1149,Data_RES_TWh!X$9:X$1496)</f>
        <v>0</v>
      </c>
      <c r="Y1149" s="13">
        <f>SUMIF(Data_IND_TWh!$A$9:$A$504,Data_TOT_TWh!$B1149&amp;"200_"&amp;Data_TOT_TWh!$E1149,Data_IND_TWh!Y$9:Y$504)+SUMIF(Data_TER_TWh!$A$9:$A$504,Data_TOT_TWh!$B1149&amp;"300_"&amp;Data_TOT_TWh!$E1149,Data_TER_TWh!Y$9:Y$504)+SUMIF(Data_RES_TWh!$A$9:$A$1496,Data_TOT_TWh!$B1149&amp;"400_"&amp;Data_TOT_TWh!$E1149,Data_RES_TWh!Y$9:Y$1496)</f>
        <v>0</v>
      </c>
      <c r="Z1149" s="13">
        <f>SUMIF(Data_IND_TWh!$A$9:$A$504,Data_TOT_TWh!$B1149&amp;"200_"&amp;Data_TOT_TWh!$E1149,Data_IND_TWh!Z$9:Z$504)+SUMIF(Data_TER_TWh!$A$9:$A$504,Data_TOT_TWh!$B1149&amp;"300_"&amp;Data_TOT_TWh!$E1149,Data_TER_TWh!Z$9:Z$504)+SUMIF(Data_RES_TWh!$A$9:$A$1496,Data_TOT_TWh!$B1149&amp;"400_"&amp;Data_TOT_TWh!$E1149,Data_RES_TWh!Z$9:Z$1496)</f>
        <v>0</v>
      </c>
      <c r="AA1149" s="46">
        <f>SUMIF(Data_IND_TWh!$A$9:$A$504,Data_TOT_TWh!$B1149&amp;"200_"&amp;Data_TOT_TWh!$E1149,Data_IND_TWh!AA$9:AA$504)+SUMIF(Data_TER_TWh!$A$9:$A$504,Data_TOT_TWh!$B1149&amp;"300_"&amp;Data_TOT_TWh!$E1149,Data_TER_TWh!AA$9:AA$504)+SUMIF(Data_RES_TWh!$A$9:$A$1496,Data_TOT_TWh!$B1149&amp;"400_"&amp;Data_TOT_TWh!$E1149,Data_RES_TWh!AA$9:AA$1496)</f>
        <v>0</v>
      </c>
      <c r="AC1149" s="13"/>
      <c r="AE1149" s="13"/>
      <c r="AF1149" s="13">
        <f>SUMIF(Data_IND_TWh!$A$9:$A$504,Data_TOT_TWh!$B1149&amp;"200_"&amp;Data_TOT_TWh!$E1149,Data_IND_TWh!AF$9:AF$504)+SUMIF(Data_TER_TWh!$A$9:$A$504,Data_TOT_TWh!$B1149&amp;"300_"&amp;Data_TOT_TWh!$E1149,Data_TER_TWh!AF$9:AF$504)+SUMIF(Data_RES_TWh!$A$9:$A$1496,Data_TOT_TWh!$B1149&amp;"400_"&amp;Data_TOT_TWh!$E1149,Data_RES_TWh!AF$9:AF$1496)</f>
        <v>0</v>
      </c>
      <c r="AG1149" s="13">
        <f>SUMIF(Data_IND_TWh!$A$9:$A$504,Data_TOT_TWh!$B1149&amp;"200_"&amp;Data_TOT_TWh!$E1149,Data_IND_TWh!AG$9:AG$504)+SUMIF(Data_TER_TWh!$A$9:$A$504,Data_TOT_TWh!$B1149&amp;"300_"&amp;Data_TOT_TWh!$E1149,Data_TER_TWh!AG$9:AG$504)+SUMIF(Data_RES_TWh!$A$9:$A$1496,Data_TOT_TWh!$B1149&amp;"400_"&amp;Data_TOT_TWh!$E1149,Data_RES_TWh!AG$9:AG$1496)</f>
        <v>0</v>
      </c>
      <c r="AH1149" s="46">
        <f>SUMIF(Data_IND_TWh!$A$9:$A$504,Data_TOT_TWh!$B1149&amp;"200_"&amp;Data_TOT_TWh!$E1149,Data_IND_TWh!AH$9:AH$504)+SUMIF(Data_TER_TWh!$A$9:$A$504,Data_TOT_TWh!$B1149&amp;"300_"&amp;Data_TOT_TWh!$E1149,Data_TER_TWh!AH$9:AH$504)+SUMIF(Data_RES_TWh!$A$9:$A$1496,Data_TOT_TWh!$B1149&amp;"400_"&amp;Data_TOT_TWh!$E1149,Data_RES_TWh!AH$9:AH$1496)</f>
        <v>0</v>
      </c>
      <c r="AJ1149" s="13"/>
      <c r="AL1149" s="9"/>
      <c r="AM1149" s="87"/>
      <c r="AN1149" s="87"/>
    </row>
    <row r="1150" spans="12:40">
      <c r="L1150" s="46"/>
      <c r="M1150" s="46"/>
      <c r="O1150" s="47"/>
      <c r="P1150" s="46"/>
      <c r="Q1150" s="46"/>
      <c r="R1150" s="37"/>
      <c r="S1150" s="13"/>
      <c r="U1150" s="13"/>
      <c r="W1150" s="13"/>
      <c r="X1150" s="13">
        <f>SUMIF(Data_IND_TWh!$A$9:$A$504,Data_TOT_TWh!$B1150&amp;"200_"&amp;Data_TOT_TWh!$E1150,Data_IND_TWh!X$9:X$504)+SUMIF(Data_TER_TWh!$A$9:$A$504,Data_TOT_TWh!$B1150&amp;"300_"&amp;Data_TOT_TWh!$E1150,Data_TER_TWh!X$9:X$504)+SUMIF(Data_RES_TWh!$A$9:$A$1496,Data_TOT_TWh!$B1150&amp;"400_"&amp;Data_TOT_TWh!$E1150,Data_RES_TWh!X$9:X$1496)</f>
        <v>0</v>
      </c>
      <c r="Y1150" s="13">
        <f>SUMIF(Data_IND_TWh!$A$9:$A$504,Data_TOT_TWh!$B1150&amp;"200_"&amp;Data_TOT_TWh!$E1150,Data_IND_TWh!Y$9:Y$504)+SUMIF(Data_TER_TWh!$A$9:$A$504,Data_TOT_TWh!$B1150&amp;"300_"&amp;Data_TOT_TWh!$E1150,Data_TER_TWh!Y$9:Y$504)+SUMIF(Data_RES_TWh!$A$9:$A$1496,Data_TOT_TWh!$B1150&amp;"400_"&amp;Data_TOT_TWh!$E1150,Data_RES_TWh!Y$9:Y$1496)</f>
        <v>0</v>
      </c>
      <c r="Z1150" s="13">
        <f>SUMIF(Data_IND_TWh!$A$9:$A$504,Data_TOT_TWh!$B1150&amp;"200_"&amp;Data_TOT_TWh!$E1150,Data_IND_TWh!Z$9:Z$504)+SUMIF(Data_TER_TWh!$A$9:$A$504,Data_TOT_TWh!$B1150&amp;"300_"&amp;Data_TOT_TWh!$E1150,Data_TER_TWh!Z$9:Z$504)+SUMIF(Data_RES_TWh!$A$9:$A$1496,Data_TOT_TWh!$B1150&amp;"400_"&amp;Data_TOT_TWh!$E1150,Data_RES_TWh!Z$9:Z$1496)</f>
        <v>0</v>
      </c>
      <c r="AA1150" s="46">
        <f>SUMIF(Data_IND_TWh!$A$9:$A$504,Data_TOT_TWh!$B1150&amp;"200_"&amp;Data_TOT_TWh!$E1150,Data_IND_TWh!AA$9:AA$504)+SUMIF(Data_TER_TWh!$A$9:$A$504,Data_TOT_TWh!$B1150&amp;"300_"&amp;Data_TOT_TWh!$E1150,Data_TER_TWh!AA$9:AA$504)+SUMIF(Data_RES_TWh!$A$9:$A$1496,Data_TOT_TWh!$B1150&amp;"400_"&amp;Data_TOT_TWh!$E1150,Data_RES_TWh!AA$9:AA$1496)</f>
        <v>0</v>
      </c>
      <c r="AC1150" s="13"/>
      <c r="AE1150" s="13"/>
      <c r="AF1150" s="13">
        <f>SUMIF(Data_IND_TWh!$A$9:$A$504,Data_TOT_TWh!$B1150&amp;"200_"&amp;Data_TOT_TWh!$E1150,Data_IND_TWh!AF$9:AF$504)+SUMIF(Data_TER_TWh!$A$9:$A$504,Data_TOT_TWh!$B1150&amp;"300_"&amp;Data_TOT_TWh!$E1150,Data_TER_TWh!AF$9:AF$504)+SUMIF(Data_RES_TWh!$A$9:$A$1496,Data_TOT_TWh!$B1150&amp;"400_"&amp;Data_TOT_TWh!$E1150,Data_RES_TWh!AF$9:AF$1496)</f>
        <v>0</v>
      </c>
      <c r="AG1150" s="13">
        <f>SUMIF(Data_IND_TWh!$A$9:$A$504,Data_TOT_TWh!$B1150&amp;"200_"&amp;Data_TOT_TWh!$E1150,Data_IND_TWh!AG$9:AG$504)+SUMIF(Data_TER_TWh!$A$9:$A$504,Data_TOT_TWh!$B1150&amp;"300_"&amp;Data_TOT_TWh!$E1150,Data_TER_TWh!AG$9:AG$504)+SUMIF(Data_RES_TWh!$A$9:$A$1496,Data_TOT_TWh!$B1150&amp;"400_"&amp;Data_TOT_TWh!$E1150,Data_RES_TWh!AG$9:AG$1496)</f>
        <v>0</v>
      </c>
      <c r="AH1150" s="46">
        <f>SUMIF(Data_IND_TWh!$A$9:$A$504,Data_TOT_TWh!$B1150&amp;"200_"&amp;Data_TOT_TWh!$E1150,Data_IND_TWh!AH$9:AH$504)+SUMIF(Data_TER_TWh!$A$9:$A$504,Data_TOT_TWh!$B1150&amp;"300_"&amp;Data_TOT_TWh!$E1150,Data_TER_TWh!AH$9:AH$504)+SUMIF(Data_RES_TWh!$A$9:$A$1496,Data_TOT_TWh!$B1150&amp;"400_"&amp;Data_TOT_TWh!$E1150,Data_RES_TWh!AH$9:AH$1496)</f>
        <v>0</v>
      </c>
      <c r="AJ1150" s="13"/>
      <c r="AL1150" s="9"/>
      <c r="AM1150" s="87"/>
      <c r="AN1150" s="87"/>
    </row>
    <row r="1151" spans="12:40">
      <c r="L1151" s="46"/>
      <c r="M1151" s="46"/>
      <c r="O1151" s="47"/>
      <c r="P1151" s="46"/>
      <c r="Q1151" s="46"/>
      <c r="R1151" s="37"/>
      <c r="S1151" s="13"/>
      <c r="U1151" s="13"/>
      <c r="W1151" s="13"/>
      <c r="X1151" s="13">
        <f>SUMIF(Data_IND_TWh!$A$9:$A$504,Data_TOT_TWh!$B1151&amp;"200_"&amp;Data_TOT_TWh!$E1151,Data_IND_TWh!X$9:X$504)+SUMIF(Data_TER_TWh!$A$9:$A$504,Data_TOT_TWh!$B1151&amp;"300_"&amp;Data_TOT_TWh!$E1151,Data_TER_TWh!X$9:X$504)+SUMIF(Data_RES_TWh!$A$9:$A$1496,Data_TOT_TWh!$B1151&amp;"400_"&amp;Data_TOT_TWh!$E1151,Data_RES_TWh!X$9:X$1496)</f>
        <v>0</v>
      </c>
      <c r="Y1151" s="13">
        <f>SUMIF(Data_IND_TWh!$A$9:$A$504,Data_TOT_TWh!$B1151&amp;"200_"&amp;Data_TOT_TWh!$E1151,Data_IND_TWh!Y$9:Y$504)+SUMIF(Data_TER_TWh!$A$9:$A$504,Data_TOT_TWh!$B1151&amp;"300_"&amp;Data_TOT_TWh!$E1151,Data_TER_TWh!Y$9:Y$504)+SUMIF(Data_RES_TWh!$A$9:$A$1496,Data_TOT_TWh!$B1151&amp;"400_"&amp;Data_TOT_TWh!$E1151,Data_RES_TWh!Y$9:Y$1496)</f>
        <v>0</v>
      </c>
      <c r="Z1151" s="13">
        <f>SUMIF(Data_IND_TWh!$A$9:$A$504,Data_TOT_TWh!$B1151&amp;"200_"&amp;Data_TOT_TWh!$E1151,Data_IND_TWh!Z$9:Z$504)+SUMIF(Data_TER_TWh!$A$9:$A$504,Data_TOT_TWh!$B1151&amp;"300_"&amp;Data_TOT_TWh!$E1151,Data_TER_TWh!Z$9:Z$504)+SUMIF(Data_RES_TWh!$A$9:$A$1496,Data_TOT_TWh!$B1151&amp;"400_"&amp;Data_TOT_TWh!$E1151,Data_RES_TWh!Z$9:Z$1496)</f>
        <v>0</v>
      </c>
      <c r="AA1151" s="46">
        <f>SUMIF(Data_IND_TWh!$A$9:$A$504,Data_TOT_TWh!$B1151&amp;"200_"&amp;Data_TOT_TWh!$E1151,Data_IND_TWh!AA$9:AA$504)+SUMIF(Data_TER_TWh!$A$9:$A$504,Data_TOT_TWh!$B1151&amp;"300_"&amp;Data_TOT_TWh!$E1151,Data_TER_TWh!AA$9:AA$504)+SUMIF(Data_RES_TWh!$A$9:$A$1496,Data_TOT_TWh!$B1151&amp;"400_"&amp;Data_TOT_TWh!$E1151,Data_RES_TWh!AA$9:AA$1496)</f>
        <v>0</v>
      </c>
      <c r="AC1151" s="13"/>
      <c r="AE1151" s="13"/>
      <c r="AF1151" s="13">
        <f>SUMIF(Data_IND_TWh!$A$9:$A$504,Data_TOT_TWh!$B1151&amp;"200_"&amp;Data_TOT_TWh!$E1151,Data_IND_TWh!AF$9:AF$504)+SUMIF(Data_TER_TWh!$A$9:$A$504,Data_TOT_TWh!$B1151&amp;"300_"&amp;Data_TOT_TWh!$E1151,Data_TER_TWh!AF$9:AF$504)+SUMIF(Data_RES_TWh!$A$9:$A$1496,Data_TOT_TWh!$B1151&amp;"400_"&amp;Data_TOT_TWh!$E1151,Data_RES_TWh!AF$9:AF$1496)</f>
        <v>0</v>
      </c>
      <c r="AG1151" s="13">
        <f>SUMIF(Data_IND_TWh!$A$9:$A$504,Data_TOT_TWh!$B1151&amp;"200_"&amp;Data_TOT_TWh!$E1151,Data_IND_TWh!AG$9:AG$504)+SUMIF(Data_TER_TWh!$A$9:$A$504,Data_TOT_TWh!$B1151&amp;"300_"&amp;Data_TOT_TWh!$E1151,Data_TER_TWh!AG$9:AG$504)+SUMIF(Data_RES_TWh!$A$9:$A$1496,Data_TOT_TWh!$B1151&amp;"400_"&amp;Data_TOT_TWh!$E1151,Data_RES_TWh!AG$9:AG$1496)</f>
        <v>0</v>
      </c>
      <c r="AH1151" s="46">
        <f>SUMIF(Data_IND_TWh!$A$9:$A$504,Data_TOT_TWh!$B1151&amp;"200_"&amp;Data_TOT_TWh!$E1151,Data_IND_TWh!AH$9:AH$504)+SUMIF(Data_TER_TWh!$A$9:$A$504,Data_TOT_TWh!$B1151&amp;"300_"&amp;Data_TOT_TWh!$E1151,Data_TER_TWh!AH$9:AH$504)+SUMIF(Data_RES_TWh!$A$9:$A$1496,Data_TOT_TWh!$B1151&amp;"400_"&amp;Data_TOT_TWh!$E1151,Data_RES_TWh!AH$9:AH$1496)</f>
        <v>0</v>
      </c>
      <c r="AJ1151" s="13"/>
      <c r="AL1151" s="9"/>
      <c r="AM1151" s="87"/>
      <c r="AN1151" s="87"/>
    </row>
    <row r="1152" spans="12:40">
      <c r="L1152" s="46"/>
      <c r="M1152" s="46"/>
      <c r="O1152" s="47"/>
      <c r="P1152" s="46"/>
      <c r="Q1152" s="46"/>
      <c r="R1152" s="37"/>
      <c r="S1152" s="13"/>
      <c r="U1152" s="13"/>
      <c r="W1152" s="13"/>
      <c r="X1152" s="13">
        <f>SUMIF(Data_IND_TWh!$A$9:$A$504,Data_TOT_TWh!$B1152&amp;"200_"&amp;Data_TOT_TWh!$E1152,Data_IND_TWh!X$9:X$504)+SUMIF(Data_TER_TWh!$A$9:$A$504,Data_TOT_TWh!$B1152&amp;"300_"&amp;Data_TOT_TWh!$E1152,Data_TER_TWh!X$9:X$504)+SUMIF(Data_RES_TWh!$A$9:$A$1496,Data_TOT_TWh!$B1152&amp;"400_"&amp;Data_TOT_TWh!$E1152,Data_RES_TWh!X$9:X$1496)</f>
        <v>0</v>
      </c>
      <c r="Y1152" s="13">
        <f>SUMIF(Data_IND_TWh!$A$9:$A$504,Data_TOT_TWh!$B1152&amp;"200_"&amp;Data_TOT_TWh!$E1152,Data_IND_TWh!Y$9:Y$504)+SUMIF(Data_TER_TWh!$A$9:$A$504,Data_TOT_TWh!$B1152&amp;"300_"&amp;Data_TOT_TWh!$E1152,Data_TER_TWh!Y$9:Y$504)+SUMIF(Data_RES_TWh!$A$9:$A$1496,Data_TOT_TWh!$B1152&amp;"400_"&amp;Data_TOT_TWh!$E1152,Data_RES_TWh!Y$9:Y$1496)</f>
        <v>0</v>
      </c>
      <c r="Z1152" s="13">
        <f>SUMIF(Data_IND_TWh!$A$9:$A$504,Data_TOT_TWh!$B1152&amp;"200_"&amp;Data_TOT_TWh!$E1152,Data_IND_TWh!Z$9:Z$504)+SUMIF(Data_TER_TWh!$A$9:$A$504,Data_TOT_TWh!$B1152&amp;"300_"&amp;Data_TOT_TWh!$E1152,Data_TER_TWh!Z$9:Z$504)+SUMIF(Data_RES_TWh!$A$9:$A$1496,Data_TOT_TWh!$B1152&amp;"400_"&amp;Data_TOT_TWh!$E1152,Data_RES_TWh!Z$9:Z$1496)</f>
        <v>0</v>
      </c>
      <c r="AA1152" s="46">
        <f>SUMIF(Data_IND_TWh!$A$9:$A$504,Data_TOT_TWh!$B1152&amp;"200_"&amp;Data_TOT_TWh!$E1152,Data_IND_TWh!AA$9:AA$504)+SUMIF(Data_TER_TWh!$A$9:$A$504,Data_TOT_TWh!$B1152&amp;"300_"&amp;Data_TOT_TWh!$E1152,Data_TER_TWh!AA$9:AA$504)+SUMIF(Data_RES_TWh!$A$9:$A$1496,Data_TOT_TWh!$B1152&amp;"400_"&amp;Data_TOT_TWh!$E1152,Data_RES_TWh!AA$9:AA$1496)</f>
        <v>0</v>
      </c>
      <c r="AC1152" s="13"/>
      <c r="AE1152" s="13"/>
      <c r="AF1152" s="13">
        <f>SUMIF(Data_IND_TWh!$A$9:$A$504,Data_TOT_TWh!$B1152&amp;"200_"&amp;Data_TOT_TWh!$E1152,Data_IND_TWh!AF$9:AF$504)+SUMIF(Data_TER_TWh!$A$9:$A$504,Data_TOT_TWh!$B1152&amp;"300_"&amp;Data_TOT_TWh!$E1152,Data_TER_TWh!AF$9:AF$504)+SUMIF(Data_RES_TWh!$A$9:$A$1496,Data_TOT_TWh!$B1152&amp;"400_"&amp;Data_TOT_TWh!$E1152,Data_RES_TWh!AF$9:AF$1496)</f>
        <v>0</v>
      </c>
      <c r="AG1152" s="13">
        <f>SUMIF(Data_IND_TWh!$A$9:$A$504,Data_TOT_TWh!$B1152&amp;"200_"&amp;Data_TOT_TWh!$E1152,Data_IND_TWh!AG$9:AG$504)+SUMIF(Data_TER_TWh!$A$9:$A$504,Data_TOT_TWh!$B1152&amp;"300_"&amp;Data_TOT_TWh!$E1152,Data_TER_TWh!AG$9:AG$504)+SUMIF(Data_RES_TWh!$A$9:$A$1496,Data_TOT_TWh!$B1152&amp;"400_"&amp;Data_TOT_TWh!$E1152,Data_RES_TWh!AG$9:AG$1496)</f>
        <v>0</v>
      </c>
      <c r="AH1152" s="46">
        <f>SUMIF(Data_IND_TWh!$A$9:$A$504,Data_TOT_TWh!$B1152&amp;"200_"&amp;Data_TOT_TWh!$E1152,Data_IND_TWh!AH$9:AH$504)+SUMIF(Data_TER_TWh!$A$9:$A$504,Data_TOT_TWh!$B1152&amp;"300_"&amp;Data_TOT_TWh!$E1152,Data_TER_TWh!AH$9:AH$504)+SUMIF(Data_RES_TWh!$A$9:$A$1496,Data_TOT_TWh!$B1152&amp;"400_"&amp;Data_TOT_TWh!$E1152,Data_RES_TWh!AH$9:AH$1496)</f>
        <v>0</v>
      </c>
      <c r="AJ1152" s="13"/>
      <c r="AL1152" s="9"/>
      <c r="AM1152" s="87"/>
      <c r="AN1152" s="87"/>
    </row>
    <row r="1153" spans="12:40">
      <c r="L1153" s="46"/>
      <c r="M1153" s="46"/>
      <c r="O1153" s="47"/>
      <c r="P1153" s="46"/>
      <c r="Q1153" s="46"/>
      <c r="R1153" s="37"/>
      <c r="S1153" s="13"/>
      <c r="U1153" s="13"/>
      <c r="W1153" s="13"/>
      <c r="X1153" s="13">
        <f>SUMIF(Data_IND_TWh!$A$9:$A$504,Data_TOT_TWh!$B1153&amp;"200_"&amp;Data_TOT_TWh!$E1153,Data_IND_TWh!X$9:X$504)+SUMIF(Data_TER_TWh!$A$9:$A$504,Data_TOT_TWh!$B1153&amp;"300_"&amp;Data_TOT_TWh!$E1153,Data_TER_TWh!X$9:X$504)+SUMIF(Data_RES_TWh!$A$9:$A$1496,Data_TOT_TWh!$B1153&amp;"400_"&amp;Data_TOT_TWh!$E1153,Data_RES_TWh!X$9:X$1496)</f>
        <v>0</v>
      </c>
      <c r="Y1153" s="13">
        <f>SUMIF(Data_IND_TWh!$A$9:$A$504,Data_TOT_TWh!$B1153&amp;"200_"&amp;Data_TOT_TWh!$E1153,Data_IND_TWh!Y$9:Y$504)+SUMIF(Data_TER_TWh!$A$9:$A$504,Data_TOT_TWh!$B1153&amp;"300_"&amp;Data_TOT_TWh!$E1153,Data_TER_TWh!Y$9:Y$504)+SUMIF(Data_RES_TWh!$A$9:$A$1496,Data_TOT_TWh!$B1153&amp;"400_"&amp;Data_TOT_TWh!$E1153,Data_RES_TWh!Y$9:Y$1496)</f>
        <v>0</v>
      </c>
      <c r="Z1153" s="13">
        <f>SUMIF(Data_IND_TWh!$A$9:$A$504,Data_TOT_TWh!$B1153&amp;"200_"&amp;Data_TOT_TWh!$E1153,Data_IND_TWh!Z$9:Z$504)+SUMIF(Data_TER_TWh!$A$9:$A$504,Data_TOT_TWh!$B1153&amp;"300_"&amp;Data_TOT_TWh!$E1153,Data_TER_TWh!Z$9:Z$504)+SUMIF(Data_RES_TWh!$A$9:$A$1496,Data_TOT_TWh!$B1153&amp;"400_"&amp;Data_TOT_TWh!$E1153,Data_RES_TWh!Z$9:Z$1496)</f>
        <v>0</v>
      </c>
      <c r="AA1153" s="46">
        <f>SUMIF(Data_IND_TWh!$A$9:$A$504,Data_TOT_TWh!$B1153&amp;"200_"&amp;Data_TOT_TWh!$E1153,Data_IND_TWh!AA$9:AA$504)+SUMIF(Data_TER_TWh!$A$9:$A$504,Data_TOT_TWh!$B1153&amp;"300_"&amp;Data_TOT_TWh!$E1153,Data_TER_TWh!AA$9:AA$504)+SUMIF(Data_RES_TWh!$A$9:$A$1496,Data_TOT_TWh!$B1153&amp;"400_"&amp;Data_TOT_TWh!$E1153,Data_RES_TWh!AA$9:AA$1496)</f>
        <v>0</v>
      </c>
      <c r="AC1153" s="13"/>
      <c r="AE1153" s="13"/>
      <c r="AF1153" s="13">
        <f>SUMIF(Data_IND_TWh!$A$9:$A$504,Data_TOT_TWh!$B1153&amp;"200_"&amp;Data_TOT_TWh!$E1153,Data_IND_TWh!AF$9:AF$504)+SUMIF(Data_TER_TWh!$A$9:$A$504,Data_TOT_TWh!$B1153&amp;"300_"&amp;Data_TOT_TWh!$E1153,Data_TER_TWh!AF$9:AF$504)+SUMIF(Data_RES_TWh!$A$9:$A$1496,Data_TOT_TWh!$B1153&amp;"400_"&amp;Data_TOT_TWh!$E1153,Data_RES_TWh!AF$9:AF$1496)</f>
        <v>0</v>
      </c>
      <c r="AG1153" s="13">
        <f>SUMIF(Data_IND_TWh!$A$9:$A$504,Data_TOT_TWh!$B1153&amp;"200_"&amp;Data_TOT_TWh!$E1153,Data_IND_TWh!AG$9:AG$504)+SUMIF(Data_TER_TWh!$A$9:$A$504,Data_TOT_TWh!$B1153&amp;"300_"&amp;Data_TOT_TWh!$E1153,Data_TER_TWh!AG$9:AG$504)+SUMIF(Data_RES_TWh!$A$9:$A$1496,Data_TOT_TWh!$B1153&amp;"400_"&amp;Data_TOT_TWh!$E1153,Data_RES_TWh!AG$9:AG$1496)</f>
        <v>0</v>
      </c>
      <c r="AH1153" s="46">
        <f>SUMIF(Data_IND_TWh!$A$9:$A$504,Data_TOT_TWh!$B1153&amp;"200_"&amp;Data_TOT_TWh!$E1153,Data_IND_TWh!AH$9:AH$504)+SUMIF(Data_TER_TWh!$A$9:$A$504,Data_TOT_TWh!$B1153&amp;"300_"&amp;Data_TOT_TWh!$E1153,Data_TER_TWh!AH$9:AH$504)+SUMIF(Data_RES_TWh!$A$9:$A$1496,Data_TOT_TWh!$B1153&amp;"400_"&amp;Data_TOT_TWh!$E1153,Data_RES_TWh!AH$9:AH$1496)</f>
        <v>0</v>
      </c>
      <c r="AJ1153" s="13"/>
      <c r="AL1153" s="9"/>
      <c r="AM1153" s="87"/>
      <c r="AN1153" s="87"/>
    </row>
    <row r="1154" spans="12:40">
      <c r="L1154" s="46"/>
      <c r="M1154" s="46"/>
      <c r="O1154" s="47"/>
      <c r="P1154" s="46"/>
      <c r="Q1154" s="46"/>
      <c r="R1154" s="37"/>
      <c r="S1154" s="13"/>
      <c r="U1154" s="13"/>
      <c r="W1154" s="13"/>
      <c r="X1154" s="13">
        <f>SUMIF(Data_IND_TWh!$A$9:$A$504,Data_TOT_TWh!$B1154&amp;"200_"&amp;Data_TOT_TWh!$E1154,Data_IND_TWh!X$9:X$504)+SUMIF(Data_TER_TWh!$A$9:$A$504,Data_TOT_TWh!$B1154&amp;"300_"&amp;Data_TOT_TWh!$E1154,Data_TER_TWh!X$9:X$504)+SUMIF(Data_RES_TWh!$A$9:$A$1496,Data_TOT_TWh!$B1154&amp;"400_"&amp;Data_TOT_TWh!$E1154,Data_RES_TWh!X$9:X$1496)</f>
        <v>0</v>
      </c>
      <c r="Y1154" s="13">
        <f>SUMIF(Data_IND_TWh!$A$9:$A$504,Data_TOT_TWh!$B1154&amp;"200_"&amp;Data_TOT_TWh!$E1154,Data_IND_TWh!Y$9:Y$504)+SUMIF(Data_TER_TWh!$A$9:$A$504,Data_TOT_TWh!$B1154&amp;"300_"&amp;Data_TOT_TWh!$E1154,Data_TER_TWh!Y$9:Y$504)+SUMIF(Data_RES_TWh!$A$9:$A$1496,Data_TOT_TWh!$B1154&amp;"400_"&amp;Data_TOT_TWh!$E1154,Data_RES_TWh!Y$9:Y$1496)</f>
        <v>0</v>
      </c>
      <c r="Z1154" s="13">
        <f>SUMIF(Data_IND_TWh!$A$9:$A$504,Data_TOT_TWh!$B1154&amp;"200_"&amp;Data_TOT_TWh!$E1154,Data_IND_TWh!Z$9:Z$504)+SUMIF(Data_TER_TWh!$A$9:$A$504,Data_TOT_TWh!$B1154&amp;"300_"&amp;Data_TOT_TWh!$E1154,Data_TER_TWh!Z$9:Z$504)+SUMIF(Data_RES_TWh!$A$9:$A$1496,Data_TOT_TWh!$B1154&amp;"400_"&amp;Data_TOT_TWh!$E1154,Data_RES_TWh!Z$9:Z$1496)</f>
        <v>0</v>
      </c>
      <c r="AA1154" s="46">
        <f>SUMIF(Data_IND_TWh!$A$9:$A$504,Data_TOT_TWh!$B1154&amp;"200_"&amp;Data_TOT_TWh!$E1154,Data_IND_TWh!AA$9:AA$504)+SUMIF(Data_TER_TWh!$A$9:$A$504,Data_TOT_TWh!$B1154&amp;"300_"&amp;Data_TOT_TWh!$E1154,Data_TER_TWh!AA$9:AA$504)+SUMIF(Data_RES_TWh!$A$9:$A$1496,Data_TOT_TWh!$B1154&amp;"400_"&amp;Data_TOT_TWh!$E1154,Data_RES_TWh!AA$9:AA$1496)</f>
        <v>0</v>
      </c>
      <c r="AC1154" s="13"/>
      <c r="AE1154" s="13"/>
      <c r="AF1154" s="13">
        <f>SUMIF(Data_IND_TWh!$A$9:$A$504,Data_TOT_TWh!$B1154&amp;"200_"&amp;Data_TOT_TWh!$E1154,Data_IND_TWh!AF$9:AF$504)+SUMIF(Data_TER_TWh!$A$9:$A$504,Data_TOT_TWh!$B1154&amp;"300_"&amp;Data_TOT_TWh!$E1154,Data_TER_TWh!AF$9:AF$504)+SUMIF(Data_RES_TWh!$A$9:$A$1496,Data_TOT_TWh!$B1154&amp;"400_"&amp;Data_TOT_TWh!$E1154,Data_RES_TWh!AF$9:AF$1496)</f>
        <v>0</v>
      </c>
      <c r="AG1154" s="13">
        <f>SUMIF(Data_IND_TWh!$A$9:$A$504,Data_TOT_TWh!$B1154&amp;"200_"&amp;Data_TOT_TWh!$E1154,Data_IND_TWh!AG$9:AG$504)+SUMIF(Data_TER_TWh!$A$9:$A$504,Data_TOT_TWh!$B1154&amp;"300_"&amp;Data_TOT_TWh!$E1154,Data_TER_TWh!AG$9:AG$504)+SUMIF(Data_RES_TWh!$A$9:$A$1496,Data_TOT_TWh!$B1154&amp;"400_"&amp;Data_TOT_TWh!$E1154,Data_RES_TWh!AG$9:AG$1496)</f>
        <v>0</v>
      </c>
      <c r="AH1154" s="46">
        <f>SUMIF(Data_IND_TWh!$A$9:$A$504,Data_TOT_TWh!$B1154&amp;"200_"&amp;Data_TOT_TWh!$E1154,Data_IND_TWh!AH$9:AH$504)+SUMIF(Data_TER_TWh!$A$9:$A$504,Data_TOT_TWh!$B1154&amp;"300_"&amp;Data_TOT_TWh!$E1154,Data_TER_TWh!AH$9:AH$504)+SUMIF(Data_RES_TWh!$A$9:$A$1496,Data_TOT_TWh!$B1154&amp;"400_"&amp;Data_TOT_TWh!$E1154,Data_RES_TWh!AH$9:AH$1496)</f>
        <v>0</v>
      </c>
      <c r="AJ1154" s="13"/>
      <c r="AL1154" s="9"/>
      <c r="AM1154" s="87"/>
      <c r="AN1154" s="87"/>
    </row>
    <row r="1155" spans="12:40">
      <c r="L1155" s="46"/>
      <c r="M1155" s="46"/>
      <c r="O1155" s="47"/>
      <c r="P1155" s="46"/>
      <c r="Q1155" s="46"/>
      <c r="R1155" s="37"/>
      <c r="S1155" s="13"/>
      <c r="U1155" s="13"/>
      <c r="W1155" s="13"/>
      <c r="X1155" s="13">
        <f>SUMIF(Data_IND_TWh!$A$9:$A$504,Data_TOT_TWh!$B1155&amp;"200_"&amp;Data_TOT_TWh!$E1155,Data_IND_TWh!X$9:X$504)+SUMIF(Data_TER_TWh!$A$9:$A$504,Data_TOT_TWh!$B1155&amp;"300_"&amp;Data_TOT_TWh!$E1155,Data_TER_TWh!X$9:X$504)+SUMIF(Data_RES_TWh!$A$9:$A$1496,Data_TOT_TWh!$B1155&amp;"400_"&amp;Data_TOT_TWh!$E1155,Data_RES_TWh!X$9:X$1496)</f>
        <v>0</v>
      </c>
      <c r="Y1155" s="13">
        <f>SUMIF(Data_IND_TWh!$A$9:$A$504,Data_TOT_TWh!$B1155&amp;"200_"&amp;Data_TOT_TWh!$E1155,Data_IND_TWh!Y$9:Y$504)+SUMIF(Data_TER_TWh!$A$9:$A$504,Data_TOT_TWh!$B1155&amp;"300_"&amp;Data_TOT_TWh!$E1155,Data_TER_TWh!Y$9:Y$504)+SUMIF(Data_RES_TWh!$A$9:$A$1496,Data_TOT_TWh!$B1155&amp;"400_"&amp;Data_TOT_TWh!$E1155,Data_RES_TWh!Y$9:Y$1496)</f>
        <v>0</v>
      </c>
      <c r="Z1155" s="13">
        <f>SUMIF(Data_IND_TWh!$A$9:$A$504,Data_TOT_TWh!$B1155&amp;"200_"&amp;Data_TOT_TWh!$E1155,Data_IND_TWh!Z$9:Z$504)+SUMIF(Data_TER_TWh!$A$9:$A$504,Data_TOT_TWh!$B1155&amp;"300_"&amp;Data_TOT_TWh!$E1155,Data_TER_TWh!Z$9:Z$504)+SUMIF(Data_RES_TWh!$A$9:$A$1496,Data_TOT_TWh!$B1155&amp;"400_"&amp;Data_TOT_TWh!$E1155,Data_RES_TWh!Z$9:Z$1496)</f>
        <v>0</v>
      </c>
      <c r="AA1155" s="46">
        <f>SUMIF(Data_IND_TWh!$A$9:$A$504,Data_TOT_TWh!$B1155&amp;"200_"&amp;Data_TOT_TWh!$E1155,Data_IND_TWh!AA$9:AA$504)+SUMIF(Data_TER_TWh!$A$9:$A$504,Data_TOT_TWh!$B1155&amp;"300_"&amp;Data_TOT_TWh!$E1155,Data_TER_TWh!AA$9:AA$504)+SUMIF(Data_RES_TWh!$A$9:$A$1496,Data_TOT_TWh!$B1155&amp;"400_"&amp;Data_TOT_TWh!$E1155,Data_RES_TWh!AA$9:AA$1496)</f>
        <v>0</v>
      </c>
      <c r="AC1155" s="13"/>
      <c r="AE1155" s="13"/>
      <c r="AF1155" s="13">
        <f>SUMIF(Data_IND_TWh!$A$9:$A$504,Data_TOT_TWh!$B1155&amp;"200_"&amp;Data_TOT_TWh!$E1155,Data_IND_TWh!AF$9:AF$504)+SUMIF(Data_TER_TWh!$A$9:$A$504,Data_TOT_TWh!$B1155&amp;"300_"&amp;Data_TOT_TWh!$E1155,Data_TER_TWh!AF$9:AF$504)+SUMIF(Data_RES_TWh!$A$9:$A$1496,Data_TOT_TWh!$B1155&amp;"400_"&amp;Data_TOT_TWh!$E1155,Data_RES_TWh!AF$9:AF$1496)</f>
        <v>0</v>
      </c>
      <c r="AG1155" s="13">
        <f>SUMIF(Data_IND_TWh!$A$9:$A$504,Data_TOT_TWh!$B1155&amp;"200_"&amp;Data_TOT_TWh!$E1155,Data_IND_TWh!AG$9:AG$504)+SUMIF(Data_TER_TWh!$A$9:$A$504,Data_TOT_TWh!$B1155&amp;"300_"&amp;Data_TOT_TWh!$E1155,Data_TER_TWh!AG$9:AG$504)+SUMIF(Data_RES_TWh!$A$9:$A$1496,Data_TOT_TWh!$B1155&amp;"400_"&amp;Data_TOT_TWh!$E1155,Data_RES_TWh!AG$9:AG$1496)</f>
        <v>0</v>
      </c>
      <c r="AH1155" s="46">
        <f>SUMIF(Data_IND_TWh!$A$9:$A$504,Data_TOT_TWh!$B1155&amp;"200_"&amp;Data_TOT_TWh!$E1155,Data_IND_TWh!AH$9:AH$504)+SUMIF(Data_TER_TWh!$A$9:$A$504,Data_TOT_TWh!$B1155&amp;"300_"&amp;Data_TOT_TWh!$E1155,Data_TER_TWh!AH$9:AH$504)+SUMIF(Data_RES_TWh!$A$9:$A$1496,Data_TOT_TWh!$B1155&amp;"400_"&amp;Data_TOT_TWh!$E1155,Data_RES_TWh!AH$9:AH$1496)</f>
        <v>0</v>
      </c>
      <c r="AJ1155" s="13"/>
      <c r="AL1155" s="9"/>
      <c r="AM1155" s="87"/>
      <c r="AN1155" s="87"/>
    </row>
    <row r="1156" spans="12:40">
      <c r="L1156" s="46"/>
      <c r="M1156" s="46"/>
      <c r="O1156" s="47"/>
      <c r="P1156" s="46"/>
      <c r="Q1156" s="46"/>
      <c r="R1156" s="37"/>
      <c r="S1156" s="13"/>
      <c r="U1156" s="13"/>
      <c r="W1156" s="13"/>
      <c r="X1156" s="13">
        <f>SUMIF(Data_IND_TWh!$A$9:$A$504,Data_TOT_TWh!$B1156&amp;"200_"&amp;Data_TOT_TWh!$E1156,Data_IND_TWh!X$9:X$504)+SUMIF(Data_TER_TWh!$A$9:$A$504,Data_TOT_TWh!$B1156&amp;"300_"&amp;Data_TOT_TWh!$E1156,Data_TER_TWh!X$9:X$504)+SUMIF(Data_RES_TWh!$A$9:$A$1496,Data_TOT_TWh!$B1156&amp;"400_"&amp;Data_TOT_TWh!$E1156,Data_RES_TWh!X$9:X$1496)</f>
        <v>0</v>
      </c>
      <c r="Y1156" s="13">
        <f>SUMIF(Data_IND_TWh!$A$9:$A$504,Data_TOT_TWh!$B1156&amp;"200_"&amp;Data_TOT_TWh!$E1156,Data_IND_TWh!Y$9:Y$504)+SUMIF(Data_TER_TWh!$A$9:$A$504,Data_TOT_TWh!$B1156&amp;"300_"&amp;Data_TOT_TWh!$E1156,Data_TER_TWh!Y$9:Y$504)+SUMIF(Data_RES_TWh!$A$9:$A$1496,Data_TOT_TWh!$B1156&amp;"400_"&amp;Data_TOT_TWh!$E1156,Data_RES_TWh!Y$9:Y$1496)</f>
        <v>0</v>
      </c>
      <c r="Z1156" s="13">
        <f>SUMIF(Data_IND_TWh!$A$9:$A$504,Data_TOT_TWh!$B1156&amp;"200_"&amp;Data_TOT_TWh!$E1156,Data_IND_TWh!Z$9:Z$504)+SUMIF(Data_TER_TWh!$A$9:$A$504,Data_TOT_TWh!$B1156&amp;"300_"&amp;Data_TOT_TWh!$E1156,Data_TER_TWh!Z$9:Z$504)+SUMIF(Data_RES_TWh!$A$9:$A$1496,Data_TOT_TWh!$B1156&amp;"400_"&amp;Data_TOT_TWh!$E1156,Data_RES_TWh!Z$9:Z$1496)</f>
        <v>0</v>
      </c>
      <c r="AA1156" s="46">
        <f>SUMIF(Data_IND_TWh!$A$9:$A$504,Data_TOT_TWh!$B1156&amp;"200_"&amp;Data_TOT_TWh!$E1156,Data_IND_TWh!AA$9:AA$504)+SUMIF(Data_TER_TWh!$A$9:$A$504,Data_TOT_TWh!$B1156&amp;"300_"&amp;Data_TOT_TWh!$E1156,Data_TER_TWh!AA$9:AA$504)+SUMIF(Data_RES_TWh!$A$9:$A$1496,Data_TOT_TWh!$B1156&amp;"400_"&amp;Data_TOT_TWh!$E1156,Data_RES_TWh!AA$9:AA$1496)</f>
        <v>0</v>
      </c>
      <c r="AC1156" s="13"/>
      <c r="AE1156" s="13"/>
      <c r="AF1156" s="13">
        <f>SUMIF(Data_IND_TWh!$A$9:$A$504,Data_TOT_TWh!$B1156&amp;"200_"&amp;Data_TOT_TWh!$E1156,Data_IND_TWh!AF$9:AF$504)+SUMIF(Data_TER_TWh!$A$9:$A$504,Data_TOT_TWh!$B1156&amp;"300_"&amp;Data_TOT_TWh!$E1156,Data_TER_TWh!AF$9:AF$504)+SUMIF(Data_RES_TWh!$A$9:$A$1496,Data_TOT_TWh!$B1156&amp;"400_"&amp;Data_TOT_TWh!$E1156,Data_RES_TWh!AF$9:AF$1496)</f>
        <v>0</v>
      </c>
      <c r="AG1156" s="13">
        <f>SUMIF(Data_IND_TWh!$A$9:$A$504,Data_TOT_TWh!$B1156&amp;"200_"&amp;Data_TOT_TWh!$E1156,Data_IND_TWh!AG$9:AG$504)+SUMIF(Data_TER_TWh!$A$9:$A$504,Data_TOT_TWh!$B1156&amp;"300_"&amp;Data_TOT_TWh!$E1156,Data_TER_TWh!AG$9:AG$504)+SUMIF(Data_RES_TWh!$A$9:$A$1496,Data_TOT_TWh!$B1156&amp;"400_"&amp;Data_TOT_TWh!$E1156,Data_RES_TWh!AG$9:AG$1496)</f>
        <v>0</v>
      </c>
      <c r="AH1156" s="46">
        <f>SUMIF(Data_IND_TWh!$A$9:$A$504,Data_TOT_TWh!$B1156&amp;"200_"&amp;Data_TOT_TWh!$E1156,Data_IND_TWh!AH$9:AH$504)+SUMIF(Data_TER_TWh!$A$9:$A$504,Data_TOT_TWh!$B1156&amp;"300_"&amp;Data_TOT_TWh!$E1156,Data_TER_TWh!AH$9:AH$504)+SUMIF(Data_RES_TWh!$A$9:$A$1496,Data_TOT_TWh!$B1156&amp;"400_"&amp;Data_TOT_TWh!$E1156,Data_RES_TWh!AH$9:AH$1496)</f>
        <v>0</v>
      </c>
      <c r="AJ1156" s="13"/>
      <c r="AL1156" s="9"/>
      <c r="AM1156" s="87"/>
      <c r="AN1156" s="87"/>
    </row>
    <row r="1157" spans="12:40">
      <c r="L1157" s="46"/>
      <c r="M1157" s="46"/>
      <c r="O1157" s="47"/>
      <c r="P1157" s="46"/>
      <c r="Q1157" s="46"/>
      <c r="R1157" s="37"/>
      <c r="S1157" s="13"/>
      <c r="U1157" s="13"/>
      <c r="W1157" s="13"/>
      <c r="X1157" s="13">
        <f>SUMIF(Data_IND_TWh!$A$9:$A$504,Data_TOT_TWh!$B1157&amp;"200_"&amp;Data_TOT_TWh!$E1157,Data_IND_TWh!X$9:X$504)+SUMIF(Data_TER_TWh!$A$9:$A$504,Data_TOT_TWh!$B1157&amp;"300_"&amp;Data_TOT_TWh!$E1157,Data_TER_TWh!X$9:X$504)+SUMIF(Data_RES_TWh!$A$9:$A$1496,Data_TOT_TWh!$B1157&amp;"400_"&amp;Data_TOT_TWh!$E1157,Data_RES_TWh!X$9:X$1496)</f>
        <v>0</v>
      </c>
      <c r="Y1157" s="13">
        <f>SUMIF(Data_IND_TWh!$A$9:$A$504,Data_TOT_TWh!$B1157&amp;"200_"&amp;Data_TOT_TWh!$E1157,Data_IND_TWh!Y$9:Y$504)+SUMIF(Data_TER_TWh!$A$9:$A$504,Data_TOT_TWh!$B1157&amp;"300_"&amp;Data_TOT_TWh!$E1157,Data_TER_TWh!Y$9:Y$504)+SUMIF(Data_RES_TWh!$A$9:$A$1496,Data_TOT_TWh!$B1157&amp;"400_"&amp;Data_TOT_TWh!$E1157,Data_RES_TWh!Y$9:Y$1496)</f>
        <v>0</v>
      </c>
      <c r="Z1157" s="13">
        <f>SUMIF(Data_IND_TWh!$A$9:$A$504,Data_TOT_TWh!$B1157&amp;"200_"&amp;Data_TOT_TWh!$E1157,Data_IND_TWh!Z$9:Z$504)+SUMIF(Data_TER_TWh!$A$9:$A$504,Data_TOT_TWh!$B1157&amp;"300_"&amp;Data_TOT_TWh!$E1157,Data_TER_TWh!Z$9:Z$504)+SUMIF(Data_RES_TWh!$A$9:$A$1496,Data_TOT_TWh!$B1157&amp;"400_"&amp;Data_TOT_TWh!$E1157,Data_RES_TWh!Z$9:Z$1496)</f>
        <v>0</v>
      </c>
      <c r="AA1157" s="46">
        <f>SUMIF(Data_IND_TWh!$A$9:$A$504,Data_TOT_TWh!$B1157&amp;"200_"&amp;Data_TOT_TWh!$E1157,Data_IND_TWh!AA$9:AA$504)+SUMIF(Data_TER_TWh!$A$9:$A$504,Data_TOT_TWh!$B1157&amp;"300_"&amp;Data_TOT_TWh!$E1157,Data_TER_TWh!AA$9:AA$504)+SUMIF(Data_RES_TWh!$A$9:$A$1496,Data_TOT_TWh!$B1157&amp;"400_"&amp;Data_TOT_TWh!$E1157,Data_RES_TWh!AA$9:AA$1496)</f>
        <v>0</v>
      </c>
      <c r="AC1157" s="13"/>
      <c r="AE1157" s="13"/>
      <c r="AF1157" s="13">
        <f>SUMIF(Data_IND_TWh!$A$9:$A$504,Data_TOT_TWh!$B1157&amp;"200_"&amp;Data_TOT_TWh!$E1157,Data_IND_TWh!AF$9:AF$504)+SUMIF(Data_TER_TWh!$A$9:$A$504,Data_TOT_TWh!$B1157&amp;"300_"&amp;Data_TOT_TWh!$E1157,Data_TER_TWh!AF$9:AF$504)+SUMIF(Data_RES_TWh!$A$9:$A$1496,Data_TOT_TWh!$B1157&amp;"400_"&amp;Data_TOT_TWh!$E1157,Data_RES_TWh!AF$9:AF$1496)</f>
        <v>0</v>
      </c>
      <c r="AG1157" s="13">
        <f>SUMIF(Data_IND_TWh!$A$9:$A$504,Data_TOT_TWh!$B1157&amp;"200_"&amp;Data_TOT_TWh!$E1157,Data_IND_TWh!AG$9:AG$504)+SUMIF(Data_TER_TWh!$A$9:$A$504,Data_TOT_TWh!$B1157&amp;"300_"&amp;Data_TOT_TWh!$E1157,Data_TER_TWh!AG$9:AG$504)+SUMIF(Data_RES_TWh!$A$9:$A$1496,Data_TOT_TWh!$B1157&amp;"400_"&amp;Data_TOT_TWh!$E1157,Data_RES_TWh!AG$9:AG$1496)</f>
        <v>0</v>
      </c>
      <c r="AH1157" s="46">
        <f>SUMIF(Data_IND_TWh!$A$9:$A$504,Data_TOT_TWh!$B1157&amp;"200_"&amp;Data_TOT_TWh!$E1157,Data_IND_TWh!AH$9:AH$504)+SUMIF(Data_TER_TWh!$A$9:$A$504,Data_TOT_TWh!$B1157&amp;"300_"&amp;Data_TOT_TWh!$E1157,Data_TER_TWh!AH$9:AH$504)+SUMIF(Data_RES_TWh!$A$9:$A$1496,Data_TOT_TWh!$B1157&amp;"400_"&amp;Data_TOT_TWh!$E1157,Data_RES_TWh!AH$9:AH$1496)</f>
        <v>0</v>
      </c>
      <c r="AJ1157" s="13"/>
      <c r="AL1157" s="9"/>
      <c r="AM1157" s="87"/>
      <c r="AN1157" s="87"/>
    </row>
    <row r="1158" spans="12:40">
      <c r="L1158" s="46"/>
      <c r="M1158" s="46"/>
      <c r="O1158" s="47"/>
      <c r="P1158" s="46"/>
      <c r="Q1158" s="46"/>
      <c r="R1158" s="37"/>
      <c r="S1158" s="13"/>
      <c r="U1158" s="13"/>
      <c r="W1158" s="13"/>
      <c r="X1158" s="13">
        <f>SUMIF(Data_IND_TWh!$A$9:$A$504,Data_TOT_TWh!$B1158&amp;"200_"&amp;Data_TOT_TWh!$E1158,Data_IND_TWh!X$9:X$504)+SUMIF(Data_TER_TWh!$A$9:$A$504,Data_TOT_TWh!$B1158&amp;"300_"&amp;Data_TOT_TWh!$E1158,Data_TER_TWh!X$9:X$504)+SUMIF(Data_RES_TWh!$A$9:$A$1496,Data_TOT_TWh!$B1158&amp;"400_"&amp;Data_TOT_TWh!$E1158,Data_RES_TWh!X$9:X$1496)</f>
        <v>0</v>
      </c>
      <c r="Y1158" s="13">
        <f>SUMIF(Data_IND_TWh!$A$9:$A$504,Data_TOT_TWh!$B1158&amp;"200_"&amp;Data_TOT_TWh!$E1158,Data_IND_TWh!Y$9:Y$504)+SUMIF(Data_TER_TWh!$A$9:$A$504,Data_TOT_TWh!$B1158&amp;"300_"&amp;Data_TOT_TWh!$E1158,Data_TER_TWh!Y$9:Y$504)+SUMIF(Data_RES_TWh!$A$9:$A$1496,Data_TOT_TWh!$B1158&amp;"400_"&amp;Data_TOT_TWh!$E1158,Data_RES_TWh!Y$9:Y$1496)</f>
        <v>0</v>
      </c>
      <c r="Z1158" s="13">
        <f>SUMIF(Data_IND_TWh!$A$9:$A$504,Data_TOT_TWh!$B1158&amp;"200_"&amp;Data_TOT_TWh!$E1158,Data_IND_TWh!Z$9:Z$504)+SUMIF(Data_TER_TWh!$A$9:$A$504,Data_TOT_TWh!$B1158&amp;"300_"&amp;Data_TOT_TWh!$E1158,Data_TER_TWh!Z$9:Z$504)+SUMIF(Data_RES_TWh!$A$9:$A$1496,Data_TOT_TWh!$B1158&amp;"400_"&amp;Data_TOT_TWh!$E1158,Data_RES_TWh!Z$9:Z$1496)</f>
        <v>0</v>
      </c>
      <c r="AA1158" s="46">
        <f>SUMIF(Data_IND_TWh!$A$9:$A$504,Data_TOT_TWh!$B1158&amp;"200_"&amp;Data_TOT_TWh!$E1158,Data_IND_TWh!AA$9:AA$504)+SUMIF(Data_TER_TWh!$A$9:$A$504,Data_TOT_TWh!$B1158&amp;"300_"&amp;Data_TOT_TWh!$E1158,Data_TER_TWh!AA$9:AA$504)+SUMIF(Data_RES_TWh!$A$9:$A$1496,Data_TOT_TWh!$B1158&amp;"400_"&amp;Data_TOT_TWh!$E1158,Data_RES_TWh!AA$9:AA$1496)</f>
        <v>0</v>
      </c>
      <c r="AC1158" s="13"/>
      <c r="AE1158" s="13"/>
      <c r="AF1158" s="13">
        <f>SUMIF(Data_IND_TWh!$A$9:$A$504,Data_TOT_TWh!$B1158&amp;"200_"&amp;Data_TOT_TWh!$E1158,Data_IND_TWh!AF$9:AF$504)+SUMIF(Data_TER_TWh!$A$9:$A$504,Data_TOT_TWh!$B1158&amp;"300_"&amp;Data_TOT_TWh!$E1158,Data_TER_TWh!AF$9:AF$504)+SUMIF(Data_RES_TWh!$A$9:$A$1496,Data_TOT_TWh!$B1158&amp;"400_"&amp;Data_TOT_TWh!$E1158,Data_RES_TWh!AF$9:AF$1496)</f>
        <v>0</v>
      </c>
      <c r="AG1158" s="13">
        <f>SUMIF(Data_IND_TWh!$A$9:$A$504,Data_TOT_TWh!$B1158&amp;"200_"&amp;Data_TOT_TWh!$E1158,Data_IND_TWh!AG$9:AG$504)+SUMIF(Data_TER_TWh!$A$9:$A$504,Data_TOT_TWh!$B1158&amp;"300_"&amp;Data_TOT_TWh!$E1158,Data_TER_TWh!AG$9:AG$504)+SUMIF(Data_RES_TWh!$A$9:$A$1496,Data_TOT_TWh!$B1158&amp;"400_"&amp;Data_TOT_TWh!$E1158,Data_RES_TWh!AG$9:AG$1496)</f>
        <v>0</v>
      </c>
      <c r="AH1158" s="46">
        <f>SUMIF(Data_IND_TWh!$A$9:$A$504,Data_TOT_TWh!$B1158&amp;"200_"&amp;Data_TOT_TWh!$E1158,Data_IND_TWh!AH$9:AH$504)+SUMIF(Data_TER_TWh!$A$9:$A$504,Data_TOT_TWh!$B1158&amp;"300_"&amp;Data_TOT_TWh!$E1158,Data_TER_TWh!AH$9:AH$504)+SUMIF(Data_RES_TWh!$A$9:$A$1496,Data_TOT_TWh!$B1158&amp;"400_"&amp;Data_TOT_TWh!$E1158,Data_RES_TWh!AH$9:AH$1496)</f>
        <v>0</v>
      </c>
      <c r="AJ1158" s="13"/>
      <c r="AL1158" s="9"/>
      <c r="AM1158" s="87"/>
      <c r="AN1158" s="87"/>
    </row>
    <row r="1159" spans="12:40">
      <c r="L1159" s="46"/>
      <c r="M1159" s="46"/>
      <c r="O1159" s="47"/>
      <c r="P1159" s="46"/>
      <c r="Q1159" s="46"/>
      <c r="R1159" s="37"/>
      <c r="S1159" s="13"/>
      <c r="U1159" s="13"/>
      <c r="W1159" s="13"/>
      <c r="X1159" s="13">
        <f>SUMIF(Data_IND_TWh!$A$9:$A$504,Data_TOT_TWh!$B1159&amp;"200_"&amp;Data_TOT_TWh!$E1159,Data_IND_TWh!X$9:X$504)+SUMIF(Data_TER_TWh!$A$9:$A$504,Data_TOT_TWh!$B1159&amp;"300_"&amp;Data_TOT_TWh!$E1159,Data_TER_TWh!X$9:X$504)+SUMIF(Data_RES_TWh!$A$9:$A$1496,Data_TOT_TWh!$B1159&amp;"400_"&amp;Data_TOT_TWh!$E1159,Data_RES_TWh!X$9:X$1496)</f>
        <v>0</v>
      </c>
      <c r="Y1159" s="13">
        <f>SUMIF(Data_IND_TWh!$A$9:$A$504,Data_TOT_TWh!$B1159&amp;"200_"&amp;Data_TOT_TWh!$E1159,Data_IND_TWh!Y$9:Y$504)+SUMIF(Data_TER_TWh!$A$9:$A$504,Data_TOT_TWh!$B1159&amp;"300_"&amp;Data_TOT_TWh!$E1159,Data_TER_TWh!Y$9:Y$504)+SUMIF(Data_RES_TWh!$A$9:$A$1496,Data_TOT_TWh!$B1159&amp;"400_"&amp;Data_TOT_TWh!$E1159,Data_RES_TWh!Y$9:Y$1496)</f>
        <v>0</v>
      </c>
      <c r="Z1159" s="13">
        <f>SUMIF(Data_IND_TWh!$A$9:$A$504,Data_TOT_TWh!$B1159&amp;"200_"&amp;Data_TOT_TWh!$E1159,Data_IND_TWh!Z$9:Z$504)+SUMIF(Data_TER_TWh!$A$9:$A$504,Data_TOT_TWh!$B1159&amp;"300_"&amp;Data_TOT_TWh!$E1159,Data_TER_TWh!Z$9:Z$504)+SUMIF(Data_RES_TWh!$A$9:$A$1496,Data_TOT_TWh!$B1159&amp;"400_"&amp;Data_TOT_TWh!$E1159,Data_RES_TWh!Z$9:Z$1496)</f>
        <v>0</v>
      </c>
      <c r="AA1159" s="46">
        <f>SUMIF(Data_IND_TWh!$A$9:$A$504,Data_TOT_TWh!$B1159&amp;"200_"&amp;Data_TOT_TWh!$E1159,Data_IND_TWh!AA$9:AA$504)+SUMIF(Data_TER_TWh!$A$9:$A$504,Data_TOT_TWh!$B1159&amp;"300_"&amp;Data_TOT_TWh!$E1159,Data_TER_TWh!AA$9:AA$504)+SUMIF(Data_RES_TWh!$A$9:$A$1496,Data_TOT_TWh!$B1159&amp;"400_"&amp;Data_TOT_TWh!$E1159,Data_RES_TWh!AA$9:AA$1496)</f>
        <v>0</v>
      </c>
      <c r="AC1159" s="13"/>
      <c r="AE1159" s="13"/>
      <c r="AF1159" s="13">
        <f>SUMIF(Data_IND_TWh!$A$9:$A$504,Data_TOT_TWh!$B1159&amp;"200_"&amp;Data_TOT_TWh!$E1159,Data_IND_TWh!AF$9:AF$504)+SUMIF(Data_TER_TWh!$A$9:$A$504,Data_TOT_TWh!$B1159&amp;"300_"&amp;Data_TOT_TWh!$E1159,Data_TER_TWh!AF$9:AF$504)+SUMIF(Data_RES_TWh!$A$9:$A$1496,Data_TOT_TWh!$B1159&amp;"400_"&amp;Data_TOT_TWh!$E1159,Data_RES_TWh!AF$9:AF$1496)</f>
        <v>0</v>
      </c>
      <c r="AG1159" s="13">
        <f>SUMIF(Data_IND_TWh!$A$9:$A$504,Data_TOT_TWh!$B1159&amp;"200_"&amp;Data_TOT_TWh!$E1159,Data_IND_TWh!AG$9:AG$504)+SUMIF(Data_TER_TWh!$A$9:$A$504,Data_TOT_TWh!$B1159&amp;"300_"&amp;Data_TOT_TWh!$E1159,Data_TER_TWh!AG$9:AG$504)+SUMIF(Data_RES_TWh!$A$9:$A$1496,Data_TOT_TWh!$B1159&amp;"400_"&amp;Data_TOT_TWh!$E1159,Data_RES_TWh!AG$9:AG$1496)</f>
        <v>0</v>
      </c>
      <c r="AH1159" s="46">
        <f>SUMIF(Data_IND_TWh!$A$9:$A$504,Data_TOT_TWh!$B1159&amp;"200_"&amp;Data_TOT_TWh!$E1159,Data_IND_TWh!AH$9:AH$504)+SUMIF(Data_TER_TWh!$A$9:$A$504,Data_TOT_TWh!$B1159&amp;"300_"&amp;Data_TOT_TWh!$E1159,Data_TER_TWh!AH$9:AH$504)+SUMIF(Data_RES_TWh!$A$9:$A$1496,Data_TOT_TWh!$B1159&amp;"400_"&amp;Data_TOT_TWh!$E1159,Data_RES_TWh!AH$9:AH$1496)</f>
        <v>0</v>
      </c>
      <c r="AJ1159" s="13"/>
      <c r="AL1159" s="9"/>
      <c r="AM1159" s="87"/>
      <c r="AN1159" s="87"/>
    </row>
    <row r="1160" spans="12:40">
      <c r="L1160" s="46"/>
      <c r="M1160" s="46"/>
      <c r="O1160" s="47"/>
      <c r="P1160" s="46"/>
      <c r="Q1160" s="46"/>
      <c r="R1160" s="37"/>
      <c r="S1160" s="13"/>
      <c r="U1160" s="13"/>
      <c r="W1160" s="13"/>
      <c r="X1160" s="13">
        <f>SUMIF(Data_IND_TWh!$A$9:$A$504,Data_TOT_TWh!$B1160&amp;"200_"&amp;Data_TOT_TWh!$E1160,Data_IND_TWh!X$9:X$504)+SUMIF(Data_TER_TWh!$A$9:$A$504,Data_TOT_TWh!$B1160&amp;"300_"&amp;Data_TOT_TWh!$E1160,Data_TER_TWh!X$9:X$504)+SUMIF(Data_RES_TWh!$A$9:$A$1496,Data_TOT_TWh!$B1160&amp;"400_"&amp;Data_TOT_TWh!$E1160,Data_RES_TWh!X$9:X$1496)</f>
        <v>0</v>
      </c>
      <c r="Y1160" s="13">
        <f>SUMIF(Data_IND_TWh!$A$9:$A$504,Data_TOT_TWh!$B1160&amp;"200_"&amp;Data_TOT_TWh!$E1160,Data_IND_TWh!Y$9:Y$504)+SUMIF(Data_TER_TWh!$A$9:$A$504,Data_TOT_TWh!$B1160&amp;"300_"&amp;Data_TOT_TWh!$E1160,Data_TER_TWh!Y$9:Y$504)+SUMIF(Data_RES_TWh!$A$9:$A$1496,Data_TOT_TWh!$B1160&amp;"400_"&amp;Data_TOT_TWh!$E1160,Data_RES_TWh!Y$9:Y$1496)</f>
        <v>0</v>
      </c>
      <c r="Z1160" s="13">
        <f>SUMIF(Data_IND_TWh!$A$9:$A$504,Data_TOT_TWh!$B1160&amp;"200_"&amp;Data_TOT_TWh!$E1160,Data_IND_TWh!Z$9:Z$504)+SUMIF(Data_TER_TWh!$A$9:$A$504,Data_TOT_TWh!$B1160&amp;"300_"&amp;Data_TOT_TWh!$E1160,Data_TER_TWh!Z$9:Z$504)+SUMIF(Data_RES_TWh!$A$9:$A$1496,Data_TOT_TWh!$B1160&amp;"400_"&amp;Data_TOT_TWh!$E1160,Data_RES_TWh!Z$9:Z$1496)</f>
        <v>0</v>
      </c>
      <c r="AA1160" s="46">
        <f>SUMIF(Data_IND_TWh!$A$9:$A$504,Data_TOT_TWh!$B1160&amp;"200_"&amp;Data_TOT_TWh!$E1160,Data_IND_TWh!AA$9:AA$504)+SUMIF(Data_TER_TWh!$A$9:$A$504,Data_TOT_TWh!$B1160&amp;"300_"&amp;Data_TOT_TWh!$E1160,Data_TER_TWh!AA$9:AA$504)+SUMIF(Data_RES_TWh!$A$9:$A$1496,Data_TOT_TWh!$B1160&amp;"400_"&amp;Data_TOT_TWh!$E1160,Data_RES_TWh!AA$9:AA$1496)</f>
        <v>0</v>
      </c>
      <c r="AC1160" s="13"/>
      <c r="AE1160" s="13"/>
      <c r="AF1160" s="13">
        <f>SUMIF(Data_IND_TWh!$A$9:$A$504,Data_TOT_TWh!$B1160&amp;"200_"&amp;Data_TOT_TWh!$E1160,Data_IND_TWh!AF$9:AF$504)+SUMIF(Data_TER_TWh!$A$9:$A$504,Data_TOT_TWh!$B1160&amp;"300_"&amp;Data_TOT_TWh!$E1160,Data_TER_TWh!AF$9:AF$504)+SUMIF(Data_RES_TWh!$A$9:$A$1496,Data_TOT_TWh!$B1160&amp;"400_"&amp;Data_TOT_TWh!$E1160,Data_RES_TWh!AF$9:AF$1496)</f>
        <v>0</v>
      </c>
      <c r="AG1160" s="13">
        <f>SUMIF(Data_IND_TWh!$A$9:$A$504,Data_TOT_TWh!$B1160&amp;"200_"&amp;Data_TOT_TWh!$E1160,Data_IND_TWh!AG$9:AG$504)+SUMIF(Data_TER_TWh!$A$9:$A$504,Data_TOT_TWh!$B1160&amp;"300_"&amp;Data_TOT_TWh!$E1160,Data_TER_TWh!AG$9:AG$504)+SUMIF(Data_RES_TWh!$A$9:$A$1496,Data_TOT_TWh!$B1160&amp;"400_"&amp;Data_TOT_TWh!$E1160,Data_RES_TWh!AG$9:AG$1496)</f>
        <v>0</v>
      </c>
      <c r="AH1160" s="46">
        <f>SUMIF(Data_IND_TWh!$A$9:$A$504,Data_TOT_TWh!$B1160&amp;"200_"&amp;Data_TOT_TWh!$E1160,Data_IND_TWh!AH$9:AH$504)+SUMIF(Data_TER_TWh!$A$9:$A$504,Data_TOT_TWh!$B1160&amp;"300_"&amp;Data_TOT_TWh!$E1160,Data_TER_TWh!AH$9:AH$504)+SUMIF(Data_RES_TWh!$A$9:$A$1496,Data_TOT_TWh!$B1160&amp;"400_"&amp;Data_TOT_TWh!$E1160,Data_RES_TWh!AH$9:AH$1496)</f>
        <v>0</v>
      </c>
      <c r="AJ1160" s="13"/>
      <c r="AL1160" s="9"/>
      <c r="AM1160" s="87"/>
      <c r="AN1160" s="87"/>
    </row>
    <row r="1161" spans="12:40">
      <c r="L1161" s="46"/>
      <c r="M1161" s="46"/>
      <c r="O1161" s="47"/>
      <c r="P1161" s="46"/>
      <c r="Q1161" s="46"/>
      <c r="R1161" s="37"/>
      <c r="S1161" s="13"/>
      <c r="U1161" s="13"/>
      <c r="W1161" s="13"/>
      <c r="X1161" s="13">
        <f>SUMIF(Data_IND_TWh!$A$9:$A$504,Data_TOT_TWh!$B1161&amp;"200_"&amp;Data_TOT_TWh!$E1161,Data_IND_TWh!X$9:X$504)+SUMIF(Data_TER_TWh!$A$9:$A$504,Data_TOT_TWh!$B1161&amp;"300_"&amp;Data_TOT_TWh!$E1161,Data_TER_TWh!X$9:X$504)+SUMIF(Data_RES_TWh!$A$9:$A$1496,Data_TOT_TWh!$B1161&amp;"400_"&amp;Data_TOT_TWh!$E1161,Data_RES_TWh!X$9:X$1496)</f>
        <v>0</v>
      </c>
      <c r="Y1161" s="13">
        <f>SUMIF(Data_IND_TWh!$A$9:$A$504,Data_TOT_TWh!$B1161&amp;"200_"&amp;Data_TOT_TWh!$E1161,Data_IND_TWh!Y$9:Y$504)+SUMIF(Data_TER_TWh!$A$9:$A$504,Data_TOT_TWh!$B1161&amp;"300_"&amp;Data_TOT_TWh!$E1161,Data_TER_TWh!Y$9:Y$504)+SUMIF(Data_RES_TWh!$A$9:$A$1496,Data_TOT_TWh!$B1161&amp;"400_"&amp;Data_TOT_TWh!$E1161,Data_RES_TWh!Y$9:Y$1496)</f>
        <v>0</v>
      </c>
      <c r="Z1161" s="13">
        <f>SUMIF(Data_IND_TWh!$A$9:$A$504,Data_TOT_TWh!$B1161&amp;"200_"&amp;Data_TOT_TWh!$E1161,Data_IND_TWh!Z$9:Z$504)+SUMIF(Data_TER_TWh!$A$9:$A$504,Data_TOT_TWh!$B1161&amp;"300_"&amp;Data_TOT_TWh!$E1161,Data_TER_TWh!Z$9:Z$504)+SUMIF(Data_RES_TWh!$A$9:$A$1496,Data_TOT_TWh!$B1161&amp;"400_"&amp;Data_TOT_TWh!$E1161,Data_RES_TWh!Z$9:Z$1496)</f>
        <v>0</v>
      </c>
      <c r="AA1161" s="46">
        <f>SUMIF(Data_IND_TWh!$A$9:$A$504,Data_TOT_TWh!$B1161&amp;"200_"&amp;Data_TOT_TWh!$E1161,Data_IND_TWh!AA$9:AA$504)+SUMIF(Data_TER_TWh!$A$9:$A$504,Data_TOT_TWh!$B1161&amp;"300_"&amp;Data_TOT_TWh!$E1161,Data_TER_TWh!AA$9:AA$504)+SUMIF(Data_RES_TWh!$A$9:$A$1496,Data_TOT_TWh!$B1161&amp;"400_"&amp;Data_TOT_TWh!$E1161,Data_RES_TWh!AA$9:AA$1496)</f>
        <v>0</v>
      </c>
      <c r="AC1161" s="13"/>
      <c r="AE1161" s="13"/>
      <c r="AF1161" s="13">
        <f>SUMIF(Data_IND_TWh!$A$9:$A$504,Data_TOT_TWh!$B1161&amp;"200_"&amp;Data_TOT_TWh!$E1161,Data_IND_TWh!AF$9:AF$504)+SUMIF(Data_TER_TWh!$A$9:$A$504,Data_TOT_TWh!$B1161&amp;"300_"&amp;Data_TOT_TWh!$E1161,Data_TER_TWh!AF$9:AF$504)+SUMIF(Data_RES_TWh!$A$9:$A$1496,Data_TOT_TWh!$B1161&amp;"400_"&amp;Data_TOT_TWh!$E1161,Data_RES_TWh!AF$9:AF$1496)</f>
        <v>0</v>
      </c>
      <c r="AG1161" s="13">
        <f>SUMIF(Data_IND_TWh!$A$9:$A$504,Data_TOT_TWh!$B1161&amp;"200_"&amp;Data_TOT_TWh!$E1161,Data_IND_TWh!AG$9:AG$504)+SUMIF(Data_TER_TWh!$A$9:$A$504,Data_TOT_TWh!$B1161&amp;"300_"&amp;Data_TOT_TWh!$E1161,Data_TER_TWh!AG$9:AG$504)+SUMIF(Data_RES_TWh!$A$9:$A$1496,Data_TOT_TWh!$B1161&amp;"400_"&amp;Data_TOT_TWh!$E1161,Data_RES_TWh!AG$9:AG$1496)</f>
        <v>0</v>
      </c>
      <c r="AH1161" s="46">
        <f>SUMIF(Data_IND_TWh!$A$9:$A$504,Data_TOT_TWh!$B1161&amp;"200_"&amp;Data_TOT_TWh!$E1161,Data_IND_TWh!AH$9:AH$504)+SUMIF(Data_TER_TWh!$A$9:$A$504,Data_TOT_TWh!$B1161&amp;"300_"&amp;Data_TOT_TWh!$E1161,Data_TER_TWh!AH$9:AH$504)+SUMIF(Data_RES_TWh!$A$9:$A$1496,Data_TOT_TWh!$B1161&amp;"400_"&amp;Data_TOT_TWh!$E1161,Data_RES_TWh!AH$9:AH$1496)</f>
        <v>0</v>
      </c>
      <c r="AJ1161" s="13"/>
      <c r="AL1161" s="9"/>
      <c r="AM1161" s="87"/>
      <c r="AN1161" s="87"/>
    </row>
    <row r="1162" spans="12:40">
      <c r="L1162" s="46"/>
      <c r="M1162" s="46"/>
      <c r="O1162" s="47"/>
      <c r="P1162" s="46"/>
      <c r="Q1162" s="46"/>
      <c r="R1162" s="37"/>
      <c r="S1162" s="13"/>
      <c r="U1162" s="13"/>
      <c r="W1162" s="13"/>
      <c r="X1162" s="13">
        <f>SUMIF(Data_IND_TWh!$A$9:$A$504,Data_TOT_TWh!$B1162&amp;"200_"&amp;Data_TOT_TWh!$E1162,Data_IND_TWh!X$9:X$504)+SUMIF(Data_TER_TWh!$A$9:$A$504,Data_TOT_TWh!$B1162&amp;"300_"&amp;Data_TOT_TWh!$E1162,Data_TER_TWh!X$9:X$504)+SUMIF(Data_RES_TWh!$A$9:$A$1496,Data_TOT_TWh!$B1162&amp;"400_"&amp;Data_TOT_TWh!$E1162,Data_RES_TWh!X$9:X$1496)</f>
        <v>0</v>
      </c>
      <c r="Y1162" s="13">
        <f>SUMIF(Data_IND_TWh!$A$9:$A$504,Data_TOT_TWh!$B1162&amp;"200_"&amp;Data_TOT_TWh!$E1162,Data_IND_TWh!Y$9:Y$504)+SUMIF(Data_TER_TWh!$A$9:$A$504,Data_TOT_TWh!$B1162&amp;"300_"&amp;Data_TOT_TWh!$E1162,Data_TER_TWh!Y$9:Y$504)+SUMIF(Data_RES_TWh!$A$9:$A$1496,Data_TOT_TWh!$B1162&amp;"400_"&amp;Data_TOT_TWh!$E1162,Data_RES_TWh!Y$9:Y$1496)</f>
        <v>0</v>
      </c>
      <c r="Z1162" s="13">
        <f>SUMIF(Data_IND_TWh!$A$9:$A$504,Data_TOT_TWh!$B1162&amp;"200_"&amp;Data_TOT_TWh!$E1162,Data_IND_TWh!Z$9:Z$504)+SUMIF(Data_TER_TWh!$A$9:$A$504,Data_TOT_TWh!$B1162&amp;"300_"&amp;Data_TOT_TWh!$E1162,Data_TER_TWh!Z$9:Z$504)+SUMIF(Data_RES_TWh!$A$9:$A$1496,Data_TOT_TWh!$B1162&amp;"400_"&amp;Data_TOT_TWh!$E1162,Data_RES_TWh!Z$9:Z$1496)</f>
        <v>0</v>
      </c>
      <c r="AA1162" s="46">
        <f>SUMIF(Data_IND_TWh!$A$9:$A$504,Data_TOT_TWh!$B1162&amp;"200_"&amp;Data_TOT_TWh!$E1162,Data_IND_TWh!AA$9:AA$504)+SUMIF(Data_TER_TWh!$A$9:$A$504,Data_TOT_TWh!$B1162&amp;"300_"&amp;Data_TOT_TWh!$E1162,Data_TER_TWh!AA$9:AA$504)+SUMIF(Data_RES_TWh!$A$9:$A$1496,Data_TOT_TWh!$B1162&amp;"400_"&amp;Data_TOT_TWh!$E1162,Data_RES_TWh!AA$9:AA$1496)</f>
        <v>0</v>
      </c>
      <c r="AC1162" s="13"/>
      <c r="AE1162" s="13"/>
      <c r="AF1162" s="13">
        <f>SUMIF(Data_IND_TWh!$A$9:$A$504,Data_TOT_TWh!$B1162&amp;"200_"&amp;Data_TOT_TWh!$E1162,Data_IND_TWh!AF$9:AF$504)+SUMIF(Data_TER_TWh!$A$9:$A$504,Data_TOT_TWh!$B1162&amp;"300_"&amp;Data_TOT_TWh!$E1162,Data_TER_TWh!AF$9:AF$504)+SUMIF(Data_RES_TWh!$A$9:$A$1496,Data_TOT_TWh!$B1162&amp;"400_"&amp;Data_TOT_TWh!$E1162,Data_RES_TWh!AF$9:AF$1496)</f>
        <v>0</v>
      </c>
      <c r="AG1162" s="13">
        <f>SUMIF(Data_IND_TWh!$A$9:$A$504,Data_TOT_TWh!$B1162&amp;"200_"&amp;Data_TOT_TWh!$E1162,Data_IND_TWh!AG$9:AG$504)+SUMIF(Data_TER_TWh!$A$9:$A$504,Data_TOT_TWh!$B1162&amp;"300_"&amp;Data_TOT_TWh!$E1162,Data_TER_TWh!AG$9:AG$504)+SUMIF(Data_RES_TWh!$A$9:$A$1496,Data_TOT_TWh!$B1162&amp;"400_"&amp;Data_TOT_TWh!$E1162,Data_RES_TWh!AG$9:AG$1496)</f>
        <v>0</v>
      </c>
      <c r="AH1162" s="46">
        <f>SUMIF(Data_IND_TWh!$A$9:$A$504,Data_TOT_TWh!$B1162&amp;"200_"&amp;Data_TOT_TWh!$E1162,Data_IND_TWh!AH$9:AH$504)+SUMIF(Data_TER_TWh!$A$9:$A$504,Data_TOT_TWh!$B1162&amp;"300_"&amp;Data_TOT_TWh!$E1162,Data_TER_TWh!AH$9:AH$504)+SUMIF(Data_RES_TWh!$A$9:$A$1496,Data_TOT_TWh!$B1162&amp;"400_"&amp;Data_TOT_TWh!$E1162,Data_RES_TWh!AH$9:AH$1496)</f>
        <v>0</v>
      </c>
      <c r="AJ1162" s="13"/>
      <c r="AL1162" s="9"/>
      <c r="AM1162" s="87"/>
      <c r="AN1162" s="87"/>
    </row>
    <row r="1163" spans="12:40">
      <c r="L1163" s="46"/>
      <c r="M1163" s="46"/>
      <c r="O1163" s="47"/>
      <c r="P1163" s="46"/>
      <c r="Q1163" s="46"/>
      <c r="R1163" s="37"/>
      <c r="S1163" s="13"/>
      <c r="U1163" s="13"/>
      <c r="W1163" s="13"/>
      <c r="X1163" s="13">
        <f>SUMIF(Data_IND_TWh!$A$9:$A$504,Data_TOT_TWh!$B1163&amp;"200_"&amp;Data_TOT_TWh!$E1163,Data_IND_TWh!X$9:X$504)+SUMIF(Data_TER_TWh!$A$9:$A$504,Data_TOT_TWh!$B1163&amp;"300_"&amp;Data_TOT_TWh!$E1163,Data_TER_TWh!X$9:X$504)+SUMIF(Data_RES_TWh!$A$9:$A$1496,Data_TOT_TWh!$B1163&amp;"400_"&amp;Data_TOT_TWh!$E1163,Data_RES_TWh!X$9:X$1496)</f>
        <v>0</v>
      </c>
      <c r="Y1163" s="13">
        <f>SUMIF(Data_IND_TWh!$A$9:$A$504,Data_TOT_TWh!$B1163&amp;"200_"&amp;Data_TOT_TWh!$E1163,Data_IND_TWh!Y$9:Y$504)+SUMIF(Data_TER_TWh!$A$9:$A$504,Data_TOT_TWh!$B1163&amp;"300_"&amp;Data_TOT_TWh!$E1163,Data_TER_TWh!Y$9:Y$504)+SUMIF(Data_RES_TWh!$A$9:$A$1496,Data_TOT_TWh!$B1163&amp;"400_"&amp;Data_TOT_TWh!$E1163,Data_RES_TWh!Y$9:Y$1496)</f>
        <v>0</v>
      </c>
      <c r="Z1163" s="13">
        <f>SUMIF(Data_IND_TWh!$A$9:$A$504,Data_TOT_TWh!$B1163&amp;"200_"&amp;Data_TOT_TWh!$E1163,Data_IND_TWh!Z$9:Z$504)+SUMIF(Data_TER_TWh!$A$9:$A$504,Data_TOT_TWh!$B1163&amp;"300_"&amp;Data_TOT_TWh!$E1163,Data_TER_TWh!Z$9:Z$504)+SUMIF(Data_RES_TWh!$A$9:$A$1496,Data_TOT_TWh!$B1163&amp;"400_"&amp;Data_TOT_TWh!$E1163,Data_RES_TWh!Z$9:Z$1496)</f>
        <v>0</v>
      </c>
      <c r="AA1163" s="46">
        <f>SUMIF(Data_IND_TWh!$A$9:$A$504,Data_TOT_TWh!$B1163&amp;"200_"&amp;Data_TOT_TWh!$E1163,Data_IND_TWh!AA$9:AA$504)+SUMIF(Data_TER_TWh!$A$9:$A$504,Data_TOT_TWh!$B1163&amp;"300_"&amp;Data_TOT_TWh!$E1163,Data_TER_TWh!AA$9:AA$504)+SUMIF(Data_RES_TWh!$A$9:$A$1496,Data_TOT_TWh!$B1163&amp;"400_"&amp;Data_TOT_TWh!$E1163,Data_RES_TWh!AA$9:AA$1496)</f>
        <v>0</v>
      </c>
      <c r="AC1163" s="13"/>
      <c r="AE1163" s="13"/>
      <c r="AF1163" s="13">
        <f>SUMIF(Data_IND_TWh!$A$9:$A$504,Data_TOT_TWh!$B1163&amp;"200_"&amp;Data_TOT_TWh!$E1163,Data_IND_TWh!AF$9:AF$504)+SUMIF(Data_TER_TWh!$A$9:$A$504,Data_TOT_TWh!$B1163&amp;"300_"&amp;Data_TOT_TWh!$E1163,Data_TER_TWh!AF$9:AF$504)+SUMIF(Data_RES_TWh!$A$9:$A$1496,Data_TOT_TWh!$B1163&amp;"400_"&amp;Data_TOT_TWh!$E1163,Data_RES_TWh!AF$9:AF$1496)</f>
        <v>0</v>
      </c>
      <c r="AG1163" s="13">
        <f>SUMIF(Data_IND_TWh!$A$9:$A$504,Data_TOT_TWh!$B1163&amp;"200_"&amp;Data_TOT_TWh!$E1163,Data_IND_TWh!AG$9:AG$504)+SUMIF(Data_TER_TWh!$A$9:$A$504,Data_TOT_TWh!$B1163&amp;"300_"&amp;Data_TOT_TWh!$E1163,Data_TER_TWh!AG$9:AG$504)+SUMIF(Data_RES_TWh!$A$9:$A$1496,Data_TOT_TWh!$B1163&amp;"400_"&amp;Data_TOT_TWh!$E1163,Data_RES_TWh!AG$9:AG$1496)</f>
        <v>0</v>
      </c>
      <c r="AH1163" s="46">
        <f>SUMIF(Data_IND_TWh!$A$9:$A$504,Data_TOT_TWh!$B1163&amp;"200_"&amp;Data_TOT_TWh!$E1163,Data_IND_TWh!AH$9:AH$504)+SUMIF(Data_TER_TWh!$A$9:$A$504,Data_TOT_TWh!$B1163&amp;"300_"&amp;Data_TOT_TWh!$E1163,Data_TER_TWh!AH$9:AH$504)+SUMIF(Data_RES_TWh!$A$9:$A$1496,Data_TOT_TWh!$B1163&amp;"400_"&amp;Data_TOT_TWh!$E1163,Data_RES_TWh!AH$9:AH$1496)</f>
        <v>0</v>
      </c>
      <c r="AJ1163" s="13"/>
      <c r="AL1163" s="9"/>
      <c r="AM1163" s="87"/>
      <c r="AN1163" s="87"/>
    </row>
    <row r="1164" spans="12:40">
      <c r="L1164" s="46"/>
      <c r="M1164" s="46"/>
      <c r="O1164" s="47"/>
      <c r="P1164" s="46"/>
      <c r="Q1164" s="46"/>
      <c r="R1164" s="37"/>
      <c r="S1164" s="13"/>
      <c r="U1164" s="13"/>
      <c r="W1164" s="13"/>
      <c r="X1164" s="13">
        <f>SUMIF(Data_IND_TWh!$A$9:$A$504,Data_TOT_TWh!$B1164&amp;"200_"&amp;Data_TOT_TWh!$E1164,Data_IND_TWh!X$9:X$504)+SUMIF(Data_TER_TWh!$A$9:$A$504,Data_TOT_TWh!$B1164&amp;"300_"&amp;Data_TOT_TWh!$E1164,Data_TER_TWh!X$9:X$504)+SUMIF(Data_RES_TWh!$A$9:$A$1496,Data_TOT_TWh!$B1164&amp;"400_"&amp;Data_TOT_TWh!$E1164,Data_RES_TWh!X$9:X$1496)</f>
        <v>0</v>
      </c>
      <c r="Y1164" s="13">
        <f>SUMIF(Data_IND_TWh!$A$9:$A$504,Data_TOT_TWh!$B1164&amp;"200_"&amp;Data_TOT_TWh!$E1164,Data_IND_TWh!Y$9:Y$504)+SUMIF(Data_TER_TWh!$A$9:$A$504,Data_TOT_TWh!$B1164&amp;"300_"&amp;Data_TOT_TWh!$E1164,Data_TER_TWh!Y$9:Y$504)+SUMIF(Data_RES_TWh!$A$9:$A$1496,Data_TOT_TWh!$B1164&amp;"400_"&amp;Data_TOT_TWh!$E1164,Data_RES_TWh!Y$9:Y$1496)</f>
        <v>0</v>
      </c>
      <c r="Z1164" s="13">
        <f>SUMIF(Data_IND_TWh!$A$9:$A$504,Data_TOT_TWh!$B1164&amp;"200_"&amp;Data_TOT_TWh!$E1164,Data_IND_TWh!Z$9:Z$504)+SUMIF(Data_TER_TWh!$A$9:$A$504,Data_TOT_TWh!$B1164&amp;"300_"&amp;Data_TOT_TWh!$E1164,Data_TER_TWh!Z$9:Z$504)+SUMIF(Data_RES_TWh!$A$9:$A$1496,Data_TOT_TWh!$B1164&amp;"400_"&amp;Data_TOT_TWh!$E1164,Data_RES_TWh!Z$9:Z$1496)</f>
        <v>0</v>
      </c>
      <c r="AA1164" s="46">
        <f>SUMIF(Data_IND_TWh!$A$9:$A$504,Data_TOT_TWh!$B1164&amp;"200_"&amp;Data_TOT_TWh!$E1164,Data_IND_TWh!AA$9:AA$504)+SUMIF(Data_TER_TWh!$A$9:$A$504,Data_TOT_TWh!$B1164&amp;"300_"&amp;Data_TOT_TWh!$E1164,Data_TER_TWh!AA$9:AA$504)+SUMIF(Data_RES_TWh!$A$9:$A$1496,Data_TOT_TWh!$B1164&amp;"400_"&amp;Data_TOT_TWh!$E1164,Data_RES_TWh!AA$9:AA$1496)</f>
        <v>0</v>
      </c>
      <c r="AC1164" s="13"/>
      <c r="AE1164" s="13"/>
      <c r="AF1164" s="13">
        <f>SUMIF(Data_IND_TWh!$A$9:$A$504,Data_TOT_TWh!$B1164&amp;"200_"&amp;Data_TOT_TWh!$E1164,Data_IND_TWh!AF$9:AF$504)+SUMIF(Data_TER_TWh!$A$9:$A$504,Data_TOT_TWh!$B1164&amp;"300_"&amp;Data_TOT_TWh!$E1164,Data_TER_TWh!AF$9:AF$504)+SUMIF(Data_RES_TWh!$A$9:$A$1496,Data_TOT_TWh!$B1164&amp;"400_"&amp;Data_TOT_TWh!$E1164,Data_RES_TWh!AF$9:AF$1496)</f>
        <v>0</v>
      </c>
      <c r="AG1164" s="13">
        <f>SUMIF(Data_IND_TWh!$A$9:$A$504,Data_TOT_TWh!$B1164&amp;"200_"&amp;Data_TOT_TWh!$E1164,Data_IND_TWh!AG$9:AG$504)+SUMIF(Data_TER_TWh!$A$9:$A$504,Data_TOT_TWh!$B1164&amp;"300_"&amp;Data_TOT_TWh!$E1164,Data_TER_TWh!AG$9:AG$504)+SUMIF(Data_RES_TWh!$A$9:$A$1496,Data_TOT_TWh!$B1164&amp;"400_"&amp;Data_TOT_TWh!$E1164,Data_RES_TWh!AG$9:AG$1496)</f>
        <v>0</v>
      </c>
      <c r="AH1164" s="46">
        <f>SUMIF(Data_IND_TWh!$A$9:$A$504,Data_TOT_TWh!$B1164&amp;"200_"&amp;Data_TOT_TWh!$E1164,Data_IND_TWh!AH$9:AH$504)+SUMIF(Data_TER_TWh!$A$9:$A$504,Data_TOT_TWh!$B1164&amp;"300_"&amp;Data_TOT_TWh!$E1164,Data_TER_TWh!AH$9:AH$504)+SUMIF(Data_RES_TWh!$A$9:$A$1496,Data_TOT_TWh!$B1164&amp;"400_"&amp;Data_TOT_TWh!$E1164,Data_RES_TWh!AH$9:AH$1496)</f>
        <v>0</v>
      </c>
      <c r="AJ1164" s="13"/>
      <c r="AL1164" s="9"/>
      <c r="AM1164" s="87"/>
      <c r="AN1164" s="87"/>
    </row>
    <row r="1165" spans="12:40">
      <c r="L1165" s="46"/>
      <c r="M1165" s="46"/>
      <c r="O1165" s="47"/>
      <c r="P1165" s="46"/>
      <c r="Q1165" s="46"/>
      <c r="R1165" s="37"/>
      <c r="S1165" s="13"/>
      <c r="U1165" s="13"/>
      <c r="W1165" s="13"/>
      <c r="X1165" s="13">
        <f>SUMIF(Data_IND_TWh!$A$9:$A$504,Data_TOT_TWh!$B1165&amp;"200_"&amp;Data_TOT_TWh!$E1165,Data_IND_TWh!X$9:X$504)+SUMIF(Data_TER_TWh!$A$9:$A$504,Data_TOT_TWh!$B1165&amp;"300_"&amp;Data_TOT_TWh!$E1165,Data_TER_TWh!X$9:X$504)+SUMIF(Data_RES_TWh!$A$9:$A$1496,Data_TOT_TWh!$B1165&amp;"400_"&amp;Data_TOT_TWh!$E1165,Data_RES_TWh!X$9:X$1496)</f>
        <v>0</v>
      </c>
      <c r="Y1165" s="13">
        <f>SUMIF(Data_IND_TWh!$A$9:$A$504,Data_TOT_TWh!$B1165&amp;"200_"&amp;Data_TOT_TWh!$E1165,Data_IND_TWh!Y$9:Y$504)+SUMIF(Data_TER_TWh!$A$9:$A$504,Data_TOT_TWh!$B1165&amp;"300_"&amp;Data_TOT_TWh!$E1165,Data_TER_TWh!Y$9:Y$504)+SUMIF(Data_RES_TWh!$A$9:$A$1496,Data_TOT_TWh!$B1165&amp;"400_"&amp;Data_TOT_TWh!$E1165,Data_RES_TWh!Y$9:Y$1496)</f>
        <v>0</v>
      </c>
      <c r="Z1165" s="13">
        <f>SUMIF(Data_IND_TWh!$A$9:$A$504,Data_TOT_TWh!$B1165&amp;"200_"&amp;Data_TOT_TWh!$E1165,Data_IND_TWh!Z$9:Z$504)+SUMIF(Data_TER_TWh!$A$9:$A$504,Data_TOT_TWh!$B1165&amp;"300_"&amp;Data_TOT_TWh!$E1165,Data_TER_TWh!Z$9:Z$504)+SUMIF(Data_RES_TWh!$A$9:$A$1496,Data_TOT_TWh!$B1165&amp;"400_"&amp;Data_TOT_TWh!$E1165,Data_RES_TWh!Z$9:Z$1496)</f>
        <v>0</v>
      </c>
      <c r="AA1165" s="46">
        <f>SUMIF(Data_IND_TWh!$A$9:$A$504,Data_TOT_TWh!$B1165&amp;"200_"&amp;Data_TOT_TWh!$E1165,Data_IND_TWh!AA$9:AA$504)+SUMIF(Data_TER_TWh!$A$9:$A$504,Data_TOT_TWh!$B1165&amp;"300_"&amp;Data_TOT_TWh!$E1165,Data_TER_TWh!AA$9:AA$504)+SUMIF(Data_RES_TWh!$A$9:$A$1496,Data_TOT_TWh!$B1165&amp;"400_"&amp;Data_TOT_TWh!$E1165,Data_RES_TWh!AA$9:AA$1496)</f>
        <v>0</v>
      </c>
      <c r="AC1165" s="13"/>
      <c r="AE1165" s="13"/>
      <c r="AF1165" s="13">
        <f>SUMIF(Data_IND_TWh!$A$9:$A$504,Data_TOT_TWh!$B1165&amp;"200_"&amp;Data_TOT_TWh!$E1165,Data_IND_TWh!AF$9:AF$504)+SUMIF(Data_TER_TWh!$A$9:$A$504,Data_TOT_TWh!$B1165&amp;"300_"&amp;Data_TOT_TWh!$E1165,Data_TER_TWh!AF$9:AF$504)+SUMIF(Data_RES_TWh!$A$9:$A$1496,Data_TOT_TWh!$B1165&amp;"400_"&amp;Data_TOT_TWh!$E1165,Data_RES_TWh!AF$9:AF$1496)</f>
        <v>0</v>
      </c>
      <c r="AG1165" s="13">
        <f>SUMIF(Data_IND_TWh!$A$9:$A$504,Data_TOT_TWh!$B1165&amp;"200_"&amp;Data_TOT_TWh!$E1165,Data_IND_TWh!AG$9:AG$504)+SUMIF(Data_TER_TWh!$A$9:$A$504,Data_TOT_TWh!$B1165&amp;"300_"&amp;Data_TOT_TWh!$E1165,Data_TER_TWh!AG$9:AG$504)+SUMIF(Data_RES_TWh!$A$9:$A$1496,Data_TOT_TWh!$B1165&amp;"400_"&amp;Data_TOT_TWh!$E1165,Data_RES_TWh!AG$9:AG$1496)</f>
        <v>0</v>
      </c>
      <c r="AH1165" s="46">
        <f>SUMIF(Data_IND_TWh!$A$9:$A$504,Data_TOT_TWh!$B1165&amp;"200_"&amp;Data_TOT_TWh!$E1165,Data_IND_TWh!AH$9:AH$504)+SUMIF(Data_TER_TWh!$A$9:$A$504,Data_TOT_TWh!$B1165&amp;"300_"&amp;Data_TOT_TWh!$E1165,Data_TER_TWh!AH$9:AH$504)+SUMIF(Data_RES_TWh!$A$9:$A$1496,Data_TOT_TWh!$B1165&amp;"400_"&amp;Data_TOT_TWh!$E1165,Data_RES_TWh!AH$9:AH$1496)</f>
        <v>0</v>
      </c>
      <c r="AJ1165" s="13"/>
      <c r="AL1165" s="9"/>
      <c r="AM1165" s="87"/>
      <c r="AN1165" s="87"/>
    </row>
    <row r="1166" spans="12:40">
      <c r="L1166" s="46"/>
      <c r="M1166" s="46"/>
      <c r="O1166" s="47"/>
      <c r="P1166" s="46"/>
      <c r="Q1166" s="46"/>
      <c r="R1166" s="37"/>
      <c r="S1166" s="13"/>
      <c r="U1166" s="13"/>
      <c r="W1166" s="13"/>
      <c r="X1166" s="13">
        <f>SUMIF(Data_IND_TWh!$A$9:$A$504,Data_TOT_TWh!$B1166&amp;"200_"&amp;Data_TOT_TWh!$E1166,Data_IND_TWh!X$9:X$504)+SUMIF(Data_TER_TWh!$A$9:$A$504,Data_TOT_TWh!$B1166&amp;"300_"&amp;Data_TOT_TWh!$E1166,Data_TER_TWh!X$9:X$504)+SUMIF(Data_RES_TWh!$A$9:$A$1496,Data_TOT_TWh!$B1166&amp;"400_"&amp;Data_TOT_TWh!$E1166,Data_RES_TWh!X$9:X$1496)</f>
        <v>0</v>
      </c>
      <c r="Y1166" s="13">
        <f>SUMIF(Data_IND_TWh!$A$9:$A$504,Data_TOT_TWh!$B1166&amp;"200_"&amp;Data_TOT_TWh!$E1166,Data_IND_TWh!Y$9:Y$504)+SUMIF(Data_TER_TWh!$A$9:$A$504,Data_TOT_TWh!$B1166&amp;"300_"&amp;Data_TOT_TWh!$E1166,Data_TER_TWh!Y$9:Y$504)+SUMIF(Data_RES_TWh!$A$9:$A$1496,Data_TOT_TWh!$B1166&amp;"400_"&amp;Data_TOT_TWh!$E1166,Data_RES_TWh!Y$9:Y$1496)</f>
        <v>0</v>
      </c>
      <c r="Z1166" s="13">
        <f>SUMIF(Data_IND_TWh!$A$9:$A$504,Data_TOT_TWh!$B1166&amp;"200_"&amp;Data_TOT_TWh!$E1166,Data_IND_TWh!Z$9:Z$504)+SUMIF(Data_TER_TWh!$A$9:$A$504,Data_TOT_TWh!$B1166&amp;"300_"&amp;Data_TOT_TWh!$E1166,Data_TER_TWh!Z$9:Z$504)+SUMIF(Data_RES_TWh!$A$9:$A$1496,Data_TOT_TWh!$B1166&amp;"400_"&amp;Data_TOT_TWh!$E1166,Data_RES_TWh!Z$9:Z$1496)</f>
        <v>0</v>
      </c>
      <c r="AA1166" s="46">
        <f>SUMIF(Data_IND_TWh!$A$9:$A$504,Data_TOT_TWh!$B1166&amp;"200_"&amp;Data_TOT_TWh!$E1166,Data_IND_TWh!AA$9:AA$504)+SUMIF(Data_TER_TWh!$A$9:$A$504,Data_TOT_TWh!$B1166&amp;"300_"&amp;Data_TOT_TWh!$E1166,Data_TER_TWh!AA$9:AA$504)+SUMIF(Data_RES_TWh!$A$9:$A$1496,Data_TOT_TWh!$B1166&amp;"400_"&amp;Data_TOT_TWh!$E1166,Data_RES_TWh!AA$9:AA$1496)</f>
        <v>0</v>
      </c>
      <c r="AC1166" s="13"/>
      <c r="AE1166" s="13"/>
      <c r="AF1166" s="13">
        <f>SUMIF(Data_IND_TWh!$A$9:$A$504,Data_TOT_TWh!$B1166&amp;"200_"&amp;Data_TOT_TWh!$E1166,Data_IND_TWh!AF$9:AF$504)+SUMIF(Data_TER_TWh!$A$9:$A$504,Data_TOT_TWh!$B1166&amp;"300_"&amp;Data_TOT_TWh!$E1166,Data_TER_TWh!AF$9:AF$504)+SUMIF(Data_RES_TWh!$A$9:$A$1496,Data_TOT_TWh!$B1166&amp;"400_"&amp;Data_TOT_TWh!$E1166,Data_RES_TWh!AF$9:AF$1496)</f>
        <v>0</v>
      </c>
      <c r="AG1166" s="13">
        <f>SUMIF(Data_IND_TWh!$A$9:$A$504,Data_TOT_TWh!$B1166&amp;"200_"&amp;Data_TOT_TWh!$E1166,Data_IND_TWh!AG$9:AG$504)+SUMIF(Data_TER_TWh!$A$9:$A$504,Data_TOT_TWh!$B1166&amp;"300_"&amp;Data_TOT_TWh!$E1166,Data_TER_TWh!AG$9:AG$504)+SUMIF(Data_RES_TWh!$A$9:$A$1496,Data_TOT_TWh!$B1166&amp;"400_"&amp;Data_TOT_TWh!$E1166,Data_RES_TWh!AG$9:AG$1496)</f>
        <v>0</v>
      </c>
      <c r="AH1166" s="46">
        <f>SUMIF(Data_IND_TWh!$A$9:$A$504,Data_TOT_TWh!$B1166&amp;"200_"&amp;Data_TOT_TWh!$E1166,Data_IND_TWh!AH$9:AH$504)+SUMIF(Data_TER_TWh!$A$9:$A$504,Data_TOT_TWh!$B1166&amp;"300_"&amp;Data_TOT_TWh!$E1166,Data_TER_TWh!AH$9:AH$504)+SUMIF(Data_RES_TWh!$A$9:$A$1496,Data_TOT_TWh!$B1166&amp;"400_"&amp;Data_TOT_TWh!$E1166,Data_RES_TWh!AH$9:AH$1496)</f>
        <v>0</v>
      </c>
      <c r="AJ1166" s="13"/>
      <c r="AL1166" s="9"/>
      <c r="AM1166" s="87"/>
      <c r="AN1166" s="87"/>
    </row>
    <row r="1167" spans="12:40">
      <c r="L1167" s="46"/>
      <c r="M1167" s="46"/>
      <c r="O1167" s="47"/>
      <c r="P1167" s="46"/>
      <c r="Q1167" s="46"/>
      <c r="R1167" s="37"/>
      <c r="S1167" s="13"/>
      <c r="U1167" s="13"/>
      <c r="W1167" s="13"/>
      <c r="X1167" s="13">
        <f>SUMIF(Data_IND_TWh!$A$9:$A$504,Data_TOT_TWh!$B1167&amp;"200_"&amp;Data_TOT_TWh!$E1167,Data_IND_TWh!X$9:X$504)+SUMIF(Data_TER_TWh!$A$9:$A$504,Data_TOT_TWh!$B1167&amp;"300_"&amp;Data_TOT_TWh!$E1167,Data_TER_TWh!X$9:X$504)+SUMIF(Data_RES_TWh!$A$9:$A$1496,Data_TOT_TWh!$B1167&amp;"400_"&amp;Data_TOT_TWh!$E1167,Data_RES_TWh!X$9:X$1496)</f>
        <v>0</v>
      </c>
      <c r="Y1167" s="13">
        <f>SUMIF(Data_IND_TWh!$A$9:$A$504,Data_TOT_TWh!$B1167&amp;"200_"&amp;Data_TOT_TWh!$E1167,Data_IND_TWh!Y$9:Y$504)+SUMIF(Data_TER_TWh!$A$9:$A$504,Data_TOT_TWh!$B1167&amp;"300_"&amp;Data_TOT_TWh!$E1167,Data_TER_TWh!Y$9:Y$504)+SUMIF(Data_RES_TWh!$A$9:$A$1496,Data_TOT_TWh!$B1167&amp;"400_"&amp;Data_TOT_TWh!$E1167,Data_RES_TWh!Y$9:Y$1496)</f>
        <v>0</v>
      </c>
      <c r="Z1167" s="13">
        <f>SUMIF(Data_IND_TWh!$A$9:$A$504,Data_TOT_TWh!$B1167&amp;"200_"&amp;Data_TOT_TWh!$E1167,Data_IND_TWh!Z$9:Z$504)+SUMIF(Data_TER_TWh!$A$9:$A$504,Data_TOT_TWh!$B1167&amp;"300_"&amp;Data_TOT_TWh!$E1167,Data_TER_TWh!Z$9:Z$504)+SUMIF(Data_RES_TWh!$A$9:$A$1496,Data_TOT_TWh!$B1167&amp;"400_"&amp;Data_TOT_TWh!$E1167,Data_RES_TWh!Z$9:Z$1496)</f>
        <v>0</v>
      </c>
      <c r="AA1167" s="46">
        <f>SUMIF(Data_IND_TWh!$A$9:$A$504,Data_TOT_TWh!$B1167&amp;"200_"&amp;Data_TOT_TWh!$E1167,Data_IND_TWh!AA$9:AA$504)+SUMIF(Data_TER_TWh!$A$9:$A$504,Data_TOT_TWh!$B1167&amp;"300_"&amp;Data_TOT_TWh!$E1167,Data_TER_TWh!AA$9:AA$504)+SUMIF(Data_RES_TWh!$A$9:$A$1496,Data_TOT_TWh!$B1167&amp;"400_"&amp;Data_TOT_TWh!$E1167,Data_RES_TWh!AA$9:AA$1496)</f>
        <v>0</v>
      </c>
      <c r="AC1167" s="13"/>
      <c r="AE1167" s="13"/>
      <c r="AF1167" s="13">
        <f>SUMIF(Data_IND_TWh!$A$9:$A$504,Data_TOT_TWh!$B1167&amp;"200_"&amp;Data_TOT_TWh!$E1167,Data_IND_TWh!AF$9:AF$504)+SUMIF(Data_TER_TWh!$A$9:$A$504,Data_TOT_TWh!$B1167&amp;"300_"&amp;Data_TOT_TWh!$E1167,Data_TER_TWh!AF$9:AF$504)+SUMIF(Data_RES_TWh!$A$9:$A$1496,Data_TOT_TWh!$B1167&amp;"400_"&amp;Data_TOT_TWh!$E1167,Data_RES_TWh!AF$9:AF$1496)</f>
        <v>0</v>
      </c>
      <c r="AG1167" s="13">
        <f>SUMIF(Data_IND_TWh!$A$9:$A$504,Data_TOT_TWh!$B1167&amp;"200_"&amp;Data_TOT_TWh!$E1167,Data_IND_TWh!AG$9:AG$504)+SUMIF(Data_TER_TWh!$A$9:$A$504,Data_TOT_TWh!$B1167&amp;"300_"&amp;Data_TOT_TWh!$E1167,Data_TER_TWh!AG$9:AG$504)+SUMIF(Data_RES_TWh!$A$9:$A$1496,Data_TOT_TWh!$B1167&amp;"400_"&amp;Data_TOT_TWh!$E1167,Data_RES_TWh!AG$9:AG$1496)</f>
        <v>0</v>
      </c>
      <c r="AH1167" s="46">
        <f>SUMIF(Data_IND_TWh!$A$9:$A$504,Data_TOT_TWh!$B1167&amp;"200_"&amp;Data_TOT_TWh!$E1167,Data_IND_TWh!AH$9:AH$504)+SUMIF(Data_TER_TWh!$A$9:$A$504,Data_TOT_TWh!$B1167&amp;"300_"&amp;Data_TOT_TWh!$E1167,Data_TER_TWh!AH$9:AH$504)+SUMIF(Data_RES_TWh!$A$9:$A$1496,Data_TOT_TWh!$B1167&amp;"400_"&amp;Data_TOT_TWh!$E1167,Data_RES_TWh!AH$9:AH$1496)</f>
        <v>0</v>
      </c>
      <c r="AJ1167" s="13"/>
      <c r="AL1167" s="9"/>
      <c r="AM1167" s="87"/>
      <c r="AN1167" s="87"/>
    </row>
    <row r="1168" spans="12:40">
      <c r="L1168" s="46"/>
      <c r="M1168" s="46"/>
      <c r="O1168" s="47"/>
      <c r="P1168" s="46"/>
      <c r="Q1168" s="46"/>
      <c r="R1168" s="37"/>
      <c r="S1168" s="13"/>
      <c r="U1168" s="13"/>
      <c r="W1168" s="13"/>
      <c r="X1168" s="13">
        <f>SUMIF(Data_IND_TWh!$A$9:$A$504,Data_TOT_TWh!$B1168&amp;"200_"&amp;Data_TOT_TWh!$E1168,Data_IND_TWh!X$9:X$504)+SUMIF(Data_TER_TWh!$A$9:$A$504,Data_TOT_TWh!$B1168&amp;"300_"&amp;Data_TOT_TWh!$E1168,Data_TER_TWh!X$9:X$504)+SUMIF(Data_RES_TWh!$A$9:$A$1496,Data_TOT_TWh!$B1168&amp;"400_"&amp;Data_TOT_TWh!$E1168,Data_RES_TWh!X$9:X$1496)</f>
        <v>0</v>
      </c>
      <c r="Y1168" s="13">
        <f>SUMIF(Data_IND_TWh!$A$9:$A$504,Data_TOT_TWh!$B1168&amp;"200_"&amp;Data_TOT_TWh!$E1168,Data_IND_TWh!Y$9:Y$504)+SUMIF(Data_TER_TWh!$A$9:$A$504,Data_TOT_TWh!$B1168&amp;"300_"&amp;Data_TOT_TWh!$E1168,Data_TER_TWh!Y$9:Y$504)+SUMIF(Data_RES_TWh!$A$9:$A$1496,Data_TOT_TWh!$B1168&amp;"400_"&amp;Data_TOT_TWh!$E1168,Data_RES_TWh!Y$9:Y$1496)</f>
        <v>0</v>
      </c>
      <c r="Z1168" s="13">
        <f>SUMIF(Data_IND_TWh!$A$9:$A$504,Data_TOT_TWh!$B1168&amp;"200_"&amp;Data_TOT_TWh!$E1168,Data_IND_TWh!Z$9:Z$504)+SUMIF(Data_TER_TWh!$A$9:$A$504,Data_TOT_TWh!$B1168&amp;"300_"&amp;Data_TOT_TWh!$E1168,Data_TER_TWh!Z$9:Z$504)+SUMIF(Data_RES_TWh!$A$9:$A$1496,Data_TOT_TWh!$B1168&amp;"400_"&amp;Data_TOT_TWh!$E1168,Data_RES_TWh!Z$9:Z$1496)</f>
        <v>0</v>
      </c>
      <c r="AA1168" s="46">
        <f>SUMIF(Data_IND_TWh!$A$9:$A$504,Data_TOT_TWh!$B1168&amp;"200_"&amp;Data_TOT_TWh!$E1168,Data_IND_TWh!AA$9:AA$504)+SUMIF(Data_TER_TWh!$A$9:$A$504,Data_TOT_TWh!$B1168&amp;"300_"&amp;Data_TOT_TWh!$E1168,Data_TER_TWh!AA$9:AA$504)+SUMIF(Data_RES_TWh!$A$9:$A$1496,Data_TOT_TWh!$B1168&amp;"400_"&amp;Data_TOT_TWh!$E1168,Data_RES_TWh!AA$9:AA$1496)</f>
        <v>0</v>
      </c>
      <c r="AC1168" s="13"/>
      <c r="AE1168" s="13"/>
      <c r="AF1168" s="13">
        <f>SUMIF(Data_IND_TWh!$A$9:$A$504,Data_TOT_TWh!$B1168&amp;"200_"&amp;Data_TOT_TWh!$E1168,Data_IND_TWh!AF$9:AF$504)+SUMIF(Data_TER_TWh!$A$9:$A$504,Data_TOT_TWh!$B1168&amp;"300_"&amp;Data_TOT_TWh!$E1168,Data_TER_TWh!AF$9:AF$504)+SUMIF(Data_RES_TWh!$A$9:$A$1496,Data_TOT_TWh!$B1168&amp;"400_"&amp;Data_TOT_TWh!$E1168,Data_RES_TWh!AF$9:AF$1496)</f>
        <v>0</v>
      </c>
      <c r="AG1168" s="13">
        <f>SUMIF(Data_IND_TWh!$A$9:$A$504,Data_TOT_TWh!$B1168&amp;"200_"&amp;Data_TOT_TWh!$E1168,Data_IND_TWh!AG$9:AG$504)+SUMIF(Data_TER_TWh!$A$9:$A$504,Data_TOT_TWh!$B1168&amp;"300_"&amp;Data_TOT_TWh!$E1168,Data_TER_TWh!AG$9:AG$504)+SUMIF(Data_RES_TWh!$A$9:$A$1496,Data_TOT_TWh!$B1168&amp;"400_"&amp;Data_TOT_TWh!$E1168,Data_RES_TWh!AG$9:AG$1496)</f>
        <v>0</v>
      </c>
      <c r="AH1168" s="46">
        <f>SUMIF(Data_IND_TWh!$A$9:$A$504,Data_TOT_TWh!$B1168&amp;"200_"&amp;Data_TOT_TWh!$E1168,Data_IND_TWh!AH$9:AH$504)+SUMIF(Data_TER_TWh!$A$9:$A$504,Data_TOT_TWh!$B1168&amp;"300_"&amp;Data_TOT_TWh!$E1168,Data_TER_TWh!AH$9:AH$504)+SUMIF(Data_RES_TWh!$A$9:$A$1496,Data_TOT_TWh!$B1168&amp;"400_"&amp;Data_TOT_TWh!$E1168,Data_RES_TWh!AH$9:AH$1496)</f>
        <v>0</v>
      </c>
      <c r="AJ1168" s="13"/>
      <c r="AL1168" s="9"/>
      <c r="AM1168" s="87"/>
      <c r="AN1168" s="87"/>
    </row>
    <row r="1169" spans="12:40">
      <c r="L1169" s="46"/>
      <c r="M1169" s="46"/>
      <c r="O1169" s="47"/>
      <c r="P1169" s="46"/>
      <c r="Q1169" s="46"/>
      <c r="R1169" s="37"/>
      <c r="S1169" s="13"/>
      <c r="U1169" s="13"/>
      <c r="W1169" s="13"/>
      <c r="X1169" s="13">
        <f>SUMIF(Data_IND_TWh!$A$9:$A$504,Data_TOT_TWh!$B1169&amp;"200_"&amp;Data_TOT_TWh!$E1169,Data_IND_TWh!X$9:X$504)+SUMIF(Data_TER_TWh!$A$9:$A$504,Data_TOT_TWh!$B1169&amp;"300_"&amp;Data_TOT_TWh!$E1169,Data_TER_TWh!X$9:X$504)+SUMIF(Data_RES_TWh!$A$9:$A$1496,Data_TOT_TWh!$B1169&amp;"400_"&amp;Data_TOT_TWh!$E1169,Data_RES_TWh!X$9:X$1496)</f>
        <v>0</v>
      </c>
      <c r="Y1169" s="13">
        <f>SUMIF(Data_IND_TWh!$A$9:$A$504,Data_TOT_TWh!$B1169&amp;"200_"&amp;Data_TOT_TWh!$E1169,Data_IND_TWh!Y$9:Y$504)+SUMIF(Data_TER_TWh!$A$9:$A$504,Data_TOT_TWh!$B1169&amp;"300_"&amp;Data_TOT_TWh!$E1169,Data_TER_TWh!Y$9:Y$504)+SUMIF(Data_RES_TWh!$A$9:$A$1496,Data_TOT_TWh!$B1169&amp;"400_"&amp;Data_TOT_TWh!$E1169,Data_RES_TWh!Y$9:Y$1496)</f>
        <v>0</v>
      </c>
      <c r="Z1169" s="13">
        <f>SUMIF(Data_IND_TWh!$A$9:$A$504,Data_TOT_TWh!$B1169&amp;"200_"&amp;Data_TOT_TWh!$E1169,Data_IND_TWh!Z$9:Z$504)+SUMIF(Data_TER_TWh!$A$9:$A$504,Data_TOT_TWh!$B1169&amp;"300_"&amp;Data_TOT_TWh!$E1169,Data_TER_TWh!Z$9:Z$504)+SUMIF(Data_RES_TWh!$A$9:$A$1496,Data_TOT_TWh!$B1169&amp;"400_"&amp;Data_TOT_TWh!$E1169,Data_RES_TWh!Z$9:Z$1496)</f>
        <v>0</v>
      </c>
      <c r="AA1169" s="46">
        <f>SUMIF(Data_IND_TWh!$A$9:$A$504,Data_TOT_TWh!$B1169&amp;"200_"&amp;Data_TOT_TWh!$E1169,Data_IND_TWh!AA$9:AA$504)+SUMIF(Data_TER_TWh!$A$9:$A$504,Data_TOT_TWh!$B1169&amp;"300_"&amp;Data_TOT_TWh!$E1169,Data_TER_TWh!AA$9:AA$504)+SUMIF(Data_RES_TWh!$A$9:$A$1496,Data_TOT_TWh!$B1169&amp;"400_"&amp;Data_TOT_TWh!$E1169,Data_RES_TWh!AA$9:AA$1496)</f>
        <v>0</v>
      </c>
      <c r="AC1169" s="13"/>
      <c r="AE1169" s="13"/>
      <c r="AF1169" s="13">
        <f>SUMIF(Data_IND_TWh!$A$9:$A$504,Data_TOT_TWh!$B1169&amp;"200_"&amp;Data_TOT_TWh!$E1169,Data_IND_TWh!AF$9:AF$504)+SUMIF(Data_TER_TWh!$A$9:$A$504,Data_TOT_TWh!$B1169&amp;"300_"&amp;Data_TOT_TWh!$E1169,Data_TER_TWh!AF$9:AF$504)+SUMIF(Data_RES_TWh!$A$9:$A$1496,Data_TOT_TWh!$B1169&amp;"400_"&amp;Data_TOT_TWh!$E1169,Data_RES_TWh!AF$9:AF$1496)</f>
        <v>0</v>
      </c>
      <c r="AG1169" s="13">
        <f>SUMIF(Data_IND_TWh!$A$9:$A$504,Data_TOT_TWh!$B1169&amp;"200_"&amp;Data_TOT_TWh!$E1169,Data_IND_TWh!AG$9:AG$504)+SUMIF(Data_TER_TWh!$A$9:$A$504,Data_TOT_TWh!$B1169&amp;"300_"&amp;Data_TOT_TWh!$E1169,Data_TER_TWh!AG$9:AG$504)+SUMIF(Data_RES_TWh!$A$9:$A$1496,Data_TOT_TWh!$B1169&amp;"400_"&amp;Data_TOT_TWh!$E1169,Data_RES_TWh!AG$9:AG$1496)</f>
        <v>0</v>
      </c>
      <c r="AH1169" s="46">
        <f>SUMIF(Data_IND_TWh!$A$9:$A$504,Data_TOT_TWh!$B1169&amp;"200_"&amp;Data_TOT_TWh!$E1169,Data_IND_TWh!AH$9:AH$504)+SUMIF(Data_TER_TWh!$A$9:$A$504,Data_TOT_TWh!$B1169&amp;"300_"&amp;Data_TOT_TWh!$E1169,Data_TER_TWh!AH$9:AH$504)+SUMIF(Data_RES_TWh!$A$9:$A$1496,Data_TOT_TWh!$B1169&amp;"400_"&amp;Data_TOT_TWh!$E1169,Data_RES_TWh!AH$9:AH$1496)</f>
        <v>0</v>
      </c>
      <c r="AJ1169" s="13"/>
      <c r="AL1169" s="9"/>
      <c r="AM1169" s="87"/>
      <c r="AN1169" s="87"/>
    </row>
    <row r="1170" spans="12:40">
      <c r="L1170" s="46"/>
      <c r="M1170" s="46"/>
      <c r="O1170" s="47"/>
      <c r="P1170" s="46"/>
      <c r="Q1170" s="46"/>
      <c r="R1170" s="37"/>
      <c r="S1170" s="13"/>
      <c r="U1170" s="13"/>
      <c r="W1170" s="13"/>
      <c r="X1170" s="13">
        <f>SUMIF(Data_IND_TWh!$A$9:$A$504,Data_TOT_TWh!$B1170&amp;"200_"&amp;Data_TOT_TWh!$E1170,Data_IND_TWh!X$9:X$504)+SUMIF(Data_TER_TWh!$A$9:$A$504,Data_TOT_TWh!$B1170&amp;"300_"&amp;Data_TOT_TWh!$E1170,Data_TER_TWh!X$9:X$504)+SUMIF(Data_RES_TWh!$A$9:$A$1496,Data_TOT_TWh!$B1170&amp;"400_"&amp;Data_TOT_TWh!$E1170,Data_RES_TWh!X$9:X$1496)</f>
        <v>0</v>
      </c>
      <c r="Y1170" s="13">
        <f>SUMIF(Data_IND_TWh!$A$9:$A$504,Data_TOT_TWh!$B1170&amp;"200_"&amp;Data_TOT_TWh!$E1170,Data_IND_TWh!Y$9:Y$504)+SUMIF(Data_TER_TWh!$A$9:$A$504,Data_TOT_TWh!$B1170&amp;"300_"&amp;Data_TOT_TWh!$E1170,Data_TER_TWh!Y$9:Y$504)+SUMIF(Data_RES_TWh!$A$9:$A$1496,Data_TOT_TWh!$B1170&amp;"400_"&amp;Data_TOT_TWh!$E1170,Data_RES_TWh!Y$9:Y$1496)</f>
        <v>0</v>
      </c>
      <c r="Z1170" s="13">
        <f>SUMIF(Data_IND_TWh!$A$9:$A$504,Data_TOT_TWh!$B1170&amp;"200_"&amp;Data_TOT_TWh!$E1170,Data_IND_TWh!Z$9:Z$504)+SUMIF(Data_TER_TWh!$A$9:$A$504,Data_TOT_TWh!$B1170&amp;"300_"&amp;Data_TOT_TWh!$E1170,Data_TER_TWh!Z$9:Z$504)+SUMIF(Data_RES_TWh!$A$9:$A$1496,Data_TOT_TWh!$B1170&amp;"400_"&amp;Data_TOT_TWh!$E1170,Data_RES_TWh!Z$9:Z$1496)</f>
        <v>0</v>
      </c>
      <c r="AA1170" s="46">
        <f>SUMIF(Data_IND_TWh!$A$9:$A$504,Data_TOT_TWh!$B1170&amp;"200_"&amp;Data_TOT_TWh!$E1170,Data_IND_TWh!AA$9:AA$504)+SUMIF(Data_TER_TWh!$A$9:$A$504,Data_TOT_TWh!$B1170&amp;"300_"&amp;Data_TOT_TWh!$E1170,Data_TER_TWh!AA$9:AA$504)+SUMIF(Data_RES_TWh!$A$9:$A$1496,Data_TOT_TWh!$B1170&amp;"400_"&amp;Data_TOT_TWh!$E1170,Data_RES_TWh!AA$9:AA$1496)</f>
        <v>0</v>
      </c>
      <c r="AC1170" s="13"/>
      <c r="AE1170" s="13"/>
      <c r="AF1170" s="13">
        <f>SUMIF(Data_IND_TWh!$A$9:$A$504,Data_TOT_TWh!$B1170&amp;"200_"&amp;Data_TOT_TWh!$E1170,Data_IND_TWh!AF$9:AF$504)+SUMIF(Data_TER_TWh!$A$9:$A$504,Data_TOT_TWh!$B1170&amp;"300_"&amp;Data_TOT_TWh!$E1170,Data_TER_TWh!AF$9:AF$504)+SUMIF(Data_RES_TWh!$A$9:$A$1496,Data_TOT_TWh!$B1170&amp;"400_"&amp;Data_TOT_TWh!$E1170,Data_RES_TWh!AF$9:AF$1496)</f>
        <v>0</v>
      </c>
      <c r="AG1170" s="13">
        <f>SUMIF(Data_IND_TWh!$A$9:$A$504,Data_TOT_TWh!$B1170&amp;"200_"&amp;Data_TOT_TWh!$E1170,Data_IND_TWh!AG$9:AG$504)+SUMIF(Data_TER_TWh!$A$9:$A$504,Data_TOT_TWh!$B1170&amp;"300_"&amp;Data_TOT_TWh!$E1170,Data_TER_TWh!AG$9:AG$504)+SUMIF(Data_RES_TWh!$A$9:$A$1496,Data_TOT_TWh!$B1170&amp;"400_"&amp;Data_TOT_TWh!$E1170,Data_RES_TWh!AG$9:AG$1496)</f>
        <v>0</v>
      </c>
      <c r="AH1170" s="46">
        <f>SUMIF(Data_IND_TWh!$A$9:$A$504,Data_TOT_TWh!$B1170&amp;"200_"&amp;Data_TOT_TWh!$E1170,Data_IND_TWh!AH$9:AH$504)+SUMIF(Data_TER_TWh!$A$9:$A$504,Data_TOT_TWh!$B1170&amp;"300_"&amp;Data_TOT_TWh!$E1170,Data_TER_TWh!AH$9:AH$504)+SUMIF(Data_RES_TWh!$A$9:$A$1496,Data_TOT_TWh!$B1170&amp;"400_"&amp;Data_TOT_TWh!$E1170,Data_RES_TWh!AH$9:AH$1496)</f>
        <v>0</v>
      </c>
      <c r="AJ1170" s="13"/>
      <c r="AL1170" s="9"/>
      <c r="AM1170" s="87"/>
      <c r="AN1170" s="87"/>
    </row>
    <row r="1171" spans="12:40">
      <c r="L1171" s="46"/>
      <c r="M1171" s="46"/>
      <c r="O1171" s="47"/>
      <c r="P1171" s="46"/>
      <c r="Q1171" s="46"/>
      <c r="R1171" s="37"/>
      <c r="S1171" s="13"/>
      <c r="U1171" s="13"/>
      <c r="W1171" s="13"/>
      <c r="X1171" s="13">
        <f>SUMIF(Data_IND_TWh!$A$9:$A$504,Data_TOT_TWh!$B1171&amp;"200_"&amp;Data_TOT_TWh!$E1171,Data_IND_TWh!X$9:X$504)+SUMIF(Data_TER_TWh!$A$9:$A$504,Data_TOT_TWh!$B1171&amp;"300_"&amp;Data_TOT_TWh!$E1171,Data_TER_TWh!X$9:X$504)+SUMIF(Data_RES_TWh!$A$9:$A$1496,Data_TOT_TWh!$B1171&amp;"400_"&amp;Data_TOT_TWh!$E1171,Data_RES_TWh!X$9:X$1496)</f>
        <v>0</v>
      </c>
      <c r="Y1171" s="13">
        <f>SUMIF(Data_IND_TWh!$A$9:$A$504,Data_TOT_TWh!$B1171&amp;"200_"&amp;Data_TOT_TWh!$E1171,Data_IND_TWh!Y$9:Y$504)+SUMIF(Data_TER_TWh!$A$9:$A$504,Data_TOT_TWh!$B1171&amp;"300_"&amp;Data_TOT_TWh!$E1171,Data_TER_TWh!Y$9:Y$504)+SUMIF(Data_RES_TWh!$A$9:$A$1496,Data_TOT_TWh!$B1171&amp;"400_"&amp;Data_TOT_TWh!$E1171,Data_RES_TWh!Y$9:Y$1496)</f>
        <v>0</v>
      </c>
      <c r="Z1171" s="13">
        <f>SUMIF(Data_IND_TWh!$A$9:$A$504,Data_TOT_TWh!$B1171&amp;"200_"&amp;Data_TOT_TWh!$E1171,Data_IND_TWh!Z$9:Z$504)+SUMIF(Data_TER_TWh!$A$9:$A$504,Data_TOT_TWh!$B1171&amp;"300_"&amp;Data_TOT_TWh!$E1171,Data_TER_TWh!Z$9:Z$504)+SUMIF(Data_RES_TWh!$A$9:$A$1496,Data_TOT_TWh!$B1171&amp;"400_"&amp;Data_TOT_TWh!$E1171,Data_RES_TWh!Z$9:Z$1496)</f>
        <v>0</v>
      </c>
      <c r="AA1171" s="46">
        <f>SUMIF(Data_IND_TWh!$A$9:$A$504,Data_TOT_TWh!$B1171&amp;"200_"&amp;Data_TOT_TWh!$E1171,Data_IND_TWh!AA$9:AA$504)+SUMIF(Data_TER_TWh!$A$9:$A$504,Data_TOT_TWh!$B1171&amp;"300_"&amp;Data_TOT_TWh!$E1171,Data_TER_TWh!AA$9:AA$504)+SUMIF(Data_RES_TWh!$A$9:$A$1496,Data_TOT_TWh!$B1171&amp;"400_"&amp;Data_TOT_TWh!$E1171,Data_RES_TWh!AA$9:AA$1496)</f>
        <v>0</v>
      </c>
      <c r="AC1171" s="13"/>
      <c r="AE1171" s="13"/>
      <c r="AF1171" s="13">
        <f>SUMIF(Data_IND_TWh!$A$9:$A$504,Data_TOT_TWh!$B1171&amp;"200_"&amp;Data_TOT_TWh!$E1171,Data_IND_TWh!AF$9:AF$504)+SUMIF(Data_TER_TWh!$A$9:$A$504,Data_TOT_TWh!$B1171&amp;"300_"&amp;Data_TOT_TWh!$E1171,Data_TER_TWh!AF$9:AF$504)+SUMIF(Data_RES_TWh!$A$9:$A$1496,Data_TOT_TWh!$B1171&amp;"400_"&amp;Data_TOT_TWh!$E1171,Data_RES_TWh!AF$9:AF$1496)</f>
        <v>0</v>
      </c>
      <c r="AG1171" s="13">
        <f>SUMIF(Data_IND_TWh!$A$9:$A$504,Data_TOT_TWh!$B1171&amp;"200_"&amp;Data_TOT_TWh!$E1171,Data_IND_TWh!AG$9:AG$504)+SUMIF(Data_TER_TWh!$A$9:$A$504,Data_TOT_TWh!$B1171&amp;"300_"&amp;Data_TOT_TWh!$E1171,Data_TER_TWh!AG$9:AG$504)+SUMIF(Data_RES_TWh!$A$9:$A$1496,Data_TOT_TWh!$B1171&amp;"400_"&amp;Data_TOT_TWh!$E1171,Data_RES_TWh!AG$9:AG$1496)</f>
        <v>0</v>
      </c>
      <c r="AH1171" s="46">
        <f>SUMIF(Data_IND_TWh!$A$9:$A$504,Data_TOT_TWh!$B1171&amp;"200_"&amp;Data_TOT_TWh!$E1171,Data_IND_TWh!AH$9:AH$504)+SUMIF(Data_TER_TWh!$A$9:$A$504,Data_TOT_TWh!$B1171&amp;"300_"&amp;Data_TOT_TWh!$E1171,Data_TER_TWh!AH$9:AH$504)+SUMIF(Data_RES_TWh!$A$9:$A$1496,Data_TOT_TWh!$B1171&amp;"400_"&amp;Data_TOT_TWh!$E1171,Data_RES_TWh!AH$9:AH$1496)</f>
        <v>0</v>
      </c>
      <c r="AJ1171" s="13"/>
      <c r="AL1171" s="9"/>
      <c r="AM1171" s="87"/>
      <c r="AN1171" s="87"/>
    </row>
    <row r="1172" spans="12:40">
      <c r="L1172" s="46"/>
      <c r="M1172" s="46"/>
      <c r="O1172" s="47"/>
      <c r="P1172" s="46"/>
      <c r="Q1172" s="46"/>
      <c r="R1172" s="37"/>
      <c r="S1172" s="13"/>
      <c r="U1172" s="13"/>
      <c r="W1172" s="13"/>
      <c r="X1172" s="13">
        <f>SUMIF(Data_IND_TWh!$A$9:$A$504,Data_TOT_TWh!$B1172&amp;"200_"&amp;Data_TOT_TWh!$E1172,Data_IND_TWh!X$9:X$504)+SUMIF(Data_TER_TWh!$A$9:$A$504,Data_TOT_TWh!$B1172&amp;"300_"&amp;Data_TOT_TWh!$E1172,Data_TER_TWh!X$9:X$504)+SUMIF(Data_RES_TWh!$A$9:$A$1496,Data_TOT_TWh!$B1172&amp;"400_"&amp;Data_TOT_TWh!$E1172,Data_RES_TWh!X$9:X$1496)</f>
        <v>0</v>
      </c>
      <c r="Y1172" s="13">
        <f>SUMIF(Data_IND_TWh!$A$9:$A$504,Data_TOT_TWh!$B1172&amp;"200_"&amp;Data_TOT_TWh!$E1172,Data_IND_TWh!Y$9:Y$504)+SUMIF(Data_TER_TWh!$A$9:$A$504,Data_TOT_TWh!$B1172&amp;"300_"&amp;Data_TOT_TWh!$E1172,Data_TER_TWh!Y$9:Y$504)+SUMIF(Data_RES_TWh!$A$9:$A$1496,Data_TOT_TWh!$B1172&amp;"400_"&amp;Data_TOT_TWh!$E1172,Data_RES_TWh!Y$9:Y$1496)</f>
        <v>0</v>
      </c>
      <c r="Z1172" s="13">
        <f>SUMIF(Data_IND_TWh!$A$9:$A$504,Data_TOT_TWh!$B1172&amp;"200_"&amp;Data_TOT_TWh!$E1172,Data_IND_TWh!Z$9:Z$504)+SUMIF(Data_TER_TWh!$A$9:$A$504,Data_TOT_TWh!$B1172&amp;"300_"&amp;Data_TOT_TWh!$E1172,Data_TER_TWh!Z$9:Z$504)+SUMIF(Data_RES_TWh!$A$9:$A$1496,Data_TOT_TWh!$B1172&amp;"400_"&amp;Data_TOT_TWh!$E1172,Data_RES_TWh!Z$9:Z$1496)</f>
        <v>0</v>
      </c>
      <c r="AA1172" s="46">
        <f>SUMIF(Data_IND_TWh!$A$9:$A$504,Data_TOT_TWh!$B1172&amp;"200_"&amp;Data_TOT_TWh!$E1172,Data_IND_TWh!AA$9:AA$504)+SUMIF(Data_TER_TWh!$A$9:$A$504,Data_TOT_TWh!$B1172&amp;"300_"&amp;Data_TOT_TWh!$E1172,Data_TER_TWh!AA$9:AA$504)+SUMIF(Data_RES_TWh!$A$9:$A$1496,Data_TOT_TWh!$B1172&amp;"400_"&amp;Data_TOT_TWh!$E1172,Data_RES_TWh!AA$9:AA$1496)</f>
        <v>0</v>
      </c>
      <c r="AC1172" s="13"/>
      <c r="AE1172" s="13"/>
      <c r="AF1172" s="13">
        <f>SUMIF(Data_IND_TWh!$A$9:$A$504,Data_TOT_TWh!$B1172&amp;"200_"&amp;Data_TOT_TWh!$E1172,Data_IND_TWh!AF$9:AF$504)+SUMIF(Data_TER_TWh!$A$9:$A$504,Data_TOT_TWh!$B1172&amp;"300_"&amp;Data_TOT_TWh!$E1172,Data_TER_TWh!AF$9:AF$504)+SUMIF(Data_RES_TWh!$A$9:$A$1496,Data_TOT_TWh!$B1172&amp;"400_"&amp;Data_TOT_TWh!$E1172,Data_RES_TWh!AF$9:AF$1496)</f>
        <v>0</v>
      </c>
      <c r="AG1172" s="13">
        <f>SUMIF(Data_IND_TWh!$A$9:$A$504,Data_TOT_TWh!$B1172&amp;"200_"&amp;Data_TOT_TWh!$E1172,Data_IND_TWh!AG$9:AG$504)+SUMIF(Data_TER_TWh!$A$9:$A$504,Data_TOT_TWh!$B1172&amp;"300_"&amp;Data_TOT_TWh!$E1172,Data_TER_TWh!AG$9:AG$504)+SUMIF(Data_RES_TWh!$A$9:$A$1496,Data_TOT_TWh!$B1172&amp;"400_"&amp;Data_TOT_TWh!$E1172,Data_RES_TWh!AG$9:AG$1496)</f>
        <v>0</v>
      </c>
      <c r="AH1172" s="46">
        <f>SUMIF(Data_IND_TWh!$A$9:$A$504,Data_TOT_TWh!$B1172&amp;"200_"&amp;Data_TOT_TWh!$E1172,Data_IND_TWh!AH$9:AH$504)+SUMIF(Data_TER_TWh!$A$9:$A$504,Data_TOT_TWh!$B1172&amp;"300_"&amp;Data_TOT_TWh!$E1172,Data_TER_TWh!AH$9:AH$504)+SUMIF(Data_RES_TWh!$A$9:$A$1496,Data_TOT_TWh!$B1172&amp;"400_"&amp;Data_TOT_TWh!$E1172,Data_RES_TWh!AH$9:AH$1496)</f>
        <v>0</v>
      </c>
      <c r="AJ1172" s="13"/>
      <c r="AL1172" s="9"/>
      <c r="AM1172" s="87"/>
      <c r="AN1172" s="87"/>
    </row>
    <row r="1173" spans="12:40">
      <c r="L1173" s="46"/>
      <c r="M1173" s="46"/>
      <c r="O1173" s="47"/>
      <c r="P1173" s="46"/>
      <c r="Q1173" s="46"/>
      <c r="R1173" s="37"/>
      <c r="S1173" s="13"/>
      <c r="U1173" s="13"/>
      <c r="W1173" s="13"/>
      <c r="X1173" s="13">
        <f>SUMIF(Data_IND_TWh!$A$9:$A$504,Data_TOT_TWh!$B1173&amp;"200_"&amp;Data_TOT_TWh!$E1173,Data_IND_TWh!X$9:X$504)+SUMIF(Data_TER_TWh!$A$9:$A$504,Data_TOT_TWh!$B1173&amp;"300_"&amp;Data_TOT_TWh!$E1173,Data_TER_TWh!X$9:X$504)+SUMIF(Data_RES_TWh!$A$9:$A$1496,Data_TOT_TWh!$B1173&amp;"400_"&amp;Data_TOT_TWh!$E1173,Data_RES_TWh!X$9:X$1496)</f>
        <v>0</v>
      </c>
      <c r="Y1173" s="13">
        <f>SUMIF(Data_IND_TWh!$A$9:$A$504,Data_TOT_TWh!$B1173&amp;"200_"&amp;Data_TOT_TWh!$E1173,Data_IND_TWh!Y$9:Y$504)+SUMIF(Data_TER_TWh!$A$9:$A$504,Data_TOT_TWh!$B1173&amp;"300_"&amp;Data_TOT_TWh!$E1173,Data_TER_TWh!Y$9:Y$504)+SUMIF(Data_RES_TWh!$A$9:$A$1496,Data_TOT_TWh!$B1173&amp;"400_"&amp;Data_TOT_TWh!$E1173,Data_RES_TWh!Y$9:Y$1496)</f>
        <v>0</v>
      </c>
      <c r="Z1173" s="13">
        <f>SUMIF(Data_IND_TWh!$A$9:$A$504,Data_TOT_TWh!$B1173&amp;"200_"&amp;Data_TOT_TWh!$E1173,Data_IND_TWh!Z$9:Z$504)+SUMIF(Data_TER_TWh!$A$9:$A$504,Data_TOT_TWh!$B1173&amp;"300_"&amp;Data_TOT_TWh!$E1173,Data_TER_TWh!Z$9:Z$504)+SUMIF(Data_RES_TWh!$A$9:$A$1496,Data_TOT_TWh!$B1173&amp;"400_"&amp;Data_TOT_TWh!$E1173,Data_RES_TWh!Z$9:Z$1496)</f>
        <v>0</v>
      </c>
      <c r="AA1173" s="46">
        <f>SUMIF(Data_IND_TWh!$A$9:$A$504,Data_TOT_TWh!$B1173&amp;"200_"&amp;Data_TOT_TWh!$E1173,Data_IND_TWh!AA$9:AA$504)+SUMIF(Data_TER_TWh!$A$9:$A$504,Data_TOT_TWh!$B1173&amp;"300_"&amp;Data_TOT_TWh!$E1173,Data_TER_TWh!AA$9:AA$504)+SUMIF(Data_RES_TWh!$A$9:$A$1496,Data_TOT_TWh!$B1173&amp;"400_"&amp;Data_TOT_TWh!$E1173,Data_RES_TWh!AA$9:AA$1496)</f>
        <v>0</v>
      </c>
      <c r="AC1173" s="13"/>
      <c r="AE1173" s="13"/>
      <c r="AF1173" s="13">
        <f>SUMIF(Data_IND_TWh!$A$9:$A$504,Data_TOT_TWh!$B1173&amp;"200_"&amp;Data_TOT_TWh!$E1173,Data_IND_TWh!AF$9:AF$504)+SUMIF(Data_TER_TWh!$A$9:$A$504,Data_TOT_TWh!$B1173&amp;"300_"&amp;Data_TOT_TWh!$E1173,Data_TER_TWh!AF$9:AF$504)+SUMIF(Data_RES_TWh!$A$9:$A$1496,Data_TOT_TWh!$B1173&amp;"400_"&amp;Data_TOT_TWh!$E1173,Data_RES_TWh!AF$9:AF$1496)</f>
        <v>0</v>
      </c>
      <c r="AG1173" s="13">
        <f>SUMIF(Data_IND_TWh!$A$9:$A$504,Data_TOT_TWh!$B1173&amp;"200_"&amp;Data_TOT_TWh!$E1173,Data_IND_TWh!AG$9:AG$504)+SUMIF(Data_TER_TWh!$A$9:$A$504,Data_TOT_TWh!$B1173&amp;"300_"&amp;Data_TOT_TWh!$E1173,Data_TER_TWh!AG$9:AG$504)+SUMIF(Data_RES_TWh!$A$9:$A$1496,Data_TOT_TWh!$B1173&amp;"400_"&amp;Data_TOT_TWh!$E1173,Data_RES_TWh!AG$9:AG$1496)</f>
        <v>0</v>
      </c>
      <c r="AH1173" s="46">
        <f>SUMIF(Data_IND_TWh!$A$9:$A$504,Data_TOT_TWh!$B1173&amp;"200_"&amp;Data_TOT_TWh!$E1173,Data_IND_TWh!AH$9:AH$504)+SUMIF(Data_TER_TWh!$A$9:$A$504,Data_TOT_TWh!$B1173&amp;"300_"&amp;Data_TOT_TWh!$E1173,Data_TER_TWh!AH$9:AH$504)+SUMIF(Data_RES_TWh!$A$9:$A$1496,Data_TOT_TWh!$B1173&amp;"400_"&amp;Data_TOT_TWh!$E1173,Data_RES_TWh!AH$9:AH$1496)</f>
        <v>0</v>
      </c>
      <c r="AJ1173" s="13"/>
      <c r="AL1173" s="9"/>
      <c r="AM1173" s="87"/>
      <c r="AN1173" s="87"/>
    </row>
    <row r="1174" spans="12:40">
      <c r="L1174" s="46"/>
      <c r="M1174" s="46"/>
      <c r="O1174" s="47"/>
      <c r="P1174" s="46"/>
      <c r="Q1174" s="46"/>
      <c r="R1174" s="37"/>
      <c r="S1174" s="13"/>
      <c r="U1174" s="13"/>
      <c r="W1174" s="13"/>
      <c r="X1174" s="13">
        <f>SUMIF(Data_IND_TWh!$A$9:$A$504,Data_TOT_TWh!$B1174&amp;"200_"&amp;Data_TOT_TWh!$E1174,Data_IND_TWh!X$9:X$504)+SUMIF(Data_TER_TWh!$A$9:$A$504,Data_TOT_TWh!$B1174&amp;"300_"&amp;Data_TOT_TWh!$E1174,Data_TER_TWh!X$9:X$504)+SUMIF(Data_RES_TWh!$A$9:$A$1496,Data_TOT_TWh!$B1174&amp;"400_"&amp;Data_TOT_TWh!$E1174,Data_RES_TWh!X$9:X$1496)</f>
        <v>0</v>
      </c>
      <c r="Y1174" s="13">
        <f>SUMIF(Data_IND_TWh!$A$9:$A$504,Data_TOT_TWh!$B1174&amp;"200_"&amp;Data_TOT_TWh!$E1174,Data_IND_TWh!Y$9:Y$504)+SUMIF(Data_TER_TWh!$A$9:$A$504,Data_TOT_TWh!$B1174&amp;"300_"&amp;Data_TOT_TWh!$E1174,Data_TER_TWh!Y$9:Y$504)+SUMIF(Data_RES_TWh!$A$9:$A$1496,Data_TOT_TWh!$B1174&amp;"400_"&amp;Data_TOT_TWh!$E1174,Data_RES_TWh!Y$9:Y$1496)</f>
        <v>0</v>
      </c>
      <c r="Z1174" s="13">
        <f>SUMIF(Data_IND_TWh!$A$9:$A$504,Data_TOT_TWh!$B1174&amp;"200_"&amp;Data_TOT_TWh!$E1174,Data_IND_TWh!Z$9:Z$504)+SUMIF(Data_TER_TWh!$A$9:$A$504,Data_TOT_TWh!$B1174&amp;"300_"&amp;Data_TOT_TWh!$E1174,Data_TER_TWh!Z$9:Z$504)+SUMIF(Data_RES_TWh!$A$9:$A$1496,Data_TOT_TWh!$B1174&amp;"400_"&amp;Data_TOT_TWh!$E1174,Data_RES_TWh!Z$9:Z$1496)</f>
        <v>0</v>
      </c>
      <c r="AA1174" s="46">
        <f>SUMIF(Data_IND_TWh!$A$9:$A$504,Data_TOT_TWh!$B1174&amp;"200_"&amp;Data_TOT_TWh!$E1174,Data_IND_TWh!AA$9:AA$504)+SUMIF(Data_TER_TWh!$A$9:$A$504,Data_TOT_TWh!$B1174&amp;"300_"&amp;Data_TOT_TWh!$E1174,Data_TER_TWh!AA$9:AA$504)+SUMIF(Data_RES_TWh!$A$9:$A$1496,Data_TOT_TWh!$B1174&amp;"400_"&amp;Data_TOT_TWh!$E1174,Data_RES_TWh!AA$9:AA$1496)</f>
        <v>0</v>
      </c>
      <c r="AC1174" s="13"/>
      <c r="AE1174" s="13"/>
      <c r="AF1174" s="13">
        <f>SUMIF(Data_IND_TWh!$A$9:$A$504,Data_TOT_TWh!$B1174&amp;"200_"&amp;Data_TOT_TWh!$E1174,Data_IND_TWh!AF$9:AF$504)+SUMIF(Data_TER_TWh!$A$9:$A$504,Data_TOT_TWh!$B1174&amp;"300_"&amp;Data_TOT_TWh!$E1174,Data_TER_TWh!AF$9:AF$504)+SUMIF(Data_RES_TWh!$A$9:$A$1496,Data_TOT_TWh!$B1174&amp;"400_"&amp;Data_TOT_TWh!$E1174,Data_RES_TWh!AF$9:AF$1496)</f>
        <v>0</v>
      </c>
      <c r="AG1174" s="13">
        <f>SUMIF(Data_IND_TWh!$A$9:$A$504,Data_TOT_TWh!$B1174&amp;"200_"&amp;Data_TOT_TWh!$E1174,Data_IND_TWh!AG$9:AG$504)+SUMIF(Data_TER_TWh!$A$9:$A$504,Data_TOT_TWh!$B1174&amp;"300_"&amp;Data_TOT_TWh!$E1174,Data_TER_TWh!AG$9:AG$504)+SUMIF(Data_RES_TWh!$A$9:$A$1496,Data_TOT_TWh!$B1174&amp;"400_"&amp;Data_TOT_TWh!$E1174,Data_RES_TWh!AG$9:AG$1496)</f>
        <v>0</v>
      </c>
      <c r="AH1174" s="46">
        <f>SUMIF(Data_IND_TWh!$A$9:$A$504,Data_TOT_TWh!$B1174&amp;"200_"&amp;Data_TOT_TWh!$E1174,Data_IND_TWh!AH$9:AH$504)+SUMIF(Data_TER_TWh!$A$9:$A$504,Data_TOT_TWh!$B1174&amp;"300_"&amp;Data_TOT_TWh!$E1174,Data_TER_TWh!AH$9:AH$504)+SUMIF(Data_RES_TWh!$A$9:$A$1496,Data_TOT_TWh!$B1174&amp;"400_"&amp;Data_TOT_TWh!$E1174,Data_RES_TWh!AH$9:AH$1496)</f>
        <v>0</v>
      </c>
      <c r="AJ1174" s="13"/>
      <c r="AL1174" s="9"/>
      <c r="AM1174" s="87"/>
      <c r="AN1174" s="87"/>
    </row>
    <row r="1175" spans="12:40">
      <c r="L1175" s="46"/>
      <c r="M1175" s="46"/>
      <c r="O1175" s="47"/>
      <c r="P1175" s="46"/>
      <c r="Q1175" s="46"/>
      <c r="R1175" s="37"/>
      <c r="S1175" s="13"/>
      <c r="U1175" s="13"/>
      <c r="W1175" s="13"/>
      <c r="X1175" s="13">
        <f>SUMIF(Data_IND_TWh!$A$9:$A$504,Data_TOT_TWh!$B1175&amp;"200_"&amp;Data_TOT_TWh!$E1175,Data_IND_TWh!X$9:X$504)+SUMIF(Data_TER_TWh!$A$9:$A$504,Data_TOT_TWh!$B1175&amp;"300_"&amp;Data_TOT_TWh!$E1175,Data_TER_TWh!X$9:X$504)+SUMIF(Data_RES_TWh!$A$9:$A$1496,Data_TOT_TWh!$B1175&amp;"400_"&amp;Data_TOT_TWh!$E1175,Data_RES_TWh!X$9:X$1496)</f>
        <v>0</v>
      </c>
      <c r="Y1175" s="13">
        <f>SUMIF(Data_IND_TWh!$A$9:$A$504,Data_TOT_TWh!$B1175&amp;"200_"&amp;Data_TOT_TWh!$E1175,Data_IND_TWh!Y$9:Y$504)+SUMIF(Data_TER_TWh!$A$9:$A$504,Data_TOT_TWh!$B1175&amp;"300_"&amp;Data_TOT_TWh!$E1175,Data_TER_TWh!Y$9:Y$504)+SUMIF(Data_RES_TWh!$A$9:$A$1496,Data_TOT_TWh!$B1175&amp;"400_"&amp;Data_TOT_TWh!$E1175,Data_RES_TWh!Y$9:Y$1496)</f>
        <v>0</v>
      </c>
      <c r="Z1175" s="13">
        <f>SUMIF(Data_IND_TWh!$A$9:$A$504,Data_TOT_TWh!$B1175&amp;"200_"&amp;Data_TOT_TWh!$E1175,Data_IND_TWh!Z$9:Z$504)+SUMIF(Data_TER_TWh!$A$9:$A$504,Data_TOT_TWh!$B1175&amp;"300_"&amp;Data_TOT_TWh!$E1175,Data_TER_TWh!Z$9:Z$504)+SUMIF(Data_RES_TWh!$A$9:$A$1496,Data_TOT_TWh!$B1175&amp;"400_"&amp;Data_TOT_TWh!$E1175,Data_RES_TWh!Z$9:Z$1496)</f>
        <v>0</v>
      </c>
      <c r="AA1175" s="46">
        <f>SUMIF(Data_IND_TWh!$A$9:$A$504,Data_TOT_TWh!$B1175&amp;"200_"&amp;Data_TOT_TWh!$E1175,Data_IND_TWh!AA$9:AA$504)+SUMIF(Data_TER_TWh!$A$9:$A$504,Data_TOT_TWh!$B1175&amp;"300_"&amp;Data_TOT_TWh!$E1175,Data_TER_TWh!AA$9:AA$504)+SUMIF(Data_RES_TWh!$A$9:$A$1496,Data_TOT_TWh!$B1175&amp;"400_"&amp;Data_TOT_TWh!$E1175,Data_RES_TWh!AA$9:AA$1496)</f>
        <v>0</v>
      </c>
      <c r="AC1175" s="13"/>
      <c r="AE1175" s="13"/>
      <c r="AF1175" s="13">
        <f>SUMIF(Data_IND_TWh!$A$9:$A$504,Data_TOT_TWh!$B1175&amp;"200_"&amp;Data_TOT_TWh!$E1175,Data_IND_TWh!AF$9:AF$504)+SUMIF(Data_TER_TWh!$A$9:$A$504,Data_TOT_TWh!$B1175&amp;"300_"&amp;Data_TOT_TWh!$E1175,Data_TER_TWh!AF$9:AF$504)+SUMIF(Data_RES_TWh!$A$9:$A$1496,Data_TOT_TWh!$B1175&amp;"400_"&amp;Data_TOT_TWh!$E1175,Data_RES_TWh!AF$9:AF$1496)</f>
        <v>0</v>
      </c>
      <c r="AG1175" s="13">
        <f>SUMIF(Data_IND_TWh!$A$9:$A$504,Data_TOT_TWh!$B1175&amp;"200_"&amp;Data_TOT_TWh!$E1175,Data_IND_TWh!AG$9:AG$504)+SUMIF(Data_TER_TWh!$A$9:$A$504,Data_TOT_TWh!$B1175&amp;"300_"&amp;Data_TOT_TWh!$E1175,Data_TER_TWh!AG$9:AG$504)+SUMIF(Data_RES_TWh!$A$9:$A$1496,Data_TOT_TWh!$B1175&amp;"400_"&amp;Data_TOT_TWh!$E1175,Data_RES_TWh!AG$9:AG$1496)</f>
        <v>0</v>
      </c>
      <c r="AH1175" s="46">
        <f>SUMIF(Data_IND_TWh!$A$9:$A$504,Data_TOT_TWh!$B1175&amp;"200_"&amp;Data_TOT_TWh!$E1175,Data_IND_TWh!AH$9:AH$504)+SUMIF(Data_TER_TWh!$A$9:$A$504,Data_TOT_TWh!$B1175&amp;"300_"&amp;Data_TOT_TWh!$E1175,Data_TER_TWh!AH$9:AH$504)+SUMIF(Data_RES_TWh!$A$9:$A$1496,Data_TOT_TWh!$B1175&amp;"400_"&amp;Data_TOT_TWh!$E1175,Data_RES_TWh!AH$9:AH$1496)</f>
        <v>0</v>
      </c>
      <c r="AJ1175" s="13"/>
      <c r="AL1175" s="9"/>
      <c r="AM1175" s="87"/>
      <c r="AN1175" s="87"/>
    </row>
    <row r="1176" spans="12:40">
      <c r="L1176" s="46"/>
      <c r="M1176" s="46"/>
      <c r="O1176" s="47"/>
      <c r="P1176" s="46"/>
      <c r="Q1176" s="46"/>
      <c r="R1176" s="37"/>
      <c r="S1176" s="13"/>
      <c r="U1176" s="13"/>
      <c r="W1176" s="13"/>
      <c r="X1176" s="13">
        <f>SUMIF(Data_IND_TWh!$A$9:$A$504,Data_TOT_TWh!$B1176&amp;"200_"&amp;Data_TOT_TWh!$E1176,Data_IND_TWh!X$9:X$504)+SUMIF(Data_TER_TWh!$A$9:$A$504,Data_TOT_TWh!$B1176&amp;"300_"&amp;Data_TOT_TWh!$E1176,Data_TER_TWh!X$9:X$504)+SUMIF(Data_RES_TWh!$A$9:$A$1496,Data_TOT_TWh!$B1176&amp;"400_"&amp;Data_TOT_TWh!$E1176,Data_RES_TWh!X$9:X$1496)</f>
        <v>0</v>
      </c>
      <c r="Y1176" s="13">
        <f>SUMIF(Data_IND_TWh!$A$9:$A$504,Data_TOT_TWh!$B1176&amp;"200_"&amp;Data_TOT_TWh!$E1176,Data_IND_TWh!Y$9:Y$504)+SUMIF(Data_TER_TWh!$A$9:$A$504,Data_TOT_TWh!$B1176&amp;"300_"&amp;Data_TOT_TWh!$E1176,Data_TER_TWh!Y$9:Y$504)+SUMIF(Data_RES_TWh!$A$9:$A$1496,Data_TOT_TWh!$B1176&amp;"400_"&amp;Data_TOT_TWh!$E1176,Data_RES_TWh!Y$9:Y$1496)</f>
        <v>0</v>
      </c>
      <c r="Z1176" s="13">
        <f>SUMIF(Data_IND_TWh!$A$9:$A$504,Data_TOT_TWh!$B1176&amp;"200_"&amp;Data_TOT_TWh!$E1176,Data_IND_TWh!Z$9:Z$504)+SUMIF(Data_TER_TWh!$A$9:$A$504,Data_TOT_TWh!$B1176&amp;"300_"&amp;Data_TOT_TWh!$E1176,Data_TER_TWh!Z$9:Z$504)+SUMIF(Data_RES_TWh!$A$9:$A$1496,Data_TOT_TWh!$B1176&amp;"400_"&amp;Data_TOT_TWh!$E1176,Data_RES_TWh!Z$9:Z$1496)</f>
        <v>0</v>
      </c>
      <c r="AA1176" s="46">
        <f>SUMIF(Data_IND_TWh!$A$9:$A$504,Data_TOT_TWh!$B1176&amp;"200_"&amp;Data_TOT_TWh!$E1176,Data_IND_TWh!AA$9:AA$504)+SUMIF(Data_TER_TWh!$A$9:$A$504,Data_TOT_TWh!$B1176&amp;"300_"&amp;Data_TOT_TWh!$E1176,Data_TER_TWh!AA$9:AA$504)+SUMIF(Data_RES_TWh!$A$9:$A$1496,Data_TOT_TWh!$B1176&amp;"400_"&amp;Data_TOT_TWh!$E1176,Data_RES_TWh!AA$9:AA$1496)</f>
        <v>0</v>
      </c>
      <c r="AC1176" s="13"/>
      <c r="AE1176" s="13"/>
      <c r="AF1176" s="13">
        <f>SUMIF(Data_IND_TWh!$A$9:$A$504,Data_TOT_TWh!$B1176&amp;"200_"&amp;Data_TOT_TWh!$E1176,Data_IND_TWh!AF$9:AF$504)+SUMIF(Data_TER_TWh!$A$9:$A$504,Data_TOT_TWh!$B1176&amp;"300_"&amp;Data_TOT_TWh!$E1176,Data_TER_TWh!AF$9:AF$504)+SUMIF(Data_RES_TWh!$A$9:$A$1496,Data_TOT_TWh!$B1176&amp;"400_"&amp;Data_TOT_TWh!$E1176,Data_RES_TWh!AF$9:AF$1496)</f>
        <v>0</v>
      </c>
      <c r="AG1176" s="13">
        <f>SUMIF(Data_IND_TWh!$A$9:$A$504,Data_TOT_TWh!$B1176&amp;"200_"&amp;Data_TOT_TWh!$E1176,Data_IND_TWh!AG$9:AG$504)+SUMIF(Data_TER_TWh!$A$9:$A$504,Data_TOT_TWh!$B1176&amp;"300_"&amp;Data_TOT_TWh!$E1176,Data_TER_TWh!AG$9:AG$504)+SUMIF(Data_RES_TWh!$A$9:$A$1496,Data_TOT_TWh!$B1176&amp;"400_"&amp;Data_TOT_TWh!$E1176,Data_RES_TWh!AG$9:AG$1496)</f>
        <v>0</v>
      </c>
      <c r="AH1176" s="46">
        <f>SUMIF(Data_IND_TWh!$A$9:$A$504,Data_TOT_TWh!$B1176&amp;"200_"&amp;Data_TOT_TWh!$E1176,Data_IND_TWh!AH$9:AH$504)+SUMIF(Data_TER_TWh!$A$9:$A$504,Data_TOT_TWh!$B1176&amp;"300_"&amp;Data_TOT_TWh!$E1176,Data_TER_TWh!AH$9:AH$504)+SUMIF(Data_RES_TWh!$A$9:$A$1496,Data_TOT_TWh!$B1176&amp;"400_"&amp;Data_TOT_TWh!$E1176,Data_RES_TWh!AH$9:AH$1496)</f>
        <v>0</v>
      </c>
      <c r="AJ1176" s="13"/>
      <c r="AL1176" s="9"/>
      <c r="AM1176" s="87"/>
      <c r="AN1176" s="87"/>
    </row>
    <row r="1177" spans="12:40">
      <c r="L1177" s="46"/>
      <c r="M1177" s="46"/>
      <c r="O1177" s="47"/>
      <c r="P1177" s="46"/>
      <c r="Q1177" s="46"/>
      <c r="R1177" s="37"/>
      <c r="S1177" s="13"/>
      <c r="U1177" s="13"/>
      <c r="W1177" s="13"/>
      <c r="X1177" s="13">
        <f>SUMIF(Data_IND_TWh!$A$9:$A$504,Data_TOT_TWh!$B1177&amp;"200_"&amp;Data_TOT_TWh!$E1177,Data_IND_TWh!X$9:X$504)+SUMIF(Data_TER_TWh!$A$9:$A$504,Data_TOT_TWh!$B1177&amp;"300_"&amp;Data_TOT_TWh!$E1177,Data_TER_TWh!X$9:X$504)+SUMIF(Data_RES_TWh!$A$9:$A$1496,Data_TOT_TWh!$B1177&amp;"400_"&amp;Data_TOT_TWh!$E1177,Data_RES_TWh!X$9:X$1496)</f>
        <v>0</v>
      </c>
      <c r="Y1177" s="13">
        <f>SUMIF(Data_IND_TWh!$A$9:$A$504,Data_TOT_TWh!$B1177&amp;"200_"&amp;Data_TOT_TWh!$E1177,Data_IND_TWh!Y$9:Y$504)+SUMIF(Data_TER_TWh!$A$9:$A$504,Data_TOT_TWh!$B1177&amp;"300_"&amp;Data_TOT_TWh!$E1177,Data_TER_TWh!Y$9:Y$504)+SUMIF(Data_RES_TWh!$A$9:$A$1496,Data_TOT_TWh!$B1177&amp;"400_"&amp;Data_TOT_TWh!$E1177,Data_RES_TWh!Y$9:Y$1496)</f>
        <v>0</v>
      </c>
      <c r="Z1177" s="13">
        <f>SUMIF(Data_IND_TWh!$A$9:$A$504,Data_TOT_TWh!$B1177&amp;"200_"&amp;Data_TOT_TWh!$E1177,Data_IND_TWh!Z$9:Z$504)+SUMIF(Data_TER_TWh!$A$9:$A$504,Data_TOT_TWh!$B1177&amp;"300_"&amp;Data_TOT_TWh!$E1177,Data_TER_TWh!Z$9:Z$504)+SUMIF(Data_RES_TWh!$A$9:$A$1496,Data_TOT_TWh!$B1177&amp;"400_"&amp;Data_TOT_TWh!$E1177,Data_RES_TWh!Z$9:Z$1496)</f>
        <v>0</v>
      </c>
      <c r="AA1177" s="46">
        <f>SUMIF(Data_IND_TWh!$A$9:$A$504,Data_TOT_TWh!$B1177&amp;"200_"&amp;Data_TOT_TWh!$E1177,Data_IND_TWh!AA$9:AA$504)+SUMIF(Data_TER_TWh!$A$9:$A$504,Data_TOT_TWh!$B1177&amp;"300_"&amp;Data_TOT_TWh!$E1177,Data_TER_TWh!AA$9:AA$504)+SUMIF(Data_RES_TWh!$A$9:$A$1496,Data_TOT_TWh!$B1177&amp;"400_"&amp;Data_TOT_TWh!$E1177,Data_RES_TWh!AA$9:AA$1496)</f>
        <v>0</v>
      </c>
      <c r="AC1177" s="13"/>
      <c r="AE1177" s="13"/>
      <c r="AF1177" s="13">
        <f>SUMIF(Data_IND_TWh!$A$9:$A$504,Data_TOT_TWh!$B1177&amp;"200_"&amp;Data_TOT_TWh!$E1177,Data_IND_TWh!AF$9:AF$504)+SUMIF(Data_TER_TWh!$A$9:$A$504,Data_TOT_TWh!$B1177&amp;"300_"&amp;Data_TOT_TWh!$E1177,Data_TER_TWh!AF$9:AF$504)+SUMIF(Data_RES_TWh!$A$9:$A$1496,Data_TOT_TWh!$B1177&amp;"400_"&amp;Data_TOT_TWh!$E1177,Data_RES_TWh!AF$9:AF$1496)</f>
        <v>0</v>
      </c>
      <c r="AG1177" s="13">
        <f>SUMIF(Data_IND_TWh!$A$9:$A$504,Data_TOT_TWh!$B1177&amp;"200_"&amp;Data_TOT_TWh!$E1177,Data_IND_TWh!AG$9:AG$504)+SUMIF(Data_TER_TWh!$A$9:$A$504,Data_TOT_TWh!$B1177&amp;"300_"&amp;Data_TOT_TWh!$E1177,Data_TER_TWh!AG$9:AG$504)+SUMIF(Data_RES_TWh!$A$9:$A$1496,Data_TOT_TWh!$B1177&amp;"400_"&amp;Data_TOT_TWh!$E1177,Data_RES_TWh!AG$9:AG$1496)</f>
        <v>0</v>
      </c>
      <c r="AH1177" s="46">
        <f>SUMIF(Data_IND_TWh!$A$9:$A$504,Data_TOT_TWh!$B1177&amp;"200_"&amp;Data_TOT_TWh!$E1177,Data_IND_TWh!AH$9:AH$504)+SUMIF(Data_TER_TWh!$A$9:$A$504,Data_TOT_TWh!$B1177&amp;"300_"&amp;Data_TOT_TWh!$E1177,Data_TER_TWh!AH$9:AH$504)+SUMIF(Data_RES_TWh!$A$9:$A$1496,Data_TOT_TWh!$B1177&amp;"400_"&amp;Data_TOT_TWh!$E1177,Data_RES_TWh!AH$9:AH$1496)</f>
        <v>0</v>
      </c>
      <c r="AJ1177" s="13"/>
      <c r="AL1177" s="9"/>
      <c r="AM1177" s="87"/>
      <c r="AN1177" s="87"/>
    </row>
    <row r="1178" spans="12:40">
      <c r="L1178" s="46"/>
      <c r="M1178" s="46"/>
      <c r="O1178" s="47"/>
      <c r="P1178" s="46"/>
      <c r="Q1178" s="46"/>
      <c r="R1178" s="37"/>
      <c r="S1178" s="13"/>
      <c r="U1178" s="13"/>
      <c r="W1178" s="13"/>
      <c r="X1178" s="13">
        <f>SUMIF(Data_IND_TWh!$A$9:$A$504,Data_TOT_TWh!$B1178&amp;"200_"&amp;Data_TOT_TWh!$E1178,Data_IND_TWh!X$9:X$504)+SUMIF(Data_TER_TWh!$A$9:$A$504,Data_TOT_TWh!$B1178&amp;"300_"&amp;Data_TOT_TWh!$E1178,Data_TER_TWh!X$9:X$504)+SUMIF(Data_RES_TWh!$A$9:$A$1496,Data_TOT_TWh!$B1178&amp;"400_"&amp;Data_TOT_TWh!$E1178,Data_RES_TWh!X$9:X$1496)</f>
        <v>0</v>
      </c>
      <c r="Y1178" s="13">
        <f>SUMIF(Data_IND_TWh!$A$9:$A$504,Data_TOT_TWh!$B1178&amp;"200_"&amp;Data_TOT_TWh!$E1178,Data_IND_TWh!Y$9:Y$504)+SUMIF(Data_TER_TWh!$A$9:$A$504,Data_TOT_TWh!$B1178&amp;"300_"&amp;Data_TOT_TWh!$E1178,Data_TER_TWh!Y$9:Y$504)+SUMIF(Data_RES_TWh!$A$9:$A$1496,Data_TOT_TWh!$B1178&amp;"400_"&amp;Data_TOT_TWh!$E1178,Data_RES_TWh!Y$9:Y$1496)</f>
        <v>0</v>
      </c>
      <c r="Z1178" s="13">
        <f>SUMIF(Data_IND_TWh!$A$9:$A$504,Data_TOT_TWh!$B1178&amp;"200_"&amp;Data_TOT_TWh!$E1178,Data_IND_TWh!Z$9:Z$504)+SUMIF(Data_TER_TWh!$A$9:$A$504,Data_TOT_TWh!$B1178&amp;"300_"&amp;Data_TOT_TWh!$E1178,Data_TER_TWh!Z$9:Z$504)+SUMIF(Data_RES_TWh!$A$9:$A$1496,Data_TOT_TWh!$B1178&amp;"400_"&amp;Data_TOT_TWh!$E1178,Data_RES_TWh!Z$9:Z$1496)</f>
        <v>0</v>
      </c>
      <c r="AA1178" s="46">
        <f>SUMIF(Data_IND_TWh!$A$9:$A$504,Data_TOT_TWh!$B1178&amp;"200_"&amp;Data_TOT_TWh!$E1178,Data_IND_TWh!AA$9:AA$504)+SUMIF(Data_TER_TWh!$A$9:$A$504,Data_TOT_TWh!$B1178&amp;"300_"&amp;Data_TOT_TWh!$E1178,Data_TER_TWh!AA$9:AA$504)+SUMIF(Data_RES_TWh!$A$9:$A$1496,Data_TOT_TWh!$B1178&amp;"400_"&amp;Data_TOT_TWh!$E1178,Data_RES_TWh!AA$9:AA$1496)</f>
        <v>0</v>
      </c>
      <c r="AC1178" s="13"/>
      <c r="AE1178" s="13"/>
      <c r="AF1178" s="13">
        <f>SUMIF(Data_IND_TWh!$A$9:$A$504,Data_TOT_TWh!$B1178&amp;"200_"&amp;Data_TOT_TWh!$E1178,Data_IND_TWh!AF$9:AF$504)+SUMIF(Data_TER_TWh!$A$9:$A$504,Data_TOT_TWh!$B1178&amp;"300_"&amp;Data_TOT_TWh!$E1178,Data_TER_TWh!AF$9:AF$504)+SUMIF(Data_RES_TWh!$A$9:$A$1496,Data_TOT_TWh!$B1178&amp;"400_"&amp;Data_TOT_TWh!$E1178,Data_RES_TWh!AF$9:AF$1496)</f>
        <v>0</v>
      </c>
      <c r="AG1178" s="13">
        <f>SUMIF(Data_IND_TWh!$A$9:$A$504,Data_TOT_TWh!$B1178&amp;"200_"&amp;Data_TOT_TWh!$E1178,Data_IND_TWh!AG$9:AG$504)+SUMIF(Data_TER_TWh!$A$9:$A$504,Data_TOT_TWh!$B1178&amp;"300_"&amp;Data_TOT_TWh!$E1178,Data_TER_TWh!AG$9:AG$504)+SUMIF(Data_RES_TWh!$A$9:$A$1496,Data_TOT_TWh!$B1178&amp;"400_"&amp;Data_TOT_TWh!$E1178,Data_RES_TWh!AG$9:AG$1496)</f>
        <v>0</v>
      </c>
      <c r="AH1178" s="46">
        <f>SUMIF(Data_IND_TWh!$A$9:$A$504,Data_TOT_TWh!$B1178&amp;"200_"&amp;Data_TOT_TWh!$E1178,Data_IND_TWh!AH$9:AH$504)+SUMIF(Data_TER_TWh!$A$9:$A$504,Data_TOT_TWh!$B1178&amp;"300_"&amp;Data_TOT_TWh!$E1178,Data_TER_TWh!AH$9:AH$504)+SUMIF(Data_RES_TWh!$A$9:$A$1496,Data_TOT_TWh!$B1178&amp;"400_"&amp;Data_TOT_TWh!$E1178,Data_RES_TWh!AH$9:AH$1496)</f>
        <v>0</v>
      </c>
      <c r="AJ1178" s="13"/>
      <c r="AL1178" s="9"/>
      <c r="AM1178" s="87"/>
      <c r="AN1178" s="87"/>
    </row>
    <row r="1179" spans="12:40">
      <c r="L1179" s="46"/>
      <c r="M1179" s="46"/>
      <c r="O1179" s="47"/>
      <c r="P1179" s="46"/>
      <c r="Q1179" s="46"/>
      <c r="R1179" s="37"/>
      <c r="S1179" s="13"/>
      <c r="U1179" s="13"/>
      <c r="W1179" s="13"/>
      <c r="X1179" s="13">
        <f>SUMIF(Data_IND_TWh!$A$9:$A$504,Data_TOT_TWh!$B1179&amp;"200_"&amp;Data_TOT_TWh!$E1179,Data_IND_TWh!X$9:X$504)+SUMIF(Data_TER_TWh!$A$9:$A$504,Data_TOT_TWh!$B1179&amp;"300_"&amp;Data_TOT_TWh!$E1179,Data_TER_TWh!X$9:X$504)+SUMIF(Data_RES_TWh!$A$9:$A$1496,Data_TOT_TWh!$B1179&amp;"400_"&amp;Data_TOT_TWh!$E1179,Data_RES_TWh!X$9:X$1496)</f>
        <v>0</v>
      </c>
      <c r="Y1179" s="13">
        <f>SUMIF(Data_IND_TWh!$A$9:$A$504,Data_TOT_TWh!$B1179&amp;"200_"&amp;Data_TOT_TWh!$E1179,Data_IND_TWh!Y$9:Y$504)+SUMIF(Data_TER_TWh!$A$9:$A$504,Data_TOT_TWh!$B1179&amp;"300_"&amp;Data_TOT_TWh!$E1179,Data_TER_TWh!Y$9:Y$504)+SUMIF(Data_RES_TWh!$A$9:$A$1496,Data_TOT_TWh!$B1179&amp;"400_"&amp;Data_TOT_TWh!$E1179,Data_RES_TWh!Y$9:Y$1496)</f>
        <v>0</v>
      </c>
      <c r="Z1179" s="13">
        <f>SUMIF(Data_IND_TWh!$A$9:$A$504,Data_TOT_TWh!$B1179&amp;"200_"&amp;Data_TOT_TWh!$E1179,Data_IND_TWh!Z$9:Z$504)+SUMIF(Data_TER_TWh!$A$9:$A$504,Data_TOT_TWh!$B1179&amp;"300_"&amp;Data_TOT_TWh!$E1179,Data_TER_TWh!Z$9:Z$504)+SUMIF(Data_RES_TWh!$A$9:$A$1496,Data_TOT_TWh!$B1179&amp;"400_"&amp;Data_TOT_TWh!$E1179,Data_RES_TWh!Z$9:Z$1496)</f>
        <v>0</v>
      </c>
      <c r="AA1179" s="46">
        <f>SUMIF(Data_IND_TWh!$A$9:$A$504,Data_TOT_TWh!$B1179&amp;"200_"&amp;Data_TOT_TWh!$E1179,Data_IND_TWh!AA$9:AA$504)+SUMIF(Data_TER_TWh!$A$9:$A$504,Data_TOT_TWh!$B1179&amp;"300_"&amp;Data_TOT_TWh!$E1179,Data_TER_TWh!AA$9:AA$504)+SUMIF(Data_RES_TWh!$A$9:$A$1496,Data_TOT_TWh!$B1179&amp;"400_"&amp;Data_TOT_TWh!$E1179,Data_RES_TWh!AA$9:AA$1496)</f>
        <v>0</v>
      </c>
      <c r="AC1179" s="13"/>
      <c r="AE1179" s="13"/>
      <c r="AF1179" s="13">
        <f>SUMIF(Data_IND_TWh!$A$9:$A$504,Data_TOT_TWh!$B1179&amp;"200_"&amp;Data_TOT_TWh!$E1179,Data_IND_TWh!AF$9:AF$504)+SUMIF(Data_TER_TWh!$A$9:$A$504,Data_TOT_TWh!$B1179&amp;"300_"&amp;Data_TOT_TWh!$E1179,Data_TER_TWh!AF$9:AF$504)+SUMIF(Data_RES_TWh!$A$9:$A$1496,Data_TOT_TWh!$B1179&amp;"400_"&amp;Data_TOT_TWh!$E1179,Data_RES_TWh!AF$9:AF$1496)</f>
        <v>0</v>
      </c>
      <c r="AG1179" s="13">
        <f>SUMIF(Data_IND_TWh!$A$9:$A$504,Data_TOT_TWh!$B1179&amp;"200_"&amp;Data_TOT_TWh!$E1179,Data_IND_TWh!AG$9:AG$504)+SUMIF(Data_TER_TWh!$A$9:$A$504,Data_TOT_TWh!$B1179&amp;"300_"&amp;Data_TOT_TWh!$E1179,Data_TER_TWh!AG$9:AG$504)+SUMIF(Data_RES_TWh!$A$9:$A$1496,Data_TOT_TWh!$B1179&amp;"400_"&amp;Data_TOT_TWh!$E1179,Data_RES_TWh!AG$9:AG$1496)</f>
        <v>0</v>
      </c>
      <c r="AH1179" s="46">
        <f>SUMIF(Data_IND_TWh!$A$9:$A$504,Data_TOT_TWh!$B1179&amp;"200_"&amp;Data_TOT_TWh!$E1179,Data_IND_TWh!AH$9:AH$504)+SUMIF(Data_TER_TWh!$A$9:$A$504,Data_TOT_TWh!$B1179&amp;"300_"&amp;Data_TOT_TWh!$E1179,Data_TER_TWh!AH$9:AH$504)+SUMIF(Data_RES_TWh!$A$9:$A$1496,Data_TOT_TWh!$B1179&amp;"400_"&amp;Data_TOT_TWh!$E1179,Data_RES_TWh!AH$9:AH$1496)</f>
        <v>0</v>
      </c>
      <c r="AJ1179" s="13"/>
      <c r="AL1179" s="9"/>
      <c r="AM1179" s="87"/>
      <c r="AN1179" s="87"/>
    </row>
    <row r="1180" spans="12:40">
      <c r="L1180" s="46"/>
      <c r="M1180" s="46"/>
      <c r="O1180" s="47"/>
      <c r="P1180" s="46"/>
      <c r="Q1180" s="46"/>
      <c r="R1180" s="37"/>
      <c r="S1180" s="13"/>
      <c r="U1180" s="13"/>
      <c r="W1180" s="13"/>
      <c r="X1180" s="13">
        <f>SUMIF(Data_IND_TWh!$A$9:$A$504,Data_TOT_TWh!$B1180&amp;"200_"&amp;Data_TOT_TWh!$E1180,Data_IND_TWh!X$9:X$504)+SUMIF(Data_TER_TWh!$A$9:$A$504,Data_TOT_TWh!$B1180&amp;"300_"&amp;Data_TOT_TWh!$E1180,Data_TER_TWh!X$9:X$504)+SUMIF(Data_RES_TWh!$A$9:$A$1496,Data_TOT_TWh!$B1180&amp;"400_"&amp;Data_TOT_TWh!$E1180,Data_RES_TWh!X$9:X$1496)</f>
        <v>0</v>
      </c>
      <c r="Y1180" s="13">
        <f>SUMIF(Data_IND_TWh!$A$9:$A$504,Data_TOT_TWh!$B1180&amp;"200_"&amp;Data_TOT_TWh!$E1180,Data_IND_TWh!Y$9:Y$504)+SUMIF(Data_TER_TWh!$A$9:$A$504,Data_TOT_TWh!$B1180&amp;"300_"&amp;Data_TOT_TWh!$E1180,Data_TER_TWh!Y$9:Y$504)+SUMIF(Data_RES_TWh!$A$9:$A$1496,Data_TOT_TWh!$B1180&amp;"400_"&amp;Data_TOT_TWh!$E1180,Data_RES_TWh!Y$9:Y$1496)</f>
        <v>0</v>
      </c>
      <c r="Z1180" s="13">
        <f>SUMIF(Data_IND_TWh!$A$9:$A$504,Data_TOT_TWh!$B1180&amp;"200_"&amp;Data_TOT_TWh!$E1180,Data_IND_TWh!Z$9:Z$504)+SUMIF(Data_TER_TWh!$A$9:$A$504,Data_TOT_TWh!$B1180&amp;"300_"&amp;Data_TOT_TWh!$E1180,Data_TER_TWh!Z$9:Z$504)+SUMIF(Data_RES_TWh!$A$9:$A$1496,Data_TOT_TWh!$B1180&amp;"400_"&amp;Data_TOT_TWh!$E1180,Data_RES_TWh!Z$9:Z$1496)</f>
        <v>0</v>
      </c>
      <c r="AA1180" s="46">
        <f>SUMIF(Data_IND_TWh!$A$9:$A$504,Data_TOT_TWh!$B1180&amp;"200_"&amp;Data_TOT_TWh!$E1180,Data_IND_TWh!AA$9:AA$504)+SUMIF(Data_TER_TWh!$A$9:$A$504,Data_TOT_TWh!$B1180&amp;"300_"&amp;Data_TOT_TWh!$E1180,Data_TER_TWh!AA$9:AA$504)+SUMIF(Data_RES_TWh!$A$9:$A$1496,Data_TOT_TWh!$B1180&amp;"400_"&amp;Data_TOT_TWh!$E1180,Data_RES_TWh!AA$9:AA$1496)</f>
        <v>0</v>
      </c>
      <c r="AC1180" s="13"/>
      <c r="AE1180" s="13"/>
      <c r="AF1180" s="13">
        <f>SUMIF(Data_IND_TWh!$A$9:$A$504,Data_TOT_TWh!$B1180&amp;"200_"&amp;Data_TOT_TWh!$E1180,Data_IND_TWh!AF$9:AF$504)+SUMIF(Data_TER_TWh!$A$9:$A$504,Data_TOT_TWh!$B1180&amp;"300_"&amp;Data_TOT_TWh!$E1180,Data_TER_TWh!AF$9:AF$504)+SUMIF(Data_RES_TWh!$A$9:$A$1496,Data_TOT_TWh!$B1180&amp;"400_"&amp;Data_TOT_TWh!$E1180,Data_RES_TWh!AF$9:AF$1496)</f>
        <v>0</v>
      </c>
      <c r="AG1180" s="13">
        <f>SUMIF(Data_IND_TWh!$A$9:$A$504,Data_TOT_TWh!$B1180&amp;"200_"&amp;Data_TOT_TWh!$E1180,Data_IND_TWh!AG$9:AG$504)+SUMIF(Data_TER_TWh!$A$9:$A$504,Data_TOT_TWh!$B1180&amp;"300_"&amp;Data_TOT_TWh!$E1180,Data_TER_TWh!AG$9:AG$504)+SUMIF(Data_RES_TWh!$A$9:$A$1496,Data_TOT_TWh!$B1180&amp;"400_"&amp;Data_TOT_TWh!$E1180,Data_RES_TWh!AG$9:AG$1496)</f>
        <v>0</v>
      </c>
      <c r="AH1180" s="46">
        <f>SUMIF(Data_IND_TWh!$A$9:$A$504,Data_TOT_TWh!$B1180&amp;"200_"&amp;Data_TOT_TWh!$E1180,Data_IND_TWh!AH$9:AH$504)+SUMIF(Data_TER_TWh!$A$9:$A$504,Data_TOT_TWh!$B1180&amp;"300_"&amp;Data_TOT_TWh!$E1180,Data_TER_TWh!AH$9:AH$504)+SUMIF(Data_RES_TWh!$A$9:$A$1496,Data_TOT_TWh!$B1180&amp;"400_"&amp;Data_TOT_TWh!$E1180,Data_RES_TWh!AH$9:AH$1496)</f>
        <v>0</v>
      </c>
      <c r="AJ1180" s="13"/>
      <c r="AL1180" s="9"/>
      <c r="AM1180" s="87"/>
      <c r="AN1180" s="87"/>
    </row>
    <row r="1181" spans="12:40">
      <c r="L1181" s="46"/>
      <c r="M1181" s="46"/>
      <c r="O1181" s="47"/>
      <c r="P1181" s="46"/>
      <c r="Q1181" s="46"/>
      <c r="R1181" s="37"/>
      <c r="S1181" s="13"/>
      <c r="U1181" s="13"/>
      <c r="W1181" s="13"/>
      <c r="X1181" s="13">
        <f>SUMIF(Data_IND_TWh!$A$9:$A$504,Data_TOT_TWh!$B1181&amp;"200_"&amp;Data_TOT_TWh!$E1181,Data_IND_TWh!X$9:X$504)+SUMIF(Data_TER_TWh!$A$9:$A$504,Data_TOT_TWh!$B1181&amp;"300_"&amp;Data_TOT_TWh!$E1181,Data_TER_TWh!X$9:X$504)+SUMIF(Data_RES_TWh!$A$9:$A$1496,Data_TOT_TWh!$B1181&amp;"400_"&amp;Data_TOT_TWh!$E1181,Data_RES_TWh!X$9:X$1496)</f>
        <v>0</v>
      </c>
      <c r="Y1181" s="13">
        <f>SUMIF(Data_IND_TWh!$A$9:$A$504,Data_TOT_TWh!$B1181&amp;"200_"&amp;Data_TOT_TWh!$E1181,Data_IND_TWh!Y$9:Y$504)+SUMIF(Data_TER_TWh!$A$9:$A$504,Data_TOT_TWh!$B1181&amp;"300_"&amp;Data_TOT_TWh!$E1181,Data_TER_TWh!Y$9:Y$504)+SUMIF(Data_RES_TWh!$A$9:$A$1496,Data_TOT_TWh!$B1181&amp;"400_"&amp;Data_TOT_TWh!$E1181,Data_RES_TWh!Y$9:Y$1496)</f>
        <v>0</v>
      </c>
      <c r="Z1181" s="13">
        <f>SUMIF(Data_IND_TWh!$A$9:$A$504,Data_TOT_TWh!$B1181&amp;"200_"&amp;Data_TOT_TWh!$E1181,Data_IND_TWh!Z$9:Z$504)+SUMIF(Data_TER_TWh!$A$9:$A$504,Data_TOT_TWh!$B1181&amp;"300_"&amp;Data_TOT_TWh!$E1181,Data_TER_TWh!Z$9:Z$504)+SUMIF(Data_RES_TWh!$A$9:$A$1496,Data_TOT_TWh!$B1181&amp;"400_"&amp;Data_TOT_TWh!$E1181,Data_RES_TWh!Z$9:Z$1496)</f>
        <v>0</v>
      </c>
      <c r="AA1181" s="46">
        <f>SUMIF(Data_IND_TWh!$A$9:$A$504,Data_TOT_TWh!$B1181&amp;"200_"&amp;Data_TOT_TWh!$E1181,Data_IND_TWh!AA$9:AA$504)+SUMIF(Data_TER_TWh!$A$9:$A$504,Data_TOT_TWh!$B1181&amp;"300_"&amp;Data_TOT_TWh!$E1181,Data_TER_TWh!AA$9:AA$504)+SUMIF(Data_RES_TWh!$A$9:$A$1496,Data_TOT_TWh!$B1181&amp;"400_"&amp;Data_TOT_TWh!$E1181,Data_RES_TWh!AA$9:AA$1496)</f>
        <v>0</v>
      </c>
      <c r="AC1181" s="13"/>
      <c r="AE1181" s="13"/>
      <c r="AF1181" s="13">
        <f>SUMIF(Data_IND_TWh!$A$9:$A$504,Data_TOT_TWh!$B1181&amp;"200_"&amp;Data_TOT_TWh!$E1181,Data_IND_TWh!AF$9:AF$504)+SUMIF(Data_TER_TWh!$A$9:$A$504,Data_TOT_TWh!$B1181&amp;"300_"&amp;Data_TOT_TWh!$E1181,Data_TER_TWh!AF$9:AF$504)+SUMIF(Data_RES_TWh!$A$9:$A$1496,Data_TOT_TWh!$B1181&amp;"400_"&amp;Data_TOT_TWh!$E1181,Data_RES_TWh!AF$9:AF$1496)</f>
        <v>0</v>
      </c>
      <c r="AG1181" s="13">
        <f>SUMIF(Data_IND_TWh!$A$9:$A$504,Data_TOT_TWh!$B1181&amp;"200_"&amp;Data_TOT_TWh!$E1181,Data_IND_TWh!AG$9:AG$504)+SUMIF(Data_TER_TWh!$A$9:$A$504,Data_TOT_TWh!$B1181&amp;"300_"&amp;Data_TOT_TWh!$E1181,Data_TER_TWh!AG$9:AG$504)+SUMIF(Data_RES_TWh!$A$9:$A$1496,Data_TOT_TWh!$B1181&amp;"400_"&amp;Data_TOT_TWh!$E1181,Data_RES_TWh!AG$9:AG$1496)</f>
        <v>0</v>
      </c>
      <c r="AH1181" s="46">
        <f>SUMIF(Data_IND_TWh!$A$9:$A$504,Data_TOT_TWh!$B1181&amp;"200_"&amp;Data_TOT_TWh!$E1181,Data_IND_TWh!AH$9:AH$504)+SUMIF(Data_TER_TWh!$A$9:$A$504,Data_TOT_TWh!$B1181&amp;"300_"&amp;Data_TOT_TWh!$E1181,Data_TER_TWh!AH$9:AH$504)+SUMIF(Data_RES_TWh!$A$9:$A$1496,Data_TOT_TWh!$B1181&amp;"400_"&amp;Data_TOT_TWh!$E1181,Data_RES_TWh!AH$9:AH$1496)</f>
        <v>0</v>
      </c>
      <c r="AJ1181" s="13"/>
      <c r="AL1181" s="9"/>
      <c r="AM1181" s="87"/>
      <c r="AN1181" s="87"/>
    </row>
    <row r="1182" spans="12:40">
      <c r="L1182" s="46"/>
      <c r="M1182" s="46"/>
      <c r="O1182" s="47"/>
      <c r="P1182" s="46"/>
      <c r="Q1182" s="46"/>
      <c r="R1182" s="37"/>
      <c r="S1182" s="13"/>
      <c r="U1182" s="13"/>
      <c r="W1182" s="13"/>
      <c r="X1182" s="13">
        <f>SUMIF(Data_IND_TWh!$A$9:$A$504,Data_TOT_TWh!$B1182&amp;"200_"&amp;Data_TOT_TWh!$E1182,Data_IND_TWh!X$9:X$504)+SUMIF(Data_TER_TWh!$A$9:$A$504,Data_TOT_TWh!$B1182&amp;"300_"&amp;Data_TOT_TWh!$E1182,Data_TER_TWh!X$9:X$504)+SUMIF(Data_RES_TWh!$A$9:$A$1496,Data_TOT_TWh!$B1182&amp;"400_"&amp;Data_TOT_TWh!$E1182,Data_RES_TWh!X$9:X$1496)</f>
        <v>0</v>
      </c>
      <c r="Y1182" s="13">
        <f>SUMIF(Data_IND_TWh!$A$9:$A$504,Data_TOT_TWh!$B1182&amp;"200_"&amp;Data_TOT_TWh!$E1182,Data_IND_TWh!Y$9:Y$504)+SUMIF(Data_TER_TWh!$A$9:$A$504,Data_TOT_TWh!$B1182&amp;"300_"&amp;Data_TOT_TWh!$E1182,Data_TER_TWh!Y$9:Y$504)+SUMIF(Data_RES_TWh!$A$9:$A$1496,Data_TOT_TWh!$B1182&amp;"400_"&amp;Data_TOT_TWh!$E1182,Data_RES_TWh!Y$9:Y$1496)</f>
        <v>0</v>
      </c>
      <c r="Z1182" s="13">
        <f>SUMIF(Data_IND_TWh!$A$9:$A$504,Data_TOT_TWh!$B1182&amp;"200_"&amp;Data_TOT_TWh!$E1182,Data_IND_TWh!Z$9:Z$504)+SUMIF(Data_TER_TWh!$A$9:$A$504,Data_TOT_TWh!$B1182&amp;"300_"&amp;Data_TOT_TWh!$E1182,Data_TER_TWh!Z$9:Z$504)+SUMIF(Data_RES_TWh!$A$9:$A$1496,Data_TOT_TWh!$B1182&amp;"400_"&amp;Data_TOT_TWh!$E1182,Data_RES_TWh!Z$9:Z$1496)</f>
        <v>0</v>
      </c>
      <c r="AA1182" s="46">
        <f>SUMIF(Data_IND_TWh!$A$9:$A$504,Data_TOT_TWh!$B1182&amp;"200_"&amp;Data_TOT_TWh!$E1182,Data_IND_TWh!AA$9:AA$504)+SUMIF(Data_TER_TWh!$A$9:$A$504,Data_TOT_TWh!$B1182&amp;"300_"&amp;Data_TOT_TWh!$E1182,Data_TER_TWh!AA$9:AA$504)+SUMIF(Data_RES_TWh!$A$9:$A$1496,Data_TOT_TWh!$B1182&amp;"400_"&amp;Data_TOT_TWh!$E1182,Data_RES_TWh!AA$9:AA$1496)</f>
        <v>0</v>
      </c>
      <c r="AC1182" s="13"/>
      <c r="AE1182" s="13"/>
      <c r="AF1182" s="13">
        <f>SUMIF(Data_IND_TWh!$A$9:$A$504,Data_TOT_TWh!$B1182&amp;"200_"&amp;Data_TOT_TWh!$E1182,Data_IND_TWh!AF$9:AF$504)+SUMIF(Data_TER_TWh!$A$9:$A$504,Data_TOT_TWh!$B1182&amp;"300_"&amp;Data_TOT_TWh!$E1182,Data_TER_TWh!AF$9:AF$504)+SUMIF(Data_RES_TWh!$A$9:$A$1496,Data_TOT_TWh!$B1182&amp;"400_"&amp;Data_TOT_TWh!$E1182,Data_RES_TWh!AF$9:AF$1496)</f>
        <v>0</v>
      </c>
      <c r="AG1182" s="13">
        <f>SUMIF(Data_IND_TWh!$A$9:$A$504,Data_TOT_TWh!$B1182&amp;"200_"&amp;Data_TOT_TWh!$E1182,Data_IND_TWh!AG$9:AG$504)+SUMIF(Data_TER_TWh!$A$9:$A$504,Data_TOT_TWh!$B1182&amp;"300_"&amp;Data_TOT_TWh!$E1182,Data_TER_TWh!AG$9:AG$504)+SUMIF(Data_RES_TWh!$A$9:$A$1496,Data_TOT_TWh!$B1182&amp;"400_"&amp;Data_TOT_TWh!$E1182,Data_RES_TWh!AG$9:AG$1496)</f>
        <v>0</v>
      </c>
      <c r="AH1182" s="46">
        <f>SUMIF(Data_IND_TWh!$A$9:$A$504,Data_TOT_TWh!$B1182&amp;"200_"&amp;Data_TOT_TWh!$E1182,Data_IND_TWh!AH$9:AH$504)+SUMIF(Data_TER_TWh!$A$9:$A$504,Data_TOT_TWh!$B1182&amp;"300_"&amp;Data_TOT_TWh!$E1182,Data_TER_TWh!AH$9:AH$504)+SUMIF(Data_RES_TWh!$A$9:$A$1496,Data_TOT_TWh!$B1182&amp;"400_"&amp;Data_TOT_TWh!$E1182,Data_RES_TWh!AH$9:AH$1496)</f>
        <v>0</v>
      </c>
      <c r="AJ1182" s="13"/>
      <c r="AL1182" s="9"/>
      <c r="AM1182" s="87"/>
      <c r="AN1182" s="87"/>
    </row>
    <row r="1183" spans="12:40">
      <c r="L1183" s="46"/>
      <c r="M1183" s="46"/>
      <c r="O1183" s="47"/>
      <c r="P1183" s="46"/>
      <c r="Q1183" s="46"/>
      <c r="R1183" s="37"/>
      <c r="S1183" s="13"/>
      <c r="U1183" s="13"/>
      <c r="W1183" s="13"/>
      <c r="X1183" s="13">
        <f>SUMIF(Data_IND_TWh!$A$9:$A$504,Data_TOT_TWh!$B1183&amp;"200_"&amp;Data_TOT_TWh!$E1183,Data_IND_TWh!X$9:X$504)+SUMIF(Data_TER_TWh!$A$9:$A$504,Data_TOT_TWh!$B1183&amp;"300_"&amp;Data_TOT_TWh!$E1183,Data_TER_TWh!X$9:X$504)+SUMIF(Data_RES_TWh!$A$9:$A$1496,Data_TOT_TWh!$B1183&amp;"400_"&amp;Data_TOT_TWh!$E1183,Data_RES_TWh!X$9:X$1496)</f>
        <v>0</v>
      </c>
      <c r="Y1183" s="13">
        <f>SUMIF(Data_IND_TWh!$A$9:$A$504,Data_TOT_TWh!$B1183&amp;"200_"&amp;Data_TOT_TWh!$E1183,Data_IND_TWh!Y$9:Y$504)+SUMIF(Data_TER_TWh!$A$9:$A$504,Data_TOT_TWh!$B1183&amp;"300_"&amp;Data_TOT_TWh!$E1183,Data_TER_TWh!Y$9:Y$504)+SUMIF(Data_RES_TWh!$A$9:$A$1496,Data_TOT_TWh!$B1183&amp;"400_"&amp;Data_TOT_TWh!$E1183,Data_RES_TWh!Y$9:Y$1496)</f>
        <v>0</v>
      </c>
      <c r="Z1183" s="13">
        <f>SUMIF(Data_IND_TWh!$A$9:$A$504,Data_TOT_TWh!$B1183&amp;"200_"&amp;Data_TOT_TWh!$E1183,Data_IND_TWh!Z$9:Z$504)+SUMIF(Data_TER_TWh!$A$9:$A$504,Data_TOT_TWh!$B1183&amp;"300_"&amp;Data_TOT_TWh!$E1183,Data_TER_TWh!Z$9:Z$504)+SUMIF(Data_RES_TWh!$A$9:$A$1496,Data_TOT_TWh!$B1183&amp;"400_"&amp;Data_TOT_TWh!$E1183,Data_RES_TWh!Z$9:Z$1496)</f>
        <v>0</v>
      </c>
      <c r="AA1183" s="46">
        <f>SUMIF(Data_IND_TWh!$A$9:$A$504,Data_TOT_TWh!$B1183&amp;"200_"&amp;Data_TOT_TWh!$E1183,Data_IND_TWh!AA$9:AA$504)+SUMIF(Data_TER_TWh!$A$9:$A$504,Data_TOT_TWh!$B1183&amp;"300_"&amp;Data_TOT_TWh!$E1183,Data_TER_TWh!AA$9:AA$504)+SUMIF(Data_RES_TWh!$A$9:$A$1496,Data_TOT_TWh!$B1183&amp;"400_"&amp;Data_TOT_TWh!$E1183,Data_RES_TWh!AA$9:AA$1496)</f>
        <v>0</v>
      </c>
      <c r="AC1183" s="13"/>
      <c r="AE1183" s="13"/>
      <c r="AF1183" s="13">
        <f>SUMIF(Data_IND_TWh!$A$9:$A$504,Data_TOT_TWh!$B1183&amp;"200_"&amp;Data_TOT_TWh!$E1183,Data_IND_TWh!AF$9:AF$504)+SUMIF(Data_TER_TWh!$A$9:$A$504,Data_TOT_TWh!$B1183&amp;"300_"&amp;Data_TOT_TWh!$E1183,Data_TER_TWh!AF$9:AF$504)+SUMIF(Data_RES_TWh!$A$9:$A$1496,Data_TOT_TWh!$B1183&amp;"400_"&amp;Data_TOT_TWh!$E1183,Data_RES_TWh!AF$9:AF$1496)</f>
        <v>0</v>
      </c>
      <c r="AG1183" s="13">
        <f>SUMIF(Data_IND_TWh!$A$9:$A$504,Data_TOT_TWh!$B1183&amp;"200_"&amp;Data_TOT_TWh!$E1183,Data_IND_TWh!AG$9:AG$504)+SUMIF(Data_TER_TWh!$A$9:$A$504,Data_TOT_TWh!$B1183&amp;"300_"&amp;Data_TOT_TWh!$E1183,Data_TER_TWh!AG$9:AG$504)+SUMIF(Data_RES_TWh!$A$9:$A$1496,Data_TOT_TWh!$B1183&amp;"400_"&amp;Data_TOT_TWh!$E1183,Data_RES_TWh!AG$9:AG$1496)</f>
        <v>0</v>
      </c>
      <c r="AH1183" s="46">
        <f>SUMIF(Data_IND_TWh!$A$9:$A$504,Data_TOT_TWh!$B1183&amp;"200_"&amp;Data_TOT_TWh!$E1183,Data_IND_TWh!AH$9:AH$504)+SUMIF(Data_TER_TWh!$A$9:$A$504,Data_TOT_TWh!$B1183&amp;"300_"&amp;Data_TOT_TWh!$E1183,Data_TER_TWh!AH$9:AH$504)+SUMIF(Data_RES_TWh!$A$9:$A$1496,Data_TOT_TWh!$B1183&amp;"400_"&amp;Data_TOT_TWh!$E1183,Data_RES_TWh!AH$9:AH$1496)</f>
        <v>0</v>
      </c>
      <c r="AJ1183" s="13"/>
      <c r="AL1183" s="9"/>
      <c r="AM1183" s="87"/>
      <c r="AN1183" s="87"/>
    </row>
    <row r="1184" spans="12:40">
      <c r="L1184" s="46"/>
      <c r="M1184" s="46"/>
      <c r="O1184" s="47"/>
      <c r="P1184" s="46"/>
      <c r="Q1184" s="46"/>
      <c r="R1184" s="37"/>
      <c r="S1184" s="13"/>
      <c r="U1184" s="13"/>
      <c r="W1184" s="13"/>
      <c r="X1184" s="13">
        <f>SUMIF(Data_IND_TWh!$A$9:$A$504,Data_TOT_TWh!$B1184&amp;"200_"&amp;Data_TOT_TWh!$E1184,Data_IND_TWh!X$9:X$504)+SUMIF(Data_TER_TWh!$A$9:$A$504,Data_TOT_TWh!$B1184&amp;"300_"&amp;Data_TOT_TWh!$E1184,Data_TER_TWh!X$9:X$504)+SUMIF(Data_RES_TWh!$A$9:$A$1496,Data_TOT_TWh!$B1184&amp;"400_"&amp;Data_TOT_TWh!$E1184,Data_RES_TWh!X$9:X$1496)</f>
        <v>0</v>
      </c>
      <c r="Y1184" s="13">
        <f>SUMIF(Data_IND_TWh!$A$9:$A$504,Data_TOT_TWh!$B1184&amp;"200_"&amp;Data_TOT_TWh!$E1184,Data_IND_TWh!Y$9:Y$504)+SUMIF(Data_TER_TWh!$A$9:$A$504,Data_TOT_TWh!$B1184&amp;"300_"&amp;Data_TOT_TWh!$E1184,Data_TER_TWh!Y$9:Y$504)+SUMIF(Data_RES_TWh!$A$9:$A$1496,Data_TOT_TWh!$B1184&amp;"400_"&amp;Data_TOT_TWh!$E1184,Data_RES_TWh!Y$9:Y$1496)</f>
        <v>0</v>
      </c>
      <c r="Z1184" s="13">
        <f>SUMIF(Data_IND_TWh!$A$9:$A$504,Data_TOT_TWh!$B1184&amp;"200_"&amp;Data_TOT_TWh!$E1184,Data_IND_TWh!Z$9:Z$504)+SUMIF(Data_TER_TWh!$A$9:$A$504,Data_TOT_TWh!$B1184&amp;"300_"&amp;Data_TOT_TWh!$E1184,Data_TER_TWh!Z$9:Z$504)+SUMIF(Data_RES_TWh!$A$9:$A$1496,Data_TOT_TWh!$B1184&amp;"400_"&amp;Data_TOT_TWh!$E1184,Data_RES_TWh!Z$9:Z$1496)</f>
        <v>0</v>
      </c>
      <c r="AA1184" s="46">
        <f>SUMIF(Data_IND_TWh!$A$9:$A$504,Data_TOT_TWh!$B1184&amp;"200_"&amp;Data_TOT_TWh!$E1184,Data_IND_TWh!AA$9:AA$504)+SUMIF(Data_TER_TWh!$A$9:$A$504,Data_TOT_TWh!$B1184&amp;"300_"&amp;Data_TOT_TWh!$E1184,Data_TER_TWh!AA$9:AA$504)+SUMIF(Data_RES_TWh!$A$9:$A$1496,Data_TOT_TWh!$B1184&amp;"400_"&amp;Data_TOT_TWh!$E1184,Data_RES_TWh!AA$9:AA$1496)</f>
        <v>0</v>
      </c>
      <c r="AC1184" s="13"/>
      <c r="AE1184" s="13"/>
      <c r="AF1184" s="13">
        <f>SUMIF(Data_IND_TWh!$A$9:$A$504,Data_TOT_TWh!$B1184&amp;"200_"&amp;Data_TOT_TWh!$E1184,Data_IND_TWh!AF$9:AF$504)+SUMIF(Data_TER_TWh!$A$9:$A$504,Data_TOT_TWh!$B1184&amp;"300_"&amp;Data_TOT_TWh!$E1184,Data_TER_TWh!AF$9:AF$504)+SUMIF(Data_RES_TWh!$A$9:$A$1496,Data_TOT_TWh!$B1184&amp;"400_"&amp;Data_TOT_TWh!$E1184,Data_RES_TWh!AF$9:AF$1496)</f>
        <v>0</v>
      </c>
      <c r="AG1184" s="13">
        <f>SUMIF(Data_IND_TWh!$A$9:$A$504,Data_TOT_TWh!$B1184&amp;"200_"&amp;Data_TOT_TWh!$E1184,Data_IND_TWh!AG$9:AG$504)+SUMIF(Data_TER_TWh!$A$9:$A$504,Data_TOT_TWh!$B1184&amp;"300_"&amp;Data_TOT_TWh!$E1184,Data_TER_TWh!AG$9:AG$504)+SUMIF(Data_RES_TWh!$A$9:$A$1496,Data_TOT_TWh!$B1184&amp;"400_"&amp;Data_TOT_TWh!$E1184,Data_RES_TWh!AG$9:AG$1496)</f>
        <v>0</v>
      </c>
      <c r="AH1184" s="46">
        <f>SUMIF(Data_IND_TWh!$A$9:$A$504,Data_TOT_TWh!$B1184&amp;"200_"&amp;Data_TOT_TWh!$E1184,Data_IND_TWh!AH$9:AH$504)+SUMIF(Data_TER_TWh!$A$9:$A$504,Data_TOT_TWh!$B1184&amp;"300_"&amp;Data_TOT_TWh!$E1184,Data_TER_TWh!AH$9:AH$504)+SUMIF(Data_RES_TWh!$A$9:$A$1496,Data_TOT_TWh!$B1184&amp;"400_"&amp;Data_TOT_TWh!$E1184,Data_RES_TWh!AH$9:AH$1496)</f>
        <v>0</v>
      </c>
      <c r="AJ1184" s="13"/>
      <c r="AL1184" s="9"/>
      <c r="AM1184" s="87"/>
      <c r="AN1184" s="87"/>
    </row>
    <row r="1185" spans="12:40">
      <c r="L1185" s="46"/>
      <c r="M1185" s="46"/>
      <c r="O1185" s="47"/>
      <c r="P1185" s="46"/>
      <c r="Q1185" s="46"/>
      <c r="R1185" s="37"/>
      <c r="S1185" s="13"/>
      <c r="U1185" s="13"/>
      <c r="W1185" s="13"/>
      <c r="X1185" s="13">
        <f>SUMIF(Data_IND_TWh!$A$9:$A$504,Data_TOT_TWh!$B1185&amp;"200_"&amp;Data_TOT_TWh!$E1185,Data_IND_TWh!X$9:X$504)+SUMIF(Data_TER_TWh!$A$9:$A$504,Data_TOT_TWh!$B1185&amp;"300_"&amp;Data_TOT_TWh!$E1185,Data_TER_TWh!X$9:X$504)+SUMIF(Data_RES_TWh!$A$9:$A$1496,Data_TOT_TWh!$B1185&amp;"400_"&amp;Data_TOT_TWh!$E1185,Data_RES_TWh!X$9:X$1496)</f>
        <v>0</v>
      </c>
      <c r="Y1185" s="13">
        <f>SUMIF(Data_IND_TWh!$A$9:$A$504,Data_TOT_TWh!$B1185&amp;"200_"&amp;Data_TOT_TWh!$E1185,Data_IND_TWh!Y$9:Y$504)+SUMIF(Data_TER_TWh!$A$9:$A$504,Data_TOT_TWh!$B1185&amp;"300_"&amp;Data_TOT_TWh!$E1185,Data_TER_TWh!Y$9:Y$504)+SUMIF(Data_RES_TWh!$A$9:$A$1496,Data_TOT_TWh!$B1185&amp;"400_"&amp;Data_TOT_TWh!$E1185,Data_RES_TWh!Y$9:Y$1496)</f>
        <v>0</v>
      </c>
      <c r="Z1185" s="13">
        <f>SUMIF(Data_IND_TWh!$A$9:$A$504,Data_TOT_TWh!$B1185&amp;"200_"&amp;Data_TOT_TWh!$E1185,Data_IND_TWh!Z$9:Z$504)+SUMIF(Data_TER_TWh!$A$9:$A$504,Data_TOT_TWh!$B1185&amp;"300_"&amp;Data_TOT_TWh!$E1185,Data_TER_TWh!Z$9:Z$504)+SUMIF(Data_RES_TWh!$A$9:$A$1496,Data_TOT_TWh!$B1185&amp;"400_"&amp;Data_TOT_TWh!$E1185,Data_RES_TWh!Z$9:Z$1496)</f>
        <v>0</v>
      </c>
      <c r="AA1185" s="46">
        <f>SUMIF(Data_IND_TWh!$A$9:$A$504,Data_TOT_TWh!$B1185&amp;"200_"&amp;Data_TOT_TWh!$E1185,Data_IND_TWh!AA$9:AA$504)+SUMIF(Data_TER_TWh!$A$9:$A$504,Data_TOT_TWh!$B1185&amp;"300_"&amp;Data_TOT_TWh!$E1185,Data_TER_TWh!AA$9:AA$504)+SUMIF(Data_RES_TWh!$A$9:$A$1496,Data_TOT_TWh!$B1185&amp;"400_"&amp;Data_TOT_TWh!$E1185,Data_RES_TWh!AA$9:AA$1496)</f>
        <v>0</v>
      </c>
      <c r="AC1185" s="13"/>
      <c r="AE1185" s="13"/>
      <c r="AF1185" s="13">
        <f>SUMIF(Data_IND_TWh!$A$9:$A$504,Data_TOT_TWh!$B1185&amp;"200_"&amp;Data_TOT_TWh!$E1185,Data_IND_TWh!AF$9:AF$504)+SUMIF(Data_TER_TWh!$A$9:$A$504,Data_TOT_TWh!$B1185&amp;"300_"&amp;Data_TOT_TWh!$E1185,Data_TER_TWh!AF$9:AF$504)+SUMIF(Data_RES_TWh!$A$9:$A$1496,Data_TOT_TWh!$B1185&amp;"400_"&amp;Data_TOT_TWh!$E1185,Data_RES_TWh!AF$9:AF$1496)</f>
        <v>0</v>
      </c>
      <c r="AG1185" s="13">
        <f>SUMIF(Data_IND_TWh!$A$9:$A$504,Data_TOT_TWh!$B1185&amp;"200_"&amp;Data_TOT_TWh!$E1185,Data_IND_TWh!AG$9:AG$504)+SUMIF(Data_TER_TWh!$A$9:$A$504,Data_TOT_TWh!$B1185&amp;"300_"&amp;Data_TOT_TWh!$E1185,Data_TER_TWh!AG$9:AG$504)+SUMIF(Data_RES_TWh!$A$9:$A$1496,Data_TOT_TWh!$B1185&amp;"400_"&amp;Data_TOT_TWh!$E1185,Data_RES_TWh!AG$9:AG$1496)</f>
        <v>0</v>
      </c>
      <c r="AH1185" s="46">
        <f>SUMIF(Data_IND_TWh!$A$9:$A$504,Data_TOT_TWh!$B1185&amp;"200_"&amp;Data_TOT_TWh!$E1185,Data_IND_TWh!AH$9:AH$504)+SUMIF(Data_TER_TWh!$A$9:$A$504,Data_TOT_TWh!$B1185&amp;"300_"&amp;Data_TOT_TWh!$E1185,Data_TER_TWh!AH$9:AH$504)+SUMIF(Data_RES_TWh!$A$9:$A$1496,Data_TOT_TWh!$B1185&amp;"400_"&amp;Data_TOT_TWh!$E1185,Data_RES_TWh!AH$9:AH$1496)</f>
        <v>0</v>
      </c>
      <c r="AJ1185" s="13"/>
      <c r="AL1185" s="9"/>
      <c r="AM1185" s="87"/>
      <c r="AN1185" s="87"/>
    </row>
    <row r="1186" spans="12:40">
      <c r="L1186" s="46"/>
      <c r="M1186" s="46"/>
      <c r="O1186" s="47"/>
      <c r="P1186" s="46"/>
      <c r="Q1186" s="46"/>
      <c r="R1186" s="37"/>
      <c r="S1186" s="13"/>
      <c r="U1186" s="13"/>
      <c r="W1186" s="13"/>
      <c r="X1186" s="13">
        <f>SUMIF(Data_IND_TWh!$A$9:$A$504,Data_TOT_TWh!$B1186&amp;"200_"&amp;Data_TOT_TWh!$E1186,Data_IND_TWh!X$9:X$504)+SUMIF(Data_TER_TWh!$A$9:$A$504,Data_TOT_TWh!$B1186&amp;"300_"&amp;Data_TOT_TWh!$E1186,Data_TER_TWh!X$9:X$504)+SUMIF(Data_RES_TWh!$A$9:$A$1496,Data_TOT_TWh!$B1186&amp;"400_"&amp;Data_TOT_TWh!$E1186,Data_RES_TWh!X$9:X$1496)</f>
        <v>0</v>
      </c>
      <c r="Y1186" s="13">
        <f>SUMIF(Data_IND_TWh!$A$9:$A$504,Data_TOT_TWh!$B1186&amp;"200_"&amp;Data_TOT_TWh!$E1186,Data_IND_TWh!Y$9:Y$504)+SUMIF(Data_TER_TWh!$A$9:$A$504,Data_TOT_TWh!$B1186&amp;"300_"&amp;Data_TOT_TWh!$E1186,Data_TER_TWh!Y$9:Y$504)+SUMIF(Data_RES_TWh!$A$9:$A$1496,Data_TOT_TWh!$B1186&amp;"400_"&amp;Data_TOT_TWh!$E1186,Data_RES_TWh!Y$9:Y$1496)</f>
        <v>0</v>
      </c>
      <c r="Z1186" s="13">
        <f>SUMIF(Data_IND_TWh!$A$9:$A$504,Data_TOT_TWh!$B1186&amp;"200_"&amp;Data_TOT_TWh!$E1186,Data_IND_TWh!Z$9:Z$504)+SUMIF(Data_TER_TWh!$A$9:$A$504,Data_TOT_TWh!$B1186&amp;"300_"&amp;Data_TOT_TWh!$E1186,Data_TER_TWh!Z$9:Z$504)+SUMIF(Data_RES_TWh!$A$9:$A$1496,Data_TOT_TWh!$B1186&amp;"400_"&amp;Data_TOT_TWh!$E1186,Data_RES_TWh!Z$9:Z$1496)</f>
        <v>0</v>
      </c>
      <c r="AA1186" s="46">
        <f>SUMIF(Data_IND_TWh!$A$9:$A$504,Data_TOT_TWh!$B1186&amp;"200_"&amp;Data_TOT_TWh!$E1186,Data_IND_TWh!AA$9:AA$504)+SUMIF(Data_TER_TWh!$A$9:$A$504,Data_TOT_TWh!$B1186&amp;"300_"&amp;Data_TOT_TWh!$E1186,Data_TER_TWh!AA$9:AA$504)+SUMIF(Data_RES_TWh!$A$9:$A$1496,Data_TOT_TWh!$B1186&amp;"400_"&amp;Data_TOT_TWh!$E1186,Data_RES_TWh!AA$9:AA$1496)</f>
        <v>0</v>
      </c>
      <c r="AC1186" s="13"/>
      <c r="AE1186" s="13"/>
      <c r="AF1186" s="13">
        <f>SUMIF(Data_IND_TWh!$A$9:$A$504,Data_TOT_TWh!$B1186&amp;"200_"&amp;Data_TOT_TWh!$E1186,Data_IND_TWh!AF$9:AF$504)+SUMIF(Data_TER_TWh!$A$9:$A$504,Data_TOT_TWh!$B1186&amp;"300_"&amp;Data_TOT_TWh!$E1186,Data_TER_TWh!AF$9:AF$504)+SUMIF(Data_RES_TWh!$A$9:$A$1496,Data_TOT_TWh!$B1186&amp;"400_"&amp;Data_TOT_TWh!$E1186,Data_RES_TWh!AF$9:AF$1496)</f>
        <v>0</v>
      </c>
      <c r="AG1186" s="13">
        <f>SUMIF(Data_IND_TWh!$A$9:$A$504,Data_TOT_TWh!$B1186&amp;"200_"&amp;Data_TOT_TWh!$E1186,Data_IND_TWh!AG$9:AG$504)+SUMIF(Data_TER_TWh!$A$9:$A$504,Data_TOT_TWh!$B1186&amp;"300_"&amp;Data_TOT_TWh!$E1186,Data_TER_TWh!AG$9:AG$504)+SUMIF(Data_RES_TWh!$A$9:$A$1496,Data_TOT_TWh!$B1186&amp;"400_"&amp;Data_TOT_TWh!$E1186,Data_RES_TWh!AG$9:AG$1496)</f>
        <v>0</v>
      </c>
      <c r="AH1186" s="46">
        <f>SUMIF(Data_IND_TWh!$A$9:$A$504,Data_TOT_TWh!$B1186&amp;"200_"&amp;Data_TOT_TWh!$E1186,Data_IND_TWh!AH$9:AH$504)+SUMIF(Data_TER_TWh!$A$9:$A$504,Data_TOT_TWh!$B1186&amp;"300_"&amp;Data_TOT_TWh!$E1186,Data_TER_TWh!AH$9:AH$504)+SUMIF(Data_RES_TWh!$A$9:$A$1496,Data_TOT_TWh!$B1186&amp;"400_"&amp;Data_TOT_TWh!$E1186,Data_RES_TWh!AH$9:AH$1496)</f>
        <v>0</v>
      </c>
      <c r="AJ1186" s="13"/>
      <c r="AL1186" s="9"/>
      <c r="AM1186" s="87"/>
      <c r="AN1186" s="87"/>
    </row>
    <row r="1187" spans="12:40">
      <c r="L1187" s="46"/>
      <c r="M1187" s="46"/>
      <c r="O1187" s="47"/>
      <c r="P1187" s="46"/>
      <c r="Q1187" s="46"/>
      <c r="R1187" s="37"/>
      <c r="S1187" s="13"/>
      <c r="U1187" s="13"/>
      <c r="W1187" s="13"/>
      <c r="X1187" s="13">
        <f>SUMIF(Data_IND_TWh!$A$9:$A$504,Data_TOT_TWh!$B1187&amp;"200_"&amp;Data_TOT_TWh!$E1187,Data_IND_TWh!X$9:X$504)+SUMIF(Data_TER_TWh!$A$9:$A$504,Data_TOT_TWh!$B1187&amp;"300_"&amp;Data_TOT_TWh!$E1187,Data_TER_TWh!X$9:X$504)+SUMIF(Data_RES_TWh!$A$9:$A$1496,Data_TOT_TWh!$B1187&amp;"400_"&amp;Data_TOT_TWh!$E1187,Data_RES_TWh!X$9:X$1496)</f>
        <v>0</v>
      </c>
      <c r="Y1187" s="13">
        <f>SUMIF(Data_IND_TWh!$A$9:$A$504,Data_TOT_TWh!$B1187&amp;"200_"&amp;Data_TOT_TWh!$E1187,Data_IND_TWh!Y$9:Y$504)+SUMIF(Data_TER_TWh!$A$9:$A$504,Data_TOT_TWh!$B1187&amp;"300_"&amp;Data_TOT_TWh!$E1187,Data_TER_TWh!Y$9:Y$504)+SUMIF(Data_RES_TWh!$A$9:$A$1496,Data_TOT_TWh!$B1187&amp;"400_"&amp;Data_TOT_TWh!$E1187,Data_RES_TWh!Y$9:Y$1496)</f>
        <v>0</v>
      </c>
      <c r="Z1187" s="13">
        <f>SUMIF(Data_IND_TWh!$A$9:$A$504,Data_TOT_TWh!$B1187&amp;"200_"&amp;Data_TOT_TWh!$E1187,Data_IND_TWh!Z$9:Z$504)+SUMIF(Data_TER_TWh!$A$9:$A$504,Data_TOT_TWh!$B1187&amp;"300_"&amp;Data_TOT_TWh!$E1187,Data_TER_TWh!Z$9:Z$504)+SUMIF(Data_RES_TWh!$A$9:$A$1496,Data_TOT_TWh!$B1187&amp;"400_"&amp;Data_TOT_TWh!$E1187,Data_RES_TWh!Z$9:Z$1496)</f>
        <v>0</v>
      </c>
      <c r="AA1187" s="46">
        <f>SUMIF(Data_IND_TWh!$A$9:$A$504,Data_TOT_TWh!$B1187&amp;"200_"&amp;Data_TOT_TWh!$E1187,Data_IND_TWh!AA$9:AA$504)+SUMIF(Data_TER_TWh!$A$9:$A$504,Data_TOT_TWh!$B1187&amp;"300_"&amp;Data_TOT_TWh!$E1187,Data_TER_TWh!AA$9:AA$504)+SUMIF(Data_RES_TWh!$A$9:$A$1496,Data_TOT_TWh!$B1187&amp;"400_"&amp;Data_TOT_TWh!$E1187,Data_RES_TWh!AA$9:AA$1496)</f>
        <v>0</v>
      </c>
      <c r="AC1187" s="13"/>
      <c r="AE1187" s="13"/>
      <c r="AF1187" s="13">
        <f>SUMIF(Data_IND_TWh!$A$9:$A$504,Data_TOT_TWh!$B1187&amp;"200_"&amp;Data_TOT_TWh!$E1187,Data_IND_TWh!AF$9:AF$504)+SUMIF(Data_TER_TWh!$A$9:$A$504,Data_TOT_TWh!$B1187&amp;"300_"&amp;Data_TOT_TWh!$E1187,Data_TER_TWh!AF$9:AF$504)+SUMIF(Data_RES_TWh!$A$9:$A$1496,Data_TOT_TWh!$B1187&amp;"400_"&amp;Data_TOT_TWh!$E1187,Data_RES_TWh!AF$9:AF$1496)</f>
        <v>0</v>
      </c>
      <c r="AG1187" s="13">
        <f>SUMIF(Data_IND_TWh!$A$9:$A$504,Data_TOT_TWh!$B1187&amp;"200_"&amp;Data_TOT_TWh!$E1187,Data_IND_TWh!AG$9:AG$504)+SUMIF(Data_TER_TWh!$A$9:$A$504,Data_TOT_TWh!$B1187&amp;"300_"&amp;Data_TOT_TWh!$E1187,Data_TER_TWh!AG$9:AG$504)+SUMIF(Data_RES_TWh!$A$9:$A$1496,Data_TOT_TWh!$B1187&amp;"400_"&amp;Data_TOT_TWh!$E1187,Data_RES_TWh!AG$9:AG$1496)</f>
        <v>0</v>
      </c>
      <c r="AH1187" s="46">
        <f>SUMIF(Data_IND_TWh!$A$9:$A$504,Data_TOT_TWh!$B1187&amp;"200_"&amp;Data_TOT_TWh!$E1187,Data_IND_TWh!AH$9:AH$504)+SUMIF(Data_TER_TWh!$A$9:$A$504,Data_TOT_TWh!$B1187&amp;"300_"&amp;Data_TOT_TWh!$E1187,Data_TER_TWh!AH$9:AH$504)+SUMIF(Data_RES_TWh!$A$9:$A$1496,Data_TOT_TWh!$B1187&amp;"400_"&amp;Data_TOT_TWh!$E1187,Data_RES_TWh!AH$9:AH$1496)</f>
        <v>0</v>
      </c>
      <c r="AJ1187" s="13"/>
      <c r="AL1187" s="9"/>
      <c r="AM1187" s="87"/>
      <c r="AN1187" s="87"/>
    </row>
    <row r="1188" spans="12:40">
      <c r="L1188" s="46"/>
      <c r="M1188" s="46"/>
      <c r="O1188" s="47"/>
      <c r="P1188" s="46"/>
      <c r="Q1188" s="46"/>
      <c r="R1188" s="37"/>
      <c r="S1188" s="13"/>
      <c r="U1188" s="13"/>
      <c r="W1188" s="13"/>
      <c r="X1188" s="13">
        <f>SUMIF(Data_IND_TWh!$A$9:$A$504,Data_TOT_TWh!$B1188&amp;"200_"&amp;Data_TOT_TWh!$E1188,Data_IND_TWh!X$9:X$504)+SUMIF(Data_TER_TWh!$A$9:$A$504,Data_TOT_TWh!$B1188&amp;"300_"&amp;Data_TOT_TWh!$E1188,Data_TER_TWh!X$9:X$504)+SUMIF(Data_RES_TWh!$A$9:$A$1496,Data_TOT_TWh!$B1188&amp;"400_"&amp;Data_TOT_TWh!$E1188,Data_RES_TWh!X$9:X$1496)</f>
        <v>0</v>
      </c>
      <c r="Y1188" s="13">
        <f>SUMIF(Data_IND_TWh!$A$9:$A$504,Data_TOT_TWh!$B1188&amp;"200_"&amp;Data_TOT_TWh!$E1188,Data_IND_TWh!Y$9:Y$504)+SUMIF(Data_TER_TWh!$A$9:$A$504,Data_TOT_TWh!$B1188&amp;"300_"&amp;Data_TOT_TWh!$E1188,Data_TER_TWh!Y$9:Y$504)+SUMIF(Data_RES_TWh!$A$9:$A$1496,Data_TOT_TWh!$B1188&amp;"400_"&amp;Data_TOT_TWh!$E1188,Data_RES_TWh!Y$9:Y$1496)</f>
        <v>0</v>
      </c>
      <c r="Z1188" s="13">
        <f>SUMIF(Data_IND_TWh!$A$9:$A$504,Data_TOT_TWh!$B1188&amp;"200_"&amp;Data_TOT_TWh!$E1188,Data_IND_TWh!Z$9:Z$504)+SUMIF(Data_TER_TWh!$A$9:$A$504,Data_TOT_TWh!$B1188&amp;"300_"&amp;Data_TOT_TWh!$E1188,Data_TER_TWh!Z$9:Z$504)+SUMIF(Data_RES_TWh!$A$9:$A$1496,Data_TOT_TWh!$B1188&amp;"400_"&amp;Data_TOT_TWh!$E1188,Data_RES_TWh!Z$9:Z$1496)</f>
        <v>0</v>
      </c>
      <c r="AA1188" s="46">
        <f>SUMIF(Data_IND_TWh!$A$9:$A$504,Data_TOT_TWh!$B1188&amp;"200_"&amp;Data_TOT_TWh!$E1188,Data_IND_TWh!AA$9:AA$504)+SUMIF(Data_TER_TWh!$A$9:$A$504,Data_TOT_TWh!$B1188&amp;"300_"&amp;Data_TOT_TWh!$E1188,Data_TER_TWh!AA$9:AA$504)+SUMIF(Data_RES_TWh!$A$9:$A$1496,Data_TOT_TWh!$B1188&amp;"400_"&amp;Data_TOT_TWh!$E1188,Data_RES_TWh!AA$9:AA$1496)</f>
        <v>0</v>
      </c>
      <c r="AC1188" s="13"/>
      <c r="AE1188" s="13"/>
      <c r="AF1188" s="13">
        <f>SUMIF(Data_IND_TWh!$A$9:$A$504,Data_TOT_TWh!$B1188&amp;"200_"&amp;Data_TOT_TWh!$E1188,Data_IND_TWh!AF$9:AF$504)+SUMIF(Data_TER_TWh!$A$9:$A$504,Data_TOT_TWh!$B1188&amp;"300_"&amp;Data_TOT_TWh!$E1188,Data_TER_TWh!AF$9:AF$504)+SUMIF(Data_RES_TWh!$A$9:$A$1496,Data_TOT_TWh!$B1188&amp;"400_"&amp;Data_TOT_TWh!$E1188,Data_RES_TWh!AF$9:AF$1496)</f>
        <v>0</v>
      </c>
      <c r="AG1188" s="13">
        <f>SUMIF(Data_IND_TWh!$A$9:$A$504,Data_TOT_TWh!$B1188&amp;"200_"&amp;Data_TOT_TWh!$E1188,Data_IND_TWh!AG$9:AG$504)+SUMIF(Data_TER_TWh!$A$9:$A$504,Data_TOT_TWh!$B1188&amp;"300_"&amp;Data_TOT_TWh!$E1188,Data_TER_TWh!AG$9:AG$504)+SUMIF(Data_RES_TWh!$A$9:$A$1496,Data_TOT_TWh!$B1188&amp;"400_"&amp;Data_TOT_TWh!$E1188,Data_RES_TWh!AG$9:AG$1496)</f>
        <v>0</v>
      </c>
      <c r="AH1188" s="46">
        <f>SUMIF(Data_IND_TWh!$A$9:$A$504,Data_TOT_TWh!$B1188&amp;"200_"&amp;Data_TOT_TWh!$E1188,Data_IND_TWh!AH$9:AH$504)+SUMIF(Data_TER_TWh!$A$9:$A$504,Data_TOT_TWh!$B1188&amp;"300_"&amp;Data_TOT_TWh!$E1188,Data_TER_TWh!AH$9:AH$504)+SUMIF(Data_RES_TWh!$A$9:$A$1496,Data_TOT_TWh!$B1188&amp;"400_"&amp;Data_TOT_TWh!$E1188,Data_RES_TWh!AH$9:AH$1496)</f>
        <v>0</v>
      </c>
      <c r="AJ1188" s="13"/>
      <c r="AL1188" s="9"/>
      <c r="AM1188" s="87"/>
      <c r="AN1188" s="87"/>
    </row>
    <row r="1189" spans="12:40">
      <c r="L1189" s="46"/>
      <c r="M1189" s="46"/>
      <c r="O1189" s="47"/>
      <c r="P1189" s="46"/>
      <c r="Q1189" s="46"/>
      <c r="R1189" s="37"/>
      <c r="S1189" s="13"/>
      <c r="U1189" s="13"/>
      <c r="W1189" s="13"/>
      <c r="X1189" s="13">
        <f>SUMIF(Data_IND_TWh!$A$9:$A$504,Data_TOT_TWh!$B1189&amp;"200_"&amp;Data_TOT_TWh!$E1189,Data_IND_TWh!X$9:X$504)+SUMIF(Data_TER_TWh!$A$9:$A$504,Data_TOT_TWh!$B1189&amp;"300_"&amp;Data_TOT_TWh!$E1189,Data_TER_TWh!X$9:X$504)+SUMIF(Data_RES_TWh!$A$9:$A$1496,Data_TOT_TWh!$B1189&amp;"400_"&amp;Data_TOT_TWh!$E1189,Data_RES_TWh!X$9:X$1496)</f>
        <v>0</v>
      </c>
      <c r="Y1189" s="13">
        <f>SUMIF(Data_IND_TWh!$A$9:$A$504,Data_TOT_TWh!$B1189&amp;"200_"&amp;Data_TOT_TWh!$E1189,Data_IND_TWh!Y$9:Y$504)+SUMIF(Data_TER_TWh!$A$9:$A$504,Data_TOT_TWh!$B1189&amp;"300_"&amp;Data_TOT_TWh!$E1189,Data_TER_TWh!Y$9:Y$504)+SUMIF(Data_RES_TWh!$A$9:$A$1496,Data_TOT_TWh!$B1189&amp;"400_"&amp;Data_TOT_TWh!$E1189,Data_RES_TWh!Y$9:Y$1496)</f>
        <v>0</v>
      </c>
      <c r="Z1189" s="13">
        <f>SUMIF(Data_IND_TWh!$A$9:$A$504,Data_TOT_TWh!$B1189&amp;"200_"&amp;Data_TOT_TWh!$E1189,Data_IND_TWh!Z$9:Z$504)+SUMIF(Data_TER_TWh!$A$9:$A$504,Data_TOT_TWh!$B1189&amp;"300_"&amp;Data_TOT_TWh!$E1189,Data_TER_TWh!Z$9:Z$504)+SUMIF(Data_RES_TWh!$A$9:$A$1496,Data_TOT_TWh!$B1189&amp;"400_"&amp;Data_TOT_TWh!$E1189,Data_RES_TWh!Z$9:Z$1496)</f>
        <v>0</v>
      </c>
      <c r="AA1189" s="46">
        <f>SUMIF(Data_IND_TWh!$A$9:$A$504,Data_TOT_TWh!$B1189&amp;"200_"&amp;Data_TOT_TWh!$E1189,Data_IND_TWh!AA$9:AA$504)+SUMIF(Data_TER_TWh!$A$9:$A$504,Data_TOT_TWh!$B1189&amp;"300_"&amp;Data_TOT_TWh!$E1189,Data_TER_TWh!AA$9:AA$504)+SUMIF(Data_RES_TWh!$A$9:$A$1496,Data_TOT_TWh!$B1189&amp;"400_"&amp;Data_TOT_TWh!$E1189,Data_RES_TWh!AA$9:AA$1496)</f>
        <v>0</v>
      </c>
      <c r="AC1189" s="13"/>
      <c r="AE1189" s="13"/>
      <c r="AF1189" s="13">
        <f>SUMIF(Data_IND_TWh!$A$9:$A$504,Data_TOT_TWh!$B1189&amp;"200_"&amp;Data_TOT_TWh!$E1189,Data_IND_TWh!AF$9:AF$504)+SUMIF(Data_TER_TWh!$A$9:$A$504,Data_TOT_TWh!$B1189&amp;"300_"&amp;Data_TOT_TWh!$E1189,Data_TER_TWh!AF$9:AF$504)+SUMIF(Data_RES_TWh!$A$9:$A$1496,Data_TOT_TWh!$B1189&amp;"400_"&amp;Data_TOT_TWh!$E1189,Data_RES_TWh!AF$9:AF$1496)</f>
        <v>0</v>
      </c>
      <c r="AG1189" s="13">
        <f>SUMIF(Data_IND_TWh!$A$9:$A$504,Data_TOT_TWh!$B1189&amp;"200_"&amp;Data_TOT_TWh!$E1189,Data_IND_TWh!AG$9:AG$504)+SUMIF(Data_TER_TWh!$A$9:$A$504,Data_TOT_TWh!$B1189&amp;"300_"&amp;Data_TOT_TWh!$E1189,Data_TER_TWh!AG$9:AG$504)+SUMIF(Data_RES_TWh!$A$9:$A$1496,Data_TOT_TWh!$B1189&amp;"400_"&amp;Data_TOT_TWh!$E1189,Data_RES_TWh!AG$9:AG$1496)</f>
        <v>0</v>
      </c>
      <c r="AH1189" s="46">
        <f>SUMIF(Data_IND_TWh!$A$9:$A$504,Data_TOT_TWh!$B1189&amp;"200_"&amp;Data_TOT_TWh!$E1189,Data_IND_TWh!AH$9:AH$504)+SUMIF(Data_TER_TWh!$A$9:$A$504,Data_TOT_TWh!$B1189&amp;"300_"&amp;Data_TOT_TWh!$E1189,Data_TER_TWh!AH$9:AH$504)+SUMIF(Data_RES_TWh!$A$9:$A$1496,Data_TOT_TWh!$B1189&amp;"400_"&amp;Data_TOT_TWh!$E1189,Data_RES_TWh!AH$9:AH$1496)</f>
        <v>0</v>
      </c>
      <c r="AJ1189" s="13"/>
      <c r="AL1189" s="9"/>
      <c r="AM1189" s="87"/>
      <c r="AN1189" s="87"/>
    </row>
    <row r="1190" spans="12:40">
      <c r="L1190" s="46"/>
      <c r="M1190" s="46"/>
      <c r="O1190" s="47"/>
      <c r="P1190" s="46"/>
      <c r="Q1190" s="46"/>
      <c r="R1190" s="37"/>
      <c r="S1190" s="13"/>
      <c r="U1190" s="13"/>
      <c r="W1190" s="13"/>
      <c r="X1190" s="13">
        <f>SUMIF(Data_IND_TWh!$A$9:$A$504,Data_TOT_TWh!$B1190&amp;"200_"&amp;Data_TOT_TWh!$E1190,Data_IND_TWh!X$9:X$504)+SUMIF(Data_TER_TWh!$A$9:$A$504,Data_TOT_TWh!$B1190&amp;"300_"&amp;Data_TOT_TWh!$E1190,Data_TER_TWh!X$9:X$504)+SUMIF(Data_RES_TWh!$A$9:$A$1496,Data_TOT_TWh!$B1190&amp;"400_"&amp;Data_TOT_TWh!$E1190,Data_RES_TWh!X$9:X$1496)</f>
        <v>0</v>
      </c>
      <c r="Y1190" s="13">
        <f>SUMIF(Data_IND_TWh!$A$9:$A$504,Data_TOT_TWh!$B1190&amp;"200_"&amp;Data_TOT_TWh!$E1190,Data_IND_TWh!Y$9:Y$504)+SUMIF(Data_TER_TWh!$A$9:$A$504,Data_TOT_TWh!$B1190&amp;"300_"&amp;Data_TOT_TWh!$E1190,Data_TER_TWh!Y$9:Y$504)+SUMIF(Data_RES_TWh!$A$9:$A$1496,Data_TOT_TWh!$B1190&amp;"400_"&amp;Data_TOT_TWh!$E1190,Data_RES_TWh!Y$9:Y$1496)</f>
        <v>0</v>
      </c>
      <c r="Z1190" s="13">
        <f>SUMIF(Data_IND_TWh!$A$9:$A$504,Data_TOT_TWh!$B1190&amp;"200_"&amp;Data_TOT_TWh!$E1190,Data_IND_TWh!Z$9:Z$504)+SUMIF(Data_TER_TWh!$A$9:$A$504,Data_TOT_TWh!$B1190&amp;"300_"&amp;Data_TOT_TWh!$E1190,Data_TER_TWh!Z$9:Z$504)+SUMIF(Data_RES_TWh!$A$9:$A$1496,Data_TOT_TWh!$B1190&amp;"400_"&amp;Data_TOT_TWh!$E1190,Data_RES_TWh!Z$9:Z$1496)</f>
        <v>0</v>
      </c>
      <c r="AA1190" s="46">
        <f>SUMIF(Data_IND_TWh!$A$9:$A$504,Data_TOT_TWh!$B1190&amp;"200_"&amp;Data_TOT_TWh!$E1190,Data_IND_TWh!AA$9:AA$504)+SUMIF(Data_TER_TWh!$A$9:$A$504,Data_TOT_TWh!$B1190&amp;"300_"&amp;Data_TOT_TWh!$E1190,Data_TER_TWh!AA$9:AA$504)+SUMIF(Data_RES_TWh!$A$9:$A$1496,Data_TOT_TWh!$B1190&amp;"400_"&amp;Data_TOT_TWh!$E1190,Data_RES_TWh!AA$9:AA$1496)</f>
        <v>0</v>
      </c>
      <c r="AC1190" s="13"/>
      <c r="AE1190" s="13"/>
      <c r="AF1190" s="13">
        <f>SUMIF(Data_IND_TWh!$A$9:$A$504,Data_TOT_TWh!$B1190&amp;"200_"&amp;Data_TOT_TWh!$E1190,Data_IND_TWh!AF$9:AF$504)+SUMIF(Data_TER_TWh!$A$9:$A$504,Data_TOT_TWh!$B1190&amp;"300_"&amp;Data_TOT_TWh!$E1190,Data_TER_TWh!AF$9:AF$504)+SUMIF(Data_RES_TWh!$A$9:$A$1496,Data_TOT_TWh!$B1190&amp;"400_"&amp;Data_TOT_TWh!$E1190,Data_RES_TWh!AF$9:AF$1496)</f>
        <v>0</v>
      </c>
      <c r="AG1190" s="13">
        <f>SUMIF(Data_IND_TWh!$A$9:$A$504,Data_TOT_TWh!$B1190&amp;"200_"&amp;Data_TOT_TWh!$E1190,Data_IND_TWh!AG$9:AG$504)+SUMIF(Data_TER_TWh!$A$9:$A$504,Data_TOT_TWh!$B1190&amp;"300_"&amp;Data_TOT_TWh!$E1190,Data_TER_TWh!AG$9:AG$504)+SUMIF(Data_RES_TWh!$A$9:$A$1496,Data_TOT_TWh!$B1190&amp;"400_"&amp;Data_TOT_TWh!$E1190,Data_RES_TWh!AG$9:AG$1496)</f>
        <v>0</v>
      </c>
      <c r="AH1190" s="46">
        <f>SUMIF(Data_IND_TWh!$A$9:$A$504,Data_TOT_TWh!$B1190&amp;"200_"&amp;Data_TOT_TWh!$E1190,Data_IND_TWh!AH$9:AH$504)+SUMIF(Data_TER_TWh!$A$9:$A$504,Data_TOT_TWh!$B1190&amp;"300_"&amp;Data_TOT_TWh!$E1190,Data_TER_TWh!AH$9:AH$504)+SUMIF(Data_RES_TWh!$A$9:$A$1496,Data_TOT_TWh!$B1190&amp;"400_"&amp;Data_TOT_TWh!$E1190,Data_RES_TWh!AH$9:AH$1496)</f>
        <v>0</v>
      </c>
      <c r="AJ1190" s="13"/>
      <c r="AL1190" s="9"/>
      <c r="AM1190" s="87"/>
      <c r="AN1190" s="87"/>
    </row>
    <row r="1191" spans="12:40">
      <c r="L1191" s="46"/>
      <c r="M1191" s="46"/>
      <c r="O1191" s="47"/>
      <c r="P1191" s="46"/>
      <c r="Q1191" s="46"/>
      <c r="R1191" s="37"/>
      <c r="S1191" s="13"/>
      <c r="U1191" s="13"/>
      <c r="W1191" s="13"/>
      <c r="X1191" s="13">
        <f>SUMIF(Data_IND_TWh!$A$9:$A$504,Data_TOT_TWh!$B1191&amp;"200_"&amp;Data_TOT_TWh!$E1191,Data_IND_TWh!X$9:X$504)+SUMIF(Data_TER_TWh!$A$9:$A$504,Data_TOT_TWh!$B1191&amp;"300_"&amp;Data_TOT_TWh!$E1191,Data_TER_TWh!X$9:X$504)+SUMIF(Data_RES_TWh!$A$9:$A$1496,Data_TOT_TWh!$B1191&amp;"400_"&amp;Data_TOT_TWh!$E1191,Data_RES_TWh!X$9:X$1496)</f>
        <v>0</v>
      </c>
      <c r="Y1191" s="13">
        <f>SUMIF(Data_IND_TWh!$A$9:$A$504,Data_TOT_TWh!$B1191&amp;"200_"&amp;Data_TOT_TWh!$E1191,Data_IND_TWh!Y$9:Y$504)+SUMIF(Data_TER_TWh!$A$9:$A$504,Data_TOT_TWh!$B1191&amp;"300_"&amp;Data_TOT_TWh!$E1191,Data_TER_TWh!Y$9:Y$504)+SUMIF(Data_RES_TWh!$A$9:$A$1496,Data_TOT_TWh!$B1191&amp;"400_"&amp;Data_TOT_TWh!$E1191,Data_RES_TWh!Y$9:Y$1496)</f>
        <v>0</v>
      </c>
      <c r="Z1191" s="13">
        <f>SUMIF(Data_IND_TWh!$A$9:$A$504,Data_TOT_TWh!$B1191&amp;"200_"&amp;Data_TOT_TWh!$E1191,Data_IND_TWh!Z$9:Z$504)+SUMIF(Data_TER_TWh!$A$9:$A$504,Data_TOT_TWh!$B1191&amp;"300_"&amp;Data_TOT_TWh!$E1191,Data_TER_TWh!Z$9:Z$504)+SUMIF(Data_RES_TWh!$A$9:$A$1496,Data_TOT_TWh!$B1191&amp;"400_"&amp;Data_TOT_TWh!$E1191,Data_RES_TWh!Z$9:Z$1496)</f>
        <v>0</v>
      </c>
      <c r="AA1191" s="46">
        <f>SUMIF(Data_IND_TWh!$A$9:$A$504,Data_TOT_TWh!$B1191&amp;"200_"&amp;Data_TOT_TWh!$E1191,Data_IND_TWh!AA$9:AA$504)+SUMIF(Data_TER_TWh!$A$9:$A$504,Data_TOT_TWh!$B1191&amp;"300_"&amp;Data_TOT_TWh!$E1191,Data_TER_TWh!AA$9:AA$504)+SUMIF(Data_RES_TWh!$A$9:$A$1496,Data_TOT_TWh!$B1191&amp;"400_"&amp;Data_TOT_TWh!$E1191,Data_RES_TWh!AA$9:AA$1496)</f>
        <v>0</v>
      </c>
      <c r="AC1191" s="13"/>
      <c r="AE1191" s="13"/>
      <c r="AF1191" s="13">
        <f>SUMIF(Data_IND_TWh!$A$9:$A$504,Data_TOT_TWh!$B1191&amp;"200_"&amp;Data_TOT_TWh!$E1191,Data_IND_TWh!AF$9:AF$504)+SUMIF(Data_TER_TWh!$A$9:$A$504,Data_TOT_TWh!$B1191&amp;"300_"&amp;Data_TOT_TWh!$E1191,Data_TER_TWh!AF$9:AF$504)+SUMIF(Data_RES_TWh!$A$9:$A$1496,Data_TOT_TWh!$B1191&amp;"400_"&amp;Data_TOT_TWh!$E1191,Data_RES_TWh!AF$9:AF$1496)</f>
        <v>0</v>
      </c>
      <c r="AG1191" s="13">
        <f>SUMIF(Data_IND_TWh!$A$9:$A$504,Data_TOT_TWh!$B1191&amp;"200_"&amp;Data_TOT_TWh!$E1191,Data_IND_TWh!AG$9:AG$504)+SUMIF(Data_TER_TWh!$A$9:$A$504,Data_TOT_TWh!$B1191&amp;"300_"&amp;Data_TOT_TWh!$E1191,Data_TER_TWh!AG$9:AG$504)+SUMIF(Data_RES_TWh!$A$9:$A$1496,Data_TOT_TWh!$B1191&amp;"400_"&amp;Data_TOT_TWh!$E1191,Data_RES_TWh!AG$9:AG$1496)</f>
        <v>0</v>
      </c>
      <c r="AH1191" s="46">
        <f>SUMIF(Data_IND_TWh!$A$9:$A$504,Data_TOT_TWh!$B1191&amp;"200_"&amp;Data_TOT_TWh!$E1191,Data_IND_TWh!AH$9:AH$504)+SUMIF(Data_TER_TWh!$A$9:$A$504,Data_TOT_TWh!$B1191&amp;"300_"&amp;Data_TOT_TWh!$E1191,Data_TER_TWh!AH$9:AH$504)+SUMIF(Data_RES_TWh!$A$9:$A$1496,Data_TOT_TWh!$B1191&amp;"400_"&amp;Data_TOT_TWh!$E1191,Data_RES_TWh!AH$9:AH$1496)</f>
        <v>0</v>
      </c>
      <c r="AJ1191" s="13"/>
      <c r="AL1191" s="9"/>
      <c r="AM1191" s="87"/>
      <c r="AN1191" s="87"/>
    </row>
    <row r="1192" spans="12:40">
      <c r="L1192" s="46"/>
      <c r="M1192" s="46"/>
      <c r="O1192" s="47"/>
      <c r="P1192" s="46"/>
      <c r="Q1192" s="46"/>
      <c r="R1192" s="37"/>
      <c r="S1192" s="13"/>
      <c r="U1192" s="13"/>
      <c r="W1192" s="13"/>
      <c r="X1192" s="13">
        <f>SUMIF(Data_IND_TWh!$A$9:$A$504,Data_TOT_TWh!$B1192&amp;"200_"&amp;Data_TOT_TWh!$E1192,Data_IND_TWh!X$9:X$504)+SUMIF(Data_TER_TWh!$A$9:$A$504,Data_TOT_TWh!$B1192&amp;"300_"&amp;Data_TOT_TWh!$E1192,Data_TER_TWh!X$9:X$504)+SUMIF(Data_RES_TWh!$A$9:$A$1496,Data_TOT_TWh!$B1192&amp;"400_"&amp;Data_TOT_TWh!$E1192,Data_RES_TWh!X$9:X$1496)</f>
        <v>0</v>
      </c>
      <c r="Y1192" s="13">
        <f>SUMIF(Data_IND_TWh!$A$9:$A$504,Data_TOT_TWh!$B1192&amp;"200_"&amp;Data_TOT_TWh!$E1192,Data_IND_TWh!Y$9:Y$504)+SUMIF(Data_TER_TWh!$A$9:$A$504,Data_TOT_TWh!$B1192&amp;"300_"&amp;Data_TOT_TWh!$E1192,Data_TER_TWh!Y$9:Y$504)+SUMIF(Data_RES_TWh!$A$9:$A$1496,Data_TOT_TWh!$B1192&amp;"400_"&amp;Data_TOT_TWh!$E1192,Data_RES_TWh!Y$9:Y$1496)</f>
        <v>0</v>
      </c>
      <c r="Z1192" s="13">
        <f>SUMIF(Data_IND_TWh!$A$9:$A$504,Data_TOT_TWh!$B1192&amp;"200_"&amp;Data_TOT_TWh!$E1192,Data_IND_TWh!Z$9:Z$504)+SUMIF(Data_TER_TWh!$A$9:$A$504,Data_TOT_TWh!$B1192&amp;"300_"&amp;Data_TOT_TWh!$E1192,Data_TER_TWh!Z$9:Z$504)+SUMIF(Data_RES_TWh!$A$9:$A$1496,Data_TOT_TWh!$B1192&amp;"400_"&amp;Data_TOT_TWh!$E1192,Data_RES_TWh!Z$9:Z$1496)</f>
        <v>0</v>
      </c>
      <c r="AA1192" s="46">
        <f>SUMIF(Data_IND_TWh!$A$9:$A$504,Data_TOT_TWh!$B1192&amp;"200_"&amp;Data_TOT_TWh!$E1192,Data_IND_TWh!AA$9:AA$504)+SUMIF(Data_TER_TWh!$A$9:$A$504,Data_TOT_TWh!$B1192&amp;"300_"&amp;Data_TOT_TWh!$E1192,Data_TER_TWh!AA$9:AA$504)+SUMIF(Data_RES_TWh!$A$9:$A$1496,Data_TOT_TWh!$B1192&amp;"400_"&amp;Data_TOT_TWh!$E1192,Data_RES_TWh!AA$9:AA$1496)</f>
        <v>0</v>
      </c>
      <c r="AC1192" s="13"/>
      <c r="AE1192" s="13"/>
      <c r="AF1192" s="13">
        <f>SUMIF(Data_IND_TWh!$A$9:$A$504,Data_TOT_TWh!$B1192&amp;"200_"&amp;Data_TOT_TWh!$E1192,Data_IND_TWh!AF$9:AF$504)+SUMIF(Data_TER_TWh!$A$9:$A$504,Data_TOT_TWh!$B1192&amp;"300_"&amp;Data_TOT_TWh!$E1192,Data_TER_TWh!AF$9:AF$504)+SUMIF(Data_RES_TWh!$A$9:$A$1496,Data_TOT_TWh!$B1192&amp;"400_"&amp;Data_TOT_TWh!$E1192,Data_RES_TWh!AF$9:AF$1496)</f>
        <v>0</v>
      </c>
      <c r="AG1192" s="13">
        <f>SUMIF(Data_IND_TWh!$A$9:$A$504,Data_TOT_TWh!$B1192&amp;"200_"&amp;Data_TOT_TWh!$E1192,Data_IND_TWh!AG$9:AG$504)+SUMIF(Data_TER_TWh!$A$9:$A$504,Data_TOT_TWh!$B1192&amp;"300_"&amp;Data_TOT_TWh!$E1192,Data_TER_TWh!AG$9:AG$504)+SUMIF(Data_RES_TWh!$A$9:$A$1496,Data_TOT_TWh!$B1192&amp;"400_"&amp;Data_TOT_TWh!$E1192,Data_RES_TWh!AG$9:AG$1496)</f>
        <v>0</v>
      </c>
      <c r="AH1192" s="46">
        <f>SUMIF(Data_IND_TWh!$A$9:$A$504,Data_TOT_TWh!$B1192&amp;"200_"&amp;Data_TOT_TWh!$E1192,Data_IND_TWh!AH$9:AH$504)+SUMIF(Data_TER_TWh!$A$9:$A$504,Data_TOT_TWh!$B1192&amp;"300_"&amp;Data_TOT_TWh!$E1192,Data_TER_TWh!AH$9:AH$504)+SUMIF(Data_RES_TWh!$A$9:$A$1496,Data_TOT_TWh!$B1192&amp;"400_"&amp;Data_TOT_TWh!$E1192,Data_RES_TWh!AH$9:AH$1496)</f>
        <v>0</v>
      </c>
      <c r="AJ1192" s="13"/>
      <c r="AL1192" s="9"/>
      <c r="AM1192" s="87"/>
      <c r="AN1192" s="87"/>
    </row>
    <row r="1193" spans="12:40">
      <c r="L1193" s="46"/>
      <c r="M1193" s="46"/>
      <c r="O1193" s="47"/>
      <c r="P1193" s="46"/>
      <c r="Q1193" s="46"/>
      <c r="R1193" s="37"/>
      <c r="S1193" s="13"/>
      <c r="U1193" s="13"/>
      <c r="W1193" s="13"/>
      <c r="X1193" s="13">
        <f>SUMIF(Data_IND_TWh!$A$9:$A$504,Data_TOT_TWh!$B1193&amp;"200_"&amp;Data_TOT_TWh!$E1193,Data_IND_TWh!X$9:X$504)+SUMIF(Data_TER_TWh!$A$9:$A$504,Data_TOT_TWh!$B1193&amp;"300_"&amp;Data_TOT_TWh!$E1193,Data_TER_TWh!X$9:X$504)+SUMIF(Data_RES_TWh!$A$9:$A$1496,Data_TOT_TWh!$B1193&amp;"400_"&amp;Data_TOT_TWh!$E1193,Data_RES_TWh!X$9:X$1496)</f>
        <v>0</v>
      </c>
      <c r="Y1193" s="13">
        <f>SUMIF(Data_IND_TWh!$A$9:$A$504,Data_TOT_TWh!$B1193&amp;"200_"&amp;Data_TOT_TWh!$E1193,Data_IND_TWh!Y$9:Y$504)+SUMIF(Data_TER_TWh!$A$9:$A$504,Data_TOT_TWh!$B1193&amp;"300_"&amp;Data_TOT_TWh!$E1193,Data_TER_TWh!Y$9:Y$504)+SUMIF(Data_RES_TWh!$A$9:$A$1496,Data_TOT_TWh!$B1193&amp;"400_"&amp;Data_TOT_TWh!$E1193,Data_RES_TWh!Y$9:Y$1496)</f>
        <v>0</v>
      </c>
      <c r="Z1193" s="13">
        <f>SUMIF(Data_IND_TWh!$A$9:$A$504,Data_TOT_TWh!$B1193&amp;"200_"&amp;Data_TOT_TWh!$E1193,Data_IND_TWh!Z$9:Z$504)+SUMIF(Data_TER_TWh!$A$9:$A$504,Data_TOT_TWh!$B1193&amp;"300_"&amp;Data_TOT_TWh!$E1193,Data_TER_TWh!Z$9:Z$504)+SUMIF(Data_RES_TWh!$A$9:$A$1496,Data_TOT_TWh!$B1193&amp;"400_"&amp;Data_TOT_TWh!$E1193,Data_RES_TWh!Z$9:Z$1496)</f>
        <v>0</v>
      </c>
      <c r="AA1193" s="46">
        <f>SUMIF(Data_IND_TWh!$A$9:$A$504,Data_TOT_TWh!$B1193&amp;"200_"&amp;Data_TOT_TWh!$E1193,Data_IND_TWh!AA$9:AA$504)+SUMIF(Data_TER_TWh!$A$9:$A$504,Data_TOT_TWh!$B1193&amp;"300_"&amp;Data_TOT_TWh!$E1193,Data_TER_TWh!AA$9:AA$504)+SUMIF(Data_RES_TWh!$A$9:$A$1496,Data_TOT_TWh!$B1193&amp;"400_"&amp;Data_TOT_TWh!$E1193,Data_RES_TWh!AA$9:AA$1496)</f>
        <v>0</v>
      </c>
      <c r="AC1193" s="13"/>
      <c r="AE1193" s="13"/>
      <c r="AF1193" s="13">
        <f>SUMIF(Data_IND_TWh!$A$9:$A$504,Data_TOT_TWh!$B1193&amp;"200_"&amp;Data_TOT_TWh!$E1193,Data_IND_TWh!AF$9:AF$504)+SUMIF(Data_TER_TWh!$A$9:$A$504,Data_TOT_TWh!$B1193&amp;"300_"&amp;Data_TOT_TWh!$E1193,Data_TER_TWh!AF$9:AF$504)+SUMIF(Data_RES_TWh!$A$9:$A$1496,Data_TOT_TWh!$B1193&amp;"400_"&amp;Data_TOT_TWh!$E1193,Data_RES_TWh!AF$9:AF$1496)</f>
        <v>0</v>
      </c>
      <c r="AG1193" s="13">
        <f>SUMIF(Data_IND_TWh!$A$9:$A$504,Data_TOT_TWh!$B1193&amp;"200_"&amp;Data_TOT_TWh!$E1193,Data_IND_TWh!AG$9:AG$504)+SUMIF(Data_TER_TWh!$A$9:$A$504,Data_TOT_TWh!$B1193&amp;"300_"&amp;Data_TOT_TWh!$E1193,Data_TER_TWh!AG$9:AG$504)+SUMIF(Data_RES_TWh!$A$9:$A$1496,Data_TOT_TWh!$B1193&amp;"400_"&amp;Data_TOT_TWh!$E1193,Data_RES_TWh!AG$9:AG$1496)</f>
        <v>0</v>
      </c>
      <c r="AH1193" s="46">
        <f>SUMIF(Data_IND_TWh!$A$9:$A$504,Data_TOT_TWh!$B1193&amp;"200_"&amp;Data_TOT_TWh!$E1193,Data_IND_TWh!AH$9:AH$504)+SUMIF(Data_TER_TWh!$A$9:$A$504,Data_TOT_TWh!$B1193&amp;"300_"&amp;Data_TOT_TWh!$E1193,Data_TER_TWh!AH$9:AH$504)+SUMIF(Data_RES_TWh!$A$9:$A$1496,Data_TOT_TWh!$B1193&amp;"400_"&amp;Data_TOT_TWh!$E1193,Data_RES_TWh!AH$9:AH$1496)</f>
        <v>0</v>
      </c>
      <c r="AJ1193" s="13"/>
      <c r="AL1193" s="9"/>
      <c r="AM1193" s="87"/>
      <c r="AN1193" s="87"/>
    </row>
    <row r="1194" spans="12:40">
      <c r="L1194" s="46"/>
      <c r="M1194" s="46"/>
      <c r="O1194" s="47"/>
      <c r="P1194" s="46"/>
      <c r="Q1194" s="46"/>
      <c r="R1194" s="37"/>
      <c r="S1194" s="13"/>
      <c r="U1194" s="13"/>
      <c r="W1194" s="13"/>
      <c r="X1194" s="13">
        <f>SUMIF(Data_IND_TWh!$A$9:$A$504,Data_TOT_TWh!$B1194&amp;"200_"&amp;Data_TOT_TWh!$E1194,Data_IND_TWh!X$9:X$504)+SUMIF(Data_TER_TWh!$A$9:$A$504,Data_TOT_TWh!$B1194&amp;"300_"&amp;Data_TOT_TWh!$E1194,Data_TER_TWh!X$9:X$504)+SUMIF(Data_RES_TWh!$A$9:$A$1496,Data_TOT_TWh!$B1194&amp;"400_"&amp;Data_TOT_TWh!$E1194,Data_RES_TWh!X$9:X$1496)</f>
        <v>0</v>
      </c>
      <c r="Y1194" s="13">
        <f>SUMIF(Data_IND_TWh!$A$9:$A$504,Data_TOT_TWh!$B1194&amp;"200_"&amp;Data_TOT_TWh!$E1194,Data_IND_TWh!Y$9:Y$504)+SUMIF(Data_TER_TWh!$A$9:$A$504,Data_TOT_TWh!$B1194&amp;"300_"&amp;Data_TOT_TWh!$E1194,Data_TER_TWh!Y$9:Y$504)+SUMIF(Data_RES_TWh!$A$9:$A$1496,Data_TOT_TWh!$B1194&amp;"400_"&amp;Data_TOT_TWh!$E1194,Data_RES_TWh!Y$9:Y$1496)</f>
        <v>0</v>
      </c>
      <c r="Z1194" s="13">
        <f>SUMIF(Data_IND_TWh!$A$9:$A$504,Data_TOT_TWh!$B1194&amp;"200_"&amp;Data_TOT_TWh!$E1194,Data_IND_TWh!Z$9:Z$504)+SUMIF(Data_TER_TWh!$A$9:$A$504,Data_TOT_TWh!$B1194&amp;"300_"&amp;Data_TOT_TWh!$E1194,Data_TER_TWh!Z$9:Z$504)+SUMIF(Data_RES_TWh!$A$9:$A$1496,Data_TOT_TWh!$B1194&amp;"400_"&amp;Data_TOT_TWh!$E1194,Data_RES_TWh!Z$9:Z$1496)</f>
        <v>0</v>
      </c>
      <c r="AA1194" s="46">
        <f>SUMIF(Data_IND_TWh!$A$9:$A$504,Data_TOT_TWh!$B1194&amp;"200_"&amp;Data_TOT_TWh!$E1194,Data_IND_TWh!AA$9:AA$504)+SUMIF(Data_TER_TWh!$A$9:$A$504,Data_TOT_TWh!$B1194&amp;"300_"&amp;Data_TOT_TWh!$E1194,Data_TER_TWh!AA$9:AA$504)+SUMIF(Data_RES_TWh!$A$9:$A$1496,Data_TOT_TWh!$B1194&amp;"400_"&amp;Data_TOT_TWh!$E1194,Data_RES_TWh!AA$9:AA$1496)</f>
        <v>0</v>
      </c>
      <c r="AC1194" s="13"/>
      <c r="AE1194" s="13"/>
      <c r="AF1194" s="13">
        <f>SUMIF(Data_IND_TWh!$A$9:$A$504,Data_TOT_TWh!$B1194&amp;"200_"&amp;Data_TOT_TWh!$E1194,Data_IND_TWh!AF$9:AF$504)+SUMIF(Data_TER_TWh!$A$9:$A$504,Data_TOT_TWh!$B1194&amp;"300_"&amp;Data_TOT_TWh!$E1194,Data_TER_TWh!AF$9:AF$504)+SUMIF(Data_RES_TWh!$A$9:$A$1496,Data_TOT_TWh!$B1194&amp;"400_"&amp;Data_TOT_TWh!$E1194,Data_RES_TWh!AF$9:AF$1496)</f>
        <v>0</v>
      </c>
      <c r="AG1194" s="13">
        <f>SUMIF(Data_IND_TWh!$A$9:$A$504,Data_TOT_TWh!$B1194&amp;"200_"&amp;Data_TOT_TWh!$E1194,Data_IND_TWh!AG$9:AG$504)+SUMIF(Data_TER_TWh!$A$9:$A$504,Data_TOT_TWh!$B1194&amp;"300_"&amp;Data_TOT_TWh!$E1194,Data_TER_TWh!AG$9:AG$504)+SUMIF(Data_RES_TWh!$A$9:$A$1496,Data_TOT_TWh!$B1194&amp;"400_"&amp;Data_TOT_TWh!$E1194,Data_RES_TWh!AG$9:AG$1496)</f>
        <v>0</v>
      </c>
      <c r="AH1194" s="46">
        <f>SUMIF(Data_IND_TWh!$A$9:$A$504,Data_TOT_TWh!$B1194&amp;"200_"&amp;Data_TOT_TWh!$E1194,Data_IND_TWh!AH$9:AH$504)+SUMIF(Data_TER_TWh!$A$9:$A$504,Data_TOT_TWh!$B1194&amp;"300_"&amp;Data_TOT_TWh!$E1194,Data_TER_TWh!AH$9:AH$504)+SUMIF(Data_RES_TWh!$A$9:$A$1496,Data_TOT_TWh!$B1194&amp;"400_"&amp;Data_TOT_TWh!$E1194,Data_RES_TWh!AH$9:AH$1496)</f>
        <v>0</v>
      </c>
      <c r="AJ1194" s="13"/>
      <c r="AL1194" s="9"/>
      <c r="AM1194" s="87"/>
      <c r="AN1194" s="87"/>
    </row>
    <row r="1195" spans="12:40">
      <c r="L1195" s="46"/>
      <c r="M1195" s="46"/>
      <c r="O1195" s="47"/>
      <c r="P1195" s="46"/>
      <c r="Q1195" s="46"/>
      <c r="R1195" s="37"/>
      <c r="S1195" s="13"/>
      <c r="U1195" s="13"/>
      <c r="W1195" s="13"/>
      <c r="X1195" s="13">
        <f>SUMIF(Data_IND_TWh!$A$9:$A$504,Data_TOT_TWh!$B1195&amp;"200_"&amp;Data_TOT_TWh!$E1195,Data_IND_TWh!X$9:X$504)+SUMIF(Data_TER_TWh!$A$9:$A$504,Data_TOT_TWh!$B1195&amp;"300_"&amp;Data_TOT_TWh!$E1195,Data_TER_TWh!X$9:X$504)+SUMIF(Data_RES_TWh!$A$9:$A$1496,Data_TOT_TWh!$B1195&amp;"400_"&amp;Data_TOT_TWh!$E1195,Data_RES_TWh!X$9:X$1496)</f>
        <v>0</v>
      </c>
      <c r="Y1195" s="13">
        <f>SUMIF(Data_IND_TWh!$A$9:$A$504,Data_TOT_TWh!$B1195&amp;"200_"&amp;Data_TOT_TWh!$E1195,Data_IND_TWh!Y$9:Y$504)+SUMIF(Data_TER_TWh!$A$9:$A$504,Data_TOT_TWh!$B1195&amp;"300_"&amp;Data_TOT_TWh!$E1195,Data_TER_TWh!Y$9:Y$504)+SUMIF(Data_RES_TWh!$A$9:$A$1496,Data_TOT_TWh!$B1195&amp;"400_"&amp;Data_TOT_TWh!$E1195,Data_RES_TWh!Y$9:Y$1496)</f>
        <v>0</v>
      </c>
      <c r="Z1195" s="13">
        <f>SUMIF(Data_IND_TWh!$A$9:$A$504,Data_TOT_TWh!$B1195&amp;"200_"&amp;Data_TOT_TWh!$E1195,Data_IND_TWh!Z$9:Z$504)+SUMIF(Data_TER_TWh!$A$9:$A$504,Data_TOT_TWh!$B1195&amp;"300_"&amp;Data_TOT_TWh!$E1195,Data_TER_TWh!Z$9:Z$504)+SUMIF(Data_RES_TWh!$A$9:$A$1496,Data_TOT_TWh!$B1195&amp;"400_"&amp;Data_TOT_TWh!$E1195,Data_RES_TWh!Z$9:Z$1496)</f>
        <v>0</v>
      </c>
      <c r="AA1195" s="46">
        <f>SUMIF(Data_IND_TWh!$A$9:$A$504,Data_TOT_TWh!$B1195&amp;"200_"&amp;Data_TOT_TWh!$E1195,Data_IND_TWh!AA$9:AA$504)+SUMIF(Data_TER_TWh!$A$9:$A$504,Data_TOT_TWh!$B1195&amp;"300_"&amp;Data_TOT_TWh!$E1195,Data_TER_TWh!AA$9:AA$504)+SUMIF(Data_RES_TWh!$A$9:$A$1496,Data_TOT_TWh!$B1195&amp;"400_"&amp;Data_TOT_TWh!$E1195,Data_RES_TWh!AA$9:AA$1496)</f>
        <v>0</v>
      </c>
      <c r="AC1195" s="13"/>
      <c r="AE1195" s="13"/>
      <c r="AF1195" s="13">
        <f>SUMIF(Data_IND_TWh!$A$9:$A$504,Data_TOT_TWh!$B1195&amp;"200_"&amp;Data_TOT_TWh!$E1195,Data_IND_TWh!AF$9:AF$504)+SUMIF(Data_TER_TWh!$A$9:$A$504,Data_TOT_TWh!$B1195&amp;"300_"&amp;Data_TOT_TWh!$E1195,Data_TER_TWh!AF$9:AF$504)+SUMIF(Data_RES_TWh!$A$9:$A$1496,Data_TOT_TWh!$B1195&amp;"400_"&amp;Data_TOT_TWh!$E1195,Data_RES_TWh!AF$9:AF$1496)</f>
        <v>0</v>
      </c>
      <c r="AG1195" s="13">
        <f>SUMIF(Data_IND_TWh!$A$9:$A$504,Data_TOT_TWh!$B1195&amp;"200_"&amp;Data_TOT_TWh!$E1195,Data_IND_TWh!AG$9:AG$504)+SUMIF(Data_TER_TWh!$A$9:$A$504,Data_TOT_TWh!$B1195&amp;"300_"&amp;Data_TOT_TWh!$E1195,Data_TER_TWh!AG$9:AG$504)+SUMIF(Data_RES_TWh!$A$9:$A$1496,Data_TOT_TWh!$B1195&amp;"400_"&amp;Data_TOT_TWh!$E1195,Data_RES_TWh!AG$9:AG$1496)</f>
        <v>0</v>
      </c>
      <c r="AH1195" s="46">
        <f>SUMIF(Data_IND_TWh!$A$9:$A$504,Data_TOT_TWh!$B1195&amp;"200_"&amp;Data_TOT_TWh!$E1195,Data_IND_TWh!AH$9:AH$504)+SUMIF(Data_TER_TWh!$A$9:$A$504,Data_TOT_TWh!$B1195&amp;"300_"&amp;Data_TOT_TWh!$E1195,Data_TER_TWh!AH$9:AH$504)+SUMIF(Data_RES_TWh!$A$9:$A$1496,Data_TOT_TWh!$B1195&amp;"400_"&amp;Data_TOT_TWh!$E1195,Data_RES_TWh!AH$9:AH$1496)</f>
        <v>0</v>
      </c>
      <c r="AJ1195" s="13"/>
      <c r="AL1195" s="9"/>
      <c r="AM1195" s="87"/>
      <c r="AN1195" s="87"/>
    </row>
    <row r="1196" spans="12:40">
      <c r="L1196" s="46"/>
      <c r="M1196" s="46"/>
      <c r="O1196" s="47"/>
      <c r="P1196" s="46"/>
      <c r="Q1196" s="46"/>
      <c r="R1196" s="37"/>
      <c r="S1196" s="13"/>
      <c r="U1196" s="13"/>
      <c r="W1196" s="13"/>
      <c r="X1196" s="13">
        <f>SUMIF(Data_IND_TWh!$A$9:$A$504,Data_TOT_TWh!$B1196&amp;"200_"&amp;Data_TOT_TWh!$E1196,Data_IND_TWh!X$9:X$504)+SUMIF(Data_TER_TWh!$A$9:$A$504,Data_TOT_TWh!$B1196&amp;"300_"&amp;Data_TOT_TWh!$E1196,Data_TER_TWh!X$9:X$504)+SUMIF(Data_RES_TWh!$A$9:$A$1496,Data_TOT_TWh!$B1196&amp;"400_"&amp;Data_TOT_TWh!$E1196,Data_RES_TWh!X$9:X$1496)</f>
        <v>0</v>
      </c>
      <c r="Y1196" s="13">
        <f>SUMIF(Data_IND_TWh!$A$9:$A$504,Data_TOT_TWh!$B1196&amp;"200_"&amp;Data_TOT_TWh!$E1196,Data_IND_TWh!Y$9:Y$504)+SUMIF(Data_TER_TWh!$A$9:$A$504,Data_TOT_TWh!$B1196&amp;"300_"&amp;Data_TOT_TWh!$E1196,Data_TER_TWh!Y$9:Y$504)+SUMIF(Data_RES_TWh!$A$9:$A$1496,Data_TOT_TWh!$B1196&amp;"400_"&amp;Data_TOT_TWh!$E1196,Data_RES_TWh!Y$9:Y$1496)</f>
        <v>0</v>
      </c>
      <c r="Z1196" s="13">
        <f>SUMIF(Data_IND_TWh!$A$9:$A$504,Data_TOT_TWh!$B1196&amp;"200_"&amp;Data_TOT_TWh!$E1196,Data_IND_TWh!Z$9:Z$504)+SUMIF(Data_TER_TWh!$A$9:$A$504,Data_TOT_TWh!$B1196&amp;"300_"&amp;Data_TOT_TWh!$E1196,Data_TER_TWh!Z$9:Z$504)+SUMIF(Data_RES_TWh!$A$9:$A$1496,Data_TOT_TWh!$B1196&amp;"400_"&amp;Data_TOT_TWh!$E1196,Data_RES_TWh!Z$9:Z$1496)</f>
        <v>0</v>
      </c>
      <c r="AA1196" s="46">
        <f>SUMIF(Data_IND_TWh!$A$9:$A$504,Data_TOT_TWh!$B1196&amp;"200_"&amp;Data_TOT_TWh!$E1196,Data_IND_TWh!AA$9:AA$504)+SUMIF(Data_TER_TWh!$A$9:$A$504,Data_TOT_TWh!$B1196&amp;"300_"&amp;Data_TOT_TWh!$E1196,Data_TER_TWh!AA$9:AA$504)+SUMIF(Data_RES_TWh!$A$9:$A$1496,Data_TOT_TWh!$B1196&amp;"400_"&amp;Data_TOT_TWh!$E1196,Data_RES_TWh!AA$9:AA$1496)</f>
        <v>0</v>
      </c>
      <c r="AC1196" s="13"/>
      <c r="AE1196" s="13"/>
      <c r="AF1196" s="13">
        <f>SUMIF(Data_IND_TWh!$A$9:$A$504,Data_TOT_TWh!$B1196&amp;"200_"&amp;Data_TOT_TWh!$E1196,Data_IND_TWh!AF$9:AF$504)+SUMIF(Data_TER_TWh!$A$9:$A$504,Data_TOT_TWh!$B1196&amp;"300_"&amp;Data_TOT_TWh!$E1196,Data_TER_TWh!AF$9:AF$504)+SUMIF(Data_RES_TWh!$A$9:$A$1496,Data_TOT_TWh!$B1196&amp;"400_"&amp;Data_TOT_TWh!$E1196,Data_RES_TWh!AF$9:AF$1496)</f>
        <v>0</v>
      </c>
      <c r="AG1196" s="13">
        <f>SUMIF(Data_IND_TWh!$A$9:$A$504,Data_TOT_TWh!$B1196&amp;"200_"&amp;Data_TOT_TWh!$E1196,Data_IND_TWh!AG$9:AG$504)+SUMIF(Data_TER_TWh!$A$9:$A$504,Data_TOT_TWh!$B1196&amp;"300_"&amp;Data_TOT_TWh!$E1196,Data_TER_TWh!AG$9:AG$504)+SUMIF(Data_RES_TWh!$A$9:$A$1496,Data_TOT_TWh!$B1196&amp;"400_"&amp;Data_TOT_TWh!$E1196,Data_RES_TWh!AG$9:AG$1496)</f>
        <v>0</v>
      </c>
      <c r="AH1196" s="46">
        <f>SUMIF(Data_IND_TWh!$A$9:$A$504,Data_TOT_TWh!$B1196&amp;"200_"&amp;Data_TOT_TWh!$E1196,Data_IND_TWh!AH$9:AH$504)+SUMIF(Data_TER_TWh!$A$9:$A$504,Data_TOT_TWh!$B1196&amp;"300_"&amp;Data_TOT_TWh!$E1196,Data_TER_TWh!AH$9:AH$504)+SUMIF(Data_RES_TWh!$A$9:$A$1496,Data_TOT_TWh!$B1196&amp;"400_"&amp;Data_TOT_TWh!$E1196,Data_RES_TWh!AH$9:AH$1496)</f>
        <v>0</v>
      </c>
      <c r="AJ1196" s="13"/>
      <c r="AL1196" s="9"/>
      <c r="AM1196" s="87"/>
      <c r="AN1196" s="87"/>
    </row>
    <row r="1197" spans="12:40">
      <c r="L1197" s="46"/>
      <c r="M1197" s="46"/>
      <c r="O1197" s="47"/>
      <c r="P1197" s="46"/>
      <c r="Q1197" s="46"/>
      <c r="R1197" s="37"/>
      <c r="S1197" s="13"/>
      <c r="U1197" s="13"/>
      <c r="W1197" s="13"/>
      <c r="X1197" s="13">
        <f>SUMIF(Data_IND_TWh!$A$9:$A$504,Data_TOT_TWh!$B1197&amp;"200_"&amp;Data_TOT_TWh!$E1197,Data_IND_TWh!X$9:X$504)+SUMIF(Data_TER_TWh!$A$9:$A$504,Data_TOT_TWh!$B1197&amp;"300_"&amp;Data_TOT_TWh!$E1197,Data_TER_TWh!X$9:X$504)+SUMIF(Data_RES_TWh!$A$9:$A$1496,Data_TOT_TWh!$B1197&amp;"400_"&amp;Data_TOT_TWh!$E1197,Data_RES_TWh!X$9:X$1496)</f>
        <v>0</v>
      </c>
      <c r="Y1197" s="13">
        <f>SUMIF(Data_IND_TWh!$A$9:$A$504,Data_TOT_TWh!$B1197&amp;"200_"&amp;Data_TOT_TWh!$E1197,Data_IND_TWh!Y$9:Y$504)+SUMIF(Data_TER_TWh!$A$9:$A$504,Data_TOT_TWh!$B1197&amp;"300_"&amp;Data_TOT_TWh!$E1197,Data_TER_TWh!Y$9:Y$504)+SUMIF(Data_RES_TWh!$A$9:$A$1496,Data_TOT_TWh!$B1197&amp;"400_"&amp;Data_TOT_TWh!$E1197,Data_RES_TWh!Y$9:Y$1496)</f>
        <v>0</v>
      </c>
      <c r="Z1197" s="13">
        <f>SUMIF(Data_IND_TWh!$A$9:$A$504,Data_TOT_TWh!$B1197&amp;"200_"&amp;Data_TOT_TWh!$E1197,Data_IND_TWh!Z$9:Z$504)+SUMIF(Data_TER_TWh!$A$9:$A$504,Data_TOT_TWh!$B1197&amp;"300_"&amp;Data_TOT_TWh!$E1197,Data_TER_TWh!Z$9:Z$504)+SUMIF(Data_RES_TWh!$A$9:$A$1496,Data_TOT_TWh!$B1197&amp;"400_"&amp;Data_TOT_TWh!$E1197,Data_RES_TWh!Z$9:Z$1496)</f>
        <v>0</v>
      </c>
      <c r="AA1197" s="46">
        <f>SUMIF(Data_IND_TWh!$A$9:$A$504,Data_TOT_TWh!$B1197&amp;"200_"&amp;Data_TOT_TWh!$E1197,Data_IND_TWh!AA$9:AA$504)+SUMIF(Data_TER_TWh!$A$9:$A$504,Data_TOT_TWh!$B1197&amp;"300_"&amp;Data_TOT_TWh!$E1197,Data_TER_TWh!AA$9:AA$504)+SUMIF(Data_RES_TWh!$A$9:$A$1496,Data_TOT_TWh!$B1197&amp;"400_"&amp;Data_TOT_TWh!$E1197,Data_RES_TWh!AA$9:AA$1496)</f>
        <v>0</v>
      </c>
      <c r="AC1197" s="13"/>
      <c r="AE1197" s="13"/>
      <c r="AF1197" s="13">
        <f>SUMIF(Data_IND_TWh!$A$9:$A$504,Data_TOT_TWh!$B1197&amp;"200_"&amp;Data_TOT_TWh!$E1197,Data_IND_TWh!AF$9:AF$504)+SUMIF(Data_TER_TWh!$A$9:$A$504,Data_TOT_TWh!$B1197&amp;"300_"&amp;Data_TOT_TWh!$E1197,Data_TER_TWh!AF$9:AF$504)+SUMIF(Data_RES_TWh!$A$9:$A$1496,Data_TOT_TWh!$B1197&amp;"400_"&amp;Data_TOT_TWh!$E1197,Data_RES_TWh!AF$9:AF$1496)</f>
        <v>0</v>
      </c>
      <c r="AG1197" s="13">
        <f>SUMIF(Data_IND_TWh!$A$9:$A$504,Data_TOT_TWh!$B1197&amp;"200_"&amp;Data_TOT_TWh!$E1197,Data_IND_TWh!AG$9:AG$504)+SUMIF(Data_TER_TWh!$A$9:$A$504,Data_TOT_TWh!$B1197&amp;"300_"&amp;Data_TOT_TWh!$E1197,Data_TER_TWh!AG$9:AG$504)+SUMIF(Data_RES_TWh!$A$9:$A$1496,Data_TOT_TWh!$B1197&amp;"400_"&amp;Data_TOT_TWh!$E1197,Data_RES_TWh!AG$9:AG$1496)</f>
        <v>0</v>
      </c>
      <c r="AH1197" s="46">
        <f>SUMIF(Data_IND_TWh!$A$9:$A$504,Data_TOT_TWh!$B1197&amp;"200_"&amp;Data_TOT_TWh!$E1197,Data_IND_TWh!AH$9:AH$504)+SUMIF(Data_TER_TWh!$A$9:$A$504,Data_TOT_TWh!$B1197&amp;"300_"&amp;Data_TOT_TWh!$E1197,Data_TER_TWh!AH$9:AH$504)+SUMIF(Data_RES_TWh!$A$9:$A$1496,Data_TOT_TWh!$B1197&amp;"400_"&amp;Data_TOT_TWh!$E1197,Data_RES_TWh!AH$9:AH$1496)</f>
        <v>0</v>
      </c>
      <c r="AJ1197" s="13"/>
      <c r="AL1197" s="9"/>
      <c r="AM1197" s="87"/>
      <c r="AN1197" s="87"/>
    </row>
    <row r="1198" spans="12:40">
      <c r="L1198" s="46"/>
      <c r="M1198" s="46"/>
      <c r="O1198" s="47"/>
      <c r="P1198" s="46"/>
      <c r="Q1198" s="46"/>
      <c r="R1198" s="37"/>
      <c r="S1198" s="13"/>
      <c r="U1198" s="13"/>
      <c r="W1198" s="13"/>
      <c r="X1198" s="13">
        <f>SUMIF(Data_IND_TWh!$A$9:$A$504,Data_TOT_TWh!$B1198&amp;"200_"&amp;Data_TOT_TWh!$E1198,Data_IND_TWh!X$9:X$504)+SUMIF(Data_TER_TWh!$A$9:$A$504,Data_TOT_TWh!$B1198&amp;"300_"&amp;Data_TOT_TWh!$E1198,Data_TER_TWh!X$9:X$504)+SUMIF(Data_RES_TWh!$A$9:$A$1496,Data_TOT_TWh!$B1198&amp;"400_"&amp;Data_TOT_TWh!$E1198,Data_RES_TWh!X$9:X$1496)</f>
        <v>0</v>
      </c>
      <c r="Y1198" s="13">
        <f>SUMIF(Data_IND_TWh!$A$9:$A$504,Data_TOT_TWh!$B1198&amp;"200_"&amp;Data_TOT_TWh!$E1198,Data_IND_TWh!Y$9:Y$504)+SUMIF(Data_TER_TWh!$A$9:$A$504,Data_TOT_TWh!$B1198&amp;"300_"&amp;Data_TOT_TWh!$E1198,Data_TER_TWh!Y$9:Y$504)+SUMIF(Data_RES_TWh!$A$9:$A$1496,Data_TOT_TWh!$B1198&amp;"400_"&amp;Data_TOT_TWh!$E1198,Data_RES_TWh!Y$9:Y$1496)</f>
        <v>0</v>
      </c>
      <c r="Z1198" s="13">
        <f>SUMIF(Data_IND_TWh!$A$9:$A$504,Data_TOT_TWh!$B1198&amp;"200_"&amp;Data_TOT_TWh!$E1198,Data_IND_TWh!Z$9:Z$504)+SUMIF(Data_TER_TWh!$A$9:$A$504,Data_TOT_TWh!$B1198&amp;"300_"&amp;Data_TOT_TWh!$E1198,Data_TER_TWh!Z$9:Z$504)+SUMIF(Data_RES_TWh!$A$9:$A$1496,Data_TOT_TWh!$B1198&amp;"400_"&amp;Data_TOT_TWh!$E1198,Data_RES_TWh!Z$9:Z$1496)</f>
        <v>0</v>
      </c>
      <c r="AA1198" s="46">
        <f>SUMIF(Data_IND_TWh!$A$9:$A$504,Data_TOT_TWh!$B1198&amp;"200_"&amp;Data_TOT_TWh!$E1198,Data_IND_TWh!AA$9:AA$504)+SUMIF(Data_TER_TWh!$A$9:$A$504,Data_TOT_TWh!$B1198&amp;"300_"&amp;Data_TOT_TWh!$E1198,Data_TER_TWh!AA$9:AA$504)+SUMIF(Data_RES_TWh!$A$9:$A$1496,Data_TOT_TWh!$B1198&amp;"400_"&amp;Data_TOT_TWh!$E1198,Data_RES_TWh!AA$9:AA$1496)</f>
        <v>0</v>
      </c>
      <c r="AC1198" s="13"/>
      <c r="AE1198" s="13"/>
      <c r="AF1198" s="13">
        <f>SUMIF(Data_IND_TWh!$A$9:$A$504,Data_TOT_TWh!$B1198&amp;"200_"&amp;Data_TOT_TWh!$E1198,Data_IND_TWh!AF$9:AF$504)+SUMIF(Data_TER_TWh!$A$9:$A$504,Data_TOT_TWh!$B1198&amp;"300_"&amp;Data_TOT_TWh!$E1198,Data_TER_TWh!AF$9:AF$504)+SUMIF(Data_RES_TWh!$A$9:$A$1496,Data_TOT_TWh!$B1198&amp;"400_"&amp;Data_TOT_TWh!$E1198,Data_RES_TWh!AF$9:AF$1496)</f>
        <v>0</v>
      </c>
      <c r="AG1198" s="13">
        <f>SUMIF(Data_IND_TWh!$A$9:$A$504,Data_TOT_TWh!$B1198&amp;"200_"&amp;Data_TOT_TWh!$E1198,Data_IND_TWh!AG$9:AG$504)+SUMIF(Data_TER_TWh!$A$9:$A$504,Data_TOT_TWh!$B1198&amp;"300_"&amp;Data_TOT_TWh!$E1198,Data_TER_TWh!AG$9:AG$504)+SUMIF(Data_RES_TWh!$A$9:$A$1496,Data_TOT_TWh!$B1198&amp;"400_"&amp;Data_TOT_TWh!$E1198,Data_RES_TWh!AG$9:AG$1496)</f>
        <v>0</v>
      </c>
      <c r="AH1198" s="46">
        <f>SUMIF(Data_IND_TWh!$A$9:$A$504,Data_TOT_TWh!$B1198&amp;"200_"&amp;Data_TOT_TWh!$E1198,Data_IND_TWh!AH$9:AH$504)+SUMIF(Data_TER_TWh!$A$9:$A$504,Data_TOT_TWh!$B1198&amp;"300_"&amp;Data_TOT_TWh!$E1198,Data_TER_TWh!AH$9:AH$504)+SUMIF(Data_RES_TWh!$A$9:$A$1496,Data_TOT_TWh!$B1198&amp;"400_"&amp;Data_TOT_TWh!$E1198,Data_RES_TWh!AH$9:AH$1496)</f>
        <v>0</v>
      </c>
      <c r="AJ1198" s="13"/>
      <c r="AL1198" s="9"/>
      <c r="AM1198" s="87"/>
      <c r="AN1198" s="87"/>
    </row>
    <row r="1199" spans="12:40">
      <c r="L1199" s="46"/>
      <c r="M1199" s="46"/>
      <c r="O1199" s="47"/>
      <c r="P1199" s="46"/>
      <c r="Q1199" s="46"/>
      <c r="R1199" s="37"/>
      <c r="S1199" s="13"/>
      <c r="U1199" s="13"/>
      <c r="W1199" s="13"/>
      <c r="X1199" s="13">
        <f>SUMIF(Data_IND_TWh!$A$9:$A$504,Data_TOT_TWh!$B1199&amp;"200_"&amp;Data_TOT_TWh!$E1199,Data_IND_TWh!X$9:X$504)+SUMIF(Data_TER_TWh!$A$9:$A$504,Data_TOT_TWh!$B1199&amp;"300_"&amp;Data_TOT_TWh!$E1199,Data_TER_TWh!X$9:X$504)+SUMIF(Data_RES_TWh!$A$9:$A$1496,Data_TOT_TWh!$B1199&amp;"400_"&amp;Data_TOT_TWh!$E1199,Data_RES_TWh!X$9:X$1496)</f>
        <v>0</v>
      </c>
      <c r="Y1199" s="13">
        <f>SUMIF(Data_IND_TWh!$A$9:$A$504,Data_TOT_TWh!$B1199&amp;"200_"&amp;Data_TOT_TWh!$E1199,Data_IND_TWh!Y$9:Y$504)+SUMIF(Data_TER_TWh!$A$9:$A$504,Data_TOT_TWh!$B1199&amp;"300_"&amp;Data_TOT_TWh!$E1199,Data_TER_TWh!Y$9:Y$504)+SUMIF(Data_RES_TWh!$A$9:$A$1496,Data_TOT_TWh!$B1199&amp;"400_"&amp;Data_TOT_TWh!$E1199,Data_RES_TWh!Y$9:Y$1496)</f>
        <v>0</v>
      </c>
      <c r="Z1199" s="13">
        <f>SUMIF(Data_IND_TWh!$A$9:$A$504,Data_TOT_TWh!$B1199&amp;"200_"&amp;Data_TOT_TWh!$E1199,Data_IND_TWh!Z$9:Z$504)+SUMIF(Data_TER_TWh!$A$9:$A$504,Data_TOT_TWh!$B1199&amp;"300_"&amp;Data_TOT_TWh!$E1199,Data_TER_TWh!Z$9:Z$504)+SUMIF(Data_RES_TWh!$A$9:$A$1496,Data_TOT_TWh!$B1199&amp;"400_"&amp;Data_TOT_TWh!$E1199,Data_RES_TWh!Z$9:Z$1496)</f>
        <v>0</v>
      </c>
      <c r="AA1199" s="46">
        <f>SUMIF(Data_IND_TWh!$A$9:$A$504,Data_TOT_TWh!$B1199&amp;"200_"&amp;Data_TOT_TWh!$E1199,Data_IND_TWh!AA$9:AA$504)+SUMIF(Data_TER_TWh!$A$9:$A$504,Data_TOT_TWh!$B1199&amp;"300_"&amp;Data_TOT_TWh!$E1199,Data_TER_TWh!AA$9:AA$504)+SUMIF(Data_RES_TWh!$A$9:$A$1496,Data_TOT_TWh!$B1199&amp;"400_"&amp;Data_TOT_TWh!$E1199,Data_RES_TWh!AA$9:AA$1496)</f>
        <v>0</v>
      </c>
      <c r="AC1199" s="13"/>
      <c r="AE1199" s="13"/>
      <c r="AF1199" s="13">
        <f>SUMIF(Data_IND_TWh!$A$9:$A$504,Data_TOT_TWh!$B1199&amp;"200_"&amp;Data_TOT_TWh!$E1199,Data_IND_TWh!AF$9:AF$504)+SUMIF(Data_TER_TWh!$A$9:$A$504,Data_TOT_TWh!$B1199&amp;"300_"&amp;Data_TOT_TWh!$E1199,Data_TER_TWh!AF$9:AF$504)+SUMIF(Data_RES_TWh!$A$9:$A$1496,Data_TOT_TWh!$B1199&amp;"400_"&amp;Data_TOT_TWh!$E1199,Data_RES_TWh!AF$9:AF$1496)</f>
        <v>0</v>
      </c>
      <c r="AG1199" s="13">
        <f>SUMIF(Data_IND_TWh!$A$9:$A$504,Data_TOT_TWh!$B1199&amp;"200_"&amp;Data_TOT_TWh!$E1199,Data_IND_TWh!AG$9:AG$504)+SUMIF(Data_TER_TWh!$A$9:$A$504,Data_TOT_TWh!$B1199&amp;"300_"&amp;Data_TOT_TWh!$E1199,Data_TER_TWh!AG$9:AG$504)+SUMIF(Data_RES_TWh!$A$9:$A$1496,Data_TOT_TWh!$B1199&amp;"400_"&amp;Data_TOT_TWh!$E1199,Data_RES_TWh!AG$9:AG$1496)</f>
        <v>0</v>
      </c>
      <c r="AH1199" s="46">
        <f>SUMIF(Data_IND_TWh!$A$9:$A$504,Data_TOT_TWh!$B1199&amp;"200_"&amp;Data_TOT_TWh!$E1199,Data_IND_TWh!AH$9:AH$504)+SUMIF(Data_TER_TWh!$A$9:$A$504,Data_TOT_TWh!$B1199&amp;"300_"&amp;Data_TOT_TWh!$E1199,Data_TER_TWh!AH$9:AH$504)+SUMIF(Data_RES_TWh!$A$9:$A$1496,Data_TOT_TWh!$B1199&amp;"400_"&amp;Data_TOT_TWh!$E1199,Data_RES_TWh!AH$9:AH$1496)</f>
        <v>0</v>
      </c>
      <c r="AJ1199" s="13"/>
      <c r="AL1199" s="9"/>
      <c r="AM1199" s="87"/>
      <c r="AN1199" s="87"/>
    </row>
    <row r="1200" spans="12:40">
      <c r="L1200" s="46"/>
      <c r="M1200" s="46"/>
      <c r="O1200" s="47"/>
      <c r="P1200" s="46"/>
      <c r="Q1200" s="46"/>
      <c r="R1200" s="37"/>
      <c r="S1200" s="13"/>
      <c r="U1200" s="13"/>
      <c r="W1200" s="13"/>
      <c r="X1200" s="13">
        <f>SUMIF(Data_IND_TWh!$A$9:$A$504,Data_TOT_TWh!$B1200&amp;"200_"&amp;Data_TOT_TWh!$E1200,Data_IND_TWh!X$9:X$504)+SUMIF(Data_TER_TWh!$A$9:$A$504,Data_TOT_TWh!$B1200&amp;"300_"&amp;Data_TOT_TWh!$E1200,Data_TER_TWh!X$9:X$504)+SUMIF(Data_RES_TWh!$A$9:$A$1496,Data_TOT_TWh!$B1200&amp;"400_"&amp;Data_TOT_TWh!$E1200,Data_RES_TWh!X$9:X$1496)</f>
        <v>0</v>
      </c>
      <c r="Y1200" s="13">
        <f>SUMIF(Data_IND_TWh!$A$9:$A$504,Data_TOT_TWh!$B1200&amp;"200_"&amp;Data_TOT_TWh!$E1200,Data_IND_TWh!Y$9:Y$504)+SUMIF(Data_TER_TWh!$A$9:$A$504,Data_TOT_TWh!$B1200&amp;"300_"&amp;Data_TOT_TWh!$E1200,Data_TER_TWh!Y$9:Y$504)+SUMIF(Data_RES_TWh!$A$9:$A$1496,Data_TOT_TWh!$B1200&amp;"400_"&amp;Data_TOT_TWh!$E1200,Data_RES_TWh!Y$9:Y$1496)</f>
        <v>0</v>
      </c>
      <c r="Z1200" s="13">
        <f>SUMIF(Data_IND_TWh!$A$9:$A$504,Data_TOT_TWh!$B1200&amp;"200_"&amp;Data_TOT_TWh!$E1200,Data_IND_TWh!Z$9:Z$504)+SUMIF(Data_TER_TWh!$A$9:$A$504,Data_TOT_TWh!$B1200&amp;"300_"&amp;Data_TOT_TWh!$E1200,Data_TER_TWh!Z$9:Z$504)+SUMIF(Data_RES_TWh!$A$9:$A$1496,Data_TOT_TWh!$B1200&amp;"400_"&amp;Data_TOT_TWh!$E1200,Data_RES_TWh!Z$9:Z$1496)</f>
        <v>0</v>
      </c>
      <c r="AA1200" s="46">
        <f>SUMIF(Data_IND_TWh!$A$9:$A$504,Data_TOT_TWh!$B1200&amp;"200_"&amp;Data_TOT_TWh!$E1200,Data_IND_TWh!AA$9:AA$504)+SUMIF(Data_TER_TWh!$A$9:$A$504,Data_TOT_TWh!$B1200&amp;"300_"&amp;Data_TOT_TWh!$E1200,Data_TER_TWh!AA$9:AA$504)+SUMIF(Data_RES_TWh!$A$9:$A$1496,Data_TOT_TWh!$B1200&amp;"400_"&amp;Data_TOT_TWh!$E1200,Data_RES_TWh!AA$9:AA$1496)</f>
        <v>0</v>
      </c>
      <c r="AC1200" s="13"/>
      <c r="AE1200" s="13"/>
      <c r="AF1200" s="13">
        <f>SUMIF(Data_IND_TWh!$A$9:$A$504,Data_TOT_TWh!$B1200&amp;"200_"&amp;Data_TOT_TWh!$E1200,Data_IND_TWh!AF$9:AF$504)+SUMIF(Data_TER_TWh!$A$9:$A$504,Data_TOT_TWh!$B1200&amp;"300_"&amp;Data_TOT_TWh!$E1200,Data_TER_TWh!AF$9:AF$504)+SUMIF(Data_RES_TWh!$A$9:$A$1496,Data_TOT_TWh!$B1200&amp;"400_"&amp;Data_TOT_TWh!$E1200,Data_RES_TWh!AF$9:AF$1496)</f>
        <v>0</v>
      </c>
      <c r="AG1200" s="13">
        <f>SUMIF(Data_IND_TWh!$A$9:$A$504,Data_TOT_TWh!$B1200&amp;"200_"&amp;Data_TOT_TWh!$E1200,Data_IND_TWh!AG$9:AG$504)+SUMIF(Data_TER_TWh!$A$9:$A$504,Data_TOT_TWh!$B1200&amp;"300_"&amp;Data_TOT_TWh!$E1200,Data_TER_TWh!AG$9:AG$504)+SUMIF(Data_RES_TWh!$A$9:$A$1496,Data_TOT_TWh!$B1200&amp;"400_"&amp;Data_TOT_TWh!$E1200,Data_RES_TWh!AG$9:AG$1496)</f>
        <v>0</v>
      </c>
      <c r="AH1200" s="46">
        <f>SUMIF(Data_IND_TWh!$A$9:$A$504,Data_TOT_TWh!$B1200&amp;"200_"&amp;Data_TOT_TWh!$E1200,Data_IND_TWh!AH$9:AH$504)+SUMIF(Data_TER_TWh!$A$9:$A$504,Data_TOT_TWh!$B1200&amp;"300_"&amp;Data_TOT_TWh!$E1200,Data_TER_TWh!AH$9:AH$504)+SUMIF(Data_RES_TWh!$A$9:$A$1496,Data_TOT_TWh!$B1200&amp;"400_"&amp;Data_TOT_TWh!$E1200,Data_RES_TWh!AH$9:AH$1496)</f>
        <v>0</v>
      </c>
      <c r="AJ1200" s="13"/>
      <c r="AL1200" s="9"/>
      <c r="AM1200" s="87"/>
      <c r="AN1200" s="87"/>
    </row>
    <row r="1201" spans="12:40">
      <c r="L1201" s="46"/>
      <c r="M1201" s="46"/>
      <c r="O1201" s="47"/>
      <c r="P1201" s="46"/>
      <c r="Q1201" s="46"/>
      <c r="R1201" s="37"/>
      <c r="S1201" s="13"/>
      <c r="U1201" s="13"/>
      <c r="W1201" s="13"/>
      <c r="X1201" s="13">
        <f>SUMIF(Data_IND_TWh!$A$9:$A$504,Data_TOT_TWh!$B1201&amp;"200_"&amp;Data_TOT_TWh!$E1201,Data_IND_TWh!X$9:X$504)+SUMIF(Data_TER_TWh!$A$9:$A$504,Data_TOT_TWh!$B1201&amp;"300_"&amp;Data_TOT_TWh!$E1201,Data_TER_TWh!X$9:X$504)+SUMIF(Data_RES_TWh!$A$9:$A$1496,Data_TOT_TWh!$B1201&amp;"400_"&amp;Data_TOT_TWh!$E1201,Data_RES_TWh!X$9:X$1496)</f>
        <v>0</v>
      </c>
      <c r="Y1201" s="13">
        <f>SUMIF(Data_IND_TWh!$A$9:$A$504,Data_TOT_TWh!$B1201&amp;"200_"&amp;Data_TOT_TWh!$E1201,Data_IND_TWh!Y$9:Y$504)+SUMIF(Data_TER_TWh!$A$9:$A$504,Data_TOT_TWh!$B1201&amp;"300_"&amp;Data_TOT_TWh!$E1201,Data_TER_TWh!Y$9:Y$504)+SUMIF(Data_RES_TWh!$A$9:$A$1496,Data_TOT_TWh!$B1201&amp;"400_"&amp;Data_TOT_TWh!$E1201,Data_RES_TWh!Y$9:Y$1496)</f>
        <v>0</v>
      </c>
      <c r="Z1201" s="13">
        <f>SUMIF(Data_IND_TWh!$A$9:$A$504,Data_TOT_TWh!$B1201&amp;"200_"&amp;Data_TOT_TWh!$E1201,Data_IND_TWh!Z$9:Z$504)+SUMIF(Data_TER_TWh!$A$9:$A$504,Data_TOT_TWh!$B1201&amp;"300_"&amp;Data_TOT_TWh!$E1201,Data_TER_TWh!Z$9:Z$504)+SUMIF(Data_RES_TWh!$A$9:$A$1496,Data_TOT_TWh!$B1201&amp;"400_"&amp;Data_TOT_TWh!$E1201,Data_RES_TWh!Z$9:Z$1496)</f>
        <v>0</v>
      </c>
      <c r="AA1201" s="46">
        <f>SUMIF(Data_IND_TWh!$A$9:$A$504,Data_TOT_TWh!$B1201&amp;"200_"&amp;Data_TOT_TWh!$E1201,Data_IND_TWh!AA$9:AA$504)+SUMIF(Data_TER_TWh!$A$9:$A$504,Data_TOT_TWh!$B1201&amp;"300_"&amp;Data_TOT_TWh!$E1201,Data_TER_TWh!AA$9:AA$504)+SUMIF(Data_RES_TWh!$A$9:$A$1496,Data_TOT_TWh!$B1201&amp;"400_"&amp;Data_TOT_TWh!$E1201,Data_RES_TWh!AA$9:AA$1496)</f>
        <v>0</v>
      </c>
      <c r="AC1201" s="13"/>
      <c r="AE1201" s="13"/>
      <c r="AF1201" s="13">
        <f>SUMIF(Data_IND_TWh!$A$9:$A$504,Data_TOT_TWh!$B1201&amp;"200_"&amp;Data_TOT_TWh!$E1201,Data_IND_TWh!AF$9:AF$504)+SUMIF(Data_TER_TWh!$A$9:$A$504,Data_TOT_TWh!$B1201&amp;"300_"&amp;Data_TOT_TWh!$E1201,Data_TER_TWh!AF$9:AF$504)+SUMIF(Data_RES_TWh!$A$9:$A$1496,Data_TOT_TWh!$B1201&amp;"400_"&amp;Data_TOT_TWh!$E1201,Data_RES_TWh!AF$9:AF$1496)</f>
        <v>0</v>
      </c>
      <c r="AG1201" s="13">
        <f>SUMIF(Data_IND_TWh!$A$9:$A$504,Data_TOT_TWh!$B1201&amp;"200_"&amp;Data_TOT_TWh!$E1201,Data_IND_TWh!AG$9:AG$504)+SUMIF(Data_TER_TWh!$A$9:$A$504,Data_TOT_TWh!$B1201&amp;"300_"&amp;Data_TOT_TWh!$E1201,Data_TER_TWh!AG$9:AG$504)+SUMIF(Data_RES_TWh!$A$9:$A$1496,Data_TOT_TWh!$B1201&amp;"400_"&amp;Data_TOT_TWh!$E1201,Data_RES_TWh!AG$9:AG$1496)</f>
        <v>0</v>
      </c>
      <c r="AH1201" s="46">
        <f>SUMIF(Data_IND_TWh!$A$9:$A$504,Data_TOT_TWh!$B1201&amp;"200_"&amp;Data_TOT_TWh!$E1201,Data_IND_TWh!AH$9:AH$504)+SUMIF(Data_TER_TWh!$A$9:$A$504,Data_TOT_TWh!$B1201&amp;"300_"&amp;Data_TOT_TWh!$E1201,Data_TER_TWh!AH$9:AH$504)+SUMIF(Data_RES_TWh!$A$9:$A$1496,Data_TOT_TWh!$B1201&amp;"400_"&amp;Data_TOT_TWh!$E1201,Data_RES_TWh!AH$9:AH$1496)</f>
        <v>0</v>
      </c>
      <c r="AJ1201" s="13"/>
      <c r="AL1201" s="9"/>
      <c r="AM1201" s="87"/>
      <c r="AN1201" s="87"/>
    </row>
    <row r="1202" spans="12:40">
      <c r="L1202" s="46"/>
      <c r="M1202" s="46"/>
      <c r="O1202" s="47"/>
      <c r="P1202" s="46"/>
      <c r="Q1202" s="46"/>
      <c r="R1202" s="37"/>
      <c r="S1202" s="13"/>
      <c r="U1202" s="13"/>
      <c r="W1202" s="13"/>
      <c r="X1202" s="13">
        <f>SUMIF(Data_IND_TWh!$A$9:$A$504,Data_TOT_TWh!$B1202&amp;"200_"&amp;Data_TOT_TWh!$E1202,Data_IND_TWh!X$9:X$504)+SUMIF(Data_TER_TWh!$A$9:$A$504,Data_TOT_TWh!$B1202&amp;"300_"&amp;Data_TOT_TWh!$E1202,Data_TER_TWh!X$9:X$504)+SUMIF(Data_RES_TWh!$A$9:$A$1496,Data_TOT_TWh!$B1202&amp;"400_"&amp;Data_TOT_TWh!$E1202,Data_RES_TWh!X$9:X$1496)</f>
        <v>0</v>
      </c>
      <c r="Y1202" s="13">
        <f>SUMIF(Data_IND_TWh!$A$9:$A$504,Data_TOT_TWh!$B1202&amp;"200_"&amp;Data_TOT_TWh!$E1202,Data_IND_TWh!Y$9:Y$504)+SUMIF(Data_TER_TWh!$A$9:$A$504,Data_TOT_TWh!$B1202&amp;"300_"&amp;Data_TOT_TWh!$E1202,Data_TER_TWh!Y$9:Y$504)+SUMIF(Data_RES_TWh!$A$9:$A$1496,Data_TOT_TWh!$B1202&amp;"400_"&amp;Data_TOT_TWh!$E1202,Data_RES_TWh!Y$9:Y$1496)</f>
        <v>0</v>
      </c>
      <c r="Z1202" s="13">
        <f>SUMIF(Data_IND_TWh!$A$9:$A$504,Data_TOT_TWh!$B1202&amp;"200_"&amp;Data_TOT_TWh!$E1202,Data_IND_TWh!Z$9:Z$504)+SUMIF(Data_TER_TWh!$A$9:$A$504,Data_TOT_TWh!$B1202&amp;"300_"&amp;Data_TOT_TWh!$E1202,Data_TER_TWh!Z$9:Z$504)+SUMIF(Data_RES_TWh!$A$9:$A$1496,Data_TOT_TWh!$B1202&amp;"400_"&amp;Data_TOT_TWh!$E1202,Data_RES_TWh!Z$9:Z$1496)</f>
        <v>0</v>
      </c>
      <c r="AA1202" s="46">
        <f>SUMIF(Data_IND_TWh!$A$9:$A$504,Data_TOT_TWh!$B1202&amp;"200_"&amp;Data_TOT_TWh!$E1202,Data_IND_TWh!AA$9:AA$504)+SUMIF(Data_TER_TWh!$A$9:$A$504,Data_TOT_TWh!$B1202&amp;"300_"&amp;Data_TOT_TWh!$E1202,Data_TER_TWh!AA$9:AA$504)+SUMIF(Data_RES_TWh!$A$9:$A$1496,Data_TOT_TWh!$B1202&amp;"400_"&amp;Data_TOT_TWh!$E1202,Data_RES_TWh!AA$9:AA$1496)</f>
        <v>0</v>
      </c>
      <c r="AC1202" s="13"/>
      <c r="AE1202" s="13"/>
      <c r="AF1202" s="13">
        <f>SUMIF(Data_IND_TWh!$A$9:$A$504,Data_TOT_TWh!$B1202&amp;"200_"&amp;Data_TOT_TWh!$E1202,Data_IND_TWh!AF$9:AF$504)+SUMIF(Data_TER_TWh!$A$9:$A$504,Data_TOT_TWh!$B1202&amp;"300_"&amp;Data_TOT_TWh!$E1202,Data_TER_TWh!AF$9:AF$504)+SUMIF(Data_RES_TWh!$A$9:$A$1496,Data_TOT_TWh!$B1202&amp;"400_"&amp;Data_TOT_TWh!$E1202,Data_RES_TWh!AF$9:AF$1496)</f>
        <v>0</v>
      </c>
      <c r="AG1202" s="13">
        <f>SUMIF(Data_IND_TWh!$A$9:$A$504,Data_TOT_TWh!$B1202&amp;"200_"&amp;Data_TOT_TWh!$E1202,Data_IND_TWh!AG$9:AG$504)+SUMIF(Data_TER_TWh!$A$9:$A$504,Data_TOT_TWh!$B1202&amp;"300_"&amp;Data_TOT_TWh!$E1202,Data_TER_TWh!AG$9:AG$504)+SUMIF(Data_RES_TWh!$A$9:$A$1496,Data_TOT_TWh!$B1202&amp;"400_"&amp;Data_TOT_TWh!$E1202,Data_RES_TWh!AG$9:AG$1496)</f>
        <v>0</v>
      </c>
      <c r="AH1202" s="46">
        <f>SUMIF(Data_IND_TWh!$A$9:$A$504,Data_TOT_TWh!$B1202&amp;"200_"&amp;Data_TOT_TWh!$E1202,Data_IND_TWh!AH$9:AH$504)+SUMIF(Data_TER_TWh!$A$9:$A$504,Data_TOT_TWh!$B1202&amp;"300_"&amp;Data_TOT_TWh!$E1202,Data_TER_TWh!AH$9:AH$504)+SUMIF(Data_RES_TWh!$A$9:$A$1496,Data_TOT_TWh!$B1202&amp;"400_"&amp;Data_TOT_TWh!$E1202,Data_RES_TWh!AH$9:AH$1496)</f>
        <v>0</v>
      </c>
      <c r="AJ1202" s="13"/>
      <c r="AL1202" s="9"/>
      <c r="AM1202" s="87"/>
      <c r="AN1202" s="87"/>
    </row>
    <row r="1203" spans="12:40">
      <c r="L1203" s="46"/>
      <c r="M1203" s="46"/>
      <c r="O1203" s="47"/>
      <c r="P1203" s="46"/>
      <c r="Q1203" s="46"/>
      <c r="R1203" s="37"/>
      <c r="S1203" s="13"/>
      <c r="U1203" s="13"/>
      <c r="W1203" s="13"/>
      <c r="X1203" s="13">
        <f>SUMIF(Data_IND_TWh!$A$9:$A$504,Data_TOT_TWh!$B1203&amp;"200_"&amp;Data_TOT_TWh!$E1203,Data_IND_TWh!X$9:X$504)+SUMIF(Data_TER_TWh!$A$9:$A$504,Data_TOT_TWh!$B1203&amp;"300_"&amp;Data_TOT_TWh!$E1203,Data_TER_TWh!X$9:X$504)+SUMIF(Data_RES_TWh!$A$9:$A$1496,Data_TOT_TWh!$B1203&amp;"400_"&amp;Data_TOT_TWh!$E1203,Data_RES_TWh!X$9:X$1496)</f>
        <v>0</v>
      </c>
      <c r="Y1203" s="13">
        <f>SUMIF(Data_IND_TWh!$A$9:$A$504,Data_TOT_TWh!$B1203&amp;"200_"&amp;Data_TOT_TWh!$E1203,Data_IND_TWh!Y$9:Y$504)+SUMIF(Data_TER_TWh!$A$9:$A$504,Data_TOT_TWh!$B1203&amp;"300_"&amp;Data_TOT_TWh!$E1203,Data_TER_TWh!Y$9:Y$504)+SUMIF(Data_RES_TWh!$A$9:$A$1496,Data_TOT_TWh!$B1203&amp;"400_"&amp;Data_TOT_TWh!$E1203,Data_RES_TWh!Y$9:Y$1496)</f>
        <v>0</v>
      </c>
      <c r="Z1203" s="13">
        <f>SUMIF(Data_IND_TWh!$A$9:$A$504,Data_TOT_TWh!$B1203&amp;"200_"&amp;Data_TOT_TWh!$E1203,Data_IND_TWh!Z$9:Z$504)+SUMIF(Data_TER_TWh!$A$9:$A$504,Data_TOT_TWh!$B1203&amp;"300_"&amp;Data_TOT_TWh!$E1203,Data_TER_TWh!Z$9:Z$504)+SUMIF(Data_RES_TWh!$A$9:$A$1496,Data_TOT_TWh!$B1203&amp;"400_"&amp;Data_TOT_TWh!$E1203,Data_RES_TWh!Z$9:Z$1496)</f>
        <v>0</v>
      </c>
      <c r="AA1203" s="46">
        <f>SUMIF(Data_IND_TWh!$A$9:$A$504,Data_TOT_TWh!$B1203&amp;"200_"&amp;Data_TOT_TWh!$E1203,Data_IND_TWh!AA$9:AA$504)+SUMIF(Data_TER_TWh!$A$9:$A$504,Data_TOT_TWh!$B1203&amp;"300_"&amp;Data_TOT_TWh!$E1203,Data_TER_TWh!AA$9:AA$504)+SUMIF(Data_RES_TWh!$A$9:$A$1496,Data_TOT_TWh!$B1203&amp;"400_"&amp;Data_TOT_TWh!$E1203,Data_RES_TWh!AA$9:AA$1496)</f>
        <v>0</v>
      </c>
      <c r="AC1203" s="13"/>
      <c r="AE1203" s="13"/>
      <c r="AF1203" s="13">
        <f>SUMIF(Data_IND_TWh!$A$9:$A$504,Data_TOT_TWh!$B1203&amp;"200_"&amp;Data_TOT_TWh!$E1203,Data_IND_TWh!AF$9:AF$504)+SUMIF(Data_TER_TWh!$A$9:$A$504,Data_TOT_TWh!$B1203&amp;"300_"&amp;Data_TOT_TWh!$E1203,Data_TER_TWh!AF$9:AF$504)+SUMIF(Data_RES_TWh!$A$9:$A$1496,Data_TOT_TWh!$B1203&amp;"400_"&amp;Data_TOT_TWh!$E1203,Data_RES_TWh!AF$9:AF$1496)</f>
        <v>0</v>
      </c>
      <c r="AG1203" s="13">
        <f>SUMIF(Data_IND_TWh!$A$9:$A$504,Data_TOT_TWh!$B1203&amp;"200_"&amp;Data_TOT_TWh!$E1203,Data_IND_TWh!AG$9:AG$504)+SUMIF(Data_TER_TWh!$A$9:$A$504,Data_TOT_TWh!$B1203&amp;"300_"&amp;Data_TOT_TWh!$E1203,Data_TER_TWh!AG$9:AG$504)+SUMIF(Data_RES_TWh!$A$9:$A$1496,Data_TOT_TWh!$B1203&amp;"400_"&amp;Data_TOT_TWh!$E1203,Data_RES_TWh!AG$9:AG$1496)</f>
        <v>0</v>
      </c>
      <c r="AH1203" s="46">
        <f>SUMIF(Data_IND_TWh!$A$9:$A$504,Data_TOT_TWh!$B1203&amp;"200_"&amp;Data_TOT_TWh!$E1203,Data_IND_TWh!AH$9:AH$504)+SUMIF(Data_TER_TWh!$A$9:$A$504,Data_TOT_TWh!$B1203&amp;"300_"&amp;Data_TOT_TWh!$E1203,Data_TER_TWh!AH$9:AH$504)+SUMIF(Data_RES_TWh!$A$9:$A$1496,Data_TOT_TWh!$B1203&amp;"400_"&amp;Data_TOT_TWh!$E1203,Data_RES_TWh!AH$9:AH$1496)</f>
        <v>0</v>
      </c>
      <c r="AJ1203" s="13"/>
      <c r="AL1203" s="9"/>
      <c r="AM1203" s="87"/>
      <c r="AN1203" s="87"/>
    </row>
    <row r="1204" spans="12:40">
      <c r="L1204" s="46"/>
      <c r="M1204" s="46"/>
      <c r="O1204" s="47"/>
      <c r="P1204" s="46"/>
      <c r="Q1204" s="46"/>
      <c r="R1204" s="37"/>
      <c r="S1204" s="13"/>
      <c r="U1204" s="13"/>
      <c r="W1204" s="13"/>
      <c r="X1204" s="13">
        <f>SUMIF(Data_IND_TWh!$A$9:$A$504,Data_TOT_TWh!$B1204&amp;"200_"&amp;Data_TOT_TWh!$E1204,Data_IND_TWh!X$9:X$504)+SUMIF(Data_TER_TWh!$A$9:$A$504,Data_TOT_TWh!$B1204&amp;"300_"&amp;Data_TOT_TWh!$E1204,Data_TER_TWh!X$9:X$504)+SUMIF(Data_RES_TWh!$A$9:$A$1496,Data_TOT_TWh!$B1204&amp;"400_"&amp;Data_TOT_TWh!$E1204,Data_RES_TWh!X$9:X$1496)</f>
        <v>0</v>
      </c>
      <c r="Y1204" s="13">
        <f>SUMIF(Data_IND_TWh!$A$9:$A$504,Data_TOT_TWh!$B1204&amp;"200_"&amp;Data_TOT_TWh!$E1204,Data_IND_TWh!Y$9:Y$504)+SUMIF(Data_TER_TWh!$A$9:$A$504,Data_TOT_TWh!$B1204&amp;"300_"&amp;Data_TOT_TWh!$E1204,Data_TER_TWh!Y$9:Y$504)+SUMIF(Data_RES_TWh!$A$9:$A$1496,Data_TOT_TWh!$B1204&amp;"400_"&amp;Data_TOT_TWh!$E1204,Data_RES_TWh!Y$9:Y$1496)</f>
        <v>0</v>
      </c>
      <c r="Z1204" s="13">
        <f>SUMIF(Data_IND_TWh!$A$9:$A$504,Data_TOT_TWh!$B1204&amp;"200_"&amp;Data_TOT_TWh!$E1204,Data_IND_TWh!Z$9:Z$504)+SUMIF(Data_TER_TWh!$A$9:$A$504,Data_TOT_TWh!$B1204&amp;"300_"&amp;Data_TOT_TWh!$E1204,Data_TER_TWh!Z$9:Z$504)+SUMIF(Data_RES_TWh!$A$9:$A$1496,Data_TOT_TWh!$B1204&amp;"400_"&amp;Data_TOT_TWh!$E1204,Data_RES_TWh!Z$9:Z$1496)</f>
        <v>0</v>
      </c>
      <c r="AA1204" s="46">
        <f>SUMIF(Data_IND_TWh!$A$9:$A$504,Data_TOT_TWh!$B1204&amp;"200_"&amp;Data_TOT_TWh!$E1204,Data_IND_TWh!AA$9:AA$504)+SUMIF(Data_TER_TWh!$A$9:$A$504,Data_TOT_TWh!$B1204&amp;"300_"&amp;Data_TOT_TWh!$E1204,Data_TER_TWh!AA$9:AA$504)+SUMIF(Data_RES_TWh!$A$9:$A$1496,Data_TOT_TWh!$B1204&amp;"400_"&amp;Data_TOT_TWh!$E1204,Data_RES_TWh!AA$9:AA$1496)</f>
        <v>0</v>
      </c>
      <c r="AC1204" s="13"/>
      <c r="AE1204" s="13"/>
      <c r="AF1204" s="13">
        <f>SUMIF(Data_IND_TWh!$A$9:$A$504,Data_TOT_TWh!$B1204&amp;"200_"&amp;Data_TOT_TWh!$E1204,Data_IND_TWh!AF$9:AF$504)+SUMIF(Data_TER_TWh!$A$9:$A$504,Data_TOT_TWh!$B1204&amp;"300_"&amp;Data_TOT_TWh!$E1204,Data_TER_TWh!AF$9:AF$504)+SUMIF(Data_RES_TWh!$A$9:$A$1496,Data_TOT_TWh!$B1204&amp;"400_"&amp;Data_TOT_TWh!$E1204,Data_RES_TWh!AF$9:AF$1496)</f>
        <v>0</v>
      </c>
      <c r="AG1204" s="13">
        <f>SUMIF(Data_IND_TWh!$A$9:$A$504,Data_TOT_TWh!$B1204&amp;"200_"&amp;Data_TOT_TWh!$E1204,Data_IND_TWh!AG$9:AG$504)+SUMIF(Data_TER_TWh!$A$9:$A$504,Data_TOT_TWh!$B1204&amp;"300_"&amp;Data_TOT_TWh!$E1204,Data_TER_TWh!AG$9:AG$504)+SUMIF(Data_RES_TWh!$A$9:$A$1496,Data_TOT_TWh!$B1204&amp;"400_"&amp;Data_TOT_TWh!$E1204,Data_RES_TWh!AG$9:AG$1496)</f>
        <v>0</v>
      </c>
      <c r="AH1204" s="46">
        <f>SUMIF(Data_IND_TWh!$A$9:$A$504,Data_TOT_TWh!$B1204&amp;"200_"&amp;Data_TOT_TWh!$E1204,Data_IND_TWh!AH$9:AH$504)+SUMIF(Data_TER_TWh!$A$9:$A$504,Data_TOT_TWh!$B1204&amp;"300_"&amp;Data_TOT_TWh!$E1204,Data_TER_TWh!AH$9:AH$504)+SUMIF(Data_RES_TWh!$A$9:$A$1496,Data_TOT_TWh!$B1204&amp;"400_"&amp;Data_TOT_TWh!$E1204,Data_RES_TWh!AH$9:AH$1496)</f>
        <v>0</v>
      </c>
      <c r="AJ1204" s="13"/>
      <c r="AL1204" s="9"/>
      <c r="AM1204" s="87"/>
      <c r="AN1204" s="87"/>
    </row>
    <row r="1205" spans="12:40">
      <c r="L1205" s="46"/>
      <c r="M1205" s="46"/>
      <c r="O1205" s="47"/>
      <c r="P1205" s="46"/>
      <c r="Q1205" s="46"/>
      <c r="R1205" s="37"/>
      <c r="S1205" s="13"/>
      <c r="U1205" s="13"/>
      <c r="W1205" s="13"/>
      <c r="X1205" s="13">
        <f>SUMIF(Data_IND_TWh!$A$9:$A$504,Data_TOT_TWh!$B1205&amp;"200_"&amp;Data_TOT_TWh!$E1205,Data_IND_TWh!X$9:X$504)+SUMIF(Data_TER_TWh!$A$9:$A$504,Data_TOT_TWh!$B1205&amp;"300_"&amp;Data_TOT_TWh!$E1205,Data_TER_TWh!X$9:X$504)+SUMIF(Data_RES_TWh!$A$9:$A$1496,Data_TOT_TWh!$B1205&amp;"400_"&amp;Data_TOT_TWh!$E1205,Data_RES_TWh!X$9:X$1496)</f>
        <v>0</v>
      </c>
      <c r="Y1205" s="13">
        <f>SUMIF(Data_IND_TWh!$A$9:$A$504,Data_TOT_TWh!$B1205&amp;"200_"&amp;Data_TOT_TWh!$E1205,Data_IND_TWh!Y$9:Y$504)+SUMIF(Data_TER_TWh!$A$9:$A$504,Data_TOT_TWh!$B1205&amp;"300_"&amp;Data_TOT_TWh!$E1205,Data_TER_TWh!Y$9:Y$504)+SUMIF(Data_RES_TWh!$A$9:$A$1496,Data_TOT_TWh!$B1205&amp;"400_"&amp;Data_TOT_TWh!$E1205,Data_RES_TWh!Y$9:Y$1496)</f>
        <v>0</v>
      </c>
      <c r="Z1205" s="13">
        <f>SUMIF(Data_IND_TWh!$A$9:$A$504,Data_TOT_TWh!$B1205&amp;"200_"&amp;Data_TOT_TWh!$E1205,Data_IND_TWh!Z$9:Z$504)+SUMIF(Data_TER_TWh!$A$9:$A$504,Data_TOT_TWh!$B1205&amp;"300_"&amp;Data_TOT_TWh!$E1205,Data_TER_TWh!Z$9:Z$504)+SUMIF(Data_RES_TWh!$A$9:$A$1496,Data_TOT_TWh!$B1205&amp;"400_"&amp;Data_TOT_TWh!$E1205,Data_RES_TWh!Z$9:Z$1496)</f>
        <v>0</v>
      </c>
      <c r="AA1205" s="46">
        <f>SUMIF(Data_IND_TWh!$A$9:$A$504,Data_TOT_TWh!$B1205&amp;"200_"&amp;Data_TOT_TWh!$E1205,Data_IND_TWh!AA$9:AA$504)+SUMIF(Data_TER_TWh!$A$9:$A$504,Data_TOT_TWh!$B1205&amp;"300_"&amp;Data_TOT_TWh!$E1205,Data_TER_TWh!AA$9:AA$504)+SUMIF(Data_RES_TWh!$A$9:$A$1496,Data_TOT_TWh!$B1205&amp;"400_"&amp;Data_TOT_TWh!$E1205,Data_RES_TWh!AA$9:AA$1496)</f>
        <v>0</v>
      </c>
      <c r="AC1205" s="13"/>
      <c r="AE1205" s="13"/>
      <c r="AF1205" s="13">
        <f>SUMIF(Data_IND_TWh!$A$9:$A$504,Data_TOT_TWh!$B1205&amp;"200_"&amp;Data_TOT_TWh!$E1205,Data_IND_TWh!AF$9:AF$504)+SUMIF(Data_TER_TWh!$A$9:$A$504,Data_TOT_TWh!$B1205&amp;"300_"&amp;Data_TOT_TWh!$E1205,Data_TER_TWh!AF$9:AF$504)+SUMIF(Data_RES_TWh!$A$9:$A$1496,Data_TOT_TWh!$B1205&amp;"400_"&amp;Data_TOT_TWh!$E1205,Data_RES_TWh!AF$9:AF$1496)</f>
        <v>0</v>
      </c>
      <c r="AG1205" s="13">
        <f>SUMIF(Data_IND_TWh!$A$9:$A$504,Data_TOT_TWh!$B1205&amp;"200_"&amp;Data_TOT_TWh!$E1205,Data_IND_TWh!AG$9:AG$504)+SUMIF(Data_TER_TWh!$A$9:$A$504,Data_TOT_TWh!$B1205&amp;"300_"&amp;Data_TOT_TWh!$E1205,Data_TER_TWh!AG$9:AG$504)+SUMIF(Data_RES_TWh!$A$9:$A$1496,Data_TOT_TWh!$B1205&amp;"400_"&amp;Data_TOT_TWh!$E1205,Data_RES_TWh!AG$9:AG$1496)</f>
        <v>0</v>
      </c>
      <c r="AH1205" s="46">
        <f>SUMIF(Data_IND_TWh!$A$9:$A$504,Data_TOT_TWh!$B1205&amp;"200_"&amp;Data_TOT_TWh!$E1205,Data_IND_TWh!AH$9:AH$504)+SUMIF(Data_TER_TWh!$A$9:$A$504,Data_TOT_TWh!$B1205&amp;"300_"&amp;Data_TOT_TWh!$E1205,Data_TER_TWh!AH$9:AH$504)+SUMIF(Data_RES_TWh!$A$9:$A$1496,Data_TOT_TWh!$B1205&amp;"400_"&amp;Data_TOT_TWh!$E1205,Data_RES_TWh!AH$9:AH$1496)</f>
        <v>0</v>
      </c>
      <c r="AJ1205" s="13"/>
      <c r="AL1205" s="9"/>
      <c r="AM1205" s="87"/>
      <c r="AN1205" s="87"/>
    </row>
    <row r="1206" spans="12:40">
      <c r="L1206" s="46"/>
      <c r="M1206" s="46"/>
      <c r="O1206" s="47"/>
      <c r="P1206" s="46"/>
      <c r="Q1206" s="46"/>
      <c r="R1206" s="37"/>
      <c r="S1206" s="13"/>
      <c r="U1206" s="13"/>
      <c r="W1206" s="13"/>
      <c r="X1206" s="13">
        <f>SUMIF(Data_IND_TWh!$A$9:$A$504,Data_TOT_TWh!$B1206&amp;"200_"&amp;Data_TOT_TWh!$E1206,Data_IND_TWh!X$9:X$504)+SUMIF(Data_TER_TWh!$A$9:$A$504,Data_TOT_TWh!$B1206&amp;"300_"&amp;Data_TOT_TWh!$E1206,Data_TER_TWh!X$9:X$504)+SUMIF(Data_RES_TWh!$A$9:$A$1496,Data_TOT_TWh!$B1206&amp;"400_"&amp;Data_TOT_TWh!$E1206,Data_RES_TWh!X$9:X$1496)</f>
        <v>0</v>
      </c>
      <c r="Y1206" s="13">
        <f>SUMIF(Data_IND_TWh!$A$9:$A$504,Data_TOT_TWh!$B1206&amp;"200_"&amp;Data_TOT_TWh!$E1206,Data_IND_TWh!Y$9:Y$504)+SUMIF(Data_TER_TWh!$A$9:$A$504,Data_TOT_TWh!$B1206&amp;"300_"&amp;Data_TOT_TWh!$E1206,Data_TER_TWh!Y$9:Y$504)+SUMIF(Data_RES_TWh!$A$9:$A$1496,Data_TOT_TWh!$B1206&amp;"400_"&amp;Data_TOT_TWh!$E1206,Data_RES_TWh!Y$9:Y$1496)</f>
        <v>0</v>
      </c>
      <c r="Z1206" s="13">
        <f>SUMIF(Data_IND_TWh!$A$9:$A$504,Data_TOT_TWh!$B1206&amp;"200_"&amp;Data_TOT_TWh!$E1206,Data_IND_TWh!Z$9:Z$504)+SUMIF(Data_TER_TWh!$A$9:$A$504,Data_TOT_TWh!$B1206&amp;"300_"&amp;Data_TOT_TWh!$E1206,Data_TER_TWh!Z$9:Z$504)+SUMIF(Data_RES_TWh!$A$9:$A$1496,Data_TOT_TWh!$B1206&amp;"400_"&amp;Data_TOT_TWh!$E1206,Data_RES_TWh!Z$9:Z$1496)</f>
        <v>0</v>
      </c>
      <c r="AA1206" s="46">
        <f>SUMIF(Data_IND_TWh!$A$9:$A$504,Data_TOT_TWh!$B1206&amp;"200_"&amp;Data_TOT_TWh!$E1206,Data_IND_TWh!AA$9:AA$504)+SUMIF(Data_TER_TWh!$A$9:$A$504,Data_TOT_TWh!$B1206&amp;"300_"&amp;Data_TOT_TWh!$E1206,Data_TER_TWh!AA$9:AA$504)+SUMIF(Data_RES_TWh!$A$9:$A$1496,Data_TOT_TWh!$B1206&amp;"400_"&amp;Data_TOT_TWh!$E1206,Data_RES_TWh!AA$9:AA$1496)</f>
        <v>0</v>
      </c>
      <c r="AC1206" s="13"/>
      <c r="AE1206" s="13"/>
      <c r="AF1206" s="13">
        <f>SUMIF(Data_IND_TWh!$A$9:$A$504,Data_TOT_TWh!$B1206&amp;"200_"&amp;Data_TOT_TWh!$E1206,Data_IND_TWh!AF$9:AF$504)+SUMIF(Data_TER_TWh!$A$9:$A$504,Data_TOT_TWh!$B1206&amp;"300_"&amp;Data_TOT_TWh!$E1206,Data_TER_TWh!AF$9:AF$504)+SUMIF(Data_RES_TWh!$A$9:$A$1496,Data_TOT_TWh!$B1206&amp;"400_"&amp;Data_TOT_TWh!$E1206,Data_RES_TWh!AF$9:AF$1496)</f>
        <v>0</v>
      </c>
      <c r="AG1206" s="13">
        <f>SUMIF(Data_IND_TWh!$A$9:$A$504,Data_TOT_TWh!$B1206&amp;"200_"&amp;Data_TOT_TWh!$E1206,Data_IND_TWh!AG$9:AG$504)+SUMIF(Data_TER_TWh!$A$9:$A$504,Data_TOT_TWh!$B1206&amp;"300_"&amp;Data_TOT_TWh!$E1206,Data_TER_TWh!AG$9:AG$504)+SUMIF(Data_RES_TWh!$A$9:$A$1496,Data_TOT_TWh!$B1206&amp;"400_"&amp;Data_TOT_TWh!$E1206,Data_RES_TWh!AG$9:AG$1496)</f>
        <v>0</v>
      </c>
      <c r="AH1206" s="46">
        <f>SUMIF(Data_IND_TWh!$A$9:$A$504,Data_TOT_TWh!$B1206&amp;"200_"&amp;Data_TOT_TWh!$E1206,Data_IND_TWh!AH$9:AH$504)+SUMIF(Data_TER_TWh!$A$9:$A$504,Data_TOT_TWh!$B1206&amp;"300_"&amp;Data_TOT_TWh!$E1206,Data_TER_TWh!AH$9:AH$504)+SUMIF(Data_RES_TWh!$A$9:$A$1496,Data_TOT_TWh!$B1206&amp;"400_"&amp;Data_TOT_TWh!$E1206,Data_RES_TWh!AH$9:AH$1496)</f>
        <v>0</v>
      </c>
      <c r="AJ1206" s="13"/>
      <c r="AL1206" s="9"/>
      <c r="AM1206" s="87"/>
      <c r="AN1206" s="87"/>
    </row>
    <row r="1207" spans="12:40">
      <c r="L1207" s="46"/>
      <c r="M1207" s="46"/>
      <c r="O1207" s="47"/>
      <c r="P1207" s="46"/>
      <c r="Q1207" s="46"/>
      <c r="R1207" s="37"/>
      <c r="S1207" s="13"/>
      <c r="U1207" s="13"/>
      <c r="W1207" s="13"/>
      <c r="X1207" s="13">
        <f>SUMIF(Data_IND_TWh!$A$9:$A$504,Data_TOT_TWh!$B1207&amp;"200_"&amp;Data_TOT_TWh!$E1207,Data_IND_TWh!X$9:X$504)+SUMIF(Data_TER_TWh!$A$9:$A$504,Data_TOT_TWh!$B1207&amp;"300_"&amp;Data_TOT_TWh!$E1207,Data_TER_TWh!X$9:X$504)+SUMIF(Data_RES_TWh!$A$9:$A$1496,Data_TOT_TWh!$B1207&amp;"400_"&amp;Data_TOT_TWh!$E1207,Data_RES_TWh!X$9:X$1496)</f>
        <v>0</v>
      </c>
      <c r="Y1207" s="13">
        <f>SUMIF(Data_IND_TWh!$A$9:$A$504,Data_TOT_TWh!$B1207&amp;"200_"&amp;Data_TOT_TWh!$E1207,Data_IND_TWh!Y$9:Y$504)+SUMIF(Data_TER_TWh!$A$9:$A$504,Data_TOT_TWh!$B1207&amp;"300_"&amp;Data_TOT_TWh!$E1207,Data_TER_TWh!Y$9:Y$504)+SUMIF(Data_RES_TWh!$A$9:$A$1496,Data_TOT_TWh!$B1207&amp;"400_"&amp;Data_TOT_TWh!$E1207,Data_RES_TWh!Y$9:Y$1496)</f>
        <v>0</v>
      </c>
      <c r="Z1207" s="13">
        <f>SUMIF(Data_IND_TWh!$A$9:$A$504,Data_TOT_TWh!$B1207&amp;"200_"&amp;Data_TOT_TWh!$E1207,Data_IND_TWh!Z$9:Z$504)+SUMIF(Data_TER_TWh!$A$9:$A$504,Data_TOT_TWh!$B1207&amp;"300_"&amp;Data_TOT_TWh!$E1207,Data_TER_TWh!Z$9:Z$504)+SUMIF(Data_RES_TWh!$A$9:$A$1496,Data_TOT_TWh!$B1207&amp;"400_"&amp;Data_TOT_TWh!$E1207,Data_RES_TWh!Z$9:Z$1496)</f>
        <v>0</v>
      </c>
      <c r="AA1207" s="46">
        <f>SUMIF(Data_IND_TWh!$A$9:$A$504,Data_TOT_TWh!$B1207&amp;"200_"&amp;Data_TOT_TWh!$E1207,Data_IND_TWh!AA$9:AA$504)+SUMIF(Data_TER_TWh!$A$9:$A$504,Data_TOT_TWh!$B1207&amp;"300_"&amp;Data_TOT_TWh!$E1207,Data_TER_TWh!AA$9:AA$504)+SUMIF(Data_RES_TWh!$A$9:$A$1496,Data_TOT_TWh!$B1207&amp;"400_"&amp;Data_TOT_TWh!$E1207,Data_RES_TWh!AA$9:AA$1496)</f>
        <v>0</v>
      </c>
      <c r="AC1207" s="13"/>
      <c r="AE1207" s="13"/>
      <c r="AF1207" s="13">
        <f>SUMIF(Data_IND_TWh!$A$9:$A$504,Data_TOT_TWh!$B1207&amp;"200_"&amp;Data_TOT_TWh!$E1207,Data_IND_TWh!AF$9:AF$504)+SUMIF(Data_TER_TWh!$A$9:$A$504,Data_TOT_TWh!$B1207&amp;"300_"&amp;Data_TOT_TWh!$E1207,Data_TER_TWh!AF$9:AF$504)+SUMIF(Data_RES_TWh!$A$9:$A$1496,Data_TOT_TWh!$B1207&amp;"400_"&amp;Data_TOT_TWh!$E1207,Data_RES_TWh!AF$9:AF$1496)</f>
        <v>0</v>
      </c>
      <c r="AG1207" s="13">
        <f>SUMIF(Data_IND_TWh!$A$9:$A$504,Data_TOT_TWh!$B1207&amp;"200_"&amp;Data_TOT_TWh!$E1207,Data_IND_TWh!AG$9:AG$504)+SUMIF(Data_TER_TWh!$A$9:$A$504,Data_TOT_TWh!$B1207&amp;"300_"&amp;Data_TOT_TWh!$E1207,Data_TER_TWh!AG$9:AG$504)+SUMIF(Data_RES_TWh!$A$9:$A$1496,Data_TOT_TWh!$B1207&amp;"400_"&amp;Data_TOT_TWh!$E1207,Data_RES_TWh!AG$9:AG$1496)</f>
        <v>0</v>
      </c>
      <c r="AH1207" s="46">
        <f>SUMIF(Data_IND_TWh!$A$9:$A$504,Data_TOT_TWh!$B1207&amp;"200_"&amp;Data_TOT_TWh!$E1207,Data_IND_TWh!AH$9:AH$504)+SUMIF(Data_TER_TWh!$A$9:$A$504,Data_TOT_TWh!$B1207&amp;"300_"&amp;Data_TOT_TWh!$E1207,Data_TER_TWh!AH$9:AH$504)+SUMIF(Data_RES_TWh!$A$9:$A$1496,Data_TOT_TWh!$B1207&amp;"400_"&amp;Data_TOT_TWh!$E1207,Data_RES_TWh!AH$9:AH$1496)</f>
        <v>0</v>
      </c>
      <c r="AJ1207" s="13"/>
      <c r="AL1207" s="9"/>
      <c r="AM1207" s="87"/>
      <c r="AN1207" s="87"/>
    </row>
    <row r="1208" spans="12:40">
      <c r="L1208" s="46"/>
      <c r="M1208" s="46"/>
      <c r="O1208" s="47"/>
      <c r="P1208" s="46"/>
      <c r="Q1208" s="46"/>
      <c r="R1208" s="37"/>
      <c r="S1208" s="13"/>
      <c r="U1208" s="13"/>
      <c r="W1208" s="13"/>
      <c r="X1208" s="13">
        <f>SUMIF(Data_IND_TWh!$A$9:$A$504,Data_TOT_TWh!$B1208&amp;"200_"&amp;Data_TOT_TWh!$E1208,Data_IND_TWh!X$9:X$504)+SUMIF(Data_TER_TWh!$A$9:$A$504,Data_TOT_TWh!$B1208&amp;"300_"&amp;Data_TOT_TWh!$E1208,Data_TER_TWh!X$9:X$504)+SUMIF(Data_RES_TWh!$A$9:$A$1496,Data_TOT_TWh!$B1208&amp;"400_"&amp;Data_TOT_TWh!$E1208,Data_RES_TWh!X$9:X$1496)</f>
        <v>0</v>
      </c>
      <c r="Y1208" s="13">
        <f>SUMIF(Data_IND_TWh!$A$9:$A$504,Data_TOT_TWh!$B1208&amp;"200_"&amp;Data_TOT_TWh!$E1208,Data_IND_TWh!Y$9:Y$504)+SUMIF(Data_TER_TWh!$A$9:$A$504,Data_TOT_TWh!$B1208&amp;"300_"&amp;Data_TOT_TWh!$E1208,Data_TER_TWh!Y$9:Y$504)+SUMIF(Data_RES_TWh!$A$9:$A$1496,Data_TOT_TWh!$B1208&amp;"400_"&amp;Data_TOT_TWh!$E1208,Data_RES_TWh!Y$9:Y$1496)</f>
        <v>0</v>
      </c>
      <c r="Z1208" s="13">
        <f>SUMIF(Data_IND_TWh!$A$9:$A$504,Data_TOT_TWh!$B1208&amp;"200_"&amp;Data_TOT_TWh!$E1208,Data_IND_TWh!Z$9:Z$504)+SUMIF(Data_TER_TWh!$A$9:$A$504,Data_TOT_TWh!$B1208&amp;"300_"&amp;Data_TOT_TWh!$E1208,Data_TER_TWh!Z$9:Z$504)+SUMIF(Data_RES_TWh!$A$9:$A$1496,Data_TOT_TWh!$B1208&amp;"400_"&amp;Data_TOT_TWh!$E1208,Data_RES_TWh!Z$9:Z$1496)</f>
        <v>0</v>
      </c>
      <c r="AA1208" s="46">
        <f>SUMIF(Data_IND_TWh!$A$9:$A$504,Data_TOT_TWh!$B1208&amp;"200_"&amp;Data_TOT_TWh!$E1208,Data_IND_TWh!AA$9:AA$504)+SUMIF(Data_TER_TWh!$A$9:$A$504,Data_TOT_TWh!$B1208&amp;"300_"&amp;Data_TOT_TWh!$E1208,Data_TER_TWh!AA$9:AA$504)+SUMIF(Data_RES_TWh!$A$9:$A$1496,Data_TOT_TWh!$B1208&amp;"400_"&amp;Data_TOT_TWh!$E1208,Data_RES_TWh!AA$9:AA$1496)</f>
        <v>0</v>
      </c>
      <c r="AC1208" s="13"/>
      <c r="AE1208" s="13"/>
      <c r="AF1208" s="13">
        <f>SUMIF(Data_IND_TWh!$A$9:$A$504,Data_TOT_TWh!$B1208&amp;"200_"&amp;Data_TOT_TWh!$E1208,Data_IND_TWh!AF$9:AF$504)+SUMIF(Data_TER_TWh!$A$9:$A$504,Data_TOT_TWh!$B1208&amp;"300_"&amp;Data_TOT_TWh!$E1208,Data_TER_TWh!AF$9:AF$504)+SUMIF(Data_RES_TWh!$A$9:$A$1496,Data_TOT_TWh!$B1208&amp;"400_"&amp;Data_TOT_TWh!$E1208,Data_RES_TWh!AF$9:AF$1496)</f>
        <v>0</v>
      </c>
      <c r="AG1208" s="13">
        <f>SUMIF(Data_IND_TWh!$A$9:$A$504,Data_TOT_TWh!$B1208&amp;"200_"&amp;Data_TOT_TWh!$E1208,Data_IND_TWh!AG$9:AG$504)+SUMIF(Data_TER_TWh!$A$9:$A$504,Data_TOT_TWh!$B1208&amp;"300_"&amp;Data_TOT_TWh!$E1208,Data_TER_TWh!AG$9:AG$504)+SUMIF(Data_RES_TWh!$A$9:$A$1496,Data_TOT_TWh!$B1208&amp;"400_"&amp;Data_TOT_TWh!$E1208,Data_RES_TWh!AG$9:AG$1496)</f>
        <v>0</v>
      </c>
      <c r="AH1208" s="46">
        <f>SUMIF(Data_IND_TWh!$A$9:$A$504,Data_TOT_TWh!$B1208&amp;"200_"&amp;Data_TOT_TWh!$E1208,Data_IND_TWh!AH$9:AH$504)+SUMIF(Data_TER_TWh!$A$9:$A$504,Data_TOT_TWh!$B1208&amp;"300_"&amp;Data_TOT_TWh!$E1208,Data_TER_TWh!AH$9:AH$504)+SUMIF(Data_RES_TWh!$A$9:$A$1496,Data_TOT_TWh!$B1208&amp;"400_"&amp;Data_TOT_TWh!$E1208,Data_RES_TWh!AH$9:AH$1496)</f>
        <v>0</v>
      </c>
      <c r="AJ1208" s="13"/>
      <c r="AL1208" s="9"/>
      <c r="AM1208" s="87"/>
      <c r="AN1208" s="87"/>
    </row>
    <row r="1209" spans="12:40">
      <c r="L1209" s="46"/>
      <c r="M1209" s="46"/>
      <c r="O1209" s="47"/>
      <c r="P1209" s="46"/>
      <c r="Q1209" s="46"/>
      <c r="R1209" s="37"/>
      <c r="S1209" s="13"/>
      <c r="U1209" s="13"/>
      <c r="W1209" s="13"/>
      <c r="X1209" s="13">
        <f>SUMIF(Data_IND_TWh!$A$9:$A$504,Data_TOT_TWh!$B1209&amp;"200_"&amp;Data_TOT_TWh!$E1209,Data_IND_TWh!X$9:X$504)+SUMIF(Data_TER_TWh!$A$9:$A$504,Data_TOT_TWh!$B1209&amp;"300_"&amp;Data_TOT_TWh!$E1209,Data_TER_TWh!X$9:X$504)+SUMIF(Data_RES_TWh!$A$9:$A$1496,Data_TOT_TWh!$B1209&amp;"400_"&amp;Data_TOT_TWh!$E1209,Data_RES_TWh!X$9:X$1496)</f>
        <v>0</v>
      </c>
      <c r="Y1209" s="13">
        <f>SUMIF(Data_IND_TWh!$A$9:$A$504,Data_TOT_TWh!$B1209&amp;"200_"&amp;Data_TOT_TWh!$E1209,Data_IND_TWh!Y$9:Y$504)+SUMIF(Data_TER_TWh!$A$9:$A$504,Data_TOT_TWh!$B1209&amp;"300_"&amp;Data_TOT_TWh!$E1209,Data_TER_TWh!Y$9:Y$504)+SUMIF(Data_RES_TWh!$A$9:$A$1496,Data_TOT_TWh!$B1209&amp;"400_"&amp;Data_TOT_TWh!$E1209,Data_RES_TWh!Y$9:Y$1496)</f>
        <v>0</v>
      </c>
      <c r="Z1209" s="13">
        <f>SUMIF(Data_IND_TWh!$A$9:$A$504,Data_TOT_TWh!$B1209&amp;"200_"&amp;Data_TOT_TWh!$E1209,Data_IND_TWh!Z$9:Z$504)+SUMIF(Data_TER_TWh!$A$9:$A$504,Data_TOT_TWh!$B1209&amp;"300_"&amp;Data_TOT_TWh!$E1209,Data_TER_TWh!Z$9:Z$504)+SUMIF(Data_RES_TWh!$A$9:$A$1496,Data_TOT_TWh!$B1209&amp;"400_"&amp;Data_TOT_TWh!$E1209,Data_RES_TWh!Z$9:Z$1496)</f>
        <v>0</v>
      </c>
      <c r="AA1209" s="46">
        <f>SUMIF(Data_IND_TWh!$A$9:$A$504,Data_TOT_TWh!$B1209&amp;"200_"&amp;Data_TOT_TWh!$E1209,Data_IND_TWh!AA$9:AA$504)+SUMIF(Data_TER_TWh!$A$9:$A$504,Data_TOT_TWh!$B1209&amp;"300_"&amp;Data_TOT_TWh!$E1209,Data_TER_TWh!AA$9:AA$504)+SUMIF(Data_RES_TWh!$A$9:$A$1496,Data_TOT_TWh!$B1209&amp;"400_"&amp;Data_TOT_TWh!$E1209,Data_RES_TWh!AA$9:AA$1496)</f>
        <v>0</v>
      </c>
      <c r="AC1209" s="13"/>
      <c r="AE1209" s="13"/>
      <c r="AF1209" s="13">
        <f>SUMIF(Data_IND_TWh!$A$9:$A$504,Data_TOT_TWh!$B1209&amp;"200_"&amp;Data_TOT_TWh!$E1209,Data_IND_TWh!AF$9:AF$504)+SUMIF(Data_TER_TWh!$A$9:$A$504,Data_TOT_TWh!$B1209&amp;"300_"&amp;Data_TOT_TWh!$E1209,Data_TER_TWh!AF$9:AF$504)+SUMIF(Data_RES_TWh!$A$9:$A$1496,Data_TOT_TWh!$B1209&amp;"400_"&amp;Data_TOT_TWh!$E1209,Data_RES_TWh!AF$9:AF$1496)</f>
        <v>0</v>
      </c>
      <c r="AG1209" s="13">
        <f>SUMIF(Data_IND_TWh!$A$9:$A$504,Data_TOT_TWh!$B1209&amp;"200_"&amp;Data_TOT_TWh!$E1209,Data_IND_TWh!AG$9:AG$504)+SUMIF(Data_TER_TWh!$A$9:$A$504,Data_TOT_TWh!$B1209&amp;"300_"&amp;Data_TOT_TWh!$E1209,Data_TER_TWh!AG$9:AG$504)+SUMIF(Data_RES_TWh!$A$9:$A$1496,Data_TOT_TWh!$B1209&amp;"400_"&amp;Data_TOT_TWh!$E1209,Data_RES_TWh!AG$9:AG$1496)</f>
        <v>0</v>
      </c>
      <c r="AH1209" s="46">
        <f>SUMIF(Data_IND_TWh!$A$9:$A$504,Data_TOT_TWh!$B1209&amp;"200_"&amp;Data_TOT_TWh!$E1209,Data_IND_TWh!AH$9:AH$504)+SUMIF(Data_TER_TWh!$A$9:$A$504,Data_TOT_TWh!$B1209&amp;"300_"&amp;Data_TOT_TWh!$E1209,Data_TER_TWh!AH$9:AH$504)+SUMIF(Data_RES_TWh!$A$9:$A$1496,Data_TOT_TWh!$B1209&amp;"400_"&amp;Data_TOT_TWh!$E1209,Data_RES_TWh!AH$9:AH$1496)</f>
        <v>0</v>
      </c>
      <c r="AJ1209" s="13"/>
      <c r="AL1209" s="9"/>
      <c r="AM1209" s="87"/>
      <c r="AN1209" s="87"/>
    </row>
    <row r="1210" spans="12:40">
      <c r="L1210" s="46"/>
      <c r="M1210" s="46"/>
      <c r="O1210" s="47"/>
      <c r="P1210" s="46"/>
      <c r="Q1210" s="46"/>
      <c r="R1210" s="37"/>
      <c r="S1210" s="13"/>
      <c r="U1210" s="13"/>
      <c r="W1210" s="13"/>
      <c r="X1210" s="13">
        <f>SUMIF(Data_IND_TWh!$A$9:$A$504,Data_TOT_TWh!$B1210&amp;"200_"&amp;Data_TOT_TWh!$E1210,Data_IND_TWh!X$9:X$504)+SUMIF(Data_TER_TWh!$A$9:$A$504,Data_TOT_TWh!$B1210&amp;"300_"&amp;Data_TOT_TWh!$E1210,Data_TER_TWh!X$9:X$504)+SUMIF(Data_RES_TWh!$A$9:$A$1496,Data_TOT_TWh!$B1210&amp;"400_"&amp;Data_TOT_TWh!$E1210,Data_RES_TWh!X$9:X$1496)</f>
        <v>0</v>
      </c>
      <c r="Y1210" s="13">
        <f>SUMIF(Data_IND_TWh!$A$9:$A$504,Data_TOT_TWh!$B1210&amp;"200_"&amp;Data_TOT_TWh!$E1210,Data_IND_TWh!Y$9:Y$504)+SUMIF(Data_TER_TWh!$A$9:$A$504,Data_TOT_TWh!$B1210&amp;"300_"&amp;Data_TOT_TWh!$E1210,Data_TER_TWh!Y$9:Y$504)+SUMIF(Data_RES_TWh!$A$9:$A$1496,Data_TOT_TWh!$B1210&amp;"400_"&amp;Data_TOT_TWh!$E1210,Data_RES_TWh!Y$9:Y$1496)</f>
        <v>0</v>
      </c>
      <c r="Z1210" s="13">
        <f>SUMIF(Data_IND_TWh!$A$9:$A$504,Data_TOT_TWh!$B1210&amp;"200_"&amp;Data_TOT_TWh!$E1210,Data_IND_TWh!Z$9:Z$504)+SUMIF(Data_TER_TWh!$A$9:$A$504,Data_TOT_TWh!$B1210&amp;"300_"&amp;Data_TOT_TWh!$E1210,Data_TER_TWh!Z$9:Z$504)+SUMIF(Data_RES_TWh!$A$9:$A$1496,Data_TOT_TWh!$B1210&amp;"400_"&amp;Data_TOT_TWh!$E1210,Data_RES_TWh!Z$9:Z$1496)</f>
        <v>0</v>
      </c>
      <c r="AA1210" s="46">
        <f>SUMIF(Data_IND_TWh!$A$9:$A$504,Data_TOT_TWh!$B1210&amp;"200_"&amp;Data_TOT_TWh!$E1210,Data_IND_TWh!AA$9:AA$504)+SUMIF(Data_TER_TWh!$A$9:$A$504,Data_TOT_TWh!$B1210&amp;"300_"&amp;Data_TOT_TWh!$E1210,Data_TER_TWh!AA$9:AA$504)+SUMIF(Data_RES_TWh!$A$9:$A$1496,Data_TOT_TWh!$B1210&amp;"400_"&amp;Data_TOT_TWh!$E1210,Data_RES_TWh!AA$9:AA$1496)</f>
        <v>0</v>
      </c>
      <c r="AC1210" s="13"/>
      <c r="AE1210" s="13"/>
      <c r="AF1210" s="13">
        <f>SUMIF(Data_IND_TWh!$A$9:$A$504,Data_TOT_TWh!$B1210&amp;"200_"&amp;Data_TOT_TWh!$E1210,Data_IND_TWh!AF$9:AF$504)+SUMIF(Data_TER_TWh!$A$9:$A$504,Data_TOT_TWh!$B1210&amp;"300_"&amp;Data_TOT_TWh!$E1210,Data_TER_TWh!AF$9:AF$504)+SUMIF(Data_RES_TWh!$A$9:$A$1496,Data_TOT_TWh!$B1210&amp;"400_"&amp;Data_TOT_TWh!$E1210,Data_RES_TWh!AF$9:AF$1496)</f>
        <v>0</v>
      </c>
      <c r="AG1210" s="13">
        <f>SUMIF(Data_IND_TWh!$A$9:$A$504,Data_TOT_TWh!$B1210&amp;"200_"&amp;Data_TOT_TWh!$E1210,Data_IND_TWh!AG$9:AG$504)+SUMIF(Data_TER_TWh!$A$9:$A$504,Data_TOT_TWh!$B1210&amp;"300_"&amp;Data_TOT_TWh!$E1210,Data_TER_TWh!AG$9:AG$504)+SUMIF(Data_RES_TWh!$A$9:$A$1496,Data_TOT_TWh!$B1210&amp;"400_"&amp;Data_TOT_TWh!$E1210,Data_RES_TWh!AG$9:AG$1496)</f>
        <v>0</v>
      </c>
      <c r="AH1210" s="46">
        <f>SUMIF(Data_IND_TWh!$A$9:$A$504,Data_TOT_TWh!$B1210&amp;"200_"&amp;Data_TOT_TWh!$E1210,Data_IND_TWh!AH$9:AH$504)+SUMIF(Data_TER_TWh!$A$9:$A$504,Data_TOT_TWh!$B1210&amp;"300_"&amp;Data_TOT_TWh!$E1210,Data_TER_TWh!AH$9:AH$504)+SUMIF(Data_RES_TWh!$A$9:$A$1496,Data_TOT_TWh!$B1210&amp;"400_"&amp;Data_TOT_TWh!$E1210,Data_RES_TWh!AH$9:AH$1496)</f>
        <v>0</v>
      </c>
      <c r="AJ1210" s="13"/>
      <c r="AL1210" s="9"/>
      <c r="AM1210" s="87"/>
      <c r="AN1210" s="87"/>
    </row>
    <row r="1211" spans="12:40">
      <c r="L1211" s="46"/>
      <c r="M1211" s="46"/>
      <c r="O1211" s="47"/>
      <c r="P1211" s="46"/>
      <c r="Q1211" s="46"/>
      <c r="R1211" s="37"/>
      <c r="S1211" s="13"/>
      <c r="U1211" s="13"/>
      <c r="W1211" s="13"/>
      <c r="X1211" s="13">
        <f>SUMIF(Data_IND_TWh!$A$9:$A$504,Data_TOT_TWh!$B1211&amp;"200_"&amp;Data_TOT_TWh!$E1211,Data_IND_TWh!X$9:X$504)+SUMIF(Data_TER_TWh!$A$9:$A$504,Data_TOT_TWh!$B1211&amp;"300_"&amp;Data_TOT_TWh!$E1211,Data_TER_TWh!X$9:X$504)+SUMIF(Data_RES_TWh!$A$9:$A$1496,Data_TOT_TWh!$B1211&amp;"400_"&amp;Data_TOT_TWh!$E1211,Data_RES_TWh!X$9:X$1496)</f>
        <v>0</v>
      </c>
      <c r="Y1211" s="13">
        <f>SUMIF(Data_IND_TWh!$A$9:$A$504,Data_TOT_TWh!$B1211&amp;"200_"&amp;Data_TOT_TWh!$E1211,Data_IND_TWh!Y$9:Y$504)+SUMIF(Data_TER_TWh!$A$9:$A$504,Data_TOT_TWh!$B1211&amp;"300_"&amp;Data_TOT_TWh!$E1211,Data_TER_TWh!Y$9:Y$504)+SUMIF(Data_RES_TWh!$A$9:$A$1496,Data_TOT_TWh!$B1211&amp;"400_"&amp;Data_TOT_TWh!$E1211,Data_RES_TWh!Y$9:Y$1496)</f>
        <v>0</v>
      </c>
      <c r="Z1211" s="13">
        <f>SUMIF(Data_IND_TWh!$A$9:$A$504,Data_TOT_TWh!$B1211&amp;"200_"&amp;Data_TOT_TWh!$E1211,Data_IND_TWh!Z$9:Z$504)+SUMIF(Data_TER_TWh!$A$9:$A$504,Data_TOT_TWh!$B1211&amp;"300_"&amp;Data_TOT_TWh!$E1211,Data_TER_TWh!Z$9:Z$504)+SUMIF(Data_RES_TWh!$A$9:$A$1496,Data_TOT_TWh!$B1211&amp;"400_"&amp;Data_TOT_TWh!$E1211,Data_RES_TWh!Z$9:Z$1496)</f>
        <v>0</v>
      </c>
      <c r="AA1211" s="46">
        <f>SUMIF(Data_IND_TWh!$A$9:$A$504,Data_TOT_TWh!$B1211&amp;"200_"&amp;Data_TOT_TWh!$E1211,Data_IND_TWh!AA$9:AA$504)+SUMIF(Data_TER_TWh!$A$9:$A$504,Data_TOT_TWh!$B1211&amp;"300_"&amp;Data_TOT_TWh!$E1211,Data_TER_TWh!AA$9:AA$504)+SUMIF(Data_RES_TWh!$A$9:$A$1496,Data_TOT_TWh!$B1211&amp;"400_"&amp;Data_TOT_TWh!$E1211,Data_RES_TWh!AA$9:AA$1496)</f>
        <v>0</v>
      </c>
      <c r="AC1211" s="13"/>
      <c r="AE1211" s="13"/>
      <c r="AF1211" s="13">
        <f>SUMIF(Data_IND_TWh!$A$9:$A$504,Data_TOT_TWh!$B1211&amp;"200_"&amp;Data_TOT_TWh!$E1211,Data_IND_TWh!AF$9:AF$504)+SUMIF(Data_TER_TWh!$A$9:$A$504,Data_TOT_TWh!$B1211&amp;"300_"&amp;Data_TOT_TWh!$E1211,Data_TER_TWh!AF$9:AF$504)+SUMIF(Data_RES_TWh!$A$9:$A$1496,Data_TOT_TWh!$B1211&amp;"400_"&amp;Data_TOT_TWh!$E1211,Data_RES_TWh!AF$9:AF$1496)</f>
        <v>0</v>
      </c>
      <c r="AG1211" s="13">
        <f>SUMIF(Data_IND_TWh!$A$9:$A$504,Data_TOT_TWh!$B1211&amp;"200_"&amp;Data_TOT_TWh!$E1211,Data_IND_TWh!AG$9:AG$504)+SUMIF(Data_TER_TWh!$A$9:$A$504,Data_TOT_TWh!$B1211&amp;"300_"&amp;Data_TOT_TWh!$E1211,Data_TER_TWh!AG$9:AG$504)+SUMIF(Data_RES_TWh!$A$9:$A$1496,Data_TOT_TWh!$B1211&amp;"400_"&amp;Data_TOT_TWh!$E1211,Data_RES_TWh!AG$9:AG$1496)</f>
        <v>0</v>
      </c>
      <c r="AH1211" s="46">
        <f>SUMIF(Data_IND_TWh!$A$9:$A$504,Data_TOT_TWh!$B1211&amp;"200_"&amp;Data_TOT_TWh!$E1211,Data_IND_TWh!AH$9:AH$504)+SUMIF(Data_TER_TWh!$A$9:$A$504,Data_TOT_TWh!$B1211&amp;"300_"&amp;Data_TOT_TWh!$E1211,Data_TER_TWh!AH$9:AH$504)+SUMIF(Data_RES_TWh!$A$9:$A$1496,Data_TOT_TWh!$B1211&amp;"400_"&amp;Data_TOT_TWh!$E1211,Data_RES_TWh!AH$9:AH$1496)</f>
        <v>0</v>
      </c>
      <c r="AJ1211" s="13"/>
      <c r="AL1211" s="9"/>
      <c r="AM1211" s="87"/>
      <c r="AN1211" s="87"/>
    </row>
    <row r="1212" spans="12:40">
      <c r="L1212" s="46"/>
      <c r="M1212" s="46"/>
      <c r="O1212" s="47"/>
      <c r="P1212" s="46"/>
      <c r="Q1212" s="46"/>
      <c r="R1212" s="37"/>
      <c r="S1212" s="13"/>
      <c r="U1212" s="13"/>
      <c r="W1212" s="13"/>
      <c r="X1212" s="13">
        <f>SUMIF(Data_IND_TWh!$A$9:$A$504,Data_TOT_TWh!$B1212&amp;"200_"&amp;Data_TOT_TWh!$E1212,Data_IND_TWh!X$9:X$504)+SUMIF(Data_TER_TWh!$A$9:$A$504,Data_TOT_TWh!$B1212&amp;"300_"&amp;Data_TOT_TWh!$E1212,Data_TER_TWh!X$9:X$504)+SUMIF(Data_RES_TWh!$A$9:$A$1496,Data_TOT_TWh!$B1212&amp;"400_"&amp;Data_TOT_TWh!$E1212,Data_RES_TWh!X$9:X$1496)</f>
        <v>0</v>
      </c>
      <c r="Y1212" s="13">
        <f>SUMIF(Data_IND_TWh!$A$9:$A$504,Data_TOT_TWh!$B1212&amp;"200_"&amp;Data_TOT_TWh!$E1212,Data_IND_TWh!Y$9:Y$504)+SUMIF(Data_TER_TWh!$A$9:$A$504,Data_TOT_TWh!$B1212&amp;"300_"&amp;Data_TOT_TWh!$E1212,Data_TER_TWh!Y$9:Y$504)+SUMIF(Data_RES_TWh!$A$9:$A$1496,Data_TOT_TWh!$B1212&amp;"400_"&amp;Data_TOT_TWh!$E1212,Data_RES_TWh!Y$9:Y$1496)</f>
        <v>0</v>
      </c>
      <c r="Z1212" s="13">
        <f>SUMIF(Data_IND_TWh!$A$9:$A$504,Data_TOT_TWh!$B1212&amp;"200_"&amp;Data_TOT_TWh!$E1212,Data_IND_TWh!Z$9:Z$504)+SUMIF(Data_TER_TWh!$A$9:$A$504,Data_TOT_TWh!$B1212&amp;"300_"&amp;Data_TOT_TWh!$E1212,Data_TER_TWh!Z$9:Z$504)+SUMIF(Data_RES_TWh!$A$9:$A$1496,Data_TOT_TWh!$B1212&amp;"400_"&amp;Data_TOT_TWh!$E1212,Data_RES_TWh!Z$9:Z$1496)</f>
        <v>0</v>
      </c>
      <c r="AA1212" s="46">
        <f>SUMIF(Data_IND_TWh!$A$9:$A$504,Data_TOT_TWh!$B1212&amp;"200_"&amp;Data_TOT_TWh!$E1212,Data_IND_TWh!AA$9:AA$504)+SUMIF(Data_TER_TWh!$A$9:$A$504,Data_TOT_TWh!$B1212&amp;"300_"&amp;Data_TOT_TWh!$E1212,Data_TER_TWh!AA$9:AA$504)+SUMIF(Data_RES_TWh!$A$9:$A$1496,Data_TOT_TWh!$B1212&amp;"400_"&amp;Data_TOT_TWh!$E1212,Data_RES_TWh!AA$9:AA$1496)</f>
        <v>0</v>
      </c>
      <c r="AC1212" s="13"/>
      <c r="AE1212" s="13"/>
      <c r="AF1212" s="13">
        <f>SUMIF(Data_IND_TWh!$A$9:$A$504,Data_TOT_TWh!$B1212&amp;"200_"&amp;Data_TOT_TWh!$E1212,Data_IND_TWh!AF$9:AF$504)+SUMIF(Data_TER_TWh!$A$9:$A$504,Data_TOT_TWh!$B1212&amp;"300_"&amp;Data_TOT_TWh!$E1212,Data_TER_TWh!AF$9:AF$504)+SUMIF(Data_RES_TWh!$A$9:$A$1496,Data_TOT_TWh!$B1212&amp;"400_"&amp;Data_TOT_TWh!$E1212,Data_RES_TWh!AF$9:AF$1496)</f>
        <v>0</v>
      </c>
      <c r="AG1212" s="13">
        <f>SUMIF(Data_IND_TWh!$A$9:$A$504,Data_TOT_TWh!$B1212&amp;"200_"&amp;Data_TOT_TWh!$E1212,Data_IND_TWh!AG$9:AG$504)+SUMIF(Data_TER_TWh!$A$9:$A$504,Data_TOT_TWh!$B1212&amp;"300_"&amp;Data_TOT_TWh!$E1212,Data_TER_TWh!AG$9:AG$504)+SUMIF(Data_RES_TWh!$A$9:$A$1496,Data_TOT_TWh!$B1212&amp;"400_"&amp;Data_TOT_TWh!$E1212,Data_RES_TWh!AG$9:AG$1496)</f>
        <v>0</v>
      </c>
      <c r="AH1212" s="46">
        <f>SUMIF(Data_IND_TWh!$A$9:$A$504,Data_TOT_TWh!$B1212&amp;"200_"&amp;Data_TOT_TWh!$E1212,Data_IND_TWh!AH$9:AH$504)+SUMIF(Data_TER_TWh!$A$9:$A$504,Data_TOT_TWh!$B1212&amp;"300_"&amp;Data_TOT_TWh!$E1212,Data_TER_TWh!AH$9:AH$504)+SUMIF(Data_RES_TWh!$A$9:$A$1496,Data_TOT_TWh!$B1212&amp;"400_"&amp;Data_TOT_TWh!$E1212,Data_RES_TWh!AH$9:AH$1496)</f>
        <v>0</v>
      </c>
      <c r="AJ1212" s="13"/>
      <c r="AL1212" s="9"/>
      <c r="AM1212" s="87"/>
      <c r="AN1212" s="87"/>
    </row>
    <row r="1213" spans="12:40">
      <c r="L1213" s="46"/>
      <c r="M1213" s="46"/>
      <c r="O1213" s="47"/>
      <c r="P1213" s="46"/>
      <c r="Q1213" s="46"/>
      <c r="R1213" s="37"/>
      <c r="S1213" s="13"/>
      <c r="U1213" s="13"/>
      <c r="W1213" s="13"/>
      <c r="X1213" s="13">
        <f>SUMIF(Data_IND_TWh!$A$9:$A$504,Data_TOT_TWh!$B1213&amp;"200_"&amp;Data_TOT_TWh!$E1213,Data_IND_TWh!X$9:X$504)+SUMIF(Data_TER_TWh!$A$9:$A$504,Data_TOT_TWh!$B1213&amp;"300_"&amp;Data_TOT_TWh!$E1213,Data_TER_TWh!X$9:X$504)+SUMIF(Data_RES_TWh!$A$9:$A$1496,Data_TOT_TWh!$B1213&amp;"400_"&amp;Data_TOT_TWh!$E1213,Data_RES_TWh!X$9:X$1496)</f>
        <v>0</v>
      </c>
      <c r="Y1213" s="13">
        <f>SUMIF(Data_IND_TWh!$A$9:$A$504,Data_TOT_TWh!$B1213&amp;"200_"&amp;Data_TOT_TWh!$E1213,Data_IND_TWh!Y$9:Y$504)+SUMIF(Data_TER_TWh!$A$9:$A$504,Data_TOT_TWh!$B1213&amp;"300_"&amp;Data_TOT_TWh!$E1213,Data_TER_TWh!Y$9:Y$504)+SUMIF(Data_RES_TWh!$A$9:$A$1496,Data_TOT_TWh!$B1213&amp;"400_"&amp;Data_TOT_TWh!$E1213,Data_RES_TWh!Y$9:Y$1496)</f>
        <v>0</v>
      </c>
      <c r="Z1213" s="13">
        <f>SUMIF(Data_IND_TWh!$A$9:$A$504,Data_TOT_TWh!$B1213&amp;"200_"&amp;Data_TOT_TWh!$E1213,Data_IND_TWh!Z$9:Z$504)+SUMIF(Data_TER_TWh!$A$9:$A$504,Data_TOT_TWh!$B1213&amp;"300_"&amp;Data_TOT_TWh!$E1213,Data_TER_TWh!Z$9:Z$504)+SUMIF(Data_RES_TWh!$A$9:$A$1496,Data_TOT_TWh!$B1213&amp;"400_"&amp;Data_TOT_TWh!$E1213,Data_RES_TWh!Z$9:Z$1496)</f>
        <v>0</v>
      </c>
      <c r="AA1213" s="46">
        <f>SUMIF(Data_IND_TWh!$A$9:$A$504,Data_TOT_TWh!$B1213&amp;"200_"&amp;Data_TOT_TWh!$E1213,Data_IND_TWh!AA$9:AA$504)+SUMIF(Data_TER_TWh!$A$9:$A$504,Data_TOT_TWh!$B1213&amp;"300_"&amp;Data_TOT_TWh!$E1213,Data_TER_TWh!AA$9:AA$504)+SUMIF(Data_RES_TWh!$A$9:$A$1496,Data_TOT_TWh!$B1213&amp;"400_"&amp;Data_TOT_TWh!$E1213,Data_RES_TWh!AA$9:AA$1496)</f>
        <v>0</v>
      </c>
      <c r="AC1213" s="13"/>
      <c r="AE1213" s="13"/>
      <c r="AF1213" s="13">
        <f>SUMIF(Data_IND_TWh!$A$9:$A$504,Data_TOT_TWh!$B1213&amp;"200_"&amp;Data_TOT_TWh!$E1213,Data_IND_TWh!AF$9:AF$504)+SUMIF(Data_TER_TWh!$A$9:$A$504,Data_TOT_TWh!$B1213&amp;"300_"&amp;Data_TOT_TWh!$E1213,Data_TER_TWh!AF$9:AF$504)+SUMIF(Data_RES_TWh!$A$9:$A$1496,Data_TOT_TWh!$B1213&amp;"400_"&amp;Data_TOT_TWh!$E1213,Data_RES_TWh!AF$9:AF$1496)</f>
        <v>0</v>
      </c>
      <c r="AG1213" s="13">
        <f>SUMIF(Data_IND_TWh!$A$9:$A$504,Data_TOT_TWh!$B1213&amp;"200_"&amp;Data_TOT_TWh!$E1213,Data_IND_TWh!AG$9:AG$504)+SUMIF(Data_TER_TWh!$A$9:$A$504,Data_TOT_TWh!$B1213&amp;"300_"&amp;Data_TOT_TWh!$E1213,Data_TER_TWh!AG$9:AG$504)+SUMIF(Data_RES_TWh!$A$9:$A$1496,Data_TOT_TWh!$B1213&amp;"400_"&amp;Data_TOT_TWh!$E1213,Data_RES_TWh!AG$9:AG$1496)</f>
        <v>0</v>
      </c>
      <c r="AH1213" s="46">
        <f>SUMIF(Data_IND_TWh!$A$9:$A$504,Data_TOT_TWh!$B1213&amp;"200_"&amp;Data_TOT_TWh!$E1213,Data_IND_TWh!AH$9:AH$504)+SUMIF(Data_TER_TWh!$A$9:$A$504,Data_TOT_TWh!$B1213&amp;"300_"&amp;Data_TOT_TWh!$E1213,Data_TER_TWh!AH$9:AH$504)+SUMIF(Data_RES_TWh!$A$9:$A$1496,Data_TOT_TWh!$B1213&amp;"400_"&amp;Data_TOT_TWh!$E1213,Data_RES_TWh!AH$9:AH$1496)</f>
        <v>0</v>
      </c>
      <c r="AJ1213" s="13"/>
      <c r="AL1213" s="9"/>
      <c r="AM1213" s="87"/>
      <c r="AN1213" s="87"/>
    </row>
    <row r="1214" spans="12:40">
      <c r="L1214" s="46"/>
      <c r="M1214" s="46"/>
      <c r="O1214" s="47"/>
      <c r="P1214" s="46"/>
      <c r="Q1214" s="46"/>
      <c r="R1214" s="37"/>
      <c r="S1214" s="13"/>
      <c r="U1214" s="13"/>
      <c r="W1214" s="13"/>
      <c r="X1214" s="13">
        <f>SUMIF(Data_IND_TWh!$A$9:$A$504,Data_TOT_TWh!$B1214&amp;"200_"&amp;Data_TOT_TWh!$E1214,Data_IND_TWh!X$9:X$504)+SUMIF(Data_TER_TWh!$A$9:$A$504,Data_TOT_TWh!$B1214&amp;"300_"&amp;Data_TOT_TWh!$E1214,Data_TER_TWh!X$9:X$504)+SUMIF(Data_RES_TWh!$A$9:$A$1496,Data_TOT_TWh!$B1214&amp;"400_"&amp;Data_TOT_TWh!$E1214,Data_RES_TWh!X$9:X$1496)</f>
        <v>0</v>
      </c>
      <c r="Y1214" s="13">
        <f>SUMIF(Data_IND_TWh!$A$9:$A$504,Data_TOT_TWh!$B1214&amp;"200_"&amp;Data_TOT_TWh!$E1214,Data_IND_TWh!Y$9:Y$504)+SUMIF(Data_TER_TWh!$A$9:$A$504,Data_TOT_TWh!$B1214&amp;"300_"&amp;Data_TOT_TWh!$E1214,Data_TER_TWh!Y$9:Y$504)+SUMIF(Data_RES_TWh!$A$9:$A$1496,Data_TOT_TWh!$B1214&amp;"400_"&amp;Data_TOT_TWh!$E1214,Data_RES_TWh!Y$9:Y$1496)</f>
        <v>0</v>
      </c>
      <c r="Z1214" s="13">
        <f>SUMIF(Data_IND_TWh!$A$9:$A$504,Data_TOT_TWh!$B1214&amp;"200_"&amp;Data_TOT_TWh!$E1214,Data_IND_TWh!Z$9:Z$504)+SUMIF(Data_TER_TWh!$A$9:$A$504,Data_TOT_TWh!$B1214&amp;"300_"&amp;Data_TOT_TWh!$E1214,Data_TER_TWh!Z$9:Z$504)+SUMIF(Data_RES_TWh!$A$9:$A$1496,Data_TOT_TWh!$B1214&amp;"400_"&amp;Data_TOT_TWh!$E1214,Data_RES_TWh!Z$9:Z$1496)</f>
        <v>0</v>
      </c>
      <c r="AA1214" s="46">
        <f>SUMIF(Data_IND_TWh!$A$9:$A$504,Data_TOT_TWh!$B1214&amp;"200_"&amp;Data_TOT_TWh!$E1214,Data_IND_TWh!AA$9:AA$504)+SUMIF(Data_TER_TWh!$A$9:$A$504,Data_TOT_TWh!$B1214&amp;"300_"&amp;Data_TOT_TWh!$E1214,Data_TER_TWh!AA$9:AA$504)+SUMIF(Data_RES_TWh!$A$9:$A$1496,Data_TOT_TWh!$B1214&amp;"400_"&amp;Data_TOT_TWh!$E1214,Data_RES_TWh!AA$9:AA$1496)</f>
        <v>0</v>
      </c>
      <c r="AC1214" s="13"/>
      <c r="AE1214" s="13"/>
      <c r="AF1214" s="13">
        <f>SUMIF(Data_IND_TWh!$A$9:$A$504,Data_TOT_TWh!$B1214&amp;"200_"&amp;Data_TOT_TWh!$E1214,Data_IND_TWh!AF$9:AF$504)+SUMIF(Data_TER_TWh!$A$9:$A$504,Data_TOT_TWh!$B1214&amp;"300_"&amp;Data_TOT_TWh!$E1214,Data_TER_TWh!AF$9:AF$504)+SUMIF(Data_RES_TWh!$A$9:$A$1496,Data_TOT_TWh!$B1214&amp;"400_"&amp;Data_TOT_TWh!$E1214,Data_RES_TWh!AF$9:AF$1496)</f>
        <v>0</v>
      </c>
      <c r="AG1214" s="13">
        <f>SUMIF(Data_IND_TWh!$A$9:$A$504,Data_TOT_TWh!$B1214&amp;"200_"&amp;Data_TOT_TWh!$E1214,Data_IND_TWh!AG$9:AG$504)+SUMIF(Data_TER_TWh!$A$9:$A$504,Data_TOT_TWh!$B1214&amp;"300_"&amp;Data_TOT_TWh!$E1214,Data_TER_TWh!AG$9:AG$504)+SUMIF(Data_RES_TWh!$A$9:$A$1496,Data_TOT_TWh!$B1214&amp;"400_"&amp;Data_TOT_TWh!$E1214,Data_RES_TWh!AG$9:AG$1496)</f>
        <v>0</v>
      </c>
      <c r="AH1214" s="46">
        <f>SUMIF(Data_IND_TWh!$A$9:$A$504,Data_TOT_TWh!$B1214&amp;"200_"&amp;Data_TOT_TWh!$E1214,Data_IND_TWh!AH$9:AH$504)+SUMIF(Data_TER_TWh!$A$9:$A$504,Data_TOT_TWh!$B1214&amp;"300_"&amp;Data_TOT_TWh!$E1214,Data_TER_TWh!AH$9:AH$504)+SUMIF(Data_RES_TWh!$A$9:$A$1496,Data_TOT_TWh!$B1214&amp;"400_"&amp;Data_TOT_TWh!$E1214,Data_RES_TWh!AH$9:AH$1496)</f>
        <v>0</v>
      </c>
      <c r="AJ1214" s="13"/>
      <c r="AL1214" s="9"/>
      <c r="AM1214" s="87"/>
      <c r="AN1214" s="87"/>
    </row>
    <row r="1215" spans="12:40">
      <c r="L1215" s="46"/>
      <c r="M1215" s="46"/>
      <c r="O1215" s="47"/>
      <c r="P1215" s="46"/>
      <c r="Q1215" s="46"/>
      <c r="R1215" s="37"/>
      <c r="S1215" s="13"/>
      <c r="U1215" s="13"/>
      <c r="W1215" s="13"/>
      <c r="X1215" s="13">
        <f>SUMIF(Data_IND_TWh!$A$9:$A$504,Data_TOT_TWh!$B1215&amp;"200_"&amp;Data_TOT_TWh!$E1215,Data_IND_TWh!X$9:X$504)+SUMIF(Data_TER_TWh!$A$9:$A$504,Data_TOT_TWh!$B1215&amp;"300_"&amp;Data_TOT_TWh!$E1215,Data_TER_TWh!X$9:X$504)+SUMIF(Data_RES_TWh!$A$9:$A$1496,Data_TOT_TWh!$B1215&amp;"400_"&amp;Data_TOT_TWh!$E1215,Data_RES_TWh!X$9:X$1496)</f>
        <v>0</v>
      </c>
      <c r="Y1215" s="13">
        <f>SUMIF(Data_IND_TWh!$A$9:$A$504,Data_TOT_TWh!$B1215&amp;"200_"&amp;Data_TOT_TWh!$E1215,Data_IND_TWh!Y$9:Y$504)+SUMIF(Data_TER_TWh!$A$9:$A$504,Data_TOT_TWh!$B1215&amp;"300_"&amp;Data_TOT_TWh!$E1215,Data_TER_TWh!Y$9:Y$504)+SUMIF(Data_RES_TWh!$A$9:$A$1496,Data_TOT_TWh!$B1215&amp;"400_"&amp;Data_TOT_TWh!$E1215,Data_RES_TWh!Y$9:Y$1496)</f>
        <v>0</v>
      </c>
      <c r="Z1215" s="13">
        <f>SUMIF(Data_IND_TWh!$A$9:$A$504,Data_TOT_TWh!$B1215&amp;"200_"&amp;Data_TOT_TWh!$E1215,Data_IND_TWh!Z$9:Z$504)+SUMIF(Data_TER_TWh!$A$9:$A$504,Data_TOT_TWh!$B1215&amp;"300_"&amp;Data_TOT_TWh!$E1215,Data_TER_TWh!Z$9:Z$504)+SUMIF(Data_RES_TWh!$A$9:$A$1496,Data_TOT_TWh!$B1215&amp;"400_"&amp;Data_TOT_TWh!$E1215,Data_RES_TWh!Z$9:Z$1496)</f>
        <v>0</v>
      </c>
      <c r="AA1215" s="46">
        <f>SUMIF(Data_IND_TWh!$A$9:$A$504,Data_TOT_TWh!$B1215&amp;"200_"&amp;Data_TOT_TWh!$E1215,Data_IND_TWh!AA$9:AA$504)+SUMIF(Data_TER_TWh!$A$9:$A$504,Data_TOT_TWh!$B1215&amp;"300_"&amp;Data_TOT_TWh!$E1215,Data_TER_TWh!AA$9:AA$504)+SUMIF(Data_RES_TWh!$A$9:$A$1496,Data_TOT_TWh!$B1215&amp;"400_"&amp;Data_TOT_TWh!$E1215,Data_RES_TWh!AA$9:AA$1496)</f>
        <v>0</v>
      </c>
      <c r="AC1215" s="13"/>
      <c r="AE1215" s="13"/>
      <c r="AF1215" s="13">
        <f>SUMIF(Data_IND_TWh!$A$9:$A$504,Data_TOT_TWh!$B1215&amp;"200_"&amp;Data_TOT_TWh!$E1215,Data_IND_TWh!AF$9:AF$504)+SUMIF(Data_TER_TWh!$A$9:$A$504,Data_TOT_TWh!$B1215&amp;"300_"&amp;Data_TOT_TWh!$E1215,Data_TER_TWh!AF$9:AF$504)+SUMIF(Data_RES_TWh!$A$9:$A$1496,Data_TOT_TWh!$B1215&amp;"400_"&amp;Data_TOT_TWh!$E1215,Data_RES_TWh!AF$9:AF$1496)</f>
        <v>0</v>
      </c>
      <c r="AG1215" s="13">
        <f>SUMIF(Data_IND_TWh!$A$9:$A$504,Data_TOT_TWh!$B1215&amp;"200_"&amp;Data_TOT_TWh!$E1215,Data_IND_TWh!AG$9:AG$504)+SUMIF(Data_TER_TWh!$A$9:$A$504,Data_TOT_TWh!$B1215&amp;"300_"&amp;Data_TOT_TWh!$E1215,Data_TER_TWh!AG$9:AG$504)+SUMIF(Data_RES_TWh!$A$9:$A$1496,Data_TOT_TWh!$B1215&amp;"400_"&amp;Data_TOT_TWh!$E1215,Data_RES_TWh!AG$9:AG$1496)</f>
        <v>0</v>
      </c>
      <c r="AH1215" s="46">
        <f>SUMIF(Data_IND_TWh!$A$9:$A$504,Data_TOT_TWh!$B1215&amp;"200_"&amp;Data_TOT_TWh!$E1215,Data_IND_TWh!AH$9:AH$504)+SUMIF(Data_TER_TWh!$A$9:$A$504,Data_TOT_TWh!$B1215&amp;"300_"&amp;Data_TOT_TWh!$E1215,Data_TER_TWh!AH$9:AH$504)+SUMIF(Data_RES_TWh!$A$9:$A$1496,Data_TOT_TWh!$B1215&amp;"400_"&amp;Data_TOT_TWh!$E1215,Data_RES_TWh!AH$9:AH$1496)</f>
        <v>0</v>
      </c>
      <c r="AJ1215" s="13"/>
      <c r="AL1215" s="9"/>
      <c r="AM1215" s="87"/>
      <c r="AN1215" s="87"/>
    </row>
    <row r="1216" spans="12:40">
      <c r="L1216" s="46"/>
      <c r="M1216" s="46"/>
      <c r="O1216" s="47"/>
      <c r="P1216" s="46"/>
      <c r="Q1216" s="46"/>
      <c r="R1216" s="37"/>
      <c r="S1216" s="13"/>
      <c r="U1216" s="13"/>
      <c r="W1216" s="13"/>
      <c r="X1216" s="13">
        <f>SUMIF(Data_IND_TWh!$A$9:$A$504,Data_TOT_TWh!$B1216&amp;"200_"&amp;Data_TOT_TWh!$E1216,Data_IND_TWh!X$9:X$504)+SUMIF(Data_TER_TWh!$A$9:$A$504,Data_TOT_TWh!$B1216&amp;"300_"&amp;Data_TOT_TWh!$E1216,Data_TER_TWh!X$9:X$504)+SUMIF(Data_RES_TWh!$A$9:$A$1496,Data_TOT_TWh!$B1216&amp;"400_"&amp;Data_TOT_TWh!$E1216,Data_RES_TWh!X$9:X$1496)</f>
        <v>0</v>
      </c>
      <c r="Y1216" s="13">
        <f>SUMIF(Data_IND_TWh!$A$9:$A$504,Data_TOT_TWh!$B1216&amp;"200_"&amp;Data_TOT_TWh!$E1216,Data_IND_TWh!Y$9:Y$504)+SUMIF(Data_TER_TWh!$A$9:$A$504,Data_TOT_TWh!$B1216&amp;"300_"&amp;Data_TOT_TWh!$E1216,Data_TER_TWh!Y$9:Y$504)+SUMIF(Data_RES_TWh!$A$9:$A$1496,Data_TOT_TWh!$B1216&amp;"400_"&amp;Data_TOT_TWh!$E1216,Data_RES_TWh!Y$9:Y$1496)</f>
        <v>0</v>
      </c>
      <c r="Z1216" s="13">
        <f>SUMIF(Data_IND_TWh!$A$9:$A$504,Data_TOT_TWh!$B1216&amp;"200_"&amp;Data_TOT_TWh!$E1216,Data_IND_TWh!Z$9:Z$504)+SUMIF(Data_TER_TWh!$A$9:$A$504,Data_TOT_TWh!$B1216&amp;"300_"&amp;Data_TOT_TWh!$E1216,Data_TER_TWh!Z$9:Z$504)+SUMIF(Data_RES_TWh!$A$9:$A$1496,Data_TOT_TWh!$B1216&amp;"400_"&amp;Data_TOT_TWh!$E1216,Data_RES_TWh!Z$9:Z$1496)</f>
        <v>0</v>
      </c>
      <c r="AA1216" s="46">
        <f>SUMIF(Data_IND_TWh!$A$9:$A$504,Data_TOT_TWh!$B1216&amp;"200_"&amp;Data_TOT_TWh!$E1216,Data_IND_TWh!AA$9:AA$504)+SUMIF(Data_TER_TWh!$A$9:$A$504,Data_TOT_TWh!$B1216&amp;"300_"&amp;Data_TOT_TWh!$E1216,Data_TER_TWh!AA$9:AA$504)+SUMIF(Data_RES_TWh!$A$9:$A$1496,Data_TOT_TWh!$B1216&amp;"400_"&amp;Data_TOT_TWh!$E1216,Data_RES_TWh!AA$9:AA$1496)</f>
        <v>0</v>
      </c>
      <c r="AC1216" s="13"/>
      <c r="AE1216" s="13"/>
      <c r="AF1216" s="13">
        <f>SUMIF(Data_IND_TWh!$A$9:$A$504,Data_TOT_TWh!$B1216&amp;"200_"&amp;Data_TOT_TWh!$E1216,Data_IND_TWh!AF$9:AF$504)+SUMIF(Data_TER_TWh!$A$9:$A$504,Data_TOT_TWh!$B1216&amp;"300_"&amp;Data_TOT_TWh!$E1216,Data_TER_TWh!AF$9:AF$504)+SUMIF(Data_RES_TWh!$A$9:$A$1496,Data_TOT_TWh!$B1216&amp;"400_"&amp;Data_TOT_TWh!$E1216,Data_RES_TWh!AF$9:AF$1496)</f>
        <v>0</v>
      </c>
      <c r="AG1216" s="13">
        <f>SUMIF(Data_IND_TWh!$A$9:$A$504,Data_TOT_TWh!$B1216&amp;"200_"&amp;Data_TOT_TWh!$E1216,Data_IND_TWh!AG$9:AG$504)+SUMIF(Data_TER_TWh!$A$9:$A$504,Data_TOT_TWh!$B1216&amp;"300_"&amp;Data_TOT_TWh!$E1216,Data_TER_TWh!AG$9:AG$504)+SUMIF(Data_RES_TWh!$A$9:$A$1496,Data_TOT_TWh!$B1216&amp;"400_"&amp;Data_TOT_TWh!$E1216,Data_RES_TWh!AG$9:AG$1496)</f>
        <v>0</v>
      </c>
      <c r="AH1216" s="46">
        <f>SUMIF(Data_IND_TWh!$A$9:$A$504,Data_TOT_TWh!$B1216&amp;"200_"&amp;Data_TOT_TWh!$E1216,Data_IND_TWh!AH$9:AH$504)+SUMIF(Data_TER_TWh!$A$9:$A$504,Data_TOT_TWh!$B1216&amp;"300_"&amp;Data_TOT_TWh!$E1216,Data_TER_TWh!AH$9:AH$504)+SUMIF(Data_RES_TWh!$A$9:$A$1496,Data_TOT_TWh!$B1216&amp;"400_"&amp;Data_TOT_TWh!$E1216,Data_RES_TWh!AH$9:AH$1496)</f>
        <v>0</v>
      </c>
      <c r="AJ1216" s="13"/>
      <c r="AL1216" s="9"/>
      <c r="AM1216" s="87"/>
      <c r="AN1216" s="87"/>
    </row>
    <row r="1217" spans="12:40">
      <c r="L1217" s="46"/>
      <c r="M1217" s="46"/>
      <c r="O1217" s="47"/>
      <c r="P1217" s="46"/>
      <c r="Q1217" s="46"/>
      <c r="R1217" s="37"/>
      <c r="S1217" s="13"/>
      <c r="U1217" s="13"/>
      <c r="W1217" s="13"/>
      <c r="X1217" s="13">
        <f>SUMIF(Data_IND_TWh!$A$9:$A$504,Data_TOT_TWh!$B1217&amp;"200_"&amp;Data_TOT_TWh!$E1217,Data_IND_TWh!X$9:X$504)+SUMIF(Data_TER_TWh!$A$9:$A$504,Data_TOT_TWh!$B1217&amp;"300_"&amp;Data_TOT_TWh!$E1217,Data_TER_TWh!X$9:X$504)+SUMIF(Data_RES_TWh!$A$9:$A$1496,Data_TOT_TWh!$B1217&amp;"400_"&amp;Data_TOT_TWh!$E1217,Data_RES_TWh!X$9:X$1496)</f>
        <v>0</v>
      </c>
      <c r="Y1217" s="13">
        <f>SUMIF(Data_IND_TWh!$A$9:$A$504,Data_TOT_TWh!$B1217&amp;"200_"&amp;Data_TOT_TWh!$E1217,Data_IND_TWh!Y$9:Y$504)+SUMIF(Data_TER_TWh!$A$9:$A$504,Data_TOT_TWh!$B1217&amp;"300_"&amp;Data_TOT_TWh!$E1217,Data_TER_TWh!Y$9:Y$504)+SUMIF(Data_RES_TWh!$A$9:$A$1496,Data_TOT_TWh!$B1217&amp;"400_"&amp;Data_TOT_TWh!$E1217,Data_RES_TWh!Y$9:Y$1496)</f>
        <v>0</v>
      </c>
      <c r="Z1217" s="13">
        <f>SUMIF(Data_IND_TWh!$A$9:$A$504,Data_TOT_TWh!$B1217&amp;"200_"&amp;Data_TOT_TWh!$E1217,Data_IND_TWh!Z$9:Z$504)+SUMIF(Data_TER_TWh!$A$9:$A$504,Data_TOT_TWh!$B1217&amp;"300_"&amp;Data_TOT_TWh!$E1217,Data_TER_TWh!Z$9:Z$504)+SUMIF(Data_RES_TWh!$A$9:$A$1496,Data_TOT_TWh!$B1217&amp;"400_"&amp;Data_TOT_TWh!$E1217,Data_RES_TWh!Z$9:Z$1496)</f>
        <v>0</v>
      </c>
      <c r="AA1217" s="46">
        <f>SUMIF(Data_IND_TWh!$A$9:$A$504,Data_TOT_TWh!$B1217&amp;"200_"&amp;Data_TOT_TWh!$E1217,Data_IND_TWh!AA$9:AA$504)+SUMIF(Data_TER_TWh!$A$9:$A$504,Data_TOT_TWh!$B1217&amp;"300_"&amp;Data_TOT_TWh!$E1217,Data_TER_TWh!AA$9:AA$504)+SUMIF(Data_RES_TWh!$A$9:$A$1496,Data_TOT_TWh!$B1217&amp;"400_"&amp;Data_TOT_TWh!$E1217,Data_RES_TWh!AA$9:AA$1496)</f>
        <v>0</v>
      </c>
      <c r="AC1217" s="13"/>
      <c r="AE1217" s="13"/>
      <c r="AF1217" s="13">
        <f>SUMIF(Data_IND_TWh!$A$9:$A$504,Data_TOT_TWh!$B1217&amp;"200_"&amp;Data_TOT_TWh!$E1217,Data_IND_TWh!AF$9:AF$504)+SUMIF(Data_TER_TWh!$A$9:$A$504,Data_TOT_TWh!$B1217&amp;"300_"&amp;Data_TOT_TWh!$E1217,Data_TER_TWh!AF$9:AF$504)+SUMIF(Data_RES_TWh!$A$9:$A$1496,Data_TOT_TWh!$B1217&amp;"400_"&amp;Data_TOT_TWh!$E1217,Data_RES_TWh!AF$9:AF$1496)</f>
        <v>0</v>
      </c>
      <c r="AG1217" s="13">
        <f>SUMIF(Data_IND_TWh!$A$9:$A$504,Data_TOT_TWh!$B1217&amp;"200_"&amp;Data_TOT_TWh!$E1217,Data_IND_TWh!AG$9:AG$504)+SUMIF(Data_TER_TWh!$A$9:$A$504,Data_TOT_TWh!$B1217&amp;"300_"&amp;Data_TOT_TWh!$E1217,Data_TER_TWh!AG$9:AG$504)+SUMIF(Data_RES_TWh!$A$9:$A$1496,Data_TOT_TWh!$B1217&amp;"400_"&amp;Data_TOT_TWh!$E1217,Data_RES_TWh!AG$9:AG$1496)</f>
        <v>0</v>
      </c>
      <c r="AH1217" s="46">
        <f>SUMIF(Data_IND_TWh!$A$9:$A$504,Data_TOT_TWh!$B1217&amp;"200_"&amp;Data_TOT_TWh!$E1217,Data_IND_TWh!AH$9:AH$504)+SUMIF(Data_TER_TWh!$A$9:$A$504,Data_TOT_TWh!$B1217&amp;"300_"&amp;Data_TOT_TWh!$E1217,Data_TER_TWh!AH$9:AH$504)+SUMIF(Data_RES_TWh!$A$9:$A$1496,Data_TOT_TWh!$B1217&amp;"400_"&amp;Data_TOT_TWh!$E1217,Data_RES_TWh!AH$9:AH$1496)</f>
        <v>0</v>
      </c>
      <c r="AJ1217" s="13"/>
      <c r="AL1217" s="9"/>
      <c r="AM1217" s="87"/>
      <c r="AN1217" s="87"/>
    </row>
    <row r="1218" spans="12:40">
      <c r="L1218" s="46"/>
      <c r="M1218" s="46"/>
      <c r="O1218" s="47"/>
      <c r="P1218" s="46"/>
      <c r="Q1218" s="46"/>
      <c r="R1218" s="37"/>
      <c r="S1218" s="13"/>
      <c r="U1218" s="13"/>
      <c r="W1218" s="13"/>
      <c r="X1218" s="13">
        <f>SUMIF(Data_IND_TWh!$A$9:$A$504,Data_TOT_TWh!$B1218&amp;"200_"&amp;Data_TOT_TWh!$E1218,Data_IND_TWh!X$9:X$504)+SUMIF(Data_TER_TWh!$A$9:$A$504,Data_TOT_TWh!$B1218&amp;"300_"&amp;Data_TOT_TWh!$E1218,Data_TER_TWh!X$9:X$504)+SUMIF(Data_RES_TWh!$A$9:$A$1496,Data_TOT_TWh!$B1218&amp;"400_"&amp;Data_TOT_TWh!$E1218,Data_RES_TWh!X$9:X$1496)</f>
        <v>0</v>
      </c>
      <c r="Y1218" s="13">
        <f>SUMIF(Data_IND_TWh!$A$9:$A$504,Data_TOT_TWh!$B1218&amp;"200_"&amp;Data_TOT_TWh!$E1218,Data_IND_TWh!Y$9:Y$504)+SUMIF(Data_TER_TWh!$A$9:$A$504,Data_TOT_TWh!$B1218&amp;"300_"&amp;Data_TOT_TWh!$E1218,Data_TER_TWh!Y$9:Y$504)+SUMIF(Data_RES_TWh!$A$9:$A$1496,Data_TOT_TWh!$B1218&amp;"400_"&amp;Data_TOT_TWh!$E1218,Data_RES_TWh!Y$9:Y$1496)</f>
        <v>0</v>
      </c>
      <c r="Z1218" s="13">
        <f>SUMIF(Data_IND_TWh!$A$9:$A$504,Data_TOT_TWh!$B1218&amp;"200_"&amp;Data_TOT_TWh!$E1218,Data_IND_TWh!Z$9:Z$504)+SUMIF(Data_TER_TWh!$A$9:$A$504,Data_TOT_TWh!$B1218&amp;"300_"&amp;Data_TOT_TWh!$E1218,Data_TER_TWh!Z$9:Z$504)+SUMIF(Data_RES_TWh!$A$9:$A$1496,Data_TOT_TWh!$B1218&amp;"400_"&amp;Data_TOT_TWh!$E1218,Data_RES_TWh!Z$9:Z$1496)</f>
        <v>0</v>
      </c>
      <c r="AA1218" s="46">
        <f>SUMIF(Data_IND_TWh!$A$9:$A$504,Data_TOT_TWh!$B1218&amp;"200_"&amp;Data_TOT_TWh!$E1218,Data_IND_TWh!AA$9:AA$504)+SUMIF(Data_TER_TWh!$A$9:$A$504,Data_TOT_TWh!$B1218&amp;"300_"&amp;Data_TOT_TWh!$E1218,Data_TER_TWh!AA$9:AA$504)+SUMIF(Data_RES_TWh!$A$9:$A$1496,Data_TOT_TWh!$B1218&amp;"400_"&amp;Data_TOT_TWh!$E1218,Data_RES_TWh!AA$9:AA$1496)</f>
        <v>0</v>
      </c>
      <c r="AC1218" s="13"/>
      <c r="AE1218" s="13"/>
      <c r="AF1218" s="13">
        <f>SUMIF(Data_IND_TWh!$A$9:$A$504,Data_TOT_TWh!$B1218&amp;"200_"&amp;Data_TOT_TWh!$E1218,Data_IND_TWh!AF$9:AF$504)+SUMIF(Data_TER_TWh!$A$9:$A$504,Data_TOT_TWh!$B1218&amp;"300_"&amp;Data_TOT_TWh!$E1218,Data_TER_TWh!AF$9:AF$504)+SUMIF(Data_RES_TWh!$A$9:$A$1496,Data_TOT_TWh!$B1218&amp;"400_"&amp;Data_TOT_TWh!$E1218,Data_RES_TWh!AF$9:AF$1496)</f>
        <v>0</v>
      </c>
      <c r="AG1218" s="13">
        <f>SUMIF(Data_IND_TWh!$A$9:$A$504,Data_TOT_TWh!$B1218&amp;"200_"&amp;Data_TOT_TWh!$E1218,Data_IND_TWh!AG$9:AG$504)+SUMIF(Data_TER_TWh!$A$9:$A$504,Data_TOT_TWh!$B1218&amp;"300_"&amp;Data_TOT_TWh!$E1218,Data_TER_TWh!AG$9:AG$504)+SUMIF(Data_RES_TWh!$A$9:$A$1496,Data_TOT_TWh!$B1218&amp;"400_"&amp;Data_TOT_TWh!$E1218,Data_RES_TWh!AG$9:AG$1496)</f>
        <v>0</v>
      </c>
      <c r="AH1218" s="46">
        <f>SUMIF(Data_IND_TWh!$A$9:$A$504,Data_TOT_TWh!$B1218&amp;"200_"&amp;Data_TOT_TWh!$E1218,Data_IND_TWh!AH$9:AH$504)+SUMIF(Data_TER_TWh!$A$9:$A$504,Data_TOT_TWh!$B1218&amp;"300_"&amp;Data_TOT_TWh!$E1218,Data_TER_TWh!AH$9:AH$504)+SUMIF(Data_RES_TWh!$A$9:$A$1496,Data_TOT_TWh!$B1218&amp;"400_"&amp;Data_TOT_TWh!$E1218,Data_RES_TWh!AH$9:AH$1496)</f>
        <v>0</v>
      </c>
      <c r="AJ1218" s="13"/>
      <c r="AL1218" s="9"/>
      <c r="AM1218" s="87"/>
      <c r="AN1218" s="87"/>
    </row>
    <row r="1219" spans="12:40">
      <c r="L1219" s="46"/>
      <c r="M1219" s="46"/>
      <c r="O1219" s="47"/>
      <c r="P1219" s="46"/>
      <c r="Q1219" s="46"/>
      <c r="R1219" s="37"/>
      <c r="S1219" s="13"/>
      <c r="U1219" s="13"/>
      <c r="W1219" s="13"/>
      <c r="X1219" s="13">
        <f>SUMIF(Data_IND_TWh!$A$9:$A$504,Data_TOT_TWh!$B1219&amp;"200_"&amp;Data_TOT_TWh!$E1219,Data_IND_TWh!X$9:X$504)+SUMIF(Data_TER_TWh!$A$9:$A$504,Data_TOT_TWh!$B1219&amp;"300_"&amp;Data_TOT_TWh!$E1219,Data_TER_TWh!X$9:X$504)+SUMIF(Data_RES_TWh!$A$9:$A$1496,Data_TOT_TWh!$B1219&amp;"400_"&amp;Data_TOT_TWh!$E1219,Data_RES_TWh!X$9:X$1496)</f>
        <v>0</v>
      </c>
      <c r="Y1219" s="13">
        <f>SUMIF(Data_IND_TWh!$A$9:$A$504,Data_TOT_TWh!$B1219&amp;"200_"&amp;Data_TOT_TWh!$E1219,Data_IND_TWh!Y$9:Y$504)+SUMIF(Data_TER_TWh!$A$9:$A$504,Data_TOT_TWh!$B1219&amp;"300_"&amp;Data_TOT_TWh!$E1219,Data_TER_TWh!Y$9:Y$504)+SUMIF(Data_RES_TWh!$A$9:$A$1496,Data_TOT_TWh!$B1219&amp;"400_"&amp;Data_TOT_TWh!$E1219,Data_RES_TWh!Y$9:Y$1496)</f>
        <v>0</v>
      </c>
      <c r="Z1219" s="13">
        <f>SUMIF(Data_IND_TWh!$A$9:$A$504,Data_TOT_TWh!$B1219&amp;"200_"&amp;Data_TOT_TWh!$E1219,Data_IND_TWh!Z$9:Z$504)+SUMIF(Data_TER_TWh!$A$9:$A$504,Data_TOT_TWh!$B1219&amp;"300_"&amp;Data_TOT_TWh!$E1219,Data_TER_TWh!Z$9:Z$504)+SUMIF(Data_RES_TWh!$A$9:$A$1496,Data_TOT_TWh!$B1219&amp;"400_"&amp;Data_TOT_TWh!$E1219,Data_RES_TWh!Z$9:Z$1496)</f>
        <v>0</v>
      </c>
      <c r="AA1219" s="46">
        <f>SUMIF(Data_IND_TWh!$A$9:$A$504,Data_TOT_TWh!$B1219&amp;"200_"&amp;Data_TOT_TWh!$E1219,Data_IND_TWh!AA$9:AA$504)+SUMIF(Data_TER_TWh!$A$9:$A$504,Data_TOT_TWh!$B1219&amp;"300_"&amp;Data_TOT_TWh!$E1219,Data_TER_TWh!AA$9:AA$504)+SUMIF(Data_RES_TWh!$A$9:$A$1496,Data_TOT_TWh!$B1219&amp;"400_"&amp;Data_TOT_TWh!$E1219,Data_RES_TWh!AA$9:AA$1496)</f>
        <v>0</v>
      </c>
      <c r="AC1219" s="13"/>
      <c r="AE1219" s="13"/>
      <c r="AF1219" s="13">
        <f>SUMIF(Data_IND_TWh!$A$9:$A$504,Data_TOT_TWh!$B1219&amp;"200_"&amp;Data_TOT_TWh!$E1219,Data_IND_TWh!AF$9:AF$504)+SUMIF(Data_TER_TWh!$A$9:$A$504,Data_TOT_TWh!$B1219&amp;"300_"&amp;Data_TOT_TWh!$E1219,Data_TER_TWh!AF$9:AF$504)+SUMIF(Data_RES_TWh!$A$9:$A$1496,Data_TOT_TWh!$B1219&amp;"400_"&amp;Data_TOT_TWh!$E1219,Data_RES_TWh!AF$9:AF$1496)</f>
        <v>0</v>
      </c>
      <c r="AG1219" s="13">
        <f>SUMIF(Data_IND_TWh!$A$9:$A$504,Data_TOT_TWh!$B1219&amp;"200_"&amp;Data_TOT_TWh!$E1219,Data_IND_TWh!AG$9:AG$504)+SUMIF(Data_TER_TWh!$A$9:$A$504,Data_TOT_TWh!$B1219&amp;"300_"&amp;Data_TOT_TWh!$E1219,Data_TER_TWh!AG$9:AG$504)+SUMIF(Data_RES_TWh!$A$9:$A$1496,Data_TOT_TWh!$B1219&amp;"400_"&amp;Data_TOT_TWh!$E1219,Data_RES_TWh!AG$9:AG$1496)</f>
        <v>0</v>
      </c>
      <c r="AH1219" s="46">
        <f>SUMIF(Data_IND_TWh!$A$9:$A$504,Data_TOT_TWh!$B1219&amp;"200_"&amp;Data_TOT_TWh!$E1219,Data_IND_TWh!AH$9:AH$504)+SUMIF(Data_TER_TWh!$A$9:$A$504,Data_TOT_TWh!$B1219&amp;"300_"&amp;Data_TOT_TWh!$E1219,Data_TER_TWh!AH$9:AH$504)+SUMIF(Data_RES_TWh!$A$9:$A$1496,Data_TOT_TWh!$B1219&amp;"400_"&amp;Data_TOT_TWh!$E1219,Data_RES_TWh!AH$9:AH$1496)</f>
        <v>0</v>
      </c>
      <c r="AJ1219" s="13"/>
      <c r="AL1219" s="9"/>
      <c r="AM1219" s="87"/>
      <c r="AN1219" s="87"/>
    </row>
    <row r="1220" spans="12:40">
      <c r="L1220" s="46"/>
      <c r="M1220" s="46"/>
      <c r="O1220" s="47"/>
      <c r="P1220" s="46"/>
      <c r="Q1220" s="46"/>
      <c r="R1220" s="37"/>
      <c r="S1220" s="13"/>
      <c r="U1220" s="13"/>
      <c r="W1220" s="13"/>
      <c r="X1220" s="13">
        <f>SUMIF(Data_IND_TWh!$A$9:$A$504,Data_TOT_TWh!$B1220&amp;"200_"&amp;Data_TOT_TWh!$E1220,Data_IND_TWh!X$9:X$504)+SUMIF(Data_TER_TWh!$A$9:$A$504,Data_TOT_TWh!$B1220&amp;"300_"&amp;Data_TOT_TWh!$E1220,Data_TER_TWh!X$9:X$504)+SUMIF(Data_RES_TWh!$A$9:$A$1496,Data_TOT_TWh!$B1220&amp;"400_"&amp;Data_TOT_TWh!$E1220,Data_RES_TWh!X$9:X$1496)</f>
        <v>0</v>
      </c>
      <c r="Y1220" s="13">
        <f>SUMIF(Data_IND_TWh!$A$9:$A$504,Data_TOT_TWh!$B1220&amp;"200_"&amp;Data_TOT_TWh!$E1220,Data_IND_TWh!Y$9:Y$504)+SUMIF(Data_TER_TWh!$A$9:$A$504,Data_TOT_TWh!$B1220&amp;"300_"&amp;Data_TOT_TWh!$E1220,Data_TER_TWh!Y$9:Y$504)+SUMIF(Data_RES_TWh!$A$9:$A$1496,Data_TOT_TWh!$B1220&amp;"400_"&amp;Data_TOT_TWh!$E1220,Data_RES_TWh!Y$9:Y$1496)</f>
        <v>0</v>
      </c>
      <c r="Z1220" s="13">
        <f>SUMIF(Data_IND_TWh!$A$9:$A$504,Data_TOT_TWh!$B1220&amp;"200_"&amp;Data_TOT_TWh!$E1220,Data_IND_TWh!Z$9:Z$504)+SUMIF(Data_TER_TWh!$A$9:$A$504,Data_TOT_TWh!$B1220&amp;"300_"&amp;Data_TOT_TWh!$E1220,Data_TER_TWh!Z$9:Z$504)+SUMIF(Data_RES_TWh!$A$9:$A$1496,Data_TOT_TWh!$B1220&amp;"400_"&amp;Data_TOT_TWh!$E1220,Data_RES_TWh!Z$9:Z$1496)</f>
        <v>0</v>
      </c>
      <c r="AA1220" s="46">
        <f>SUMIF(Data_IND_TWh!$A$9:$A$504,Data_TOT_TWh!$B1220&amp;"200_"&amp;Data_TOT_TWh!$E1220,Data_IND_TWh!AA$9:AA$504)+SUMIF(Data_TER_TWh!$A$9:$A$504,Data_TOT_TWh!$B1220&amp;"300_"&amp;Data_TOT_TWh!$E1220,Data_TER_TWh!AA$9:AA$504)+SUMIF(Data_RES_TWh!$A$9:$A$1496,Data_TOT_TWh!$B1220&amp;"400_"&amp;Data_TOT_TWh!$E1220,Data_RES_TWh!AA$9:AA$1496)</f>
        <v>0</v>
      </c>
      <c r="AC1220" s="13"/>
      <c r="AE1220" s="13"/>
      <c r="AF1220" s="13">
        <f>SUMIF(Data_IND_TWh!$A$9:$A$504,Data_TOT_TWh!$B1220&amp;"200_"&amp;Data_TOT_TWh!$E1220,Data_IND_TWh!AF$9:AF$504)+SUMIF(Data_TER_TWh!$A$9:$A$504,Data_TOT_TWh!$B1220&amp;"300_"&amp;Data_TOT_TWh!$E1220,Data_TER_TWh!AF$9:AF$504)+SUMIF(Data_RES_TWh!$A$9:$A$1496,Data_TOT_TWh!$B1220&amp;"400_"&amp;Data_TOT_TWh!$E1220,Data_RES_TWh!AF$9:AF$1496)</f>
        <v>0</v>
      </c>
      <c r="AG1220" s="13">
        <f>SUMIF(Data_IND_TWh!$A$9:$A$504,Data_TOT_TWh!$B1220&amp;"200_"&amp;Data_TOT_TWh!$E1220,Data_IND_TWh!AG$9:AG$504)+SUMIF(Data_TER_TWh!$A$9:$A$504,Data_TOT_TWh!$B1220&amp;"300_"&amp;Data_TOT_TWh!$E1220,Data_TER_TWh!AG$9:AG$504)+SUMIF(Data_RES_TWh!$A$9:$A$1496,Data_TOT_TWh!$B1220&amp;"400_"&amp;Data_TOT_TWh!$E1220,Data_RES_TWh!AG$9:AG$1496)</f>
        <v>0</v>
      </c>
      <c r="AH1220" s="46">
        <f>SUMIF(Data_IND_TWh!$A$9:$A$504,Data_TOT_TWh!$B1220&amp;"200_"&amp;Data_TOT_TWh!$E1220,Data_IND_TWh!AH$9:AH$504)+SUMIF(Data_TER_TWh!$A$9:$A$504,Data_TOT_TWh!$B1220&amp;"300_"&amp;Data_TOT_TWh!$E1220,Data_TER_TWh!AH$9:AH$504)+SUMIF(Data_RES_TWh!$A$9:$A$1496,Data_TOT_TWh!$B1220&amp;"400_"&amp;Data_TOT_TWh!$E1220,Data_RES_TWh!AH$9:AH$1496)</f>
        <v>0</v>
      </c>
      <c r="AJ1220" s="13"/>
      <c r="AL1220" s="9"/>
      <c r="AM1220" s="87"/>
      <c r="AN1220" s="87"/>
    </row>
    <row r="1221" spans="12:40">
      <c r="L1221" s="46"/>
      <c r="M1221" s="46"/>
      <c r="O1221" s="47"/>
      <c r="P1221" s="46"/>
      <c r="Q1221" s="46"/>
      <c r="R1221" s="37"/>
      <c r="S1221" s="13"/>
      <c r="U1221" s="13"/>
      <c r="W1221" s="13"/>
      <c r="X1221" s="13">
        <f>SUMIF(Data_IND_TWh!$A$9:$A$504,Data_TOT_TWh!$B1221&amp;"200_"&amp;Data_TOT_TWh!$E1221,Data_IND_TWh!X$9:X$504)+SUMIF(Data_TER_TWh!$A$9:$A$504,Data_TOT_TWh!$B1221&amp;"300_"&amp;Data_TOT_TWh!$E1221,Data_TER_TWh!X$9:X$504)+SUMIF(Data_RES_TWh!$A$9:$A$1496,Data_TOT_TWh!$B1221&amp;"400_"&amp;Data_TOT_TWh!$E1221,Data_RES_TWh!X$9:X$1496)</f>
        <v>0</v>
      </c>
      <c r="Y1221" s="13">
        <f>SUMIF(Data_IND_TWh!$A$9:$A$504,Data_TOT_TWh!$B1221&amp;"200_"&amp;Data_TOT_TWh!$E1221,Data_IND_TWh!Y$9:Y$504)+SUMIF(Data_TER_TWh!$A$9:$A$504,Data_TOT_TWh!$B1221&amp;"300_"&amp;Data_TOT_TWh!$E1221,Data_TER_TWh!Y$9:Y$504)+SUMIF(Data_RES_TWh!$A$9:$A$1496,Data_TOT_TWh!$B1221&amp;"400_"&amp;Data_TOT_TWh!$E1221,Data_RES_TWh!Y$9:Y$1496)</f>
        <v>0</v>
      </c>
      <c r="Z1221" s="13">
        <f>SUMIF(Data_IND_TWh!$A$9:$A$504,Data_TOT_TWh!$B1221&amp;"200_"&amp;Data_TOT_TWh!$E1221,Data_IND_TWh!Z$9:Z$504)+SUMIF(Data_TER_TWh!$A$9:$A$504,Data_TOT_TWh!$B1221&amp;"300_"&amp;Data_TOT_TWh!$E1221,Data_TER_TWh!Z$9:Z$504)+SUMIF(Data_RES_TWh!$A$9:$A$1496,Data_TOT_TWh!$B1221&amp;"400_"&amp;Data_TOT_TWh!$E1221,Data_RES_TWh!Z$9:Z$1496)</f>
        <v>0</v>
      </c>
      <c r="AA1221" s="46">
        <f>SUMIF(Data_IND_TWh!$A$9:$A$504,Data_TOT_TWh!$B1221&amp;"200_"&amp;Data_TOT_TWh!$E1221,Data_IND_TWh!AA$9:AA$504)+SUMIF(Data_TER_TWh!$A$9:$A$504,Data_TOT_TWh!$B1221&amp;"300_"&amp;Data_TOT_TWh!$E1221,Data_TER_TWh!AA$9:AA$504)+SUMIF(Data_RES_TWh!$A$9:$A$1496,Data_TOT_TWh!$B1221&amp;"400_"&amp;Data_TOT_TWh!$E1221,Data_RES_TWh!AA$9:AA$1496)</f>
        <v>0</v>
      </c>
      <c r="AC1221" s="13"/>
      <c r="AE1221" s="13"/>
      <c r="AF1221" s="13">
        <f>SUMIF(Data_IND_TWh!$A$9:$A$504,Data_TOT_TWh!$B1221&amp;"200_"&amp;Data_TOT_TWh!$E1221,Data_IND_TWh!AF$9:AF$504)+SUMIF(Data_TER_TWh!$A$9:$A$504,Data_TOT_TWh!$B1221&amp;"300_"&amp;Data_TOT_TWh!$E1221,Data_TER_TWh!AF$9:AF$504)+SUMIF(Data_RES_TWh!$A$9:$A$1496,Data_TOT_TWh!$B1221&amp;"400_"&amp;Data_TOT_TWh!$E1221,Data_RES_TWh!AF$9:AF$1496)</f>
        <v>0</v>
      </c>
      <c r="AG1221" s="13">
        <f>SUMIF(Data_IND_TWh!$A$9:$A$504,Data_TOT_TWh!$B1221&amp;"200_"&amp;Data_TOT_TWh!$E1221,Data_IND_TWh!AG$9:AG$504)+SUMIF(Data_TER_TWh!$A$9:$A$504,Data_TOT_TWh!$B1221&amp;"300_"&amp;Data_TOT_TWh!$E1221,Data_TER_TWh!AG$9:AG$504)+SUMIF(Data_RES_TWh!$A$9:$A$1496,Data_TOT_TWh!$B1221&amp;"400_"&amp;Data_TOT_TWh!$E1221,Data_RES_TWh!AG$9:AG$1496)</f>
        <v>0</v>
      </c>
      <c r="AH1221" s="46">
        <f>SUMIF(Data_IND_TWh!$A$9:$A$504,Data_TOT_TWh!$B1221&amp;"200_"&amp;Data_TOT_TWh!$E1221,Data_IND_TWh!AH$9:AH$504)+SUMIF(Data_TER_TWh!$A$9:$A$504,Data_TOT_TWh!$B1221&amp;"300_"&amp;Data_TOT_TWh!$E1221,Data_TER_TWh!AH$9:AH$504)+SUMIF(Data_RES_TWh!$A$9:$A$1496,Data_TOT_TWh!$B1221&amp;"400_"&amp;Data_TOT_TWh!$E1221,Data_RES_TWh!AH$9:AH$1496)</f>
        <v>0</v>
      </c>
      <c r="AJ1221" s="13"/>
      <c r="AL1221" s="9"/>
      <c r="AM1221" s="87"/>
      <c r="AN1221" s="87"/>
    </row>
    <row r="1222" spans="12:40">
      <c r="L1222" s="46"/>
      <c r="M1222" s="46"/>
      <c r="O1222" s="47"/>
      <c r="P1222" s="46"/>
      <c r="Q1222" s="46"/>
      <c r="R1222" s="37"/>
      <c r="S1222" s="13"/>
      <c r="U1222" s="13"/>
      <c r="W1222" s="13"/>
      <c r="X1222" s="13">
        <f>SUMIF(Data_IND_TWh!$A$9:$A$504,Data_TOT_TWh!$B1222&amp;"200_"&amp;Data_TOT_TWh!$E1222,Data_IND_TWh!X$9:X$504)+SUMIF(Data_TER_TWh!$A$9:$A$504,Data_TOT_TWh!$B1222&amp;"300_"&amp;Data_TOT_TWh!$E1222,Data_TER_TWh!X$9:X$504)+SUMIF(Data_RES_TWh!$A$9:$A$1496,Data_TOT_TWh!$B1222&amp;"400_"&amp;Data_TOT_TWh!$E1222,Data_RES_TWh!X$9:X$1496)</f>
        <v>0</v>
      </c>
      <c r="Y1222" s="13">
        <f>SUMIF(Data_IND_TWh!$A$9:$A$504,Data_TOT_TWh!$B1222&amp;"200_"&amp;Data_TOT_TWh!$E1222,Data_IND_TWh!Y$9:Y$504)+SUMIF(Data_TER_TWh!$A$9:$A$504,Data_TOT_TWh!$B1222&amp;"300_"&amp;Data_TOT_TWh!$E1222,Data_TER_TWh!Y$9:Y$504)+SUMIF(Data_RES_TWh!$A$9:$A$1496,Data_TOT_TWh!$B1222&amp;"400_"&amp;Data_TOT_TWh!$E1222,Data_RES_TWh!Y$9:Y$1496)</f>
        <v>0</v>
      </c>
      <c r="Z1222" s="13">
        <f>SUMIF(Data_IND_TWh!$A$9:$A$504,Data_TOT_TWh!$B1222&amp;"200_"&amp;Data_TOT_TWh!$E1222,Data_IND_TWh!Z$9:Z$504)+SUMIF(Data_TER_TWh!$A$9:$A$504,Data_TOT_TWh!$B1222&amp;"300_"&amp;Data_TOT_TWh!$E1222,Data_TER_TWh!Z$9:Z$504)+SUMIF(Data_RES_TWh!$A$9:$A$1496,Data_TOT_TWh!$B1222&amp;"400_"&amp;Data_TOT_TWh!$E1222,Data_RES_TWh!Z$9:Z$1496)</f>
        <v>0</v>
      </c>
      <c r="AA1222" s="46">
        <f>SUMIF(Data_IND_TWh!$A$9:$A$504,Data_TOT_TWh!$B1222&amp;"200_"&amp;Data_TOT_TWh!$E1222,Data_IND_TWh!AA$9:AA$504)+SUMIF(Data_TER_TWh!$A$9:$A$504,Data_TOT_TWh!$B1222&amp;"300_"&amp;Data_TOT_TWh!$E1222,Data_TER_TWh!AA$9:AA$504)+SUMIF(Data_RES_TWh!$A$9:$A$1496,Data_TOT_TWh!$B1222&amp;"400_"&amp;Data_TOT_TWh!$E1222,Data_RES_TWh!AA$9:AA$1496)</f>
        <v>0</v>
      </c>
      <c r="AC1222" s="13"/>
      <c r="AE1222" s="13"/>
      <c r="AF1222" s="13">
        <f>SUMIF(Data_IND_TWh!$A$9:$A$504,Data_TOT_TWh!$B1222&amp;"200_"&amp;Data_TOT_TWh!$E1222,Data_IND_TWh!AF$9:AF$504)+SUMIF(Data_TER_TWh!$A$9:$A$504,Data_TOT_TWh!$B1222&amp;"300_"&amp;Data_TOT_TWh!$E1222,Data_TER_TWh!AF$9:AF$504)+SUMIF(Data_RES_TWh!$A$9:$A$1496,Data_TOT_TWh!$B1222&amp;"400_"&amp;Data_TOT_TWh!$E1222,Data_RES_TWh!AF$9:AF$1496)</f>
        <v>0</v>
      </c>
      <c r="AG1222" s="13">
        <f>SUMIF(Data_IND_TWh!$A$9:$A$504,Data_TOT_TWh!$B1222&amp;"200_"&amp;Data_TOT_TWh!$E1222,Data_IND_TWh!AG$9:AG$504)+SUMIF(Data_TER_TWh!$A$9:$A$504,Data_TOT_TWh!$B1222&amp;"300_"&amp;Data_TOT_TWh!$E1222,Data_TER_TWh!AG$9:AG$504)+SUMIF(Data_RES_TWh!$A$9:$A$1496,Data_TOT_TWh!$B1222&amp;"400_"&amp;Data_TOT_TWh!$E1222,Data_RES_TWh!AG$9:AG$1496)</f>
        <v>0</v>
      </c>
      <c r="AH1222" s="46">
        <f>SUMIF(Data_IND_TWh!$A$9:$A$504,Data_TOT_TWh!$B1222&amp;"200_"&amp;Data_TOT_TWh!$E1222,Data_IND_TWh!AH$9:AH$504)+SUMIF(Data_TER_TWh!$A$9:$A$504,Data_TOT_TWh!$B1222&amp;"300_"&amp;Data_TOT_TWh!$E1222,Data_TER_TWh!AH$9:AH$504)+SUMIF(Data_RES_TWh!$A$9:$A$1496,Data_TOT_TWh!$B1222&amp;"400_"&amp;Data_TOT_TWh!$E1222,Data_RES_TWh!AH$9:AH$1496)</f>
        <v>0</v>
      </c>
      <c r="AJ1222" s="13"/>
      <c r="AL1222" s="9"/>
      <c r="AM1222" s="87"/>
      <c r="AN1222" s="87"/>
    </row>
    <row r="1223" spans="12:40">
      <c r="L1223" s="46"/>
      <c r="M1223" s="46"/>
      <c r="O1223" s="47"/>
      <c r="P1223" s="46"/>
      <c r="Q1223" s="46"/>
      <c r="R1223" s="37"/>
      <c r="S1223" s="13"/>
      <c r="U1223" s="13"/>
      <c r="W1223" s="13"/>
      <c r="X1223" s="13">
        <f>SUMIF(Data_IND_TWh!$A$9:$A$504,Data_TOT_TWh!$B1223&amp;"200_"&amp;Data_TOT_TWh!$E1223,Data_IND_TWh!X$9:X$504)+SUMIF(Data_TER_TWh!$A$9:$A$504,Data_TOT_TWh!$B1223&amp;"300_"&amp;Data_TOT_TWh!$E1223,Data_TER_TWh!X$9:X$504)+SUMIF(Data_RES_TWh!$A$9:$A$1496,Data_TOT_TWh!$B1223&amp;"400_"&amp;Data_TOT_TWh!$E1223,Data_RES_TWh!X$9:X$1496)</f>
        <v>0</v>
      </c>
      <c r="Y1223" s="13">
        <f>SUMIF(Data_IND_TWh!$A$9:$A$504,Data_TOT_TWh!$B1223&amp;"200_"&amp;Data_TOT_TWh!$E1223,Data_IND_TWh!Y$9:Y$504)+SUMIF(Data_TER_TWh!$A$9:$A$504,Data_TOT_TWh!$B1223&amp;"300_"&amp;Data_TOT_TWh!$E1223,Data_TER_TWh!Y$9:Y$504)+SUMIF(Data_RES_TWh!$A$9:$A$1496,Data_TOT_TWh!$B1223&amp;"400_"&amp;Data_TOT_TWh!$E1223,Data_RES_TWh!Y$9:Y$1496)</f>
        <v>0</v>
      </c>
      <c r="Z1223" s="13">
        <f>SUMIF(Data_IND_TWh!$A$9:$A$504,Data_TOT_TWh!$B1223&amp;"200_"&amp;Data_TOT_TWh!$E1223,Data_IND_TWh!Z$9:Z$504)+SUMIF(Data_TER_TWh!$A$9:$A$504,Data_TOT_TWh!$B1223&amp;"300_"&amp;Data_TOT_TWh!$E1223,Data_TER_TWh!Z$9:Z$504)+SUMIF(Data_RES_TWh!$A$9:$A$1496,Data_TOT_TWh!$B1223&amp;"400_"&amp;Data_TOT_TWh!$E1223,Data_RES_TWh!Z$9:Z$1496)</f>
        <v>0</v>
      </c>
      <c r="AA1223" s="46">
        <f>SUMIF(Data_IND_TWh!$A$9:$A$504,Data_TOT_TWh!$B1223&amp;"200_"&amp;Data_TOT_TWh!$E1223,Data_IND_TWh!AA$9:AA$504)+SUMIF(Data_TER_TWh!$A$9:$A$504,Data_TOT_TWh!$B1223&amp;"300_"&amp;Data_TOT_TWh!$E1223,Data_TER_TWh!AA$9:AA$504)+SUMIF(Data_RES_TWh!$A$9:$A$1496,Data_TOT_TWh!$B1223&amp;"400_"&amp;Data_TOT_TWh!$E1223,Data_RES_TWh!AA$9:AA$1496)</f>
        <v>0</v>
      </c>
      <c r="AC1223" s="13"/>
      <c r="AE1223" s="13"/>
      <c r="AF1223" s="13">
        <f>SUMIF(Data_IND_TWh!$A$9:$A$504,Data_TOT_TWh!$B1223&amp;"200_"&amp;Data_TOT_TWh!$E1223,Data_IND_TWh!AF$9:AF$504)+SUMIF(Data_TER_TWh!$A$9:$A$504,Data_TOT_TWh!$B1223&amp;"300_"&amp;Data_TOT_TWh!$E1223,Data_TER_TWh!AF$9:AF$504)+SUMIF(Data_RES_TWh!$A$9:$A$1496,Data_TOT_TWh!$B1223&amp;"400_"&amp;Data_TOT_TWh!$E1223,Data_RES_TWh!AF$9:AF$1496)</f>
        <v>0</v>
      </c>
      <c r="AG1223" s="13">
        <f>SUMIF(Data_IND_TWh!$A$9:$A$504,Data_TOT_TWh!$B1223&amp;"200_"&amp;Data_TOT_TWh!$E1223,Data_IND_TWh!AG$9:AG$504)+SUMIF(Data_TER_TWh!$A$9:$A$504,Data_TOT_TWh!$B1223&amp;"300_"&amp;Data_TOT_TWh!$E1223,Data_TER_TWh!AG$9:AG$504)+SUMIF(Data_RES_TWh!$A$9:$A$1496,Data_TOT_TWh!$B1223&amp;"400_"&amp;Data_TOT_TWh!$E1223,Data_RES_TWh!AG$9:AG$1496)</f>
        <v>0</v>
      </c>
      <c r="AH1223" s="46">
        <f>SUMIF(Data_IND_TWh!$A$9:$A$504,Data_TOT_TWh!$B1223&amp;"200_"&amp;Data_TOT_TWh!$E1223,Data_IND_TWh!AH$9:AH$504)+SUMIF(Data_TER_TWh!$A$9:$A$504,Data_TOT_TWh!$B1223&amp;"300_"&amp;Data_TOT_TWh!$E1223,Data_TER_TWh!AH$9:AH$504)+SUMIF(Data_RES_TWh!$A$9:$A$1496,Data_TOT_TWh!$B1223&amp;"400_"&amp;Data_TOT_TWh!$E1223,Data_RES_TWh!AH$9:AH$1496)</f>
        <v>0</v>
      </c>
      <c r="AJ1223" s="13"/>
      <c r="AL1223" s="9"/>
      <c r="AM1223" s="87"/>
      <c r="AN1223" s="87"/>
    </row>
    <row r="1224" spans="12:40">
      <c r="L1224" s="46"/>
      <c r="M1224" s="46"/>
      <c r="O1224" s="47"/>
      <c r="P1224" s="46"/>
      <c r="Q1224" s="46"/>
      <c r="R1224" s="37"/>
      <c r="S1224" s="13"/>
      <c r="U1224" s="13"/>
      <c r="W1224" s="13"/>
      <c r="X1224" s="13">
        <f>SUMIF(Data_IND_TWh!$A$9:$A$504,Data_TOT_TWh!$B1224&amp;"200_"&amp;Data_TOT_TWh!$E1224,Data_IND_TWh!X$9:X$504)+SUMIF(Data_TER_TWh!$A$9:$A$504,Data_TOT_TWh!$B1224&amp;"300_"&amp;Data_TOT_TWh!$E1224,Data_TER_TWh!X$9:X$504)+SUMIF(Data_RES_TWh!$A$9:$A$1496,Data_TOT_TWh!$B1224&amp;"400_"&amp;Data_TOT_TWh!$E1224,Data_RES_TWh!X$9:X$1496)</f>
        <v>0</v>
      </c>
      <c r="Y1224" s="13">
        <f>SUMIF(Data_IND_TWh!$A$9:$A$504,Data_TOT_TWh!$B1224&amp;"200_"&amp;Data_TOT_TWh!$E1224,Data_IND_TWh!Y$9:Y$504)+SUMIF(Data_TER_TWh!$A$9:$A$504,Data_TOT_TWh!$B1224&amp;"300_"&amp;Data_TOT_TWh!$E1224,Data_TER_TWh!Y$9:Y$504)+SUMIF(Data_RES_TWh!$A$9:$A$1496,Data_TOT_TWh!$B1224&amp;"400_"&amp;Data_TOT_TWh!$E1224,Data_RES_TWh!Y$9:Y$1496)</f>
        <v>0</v>
      </c>
      <c r="Z1224" s="13">
        <f>SUMIF(Data_IND_TWh!$A$9:$A$504,Data_TOT_TWh!$B1224&amp;"200_"&amp;Data_TOT_TWh!$E1224,Data_IND_TWh!Z$9:Z$504)+SUMIF(Data_TER_TWh!$A$9:$A$504,Data_TOT_TWh!$B1224&amp;"300_"&amp;Data_TOT_TWh!$E1224,Data_TER_TWh!Z$9:Z$504)+SUMIF(Data_RES_TWh!$A$9:$A$1496,Data_TOT_TWh!$B1224&amp;"400_"&amp;Data_TOT_TWh!$E1224,Data_RES_TWh!Z$9:Z$1496)</f>
        <v>0</v>
      </c>
      <c r="AA1224" s="46">
        <f>SUMIF(Data_IND_TWh!$A$9:$A$504,Data_TOT_TWh!$B1224&amp;"200_"&amp;Data_TOT_TWh!$E1224,Data_IND_TWh!AA$9:AA$504)+SUMIF(Data_TER_TWh!$A$9:$A$504,Data_TOT_TWh!$B1224&amp;"300_"&amp;Data_TOT_TWh!$E1224,Data_TER_TWh!AA$9:AA$504)+SUMIF(Data_RES_TWh!$A$9:$A$1496,Data_TOT_TWh!$B1224&amp;"400_"&amp;Data_TOT_TWh!$E1224,Data_RES_TWh!AA$9:AA$1496)</f>
        <v>0</v>
      </c>
      <c r="AC1224" s="13"/>
      <c r="AE1224" s="13"/>
      <c r="AF1224" s="13">
        <f>SUMIF(Data_IND_TWh!$A$9:$A$504,Data_TOT_TWh!$B1224&amp;"200_"&amp;Data_TOT_TWh!$E1224,Data_IND_TWh!AF$9:AF$504)+SUMIF(Data_TER_TWh!$A$9:$A$504,Data_TOT_TWh!$B1224&amp;"300_"&amp;Data_TOT_TWh!$E1224,Data_TER_TWh!AF$9:AF$504)+SUMIF(Data_RES_TWh!$A$9:$A$1496,Data_TOT_TWh!$B1224&amp;"400_"&amp;Data_TOT_TWh!$E1224,Data_RES_TWh!AF$9:AF$1496)</f>
        <v>0</v>
      </c>
      <c r="AG1224" s="13">
        <f>SUMIF(Data_IND_TWh!$A$9:$A$504,Data_TOT_TWh!$B1224&amp;"200_"&amp;Data_TOT_TWh!$E1224,Data_IND_TWh!AG$9:AG$504)+SUMIF(Data_TER_TWh!$A$9:$A$504,Data_TOT_TWh!$B1224&amp;"300_"&amp;Data_TOT_TWh!$E1224,Data_TER_TWh!AG$9:AG$504)+SUMIF(Data_RES_TWh!$A$9:$A$1496,Data_TOT_TWh!$B1224&amp;"400_"&amp;Data_TOT_TWh!$E1224,Data_RES_TWh!AG$9:AG$1496)</f>
        <v>0</v>
      </c>
      <c r="AH1224" s="46">
        <f>SUMIF(Data_IND_TWh!$A$9:$A$504,Data_TOT_TWh!$B1224&amp;"200_"&amp;Data_TOT_TWh!$E1224,Data_IND_TWh!AH$9:AH$504)+SUMIF(Data_TER_TWh!$A$9:$A$504,Data_TOT_TWh!$B1224&amp;"300_"&amp;Data_TOT_TWh!$E1224,Data_TER_TWh!AH$9:AH$504)+SUMIF(Data_RES_TWh!$A$9:$A$1496,Data_TOT_TWh!$B1224&amp;"400_"&amp;Data_TOT_TWh!$E1224,Data_RES_TWh!AH$9:AH$1496)</f>
        <v>0</v>
      </c>
      <c r="AJ1224" s="13"/>
      <c r="AL1224" s="9"/>
      <c r="AM1224" s="87"/>
      <c r="AN1224" s="87"/>
    </row>
    <row r="1225" spans="12:40">
      <c r="L1225" s="46"/>
      <c r="M1225" s="46"/>
      <c r="O1225" s="47"/>
      <c r="P1225" s="46"/>
      <c r="Q1225" s="46"/>
      <c r="R1225" s="37"/>
      <c r="S1225" s="13"/>
      <c r="U1225" s="13"/>
      <c r="W1225" s="13"/>
      <c r="X1225" s="13">
        <f>SUMIF(Data_IND_TWh!$A$9:$A$504,Data_TOT_TWh!$B1225&amp;"200_"&amp;Data_TOT_TWh!$E1225,Data_IND_TWh!X$9:X$504)+SUMIF(Data_TER_TWh!$A$9:$A$504,Data_TOT_TWh!$B1225&amp;"300_"&amp;Data_TOT_TWh!$E1225,Data_TER_TWh!X$9:X$504)+SUMIF(Data_RES_TWh!$A$9:$A$1496,Data_TOT_TWh!$B1225&amp;"400_"&amp;Data_TOT_TWh!$E1225,Data_RES_TWh!X$9:X$1496)</f>
        <v>0</v>
      </c>
      <c r="Y1225" s="13">
        <f>SUMIF(Data_IND_TWh!$A$9:$A$504,Data_TOT_TWh!$B1225&amp;"200_"&amp;Data_TOT_TWh!$E1225,Data_IND_TWh!Y$9:Y$504)+SUMIF(Data_TER_TWh!$A$9:$A$504,Data_TOT_TWh!$B1225&amp;"300_"&amp;Data_TOT_TWh!$E1225,Data_TER_TWh!Y$9:Y$504)+SUMIF(Data_RES_TWh!$A$9:$A$1496,Data_TOT_TWh!$B1225&amp;"400_"&amp;Data_TOT_TWh!$E1225,Data_RES_TWh!Y$9:Y$1496)</f>
        <v>0</v>
      </c>
      <c r="Z1225" s="13">
        <f>SUMIF(Data_IND_TWh!$A$9:$A$504,Data_TOT_TWh!$B1225&amp;"200_"&amp;Data_TOT_TWh!$E1225,Data_IND_TWh!Z$9:Z$504)+SUMIF(Data_TER_TWh!$A$9:$A$504,Data_TOT_TWh!$B1225&amp;"300_"&amp;Data_TOT_TWh!$E1225,Data_TER_TWh!Z$9:Z$504)+SUMIF(Data_RES_TWh!$A$9:$A$1496,Data_TOT_TWh!$B1225&amp;"400_"&amp;Data_TOT_TWh!$E1225,Data_RES_TWh!Z$9:Z$1496)</f>
        <v>0</v>
      </c>
      <c r="AA1225" s="46">
        <f>SUMIF(Data_IND_TWh!$A$9:$A$504,Data_TOT_TWh!$B1225&amp;"200_"&amp;Data_TOT_TWh!$E1225,Data_IND_TWh!AA$9:AA$504)+SUMIF(Data_TER_TWh!$A$9:$A$504,Data_TOT_TWh!$B1225&amp;"300_"&amp;Data_TOT_TWh!$E1225,Data_TER_TWh!AA$9:AA$504)+SUMIF(Data_RES_TWh!$A$9:$A$1496,Data_TOT_TWh!$B1225&amp;"400_"&amp;Data_TOT_TWh!$E1225,Data_RES_TWh!AA$9:AA$1496)</f>
        <v>0</v>
      </c>
      <c r="AC1225" s="13"/>
      <c r="AE1225" s="13"/>
      <c r="AF1225" s="13">
        <f>SUMIF(Data_IND_TWh!$A$9:$A$504,Data_TOT_TWh!$B1225&amp;"200_"&amp;Data_TOT_TWh!$E1225,Data_IND_TWh!AF$9:AF$504)+SUMIF(Data_TER_TWh!$A$9:$A$504,Data_TOT_TWh!$B1225&amp;"300_"&amp;Data_TOT_TWh!$E1225,Data_TER_TWh!AF$9:AF$504)+SUMIF(Data_RES_TWh!$A$9:$A$1496,Data_TOT_TWh!$B1225&amp;"400_"&amp;Data_TOT_TWh!$E1225,Data_RES_TWh!AF$9:AF$1496)</f>
        <v>0</v>
      </c>
      <c r="AG1225" s="13">
        <f>SUMIF(Data_IND_TWh!$A$9:$A$504,Data_TOT_TWh!$B1225&amp;"200_"&amp;Data_TOT_TWh!$E1225,Data_IND_TWh!AG$9:AG$504)+SUMIF(Data_TER_TWh!$A$9:$A$504,Data_TOT_TWh!$B1225&amp;"300_"&amp;Data_TOT_TWh!$E1225,Data_TER_TWh!AG$9:AG$504)+SUMIF(Data_RES_TWh!$A$9:$A$1496,Data_TOT_TWh!$B1225&amp;"400_"&amp;Data_TOT_TWh!$E1225,Data_RES_TWh!AG$9:AG$1496)</f>
        <v>0</v>
      </c>
      <c r="AH1225" s="46">
        <f>SUMIF(Data_IND_TWh!$A$9:$A$504,Data_TOT_TWh!$B1225&amp;"200_"&amp;Data_TOT_TWh!$E1225,Data_IND_TWh!AH$9:AH$504)+SUMIF(Data_TER_TWh!$A$9:$A$504,Data_TOT_TWh!$B1225&amp;"300_"&amp;Data_TOT_TWh!$E1225,Data_TER_TWh!AH$9:AH$504)+SUMIF(Data_RES_TWh!$A$9:$A$1496,Data_TOT_TWh!$B1225&amp;"400_"&amp;Data_TOT_TWh!$E1225,Data_RES_TWh!AH$9:AH$1496)</f>
        <v>0</v>
      </c>
      <c r="AJ1225" s="13"/>
      <c r="AL1225" s="9"/>
      <c r="AM1225" s="87"/>
      <c r="AN1225" s="87"/>
    </row>
    <row r="1226" spans="12:40">
      <c r="L1226" s="46"/>
      <c r="M1226" s="46"/>
      <c r="O1226" s="47"/>
      <c r="P1226" s="46"/>
      <c r="Q1226" s="46"/>
      <c r="R1226" s="37"/>
      <c r="S1226" s="13"/>
      <c r="U1226" s="13"/>
      <c r="W1226" s="13"/>
      <c r="X1226" s="13">
        <f>SUMIF(Data_IND_TWh!$A$9:$A$504,Data_TOT_TWh!$B1226&amp;"200_"&amp;Data_TOT_TWh!$E1226,Data_IND_TWh!X$9:X$504)+SUMIF(Data_TER_TWh!$A$9:$A$504,Data_TOT_TWh!$B1226&amp;"300_"&amp;Data_TOT_TWh!$E1226,Data_TER_TWh!X$9:X$504)+SUMIF(Data_RES_TWh!$A$9:$A$1496,Data_TOT_TWh!$B1226&amp;"400_"&amp;Data_TOT_TWh!$E1226,Data_RES_TWh!X$9:X$1496)</f>
        <v>0</v>
      </c>
      <c r="Y1226" s="13">
        <f>SUMIF(Data_IND_TWh!$A$9:$A$504,Data_TOT_TWh!$B1226&amp;"200_"&amp;Data_TOT_TWh!$E1226,Data_IND_TWh!Y$9:Y$504)+SUMIF(Data_TER_TWh!$A$9:$A$504,Data_TOT_TWh!$B1226&amp;"300_"&amp;Data_TOT_TWh!$E1226,Data_TER_TWh!Y$9:Y$504)+SUMIF(Data_RES_TWh!$A$9:$A$1496,Data_TOT_TWh!$B1226&amp;"400_"&amp;Data_TOT_TWh!$E1226,Data_RES_TWh!Y$9:Y$1496)</f>
        <v>0</v>
      </c>
      <c r="Z1226" s="13">
        <f>SUMIF(Data_IND_TWh!$A$9:$A$504,Data_TOT_TWh!$B1226&amp;"200_"&amp;Data_TOT_TWh!$E1226,Data_IND_TWh!Z$9:Z$504)+SUMIF(Data_TER_TWh!$A$9:$A$504,Data_TOT_TWh!$B1226&amp;"300_"&amp;Data_TOT_TWh!$E1226,Data_TER_TWh!Z$9:Z$504)+SUMIF(Data_RES_TWh!$A$9:$A$1496,Data_TOT_TWh!$B1226&amp;"400_"&amp;Data_TOT_TWh!$E1226,Data_RES_TWh!Z$9:Z$1496)</f>
        <v>0</v>
      </c>
      <c r="AA1226" s="46">
        <f>SUMIF(Data_IND_TWh!$A$9:$A$504,Data_TOT_TWh!$B1226&amp;"200_"&amp;Data_TOT_TWh!$E1226,Data_IND_TWh!AA$9:AA$504)+SUMIF(Data_TER_TWh!$A$9:$A$504,Data_TOT_TWh!$B1226&amp;"300_"&amp;Data_TOT_TWh!$E1226,Data_TER_TWh!AA$9:AA$504)+SUMIF(Data_RES_TWh!$A$9:$A$1496,Data_TOT_TWh!$B1226&amp;"400_"&amp;Data_TOT_TWh!$E1226,Data_RES_TWh!AA$9:AA$1496)</f>
        <v>0</v>
      </c>
      <c r="AC1226" s="13"/>
      <c r="AE1226" s="13"/>
      <c r="AF1226" s="13">
        <f>SUMIF(Data_IND_TWh!$A$9:$A$504,Data_TOT_TWh!$B1226&amp;"200_"&amp;Data_TOT_TWh!$E1226,Data_IND_TWh!AF$9:AF$504)+SUMIF(Data_TER_TWh!$A$9:$A$504,Data_TOT_TWh!$B1226&amp;"300_"&amp;Data_TOT_TWh!$E1226,Data_TER_TWh!AF$9:AF$504)+SUMIF(Data_RES_TWh!$A$9:$A$1496,Data_TOT_TWh!$B1226&amp;"400_"&amp;Data_TOT_TWh!$E1226,Data_RES_TWh!AF$9:AF$1496)</f>
        <v>0</v>
      </c>
      <c r="AG1226" s="13">
        <f>SUMIF(Data_IND_TWh!$A$9:$A$504,Data_TOT_TWh!$B1226&amp;"200_"&amp;Data_TOT_TWh!$E1226,Data_IND_TWh!AG$9:AG$504)+SUMIF(Data_TER_TWh!$A$9:$A$504,Data_TOT_TWh!$B1226&amp;"300_"&amp;Data_TOT_TWh!$E1226,Data_TER_TWh!AG$9:AG$504)+SUMIF(Data_RES_TWh!$A$9:$A$1496,Data_TOT_TWh!$B1226&amp;"400_"&amp;Data_TOT_TWh!$E1226,Data_RES_TWh!AG$9:AG$1496)</f>
        <v>0</v>
      </c>
      <c r="AH1226" s="46">
        <f>SUMIF(Data_IND_TWh!$A$9:$A$504,Data_TOT_TWh!$B1226&amp;"200_"&amp;Data_TOT_TWh!$E1226,Data_IND_TWh!AH$9:AH$504)+SUMIF(Data_TER_TWh!$A$9:$A$504,Data_TOT_TWh!$B1226&amp;"300_"&amp;Data_TOT_TWh!$E1226,Data_TER_TWh!AH$9:AH$504)+SUMIF(Data_RES_TWh!$A$9:$A$1496,Data_TOT_TWh!$B1226&amp;"400_"&amp;Data_TOT_TWh!$E1226,Data_RES_TWh!AH$9:AH$1496)</f>
        <v>0</v>
      </c>
      <c r="AJ1226" s="13"/>
      <c r="AL1226" s="9"/>
      <c r="AM1226" s="87"/>
      <c r="AN1226" s="87"/>
    </row>
    <row r="1227" spans="12:40">
      <c r="L1227" s="46"/>
      <c r="M1227" s="46"/>
      <c r="O1227" s="47"/>
      <c r="P1227" s="46"/>
      <c r="Q1227" s="46"/>
      <c r="R1227" s="37"/>
      <c r="S1227" s="13"/>
      <c r="U1227" s="13"/>
      <c r="W1227" s="13"/>
      <c r="X1227" s="13">
        <f>SUMIF(Data_IND_TWh!$A$9:$A$504,Data_TOT_TWh!$B1227&amp;"200_"&amp;Data_TOT_TWh!$E1227,Data_IND_TWh!X$9:X$504)+SUMIF(Data_TER_TWh!$A$9:$A$504,Data_TOT_TWh!$B1227&amp;"300_"&amp;Data_TOT_TWh!$E1227,Data_TER_TWh!X$9:X$504)+SUMIF(Data_RES_TWh!$A$9:$A$1496,Data_TOT_TWh!$B1227&amp;"400_"&amp;Data_TOT_TWh!$E1227,Data_RES_TWh!X$9:X$1496)</f>
        <v>0</v>
      </c>
      <c r="Y1227" s="13">
        <f>SUMIF(Data_IND_TWh!$A$9:$A$504,Data_TOT_TWh!$B1227&amp;"200_"&amp;Data_TOT_TWh!$E1227,Data_IND_TWh!Y$9:Y$504)+SUMIF(Data_TER_TWh!$A$9:$A$504,Data_TOT_TWh!$B1227&amp;"300_"&amp;Data_TOT_TWh!$E1227,Data_TER_TWh!Y$9:Y$504)+SUMIF(Data_RES_TWh!$A$9:$A$1496,Data_TOT_TWh!$B1227&amp;"400_"&amp;Data_TOT_TWh!$E1227,Data_RES_TWh!Y$9:Y$1496)</f>
        <v>0</v>
      </c>
      <c r="Z1227" s="13">
        <f>SUMIF(Data_IND_TWh!$A$9:$A$504,Data_TOT_TWh!$B1227&amp;"200_"&amp;Data_TOT_TWh!$E1227,Data_IND_TWh!Z$9:Z$504)+SUMIF(Data_TER_TWh!$A$9:$A$504,Data_TOT_TWh!$B1227&amp;"300_"&amp;Data_TOT_TWh!$E1227,Data_TER_TWh!Z$9:Z$504)+SUMIF(Data_RES_TWh!$A$9:$A$1496,Data_TOT_TWh!$B1227&amp;"400_"&amp;Data_TOT_TWh!$E1227,Data_RES_TWh!Z$9:Z$1496)</f>
        <v>0</v>
      </c>
      <c r="AA1227" s="46">
        <f>SUMIF(Data_IND_TWh!$A$9:$A$504,Data_TOT_TWh!$B1227&amp;"200_"&amp;Data_TOT_TWh!$E1227,Data_IND_TWh!AA$9:AA$504)+SUMIF(Data_TER_TWh!$A$9:$A$504,Data_TOT_TWh!$B1227&amp;"300_"&amp;Data_TOT_TWh!$E1227,Data_TER_TWh!AA$9:AA$504)+SUMIF(Data_RES_TWh!$A$9:$A$1496,Data_TOT_TWh!$B1227&amp;"400_"&amp;Data_TOT_TWh!$E1227,Data_RES_TWh!AA$9:AA$1496)</f>
        <v>0</v>
      </c>
      <c r="AC1227" s="13"/>
      <c r="AE1227" s="13"/>
      <c r="AF1227" s="13">
        <f>SUMIF(Data_IND_TWh!$A$9:$A$504,Data_TOT_TWh!$B1227&amp;"200_"&amp;Data_TOT_TWh!$E1227,Data_IND_TWh!AF$9:AF$504)+SUMIF(Data_TER_TWh!$A$9:$A$504,Data_TOT_TWh!$B1227&amp;"300_"&amp;Data_TOT_TWh!$E1227,Data_TER_TWh!AF$9:AF$504)+SUMIF(Data_RES_TWh!$A$9:$A$1496,Data_TOT_TWh!$B1227&amp;"400_"&amp;Data_TOT_TWh!$E1227,Data_RES_TWh!AF$9:AF$1496)</f>
        <v>0</v>
      </c>
      <c r="AG1227" s="13">
        <f>SUMIF(Data_IND_TWh!$A$9:$A$504,Data_TOT_TWh!$B1227&amp;"200_"&amp;Data_TOT_TWh!$E1227,Data_IND_TWh!AG$9:AG$504)+SUMIF(Data_TER_TWh!$A$9:$A$504,Data_TOT_TWh!$B1227&amp;"300_"&amp;Data_TOT_TWh!$E1227,Data_TER_TWh!AG$9:AG$504)+SUMIF(Data_RES_TWh!$A$9:$A$1496,Data_TOT_TWh!$B1227&amp;"400_"&amp;Data_TOT_TWh!$E1227,Data_RES_TWh!AG$9:AG$1496)</f>
        <v>0</v>
      </c>
      <c r="AH1227" s="46">
        <f>SUMIF(Data_IND_TWh!$A$9:$A$504,Data_TOT_TWh!$B1227&amp;"200_"&amp;Data_TOT_TWh!$E1227,Data_IND_TWh!AH$9:AH$504)+SUMIF(Data_TER_TWh!$A$9:$A$504,Data_TOT_TWh!$B1227&amp;"300_"&amp;Data_TOT_TWh!$E1227,Data_TER_TWh!AH$9:AH$504)+SUMIF(Data_RES_TWh!$A$9:$A$1496,Data_TOT_TWh!$B1227&amp;"400_"&amp;Data_TOT_TWh!$E1227,Data_RES_TWh!AH$9:AH$1496)</f>
        <v>0</v>
      </c>
      <c r="AJ1227" s="13"/>
      <c r="AL1227" s="9"/>
      <c r="AM1227" s="87"/>
      <c r="AN1227" s="87"/>
    </row>
    <row r="1228" spans="12:40">
      <c r="L1228" s="46"/>
      <c r="M1228" s="46"/>
      <c r="O1228" s="47"/>
      <c r="P1228" s="46"/>
      <c r="Q1228" s="46"/>
      <c r="R1228" s="37"/>
      <c r="S1228" s="13"/>
      <c r="U1228" s="13"/>
      <c r="W1228" s="13"/>
      <c r="X1228" s="13">
        <f>SUMIF(Data_IND_TWh!$A$9:$A$504,Data_TOT_TWh!$B1228&amp;"200_"&amp;Data_TOT_TWh!$E1228,Data_IND_TWh!X$9:X$504)+SUMIF(Data_TER_TWh!$A$9:$A$504,Data_TOT_TWh!$B1228&amp;"300_"&amp;Data_TOT_TWh!$E1228,Data_TER_TWh!X$9:X$504)+SUMIF(Data_RES_TWh!$A$9:$A$1496,Data_TOT_TWh!$B1228&amp;"400_"&amp;Data_TOT_TWh!$E1228,Data_RES_TWh!X$9:X$1496)</f>
        <v>0</v>
      </c>
      <c r="Y1228" s="13">
        <f>SUMIF(Data_IND_TWh!$A$9:$A$504,Data_TOT_TWh!$B1228&amp;"200_"&amp;Data_TOT_TWh!$E1228,Data_IND_TWh!Y$9:Y$504)+SUMIF(Data_TER_TWh!$A$9:$A$504,Data_TOT_TWh!$B1228&amp;"300_"&amp;Data_TOT_TWh!$E1228,Data_TER_TWh!Y$9:Y$504)+SUMIF(Data_RES_TWh!$A$9:$A$1496,Data_TOT_TWh!$B1228&amp;"400_"&amp;Data_TOT_TWh!$E1228,Data_RES_TWh!Y$9:Y$1496)</f>
        <v>0</v>
      </c>
      <c r="Z1228" s="13">
        <f>SUMIF(Data_IND_TWh!$A$9:$A$504,Data_TOT_TWh!$B1228&amp;"200_"&amp;Data_TOT_TWh!$E1228,Data_IND_TWh!Z$9:Z$504)+SUMIF(Data_TER_TWh!$A$9:$A$504,Data_TOT_TWh!$B1228&amp;"300_"&amp;Data_TOT_TWh!$E1228,Data_TER_TWh!Z$9:Z$504)+SUMIF(Data_RES_TWh!$A$9:$A$1496,Data_TOT_TWh!$B1228&amp;"400_"&amp;Data_TOT_TWh!$E1228,Data_RES_TWh!Z$9:Z$1496)</f>
        <v>0</v>
      </c>
      <c r="AA1228" s="46">
        <f>SUMIF(Data_IND_TWh!$A$9:$A$504,Data_TOT_TWh!$B1228&amp;"200_"&amp;Data_TOT_TWh!$E1228,Data_IND_TWh!AA$9:AA$504)+SUMIF(Data_TER_TWh!$A$9:$A$504,Data_TOT_TWh!$B1228&amp;"300_"&amp;Data_TOT_TWh!$E1228,Data_TER_TWh!AA$9:AA$504)+SUMIF(Data_RES_TWh!$A$9:$A$1496,Data_TOT_TWh!$B1228&amp;"400_"&amp;Data_TOT_TWh!$E1228,Data_RES_TWh!AA$9:AA$1496)</f>
        <v>0</v>
      </c>
      <c r="AC1228" s="13"/>
      <c r="AE1228" s="13"/>
      <c r="AF1228" s="13">
        <f>SUMIF(Data_IND_TWh!$A$9:$A$504,Data_TOT_TWh!$B1228&amp;"200_"&amp;Data_TOT_TWh!$E1228,Data_IND_TWh!AF$9:AF$504)+SUMIF(Data_TER_TWh!$A$9:$A$504,Data_TOT_TWh!$B1228&amp;"300_"&amp;Data_TOT_TWh!$E1228,Data_TER_TWh!AF$9:AF$504)+SUMIF(Data_RES_TWh!$A$9:$A$1496,Data_TOT_TWh!$B1228&amp;"400_"&amp;Data_TOT_TWh!$E1228,Data_RES_TWh!AF$9:AF$1496)</f>
        <v>0</v>
      </c>
      <c r="AG1228" s="13">
        <f>SUMIF(Data_IND_TWh!$A$9:$A$504,Data_TOT_TWh!$B1228&amp;"200_"&amp;Data_TOT_TWh!$E1228,Data_IND_TWh!AG$9:AG$504)+SUMIF(Data_TER_TWh!$A$9:$A$504,Data_TOT_TWh!$B1228&amp;"300_"&amp;Data_TOT_TWh!$E1228,Data_TER_TWh!AG$9:AG$504)+SUMIF(Data_RES_TWh!$A$9:$A$1496,Data_TOT_TWh!$B1228&amp;"400_"&amp;Data_TOT_TWh!$E1228,Data_RES_TWh!AG$9:AG$1496)</f>
        <v>0</v>
      </c>
      <c r="AH1228" s="46">
        <f>SUMIF(Data_IND_TWh!$A$9:$A$504,Data_TOT_TWh!$B1228&amp;"200_"&amp;Data_TOT_TWh!$E1228,Data_IND_TWh!AH$9:AH$504)+SUMIF(Data_TER_TWh!$A$9:$A$504,Data_TOT_TWh!$B1228&amp;"300_"&amp;Data_TOT_TWh!$E1228,Data_TER_TWh!AH$9:AH$504)+SUMIF(Data_RES_TWh!$A$9:$A$1496,Data_TOT_TWh!$B1228&amp;"400_"&amp;Data_TOT_TWh!$E1228,Data_RES_TWh!AH$9:AH$1496)</f>
        <v>0</v>
      </c>
      <c r="AJ1228" s="13"/>
      <c r="AL1228" s="9"/>
      <c r="AM1228" s="87"/>
      <c r="AN1228" s="87"/>
    </row>
    <row r="1229" spans="12:40">
      <c r="L1229" s="46"/>
      <c r="M1229" s="46"/>
      <c r="O1229" s="47"/>
      <c r="P1229" s="46"/>
      <c r="Q1229" s="46"/>
      <c r="R1229" s="37"/>
      <c r="S1229" s="13"/>
      <c r="U1229" s="13"/>
      <c r="W1229" s="13"/>
      <c r="X1229" s="13">
        <f>SUMIF(Data_IND_TWh!$A$9:$A$504,Data_TOT_TWh!$B1229&amp;"200_"&amp;Data_TOT_TWh!$E1229,Data_IND_TWh!X$9:X$504)+SUMIF(Data_TER_TWh!$A$9:$A$504,Data_TOT_TWh!$B1229&amp;"300_"&amp;Data_TOT_TWh!$E1229,Data_TER_TWh!X$9:X$504)+SUMIF(Data_RES_TWh!$A$9:$A$1496,Data_TOT_TWh!$B1229&amp;"400_"&amp;Data_TOT_TWh!$E1229,Data_RES_TWh!X$9:X$1496)</f>
        <v>0</v>
      </c>
      <c r="Y1229" s="13">
        <f>SUMIF(Data_IND_TWh!$A$9:$A$504,Data_TOT_TWh!$B1229&amp;"200_"&amp;Data_TOT_TWh!$E1229,Data_IND_TWh!Y$9:Y$504)+SUMIF(Data_TER_TWh!$A$9:$A$504,Data_TOT_TWh!$B1229&amp;"300_"&amp;Data_TOT_TWh!$E1229,Data_TER_TWh!Y$9:Y$504)+SUMIF(Data_RES_TWh!$A$9:$A$1496,Data_TOT_TWh!$B1229&amp;"400_"&amp;Data_TOT_TWh!$E1229,Data_RES_TWh!Y$9:Y$1496)</f>
        <v>0</v>
      </c>
      <c r="Z1229" s="13">
        <f>SUMIF(Data_IND_TWh!$A$9:$A$504,Data_TOT_TWh!$B1229&amp;"200_"&amp;Data_TOT_TWh!$E1229,Data_IND_TWh!Z$9:Z$504)+SUMIF(Data_TER_TWh!$A$9:$A$504,Data_TOT_TWh!$B1229&amp;"300_"&amp;Data_TOT_TWh!$E1229,Data_TER_TWh!Z$9:Z$504)+SUMIF(Data_RES_TWh!$A$9:$A$1496,Data_TOT_TWh!$B1229&amp;"400_"&amp;Data_TOT_TWh!$E1229,Data_RES_TWh!Z$9:Z$1496)</f>
        <v>0</v>
      </c>
      <c r="AA1229" s="46">
        <f>SUMIF(Data_IND_TWh!$A$9:$A$504,Data_TOT_TWh!$B1229&amp;"200_"&amp;Data_TOT_TWh!$E1229,Data_IND_TWh!AA$9:AA$504)+SUMIF(Data_TER_TWh!$A$9:$A$504,Data_TOT_TWh!$B1229&amp;"300_"&amp;Data_TOT_TWh!$E1229,Data_TER_TWh!AA$9:AA$504)+SUMIF(Data_RES_TWh!$A$9:$A$1496,Data_TOT_TWh!$B1229&amp;"400_"&amp;Data_TOT_TWh!$E1229,Data_RES_TWh!AA$9:AA$1496)</f>
        <v>0</v>
      </c>
      <c r="AC1229" s="13"/>
      <c r="AE1229" s="13"/>
      <c r="AF1229" s="13">
        <f>SUMIF(Data_IND_TWh!$A$9:$A$504,Data_TOT_TWh!$B1229&amp;"200_"&amp;Data_TOT_TWh!$E1229,Data_IND_TWh!AF$9:AF$504)+SUMIF(Data_TER_TWh!$A$9:$A$504,Data_TOT_TWh!$B1229&amp;"300_"&amp;Data_TOT_TWh!$E1229,Data_TER_TWh!AF$9:AF$504)+SUMIF(Data_RES_TWh!$A$9:$A$1496,Data_TOT_TWh!$B1229&amp;"400_"&amp;Data_TOT_TWh!$E1229,Data_RES_TWh!AF$9:AF$1496)</f>
        <v>0</v>
      </c>
      <c r="AG1229" s="13">
        <f>SUMIF(Data_IND_TWh!$A$9:$A$504,Data_TOT_TWh!$B1229&amp;"200_"&amp;Data_TOT_TWh!$E1229,Data_IND_TWh!AG$9:AG$504)+SUMIF(Data_TER_TWh!$A$9:$A$504,Data_TOT_TWh!$B1229&amp;"300_"&amp;Data_TOT_TWh!$E1229,Data_TER_TWh!AG$9:AG$504)+SUMIF(Data_RES_TWh!$A$9:$A$1496,Data_TOT_TWh!$B1229&amp;"400_"&amp;Data_TOT_TWh!$E1229,Data_RES_TWh!AG$9:AG$1496)</f>
        <v>0</v>
      </c>
      <c r="AH1229" s="46">
        <f>SUMIF(Data_IND_TWh!$A$9:$A$504,Data_TOT_TWh!$B1229&amp;"200_"&amp;Data_TOT_TWh!$E1229,Data_IND_TWh!AH$9:AH$504)+SUMIF(Data_TER_TWh!$A$9:$A$504,Data_TOT_TWh!$B1229&amp;"300_"&amp;Data_TOT_TWh!$E1229,Data_TER_TWh!AH$9:AH$504)+SUMIF(Data_RES_TWh!$A$9:$A$1496,Data_TOT_TWh!$B1229&amp;"400_"&amp;Data_TOT_TWh!$E1229,Data_RES_TWh!AH$9:AH$1496)</f>
        <v>0</v>
      </c>
      <c r="AJ1229" s="13"/>
      <c r="AL1229" s="9"/>
      <c r="AM1229" s="87"/>
      <c r="AN1229" s="87"/>
    </row>
    <row r="1230" spans="12:40">
      <c r="L1230" s="46"/>
      <c r="M1230" s="46"/>
      <c r="O1230" s="47"/>
      <c r="P1230" s="46"/>
      <c r="Q1230" s="46"/>
      <c r="R1230" s="37"/>
      <c r="S1230" s="13"/>
      <c r="U1230" s="13"/>
      <c r="W1230" s="13"/>
      <c r="X1230" s="13">
        <f>SUMIF(Data_IND_TWh!$A$9:$A$504,Data_TOT_TWh!$B1230&amp;"200_"&amp;Data_TOT_TWh!$E1230,Data_IND_TWh!X$9:X$504)+SUMIF(Data_TER_TWh!$A$9:$A$504,Data_TOT_TWh!$B1230&amp;"300_"&amp;Data_TOT_TWh!$E1230,Data_TER_TWh!X$9:X$504)+SUMIF(Data_RES_TWh!$A$9:$A$1496,Data_TOT_TWh!$B1230&amp;"400_"&amp;Data_TOT_TWh!$E1230,Data_RES_TWh!X$9:X$1496)</f>
        <v>0</v>
      </c>
      <c r="Y1230" s="13">
        <f>SUMIF(Data_IND_TWh!$A$9:$A$504,Data_TOT_TWh!$B1230&amp;"200_"&amp;Data_TOT_TWh!$E1230,Data_IND_TWh!Y$9:Y$504)+SUMIF(Data_TER_TWh!$A$9:$A$504,Data_TOT_TWh!$B1230&amp;"300_"&amp;Data_TOT_TWh!$E1230,Data_TER_TWh!Y$9:Y$504)+SUMIF(Data_RES_TWh!$A$9:$A$1496,Data_TOT_TWh!$B1230&amp;"400_"&amp;Data_TOT_TWh!$E1230,Data_RES_TWh!Y$9:Y$1496)</f>
        <v>0</v>
      </c>
      <c r="Z1230" s="13">
        <f>SUMIF(Data_IND_TWh!$A$9:$A$504,Data_TOT_TWh!$B1230&amp;"200_"&amp;Data_TOT_TWh!$E1230,Data_IND_TWh!Z$9:Z$504)+SUMIF(Data_TER_TWh!$A$9:$A$504,Data_TOT_TWh!$B1230&amp;"300_"&amp;Data_TOT_TWh!$E1230,Data_TER_TWh!Z$9:Z$504)+SUMIF(Data_RES_TWh!$A$9:$A$1496,Data_TOT_TWh!$B1230&amp;"400_"&amp;Data_TOT_TWh!$E1230,Data_RES_TWh!Z$9:Z$1496)</f>
        <v>0</v>
      </c>
      <c r="AA1230" s="46">
        <f>SUMIF(Data_IND_TWh!$A$9:$A$504,Data_TOT_TWh!$B1230&amp;"200_"&amp;Data_TOT_TWh!$E1230,Data_IND_TWh!AA$9:AA$504)+SUMIF(Data_TER_TWh!$A$9:$A$504,Data_TOT_TWh!$B1230&amp;"300_"&amp;Data_TOT_TWh!$E1230,Data_TER_TWh!AA$9:AA$504)+SUMIF(Data_RES_TWh!$A$9:$A$1496,Data_TOT_TWh!$B1230&amp;"400_"&amp;Data_TOT_TWh!$E1230,Data_RES_TWh!AA$9:AA$1496)</f>
        <v>0</v>
      </c>
      <c r="AC1230" s="13"/>
      <c r="AE1230" s="13"/>
      <c r="AF1230" s="13">
        <f>SUMIF(Data_IND_TWh!$A$9:$A$504,Data_TOT_TWh!$B1230&amp;"200_"&amp;Data_TOT_TWh!$E1230,Data_IND_TWh!AF$9:AF$504)+SUMIF(Data_TER_TWh!$A$9:$A$504,Data_TOT_TWh!$B1230&amp;"300_"&amp;Data_TOT_TWh!$E1230,Data_TER_TWh!AF$9:AF$504)+SUMIF(Data_RES_TWh!$A$9:$A$1496,Data_TOT_TWh!$B1230&amp;"400_"&amp;Data_TOT_TWh!$E1230,Data_RES_TWh!AF$9:AF$1496)</f>
        <v>0</v>
      </c>
      <c r="AG1230" s="13">
        <f>SUMIF(Data_IND_TWh!$A$9:$A$504,Data_TOT_TWh!$B1230&amp;"200_"&amp;Data_TOT_TWh!$E1230,Data_IND_TWh!AG$9:AG$504)+SUMIF(Data_TER_TWh!$A$9:$A$504,Data_TOT_TWh!$B1230&amp;"300_"&amp;Data_TOT_TWh!$E1230,Data_TER_TWh!AG$9:AG$504)+SUMIF(Data_RES_TWh!$A$9:$A$1496,Data_TOT_TWh!$B1230&amp;"400_"&amp;Data_TOT_TWh!$E1230,Data_RES_TWh!AG$9:AG$1496)</f>
        <v>0</v>
      </c>
      <c r="AH1230" s="46">
        <f>SUMIF(Data_IND_TWh!$A$9:$A$504,Data_TOT_TWh!$B1230&amp;"200_"&amp;Data_TOT_TWh!$E1230,Data_IND_TWh!AH$9:AH$504)+SUMIF(Data_TER_TWh!$A$9:$A$504,Data_TOT_TWh!$B1230&amp;"300_"&amp;Data_TOT_TWh!$E1230,Data_TER_TWh!AH$9:AH$504)+SUMIF(Data_RES_TWh!$A$9:$A$1496,Data_TOT_TWh!$B1230&amp;"400_"&amp;Data_TOT_TWh!$E1230,Data_RES_TWh!AH$9:AH$1496)</f>
        <v>0</v>
      </c>
      <c r="AJ1230" s="13"/>
      <c r="AL1230" s="9"/>
      <c r="AM1230" s="87"/>
      <c r="AN1230" s="87"/>
    </row>
    <row r="1231" spans="12:40">
      <c r="L1231" s="46"/>
      <c r="M1231" s="46"/>
      <c r="O1231" s="47"/>
      <c r="P1231" s="46"/>
      <c r="Q1231" s="46"/>
      <c r="R1231" s="37"/>
      <c r="S1231" s="13"/>
      <c r="U1231" s="13"/>
      <c r="W1231" s="13"/>
      <c r="X1231" s="13">
        <f>SUMIF(Data_IND_TWh!$A$9:$A$504,Data_TOT_TWh!$B1231&amp;"200_"&amp;Data_TOT_TWh!$E1231,Data_IND_TWh!X$9:X$504)+SUMIF(Data_TER_TWh!$A$9:$A$504,Data_TOT_TWh!$B1231&amp;"300_"&amp;Data_TOT_TWh!$E1231,Data_TER_TWh!X$9:X$504)+SUMIF(Data_RES_TWh!$A$9:$A$1496,Data_TOT_TWh!$B1231&amp;"400_"&amp;Data_TOT_TWh!$E1231,Data_RES_TWh!X$9:X$1496)</f>
        <v>0</v>
      </c>
      <c r="Y1231" s="13">
        <f>SUMIF(Data_IND_TWh!$A$9:$A$504,Data_TOT_TWh!$B1231&amp;"200_"&amp;Data_TOT_TWh!$E1231,Data_IND_TWh!Y$9:Y$504)+SUMIF(Data_TER_TWh!$A$9:$A$504,Data_TOT_TWh!$B1231&amp;"300_"&amp;Data_TOT_TWh!$E1231,Data_TER_TWh!Y$9:Y$504)+SUMIF(Data_RES_TWh!$A$9:$A$1496,Data_TOT_TWh!$B1231&amp;"400_"&amp;Data_TOT_TWh!$E1231,Data_RES_TWh!Y$9:Y$1496)</f>
        <v>0</v>
      </c>
      <c r="Z1231" s="13">
        <f>SUMIF(Data_IND_TWh!$A$9:$A$504,Data_TOT_TWh!$B1231&amp;"200_"&amp;Data_TOT_TWh!$E1231,Data_IND_TWh!Z$9:Z$504)+SUMIF(Data_TER_TWh!$A$9:$A$504,Data_TOT_TWh!$B1231&amp;"300_"&amp;Data_TOT_TWh!$E1231,Data_TER_TWh!Z$9:Z$504)+SUMIF(Data_RES_TWh!$A$9:$A$1496,Data_TOT_TWh!$B1231&amp;"400_"&amp;Data_TOT_TWh!$E1231,Data_RES_TWh!Z$9:Z$1496)</f>
        <v>0</v>
      </c>
      <c r="AA1231" s="46">
        <f>SUMIF(Data_IND_TWh!$A$9:$A$504,Data_TOT_TWh!$B1231&amp;"200_"&amp;Data_TOT_TWh!$E1231,Data_IND_TWh!AA$9:AA$504)+SUMIF(Data_TER_TWh!$A$9:$A$504,Data_TOT_TWh!$B1231&amp;"300_"&amp;Data_TOT_TWh!$E1231,Data_TER_TWh!AA$9:AA$504)+SUMIF(Data_RES_TWh!$A$9:$A$1496,Data_TOT_TWh!$B1231&amp;"400_"&amp;Data_TOT_TWh!$E1231,Data_RES_TWh!AA$9:AA$1496)</f>
        <v>0</v>
      </c>
      <c r="AC1231" s="13"/>
      <c r="AE1231" s="13"/>
      <c r="AF1231" s="13">
        <f>SUMIF(Data_IND_TWh!$A$9:$A$504,Data_TOT_TWh!$B1231&amp;"200_"&amp;Data_TOT_TWh!$E1231,Data_IND_TWh!AF$9:AF$504)+SUMIF(Data_TER_TWh!$A$9:$A$504,Data_TOT_TWh!$B1231&amp;"300_"&amp;Data_TOT_TWh!$E1231,Data_TER_TWh!AF$9:AF$504)+SUMIF(Data_RES_TWh!$A$9:$A$1496,Data_TOT_TWh!$B1231&amp;"400_"&amp;Data_TOT_TWh!$E1231,Data_RES_TWh!AF$9:AF$1496)</f>
        <v>0</v>
      </c>
      <c r="AG1231" s="13">
        <f>SUMIF(Data_IND_TWh!$A$9:$A$504,Data_TOT_TWh!$B1231&amp;"200_"&amp;Data_TOT_TWh!$E1231,Data_IND_TWh!AG$9:AG$504)+SUMIF(Data_TER_TWh!$A$9:$A$504,Data_TOT_TWh!$B1231&amp;"300_"&amp;Data_TOT_TWh!$E1231,Data_TER_TWh!AG$9:AG$504)+SUMIF(Data_RES_TWh!$A$9:$A$1496,Data_TOT_TWh!$B1231&amp;"400_"&amp;Data_TOT_TWh!$E1231,Data_RES_TWh!AG$9:AG$1496)</f>
        <v>0</v>
      </c>
      <c r="AH1231" s="46">
        <f>SUMIF(Data_IND_TWh!$A$9:$A$504,Data_TOT_TWh!$B1231&amp;"200_"&amp;Data_TOT_TWh!$E1231,Data_IND_TWh!AH$9:AH$504)+SUMIF(Data_TER_TWh!$A$9:$A$504,Data_TOT_TWh!$B1231&amp;"300_"&amp;Data_TOT_TWh!$E1231,Data_TER_TWh!AH$9:AH$504)+SUMIF(Data_RES_TWh!$A$9:$A$1496,Data_TOT_TWh!$B1231&amp;"400_"&amp;Data_TOT_TWh!$E1231,Data_RES_TWh!AH$9:AH$1496)</f>
        <v>0</v>
      </c>
      <c r="AJ1231" s="13"/>
      <c r="AL1231" s="9"/>
      <c r="AM1231" s="87"/>
      <c r="AN1231" s="87"/>
    </row>
    <row r="1232" spans="12:40">
      <c r="L1232" s="46"/>
      <c r="M1232" s="46"/>
      <c r="O1232" s="47"/>
      <c r="P1232" s="46"/>
      <c r="Q1232" s="46"/>
      <c r="R1232" s="37"/>
      <c r="S1232" s="13"/>
      <c r="U1232" s="13"/>
      <c r="W1232" s="13"/>
      <c r="X1232" s="13">
        <f>SUMIF(Data_IND_TWh!$A$9:$A$504,Data_TOT_TWh!$B1232&amp;"200_"&amp;Data_TOT_TWh!$E1232,Data_IND_TWh!X$9:X$504)+SUMIF(Data_TER_TWh!$A$9:$A$504,Data_TOT_TWh!$B1232&amp;"300_"&amp;Data_TOT_TWh!$E1232,Data_TER_TWh!X$9:X$504)+SUMIF(Data_RES_TWh!$A$9:$A$1496,Data_TOT_TWh!$B1232&amp;"400_"&amp;Data_TOT_TWh!$E1232,Data_RES_TWh!X$9:X$1496)</f>
        <v>0</v>
      </c>
      <c r="Y1232" s="13">
        <f>SUMIF(Data_IND_TWh!$A$9:$A$504,Data_TOT_TWh!$B1232&amp;"200_"&amp;Data_TOT_TWh!$E1232,Data_IND_TWh!Y$9:Y$504)+SUMIF(Data_TER_TWh!$A$9:$A$504,Data_TOT_TWh!$B1232&amp;"300_"&amp;Data_TOT_TWh!$E1232,Data_TER_TWh!Y$9:Y$504)+SUMIF(Data_RES_TWh!$A$9:$A$1496,Data_TOT_TWh!$B1232&amp;"400_"&amp;Data_TOT_TWh!$E1232,Data_RES_TWh!Y$9:Y$1496)</f>
        <v>0</v>
      </c>
      <c r="Z1232" s="13">
        <f>SUMIF(Data_IND_TWh!$A$9:$A$504,Data_TOT_TWh!$B1232&amp;"200_"&amp;Data_TOT_TWh!$E1232,Data_IND_TWh!Z$9:Z$504)+SUMIF(Data_TER_TWh!$A$9:$A$504,Data_TOT_TWh!$B1232&amp;"300_"&amp;Data_TOT_TWh!$E1232,Data_TER_TWh!Z$9:Z$504)+SUMIF(Data_RES_TWh!$A$9:$A$1496,Data_TOT_TWh!$B1232&amp;"400_"&amp;Data_TOT_TWh!$E1232,Data_RES_TWh!Z$9:Z$1496)</f>
        <v>0</v>
      </c>
      <c r="AA1232" s="46">
        <f>SUMIF(Data_IND_TWh!$A$9:$A$504,Data_TOT_TWh!$B1232&amp;"200_"&amp;Data_TOT_TWh!$E1232,Data_IND_TWh!AA$9:AA$504)+SUMIF(Data_TER_TWh!$A$9:$A$504,Data_TOT_TWh!$B1232&amp;"300_"&amp;Data_TOT_TWh!$E1232,Data_TER_TWh!AA$9:AA$504)+SUMIF(Data_RES_TWh!$A$9:$A$1496,Data_TOT_TWh!$B1232&amp;"400_"&amp;Data_TOT_TWh!$E1232,Data_RES_TWh!AA$9:AA$1496)</f>
        <v>0</v>
      </c>
      <c r="AC1232" s="13"/>
      <c r="AE1232" s="13"/>
      <c r="AF1232" s="13">
        <f>SUMIF(Data_IND_TWh!$A$9:$A$504,Data_TOT_TWh!$B1232&amp;"200_"&amp;Data_TOT_TWh!$E1232,Data_IND_TWh!AF$9:AF$504)+SUMIF(Data_TER_TWh!$A$9:$A$504,Data_TOT_TWh!$B1232&amp;"300_"&amp;Data_TOT_TWh!$E1232,Data_TER_TWh!AF$9:AF$504)+SUMIF(Data_RES_TWh!$A$9:$A$1496,Data_TOT_TWh!$B1232&amp;"400_"&amp;Data_TOT_TWh!$E1232,Data_RES_TWh!AF$9:AF$1496)</f>
        <v>0</v>
      </c>
      <c r="AG1232" s="13">
        <f>SUMIF(Data_IND_TWh!$A$9:$A$504,Data_TOT_TWh!$B1232&amp;"200_"&amp;Data_TOT_TWh!$E1232,Data_IND_TWh!AG$9:AG$504)+SUMIF(Data_TER_TWh!$A$9:$A$504,Data_TOT_TWh!$B1232&amp;"300_"&amp;Data_TOT_TWh!$E1232,Data_TER_TWh!AG$9:AG$504)+SUMIF(Data_RES_TWh!$A$9:$A$1496,Data_TOT_TWh!$B1232&amp;"400_"&amp;Data_TOT_TWh!$E1232,Data_RES_TWh!AG$9:AG$1496)</f>
        <v>0</v>
      </c>
      <c r="AH1232" s="46">
        <f>SUMIF(Data_IND_TWh!$A$9:$A$504,Data_TOT_TWh!$B1232&amp;"200_"&amp;Data_TOT_TWh!$E1232,Data_IND_TWh!AH$9:AH$504)+SUMIF(Data_TER_TWh!$A$9:$A$504,Data_TOT_TWh!$B1232&amp;"300_"&amp;Data_TOT_TWh!$E1232,Data_TER_TWh!AH$9:AH$504)+SUMIF(Data_RES_TWh!$A$9:$A$1496,Data_TOT_TWh!$B1232&amp;"400_"&amp;Data_TOT_TWh!$E1232,Data_RES_TWh!AH$9:AH$1496)</f>
        <v>0</v>
      </c>
      <c r="AJ1232" s="13"/>
      <c r="AL1232" s="9"/>
      <c r="AM1232" s="87"/>
      <c r="AN1232" s="87"/>
    </row>
    <row r="1233" spans="12:40">
      <c r="L1233" s="46"/>
      <c r="M1233" s="46"/>
      <c r="O1233" s="47"/>
      <c r="P1233" s="46"/>
      <c r="Q1233" s="46"/>
      <c r="R1233" s="37"/>
      <c r="S1233" s="13"/>
      <c r="U1233" s="13"/>
      <c r="W1233" s="13"/>
      <c r="X1233" s="13">
        <f>SUMIF(Data_IND_TWh!$A$9:$A$504,Data_TOT_TWh!$B1233&amp;"200_"&amp;Data_TOT_TWh!$E1233,Data_IND_TWh!X$9:X$504)+SUMIF(Data_TER_TWh!$A$9:$A$504,Data_TOT_TWh!$B1233&amp;"300_"&amp;Data_TOT_TWh!$E1233,Data_TER_TWh!X$9:X$504)+SUMIF(Data_RES_TWh!$A$9:$A$1496,Data_TOT_TWh!$B1233&amp;"400_"&amp;Data_TOT_TWh!$E1233,Data_RES_TWh!X$9:X$1496)</f>
        <v>0</v>
      </c>
      <c r="Y1233" s="13">
        <f>SUMIF(Data_IND_TWh!$A$9:$A$504,Data_TOT_TWh!$B1233&amp;"200_"&amp;Data_TOT_TWh!$E1233,Data_IND_TWh!Y$9:Y$504)+SUMIF(Data_TER_TWh!$A$9:$A$504,Data_TOT_TWh!$B1233&amp;"300_"&amp;Data_TOT_TWh!$E1233,Data_TER_TWh!Y$9:Y$504)+SUMIF(Data_RES_TWh!$A$9:$A$1496,Data_TOT_TWh!$B1233&amp;"400_"&amp;Data_TOT_TWh!$E1233,Data_RES_TWh!Y$9:Y$1496)</f>
        <v>0</v>
      </c>
      <c r="Z1233" s="13">
        <f>SUMIF(Data_IND_TWh!$A$9:$A$504,Data_TOT_TWh!$B1233&amp;"200_"&amp;Data_TOT_TWh!$E1233,Data_IND_TWh!Z$9:Z$504)+SUMIF(Data_TER_TWh!$A$9:$A$504,Data_TOT_TWh!$B1233&amp;"300_"&amp;Data_TOT_TWh!$E1233,Data_TER_TWh!Z$9:Z$504)+SUMIF(Data_RES_TWh!$A$9:$A$1496,Data_TOT_TWh!$B1233&amp;"400_"&amp;Data_TOT_TWh!$E1233,Data_RES_TWh!Z$9:Z$1496)</f>
        <v>0</v>
      </c>
      <c r="AA1233" s="46">
        <f>SUMIF(Data_IND_TWh!$A$9:$A$504,Data_TOT_TWh!$B1233&amp;"200_"&amp;Data_TOT_TWh!$E1233,Data_IND_TWh!AA$9:AA$504)+SUMIF(Data_TER_TWh!$A$9:$A$504,Data_TOT_TWh!$B1233&amp;"300_"&amp;Data_TOT_TWh!$E1233,Data_TER_TWh!AA$9:AA$504)+SUMIF(Data_RES_TWh!$A$9:$A$1496,Data_TOT_TWh!$B1233&amp;"400_"&amp;Data_TOT_TWh!$E1233,Data_RES_TWh!AA$9:AA$1496)</f>
        <v>0</v>
      </c>
      <c r="AC1233" s="13"/>
      <c r="AE1233" s="13"/>
      <c r="AF1233" s="13">
        <f>SUMIF(Data_IND_TWh!$A$9:$A$504,Data_TOT_TWh!$B1233&amp;"200_"&amp;Data_TOT_TWh!$E1233,Data_IND_TWh!AF$9:AF$504)+SUMIF(Data_TER_TWh!$A$9:$A$504,Data_TOT_TWh!$B1233&amp;"300_"&amp;Data_TOT_TWh!$E1233,Data_TER_TWh!AF$9:AF$504)+SUMIF(Data_RES_TWh!$A$9:$A$1496,Data_TOT_TWh!$B1233&amp;"400_"&amp;Data_TOT_TWh!$E1233,Data_RES_TWh!AF$9:AF$1496)</f>
        <v>0</v>
      </c>
      <c r="AG1233" s="13">
        <f>SUMIF(Data_IND_TWh!$A$9:$A$504,Data_TOT_TWh!$B1233&amp;"200_"&amp;Data_TOT_TWh!$E1233,Data_IND_TWh!AG$9:AG$504)+SUMIF(Data_TER_TWh!$A$9:$A$504,Data_TOT_TWh!$B1233&amp;"300_"&amp;Data_TOT_TWh!$E1233,Data_TER_TWh!AG$9:AG$504)+SUMIF(Data_RES_TWh!$A$9:$A$1496,Data_TOT_TWh!$B1233&amp;"400_"&amp;Data_TOT_TWh!$E1233,Data_RES_TWh!AG$9:AG$1496)</f>
        <v>0</v>
      </c>
      <c r="AH1233" s="46">
        <f>SUMIF(Data_IND_TWh!$A$9:$A$504,Data_TOT_TWh!$B1233&amp;"200_"&amp;Data_TOT_TWh!$E1233,Data_IND_TWh!AH$9:AH$504)+SUMIF(Data_TER_TWh!$A$9:$A$504,Data_TOT_TWh!$B1233&amp;"300_"&amp;Data_TOT_TWh!$E1233,Data_TER_TWh!AH$9:AH$504)+SUMIF(Data_RES_TWh!$A$9:$A$1496,Data_TOT_TWh!$B1233&amp;"400_"&amp;Data_TOT_TWh!$E1233,Data_RES_TWh!AH$9:AH$1496)</f>
        <v>0</v>
      </c>
      <c r="AJ1233" s="13"/>
      <c r="AL1233" s="9"/>
      <c r="AM1233" s="87"/>
      <c r="AN1233" s="87"/>
    </row>
    <row r="1234" spans="12:40">
      <c r="L1234" s="46"/>
      <c r="M1234" s="46"/>
      <c r="O1234" s="47"/>
      <c r="P1234" s="46"/>
      <c r="Q1234" s="46"/>
      <c r="R1234" s="37"/>
      <c r="S1234" s="13"/>
      <c r="U1234" s="13"/>
      <c r="W1234" s="13"/>
      <c r="X1234" s="13">
        <f>SUMIF(Data_IND_TWh!$A$9:$A$504,Data_TOT_TWh!$B1234&amp;"200_"&amp;Data_TOT_TWh!$E1234,Data_IND_TWh!X$9:X$504)+SUMIF(Data_TER_TWh!$A$9:$A$504,Data_TOT_TWh!$B1234&amp;"300_"&amp;Data_TOT_TWh!$E1234,Data_TER_TWh!X$9:X$504)+SUMIF(Data_RES_TWh!$A$9:$A$1496,Data_TOT_TWh!$B1234&amp;"400_"&amp;Data_TOT_TWh!$E1234,Data_RES_TWh!X$9:X$1496)</f>
        <v>0</v>
      </c>
      <c r="Y1234" s="13">
        <f>SUMIF(Data_IND_TWh!$A$9:$A$504,Data_TOT_TWh!$B1234&amp;"200_"&amp;Data_TOT_TWh!$E1234,Data_IND_TWh!Y$9:Y$504)+SUMIF(Data_TER_TWh!$A$9:$A$504,Data_TOT_TWh!$B1234&amp;"300_"&amp;Data_TOT_TWh!$E1234,Data_TER_TWh!Y$9:Y$504)+SUMIF(Data_RES_TWh!$A$9:$A$1496,Data_TOT_TWh!$B1234&amp;"400_"&amp;Data_TOT_TWh!$E1234,Data_RES_TWh!Y$9:Y$1496)</f>
        <v>0</v>
      </c>
      <c r="Z1234" s="13">
        <f>SUMIF(Data_IND_TWh!$A$9:$A$504,Data_TOT_TWh!$B1234&amp;"200_"&amp;Data_TOT_TWh!$E1234,Data_IND_TWh!Z$9:Z$504)+SUMIF(Data_TER_TWh!$A$9:$A$504,Data_TOT_TWh!$B1234&amp;"300_"&amp;Data_TOT_TWh!$E1234,Data_TER_TWh!Z$9:Z$504)+SUMIF(Data_RES_TWh!$A$9:$A$1496,Data_TOT_TWh!$B1234&amp;"400_"&amp;Data_TOT_TWh!$E1234,Data_RES_TWh!Z$9:Z$1496)</f>
        <v>0</v>
      </c>
      <c r="AA1234" s="46">
        <f>SUMIF(Data_IND_TWh!$A$9:$A$504,Data_TOT_TWh!$B1234&amp;"200_"&amp;Data_TOT_TWh!$E1234,Data_IND_TWh!AA$9:AA$504)+SUMIF(Data_TER_TWh!$A$9:$A$504,Data_TOT_TWh!$B1234&amp;"300_"&amp;Data_TOT_TWh!$E1234,Data_TER_TWh!AA$9:AA$504)+SUMIF(Data_RES_TWh!$A$9:$A$1496,Data_TOT_TWh!$B1234&amp;"400_"&amp;Data_TOT_TWh!$E1234,Data_RES_TWh!AA$9:AA$1496)</f>
        <v>0</v>
      </c>
      <c r="AC1234" s="13"/>
      <c r="AE1234" s="13"/>
      <c r="AF1234" s="13">
        <f>SUMIF(Data_IND_TWh!$A$9:$A$504,Data_TOT_TWh!$B1234&amp;"200_"&amp;Data_TOT_TWh!$E1234,Data_IND_TWh!AF$9:AF$504)+SUMIF(Data_TER_TWh!$A$9:$A$504,Data_TOT_TWh!$B1234&amp;"300_"&amp;Data_TOT_TWh!$E1234,Data_TER_TWh!AF$9:AF$504)+SUMIF(Data_RES_TWh!$A$9:$A$1496,Data_TOT_TWh!$B1234&amp;"400_"&amp;Data_TOT_TWh!$E1234,Data_RES_TWh!AF$9:AF$1496)</f>
        <v>0</v>
      </c>
      <c r="AG1234" s="13">
        <f>SUMIF(Data_IND_TWh!$A$9:$A$504,Data_TOT_TWh!$B1234&amp;"200_"&amp;Data_TOT_TWh!$E1234,Data_IND_TWh!AG$9:AG$504)+SUMIF(Data_TER_TWh!$A$9:$A$504,Data_TOT_TWh!$B1234&amp;"300_"&amp;Data_TOT_TWh!$E1234,Data_TER_TWh!AG$9:AG$504)+SUMIF(Data_RES_TWh!$A$9:$A$1496,Data_TOT_TWh!$B1234&amp;"400_"&amp;Data_TOT_TWh!$E1234,Data_RES_TWh!AG$9:AG$1496)</f>
        <v>0</v>
      </c>
      <c r="AH1234" s="46">
        <f>SUMIF(Data_IND_TWh!$A$9:$A$504,Data_TOT_TWh!$B1234&amp;"200_"&amp;Data_TOT_TWh!$E1234,Data_IND_TWh!AH$9:AH$504)+SUMIF(Data_TER_TWh!$A$9:$A$504,Data_TOT_TWh!$B1234&amp;"300_"&amp;Data_TOT_TWh!$E1234,Data_TER_TWh!AH$9:AH$504)+SUMIF(Data_RES_TWh!$A$9:$A$1496,Data_TOT_TWh!$B1234&amp;"400_"&amp;Data_TOT_TWh!$E1234,Data_RES_TWh!AH$9:AH$1496)</f>
        <v>0</v>
      </c>
      <c r="AJ1234" s="13"/>
      <c r="AL1234" s="9"/>
      <c r="AM1234" s="87"/>
      <c r="AN1234" s="87"/>
    </row>
    <row r="1235" spans="12:40">
      <c r="L1235" s="46"/>
      <c r="M1235" s="46"/>
      <c r="O1235" s="47"/>
      <c r="P1235" s="46"/>
      <c r="Q1235" s="46"/>
      <c r="R1235" s="37"/>
      <c r="S1235" s="13"/>
      <c r="U1235" s="13"/>
      <c r="W1235" s="13"/>
      <c r="X1235" s="13">
        <f>SUMIF(Data_IND_TWh!$A$9:$A$504,Data_TOT_TWh!$B1235&amp;"200_"&amp;Data_TOT_TWh!$E1235,Data_IND_TWh!X$9:X$504)+SUMIF(Data_TER_TWh!$A$9:$A$504,Data_TOT_TWh!$B1235&amp;"300_"&amp;Data_TOT_TWh!$E1235,Data_TER_TWh!X$9:X$504)+SUMIF(Data_RES_TWh!$A$9:$A$1496,Data_TOT_TWh!$B1235&amp;"400_"&amp;Data_TOT_TWh!$E1235,Data_RES_TWh!X$9:X$1496)</f>
        <v>0</v>
      </c>
      <c r="Y1235" s="13">
        <f>SUMIF(Data_IND_TWh!$A$9:$A$504,Data_TOT_TWh!$B1235&amp;"200_"&amp;Data_TOT_TWh!$E1235,Data_IND_TWh!Y$9:Y$504)+SUMIF(Data_TER_TWh!$A$9:$A$504,Data_TOT_TWh!$B1235&amp;"300_"&amp;Data_TOT_TWh!$E1235,Data_TER_TWh!Y$9:Y$504)+SUMIF(Data_RES_TWh!$A$9:$A$1496,Data_TOT_TWh!$B1235&amp;"400_"&amp;Data_TOT_TWh!$E1235,Data_RES_TWh!Y$9:Y$1496)</f>
        <v>0</v>
      </c>
      <c r="Z1235" s="13">
        <f>SUMIF(Data_IND_TWh!$A$9:$A$504,Data_TOT_TWh!$B1235&amp;"200_"&amp;Data_TOT_TWh!$E1235,Data_IND_TWh!Z$9:Z$504)+SUMIF(Data_TER_TWh!$A$9:$A$504,Data_TOT_TWh!$B1235&amp;"300_"&amp;Data_TOT_TWh!$E1235,Data_TER_TWh!Z$9:Z$504)+SUMIF(Data_RES_TWh!$A$9:$A$1496,Data_TOT_TWh!$B1235&amp;"400_"&amp;Data_TOT_TWh!$E1235,Data_RES_TWh!Z$9:Z$1496)</f>
        <v>0</v>
      </c>
      <c r="AA1235" s="46">
        <f>SUMIF(Data_IND_TWh!$A$9:$A$504,Data_TOT_TWh!$B1235&amp;"200_"&amp;Data_TOT_TWh!$E1235,Data_IND_TWh!AA$9:AA$504)+SUMIF(Data_TER_TWh!$A$9:$A$504,Data_TOT_TWh!$B1235&amp;"300_"&amp;Data_TOT_TWh!$E1235,Data_TER_TWh!AA$9:AA$504)+SUMIF(Data_RES_TWh!$A$9:$A$1496,Data_TOT_TWh!$B1235&amp;"400_"&amp;Data_TOT_TWh!$E1235,Data_RES_TWh!AA$9:AA$1496)</f>
        <v>0</v>
      </c>
      <c r="AC1235" s="13"/>
      <c r="AE1235" s="13"/>
      <c r="AF1235" s="13">
        <f>SUMIF(Data_IND_TWh!$A$9:$A$504,Data_TOT_TWh!$B1235&amp;"200_"&amp;Data_TOT_TWh!$E1235,Data_IND_TWh!AF$9:AF$504)+SUMIF(Data_TER_TWh!$A$9:$A$504,Data_TOT_TWh!$B1235&amp;"300_"&amp;Data_TOT_TWh!$E1235,Data_TER_TWh!AF$9:AF$504)+SUMIF(Data_RES_TWh!$A$9:$A$1496,Data_TOT_TWh!$B1235&amp;"400_"&amp;Data_TOT_TWh!$E1235,Data_RES_TWh!AF$9:AF$1496)</f>
        <v>0</v>
      </c>
      <c r="AG1235" s="13">
        <f>SUMIF(Data_IND_TWh!$A$9:$A$504,Data_TOT_TWh!$B1235&amp;"200_"&amp;Data_TOT_TWh!$E1235,Data_IND_TWh!AG$9:AG$504)+SUMIF(Data_TER_TWh!$A$9:$A$504,Data_TOT_TWh!$B1235&amp;"300_"&amp;Data_TOT_TWh!$E1235,Data_TER_TWh!AG$9:AG$504)+SUMIF(Data_RES_TWh!$A$9:$A$1496,Data_TOT_TWh!$B1235&amp;"400_"&amp;Data_TOT_TWh!$E1235,Data_RES_TWh!AG$9:AG$1496)</f>
        <v>0</v>
      </c>
      <c r="AH1235" s="46">
        <f>SUMIF(Data_IND_TWh!$A$9:$A$504,Data_TOT_TWh!$B1235&amp;"200_"&amp;Data_TOT_TWh!$E1235,Data_IND_TWh!AH$9:AH$504)+SUMIF(Data_TER_TWh!$A$9:$A$504,Data_TOT_TWh!$B1235&amp;"300_"&amp;Data_TOT_TWh!$E1235,Data_TER_TWh!AH$9:AH$504)+SUMIF(Data_RES_TWh!$A$9:$A$1496,Data_TOT_TWh!$B1235&amp;"400_"&amp;Data_TOT_TWh!$E1235,Data_RES_TWh!AH$9:AH$1496)</f>
        <v>0</v>
      </c>
      <c r="AJ1235" s="13"/>
      <c r="AL1235" s="9"/>
      <c r="AM1235" s="87"/>
      <c r="AN1235" s="87"/>
    </row>
    <row r="1236" spans="12:40">
      <c r="L1236" s="46"/>
      <c r="M1236" s="46"/>
      <c r="O1236" s="47"/>
      <c r="P1236" s="46"/>
      <c r="Q1236" s="46"/>
      <c r="R1236" s="37"/>
      <c r="S1236" s="13"/>
      <c r="U1236" s="13"/>
      <c r="W1236" s="13"/>
      <c r="X1236" s="13">
        <f>SUMIF(Data_IND_TWh!$A$9:$A$504,Data_TOT_TWh!$B1236&amp;"200_"&amp;Data_TOT_TWh!$E1236,Data_IND_TWh!X$9:X$504)+SUMIF(Data_TER_TWh!$A$9:$A$504,Data_TOT_TWh!$B1236&amp;"300_"&amp;Data_TOT_TWh!$E1236,Data_TER_TWh!X$9:X$504)+SUMIF(Data_RES_TWh!$A$9:$A$1496,Data_TOT_TWh!$B1236&amp;"400_"&amp;Data_TOT_TWh!$E1236,Data_RES_TWh!X$9:X$1496)</f>
        <v>0</v>
      </c>
      <c r="Y1236" s="13">
        <f>SUMIF(Data_IND_TWh!$A$9:$A$504,Data_TOT_TWh!$B1236&amp;"200_"&amp;Data_TOT_TWh!$E1236,Data_IND_TWh!Y$9:Y$504)+SUMIF(Data_TER_TWh!$A$9:$A$504,Data_TOT_TWh!$B1236&amp;"300_"&amp;Data_TOT_TWh!$E1236,Data_TER_TWh!Y$9:Y$504)+SUMIF(Data_RES_TWh!$A$9:$A$1496,Data_TOT_TWh!$B1236&amp;"400_"&amp;Data_TOT_TWh!$E1236,Data_RES_TWh!Y$9:Y$1496)</f>
        <v>0</v>
      </c>
      <c r="Z1236" s="13">
        <f>SUMIF(Data_IND_TWh!$A$9:$A$504,Data_TOT_TWh!$B1236&amp;"200_"&amp;Data_TOT_TWh!$E1236,Data_IND_TWh!Z$9:Z$504)+SUMIF(Data_TER_TWh!$A$9:$A$504,Data_TOT_TWh!$B1236&amp;"300_"&amp;Data_TOT_TWh!$E1236,Data_TER_TWh!Z$9:Z$504)+SUMIF(Data_RES_TWh!$A$9:$A$1496,Data_TOT_TWh!$B1236&amp;"400_"&amp;Data_TOT_TWh!$E1236,Data_RES_TWh!Z$9:Z$1496)</f>
        <v>0</v>
      </c>
      <c r="AA1236" s="46">
        <f>SUMIF(Data_IND_TWh!$A$9:$A$504,Data_TOT_TWh!$B1236&amp;"200_"&amp;Data_TOT_TWh!$E1236,Data_IND_TWh!AA$9:AA$504)+SUMIF(Data_TER_TWh!$A$9:$A$504,Data_TOT_TWh!$B1236&amp;"300_"&amp;Data_TOT_TWh!$E1236,Data_TER_TWh!AA$9:AA$504)+SUMIF(Data_RES_TWh!$A$9:$A$1496,Data_TOT_TWh!$B1236&amp;"400_"&amp;Data_TOT_TWh!$E1236,Data_RES_TWh!AA$9:AA$1496)</f>
        <v>0</v>
      </c>
      <c r="AC1236" s="13"/>
      <c r="AE1236" s="13"/>
      <c r="AF1236" s="13">
        <f>SUMIF(Data_IND_TWh!$A$9:$A$504,Data_TOT_TWh!$B1236&amp;"200_"&amp;Data_TOT_TWh!$E1236,Data_IND_TWh!AF$9:AF$504)+SUMIF(Data_TER_TWh!$A$9:$A$504,Data_TOT_TWh!$B1236&amp;"300_"&amp;Data_TOT_TWh!$E1236,Data_TER_TWh!AF$9:AF$504)+SUMIF(Data_RES_TWh!$A$9:$A$1496,Data_TOT_TWh!$B1236&amp;"400_"&amp;Data_TOT_TWh!$E1236,Data_RES_TWh!AF$9:AF$1496)</f>
        <v>0</v>
      </c>
      <c r="AG1236" s="13">
        <f>SUMIF(Data_IND_TWh!$A$9:$A$504,Data_TOT_TWh!$B1236&amp;"200_"&amp;Data_TOT_TWh!$E1236,Data_IND_TWh!AG$9:AG$504)+SUMIF(Data_TER_TWh!$A$9:$A$504,Data_TOT_TWh!$B1236&amp;"300_"&amp;Data_TOT_TWh!$E1236,Data_TER_TWh!AG$9:AG$504)+SUMIF(Data_RES_TWh!$A$9:$A$1496,Data_TOT_TWh!$B1236&amp;"400_"&amp;Data_TOT_TWh!$E1236,Data_RES_TWh!AG$9:AG$1496)</f>
        <v>0</v>
      </c>
      <c r="AH1236" s="46">
        <f>SUMIF(Data_IND_TWh!$A$9:$A$504,Data_TOT_TWh!$B1236&amp;"200_"&amp;Data_TOT_TWh!$E1236,Data_IND_TWh!AH$9:AH$504)+SUMIF(Data_TER_TWh!$A$9:$A$504,Data_TOT_TWh!$B1236&amp;"300_"&amp;Data_TOT_TWh!$E1236,Data_TER_TWh!AH$9:AH$504)+SUMIF(Data_RES_TWh!$A$9:$A$1496,Data_TOT_TWh!$B1236&amp;"400_"&amp;Data_TOT_TWh!$E1236,Data_RES_TWh!AH$9:AH$1496)</f>
        <v>0</v>
      </c>
      <c r="AJ1236" s="13"/>
      <c r="AL1236" s="9"/>
      <c r="AM1236" s="87"/>
      <c r="AN1236" s="87"/>
    </row>
    <row r="1237" spans="12:40">
      <c r="L1237" s="46"/>
      <c r="M1237" s="46"/>
      <c r="O1237" s="47"/>
      <c r="P1237" s="46"/>
      <c r="Q1237" s="46"/>
      <c r="R1237" s="37"/>
      <c r="S1237" s="13"/>
      <c r="U1237" s="13"/>
      <c r="W1237" s="13"/>
      <c r="X1237" s="13">
        <f>SUMIF(Data_IND_TWh!$A$9:$A$504,Data_TOT_TWh!$B1237&amp;"200_"&amp;Data_TOT_TWh!$E1237,Data_IND_TWh!X$9:X$504)+SUMIF(Data_TER_TWh!$A$9:$A$504,Data_TOT_TWh!$B1237&amp;"300_"&amp;Data_TOT_TWh!$E1237,Data_TER_TWh!X$9:X$504)+SUMIF(Data_RES_TWh!$A$9:$A$1496,Data_TOT_TWh!$B1237&amp;"400_"&amp;Data_TOT_TWh!$E1237,Data_RES_TWh!X$9:X$1496)</f>
        <v>0</v>
      </c>
      <c r="Y1237" s="13">
        <f>SUMIF(Data_IND_TWh!$A$9:$A$504,Data_TOT_TWh!$B1237&amp;"200_"&amp;Data_TOT_TWh!$E1237,Data_IND_TWh!Y$9:Y$504)+SUMIF(Data_TER_TWh!$A$9:$A$504,Data_TOT_TWh!$B1237&amp;"300_"&amp;Data_TOT_TWh!$E1237,Data_TER_TWh!Y$9:Y$504)+SUMIF(Data_RES_TWh!$A$9:$A$1496,Data_TOT_TWh!$B1237&amp;"400_"&amp;Data_TOT_TWh!$E1237,Data_RES_TWh!Y$9:Y$1496)</f>
        <v>0</v>
      </c>
      <c r="Z1237" s="13">
        <f>SUMIF(Data_IND_TWh!$A$9:$A$504,Data_TOT_TWh!$B1237&amp;"200_"&amp;Data_TOT_TWh!$E1237,Data_IND_TWh!Z$9:Z$504)+SUMIF(Data_TER_TWh!$A$9:$A$504,Data_TOT_TWh!$B1237&amp;"300_"&amp;Data_TOT_TWh!$E1237,Data_TER_TWh!Z$9:Z$504)+SUMIF(Data_RES_TWh!$A$9:$A$1496,Data_TOT_TWh!$B1237&amp;"400_"&amp;Data_TOT_TWh!$E1237,Data_RES_TWh!Z$9:Z$1496)</f>
        <v>0</v>
      </c>
      <c r="AA1237" s="46">
        <f>SUMIF(Data_IND_TWh!$A$9:$A$504,Data_TOT_TWh!$B1237&amp;"200_"&amp;Data_TOT_TWh!$E1237,Data_IND_TWh!AA$9:AA$504)+SUMIF(Data_TER_TWh!$A$9:$A$504,Data_TOT_TWh!$B1237&amp;"300_"&amp;Data_TOT_TWh!$E1237,Data_TER_TWh!AA$9:AA$504)+SUMIF(Data_RES_TWh!$A$9:$A$1496,Data_TOT_TWh!$B1237&amp;"400_"&amp;Data_TOT_TWh!$E1237,Data_RES_TWh!AA$9:AA$1496)</f>
        <v>0</v>
      </c>
      <c r="AC1237" s="13"/>
      <c r="AE1237" s="13"/>
      <c r="AF1237" s="13">
        <f>SUMIF(Data_IND_TWh!$A$9:$A$504,Data_TOT_TWh!$B1237&amp;"200_"&amp;Data_TOT_TWh!$E1237,Data_IND_TWh!AF$9:AF$504)+SUMIF(Data_TER_TWh!$A$9:$A$504,Data_TOT_TWh!$B1237&amp;"300_"&amp;Data_TOT_TWh!$E1237,Data_TER_TWh!AF$9:AF$504)+SUMIF(Data_RES_TWh!$A$9:$A$1496,Data_TOT_TWh!$B1237&amp;"400_"&amp;Data_TOT_TWh!$E1237,Data_RES_TWh!AF$9:AF$1496)</f>
        <v>0</v>
      </c>
      <c r="AG1237" s="13">
        <f>SUMIF(Data_IND_TWh!$A$9:$A$504,Data_TOT_TWh!$B1237&amp;"200_"&amp;Data_TOT_TWh!$E1237,Data_IND_TWh!AG$9:AG$504)+SUMIF(Data_TER_TWh!$A$9:$A$504,Data_TOT_TWh!$B1237&amp;"300_"&amp;Data_TOT_TWh!$E1237,Data_TER_TWh!AG$9:AG$504)+SUMIF(Data_RES_TWh!$A$9:$A$1496,Data_TOT_TWh!$B1237&amp;"400_"&amp;Data_TOT_TWh!$E1237,Data_RES_TWh!AG$9:AG$1496)</f>
        <v>0</v>
      </c>
      <c r="AH1237" s="46">
        <f>SUMIF(Data_IND_TWh!$A$9:$A$504,Data_TOT_TWh!$B1237&amp;"200_"&amp;Data_TOT_TWh!$E1237,Data_IND_TWh!AH$9:AH$504)+SUMIF(Data_TER_TWh!$A$9:$A$504,Data_TOT_TWh!$B1237&amp;"300_"&amp;Data_TOT_TWh!$E1237,Data_TER_TWh!AH$9:AH$504)+SUMIF(Data_RES_TWh!$A$9:$A$1496,Data_TOT_TWh!$B1237&amp;"400_"&amp;Data_TOT_TWh!$E1237,Data_RES_TWh!AH$9:AH$1496)</f>
        <v>0</v>
      </c>
      <c r="AJ1237" s="13"/>
      <c r="AL1237" s="9"/>
      <c r="AM1237" s="87"/>
      <c r="AN1237" s="87"/>
    </row>
    <row r="1238" spans="12:40">
      <c r="L1238" s="46"/>
      <c r="M1238" s="46"/>
      <c r="O1238" s="47"/>
      <c r="P1238" s="46"/>
      <c r="Q1238" s="46"/>
      <c r="R1238" s="37"/>
      <c r="S1238" s="13"/>
      <c r="U1238" s="13"/>
      <c r="W1238" s="13"/>
      <c r="X1238" s="13">
        <f>SUMIF(Data_IND_TWh!$A$9:$A$504,Data_TOT_TWh!$B1238&amp;"200_"&amp;Data_TOT_TWh!$E1238,Data_IND_TWh!X$9:X$504)+SUMIF(Data_TER_TWh!$A$9:$A$504,Data_TOT_TWh!$B1238&amp;"300_"&amp;Data_TOT_TWh!$E1238,Data_TER_TWh!X$9:X$504)+SUMIF(Data_RES_TWh!$A$9:$A$1496,Data_TOT_TWh!$B1238&amp;"400_"&amp;Data_TOT_TWh!$E1238,Data_RES_TWh!X$9:X$1496)</f>
        <v>0</v>
      </c>
      <c r="Y1238" s="13">
        <f>SUMIF(Data_IND_TWh!$A$9:$A$504,Data_TOT_TWh!$B1238&amp;"200_"&amp;Data_TOT_TWh!$E1238,Data_IND_TWh!Y$9:Y$504)+SUMIF(Data_TER_TWh!$A$9:$A$504,Data_TOT_TWh!$B1238&amp;"300_"&amp;Data_TOT_TWh!$E1238,Data_TER_TWh!Y$9:Y$504)+SUMIF(Data_RES_TWh!$A$9:$A$1496,Data_TOT_TWh!$B1238&amp;"400_"&amp;Data_TOT_TWh!$E1238,Data_RES_TWh!Y$9:Y$1496)</f>
        <v>0</v>
      </c>
      <c r="Z1238" s="13">
        <f>SUMIF(Data_IND_TWh!$A$9:$A$504,Data_TOT_TWh!$B1238&amp;"200_"&amp;Data_TOT_TWh!$E1238,Data_IND_TWh!Z$9:Z$504)+SUMIF(Data_TER_TWh!$A$9:$A$504,Data_TOT_TWh!$B1238&amp;"300_"&amp;Data_TOT_TWh!$E1238,Data_TER_TWh!Z$9:Z$504)+SUMIF(Data_RES_TWh!$A$9:$A$1496,Data_TOT_TWh!$B1238&amp;"400_"&amp;Data_TOT_TWh!$E1238,Data_RES_TWh!Z$9:Z$1496)</f>
        <v>0</v>
      </c>
      <c r="AA1238" s="46">
        <f>SUMIF(Data_IND_TWh!$A$9:$A$504,Data_TOT_TWh!$B1238&amp;"200_"&amp;Data_TOT_TWh!$E1238,Data_IND_TWh!AA$9:AA$504)+SUMIF(Data_TER_TWh!$A$9:$A$504,Data_TOT_TWh!$B1238&amp;"300_"&amp;Data_TOT_TWh!$E1238,Data_TER_TWh!AA$9:AA$504)+SUMIF(Data_RES_TWh!$A$9:$A$1496,Data_TOT_TWh!$B1238&amp;"400_"&amp;Data_TOT_TWh!$E1238,Data_RES_TWh!AA$9:AA$1496)</f>
        <v>0</v>
      </c>
      <c r="AC1238" s="13"/>
      <c r="AE1238" s="13"/>
      <c r="AF1238" s="13">
        <f>SUMIF(Data_IND_TWh!$A$9:$A$504,Data_TOT_TWh!$B1238&amp;"200_"&amp;Data_TOT_TWh!$E1238,Data_IND_TWh!AF$9:AF$504)+SUMIF(Data_TER_TWh!$A$9:$A$504,Data_TOT_TWh!$B1238&amp;"300_"&amp;Data_TOT_TWh!$E1238,Data_TER_TWh!AF$9:AF$504)+SUMIF(Data_RES_TWh!$A$9:$A$1496,Data_TOT_TWh!$B1238&amp;"400_"&amp;Data_TOT_TWh!$E1238,Data_RES_TWh!AF$9:AF$1496)</f>
        <v>0</v>
      </c>
      <c r="AG1238" s="13">
        <f>SUMIF(Data_IND_TWh!$A$9:$A$504,Data_TOT_TWh!$B1238&amp;"200_"&amp;Data_TOT_TWh!$E1238,Data_IND_TWh!AG$9:AG$504)+SUMIF(Data_TER_TWh!$A$9:$A$504,Data_TOT_TWh!$B1238&amp;"300_"&amp;Data_TOT_TWh!$E1238,Data_TER_TWh!AG$9:AG$504)+SUMIF(Data_RES_TWh!$A$9:$A$1496,Data_TOT_TWh!$B1238&amp;"400_"&amp;Data_TOT_TWh!$E1238,Data_RES_TWh!AG$9:AG$1496)</f>
        <v>0</v>
      </c>
      <c r="AH1238" s="46">
        <f>SUMIF(Data_IND_TWh!$A$9:$A$504,Data_TOT_TWh!$B1238&amp;"200_"&amp;Data_TOT_TWh!$E1238,Data_IND_TWh!AH$9:AH$504)+SUMIF(Data_TER_TWh!$A$9:$A$504,Data_TOT_TWh!$B1238&amp;"300_"&amp;Data_TOT_TWh!$E1238,Data_TER_TWh!AH$9:AH$504)+SUMIF(Data_RES_TWh!$A$9:$A$1496,Data_TOT_TWh!$B1238&amp;"400_"&amp;Data_TOT_TWh!$E1238,Data_RES_TWh!AH$9:AH$1496)</f>
        <v>0</v>
      </c>
      <c r="AJ1238" s="13"/>
      <c r="AL1238" s="9"/>
      <c r="AM1238" s="87"/>
      <c r="AN1238" s="87"/>
    </row>
    <row r="1239" spans="12:40">
      <c r="L1239" s="46"/>
      <c r="M1239" s="46"/>
      <c r="O1239" s="47"/>
      <c r="P1239" s="46"/>
      <c r="Q1239" s="46"/>
      <c r="R1239" s="37"/>
      <c r="S1239" s="13"/>
      <c r="U1239" s="13"/>
      <c r="W1239" s="13"/>
      <c r="X1239" s="13">
        <f>SUMIF(Data_IND_TWh!$A$9:$A$504,Data_TOT_TWh!$B1239&amp;"200_"&amp;Data_TOT_TWh!$E1239,Data_IND_TWh!X$9:X$504)+SUMIF(Data_TER_TWh!$A$9:$A$504,Data_TOT_TWh!$B1239&amp;"300_"&amp;Data_TOT_TWh!$E1239,Data_TER_TWh!X$9:X$504)+SUMIF(Data_RES_TWh!$A$9:$A$1496,Data_TOT_TWh!$B1239&amp;"400_"&amp;Data_TOT_TWh!$E1239,Data_RES_TWh!X$9:X$1496)</f>
        <v>0</v>
      </c>
      <c r="Y1239" s="13">
        <f>SUMIF(Data_IND_TWh!$A$9:$A$504,Data_TOT_TWh!$B1239&amp;"200_"&amp;Data_TOT_TWh!$E1239,Data_IND_TWh!Y$9:Y$504)+SUMIF(Data_TER_TWh!$A$9:$A$504,Data_TOT_TWh!$B1239&amp;"300_"&amp;Data_TOT_TWh!$E1239,Data_TER_TWh!Y$9:Y$504)+SUMIF(Data_RES_TWh!$A$9:$A$1496,Data_TOT_TWh!$B1239&amp;"400_"&amp;Data_TOT_TWh!$E1239,Data_RES_TWh!Y$9:Y$1496)</f>
        <v>0</v>
      </c>
      <c r="Z1239" s="13">
        <f>SUMIF(Data_IND_TWh!$A$9:$A$504,Data_TOT_TWh!$B1239&amp;"200_"&amp;Data_TOT_TWh!$E1239,Data_IND_TWh!Z$9:Z$504)+SUMIF(Data_TER_TWh!$A$9:$A$504,Data_TOT_TWh!$B1239&amp;"300_"&amp;Data_TOT_TWh!$E1239,Data_TER_TWh!Z$9:Z$504)+SUMIF(Data_RES_TWh!$A$9:$A$1496,Data_TOT_TWh!$B1239&amp;"400_"&amp;Data_TOT_TWh!$E1239,Data_RES_TWh!Z$9:Z$1496)</f>
        <v>0</v>
      </c>
      <c r="AA1239" s="46">
        <f>SUMIF(Data_IND_TWh!$A$9:$A$504,Data_TOT_TWh!$B1239&amp;"200_"&amp;Data_TOT_TWh!$E1239,Data_IND_TWh!AA$9:AA$504)+SUMIF(Data_TER_TWh!$A$9:$A$504,Data_TOT_TWh!$B1239&amp;"300_"&amp;Data_TOT_TWh!$E1239,Data_TER_TWh!AA$9:AA$504)+SUMIF(Data_RES_TWh!$A$9:$A$1496,Data_TOT_TWh!$B1239&amp;"400_"&amp;Data_TOT_TWh!$E1239,Data_RES_TWh!AA$9:AA$1496)</f>
        <v>0</v>
      </c>
      <c r="AC1239" s="13"/>
      <c r="AE1239" s="13"/>
      <c r="AF1239" s="13">
        <f>SUMIF(Data_IND_TWh!$A$9:$A$504,Data_TOT_TWh!$B1239&amp;"200_"&amp;Data_TOT_TWh!$E1239,Data_IND_TWh!AF$9:AF$504)+SUMIF(Data_TER_TWh!$A$9:$A$504,Data_TOT_TWh!$B1239&amp;"300_"&amp;Data_TOT_TWh!$E1239,Data_TER_TWh!AF$9:AF$504)+SUMIF(Data_RES_TWh!$A$9:$A$1496,Data_TOT_TWh!$B1239&amp;"400_"&amp;Data_TOT_TWh!$E1239,Data_RES_TWh!AF$9:AF$1496)</f>
        <v>0</v>
      </c>
      <c r="AG1239" s="13">
        <f>SUMIF(Data_IND_TWh!$A$9:$A$504,Data_TOT_TWh!$B1239&amp;"200_"&amp;Data_TOT_TWh!$E1239,Data_IND_TWh!AG$9:AG$504)+SUMIF(Data_TER_TWh!$A$9:$A$504,Data_TOT_TWh!$B1239&amp;"300_"&amp;Data_TOT_TWh!$E1239,Data_TER_TWh!AG$9:AG$504)+SUMIF(Data_RES_TWh!$A$9:$A$1496,Data_TOT_TWh!$B1239&amp;"400_"&amp;Data_TOT_TWh!$E1239,Data_RES_TWh!AG$9:AG$1496)</f>
        <v>0</v>
      </c>
      <c r="AH1239" s="46">
        <f>SUMIF(Data_IND_TWh!$A$9:$A$504,Data_TOT_TWh!$B1239&amp;"200_"&amp;Data_TOT_TWh!$E1239,Data_IND_TWh!AH$9:AH$504)+SUMIF(Data_TER_TWh!$A$9:$A$504,Data_TOT_TWh!$B1239&amp;"300_"&amp;Data_TOT_TWh!$E1239,Data_TER_TWh!AH$9:AH$504)+SUMIF(Data_RES_TWh!$A$9:$A$1496,Data_TOT_TWh!$B1239&amp;"400_"&amp;Data_TOT_TWh!$E1239,Data_RES_TWh!AH$9:AH$1496)</f>
        <v>0</v>
      </c>
      <c r="AJ1239" s="13"/>
      <c r="AL1239" s="9"/>
      <c r="AM1239" s="87"/>
      <c r="AN1239" s="87"/>
    </row>
    <row r="1240" spans="12:40">
      <c r="L1240" s="46"/>
      <c r="M1240" s="46"/>
      <c r="O1240" s="47"/>
      <c r="P1240" s="46"/>
      <c r="Q1240" s="46"/>
      <c r="R1240" s="37"/>
      <c r="S1240" s="13"/>
      <c r="U1240" s="13"/>
      <c r="W1240" s="13"/>
      <c r="X1240" s="13">
        <f>SUMIF(Data_IND_TWh!$A$9:$A$504,Data_TOT_TWh!$B1240&amp;"200_"&amp;Data_TOT_TWh!$E1240,Data_IND_TWh!X$9:X$504)+SUMIF(Data_TER_TWh!$A$9:$A$504,Data_TOT_TWh!$B1240&amp;"300_"&amp;Data_TOT_TWh!$E1240,Data_TER_TWh!X$9:X$504)+SUMIF(Data_RES_TWh!$A$9:$A$1496,Data_TOT_TWh!$B1240&amp;"400_"&amp;Data_TOT_TWh!$E1240,Data_RES_TWh!X$9:X$1496)</f>
        <v>0</v>
      </c>
      <c r="Y1240" s="13">
        <f>SUMIF(Data_IND_TWh!$A$9:$A$504,Data_TOT_TWh!$B1240&amp;"200_"&amp;Data_TOT_TWh!$E1240,Data_IND_TWh!Y$9:Y$504)+SUMIF(Data_TER_TWh!$A$9:$A$504,Data_TOT_TWh!$B1240&amp;"300_"&amp;Data_TOT_TWh!$E1240,Data_TER_TWh!Y$9:Y$504)+SUMIF(Data_RES_TWh!$A$9:$A$1496,Data_TOT_TWh!$B1240&amp;"400_"&amp;Data_TOT_TWh!$E1240,Data_RES_TWh!Y$9:Y$1496)</f>
        <v>0</v>
      </c>
      <c r="Z1240" s="13">
        <f>SUMIF(Data_IND_TWh!$A$9:$A$504,Data_TOT_TWh!$B1240&amp;"200_"&amp;Data_TOT_TWh!$E1240,Data_IND_TWh!Z$9:Z$504)+SUMIF(Data_TER_TWh!$A$9:$A$504,Data_TOT_TWh!$B1240&amp;"300_"&amp;Data_TOT_TWh!$E1240,Data_TER_TWh!Z$9:Z$504)+SUMIF(Data_RES_TWh!$A$9:$A$1496,Data_TOT_TWh!$B1240&amp;"400_"&amp;Data_TOT_TWh!$E1240,Data_RES_TWh!Z$9:Z$1496)</f>
        <v>0</v>
      </c>
      <c r="AA1240" s="46">
        <f>SUMIF(Data_IND_TWh!$A$9:$A$504,Data_TOT_TWh!$B1240&amp;"200_"&amp;Data_TOT_TWh!$E1240,Data_IND_TWh!AA$9:AA$504)+SUMIF(Data_TER_TWh!$A$9:$A$504,Data_TOT_TWh!$B1240&amp;"300_"&amp;Data_TOT_TWh!$E1240,Data_TER_TWh!AA$9:AA$504)+SUMIF(Data_RES_TWh!$A$9:$A$1496,Data_TOT_TWh!$B1240&amp;"400_"&amp;Data_TOT_TWh!$E1240,Data_RES_TWh!AA$9:AA$1496)</f>
        <v>0</v>
      </c>
      <c r="AC1240" s="13"/>
      <c r="AE1240" s="13"/>
      <c r="AF1240" s="13">
        <f>SUMIF(Data_IND_TWh!$A$9:$A$504,Data_TOT_TWh!$B1240&amp;"200_"&amp;Data_TOT_TWh!$E1240,Data_IND_TWh!AF$9:AF$504)+SUMIF(Data_TER_TWh!$A$9:$A$504,Data_TOT_TWh!$B1240&amp;"300_"&amp;Data_TOT_TWh!$E1240,Data_TER_TWh!AF$9:AF$504)+SUMIF(Data_RES_TWh!$A$9:$A$1496,Data_TOT_TWh!$B1240&amp;"400_"&amp;Data_TOT_TWh!$E1240,Data_RES_TWh!AF$9:AF$1496)</f>
        <v>0</v>
      </c>
      <c r="AG1240" s="13">
        <f>SUMIF(Data_IND_TWh!$A$9:$A$504,Data_TOT_TWh!$B1240&amp;"200_"&amp;Data_TOT_TWh!$E1240,Data_IND_TWh!AG$9:AG$504)+SUMIF(Data_TER_TWh!$A$9:$A$504,Data_TOT_TWh!$B1240&amp;"300_"&amp;Data_TOT_TWh!$E1240,Data_TER_TWh!AG$9:AG$504)+SUMIF(Data_RES_TWh!$A$9:$A$1496,Data_TOT_TWh!$B1240&amp;"400_"&amp;Data_TOT_TWh!$E1240,Data_RES_TWh!AG$9:AG$1496)</f>
        <v>0</v>
      </c>
      <c r="AH1240" s="46">
        <f>SUMIF(Data_IND_TWh!$A$9:$A$504,Data_TOT_TWh!$B1240&amp;"200_"&amp;Data_TOT_TWh!$E1240,Data_IND_TWh!AH$9:AH$504)+SUMIF(Data_TER_TWh!$A$9:$A$504,Data_TOT_TWh!$B1240&amp;"300_"&amp;Data_TOT_TWh!$E1240,Data_TER_TWh!AH$9:AH$504)+SUMIF(Data_RES_TWh!$A$9:$A$1496,Data_TOT_TWh!$B1240&amp;"400_"&amp;Data_TOT_TWh!$E1240,Data_RES_TWh!AH$9:AH$1496)</f>
        <v>0</v>
      </c>
      <c r="AJ1240" s="13"/>
      <c r="AL1240" s="9"/>
      <c r="AM1240" s="87"/>
      <c r="AN1240" s="87"/>
    </row>
    <row r="1241" spans="12:40">
      <c r="L1241" s="46"/>
      <c r="M1241" s="46"/>
      <c r="O1241" s="47"/>
      <c r="P1241" s="46"/>
      <c r="Q1241" s="46"/>
      <c r="R1241" s="37"/>
      <c r="S1241" s="13"/>
      <c r="U1241" s="13"/>
      <c r="W1241" s="13"/>
      <c r="X1241" s="13">
        <f>SUMIF(Data_IND_TWh!$A$9:$A$504,Data_TOT_TWh!$B1241&amp;"200_"&amp;Data_TOT_TWh!$E1241,Data_IND_TWh!X$9:X$504)+SUMIF(Data_TER_TWh!$A$9:$A$504,Data_TOT_TWh!$B1241&amp;"300_"&amp;Data_TOT_TWh!$E1241,Data_TER_TWh!X$9:X$504)+SUMIF(Data_RES_TWh!$A$9:$A$1496,Data_TOT_TWh!$B1241&amp;"400_"&amp;Data_TOT_TWh!$E1241,Data_RES_TWh!X$9:X$1496)</f>
        <v>0</v>
      </c>
      <c r="Y1241" s="13">
        <f>SUMIF(Data_IND_TWh!$A$9:$A$504,Data_TOT_TWh!$B1241&amp;"200_"&amp;Data_TOT_TWh!$E1241,Data_IND_TWh!Y$9:Y$504)+SUMIF(Data_TER_TWh!$A$9:$A$504,Data_TOT_TWh!$B1241&amp;"300_"&amp;Data_TOT_TWh!$E1241,Data_TER_TWh!Y$9:Y$504)+SUMIF(Data_RES_TWh!$A$9:$A$1496,Data_TOT_TWh!$B1241&amp;"400_"&amp;Data_TOT_TWh!$E1241,Data_RES_TWh!Y$9:Y$1496)</f>
        <v>0</v>
      </c>
      <c r="Z1241" s="13">
        <f>SUMIF(Data_IND_TWh!$A$9:$A$504,Data_TOT_TWh!$B1241&amp;"200_"&amp;Data_TOT_TWh!$E1241,Data_IND_TWh!Z$9:Z$504)+SUMIF(Data_TER_TWh!$A$9:$A$504,Data_TOT_TWh!$B1241&amp;"300_"&amp;Data_TOT_TWh!$E1241,Data_TER_TWh!Z$9:Z$504)+SUMIF(Data_RES_TWh!$A$9:$A$1496,Data_TOT_TWh!$B1241&amp;"400_"&amp;Data_TOT_TWh!$E1241,Data_RES_TWh!Z$9:Z$1496)</f>
        <v>0</v>
      </c>
      <c r="AA1241" s="46">
        <f>SUMIF(Data_IND_TWh!$A$9:$A$504,Data_TOT_TWh!$B1241&amp;"200_"&amp;Data_TOT_TWh!$E1241,Data_IND_TWh!AA$9:AA$504)+SUMIF(Data_TER_TWh!$A$9:$A$504,Data_TOT_TWh!$B1241&amp;"300_"&amp;Data_TOT_TWh!$E1241,Data_TER_TWh!AA$9:AA$504)+SUMIF(Data_RES_TWh!$A$9:$A$1496,Data_TOT_TWh!$B1241&amp;"400_"&amp;Data_TOT_TWh!$E1241,Data_RES_TWh!AA$9:AA$1496)</f>
        <v>0</v>
      </c>
      <c r="AC1241" s="13"/>
      <c r="AE1241" s="13"/>
      <c r="AF1241" s="13">
        <f>SUMIF(Data_IND_TWh!$A$9:$A$504,Data_TOT_TWh!$B1241&amp;"200_"&amp;Data_TOT_TWh!$E1241,Data_IND_TWh!AF$9:AF$504)+SUMIF(Data_TER_TWh!$A$9:$A$504,Data_TOT_TWh!$B1241&amp;"300_"&amp;Data_TOT_TWh!$E1241,Data_TER_TWh!AF$9:AF$504)+SUMIF(Data_RES_TWh!$A$9:$A$1496,Data_TOT_TWh!$B1241&amp;"400_"&amp;Data_TOT_TWh!$E1241,Data_RES_TWh!AF$9:AF$1496)</f>
        <v>0</v>
      </c>
      <c r="AG1241" s="13">
        <f>SUMIF(Data_IND_TWh!$A$9:$A$504,Data_TOT_TWh!$B1241&amp;"200_"&amp;Data_TOT_TWh!$E1241,Data_IND_TWh!AG$9:AG$504)+SUMIF(Data_TER_TWh!$A$9:$A$504,Data_TOT_TWh!$B1241&amp;"300_"&amp;Data_TOT_TWh!$E1241,Data_TER_TWh!AG$9:AG$504)+SUMIF(Data_RES_TWh!$A$9:$A$1496,Data_TOT_TWh!$B1241&amp;"400_"&amp;Data_TOT_TWh!$E1241,Data_RES_TWh!AG$9:AG$1496)</f>
        <v>0</v>
      </c>
      <c r="AH1241" s="46">
        <f>SUMIF(Data_IND_TWh!$A$9:$A$504,Data_TOT_TWh!$B1241&amp;"200_"&amp;Data_TOT_TWh!$E1241,Data_IND_TWh!AH$9:AH$504)+SUMIF(Data_TER_TWh!$A$9:$A$504,Data_TOT_TWh!$B1241&amp;"300_"&amp;Data_TOT_TWh!$E1241,Data_TER_TWh!AH$9:AH$504)+SUMIF(Data_RES_TWh!$A$9:$A$1496,Data_TOT_TWh!$B1241&amp;"400_"&amp;Data_TOT_TWh!$E1241,Data_RES_TWh!AH$9:AH$1496)</f>
        <v>0</v>
      </c>
      <c r="AJ1241" s="13"/>
      <c r="AL1241" s="9"/>
      <c r="AM1241" s="87"/>
      <c r="AN1241" s="87"/>
    </row>
    <row r="1242" spans="12:40">
      <c r="L1242" s="46"/>
      <c r="M1242" s="46"/>
      <c r="O1242" s="47"/>
      <c r="P1242" s="46"/>
      <c r="Q1242" s="46"/>
      <c r="R1242" s="37"/>
      <c r="S1242" s="13"/>
      <c r="U1242" s="13"/>
      <c r="W1242" s="13"/>
      <c r="X1242" s="13">
        <f>SUMIF(Data_IND_TWh!$A$9:$A$504,Data_TOT_TWh!$B1242&amp;"200_"&amp;Data_TOT_TWh!$E1242,Data_IND_TWh!X$9:X$504)+SUMIF(Data_TER_TWh!$A$9:$A$504,Data_TOT_TWh!$B1242&amp;"300_"&amp;Data_TOT_TWh!$E1242,Data_TER_TWh!X$9:X$504)+SUMIF(Data_RES_TWh!$A$9:$A$1496,Data_TOT_TWh!$B1242&amp;"400_"&amp;Data_TOT_TWh!$E1242,Data_RES_TWh!X$9:X$1496)</f>
        <v>0</v>
      </c>
      <c r="Y1242" s="13">
        <f>SUMIF(Data_IND_TWh!$A$9:$A$504,Data_TOT_TWh!$B1242&amp;"200_"&amp;Data_TOT_TWh!$E1242,Data_IND_TWh!Y$9:Y$504)+SUMIF(Data_TER_TWh!$A$9:$A$504,Data_TOT_TWh!$B1242&amp;"300_"&amp;Data_TOT_TWh!$E1242,Data_TER_TWh!Y$9:Y$504)+SUMIF(Data_RES_TWh!$A$9:$A$1496,Data_TOT_TWh!$B1242&amp;"400_"&amp;Data_TOT_TWh!$E1242,Data_RES_TWh!Y$9:Y$1496)</f>
        <v>0</v>
      </c>
      <c r="Z1242" s="13">
        <f>SUMIF(Data_IND_TWh!$A$9:$A$504,Data_TOT_TWh!$B1242&amp;"200_"&amp;Data_TOT_TWh!$E1242,Data_IND_TWh!Z$9:Z$504)+SUMIF(Data_TER_TWh!$A$9:$A$504,Data_TOT_TWh!$B1242&amp;"300_"&amp;Data_TOT_TWh!$E1242,Data_TER_TWh!Z$9:Z$504)+SUMIF(Data_RES_TWh!$A$9:$A$1496,Data_TOT_TWh!$B1242&amp;"400_"&amp;Data_TOT_TWh!$E1242,Data_RES_TWh!Z$9:Z$1496)</f>
        <v>0</v>
      </c>
      <c r="AA1242" s="46">
        <f>SUMIF(Data_IND_TWh!$A$9:$A$504,Data_TOT_TWh!$B1242&amp;"200_"&amp;Data_TOT_TWh!$E1242,Data_IND_TWh!AA$9:AA$504)+SUMIF(Data_TER_TWh!$A$9:$A$504,Data_TOT_TWh!$B1242&amp;"300_"&amp;Data_TOT_TWh!$E1242,Data_TER_TWh!AA$9:AA$504)+SUMIF(Data_RES_TWh!$A$9:$A$1496,Data_TOT_TWh!$B1242&amp;"400_"&amp;Data_TOT_TWh!$E1242,Data_RES_TWh!AA$9:AA$1496)</f>
        <v>0</v>
      </c>
      <c r="AC1242" s="13"/>
      <c r="AE1242" s="13"/>
      <c r="AF1242" s="13">
        <f>SUMIF(Data_IND_TWh!$A$9:$A$504,Data_TOT_TWh!$B1242&amp;"200_"&amp;Data_TOT_TWh!$E1242,Data_IND_TWh!AF$9:AF$504)+SUMIF(Data_TER_TWh!$A$9:$A$504,Data_TOT_TWh!$B1242&amp;"300_"&amp;Data_TOT_TWh!$E1242,Data_TER_TWh!AF$9:AF$504)+SUMIF(Data_RES_TWh!$A$9:$A$1496,Data_TOT_TWh!$B1242&amp;"400_"&amp;Data_TOT_TWh!$E1242,Data_RES_TWh!AF$9:AF$1496)</f>
        <v>0</v>
      </c>
      <c r="AG1242" s="13">
        <f>SUMIF(Data_IND_TWh!$A$9:$A$504,Data_TOT_TWh!$B1242&amp;"200_"&amp;Data_TOT_TWh!$E1242,Data_IND_TWh!AG$9:AG$504)+SUMIF(Data_TER_TWh!$A$9:$A$504,Data_TOT_TWh!$B1242&amp;"300_"&amp;Data_TOT_TWh!$E1242,Data_TER_TWh!AG$9:AG$504)+SUMIF(Data_RES_TWh!$A$9:$A$1496,Data_TOT_TWh!$B1242&amp;"400_"&amp;Data_TOT_TWh!$E1242,Data_RES_TWh!AG$9:AG$1496)</f>
        <v>0</v>
      </c>
      <c r="AH1242" s="46">
        <f>SUMIF(Data_IND_TWh!$A$9:$A$504,Data_TOT_TWh!$B1242&amp;"200_"&amp;Data_TOT_TWh!$E1242,Data_IND_TWh!AH$9:AH$504)+SUMIF(Data_TER_TWh!$A$9:$A$504,Data_TOT_TWh!$B1242&amp;"300_"&amp;Data_TOT_TWh!$E1242,Data_TER_TWh!AH$9:AH$504)+SUMIF(Data_RES_TWh!$A$9:$A$1496,Data_TOT_TWh!$B1242&amp;"400_"&amp;Data_TOT_TWh!$E1242,Data_RES_TWh!AH$9:AH$1496)</f>
        <v>0</v>
      </c>
      <c r="AJ1242" s="13"/>
      <c r="AL1242" s="9"/>
      <c r="AM1242" s="87"/>
      <c r="AN1242" s="87"/>
    </row>
    <row r="1243" spans="12:40">
      <c r="L1243" s="46"/>
      <c r="M1243" s="46"/>
      <c r="O1243" s="47"/>
      <c r="P1243" s="46"/>
      <c r="Q1243" s="46"/>
      <c r="R1243" s="37"/>
      <c r="S1243" s="13"/>
      <c r="U1243" s="13"/>
      <c r="W1243" s="13"/>
      <c r="X1243" s="13">
        <f>SUMIF(Data_IND_TWh!$A$9:$A$504,Data_TOT_TWh!$B1243&amp;"200_"&amp;Data_TOT_TWh!$E1243,Data_IND_TWh!X$9:X$504)+SUMIF(Data_TER_TWh!$A$9:$A$504,Data_TOT_TWh!$B1243&amp;"300_"&amp;Data_TOT_TWh!$E1243,Data_TER_TWh!X$9:X$504)+SUMIF(Data_RES_TWh!$A$9:$A$1496,Data_TOT_TWh!$B1243&amp;"400_"&amp;Data_TOT_TWh!$E1243,Data_RES_TWh!X$9:X$1496)</f>
        <v>0</v>
      </c>
      <c r="Y1243" s="13">
        <f>SUMIF(Data_IND_TWh!$A$9:$A$504,Data_TOT_TWh!$B1243&amp;"200_"&amp;Data_TOT_TWh!$E1243,Data_IND_TWh!Y$9:Y$504)+SUMIF(Data_TER_TWh!$A$9:$A$504,Data_TOT_TWh!$B1243&amp;"300_"&amp;Data_TOT_TWh!$E1243,Data_TER_TWh!Y$9:Y$504)+SUMIF(Data_RES_TWh!$A$9:$A$1496,Data_TOT_TWh!$B1243&amp;"400_"&amp;Data_TOT_TWh!$E1243,Data_RES_TWh!Y$9:Y$1496)</f>
        <v>0</v>
      </c>
      <c r="Z1243" s="13">
        <f>SUMIF(Data_IND_TWh!$A$9:$A$504,Data_TOT_TWh!$B1243&amp;"200_"&amp;Data_TOT_TWh!$E1243,Data_IND_TWh!Z$9:Z$504)+SUMIF(Data_TER_TWh!$A$9:$A$504,Data_TOT_TWh!$B1243&amp;"300_"&amp;Data_TOT_TWh!$E1243,Data_TER_TWh!Z$9:Z$504)+SUMIF(Data_RES_TWh!$A$9:$A$1496,Data_TOT_TWh!$B1243&amp;"400_"&amp;Data_TOT_TWh!$E1243,Data_RES_TWh!Z$9:Z$1496)</f>
        <v>0</v>
      </c>
      <c r="AA1243" s="46">
        <f>SUMIF(Data_IND_TWh!$A$9:$A$504,Data_TOT_TWh!$B1243&amp;"200_"&amp;Data_TOT_TWh!$E1243,Data_IND_TWh!AA$9:AA$504)+SUMIF(Data_TER_TWh!$A$9:$A$504,Data_TOT_TWh!$B1243&amp;"300_"&amp;Data_TOT_TWh!$E1243,Data_TER_TWh!AA$9:AA$504)+SUMIF(Data_RES_TWh!$A$9:$A$1496,Data_TOT_TWh!$B1243&amp;"400_"&amp;Data_TOT_TWh!$E1243,Data_RES_TWh!AA$9:AA$1496)</f>
        <v>0</v>
      </c>
      <c r="AC1243" s="13"/>
      <c r="AE1243" s="13"/>
      <c r="AF1243" s="13">
        <f>SUMIF(Data_IND_TWh!$A$9:$A$504,Data_TOT_TWh!$B1243&amp;"200_"&amp;Data_TOT_TWh!$E1243,Data_IND_TWh!AF$9:AF$504)+SUMIF(Data_TER_TWh!$A$9:$A$504,Data_TOT_TWh!$B1243&amp;"300_"&amp;Data_TOT_TWh!$E1243,Data_TER_TWh!AF$9:AF$504)+SUMIF(Data_RES_TWh!$A$9:$A$1496,Data_TOT_TWh!$B1243&amp;"400_"&amp;Data_TOT_TWh!$E1243,Data_RES_TWh!AF$9:AF$1496)</f>
        <v>0</v>
      </c>
      <c r="AG1243" s="13">
        <f>SUMIF(Data_IND_TWh!$A$9:$A$504,Data_TOT_TWh!$B1243&amp;"200_"&amp;Data_TOT_TWh!$E1243,Data_IND_TWh!AG$9:AG$504)+SUMIF(Data_TER_TWh!$A$9:$A$504,Data_TOT_TWh!$B1243&amp;"300_"&amp;Data_TOT_TWh!$E1243,Data_TER_TWh!AG$9:AG$504)+SUMIF(Data_RES_TWh!$A$9:$A$1496,Data_TOT_TWh!$B1243&amp;"400_"&amp;Data_TOT_TWh!$E1243,Data_RES_TWh!AG$9:AG$1496)</f>
        <v>0</v>
      </c>
      <c r="AH1243" s="46">
        <f>SUMIF(Data_IND_TWh!$A$9:$A$504,Data_TOT_TWh!$B1243&amp;"200_"&amp;Data_TOT_TWh!$E1243,Data_IND_TWh!AH$9:AH$504)+SUMIF(Data_TER_TWh!$A$9:$A$504,Data_TOT_TWh!$B1243&amp;"300_"&amp;Data_TOT_TWh!$E1243,Data_TER_TWh!AH$9:AH$504)+SUMIF(Data_RES_TWh!$A$9:$A$1496,Data_TOT_TWh!$B1243&amp;"400_"&amp;Data_TOT_TWh!$E1243,Data_RES_TWh!AH$9:AH$1496)</f>
        <v>0</v>
      </c>
      <c r="AJ1243" s="13"/>
      <c r="AL1243" s="9"/>
      <c r="AM1243" s="87"/>
      <c r="AN1243" s="87"/>
    </row>
    <row r="1244" spans="12:40">
      <c r="L1244" s="46"/>
      <c r="M1244" s="46"/>
      <c r="O1244" s="47"/>
      <c r="P1244" s="46"/>
      <c r="Q1244" s="46"/>
      <c r="R1244" s="37"/>
      <c r="S1244" s="13"/>
      <c r="U1244" s="13"/>
      <c r="W1244" s="13"/>
      <c r="X1244" s="13">
        <f>SUMIF(Data_IND_TWh!$A$9:$A$504,Data_TOT_TWh!$B1244&amp;"200_"&amp;Data_TOT_TWh!$E1244,Data_IND_TWh!X$9:X$504)+SUMIF(Data_TER_TWh!$A$9:$A$504,Data_TOT_TWh!$B1244&amp;"300_"&amp;Data_TOT_TWh!$E1244,Data_TER_TWh!X$9:X$504)+SUMIF(Data_RES_TWh!$A$9:$A$1496,Data_TOT_TWh!$B1244&amp;"400_"&amp;Data_TOT_TWh!$E1244,Data_RES_TWh!X$9:X$1496)</f>
        <v>0</v>
      </c>
      <c r="Y1244" s="13">
        <f>SUMIF(Data_IND_TWh!$A$9:$A$504,Data_TOT_TWh!$B1244&amp;"200_"&amp;Data_TOT_TWh!$E1244,Data_IND_TWh!Y$9:Y$504)+SUMIF(Data_TER_TWh!$A$9:$A$504,Data_TOT_TWh!$B1244&amp;"300_"&amp;Data_TOT_TWh!$E1244,Data_TER_TWh!Y$9:Y$504)+SUMIF(Data_RES_TWh!$A$9:$A$1496,Data_TOT_TWh!$B1244&amp;"400_"&amp;Data_TOT_TWh!$E1244,Data_RES_TWh!Y$9:Y$1496)</f>
        <v>0</v>
      </c>
      <c r="Z1244" s="13">
        <f>SUMIF(Data_IND_TWh!$A$9:$A$504,Data_TOT_TWh!$B1244&amp;"200_"&amp;Data_TOT_TWh!$E1244,Data_IND_TWh!Z$9:Z$504)+SUMIF(Data_TER_TWh!$A$9:$A$504,Data_TOT_TWh!$B1244&amp;"300_"&amp;Data_TOT_TWh!$E1244,Data_TER_TWh!Z$9:Z$504)+SUMIF(Data_RES_TWh!$A$9:$A$1496,Data_TOT_TWh!$B1244&amp;"400_"&amp;Data_TOT_TWh!$E1244,Data_RES_TWh!Z$9:Z$1496)</f>
        <v>0</v>
      </c>
      <c r="AA1244" s="46">
        <f>SUMIF(Data_IND_TWh!$A$9:$A$504,Data_TOT_TWh!$B1244&amp;"200_"&amp;Data_TOT_TWh!$E1244,Data_IND_TWh!AA$9:AA$504)+SUMIF(Data_TER_TWh!$A$9:$A$504,Data_TOT_TWh!$B1244&amp;"300_"&amp;Data_TOT_TWh!$E1244,Data_TER_TWh!AA$9:AA$504)+SUMIF(Data_RES_TWh!$A$9:$A$1496,Data_TOT_TWh!$B1244&amp;"400_"&amp;Data_TOT_TWh!$E1244,Data_RES_TWh!AA$9:AA$1496)</f>
        <v>0</v>
      </c>
      <c r="AC1244" s="13"/>
      <c r="AE1244" s="13"/>
      <c r="AF1244" s="13">
        <f>SUMIF(Data_IND_TWh!$A$9:$A$504,Data_TOT_TWh!$B1244&amp;"200_"&amp;Data_TOT_TWh!$E1244,Data_IND_TWh!AF$9:AF$504)+SUMIF(Data_TER_TWh!$A$9:$A$504,Data_TOT_TWh!$B1244&amp;"300_"&amp;Data_TOT_TWh!$E1244,Data_TER_TWh!AF$9:AF$504)+SUMIF(Data_RES_TWh!$A$9:$A$1496,Data_TOT_TWh!$B1244&amp;"400_"&amp;Data_TOT_TWh!$E1244,Data_RES_TWh!AF$9:AF$1496)</f>
        <v>0</v>
      </c>
      <c r="AG1244" s="13">
        <f>SUMIF(Data_IND_TWh!$A$9:$A$504,Data_TOT_TWh!$B1244&amp;"200_"&amp;Data_TOT_TWh!$E1244,Data_IND_TWh!AG$9:AG$504)+SUMIF(Data_TER_TWh!$A$9:$A$504,Data_TOT_TWh!$B1244&amp;"300_"&amp;Data_TOT_TWh!$E1244,Data_TER_TWh!AG$9:AG$504)+SUMIF(Data_RES_TWh!$A$9:$A$1496,Data_TOT_TWh!$B1244&amp;"400_"&amp;Data_TOT_TWh!$E1244,Data_RES_TWh!AG$9:AG$1496)</f>
        <v>0</v>
      </c>
      <c r="AH1244" s="46">
        <f>SUMIF(Data_IND_TWh!$A$9:$A$504,Data_TOT_TWh!$B1244&amp;"200_"&amp;Data_TOT_TWh!$E1244,Data_IND_TWh!AH$9:AH$504)+SUMIF(Data_TER_TWh!$A$9:$A$504,Data_TOT_TWh!$B1244&amp;"300_"&amp;Data_TOT_TWh!$E1244,Data_TER_TWh!AH$9:AH$504)+SUMIF(Data_RES_TWh!$A$9:$A$1496,Data_TOT_TWh!$B1244&amp;"400_"&amp;Data_TOT_TWh!$E1244,Data_RES_TWh!AH$9:AH$1496)</f>
        <v>0</v>
      </c>
      <c r="AJ1244" s="13"/>
      <c r="AL1244" s="9"/>
      <c r="AM1244" s="87"/>
      <c r="AN1244" s="87"/>
    </row>
    <row r="1245" spans="12:40">
      <c r="L1245" s="46"/>
      <c r="M1245" s="46"/>
      <c r="O1245" s="47"/>
      <c r="P1245" s="46"/>
      <c r="Q1245" s="46"/>
      <c r="R1245" s="37"/>
      <c r="S1245" s="13"/>
      <c r="U1245" s="13"/>
      <c r="W1245" s="13"/>
      <c r="X1245" s="13">
        <f>SUMIF(Data_IND_TWh!$A$9:$A$504,Data_TOT_TWh!$B1245&amp;"200_"&amp;Data_TOT_TWh!$E1245,Data_IND_TWh!X$9:X$504)+SUMIF(Data_TER_TWh!$A$9:$A$504,Data_TOT_TWh!$B1245&amp;"300_"&amp;Data_TOT_TWh!$E1245,Data_TER_TWh!X$9:X$504)+SUMIF(Data_RES_TWh!$A$9:$A$1496,Data_TOT_TWh!$B1245&amp;"400_"&amp;Data_TOT_TWh!$E1245,Data_RES_TWh!X$9:X$1496)</f>
        <v>0</v>
      </c>
      <c r="Y1245" s="13">
        <f>SUMIF(Data_IND_TWh!$A$9:$A$504,Data_TOT_TWh!$B1245&amp;"200_"&amp;Data_TOT_TWh!$E1245,Data_IND_TWh!Y$9:Y$504)+SUMIF(Data_TER_TWh!$A$9:$A$504,Data_TOT_TWh!$B1245&amp;"300_"&amp;Data_TOT_TWh!$E1245,Data_TER_TWh!Y$9:Y$504)+SUMIF(Data_RES_TWh!$A$9:$A$1496,Data_TOT_TWh!$B1245&amp;"400_"&amp;Data_TOT_TWh!$E1245,Data_RES_TWh!Y$9:Y$1496)</f>
        <v>0</v>
      </c>
      <c r="Z1245" s="13">
        <f>SUMIF(Data_IND_TWh!$A$9:$A$504,Data_TOT_TWh!$B1245&amp;"200_"&amp;Data_TOT_TWh!$E1245,Data_IND_TWh!Z$9:Z$504)+SUMIF(Data_TER_TWh!$A$9:$A$504,Data_TOT_TWh!$B1245&amp;"300_"&amp;Data_TOT_TWh!$E1245,Data_TER_TWh!Z$9:Z$504)+SUMIF(Data_RES_TWh!$A$9:$A$1496,Data_TOT_TWh!$B1245&amp;"400_"&amp;Data_TOT_TWh!$E1245,Data_RES_TWh!Z$9:Z$1496)</f>
        <v>0</v>
      </c>
      <c r="AA1245" s="46">
        <f>SUMIF(Data_IND_TWh!$A$9:$A$504,Data_TOT_TWh!$B1245&amp;"200_"&amp;Data_TOT_TWh!$E1245,Data_IND_TWh!AA$9:AA$504)+SUMIF(Data_TER_TWh!$A$9:$A$504,Data_TOT_TWh!$B1245&amp;"300_"&amp;Data_TOT_TWh!$E1245,Data_TER_TWh!AA$9:AA$504)+SUMIF(Data_RES_TWh!$A$9:$A$1496,Data_TOT_TWh!$B1245&amp;"400_"&amp;Data_TOT_TWh!$E1245,Data_RES_TWh!AA$9:AA$1496)</f>
        <v>0</v>
      </c>
      <c r="AC1245" s="13"/>
      <c r="AE1245" s="13"/>
      <c r="AF1245" s="13">
        <f>SUMIF(Data_IND_TWh!$A$9:$A$504,Data_TOT_TWh!$B1245&amp;"200_"&amp;Data_TOT_TWh!$E1245,Data_IND_TWh!AF$9:AF$504)+SUMIF(Data_TER_TWh!$A$9:$A$504,Data_TOT_TWh!$B1245&amp;"300_"&amp;Data_TOT_TWh!$E1245,Data_TER_TWh!AF$9:AF$504)+SUMIF(Data_RES_TWh!$A$9:$A$1496,Data_TOT_TWh!$B1245&amp;"400_"&amp;Data_TOT_TWh!$E1245,Data_RES_TWh!AF$9:AF$1496)</f>
        <v>0</v>
      </c>
      <c r="AG1245" s="13">
        <f>SUMIF(Data_IND_TWh!$A$9:$A$504,Data_TOT_TWh!$B1245&amp;"200_"&amp;Data_TOT_TWh!$E1245,Data_IND_TWh!AG$9:AG$504)+SUMIF(Data_TER_TWh!$A$9:$A$504,Data_TOT_TWh!$B1245&amp;"300_"&amp;Data_TOT_TWh!$E1245,Data_TER_TWh!AG$9:AG$504)+SUMIF(Data_RES_TWh!$A$9:$A$1496,Data_TOT_TWh!$B1245&amp;"400_"&amp;Data_TOT_TWh!$E1245,Data_RES_TWh!AG$9:AG$1496)</f>
        <v>0</v>
      </c>
      <c r="AH1245" s="46">
        <f>SUMIF(Data_IND_TWh!$A$9:$A$504,Data_TOT_TWh!$B1245&amp;"200_"&amp;Data_TOT_TWh!$E1245,Data_IND_TWh!AH$9:AH$504)+SUMIF(Data_TER_TWh!$A$9:$A$504,Data_TOT_TWh!$B1245&amp;"300_"&amp;Data_TOT_TWh!$E1245,Data_TER_TWh!AH$9:AH$504)+SUMIF(Data_RES_TWh!$A$9:$A$1496,Data_TOT_TWh!$B1245&amp;"400_"&amp;Data_TOT_TWh!$E1245,Data_RES_TWh!AH$9:AH$1496)</f>
        <v>0</v>
      </c>
      <c r="AJ1245" s="13"/>
      <c r="AL1245" s="9"/>
      <c r="AM1245" s="87"/>
      <c r="AN1245" s="87"/>
    </row>
    <row r="1246" spans="12:40">
      <c r="L1246" s="46"/>
      <c r="M1246" s="46"/>
      <c r="O1246" s="47"/>
      <c r="P1246" s="46"/>
      <c r="Q1246" s="46"/>
      <c r="R1246" s="37"/>
      <c r="S1246" s="13"/>
      <c r="U1246" s="13"/>
      <c r="W1246" s="13"/>
      <c r="X1246" s="13">
        <f>SUMIF(Data_IND_TWh!$A$9:$A$504,Data_TOT_TWh!$B1246&amp;"200_"&amp;Data_TOT_TWh!$E1246,Data_IND_TWh!X$9:X$504)+SUMIF(Data_TER_TWh!$A$9:$A$504,Data_TOT_TWh!$B1246&amp;"300_"&amp;Data_TOT_TWh!$E1246,Data_TER_TWh!X$9:X$504)+SUMIF(Data_RES_TWh!$A$9:$A$1496,Data_TOT_TWh!$B1246&amp;"400_"&amp;Data_TOT_TWh!$E1246,Data_RES_TWh!X$9:X$1496)</f>
        <v>0</v>
      </c>
      <c r="Y1246" s="13">
        <f>SUMIF(Data_IND_TWh!$A$9:$A$504,Data_TOT_TWh!$B1246&amp;"200_"&amp;Data_TOT_TWh!$E1246,Data_IND_TWh!Y$9:Y$504)+SUMIF(Data_TER_TWh!$A$9:$A$504,Data_TOT_TWh!$B1246&amp;"300_"&amp;Data_TOT_TWh!$E1246,Data_TER_TWh!Y$9:Y$504)+SUMIF(Data_RES_TWh!$A$9:$A$1496,Data_TOT_TWh!$B1246&amp;"400_"&amp;Data_TOT_TWh!$E1246,Data_RES_TWh!Y$9:Y$1496)</f>
        <v>0</v>
      </c>
      <c r="Z1246" s="13">
        <f>SUMIF(Data_IND_TWh!$A$9:$A$504,Data_TOT_TWh!$B1246&amp;"200_"&amp;Data_TOT_TWh!$E1246,Data_IND_TWh!Z$9:Z$504)+SUMIF(Data_TER_TWh!$A$9:$A$504,Data_TOT_TWh!$B1246&amp;"300_"&amp;Data_TOT_TWh!$E1246,Data_TER_TWh!Z$9:Z$504)+SUMIF(Data_RES_TWh!$A$9:$A$1496,Data_TOT_TWh!$B1246&amp;"400_"&amp;Data_TOT_TWh!$E1246,Data_RES_TWh!Z$9:Z$1496)</f>
        <v>0</v>
      </c>
      <c r="AA1246" s="46">
        <f>SUMIF(Data_IND_TWh!$A$9:$A$504,Data_TOT_TWh!$B1246&amp;"200_"&amp;Data_TOT_TWh!$E1246,Data_IND_TWh!AA$9:AA$504)+SUMIF(Data_TER_TWh!$A$9:$A$504,Data_TOT_TWh!$B1246&amp;"300_"&amp;Data_TOT_TWh!$E1246,Data_TER_TWh!AA$9:AA$504)+SUMIF(Data_RES_TWh!$A$9:$A$1496,Data_TOT_TWh!$B1246&amp;"400_"&amp;Data_TOT_TWh!$E1246,Data_RES_TWh!AA$9:AA$1496)</f>
        <v>0</v>
      </c>
      <c r="AC1246" s="13"/>
      <c r="AE1246" s="13"/>
      <c r="AF1246" s="13">
        <f>SUMIF(Data_IND_TWh!$A$9:$A$504,Data_TOT_TWh!$B1246&amp;"200_"&amp;Data_TOT_TWh!$E1246,Data_IND_TWh!AF$9:AF$504)+SUMIF(Data_TER_TWh!$A$9:$A$504,Data_TOT_TWh!$B1246&amp;"300_"&amp;Data_TOT_TWh!$E1246,Data_TER_TWh!AF$9:AF$504)+SUMIF(Data_RES_TWh!$A$9:$A$1496,Data_TOT_TWh!$B1246&amp;"400_"&amp;Data_TOT_TWh!$E1246,Data_RES_TWh!AF$9:AF$1496)</f>
        <v>0</v>
      </c>
      <c r="AG1246" s="13">
        <f>SUMIF(Data_IND_TWh!$A$9:$A$504,Data_TOT_TWh!$B1246&amp;"200_"&amp;Data_TOT_TWh!$E1246,Data_IND_TWh!AG$9:AG$504)+SUMIF(Data_TER_TWh!$A$9:$A$504,Data_TOT_TWh!$B1246&amp;"300_"&amp;Data_TOT_TWh!$E1246,Data_TER_TWh!AG$9:AG$504)+SUMIF(Data_RES_TWh!$A$9:$A$1496,Data_TOT_TWh!$B1246&amp;"400_"&amp;Data_TOT_TWh!$E1246,Data_RES_TWh!AG$9:AG$1496)</f>
        <v>0</v>
      </c>
      <c r="AH1246" s="46">
        <f>SUMIF(Data_IND_TWh!$A$9:$A$504,Data_TOT_TWh!$B1246&amp;"200_"&amp;Data_TOT_TWh!$E1246,Data_IND_TWh!AH$9:AH$504)+SUMIF(Data_TER_TWh!$A$9:$A$504,Data_TOT_TWh!$B1246&amp;"300_"&amp;Data_TOT_TWh!$E1246,Data_TER_TWh!AH$9:AH$504)+SUMIF(Data_RES_TWh!$A$9:$A$1496,Data_TOT_TWh!$B1246&amp;"400_"&amp;Data_TOT_TWh!$E1246,Data_RES_TWh!AH$9:AH$1496)</f>
        <v>0</v>
      </c>
      <c r="AJ1246" s="13"/>
      <c r="AL1246" s="9"/>
      <c r="AM1246" s="87"/>
      <c r="AN1246" s="87"/>
    </row>
    <row r="1247" spans="12:40">
      <c r="L1247" s="46"/>
      <c r="M1247" s="46"/>
      <c r="O1247" s="47"/>
      <c r="P1247" s="46"/>
      <c r="Q1247" s="46"/>
      <c r="R1247" s="37"/>
      <c r="S1247" s="13"/>
      <c r="U1247" s="13"/>
      <c r="W1247" s="13"/>
      <c r="X1247" s="13">
        <f>SUMIF(Data_IND_TWh!$A$9:$A$504,Data_TOT_TWh!$B1247&amp;"200_"&amp;Data_TOT_TWh!$E1247,Data_IND_TWh!X$9:X$504)+SUMIF(Data_TER_TWh!$A$9:$A$504,Data_TOT_TWh!$B1247&amp;"300_"&amp;Data_TOT_TWh!$E1247,Data_TER_TWh!X$9:X$504)+SUMIF(Data_RES_TWh!$A$9:$A$1496,Data_TOT_TWh!$B1247&amp;"400_"&amp;Data_TOT_TWh!$E1247,Data_RES_TWh!X$9:X$1496)</f>
        <v>0</v>
      </c>
      <c r="Y1247" s="13">
        <f>SUMIF(Data_IND_TWh!$A$9:$A$504,Data_TOT_TWh!$B1247&amp;"200_"&amp;Data_TOT_TWh!$E1247,Data_IND_TWh!Y$9:Y$504)+SUMIF(Data_TER_TWh!$A$9:$A$504,Data_TOT_TWh!$B1247&amp;"300_"&amp;Data_TOT_TWh!$E1247,Data_TER_TWh!Y$9:Y$504)+SUMIF(Data_RES_TWh!$A$9:$A$1496,Data_TOT_TWh!$B1247&amp;"400_"&amp;Data_TOT_TWh!$E1247,Data_RES_TWh!Y$9:Y$1496)</f>
        <v>0</v>
      </c>
      <c r="Z1247" s="13">
        <f>SUMIF(Data_IND_TWh!$A$9:$A$504,Data_TOT_TWh!$B1247&amp;"200_"&amp;Data_TOT_TWh!$E1247,Data_IND_TWh!Z$9:Z$504)+SUMIF(Data_TER_TWh!$A$9:$A$504,Data_TOT_TWh!$B1247&amp;"300_"&amp;Data_TOT_TWh!$E1247,Data_TER_TWh!Z$9:Z$504)+SUMIF(Data_RES_TWh!$A$9:$A$1496,Data_TOT_TWh!$B1247&amp;"400_"&amp;Data_TOT_TWh!$E1247,Data_RES_TWh!Z$9:Z$1496)</f>
        <v>0</v>
      </c>
      <c r="AA1247" s="46">
        <f>SUMIF(Data_IND_TWh!$A$9:$A$504,Data_TOT_TWh!$B1247&amp;"200_"&amp;Data_TOT_TWh!$E1247,Data_IND_TWh!AA$9:AA$504)+SUMIF(Data_TER_TWh!$A$9:$A$504,Data_TOT_TWh!$B1247&amp;"300_"&amp;Data_TOT_TWh!$E1247,Data_TER_TWh!AA$9:AA$504)+SUMIF(Data_RES_TWh!$A$9:$A$1496,Data_TOT_TWh!$B1247&amp;"400_"&amp;Data_TOT_TWh!$E1247,Data_RES_TWh!AA$9:AA$1496)</f>
        <v>0</v>
      </c>
      <c r="AC1247" s="13"/>
      <c r="AE1247" s="13"/>
      <c r="AF1247" s="13">
        <f>SUMIF(Data_IND_TWh!$A$9:$A$504,Data_TOT_TWh!$B1247&amp;"200_"&amp;Data_TOT_TWh!$E1247,Data_IND_TWh!AF$9:AF$504)+SUMIF(Data_TER_TWh!$A$9:$A$504,Data_TOT_TWh!$B1247&amp;"300_"&amp;Data_TOT_TWh!$E1247,Data_TER_TWh!AF$9:AF$504)+SUMIF(Data_RES_TWh!$A$9:$A$1496,Data_TOT_TWh!$B1247&amp;"400_"&amp;Data_TOT_TWh!$E1247,Data_RES_TWh!AF$9:AF$1496)</f>
        <v>0</v>
      </c>
      <c r="AG1247" s="13">
        <f>SUMIF(Data_IND_TWh!$A$9:$A$504,Data_TOT_TWh!$B1247&amp;"200_"&amp;Data_TOT_TWh!$E1247,Data_IND_TWh!AG$9:AG$504)+SUMIF(Data_TER_TWh!$A$9:$A$504,Data_TOT_TWh!$B1247&amp;"300_"&amp;Data_TOT_TWh!$E1247,Data_TER_TWh!AG$9:AG$504)+SUMIF(Data_RES_TWh!$A$9:$A$1496,Data_TOT_TWh!$B1247&amp;"400_"&amp;Data_TOT_TWh!$E1247,Data_RES_TWh!AG$9:AG$1496)</f>
        <v>0</v>
      </c>
      <c r="AH1247" s="46">
        <f>SUMIF(Data_IND_TWh!$A$9:$A$504,Data_TOT_TWh!$B1247&amp;"200_"&amp;Data_TOT_TWh!$E1247,Data_IND_TWh!AH$9:AH$504)+SUMIF(Data_TER_TWh!$A$9:$A$504,Data_TOT_TWh!$B1247&amp;"300_"&amp;Data_TOT_TWh!$E1247,Data_TER_TWh!AH$9:AH$504)+SUMIF(Data_RES_TWh!$A$9:$A$1496,Data_TOT_TWh!$B1247&amp;"400_"&amp;Data_TOT_TWh!$E1247,Data_RES_TWh!AH$9:AH$1496)</f>
        <v>0</v>
      </c>
      <c r="AJ1247" s="13"/>
      <c r="AL1247" s="9"/>
      <c r="AM1247" s="87"/>
      <c r="AN1247" s="87"/>
    </row>
    <row r="1248" spans="12:40">
      <c r="L1248" s="46"/>
      <c r="M1248" s="46"/>
      <c r="O1248" s="47"/>
      <c r="P1248" s="46"/>
      <c r="Q1248" s="46"/>
      <c r="R1248" s="37"/>
      <c r="S1248" s="13"/>
      <c r="U1248" s="13"/>
      <c r="W1248" s="13"/>
      <c r="X1248" s="13">
        <f>SUMIF(Data_IND_TWh!$A$9:$A$504,Data_TOT_TWh!$B1248&amp;"200_"&amp;Data_TOT_TWh!$E1248,Data_IND_TWh!X$9:X$504)+SUMIF(Data_TER_TWh!$A$9:$A$504,Data_TOT_TWh!$B1248&amp;"300_"&amp;Data_TOT_TWh!$E1248,Data_TER_TWh!X$9:X$504)+SUMIF(Data_RES_TWh!$A$9:$A$1496,Data_TOT_TWh!$B1248&amp;"400_"&amp;Data_TOT_TWh!$E1248,Data_RES_TWh!X$9:X$1496)</f>
        <v>0</v>
      </c>
      <c r="Y1248" s="13">
        <f>SUMIF(Data_IND_TWh!$A$9:$A$504,Data_TOT_TWh!$B1248&amp;"200_"&amp;Data_TOT_TWh!$E1248,Data_IND_TWh!Y$9:Y$504)+SUMIF(Data_TER_TWh!$A$9:$A$504,Data_TOT_TWh!$B1248&amp;"300_"&amp;Data_TOT_TWh!$E1248,Data_TER_TWh!Y$9:Y$504)+SUMIF(Data_RES_TWh!$A$9:$A$1496,Data_TOT_TWh!$B1248&amp;"400_"&amp;Data_TOT_TWh!$E1248,Data_RES_TWh!Y$9:Y$1496)</f>
        <v>0</v>
      </c>
      <c r="Z1248" s="13">
        <f>SUMIF(Data_IND_TWh!$A$9:$A$504,Data_TOT_TWh!$B1248&amp;"200_"&amp;Data_TOT_TWh!$E1248,Data_IND_TWh!Z$9:Z$504)+SUMIF(Data_TER_TWh!$A$9:$A$504,Data_TOT_TWh!$B1248&amp;"300_"&amp;Data_TOT_TWh!$E1248,Data_TER_TWh!Z$9:Z$504)+SUMIF(Data_RES_TWh!$A$9:$A$1496,Data_TOT_TWh!$B1248&amp;"400_"&amp;Data_TOT_TWh!$E1248,Data_RES_TWh!Z$9:Z$1496)</f>
        <v>0</v>
      </c>
      <c r="AA1248" s="46">
        <f>SUMIF(Data_IND_TWh!$A$9:$A$504,Data_TOT_TWh!$B1248&amp;"200_"&amp;Data_TOT_TWh!$E1248,Data_IND_TWh!AA$9:AA$504)+SUMIF(Data_TER_TWh!$A$9:$A$504,Data_TOT_TWh!$B1248&amp;"300_"&amp;Data_TOT_TWh!$E1248,Data_TER_TWh!AA$9:AA$504)+SUMIF(Data_RES_TWh!$A$9:$A$1496,Data_TOT_TWh!$B1248&amp;"400_"&amp;Data_TOT_TWh!$E1248,Data_RES_TWh!AA$9:AA$1496)</f>
        <v>0</v>
      </c>
      <c r="AC1248" s="13"/>
      <c r="AE1248" s="13"/>
      <c r="AF1248" s="13">
        <f>SUMIF(Data_IND_TWh!$A$9:$A$504,Data_TOT_TWh!$B1248&amp;"200_"&amp;Data_TOT_TWh!$E1248,Data_IND_TWh!AF$9:AF$504)+SUMIF(Data_TER_TWh!$A$9:$A$504,Data_TOT_TWh!$B1248&amp;"300_"&amp;Data_TOT_TWh!$E1248,Data_TER_TWh!AF$9:AF$504)+SUMIF(Data_RES_TWh!$A$9:$A$1496,Data_TOT_TWh!$B1248&amp;"400_"&amp;Data_TOT_TWh!$E1248,Data_RES_TWh!AF$9:AF$1496)</f>
        <v>0</v>
      </c>
      <c r="AG1248" s="13">
        <f>SUMIF(Data_IND_TWh!$A$9:$A$504,Data_TOT_TWh!$B1248&amp;"200_"&amp;Data_TOT_TWh!$E1248,Data_IND_TWh!AG$9:AG$504)+SUMIF(Data_TER_TWh!$A$9:$A$504,Data_TOT_TWh!$B1248&amp;"300_"&amp;Data_TOT_TWh!$E1248,Data_TER_TWh!AG$9:AG$504)+SUMIF(Data_RES_TWh!$A$9:$A$1496,Data_TOT_TWh!$B1248&amp;"400_"&amp;Data_TOT_TWh!$E1248,Data_RES_TWh!AG$9:AG$1496)</f>
        <v>0</v>
      </c>
      <c r="AH1248" s="46">
        <f>SUMIF(Data_IND_TWh!$A$9:$A$504,Data_TOT_TWh!$B1248&amp;"200_"&amp;Data_TOT_TWh!$E1248,Data_IND_TWh!AH$9:AH$504)+SUMIF(Data_TER_TWh!$A$9:$A$504,Data_TOT_TWh!$B1248&amp;"300_"&amp;Data_TOT_TWh!$E1248,Data_TER_TWh!AH$9:AH$504)+SUMIF(Data_RES_TWh!$A$9:$A$1496,Data_TOT_TWh!$B1248&amp;"400_"&amp;Data_TOT_TWh!$E1248,Data_RES_TWh!AH$9:AH$1496)</f>
        <v>0</v>
      </c>
      <c r="AJ1248" s="13"/>
      <c r="AL1248" s="9"/>
      <c r="AM1248" s="87"/>
      <c r="AN1248" s="87"/>
    </row>
    <row r="1249" spans="12:40">
      <c r="L1249" s="46"/>
      <c r="M1249" s="46"/>
      <c r="O1249" s="47"/>
      <c r="P1249" s="46"/>
      <c r="Q1249" s="46"/>
      <c r="R1249" s="37"/>
      <c r="S1249" s="13"/>
      <c r="U1249" s="13"/>
      <c r="W1249" s="13"/>
      <c r="X1249" s="13">
        <f>SUMIF(Data_IND_TWh!$A$9:$A$504,Data_TOT_TWh!$B1249&amp;"200_"&amp;Data_TOT_TWh!$E1249,Data_IND_TWh!X$9:X$504)+SUMIF(Data_TER_TWh!$A$9:$A$504,Data_TOT_TWh!$B1249&amp;"300_"&amp;Data_TOT_TWh!$E1249,Data_TER_TWh!X$9:X$504)+SUMIF(Data_RES_TWh!$A$9:$A$1496,Data_TOT_TWh!$B1249&amp;"400_"&amp;Data_TOT_TWh!$E1249,Data_RES_TWh!X$9:X$1496)</f>
        <v>0</v>
      </c>
      <c r="Y1249" s="13">
        <f>SUMIF(Data_IND_TWh!$A$9:$A$504,Data_TOT_TWh!$B1249&amp;"200_"&amp;Data_TOT_TWh!$E1249,Data_IND_TWh!Y$9:Y$504)+SUMIF(Data_TER_TWh!$A$9:$A$504,Data_TOT_TWh!$B1249&amp;"300_"&amp;Data_TOT_TWh!$E1249,Data_TER_TWh!Y$9:Y$504)+SUMIF(Data_RES_TWh!$A$9:$A$1496,Data_TOT_TWh!$B1249&amp;"400_"&amp;Data_TOT_TWh!$E1249,Data_RES_TWh!Y$9:Y$1496)</f>
        <v>0</v>
      </c>
      <c r="Z1249" s="13">
        <f>SUMIF(Data_IND_TWh!$A$9:$A$504,Data_TOT_TWh!$B1249&amp;"200_"&amp;Data_TOT_TWh!$E1249,Data_IND_TWh!Z$9:Z$504)+SUMIF(Data_TER_TWh!$A$9:$A$504,Data_TOT_TWh!$B1249&amp;"300_"&amp;Data_TOT_TWh!$E1249,Data_TER_TWh!Z$9:Z$504)+SUMIF(Data_RES_TWh!$A$9:$A$1496,Data_TOT_TWh!$B1249&amp;"400_"&amp;Data_TOT_TWh!$E1249,Data_RES_TWh!Z$9:Z$1496)</f>
        <v>0</v>
      </c>
      <c r="AA1249" s="46">
        <f>SUMIF(Data_IND_TWh!$A$9:$A$504,Data_TOT_TWh!$B1249&amp;"200_"&amp;Data_TOT_TWh!$E1249,Data_IND_TWh!AA$9:AA$504)+SUMIF(Data_TER_TWh!$A$9:$A$504,Data_TOT_TWh!$B1249&amp;"300_"&amp;Data_TOT_TWh!$E1249,Data_TER_TWh!AA$9:AA$504)+SUMIF(Data_RES_TWh!$A$9:$A$1496,Data_TOT_TWh!$B1249&amp;"400_"&amp;Data_TOT_TWh!$E1249,Data_RES_TWh!AA$9:AA$1496)</f>
        <v>0</v>
      </c>
      <c r="AC1249" s="13"/>
      <c r="AE1249" s="13"/>
      <c r="AF1249" s="13">
        <f>SUMIF(Data_IND_TWh!$A$9:$A$504,Data_TOT_TWh!$B1249&amp;"200_"&amp;Data_TOT_TWh!$E1249,Data_IND_TWh!AF$9:AF$504)+SUMIF(Data_TER_TWh!$A$9:$A$504,Data_TOT_TWh!$B1249&amp;"300_"&amp;Data_TOT_TWh!$E1249,Data_TER_TWh!AF$9:AF$504)+SUMIF(Data_RES_TWh!$A$9:$A$1496,Data_TOT_TWh!$B1249&amp;"400_"&amp;Data_TOT_TWh!$E1249,Data_RES_TWh!AF$9:AF$1496)</f>
        <v>0</v>
      </c>
      <c r="AG1249" s="13">
        <f>SUMIF(Data_IND_TWh!$A$9:$A$504,Data_TOT_TWh!$B1249&amp;"200_"&amp;Data_TOT_TWh!$E1249,Data_IND_TWh!AG$9:AG$504)+SUMIF(Data_TER_TWh!$A$9:$A$504,Data_TOT_TWh!$B1249&amp;"300_"&amp;Data_TOT_TWh!$E1249,Data_TER_TWh!AG$9:AG$504)+SUMIF(Data_RES_TWh!$A$9:$A$1496,Data_TOT_TWh!$B1249&amp;"400_"&amp;Data_TOT_TWh!$E1249,Data_RES_TWh!AG$9:AG$1496)</f>
        <v>0</v>
      </c>
      <c r="AH1249" s="46">
        <f>SUMIF(Data_IND_TWh!$A$9:$A$504,Data_TOT_TWh!$B1249&amp;"200_"&amp;Data_TOT_TWh!$E1249,Data_IND_TWh!AH$9:AH$504)+SUMIF(Data_TER_TWh!$A$9:$A$504,Data_TOT_TWh!$B1249&amp;"300_"&amp;Data_TOT_TWh!$E1249,Data_TER_TWh!AH$9:AH$504)+SUMIF(Data_RES_TWh!$A$9:$A$1496,Data_TOT_TWh!$B1249&amp;"400_"&amp;Data_TOT_TWh!$E1249,Data_RES_TWh!AH$9:AH$1496)</f>
        <v>0</v>
      </c>
      <c r="AJ1249" s="13"/>
      <c r="AL1249" s="9"/>
      <c r="AM1249" s="87"/>
      <c r="AN1249" s="87"/>
    </row>
    <row r="1250" spans="12:40">
      <c r="L1250" s="46"/>
      <c r="M1250" s="46"/>
      <c r="O1250" s="47"/>
      <c r="P1250" s="46"/>
      <c r="Q1250" s="46"/>
      <c r="R1250" s="37"/>
      <c r="S1250" s="13"/>
      <c r="U1250" s="13"/>
      <c r="W1250" s="13"/>
      <c r="X1250" s="13">
        <f>SUMIF(Data_IND_TWh!$A$9:$A$504,Data_TOT_TWh!$B1250&amp;"200_"&amp;Data_TOT_TWh!$E1250,Data_IND_TWh!X$9:X$504)+SUMIF(Data_TER_TWh!$A$9:$A$504,Data_TOT_TWh!$B1250&amp;"300_"&amp;Data_TOT_TWh!$E1250,Data_TER_TWh!X$9:X$504)+SUMIF(Data_RES_TWh!$A$9:$A$1496,Data_TOT_TWh!$B1250&amp;"400_"&amp;Data_TOT_TWh!$E1250,Data_RES_TWh!X$9:X$1496)</f>
        <v>0</v>
      </c>
      <c r="Y1250" s="13">
        <f>SUMIF(Data_IND_TWh!$A$9:$A$504,Data_TOT_TWh!$B1250&amp;"200_"&amp;Data_TOT_TWh!$E1250,Data_IND_TWh!Y$9:Y$504)+SUMIF(Data_TER_TWh!$A$9:$A$504,Data_TOT_TWh!$B1250&amp;"300_"&amp;Data_TOT_TWh!$E1250,Data_TER_TWh!Y$9:Y$504)+SUMIF(Data_RES_TWh!$A$9:$A$1496,Data_TOT_TWh!$B1250&amp;"400_"&amp;Data_TOT_TWh!$E1250,Data_RES_TWh!Y$9:Y$1496)</f>
        <v>0</v>
      </c>
      <c r="Z1250" s="13">
        <f>SUMIF(Data_IND_TWh!$A$9:$A$504,Data_TOT_TWh!$B1250&amp;"200_"&amp;Data_TOT_TWh!$E1250,Data_IND_TWh!Z$9:Z$504)+SUMIF(Data_TER_TWh!$A$9:$A$504,Data_TOT_TWh!$B1250&amp;"300_"&amp;Data_TOT_TWh!$E1250,Data_TER_TWh!Z$9:Z$504)+SUMIF(Data_RES_TWh!$A$9:$A$1496,Data_TOT_TWh!$B1250&amp;"400_"&amp;Data_TOT_TWh!$E1250,Data_RES_TWh!Z$9:Z$1496)</f>
        <v>0</v>
      </c>
      <c r="AA1250" s="46">
        <f>SUMIF(Data_IND_TWh!$A$9:$A$504,Data_TOT_TWh!$B1250&amp;"200_"&amp;Data_TOT_TWh!$E1250,Data_IND_TWh!AA$9:AA$504)+SUMIF(Data_TER_TWh!$A$9:$A$504,Data_TOT_TWh!$B1250&amp;"300_"&amp;Data_TOT_TWh!$E1250,Data_TER_TWh!AA$9:AA$504)+SUMIF(Data_RES_TWh!$A$9:$A$1496,Data_TOT_TWh!$B1250&amp;"400_"&amp;Data_TOT_TWh!$E1250,Data_RES_TWh!AA$9:AA$1496)</f>
        <v>0</v>
      </c>
      <c r="AC1250" s="13"/>
      <c r="AE1250" s="13"/>
      <c r="AF1250" s="13">
        <f>SUMIF(Data_IND_TWh!$A$9:$A$504,Data_TOT_TWh!$B1250&amp;"200_"&amp;Data_TOT_TWh!$E1250,Data_IND_TWh!AF$9:AF$504)+SUMIF(Data_TER_TWh!$A$9:$A$504,Data_TOT_TWh!$B1250&amp;"300_"&amp;Data_TOT_TWh!$E1250,Data_TER_TWh!AF$9:AF$504)+SUMIF(Data_RES_TWh!$A$9:$A$1496,Data_TOT_TWh!$B1250&amp;"400_"&amp;Data_TOT_TWh!$E1250,Data_RES_TWh!AF$9:AF$1496)</f>
        <v>0</v>
      </c>
      <c r="AG1250" s="13">
        <f>SUMIF(Data_IND_TWh!$A$9:$A$504,Data_TOT_TWh!$B1250&amp;"200_"&amp;Data_TOT_TWh!$E1250,Data_IND_TWh!AG$9:AG$504)+SUMIF(Data_TER_TWh!$A$9:$A$504,Data_TOT_TWh!$B1250&amp;"300_"&amp;Data_TOT_TWh!$E1250,Data_TER_TWh!AG$9:AG$504)+SUMIF(Data_RES_TWh!$A$9:$A$1496,Data_TOT_TWh!$B1250&amp;"400_"&amp;Data_TOT_TWh!$E1250,Data_RES_TWh!AG$9:AG$1496)</f>
        <v>0</v>
      </c>
      <c r="AH1250" s="46">
        <f>SUMIF(Data_IND_TWh!$A$9:$A$504,Data_TOT_TWh!$B1250&amp;"200_"&amp;Data_TOT_TWh!$E1250,Data_IND_TWh!AH$9:AH$504)+SUMIF(Data_TER_TWh!$A$9:$A$504,Data_TOT_TWh!$B1250&amp;"300_"&amp;Data_TOT_TWh!$E1250,Data_TER_TWh!AH$9:AH$504)+SUMIF(Data_RES_TWh!$A$9:$A$1496,Data_TOT_TWh!$B1250&amp;"400_"&amp;Data_TOT_TWh!$E1250,Data_RES_TWh!AH$9:AH$1496)</f>
        <v>0</v>
      </c>
      <c r="AJ1250" s="13"/>
      <c r="AL1250" s="9"/>
      <c r="AM1250" s="87"/>
      <c r="AN1250" s="87"/>
    </row>
    <row r="1251" spans="12:40">
      <c r="L1251" s="46"/>
      <c r="M1251" s="46"/>
      <c r="O1251" s="47"/>
      <c r="P1251" s="46"/>
      <c r="Q1251" s="46"/>
      <c r="R1251" s="37"/>
      <c r="S1251" s="13"/>
      <c r="U1251" s="13"/>
      <c r="W1251" s="13"/>
      <c r="X1251" s="13">
        <f>SUMIF(Data_IND_TWh!$A$9:$A$504,Data_TOT_TWh!$B1251&amp;"200_"&amp;Data_TOT_TWh!$E1251,Data_IND_TWh!X$9:X$504)+SUMIF(Data_TER_TWh!$A$9:$A$504,Data_TOT_TWh!$B1251&amp;"300_"&amp;Data_TOT_TWh!$E1251,Data_TER_TWh!X$9:X$504)+SUMIF(Data_RES_TWh!$A$9:$A$1496,Data_TOT_TWh!$B1251&amp;"400_"&amp;Data_TOT_TWh!$E1251,Data_RES_TWh!X$9:X$1496)</f>
        <v>0</v>
      </c>
      <c r="Y1251" s="13">
        <f>SUMIF(Data_IND_TWh!$A$9:$A$504,Data_TOT_TWh!$B1251&amp;"200_"&amp;Data_TOT_TWh!$E1251,Data_IND_TWh!Y$9:Y$504)+SUMIF(Data_TER_TWh!$A$9:$A$504,Data_TOT_TWh!$B1251&amp;"300_"&amp;Data_TOT_TWh!$E1251,Data_TER_TWh!Y$9:Y$504)+SUMIF(Data_RES_TWh!$A$9:$A$1496,Data_TOT_TWh!$B1251&amp;"400_"&amp;Data_TOT_TWh!$E1251,Data_RES_TWh!Y$9:Y$1496)</f>
        <v>0</v>
      </c>
      <c r="Z1251" s="13">
        <f>SUMIF(Data_IND_TWh!$A$9:$A$504,Data_TOT_TWh!$B1251&amp;"200_"&amp;Data_TOT_TWh!$E1251,Data_IND_TWh!Z$9:Z$504)+SUMIF(Data_TER_TWh!$A$9:$A$504,Data_TOT_TWh!$B1251&amp;"300_"&amp;Data_TOT_TWh!$E1251,Data_TER_TWh!Z$9:Z$504)+SUMIF(Data_RES_TWh!$A$9:$A$1496,Data_TOT_TWh!$B1251&amp;"400_"&amp;Data_TOT_TWh!$E1251,Data_RES_TWh!Z$9:Z$1496)</f>
        <v>0</v>
      </c>
      <c r="AA1251" s="46">
        <f>SUMIF(Data_IND_TWh!$A$9:$A$504,Data_TOT_TWh!$B1251&amp;"200_"&amp;Data_TOT_TWh!$E1251,Data_IND_TWh!AA$9:AA$504)+SUMIF(Data_TER_TWh!$A$9:$A$504,Data_TOT_TWh!$B1251&amp;"300_"&amp;Data_TOT_TWh!$E1251,Data_TER_TWh!AA$9:AA$504)+SUMIF(Data_RES_TWh!$A$9:$A$1496,Data_TOT_TWh!$B1251&amp;"400_"&amp;Data_TOT_TWh!$E1251,Data_RES_TWh!AA$9:AA$1496)</f>
        <v>0</v>
      </c>
      <c r="AC1251" s="13"/>
      <c r="AE1251" s="13"/>
      <c r="AF1251" s="13">
        <f>SUMIF(Data_IND_TWh!$A$9:$A$504,Data_TOT_TWh!$B1251&amp;"200_"&amp;Data_TOT_TWh!$E1251,Data_IND_TWh!AF$9:AF$504)+SUMIF(Data_TER_TWh!$A$9:$A$504,Data_TOT_TWh!$B1251&amp;"300_"&amp;Data_TOT_TWh!$E1251,Data_TER_TWh!AF$9:AF$504)+SUMIF(Data_RES_TWh!$A$9:$A$1496,Data_TOT_TWh!$B1251&amp;"400_"&amp;Data_TOT_TWh!$E1251,Data_RES_TWh!AF$9:AF$1496)</f>
        <v>0</v>
      </c>
      <c r="AG1251" s="13">
        <f>SUMIF(Data_IND_TWh!$A$9:$A$504,Data_TOT_TWh!$B1251&amp;"200_"&amp;Data_TOT_TWh!$E1251,Data_IND_TWh!AG$9:AG$504)+SUMIF(Data_TER_TWh!$A$9:$A$504,Data_TOT_TWh!$B1251&amp;"300_"&amp;Data_TOT_TWh!$E1251,Data_TER_TWh!AG$9:AG$504)+SUMIF(Data_RES_TWh!$A$9:$A$1496,Data_TOT_TWh!$B1251&amp;"400_"&amp;Data_TOT_TWh!$E1251,Data_RES_TWh!AG$9:AG$1496)</f>
        <v>0</v>
      </c>
      <c r="AH1251" s="46">
        <f>SUMIF(Data_IND_TWh!$A$9:$A$504,Data_TOT_TWh!$B1251&amp;"200_"&amp;Data_TOT_TWh!$E1251,Data_IND_TWh!AH$9:AH$504)+SUMIF(Data_TER_TWh!$A$9:$A$504,Data_TOT_TWh!$B1251&amp;"300_"&amp;Data_TOT_TWh!$E1251,Data_TER_TWh!AH$9:AH$504)+SUMIF(Data_RES_TWh!$A$9:$A$1496,Data_TOT_TWh!$B1251&amp;"400_"&amp;Data_TOT_TWh!$E1251,Data_RES_TWh!AH$9:AH$1496)</f>
        <v>0</v>
      </c>
      <c r="AJ1251" s="13"/>
      <c r="AL1251" s="9"/>
      <c r="AM1251" s="87"/>
      <c r="AN1251" s="87"/>
    </row>
    <row r="1252" spans="12:40">
      <c r="L1252" s="46"/>
      <c r="M1252" s="46"/>
      <c r="O1252" s="47"/>
      <c r="P1252" s="46"/>
      <c r="Q1252" s="46"/>
      <c r="R1252" s="37"/>
      <c r="S1252" s="13"/>
      <c r="U1252" s="13"/>
      <c r="W1252" s="13"/>
      <c r="X1252" s="13">
        <f>SUMIF(Data_IND_TWh!$A$9:$A$504,Data_TOT_TWh!$B1252&amp;"200_"&amp;Data_TOT_TWh!$E1252,Data_IND_TWh!X$9:X$504)+SUMIF(Data_TER_TWh!$A$9:$A$504,Data_TOT_TWh!$B1252&amp;"300_"&amp;Data_TOT_TWh!$E1252,Data_TER_TWh!X$9:X$504)+SUMIF(Data_RES_TWh!$A$9:$A$1496,Data_TOT_TWh!$B1252&amp;"400_"&amp;Data_TOT_TWh!$E1252,Data_RES_TWh!X$9:X$1496)</f>
        <v>0</v>
      </c>
      <c r="Y1252" s="13">
        <f>SUMIF(Data_IND_TWh!$A$9:$A$504,Data_TOT_TWh!$B1252&amp;"200_"&amp;Data_TOT_TWh!$E1252,Data_IND_TWh!Y$9:Y$504)+SUMIF(Data_TER_TWh!$A$9:$A$504,Data_TOT_TWh!$B1252&amp;"300_"&amp;Data_TOT_TWh!$E1252,Data_TER_TWh!Y$9:Y$504)+SUMIF(Data_RES_TWh!$A$9:$A$1496,Data_TOT_TWh!$B1252&amp;"400_"&amp;Data_TOT_TWh!$E1252,Data_RES_TWh!Y$9:Y$1496)</f>
        <v>0</v>
      </c>
      <c r="Z1252" s="13">
        <f>SUMIF(Data_IND_TWh!$A$9:$A$504,Data_TOT_TWh!$B1252&amp;"200_"&amp;Data_TOT_TWh!$E1252,Data_IND_TWh!Z$9:Z$504)+SUMIF(Data_TER_TWh!$A$9:$A$504,Data_TOT_TWh!$B1252&amp;"300_"&amp;Data_TOT_TWh!$E1252,Data_TER_TWh!Z$9:Z$504)+SUMIF(Data_RES_TWh!$A$9:$A$1496,Data_TOT_TWh!$B1252&amp;"400_"&amp;Data_TOT_TWh!$E1252,Data_RES_TWh!Z$9:Z$1496)</f>
        <v>0</v>
      </c>
      <c r="AA1252" s="46">
        <f>SUMIF(Data_IND_TWh!$A$9:$A$504,Data_TOT_TWh!$B1252&amp;"200_"&amp;Data_TOT_TWh!$E1252,Data_IND_TWh!AA$9:AA$504)+SUMIF(Data_TER_TWh!$A$9:$A$504,Data_TOT_TWh!$B1252&amp;"300_"&amp;Data_TOT_TWh!$E1252,Data_TER_TWh!AA$9:AA$504)+SUMIF(Data_RES_TWh!$A$9:$A$1496,Data_TOT_TWh!$B1252&amp;"400_"&amp;Data_TOT_TWh!$E1252,Data_RES_TWh!AA$9:AA$1496)</f>
        <v>0</v>
      </c>
      <c r="AC1252" s="13"/>
      <c r="AE1252" s="13"/>
      <c r="AF1252" s="13">
        <f>SUMIF(Data_IND_TWh!$A$9:$A$504,Data_TOT_TWh!$B1252&amp;"200_"&amp;Data_TOT_TWh!$E1252,Data_IND_TWh!AF$9:AF$504)+SUMIF(Data_TER_TWh!$A$9:$A$504,Data_TOT_TWh!$B1252&amp;"300_"&amp;Data_TOT_TWh!$E1252,Data_TER_TWh!AF$9:AF$504)+SUMIF(Data_RES_TWh!$A$9:$A$1496,Data_TOT_TWh!$B1252&amp;"400_"&amp;Data_TOT_TWh!$E1252,Data_RES_TWh!AF$9:AF$1496)</f>
        <v>0</v>
      </c>
      <c r="AG1252" s="13">
        <f>SUMIF(Data_IND_TWh!$A$9:$A$504,Data_TOT_TWh!$B1252&amp;"200_"&amp;Data_TOT_TWh!$E1252,Data_IND_TWh!AG$9:AG$504)+SUMIF(Data_TER_TWh!$A$9:$A$504,Data_TOT_TWh!$B1252&amp;"300_"&amp;Data_TOT_TWh!$E1252,Data_TER_TWh!AG$9:AG$504)+SUMIF(Data_RES_TWh!$A$9:$A$1496,Data_TOT_TWh!$B1252&amp;"400_"&amp;Data_TOT_TWh!$E1252,Data_RES_TWh!AG$9:AG$1496)</f>
        <v>0</v>
      </c>
      <c r="AH1252" s="46">
        <f>SUMIF(Data_IND_TWh!$A$9:$A$504,Data_TOT_TWh!$B1252&amp;"200_"&amp;Data_TOT_TWh!$E1252,Data_IND_TWh!AH$9:AH$504)+SUMIF(Data_TER_TWh!$A$9:$A$504,Data_TOT_TWh!$B1252&amp;"300_"&amp;Data_TOT_TWh!$E1252,Data_TER_TWh!AH$9:AH$504)+SUMIF(Data_RES_TWh!$A$9:$A$1496,Data_TOT_TWh!$B1252&amp;"400_"&amp;Data_TOT_TWh!$E1252,Data_RES_TWh!AH$9:AH$1496)</f>
        <v>0</v>
      </c>
      <c r="AJ1252" s="13"/>
      <c r="AL1252" s="9"/>
      <c r="AM1252" s="87"/>
      <c r="AN1252" s="87"/>
    </row>
    <row r="1253" spans="12:40">
      <c r="L1253" s="46"/>
      <c r="M1253" s="46"/>
      <c r="O1253" s="47"/>
      <c r="P1253" s="46"/>
      <c r="Q1253" s="46"/>
      <c r="R1253" s="37"/>
      <c r="S1253" s="13"/>
      <c r="U1253" s="13"/>
      <c r="W1253" s="13"/>
      <c r="X1253" s="13">
        <f>SUMIF(Data_IND_TWh!$A$9:$A$504,Data_TOT_TWh!$B1253&amp;"200_"&amp;Data_TOT_TWh!$E1253,Data_IND_TWh!X$9:X$504)+SUMIF(Data_TER_TWh!$A$9:$A$504,Data_TOT_TWh!$B1253&amp;"300_"&amp;Data_TOT_TWh!$E1253,Data_TER_TWh!X$9:X$504)+SUMIF(Data_RES_TWh!$A$9:$A$1496,Data_TOT_TWh!$B1253&amp;"400_"&amp;Data_TOT_TWh!$E1253,Data_RES_TWh!X$9:X$1496)</f>
        <v>0</v>
      </c>
      <c r="Y1253" s="13">
        <f>SUMIF(Data_IND_TWh!$A$9:$A$504,Data_TOT_TWh!$B1253&amp;"200_"&amp;Data_TOT_TWh!$E1253,Data_IND_TWh!Y$9:Y$504)+SUMIF(Data_TER_TWh!$A$9:$A$504,Data_TOT_TWh!$B1253&amp;"300_"&amp;Data_TOT_TWh!$E1253,Data_TER_TWh!Y$9:Y$504)+SUMIF(Data_RES_TWh!$A$9:$A$1496,Data_TOT_TWh!$B1253&amp;"400_"&amp;Data_TOT_TWh!$E1253,Data_RES_TWh!Y$9:Y$1496)</f>
        <v>0</v>
      </c>
      <c r="Z1253" s="13">
        <f>SUMIF(Data_IND_TWh!$A$9:$A$504,Data_TOT_TWh!$B1253&amp;"200_"&amp;Data_TOT_TWh!$E1253,Data_IND_TWh!Z$9:Z$504)+SUMIF(Data_TER_TWh!$A$9:$A$504,Data_TOT_TWh!$B1253&amp;"300_"&amp;Data_TOT_TWh!$E1253,Data_TER_TWh!Z$9:Z$504)+SUMIF(Data_RES_TWh!$A$9:$A$1496,Data_TOT_TWh!$B1253&amp;"400_"&amp;Data_TOT_TWh!$E1253,Data_RES_TWh!Z$9:Z$1496)</f>
        <v>0</v>
      </c>
      <c r="AA1253" s="46">
        <f>SUMIF(Data_IND_TWh!$A$9:$A$504,Data_TOT_TWh!$B1253&amp;"200_"&amp;Data_TOT_TWh!$E1253,Data_IND_TWh!AA$9:AA$504)+SUMIF(Data_TER_TWh!$A$9:$A$504,Data_TOT_TWh!$B1253&amp;"300_"&amp;Data_TOT_TWh!$E1253,Data_TER_TWh!AA$9:AA$504)+SUMIF(Data_RES_TWh!$A$9:$A$1496,Data_TOT_TWh!$B1253&amp;"400_"&amp;Data_TOT_TWh!$E1253,Data_RES_TWh!AA$9:AA$1496)</f>
        <v>0</v>
      </c>
      <c r="AC1253" s="13"/>
      <c r="AE1253" s="13"/>
      <c r="AF1253" s="13">
        <f>SUMIF(Data_IND_TWh!$A$9:$A$504,Data_TOT_TWh!$B1253&amp;"200_"&amp;Data_TOT_TWh!$E1253,Data_IND_TWh!AF$9:AF$504)+SUMIF(Data_TER_TWh!$A$9:$A$504,Data_TOT_TWh!$B1253&amp;"300_"&amp;Data_TOT_TWh!$E1253,Data_TER_TWh!AF$9:AF$504)+SUMIF(Data_RES_TWh!$A$9:$A$1496,Data_TOT_TWh!$B1253&amp;"400_"&amp;Data_TOT_TWh!$E1253,Data_RES_TWh!AF$9:AF$1496)</f>
        <v>0</v>
      </c>
      <c r="AG1253" s="13">
        <f>SUMIF(Data_IND_TWh!$A$9:$A$504,Data_TOT_TWh!$B1253&amp;"200_"&amp;Data_TOT_TWh!$E1253,Data_IND_TWh!AG$9:AG$504)+SUMIF(Data_TER_TWh!$A$9:$A$504,Data_TOT_TWh!$B1253&amp;"300_"&amp;Data_TOT_TWh!$E1253,Data_TER_TWh!AG$9:AG$504)+SUMIF(Data_RES_TWh!$A$9:$A$1496,Data_TOT_TWh!$B1253&amp;"400_"&amp;Data_TOT_TWh!$E1253,Data_RES_TWh!AG$9:AG$1496)</f>
        <v>0</v>
      </c>
      <c r="AH1253" s="46">
        <f>SUMIF(Data_IND_TWh!$A$9:$A$504,Data_TOT_TWh!$B1253&amp;"200_"&amp;Data_TOT_TWh!$E1253,Data_IND_TWh!AH$9:AH$504)+SUMIF(Data_TER_TWh!$A$9:$A$504,Data_TOT_TWh!$B1253&amp;"300_"&amp;Data_TOT_TWh!$E1253,Data_TER_TWh!AH$9:AH$504)+SUMIF(Data_RES_TWh!$A$9:$A$1496,Data_TOT_TWh!$B1253&amp;"400_"&amp;Data_TOT_TWh!$E1253,Data_RES_TWh!AH$9:AH$1496)</f>
        <v>0</v>
      </c>
      <c r="AJ1253" s="13"/>
      <c r="AL1253" s="9"/>
      <c r="AM1253" s="87"/>
      <c r="AN1253" s="87"/>
    </row>
    <row r="1254" spans="12:40">
      <c r="L1254" s="46"/>
      <c r="M1254" s="46"/>
      <c r="O1254" s="47"/>
      <c r="P1254" s="46"/>
      <c r="Q1254" s="46"/>
      <c r="R1254" s="37"/>
      <c r="S1254" s="13"/>
      <c r="U1254" s="13"/>
      <c r="W1254" s="13"/>
      <c r="X1254" s="13">
        <f>SUMIF(Data_IND_TWh!$A$9:$A$504,Data_TOT_TWh!$B1254&amp;"200_"&amp;Data_TOT_TWh!$E1254,Data_IND_TWh!X$9:X$504)+SUMIF(Data_TER_TWh!$A$9:$A$504,Data_TOT_TWh!$B1254&amp;"300_"&amp;Data_TOT_TWh!$E1254,Data_TER_TWh!X$9:X$504)+SUMIF(Data_RES_TWh!$A$9:$A$1496,Data_TOT_TWh!$B1254&amp;"400_"&amp;Data_TOT_TWh!$E1254,Data_RES_TWh!X$9:X$1496)</f>
        <v>0</v>
      </c>
      <c r="Y1254" s="13">
        <f>SUMIF(Data_IND_TWh!$A$9:$A$504,Data_TOT_TWh!$B1254&amp;"200_"&amp;Data_TOT_TWh!$E1254,Data_IND_TWh!Y$9:Y$504)+SUMIF(Data_TER_TWh!$A$9:$A$504,Data_TOT_TWh!$B1254&amp;"300_"&amp;Data_TOT_TWh!$E1254,Data_TER_TWh!Y$9:Y$504)+SUMIF(Data_RES_TWh!$A$9:$A$1496,Data_TOT_TWh!$B1254&amp;"400_"&amp;Data_TOT_TWh!$E1254,Data_RES_TWh!Y$9:Y$1496)</f>
        <v>0</v>
      </c>
      <c r="Z1254" s="13">
        <f>SUMIF(Data_IND_TWh!$A$9:$A$504,Data_TOT_TWh!$B1254&amp;"200_"&amp;Data_TOT_TWh!$E1254,Data_IND_TWh!Z$9:Z$504)+SUMIF(Data_TER_TWh!$A$9:$A$504,Data_TOT_TWh!$B1254&amp;"300_"&amp;Data_TOT_TWh!$E1254,Data_TER_TWh!Z$9:Z$504)+SUMIF(Data_RES_TWh!$A$9:$A$1496,Data_TOT_TWh!$B1254&amp;"400_"&amp;Data_TOT_TWh!$E1254,Data_RES_TWh!Z$9:Z$1496)</f>
        <v>0</v>
      </c>
      <c r="AA1254" s="46">
        <f>SUMIF(Data_IND_TWh!$A$9:$A$504,Data_TOT_TWh!$B1254&amp;"200_"&amp;Data_TOT_TWh!$E1254,Data_IND_TWh!AA$9:AA$504)+SUMIF(Data_TER_TWh!$A$9:$A$504,Data_TOT_TWh!$B1254&amp;"300_"&amp;Data_TOT_TWh!$E1254,Data_TER_TWh!AA$9:AA$504)+SUMIF(Data_RES_TWh!$A$9:$A$1496,Data_TOT_TWh!$B1254&amp;"400_"&amp;Data_TOT_TWh!$E1254,Data_RES_TWh!AA$9:AA$1496)</f>
        <v>0</v>
      </c>
      <c r="AC1254" s="13"/>
      <c r="AE1254" s="13"/>
      <c r="AF1254" s="13">
        <f>SUMIF(Data_IND_TWh!$A$9:$A$504,Data_TOT_TWh!$B1254&amp;"200_"&amp;Data_TOT_TWh!$E1254,Data_IND_TWh!AF$9:AF$504)+SUMIF(Data_TER_TWh!$A$9:$A$504,Data_TOT_TWh!$B1254&amp;"300_"&amp;Data_TOT_TWh!$E1254,Data_TER_TWh!AF$9:AF$504)+SUMIF(Data_RES_TWh!$A$9:$A$1496,Data_TOT_TWh!$B1254&amp;"400_"&amp;Data_TOT_TWh!$E1254,Data_RES_TWh!AF$9:AF$1496)</f>
        <v>0</v>
      </c>
      <c r="AG1254" s="13">
        <f>SUMIF(Data_IND_TWh!$A$9:$A$504,Data_TOT_TWh!$B1254&amp;"200_"&amp;Data_TOT_TWh!$E1254,Data_IND_TWh!AG$9:AG$504)+SUMIF(Data_TER_TWh!$A$9:$A$504,Data_TOT_TWh!$B1254&amp;"300_"&amp;Data_TOT_TWh!$E1254,Data_TER_TWh!AG$9:AG$504)+SUMIF(Data_RES_TWh!$A$9:$A$1496,Data_TOT_TWh!$B1254&amp;"400_"&amp;Data_TOT_TWh!$E1254,Data_RES_TWh!AG$9:AG$1496)</f>
        <v>0</v>
      </c>
      <c r="AH1254" s="46">
        <f>SUMIF(Data_IND_TWh!$A$9:$A$504,Data_TOT_TWh!$B1254&amp;"200_"&amp;Data_TOT_TWh!$E1254,Data_IND_TWh!AH$9:AH$504)+SUMIF(Data_TER_TWh!$A$9:$A$504,Data_TOT_TWh!$B1254&amp;"300_"&amp;Data_TOT_TWh!$E1254,Data_TER_TWh!AH$9:AH$504)+SUMIF(Data_RES_TWh!$A$9:$A$1496,Data_TOT_TWh!$B1254&amp;"400_"&amp;Data_TOT_TWh!$E1254,Data_RES_TWh!AH$9:AH$1496)</f>
        <v>0</v>
      </c>
      <c r="AJ1254" s="13"/>
      <c r="AL1254" s="9"/>
      <c r="AM1254" s="87"/>
      <c r="AN1254" s="87"/>
    </row>
    <row r="1255" spans="12:40">
      <c r="L1255" s="46"/>
      <c r="M1255" s="46"/>
      <c r="O1255" s="47"/>
      <c r="P1255" s="46"/>
      <c r="Q1255" s="46"/>
      <c r="R1255" s="37"/>
      <c r="S1255" s="13"/>
      <c r="U1255" s="13"/>
      <c r="W1255" s="13"/>
      <c r="X1255" s="13">
        <f>SUMIF(Data_IND_TWh!$A$9:$A$504,Data_TOT_TWh!$B1255&amp;"200_"&amp;Data_TOT_TWh!$E1255,Data_IND_TWh!X$9:X$504)+SUMIF(Data_TER_TWh!$A$9:$A$504,Data_TOT_TWh!$B1255&amp;"300_"&amp;Data_TOT_TWh!$E1255,Data_TER_TWh!X$9:X$504)+SUMIF(Data_RES_TWh!$A$9:$A$1496,Data_TOT_TWh!$B1255&amp;"400_"&amp;Data_TOT_TWh!$E1255,Data_RES_TWh!X$9:X$1496)</f>
        <v>0</v>
      </c>
      <c r="Y1255" s="13">
        <f>SUMIF(Data_IND_TWh!$A$9:$A$504,Data_TOT_TWh!$B1255&amp;"200_"&amp;Data_TOT_TWh!$E1255,Data_IND_TWh!Y$9:Y$504)+SUMIF(Data_TER_TWh!$A$9:$A$504,Data_TOT_TWh!$B1255&amp;"300_"&amp;Data_TOT_TWh!$E1255,Data_TER_TWh!Y$9:Y$504)+SUMIF(Data_RES_TWh!$A$9:$A$1496,Data_TOT_TWh!$B1255&amp;"400_"&amp;Data_TOT_TWh!$E1255,Data_RES_TWh!Y$9:Y$1496)</f>
        <v>0</v>
      </c>
      <c r="Z1255" s="13">
        <f>SUMIF(Data_IND_TWh!$A$9:$A$504,Data_TOT_TWh!$B1255&amp;"200_"&amp;Data_TOT_TWh!$E1255,Data_IND_TWh!Z$9:Z$504)+SUMIF(Data_TER_TWh!$A$9:$A$504,Data_TOT_TWh!$B1255&amp;"300_"&amp;Data_TOT_TWh!$E1255,Data_TER_TWh!Z$9:Z$504)+SUMIF(Data_RES_TWh!$A$9:$A$1496,Data_TOT_TWh!$B1255&amp;"400_"&amp;Data_TOT_TWh!$E1255,Data_RES_TWh!Z$9:Z$1496)</f>
        <v>0</v>
      </c>
      <c r="AA1255" s="46">
        <f>SUMIF(Data_IND_TWh!$A$9:$A$504,Data_TOT_TWh!$B1255&amp;"200_"&amp;Data_TOT_TWh!$E1255,Data_IND_TWh!AA$9:AA$504)+SUMIF(Data_TER_TWh!$A$9:$A$504,Data_TOT_TWh!$B1255&amp;"300_"&amp;Data_TOT_TWh!$E1255,Data_TER_TWh!AA$9:AA$504)+SUMIF(Data_RES_TWh!$A$9:$A$1496,Data_TOT_TWh!$B1255&amp;"400_"&amp;Data_TOT_TWh!$E1255,Data_RES_TWh!AA$9:AA$1496)</f>
        <v>0</v>
      </c>
      <c r="AC1255" s="13"/>
      <c r="AE1255" s="13"/>
      <c r="AF1255" s="13">
        <f>SUMIF(Data_IND_TWh!$A$9:$A$504,Data_TOT_TWh!$B1255&amp;"200_"&amp;Data_TOT_TWh!$E1255,Data_IND_TWh!AF$9:AF$504)+SUMIF(Data_TER_TWh!$A$9:$A$504,Data_TOT_TWh!$B1255&amp;"300_"&amp;Data_TOT_TWh!$E1255,Data_TER_TWh!AF$9:AF$504)+SUMIF(Data_RES_TWh!$A$9:$A$1496,Data_TOT_TWh!$B1255&amp;"400_"&amp;Data_TOT_TWh!$E1255,Data_RES_TWh!AF$9:AF$1496)</f>
        <v>0</v>
      </c>
      <c r="AG1255" s="13">
        <f>SUMIF(Data_IND_TWh!$A$9:$A$504,Data_TOT_TWh!$B1255&amp;"200_"&amp;Data_TOT_TWh!$E1255,Data_IND_TWh!AG$9:AG$504)+SUMIF(Data_TER_TWh!$A$9:$A$504,Data_TOT_TWh!$B1255&amp;"300_"&amp;Data_TOT_TWh!$E1255,Data_TER_TWh!AG$9:AG$504)+SUMIF(Data_RES_TWh!$A$9:$A$1496,Data_TOT_TWh!$B1255&amp;"400_"&amp;Data_TOT_TWh!$E1255,Data_RES_TWh!AG$9:AG$1496)</f>
        <v>0</v>
      </c>
      <c r="AH1255" s="46">
        <f>SUMIF(Data_IND_TWh!$A$9:$A$504,Data_TOT_TWh!$B1255&amp;"200_"&amp;Data_TOT_TWh!$E1255,Data_IND_TWh!AH$9:AH$504)+SUMIF(Data_TER_TWh!$A$9:$A$504,Data_TOT_TWh!$B1255&amp;"300_"&amp;Data_TOT_TWh!$E1255,Data_TER_TWh!AH$9:AH$504)+SUMIF(Data_RES_TWh!$A$9:$A$1496,Data_TOT_TWh!$B1255&amp;"400_"&amp;Data_TOT_TWh!$E1255,Data_RES_TWh!AH$9:AH$1496)</f>
        <v>0</v>
      </c>
      <c r="AJ1255" s="13"/>
      <c r="AL1255" s="9"/>
      <c r="AM1255" s="87"/>
      <c r="AN1255" s="87"/>
    </row>
    <row r="1256" spans="12:40">
      <c r="L1256" s="46"/>
      <c r="M1256" s="46"/>
      <c r="O1256" s="47"/>
      <c r="P1256" s="46"/>
      <c r="Q1256" s="46"/>
      <c r="R1256" s="37"/>
      <c r="S1256" s="13"/>
      <c r="U1256" s="13"/>
      <c r="W1256" s="13"/>
      <c r="X1256" s="13">
        <f>SUMIF(Data_IND_TWh!$A$9:$A$504,Data_TOT_TWh!$B1256&amp;"200_"&amp;Data_TOT_TWh!$E1256,Data_IND_TWh!X$9:X$504)+SUMIF(Data_TER_TWh!$A$9:$A$504,Data_TOT_TWh!$B1256&amp;"300_"&amp;Data_TOT_TWh!$E1256,Data_TER_TWh!X$9:X$504)+SUMIF(Data_RES_TWh!$A$9:$A$1496,Data_TOT_TWh!$B1256&amp;"400_"&amp;Data_TOT_TWh!$E1256,Data_RES_TWh!X$9:X$1496)</f>
        <v>0</v>
      </c>
      <c r="Y1256" s="13">
        <f>SUMIF(Data_IND_TWh!$A$9:$A$504,Data_TOT_TWh!$B1256&amp;"200_"&amp;Data_TOT_TWh!$E1256,Data_IND_TWh!Y$9:Y$504)+SUMIF(Data_TER_TWh!$A$9:$A$504,Data_TOT_TWh!$B1256&amp;"300_"&amp;Data_TOT_TWh!$E1256,Data_TER_TWh!Y$9:Y$504)+SUMIF(Data_RES_TWh!$A$9:$A$1496,Data_TOT_TWh!$B1256&amp;"400_"&amp;Data_TOT_TWh!$E1256,Data_RES_TWh!Y$9:Y$1496)</f>
        <v>0</v>
      </c>
      <c r="Z1256" s="13">
        <f>SUMIF(Data_IND_TWh!$A$9:$A$504,Data_TOT_TWh!$B1256&amp;"200_"&amp;Data_TOT_TWh!$E1256,Data_IND_TWh!Z$9:Z$504)+SUMIF(Data_TER_TWh!$A$9:$A$504,Data_TOT_TWh!$B1256&amp;"300_"&amp;Data_TOT_TWh!$E1256,Data_TER_TWh!Z$9:Z$504)+SUMIF(Data_RES_TWh!$A$9:$A$1496,Data_TOT_TWh!$B1256&amp;"400_"&amp;Data_TOT_TWh!$E1256,Data_RES_TWh!Z$9:Z$1496)</f>
        <v>0</v>
      </c>
      <c r="AA1256" s="46">
        <f>SUMIF(Data_IND_TWh!$A$9:$A$504,Data_TOT_TWh!$B1256&amp;"200_"&amp;Data_TOT_TWh!$E1256,Data_IND_TWh!AA$9:AA$504)+SUMIF(Data_TER_TWh!$A$9:$A$504,Data_TOT_TWh!$B1256&amp;"300_"&amp;Data_TOT_TWh!$E1256,Data_TER_TWh!AA$9:AA$504)+SUMIF(Data_RES_TWh!$A$9:$A$1496,Data_TOT_TWh!$B1256&amp;"400_"&amp;Data_TOT_TWh!$E1256,Data_RES_TWh!AA$9:AA$1496)</f>
        <v>0</v>
      </c>
      <c r="AC1256" s="13"/>
      <c r="AE1256" s="13"/>
      <c r="AF1256" s="13">
        <f>SUMIF(Data_IND_TWh!$A$9:$A$504,Data_TOT_TWh!$B1256&amp;"200_"&amp;Data_TOT_TWh!$E1256,Data_IND_TWh!AF$9:AF$504)+SUMIF(Data_TER_TWh!$A$9:$A$504,Data_TOT_TWh!$B1256&amp;"300_"&amp;Data_TOT_TWh!$E1256,Data_TER_TWh!AF$9:AF$504)+SUMIF(Data_RES_TWh!$A$9:$A$1496,Data_TOT_TWh!$B1256&amp;"400_"&amp;Data_TOT_TWh!$E1256,Data_RES_TWh!AF$9:AF$1496)</f>
        <v>0</v>
      </c>
      <c r="AG1256" s="13">
        <f>SUMIF(Data_IND_TWh!$A$9:$A$504,Data_TOT_TWh!$B1256&amp;"200_"&amp;Data_TOT_TWh!$E1256,Data_IND_TWh!AG$9:AG$504)+SUMIF(Data_TER_TWh!$A$9:$A$504,Data_TOT_TWh!$B1256&amp;"300_"&amp;Data_TOT_TWh!$E1256,Data_TER_TWh!AG$9:AG$504)+SUMIF(Data_RES_TWh!$A$9:$A$1496,Data_TOT_TWh!$B1256&amp;"400_"&amp;Data_TOT_TWh!$E1256,Data_RES_TWh!AG$9:AG$1496)</f>
        <v>0</v>
      </c>
      <c r="AH1256" s="46">
        <f>SUMIF(Data_IND_TWh!$A$9:$A$504,Data_TOT_TWh!$B1256&amp;"200_"&amp;Data_TOT_TWh!$E1256,Data_IND_TWh!AH$9:AH$504)+SUMIF(Data_TER_TWh!$A$9:$A$504,Data_TOT_TWh!$B1256&amp;"300_"&amp;Data_TOT_TWh!$E1256,Data_TER_TWh!AH$9:AH$504)+SUMIF(Data_RES_TWh!$A$9:$A$1496,Data_TOT_TWh!$B1256&amp;"400_"&amp;Data_TOT_TWh!$E1256,Data_RES_TWh!AH$9:AH$1496)</f>
        <v>0</v>
      </c>
      <c r="AJ1256" s="13"/>
      <c r="AL1256" s="9"/>
      <c r="AM1256" s="87"/>
      <c r="AN1256" s="87"/>
    </row>
    <row r="1257" spans="12:40">
      <c r="L1257" s="46"/>
      <c r="M1257" s="46"/>
      <c r="O1257" s="47"/>
      <c r="P1257" s="46"/>
      <c r="Q1257" s="46"/>
      <c r="R1257" s="37"/>
      <c r="S1257" s="13"/>
      <c r="U1257" s="13"/>
      <c r="W1257" s="13"/>
      <c r="X1257" s="13">
        <f>SUMIF(Data_IND_TWh!$A$9:$A$504,Data_TOT_TWh!$B1257&amp;"200_"&amp;Data_TOT_TWh!$E1257,Data_IND_TWh!X$9:X$504)+SUMIF(Data_TER_TWh!$A$9:$A$504,Data_TOT_TWh!$B1257&amp;"300_"&amp;Data_TOT_TWh!$E1257,Data_TER_TWh!X$9:X$504)+SUMIF(Data_RES_TWh!$A$9:$A$1496,Data_TOT_TWh!$B1257&amp;"400_"&amp;Data_TOT_TWh!$E1257,Data_RES_TWh!X$9:X$1496)</f>
        <v>0</v>
      </c>
      <c r="Y1257" s="13">
        <f>SUMIF(Data_IND_TWh!$A$9:$A$504,Data_TOT_TWh!$B1257&amp;"200_"&amp;Data_TOT_TWh!$E1257,Data_IND_TWh!Y$9:Y$504)+SUMIF(Data_TER_TWh!$A$9:$A$504,Data_TOT_TWh!$B1257&amp;"300_"&amp;Data_TOT_TWh!$E1257,Data_TER_TWh!Y$9:Y$504)+SUMIF(Data_RES_TWh!$A$9:$A$1496,Data_TOT_TWh!$B1257&amp;"400_"&amp;Data_TOT_TWh!$E1257,Data_RES_TWh!Y$9:Y$1496)</f>
        <v>0</v>
      </c>
      <c r="Z1257" s="13">
        <f>SUMIF(Data_IND_TWh!$A$9:$A$504,Data_TOT_TWh!$B1257&amp;"200_"&amp;Data_TOT_TWh!$E1257,Data_IND_TWh!Z$9:Z$504)+SUMIF(Data_TER_TWh!$A$9:$A$504,Data_TOT_TWh!$B1257&amp;"300_"&amp;Data_TOT_TWh!$E1257,Data_TER_TWh!Z$9:Z$504)+SUMIF(Data_RES_TWh!$A$9:$A$1496,Data_TOT_TWh!$B1257&amp;"400_"&amp;Data_TOT_TWh!$E1257,Data_RES_TWh!Z$9:Z$1496)</f>
        <v>0</v>
      </c>
      <c r="AA1257" s="46">
        <f>SUMIF(Data_IND_TWh!$A$9:$A$504,Data_TOT_TWh!$B1257&amp;"200_"&amp;Data_TOT_TWh!$E1257,Data_IND_TWh!AA$9:AA$504)+SUMIF(Data_TER_TWh!$A$9:$A$504,Data_TOT_TWh!$B1257&amp;"300_"&amp;Data_TOT_TWh!$E1257,Data_TER_TWh!AA$9:AA$504)+SUMIF(Data_RES_TWh!$A$9:$A$1496,Data_TOT_TWh!$B1257&amp;"400_"&amp;Data_TOT_TWh!$E1257,Data_RES_TWh!AA$9:AA$1496)</f>
        <v>0</v>
      </c>
      <c r="AC1257" s="13"/>
      <c r="AE1257" s="13"/>
      <c r="AF1257" s="13">
        <f>SUMIF(Data_IND_TWh!$A$9:$A$504,Data_TOT_TWh!$B1257&amp;"200_"&amp;Data_TOT_TWh!$E1257,Data_IND_TWh!AF$9:AF$504)+SUMIF(Data_TER_TWh!$A$9:$A$504,Data_TOT_TWh!$B1257&amp;"300_"&amp;Data_TOT_TWh!$E1257,Data_TER_TWh!AF$9:AF$504)+SUMIF(Data_RES_TWh!$A$9:$A$1496,Data_TOT_TWh!$B1257&amp;"400_"&amp;Data_TOT_TWh!$E1257,Data_RES_TWh!AF$9:AF$1496)</f>
        <v>0</v>
      </c>
      <c r="AG1257" s="13">
        <f>SUMIF(Data_IND_TWh!$A$9:$A$504,Data_TOT_TWh!$B1257&amp;"200_"&amp;Data_TOT_TWh!$E1257,Data_IND_TWh!AG$9:AG$504)+SUMIF(Data_TER_TWh!$A$9:$A$504,Data_TOT_TWh!$B1257&amp;"300_"&amp;Data_TOT_TWh!$E1257,Data_TER_TWh!AG$9:AG$504)+SUMIF(Data_RES_TWh!$A$9:$A$1496,Data_TOT_TWh!$B1257&amp;"400_"&amp;Data_TOT_TWh!$E1257,Data_RES_TWh!AG$9:AG$1496)</f>
        <v>0</v>
      </c>
      <c r="AH1257" s="46">
        <f>SUMIF(Data_IND_TWh!$A$9:$A$504,Data_TOT_TWh!$B1257&amp;"200_"&amp;Data_TOT_TWh!$E1257,Data_IND_TWh!AH$9:AH$504)+SUMIF(Data_TER_TWh!$A$9:$A$504,Data_TOT_TWh!$B1257&amp;"300_"&amp;Data_TOT_TWh!$E1257,Data_TER_TWh!AH$9:AH$504)+SUMIF(Data_RES_TWh!$A$9:$A$1496,Data_TOT_TWh!$B1257&amp;"400_"&amp;Data_TOT_TWh!$E1257,Data_RES_TWh!AH$9:AH$1496)</f>
        <v>0</v>
      </c>
      <c r="AJ1257" s="13"/>
      <c r="AL1257" s="9"/>
      <c r="AM1257" s="87"/>
      <c r="AN1257" s="87"/>
    </row>
    <row r="1258" spans="12:40">
      <c r="L1258" s="46"/>
      <c r="M1258" s="46"/>
      <c r="O1258" s="47"/>
      <c r="P1258" s="46"/>
      <c r="Q1258" s="46"/>
      <c r="R1258" s="37"/>
      <c r="S1258" s="13"/>
      <c r="U1258" s="13"/>
      <c r="W1258" s="13"/>
      <c r="X1258" s="13">
        <f>SUMIF(Data_IND_TWh!$A$9:$A$504,Data_TOT_TWh!$B1258&amp;"200_"&amp;Data_TOT_TWh!$E1258,Data_IND_TWh!X$9:X$504)+SUMIF(Data_TER_TWh!$A$9:$A$504,Data_TOT_TWh!$B1258&amp;"300_"&amp;Data_TOT_TWh!$E1258,Data_TER_TWh!X$9:X$504)+SUMIF(Data_RES_TWh!$A$9:$A$1496,Data_TOT_TWh!$B1258&amp;"400_"&amp;Data_TOT_TWh!$E1258,Data_RES_TWh!X$9:X$1496)</f>
        <v>0</v>
      </c>
      <c r="Y1258" s="13">
        <f>SUMIF(Data_IND_TWh!$A$9:$A$504,Data_TOT_TWh!$B1258&amp;"200_"&amp;Data_TOT_TWh!$E1258,Data_IND_TWh!Y$9:Y$504)+SUMIF(Data_TER_TWh!$A$9:$A$504,Data_TOT_TWh!$B1258&amp;"300_"&amp;Data_TOT_TWh!$E1258,Data_TER_TWh!Y$9:Y$504)+SUMIF(Data_RES_TWh!$A$9:$A$1496,Data_TOT_TWh!$B1258&amp;"400_"&amp;Data_TOT_TWh!$E1258,Data_RES_TWh!Y$9:Y$1496)</f>
        <v>0</v>
      </c>
      <c r="Z1258" s="13">
        <f>SUMIF(Data_IND_TWh!$A$9:$A$504,Data_TOT_TWh!$B1258&amp;"200_"&amp;Data_TOT_TWh!$E1258,Data_IND_TWh!Z$9:Z$504)+SUMIF(Data_TER_TWh!$A$9:$A$504,Data_TOT_TWh!$B1258&amp;"300_"&amp;Data_TOT_TWh!$E1258,Data_TER_TWh!Z$9:Z$504)+SUMIF(Data_RES_TWh!$A$9:$A$1496,Data_TOT_TWh!$B1258&amp;"400_"&amp;Data_TOT_TWh!$E1258,Data_RES_TWh!Z$9:Z$1496)</f>
        <v>0</v>
      </c>
      <c r="AA1258" s="46">
        <f>SUMIF(Data_IND_TWh!$A$9:$A$504,Data_TOT_TWh!$B1258&amp;"200_"&amp;Data_TOT_TWh!$E1258,Data_IND_TWh!AA$9:AA$504)+SUMIF(Data_TER_TWh!$A$9:$A$504,Data_TOT_TWh!$B1258&amp;"300_"&amp;Data_TOT_TWh!$E1258,Data_TER_TWh!AA$9:AA$504)+SUMIF(Data_RES_TWh!$A$9:$A$1496,Data_TOT_TWh!$B1258&amp;"400_"&amp;Data_TOT_TWh!$E1258,Data_RES_TWh!AA$9:AA$1496)</f>
        <v>0</v>
      </c>
      <c r="AC1258" s="13"/>
      <c r="AE1258" s="13"/>
      <c r="AF1258" s="13">
        <f>SUMIF(Data_IND_TWh!$A$9:$A$504,Data_TOT_TWh!$B1258&amp;"200_"&amp;Data_TOT_TWh!$E1258,Data_IND_TWh!AF$9:AF$504)+SUMIF(Data_TER_TWh!$A$9:$A$504,Data_TOT_TWh!$B1258&amp;"300_"&amp;Data_TOT_TWh!$E1258,Data_TER_TWh!AF$9:AF$504)+SUMIF(Data_RES_TWh!$A$9:$A$1496,Data_TOT_TWh!$B1258&amp;"400_"&amp;Data_TOT_TWh!$E1258,Data_RES_TWh!AF$9:AF$1496)</f>
        <v>0</v>
      </c>
      <c r="AG1258" s="13">
        <f>SUMIF(Data_IND_TWh!$A$9:$A$504,Data_TOT_TWh!$B1258&amp;"200_"&amp;Data_TOT_TWh!$E1258,Data_IND_TWh!AG$9:AG$504)+SUMIF(Data_TER_TWh!$A$9:$A$504,Data_TOT_TWh!$B1258&amp;"300_"&amp;Data_TOT_TWh!$E1258,Data_TER_TWh!AG$9:AG$504)+SUMIF(Data_RES_TWh!$A$9:$A$1496,Data_TOT_TWh!$B1258&amp;"400_"&amp;Data_TOT_TWh!$E1258,Data_RES_TWh!AG$9:AG$1496)</f>
        <v>0</v>
      </c>
      <c r="AH1258" s="46">
        <f>SUMIF(Data_IND_TWh!$A$9:$A$504,Data_TOT_TWh!$B1258&amp;"200_"&amp;Data_TOT_TWh!$E1258,Data_IND_TWh!AH$9:AH$504)+SUMIF(Data_TER_TWh!$A$9:$A$504,Data_TOT_TWh!$B1258&amp;"300_"&amp;Data_TOT_TWh!$E1258,Data_TER_TWh!AH$9:AH$504)+SUMIF(Data_RES_TWh!$A$9:$A$1496,Data_TOT_TWh!$B1258&amp;"400_"&amp;Data_TOT_TWh!$E1258,Data_RES_TWh!AH$9:AH$1496)</f>
        <v>0</v>
      </c>
      <c r="AJ1258" s="13"/>
      <c r="AL1258" s="9"/>
      <c r="AM1258" s="87"/>
      <c r="AN1258" s="87"/>
    </row>
    <row r="1259" spans="12:40">
      <c r="L1259" s="46"/>
      <c r="M1259" s="46"/>
      <c r="O1259" s="47"/>
      <c r="P1259" s="46"/>
      <c r="Q1259" s="46"/>
      <c r="R1259" s="37"/>
      <c r="S1259" s="13"/>
      <c r="U1259" s="13"/>
      <c r="W1259" s="13"/>
      <c r="X1259" s="13">
        <f>SUMIF(Data_IND_TWh!$A$9:$A$504,Data_TOT_TWh!$B1259&amp;"200_"&amp;Data_TOT_TWh!$E1259,Data_IND_TWh!X$9:X$504)+SUMIF(Data_TER_TWh!$A$9:$A$504,Data_TOT_TWh!$B1259&amp;"300_"&amp;Data_TOT_TWh!$E1259,Data_TER_TWh!X$9:X$504)+SUMIF(Data_RES_TWh!$A$9:$A$1496,Data_TOT_TWh!$B1259&amp;"400_"&amp;Data_TOT_TWh!$E1259,Data_RES_TWh!X$9:X$1496)</f>
        <v>0</v>
      </c>
      <c r="Y1259" s="13">
        <f>SUMIF(Data_IND_TWh!$A$9:$A$504,Data_TOT_TWh!$B1259&amp;"200_"&amp;Data_TOT_TWh!$E1259,Data_IND_TWh!Y$9:Y$504)+SUMIF(Data_TER_TWh!$A$9:$A$504,Data_TOT_TWh!$B1259&amp;"300_"&amp;Data_TOT_TWh!$E1259,Data_TER_TWh!Y$9:Y$504)+SUMIF(Data_RES_TWh!$A$9:$A$1496,Data_TOT_TWh!$B1259&amp;"400_"&amp;Data_TOT_TWh!$E1259,Data_RES_TWh!Y$9:Y$1496)</f>
        <v>0</v>
      </c>
      <c r="Z1259" s="13">
        <f>SUMIF(Data_IND_TWh!$A$9:$A$504,Data_TOT_TWh!$B1259&amp;"200_"&amp;Data_TOT_TWh!$E1259,Data_IND_TWh!Z$9:Z$504)+SUMIF(Data_TER_TWh!$A$9:$A$504,Data_TOT_TWh!$B1259&amp;"300_"&amp;Data_TOT_TWh!$E1259,Data_TER_TWh!Z$9:Z$504)+SUMIF(Data_RES_TWh!$A$9:$A$1496,Data_TOT_TWh!$B1259&amp;"400_"&amp;Data_TOT_TWh!$E1259,Data_RES_TWh!Z$9:Z$1496)</f>
        <v>0</v>
      </c>
      <c r="AA1259" s="46">
        <f>SUMIF(Data_IND_TWh!$A$9:$A$504,Data_TOT_TWh!$B1259&amp;"200_"&amp;Data_TOT_TWh!$E1259,Data_IND_TWh!AA$9:AA$504)+SUMIF(Data_TER_TWh!$A$9:$A$504,Data_TOT_TWh!$B1259&amp;"300_"&amp;Data_TOT_TWh!$E1259,Data_TER_TWh!AA$9:AA$504)+SUMIF(Data_RES_TWh!$A$9:$A$1496,Data_TOT_TWh!$B1259&amp;"400_"&amp;Data_TOT_TWh!$E1259,Data_RES_TWh!AA$9:AA$1496)</f>
        <v>0</v>
      </c>
      <c r="AC1259" s="13"/>
      <c r="AE1259" s="13"/>
      <c r="AF1259" s="13">
        <f>SUMIF(Data_IND_TWh!$A$9:$A$504,Data_TOT_TWh!$B1259&amp;"200_"&amp;Data_TOT_TWh!$E1259,Data_IND_TWh!AF$9:AF$504)+SUMIF(Data_TER_TWh!$A$9:$A$504,Data_TOT_TWh!$B1259&amp;"300_"&amp;Data_TOT_TWh!$E1259,Data_TER_TWh!AF$9:AF$504)+SUMIF(Data_RES_TWh!$A$9:$A$1496,Data_TOT_TWh!$B1259&amp;"400_"&amp;Data_TOT_TWh!$E1259,Data_RES_TWh!AF$9:AF$1496)</f>
        <v>0</v>
      </c>
      <c r="AG1259" s="13">
        <f>SUMIF(Data_IND_TWh!$A$9:$A$504,Data_TOT_TWh!$B1259&amp;"200_"&amp;Data_TOT_TWh!$E1259,Data_IND_TWh!AG$9:AG$504)+SUMIF(Data_TER_TWh!$A$9:$A$504,Data_TOT_TWh!$B1259&amp;"300_"&amp;Data_TOT_TWh!$E1259,Data_TER_TWh!AG$9:AG$504)+SUMIF(Data_RES_TWh!$A$9:$A$1496,Data_TOT_TWh!$B1259&amp;"400_"&amp;Data_TOT_TWh!$E1259,Data_RES_TWh!AG$9:AG$1496)</f>
        <v>0</v>
      </c>
      <c r="AH1259" s="46">
        <f>SUMIF(Data_IND_TWh!$A$9:$A$504,Data_TOT_TWh!$B1259&amp;"200_"&amp;Data_TOT_TWh!$E1259,Data_IND_TWh!AH$9:AH$504)+SUMIF(Data_TER_TWh!$A$9:$A$504,Data_TOT_TWh!$B1259&amp;"300_"&amp;Data_TOT_TWh!$E1259,Data_TER_TWh!AH$9:AH$504)+SUMIF(Data_RES_TWh!$A$9:$A$1496,Data_TOT_TWh!$B1259&amp;"400_"&amp;Data_TOT_TWh!$E1259,Data_RES_TWh!AH$9:AH$1496)</f>
        <v>0</v>
      </c>
      <c r="AJ1259" s="13"/>
      <c r="AL1259" s="9"/>
      <c r="AM1259" s="87"/>
      <c r="AN1259" s="87"/>
    </row>
    <row r="1260" spans="12:40">
      <c r="L1260" s="46"/>
      <c r="M1260" s="46"/>
      <c r="O1260" s="47"/>
      <c r="P1260" s="46"/>
      <c r="Q1260" s="46"/>
      <c r="R1260" s="37"/>
      <c r="S1260" s="13"/>
      <c r="U1260" s="13"/>
      <c r="W1260" s="13"/>
      <c r="X1260" s="13">
        <f>SUMIF(Data_IND_TWh!$A$9:$A$504,Data_TOT_TWh!$B1260&amp;"200_"&amp;Data_TOT_TWh!$E1260,Data_IND_TWh!X$9:X$504)+SUMIF(Data_TER_TWh!$A$9:$A$504,Data_TOT_TWh!$B1260&amp;"300_"&amp;Data_TOT_TWh!$E1260,Data_TER_TWh!X$9:X$504)+SUMIF(Data_RES_TWh!$A$9:$A$1496,Data_TOT_TWh!$B1260&amp;"400_"&amp;Data_TOT_TWh!$E1260,Data_RES_TWh!X$9:X$1496)</f>
        <v>0</v>
      </c>
      <c r="Y1260" s="13">
        <f>SUMIF(Data_IND_TWh!$A$9:$A$504,Data_TOT_TWh!$B1260&amp;"200_"&amp;Data_TOT_TWh!$E1260,Data_IND_TWh!Y$9:Y$504)+SUMIF(Data_TER_TWh!$A$9:$A$504,Data_TOT_TWh!$B1260&amp;"300_"&amp;Data_TOT_TWh!$E1260,Data_TER_TWh!Y$9:Y$504)+SUMIF(Data_RES_TWh!$A$9:$A$1496,Data_TOT_TWh!$B1260&amp;"400_"&amp;Data_TOT_TWh!$E1260,Data_RES_TWh!Y$9:Y$1496)</f>
        <v>0</v>
      </c>
      <c r="Z1260" s="13">
        <f>SUMIF(Data_IND_TWh!$A$9:$A$504,Data_TOT_TWh!$B1260&amp;"200_"&amp;Data_TOT_TWh!$E1260,Data_IND_TWh!Z$9:Z$504)+SUMIF(Data_TER_TWh!$A$9:$A$504,Data_TOT_TWh!$B1260&amp;"300_"&amp;Data_TOT_TWh!$E1260,Data_TER_TWh!Z$9:Z$504)+SUMIF(Data_RES_TWh!$A$9:$A$1496,Data_TOT_TWh!$B1260&amp;"400_"&amp;Data_TOT_TWh!$E1260,Data_RES_TWh!Z$9:Z$1496)</f>
        <v>0</v>
      </c>
      <c r="AA1260" s="46">
        <f>SUMIF(Data_IND_TWh!$A$9:$A$504,Data_TOT_TWh!$B1260&amp;"200_"&amp;Data_TOT_TWh!$E1260,Data_IND_TWh!AA$9:AA$504)+SUMIF(Data_TER_TWh!$A$9:$A$504,Data_TOT_TWh!$B1260&amp;"300_"&amp;Data_TOT_TWh!$E1260,Data_TER_TWh!AA$9:AA$504)+SUMIF(Data_RES_TWh!$A$9:$A$1496,Data_TOT_TWh!$B1260&amp;"400_"&amp;Data_TOT_TWh!$E1260,Data_RES_TWh!AA$9:AA$1496)</f>
        <v>0</v>
      </c>
      <c r="AC1260" s="13"/>
      <c r="AE1260" s="13"/>
      <c r="AF1260" s="13">
        <f>SUMIF(Data_IND_TWh!$A$9:$A$504,Data_TOT_TWh!$B1260&amp;"200_"&amp;Data_TOT_TWh!$E1260,Data_IND_TWh!AF$9:AF$504)+SUMIF(Data_TER_TWh!$A$9:$A$504,Data_TOT_TWh!$B1260&amp;"300_"&amp;Data_TOT_TWh!$E1260,Data_TER_TWh!AF$9:AF$504)+SUMIF(Data_RES_TWh!$A$9:$A$1496,Data_TOT_TWh!$B1260&amp;"400_"&amp;Data_TOT_TWh!$E1260,Data_RES_TWh!AF$9:AF$1496)</f>
        <v>0</v>
      </c>
      <c r="AG1260" s="13">
        <f>SUMIF(Data_IND_TWh!$A$9:$A$504,Data_TOT_TWh!$B1260&amp;"200_"&amp;Data_TOT_TWh!$E1260,Data_IND_TWh!AG$9:AG$504)+SUMIF(Data_TER_TWh!$A$9:$A$504,Data_TOT_TWh!$B1260&amp;"300_"&amp;Data_TOT_TWh!$E1260,Data_TER_TWh!AG$9:AG$504)+SUMIF(Data_RES_TWh!$A$9:$A$1496,Data_TOT_TWh!$B1260&amp;"400_"&amp;Data_TOT_TWh!$E1260,Data_RES_TWh!AG$9:AG$1496)</f>
        <v>0</v>
      </c>
      <c r="AH1260" s="46">
        <f>SUMIF(Data_IND_TWh!$A$9:$A$504,Data_TOT_TWh!$B1260&amp;"200_"&amp;Data_TOT_TWh!$E1260,Data_IND_TWh!AH$9:AH$504)+SUMIF(Data_TER_TWh!$A$9:$A$504,Data_TOT_TWh!$B1260&amp;"300_"&amp;Data_TOT_TWh!$E1260,Data_TER_TWh!AH$9:AH$504)+SUMIF(Data_RES_TWh!$A$9:$A$1496,Data_TOT_TWh!$B1260&amp;"400_"&amp;Data_TOT_TWh!$E1260,Data_RES_TWh!AH$9:AH$1496)</f>
        <v>0</v>
      </c>
      <c r="AJ1260" s="13"/>
      <c r="AL1260" s="9"/>
      <c r="AM1260" s="87"/>
      <c r="AN1260" s="87"/>
    </row>
    <row r="1261" spans="12:40">
      <c r="L1261" s="46"/>
      <c r="M1261" s="46"/>
      <c r="O1261" s="47"/>
      <c r="P1261" s="46"/>
      <c r="Q1261" s="46"/>
      <c r="R1261" s="37"/>
      <c r="S1261" s="13"/>
      <c r="U1261" s="13"/>
      <c r="W1261" s="13"/>
      <c r="X1261" s="13">
        <f>SUMIF(Data_IND_TWh!$A$9:$A$504,Data_TOT_TWh!$B1261&amp;"200_"&amp;Data_TOT_TWh!$E1261,Data_IND_TWh!X$9:X$504)+SUMIF(Data_TER_TWh!$A$9:$A$504,Data_TOT_TWh!$B1261&amp;"300_"&amp;Data_TOT_TWh!$E1261,Data_TER_TWh!X$9:X$504)+SUMIF(Data_RES_TWh!$A$9:$A$1496,Data_TOT_TWh!$B1261&amp;"400_"&amp;Data_TOT_TWh!$E1261,Data_RES_TWh!X$9:X$1496)</f>
        <v>0</v>
      </c>
      <c r="Y1261" s="13">
        <f>SUMIF(Data_IND_TWh!$A$9:$A$504,Data_TOT_TWh!$B1261&amp;"200_"&amp;Data_TOT_TWh!$E1261,Data_IND_TWh!Y$9:Y$504)+SUMIF(Data_TER_TWh!$A$9:$A$504,Data_TOT_TWh!$B1261&amp;"300_"&amp;Data_TOT_TWh!$E1261,Data_TER_TWh!Y$9:Y$504)+SUMIF(Data_RES_TWh!$A$9:$A$1496,Data_TOT_TWh!$B1261&amp;"400_"&amp;Data_TOT_TWh!$E1261,Data_RES_TWh!Y$9:Y$1496)</f>
        <v>0</v>
      </c>
      <c r="Z1261" s="13">
        <f>SUMIF(Data_IND_TWh!$A$9:$A$504,Data_TOT_TWh!$B1261&amp;"200_"&amp;Data_TOT_TWh!$E1261,Data_IND_TWh!Z$9:Z$504)+SUMIF(Data_TER_TWh!$A$9:$A$504,Data_TOT_TWh!$B1261&amp;"300_"&amp;Data_TOT_TWh!$E1261,Data_TER_TWh!Z$9:Z$504)+SUMIF(Data_RES_TWh!$A$9:$A$1496,Data_TOT_TWh!$B1261&amp;"400_"&amp;Data_TOT_TWh!$E1261,Data_RES_TWh!Z$9:Z$1496)</f>
        <v>0</v>
      </c>
      <c r="AA1261" s="46">
        <f>SUMIF(Data_IND_TWh!$A$9:$A$504,Data_TOT_TWh!$B1261&amp;"200_"&amp;Data_TOT_TWh!$E1261,Data_IND_TWh!AA$9:AA$504)+SUMIF(Data_TER_TWh!$A$9:$A$504,Data_TOT_TWh!$B1261&amp;"300_"&amp;Data_TOT_TWh!$E1261,Data_TER_TWh!AA$9:AA$504)+SUMIF(Data_RES_TWh!$A$9:$A$1496,Data_TOT_TWh!$B1261&amp;"400_"&amp;Data_TOT_TWh!$E1261,Data_RES_TWh!AA$9:AA$1496)</f>
        <v>0</v>
      </c>
      <c r="AC1261" s="13"/>
      <c r="AE1261" s="13"/>
      <c r="AF1261" s="13">
        <f>SUMIF(Data_IND_TWh!$A$9:$A$504,Data_TOT_TWh!$B1261&amp;"200_"&amp;Data_TOT_TWh!$E1261,Data_IND_TWh!AF$9:AF$504)+SUMIF(Data_TER_TWh!$A$9:$A$504,Data_TOT_TWh!$B1261&amp;"300_"&amp;Data_TOT_TWh!$E1261,Data_TER_TWh!AF$9:AF$504)+SUMIF(Data_RES_TWh!$A$9:$A$1496,Data_TOT_TWh!$B1261&amp;"400_"&amp;Data_TOT_TWh!$E1261,Data_RES_TWh!AF$9:AF$1496)</f>
        <v>0</v>
      </c>
      <c r="AG1261" s="13">
        <f>SUMIF(Data_IND_TWh!$A$9:$A$504,Data_TOT_TWh!$B1261&amp;"200_"&amp;Data_TOT_TWh!$E1261,Data_IND_TWh!AG$9:AG$504)+SUMIF(Data_TER_TWh!$A$9:$A$504,Data_TOT_TWh!$B1261&amp;"300_"&amp;Data_TOT_TWh!$E1261,Data_TER_TWh!AG$9:AG$504)+SUMIF(Data_RES_TWh!$A$9:$A$1496,Data_TOT_TWh!$B1261&amp;"400_"&amp;Data_TOT_TWh!$E1261,Data_RES_TWh!AG$9:AG$1496)</f>
        <v>0</v>
      </c>
      <c r="AH1261" s="46">
        <f>SUMIF(Data_IND_TWh!$A$9:$A$504,Data_TOT_TWh!$B1261&amp;"200_"&amp;Data_TOT_TWh!$E1261,Data_IND_TWh!AH$9:AH$504)+SUMIF(Data_TER_TWh!$A$9:$A$504,Data_TOT_TWh!$B1261&amp;"300_"&amp;Data_TOT_TWh!$E1261,Data_TER_TWh!AH$9:AH$504)+SUMIF(Data_RES_TWh!$A$9:$A$1496,Data_TOT_TWh!$B1261&amp;"400_"&amp;Data_TOT_TWh!$E1261,Data_RES_TWh!AH$9:AH$1496)</f>
        <v>0</v>
      </c>
      <c r="AJ1261" s="13"/>
      <c r="AL1261" s="9"/>
      <c r="AM1261" s="87"/>
      <c r="AN1261" s="87"/>
    </row>
    <row r="1262" spans="12:40">
      <c r="L1262" s="46"/>
      <c r="M1262" s="46"/>
      <c r="O1262" s="47"/>
      <c r="P1262" s="46"/>
      <c r="Q1262" s="46"/>
      <c r="R1262" s="37"/>
      <c r="S1262" s="13"/>
      <c r="U1262" s="13"/>
      <c r="W1262" s="13"/>
      <c r="X1262" s="13">
        <f>SUMIF(Data_IND_TWh!$A$9:$A$504,Data_TOT_TWh!$B1262&amp;"200_"&amp;Data_TOT_TWh!$E1262,Data_IND_TWh!X$9:X$504)+SUMIF(Data_TER_TWh!$A$9:$A$504,Data_TOT_TWh!$B1262&amp;"300_"&amp;Data_TOT_TWh!$E1262,Data_TER_TWh!X$9:X$504)+SUMIF(Data_RES_TWh!$A$9:$A$1496,Data_TOT_TWh!$B1262&amp;"400_"&amp;Data_TOT_TWh!$E1262,Data_RES_TWh!X$9:X$1496)</f>
        <v>0</v>
      </c>
      <c r="Y1262" s="13">
        <f>SUMIF(Data_IND_TWh!$A$9:$A$504,Data_TOT_TWh!$B1262&amp;"200_"&amp;Data_TOT_TWh!$E1262,Data_IND_TWh!Y$9:Y$504)+SUMIF(Data_TER_TWh!$A$9:$A$504,Data_TOT_TWh!$B1262&amp;"300_"&amp;Data_TOT_TWh!$E1262,Data_TER_TWh!Y$9:Y$504)+SUMIF(Data_RES_TWh!$A$9:$A$1496,Data_TOT_TWh!$B1262&amp;"400_"&amp;Data_TOT_TWh!$E1262,Data_RES_TWh!Y$9:Y$1496)</f>
        <v>0</v>
      </c>
      <c r="Z1262" s="13">
        <f>SUMIF(Data_IND_TWh!$A$9:$A$504,Data_TOT_TWh!$B1262&amp;"200_"&amp;Data_TOT_TWh!$E1262,Data_IND_TWh!Z$9:Z$504)+SUMIF(Data_TER_TWh!$A$9:$A$504,Data_TOT_TWh!$B1262&amp;"300_"&amp;Data_TOT_TWh!$E1262,Data_TER_TWh!Z$9:Z$504)+SUMIF(Data_RES_TWh!$A$9:$A$1496,Data_TOT_TWh!$B1262&amp;"400_"&amp;Data_TOT_TWh!$E1262,Data_RES_TWh!Z$9:Z$1496)</f>
        <v>0</v>
      </c>
      <c r="AA1262" s="46">
        <f>SUMIF(Data_IND_TWh!$A$9:$A$504,Data_TOT_TWh!$B1262&amp;"200_"&amp;Data_TOT_TWh!$E1262,Data_IND_TWh!AA$9:AA$504)+SUMIF(Data_TER_TWh!$A$9:$A$504,Data_TOT_TWh!$B1262&amp;"300_"&amp;Data_TOT_TWh!$E1262,Data_TER_TWh!AA$9:AA$504)+SUMIF(Data_RES_TWh!$A$9:$A$1496,Data_TOT_TWh!$B1262&amp;"400_"&amp;Data_TOT_TWh!$E1262,Data_RES_TWh!AA$9:AA$1496)</f>
        <v>0</v>
      </c>
      <c r="AC1262" s="13"/>
      <c r="AE1262" s="13"/>
      <c r="AF1262" s="13">
        <f>SUMIF(Data_IND_TWh!$A$9:$A$504,Data_TOT_TWh!$B1262&amp;"200_"&amp;Data_TOT_TWh!$E1262,Data_IND_TWh!AF$9:AF$504)+SUMIF(Data_TER_TWh!$A$9:$A$504,Data_TOT_TWh!$B1262&amp;"300_"&amp;Data_TOT_TWh!$E1262,Data_TER_TWh!AF$9:AF$504)+SUMIF(Data_RES_TWh!$A$9:$A$1496,Data_TOT_TWh!$B1262&amp;"400_"&amp;Data_TOT_TWh!$E1262,Data_RES_TWh!AF$9:AF$1496)</f>
        <v>0</v>
      </c>
      <c r="AG1262" s="13">
        <f>SUMIF(Data_IND_TWh!$A$9:$A$504,Data_TOT_TWh!$B1262&amp;"200_"&amp;Data_TOT_TWh!$E1262,Data_IND_TWh!AG$9:AG$504)+SUMIF(Data_TER_TWh!$A$9:$A$504,Data_TOT_TWh!$B1262&amp;"300_"&amp;Data_TOT_TWh!$E1262,Data_TER_TWh!AG$9:AG$504)+SUMIF(Data_RES_TWh!$A$9:$A$1496,Data_TOT_TWh!$B1262&amp;"400_"&amp;Data_TOT_TWh!$E1262,Data_RES_TWh!AG$9:AG$1496)</f>
        <v>0</v>
      </c>
      <c r="AH1262" s="46">
        <f>SUMIF(Data_IND_TWh!$A$9:$A$504,Data_TOT_TWh!$B1262&amp;"200_"&amp;Data_TOT_TWh!$E1262,Data_IND_TWh!AH$9:AH$504)+SUMIF(Data_TER_TWh!$A$9:$A$504,Data_TOT_TWh!$B1262&amp;"300_"&amp;Data_TOT_TWh!$E1262,Data_TER_TWh!AH$9:AH$504)+SUMIF(Data_RES_TWh!$A$9:$A$1496,Data_TOT_TWh!$B1262&amp;"400_"&amp;Data_TOT_TWh!$E1262,Data_RES_TWh!AH$9:AH$1496)</f>
        <v>0</v>
      </c>
      <c r="AJ1262" s="13"/>
      <c r="AL1262" s="9"/>
      <c r="AM1262" s="87"/>
      <c r="AN1262" s="87"/>
    </row>
    <row r="1263" spans="12:40">
      <c r="L1263" s="46"/>
      <c r="M1263" s="46"/>
      <c r="O1263" s="47"/>
      <c r="P1263" s="46"/>
      <c r="Q1263" s="46"/>
      <c r="R1263" s="37"/>
      <c r="S1263" s="13"/>
      <c r="U1263" s="13"/>
      <c r="W1263" s="13"/>
      <c r="X1263" s="13">
        <f>SUMIF(Data_IND_TWh!$A$9:$A$504,Data_TOT_TWh!$B1263&amp;"200_"&amp;Data_TOT_TWh!$E1263,Data_IND_TWh!X$9:X$504)+SUMIF(Data_TER_TWh!$A$9:$A$504,Data_TOT_TWh!$B1263&amp;"300_"&amp;Data_TOT_TWh!$E1263,Data_TER_TWh!X$9:X$504)+SUMIF(Data_RES_TWh!$A$9:$A$1496,Data_TOT_TWh!$B1263&amp;"400_"&amp;Data_TOT_TWh!$E1263,Data_RES_TWh!X$9:X$1496)</f>
        <v>0</v>
      </c>
      <c r="Y1263" s="13">
        <f>SUMIF(Data_IND_TWh!$A$9:$A$504,Data_TOT_TWh!$B1263&amp;"200_"&amp;Data_TOT_TWh!$E1263,Data_IND_TWh!Y$9:Y$504)+SUMIF(Data_TER_TWh!$A$9:$A$504,Data_TOT_TWh!$B1263&amp;"300_"&amp;Data_TOT_TWh!$E1263,Data_TER_TWh!Y$9:Y$504)+SUMIF(Data_RES_TWh!$A$9:$A$1496,Data_TOT_TWh!$B1263&amp;"400_"&amp;Data_TOT_TWh!$E1263,Data_RES_TWh!Y$9:Y$1496)</f>
        <v>0</v>
      </c>
      <c r="Z1263" s="13">
        <f>SUMIF(Data_IND_TWh!$A$9:$A$504,Data_TOT_TWh!$B1263&amp;"200_"&amp;Data_TOT_TWh!$E1263,Data_IND_TWh!Z$9:Z$504)+SUMIF(Data_TER_TWh!$A$9:$A$504,Data_TOT_TWh!$B1263&amp;"300_"&amp;Data_TOT_TWh!$E1263,Data_TER_TWh!Z$9:Z$504)+SUMIF(Data_RES_TWh!$A$9:$A$1496,Data_TOT_TWh!$B1263&amp;"400_"&amp;Data_TOT_TWh!$E1263,Data_RES_TWh!Z$9:Z$1496)</f>
        <v>0</v>
      </c>
      <c r="AA1263" s="46">
        <f>SUMIF(Data_IND_TWh!$A$9:$A$504,Data_TOT_TWh!$B1263&amp;"200_"&amp;Data_TOT_TWh!$E1263,Data_IND_TWh!AA$9:AA$504)+SUMIF(Data_TER_TWh!$A$9:$A$504,Data_TOT_TWh!$B1263&amp;"300_"&amp;Data_TOT_TWh!$E1263,Data_TER_TWh!AA$9:AA$504)+SUMIF(Data_RES_TWh!$A$9:$A$1496,Data_TOT_TWh!$B1263&amp;"400_"&amp;Data_TOT_TWh!$E1263,Data_RES_TWh!AA$9:AA$1496)</f>
        <v>0</v>
      </c>
      <c r="AC1263" s="13"/>
      <c r="AE1263" s="13"/>
      <c r="AF1263" s="13">
        <f>SUMIF(Data_IND_TWh!$A$9:$A$504,Data_TOT_TWh!$B1263&amp;"200_"&amp;Data_TOT_TWh!$E1263,Data_IND_TWh!AF$9:AF$504)+SUMIF(Data_TER_TWh!$A$9:$A$504,Data_TOT_TWh!$B1263&amp;"300_"&amp;Data_TOT_TWh!$E1263,Data_TER_TWh!AF$9:AF$504)+SUMIF(Data_RES_TWh!$A$9:$A$1496,Data_TOT_TWh!$B1263&amp;"400_"&amp;Data_TOT_TWh!$E1263,Data_RES_TWh!AF$9:AF$1496)</f>
        <v>0</v>
      </c>
      <c r="AG1263" s="13">
        <f>SUMIF(Data_IND_TWh!$A$9:$A$504,Data_TOT_TWh!$B1263&amp;"200_"&amp;Data_TOT_TWh!$E1263,Data_IND_TWh!AG$9:AG$504)+SUMIF(Data_TER_TWh!$A$9:$A$504,Data_TOT_TWh!$B1263&amp;"300_"&amp;Data_TOT_TWh!$E1263,Data_TER_TWh!AG$9:AG$504)+SUMIF(Data_RES_TWh!$A$9:$A$1496,Data_TOT_TWh!$B1263&amp;"400_"&amp;Data_TOT_TWh!$E1263,Data_RES_TWh!AG$9:AG$1496)</f>
        <v>0</v>
      </c>
      <c r="AH1263" s="46">
        <f>SUMIF(Data_IND_TWh!$A$9:$A$504,Data_TOT_TWh!$B1263&amp;"200_"&amp;Data_TOT_TWh!$E1263,Data_IND_TWh!AH$9:AH$504)+SUMIF(Data_TER_TWh!$A$9:$A$504,Data_TOT_TWh!$B1263&amp;"300_"&amp;Data_TOT_TWh!$E1263,Data_TER_TWh!AH$9:AH$504)+SUMIF(Data_RES_TWh!$A$9:$A$1496,Data_TOT_TWh!$B1263&amp;"400_"&amp;Data_TOT_TWh!$E1263,Data_RES_TWh!AH$9:AH$1496)</f>
        <v>0</v>
      </c>
      <c r="AJ1263" s="13"/>
      <c r="AL1263" s="9"/>
      <c r="AM1263" s="87"/>
      <c r="AN1263" s="87"/>
    </row>
    <row r="1264" spans="12:40">
      <c r="L1264" s="46"/>
      <c r="M1264" s="46"/>
      <c r="O1264" s="47"/>
      <c r="P1264" s="46"/>
      <c r="Q1264" s="46"/>
      <c r="R1264" s="37"/>
      <c r="S1264" s="13"/>
      <c r="U1264" s="13"/>
      <c r="W1264" s="13"/>
      <c r="X1264" s="13">
        <f>SUMIF(Data_IND_TWh!$A$9:$A$504,Data_TOT_TWh!$B1264&amp;"200_"&amp;Data_TOT_TWh!$E1264,Data_IND_TWh!X$9:X$504)+SUMIF(Data_TER_TWh!$A$9:$A$504,Data_TOT_TWh!$B1264&amp;"300_"&amp;Data_TOT_TWh!$E1264,Data_TER_TWh!X$9:X$504)+SUMIF(Data_RES_TWh!$A$9:$A$1496,Data_TOT_TWh!$B1264&amp;"400_"&amp;Data_TOT_TWh!$E1264,Data_RES_TWh!X$9:X$1496)</f>
        <v>0</v>
      </c>
      <c r="Y1264" s="13">
        <f>SUMIF(Data_IND_TWh!$A$9:$A$504,Data_TOT_TWh!$B1264&amp;"200_"&amp;Data_TOT_TWh!$E1264,Data_IND_TWh!Y$9:Y$504)+SUMIF(Data_TER_TWh!$A$9:$A$504,Data_TOT_TWh!$B1264&amp;"300_"&amp;Data_TOT_TWh!$E1264,Data_TER_TWh!Y$9:Y$504)+SUMIF(Data_RES_TWh!$A$9:$A$1496,Data_TOT_TWh!$B1264&amp;"400_"&amp;Data_TOT_TWh!$E1264,Data_RES_TWh!Y$9:Y$1496)</f>
        <v>0</v>
      </c>
      <c r="Z1264" s="13">
        <f>SUMIF(Data_IND_TWh!$A$9:$A$504,Data_TOT_TWh!$B1264&amp;"200_"&amp;Data_TOT_TWh!$E1264,Data_IND_TWh!Z$9:Z$504)+SUMIF(Data_TER_TWh!$A$9:$A$504,Data_TOT_TWh!$B1264&amp;"300_"&amp;Data_TOT_TWh!$E1264,Data_TER_TWh!Z$9:Z$504)+SUMIF(Data_RES_TWh!$A$9:$A$1496,Data_TOT_TWh!$B1264&amp;"400_"&amp;Data_TOT_TWh!$E1264,Data_RES_TWh!Z$9:Z$1496)</f>
        <v>0</v>
      </c>
      <c r="AA1264" s="46">
        <f>SUMIF(Data_IND_TWh!$A$9:$A$504,Data_TOT_TWh!$B1264&amp;"200_"&amp;Data_TOT_TWh!$E1264,Data_IND_TWh!AA$9:AA$504)+SUMIF(Data_TER_TWh!$A$9:$A$504,Data_TOT_TWh!$B1264&amp;"300_"&amp;Data_TOT_TWh!$E1264,Data_TER_TWh!AA$9:AA$504)+SUMIF(Data_RES_TWh!$A$9:$A$1496,Data_TOT_TWh!$B1264&amp;"400_"&amp;Data_TOT_TWh!$E1264,Data_RES_TWh!AA$9:AA$1496)</f>
        <v>0</v>
      </c>
      <c r="AC1264" s="13"/>
      <c r="AE1264" s="13"/>
      <c r="AF1264" s="13">
        <f>SUMIF(Data_IND_TWh!$A$9:$A$504,Data_TOT_TWh!$B1264&amp;"200_"&amp;Data_TOT_TWh!$E1264,Data_IND_TWh!AF$9:AF$504)+SUMIF(Data_TER_TWh!$A$9:$A$504,Data_TOT_TWh!$B1264&amp;"300_"&amp;Data_TOT_TWh!$E1264,Data_TER_TWh!AF$9:AF$504)+SUMIF(Data_RES_TWh!$A$9:$A$1496,Data_TOT_TWh!$B1264&amp;"400_"&amp;Data_TOT_TWh!$E1264,Data_RES_TWh!AF$9:AF$1496)</f>
        <v>0</v>
      </c>
      <c r="AG1264" s="13">
        <f>SUMIF(Data_IND_TWh!$A$9:$A$504,Data_TOT_TWh!$B1264&amp;"200_"&amp;Data_TOT_TWh!$E1264,Data_IND_TWh!AG$9:AG$504)+SUMIF(Data_TER_TWh!$A$9:$A$504,Data_TOT_TWh!$B1264&amp;"300_"&amp;Data_TOT_TWh!$E1264,Data_TER_TWh!AG$9:AG$504)+SUMIF(Data_RES_TWh!$A$9:$A$1496,Data_TOT_TWh!$B1264&amp;"400_"&amp;Data_TOT_TWh!$E1264,Data_RES_TWh!AG$9:AG$1496)</f>
        <v>0</v>
      </c>
      <c r="AH1264" s="46">
        <f>SUMIF(Data_IND_TWh!$A$9:$A$504,Data_TOT_TWh!$B1264&amp;"200_"&amp;Data_TOT_TWh!$E1264,Data_IND_TWh!AH$9:AH$504)+SUMIF(Data_TER_TWh!$A$9:$A$504,Data_TOT_TWh!$B1264&amp;"300_"&amp;Data_TOT_TWh!$E1264,Data_TER_TWh!AH$9:AH$504)+SUMIF(Data_RES_TWh!$A$9:$A$1496,Data_TOT_TWh!$B1264&amp;"400_"&amp;Data_TOT_TWh!$E1264,Data_RES_TWh!AH$9:AH$1496)</f>
        <v>0</v>
      </c>
      <c r="AJ1264" s="13"/>
      <c r="AL1264" s="9"/>
      <c r="AM1264" s="87"/>
      <c r="AN1264" s="87"/>
    </row>
    <row r="1265" spans="12:40">
      <c r="L1265" s="46"/>
      <c r="M1265" s="46"/>
      <c r="O1265" s="47"/>
      <c r="P1265" s="46"/>
      <c r="Q1265" s="46"/>
      <c r="R1265" s="37"/>
      <c r="S1265" s="13"/>
      <c r="U1265" s="13"/>
      <c r="W1265" s="13"/>
      <c r="X1265" s="13">
        <f>SUMIF(Data_IND_TWh!$A$9:$A$504,Data_TOT_TWh!$B1265&amp;"200_"&amp;Data_TOT_TWh!$E1265,Data_IND_TWh!X$9:X$504)+SUMIF(Data_TER_TWh!$A$9:$A$504,Data_TOT_TWh!$B1265&amp;"300_"&amp;Data_TOT_TWh!$E1265,Data_TER_TWh!X$9:X$504)+SUMIF(Data_RES_TWh!$A$9:$A$1496,Data_TOT_TWh!$B1265&amp;"400_"&amp;Data_TOT_TWh!$E1265,Data_RES_TWh!X$9:X$1496)</f>
        <v>0</v>
      </c>
      <c r="Y1265" s="13">
        <f>SUMIF(Data_IND_TWh!$A$9:$A$504,Data_TOT_TWh!$B1265&amp;"200_"&amp;Data_TOT_TWh!$E1265,Data_IND_TWh!Y$9:Y$504)+SUMIF(Data_TER_TWh!$A$9:$A$504,Data_TOT_TWh!$B1265&amp;"300_"&amp;Data_TOT_TWh!$E1265,Data_TER_TWh!Y$9:Y$504)+SUMIF(Data_RES_TWh!$A$9:$A$1496,Data_TOT_TWh!$B1265&amp;"400_"&amp;Data_TOT_TWh!$E1265,Data_RES_TWh!Y$9:Y$1496)</f>
        <v>0</v>
      </c>
      <c r="Z1265" s="13">
        <f>SUMIF(Data_IND_TWh!$A$9:$A$504,Data_TOT_TWh!$B1265&amp;"200_"&amp;Data_TOT_TWh!$E1265,Data_IND_TWh!Z$9:Z$504)+SUMIF(Data_TER_TWh!$A$9:$A$504,Data_TOT_TWh!$B1265&amp;"300_"&amp;Data_TOT_TWh!$E1265,Data_TER_TWh!Z$9:Z$504)+SUMIF(Data_RES_TWh!$A$9:$A$1496,Data_TOT_TWh!$B1265&amp;"400_"&amp;Data_TOT_TWh!$E1265,Data_RES_TWh!Z$9:Z$1496)</f>
        <v>0</v>
      </c>
      <c r="AA1265" s="46">
        <f>SUMIF(Data_IND_TWh!$A$9:$A$504,Data_TOT_TWh!$B1265&amp;"200_"&amp;Data_TOT_TWh!$E1265,Data_IND_TWh!AA$9:AA$504)+SUMIF(Data_TER_TWh!$A$9:$A$504,Data_TOT_TWh!$B1265&amp;"300_"&amp;Data_TOT_TWh!$E1265,Data_TER_TWh!AA$9:AA$504)+SUMIF(Data_RES_TWh!$A$9:$A$1496,Data_TOT_TWh!$B1265&amp;"400_"&amp;Data_TOT_TWh!$E1265,Data_RES_TWh!AA$9:AA$1496)</f>
        <v>0</v>
      </c>
      <c r="AC1265" s="13"/>
      <c r="AE1265" s="13"/>
      <c r="AF1265" s="13">
        <f>SUMIF(Data_IND_TWh!$A$9:$A$504,Data_TOT_TWh!$B1265&amp;"200_"&amp;Data_TOT_TWh!$E1265,Data_IND_TWh!AF$9:AF$504)+SUMIF(Data_TER_TWh!$A$9:$A$504,Data_TOT_TWh!$B1265&amp;"300_"&amp;Data_TOT_TWh!$E1265,Data_TER_TWh!AF$9:AF$504)+SUMIF(Data_RES_TWh!$A$9:$A$1496,Data_TOT_TWh!$B1265&amp;"400_"&amp;Data_TOT_TWh!$E1265,Data_RES_TWh!AF$9:AF$1496)</f>
        <v>0</v>
      </c>
      <c r="AG1265" s="13">
        <f>SUMIF(Data_IND_TWh!$A$9:$A$504,Data_TOT_TWh!$B1265&amp;"200_"&amp;Data_TOT_TWh!$E1265,Data_IND_TWh!AG$9:AG$504)+SUMIF(Data_TER_TWh!$A$9:$A$504,Data_TOT_TWh!$B1265&amp;"300_"&amp;Data_TOT_TWh!$E1265,Data_TER_TWh!AG$9:AG$504)+SUMIF(Data_RES_TWh!$A$9:$A$1496,Data_TOT_TWh!$B1265&amp;"400_"&amp;Data_TOT_TWh!$E1265,Data_RES_TWh!AG$9:AG$1496)</f>
        <v>0</v>
      </c>
      <c r="AH1265" s="46">
        <f>SUMIF(Data_IND_TWh!$A$9:$A$504,Data_TOT_TWh!$B1265&amp;"200_"&amp;Data_TOT_TWh!$E1265,Data_IND_TWh!AH$9:AH$504)+SUMIF(Data_TER_TWh!$A$9:$A$504,Data_TOT_TWh!$B1265&amp;"300_"&amp;Data_TOT_TWh!$E1265,Data_TER_TWh!AH$9:AH$504)+SUMIF(Data_RES_TWh!$A$9:$A$1496,Data_TOT_TWh!$B1265&amp;"400_"&amp;Data_TOT_TWh!$E1265,Data_RES_TWh!AH$9:AH$1496)</f>
        <v>0</v>
      </c>
      <c r="AJ1265" s="13"/>
      <c r="AL1265" s="9"/>
      <c r="AM1265" s="87"/>
      <c r="AN1265" s="87"/>
    </row>
    <row r="1266" spans="12:40">
      <c r="L1266" s="46"/>
      <c r="M1266" s="46"/>
      <c r="O1266" s="47"/>
      <c r="P1266" s="46"/>
      <c r="Q1266" s="46"/>
      <c r="R1266" s="37"/>
      <c r="S1266" s="13"/>
      <c r="U1266" s="13"/>
      <c r="W1266" s="13"/>
      <c r="X1266" s="13">
        <f>SUMIF(Data_IND_TWh!$A$9:$A$504,Data_TOT_TWh!$B1266&amp;"200_"&amp;Data_TOT_TWh!$E1266,Data_IND_TWh!X$9:X$504)+SUMIF(Data_TER_TWh!$A$9:$A$504,Data_TOT_TWh!$B1266&amp;"300_"&amp;Data_TOT_TWh!$E1266,Data_TER_TWh!X$9:X$504)+SUMIF(Data_RES_TWh!$A$9:$A$1496,Data_TOT_TWh!$B1266&amp;"400_"&amp;Data_TOT_TWh!$E1266,Data_RES_TWh!X$9:X$1496)</f>
        <v>0</v>
      </c>
      <c r="Y1266" s="13">
        <f>SUMIF(Data_IND_TWh!$A$9:$A$504,Data_TOT_TWh!$B1266&amp;"200_"&amp;Data_TOT_TWh!$E1266,Data_IND_TWh!Y$9:Y$504)+SUMIF(Data_TER_TWh!$A$9:$A$504,Data_TOT_TWh!$B1266&amp;"300_"&amp;Data_TOT_TWh!$E1266,Data_TER_TWh!Y$9:Y$504)+SUMIF(Data_RES_TWh!$A$9:$A$1496,Data_TOT_TWh!$B1266&amp;"400_"&amp;Data_TOT_TWh!$E1266,Data_RES_TWh!Y$9:Y$1496)</f>
        <v>0</v>
      </c>
      <c r="Z1266" s="13">
        <f>SUMIF(Data_IND_TWh!$A$9:$A$504,Data_TOT_TWh!$B1266&amp;"200_"&amp;Data_TOT_TWh!$E1266,Data_IND_TWh!Z$9:Z$504)+SUMIF(Data_TER_TWh!$A$9:$A$504,Data_TOT_TWh!$B1266&amp;"300_"&amp;Data_TOT_TWh!$E1266,Data_TER_TWh!Z$9:Z$504)+SUMIF(Data_RES_TWh!$A$9:$A$1496,Data_TOT_TWh!$B1266&amp;"400_"&amp;Data_TOT_TWh!$E1266,Data_RES_TWh!Z$9:Z$1496)</f>
        <v>0</v>
      </c>
      <c r="AA1266" s="46">
        <f>SUMIF(Data_IND_TWh!$A$9:$A$504,Data_TOT_TWh!$B1266&amp;"200_"&amp;Data_TOT_TWh!$E1266,Data_IND_TWh!AA$9:AA$504)+SUMIF(Data_TER_TWh!$A$9:$A$504,Data_TOT_TWh!$B1266&amp;"300_"&amp;Data_TOT_TWh!$E1266,Data_TER_TWh!AA$9:AA$504)+SUMIF(Data_RES_TWh!$A$9:$A$1496,Data_TOT_TWh!$B1266&amp;"400_"&amp;Data_TOT_TWh!$E1266,Data_RES_TWh!AA$9:AA$1496)</f>
        <v>0</v>
      </c>
      <c r="AC1266" s="13"/>
      <c r="AE1266" s="13"/>
      <c r="AF1266" s="13">
        <f>SUMIF(Data_IND_TWh!$A$9:$A$504,Data_TOT_TWh!$B1266&amp;"200_"&amp;Data_TOT_TWh!$E1266,Data_IND_TWh!AF$9:AF$504)+SUMIF(Data_TER_TWh!$A$9:$A$504,Data_TOT_TWh!$B1266&amp;"300_"&amp;Data_TOT_TWh!$E1266,Data_TER_TWh!AF$9:AF$504)+SUMIF(Data_RES_TWh!$A$9:$A$1496,Data_TOT_TWh!$B1266&amp;"400_"&amp;Data_TOT_TWh!$E1266,Data_RES_TWh!AF$9:AF$1496)</f>
        <v>0</v>
      </c>
      <c r="AG1266" s="13">
        <f>SUMIF(Data_IND_TWh!$A$9:$A$504,Data_TOT_TWh!$B1266&amp;"200_"&amp;Data_TOT_TWh!$E1266,Data_IND_TWh!AG$9:AG$504)+SUMIF(Data_TER_TWh!$A$9:$A$504,Data_TOT_TWh!$B1266&amp;"300_"&amp;Data_TOT_TWh!$E1266,Data_TER_TWh!AG$9:AG$504)+SUMIF(Data_RES_TWh!$A$9:$A$1496,Data_TOT_TWh!$B1266&amp;"400_"&amp;Data_TOT_TWh!$E1266,Data_RES_TWh!AG$9:AG$1496)</f>
        <v>0</v>
      </c>
      <c r="AH1266" s="46">
        <f>SUMIF(Data_IND_TWh!$A$9:$A$504,Data_TOT_TWh!$B1266&amp;"200_"&amp;Data_TOT_TWh!$E1266,Data_IND_TWh!AH$9:AH$504)+SUMIF(Data_TER_TWh!$A$9:$A$504,Data_TOT_TWh!$B1266&amp;"300_"&amp;Data_TOT_TWh!$E1266,Data_TER_TWh!AH$9:AH$504)+SUMIF(Data_RES_TWh!$A$9:$A$1496,Data_TOT_TWh!$B1266&amp;"400_"&amp;Data_TOT_TWh!$E1266,Data_RES_TWh!AH$9:AH$1496)</f>
        <v>0</v>
      </c>
      <c r="AJ1266" s="13"/>
      <c r="AL1266" s="9"/>
      <c r="AM1266" s="87"/>
      <c r="AN1266" s="87"/>
    </row>
    <row r="1267" spans="12:40">
      <c r="L1267" s="46"/>
      <c r="M1267" s="46"/>
      <c r="O1267" s="47"/>
      <c r="P1267" s="46"/>
      <c r="Q1267" s="46"/>
      <c r="R1267" s="37"/>
      <c r="S1267" s="13"/>
      <c r="U1267" s="13"/>
      <c r="W1267" s="13"/>
      <c r="X1267" s="13">
        <f>SUMIF(Data_IND_TWh!$A$9:$A$504,Data_TOT_TWh!$B1267&amp;"200_"&amp;Data_TOT_TWh!$E1267,Data_IND_TWh!X$9:X$504)+SUMIF(Data_TER_TWh!$A$9:$A$504,Data_TOT_TWh!$B1267&amp;"300_"&amp;Data_TOT_TWh!$E1267,Data_TER_TWh!X$9:X$504)+SUMIF(Data_RES_TWh!$A$9:$A$1496,Data_TOT_TWh!$B1267&amp;"400_"&amp;Data_TOT_TWh!$E1267,Data_RES_TWh!X$9:X$1496)</f>
        <v>0</v>
      </c>
      <c r="Y1267" s="13">
        <f>SUMIF(Data_IND_TWh!$A$9:$A$504,Data_TOT_TWh!$B1267&amp;"200_"&amp;Data_TOT_TWh!$E1267,Data_IND_TWh!Y$9:Y$504)+SUMIF(Data_TER_TWh!$A$9:$A$504,Data_TOT_TWh!$B1267&amp;"300_"&amp;Data_TOT_TWh!$E1267,Data_TER_TWh!Y$9:Y$504)+SUMIF(Data_RES_TWh!$A$9:$A$1496,Data_TOT_TWh!$B1267&amp;"400_"&amp;Data_TOT_TWh!$E1267,Data_RES_TWh!Y$9:Y$1496)</f>
        <v>0</v>
      </c>
      <c r="Z1267" s="13">
        <f>SUMIF(Data_IND_TWh!$A$9:$A$504,Data_TOT_TWh!$B1267&amp;"200_"&amp;Data_TOT_TWh!$E1267,Data_IND_TWh!Z$9:Z$504)+SUMIF(Data_TER_TWh!$A$9:$A$504,Data_TOT_TWh!$B1267&amp;"300_"&amp;Data_TOT_TWh!$E1267,Data_TER_TWh!Z$9:Z$504)+SUMIF(Data_RES_TWh!$A$9:$A$1496,Data_TOT_TWh!$B1267&amp;"400_"&amp;Data_TOT_TWh!$E1267,Data_RES_TWh!Z$9:Z$1496)</f>
        <v>0</v>
      </c>
      <c r="AA1267" s="46">
        <f>SUMIF(Data_IND_TWh!$A$9:$A$504,Data_TOT_TWh!$B1267&amp;"200_"&amp;Data_TOT_TWh!$E1267,Data_IND_TWh!AA$9:AA$504)+SUMIF(Data_TER_TWh!$A$9:$A$504,Data_TOT_TWh!$B1267&amp;"300_"&amp;Data_TOT_TWh!$E1267,Data_TER_TWh!AA$9:AA$504)+SUMIF(Data_RES_TWh!$A$9:$A$1496,Data_TOT_TWh!$B1267&amp;"400_"&amp;Data_TOT_TWh!$E1267,Data_RES_TWh!AA$9:AA$1496)</f>
        <v>0</v>
      </c>
      <c r="AC1267" s="13"/>
      <c r="AE1267" s="13"/>
      <c r="AF1267" s="13">
        <f>SUMIF(Data_IND_TWh!$A$9:$A$504,Data_TOT_TWh!$B1267&amp;"200_"&amp;Data_TOT_TWh!$E1267,Data_IND_TWh!AF$9:AF$504)+SUMIF(Data_TER_TWh!$A$9:$A$504,Data_TOT_TWh!$B1267&amp;"300_"&amp;Data_TOT_TWh!$E1267,Data_TER_TWh!AF$9:AF$504)+SUMIF(Data_RES_TWh!$A$9:$A$1496,Data_TOT_TWh!$B1267&amp;"400_"&amp;Data_TOT_TWh!$E1267,Data_RES_TWh!AF$9:AF$1496)</f>
        <v>0</v>
      </c>
      <c r="AG1267" s="13">
        <f>SUMIF(Data_IND_TWh!$A$9:$A$504,Data_TOT_TWh!$B1267&amp;"200_"&amp;Data_TOT_TWh!$E1267,Data_IND_TWh!AG$9:AG$504)+SUMIF(Data_TER_TWh!$A$9:$A$504,Data_TOT_TWh!$B1267&amp;"300_"&amp;Data_TOT_TWh!$E1267,Data_TER_TWh!AG$9:AG$504)+SUMIF(Data_RES_TWh!$A$9:$A$1496,Data_TOT_TWh!$B1267&amp;"400_"&amp;Data_TOT_TWh!$E1267,Data_RES_TWh!AG$9:AG$1496)</f>
        <v>0</v>
      </c>
      <c r="AH1267" s="46">
        <f>SUMIF(Data_IND_TWh!$A$9:$A$504,Data_TOT_TWh!$B1267&amp;"200_"&amp;Data_TOT_TWh!$E1267,Data_IND_TWh!AH$9:AH$504)+SUMIF(Data_TER_TWh!$A$9:$A$504,Data_TOT_TWh!$B1267&amp;"300_"&amp;Data_TOT_TWh!$E1267,Data_TER_TWh!AH$9:AH$504)+SUMIF(Data_RES_TWh!$A$9:$A$1496,Data_TOT_TWh!$B1267&amp;"400_"&amp;Data_TOT_TWh!$E1267,Data_RES_TWh!AH$9:AH$1496)</f>
        <v>0</v>
      </c>
      <c r="AJ1267" s="13"/>
      <c r="AL1267" s="9"/>
      <c r="AM1267" s="87"/>
      <c r="AN1267" s="87"/>
    </row>
    <row r="1268" spans="12:40">
      <c r="L1268" s="46"/>
      <c r="M1268" s="46"/>
      <c r="O1268" s="47"/>
      <c r="P1268" s="46"/>
      <c r="Q1268" s="46"/>
      <c r="R1268" s="37"/>
      <c r="S1268" s="13"/>
      <c r="U1268" s="13"/>
      <c r="W1268" s="13"/>
      <c r="X1268" s="13">
        <f>SUMIF(Data_IND_TWh!$A$9:$A$504,Data_TOT_TWh!$B1268&amp;"200_"&amp;Data_TOT_TWh!$E1268,Data_IND_TWh!X$9:X$504)+SUMIF(Data_TER_TWh!$A$9:$A$504,Data_TOT_TWh!$B1268&amp;"300_"&amp;Data_TOT_TWh!$E1268,Data_TER_TWh!X$9:X$504)+SUMIF(Data_RES_TWh!$A$9:$A$1496,Data_TOT_TWh!$B1268&amp;"400_"&amp;Data_TOT_TWh!$E1268,Data_RES_TWh!X$9:X$1496)</f>
        <v>0</v>
      </c>
      <c r="Y1268" s="13">
        <f>SUMIF(Data_IND_TWh!$A$9:$A$504,Data_TOT_TWh!$B1268&amp;"200_"&amp;Data_TOT_TWh!$E1268,Data_IND_TWh!Y$9:Y$504)+SUMIF(Data_TER_TWh!$A$9:$A$504,Data_TOT_TWh!$B1268&amp;"300_"&amp;Data_TOT_TWh!$E1268,Data_TER_TWh!Y$9:Y$504)+SUMIF(Data_RES_TWh!$A$9:$A$1496,Data_TOT_TWh!$B1268&amp;"400_"&amp;Data_TOT_TWh!$E1268,Data_RES_TWh!Y$9:Y$1496)</f>
        <v>0</v>
      </c>
      <c r="Z1268" s="13">
        <f>SUMIF(Data_IND_TWh!$A$9:$A$504,Data_TOT_TWh!$B1268&amp;"200_"&amp;Data_TOT_TWh!$E1268,Data_IND_TWh!Z$9:Z$504)+SUMIF(Data_TER_TWh!$A$9:$A$504,Data_TOT_TWh!$B1268&amp;"300_"&amp;Data_TOT_TWh!$E1268,Data_TER_TWh!Z$9:Z$504)+SUMIF(Data_RES_TWh!$A$9:$A$1496,Data_TOT_TWh!$B1268&amp;"400_"&amp;Data_TOT_TWh!$E1268,Data_RES_TWh!Z$9:Z$1496)</f>
        <v>0</v>
      </c>
      <c r="AA1268" s="46">
        <f>SUMIF(Data_IND_TWh!$A$9:$A$504,Data_TOT_TWh!$B1268&amp;"200_"&amp;Data_TOT_TWh!$E1268,Data_IND_TWh!AA$9:AA$504)+SUMIF(Data_TER_TWh!$A$9:$A$504,Data_TOT_TWh!$B1268&amp;"300_"&amp;Data_TOT_TWh!$E1268,Data_TER_TWh!AA$9:AA$504)+SUMIF(Data_RES_TWh!$A$9:$A$1496,Data_TOT_TWh!$B1268&amp;"400_"&amp;Data_TOT_TWh!$E1268,Data_RES_TWh!AA$9:AA$1496)</f>
        <v>0</v>
      </c>
      <c r="AC1268" s="13"/>
      <c r="AE1268" s="13"/>
      <c r="AF1268" s="13">
        <f>SUMIF(Data_IND_TWh!$A$9:$A$504,Data_TOT_TWh!$B1268&amp;"200_"&amp;Data_TOT_TWh!$E1268,Data_IND_TWh!AF$9:AF$504)+SUMIF(Data_TER_TWh!$A$9:$A$504,Data_TOT_TWh!$B1268&amp;"300_"&amp;Data_TOT_TWh!$E1268,Data_TER_TWh!AF$9:AF$504)+SUMIF(Data_RES_TWh!$A$9:$A$1496,Data_TOT_TWh!$B1268&amp;"400_"&amp;Data_TOT_TWh!$E1268,Data_RES_TWh!AF$9:AF$1496)</f>
        <v>0</v>
      </c>
      <c r="AG1268" s="13">
        <f>SUMIF(Data_IND_TWh!$A$9:$A$504,Data_TOT_TWh!$B1268&amp;"200_"&amp;Data_TOT_TWh!$E1268,Data_IND_TWh!AG$9:AG$504)+SUMIF(Data_TER_TWh!$A$9:$A$504,Data_TOT_TWh!$B1268&amp;"300_"&amp;Data_TOT_TWh!$E1268,Data_TER_TWh!AG$9:AG$504)+SUMIF(Data_RES_TWh!$A$9:$A$1496,Data_TOT_TWh!$B1268&amp;"400_"&amp;Data_TOT_TWh!$E1268,Data_RES_TWh!AG$9:AG$1496)</f>
        <v>0</v>
      </c>
      <c r="AH1268" s="46">
        <f>SUMIF(Data_IND_TWh!$A$9:$A$504,Data_TOT_TWh!$B1268&amp;"200_"&amp;Data_TOT_TWh!$E1268,Data_IND_TWh!AH$9:AH$504)+SUMIF(Data_TER_TWh!$A$9:$A$504,Data_TOT_TWh!$B1268&amp;"300_"&amp;Data_TOT_TWh!$E1268,Data_TER_TWh!AH$9:AH$504)+SUMIF(Data_RES_TWh!$A$9:$A$1496,Data_TOT_TWh!$B1268&amp;"400_"&amp;Data_TOT_TWh!$E1268,Data_RES_TWh!AH$9:AH$1496)</f>
        <v>0</v>
      </c>
      <c r="AJ1268" s="13"/>
      <c r="AL1268" s="9"/>
      <c r="AM1268" s="87"/>
      <c r="AN1268" s="87"/>
    </row>
    <row r="1269" spans="12:40">
      <c r="L1269" s="46"/>
      <c r="M1269" s="46"/>
      <c r="O1269" s="47"/>
      <c r="P1269" s="46"/>
      <c r="Q1269" s="46"/>
      <c r="R1269" s="37"/>
      <c r="S1269" s="13"/>
      <c r="U1269" s="13"/>
      <c r="W1269" s="13"/>
      <c r="X1269" s="13">
        <f>SUMIF(Data_IND_TWh!$A$9:$A$504,Data_TOT_TWh!$B1269&amp;"200_"&amp;Data_TOT_TWh!$E1269,Data_IND_TWh!X$9:X$504)+SUMIF(Data_TER_TWh!$A$9:$A$504,Data_TOT_TWh!$B1269&amp;"300_"&amp;Data_TOT_TWh!$E1269,Data_TER_TWh!X$9:X$504)+SUMIF(Data_RES_TWh!$A$9:$A$1496,Data_TOT_TWh!$B1269&amp;"400_"&amp;Data_TOT_TWh!$E1269,Data_RES_TWh!X$9:X$1496)</f>
        <v>0</v>
      </c>
      <c r="Y1269" s="13">
        <f>SUMIF(Data_IND_TWh!$A$9:$A$504,Data_TOT_TWh!$B1269&amp;"200_"&amp;Data_TOT_TWh!$E1269,Data_IND_TWh!Y$9:Y$504)+SUMIF(Data_TER_TWh!$A$9:$A$504,Data_TOT_TWh!$B1269&amp;"300_"&amp;Data_TOT_TWh!$E1269,Data_TER_TWh!Y$9:Y$504)+SUMIF(Data_RES_TWh!$A$9:$A$1496,Data_TOT_TWh!$B1269&amp;"400_"&amp;Data_TOT_TWh!$E1269,Data_RES_TWh!Y$9:Y$1496)</f>
        <v>0</v>
      </c>
      <c r="Z1269" s="13">
        <f>SUMIF(Data_IND_TWh!$A$9:$A$504,Data_TOT_TWh!$B1269&amp;"200_"&amp;Data_TOT_TWh!$E1269,Data_IND_TWh!Z$9:Z$504)+SUMIF(Data_TER_TWh!$A$9:$A$504,Data_TOT_TWh!$B1269&amp;"300_"&amp;Data_TOT_TWh!$E1269,Data_TER_TWh!Z$9:Z$504)+SUMIF(Data_RES_TWh!$A$9:$A$1496,Data_TOT_TWh!$B1269&amp;"400_"&amp;Data_TOT_TWh!$E1269,Data_RES_TWh!Z$9:Z$1496)</f>
        <v>0</v>
      </c>
      <c r="AA1269" s="46">
        <f>SUMIF(Data_IND_TWh!$A$9:$A$504,Data_TOT_TWh!$B1269&amp;"200_"&amp;Data_TOT_TWh!$E1269,Data_IND_TWh!AA$9:AA$504)+SUMIF(Data_TER_TWh!$A$9:$A$504,Data_TOT_TWh!$B1269&amp;"300_"&amp;Data_TOT_TWh!$E1269,Data_TER_TWh!AA$9:AA$504)+SUMIF(Data_RES_TWh!$A$9:$A$1496,Data_TOT_TWh!$B1269&amp;"400_"&amp;Data_TOT_TWh!$E1269,Data_RES_TWh!AA$9:AA$1496)</f>
        <v>0</v>
      </c>
      <c r="AC1269" s="13"/>
      <c r="AE1269" s="13"/>
      <c r="AF1269" s="13">
        <f>SUMIF(Data_IND_TWh!$A$9:$A$504,Data_TOT_TWh!$B1269&amp;"200_"&amp;Data_TOT_TWh!$E1269,Data_IND_TWh!AF$9:AF$504)+SUMIF(Data_TER_TWh!$A$9:$A$504,Data_TOT_TWh!$B1269&amp;"300_"&amp;Data_TOT_TWh!$E1269,Data_TER_TWh!AF$9:AF$504)+SUMIF(Data_RES_TWh!$A$9:$A$1496,Data_TOT_TWh!$B1269&amp;"400_"&amp;Data_TOT_TWh!$E1269,Data_RES_TWh!AF$9:AF$1496)</f>
        <v>0</v>
      </c>
      <c r="AG1269" s="13">
        <f>SUMIF(Data_IND_TWh!$A$9:$A$504,Data_TOT_TWh!$B1269&amp;"200_"&amp;Data_TOT_TWh!$E1269,Data_IND_TWh!AG$9:AG$504)+SUMIF(Data_TER_TWh!$A$9:$A$504,Data_TOT_TWh!$B1269&amp;"300_"&amp;Data_TOT_TWh!$E1269,Data_TER_TWh!AG$9:AG$504)+SUMIF(Data_RES_TWh!$A$9:$A$1496,Data_TOT_TWh!$B1269&amp;"400_"&amp;Data_TOT_TWh!$E1269,Data_RES_TWh!AG$9:AG$1496)</f>
        <v>0</v>
      </c>
      <c r="AH1269" s="46">
        <f>SUMIF(Data_IND_TWh!$A$9:$A$504,Data_TOT_TWh!$B1269&amp;"200_"&amp;Data_TOT_TWh!$E1269,Data_IND_TWh!AH$9:AH$504)+SUMIF(Data_TER_TWh!$A$9:$A$504,Data_TOT_TWh!$B1269&amp;"300_"&amp;Data_TOT_TWh!$E1269,Data_TER_TWh!AH$9:AH$504)+SUMIF(Data_RES_TWh!$A$9:$A$1496,Data_TOT_TWh!$B1269&amp;"400_"&amp;Data_TOT_TWh!$E1269,Data_RES_TWh!AH$9:AH$1496)</f>
        <v>0</v>
      </c>
      <c r="AJ1269" s="13"/>
      <c r="AL1269" s="9"/>
      <c r="AM1269" s="87"/>
      <c r="AN1269" s="87"/>
    </row>
    <row r="1270" spans="12:40">
      <c r="L1270" s="46"/>
      <c r="M1270" s="46"/>
      <c r="O1270" s="47"/>
      <c r="P1270" s="46"/>
      <c r="Q1270" s="46"/>
      <c r="R1270" s="37"/>
      <c r="S1270" s="13"/>
      <c r="U1270" s="13"/>
      <c r="W1270" s="13"/>
      <c r="X1270" s="13">
        <f>SUMIF(Data_IND_TWh!$A$9:$A$504,Data_TOT_TWh!$B1270&amp;"200_"&amp;Data_TOT_TWh!$E1270,Data_IND_TWh!X$9:X$504)+SUMIF(Data_TER_TWh!$A$9:$A$504,Data_TOT_TWh!$B1270&amp;"300_"&amp;Data_TOT_TWh!$E1270,Data_TER_TWh!X$9:X$504)+SUMIF(Data_RES_TWh!$A$9:$A$1496,Data_TOT_TWh!$B1270&amp;"400_"&amp;Data_TOT_TWh!$E1270,Data_RES_TWh!X$9:X$1496)</f>
        <v>0</v>
      </c>
      <c r="Y1270" s="13">
        <f>SUMIF(Data_IND_TWh!$A$9:$A$504,Data_TOT_TWh!$B1270&amp;"200_"&amp;Data_TOT_TWh!$E1270,Data_IND_TWh!Y$9:Y$504)+SUMIF(Data_TER_TWh!$A$9:$A$504,Data_TOT_TWh!$B1270&amp;"300_"&amp;Data_TOT_TWh!$E1270,Data_TER_TWh!Y$9:Y$504)+SUMIF(Data_RES_TWh!$A$9:$A$1496,Data_TOT_TWh!$B1270&amp;"400_"&amp;Data_TOT_TWh!$E1270,Data_RES_TWh!Y$9:Y$1496)</f>
        <v>0</v>
      </c>
      <c r="Z1270" s="13">
        <f>SUMIF(Data_IND_TWh!$A$9:$A$504,Data_TOT_TWh!$B1270&amp;"200_"&amp;Data_TOT_TWh!$E1270,Data_IND_TWh!Z$9:Z$504)+SUMIF(Data_TER_TWh!$A$9:$A$504,Data_TOT_TWh!$B1270&amp;"300_"&amp;Data_TOT_TWh!$E1270,Data_TER_TWh!Z$9:Z$504)+SUMIF(Data_RES_TWh!$A$9:$A$1496,Data_TOT_TWh!$B1270&amp;"400_"&amp;Data_TOT_TWh!$E1270,Data_RES_TWh!Z$9:Z$1496)</f>
        <v>0</v>
      </c>
      <c r="AA1270" s="46">
        <f>SUMIF(Data_IND_TWh!$A$9:$A$504,Data_TOT_TWh!$B1270&amp;"200_"&amp;Data_TOT_TWh!$E1270,Data_IND_TWh!AA$9:AA$504)+SUMIF(Data_TER_TWh!$A$9:$A$504,Data_TOT_TWh!$B1270&amp;"300_"&amp;Data_TOT_TWh!$E1270,Data_TER_TWh!AA$9:AA$504)+SUMIF(Data_RES_TWh!$A$9:$A$1496,Data_TOT_TWh!$B1270&amp;"400_"&amp;Data_TOT_TWh!$E1270,Data_RES_TWh!AA$9:AA$1496)</f>
        <v>0</v>
      </c>
      <c r="AC1270" s="13"/>
      <c r="AE1270" s="13"/>
      <c r="AF1270" s="13">
        <f>SUMIF(Data_IND_TWh!$A$9:$A$504,Data_TOT_TWh!$B1270&amp;"200_"&amp;Data_TOT_TWh!$E1270,Data_IND_TWh!AF$9:AF$504)+SUMIF(Data_TER_TWh!$A$9:$A$504,Data_TOT_TWh!$B1270&amp;"300_"&amp;Data_TOT_TWh!$E1270,Data_TER_TWh!AF$9:AF$504)+SUMIF(Data_RES_TWh!$A$9:$A$1496,Data_TOT_TWh!$B1270&amp;"400_"&amp;Data_TOT_TWh!$E1270,Data_RES_TWh!AF$9:AF$1496)</f>
        <v>0</v>
      </c>
      <c r="AG1270" s="13">
        <f>SUMIF(Data_IND_TWh!$A$9:$A$504,Data_TOT_TWh!$B1270&amp;"200_"&amp;Data_TOT_TWh!$E1270,Data_IND_TWh!AG$9:AG$504)+SUMIF(Data_TER_TWh!$A$9:$A$504,Data_TOT_TWh!$B1270&amp;"300_"&amp;Data_TOT_TWh!$E1270,Data_TER_TWh!AG$9:AG$504)+SUMIF(Data_RES_TWh!$A$9:$A$1496,Data_TOT_TWh!$B1270&amp;"400_"&amp;Data_TOT_TWh!$E1270,Data_RES_TWh!AG$9:AG$1496)</f>
        <v>0</v>
      </c>
      <c r="AH1270" s="46">
        <f>SUMIF(Data_IND_TWh!$A$9:$A$504,Data_TOT_TWh!$B1270&amp;"200_"&amp;Data_TOT_TWh!$E1270,Data_IND_TWh!AH$9:AH$504)+SUMIF(Data_TER_TWh!$A$9:$A$504,Data_TOT_TWh!$B1270&amp;"300_"&amp;Data_TOT_TWh!$E1270,Data_TER_TWh!AH$9:AH$504)+SUMIF(Data_RES_TWh!$A$9:$A$1496,Data_TOT_TWh!$B1270&amp;"400_"&amp;Data_TOT_TWh!$E1270,Data_RES_TWh!AH$9:AH$1496)</f>
        <v>0</v>
      </c>
      <c r="AJ1270" s="13"/>
      <c r="AL1270" s="9"/>
      <c r="AM1270" s="87"/>
      <c r="AN1270" s="87"/>
    </row>
    <row r="1271" spans="12:40">
      <c r="L1271" s="46"/>
      <c r="M1271" s="46"/>
      <c r="O1271" s="47"/>
      <c r="P1271" s="46"/>
      <c r="Q1271" s="46"/>
      <c r="R1271" s="37"/>
      <c r="S1271" s="13"/>
      <c r="U1271" s="13"/>
      <c r="W1271" s="13"/>
      <c r="X1271" s="13">
        <f>SUMIF(Data_IND_TWh!$A$9:$A$504,Data_TOT_TWh!$B1271&amp;"200_"&amp;Data_TOT_TWh!$E1271,Data_IND_TWh!X$9:X$504)+SUMIF(Data_TER_TWh!$A$9:$A$504,Data_TOT_TWh!$B1271&amp;"300_"&amp;Data_TOT_TWh!$E1271,Data_TER_TWh!X$9:X$504)+SUMIF(Data_RES_TWh!$A$9:$A$1496,Data_TOT_TWh!$B1271&amp;"400_"&amp;Data_TOT_TWh!$E1271,Data_RES_TWh!X$9:X$1496)</f>
        <v>0</v>
      </c>
      <c r="Y1271" s="13">
        <f>SUMIF(Data_IND_TWh!$A$9:$A$504,Data_TOT_TWh!$B1271&amp;"200_"&amp;Data_TOT_TWh!$E1271,Data_IND_TWh!Y$9:Y$504)+SUMIF(Data_TER_TWh!$A$9:$A$504,Data_TOT_TWh!$B1271&amp;"300_"&amp;Data_TOT_TWh!$E1271,Data_TER_TWh!Y$9:Y$504)+SUMIF(Data_RES_TWh!$A$9:$A$1496,Data_TOT_TWh!$B1271&amp;"400_"&amp;Data_TOT_TWh!$E1271,Data_RES_TWh!Y$9:Y$1496)</f>
        <v>0</v>
      </c>
      <c r="Z1271" s="13">
        <f>SUMIF(Data_IND_TWh!$A$9:$A$504,Data_TOT_TWh!$B1271&amp;"200_"&amp;Data_TOT_TWh!$E1271,Data_IND_TWh!Z$9:Z$504)+SUMIF(Data_TER_TWh!$A$9:$A$504,Data_TOT_TWh!$B1271&amp;"300_"&amp;Data_TOT_TWh!$E1271,Data_TER_TWh!Z$9:Z$504)+SUMIF(Data_RES_TWh!$A$9:$A$1496,Data_TOT_TWh!$B1271&amp;"400_"&amp;Data_TOT_TWh!$E1271,Data_RES_TWh!Z$9:Z$1496)</f>
        <v>0</v>
      </c>
      <c r="AA1271" s="46">
        <f>SUMIF(Data_IND_TWh!$A$9:$A$504,Data_TOT_TWh!$B1271&amp;"200_"&amp;Data_TOT_TWh!$E1271,Data_IND_TWh!AA$9:AA$504)+SUMIF(Data_TER_TWh!$A$9:$A$504,Data_TOT_TWh!$B1271&amp;"300_"&amp;Data_TOT_TWh!$E1271,Data_TER_TWh!AA$9:AA$504)+SUMIF(Data_RES_TWh!$A$9:$A$1496,Data_TOT_TWh!$B1271&amp;"400_"&amp;Data_TOT_TWh!$E1271,Data_RES_TWh!AA$9:AA$1496)</f>
        <v>0</v>
      </c>
      <c r="AC1271" s="13"/>
      <c r="AE1271" s="13"/>
      <c r="AF1271" s="13">
        <f>SUMIF(Data_IND_TWh!$A$9:$A$504,Data_TOT_TWh!$B1271&amp;"200_"&amp;Data_TOT_TWh!$E1271,Data_IND_TWh!AF$9:AF$504)+SUMIF(Data_TER_TWh!$A$9:$A$504,Data_TOT_TWh!$B1271&amp;"300_"&amp;Data_TOT_TWh!$E1271,Data_TER_TWh!AF$9:AF$504)+SUMIF(Data_RES_TWh!$A$9:$A$1496,Data_TOT_TWh!$B1271&amp;"400_"&amp;Data_TOT_TWh!$E1271,Data_RES_TWh!AF$9:AF$1496)</f>
        <v>0</v>
      </c>
      <c r="AG1271" s="13">
        <f>SUMIF(Data_IND_TWh!$A$9:$A$504,Data_TOT_TWh!$B1271&amp;"200_"&amp;Data_TOT_TWh!$E1271,Data_IND_TWh!AG$9:AG$504)+SUMIF(Data_TER_TWh!$A$9:$A$504,Data_TOT_TWh!$B1271&amp;"300_"&amp;Data_TOT_TWh!$E1271,Data_TER_TWh!AG$9:AG$504)+SUMIF(Data_RES_TWh!$A$9:$A$1496,Data_TOT_TWh!$B1271&amp;"400_"&amp;Data_TOT_TWh!$E1271,Data_RES_TWh!AG$9:AG$1496)</f>
        <v>0</v>
      </c>
      <c r="AH1271" s="46">
        <f>SUMIF(Data_IND_TWh!$A$9:$A$504,Data_TOT_TWh!$B1271&amp;"200_"&amp;Data_TOT_TWh!$E1271,Data_IND_TWh!AH$9:AH$504)+SUMIF(Data_TER_TWh!$A$9:$A$504,Data_TOT_TWh!$B1271&amp;"300_"&amp;Data_TOT_TWh!$E1271,Data_TER_TWh!AH$9:AH$504)+SUMIF(Data_RES_TWh!$A$9:$A$1496,Data_TOT_TWh!$B1271&amp;"400_"&amp;Data_TOT_TWh!$E1271,Data_RES_TWh!AH$9:AH$1496)</f>
        <v>0</v>
      </c>
      <c r="AJ1271" s="13"/>
      <c r="AL1271" s="9"/>
      <c r="AM1271" s="87"/>
      <c r="AN1271" s="87"/>
    </row>
    <row r="1272" spans="12:40">
      <c r="L1272" s="46"/>
      <c r="M1272" s="46"/>
      <c r="O1272" s="47"/>
      <c r="P1272" s="46"/>
      <c r="Q1272" s="46"/>
      <c r="R1272" s="37"/>
      <c r="S1272" s="13"/>
      <c r="U1272" s="13"/>
      <c r="W1272" s="13"/>
      <c r="X1272" s="13">
        <f>SUMIF(Data_IND_TWh!$A$9:$A$504,Data_TOT_TWh!$B1272&amp;"200_"&amp;Data_TOT_TWh!$E1272,Data_IND_TWh!X$9:X$504)+SUMIF(Data_TER_TWh!$A$9:$A$504,Data_TOT_TWh!$B1272&amp;"300_"&amp;Data_TOT_TWh!$E1272,Data_TER_TWh!X$9:X$504)+SUMIF(Data_RES_TWh!$A$9:$A$1496,Data_TOT_TWh!$B1272&amp;"400_"&amp;Data_TOT_TWh!$E1272,Data_RES_TWh!X$9:X$1496)</f>
        <v>0</v>
      </c>
      <c r="Y1272" s="13">
        <f>SUMIF(Data_IND_TWh!$A$9:$A$504,Data_TOT_TWh!$B1272&amp;"200_"&amp;Data_TOT_TWh!$E1272,Data_IND_TWh!Y$9:Y$504)+SUMIF(Data_TER_TWh!$A$9:$A$504,Data_TOT_TWh!$B1272&amp;"300_"&amp;Data_TOT_TWh!$E1272,Data_TER_TWh!Y$9:Y$504)+SUMIF(Data_RES_TWh!$A$9:$A$1496,Data_TOT_TWh!$B1272&amp;"400_"&amp;Data_TOT_TWh!$E1272,Data_RES_TWh!Y$9:Y$1496)</f>
        <v>0</v>
      </c>
      <c r="Z1272" s="13">
        <f>SUMIF(Data_IND_TWh!$A$9:$A$504,Data_TOT_TWh!$B1272&amp;"200_"&amp;Data_TOT_TWh!$E1272,Data_IND_TWh!Z$9:Z$504)+SUMIF(Data_TER_TWh!$A$9:$A$504,Data_TOT_TWh!$B1272&amp;"300_"&amp;Data_TOT_TWh!$E1272,Data_TER_TWh!Z$9:Z$504)+SUMIF(Data_RES_TWh!$A$9:$A$1496,Data_TOT_TWh!$B1272&amp;"400_"&amp;Data_TOT_TWh!$E1272,Data_RES_TWh!Z$9:Z$1496)</f>
        <v>0</v>
      </c>
      <c r="AA1272" s="46">
        <f>SUMIF(Data_IND_TWh!$A$9:$A$504,Data_TOT_TWh!$B1272&amp;"200_"&amp;Data_TOT_TWh!$E1272,Data_IND_TWh!AA$9:AA$504)+SUMIF(Data_TER_TWh!$A$9:$A$504,Data_TOT_TWh!$B1272&amp;"300_"&amp;Data_TOT_TWh!$E1272,Data_TER_TWh!AA$9:AA$504)+SUMIF(Data_RES_TWh!$A$9:$A$1496,Data_TOT_TWh!$B1272&amp;"400_"&amp;Data_TOT_TWh!$E1272,Data_RES_TWh!AA$9:AA$1496)</f>
        <v>0</v>
      </c>
      <c r="AC1272" s="13"/>
      <c r="AE1272" s="13"/>
      <c r="AF1272" s="13">
        <f>SUMIF(Data_IND_TWh!$A$9:$A$504,Data_TOT_TWh!$B1272&amp;"200_"&amp;Data_TOT_TWh!$E1272,Data_IND_TWh!AF$9:AF$504)+SUMIF(Data_TER_TWh!$A$9:$A$504,Data_TOT_TWh!$B1272&amp;"300_"&amp;Data_TOT_TWh!$E1272,Data_TER_TWh!AF$9:AF$504)+SUMIF(Data_RES_TWh!$A$9:$A$1496,Data_TOT_TWh!$B1272&amp;"400_"&amp;Data_TOT_TWh!$E1272,Data_RES_TWh!AF$9:AF$1496)</f>
        <v>0</v>
      </c>
      <c r="AG1272" s="13">
        <f>SUMIF(Data_IND_TWh!$A$9:$A$504,Data_TOT_TWh!$B1272&amp;"200_"&amp;Data_TOT_TWh!$E1272,Data_IND_TWh!AG$9:AG$504)+SUMIF(Data_TER_TWh!$A$9:$A$504,Data_TOT_TWh!$B1272&amp;"300_"&amp;Data_TOT_TWh!$E1272,Data_TER_TWh!AG$9:AG$504)+SUMIF(Data_RES_TWh!$A$9:$A$1496,Data_TOT_TWh!$B1272&amp;"400_"&amp;Data_TOT_TWh!$E1272,Data_RES_TWh!AG$9:AG$1496)</f>
        <v>0</v>
      </c>
      <c r="AH1272" s="46">
        <f>SUMIF(Data_IND_TWh!$A$9:$A$504,Data_TOT_TWh!$B1272&amp;"200_"&amp;Data_TOT_TWh!$E1272,Data_IND_TWh!AH$9:AH$504)+SUMIF(Data_TER_TWh!$A$9:$A$504,Data_TOT_TWh!$B1272&amp;"300_"&amp;Data_TOT_TWh!$E1272,Data_TER_TWh!AH$9:AH$504)+SUMIF(Data_RES_TWh!$A$9:$A$1496,Data_TOT_TWh!$B1272&amp;"400_"&amp;Data_TOT_TWh!$E1272,Data_RES_TWh!AH$9:AH$1496)</f>
        <v>0</v>
      </c>
      <c r="AJ1272" s="13"/>
      <c r="AL1272" s="9"/>
      <c r="AM1272" s="87"/>
      <c r="AN1272" s="87"/>
    </row>
    <row r="1273" spans="12:40">
      <c r="L1273" s="46"/>
      <c r="M1273" s="46"/>
      <c r="O1273" s="47"/>
      <c r="P1273" s="46"/>
      <c r="Q1273" s="46"/>
      <c r="R1273" s="37"/>
      <c r="S1273" s="13"/>
      <c r="U1273" s="13"/>
      <c r="W1273" s="13"/>
      <c r="X1273" s="13">
        <f>SUMIF(Data_IND_TWh!$A$9:$A$504,Data_TOT_TWh!$B1273&amp;"200_"&amp;Data_TOT_TWh!$E1273,Data_IND_TWh!X$9:X$504)+SUMIF(Data_TER_TWh!$A$9:$A$504,Data_TOT_TWh!$B1273&amp;"300_"&amp;Data_TOT_TWh!$E1273,Data_TER_TWh!X$9:X$504)+SUMIF(Data_RES_TWh!$A$9:$A$1496,Data_TOT_TWh!$B1273&amp;"400_"&amp;Data_TOT_TWh!$E1273,Data_RES_TWh!X$9:X$1496)</f>
        <v>0</v>
      </c>
      <c r="Y1273" s="13">
        <f>SUMIF(Data_IND_TWh!$A$9:$A$504,Data_TOT_TWh!$B1273&amp;"200_"&amp;Data_TOT_TWh!$E1273,Data_IND_TWh!Y$9:Y$504)+SUMIF(Data_TER_TWh!$A$9:$A$504,Data_TOT_TWh!$B1273&amp;"300_"&amp;Data_TOT_TWh!$E1273,Data_TER_TWh!Y$9:Y$504)+SUMIF(Data_RES_TWh!$A$9:$A$1496,Data_TOT_TWh!$B1273&amp;"400_"&amp;Data_TOT_TWh!$E1273,Data_RES_TWh!Y$9:Y$1496)</f>
        <v>0</v>
      </c>
      <c r="Z1273" s="13">
        <f>SUMIF(Data_IND_TWh!$A$9:$A$504,Data_TOT_TWh!$B1273&amp;"200_"&amp;Data_TOT_TWh!$E1273,Data_IND_TWh!Z$9:Z$504)+SUMIF(Data_TER_TWh!$A$9:$A$504,Data_TOT_TWh!$B1273&amp;"300_"&amp;Data_TOT_TWh!$E1273,Data_TER_TWh!Z$9:Z$504)+SUMIF(Data_RES_TWh!$A$9:$A$1496,Data_TOT_TWh!$B1273&amp;"400_"&amp;Data_TOT_TWh!$E1273,Data_RES_TWh!Z$9:Z$1496)</f>
        <v>0</v>
      </c>
      <c r="AA1273" s="46">
        <f>SUMIF(Data_IND_TWh!$A$9:$A$504,Data_TOT_TWh!$B1273&amp;"200_"&amp;Data_TOT_TWh!$E1273,Data_IND_TWh!AA$9:AA$504)+SUMIF(Data_TER_TWh!$A$9:$A$504,Data_TOT_TWh!$B1273&amp;"300_"&amp;Data_TOT_TWh!$E1273,Data_TER_TWh!AA$9:AA$504)+SUMIF(Data_RES_TWh!$A$9:$A$1496,Data_TOT_TWh!$B1273&amp;"400_"&amp;Data_TOT_TWh!$E1273,Data_RES_TWh!AA$9:AA$1496)</f>
        <v>0</v>
      </c>
      <c r="AC1273" s="13"/>
      <c r="AE1273" s="13"/>
      <c r="AF1273" s="13">
        <f>SUMIF(Data_IND_TWh!$A$9:$A$504,Data_TOT_TWh!$B1273&amp;"200_"&amp;Data_TOT_TWh!$E1273,Data_IND_TWh!AF$9:AF$504)+SUMIF(Data_TER_TWh!$A$9:$A$504,Data_TOT_TWh!$B1273&amp;"300_"&amp;Data_TOT_TWh!$E1273,Data_TER_TWh!AF$9:AF$504)+SUMIF(Data_RES_TWh!$A$9:$A$1496,Data_TOT_TWh!$B1273&amp;"400_"&amp;Data_TOT_TWh!$E1273,Data_RES_TWh!AF$9:AF$1496)</f>
        <v>0</v>
      </c>
      <c r="AG1273" s="13">
        <f>SUMIF(Data_IND_TWh!$A$9:$A$504,Data_TOT_TWh!$B1273&amp;"200_"&amp;Data_TOT_TWh!$E1273,Data_IND_TWh!AG$9:AG$504)+SUMIF(Data_TER_TWh!$A$9:$A$504,Data_TOT_TWh!$B1273&amp;"300_"&amp;Data_TOT_TWh!$E1273,Data_TER_TWh!AG$9:AG$504)+SUMIF(Data_RES_TWh!$A$9:$A$1496,Data_TOT_TWh!$B1273&amp;"400_"&amp;Data_TOT_TWh!$E1273,Data_RES_TWh!AG$9:AG$1496)</f>
        <v>0</v>
      </c>
      <c r="AH1273" s="46">
        <f>SUMIF(Data_IND_TWh!$A$9:$A$504,Data_TOT_TWh!$B1273&amp;"200_"&amp;Data_TOT_TWh!$E1273,Data_IND_TWh!AH$9:AH$504)+SUMIF(Data_TER_TWh!$A$9:$A$504,Data_TOT_TWh!$B1273&amp;"300_"&amp;Data_TOT_TWh!$E1273,Data_TER_TWh!AH$9:AH$504)+SUMIF(Data_RES_TWh!$A$9:$A$1496,Data_TOT_TWh!$B1273&amp;"400_"&amp;Data_TOT_TWh!$E1273,Data_RES_TWh!AH$9:AH$1496)</f>
        <v>0</v>
      </c>
      <c r="AJ1273" s="13"/>
      <c r="AL1273" s="9"/>
      <c r="AM1273" s="87"/>
      <c r="AN1273" s="87"/>
    </row>
    <row r="1274" spans="12:40">
      <c r="L1274" s="46"/>
      <c r="M1274" s="46"/>
      <c r="O1274" s="47"/>
      <c r="P1274" s="46"/>
      <c r="Q1274" s="46"/>
      <c r="R1274" s="37"/>
      <c r="S1274" s="13"/>
      <c r="U1274" s="13"/>
      <c r="W1274" s="13"/>
      <c r="X1274" s="13">
        <f>SUMIF(Data_IND_TWh!$A$9:$A$504,Data_TOT_TWh!$B1274&amp;"200_"&amp;Data_TOT_TWh!$E1274,Data_IND_TWh!X$9:X$504)+SUMIF(Data_TER_TWh!$A$9:$A$504,Data_TOT_TWh!$B1274&amp;"300_"&amp;Data_TOT_TWh!$E1274,Data_TER_TWh!X$9:X$504)+SUMIF(Data_RES_TWh!$A$9:$A$1496,Data_TOT_TWh!$B1274&amp;"400_"&amp;Data_TOT_TWh!$E1274,Data_RES_TWh!X$9:X$1496)</f>
        <v>0</v>
      </c>
      <c r="Y1274" s="13">
        <f>SUMIF(Data_IND_TWh!$A$9:$A$504,Data_TOT_TWh!$B1274&amp;"200_"&amp;Data_TOT_TWh!$E1274,Data_IND_TWh!Y$9:Y$504)+SUMIF(Data_TER_TWh!$A$9:$A$504,Data_TOT_TWh!$B1274&amp;"300_"&amp;Data_TOT_TWh!$E1274,Data_TER_TWh!Y$9:Y$504)+SUMIF(Data_RES_TWh!$A$9:$A$1496,Data_TOT_TWh!$B1274&amp;"400_"&amp;Data_TOT_TWh!$E1274,Data_RES_TWh!Y$9:Y$1496)</f>
        <v>0</v>
      </c>
      <c r="Z1274" s="13">
        <f>SUMIF(Data_IND_TWh!$A$9:$A$504,Data_TOT_TWh!$B1274&amp;"200_"&amp;Data_TOT_TWh!$E1274,Data_IND_TWh!Z$9:Z$504)+SUMIF(Data_TER_TWh!$A$9:$A$504,Data_TOT_TWh!$B1274&amp;"300_"&amp;Data_TOT_TWh!$E1274,Data_TER_TWh!Z$9:Z$504)+SUMIF(Data_RES_TWh!$A$9:$A$1496,Data_TOT_TWh!$B1274&amp;"400_"&amp;Data_TOT_TWh!$E1274,Data_RES_TWh!Z$9:Z$1496)</f>
        <v>0</v>
      </c>
      <c r="AA1274" s="46">
        <f>SUMIF(Data_IND_TWh!$A$9:$A$504,Data_TOT_TWh!$B1274&amp;"200_"&amp;Data_TOT_TWh!$E1274,Data_IND_TWh!AA$9:AA$504)+SUMIF(Data_TER_TWh!$A$9:$A$504,Data_TOT_TWh!$B1274&amp;"300_"&amp;Data_TOT_TWh!$E1274,Data_TER_TWh!AA$9:AA$504)+SUMIF(Data_RES_TWh!$A$9:$A$1496,Data_TOT_TWh!$B1274&amp;"400_"&amp;Data_TOT_TWh!$E1274,Data_RES_TWh!AA$9:AA$1496)</f>
        <v>0</v>
      </c>
      <c r="AC1274" s="13"/>
      <c r="AE1274" s="13"/>
      <c r="AF1274" s="13">
        <f>SUMIF(Data_IND_TWh!$A$9:$A$504,Data_TOT_TWh!$B1274&amp;"200_"&amp;Data_TOT_TWh!$E1274,Data_IND_TWh!AF$9:AF$504)+SUMIF(Data_TER_TWh!$A$9:$A$504,Data_TOT_TWh!$B1274&amp;"300_"&amp;Data_TOT_TWh!$E1274,Data_TER_TWh!AF$9:AF$504)+SUMIF(Data_RES_TWh!$A$9:$A$1496,Data_TOT_TWh!$B1274&amp;"400_"&amp;Data_TOT_TWh!$E1274,Data_RES_TWh!AF$9:AF$1496)</f>
        <v>0</v>
      </c>
      <c r="AG1274" s="13">
        <f>SUMIF(Data_IND_TWh!$A$9:$A$504,Data_TOT_TWh!$B1274&amp;"200_"&amp;Data_TOT_TWh!$E1274,Data_IND_TWh!AG$9:AG$504)+SUMIF(Data_TER_TWh!$A$9:$A$504,Data_TOT_TWh!$B1274&amp;"300_"&amp;Data_TOT_TWh!$E1274,Data_TER_TWh!AG$9:AG$504)+SUMIF(Data_RES_TWh!$A$9:$A$1496,Data_TOT_TWh!$B1274&amp;"400_"&amp;Data_TOT_TWh!$E1274,Data_RES_TWh!AG$9:AG$1496)</f>
        <v>0</v>
      </c>
      <c r="AH1274" s="46">
        <f>SUMIF(Data_IND_TWh!$A$9:$A$504,Data_TOT_TWh!$B1274&amp;"200_"&amp;Data_TOT_TWh!$E1274,Data_IND_TWh!AH$9:AH$504)+SUMIF(Data_TER_TWh!$A$9:$A$504,Data_TOT_TWh!$B1274&amp;"300_"&amp;Data_TOT_TWh!$E1274,Data_TER_TWh!AH$9:AH$504)+SUMIF(Data_RES_TWh!$A$9:$A$1496,Data_TOT_TWh!$B1274&amp;"400_"&amp;Data_TOT_TWh!$E1274,Data_RES_TWh!AH$9:AH$1496)</f>
        <v>0</v>
      </c>
      <c r="AJ1274" s="13"/>
      <c r="AL1274" s="9"/>
      <c r="AM1274" s="87"/>
      <c r="AN1274" s="87"/>
    </row>
    <row r="1275" spans="12:40">
      <c r="L1275" s="46"/>
      <c r="M1275" s="46"/>
      <c r="O1275" s="47"/>
      <c r="P1275" s="46"/>
      <c r="Q1275" s="46"/>
      <c r="R1275" s="37"/>
      <c r="S1275" s="13"/>
      <c r="U1275" s="13"/>
      <c r="W1275" s="13"/>
      <c r="X1275" s="13">
        <f>SUMIF(Data_IND_TWh!$A$9:$A$504,Data_TOT_TWh!$B1275&amp;"200_"&amp;Data_TOT_TWh!$E1275,Data_IND_TWh!X$9:X$504)+SUMIF(Data_TER_TWh!$A$9:$A$504,Data_TOT_TWh!$B1275&amp;"300_"&amp;Data_TOT_TWh!$E1275,Data_TER_TWh!X$9:X$504)+SUMIF(Data_RES_TWh!$A$9:$A$1496,Data_TOT_TWh!$B1275&amp;"400_"&amp;Data_TOT_TWh!$E1275,Data_RES_TWh!X$9:X$1496)</f>
        <v>0</v>
      </c>
      <c r="Y1275" s="13">
        <f>SUMIF(Data_IND_TWh!$A$9:$A$504,Data_TOT_TWh!$B1275&amp;"200_"&amp;Data_TOT_TWh!$E1275,Data_IND_TWh!Y$9:Y$504)+SUMIF(Data_TER_TWh!$A$9:$A$504,Data_TOT_TWh!$B1275&amp;"300_"&amp;Data_TOT_TWh!$E1275,Data_TER_TWh!Y$9:Y$504)+SUMIF(Data_RES_TWh!$A$9:$A$1496,Data_TOT_TWh!$B1275&amp;"400_"&amp;Data_TOT_TWh!$E1275,Data_RES_TWh!Y$9:Y$1496)</f>
        <v>0</v>
      </c>
      <c r="Z1275" s="13">
        <f>SUMIF(Data_IND_TWh!$A$9:$A$504,Data_TOT_TWh!$B1275&amp;"200_"&amp;Data_TOT_TWh!$E1275,Data_IND_TWh!Z$9:Z$504)+SUMIF(Data_TER_TWh!$A$9:$A$504,Data_TOT_TWh!$B1275&amp;"300_"&amp;Data_TOT_TWh!$E1275,Data_TER_TWh!Z$9:Z$504)+SUMIF(Data_RES_TWh!$A$9:$A$1496,Data_TOT_TWh!$B1275&amp;"400_"&amp;Data_TOT_TWh!$E1275,Data_RES_TWh!Z$9:Z$1496)</f>
        <v>0</v>
      </c>
      <c r="AA1275" s="46">
        <f>SUMIF(Data_IND_TWh!$A$9:$A$504,Data_TOT_TWh!$B1275&amp;"200_"&amp;Data_TOT_TWh!$E1275,Data_IND_TWh!AA$9:AA$504)+SUMIF(Data_TER_TWh!$A$9:$A$504,Data_TOT_TWh!$B1275&amp;"300_"&amp;Data_TOT_TWh!$E1275,Data_TER_TWh!AA$9:AA$504)+SUMIF(Data_RES_TWh!$A$9:$A$1496,Data_TOT_TWh!$B1275&amp;"400_"&amp;Data_TOT_TWh!$E1275,Data_RES_TWh!AA$9:AA$1496)</f>
        <v>0</v>
      </c>
      <c r="AC1275" s="13"/>
      <c r="AE1275" s="13"/>
      <c r="AF1275" s="13">
        <f>SUMIF(Data_IND_TWh!$A$9:$A$504,Data_TOT_TWh!$B1275&amp;"200_"&amp;Data_TOT_TWh!$E1275,Data_IND_TWh!AF$9:AF$504)+SUMIF(Data_TER_TWh!$A$9:$A$504,Data_TOT_TWh!$B1275&amp;"300_"&amp;Data_TOT_TWh!$E1275,Data_TER_TWh!AF$9:AF$504)+SUMIF(Data_RES_TWh!$A$9:$A$1496,Data_TOT_TWh!$B1275&amp;"400_"&amp;Data_TOT_TWh!$E1275,Data_RES_TWh!AF$9:AF$1496)</f>
        <v>0</v>
      </c>
      <c r="AG1275" s="13">
        <f>SUMIF(Data_IND_TWh!$A$9:$A$504,Data_TOT_TWh!$B1275&amp;"200_"&amp;Data_TOT_TWh!$E1275,Data_IND_TWh!AG$9:AG$504)+SUMIF(Data_TER_TWh!$A$9:$A$504,Data_TOT_TWh!$B1275&amp;"300_"&amp;Data_TOT_TWh!$E1275,Data_TER_TWh!AG$9:AG$504)+SUMIF(Data_RES_TWh!$A$9:$A$1496,Data_TOT_TWh!$B1275&amp;"400_"&amp;Data_TOT_TWh!$E1275,Data_RES_TWh!AG$9:AG$1496)</f>
        <v>0</v>
      </c>
      <c r="AH1275" s="46">
        <f>SUMIF(Data_IND_TWh!$A$9:$A$504,Data_TOT_TWh!$B1275&amp;"200_"&amp;Data_TOT_TWh!$E1275,Data_IND_TWh!AH$9:AH$504)+SUMIF(Data_TER_TWh!$A$9:$A$504,Data_TOT_TWh!$B1275&amp;"300_"&amp;Data_TOT_TWh!$E1275,Data_TER_TWh!AH$9:AH$504)+SUMIF(Data_RES_TWh!$A$9:$A$1496,Data_TOT_TWh!$B1275&amp;"400_"&amp;Data_TOT_TWh!$E1275,Data_RES_TWh!AH$9:AH$1496)</f>
        <v>0</v>
      </c>
      <c r="AJ1275" s="13"/>
      <c r="AL1275" s="9"/>
      <c r="AM1275" s="87"/>
      <c r="AN1275" s="87"/>
    </row>
    <row r="1276" spans="12:40">
      <c r="L1276" s="46"/>
      <c r="M1276" s="46"/>
      <c r="O1276" s="47"/>
      <c r="P1276" s="46"/>
      <c r="Q1276" s="46"/>
      <c r="R1276" s="37"/>
      <c r="S1276" s="13"/>
      <c r="U1276" s="13"/>
      <c r="W1276" s="13"/>
      <c r="X1276" s="13">
        <f>SUMIF(Data_IND_TWh!$A$9:$A$504,Data_TOT_TWh!$B1276&amp;"200_"&amp;Data_TOT_TWh!$E1276,Data_IND_TWh!X$9:X$504)+SUMIF(Data_TER_TWh!$A$9:$A$504,Data_TOT_TWh!$B1276&amp;"300_"&amp;Data_TOT_TWh!$E1276,Data_TER_TWh!X$9:X$504)+SUMIF(Data_RES_TWh!$A$9:$A$1496,Data_TOT_TWh!$B1276&amp;"400_"&amp;Data_TOT_TWh!$E1276,Data_RES_TWh!X$9:X$1496)</f>
        <v>0</v>
      </c>
      <c r="Y1276" s="13">
        <f>SUMIF(Data_IND_TWh!$A$9:$A$504,Data_TOT_TWh!$B1276&amp;"200_"&amp;Data_TOT_TWh!$E1276,Data_IND_TWh!Y$9:Y$504)+SUMIF(Data_TER_TWh!$A$9:$A$504,Data_TOT_TWh!$B1276&amp;"300_"&amp;Data_TOT_TWh!$E1276,Data_TER_TWh!Y$9:Y$504)+SUMIF(Data_RES_TWh!$A$9:$A$1496,Data_TOT_TWh!$B1276&amp;"400_"&amp;Data_TOT_TWh!$E1276,Data_RES_TWh!Y$9:Y$1496)</f>
        <v>0</v>
      </c>
      <c r="Z1276" s="13">
        <f>SUMIF(Data_IND_TWh!$A$9:$A$504,Data_TOT_TWh!$B1276&amp;"200_"&amp;Data_TOT_TWh!$E1276,Data_IND_TWh!Z$9:Z$504)+SUMIF(Data_TER_TWh!$A$9:$A$504,Data_TOT_TWh!$B1276&amp;"300_"&amp;Data_TOT_TWh!$E1276,Data_TER_TWh!Z$9:Z$504)+SUMIF(Data_RES_TWh!$A$9:$A$1496,Data_TOT_TWh!$B1276&amp;"400_"&amp;Data_TOT_TWh!$E1276,Data_RES_TWh!Z$9:Z$1496)</f>
        <v>0</v>
      </c>
      <c r="AA1276" s="46">
        <f>SUMIF(Data_IND_TWh!$A$9:$A$504,Data_TOT_TWh!$B1276&amp;"200_"&amp;Data_TOT_TWh!$E1276,Data_IND_TWh!AA$9:AA$504)+SUMIF(Data_TER_TWh!$A$9:$A$504,Data_TOT_TWh!$B1276&amp;"300_"&amp;Data_TOT_TWh!$E1276,Data_TER_TWh!AA$9:AA$504)+SUMIF(Data_RES_TWh!$A$9:$A$1496,Data_TOT_TWh!$B1276&amp;"400_"&amp;Data_TOT_TWh!$E1276,Data_RES_TWh!AA$9:AA$1496)</f>
        <v>0</v>
      </c>
      <c r="AC1276" s="13"/>
      <c r="AE1276" s="13"/>
      <c r="AF1276" s="13">
        <f>SUMIF(Data_IND_TWh!$A$9:$A$504,Data_TOT_TWh!$B1276&amp;"200_"&amp;Data_TOT_TWh!$E1276,Data_IND_TWh!AF$9:AF$504)+SUMIF(Data_TER_TWh!$A$9:$A$504,Data_TOT_TWh!$B1276&amp;"300_"&amp;Data_TOT_TWh!$E1276,Data_TER_TWh!AF$9:AF$504)+SUMIF(Data_RES_TWh!$A$9:$A$1496,Data_TOT_TWh!$B1276&amp;"400_"&amp;Data_TOT_TWh!$E1276,Data_RES_TWh!AF$9:AF$1496)</f>
        <v>0</v>
      </c>
      <c r="AG1276" s="13">
        <f>SUMIF(Data_IND_TWh!$A$9:$A$504,Data_TOT_TWh!$B1276&amp;"200_"&amp;Data_TOT_TWh!$E1276,Data_IND_TWh!AG$9:AG$504)+SUMIF(Data_TER_TWh!$A$9:$A$504,Data_TOT_TWh!$B1276&amp;"300_"&amp;Data_TOT_TWh!$E1276,Data_TER_TWh!AG$9:AG$504)+SUMIF(Data_RES_TWh!$A$9:$A$1496,Data_TOT_TWh!$B1276&amp;"400_"&amp;Data_TOT_TWh!$E1276,Data_RES_TWh!AG$9:AG$1496)</f>
        <v>0</v>
      </c>
      <c r="AH1276" s="46">
        <f>SUMIF(Data_IND_TWh!$A$9:$A$504,Data_TOT_TWh!$B1276&amp;"200_"&amp;Data_TOT_TWh!$E1276,Data_IND_TWh!AH$9:AH$504)+SUMIF(Data_TER_TWh!$A$9:$A$504,Data_TOT_TWh!$B1276&amp;"300_"&amp;Data_TOT_TWh!$E1276,Data_TER_TWh!AH$9:AH$504)+SUMIF(Data_RES_TWh!$A$9:$A$1496,Data_TOT_TWh!$B1276&amp;"400_"&amp;Data_TOT_TWh!$E1276,Data_RES_TWh!AH$9:AH$1496)</f>
        <v>0</v>
      </c>
      <c r="AJ1276" s="13"/>
      <c r="AL1276" s="9"/>
      <c r="AM1276" s="87"/>
      <c r="AN1276" s="87"/>
    </row>
    <row r="1277" spans="12:40">
      <c r="L1277" s="46"/>
      <c r="M1277" s="46"/>
      <c r="O1277" s="47"/>
      <c r="P1277" s="46"/>
      <c r="Q1277" s="46"/>
      <c r="R1277" s="37"/>
      <c r="S1277" s="13"/>
      <c r="U1277" s="13"/>
      <c r="W1277" s="13"/>
      <c r="X1277" s="13">
        <f>SUMIF(Data_IND_TWh!$A$9:$A$504,Data_TOT_TWh!$B1277&amp;"200_"&amp;Data_TOT_TWh!$E1277,Data_IND_TWh!X$9:X$504)+SUMIF(Data_TER_TWh!$A$9:$A$504,Data_TOT_TWh!$B1277&amp;"300_"&amp;Data_TOT_TWh!$E1277,Data_TER_TWh!X$9:X$504)+SUMIF(Data_RES_TWh!$A$9:$A$1496,Data_TOT_TWh!$B1277&amp;"400_"&amp;Data_TOT_TWh!$E1277,Data_RES_TWh!X$9:X$1496)</f>
        <v>0</v>
      </c>
      <c r="Y1277" s="13">
        <f>SUMIF(Data_IND_TWh!$A$9:$A$504,Data_TOT_TWh!$B1277&amp;"200_"&amp;Data_TOT_TWh!$E1277,Data_IND_TWh!Y$9:Y$504)+SUMIF(Data_TER_TWh!$A$9:$A$504,Data_TOT_TWh!$B1277&amp;"300_"&amp;Data_TOT_TWh!$E1277,Data_TER_TWh!Y$9:Y$504)+SUMIF(Data_RES_TWh!$A$9:$A$1496,Data_TOT_TWh!$B1277&amp;"400_"&amp;Data_TOT_TWh!$E1277,Data_RES_TWh!Y$9:Y$1496)</f>
        <v>0</v>
      </c>
      <c r="Z1277" s="13">
        <f>SUMIF(Data_IND_TWh!$A$9:$A$504,Data_TOT_TWh!$B1277&amp;"200_"&amp;Data_TOT_TWh!$E1277,Data_IND_TWh!Z$9:Z$504)+SUMIF(Data_TER_TWh!$A$9:$A$504,Data_TOT_TWh!$B1277&amp;"300_"&amp;Data_TOT_TWh!$E1277,Data_TER_TWh!Z$9:Z$504)+SUMIF(Data_RES_TWh!$A$9:$A$1496,Data_TOT_TWh!$B1277&amp;"400_"&amp;Data_TOT_TWh!$E1277,Data_RES_TWh!Z$9:Z$1496)</f>
        <v>0</v>
      </c>
      <c r="AA1277" s="46">
        <f>SUMIF(Data_IND_TWh!$A$9:$A$504,Data_TOT_TWh!$B1277&amp;"200_"&amp;Data_TOT_TWh!$E1277,Data_IND_TWh!AA$9:AA$504)+SUMIF(Data_TER_TWh!$A$9:$A$504,Data_TOT_TWh!$B1277&amp;"300_"&amp;Data_TOT_TWh!$E1277,Data_TER_TWh!AA$9:AA$504)+SUMIF(Data_RES_TWh!$A$9:$A$1496,Data_TOT_TWh!$B1277&amp;"400_"&amp;Data_TOT_TWh!$E1277,Data_RES_TWh!AA$9:AA$1496)</f>
        <v>0</v>
      </c>
      <c r="AC1277" s="13"/>
      <c r="AE1277" s="13"/>
      <c r="AF1277" s="13">
        <f>SUMIF(Data_IND_TWh!$A$9:$A$504,Data_TOT_TWh!$B1277&amp;"200_"&amp;Data_TOT_TWh!$E1277,Data_IND_TWh!AF$9:AF$504)+SUMIF(Data_TER_TWh!$A$9:$A$504,Data_TOT_TWh!$B1277&amp;"300_"&amp;Data_TOT_TWh!$E1277,Data_TER_TWh!AF$9:AF$504)+SUMIF(Data_RES_TWh!$A$9:$A$1496,Data_TOT_TWh!$B1277&amp;"400_"&amp;Data_TOT_TWh!$E1277,Data_RES_TWh!AF$9:AF$1496)</f>
        <v>0</v>
      </c>
      <c r="AG1277" s="13">
        <f>SUMIF(Data_IND_TWh!$A$9:$A$504,Data_TOT_TWh!$B1277&amp;"200_"&amp;Data_TOT_TWh!$E1277,Data_IND_TWh!AG$9:AG$504)+SUMIF(Data_TER_TWh!$A$9:$A$504,Data_TOT_TWh!$B1277&amp;"300_"&amp;Data_TOT_TWh!$E1277,Data_TER_TWh!AG$9:AG$504)+SUMIF(Data_RES_TWh!$A$9:$A$1496,Data_TOT_TWh!$B1277&amp;"400_"&amp;Data_TOT_TWh!$E1277,Data_RES_TWh!AG$9:AG$1496)</f>
        <v>0</v>
      </c>
      <c r="AH1277" s="46">
        <f>SUMIF(Data_IND_TWh!$A$9:$A$504,Data_TOT_TWh!$B1277&amp;"200_"&amp;Data_TOT_TWh!$E1277,Data_IND_TWh!AH$9:AH$504)+SUMIF(Data_TER_TWh!$A$9:$A$504,Data_TOT_TWh!$B1277&amp;"300_"&amp;Data_TOT_TWh!$E1277,Data_TER_TWh!AH$9:AH$504)+SUMIF(Data_RES_TWh!$A$9:$A$1496,Data_TOT_TWh!$B1277&amp;"400_"&amp;Data_TOT_TWh!$E1277,Data_RES_TWh!AH$9:AH$1496)</f>
        <v>0</v>
      </c>
      <c r="AJ1277" s="13"/>
      <c r="AL1277" s="9"/>
      <c r="AM1277" s="87"/>
      <c r="AN1277" s="87"/>
    </row>
    <row r="1278" spans="12:40">
      <c r="L1278" s="46"/>
      <c r="M1278" s="46"/>
      <c r="O1278" s="47"/>
      <c r="P1278" s="46"/>
      <c r="Q1278" s="46"/>
      <c r="R1278" s="37"/>
      <c r="S1278" s="13"/>
      <c r="U1278" s="13"/>
      <c r="W1278" s="13"/>
      <c r="X1278" s="13">
        <f>SUMIF(Data_IND_TWh!$A$9:$A$504,Data_TOT_TWh!$B1278&amp;"200_"&amp;Data_TOT_TWh!$E1278,Data_IND_TWh!X$9:X$504)+SUMIF(Data_TER_TWh!$A$9:$A$504,Data_TOT_TWh!$B1278&amp;"300_"&amp;Data_TOT_TWh!$E1278,Data_TER_TWh!X$9:X$504)+SUMIF(Data_RES_TWh!$A$9:$A$1496,Data_TOT_TWh!$B1278&amp;"400_"&amp;Data_TOT_TWh!$E1278,Data_RES_TWh!X$9:X$1496)</f>
        <v>0</v>
      </c>
      <c r="Y1278" s="13">
        <f>SUMIF(Data_IND_TWh!$A$9:$A$504,Data_TOT_TWh!$B1278&amp;"200_"&amp;Data_TOT_TWh!$E1278,Data_IND_TWh!Y$9:Y$504)+SUMIF(Data_TER_TWh!$A$9:$A$504,Data_TOT_TWh!$B1278&amp;"300_"&amp;Data_TOT_TWh!$E1278,Data_TER_TWh!Y$9:Y$504)+SUMIF(Data_RES_TWh!$A$9:$A$1496,Data_TOT_TWh!$B1278&amp;"400_"&amp;Data_TOT_TWh!$E1278,Data_RES_TWh!Y$9:Y$1496)</f>
        <v>0</v>
      </c>
      <c r="Z1278" s="13">
        <f>SUMIF(Data_IND_TWh!$A$9:$A$504,Data_TOT_TWh!$B1278&amp;"200_"&amp;Data_TOT_TWh!$E1278,Data_IND_TWh!Z$9:Z$504)+SUMIF(Data_TER_TWh!$A$9:$A$504,Data_TOT_TWh!$B1278&amp;"300_"&amp;Data_TOT_TWh!$E1278,Data_TER_TWh!Z$9:Z$504)+SUMIF(Data_RES_TWh!$A$9:$A$1496,Data_TOT_TWh!$B1278&amp;"400_"&amp;Data_TOT_TWh!$E1278,Data_RES_TWh!Z$9:Z$1496)</f>
        <v>0</v>
      </c>
      <c r="AA1278" s="46">
        <f>SUMIF(Data_IND_TWh!$A$9:$A$504,Data_TOT_TWh!$B1278&amp;"200_"&amp;Data_TOT_TWh!$E1278,Data_IND_TWh!AA$9:AA$504)+SUMIF(Data_TER_TWh!$A$9:$A$504,Data_TOT_TWh!$B1278&amp;"300_"&amp;Data_TOT_TWh!$E1278,Data_TER_TWh!AA$9:AA$504)+SUMIF(Data_RES_TWh!$A$9:$A$1496,Data_TOT_TWh!$B1278&amp;"400_"&amp;Data_TOT_TWh!$E1278,Data_RES_TWh!AA$9:AA$1496)</f>
        <v>0</v>
      </c>
      <c r="AC1278" s="13"/>
      <c r="AE1278" s="13"/>
      <c r="AF1278" s="13">
        <f>SUMIF(Data_IND_TWh!$A$9:$A$504,Data_TOT_TWh!$B1278&amp;"200_"&amp;Data_TOT_TWh!$E1278,Data_IND_TWh!AF$9:AF$504)+SUMIF(Data_TER_TWh!$A$9:$A$504,Data_TOT_TWh!$B1278&amp;"300_"&amp;Data_TOT_TWh!$E1278,Data_TER_TWh!AF$9:AF$504)+SUMIF(Data_RES_TWh!$A$9:$A$1496,Data_TOT_TWh!$B1278&amp;"400_"&amp;Data_TOT_TWh!$E1278,Data_RES_TWh!AF$9:AF$1496)</f>
        <v>0</v>
      </c>
      <c r="AG1278" s="13">
        <f>SUMIF(Data_IND_TWh!$A$9:$A$504,Data_TOT_TWh!$B1278&amp;"200_"&amp;Data_TOT_TWh!$E1278,Data_IND_TWh!AG$9:AG$504)+SUMIF(Data_TER_TWh!$A$9:$A$504,Data_TOT_TWh!$B1278&amp;"300_"&amp;Data_TOT_TWh!$E1278,Data_TER_TWh!AG$9:AG$504)+SUMIF(Data_RES_TWh!$A$9:$A$1496,Data_TOT_TWh!$B1278&amp;"400_"&amp;Data_TOT_TWh!$E1278,Data_RES_TWh!AG$9:AG$1496)</f>
        <v>0</v>
      </c>
      <c r="AH1278" s="46">
        <f>SUMIF(Data_IND_TWh!$A$9:$A$504,Data_TOT_TWh!$B1278&amp;"200_"&amp;Data_TOT_TWh!$E1278,Data_IND_TWh!AH$9:AH$504)+SUMIF(Data_TER_TWh!$A$9:$A$504,Data_TOT_TWh!$B1278&amp;"300_"&amp;Data_TOT_TWh!$E1278,Data_TER_TWh!AH$9:AH$504)+SUMIF(Data_RES_TWh!$A$9:$A$1496,Data_TOT_TWh!$B1278&amp;"400_"&amp;Data_TOT_TWh!$E1278,Data_RES_TWh!AH$9:AH$1496)</f>
        <v>0</v>
      </c>
      <c r="AJ1278" s="13"/>
      <c r="AL1278" s="9"/>
      <c r="AM1278" s="87"/>
      <c r="AN1278" s="87"/>
    </row>
    <row r="1279" spans="12:40">
      <c r="L1279" s="46"/>
      <c r="M1279" s="46"/>
      <c r="O1279" s="47"/>
      <c r="P1279" s="46"/>
      <c r="Q1279" s="46"/>
      <c r="R1279" s="37"/>
      <c r="S1279" s="13"/>
      <c r="U1279" s="13"/>
      <c r="W1279" s="13"/>
      <c r="X1279" s="13">
        <f>SUMIF(Data_IND_TWh!$A$9:$A$504,Data_TOT_TWh!$B1279&amp;"200_"&amp;Data_TOT_TWh!$E1279,Data_IND_TWh!X$9:X$504)+SUMIF(Data_TER_TWh!$A$9:$A$504,Data_TOT_TWh!$B1279&amp;"300_"&amp;Data_TOT_TWh!$E1279,Data_TER_TWh!X$9:X$504)+SUMIF(Data_RES_TWh!$A$9:$A$1496,Data_TOT_TWh!$B1279&amp;"400_"&amp;Data_TOT_TWh!$E1279,Data_RES_TWh!X$9:X$1496)</f>
        <v>0</v>
      </c>
      <c r="Y1279" s="13">
        <f>SUMIF(Data_IND_TWh!$A$9:$A$504,Data_TOT_TWh!$B1279&amp;"200_"&amp;Data_TOT_TWh!$E1279,Data_IND_TWh!Y$9:Y$504)+SUMIF(Data_TER_TWh!$A$9:$A$504,Data_TOT_TWh!$B1279&amp;"300_"&amp;Data_TOT_TWh!$E1279,Data_TER_TWh!Y$9:Y$504)+SUMIF(Data_RES_TWh!$A$9:$A$1496,Data_TOT_TWh!$B1279&amp;"400_"&amp;Data_TOT_TWh!$E1279,Data_RES_TWh!Y$9:Y$1496)</f>
        <v>0</v>
      </c>
      <c r="Z1279" s="13">
        <f>SUMIF(Data_IND_TWh!$A$9:$A$504,Data_TOT_TWh!$B1279&amp;"200_"&amp;Data_TOT_TWh!$E1279,Data_IND_TWh!Z$9:Z$504)+SUMIF(Data_TER_TWh!$A$9:$A$504,Data_TOT_TWh!$B1279&amp;"300_"&amp;Data_TOT_TWh!$E1279,Data_TER_TWh!Z$9:Z$504)+SUMIF(Data_RES_TWh!$A$9:$A$1496,Data_TOT_TWh!$B1279&amp;"400_"&amp;Data_TOT_TWh!$E1279,Data_RES_TWh!Z$9:Z$1496)</f>
        <v>0</v>
      </c>
      <c r="AA1279" s="46">
        <f>SUMIF(Data_IND_TWh!$A$9:$A$504,Data_TOT_TWh!$B1279&amp;"200_"&amp;Data_TOT_TWh!$E1279,Data_IND_TWh!AA$9:AA$504)+SUMIF(Data_TER_TWh!$A$9:$A$504,Data_TOT_TWh!$B1279&amp;"300_"&amp;Data_TOT_TWh!$E1279,Data_TER_TWh!AA$9:AA$504)+SUMIF(Data_RES_TWh!$A$9:$A$1496,Data_TOT_TWh!$B1279&amp;"400_"&amp;Data_TOT_TWh!$E1279,Data_RES_TWh!AA$9:AA$1496)</f>
        <v>0</v>
      </c>
      <c r="AC1279" s="13"/>
      <c r="AE1279" s="13"/>
      <c r="AF1279" s="13">
        <f>SUMIF(Data_IND_TWh!$A$9:$A$504,Data_TOT_TWh!$B1279&amp;"200_"&amp;Data_TOT_TWh!$E1279,Data_IND_TWh!AF$9:AF$504)+SUMIF(Data_TER_TWh!$A$9:$A$504,Data_TOT_TWh!$B1279&amp;"300_"&amp;Data_TOT_TWh!$E1279,Data_TER_TWh!AF$9:AF$504)+SUMIF(Data_RES_TWh!$A$9:$A$1496,Data_TOT_TWh!$B1279&amp;"400_"&amp;Data_TOT_TWh!$E1279,Data_RES_TWh!AF$9:AF$1496)</f>
        <v>0</v>
      </c>
      <c r="AG1279" s="13">
        <f>SUMIF(Data_IND_TWh!$A$9:$A$504,Data_TOT_TWh!$B1279&amp;"200_"&amp;Data_TOT_TWh!$E1279,Data_IND_TWh!AG$9:AG$504)+SUMIF(Data_TER_TWh!$A$9:$A$504,Data_TOT_TWh!$B1279&amp;"300_"&amp;Data_TOT_TWh!$E1279,Data_TER_TWh!AG$9:AG$504)+SUMIF(Data_RES_TWh!$A$9:$A$1496,Data_TOT_TWh!$B1279&amp;"400_"&amp;Data_TOT_TWh!$E1279,Data_RES_TWh!AG$9:AG$1496)</f>
        <v>0</v>
      </c>
      <c r="AH1279" s="46">
        <f>SUMIF(Data_IND_TWh!$A$9:$A$504,Data_TOT_TWh!$B1279&amp;"200_"&amp;Data_TOT_TWh!$E1279,Data_IND_TWh!AH$9:AH$504)+SUMIF(Data_TER_TWh!$A$9:$A$504,Data_TOT_TWh!$B1279&amp;"300_"&amp;Data_TOT_TWh!$E1279,Data_TER_TWh!AH$9:AH$504)+SUMIF(Data_RES_TWh!$A$9:$A$1496,Data_TOT_TWh!$B1279&amp;"400_"&amp;Data_TOT_TWh!$E1279,Data_RES_TWh!AH$9:AH$1496)</f>
        <v>0</v>
      </c>
      <c r="AJ1279" s="13"/>
      <c r="AL1279" s="9"/>
      <c r="AM1279" s="87"/>
      <c r="AN1279" s="87"/>
    </row>
    <row r="1280" spans="12:40">
      <c r="L1280" s="46"/>
      <c r="M1280" s="46"/>
      <c r="O1280" s="47"/>
      <c r="P1280" s="46"/>
      <c r="Q1280" s="46"/>
      <c r="R1280" s="37"/>
      <c r="S1280" s="13"/>
      <c r="U1280" s="13"/>
      <c r="W1280" s="13"/>
      <c r="X1280" s="13">
        <f>SUMIF(Data_IND_TWh!$A$9:$A$504,Data_TOT_TWh!$B1280&amp;"200_"&amp;Data_TOT_TWh!$E1280,Data_IND_TWh!X$9:X$504)+SUMIF(Data_TER_TWh!$A$9:$A$504,Data_TOT_TWh!$B1280&amp;"300_"&amp;Data_TOT_TWh!$E1280,Data_TER_TWh!X$9:X$504)+SUMIF(Data_RES_TWh!$A$9:$A$1496,Data_TOT_TWh!$B1280&amp;"400_"&amp;Data_TOT_TWh!$E1280,Data_RES_TWh!X$9:X$1496)</f>
        <v>0</v>
      </c>
      <c r="Y1280" s="13">
        <f>SUMIF(Data_IND_TWh!$A$9:$A$504,Data_TOT_TWh!$B1280&amp;"200_"&amp;Data_TOT_TWh!$E1280,Data_IND_TWh!Y$9:Y$504)+SUMIF(Data_TER_TWh!$A$9:$A$504,Data_TOT_TWh!$B1280&amp;"300_"&amp;Data_TOT_TWh!$E1280,Data_TER_TWh!Y$9:Y$504)+SUMIF(Data_RES_TWh!$A$9:$A$1496,Data_TOT_TWh!$B1280&amp;"400_"&amp;Data_TOT_TWh!$E1280,Data_RES_TWh!Y$9:Y$1496)</f>
        <v>0</v>
      </c>
      <c r="Z1280" s="13">
        <f>SUMIF(Data_IND_TWh!$A$9:$A$504,Data_TOT_TWh!$B1280&amp;"200_"&amp;Data_TOT_TWh!$E1280,Data_IND_TWh!Z$9:Z$504)+SUMIF(Data_TER_TWh!$A$9:$A$504,Data_TOT_TWh!$B1280&amp;"300_"&amp;Data_TOT_TWh!$E1280,Data_TER_TWh!Z$9:Z$504)+SUMIF(Data_RES_TWh!$A$9:$A$1496,Data_TOT_TWh!$B1280&amp;"400_"&amp;Data_TOT_TWh!$E1280,Data_RES_TWh!Z$9:Z$1496)</f>
        <v>0</v>
      </c>
      <c r="AA1280" s="46">
        <f>SUMIF(Data_IND_TWh!$A$9:$A$504,Data_TOT_TWh!$B1280&amp;"200_"&amp;Data_TOT_TWh!$E1280,Data_IND_TWh!AA$9:AA$504)+SUMIF(Data_TER_TWh!$A$9:$A$504,Data_TOT_TWh!$B1280&amp;"300_"&amp;Data_TOT_TWh!$E1280,Data_TER_TWh!AA$9:AA$504)+SUMIF(Data_RES_TWh!$A$9:$A$1496,Data_TOT_TWh!$B1280&amp;"400_"&amp;Data_TOT_TWh!$E1280,Data_RES_TWh!AA$9:AA$1496)</f>
        <v>0</v>
      </c>
      <c r="AC1280" s="13"/>
      <c r="AE1280" s="13"/>
      <c r="AF1280" s="13">
        <f>SUMIF(Data_IND_TWh!$A$9:$A$504,Data_TOT_TWh!$B1280&amp;"200_"&amp;Data_TOT_TWh!$E1280,Data_IND_TWh!AF$9:AF$504)+SUMIF(Data_TER_TWh!$A$9:$A$504,Data_TOT_TWh!$B1280&amp;"300_"&amp;Data_TOT_TWh!$E1280,Data_TER_TWh!AF$9:AF$504)+SUMIF(Data_RES_TWh!$A$9:$A$1496,Data_TOT_TWh!$B1280&amp;"400_"&amp;Data_TOT_TWh!$E1280,Data_RES_TWh!AF$9:AF$1496)</f>
        <v>0</v>
      </c>
      <c r="AG1280" s="13">
        <f>SUMIF(Data_IND_TWh!$A$9:$A$504,Data_TOT_TWh!$B1280&amp;"200_"&amp;Data_TOT_TWh!$E1280,Data_IND_TWh!AG$9:AG$504)+SUMIF(Data_TER_TWh!$A$9:$A$504,Data_TOT_TWh!$B1280&amp;"300_"&amp;Data_TOT_TWh!$E1280,Data_TER_TWh!AG$9:AG$504)+SUMIF(Data_RES_TWh!$A$9:$A$1496,Data_TOT_TWh!$B1280&amp;"400_"&amp;Data_TOT_TWh!$E1280,Data_RES_TWh!AG$9:AG$1496)</f>
        <v>0</v>
      </c>
      <c r="AH1280" s="46">
        <f>SUMIF(Data_IND_TWh!$A$9:$A$504,Data_TOT_TWh!$B1280&amp;"200_"&amp;Data_TOT_TWh!$E1280,Data_IND_TWh!AH$9:AH$504)+SUMIF(Data_TER_TWh!$A$9:$A$504,Data_TOT_TWh!$B1280&amp;"300_"&amp;Data_TOT_TWh!$E1280,Data_TER_TWh!AH$9:AH$504)+SUMIF(Data_RES_TWh!$A$9:$A$1496,Data_TOT_TWh!$B1280&amp;"400_"&amp;Data_TOT_TWh!$E1280,Data_RES_TWh!AH$9:AH$1496)</f>
        <v>0</v>
      </c>
      <c r="AJ1280" s="13"/>
      <c r="AL1280" s="9"/>
      <c r="AM1280" s="87"/>
      <c r="AN1280" s="87"/>
    </row>
    <row r="1281" spans="12:40">
      <c r="L1281" s="46"/>
      <c r="M1281" s="46"/>
      <c r="O1281" s="47"/>
      <c r="P1281" s="46"/>
      <c r="Q1281" s="46"/>
      <c r="R1281" s="37"/>
      <c r="S1281" s="13"/>
      <c r="U1281" s="13"/>
      <c r="W1281" s="13"/>
      <c r="X1281" s="13">
        <f>SUMIF(Data_IND_TWh!$A$9:$A$504,Data_TOT_TWh!$B1281&amp;"200_"&amp;Data_TOT_TWh!$E1281,Data_IND_TWh!X$9:X$504)+SUMIF(Data_TER_TWh!$A$9:$A$504,Data_TOT_TWh!$B1281&amp;"300_"&amp;Data_TOT_TWh!$E1281,Data_TER_TWh!X$9:X$504)+SUMIF(Data_RES_TWh!$A$9:$A$1496,Data_TOT_TWh!$B1281&amp;"400_"&amp;Data_TOT_TWh!$E1281,Data_RES_TWh!X$9:X$1496)</f>
        <v>0</v>
      </c>
      <c r="Y1281" s="13">
        <f>SUMIF(Data_IND_TWh!$A$9:$A$504,Data_TOT_TWh!$B1281&amp;"200_"&amp;Data_TOT_TWh!$E1281,Data_IND_TWh!Y$9:Y$504)+SUMIF(Data_TER_TWh!$A$9:$A$504,Data_TOT_TWh!$B1281&amp;"300_"&amp;Data_TOT_TWh!$E1281,Data_TER_TWh!Y$9:Y$504)+SUMIF(Data_RES_TWh!$A$9:$A$1496,Data_TOT_TWh!$B1281&amp;"400_"&amp;Data_TOT_TWh!$E1281,Data_RES_TWh!Y$9:Y$1496)</f>
        <v>0</v>
      </c>
      <c r="Z1281" s="13">
        <f>SUMIF(Data_IND_TWh!$A$9:$A$504,Data_TOT_TWh!$B1281&amp;"200_"&amp;Data_TOT_TWh!$E1281,Data_IND_TWh!Z$9:Z$504)+SUMIF(Data_TER_TWh!$A$9:$A$504,Data_TOT_TWh!$B1281&amp;"300_"&amp;Data_TOT_TWh!$E1281,Data_TER_TWh!Z$9:Z$504)+SUMIF(Data_RES_TWh!$A$9:$A$1496,Data_TOT_TWh!$B1281&amp;"400_"&amp;Data_TOT_TWh!$E1281,Data_RES_TWh!Z$9:Z$1496)</f>
        <v>0</v>
      </c>
      <c r="AA1281" s="46">
        <f>SUMIF(Data_IND_TWh!$A$9:$A$504,Data_TOT_TWh!$B1281&amp;"200_"&amp;Data_TOT_TWh!$E1281,Data_IND_TWh!AA$9:AA$504)+SUMIF(Data_TER_TWh!$A$9:$A$504,Data_TOT_TWh!$B1281&amp;"300_"&amp;Data_TOT_TWh!$E1281,Data_TER_TWh!AA$9:AA$504)+SUMIF(Data_RES_TWh!$A$9:$A$1496,Data_TOT_TWh!$B1281&amp;"400_"&amp;Data_TOT_TWh!$E1281,Data_RES_TWh!AA$9:AA$1496)</f>
        <v>0</v>
      </c>
      <c r="AC1281" s="13"/>
      <c r="AE1281" s="13"/>
      <c r="AF1281" s="13">
        <f>SUMIF(Data_IND_TWh!$A$9:$A$504,Data_TOT_TWh!$B1281&amp;"200_"&amp;Data_TOT_TWh!$E1281,Data_IND_TWh!AF$9:AF$504)+SUMIF(Data_TER_TWh!$A$9:$A$504,Data_TOT_TWh!$B1281&amp;"300_"&amp;Data_TOT_TWh!$E1281,Data_TER_TWh!AF$9:AF$504)+SUMIF(Data_RES_TWh!$A$9:$A$1496,Data_TOT_TWh!$B1281&amp;"400_"&amp;Data_TOT_TWh!$E1281,Data_RES_TWh!AF$9:AF$1496)</f>
        <v>0</v>
      </c>
      <c r="AG1281" s="13">
        <f>SUMIF(Data_IND_TWh!$A$9:$A$504,Data_TOT_TWh!$B1281&amp;"200_"&amp;Data_TOT_TWh!$E1281,Data_IND_TWh!AG$9:AG$504)+SUMIF(Data_TER_TWh!$A$9:$A$504,Data_TOT_TWh!$B1281&amp;"300_"&amp;Data_TOT_TWh!$E1281,Data_TER_TWh!AG$9:AG$504)+SUMIF(Data_RES_TWh!$A$9:$A$1496,Data_TOT_TWh!$B1281&amp;"400_"&amp;Data_TOT_TWh!$E1281,Data_RES_TWh!AG$9:AG$1496)</f>
        <v>0</v>
      </c>
      <c r="AH1281" s="46">
        <f>SUMIF(Data_IND_TWh!$A$9:$A$504,Data_TOT_TWh!$B1281&amp;"200_"&amp;Data_TOT_TWh!$E1281,Data_IND_TWh!AH$9:AH$504)+SUMIF(Data_TER_TWh!$A$9:$A$504,Data_TOT_TWh!$B1281&amp;"300_"&amp;Data_TOT_TWh!$E1281,Data_TER_TWh!AH$9:AH$504)+SUMIF(Data_RES_TWh!$A$9:$A$1496,Data_TOT_TWh!$B1281&amp;"400_"&amp;Data_TOT_TWh!$E1281,Data_RES_TWh!AH$9:AH$1496)</f>
        <v>0</v>
      </c>
      <c r="AJ1281" s="13"/>
      <c r="AL1281" s="9"/>
      <c r="AM1281" s="87"/>
      <c r="AN1281" s="87"/>
    </row>
    <row r="1282" spans="12:40">
      <c r="L1282" s="46"/>
      <c r="M1282" s="46"/>
      <c r="O1282" s="47"/>
      <c r="P1282" s="46"/>
      <c r="Q1282" s="46"/>
      <c r="R1282" s="37"/>
      <c r="S1282" s="13"/>
      <c r="U1282" s="13"/>
      <c r="W1282" s="13"/>
      <c r="X1282" s="13">
        <f>SUMIF(Data_IND_TWh!$A$9:$A$504,Data_TOT_TWh!$B1282&amp;"200_"&amp;Data_TOT_TWh!$E1282,Data_IND_TWh!X$9:X$504)+SUMIF(Data_TER_TWh!$A$9:$A$504,Data_TOT_TWh!$B1282&amp;"300_"&amp;Data_TOT_TWh!$E1282,Data_TER_TWh!X$9:X$504)+SUMIF(Data_RES_TWh!$A$9:$A$1496,Data_TOT_TWh!$B1282&amp;"400_"&amp;Data_TOT_TWh!$E1282,Data_RES_TWh!X$9:X$1496)</f>
        <v>0</v>
      </c>
      <c r="Y1282" s="13">
        <f>SUMIF(Data_IND_TWh!$A$9:$A$504,Data_TOT_TWh!$B1282&amp;"200_"&amp;Data_TOT_TWh!$E1282,Data_IND_TWh!Y$9:Y$504)+SUMIF(Data_TER_TWh!$A$9:$A$504,Data_TOT_TWh!$B1282&amp;"300_"&amp;Data_TOT_TWh!$E1282,Data_TER_TWh!Y$9:Y$504)+SUMIF(Data_RES_TWh!$A$9:$A$1496,Data_TOT_TWh!$B1282&amp;"400_"&amp;Data_TOT_TWh!$E1282,Data_RES_TWh!Y$9:Y$1496)</f>
        <v>0</v>
      </c>
      <c r="Z1282" s="13">
        <f>SUMIF(Data_IND_TWh!$A$9:$A$504,Data_TOT_TWh!$B1282&amp;"200_"&amp;Data_TOT_TWh!$E1282,Data_IND_TWh!Z$9:Z$504)+SUMIF(Data_TER_TWh!$A$9:$A$504,Data_TOT_TWh!$B1282&amp;"300_"&amp;Data_TOT_TWh!$E1282,Data_TER_TWh!Z$9:Z$504)+SUMIF(Data_RES_TWh!$A$9:$A$1496,Data_TOT_TWh!$B1282&amp;"400_"&amp;Data_TOT_TWh!$E1282,Data_RES_TWh!Z$9:Z$1496)</f>
        <v>0</v>
      </c>
      <c r="AA1282" s="46">
        <f>SUMIF(Data_IND_TWh!$A$9:$A$504,Data_TOT_TWh!$B1282&amp;"200_"&amp;Data_TOT_TWh!$E1282,Data_IND_TWh!AA$9:AA$504)+SUMIF(Data_TER_TWh!$A$9:$A$504,Data_TOT_TWh!$B1282&amp;"300_"&amp;Data_TOT_TWh!$E1282,Data_TER_TWh!AA$9:AA$504)+SUMIF(Data_RES_TWh!$A$9:$A$1496,Data_TOT_TWh!$B1282&amp;"400_"&amp;Data_TOT_TWh!$E1282,Data_RES_TWh!AA$9:AA$1496)</f>
        <v>0</v>
      </c>
      <c r="AC1282" s="13"/>
      <c r="AE1282" s="13"/>
      <c r="AF1282" s="13">
        <f>SUMIF(Data_IND_TWh!$A$9:$A$504,Data_TOT_TWh!$B1282&amp;"200_"&amp;Data_TOT_TWh!$E1282,Data_IND_TWh!AF$9:AF$504)+SUMIF(Data_TER_TWh!$A$9:$A$504,Data_TOT_TWh!$B1282&amp;"300_"&amp;Data_TOT_TWh!$E1282,Data_TER_TWh!AF$9:AF$504)+SUMIF(Data_RES_TWh!$A$9:$A$1496,Data_TOT_TWh!$B1282&amp;"400_"&amp;Data_TOT_TWh!$E1282,Data_RES_TWh!AF$9:AF$1496)</f>
        <v>0</v>
      </c>
      <c r="AG1282" s="13">
        <f>SUMIF(Data_IND_TWh!$A$9:$A$504,Data_TOT_TWh!$B1282&amp;"200_"&amp;Data_TOT_TWh!$E1282,Data_IND_TWh!AG$9:AG$504)+SUMIF(Data_TER_TWh!$A$9:$A$504,Data_TOT_TWh!$B1282&amp;"300_"&amp;Data_TOT_TWh!$E1282,Data_TER_TWh!AG$9:AG$504)+SUMIF(Data_RES_TWh!$A$9:$A$1496,Data_TOT_TWh!$B1282&amp;"400_"&amp;Data_TOT_TWh!$E1282,Data_RES_TWh!AG$9:AG$1496)</f>
        <v>0</v>
      </c>
      <c r="AH1282" s="46">
        <f>SUMIF(Data_IND_TWh!$A$9:$A$504,Data_TOT_TWh!$B1282&amp;"200_"&amp;Data_TOT_TWh!$E1282,Data_IND_TWh!AH$9:AH$504)+SUMIF(Data_TER_TWh!$A$9:$A$504,Data_TOT_TWh!$B1282&amp;"300_"&amp;Data_TOT_TWh!$E1282,Data_TER_TWh!AH$9:AH$504)+SUMIF(Data_RES_TWh!$A$9:$A$1496,Data_TOT_TWh!$B1282&amp;"400_"&amp;Data_TOT_TWh!$E1282,Data_RES_TWh!AH$9:AH$1496)</f>
        <v>0</v>
      </c>
      <c r="AJ1282" s="13"/>
      <c r="AL1282" s="9"/>
      <c r="AM1282" s="87"/>
      <c r="AN1282" s="87"/>
    </row>
    <row r="1283" spans="12:40">
      <c r="L1283" s="46"/>
      <c r="M1283" s="46"/>
      <c r="O1283" s="47"/>
      <c r="P1283" s="46"/>
      <c r="Q1283" s="46"/>
      <c r="R1283" s="37"/>
      <c r="S1283" s="13"/>
      <c r="U1283" s="13"/>
      <c r="W1283" s="13"/>
      <c r="X1283" s="13">
        <f>SUMIF(Data_IND_TWh!$A$9:$A$504,Data_TOT_TWh!$B1283&amp;"200_"&amp;Data_TOT_TWh!$E1283,Data_IND_TWh!X$9:X$504)+SUMIF(Data_TER_TWh!$A$9:$A$504,Data_TOT_TWh!$B1283&amp;"300_"&amp;Data_TOT_TWh!$E1283,Data_TER_TWh!X$9:X$504)+SUMIF(Data_RES_TWh!$A$9:$A$1496,Data_TOT_TWh!$B1283&amp;"400_"&amp;Data_TOT_TWh!$E1283,Data_RES_TWh!X$9:X$1496)</f>
        <v>0</v>
      </c>
      <c r="Y1283" s="13">
        <f>SUMIF(Data_IND_TWh!$A$9:$A$504,Data_TOT_TWh!$B1283&amp;"200_"&amp;Data_TOT_TWh!$E1283,Data_IND_TWh!Y$9:Y$504)+SUMIF(Data_TER_TWh!$A$9:$A$504,Data_TOT_TWh!$B1283&amp;"300_"&amp;Data_TOT_TWh!$E1283,Data_TER_TWh!Y$9:Y$504)+SUMIF(Data_RES_TWh!$A$9:$A$1496,Data_TOT_TWh!$B1283&amp;"400_"&amp;Data_TOT_TWh!$E1283,Data_RES_TWh!Y$9:Y$1496)</f>
        <v>0</v>
      </c>
      <c r="Z1283" s="13">
        <f>SUMIF(Data_IND_TWh!$A$9:$A$504,Data_TOT_TWh!$B1283&amp;"200_"&amp;Data_TOT_TWh!$E1283,Data_IND_TWh!Z$9:Z$504)+SUMIF(Data_TER_TWh!$A$9:$A$504,Data_TOT_TWh!$B1283&amp;"300_"&amp;Data_TOT_TWh!$E1283,Data_TER_TWh!Z$9:Z$504)+SUMIF(Data_RES_TWh!$A$9:$A$1496,Data_TOT_TWh!$B1283&amp;"400_"&amp;Data_TOT_TWh!$E1283,Data_RES_TWh!Z$9:Z$1496)</f>
        <v>0</v>
      </c>
      <c r="AA1283" s="46">
        <f>SUMIF(Data_IND_TWh!$A$9:$A$504,Data_TOT_TWh!$B1283&amp;"200_"&amp;Data_TOT_TWh!$E1283,Data_IND_TWh!AA$9:AA$504)+SUMIF(Data_TER_TWh!$A$9:$A$504,Data_TOT_TWh!$B1283&amp;"300_"&amp;Data_TOT_TWh!$E1283,Data_TER_TWh!AA$9:AA$504)+SUMIF(Data_RES_TWh!$A$9:$A$1496,Data_TOT_TWh!$B1283&amp;"400_"&amp;Data_TOT_TWh!$E1283,Data_RES_TWh!AA$9:AA$1496)</f>
        <v>0</v>
      </c>
      <c r="AC1283" s="13"/>
      <c r="AE1283" s="13"/>
      <c r="AF1283" s="13">
        <f>SUMIF(Data_IND_TWh!$A$9:$A$504,Data_TOT_TWh!$B1283&amp;"200_"&amp;Data_TOT_TWh!$E1283,Data_IND_TWh!AF$9:AF$504)+SUMIF(Data_TER_TWh!$A$9:$A$504,Data_TOT_TWh!$B1283&amp;"300_"&amp;Data_TOT_TWh!$E1283,Data_TER_TWh!AF$9:AF$504)+SUMIF(Data_RES_TWh!$A$9:$A$1496,Data_TOT_TWh!$B1283&amp;"400_"&amp;Data_TOT_TWh!$E1283,Data_RES_TWh!AF$9:AF$1496)</f>
        <v>0</v>
      </c>
      <c r="AG1283" s="13">
        <f>SUMIF(Data_IND_TWh!$A$9:$A$504,Data_TOT_TWh!$B1283&amp;"200_"&amp;Data_TOT_TWh!$E1283,Data_IND_TWh!AG$9:AG$504)+SUMIF(Data_TER_TWh!$A$9:$A$504,Data_TOT_TWh!$B1283&amp;"300_"&amp;Data_TOT_TWh!$E1283,Data_TER_TWh!AG$9:AG$504)+SUMIF(Data_RES_TWh!$A$9:$A$1496,Data_TOT_TWh!$B1283&amp;"400_"&amp;Data_TOT_TWh!$E1283,Data_RES_TWh!AG$9:AG$1496)</f>
        <v>0</v>
      </c>
      <c r="AH1283" s="46">
        <f>SUMIF(Data_IND_TWh!$A$9:$A$504,Data_TOT_TWh!$B1283&amp;"200_"&amp;Data_TOT_TWh!$E1283,Data_IND_TWh!AH$9:AH$504)+SUMIF(Data_TER_TWh!$A$9:$A$504,Data_TOT_TWh!$B1283&amp;"300_"&amp;Data_TOT_TWh!$E1283,Data_TER_TWh!AH$9:AH$504)+SUMIF(Data_RES_TWh!$A$9:$A$1496,Data_TOT_TWh!$B1283&amp;"400_"&amp;Data_TOT_TWh!$E1283,Data_RES_TWh!AH$9:AH$1496)</f>
        <v>0</v>
      </c>
      <c r="AJ1283" s="13"/>
      <c r="AL1283" s="9"/>
      <c r="AM1283" s="87"/>
      <c r="AN1283" s="87"/>
    </row>
    <row r="1284" spans="12:40">
      <c r="L1284" s="46"/>
      <c r="M1284" s="46"/>
      <c r="O1284" s="47"/>
      <c r="P1284" s="46"/>
      <c r="Q1284" s="46"/>
      <c r="R1284" s="37"/>
      <c r="S1284" s="13"/>
      <c r="U1284" s="13"/>
      <c r="W1284" s="13"/>
      <c r="X1284" s="13">
        <f>SUMIF(Data_IND_TWh!$A$9:$A$504,Data_TOT_TWh!$B1284&amp;"200_"&amp;Data_TOT_TWh!$E1284,Data_IND_TWh!X$9:X$504)+SUMIF(Data_TER_TWh!$A$9:$A$504,Data_TOT_TWh!$B1284&amp;"300_"&amp;Data_TOT_TWh!$E1284,Data_TER_TWh!X$9:X$504)+SUMIF(Data_RES_TWh!$A$9:$A$1496,Data_TOT_TWh!$B1284&amp;"400_"&amp;Data_TOT_TWh!$E1284,Data_RES_TWh!X$9:X$1496)</f>
        <v>0</v>
      </c>
      <c r="Y1284" s="13">
        <f>SUMIF(Data_IND_TWh!$A$9:$A$504,Data_TOT_TWh!$B1284&amp;"200_"&amp;Data_TOT_TWh!$E1284,Data_IND_TWh!Y$9:Y$504)+SUMIF(Data_TER_TWh!$A$9:$A$504,Data_TOT_TWh!$B1284&amp;"300_"&amp;Data_TOT_TWh!$E1284,Data_TER_TWh!Y$9:Y$504)+SUMIF(Data_RES_TWh!$A$9:$A$1496,Data_TOT_TWh!$B1284&amp;"400_"&amp;Data_TOT_TWh!$E1284,Data_RES_TWh!Y$9:Y$1496)</f>
        <v>0</v>
      </c>
      <c r="Z1284" s="13">
        <f>SUMIF(Data_IND_TWh!$A$9:$A$504,Data_TOT_TWh!$B1284&amp;"200_"&amp;Data_TOT_TWh!$E1284,Data_IND_TWh!Z$9:Z$504)+SUMIF(Data_TER_TWh!$A$9:$A$504,Data_TOT_TWh!$B1284&amp;"300_"&amp;Data_TOT_TWh!$E1284,Data_TER_TWh!Z$9:Z$504)+SUMIF(Data_RES_TWh!$A$9:$A$1496,Data_TOT_TWh!$B1284&amp;"400_"&amp;Data_TOT_TWh!$E1284,Data_RES_TWh!Z$9:Z$1496)</f>
        <v>0</v>
      </c>
      <c r="AA1284" s="46">
        <f>SUMIF(Data_IND_TWh!$A$9:$A$504,Data_TOT_TWh!$B1284&amp;"200_"&amp;Data_TOT_TWh!$E1284,Data_IND_TWh!AA$9:AA$504)+SUMIF(Data_TER_TWh!$A$9:$A$504,Data_TOT_TWh!$B1284&amp;"300_"&amp;Data_TOT_TWh!$E1284,Data_TER_TWh!AA$9:AA$504)+SUMIF(Data_RES_TWh!$A$9:$A$1496,Data_TOT_TWh!$B1284&amp;"400_"&amp;Data_TOT_TWh!$E1284,Data_RES_TWh!AA$9:AA$1496)</f>
        <v>0</v>
      </c>
      <c r="AC1284" s="13"/>
      <c r="AE1284" s="13"/>
      <c r="AF1284" s="13">
        <f>SUMIF(Data_IND_TWh!$A$9:$A$504,Data_TOT_TWh!$B1284&amp;"200_"&amp;Data_TOT_TWh!$E1284,Data_IND_TWh!AF$9:AF$504)+SUMIF(Data_TER_TWh!$A$9:$A$504,Data_TOT_TWh!$B1284&amp;"300_"&amp;Data_TOT_TWh!$E1284,Data_TER_TWh!AF$9:AF$504)+SUMIF(Data_RES_TWh!$A$9:$A$1496,Data_TOT_TWh!$B1284&amp;"400_"&amp;Data_TOT_TWh!$E1284,Data_RES_TWh!AF$9:AF$1496)</f>
        <v>0</v>
      </c>
      <c r="AG1284" s="13">
        <f>SUMIF(Data_IND_TWh!$A$9:$A$504,Data_TOT_TWh!$B1284&amp;"200_"&amp;Data_TOT_TWh!$E1284,Data_IND_TWh!AG$9:AG$504)+SUMIF(Data_TER_TWh!$A$9:$A$504,Data_TOT_TWh!$B1284&amp;"300_"&amp;Data_TOT_TWh!$E1284,Data_TER_TWh!AG$9:AG$504)+SUMIF(Data_RES_TWh!$A$9:$A$1496,Data_TOT_TWh!$B1284&amp;"400_"&amp;Data_TOT_TWh!$E1284,Data_RES_TWh!AG$9:AG$1496)</f>
        <v>0</v>
      </c>
      <c r="AH1284" s="46">
        <f>SUMIF(Data_IND_TWh!$A$9:$A$504,Data_TOT_TWh!$B1284&amp;"200_"&amp;Data_TOT_TWh!$E1284,Data_IND_TWh!AH$9:AH$504)+SUMIF(Data_TER_TWh!$A$9:$A$504,Data_TOT_TWh!$B1284&amp;"300_"&amp;Data_TOT_TWh!$E1284,Data_TER_TWh!AH$9:AH$504)+SUMIF(Data_RES_TWh!$A$9:$A$1496,Data_TOT_TWh!$B1284&amp;"400_"&amp;Data_TOT_TWh!$E1284,Data_RES_TWh!AH$9:AH$1496)</f>
        <v>0</v>
      </c>
      <c r="AJ1284" s="13"/>
      <c r="AL1284" s="9"/>
      <c r="AM1284" s="87"/>
      <c r="AN1284" s="87"/>
    </row>
    <row r="1285" spans="12:40">
      <c r="L1285" s="46"/>
      <c r="M1285" s="46"/>
      <c r="O1285" s="47"/>
      <c r="P1285" s="46"/>
      <c r="Q1285" s="46"/>
      <c r="R1285" s="37"/>
      <c r="S1285" s="13"/>
      <c r="U1285" s="13"/>
      <c r="W1285" s="13"/>
      <c r="X1285" s="13">
        <f>SUMIF(Data_IND_TWh!$A$9:$A$504,Data_TOT_TWh!$B1285&amp;"200_"&amp;Data_TOT_TWh!$E1285,Data_IND_TWh!X$9:X$504)+SUMIF(Data_TER_TWh!$A$9:$A$504,Data_TOT_TWh!$B1285&amp;"300_"&amp;Data_TOT_TWh!$E1285,Data_TER_TWh!X$9:X$504)+SUMIF(Data_RES_TWh!$A$9:$A$1496,Data_TOT_TWh!$B1285&amp;"400_"&amp;Data_TOT_TWh!$E1285,Data_RES_TWh!X$9:X$1496)</f>
        <v>0</v>
      </c>
      <c r="Y1285" s="13">
        <f>SUMIF(Data_IND_TWh!$A$9:$A$504,Data_TOT_TWh!$B1285&amp;"200_"&amp;Data_TOT_TWh!$E1285,Data_IND_TWh!Y$9:Y$504)+SUMIF(Data_TER_TWh!$A$9:$A$504,Data_TOT_TWh!$B1285&amp;"300_"&amp;Data_TOT_TWh!$E1285,Data_TER_TWh!Y$9:Y$504)+SUMIF(Data_RES_TWh!$A$9:$A$1496,Data_TOT_TWh!$B1285&amp;"400_"&amp;Data_TOT_TWh!$E1285,Data_RES_TWh!Y$9:Y$1496)</f>
        <v>0</v>
      </c>
      <c r="Z1285" s="13">
        <f>SUMIF(Data_IND_TWh!$A$9:$A$504,Data_TOT_TWh!$B1285&amp;"200_"&amp;Data_TOT_TWh!$E1285,Data_IND_TWh!Z$9:Z$504)+SUMIF(Data_TER_TWh!$A$9:$A$504,Data_TOT_TWh!$B1285&amp;"300_"&amp;Data_TOT_TWh!$E1285,Data_TER_TWh!Z$9:Z$504)+SUMIF(Data_RES_TWh!$A$9:$A$1496,Data_TOT_TWh!$B1285&amp;"400_"&amp;Data_TOT_TWh!$E1285,Data_RES_TWh!Z$9:Z$1496)</f>
        <v>0</v>
      </c>
      <c r="AA1285" s="46">
        <f>SUMIF(Data_IND_TWh!$A$9:$A$504,Data_TOT_TWh!$B1285&amp;"200_"&amp;Data_TOT_TWh!$E1285,Data_IND_TWh!AA$9:AA$504)+SUMIF(Data_TER_TWh!$A$9:$A$504,Data_TOT_TWh!$B1285&amp;"300_"&amp;Data_TOT_TWh!$E1285,Data_TER_TWh!AA$9:AA$504)+SUMIF(Data_RES_TWh!$A$9:$A$1496,Data_TOT_TWh!$B1285&amp;"400_"&amp;Data_TOT_TWh!$E1285,Data_RES_TWh!AA$9:AA$1496)</f>
        <v>0</v>
      </c>
      <c r="AC1285" s="13"/>
      <c r="AE1285" s="13"/>
      <c r="AF1285" s="13">
        <f>SUMIF(Data_IND_TWh!$A$9:$A$504,Data_TOT_TWh!$B1285&amp;"200_"&amp;Data_TOT_TWh!$E1285,Data_IND_TWh!AF$9:AF$504)+SUMIF(Data_TER_TWh!$A$9:$A$504,Data_TOT_TWh!$B1285&amp;"300_"&amp;Data_TOT_TWh!$E1285,Data_TER_TWh!AF$9:AF$504)+SUMIF(Data_RES_TWh!$A$9:$A$1496,Data_TOT_TWh!$B1285&amp;"400_"&amp;Data_TOT_TWh!$E1285,Data_RES_TWh!AF$9:AF$1496)</f>
        <v>0</v>
      </c>
      <c r="AG1285" s="13">
        <f>SUMIF(Data_IND_TWh!$A$9:$A$504,Data_TOT_TWh!$B1285&amp;"200_"&amp;Data_TOT_TWh!$E1285,Data_IND_TWh!AG$9:AG$504)+SUMIF(Data_TER_TWh!$A$9:$A$504,Data_TOT_TWh!$B1285&amp;"300_"&amp;Data_TOT_TWh!$E1285,Data_TER_TWh!AG$9:AG$504)+SUMIF(Data_RES_TWh!$A$9:$A$1496,Data_TOT_TWh!$B1285&amp;"400_"&amp;Data_TOT_TWh!$E1285,Data_RES_TWh!AG$9:AG$1496)</f>
        <v>0</v>
      </c>
      <c r="AH1285" s="46">
        <f>SUMIF(Data_IND_TWh!$A$9:$A$504,Data_TOT_TWh!$B1285&amp;"200_"&amp;Data_TOT_TWh!$E1285,Data_IND_TWh!AH$9:AH$504)+SUMIF(Data_TER_TWh!$A$9:$A$504,Data_TOT_TWh!$B1285&amp;"300_"&amp;Data_TOT_TWh!$E1285,Data_TER_TWh!AH$9:AH$504)+SUMIF(Data_RES_TWh!$A$9:$A$1496,Data_TOT_TWh!$B1285&amp;"400_"&amp;Data_TOT_TWh!$E1285,Data_RES_TWh!AH$9:AH$1496)</f>
        <v>0</v>
      </c>
      <c r="AJ1285" s="13"/>
      <c r="AL1285" s="9"/>
      <c r="AM1285" s="87"/>
      <c r="AN1285" s="87"/>
    </row>
    <row r="1286" spans="12:40">
      <c r="L1286" s="46"/>
      <c r="M1286" s="46"/>
      <c r="O1286" s="47"/>
      <c r="P1286" s="46"/>
      <c r="Q1286" s="46"/>
      <c r="R1286" s="37"/>
      <c r="S1286" s="13"/>
      <c r="U1286" s="13"/>
      <c r="W1286" s="13"/>
      <c r="X1286" s="13">
        <f>SUMIF(Data_IND_TWh!$A$9:$A$504,Data_TOT_TWh!$B1286&amp;"200_"&amp;Data_TOT_TWh!$E1286,Data_IND_TWh!X$9:X$504)+SUMIF(Data_TER_TWh!$A$9:$A$504,Data_TOT_TWh!$B1286&amp;"300_"&amp;Data_TOT_TWh!$E1286,Data_TER_TWh!X$9:X$504)+SUMIF(Data_RES_TWh!$A$9:$A$1496,Data_TOT_TWh!$B1286&amp;"400_"&amp;Data_TOT_TWh!$E1286,Data_RES_TWh!X$9:X$1496)</f>
        <v>0</v>
      </c>
      <c r="Y1286" s="13">
        <f>SUMIF(Data_IND_TWh!$A$9:$A$504,Data_TOT_TWh!$B1286&amp;"200_"&amp;Data_TOT_TWh!$E1286,Data_IND_TWh!Y$9:Y$504)+SUMIF(Data_TER_TWh!$A$9:$A$504,Data_TOT_TWh!$B1286&amp;"300_"&amp;Data_TOT_TWh!$E1286,Data_TER_TWh!Y$9:Y$504)+SUMIF(Data_RES_TWh!$A$9:$A$1496,Data_TOT_TWh!$B1286&amp;"400_"&amp;Data_TOT_TWh!$E1286,Data_RES_TWh!Y$9:Y$1496)</f>
        <v>0</v>
      </c>
      <c r="Z1286" s="13">
        <f>SUMIF(Data_IND_TWh!$A$9:$A$504,Data_TOT_TWh!$B1286&amp;"200_"&amp;Data_TOT_TWh!$E1286,Data_IND_TWh!Z$9:Z$504)+SUMIF(Data_TER_TWh!$A$9:$A$504,Data_TOT_TWh!$B1286&amp;"300_"&amp;Data_TOT_TWh!$E1286,Data_TER_TWh!Z$9:Z$504)+SUMIF(Data_RES_TWh!$A$9:$A$1496,Data_TOT_TWh!$B1286&amp;"400_"&amp;Data_TOT_TWh!$E1286,Data_RES_TWh!Z$9:Z$1496)</f>
        <v>0</v>
      </c>
      <c r="AA1286" s="46">
        <f>SUMIF(Data_IND_TWh!$A$9:$A$504,Data_TOT_TWh!$B1286&amp;"200_"&amp;Data_TOT_TWh!$E1286,Data_IND_TWh!AA$9:AA$504)+SUMIF(Data_TER_TWh!$A$9:$A$504,Data_TOT_TWh!$B1286&amp;"300_"&amp;Data_TOT_TWh!$E1286,Data_TER_TWh!AA$9:AA$504)+SUMIF(Data_RES_TWh!$A$9:$A$1496,Data_TOT_TWh!$B1286&amp;"400_"&amp;Data_TOT_TWh!$E1286,Data_RES_TWh!AA$9:AA$1496)</f>
        <v>0</v>
      </c>
      <c r="AC1286" s="13"/>
      <c r="AE1286" s="13"/>
      <c r="AF1286" s="13">
        <f>SUMIF(Data_IND_TWh!$A$9:$A$504,Data_TOT_TWh!$B1286&amp;"200_"&amp;Data_TOT_TWh!$E1286,Data_IND_TWh!AF$9:AF$504)+SUMIF(Data_TER_TWh!$A$9:$A$504,Data_TOT_TWh!$B1286&amp;"300_"&amp;Data_TOT_TWh!$E1286,Data_TER_TWh!AF$9:AF$504)+SUMIF(Data_RES_TWh!$A$9:$A$1496,Data_TOT_TWh!$B1286&amp;"400_"&amp;Data_TOT_TWh!$E1286,Data_RES_TWh!AF$9:AF$1496)</f>
        <v>0</v>
      </c>
      <c r="AG1286" s="13">
        <f>SUMIF(Data_IND_TWh!$A$9:$A$504,Data_TOT_TWh!$B1286&amp;"200_"&amp;Data_TOT_TWh!$E1286,Data_IND_TWh!AG$9:AG$504)+SUMIF(Data_TER_TWh!$A$9:$A$504,Data_TOT_TWh!$B1286&amp;"300_"&amp;Data_TOT_TWh!$E1286,Data_TER_TWh!AG$9:AG$504)+SUMIF(Data_RES_TWh!$A$9:$A$1496,Data_TOT_TWh!$B1286&amp;"400_"&amp;Data_TOT_TWh!$E1286,Data_RES_TWh!AG$9:AG$1496)</f>
        <v>0</v>
      </c>
      <c r="AH1286" s="46">
        <f>SUMIF(Data_IND_TWh!$A$9:$A$504,Data_TOT_TWh!$B1286&amp;"200_"&amp;Data_TOT_TWh!$E1286,Data_IND_TWh!AH$9:AH$504)+SUMIF(Data_TER_TWh!$A$9:$A$504,Data_TOT_TWh!$B1286&amp;"300_"&amp;Data_TOT_TWh!$E1286,Data_TER_TWh!AH$9:AH$504)+SUMIF(Data_RES_TWh!$A$9:$A$1496,Data_TOT_TWh!$B1286&amp;"400_"&amp;Data_TOT_TWh!$E1286,Data_RES_TWh!AH$9:AH$1496)</f>
        <v>0</v>
      </c>
      <c r="AJ1286" s="13"/>
      <c r="AL1286" s="9"/>
      <c r="AM1286" s="87"/>
      <c r="AN1286" s="87"/>
    </row>
    <row r="1287" spans="12:40">
      <c r="L1287" s="46"/>
      <c r="M1287" s="46"/>
      <c r="O1287" s="47"/>
      <c r="P1287" s="46"/>
      <c r="Q1287" s="46"/>
      <c r="R1287" s="37"/>
      <c r="S1287" s="13"/>
      <c r="U1287" s="13"/>
      <c r="W1287" s="13"/>
      <c r="X1287" s="13">
        <f>SUMIF(Data_IND_TWh!$A$9:$A$504,Data_TOT_TWh!$B1287&amp;"200_"&amp;Data_TOT_TWh!$E1287,Data_IND_TWh!X$9:X$504)+SUMIF(Data_TER_TWh!$A$9:$A$504,Data_TOT_TWh!$B1287&amp;"300_"&amp;Data_TOT_TWh!$E1287,Data_TER_TWh!X$9:X$504)+SUMIF(Data_RES_TWh!$A$9:$A$1496,Data_TOT_TWh!$B1287&amp;"400_"&amp;Data_TOT_TWh!$E1287,Data_RES_TWh!X$9:X$1496)</f>
        <v>0</v>
      </c>
      <c r="Y1287" s="13">
        <f>SUMIF(Data_IND_TWh!$A$9:$A$504,Data_TOT_TWh!$B1287&amp;"200_"&amp;Data_TOT_TWh!$E1287,Data_IND_TWh!Y$9:Y$504)+SUMIF(Data_TER_TWh!$A$9:$A$504,Data_TOT_TWh!$B1287&amp;"300_"&amp;Data_TOT_TWh!$E1287,Data_TER_TWh!Y$9:Y$504)+SUMIF(Data_RES_TWh!$A$9:$A$1496,Data_TOT_TWh!$B1287&amp;"400_"&amp;Data_TOT_TWh!$E1287,Data_RES_TWh!Y$9:Y$1496)</f>
        <v>0</v>
      </c>
      <c r="Z1287" s="13">
        <f>SUMIF(Data_IND_TWh!$A$9:$A$504,Data_TOT_TWh!$B1287&amp;"200_"&amp;Data_TOT_TWh!$E1287,Data_IND_TWh!Z$9:Z$504)+SUMIF(Data_TER_TWh!$A$9:$A$504,Data_TOT_TWh!$B1287&amp;"300_"&amp;Data_TOT_TWh!$E1287,Data_TER_TWh!Z$9:Z$504)+SUMIF(Data_RES_TWh!$A$9:$A$1496,Data_TOT_TWh!$B1287&amp;"400_"&amp;Data_TOT_TWh!$E1287,Data_RES_TWh!Z$9:Z$1496)</f>
        <v>0</v>
      </c>
      <c r="AA1287" s="46">
        <f>SUMIF(Data_IND_TWh!$A$9:$A$504,Data_TOT_TWh!$B1287&amp;"200_"&amp;Data_TOT_TWh!$E1287,Data_IND_TWh!AA$9:AA$504)+SUMIF(Data_TER_TWh!$A$9:$A$504,Data_TOT_TWh!$B1287&amp;"300_"&amp;Data_TOT_TWh!$E1287,Data_TER_TWh!AA$9:AA$504)+SUMIF(Data_RES_TWh!$A$9:$A$1496,Data_TOT_TWh!$B1287&amp;"400_"&amp;Data_TOT_TWh!$E1287,Data_RES_TWh!AA$9:AA$1496)</f>
        <v>0</v>
      </c>
      <c r="AC1287" s="13"/>
      <c r="AE1287" s="13"/>
      <c r="AF1287" s="13">
        <f>SUMIF(Data_IND_TWh!$A$9:$A$504,Data_TOT_TWh!$B1287&amp;"200_"&amp;Data_TOT_TWh!$E1287,Data_IND_TWh!AF$9:AF$504)+SUMIF(Data_TER_TWh!$A$9:$A$504,Data_TOT_TWh!$B1287&amp;"300_"&amp;Data_TOT_TWh!$E1287,Data_TER_TWh!AF$9:AF$504)+SUMIF(Data_RES_TWh!$A$9:$A$1496,Data_TOT_TWh!$B1287&amp;"400_"&amp;Data_TOT_TWh!$E1287,Data_RES_TWh!AF$9:AF$1496)</f>
        <v>0</v>
      </c>
      <c r="AG1287" s="13">
        <f>SUMIF(Data_IND_TWh!$A$9:$A$504,Data_TOT_TWh!$B1287&amp;"200_"&amp;Data_TOT_TWh!$E1287,Data_IND_TWh!AG$9:AG$504)+SUMIF(Data_TER_TWh!$A$9:$A$504,Data_TOT_TWh!$B1287&amp;"300_"&amp;Data_TOT_TWh!$E1287,Data_TER_TWh!AG$9:AG$504)+SUMIF(Data_RES_TWh!$A$9:$A$1496,Data_TOT_TWh!$B1287&amp;"400_"&amp;Data_TOT_TWh!$E1287,Data_RES_TWh!AG$9:AG$1496)</f>
        <v>0</v>
      </c>
      <c r="AH1287" s="46">
        <f>SUMIF(Data_IND_TWh!$A$9:$A$504,Data_TOT_TWh!$B1287&amp;"200_"&amp;Data_TOT_TWh!$E1287,Data_IND_TWh!AH$9:AH$504)+SUMIF(Data_TER_TWh!$A$9:$A$504,Data_TOT_TWh!$B1287&amp;"300_"&amp;Data_TOT_TWh!$E1287,Data_TER_TWh!AH$9:AH$504)+SUMIF(Data_RES_TWh!$A$9:$A$1496,Data_TOT_TWh!$B1287&amp;"400_"&amp;Data_TOT_TWh!$E1287,Data_RES_TWh!AH$9:AH$1496)</f>
        <v>0</v>
      </c>
      <c r="AJ1287" s="13"/>
      <c r="AL1287" s="9"/>
      <c r="AM1287" s="87"/>
      <c r="AN1287" s="87"/>
    </row>
    <row r="1288" spans="12:40">
      <c r="L1288" s="46"/>
      <c r="M1288" s="46"/>
      <c r="O1288" s="47"/>
      <c r="P1288" s="46"/>
      <c r="Q1288" s="46"/>
      <c r="R1288" s="37"/>
      <c r="S1288" s="13"/>
      <c r="U1288" s="13"/>
      <c r="W1288" s="13"/>
      <c r="X1288" s="13">
        <f>SUMIF(Data_IND_TWh!$A$9:$A$504,Data_TOT_TWh!$B1288&amp;"200_"&amp;Data_TOT_TWh!$E1288,Data_IND_TWh!X$9:X$504)+SUMIF(Data_TER_TWh!$A$9:$A$504,Data_TOT_TWh!$B1288&amp;"300_"&amp;Data_TOT_TWh!$E1288,Data_TER_TWh!X$9:X$504)+SUMIF(Data_RES_TWh!$A$9:$A$1496,Data_TOT_TWh!$B1288&amp;"400_"&amp;Data_TOT_TWh!$E1288,Data_RES_TWh!X$9:X$1496)</f>
        <v>0</v>
      </c>
      <c r="Y1288" s="13">
        <f>SUMIF(Data_IND_TWh!$A$9:$A$504,Data_TOT_TWh!$B1288&amp;"200_"&amp;Data_TOT_TWh!$E1288,Data_IND_TWh!Y$9:Y$504)+SUMIF(Data_TER_TWh!$A$9:$A$504,Data_TOT_TWh!$B1288&amp;"300_"&amp;Data_TOT_TWh!$E1288,Data_TER_TWh!Y$9:Y$504)+SUMIF(Data_RES_TWh!$A$9:$A$1496,Data_TOT_TWh!$B1288&amp;"400_"&amp;Data_TOT_TWh!$E1288,Data_RES_TWh!Y$9:Y$1496)</f>
        <v>0</v>
      </c>
      <c r="Z1288" s="13">
        <f>SUMIF(Data_IND_TWh!$A$9:$A$504,Data_TOT_TWh!$B1288&amp;"200_"&amp;Data_TOT_TWh!$E1288,Data_IND_TWh!Z$9:Z$504)+SUMIF(Data_TER_TWh!$A$9:$A$504,Data_TOT_TWh!$B1288&amp;"300_"&amp;Data_TOT_TWh!$E1288,Data_TER_TWh!Z$9:Z$504)+SUMIF(Data_RES_TWh!$A$9:$A$1496,Data_TOT_TWh!$B1288&amp;"400_"&amp;Data_TOT_TWh!$E1288,Data_RES_TWh!Z$9:Z$1496)</f>
        <v>0</v>
      </c>
      <c r="AA1288" s="46">
        <f>SUMIF(Data_IND_TWh!$A$9:$A$504,Data_TOT_TWh!$B1288&amp;"200_"&amp;Data_TOT_TWh!$E1288,Data_IND_TWh!AA$9:AA$504)+SUMIF(Data_TER_TWh!$A$9:$A$504,Data_TOT_TWh!$B1288&amp;"300_"&amp;Data_TOT_TWh!$E1288,Data_TER_TWh!AA$9:AA$504)+SUMIF(Data_RES_TWh!$A$9:$A$1496,Data_TOT_TWh!$B1288&amp;"400_"&amp;Data_TOT_TWh!$E1288,Data_RES_TWh!AA$9:AA$1496)</f>
        <v>0</v>
      </c>
      <c r="AC1288" s="13"/>
      <c r="AE1288" s="13"/>
      <c r="AF1288" s="13">
        <f>SUMIF(Data_IND_TWh!$A$9:$A$504,Data_TOT_TWh!$B1288&amp;"200_"&amp;Data_TOT_TWh!$E1288,Data_IND_TWh!AF$9:AF$504)+SUMIF(Data_TER_TWh!$A$9:$A$504,Data_TOT_TWh!$B1288&amp;"300_"&amp;Data_TOT_TWh!$E1288,Data_TER_TWh!AF$9:AF$504)+SUMIF(Data_RES_TWh!$A$9:$A$1496,Data_TOT_TWh!$B1288&amp;"400_"&amp;Data_TOT_TWh!$E1288,Data_RES_TWh!AF$9:AF$1496)</f>
        <v>0</v>
      </c>
      <c r="AG1288" s="13">
        <f>SUMIF(Data_IND_TWh!$A$9:$A$504,Data_TOT_TWh!$B1288&amp;"200_"&amp;Data_TOT_TWh!$E1288,Data_IND_TWh!AG$9:AG$504)+SUMIF(Data_TER_TWh!$A$9:$A$504,Data_TOT_TWh!$B1288&amp;"300_"&amp;Data_TOT_TWh!$E1288,Data_TER_TWh!AG$9:AG$504)+SUMIF(Data_RES_TWh!$A$9:$A$1496,Data_TOT_TWh!$B1288&amp;"400_"&amp;Data_TOT_TWh!$E1288,Data_RES_TWh!AG$9:AG$1496)</f>
        <v>0</v>
      </c>
      <c r="AH1288" s="46">
        <f>SUMIF(Data_IND_TWh!$A$9:$A$504,Data_TOT_TWh!$B1288&amp;"200_"&amp;Data_TOT_TWh!$E1288,Data_IND_TWh!AH$9:AH$504)+SUMIF(Data_TER_TWh!$A$9:$A$504,Data_TOT_TWh!$B1288&amp;"300_"&amp;Data_TOT_TWh!$E1288,Data_TER_TWh!AH$9:AH$504)+SUMIF(Data_RES_TWh!$A$9:$A$1496,Data_TOT_TWh!$B1288&amp;"400_"&amp;Data_TOT_TWh!$E1288,Data_RES_TWh!AH$9:AH$1496)</f>
        <v>0</v>
      </c>
      <c r="AJ1288" s="13"/>
      <c r="AL1288" s="9"/>
      <c r="AM1288" s="87"/>
      <c r="AN1288" s="87"/>
    </row>
    <row r="1289" spans="12:40">
      <c r="L1289" s="46"/>
      <c r="M1289" s="46"/>
      <c r="O1289" s="47"/>
      <c r="P1289" s="46"/>
      <c r="Q1289" s="46"/>
      <c r="R1289" s="37"/>
      <c r="S1289" s="13"/>
      <c r="U1289" s="13"/>
      <c r="W1289" s="13"/>
      <c r="X1289" s="13">
        <f>SUMIF(Data_IND_TWh!$A$9:$A$504,Data_TOT_TWh!$B1289&amp;"200_"&amp;Data_TOT_TWh!$E1289,Data_IND_TWh!X$9:X$504)+SUMIF(Data_TER_TWh!$A$9:$A$504,Data_TOT_TWh!$B1289&amp;"300_"&amp;Data_TOT_TWh!$E1289,Data_TER_TWh!X$9:X$504)+SUMIF(Data_RES_TWh!$A$9:$A$1496,Data_TOT_TWh!$B1289&amp;"400_"&amp;Data_TOT_TWh!$E1289,Data_RES_TWh!X$9:X$1496)</f>
        <v>0</v>
      </c>
      <c r="Y1289" s="13">
        <f>SUMIF(Data_IND_TWh!$A$9:$A$504,Data_TOT_TWh!$B1289&amp;"200_"&amp;Data_TOT_TWh!$E1289,Data_IND_TWh!Y$9:Y$504)+SUMIF(Data_TER_TWh!$A$9:$A$504,Data_TOT_TWh!$B1289&amp;"300_"&amp;Data_TOT_TWh!$E1289,Data_TER_TWh!Y$9:Y$504)+SUMIF(Data_RES_TWh!$A$9:$A$1496,Data_TOT_TWh!$B1289&amp;"400_"&amp;Data_TOT_TWh!$E1289,Data_RES_TWh!Y$9:Y$1496)</f>
        <v>0</v>
      </c>
      <c r="Z1289" s="13">
        <f>SUMIF(Data_IND_TWh!$A$9:$A$504,Data_TOT_TWh!$B1289&amp;"200_"&amp;Data_TOT_TWh!$E1289,Data_IND_TWh!Z$9:Z$504)+SUMIF(Data_TER_TWh!$A$9:$A$504,Data_TOT_TWh!$B1289&amp;"300_"&amp;Data_TOT_TWh!$E1289,Data_TER_TWh!Z$9:Z$504)+SUMIF(Data_RES_TWh!$A$9:$A$1496,Data_TOT_TWh!$B1289&amp;"400_"&amp;Data_TOT_TWh!$E1289,Data_RES_TWh!Z$9:Z$1496)</f>
        <v>0</v>
      </c>
      <c r="AA1289" s="46">
        <f>SUMIF(Data_IND_TWh!$A$9:$A$504,Data_TOT_TWh!$B1289&amp;"200_"&amp;Data_TOT_TWh!$E1289,Data_IND_TWh!AA$9:AA$504)+SUMIF(Data_TER_TWh!$A$9:$A$504,Data_TOT_TWh!$B1289&amp;"300_"&amp;Data_TOT_TWh!$E1289,Data_TER_TWh!AA$9:AA$504)+SUMIF(Data_RES_TWh!$A$9:$A$1496,Data_TOT_TWh!$B1289&amp;"400_"&amp;Data_TOT_TWh!$E1289,Data_RES_TWh!AA$9:AA$1496)</f>
        <v>0</v>
      </c>
      <c r="AC1289" s="13"/>
      <c r="AE1289" s="13"/>
      <c r="AF1289" s="13">
        <f>SUMIF(Data_IND_TWh!$A$9:$A$504,Data_TOT_TWh!$B1289&amp;"200_"&amp;Data_TOT_TWh!$E1289,Data_IND_TWh!AF$9:AF$504)+SUMIF(Data_TER_TWh!$A$9:$A$504,Data_TOT_TWh!$B1289&amp;"300_"&amp;Data_TOT_TWh!$E1289,Data_TER_TWh!AF$9:AF$504)+SUMIF(Data_RES_TWh!$A$9:$A$1496,Data_TOT_TWh!$B1289&amp;"400_"&amp;Data_TOT_TWh!$E1289,Data_RES_TWh!AF$9:AF$1496)</f>
        <v>0</v>
      </c>
      <c r="AG1289" s="13">
        <f>SUMIF(Data_IND_TWh!$A$9:$A$504,Data_TOT_TWh!$B1289&amp;"200_"&amp;Data_TOT_TWh!$E1289,Data_IND_TWh!AG$9:AG$504)+SUMIF(Data_TER_TWh!$A$9:$A$504,Data_TOT_TWh!$B1289&amp;"300_"&amp;Data_TOT_TWh!$E1289,Data_TER_TWh!AG$9:AG$504)+SUMIF(Data_RES_TWh!$A$9:$A$1496,Data_TOT_TWh!$B1289&amp;"400_"&amp;Data_TOT_TWh!$E1289,Data_RES_TWh!AG$9:AG$1496)</f>
        <v>0</v>
      </c>
      <c r="AH1289" s="46">
        <f>SUMIF(Data_IND_TWh!$A$9:$A$504,Data_TOT_TWh!$B1289&amp;"200_"&amp;Data_TOT_TWh!$E1289,Data_IND_TWh!AH$9:AH$504)+SUMIF(Data_TER_TWh!$A$9:$A$504,Data_TOT_TWh!$B1289&amp;"300_"&amp;Data_TOT_TWh!$E1289,Data_TER_TWh!AH$9:AH$504)+SUMIF(Data_RES_TWh!$A$9:$A$1496,Data_TOT_TWh!$B1289&amp;"400_"&amp;Data_TOT_TWh!$E1289,Data_RES_TWh!AH$9:AH$1496)</f>
        <v>0</v>
      </c>
      <c r="AJ1289" s="13"/>
      <c r="AL1289" s="9"/>
      <c r="AM1289" s="87"/>
      <c r="AN1289" s="87"/>
    </row>
    <row r="1290" spans="12:40">
      <c r="L1290" s="46"/>
      <c r="M1290" s="46"/>
      <c r="O1290" s="47"/>
      <c r="P1290" s="46"/>
      <c r="Q1290" s="46"/>
      <c r="R1290" s="37"/>
      <c r="S1290" s="13"/>
      <c r="U1290" s="13"/>
      <c r="W1290" s="13"/>
      <c r="X1290" s="13">
        <f>SUMIF(Data_IND_TWh!$A$9:$A$504,Data_TOT_TWh!$B1290&amp;"200_"&amp;Data_TOT_TWh!$E1290,Data_IND_TWh!X$9:X$504)+SUMIF(Data_TER_TWh!$A$9:$A$504,Data_TOT_TWh!$B1290&amp;"300_"&amp;Data_TOT_TWh!$E1290,Data_TER_TWh!X$9:X$504)+SUMIF(Data_RES_TWh!$A$9:$A$1496,Data_TOT_TWh!$B1290&amp;"400_"&amp;Data_TOT_TWh!$E1290,Data_RES_TWh!X$9:X$1496)</f>
        <v>0</v>
      </c>
      <c r="Y1290" s="13">
        <f>SUMIF(Data_IND_TWh!$A$9:$A$504,Data_TOT_TWh!$B1290&amp;"200_"&amp;Data_TOT_TWh!$E1290,Data_IND_TWh!Y$9:Y$504)+SUMIF(Data_TER_TWh!$A$9:$A$504,Data_TOT_TWh!$B1290&amp;"300_"&amp;Data_TOT_TWh!$E1290,Data_TER_TWh!Y$9:Y$504)+SUMIF(Data_RES_TWh!$A$9:$A$1496,Data_TOT_TWh!$B1290&amp;"400_"&amp;Data_TOT_TWh!$E1290,Data_RES_TWh!Y$9:Y$1496)</f>
        <v>0</v>
      </c>
      <c r="Z1290" s="13">
        <f>SUMIF(Data_IND_TWh!$A$9:$A$504,Data_TOT_TWh!$B1290&amp;"200_"&amp;Data_TOT_TWh!$E1290,Data_IND_TWh!Z$9:Z$504)+SUMIF(Data_TER_TWh!$A$9:$A$504,Data_TOT_TWh!$B1290&amp;"300_"&amp;Data_TOT_TWh!$E1290,Data_TER_TWh!Z$9:Z$504)+SUMIF(Data_RES_TWh!$A$9:$A$1496,Data_TOT_TWh!$B1290&amp;"400_"&amp;Data_TOT_TWh!$E1290,Data_RES_TWh!Z$9:Z$1496)</f>
        <v>0</v>
      </c>
      <c r="AA1290" s="46">
        <f>SUMIF(Data_IND_TWh!$A$9:$A$504,Data_TOT_TWh!$B1290&amp;"200_"&amp;Data_TOT_TWh!$E1290,Data_IND_TWh!AA$9:AA$504)+SUMIF(Data_TER_TWh!$A$9:$A$504,Data_TOT_TWh!$B1290&amp;"300_"&amp;Data_TOT_TWh!$E1290,Data_TER_TWh!AA$9:AA$504)+SUMIF(Data_RES_TWh!$A$9:$A$1496,Data_TOT_TWh!$B1290&amp;"400_"&amp;Data_TOT_TWh!$E1290,Data_RES_TWh!AA$9:AA$1496)</f>
        <v>0</v>
      </c>
      <c r="AC1290" s="13"/>
      <c r="AE1290" s="13"/>
      <c r="AF1290" s="13">
        <f>SUMIF(Data_IND_TWh!$A$9:$A$504,Data_TOT_TWh!$B1290&amp;"200_"&amp;Data_TOT_TWh!$E1290,Data_IND_TWh!AF$9:AF$504)+SUMIF(Data_TER_TWh!$A$9:$A$504,Data_TOT_TWh!$B1290&amp;"300_"&amp;Data_TOT_TWh!$E1290,Data_TER_TWh!AF$9:AF$504)+SUMIF(Data_RES_TWh!$A$9:$A$1496,Data_TOT_TWh!$B1290&amp;"400_"&amp;Data_TOT_TWh!$E1290,Data_RES_TWh!AF$9:AF$1496)</f>
        <v>0</v>
      </c>
      <c r="AG1290" s="13">
        <f>SUMIF(Data_IND_TWh!$A$9:$A$504,Data_TOT_TWh!$B1290&amp;"200_"&amp;Data_TOT_TWh!$E1290,Data_IND_TWh!AG$9:AG$504)+SUMIF(Data_TER_TWh!$A$9:$A$504,Data_TOT_TWh!$B1290&amp;"300_"&amp;Data_TOT_TWh!$E1290,Data_TER_TWh!AG$9:AG$504)+SUMIF(Data_RES_TWh!$A$9:$A$1496,Data_TOT_TWh!$B1290&amp;"400_"&amp;Data_TOT_TWh!$E1290,Data_RES_TWh!AG$9:AG$1496)</f>
        <v>0</v>
      </c>
      <c r="AH1290" s="46">
        <f>SUMIF(Data_IND_TWh!$A$9:$A$504,Data_TOT_TWh!$B1290&amp;"200_"&amp;Data_TOT_TWh!$E1290,Data_IND_TWh!AH$9:AH$504)+SUMIF(Data_TER_TWh!$A$9:$A$504,Data_TOT_TWh!$B1290&amp;"300_"&amp;Data_TOT_TWh!$E1290,Data_TER_TWh!AH$9:AH$504)+SUMIF(Data_RES_TWh!$A$9:$A$1496,Data_TOT_TWh!$B1290&amp;"400_"&amp;Data_TOT_TWh!$E1290,Data_RES_TWh!AH$9:AH$1496)</f>
        <v>0</v>
      </c>
      <c r="AJ1290" s="13"/>
      <c r="AL1290" s="9"/>
      <c r="AM1290" s="87"/>
      <c r="AN1290" s="87"/>
    </row>
    <row r="1291" spans="12:40">
      <c r="L1291" s="46"/>
      <c r="M1291" s="46"/>
      <c r="O1291" s="47"/>
      <c r="P1291" s="46"/>
      <c r="Q1291" s="46"/>
      <c r="R1291" s="37"/>
      <c r="S1291" s="13"/>
      <c r="U1291" s="13"/>
      <c r="W1291" s="13"/>
      <c r="X1291" s="13">
        <f>SUMIF(Data_IND_TWh!$A$9:$A$504,Data_TOT_TWh!$B1291&amp;"200_"&amp;Data_TOT_TWh!$E1291,Data_IND_TWh!X$9:X$504)+SUMIF(Data_TER_TWh!$A$9:$A$504,Data_TOT_TWh!$B1291&amp;"300_"&amp;Data_TOT_TWh!$E1291,Data_TER_TWh!X$9:X$504)+SUMIF(Data_RES_TWh!$A$9:$A$1496,Data_TOT_TWh!$B1291&amp;"400_"&amp;Data_TOT_TWh!$E1291,Data_RES_TWh!X$9:X$1496)</f>
        <v>0</v>
      </c>
      <c r="Y1291" s="13">
        <f>SUMIF(Data_IND_TWh!$A$9:$A$504,Data_TOT_TWh!$B1291&amp;"200_"&amp;Data_TOT_TWh!$E1291,Data_IND_TWh!Y$9:Y$504)+SUMIF(Data_TER_TWh!$A$9:$A$504,Data_TOT_TWh!$B1291&amp;"300_"&amp;Data_TOT_TWh!$E1291,Data_TER_TWh!Y$9:Y$504)+SUMIF(Data_RES_TWh!$A$9:$A$1496,Data_TOT_TWh!$B1291&amp;"400_"&amp;Data_TOT_TWh!$E1291,Data_RES_TWh!Y$9:Y$1496)</f>
        <v>0</v>
      </c>
      <c r="Z1291" s="13">
        <f>SUMIF(Data_IND_TWh!$A$9:$A$504,Data_TOT_TWh!$B1291&amp;"200_"&amp;Data_TOT_TWh!$E1291,Data_IND_TWh!Z$9:Z$504)+SUMIF(Data_TER_TWh!$A$9:$A$504,Data_TOT_TWh!$B1291&amp;"300_"&amp;Data_TOT_TWh!$E1291,Data_TER_TWh!Z$9:Z$504)+SUMIF(Data_RES_TWh!$A$9:$A$1496,Data_TOT_TWh!$B1291&amp;"400_"&amp;Data_TOT_TWh!$E1291,Data_RES_TWh!Z$9:Z$1496)</f>
        <v>0</v>
      </c>
      <c r="AA1291" s="46">
        <f>SUMIF(Data_IND_TWh!$A$9:$A$504,Data_TOT_TWh!$B1291&amp;"200_"&amp;Data_TOT_TWh!$E1291,Data_IND_TWh!AA$9:AA$504)+SUMIF(Data_TER_TWh!$A$9:$A$504,Data_TOT_TWh!$B1291&amp;"300_"&amp;Data_TOT_TWh!$E1291,Data_TER_TWh!AA$9:AA$504)+SUMIF(Data_RES_TWh!$A$9:$A$1496,Data_TOT_TWh!$B1291&amp;"400_"&amp;Data_TOT_TWh!$E1291,Data_RES_TWh!AA$9:AA$1496)</f>
        <v>0</v>
      </c>
      <c r="AC1291" s="13"/>
      <c r="AE1291" s="13"/>
      <c r="AF1291" s="13">
        <f>SUMIF(Data_IND_TWh!$A$9:$A$504,Data_TOT_TWh!$B1291&amp;"200_"&amp;Data_TOT_TWh!$E1291,Data_IND_TWh!AF$9:AF$504)+SUMIF(Data_TER_TWh!$A$9:$A$504,Data_TOT_TWh!$B1291&amp;"300_"&amp;Data_TOT_TWh!$E1291,Data_TER_TWh!AF$9:AF$504)+SUMIF(Data_RES_TWh!$A$9:$A$1496,Data_TOT_TWh!$B1291&amp;"400_"&amp;Data_TOT_TWh!$E1291,Data_RES_TWh!AF$9:AF$1496)</f>
        <v>0</v>
      </c>
      <c r="AG1291" s="13">
        <f>SUMIF(Data_IND_TWh!$A$9:$A$504,Data_TOT_TWh!$B1291&amp;"200_"&amp;Data_TOT_TWh!$E1291,Data_IND_TWh!AG$9:AG$504)+SUMIF(Data_TER_TWh!$A$9:$A$504,Data_TOT_TWh!$B1291&amp;"300_"&amp;Data_TOT_TWh!$E1291,Data_TER_TWh!AG$9:AG$504)+SUMIF(Data_RES_TWh!$A$9:$A$1496,Data_TOT_TWh!$B1291&amp;"400_"&amp;Data_TOT_TWh!$E1291,Data_RES_TWh!AG$9:AG$1496)</f>
        <v>0</v>
      </c>
      <c r="AH1291" s="46">
        <f>SUMIF(Data_IND_TWh!$A$9:$A$504,Data_TOT_TWh!$B1291&amp;"200_"&amp;Data_TOT_TWh!$E1291,Data_IND_TWh!AH$9:AH$504)+SUMIF(Data_TER_TWh!$A$9:$A$504,Data_TOT_TWh!$B1291&amp;"300_"&amp;Data_TOT_TWh!$E1291,Data_TER_TWh!AH$9:AH$504)+SUMIF(Data_RES_TWh!$A$9:$A$1496,Data_TOT_TWh!$B1291&amp;"400_"&amp;Data_TOT_TWh!$E1291,Data_RES_TWh!AH$9:AH$1496)</f>
        <v>0</v>
      </c>
      <c r="AJ1291" s="13"/>
      <c r="AL1291" s="9"/>
      <c r="AM1291" s="87"/>
      <c r="AN1291" s="87"/>
    </row>
    <row r="1292" spans="12:40">
      <c r="L1292" s="46"/>
      <c r="M1292" s="46"/>
      <c r="O1292" s="47"/>
      <c r="P1292" s="46"/>
      <c r="Q1292" s="46"/>
      <c r="R1292" s="37"/>
      <c r="S1292" s="13"/>
      <c r="U1292" s="13"/>
      <c r="W1292" s="13"/>
      <c r="X1292" s="13">
        <f>SUMIF(Data_IND_TWh!$A$9:$A$504,Data_TOT_TWh!$B1292&amp;"200_"&amp;Data_TOT_TWh!$E1292,Data_IND_TWh!X$9:X$504)+SUMIF(Data_TER_TWh!$A$9:$A$504,Data_TOT_TWh!$B1292&amp;"300_"&amp;Data_TOT_TWh!$E1292,Data_TER_TWh!X$9:X$504)+SUMIF(Data_RES_TWh!$A$9:$A$1496,Data_TOT_TWh!$B1292&amp;"400_"&amp;Data_TOT_TWh!$E1292,Data_RES_TWh!X$9:X$1496)</f>
        <v>0</v>
      </c>
      <c r="Y1292" s="13">
        <f>SUMIF(Data_IND_TWh!$A$9:$A$504,Data_TOT_TWh!$B1292&amp;"200_"&amp;Data_TOT_TWh!$E1292,Data_IND_TWh!Y$9:Y$504)+SUMIF(Data_TER_TWh!$A$9:$A$504,Data_TOT_TWh!$B1292&amp;"300_"&amp;Data_TOT_TWh!$E1292,Data_TER_TWh!Y$9:Y$504)+SUMIF(Data_RES_TWh!$A$9:$A$1496,Data_TOT_TWh!$B1292&amp;"400_"&amp;Data_TOT_TWh!$E1292,Data_RES_TWh!Y$9:Y$1496)</f>
        <v>0</v>
      </c>
      <c r="Z1292" s="13">
        <f>SUMIF(Data_IND_TWh!$A$9:$A$504,Data_TOT_TWh!$B1292&amp;"200_"&amp;Data_TOT_TWh!$E1292,Data_IND_TWh!Z$9:Z$504)+SUMIF(Data_TER_TWh!$A$9:$A$504,Data_TOT_TWh!$B1292&amp;"300_"&amp;Data_TOT_TWh!$E1292,Data_TER_TWh!Z$9:Z$504)+SUMIF(Data_RES_TWh!$A$9:$A$1496,Data_TOT_TWh!$B1292&amp;"400_"&amp;Data_TOT_TWh!$E1292,Data_RES_TWh!Z$9:Z$1496)</f>
        <v>0</v>
      </c>
      <c r="AA1292" s="46">
        <f>SUMIF(Data_IND_TWh!$A$9:$A$504,Data_TOT_TWh!$B1292&amp;"200_"&amp;Data_TOT_TWh!$E1292,Data_IND_TWh!AA$9:AA$504)+SUMIF(Data_TER_TWh!$A$9:$A$504,Data_TOT_TWh!$B1292&amp;"300_"&amp;Data_TOT_TWh!$E1292,Data_TER_TWh!AA$9:AA$504)+SUMIF(Data_RES_TWh!$A$9:$A$1496,Data_TOT_TWh!$B1292&amp;"400_"&amp;Data_TOT_TWh!$E1292,Data_RES_TWh!AA$9:AA$1496)</f>
        <v>0</v>
      </c>
      <c r="AC1292" s="13"/>
      <c r="AE1292" s="13"/>
      <c r="AF1292" s="13">
        <f>SUMIF(Data_IND_TWh!$A$9:$A$504,Data_TOT_TWh!$B1292&amp;"200_"&amp;Data_TOT_TWh!$E1292,Data_IND_TWh!AF$9:AF$504)+SUMIF(Data_TER_TWh!$A$9:$A$504,Data_TOT_TWh!$B1292&amp;"300_"&amp;Data_TOT_TWh!$E1292,Data_TER_TWh!AF$9:AF$504)+SUMIF(Data_RES_TWh!$A$9:$A$1496,Data_TOT_TWh!$B1292&amp;"400_"&amp;Data_TOT_TWh!$E1292,Data_RES_TWh!AF$9:AF$1496)</f>
        <v>0</v>
      </c>
      <c r="AG1292" s="13">
        <f>SUMIF(Data_IND_TWh!$A$9:$A$504,Data_TOT_TWh!$B1292&amp;"200_"&amp;Data_TOT_TWh!$E1292,Data_IND_TWh!AG$9:AG$504)+SUMIF(Data_TER_TWh!$A$9:$A$504,Data_TOT_TWh!$B1292&amp;"300_"&amp;Data_TOT_TWh!$E1292,Data_TER_TWh!AG$9:AG$504)+SUMIF(Data_RES_TWh!$A$9:$A$1496,Data_TOT_TWh!$B1292&amp;"400_"&amp;Data_TOT_TWh!$E1292,Data_RES_TWh!AG$9:AG$1496)</f>
        <v>0</v>
      </c>
      <c r="AH1292" s="46">
        <f>SUMIF(Data_IND_TWh!$A$9:$A$504,Data_TOT_TWh!$B1292&amp;"200_"&amp;Data_TOT_TWh!$E1292,Data_IND_TWh!AH$9:AH$504)+SUMIF(Data_TER_TWh!$A$9:$A$504,Data_TOT_TWh!$B1292&amp;"300_"&amp;Data_TOT_TWh!$E1292,Data_TER_TWh!AH$9:AH$504)+SUMIF(Data_RES_TWh!$A$9:$A$1496,Data_TOT_TWh!$B1292&amp;"400_"&amp;Data_TOT_TWh!$E1292,Data_RES_TWh!AH$9:AH$1496)</f>
        <v>0</v>
      </c>
      <c r="AJ1292" s="13"/>
      <c r="AL1292" s="9"/>
      <c r="AM1292" s="87"/>
      <c r="AN1292" s="87"/>
    </row>
    <row r="1293" spans="12:40">
      <c r="L1293" s="46"/>
      <c r="M1293" s="46"/>
      <c r="O1293" s="47"/>
      <c r="P1293" s="46"/>
      <c r="Q1293" s="46"/>
      <c r="R1293" s="37"/>
      <c r="S1293" s="13"/>
      <c r="U1293" s="13"/>
      <c r="W1293" s="13"/>
      <c r="X1293" s="13">
        <f>SUMIF(Data_IND_TWh!$A$9:$A$504,Data_TOT_TWh!$B1293&amp;"200_"&amp;Data_TOT_TWh!$E1293,Data_IND_TWh!X$9:X$504)+SUMIF(Data_TER_TWh!$A$9:$A$504,Data_TOT_TWh!$B1293&amp;"300_"&amp;Data_TOT_TWh!$E1293,Data_TER_TWh!X$9:X$504)+SUMIF(Data_RES_TWh!$A$9:$A$1496,Data_TOT_TWh!$B1293&amp;"400_"&amp;Data_TOT_TWh!$E1293,Data_RES_TWh!X$9:X$1496)</f>
        <v>0</v>
      </c>
      <c r="Y1293" s="13">
        <f>SUMIF(Data_IND_TWh!$A$9:$A$504,Data_TOT_TWh!$B1293&amp;"200_"&amp;Data_TOT_TWh!$E1293,Data_IND_TWh!Y$9:Y$504)+SUMIF(Data_TER_TWh!$A$9:$A$504,Data_TOT_TWh!$B1293&amp;"300_"&amp;Data_TOT_TWh!$E1293,Data_TER_TWh!Y$9:Y$504)+SUMIF(Data_RES_TWh!$A$9:$A$1496,Data_TOT_TWh!$B1293&amp;"400_"&amp;Data_TOT_TWh!$E1293,Data_RES_TWh!Y$9:Y$1496)</f>
        <v>0</v>
      </c>
      <c r="Z1293" s="13">
        <f>SUMIF(Data_IND_TWh!$A$9:$A$504,Data_TOT_TWh!$B1293&amp;"200_"&amp;Data_TOT_TWh!$E1293,Data_IND_TWh!Z$9:Z$504)+SUMIF(Data_TER_TWh!$A$9:$A$504,Data_TOT_TWh!$B1293&amp;"300_"&amp;Data_TOT_TWh!$E1293,Data_TER_TWh!Z$9:Z$504)+SUMIF(Data_RES_TWh!$A$9:$A$1496,Data_TOT_TWh!$B1293&amp;"400_"&amp;Data_TOT_TWh!$E1293,Data_RES_TWh!Z$9:Z$1496)</f>
        <v>0</v>
      </c>
      <c r="AA1293" s="46">
        <f>SUMIF(Data_IND_TWh!$A$9:$A$504,Data_TOT_TWh!$B1293&amp;"200_"&amp;Data_TOT_TWh!$E1293,Data_IND_TWh!AA$9:AA$504)+SUMIF(Data_TER_TWh!$A$9:$A$504,Data_TOT_TWh!$B1293&amp;"300_"&amp;Data_TOT_TWh!$E1293,Data_TER_TWh!AA$9:AA$504)+SUMIF(Data_RES_TWh!$A$9:$A$1496,Data_TOT_TWh!$B1293&amp;"400_"&amp;Data_TOT_TWh!$E1293,Data_RES_TWh!AA$9:AA$1496)</f>
        <v>0</v>
      </c>
      <c r="AC1293" s="13"/>
      <c r="AE1293" s="13"/>
      <c r="AF1293" s="13">
        <f>SUMIF(Data_IND_TWh!$A$9:$A$504,Data_TOT_TWh!$B1293&amp;"200_"&amp;Data_TOT_TWh!$E1293,Data_IND_TWh!AF$9:AF$504)+SUMIF(Data_TER_TWh!$A$9:$A$504,Data_TOT_TWh!$B1293&amp;"300_"&amp;Data_TOT_TWh!$E1293,Data_TER_TWh!AF$9:AF$504)+SUMIF(Data_RES_TWh!$A$9:$A$1496,Data_TOT_TWh!$B1293&amp;"400_"&amp;Data_TOT_TWh!$E1293,Data_RES_TWh!AF$9:AF$1496)</f>
        <v>0</v>
      </c>
      <c r="AG1293" s="13">
        <f>SUMIF(Data_IND_TWh!$A$9:$A$504,Data_TOT_TWh!$B1293&amp;"200_"&amp;Data_TOT_TWh!$E1293,Data_IND_TWh!AG$9:AG$504)+SUMIF(Data_TER_TWh!$A$9:$A$504,Data_TOT_TWh!$B1293&amp;"300_"&amp;Data_TOT_TWh!$E1293,Data_TER_TWh!AG$9:AG$504)+SUMIF(Data_RES_TWh!$A$9:$A$1496,Data_TOT_TWh!$B1293&amp;"400_"&amp;Data_TOT_TWh!$E1293,Data_RES_TWh!AG$9:AG$1496)</f>
        <v>0</v>
      </c>
      <c r="AH1293" s="46">
        <f>SUMIF(Data_IND_TWh!$A$9:$A$504,Data_TOT_TWh!$B1293&amp;"200_"&amp;Data_TOT_TWh!$E1293,Data_IND_TWh!AH$9:AH$504)+SUMIF(Data_TER_TWh!$A$9:$A$504,Data_TOT_TWh!$B1293&amp;"300_"&amp;Data_TOT_TWh!$E1293,Data_TER_TWh!AH$9:AH$504)+SUMIF(Data_RES_TWh!$A$9:$A$1496,Data_TOT_TWh!$B1293&amp;"400_"&amp;Data_TOT_TWh!$E1293,Data_RES_TWh!AH$9:AH$1496)</f>
        <v>0</v>
      </c>
      <c r="AJ1293" s="13"/>
      <c r="AL1293" s="9"/>
      <c r="AM1293" s="87"/>
      <c r="AN1293" s="87"/>
    </row>
    <row r="1294" spans="12:40">
      <c r="L1294" s="46"/>
      <c r="M1294" s="46"/>
      <c r="O1294" s="47"/>
      <c r="P1294" s="46"/>
      <c r="Q1294" s="46"/>
      <c r="R1294" s="37"/>
      <c r="S1294" s="13"/>
      <c r="U1294" s="13"/>
      <c r="W1294" s="13"/>
      <c r="X1294" s="13">
        <f>SUMIF(Data_IND_TWh!$A$9:$A$504,Data_TOT_TWh!$B1294&amp;"200_"&amp;Data_TOT_TWh!$E1294,Data_IND_TWh!X$9:X$504)+SUMIF(Data_TER_TWh!$A$9:$A$504,Data_TOT_TWh!$B1294&amp;"300_"&amp;Data_TOT_TWh!$E1294,Data_TER_TWh!X$9:X$504)+SUMIF(Data_RES_TWh!$A$9:$A$1496,Data_TOT_TWh!$B1294&amp;"400_"&amp;Data_TOT_TWh!$E1294,Data_RES_TWh!X$9:X$1496)</f>
        <v>0</v>
      </c>
      <c r="Y1294" s="13">
        <f>SUMIF(Data_IND_TWh!$A$9:$A$504,Data_TOT_TWh!$B1294&amp;"200_"&amp;Data_TOT_TWh!$E1294,Data_IND_TWh!Y$9:Y$504)+SUMIF(Data_TER_TWh!$A$9:$A$504,Data_TOT_TWh!$B1294&amp;"300_"&amp;Data_TOT_TWh!$E1294,Data_TER_TWh!Y$9:Y$504)+SUMIF(Data_RES_TWh!$A$9:$A$1496,Data_TOT_TWh!$B1294&amp;"400_"&amp;Data_TOT_TWh!$E1294,Data_RES_TWh!Y$9:Y$1496)</f>
        <v>0</v>
      </c>
      <c r="Z1294" s="13">
        <f>SUMIF(Data_IND_TWh!$A$9:$A$504,Data_TOT_TWh!$B1294&amp;"200_"&amp;Data_TOT_TWh!$E1294,Data_IND_TWh!Z$9:Z$504)+SUMIF(Data_TER_TWh!$A$9:$A$504,Data_TOT_TWh!$B1294&amp;"300_"&amp;Data_TOT_TWh!$E1294,Data_TER_TWh!Z$9:Z$504)+SUMIF(Data_RES_TWh!$A$9:$A$1496,Data_TOT_TWh!$B1294&amp;"400_"&amp;Data_TOT_TWh!$E1294,Data_RES_TWh!Z$9:Z$1496)</f>
        <v>0</v>
      </c>
      <c r="AA1294" s="46">
        <f>SUMIF(Data_IND_TWh!$A$9:$A$504,Data_TOT_TWh!$B1294&amp;"200_"&amp;Data_TOT_TWh!$E1294,Data_IND_TWh!AA$9:AA$504)+SUMIF(Data_TER_TWh!$A$9:$A$504,Data_TOT_TWh!$B1294&amp;"300_"&amp;Data_TOT_TWh!$E1294,Data_TER_TWh!AA$9:AA$504)+SUMIF(Data_RES_TWh!$A$9:$A$1496,Data_TOT_TWh!$B1294&amp;"400_"&amp;Data_TOT_TWh!$E1294,Data_RES_TWh!AA$9:AA$1496)</f>
        <v>0</v>
      </c>
      <c r="AC1294" s="13"/>
      <c r="AE1294" s="13"/>
      <c r="AF1294" s="13">
        <f>SUMIF(Data_IND_TWh!$A$9:$A$504,Data_TOT_TWh!$B1294&amp;"200_"&amp;Data_TOT_TWh!$E1294,Data_IND_TWh!AF$9:AF$504)+SUMIF(Data_TER_TWh!$A$9:$A$504,Data_TOT_TWh!$B1294&amp;"300_"&amp;Data_TOT_TWh!$E1294,Data_TER_TWh!AF$9:AF$504)+SUMIF(Data_RES_TWh!$A$9:$A$1496,Data_TOT_TWh!$B1294&amp;"400_"&amp;Data_TOT_TWh!$E1294,Data_RES_TWh!AF$9:AF$1496)</f>
        <v>0</v>
      </c>
      <c r="AG1294" s="13">
        <f>SUMIF(Data_IND_TWh!$A$9:$A$504,Data_TOT_TWh!$B1294&amp;"200_"&amp;Data_TOT_TWh!$E1294,Data_IND_TWh!AG$9:AG$504)+SUMIF(Data_TER_TWh!$A$9:$A$504,Data_TOT_TWh!$B1294&amp;"300_"&amp;Data_TOT_TWh!$E1294,Data_TER_TWh!AG$9:AG$504)+SUMIF(Data_RES_TWh!$A$9:$A$1496,Data_TOT_TWh!$B1294&amp;"400_"&amp;Data_TOT_TWh!$E1294,Data_RES_TWh!AG$9:AG$1496)</f>
        <v>0</v>
      </c>
      <c r="AH1294" s="46">
        <f>SUMIF(Data_IND_TWh!$A$9:$A$504,Data_TOT_TWh!$B1294&amp;"200_"&amp;Data_TOT_TWh!$E1294,Data_IND_TWh!AH$9:AH$504)+SUMIF(Data_TER_TWh!$A$9:$A$504,Data_TOT_TWh!$B1294&amp;"300_"&amp;Data_TOT_TWh!$E1294,Data_TER_TWh!AH$9:AH$504)+SUMIF(Data_RES_TWh!$A$9:$A$1496,Data_TOT_TWh!$B1294&amp;"400_"&amp;Data_TOT_TWh!$E1294,Data_RES_TWh!AH$9:AH$1496)</f>
        <v>0</v>
      </c>
      <c r="AJ1294" s="13"/>
      <c r="AL1294" s="9"/>
      <c r="AM1294" s="87"/>
      <c r="AN1294" s="87"/>
    </row>
    <row r="1295" spans="12:40">
      <c r="L1295" s="46"/>
      <c r="M1295" s="46"/>
      <c r="O1295" s="47"/>
      <c r="P1295" s="46"/>
      <c r="Q1295" s="46"/>
      <c r="R1295" s="37"/>
      <c r="S1295" s="13"/>
      <c r="U1295" s="13"/>
      <c r="W1295" s="13"/>
      <c r="X1295" s="13">
        <f>SUMIF(Data_IND_TWh!$A$9:$A$504,Data_TOT_TWh!$B1295&amp;"200_"&amp;Data_TOT_TWh!$E1295,Data_IND_TWh!X$9:X$504)+SUMIF(Data_TER_TWh!$A$9:$A$504,Data_TOT_TWh!$B1295&amp;"300_"&amp;Data_TOT_TWh!$E1295,Data_TER_TWh!X$9:X$504)+SUMIF(Data_RES_TWh!$A$9:$A$1496,Data_TOT_TWh!$B1295&amp;"400_"&amp;Data_TOT_TWh!$E1295,Data_RES_TWh!X$9:X$1496)</f>
        <v>0</v>
      </c>
      <c r="Y1295" s="13">
        <f>SUMIF(Data_IND_TWh!$A$9:$A$504,Data_TOT_TWh!$B1295&amp;"200_"&amp;Data_TOT_TWh!$E1295,Data_IND_TWh!Y$9:Y$504)+SUMIF(Data_TER_TWh!$A$9:$A$504,Data_TOT_TWh!$B1295&amp;"300_"&amp;Data_TOT_TWh!$E1295,Data_TER_TWh!Y$9:Y$504)+SUMIF(Data_RES_TWh!$A$9:$A$1496,Data_TOT_TWh!$B1295&amp;"400_"&amp;Data_TOT_TWh!$E1295,Data_RES_TWh!Y$9:Y$1496)</f>
        <v>0</v>
      </c>
      <c r="Z1295" s="13">
        <f>SUMIF(Data_IND_TWh!$A$9:$A$504,Data_TOT_TWh!$B1295&amp;"200_"&amp;Data_TOT_TWh!$E1295,Data_IND_TWh!Z$9:Z$504)+SUMIF(Data_TER_TWh!$A$9:$A$504,Data_TOT_TWh!$B1295&amp;"300_"&amp;Data_TOT_TWh!$E1295,Data_TER_TWh!Z$9:Z$504)+SUMIF(Data_RES_TWh!$A$9:$A$1496,Data_TOT_TWh!$B1295&amp;"400_"&amp;Data_TOT_TWh!$E1295,Data_RES_TWh!Z$9:Z$1496)</f>
        <v>0</v>
      </c>
      <c r="AA1295" s="46">
        <f>SUMIF(Data_IND_TWh!$A$9:$A$504,Data_TOT_TWh!$B1295&amp;"200_"&amp;Data_TOT_TWh!$E1295,Data_IND_TWh!AA$9:AA$504)+SUMIF(Data_TER_TWh!$A$9:$A$504,Data_TOT_TWh!$B1295&amp;"300_"&amp;Data_TOT_TWh!$E1295,Data_TER_TWh!AA$9:AA$504)+SUMIF(Data_RES_TWh!$A$9:$A$1496,Data_TOT_TWh!$B1295&amp;"400_"&amp;Data_TOT_TWh!$E1295,Data_RES_TWh!AA$9:AA$1496)</f>
        <v>0</v>
      </c>
      <c r="AC1295" s="13"/>
      <c r="AE1295" s="13"/>
      <c r="AF1295" s="13">
        <f>SUMIF(Data_IND_TWh!$A$9:$A$504,Data_TOT_TWh!$B1295&amp;"200_"&amp;Data_TOT_TWh!$E1295,Data_IND_TWh!AF$9:AF$504)+SUMIF(Data_TER_TWh!$A$9:$A$504,Data_TOT_TWh!$B1295&amp;"300_"&amp;Data_TOT_TWh!$E1295,Data_TER_TWh!AF$9:AF$504)+SUMIF(Data_RES_TWh!$A$9:$A$1496,Data_TOT_TWh!$B1295&amp;"400_"&amp;Data_TOT_TWh!$E1295,Data_RES_TWh!AF$9:AF$1496)</f>
        <v>0</v>
      </c>
      <c r="AG1295" s="13">
        <f>SUMIF(Data_IND_TWh!$A$9:$A$504,Data_TOT_TWh!$B1295&amp;"200_"&amp;Data_TOT_TWh!$E1295,Data_IND_TWh!AG$9:AG$504)+SUMIF(Data_TER_TWh!$A$9:$A$504,Data_TOT_TWh!$B1295&amp;"300_"&amp;Data_TOT_TWh!$E1295,Data_TER_TWh!AG$9:AG$504)+SUMIF(Data_RES_TWh!$A$9:$A$1496,Data_TOT_TWh!$B1295&amp;"400_"&amp;Data_TOT_TWh!$E1295,Data_RES_TWh!AG$9:AG$1496)</f>
        <v>0</v>
      </c>
      <c r="AH1295" s="46">
        <f>SUMIF(Data_IND_TWh!$A$9:$A$504,Data_TOT_TWh!$B1295&amp;"200_"&amp;Data_TOT_TWh!$E1295,Data_IND_TWh!AH$9:AH$504)+SUMIF(Data_TER_TWh!$A$9:$A$504,Data_TOT_TWh!$B1295&amp;"300_"&amp;Data_TOT_TWh!$E1295,Data_TER_TWh!AH$9:AH$504)+SUMIF(Data_RES_TWh!$A$9:$A$1496,Data_TOT_TWh!$B1295&amp;"400_"&amp;Data_TOT_TWh!$E1295,Data_RES_TWh!AH$9:AH$1496)</f>
        <v>0</v>
      </c>
      <c r="AJ1295" s="13"/>
      <c r="AL1295" s="9"/>
      <c r="AM1295" s="87"/>
      <c r="AN1295" s="87"/>
    </row>
    <row r="1296" spans="12:40">
      <c r="L1296" s="46"/>
      <c r="M1296" s="46"/>
      <c r="O1296" s="47"/>
      <c r="P1296" s="46"/>
      <c r="Q1296" s="46"/>
      <c r="R1296" s="37"/>
      <c r="S1296" s="13"/>
      <c r="U1296" s="13"/>
      <c r="W1296" s="13"/>
      <c r="X1296" s="13">
        <f>SUMIF(Data_IND_TWh!$A$9:$A$504,Data_TOT_TWh!$B1296&amp;"200_"&amp;Data_TOT_TWh!$E1296,Data_IND_TWh!X$9:X$504)+SUMIF(Data_TER_TWh!$A$9:$A$504,Data_TOT_TWh!$B1296&amp;"300_"&amp;Data_TOT_TWh!$E1296,Data_TER_TWh!X$9:X$504)+SUMIF(Data_RES_TWh!$A$9:$A$1496,Data_TOT_TWh!$B1296&amp;"400_"&amp;Data_TOT_TWh!$E1296,Data_RES_TWh!X$9:X$1496)</f>
        <v>0</v>
      </c>
      <c r="Y1296" s="13">
        <f>SUMIF(Data_IND_TWh!$A$9:$A$504,Data_TOT_TWh!$B1296&amp;"200_"&amp;Data_TOT_TWh!$E1296,Data_IND_TWh!Y$9:Y$504)+SUMIF(Data_TER_TWh!$A$9:$A$504,Data_TOT_TWh!$B1296&amp;"300_"&amp;Data_TOT_TWh!$E1296,Data_TER_TWh!Y$9:Y$504)+SUMIF(Data_RES_TWh!$A$9:$A$1496,Data_TOT_TWh!$B1296&amp;"400_"&amp;Data_TOT_TWh!$E1296,Data_RES_TWh!Y$9:Y$1496)</f>
        <v>0</v>
      </c>
      <c r="Z1296" s="13">
        <f>SUMIF(Data_IND_TWh!$A$9:$A$504,Data_TOT_TWh!$B1296&amp;"200_"&amp;Data_TOT_TWh!$E1296,Data_IND_TWh!Z$9:Z$504)+SUMIF(Data_TER_TWh!$A$9:$A$504,Data_TOT_TWh!$B1296&amp;"300_"&amp;Data_TOT_TWh!$E1296,Data_TER_TWh!Z$9:Z$504)+SUMIF(Data_RES_TWh!$A$9:$A$1496,Data_TOT_TWh!$B1296&amp;"400_"&amp;Data_TOT_TWh!$E1296,Data_RES_TWh!Z$9:Z$1496)</f>
        <v>0</v>
      </c>
      <c r="AA1296" s="46">
        <f>SUMIF(Data_IND_TWh!$A$9:$A$504,Data_TOT_TWh!$B1296&amp;"200_"&amp;Data_TOT_TWh!$E1296,Data_IND_TWh!AA$9:AA$504)+SUMIF(Data_TER_TWh!$A$9:$A$504,Data_TOT_TWh!$B1296&amp;"300_"&amp;Data_TOT_TWh!$E1296,Data_TER_TWh!AA$9:AA$504)+SUMIF(Data_RES_TWh!$A$9:$A$1496,Data_TOT_TWh!$B1296&amp;"400_"&amp;Data_TOT_TWh!$E1296,Data_RES_TWh!AA$9:AA$1496)</f>
        <v>0</v>
      </c>
      <c r="AC1296" s="13"/>
      <c r="AE1296" s="13"/>
      <c r="AF1296" s="13">
        <f>SUMIF(Data_IND_TWh!$A$9:$A$504,Data_TOT_TWh!$B1296&amp;"200_"&amp;Data_TOT_TWh!$E1296,Data_IND_TWh!AF$9:AF$504)+SUMIF(Data_TER_TWh!$A$9:$A$504,Data_TOT_TWh!$B1296&amp;"300_"&amp;Data_TOT_TWh!$E1296,Data_TER_TWh!AF$9:AF$504)+SUMIF(Data_RES_TWh!$A$9:$A$1496,Data_TOT_TWh!$B1296&amp;"400_"&amp;Data_TOT_TWh!$E1296,Data_RES_TWh!AF$9:AF$1496)</f>
        <v>0</v>
      </c>
      <c r="AG1296" s="13">
        <f>SUMIF(Data_IND_TWh!$A$9:$A$504,Data_TOT_TWh!$B1296&amp;"200_"&amp;Data_TOT_TWh!$E1296,Data_IND_TWh!AG$9:AG$504)+SUMIF(Data_TER_TWh!$A$9:$A$504,Data_TOT_TWh!$B1296&amp;"300_"&amp;Data_TOT_TWh!$E1296,Data_TER_TWh!AG$9:AG$504)+SUMIF(Data_RES_TWh!$A$9:$A$1496,Data_TOT_TWh!$B1296&amp;"400_"&amp;Data_TOT_TWh!$E1296,Data_RES_TWh!AG$9:AG$1496)</f>
        <v>0</v>
      </c>
      <c r="AH1296" s="46">
        <f>SUMIF(Data_IND_TWh!$A$9:$A$504,Data_TOT_TWh!$B1296&amp;"200_"&amp;Data_TOT_TWh!$E1296,Data_IND_TWh!AH$9:AH$504)+SUMIF(Data_TER_TWh!$A$9:$A$504,Data_TOT_TWh!$B1296&amp;"300_"&amp;Data_TOT_TWh!$E1296,Data_TER_TWh!AH$9:AH$504)+SUMIF(Data_RES_TWh!$A$9:$A$1496,Data_TOT_TWh!$B1296&amp;"400_"&amp;Data_TOT_TWh!$E1296,Data_RES_TWh!AH$9:AH$1496)</f>
        <v>0</v>
      </c>
      <c r="AJ1296" s="13"/>
      <c r="AL1296" s="9"/>
      <c r="AM1296" s="87"/>
      <c r="AN1296" s="87"/>
    </row>
    <row r="1297" spans="12:40">
      <c r="L1297" s="46"/>
      <c r="M1297" s="46"/>
      <c r="O1297" s="47"/>
      <c r="P1297" s="46"/>
      <c r="Q1297" s="46"/>
      <c r="R1297" s="37"/>
      <c r="S1297" s="13"/>
      <c r="U1297" s="13"/>
      <c r="W1297" s="13"/>
      <c r="X1297" s="13">
        <f>SUMIF(Data_IND_TWh!$A$9:$A$504,Data_TOT_TWh!$B1297&amp;"200_"&amp;Data_TOT_TWh!$E1297,Data_IND_TWh!X$9:X$504)+SUMIF(Data_TER_TWh!$A$9:$A$504,Data_TOT_TWh!$B1297&amp;"300_"&amp;Data_TOT_TWh!$E1297,Data_TER_TWh!X$9:X$504)+SUMIF(Data_RES_TWh!$A$9:$A$1496,Data_TOT_TWh!$B1297&amp;"400_"&amp;Data_TOT_TWh!$E1297,Data_RES_TWh!X$9:X$1496)</f>
        <v>0</v>
      </c>
      <c r="Y1297" s="13">
        <f>SUMIF(Data_IND_TWh!$A$9:$A$504,Data_TOT_TWh!$B1297&amp;"200_"&amp;Data_TOT_TWh!$E1297,Data_IND_TWh!Y$9:Y$504)+SUMIF(Data_TER_TWh!$A$9:$A$504,Data_TOT_TWh!$B1297&amp;"300_"&amp;Data_TOT_TWh!$E1297,Data_TER_TWh!Y$9:Y$504)+SUMIF(Data_RES_TWh!$A$9:$A$1496,Data_TOT_TWh!$B1297&amp;"400_"&amp;Data_TOT_TWh!$E1297,Data_RES_TWh!Y$9:Y$1496)</f>
        <v>0</v>
      </c>
      <c r="Z1297" s="13">
        <f>SUMIF(Data_IND_TWh!$A$9:$A$504,Data_TOT_TWh!$B1297&amp;"200_"&amp;Data_TOT_TWh!$E1297,Data_IND_TWh!Z$9:Z$504)+SUMIF(Data_TER_TWh!$A$9:$A$504,Data_TOT_TWh!$B1297&amp;"300_"&amp;Data_TOT_TWh!$E1297,Data_TER_TWh!Z$9:Z$504)+SUMIF(Data_RES_TWh!$A$9:$A$1496,Data_TOT_TWh!$B1297&amp;"400_"&amp;Data_TOT_TWh!$E1297,Data_RES_TWh!Z$9:Z$1496)</f>
        <v>0</v>
      </c>
      <c r="AA1297" s="46">
        <f>SUMIF(Data_IND_TWh!$A$9:$A$504,Data_TOT_TWh!$B1297&amp;"200_"&amp;Data_TOT_TWh!$E1297,Data_IND_TWh!AA$9:AA$504)+SUMIF(Data_TER_TWh!$A$9:$A$504,Data_TOT_TWh!$B1297&amp;"300_"&amp;Data_TOT_TWh!$E1297,Data_TER_TWh!AA$9:AA$504)+SUMIF(Data_RES_TWh!$A$9:$A$1496,Data_TOT_TWh!$B1297&amp;"400_"&amp;Data_TOT_TWh!$E1297,Data_RES_TWh!AA$9:AA$1496)</f>
        <v>0</v>
      </c>
      <c r="AC1297" s="13"/>
      <c r="AE1297" s="13"/>
      <c r="AF1297" s="13">
        <f>SUMIF(Data_IND_TWh!$A$9:$A$504,Data_TOT_TWh!$B1297&amp;"200_"&amp;Data_TOT_TWh!$E1297,Data_IND_TWh!AF$9:AF$504)+SUMIF(Data_TER_TWh!$A$9:$A$504,Data_TOT_TWh!$B1297&amp;"300_"&amp;Data_TOT_TWh!$E1297,Data_TER_TWh!AF$9:AF$504)+SUMIF(Data_RES_TWh!$A$9:$A$1496,Data_TOT_TWh!$B1297&amp;"400_"&amp;Data_TOT_TWh!$E1297,Data_RES_TWh!AF$9:AF$1496)</f>
        <v>0</v>
      </c>
      <c r="AG1297" s="13">
        <f>SUMIF(Data_IND_TWh!$A$9:$A$504,Data_TOT_TWh!$B1297&amp;"200_"&amp;Data_TOT_TWh!$E1297,Data_IND_TWh!AG$9:AG$504)+SUMIF(Data_TER_TWh!$A$9:$A$504,Data_TOT_TWh!$B1297&amp;"300_"&amp;Data_TOT_TWh!$E1297,Data_TER_TWh!AG$9:AG$504)+SUMIF(Data_RES_TWh!$A$9:$A$1496,Data_TOT_TWh!$B1297&amp;"400_"&amp;Data_TOT_TWh!$E1297,Data_RES_TWh!AG$9:AG$1496)</f>
        <v>0</v>
      </c>
      <c r="AH1297" s="46">
        <f>SUMIF(Data_IND_TWh!$A$9:$A$504,Data_TOT_TWh!$B1297&amp;"200_"&amp;Data_TOT_TWh!$E1297,Data_IND_TWh!AH$9:AH$504)+SUMIF(Data_TER_TWh!$A$9:$A$504,Data_TOT_TWh!$B1297&amp;"300_"&amp;Data_TOT_TWh!$E1297,Data_TER_TWh!AH$9:AH$504)+SUMIF(Data_RES_TWh!$A$9:$A$1496,Data_TOT_TWh!$B1297&amp;"400_"&amp;Data_TOT_TWh!$E1297,Data_RES_TWh!AH$9:AH$1496)</f>
        <v>0</v>
      </c>
      <c r="AJ1297" s="13"/>
      <c r="AL1297" s="9"/>
      <c r="AM1297" s="87"/>
      <c r="AN1297" s="87"/>
    </row>
    <row r="1298" spans="12:40">
      <c r="L1298" s="46"/>
      <c r="M1298" s="46"/>
      <c r="O1298" s="47"/>
      <c r="P1298" s="46"/>
      <c r="Q1298" s="46"/>
      <c r="R1298" s="37"/>
      <c r="S1298" s="13"/>
      <c r="U1298" s="13"/>
      <c r="W1298" s="13"/>
      <c r="X1298" s="13">
        <f>SUMIF(Data_IND_TWh!$A$9:$A$504,Data_TOT_TWh!$B1298&amp;"200_"&amp;Data_TOT_TWh!$E1298,Data_IND_TWh!X$9:X$504)+SUMIF(Data_TER_TWh!$A$9:$A$504,Data_TOT_TWh!$B1298&amp;"300_"&amp;Data_TOT_TWh!$E1298,Data_TER_TWh!X$9:X$504)+SUMIF(Data_RES_TWh!$A$9:$A$1496,Data_TOT_TWh!$B1298&amp;"400_"&amp;Data_TOT_TWh!$E1298,Data_RES_TWh!X$9:X$1496)</f>
        <v>0</v>
      </c>
      <c r="Y1298" s="13">
        <f>SUMIF(Data_IND_TWh!$A$9:$A$504,Data_TOT_TWh!$B1298&amp;"200_"&amp;Data_TOT_TWh!$E1298,Data_IND_TWh!Y$9:Y$504)+SUMIF(Data_TER_TWh!$A$9:$A$504,Data_TOT_TWh!$B1298&amp;"300_"&amp;Data_TOT_TWh!$E1298,Data_TER_TWh!Y$9:Y$504)+SUMIF(Data_RES_TWh!$A$9:$A$1496,Data_TOT_TWh!$B1298&amp;"400_"&amp;Data_TOT_TWh!$E1298,Data_RES_TWh!Y$9:Y$1496)</f>
        <v>0</v>
      </c>
      <c r="Z1298" s="13">
        <f>SUMIF(Data_IND_TWh!$A$9:$A$504,Data_TOT_TWh!$B1298&amp;"200_"&amp;Data_TOT_TWh!$E1298,Data_IND_TWh!Z$9:Z$504)+SUMIF(Data_TER_TWh!$A$9:$A$504,Data_TOT_TWh!$B1298&amp;"300_"&amp;Data_TOT_TWh!$E1298,Data_TER_TWh!Z$9:Z$504)+SUMIF(Data_RES_TWh!$A$9:$A$1496,Data_TOT_TWh!$B1298&amp;"400_"&amp;Data_TOT_TWh!$E1298,Data_RES_TWh!Z$9:Z$1496)</f>
        <v>0</v>
      </c>
      <c r="AA1298" s="46">
        <f>SUMIF(Data_IND_TWh!$A$9:$A$504,Data_TOT_TWh!$B1298&amp;"200_"&amp;Data_TOT_TWh!$E1298,Data_IND_TWh!AA$9:AA$504)+SUMIF(Data_TER_TWh!$A$9:$A$504,Data_TOT_TWh!$B1298&amp;"300_"&amp;Data_TOT_TWh!$E1298,Data_TER_TWh!AA$9:AA$504)+SUMIF(Data_RES_TWh!$A$9:$A$1496,Data_TOT_TWh!$B1298&amp;"400_"&amp;Data_TOT_TWh!$E1298,Data_RES_TWh!AA$9:AA$1496)</f>
        <v>0</v>
      </c>
      <c r="AC1298" s="13"/>
      <c r="AE1298" s="13"/>
      <c r="AF1298" s="13">
        <f>SUMIF(Data_IND_TWh!$A$9:$A$504,Data_TOT_TWh!$B1298&amp;"200_"&amp;Data_TOT_TWh!$E1298,Data_IND_TWh!AF$9:AF$504)+SUMIF(Data_TER_TWh!$A$9:$A$504,Data_TOT_TWh!$B1298&amp;"300_"&amp;Data_TOT_TWh!$E1298,Data_TER_TWh!AF$9:AF$504)+SUMIF(Data_RES_TWh!$A$9:$A$1496,Data_TOT_TWh!$B1298&amp;"400_"&amp;Data_TOT_TWh!$E1298,Data_RES_TWh!AF$9:AF$1496)</f>
        <v>0</v>
      </c>
      <c r="AG1298" s="13">
        <f>SUMIF(Data_IND_TWh!$A$9:$A$504,Data_TOT_TWh!$B1298&amp;"200_"&amp;Data_TOT_TWh!$E1298,Data_IND_TWh!AG$9:AG$504)+SUMIF(Data_TER_TWh!$A$9:$A$504,Data_TOT_TWh!$B1298&amp;"300_"&amp;Data_TOT_TWh!$E1298,Data_TER_TWh!AG$9:AG$504)+SUMIF(Data_RES_TWh!$A$9:$A$1496,Data_TOT_TWh!$B1298&amp;"400_"&amp;Data_TOT_TWh!$E1298,Data_RES_TWh!AG$9:AG$1496)</f>
        <v>0</v>
      </c>
      <c r="AH1298" s="46">
        <f>SUMIF(Data_IND_TWh!$A$9:$A$504,Data_TOT_TWh!$B1298&amp;"200_"&amp;Data_TOT_TWh!$E1298,Data_IND_TWh!AH$9:AH$504)+SUMIF(Data_TER_TWh!$A$9:$A$504,Data_TOT_TWh!$B1298&amp;"300_"&amp;Data_TOT_TWh!$E1298,Data_TER_TWh!AH$9:AH$504)+SUMIF(Data_RES_TWh!$A$9:$A$1496,Data_TOT_TWh!$B1298&amp;"400_"&amp;Data_TOT_TWh!$E1298,Data_RES_TWh!AH$9:AH$1496)</f>
        <v>0</v>
      </c>
      <c r="AJ1298" s="13"/>
      <c r="AL1298" s="9"/>
      <c r="AM1298" s="87"/>
      <c r="AN1298" s="87"/>
    </row>
    <row r="1299" spans="12:40">
      <c r="L1299" s="46"/>
      <c r="M1299" s="46"/>
      <c r="O1299" s="47"/>
      <c r="P1299" s="46"/>
      <c r="Q1299" s="46"/>
      <c r="R1299" s="37"/>
      <c r="S1299" s="13"/>
      <c r="U1299" s="13"/>
      <c r="W1299" s="13"/>
      <c r="X1299" s="13">
        <f>SUMIF(Data_IND_TWh!$A$9:$A$504,Data_TOT_TWh!$B1299&amp;"200_"&amp;Data_TOT_TWh!$E1299,Data_IND_TWh!X$9:X$504)+SUMIF(Data_TER_TWh!$A$9:$A$504,Data_TOT_TWh!$B1299&amp;"300_"&amp;Data_TOT_TWh!$E1299,Data_TER_TWh!X$9:X$504)+SUMIF(Data_RES_TWh!$A$9:$A$1496,Data_TOT_TWh!$B1299&amp;"400_"&amp;Data_TOT_TWh!$E1299,Data_RES_TWh!X$9:X$1496)</f>
        <v>0</v>
      </c>
      <c r="Y1299" s="13">
        <f>SUMIF(Data_IND_TWh!$A$9:$A$504,Data_TOT_TWh!$B1299&amp;"200_"&amp;Data_TOT_TWh!$E1299,Data_IND_TWh!Y$9:Y$504)+SUMIF(Data_TER_TWh!$A$9:$A$504,Data_TOT_TWh!$B1299&amp;"300_"&amp;Data_TOT_TWh!$E1299,Data_TER_TWh!Y$9:Y$504)+SUMIF(Data_RES_TWh!$A$9:$A$1496,Data_TOT_TWh!$B1299&amp;"400_"&amp;Data_TOT_TWh!$E1299,Data_RES_TWh!Y$9:Y$1496)</f>
        <v>0</v>
      </c>
      <c r="Z1299" s="13">
        <f>SUMIF(Data_IND_TWh!$A$9:$A$504,Data_TOT_TWh!$B1299&amp;"200_"&amp;Data_TOT_TWh!$E1299,Data_IND_TWh!Z$9:Z$504)+SUMIF(Data_TER_TWh!$A$9:$A$504,Data_TOT_TWh!$B1299&amp;"300_"&amp;Data_TOT_TWh!$E1299,Data_TER_TWh!Z$9:Z$504)+SUMIF(Data_RES_TWh!$A$9:$A$1496,Data_TOT_TWh!$B1299&amp;"400_"&amp;Data_TOT_TWh!$E1299,Data_RES_TWh!Z$9:Z$1496)</f>
        <v>0</v>
      </c>
      <c r="AA1299" s="46">
        <f>SUMIF(Data_IND_TWh!$A$9:$A$504,Data_TOT_TWh!$B1299&amp;"200_"&amp;Data_TOT_TWh!$E1299,Data_IND_TWh!AA$9:AA$504)+SUMIF(Data_TER_TWh!$A$9:$A$504,Data_TOT_TWh!$B1299&amp;"300_"&amp;Data_TOT_TWh!$E1299,Data_TER_TWh!AA$9:AA$504)+SUMIF(Data_RES_TWh!$A$9:$A$1496,Data_TOT_TWh!$B1299&amp;"400_"&amp;Data_TOT_TWh!$E1299,Data_RES_TWh!AA$9:AA$1496)</f>
        <v>0</v>
      </c>
      <c r="AC1299" s="13"/>
      <c r="AE1299" s="13"/>
      <c r="AF1299" s="13">
        <f>SUMIF(Data_IND_TWh!$A$9:$A$504,Data_TOT_TWh!$B1299&amp;"200_"&amp;Data_TOT_TWh!$E1299,Data_IND_TWh!AF$9:AF$504)+SUMIF(Data_TER_TWh!$A$9:$A$504,Data_TOT_TWh!$B1299&amp;"300_"&amp;Data_TOT_TWh!$E1299,Data_TER_TWh!AF$9:AF$504)+SUMIF(Data_RES_TWh!$A$9:$A$1496,Data_TOT_TWh!$B1299&amp;"400_"&amp;Data_TOT_TWh!$E1299,Data_RES_TWh!AF$9:AF$1496)</f>
        <v>0</v>
      </c>
      <c r="AG1299" s="13">
        <f>SUMIF(Data_IND_TWh!$A$9:$A$504,Data_TOT_TWh!$B1299&amp;"200_"&amp;Data_TOT_TWh!$E1299,Data_IND_TWh!AG$9:AG$504)+SUMIF(Data_TER_TWh!$A$9:$A$504,Data_TOT_TWh!$B1299&amp;"300_"&amp;Data_TOT_TWh!$E1299,Data_TER_TWh!AG$9:AG$504)+SUMIF(Data_RES_TWh!$A$9:$A$1496,Data_TOT_TWh!$B1299&amp;"400_"&amp;Data_TOT_TWh!$E1299,Data_RES_TWh!AG$9:AG$1496)</f>
        <v>0</v>
      </c>
      <c r="AH1299" s="46">
        <f>SUMIF(Data_IND_TWh!$A$9:$A$504,Data_TOT_TWh!$B1299&amp;"200_"&amp;Data_TOT_TWh!$E1299,Data_IND_TWh!AH$9:AH$504)+SUMIF(Data_TER_TWh!$A$9:$A$504,Data_TOT_TWh!$B1299&amp;"300_"&amp;Data_TOT_TWh!$E1299,Data_TER_TWh!AH$9:AH$504)+SUMIF(Data_RES_TWh!$A$9:$A$1496,Data_TOT_TWh!$B1299&amp;"400_"&amp;Data_TOT_TWh!$E1299,Data_RES_TWh!AH$9:AH$1496)</f>
        <v>0</v>
      </c>
      <c r="AJ1299" s="13"/>
      <c r="AL1299" s="9"/>
      <c r="AM1299" s="87"/>
      <c r="AN1299" s="87"/>
    </row>
    <row r="1300" spans="12:40">
      <c r="L1300" s="46"/>
      <c r="M1300" s="46"/>
      <c r="O1300" s="47"/>
      <c r="P1300" s="46"/>
      <c r="Q1300" s="46"/>
      <c r="R1300" s="37"/>
      <c r="S1300" s="13"/>
      <c r="U1300" s="13"/>
      <c r="W1300" s="13"/>
      <c r="X1300" s="13">
        <f>SUMIF(Data_IND_TWh!$A$9:$A$504,Data_TOT_TWh!$B1300&amp;"200_"&amp;Data_TOT_TWh!$E1300,Data_IND_TWh!X$9:X$504)+SUMIF(Data_TER_TWh!$A$9:$A$504,Data_TOT_TWh!$B1300&amp;"300_"&amp;Data_TOT_TWh!$E1300,Data_TER_TWh!X$9:X$504)+SUMIF(Data_RES_TWh!$A$9:$A$1496,Data_TOT_TWh!$B1300&amp;"400_"&amp;Data_TOT_TWh!$E1300,Data_RES_TWh!X$9:X$1496)</f>
        <v>0</v>
      </c>
      <c r="Y1300" s="13">
        <f>SUMIF(Data_IND_TWh!$A$9:$A$504,Data_TOT_TWh!$B1300&amp;"200_"&amp;Data_TOT_TWh!$E1300,Data_IND_TWh!Y$9:Y$504)+SUMIF(Data_TER_TWh!$A$9:$A$504,Data_TOT_TWh!$B1300&amp;"300_"&amp;Data_TOT_TWh!$E1300,Data_TER_TWh!Y$9:Y$504)+SUMIF(Data_RES_TWh!$A$9:$A$1496,Data_TOT_TWh!$B1300&amp;"400_"&amp;Data_TOT_TWh!$E1300,Data_RES_TWh!Y$9:Y$1496)</f>
        <v>0</v>
      </c>
      <c r="Z1300" s="13">
        <f>SUMIF(Data_IND_TWh!$A$9:$A$504,Data_TOT_TWh!$B1300&amp;"200_"&amp;Data_TOT_TWh!$E1300,Data_IND_TWh!Z$9:Z$504)+SUMIF(Data_TER_TWh!$A$9:$A$504,Data_TOT_TWh!$B1300&amp;"300_"&amp;Data_TOT_TWh!$E1300,Data_TER_TWh!Z$9:Z$504)+SUMIF(Data_RES_TWh!$A$9:$A$1496,Data_TOT_TWh!$B1300&amp;"400_"&amp;Data_TOT_TWh!$E1300,Data_RES_TWh!Z$9:Z$1496)</f>
        <v>0</v>
      </c>
      <c r="AA1300" s="46">
        <f>SUMIF(Data_IND_TWh!$A$9:$A$504,Data_TOT_TWh!$B1300&amp;"200_"&amp;Data_TOT_TWh!$E1300,Data_IND_TWh!AA$9:AA$504)+SUMIF(Data_TER_TWh!$A$9:$A$504,Data_TOT_TWh!$B1300&amp;"300_"&amp;Data_TOT_TWh!$E1300,Data_TER_TWh!AA$9:AA$504)+SUMIF(Data_RES_TWh!$A$9:$A$1496,Data_TOT_TWh!$B1300&amp;"400_"&amp;Data_TOT_TWh!$E1300,Data_RES_TWh!AA$9:AA$1496)</f>
        <v>0</v>
      </c>
      <c r="AC1300" s="13"/>
      <c r="AE1300" s="13"/>
      <c r="AF1300" s="13">
        <f>SUMIF(Data_IND_TWh!$A$9:$A$504,Data_TOT_TWh!$B1300&amp;"200_"&amp;Data_TOT_TWh!$E1300,Data_IND_TWh!AF$9:AF$504)+SUMIF(Data_TER_TWh!$A$9:$A$504,Data_TOT_TWh!$B1300&amp;"300_"&amp;Data_TOT_TWh!$E1300,Data_TER_TWh!AF$9:AF$504)+SUMIF(Data_RES_TWh!$A$9:$A$1496,Data_TOT_TWh!$B1300&amp;"400_"&amp;Data_TOT_TWh!$E1300,Data_RES_TWh!AF$9:AF$1496)</f>
        <v>0</v>
      </c>
      <c r="AG1300" s="13">
        <f>SUMIF(Data_IND_TWh!$A$9:$A$504,Data_TOT_TWh!$B1300&amp;"200_"&amp;Data_TOT_TWh!$E1300,Data_IND_TWh!AG$9:AG$504)+SUMIF(Data_TER_TWh!$A$9:$A$504,Data_TOT_TWh!$B1300&amp;"300_"&amp;Data_TOT_TWh!$E1300,Data_TER_TWh!AG$9:AG$504)+SUMIF(Data_RES_TWh!$A$9:$A$1496,Data_TOT_TWh!$B1300&amp;"400_"&amp;Data_TOT_TWh!$E1300,Data_RES_TWh!AG$9:AG$1496)</f>
        <v>0</v>
      </c>
      <c r="AH1300" s="46">
        <f>SUMIF(Data_IND_TWh!$A$9:$A$504,Data_TOT_TWh!$B1300&amp;"200_"&amp;Data_TOT_TWh!$E1300,Data_IND_TWh!AH$9:AH$504)+SUMIF(Data_TER_TWh!$A$9:$A$504,Data_TOT_TWh!$B1300&amp;"300_"&amp;Data_TOT_TWh!$E1300,Data_TER_TWh!AH$9:AH$504)+SUMIF(Data_RES_TWh!$A$9:$A$1496,Data_TOT_TWh!$B1300&amp;"400_"&amp;Data_TOT_TWh!$E1300,Data_RES_TWh!AH$9:AH$1496)</f>
        <v>0</v>
      </c>
      <c r="AJ1300" s="13"/>
      <c r="AL1300" s="9"/>
      <c r="AM1300" s="87"/>
      <c r="AN1300" s="87"/>
    </row>
    <row r="1301" spans="12:40">
      <c r="L1301" s="46"/>
      <c r="M1301" s="46"/>
      <c r="O1301" s="47"/>
      <c r="P1301" s="46"/>
      <c r="Q1301" s="46"/>
      <c r="R1301" s="37"/>
      <c r="S1301" s="13"/>
      <c r="U1301" s="13"/>
      <c r="W1301" s="13"/>
      <c r="X1301" s="13">
        <f>SUMIF(Data_IND_TWh!$A$9:$A$504,Data_TOT_TWh!$B1301&amp;"200_"&amp;Data_TOT_TWh!$E1301,Data_IND_TWh!X$9:X$504)+SUMIF(Data_TER_TWh!$A$9:$A$504,Data_TOT_TWh!$B1301&amp;"300_"&amp;Data_TOT_TWh!$E1301,Data_TER_TWh!X$9:X$504)+SUMIF(Data_RES_TWh!$A$9:$A$1496,Data_TOT_TWh!$B1301&amp;"400_"&amp;Data_TOT_TWh!$E1301,Data_RES_TWh!X$9:X$1496)</f>
        <v>0</v>
      </c>
      <c r="Y1301" s="13">
        <f>SUMIF(Data_IND_TWh!$A$9:$A$504,Data_TOT_TWh!$B1301&amp;"200_"&amp;Data_TOT_TWh!$E1301,Data_IND_TWh!Y$9:Y$504)+SUMIF(Data_TER_TWh!$A$9:$A$504,Data_TOT_TWh!$B1301&amp;"300_"&amp;Data_TOT_TWh!$E1301,Data_TER_TWh!Y$9:Y$504)+SUMIF(Data_RES_TWh!$A$9:$A$1496,Data_TOT_TWh!$B1301&amp;"400_"&amp;Data_TOT_TWh!$E1301,Data_RES_TWh!Y$9:Y$1496)</f>
        <v>0</v>
      </c>
      <c r="Z1301" s="13">
        <f>SUMIF(Data_IND_TWh!$A$9:$A$504,Data_TOT_TWh!$B1301&amp;"200_"&amp;Data_TOT_TWh!$E1301,Data_IND_TWh!Z$9:Z$504)+SUMIF(Data_TER_TWh!$A$9:$A$504,Data_TOT_TWh!$B1301&amp;"300_"&amp;Data_TOT_TWh!$E1301,Data_TER_TWh!Z$9:Z$504)+SUMIF(Data_RES_TWh!$A$9:$A$1496,Data_TOT_TWh!$B1301&amp;"400_"&amp;Data_TOT_TWh!$E1301,Data_RES_TWh!Z$9:Z$1496)</f>
        <v>0</v>
      </c>
      <c r="AA1301" s="46">
        <f>SUMIF(Data_IND_TWh!$A$9:$A$504,Data_TOT_TWh!$B1301&amp;"200_"&amp;Data_TOT_TWh!$E1301,Data_IND_TWh!AA$9:AA$504)+SUMIF(Data_TER_TWh!$A$9:$A$504,Data_TOT_TWh!$B1301&amp;"300_"&amp;Data_TOT_TWh!$E1301,Data_TER_TWh!AA$9:AA$504)+SUMIF(Data_RES_TWh!$A$9:$A$1496,Data_TOT_TWh!$B1301&amp;"400_"&amp;Data_TOT_TWh!$E1301,Data_RES_TWh!AA$9:AA$1496)</f>
        <v>0</v>
      </c>
      <c r="AC1301" s="13"/>
      <c r="AE1301" s="13"/>
      <c r="AF1301" s="13">
        <f>SUMIF(Data_IND_TWh!$A$9:$A$504,Data_TOT_TWh!$B1301&amp;"200_"&amp;Data_TOT_TWh!$E1301,Data_IND_TWh!AF$9:AF$504)+SUMIF(Data_TER_TWh!$A$9:$A$504,Data_TOT_TWh!$B1301&amp;"300_"&amp;Data_TOT_TWh!$E1301,Data_TER_TWh!AF$9:AF$504)+SUMIF(Data_RES_TWh!$A$9:$A$1496,Data_TOT_TWh!$B1301&amp;"400_"&amp;Data_TOT_TWh!$E1301,Data_RES_TWh!AF$9:AF$1496)</f>
        <v>0</v>
      </c>
      <c r="AG1301" s="13">
        <f>SUMIF(Data_IND_TWh!$A$9:$A$504,Data_TOT_TWh!$B1301&amp;"200_"&amp;Data_TOT_TWh!$E1301,Data_IND_TWh!AG$9:AG$504)+SUMIF(Data_TER_TWh!$A$9:$A$504,Data_TOT_TWh!$B1301&amp;"300_"&amp;Data_TOT_TWh!$E1301,Data_TER_TWh!AG$9:AG$504)+SUMIF(Data_RES_TWh!$A$9:$A$1496,Data_TOT_TWh!$B1301&amp;"400_"&amp;Data_TOT_TWh!$E1301,Data_RES_TWh!AG$9:AG$1496)</f>
        <v>0</v>
      </c>
      <c r="AH1301" s="46">
        <f>SUMIF(Data_IND_TWh!$A$9:$A$504,Data_TOT_TWh!$B1301&amp;"200_"&amp;Data_TOT_TWh!$E1301,Data_IND_TWh!AH$9:AH$504)+SUMIF(Data_TER_TWh!$A$9:$A$504,Data_TOT_TWh!$B1301&amp;"300_"&amp;Data_TOT_TWh!$E1301,Data_TER_TWh!AH$9:AH$504)+SUMIF(Data_RES_TWh!$A$9:$A$1496,Data_TOT_TWh!$B1301&amp;"400_"&amp;Data_TOT_TWh!$E1301,Data_RES_TWh!AH$9:AH$1496)</f>
        <v>0</v>
      </c>
      <c r="AJ1301" s="13"/>
      <c r="AL1301" s="9"/>
      <c r="AM1301" s="87"/>
      <c r="AN1301" s="87"/>
    </row>
    <row r="1302" spans="12:40">
      <c r="L1302" s="46"/>
      <c r="M1302" s="46"/>
      <c r="O1302" s="47"/>
      <c r="P1302" s="46"/>
      <c r="Q1302" s="46"/>
      <c r="R1302" s="37"/>
      <c r="S1302" s="13"/>
      <c r="U1302" s="13"/>
      <c r="W1302" s="13"/>
      <c r="X1302" s="13">
        <f>SUMIF(Data_IND_TWh!$A$9:$A$504,Data_TOT_TWh!$B1302&amp;"200_"&amp;Data_TOT_TWh!$E1302,Data_IND_TWh!X$9:X$504)+SUMIF(Data_TER_TWh!$A$9:$A$504,Data_TOT_TWh!$B1302&amp;"300_"&amp;Data_TOT_TWh!$E1302,Data_TER_TWh!X$9:X$504)+SUMIF(Data_RES_TWh!$A$9:$A$1496,Data_TOT_TWh!$B1302&amp;"400_"&amp;Data_TOT_TWh!$E1302,Data_RES_TWh!X$9:X$1496)</f>
        <v>0</v>
      </c>
      <c r="Y1302" s="13">
        <f>SUMIF(Data_IND_TWh!$A$9:$A$504,Data_TOT_TWh!$B1302&amp;"200_"&amp;Data_TOT_TWh!$E1302,Data_IND_TWh!Y$9:Y$504)+SUMIF(Data_TER_TWh!$A$9:$A$504,Data_TOT_TWh!$B1302&amp;"300_"&amp;Data_TOT_TWh!$E1302,Data_TER_TWh!Y$9:Y$504)+SUMIF(Data_RES_TWh!$A$9:$A$1496,Data_TOT_TWh!$B1302&amp;"400_"&amp;Data_TOT_TWh!$E1302,Data_RES_TWh!Y$9:Y$1496)</f>
        <v>0</v>
      </c>
      <c r="Z1302" s="13">
        <f>SUMIF(Data_IND_TWh!$A$9:$A$504,Data_TOT_TWh!$B1302&amp;"200_"&amp;Data_TOT_TWh!$E1302,Data_IND_TWh!Z$9:Z$504)+SUMIF(Data_TER_TWh!$A$9:$A$504,Data_TOT_TWh!$B1302&amp;"300_"&amp;Data_TOT_TWh!$E1302,Data_TER_TWh!Z$9:Z$504)+SUMIF(Data_RES_TWh!$A$9:$A$1496,Data_TOT_TWh!$B1302&amp;"400_"&amp;Data_TOT_TWh!$E1302,Data_RES_TWh!Z$9:Z$1496)</f>
        <v>0</v>
      </c>
      <c r="AA1302" s="46">
        <f>SUMIF(Data_IND_TWh!$A$9:$A$504,Data_TOT_TWh!$B1302&amp;"200_"&amp;Data_TOT_TWh!$E1302,Data_IND_TWh!AA$9:AA$504)+SUMIF(Data_TER_TWh!$A$9:$A$504,Data_TOT_TWh!$B1302&amp;"300_"&amp;Data_TOT_TWh!$E1302,Data_TER_TWh!AA$9:AA$504)+SUMIF(Data_RES_TWh!$A$9:$A$1496,Data_TOT_TWh!$B1302&amp;"400_"&amp;Data_TOT_TWh!$E1302,Data_RES_TWh!AA$9:AA$1496)</f>
        <v>0</v>
      </c>
      <c r="AC1302" s="13"/>
      <c r="AE1302" s="13"/>
      <c r="AF1302" s="13">
        <f>SUMIF(Data_IND_TWh!$A$9:$A$504,Data_TOT_TWh!$B1302&amp;"200_"&amp;Data_TOT_TWh!$E1302,Data_IND_TWh!AF$9:AF$504)+SUMIF(Data_TER_TWh!$A$9:$A$504,Data_TOT_TWh!$B1302&amp;"300_"&amp;Data_TOT_TWh!$E1302,Data_TER_TWh!AF$9:AF$504)+SUMIF(Data_RES_TWh!$A$9:$A$1496,Data_TOT_TWh!$B1302&amp;"400_"&amp;Data_TOT_TWh!$E1302,Data_RES_TWh!AF$9:AF$1496)</f>
        <v>0</v>
      </c>
      <c r="AG1302" s="13">
        <f>SUMIF(Data_IND_TWh!$A$9:$A$504,Data_TOT_TWh!$B1302&amp;"200_"&amp;Data_TOT_TWh!$E1302,Data_IND_TWh!AG$9:AG$504)+SUMIF(Data_TER_TWh!$A$9:$A$504,Data_TOT_TWh!$B1302&amp;"300_"&amp;Data_TOT_TWh!$E1302,Data_TER_TWh!AG$9:AG$504)+SUMIF(Data_RES_TWh!$A$9:$A$1496,Data_TOT_TWh!$B1302&amp;"400_"&amp;Data_TOT_TWh!$E1302,Data_RES_TWh!AG$9:AG$1496)</f>
        <v>0</v>
      </c>
      <c r="AH1302" s="46">
        <f>SUMIF(Data_IND_TWh!$A$9:$A$504,Data_TOT_TWh!$B1302&amp;"200_"&amp;Data_TOT_TWh!$E1302,Data_IND_TWh!AH$9:AH$504)+SUMIF(Data_TER_TWh!$A$9:$A$504,Data_TOT_TWh!$B1302&amp;"300_"&amp;Data_TOT_TWh!$E1302,Data_TER_TWh!AH$9:AH$504)+SUMIF(Data_RES_TWh!$A$9:$A$1496,Data_TOT_TWh!$B1302&amp;"400_"&amp;Data_TOT_TWh!$E1302,Data_RES_TWh!AH$9:AH$1496)</f>
        <v>0</v>
      </c>
      <c r="AJ1302" s="13"/>
      <c r="AL1302" s="9"/>
      <c r="AM1302" s="87"/>
      <c r="AN1302" s="87"/>
    </row>
    <row r="1303" spans="12:40">
      <c r="L1303" s="46"/>
      <c r="M1303" s="46"/>
      <c r="O1303" s="47"/>
      <c r="P1303" s="46"/>
      <c r="Q1303" s="46"/>
      <c r="R1303" s="37"/>
      <c r="S1303" s="13"/>
      <c r="U1303" s="13"/>
      <c r="W1303" s="13"/>
      <c r="X1303" s="13">
        <f>SUMIF(Data_IND_TWh!$A$9:$A$504,Data_TOT_TWh!$B1303&amp;"200_"&amp;Data_TOT_TWh!$E1303,Data_IND_TWh!X$9:X$504)+SUMIF(Data_TER_TWh!$A$9:$A$504,Data_TOT_TWh!$B1303&amp;"300_"&amp;Data_TOT_TWh!$E1303,Data_TER_TWh!X$9:X$504)+SUMIF(Data_RES_TWh!$A$9:$A$1496,Data_TOT_TWh!$B1303&amp;"400_"&amp;Data_TOT_TWh!$E1303,Data_RES_TWh!X$9:X$1496)</f>
        <v>0</v>
      </c>
      <c r="Y1303" s="13">
        <f>SUMIF(Data_IND_TWh!$A$9:$A$504,Data_TOT_TWh!$B1303&amp;"200_"&amp;Data_TOT_TWh!$E1303,Data_IND_TWh!Y$9:Y$504)+SUMIF(Data_TER_TWh!$A$9:$A$504,Data_TOT_TWh!$B1303&amp;"300_"&amp;Data_TOT_TWh!$E1303,Data_TER_TWh!Y$9:Y$504)+SUMIF(Data_RES_TWh!$A$9:$A$1496,Data_TOT_TWh!$B1303&amp;"400_"&amp;Data_TOT_TWh!$E1303,Data_RES_TWh!Y$9:Y$1496)</f>
        <v>0</v>
      </c>
      <c r="Z1303" s="13">
        <f>SUMIF(Data_IND_TWh!$A$9:$A$504,Data_TOT_TWh!$B1303&amp;"200_"&amp;Data_TOT_TWh!$E1303,Data_IND_TWh!Z$9:Z$504)+SUMIF(Data_TER_TWh!$A$9:$A$504,Data_TOT_TWh!$B1303&amp;"300_"&amp;Data_TOT_TWh!$E1303,Data_TER_TWh!Z$9:Z$504)+SUMIF(Data_RES_TWh!$A$9:$A$1496,Data_TOT_TWh!$B1303&amp;"400_"&amp;Data_TOT_TWh!$E1303,Data_RES_TWh!Z$9:Z$1496)</f>
        <v>0</v>
      </c>
      <c r="AA1303" s="46">
        <f>SUMIF(Data_IND_TWh!$A$9:$A$504,Data_TOT_TWh!$B1303&amp;"200_"&amp;Data_TOT_TWh!$E1303,Data_IND_TWh!AA$9:AA$504)+SUMIF(Data_TER_TWh!$A$9:$A$504,Data_TOT_TWh!$B1303&amp;"300_"&amp;Data_TOT_TWh!$E1303,Data_TER_TWh!AA$9:AA$504)+SUMIF(Data_RES_TWh!$A$9:$A$1496,Data_TOT_TWh!$B1303&amp;"400_"&amp;Data_TOT_TWh!$E1303,Data_RES_TWh!AA$9:AA$1496)</f>
        <v>0</v>
      </c>
      <c r="AC1303" s="13"/>
      <c r="AE1303" s="13"/>
      <c r="AF1303" s="13">
        <f>SUMIF(Data_IND_TWh!$A$9:$A$504,Data_TOT_TWh!$B1303&amp;"200_"&amp;Data_TOT_TWh!$E1303,Data_IND_TWh!AF$9:AF$504)+SUMIF(Data_TER_TWh!$A$9:$A$504,Data_TOT_TWh!$B1303&amp;"300_"&amp;Data_TOT_TWh!$E1303,Data_TER_TWh!AF$9:AF$504)+SUMIF(Data_RES_TWh!$A$9:$A$1496,Data_TOT_TWh!$B1303&amp;"400_"&amp;Data_TOT_TWh!$E1303,Data_RES_TWh!AF$9:AF$1496)</f>
        <v>0</v>
      </c>
      <c r="AG1303" s="13">
        <f>SUMIF(Data_IND_TWh!$A$9:$A$504,Data_TOT_TWh!$B1303&amp;"200_"&amp;Data_TOT_TWh!$E1303,Data_IND_TWh!AG$9:AG$504)+SUMIF(Data_TER_TWh!$A$9:$A$504,Data_TOT_TWh!$B1303&amp;"300_"&amp;Data_TOT_TWh!$E1303,Data_TER_TWh!AG$9:AG$504)+SUMIF(Data_RES_TWh!$A$9:$A$1496,Data_TOT_TWh!$B1303&amp;"400_"&amp;Data_TOT_TWh!$E1303,Data_RES_TWh!AG$9:AG$1496)</f>
        <v>0</v>
      </c>
      <c r="AH1303" s="46">
        <f>SUMIF(Data_IND_TWh!$A$9:$A$504,Data_TOT_TWh!$B1303&amp;"200_"&amp;Data_TOT_TWh!$E1303,Data_IND_TWh!AH$9:AH$504)+SUMIF(Data_TER_TWh!$A$9:$A$504,Data_TOT_TWh!$B1303&amp;"300_"&amp;Data_TOT_TWh!$E1303,Data_TER_TWh!AH$9:AH$504)+SUMIF(Data_RES_TWh!$A$9:$A$1496,Data_TOT_TWh!$B1303&amp;"400_"&amp;Data_TOT_TWh!$E1303,Data_RES_TWh!AH$9:AH$1496)</f>
        <v>0</v>
      </c>
      <c r="AJ1303" s="13"/>
      <c r="AL1303" s="9"/>
      <c r="AM1303" s="87"/>
      <c r="AN1303" s="87"/>
    </row>
    <row r="1304" spans="12:40">
      <c r="L1304" s="46"/>
      <c r="M1304" s="46"/>
      <c r="O1304" s="47"/>
      <c r="P1304" s="46"/>
      <c r="Q1304" s="46"/>
      <c r="R1304" s="37"/>
      <c r="S1304" s="13"/>
      <c r="U1304" s="13"/>
      <c r="W1304" s="13"/>
      <c r="X1304" s="13">
        <f>SUMIF(Data_IND_TWh!$A$9:$A$504,Data_TOT_TWh!$B1304&amp;"200_"&amp;Data_TOT_TWh!$E1304,Data_IND_TWh!X$9:X$504)+SUMIF(Data_TER_TWh!$A$9:$A$504,Data_TOT_TWh!$B1304&amp;"300_"&amp;Data_TOT_TWh!$E1304,Data_TER_TWh!X$9:X$504)+SUMIF(Data_RES_TWh!$A$9:$A$1496,Data_TOT_TWh!$B1304&amp;"400_"&amp;Data_TOT_TWh!$E1304,Data_RES_TWh!X$9:X$1496)</f>
        <v>0</v>
      </c>
      <c r="Y1304" s="13">
        <f>SUMIF(Data_IND_TWh!$A$9:$A$504,Data_TOT_TWh!$B1304&amp;"200_"&amp;Data_TOT_TWh!$E1304,Data_IND_TWh!Y$9:Y$504)+SUMIF(Data_TER_TWh!$A$9:$A$504,Data_TOT_TWh!$B1304&amp;"300_"&amp;Data_TOT_TWh!$E1304,Data_TER_TWh!Y$9:Y$504)+SUMIF(Data_RES_TWh!$A$9:$A$1496,Data_TOT_TWh!$B1304&amp;"400_"&amp;Data_TOT_TWh!$E1304,Data_RES_TWh!Y$9:Y$1496)</f>
        <v>0</v>
      </c>
      <c r="Z1304" s="13">
        <f>SUMIF(Data_IND_TWh!$A$9:$A$504,Data_TOT_TWh!$B1304&amp;"200_"&amp;Data_TOT_TWh!$E1304,Data_IND_TWh!Z$9:Z$504)+SUMIF(Data_TER_TWh!$A$9:$A$504,Data_TOT_TWh!$B1304&amp;"300_"&amp;Data_TOT_TWh!$E1304,Data_TER_TWh!Z$9:Z$504)+SUMIF(Data_RES_TWh!$A$9:$A$1496,Data_TOT_TWh!$B1304&amp;"400_"&amp;Data_TOT_TWh!$E1304,Data_RES_TWh!Z$9:Z$1496)</f>
        <v>0</v>
      </c>
      <c r="AA1304" s="46">
        <f>SUMIF(Data_IND_TWh!$A$9:$A$504,Data_TOT_TWh!$B1304&amp;"200_"&amp;Data_TOT_TWh!$E1304,Data_IND_TWh!AA$9:AA$504)+SUMIF(Data_TER_TWh!$A$9:$A$504,Data_TOT_TWh!$B1304&amp;"300_"&amp;Data_TOT_TWh!$E1304,Data_TER_TWh!AA$9:AA$504)+SUMIF(Data_RES_TWh!$A$9:$A$1496,Data_TOT_TWh!$B1304&amp;"400_"&amp;Data_TOT_TWh!$E1304,Data_RES_TWh!AA$9:AA$1496)</f>
        <v>0</v>
      </c>
      <c r="AC1304" s="13"/>
      <c r="AE1304" s="13"/>
      <c r="AF1304" s="13">
        <f>SUMIF(Data_IND_TWh!$A$9:$A$504,Data_TOT_TWh!$B1304&amp;"200_"&amp;Data_TOT_TWh!$E1304,Data_IND_TWh!AF$9:AF$504)+SUMIF(Data_TER_TWh!$A$9:$A$504,Data_TOT_TWh!$B1304&amp;"300_"&amp;Data_TOT_TWh!$E1304,Data_TER_TWh!AF$9:AF$504)+SUMIF(Data_RES_TWh!$A$9:$A$1496,Data_TOT_TWh!$B1304&amp;"400_"&amp;Data_TOT_TWh!$E1304,Data_RES_TWh!AF$9:AF$1496)</f>
        <v>0</v>
      </c>
      <c r="AG1304" s="13">
        <f>SUMIF(Data_IND_TWh!$A$9:$A$504,Data_TOT_TWh!$B1304&amp;"200_"&amp;Data_TOT_TWh!$E1304,Data_IND_TWh!AG$9:AG$504)+SUMIF(Data_TER_TWh!$A$9:$A$504,Data_TOT_TWh!$B1304&amp;"300_"&amp;Data_TOT_TWh!$E1304,Data_TER_TWh!AG$9:AG$504)+SUMIF(Data_RES_TWh!$A$9:$A$1496,Data_TOT_TWh!$B1304&amp;"400_"&amp;Data_TOT_TWh!$E1304,Data_RES_TWh!AG$9:AG$1496)</f>
        <v>0</v>
      </c>
      <c r="AH1304" s="46">
        <f>SUMIF(Data_IND_TWh!$A$9:$A$504,Data_TOT_TWh!$B1304&amp;"200_"&amp;Data_TOT_TWh!$E1304,Data_IND_TWh!AH$9:AH$504)+SUMIF(Data_TER_TWh!$A$9:$A$504,Data_TOT_TWh!$B1304&amp;"300_"&amp;Data_TOT_TWh!$E1304,Data_TER_TWh!AH$9:AH$504)+SUMIF(Data_RES_TWh!$A$9:$A$1496,Data_TOT_TWh!$B1304&amp;"400_"&amp;Data_TOT_TWh!$E1304,Data_RES_TWh!AH$9:AH$1496)</f>
        <v>0</v>
      </c>
      <c r="AJ1304" s="13"/>
      <c r="AL1304" s="9"/>
      <c r="AM1304" s="87"/>
      <c r="AN1304" s="87"/>
    </row>
    <row r="1305" spans="12:40">
      <c r="L1305" s="46"/>
      <c r="M1305" s="46"/>
      <c r="O1305" s="47"/>
      <c r="P1305" s="46"/>
      <c r="Q1305" s="46"/>
      <c r="R1305" s="37"/>
      <c r="S1305" s="13"/>
      <c r="U1305" s="13"/>
      <c r="W1305" s="13"/>
      <c r="X1305" s="13">
        <f>SUMIF(Data_IND_TWh!$A$9:$A$504,Data_TOT_TWh!$B1305&amp;"200_"&amp;Data_TOT_TWh!$E1305,Data_IND_TWh!X$9:X$504)+SUMIF(Data_TER_TWh!$A$9:$A$504,Data_TOT_TWh!$B1305&amp;"300_"&amp;Data_TOT_TWh!$E1305,Data_TER_TWh!X$9:X$504)+SUMIF(Data_RES_TWh!$A$9:$A$1496,Data_TOT_TWh!$B1305&amp;"400_"&amp;Data_TOT_TWh!$E1305,Data_RES_TWh!X$9:X$1496)</f>
        <v>0</v>
      </c>
      <c r="Y1305" s="13">
        <f>SUMIF(Data_IND_TWh!$A$9:$A$504,Data_TOT_TWh!$B1305&amp;"200_"&amp;Data_TOT_TWh!$E1305,Data_IND_TWh!Y$9:Y$504)+SUMIF(Data_TER_TWh!$A$9:$A$504,Data_TOT_TWh!$B1305&amp;"300_"&amp;Data_TOT_TWh!$E1305,Data_TER_TWh!Y$9:Y$504)+SUMIF(Data_RES_TWh!$A$9:$A$1496,Data_TOT_TWh!$B1305&amp;"400_"&amp;Data_TOT_TWh!$E1305,Data_RES_TWh!Y$9:Y$1496)</f>
        <v>0</v>
      </c>
      <c r="Z1305" s="13">
        <f>SUMIF(Data_IND_TWh!$A$9:$A$504,Data_TOT_TWh!$B1305&amp;"200_"&amp;Data_TOT_TWh!$E1305,Data_IND_TWh!Z$9:Z$504)+SUMIF(Data_TER_TWh!$A$9:$A$504,Data_TOT_TWh!$B1305&amp;"300_"&amp;Data_TOT_TWh!$E1305,Data_TER_TWh!Z$9:Z$504)+SUMIF(Data_RES_TWh!$A$9:$A$1496,Data_TOT_TWh!$B1305&amp;"400_"&amp;Data_TOT_TWh!$E1305,Data_RES_TWh!Z$9:Z$1496)</f>
        <v>0</v>
      </c>
      <c r="AA1305" s="46">
        <f>SUMIF(Data_IND_TWh!$A$9:$A$504,Data_TOT_TWh!$B1305&amp;"200_"&amp;Data_TOT_TWh!$E1305,Data_IND_TWh!AA$9:AA$504)+SUMIF(Data_TER_TWh!$A$9:$A$504,Data_TOT_TWh!$B1305&amp;"300_"&amp;Data_TOT_TWh!$E1305,Data_TER_TWh!AA$9:AA$504)+SUMIF(Data_RES_TWh!$A$9:$A$1496,Data_TOT_TWh!$B1305&amp;"400_"&amp;Data_TOT_TWh!$E1305,Data_RES_TWh!AA$9:AA$1496)</f>
        <v>0</v>
      </c>
      <c r="AC1305" s="13"/>
      <c r="AE1305" s="13"/>
      <c r="AF1305" s="13">
        <f>SUMIF(Data_IND_TWh!$A$9:$A$504,Data_TOT_TWh!$B1305&amp;"200_"&amp;Data_TOT_TWh!$E1305,Data_IND_TWh!AF$9:AF$504)+SUMIF(Data_TER_TWh!$A$9:$A$504,Data_TOT_TWh!$B1305&amp;"300_"&amp;Data_TOT_TWh!$E1305,Data_TER_TWh!AF$9:AF$504)+SUMIF(Data_RES_TWh!$A$9:$A$1496,Data_TOT_TWh!$B1305&amp;"400_"&amp;Data_TOT_TWh!$E1305,Data_RES_TWh!AF$9:AF$1496)</f>
        <v>0</v>
      </c>
      <c r="AG1305" s="13">
        <f>SUMIF(Data_IND_TWh!$A$9:$A$504,Data_TOT_TWh!$B1305&amp;"200_"&amp;Data_TOT_TWh!$E1305,Data_IND_TWh!AG$9:AG$504)+SUMIF(Data_TER_TWh!$A$9:$A$504,Data_TOT_TWh!$B1305&amp;"300_"&amp;Data_TOT_TWh!$E1305,Data_TER_TWh!AG$9:AG$504)+SUMIF(Data_RES_TWh!$A$9:$A$1496,Data_TOT_TWh!$B1305&amp;"400_"&amp;Data_TOT_TWh!$E1305,Data_RES_TWh!AG$9:AG$1496)</f>
        <v>0</v>
      </c>
      <c r="AH1305" s="46">
        <f>SUMIF(Data_IND_TWh!$A$9:$A$504,Data_TOT_TWh!$B1305&amp;"200_"&amp;Data_TOT_TWh!$E1305,Data_IND_TWh!AH$9:AH$504)+SUMIF(Data_TER_TWh!$A$9:$A$504,Data_TOT_TWh!$B1305&amp;"300_"&amp;Data_TOT_TWh!$E1305,Data_TER_TWh!AH$9:AH$504)+SUMIF(Data_RES_TWh!$A$9:$A$1496,Data_TOT_TWh!$B1305&amp;"400_"&amp;Data_TOT_TWh!$E1305,Data_RES_TWh!AH$9:AH$1496)</f>
        <v>0</v>
      </c>
      <c r="AJ1305" s="13"/>
      <c r="AL1305" s="9"/>
      <c r="AM1305" s="87"/>
      <c r="AN1305" s="87"/>
    </row>
    <row r="1306" spans="12:40">
      <c r="L1306" s="46"/>
      <c r="M1306" s="46"/>
      <c r="O1306" s="47"/>
      <c r="P1306" s="46"/>
      <c r="Q1306" s="46"/>
      <c r="R1306" s="37"/>
      <c r="S1306" s="13"/>
      <c r="U1306" s="13"/>
      <c r="W1306" s="13"/>
      <c r="X1306" s="13">
        <f>SUMIF(Data_IND_TWh!$A$9:$A$504,Data_TOT_TWh!$B1306&amp;"200_"&amp;Data_TOT_TWh!$E1306,Data_IND_TWh!X$9:X$504)+SUMIF(Data_TER_TWh!$A$9:$A$504,Data_TOT_TWh!$B1306&amp;"300_"&amp;Data_TOT_TWh!$E1306,Data_TER_TWh!X$9:X$504)+SUMIF(Data_RES_TWh!$A$9:$A$1496,Data_TOT_TWh!$B1306&amp;"400_"&amp;Data_TOT_TWh!$E1306,Data_RES_TWh!X$9:X$1496)</f>
        <v>0</v>
      </c>
      <c r="Y1306" s="13">
        <f>SUMIF(Data_IND_TWh!$A$9:$A$504,Data_TOT_TWh!$B1306&amp;"200_"&amp;Data_TOT_TWh!$E1306,Data_IND_TWh!Y$9:Y$504)+SUMIF(Data_TER_TWh!$A$9:$A$504,Data_TOT_TWh!$B1306&amp;"300_"&amp;Data_TOT_TWh!$E1306,Data_TER_TWh!Y$9:Y$504)+SUMIF(Data_RES_TWh!$A$9:$A$1496,Data_TOT_TWh!$B1306&amp;"400_"&amp;Data_TOT_TWh!$E1306,Data_RES_TWh!Y$9:Y$1496)</f>
        <v>0</v>
      </c>
      <c r="Z1306" s="13">
        <f>SUMIF(Data_IND_TWh!$A$9:$A$504,Data_TOT_TWh!$B1306&amp;"200_"&amp;Data_TOT_TWh!$E1306,Data_IND_TWh!Z$9:Z$504)+SUMIF(Data_TER_TWh!$A$9:$A$504,Data_TOT_TWh!$B1306&amp;"300_"&amp;Data_TOT_TWh!$E1306,Data_TER_TWh!Z$9:Z$504)+SUMIF(Data_RES_TWh!$A$9:$A$1496,Data_TOT_TWh!$B1306&amp;"400_"&amp;Data_TOT_TWh!$E1306,Data_RES_TWh!Z$9:Z$1496)</f>
        <v>0</v>
      </c>
      <c r="AA1306" s="46">
        <f>SUMIF(Data_IND_TWh!$A$9:$A$504,Data_TOT_TWh!$B1306&amp;"200_"&amp;Data_TOT_TWh!$E1306,Data_IND_TWh!AA$9:AA$504)+SUMIF(Data_TER_TWh!$A$9:$A$504,Data_TOT_TWh!$B1306&amp;"300_"&amp;Data_TOT_TWh!$E1306,Data_TER_TWh!AA$9:AA$504)+SUMIF(Data_RES_TWh!$A$9:$A$1496,Data_TOT_TWh!$B1306&amp;"400_"&amp;Data_TOT_TWh!$E1306,Data_RES_TWh!AA$9:AA$1496)</f>
        <v>0</v>
      </c>
      <c r="AC1306" s="13"/>
      <c r="AE1306" s="13"/>
      <c r="AF1306" s="13">
        <f>SUMIF(Data_IND_TWh!$A$9:$A$504,Data_TOT_TWh!$B1306&amp;"200_"&amp;Data_TOT_TWh!$E1306,Data_IND_TWh!AF$9:AF$504)+SUMIF(Data_TER_TWh!$A$9:$A$504,Data_TOT_TWh!$B1306&amp;"300_"&amp;Data_TOT_TWh!$E1306,Data_TER_TWh!AF$9:AF$504)+SUMIF(Data_RES_TWh!$A$9:$A$1496,Data_TOT_TWh!$B1306&amp;"400_"&amp;Data_TOT_TWh!$E1306,Data_RES_TWh!AF$9:AF$1496)</f>
        <v>0</v>
      </c>
      <c r="AG1306" s="13">
        <f>SUMIF(Data_IND_TWh!$A$9:$A$504,Data_TOT_TWh!$B1306&amp;"200_"&amp;Data_TOT_TWh!$E1306,Data_IND_TWh!AG$9:AG$504)+SUMIF(Data_TER_TWh!$A$9:$A$504,Data_TOT_TWh!$B1306&amp;"300_"&amp;Data_TOT_TWh!$E1306,Data_TER_TWh!AG$9:AG$504)+SUMIF(Data_RES_TWh!$A$9:$A$1496,Data_TOT_TWh!$B1306&amp;"400_"&amp;Data_TOT_TWh!$E1306,Data_RES_TWh!AG$9:AG$1496)</f>
        <v>0</v>
      </c>
      <c r="AH1306" s="46">
        <f>SUMIF(Data_IND_TWh!$A$9:$A$504,Data_TOT_TWh!$B1306&amp;"200_"&amp;Data_TOT_TWh!$E1306,Data_IND_TWh!AH$9:AH$504)+SUMIF(Data_TER_TWh!$A$9:$A$504,Data_TOT_TWh!$B1306&amp;"300_"&amp;Data_TOT_TWh!$E1306,Data_TER_TWh!AH$9:AH$504)+SUMIF(Data_RES_TWh!$A$9:$A$1496,Data_TOT_TWh!$B1306&amp;"400_"&amp;Data_TOT_TWh!$E1306,Data_RES_TWh!AH$9:AH$1496)</f>
        <v>0</v>
      </c>
      <c r="AJ1306" s="13"/>
      <c r="AL1306" s="9"/>
      <c r="AM1306" s="87"/>
      <c r="AN1306" s="87"/>
    </row>
    <row r="1307" spans="12:40">
      <c r="L1307" s="46"/>
      <c r="M1307" s="46"/>
      <c r="O1307" s="47"/>
      <c r="P1307" s="46"/>
      <c r="Q1307" s="46"/>
      <c r="R1307" s="37"/>
      <c r="S1307" s="13"/>
      <c r="U1307" s="13"/>
      <c r="W1307" s="13"/>
      <c r="X1307" s="13">
        <f>SUMIF(Data_IND_TWh!$A$9:$A$504,Data_TOT_TWh!$B1307&amp;"200_"&amp;Data_TOT_TWh!$E1307,Data_IND_TWh!X$9:X$504)+SUMIF(Data_TER_TWh!$A$9:$A$504,Data_TOT_TWh!$B1307&amp;"300_"&amp;Data_TOT_TWh!$E1307,Data_TER_TWh!X$9:X$504)+SUMIF(Data_RES_TWh!$A$9:$A$1496,Data_TOT_TWh!$B1307&amp;"400_"&amp;Data_TOT_TWh!$E1307,Data_RES_TWh!X$9:X$1496)</f>
        <v>0</v>
      </c>
      <c r="Y1307" s="13">
        <f>SUMIF(Data_IND_TWh!$A$9:$A$504,Data_TOT_TWh!$B1307&amp;"200_"&amp;Data_TOT_TWh!$E1307,Data_IND_TWh!Y$9:Y$504)+SUMIF(Data_TER_TWh!$A$9:$A$504,Data_TOT_TWh!$B1307&amp;"300_"&amp;Data_TOT_TWh!$E1307,Data_TER_TWh!Y$9:Y$504)+SUMIF(Data_RES_TWh!$A$9:$A$1496,Data_TOT_TWh!$B1307&amp;"400_"&amp;Data_TOT_TWh!$E1307,Data_RES_TWh!Y$9:Y$1496)</f>
        <v>0</v>
      </c>
      <c r="Z1307" s="13">
        <f>SUMIF(Data_IND_TWh!$A$9:$A$504,Data_TOT_TWh!$B1307&amp;"200_"&amp;Data_TOT_TWh!$E1307,Data_IND_TWh!Z$9:Z$504)+SUMIF(Data_TER_TWh!$A$9:$A$504,Data_TOT_TWh!$B1307&amp;"300_"&amp;Data_TOT_TWh!$E1307,Data_TER_TWh!Z$9:Z$504)+SUMIF(Data_RES_TWh!$A$9:$A$1496,Data_TOT_TWh!$B1307&amp;"400_"&amp;Data_TOT_TWh!$E1307,Data_RES_TWh!Z$9:Z$1496)</f>
        <v>0</v>
      </c>
      <c r="AA1307" s="46">
        <f>SUMIF(Data_IND_TWh!$A$9:$A$504,Data_TOT_TWh!$B1307&amp;"200_"&amp;Data_TOT_TWh!$E1307,Data_IND_TWh!AA$9:AA$504)+SUMIF(Data_TER_TWh!$A$9:$A$504,Data_TOT_TWh!$B1307&amp;"300_"&amp;Data_TOT_TWh!$E1307,Data_TER_TWh!AA$9:AA$504)+SUMIF(Data_RES_TWh!$A$9:$A$1496,Data_TOT_TWh!$B1307&amp;"400_"&amp;Data_TOT_TWh!$E1307,Data_RES_TWh!AA$9:AA$1496)</f>
        <v>0</v>
      </c>
      <c r="AC1307" s="13"/>
      <c r="AE1307" s="13"/>
      <c r="AF1307" s="13">
        <f>SUMIF(Data_IND_TWh!$A$9:$A$504,Data_TOT_TWh!$B1307&amp;"200_"&amp;Data_TOT_TWh!$E1307,Data_IND_TWh!AF$9:AF$504)+SUMIF(Data_TER_TWh!$A$9:$A$504,Data_TOT_TWh!$B1307&amp;"300_"&amp;Data_TOT_TWh!$E1307,Data_TER_TWh!AF$9:AF$504)+SUMIF(Data_RES_TWh!$A$9:$A$1496,Data_TOT_TWh!$B1307&amp;"400_"&amp;Data_TOT_TWh!$E1307,Data_RES_TWh!AF$9:AF$1496)</f>
        <v>0</v>
      </c>
      <c r="AG1307" s="13">
        <f>SUMIF(Data_IND_TWh!$A$9:$A$504,Data_TOT_TWh!$B1307&amp;"200_"&amp;Data_TOT_TWh!$E1307,Data_IND_TWh!AG$9:AG$504)+SUMIF(Data_TER_TWh!$A$9:$A$504,Data_TOT_TWh!$B1307&amp;"300_"&amp;Data_TOT_TWh!$E1307,Data_TER_TWh!AG$9:AG$504)+SUMIF(Data_RES_TWh!$A$9:$A$1496,Data_TOT_TWh!$B1307&amp;"400_"&amp;Data_TOT_TWh!$E1307,Data_RES_TWh!AG$9:AG$1496)</f>
        <v>0</v>
      </c>
      <c r="AH1307" s="46">
        <f>SUMIF(Data_IND_TWh!$A$9:$A$504,Data_TOT_TWh!$B1307&amp;"200_"&amp;Data_TOT_TWh!$E1307,Data_IND_TWh!AH$9:AH$504)+SUMIF(Data_TER_TWh!$A$9:$A$504,Data_TOT_TWh!$B1307&amp;"300_"&amp;Data_TOT_TWh!$E1307,Data_TER_TWh!AH$9:AH$504)+SUMIF(Data_RES_TWh!$A$9:$A$1496,Data_TOT_TWh!$B1307&amp;"400_"&amp;Data_TOT_TWh!$E1307,Data_RES_TWh!AH$9:AH$1496)</f>
        <v>0</v>
      </c>
      <c r="AJ1307" s="13"/>
      <c r="AL1307" s="9"/>
      <c r="AM1307" s="87"/>
      <c r="AN1307" s="87"/>
    </row>
    <row r="1308" spans="12:40">
      <c r="L1308" s="46"/>
      <c r="M1308" s="46"/>
      <c r="O1308" s="47"/>
      <c r="P1308" s="46"/>
      <c r="Q1308" s="46"/>
      <c r="R1308" s="37"/>
      <c r="S1308" s="13"/>
      <c r="U1308" s="13"/>
      <c r="W1308" s="13"/>
      <c r="X1308" s="13">
        <f>SUMIF(Data_IND_TWh!$A$9:$A$504,Data_TOT_TWh!$B1308&amp;"200_"&amp;Data_TOT_TWh!$E1308,Data_IND_TWh!X$9:X$504)+SUMIF(Data_TER_TWh!$A$9:$A$504,Data_TOT_TWh!$B1308&amp;"300_"&amp;Data_TOT_TWh!$E1308,Data_TER_TWh!X$9:X$504)+SUMIF(Data_RES_TWh!$A$9:$A$1496,Data_TOT_TWh!$B1308&amp;"400_"&amp;Data_TOT_TWh!$E1308,Data_RES_TWh!X$9:X$1496)</f>
        <v>0</v>
      </c>
      <c r="Y1308" s="13">
        <f>SUMIF(Data_IND_TWh!$A$9:$A$504,Data_TOT_TWh!$B1308&amp;"200_"&amp;Data_TOT_TWh!$E1308,Data_IND_TWh!Y$9:Y$504)+SUMIF(Data_TER_TWh!$A$9:$A$504,Data_TOT_TWh!$B1308&amp;"300_"&amp;Data_TOT_TWh!$E1308,Data_TER_TWh!Y$9:Y$504)+SUMIF(Data_RES_TWh!$A$9:$A$1496,Data_TOT_TWh!$B1308&amp;"400_"&amp;Data_TOT_TWh!$E1308,Data_RES_TWh!Y$9:Y$1496)</f>
        <v>0</v>
      </c>
      <c r="Z1308" s="13">
        <f>SUMIF(Data_IND_TWh!$A$9:$A$504,Data_TOT_TWh!$B1308&amp;"200_"&amp;Data_TOT_TWh!$E1308,Data_IND_TWh!Z$9:Z$504)+SUMIF(Data_TER_TWh!$A$9:$A$504,Data_TOT_TWh!$B1308&amp;"300_"&amp;Data_TOT_TWh!$E1308,Data_TER_TWh!Z$9:Z$504)+SUMIF(Data_RES_TWh!$A$9:$A$1496,Data_TOT_TWh!$B1308&amp;"400_"&amp;Data_TOT_TWh!$E1308,Data_RES_TWh!Z$9:Z$1496)</f>
        <v>0</v>
      </c>
      <c r="AA1308" s="46">
        <f>SUMIF(Data_IND_TWh!$A$9:$A$504,Data_TOT_TWh!$B1308&amp;"200_"&amp;Data_TOT_TWh!$E1308,Data_IND_TWh!AA$9:AA$504)+SUMIF(Data_TER_TWh!$A$9:$A$504,Data_TOT_TWh!$B1308&amp;"300_"&amp;Data_TOT_TWh!$E1308,Data_TER_TWh!AA$9:AA$504)+SUMIF(Data_RES_TWh!$A$9:$A$1496,Data_TOT_TWh!$B1308&amp;"400_"&amp;Data_TOT_TWh!$E1308,Data_RES_TWh!AA$9:AA$1496)</f>
        <v>0</v>
      </c>
      <c r="AC1308" s="13"/>
      <c r="AE1308" s="13"/>
      <c r="AF1308" s="13">
        <f>SUMIF(Data_IND_TWh!$A$9:$A$504,Data_TOT_TWh!$B1308&amp;"200_"&amp;Data_TOT_TWh!$E1308,Data_IND_TWh!AF$9:AF$504)+SUMIF(Data_TER_TWh!$A$9:$A$504,Data_TOT_TWh!$B1308&amp;"300_"&amp;Data_TOT_TWh!$E1308,Data_TER_TWh!AF$9:AF$504)+SUMIF(Data_RES_TWh!$A$9:$A$1496,Data_TOT_TWh!$B1308&amp;"400_"&amp;Data_TOT_TWh!$E1308,Data_RES_TWh!AF$9:AF$1496)</f>
        <v>0</v>
      </c>
      <c r="AG1308" s="13">
        <f>SUMIF(Data_IND_TWh!$A$9:$A$504,Data_TOT_TWh!$B1308&amp;"200_"&amp;Data_TOT_TWh!$E1308,Data_IND_TWh!AG$9:AG$504)+SUMIF(Data_TER_TWh!$A$9:$A$504,Data_TOT_TWh!$B1308&amp;"300_"&amp;Data_TOT_TWh!$E1308,Data_TER_TWh!AG$9:AG$504)+SUMIF(Data_RES_TWh!$A$9:$A$1496,Data_TOT_TWh!$B1308&amp;"400_"&amp;Data_TOT_TWh!$E1308,Data_RES_TWh!AG$9:AG$1496)</f>
        <v>0</v>
      </c>
      <c r="AH1308" s="46">
        <f>SUMIF(Data_IND_TWh!$A$9:$A$504,Data_TOT_TWh!$B1308&amp;"200_"&amp;Data_TOT_TWh!$E1308,Data_IND_TWh!AH$9:AH$504)+SUMIF(Data_TER_TWh!$A$9:$A$504,Data_TOT_TWh!$B1308&amp;"300_"&amp;Data_TOT_TWh!$E1308,Data_TER_TWh!AH$9:AH$504)+SUMIF(Data_RES_TWh!$A$9:$A$1496,Data_TOT_TWh!$B1308&amp;"400_"&amp;Data_TOT_TWh!$E1308,Data_RES_TWh!AH$9:AH$1496)</f>
        <v>0</v>
      </c>
      <c r="AJ1308" s="13"/>
      <c r="AL1308" s="9"/>
      <c r="AM1308" s="87"/>
      <c r="AN1308" s="87"/>
    </row>
    <row r="1309" spans="12:40">
      <c r="L1309" s="46"/>
      <c r="M1309" s="46"/>
      <c r="O1309" s="47"/>
      <c r="P1309" s="46"/>
      <c r="Q1309" s="46"/>
      <c r="R1309" s="37"/>
      <c r="S1309" s="13"/>
      <c r="U1309" s="13"/>
      <c r="W1309" s="13"/>
      <c r="X1309" s="13">
        <f>SUMIF(Data_IND_TWh!$A$9:$A$504,Data_TOT_TWh!$B1309&amp;"200_"&amp;Data_TOT_TWh!$E1309,Data_IND_TWh!X$9:X$504)+SUMIF(Data_TER_TWh!$A$9:$A$504,Data_TOT_TWh!$B1309&amp;"300_"&amp;Data_TOT_TWh!$E1309,Data_TER_TWh!X$9:X$504)+SUMIF(Data_RES_TWh!$A$9:$A$1496,Data_TOT_TWh!$B1309&amp;"400_"&amp;Data_TOT_TWh!$E1309,Data_RES_TWh!X$9:X$1496)</f>
        <v>0</v>
      </c>
      <c r="Y1309" s="13">
        <f>SUMIF(Data_IND_TWh!$A$9:$A$504,Data_TOT_TWh!$B1309&amp;"200_"&amp;Data_TOT_TWh!$E1309,Data_IND_TWh!Y$9:Y$504)+SUMIF(Data_TER_TWh!$A$9:$A$504,Data_TOT_TWh!$B1309&amp;"300_"&amp;Data_TOT_TWh!$E1309,Data_TER_TWh!Y$9:Y$504)+SUMIF(Data_RES_TWh!$A$9:$A$1496,Data_TOT_TWh!$B1309&amp;"400_"&amp;Data_TOT_TWh!$E1309,Data_RES_TWh!Y$9:Y$1496)</f>
        <v>0</v>
      </c>
      <c r="Z1309" s="13">
        <f>SUMIF(Data_IND_TWh!$A$9:$A$504,Data_TOT_TWh!$B1309&amp;"200_"&amp;Data_TOT_TWh!$E1309,Data_IND_TWh!Z$9:Z$504)+SUMIF(Data_TER_TWh!$A$9:$A$504,Data_TOT_TWh!$B1309&amp;"300_"&amp;Data_TOT_TWh!$E1309,Data_TER_TWh!Z$9:Z$504)+SUMIF(Data_RES_TWh!$A$9:$A$1496,Data_TOT_TWh!$B1309&amp;"400_"&amp;Data_TOT_TWh!$E1309,Data_RES_TWh!Z$9:Z$1496)</f>
        <v>0</v>
      </c>
      <c r="AA1309" s="46">
        <f>SUMIF(Data_IND_TWh!$A$9:$A$504,Data_TOT_TWh!$B1309&amp;"200_"&amp;Data_TOT_TWh!$E1309,Data_IND_TWh!AA$9:AA$504)+SUMIF(Data_TER_TWh!$A$9:$A$504,Data_TOT_TWh!$B1309&amp;"300_"&amp;Data_TOT_TWh!$E1309,Data_TER_TWh!AA$9:AA$504)+SUMIF(Data_RES_TWh!$A$9:$A$1496,Data_TOT_TWh!$B1309&amp;"400_"&amp;Data_TOT_TWh!$E1309,Data_RES_TWh!AA$9:AA$1496)</f>
        <v>0</v>
      </c>
      <c r="AC1309" s="13"/>
      <c r="AE1309" s="13"/>
      <c r="AF1309" s="13">
        <f>SUMIF(Data_IND_TWh!$A$9:$A$504,Data_TOT_TWh!$B1309&amp;"200_"&amp;Data_TOT_TWh!$E1309,Data_IND_TWh!AF$9:AF$504)+SUMIF(Data_TER_TWh!$A$9:$A$504,Data_TOT_TWh!$B1309&amp;"300_"&amp;Data_TOT_TWh!$E1309,Data_TER_TWh!AF$9:AF$504)+SUMIF(Data_RES_TWh!$A$9:$A$1496,Data_TOT_TWh!$B1309&amp;"400_"&amp;Data_TOT_TWh!$E1309,Data_RES_TWh!AF$9:AF$1496)</f>
        <v>0</v>
      </c>
      <c r="AG1309" s="13">
        <f>SUMIF(Data_IND_TWh!$A$9:$A$504,Data_TOT_TWh!$B1309&amp;"200_"&amp;Data_TOT_TWh!$E1309,Data_IND_TWh!AG$9:AG$504)+SUMIF(Data_TER_TWh!$A$9:$A$504,Data_TOT_TWh!$B1309&amp;"300_"&amp;Data_TOT_TWh!$E1309,Data_TER_TWh!AG$9:AG$504)+SUMIF(Data_RES_TWh!$A$9:$A$1496,Data_TOT_TWh!$B1309&amp;"400_"&amp;Data_TOT_TWh!$E1309,Data_RES_TWh!AG$9:AG$1496)</f>
        <v>0</v>
      </c>
      <c r="AH1309" s="46">
        <f>SUMIF(Data_IND_TWh!$A$9:$A$504,Data_TOT_TWh!$B1309&amp;"200_"&amp;Data_TOT_TWh!$E1309,Data_IND_TWh!AH$9:AH$504)+SUMIF(Data_TER_TWh!$A$9:$A$504,Data_TOT_TWh!$B1309&amp;"300_"&amp;Data_TOT_TWh!$E1309,Data_TER_TWh!AH$9:AH$504)+SUMIF(Data_RES_TWh!$A$9:$A$1496,Data_TOT_TWh!$B1309&amp;"400_"&amp;Data_TOT_TWh!$E1309,Data_RES_TWh!AH$9:AH$1496)</f>
        <v>0</v>
      </c>
      <c r="AJ1309" s="13"/>
      <c r="AL1309" s="9"/>
      <c r="AM1309" s="87"/>
      <c r="AN1309" s="87"/>
    </row>
    <row r="1310" spans="12:40">
      <c r="L1310" s="46"/>
      <c r="M1310" s="46"/>
      <c r="O1310" s="47"/>
      <c r="P1310" s="46"/>
      <c r="Q1310" s="46"/>
      <c r="R1310" s="37"/>
      <c r="S1310" s="13"/>
      <c r="U1310" s="13"/>
      <c r="W1310" s="13"/>
      <c r="X1310" s="13">
        <f>SUMIF(Data_IND_TWh!$A$9:$A$504,Data_TOT_TWh!$B1310&amp;"200_"&amp;Data_TOT_TWh!$E1310,Data_IND_TWh!X$9:X$504)+SUMIF(Data_TER_TWh!$A$9:$A$504,Data_TOT_TWh!$B1310&amp;"300_"&amp;Data_TOT_TWh!$E1310,Data_TER_TWh!X$9:X$504)+SUMIF(Data_RES_TWh!$A$9:$A$1496,Data_TOT_TWh!$B1310&amp;"400_"&amp;Data_TOT_TWh!$E1310,Data_RES_TWh!X$9:X$1496)</f>
        <v>0</v>
      </c>
      <c r="Y1310" s="13">
        <f>SUMIF(Data_IND_TWh!$A$9:$A$504,Data_TOT_TWh!$B1310&amp;"200_"&amp;Data_TOT_TWh!$E1310,Data_IND_TWh!Y$9:Y$504)+SUMIF(Data_TER_TWh!$A$9:$A$504,Data_TOT_TWh!$B1310&amp;"300_"&amp;Data_TOT_TWh!$E1310,Data_TER_TWh!Y$9:Y$504)+SUMIF(Data_RES_TWh!$A$9:$A$1496,Data_TOT_TWh!$B1310&amp;"400_"&amp;Data_TOT_TWh!$E1310,Data_RES_TWh!Y$9:Y$1496)</f>
        <v>0</v>
      </c>
      <c r="Z1310" s="13">
        <f>SUMIF(Data_IND_TWh!$A$9:$A$504,Data_TOT_TWh!$B1310&amp;"200_"&amp;Data_TOT_TWh!$E1310,Data_IND_TWh!Z$9:Z$504)+SUMIF(Data_TER_TWh!$A$9:$A$504,Data_TOT_TWh!$B1310&amp;"300_"&amp;Data_TOT_TWh!$E1310,Data_TER_TWh!Z$9:Z$504)+SUMIF(Data_RES_TWh!$A$9:$A$1496,Data_TOT_TWh!$B1310&amp;"400_"&amp;Data_TOT_TWh!$E1310,Data_RES_TWh!Z$9:Z$1496)</f>
        <v>0</v>
      </c>
      <c r="AA1310" s="46">
        <f>SUMIF(Data_IND_TWh!$A$9:$A$504,Data_TOT_TWh!$B1310&amp;"200_"&amp;Data_TOT_TWh!$E1310,Data_IND_TWh!AA$9:AA$504)+SUMIF(Data_TER_TWh!$A$9:$A$504,Data_TOT_TWh!$B1310&amp;"300_"&amp;Data_TOT_TWh!$E1310,Data_TER_TWh!AA$9:AA$504)+SUMIF(Data_RES_TWh!$A$9:$A$1496,Data_TOT_TWh!$B1310&amp;"400_"&amp;Data_TOT_TWh!$E1310,Data_RES_TWh!AA$9:AA$1496)</f>
        <v>0</v>
      </c>
      <c r="AC1310" s="13"/>
      <c r="AE1310" s="13"/>
      <c r="AF1310" s="13">
        <f>SUMIF(Data_IND_TWh!$A$9:$A$504,Data_TOT_TWh!$B1310&amp;"200_"&amp;Data_TOT_TWh!$E1310,Data_IND_TWh!AF$9:AF$504)+SUMIF(Data_TER_TWh!$A$9:$A$504,Data_TOT_TWh!$B1310&amp;"300_"&amp;Data_TOT_TWh!$E1310,Data_TER_TWh!AF$9:AF$504)+SUMIF(Data_RES_TWh!$A$9:$A$1496,Data_TOT_TWh!$B1310&amp;"400_"&amp;Data_TOT_TWh!$E1310,Data_RES_TWh!AF$9:AF$1496)</f>
        <v>0</v>
      </c>
      <c r="AG1310" s="13">
        <f>SUMIF(Data_IND_TWh!$A$9:$A$504,Data_TOT_TWh!$B1310&amp;"200_"&amp;Data_TOT_TWh!$E1310,Data_IND_TWh!AG$9:AG$504)+SUMIF(Data_TER_TWh!$A$9:$A$504,Data_TOT_TWh!$B1310&amp;"300_"&amp;Data_TOT_TWh!$E1310,Data_TER_TWh!AG$9:AG$504)+SUMIF(Data_RES_TWh!$A$9:$A$1496,Data_TOT_TWh!$B1310&amp;"400_"&amp;Data_TOT_TWh!$E1310,Data_RES_TWh!AG$9:AG$1496)</f>
        <v>0</v>
      </c>
      <c r="AH1310" s="46">
        <f>SUMIF(Data_IND_TWh!$A$9:$A$504,Data_TOT_TWh!$B1310&amp;"200_"&amp;Data_TOT_TWh!$E1310,Data_IND_TWh!AH$9:AH$504)+SUMIF(Data_TER_TWh!$A$9:$A$504,Data_TOT_TWh!$B1310&amp;"300_"&amp;Data_TOT_TWh!$E1310,Data_TER_TWh!AH$9:AH$504)+SUMIF(Data_RES_TWh!$A$9:$A$1496,Data_TOT_TWh!$B1310&amp;"400_"&amp;Data_TOT_TWh!$E1310,Data_RES_TWh!AH$9:AH$1496)</f>
        <v>0</v>
      </c>
      <c r="AJ1310" s="13"/>
      <c r="AL1310" s="9"/>
      <c r="AM1310" s="87"/>
      <c r="AN1310" s="87"/>
    </row>
    <row r="1311" spans="12:40">
      <c r="L1311" s="46"/>
      <c r="M1311" s="46"/>
      <c r="O1311" s="47"/>
      <c r="P1311" s="46"/>
      <c r="Q1311" s="46"/>
      <c r="R1311" s="37"/>
      <c r="S1311" s="13"/>
      <c r="U1311" s="13"/>
      <c r="W1311" s="13"/>
      <c r="X1311" s="13">
        <f>SUMIF(Data_IND_TWh!$A$9:$A$504,Data_TOT_TWh!$B1311&amp;"200_"&amp;Data_TOT_TWh!$E1311,Data_IND_TWh!X$9:X$504)+SUMIF(Data_TER_TWh!$A$9:$A$504,Data_TOT_TWh!$B1311&amp;"300_"&amp;Data_TOT_TWh!$E1311,Data_TER_TWh!X$9:X$504)+SUMIF(Data_RES_TWh!$A$9:$A$1496,Data_TOT_TWh!$B1311&amp;"400_"&amp;Data_TOT_TWh!$E1311,Data_RES_TWh!X$9:X$1496)</f>
        <v>0</v>
      </c>
      <c r="Y1311" s="13">
        <f>SUMIF(Data_IND_TWh!$A$9:$A$504,Data_TOT_TWh!$B1311&amp;"200_"&amp;Data_TOT_TWh!$E1311,Data_IND_TWh!Y$9:Y$504)+SUMIF(Data_TER_TWh!$A$9:$A$504,Data_TOT_TWh!$B1311&amp;"300_"&amp;Data_TOT_TWh!$E1311,Data_TER_TWh!Y$9:Y$504)+SUMIF(Data_RES_TWh!$A$9:$A$1496,Data_TOT_TWh!$B1311&amp;"400_"&amp;Data_TOT_TWh!$E1311,Data_RES_TWh!Y$9:Y$1496)</f>
        <v>0</v>
      </c>
      <c r="Z1311" s="13">
        <f>SUMIF(Data_IND_TWh!$A$9:$A$504,Data_TOT_TWh!$B1311&amp;"200_"&amp;Data_TOT_TWh!$E1311,Data_IND_TWh!Z$9:Z$504)+SUMIF(Data_TER_TWh!$A$9:$A$504,Data_TOT_TWh!$B1311&amp;"300_"&amp;Data_TOT_TWh!$E1311,Data_TER_TWh!Z$9:Z$504)+SUMIF(Data_RES_TWh!$A$9:$A$1496,Data_TOT_TWh!$B1311&amp;"400_"&amp;Data_TOT_TWh!$E1311,Data_RES_TWh!Z$9:Z$1496)</f>
        <v>0</v>
      </c>
      <c r="AA1311" s="46">
        <f>SUMIF(Data_IND_TWh!$A$9:$A$504,Data_TOT_TWh!$B1311&amp;"200_"&amp;Data_TOT_TWh!$E1311,Data_IND_TWh!AA$9:AA$504)+SUMIF(Data_TER_TWh!$A$9:$A$504,Data_TOT_TWh!$B1311&amp;"300_"&amp;Data_TOT_TWh!$E1311,Data_TER_TWh!AA$9:AA$504)+SUMIF(Data_RES_TWh!$A$9:$A$1496,Data_TOT_TWh!$B1311&amp;"400_"&amp;Data_TOT_TWh!$E1311,Data_RES_TWh!AA$9:AA$1496)</f>
        <v>0</v>
      </c>
      <c r="AC1311" s="13"/>
      <c r="AE1311" s="13"/>
      <c r="AF1311" s="13">
        <f>SUMIF(Data_IND_TWh!$A$9:$A$504,Data_TOT_TWh!$B1311&amp;"200_"&amp;Data_TOT_TWh!$E1311,Data_IND_TWh!AF$9:AF$504)+SUMIF(Data_TER_TWh!$A$9:$A$504,Data_TOT_TWh!$B1311&amp;"300_"&amp;Data_TOT_TWh!$E1311,Data_TER_TWh!AF$9:AF$504)+SUMIF(Data_RES_TWh!$A$9:$A$1496,Data_TOT_TWh!$B1311&amp;"400_"&amp;Data_TOT_TWh!$E1311,Data_RES_TWh!AF$9:AF$1496)</f>
        <v>0</v>
      </c>
      <c r="AG1311" s="13">
        <f>SUMIF(Data_IND_TWh!$A$9:$A$504,Data_TOT_TWh!$B1311&amp;"200_"&amp;Data_TOT_TWh!$E1311,Data_IND_TWh!AG$9:AG$504)+SUMIF(Data_TER_TWh!$A$9:$A$504,Data_TOT_TWh!$B1311&amp;"300_"&amp;Data_TOT_TWh!$E1311,Data_TER_TWh!AG$9:AG$504)+SUMIF(Data_RES_TWh!$A$9:$A$1496,Data_TOT_TWh!$B1311&amp;"400_"&amp;Data_TOT_TWh!$E1311,Data_RES_TWh!AG$9:AG$1496)</f>
        <v>0</v>
      </c>
      <c r="AH1311" s="46">
        <f>SUMIF(Data_IND_TWh!$A$9:$A$504,Data_TOT_TWh!$B1311&amp;"200_"&amp;Data_TOT_TWh!$E1311,Data_IND_TWh!AH$9:AH$504)+SUMIF(Data_TER_TWh!$A$9:$A$504,Data_TOT_TWh!$B1311&amp;"300_"&amp;Data_TOT_TWh!$E1311,Data_TER_TWh!AH$9:AH$504)+SUMIF(Data_RES_TWh!$A$9:$A$1496,Data_TOT_TWh!$B1311&amp;"400_"&amp;Data_TOT_TWh!$E1311,Data_RES_TWh!AH$9:AH$1496)</f>
        <v>0</v>
      </c>
      <c r="AJ1311" s="13"/>
      <c r="AL1311" s="9"/>
      <c r="AM1311" s="87"/>
      <c r="AN1311" s="87"/>
    </row>
    <row r="1312" spans="12:40">
      <c r="L1312" s="46"/>
      <c r="M1312" s="46"/>
      <c r="O1312" s="47"/>
      <c r="P1312" s="46"/>
      <c r="Q1312" s="46"/>
      <c r="R1312" s="37"/>
      <c r="S1312" s="13"/>
      <c r="U1312" s="13"/>
      <c r="W1312" s="13"/>
      <c r="X1312" s="13">
        <f>SUMIF(Data_IND_TWh!$A$9:$A$504,Data_TOT_TWh!$B1312&amp;"200_"&amp;Data_TOT_TWh!$E1312,Data_IND_TWh!X$9:X$504)+SUMIF(Data_TER_TWh!$A$9:$A$504,Data_TOT_TWh!$B1312&amp;"300_"&amp;Data_TOT_TWh!$E1312,Data_TER_TWh!X$9:X$504)+SUMIF(Data_RES_TWh!$A$9:$A$1496,Data_TOT_TWh!$B1312&amp;"400_"&amp;Data_TOT_TWh!$E1312,Data_RES_TWh!X$9:X$1496)</f>
        <v>0</v>
      </c>
      <c r="Y1312" s="13">
        <f>SUMIF(Data_IND_TWh!$A$9:$A$504,Data_TOT_TWh!$B1312&amp;"200_"&amp;Data_TOT_TWh!$E1312,Data_IND_TWh!Y$9:Y$504)+SUMIF(Data_TER_TWh!$A$9:$A$504,Data_TOT_TWh!$B1312&amp;"300_"&amp;Data_TOT_TWh!$E1312,Data_TER_TWh!Y$9:Y$504)+SUMIF(Data_RES_TWh!$A$9:$A$1496,Data_TOT_TWh!$B1312&amp;"400_"&amp;Data_TOT_TWh!$E1312,Data_RES_TWh!Y$9:Y$1496)</f>
        <v>0</v>
      </c>
      <c r="Z1312" s="13">
        <f>SUMIF(Data_IND_TWh!$A$9:$A$504,Data_TOT_TWh!$B1312&amp;"200_"&amp;Data_TOT_TWh!$E1312,Data_IND_TWh!Z$9:Z$504)+SUMIF(Data_TER_TWh!$A$9:$A$504,Data_TOT_TWh!$B1312&amp;"300_"&amp;Data_TOT_TWh!$E1312,Data_TER_TWh!Z$9:Z$504)+SUMIF(Data_RES_TWh!$A$9:$A$1496,Data_TOT_TWh!$B1312&amp;"400_"&amp;Data_TOT_TWh!$E1312,Data_RES_TWh!Z$9:Z$1496)</f>
        <v>0</v>
      </c>
      <c r="AA1312" s="46">
        <f>SUMIF(Data_IND_TWh!$A$9:$A$504,Data_TOT_TWh!$B1312&amp;"200_"&amp;Data_TOT_TWh!$E1312,Data_IND_TWh!AA$9:AA$504)+SUMIF(Data_TER_TWh!$A$9:$A$504,Data_TOT_TWh!$B1312&amp;"300_"&amp;Data_TOT_TWh!$E1312,Data_TER_TWh!AA$9:AA$504)+SUMIF(Data_RES_TWh!$A$9:$A$1496,Data_TOT_TWh!$B1312&amp;"400_"&amp;Data_TOT_TWh!$E1312,Data_RES_TWh!AA$9:AA$1496)</f>
        <v>0</v>
      </c>
      <c r="AC1312" s="13"/>
      <c r="AE1312" s="13"/>
      <c r="AF1312" s="13">
        <f>SUMIF(Data_IND_TWh!$A$9:$A$504,Data_TOT_TWh!$B1312&amp;"200_"&amp;Data_TOT_TWh!$E1312,Data_IND_TWh!AF$9:AF$504)+SUMIF(Data_TER_TWh!$A$9:$A$504,Data_TOT_TWh!$B1312&amp;"300_"&amp;Data_TOT_TWh!$E1312,Data_TER_TWh!AF$9:AF$504)+SUMIF(Data_RES_TWh!$A$9:$A$1496,Data_TOT_TWh!$B1312&amp;"400_"&amp;Data_TOT_TWh!$E1312,Data_RES_TWh!AF$9:AF$1496)</f>
        <v>0</v>
      </c>
      <c r="AG1312" s="13">
        <f>SUMIF(Data_IND_TWh!$A$9:$A$504,Data_TOT_TWh!$B1312&amp;"200_"&amp;Data_TOT_TWh!$E1312,Data_IND_TWh!AG$9:AG$504)+SUMIF(Data_TER_TWh!$A$9:$A$504,Data_TOT_TWh!$B1312&amp;"300_"&amp;Data_TOT_TWh!$E1312,Data_TER_TWh!AG$9:AG$504)+SUMIF(Data_RES_TWh!$A$9:$A$1496,Data_TOT_TWh!$B1312&amp;"400_"&amp;Data_TOT_TWh!$E1312,Data_RES_TWh!AG$9:AG$1496)</f>
        <v>0</v>
      </c>
      <c r="AH1312" s="46">
        <f>SUMIF(Data_IND_TWh!$A$9:$A$504,Data_TOT_TWh!$B1312&amp;"200_"&amp;Data_TOT_TWh!$E1312,Data_IND_TWh!AH$9:AH$504)+SUMIF(Data_TER_TWh!$A$9:$A$504,Data_TOT_TWh!$B1312&amp;"300_"&amp;Data_TOT_TWh!$E1312,Data_TER_TWh!AH$9:AH$504)+SUMIF(Data_RES_TWh!$A$9:$A$1496,Data_TOT_TWh!$B1312&amp;"400_"&amp;Data_TOT_TWh!$E1312,Data_RES_TWh!AH$9:AH$1496)</f>
        <v>0</v>
      </c>
      <c r="AJ1312" s="13"/>
      <c r="AL1312" s="9"/>
      <c r="AM1312" s="87"/>
      <c r="AN1312" s="87"/>
    </row>
    <row r="1313" spans="12:40">
      <c r="L1313" s="46"/>
      <c r="M1313" s="46"/>
      <c r="O1313" s="47"/>
      <c r="P1313" s="46"/>
      <c r="Q1313" s="46"/>
      <c r="R1313" s="37"/>
      <c r="S1313" s="13"/>
      <c r="U1313" s="13"/>
      <c r="W1313" s="13"/>
      <c r="X1313" s="13">
        <f>SUMIF(Data_IND_TWh!$A$9:$A$504,Data_TOT_TWh!$B1313&amp;"200_"&amp;Data_TOT_TWh!$E1313,Data_IND_TWh!X$9:X$504)+SUMIF(Data_TER_TWh!$A$9:$A$504,Data_TOT_TWh!$B1313&amp;"300_"&amp;Data_TOT_TWh!$E1313,Data_TER_TWh!X$9:X$504)+SUMIF(Data_RES_TWh!$A$9:$A$1496,Data_TOT_TWh!$B1313&amp;"400_"&amp;Data_TOT_TWh!$E1313,Data_RES_TWh!X$9:X$1496)</f>
        <v>0</v>
      </c>
      <c r="Y1313" s="13">
        <f>SUMIF(Data_IND_TWh!$A$9:$A$504,Data_TOT_TWh!$B1313&amp;"200_"&amp;Data_TOT_TWh!$E1313,Data_IND_TWh!Y$9:Y$504)+SUMIF(Data_TER_TWh!$A$9:$A$504,Data_TOT_TWh!$B1313&amp;"300_"&amp;Data_TOT_TWh!$E1313,Data_TER_TWh!Y$9:Y$504)+SUMIF(Data_RES_TWh!$A$9:$A$1496,Data_TOT_TWh!$B1313&amp;"400_"&amp;Data_TOT_TWh!$E1313,Data_RES_TWh!Y$9:Y$1496)</f>
        <v>0</v>
      </c>
      <c r="Z1313" s="13">
        <f>SUMIF(Data_IND_TWh!$A$9:$A$504,Data_TOT_TWh!$B1313&amp;"200_"&amp;Data_TOT_TWh!$E1313,Data_IND_TWh!Z$9:Z$504)+SUMIF(Data_TER_TWh!$A$9:$A$504,Data_TOT_TWh!$B1313&amp;"300_"&amp;Data_TOT_TWh!$E1313,Data_TER_TWh!Z$9:Z$504)+SUMIF(Data_RES_TWh!$A$9:$A$1496,Data_TOT_TWh!$B1313&amp;"400_"&amp;Data_TOT_TWh!$E1313,Data_RES_TWh!Z$9:Z$1496)</f>
        <v>0</v>
      </c>
      <c r="AA1313" s="46">
        <f>SUMIF(Data_IND_TWh!$A$9:$A$504,Data_TOT_TWh!$B1313&amp;"200_"&amp;Data_TOT_TWh!$E1313,Data_IND_TWh!AA$9:AA$504)+SUMIF(Data_TER_TWh!$A$9:$A$504,Data_TOT_TWh!$B1313&amp;"300_"&amp;Data_TOT_TWh!$E1313,Data_TER_TWh!AA$9:AA$504)+SUMIF(Data_RES_TWh!$A$9:$A$1496,Data_TOT_TWh!$B1313&amp;"400_"&amp;Data_TOT_TWh!$E1313,Data_RES_TWh!AA$9:AA$1496)</f>
        <v>0</v>
      </c>
      <c r="AC1313" s="13"/>
      <c r="AE1313" s="13"/>
      <c r="AF1313" s="13">
        <f>SUMIF(Data_IND_TWh!$A$9:$A$504,Data_TOT_TWh!$B1313&amp;"200_"&amp;Data_TOT_TWh!$E1313,Data_IND_TWh!AF$9:AF$504)+SUMIF(Data_TER_TWh!$A$9:$A$504,Data_TOT_TWh!$B1313&amp;"300_"&amp;Data_TOT_TWh!$E1313,Data_TER_TWh!AF$9:AF$504)+SUMIF(Data_RES_TWh!$A$9:$A$1496,Data_TOT_TWh!$B1313&amp;"400_"&amp;Data_TOT_TWh!$E1313,Data_RES_TWh!AF$9:AF$1496)</f>
        <v>0</v>
      </c>
      <c r="AG1313" s="13">
        <f>SUMIF(Data_IND_TWh!$A$9:$A$504,Data_TOT_TWh!$B1313&amp;"200_"&amp;Data_TOT_TWh!$E1313,Data_IND_TWh!AG$9:AG$504)+SUMIF(Data_TER_TWh!$A$9:$A$504,Data_TOT_TWh!$B1313&amp;"300_"&amp;Data_TOT_TWh!$E1313,Data_TER_TWh!AG$9:AG$504)+SUMIF(Data_RES_TWh!$A$9:$A$1496,Data_TOT_TWh!$B1313&amp;"400_"&amp;Data_TOT_TWh!$E1313,Data_RES_TWh!AG$9:AG$1496)</f>
        <v>0</v>
      </c>
      <c r="AH1313" s="46">
        <f>SUMIF(Data_IND_TWh!$A$9:$A$504,Data_TOT_TWh!$B1313&amp;"200_"&amp;Data_TOT_TWh!$E1313,Data_IND_TWh!AH$9:AH$504)+SUMIF(Data_TER_TWh!$A$9:$A$504,Data_TOT_TWh!$B1313&amp;"300_"&amp;Data_TOT_TWh!$E1313,Data_TER_TWh!AH$9:AH$504)+SUMIF(Data_RES_TWh!$A$9:$A$1496,Data_TOT_TWh!$B1313&amp;"400_"&amp;Data_TOT_TWh!$E1313,Data_RES_TWh!AH$9:AH$1496)</f>
        <v>0</v>
      </c>
      <c r="AJ1313" s="13"/>
      <c r="AL1313" s="9"/>
      <c r="AM1313" s="87"/>
      <c r="AN1313" s="87"/>
    </row>
    <row r="1314" spans="12:40">
      <c r="L1314" s="46"/>
      <c r="M1314" s="46"/>
      <c r="O1314" s="47"/>
      <c r="P1314" s="46"/>
      <c r="Q1314" s="46"/>
      <c r="R1314" s="37"/>
      <c r="S1314" s="13"/>
      <c r="U1314" s="13"/>
      <c r="W1314" s="13"/>
      <c r="X1314" s="13">
        <f>SUMIF(Data_IND_TWh!$A$9:$A$504,Data_TOT_TWh!$B1314&amp;"200_"&amp;Data_TOT_TWh!$E1314,Data_IND_TWh!X$9:X$504)+SUMIF(Data_TER_TWh!$A$9:$A$504,Data_TOT_TWh!$B1314&amp;"300_"&amp;Data_TOT_TWh!$E1314,Data_TER_TWh!X$9:X$504)+SUMIF(Data_RES_TWh!$A$9:$A$1496,Data_TOT_TWh!$B1314&amp;"400_"&amp;Data_TOT_TWh!$E1314,Data_RES_TWh!X$9:X$1496)</f>
        <v>0</v>
      </c>
      <c r="Y1314" s="13">
        <f>SUMIF(Data_IND_TWh!$A$9:$A$504,Data_TOT_TWh!$B1314&amp;"200_"&amp;Data_TOT_TWh!$E1314,Data_IND_TWh!Y$9:Y$504)+SUMIF(Data_TER_TWh!$A$9:$A$504,Data_TOT_TWh!$B1314&amp;"300_"&amp;Data_TOT_TWh!$E1314,Data_TER_TWh!Y$9:Y$504)+SUMIF(Data_RES_TWh!$A$9:$A$1496,Data_TOT_TWh!$B1314&amp;"400_"&amp;Data_TOT_TWh!$E1314,Data_RES_TWh!Y$9:Y$1496)</f>
        <v>0</v>
      </c>
      <c r="Z1314" s="13">
        <f>SUMIF(Data_IND_TWh!$A$9:$A$504,Data_TOT_TWh!$B1314&amp;"200_"&amp;Data_TOT_TWh!$E1314,Data_IND_TWh!Z$9:Z$504)+SUMIF(Data_TER_TWh!$A$9:$A$504,Data_TOT_TWh!$B1314&amp;"300_"&amp;Data_TOT_TWh!$E1314,Data_TER_TWh!Z$9:Z$504)+SUMIF(Data_RES_TWh!$A$9:$A$1496,Data_TOT_TWh!$B1314&amp;"400_"&amp;Data_TOT_TWh!$E1314,Data_RES_TWh!Z$9:Z$1496)</f>
        <v>0</v>
      </c>
      <c r="AA1314" s="46">
        <f>SUMIF(Data_IND_TWh!$A$9:$A$504,Data_TOT_TWh!$B1314&amp;"200_"&amp;Data_TOT_TWh!$E1314,Data_IND_TWh!AA$9:AA$504)+SUMIF(Data_TER_TWh!$A$9:$A$504,Data_TOT_TWh!$B1314&amp;"300_"&amp;Data_TOT_TWh!$E1314,Data_TER_TWh!AA$9:AA$504)+SUMIF(Data_RES_TWh!$A$9:$A$1496,Data_TOT_TWh!$B1314&amp;"400_"&amp;Data_TOT_TWh!$E1314,Data_RES_TWh!AA$9:AA$1496)</f>
        <v>0</v>
      </c>
      <c r="AC1314" s="13"/>
      <c r="AE1314" s="13"/>
      <c r="AF1314" s="13">
        <f>SUMIF(Data_IND_TWh!$A$9:$A$504,Data_TOT_TWh!$B1314&amp;"200_"&amp;Data_TOT_TWh!$E1314,Data_IND_TWh!AF$9:AF$504)+SUMIF(Data_TER_TWh!$A$9:$A$504,Data_TOT_TWh!$B1314&amp;"300_"&amp;Data_TOT_TWh!$E1314,Data_TER_TWh!AF$9:AF$504)+SUMIF(Data_RES_TWh!$A$9:$A$1496,Data_TOT_TWh!$B1314&amp;"400_"&amp;Data_TOT_TWh!$E1314,Data_RES_TWh!AF$9:AF$1496)</f>
        <v>0</v>
      </c>
      <c r="AG1314" s="13">
        <f>SUMIF(Data_IND_TWh!$A$9:$A$504,Data_TOT_TWh!$B1314&amp;"200_"&amp;Data_TOT_TWh!$E1314,Data_IND_TWh!AG$9:AG$504)+SUMIF(Data_TER_TWh!$A$9:$A$504,Data_TOT_TWh!$B1314&amp;"300_"&amp;Data_TOT_TWh!$E1314,Data_TER_TWh!AG$9:AG$504)+SUMIF(Data_RES_TWh!$A$9:$A$1496,Data_TOT_TWh!$B1314&amp;"400_"&amp;Data_TOT_TWh!$E1314,Data_RES_TWh!AG$9:AG$1496)</f>
        <v>0</v>
      </c>
      <c r="AH1314" s="46">
        <f>SUMIF(Data_IND_TWh!$A$9:$A$504,Data_TOT_TWh!$B1314&amp;"200_"&amp;Data_TOT_TWh!$E1314,Data_IND_TWh!AH$9:AH$504)+SUMIF(Data_TER_TWh!$A$9:$A$504,Data_TOT_TWh!$B1314&amp;"300_"&amp;Data_TOT_TWh!$E1314,Data_TER_TWh!AH$9:AH$504)+SUMIF(Data_RES_TWh!$A$9:$A$1496,Data_TOT_TWh!$B1314&amp;"400_"&amp;Data_TOT_TWh!$E1314,Data_RES_TWh!AH$9:AH$1496)</f>
        <v>0</v>
      </c>
      <c r="AJ1314" s="13"/>
      <c r="AL1314" s="9"/>
      <c r="AM1314" s="87"/>
      <c r="AN1314" s="87"/>
    </row>
    <row r="1315" spans="12:40">
      <c r="L1315" s="46"/>
      <c r="M1315" s="46"/>
      <c r="O1315" s="47"/>
      <c r="P1315" s="46"/>
      <c r="Q1315" s="46"/>
      <c r="R1315" s="37"/>
      <c r="S1315" s="13"/>
      <c r="U1315" s="13"/>
      <c r="W1315" s="13"/>
      <c r="X1315" s="13">
        <f>SUMIF(Data_IND_TWh!$A$9:$A$504,Data_TOT_TWh!$B1315&amp;"200_"&amp;Data_TOT_TWh!$E1315,Data_IND_TWh!X$9:X$504)+SUMIF(Data_TER_TWh!$A$9:$A$504,Data_TOT_TWh!$B1315&amp;"300_"&amp;Data_TOT_TWh!$E1315,Data_TER_TWh!X$9:X$504)+SUMIF(Data_RES_TWh!$A$9:$A$1496,Data_TOT_TWh!$B1315&amp;"400_"&amp;Data_TOT_TWh!$E1315,Data_RES_TWh!X$9:X$1496)</f>
        <v>0</v>
      </c>
      <c r="Y1315" s="13">
        <f>SUMIF(Data_IND_TWh!$A$9:$A$504,Data_TOT_TWh!$B1315&amp;"200_"&amp;Data_TOT_TWh!$E1315,Data_IND_TWh!Y$9:Y$504)+SUMIF(Data_TER_TWh!$A$9:$A$504,Data_TOT_TWh!$B1315&amp;"300_"&amp;Data_TOT_TWh!$E1315,Data_TER_TWh!Y$9:Y$504)+SUMIF(Data_RES_TWh!$A$9:$A$1496,Data_TOT_TWh!$B1315&amp;"400_"&amp;Data_TOT_TWh!$E1315,Data_RES_TWh!Y$9:Y$1496)</f>
        <v>0</v>
      </c>
      <c r="Z1315" s="13">
        <f>SUMIF(Data_IND_TWh!$A$9:$A$504,Data_TOT_TWh!$B1315&amp;"200_"&amp;Data_TOT_TWh!$E1315,Data_IND_TWh!Z$9:Z$504)+SUMIF(Data_TER_TWh!$A$9:$A$504,Data_TOT_TWh!$B1315&amp;"300_"&amp;Data_TOT_TWh!$E1315,Data_TER_TWh!Z$9:Z$504)+SUMIF(Data_RES_TWh!$A$9:$A$1496,Data_TOT_TWh!$B1315&amp;"400_"&amp;Data_TOT_TWh!$E1315,Data_RES_TWh!Z$9:Z$1496)</f>
        <v>0</v>
      </c>
      <c r="AA1315" s="46">
        <f>SUMIF(Data_IND_TWh!$A$9:$A$504,Data_TOT_TWh!$B1315&amp;"200_"&amp;Data_TOT_TWh!$E1315,Data_IND_TWh!AA$9:AA$504)+SUMIF(Data_TER_TWh!$A$9:$A$504,Data_TOT_TWh!$B1315&amp;"300_"&amp;Data_TOT_TWh!$E1315,Data_TER_TWh!AA$9:AA$504)+SUMIF(Data_RES_TWh!$A$9:$A$1496,Data_TOT_TWh!$B1315&amp;"400_"&amp;Data_TOT_TWh!$E1315,Data_RES_TWh!AA$9:AA$1496)</f>
        <v>0</v>
      </c>
      <c r="AC1315" s="13"/>
      <c r="AE1315" s="13"/>
      <c r="AF1315" s="13">
        <f>SUMIF(Data_IND_TWh!$A$9:$A$504,Data_TOT_TWh!$B1315&amp;"200_"&amp;Data_TOT_TWh!$E1315,Data_IND_TWh!AF$9:AF$504)+SUMIF(Data_TER_TWh!$A$9:$A$504,Data_TOT_TWh!$B1315&amp;"300_"&amp;Data_TOT_TWh!$E1315,Data_TER_TWh!AF$9:AF$504)+SUMIF(Data_RES_TWh!$A$9:$A$1496,Data_TOT_TWh!$B1315&amp;"400_"&amp;Data_TOT_TWh!$E1315,Data_RES_TWh!AF$9:AF$1496)</f>
        <v>0</v>
      </c>
      <c r="AG1315" s="13">
        <f>SUMIF(Data_IND_TWh!$A$9:$A$504,Data_TOT_TWh!$B1315&amp;"200_"&amp;Data_TOT_TWh!$E1315,Data_IND_TWh!AG$9:AG$504)+SUMIF(Data_TER_TWh!$A$9:$A$504,Data_TOT_TWh!$B1315&amp;"300_"&amp;Data_TOT_TWh!$E1315,Data_TER_TWh!AG$9:AG$504)+SUMIF(Data_RES_TWh!$A$9:$A$1496,Data_TOT_TWh!$B1315&amp;"400_"&amp;Data_TOT_TWh!$E1315,Data_RES_TWh!AG$9:AG$1496)</f>
        <v>0</v>
      </c>
      <c r="AH1315" s="46">
        <f>SUMIF(Data_IND_TWh!$A$9:$A$504,Data_TOT_TWh!$B1315&amp;"200_"&amp;Data_TOT_TWh!$E1315,Data_IND_TWh!AH$9:AH$504)+SUMIF(Data_TER_TWh!$A$9:$A$504,Data_TOT_TWh!$B1315&amp;"300_"&amp;Data_TOT_TWh!$E1315,Data_TER_TWh!AH$9:AH$504)+SUMIF(Data_RES_TWh!$A$9:$A$1496,Data_TOT_TWh!$B1315&amp;"400_"&amp;Data_TOT_TWh!$E1315,Data_RES_TWh!AH$9:AH$1496)</f>
        <v>0</v>
      </c>
      <c r="AJ1315" s="13"/>
      <c r="AL1315" s="9"/>
      <c r="AM1315" s="87"/>
      <c r="AN1315" s="87"/>
    </row>
    <row r="1316" spans="12:40">
      <c r="L1316" s="46"/>
      <c r="M1316" s="46"/>
      <c r="O1316" s="47"/>
      <c r="P1316" s="46"/>
      <c r="Q1316" s="46"/>
      <c r="R1316" s="37"/>
      <c r="S1316" s="13"/>
      <c r="U1316" s="13"/>
      <c r="W1316" s="13"/>
      <c r="X1316" s="13">
        <f>SUMIF(Data_IND_TWh!$A$9:$A$504,Data_TOT_TWh!$B1316&amp;"200_"&amp;Data_TOT_TWh!$E1316,Data_IND_TWh!X$9:X$504)+SUMIF(Data_TER_TWh!$A$9:$A$504,Data_TOT_TWh!$B1316&amp;"300_"&amp;Data_TOT_TWh!$E1316,Data_TER_TWh!X$9:X$504)+SUMIF(Data_RES_TWh!$A$9:$A$1496,Data_TOT_TWh!$B1316&amp;"400_"&amp;Data_TOT_TWh!$E1316,Data_RES_TWh!X$9:X$1496)</f>
        <v>0</v>
      </c>
      <c r="Y1316" s="13">
        <f>SUMIF(Data_IND_TWh!$A$9:$A$504,Data_TOT_TWh!$B1316&amp;"200_"&amp;Data_TOT_TWh!$E1316,Data_IND_TWh!Y$9:Y$504)+SUMIF(Data_TER_TWh!$A$9:$A$504,Data_TOT_TWh!$B1316&amp;"300_"&amp;Data_TOT_TWh!$E1316,Data_TER_TWh!Y$9:Y$504)+SUMIF(Data_RES_TWh!$A$9:$A$1496,Data_TOT_TWh!$B1316&amp;"400_"&amp;Data_TOT_TWh!$E1316,Data_RES_TWh!Y$9:Y$1496)</f>
        <v>0</v>
      </c>
      <c r="Z1316" s="13">
        <f>SUMIF(Data_IND_TWh!$A$9:$A$504,Data_TOT_TWh!$B1316&amp;"200_"&amp;Data_TOT_TWh!$E1316,Data_IND_TWh!Z$9:Z$504)+SUMIF(Data_TER_TWh!$A$9:$A$504,Data_TOT_TWh!$B1316&amp;"300_"&amp;Data_TOT_TWh!$E1316,Data_TER_TWh!Z$9:Z$504)+SUMIF(Data_RES_TWh!$A$9:$A$1496,Data_TOT_TWh!$B1316&amp;"400_"&amp;Data_TOT_TWh!$E1316,Data_RES_TWh!Z$9:Z$1496)</f>
        <v>0</v>
      </c>
      <c r="AA1316" s="46">
        <f>SUMIF(Data_IND_TWh!$A$9:$A$504,Data_TOT_TWh!$B1316&amp;"200_"&amp;Data_TOT_TWh!$E1316,Data_IND_TWh!AA$9:AA$504)+SUMIF(Data_TER_TWh!$A$9:$A$504,Data_TOT_TWh!$B1316&amp;"300_"&amp;Data_TOT_TWh!$E1316,Data_TER_TWh!AA$9:AA$504)+SUMIF(Data_RES_TWh!$A$9:$A$1496,Data_TOT_TWh!$B1316&amp;"400_"&amp;Data_TOT_TWh!$E1316,Data_RES_TWh!AA$9:AA$1496)</f>
        <v>0</v>
      </c>
      <c r="AC1316" s="13"/>
      <c r="AE1316" s="13"/>
      <c r="AF1316" s="13">
        <f>SUMIF(Data_IND_TWh!$A$9:$A$504,Data_TOT_TWh!$B1316&amp;"200_"&amp;Data_TOT_TWh!$E1316,Data_IND_TWh!AF$9:AF$504)+SUMIF(Data_TER_TWh!$A$9:$A$504,Data_TOT_TWh!$B1316&amp;"300_"&amp;Data_TOT_TWh!$E1316,Data_TER_TWh!AF$9:AF$504)+SUMIF(Data_RES_TWh!$A$9:$A$1496,Data_TOT_TWh!$B1316&amp;"400_"&amp;Data_TOT_TWh!$E1316,Data_RES_TWh!AF$9:AF$1496)</f>
        <v>0</v>
      </c>
      <c r="AG1316" s="13">
        <f>SUMIF(Data_IND_TWh!$A$9:$A$504,Data_TOT_TWh!$B1316&amp;"200_"&amp;Data_TOT_TWh!$E1316,Data_IND_TWh!AG$9:AG$504)+SUMIF(Data_TER_TWh!$A$9:$A$504,Data_TOT_TWh!$B1316&amp;"300_"&amp;Data_TOT_TWh!$E1316,Data_TER_TWh!AG$9:AG$504)+SUMIF(Data_RES_TWh!$A$9:$A$1496,Data_TOT_TWh!$B1316&amp;"400_"&amp;Data_TOT_TWh!$E1316,Data_RES_TWh!AG$9:AG$1496)</f>
        <v>0</v>
      </c>
      <c r="AH1316" s="46">
        <f>SUMIF(Data_IND_TWh!$A$9:$A$504,Data_TOT_TWh!$B1316&amp;"200_"&amp;Data_TOT_TWh!$E1316,Data_IND_TWh!AH$9:AH$504)+SUMIF(Data_TER_TWh!$A$9:$A$504,Data_TOT_TWh!$B1316&amp;"300_"&amp;Data_TOT_TWh!$E1316,Data_TER_TWh!AH$9:AH$504)+SUMIF(Data_RES_TWh!$A$9:$A$1496,Data_TOT_TWh!$B1316&amp;"400_"&amp;Data_TOT_TWh!$E1316,Data_RES_TWh!AH$9:AH$1496)</f>
        <v>0</v>
      </c>
      <c r="AJ1316" s="13"/>
      <c r="AL1316" s="9"/>
      <c r="AM1316" s="87"/>
      <c r="AN1316" s="87"/>
    </row>
    <row r="1317" spans="12:40">
      <c r="L1317" s="46"/>
      <c r="M1317" s="46"/>
      <c r="O1317" s="47"/>
      <c r="P1317" s="46"/>
      <c r="Q1317" s="46"/>
      <c r="R1317" s="37"/>
      <c r="S1317" s="13"/>
      <c r="U1317" s="13"/>
      <c r="W1317" s="13"/>
      <c r="X1317" s="13">
        <f>SUMIF(Data_IND_TWh!$A$9:$A$504,Data_TOT_TWh!$B1317&amp;"200_"&amp;Data_TOT_TWh!$E1317,Data_IND_TWh!X$9:X$504)+SUMIF(Data_TER_TWh!$A$9:$A$504,Data_TOT_TWh!$B1317&amp;"300_"&amp;Data_TOT_TWh!$E1317,Data_TER_TWh!X$9:X$504)+SUMIF(Data_RES_TWh!$A$9:$A$1496,Data_TOT_TWh!$B1317&amp;"400_"&amp;Data_TOT_TWh!$E1317,Data_RES_TWh!X$9:X$1496)</f>
        <v>0</v>
      </c>
      <c r="Y1317" s="13">
        <f>SUMIF(Data_IND_TWh!$A$9:$A$504,Data_TOT_TWh!$B1317&amp;"200_"&amp;Data_TOT_TWh!$E1317,Data_IND_TWh!Y$9:Y$504)+SUMIF(Data_TER_TWh!$A$9:$A$504,Data_TOT_TWh!$B1317&amp;"300_"&amp;Data_TOT_TWh!$E1317,Data_TER_TWh!Y$9:Y$504)+SUMIF(Data_RES_TWh!$A$9:$A$1496,Data_TOT_TWh!$B1317&amp;"400_"&amp;Data_TOT_TWh!$E1317,Data_RES_TWh!Y$9:Y$1496)</f>
        <v>0</v>
      </c>
      <c r="Z1317" s="13">
        <f>SUMIF(Data_IND_TWh!$A$9:$A$504,Data_TOT_TWh!$B1317&amp;"200_"&amp;Data_TOT_TWh!$E1317,Data_IND_TWh!Z$9:Z$504)+SUMIF(Data_TER_TWh!$A$9:$A$504,Data_TOT_TWh!$B1317&amp;"300_"&amp;Data_TOT_TWh!$E1317,Data_TER_TWh!Z$9:Z$504)+SUMIF(Data_RES_TWh!$A$9:$A$1496,Data_TOT_TWh!$B1317&amp;"400_"&amp;Data_TOT_TWh!$E1317,Data_RES_TWh!Z$9:Z$1496)</f>
        <v>0</v>
      </c>
      <c r="AA1317" s="46">
        <f>SUMIF(Data_IND_TWh!$A$9:$A$504,Data_TOT_TWh!$B1317&amp;"200_"&amp;Data_TOT_TWh!$E1317,Data_IND_TWh!AA$9:AA$504)+SUMIF(Data_TER_TWh!$A$9:$A$504,Data_TOT_TWh!$B1317&amp;"300_"&amp;Data_TOT_TWh!$E1317,Data_TER_TWh!AA$9:AA$504)+SUMIF(Data_RES_TWh!$A$9:$A$1496,Data_TOT_TWh!$B1317&amp;"400_"&amp;Data_TOT_TWh!$E1317,Data_RES_TWh!AA$9:AA$1496)</f>
        <v>0</v>
      </c>
      <c r="AC1317" s="13"/>
      <c r="AE1317" s="13"/>
      <c r="AF1317" s="13">
        <f>SUMIF(Data_IND_TWh!$A$9:$A$504,Data_TOT_TWh!$B1317&amp;"200_"&amp;Data_TOT_TWh!$E1317,Data_IND_TWh!AF$9:AF$504)+SUMIF(Data_TER_TWh!$A$9:$A$504,Data_TOT_TWh!$B1317&amp;"300_"&amp;Data_TOT_TWh!$E1317,Data_TER_TWh!AF$9:AF$504)+SUMIF(Data_RES_TWh!$A$9:$A$1496,Data_TOT_TWh!$B1317&amp;"400_"&amp;Data_TOT_TWh!$E1317,Data_RES_TWh!AF$9:AF$1496)</f>
        <v>0</v>
      </c>
      <c r="AG1317" s="13">
        <f>SUMIF(Data_IND_TWh!$A$9:$A$504,Data_TOT_TWh!$B1317&amp;"200_"&amp;Data_TOT_TWh!$E1317,Data_IND_TWh!AG$9:AG$504)+SUMIF(Data_TER_TWh!$A$9:$A$504,Data_TOT_TWh!$B1317&amp;"300_"&amp;Data_TOT_TWh!$E1317,Data_TER_TWh!AG$9:AG$504)+SUMIF(Data_RES_TWh!$A$9:$A$1496,Data_TOT_TWh!$B1317&amp;"400_"&amp;Data_TOT_TWh!$E1317,Data_RES_TWh!AG$9:AG$1496)</f>
        <v>0</v>
      </c>
      <c r="AH1317" s="46">
        <f>SUMIF(Data_IND_TWh!$A$9:$A$504,Data_TOT_TWh!$B1317&amp;"200_"&amp;Data_TOT_TWh!$E1317,Data_IND_TWh!AH$9:AH$504)+SUMIF(Data_TER_TWh!$A$9:$A$504,Data_TOT_TWh!$B1317&amp;"300_"&amp;Data_TOT_TWh!$E1317,Data_TER_TWh!AH$9:AH$504)+SUMIF(Data_RES_TWh!$A$9:$A$1496,Data_TOT_TWh!$B1317&amp;"400_"&amp;Data_TOT_TWh!$E1317,Data_RES_TWh!AH$9:AH$1496)</f>
        <v>0</v>
      </c>
      <c r="AJ1317" s="13"/>
      <c r="AL1317" s="9"/>
      <c r="AM1317" s="87"/>
      <c r="AN1317" s="87"/>
    </row>
    <row r="1318" spans="12:40">
      <c r="L1318" s="46"/>
      <c r="M1318" s="46"/>
      <c r="O1318" s="47"/>
      <c r="P1318" s="46"/>
      <c r="Q1318" s="46"/>
      <c r="R1318" s="37"/>
      <c r="S1318" s="13"/>
      <c r="U1318" s="13"/>
      <c r="W1318" s="13"/>
      <c r="X1318" s="13">
        <f>SUMIF(Data_IND_TWh!$A$9:$A$504,Data_TOT_TWh!$B1318&amp;"200_"&amp;Data_TOT_TWh!$E1318,Data_IND_TWh!X$9:X$504)+SUMIF(Data_TER_TWh!$A$9:$A$504,Data_TOT_TWh!$B1318&amp;"300_"&amp;Data_TOT_TWh!$E1318,Data_TER_TWh!X$9:X$504)+SUMIF(Data_RES_TWh!$A$9:$A$1496,Data_TOT_TWh!$B1318&amp;"400_"&amp;Data_TOT_TWh!$E1318,Data_RES_TWh!X$9:X$1496)</f>
        <v>0</v>
      </c>
      <c r="Y1318" s="13">
        <f>SUMIF(Data_IND_TWh!$A$9:$A$504,Data_TOT_TWh!$B1318&amp;"200_"&amp;Data_TOT_TWh!$E1318,Data_IND_TWh!Y$9:Y$504)+SUMIF(Data_TER_TWh!$A$9:$A$504,Data_TOT_TWh!$B1318&amp;"300_"&amp;Data_TOT_TWh!$E1318,Data_TER_TWh!Y$9:Y$504)+SUMIF(Data_RES_TWh!$A$9:$A$1496,Data_TOT_TWh!$B1318&amp;"400_"&amp;Data_TOT_TWh!$E1318,Data_RES_TWh!Y$9:Y$1496)</f>
        <v>0</v>
      </c>
      <c r="Z1318" s="13">
        <f>SUMIF(Data_IND_TWh!$A$9:$A$504,Data_TOT_TWh!$B1318&amp;"200_"&amp;Data_TOT_TWh!$E1318,Data_IND_TWh!Z$9:Z$504)+SUMIF(Data_TER_TWh!$A$9:$A$504,Data_TOT_TWh!$B1318&amp;"300_"&amp;Data_TOT_TWh!$E1318,Data_TER_TWh!Z$9:Z$504)+SUMIF(Data_RES_TWh!$A$9:$A$1496,Data_TOT_TWh!$B1318&amp;"400_"&amp;Data_TOT_TWh!$E1318,Data_RES_TWh!Z$9:Z$1496)</f>
        <v>0</v>
      </c>
      <c r="AA1318" s="46">
        <f>SUMIF(Data_IND_TWh!$A$9:$A$504,Data_TOT_TWh!$B1318&amp;"200_"&amp;Data_TOT_TWh!$E1318,Data_IND_TWh!AA$9:AA$504)+SUMIF(Data_TER_TWh!$A$9:$A$504,Data_TOT_TWh!$B1318&amp;"300_"&amp;Data_TOT_TWh!$E1318,Data_TER_TWh!AA$9:AA$504)+SUMIF(Data_RES_TWh!$A$9:$A$1496,Data_TOT_TWh!$B1318&amp;"400_"&amp;Data_TOT_TWh!$E1318,Data_RES_TWh!AA$9:AA$1496)</f>
        <v>0</v>
      </c>
      <c r="AC1318" s="13"/>
      <c r="AE1318" s="13"/>
      <c r="AF1318" s="13">
        <f>SUMIF(Data_IND_TWh!$A$9:$A$504,Data_TOT_TWh!$B1318&amp;"200_"&amp;Data_TOT_TWh!$E1318,Data_IND_TWh!AF$9:AF$504)+SUMIF(Data_TER_TWh!$A$9:$A$504,Data_TOT_TWh!$B1318&amp;"300_"&amp;Data_TOT_TWh!$E1318,Data_TER_TWh!AF$9:AF$504)+SUMIF(Data_RES_TWh!$A$9:$A$1496,Data_TOT_TWh!$B1318&amp;"400_"&amp;Data_TOT_TWh!$E1318,Data_RES_TWh!AF$9:AF$1496)</f>
        <v>0</v>
      </c>
      <c r="AG1318" s="13">
        <f>SUMIF(Data_IND_TWh!$A$9:$A$504,Data_TOT_TWh!$B1318&amp;"200_"&amp;Data_TOT_TWh!$E1318,Data_IND_TWh!AG$9:AG$504)+SUMIF(Data_TER_TWh!$A$9:$A$504,Data_TOT_TWh!$B1318&amp;"300_"&amp;Data_TOT_TWh!$E1318,Data_TER_TWh!AG$9:AG$504)+SUMIF(Data_RES_TWh!$A$9:$A$1496,Data_TOT_TWh!$B1318&amp;"400_"&amp;Data_TOT_TWh!$E1318,Data_RES_TWh!AG$9:AG$1496)</f>
        <v>0</v>
      </c>
      <c r="AH1318" s="46">
        <f>SUMIF(Data_IND_TWh!$A$9:$A$504,Data_TOT_TWh!$B1318&amp;"200_"&amp;Data_TOT_TWh!$E1318,Data_IND_TWh!AH$9:AH$504)+SUMIF(Data_TER_TWh!$A$9:$A$504,Data_TOT_TWh!$B1318&amp;"300_"&amp;Data_TOT_TWh!$E1318,Data_TER_TWh!AH$9:AH$504)+SUMIF(Data_RES_TWh!$A$9:$A$1496,Data_TOT_TWh!$B1318&amp;"400_"&amp;Data_TOT_TWh!$E1318,Data_RES_TWh!AH$9:AH$1496)</f>
        <v>0</v>
      </c>
      <c r="AJ1318" s="13"/>
      <c r="AL1318" s="9"/>
      <c r="AM1318" s="87"/>
      <c r="AN1318" s="87"/>
    </row>
    <row r="1319" spans="12:40">
      <c r="L1319" s="46"/>
      <c r="M1319" s="46"/>
      <c r="O1319" s="47"/>
      <c r="P1319" s="46"/>
      <c r="Q1319" s="46"/>
      <c r="R1319" s="37"/>
      <c r="S1319" s="13"/>
      <c r="U1319" s="13"/>
      <c r="W1319" s="13"/>
      <c r="X1319" s="13">
        <f>SUMIF(Data_IND_TWh!$A$9:$A$504,Data_TOT_TWh!$B1319&amp;"200_"&amp;Data_TOT_TWh!$E1319,Data_IND_TWh!X$9:X$504)+SUMIF(Data_TER_TWh!$A$9:$A$504,Data_TOT_TWh!$B1319&amp;"300_"&amp;Data_TOT_TWh!$E1319,Data_TER_TWh!X$9:X$504)+SUMIF(Data_RES_TWh!$A$9:$A$1496,Data_TOT_TWh!$B1319&amp;"400_"&amp;Data_TOT_TWh!$E1319,Data_RES_TWh!X$9:X$1496)</f>
        <v>0</v>
      </c>
      <c r="Y1319" s="13">
        <f>SUMIF(Data_IND_TWh!$A$9:$A$504,Data_TOT_TWh!$B1319&amp;"200_"&amp;Data_TOT_TWh!$E1319,Data_IND_TWh!Y$9:Y$504)+SUMIF(Data_TER_TWh!$A$9:$A$504,Data_TOT_TWh!$B1319&amp;"300_"&amp;Data_TOT_TWh!$E1319,Data_TER_TWh!Y$9:Y$504)+SUMIF(Data_RES_TWh!$A$9:$A$1496,Data_TOT_TWh!$B1319&amp;"400_"&amp;Data_TOT_TWh!$E1319,Data_RES_TWh!Y$9:Y$1496)</f>
        <v>0</v>
      </c>
      <c r="Z1319" s="13">
        <f>SUMIF(Data_IND_TWh!$A$9:$A$504,Data_TOT_TWh!$B1319&amp;"200_"&amp;Data_TOT_TWh!$E1319,Data_IND_TWh!Z$9:Z$504)+SUMIF(Data_TER_TWh!$A$9:$A$504,Data_TOT_TWh!$B1319&amp;"300_"&amp;Data_TOT_TWh!$E1319,Data_TER_TWh!Z$9:Z$504)+SUMIF(Data_RES_TWh!$A$9:$A$1496,Data_TOT_TWh!$B1319&amp;"400_"&amp;Data_TOT_TWh!$E1319,Data_RES_TWh!Z$9:Z$1496)</f>
        <v>0</v>
      </c>
      <c r="AA1319" s="46">
        <f>SUMIF(Data_IND_TWh!$A$9:$A$504,Data_TOT_TWh!$B1319&amp;"200_"&amp;Data_TOT_TWh!$E1319,Data_IND_TWh!AA$9:AA$504)+SUMIF(Data_TER_TWh!$A$9:$A$504,Data_TOT_TWh!$B1319&amp;"300_"&amp;Data_TOT_TWh!$E1319,Data_TER_TWh!AA$9:AA$504)+SUMIF(Data_RES_TWh!$A$9:$A$1496,Data_TOT_TWh!$B1319&amp;"400_"&amp;Data_TOT_TWh!$E1319,Data_RES_TWh!AA$9:AA$1496)</f>
        <v>0</v>
      </c>
      <c r="AC1319" s="13"/>
      <c r="AE1319" s="13"/>
      <c r="AF1319" s="13">
        <f>SUMIF(Data_IND_TWh!$A$9:$A$504,Data_TOT_TWh!$B1319&amp;"200_"&amp;Data_TOT_TWh!$E1319,Data_IND_TWh!AF$9:AF$504)+SUMIF(Data_TER_TWh!$A$9:$A$504,Data_TOT_TWh!$B1319&amp;"300_"&amp;Data_TOT_TWh!$E1319,Data_TER_TWh!AF$9:AF$504)+SUMIF(Data_RES_TWh!$A$9:$A$1496,Data_TOT_TWh!$B1319&amp;"400_"&amp;Data_TOT_TWh!$E1319,Data_RES_TWh!AF$9:AF$1496)</f>
        <v>0</v>
      </c>
      <c r="AG1319" s="13">
        <f>SUMIF(Data_IND_TWh!$A$9:$A$504,Data_TOT_TWh!$B1319&amp;"200_"&amp;Data_TOT_TWh!$E1319,Data_IND_TWh!AG$9:AG$504)+SUMIF(Data_TER_TWh!$A$9:$A$504,Data_TOT_TWh!$B1319&amp;"300_"&amp;Data_TOT_TWh!$E1319,Data_TER_TWh!AG$9:AG$504)+SUMIF(Data_RES_TWh!$A$9:$A$1496,Data_TOT_TWh!$B1319&amp;"400_"&amp;Data_TOT_TWh!$E1319,Data_RES_TWh!AG$9:AG$1496)</f>
        <v>0</v>
      </c>
      <c r="AH1319" s="46">
        <f>SUMIF(Data_IND_TWh!$A$9:$A$504,Data_TOT_TWh!$B1319&amp;"200_"&amp;Data_TOT_TWh!$E1319,Data_IND_TWh!AH$9:AH$504)+SUMIF(Data_TER_TWh!$A$9:$A$504,Data_TOT_TWh!$B1319&amp;"300_"&amp;Data_TOT_TWh!$E1319,Data_TER_TWh!AH$9:AH$504)+SUMIF(Data_RES_TWh!$A$9:$A$1496,Data_TOT_TWh!$B1319&amp;"400_"&amp;Data_TOT_TWh!$E1319,Data_RES_TWh!AH$9:AH$1496)</f>
        <v>0</v>
      </c>
      <c r="AJ1319" s="13"/>
      <c r="AL1319" s="9"/>
      <c r="AM1319" s="87"/>
      <c r="AN1319" s="87"/>
    </row>
    <row r="1320" spans="12:40">
      <c r="L1320" s="46"/>
      <c r="M1320" s="46"/>
      <c r="O1320" s="47"/>
      <c r="P1320" s="46"/>
      <c r="Q1320" s="46"/>
      <c r="R1320" s="37"/>
      <c r="S1320" s="13"/>
      <c r="U1320" s="13"/>
      <c r="W1320" s="13"/>
      <c r="X1320" s="13">
        <f>SUMIF(Data_IND_TWh!$A$9:$A$504,Data_TOT_TWh!$B1320&amp;"200_"&amp;Data_TOT_TWh!$E1320,Data_IND_TWh!X$9:X$504)+SUMIF(Data_TER_TWh!$A$9:$A$504,Data_TOT_TWh!$B1320&amp;"300_"&amp;Data_TOT_TWh!$E1320,Data_TER_TWh!X$9:X$504)+SUMIF(Data_RES_TWh!$A$9:$A$1496,Data_TOT_TWh!$B1320&amp;"400_"&amp;Data_TOT_TWh!$E1320,Data_RES_TWh!X$9:X$1496)</f>
        <v>0</v>
      </c>
      <c r="Y1320" s="13">
        <f>SUMIF(Data_IND_TWh!$A$9:$A$504,Data_TOT_TWh!$B1320&amp;"200_"&amp;Data_TOT_TWh!$E1320,Data_IND_TWh!Y$9:Y$504)+SUMIF(Data_TER_TWh!$A$9:$A$504,Data_TOT_TWh!$B1320&amp;"300_"&amp;Data_TOT_TWh!$E1320,Data_TER_TWh!Y$9:Y$504)+SUMIF(Data_RES_TWh!$A$9:$A$1496,Data_TOT_TWh!$B1320&amp;"400_"&amp;Data_TOT_TWh!$E1320,Data_RES_TWh!Y$9:Y$1496)</f>
        <v>0</v>
      </c>
      <c r="Z1320" s="13">
        <f>SUMIF(Data_IND_TWh!$A$9:$A$504,Data_TOT_TWh!$B1320&amp;"200_"&amp;Data_TOT_TWh!$E1320,Data_IND_TWh!Z$9:Z$504)+SUMIF(Data_TER_TWh!$A$9:$A$504,Data_TOT_TWh!$B1320&amp;"300_"&amp;Data_TOT_TWh!$E1320,Data_TER_TWh!Z$9:Z$504)+SUMIF(Data_RES_TWh!$A$9:$A$1496,Data_TOT_TWh!$B1320&amp;"400_"&amp;Data_TOT_TWh!$E1320,Data_RES_TWh!Z$9:Z$1496)</f>
        <v>0</v>
      </c>
      <c r="AA1320" s="46">
        <f>SUMIF(Data_IND_TWh!$A$9:$A$504,Data_TOT_TWh!$B1320&amp;"200_"&amp;Data_TOT_TWh!$E1320,Data_IND_TWh!AA$9:AA$504)+SUMIF(Data_TER_TWh!$A$9:$A$504,Data_TOT_TWh!$B1320&amp;"300_"&amp;Data_TOT_TWh!$E1320,Data_TER_TWh!AA$9:AA$504)+SUMIF(Data_RES_TWh!$A$9:$A$1496,Data_TOT_TWh!$B1320&amp;"400_"&amp;Data_TOT_TWh!$E1320,Data_RES_TWh!AA$9:AA$1496)</f>
        <v>0</v>
      </c>
      <c r="AC1320" s="13"/>
      <c r="AE1320" s="13"/>
      <c r="AF1320" s="13">
        <f>SUMIF(Data_IND_TWh!$A$9:$A$504,Data_TOT_TWh!$B1320&amp;"200_"&amp;Data_TOT_TWh!$E1320,Data_IND_TWh!AF$9:AF$504)+SUMIF(Data_TER_TWh!$A$9:$A$504,Data_TOT_TWh!$B1320&amp;"300_"&amp;Data_TOT_TWh!$E1320,Data_TER_TWh!AF$9:AF$504)+SUMIF(Data_RES_TWh!$A$9:$A$1496,Data_TOT_TWh!$B1320&amp;"400_"&amp;Data_TOT_TWh!$E1320,Data_RES_TWh!AF$9:AF$1496)</f>
        <v>0</v>
      </c>
      <c r="AG1320" s="13">
        <f>SUMIF(Data_IND_TWh!$A$9:$A$504,Data_TOT_TWh!$B1320&amp;"200_"&amp;Data_TOT_TWh!$E1320,Data_IND_TWh!AG$9:AG$504)+SUMIF(Data_TER_TWh!$A$9:$A$504,Data_TOT_TWh!$B1320&amp;"300_"&amp;Data_TOT_TWh!$E1320,Data_TER_TWh!AG$9:AG$504)+SUMIF(Data_RES_TWh!$A$9:$A$1496,Data_TOT_TWh!$B1320&amp;"400_"&amp;Data_TOT_TWh!$E1320,Data_RES_TWh!AG$9:AG$1496)</f>
        <v>0</v>
      </c>
      <c r="AH1320" s="46">
        <f>SUMIF(Data_IND_TWh!$A$9:$A$504,Data_TOT_TWh!$B1320&amp;"200_"&amp;Data_TOT_TWh!$E1320,Data_IND_TWh!AH$9:AH$504)+SUMIF(Data_TER_TWh!$A$9:$A$504,Data_TOT_TWh!$B1320&amp;"300_"&amp;Data_TOT_TWh!$E1320,Data_TER_TWh!AH$9:AH$504)+SUMIF(Data_RES_TWh!$A$9:$A$1496,Data_TOT_TWh!$B1320&amp;"400_"&amp;Data_TOT_TWh!$E1320,Data_RES_TWh!AH$9:AH$1496)</f>
        <v>0</v>
      </c>
      <c r="AJ1320" s="13"/>
      <c r="AL1320" s="9"/>
      <c r="AM1320" s="87"/>
      <c r="AN1320" s="87"/>
    </row>
    <row r="1321" spans="12:40">
      <c r="L1321" s="46"/>
      <c r="M1321" s="46"/>
      <c r="O1321" s="47"/>
      <c r="P1321" s="46"/>
      <c r="Q1321" s="46"/>
      <c r="R1321" s="37"/>
      <c r="S1321" s="13"/>
      <c r="U1321" s="13"/>
      <c r="W1321" s="13"/>
      <c r="X1321" s="13">
        <f>SUMIF(Data_IND_TWh!$A$9:$A$504,Data_TOT_TWh!$B1321&amp;"200_"&amp;Data_TOT_TWh!$E1321,Data_IND_TWh!X$9:X$504)+SUMIF(Data_TER_TWh!$A$9:$A$504,Data_TOT_TWh!$B1321&amp;"300_"&amp;Data_TOT_TWh!$E1321,Data_TER_TWh!X$9:X$504)+SUMIF(Data_RES_TWh!$A$9:$A$1496,Data_TOT_TWh!$B1321&amp;"400_"&amp;Data_TOT_TWh!$E1321,Data_RES_TWh!X$9:X$1496)</f>
        <v>0</v>
      </c>
      <c r="Y1321" s="13">
        <f>SUMIF(Data_IND_TWh!$A$9:$A$504,Data_TOT_TWh!$B1321&amp;"200_"&amp;Data_TOT_TWh!$E1321,Data_IND_TWh!Y$9:Y$504)+SUMIF(Data_TER_TWh!$A$9:$A$504,Data_TOT_TWh!$B1321&amp;"300_"&amp;Data_TOT_TWh!$E1321,Data_TER_TWh!Y$9:Y$504)+SUMIF(Data_RES_TWh!$A$9:$A$1496,Data_TOT_TWh!$B1321&amp;"400_"&amp;Data_TOT_TWh!$E1321,Data_RES_TWh!Y$9:Y$1496)</f>
        <v>0</v>
      </c>
      <c r="Z1321" s="13">
        <f>SUMIF(Data_IND_TWh!$A$9:$A$504,Data_TOT_TWh!$B1321&amp;"200_"&amp;Data_TOT_TWh!$E1321,Data_IND_TWh!Z$9:Z$504)+SUMIF(Data_TER_TWh!$A$9:$A$504,Data_TOT_TWh!$B1321&amp;"300_"&amp;Data_TOT_TWh!$E1321,Data_TER_TWh!Z$9:Z$504)+SUMIF(Data_RES_TWh!$A$9:$A$1496,Data_TOT_TWh!$B1321&amp;"400_"&amp;Data_TOT_TWh!$E1321,Data_RES_TWh!Z$9:Z$1496)</f>
        <v>0</v>
      </c>
      <c r="AA1321" s="46">
        <f>SUMIF(Data_IND_TWh!$A$9:$A$504,Data_TOT_TWh!$B1321&amp;"200_"&amp;Data_TOT_TWh!$E1321,Data_IND_TWh!AA$9:AA$504)+SUMIF(Data_TER_TWh!$A$9:$A$504,Data_TOT_TWh!$B1321&amp;"300_"&amp;Data_TOT_TWh!$E1321,Data_TER_TWh!AA$9:AA$504)+SUMIF(Data_RES_TWh!$A$9:$A$1496,Data_TOT_TWh!$B1321&amp;"400_"&amp;Data_TOT_TWh!$E1321,Data_RES_TWh!AA$9:AA$1496)</f>
        <v>0</v>
      </c>
      <c r="AC1321" s="13"/>
      <c r="AE1321" s="13"/>
      <c r="AF1321" s="13">
        <f>SUMIF(Data_IND_TWh!$A$9:$A$504,Data_TOT_TWh!$B1321&amp;"200_"&amp;Data_TOT_TWh!$E1321,Data_IND_TWh!AF$9:AF$504)+SUMIF(Data_TER_TWh!$A$9:$A$504,Data_TOT_TWh!$B1321&amp;"300_"&amp;Data_TOT_TWh!$E1321,Data_TER_TWh!AF$9:AF$504)+SUMIF(Data_RES_TWh!$A$9:$A$1496,Data_TOT_TWh!$B1321&amp;"400_"&amp;Data_TOT_TWh!$E1321,Data_RES_TWh!AF$9:AF$1496)</f>
        <v>0</v>
      </c>
      <c r="AG1321" s="13">
        <f>SUMIF(Data_IND_TWh!$A$9:$A$504,Data_TOT_TWh!$B1321&amp;"200_"&amp;Data_TOT_TWh!$E1321,Data_IND_TWh!AG$9:AG$504)+SUMIF(Data_TER_TWh!$A$9:$A$504,Data_TOT_TWh!$B1321&amp;"300_"&amp;Data_TOT_TWh!$E1321,Data_TER_TWh!AG$9:AG$504)+SUMIF(Data_RES_TWh!$A$9:$A$1496,Data_TOT_TWh!$B1321&amp;"400_"&amp;Data_TOT_TWh!$E1321,Data_RES_TWh!AG$9:AG$1496)</f>
        <v>0</v>
      </c>
      <c r="AH1321" s="46">
        <f>SUMIF(Data_IND_TWh!$A$9:$A$504,Data_TOT_TWh!$B1321&amp;"200_"&amp;Data_TOT_TWh!$E1321,Data_IND_TWh!AH$9:AH$504)+SUMIF(Data_TER_TWh!$A$9:$A$504,Data_TOT_TWh!$B1321&amp;"300_"&amp;Data_TOT_TWh!$E1321,Data_TER_TWh!AH$9:AH$504)+SUMIF(Data_RES_TWh!$A$9:$A$1496,Data_TOT_TWh!$B1321&amp;"400_"&amp;Data_TOT_TWh!$E1321,Data_RES_TWh!AH$9:AH$1496)</f>
        <v>0</v>
      </c>
      <c r="AJ1321" s="13"/>
      <c r="AL1321" s="9"/>
      <c r="AM1321" s="87"/>
      <c r="AN1321" s="87"/>
    </row>
    <row r="1322" spans="12:40">
      <c r="L1322" s="46"/>
      <c r="M1322" s="46"/>
      <c r="O1322" s="47"/>
      <c r="P1322" s="46"/>
      <c r="Q1322" s="46"/>
      <c r="R1322" s="37"/>
      <c r="S1322" s="13"/>
      <c r="U1322" s="13"/>
      <c r="W1322" s="13"/>
      <c r="X1322" s="13">
        <f>SUMIF(Data_IND_TWh!$A$9:$A$504,Data_TOT_TWh!$B1322&amp;"200_"&amp;Data_TOT_TWh!$E1322,Data_IND_TWh!X$9:X$504)+SUMIF(Data_TER_TWh!$A$9:$A$504,Data_TOT_TWh!$B1322&amp;"300_"&amp;Data_TOT_TWh!$E1322,Data_TER_TWh!X$9:X$504)+SUMIF(Data_RES_TWh!$A$9:$A$1496,Data_TOT_TWh!$B1322&amp;"400_"&amp;Data_TOT_TWh!$E1322,Data_RES_TWh!X$9:X$1496)</f>
        <v>0</v>
      </c>
      <c r="Y1322" s="13">
        <f>SUMIF(Data_IND_TWh!$A$9:$A$504,Data_TOT_TWh!$B1322&amp;"200_"&amp;Data_TOT_TWh!$E1322,Data_IND_TWh!Y$9:Y$504)+SUMIF(Data_TER_TWh!$A$9:$A$504,Data_TOT_TWh!$B1322&amp;"300_"&amp;Data_TOT_TWh!$E1322,Data_TER_TWh!Y$9:Y$504)+SUMIF(Data_RES_TWh!$A$9:$A$1496,Data_TOT_TWh!$B1322&amp;"400_"&amp;Data_TOT_TWh!$E1322,Data_RES_TWh!Y$9:Y$1496)</f>
        <v>0</v>
      </c>
      <c r="Z1322" s="13">
        <f>SUMIF(Data_IND_TWh!$A$9:$A$504,Data_TOT_TWh!$B1322&amp;"200_"&amp;Data_TOT_TWh!$E1322,Data_IND_TWh!Z$9:Z$504)+SUMIF(Data_TER_TWh!$A$9:$A$504,Data_TOT_TWh!$B1322&amp;"300_"&amp;Data_TOT_TWh!$E1322,Data_TER_TWh!Z$9:Z$504)+SUMIF(Data_RES_TWh!$A$9:$A$1496,Data_TOT_TWh!$B1322&amp;"400_"&amp;Data_TOT_TWh!$E1322,Data_RES_TWh!Z$9:Z$1496)</f>
        <v>0</v>
      </c>
      <c r="AA1322" s="46">
        <f>SUMIF(Data_IND_TWh!$A$9:$A$504,Data_TOT_TWh!$B1322&amp;"200_"&amp;Data_TOT_TWh!$E1322,Data_IND_TWh!AA$9:AA$504)+SUMIF(Data_TER_TWh!$A$9:$A$504,Data_TOT_TWh!$B1322&amp;"300_"&amp;Data_TOT_TWh!$E1322,Data_TER_TWh!AA$9:AA$504)+SUMIF(Data_RES_TWh!$A$9:$A$1496,Data_TOT_TWh!$B1322&amp;"400_"&amp;Data_TOT_TWh!$E1322,Data_RES_TWh!AA$9:AA$1496)</f>
        <v>0</v>
      </c>
      <c r="AC1322" s="13"/>
      <c r="AE1322" s="13"/>
      <c r="AF1322" s="13">
        <f>SUMIF(Data_IND_TWh!$A$9:$A$504,Data_TOT_TWh!$B1322&amp;"200_"&amp;Data_TOT_TWh!$E1322,Data_IND_TWh!AF$9:AF$504)+SUMIF(Data_TER_TWh!$A$9:$A$504,Data_TOT_TWh!$B1322&amp;"300_"&amp;Data_TOT_TWh!$E1322,Data_TER_TWh!AF$9:AF$504)+SUMIF(Data_RES_TWh!$A$9:$A$1496,Data_TOT_TWh!$B1322&amp;"400_"&amp;Data_TOT_TWh!$E1322,Data_RES_TWh!AF$9:AF$1496)</f>
        <v>0</v>
      </c>
      <c r="AG1322" s="13">
        <f>SUMIF(Data_IND_TWh!$A$9:$A$504,Data_TOT_TWh!$B1322&amp;"200_"&amp;Data_TOT_TWh!$E1322,Data_IND_TWh!AG$9:AG$504)+SUMIF(Data_TER_TWh!$A$9:$A$504,Data_TOT_TWh!$B1322&amp;"300_"&amp;Data_TOT_TWh!$E1322,Data_TER_TWh!AG$9:AG$504)+SUMIF(Data_RES_TWh!$A$9:$A$1496,Data_TOT_TWh!$B1322&amp;"400_"&amp;Data_TOT_TWh!$E1322,Data_RES_TWh!AG$9:AG$1496)</f>
        <v>0</v>
      </c>
      <c r="AH1322" s="46">
        <f>SUMIF(Data_IND_TWh!$A$9:$A$504,Data_TOT_TWh!$B1322&amp;"200_"&amp;Data_TOT_TWh!$E1322,Data_IND_TWh!AH$9:AH$504)+SUMIF(Data_TER_TWh!$A$9:$A$504,Data_TOT_TWh!$B1322&amp;"300_"&amp;Data_TOT_TWh!$E1322,Data_TER_TWh!AH$9:AH$504)+SUMIF(Data_RES_TWh!$A$9:$A$1496,Data_TOT_TWh!$B1322&amp;"400_"&amp;Data_TOT_TWh!$E1322,Data_RES_TWh!AH$9:AH$1496)</f>
        <v>0</v>
      </c>
      <c r="AJ1322" s="13"/>
      <c r="AL1322" s="9"/>
      <c r="AM1322" s="87"/>
      <c r="AN1322" s="87"/>
    </row>
    <row r="1323" spans="12:40">
      <c r="L1323" s="46"/>
      <c r="M1323" s="46"/>
      <c r="O1323" s="47"/>
      <c r="P1323" s="46"/>
      <c r="Q1323" s="46"/>
      <c r="R1323" s="37"/>
      <c r="S1323" s="13"/>
      <c r="U1323" s="13"/>
      <c r="W1323" s="13"/>
      <c r="X1323" s="13">
        <f>SUMIF(Data_IND_TWh!$A$9:$A$504,Data_TOT_TWh!$B1323&amp;"200_"&amp;Data_TOT_TWh!$E1323,Data_IND_TWh!X$9:X$504)+SUMIF(Data_TER_TWh!$A$9:$A$504,Data_TOT_TWh!$B1323&amp;"300_"&amp;Data_TOT_TWh!$E1323,Data_TER_TWh!X$9:X$504)+SUMIF(Data_RES_TWh!$A$9:$A$1496,Data_TOT_TWh!$B1323&amp;"400_"&amp;Data_TOT_TWh!$E1323,Data_RES_TWh!X$9:X$1496)</f>
        <v>0</v>
      </c>
      <c r="Y1323" s="13">
        <f>SUMIF(Data_IND_TWh!$A$9:$A$504,Data_TOT_TWh!$B1323&amp;"200_"&amp;Data_TOT_TWh!$E1323,Data_IND_TWh!Y$9:Y$504)+SUMIF(Data_TER_TWh!$A$9:$A$504,Data_TOT_TWh!$B1323&amp;"300_"&amp;Data_TOT_TWh!$E1323,Data_TER_TWh!Y$9:Y$504)+SUMIF(Data_RES_TWh!$A$9:$A$1496,Data_TOT_TWh!$B1323&amp;"400_"&amp;Data_TOT_TWh!$E1323,Data_RES_TWh!Y$9:Y$1496)</f>
        <v>0</v>
      </c>
      <c r="Z1323" s="13">
        <f>SUMIF(Data_IND_TWh!$A$9:$A$504,Data_TOT_TWh!$B1323&amp;"200_"&amp;Data_TOT_TWh!$E1323,Data_IND_TWh!Z$9:Z$504)+SUMIF(Data_TER_TWh!$A$9:$A$504,Data_TOT_TWh!$B1323&amp;"300_"&amp;Data_TOT_TWh!$E1323,Data_TER_TWh!Z$9:Z$504)+SUMIF(Data_RES_TWh!$A$9:$A$1496,Data_TOT_TWh!$B1323&amp;"400_"&amp;Data_TOT_TWh!$E1323,Data_RES_TWh!Z$9:Z$1496)</f>
        <v>0</v>
      </c>
      <c r="AA1323" s="46">
        <f>SUMIF(Data_IND_TWh!$A$9:$A$504,Data_TOT_TWh!$B1323&amp;"200_"&amp;Data_TOT_TWh!$E1323,Data_IND_TWh!AA$9:AA$504)+SUMIF(Data_TER_TWh!$A$9:$A$504,Data_TOT_TWh!$B1323&amp;"300_"&amp;Data_TOT_TWh!$E1323,Data_TER_TWh!AA$9:AA$504)+SUMIF(Data_RES_TWh!$A$9:$A$1496,Data_TOT_TWh!$B1323&amp;"400_"&amp;Data_TOT_TWh!$E1323,Data_RES_TWh!AA$9:AA$1496)</f>
        <v>0</v>
      </c>
      <c r="AC1323" s="13"/>
      <c r="AE1323" s="13"/>
      <c r="AF1323" s="13">
        <f>SUMIF(Data_IND_TWh!$A$9:$A$504,Data_TOT_TWh!$B1323&amp;"200_"&amp;Data_TOT_TWh!$E1323,Data_IND_TWh!AF$9:AF$504)+SUMIF(Data_TER_TWh!$A$9:$A$504,Data_TOT_TWh!$B1323&amp;"300_"&amp;Data_TOT_TWh!$E1323,Data_TER_TWh!AF$9:AF$504)+SUMIF(Data_RES_TWh!$A$9:$A$1496,Data_TOT_TWh!$B1323&amp;"400_"&amp;Data_TOT_TWh!$E1323,Data_RES_TWh!AF$9:AF$1496)</f>
        <v>0</v>
      </c>
      <c r="AG1323" s="13">
        <f>SUMIF(Data_IND_TWh!$A$9:$A$504,Data_TOT_TWh!$B1323&amp;"200_"&amp;Data_TOT_TWh!$E1323,Data_IND_TWh!AG$9:AG$504)+SUMIF(Data_TER_TWh!$A$9:$A$504,Data_TOT_TWh!$B1323&amp;"300_"&amp;Data_TOT_TWh!$E1323,Data_TER_TWh!AG$9:AG$504)+SUMIF(Data_RES_TWh!$A$9:$A$1496,Data_TOT_TWh!$B1323&amp;"400_"&amp;Data_TOT_TWh!$E1323,Data_RES_TWh!AG$9:AG$1496)</f>
        <v>0</v>
      </c>
      <c r="AH1323" s="46">
        <f>SUMIF(Data_IND_TWh!$A$9:$A$504,Data_TOT_TWh!$B1323&amp;"200_"&amp;Data_TOT_TWh!$E1323,Data_IND_TWh!AH$9:AH$504)+SUMIF(Data_TER_TWh!$A$9:$A$504,Data_TOT_TWh!$B1323&amp;"300_"&amp;Data_TOT_TWh!$E1323,Data_TER_TWh!AH$9:AH$504)+SUMIF(Data_RES_TWh!$A$9:$A$1496,Data_TOT_TWh!$B1323&amp;"400_"&amp;Data_TOT_TWh!$E1323,Data_RES_TWh!AH$9:AH$1496)</f>
        <v>0</v>
      </c>
      <c r="AJ1323" s="13"/>
      <c r="AL1323" s="9"/>
      <c r="AM1323" s="87"/>
      <c r="AN1323" s="87"/>
    </row>
    <row r="1324" spans="12:40">
      <c r="L1324" s="46"/>
      <c r="M1324" s="46"/>
      <c r="O1324" s="47"/>
      <c r="P1324" s="46"/>
      <c r="Q1324" s="46"/>
      <c r="R1324" s="37"/>
      <c r="S1324" s="13"/>
      <c r="U1324" s="13"/>
      <c r="W1324" s="13"/>
      <c r="X1324" s="13">
        <f>SUMIF(Data_IND_TWh!$A$9:$A$504,Data_TOT_TWh!$B1324&amp;"200_"&amp;Data_TOT_TWh!$E1324,Data_IND_TWh!X$9:X$504)+SUMIF(Data_TER_TWh!$A$9:$A$504,Data_TOT_TWh!$B1324&amp;"300_"&amp;Data_TOT_TWh!$E1324,Data_TER_TWh!X$9:X$504)+SUMIF(Data_RES_TWh!$A$9:$A$1496,Data_TOT_TWh!$B1324&amp;"400_"&amp;Data_TOT_TWh!$E1324,Data_RES_TWh!X$9:X$1496)</f>
        <v>0</v>
      </c>
      <c r="Y1324" s="13">
        <f>SUMIF(Data_IND_TWh!$A$9:$A$504,Data_TOT_TWh!$B1324&amp;"200_"&amp;Data_TOT_TWh!$E1324,Data_IND_TWh!Y$9:Y$504)+SUMIF(Data_TER_TWh!$A$9:$A$504,Data_TOT_TWh!$B1324&amp;"300_"&amp;Data_TOT_TWh!$E1324,Data_TER_TWh!Y$9:Y$504)+SUMIF(Data_RES_TWh!$A$9:$A$1496,Data_TOT_TWh!$B1324&amp;"400_"&amp;Data_TOT_TWh!$E1324,Data_RES_TWh!Y$9:Y$1496)</f>
        <v>0</v>
      </c>
      <c r="Z1324" s="13">
        <f>SUMIF(Data_IND_TWh!$A$9:$A$504,Data_TOT_TWh!$B1324&amp;"200_"&amp;Data_TOT_TWh!$E1324,Data_IND_TWh!Z$9:Z$504)+SUMIF(Data_TER_TWh!$A$9:$A$504,Data_TOT_TWh!$B1324&amp;"300_"&amp;Data_TOT_TWh!$E1324,Data_TER_TWh!Z$9:Z$504)+SUMIF(Data_RES_TWh!$A$9:$A$1496,Data_TOT_TWh!$B1324&amp;"400_"&amp;Data_TOT_TWh!$E1324,Data_RES_TWh!Z$9:Z$1496)</f>
        <v>0</v>
      </c>
      <c r="AA1324" s="46">
        <f>SUMIF(Data_IND_TWh!$A$9:$A$504,Data_TOT_TWh!$B1324&amp;"200_"&amp;Data_TOT_TWh!$E1324,Data_IND_TWh!AA$9:AA$504)+SUMIF(Data_TER_TWh!$A$9:$A$504,Data_TOT_TWh!$B1324&amp;"300_"&amp;Data_TOT_TWh!$E1324,Data_TER_TWh!AA$9:AA$504)+SUMIF(Data_RES_TWh!$A$9:$A$1496,Data_TOT_TWh!$B1324&amp;"400_"&amp;Data_TOT_TWh!$E1324,Data_RES_TWh!AA$9:AA$1496)</f>
        <v>0</v>
      </c>
      <c r="AC1324" s="13"/>
      <c r="AE1324" s="13"/>
      <c r="AF1324" s="13">
        <f>SUMIF(Data_IND_TWh!$A$9:$A$504,Data_TOT_TWh!$B1324&amp;"200_"&amp;Data_TOT_TWh!$E1324,Data_IND_TWh!AF$9:AF$504)+SUMIF(Data_TER_TWh!$A$9:$A$504,Data_TOT_TWh!$B1324&amp;"300_"&amp;Data_TOT_TWh!$E1324,Data_TER_TWh!AF$9:AF$504)+SUMIF(Data_RES_TWh!$A$9:$A$1496,Data_TOT_TWh!$B1324&amp;"400_"&amp;Data_TOT_TWh!$E1324,Data_RES_TWh!AF$9:AF$1496)</f>
        <v>0</v>
      </c>
      <c r="AG1324" s="13">
        <f>SUMIF(Data_IND_TWh!$A$9:$A$504,Data_TOT_TWh!$B1324&amp;"200_"&amp;Data_TOT_TWh!$E1324,Data_IND_TWh!AG$9:AG$504)+SUMIF(Data_TER_TWh!$A$9:$A$504,Data_TOT_TWh!$B1324&amp;"300_"&amp;Data_TOT_TWh!$E1324,Data_TER_TWh!AG$9:AG$504)+SUMIF(Data_RES_TWh!$A$9:$A$1496,Data_TOT_TWh!$B1324&amp;"400_"&amp;Data_TOT_TWh!$E1324,Data_RES_TWh!AG$9:AG$1496)</f>
        <v>0</v>
      </c>
      <c r="AH1324" s="46">
        <f>SUMIF(Data_IND_TWh!$A$9:$A$504,Data_TOT_TWh!$B1324&amp;"200_"&amp;Data_TOT_TWh!$E1324,Data_IND_TWh!AH$9:AH$504)+SUMIF(Data_TER_TWh!$A$9:$A$504,Data_TOT_TWh!$B1324&amp;"300_"&amp;Data_TOT_TWh!$E1324,Data_TER_TWh!AH$9:AH$504)+SUMIF(Data_RES_TWh!$A$9:$A$1496,Data_TOT_TWh!$B1324&amp;"400_"&amp;Data_TOT_TWh!$E1324,Data_RES_TWh!AH$9:AH$1496)</f>
        <v>0</v>
      </c>
      <c r="AJ1324" s="13"/>
      <c r="AL1324" s="9"/>
      <c r="AM1324" s="87"/>
      <c r="AN1324" s="87"/>
    </row>
    <row r="1325" spans="12:40">
      <c r="L1325" s="46"/>
      <c r="M1325" s="46"/>
      <c r="O1325" s="47"/>
      <c r="P1325" s="46"/>
      <c r="Q1325" s="46"/>
      <c r="R1325" s="37"/>
      <c r="S1325" s="13"/>
      <c r="U1325" s="13"/>
      <c r="W1325" s="13"/>
      <c r="X1325" s="13">
        <f>SUMIF(Data_IND_TWh!$A$9:$A$504,Data_TOT_TWh!$B1325&amp;"200_"&amp;Data_TOT_TWh!$E1325,Data_IND_TWh!X$9:X$504)+SUMIF(Data_TER_TWh!$A$9:$A$504,Data_TOT_TWh!$B1325&amp;"300_"&amp;Data_TOT_TWh!$E1325,Data_TER_TWh!X$9:X$504)+SUMIF(Data_RES_TWh!$A$9:$A$1496,Data_TOT_TWh!$B1325&amp;"400_"&amp;Data_TOT_TWh!$E1325,Data_RES_TWh!X$9:X$1496)</f>
        <v>0</v>
      </c>
      <c r="Y1325" s="13">
        <f>SUMIF(Data_IND_TWh!$A$9:$A$504,Data_TOT_TWh!$B1325&amp;"200_"&amp;Data_TOT_TWh!$E1325,Data_IND_TWh!Y$9:Y$504)+SUMIF(Data_TER_TWh!$A$9:$A$504,Data_TOT_TWh!$B1325&amp;"300_"&amp;Data_TOT_TWh!$E1325,Data_TER_TWh!Y$9:Y$504)+SUMIF(Data_RES_TWh!$A$9:$A$1496,Data_TOT_TWh!$B1325&amp;"400_"&amp;Data_TOT_TWh!$E1325,Data_RES_TWh!Y$9:Y$1496)</f>
        <v>0</v>
      </c>
      <c r="Z1325" s="13">
        <f>SUMIF(Data_IND_TWh!$A$9:$A$504,Data_TOT_TWh!$B1325&amp;"200_"&amp;Data_TOT_TWh!$E1325,Data_IND_TWh!Z$9:Z$504)+SUMIF(Data_TER_TWh!$A$9:$A$504,Data_TOT_TWh!$B1325&amp;"300_"&amp;Data_TOT_TWh!$E1325,Data_TER_TWh!Z$9:Z$504)+SUMIF(Data_RES_TWh!$A$9:$A$1496,Data_TOT_TWh!$B1325&amp;"400_"&amp;Data_TOT_TWh!$E1325,Data_RES_TWh!Z$9:Z$1496)</f>
        <v>0</v>
      </c>
      <c r="AA1325" s="46">
        <f>SUMIF(Data_IND_TWh!$A$9:$A$504,Data_TOT_TWh!$B1325&amp;"200_"&amp;Data_TOT_TWh!$E1325,Data_IND_TWh!AA$9:AA$504)+SUMIF(Data_TER_TWh!$A$9:$A$504,Data_TOT_TWh!$B1325&amp;"300_"&amp;Data_TOT_TWh!$E1325,Data_TER_TWh!AA$9:AA$504)+SUMIF(Data_RES_TWh!$A$9:$A$1496,Data_TOT_TWh!$B1325&amp;"400_"&amp;Data_TOT_TWh!$E1325,Data_RES_TWh!AA$9:AA$1496)</f>
        <v>0</v>
      </c>
      <c r="AC1325" s="13"/>
      <c r="AE1325" s="13"/>
      <c r="AF1325" s="13">
        <f>SUMIF(Data_IND_TWh!$A$9:$A$504,Data_TOT_TWh!$B1325&amp;"200_"&amp;Data_TOT_TWh!$E1325,Data_IND_TWh!AF$9:AF$504)+SUMIF(Data_TER_TWh!$A$9:$A$504,Data_TOT_TWh!$B1325&amp;"300_"&amp;Data_TOT_TWh!$E1325,Data_TER_TWh!AF$9:AF$504)+SUMIF(Data_RES_TWh!$A$9:$A$1496,Data_TOT_TWh!$B1325&amp;"400_"&amp;Data_TOT_TWh!$E1325,Data_RES_TWh!AF$9:AF$1496)</f>
        <v>0</v>
      </c>
      <c r="AG1325" s="13">
        <f>SUMIF(Data_IND_TWh!$A$9:$A$504,Data_TOT_TWh!$B1325&amp;"200_"&amp;Data_TOT_TWh!$E1325,Data_IND_TWh!AG$9:AG$504)+SUMIF(Data_TER_TWh!$A$9:$A$504,Data_TOT_TWh!$B1325&amp;"300_"&amp;Data_TOT_TWh!$E1325,Data_TER_TWh!AG$9:AG$504)+SUMIF(Data_RES_TWh!$A$9:$A$1496,Data_TOT_TWh!$B1325&amp;"400_"&amp;Data_TOT_TWh!$E1325,Data_RES_TWh!AG$9:AG$1496)</f>
        <v>0</v>
      </c>
      <c r="AH1325" s="46">
        <f>SUMIF(Data_IND_TWh!$A$9:$A$504,Data_TOT_TWh!$B1325&amp;"200_"&amp;Data_TOT_TWh!$E1325,Data_IND_TWh!AH$9:AH$504)+SUMIF(Data_TER_TWh!$A$9:$A$504,Data_TOT_TWh!$B1325&amp;"300_"&amp;Data_TOT_TWh!$E1325,Data_TER_TWh!AH$9:AH$504)+SUMIF(Data_RES_TWh!$A$9:$A$1496,Data_TOT_TWh!$B1325&amp;"400_"&amp;Data_TOT_TWh!$E1325,Data_RES_TWh!AH$9:AH$1496)</f>
        <v>0</v>
      </c>
      <c r="AJ1325" s="13"/>
      <c r="AL1325" s="9"/>
      <c r="AM1325" s="87"/>
      <c r="AN1325" s="87"/>
    </row>
    <row r="1326" spans="12:40">
      <c r="L1326" s="46"/>
      <c r="M1326" s="46"/>
      <c r="O1326" s="47"/>
      <c r="P1326" s="46"/>
      <c r="Q1326" s="46"/>
      <c r="R1326" s="37"/>
      <c r="S1326" s="13"/>
      <c r="U1326" s="13"/>
      <c r="W1326" s="13"/>
      <c r="X1326" s="13">
        <f>SUMIF(Data_IND_TWh!$A$9:$A$504,Data_TOT_TWh!$B1326&amp;"200_"&amp;Data_TOT_TWh!$E1326,Data_IND_TWh!X$9:X$504)+SUMIF(Data_TER_TWh!$A$9:$A$504,Data_TOT_TWh!$B1326&amp;"300_"&amp;Data_TOT_TWh!$E1326,Data_TER_TWh!X$9:X$504)+SUMIF(Data_RES_TWh!$A$9:$A$1496,Data_TOT_TWh!$B1326&amp;"400_"&amp;Data_TOT_TWh!$E1326,Data_RES_TWh!X$9:X$1496)</f>
        <v>0</v>
      </c>
      <c r="Y1326" s="13">
        <f>SUMIF(Data_IND_TWh!$A$9:$A$504,Data_TOT_TWh!$B1326&amp;"200_"&amp;Data_TOT_TWh!$E1326,Data_IND_TWh!Y$9:Y$504)+SUMIF(Data_TER_TWh!$A$9:$A$504,Data_TOT_TWh!$B1326&amp;"300_"&amp;Data_TOT_TWh!$E1326,Data_TER_TWh!Y$9:Y$504)+SUMIF(Data_RES_TWh!$A$9:$A$1496,Data_TOT_TWh!$B1326&amp;"400_"&amp;Data_TOT_TWh!$E1326,Data_RES_TWh!Y$9:Y$1496)</f>
        <v>0</v>
      </c>
      <c r="Z1326" s="13">
        <f>SUMIF(Data_IND_TWh!$A$9:$A$504,Data_TOT_TWh!$B1326&amp;"200_"&amp;Data_TOT_TWh!$E1326,Data_IND_TWh!Z$9:Z$504)+SUMIF(Data_TER_TWh!$A$9:$A$504,Data_TOT_TWh!$B1326&amp;"300_"&amp;Data_TOT_TWh!$E1326,Data_TER_TWh!Z$9:Z$504)+SUMIF(Data_RES_TWh!$A$9:$A$1496,Data_TOT_TWh!$B1326&amp;"400_"&amp;Data_TOT_TWh!$E1326,Data_RES_TWh!Z$9:Z$1496)</f>
        <v>0</v>
      </c>
      <c r="AA1326" s="46">
        <f>SUMIF(Data_IND_TWh!$A$9:$A$504,Data_TOT_TWh!$B1326&amp;"200_"&amp;Data_TOT_TWh!$E1326,Data_IND_TWh!AA$9:AA$504)+SUMIF(Data_TER_TWh!$A$9:$A$504,Data_TOT_TWh!$B1326&amp;"300_"&amp;Data_TOT_TWh!$E1326,Data_TER_TWh!AA$9:AA$504)+SUMIF(Data_RES_TWh!$A$9:$A$1496,Data_TOT_TWh!$B1326&amp;"400_"&amp;Data_TOT_TWh!$E1326,Data_RES_TWh!AA$9:AA$1496)</f>
        <v>0</v>
      </c>
      <c r="AC1326" s="13"/>
      <c r="AE1326" s="13"/>
      <c r="AF1326" s="13">
        <f>SUMIF(Data_IND_TWh!$A$9:$A$504,Data_TOT_TWh!$B1326&amp;"200_"&amp;Data_TOT_TWh!$E1326,Data_IND_TWh!AF$9:AF$504)+SUMIF(Data_TER_TWh!$A$9:$A$504,Data_TOT_TWh!$B1326&amp;"300_"&amp;Data_TOT_TWh!$E1326,Data_TER_TWh!AF$9:AF$504)+SUMIF(Data_RES_TWh!$A$9:$A$1496,Data_TOT_TWh!$B1326&amp;"400_"&amp;Data_TOT_TWh!$E1326,Data_RES_TWh!AF$9:AF$1496)</f>
        <v>0</v>
      </c>
      <c r="AG1326" s="13">
        <f>SUMIF(Data_IND_TWh!$A$9:$A$504,Data_TOT_TWh!$B1326&amp;"200_"&amp;Data_TOT_TWh!$E1326,Data_IND_TWh!AG$9:AG$504)+SUMIF(Data_TER_TWh!$A$9:$A$504,Data_TOT_TWh!$B1326&amp;"300_"&amp;Data_TOT_TWh!$E1326,Data_TER_TWh!AG$9:AG$504)+SUMIF(Data_RES_TWh!$A$9:$A$1496,Data_TOT_TWh!$B1326&amp;"400_"&amp;Data_TOT_TWh!$E1326,Data_RES_TWh!AG$9:AG$1496)</f>
        <v>0</v>
      </c>
      <c r="AH1326" s="46">
        <f>SUMIF(Data_IND_TWh!$A$9:$A$504,Data_TOT_TWh!$B1326&amp;"200_"&amp;Data_TOT_TWh!$E1326,Data_IND_TWh!AH$9:AH$504)+SUMIF(Data_TER_TWh!$A$9:$A$504,Data_TOT_TWh!$B1326&amp;"300_"&amp;Data_TOT_TWh!$E1326,Data_TER_TWh!AH$9:AH$504)+SUMIF(Data_RES_TWh!$A$9:$A$1496,Data_TOT_TWh!$B1326&amp;"400_"&amp;Data_TOT_TWh!$E1326,Data_RES_TWh!AH$9:AH$1496)</f>
        <v>0</v>
      </c>
      <c r="AJ1326" s="13"/>
      <c r="AL1326" s="9"/>
      <c r="AM1326" s="87"/>
      <c r="AN1326" s="87"/>
    </row>
    <row r="1327" spans="12:40">
      <c r="L1327" s="46"/>
      <c r="M1327" s="46"/>
      <c r="O1327" s="47"/>
      <c r="P1327" s="46"/>
      <c r="Q1327" s="46"/>
      <c r="R1327" s="37"/>
      <c r="S1327" s="13"/>
      <c r="U1327" s="13"/>
      <c r="W1327" s="13"/>
      <c r="X1327" s="13">
        <f>SUMIF(Data_IND_TWh!$A$9:$A$504,Data_TOT_TWh!$B1327&amp;"200_"&amp;Data_TOT_TWh!$E1327,Data_IND_TWh!X$9:X$504)+SUMIF(Data_TER_TWh!$A$9:$A$504,Data_TOT_TWh!$B1327&amp;"300_"&amp;Data_TOT_TWh!$E1327,Data_TER_TWh!X$9:X$504)+SUMIF(Data_RES_TWh!$A$9:$A$1496,Data_TOT_TWh!$B1327&amp;"400_"&amp;Data_TOT_TWh!$E1327,Data_RES_TWh!X$9:X$1496)</f>
        <v>0</v>
      </c>
      <c r="Y1327" s="13">
        <f>SUMIF(Data_IND_TWh!$A$9:$A$504,Data_TOT_TWh!$B1327&amp;"200_"&amp;Data_TOT_TWh!$E1327,Data_IND_TWh!Y$9:Y$504)+SUMIF(Data_TER_TWh!$A$9:$A$504,Data_TOT_TWh!$B1327&amp;"300_"&amp;Data_TOT_TWh!$E1327,Data_TER_TWh!Y$9:Y$504)+SUMIF(Data_RES_TWh!$A$9:$A$1496,Data_TOT_TWh!$B1327&amp;"400_"&amp;Data_TOT_TWh!$E1327,Data_RES_TWh!Y$9:Y$1496)</f>
        <v>0</v>
      </c>
      <c r="Z1327" s="13">
        <f>SUMIF(Data_IND_TWh!$A$9:$A$504,Data_TOT_TWh!$B1327&amp;"200_"&amp;Data_TOT_TWh!$E1327,Data_IND_TWh!Z$9:Z$504)+SUMIF(Data_TER_TWh!$A$9:$A$504,Data_TOT_TWh!$B1327&amp;"300_"&amp;Data_TOT_TWh!$E1327,Data_TER_TWh!Z$9:Z$504)+SUMIF(Data_RES_TWh!$A$9:$A$1496,Data_TOT_TWh!$B1327&amp;"400_"&amp;Data_TOT_TWh!$E1327,Data_RES_TWh!Z$9:Z$1496)</f>
        <v>0</v>
      </c>
      <c r="AA1327" s="46">
        <f>SUMIF(Data_IND_TWh!$A$9:$A$504,Data_TOT_TWh!$B1327&amp;"200_"&amp;Data_TOT_TWh!$E1327,Data_IND_TWh!AA$9:AA$504)+SUMIF(Data_TER_TWh!$A$9:$A$504,Data_TOT_TWh!$B1327&amp;"300_"&amp;Data_TOT_TWh!$E1327,Data_TER_TWh!AA$9:AA$504)+SUMIF(Data_RES_TWh!$A$9:$A$1496,Data_TOT_TWh!$B1327&amp;"400_"&amp;Data_TOT_TWh!$E1327,Data_RES_TWh!AA$9:AA$1496)</f>
        <v>0</v>
      </c>
      <c r="AC1327" s="13"/>
      <c r="AE1327" s="13"/>
      <c r="AF1327" s="13">
        <f>SUMIF(Data_IND_TWh!$A$9:$A$504,Data_TOT_TWh!$B1327&amp;"200_"&amp;Data_TOT_TWh!$E1327,Data_IND_TWh!AF$9:AF$504)+SUMIF(Data_TER_TWh!$A$9:$A$504,Data_TOT_TWh!$B1327&amp;"300_"&amp;Data_TOT_TWh!$E1327,Data_TER_TWh!AF$9:AF$504)+SUMIF(Data_RES_TWh!$A$9:$A$1496,Data_TOT_TWh!$B1327&amp;"400_"&amp;Data_TOT_TWh!$E1327,Data_RES_TWh!AF$9:AF$1496)</f>
        <v>0</v>
      </c>
      <c r="AG1327" s="13">
        <f>SUMIF(Data_IND_TWh!$A$9:$A$504,Data_TOT_TWh!$B1327&amp;"200_"&amp;Data_TOT_TWh!$E1327,Data_IND_TWh!AG$9:AG$504)+SUMIF(Data_TER_TWh!$A$9:$A$504,Data_TOT_TWh!$B1327&amp;"300_"&amp;Data_TOT_TWh!$E1327,Data_TER_TWh!AG$9:AG$504)+SUMIF(Data_RES_TWh!$A$9:$A$1496,Data_TOT_TWh!$B1327&amp;"400_"&amp;Data_TOT_TWh!$E1327,Data_RES_TWh!AG$9:AG$1496)</f>
        <v>0</v>
      </c>
      <c r="AH1327" s="46">
        <f>SUMIF(Data_IND_TWh!$A$9:$A$504,Data_TOT_TWh!$B1327&amp;"200_"&amp;Data_TOT_TWh!$E1327,Data_IND_TWh!AH$9:AH$504)+SUMIF(Data_TER_TWh!$A$9:$A$504,Data_TOT_TWh!$B1327&amp;"300_"&amp;Data_TOT_TWh!$E1327,Data_TER_TWh!AH$9:AH$504)+SUMIF(Data_RES_TWh!$A$9:$A$1496,Data_TOT_TWh!$B1327&amp;"400_"&amp;Data_TOT_TWh!$E1327,Data_RES_TWh!AH$9:AH$1496)</f>
        <v>0</v>
      </c>
      <c r="AJ1327" s="13"/>
      <c r="AL1327" s="9"/>
      <c r="AM1327" s="87"/>
      <c r="AN1327" s="87"/>
    </row>
    <row r="1328" spans="12:40">
      <c r="L1328" s="46"/>
      <c r="M1328" s="46"/>
      <c r="O1328" s="47"/>
      <c r="P1328" s="46"/>
      <c r="Q1328" s="46"/>
      <c r="R1328" s="37"/>
      <c r="S1328" s="13"/>
      <c r="U1328" s="13"/>
      <c r="W1328" s="13"/>
      <c r="X1328" s="13">
        <f>SUMIF(Data_IND_TWh!$A$9:$A$504,Data_TOT_TWh!$B1328&amp;"200_"&amp;Data_TOT_TWh!$E1328,Data_IND_TWh!X$9:X$504)+SUMIF(Data_TER_TWh!$A$9:$A$504,Data_TOT_TWh!$B1328&amp;"300_"&amp;Data_TOT_TWh!$E1328,Data_TER_TWh!X$9:X$504)+SUMIF(Data_RES_TWh!$A$9:$A$1496,Data_TOT_TWh!$B1328&amp;"400_"&amp;Data_TOT_TWh!$E1328,Data_RES_TWh!X$9:X$1496)</f>
        <v>0</v>
      </c>
      <c r="Y1328" s="13">
        <f>SUMIF(Data_IND_TWh!$A$9:$A$504,Data_TOT_TWh!$B1328&amp;"200_"&amp;Data_TOT_TWh!$E1328,Data_IND_TWh!Y$9:Y$504)+SUMIF(Data_TER_TWh!$A$9:$A$504,Data_TOT_TWh!$B1328&amp;"300_"&amp;Data_TOT_TWh!$E1328,Data_TER_TWh!Y$9:Y$504)+SUMIF(Data_RES_TWh!$A$9:$A$1496,Data_TOT_TWh!$B1328&amp;"400_"&amp;Data_TOT_TWh!$E1328,Data_RES_TWh!Y$9:Y$1496)</f>
        <v>0</v>
      </c>
      <c r="Z1328" s="13">
        <f>SUMIF(Data_IND_TWh!$A$9:$A$504,Data_TOT_TWh!$B1328&amp;"200_"&amp;Data_TOT_TWh!$E1328,Data_IND_TWh!Z$9:Z$504)+SUMIF(Data_TER_TWh!$A$9:$A$504,Data_TOT_TWh!$B1328&amp;"300_"&amp;Data_TOT_TWh!$E1328,Data_TER_TWh!Z$9:Z$504)+SUMIF(Data_RES_TWh!$A$9:$A$1496,Data_TOT_TWh!$B1328&amp;"400_"&amp;Data_TOT_TWh!$E1328,Data_RES_TWh!Z$9:Z$1496)</f>
        <v>0</v>
      </c>
      <c r="AA1328" s="46">
        <f>SUMIF(Data_IND_TWh!$A$9:$A$504,Data_TOT_TWh!$B1328&amp;"200_"&amp;Data_TOT_TWh!$E1328,Data_IND_TWh!AA$9:AA$504)+SUMIF(Data_TER_TWh!$A$9:$A$504,Data_TOT_TWh!$B1328&amp;"300_"&amp;Data_TOT_TWh!$E1328,Data_TER_TWh!AA$9:AA$504)+SUMIF(Data_RES_TWh!$A$9:$A$1496,Data_TOT_TWh!$B1328&amp;"400_"&amp;Data_TOT_TWh!$E1328,Data_RES_TWh!AA$9:AA$1496)</f>
        <v>0</v>
      </c>
      <c r="AC1328" s="13"/>
      <c r="AE1328" s="13"/>
      <c r="AF1328" s="13">
        <f>SUMIF(Data_IND_TWh!$A$9:$A$504,Data_TOT_TWh!$B1328&amp;"200_"&amp;Data_TOT_TWh!$E1328,Data_IND_TWh!AF$9:AF$504)+SUMIF(Data_TER_TWh!$A$9:$A$504,Data_TOT_TWh!$B1328&amp;"300_"&amp;Data_TOT_TWh!$E1328,Data_TER_TWh!AF$9:AF$504)+SUMIF(Data_RES_TWh!$A$9:$A$1496,Data_TOT_TWh!$B1328&amp;"400_"&amp;Data_TOT_TWh!$E1328,Data_RES_TWh!AF$9:AF$1496)</f>
        <v>0</v>
      </c>
      <c r="AG1328" s="13">
        <f>SUMIF(Data_IND_TWh!$A$9:$A$504,Data_TOT_TWh!$B1328&amp;"200_"&amp;Data_TOT_TWh!$E1328,Data_IND_TWh!AG$9:AG$504)+SUMIF(Data_TER_TWh!$A$9:$A$504,Data_TOT_TWh!$B1328&amp;"300_"&amp;Data_TOT_TWh!$E1328,Data_TER_TWh!AG$9:AG$504)+SUMIF(Data_RES_TWh!$A$9:$A$1496,Data_TOT_TWh!$B1328&amp;"400_"&amp;Data_TOT_TWh!$E1328,Data_RES_TWh!AG$9:AG$1496)</f>
        <v>0</v>
      </c>
      <c r="AH1328" s="46">
        <f>SUMIF(Data_IND_TWh!$A$9:$A$504,Data_TOT_TWh!$B1328&amp;"200_"&amp;Data_TOT_TWh!$E1328,Data_IND_TWh!AH$9:AH$504)+SUMIF(Data_TER_TWh!$A$9:$A$504,Data_TOT_TWh!$B1328&amp;"300_"&amp;Data_TOT_TWh!$E1328,Data_TER_TWh!AH$9:AH$504)+SUMIF(Data_RES_TWh!$A$9:$A$1496,Data_TOT_TWh!$B1328&amp;"400_"&amp;Data_TOT_TWh!$E1328,Data_RES_TWh!AH$9:AH$1496)</f>
        <v>0</v>
      </c>
      <c r="AJ1328" s="13"/>
      <c r="AL1328" s="9"/>
      <c r="AM1328" s="87"/>
      <c r="AN1328" s="87"/>
    </row>
    <row r="1329" spans="12:40">
      <c r="L1329" s="46"/>
      <c r="M1329" s="46"/>
      <c r="O1329" s="47"/>
      <c r="P1329" s="46"/>
      <c r="Q1329" s="46"/>
      <c r="R1329" s="37"/>
      <c r="S1329" s="13"/>
      <c r="U1329" s="13"/>
      <c r="W1329" s="13"/>
      <c r="X1329" s="13">
        <f>SUMIF(Data_IND_TWh!$A$9:$A$504,Data_TOT_TWh!$B1329&amp;"200_"&amp;Data_TOT_TWh!$E1329,Data_IND_TWh!X$9:X$504)+SUMIF(Data_TER_TWh!$A$9:$A$504,Data_TOT_TWh!$B1329&amp;"300_"&amp;Data_TOT_TWh!$E1329,Data_TER_TWh!X$9:X$504)+SUMIF(Data_RES_TWh!$A$9:$A$1496,Data_TOT_TWh!$B1329&amp;"400_"&amp;Data_TOT_TWh!$E1329,Data_RES_TWh!X$9:X$1496)</f>
        <v>0</v>
      </c>
      <c r="Y1329" s="13">
        <f>SUMIF(Data_IND_TWh!$A$9:$A$504,Data_TOT_TWh!$B1329&amp;"200_"&amp;Data_TOT_TWh!$E1329,Data_IND_TWh!Y$9:Y$504)+SUMIF(Data_TER_TWh!$A$9:$A$504,Data_TOT_TWh!$B1329&amp;"300_"&amp;Data_TOT_TWh!$E1329,Data_TER_TWh!Y$9:Y$504)+SUMIF(Data_RES_TWh!$A$9:$A$1496,Data_TOT_TWh!$B1329&amp;"400_"&amp;Data_TOT_TWh!$E1329,Data_RES_TWh!Y$9:Y$1496)</f>
        <v>0</v>
      </c>
      <c r="Z1329" s="13">
        <f>SUMIF(Data_IND_TWh!$A$9:$A$504,Data_TOT_TWh!$B1329&amp;"200_"&amp;Data_TOT_TWh!$E1329,Data_IND_TWh!Z$9:Z$504)+SUMIF(Data_TER_TWh!$A$9:$A$504,Data_TOT_TWh!$B1329&amp;"300_"&amp;Data_TOT_TWh!$E1329,Data_TER_TWh!Z$9:Z$504)+SUMIF(Data_RES_TWh!$A$9:$A$1496,Data_TOT_TWh!$B1329&amp;"400_"&amp;Data_TOT_TWh!$E1329,Data_RES_TWh!Z$9:Z$1496)</f>
        <v>0</v>
      </c>
      <c r="AA1329" s="46">
        <f>SUMIF(Data_IND_TWh!$A$9:$A$504,Data_TOT_TWh!$B1329&amp;"200_"&amp;Data_TOT_TWh!$E1329,Data_IND_TWh!AA$9:AA$504)+SUMIF(Data_TER_TWh!$A$9:$A$504,Data_TOT_TWh!$B1329&amp;"300_"&amp;Data_TOT_TWh!$E1329,Data_TER_TWh!AA$9:AA$504)+SUMIF(Data_RES_TWh!$A$9:$A$1496,Data_TOT_TWh!$B1329&amp;"400_"&amp;Data_TOT_TWh!$E1329,Data_RES_TWh!AA$9:AA$1496)</f>
        <v>0</v>
      </c>
      <c r="AC1329" s="13"/>
      <c r="AE1329" s="13"/>
      <c r="AF1329" s="13">
        <f>SUMIF(Data_IND_TWh!$A$9:$A$504,Data_TOT_TWh!$B1329&amp;"200_"&amp;Data_TOT_TWh!$E1329,Data_IND_TWh!AF$9:AF$504)+SUMIF(Data_TER_TWh!$A$9:$A$504,Data_TOT_TWh!$B1329&amp;"300_"&amp;Data_TOT_TWh!$E1329,Data_TER_TWh!AF$9:AF$504)+SUMIF(Data_RES_TWh!$A$9:$A$1496,Data_TOT_TWh!$B1329&amp;"400_"&amp;Data_TOT_TWh!$E1329,Data_RES_TWh!AF$9:AF$1496)</f>
        <v>0</v>
      </c>
      <c r="AG1329" s="13">
        <f>SUMIF(Data_IND_TWh!$A$9:$A$504,Data_TOT_TWh!$B1329&amp;"200_"&amp;Data_TOT_TWh!$E1329,Data_IND_TWh!AG$9:AG$504)+SUMIF(Data_TER_TWh!$A$9:$A$504,Data_TOT_TWh!$B1329&amp;"300_"&amp;Data_TOT_TWh!$E1329,Data_TER_TWh!AG$9:AG$504)+SUMIF(Data_RES_TWh!$A$9:$A$1496,Data_TOT_TWh!$B1329&amp;"400_"&amp;Data_TOT_TWh!$E1329,Data_RES_TWh!AG$9:AG$1496)</f>
        <v>0</v>
      </c>
      <c r="AH1329" s="46">
        <f>SUMIF(Data_IND_TWh!$A$9:$A$504,Data_TOT_TWh!$B1329&amp;"200_"&amp;Data_TOT_TWh!$E1329,Data_IND_TWh!AH$9:AH$504)+SUMIF(Data_TER_TWh!$A$9:$A$504,Data_TOT_TWh!$B1329&amp;"300_"&amp;Data_TOT_TWh!$E1329,Data_TER_TWh!AH$9:AH$504)+SUMIF(Data_RES_TWh!$A$9:$A$1496,Data_TOT_TWh!$B1329&amp;"400_"&amp;Data_TOT_TWh!$E1329,Data_RES_TWh!AH$9:AH$1496)</f>
        <v>0</v>
      </c>
      <c r="AJ1329" s="13"/>
      <c r="AL1329" s="9"/>
      <c r="AM1329" s="87"/>
      <c r="AN1329" s="87"/>
    </row>
    <row r="1330" spans="12:40">
      <c r="L1330" s="46"/>
      <c r="M1330" s="46"/>
      <c r="O1330" s="47"/>
      <c r="P1330" s="46"/>
      <c r="Q1330" s="46"/>
      <c r="R1330" s="37"/>
      <c r="S1330" s="13"/>
      <c r="U1330" s="13"/>
      <c r="W1330" s="13"/>
      <c r="X1330" s="13">
        <f>SUMIF(Data_IND_TWh!$A$9:$A$504,Data_TOT_TWh!$B1330&amp;"200_"&amp;Data_TOT_TWh!$E1330,Data_IND_TWh!X$9:X$504)+SUMIF(Data_TER_TWh!$A$9:$A$504,Data_TOT_TWh!$B1330&amp;"300_"&amp;Data_TOT_TWh!$E1330,Data_TER_TWh!X$9:X$504)+SUMIF(Data_RES_TWh!$A$9:$A$1496,Data_TOT_TWh!$B1330&amp;"400_"&amp;Data_TOT_TWh!$E1330,Data_RES_TWh!X$9:X$1496)</f>
        <v>0</v>
      </c>
      <c r="Y1330" s="13">
        <f>SUMIF(Data_IND_TWh!$A$9:$A$504,Data_TOT_TWh!$B1330&amp;"200_"&amp;Data_TOT_TWh!$E1330,Data_IND_TWh!Y$9:Y$504)+SUMIF(Data_TER_TWh!$A$9:$A$504,Data_TOT_TWh!$B1330&amp;"300_"&amp;Data_TOT_TWh!$E1330,Data_TER_TWh!Y$9:Y$504)+SUMIF(Data_RES_TWh!$A$9:$A$1496,Data_TOT_TWh!$B1330&amp;"400_"&amp;Data_TOT_TWh!$E1330,Data_RES_TWh!Y$9:Y$1496)</f>
        <v>0</v>
      </c>
      <c r="Z1330" s="13">
        <f>SUMIF(Data_IND_TWh!$A$9:$A$504,Data_TOT_TWh!$B1330&amp;"200_"&amp;Data_TOT_TWh!$E1330,Data_IND_TWh!Z$9:Z$504)+SUMIF(Data_TER_TWh!$A$9:$A$504,Data_TOT_TWh!$B1330&amp;"300_"&amp;Data_TOT_TWh!$E1330,Data_TER_TWh!Z$9:Z$504)+SUMIF(Data_RES_TWh!$A$9:$A$1496,Data_TOT_TWh!$B1330&amp;"400_"&amp;Data_TOT_TWh!$E1330,Data_RES_TWh!Z$9:Z$1496)</f>
        <v>0</v>
      </c>
      <c r="AA1330" s="46">
        <f>SUMIF(Data_IND_TWh!$A$9:$A$504,Data_TOT_TWh!$B1330&amp;"200_"&amp;Data_TOT_TWh!$E1330,Data_IND_TWh!AA$9:AA$504)+SUMIF(Data_TER_TWh!$A$9:$A$504,Data_TOT_TWh!$B1330&amp;"300_"&amp;Data_TOT_TWh!$E1330,Data_TER_TWh!AA$9:AA$504)+SUMIF(Data_RES_TWh!$A$9:$A$1496,Data_TOT_TWh!$B1330&amp;"400_"&amp;Data_TOT_TWh!$E1330,Data_RES_TWh!AA$9:AA$1496)</f>
        <v>0</v>
      </c>
      <c r="AC1330" s="13"/>
      <c r="AE1330" s="13"/>
      <c r="AF1330" s="13">
        <f>SUMIF(Data_IND_TWh!$A$9:$A$504,Data_TOT_TWh!$B1330&amp;"200_"&amp;Data_TOT_TWh!$E1330,Data_IND_TWh!AF$9:AF$504)+SUMIF(Data_TER_TWh!$A$9:$A$504,Data_TOT_TWh!$B1330&amp;"300_"&amp;Data_TOT_TWh!$E1330,Data_TER_TWh!AF$9:AF$504)+SUMIF(Data_RES_TWh!$A$9:$A$1496,Data_TOT_TWh!$B1330&amp;"400_"&amp;Data_TOT_TWh!$E1330,Data_RES_TWh!AF$9:AF$1496)</f>
        <v>0</v>
      </c>
      <c r="AG1330" s="13">
        <f>SUMIF(Data_IND_TWh!$A$9:$A$504,Data_TOT_TWh!$B1330&amp;"200_"&amp;Data_TOT_TWh!$E1330,Data_IND_TWh!AG$9:AG$504)+SUMIF(Data_TER_TWh!$A$9:$A$504,Data_TOT_TWh!$B1330&amp;"300_"&amp;Data_TOT_TWh!$E1330,Data_TER_TWh!AG$9:AG$504)+SUMIF(Data_RES_TWh!$A$9:$A$1496,Data_TOT_TWh!$B1330&amp;"400_"&amp;Data_TOT_TWh!$E1330,Data_RES_TWh!AG$9:AG$1496)</f>
        <v>0</v>
      </c>
      <c r="AH1330" s="46">
        <f>SUMIF(Data_IND_TWh!$A$9:$A$504,Data_TOT_TWh!$B1330&amp;"200_"&amp;Data_TOT_TWh!$E1330,Data_IND_TWh!AH$9:AH$504)+SUMIF(Data_TER_TWh!$A$9:$A$504,Data_TOT_TWh!$B1330&amp;"300_"&amp;Data_TOT_TWh!$E1330,Data_TER_TWh!AH$9:AH$504)+SUMIF(Data_RES_TWh!$A$9:$A$1496,Data_TOT_TWh!$B1330&amp;"400_"&amp;Data_TOT_TWh!$E1330,Data_RES_TWh!AH$9:AH$1496)</f>
        <v>0</v>
      </c>
      <c r="AJ1330" s="13"/>
      <c r="AL1330" s="9"/>
      <c r="AM1330" s="87"/>
      <c r="AN1330" s="87"/>
    </row>
    <row r="1331" spans="12:40">
      <c r="L1331" s="46"/>
      <c r="M1331" s="46"/>
      <c r="O1331" s="47"/>
      <c r="P1331" s="46"/>
      <c r="Q1331" s="46"/>
      <c r="R1331" s="37"/>
      <c r="S1331" s="13"/>
      <c r="U1331" s="13"/>
      <c r="W1331" s="13"/>
      <c r="X1331" s="13">
        <f>SUMIF(Data_IND_TWh!$A$9:$A$504,Data_TOT_TWh!$B1331&amp;"200_"&amp;Data_TOT_TWh!$E1331,Data_IND_TWh!X$9:X$504)+SUMIF(Data_TER_TWh!$A$9:$A$504,Data_TOT_TWh!$B1331&amp;"300_"&amp;Data_TOT_TWh!$E1331,Data_TER_TWh!X$9:X$504)+SUMIF(Data_RES_TWh!$A$9:$A$1496,Data_TOT_TWh!$B1331&amp;"400_"&amp;Data_TOT_TWh!$E1331,Data_RES_TWh!X$9:X$1496)</f>
        <v>0</v>
      </c>
      <c r="Y1331" s="13">
        <f>SUMIF(Data_IND_TWh!$A$9:$A$504,Data_TOT_TWh!$B1331&amp;"200_"&amp;Data_TOT_TWh!$E1331,Data_IND_TWh!Y$9:Y$504)+SUMIF(Data_TER_TWh!$A$9:$A$504,Data_TOT_TWh!$B1331&amp;"300_"&amp;Data_TOT_TWh!$E1331,Data_TER_TWh!Y$9:Y$504)+SUMIF(Data_RES_TWh!$A$9:$A$1496,Data_TOT_TWh!$B1331&amp;"400_"&amp;Data_TOT_TWh!$E1331,Data_RES_TWh!Y$9:Y$1496)</f>
        <v>0</v>
      </c>
      <c r="Z1331" s="13">
        <f>SUMIF(Data_IND_TWh!$A$9:$A$504,Data_TOT_TWh!$B1331&amp;"200_"&amp;Data_TOT_TWh!$E1331,Data_IND_TWh!Z$9:Z$504)+SUMIF(Data_TER_TWh!$A$9:$A$504,Data_TOT_TWh!$B1331&amp;"300_"&amp;Data_TOT_TWh!$E1331,Data_TER_TWh!Z$9:Z$504)+SUMIF(Data_RES_TWh!$A$9:$A$1496,Data_TOT_TWh!$B1331&amp;"400_"&amp;Data_TOT_TWh!$E1331,Data_RES_TWh!Z$9:Z$1496)</f>
        <v>0</v>
      </c>
      <c r="AA1331" s="46">
        <f>SUMIF(Data_IND_TWh!$A$9:$A$504,Data_TOT_TWh!$B1331&amp;"200_"&amp;Data_TOT_TWh!$E1331,Data_IND_TWh!AA$9:AA$504)+SUMIF(Data_TER_TWh!$A$9:$A$504,Data_TOT_TWh!$B1331&amp;"300_"&amp;Data_TOT_TWh!$E1331,Data_TER_TWh!AA$9:AA$504)+SUMIF(Data_RES_TWh!$A$9:$A$1496,Data_TOT_TWh!$B1331&amp;"400_"&amp;Data_TOT_TWh!$E1331,Data_RES_TWh!AA$9:AA$1496)</f>
        <v>0</v>
      </c>
      <c r="AC1331" s="13"/>
      <c r="AE1331" s="13"/>
      <c r="AF1331" s="13">
        <f>SUMIF(Data_IND_TWh!$A$9:$A$504,Data_TOT_TWh!$B1331&amp;"200_"&amp;Data_TOT_TWh!$E1331,Data_IND_TWh!AF$9:AF$504)+SUMIF(Data_TER_TWh!$A$9:$A$504,Data_TOT_TWh!$B1331&amp;"300_"&amp;Data_TOT_TWh!$E1331,Data_TER_TWh!AF$9:AF$504)+SUMIF(Data_RES_TWh!$A$9:$A$1496,Data_TOT_TWh!$B1331&amp;"400_"&amp;Data_TOT_TWh!$E1331,Data_RES_TWh!AF$9:AF$1496)</f>
        <v>0</v>
      </c>
      <c r="AG1331" s="13">
        <f>SUMIF(Data_IND_TWh!$A$9:$A$504,Data_TOT_TWh!$B1331&amp;"200_"&amp;Data_TOT_TWh!$E1331,Data_IND_TWh!AG$9:AG$504)+SUMIF(Data_TER_TWh!$A$9:$A$504,Data_TOT_TWh!$B1331&amp;"300_"&amp;Data_TOT_TWh!$E1331,Data_TER_TWh!AG$9:AG$504)+SUMIF(Data_RES_TWh!$A$9:$A$1496,Data_TOT_TWh!$B1331&amp;"400_"&amp;Data_TOT_TWh!$E1331,Data_RES_TWh!AG$9:AG$1496)</f>
        <v>0</v>
      </c>
      <c r="AH1331" s="46">
        <f>SUMIF(Data_IND_TWh!$A$9:$A$504,Data_TOT_TWh!$B1331&amp;"200_"&amp;Data_TOT_TWh!$E1331,Data_IND_TWh!AH$9:AH$504)+SUMIF(Data_TER_TWh!$A$9:$A$504,Data_TOT_TWh!$B1331&amp;"300_"&amp;Data_TOT_TWh!$E1331,Data_TER_TWh!AH$9:AH$504)+SUMIF(Data_RES_TWh!$A$9:$A$1496,Data_TOT_TWh!$B1331&amp;"400_"&amp;Data_TOT_TWh!$E1331,Data_RES_TWh!AH$9:AH$1496)</f>
        <v>0</v>
      </c>
      <c r="AJ1331" s="13"/>
      <c r="AL1331" s="9"/>
      <c r="AM1331" s="87"/>
      <c r="AN1331" s="87"/>
    </row>
    <row r="1332" spans="12:40">
      <c r="L1332" s="46"/>
      <c r="M1332" s="46"/>
      <c r="O1332" s="47"/>
      <c r="P1332" s="46"/>
      <c r="Q1332" s="46"/>
      <c r="R1332" s="37"/>
      <c r="S1332" s="13"/>
      <c r="U1332" s="13"/>
      <c r="W1332" s="13"/>
      <c r="X1332" s="13">
        <f>SUMIF(Data_IND_TWh!$A$9:$A$504,Data_TOT_TWh!$B1332&amp;"200_"&amp;Data_TOT_TWh!$E1332,Data_IND_TWh!X$9:X$504)+SUMIF(Data_TER_TWh!$A$9:$A$504,Data_TOT_TWh!$B1332&amp;"300_"&amp;Data_TOT_TWh!$E1332,Data_TER_TWh!X$9:X$504)+SUMIF(Data_RES_TWh!$A$9:$A$1496,Data_TOT_TWh!$B1332&amp;"400_"&amp;Data_TOT_TWh!$E1332,Data_RES_TWh!X$9:X$1496)</f>
        <v>0</v>
      </c>
      <c r="Y1332" s="13">
        <f>SUMIF(Data_IND_TWh!$A$9:$A$504,Data_TOT_TWh!$B1332&amp;"200_"&amp;Data_TOT_TWh!$E1332,Data_IND_TWh!Y$9:Y$504)+SUMIF(Data_TER_TWh!$A$9:$A$504,Data_TOT_TWh!$B1332&amp;"300_"&amp;Data_TOT_TWh!$E1332,Data_TER_TWh!Y$9:Y$504)+SUMIF(Data_RES_TWh!$A$9:$A$1496,Data_TOT_TWh!$B1332&amp;"400_"&amp;Data_TOT_TWh!$E1332,Data_RES_TWh!Y$9:Y$1496)</f>
        <v>0</v>
      </c>
      <c r="Z1332" s="13">
        <f>SUMIF(Data_IND_TWh!$A$9:$A$504,Data_TOT_TWh!$B1332&amp;"200_"&amp;Data_TOT_TWh!$E1332,Data_IND_TWh!Z$9:Z$504)+SUMIF(Data_TER_TWh!$A$9:$A$504,Data_TOT_TWh!$B1332&amp;"300_"&amp;Data_TOT_TWh!$E1332,Data_TER_TWh!Z$9:Z$504)+SUMIF(Data_RES_TWh!$A$9:$A$1496,Data_TOT_TWh!$B1332&amp;"400_"&amp;Data_TOT_TWh!$E1332,Data_RES_TWh!Z$9:Z$1496)</f>
        <v>0</v>
      </c>
      <c r="AA1332" s="46">
        <f>SUMIF(Data_IND_TWh!$A$9:$A$504,Data_TOT_TWh!$B1332&amp;"200_"&amp;Data_TOT_TWh!$E1332,Data_IND_TWh!AA$9:AA$504)+SUMIF(Data_TER_TWh!$A$9:$A$504,Data_TOT_TWh!$B1332&amp;"300_"&amp;Data_TOT_TWh!$E1332,Data_TER_TWh!AA$9:AA$504)+SUMIF(Data_RES_TWh!$A$9:$A$1496,Data_TOT_TWh!$B1332&amp;"400_"&amp;Data_TOT_TWh!$E1332,Data_RES_TWh!AA$9:AA$1496)</f>
        <v>0</v>
      </c>
      <c r="AC1332" s="13"/>
      <c r="AE1332" s="13"/>
      <c r="AF1332" s="13">
        <f>SUMIF(Data_IND_TWh!$A$9:$A$504,Data_TOT_TWh!$B1332&amp;"200_"&amp;Data_TOT_TWh!$E1332,Data_IND_TWh!AF$9:AF$504)+SUMIF(Data_TER_TWh!$A$9:$A$504,Data_TOT_TWh!$B1332&amp;"300_"&amp;Data_TOT_TWh!$E1332,Data_TER_TWh!AF$9:AF$504)+SUMIF(Data_RES_TWh!$A$9:$A$1496,Data_TOT_TWh!$B1332&amp;"400_"&amp;Data_TOT_TWh!$E1332,Data_RES_TWh!AF$9:AF$1496)</f>
        <v>0</v>
      </c>
      <c r="AG1332" s="13">
        <f>SUMIF(Data_IND_TWh!$A$9:$A$504,Data_TOT_TWh!$B1332&amp;"200_"&amp;Data_TOT_TWh!$E1332,Data_IND_TWh!AG$9:AG$504)+SUMIF(Data_TER_TWh!$A$9:$A$504,Data_TOT_TWh!$B1332&amp;"300_"&amp;Data_TOT_TWh!$E1332,Data_TER_TWh!AG$9:AG$504)+SUMIF(Data_RES_TWh!$A$9:$A$1496,Data_TOT_TWh!$B1332&amp;"400_"&amp;Data_TOT_TWh!$E1332,Data_RES_TWh!AG$9:AG$1496)</f>
        <v>0</v>
      </c>
      <c r="AH1332" s="46">
        <f>SUMIF(Data_IND_TWh!$A$9:$A$504,Data_TOT_TWh!$B1332&amp;"200_"&amp;Data_TOT_TWh!$E1332,Data_IND_TWh!AH$9:AH$504)+SUMIF(Data_TER_TWh!$A$9:$A$504,Data_TOT_TWh!$B1332&amp;"300_"&amp;Data_TOT_TWh!$E1332,Data_TER_TWh!AH$9:AH$504)+SUMIF(Data_RES_TWh!$A$9:$A$1496,Data_TOT_TWh!$B1332&amp;"400_"&amp;Data_TOT_TWh!$E1332,Data_RES_TWh!AH$9:AH$1496)</f>
        <v>0</v>
      </c>
      <c r="AJ1332" s="13"/>
      <c r="AL1332" s="9"/>
      <c r="AM1332" s="87"/>
      <c r="AN1332" s="87"/>
    </row>
    <row r="1333" spans="12:40">
      <c r="L1333" s="46"/>
      <c r="M1333" s="46"/>
      <c r="O1333" s="47"/>
      <c r="P1333" s="46"/>
      <c r="Q1333" s="46"/>
      <c r="R1333" s="37"/>
      <c r="S1333" s="13"/>
      <c r="U1333" s="13"/>
      <c r="W1333" s="13"/>
      <c r="X1333" s="13">
        <f>SUMIF(Data_IND_TWh!$A$9:$A$504,Data_TOT_TWh!$B1333&amp;"200_"&amp;Data_TOT_TWh!$E1333,Data_IND_TWh!X$9:X$504)+SUMIF(Data_TER_TWh!$A$9:$A$504,Data_TOT_TWh!$B1333&amp;"300_"&amp;Data_TOT_TWh!$E1333,Data_TER_TWh!X$9:X$504)+SUMIF(Data_RES_TWh!$A$9:$A$1496,Data_TOT_TWh!$B1333&amp;"400_"&amp;Data_TOT_TWh!$E1333,Data_RES_TWh!X$9:X$1496)</f>
        <v>0</v>
      </c>
      <c r="Y1333" s="13">
        <f>SUMIF(Data_IND_TWh!$A$9:$A$504,Data_TOT_TWh!$B1333&amp;"200_"&amp;Data_TOT_TWh!$E1333,Data_IND_TWh!Y$9:Y$504)+SUMIF(Data_TER_TWh!$A$9:$A$504,Data_TOT_TWh!$B1333&amp;"300_"&amp;Data_TOT_TWh!$E1333,Data_TER_TWh!Y$9:Y$504)+SUMIF(Data_RES_TWh!$A$9:$A$1496,Data_TOT_TWh!$B1333&amp;"400_"&amp;Data_TOT_TWh!$E1333,Data_RES_TWh!Y$9:Y$1496)</f>
        <v>0</v>
      </c>
      <c r="Z1333" s="13">
        <f>SUMIF(Data_IND_TWh!$A$9:$A$504,Data_TOT_TWh!$B1333&amp;"200_"&amp;Data_TOT_TWh!$E1333,Data_IND_TWh!Z$9:Z$504)+SUMIF(Data_TER_TWh!$A$9:$A$504,Data_TOT_TWh!$B1333&amp;"300_"&amp;Data_TOT_TWh!$E1333,Data_TER_TWh!Z$9:Z$504)+SUMIF(Data_RES_TWh!$A$9:$A$1496,Data_TOT_TWh!$B1333&amp;"400_"&amp;Data_TOT_TWh!$E1333,Data_RES_TWh!Z$9:Z$1496)</f>
        <v>0</v>
      </c>
      <c r="AA1333" s="46">
        <f>SUMIF(Data_IND_TWh!$A$9:$A$504,Data_TOT_TWh!$B1333&amp;"200_"&amp;Data_TOT_TWh!$E1333,Data_IND_TWh!AA$9:AA$504)+SUMIF(Data_TER_TWh!$A$9:$A$504,Data_TOT_TWh!$B1333&amp;"300_"&amp;Data_TOT_TWh!$E1333,Data_TER_TWh!AA$9:AA$504)+SUMIF(Data_RES_TWh!$A$9:$A$1496,Data_TOT_TWh!$B1333&amp;"400_"&amp;Data_TOT_TWh!$E1333,Data_RES_TWh!AA$9:AA$1496)</f>
        <v>0</v>
      </c>
      <c r="AC1333" s="13"/>
      <c r="AE1333" s="13"/>
      <c r="AF1333" s="13">
        <f>SUMIF(Data_IND_TWh!$A$9:$A$504,Data_TOT_TWh!$B1333&amp;"200_"&amp;Data_TOT_TWh!$E1333,Data_IND_TWh!AF$9:AF$504)+SUMIF(Data_TER_TWh!$A$9:$A$504,Data_TOT_TWh!$B1333&amp;"300_"&amp;Data_TOT_TWh!$E1333,Data_TER_TWh!AF$9:AF$504)+SUMIF(Data_RES_TWh!$A$9:$A$1496,Data_TOT_TWh!$B1333&amp;"400_"&amp;Data_TOT_TWh!$E1333,Data_RES_TWh!AF$9:AF$1496)</f>
        <v>0</v>
      </c>
      <c r="AG1333" s="13">
        <f>SUMIF(Data_IND_TWh!$A$9:$A$504,Data_TOT_TWh!$B1333&amp;"200_"&amp;Data_TOT_TWh!$E1333,Data_IND_TWh!AG$9:AG$504)+SUMIF(Data_TER_TWh!$A$9:$A$504,Data_TOT_TWh!$B1333&amp;"300_"&amp;Data_TOT_TWh!$E1333,Data_TER_TWh!AG$9:AG$504)+SUMIF(Data_RES_TWh!$A$9:$A$1496,Data_TOT_TWh!$B1333&amp;"400_"&amp;Data_TOT_TWh!$E1333,Data_RES_TWh!AG$9:AG$1496)</f>
        <v>0</v>
      </c>
      <c r="AH1333" s="46">
        <f>SUMIF(Data_IND_TWh!$A$9:$A$504,Data_TOT_TWh!$B1333&amp;"200_"&amp;Data_TOT_TWh!$E1333,Data_IND_TWh!AH$9:AH$504)+SUMIF(Data_TER_TWh!$A$9:$A$504,Data_TOT_TWh!$B1333&amp;"300_"&amp;Data_TOT_TWh!$E1333,Data_TER_TWh!AH$9:AH$504)+SUMIF(Data_RES_TWh!$A$9:$A$1496,Data_TOT_TWh!$B1333&amp;"400_"&amp;Data_TOT_TWh!$E1333,Data_RES_TWh!AH$9:AH$1496)</f>
        <v>0</v>
      </c>
      <c r="AJ1333" s="13"/>
      <c r="AL1333" s="9"/>
      <c r="AM1333" s="87"/>
      <c r="AN1333" s="87"/>
    </row>
    <row r="1334" spans="12:40">
      <c r="L1334" s="46"/>
      <c r="M1334" s="46"/>
      <c r="O1334" s="47"/>
      <c r="P1334" s="46"/>
      <c r="Q1334" s="46"/>
      <c r="R1334" s="37"/>
      <c r="S1334" s="13"/>
      <c r="U1334" s="13"/>
      <c r="W1334" s="13"/>
      <c r="X1334" s="13">
        <f>SUMIF(Data_IND_TWh!$A$9:$A$504,Data_TOT_TWh!$B1334&amp;"200_"&amp;Data_TOT_TWh!$E1334,Data_IND_TWh!X$9:X$504)+SUMIF(Data_TER_TWh!$A$9:$A$504,Data_TOT_TWh!$B1334&amp;"300_"&amp;Data_TOT_TWh!$E1334,Data_TER_TWh!X$9:X$504)+SUMIF(Data_RES_TWh!$A$9:$A$1496,Data_TOT_TWh!$B1334&amp;"400_"&amp;Data_TOT_TWh!$E1334,Data_RES_TWh!X$9:X$1496)</f>
        <v>0</v>
      </c>
      <c r="Y1334" s="13">
        <f>SUMIF(Data_IND_TWh!$A$9:$A$504,Data_TOT_TWh!$B1334&amp;"200_"&amp;Data_TOT_TWh!$E1334,Data_IND_TWh!Y$9:Y$504)+SUMIF(Data_TER_TWh!$A$9:$A$504,Data_TOT_TWh!$B1334&amp;"300_"&amp;Data_TOT_TWh!$E1334,Data_TER_TWh!Y$9:Y$504)+SUMIF(Data_RES_TWh!$A$9:$A$1496,Data_TOT_TWh!$B1334&amp;"400_"&amp;Data_TOT_TWh!$E1334,Data_RES_TWh!Y$9:Y$1496)</f>
        <v>0</v>
      </c>
      <c r="Z1334" s="13">
        <f>SUMIF(Data_IND_TWh!$A$9:$A$504,Data_TOT_TWh!$B1334&amp;"200_"&amp;Data_TOT_TWh!$E1334,Data_IND_TWh!Z$9:Z$504)+SUMIF(Data_TER_TWh!$A$9:$A$504,Data_TOT_TWh!$B1334&amp;"300_"&amp;Data_TOT_TWh!$E1334,Data_TER_TWh!Z$9:Z$504)+SUMIF(Data_RES_TWh!$A$9:$A$1496,Data_TOT_TWh!$B1334&amp;"400_"&amp;Data_TOT_TWh!$E1334,Data_RES_TWh!Z$9:Z$1496)</f>
        <v>0</v>
      </c>
      <c r="AA1334" s="46">
        <f>SUMIF(Data_IND_TWh!$A$9:$A$504,Data_TOT_TWh!$B1334&amp;"200_"&amp;Data_TOT_TWh!$E1334,Data_IND_TWh!AA$9:AA$504)+SUMIF(Data_TER_TWh!$A$9:$A$504,Data_TOT_TWh!$B1334&amp;"300_"&amp;Data_TOT_TWh!$E1334,Data_TER_TWh!AA$9:AA$504)+SUMIF(Data_RES_TWh!$A$9:$A$1496,Data_TOT_TWh!$B1334&amp;"400_"&amp;Data_TOT_TWh!$E1334,Data_RES_TWh!AA$9:AA$1496)</f>
        <v>0</v>
      </c>
      <c r="AC1334" s="13"/>
      <c r="AE1334" s="13"/>
      <c r="AF1334" s="13">
        <f>SUMIF(Data_IND_TWh!$A$9:$A$504,Data_TOT_TWh!$B1334&amp;"200_"&amp;Data_TOT_TWh!$E1334,Data_IND_TWh!AF$9:AF$504)+SUMIF(Data_TER_TWh!$A$9:$A$504,Data_TOT_TWh!$B1334&amp;"300_"&amp;Data_TOT_TWh!$E1334,Data_TER_TWh!AF$9:AF$504)+SUMIF(Data_RES_TWh!$A$9:$A$1496,Data_TOT_TWh!$B1334&amp;"400_"&amp;Data_TOT_TWh!$E1334,Data_RES_TWh!AF$9:AF$1496)</f>
        <v>0</v>
      </c>
      <c r="AG1334" s="13">
        <f>SUMIF(Data_IND_TWh!$A$9:$A$504,Data_TOT_TWh!$B1334&amp;"200_"&amp;Data_TOT_TWh!$E1334,Data_IND_TWh!AG$9:AG$504)+SUMIF(Data_TER_TWh!$A$9:$A$504,Data_TOT_TWh!$B1334&amp;"300_"&amp;Data_TOT_TWh!$E1334,Data_TER_TWh!AG$9:AG$504)+SUMIF(Data_RES_TWh!$A$9:$A$1496,Data_TOT_TWh!$B1334&amp;"400_"&amp;Data_TOT_TWh!$E1334,Data_RES_TWh!AG$9:AG$1496)</f>
        <v>0</v>
      </c>
      <c r="AH1334" s="46">
        <f>SUMIF(Data_IND_TWh!$A$9:$A$504,Data_TOT_TWh!$B1334&amp;"200_"&amp;Data_TOT_TWh!$E1334,Data_IND_TWh!AH$9:AH$504)+SUMIF(Data_TER_TWh!$A$9:$A$504,Data_TOT_TWh!$B1334&amp;"300_"&amp;Data_TOT_TWh!$E1334,Data_TER_TWh!AH$9:AH$504)+SUMIF(Data_RES_TWh!$A$9:$A$1496,Data_TOT_TWh!$B1334&amp;"400_"&amp;Data_TOT_TWh!$E1334,Data_RES_TWh!AH$9:AH$1496)</f>
        <v>0</v>
      </c>
      <c r="AJ1334" s="13"/>
      <c r="AL1334" s="9"/>
      <c r="AM1334" s="87"/>
      <c r="AN1334" s="87"/>
    </row>
    <row r="1335" spans="12:40">
      <c r="L1335" s="46"/>
      <c r="M1335" s="46"/>
      <c r="O1335" s="47"/>
      <c r="P1335" s="46"/>
      <c r="Q1335" s="46"/>
      <c r="R1335" s="37"/>
      <c r="S1335" s="13"/>
      <c r="U1335" s="13"/>
      <c r="W1335" s="13"/>
      <c r="X1335" s="13">
        <f>SUMIF(Data_IND_TWh!$A$9:$A$504,Data_TOT_TWh!$B1335&amp;"200_"&amp;Data_TOT_TWh!$E1335,Data_IND_TWh!X$9:X$504)+SUMIF(Data_TER_TWh!$A$9:$A$504,Data_TOT_TWh!$B1335&amp;"300_"&amp;Data_TOT_TWh!$E1335,Data_TER_TWh!X$9:X$504)+SUMIF(Data_RES_TWh!$A$9:$A$1496,Data_TOT_TWh!$B1335&amp;"400_"&amp;Data_TOT_TWh!$E1335,Data_RES_TWh!X$9:X$1496)</f>
        <v>0</v>
      </c>
      <c r="Y1335" s="13">
        <f>SUMIF(Data_IND_TWh!$A$9:$A$504,Data_TOT_TWh!$B1335&amp;"200_"&amp;Data_TOT_TWh!$E1335,Data_IND_TWh!Y$9:Y$504)+SUMIF(Data_TER_TWh!$A$9:$A$504,Data_TOT_TWh!$B1335&amp;"300_"&amp;Data_TOT_TWh!$E1335,Data_TER_TWh!Y$9:Y$504)+SUMIF(Data_RES_TWh!$A$9:$A$1496,Data_TOT_TWh!$B1335&amp;"400_"&amp;Data_TOT_TWh!$E1335,Data_RES_TWh!Y$9:Y$1496)</f>
        <v>0</v>
      </c>
      <c r="Z1335" s="13">
        <f>SUMIF(Data_IND_TWh!$A$9:$A$504,Data_TOT_TWh!$B1335&amp;"200_"&amp;Data_TOT_TWh!$E1335,Data_IND_TWh!Z$9:Z$504)+SUMIF(Data_TER_TWh!$A$9:$A$504,Data_TOT_TWh!$B1335&amp;"300_"&amp;Data_TOT_TWh!$E1335,Data_TER_TWh!Z$9:Z$504)+SUMIF(Data_RES_TWh!$A$9:$A$1496,Data_TOT_TWh!$B1335&amp;"400_"&amp;Data_TOT_TWh!$E1335,Data_RES_TWh!Z$9:Z$1496)</f>
        <v>0</v>
      </c>
      <c r="AA1335" s="46">
        <f>SUMIF(Data_IND_TWh!$A$9:$A$504,Data_TOT_TWh!$B1335&amp;"200_"&amp;Data_TOT_TWh!$E1335,Data_IND_TWh!AA$9:AA$504)+SUMIF(Data_TER_TWh!$A$9:$A$504,Data_TOT_TWh!$B1335&amp;"300_"&amp;Data_TOT_TWh!$E1335,Data_TER_TWh!AA$9:AA$504)+SUMIF(Data_RES_TWh!$A$9:$A$1496,Data_TOT_TWh!$B1335&amp;"400_"&amp;Data_TOT_TWh!$E1335,Data_RES_TWh!AA$9:AA$1496)</f>
        <v>0</v>
      </c>
      <c r="AC1335" s="13"/>
      <c r="AE1335" s="13"/>
      <c r="AF1335" s="13">
        <f>SUMIF(Data_IND_TWh!$A$9:$A$504,Data_TOT_TWh!$B1335&amp;"200_"&amp;Data_TOT_TWh!$E1335,Data_IND_TWh!AF$9:AF$504)+SUMIF(Data_TER_TWh!$A$9:$A$504,Data_TOT_TWh!$B1335&amp;"300_"&amp;Data_TOT_TWh!$E1335,Data_TER_TWh!AF$9:AF$504)+SUMIF(Data_RES_TWh!$A$9:$A$1496,Data_TOT_TWh!$B1335&amp;"400_"&amp;Data_TOT_TWh!$E1335,Data_RES_TWh!AF$9:AF$1496)</f>
        <v>0</v>
      </c>
      <c r="AG1335" s="13">
        <f>SUMIF(Data_IND_TWh!$A$9:$A$504,Data_TOT_TWh!$B1335&amp;"200_"&amp;Data_TOT_TWh!$E1335,Data_IND_TWh!AG$9:AG$504)+SUMIF(Data_TER_TWh!$A$9:$A$504,Data_TOT_TWh!$B1335&amp;"300_"&amp;Data_TOT_TWh!$E1335,Data_TER_TWh!AG$9:AG$504)+SUMIF(Data_RES_TWh!$A$9:$A$1496,Data_TOT_TWh!$B1335&amp;"400_"&amp;Data_TOT_TWh!$E1335,Data_RES_TWh!AG$9:AG$1496)</f>
        <v>0</v>
      </c>
      <c r="AH1335" s="46">
        <f>SUMIF(Data_IND_TWh!$A$9:$A$504,Data_TOT_TWh!$B1335&amp;"200_"&amp;Data_TOT_TWh!$E1335,Data_IND_TWh!AH$9:AH$504)+SUMIF(Data_TER_TWh!$A$9:$A$504,Data_TOT_TWh!$B1335&amp;"300_"&amp;Data_TOT_TWh!$E1335,Data_TER_TWh!AH$9:AH$504)+SUMIF(Data_RES_TWh!$A$9:$A$1496,Data_TOT_TWh!$B1335&amp;"400_"&amp;Data_TOT_TWh!$E1335,Data_RES_TWh!AH$9:AH$1496)</f>
        <v>0</v>
      </c>
      <c r="AJ1335" s="13"/>
      <c r="AL1335" s="9"/>
      <c r="AM1335" s="87"/>
      <c r="AN1335" s="87"/>
    </row>
    <row r="1336" spans="12:40">
      <c r="L1336" s="46"/>
      <c r="M1336" s="46"/>
      <c r="O1336" s="47"/>
      <c r="P1336" s="46"/>
      <c r="Q1336" s="46"/>
      <c r="R1336" s="37"/>
      <c r="S1336" s="13"/>
      <c r="U1336" s="13"/>
      <c r="W1336" s="13"/>
      <c r="X1336" s="13">
        <f>SUMIF(Data_IND_TWh!$A$9:$A$504,Data_TOT_TWh!$B1336&amp;"200_"&amp;Data_TOT_TWh!$E1336,Data_IND_TWh!X$9:X$504)+SUMIF(Data_TER_TWh!$A$9:$A$504,Data_TOT_TWh!$B1336&amp;"300_"&amp;Data_TOT_TWh!$E1336,Data_TER_TWh!X$9:X$504)+SUMIF(Data_RES_TWh!$A$9:$A$1496,Data_TOT_TWh!$B1336&amp;"400_"&amp;Data_TOT_TWh!$E1336,Data_RES_TWh!X$9:X$1496)</f>
        <v>0</v>
      </c>
      <c r="Y1336" s="13">
        <f>SUMIF(Data_IND_TWh!$A$9:$A$504,Data_TOT_TWh!$B1336&amp;"200_"&amp;Data_TOT_TWh!$E1336,Data_IND_TWh!Y$9:Y$504)+SUMIF(Data_TER_TWh!$A$9:$A$504,Data_TOT_TWh!$B1336&amp;"300_"&amp;Data_TOT_TWh!$E1336,Data_TER_TWh!Y$9:Y$504)+SUMIF(Data_RES_TWh!$A$9:$A$1496,Data_TOT_TWh!$B1336&amp;"400_"&amp;Data_TOT_TWh!$E1336,Data_RES_TWh!Y$9:Y$1496)</f>
        <v>0</v>
      </c>
      <c r="Z1336" s="13">
        <f>SUMIF(Data_IND_TWh!$A$9:$A$504,Data_TOT_TWh!$B1336&amp;"200_"&amp;Data_TOT_TWh!$E1336,Data_IND_TWh!Z$9:Z$504)+SUMIF(Data_TER_TWh!$A$9:$A$504,Data_TOT_TWh!$B1336&amp;"300_"&amp;Data_TOT_TWh!$E1336,Data_TER_TWh!Z$9:Z$504)+SUMIF(Data_RES_TWh!$A$9:$A$1496,Data_TOT_TWh!$B1336&amp;"400_"&amp;Data_TOT_TWh!$E1336,Data_RES_TWh!Z$9:Z$1496)</f>
        <v>0</v>
      </c>
      <c r="AA1336" s="46">
        <f>SUMIF(Data_IND_TWh!$A$9:$A$504,Data_TOT_TWh!$B1336&amp;"200_"&amp;Data_TOT_TWh!$E1336,Data_IND_TWh!AA$9:AA$504)+SUMIF(Data_TER_TWh!$A$9:$A$504,Data_TOT_TWh!$B1336&amp;"300_"&amp;Data_TOT_TWh!$E1336,Data_TER_TWh!AA$9:AA$504)+SUMIF(Data_RES_TWh!$A$9:$A$1496,Data_TOT_TWh!$B1336&amp;"400_"&amp;Data_TOT_TWh!$E1336,Data_RES_TWh!AA$9:AA$1496)</f>
        <v>0</v>
      </c>
      <c r="AC1336" s="13"/>
      <c r="AE1336" s="13"/>
      <c r="AF1336" s="13">
        <f>SUMIF(Data_IND_TWh!$A$9:$A$504,Data_TOT_TWh!$B1336&amp;"200_"&amp;Data_TOT_TWh!$E1336,Data_IND_TWh!AF$9:AF$504)+SUMIF(Data_TER_TWh!$A$9:$A$504,Data_TOT_TWh!$B1336&amp;"300_"&amp;Data_TOT_TWh!$E1336,Data_TER_TWh!AF$9:AF$504)+SUMIF(Data_RES_TWh!$A$9:$A$1496,Data_TOT_TWh!$B1336&amp;"400_"&amp;Data_TOT_TWh!$E1336,Data_RES_TWh!AF$9:AF$1496)</f>
        <v>0</v>
      </c>
      <c r="AG1336" s="13">
        <f>SUMIF(Data_IND_TWh!$A$9:$A$504,Data_TOT_TWh!$B1336&amp;"200_"&amp;Data_TOT_TWh!$E1336,Data_IND_TWh!AG$9:AG$504)+SUMIF(Data_TER_TWh!$A$9:$A$504,Data_TOT_TWh!$B1336&amp;"300_"&amp;Data_TOT_TWh!$E1336,Data_TER_TWh!AG$9:AG$504)+SUMIF(Data_RES_TWh!$A$9:$A$1496,Data_TOT_TWh!$B1336&amp;"400_"&amp;Data_TOT_TWh!$E1336,Data_RES_TWh!AG$9:AG$1496)</f>
        <v>0</v>
      </c>
      <c r="AH1336" s="46">
        <f>SUMIF(Data_IND_TWh!$A$9:$A$504,Data_TOT_TWh!$B1336&amp;"200_"&amp;Data_TOT_TWh!$E1336,Data_IND_TWh!AH$9:AH$504)+SUMIF(Data_TER_TWh!$A$9:$A$504,Data_TOT_TWh!$B1336&amp;"300_"&amp;Data_TOT_TWh!$E1336,Data_TER_TWh!AH$9:AH$504)+SUMIF(Data_RES_TWh!$A$9:$A$1496,Data_TOT_TWh!$B1336&amp;"400_"&amp;Data_TOT_TWh!$E1336,Data_RES_TWh!AH$9:AH$1496)</f>
        <v>0</v>
      </c>
      <c r="AJ1336" s="13"/>
      <c r="AL1336" s="9"/>
      <c r="AM1336" s="87"/>
      <c r="AN1336" s="87"/>
    </row>
    <row r="1337" spans="12:40">
      <c r="L1337" s="46"/>
      <c r="M1337" s="46"/>
      <c r="O1337" s="47"/>
      <c r="P1337" s="46"/>
      <c r="Q1337" s="46"/>
      <c r="R1337" s="37"/>
      <c r="S1337" s="13"/>
      <c r="U1337" s="13"/>
      <c r="W1337" s="13"/>
      <c r="X1337" s="13">
        <f>SUMIF(Data_IND_TWh!$A$9:$A$504,Data_TOT_TWh!$B1337&amp;"200_"&amp;Data_TOT_TWh!$E1337,Data_IND_TWh!X$9:X$504)+SUMIF(Data_TER_TWh!$A$9:$A$504,Data_TOT_TWh!$B1337&amp;"300_"&amp;Data_TOT_TWh!$E1337,Data_TER_TWh!X$9:X$504)+SUMIF(Data_RES_TWh!$A$9:$A$1496,Data_TOT_TWh!$B1337&amp;"400_"&amp;Data_TOT_TWh!$E1337,Data_RES_TWh!X$9:X$1496)</f>
        <v>0</v>
      </c>
      <c r="Y1337" s="13">
        <f>SUMIF(Data_IND_TWh!$A$9:$A$504,Data_TOT_TWh!$B1337&amp;"200_"&amp;Data_TOT_TWh!$E1337,Data_IND_TWh!Y$9:Y$504)+SUMIF(Data_TER_TWh!$A$9:$A$504,Data_TOT_TWh!$B1337&amp;"300_"&amp;Data_TOT_TWh!$E1337,Data_TER_TWh!Y$9:Y$504)+SUMIF(Data_RES_TWh!$A$9:$A$1496,Data_TOT_TWh!$B1337&amp;"400_"&amp;Data_TOT_TWh!$E1337,Data_RES_TWh!Y$9:Y$1496)</f>
        <v>0</v>
      </c>
      <c r="Z1337" s="13">
        <f>SUMIF(Data_IND_TWh!$A$9:$A$504,Data_TOT_TWh!$B1337&amp;"200_"&amp;Data_TOT_TWh!$E1337,Data_IND_TWh!Z$9:Z$504)+SUMIF(Data_TER_TWh!$A$9:$A$504,Data_TOT_TWh!$B1337&amp;"300_"&amp;Data_TOT_TWh!$E1337,Data_TER_TWh!Z$9:Z$504)+SUMIF(Data_RES_TWh!$A$9:$A$1496,Data_TOT_TWh!$B1337&amp;"400_"&amp;Data_TOT_TWh!$E1337,Data_RES_TWh!Z$9:Z$1496)</f>
        <v>0</v>
      </c>
      <c r="AA1337" s="46">
        <f>SUMIF(Data_IND_TWh!$A$9:$A$504,Data_TOT_TWh!$B1337&amp;"200_"&amp;Data_TOT_TWh!$E1337,Data_IND_TWh!AA$9:AA$504)+SUMIF(Data_TER_TWh!$A$9:$A$504,Data_TOT_TWh!$B1337&amp;"300_"&amp;Data_TOT_TWh!$E1337,Data_TER_TWh!AA$9:AA$504)+SUMIF(Data_RES_TWh!$A$9:$A$1496,Data_TOT_TWh!$B1337&amp;"400_"&amp;Data_TOT_TWh!$E1337,Data_RES_TWh!AA$9:AA$1496)</f>
        <v>0</v>
      </c>
      <c r="AC1337" s="13"/>
      <c r="AE1337" s="13"/>
      <c r="AF1337" s="13">
        <f>SUMIF(Data_IND_TWh!$A$9:$A$504,Data_TOT_TWh!$B1337&amp;"200_"&amp;Data_TOT_TWh!$E1337,Data_IND_TWh!AF$9:AF$504)+SUMIF(Data_TER_TWh!$A$9:$A$504,Data_TOT_TWh!$B1337&amp;"300_"&amp;Data_TOT_TWh!$E1337,Data_TER_TWh!AF$9:AF$504)+SUMIF(Data_RES_TWh!$A$9:$A$1496,Data_TOT_TWh!$B1337&amp;"400_"&amp;Data_TOT_TWh!$E1337,Data_RES_TWh!AF$9:AF$1496)</f>
        <v>0</v>
      </c>
      <c r="AG1337" s="13">
        <f>SUMIF(Data_IND_TWh!$A$9:$A$504,Data_TOT_TWh!$B1337&amp;"200_"&amp;Data_TOT_TWh!$E1337,Data_IND_TWh!AG$9:AG$504)+SUMIF(Data_TER_TWh!$A$9:$A$504,Data_TOT_TWh!$B1337&amp;"300_"&amp;Data_TOT_TWh!$E1337,Data_TER_TWh!AG$9:AG$504)+SUMIF(Data_RES_TWh!$A$9:$A$1496,Data_TOT_TWh!$B1337&amp;"400_"&amp;Data_TOT_TWh!$E1337,Data_RES_TWh!AG$9:AG$1496)</f>
        <v>0</v>
      </c>
      <c r="AH1337" s="46">
        <f>SUMIF(Data_IND_TWh!$A$9:$A$504,Data_TOT_TWh!$B1337&amp;"200_"&amp;Data_TOT_TWh!$E1337,Data_IND_TWh!AH$9:AH$504)+SUMIF(Data_TER_TWh!$A$9:$A$504,Data_TOT_TWh!$B1337&amp;"300_"&amp;Data_TOT_TWh!$E1337,Data_TER_TWh!AH$9:AH$504)+SUMIF(Data_RES_TWh!$A$9:$A$1496,Data_TOT_TWh!$B1337&amp;"400_"&amp;Data_TOT_TWh!$E1337,Data_RES_TWh!AH$9:AH$1496)</f>
        <v>0</v>
      </c>
      <c r="AJ1337" s="13"/>
      <c r="AL1337" s="9"/>
      <c r="AM1337" s="87"/>
      <c r="AN1337" s="87"/>
    </row>
    <row r="1338" spans="12:40">
      <c r="L1338" s="46"/>
      <c r="M1338" s="46"/>
      <c r="O1338" s="47"/>
      <c r="P1338" s="46"/>
      <c r="Q1338" s="46"/>
      <c r="R1338" s="37"/>
      <c r="S1338" s="13"/>
      <c r="U1338" s="13"/>
      <c r="W1338" s="13"/>
      <c r="X1338" s="13">
        <f>SUMIF(Data_IND_TWh!$A$9:$A$504,Data_TOT_TWh!$B1338&amp;"200_"&amp;Data_TOT_TWh!$E1338,Data_IND_TWh!X$9:X$504)+SUMIF(Data_TER_TWh!$A$9:$A$504,Data_TOT_TWh!$B1338&amp;"300_"&amp;Data_TOT_TWh!$E1338,Data_TER_TWh!X$9:X$504)+SUMIF(Data_RES_TWh!$A$9:$A$1496,Data_TOT_TWh!$B1338&amp;"400_"&amp;Data_TOT_TWh!$E1338,Data_RES_TWh!X$9:X$1496)</f>
        <v>0</v>
      </c>
      <c r="Y1338" s="13">
        <f>SUMIF(Data_IND_TWh!$A$9:$A$504,Data_TOT_TWh!$B1338&amp;"200_"&amp;Data_TOT_TWh!$E1338,Data_IND_TWh!Y$9:Y$504)+SUMIF(Data_TER_TWh!$A$9:$A$504,Data_TOT_TWh!$B1338&amp;"300_"&amp;Data_TOT_TWh!$E1338,Data_TER_TWh!Y$9:Y$504)+SUMIF(Data_RES_TWh!$A$9:$A$1496,Data_TOT_TWh!$B1338&amp;"400_"&amp;Data_TOT_TWh!$E1338,Data_RES_TWh!Y$9:Y$1496)</f>
        <v>0</v>
      </c>
      <c r="Z1338" s="13">
        <f>SUMIF(Data_IND_TWh!$A$9:$A$504,Data_TOT_TWh!$B1338&amp;"200_"&amp;Data_TOT_TWh!$E1338,Data_IND_TWh!Z$9:Z$504)+SUMIF(Data_TER_TWh!$A$9:$A$504,Data_TOT_TWh!$B1338&amp;"300_"&amp;Data_TOT_TWh!$E1338,Data_TER_TWh!Z$9:Z$504)+SUMIF(Data_RES_TWh!$A$9:$A$1496,Data_TOT_TWh!$B1338&amp;"400_"&amp;Data_TOT_TWh!$E1338,Data_RES_TWh!Z$9:Z$1496)</f>
        <v>0</v>
      </c>
      <c r="AA1338" s="46">
        <f>SUMIF(Data_IND_TWh!$A$9:$A$504,Data_TOT_TWh!$B1338&amp;"200_"&amp;Data_TOT_TWh!$E1338,Data_IND_TWh!AA$9:AA$504)+SUMIF(Data_TER_TWh!$A$9:$A$504,Data_TOT_TWh!$B1338&amp;"300_"&amp;Data_TOT_TWh!$E1338,Data_TER_TWh!AA$9:AA$504)+SUMIF(Data_RES_TWh!$A$9:$A$1496,Data_TOT_TWh!$B1338&amp;"400_"&amp;Data_TOT_TWh!$E1338,Data_RES_TWh!AA$9:AA$1496)</f>
        <v>0</v>
      </c>
      <c r="AC1338" s="13"/>
      <c r="AE1338" s="13"/>
      <c r="AF1338" s="13">
        <f>SUMIF(Data_IND_TWh!$A$9:$A$504,Data_TOT_TWh!$B1338&amp;"200_"&amp;Data_TOT_TWh!$E1338,Data_IND_TWh!AF$9:AF$504)+SUMIF(Data_TER_TWh!$A$9:$A$504,Data_TOT_TWh!$B1338&amp;"300_"&amp;Data_TOT_TWh!$E1338,Data_TER_TWh!AF$9:AF$504)+SUMIF(Data_RES_TWh!$A$9:$A$1496,Data_TOT_TWh!$B1338&amp;"400_"&amp;Data_TOT_TWh!$E1338,Data_RES_TWh!AF$9:AF$1496)</f>
        <v>0</v>
      </c>
      <c r="AG1338" s="13">
        <f>SUMIF(Data_IND_TWh!$A$9:$A$504,Data_TOT_TWh!$B1338&amp;"200_"&amp;Data_TOT_TWh!$E1338,Data_IND_TWh!AG$9:AG$504)+SUMIF(Data_TER_TWh!$A$9:$A$504,Data_TOT_TWh!$B1338&amp;"300_"&amp;Data_TOT_TWh!$E1338,Data_TER_TWh!AG$9:AG$504)+SUMIF(Data_RES_TWh!$A$9:$A$1496,Data_TOT_TWh!$B1338&amp;"400_"&amp;Data_TOT_TWh!$E1338,Data_RES_TWh!AG$9:AG$1496)</f>
        <v>0</v>
      </c>
      <c r="AH1338" s="46">
        <f>SUMIF(Data_IND_TWh!$A$9:$A$504,Data_TOT_TWh!$B1338&amp;"200_"&amp;Data_TOT_TWh!$E1338,Data_IND_TWh!AH$9:AH$504)+SUMIF(Data_TER_TWh!$A$9:$A$504,Data_TOT_TWh!$B1338&amp;"300_"&amp;Data_TOT_TWh!$E1338,Data_TER_TWh!AH$9:AH$504)+SUMIF(Data_RES_TWh!$A$9:$A$1496,Data_TOT_TWh!$B1338&amp;"400_"&amp;Data_TOT_TWh!$E1338,Data_RES_TWh!AH$9:AH$1496)</f>
        <v>0</v>
      </c>
      <c r="AJ1338" s="13"/>
      <c r="AL1338" s="9"/>
      <c r="AM1338" s="87"/>
      <c r="AN1338" s="87"/>
    </row>
    <row r="1339" spans="12:40">
      <c r="L1339" s="46"/>
      <c r="M1339" s="46"/>
      <c r="O1339" s="47"/>
      <c r="P1339" s="46"/>
      <c r="Q1339" s="46"/>
      <c r="R1339" s="37"/>
      <c r="S1339" s="13"/>
      <c r="U1339" s="13"/>
      <c r="W1339" s="13"/>
      <c r="X1339" s="13">
        <f>SUMIF(Data_IND_TWh!$A$9:$A$504,Data_TOT_TWh!$B1339&amp;"200_"&amp;Data_TOT_TWh!$E1339,Data_IND_TWh!X$9:X$504)+SUMIF(Data_TER_TWh!$A$9:$A$504,Data_TOT_TWh!$B1339&amp;"300_"&amp;Data_TOT_TWh!$E1339,Data_TER_TWh!X$9:X$504)+SUMIF(Data_RES_TWh!$A$9:$A$1496,Data_TOT_TWh!$B1339&amp;"400_"&amp;Data_TOT_TWh!$E1339,Data_RES_TWh!X$9:X$1496)</f>
        <v>0</v>
      </c>
      <c r="Y1339" s="13">
        <f>SUMIF(Data_IND_TWh!$A$9:$A$504,Data_TOT_TWh!$B1339&amp;"200_"&amp;Data_TOT_TWh!$E1339,Data_IND_TWh!Y$9:Y$504)+SUMIF(Data_TER_TWh!$A$9:$A$504,Data_TOT_TWh!$B1339&amp;"300_"&amp;Data_TOT_TWh!$E1339,Data_TER_TWh!Y$9:Y$504)+SUMIF(Data_RES_TWh!$A$9:$A$1496,Data_TOT_TWh!$B1339&amp;"400_"&amp;Data_TOT_TWh!$E1339,Data_RES_TWh!Y$9:Y$1496)</f>
        <v>0</v>
      </c>
      <c r="Z1339" s="13">
        <f>SUMIF(Data_IND_TWh!$A$9:$A$504,Data_TOT_TWh!$B1339&amp;"200_"&amp;Data_TOT_TWh!$E1339,Data_IND_TWh!Z$9:Z$504)+SUMIF(Data_TER_TWh!$A$9:$A$504,Data_TOT_TWh!$B1339&amp;"300_"&amp;Data_TOT_TWh!$E1339,Data_TER_TWh!Z$9:Z$504)+SUMIF(Data_RES_TWh!$A$9:$A$1496,Data_TOT_TWh!$B1339&amp;"400_"&amp;Data_TOT_TWh!$E1339,Data_RES_TWh!Z$9:Z$1496)</f>
        <v>0</v>
      </c>
      <c r="AA1339" s="46">
        <f>SUMIF(Data_IND_TWh!$A$9:$A$504,Data_TOT_TWh!$B1339&amp;"200_"&amp;Data_TOT_TWh!$E1339,Data_IND_TWh!AA$9:AA$504)+SUMIF(Data_TER_TWh!$A$9:$A$504,Data_TOT_TWh!$B1339&amp;"300_"&amp;Data_TOT_TWh!$E1339,Data_TER_TWh!AA$9:AA$504)+SUMIF(Data_RES_TWh!$A$9:$A$1496,Data_TOT_TWh!$B1339&amp;"400_"&amp;Data_TOT_TWh!$E1339,Data_RES_TWh!AA$9:AA$1496)</f>
        <v>0</v>
      </c>
      <c r="AC1339" s="13"/>
      <c r="AE1339" s="13"/>
      <c r="AF1339" s="13">
        <f>SUMIF(Data_IND_TWh!$A$9:$A$504,Data_TOT_TWh!$B1339&amp;"200_"&amp;Data_TOT_TWh!$E1339,Data_IND_TWh!AF$9:AF$504)+SUMIF(Data_TER_TWh!$A$9:$A$504,Data_TOT_TWh!$B1339&amp;"300_"&amp;Data_TOT_TWh!$E1339,Data_TER_TWh!AF$9:AF$504)+SUMIF(Data_RES_TWh!$A$9:$A$1496,Data_TOT_TWh!$B1339&amp;"400_"&amp;Data_TOT_TWh!$E1339,Data_RES_TWh!AF$9:AF$1496)</f>
        <v>0</v>
      </c>
      <c r="AG1339" s="13">
        <f>SUMIF(Data_IND_TWh!$A$9:$A$504,Data_TOT_TWh!$B1339&amp;"200_"&amp;Data_TOT_TWh!$E1339,Data_IND_TWh!AG$9:AG$504)+SUMIF(Data_TER_TWh!$A$9:$A$504,Data_TOT_TWh!$B1339&amp;"300_"&amp;Data_TOT_TWh!$E1339,Data_TER_TWh!AG$9:AG$504)+SUMIF(Data_RES_TWh!$A$9:$A$1496,Data_TOT_TWh!$B1339&amp;"400_"&amp;Data_TOT_TWh!$E1339,Data_RES_TWh!AG$9:AG$1496)</f>
        <v>0</v>
      </c>
      <c r="AH1339" s="46">
        <f>SUMIF(Data_IND_TWh!$A$9:$A$504,Data_TOT_TWh!$B1339&amp;"200_"&amp;Data_TOT_TWh!$E1339,Data_IND_TWh!AH$9:AH$504)+SUMIF(Data_TER_TWh!$A$9:$A$504,Data_TOT_TWh!$B1339&amp;"300_"&amp;Data_TOT_TWh!$E1339,Data_TER_TWh!AH$9:AH$504)+SUMIF(Data_RES_TWh!$A$9:$A$1496,Data_TOT_TWh!$B1339&amp;"400_"&amp;Data_TOT_TWh!$E1339,Data_RES_TWh!AH$9:AH$1496)</f>
        <v>0</v>
      </c>
      <c r="AJ1339" s="13"/>
      <c r="AL1339" s="9"/>
      <c r="AM1339" s="87"/>
      <c r="AN1339" s="87"/>
    </row>
    <row r="1340" spans="12:40">
      <c r="L1340" s="46"/>
      <c r="M1340" s="46"/>
      <c r="O1340" s="47"/>
      <c r="P1340" s="46"/>
      <c r="Q1340" s="46"/>
      <c r="R1340" s="37"/>
      <c r="S1340" s="13"/>
      <c r="U1340" s="13"/>
      <c r="W1340" s="13"/>
      <c r="X1340" s="13">
        <f>SUMIF(Data_IND_TWh!$A$9:$A$504,Data_TOT_TWh!$B1340&amp;"200_"&amp;Data_TOT_TWh!$E1340,Data_IND_TWh!X$9:X$504)+SUMIF(Data_TER_TWh!$A$9:$A$504,Data_TOT_TWh!$B1340&amp;"300_"&amp;Data_TOT_TWh!$E1340,Data_TER_TWh!X$9:X$504)+SUMIF(Data_RES_TWh!$A$9:$A$1496,Data_TOT_TWh!$B1340&amp;"400_"&amp;Data_TOT_TWh!$E1340,Data_RES_TWh!X$9:X$1496)</f>
        <v>0</v>
      </c>
      <c r="Y1340" s="13">
        <f>SUMIF(Data_IND_TWh!$A$9:$A$504,Data_TOT_TWh!$B1340&amp;"200_"&amp;Data_TOT_TWh!$E1340,Data_IND_TWh!Y$9:Y$504)+SUMIF(Data_TER_TWh!$A$9:$A$504,Data_TOT_TWh!$B1340&amp;"300_"&amp;Data_TOT_TWh!$E1340,Data_TER_TWh!Y$9:Y$504)+SUMIF(Data_RES_TWh!$A$9:$A$1496,Data_TOT_TWh!$B1340&amp;"400_"&amp;Data_TOT_TWh!$E1340,Data_RES_TWh!Y$9:Y$1496)</f>
        <v>0</v>
      </c>
      <c r="Z1340" s="13">
        <f>SUMIF(Data_IND_TWh!$A$9:$A$504,Data_TOT_TWh!$B1340&amp;"200_"&amp;Data_TOT_TWh!$E1340,Data_IND_TWh!Z$9:Z$504)+SUMIF(Data_TER_TWh!$A$9:$A$504,Data_TOT_TWh!$B1340&amp;"300_"&amp;Data_TOT_TWh!$E1340,Data_TER_TWh!Z$9:Z$504)+SUMIF(Data_RES_TWh!$A$9:$A$1496,Data_TOT_TWh!$B1340&amp;"400_"&amp;Data_TOT_TWh!$E1340,Data_RES_TWh!Z$9:Z$1496)</f>
        <v>0</v>
      </c>
      <c r="AA1340" s="46">
        <f>SUMIF(Data_IND_TWh!$A$9:$A$504,Data_TOT_TWh!$B1340&amp;"200_"&amp;Data_TOT_TWh!$E1340,Data_IND_TWh!AA$9:AA$504)+SUMIF(Data_TER_TWh!$A$9:$A$504,Data_TOT_TWh!$B1340&amp;"300_"&amp;Data_TOT_TWh!$E1340,Data_TER_TWh!AA$9:AA$504)+SUMIF(Data_RES_TWh!$A$9:$A$1496,Data_TOT_TWh!$B1340&amp;"400_"&amp;Data_TOT_TWh!$E1340,Data_RES_TWh!AA$9:AA$1496)</f>
        <v>0</v>
      </c>
      <c r="AC1340" s="13"/>
      <c r="AE1340" s="13"/>
      <c r="AF1340" s="13">
        <f>SUMIF(Data_IND_TWh!$A$9:$A$504,Data_TOT_TWh!$B1340&amp;"200_"&amp;Data_TOT_TWh!$E1340,Data_IND_TWh!AF$9:AF$504)+SUMIF(Data_TER_TWh!$A$9:$A$504,Data_TOT_TWh!$B1340&amp;"300_"&amp;Data_TOT_TWh!$E1340,Data_TER_TWh!AF$9:AF$504)+SUMIF(Data_RES_TWh!$A$9:$A$1496,Data_TOT_TWh!$B1340&amp;"400_"&amp;Data_TOT_TWh!$E1340,Data_RES_TWh!AF$9:AF$1496)</f>
        <v>0</v>
      </c>
      <c r="AG1340" s="13">
        <f>SUMIF(Data_IND_TWh!$A$9:$A$504,Data_TOT_TWh!$B1340&amp;"200_"&amp;Data_TOT_TWh!$E1340,Data_IND_TWh!AG$9:AG$504)+SUMIF(Data_TER_TWh!$A$9:$A$504,Data_TOT_TWh!$B1340&amp;"300_"&amp;Data_TOT_TWh!$E1340,Data_TER_TWh!AG$9:AG$504)+SUMIF(Data_RES_TWh!$A$9:$A$1496,Data_TOT_TWh!$B1340&amp;"400_"&amp;Data_TOT_TWh!$E1340,Data_RES_TWh!AG$9:AG$1496)</f>
        <v>0</v>
      </c>
      <c r="AH1340" s="46">
        <f>SUMIF(Data_IND_TWh!$A$9:$A$504,Data_TOT_TWh!$B1340&amp;"200_"&amp;Data_TOT_TWh!$E1340,Data_IND_TWh!AH$9:AH$504)+SUMIF(Data_TER_TWh!$A$9:$A$504,Data_TOT_TWh!$B1340&amp;"300_"&amp;Data_TOT_TWh!$E1340,Data_TER_TWh!AH$9:AH$504)+SUMIF(Data_RES_TWh!$A$9:$A$1496,Data_TOT_TWh!$B1340&amp;"400_"&amp;Data_TOT_TWh!$E1340,Data_RES_TWh!AH$9:AH$1496)</f>
        <v>0</v>
      </c>
      <c r="AJ1340" s="13"/>
      <c r="AL1340" s="9"/>
      <c r="AM1340" s="87"/>
      <c r="AN1340" s="87"/>
    </row>
    <row r="1341" spans="12:40">
      <c r="L1341" s="46"/>
      <c r="M1341" s="46"/>
      <c r="O1341" s="47"/>
      <c r="P1341" s="46"/>
      <c r="Q1341" s="46"/>
      <c r="R1341" s="37"/>
      <c r="S1341" s="13"/>
      <c r="U1341" s="13"/>
      <c r="W1341" s="13"/>
      <c r="X1341" s="13">
        <f>SUMIF(Data_IND_TWh!$A$9:$A$504,Data_TOT_TWh!$B1341&amp;"200_"&amp;Data_TOT_TWh!$E1341,Data_IND_TWh!X$9:X$504)+SUMIF(Data_TER_TWh!$A$9:$A$504,Data_TOT_TWh!$B1341&amp;"300_"&amp;Data_TOT_TWh!$E1341,Data_TER_TWh!X$9:X$504)+SUMIF(Data_RES_TWh!$A$9:$A$1496,Data_TOT_TWh!$B1341&amp;"400_"&amp;Data_TOT_TWh!$E1341,Data_RES_TWh!X$9:X$1496)</f>
        <v>0</v>
      </c>
      <c r="Y1341" s="13">
        <f>SUMIF(Data_IND_TWh!$A$9:$A$504,Data_TOT_TWh!$B1341&amp;"200_"&amp;Data_TOT_TWh!$E1341,Data_IND_TWh!Y$9:Y$504)+SUMIF(Data_TER_TWh!$A$9:$A$504,Data_TOT_TWh!$B1341&amp;"300_"&amp;Data_TOT_TWh!$E1341,Data_TER_TWh!Y$9:Y$504)+SUMIF(Data_RES_TWh!$A$9:$A$1496,Data_TOT_TWh!$B1341&amp;"400_"&amp;Data_TOT_TWh!$E1341,Data_RES_TWh!Y$9:Y$1496)</f>
        <v>0</v>
      </c>
      <c r="Z1341" s="13">
        <f>SUMIF(Data_IND_TWh!$A$9:$A$504,Data_TOT_TWh!$B1341&amp;"200_"&amp;Data_TOT_TWh!$E1341,Data_IND_TWh!Z$9:Z$504)+SUMIF(Data_TER_TWh!$A$9:$A$504,Data_TOT_TWh!$B1341&amp;"300_"&amp;Data_TOT_TWh!$E1341,Data_TER_TWh!Z$9:Z$504)+SUMIF(Data_RES_TWh!$A$9:$A$1496,Data_TOT_TWh!$B1341&amp;"400_"&amp;Data_TOT_TWh!$E1341,Data_RES_TWh!Z$9:Z$1496)</f>
        <v>0</v>
      </c>
      <c r="AA1341" s="46">
        <f>SUMIF(Data_IND_TWh!$A$9:$A$504,Data_TOT_TWh!$B1341&amp;"200_"&amp;Data_TOT_TWh!$E1341,Data_IND_TWh!AA$9:AA$504)+SUMIF(Data_TER_TWh!$A$9:$A$504,Data_TOT_TWh!$B1341&amp;"300_"&amp;Data_TOT_TWh!$E1341,Data_TER_TWh!AA$9:AA$504)+SUMIF(Data_RES_TWh!$A$9:$A$1496,Data_TOT_TWh!$B1341&amp;"400_"&amp;Data_TOT_TWh!$E1341,Data_RES_TWh!AA$9:AA$1496)</f>
        <v>0</v>
      </c>
      <c r="AC1341" s="13"/>
      <c r="AE1341" s="13"/>
      <c r="AF1341" s="13">
        <f>SUMIF(Data_IND_TWh!$A$9:$A$504,Data_TOT_TWh!$B1341&amp;"200_"&amp;Data_TOT_TWh!$E1341,Data_IND_TWh!AF$9:AF$504)+SUMIF(Data_TER_TWh!$A$9:$A$504,Data_TOT_TWh!$B1341&amp;"300_"&amp;Data_TOT_TWh!$E1341,Data_TER_TWh!AF$9:AF$504)+SUMIF(Data_RES_TWh!$A$9:$A$1496,Data_TOT_TWh!$B1341&amp;"400_"&amp;Data_TOT_TWh!$E1341,Data_RES_TWh!AF$9:AF$1496)</f>
        <v>0</v>
      </c>
      <c r="AG1341" s="13">
        <f>SUMIF(Data_IND_TWh!$A$9:$A$504,Data_TOT_TWh!$B1341&amp;"200_"&amp;Data_TOT_TWh!$E1341,Data_IND_TWh!AG$9:AG$504)+SUMIF(Data_TER_TWh!$A$9:$A$504,Data_TOT_TWh!$B1341&amp;"300_"&amp;Data_TOT_TWh!$E1341,Data_TER_TWh!AG$9:AG$504)+SUMIF(Data_RES_TWh!$A$9:$A$1496,Data_TOT_TWh!$B1341&amp;"400_"&amp;Data_TOT_TWh!$E1341,Data_RES_TWh!AG$9:AG$1496)</f>
        <v>0</v>
      </c>
      <c r="AH1341" s="46">
        <f>SUMIF(Data_IND_TWh!$A$9:$A$504,Data_TOT_TWh!$B1341&amp;"200_"&amp;Data_TOT_TWh!$E1341,Data_IND_TWh!AH$9:AH$504)+SUMIF(Data_TER_TWh!$A$9:$A$504,Data_TOT_TWh!$B1341&amp;"300_"&amp;Data_TOT_TWh!$E1341,Data_TER_TWh!AH$9:AH$504)+SUMIF(Data_RES_TWh!$A$9:$A$1496,Data_TOT_TWh!$B1341&amp;"400_"&amp;Data_TOT_TWh!$E1341,Data_RES_TWh!AH$9:AH$1496)</f>
        <v>0</v>
      </c>
      <c r="AJ1341" s="13"/>
      <c r="AL1341" s="9"/>
      <c r="AM1341" s="87"/>
      <c r="AN1341" s="87"/>
    </row>
    <row r="1342" spans="12:40">
      <c r="L1342" s="46"/>
      <c r="M1342" s="46"/>
      <c r="O1342" s="47"/>
      <c r="P1342" s="46"/>
      <c r="Q1342" s="46"/>
      <c r="R1342" s="37"/>
      <c r="S1342" s="13"/>
      <c r="U1342" s="13"/>
      <c r="W1342" s="13"/>
      <c r="X1342" s="13">
        <f>SUMIF(Data_IND_TWh!$A$9:$A$504,Data_TOT_TWh!$B1342&amp;"200_"&amp;Data_TOT_TWh!$E1342,Data_IND_TWh!X$9:X$504)+SUMIF(Data_TER_TWh!$A$9:$A$504,Data_TOT_TWh!$B1342&amp;"300_"&amp;Data_TOT_TWh!$E1342,Data_TER_TWh!X$9:X$504)+SUMIF(Data_RES_TWh!$A$9:$A$1496,Data_TOT_TWh!$B1342&amp;"400_"&amp;Data_TOT_TWh!$E1342,Data_RES_TWh!X$9:X$1496)</f>
        <v>0</v>
      </c>
      <c r="Y1342" s="13">
        <f>SUMIF(Data_IND_TWh!$A$9:$A$504,Data_TOT_TWh!$B1342&amp;"200_"&amp;Data_TOT_TWh!$E1342,Data_IND_TWh!Y$9:Y$504)+SUMIF(Data_TER_TWh!$A$9:$A$504,Data_TOT_TWh!$B1342&amp;"300_"&amp;Data_TOT_TWh!$E1342,Data_TER_TWh!Y$9:Y$504)+SUMIF(Data_RES_TWh!$A$9:$A$1496,Data_TOT_TWh!$B1342&amp;"400_"&amp;Data_TOT_TWh!$E1342,Data_RES_TWh!Y$9:Y$1496)</f>
        <v>0</v>
      </c>
      <c r="Z1342" s="13">
        <f>SUMIF(Data_IND_TWh!$A$9:$A$504,Data_TOT_TWh!$B1342&amp;"200_"&amp;Data_TOT_TWh!$E1342,Data_IND_TWh!Z$9:Z$504)+SUMIF(Data_TER_TWh!$A$9:$A$504,Data_TOT_TWh!$B1342&amp;"300_"&amp;Data_TOT_TWh!$E1342,Data_TER_TWh!Z$9:Z$504)+SUMIF(Data_RES_TWh!$A$9:$A$1496,Data_TOT_TWh!$B1342&amp;"400_"&amp;Data_TOT_TWh!$E1342,Data_RES_TWh!Z$9:Z$1496)</f>
        <v>0</v>
      </c>
      <c r="AA1342" s="46">
        <f>SUMIF(Data_IND_TWh!$A$9:$A$504,Data_TOT_TWh!$B1342&amp;"200_"&amp;Data_TOT_TWh!$E1342,Data_IND_TWh!AA$9:AA$504)+SUMIF(Data_TER_TWh!$A$9:$A$504,Data_TOT_TWh!$B1342&amp;"300_"&amp;Data_TOT_TWh!$E1342,Data_TER_TWh!AA$9:AA$504)+SUMIF(Data_RES_TWh!$A$9:$A$1496,Data_TOT_TWh!$B1342&amp;"400_"&amp;Data_TOT_TWh!$E1342,Data_RES_TWh!AA$9:AA$1496)</f>
        <v>0</v>
      </c>
      <c r="AC1342" s="13"/>
      <c r="AE1342" s="13"/>
      <c r="AF1342" s="13">
        <f>SUMIF(Data_IND_TWh!$A$9:$A$504,Data_TOT_TWh!$B1342&amp;"200_"&amp;Data_TOT_TWh!$E1342,Data_IND_TWh!AF$9:AF$504)+SUMIF(Data_TER_TWh!$A$9:$A$504,Data_TOT_TWh!$B1342&amp;"300_"&amp;Data_TOT_TWh!$E1342,Data_TER_TWh!AF$9:AF$504)+SUMIF(Data_RES_TWh!$A$9:$A$1496,Data_TOT_TWh!$B1342&amp;"400_"&amp;Data_TOT_TWh!$E1342,Data_RES_TWh!AF$9:AF$1496)</f>
        <v>0</v>
      </c>
      <c r="AG1342" s="13">
        <f>SUMIF(Data_IND_TWh!$A$9:$A$504,Data_TOT_TWh!$B1342&amp;"200_"&amp;Data_TOT_TWh!$E1342,Data_IND_TWh!AG$9:AG$504)+SUMIF(Data_TER_TWh!$A$9:$A$504,Data_TOT_TWh!$B1342&amp;"300_"&amp;Data_TOT_TWh!$E1342,Data_TER_TWh!AG$9:AG$504)+SUMIF(Data_RES_TWh!$A$9:$A$1496,Data_TOT_TWh!$B1342&amp;"400_"&amp;Data_TOT_TWh!$E1342,Data_RES_TWh!AG$9:AG$1496)</f>
        <v>0</v>
      </c>
      <c r="AH1342" s="46">
        <f>SUMIF(Data_IND_TWh!$A$9:$A$504,Data_TOT_TWh!$B1342&amp;"200_"&amp;Data_TOT_TWh!$E1342,Data_IND_TWh!AH$9:AH$504)+SUMIF(Data_TER_TWh!$A$9:$A$504,Data_TOT_TWh!$B1342&amp;"300_"&amp;Data_TOT_TWh!$E1342,Data_TER_TWh!AH$9:AH$504)+SUMIF(Data_RES_TWh!$A$9:$A$1496,Data_TOT_TWh!$B1342&amp;"400_"&amp;Data_TOT_TWh!$E1342,Data_RES_TWh!AH$9:AH$1496)</f>
        <v>0</v>
      </c>
      <c r="AJ1342" s="13"/>
      <c r="AL1342" s="9"/>
      <c r="AM1342" s="87"/>
      <c r="AN1342" s="87"/>
    </row>
    <row r="1343" spans="12:40">
      <c r="L1343" s="46"/>
      <c r="M1343" s="46"/>
      <c r="O1343" s="47"/>
      <c r="P1343" s="46"/>
      <c r="Q1343" s="46"/>
      <c r="R1343" s="37"/>
      <c r="S1343" s="13"/>
      <c r="U1343" s="13"/>
      <c r="W1343" s="13"/>
      <c r="X1343" s="13">
        <f>SUMIF(Data_IND_TWh!$A$9:$A$504,Data_TOT_TWh!$B1343&amp;"200_"&amp;Data_TOT_TWh!$E1343,Data_IND_TWh!X$9:X$504)+SUMIF(Data_TER_TWh!$A$9:$A$504,Data_TOT_TWh!$B1343&amp;"300_"&amp;Data_TOT_TWh!$E1343,Data_TER_TWh!X$9:X$504)+SUMIF(Data_RES_TWh!$A$9:$A$1496,Data_TOT_TWh!$B1343&amp;"400_"&amp;Data_TOT_TWh!$E1343,Data_RES_TWh!X$9:X$1496)</f>
        <v>0</v>
      </c>
      <c r="Y1343" s="13">
        <f>SUMIF(Data_IND_TWh!$A$9:$A$504,Data_TOT_TWh!$B1343&amp;"200_"&amp;Data_TOT_TWh!$E1343,Data_IND_TWh!Y$9:Y$504)+SUMIF(Data_TER_TWh!$A$9:$A$504,Data_TOT_TWh!$B1343&amp;"300_"&amp;Data_TOT_TWh!$E1343,Data_TER_TWh!Y$9:Y$504)+SUMIF(Data_RES_TWh!$A$9:$A$1496,Data_TOT_TWh!$B1343&amp;"400_"&amp;Data_TOT_TWh!$E1343,Data_RES_TWh!Y$9:Y$1496)</f>
        <v>0</v>
      </c>
      <c r="Z1343" s="13">
        <f>SUMIF(Data_IND_TWh!$A$9:$A$504,Data_TOT_TWh!$B1343&amp;"200_"&amp;Data_TOT_TWh!$E1343,Data_IND_TWh!Z$9:Z$504)+SUMIF(Data_TER_TWh!$A$9:$A$504,Data_TOT_TWh!$B1343&amp;"300_"&amp;Data_TOT_TWh!$E1343,Data_TER_TWh!Z$9:Z$504)+SUMIF(Data_RES_TWh!$A$9:$A$1496,Data_TOT_TWh!$B1343&amp;"400_"&amp;Data_TOT_TWh!$E1343,Data_RES_TWh!Z$9:Z$1496)</f>
        <v>0</v>
      </c>
      <c r="AA1343" s="46">
        <f>SUMIF(Data_IND_TWh!$A$9:$A$504,Data_TOT_TWh!$B1343&amp;"200_"&amp;Data_TOT_TWh!$E1343,Data_IND_TWh!AA$9:AA$504)+SUMIF(Data_TER_TWh!$A$9:$A$504,Data_TOT_TWh!$B1343&amp;"300_"&amp;Data_TOT_TWh!$E1343,Data_TER_TWh!AA$9:AA$504)+SUMIF(Data_RES_TWh!$A$9:$A$1496,Data_TOT_TWh!$B1343&amp;"400_"&amp;Data_TOT_TWh!$E1343,Data_RES_TWh!AA$9:AA$1496)</f>
        <v>0</v>
      </c>
      <c r="AC1343" s="13"/>
      <c r="AE1343" s="13"/>
      <c r="AF1343" s="13">
        <f>SUMIF(Data_IND_TWh!$A$9:$A$504,Data_TOT_TWh!$B1343&amp;"200_"&amp;Data_TOT_TWh!$E1343,Data_IND_TWh!AF$9:AF$504)+SUMIF(Data_TER_TWh!$A$9:$A$504,Data_TOT_TWh!$B1343&amp;"300_"&amp;Data_TOT_TWh!$E1343,Data_TER_TWh!AF$9:AF$504)+SUMIF(Data_RES_TWh!$A$9:$A$1496,Data_TOT_TWh!$B1343&amp;"400_"&amp;Data_TOT_TWh!$E1343,Data_RES_TWh!AF$9:AF$1496)</f>
        <v>0</v>
      </c>
      <c r="AG1343" s="13">
        <f>SUMIF(Data_IND_TWh!$A$9:$A$504,Data_TOT_TWh!$B1343&amp;"200_"&amp;Data_TOT_TWh!$E1343,Data_IND_TWh!AG$9:AG$504)+SUMIF(Data_TER_TWh!$A$9:$A$504,Data_TOT_TWh!$B1343&amp;"300_"&amp;Data_TOT_TWh!$E1343,Data_TER_TWh!AG$9:AG$504)+SUMIF(Data_RES_TWh!$A$9:$A$1496,Data_TOT_TWh!$B1343&amp;"400_"&amp;Data_TOT_TWh!$E1343,Data_RES_TWh!AG$9:AG$1496)</f>
        <v>0</v>
      </c>
      <c r="AH1343" s="46">
        <f>SUMIF(Data_IND_TWh!$A$9:$A$504,Data_TOT_TWh!$B1343&amp;"200_"&amp;Data_TOT_TWh!$E1343,Data_IND_TWh!AH$9:AH$504)+SUMIF(Data_TER_TWh!$A$9:$A$504,Data_TOT_TWh!$B1343&amp;"300_"&amp;Data_TOT_TWh!$E1343,Data_TER_TWh!AH$9:AH$504)+SUMIF(Data_RES_TWh!$A$9:$A$1496,Data_TOT_TWh!$B1343&amp;"400_"&amp;Data_TOT_TWh!$E1343,Data_RES_TWh!AH$9:AH$1496)</f>
        <v>0</v>
      </c>
      <c r="AJ1343" s="13"/>
      <c r="AL1343" s="9"/>
      <c r="AM1343" s="87"/>
      <c r="AN1343" s="87"/>
    </row>
    <row r="1344" spans="12:40">
      <c r="L1344" s="46"/>
      <c r="M1344" s="46"/>
      <c r="O1344" s="47"/>
      <c r="P1344" s="46"/>
      <c r="Q1344" s="46"/>
      <c r="R1344" s="37"/>
      <c r="S1344" s="13"/>
      <c r="U1344" s="13"/>
      <c r="W1344" s="13"/>
      <c r="X1344" s="13">
        <f>SUMIF(Data_IND_TWh!$A$9:$A$504,Data_TOT_TWh!$B1344&amp;"200_"&amp;Data_TOT_TWh!$E1344,Data_IND_TWh!X$9:X$504)+SUMIF(Data_TER_TWh!$A$9:$A$504,Data_TOT_TWh!$B1344&amp;"300_"&amp;Data_TOT_TWh!$E1344,Data_TER_TWh!X$9:X$504)+SUMIF(Data_RES_TWh!$A$9:$A$1496,Data_TOT_TWh!$B1344&amp;"400_"&amp;Data_TOT_TWh!$E1344,Data_RES_TWh!X$9:X$1496)</f>
        <v>0</v>
      </c>
      <c r="Y1344" s="13">
        <f>SUMIF(Data_IND_TWh!$A$9:$A$504,Data_TOT_TWh!$B1344&amp;"200_"&amp;Data_TOT_TWh!$E1344,Data_IND_TWh!Y$9:Y$504)+SUMIF(Data_TER_TWh!$A$9:$A$504,Data_TOT_TWh!$B1344&amp;"300_"&amp;Data_TOT_TWh!$E1344,Data_TER_TWh!Y$9:Y$504)+SUMIF(Data_RES_TWh!$A$9:$A$1496,Data_TOT_TWh!$B1344&amp;"400_"&amp;Data_TOT_TWh!$E1344,Data_RES_TWh!Y$9:Y$1496)</f>
        <v>0</v>
      </c>
      <c r="Z1344" s="13">
        <f>SUMIF(Data_IND_TWh!$A$9:$A$504,Data_TOT_TWh!$B1344&amp;"200_"&amp;Data_TOT_TWh!$E1344,Data_IND_TWh!Z$9:Z$504)+SUMIF(Data_TER_TWh!$A$9:$A$504,Data_TOT_TWh!$B1344&amp;"300_"&amp;Data_TOT_TWh!$E1344,Data_TER_TWh!Z$9:Z$504)+SUMIF(Data_RES_TWh!$A$9:$A$1496,Data_TOT_TWh!$B1344&amp;"400_"&amp;Data_TOT_TWh!$E1344,Data_RES_TWh!Z$9:Z$1496)</f>
        <v>0</v>
      </c>
      <c r="AA1344" s="46">
        <f>SUMIF(Data_IND_TWh!$A$9:$A$504,Data_TOT_TWh!$B1344&amp;"200_"&amp;Data_TOT_TWh!$E1344,Data_IND_TWh!AA$9:AA$504)+SUMIF(Data_TER_TWh!$A$9:$A$504,Data_TOT_TWh!$B1344&amp;"300_"&amp;Data_TOT_TWh!$E1344,Data_TER_TWh!AA$9:AA$504)+SUMIF(Data_RES_TWh!$A$9:$A$1496,Data_TOT_TWh!$B1344&amp;"400_"&amp;Data_TOT_TWh!$E1344,Data_RES_TWh!AA$9:AA$1496)</f>
        <v>0</v>
      </c>
      <c r="AC1344" s="13"/>
      <c r="AE1344" s="13"/>
      <c r="AF1344" s="13">
        <f>SUMIF(Data_IND_TWh!$A$9:$A$504,Data_TOT_TWh!$B1344&amp;"200_"&amp;Data_TOT_TWh!$E1344,Data_IND_TWh!AF$9:AF$504)+SUMIF(Data_TER_TWh!$A$9:$A$504,Data_TOT_TWh!$B1344&amp;"300_"&amp;Data_TOT_TWh!$E1344,Data_TER_TWh!AF$9:AF$504)+SUMIF(Data_RES_TWh!$A$9:$A$1496,Data_TOT_TWh!$B1344&amp;"400_"&amp;Data_TOT_TWh!$E1344,Data_RES_TWh!AF$9:AF$1496)</f>
        <v>0</v>
      </c>
      <c r="AG1344" s="13">
        <f>SUMIF(Data_IND_TWh!$A$9:$A$504,Data_TOT_TWh!$B1344&amp;"200_"&amp;Data_TOT_TWh!$E1344,Data_IND_TWh!AG$9:AG$504)+SUMIF(Data_TER_TWh!$A$9:$A$504,Data_TOT_TWh!$B1344&amp;"300_"&amp;Data_TOT_TWh!$E1344,Data_TER_TWh!AG$9:AG$504)+SUMIF(Data_RES_TWh!$A$9:$A$1496,Data_TOT_TWh!$B1344&amp;"400_"&amp;Data_TOT_TWh!$E1344,Data_RES_TWh!AG$9:AG$1496)</f>
        <v>0</v>
      </c>
      <c r="AH1344" s="46">
        <f>SUMIF(Data_IND_TWh!$A$9:$A$504,Data_TOT_TWh!$B1344&amp;"200_"&amp;Data_TOT_TWh!$E1344,Data_IND_TWh!AH$9:AH$504)+SUMIF(Data_TER_TWh!$A$9:$A$504,Data_TOT_TWh!$B1344&amp;"300_"&amp;Data_TOT_TWh!$E1344,Data_TER_TWh!AH$9:AH$504)+SUMIF(Data_RES_TWh!$A$9:$A$1496,Data_TOT_TWh!$B1344&amp;"400_"&amp;Data_TOT_TWh!$E1344,Data_RES_TWh!AH$9:AH$1496)</f>
        <v>0</v>
      </c>
      <c r="AJ1344" s="13"/>
      <c r="AL1344" s="9"/>
      <c r="AM1344" s="87"/>
      <c r="AN1344" s="87"/>
    </row>
    <row r="1345" spans="12:40">
      <c r="L1345" s="46"/>
      <c r="M1345" s="46"/>
      <c r="O1345" s="47"/>
      <c r="P1345" s="46"/>
      <c r="Q1345" s="46"/>
      <c r="R1345" s="37"/>
      <c r="S1345" s="13"/>
      <c r="U1345" s="13"/>
      <c r="W1345" s="13"/>
      <c r="X1345" s="13">
        <f>SUMIF(Data_IND_TWh!$A$9:$A$504,Data_TOT_TWh!$B1345&amp;"200_"&amp;Data_TOT_TWh!$E1345,Data_IND_TWh!X$9:X$504)+SUMIF(Data_TER_TWh!$A$9:$A$504,Data_TOT_TWh!$B1345&amp;"300_"&amp;Data_TOT_TWh!$E1345,Data_TER_TWh!X$9:X$504)+SUMIF(Data_RES_TWh!$A$9:$A$1496,Data_TOT_TWh!$B1345&amp;"400_"&amp;Data_TOT_TWh!$E1345,Data_RES_TWh!X$9:X$1496)</f>
        <v>0</v>
      </c>
      <c r="Y1345" s="13">
        <f>SUMIF(Data_IND_TWh!$A$9:$A$504,Data_TOT_TWh!$B1345&amp;"200_"&amp;Data_TOT_TWh!$E1345,Data_IND_TWh!Y$9:Y$504)+SUMIF(Data_TER_TWh!$A$9:$A$504,Data_TOT_TWh!$B1345&amp;"300_"&amp;Data_TOT_TWh!$E1345,Data_TER_TWh!Y$9:Y$504)+SUMIF(Data_RES_TWh!$A$9:$A$1496,Data_TOT_TWh!$B1345&amp;"400_"&amp;Data_TOT_TWh!$E1345,Data_RES_TWh!Y$9:Y$1496)</f>
        <v>0</v>
      </c>
      <c r="Z1345" s="13">
        <f>SUMIF(Data_IND_TWh!$A$9:$A$504,Data_TOT_TWh!$B1345&amp;"200_"&amp;Data_TOT_TWh!$E1345,Data_IND_TWh!Z$9:Z$504)+SUMIF(Data_TER_TWh!$A$9:$A$504,Data_TOT_TWh!$B1345&amp;"300_"&amp;Data_TOT_TWh!$E1345,Data_TER_TWh!Z$9:Z$504)+SUMIF(Data_RES_TWh!$A$9:$A$1496,Data_TOT_TWh!$B1345&amp;"400_"&amp;Data_TOT_TWh!$E1345,Data_RES_TWh!Z$9:Z$1496)</f>
        <v>0</v>
      </c>
      <c r="AA1345" s="46">
        <f>SUMIF(Data_IND_TWh!$A$9:$A$504,Data_TOT_TWh!$B1345&amp;"200_"&amp;Data_TOT_TWh!$E1345,Data_IND_TWh!AA$9:AA$504)+SUMIF(Data_TER_TWh!$A$9:$A$504,Data_TOT_TWh!$B1345&amp;"300_"&amp;Data_TOT_TWh!$E1345,Data_TER_TWh!AA$9:AA$504)+SUMIF(Data_RES_TWh!$A$9:$A$1496,Data_TOT_TWh!$B1345&amp;"400_"&amp;Data_TOT_TWh!$E1345,Data_RES_TWh!AA$9:AA$1496)</f>
        <v>0</v>
      </c>
      <c r="AC1345" s="13"/>
      <c r="AE1345" s="13"/>
      <c r="AF1345" s="13">
        <f>SUMIF(Data_IND_TWh!$A$9:$A$504,Data_TOT_TWh!$B1345&amp;"200_"&amp;Data_TOT_TWh!$E1345,Data_IND_TWh!AF$9:AF$504)+SUMIF(Data_TER_TWh!$A$9:$A$504,Data_TOT_TWh!$B1345&amp;"300_"&amp;Data_TOT_TWh!$E1345,Data_TER_TWh!AF$9:AF$504)+SUMIF(Data_RES_TWh!$A$9:$A$1496,Data_TOT_TWh!$B1345&amp;"400_"&amp;Data_TOT_TWh!$E1345,Data_RES_TWh!AF$9:AF$1496)</f>
        <v>0</v>
      </c>
      <c r="AG1345" s="13">
        <f>SUMIF(Data_IND_TWh!$A$9:$A$504,Data_TOT_TWh!$B1345&amp;"200_"&amp;Data_TOT_TWh!$E1345,Data_IND_TWh!AG$9:AG$504)+SUMIF(Data_TER_TWh!$A$9:$A$504,Data_TOT_TWh!$B1345&amp;"300_"&amp;Data_TOT_TWh!$E1345,Data_TER_TWh!AG$9:AG$504)+SUMIF(Data_RES_TWh!$A$9:$A$1496,Data_TOT_TWh!$B1345&amp;"400_"&amp;Data_TOT_TWh!$E1345,Data_RES_TWh!AG$9:AG$1496)</f>
        <v>0</v>
      </c>
      <c r="AH1345" s="46">
        <f>SUMIF(Data_IND_TWh!$A$9:$A$504,Data_TOT_TWh!$B1345&amp;"200_"&amp;Data_TOT_TWh!$E1345,Data_IND_TWh!AH$9:AH$504)+SUMIF(Data_TER_TWh!$A$9:$A$504,Data_TOT_TWh!$B1345&amp;"300_"&amp;Data_TOT_TWh!$E1345,Data_TER_TWh!AH$9:AH$504)+SUMIF(Data_RES_TWh!$A$9:$A$1496,Data_TOT_TWh!$B1345&amp;"400_"&amp;Data_TOT_TWh!$E1345,Data_RES_TWh!AH$9:AH$1496)</f>
        <v>0</v>
      </c>
      <c r="AJ1345" s="13"/>
      <c r="AL1345" s="9"/>
      <c r="AM1345" s="87"/>
      <c r="AN1345" s="87"/>
    </row>
    <row r="1346" spans="12:40">
      <c r="L1346" s="46"/>
      <c r="M1346" s="46"/>
      <c r="O1346" s="47"/>
      <c r="P1346" s="46"/>
      <c r="Q1346" s="46"/>
      <c r="R1346" s="37"/>
      <c r="S1346" s="13"/>
      <c r="U1346" s="13"/>
      <c r="W1346" s="13"/>
      <c r="X1346" s="13">
        <f>SUMIF(Data_IND_TWh!$A$9:$A$504,Data_TOT_TWh!$B1346&amp;"200_"&amp;Data_TOT_TWh!$E1346,Data_IND_TWh!X$9:X$504)+SUMIF(Data_TER_TWh!$A$9:$A$504,Data_TOT_TWh!$B1346&amp;"300_"&amp;Data_TOT_TWh!$E1346,Data_TER_TWh!X$9:X$504)+SUMIF(Data_RES_TWh!$A$9:$A$1496,Data_TOT_TWh!$B1346&amp;"400_"&amp;Data_TOT_TWh!$E1346,Data_RES_TWh!X$9:X$1496)</f>
        <v>0</v>
      </c>
      <c r="Y1346" s="13">
        <f>SUMIF(Data_IND_TWh!$A$9:$A$504,Data_TOT_TWh!$B1346&amp;"200_"&amp;Data_TOT_TWh!$E1346,Data_IND_TWh!Y$9:Y$504)+SUMIF(Data_TER_TWh!$A$9:$A$504,Data_TOT_TWh!$B1346&amp;"300_"&amp;Data_TOT_TWh!$E1346,Data_TER_TWh!Y$9:Y$504)+SUMIF(Data_RES_TWh!$A$9:$A$1496,Data_TOT_TWh!$B1346&amp;"400_"&amp;Data_TOT_TWh!$E1346,Data_RES_TWh!Y$9:Y$1496)</f>
        <v>0</v>
      </c>
      <c r="Z1346" s="13">
        <f>SUMIF(Data_IND_TWh!$A$9:$A$504,Data_TOT_TWh!$B1346&amp;"200_"&amp;Data_TOT_TWh!$E1346,Data_IND_TWh!Z$9:Z$504)+SUMIF(Data_TER_TWh!$A$9:$A$504,Data_TOT_TWh!$B1346&amp;"300_"&amp;Data_TOT_TWh!$E1346,Data_TER_TWh!Z$9:Z$504)+SUMIF(Data_RES_TWh!$A$9:$A$1496,Data_TOT_TWh!$B1346&amp;"400_"&amp;Data_TOT_TWh!$E1346,Data_RES_TWh!Z$9:Z$1496)</f>
        <v>0</v>
      </c>
      <c r="AA1346" s="46">
        <f>SUMIF(Data_IND_TWh!$A$9:$A$504,Data_TOT_TWh!$B1346&amp;"200_"&amp;Data_TOT_TWh!$E1346,Data_IND_TWh!AA$9:AA$504)+SUMIF(Data_TER_TWh!$A$9:$A$504,Data_TOT_TWh!$B1346&amp;"300_"&amp;Data_TOT_TWh!$E1346,Data_TER_TWh!AA$9:AA$504)+SUMIF(Data_RES_TWh!$A$9:$A$1496,Data_TOT_TWh!$B1346&amp;"400_"&amp;Data_TOT_TWh!$E1346,Data_RES_TWh!AA$9:AA$1496)</f>
        <v>0</v>
      </c>
      <c r="AC1346" s="13"/>
      <c r="AE1346" s="13"/>
      <c r="AF1346" s="13">
        <f>SUMIF(Data_IND_TWh!$A$9:$A$504,Data_TOT_TWh!$B1346&amp;"200_"&amp;Data_TOT_TWh!$E1346,Data_IND_TWh!AF$9:AF$504)+SUMIF(Data_TER_TWh!$A$9:$A$504,Data_TOT_TWh!$B1346&amp;"300_"&amp;Data_TOT_TWh!$E1346,Data_TER_TWh!AF$9:AF$504)+SUMIF(Data_RES_TWh!$A$9:$A$1496,Data_TOT_TWh!$B1346&amp;"400_"&amp;Data_TOT_TWh!$E1346,Data_RES_TWh!AF$9:AF$1496)</f>
        <v>0</v>
      </c>
      <c r="AG1346" s="13">
        <f>SUMIF(Data_IND_TWh!$A$9:$A$504,Data_TOT_TWh!$B1346&amp;"200_"&amp;Data_TOT_TWh!$E1346,Data_IND_TWh!AG$9:AG$504)+SUMIF(Data_TER_TWh!$A$9:$A$504,Data_TOT_TWh!$B1346&amp;"300_"&amp;Data_TOT_TWh!$E1346,Data_TER_TWh!AG$9:AG$504)+SUMIF(Data_RES_TWh!$A$9:$A$1496,Data_TOT_TWh!$B1346&amp;"400_"&amp;Data_TOT_TWh!$E1346,Data_RES_TWh!AG$9:AG$1496)</f>
        <v>0</v>
      </c>
      <c r="AH1346" s="46">
        <f>SUMIF(Data_IND_TWh!$A$9:$A$504,Data_TOT_TWh!$B1346&amp;"200_"&amp;Data_TOT_TWh!$E1346,Data_IND_TWh!AH$9:AH$504)+SUMIF(Data_TER_TWh!$A$9:$A$504,Data_TOT_TWh!$B1346&amp;"300_"&amp;Data_TOT_TWh!$E1346,Data_TER_TWh!AH$9:AH$504)+SUMIF(Data_RES_TWh!$A$9:$A$1496,Data_TOT_TWh!$B1346&amp;"400_"&amp;Data_TOT_TWh!$E1346,Data_RES_TWh!AH$9:AH$1496)</f>
        <v>0</v>
      </c>
      <c r="AJ1346" s="13"/>
      <c r="AL1346" s="9"/>
      <c r="AM1346" s="87"/>
      <c r="AN1346" s="87"/>
    </row>
    <row r="1347" spans="12:40">
      <c r="L1347" s="46"/>
      <c r="M1347" s="46"/>
      <c r="O1347" s="47"/>
      <c r="P1347" s="46"/>
      <c r="Q1347" s="46"/>
      <c r="R1347" s="37"/>
      <c r="S1347" s="13"/>
      <c r="U1347" s="13"/>
      <c r="W1347" s="13"/>
      <c r="X1347" s="13">
        <f>SUMIF(Data_IND_TWh!$A$9:$A$504,Data_TOT_TWh!$B1347&amp;"200_"&amp;Data_TOT_TWh!$E1347,Data_IND_TWh!X$9:X$504)+SUMIF(Data_TER_TWh!$A$9:$A$504,Data_TOT_TWh!$B1347&amp;"300_"&amp;Data_TOT_TWh!$E1347,Data_TER_TWh!X$9:X$504)+SUMIF(Data_RES_TWh!$A$9:$A$1496,Data_TOT_TWh!$B1347&amp;"400_"&amp;Data_TOT_TWh!$E1347,Data_RES_TWh!X$9:X$1496)</f>
        <v>0</v>
      </c>
      <c r="Y1347" s="13">
        <f>SUMIF(Data_IND_TWh!$A$9:$A$504,Data_TOT_TWh!$B1347&amp;"200_"&amp;Data_TOT_TWh!$E1347,Data_IND_TWh!Y$9:Y$504)+SUMIF(Data_TER_TWh!$A$9:$A$504,Data_TOT_TWh!$B1347&amp;"300_"&amp;Data_TOT_TWh!$E1347,Data_TER_TWh!Y$9:Y$504)+SUMIF(Data_RES_TWh!$A$9:$A$1496,Data_TOT_TWh!$B1347&amp;"400_"&amp;Data_TOT_TWh!$E1347,Data_RES_TWh!Y$9:Y$1496)</f>
        <v>0</v>
      </c>
      <c r="Z1347" s="13">
        <f>SUMIF(Data_IND_TWh!$A$9:$A$504,Data_TOT_TWh!$B1347&amp;"200_"&amp;Data_TOT_TWh!$E1347,Data_IND_TWh!Z$9:Z$504)+SUMIF(Data_TER_TWh!$A$9:$A$504,Data_TOT_TWh!$B1347&amp;"300_"&amp;Data_TOT_TWh!$E1347,Data_TER_TWh!Z$9:Z$504)+SUMIF(Data_RES_TWh!$A$9:$A$1496,Data_TOT_TWh!$B1347&amp;"400_"&amp;Data_TOT_TWh!$E1347,Data_RES_TWh!Z$9:Z$1496)</f>
        <v>0</v>
      </c>
      <c r="AA1347" s="46">
        <f>SUMIF(Data_IND_TWh!$A$9:$A$504,Data_TOT_TWh!$B1347&amp;"200_"&amp;Data_TOT_TWh!$E1347,Data_IND_TWh!AA$9:AA$504)+SUMIF(Data_TER_TWh!$A$9:$A$504,Data_TOT_TWh!$B1347&amp;"300_"&amp;Data_TOT_TWh!$E1347,Data_TER_TWh!AA$9:AA$504)+SUMIF(Data_RES_TWh!$A$9:$A$1496,Data_TOT_TWh!$B1347&amp;"400_"&amp;Data_TOT_TWh!$E1347,Data_RES_TWh!AA$9:AA$1496)</f>
        <v>0</v>
      </c>
      <c r="AC1347" s="13"/>
      <c r="AE1347" s="13"/>
      <c r="AF1347" s="13">
        <f>SUMIF(Data_IND_TWh!$A$9:$A$504,Data_TOT_TWh!$B1347&amp;"200_"&amp;Data_TOT_TWh!$E1347,Data_IND_TWh!AF$9:AF$504)+SUMIF(Data_TER_TWh!$A$9:$A$504,Data_TOT_TWh!$B1347&amp;"300_"&amp;Data_TOT_TWh!$E1347,Data_TER_TWh!AF$9:AF$504)+SUMIF(Data_RES_TWh!$A$9:$A$1496,Data_TOT_TWh!$B1347&amp;"400_"&amp;Data_TOT_TWh!$E1347,Data_RES_TWh!AF$9:AF$1496)</f>
        <v>0</v>
      </c>
      <c r="AG1347" s="13">
        <f>SUMIF(Data_IND_TWh!$A$9:$A$504,Data_TOT_TWh!$B1347&amp;"200_"&amp;Data_TOT_TWh!$E1347,Data_IND_TWh!AG$9:AG$504)+SUMIF(Data_TER_TWh!$A$9:$A$504,Data_TOT_TWh!$B1347&amp;"300_"&amp;Data_TOT_TWh!$E1347,Data_TER_TWh!AG$9:AG$504)+SUMIF(Data_RES_TWh!$A$9:$A$1496,Data_TOT_TWh!$B1347&amp;"400_"&amp;Data_TOT_TWh!$E1347,Data_RES_TWh!AG$9:AG$1496)</f>
        <v>0</v>
      </c>
      <c r="AH1347" s="46">
        <f>SUMIF(Data_IND_TWh!$A$9:$A$504,Data_TOT_TWh!$B1347&amp;"200_"&amp;Data_TOT_TWh!$E1347,Data_IND_TWh!AH$9:AH$504)+SUMIF(Data_TER_TWh!$A$9:$A$504,Data_TOT_TWh!$B1347&amp;"300_"&amp;Data_TOT_TWh!$E1347,Data_TER_TWh!AH$9:AH$504)+SUMIF(Data_RES_TWh!$A$9:$A$1496,Data_TOT_TWh!$B1347&amp;"400_"&amp;Data_TOT_TWh!$E1347,Data_RES_TWh!AH$9:AH$1496)</f>
        <v>0</v>
      </c>
      <c r="AJ1347" s="13"/>
      <c r="AL1347" s="9"/>
      <c r="AM1347" s="87"/>
      <c r="AN1347" s="87"/>
    </row>
    <row r="1348" spans="12:40">
      <c r="L1348" s="46"/>
      <c r="M1348" s="46"/>
      <c r="O1348" s="47"/>
      <c r="P1348" s="46"/>
      <c r="Q1348" s="46"/>
      <c r="R1348" s="37"/>
      <c r="S1348" s="13"/>
      <c r="U1348" s="13"/>
      <c r="W1348" s="13"/>
      <c r="X1348" s="13">
        <f>SUMIF(Data_IND_TWh!$A$9:$A$504,Data_TOT_TWh!$B1348&amp;"200_"&amp;Data_TOT_TWh!$E1348,Data_IND_TWh!X$9:X$504)+SUMIF(Data_TER_TWh!$A$9:$A$504,Data_TOT_TWh!$B1348&amp;"300_"&amp;Data_TOT_TWh!$E1348,Data_TER_TWh!X$9:X$504)+SUMIF(Data_RES_TWh!$A$9:$A$1496,Data_TOT_TWh!$B1348&amp;"400_"&amp;Data_TOT_TWh!$E1348,Data_RES_TWh!X$9:X$1496)</f>
        <v>0</v>
      </c>
      <c r="Y1348" s="13">
        <f>SUMIF(Data_IND_TWh!$A$9:$A$504,Data_TOT_TWh!$B1348&amp;"200_"&amp;Data_TOT_TWh!$E1348,Data_IND_TWh!Y$9:Y$504)+SUMIF(Data_TER_TWh!$A$9:$A$504,Data_TOT_TWh!$B1348&amp;"300_"&amp;Data_TOT_TWh!$E1348,Data_TER_TWh!Y$9:Y$504)+SUMIF(Data_RES_TWh!$A$9:$A$1496,Data_TOT_TWh!$B1348&amp;"400_"&amp;Data_TOT_TWh!$E1348,Data_RES_TWh!Y$9:Y$1496)</f>
        <v>0</v>
      </c>
      <c r="Z1348" s="13">
        <f>SUMIF(Data_IND_TWh!$A$9:$A$504,Data_TOT_TWh!$B1348&amp;"200_"&amp;Data_TOT_TWh!$E1348,Data_IND_TWh!Z$9:Z$504)+SUMIF(Data_TER_TWh!$A$9:$A$504,Data_TOT_TWh!$B1348&amp;"300_"&amp;Data_TOT_TWh!$E1348,Data_TER_TWh!Z$9:Z$504)+SUMIF(Data_RES_TWh!$A$9:$A$1496,Data_TOT_TWh!$B1348&amp;"400_"&amp;Data_TOT_TWh!$E1348,Data_RES_TWh!Z$9:Z$1496)</f>
        <v>0</v>
      </c>
      <c r="AA1348" s="46">
        <f>SUMIF(Data_IND_TWh!$A$9:$A$504,Data_TOT_TWh!$B1348&amp;"200_"&amp;Data_TOT_TWh!$E1348,Data_IND_TWh!AA$9:AA$504)+SUMIF(Data_TER_TWh!$A$9:$A$504,Data_TOT_TWh!$B1348&amp;"300_"&amp;Data_TOT_TWh!$E1348,Data_TER_TWh!AA$9:AA$504)+SUMIF(Data_RES_TWh!$A$9:$A$1496,Data_TOT_TWh!$B1348&amp;"400_"&amp;Data_TOT_TWh!$E1348,Data_RES_TWh!AA$9:AA$1496)</f>
        <v>0</v>
      </c>
      <c r="AC1348" s="13"/>
      <c r="AE1348" s="13"/>
      <c r="AF1348" s="13">
        <f>SUMIF(Data_IND_TWh!$A$9:$A$504,Data_TOT_TWh!$B1348&amp;"200_"&amp;Data_TOT_TWh!$E1348,Data_IND_TWh!AF$9:AF$504)+SUMIF(Data_TER_TWh!$A$9:$A$504,Data_TOT_TWh!$B1348&amp;"300_"&amp;Data_TOT_TWh!$E1348,Data_TER_TWh!AF$9:AF$504)+SUMIF(Data_RES_TWh!$A$9:$A$1496,Data_TOT_TWh!$B1348&amp;"400_"&amp;Data_TOT_TWh!$E1348,Data_RES_TWh!AF$9:AF$1496)</f>
        <v>0</v>
      </c>
      <c r="AG1348" s="13">
        <f>SUMIF(Data_IND_TWh!$A$9:$A$504,Data_TOT_TWh!$B1348&amp;"200_"&amp;Data_TOT_TWh!$E1348,Data_IND_TWh!AG$9:AG$504)+SUMIF(Data_TER_TWh!$A$9:$A$504,Data_TOT_TWh!$B1348&amp;"300_"&amp;Data_TOT_TWh!$E1348,Data_TER_TWh!AG$9:AG$504)+SUMIF(Data_RES_TWh!$A$9:$A$1496,Data_TOT_TWh!$B1348&amp;"400_"&amp;Data_TOT_TWh!$E1348,Data_RES_TWh!AG$9:AG$1496)</f>
        <v>0</v>
      </c>
      <c r="AH1348" s="46">
        <f>SUMIF(Data_IND_TWh!$A$9:$A$504,Data_TOT_TWh!$B1348&amp;"200_"&amp;Data_TOT_TWh!$E1348,Data_IND_TWh!AH$9:AH$504)+SUMIF(Data_TER_TWh!$A$9:$A$504,Data_TOT_TWh!$B1348&amp;"300_"&amp;Data_TOT_TWh!$E1348,Data_TER_TWh!AH$9:AH$504)+SUMIF(Data_RES_TWh!$A$9:$A$1496,Data_TOT_TWh!$B1348&amp;"400_"&amp;Data_TOT_TWh!$E1348,Data_RES_TWh!AH$9:AH$1496)</f>
        <v>0</v>
      </c>
      <c r="AJ1348" s="13"/>
      <c r="AL1348" s="9"/>
      <c r="AM1348" s="87"/>
      <c r="AN1348" s="87"/>
    </row>
    <row r="1349" spans="12:40">
      <c r="L1349" s="46"/>
      <c r="M1349" s="46"/>
      <c r="O1349" s="47"/>
      <c r="P1349" s="46"/>
      <c r="Q1349" s="46"/>
      <c r="R1349" s="37"/>
      <c r="S1349" s="13"/>
      <c r="U1349" s="13"/>
      <c r="W1349" s="13"/>
      <c r="X1349" s="13">
        <f>SUMIF(Data_IND_TWh!$A$9:$A$504,Data_TOT_TWh!$B1349&amp;"200_"&amp;Data_TOT_TWh!$E1349,Data_IND_TWh!X$9:X$504)+SUMIF(Data_TER_TWh!$A$9:$A$504,Data_TOT_TWh!$B1349&amp;"300_"&amp;Data_TOT_TWh!$E1349,Data_TER_TWh!X$9:X$504)+SUMIF(Data_RES_TWh!$A$9:$A$1496,Data_TOT_TWh!$B1349&amp;"400_"&amp;Data_TOT_TWh!$E1349,Data_RES_TWh!X$9:X$1496)</f>
        <v>0</v>
      </c>
      <c r="Y1349" s="13">
        <f>SUMIF(Data_IND_TWh!$A$9:$A$504,Data_TOT_TWh!$B1349&amp;"200_"&amp;Data_TOT_TWh!$E1349,Data_IND_TWh!Y$9:Y$504)+SUMIF(Data_TER_TWh!$A$9:$A$504,Data_TOT_TWh!$B1349&amp;"300_"&amp;Data_TOT_TWh!$E1349,Data_TER_TWh!Y$9:Y$504)+SUMIF(Data_RES_TWh!$A$9:$A$1496,Data_TOT_TWh!$B1349&amp;"400_"&amp;Data_TOT_TWh!$E1349,Data_RES_TWh!Y$9:Y$1496)</f>
        <v>0</v>
      </c>
      <c r="Z1349" s="13">
        <f>SUMIF(Data_IND_TWh!$A$9:$A$504,Data_TOT_TWh!$B1349&amp;"200_"&amp;Data_TOT_TWh!$E1349,Data_IND_TWh!Z$9:Z$504)+SUMIF(Data_TER_TWh!$A$9:$A$504,Data_TOT_TWh!$B1349&amp;"300_"&amp;Data_TOT_TWh!$E1349,Data_TER_TWh!Z$9:Z$504)+SUMIF(Data_RES_TWh!$A$9:$A$1496,Data_TOT_TWh!$B1349&amp;"400_"&amp;Data_TOT_TWh!$E1349,Data_RES_TWh!Z$9:Z$1496)</f>
        <v>0</v>
      </c>
      <c r="AA1349" s="46">
        <f>SUMIF(Data_IND_TWh!$A$9:$A$504,Data_TOT_TWh!$B1349&amp;"200_"&amp;Data_TOT_TWh!$E1349,Data_IND_TWh!AA$9:AA$504)+SUMIF(Data_TER_TWh!$A$9:$A$504,Data_TOT_TWh!$B1349&amp;"300_"&amp;Data_TOT_TWh!$E1349,Data_TER_TWh!AA$9:AA$504)+SUMIF(Data_RES_TWh!$A$9:$A$1496,Data_TOT_TWh!$B1349&amp;"400_"&amp;Data_TOT_TWh!$E1349,Data_RES_TWh!AA$9:AA$1496)</f>
        <v>0</v>
      </c>
      <c r="AC1349" s="13"/>
      <c r="AE1349" s="13"/>
      <c r="AF1349" s="13">
        <f>SUMIF(Data_IND_TWh!$A$9:$A$504,Data_TOT_TWh!$B1349&amp;"200_"&amp;Data_TOT_TWh!$E1349,Data_IND_TWh!AF$9:AF$504)+SUMIF(Data_TER_TWh!$A$9:$A$504,Data_TOT_TWh!$B1349&amp;"300_"&amp;Data_TOT_TWh!$E1349,Data_TER_TWh!AF$9:AF$504)+SUMIF(Data_RES_TWh!$A$9:$A$1496,Data_TOT_TWh!$B1349&amp;"400_"&amp;Data_TOT_TWh!$E1349,Data_RES_TWh!AF$9:AF$1496)</f>
        <v>0</v>
      </c>
      <c r="AG1349" s="13">
        <f>SUMIF(Data_IND_TWh!$A$9:$A$504,Data_TOT_TWh!$B1349&amp;"200_"&amp;Data_TOT_TWh!$E1349,Data_IND_TWh!AG$9:AG$504)+SUMIF(Data_TER_TWh!$A$9:$A$504,Data_TOT_TWh!$B1349&amp;"300_"&amp;Data_TOT_TWh!$E1349,Data_TER_TWh!AG$9:AG$504)+SUMIF(Data_RES_TWh!$A$9:$A$1496,Data_TOT_TWh!$B1349&amp;"400_"&amp;Data_TOT_TWh!$E1349,Data_RES_TWh!AG$9:AG$1496)</f>
        <v>0</v>
      </c>
      <c r="AH1349" s="46">
        <f>SUMIF(Data_IND_TWh!$A$9:$A$504,Data_TOT_TWh!$B1349&amp;"200_"&amp;Data_TOT_TWh!$E1349,Data_IND_TWh!AH$9:AH$504)+SUMIF(Data_TER_TWh!$A$9:$A$504,Data_TOT_TWh!$B1349&amp;"300_"&amp;Data_TOT_TWh!$E1349,Data_TER_TWh!AH$9:AH$504)+SUMIF(Data_RES_TWh!$A$9:$A$1496,Data_TOT_TWh!$B1349&amp;"400_"&amp;Data_TOT_TWh!$E1349,Data_RES_TWh!AH$9:AH$1496)</f>
        <v>0</v>
      </c>
      <c r="AJ1349" s="13"/>
      <c r="AL1349" s="9"/>
      <c r="AM1349" s="87"/>
      <c r="AN1349" s="87"/>
    </row>
    <row r="1350" spans="12:40">
      <c r="L1350" s="46"/>
      <c r="M1350" s="46"/>
      <c r="O1350" s="47"/>
      <c r="P1350" s="46"/>
      <c r="Q1350" s="46"/>
      <c r="R1350" s="37"/>
      <c r="S1350" s="13"/>
      <c r="U1350" s="13"/>
      <c r="W1350" s="13"/>
      <c r="X1350" s="13">
        <f>SUMIF(Data_IND_TWh!$A$9:$A$504,Data_TOT_TWh!$B1350&amp;"200_"&amp;Data_TOT_TWh!$E1350,Data_IND_TWh!X$9:X$504)+SUMIF(Data_TER_TWh!$A$9:$A$504,Data_TOT_TWh!$B1350&amp;"300_"&amp;Data_TOT_TWh!$E1350,Data_TER_TWh!X$9:X$504)+SUMIF(Data_RES_TWh!$A$9:$A$1496,Data_TOT_TWh!$B1350&amp;"400_"&amp;Data_TOT_TWh!$E1350,Data_RES_TWh!X$9:X$1496)</f>
        <v>0</v>
      </c>
      <c r="Y1350" s="13">
        <f>SUMIF(Data_IND_TWh!$A$9:$A$504,Data_TOT_TWh!$B1350&amp;"200_"&amp;Data_TOT_TWh!$E1350,Data_IND_TWh!Y$9:Y$504)+SUMIF(Data_TER_TWh!$A$9:$A$504,Data_TOT_TWh!$B1350&amp;"300_"&amp;Data_TOT_TWh!$E1350,Data_TER_TWh!Y$9:Y$504)+SUMIF(Data_RES_TWh!$A$9:$A$1496,Data_TOT_TWh!$B1350&amp;"400_"&amp;Data_TOT_TWh!$E1350,Data_RES_TWh!Y$9:Y$1496)</f>
        <v>0</v>
      </c>
      <c r="Z1350" s="13">
        <f>SUMIF(Data_IND_TWh!$A$9:$A$504,Data_TOT_TWh!$B1350&amp;"200_"&amp;Data_TOT_TWh!$E1350,Data_IND_TWh!Z$9:Z$504)+SUMIF(Data_TER_TWh!$A$9:$A$504,Data_TOT_TWh!$B1350&amp;"300_"&amp;Data_TOT_TWh!$E1350,Data_TER_TWh!Z$9:Z$504)+SUMIF(Data_RES_TWh!$A$9:$A$1496,Data_TOT_TWh!$B1350&amp;"400_"&amp;Data_TOT_TWh!$E1350,Data_RES_TWh!Z$9:Z$1496)</f>
        <v>0</v>
      </c>
      <c r="AA1350" s="46">
        <f>SUMIF(Data_IND_TWh!$A$9:$A$504,Data_TOT_TWh!$B1350&amp;"200_"&amp;Data_TOT_TWh!$E1350,Data_IND_TWh!AA$9:AA$504)+SUMIF(Data_TER_TWh!$A$9:$A$504,Data_TOT_TWh!$B1350&amp;"300_"&amp;Data_TOT_TWh!$E1350,Data_TER_TWh!AA$9:AA$504)+SUMIF(Data_RES_TWh!$A$9:$A$1496,Data_TOT_TWh!$B1350&amp;"400_"&amp;Data_TOT_TWh!$E1350,Data_RES_TWh!AA$9:AA$1496)</f>
        <v>0</v>
      </c>
      <c r="AC1350" s="13"/>
      <c r="AE1350" s="13"/>
      <c r="AF1350" s="13">
        <f>SUMIF(Data_IND_TWh!$A$9:$A$504,Data_TOT_TWh!$B1350&amp;"200_"&amp;Data_TOT_TWh!$E1350,Data_IND_TWh!AF$9:AF$504)+SUMIF(Data_TER_TWh!$A$9:$A$504,Data_TOT_TWh!$B1350&amp;"300_"&amp;Data_TOT_TWh!$E1350,Data_TER_TWh!AF$9:AF$504)+SUMIF(Data_RES_TWh!$A$9:$A$1496,Data_TOT_TWh!$B1350&amp;"400_"&amp;Data_TOT_TWh!$E1350,Data_RES_TWh!AF$9:AF$1496)</f>
        <v>0</v>
      </c>
      <c r="AG1350" s="13">
        <f>SUMIF(Data_IND_TWh!$A$9:$A$504,Data_TOT_TWh!$B1350&amp;"200_"&amp;Data_TOT_TWh!$E1350,Data_IND_TWh!AG$9:AG$504)+SUMIF(Data_TER_TWh!$A$9:$A$504,Data_TOT_TWh!$B1350&amp;"300_"&amp;Data_TOT_TWh!$E1350,Data_TER_TWh!AG$9:AG$504)+SUMIF(Data_RES_TWh!$A$9:$A$1496,Data_TOT_TWh!$B1350&amp;"400_"&amp;Data_TOT_TWh!$E1350,Data_RES_TWh!AG$9:AG$1496)</f>
        <v>0</v>
      </c>
      <c r="AH1350" s="46">
        <f>SUMIF(Data_IND_TWh!$A$9:$A$504,Data_TOT_TWh!$B1350&amp;"200_"&amp;Data_TOT_TWh!$E1350,Data_IND_TWh!AH$9:AH$504)+SUMIF(Data_TER_TWh!$A$9:$A$504,Data_TOT_TWh!$B1350&amp;"300_"&amp;Data_TOT_TWh!$E1350,Data_TER_TWh!AH$9:AH$504)+SUMIF(Data_RES_TWh!$A$9:$A$1496,Data_TOT_TWh!$B1350&amp;"400_"&amp;Data_TOT_TWh!$E1350,Data_RES_TWh!AH$9:AH$1496)</f>
        <v>0</v>
      </c>
      <c r="AJ1350" s="13"/>
      <c r="AL1350" s="9"/>
      <c r="AM1350" s="87"/>
      <c r="AN1350" s="87"/>
    </row>
    <row r="1351" spans="12:40">
      <c r="L1351" s="46"/>
      <c r="M1351" s="46"/>
      <c r="O1351" s="47"/>
      <c r="P1351" s="46"/>
      <c r="Q1351" s="46"/>
      <c r="R1351" s="37"/>
      <c r="S1351" s="13"/>
      <c r="U1351" s="13"/>
      <c r="W1351" s="13"/>
      <c r="X1351" s="13">
        <f>SUMIF(Data_IND_TWh!$A$9:$A$504,Data_TOT_TWh!$B1351&amp;"200_"&amp;Data_TOT_TWh!$E1351,Data_IND_TWh!X$9:X$504)+SUMIF(Data_TER_TWh!$A$9:$A$504,Data_TOT_TWh!$B1351&amp;"300_"&amp;Data_TOT_TWh!$E1351,Data_TER_TWh!X$9:X$504)+SUMIF(Data_RES_TWh!$A$9:$A$1496,Data_TOT_TWh!$B1351&amp;"400_"&amp;Data_TOT_TWh!$E1351,Data_RES_TWh!X$9:X$1496)</f>
        <v>0</v>
      </c>
      <c r="Y1351" s="13">
        <f>SUMIF(Data_IND_TWh!$A$9:$A$504,Data_TOT_TWh!$B1351&amp;"200_"&amp;Data_TOT_TWh!$E1351,Data_IND_TWh!Y$9:Y$504)+SUMIF(Data_TER_TWh!$A$9:$A$504,Data_TOT_TWh!$B1351&amp;"300_"&amp;Data_TOT_TWh!$E1351,Data_TER_TWh!Y$9:Y$504)+SUMIF(Data_RES_TWh!$A$9:$A$1496,Data_TOT_TWh!$B1351&amp;"400_"&amp;Data_TOT_TWh!$E1351,Data_RES_TWh!Y$9:Y$1496)</f>
        <v>0</v>
      </c>
      <c r="Z1351" s="13">
        <f>SUMIF(Data_IND_TWh!$A$9:$A$504,Data_TOT_TWh!$B1351&amp;"200_"&amp;Data_TOT_TWh!$E1351,Data_IND_TWh!Z$9:Z$504)+SUMIF(Data_TER_TWh!$A$9:$A$504,Data_TOT_TWh!$B1351&amp;"300_"&amp;Data_TOT_TWh!$E1351,Data_TER_TWh!Z$9:Z$504)+SUMIF(Data_RES_TWh!$A$9:$A$1496,Data_TOT_TWh!$B1351&amp;"400_"&amp;Data_TOT_TWh!$E1351,Data_RES_TWh!Z$9:Z$1496)</f>
        <v>0</v>
      </c>
      <c r="AA1351" s="46">
        <f>SUMIF(Data_IND_TWh!$A$9:$A$504,Data_TOT_TWh!$B1351&amp;"200_"&amp;Data_TOT_TWh!$E1351,Data_IND_TWh!AA$9:AA$504)+SUMIF(Data_TER_TWh!$A$9:$A$504,Data_TOT_TWh!$B1351&amp;"300_"&amp;Data_TOT_TWh!$E1351,Data_TER_TWh!AA$9:AA$504)+SUMIF(Data_RES_TWh!$A$9:$A$1496,Data_TOT_TWh!$B1351&amp;"400_"&amp;Data_TOT_TWh!$E1351,Data_RES_TWh!AA$9:AA$1496)</f>
        <v>0</v>
      </c>
      <c r="AC1351" s="13"/>
      <c r="AE1351" s="13"/>
      <c r="AF1351" s="13">
        <f>SUMIF(Data_IND_TWh!$A$9:$A$504,Data_TOT_TWh!$B1351&amp;"200_"&amp;Data_TOT_TWh!$E1351,Data_IND_TWh!AF$9:AF$504)+SUMIF(Data_TER_TWh!$A$9:$A$504,Data_TOT_TWh!$B1351&amp;"300_"&amp;Data_TOT_TWh!$E1351,Data_TER_TWh!AF$9:AF$504)+SUMIF(Data_RES_TWh!$A$9:$A$1496,Data_TOT_TWh!$B1351&amp;"400_"&amp;Data_TOT_TWh!$E1351,Data_RES_TWh!AF$9:AF$1496)</f>
        <v>0</v>
      </c>
      <c r="AG1351" s="13">
        <f>SUMIF(Data_IND_TWh!$A$9:$A$504,Data_TOT_TWh!$B1351&amp;"200_"&amp;Data_TOT_TWh!$E1351,Data_IND_TWh!AG$9:AG$504)+SUMIF(Data_TER_TWh!$A$9:$A$504,Data_TOT_TWh!$B1351&amp;"300_"&amp;Data_TOT_TWh!$E1351,Data_TER_TWh!AG$9:AG$504)+SUMIF(Data_RES_TWh!$A$9:$A$1496,Data_TOT_TWh!$B1351&amp;"400_"&amp;Data_TOT_TWh!$E1351,Data_RES_TWh!AG$9:AG$1496)</f>
        <v>0</v>
      </c>
      <c r="AH1351" s="46">
        <f>SUMIF(Data_IND_TWh!$A$9:$A$504,Data_TOT_TWh!$B1351&amp;"200_"&amp;Data_TOT_TWh!$E1351,Data_IND_TWh!AH$9:AH$504)+SUMIF(Data_TER_TWh!$A$9:$A$504,Data_TOT_TWh!$B1351&amp;"300_"&amp;Data_TOT_TWh!$E1351,Data_TER_TWh!AH$9:AH$504)+SUMIF(Data_RES_TWh!$A$9:$A$1496,Data_TOT_TWh!$B1351&amp;"400_"&amp;Data_TOT_TWh!$E1351,Data_RES_TWh!AH$9:AH$1496)</f>
        <v>0</v>
      </c>
      <c r="AJ1351" s="13"/>
      <c r="AL1351" s="9"/>
      <c r="AM1351" s="87"/>
      <c r="AN1351" s="87"/>
    </row>
    <row r="1352" spans="12:40">
      <c r="L1352" s="46"/>
      <c r="M1352" s="46"/>
      <c r="O1352" s="47"/>
      <c r="P1352" s="46"/>
      <c r="Q1352" s="46"/>
      <c r="R1352" s="37"/>
      <c r="S1352" s="13"/>
      <c r="U1352" s="13"/>
      <c r="W1352" s="13"/>
      <c r="X1352" s="13">
        <f>SUMIF(Data_IND_TWh!$A$9:$A$504,Data_TOT_TWh!$B1352&amp;"200_"&amp;Data_TOT_TWh!$E1352,Data_IND_TWh!X$9:X$504)+SUMIF(Data_TER_TWh!$A$9:$A$504,Data_TOT_TWh!$B1352&amp;"300_"&amp;Data_TOT_TWh!$E1352,Data_TER_TWh!X$9:X$504)+SUMIF(Data_RES_TWh!$A$9:$A$1496,Data_TOT_TWh!$B1352&amp;"400_"&amp;Data_TOT_TWh!$E1352,Data_RES_TWh!X$9:X$1496)</f>
        <v>0</v>
      </c>
      <c r="Y1352" s="13">
        <f>SUMIF(Data_IND_TWh!$A$9:$A$504,Data_TOT_TWh!$B1352&amp;"200_"&amp;Data_TOT_TWh!$E1352,Data_IND_TWh!Y$9:Y$504)+SUMIF(Data_TER_TWh!$A$9:$A$504,Data_TOT_TWh!$B1352&amp;"300_"&amp;Data_TOT_TWh!$E1352,Data_TER_TWh!Y$9:Y$504)+SUMIF(Data_RES_TWh!$A$9:$A$1496,Data_TOT_TWh!$B1352&amp;"400_"&amp;Data_TOT_TWh!$E1352,Data_RES_TWh!Y$9:Y$1496)</f>
        <v>0</v>
      </c>
      <c r="Z1352" s="13">
        <f>SUMIF(Data_IND_TWh!$A$9:$A$504,Data_TOT_TWh!$B1352&amp;"200_"&amp;Data_TOT_TWh!$E1352,Data_IND_TWh!Z$9:Z$504)+SUMIF(Data_TER_TWh!$A$9:$A$504,Data_TOT_TWh!$B1352&amp;"300_"&amp;Data_TOT_TWh!$E1352,Data_TER_TWh!Z$9:Z$504)+SUMIF(Data_RES_TWh!$A$9:$A$1496,Data_TOT_TWh!$B1352&amp;"400_"&amp;Data_TOT_TWh!$E1352,Data_RES_TWh!Z$9:Z$1496)</f>
        <v>0</v>
      </c>
      <c r="AA1352" s="46">
        <f>SUMIF(Data_IND_TWh!$A$9:$A$504,Data_TOT_TWh!$B1352&amp;"200_"&amp;Data_TOT_TWh!$E1352,Data_IND_TWh!AA$9:AA$504)+SUMIF(Data_TER_TWh!$A$9:$A$504,Data_TOT_TWh!$B1352&amp;"300_"&amp;Data_TOT_TWh!$E1352,Data_TER_TWh!AA$9:AA$504)+SUMIF(Data_RES_TWh!$A$9:$A$1496,Data_TOT_TWh!$B1352&amp;"400_"&amp;Data_TOT_TWh!$E1352,Data_RES_TWh!AA$9:AA$1496)</f>
        <v>0</v>
      </c>
      <c r="AC1352" s="13"/>
      <c r="AE1352" s="13"/>
      <c r="AF1352" s="13">
        <f>SUMIF(Data_IND_TWh!$A$9:$A$504,Data_TOT_TWh!$B1352&amp;"200_"&amp;Data_TOT_TWh!$E1352,Data_IND_TWh!AF$9:AF$504)+SUMIF(Data_TER_TWh!$A$9:$A$504,Data_TOT_TWh!$B1352&amp;"300_"&amp;Data_TOT_TWh!$E1352,Data_TER_TWh!AF$9:AF$504)+SUMIF(Data_RES_TWh!$A$9:$A$1496,Data_TOT_TWh!$B1352&amp;"400_"&amp;Data_TOT_TWh!$E1352,Data_RES_TWh!AF$9:AF$1496)</f>
        <v>0</v>
      </c>
      <c r="AG1352" s="13">
        <f>SUMIF(Data_IND_TWh!$A$9:$A$504,Data_TOT_TWh!$B1352&amp;"200_"&amp;Data_TOT_TWh!$E1352,Data_IND_TWh!AG$9:AG$504)+SUMIF(Data_TER_TWh!$A$9:$A$504,Data_TOT_TWh!$B1352&amp;"300_"&amp;Data_TOT_TWh!$E1352,Data_TER_TWh!AG$9:AG$504)+SUMIF(Data_RES_TWh!$A$9:$A$1496,Data_TOT_TWh!$B1352&amp;"400_"&amp;Data_TOT_TWh!$E1352,Data_RES_TWh!AG$9:AG$1496)</f>
        <v>0</v>
      </c>
      <c r="AH1352" s="46">
        <f>SUMIF(Data_IND_TWh!$A$9:$A$504,Data_TOT_TWh!$B1352&amp;"200_"&amp;Data_TOT_TWh!$E1352,Data_IND_TWh!AH$9:AH$504)+SUMIF(Data_TER_TWh!$A$9:$A$504,Data_TOT_TWh!$B1352&amp;"300_"&amp;Data_TOT_TWh!$E1352,Data_TER_TWh!AH$9:AH$504)+SUMIF(Data_RES_TWh!$A$9:$A$1496,Data_TOT_TWh!$B1352&amp;"400_"&amp;Data_TOT_TWh!$E1352,Data_RES_TWh!AH$9:AH$1496)</f>
        <v>0</v>
      </c>
      <c r="AJ1352" s="13"/>
      <c r="AL1352" s="9"/>
      <c r="AM1352" s="87"/>
      <c r="AN1352" s="87"/>
    </row>
    <row r="1353" spans="12:40">
      <c r="L1353" s="46"/>
      <c r="M1353" s="46"/>
      <c r="O1353" s="47"/>
      <c r="P1353" s="46"/>
      <c r="Q1353" s="46"/>
      <c r="R1353" s="37"/>
      <c r="S1353" s="13"/>
      <c r="U1353" s="13"/>
      <c r="W1353" s="13"/>
      <c r="X1353" s="13">
        <f>SUMIF(Data_IND_TWh!$A$9:$A$504,Data_TOT_TWh!$B1353&amp;"200_"&amp;Data_TOT_TWh!$E1353,Data_IND_TWh!X$9:X$504)+SUMIF(Data_TER_TWh!$A$9:$A$504,Data_TOT_TWh!$B1353&amp;"300_"&amp;Data_TOT_TWh!$E1353,Data_TER_TWh!X$9:X$504)+SUMIF(Data_RES_TWh!$A$9:$A$1496,Data_TOT_TWh!$B1353&amp;"400_"&amp;Data_TOT_TWh!$E1353,Data_RES_TWh!X$9:X$1496)</f>
        <v>0</v>
      </c>
      <c r="Y1353" s="13">
        <f>SUMIF(Data_IND_TWh!$A$9:$A$504,Data_TOT_TWh!$B1353&amp;"200_"&amp;Data_TOT_TWh!$E1353,Data_IND_TWh!Y$9:Y$504)+SUMIF(Data_TER_TWh!$A$9:$A$504,Data_TOT_TWh!$B1353&amp;"300_"&amp;Data_TOT_TWh!$E1353,Data_TER_TWh!Y$9:Y$504)+SUMIF(Data_RES_TWh!$A$9:$A$1496,Data_TOT_TWh!$B1353&amp;"400_"&amp;Data_TOT_TWh!$E1353,Data_RES_TWh!Y$9:Y$1496)</f>
        <v>0</v>
      </c>
      <c r="Z1353" s="13">
        <f>SUMIF(Data_IND_TWh!$A$9:$A$504,Data_TOT_TWh!$B1353&amp;"200_"&amp;Data_TOT_TWh!$E1353,Data_IND_TWh!Z$9:Z$504)+SUMIF(Data_TER_TWh!$A$9:$A$504,Data_TOT_TWh!$B1353&amp;"300_"&amp;Data_TOT_TWh!$E1353,Data_TER_TWh!Z$9:Z$504)+SUMIF(Data_RES_TWh!$A$9:$A$1496,Data_TOT_TWh!$B1353&amp;"400_"&amp;Data_TOT_TWh!$E1353,Data_RES_TWh!Z$9:Z$1496)</f>
        <v>0</v>
      </c>
      <c r="AA1353" s="46">
        <f>SUMIF(Data_IND_TWh!$A$9:$A$504,Data_TOT_TWh!$B1353&amp;"200_"&amp;Data_TOT_TWh!$E1353,Data_IND_TWh!AA$9:AA$504)+SUMIF(Data_TER_TWh!$A$9:$A$504,Data_TOT_TWh!$B1353&amp;"300_"&amp;Data_TOT_TWh!$E1353,Data_TER_TWh!AA$9:AA$504)+SUMIF(Data_RES_TWh!$A$9:$A$1496,Data_TOT_TWh!$B1353&amp;"400_"&amp;Data_TOT_TWh!$E1353,Data_RES_TWh!AA$9:AA$1496)</f>
        <v>0</v>
      </c>
      <c r="AC1353" s="13"/>
      <c r="AE1353" s="13"/>
      <c r="AF1353" s="13">
        <f>SUMIF(Data_IND_TWh!$A$9:$A$504,Data_TOT_TWh!$B1353&amp;"200_"&amp;Data_TOT_TWh!$E1353,Data_IND_TWh!AF$9:AF$504)+SUMIF(Data_TER_TWh!$A$9:$A$504,Data_TOT_TWh!$B1353&amp;"300_"&amp;Data_TOT_TWh!$E1353,Data_TER_TWh!AF$9:AF$504)+SUMIF(Data_RES_TWh!$A$9:$A$1496,Data_TOT_TWh!$B1353&amp;"400_"&amp;Data_TOT_TWh!$E1353,Data_RES_TWh!AF$9:AF$1496)</f>
        <v>0</v>
      </c>
      <c r="AG1353" s="13">
        <f>SUMIF(Data_IND_TWh!$A$9:$A$504,Data_TOT_TWh!$B1353&amp;"200_"&amp;Data_TOT_TWh!$E1353,Data_IND_TWh!AG$9:AG$504)+SUMIF(Data_TER_TWh!$A$9:$A$504,Data_TOT_TWh!$B1353&amp;"300_"&amp;Data_TOT_TWh!$E1353,Data_TER_TWh!AG$9:AG$504)+SUMIF(Data_RES_TWh!$A$9:$A$1496,Data_TOT_TWh!$B1353&amp;"400_"&amp;Data_TOT_TWh!$E1353,Data_RES_TWh!AG$9:AG$1496)</f>
        <v>0</v>
      </c>
      <c r="AH1353" s="46">
        <f>SUMIF(Data_IND_TWh!$A$9:$A$504,Data_TOT_TWh!$B1353&amp;"200_"&amp;Data_TOT_TWh!$E1353,Data_IND_TWh!AH$9:AH$504)+SUMIF(Data_TER_TWh!$A$9:$A$504,Data_TOT_TWh!$B1353&amp;"300_"&amp;Data_TOT_TWh!$E1353,Data_TER_TWh!AH$9:AH$504)+SUMIF(Data_RES_TWh!$A$9:$A$1496,Data_TOT_TWh!$B1353&amp;"400_"&amp;Data_TOT_TWh!$E1353,Data_RES_TWh!AH$9:AH$1496)</f>
        <v>0</v>
      </c>
      <c r="AJ1353" s="13"/>
      <c r="AL1353" s="9"/>
      <c r="AM1353" s="87"/>
      <c r="AN1353" s="87"/>
    </row>
    <row r="1354" spans="12:40">
      <c r="L1354" s="46"/>
      <c r="M1354" s="46"/>
      <c r="O1354" s="47"/>
      <c r="P1354" s="46"/>
      <c r="Q1354" s="46"/>
      <c r="R1354" s="37"/>
      <c r="S1354" s="13"/>
      <c r="U1354" s="13"/>
      <c r="W1354" s="13"/>
      <c r="X1354" s="13">
        <f>SUMIF(Data_IND_TWh!$A$9:$A$504,Data_TOT_TWh!$B1354&amp;"200_"&amp;Data_TOT_TWh!$E1354,Data_IND_TWh!X$9:X$504)+SUMIF(Data_TER_TWh!$A$9:$A$504,Data_TOT_TWh!$B1354&amp;"300_"&amp;Data_TOT_TWh!$E1354,Data_TER_TWh!X$9:X$504)+SUMIF(Data_RES_TWh!$A$9:$A$1496,Data_TOT_TWh!$B1354&amp;"400_"&amp;Data_TOT_TWh!$E1354,Data_RES_TWh!X$9:X$1496)</f>
        <v>0</v>
      </c>
      <c r="Y1354" s="13">
        <f>SUMIF(Data_IND_TWh!$A$9:$A$504,Data_TOT_TWh!$B1354&amp;"200_"&amp;Data_TOT_TWh!$E1354,Data_IND_TWh!Y$9:Y$504)+SUMIF(Data_TER_TWh!$A$9:$A$504,Data_TOT_TWh!$B1354&amp;"300_"&amp;Data_TOT_TWh!$E1354,Data_TER_TWh!Y$9:Y$504)+SUMIF(Data_RES_TWh!$A$9:$A$1496,Data_TOT_TWh!$B1354&amp;"400_"&amp;Data_TOT_TWh!$E1354,Data_RES_TWh!Y$9:Y$1496)</f>
        <v>0</v>
      </c>
      <c r="Z1354" s="13">
        <f>SUMIF(Data_IND_TWh!$A$9:$A$504,Data_TOT_TWh!$B1354&amp;"200_"&amp;Data_TOT_TWh!$E1354,Data_IND_TWh!Z$9:Z$504)+SUMIF(Data_TER_TWh!$A$9:$A$504,Data_TOT_TWh!$B1354&amp;"300_"&amp;Data_TOT_TWh!$E1354,Data_TER_TWh!Z$9:Z$504)+SUMIF(Data_RES_TWh!$A$9:$A$1496,Data_TOT_TWh!$B1354&amp;"400_"&amp;Data_TOT_TWh!$E1354,Data_RES_TWh!Z$9:Z$1496)</f>
        <v>0</v>
      </c>
      <c r="AA1354" s="46">
        <f>SUMIF(Data_IND_TWh!$A$9:$A$504,Data_TOT_TWh!$B1354&amp;"200_"&amp;Data_TOT_TWh!$E1354,Data_IND_TWh!AA$9:AA$504)+SUMIF(Data_TER_TWh!$A$9:$A$504,Data_TOT_TWh!$B1354&amp;"300_"&amp;Data_TOT_TWh!$E1354,Data_TER_TWh!AA$9:AA$504)+SUMIF(Data_RES_TWh!$A$9:$A$1496,Data_TOT_TWh!$B1354&amp;"400_"&amp;Data_TOT_TWh!$E1354,Data_RES_TWh!AA$9:AA$1496)</f>
        <v>0</v>
      </c>
      <c r="AC1354" s="13"/>
      <c r="AE1354" s="13"/>
      <c r="AF1354" s="13">
        <f>SUMIF(Data_IND_TWh!$A$9:$A$504,Data_TOT_TWh!$B1354&amp;"200_"&amp;Data_TOT_TWh!$E1354,Data_IND_TWh!AF$9:AF$504)+SUMIF(Data_TER_TWh!$A$9:$A$504,Data_TOT_TWh!$B1354&amp;"300_"&amp;Data_TOT_TWh!$E1354,Data_TER_TWh!AF$9:AF$504)+SUMIF(Data_RES_TWh!$A$9:$A$1496,Data_TOT_TWh!$B1354&amp;"400_"&amp;Data_TOT_TWh!$E1354,Data_RES_TWh!AF$9:AF$1496)</f>
        <v>0</v>
      </c>
      <c r="AG1354" s="13">
        <f>SUMIF(Data_IND_TWh!$A$9:$A$504,Data_TOT_TWh!$B1354&amp;"200_"&amp;Data_TOT_TWh!$E1354,Data_IND_TWh!AG$9:AG$504)+SUMIF(Data_TER_TWh!$A$9:$A$504,Data_TOT_TWh!$B1354&amp;"300_"&amp;Data_TOT_TWh!$E1354,Data_TER_TWh!AG$9:AG$504)+SUMIF(Data_RES_TWh!$A$9:$A$1496,Data_TOT_TWh!$B1354&amp;"400_"&amp;Data_TOT_TWh!$E1354,Data_RES_TWh!AG$9:AG$1496)</f>
        <v>0</v>
      </c>
      <c r="AH1354" s="46">
        <f>SUMIF(Data_IND_TWh!$A$9:$A$504,Data_TOT_TWh!$B1354&amp;"200_"&amp;Data_TOT_TWh!$E1354,Data_IND_TWh!AH$9:AH$504)+SUMIF(Data_TER_TWh!$A$9:$A$504,Data_TOT_TWh!$B1354&amp;"300_"&amp;Data_TOT_TWh!$E1354,Data_TER_TWh!AH$9:AH$504)+SUMIF(Data_RES_TWh!$A$9:$A$1496,Data_TOT_TWh!$B1354&amp;"400_"&amp;Data_TOT_TWh!$E1354,Data_RES_TWh!AH$9:AH$1496)</f>
        <v>0</v>
      </c>
      <c r="AJ1354" s="13"/>
      <c r="AL1354" s="9"/>
      <c r="AM1354" s="87"/>
      <c r="AN1354" s="87"/>
    </row>
    <row r="1355" spans="12:40">
      <c r="L1355" s="46"/>
      <c r="M1355" s="46"/>
      <c r="O1355" s="47"/>
      <c r="P1355" s="46"/>
      <c r="Q1355" s="46"/>
      <c r="R1355" s="37"/>
      <c r="S1355" s="13"/>
      <c r="U1355" s="13"/>
      <c r="W1355" s="13"/>
      <c r="X1355" s="13">
        <f>SUMIF(Data_IND_TWh!$A$9:$A$504,Data_TOT_TWh!$B1355&amp;"200_"&amp;Data_TOT_TWh!$E1355,Data_IND_TWh!X$9:X$504)+SUMIF(Data_TER_TWh!$A$9:$A$504,Data_TOT_TWh!$B1355&amp;"300_"&amp;Data_TOT_TWh!$E1355,Data_TER_TWh!X$9:X$504)+SUMIF(Data_RES_TWh!$A$9:$A$1496,Data_TOT_TWh!$B1355&amp;"400_"&amp;Data_TOT_TWh!$E1355,Data_RES_TWh!X$9:X$1496)</f>
        <v>0</v>
      </c>
      <c r="Y1355" s="13">
        <f>SUMIF(Data_IND_TWh!$A$9:$A$504,Data_TOT_TWh!$B1355&amp;"200_"&amp;Data_TOT_TWh!$E1355,Data_IND_TWh!Y$9:Y$504)+SUMIF(Data_TER_TWh!$A$9:$A$504,Data_TOT_TWh!$B1355&amp;"300_"&amp;Data_TOT_TWh!$E1355,Data_TER_TWh!Y$9:Y$504)+SUMIF(Data_RES_TWh!$A$9:$A$1496,Data_TOT_TWh!$B1355&amp;"400_"&amp;Data_TOT_TWh!$E1355,Data_RES_TWh!Y$9:Y$1496)</f>
        <v>0</v>
      </c>
      <c r="Z1355" s="13">
        <f>SUMIF(Data_IND_TWh!$A$9:$A$504,Data_TOT_TWh!$B1355&amp;"200_"&amp;Data_TOT_TWh!$E1355,Data_IND_TWh!Z$9:Z$504)+SUMIF(Data_TER_TWh!$A$9:$A$504,Data_TOT_TWh!$B1355&amp;"300_"&amp;Data_TOT_TWh!$E1355,Data_TER_TWh!Z$9:Z$504)+SUMIF(Data_RES_TWh!$A$9:$A$1496,Data_TOT_TWh!$B1355&amp;"400_"&amp;Data_TOT_TWh!$E1355,Data_RES_TWh!Z$9:Z$1496)</f>
        <v>0</v>
      </c>
      <c r="AA1355" s="46">
        <f>SUMIF(Data_IND_TWh!$A$9:$A$504,Data_TOT_TWh!$B1355&amp;"200_"&amp;Data_TOT_TWh!$E1355,Data_IND_TWh!AA$9:AA$504)+SUMIF(Data_TER_TWh!$A$9:$A$504,Data_TOT_TWh!$B1355&amp;"300_"&amp;Data_TOT_TWh!$E1355,Data_TER_TWh!AA$9:AA$504)+SUMIF(Data_RES_TWh!$A$9:$A$1496,Data_TOT_TWh!$B1355&amp;"400_"&amp;Data_TOT_TWh!$E1355,Data_RES_TWh!AA$9:AA$1496)</f>
        <v>0</v>
      </c>
      <c r="AC1355" s="13"/>
      <c r="AE1355" s="13"/>
      <c r="AF1355" s="13">
        <f>SUMIF(Data_IND_TWh!$A$9:$A$504,Data_TOT_TWh!$B1355&amp;"200_"&amp;Data_TOT_TWh!$E1355,Data_IND_TWh!AF$9:AF$504)+SUMIF(Data_TER_TWh!$A$9:$A$504,Data_TOT_TWh!$B1355&amp;"300_"&amp;Data_TOT_TWh!$E1355,Data_TER_TWh!AF$9:AF$504)+SUMIF(Data_RES_TWh!$A$9:$A$1496,Data_TOT_TWh!$B1355&amp;"400_"&amp;Data_TOT_TWh!$E1355,Data_RES_TWh!AF$9:AF$1496)</f>
        <v>0</v>
      </c>
      <c r="AG1355" s="13">
        <f>SUMIF(Data_IND_TWh!$A$9:$A$504,Data_TOT_TWh!$B1355&amp;"200_"&amp;Data_TOT_TWh!$E1355,Data_IND_TWh!AG$9:AG$504)+SUMIF(Data_TER_TWh!$A$9:$A$504,Data_TOT_TWh!$B1355&amp;"300_"&amp;Data_TOT_TWh!$E1355,Data_TER_TWh!AG$9:AG$504)+SUMIF(Data_RES_TWh!$A$9:$A$1496,Data_TOT_TWh!$B1355&amp;"400_"&amp;Data_TOT_TWh!$E1355,Data_RES_TWh!AG$9:AG$1496)</f>
        <v>0</v>
      </c>
      <c r="AH1355" s="46">
        <f>SUMIF(Data_IND_TWh!$A$9:$A$504,Data_TOT_TWh!$B1355&amp;"200_"&amp;Data_TOT_TWh!$E1355,Data_IND_TWh!AH$9:AH$504)+SUMIF(Data_TER_TWh!$A$9:$A$504,Data_TOT_TWh!$B1355&amp;"300_"&amp;Data_TOT_TWh!$E1355,Data_TER_TWh!AH$9:AH$504)+SUMIF(Data_RES_TWh!$A$9:$A$1496,Data_TOT_TWh!$B1355&amp;"400_"&amp;Data_TOT_TWh!$E1355,Data_RES_TWh!AH$9:AH$1496)</f>
        <v>0</v>
      </c>
      <c r="AJ1355" s="13"/>
      <c r="AL1355" s="9"/>
      <c r="AM1355" s="87"/>
      <c r="AN1355" s="87"/>
    </row>
    <row r="1356" spans="12:40">
      <c r="L1356" s="46"/>
      <c r="M1356" s="46"/>
      <c r="O1356" s="47"/>
      <c r="P1356" s="46"/>
      <c r="Q1356" s="46"/>
      <c r="R1356" s="37"/>
      <c r="S1356" s="13"/>
      <c r="U1356" s="13"/>
      <c r="W1356" s="13"/>
      <c r="X1356" s="13">
        <f>SUMIF(Data_IND_TWh!$A$9:$A$504,Data_TOT_TWh!$B1356&amp;"200_"&amp;Data_TOT_TWh!$E1356,Data_IND_TWh!X$9:X$504)+SUMIF(Data_TER_TWh!$A$9:$A$504,Data_TOT_TWh!$B1356&amp;"300_"&amp;Data_TOT_TWh!$E1356,Data_TER_TWh!X$9:X$504)+SUMIF(Data_RES_TWh!$A$9:$A$1496,Data_TOT_TWh!$B1356&amp;"400_"&amp;Data_TOT_TWh!$E1356,Data_RES_TWh!X$9:X$1496)</f>
        <v>0</v>
      </c>
      <c r="Y1356" s="13">
        <f>SUMIF(Data_IND_TWh!$A$9:$A$504,Data_TOT_TWh!$B1356&amp;"200_"&amp;Data_TOT_TWh!$E1356,Data_IND_TWh!Y$9:Y$504)+SUMIF(Data_TER_TWh!$A$9:$A$504,Data_TOT_TWh!$B1356&amp;"300_"&amp;Data_TOT_TWh!$E1356,Data_TER_TWh!Y$9:Y$504)+SUMIF(Data_RES_TWh!$A$9:$A$1496,Data_TOT_TWh!$B1356&amp;"400_"&amp;Data_TOT_TWh!$E1356,Data_RES_TWh!Y$9:Y$1496)</f>
        <v>0</v>
      </c>
      <c r="Z1356" s="13">
        <f>SUMIF(Data_IND_TWh!$A$9:$A$504,Data_TOT_TWh!$B1356&amp;"200_"&amp;Data_TOT_TWh!$E1356,Data_IND_TWh!Z$9:Z$504)+SUMIF(Data_TER_TWh!$A$9:$A$504,Data_TOT_TWh!$B1356&amp;"300_"&amp;Data_TOT_TWh!$E1356,Data_TER_TWh!Z$9:Z$504)+SUMIF(Data_RES_TWh!$A$9:$A$1496,Data_TOT_TWh!$B1356&amp;"400_"&amp;Data_TOT_TWh!$E1356,Data_RES_TWh!Z$9:Z$1496)</f>
        <v>0</v>
      </c>
      <c r="AA1356" s="46">
        <f>SUMIF(Data_IND_TWh!$A$9:$A$504,Data_TOT_TWh!$B1356&amp;"200_"&amp;Data_TOT_TWh!$E1356,Data_IND_TWh!AA$9:AA$504)+SUMIF(Data_TER_TWh!$A$9:$A$504,Data_TOT_TWh!$B1356&amp;"300_"&amp;Data_TOT_TWh!$E1356,Data_TER_TWh!AA$9:AA$504)+SUMIF(Data_RES_TWh!$A$9:$A$1496,Data_TOT_TWh!$B1356&amp;"400_"&amp;Data_TOT_TWh!$E1356,Data_RES_TWh!AA$9:AA$1496)</f>
        <v>0</v>
      </c>
      <c r="AC1356" s="13"/>
      <c r="AE1356" s="13"/>
      <c r="AF1356" s="13">
        <f>SUMIF(Data_IND_TWh!$A$9:$A$504,Data_TOT_TWh!$B1356&amp;"200_"&amp;Data_TOT_TWh!$E1356,Data_IND_TWh!AF$9:AF$504)+SUMIF(Data_TER_TWh!$A$9:$A$504,Data_TOT_TWh!$B1356&amp;"300_"&amp;Data_TOT_TWh!$E1356,Data_TER_TWh!AF$9:AF$504)+SUMIF(Data_RES_TWh!$A$9:$A$1496,Data_TOT_TWh!$B1356&amp;"400_"&amp;Data_TOT_TWh!$E1356,Data_RES_TWh!AF$9:AF$1496)</f>
        <v>0</v>
      </c>
      <c r="AG1356" s="13">
        <f>SUMIF(Data_IND_TWh!$A$9:$A$504,Data_TOT_TWh!$B1356&amp;"200_"&amp;Data_TOT_TWh!$E1356,Data_IND_TWh!AG$9:AG$504)+SUMIF(Data_TER_TWh!$A$9:$A$504,Data_TOT_TWh!$B1356&amp;"300_"&amp;Data_TOT_TWh!$E1356,Data_TER_TWh!AG$9:AG$504)+SUMIF(Data_RES_TWh!$A$9:$A$1496,Data_TOT_TWh!$B1356&amp;"400_"&amp;Data_TOT_TWh!$E1356,Data_RES_TWh!AG$9:AG$1496)</f>
        <v>0</v>
      </c>
      <c r="AH1356" s="46">
        <f>SUMIF(Data_IND_TWh!$A$9:$A$504,Data_TOT_TWh!$B1356&amp;"200_"&amp;Data_TOT_TWh!$E1356,Data_IND_TWh!AH$9:AH$504)+SUMIF(Data_TER_TWh!$A$9:$A$504,Data_TOT_TWh!$B1356&amp;"300_"&amp;Data_TOT_TWh!$E1356,Data_TER_TWh!AH$9:AH$504)+SUMIF(Data_RES_TWh!$A$9:$A$1496,Data_TOT_TWh!$B1356&amp;"400_"&amp;Data_TOT_TWh!$E1356,Data_RES_TWh!AH$9:AH$1496)</f>
        <v>0</v>
      </c>
      <c r="AJ1356" s="13"/>
      <c r="AL1356" s="9"/>
      <c r="AM1356" s="87"/>
      <c r="AN1356" s="87"/>
    </row>
    <row r="1357" spans="12:40">
      <c r="L1357" s="46"/>
      <c r="M1357" s="46"/>
      <c r="O1357" s="47"/>
      <c r="P1357" s="46"/>
      <c r="Q1357" s="46"/>
      <c r="R1357" s="37"/>
      <c r="S1357" s="13"/>
      <c r="U1357" s="13"/>
      <c r="W1357" s="13"/>
      <c r="X1357" s="13">
        <f>SUMIF(Data_IND_TWh!$A$9:$A$504,Data_TOT_TWh!$B1357&amp;"200_"&amp;Data_TOT_TWh!$E1357,Data_IND_TWh!X$9:X$504)+SUMIF(Data_TER_TWh!$A$9:$A$504,Data_TOT_TWh!$B1357&amp;"300_"&amp;Data_TOT_TWh!$E1357,Data_TER_TWh!X$9:X$504)+SUMIF(Data_RES_TWh!$A$9:$A$1496,Data_TOT_TWh!$B1357&amp;"400_"&amp;Data_TOT_TWh!$E1357,Data_RES_TWh!X$9:X$1496)</f>
        <v>0</v>
      </c>
      <c r="Y1357" s="13">
        <f>SUMIF(Data_IND_TWh!$A$9:$A$504,Data_TOT_TWh!$B1357&amp;"200_"&amp;Data_TOT_TWh!$E1357,Data_IND_TWh!Y$9:Y$504)+SUMIF(Data_TER_TWh!$A$9:$A$504,Data_TOT_TWh!$B1357&amp;"300_"&amp;Data_TOT_TWh!$E1357,Data_TER_TWh!Y$9:Y$504)+SUMIF(Data_RES_TWh!$A$9:$A$1496,Data_TOT_TWh!$B1357&amp;"400_"&amp;Data_TOT_TWh!$E1357,Data_RES_TWh!Y$9:Y$1496)</f>
        <v>0</v>
      </c>
      <c r="Z1357" s="13">
        <f>SUMIF(Data_IND_TWh!$A$9:$A$504,Data_TOT_TWh!$B1357&amp;"200_"&amp;Data_TOT_TWh!$E1357,Data_IND_TWh!Z$9:Z$504)+SUMIF(Data_TER_TWh!$A$9:$A$504,Data_TOT_TWh!$B1357&amp;"300_"&amp;Data_TOT_TWh!$E1357,Data_TER_TWh!Z$9:Z$504)+SUMIF(Data_RES_TWh!$A$9:$A$1496,Data_TOT_TWh!$B1357&amp;"400_"&amp;Data_TOT_TWh!$E1357,Data_RES_TWh!Z$9:Z$1496)</f>
        <v>0</v>
      </c>
      <c r="AA1357" s="46">
        <f>SUMIF(Data_IND_TWh!$A$9:$A$504,Data_TOT_TWh!$B1357&amp;"200_"&amp;Data_TOT_TWh!$E1357,Data_IND_TWh!AA$9:AA$504)+SUMIF(Data_TER_TWh!$A$9:$A$504,Data_TOT_TWh!$B1357&amp;"300_"&amp;Data_TOT_TWh!$E1357,Data_TER_TWh!AA$9:AA$504)+SUMIF(Data_RES_TWh!$A$9:$A$1496,Data_TOT_TWh!$B1357&amp;"400_"&amp;Data_TOT_TWh!$E1357,Data_RES_TWh!AA$9:AA$1496)</f>
        <v>0</v>
      </c>
      <c r="AC1357" s="13"/>
      <c r="AE1357" s="13"/>
      <c r="AF1357" s="13">
        <f>SUMIF(Data_IND_TWh!$A$9:$A$504,Data_TOT_TWh!$B1357&amp;"200_"&amp;Data_TOT_TWh!$E1357,Data_IND_TWh!AF$9:AF$504)+SUMIF(Data_TER_TWh!$A$9:$A$504,Data_TOT_TWh!$B1357&amp;"300_"&amp;Data_TOT_TWh!$E1357,Data_TER_TWh!AF$9:AF$504)+SUMIF(Data_RES_TWh!$A$9:$A$1496,Data_TOT_TWh!$B1357&amp;"400_"&amp;Data_TOT_TWh!$E1357,Data_RES_TWh!AF$9:AF$1496)</f>
        <v>0</v>
      </c>
      <c r="AG1357" s="13">
        <f>SUMIF(Data_IND_TWh!$A$9:$A$504,Data_TOT_TWh!$B1357&amp;"200_"&amp;Data_TOT_TWh!$E1357,Data_IND_TWh!AG$9:AG$504)+SUMIF(Data_TER_TWh!$A$9:$A$504,Data_TOT_TWh!$B1357&amp;"300_"&amp;Data_TOT_TWh!$E1357,Data_TER_TWh!AG$9:AG$504)+SUMIF(Data_RES_TWh!$A$9:$A$1496,Data_TOT_TWh!$B1357&amp;"400_"&amp;Data_TOT_TWh!$E1357,Data_RES_TWh!AG$9:AG$1496)</f>
        <v>0</v>
      </c>
      <c r="AH1357" s="46">
        <f>SUMIF(Data_IND_TWh!$A$9:$A$504,Data_TOT_TWh!$B1357&amp;"200_"&amp;Data_TOT_TWh!$E1357,Data_IND_TWh!AH$9:AH$504)+SUMIF(Data_TER_TWh!$A$9:$A$504,Data_TOT_TWh!$B1357&amp;"300_"&amp;Data_TOT_TWh!$E1357,Data_TER_TWh!AH$9:AH$504)+SUMIF(Data_RES_TWh!$A$9:$A$1496,Data_TOT_TWh!$B1357&amp;"400_"&amp;Data_TOT_TWh!$E1357,Data_RES_TWh!AH$9:AH$1496)</f>
        <v>0</v>
      </c>
      <c r="AJ1357" s="13"/>
      <c r="AL1357" s="9"/>
      <c r="AM1357" s="87"/>
      <c r="AN1357" s="87"/>
    </row>
    <row r="1358" spans="12:40">
      <c r="L1358" s="46"/>
      <c r="M1358" s="46"/>
      <c r="O1358" s="47"/>
      <c r="P1358" s="46"/>
      <c r="Q1358" s="46"/>
      <c r="R1358" s="37"/>
      <c r="S1358" s="13"/>
      <c r="U1358" s="13"/>
      <c r="W1358" s="13"/>
      <c r="X1358" s="13">
        <f>SUMIF(Data_IND_TWh!$A$9:$A$504,Data_TOT_TWh!$B1358&amp;"200_"&amp;Data_TOT_TWh!$E1358,Data_IND_TWh!X$9:X$504)+SUMIF(Data_TER_TWh!$A$9:$A$504,Data_TOT_TWh!$B1358&amp;"300_"&amp;Data_TOT_TWh!$E1358,Data_TER_TWh!X$9:X$504)+SUMIF(Data_RES_TWh!$A$9:$A$1496,Data_TOT_TWh!$B1358&amp;"400_"&amp;Data_TOT_TWh!$E1358,Data_RES_TWh!X$9:X$1496)</f>
        <v>0</v>
      </c>
      <c r="Y1358" s="13">
        <f>SUMIF(Data_IND_TWh!$A$9:$A$504,Data_TOT_TWh!$B1358&amp;"200_"&amp;Data_TOT_TWh!$E1358,Data_IND_TWh!Y$9:Y$504)+SUMIF(Data_TER_TWh!$A$9:$A$504,Data_TOT_TWh!$B1358&amp;"300_"&amp;Data_TOT_TWh!$E1358,Data_TER_TWh!Y$9:Y$504)+SUMIF(Data_RES_TWh!$A$9:$A$1496,Data_TOT_TWh!$B1358&amp;"400_"&amp;Data_TOT_TWh!$E1358,Data_RES_TWh!Y$9:Y$1496)</f>
        <v>0</v>
      </c>
      <c r="Z1358" s="13">
        <f>SUMIF(Data_IND_TWh!$A$9:$A$504,Data_TOT_TWh!$B1358&amp;"200_"&amp;Data_TOT_TWh!$E1358,Data_IND_TWh!Z$9:Z$504)+SUMIF(Data_TER_TWh!$A$9:$A$504,Data_TOT_TWh!$B1358&amp;"300_"&amp;Data_TOT_TWh!$E1358,Data_TER_TWh!Z$9:Z$504)+SUMIF(Data_RES_TWh!$A$9:$A$1496,Data_TOT_TWh!$B1358&amp;"400_"&amp;Data_TOT_TWh!$E1358,Data_RES_TWh!Z$9:Z$1496)</f>
        <v>0</v>
      </c>
      <c r="AA1358" s="46">
        <f>SUMIF(Data_IND_TWh!$A$9:$A$504,Data_TOT_TWh!$B1358&amp;"200_"&amp;Data_TOT_TWh!$E1358,Data_IND_TWh!AA$9:AA$504)+SUMIF(Data_TER_TWh!$A$9:$A$504,Data_TOT_TWh!$B1358&amp;"300_"&amp;Data_TOT_TWh!$E1358,Data_TER_TWh!AA$9:AA$504)+SUMIF(Data_RES_TWh!$A$9:$A$1496,Data_TOT_TWh!$B1358&amp;"400_"&amp;Data_TOT_TWh!$E1358,Data_RES_TWh!AA$9:AA$1496)</f>
        <v>0</v>
      </c>
      <c r="AC1358" s="13"/>
      <c r="AE1358" s="13"/>
      <c r="AF1358" s="13">
        <f>SUMIF(Data_IND_TWh!$A$9:$A$504,Data_TOT_TWh!$B1358&amp;"200_"&amp;Data_TOT_TWh!$E1358,Data_IND_TWh!AF$9:AF$504)+SUMIF(Data_TER_TWh!$A$9:$A$504,Data_TOT_TWh!$B1358&amp;"300_"&amp;Data_TOT_TWh!$E1358,Data_TER_TWh!AF$9:AF$504)+SUMIF(Data_RES_TWh!$A$9:$A$1496,Data_TOT_TWh!$B1358&amp;"400_"&amp;Data_TOT_TWh!$E1358,Data_RES_TWh!AF$9:AF$1496)</f>
        <v>0</v>
      </c>
      <c r="AG1358" s="13">
        <f>SUMIF(Data_IND_TWh!$A$9:$A$504,Data_TOT_TWh!$B1358&amp;"200_"&amp;Data_TOT_TWh!$E1358,Data_IND_TWh!AG$9:AG$504)+SUMIF(Data_TER_TWh!$A$9:$A$504,Data_TOT_TWh!$B1358&amp;"300_"&amp;Data_TOT_TWh!$E1358,Data_TER_TWh!AG$9:AG$504)+SUMIF(Data_RES_TWh!$A$9:$A$1496,Data_TOT_TWh!$B1358&amp;"400_"&amp;Data_TOT_TWh!$E1358,Data_RES_TWh!AG$9:AG$1496)</f>
        <v>0</v>
      </c>
      <c r="AH1358" s="46">
        <f>SUMIF(Data_IND_TWh!$A$9:$A$504,Data_TOT_TWh!$B1358&amp;"200_"&amp;Data_TOT_TWh!$E1358,Data_IND_TWh!AH$9:AH$504)+SUMIF(Data_TER_TWh!$A$9:$A$504,Data_TOT_TWh!$B1358&amp;"300_"&amp;Data_TOT_TWh!$E1358,Data_TER_TWh!AH$9:AH$504)+SUMIF(Data_RES_TWh!$A$9:$A$1496,Data_TOT_TWh!$B1358&amp;"400_"&amp;Data_TOT_TWh!$E1358,Data_RES_TWh!AH$9:AH$1496)</f>
        <v>0</v>
      </c>
      <c r="AJ1358" s="13"/>
      <c r="AL1358" s="9"/>
      <c r="AM1358" s="87"/>
      <c r="AN1358" s="87"/>
    </row>
    <row r="1359" spans="12:40">
      <c r="L1359" s="46"/>
      <c r="M1359" s="46"/>
      <c r="O1359" s="47"/>
      <c r="P1359" s="46"/>
      <c r="Q1359" s="46"/>
      <c r="R1359" s="37"/>
      <c r="S1359" s="13"/>
      <c r="U1359" s="13"/>
      <c r="W1359" s="13"/>
      <c r="X1359" s="13">
        <f>SUMIF(Data_IND_TWh!$A$9:$A$504,Data_TOT_TWh!$B1359&amp;"200_"&amp;Data_TOT_TWh!$E1359,Data_IND_TWh!X$9:X$504)+SUMIF(Data_TER_TWh!$A$9:$A$504,Data_TOT_TWh!$B1359&amp;"300_"&amp;Data_TOT_TWh!$E1359,Data_TER_TWh!X$9:X$504)+SUMIF(Data_RES_TWh!$A$9:$A$1496,Data_TOT_TWh!$B1359&amp;"400_"&amp;Data_TOT_TWh!$E1359,Data_RES_TWh!X$9:X$1496)</f>
        <v>0</v>
      </c>
      <c r="Y1359" s="13">
        <f>SUMIF(Data_IND_TWh!$A$9:$A$504,Data_TOT_TWh!$B1359&amp;"200_"&amp;Data_TOT_TWh!$E1359,Data_IND_TWh!Y$9:Y$504)+SUMIF(Data_TER_TWh!$A$9:$A$504,Data_TOT_TWh!$B1359&amp;"300_"&amp;Data_TOT_TWh!$E1359,Data_TER_TWh!Y$9:Y$504)+SUMIF(Data_RES_TWh!$A$9:$A$1496,Data_TOT_TWh!$B1359&amp;"400_"&amp;Data_TOT_TWh!$E1359,Data_RES_TWh!Y$9:Y$1496)</f>
        <v>0</v>
      </c>
      <c r="Z1359" s="13">
        <f>SUMIF(Data_IND_TWh!$A$9:$A$504,Data_TOT_TWh!$B1359&amp;"200_"&amp;Data_TOT_TWh!$E1359,Data_IND_TWh!Z$9:Z$504)+SUMIF(Data_TER_TWh!$A$9:$A$504,Data_TOT_TWh!$B1359&amp;"300_"&amp;Data_TOT_TWh!$E1359,Data_TER_TWh!Z$9:Z$504)+SUMIF(Data_RES_TWh!$A$9:$A$1496,Data_TOT_TWh!$B1359&amp;"400_"&amp;Data_TOT_TWh!$E1359,Data_RES_TWh!Z$9:Z$1496)</f>
        <v>0</v>
      </c>
      <c r="AA1359" s="46">
        <f>SUMIF(Data_IND_TWh!$A$9:$A$504,Data_TOT_TWh!$B1359&amp;"200_"&amp;Data_TOT_TWh!$E1359,Data_IND_TWh!AA$9:AA$504)+SUMIF(Data_TER_TWh!$A$9:$A$504,Data_TOT_TWh!$B1359&amp;"300_"&amp;Data_TOT_TWh!$E1359,Data_TER_TWh!AA$9:AA$504)+SUMIF(Data_RES_TWh!$A$9:$A$1496,Data_TOT_TWh!$B1359&amp;"400_"&amp;Data_TOT_TWh!$E1359,Data_RES_TWh!AA$9:AA$1496)</f>
        <v>0</v>
      </c>
      <c r="AC1359" s="13"/>
      <c r="AE1359" s="13"/>
      <c r="AF1359" s="13">
        <f>SUMIF(Data_IND_TWh!$A$9:$A$504,Data_TOT_TWh!$B1359&amp;"200_"&amp;Data_TOT_TWh!$E1359,Data_IND_TWh!AF$9:AF$504)+SUMIF(Data_TER_TWh!$A$9:$A$504,Data_TOT_TWh!$B1359&amp;"300_"&amp;Data_TOT_TWh!$E1359,Data_TER_TWh!AF$9:AF$504)+SUMIF(Data_RES_TWh!$A$9:$A$1496,Data_TOT_TWh!$B1359&amp;"400_"&amp;Data_TOT_TWh!$E1359,Data_RES_TWh!AF$9:AF$1496)</f>
        <v>0</v>
      </c>
      <c r="AG1359" s="13">
        <f>SUMIF(Data_IND_TWh!$A$9:$A$504,Data_TOT_TWh!$B1359&amp;"200_"&amp;Data_TOT_TWh!$E1359,Data_IND_TWh!AG$9:AG$504)+SUMIF(Data_TER_TWh!$A$9:$A$504,Data_TOT_TWh!$B1359&amp;"300_"&amp;Data_TOT_TWh!$E1359,Data_TER_TWh!AG$9:AG$504)+SUMIF(Data_RES_TWh!$A$9:$A$1496,Data_TOT_TWh!$B1359&amp;"400_"&amp;Data_TOT_TWh!$E1359,Data_RES_TWh!AG$9:AG$1496)</f>
        <v>0</v>
      </c>
      <c r="AH1359" s="46">
        <f>SUMIF(Data_IND_TWh!$A$9:$A$504,Data_TOT_TWh!$B1359&amp;"200_"&amp;Data_TOT_TWh!$E1359,Data_IND_TWh!AH$9:AH$504)+SUMIF(Data_TER_TWh!$A$9:$A$504,Data_TOT_TWh!$B1359&amp;"300_"&amp;Data_TOT_TWh!$E1359,Data_TER_TWh!AH$9:AH$504)+SUMIF(Data_RES_TWh!$A$9:$A$1496,Data_TOT_TWh!$B1359&amp;"400_"&amp;Data_TOT_TWh!$E1359,Data_RES_TWh!AH$9:AH$1496)</f>
        <v>0</v>
      </c>
      <c r="AJ1359" s="13"/>
      <c r="AL1359" s="9"/>
      <c r="AM1359" s="87"/>
      <c r="AN1359" s="87"/>
    </row>
    <row r="1360" spans="12:40">
      <c r="L1360" s="46"/>
      <c r="M1360" s="46"/>
      <c r="O1360" s="47"/>
      <c r="P1360" s="46"/>
      <c r="Q1360" s="46"/>
      <c r="R1360" s="37"/>
      <c r="S1360" s="13"/>
      <c r="U1360" s="13"/>
      <c r="W1360" s="13"/>
      <c r="X1360" s="13">
        <f>SUMIF(Data_IND_TWh!$A$9:$A$504,Data_TOT_TWh!$B1360&amp;"200_"&amp;Data_TOT_TWh!$E1360,Data_IND_TWh!X$9:X$504)+SUMIF(Data_TER_TWh!$A$9:$A$504,Data_TOT_TWh!$B1360&amp;"300_"&amp;Data_TOT_TWh!$E1360,Data_TER_TWh!X$9:X$504)+SUMIF(Data_RES_TWh!$A$9:$A$1496,Data_TOT_TWh!$B1360&amp;"400_"&amp;Data_TOT_TWh!$E1360,Data_RES_TWh!X$9:X$1496)</f>
        <v>0</v>
      </c>
      <c r="Y1360" s="13">
        <f>SUMIF(Data_IND_TWh!$A$9:$A$504,Data_TOT_TWh!$B1360&amp;"200_"&amp;Data_TOT_TWh!$E1360,Data_IND_TWh!Y$9:Y$504)+SUMIF(Data_TER_TWh!$A$9:$A$504,Data_TOT_TWh!$B1360&amp;"300_"&amp;Data_TOT_TWh!$E1360,Data_TER_TWh!Y$9:Y$504)+SUMIF(Data_RES_TWh!$A$9:$A$1496,Data_TOT_TWh!$B1360&amp;"400_"&amp;Data_TOT_TWh!$E1360,Data_RES_TWh!Y$9:Y$1496)</f>
        <v>0</v>
      </c>
      <c r="Z1360" s="13">
        <f>SUMIF(Data_IND_TWh!$A$9:$A$504,Data_TOT_TWh!$B1360&amp;"200_"&amp;Data_TOT_TWh!$E1360,Data_IND_TWh!Z$9:Z$504)+SUMIF(Data_TER_TWh!$A$9:$A$504,Data_TOT_TWh!$B1360&amp;"300_"&amp;Data_TOT_TWh!$E1360,Data_TER_TWh!Z$9:Z$504)+SUMIF(Data_RES_TWh!$A$9:$A$1496,Data_TOT_TWh!$B1360&amp;"400_"&amp;Data_TOT_TWh!$E1360,Data_RES_TWh!Z$9:Z$1496)</f>
        <v>0</v>
      </c>
      <c r="AA1360" s="46">
        <f>SUMIF(Data_IND_TWh!$A$9:$A$504,Data_TOT_TWh!$B1360&amp;"200_"&amp;Data_TOT_TWh!$E1360,Data_IND_TWh!AA$9:AA$504)+SUMIF(Data_TER_TWh!$A$9:$A$504,Data_TOT_TWh!$B1360&amp;"300_"&amp;Data_TOT_TWh!$E1360,Data_TER_TWh!AA$9:AA$504)+SUMIF(Data_RES_TWh!$A$9:$A$1496,Data_TOT_TWh!$B1360&amp;"400_"&amp;Data_TOT_TWh!$E1360,Data_RES_TWh!AA$9:AA$1496)</f>
        <v>0</v>
      </c>
      <c r="AC1360" s="13"/>
      <c r="AE1360" s="13"/>
      <c r="AF1360" s="13">
        <f>SUMIF(Data_IND_TWh!$A$9:$A$504,Data_TOT_TWh!$B1360&amp;"200_"&amp;Data_TOT_TWh!$E1360,Data_IND_TWh!AF$9:AF$504)+SUMIF(Data_TER_TWh!$A$9:$A$504,Data_TOT_TWh!$B1360&amp;"300_"&amp;Data_TOT_TWh!$E1360,Data_TER_TWh!AF$9:AF$504)+SUMIF(Data_RES_TWh!$A$9:$A$1496,Data_TOT_TWh!$B1360&amp;"400_"&amp;Data_TOT_TWh!$E1360,Data_RES_TWh!AF$9:AF$1496)</f>
        <v>0</v>
      </c>
      <c r="AG1360" s="13">
        <f>SUMIF(Data_IND_TWh!$A$9:$A$504,Data_TOT_TWh!$B1360&amp;"200_"&amp;Data_TOT_TWh!$E1360,Data_IND_TWh!AG$9:AG$504)+SUMIF(Data_TER_TWh!$A$9:$A$504,Data_TOT_TWh!$B1360&amp;"300_"&amp;Data_TOT_TWh!$E1360,Data_TER_TWh!AG$9:AG$504)+SUMIF(Data_RES_TWh!$A$9:$A$1496,Data_TOT_TWh!$B1360&amp;"400_"&amp;Data_TOT_TWh!$E1360,Data_RES_TWh!AG$9:AG$1496)</f>
        <v>0</v>
      </c>
      <c r="AH1360" s="46">
        <f>SUMIF(Data_IND_TWh!$A$9:$A$504,Data_TOT_TWh!$B1360&amp;"200_"&amp;Data_TOT_TWh!$E1360,Data_IND_TWh!AH$9:AH$504)+SUMIF(Data_TER_TWh!$A$9:$A$504,Data_TOT_TWh!$B1360&amp;"300_"&amp;Data_TOT_TWh!$E1360,Data_TER_TWh!AH$9:AH$504)+SUMIF(Data_RES_TWh!$A$9:$A$1496,Data_TOT_TWh!$B1360&amp;"400_"&amp;Data_TOT_TWh!$E1360,Data_RES_TWh!AH$9:AH$1496)</f>
        <v>0</v>
      </c>
      <c r="AJ1360" s="13"/>
      <c r="AL1360" s="9"/>
      <c r="AM1360" s="87"/>
      <c r="AN1360" s="87"/>
    </row>
    <row r="1361" spans="12:40">
      <c r="L1361" s="46"/>
      <c r="M1361" s="46"/>
      <c r="O1361" s="47"/>
      <c r="P1361" s="46"/>
      <c r="Q1361" s="46"/>
      <c r="R1361" s="37"/>
      <c r="S1361" s="13"/>
      <c r="U1361" s="13"/>
      <c r="W1361" s="13"/>
      <c r="X1361" s="13">
        <f>SUMIF(Data_IND_TWh!$A$9:$A$504,Data_TOT_TWh!$B1361&amp;"200_"&amp;Data_TOT_TWh!$E1361,Data_IND_TWh!X$9:X$504)+SUMIF(Data_TER_TWh!$A$9:$A$504,Data_TOT_TWh!$B1361&amp;"300_"&amp;Data_TOT_TWh!$E1361,Data_TER_TWh!X$9:X$504)+SUMIF(Data_RES_TWh!$A$9:$A$1496,Data_TOT_TWh!$B1361&amp;"400_"&amp;Data_TOT_TWh!$E1361,Data_RES_TWh!X$9:X$1496)</f>
        <v>0</v>
      </c>
      <c r="Y1361" s="13">
        <f>SUMIF(Data_IND_TWh!$A$9:$A$504,Data_TOT_TWh!$B1361&amp;"200_"&amp;Data_TOT_TWh!$E1361,Data_IND_TWh!Y$9:Y$504)+SUMIF(Data_TER_TWh!$A$9:$A$504,Data_TOT_TWh!$B1361&amp;"300_"&amp;Data_TOT_TWh!$E1361,Data_TER_TWh!Y$9:Y$504)+SUMIF(Data_RES_TWh!$A$9:$A$1496,Data_TOT_TWh!$B1361&amp;"400_"&amp;Data_TOT_TWh!$E1361,Data_RES_TWh!Y$9:Y$1496)</f>
        <v>0</v>
      </c>
      <c r="Z1361" s="13">
        <f>SUMIF(Data_IND_TWh!$A$9:$A$504,Data_TOT_TWh!$B1361&amp;"200_"&amp;Data_TOT_TWh!$E1361,Data_IND_TWh!Z$9:Z$504)+SUMIF(Data_TER_TWh!$A$9:$A$504,Data_TOT_TWh!$B1361&amp;"300_"&amp;Data_TOT_TWh!$E1361,Data_TER_TWh!Z$9:Z$504)+SUMIF(Data_RES_TWh!$A$9:$A$1496,Data_TOT_TWh!$B1361&amp;"400_"&amp;Data_TOT_TWh!$E1361,Data_RES_TWh!Z$9:Z$1496)</f>
        <v>0</v>
      </c>
      <c r="AA1361" s="46">
        <f>SUMIF(Data_IND_TWh!$A$9:$A$504,Data_TOT_TWh!$B1361&amp;"200_"&amp;Data_TOT_TWh!$E1361,Data_IND_TWh!AA$9:AA$504)+SUMIF(Data_TER_TWh!$A$9:$A$504,Data_TOT_TWh!$B1361&amp;"300_"&amp;Data_TOT_TWh!$E1361,Data_TER_TWh!AA$9:AA$504)+SUMIF(Data_RES_TWh!$A$9:$A$1496,Data_TOT_TWh!$B1361&amp;"400_"&amp;Data_TOT_TWh!$E1361,Data_RES_TWh!AA$9:AA$1496)</f>
        <v>0</v>
      </c>
      <c r="AC1361" s="13"/>
      <c r="AE1361" s="13"/>
      <c r="AF1361" s="13">
        <f>SUMIF(Data_IND_TWh!$A$9:$A$504,Data_TOT_TWh!$B1361&amp;"200_"&amp;Data_TOT_TWh!$E1361,Data_IND_TWh!AF$9:AF$504)+SUMIF(Data_TER_TWh!$A$9:$A$504,Data_TOT_TWh!$B1361&amp;"300_"&amp;Data_TOT_TWh!$E1361,Data_TER_TWh!AF$9:AF$504)+SUMIF(Data_RES_TWh!$A$9:$A$1496,Data_TOT_TWh!$B1361&amp;"400_"&amp;Data_TOT_TWh!$E1361,Data_RES_TWh!AF$9:AF$1496)</f>
        <v>0</v>
      </c>
      <c r="AG1361" s="13">
        <f>SUMIF(Data_IND_TWh!$A$9:$A$504,Data_TOT_TWh!$B1361&amp;"200_"&amp;Data_TOT_TWh!$E1361,Data_IND_TWh!AG$9:AG$504)+SUMIF(Data_TER_TWh!$A$9:$A$504,Data_TOT_TWh!$B1361&amp;"300_"&amp;Data_TOT_TWh!$E1361,Data_TER_TWh!AG$9:AG$504)+SUMIF(Data_RES_TWh!$A$9:$A$1496,Data_TOT_TWh!$B1361&amp;"400_"&amp;Data_TOT_TWh!$E1361,Data_RES_TWh!AG$9:AG$1496)</f>
        <v>0</v>
      </c>
      <c r="AH1361" s="46">
        <f>SUMIF(Data_IND_TWh!$A$9:$A$504,Data_TOT_TWh!$B1361&amp;"200_"&amp;Data_TOT_TWh!$E1361,Data_IND_TWh!AH$9:AH$504)+SUMIF(Data_TER_TWh!$A$9:$A$504,Data_TOT_TWh!$B1361&amp;"300_"&amp;Data_TOT_TWh!$E1361,Data_TER_TWh!AH$9:AH$504)+SUMIF(Data_RES_TWh!$A$9:$A$1496,Data_TOT_TWh!$B1361&amp;"400_"&amp;Data_TOT_TWh!$E1361,Data_RES_TWh!AH$9:AH$1496)</f>
        <v>0</v>
      </c>
      <c r="AJ1361" s="13"/>
      <c r="AL1361" s="9"/>
      <c r="AM1361" s="87"/>
      <c r="AN1361" s="87"/>
    </row>
    <row r="1362" spans="12:40">
      <c r="L1362" s="46"/>
      <c r="M1362" s="46"/>
      <c r="O1362" s="47"/>
      <c r="P1362" s="46"/>
      <c r="Q1362" s="46"/>
      <c r="R1362" s="37"/>
      <c r="S1362" s="13"/>
      <c r="U1362" s="13"/>
      <c r="W1362" s="13"/>
      <c r="X1362" s="13">
        <f>SUMIF(Data_IND_TWh!$A$9:$A$504,Data_TOT_TWh!$B1362&amp;"200_"&amp;Data_TOT_TWh!$E1362,Data_IND_TWh!X$9:X$504)+SUMIF(Data_TER_TWh!$A$9:$A$504,Data_TOT_TWh!$B1362&amp;"300_"&amp;Data_TOT_TWh!$E1362,Data_TER_TWh!X$9:X$504)+SUMIF(Data_RES_TWh!$A$9:$A$1496,Data_TOT_TWh!$B1362&amp;"400_"&amp;Data_TOT_TWh!$E1362,Data_RES_TWh!X$9:X$1496)</f>
        <v>0</v>
      </c>
      <c r="Y1362" s="13">
        <f>SUMIF(Data_IND_TWh!$A$9:$A$504,Data_TOT_TWh!$B1362&amp;"200_"&amp;Data_TOT_TWh!$E1362,Data_IND_TWh!Y$9:Y$504)+SUMIF(Data_TER_TWh!$A$9:$A$504,Data_TOT_TWh!$B1362&amp;"300_"&amp;Data_TOT_TWh!$E1362,Data_TER_TWh!Y$9:Y$504)+SUMIF(Data_RES_TWh!$A$9:$A$1496,Data_TOT_TWh!$B1362&amp;"400_"&amp;Data_TOT_TWh!$E1362,Data_RES_TWh!Y$9:Y$1496)</f>
        <v>0</v>
      </c>
      <c r="Z1362" s="13">
        <f>SUMIF(Data_IND_TWh!$A$9:$A$504,Data_TOT_TWh!$B1362&amp;"200_"&amp;Data_TOT_TWh!$E1362,Data_IND_TWh!Z$9:Z$504)+SUMIF(Data_TER_TWh!$A$9:$A$504,Data_TOT_TWh!$B1362&amp;"300_"&amp;Data_TOT_TWh!$E1362,Data_TER_TWh!Z$9:Z$504)+SUMIF(Data_RES_TWh!$A$9:$A$1496,Data_TOT_TWh!$B1362&amp;"400_"&amp;Data_TOT_TWh!$E1362,Data_RES_TWh!Z$9:Z$1496)</f>
        <v>0</v>
      </c>
      <c r="AA1362" s="46">
        <f>SUMIF(Data_IND_TWh!$A$9:$A$504,Data_TOT_TWh!$B1362&amp;"200_"&amp;Data_TOT_TWh!$E1362,Data_IND_TWh!AA$9:AA$504)+SUMIF(Data_TER_TWh!$A$9:$A$504,Data_TOT_TWh!$B1362&amp;"300_"&amp;Data_TOT_TWh!$E1362,Data_TER_TWh!AA$9:AA$504)+SUMIF(Data_RES_TWh!$A$9:$A$1496,Data_TOT_TWh!$B1362&amp;"400_"&amp;Data_TOT_TWh!$E1362,Data_RES_TWh!AA$9:AA$1496)</f>
        <v>0</v>
      </c>
      <c r="AC1362" s="13"/>
      <c r="AE1362" s="13"/>
      <c r="AF1362" s="13">
        <f>SUMIF(Data_IND_TWh!$A$9:$A$504,Data_TOT_TWh!$B1362&amp;"200_"&amp;Data_TOT_TWh!$E1362,Data_IND_TWh!AF$9:AF$504)+SUMIF(Data_TER_TWh!$A$9:$A$504,Data_TOT_TWh!$B1362&amp;"300_"&amp;Data_TOT_TWh!$E1362,Data_TER_TWh!AF$9:AF$504)+SUMIF(Data_RES_TWh!$A$9:$A$1496,Data_TOT_TWh!$B1362&amp;"400_"&amp;Data_TOT_TWh!$E1362,Data_RES_TWh!AF$9:AF$1496)</f>
        <v>0</v>
      </c>
      <c r="AG1362" s="13">
        <f>SUMIF(Data_IND_TWh!$A$9:$A$504,Data_TOT_TWh!$B1362&amp;"200_"&amp;Data_TOT_TWh!$E1362,Data_IND_TWh!AG$9:AG$504)+SUMIF(Data_TER_TWh!$A$9:$A$504,Data_TOT_TWh!$B1362&amp;"300_"&amp;Data_TOT_TWh!$E1362,Data_TER_TWh!AG$9:AG$504)+SUMIF(Data_RES_TWh!$A$9:$A$1496,Data_TOT_TWh!$B1362&amp;"400_"&amp;Data_TOT_TWh!$E1362,Data_RES_TWh!AG$9:AG$1496)</f>
        <v>0</v>
      </c>
      <c r="AH1362" s="46">
        <f>SUMIF(Data_IND_TWh!$A$9:$A$504,Data_TOT_TWh!$B1362&amp;"200_"&amp;Data_TOT_TWh!$E1362,Data_IND_TWh!AH$9:AH$504)+SUMIF(Data_TER_TWh!$A$9:$A$504,Data_TOT_TWh!$B1362&amp;"300_"&amp;Data_TOT_TWh!$E1362,Data_TER_TWh!AH$9:AH$504)+SUMIF(Data_RES_TWh!$A$9:$A$1496,Data_TOT_TWh!$B1362&amp;"400_"&amp;Data_TOT_TWh!$E1362,Data_RES_TWh!AH$9:AH$1496)</f>
        <v>0</v>
      </c>
      <c r="AJ1362" s="13"/>
      <c r="AL1362" s="9"/>
      <c r="AM1362" s="87"/>
      <c r="AN1362" s="87"/>
    </row>
    <row r="1363" spans="12:40">
      <c r="L1363" s="46"/>
      <c r="M1363" s="46"/>
      <c r="O1363" s="47"/>
      <c r="P1363" s="46"/>
      <c r="Q1363" s="46"/>
      <c r="R1363" s="37"/>
      <c r="S1363" s="13"/>
      <c r="U1363" s="13"/>
      <c r="W1363" s="13"/>
      <c r="X1363" s="13">
        <f>SUMIF(Data_IND_TWh!$A$9:$A$504,Data_TOT_TWh!$B1363&amp;"200_"&amp;Data_TOT_TWh!$E1363,Data_IND_TWh!X$9:X$504)+SUMIF(Data_TER_TWh!$A$9:$A$504,Data_TOT_TWh!$B1363&amp;"300_"&amp;Data_TOT_TWh!$E1363,Data_TER_TWh!X$9:X$504)+SUMIF(Data_RES_TWh!$A$9:$A$1496,Data_TOT_TWh!$B1363&amp;"400_"&amp;Data_TOT_TWh!$E1363,Data_RES_TWh!X$9:X$1496)</f>
        <v>0</v>
      </c>
      <c r="Y1363" s="13">
        <f>SUMIF(Data_IND_TWh!$A$9:$A$504,Data_TOT_TWh!$B1363&amp;"200_"&amp;Data_TOT_TWh!$E1363,Data_IND_TWh!Y$9:Y$504)+SUMIF(Data_TER_TWh!$A$9:$A$504,Data_TOT_TWh!$B1363&amp;"300_"&amp;Data_TOT_TWh!$E1363,Data_TER_TWh!Y$9:Y$504)+SUMIF(Data_RES_TWh!$A$9:$A$1496,Data_TOT_TWh!$B1363&amp;"400_"&amp;Data_TOT_TWh!$E1363,Data_RES_TWh!Y$9:Y$1496)</f>
        <v>0</v>
      </c>
      <c r="Z1363" s="13">
        <f>SUMIF(Data_IND_TWh!$A$9:$A$504,Data_TOT_TWh!$B1363&amp;"200_"&amp;Data_TOT_TWh!$E1363,Data_IND_TWh!Z$9:Z$504)+SUMIF(Data_TER_TWh!$A$9:$A$504,Data_TOT_TWh!$B1363&amp;"300_"&amp;Data_TOT_TWh!$E1363,Data_TER_TWh!Z$9:Z$504)+SUMIF(Data_RES_TWh!$A$9:$A$1496,Data_TOT_TWh!$B1363&amp;"400_"&amp;Data_TOT_TWh!$E1363,Data_RES_TWh!Z$9:Z$1496)</f>
        <v>0</v>
      </c>
      <c r="AA1363" s="46">
        <f>SUMIF(Data_IND_TWh!$A$9:$A$504,Data_TOT_TWh!$B1363&amp;"200_"&amp;Data_TOT_TWh!$E1363,Data_IND_TWh!AA$9:AA$504)+SUMIF(Data_TER_TWh!$A$9:$A$504,Data_TOT_TWh!$B1363&amp;"300_"&amp;Data_TOT_TWh!$E1363,Data_TER_TWh!AA$9:AA$504)+SUMIF(Data_RES_TWh!$A$9:$A$1496,Data_TOT_TWh!$B1363&amp;"400_"&amp;Data_TOT_TWh!$E1363,Data_RES_TWh!AA$9:AA$1496)</f>
        <v>0</v>
      </c>
      <c r="AC1363" s="13"/>
      <c r="AE1363" s="13"/>
      <c r="AF1363" s="13">
        <f>SUMIF(Data_IND_TWh!$A$9:$A$504,Data_TOT_TWh!$B1363&amp;"200_"&amp;Data_TOT_TWh!$E1363,Data_IND_TWh!AF$9:AF$504)+SUMIF(Data_TER_TWh!$A$9:$A$504,Data_TOT_TWh!$B1363&amp;"300_"&amp;Data_TOT_TWh!$E1363,Data_TER_TWh!AF$9:AF$504)+SUMIF(Data_RES_TWh!$A$9:$A$1496,Data_TOT_TWh!$B1363&amp;"400_"&amp;Data_TOT_TWh!$E1363,Data_RES_TWh!AF$9:AF$1496)</f>
        <v>0</v>
      </c>
      <c r="AG1363" s="13">
        <f>SUMIF(Data_IND_TWh!$A$9:$A$504,Data_TOT_TWh!$B1363&amp;"200_"&amp;Data_TOT_TWh!$E1363,Data_IND_TWh!AG$9:AG$504)+SUMIF(Data_TER_TWh!$A$9:$A$504,Data_TOT_TWh!$B1363&amp;"300_"&amp;Data_TOT_TWh!$E1363,Data_TER_TWh!AG$9:AG$504)+SUMIF(Data_RES_TWh!$A$9:$A$1496,Data_TOT_TWh!$B1363&amp;"400_"&amp;Data_TOT_TWh!$E1363,Data_RES_TWh!AG$9:AG$1496)</f>
        <v>0</v>
      </c>
      <c r="AH1363" s="46">
        <f>SUMIF(Data_IND_TWh!$A$9:$A$504,Data_TOT_TWh!$B1363&amp;"200_"&amp;Data_TOT_TWh!$E1363,Data_IND_TWh!AH$9:AH$504)+SUMIF(Data_TER_TWh!$A$9:$A$504,Data_TOT_TWh!$B1363&amp;"300_"&amp;Data_TOT_TWh!$E1363,Data_TER_TWh!AH$9:AH$504)+SUMIF(Data_RES_TWh!$A$9:$A$1496,Data_TOT_TWh!$B1363&amp;"400_"&amp;Data_TOT_TWh!$E1363,Data_RES_TWh!AH$9:AH$1496)</f>
        <v>0</v>
      </c>
      <c r="AJ1363" s="13"/>
      <c r="AL1363" s="9"/>
      <c r="AM1363" s="87"/>
      <c r="AN1363" s="87"/>
    </row>
    <row r="1364" spans="12:40">
      <c r="L1364" s="46"/>
      <c r="M1364" s="46"/>
      <c r="O1364" s="47"/>
      <c r="P1364" s="46"/>
      <c r="Q1364" s="46"/>
      <c r="R1364" s="37"/>
      <c r="S1364" s="13"/>
      <c r="U1364" s="13"/>
      <c r="W1364" s="13"/>
      <c r="X1364" s="13">
        <f>SUMIF(Data_IND_TWh!$A$9:$A$504,Data_TOT_TWh!$B1364&amp;"200_"&amp;Data_TOT_TWh!$E1364,Data_IND_TWh!X$9:X$504)+SUMIF(Data_TER_TWh!$A$9:$A$504,Data_TOT_TWh!$B1364&amp;"300_"&amp;Data_TOT_TWh!$E1364,Data_TER_TWh!X$9:X$504)+SUMIF(Data_RES_TWh!$A$9:$A$1496,Data_TOT_TWh!$B1364&amp;"400_"&amp;Data_TOT_TWh!$E1364,Data_RES_TWh!X$9:X$1496)</f>
        <v>0</v>
      </c>
      <c r="Y1364" s="13">
        <f>SUMIF(Data_IND_TWh!$A$9:$A$504,Data_TOT_TWh!$B1364&amp;"200_"&amp;Data_TOT_TWh!$E1364,Data_IND_TWh!Y$9:Y$504)+SUMIF(Data_TER_TWh!$A$9:$A$504,Data_TOT_TWh!$B1364&amp;"300_"&amp;Data_TOT_TWh!$E1364,Data_TER_TWh!Y$9:Y$504)+SUMIF(Data_RES_TWh!$A$9:$A$1496,Data_TOT_TWh!$B1364&amp;"400_"&amp;Data_TOT_TWh!$E1364,Data_RES_TWh!Y$9:Y$1496)</f>
        <v>0</v>
      </c>
      <c r="Z1364" s="13">
        <f>SUMIF(Data_IND_TWh!$A$9:$A$504,Data_TOT_TWh!$B1364&amp;"200_"&amp;Data_TOT_TWh!$E1364,Data_IND_TWh!Z$9:Z$504)+SUMIF(Data_TER_TWh!$A$9:$A$504,Data_TOT_TWh!$B1364&amp;"300_"&amp;Data_TOT_TWh!$E1364,Data_TER_TWh!Z$9:Z$504)+SUMIF(Data_RES_TWh!$A$9:$A$1496,Data_TOT_TWh!$B1364&amp;"400_"&amp;Data_TOT_TWh!$E1364,Data_RES_TWh!Z$9:Z$1496)</f>
        <v>0</v>
      </c>
      <c r="AA1364" s="46">
        <f>SUMIF(Data_IND_TWh!$A$9:$A$504,Data_TOT_TWh!$B1364&amp;"200_"&amp;Data_TOT_TWh!$E1364,Data_IND_TWh!AA$9:AA$504)+SUMIF(Data_TER_TWh!$A$9:$A$504,Data_TOT_TWh!$B1364&amp;"300_"&amp;Data_TOT_TWh!$E1364,Data_TER_TWh!AA$9:AA$504)+SUMIF(Data_RES_TWh!$A$9:$A$1496,Data_TOT_TWh!$B1364&amp;"400_"&amp;Data_TOT_TWh!$E1364,Data_RES_TWh!AA$9:AA$1496)</f>
        <v>0</v>
      </c>
      <c r="AC1364" s="13"/>
      <c r="AE1364" s="13"/>
      <c r="AF1364" s="13">
        <f>SUMIF(Data_IND_TWh!$A$9:$A$504,Data_TOT_TWh!$B1364&amp;"200_"&amp;Data_TOT_TWh!$E1364,Data_IND_TWh!AF$9:AF$504)+SUMIF(Data_TER_TWh!$A$9:$A$504,Data_TOT_TWh!$B1364&amp;"300_"&amp;Data_TOT_TWh!$E1364,Data_TER_TWh!AF$9:AF$504)+SUMIF(Data_RES_TWh!$A$9:$A$1496,Data_TOT_TWh!$B1364&amp;"400_"&amp;Data_TOT_TWh!$E1364,Data_RES_TWh!AF$9:AF$1496)</f>
        <v>0</v>
      </c>
      <c r="AG1364" s="13">
        <f>SUMIF(Data_IND_TWh!$A$9:$A$504,Data_TOT_TWh!$B1364&amp;"200_"&amp;Data_TOT_TWh!$E1364,Data_IND_TWh!AG$9:AG$504)+SUMIF(Data_TER_TWh!$A$9:$A$504,Data_TOT_TWh!$B1364&amp;"300_"&amp;Data_TOT_TWh!$E1364,Data_TER_TWh!AG$9:AG$504)+SUMIF(Data_RES_TWh!$A$9:$A$1496,Data_TOT_TWh!$B1364&amp;"400_"&amp;Data_TOT_TWh!$E1364,Data_RES_TWh!AG$9:AG$1496)</f>
        <v>0</v>
      </c>
      <c r="AH1364" s="46">
        <f>SUMIF(Data_IND_TWh!$A$9:$A$504,Data_TOT_TWh!$B1364&amp;"200_"&amp;Data_TOT_TWh!$E1364,Data_IND_TWh!AH$9:AH$504)+SUMIF(Data_TER_TWh!$A$9:$A$504,Data_TOT_TWh!$B1364&amp;"300_"&amp;Data_TOT_TWh!$E1364,Data_TER_TWh!AH$9:AH$504)+SUMIF(Data_RES_TWh!$A$9:$A$1496,Data_TOT_TWh!$B1364&amp;"400_"&amp;Data_TOT_TWh!$E1364,Data_RES_TWh!AH$9:AH$1496)</f>
        <v>0</v>
      </c>
      <c r="AJ1364" s="13"/>
      <c r="AL1364" s="9"/>
      <c r="AM1364" s="87"/>
      <c r="AN1364" s="87"/>
    </row>
    <row r="1365" spans="12:40">
      <c r="L1365" s="46"/>
      <c r="M1365" s="46"/>
      <c r="O1365" s="47"/>
      <c r="P1365" s="46"/>
      <c r="Q1365" s="46"/>
      <c r="R1365" s="37"/>
      <c r="S1365" s="13"/>
      <c r="U1365" s="13"/>
      <c r="W1365" s="13"/>
      <c r="X1365" s="13">
        <f>SUMIF(Data_IND_TWh!$A$9:$A$504,Data_TOT_TWh!$B1365&amp;"200_"&amp;Data_TOT_TWh!$E1365,Data_IND_TWh!X$9:X$504)+SUMIF(Data_TER_TWh!$A$9:$A$504,Data_TOT_TWh!$B1365&amp;"300_"&amp;Data_TOT_TWh!$E1365,Data_TER_TWh!X$9:X$504)+SUMIF(Data_RES_TWh!$A$9:$A$1496,Data_TOT_TWh!$B1365&amp;"400_"&amp;Data_TOT_TWh!$E1365,Data_RES_TWh!X$9:X$1496)</f>
        <v>0</v>
      </c>
      <c r="Y1365" s="13">
        <f>SUMIF(Data_IND_TWh!$A$9:$A$504,Data_TOT_TWh!$B1365&amp;"200_"&amp;Data_TOT_TWh!$E1365,Data_IND_TWh!Y$9:Y$504)+SUMIF(Data_TER_TWh!$A$9:$A$504,Data_TOT_TWh!$B1365&amp;"300_"&amp;Data_TOT_TWh!$E1365,Data_TER_TWh!Y$9:Y$504)+SUMIF(Data_RES_TWh!$A$9:$A$1496,Data_TOT_TWh!$B1365&amp;"400_"&amp;Data_TOT_TWh!$E1365,Data_RES_TWh!Y$9:Y$1496)</f>
        <v>0</v>
      </c>
      <c r="Z1365" s="13">
        <f>SUMIF(Data_IND_TWh!$A$9:$A$504,Data_TOT_TWh!$B1365&amp;"200_"&amp;Data_TOT_TWh!$E1365,Data_IND_TWh!Z$9:Z$504)+SUMIF(Data_TER_TWh!$A$9:$A$504,Data_TOT_TWh!$B1365&amp;"300_"&amp;Data_TOT_TWh!$E1365,Data_TER_TWh!Z$9:Z$504)+SUMIF(Data_RES_TWh!$A$9:$A$1496,Data_TOT_TWh!$B1365&amp;"400_"&amp;Data_TOT_TWh!$E1365,Data_RES_TWh!Z$9:Z$1496)</f>
        <v>0</v>
      </c>
      <c r="AA1365" s="46">
        <f>SUMIF(Data_IND_TWh!$A$9:$A$504,Data_TOT_TWh!$B1365&amp;"200_"&amp;Data_TOT_TWh!$E1365,Data_IND_TWh!AA$9:AA$504)+SUMIF(Data_TER_TWh!$A$9:$A$504,Data_TOT_TWh!$B1365&amp;"300_"&amp;Data_TOT_TWh!$E1365,Data_TER_TWh!AA$9:AA$504)+SUMIF(Data_RES_TWh!$A$9:$A$1496,Data_TOT_TWh!$B1365&amp;"400_"&amp;Data_TOT_TWh!$E1365,Data_RES_TWh!AA$9:AA$1496)</f>
        <v>0</v>
      </c>
      <c r="AC1365" s="13"/>
      <c r="AE1365" s="13"/>
      <c r="AF1365" s="13">
        <f>SUMIF(Data_IND_TWh!$A$9:$A$504,Data_TOT_TWh!$B1365&amp;"200_"&amp;Data_TOT_TWh!$E1365,Data_IND_TWh!AF$9:AF$504)+SUMIF(Data_TER_TWh!$A$9:$A$504,Data_TOT_TWh!$B1365&amp;"300_"&amp;Data_TOT_TWh!$E1365,Data_TER_TWh!AF$9:AF$504)+SUMIF(Data_RES_TWh!$A$9:$A$1496,Data_TOT_TWh!$B1365&amp;"400_"&amp;Data_TOT_TWh!$E1365,Data_RES_TWh!AF$9:AF$1496)</f>
        <v>0</v>
      </c>
      <c r="AG1365" s="13">
        <f>SUMIF(Data_IND_TWh!$A$9:$A$504,Data_TOT_TWh!$B1365&amp;"200_"&amp;Data_TOT_TWh!$E1365,Data_IND_TWh!AG$9:AG$504)+SUMIF(Data_TER_TWh!$A$9:$A$504,Data_TOT_TWh!$B1365&amp;"300_"&amp;Data_TOT_TWh!$E1365,Data_TER_TWh!AG$9:AG$504)+SUMIF(Data_RES_TWh!$A$9:$A$1496,Data_TOT_TWh!$B1365&amp;"400_"&amp;Data_TOT_TWh!$E1365,Data_RES_TWh!AG$9:AG$1496)</f>
        <v>0</v>
      </c>
      <c r="AH1365" s="46">
        <f>SUMIF(Data_IND_TWh!$A$9:$A$504,Data_TOT_TWh!$B1365&amp;"200_"&amp;Data_TOT_TWh!$E1365,Data_IND_TWh!AH$9:AH$504)+SUMIF(Data_TER_TWh!$A$9:$A$504,Data_TOT_TWh!$B1365&amp;"300_"&amp;Data_TOT_TWh!$E1365,Data_TER_TWh!AH$9:AH$504)+SUMIF(Data_RES_TWh!$A$9:$A$1496,Data_TOT_TWh!$B1365&amp;"400_"&amp;Data_TOT_TWh!$E1365,Data_RES_TWh!AH$9:AH$1496)</f>
        <v>0</v>
      </c>
      <c r="AJ1365" s="13"/>
      <c r="AL1365" s="9"/>
      <c r="AM1365" s="87"/>
      <c r="AN1365" s="87"/>
    </row>
    <row r="1366" spans="12:40">
      <c r="L1366" s="46"/>
      <c r="M1366" s="46"/>
      <c r="O1366" s="47"/>
      <c r="P1366" s="46"/>
      <c r="Q1366" s="46"/>
      <c r="R1366" s="37"/>
      <c r="S1366" s="13"/>
      <c r="U1366" s="13"/>
      <c r="W1366" s="13"/>
      <c r="X1366" s="13">
        <f>SUMIF(Data_IND_TWh!$A$9:$A$504,Data_TOT_TWh!$B1366&amp;"200_"&amp;Data_TOT_TWh!$E1366,Data_IND_TWh!X$9:X$504)+SUMIF(Data_TER_TWh!$A$9:$A$504,Data_TOT_TWh!$B1366&amp;"300_"&amp;Data_TOT_TWh!$E1366,Data_TER_TWh!X$9:X$504)+SUMIF(Data_RES_TWh!$A$9:$A$1496,Data_TOT_TWh!$B1366&amp;"400_"&amp;Data_TOT_TWh!$E1366,Data_RES_TWh!X$9:X$1496)</f>
        <v>0</v>
      </c>
      <c r="Y1366" s="13">
        <f>SUMIF(Data_IND_TWh!$A$9:$A$504,Data_TOT_TWh!$B1366&amp;"200_"&amp;Data_TOT_TWh!$E1366,Data_IND_TWh!Y$9:Y$504)+SUMIF(Data_TER_TWh!$A$9:$A$504,Data_TOT_TWh!$B1366&amp;"300_"&amp;Data_TOT_TWh!$E1366,Data_TER_TWh!Y$9:Y$504)+SUMIF(Data_RES_TWh!$A$9:$A$1496,Data_TOT_TWh!$B1366&amp;"400_"&amp;Data_TOT_TWh!$E1366,Data_RES_TWh!Y$9:Y$1496)</f>
        <v>0</v>
      </c>
      <c r="Z1366" s="13">
        <f>SUMIF(Data_IND_TWh!$A$9:$A$504,Data_TOT_TWh!$B1366&amp;"200_"&amp;Data_TOT_TWh!$E1366,Data_IND_TWh!Z$9:Z$504)+SUMIF(Data_TER_TWh!$A$9:$A$504,Data_TOT_TWh!$B1366&amp;"300_"&amp;Data_TOT_TWh!$E1366,Data_TER_TWh!Z$9:Z$504)+SUMIF(Data_RES_TWh!$A$9:$A$1496,Data_TOT_TWh!$B1366&amp;"400_"&amp;Data_TOT_TWh!$E1366,Data_RES_TWh!Z$9:Z$1496)</f>
        <v>0</v>
      </c>
      <c r="AA1366" s="46">
        <f>SUMIF(Data_IND_TWh!$A$9:$A$504,Data_TOT_TWh!$B1366&amp;"200_"&amp;Data_TOT_TWh!$E1366,Data_IND_TWh!AA$9:AA$504)+SUMIF(Data_TER_TWh!$A$9:$A$504,Data_TOT_TWh!$B1366&amp;"300_"&amp;Data_TOT_TWh!$E1366,Data_TER_TWh!AA$9:AA$504)+SUMIF(Data_RES_TWh!$A$9:$A$1496,Data_TOT_TWh!$B1366&amp;"400_"&amp;Data_TOT_TWh!$E1366,Data_RES_TWh!AA$9:AA$1496)</f>
        <v>0</v>
      </c>
      <c r="AC1366" s="13"/>
      <c r="AE1366" s="13"/>
      <c r="AF1366" s="13">
        <f>SUMIF(Data_IND_TWh!$A$9:$A$504,Data_TOT_TWh!$B1366&amp;"200_"&amp;Data_TOT_TWh!$E1366,Data_IND_TWh!AF$9:AF$504)+SUMIF(Data_TER_TWh!$A$9:$A$504,Data_TOT_TWh!$B1366&amp;"300_"&amp;Data_TOT_TWh!$E1366,Data_TER_TWh!AF$9:AF$504)+SUMIF(Data_RES_TWh!$A$9:$A$1496,Data_TOT_TWh!$B1366&amp;"400_"&amp;Data_TOT_TWh!$E1366,Data_RES_TWh!AF$9:AF$1496)</f>
        <v>0</v>
      </c>
      <c r="AG1366" s="13">
        <f>SUMIF(Data_IND_TWh!$A$9:$A$504,Data_TOT_TWh!$B1366&amp;"200_"&amp;Data_TOT_TWh!$E1366,Data_IND_TWh!AG$9:AG$504)+SUMIF(Data_TER_TWh!$A$9:$A$504,Data_TOT_TWh!$B1366&amp;"300_"&amp;Data_TOT_TWh!$E1366,Data_TER_TWh!AG$9:AG$504)+SUMIF(Data_RES_TWh!$A$9:$A$1496,Data_TOT_TWh!$B1366&amp;"400_"&amp;Data_TOT_TWh!$E1366,Data_RES_TWh!AG$9:AG$1496)</f>
        <v>0</v>
      </c>
      <c r="AH1366" s="46">
        <f>SUMIF(Data_IND_TWh!$A$9:$A$504,Data_TOT_TWh!$B1366&amp;"200_"&amp;Data_TOT_TWh!$E1366,Data_IND_TWh!AH$9:AH$504)+SUMIF(Data_TER_TWh!$A$9:$A$504,Data_TOT_TWh!$B1366&amp;"300_"&amp;Data_TOT_TWh!$E1366,Data_TER_TWh!AH$9:AH$504)+SUMIF(Data_RES_TWh!$A$9:$A$1496,Data_TOT_TWh!$B1366&amp;"400_"&amp;Data_TOT_TWh!$E1366,Data_RES_TWh!AH$9:AH$1496)</f>
        <v>0</v>
      </c>
      <c r="AJ1366" s="13"/>
      <c r="AL1366" s="9"/>
      <c r="AM1366" s="87"/>
      <c r="AN1366" s="87"/>
    </row>
    <row r="1367" spans="12:40">
      <c r="L1367" s="46"/>
      <c r="M1367" s="46"/>
      <c r="O1367" s="47"/>
      <c r="P1367" s="46"/>
      <c r="Q1367" s="46"/>
      <c r="R1367" s="37"/>
      <c r="S1367" s="13"/>
      <c r="U1367" s="13"/>
      <c r="W1367" s="13"/>
      <c r="X1367" s="13">
        <f>SUMIF(Data_IND_TWh!$A$9:$A$504,Data_TOT_TWh!$B1367&amp;"200_"&amp;Data_TOT_TWh!$E1367,Data_IND_TWh!X$9:X$504)+SUMIF(Data_TER_TWh!$A$9:$A$504,Data_TOT_TWh!$B1367&amp;"300_"&amp;Data_TOT_TWh!$E1367,Data_TER_TWh!X$9:X$504)+SUMIF(Data_RES_TWh!$A$9:$A$1496,Data_TOT_TWh!$B1367&amp;"400_"&amp;Data_TOT_TWh!$E1367,Data_RES_TWh!X$9:X$1496)</f>
        <v>0</v>
      </c>
      <c r="Y1367" s="13">
        <f>SUMIF(Data_IND_TWh!$A$9:$A$504,Data_TOT_TWh!$B1367&amp;"200_"&amp;Data_TOT_TWh!$E1367,Data_IND_TWh!Y$9:Y$504)+SUMIF(Data_TER_TWh!$A$9:$A$504,Data_TOT_TWh!$B1367&amp;"300_"&amp;Data_TOT_TWh!$E1367,Data_TER_TWh!Y$9:Y$504)+SUMIF(Data_RES_TWh!$A$9:$A$1496,Data_TOT_TWh!$B1367&amp;"400_"&amp;Data_TOT_TWh!$E1367,Data_RES_TWh!Y$9:Y$1496)</f>
        <v>0</v>
      </c>
      <c r="Z1367" s="13">
        <f>SUMIF(Data_IND_TWh!$A$9:$A$504,Data_TOT_TWh!$B1367&amp;"200_"&amp;Data_TOT_TWh!$E1367,Data_IND_TWh!Z$9:Z$504)+SUMIF(Data_TER_TWh!$A$9:$A$504,Data_TOT_TWh!$B1367&amp;"300_"&amp;Data_TOT_TWh!$E1367,Data_TER_TWh!Z$9:Z$504)+SUMIF(Data_RES_TWh!$A$9:$A$1496,Data_TOT_TWh!$B1367&amp;"400_"&amp;Data_TOT_TWh!$E1367,Data_RES_TWh!Z$9:Z$1496)</f>
        <v>0</v>
      </c>
      <c r="AA1367" s="46">
        <f>SUMIF(Data_IND_TWh!$A$9:$A$504,Data_TOT_TWh!$B1367&amp;"200_"&amp;Data_TOT_TWh!$E1367,Data_IND_TWh!AA$9:AA$504)+SUMIF(Data_TER_TWh!$A$9:$A$504,Data_TOT_TWh!$B1367&amp;"300_"&amp;Data_TOT_TWh!$E1367,Data_TER_TWh!AA$9:AA$504)+SUMIF(Data_RES_TWh!$A$9:$A$1496,Data_TOT_TWh!$B1367&amp;"400_"&amp;Data_TOT_TWh!$E1367,Data_RES_TWh!AA$9:AA$1496)</f>
        <v>0</v>
      </c>
      <c r="AC1367" s="13"/>
      <c r="AE1367" s="13"/>
      <c r="AF1367" s="13">
        <f>SUMIF(Data_IND_TWh!$A$9:$A$504,Data_TOT_TWh!$B1367&amp;"200_"&amp;Data_TOT_TWh!$E1367,Data_IND_TWh!AF$9:AF$504)+SUMIF(Data_TER_TWh!$A$9:$A$504,Data_TOT_TWh!$B1367&amp;"300_"&amp;Data_TOT_TWh!$E1367,Data_TER_TWh!AF$9:AF$504)+SUMIF(Data_RES_TWh!$A$9:$A$1496,Data_TOT_TWh!$B1367&amp;"400_"&amp;Data_TOT_TWh!$E1367,Data_RES_TWh!AF$9:AF$1496)</f>
        <v>0</v>
      </c>
      <c r="AG1367" s="13">
        <f>SUMIF(Data_IND_TWh!$A$9:$A$504,Data_TOT_TWh!$B1367&amp;"200_"&amp;Data_TOT_TWh!$E1367,Data_IND_TWh!AG$9:AG$504)+SUMIF(Data_TER_TWh!$A$9:$A$504,Data_TOT_TWh!$B1367&amp;"300_"&amp;Data_TOT_TWh!$E1367,Data_TER_TWh!AG$9:AG$504)+SUMIF(Data_RES_TWh!$A$9:$A$1496,Data_TOT_TWh!$B1367&amp;"400_"&amp;Data_TOT_TWh!$E1367,Data_RES_TWh!AG$9:AG$1496)</f>
        <v>0</v>
      </c>
      <c r="AH1367" s="46">
        <f>SUMIF(Data_IND_TWh!$A$9:$A$504,Data_TOT_TWh!$B1367&amp;"200_"&amp;Data_TOT_TWh!$E1367,Data_IND_TWh!AH$9:AH$504)+SUMIF(Data_TER_TWh!$A$9:$A$504,Data_TOT_TWh!$B1367&amp;"300_"&amp;Data_TOT_TWh!$E1367,Data_TER_TWh!AH$9:AH$504)+SUMIF(Data_RES_TWh!$A$9:$A$1496,Data_TOT_TWh!$B1367&amp;"400_"&amp;Data_TOT_TWh!$E1367,Data_RES_TWh!AH$9:AH$1496)</f>
        <v>0</v>
      </c>
      <c r="AJ1367" s="13"/>
      <c r="AL1367" s="9"/>
      <c r="AM1367" s="87"/>
      <c r="AN1367" s="87"/>
    </row>
    <row r="1368" spans="12:40">
      <c r="L1368" s="46"/>
      <c r="M1368" s="46"/>
      <c r="O1368" s="47"/>
      <c r="P1368" s="46"/>
      <c r="Q1368" s="46"/>
      <c r="R1368" s="37"/>
      <c r="S1368" s="13"/>
      <c r="U1368" s="13"/>
      <c r="W1368" s="13"/>
      <c r="X1368" s="13">
        <f>SUMIF(Data_IND_TWh!$A$9:$A$504,Data_TOT_TWh!$B1368&amp;"200_"&amp;Data_TOT_TWh!$E1368,Data_IND_TWh!X$9:X$504)+SUMIF(Data_TER_TWh!$A$9:$A$504,Data_TOT_TWh!$B1368&amp;"300_"&amp;Data_TOT_TWh!$E1368,Data_TER_TWh!X$9:X$504)+SUMIF(Data_RES_TWh!$A$9:$A$1496,Data_TOT_TWh!$B1368&amp;"400_"&amp;Data_TOT_TWh!$E1368,Data_RES_TWh!X$9:X$1496)</f>
        <v>0</v>
      </c>
      <c r="Y1368" s="13">
        <f>SUMIF(Data_IND_TWh!$A$9:$A$504,Data_TOT_TWh!$B1368&amp;"200_"&amp;Data_TOT_TWh!$E1368,Data_IND_TWh!Y$9:Y$504)+SUMIF(Data_TER_TWh!$A$9:$A$504,Data_TOT_TWh!$B1368&amp;"300_"&amp;Data_TOT_TWh!$E1368,Data_TER_TWh!Y$9:Y$504)+SUMIF(Data_RES_TWh!$A$9:$A$1496,Data_TOT_TWh!$B1368&amp;"400_"&amp;Data_TOT_TWh!$E1368,Data_RES_TWh!Y$9:Y$1496)</f>
        <v>0</v>
      </c>
      <c r="Z1368" s="13">
        <f>SUMIF(Data_IND_TWh!$A$9:$A$504,Data_TOT_TWh!$B1368&amp;"200_"&amp;Data_TOT_TWh!$E1368,Data_IND_TWh!Z$9:Z$504)+SUMIF(Data_TER_TWh!$A$9:$A$504,Data_TOT_TWh!$B1368&amp;"300_"&amp;Data_TOT_TWh!$E1368,Data_TER_TWh!Z$9:Z$504)+SUMIF(Data_RES_TWh!$A$9:$A$1496,Data_TOT_TWh!$B1368&amp;"400_"&amp;Data_TOT_TWh!$E1368,Data_RES_TWh!Z$9:Z$1496)</f>
        <v>0</v>
      </c>
      <c r="AA1368" s="46">
        <f>SUMIF(Data_IND_TWh!$A$9:$A$504,Data_TOT_TWh!$B1368&amp;"200_"&amp;Data_TOT_TWh!$E1368,Data_IND_TWh!AA$9:AA$504)+SUMIF(Data_TER_TWh!$A$9:$A$504,Data_TOT_TWh!$B1368&amp;"300_"&amp;Data_TOT_TWh!$E1368,Data_TER_TWh!AA$9:AA$504)+SUMIF(Data_RES_TWh!$A$9:$A$1496,Data_TOT_TWh!$B1368&amp;"400_"&amp;Data_TOT_TWh!$E1368,Data_RES_TWh!AA$9:AA$1496)</f>
        <v>0</v>
      </c>
      <c r="AC1368" s="13"/>
      <c r="AE1368" s="13"/>
      <c r="AF1368" s="13">
        <f>SUMIF(Data_IND_TWh!$A$9:$A$504,Data_TOT_TWh!$B1368&amp;"200_"&amp;Data_TOT_TWh!$E1368,Data_IND_TWh!AF$9:AF$504)+SUMIF(Data_TER_TWh!$A$9:$A$504,Data_TOT_TWh!$B1368&amp;"300_"&amp;Data_TOT_TWh!$E1368,Data_TER_TWh!AF$9:AF$504)+SUMIF(Data_RES_TWh!$A$9:$A$1496,Data_TOT_TWh!$B1368&amp;"400_"&amp;Data_TOT_TWh!$E1368,Data_RES_TWh!AF$9:AF$1496)</f>
        <v>0</v>
      </c>
      <c r="AG1368" s="13">
        <f>SUMIF(Data_IND_TWh!$A$9:$A$504,Data_TOT_TWh!$B1368&amp;"200_"&amp;Data_TOT_TWh!$E1368,Data_IND_TWh!AG$9:AG$504)+SUMIF(Data_TER_TWh!$A$9:$A$504,Data_TOT_TWh!$B1368&amp;"300_"&amp;Data_TOT_TWh!$E1368,Data_TER_TWh!AG$9:AG$504)+SUMIF(Data_RES_TWh!$A$9:$A$1496,Data_TOT_TWh!$B1368&amp;"400_"&amp;Data_TOT_TWh!$E1368,Data_RES_TWh!AG$9:AG$1496)</f>
        <v>0</v>
      </c>
      <c r="AH1368" s="46">
        <f>SUMIF(Data_IND_TWh!$A$9:$A$504,Data_TOT_TWh!$B1368&amp;"200_"&amp;Data_TOT_TWh!$E1368,Data_IND_TWh!AH$9:AH$504)+SUMIF(Data_TER_TWh!$A$9:$A$504,Data_TOT_TWh!$B1368&amp;"300_"&amp;Data_TOT_TWh!$E1368,Data_TER_TWh!AH$9:AH$504)+SUMIF(Data_RES_TWh!$A$9:$A$1496,Data_TOT_TWh!$B1368&amp;"400_"&amp;Data_TOT_TWh!$E1368,Data_RES_TWh!AH$9:AH$1496)</f>
        <v>0</v>
      </c>
      <c r="AJ1368" s="13"/>
      <c r="AL1368" s="9"/>
      <c r="AM1368" s="87"/>
      <c r="AN1368" s="87"/>
    </row>
    <row r="1369" spans="12:40">
      <c r="L1369" s="46"/>
      <c r="M1369" s="46"/>
      <c r="O1369" s="47"/>
      <c r="P1369" s="46"/>
      <c r="Q1369" s="46"/>
      <c r="R1369" s="37"/>
      <c r="S1369" s="13"/>
      <c r="U1369" s="13"/>
      <c r="W1369" s="13"/>
      <c r="X1369" s="13">
        <f>SUMIF(Data_IND_TWh!$A$9:$A$504,Data_TOT_TWh!$B1369&amp;"200_"&amp;Data_TOT_TWh!$E1369,Data_IND_TWh!X$9:X$504)+SUMIF(Data_TER_TWh!$A$9:$A$504,Data_TOT_TWh!$B1369&amp;"300_"&amp;Data_TOT_TWh!$E1369,Data_TER_TWh!X$9:X$504)+SUMIF(Data_RES_TWh!$A$9:$A$1496,Data_TOT_TWh!$B1369&amp;"400_"&amp;Data_TOT_TWh!$E1369,Data_RES_TWh!X$9:X$1496)</f>
        <v>0</v>
      </c>
      <c r="Y1369" s="13">
        <f>SUMIF(Data_IND_TWh!$A$9:$A$504,Data_TOT_TWh!$B1369&amp;"200_"&amp;Data_TOT_TWh!$E1369,Data_IND_TWh!Y$9:Y$504)+SUMIF(Data_TER_TWh!$A$9:$A$504,Data_TOT_TWh!$B1369&amp;"300_"&amp;Data_TOT_TWh!$E1369,Data_TER_TWh!Y$9:Y$504)+SUMIF(Data_RES_TWh!$A$9:$A$1496,Data_TOT_TWh!$B1369&amp;"400_"&amp;Data_TOT_TWh!$E1369,Data_RES_TWh!Y$9:Y$1496)</f>
        <v>0</v>
      </c>
      <c r="Z1369" s="13">
        <f>SUMIF(Data_IND_TWh!$A$9:$A$504,Data_TOT_TWh!$B1369&amp;"200_"&amp;Data_TOT_TWh!$E1369,Data_IND_TWh!Z$9:Z$504)+SUMIF(Data_TER_TWh!$A$9:$A$504,Data_TOT_TWh!$B1369&amp;"300_"&amp;Data_TOT_TWh!$E1369,Data_TER_TWh!Z$9:Z$504)+SUMIF(Data_RES_TWh!$A$9:$A$1496,Data_TOT_TWh!$B1369&amp;"400_"&amp;Data_TOT_TWh!$E1369,Data_RES_TWh!Z$9:Z$1496)</f>
        <v>0</v>
      </c>
      <c r="AA1369" s="46">
        <f>SUMIF(Data_IND_TWh!$A$9:$A$504,Data_TOT_TWh!$B1369&amp;"200_"&amp;Data_TOT_TWh!$E1369,Data_IND_TWh!AA$9:AA$504)+SUMIF(Data_TER_TWh!$A$9:$A$504,Data_TOT_TWh!$B1369&amp;"300_"&amp;Data_TOT_TWh!$E1369,Data_TER_TWh!AA$9:AA$504)+SUMIF(Data_RES_TWh!$A$9:$A$1496,Data_TOT_TWh!$B1369&amp;"400_"&amp;Data_TOT_TWh!$E1369,Data_RES_TWh!AA$9:AA$1496)</f>
        <v>0</v>
      </c>
      <c r="AC1369" s="13"/>
      <c r="AE1369" s="13"/>
      <c r="AF1369" s="13">
        <f>SUMIF(Data_IND_TWh!$A$9:$A$504,Data_TOT_TWh!$B1369&amp;"200_"&amp;Data_TOT_TWh!$E1369,Data_IND_TWh!AF$9:AF$504)+SUMIF(Data_TER_TWh!$A$9:$A$504,Data_TOT_TWh!$B1369&amp;"300_"&amp;Data_TOT_TWh!$E1369,Data_TER_TWh!AF$9:AF$504)+SUMIF(Data_RES_TWh!$A$9:$A$1496,Data_TOT_TWh!$B1369&amp;"400_"&amp;Data_TOT_TWh!$E1369,Data_RES_TWh!AF$9:AF$1496)</f>
        <v>0</v>
      </c>
      <c r="AG1369" s="13">
        <f>SUMIF(Data_IND_TWh!$A$9:$A$504,Data_TOT_TWh!$B1369&amp;"200_"&amp;Data_TOT_TWh!$E1369,Data_IND_TWh!AG$9:AG$504)+SUMIF(Data_TER_TWh!$A$9:$A$504,Data_TOT_TWh!$B1369&amp;"300_"&amp;Data_TOT_TWh!$E1369,Data_TER_TWh!AG$9:AG$504)+SUMIF(Data_RES_TWh!$A$9:$A$1496,Data_TOT_TWh!$B1369&amp;"400_"&amp;Data_TOT_TWh!$E1369,Data_RES_TWh!AG$9:AG$1496)</f>
        <v>0</v>
      </c>
      <c r="AH1369" s="46">
        <f>SUMIF(Data_IND_TWh!$A$9:$A$504,Data_TOT_TWh!$B1369&amp;"200_"&amp;Data_TOT_TWh!$E1369,Data_IND_TWh!AH$9:AH$504)+SUMIF(Data_TER_TWh!$A$9:$A$504,Data_TOT_TWh!$B1369&amp;"300_"&amp;Data_TOT_TWh!$E1369,Data_TER_TWh!AH$9:AH$504)+SUMIF(Data_RES_TWh!$A$9:$A$1496,Data_TOT_TWh!$B1369&amp;"400_"&amp;Data_TOT_TWh!$E1369,Data_RES_TWh!AH$9:AH$1496)</f>
        <v>0</v>
      </c>
      <c r="AJ1369" s="13"/>
      <c r="AL1369" s="9"/>
      <c r="AM1369" s="87"/>
      <c r="AN1369" s="87"/>
    </row>
    <row r="1370" spans="12:40">
      <c r="L1370" s="46"/>
      <c r="M1370" s="46"/>
      <c r="O1370" s="47"/>
      <c r="P1370" s="46"/>
      <c r="Q1370" s="46"/>
      <c r="R1370" s="37"/>
      <c r="S1370" s="13"/>
      <c r="U1370" s="13"/>
      <c r="W1370" s="13"/>
      <c r="X1370" s="13">
        <f>SUMIF(Data_IND_TWh!$A$9:$A$504,Data_TOT_TWh!$B1370&amp;"200_"&amp;Data_TOT_TWh!$E1370,Data_IND_TWh!X$9:X$504)+SUMIF(Data_TER_TWh!$A$9:$A$504,Data_TOT_TWh!$B1370&amp;"300_"&amp;Data_TOT_TWh!$E1370,Data_TER_TWh!X$9:X$504)+SUMIF(Data_RES_TWh!$A$9:$A$1496,Data_TOT_TWh!$B1370&amp;"400_"&amp;Data_TOT_TWh!$E1370,Data_RES_TWh!X$9:X$1496)</f>
        <v>0</v>
      </c>
      <c r="Y1370" s="13">
        <f>SUMIF(Data_IND_TWh!$A$9:$A$504,Data_TOT_TWh!$B1370&amp;"200_"&amp;Data_TOT_TWh!$E1370,Data_IND_TWh!Y$9:Y$504)+SUMIF(Data_TER_TWh!$A$9:$A$504,Data_TOT_TWh!$B1370&amp;"300_"&amp;Data_TOT_TWh!$E1370,Data_TER_TWh!Y$9:Y$504)+SUMIF(Data_RES_TWh!$A$9:$A$1496,Data_TOT_TWh!$B1370&amp;"400_"&amp;Data_TOT_TWh!$E1370,Data_RES_TWh!Y$9:Y$1496)</f>
        <v>0</v>
      </c>
      <c r="Z1370" s="13">
        <f>SUMIF(Data_IND_TWh!$A$9:$A$504,Data_TOT_TWh!$B1370&amp;"200_"&amp;Data_TOT_TWh!$E1370,Data_IND_TWh!Z$9:Z$504)+SUMIF(Data_TER_TWh!$A$9:$A$504,Data_TOT_TWh!$B1370&amp;"300_"&amp;Data_TOT_TWh!$E1370,Data_TER_TWh!Z$9:Z$504)+SUMIF(Data_RES_TWh!$A$9:$A$1496,Data_TOT_TWh!$B1370&amp;"400_"&amp;Data_TOT_TWh!$E1370,Data_RES_TWh!Z$9:Z$1496)</f>
        <v>0</v>
      </c>
      <c r="AA1370" s="46">
        <f>SUMIF(Data_IND_TWh!$A$9:$A$504,Data_TOT_TWh!$B1370&amp;"200_"&amp;Data_TOT_TWh!$E1370,Data_IND_TWh!AA$9:AA$504)+SUMIF(Data_TER_TWh!$A$9:$A$504,Data_TOT_TWh!$B1370&amp;"300_"&amp;Data_TOT_TWh!$E1370,Data_TER_TWh!AA$9:AA$504)+SUMIF(Data_RES_TWh!$A$9:$A$1496,Data_TOT_TWh!$B1370&amp;"400_"&amp;Data_TOT_TWh!$E1370,Data_RES_TWh!AA$9:AA$1496)</f>
        <v>0</v>
      </c>
      <c r="AC1370" s="13"/>
      <c r="AE1370" s="13"/>
      <c r="AF1370" s="13">
        <f>SUMIF(Data_IND_TWh!$A$9:$A$504,Data_TOT_TWh!$B1370&amp;"200_"&amp;Data_TOT_TWh!$E1370,Data_IND_TWh!AF$9:AF$504)+SUMIF(Data_TER_TWh!$A$9:$A$504,Data_TOT_TWh!$B1370&amp;"300_"&amp;Data_TOT_TWh!$E1370,Data_TER_TWh!AF$9:AF$504)+SUMIF(Data_RES_TWh!$A$9:$A$1496,Data_TOT_TWh!$B1370&amp;"400_"&amp;Data_TOT_TWh!$E1370,Data_RES_TWh!AF$9:AF$1496)</f>
        <v>0</v>
      </c>
      <c r="AG1370" s="13">
        <f>SUMIF(Data_IND_TWh!$A$9:$A$504,Data_TOT_TWh!$B1370&amp;"200_"&amp;Data_TOT_TWh!$E1370,Data_IND_TWh!AG$9:AG$504)+SUMIF(Data_TER_TWh!$A$9:$A$504,Data_TOT_TWh!$B1370&amp;"300_"&amp;Data_TOT_TWh!$E1370,Data_TER_TWh!AG$9:AG$504)+SUMIF(Data_RES_TWh!$A$9:$A$1496,Data_TOT_TWh!$B1370&amp;"400_"&amp;Data_TOT_TWh!$E1370,Data_RES_TWh!AG$9:AG$1496)</f>
        <v>0</v>
      </c>
      <c r="AH1370" s="46">
        <f>SUMIF(Data_IND_TWh!$A$9:$A$504,Data_TOT_TWh!$B1370&amp;"200_"&amp;Data_TOT_TWh!$E1370,Data_IND_TWh!AH$9:AH$504)+SUMIF(Data_TER_TWh!$A$9:$A$504,Data_TOT_TWh!$B1370&amp;"300_"&amp;Data_TOT_TWh!$E1370,Data_TER_TWh!AH$9:AH$504)+SUMIF(Data_RES_TWh!$A$9:$A$1496,Data_TOT_TWh!$B1370&amp;"400_"&amp;Data_TOT_TWh!$E1370,Data_RES_TWh!AH$9:AH$1496)</f>
        <v>0</v>
      </c>
      <c r="AJ1370" s="13"/>
      <c r="AL1370" s="9"/>
      <c r="AM1370" s="87"/>
      <c r="AN1370" s="87"/>
    </row>
    <row r="1371" spans="12:40">
      <c r="L1371" s="46"/>
      <c r="M1371" s="46"/>
      <c r="O1371" s="47"/>
      <c r="P1371" s="46"/>
      <c r="Q1371" s="46"/>
      <c r="R1371" s="37"/>
      <c r="S1371" s="13"/>
      <c r="U1371" s="13"/>
      <c r="W1371" s="13"/>
      <c r="X1371" s="13">
        <f>SUMIF(Data_IND_TWh!$A$9:$A$504,Data_TOT_TWh!$B1371&amp;"200_"&amp;Data_TOT_TWh!$E1371,Data_IND_TWh!X$9:X$504)+SUMIF(Data_TER_TWh!$A$9:$A$504,Data_TOT_TWh!$B1371&amp;"300_"&amp;Data_TOT_TWh!$E1371,Data_TER_TWh!X$9:X$504)+SUMIF(Data_RES_TWh!$A$9:$A$1496,Data_TOT_TWh!$B1371&amp;"400_"&amp;Data_TOT_TWh!$E1371,Data_RES_TWh!X$9:X$1496)</f>
        <v>0</v>
      </c>
      <c r="Y1371" s="13">
        <f>SUMIF(Data_IND_TWh!$A$9:$A$504,Data_TOT_TWh!$B1371&amp;"200_"&amp;Data_TOT_TWh!$E1371,Data_IND_TWh!Y$9:Y$504)+SUMIF(Data_TER_TWh!$A$9:$A$504,Data_TOT_TWh!$B1371&amp;"300_"&amp;Data_TOT_TWh!$E1371,Data_TER_TWh!Y$9:Y$504)+SUMIF(Data_RES_TWh!$A$9:$A$1496,Data_TOT_TWh!$B1371&amp;"400_"&amp;Data_TOT_TWh!$E1371,Data_RES_TWh!Y$9:Y$1496)</f>
        <v>0</v>
      </c>
      <c r="Z1371" s="13">
        <f>SUMIF(Data_IND_TWh!$A$9:$A$504,Data_TOT_TWh!$B1371&amp;"200_"&amp;Data_TOT_TWh!$E1371,Data_IND_TWh!Z$9:Z$504)+SUMIF(Data_TER_TWh!$A$9:$A$504,Data_TOT_TWh!$B1371&amp;"300_"&amp;Data_TOT_TWh!$E1371,Data_TER_TWh!Z$9:Z$504)+SUMIF(Data_RES_TWh!$A$9:$A$1496,Data_TOT_TWh!$B1371&amp;"400_"&amp;Data_TOT_TWh!$E1371,Data_RES_TWh!Z$9:Z$1496)</f>
        <v>0</v>
      </c>
      <c r="AA1371" s="46">
        <f>SUMIF(Data_IND_TWh!$A$9:$A$504,Data_TOT_TWh!$B1371&amp;"200_"&amp;Data_TOT_TWh!$E1371,Data_IND_TWh!AA$9:AA$504)+SUMIF(Data_TER_TWh!$A$9:$A$504,Data_TOT_TWh!$B1371&amp;"300_"&amp;Data_TOT_TWh!$E1371,Data_TER_TWh!AA$9:AA$504)+SUMIF(Data_RES_TWh!$A$9:$A$1496,Data_TOT_TWh!$B1371&amp;"400_"&amp;Data_TOT_TWh!$E1371,Data_RES_TWh!AA$9:AA$1496)</f>
        <v>0</v>
      </c>
      <c r="AC1371" s="13"/>
      <c r="AE1371" s="13"/>
      <c r="AF1371" s="13">
        <f>SUMIF(Data_IND_TWh!$A$9:$A$504,Data_TOT_TWh!$B1371&amp;"200_"&amp;Data_TOT_TWh!$E1371,Data_IND_TWh!AF$9:AF$504)+SUMIF(Data_TER_TWh!$A$9:$A$504,Data_TOT_TWh!$B1371&amp;"300_"&amp;Data_TOT_TWh!$E1371,Data_TER_TWh!AF$9:AF$504)+SUMIF(Data_RES_TWh!$A$9:$A$1496,Data_TOT_TWh!$B1371&amp;"400_"&amp;Data_TOT_TWh!$E1371,Data_RES_TWh!AF$9:AF$1496)</f>
        <v>0</v>
      </c>
      <c r="AG1371" s="13">
        <f>SUMIF(Data_IND_TWh!$A$9:$A$504,Data_TOT_TWh!$B1371&amp;"200_"&amp;Data_TOT_TWh!$E1371,Data_IND_TWh!AG$9:AG$504)+SUMIF(Data_TER_TWh!$A$9:$A$504,Data_TOT_TWh!$B1371&amp;"300_"&amp;Data_TOT_TWh!$E1371,Data_TER_TWh!AG$9:AG$504)+SUMIF(Data_RES_TWh!$A$9:$A$1496,Data_TOT_TWh!$B1371&amp;"400_"&amp;Data_TOT_TWh!$E1371,Data_RES_TWh!AG$9:AG$1496)</f>
        <v>0</v>
      </c>
      <c r="AH1371" s="46">
        <f>SUMIF(Data_IND_TWh!$A$9:$A$504,Data_TOT_TWh!$B1371&amp;"200_"&amp;Data_TOT_TWh!$E1371,Data_IND_TWh!AH$9:AH$504)+SUMIF(Data_TER_TWh!$A$9:$A$504,Data_TOT_TWh!$B1371&amp;"300_"&amp;Data_TOT_TWh!$E1371,Data_TER_TWh!AH$9:AH$504)+SUMIF(Data_RES_TWh!$A$9:$A$1496,Data_TOT_TWh!$B1371&amp;"400_"&amp;Data_TOT_TWh!$E1371,Data_RES_TWh!AH$9:AH$1496)</f>
        <v>0</v>
      </c>
      <c r="AJ1371" s="13"/>
      <c r="AL1371" s="9"/>
      <c r="AM1371" s="87"/>
      <c r="AN1371" s="87"/>
    </row>
    <row r="1372" spans="12:40">
      <c r="L1372" s="46"/>
      <c r="M1372" s="46"/>
      <c r="O1372" s="47"/>
      <c r="P1372" s="46"/>
      <c r="Q1372" s="46"/>
      <c r="R1372" s="37"/>
      <c r="S1372" s="13"/>
      <c r="U1372" s="13"/>
      <c r="W1372" s="13"/>
      <c r="X1372" s="13">
        <f>SUMIF(Data_IND_TWh!$A$9:$A$504,Data_TOT_TWh!$B1372&amp;"200_"&amp;Data_TOT_TWh!$E1372,Data_IND_TWh!X$9:X$504)+SUMIF(Data_TER_TWh!$A$9:$A$504,Data_TOT_TWh!$B1372&amp;"300_"&amp;Data_TOT_TWh!$E1372,Data_TER_TWh!X$9:X$504)+SUMIF(Data_RES_TWh!$A$9:$A$1496,Data_TOT_TWh!$B1372&amp;"400_"&amp;Data_TOT_TWh!$E1372,Data_RES_TWh!X$9:X$1496)</f>
        <v>0</v>
      </c>
      <c r="Y1372" s="13">
        <f>SUMIF(Data_IND_TWh!$A$9:$A$504,Data_TOT_TWh!$B1372&amp;"200_"&amp;Data_TOT_TWh!$E1372,Data_IND_TWh!Y$9:Y$504)+SUMIF(Data_TER_TWh!$A$9:$A$504,Data_TOT_TWh!$B1372&amp;"300_"&amp;Data_TOT_TWh!$E1372,Data_TER_TWh!Y$9:Y$504)+SUMIF(Data_RES_TWh!$A$9:$A$1496,Data_TOT_TWh!$B1372&amp;"400_"&amp;Data_TOT_TWh!$E1372,Data_RES_TWh!Y$9:Y$1496)</f>
        <v>0</v>
      </c>
      <c r="Z1372" s="13">
        <f>SUMIF(Data_IND_TWh!$A$9:$A$504,Data_TOT_TWh!$B1372&amp;"200_"&amp;Data_TOT_TWh!$E1372,Data_IND_TWh!Z$9:Z$504)+SUMIF(Data_TER_TWh!$A$9:$A$504,Data_TOT_TWh!$B1372&amp;"300_"&amp;Data_TOT_TWh!$E1372,Data_TER_TWh!Z$9:Z$504)+SUMIF(Data_RES_TWh!$A$9:$A$1496,Data_TOT_TWh!$B1372&amp;"400_"&amp;Data_TOT_TWh!$E1372,Data_RES_TWh!Z$9:Z$1496)</f>
        <v>0</v>
      </c>
      <c r="AA1372" s="46">
        <f>SUMIF(Data_IND_TWh!$A$9:$A$504,Data_TOT_TWh!$B1372&amp;"200_"&amp;Data_TOT_TWh!$E1372,Data_IND_TWh!AA$9:AA$504)+SUMIF(Data_TER_TWh!$A$9:$A$504,Data_TOT_TWh!$B1372&amp;"300_"&amp;Data_TOT_TWh!$E1372,Data_TER_TWh!AA$9:AA$504)+SUMIF(Data_RES_TWh!$A$9:$A$1496,Data_TOT_TWh!$B1372&amp;"400_"&amp;Data_TOT_TWh!$E1372,Data_RES_TWh!AA$9:AA$1496)</f>
        <v>0</v>
      </c>
      <c r="AC1372" s="13"/>
      <c r="AE1372" s="13"/>
      <c r="AF1372" s="13">
        <f>SUMIF(Data_IND_TWh!$A$9:$A$504,Data_TOT_TWh!$B1372&amp;"200_"&amp;Data_TOT_TWh!$E1372,Data_IND_TWh!AF$9:AF$504)+SUMIF(Data_TER_TWh!$A$9:$A$504,Data_TOT_TWh!$B1372&amp;"300_"&amp;Data_TOT_TWh!$E1372,Data_TER_TWh!AF$9:AF$504)+SUMIF(Data_RES_TWh!$A$9:$A$1496,Data_TOT_TWh!$B1372&amp;"400_"&amp;Data_TOT_TWh!$E1372,Data_RES_TWh!AF$9:AF$1496)</f>
        <v>0</v>
      </c>
      <c r="AG1372" s="13">
        <f>SUMIF(Data_IND_TWh!$A$9:$A$504,Data_TOT_TWh!$B1372&amp;"200_"&amp;Data_TOT_TWh!$E1372,Data_IND_TWh!AG$9:AG$504)+SUMIF(Data_TER_TWh!$A$9:$A$504,Data_TOT_TWh!$B1372&amp;"300_"&amp;Data_TOT_TWh!$E1372,Data_TER_TWh!AG$9:AG$504)+SUMIF(Data_RES_TWh!$A$9:$A$1496,Data_TOT_TWh!$B1372&amp;"400_"&amp;Data_TOT_TWh!$E1372,Data_RES_TWh!AG$9:AG$1496)</f>
        <v>0</v>
      </c>
      <c r="AH1372" s="46">
        <f>SUMIF(Data_IND_TWh!$A$9:$A$504,Data_TOT_TWh!$B1372&amp;"200_"&amp;Data_TOT_TWh!$E1372,Data_IND_TWh!AH$9:AH$504)+SUMIF(Data_TER_TWh!$A$9:$A$504,Data_TOT_TWh!$B1372&amp;"300_"&amp;Data_TOT_TWh!$E1372,Data_TER_TWh!AH$9:AH$504)+SUMIF(Data_RES_TWh!$A$9:$A$1496,Data_TOT_TWh!$B1372&amp;"400_"&amp;Data_TOT_TWh!$E1372,Data_RES_TWh!AH$9:AH$1496)</f>
        <v>0</v>
      </c>
      <c r="AJ1372" s="13"/>
      <c r="AL1372" s="9"/>
      <c r="AM1372" s="87"/>
      <c r="AN1372" s="87"/>
    </row>
    <row r="1373" spans="12:40">
      <c r="L1373" s="46"/>
      <c r="M1373" s="46"/>
      <c r="O1373" s="47"/>
      <c r="P1373" s="46"/>
      <c r="Q1373" s="46"/>
      <c r="R1373" s="37"/>
      <c r="S1373" s="13"/>
      <c r="U1373" s="13"/>
      <c r="W1373" s="13"/>
      <c r="X1373" s="13">
        <f>SUMIF(Data_IND_TWh!$A$9:$A$504,Data_TOT_TWh!$B1373&amp;"200_"&amp;Data_TOT_TWh!$E1373,Data_IND_TWh!X$9:X$504)+SUMIF(Data_TER_TWh!$A$9:$A$504,Data_TOT_TWh!$B1373&amp;"300_"&amp;Data_TOT_TWh!$E1373,Data_TER_TWh!X$9:X$504)+SUMIF(Data_RES_TWh!$A$9:$A$1496,Data_TOT_TWh!$B1373&amp;"400_"&amp;Data_TOT_TWh!$E1373,Data_RES_TWh!X$9:X$1496)</f>
        <v>0</v>
      </c>
      <c r="Y1373" s="13">
        <f>SUMIF(Data_IND_TWh!$A$9:$A$504,Data_TOT_TWh!$B1373&amp;"200_"&amp;Data_TOT_TWh!$E1373,Data_IND_TWh!Y$9:Y$504)+SUMIF(Data_TER_TWh!$A$9:$A$504,Data_TOT_TWh!$B1373&amp;"300_"&amp;Data_TOT_TWh!$E1373,Data_TER_TWh!Y$9:Y$504)+SUMIF(Data_RES_TWh!$A$9:$A$1496,Data_TOT_TWh!$B1373&amp;"400_"&amp;Data_TOT_TWh!$E1373,Data_RES_TWh!Y$9:Y$1496)</f>
        <v>0</v>
      </c>
      <c r="Z1373" s="13">
        <f>SUMIF(Data_IND_TWh!$A$9:$A$504,Data_TOT_TWh!$B1373&amp;"200_"&amp;Data_TOT_TWh!$E1373,Data_IND_TWh!Z$9:Z$504)+SUMIF(Data_TER_TWh!$A$9:$A$504,Data_TOT_TWh!$B1373&amp;"300_"&amp;Data_TOT_TWh!$E1373,Data_TER_TWh!Z$9:Z$504)+SUMIF(Data_RES_TWh!$A$9:$A$1496,Data_TOT_TWh!$B1373&amp;"400_"&amp;Data_TOT_TWh!$E1373,Data_RES_TWh!Z$9:Z$1496)</f>
        <v>0</v>
      </c>
      <c r="AA1373" s="46">
        <f>SUMIF(Data_IND_TWh!$A$9:$A$504,Data_TOT_TWh!$B1373&amp;"200_"&amp;Data_TOT_TWh!$E1373,Data_IND_TWh!AA$9:AA$504)+SUMIF(Data_TER_TWh!$A$9:$A$504,Data_TOT_TWh!$B1373&amp;"300_"&amp;Data_TOT_TWh!$E1373,Data_TER_TWh!AA$9:AA$504)+SUMIF(Data_RES_TWh!$A$9:$A$1496,Data_TOT_TWh!$B1373&amp;"400_"&amp;Data_TOT_TWh!$E1373,Data_RES_TWh!AA$9:AA$1496)</f>
        <v>0</v>
      </c>
      <c r="AC1373" s="13"/>
      <c r="AE1373" s="13"/>
      <c r="AF1373" s="13">
        <f>SUMIF(Data_IND_TWh!$A$9:$A$504,Data_TOT_TWh!$B1373&amp;"200_"&amp;Data_TOT_TWh!$E1373,Data_IND_TWh!AF$9:AF$504)+SUMIF(Data_TER_TWh!$A$9:$A$504,Data_TOT_TWh!$B1373&amp;"300_"&amp;Data_TOT_TWh!$E1373,Data_TER_TWh!AF$9:AF$504)+SUMIF(Data_RES_TWh!$A$9:$A$1496,Data_TOT_TWh!$B1373&amp;"400_"&amp;Data_TOT_TWh!$E1373,Data_RES_TWh!AF$9:AF$1496)</f>
        <v>0</v>
      </c>
      <c r="AG1373" s="13">
        <f>SUMIF(Data_IND_TWh!$A$9:$A$504,Data_TOT_TWh!$B1373&amp;"200_"&amp;Data_TOT_TWh!$E1373,Data_IND_TWh!AG$9:AG$504)+SUMIF(Data_TER_TWh!$A$9:$A$504,Data_TOT_TWh!$B1373&amp;"300_"&amp;Data_TOT_TWh!$E1373,Data_TER_TWh!AG$9:AG$504)+SUMIF(Data_RES_TWh!$A$9:$A$1496,Data_TOT_TWh!$B1373&amp;"400_"&amp;Data_TOT_TWh!$E1373,Data_RES_TWh!AG$9:AG$1496)</f>
        <v>0</v>
      </c>
      <c r="AH1373" s="46">
        <f>SUMIF(Data_IND_TWh!$A$9:$A$504,Data_TOT_TWh!$B1373&amp;"200_"&amp;Data_TOT_TWh!$E1373,Data_IND_TWh!AH$9:AH$504)+SUMIF(Data_TER_TWh!$A$9:$A$504,Data_TOT_TWh!$B1373&amp;"300_"&amp;Data_TOT_TWh!$E1373,Data_TER_TWh!AH$9:AH$504)+SUMIF(Data_RES_TWh!$A$9:$A$1496,Data_TOT_TWh!$B1373&amp;"400_"&amp;Data_TOT_TWh!$E1373,Data_RES_TWh!AH$9:AH$1496)</f>
        <v>0</v>
      </c>
      <c r="AJ1373" s="13"/>
      <c r="AL1373" s="9"/>
      <c r="AM1373" s="87"/>
      <c r="AN1373" s="87"/>
    </row>
    <row r="1374" spans="12:40">
      <c r="L1374" s="46"/>
      <c r="M1374" s="46"/>
      <c r="O1374" s="47"/>
      <c r="P1374" s="46"/>
      <c r="Q1374" s="46"/>
      <c r="R1374" s="37"/>
      <c r="S1374" s="13"/>
      <c r="U1374" s="13"/>
      <c r="W1374" s="13"/>
      <c r="X1374" s="13">
        <f>SUMIF(Data_IND_TWh!$A$9:$A$504,Data_TOT_TWh!$B1374&amp;"200_"&amp;Data_TOT_TWh!$E1374,Data_IND_TWh!X$9:X$504)+SUMIF(Data_TER_TWh!$A$9:$A$504,Data_TOT_TWh!$B1374&amp;"300_"&amp;Data_TOT_TWh!$E1374,Data_TER_TWh!X$9:X$504)+SUMIF(Data_RES_TWh!$A$9:$A$1496,Data_TOT_TWh!$B1374&amp;"400_"&amp;Data_TOT_TWh!$E1374,Data_RES_TWh!X$9:X$1496)</f>
        <v>0</v>
      </c>
      <c r="Y1374" s="13">
        <f>SUMIF(Data_IND_TWh!$A$9:$A$504,Data_TOT_TWh!$B1374&amp;"200_"&amp;Data_TOT_TWh!$E1374,Data_IND_TWh!Y$9:Y$504)+SUMIF(Data_TER_TWh!$A$9:$A$504,Data_TOT_TWh!$B1374&amp;"300_"&amp;Data_TOT_TWh!$E1374,Data_TER_TWh!Y$9:Y$504)+SUMIF(Data_RES_TWh!$A$9:$A$1496,Data_TOT_TWh!$B1374&amp;"400_"&amp;Data_TOT_TWh!$E1374,Data_RES_TWh!Y$9:Y$1496)</f>
        <v>0</v>
      </c>
      <c r="Z1374" s="13">
        <f>SUMIF(Data_IND_TWh!$A$9:$A$504,Data_TOT_TWh!$B1374&amp;"200_"&amp;Data_TOT_TWh!$E1374,Data_IND_TWh!Z$9:Z$504)+SUMIF(Data_TER_TWh!$A$9:$A$504,Data_TOT_TWh!$B1374&amp;"300_"&amp;Data_TOT_TWh!$E1374,Data_TER_TWh!Z$9:Z$504)+SUMIF(Data_RES_TWh!$A$9:$A$1496,Data_TOT_TWh!$B1374&amp;"400_"&amp;Data_TOT_TWh!$E1374,Data_RES_TWh!Z$9:Z$1496)</f>
        <v>0</v>
      </c>
      <c r="AA1374" s="46">
        <f>SUMIF(Data_IND_TWh!$A$9:$A$504,Data_TOT_TWh!$B1374&amp;"200_"&amp;Data_TOT_TWh!$E1374,Data_IND_TWh!AA$9:AA$504)+SUMIF(Data_TER_TWh!$A$9:$A$504,Data_TOT_TWh!$B1374&amp;"300_"&amp;Data_TOT_TWh!$E1374,Data_TER_TWh!AA$9:AA$504)+SUMIF(Data_RES_TWh!$A$9:$A$1496,Data_TOT_TWh!$B1374&amp;"400_"&amp;Data_TOT_TWh!$E1374,Data_RES_TWh!AA$9:AA$1496)</f>
        <v>0</v>
      </c>
      <c r="AC1374" s="13"/>
      <c r="AE1374" s="13"/>
      <c r="AF1374" s="13">
        <f>SUMIF(Data_IND_TWh!$A$9:$A$504,Data_TOT_TWh!$B1374&amp;"200_"&amp;Data_TOT_TWh!$E1374,Data_IND_TWh!AF$9:AF$504)+SUMIF(Data_TER_TWh!$A$9:$A$504,Data_TOT_TWh!$B1374&amp;"300_"&amp;Data_TOT_TWh!$E1374,Data_TER_TWh!AF$9:AF$504)+SUMIF(Data_RES_TWh!$A$9:$A$1496,Data_TOT_TWh!$B1374&amp;"400_"&amp;Data_TOT_TWh!$E1374,Data_RES_TWh!AF$9:AF$1496)</f>
        <v>0</v>
      </c>
      <c r="AG1374" s="13">
        <f>SUMIF(Data_IND_TWh!$A$9:$A$504,Data_TOT_TWh!$B1374&amp;"200_"&amp;Data_TOT_TWh!$E1374,Data_IND_TWh!AG$9:AG$504)+SUMIF(Data_TER_TWh!$A$9:$A$504,Data_TOT_TWh!$B1374&amp;"300_"&amp;Data_TOT_TWh!$E1374,Data_TER_TWh!AG$9:AG$504)+SUMIF(Data_RES_TWh!$A$9:$A$1496,Data_TOT_TWh!$B1374&amp;"400_"&amp;Data_TOT_TWh!$E1374,Data_RES_TWh!AG$9:AG$1496)</f>
        <v>0</v>
      </c>
      <c r="AH1374" s="46">
        <f>SUMIF(Data_IND_TWh!$A$9:$A$504,Data_TOT_TWh!$B1374&amp;"200_"&amp;Data_TOT_TWh!$E1374,Data_IND_TWh!AH$9:AH$504)+SUMIF(Data_TER_TWh!$A$9:$A$504,Data_TOT_TWh!$B1374&amp;"300_"&amp;Data_TOT_TWh!$E1374,Data_TER_TWh!AH$9:AH$504)+SUMIF(Data_RES_TWh!$A$9:$A$1496,Data_TOT_TWh!$B1374&amp;"400_"&amp;Data_TOT_TWh!$E1374,Data_RES_TWh!AH$9:AH$1496)</f>
        <v>0</v>
      </c>
      <c r="AJ1374" s="13"/>
      <c r="AL1374" s="9"/>
      <c r="AM1374" s="87"/>
      <c r="AN1374" s="87"/>
    </row>
    <row r="1375" spans="12:40">
      <c r="L1375" s="46"/>
      <c r="M1375" s="46"/>
      <c r="O1375" s="47"/>
      <c r="P1375" s="46"/>
      <c r="Q1375" s="46"/>
      <c r="R1375" s="37"/>
      <c r="S1375" s="13"/>
      <c r="U1375" s="13"/>
      <c r="W1375" s="13"/>
      <c r="X1375" s="13">
        <f>SUMIF(Data_IND_TWh!$A$9:$A$504,Data_TOT_TWh!$B1375&amp;"200_"&amp;Data_TOT_TWh!$E1375,Data_IND_TWh!X$9:X$504)+SUMIF(Data_TER_TWh!$A$9:$A$504,Data_TOT_TWh!$B1375&amp;"300_"&amp;Data_TOT_TWh!$E1375,Data_TER_TWh!X$9:X$504)+SUMIF(Data_RES_TWh!$A$9:$A$1496,Data_TOT_TWh!$B1375&amp;"400_"&amp;Data_TOT_TWh!$E1375,Data_RES_TWh!X$9:X$1496)</f>
        <v>0</v>
      </c>
      <c r="Y1375" s="13">
        <f>SUMIF(Data_IND_TWh!$A$9:$A$504,Data_TOT_TWh!$B1375&amp;"200_"&amp;Data_TOT_TWh!$E1375,Data_IND_TWh!Y$9:Y$504)+SUMIF(Data_TER_TWh!$A$9:$A$504,Data_TOT_TWh!$B1375&amp;"300_"&amp;Data_TOT_TWh!$E1375,Data_TER_TWh!Y$9:Y$504)+SUMIF(Data_RES_TWh!$A$9:$A$1496,Data_TOT_TWh!$B1375&amp;"400_"&amp;Data_TOT_TWh!$E1375,Data_RES_TWh!Y$9:Y$1496)</f>
        <v>0</v>
      </c>
      <c r="Z1375" s="13">
        <f>SUMIF(Data_IND_TWh!$A$9:$A$504,Data_TOT_TWh!$B1375&amp;"200_"&amp;Data_TOT_TWh!$E1375,Data_IND_TWh!Z$9:Z$504)+SUMIF(Data_TER_TWh!$A$9:$A$504,Data_TOT_TWh!$B1375&amp;"300_"&amp;Data_TOT_TWh!$E1375,Data_TER_TWh!Z$9:Z$504)+SUMIF(Data_RES_TWh!$A$9:$A$1496,Data_TOT_TWh!$B1375&amp;"400_"&amp;Data_TOT_TWh!$E1375,Data_RES_TWh!Z$9:Z$1496)</f>
        <v>0</v>
      </c>
      <c r="AA1375" s="46">
        <f>SUMIF(Data_IND_TWh!$A$9:$A$504,Data_TOT_TWh!$B1375&amp;"200_"&amp;Data_TOT_TWh!$E1375,Data_IND_TWh!AA$9:AA$504)+SUMIF(Data_TER_TWh!$A$9:$A$504,Data_TOT_TWh!$B1375&amp;"300_"&amp;Data_TOT_TWh!$E1375,Data_TER_TWh!AA$9:AA$504)+SUMIF(Data_RES_TWh!$A$9:$A$1496,Data_TOT_TWh!$B1375&amp;"400_"&amp;Data_TOT_TWh!$E1375,Data_RES_TWh!AA$9:AA$1496)</f>
        <v>0</v>
      </c>
      <c r="AC1375" s="13"/>
      <c r="AE1375" s="13"/>
      <c r="AF1375" s="13">
        <f>SUMIF(Data_IND_TWh!$A$9:$A$504,Data_TOT_TWh!$B1375&amp;"200_"&amp;Data_TOT_TWh!$E1375,Data_IND_TWh!AF$9:AF$504)+SUMIF(Data_TER_TWh!$A$9:$A$504,Data_TOT_TWh!$B1375&amp;"300_"&amp;Data_TOT_TWh!$E1375,Data_TER_TWh!AF$9:AF$504)+SUMIF(Data_RES_TWh!$A$9:$A$1496,Data_TOT_TWh!$B1375&amp;"400_"&amp;Data_TOT_TWh!$E1375,Data_RES_TWh!AF$9:AF$1496)</f>
        <v>0</v>
      </c>
      <c r="AG1375" s="13">
        <f>SUMIF(Data_IND_TWh!$A$9:$A$504,Data_TOT_TWh!$B1375&amp;"200_"&amp;Data_TOT_TWh!$E1375,Data_IND_TWh!AG$9:AG$504)+SUMIF(Data_TER_TWh!$A$9:$A$504,Data_TOT_TWh!$B1375&amp;"300_"&amp;Data_TOT_TWh!$E1375,Data_TER_TWh!AG$9:AG$504)+SUMIF(Data_RES_TWh!$A$9:$A$1496,Data_TOT_TWh!$B1375&amp;"400_"&amp;Data_TOT_TWh!$E1375,Data_RES_TWh!AG$9:AG$1496)</f>
        <v>0</v>
      </c>
      <c r="AH1375" s="46">
        <f>SUMIF(Data_IND_TWh!$A$9:$A$504,Data_TOT_TWh!$B1375&amp;"200_"&amp;Data_TOT_TWh!$E1375,Data_IND_TWh!AH$9:AH$504)+SUMIF(Data_TER_TWh!$A$9:$A$504,Data_TOT_TWh!$B1375&amp;"300_"&amp;Data_TOT_TWh!$E1375,Data_TER_TWh!AH$9:AH$504)+SUMIF(Data_RES_TWh!$A$9:$A$1496,Data_TOT_TWh!$B1375&amp;"400_"&amp;Data_TOT_TWh!$E1375,Data_RES_TWh!AH$9:AH$1496)</f>
        <v>0</v>
      </c>
      <c r="AJ1375" s="13"/>
      <c r="AL1375" s="9"/>
      <c r="AM1375" s="87"/>
      <c r="AN1375" s="87"/>
    </row>
    <row r="1376" spans="12:40">
      <c r="L1376" s="46"/>
      <c r="M1376" s="46"/>
      <c r="O1376" s="47"/>
      <c r="P1376" s="46"/>
      <c r="Q1376" s="46"/>
      <c r="R1376" s="37"/>
      <c r="S1376" s="13"/>
      <c r="U1376" s="13"/>
      <c r="W1376" s="13"/>
      <c r="X1376" s="13">
        <f>SUMIF(Data_IND_TWh!$A$9:$A$504,Data_TOT_TWh!$B1376&amp;"200_"&amp;Data_TOT_TWh!$E1376,Data_IND_TWh!X$9:X$504)+SUMIF(Data_TER_TWh!$A$9:$A$504,Data_TOT_TWh!$B1376&amp;"300_"&amp;Data_TOT_TWh!$E1376,Data_TER_TWh!X$9:X$504)+SUMIF(Data_RES_TWh!$A$9:$A$1496,Data_TOT_TWh!$B1376&amp;"400_"&amp;Data_TOT_TWh!$E1376,Data_RES_TWh!X$9:X$1496)</f>
        <v>0</v>
      </c>
      <c r="Y1376" s="13">
        <f>SUMIF(Data_IND_TWh!$A$9:$A$504,Data_TOT_TWh!$B1376&amp;"200_"&amp;Data_TOT_TWh!$E1376,Data_IND_TWh!Y$9:Y$504)+SUMIF(Data_TER_TWh!$A$9:$A$504,Data_TOT_TWh!$B1376&amp;"300_"&amp;Data_TOT_TWh!$E1376,Data_TER_TWh!Y$9:Y$504)+SUMIF(Data_RES_TWh!$A$9:$A$1496,Data_TOT_TWh!$B1376&amp;"400_"&amp;Data_TOT_TWh!$E1376,Data_RES_TWh!Y$9:Y$1496)</f>
        <v>0</v>
      </c>
      <c r="Z1376" s="13">
        <f>SUMIF(Data_IND_TWh!$A$9:$A$504,Data_TOT_TWh!$B1376&amp;"200_"&amp;Data_TOT_TWh!$E1376,Data_IND_TWh!Z$9:Z$504)+SUMIF(Data_TER_TWh!$A$9:$A$504,Data_TOT_TWh!$B1376&amp;"300_"&amp;Data_TOT_TWh!$E1376,Data_TER_TWh!Z$9:Z$504)+SUMIF(Data_RES_TWh!$A$9:$A$1496,Data_TOT_TWh!$B1376&amp;"400_"&amp;Data_TOT_TWh!$E1376,Data_RES_TWh!Z$9:Z$1496)</f>
        <v>0</v>
      </c>
      <c r="AA1376" s="46">
        <f>SUMIF(Data_IND_TWh!$A$9:$A$504,Data_TOT_TWh!$B1376&amp;"200_"&amp;Data_TOT_TWh!$E1376,Data_IND_TWh!AA$9:AA$504)+SUMIF(Data_TER_TWh!$A$9:$A$504,Data_TOT_TWh!$B1376&amp;"300_"&amp;Data_TOT_TWh!$E1376,Data_TER_TWh!AA$9:AA$504)+SUMIF(Data_RES_TWh!$A$9:$A$1496,Data_TOT_TWh!$B1376&amp;"400_"&amp;Data_TOT_TWh!$E1376,Data_RES_TWh!AA$9:AA$1496)</f>
        <v>0</v>
      </c>
      <c r="AC1376" s="13"/>
      <c r="AE1376" s="13"/>
      <c r="AF1376" s="13">
        <f>SUMIF(Data_IND_TWh!$A$9:$A$504,Data_TOT_TWh!$B1376&amp;"200_"&amp;Data_TOT_TWh!$E1376,Data_IND_TWh!AF$9:AF$504)+SUMIF(Data_TER_TWh!$A$9:$A$504,Data_TOT_TWh!$B1376&amp;"300_"&amp;Data_TOT_TWh!$E1376,Data_TER_TWh!AF$9:AF$504)+SUMIF(Data_RES_TWh!$A$9:$A$1496,Data_TOT_TWh!$B1376&amp;"400_"&amp;Data_TOT_TWh!$E1376,Data_RES_TWh!AF$9:AF$1496)</f>
        <v>0</v>
      </c>
      <c r="AG1376" s="13">
        <f>SUMIF(Data_IND_TWh!$A$9:$A$504,Data_TOT_TWh!$B1376&amp;"200_"&amp;Data_TOT_TWh!$E1376,Data_IND_TWh!AG$9:AG$504)+SUMIF(Data_TER_TWh!$A$9:$A$504,Data_TOT_TWh!$B1376&amp;"300_"&amp;Data_TOT_TWh!$E1376,Data_TER_TWh!AG$9:AG$504)+SUMIF(Data_RES_TWh!$A$9:$A$1496,Data_TOT_TWh!$B1376&amp;"400_"&amp;Data_TOT_TWh!$E1376,Data_RES_TWh!AG$9:AG$1496)</f>
        <v>0</v>
      </c>
      <c r="AH1376" s="46">
        <f>SUMIF(Data_IND_TWh!$A$9:$A$504,Data_TOT_TWh!$B1376&amp;"200_"&amp;Data_TOT_TWh!$E1376,Data_IND_TWh!AH$9:AH$504)+SUMIF(Data_TER_TWh!$A$9:$A$504,Data_TOT_TWh!$B1376&amp;"300_"&amp;Data_TOT_TWh!$E1376,Data_TER_TWh!AH$9:AH$504)+SUMIF(Data_RES_TWh!$A$9:$A$1496,Data_TOT_TWh!$B1376&amp;"400_"&amp;Data_TOT_TWh!$E1376,Data_RES_TWh!AH$9:AH$1496)</f>
        <v>0</v>
      </c>
      <c r="AJ1376" s="13"/>
      <c r="AL1376" s="9"/>
      <c r="AM1376" s="87"/>
      <c r="AN1376" s="87"/>
    </row>
    <row r="1377" spans="12:40">
      <c r="L1377" s="46"/>
      <c r="M1377" s="46"/>
      <c r="O1377" s="47"/>
      <c r="P1377" s="46"/>
      <c r="Q1377" s="46"/>
      <c r="R1377" s="37"/>
      <c r="S1377" s="13"/>
      <c r="U1377" s="13"/>
      <c r="W1377" s="13"/>
      <c r="X1377" s="13">
        <f>SUMIF(Data_IND_TWh!$A$9:$A$504,Data_TOT_TWh!$B1377&amp;"200_"&amp;Data_TOT_TWh!$E1377,Data_IND_TWh!X$9:X$504)+SUMIF(Data_TER_TWh!$A$9:$A$504,Data_TOT_TWh!$B1377&amp;"300_"&amp;Data_TOT_TWh!$E1377,Data_TER_TWh!X$9:X$504)+SUMIF(Data_RES_TWh!$A$9:$A$1496,Data_TOT_TWh!$B1377&amp;"400_"&amp;Data_TOT_TWh!$E1377,Data_RES_TWh!X$9:X$1496)</f>
        <v>0</v>
      </c>
      <c r="Y1377" s="13">
        <f>SUMIF(Data_IND_TWh!$A$9:$A$504,Data_TOT_TWh!$B1377&amp;"200_"&amp;Data_TOT_TWh!$E1377,Data_IND_TWh!Y$9:Y$504)+SUMIF(Data_TER_TWh!$A$9:$A$504,Data_TOT_TWh!$B1377&amp;"300_"&amp;Data_TOT_TWh!$E1377,Data_TER_TWh!Y$9:Y$504)+SUMIF(Data_RES_TWh!$A$9:$A$1496,Data_TOT_TWh!$B1377&amp;"400_"&amp;Data_TOT_TWh!$E1377,Data_RES_TWh!Y$9:Y$1496)</f>
        <v>0</v>
      </c>
      <c r="Z1377" s="13">
        <f>SUMIF(Data_IND_TWh!$A$9:$A$504,Data_TOT_TWh!$B1377&amp;"200_"&amp;Data_TOT_TWh!$E1377,Data_IND_TWh!Z$9:Z$504)+SUMIF(Data_TER_TWh!$A$9:$A$504,Data_TOT_TWh!$B1377&amp;"300_"&amp;Data_TOT_TWh!$E1377,Data_TER_TWh!Z$9:Z$504)+SUMIF(Data_RES_TWh!$A$9:$A$1496,Data_TOT_TWh!$B1377&amp;"400_"&amp;Data_TOT_TWh!$E1377,Data_RES_TWh!Z$9:Z$1496)</f>
        <v>0</v>
      </c>
      <c r="AA1377" s="46">
        <f>SUMIF(Data_IND_TWh!$A$9:$A$504,Data_TOT_TWh!$B1377&amp;"200_"&amp;Data_TOT_TWh!$E1377,Data_IND_TWh!AA$9:AA$504)+SUMIF(Data_TER_TWh!$A$9:$A$504,Data_TOT_TWh!$B1377&amp;"300_"&amp;Data_TOT_TWh!$E1377,Data_TER_TWh!AA$9:AA$504)+SUMIF(Data_RES_TWh!$A$9:$A$1496,Data_TOT_TWh!$B1377&amp;"400_"&amp;Data_TOT_TWh!$E1377,Data_RES_TWh!AA$9:AA$1496)</f>
        <v>0</v>
      </c>
      <c r="AC1377" s="13"/>
      <c r="AE1377" s="13"/>
      <c r="AF1377" s="13">
        <f>SUMIF(Data_IND_TWh!$A$9:$A$504,Data_TOT_TWh!$B1377&amp;"200_"&amp;Data_TOT_TWh!$E1377,Data_IND_TWh!AF$9:AF$504)+SUMIF(Data_TER_TWh!$A$9:$A$504,Data_TOT_TWh!$B1377&amp;"300_"&amp;Data_TOT_TWh!$E1377,Data_TER_TWh!AF$9:AF$504)+SUMIF(Data_RES_TWh!$A$9:$A$1496,Data_TOT_TWh!$B1377&amp;"400_"&amp;Data_TOT_TWh!$E1377,Data_RES_TWh!AF$9:AF$1496)</f>
        <v>0</v>
      </c>
      <c r="AG1377" s="13">
        <f>SUMIF(Data_IND_TWh!$A$9:$A$504,Data_TOT_TWh!$B1377&amp;"200_"&amp;Data_TOT_TWh!$E1377,Data_IND_TWh!AG$9:AG$504)+SUMIF(Data_TER_TWh!$A$9:$A$504,Data_TOT_TWh!$B1377&amp;"300_"&amp;Data_TOT_TWh!$E1377,Data_TER_TWh!AG$9:AG$504)+SUMIF(Data_RES_TWh!$A$9:$A$1496,Data_TOT_TWh!$B1377&amp;"400_"&amp;Data_TOT_TWh!$E1377,Data_RES_TWh!AG$9:AG$1496)</f>
        <v>0</v>
      </c>
      <c r="AH1377" s="46">
        <f>SUMIF(Data_IND_TWh!$A$9:$A$504,Data_TOT_TWh!$B1377&amp;"200_"&amp;Data_TOT_TWh!$E1377,Data_IND_TWh!AH$9:AH$504)+SUMIF(Data_TER_TWh!$A$9:$A$504,Data_TOT_TWh!$B1377&amp;"300_"&amp;Data_TOT_TWh!$E1377,Data_TER_TWh!AH$9:AH$504)+SUMIF(Data_RES_TWh!$A$9:$A$1496,Data_TOT_TWh!$B1377&amp;"400_"&amp;Data_TOT_TWh!$E1377,Data_RES_TWh!AH$9:AH$1496)</f>
        <v>0</v>
      </c>
      <c r="AJ1377" s="13"/>
      <c r="AL1377" s="9"/>
      <c r="AM1377" s="87"/>
      <c r="AN1377" s="87"/>
    </row>
    <row r="1378" spans="12:40">
      <c r="L1378" s="46"/>
      <c r="M1378" s="46"/>
      <c r="O1378" s="47"/>
      <c r="P1378" s="46"/>
      <c r="Q1378" s="46"/>
      <c r="R1378" s="37"/>
      <c r="S1378" s="13"/>
      <c r="U1378" s="13"/>
      <c r="W1378" s="13"/>
      <c r="X1378" s="13">
        <f>SUMIF(Data_IND_TWh!$A$9:$A$504,Data_TOT_TWh!$B1378&amp;"200_"&amp;Data_TOT_TWh!$E1378,Data_IND_TWh!X$9:X$504)+SUMIF(Data_TER_TWh!$A$9:$A$504,Data_TOT_TWh!$B1378&amp;"300_"&amp;Data_TOT_TWh!$E1378,Data_TER_TWh!X$9:X$504)+SUMIF(Data_RES_TWh!$A$9:$A$1496,Data_TOT_TWh!$B1378&amp;"400_"&amp;Data_TOT_TWh!$E1378,Data_RES_TWh!X$9:X$1496)</f>
        <v>0</v>
      </c>
      <c r="Y1378" s="13">
        <f>SUMIF(Data_IND_TWh!$A$9:$A$504,Data_TOT_TWh!$B1378&amp;"200_"&amp;Data_TOT_TWh!$E1378,Data_IND_TWh!Y$9:Y$504)+SUMIF(Data_TER_TWh!$A$9:$A$504,Data_TOT_TWh!$B1378&amp;"300_"&amp;Data_TOT_TWh!$E1378,Data_TER_TWh!Y$9:Y$504)+SUMIF(Data_RES_TWh!$A$9:$A$1496,Data_TOT_TWh!$B1378&amp;"400_"&amp;Data_TOT_TWh!$E1378,Data_RES_TWh!Y$9:Y$1496)</f>
        <v>0</v>
      </c>
      <c r="Z1378" s="13">
        <f>SUMIF(Data_IND_TWh!$A$9:$A$504,Data_TOT_TWh!$B1378&amp;"200_"&amp;Data_TOT_TWh!$E1378,Data_IND_TWh!Z$9:Z$504)+SUMIF(Data_TER_TWh!$A$9:$A$504,Data_TOT_TWh!$B1378&amp;"300_"&amp;Data_TOT_TWh!$E1378,Data_TER_TWh!Z$9:Z$504)+SUMIF(Data_RES_TWh!$A$9:$A$1496,Data_TOT_TWh!$B1378&amp;"400_"&amp;Data_TOT_TWh!$E1378,Data_RES_TWh!Z$9:Z$1496)</f>
        <v>0</v>
      </c>
      <c r="AA1378" s="46">
        <f>SUMIF(Data_IND_TWh!$A$9:$A$504,Data_TOT_TWh!$B1378&amp;"200_"&amp;Data_TOT_TWh!$E1378,Data_IND_TWh!AA$9:AA$504)+SUMIF(Data_TER_TWh!$A$9:$A$504,Data_TOT_TWh!$B1378&amp;"300_"&amp;Data_TOT_TWh!$E1378,Data_TER_TWh!AA$9:AA$504)+SUMIF(Data_RES_TWh!$A$9:$A$1496,Data_TOT_TWh!$B1378&amp;"400_"&amp;Data_TOT_TWh!$E1378,Data_RES_TWh!AA$9:AA$1496)</f>
        <v>0</v>
      </c>
      <c r="AC1378" s="13"/>
      <c r="AE1378" s="13"/>
      <c r="AF1378" s="13">
        <f>SUMIF(Data_IND_TWh!$A$9:$A$504,Data_TOT_TWh!$B1378&amp;"200_"&amp;Data_TOT_TWh!$E1378,Data_IND_TWh!AF$9:AF$504)+SUMIF(Data_TER_TWh!$A$9:$A$504,Data_TOT_TWh!$B1378&amp;"300_"&amp;Data_TOT_TWh!$E1378,Data_TER_TWh!AF$9:AF$504)+SUMIF(Data_RES_TWh!$A$9:$A$1496,Data_TOT_TWh!$B1378&amp;"400_"&amp;Data_TOT_TWh!$E1378,Data_RES_TWh!AF$9:AF$1496)</f>
        <v>0</v>
      </c>
      <c r="AG1378" s="13">
        <f>SUMIF(Data_IND_TWh!$A$9:$A$504,Data_TOT_TWh!$B1378&amp;"200_"&amp;Data_TOT_TWh!$E1378,Data_IND_TWh!AG$9:AG$504)+SUMIF(Data_TER_TWh!$A$9:$A$504,Data_TOT_TWh!$B1378&amp;"300_"&amp;Data_TOT_TWh!$E1378,Data_TER_TWh!AG$9:AG$504)+SUMIF(Data_RES_TWh!$A$9:$A$1496,Data_TOT_TWh!$B1378&amp;"400_"&amp;Data_TOT_TWh!$E1378,Data_RES_TWh!AG$9:AG$1496)</f>
        <v>0</v>
      </c>
      <c r="AH1378" s="46">
        <f>SUMIF(Data_IND_TWh!$A$9:$A$504,Data_TOT_TWh!$B1378&amp;"200_"&amp;Data_TOT_TWh!$E1378,Data_IND_TWh!AH$9:AH$504)+SUMIF(Data_TER_TWh!$A$9:$A$504,Data_TOT_TWh!$B1378&amp;"300_"&amp;Data_TOT_TWh!$E1378,Data_TER_TWh!AH$9:AH$504)+SUMIF(Data_RES_TWh!$A$9:$A$1496,Data_TOT_TWh!$B1378&amp;"400_"&amp;Data_TOT_TWh!$E1378,Data_RES_TWh!AH$9:AH$1496)</f>
        <v>0</v>
      </c>
      <c r="AJ1378" s="13"/>
      <c r="AL1378" s="9"/>
      <c r="AM1378" s="87"/>
      <c r="AN1378" s="87"/>
    </row>
    <row r="1379" spans="12:40">
      <c r="L1379" s="46"/>
      <c r="M1379" s="46"/>
      <c r="O1379" s="47"/>
      <c r="P1379" s="46"/>
      <c r="Q1379" s="46"/>
      <c r="R1379" s="37"/>
      <c r="S1379" s="13"/>
      <c r="U1379" s="13"/>
      <c r="W1379" s="13"/>
      <c r="X1379" s="13">
        <f>SUMIF(Data_IND_TWh!$A$9:$A$504,Data_TOT_TWh!$B1379&amp;"200_"&amp;Data_TOT_TWh!$E1379,Data_IND_TWh!X$9:X$504)+SUMIF(Data_TER_TWh!$A$9:$A$504,Data_TOT_TWh!$B1379&amp;"300_"&amp;Data_TOT_TWh!$E1379,Data_TER_TWh!X$9:X$504)+SUMIF(Data_RES_TWh!$A$9:$A$1496,Data_TOT_TWh!$B1379&amp;"400_"&amp;Data_TOT_TWh!$E1379,Data_RES_TWh!X$9:X$1496)</f>
        <v>0</v>
      </c>
      <c r="Y1379" s="13">
        <f>SUMIF(Data_IND_TWh!$A$9:$A$504,Data_TOT_TWh!$B1379&amp;"200_"&amp;Data_TOT_TWh!$E1379,Data_IND_TWh!Y$9:Y$504)+SUMIF(Data_TER_TWh!$A$9:$A$504,Data_TOT_TWh!$B1379&amp;"300_"&amp;Data_TOT_TWh!$E1379,Data_TER_TWh!Y$9:Y$504)+SUMIF(Data_RES_TWh!$A$9:$A$1496,Data_TOT_TWh!$B1379&amp;"400_"&amp;Data_TOT_TWh!$E1379,Data_RES_TWh!Y$9:Y$1496)</f>
        <v>0</v>
      </c>
      <c r="Z1379" s="13">
        <f>SUMIF(Data_IND_TWh!$A$9:$A$504,Data_TOT_TWh!$B1379&amp;"200_"&amp;Data_TOT_TWh!$E1379,Data_IND_TWh!Z$9:Z$504)+SUMIF(Data_TER_TWh!$A$9:$A$504,Data_TOT_TWh!$B1379&amp;"300_"&amp;Data_TOT_TWh!$E1379,Data_TER_TWh!Z$9:Z$504)+SUMIF(Data_RES_TWh!$A$9:$A$1496,Data_TOT_TWh!$B1379&amp;"400_"&amp;Data_TOT_TWh!$E1379,Data_RES_TWh!Z$9:Z$1496)</f>
        <v>0</v>
      </c>
      <c r="AA1379" s="46">
        <f>SUMIF(Data_IND_TWh!$A$9:$A$504,Data_TOT_TWh!$B1379&amp;"200_"&amp;Data_TOT_TWh!$E1379,Data_IND_TWh!AA$9:AA$504)+SUMIF(Data_TER_TWh!$A$9:$A$504,Data_TOT_TWh!$B1379&amp;"300_"&amp;Data_TOT_TWh!$E1379,Data_TER_TWh!AA$9:AA$504)+SUMIF(Data_RES_TWh!$A$9:$A$1496,Data_TOT_TWh!$B1379&amp;"400_"&amp;Data_TOT_TWh!$E1379,Data_RES_TWh!AA$9:AA$1496)</f>
        <v>0</v>
      </c>
      <c r="AC1379" s="13"/>
      <c r="AE1379" s="13"/>
      <c r="AF1379" s="13">
        <f>SUMIF(Data_IND_TWh!$A$9:$A$504,Data_TOT_TWh!$B1379&amp;"200_"&amp;Data_TOT_TWh!$E1379,Data_IND_TWh!AF$9:AF$504)+SUMIF(Data_TER_TWh!$A$9:$A$504,Data_TOT_TWh!$B1379&amp;"300_"&amp;Data_TOT_TWh!$E1379,Data_TER_TWh!AF$9:AF$504)+SUMIF(Data_RES_TWh!$A$9:$A$1496,Data_TOT_TWh!$B1379&amp;"400_"&amp;Data_TOT_TWh!$E1379,Data_RES_TWh!AF$9:AF$1496)</f>
        <v>0</v>
      </c>
      <c r="AG1379" s="13">
        <f>SUMIF(Data_IND_TWh!$A$9:$A$504,Data_TOT_TWh!$B1379&amp;"200_"&amp;Data_TOT_TWh!$E1379,Data_IND_TWh!AG$9:AG$504)+SUMIF(Data_TER_TWh!$A$9:$A$504,Data_TOT_TWh!$B1379&amp;"300_"&amp;Data_TOT_TWh!$E1379,Data_TER_TWh!AG$9:AG$504)+SUMIF(Data_RES_TWh!$A$9:$A$1496,Data_TOT_TWh!$B1379&amp;"400_"&amp;Data_TOT_TWh!$E1379,Data_RES_TWh!AG$9:AG$1496)</f>
        <v>0</v>
      </c>
      <c r="AH1379" s="46">
        <f>SUMIF(Data_IND_TWh!$A$9:$A$504,Data_TOT_TWh!$B1379&amp;"200_"&amp;Data_TOT_TWh!$E1379,Data_IND_TWh!AH$9:AH$504)+SUMIF(Data_TER_TWh!$A$9:$A$504,Data_TOT_TWh!$B1379&amp;"300_"&amp;Data_TOT_TWh!$E1379,Data_TER_TWh!AH$9:AH$504)+SUMIF(Data_RES_TWh!$A$9:$A$1496,Data_TOT_TWh!$B1379&amp;"400_"&amp;Data_TOT_TWh!$E1379,Data_RES_TWh!AH$9:AH$1496)</f>
        <v>0</v>
      </c>
      <c r="AJ1379" s="13"/>
      <c r="AL1379" s="9"/>
      <c r="AM1379" s="87"/>
      <c r="AN1379" s="87"/>
    </row>
    <row r="1380" spans="12:40">
      <c r="L1380" s="46"/>
      <c r="M1380" s="46"/>
      <c r="O1380" s="47"/>
      <c r="P1380" s="46"/>
      <c r="Q1380" s="46"/>
      <c r="R1380" s="37"/>
      <c r="S1380" s="13"/>
      <c r="U1380" s="13"/>
      <c r="W1380" s="13"/>
      <c r="X1380" s="13">
        <f>SUMIF(Data_IND_TWh!$A$9:$A$504,Data_TOT_TWh!$B1380&amp;"200_"&amp;Data_TOT_TWh!$E1380,Data_IND_TWh!X$9:X$504)+SUMIF(Data_TER_TWh!$A$9:$A$504,Data_TOT_TWh!$B1380&amp;"300_"&amp;Data_TOT_TWh!$E1380,Data_TER_TWh!X$9:X$504)+SUMIF(Data_RES_TWh!$A$9:$A$1496,Data_TOT_TWh!$B1380&amp;"400_"&amp;Data_TOT_TWh!$E1380,Data_RES_TWh!X$9:X$1496)</f>
        <v>0</v>
      </c>
      <c r="Y1380" s="13">
        <f>SUMIF(Data_IND_TWh!$A$9:$A$504,Data_TOT_TWh!$B1380&amp;"200_"&amp;Data_TOT_TWh!$E1380,Data_IND_TWh!Y$9:Y$504)+SUMIF(Data_TER_TWh!$A$9:$A$504,Data_TOT_TWh!$B1380&amp;"300_"&amp;Data_TOT_TWh!$E1380,Data_TER_TWh!Y$9:Y$504)+SUMIF(Data_RES_TWh!$A$9:$A$1496,Data_TOT_TWh!$B1380&amp;"400_"&amp;Data_TOT_TWh!$E1380,Data_RES_TWh!Y$9:Y$1496)</f>
        <v>0</v>
      </c>
      <c r="Z1380" s="13">
        <f>SUMIF(Data_IND_TWh!$A$9:$A$504,Data_TOT_TWh!$B1380&amp;"200_"&amp;Data_TOT_TWh!$E1380,Data_IND_TWh!Z$9:Z$504)+SUMIF(Data_TER_TWh!$A$9:$A$504,Data_TOT_TWh!$B1380&amp;"300_"&amp;Data_TOT_TWh!$E1380,Data_TER_TWh!Z$9:Z$504)+SUMIF(Data_RES_TWh!$A$9:$A$1496,Data_TOT_TWh!$B1380&amp;"400_"&amp;Data_TOT_TWh!$E1380,Data_RES_TWh!Z$9:Z$1496)</f>
        <v>0</v>
      </c>
      <c r="AA1380" s="46">
        <f>SUMIF(Data_IND_TWh!$A$9:$A$504,Data_TOT_TWh!$B1380&amp;"200_"&amp;Data_TOT_TWh!$E1380,Data_IND_TWh!AA$9:AA$504)+SUMIF(Data_TER_TWh!$A$9:$A$504,Data_TOT_TWh!$B1380&amp;"300_"&amp;Data_TOT_TWh!$E1380,Data_TER_TWh!AA$9:AA$504)+SUMIF(Data_RES_TWh!$A$9:$A$1496,Data_TOT_TWh!$B1380&amp;"400_"&amp;Data_TOT_TWh!$E1380,Data_RES_TWh!AA$9:AA$1496)</f>
        <v>0</v>
      </c>
      <c r="AC1380" s="13"/>
      <c r="AE1380" s="13"/>
      <c r="AF1380" s="13">
        <f>SUMIF(Data_IND_TWh!$A$9:$A$504,Data_TOT_TWh!$B1380&amp;"200_"&amp;Data_TOT_TWh!$E1380,Data_IND_TWh!AF$9:AF$504)+SUMIF(Data_TER_TWh!$A$9:$A$504,Data_TOT_TWh!$B1380&amp;"300_"&amp;Data_TOT_TWh!$E1380,Data_TER_TWh!AF$9:AF$504)+SUMIF(Data_RES_TWh!$A$9:$A$1496,Data_TOT_TWh!$B1380&amp;"400_"&amp;Data_TOT_TWh!$E1380,Data_RES_TWh!AF$9:AF$1496)</f>
        <v>0</v>
      </c>
      <c r="AG1380" s="13">
        <f>SUMIF(Data_IND_TWh!$A$9:$A$504,Data_TOT_TWh!$B1380&amp;"200_"&amp;Data_TOT_TWh!$E1380,Data_IND_TWh!AG$9:AG$504)+SUMIF(Data_TER_TWh!$A$9:$A$504,Data_TOT_TWh!$B1380&amp;"300_"&amp;Data_TOT_TWh!$E1380,Data_TER_TWh!AG$9:AG$504)+SUMIF(Data_RES_TWh!$A$9:$A$1496,Data_TOT_TWh!$B1380&amp;"400_"&amp;Data_TOT_TWh!$E1380,Data_RES_TWh!AG$9:AG$1496)</f>
        <v>0</v>
      </c>
      <c r="AH1380" s="46">
        <f>SUMIF(Data_IND_TWh!$A$9:$A$504,Data_TOT_TWh!$B1380&amp;"200_"&amp;Data_TOT_TWh!$E1380,Data_IND_TWh!AH$9:AH$504)+SUMIF(Data_TER_TWh!$A$9:$A$504,Data_TOT_TWh!$B1380&amp;"300_"&amp;Data_TOT_TWh!$E1380,Data_TER_TWh!AH$9:AH$504)+SUMIF(Data_RES_TWh!$A$9:$A$1496,Data_TOT_TWh!$B1380&amp;"400_"&amp;Data_TOT_TWh!$E1380,Data_RES_TWh!AH$9:AH$1496)</f>
        <v>0</v>
      </c>
      <c r="AJ1380" s="13"/>
      <c r="AL1380" s="9"/>
      <c r="AM1380" s="87"/>
      <c r="AN1380" s="87"/>
    </row>
    <row r="1381" spans="12:40">
      <c r="L1381" s="46"/>
      <c r="M1381" s="46"/>
      <c r="O1381" s="47"/>
      <c r="P1381" s="46"/>
      <c r="Q1381" s="46"/>
      <c r="R1381" s="37"/>
      <c r="S1381" s="13"/>
      <c r="U1381" s="13"/>
      <c r="W1381" s="13"/>
      <c r="X1381" s="13">
        <f>SUMIF(Data_IND_TWh!$A$9:$A$504,Data_TOT_TWh!$B1381&amp;"200_"&amp;Data_TOT_TWh!$E1381,Data_IND_TWh!X$9:X$504)+SUMIF(Data_TER_TWh!$A$9:$A$504,Data_TOT_TWh!$B1381&amp;"300_"&amp;Data_TOT_TWh!$E1381,Data_TER_TWh!X$9:X$504)+SUMIF(Data_RES_TWh!$A$9:$A$1496,Data_TOT_TWh!$B1381&amp;"400_"&amp;Data_TOT_TWh!$E1381,Data_RES_TWh!X$9:X$1496)</f>
        <v>0</v>
      </c>
      <c r="Y1381" s="13">
        <f>SUMIF(Data_IND_TWh!$A$9:$A$504,Data_TOT_TWh!$B1381&amp;"200_"&amp;Data_TOT_TWh!$E1381,Data_IND_TWh!Y$9:Y$504)+SUMIF(Data_TER_TWh!$A$9:$A$504,Data_TOT_TWh!$B1381&amp;"300_"&amp;Data_TOT_TWh!$E1381,Data_TER_TWh!Y$9:Y$504)+SUMIF(Data_RES_TWh!$A$9:$A$1496,Data_TOT_TWh!$B1381&amp;"400_"&amp;Data_TOT_TWh!$E1381,Data_RES_TWh!Y$9:Y$1496)</f>
        <v>0</v>
      </c>
      <c r="Z1381" s="13">
        <f>SUMIF(Data_IND_TWh!$A$9:$A$504,Data_TOT_TWh!$B1381&amp;"200_"&amp;Data_TOT_TWh!$E1381,Data_IND_TWh!Z$9:Z$504)+SUMIF(Data_TER_TWh!$A$9:$A$504,Data_TOT_TWh!$B1381&amp;"300_"&amp;Data_TOT_TWh!$E1381,Data_TER_TWh!Z$9:Z$504)+SUMIF(Data_RES_TWh!$A$9:$A$1496,Data_TOT_TWh!$B1381&amp;"400_"&amp;Data_TOT_TWh!$E1381,Data_RES_TWh!Z$9:Z$1496)</f>
        <v>0</v>
      </c>
      <c r="AA1381" s="46">
        <f>SUMIF(Data_IND_TWh!$A$9:$A$504,Data_TOT_TWh!$B1381&amp;"200_"&amp;Data_TOT_TWh!$E1381,Data_IND_TWh!AA$9:AA$504)+SUMIF(Data_TER_TWh!$A$9:$A$504,Data_TOT_TWh!$B1381&amp;"300_"&amp;Data_TOT_TWh!$E1381,Data_TER_TWh!AA$9:AA$504)+SUMIF(Data_RES_TWh!$A$9:$A$1496,Data_TOT_TWh!$B1381&amp;"400_"&amp;Data_TOT_TWh!$E1381,Data_RES_TWh!AA$9:AA$1496)</f>
        <v>0</v>
      </c>
      <c r="AC1381" s="13"/>
      <c r="AE1381" s="13"/>
      <c r="AF1381" s="13">
        <f>SUMIF(Data_IND_TWh!$A$9:$A$504,Data_TOT_TWh!$B1381&amp;"200_"&amp;Data_TOT_TWh!$E1381,Data_IND_TWh!AF$9:AF$504)+SUMIF(Data_TER_TWh!$A$9:$A$504,Data_TOT_TWh!$B1381&amp;"300_"&amp;Data_TOT_TWh!$E1381,Data_TER_TWh!AF$9:AF$504)+SUMIF(Data_RES_TWh!$A$9:$A$1496,Data_TOT_TWh!$B1381&amp;"400_"&amp;Data_TOT_TWh!$E1381,Data_RES_TWh!AF$9:AF$1496)</f>
        <v>0</v>
      </c>
      <c r="AG1381" s="13">
        <f>SUMIF(Data_IND_TWh!$A$9:$A$504,Data_TOT_TWh!$B1381&amp;"200_"&amp;Data_TOT_TWh!$E1381,Data_IND_TWh!AG$9:AG$504)+SUMIF(Data_TER_TWh!$A$9:$A$504,Data_TOT_TWh!$B1381&amp;"300_"&amp;Data_TOT_TWh!$E1381,Data_TER_TWh!AG$9:AG$504)+SUMIF(Data_RES_TWh!$A$9:$A$1496,Data_TOT_TWh!$B1381&amp;"400_"&amp;Data_TOT_TWh!$E1381,Data_RES_TWh!AG$9:AG$1496)</f>
        <v>0</v>
      </c>
      <c r="AH1381" s="46">
        <f>SUMIF(Data_IND_TWh!$A$9:$A$504,Data_TOT_TWh!$B1381&amp;"200_"&amp;Data_TOT_TWh!$E1381,Data_IND_TWh!AH$9:AH$504)+SUMIF(Data_TER_TWh!$A$9:$A$504,Data_TOT_TWh!$B1381&amp;"300_"&amp;Data_TOT_TWh!$E1381,Data_TER_TWh!AH$9:AH$504)+SUMIF(Data_RES_TWh!$A$9:$A$1496,Data_TOT_TWh!$B1381&amp;"400_"&amp;Data_TOT_TWh!$E1381,Data_RES_TWh!AH$9:AH$1496)</f>
        <v>0</v>
      </c>
      <c r="AJ1381" s="13"/>
      <c r="AL1381" s="9"/>
      <c r="AM1381" s="87"/>
      <c r="AN1381" s="87"/>
    </row>
    <row r="1382" spans="12:40">
      <c r="L1382" s="46"/>
      <c r="M1382" s="46"/>
      <c r="O1382" s="47"/>
      <c r="P1382" s="46"/>
      <c r="Q1382" s="46"/>
      <c r="R1382" s="37"/>
      <c r="S1382" s="13"/>
      <c r="U1382" s="13"/>
      <c r="W1382" s="13"/>
      <c r="X1382" s="13">
        <f>SUMIF(Data_IND_TWh!$A$9:$A$504,Data_TOT_TWh!$B1382&amp;"200_"&amp;Data_TOT_TWh!$E1382,Data_IND_TWh!X$9:X$504)+SUMIF(Data_TER_TWh!$A$9:$A$504,Data_TOT_TWh!$B1382&amp;"300_"&amp;Data_TOT_TWh!$E1382,Data_TER_TWh!X$9:X$504)+SUMIF(Data_RES_TWh!$A$9:$A$1496,Data_TOT_TWh!$B1382&amp;"400_"&amp;Data_TOT_TWh!$E1382,Data_RES_TWh!X$9:X$1496)</f>
        <v>0</v>
      </c>
      <c r="Y1382" s="13">
        <f>SUMIF(Data_IND_TWh!$A$9:$A$504,Data_TOT_TWh!$B1382&amp;"200_"&amp;Data_TOT_TWh!$E1382,Data_IND_TWh!Y$9:Y$504)+SUMIF(Data_TER_TWh!$A$9:$A$504,Data_TOT_TWh!$B1382&amp;"300_"&amp;Data_TOT_TWh!$E1382,Data_TER_TWh!Y$9:Y$504)+SUMIF(Data_RES_TWh!$A$9:$A$1496,Data_TOT_TWh!$B1382&amp;"400_"&amp;Data_TOT_TWh!$E1382,Data_RES_TWh!Y$9:Y$1496)</f>
        <v>0</v>
      </c>
      <c r="Z1382" s="13">
        <f>SUMIF(Data_IND_TWh!$A$9:$A$504,Data_TOT_TWh!$B1382&amp;"200_"&amp;Data_TOT_TWh!$E1382,Data_IND_TWh!Z$9:Z$504)+SUMIF(Data_TER_TWh!$A$9:$A$504,Data_TOT_TWh!$B1382&amp;"300_"&amp;Data_TOT_TWh!$E1382,Data_TER_TWh!Z$9:Z$504)+SUMIF(Data_RES_TWh!$A$9:$A$1496,Data_TOT_TWh!$B1382&amp;"400_"&amp;Data_TOT_TWh!$E1382,Data_RES_TWh!Z$9:Z$1496)</f>
        <v>0</v>
      </c>
      <c r="AA1382" s="46">
        <f>SUMIF(Data_IND_TWh!$A$9:$A$504,Data_TOT_TWh!$B1382&amp;"200_"&amp;Data_TOT_TWh!$E1382,Data_IND_TWh!AA$9:AA$504)+SUMIF(Data_TER_TWh!$A$9:$A$504,Data_TOT_TWh!$B1382&amp;"300_"&amp;Data_TOT_TWh!$E1382,Data_TER_TWh!AA$9:AA$504)+SUMIF(Data_RES_TWh!$A$9:$A$1496,Data_TOT_TWh!$B1382&amp;"400_"&amp;Data_TOT_TWh!$E1382,Data_RES_TWh!AA$9:AA$1496)</f>
        <v>0</v>
      </c>
      <c r="AC1382" s="13"/>
      <c r="AE1382" s="13"/>
      <c r="AF1382" s="13">
        <f>SUMIF(Data_IND_TWh!$A$9:$A$504,Data_TOT_TWh!$B1382&amp;"200_"&amp;Data_TOT_TWh!$E1382,Data_IND_TWh!AF$9:AF$504)+SUMIF(Data_TER_TWh!$A$9:$A$504,Data_TOT_TWh!$B1382&amp;"300_"&amp;Data_TOT_TWh!$E1382,Data_TER_TWh!AF$9:AF$504)+SUMIF(Data_RES_TWh!$A$9:$A$1496,Data_TOT_TWh!$B1382&amp;"400_"&amp;Data_TOT_TWh!$E1382,Data_RES_TWh!AF$9:AF$1496)</f>
        <v>0</v>
      </c>
      <c r="AG1382" s="13">
        <f>SUMIF(Data_IND_TWh!$A$9:$A$504,Data_TOT_TWh!$B1382&amp;"200_"&amp;Data_TOT_TWh!$E1382,Data_IND_TWh!AG$9:AG$504)+SUMIF(Data_TER_TWh!$A$9:$A$504,Data_TOT_TWh!$B1382&amp;"300_"&amp;Data_TOT_TWh!$E1382,Data_TER_TWh!AG$9:AG$504)+SUMIF(Data_RES_TWh!$A$9:$A$1496,Data_TOT_TWh!$B1382&amp;"400_"&amp;Data_TOT_TWh!$E1382,Data_RES_TWh!AG$9:AG$1496)</f>
        <v>0</v>
      </c>
      <c r="AH1382" s="46">
        <f>SUMIF(Data_IND_TWh!$A$9:$A$504,Data_TOT_TWh!$B1382&amp;"200_"&amp;Data_TOT_TWh!$E1382,Data_IND_TWh!AH$9:AH$504)+SUMIF(Data_TER_TWh!$A$9:$A$504,Data_TOT_TWh!$B1382&amp;"300_"&amp;Data_TOT_TWh!$E1382,Data_TER_TWh!AH$9:AH$504)+SUMIF(Data_RES_TWh!$A$9:$A$1496,Data_TOT_TWh!$B1382&amp;"400_"&amp;Data_TOT_TWh!$E1382,Data_RES_TWh!AH$9:AH$1496)</f>
        <v>0</v>
      </c>
      <c r="AJ1382" s="13"/>
      <c r="AL1382" s="9"/>
      <c r="AM1382" s="87"/>
      <c r="AN1382" s="87"/>
    </row>
    <row r="1383" spans="12:40">
      <c r="L1383" s="46"/>
      <c r="M1383" s="46"/>
      <c r="O1383" s="47"/>
      <c r="P1383" s="46"/>
      <c r="Q1383" s="46"/>
      <c r="R1383" s="37"/>
      <c r="S1383" s="13"/>
      <c r="U1383" s="13"/>
      <c r="W1383" s="13"/>
      <c r="X1383" s="13">
        <f>SUMIF(Data_IND_TWh!$A$9:$A$504,Data_TOT_TWh!$B1383&amp;"200_"&amp;Data_TOT_TWh!$E1383,Data_IND_TWh!X$9:X$504)+SUMIF(Data_TER_TWh!$A$9:$A$504,Data_TOT_TWh!$B1383&amp;"300_"&amp;Data_TOT_TWh!$E1383,Data_TER_TWh!X$9:X$504)+SUMIF(Data_RES_TWh!$A$9:$A$1496,Data_TOT_TWh!$B1383&amp;"400_"&amp;Data_TOT_TWh!$E1383,Data_RES_TWh!X$9:X$1496)</f>
        <v>0</v>
      </c>
      <c r="Y1383" s="13">
        <f>SUMIF(Data_IND_TWh!$A$9:$A$504,Data_TOT_TWh!$B1383&amp;"200_"&amp;Data_TOT_TWh!$E1383,Data_IND_TWh!Y$9:Y$504)+SUMIF(Data_TER_TWh!$A$9:$A$504,Data_TOT_TWh!$B1383&amp;"300_"&amp;Data_TOT_TWh!$E1383,Data_TER_TWh!Y$9:Y$504)+SUMIF(Data_RES_TWh!$A$9:$A$1496,Data_TOT_TWh!$B1383&amp;"400_"&amp;Data_TOT_TWh!$E1383,Data_RES_TWh!Y$9:Y$1496)</f>
        <v>0</v>
      </c>
      <c r="Z1383" s="13">
        <f>SUMIF(Data_IND_TWh!$A$9:$A$504,Data_TOT_TWh!$B1383&amp;"200_"&amp;Data_TOT_TWh!$E1383,Data_IND_TWh!Z$9:Z$504)+SUMIF(Data_TER_TWh!$A$9:$A$504,Data_TOT_TWh!$B1383&amp;"300_"&amp;Data_TOT_TWh!$E1383,Data_TER_TWh!Z$9:Z$504)+SUMIF(Data_RES_TWh!$A$9:$A$1496,Data_TOT_TWh!$B1383&amp;"400_"&amp;Data_TOT_TWh!$E1383,Data_RES_TWh!Z$9:Z$1496)</f>
        <v>0</v>
      </c>
      <c r="AA1383" s="46">
        <f>SUMIF(Data_IND_TWh!$A$9:$A$504,Data_TOT_TWh!$B1383&amp;"200_"&amp;Data_TOT_TWh!$E1383,Data_IND_TWh!AA$9:AA$504)+SUMIF(Data_TER_TWh!$A$9:$A$504,Data_TOT_TWh!$B1383&amp;"300_"&amp;Data_TOT_TWh!$E1383,Data_TER_TWh!AA$9:AA$504)+SUMIF(Data_RES_TWh!$A$9:$A$1496,Data_TOT_TWh!$B1383&amp;"400_"&amp;Data_TOT_TWh!$E1383,Data_RES_TWh!AA$9:AA$1496)</f>
        <v>0</v>
      </c>
      <c r="AC1383" s="13"/>
      <c r="AE1383" s="13"/>
      <c r="AF1383" s="13">
        <f>SUMIF(Data_IND_TWh!$A$9:$A$504,Data_TOT_TWh!$B1383&amp;"200_"&amp;Data_TOT_TWh!$E1383,Data_IND_TWh!AF$9:AF$504)+SUMIF(Data_TER_TWh!$A$9:$A$504,Data_TOT_TWh!$B1383&amp;"300_"&amp;Data_TOT_TWh!$E1383,Data_TER_TWh!AF$9:AF$504)+SUMIF(Data_RES_TWh!$A$9:$A$1496,Data_TOT_TWh!$B1383&amp;"400_"&amp;Data_TOT_TWh!$E1383,Data_RES_TWh!AF$9:AF$1496)</f>
        <v>0</v>
      </c>
      <c r="AG1383" s="13">
        <f>SUMIF(Data_IND_TWh!$A$9:$A$504,Data_TOT_TWh!$B1383&amp;"200_"&amp;Data_TOT_TWh!$E1383,Data_IND_TWh!AG$9:AG$504)+SUMIF(Data_TER_TWh!$A$9:$A$504,Data_TOT_TWh!$B1383&amp;"300_"&amp;Data_TOT_TWh!$E1383,Data_TER_TWh!AG$9:AG$504)+SUMIF(Data_RES_TWh!$A$9:$A$1496,Data_TOT_TWh!$B1383&amp;"400_"&amp;Data_TOT_TWh!$E1383,Data_RES_TWh!AG$9:AG$1496)</f>
        <v>0</v>
      </c>
      <c r="AH1383" s="46">
        <f>SUMIF(Data_IND_TWh!$A$9:$A$504,Data_TOT_TWh!$B1383&amp;"200_"&amp;Data_TOT_TWh!$E1383,Data_IND_TWh!AH$9:AH$504)+SUMIF(Data_TER_TWh!$A$9:$A$504,Data_TOT_TWh!$B1383&amp;"300_"&amp;Data_TOT_TWh!$E1383,Data_TER_TWh!AH$9:AH$504)+SUMIF(Data_RES_TWh!$A$9:$A$1496,Data_TOT_TWh!$B1383&amp;"400_"&amp;Data_TOT_TWh!$E1383,Data_RES_TWh!AH$9:AH$1496)</f>
        <v>0</v>
      </c>
      <c r="AJ1383" s="13"/>
      <c r="AL1383" s="9"/>
      <c r="AM1383" s="87"/>
      <c r="AN1383" s="87"/>
    </row>
    <row r="1384" spans="12:40">
      <c r="L1384" s="46"/>
      <c r="M1384" s="46"/>
      <c r="O1384" s="47"/>
      <c r="P1384" s="46"/>
      <c r="Q1384" s="46"/>
      <c r="R1384" s="37"/>
      <c r="S1384" s="13"/>
      <c r="U1384" s="13"/>
      <c r="W1384" s="13"/>
      <c r="X1384" s="13">
        <f>SUMIF(Data_IND_TWh!$A$9:$A$504,Data_TOT_TWh!$B1384&amp;"200_"&amp;Data_TOT_TWh!$E1384,Data_IND_TWh!X$9:X$504)+SUMIF(Data_TER_TWh!$A$9:$A$504,Data_TOT_TWh!$B1384&amp;"300_"&amp;Data_TOT_TWh!$E1384,Data_TER_TWh!X$9:X$504)+SUMIF(Data_RES_TWh!$A$9:$A$1496,Data_TOT_TWh!$B1384&amp;"400_"&amp;Data_TOT_TWh!$E1384,Data_RES_TWh!X$9:X$1496)</f>
        <v>0</v>
      </c>
      <c r="Y1384" s="13">
        <f>SUMIF(Data_IND_TWh!$A$9:$A$504,Data_TOT_TWh!$B1384&amp;"200_"&amp;Data_TOT_TWh!$E1384,Data_IND_TWh!Y$9:Y$504)+SUMIF(Data_TER_TWh!$A$9:$A$504,Data_TOT_TWh!$B1384&amp;"300_"&amp;Data_TOT_TWh!$E1384,Data_TER_TWh!Y$9:Y$504)+SUMIF(Data_RES_TWh!$A$9:$A$1496,Data_TOT_TWh!$B1384&amp;"400_"&amp;Data_TOT_TWh!$E1384,Data_RES_TWh!Y$9:Y$1496)</f>
        <v>0</v>
      </c>
      <c r="Z1384" s="13">
        <f>SUMIF(Data_IND_TWh!$A$9:$A$504,Data_TOT_TWh!$B1384&amp;"200_"&amp;Data_TOT_TWh!$E1384,Data_IND_TWh!Z$9:Z$504)+SUMIF(Data_TER_TWh!$A$9:$A$504,Data_TOT_TWh!$B1384&amp;"300_"&amp;Data_TOT_TWh!$E1384,Data_TER_TWh!Z$9:Z$504)+SUMIF(Data_RES_TWh!$A$9:$A$1496,Data_TOT_TWh!$B1384&amp;"400_"&amp;Data_TOT_TWh!$E1384,Data_RES_TWh!Z$9:Z$1496)</f>
        <v>0</v>
      </c>
      <c r="AA1384" s="46">
        <f>SUMIF(Data_IND_TWh!$A$9:$A$504,Data_TOT_TWh!$B1384&amp;"200_"&amp;Data_TOT_TWh!$E1384,Data_IND_TWh!AA$9:AA$504)+SUMIF(Data_TER_TWh!$A$9:$A$504,Data_TOT_TWh!$B1384&amp;"300_"&amp;Data_TOT_TWh!$E1384,Data_TER_TWh!AA$9:AA$504)+SUMIF(Data_RES_TWh!$A$9:$A$1496,Data_TOT_TWh!$B1384&amp;"400_"&amp;Data_TOT_TWh!$E1384,Data_RES_TWh!AA$9:AA$1496)</f>
        <v>0</v>
      </c>
      <c r="AC1384" s="13"/>
      <c r="AE1384" s="13"/>
      <c r="AF1384" s="13">
        <f>SUMIF(Data_IND_TWh!$A$9:$A$504,Data_TOT_TWh!$B1384&amp;"200_"&amp;Data_TOT_TWh!$E1384,Data_IND_TWh!AF$9:AF$504)+SUMIF(Data_TER_TWh!$A$9:$A$504,Data_TOT_TWh!$B1384&amp;"300_"&amp;Data_TOT_TWh!$E1384,Data_TER_TWh!AF$9:AF$504)+SUMIF(Data_RES_TWh!$A$9:$A$1496,Data_TOT_TWh!$B1384&amp;"400_"&amp;Data_TOT_TWh!$E1384,Data_RES_TWh!AF$9:AF$1496)</f>
        <v>0</v>
      </c>
      <c r="AG1384" s="13">
        <f>SUMIF(Data_IND_TWh!$A$9:$A$504,Data_TOT_TWh!$B1384&amp;"200_"&amp;Data_TOT_TWh!$E1384,Data_IND_TWh!AG$9:AG$504)+SUMIF(Data_TER_TWh!$A$9:$A$504,Data_TOT_TWh!$B1384&amp;"300_"&amp;Data_TOT_TWh!$E1384,Data_TER_TWh!AG$9:AG$504)+SUMIF(Data_RES_TWh!$A$9:$A$1496,Data_TOT_TWh!$B1384&amp;"400_"&amp;Data_TOT_TWh!$E1384,Data_RES_TWh!AG$9:AG$1496)</f>
        <v>0</v>
      </c>
      <c r="AH1384" s="46">
        <f>SUMIF(Data_IND_TWh!$A$9:$A$504,Data_TOT_TWh!$B1384&amp;"200_"&amp;Data_TOT_TWh!$E1384,Data_IND_TWh!AH$9:AH$504)+SUMIF(Data_TER_TWh!$A$9:$A$504,Data_TOT_TWh!$B1384&amp;"300_"&amp;Data_TOT_TWh!$E1384,Data_TER_TWh!AH$9:AH$504)+SUMIF(Data_RES_TWh!$A$9:$A$1496,Data_TOT_TWh!$B1384&amp;"400_"&amp;Data_TOT_TWh!$E1384,Data_RES_TWh!AH$9:AH$1496)</f>
        <v>0</v>
      </c>
      <c r="AJ1384" s="13"/>
      <c r="AL1384" s="9"/>
      <c r="AM1384" s="87"/>
      <c r="AN1384" s="87"/>
    </row>
    <row r="1385" spans="12:40">
      <c r="L1385" s="46"/>
      <c r="M1385" s="46"/>
      <c r="O1385" s="47"/>
      <c r="P1385" s="46"/>
      <c r="Q1385" s="46"/>
      <c r="R1385" s="37"/>
      <c r="S1385" s="13"/>
      <c r="U1385" s="13"/>
      <c r="W1385" s="13"/>
      <c r="X1385" s="13">
        <f>SUMIF(Data_IND_TWh!$A$9:$A$504,Data_TOT_TWh!$B1385&amp;"200_"&amp;Data_TOT_TWh!$E1385,Data_IND_TWh!X$9:X$504)+SUMIF(Data_TER_TWh!$A$9:$A$504,Data_TOT_TWh!$B1385&amp;"300_"&amp;Data_TOT_TWh!$E1385,Data_TER_TWh!X$9:X$504)+SUMIF(Data_RES_TWh!$A$9:$A$1496,Data_TOT_TWh!$B1385&amp;"400_"&amp;Data_TOT_TWh!$E1385,Data_RES_TWh!X$9:X$1496)</f>
        <v>0</v>
      </c>
      <c r="Y1385" s="13">
        <f>SUMIF(Data_IND_TWh!$A$9:$A$504,Data_TOT_TWh!$B1385&amp;"200_"&amp;Data_TOT_TWh!$E1385,Data_IND_TWh!Y$9:Y$504)+SUMIF(Data_TER_TWh!$A$9:$A$504,Data_TOT_TWh!$B1385&amp;"300_"&amp;Data_TOT_TWh!$E1385,Data_TER_TWh!Y$9:Y$504)+SUMIF(Data_RES_TWh!$A$9:$A$1496,Data_TOT_TWh!$B1385&amp;"400_"&amp;Data_TOT_TWh!$E1385,Data_RES_TWh!Y$9:Y$1496)</f>
        <v>0</v>
      </c>
      <c r="Z1385" s="13">
        <f>SUMIF(Data_IND_TWh!$A$9:$A$504,Data_TOT_TWh!$B1385&amp;"200_"&amp;Data_TOT_TWh!$E1385,Data_IND_TWh!Z$9:Z$504)+SUMIF(Data_TER_TWh!$A$9:$A$504,Data_TOT_TWh!$B1385&amp;"300_"&amp;Data_TOT_TWh!$E1385,Data_TER_TWh!Z$9:Z$504)+SUMIF(Data_RES_TWh!$A$9:$A$1496,Data_TOT_TWh!$B1385&amp;"400_"&amp;Data_TOT_TWh!$E1385,Data_RES_TWh!Z$9:Z$1496)</f>
        <v>0</v>
      </c>
      <c r="AA1385" s="46">
        <f>SUMIF(Data_IND_TWh!$A$9:$A$504,Data_TOT_TWh!$B1385&amp;"200_"&amp;Data_TOT_TWh!$E1385,Data_IND_TWh!AA$9:AA$504)+SUMIF(Data_TER_TWh!$A$9:$A$504,Data_TOT_TWh!$B1385&amp;"300_"&amp;Data_TOT_TWh!$E1385,Data_TER_TWh!AA$9:AA$504)+SUMIF(Data_RES_TWh!$A$9:$A$1496,Data_TOT_TWh!$B1385&amp;"400_"&amp;Data_TOT_TWh!$E1385,Data_RES_TWh!AA$9:AA$1496)</f>
        <v>0</v>
      </c>
      <c r="AC1385" s="13"/>
      <c r="AE1385" s="13"/>
      <c r="AF1385" s="13">
        <f>SUMIF(Data_IND_TWh!$A$9:$A$504,Data_TOT_TWh!$B1385&amp;"200_"&amp;Data_TOT_TWh!$E1385,Data_IND_TWh!AF$9:AF$504)+SUMIF(Data_TER_TWh!$A$9:$A$504,Data_TOT_TWh!$B1385&amp;"300_"&amp;Data_TOT_TWh!$E1385,Data_TER_TWh!AF$9:AF$504)+SUMIF(Data_RES_TWh!$A$9:$A$1496,Data_TOT_TWh!$B1385&amp;"400_"&amp;Data_TOT_TWh!$E1385,Data_RES_TWh!AF$9:AF$1496)</f>
        <v>0</v>
      </c>
      <c r="AG1385" s="13">
        <f>SUMIF(Data_IND_TWh!$A$9:$A$504,Data_TOT_TWh!$B1385&amp;"200_"&amp;Data_TOT_TWh!$E1385,Data_IND_TWh!AG$9:AG$504)+SUMIF(Data_TER_TWh!$A$9:$A$504,Data_TOT_TWh!$B1385&amp;"300_"&amp;Data_TOT_TWh!$E1385,Data_TER_TWh!AG$9:AG$504)+SUMIF(Data_RES_TWh!$A$9:$A$1496,Data_TOT_TWh!$B1385&amp;"400_"&amp;Data_TOT_TWh!$E1385,Data_RES_TWh!AG$9:AG$1496)</f>
        <v>0</v>
      </c>
      <c r="AH1385" s="46">
        <f>SUMIF(Data_IND_TWh!$A$9:$A$504,Data_TOT_TWh!$B1385&amp;"200_"&amp;Data_TOT_TWh!$E1385,Data_IND_TWh!AH$9:AH$504)+SUMIF(Data_TER_TWh!$A$9:$A$504,Data_TOT_TWh!$B1385&amp;"300_"&amp;Data_TOT_TWh!$E1385,Data_TER_TWh!AH$9:AH$504)+SUMIF(Data_RES_TWh!$A$9:$A$1496,Data_TOT_TWh!$B1385&amp;"400_"&amp;Data_TOT_TWh!$E1385,Data_RES_TWh!AH$9:AH$1496)</f>
        <v>0</v>
      </c>
      <c r="AJ1385" s="13"/>
      <c r="AL1385" s="9"/>
      <c r="AM1385" s="87"/>
      <c r="AN1385" s="87"/>
    </row>
    <row r="1386" spans="12:40">
      <c r="L1386" s="46"/>
      <c r="M1386" s="46"/>
      <c r="O1386" s="47"/>
      <c r="P1386" s="46"/>
      <c r="Q1386" s="46"/>
      <c r="R1386" s="37"/>
      <c r="S1386" s="13"/>
      <c r="U1386" s="13"/>
      <c r="W1386" s="13"/>
      <c r="X1386" s="13">
        <f>SUMIF(Data_IND_TWh!$A$9:$A$504,Data_TOT_TWh!$B1386&amp;"200_"&amp;Data_TOT_TWh!$E1386,Data_IND_TWh!X$9:X$504)+SUMIF(Data_TER_TWh!$A$9:$A$504,Data_TOT_TWh!$B1386&amp;"300_"&amp;Data_TOT_TWh!$E1386,Data_TER_TWh!X$9:X$504)+SUMIF(Data_RES_TWh!$A$9:$A$1496,Data_TOT_TWh!$B1386&amp;"400_"&amp;Data_TOT_TWh!$E1386,Data_RES_TWh!X$9:X$1496)</f>
        <v>0</v>
      </c>
      <c r="Y1386" s="13">
        <f>SUMIF(Data_IND_TWh!$A$9:$A$504,Data_TOT_TWh!$B1386&amp;"200_"&amp;Data_TOT_TWh!$E1386,Data_IND_TWh!Y$9:Y$504)+SUMIF(Data_TER_TWh!$A$9:$A$504,Data_TOT_TWh!$B1386&amp;"300_"&amp;Data_TOT_TWh!$E1386,Data_TER_TWh!Y$9:Y$504)+SUMIF(Data_RES_TWh!$A$9:$A$1496,Data_TOT_TWh!$B1386&amp;"400_"&amp;Data_TOT_TWh!$E1386,Data_RES_TWh!Y$9:Y$1496)</f>
        <v>0</v>
      </c>
      <c r="Z1386" s="13">
        <f>SUMIF(Data_IND_TWh!$A$9:$A$504,Data_TOT_TWh!$B1386&amp;"200_"&amp;Data_TOT_TWh!$E1386,Data_IND_TWh!Z$9:Z$504)+SUMIF(Data_TER_TWh!$A$9:$A$504,Data_TOT_TWh!$B1386&amp;"300_"&amp;Data_TOT_TWh!$E1386,Data_TER_TWh!Z$9:Z$504)+SUMIF(Data_RES_TWh!$A$9:$A$1496,Data_TOT_TWh!$B1386&amp;"400_"&amp;Data_TOT_TWh!$E1386,Data_RES_TWh!Z$9:Z$1496)</f>
        <v>0</v>
      </c>
      <c r="AA1386" s="46">
        <f>SUMIF(Data_IND_TWh!$A$9:$A$504,Data_TOT_TWh!$B1386&amp;"200_"&amp;Data_TOT_TWh!$E1386,Data_IND_TWh!AA$9:AA$504)+SUMIF(Data_TER_TWh!$A$9:$A$504,Data_TOT_TWh!$B1386&amp;"300_"&amp;Data_TOT_TWh!$E1386,Data_TER_TWh!AA$9:AA$504)+SUMIF(Data_RES_TWh!$A$9:$A$1496,Data_TOT_TWh!$B1386&amp;"400_"&amp;Data_TOT_TWh!$E1386,Data_RES_TWh!AA$9:AA$1496)</f>
        <v>0</v>
      </c>
      <c r="AC1386" s="13"/>
      <c r="AE1386" s="13"/>
      <c r="AF1386" s="13">
        <f>SUMIF(Data_IND_TWh!$A$9:$A$504,Data_TOT_TWh!$B1386&amp;"200_"&amp;Data_TOT_TWh!$E1386,Data_IND_TWh!AF$9:AF$504)+SUMIF(Data_TER_TWh!$A$9:$A$504,Data_TOT_TWh!$B1386&amp;"300_"&amp;Data_TOT_TWh!$E1386,Data_TER_TWh!AF$9:AF$504)+SUMIF(Data_RES_TWh!$A$9:$A$1496,Data_TOT_TWh!$B1386&amp;"400_"&amp;Data_TOT_TWh!$E1386,Data_RES_TWh!AF$9:AF$1496)</f>
        <v>0</v>
      </c>
      <c r="AG1386" s="13">
        <f>SUMIF(Data_IND_TWh!$A$9:$A$504,Data_TOT_TWh!$B1386&amp;"200_"&amp;Data_TOT_TWh!$E1386,Data_IND_TWh!AG$9:AG$504)+SUMIF(Data_TER_TWh!$A$9:$A$504,Data_TOT_TWh!$B1386&amp;"300_"&amp;Data_TOT_TWh!$E1386,Data_TER_TWh!AG$9:AG$504)+SUMIF(Data_RES_TWh!$A$9:$A$1496,Data_TOT_TWh!$B1386&amp;"400_"&amp;Data_TOT_TWh!$E1386,Data_RES_TWh!AG$9:AG$1496)</f>
        <v>0</v>
      </c>
      <c r="AH1386" s="46">
        <f>SUMIF(Data_IND_TWh!$A$9:$A$504,Data_TOT_TWh!$B1386&amp;"200_"&amp;Data_TOT_TWh!$E1386,Data_IND_TWh!AH$9:AH$504)+SUMIF(Data_TER_TWh!$A$9:$A$504,Data_TOT_TWh!$B1386&amp;"300_"&amp;Data_TOT_TWh!$E1386,Data_TER_TWh!AH$9:AH$504)+SUMIF(Data_RES_TWh!$A$9:$A$1496,Data_TOT_TWh!$B1386&amp;"400_"&amp;Data_TOT_TWh!$E1386,Data_RES_TWh!AH$9:AH$1496)</f>
        <v>0</v>
      </c>
      <c r="AJ1386" s="13"/>
      <c r="AL1386" s="9"/>
      <c r="AM1386" s="87"/>
      <c r="AN1386" s="87"/>
    </row>
    <row r="1387" spans="12:40">
      <c r="L1387" s="46"/>
      <c r="M1387" s="46"/>
      <c r="O1387" s="47"/>
      <c r="P1387" s="46"/>
      <c r="Q1387" s="46"/>
      <c r="R1387" s="37"/>
      <c r="S1387" s="13"/>
      <c r="U1387" s="13"/>
      <c r="W1387" s="13"/>
      <c r="X1387" s="13">
        <f>SUMIF(Data_IND_TWh!$A$9:$A$504,Data_TOT_TWh!$B1387&amp;"200_"&amp;Data_TOT_TWh!$E1387,Data_IND_TWh!X$9:X$504)+SUMIF(Data_TER_TWh!$A$9:$A$504,Data_TOT_TWh!$B1387&amp;"300_"&amp;Data_TOT_TWh!$E1387,Data_TER_TWh!X$9:X$504)+SUMIF(Data_RES_TWh!$A$9:$A$1496,Data_TOT_TWh!$B1387&amp;"400_"&amp;Data_TOT_TWh!$E1387,Data_RES_TWh!X$9:X$1496)</f>
        <v>0</v>
      </c>
      <c r="Y1387" s="13">
        <f>SUMIF(Data_IND_TWh!$A$9:$A$504,Data_TOT_TWh!$B1387&amp;"200_"&amp;Data_TOT_TWh!$E1387,Data_IND_TWh!Y$9:Y$504)+SUMIF(Data_TER_TWh!$A$9:$A$504,Data_TOT_TWh!$B1387&amp;"300_"&amp;Data_TOT_TWh!$E1387,Data_TER_TWh!Y$9:Y$504)+SUMIF(Data_RES_TWh!$A$9:$A$1496,Data_TOT_TWh!$B1387&amp;"400_"&amp;Data_TOT_TWh!$E1387,Data_RES_TWh!Y$9:Y$1496)</f>
        <v>0</v>
      </c>
      <c r="Z1387" s="13">
        <f>SUMIF(Data_IND_TWh!$A$9:$A$504,Data_TOT_TWh!$B1387&amp;"200_"&amp;Data_TOT_TWh!$E1387,Data_IND_TWh!Z$9:Z$504)+SUMIF(Data_TER_TWh!$A$9:$A$504,Data_TOT_TWh!$B1387&amp;"300_"&amp;Data_TOT_TWh!$E1387,Data_TER_TWh!Z$9:Z$504)+SUMIF(Data_RES_TWh!$A$9:$A$1496,Data_TOT_TWh!$B1387&amp;"400_"&amp;Data_TOT_TWh!$E1387,Data_RES_TWh!Z$9:Z$1496)</f>
        <v>0</v>
      </c>
      <c r="AA1387" s="46">
        <f>SUMIF(Data_IND_TWh!$A$9:$A$504,Data_TOT_TWh!$B1387&amp;"200_"&amp;Data_TOT_TWh!$E1387,Data_IND_TWh!AA$9:AA$504)+SUMIF(Data_TER_TWh!$A$9:$A$504,Data_TOT_TWh!$B1387&amp;"300_"&amp;Data_TOT_TWh!$E1387,Data_TER_TWh!AA$9:AA$504)+SUMIF(Data_RES_TWh!$A$9:$A$1496,Data_TOT_TWh!$B1387&amp;"400_"&amp;Data_TOT_TWh!$E1387,Data_RES_TWh!AA$9:AA$1496)</f>
        <v>0</v>
      </c>
      <c r="AC1387" s="13"/>
      <c r="AE1387" s="13"/>
      <c r="AF1387" s="13">
        <f>SUMIF(Data_IND_TWh!$A$9:$A$504,Data_TOT_TWh!$B1387&amp;"200_"&amp;Data_TOT_TWh!$E1387,Data_IND_TWh!AF$9:AF$504)+SUMIF(Data_TER_TWh!$A$9:$A$504,Data_TOT_TWh!$B1387&amp;"300_"&amp;Data_TOT_TWh!$E1387,Data_TER_TWh!AF$9:AF$504)+SUMIF(Data_RES_TWh!$A$9:$A$1496,Data_TOT_TWh!$B1387&amp;"400_"&amp;Data_TOT_TWh!$E1387,Data_RES_TWh!AF$9:AF$1496)</f>
        <v>0</v>
      </c>
      <c r="AG1387" s="13">
        <f>SUMIF(Data_IND_TWh!$A$9:$A$504,Data_TOT_TWh!$B1387&amp;"200_"&amp;Data_TOT_TWh!$E1387,Data_IND_TWh!AG$9:AG$504)+SUMIF(Data_TER_TWh!$A$9:$A$504,Data_TOT_TWh!$B1387&amp;"300_"&amp;Data_TOT_TWh!$E1387,Data_TER_TWh!AG$9:AG$504)+SUMIF(Data_RES_TWh!$A$9:$A$1496,Data_TOT_TWh!$B1387&amp;"400_"&amp;Data_TOT_TWh!$E1387,Data_RES_TWh!AG$9:AG$1496)</f>
        <v>0</v>
      </c>
      <c r="AH1387" s="46">
        <f>SUMIF(Data_IND_TWh!$A$9:$A$504,Data_TOT_TWh!$B1387&amp;"200_"&amp;Data_TOT_TWh!$E1387,Data_IND_TWh!AH$9:AH$504)+SUMIF(Data_TER_TWh!$A$9:$A$504,Data_TOT_TWh!$B1387&amp;"300_"&amp;Data_TOT_TWh!$E1387,Data_TER_TWh!AH$9:AH$504)+SUMIF(Data_RES_TWh!$A$9:$A$1496,Data_TOT_TWh!$B1387&amp;"400_"&amp;Data_TOT_TWh!$E1387,Data_RES_TWh!AH$9:AH$1496)</f>
        <v>0</v>
      </c>
      <c r="AJ1387" s="13"/>
      <c r="AL1387" s="9"/>
      <c r="AM1387" s="87"/>
      <c r="AN1387" s="87"/>
    </row>
    <row r="1388" spans="12:40">
      <c r="L1388" s="46"/>
      <c r="M1388" s="46"/>
      <c r="O1388" s="47"/>
      <c r="P1388" s="46"/>
      <c r="Q1388" s="46"/>
      <c r="R1388" s="37"/>
      <c r="S1388" s="13"/>
      <c r="U1388" s="13"/>
      <c r="W1388" s="13"/>
      <c r="X1388" s="13">
        <f>SUMIF(Data_IND_TWh!$A$9:$A$504,Data_TOT_TWh!$B1388&amp;"200_"&amp;Data_TOT_TWh!$E1388,Data_IND_TWh!X$9:X$504)+SUMIF(Data_TER_TWh!$A$9:$A$504,Data_TOT_TWh!$B1388&amp;"300_"&amp;Data_TOT_TWh!$E1388,Data_TER_TWh!X$9:X$504)+SUMIF(Data_RES_TWh!$A$9:$A$1496,Data_TOT_TWh!$B1388&amp;"400_"&amp;Data_TOT_TWh!$E1388,Data_RES_TWh!X$9:X$1496)</f>
        <v>0</v>
      </c>
      <c r="Y1388" s="13">
        <f>SUMIF(Data_IND_TWh!$A$9:$A$504,Data_TOT_TWh!$B1388&amp;"200_"&amp;Data_TOT_TWh!$E1388,Data_IND_TWh!Y$9:Y$504)+SUMIF(Data_TER_TWh!$A$9:$A$504,Data_TOT_TWh!$B1388&amp;"300_"&amp;Data_TOT_TWh!$E1388,Data_TER_TWh!Y$9:Y$504)+SUMIF(Data_RES_TWh!$A$9:$A$1496,Data_TOT_TWh!$B1388&amp;"400_"&amp;Data_TOT_TWh!$E1388,Data_RES_TWh!Y$9:Y$1496)</f>
        <v>0</v>
      </c>
      <c r="Z1388" s="13">
        <f>SUMIF(Data_IND_TWh!$A$9:$A$504,Data_TOT_TWh!$B1388&amp;"200_"&amp;Data_TOT_TWh!$E1388,Data_IND_TWh!Z$9:Z$504)+SUMIF(Data_TER_TWh!$A$9:$A$504,Data_TOT_TWh!$B1388&amp;"300_"&amp;Data_TOT_TWh!$E1388,Data_TER_TWh!Z$9:Z$504)+SUMIF(Data_RES_TWh!$A$9:$A$1496,Data_TOT_TWh!$B1388&amp;"400_"&amp;Data_TOT_TWh!$E1388,Data_RES_TWh!Z$9:Z$1496)</f>
        <v>0</v>
      </c>
      <c r="AA1388" s="46">
        <f>SUMIF(Data_IND_TWh!$A$9:$A$504,Data_TOT_TWh!$B1388&amp;"200_"&amp;Data_TOT_TWh!$E1388,Data_IND_TWh!AA$9:AA$504)+SUMIF(Data_TER_TWh!$A$9:$A$504,Data_TOT_TWh!$B1388&amp;"300_"&amp;Data_TOT_TWh!$E1388,Data_TER_TWh!AA$9:AA$504)+SUMIF(Data_RES_TWh!$A$9:$A$1496,Data_TOT_TWh!$B1388&amp;"400_"&amp;Data_TOT_TWh!$E1388,Data_RES_TWh!AA$9:AA$1496)</f>
        <v>0</v>
      </c>
      <c r="AC1388" s="13"/>
      <c r="AE1388" s="13"/>
      <c r="AF1388" s="13">
        <f>SUMIF(Data_IND_TWh!$A$9:$A$504,Data_TOT_TWh!$B1388&amp;"200_"&amp;Data_TOT_TWh!$E1388,Data_IND_TWh!AF$9:AF$504)+SUMIF(Data_TER_TWh!$A$9:$A$504,Data_TOT_TWh!$B1388&amp;"300_"&amp;Data_TOT_TWh!$E1388,Data_TER_TWh!AF$9:AF$504)+SUMIF(Data_RES_TWh!$A$9:$A$1496,Data_TOT_TWh!$B1388&amp;"400_"&amp;Data_TOT_TWh!$E1388,Data_RES_TWh!AF$9:AF$1496)</f>
        <v>0</v>
      </c>
      <c r="AG1388" s="13">
        <f>SUMIF(Data_IND_TWh!$A$9:$A$504,Data_TOT_TWh!$B1388&amp;"200_"&amp;Data_TOT_TWh!$E1388,Data_IND_TWh!AG$9:AG$504)+SUMIF(Data_TER_TWh!$A$9:$A$504,Data_TOT_TWh!$B1388&amp;"300_"&amp;Data_TOT_TWh!$E1388,Data_TER_TWh!AG$9:AG$504)+SUMIF(Data_RES_TWh!$A$9:$A$1496,Data_TOT_TWh!$B1388&amp;"400_"&amp;Data_TOT_TWh!$E1388,Data_RES_TWh!AG$9:AG$1496)</f>
        <v>0</v>
      </c>
      <c r="AH1388" s="46">
        <f>SUMIF(Data_IND_TWh!$A$9:$A$504,Data_TOT_TWh!$B1388&amp;"200_"&amp;Data_TOT_TWh!$E1388,Data_IND_TWh!AH$9:AH$504)+SUMIF(Data_TER_TWh!$A$9:$A$504,Data_TOT_TWh!$B1388&amp;"300_"&amp;Data_TOT_TWh!$E1388,Data_TER_TWh!AH$9:AH$504)+SUMIF(Data_RES_TWh!$A$9:$A$1496,Data_TOT_TWh!$B1388&amp;"400_"&amp;Data_TOT_TWh!$E1388,Data_RES_TWh!AH$9:AH$1496)</f>
        <v>0</v>
      </c>
      <c r="AJ1388" s="13"/>
      <c r="AL1388" s="9"/>
      <c r="AM1388" s="87"/>
      <c r="AN1388" s="87"/>
    </row>
    <row r="1389" spans="12:40">
      <c r="L1389" s="46"/>
      <c r="M1389" s="46"/>
      <c r="O1389" s="47"/>
      <c r="P1389" s="46"/>
      <c r="Q1389" s="46"/>
      <c r="R1389" s="37"/>
      <c r="S1389" s="13"/>
      <c r="U1389" s="13"/>
      <c r="W1389" s="13"/>
      <c r="X1389" s="13">
        <f>SUMIF(Data_IND_TWh!$A$9:$A$504,Data_TOT_TWh!$B1389&amp;"200_"&amp;Data_TOT_TWh!$E1389,Data_IND_TWh!X$9:X$504)+SUMIF(Data_TER_TWh!$A$9:$A$504,Data_TOT_TWh!$B1389&amp;"300_"&amp;Data_TOT_TWh!$E1389,Data_TER_TWh!X$9:X$504)+SUMIF(Data_RES_TWh!$A$9:$A$1496,Data_TOT_TWh!$B1389&amp;"400_"&amp;Data_TOT_TWh!$E1389,Data_RES_TWh!X$9:X$1496)</f>
        <v>0</v>
      </c>
      <c r="Y1389" s="13">
        <f>SUMIF(Data_IND_TWh!$A$9:$A$504,Data_TOT_TWh!$B1389&amp;"200_"&amp;Data_TOT_TWh!$E1389,Data_IND_TWh!Y$9:Y$504)+SUMIF(Data_TER_TWh!$A$9:$A$504,Data_TOT_TWh!$B1389&amp;"300_"&amp;Data_TOT_TWh!$E1389,Data_TER_TWh!Y$9:Y$504)+SUMIF(Data_RES_TWh!$A$9:$A$1496,Data_TOT_TWh!$B1389&amp;"400_"&amp;Data_TOT_TWh!$E1389,Data_RES_TWh!Y$9:Y$1496)</f>
        <v>0</v>
      </c>
      <c r="Z1389" s="13">
        <f>SUMIF(Data_IND_TWh!$A$9:$A$504,Data_TOT_TWh!$B1389&amp;"200_"&amp;Data_TOT_TWh!$E1389,Data_IND_TWh!Z$9:Z$504)+SUMIF(Data_TER_TWh!$A$9:$A$504,Data_TOT_TWh!$B1389&amp;"300_"&amp;Data_TOT_TWh!$E1389,Data_TER_TWh!Z$9:Z$504)+SUMIF(Data_RES_TWh!$A$9:$A$1496,Data_TOT_TWh!$B1389&amp;"400_"&amp;Data_TOT_TWh!$E1389,Data_RES_TWh!Z$9:Z$1496)</f>
        <v>0</v>
      </c>
      <c r="AA1389" s="46">
        <f>SUMIF(Data_IND_TWh!$A$9:$A$504,Data_TOT_TWh!$B1389&amp;"200_"&amp;Data_TOT_TWh!$E1389,Data_IND_TWh!AA$9:AA$504)+SUMIF(Data_TER_TWh!$A$9:$A$504,Data_TOT_TWh!$B1389&amp;"300_"&amp;Data_TOT_TWh!$E1389,Data_TER_TWh!AA$9:AA$504)+SUMIF(Data_RES_TWh!$A$9:$A$1496,Data_TOT_TWh!$B1389&amp;"400_"&amp;Data_TOT_TWh!$E1389,Data_RES_TWh!AA$9:AA$1496)</f>
        <v>0</v>
      </c>
      <c r="AC1389" s="13"/>
      <c r="AE1389" s="13"/>
      <c r="AF1389" s="13">
        <f>SUMIF(Data_IND_TWh!$A$9:$A$504,Data_TOT_TWh!$B1389&amp;"200_"&amp;Data_TOT_TWh!$E1389,Data_IND_TWh!AF$9:AF$504)+SUMIF(Data_TER_TWh!$A$9:$A$504,Data_TOT_TWh!$B1389&amp;"300_"&amp;Data_TOT_TWh!$E1389,Data_TER_TWh!AF$9:AF$504)+SUMIF(Data_RES_TWh!$A$9:$A$1496,Data_TOT_TWh!$B1389&amp;"400_"&amp;Data_TOT_TWh!$E1389,Data_RES_TWh!AF$9:AF$1496)</f>
        <v>0</v>
      </c>
      <c r="AG1389" s="13">
        <f>SUMIF(Data_IND_TWh!$A$9:$A$504,Data_TOT_TWh!$B1389&amp;"200_"&amp;Data_TOT_TWh!$E1389,Data_IND_TWh!AG$9:AG$504)+SUMIF(Data_TER_TWh!$A$9:$A$504,Data_TOT_TWh!$B1389&amp;"300_"&amp;Data_TOT_TWh!$E1389,Data_TER_TWh!AG$9:AG$504)+SUMIF(Data_RES_TWh!$A$9:$A$1496,Data_TOT_TWh!$B1389&amp;"400_"&amp;Data_TOT_TWh!$E1389,Data_RES_TWh!AG$9:AG$1496)</f>
        <v>0</v>
      </c>
      <c r="AH1389" s="46">
        <f>SUMIF(Data_IND_TWh!$A$9:$A$504,Data_TOT_TWh!$B1389&amp;"200_"&amp;Data_TOT_TWh!$E1389,Data_IND_TWh!AH$9:AH$504)+SUMIF(Data_TER_TWh!$A$9:$A$504,Data_TOT_TWh!$B1389&amp;"300_"&amp;Data_TOT_TWh!$E1389,Data_TER_TWh!AH$9:AH$504)+SUMIF(Data_RES_TWh!$A$9:$A$1496,Data_TOT_TWh!$B1389&amp;"400_"&amp;Data_TOT_TWh!$E1389,Data_RES_TWh!AH$9:AH$1496)</f>
        <v>0</v>
      </c>
      <c r="AJ1389" s="13"/>
      <c r="AL1389" s="9"/>
      <c r="AM1389" s="87"/>
      <c r="AN1389" s="87"/>
    </row>
    <row r="1390" spans="12:40">
      <c r="L1390" s="46"/>
      <c r="M1390" s="46"/>
      <c r="O1390" s="47"/>
      <c r="P1390" s="46"/>
      <c r="Q1390" s="46"/>
      <c r="R1390" s="37"/>
      <c r="S1390" s="13"/>
      <c r="U1390" s="13"/>
      <c r="W1390" s="13"/>
      <c r="X1390" s="13">
        <f>SUMIF(Data_IND_TWh!$A$9:$A$504,Data_TOT_TWh!$B1390&amp;"200_"&amp;Data_TOT_TWh!$E1390,Data_IND_TWh!X$9:X$504)+SUMIF(Data_TER_TWh!$A$9:$A$504,Data_TOT_TWh!$B1390&amp;"300_"&amp;Data_TOT_TWh!$E1390,Data_TER_TWh!X$9:X$504)+SUMIF(Data_RES_TWh!$A$9:$A$1496,Data_TOT_TWh!$B1390&amp;"400_"&amp;Data_TOT_TWh!$E1390,Data_RES_TWh!X$9:X$1496)</f>
        <v>0</v>
      </c>
      <c r="Y1390" s="13">
        <f>SUMIF(Data_IND_TWh!$A$9:$A$504,Data_TOT_TWh!$B1390&amp;"200_"&amp;Data_TOT_TWh!$E1390,Data_IND_TWh!Y$9:Y$504)+SUMIF(Data_TER_TWh!$A$9:$A$504,Data_TOT_TWh!$B1390&amp;"300_"&amp;Data_TOT_TWh!$E1390,Data_TER_TWh!Y$9:Y$504)+SUMIF(Data_RES_TWh!$A$9:$A$1496,Data_TOT_TWh!$B1390&amp;"400_"&amp;Data_TOT_TWh!$E1390,Data_RES_TWh!Y$9:Y$1496)</f>
        <v>0</v>
      </c>
      <c r="Z1390" s="13">
        <f>SUMIF(Data_IND_TWh!$A$9:$A$504,Data_TOT_TWh!$B1390&amp;"200_"&amp;Data_TOT_TWh!$E1390,Data_IND_TWh!Z$9:Z$504)+SUMIF(Data_TER_TWh!$A$9:$A$504,Data_TOT_TWh!$B1390&amp;"300_"&amp;Data_TOT_TWh!$E1390,Data_TER_TWh!Z$9:Z$504)+SUMIF(Data_RES_TWh!$A$9:$A$1496,Data_TOT_TWh!$B1390&amp;"400_"&amp;Data_TOT_TWh!$E1390,Data_RES_TWh!Z$9:Z$1496)</f>
        <v>0</v>
      </c>
      <c r="AA1390" s="46">
        <f>SUMIF(Data_IND_TWh!$A$9:$A$504,Data_TOT_TWh!$B1390&amp;"200_"&amp;Data_TOT_TWh!$E1390,Data_IND_TWh!AA$9:AA$504)+SUMIF(Data_TER_TWh!$A$9:$A$504,Data_TOT_TWh!$B1390&amp;"300_"&amp;Data_TOT_TWh!$E1390,Data_TER_TWh!AA$9:AA$504)+SUMIF(Data_RES_TWh!$A$9:$A$1496,Data_TOT_TWh!$B1390&amp;"400_"&amp;Data_TOT_TWh!$E1390,Data_RES_TWh!AA$9:AA$1496)</f>
        <v>0</v>
      </c>
      <c r="AC1390" s="13"/>
      <c r="AE1390" s="13"/>
      <c r="AF1390" s="13">
        <f>SUMIF(Data_IND_TWh!$A$9:$A$504,Data_TOT_TWh!$B1390&amp;"200_"&amp;Data_TOT_TWh!$E1390,Data_IND_TWh!AF$9:AF$504)+SUMIF(Data_TER_TWh!$A$9:$A$504,Data_TOT_TWh!$B1390&amp;"300_"&amp;Data_TOT_TWh!$E1390,Data_TER_TWh!AF$9:AF$504)+SUMIF(Data_RES_TWh!$A$9:$A$1496,Data_TOT_TWh!$B1390&amp;"400_"&amp;Data_TOT_TWh!$E1390,Data_RES_TWh!AF$9:AF$1496)</f>
        <v>0</v>
      </c>
      <c r="AG1390" s="13">
        <f>SUMIF(Data_IND_TWh!$A$9:$A$504,Data_TOT_TWh!$B1390&amp;"200_"&amp;Data_TOT_TWh!$E1390,Data_IND_TWh!AG$9:AG$504)+SUMIF(Data_TER_TWh!$A$9:$A$504,Data_TOT_TWh!$B1390&amp;"300_"&amp;Data_TOT_TWh!$E1390,Data_TER_TWh!AG$9:AG$504)+SUMIF(Data_RES_TWh!$A$9:$A$1496,Data_TOT_TWh!$B1390&amp;"400_"&amp;Data_TOT_TWh!$E1390,Data_RES_TWh!AG$9:AG$1496)</f>
        <v>0</v>
      </c>
      <c r="AH1390" s="46">
        <f>SUMIF(Data_IND_TWh!$A$9:$A$504,Data_TOT_TWh!$B1390&amp;"200_"&amp;Data_TOT_TWh!$E1390,Data_IND_TWh!AH$9:AH$504)+SUMIF(Data_TER_TWh!$A$9:$A$504,Data_TOT_TWh!$B1390&amp;"300_"&amp;Data_TOT_TWh!$E1390,Data_TER_TWh!AH$9:AH$504)+SUMIF(Data_RES_TWh!$A$9:$A$1496,Data_TOT_TWh!$B1390&amp;"400_"&amp;Data_TOT_TWh!$E1390,Data_RES_TWh!AH$9:AH$1496)</f>
        <v>0</v>
      </c>
      <c r="AJ1390" s="13"/>
      <c r="AL1390" s="9"/>
      <c r="AM1390" s="87"/>
      <c r="AN1390" s="87"/>
    </row>
    <row r="1391" spans="12:40">
      <c r="L1391" s="46"/>
      <c r="M1391" s="46"/>
      <c r="O1391" s="47"/>
      <c r="P1391" s="46"/>
      <c r="Q1391" s="46"/>
      <c r="R1391" s="37"/>
      <c r="S1391" s="13"/>
      <c r="U1391" s="13"/>
      <c r="W1391" s="13"/>
      <c r="X1391" s="13">
        <f>SUMIF(Data_IND_TWh!$A$9:$A$504,Data_TOT_TWh!$B1391&amp;"200_"&amp;Data_TOT_TWh!$E1391,Data_IND_TWh!X$9:X$504)+SUMIF(Data_TER_TWh!$A$9:$A$504,Data_TOT_TWh!$B1391&amp;"300_"&amp;Data_TOT_TWh!$E1391,Data_TER_TWh!X$9:X$504)+SUMIF(Data_RES_TWh!$A$9:$A$1496,Data_TOT_TWh!$B1391&amp;"400_"&amp;Data_TOT_TWh!$E1391,Data_RES_TWh!X$9:X$1496)</f>
        <v>0</v>
      </c>
      <c r="Y1391" s="13">
        <f>SUMIF(Data_IND_TWh!$A$9:$A$504,Data_TOT_TWh!$B1391&amp;"200_"&amp;Data_TOT_TWh!$E1391,Data_IND_TWh!Y$9:Y$504)+SUMIF(Data_TER_TWh!$A$9:$A$504,Data_TOT_TWh!$B1391&amp;"300_"&amp;Data_TOT_TWh!$E1391,Data_TER_TWh!Y$9:Y$504)+SUMIF(Data_RES_TWh!$A$9:$A$1496,Data_TOT_TWh!$B1391&amp;"400_"&amp;Data_TOT_TWh!$E1391,Data_RES_TWh!Y$9:Y$1496)</f>
        <v>0</v>
      </c>
      <c r="Z1391" s="13">
        <f>SUMIF(Data_IND_TWh!$A$9:$A$504,Data_TOT_TWh!$B1391&amp;"200_"&amp;Data_TOT_TWh!$E1391,Data_IND_TWh!Z$9:Z$504)+SUMIF(Data_TER_TWh!$A$9:$A$504,Data_TOT_TWh!$B1391&amp;"300_"&amp;Data_TOT_TWh!$E1391,Data_TER_TWh!Z$9:Z$504)+SUMIF(Data_RES_TWh!$A$9:$A$1496,Data_TOT_TWh!$B1391&amp;"400_"&amp;Data_TOT_TWh!$E1391,Data_RES_TWh!Z$9:Z$1496)</f>
        <v>0</v>
      </c>
      <c r="AA1391" s="46">
        <f>SUMIF(Data_IND_TWh!$A$9:$A$504,Data_TOT_TWh!$B1391&amp;"200_"&amp;Data_TOT_TWh!$E1391,Data_IND_TWh!AA$9:AA$504)+SUMIF(Data_TER_TWh!$A$9:$A$504,Data_TOT_TWh!$B1391&amp;"300_"&amp;Data_TOT_TWh!$E1391,Data_TER_TWh!AA$9:AA$504)+SUMIF(Data_RES_TWh!$A$9:$A$1496,Data_TOT_TWh!$B1391&amp;"400_"&amp;Data_TOT_TWh!$E1391,Data_RES_TWh!AA$9:AA$1496)</f>
        <v>0</v>
      </c>
      <c r="AC1391" s="13"/>
      <c r="AE1391" s="13"/>
      <c r="AF1391" s="13">
        <f>SUMIF(Data_IND_TWh!$A$9:$A$504,Data_TOT_TWh!$B1391&amp;"200_"&amp;Data_TOT_TWh!$E1391,Data_IND_TWh!AF$9:AF$504)+SUMIF(Data_TER_TWh!$A$9:$A$504,Data_TOT_TWh!$B1391&amp;"300_"&amp;Data_TOT_TWh!$E1391,Data_TER_TWh!AF$9:AF$504)+SUMIF(Data_RES_TWh!$A$9:$A$1496,Data_TOT_TWh!$B1391&amp;"400_"&amp;Data_TOT_TWh!$E1391,Data_RES_TWh!AF$9:AF$1496)</f>
        <v>0</v>
      </c>
      <c r="AG1391" s="13">
        <f>SUMIF(Data_IND_TWh!$A$9:$A$504,Data_TOT_TWh!$B1391&amp;"200_"&amp;Data_TOT_TWh!$E1391,Data_IND_TWh!AG$9:AG$504)+SUMIF(Data_TER_TWh!$A$9:$A$504,Data_TOT_TWh!$B1391&amp;"300_"&amp;Data_TOT_TWh!$E1391,Data_TER_TWh!AG$9:AG$504)+SUMIF(Data_RES_TWh!$A$9:$A$1496,Data_TOT_TWh!$B1391&amp;"400_"&amp;Data_TOT_TWh!$E1391,Data_RES_TWh!AG$9:AG$1496)</f>
        <v>0</v>
      </c>
      <c r="AH1391" s="46">
        <f>SUMIF(Data_IND_TWh!$A$9:$A$504,Data_TOT_TWh!$B1391&amp;"200_"&amp;Data_TOT_TWh!$E1391,Data_IND_TWh!AH$9:AH$504)+SUMIF(Data_TER_TWh!$A$9:$A$504,Data_TOT_TWh!$B1391&amp;"300_"&amp;Data_TOT_TWh!$E1391,Data_TER_TWh!AH$9:AH$504)+SUMIF(Data_RES_TWh!$A$9:$A$1496,Data_TOT_TWh!$B1391&amp;"400_"&amp;Data_TOT_TWh!$E1391,Data_RES_TWh!AH$9:AH$1496)</f>
        <v>0</v>
      </c>
      <c r="AJ1391" s="13"/>
      <c r="AL1391" s="9"/>
      <c r="AM1391" s="87"/>
      <c r="AN1391" s="87"/>
    </row>
    <row r="1392" spans="12:40">
      <c r="L1392" s="46"/>
      <c r="M1392" s="46"/>
      <c r="O1392" s="47"/>
      <c r="P1392" s="46"/>
      <c r="Q1392" s="46"/>
      <c r="R1392" s="37"/>
      <c r="S1392" s="13"/>
      <c r="U1392" s="13"/>
      <c r="W1392" s="13"/>
      <c r="X1392" s="13">
        <f>SUMIF(Data_IND_TWh!$A$9:$A$504,Data_TOT_TWh!$B1392&amp;"200_"&amp;Data_TOT_TWh!$E1392,Data_IND_TWh!X$9:X$504)+SUMIF(Data_TER_TWh!$A$9:$A$504,Data_TOT_TWh!$B1392&amp;"300_"&amp;Data_TOT_TWh!$E1392,Data_TER_TWh!X$9:X$504)+SUMIF(Data_RES_TWh!$A$9:$A$1496,Data_TOT_TWh!$B1392&amp;"400_"&amp;Data_TOT_TWh!$E1392,Data_RES_TWh!X$9:X$1496)</f>
        <v>0</v>
      </c>
      <c r="Y1392" s="13">
        <f>SUMIF(Data_IND_TWh!$A$9:$A$504,Data_TOT_TWh!$B1392&amp;"200_"&amp;Data_TOT_TWh!$E1392,Data_IND_TWh!Y$9:Y$504)+SUMIF(Data_TER_TWh!$A$9:$A$504,Data_TOT_TWh!$B1392&amp;"300_"&amp;Data_TOT_TWh!$E1392,Data_TER_TWh!Y$9:Y$504)+SUMIF(Data_RES_TWh!$A$9:$A$1496,Data_TOT_TWh!$B1392&amp;"400_"&amp;Data_TOT_TWh!$E1392,Data_RES_TWh!Y$9:Y$1496)</f>
        <v>0</v>
      </c>
      <c r="Z1392" s="13">
        <f>SUMIF(Data_IND_TWh!$A$9:$A$504,Data_TOT_TWh!$B1392&amp;"200_"&amp;Data_TOT_TWh!$E1392,Data_IND_TWh!Z$9:Z$504)+SUMIF(Data_TER_TWh!$A$9:$A$504,Data_TOT_TWh!$B1392&amp;"300_"&amp;Data_TOT_TWh!$E1392,Data_TER_TWh!Z$9:Z$504)+SUMIF(Data_RES_TWh!$A$9:$A$1496,Data_TOT_TWh!$B1392&amp;"400_"&amp;Data_TOT_TWh!$E1392,Data_RES_TWh!Z$9:Z$1496)</f>
        <v>0</v>
      </c>
      <c r="AA1392" s="46">
        <f>SUMIF(Data_IND_TWh!$A$9:$A$504,Data_TOT_TWh!$B1392&amp;"200_"&amp;Data_TOT_TWh!$E1392,Data_IND_TWh!AA$9:AA$504)+SUMIF(Data_TER_TWh!$A$9:$A$504,Data_TOT_TWh!$B1392&amp;"300_"&amp;Data_TOT_TWh!$E1392,Data_TER_TWh!AA$9:AA$504)+SUMIF(Data_RES_TWh!$A$9:$A$1496,Data_TOT_TWh!$B1392&amp;"400_"&amp;Data_TOT_TWh!$E1392,Data_RES_TWh!AA$9:AA$1496)</f>
        <v>0</v>
      </c>
      <c r="AC1392" s="13"/>
      <c r="AE1392" s="13"/>
      <c r="AF1392" s="13">
        <f>SUMIF(Data_IND_TWh!$A$9:$A$504,Data_TOT_TWh!$B1392&amp;"200_"&amp;Data_TOT_TWh!$E1392,Data_IND_TWh!AF$9:AF$504)+SUMIF(Data_TER_TWh!$A$9:$A$504,Data_TOT_TWh!$B1392&amp;"300_"&amp;Data_TOT_TWh!$E1392,Data_TER_TWh!AF$9:AF$504)+SUMIF(Data_RES_TWh!$A$9:$A$1496,Data_TOT_TWh!$B1392&amp;"400_"&amp;Data_TOT_TWh!$E1392,Data_RES_TWh!AF$9:AF$1496)</f>
        <v>0</v>
      </c>
      <c r="AG1392" s="13">
        <f>SUMIF(Data_IND_TWh!$A$9:$A$504,Data_TOT_TWh!$B1392&amp;"200_"&amp;Data_TOT_TWh!$E1392,Data_IND_TWh!AG$9:AG$504)+SUMIF(Data_TER_TWh!$A$9:$A$504,Data_TOT_TWh!$B1392&amp;"300_"&amp;Data_TOT_TWh!$E1392,Data_TER_TWh!AG$9:AG$504)+SUMIF(Data_RES_TWh!$A$9:$A$1496,Data_TOT_TWh!$B1392&amp;"400_"&amp;Data_TOT_TWh!$E1392,Data_RES_TWh!AG$9:AG$1496)</f>
        <v>0</v>
      </c>
      <c r="AH1392" s="46">
        <f>SUMIF(Data_IND_TWh!$A$9:$A$504,Data_TOT_TWh!$B1392&amp;"200_"&amp;Data_TOT_TWh!$E1392,Data_IND_TWh!AH$9:AH$504)+SUMIF(Data_TER_TWh!$A$9:$A$504,Data_TOT_TWh!$B1392&amp;"300_"&amp;Data_TOT_TWh!$E1392,Data_TER_TWh!AH$9:AH$504)+SUMIF(Data_RES_TWh!$A$9:$A$1496,Data_TOT_TWh!$B1392&amp;"400_"&amp;Data_TOT_TWh!$E1392,Data_RES_TWh!AH$9:AH$1496)</f>
        <v>0</v>
      </c>
      <c r="AJ1392" s="13"/>
      <c r="AL1392" s="9"/>
      <c r="AM1392" s="87"/>
      <c r="AN1392" s="87"/>
    </row>
    <row r="1393" spans="12:40">
      <c r="L1393" s="46"/>
      <c r="M1393" s="46"/>
      <c r="O1393" s="47"/>
      <c r="P1393" s="46"/>
      <c r="Q1393" s="46"/>
      <c r="R1393" s="37"/>
      <c r="S1393" s="13"/>
      <c r="U1393" s="13"/>
      <c r="W1393" s="13"/>
      <c r="X1393" s="13">
        <f>SUMIF(Data_IND_TWh!$A$9:$A$504,Data_TOT_TWh!$B1393&amp;"200_"&amp;Data_TOT_TWh!$E1393,Data_IND_TWh!X$9:X$504)+SUMIF(Data_TER_TWh!$A$9:$A$504,Data_TOT_TWh!$B1393&amp;"300_"&amp;Data_TOT_TWh!$E1393,Data_TER_TWh!X$9:X$504)+SUMIF(Data_RES_TWh!$A$9:$A$1496,Data_TOT_TWh!$B1393&amp;"400_"&amp;Data_TOT_TWh!$E1393,Data_RES_TWh!X$9:X$1496)</f>
        <v>0</v>
      </c>
      <c r="Y1393" s="13">
        <f>SUMIF(Data_IND_TWh!$A$9:$A$504,Data_TOT_TWh!$B1393&amp;"200_"&amp;Data_TOT_TWh!$E1393,Data_IND_TWh!Y$9:Y$504)+SUMIF(Data_TER_TWh!$A$9:$A$504,Data_TOT_TWh!$B1393&amp;"300_"&amp;Data_TOT_TWh!$E1393,Data_TER_TWh!Y$9:Y$504)+SUMIF(Data_RES_TWh!$A$9:$A$1496,Data_TOT_TWh!$B1393&amp;"400_"&amp;Data_TOT_TWh!$E1393,Data_RES_TWh!Y$9:Y$1496)</f>
        <v>0</v>
      </c>
      <c r="Z1393" s="13">
        <f>SUMIF(Data_IND_TWh!$A$9:$A$504,Data_TOT_TWh!$B1393&amp;"200_"&amp;Data_TOT_TWh!$E1393,Data_IND_TWh!Z$9:Z$504)+SUMIF(Data_TER_TWh!$A$9:$A$504,Data_TOT_TWh!$B1393&amp;"300_"&amp;Data_TOT_TWh!$E1393,Data_TER_TWh!Z$9:Z$504)+SUMIF(Data_RES_TWh!$A$9:$A$1496,Data_TOT_TWh!$B1393&amp;"400_"&amp;Data_TOT_TWh!$E1393,Data_RES_TWh!Z$9:Z$1496)</f>
        <v>0</v>
      </c>
      <c r="AA1393" s="46">
        <f>SUMIF(Data_IND_TWh!$A$9:$A$504,Data_TOT_TWh!$B1393&amp;"200_"&amp;Data_TOT_TWh!$E1393,Data_IND_TWh!AA$9:AA$504)+SUMIF(Data_TER_TWh!$A$9:$A$504,Data_TOT_TWh!$B1393&amp;"300_"&amp;Data_TOT_TWh!$E1393,Data_TER_TWh!AA$9:AA$504)+SUMIF(Data_RES_TWh!$A$9:$A$1496,Data_TOT_TWh!$B1393&amp;"400_"&amp;Data_TOT_TWh!$E1393,Data_RES_TWh!AA$9:AA$1496)</f>
        <v>0</v>
      </c>
      <c r="AC1393" s="13"/>
      <c r="AE1393" s="13"/>
      <c r="AF1393" s="13">
        <f>SUMIF(Data_IND_TWh!$A$9:$A$504,Data_TOT_TWh!$B1393&amp;"200_"&amp;Data_TOT_TWh!$E1393,Data_IND_TWh!AF$9:AF$504)+SUMIF(Data_TER_TWh!$A$9:$A$504,Data_TOT_TWh!$B1393&amp;"300_"&amp;Data_TOT_TWh!$E1393,Data_TER_TWh!AF$9:AF$504)+SUMIF(Data_RES_TWh!$A$9:$A$1496,Data_TOT_TWh!$B1393&amp;"400_"&amp;Data_TOT_TWh!$E1393,Data_RES_TWh!AF$9:AF$1496)</f>
        <v>0</v>
      </c>
      <c r="AG1393" s="13">
        <f>SUMIF(Data_IND_TWh!$A$9:$A$504,Data_TOT_TWh!$B1393&amp;"200_"&amp;Data_TOT_TWh!$E1393,Data_IND_TWh!AG$9:AG$504)+SUMIF(Data_TER_TWh!$A$9:$A$504,Data_TOT_TWh!$B1393&amp;"300_"&amp;Data_TOT_TWh!$E1393,Data_TER_TWh!AG$9:AG$504)+SUMIF(Data_RES_TWh!$A$9:$A$1496,Data_TOT_TWh!$B1393&amp;"400_"&amp;Data_TOT_TWh!$E1393,Data_RES_TWh!AG$9:AG$1496)</f>
        <v>0</v>
      </c>
      <c r="AH1393" s="46">
        <f>SUMIF(Data_IND_TWh!$A$9:$A$504,Data_TOT_TWh!$B1393&amp;"200_"&amp;Data_TOT_TWh!$E1393,Data_IND_TWh!AH$9:AH$504)+SUMIF(Data_TER_TWh!$A$9:$A$504,Data_TOT_TWh!$B1393&amp;"300_"&amp;Data_TOT_TWh!$E1393,Data_TER_TWh!AH$9:AH$504)+SUMIF(Data_RES_TWh!$A$9:$A$1496,Data_TOT_TWh!$B1393&amp;"400_"&amp;Data_TOT_TWh!$E1393,Data_RES_TWh!AH$9:AH$1496)</f>
        <v>0</v>
      </c>
      <c r="AJ1393" s="13"/>
      <c r="AL1393" s="9"/>
      <c r="AM1393" s="87"/>
      <c r="AN1393" s="87"/>
    </row>
    <row r="1394" spans="12:40">
      <c r="L1394" s="46"/>
      <c r="M1394" s="46"/>
      <c r="O1394" s="47"/>
      <c r="P1394" s="46"/>
      <c r="Q1394" s="46"/>
      <c r="R1394" s="37"/>
      <c r="S1394" s="13"/>
      <c r="U1394" s="13"/>
      <c r="W1394" s="13"/>
      <c r="X1394" s="13">
        <f>SUMIF(Data_IND_TWh!$A$9:$A$504,Data_TOT_TWh!$B1394&amp;"200_"&amp;Data_TOT_TWh!$E1394,Data_IND_TWh!X$9:X$504)+SUMIF(Data_TER_TWh!$A$9:$A$504,Data_TOT_TWh!$B1394&amp;"300_"&amp;Data_TOT_TWh!$E1394,Data_TER_TWh!X$9:X$504)+SUMIF(Data_RES_TWh!$A$9:$A$1496,Data_TOT_TWh!$B1394&amp;"400_"&amp;Data_TOT_TWh!$E1394,Data_RES_TWh!X$9:X$1496)</f>
        <v>0</v>
      </c>
      <c r="Y1394" s="13">
        <f>SUMIF(Data_IND_TWh!$A$9:$A$504,Data_TOT_TWh!$B1394&amp;"200_"&amp;Data_TOT_TWh!$E1394,Data_IND_TWh!Y$9:Y$504)+SUMIF(Data_TER_TWh!$A$9:$A$504,Data_TOT_TWh!$B1394&amp;"300_"&amp;Data_TOT_TWh!$E1394,Data_TER_TWh!Y$9:Y$504)+SUMIF(Data_RES_TWh!$A$9:$A$1496,Data_TOT_TWh!$B1394&amp;"400_"&amp;Data_TOT_TWh!$E1394,Data_RES_TWh!Y$9:Y$1496)</f>
        <v>0</v>
      </c>
      <c r="Z1394" s="13">
        <f>SUMIF(Data_IND_TWh!$A$9:$A$504,Data_TOT_TWh!$B1394&amp;"200_"&amp;Data_TOT_TWh!$E1394,Data_IND_TWh!Z$9:Z$504)+SUMIF(Data_TER_TWh!$A$9:$A$504,Data_TOT_TWh!$B1394&amp;"300_"&amp;Data_TOT_TWh!$E1394,Data_TER_TWh!Z$9:Z$504)+SUMIF(Data_RES_TWh!$A$9:$A$1496,Data_TOT_TWh!$B1394&amp;"400_"&amp;Data_TOT_TWh!$E1394,Data_RES_TWh!Z$9:Z$1496)</f>
        <v>0</v>
      </c>
      <c r="AA1394" s="46">
        <f>SUMIF(Data_IND_TWh!$A$9:$A$504,Data_TOT_TWh!$B1394&amp;"200_"&amp;Data_TOT_TWh!$E1394,Data_IND_TWh!AA$9:AA$504)+SUMIF(Data_TER_TWh!$A$9:$A$504,Data_TOT_TWh!$B1394&amp;"300_"&amp;Data_TOT_TWh!$E1394,Data_TER_TWh!AA$9:AA$504)+SUMIF(Data_RES_TWh!$A$9:$A$1496,Data_TOT_TWh!$B1394&amp;"400_"&amp;Data_TOT_TWh!$E1394,Data_RES_TWh!AA$9:AA$1496)</f>
        <v>0</v>
      </c>
      <c r="AC1394" s="13"/>
      <c r="AE1394" s="13"/>
      <c r="AF1394" s="13">
        <f>SUMIF(Data_IND_TWh!$A$9:$A$504,Data_TOT_TWh!$B1394&amp;"200_"&amp;Data_TOT_TWh!$E1394,Data_IND_TWh!AF$9:AF$504)+SUMIF(Data_TER_TWh!$A$9:$A$504,Data_TOT_TWh!$B1394&amp;"300_"&amp;Data_TOT_TWh!$E1394,Data_TER_TWh!AF$9:AF$504)+SUMIF(Data_RES_TWh!$A$9:$A$1496,Data_TOT_TWh!$B1394&amp;"400_"&amp;Data_TOT_TWh!$E1394,Data_RES_TWh!AF$9:AF$1496)</f>
        <v>0</v>
      </c>
      <c r="AG1394" s="13">
        <f>SUMIF(Data_IND_TWh!$A$9:$A$504,Data_TOT_TWh!$B1394&amp;"200_"&amp;Data_TOT_TWh!$E1394,Data_IND_TWh!AG$9:AG$504)+SUMIF(Data_TER_TWh!$A$9:$A$504,Data_TOT_TWh!$B1394&amp;"300_"&amp;Data_TOT_TWh!$E1394,Data_TER_TWh!AG$9:AG$504)+SUMIF(Data_RES_TWh!$A$9:$A$1496,Data_TOT_TWh!$B1394&amp;"400_"&amp;Data_TOT_TWh!$E1394,Data_RES_TWh!AG$9:AG$1496)</f>
        <v>0</v>
      </c>
      <c r="AH1394" s="46">
        <f>SUMIF(Data_IND_TWh!$A$9:$A$504,Data_TOT_TWh!$B1394&amp;"200_"&amp;Data_TOT_TWh!$E1394,Data_IND_TWh!AH$9:AH$504)+SUMIF(Data_TER_TWh!$A$9:$A$504,Data_TOT_TWh!$B1394&amp;"300_"&amp;Data_TOT_TWh!$E1394,Data_TER_TWh!AH$9:AH$504)+SUMIF(Data_RES_TWh!$A$9:$A$1496,Data_TOT_TWh!$B1394&amp;"400_"&amp;Data_TOT_TWh!$E1394,Data_RES_TWh!AH$9:AH$1496)</f>
        <v>0</v>
      </c>
      <c r="AJ1394" s="13"/>
      <c r="AL1394" s="9"/>
      <c r="AM1394" s="87"/>
      <c r="AN1394" s="87"/>
    </row>
    <row r="1395" spans="12:40">
      <c r="L1395" s="46"/>
      <c r="M1395" s="46"/>
      <c r="O1395" s="47"/>
      <c r="P1395" s="46"/>
      <c r="Q1395" s="46"/>
      <c r="R1395" s="37"/>
      <c r="S1395" s="13"/>
      <c r="U1395" s="13"/>
      <c r="W1395" s="13"/>
      <c r="X1395" s="13">
        <f>SUMIF(Data_IND_TWh!$A$9:$A$504,Data_TOT_TWh!$B1395&amp;"200_"&amp;Data_TOT_TWh!$E1395,Data_IND_TWh!X$9:X$504)+SUMIF(Data_TER_TWh!$A$9:$A$504,Data_TOT_TWh!$B1395&amp;"300_"&amp;Data_TOT_TWh!$E1395,Data_TER_TWh!X$9:X$504)+SUMIF(Data_RES_TWh!$A$9:$A$1496,Data_TOT_TWh!$B1395&amp;"400_"&amp;Data_TOT_TWh!$E1395,Data_RES_TWh!X$9:X$1496)</f>
        <v>0</v>
      </c>
      <c r="Y1395" s="13">
        <f>SUMIF(Data_IND_TWh!$A$9:$A$504,Data_TOT_TWh!$B1395&amp;"200_"&amp;Data_TOT_TWh!$E1395,Data_IND_TWh!Y$9:Y$504)+SUMIF(Data_TER_TWh!$A$9:$A$504,Data_TOT_TWh!$B1395&amp;"300_"&amp;Data_TOT_TWh!$E1395,Data_TER_TWh!Y$9:Y$504)+SUMIF(Data_RES_TWh!$A$9:$A$1496,Data_TOT_TWh!$B1395&amp;"400_"&amp;Data_TOT_TWh!$E1395,Data_RES_TWh!Y$9:Y$1496)</f>
        <v>0</v>
      </c>
      <c r="Z1395" s="13">
        <f>SUMIF(Data_IND_TWh!$A$9:$A$504,Data_TOT_TWh!$B1395&amp;"200_"&amp;Data_TOT_TWh!$E1395,Data_IND_TWh!Z$9:Z$504)+SUMIF(Data_TER_TWh!$A$9:$A$504,Data_TOT_TWh!$B1395&amp;"300_"&amp;Data_TOT_TWh!$E1395,Data_TER_TWh!Z$9:Z$504)+SUMIF(Data_RES_TWh!$A$9:$A$1496,Data_TOT_TWh!$B1395&amp;"400_"&amp;Data_TOT_TWh!$E1395,Data_RES_TWh!Z$9:Z$1496)</f>
        <v>0</v>
      </c>
      <c r="AA1395" s="46">
        <f>SUMIF(Data_IND_TWh!$A$9:$A$504,Data_TOT_TWh!$B1395&amp;"200_"&amp;Data_TOT_TWh!$E1395,Data_IND_TWh!AA$9:AA$504)+SUMIF(Data_TER_TWh!$A$9:$A$504,Data_TOT_TWh!$B1395&amp;"300_"&amp;Data_TOT_TWh!$E1395,Data_TER_TWh!AA$9:AA$504)+SUMIF(Data_RES_TWh!$A$9:$A$1496,Data_TOT_TWh!$B1395&amp;"400_"&amp;Data_TOT_TWh!$E1395,Data_RES_TWh!AA$9:AA$1496)</f>
        <v>0</v>
      </c>
      <c r="AC1395" s="13"/>
      <c r="AE1395" s="13"/>
      <c r="AF1395" s="13">
        <f>SUMIF(Data_IND_TWh!$A$9:$A$504,Data_TOT_TWh!$B1395&amp;"200_"&amp;Data_TOT_TWh!$E1395,Data_IND_TWh!AF$9:AF$504)+SUMIF(Data_TER_TWh!$A$9:$A$504,Data_TOT_TWh!$B1395&amp;"300_"&amp;Data_TOT_TWh!$E1395,Data_TER_TWh!AF$9:AF$504)+SUMIF(Data_RES_TWh!$A$9:$A$1496,Data_TOT_TWh!$B1395&amp;"400_"&amp;Data_TOT_TWh!$E1395,Data_RES_TWh!AF$9:AF$1496)</f>
        <v>0</v>
      </c>
      <c r="AG1395" s="13">
        <f>SUMIF(Data_IND_TWh!$A$9:$A$504,Data_TOT_TWh!$B1395&amp;"200_"&amp;Data_TOT_TWh!$E1395,Data_IND_TWh!AG$9:AG$504)+SUMIF(Data_TER_TWh!$A$9:$A$504,Data_TOT_TWh!$B1395&amp;"300_"&amp;Data_TOT_TWh!$E1395,Data_TER_TWh!AG$9:AG$504)+SUMIF(Data_RES_TWh!$A$9:$A$1496,Data_TOT_TWh!$B1395&amp;"400_"&amp;Data_TOT_TWh!$E1395,Data_RES_TWh!AG$9:AG$1496)</f>
        <v>0</v>
      </c>
      <c r="AH1395" s="46">
        <f>SUMIF(Data_IND_TWh!$A$9:$A$504,Data_TOT_TWh!$B1395&amp;"200_"&amp;Data_TOT_TWh!$E1395,Data_IND_TWh!AH$9:AH$504)+SUMIF(Data_TER_TWh!$A$9:$A$504,Data_TOT_TWh!$B1395&amp;"300_"&amp;Data_TOT_TWh!$E1395,Data_TER_TWh!AH$9:AH$504)+SUMIF(Data_RES_TWh!$A$9:$A$1496,Data_TOT_TWh!$B1395&amp;"400_"&amp;Data_TOT_TWh!$E1395,Data_RES_TWh!AH$9:AH$1496)</f>
        <v>0</v>
      </c>
      <c r="AJ1395" s="13"/>
      <c r="AL1395" s="9"/>
      <c r="AM1395" s="87"/>
      <c r="AN1395" s="87"/>
    </row>
    <row r="1396" spans="12:40">
      <c r="L1396" s="46"/>
      <c r="M1396" s="46"/>
      <c r="O1396" s="47"/>
      <c r="P1396" s="46"/>
      <c r="Q1396" s="46"/>
      <c r="R1396" s="37"/>
      <c r="S1396" s="13"/>
      <c r="U1396" s="13"/>
      <c r="W1396" s="13"/>
      <c r="X1396" s="13">
        <f>SUMIF(Data_IND_TWh!$A$9:$A$504,Data_TOT_TWh!$B1396&amp;"200_"&amp;Data_TOT_TWh!$E1396,Data_IND_TWh!X$9:X$504)+SUMIF(Data_TER_TWh!$A$9:$A$504,Data_TOT_TWh!$B1396&amp;"300_"&amp;Data_TOT_TWh!$E1396,Data_TER_TWh!X$9:X$504)+SUMIF(Data_RES_TWh!$A$9:$A$1496,Data_TOT_TWh!$B1396&amp;"400_"&amp;Data_TOT_TWh!$E1396,Data_RES_TWh!X$9:X$1496)</f>
        <v>0</v>
      </c>
      <c r="Y1396" s="13">
        <f>SUMIF(Data_IND_TWh!$A$9:$A$504,Data_TOT_TWh!$B1396&amp;"200_"&amp;Data_TOT_TWh!$E1396,Data_IND_TWh!Y$9:Y$504)+SUMIF(Data_TER_TWh!$A$9:$A$504,Data_TOT_TWh!$B1396&amp;"300_"&amp;Data_TOT_TWh!$E1396,Data_TER_TWh!Y$9:Y$504)+SUMIF(Data_RES_TWh!$A$9:$A$1496,Data_TOT_TWh!$B1396&amp;"400_"&amp;Data_TOT_TWh!$E1396,Data_RES_TWh!Y$9:Y$1496)</f>
        <v>0</v>
      </c>
      <c r="Z1396" s="13">
        <f>SUMIF(Data_IND_TWh!$A$9:$A$504,Data_TOT_TWh!$B1396&amp;"200_"&amp;Data_TOT_TWh!$E1396,Data_IND_TWh!Z$9:Z$504)+SUMIF(Data_TER_TWh!$A$9:$A$504,Data_TOT_TWh!$B1396&amp;"300_"&amp;Data_TOT_TWh!$E1396,Data_TER_TWh!Z$9:Z$504)+SUMIF(Data_RES_TWh!$A$9:$A$1496,Data_TOT_TWh!$B1396&amp;"400_"&amp;Data_TOT_TWh!$E1396,Data_RES_TWh!Z$9:Z$1496)</f>
        <v>0</v>
      </c>
      <c r="AA1396" s="46">
        <f>SUMIF(Data_IND_TWh!$A$9:$A$504,Data_TOT_TWh!$B1396&amp;"200_"&amp;Data_TOT_TWh!$E1396,Data_IND_TWh!AA$9:AA$504)+SUMIF(Data_TER_TWh!$A$9:$A$504,Data_TOT_TWh!$B1396&amp;"300_"&amp;Data_TOT_TWh!$E1396,Data_TER_TWh!AA$9:AA$504)+SUMIF(Data_RES_TWh!$A$9:$A$1496,Data_TOT_TWh!$B1396&amp;"400_"&amp;Data_TOT_TWh!$E1396,Data_RES_TWh!AA$9:AA$1496)</f>
        <v>0</v>
      </c>
      <c r="AC1396" s="13"/>
      <c r="AE1396" s="13"/>
      <c r="AF1396" s="13">
        <f>SUMIF(Data_IND_TWh!$A$9:$A$504,Data_TOT_TWh!$B1396&amp;"200_"&amp;Data_TOT_TWh!$E1396,Data_IND_TWh!AF$9:AF$504)+SUMIF(Data_TER_TWh!$A$9:$A$504,Data_TOT_TWh!$B1396&amp;"300_"&amp;Data_TOT_TWh!$E1396,Data_TER_TWh!AF$9:AF$504)+SUMIF(Data_RES_TWh!$A$9:$A$1496,Data_TOT_TWh!$B1396&amp;"400_"&amp;Data_TOT_TWh!$E1396,Data_RES_TWh!AF$9:AF$1496)</f>
        <v>0</v>
      </c>
      <c r="AG1396" s="13">
        <f>SUMIF(Data_IND_TWh!$A$9:$A$504,Data_TOT_TWh!$B1396&amp;"200_"&amp;Data_TOT_TWh!$E1396,Data_IND_TWh!AG$9:AG$504)+SUMIF(Data_TER_TWh!$A$9:$A$504,Data_TOT_TWh!$B1396&amp;"300_"&amp;Data_TOT_TWh!$E1396,Data_TER_TWh!AG$9:AG$504)+SUMIF(Data_RES_TWh!$A$9:$A$1496,Data_TOT_TWh!$B1396&amp;"400_"&amp;Data_TOT_TWh!$E1396,Data_RES_TWh!AG$9:AG$1496)</f>
        <v>0</v>
      </c>
      <c r="AH1396" s="46">
        <f>SUMIF(Data_IND_TWh!$A$9:$A$504,Data_TOT_TWh!$B1396&amp;"200_"&amp;Data_TOT_TWh!$E1396,Data_IND_TWh!AH$9:AH$504)+SUMIF(Data_TER_TWh!$A$9:$A$504,Data_TOT_TWh!$B1396&amp;"300_"&amp;Data_TOT_TWh!$E1396,Data_TER_TWh!AH$9:AH$504)+SUMIF(Data_RES_TWh!$A$9:$A$1496,Data_TOT_TWh!$B1396&amp;"400_"&amp;Data_TOT_TWh!$E1396,Data_RES_TWh!AH$9:AH$1496)</f>
        <v>0</v>
      </c>
      <c r="AJ1396" s="13"/>
      <c r="AL1396" s="9"/>
      <c r="AM1396" s="87"/>
      <c r="AN1396" s="87"/>
    </row>
    <row r="1397" spans="12:40">
      <c r="L1397" s="46"/>
      <c r="M1397" s="46"/>
      <c r="O1397" s="47"/>
      <c r="P1397" s="46"/>
      <c r="Q1397" s="46"/>
      <c r="R1397" s="37"/>
      <c r="S1397" s="13"/>
      <c r="U1397" s="13"/>
      <c r="W1397" s="13"/>
      <c r="X1397" s="13">
        <f>SUMIF(Data_IND_TWh!$A$9:$A$504,Data_TOT_TWh!$B1397&amp;"200_"&amp;Data_TOT_TWh!$E1397,Data_IND_TWh!X$9:X$504)+SUMIF(Data_TER_TWh!$A$9:$A$504,Data_TOT_TWh!$B1397&amp;"300_"&amp;Data_TOT_TWh!$E1397,Data_TER_TWh!X$9:X$504)+SUMIF(Data_RES_TWh!$A$9:$A$1496,Data_TOT_TWh!$B1397&amp;"400_"&amp;Data_TOT_TWh!$E1397,Data_RES_TWh!X$9:X$1496)</f>
        <v>0</v>
      </c>
      <c r="Y1397" s="13">
        <f>SUMIF(Data_IND_TWh!$A$9:$A$504,Data_TOT_TWh!$B1397&amp;"200_"&amp;Data_TOT_TWh!$E1397,Data_IND_TWh!Y$9:Y$504)+SUMIF(Data_TER_TWh!$A$9:$A$504,Data_TOT_TWh!$B1397&amp;"300_"&amp;Data_TOT_TWh!$E1397,Data_TER_TWh!Y$9:Y$504)+SUMIF(Data_RES_TWh!$A$9:$A$1496,Data_TOT_TWh!$B1397&amp;"400_"&amp;Data_TOT_TWh!$E1397,Data_RES_TWh!Y$9:Y$1496)</f>
        <v>0</v>
      </c>
      <c r="Z1397" s="13">
        <f>SUMIF(Data_IND_TWh!$A$9:$A$504,Data_TOT_TWh!$B1397&amp;"200_"&amp;Data_TOT_TWh!$E1397,Data_IND_TWh!Z$9:Z$504)+SUMIF(Data_TER_TWh!$A$9:$A$504,Data_TOT_TWh!$B1397&amp;"300_"&amp;Data_TOT_TWh!$E1397,Data_TER_TWh!Z$9:Z$504)+SUMIF(Data_RES_TWh!$A$9:$A$1496,Data_TOT_TWh!$B1397&amp;"400_"&amp;Data_TOT_TWh!$E1397,Data_RES_TWh!Z$9:Z$1496)</f>
        <v>0</v>
      </c>
      <c r="AA1397" s="46">
        <f>SUMIF(Data_IND_TWh!$A$9:$A$504,Data_TOT_TWh!$B1397&amp;"200_"&amp;Data_TOT_TWh!$E1397,Data_IND_TWh!AA$9:AA$504)+SUMIF(Data_TER_TWh!$A$9:$A$504,Data_TOT_TWh!$B1397&amp;"300_"&amp;Data_TOT_TWh!$E1397,Data_TER_TWh!AA$9:AA$504)+SUMIF(Data_RES_TWh!$A$9:$A$1496,Data_TOT_TWh!$B1397&amp;"400_"&amp;Data_TOT_TWh!$E1397,Data_RES_TWh!AA$9:AA$1496)</f>
        <v>0</v>
      </c>
      <c r="AC1397" s="13"/>
      <c r="AE1397" s="13"/>
      <c r="AF1397" s="13">
        <f>SUMIF(Data_IND_TWh!$A$9:$A$504,Data_TOT_TWh!$B1397&amp;"200_"&amp;Data_TOT_TWh!$E1397,Data_IND_TWh!AF$9:AF$504)+SUMIF(Data_TER_TWh!$A$9:$A$504,Data_TOT_TWh!$B1397&amp;"300_"&amp;Data_TOT_TWh!$E1397,Data_TER_TWh!AF$9:AF$504)+SUMIF(Data_RES_TWh!$A$9:$A$1496,Data_TOT_TWh!$B1397&amp;"400_"&amp;Data_TOT_TWh!$E1397,Data_RES_TWh!AF$9:AF$1496)</f>
        <v>0</v>
      </c>
      <c r="AG1397" s="13">
        <f>SUMIF(Data_IND_TWh!$A$9:$A$504,Data_TOT_TWh!$B1397&amp;"200_"&amp;Data_TOT_TWh!$E1397,Data_IND_TWh!AG$9:AG$504)+SUMIF(Data_TER_TWh!$A$9:$A$504,Data_TOT_TWh!$B1397&amp;"300_"&amp;Data_TOT_TWh!$E1397,Data_TER_TWh!AG$9:AG$504)+SUMIF(Data_RES_TWh!$A$9:$A$1496,Data_TOT_TWh!$B1397&amp;"400_"&amp;Data_TOT_TWh!$E1397,Data_RES_TWh!AG$9:AG$1496)</f>
        <v>0</v>
      </c>
      <c r="AH1397" s="46">
        <f>SUMIF(Data_IND_TWh!$A$9:$A$504,Data_TOT_TWh!$B1397&amp;"200_"&amp;Data_TOT_TWh!$E1397,Data_IND_TWh!AH$9:AH$504)+SUMIF(Data_TER_TWh!$A$9:$A$504,Data_TOT_TWh!$B1397&amp;"300_"&amp;Data_TOT_TWh!$E1397,Data_TER_TWh!AH$9:AH$504)+SUMIF(Data_RES_TWh!$A$9:$A$1496,Data_TOT_TWh!$B1397&amp;"400_"&amp;Data_TOT_TWh!$E1397,Data_RES_TWh!AH$9:AH$1496)</f>
        <v>0</v>
      </c>
      <c r="AJ1397" s="13"/>
      <c r="AL1397" s="9"/>
      <c r="AM1397" s="87"/>
      <c r="AN1397" s="87"/>
    </row>
    <row r="1398" spans="12:40">
      <c r="L1398" s="46"/>
      <c r="M1398" s="46"/>
      <c r="O1398" s="47"/>
      <c r="P1398" s="46"/>
      <c r="Q1398" s="46"/>
      <c r="R1398" s="37"/>
      <c r="S1398" s="13"/>
      <c r="U1398" s="13"/>
      <c r="W1398" s="13"/>
      <c r="X1398" s="13">
        <f>SUMIF(Data_IND_TWh!$A$9:$A$504,Data_TOT_TWh!$B1398&amp;"200_"&amp;Data_TOT_TWh!$E1398,Data_IND_TWh!X$9:X$504)+SUMIF(Data_TER_TWh!$A$9:$A$504,Data_TOT_TWh!$B1398&amp;"300_"&amp;Data_TOT_TWh!$E1398,Data_TER_TWh!X$9:X$504)+SUMIF(Data_RES_TWh!$A$9:$A$1496,Data_TOT_TWh!$B1398&amp;"400_"&amp;Data_TOT_TWh!$E1398,Data_RES_TWh!X$9:X$1496)</f>
        <v>0</v>
      </c>
      <c r="Y1398" s="13">
        <f>SUMIF(Data_IND_TWh!$A$9:$A$504,Data_TOT_TWh!$B1398&amp;"200_"&amp;Data_TOT_TWh!$E1398,Data_IND_TWh!Y$9:Y$504)+SUMIF(Data_TER_TWh!$A$9:$A$504,Data_TOT_TWh!$B1398&amp;"300_"&amp;Data_TOT_TWh!$E1398,Data_TER_TWh!Y$9:Y$504)+SUMIF(Data_RES_TWh!$A$9:$A$1496,Data_TOT_TWh!$B1398&amp;"400_"&amp;Data_TOT_TWh!$E1398,Data_RES_TWh!Y$9:Y$1496)</f>
        <v>0</v>
      </c>
      <c r="Z1398" s="13">
        <f>SUMIF(Data_IND_TWh!$A$9:$A$504,Data_TOT_TWh!$B1398&amp;"200_"&amp;Data_TOT_TWh!$E1398,Data_IND_TWh!Z$9:Z$504)+SUMIF(Data_TER_TWh!$A$9:$A$504,Data_TOT_TWh!$B1398&amp;"300_"&amp;Data_TOT_TWh!$E1398,Data_TER_TWh!Z$9:Z$504)+SUMIF(Data_RES_TWh!$A$9:$A$1496,Data_TOT_TWh!$B1398&amp;"400_"&amp;Data_TOT_TWh!$E1398,Data_RES_TWh!Z$9:Z$1496)</f>
        <v>0</v>
      </c>
      <c r="AA1398" s="46">
        <f>SUMIF(Data_IND_TWh!$A$9:$A$504,Data_TOT_TWh!$B1398&amp;"200_"&amp;Data_TOT_TWh!$E1398,Data_IND_TWh!AA$9:AA$504)+SUMIF(Data_TER_TWh!$A$9:$A$504,Data_TOT_TWh!$B1398&amp;"300_"&amp;Data_TOT_TWh!$E1398,Data_TER_TWh!AA$9:AA$504)+SUMIF(Data_RES_TWh!$A$9:$A$1496,Data_TOT_TWh!$B1398&amp;"400_"&amp;Data_TOT_TWh!$E1398,Data_RES_TWh!AA$9:AA$1496)</f>
        <v>0</v>
      </c>
      <c r="AC1398" s="13"/>
      <c r="AE1398" s="13"/>
      <c r="AF1398" s="13">
        <f>SUMIF(Data_IND_TWh!$A$9:$A$504,Data_TOT_TWh!$B1398&amp;"200_"&amp;Data_TOT_TWh!$E1398,Data_IND_TWh!AF$9:AF$504)+SUMIF(Data_TER_TWh!$A$9:$A$504,Data_TOT_TWh!$B1398&amp;"300_"&amp;Data_TOT_TWh!$E1398,Data_TER_TWh!AF$9:AF$504)+SUMIF(Data_RES_TWh!$A$9:$A$1496,Data_TOT_TWh!$B1398&amp;"400_"&amp;Data_TOT_TWh!$E1398,Data_RES_TWh!AF$9:AF$1496)</f>
        <v>0</v>
      </c>
      <c r="AG1398" s="13">
        <f>SUMIF(Data_IND_TWh!$A$9:$A$504,Data_TOT_TWh!$B1398&amp;"200_"&amp;Data_TOT_TWh!$E1398,Data_IND_TWh!AG$9:AG$504)+SUMIF(Data_TER_TWh!$A$9:$A$504,Data_TOT_TWh!$B1398&amp;"300_"&amp;Data_TOT_TWh!$E1398,Data_TER_TWh!AG$9:AG$504)+SUMIF(Data_RES_TWh!$A$9:$A$1496,Data_TOT_TWh!$B1398&amp;"400_"&amp;Data_TOT_TWh!$E1398,Data_RES_TWh!AG$9:AG$1496)</f>
        <v>0</v>
      </c>
      <c r="AH1398" s="46">
        <f>SUMIF(Data_IND_TWh!$A$9:$A$504,Data_TOT_TWh!$B1398&amp;"200_"&amp;Data_TOT_TWh!$E1398,Data_IND_TWh!AH$9:AH$504)+SUMIF(Data_TER_TWh!$A$9:$A$504,Data_TOT_TWh!$B1398&amp;"300_"&amp;Data_TOT_TWh!$E1398,Data_TER_TWh!AH$9:AH$504)+SUMIF(Data_RES_TWh!$A$9:$A$1496,Data_TOT_TWh!$B1398&amp;"400_"&amp;Data_TOT_TWh!$E1398,Data_RES_TWh!AH$9:AH$1496)</f>
        <v>0</v>
      </c>
      <c r="AJ1398" s="13"/>
      <c r="AL1398" s="9"/>
      <c r="AM1398" s="87"/>
      <c r="AN1398" s="87"/>
    </row>
    <row r="1399" spans="12:40">
      <c r="L1399" s="46"/>
      <c r="M1399" s="46"/>
      <c r="O1399" s="47"/>
      <c r="P1399" s="46"/>
      <c r="Q1399" s="46"/>
      <c r="R1399" s="37"/>
      <c r="S1399" s="13"/>
      <c r="U1399" s="13"/>
      <c r="W1399" s="13"/>
      <c r="X1399" s="13">
        <f>SUMIF(Data_IND_TWh!$A$9:$A$504,Data_TOT_TWh!$B1399&amp;"200_"&amp;Data_TOT_TWh!$E1399,Data_IND_TWh!X$9:X$504)+SUMIF(Data_TER_TWh!$A$9:$A$504,Data_TOT_TWh!$B1399&amp;"300_"&amp;Data_TOT_TWh!$E1399,Data_TER_TWh!X$9:X$504)+SUMIF(Data_RES_TWh!$A$9:$A$1496,Data_TOT_TWh!$B1399&amp;"400_"&amp;Data_TOT_TWh!$E1399,Data_RES_TWh!X$9:X$1496)</f>
        <v>0</v>
      </c>
      <c r="Y1399" s="13">
        <f>SUMIF(Data_IND_TWh!$A$9:$A$504,Data_TOT_TWh!$B1399&amp;"200_"&amp;Data_TOT_TWh!$E1399,Data_IND_TWh!Y$9:Y$504)+SUMIF(Data_TER_TWh!$A$9:$A$504,Data_TOT_TWh!$B1399&amp;"300_"&amp;Data_TOT_TWh!$E1399,Data_TER_TWh!Y$9:Y$504)+SUMIF(Data_RES_TWh!$A$9:$A$1496,Data_TOT_TWh!$B1399&amp;"400_"&amp;Data_TOT_TWh!$E1399,Data_RES_TWh!Y$9:Y$1496)</f>
        <v>0</v>
      </c>
      <c r="Z1399" s="13">
        <f>SUMIF(Data_IND_TWh!$A$9:$A$504,Data_TOT_TWh!$B1399&amp;"200_"&amp;Data_TOT_TWh!$E1399,Data_IND_TWh!Z$9:Z$504)+SUMIF(Data_TER_TWh!$A$9:$A$504,Data_TOT_TWh!$B1399&amp;"300_"&amp;Data_TOT_TWh!$E1399,Data_TER_TWh!Z$9:Z$504)+SUMIF(Data_RES_TWh!$A$9:$A$1496,Data_TOT_TWh!$B1399&amp;"400_"&amp;Data_TOT_TWh!$E1399,Data_RES_TWh!Z$9:Z$1496)</f>
        <v>0</v>
      </c>
      <c r="AA1399" s="46">
        <f>SUMIF(Data_IND_TWh!$A$9:$A$504,Data_TOT_TWh!$B1399&amp;"200_"&amp;Data_TOT_TWh!$E1399,Data_IND_TWh!AA$9:AA$504)+SUMIF(Data_TER_TWh!$A$9:$A$504,Data_TOT_TWh!$B1399&amp;"300_"&amp;Data_TOT_TWh!$E1399,Data_TER_TWh!AA$9:AA$504)+SUMIF(Data_RES_TWh!$A$9:$A$1496,Data_TOT_TWh!$B1399&amp;"400_"&amp;Data_TOT_TWh!$E1399,Data_RES_TWh!AA$9:AA$1496)</f>
        <v>0</v>
      </c>
      <c r="AC1399" s="13"/>
      <c r="AE1399" s="13"/>
      <c r="AF1399" s="13">
        <f>SUMIF(Data_IND_TWh!$A$9:$A$504,Data_TOT_TWh!$B1399&amp;"200_"&amp;Data_TOT_TWh!$E1399,Data_IND_TWh!AF$9:AF$504)+SUMIF(Data_TER_TWh!$A$9:$A$504,Data_TOT_TWh!$B1399&amp;"300_"&amp;Data_TOT_TWh!$E1399,Data_TER_TWh!AF$9:AF$504)+SUMIF(Data_RES_TWh!$A$9:$A$1496,Data_TOT_TWh!$B1399&amp;"400_"&amp;Data_TOT_TWh!$E1399,Data_RES_TWh!AF$9:AF$1496)</f>
        <v>0</v>
      </c>
      <c r="AG1399" s="13">
        <f>SUMIF(Data_IND_TWh!$A$9:$A$504,Data_TOT_TWh!$B1399&amp;"200_"&amp;Data_TOT_TWh!$E1399,Data_IND_TWh!AG$9:AG$504)+SUMIF(Data_TER_TWh!$A$9:$A$504,Data_TOT_TWh!$B1399&amp;"300_"&amp;Data_TOT_TWh!$E1399,Data_TER_TWh!AG$9:AG$504)+SUMIF(Data_RES_TWh!$A$9:$A$1496,Data_TOT_TWh!$B1399&amp;"400_"&amp;Data_TOT_TWh!$E1399,Data_RES_TWh!AG$9:AG$1496)</f>
        <v>0</v>
      </c>
      <c r="AH1399" s="46">
        <f>SUMIF(Data_IND_TWh!$A$9:$A$504,Data_TOT_TWh!$B1399&amp;"200_"&amp;Data_TOT_TWh!$E1399,Data_IND_TWh!AH$9:AH$504)+SUMIF(Data_TER_TWh!$A$9:$A$504,Data_TOT_TWh!$B1399&amp;"300_"&amp;Data_TOT_TWh!$E1399,Data_TER_TWh!AH$9:AH$504)+SUMIF(Data_RES_TWh!$A$9:$A$1496,Data_TOT_TWh!$B1399&amp;"400_"&amp;Data_TOT_TWh!$E1399,Data_RES_TWh!AH$9:AH$1496)</f>
        <v>0</v>
      </c>
      <c r="AJ1399" s="13"/>
      <c r="AL1399" s="9"/>
      <c r="AM1399" s="87"/>
      <c r="AN1399" s="87"/>
    </row>
    <row r="1400" spans="12:40">
      <c r="L1400" s="46"/>
      <c r="M1400" s="46"/>
      <c r="O1400" s="47"/>
      <c r="P1400" s="46"/>
      <c r="Q1400" s="46"/>
      <c r="R1400" s="37"/>
      <c r="S1400" s="13"/>
      <c r="U1400" s="13"/>
      <c r="W1400" s="13"/>
      <c r="X1400" s="13">
        <f>SUMIF(Data_IND_TWh!$A$9:$A$504,Data_TOT_TWh!$B1400&amp;"200_"&amp;Data_TOT_TWh!$E1400,Data_IND_TWh!X$9:X$504)+SUMIF(Data_TER_TWh!$A$9:$A$504,Data_TOT_TWh!$B1400&amp;"300_"&amp;Data_TOT_TWh!$E1400,Data_TER_TWh!X$9:X$504)+SUMIF(Data_RES_TWh!$A$9:$A$1496,Data_TOT_TWh!$B1400&amp;"400_"&amp;Data_TOT_TWh!$E1400,Data_RES_TWh!X$9:X$1496)</f>
        <v>0</v>
      </c>
      <c r="Y1400" s="13">
        <f>SUMIF(Data_IND_TWh!$A$9:$A$504,Data_TOT_TWh!$B1400&amp;"200_"&amp;Data_TOT_TWh!$E1400,Data_IND_TWh!Y$9:Y$504)+SUMIF(Data_TER_TWh!$A$9:$A$504,Data_TOT_TWh!$B1400&amp;"300_"&amp;Data_TOT_TWh!$E1400,Data_TER_TWh!Y$9:Y$504)+SUMIF(Data_RES_TWh!$A$9:$A$1496,Data_TOT_TWh!$B1400&amp;"400_"&amp;Data_TOT_TWh!$E1400,Data_RES_TWh!Y$9:Y$1496)</f>
        <v>0</v>
      </c>
      <c r="Z1400" s="13">
        <f>SUMIF(Data_IND_TWh!$A$9:$A$504,Data_TOT_TWh!$B1400&amp;"200_"&amp;Data_TOT_TWh!$E1400,Data_IND_TWh!Z$9:Z$504)+SUMIF(Data_TER_TWh!$A$9:$A$504,Data_TOT_TWh!$B1400&amp;"300_"&amp;Data_TOT_TWh!$E1400,Data_TER_TWh!Z$9:Z$504)+SUMIF(Data_RES_TWh!$A$9:$A$1496,Data_TOT_TWh!$B1400&amp;"400_"&amp;Data_TOT_TWh!$E1400,Data_RES_TWh!Z$9:Z$1496)</f>
        <v>0</v>
      </c>
      <c r="AA1400" s="46">
        <f>SUMIF(Data_IND_TWh!$A$9:$A$504,Data_TOT_TWh!$B1400&amp;"200_"&amp;Data_TOT_TWh!$E1400,Data_IND_TWh!AA$9:AA$504)+SUMIF(Data_TER_TWh!$A$9:$A$504,Data_TOT_TWh!$B1400&amp;"300_"&amp;Data_TOT_TWh!$E1400,Data_TER_TWh!AA$9:AA$504)+SUMIF(Data_RES_TWh!$A$9:$A$1496,Data_TOT_TWh!$B1400&amp;"400_"&amp;Data_TOT_TWh!$E1400,Data_RES_TWh!AA$9:AA$1496)</f>
        <v>0</v>
      </c>
      <c r="AC1400" s="13"/>
      <c r="AE1400" s="13"/>
      <c r="AF1400" s="13">
        <f>SUMIF(Data_IND_TWh!$A$9:$A$504,Data_TOT_TWh!$B1400&amp;"200_"&amp;Data_TOT_TWh!$E1400,Data_IND_TWh!AF$9:AF$504)+SUMIF(Data_TER_TWh!$A$9:$A$504,Data_TOT_TWh!$B1400&amp;"300_"&amp;Data_TOT_TWh!$E1400,Data_TER_TWh!AF$9:AF$504)+SUMIF(Data_RES_TWh!$A$9:$A$1496,Data_TOT_TWh!$B1400&amp;"400_"&amp;Data_TOT_TWh!$E1400,Data_RES_TWh!AF$9:AF$1496)</f>
        <v>0</v>
      </c>
      <c r="AG1400" s="13">
        <f>SUMIF(Data_IND_TWh!$A$9:$A$504,Data_TOT_TWh!$B1400&amp;"200_"&amp;Data_TOT_TWh!$E1400,Data_IND_TWh!AG$9:AG$504)+SUMIF(Data_TER_TWh!$A$9:$A$504,Data_TOT_TWh!$B1400&amp;"300_"&amp;Data_TOT_TWh!$E1400,Data_TER_TWh!AG$9:AG$504)+SUMIF(Data_RES_TWh!$A$9:$A$1496,Data_TOT_TWh!$B1400&amp;"400_"&amp;Data_TOT_TWh!$E1400,Data_RES_TWh!AG$9:AG$1496)</f>
        <v>0</v>
      </c>
      <c r="AH1400" s="46">
        <f>SUMIF(Data_IND_TWh!$A$9:$A$504,Data_TOT_TWh!$B1400&amp;"200_"&amp;Data_TOT_TWh!$E1400,Data_IND_TWh!AH$9:AH$504)+SUMIF(Data_TER_TWh!$A$9:$A$504,Data_TOT_TWh!$B1400&amp;"300_"&amp;Data_TOT_TWh!$E1400,Data_TER_TWh!AH$9:AH$504)+SUMIF(Data_RES_TWh!$A$9:$A$1496,Data_TOT_TWh!$B1400&amp;"400_"&amp;Data_TOT_TWh!$E1400,Data_RES_TWh!AH$9:AH$1496)</f>
        <v>0</v>
      </c>
      <c r="AJ1400" s="13"/>
      <c r="AL1400" s="9"/>
      <c r="AM1400" s="87"/>
      <c r="AN1400" s="87"/>
    </row>
    <row r="1401" spans="12:40">
      <c r="L1401" s="46"/>
      <c r="M1401" s="46"/>
      <c r="O1401" s="47"/>
      <c r="P1401" s="46"/>
      <c r="Q1401" s="46"/>
      <c r="R1401" s="37"/>
      <c r="S1401" s="13"/>
      <c r="U1401" s="13"/>
      <c r="W1401" s="13"/>
      <c r="X1401" s="13">
        <f>SUMIF(Data_IND_TWh!$A$9:$A$504,Data_TOT_TWh!$B1401&amp;"200_"&amp;Data_TOT_TWh!$E1401,Data_IND_TWh!X$9:X$504)+SUMIF(Data_TER_TWh!$A$9:$A$504,Data_TOT_TWh!$B1401&amp;"300_"&amp;Data_TOT_TWh!$E1401,Data_TER_TWh!X$9:X$504)+SUMIF(Data_RES_TWh!$A$9:$A$1496,Data_TOT_TWh!$B1401&amp;"400_"&amp;Data_TOT_TWh!$E1401,Data_RES_TWh!X$9:X$1496)</f>
        <v>0</v>
      </c>
      <c r="Y1401" s="13">
        <f>SUMIF(Data_IND_TWh!$A$9:$A$504,Data_TOT_TWh!$B1401&amp;"200_"&amp;Data_TOT_TWh!$E1401,Data_IND_TWh!Y$9:Y$504)+SUMIF(Data_TER_TWh!$A$9:$A$504,Data_TOT_TWh!$B1401&amp;"300_"&amp;Data_TOT_TWh!$E1401,Data_TER_TWh!Y$9:Y$504)+SUMIF(Data_RES_TWh!$A$9:$A$1496,Data_TOT_TWh!$B1401&amp;"400_"&amp;Data_TOT_TWh!$E1401,Data_RES_TWh!Y$9:Y$1496)</f>
        <v>0</v>
      </c>
      <c r="Z1401" s="13">
        <f>SUMIF(Data_IND_TWh!$A$9:$A$504,Data_TOT_TWh!$B1401&amp;"200_"&amp;Data_TOT_TWh!$E1401,Data_IND_TWh!Z$9:Z$504)+SUMIF(Data_TER_TWh!$A$9:$A$504,Data_TOT_TWh!$B1401&amp;"300_"&amp;Data_TOT_TWh!$E1401,Data_TER_TWh!Z$9:Z$504)+SUMIF(Data_RES_TWh!$A$9:$A$1496,Data_TOT_TWh!$B1401&amp;"400_"&amp;Data_TOT_TWh!$E1401,Data_RES_TWh!Z$9:Z$1496)</f>
        <v>0</v>
      </c>
      <c r="AA1401" s="46">
        <f>SUMIF(Data_IND_TWh!$A$9:$A$504,Data_TOT_TWh!$B1401&amp;"200_"&amp;Data_TOT_TWh!$E1401,Data_IND_TWh!AA$9:AA$504)+SUMIF(Data_TER_TWh!$A$9:$A$504,Data_TOT_TWh!$B1401&amp;"300_"&amp;Data_TOT_TWh!$E1401,Data_TER_TWh!AA$9:AA$504)+SUMIF(Data_RES_TWh!$A$9:$A$1496,Data_TOT_TWh!$B1401&amp;"400_"&amp;Data_TOT_TWh!$E1401,Data_RES_TWh!AA$9:AA$1496)</f>
        <v>0</v>
      </c>
      <c r="AC1401" s="13"/>
      <c r="AE1401" s="13"/>
      <c r="AF1401" s="13">
        <f>SUMIF(Data_IND_TWh!$A$9:$A$504,Data_TOT_TWh!$B1401&amp;"200_"&amp;Data_TOT_TWh!$E1401,Data_IND_TWh!AF$9:AF$504)+SUMIF(Data_TER_TWh!$A$9:$A$504,Data_TOT_TWh!$B1401&amp;"300_"&amp;Data_TOT_TWh!$E1401,Data_TER_TWh!AF$9:AF$504)+SUMIF(Data_RES_TWh!$A$9:$A$1496,Data_TOT_TWh!$B1401&amp;"400_"&amp;Data_TOT_TWh!$E1401,Data_RES_TWh!AF$9:AF$1496)</f>
        <v>0</v>
      </c>
      <c r="AG1401" s="13">
        <f>SUMIF(Data_IND_TWh!$A$9:$A$504,Data_TOT_TWh!$B1401&amp;"200_"&amp;Data_TOT_TWh!$E1401,Data_IND_TWh!AG$9:AG$504)+SUMIF(Data_TER_TWh!$A$9:$A$504,Data_TOT_TWh!$B1401&amp;"300_"&amp;Data_TOT_TWh!$E1401,Data_TER_TWh!AG$9:AG$504)+SUMIF(Data_RES_TWh!$A$9:$A$1496,Data_TOT_TWh!$B1401&amp;"400_"&amp;Data_TOT_TWh!$E1401,Data_RES_TWh!AG$9:AG$1496)</f>
        <v>0</v>
      </c>
      <c r="AH1401" s="46">
        <f>SUMIF(Data_IND_TWh!$A$9:$A$504,Data_TOT_TWh!$B1401&amp;"200_"&amp;Data_TOT_TWh!$E1401,Data_IND_TWh!AH$9:AH$504)+SUMIF(Data_TER_TWh!$A$9:$A$504,Data_TOT_TWh!$B1401&amp;"300_"&amp;Data_TOT_TWh!$E1401,Data_TER_TWh!AH$9:AH$504)+SUMIF(Data_RES_TWh!$A$9:$A$1496,Data_TOT_TWh!$B1401&amp;"400_"&amp;Data_TOT_TWh!$E1401,Data_RES_TWh!AH$9:AH$1496)</f>
        <v>0</v>
      </c>
      <c r="AJ1401" s="13"/>
      <c r="AL1401" s="9"/>
      <c r="AM1401" s="87"/>
      <c r="AN1401" s="87"/>
    </row>
    <row r="1402" spans="12:40">
      <c r="L1402" s="46"/>
      <c r="M1402" s="46"/>
      <c r="O1402" s="47"/>
      <c r="P1402" s="46"/>
      <c r="Q1402" s="46"/>
      <c r="R1402" s="37"/>
      <c r="S1402" s="13"/>
      <c r="U1402" s="13"/>
      <c r="W1402" s="13"/>
      <c r="X1402" s="13">
        <f>SUMIF(Data_IND_TWh!$A$9:$A$504,Data_TOT_TWh!$B1402&amp;"200_"&amp;Data_TOT_TWh!$E1402,Data_IND_TWh!X$9:X$504)+SUMIF(Data_TER_TWh!$A$9:$A$504,Data_TOT_TWh!$B1402&amp;"300_"&amp;Data_TOT_TWh!$E1402,Data_TER_TWh!X$9:X$504)+SUMIF(Data_RES_TWh!$A$9:$A$1496,Data_TOT_TWh!$B1402&amp;"400_"&amp;Data_TOT_TWh!$E1402,Data_RES_TWh!X$9:X$1496)</f>
        <v>0</v>
      </c>
      <c r="Y1402" s="13">
        <f>SUMIF(Data_IND_TWh!$A$9:$A$504,Data_TOT_TWh!$B1402&amp;"200_"&amp;Data_TOT_TWh!$E1402,Data_IND_TWh!Y$9:Y$504)+SUMIF(Data_TER_TWh!$A$9:$A$504,Data_TOT_TWh!$B1402&amp;"300_"&amp;Data_TOT_TWh!$E1402,Data_TER_TWh!Y$9:Y$504)+SUMIF(Data_RES_TWh!$A$9:$A$1496,Data_TOT_TWh!$B1402&amp;"400_"&amp;Data_TOT_TWh!$E1402,Data_RES_TWh!Y$9:Y$1496)</f>
        <v>0</v>
      </c>
      <c r="Z1402" s="13">
        <f>SUMIF(Data_IND_TWh!$A$9:$A$504,Data_TOT_TWh!$B1402&amp;"200_"&amp;Data_TOT_TWh!$E1402,Data_IND_TWh!Z$9:Z$504)+SUMIF(Data_TER_TWh!$A$9:$A$504,Data_TOT_TWh!$B1402&amp;"300_"&amp;Data_TOT_TWh!$E1402,Data_TER_TWh!Z$9:Z$504)+SUMIF(Data_RES_TWh!$A$9:$A$1496,Data_TOT_TWh!$B1402&amp;"400_"&amp;Data_TOT_TWh!$E1402,Data_RES_TWh!Z$9:Z$1496)</f>
        <v>0</v>
      </c>
      <c r="AA1402" s="46">
        <f>SUMIF(Data_IND_TWh!$A$9:$A$504,Data_TOT_TWh!$B1402&amp;"200_"&amp;Data_TOT_TWh!$E1402,Data_IND_TWh!AA$9:AA$504)+SUMIF(Data_TER_TWh!$A$9:$A$504,Data_TOT_TWh!$B1402&amp;"300_"&amp;Data_TOT_TWh!$E1402,Data_TER_TWh!AA$9:AA$504)+SUMIF(Data_RES_TWh!$A$9:$A$1496,Data_TOT_TWh!$B1402&amp;"400_"&amp;Data_TOT_TWh!$E1402,Data_RES_TWh!AA$9:AA$1496)</f>
        <v>0</v>
      </c>
      <c r="AC1402" s="13"/>
      <c r="AE1402" s="13"/>
      <c r="AF1402" s="13">
        <f>SUMIF(Data_IND_TWh!$A$9:$A$504,Data_TOT_TWh!$B1402&amp;"200_"&amp;Data_TOT_TWh!$E1402,Data_IND_TWh!AF$9:AF$504)+SUMIF(Data_TER_TWh!$A$9:$A$504,Data_TOT_TWh!$B1402&amp;"300_"&amp;Data_TOT_TWh!$E1402,Data_TER_TWh!AF$9:AF$504)+SUMIF(Data_RES_TWh!$A$9:$A$1496,Data_TOT_TWh!$B1402&amp;"400_"&amp;Data_TOT_TWh!$E1402,Data_RES_TWh!AF$9:AF$1496)</f>
        <v>0</v>
      </c>
      <c r="AG1402" s="13">
        <f>SUMIF(Data_IND_TWh!$A$9:$A$504,Data_TOT_TWh!$B1402&amp;"200_"&amp;Data_TOT_TWh!$E1402,Data_IND_TWh!AG$9:AG$504)+SUMIF(Data_TER_TWh!$A$9:$A$504,Data_TOT_TWh!$B1402&amp;"300_"&amp;Data_TOT_TWh!$E1402,Data_TER_TWh!AG$9:AG$504)+SUMIF(Data_RES_TWh!$A$9:$A$1496,Data_TOT_TWh!$B1402&amp;"400_"&amp;Data_TOT_TWh!$E1402,Data_RES_TWh!AG$9:AG$1496)</f>
        <v>0</v>
      </c>
      <c r="AH1402" s="46">
        <f>SUMIF(Data_IND_TWh!$A$9:$A$504,Data_TOT_TWh!$B1402&amp;"200_"&amp;Data_TOT_TWh!$E1402,Data_IND_TWh!AH$9:AH$504)+SUMIF(Data_TER_TWh!$A$9:$A$504,Data_TOT_TWh!$B1402&amp;"300_"&amp;Data_TOT_TWh!$E1402,Data_TER_TWh!AH$9:AH$504)+SUMIF(Data_RES_TWh!$A$9:$A$1496,Data_TOT_TWh!$B1402&amp;"400_"&amp;Data_TOT_TWh!$E1402,Data_RES_TWh!AH$9:AH$1496)</f>
        <v>0</v>
      </c>
      <c r="AJ1402" s="13"/>
      <c r="AL1402" s="9"/>
      <c r="AM1402" s="87"/>
      <c r="AN1402" s="87"/>
    </row>
    <row r="1403" spans="12:40">
      <c r="L1403" s="46"/>
      <c r="M1403" s="46"/>
      <c r="O1403" s="47"/>
      <c r="P1403" s="46"/>
      <c r="Q1403" s="46"/>
      <c r="R1403" s="37"/>
      <c r="S1403" s="13"/>
      <c r="U1403" s="13"/>
      <c r="W1403" s="13"/>
      <c r="X1403" s="13">
        <f>SUMIF(Data_IND_TWh!$A$9:$A$504,Data_TOT_TWh!$B1403&amp;"200_"&amp;Data_TOT_TWh!$E1403,Data_IND_TWh!X$9:X$504)+SUMIF(Data_TER_TWh!$A$9:$A$504,Data_TOT_TWh!$B1403&amp;"300_"&amp;Data_TOT_TWh!$E1403,Data_TER_TWh!X$9:X$504)+SUMIF(Data_RES_TWh!$A$9:$A$1496,Data_TOT_TWh!$B1403&amp;"400_"&amp;Data_TOT_TWh!$E1403,Data_RES_TWh!X$9:X$1496)</f>
        <v>0</v>
      </c>
      <c r="Y1403" s="13">
        <f>SUMIF(Data_IND_TWh!$A$9:$A$504,Data_TOT_TWh!$B1403&amp;"200_"&amp;Data_TOT_TWh!$E1403,Data_IND_TWh!Y$9:Y$504)+SUMIF(Data_TER_TWh!$A$9:$A$504,Data_TOT_TWh!$B1403&amp;"300_"&amp;Data_TOT_TWh!$E1403,Data_TER_TWh!Y$9:Y$504)+SUMIF(Data_RES_TWh!$A$9:$A$1496,Data_TOT_TWh!$B1403&amp;"400_"&amp;Data_TOT_TWh!$E1403,Data_RES_TWh!Y$9:Y$1496)</f>
        <v>0</v>
      </c>
      <c r="Z1403" s="13">
        <f>SUMIF(Data_IND_TWh!$A$9:$A$504,Data_TOT_TWh!$B1403&amp;"200_"&amp;Data_TOT_TWh!$E1403,Data_IND_TWh!Z$9:Z$504)+SUMIF(Data_TER_TWh!$A$9:$A$504,Data_TOT_TWh!$B1403&amp;"300_"&amp;Data_TOT_TWh!$E1403,Data_TER_TWh!Z$9:Z$504)+SUMIF(Data_RES_TWh!$A$9:$A$1496,Data_TOT_TWh!$B1403&amp;"400_"&amp;Data_TOT_TWh!$E1403,Data_RES_TWh!Z$9:Z$1496)</f>
        <v>0</v>
      </c>
      <c r="AA1403" s="46">
        <f>SUMIF(Data_IND_TWh!$A$9:$A$504,Data_TOT_TWh!$B1403&amp;"200_"&amp;Data_TOT_TWh!$E1403,Data_IND_TWh!AA$9:AA$504)+SUMIF(Data_TER_TWh!$A$9:$A$504,Data_TOT_TWh!$B1403&amp;"300_"&amp;Data_TOT_TWh!$E1403,Data_TER_TWh!AA$9:AA$504)+SUMIF(Data_RES_TWh!$A$9:$A$1496,Data_TOT_TWh!$B1403&amp;"400_"&amp;Data_TOT_TWh!$E1403,Data_RES_TWh!AA$9:AA$1496)</f>
        <v>0</v>
      </c>
      <c r="AC1403" s="13"/>
      <c r="AE1403" s="13"/>
      <c r="AF1403" s="13">
        <f>SUMIF(Data_IND_TWh!$A$9:$A$504,Data_TOT_TWh!$B1403&amp;"200_"&amp;Data_TOT_TWh!$E1403,Data_IND_TWh!AF$9:AF$504)+SUMIF(Data_TER_TWh!$A$9:$A$504,Data_TOT_TWh!$B1403&amp;"300_"&amp;Data_TOT_TWh!$E1403,Data_TER_TWh!AF$9:AF$504)+SUMIF(Data_RES_TWh!$A$9:$A$1496,Data_TOT_TWh!$B1403&amp;"400_"&amp;Data_TOT_TWh!$E1403,Data_RES_TWh!AF$9:AF$1496)</f>
        <v>0</v>
      </c>
      <c r="AG1403" s="13">
        <f>SUMIF(Data_IND_TWh!$A$9:$A$504,Data_TOT_TWh!$B1403&amp;"200_"&amp;Data_TOT_TWh!$E1403,Data_IND_TWh!AG$9:AG$504)+SUMIF(Data_TER_TWh!$A$9:$A$504,Data_TOT_TWh!$B1403&amp;"300_"&amp;Data_TOT_TWh!$E1403,Data_TER_TWh!AG$9:AG$504)+SUMIF(Data_RES_TWh!$A$9:$A$1496,Data_TOT_TWh!$B1403&amp;"400_"&amp;Data_TOT_TWh!$E1403,Data_RES_TWh!AG$9:AG$1496)</f>
        <v>0</v>
      </c>
      <c r="AH1403" s="46">
        <f>SUMIF(Data_IND_TWh!$A$9:$A$504,Data_TOT_TWh!$B1403&amp;"200_"&amp;Data_TOT_TWh!$E1403,Data_IND_TWh!AH$9:AH$504)+SUMIF(Data_TER_TWh!$A$9:$A$504,Data_TOT_TWh!$B1403&amp;"300_"&amp;Data_TOT_TWh!$E1403,Data_TER_TWh!AH$9:AH$504)+SUMIF(Data_RES_TWh!$A$9:$A$1496,Data_TOT_TWh!$B1403&amp;"400_"&amp;Data_TOT_TWh!$E1403,Data_RES_TWh!AH$9:AH$1496)</f>
        <v>0</v>
      </c>
      <c r="AJ1403" s="13"/>
      <c r="AL1403" s="9"/>
      <c r="AM1403" s="87"/>
      <c r="AN1403" s="87"/>
    </row>
    <row r="1404" spans="12:40">
      <c r="L1404" s="46"/>
      <c r="M1404" s="46"/>
      <c r="O1404" s="47"/>
      <c r="P1404" s="46"/>
      <c r="Q1404" s="46"/>
      <c r="R1404" s="37"/>
      <c r="S1404" s="13"/>
      <c r="U1404" s="13"/>
      <c r="W1404" s="13"/>
      <c r="X1404" s="13">
        <f>SUMIF(Data_IND_TWh!$A$9:$A$504,Data_TOT_TWh!$B1404&amp;"200_"&amp;Data_TOT_TWh!$E1404,Data_IND_TWh!X$9:X$504)+SUMIF(Data_TER_TWh!$A$9:$A$504,Data_TOT_TWh!$B1404&amp;"300_"&amp;Data_TOT_TWh!$E1404,Data_TER_TWh!X$9:X$504)+SUMIF(Data_RES_TWh!$A$9:$A$1496,Data_TOT_TWh!$B1404&amp;"400_"&amp;Data_TOT_TWh!$E1404,Data_RES_TWh!X$9:X$1496)</f>
        <v>0</v>
      </c>
      <c r="Y1404" s="13">
        <f>SUMIF(Data_IND_TWh!$A$9:$A$504,Data_TOT_TWh!$B1404&amp;"200_"&amp;Data_TOT_TWh!$E1404,Data_IND_TWh!Y$9:Y$504)+SUMIF(Data_TER_TWh!$A$9:$A$504,Data_TOT_TWh!$B1404&amp;"300_"&amp;Data_TOT_TWh!$E1404,Data_TER_TWh!Y$9:Y$504)+SUMIF(Data_RES_TWh!$A$9:$A$1496,Data_TOT_TWh!$B1404&amp;"400_"&amp;Data_TOT_TWh!$E1404,Data_RES_TWh!Y$9:Y$1496)</f>
        <v>0</v>
      </c>
      <c r="Z1404" s="13">
        <f>SUMIF(Data_IND_TWh!$A$9:$A$504,Data_TOT_TWh!$B1404&amp;"200_"&amp;Data_TOT_TWh!$E1404,Data_IND_TWh!Z$9:Z$504)+SUMIF(Data_TER_TWh!$A$9:$A$504,Data_TOT_TWh!$B1404&amp;"300_"&amp;Data_TOT_TWh!$E1404,Data_TER_TWh!Z$9:Z$504)+SUMIF(Data_RES_TWh!$A$9:$A$1496,Data_TOT_TWh!$B1404&amp;"400_"&amp;Data_TOT_TWh!$E1404,Data_RES_TWh!Z$9:Z$1496)</f>
        <v>0</v>
      </c>
      <c r="AA1404" s="46">
        <f>SUMIF(Data_IND_TWh!$A$9:$A$504,Data_TOT_TWh!$B1404&amp;"200_"&amp;Data_TOT_TWh!$E1404,Data_IND_TWh!AA$9:AA$504)+SUMIF(Data_TER_TWh!$A$9:$A$504,Data_TOT_TWh!$B1404&amp;"300_"&amp;Data_TOT_TWh!$E1404,Data_TER_TWh!AA$9:AA$504)+SUMIF(Data_RES_TWh!$A$9:$A$1496,Data_TOT_TWh!$B1404&amp;"400_"&amp;Data_TOT_TWh!$E1404,Data_RES_TWh!AA$9:AA$1496)</f>
        <v>0</v>
      </c>
      <c r="AC1404" s="13"/>
      <c r="AE1404" s="13"/>
      <c r="AF1404" s="13">
        <f>SUMIF(Data_IND_TWh!$A$9:$A$504,Data_TOT_TWh!$B1404&amp;"200_"&amp;Data_TOT_TWh!$E1404,Data_IND_TWh!AF$9:AF$504)+SUMIF(Data_TER_TWh!$A$9:$A$504,Data_TOT_TWh!$B1404&amp;"300_"&amp;Data_TOT_TWh!$E1404,Data_TER_TWh!AF$9:AF$504)+SUMIF(Data_RES_TWh!$A$9:$A$1496,Data_TOT_TWh!$B1404&amp;"400_"&amp;Data_TOT_TWh!$E1404,Data_RES_TWh!AF$9:AF$1496)</f>
        <v>0</v>
      </c>
      <c r="AG1404" s="13">
        <f>SUMIF(Data_IND_TWh!$A$9:$A$504,Data_TOT_TWh!$B1404&amp;"200_"&amp;Data_TOT_TWh!$E1404,Data_IND_TWh!AG$9:AG$504)+SUMIF(Data_TER_TWh!$A$9:$A$504,Data_TOT_TWh!$B1404&amp;"300_"&amp;Data_TOT_TWh!$E1404,Data_TER_TWh!AG$9:AG$504)+SUMIF(Data_RES_TWh!$A$9:$A$1496,Data_TOT_TWh!$B1404&amp;"400_"&amp;Data_TOT_TWh!$E1404,Data_RES_TWh!AG$9:AG$1496)</f>
        <v>0</v>
      </c>
      <c r="AH1404" s="46">
        <f>SUMIF(Data_IND_TWh!$A$9:$A$504,Data_TOT_TWh!$B1404&amp;"200_"&amp;Data_TOT_TWh!$E1404,Data_IND_TWh!AH$9:AH$504)+SUMIF(Data_TER_TWh!$A$9:$A$504,Data_TOT_TWh!$B1404&amp;"300_"&amp;Data_TOT_TWh!$E1404,Data_TER_TWh!AH$9:AH$504)+SUMIF(Data_RES_TWh!$A$9:$A$1496,Data_TOT_TWh!$B1404&amp;"400_"&amp;Data_TOT_TWh!$E1404,Data_RES_TWh!AH$9:AH$1496)</f>
        <v>0</v>
      </c>
      <c r="AJ1404" s="13"/>
      <c r="AL1404" s="9"/>
      <c r="AM1404" s="87"/>
      <c r="AN1404" s="87"/>
    </row>
    <row r="1405" spans="12:40">
      <c r="L1405" s="46"/>
      <c r="M1405" s="46"/>
      <c r="O1405" s="47"/>
      <c r="P1405" s="46"/>
      <c r="Q1405" s="46"/>
      <c r="R1405" s="37"/>
      <c r="S1405" s="13"/>
      <c r="U1405" s="13"/>
      <c r="W1405" s="13"/>
      <c r="X1405" s="13">
        <f>SUMIF(Data_IND_TWh!$A$9:$A$504,Data_TOT_TWh!$B1405&amp;"200_"&amp;Data_TOT_TWh!$E1405,Data_IND_TWh!X$9:X$504)+SUMIF(Data_TER_TWh!$A$9:$A$504,Data_TOT_TWh!$B1405&amp;"300_"&amp;Data_TOT_TWh!$E1405,Data_TER_TWh!X$9:X$504)+SUMIF(Data_RES_TWh!$A$9:$A$1496,Data_TOT_TWh!$B1405&amp;"400_"&amp;Data_TOT_TWh!$E1405,Data_RES_TWh!X$9:X$1496)</f>
        <v>0</v>
      </c>
      <c r="Y1405" s="13">
        <f>SUMIF(Data_IND_TWh!$A$9:$A$504,Data_TOT_TWh!$B1405&amp;"200_"&amp;Data_TOT_TWh!$E1405,Data_IND_TWh!Y$9:Y$504)+SUMIF(Data_TER_TWh!$A$9:$A$504,Data_TOT_TWh!$B1405&amp;"300_"&amp;Data_TOT_TWh!$E1405,Data_TER_TWh!Y$9:Y$504)+SUMIF(Data_RES_TWh!$A$9:$A$1496,Data_TOT_TWh!$B1405&amp;"400_"&amp;Data_TOT_TWh!$E1405,Data_RES_TWh!Y$9:Y$1496)</f>
        <v>0</v>
      </c>
      <c r="Z1405" s="13">
        <f>SUMIF(Data_IND_TWh!$A$9:$A$504,Data_TOT_TWh!$B1405&amp;"200_"&amp;Data_TOT_TWh!$E1405,Data_IND_TWh!Z$9:Z$504)+SUMIF(Data_TER_TWh!$A$9:$A$504,Data_TOT_TWh!$B1405&amp;"300_"&amp;Data_TOT_TWh!$E1405,Data_TER_TWh!Z$9:Z$504)+SUMIF(Data_RES_TWh!$A$9:$A$1496,Data_TOT_TWh!$B1405&amp;"400_"&amp;Data_TOT_TWh!$E1405,Data_RES_TWh!Z$9:Z$1496)</f>
        <v>0</v>
      </c>
      <c r="AA1405" s="46">
        <f>SUMIF(Data_IND_TWh!$A$9:$A$504,Data_TOT_TWh!$B1405&amp;"200_"&amp;Data_TOT_TWh!$E1405,Data_IND_TWh!AA$9:AA$504)+SUMIF(Data_TER_TWh!$A$9:$A$504,Data_TOT_TWh!$B1405&amp;"300_"&amp;Data_TOT_TWh!$E1405,Data_TER_TWh!AA$9:AA$504)+SUMIF(Data_RES_TWh!$A$9:$A$1496,Data_TOT_TWh!$B1405&amp;"400_"&amp;Data_TOT_TWh!$E1405,Data_RES_TWh!AA$9:AA$1496)</f>
        <v>0</v>
      </c>
      <c r="AC1405" s="13"/>
      <c r="AE1405" s="13"/>
      <c r="AF1405" s="13">
        <f>SUMIF(Data_IND_TWh!$A$9:$A$504,Data_TOT_TWh!$B1405&amp;"200_"&amp;Data_TOT_TWh!$E1405,Data_IND_TWh!AF$9:AF$504)+SUMIF(Data_TER_TWh!$A$9:$A$504,Data_TOT_TWh!$B1405&amp;"300_"&amp;Data_TOT_TWh!$E1405,Data_TER_TWh!AF$9:AF$504)+SUMIF(Data_RES_TWh!$A$9:$A$1496,Data_TOT_TWh!$B1405&amp;"400_"&amp;Data_TOT_TWh!$E1405,Data_RES_TWh!AF$9:AF$1496)</f>
        <v>0</v>
      </c>
      <c r="AG1405" s="13">
        <f>SUMIF(Data_IND_TWh!$A$9:$A$504,Data_TOT_TWh!$B1405&amp;"200_"&amp;Data_TOT_TWh!$E1405,Data_IND_TWh!AG$9:AG$504)+SUMIF(Data_TER_TWh!$A$9:$A$504,Data_TOT_TWh!$B1405&amp;"300_"&amp;Data_TOT_TWh!$E1405,Data_TER_TWh!AG$9:AG$504)+SUMIF(Data_RES_TWh!$A$9:$A$1496,Data_TOT_TWh!$B1405&amp;"400_"&amp;Data_TOT_TWh!$E1405,Data_RES_TWh!AG$9:AG$1496)</f>
        <v>0</v>
      </c>
      <c r="AH1405" s="46">
        <f>SUMIF(Data_IND_TWh!$A$9:$A$504,Data_TOT_TWh!$B1405&amp;"200_"&amp;Data_TOT_TWh!$E1405,Data_IND_TWh!AH$9:AH$504)+SUMIF(Data_TER_TWh!$A$9:$A$504,Data_TOT_TWh!$B1405&amp;"300_"&amp;Data_TOT_TWh!$E1405,Data_TER_TWh!AH$9:AH$504)+SUMIF(Data_RES_TWh!$A$9:$A$1496,Data_TOT_TWh!$B1405&amp;"400_"&amp;Data_TOT_TWh!$E1405,Data_RES_TWh!AH$9:AH$1496)</f>
        <v>0</v>
      </c>
      <c r="AJ1405" s="13"/>
      <c r="AL1405" s="9"/>
      <c r="AM1405" s="87"/>
      <c r="AN1405" s="87"/>
    </row>
    <row r="1406" spans="12:40">
      <c r="L1406" s="46"/>
      <c r="M1406" s="46"/>
      <c r="O1406" s="47"/>
      <c r="P1406" s="46"/>
      <c r="Q1406" s="46"/>
      <c r="R1406" s="37"/>
      <c r="S1406" s="13"/>
      <c r="U1406" s="13"/>
      <c r="W1406" s="13"/>
      <c r="X1406" s="13">
        <f>SUMIF(Data_IND_TWh!$A$9:$A$504,Data_TOT_TWh!$B1406&amp;"200_"&amp;Data_TOT_TWh!$E1406,Data_IND_TWh!X$9:X$504)+SUMIF(Data_TER_TWh!$A$9:$A$504,Data_TOT_TWh!$B1406&amp;"300_"&amp;Data_TOT_TWh!$E1406,Data_TER_TWh!X$9:X$504)+SUMIF(Data_RES_TWh!$A$9:$A$1496,Data_TOT_TWh!$B1406&amp;"400_"&amp;Data_TOT_TWh!$E1406,Data_RES_TWh!X$9:X$1496)</f>
        <v>0</v>
      </c>
      <c r="Y1406" s="13">
        <f>SUMIF(Data_IND_TWh!$A$9:$A$504,Data_TOT_TWh!$B1406&amp;"200_"&amp;Data_TOT_TWh!$E1406,Data_IND_TWh!Y$9:Y$504)+SUMIF(Data_TER_TWh!$A$9:$A$504,Data_TOT_TWh!$B1406&amp;"300_"&amp;Data_TOT_TWh!$E1406,Data_TER_TWh!Y$9:Y$504)+SUMIF(Data_RES_TWh!$A$9:$A$1496,Data_TOT_TWh!$B1406&amp;"400_"&amp;Data_TOT_TWh!$E1406,Data_RES_TWh!Y$9:Y$1496)</f>
        <v>0</v>
      </c>
      <c r="Z1406" s="13">
        <f>SUMIF(Data_IND_TWh!$A$9:$A$504,Data_TOT_TWh!$B1406&amp;"200_"&amp;Data_TOT_TWh!$E1406,Data_IND_TWh!Z$9:Z$504)+SUMIF(Data_TER_TWh!$A$9:$A$504,Data_TOT_TWh!$B1406&amp;"300_"&amp;Data_TOT_TWh!$E1406,Data_TER_TWh!Z$9:Z$504)+SUMIF(Data_RES_TWh!$A$9:$A$1496,Data_TOT_TWh!$B1406&amp;"400_"&amp;Data_TOT_TWh!$E1406,Data_RES_TWh!Z$9:Z$1496)</f>
        <v>0</v>
      </c>
      <c r="AA1406" s="46">
        <f>SUMIF(Data_IND_TWh!$A$9:$A$504,Data_TOT_TWh!$B1406&amp;"200_"&amp;Data_TOT_TWh!$E1406,Data_IND_TWh!AA$9:AA$504)+SUMIF(Data_TER_TWh!$A$9:$A$504,Data_TOT_TWh!$B1406&amp;"300_"&amp;Data_TOT_TWh!$E1406,Data_TER_TWh!AA$9:AA$504)+SUMIF(Data_RES_TWh!$A$9:$A$1496,Data_TOT_TWh!$B1406&amp;"400_"&amp;Data_TOT_TWh!$E1406,Data_RES_TWh!AA$9:AA$1496)</f>
        <v>0</v>
      </c>
      <c r="AC1406" s="13"/>
      <c r="AE1406" s="13"/>
      <c r="AF1406" s="13">
        <f>SUMIF(Data_IND_TWh!$A$9:$A$504,Data_TOT_TWh!$B1406&amp;"200_"&amp;Data_TOT_TWh!$E1406,Data_IND_TWh!AF$9:AF$504)+SUMIF(Data_TER_TWh!$A$9:$A$504,Data_TOT_TWh!$B1406&amp;"300_"&amp;Data_TOT_TWh!$E1406,Data_TER_TWh!AF$9:AF$504)+SUMIF(Data_RES_TWh!$A$9:$A$1496,Data_TOT_TWh!$B1406&amp;"400_"&amp;Data_TOT_TWh!$E1406,Data_RES_TWh!AF$9:AF$1496)</f>
        <v>0</v>
      </c>
      <c r="AG1406" s="13">
        <f>SUMIF(Data_IND_TWh!$A$9:$A$504,Data_TOT_TWh!$B1406&amp;"200_"&amp;Data_TOT_TWh!$E1406,Data_IND_TWh!AG$9:AG$504)+SUMIF(Data_TER_TWh!$A$9:$A$504,Data_TOT_TWh!$B1406&amp;"300_"&amp;Data_TOT_TWh!$E1406,Data_TER_TWh!AG$9:AG$504)+SUMIF(Data_RES_TWh!$A$9:$A$1496,Data_TOT_TWh!$B1406&amp;"400_"&amp;Data_TOT_TWh!$E1406,Data_RES_TWh!AG$9:AG$1496)</f>
        <v>0</v>
      </c>
      <c r="AH1406" s="46">
        <f>SUMIF(Data_IND_TWh!$A$9:$A$504,Data_TOT_TWh!$B1406&amp;"200_"&amp;Data_TOT_TWh!$E1406,Data_IND_TWh!AH$9:AH$504)+SUMIF(Data_TER_TWh!$A$9:$A$504,Data_TOT_TWh!$B1406&amp;"300_"&amp;Data_TOT_TWh!$E1406,Data_TER_TWh!AH$9:AH$504)+SUMIF(Data_RES_TWh!$A$9:$A$1496,Data_TOT_TWh!$B1406&amp;"400_"&amp;Data_TOT_TWh!$E1406,Data_RES_TWh!AH$9:AH$1496)</f>
        <v>0</v>
      </c>
      <c r="AJ1406" s="13"/>
      <c r="AL1406" s="9"/>
      <c r="AM1406" s="87"/>
      <c r="AN1406" s="87"/>
    </row>
    <row r="1407" spans="12:40">
      <c r="L1407" s="46"/>
      <c r="M1407" s="46"/>
      <c r="O1407" s="47"/>
      <c r="P1407" s="46"/>
      <c r="Q1407" s="46"/>
      <c r="R1407" s="37"/>
      <c r="S1407" s="13"/>
      <c r="U1407" s="13"/>
      <c r="W1407" s="13"/>
      <c r="X1407" s="13">
        <f>SUMIF(Data_IND_TWh!$A$9:$A$504,Data_TOT_TWh!$B1407&amp;"200_"&amp;Data_TOT_TWh!$E1407,Data_IND_TWh!X$9:X$504)+SUMIF(Data_TER_TWh!$A$9:$A$504,Data_TOT_TWh!$B1407&amp;"300_"&amp;Data_TOT_TWh!$E1407,Data_TER_TWh!X$9:X$504)+SUMIF(Data_RES_TWh!$A$9:$A$1496,Data_TOT_TWh!$B1407&amp;"400_"&amp;Data_TOT_TWh!$E1407,Data_RES_TWh!X$9:X$1496)</f>
        <v>0</v>
      </c>
      <c r="Y1407" s="13">
        <f>SUMIF(Data_IND_TWh!$A$9:$A$504,Data_TOT_TWh!$B1407&amp;"200_"&amp;Data_TOT_TWh!$E1407,Data_IND_TWh!Y$9:Y$504)+SUMIF(Data_TER_TWh!$A$9:$A$504,Data_TOT_TWh!$B1407&amp;"300_"&amp;Data_TOT_TWh!$E1407,Data_TER_TWh!Y$9:Y$504)+SUMIF(Data_RES_TWh!$A$9:$A$1496,Data_TOT_TWh!$B1407&amp;"400_"&amp;Data_TOT_TWh!$E1407,Data_RES_TWh!Y$9:Y$1496)</f>
        <v>0</v>
      </c>
      <c r="Z1407" s="13">
        <f>SUMIF(Data_IND_TWh!$A$9:$A$504,Data_TOT_TWh!$B1407&amp;"200_"&amp;Data_TOT_TWh!$E1407,Data_IND_TWh!Z$9:Z$504)+SUMIF(Data_TER_TWh!$A$9:$A$504,Data_TOT_TWh!$B1407&amp;"300_"&amp;Data_TOT_TWh!$E1407,Data_TER_TWh!Z$9:Z$504)+SUMIF(Data_RES_TWh!$A$9:$A$1496,Data_TOT_TWh!$B1407&amp;"400_"&amp;Data_TOT_TWh!$E1407,Data_RES_TWh!Z$9:Z$1496)</f>
        <v>0</v>
      </c>
      <c r="AA1407" s="46">
        <f>SUMIF(Data_IND_TWh!$A$9:$A$504,Data_TOT_TWh!$B1407&amp;"200_"&amp;Data_TOT_TWh!$E1407,Data_IND_TWh!AA$9:AA$504)+SUMIF(Data_TER_TWh!$A$9:$A$504,Data_TOT_TWh!$B1407&amp;"300_"&amp;Data_TOT_TWh!$E1407,Data_TER_TWh!AA$9:AA$504)+SUMIF(Data_RES_TWh!$A$9:$A$1496,Data_TOT_TWh!$B1407&amp;"400_"&amp;Data_TOT_TWh!$E1407,Data_RES_TWh!AA$9:AA$1496)</f>
        <v>0</v>
      </c>
      <c r="AC1407" s="13"/>
      <c r="AE1407" s="13"/>
      <c r="AF1407" s="13">
        <f>SUMIF(Data_IND_TWh!$A$9:$A$504,Data_TOT_TWh!$B1407&amp;"200_"&amp;Data_TOT_TWh!$E1407,Data_IND_TWh!AF$9:AF$504)+SUMIF(Data_TER_TWh!$A$9:$A$504,Data_TOT_TWh!$B1407&amp;"300_"&amp;Data_TOT_TWh!$E1407,Data_TER_TWh!AF$9:AF$504)+SUMIF(Data_RES_TWh!$A$9:$A$1496,Data_TOT_TWh!$B1407&amp;"400_"&amp;Data_TOT_TWh!$E1407,Data_RES_TWh!AF$9:AF$1496)</f>
        <v>0</v>
      </c>
      <c r="AG1407" s="13">
        <f>SUMIF(Data_IND_TWh!$A$9:$A$504,Data_TOT_TWh!$B1407&amp;"200_"&amp;Data_TOT_TWh!$E1407,Data_IND_TWh!AG$9:AG$504)+SUMIF(Data_TER_TWh!$A$9:$A$504,Data_TOT_TWh!$B1407&amp;"300_"&amp;Data_TOT_TWh!$E1407,Data_TER_TWh!AG$9:AG$504)+SUMIF(Data_RES_TWh!$A$9:$A$1496,Data_TOT_TWh!$B1407&amp;"400_"&amp;Data_TOT_TWh!$E1407,Data_RES_TWh!AG$9:AG$1496)</f>
        <v>0</v>
      </c>
      <c r="AH1407" s="46">
        <f>SUMIF(Data_IND_TWh!$A$9:$A$504,Data_TOT_TWh!$B1407&amp;"200_"&amp;Data_TOT_TWh!$E1407,Data_IND_TWh!AH$9:AH$504)+SUMIF(Data_TER_TWh!$A$9:$A$504,Data_TOT_TWh!$B1407&amp;"300_"&amp;Data_TOT_TWh!$E1407,Data_TER_TWh!AH$9:AH$504)+SUMIF(Data_RES_TWh!$A$9:$A$1496,Data_TOT_TWh!$B1407&amp;"400_"&amp;Data_TOT_TWh!$E1407,Data_RES_TWh!AH$9:AH$1496)</f>
        <v>0</v>
      </c>
      <c r="AJ1407" s="13"/>
      <c r="AL1407" s="9"/>
      <c r="AM1407" s="87"/>
      <c r="AN1407" s="87"/>
    </row>
    <row r="1408" spans="12:40">
      <c r="L1408" s="46"/>
      <c r="M1408" s="46"/>
      <c r="O1408" s="47"/>
      <c r="P1408" s="46"/>
      <c r="Q1408" s="46"/>
      <c r="R1408" s="37"/>
      <c r="S1408" s="13"/>
      <c r="U1408" s="13"/>
      <c r="W1408" s="13"/>
      <c r="X1408" s="13">
        <f>SUMIF(Data_IND_TWh!$A$9:$A$504,Data_TOT_TWh!$B1408&amp;"200_"&amp;Data_TOT_TWh!$E1408,Data_IND_TWh!X$9:X$504)+SUMIF(Data_TER_TWh!$A$9:$A$504,Data_TOT_TWh!$B1408&amp;"300_"&amp;Data_TOT_TWh!$E1408,Data_TER_TWh!X$9:X$504)+SUMIF(Data_RES_TWh!$A$9:$A$1496,Data_TOT_TWh!$B1408&amp;"400_"&amp;Data_TOT_TWh!$E1408,Data_RES_TWh!X$9:X$1496)</f>
        <v>0</v>
      </c>
      <c r="Y1408" s="13">
        <f>SUMIF(Data_IND_TWh!$A$9:$A$504,Data_TOT_TWh!$B1408&amp;"200_"&amp;Data_TOT_TWh!$E1408,Data_IND_TWh!Y$9:Y$504)+SUMIF(Data_TER_TWh!$A$9:$A$504,Data_TOT_TWh!$B1408&amp;"300_"&amp;Data_TOT_TWh!$E1408,Data_TER_TWh!Y$9:Y$504)+SUMIF(Data_RES_TWh!$A$9:$A$1496,Data_TOT_TWh!$B1408&amp;"400_"&amp;Data_TOT_TWh!$E1408,Data_RES_TWh!Y$9:Y$1496)</f>
        <v>0</v>
      </c>
      <c r="Z1408" s="13">
        <f>SUMIF(Data_IND_TWh!$A$9:$A$504,Data_TOT_TWh!$B1408&amp;"200_"&amp;Data_TOT_TWh!$E1408,Data_IND_TWh!Z$9:Z$504)+SUMIF(Data_TER_TWh!$A$9:$A$504,Data_TOT_TWh!$B1408&amp;"300_"&amp;Data_TOT_TWh!$E1408,Data_TER_TWh!Z$9:Z$504)+SUMIF(Data_RES_TWh!$A$9:$A$1496,Data_TOT_TWh!$B1408&amp;"400_"&amp;Data_TOT_TWh!$E1408,Data_RES_TWh!Z$9:Z$1496)</f>
        <v>0</v>
      </c>
      <c r="AA1408" s="46">
        <f>SUMIF(Data_IND_TWh!$A$9:$A$504,Data_TOT_TWh!$B1408&amp;"200_"&amp;Data_TOT_TWh!$E1408,Data_IND_TWh!AA$9:AA$504)+SUMIF(Data_TER_TWh!$A$9:$A$504,Data_TOT_TWh!$B1408&amp;"300_"&amp;Data_TOT_TWh!$E1408,Data_TER_TWh!AA$9:AA$504)+SUMIF(Data_RES_TWh!$A$9:$A$1496,Data_TOT_TWh!$B1408&amp;"400_"&amp;Data_TOT_TWh!$E1408,Data_RES_TWh!AA$9:AA$1496)</f>
        <v>0</v>
      </c>
      <c r="AC1408" s="13"/>
      <c r="AE1408" s="13"/>
      <c r="AF1408" s="13">
        <f>SUMIF(Data_IND_TWh!$A$9:$A$504,Data_TOT_TWh!$B1408&amp;"200_"&amp;Data_TOT_TWh!$E1408,Data_IND_TWh!AF$9:AF$504)+SUMIF(Data_TER_TWh!$A$9:$A$504,Data_TOT_TWh!$B1408&amp;"300_"&amp;Data_TOT_TWh!$E1408,Data_TER_TWh!AF$9:AF$504)+SUMIF(Data_RES_TWh!$A$9:$A$1496,Data_TOT_TWh!$B1408&amp;"400_"&amp;Data_TOT_TWh!$E1408,Data_RES_TWh!AF$9:AF$1496)</f>
        <v>0</v>
      </c>
      <c r="AG1408" s="13">
        <f>SUMIF(Data_IND_TWh!$A$9:$A$504,Data_TOT_TWh!$B1408&amp;"200_"&amp;Data_TOT_TWh!$E1408,Data_IND_TWh!AG$9:AG$504)+SUMIF(Data_TER_TWh!$A$9:$A$504,Data_TOT_TWh!$B1408&amp;"300_"&amp;Data_TOT_TWh!$E1408,Data_TER_TWh!AG$9:AG$504)+SUMIF(Data_RES_TWh!$A$9:$A$1496,Data_TOT_TWh!$B1408&amp;"400_"&amp;Data_TOT_TWh!$E1408,Data_RES_TWh!AG$9:AG$1496)</f>
        <v>0</v>
      </c>
      <c r="AH1408" s="46">
        <f>SUMIF(Data_IND_TWh!$A$9:$A$504,Data_TOT_TWh!$B1408&amp;"200_"&amp;Data_TOT_TWh!$E1408,Data_IND_TWh!AH$9:AH$504)+SUMIF(Data_TER_TWh!$A$9:$A$504,Data_TOT_TWh!$B1408&amp;"300_"&amp;Data_TOT_TWh!$E1408,Data_TER_TWh!AH$9:AH$504)+SUMIF(Data_RES_TWh!$A$9:$A$1496,Data_TOT_TWh!$B1408&amp;"400_"&amp;Data_TOT_TWh!$E1408,Data_RES_TWh!AH$9:AH$1496)</f>
        <v>0</v>
      </c>
      <c r="AJ1408" s="13"/>
      <c r="AL1408" s="9"/>
      <c r="AM1408" s="87"/>
      <c r="AN1408" s="87"/>
    </row>
    <row r="1409" spans="12:40">
      <c r="L1409" s="46"/>
      <c r="M1409" s="46"/>
      <c r="O1409" s="47"/>
      <c r="P1409" s="46"/>
      <c r="Q1409" s="46"/>
      <c r="R1409" s="37"/>
      <c r="S1409" s="13"/>
      <c r="U1409" s="13"/>
      <c r="W1409" s="13"/>
      <c r="X1409" s="13">
        <f>SUMIF(Data_IND_TWh!$A$9:$A$504,Data_TOT_TWh!$B1409&amp;"200_"&amp;Data_TOT_TWh!$E1409,Data_IND_TWh!X$9:X$504)+SUMIF(Data_TER_TWh!$A$9:$A$504,Data_TOT_TWh!$B1409&amp;"300_"&amp;Data_TOT_TWh!$E1409,Data_TER_TWh!X$9:X$504)+SUMIF(Data_RES_TWh!$A$9:$A$1496,Data_TOT_TWh!$B1409&amp;"400_"&amp;Data_TOT_TWh!$E1409,Data_RES_TWh!X$9:X$1496)</f>
        <v>0</v>
      </c>
      <c r="Y1409" s="13">
        <f>SUMIF(Data_IND_TWh!$A$9:$A$504,Data_TOT_TWh!$B1409&amp;"200_"&amp;Data_TOT_TWh!$E1409,Data_IND_TWh!Y$9:Y$504)+SUMIF(Data_TER_TWh!$A$9:$A$504,Data_TOT_TWh!$B1409&amp;"300_"&amp;Data_TOT_TWh!$E1409,Data_TER_TWh!Y$9:Y$504)+SUMIF(Data_RES_TWh!$A$9:$A$1496,Data_TOT_TWh!$B1409&amp;"400_"&amp;Data_TOT_TWh!$E1409,Data_RES_TWh!Y$9:Y$1496)</f>
        <v>0</v>
      </c>
      <c r="Z1409" s="13">
        <f>SUMIF(Data_IND_TWh!$A$9:$A$504,Data_TOT_TWh!$B1409&amp;"200_"&amp;Data_TOT_TWh!$E1409,Data_IND_TWh!Z$9:Z$504)+SUMIF(Data_TER_TWh!$A$9:$A$504,Data_TOT_TWh!$B1409&amp;"300_"&amp;Data_TOT_TWh!$E1409,Data_TER_TWh!Z$9:Z$504)+SUMIF(Data_RES_TWh!$A$9:$A$1496,Data_TOT_TWh!$B1409&amp;"400_"&amp;Data_TOT_TWh!$E1409,Data_RES_TWh!Z$9:Z$1496)</f>
        <v>0</v>
      </c>
      <c r="AA1409" s="46">
        <f>SUMIF(Data_IND_TWh!$A$9:$A$504,Data_TOT_TWh!$B1409&amp;"200_"&amp;Data_TOT_TWh!$E1409,Data_IND_TWh!AA$9:AA$504)+SUMIF(Data_TER_TWh!$A$9:$A$504,Data_TOT_TWh!$B1409&amp;"300_"&amp;Data_TOT_TWh!$E1409,Data_TER_TWh!AA$9:AA$504)+SUMIF(Data_RES_TWh!$A$9:$A$1496,Data_TOT_TWh!$B1409&amp;"400_"&amp;Data_TOT_TWh!$E1409,Data_RES_TWh!AA$9:AA$1496)</f>
        <v>0</v>
      </c>
      <c r="AC1409" s="13"/>
      <c r="AE1409" s="13"/>
      <c r="AF1409" s="13">
        <f>SUMIF(Data_IND_TWh!$A$9:$A$504,Data_TOT_TWh!$B1409&amp;"200_"&amp;Data_TOT_TWh!$E1409,Data_IND_TWh!AF$9:AF$504)+SUMIF(Data_TER_TWh!$A$9:$A$504,Data_TOT_TWh!$B1409&amp;"300_"&amp;Data_TOT_TWh!$E1409,Data_TER_TWh!AF$9:AF$504)+SUMIF(Data_RES_TWh!$A$9:$A$1496,Data_TOT_TWh!$B1409&amp;"400_"&amp;Data_TOT_TWh!$E1409,Data_RES_TWh!AF$9:AF$1496)</f>
        <v>0</v>
      </c>
      <c r="AG1409" s="13">
        <f>SUMIF(Data_IND_TWh!$A$9:$A$504,Data_TOT_TWh!$B1409&amp;"200_"&amp;Data_TOT_TWh!$E1409,Data_IND_TWh!AG$9:AG$504)+SUMIF(Data_TER_TWh!$A$9:$A$504,Data_TOT_TWh!$B1409&amp;"300_"&amp;Data_TOT_TWh!$E1409,Data_TER_TWh!AG$9:AG$504)+SUMIF(Data_RES_TWh!$A$9:$A$1496,Data_TOT_TWh!$B1409&amp;"400_"&amp;Data_TOT_TWh!$E1409,Data_RES_TWh!AG$9:AG$1496)</f>
        <v>0</v>
      </c>
      <c r="AH1409" s="46">
        <f>SUMIF(Data_IND_TWh!$A$9:$A$504,Data_TOT_TWh!$B1409&amp;"200_"&amp;Data_TOT_TWh!$E1409,Data_IND_TWh!AH$9:AH$504)+SUMIF(Data_TER_TWh!$A$9:$A$504,Data_TOT_TWh!$B1409&amp;"300_"&amp;Data_TOT_TWh!$E1409,Data_TER_TWh!AH$9:AH$504)+SUMIF(Data_RES_TWh!$A$9:$A$1496,Data_TOT_TWh!$B1409&amp;"400_"&amp;Data_TOT_TWh!$E1409,Data_RES_TWh!AH$9:AH$1496)</f>
        <v>0</v>
      </c>
      <c r="AJ1409" s="13"/>
      <c r="AL1409" s="9"/>
      <c r="AM1409" s="87"/>
      <c r="AN1409" s="87"/>
    </row>
    <row r="1410" spans="12:40">
      <c r="L1410" s="46"/>
      <c r="M1410" s="46"/>
      <c r="O1410" s="47"/>
      <c r="P1410" s="46"/>
      <c r="Q1410" s="46"/>
      <c r="R1410" s="37"/>
      <c r="S1410" s="13"/>
      <c r="U1410" s="13"/>
      <c r="W1410" s="13"/>
      <c r="X1410" s="13">
        <f>SUMIF(Data_IND_TWh!$A$9:$A$504,Data_TOT_TWh!$B1410&amp;"200_"&amp;Data_TOT_TWh!$E1410,Data_IND_TWh!X$9:X$504)+SUMIF(Data_TER_TWh!$A$9:$A$504,Data_TOT_TWh!$B1410&amp;"300_"&amp;Data_TOT_TWh!$E1410,Data_TER_TWh!X$9:X$504)+SUMIF(Data_RES_TWh!$A$9:$A$1496,Data_TOT_TWh!$B1410&amp;"400_"&amp;Data_TOT_TWh!$E1410,Data_RES_TWh!X$9:X$1496)</f>
        <v>0</v>
      </c>
      <c r="Y1410" s="13">
        <f>SUMIF(Data_IND_TWh!$A$9:$A$504,Data_TOT_TWh!$B1410&amp;"200_"&amp;Data_TOT_TWh!$E1410,Data_IND_TWh!Y$9:Y$504)+SUMIF(Data_TER_TWh!$A$9:$A$504,Data_TOT_TWh!$B1410&amp;"300_"&amp;Data_TOT_TWh!$E1410,Data_TER_TWh!Y$9:Y$504)+SUMIF(Data_RES_TWh!$A$9:$A$1496,Data_TOT_TWh!$B1410&amp;"400_"&amp;Data_TOT_TWh!$E1410,Data_RES_TWh!Y$9:Y$1496)</f>
        <v>0</v>
      </c>
      <c r="Z1410" s="13">
        <f>SUMIF(Data_IND_TWh!$A$9:$A$504,Data_TOT_TWh!$B1410&amp;"200_"&amp;Data_TOT_TWh!$E1410,Data_IND_TWh!Z$9:Z$504)+SUMIF(Data_TER_TWh!$A$9:$A$504,Data_TOT_TWh!$B1410&amp;"300_"&amp;Data_TOT_TWh!$E1410,Data_TER_TWh!Z$9:Z$504)+SUMIF(Data_RES_TWh!$A$9:$A$1496,Data_TOT_TWh!$B1410&amp;"400_"&amp;Data_TOT_TWh!$E1410,Data_RES_TWh!Z$9:Z$1496)</f>
        <v>0</v>
      </c>
      <c r="AA1410" s="46">
        <f>SUMIF(Data_IND_TWh!$A$9:$A$504,Data_TOT_TWh!$B1410&amp;"200_"&amp;Data_TOT_TWh!$E1410,Data_IND_TWh!AA$9:AA$504)+SUMIF(Data_TER_TWh!$A$9:$A$504,Data_TOT_TWh!$B1410&amp;"300_"&amp;Data_TOT_TWh!$E1410,Data_TER_TWh!AA$9:AA$504)+SUMIF(Data_RES_TWh!$A$9:$A$1496,Data_TOT_TWh!$B1410&amp;"400_"&amp;Data_TOT_TWh!$E1410,Data_RES_TWh!AA$9:AA$1496)</f>
        <v>0</v>
      </c>
      <c r="AC1410" s="13"/>
      <c r="AE1410" s="13"/>
      <c r="AF1410" s="13">
        <f>SUMIF(Data_IND_TWh!$A$9:$A$504,Data_TOT_TWh!$B1410&amp;"200_"&amp;Data_TOT_TWh!$E1410,Data_IND_TWh!AF$9:AF$504)+SUMIF(Data_TER_TWh!$A$9:$A$504,Data_TOT_TWh!$B1410&amp;"300_"&amp;Data_TOT_TWh!$E1410,Data_TER_TWh!AF$9:AF$504)+SUMIF(Data_RES_TWh!$A$9:$A$1496,Data_TOT_TWh!$B1410&amp;"400_"&amp;Data_TOT_TWh!$E1410,Data_RES_TWh!AF$9:AF$1496)</f>
        <v>0</v>
      </c>
      <c r="AG1410" s="13">
        <f>SUMIF(Data_IND_TWh!$A$9:$A$504,Data_TOT_TWh!$B1410&amp;"200_"&amp;Data_TOT_TWh!$E1410,Data_IND_TWh!AG$9:AG$504)+SUMIF(Data_TER_TWh!$A$9:$A$504,Data_TOT_TWh!$B1410&amp;"300_"&amp;Data_TOT_TWh!$E1410,Data_TER_TWh!AG$9:AG$504)+SUMIF(Data_RES_TWh!$A$9:$A$1496,Data_TOT_TWh!$B1410&amp;"400_"&amp;Data_TOT_TWh!$E1410,Data_RES_TWh!AG$9:AG$1496)</f>
        <v>0</v>
      </c>
      <c r="AH1410" s="46">
        <f>SUMIF(Data_IND_TWh!$A$9:$A$504,Data_TOT_TWh!$B1410&amp;"200_"&amp;Data_TOT_TWh!$E1410,Data_IND_TWh!AH$9:AH$504)+SUMIF(Data_TER_TWh!$A$9:$A$504,Data_TOT_TWh!$B1410&amp;"300_"&amp;Data_TOT_TWh!$E1410,Data_TER_TWh!AH$9:AH$504)+SUMIF(Data_RES_TWh!$A$9:$A$1496,Data_TOT_TWh!$B1410&amp;"400_"&amp;Data_TOT_TWh!$E1410,Data_RES_TWh!AH$9:AH$1496)</f>
        <v>0</v>
      </c>
      <c r="AJ1410" s="13"/>
      <c r="AL1410" s="9"/>
      <c r="AM1410" s="87"/>
      <c r="AN1410" s="87"/>
    </row>
    <row r="1411" spans="12:40">
      <c r="L1411" s="46"/>
      <c r="M1411" s="46"/>
      <c r="O1411" s="47"/>
      <c r="P1411" s="46"/>
      <c r="Q1411" s="46"/>
      <c r="R1411" s="37"/>
      <c r="S1411" s="13"/>
      <c r="U1411" s="13"/>
      <c r="W1411" s="13"/>
      <c r="X1411" s="13">
        <f>SUMIF(Data_IND_TWh!$A$9:$A$504,Data_TOT_TWh!$B1411&amp;"200_"&amp;Data_TOT_TWh!$E1411,Data_IND_TWh!X$9:X$504)+SUMIF(Data_TER_TWh!$A$9:$A$504,Data_TOT_TWh!$B1411&amp;"300_"&amp;Data_TOT_TWh!$E1411,Data_TER_TWh!X$9:X$504)+SUMIF(Data_RES_TWh!$A$9:$A$1496,Data_TOT_TWh!$B1411&amp;"400_"&amp;Data_TOT_TWh!$E1411,Data_RES_TWh!X$9:X$1496)</f>
        <v>0</v>
      </c>
      <c r="Y1411" s="13">
        <f>SUMIF(Data_IND_TWh!$A$9:$A$504,Data_TOT_TWh!$B1411&amp;"200_"&amp;Data_TOT_TWh!$E1411,Data_IND_TWh!Y$9:Y$504)+SUMIF(Data_TER_TWh!$A$9:$A$504,Data_TOT_TWh!$B1411&amp;"300_"&amp;Data_TOT_TWh!$E1411,Data_TER_TWh!Y$9:Y$504)+SUMIF(Data_RES_TWh!$A$9:$A$1496,Data_TOT_TWh!$B1411&amp;"400_"&amp;Data_TOT_TWh!$E1411,Data_RES_TWh!Y$9:Y$1496)</f>
        <v>0</v>
      </c>
      <c r="Z1411" s="13">
        <f>SUMIF(Data_IND_TWh!$A$9:$A$504,Data_TOT_TWh!$B1411&amp;"200_"&amp;Data_TOT_TWh!$E1411,Data_IND_TWh!Z$9:Z$504)+SUMIF(Data_TER_TWh!$A$9:$A$504,Data_TOT_TWh!$B1411&amp;"300_"&amp;Data_TOT_TWh!$E1411,Data_TER_TWh!Z$9:Z$504)+SUMIF(Data_RES_TWh!$A$9:$A$1496,Data_TOT_TWh!$B1411&amp;"400_"&amp;Data_TOT_TWh!$E1411,Data_RES_TWh!Z$9:Z$1496)</f>
        <v>0</v>
      </c>
      <c r="AA1411" s="46">
        <f>SUMIF(Data_IND_TWh!$A$9:$A$504,Data_TOT_TWh!$B1411&amp;"200_"&amp;Data_TOT_TWh!$E1411,Data_IND_TWh!AA$9:AA$504)+SUMIF(Data_TER_TWh!$A$9:$A$504,Data_TOT_TWh!$B1411&amp;"300_"&amp;Data_TOT_TWh!$E1411,Data_TER_TWh!AA$9:AA$504)+SUMIF(Data_RES_TWh!$A$9:$A$1496,Data_TOT_TWh!$B1411&amp;"400_"&amp;Data_TOT_TWh!$E1411,Data_RES_TWh!AA$9:AA$1496)</f>
        <v>0</v>
      </c>
      <c r="AC1411" s="13"/>
      <c r="AE1411" s="13"/>
      <c r="AF1411" s="13">
        <f>SUMIF(Data_IND_TWh!$A$9:$A$504,Data_TOT_TWh!$B1411&amp;"200_"&amp;Data_TOT_TWh!$E1411,Data_IND_TWh!AF$9:AF$504)+SUMIF(Data_TER_TWh!$A$9:$A$504,Data_TOT_TWh!$B1411&amp;"300_"&amp;Data_TOT_TWh!$E1411,Data_TER_TWh!AF$9:AF$504)+SUMIF(Data_RES_TWh!$A$9:$A$1496,Data_TOT_TWh!$B1411&amp;"400_"&amp;Data_TOT_TWh!$E1411,Data_RES_TWh!AF$9:AF$1496)</f>
        <v>0</v>
      </c>
      <c r="AG1411" s="13">
        <f>SUMIF(Data_IND_TWh!$A$9:$A$504,Data_TOT_TWh!$B1411&amp;"200_"&amp;Data_TOT_TWh!$E1411,Data_IND_TWh!AG$9:AG$504)+SUMIF(Data_TER_TWh!$A$9:$A$504,Data_TOT_TWh!$B1411&amp;"300_"&amp;Data_TOT_TWh!$E1411,Data_TER_TWh!AG$9:AG$504)+SUMIF(Data_RES_TWh!$A$9:$A$1496,Data_TOT_TWh!$B1411&amp;"400_"&amp;Data_TOT_TWh!$E1411,Data_RES_TWh!AG$9:AG$1496)</f>
        <v>0</v>
      </c>
      <c r="AH1411" s="46">
        <f>SUMIF(Data_IND_TWh!$A$9:$A$504,Data_TOT_TWh!$B1411&amp;"200_"&amp;Data_TOT_TWh!$E1411,Data_IND_TWh!AH$9:AH$504)+SUMIF(Data_TER_TWh!$A$9:$A$504,Data_TOT_TWh!$B1411&amp;"300_"&amp;Data_TOT_TWh!$E1411,Data_TER_TWh!AH$9:AH$504)+SUMIF(Data_RES_TWh!$A$9:$A$1496,Data_TOT_TWh!$B1411&amp;"400_"&amp;Data_TOT_TWh!$E1411,Data_RES_TWh!AH$9:AH$1496)</f>
        <v>0</v>
      </c>
      <c r="AJ1411" s="13"/>
      <c r="AL1411" s="9"/>
      <c r="AM1411" s="87"/>
      <c r="AN1411" s="87"/>
    </row>
    <row r="1412" spans="12:40">
      <c r="L1412" s="46"/>
      <c r="M1412" s="46"/>
      <c r="O1412" s="47"/>
      <c r="P1412" s="46"/>
      <c r="Q1412" s="46"/>
      <c r="R1412" s="37"/>
      <c r="S1412" s="13"/>
      <c r="U1412" s="13"/>
      <c r="W1412" s="13"/>
      <c r="X1412" s="13">
        <f>SUMIF(Data_IND_TWh!$A$9:$A$504,Data_TOT_TWh!$B1412&amp;"200_"&amp;Data_TOT_TWh!$E1412,Data_IND_TWh!X$9:X$504)+SUMIF(Data_TER_TWh!$A$9:$A$504,Data_TOT_TWh!$B1412&amp;"300_"&amp;Data_TOT_TWh!$E1412,Data_TER_TWh!X$9:X$504)+SUMIF(Data_RES_TWh!$A$9:$A$1496,Data_TOT_TWh!$B1412&amp;"400_"&amp;Data_TOT_TWh!$E1412,Data_RES_TWh!X$9:X$1496)</f>
        <v>0</v>
      </c>
      <c r="Y1412" s="13">
        <f>SUMIF(Data_IND_TWh!$A$9:$A$504,Data_TOT_TWh!$B1412&amp;"200_"&amp;Data_TOT_TWh!$E1412,Data_IND_TWh!Y$9:Y$504)+SUMIF(Data_TER_TWh!$A$9:$A$504,Data_TOT_TWh!$B1412&amp;"300_"&amp;Data_TOT_TWh!$E1412,Data_TER_TWh!Y$9:Y$504)+SUMIF(Data_RES_TWh!$A$9:$A$1496,Data_TOT_TWh!$B1412&amp;"400_"&amp;Data_TOT_TWh!$E1412,Data_RES_TWh!Y$9:Y$1496)</f>
        <v>0</v>
      </c>
      <c r="Z1412" s="13">
        <f>SUMIF(Data_IND_TWh!$A$9:$A$504,Data_TOT_TWh!$B1412&amp;"200_"&amp;Data_TOT_TWh!$E1412,Data_IND_TWh!Z$9:Z$504)+SUMIF(Data_TER_TWh!$A$9:$A$504,Data_TOT_TWh!$B1412&amp;"300_"&amp;Data_TOT_TWh!$E1412,Data_TER_TWh!Z$9:Z$504)+SUMIF(Data_RES_TWh!$A$9:$A$1496,Data_TOT_TWh!$B1412&amp;"400_"&amp;Data_TOT_TWh!$E1412,Data_RES_TWh!Z$9:Z$1496)</f>
        <v>0</v>
      </c>
      <c r="AA1412" s="46">
        <f>SUMIF(Data_IND_TWh!$A$9:$A$504,Data_TOT_TWh!$B1412&amp;"200_"&amp;Data_TOT_TWh!$E1412,Data_IND_TWh!AA$9:AA$504)+SUMIF(Data_TER_TWh!$A$9:$A$504,Data_TOT_TWh!$B1412&amp;"300_"&amp;Data_TOT_TWh!$E1412,Data_TER_TWh!AA$9:AA$504)+SUMIF(Data_RES_TWh!$A$9:$A$1496,Data_TOT_TWh!$B1412&amp;"400_"&amp;Data_TOT_TWh!$E1412,Data_RES_TWh!AA$9:AA$1496)</f>
        <v>0</v>
      </c>
      <c r="AC1412" s="13"/>
      <c r="AE1412" s="13"/>
      <c r="AF1412" s="13">
        <f>SUMIF(Data_IND_TWh!$A$9:$A$504,Data_TOT_TWh!$B1412&amp;"200_"&amp;Data_TOT_TWh!$E1412,Data_IND_TWh!AF$9:AF$504)+SUMIF(Data_TER_TWh!$A$9:$A$504,Data_TOT_TWh!$B1412&amp;"300_"&amp;Data_TOT_TWh!$E1412,Data_TER_TWh!AF$9:AF$504)+SUMIF(Data_RES_TWh!$A$9:$A$1496,Data_TOT_TWh!$B1412&amp;"400_"&amp;Data_TOT_TWh!$E1412,Data_RES_TWh!AF$9:AF$1496)</f>
        <v>0</v>
      </c>
      <c r="AG1412" s="13">
        <f>SUMIF(Data_IND_TWh!$A$9:$A$504,Data_TOT_TWh!$B1412&amp;"200_"&amp;Data_TOT_TWh!$E1412,Data_IND_TWh!AG$9:AG$504)+SUMIF(Data_TER_TWh!$A$9:$A$504,Data_TOT_TWh!$B1412&amp;"300_"&amp;Data_TOT_TWh!$E1412,Data_TER_TWh!AG$9:AG$504)+SUMIF(Data_RES_TWh!$A$9:$A$1496,Data_TOT_TWh!$B1412&amp;"400_"&amp;Data_TOT_TWh!$E1412,Data_RES_TWh!AG$9:AG$1496)</f>
        <v>0</v>
      </c>
      <c r="AH1412" s="46">
        <f>SUMIF(Data_IND_TWh!$A$9:$A$504,Data_TOT_TWh!$B1412&amp;"200_"&amp;Data_TOT_TWh!$E1412,Data_IND_TWh!AH$9:AH$504)+SUMIF(Data_TER_TWh!$A$9:$A$504,Data_TOT_TWh!$B1412&amp;"300_"&amp;Data_TOT_TWh!$E1412,Data_TER_TWh!AH$9:AH$504)+SUMIF(Data_RES_TWh!$A$9:$A$1496,Data_TOT_TWh!$B1412&amp;"400_"&amp;Data_TOT_TWh!$E1412,Data_RES_TWh!AH$9:AH$1496)</f>
        <v>0</v>
      </c>
      <c r="AJ1412" s="13"/>
      <c r="AL1412" s="9"/>
      <c r="AM1412" s="87"/>
      <c r="AN1412" s="87"/>
    </row>
    <row r="1413" spans="12:40">
      <c r="L1413" s="46"/>
      <c r="M1413" s="46"/>
      <c r="O1413" s="47"/>
      <c r="P1413" s="46"/>
      <c r="Q1413" s="46"/>
      <c r="R1413" s="37"/>
      <c r="S1413" s="13"/>
      <c r="U1413" s="13"/>
      <c r="W1413" s="13"/>
      <c r="X1413" s="13">
        <f>SUMIF(Data_IND_TWh!$A$9:$A$504,Data_TOT_TWh!$B1413&amp;"200_"&amp;Data_TOT_TWh!$E1413,Data_IND_TWh!X$9:X$504)+SUMIF(Data_TER_TWh!$A$9:$A$504,Data_TOT_TWh!$B1413&amp;"300_"&amp;Data_TOT_TWh!$E1413,Data_TER_TWh!X$9:X$504)+SUMIF(Data_RES_TWh!$A$9:$A$1496,Data_TOT_TWh!$B1413&amp;"400_"&amp;Data_TOT_TWh!$E1413,Data_RES_TWh!X$9:X$1496)</f>
        <v>0</v>
      </c>
      <c r="Y1413" s="13">
        <f>SUMIF(Data_IND_TWh!$A$9:$A$504,Data_TOT_TWh!$B1413&amp;"200_"&amp;Data_TOT_TWh!$E1413,Data_IND_TWh!Y$9:Y$504)+SUMIF(Data_TER_TWh!$A$9:$A$504,Data_TOT_TWh!$B1413&amp;"300_"&amp;Data_TOT_TWh!$E1413,Data_TER_TWh!Y$9:Y$504)+SUMIF(Data_RES_TWh!$A$9:$A$1496,Data_TOT_TWh!$B1413&amp;"400_"&amp;Data_TOT_TWh!$E1413,Data_RES_TWh!Y$9:Y$1496)</f>
        <v>0</v>
      </c>
      <c r="Z1413" s="13">
        <f>SUMIF(Data_IND_TWh!$A$9:$A$504,Data_TOT_TWh!$B1413&amp;"200_"&amp;Data_TOT_TWh!$E1413,Data_IND_TWh!Z$9:Z$504)+SUMIF(Data_TER_TWh!$A$9:$A$504,Data_TOT_TWh!$B1413&amp;"300_"&amp;Data_TOT_TWh!$E1413,Data_TER_TWh!Z$9:Z$504)+SUMIF(Data_RES_TWh!$A$9:$A$1496,Data_TOT_TWh!$B1413&amp;"400_"&amp;Data_TOT_TWh!$E1413,Data_RES_TWh!Z$9:Z$1496)</f>
        <v>0</v>
      </c>
      <c r="AA1413" s="46">
        <f>SUMIF(Data_IND_TWh!$A$9:$A$504,Data_TOT_TWh!$B1413&amp;"200_"&amp;Data_TOT_TWh!$E1413,Data_IND_TWh!AA$9:AA$504)+SUMIF(Data_TER_TWh!$A$9:$A$504,Data_TOT_TWh!$B1413&amp;"300_"&amp;Data_TOT_TWh!$E1413,Data_TER_TWh!AA$9:AA$504)+SUMIF(Data_RES_TWh!$A$9:$A$1496,Data_TOT_TWh!$B1413&amp;"400_"&amp;Data_TOT_TWh!$E1413,Data_RES_TWh!AA$9:AA$1496)</f>
        <v>0</v>
      </c>
      <c r="AC1413" s="13"/>
      <c r="AE1413" s="13"/>
      <c r="AF1413" s="13">
        <f>SUMIF(Data_IND_TWh!$A$9:$A$504,Data_TOT_TWh!$B1413&amp;"200_"&amp;Data_TOT_TWh!$E1413,Data_IND_TWh!AF$9:AF$504)+SUMIF(Data_TER_TWh!$A$9:$A$504,Data_TOT_TWh!$B1413&amp;"300_"&amp;Data_TOT_TWh!$E1413,Data_TER_TWh!AF$9:AF$504)+SUMIF(Data_RES_TWh!$A$9:$A$1496,Data_TOT_TWh!$B1413&amp;"400_"&amp;Data_TOT_TWh!$E1413,Data_RES_TWh!AF$9:AF$1496)</f>
        <v>0</v>
      </c>
      <c r="AG1413" s="13">
        <f>SUMIF(Data_IND_TWh!$A$9:$A$504,Data_TOT_TWh!$B1413&amp;"200_"&amp;Data_TOT_TWh!$E1413,Data_IND_TWh!AG$9:AG$504)+SUMIF(Data_TER_TWh!$A$9:$A$504,Data_TOT_TWh!$B1413&amp;"300_"&amp;Data_TOT_TWh!$E1413,Data_TER_TWh!AG$9:AG$504)+SUMIF(Data_RES_TWh!$A$9:$A$1496,Data_TOT_TWh!$B1413&amp;"400_"&amp;Data_TOT_TWh!$E1413,Data_RES_TWh!AG$9:AG$1496)</f>
        <v>0</v>
      </c>
      <c r="AH1413" s="46">
        <f>SUMIF(Data_IND_TWh!$A$9:$A$504,Data_TOT_TWh!$B1413&amp;"200_"&amp;Data_TOT_TWh!$E1413,Data_IND_TWh!AH$9:AH$504)+SUMIF(Data_TER_TWh!$A$9:$A$504,Data_TOT_TWh!$B1413&amp;"300_"&amp;Data_TOT_TWh!$E1413,Data_TER_TWh!AH$9:AH$504)+SUMIF(Data_RES_TWh!$A$9:$A$1496,Data_TOT_TWh!$B1413&amp;"400_"&amp;Data_TOT_TWh!$E1413,Data_RES_TWh!AH$9:AH$1496)</f>
        <v>0</v>
      </c>
      <c r="AJ1413" s="13"/>
      <c r="AL1413" s="9"/>
      <c r="AM1413" s="87"/>
      <c r="AN1413" s="87"/>
    </row>
    <row r="1414" spans="12:40">
      <c r="L1414" s="46"/>
      <c r="M1414" s="46"/>
      <c r="O1414" s="47"/>
      <c r="P1414" s="46"/>
      <c r="Q1414" s="46"/>
      <c r="R1414" s="37"/>
      <c r="S1414" s="13"/>
      <c r="U1414" s="13"/>
      <c r="W1414" s="13"/>
      <c r="X1414" s="13">
        <f>SUMIF(Data_IND_TWh!$A$9:$A$504,Data_TOT_TWh!$B1414&amp;"200_"&amp;Data_TOT_TWh!$E1414,Data_IND_TWh!X$9:X$504)+SUMIF(Data_TER_TWh!$A$9:$A$504,Data_TOT_TWh!$B1414&amp;"300_"&amp;Data_TOT_TWh!$E1414,Data_TER_TWh!X$9:X$504)+SUMIF(Data_RES_TWh!$A$9:$A$1496,Data_TOT_TWh!$B1414&amp;"400_"&amp;Data_TOT_TWh!$E1414,Data_RES_TWh!X$9:X$1496)</f>
        <v>0</v>
      </c>
      <c r="Y1414" s="13">
        <f>SUMIF(Data_IND_TWh!$A$9:$A$504,Data_TOT_TWh!$B1414&amp;"200_"&amp;Data_TOT_TWh!$E1414,Data_IND_TWh!Y$9:Y$504)+SUMIF(Data_TER_TWh!$A$9:$A$504,Data_TOT_TWh!$B1414&amp;"300_"&amp;Data_TOT_TWh!$E1414,Data_TER_TWh!Y$9:Y$504)+SUMIF(Data_RES_TWh!$A$9:$A$1496,Data_TOT_TWh!$B1414&amp;"400_"&amp;Data_TOT_TWh!$E1414,Data_RES_TWh!Y$9:Y$1496)</f>
        <v>0</v>
      </c>
      <c r="Z1414" s="13">
        <f>SUMIF(Data_IND_TWh!$A$9:$A$504,Data_TOT_TWh!$B1414&amp;"200_"&amp;Data_TOT_TWh!$E1414,Data_IND_TWh!Z$9:Z$504)+SUMIF(Data_TER_TWh!$A$9:$A$504,Data_TOT_TWh!$B1414&amp;"300_"&amp;Data_TOT_TWh!$E1414,Data_TER_TWh!Z$9:Z$504)+SUMIF(Data_RES_TWh!$A$9:$A$1496,Data_TOT_TWh!$B1414&amp;"400_"&amp;Data_TOT_TWh!$E1414,Data_RES_TWh!Z$9:Z$1496)</f>
        <v>0</v>
      </c>
      <c r="AA1414" s="46">
        <f>SUMIF(Data_IND_TWh!$A$9:$A$504,Data_TOT_TWh!$B1414&amp;"200_"&amp;Data_TOT_TWh!$E1414,Data_IND_TWh!AA$9:AA$504)+SUMIF(Data_TER_TWh!$A$9:$A$504,Data_TOT_TWh!$B1414&amp;"300_"&amp;Data_TOT_TWh!$E1414,Data_TER_TWh!AA$9:AA$504)+SUMIF(Data_RES_TWh!$A$9:$A$1496,Data_TOT_TWh!$B1414&amp;"400_"&amp;Data_TOT_TWh!$E1414,Data_RES_TWh!AA$9:AA$1496)</f>
        <v>0</v>
      </c>
      <c r="AC1414" s="13"/>
      <c r="AE1414" s="13"/>
      <c r="AF1414" s="13">
        <f>SUMIF(Data_IND_TWh!$A$9:$A$504,Data_TOT_TWh!$B1414&amp;"200_"&amp;Data_TOT_TWh!$E1414,Data_IND_TWh!AF$9:AF$504)+SUMIF(Data_TER_TWh!$A$9:$A$504,Data_TOT_TWh!$B1414&amp;"300_"&amp;Data_TOT_TWh!$E1414,Data_TER_TWh!AF$9:AF$504)+SUMIF(Data_RES_TWh!$A$9:$A$1496,Data_TOT_TWh!$B1414&amp;"400_"&amp;Data_TOT_TWh!$E1414,Data_RES_TWh!AF$9:AF$1496)</f>
        <v>0</v>
      </c>
      <c r="AG1414" s="13">
        <f>SUMIF(Data_IND_TWh!$A$9:$A$504,Data_TOT_TWh!$B1414&amp;"200_"&amp;Data_TOT_TWh!$E1414,Data_IND_TWh!AG$9:AG$504)+SUMIF(Data_TER_TWh!$A$9:$A$504,Data_TOT_TWh!$B1414&amp;"300_"&amp;Data_TOT_TWh!$E1414,Data_TER_TWh!AG$9:AG$504)+SUMIF(Data_RES_TWh!$A$9:$A$1496,Data_TOT_TWh!$B1414&amp;"400_"&amp;Data_TOT_TWh!$E1414,Data_RES_TWh!AG$9:AG$1496)</f>
        <v>0</v>
      </c>
      <c r="AH1414" s="46">
        <f>SUMIF(Data_IND_TWh!$A$9:$A$504,Data_TOT_TWh!$B1414&amp;"200_"&amp;Data_TOT_TWh!$E1414,Data_IND_TWh!AH$9:AH$504)+SUMIF(Data_TER_TWh!$A$9:$A$504,Data_TOT_TWh!$B1414&amp;"300_"&amp;Data_TOT_TWh!$E1414,Data_TER_TWh!AH$9:AH$504)+SUMIF(Data_RES_TWh!$A$9:$A$1496,Data_TOT_TWh!$B1414&amp;"400_"&amp;Data_TOT_TWh!$E1414,Data_RES_TWh!AH$9:AH$1496)</f>
        <v>0</v>
      </c>
      <c r="AJ1414" s="13"/>
      <c r="AL1414" s="9"/>
      <c r="AM1414" s="87"/>
      <c r="AN1414" s="87"/>
    </row>
    <row r="1415" spans="12:40">
      <c r="L1415" s="46"/>
      <c r="M1415" s="46"/>
      <c r="O1415" s="47"/>
      <c r="P1415" s="46"/>
      <c r="Q1415" s="46"/>
      <c r="R1415" s="37"/>
      <c r="S1415" s="13"/>
      <c r="U1415" s="13"/>
      <c r="W1415" s="13"/>
      <c r="X1415" s="13">
        <f>SUMIF(Data_IND_TWh!$A$9:$A$504,Data_TOT_TWh!$B1415&amp;"200_"&amp;Data_TOT_TWh!$E1415,Data_IND_TWh!X$9:X$504)+SUMIF(Data_TER_TWh!$A$9:$A$504,Data_TOT_TWh!$B1415&amp;"300_"&amp;Data_TOT_TWh!$E1415,Data_TER_TWh!X$9:X$504)+SUMIF(Data_RES_TWh!$A$9:$A$1496,Data_TOT_TWh!$B1415&amp;"400_"&amp;Data_TOT_TWh!$E1415,Data_RES_TWh!X$9:X$1496)</f>
        <v>0</v>
      </c>
      <c r="Y1415" s="13">
        <f>SUMIF(Data_IND_TWh!$A$9:$A$504,Data_TOT_TWh!$B1415&amp;"200_"&amp;Data_TOT_TWh!$E1415,Data_IND_TWh!Y$9:Y$504)+SUMIF(Data_TER_TWh!$A$9:$A$504,Data_TOT_TWh!$B1415&amp;"300_"&amp;Data_TOT_TWh!$E1415,Data_TER_TWh!Y$9:Y$504)+SUMIF(Data_RES_TWh!$A$9:$A$1496,Data_TOT_TWh!$B1415&amp;"400_"&amp;Data_TOT_TWh!$E1415,Data_RES_TWh!Y$9:Y$1496)</f>
        <v>0</v>
      </c>
      <c r="Z1415" s="13">
        <f>SUMIF(Data_IND_TWh!$A$9:$A$504,Data_TOT_TWh!$B1415&amp;"200_"&amp;Data_TOT_TWh!$E1415,Data_IND_TWh!Z$9:Z$504)+SUMIF(Data_TER_TWh!$A$9:$A$504,Data_TOT_TWh!$B1415&amp;"300_"&amp;Data_TOT_TWh!$E1415,Data_TER_TWh!Z$9:Z$504)+SUMIF(Data_RES_TWh!$A$9:$A$1496,Data_TOT_TWh!$B1415&amp;"400_"&amp;Data_TOT_TWh!$E1415,Data_RES_TWh!Z$9:Z$1496)</f>
        <v>0</v>
      </c>
      <c r="AA1415" s="46">
        <f>SUMIF(Data_IND_TWh!$A$9:$A$504,Data_TOT_TWh!$B1415&amp;"200_"&amp;Data_TOT_TWh!$E1415,Data_IND_TWh!AA$9:AA$504)+SUMIF(Data_TER_TWh!$A$9:$A$504,Data_TOT_TWh!$B1415&amp;"300_"&amp;Data_TOT_TWh!$E1415,Data_TER_TWh!AA$9:AA$504)+SUMIF(Data_RES_TWh!$A$9:$A$1496,Data_TOT_TWh!$B1415&amp;"400_"&amp;Data_TOT_TWh!$E1415,Data_RES_TWh!AA$9:AA$1496)</f>
        <v>0</v>
      </c>
      <c r="AC1415" s="13"/>
      <c r="AE1415" s="13"/>
      <c r="AF1415" s="13">
        <f>SUMIF(Data_IND_TWh!$A$9:$A$504,Data_TOT_TWh!$B1415&amp;"200_"&amp;Data_TOT_TWh!$E1415,Data_IND_TWh!AF$9:AF$504)+SUMIF(Data_TER_TWh!$A$9:$A$504,Data_TOT_TWh!$B1415&amp;"300_"&amp;Data_TOT_TWh!$E1415,Data_TER_TWh!AF$9:AF$504)+SUMIF(Data_RES_TWh!$A$9:$A$1496,Data_TOT_TWh!$B1415&amp;"400_"&amp;Data_TOT_TWh!$E1415,Data_RES_TWh!AF$9:AF$1496)</f>
        <v>0</v>
      </c>
      <c r="AG1415" s="13">
        <f>SUMIF(Data_IND_TWh!$A$9:$A$504,Data_TOT_TWh!$B1415&amp;"200_"&amp;Data_TOT_TWh!$E1415,Data_IND_TWh!AG$9:AG$504)+SUMIF(Data_TER_TWh!$A$9:$A$504,Data_TOT_TWh!$B1415&amp;"300_"&amp;Data_TOT_TWh!$E1415,Data_TER_TWh!AG$9:AG$504)+SUMIF(Data_RES_TWh!$A$9:$A$1496,Data_TOT_TWh!$B1415&amp;"400_"&amp;Data_TOT_TWh!$E1415,Data_RES_TWh!AG$9:AG$1496)</f>
        <v>0</v>
      </c>
      <c r="AH1415" s="46">
        <f>SUMIF(Data_IND_TWh!$A$9:$A$504,Data_TOT_TWh!$B1415&amp;"200_"&amp;Data_TOT_TWh!$E1415,Data_IND_TWh!AH$9:AH$504)+SUMIF(Data_TER_TWh!$A$9:$A$504,Data_TOT_TWh!$B1415&amp;"300_"&amp;Data_TOT_TWh!$E1415,Data_TER_TWh!AH$9:AH$504)+SUMIF(Data_RES_TWh!$A$9:$A$1496,Data_TOT_TWh!$B1415&amp;"400_"&amp;Data_TOT_TWh!$E1415,Data_RES_TWh!AH$9:AH$1496)</f>
        <v>0</v>
      </c>
      <c r="AJ1415" s="13"/>
      <c r="AL1415" s="9"/>
      <c r="AM1415" s="87"/>
      <c r="AN1415" s="87"/>
    </row>
    <row r="1416" spans="12:40">
      <c r="L1416" s="46"/>
      <c r="M1416" s="46"/>
      <c r="O1416" s="47"/>
      <c r="P1416" s="46"/>
      <c r="Q1416" s="46"/>
      <c r="R1416" s="37"/>
      <c r="S1416" s="13"/>
      <c r="U1416" s="13"/>
      <c r="W1416" s="13"/>
      <c r="X1416" s="13">
        <f>SUMIF(Data_IND_TWh!$A$9:$A$504,Data_TOT_TWh!$B1416&amp;"200_"&amp;Data_TOT_TWh!$E1416,Data_IND_TWh!X$9:X$504)+SUMIF(Data_TER_TWh!$A$9:$A$504,Data_TOT_TWh!$B1416&amp;"300_"&amp;Data_TOT_TWh!$E1416,Data_TER_TWh!X$9:X$504)+SUMIF(Data_RES_TWh!$A$9:$A$1496,Data_TOT_TWh!$B1416&amp;"400_"&amp;Data_TOT_TWh!$E1416,Data_RES_TWh!X$9:X$1496)</f>
        <v>0</v>
      </c>
      <c r="Y1416" s="13">
        <f>SUMIF(Data_IND_TWh!$A$9:$A$504,Data_TOT_TWh!$B1416&amp;"200_"&amp;Data_TOT_TWh!$E1416,Data_IND_TWh!Y$9:Y$504)+SUMIF(Data_TER_TWh!$A$9:$A$504,Data_TOT_TWh!$B1416&amp;"300_"&amp;Data_TOT_TWh!$E1416,Data_TER_TWh!Y$9:Y$504)+SUMIF(Data_RES_TWh!$A$9:$A$1496,Data_TOT_TWh!$B1416&amp;"400_"&amp;Data_TOT_TWh!$E1416,Data_RES_TWh!Y$9:Y$1496)</f>
        <v>0</v>
      </c>
      <c r="Z1416" s="13">
        <f>SUMIF(Data_IND_TWh!$A$9:$A$504,Data_TOT_TWh!$B1416&amp;"200_"&amp;Data_TOT_TWh!$E1416,Data_IND_TWh!Z$9:Z$504)+SUMIF(Data_TER_TWh!$A$9:$A$504,Data_TOT_TWh!$B1416&amp;"300_"&amp;Data_TOT_TWh!$E1416,Data_TER_TWh!Z$9:Z$504)+SUMIF(Data_RES_TWh!$A$9:$A$1496,Data_TOT_TWh!$B1416&amp;"400_"&amp;Data_TOT_TWh!$E1416,Data_RES_TWh!Z$9:Z$1496)</f>
        <v>0</v>
      </c>
      <c r="AA1416" s="46">
        <f>SUMIF(Data_IND_TWh!$A$9:$A$504,Data_TOT_TWh!$B1416&amp;"200_"&amp;Data_TOT_TWh!$E1416,Data_IND_TWh!AA$9:AA$504)+SUMIF(Data_TER_TWh!$A$9:$A$504,Data_TOT_TWh!$B1416&amp;"300_"&amp;Data_TOT_TWh!$E1416,Data_TER_TWh!AA$9:AA$504)+SUMIF(Data_RES_TWh!$A$9:$A$1496,Data_TOT_TWh!$B1416&amp;"400_"&amp;Data_TOT_TWh!$E1416,Data_RES_TWh!AA$9:AA$1496)</f>
        <v>0</v>
      </c>
      <c r="AC1416" s="13"/>
      <c r="AE1416" s="13"/>
      <c r="AF1416" s="13">
        <f>SUMIF(Data_IND_TWh!$A$9:$A$504,Data_TOT_TWh!$B1416&amp;"200_"&amp;Data_TOT_TWh!$E1416,Data_IND_TWh!AF$9:AF$504)+SUMIF(Data_TER_TWh!$A$9:$A$504,Data_TOT_TWh!$B1416&amp;"300_"&amp;Data_TOT_TWh!$E1416,Data_TER_TWh!AF$9:AF$504)+SUMIF(Data_RES_TWh!$A$9:$A$1496,Data_TOT_TWh!$B1416&amp;"400_"&amp;Data_TOT_TWh!$E1416,Data_RES_TWh!AF$9:AF$1496)</f>
        <v>0</v>
      </c>
      <c r="AG1416" s="13">
        <f>SUMIF(Data_IND_TWh!$A$9:$A$504,Data_TOT_TWh!$B1416&amp;"200_"&amp;Data_TOT_TWh!$E1416,Data_IND_TWh!AG$9:AG$504)+SUMIF(Data_TER_TWh!$A$9:$A$504,Data_TOT_TWh!$B1416&amp;"300_"&amp;Data_TOT_TWh!$E1416,Data_TER_TWh!AG$9:AG$504)+SUMIF(Data_RES_TWh!$A$9:$A$1496,Data_TOT_TWh!$B1416&amp;"400_"&amp;Data_TOT_TWh!$E1416,Data_RES_TWh!AG$9:AG$1496)</f>
        <v>0</v>
      </c>
      <c r="AH1416" s="46">
        <f>SUMIF(Data_IND_TWh!$A$9:$A$504,Data_TOT_TWh!$B1416&amp;"200_"&amp;Data_TOT_TWh!$E1416,Data_IND_TWh!AH$9:AH$504)+SUMIF(Data_TER_TWh!$A$9:$A$504,Data_TOT_TWh!$B1416&amp;"300_"&amp;Data_TOT_TWh!$E1416,Data_TER_TWh!AH$9:AH$504)+SUMIF(Data_RES_TWh!$A$9:$A$1496,Data_TOT_TWh!$B1416&amp;"400_"&amp;Data_TOT_TWh!$E1416,Data_RES_TWh!AH$9:AH$1496)</f>
        <v>0</v>
      </c>
      <c r="AJ1416" s="13"/>
      <c r="AL1416" s="9"/>
      <c r="AM1416" s="87"/>
      <c r="AN1416" s="87"/>
    </row>
    <row r="1417" spans="12:40">
      <c r="L1417" s="46"/>
      <c r="M1417" s="46"/>
      <c r="O1417" s="47"/>
      <c r="P1417" s="46"/>
      <c r="Q1417" s="46"/>
      <c r="R1417" s="37"/>
      <c r="S1417" s="13"/>
      <c r="U1417" s="13"/>
      <c r="W1417" s="13"/>
      <c r="X1417" s="13">
        <f>SUMIF(Data_IND_TWh!$A$9:$A$504,Data_TOT_TWh!$B1417&amp;"200_"&amp;Data_TOT_TWh!$E1417,Data_IND_TWh!X$9:X$504)+SUMIF(Data_TER_TWh!$A$9:$A$504,Data_TOT_TWh!$B1417&amp;"300_"&amp;Data_TOT_TWh!$E1417,Data_TER_TWh!X$9:X$504)+SUMIF(Data_RES_TWh!$A$9:$A$1496,Data_TOT_TWh!$B1417&amp;"400_"&amp;Data_TOT_TWh!$E1417,Data_RES_TWh!X$9:X$1496)</f>
        <v>0</v>
      </c>
      <c r="Y1417" s="13">
        <f>SUMIF(Data_IND_TWh!$A$9:$A$504,Data_TOT_TWh!$B1417&amp;"200_"&amp;Data_TOT_TWh!$E1417,Data_IND_TWh!Y$9:Y$504)+SUMIF(Data_TER_TWh!$A$9:$A$504,Data_TOT_TWh!$B1417&amp;"300_"&amp;Data_TOT_TWh!$E1417,Data_TER_TWh!Y$9:Y$504)+SUMIF(Data_RES_TWh!$A$9:$A$1496,Data_TOT_TWh!$B1417&amp;"400_"&amp;Data_TOT_TWh!$E1417,Data_RES_TWh!Y$9:Y$1496)</f>
        <v>0</v>
      </c>
      <c r="Z1417" s="13">
        <f>SUMIF(Data_IND_TWh!$A$9:$A$504,Data_TOT_TWh!$B1417&amp;"200_"&amp;Data_TOT_TWh!$E1417,Data_IND_TWh!Z$9:Z$504)+SUMIF(Data_TER_TWh!$A$9:$A$504,Data_TOT_TWh!$B1417&amp;"300_"&amp;Data_TOT_TWh!$E1417,Data_TER_TWh!Z$9:Z$504)+SUMIF(Data_RES_TWh!$A$9:$A$1496,Data_TOT_TWh!$B1417&amp;"400_"&amp;Data_TOT_TWh!$E1417,Data_RES_TWh!Z$9:Z$1496)</f>
        <v>0</v>
      </c>
      <c r="AA1417" s="46">
        <f>SUMIF(Data_IND_TWh!$A$9:$A$504,Data_TOT_TWh!$B1417&amp;"200_"&amp;Data_TOT_TWh!$E1417,Data_IND_TWh!AA$9:AA$504)+SUMIF(Data_TER_TWh!$A$9:$A$504,Data_TOT_TWh!$B1417&amp;"300_"&amp;Data_TOT_TWh!$E1417,Data_TER_TWh!AA$9:AA$504)+SUMIF(Data_RES_TWh!$A$9:$A$1496,Data_TOT_TWh!$B1417&amp;"400_"&amp;Data_TOT_TWh!$E1417,Data_RES_TWh!AA$9:AA$1496)</f>
        <v>0</v>
      </c>
      <c r="AC1417" s="13"/>
      <c r="AE1417" s="13"/>
      <c r="AF1417" s="13">
        <f>SUMIF(Data_IND_TWh!$A$9:$A$504,Data_TOT_TWh!$B1417&amp;"200_"&amp;Data_TOT_TWh!$E1417,Data_IND_TWh!AF$9:AF$504)+SUMIF(Data_TER_TWh!$A$9:$A$504,Data_TOT_TWh!$B1417&amp;"300_"&amp;Data_TOT_TWh!$E1417,Data_TER_TWh!AF$9:AF$504)+SUMIF(Data_RES_TWh!$A$9:$A$1496,Data_TOT_TWh!$B1417&amp;"400_"&amp;Data_TOT_TWh!$E1417,Data_RES_TWh!AF$9:AF$1496)</f>
        <v>0</v>
      </c>
      <c r="AG1417" s="13">
        <f>SUMIF(Data_IND_TWh!$A$9:$A$504,Data_TOT_TWh!$B1417&amp;"200_"&amp;Data_TOT_TWh!$E1417,Data_IND_TWh!AG$9:AG$504)+SUMIF(Data_TER_TWh!$A$9:$A$504,Data_TOT_TWh!$B1417&amp;"300_"&amp;Data_TOT_TWh!$E1417,Data_TER_TWh!AG$9:AG$504)+SUMIF(Data_RES_TWh!$A$9:$A$1496,Data_TOT_TWh!$B1417&amp;"400_"&amp;Data_TOT_TWh!$E1417,Data_RES_TWh!AG$9:AG$1496)</f>
        <v>0</v>
      </c>
      <c r="AH1417" s="46">
        <f>SUMIF(Data_IND_TWh!$A$9:$A$504,Data_TOT_TWh!$B1417&amp;"200_"&amp;Data_TOT_TWh!$E1417,Data_IND_TWh!AH$9:AH$504)+SUMIF(Data_TER_TWh!$A$9:$A$504,Data_TOT_TWh!$B1417&amp;"300_"&amp;Data_TOT_TWh!$E1417,Data_TER_TWh!AH$9:AH$504)+SUMIF(Data_RES_TWh!$A$9:$A$1496,Data_TOT_TWh!$B1417&amp;"400_"&amp;Data_TOT_TWh!$E1417,Data_RES_TWh!AH$9:AH$1496)</f>
        <v>0</v>
      </c>
      <c r="AJ1417" s="13"/>
      <c r="AL1417" s="9"/>
      <c r="AM1417" s="87"/>
      <c r="AN1417" s="87"/>
    </row>
    <row r="1418" spans="12:40">
      <c r="L1418" s="46"/>
      <c r="M1418" s="46"/>
      <c r="O1418" s="47"/>
      <c r="P1418" s="46"/>
      <c r="Q1418" s="46"/>
      <c r="R1418" s="37"/>
      <c r="S1418" s="13"/>
      <c r="U1418" s="13"/>
      <c r="W1418" s="13"/>
      <c r="X1418" s="13">
        <f>SUMIF(Data_IND_TWh!$A$9:$A$504,Data_TOT_TWh!$B1418&amp;"200_"&amp;Data_TOT_TWh!$E1418,Data_IND_TWh!X$9:X$504)+SUMIF(Data_TER_TWh!$A$9:$A$504,Data_TOT_TWh!$B1418&amp;"300_"&amp;Data_TOT_TWh!$E1418,Data_TER_TWh!X$9:X$504)+SUMIF(Data_RES_TWh!$A$9:$A$1496,Data_TOT_TWh!$B1418&amp;"400_"&amp;Data_TOT_TWh!$E1418,Data_RES_TWh!X$9:X$1496)</f>
        <v>0</v>
      </c>
      <c r="Y1418" s="13">
        <f>SUMIF(Data_IND_TWh!$A$9:$A$504,Data_TOT_TWh!$B1418&amp;"200_"&amp;Data_TOT_TWh!$E1418,Data_IND_TWh!Y$9:Y$504)+SUMIF(Data_TER_TWh!$A$9:$A$504,Data_TOT_TWh!$B1418&amp;"300_"&amp;Data_TOT_TWh!$E1418,Data_TER_TWh!Y$9:Y$504)+SUMIF(Data_RES_TWh!$A$9:$A$1496,Data_TOT_TWh!$B1418&amp;"400_"&amp;Data_TOT_TWh!$E1418,Data_RES_TWh!Y$9:Y$1496)</f>
        <v>0</v>
      </c>
      <c r="Z1418" s="13">
        <f>SUMIF(Data_IND_TWh!$A$9:$A$504,Data_TOT_TWh!$B1418&amp;"200_"&amp;Data_TOT_TWh!$E1418,Data_IND_TWh!Z$9:Z$504)+SUMIF(Data_TER_TWh!$A$9:$A$504,Data_TOT_TWh!$B1418&amp;"300_"&amp;Data_TOT_TWh!$E1418,Data_TER_TWh!Z$9:Z$504)+SUMIF(Data_RES_TWh!$A$9:$A$1496,Data_TOT_TWh!$B1418&amp;"400_"&amp;Data_TOT_TWh!$E1418,Data_RES_TWh!Z$9:Z$1496)</f>
        <v>0</v>
      </c>
      <c r="AA1418" s="46">
        <f>SUMIF(Data_IND_TWh!$A$9:$A$504,Data_TOT_TWh!$B1418&amp;"200_"&amp;Data_TOT_TWh!$E1418,Data_IND_TWh!AA$9:AA$504)+SUMIF(Data_TER_TWh!$A$9:$A$504,Data_TOT_TWh!$B1418&amp;"300_"&amp;Data_TOT_TWh!$E1418,Data_TER_TWh!AA$9:AA$504)+SUMIF(Data_RES_TWh!$A$9:$A$1496,Data_TOT_TWh!$B1418&amp;"400_"&amp;Data_TOT_TWh!$E1418,Data_RES_TWh!AA$9:AA$1496)</f>
        <v>0</v>
      </c>
      <c r="AC1418" s="13"/>
      <c r="AE1418" s="13"/>
      <c r="AF1418" s="13">
        <f>SUMIF(Data_IND_TWh!$A$9:$A$504,Data_TOT_TWh!$B1418&amp;"200_"&amp;Data_TOT_TWh!$E1418,Data_IND_TWh!AF$9:AF$504)+SUMIF(Data_TER_TWh!$A$9:$A$504,Data_TOT_TWh!$B1418&amp;"300_"&amp;Data_TOT_TWh!$E1418,Data_TER_TWh!AF$9:AF$504)+SUMIF(Data_RES_TWh!$A$9:$A$1496,Data_TOT_TWh!$B1418&amp;"400_"&amp;Data_TOT_TWh!$E1418,Data_RES_TWh!AF$9:AF$1496)</f>
        <v>0</v>
      </c>
      <c r="AG1418" s="13">
        <f>SUMIF(Data_IND_TWh!$A$9:$A$504,Data_TOT_TWh!$B1418&amp;"200_"&amp;Data_TOT_TWh!$E1418,Data_IND_TWh!AG$9:AG$504)+SUMIF(Data_TER_TWh!$A$9:$A$504,Data_TOT_TWh!$B1418&amp;"300_"&amp;Data_TOT_TWh!$E1418,Data_TER_TWh!AG$9:AG$504)+SUMIF(Data_RES_TWh!$A$9:$A$1496,Data_TOT_TWh!$B1418&amp;"400_"&amp;Data_TOT_TWh!$E1418,Data_RES_TWh!AG$9:AG$1496)</f>
        <v>0</v>
      </c>
      <c r="AH1418" s="46">
        <f>SUMIF(Data_IND_TWh!$A$9:$A$504,Data_TOT_TWh!$B1418&amp;"200_"&amp;Data_TOT_TWh!$E1418,Data_IND_TWh!AH$9:AH$504)+SUMIF(Data_TER_TWh!$A$9:$A$504,Data_TOT_TWh!$B1418&amp;"300_"&amp;Data_TOT_TWh!$E1418,Data_TER_TWh!AH$9:AH$504)+SUMIF(Data_RES_TWh!$A$9:$A$1496,Data_TOT_TWh!$B1418&amp;"400_"&amp;Data_TOT_TWh!$E1418,Data_RES_TWh!AH$9:AH$1496)</f>
        <v>0</v>
      </c>
      <c r="AJ1418" s="13"/>
      <c r="AL1418" s="9"/>
      <c r="AM1418" s="87"/>
      <c r="AN1418" s="87"/>
    </row>
    <row r="1419" spans="12:40">
      <c r="L1419" s="46"/>
      <c r="M1419" s="46"/>
      <c r="O1419" s="47"/>
      <c r="P1419" s="46"/>
      <c r="Q1419" s="46"/>
      <c r="R1419" s="37"/>
      <c r="S1419" s="13"/>
      <c r="U1419" s="13"/>
      <c r="W1419" s="13"/>
      <c r="X1419" s="13">
        <f>SUMIF(Data_IND_TWh!$A$9:$A$504,Data_TOT_TWh!$B1419&amp;"200_"&amp;Data_TOT_TWh!$E1419,Data_IND_TWh!X$9:X$504)+SUMIF(Data_TER_TWh!$A$9:$A$504,Data_TOT_TWh!$B1419&amp;"300_"&amp;Data_TOT_TWh!$E1419,Data_TER_TWh!X$9:X$504)+SUMIF(Data_RES_TWh!$A$9:$A$1496,Data_TOT_TWh!$B1419&amp;"400_"&amp;Data_TOT_TWh!$E1419,Data_RES_TWh!X$9:X$1496)</f>
        <v>0</v>
      </c>
      <c r="Y1419" s="13">
        <f>SUMIF(Data_IND_TWh!$A$9:$A$504,Data_TOT_TWh!$B1419&amp;"200_"&amp;Data_TOT_TWh!$E1419,Data_IND_TWh!Y$9:Y$504)+SUMIF(Data_TER_TWh!$A$9:$A$504,Data_TOT_TWh!$B1419&amp;"300_"&amp;Data_TOT_TWh!$E1419,Data_TER_TWh!Y$9:Y$504)+SUMIF(Data_RES_TWh!$A$9:$A$1496,Data_TOT_TWh!$B1419&amp;"400_"&amp;Data_TOT_TWh!$E1419,Data_RES_TWh!Y$9:Y$1496)</f>
        <v>0</v>
      </c>
      <c r="Z1419" s="13">
        <f>SUMIF(Data_IND_TWh!$A$9:$A$504,Data_TOT_TWh!$B1419&amp;"200_"&amp;Data_TOT_TWh!$E1419,Data_IND_TWh!Z$9:Z$504)+SUMIF(Data_TER_TWh!$A$9:$A$504,Data_TOT_TWh!$B1419&amp;"300_"&amp;Data_TOT_TWh!$E1419,Data_TER_TWh!Z$9:Z$504)+SUMIF(Data_RES_TWh!$A$9:$A$1496,Data_TOT_TWh!$B1419&amp;"400_"&amp;Data_TOT_TWh!$E1419,Data_RES_TWh!Z$9:Z$1496)</f>
        <v>0</v>
      </c>
      <c r="AA1419" s="46">
        <f>SUMIF(Data_IND_TWh!$A$9:$A$504,Data_TOT_TWh!$B1419&amp;"200_"&amp;Data_TOT_TWh!$E1419,Data_IND_TWh!AA$9:AA$504)+SUMIF(Data_TER_TWh!$A$9:$A$504,Data_TOT_TWh!$B1419&amp;"300_"&amp;Data_TOT_TWh!$E1419,Data_TER_TWh!AA$9:AA$504)+SUMIF(Data_RES_TWh!$A$9:$A$1496,Data_TOT_TWh!$B1419&amp;"400_"&amp;Data_TOT_TWh!$E1419,Data_RES_TWh!AA$9:AA$1496)</f>
        <v>0</v>
      </c>
      <c r="AC1419" s="13"/>
      <c r="AE1419" s="13"/>
      <c r="AF1419" s="13">
        <f>SUMIF(Data_IND_TWh!$A$9:$A$504,Data_TOT_TWh!$B1419&amp;"200_"&amp;Data_TOT_TWh!$E1419,Data_IND_TWh!AF$9:AF$504)+SUMIF(Data_TER_TWh!$A$9:$A$504,Data_TOT_TWh!$B1419&amp;"300_"&amp;Data_TOT_TWh!$E1419,Data_TER_TWh!AF$9:AF$504)+SUMIF(Data_RES_TWh!$A$9:$A$1496,Data_TOT_TWh!$B1419&amp;"400_"&amp;Data_TOT_TWh!$E1419,Data_RES_TWh!AF$9:AF$1496)</f>
        <v>0</v>
      </c>
      <c r="AG1419" s="13">
        <f>SUMIF(Data_IND_TWh!$A$9:$A$504,Data_TOT_TWh!$B1419&amp;"200_"&amp;Data_TOT_TWh!$E1419,Data_IND_TWh!AG$9:AG$504)+SUMIF(Data_TER_TWh!$A$9:$A$504,Data_TOT_TWh!$B1419&amp;"300_"&amp;Data_TOT_TWh!$E1419,Data_TER_TWh!AG$9:AG$504)+SUMIF(Data_RES_TWh!$A$9:$A$1496,Data_TOT_TWh!$B1419&amp;"400_"&amp;Data_TOT_TWh!$E1419,Data_RES_TWh!AG$9:AG$1496)</f>
        <v>0</v>
      </c>
      <c r="AH1419" s="46">
        <f>SUMIF(Data_IND_TWh!$A$9:$A$504,Data_TOT_TWh!$B1419&amp;"200_"&amp;Data_TOT_TWh!$E1419,Data_IND_TWh!AH$9:AH$504)+SUMIF(Data_TER_TWh!$A$9:$A$504,Data_TOT_TWh!$B1419&amp;"300_"&amp;Data_TOT_TWh!$E1419,Data_TER_TWh!AH$9:AH$504)+SUMIF(Data_RES_TWh!$A$9:$A$1496,Data_TOT_TWh!$B1419&amp;"400_"&amp;Data_TOT_TWh!$E1419,Data_RES_TWh!AH$9:AH$1496)</f>
        <v>0</v>
      </c>
      <c r="AJ1419" s="13"/>
      <c r="AL1419" s="9"/>
      <c r="AM1419" s="87"/>
      <c r="AN1419" s="87"/>
    </row>
    <row r="1420" spans="12:40">
      <c r="L1420" s="46"/>
      <c r="M1420" s="46"/>
      <c r="O1420" s="47"/>
      <c r="P1420" s="46"/>
      <c r="Q1420" s="46"/>
      <c r="R1420" s="37"/>
      <c r="S1420" s="13"/>
      <c r="U1420" s="13"/>
      <c r="W1420" s="13"/>
      <c r="X1420" s="13">
        <f>SUMIF(Data_IND_TWh!$A$9:$A$504,Data_TOT_TWh!$B1420&amp;"200_"&amp;Data_TOT_TWh!$E1420,Data_IND_TWh!X$9:X$504)+SUMIF(Data_TER_TWh!$A$9:$A$504,Data_TOT_TWh!$B1420&amp;"300_"&amp;Data_TOT_TWh!$E1420,Data_TER_TWh!X$9:X$504)+SUMIF(Data_RES_TWh!$A$9:$A$1496,Data_TOT_TWh!$B1420&amp;"400_"&amp;Data_TOT_TWh!$E1420,Data_RES_TWh!X$9:X$1496)</f>
        <v>0</v>
      </c>
      <c r="Y1420" s="13">
        <f>SUMIF(Data_IND_TWh!$A$9:$A$504,Data_TOT_TWh!$B1420&amp;"200_"&amp;Data_TOT_TWh!$E1420,Data_IND_TWh!Y$9:Y$504)+SUMIF(Data_TER_TWh!$A$9:$A$504,Data_TOT_TWh!$B1420&amp;"300_"&amp;Data_TOT_TWh!$E1420,Data_TER_TWh!Y$9:Y$504)+SUMIF(Data_RES_TWh!$A$9:$A$1496,Data_TOT_TWh!$B1420&amp;"400_"&amp;Data_TOT_TWh!$E1420,Data_RES_TWh!Y$9:Y$1496)</f>
        <v>0</v>
      </c>
      <c r="Z1420" s="13">
        <f>SUMIF(Data_IND_TWh!$A$9:$A$504,Data_TOT_TWh!$B1420&amp;"200_"&amp;Data_TOT_TWh!$E1420,Data_IND_TWh!Z$9:Z$504)+SUMIF(Data_TER_TWh!$A$9:$A$504,Data_TOT_TWh!$B1420&amp;"300_"&amp;Data_TOT_TWh!$E1420,Data_TER_TWh!Z$9:Z$504)+SUMIF(Data_RES_TWh!$A$9:$A$1496,Data_TOT_TWh!$B1420&amp;"400_"&amp;Data_TOT_TWh!$E1420,Data_RES_TWh!Z$9:Z$1496)</f>
        <v>0</v>
      </c>
      <c r="AA1420" s="46">
        <f>SUMIF(Data_IND_TWh!$A$9:$A$504,Data_TOT_TWh!$B1420&amp;"200_"&amp;Data_TOT_TWh!$E1420,Data_IND_TWh!AA$9:AA$504)+SUMIF(Data_TER_TWh!$A$9:$A$504,Data_TOT_TWh!$B1420&amp;"300_"&amp;Data_TOT_TWh!$E1420,Data_TER_TWh!AA$9:AA$504)+SUMIF(Data_RES_TWh!$A$9:$A$1496,Data_TOT_TWh!$B1420&amp;"400_"&amp;Data_TOT_TWh!$E1420,Data_RES_TWh!AA$9:AA$1496)</f>
        <v>0</v>
      </c>
      <c r="AC1420" s="13"/>
      <c r="AE1420" s="13"/>
      <c r="AF1420" s="13">
        <f>SUMIF(Data_IND_TWh!$A$9:$A$504,Data_TOT_TWh!$B1420&amp;"200_"&amp;Data_TOT_TWh!$E1420,Data_IND_TWh!AF$9:AF$504)+SUMIF(Data_TER_TWh!$A$9:$A$504,Data_TOT_TWh!$B1420&amp;"300_"&amp;Data_TOT_TWh!$E1420,Data_TER_TWh!AF$9:AF$504)+SUMIF(Data_RES_TWh!$A$9:$A$1496,Data_TOT_TWh!$B1420&amp;"400_"&amp;Data_TOT_TWh!$E1420,Data_RES_TWh!AF$9:AF$1496)</f>
        <v>0</v>
      </c>
      <c r="AG1420" s="13">
        <f>SUMIF(Data_IND_TWh!$A$9:$A$504,Data_TOT_TWh!$B1420&amp;"200_"&amp;Data_TOT_TWh!$E1420,Data_IND_TWh!AG$9:AG$504)+SUMIF(Data_TER_TWh!$A$9:$A$504,Data_TOT_TWh!$B1420&amp;"300_"&amp;Data_TOT_TWh!$E1420,Data_TER_TWh!AG$9:AG$504)+SUMIF(Data_RES_TWh!$A$9:$A$1496,Data_TOT_TWh!$B1420&amp;"400_"&amp;Data_TOT_TWh!$E1420,Data_RES_TWh!AG$9:AG$1496)</f>
        <v>0</v>
      </c>
      <c r="AH1420" s="46">
        <f>SUMIF(Data_IND_TWh!$A$9:$A$504,Data_TOT_TWh!$B1420&amp;"200_"&amp;Data_TOT_TWh!$E1420,Data_IND_TWh!AH$9:AH$504)+SUMIF(Data_TER_TWh!$A$9:$A$504,Data_TOT_TWh!$B1420&amp;"300_"&amp;Data_TOT_TWh!$E1420,Data_TER_TWh!AH$9:AH$504)+SUMIF(Data_RES_TWh!$A$9:$A$1496,Data_TOT_TWh!$B1420&amp;"400_"&amp;Data_TOT_TWh!$E1420,Data_RES_TWh!AH$9:AH$1496)</f>
        <v>0</v>
      </c>
      <c r="AJ1420" s="13"/>
      <c r="AL1420" s="9"/>
      <c r="AM1420" s="87"/>
      <c r="AN1420" s="87"/>
    </row>
    <row r="1421" spans="12:40">
      <c r="L1421" s="46"/>
      <c r="M1421" s="46"/>
      <c r="O1421" s="47"/>
      <c r="P1421" s="46"/>
      <c r="Q1421" s="46"/>
      <c r="R1421" s="37"/>
      <c r="S1421" s="13"/>
      <c r="U1421" s="13"/>
      <c r="W1421" s="13"/>
      <c r="X1421" s="13">
        <f>SUMIF(Data_IND_TWh!$A$9:$A$504,Data_TOT_TWh!$B1421&amp;"200_"&amp;Data_TOT_TWh!$E1421,Data_IND_TWh!X$9:X$504)+SUMIF(Data_TER_TWh!$A$9:$A$504,Data_TOT_TWh!$B1421&amp;"300_"&amp;Data_TOT_TWh!$E1421,Data_TER_TWh!X$9:X$504)+SUMIF(Data_RES_TWh!$A$9:$A$1496,Data_TOT_TWh!$B1421&amp;"400_"&amp;Data_TOT_TWh!$E1421,Data_RES_TWh!X$9:X$1496)</f>
        <v>0</v>
      </c>
      <c r="Y1421" s="13">
        <f>SUMIF(Data_IND_TWh!$A$9:$A$504,Data_TOT_TWh!$B1421&amp;"200_"&amp;Data_TOT_TWh!$E1421,Data_IND_TWh!Y$9:Y$504)+SUMIF(Data_TER_TWh!$A$9:$A$504,Data_TOT_TWh!$B1421&amp;"300_"&amp;Data_TOT_TWh!$E1421,Data_TER_TWh!Y$9:Y$504)+SUMIF(Data_RES_TWh!$A$9:$A$1496,Data_TOT_TWh!$B1421&amp;"400_"&amp;Data_TOT_TWh!$E1421,Data_RES_TWh!Y$9:Y$1496)</f>
        <v>0</v>
      </c>
      <c r="Z1421" s="13">
        <f>SUMIF(Data_IND_TWh!$A$9:$A$504,Data_TOT_TWh!$B1421&amp;"200_"&amp;Data_TOT_TWh!$E1421,Data_IND_TWh!Z$9:Z$504)+SUMIF(Data_TER_TWh!$A$9:$A$504,Data_TOT_TWh!$B1421&amp;"300_"&amp;Data_TOT_TWh!$E1421,Data_TER_TWh!Z$9:Z$504)+SUMIF(Data_RES_TWh!$A$9:$A$1496,Data_TOT_TWh!$B1421&amp;"400_"&amp;Data_TOT_TWh!$E1421,Data_RES_TWh!Z$9:Z$1496)</f>
        <v>0</v>
      </c>
      <c r="AA1421" s="46">
        <f>SUMIF(Data_IND_TWh!$A$9:$A$504,Data_TOT_TWh!$B1421&amp;"200_"&amp;Data_TOT_TWh!$E1421,Data_IND_TWh!AA$9:AA$504)+SUMIF(Data_TER_TWh!$A$9:$A$504,Data_TOT_TWh!$B1421&amp;"300_"&amp;Data_TOT_TWh!$E1421,Data_TER_TWh!AA$9:AA$504)+SUMIF(Data_RES_TWh!$A$9:$A$1496,Data_TOT_TWh!$B1421&amp;"400_"&amp;Data_TOT_TWh!$E1421,Data_RES_TWh!AA$9:AA$1496)</f>
        <v>0</v>
      </c>
      <c r="AC1421" s="13"/>
      <c r="AE1421" s="13"/>
      <c r="AF1421" s="13">
        <f>SUMIF(Data_IND_TWh!$A$9:$A$504,Data_TOT_TWh!$B1421&amp;"200_"&amp;Data_TOT_TWh!$E1421,Data_IND_TWh!AF$9:AF$504)+SUMIF(Data_TER_TWh!$A$9:$A$504,Data_TOT_TWh!$B1421&amp;"300_"&amp;Data_TOT_TWh!$E1421,Data_TER_TWh!AF$9:AF$504)+SUMIF(Data_RES_TWh!$A$9:$A$1496,Data_TOT_TWh!$B1421&amp;"400_"&amp;Data_TOT_TWh!$E1421,Data_RES_TWh!AF$9:AF$1496)</f>
        <v>0</v>
      </c>
      <c r="AG1421" s="13">
        <f>SUMIF(Data_IND_TWh!$A$9:$A$504,Data_TOT_TWh!$B1421&amp;"200_"&amp;Data_TOT_TWh!$E1421,Data_IND_TWh!AG$9:AG$504)+SUMIF(Data_TER_TWh!$A$9:$A$504,Data_TOT_TWh!$B1421&amp;"300_"&amp;Data_TOT_TWh!$E1421,Data_TER_TWh!AG$9:AG$504)+SUMIF(Data_RES_TWh!$A$9:$A$1496,Data_TOT_TWh!$B1421&amp;"400_"&amp;Data_TOT_TWh!$E1421,Data_RES_TWh!AG$9:AG$1496)</f>
        <v>0</v>
      </c>
      <c r="AH1421" s="46">
        <f>SUMIF(Data_IND_TWh!$A$9:$A$504,Data_TOT_TWh!$B1421&amp;"200_"&amp;Data_TOT_TWh!$E1421,Data_IND_TWh!AH$9:AH$504)+SUMIF(Data_TER_TWh!$A$9:$A$504,Data_TOT_TWh!$B1421&amp;"300_"&amp;Data_TOT_TWh!$E1421,Data_TER_TWh!AH$9:AH$504)+SUMIF(Data_RES_TWh!$A$9:$A$1496,Data_TOT_TWh!$B1421&amp;"400_"&amp;Data_TOT_TWh!$E1421,Data_RES_TWh!AH$9:AH$1496)</f>
        <v>0</v>
      </c>
      <c r="AJ1421" s="13"/>
      <c r="AL1421" s="9"/>
      <c r="AM1421" s="87"/>
      <c r="AN1421" s="87"/>
    </row>
    <row r="1422" spans="12:40">
      <c r="L1422" s="46"/>
      <c r="M1422" s="46"/>
      <c r="O1422" s="47"/>
      <c r="P1422" s="46"/>
      <c r="Q1422" s="46"/>
      <c r="R1422" s="37"/>
      <c r="S1422" s="13"/>
      <c r="U1422" s="13"/>
      <c r="W1422" s="13"/>
      <c r="X1422" s="13">
        <f>SUMIF(Data_IND_TWh!$A$9:$A$504,Data_TOT_TWh!$B1422&amp;"200_"&amp;Data_TOT_TWh!$E1422,Data_IND_TWh!X$9:X$504)+SUMIF(Data_TER_TWh!$A$9:$A$504,Data_TOT_TWh!$B1422&amp;"300_"&amp;Data_TOT_TWh!$E1422,Data_TER_TWh!X$9:X$504)+SUMIF(Data_RES_TWh!$A$9:$A$1496,Data_TOT_TWh!$B1422&amp;"400_"&amp;Data_TOT_TWh!$E1422,Data_RES_TWh!X$9:X$1496)</f>
        <v>0</v>
      </c>
      <c r="Y1422" s="13">
        <f>SUMIF(Data_IND_TWh!$A$9:$A$504,Data_TOT_TWh!$B1422&amp;"200_"&amp;Data_TOT_TWh!$E1422,Data_IND_TWh!Y$9:Y$504)+SUMIF(Data_TER_TWh!$A$9:$A$504,Data_TOT_TWh!$B1422&amp;"300_"&amp;Data_TOT_TWh!$E1422,Data_TER_TWh!Y$9:Y$504)+SUMIF(Data_RES_TWh!$A$9:$A$1496,Data_TOT_TWh!$B1422&amp;"400_"&amp;Data_TOT_TWh!$E1422,Data_RES_TWh!Y$9:Y$1496)</f>
        <v>0</v>
      </c>
      <c r="Z1422" s="13">
        <f>SUMIF(Data_IND_TWh!$A$9:$A$504,Data_TOT_TWh!$B1422&amp;"200_"&amp;Data_TOT_TWh!$E1422,Data_IND_TWh!Z$9:Z$504)+SUMIF(Data_TER_TWh!$A$9:$A$504,Data_TOT_TWh!$B1422&amp;"300_"&amp;Data_TOT_TWh!$E1422,Data_TER_TWh!Z$9:Z$504)+SUMIF(Data_RES_TWh!$A$9:$A$1496,Data_TOT_TWh!$B1422&amp;"400_"&amp;Data_TOT_TWh!$E1422,Data_RES_TWh!Z$9:Z$1496)</f>
        <v>0</v>
      </c>
      <c r="AA1422" s="46">
        <f>SUMIF(Data_IND_TWh!$A$9:$A$504,Data_TOT_TWh!$B1422&amp;"200_"&amp;Data_TOT_TWh!$E1422,Data_IND_TWh!AA$9:AA$504)+SUMIF(Data_TER_TWh!$A$9:$A$504,Data_TOT_TWh!$B1422&amp;"300_"&amp;Data_TOT_TWh!$E1422,Data_TER_TWh!AA$9:AA$504)+SUMIF(Data_RES_TWh!$A$9:$A$1496,Data_TOT_TWh!$B1422&amp;"400_"&amp;Data_TOT_TWh!$E1422,Data_RES_TWh!AA$9:AA$1496)</f>
        <v>0</v>
      </c>
      <c r="AC1422" s="13"/>
      <c r="AE1422" s="13"/>
      <c r="AF1422" s="13">
        <f>SUMIF(Data_IND_TWh!$A$9:$A$504,Data_TOT_TWh!$B1422&amp;"200_"&amp;Data_TOT_TWh!$E1422,Data_IND_TWh!AF$9:AF$504)+SUMIF(Data_TER_TWh!$A$9:$A$504,Data_TOT_TWh!$B1422&amp;"300_"&amp;Data_TOT_TWh!$E1422,Data_TER_TWh!AF$9:AF$504)+SUMIF(Data_RES_TWh!$A$9:$A$1496,Data_TOT_TWh!$B1422&amp;"400_"&amp;Data_TOT_TWh!$E1422,Data_RES_TWh!AF$9:AF$1496)</f>
        <v>0</v>
      </c>
      <c r="AG1422" s="13">
        <f>SUMIF(Data_IND_TWh!$A$9:$A$504,Data_TOT_TWh!$B1422&amp;"200_"&amp;Data_TOT_TWh!$E1422,Data_IND_TWh!AG$9:AG$504)+SUMIF(Data_TER_TWh!$A$9:$A$504,Data_TOT_TWh!$B1422&amp;"300_"&amp;Data_TOT_TWh!$E1422,Data_TER_TWh!AG$9:AG$504)+SUMIF(Data_RES_TWh!$A$9:$A$1496,Data_TOT_TWh!$B1422&amp;"400_"&amp;Data_TOT_TWh!$E1422,Data_RES_TWh!AG$9:AG$1496)</f>
        <v>0</v>
      </c>
      <c r="AH1422" s="46">
        <f>SUMIF(Data_IND_TWh!$A$9:$A$504,Data_TOT_TWh!$B1422&amp;"200_"&amp;Data_TOT_TWh!$E1422,Data_IND_TWh!AH$9:AH$504)+SUMIF(Data_TER_TWh!$A$9:$A$504,Data_TOT_TWh!$B1422&amp;"300_"&amp;Data_TOT_TWh!$E1422,Data_TER_TWh!AH$9:AH$504)+SUMIF(Data_RES_TWh!$A$9:$A$1496,Data_TOT_TWh!$B1422&amp;"400_"&amp;Data_TOT_TWh!$E1422,Data_RES_TWh!AH$9:AH$1496)</f>
        <v>0</v>
      </c>
      <c r="AJ1422" s="13"/>
      <c r="AL1422" s="9"/>
      <c r="AM1422" s="87"/>
      <c r="AN1422" s="87"/>
    </row>
    <row r="1423" spans="12:40">
      <c r="L1423" s="46"/>
      <c r="M1423" s="46"/>
      <c r="O1423" s="47"/>
      <c r="P1423" s="46"/>
      <c r="Q1423" s="46"/>
      <c r="R1423" s="37"/>
      <c r="S1423" s="13"/>
      <c r="U1423" s="13"/>
      <c r="W1423" s="13"/>
      <c r="X1423" s="13">
        <f>SUMIF(Data_IND_TWh!$A$9:$A$504,Data_TOT_TWh!$B1423&amp;"200_"&amp;Data_TOT_TWh!$E1423,Data_IND_TWh!X$9:X$504)+SUMIF(Data_TER_TWh!$A$9:$A$504,Data_TOT_TWh!$B1423&amp;"300_"&amp;Data_TOT_TWh!$E1423,Data_TER_TWh!X$9:X$504)+SUMIF(Data_RES_TWh!$A$9:$A$1496,Data_TOT_TWh!$B1423&amp;"400_"&amp;Data_TOT_TWh!$E1423,Data_RES_TWh!X$9:X$1496)</f>
        <v>0</v>
      </c>
      <c r="Y1423" s="13">
        <f>SUMIF(Data_IND_TWh!$A$9:$A$504,Data_TOT_TWh!$B1423&amp;"200_"&amp;Data_TOT_TWh!$E1423,Data_IND_TWh!Y$9:Y$504)+SUMIF(Data_TER_TWh!$A$9:$A$504,Data_TOT_TWh!$B1423&amp;"300_"&amp;Data_TOT_TWh!$E1423,Data_TER_TWh!Y$9:Y$504)+SUMIF(Data_RES_TWh!$A$9:$A$1496,Data_TOT_TWh!$B1423&amp;"400_"&amp;Data_TOT_TWh!$E1423,Data_RES_TWh!Y$9:Y$1496)</f>
        <v>0</v>
      </c>
      <c r="Z1423" s="13">
        <f>SUMIF(Data_IND_TWh!$A$9:$A$504,Data_TOT_TWh!$B1423&amp;"200_"&amp;Data_TOT_TWh!$E1423,Data_IND_TWh!Z$9:Z$504)+SUMIF(Data_TER_TWh!$A$9:$A$504,Data_TOT_TWh!$B1423&amp;"300_"&amp;Data_TOT_TWh!$E1423,Data_TER_TWh!Z$9:Z$504)+SUMIF(Data_RES_TWh!$A$9:$A$1496,Data_TOT_TWh!$B1423&amp;"400_"&amp;Data_TOT_TWh!$E1423,Data_RES_TWh!Z$9:Z$1496)</f>
        <v>0</v>
      </c>
      <c r="AA1423" s="46">
        <f>SUMIF(Data_IND_TWh!$A$9:$A$504,Data_TOT_TWh!$B1423&amp;"200_"&amp;Data_TOT_TWh!$E1423,Data_IND_TWh!AA$9:AA$504)+SUMIF(Data_TER_TWh!$A$9:$A$504,Data_TOT_TWh!$B1423&amp;"300_"&amp;Data_TOT_TWh!$E1423,Data_TER_TWh!AA$9:AA$504)+SUMIF(Data_RES_TWh!$A$9:$A$1496,Data_TOT_TWh!$B1423&amp;"400_"&amp;Data_TOT_TWh!$E1423,Data_RES_TWh!AA$9:AA$1496)</f>
        <v>0</v>
      </c>
      <c r="AC1423" s="13"/>
      <c r="AE1423" s="13"/>
      <c r="AF1423" s="13">
        <f>SUMIF(Data_IND_TWh!$A$9:$A$504,Data_TOT_TWh!$B1423&amp;"200_"&amp;Data_TOT_TWh!$E1423,Data_IND_TWh!AF$9:AF$504)+SUMIF(Data_TER_TWh!$A$9:$A$504,Data_TOT_TWh!$B1423&amp;"300_"&amp;Data_TOT_TWh!$E1423,Data_TER_TWh!AF$9:AF$504)+SUMIF(Data_RES_TWh!$A$9:$A$1496,Data_TOT_TWh!$B1423&amp;"400_"&amp;Data_TOT_TWh!$E1423,Data_RES_TWh!AF$9:AF$1496)</f>
        <v>0</v>
      </c>
      <c r="AG1423" s="13">
        <f>SUMIF(Data_IND_TWh!$A$9:$A$504,Data_TOT_TWh!$B1423&amp;"200_"&amp;Data_TOT_TWh!$E1423,Data_IND_TWh!AG$9:AG$504)+SUMIF(Data_TER_TWh!$A$9:$A$504,Data_TOT_TWh!$B1423&amp;"300_"&amp;Data_TOT_TWh!$E1423,Data_TER_TWh!AG$9:AG$504)+SUMIF(Data_RES_TWh!$A$9:$A$1496,Data_TOT_TWh!$B1423&amp;"400_"&amp;Data_TOT_TWh!$E1423,Data_RES_TWh!AG$9:AG$1496)</f>
        <v>0</v>
      </c>
      <c r="AH1423" s="46">
        <f>SUMIF(Data_IND_TWh!$A$9:$A$504,Data_TOT_TWh!$B1423&amp;"200_"&amp;Data_TOT_TWh!$E1423,Data_IND_TWh!AH$9:AH$504)+SUMIF(Data_TER_TWh!$A$9:$A$504,Data_TOT_TWh!$B1423&amp;"300_"&amp;Data_TOT_TWh!$E1423,Data_TER_TWh!AH$9:AH$504)+SUMIF(Data_RES_TWh!$A$9:$A$1496,Data_TOT_TWh!$B1423&amp;"400_"&amp;Data_TOT_TWh!$E1423,Data_RES_TWh!AH$9:AH$1496)</f>
        <v>0</v>
      </c>
      <c r="AJ1423" s="13"/>
      <c r="AL1423" s="9"/>
      <c r="AM1423" s="87"/>
      <c r="AN1423" s="87"/>
    </row>
    <row r="1424" spans="12:40">
      <c r="L1424" s="46"/>
      <c r="M1424" s="46"/>
      <c r="O1424" s="47"/>
      <c r="P1424" s="46"/>
      <c r="Q1424" s="46"/>
      <c r="R1424" s="37"/>
      <c r="S1424" s="13"/>
      <c r="U1424" s="13"/>
      <c r="W1424" s="13"/>
      <c r="X1424" s="13">
        <f>SUMIF(Data_IND_TWh!$A$9:$A$504,Data_TOT_TWh!$B1424&amp;"200_"&amp;Data_TOT_TWh!$E1424,Data_IND_TWh!X$9:X$504)+SUMIF(Data_TER_TWh!$A$9:$A$504,Data_TOT_TWh!$B1424&amp;"300_"&amp;Data_TOT_TWh!$E1424,Data_TER_TWh!X$9:X$504)+SUMIF(Data_RES_TWh!$A$9:$A$1496,Data_TOT_TWh!$B1424&amp;"400_"&amp;Data_TOT_TWh!$E1424,Data_RES_TWh!X$9:X$1496)</f>
        <v>0</v>
      </c>
      <c r="Y1424" s="13">
        <f>SUMIF(Data_IND_TWh!$A$9:$A$504,Data_TOT_TWh!$B1424&amp;"200_"&amp;Data_TOT_TWh!$E1424,Data_IND_TWh!Y$9:Y$504)+SUMIF(Data_TER_TWh!$A$9:$A$504,Data_TOT_TWh!$B1424&amp;"300_"&amp;Data_TOT_TWh!$E1424,Data_TER_TWh!Y$9:Y$504)+SUMIF(Data_RES_TWh!$A$9:$A$1496,Data_TOT_TWh!$B1424&amp;"400_"&amp;Data_TOT_TWh!$E1424,Data_RES_TWh!Y$9:Y$1496)</f>
        <v>0</v>
      </c>
      <c r="Z1424" s="13">
        <f>SUMIF(Data_IND_TWh!$A$9:$A$504,Data_TOT_TWh!$B1424&amp;"200_"&amp;Data_TOT_TWh!$E1424,Data_IND_TWh!Z$9:Z$504)+SUMIF(Data_TER_TWh!$A$9:$A$504,Data_TOT_TWh!$B1424&amp;"300_"&amp;Data_TOT_TWh!$E1424,Data_TER_TWh!Z$9:Z$504)+SUMIF(Data_RES_TWh!$A$9:$A$1496,Data_TOT_TWh!$B1424&amp;"400_"&amp;Data_TOT_TWh!$E1424,Data_RES_TWh!Z$9:Z$1496)</f>
        <v>0</v>
      </c>
      <c r="AA1424" s="46">
        <f>SUMIF(Data_IND_TWh!$A$9:$A$504,Data_TOT_TWh!$B1424&amp;"200_"&amp;Data_TOT_TWh!$E1424,Data_IND_TWh!AA$9:AA$504)+SUMIF(Data_TER_TWh!$A$9:$A$504,Data_TOT_TWh!$B1424&amp;"300_"&amp;Data_TOT_TWh!$E1424,Data_TER_TWh!AA$9:AA$504)+SUMIF(Data_RES_TWh!$A$9:$A$1496,Data_TOT_TWh!$B1424&amp;"400_"&amp;Data_TOT_TWh!$E1424,Data_RES_TWh!AA$9:AA$1496)</f>
        <v>0</v>
      </c>
      <c r="AC1424" s="13"/>
      <c r="AE1424" s="13"/>
      <c r="AF1424" s="13">
        <f>SUMIF(Data_IND_TWh!$A$9:$A$504,Data_TOT_TWh!$B1424&amp;"200_"&amp;Data_TOT_TWh!$E1424,Data_IND_TWh!AF$9:AF$504)+SUMIF(Data_TER_TWh!$A$9:$A$504,Data_TOT_TWh!$B1424&amp;"300_"&amp;Data_TOT_TWh!$E1424,Data_TER_TWh!AF$9:AF$504)+SUMIF(Data_RES_TWh!$A$9:$A$1496,Data_TOT_TWh!$B1424&amp;"400_"&amp;Data_TOT_TWh!$E1424,Data_RES_TWh!AF$9:AF$1496)</f>
        <v>0</v>
      </c>
      <c r="AG1424" s="13">
        <f>SUMIF(Data_IND_TWh!$A$9:$A$504,Data_TOT_TWh!$B1424&amp;"200_"&amp;Data_TOT_TWh!$E1424,Data_IND_TWh!AG$9:AG$504)+SUMIF(Data_TER_TWh!$A$9:$A$504,Data_TOT_TWh!$B1424&amp;"300_"&amp;Data_TOT_TWh!$E1424,Data_TER_TWh!AG$9:AG$504)+SUMIF(Data_RES_TWh!$A$9:$A$1496,Data_TOT_TWh!$B1424&amp;"400_"&amp;Data_TOT_TWh!$E1424,Data_RES_TWh!AG$9:AG$1496)</f>
        <v>0</v>
      </c>
      <c r="AH1424" s="46">
        <f>SUMIF(Data_IND_TWh!$A$9:$A$504,Data_TOT_TWh!$B1424&amp;"200_"&amp;Data_TOT_TWh!$E1424,Data_IND_TWh!AH$9:AH$504)+SUMIF(Data_TER_TWh!$A$9:$A$504,Data_TOT_TWh!$B1424&amp;"300_"&amp;Data_TOT_TWh!$E1424,Data_TER_TWh!AH$9:AH$504)+SUMIF(Data_RES_TWh!$A$9:$A$1496,Data_TOT_TWh!$B1424&amp;"400_"&amp;Data_TOT_TWh!$E1424,Data_RES_TWh!AH$9:AH$1496)</f>
        <v>0</v>
      </c>
      <c r="AJ1424" s="13"/>
      <c r="AL1424" s="9"/>
      <c r="AM1424" s="87"/>
      <c r="AN1424" s="87"/>
    </row>
    <row r="1425" spans="12:40">
      <c r="L1425" s="46"/>
      <c r="M1425" s="46"/>
      <c r="O1425" s="47"/>
      <c r="P1425" s="46"/>
      <c r="Q1425" s="46"/>
      <c r="R1425" s="37"/>
      <c r="S1425" s="13"/>
      <c r="U1425" s="13"/>
      <c r="W1425" s="13"/>
      <c r="X1425" s="13">
        <f>SUMIF(Data_IND_TWh!$A$9:$A$504,Data_TOT_TWh!$B1425&amp;"200_"&amp;Data_TOT_TWh!$E1425,Data_IND_TWh!X$9:X$504)+SUMIF(Data_TER_TWh!$A$9:$A$504,Data_TOT_TWh!$B1425&amp;"300_"&amp;Data_TOT_TWh!$E1425,Data_TER_TWh!X$9:X$504)+SUMIF(Data_RES_TWh!$A$9:$A$1496,Data_TOT_TWh!$B1425&amp;"400_"&amp;Data_TOT_TWh!$E1425,Data_RES_TWh!X$9:X$1496)</f>
        <v>0</v>
      </c>
      <c r="Y1425" s="13">
        <f>SUMIF(Data_IND_TWh!$A$9:$A$504,Data_TOT_TWh!$B1425&amp;"200_"&amp;Data_TOT_TWh!$E1425,Data_IND_TWh!Y$9:Y$504)+SUMIF(Data_TER_TWh!$A$9:$A$504,Data_TOT_TWh!$B1425&amp;"300_"&amp;Data_TOT_TWh!$E1425,Data_TER_TWh!Y$9:Y$504)+SUMIF(Data_RES_TWh!$A$9:$A$1496,Data_TOT_TWh!$B1425&amp;"400_"&amp;Data_TOT_TWh!$E1425,Data_RES_TWh!Y$9:Y$1496)</f>
        <v>0</v>
      </c>
      <c r="Z1425" s="13">
        <f>SUMIF(Data_IND_TWh!$A$9:$A$504,Data_TOT_TWh!$B1425&amp;"200_"&amp;Data_TOT_TWh!$E1425,Data_IND_TWh!Z$9:Z$504)+SUMIF(Data_TER_TWh!$A$9:$A$504,Data_TOT_TWh!$B1425&amp;"300_"&amp;Data_TOT_TWh!$E1425,Data_TER_TWh!Z$9:Z$504)+SUMIF(Data_RES_TWh!$A$9:$A$1496,Data_TOT_TWh!$B1425&amp;"400_"&amp;Data_TOT_TWh!$E1425,Data_RES_TWh!Z$9:Z$1496)</f>
        <v>0</v>
      </c>
      <c r="AA1425" s="46">
        <f>SUMIF(Data_IND_TWh!$A$9:$A$504,Data_TOT_TWh!$B1425&amp;"200_"&amp;Data_TOT_TWh!$E1425,Data_IND_TWh!AA$9:AA$504)+SUMIF(Data_TER_TWh!$A$9:$A$504,Data_TOT_TWh!$B1425&amp;"300_"&amp;Data_TOT_TWh!$E1425,Data_TER_TWh!AA$9:AA$504)+SUMIF(Data_RES_TWh!$A$9:$A$1496,Data_TOT_TWh!$B1425&amp;"400_"&amp;Data_TOT_TWh!$E1425,Data_RES_TWh!AA$9:AA$1496)</f>
        <v>0</v>
      </c>
      <c r="AC1425" s="13"/>
      <c r="AE1425" s="13"/>
      <c r="AF1425" s="13">
        <f>SUMIF(Data_IND_TWh!$A$9:$A$504,Data_TOT_TWh!$B1425&amp;"200_"&amp;Data_TOT_TWh!$E1425,Data_IND_TWh!AF$9:AF$504)+SUMIF(Data_TER_TWh!$A$9:$A$504,Data_TOT_TWh!$B1425&amp;"300_"&amp;Data_TOT_TWh!$E1425,Data_TER_TWh!AF$9:AF$504)+SUMIF(Data_RES_TWh!$A$9:$A$1496,Data_TOT_TWh!$B1425&amp;"400_"&amp;Data_TOT_TWh!$E1425,Data_RES_TWh!AF$9:AF$1496)</f>
        <v>0</v>
      </c>
      <c r="AG1425" s="13">
        <f>SUMIF(Data_IND_TWh!$A$9:$A$504,Data_TOT_TWh!$B1425&amp;"200_"&amp;Data_TOT_TWh!$E1425,Data_IND_TWh!AG$9:AG$504)+SUMIF(Data_TER_TWh!$A$9:$A$504,Data_TOT_TWh!$B1425&amp;"300_"&amp;Data_TOT_TWh!$E1425,Data_TER_TWh!AG$9:AG$504)+SUMIF(Data_RES_TWh!$A$9:$A$1496,Data_TOT_TWh!$B1425&amp;"400_"&amp;Data_TOT_TWh!$E1425,Data_RES_TWh!AG$9:AG$1496)</f>
        <v>0</v>
      </c>
      <c r="AH1425" s="46">
        <f>SUMIF(Data_IND_TWh!$A$9:$A$504,Data_TOT_TWh!$B1425&amp;"200_"&amp;Data_TOT_TWh!$E1425,Data_IND_TWh!AH$9:AH$504)+SUMIF(Data_TER_TWh!$A$9:$A$504,Data_TOT_TWh!$B1425&amp;"300_"&amp;Data_TOT_TWh!$E1425,Data_TER_TWh!AH$9:AH$504)+SUMIF(Data_RES_TWh!$A$9:$A$1496,Data_TOT_TWh!$B1425&amp;"400_"&amp;Data_TOT_TWh!$E1425,Data_RES_TWh!AH$9:AH$1496)</f>
        <v>0</v>
      </c>
      <c r="AJ1425" s="13"/>
      <c r="AL1425" s="9"/>
      <c r="AM1425" s="87"/>
      <c r="AN1425" s="87"/>
    </row>
    <row r="1426" spans="12:40">
      <c r="L1426" s="46"/>
      <c r="M1426" s="46"/>
      <c r="O1426" s="47"/>
      <c r="P1426" s="46"/>
      <c r="Q1426" s="46"/>
      <c r="R1426" s="37"/>
      <c r="S1426" s="13"/>
      <c r="U1426" s="13"/>
      <c r="W1426" s="13"/>
      <c r="X1426" s="13">
        <f>SUMIF(Data_IND_TWh!$A$9:$A$504,Data_TOT_TWh!$B1426&amp;"200_"&amp;Data_TOT_TWh!$E1426,Data_IND_TWh!X$9:X$504)+SUMIF(Data_TER_TWh!$A$9:$A$504,Data_TOT_TWh!$B1426&amp;"300_"&amp;Data_TOT_TWh!$E1426,Data_TER_TWh!X$9:X$504)+SUMIF(Data_RES_TWh!$A$9:$A$1496,Data_TOT_TWh!$B1426&amp;"400_"&amp;Data_TOT_TWh!$E1426,Data_RES_TWh!X$9:X$1496)</f>
        <v>0</v>
      </c>
      <c r="Y1426" s="13">
        <f>SUMIF(Data_IND_TWh!$A$9:$A$504,Data_TOT_TWh!$B1426&amp;"200_"&amp;Data_TOT_TWh!$E1426,Data_IND_TWh!Y$9:Y$504)+SUMIF(Data_TER_TWh!$A$9:$A$504,Data_TOT_TWh!$B1426&amp;"300_"&amp;Data_TOT_TWh!$E1426,Data_TER_TWh!Y$9:Y$504)+SUMIF(Data_RES_TWh!$A$9:$A$1496,Data_TOT_TWh!$B1426&amp;"400_"&amp;Data_TOT_TWh!$E1426,Data_RES_TWh!Y$9:Y$1496)</f>
        <v>0</v>
      </c>
      <c r="Z1426" s="13">
        <f>SUMIF(Data_IND_TWh!$A$9:$A$504,Data_TOT_TWh!$B1426&amp;"200_"&amp;Data_TOT_TWh!$E1426,Data_IND_TWh!Z$9:Z$504)+SUMIF(Data_TER_TWh!$A$9:$A$504,Data_TOT_TWh!$B1426&amp;"300_"&amp;Data_TOT_TWh!$E1426,Data_TER_TWh!Z$9:Z$504)+SUMIF(Data_RES_TWh!$A$9:$A$1496,Data_TOT_TWh!$B1426&amp;"400_"&amp;Data_TOT_TWh!$E1426,Data_RES_TWh!Z$9:Z$1496)</f>
        <v>0</v>
      </c>
      <c r="AA1426" s="46">
        <f>SUMIF(Data_IND_TWh!$A$9:$A$504,Data_TOT_TWh!$B1426&amp;"200_"&amp;Data_TOT_TWh!$E1426,Data_IND_TWh!AA$9:AA$504)+SUMIF(Data_TER_TWh!$A$9:$A$504,Data_TOT_TWh!$B1426&amp;"300_"&amp;Data_TOT_TWh!$E1426,Data_TER_TWh!AA$9:AA$504)+SUMIF(Data_RES_TWh!$A$9:$A$1496,Data_TOT_TWh!$B1426&amp;"400_"&amp;Data_TOT_TWh!$E1426,Data_RES_TWh!AA$9:AA$1496)</f>
        <v>0</v>
      </c>
      <c r="AC1426" s="13"/>
      <c r="AE1426" s="13"/>
      <c r="AF1426" s="13">
        <f>SUMIF(Data_IND_TWh!$A$9:$A$504,Data_TOT_TWh!$B1426&amp;"200_"&amp;Data_TOT_TWh!$E1426,Data_IND_TWh!AF$9:AF$504)+SUMIF(Data_TER_TWh!$A$9:$A$504,Data_TOT_TWh!$B1426&amp;"300_"&amp;Data_TOT_TWh!$E1426,Data_TER_TWh!AF$9:AF$504)+SUMIF(Data_RES_TWh!$A$9:$A$1496,Data_TOT_TWh!$B1426&amp;"400_"&amp;Data_TOT_TWh!$E1426,Data_RES_TWh!AF$9:AF$1496)</f>
        <v>0</v>
      </c>
      <c r="AG1426" s="13">
        <f>SUMIF(Data_IND_TWh!$A$9:$A$504,Data_TOT_TWh!$B1426&amp;"200_"&amp;Data_TOT_TWh!$E1426,Data_IND_TWh!AG$9:AG$504)+SUMIF(Data_TER_TWh!$A$9:$A$504,Data_TOT_TWh!$B1426&amp;"300_"&amp;Data_TOT_TWh!$E1426,Data_TER_TWh!AG$9:AG$504)+SUMIF(Data_RES_TWh!$A$9:$A$1496,Data_TOT_TWh!$B1426&amp;"400_"&amp;Data_TOT_TWh!$E1426,Data_RES_TWh!AG$9:AG$1496)</f>
        <v>0</v>
      </c>
      <c r="AH1426" s="46">
        <f>SUMIF(Data_IND_TWh!$A$9:$A$504,Data_TOT_TWh!$B1426&amp;"200_"&amp;Data_TOT_TWh!$E1426,Data_IND_TWh!AH$9:AH$504)+SUMIF(Data_TER_TWh!$A$9:$A$504,Data_TOT_TWh!$B1426&amp;"300_"&amp;Data_TOT_TWh!$E1426,Data_TER_TWh!AH$9:AH$504)+SUMIF(Data_RES_TWh!$A$9:$A$1496,Data_TOT_TWh!$B1426&amp;"400_"&amp;Data_TOT_TWh!$E1426,Data_RES_TWh!AH$9:AH$1496)</f>
        <v>0</v>
      </c>
      <c r="AJ1426" s="13"/>
      <c r="AL1426" s="9"/>
      <c r="AM1426" s="87"/>
      <c r="AN1426" s="87"/>
    </row>
    <row r="1427" spans="12:40">
      <c r="L1427" s="46"/>
      <c r="M1427" s="46"/>
      <c r="O1427" s="47"/>
      <c r="P1427" s="46"/>
      <c r="Q1427" s="46"/>
      <c r="R1427" s="37"/>
      <c r="S1427" s="13"/>
      <c r="U1427" s="13"/>
      <c r="W1427" s="13"/>
      <c r="X1427" s="13">
        <f>SUMIF(Data_IND_TWh!$A$9:$A$504,Data_TOT_TWh!$B1427&amp;"200_"&amp;Data_TOT_TWh!$E1427,Data_IND_TWh!X$9:X$504)+SUMIF(Data_TER_TWh!$A$9:$A$504,Data_TOT_TWh!$B1427&amp;"300_"&amp;Data_TOT_TWh!$E1427,Data_TER_TWh!X$9:X$504)+SUMIF(Data_RES_TWh!$A$9:$A$1496,Data_TOT_TWh!$B1427&amp;"400_"&amp;Data_TOT_TWh!$E1427,Data_RES_TWh!X$9:X$1496)</f>
        <v>0</v>
      </c>
      <c r="Y1427" s="13">
        <f>SUMIF(Data_IND_TWh!$A$9:$A$504,Data_TOT_TWh!$B1427&amp;"200_"&amp;Data_TOT_TWh!$E1427,Data_IND_TWh!Y$9:Y$504)+SUMIF(Data_TER_TWh!$A$9:$A$504,Data_TOT_TWh!$B1427&amp;"300_"&amp;Data_TOT_TWh!$E1427,Data_TER_TWh!Y$9:Y$504)+SUMIF(Data_RES_TWh!$A$9:$A$1496,Data_TOT_TWh!$B1427&amp;"400_"&amp;Data_TOT_TWh!$E1427,Data_RES_TWh!Y$9:Y$1496)</f>
        <v>0</v>
      </c>
      <c r="Z1427" s="13">
        <f>SUMIF(Data_IND_TWh!$A$9:$A$504,Data_TOT_TWh!$B1427&amp;"200_"&amp;Data_TOT_TWh!$E1427,Data_IND_TWh!Z$9:Z$504)+SUMIF(Data_TER_TWh!$A$9:$A$504,Data_TOT_TWh!$B1427&amp;"300_"&amp;Data_TOT_TWh!$E1427,Data_TER_TWh!Z$9:Z$504)+SUMIF(Data_RES_TWh!$A$9:$A$1496,Data_TOT_TWh!$B1427&amp;"400_"&amp;Data_TOT_TWh!$E1427,Data_RES_TWh!Z$9:Z$1496)</f>
        <v>0</v>
      </c>
      <c r="AA1427" s="46">
        <f>SUMIF(Data_IND_TWh!$A$9:$A$504,Data_TOT_TWh!$B1427&amp;"200_"&amp;Data_TOT_TWh!$E1427,Data_IND_TWh!AA$9:AA$504)+SUMIF(Data_TER_TWh!$A$9:$A$504,Data_TOT_TWh!$B1427&amp;"300_"&amp;Data_TOT_TWh!$E1427,Data_TER_TWh!AA$9:AA$504)+SUMIF(Data_RES_TWh!$A$9:$A$1496,Data_TOT_TWh!$B1427&amp;"400_"&amp;Data_TOT_TWh!$E1427,Data_RES_TWh!AA$9:AA$1496)</f>
        <v>0</v>
      </c>
      <c r="AC1427" s="13"/>
      <c r="AE1427" s="13"/>
      <c r="AF1427" s="13">
        <f>SUMIF(Data_IND_TWh!$A$9:$A$504,Data_TOT_TWh!$B1427&amp;"200_"&amp;Data_TOT_TWh!$E1427,Data_IND_TWh!AF$9:AF$504)+SUMIF(Data_TER_TWh!$A$9:$A$504,Data_TOT_TWh!$B1427&amp;"300_"&amp;Data_TOT_TWh!$E1427,Data_TER_TWh!AF$9:AF$504)+SUMIF(Data_RES_TWh!$A$9:$A$1496,Data_TOT_TWh!$B1427&amp;"400_"&amp;Data_TOT_TWh!$E1427,Data_RES_TWh!AF$9:AF$1496)</f>
        <v>0</v>
      </c>
      <c r="AG1427" s="13">
        <f>SUMIF(Data_IND_TWh!$A$9:$A$504,Data_TOT_TWh!$B1427&amp;"200_"&amp;Data_TOT_TWh!$E1427,Data_IND_TWh!AG$9:AG$504)+SUMIF(Data_TER_TWh!$A$9:$A$504,Data_TOT_TWh!$B1427&amp;"300_"&amp;Data_TOT_TWh!$E1427,Data_TER_TWh!AG$9:AG$504)+SUMIF(Data_RES_TWh!$A$9:$A$1496,Data_TOT_TWh!$B1427&amp;"400_"&amp;Data_TOT_TWh!$E1427,Data_RES_TWh!AG$9:AG$1496)</f>
        <v>0</v>
      </c>
      <c r="AH1427" s="46">
        <f>SUMIF(Data_IND_TWh!$A$9:$A$504,Data_TOT_TWh!$B1427&amp;"200_"&amp;Data_TOT_TWh!$E1427,Data_IND_TWh!AH$9:AH$504)+SUMIF(Data_TER_TWh!$A$9:$A$504,Data_TOT_TWh!$B1427&amp;"300_"&amp;Data_TOT_TWh!$E1427,Data_TER_TWh!AH$9:AH$504)+SUMIF(Data_RES_TWh!$A$9:$A$1496,Data_TOT_TWh!$B1427&amp;"400_"&amp;Data_TOT_TWh!$E1427,Data_RES_TWh!AH$9:AH$1496)</f>
        <v>0</v>
      </c>
      <c r="AJ1427" s="13"/>
      <c r="AL1427" s="9"/>
      <c r="AM1427" s="87"/>
      <c r="AN1427" s="87"/>
    </row>
    <row r="1428" spans="12:40">
      <c r="L1428" s="46"/>
      <c r="M1428" s="46"/>
      <c r="O1428" s="47"/>
      <c r="P1428" s="46"/>
      <c r="Q1428" s="46"/>
      <c r="R1428" s="37"/>
      <c r="S1428" s="13"/>
      <c r="U1428" s="13"/>
      <c r="W1428" s="13"/>
      <c r="X1428" s="13">
        <f>SUMIF(Data_IND_TWh!$A$9:$A$504,Data_TOT_TWh!$B1428&amp;"200_"&amp;Data_TOT_TWh!$E1428,Data_IND_TWh!X$9:X$504)+SUMIF(Data_TER_TWh!$A$9:$A$504,Data_TOT_TWh!$B1428&amp;"300_"&amp;Data_TOT_TWh!$E1428,Data_TER_TWh!X$9:X$504)+SUMIF(Data_RES_TWh!$A$9:$A$1496,Data_TOT_TWh!$B1428&amp;"400_"&amp;Data_TOT_TWh!$E1428,Data_RES_TWh!X$9:X$1496)</f>
        <v>0</v>
      </c>
      <c r="Y1428" s="13">
        <f>SUMIF(Data_IND_TWh!$A$9:$A$504,Data_TOT_TWh!$B1428&amp;"200_"&amp;Data_TOT_TWh!$E1428,Data_IND_TWh!Y$9:Y$504)+SUMIF(Data_TER_TWh!$A$9:$A$504,Data_TOT_TWh!$B1428&amp;"300_"&amp;Data_TOT_TWh!$E1428,Data_TER_TWh!Y$9:Y$504)+SUMIF(Data_RES_TWh!$A$9:$A$1496,Data_TOT_TWh!$B1428&amp;"400_"&amp;Data_TOT_TWh!$E1428,Data_RES_TWh!Y$9:Y$1496)</f>
        <v>0</v>
      </c>
      <c r="Z1428" s="13">
        <f>SUMIF(Data_IND_TWh!$A$9:$A$504,Data_TOT_TWh!$B1428&amp;"200_"&amp;Data_TOT_TWh!$E1428,Data_IND_TWh!Z$9:Z$504)+SUMIF(Data_TER_TWh!$A$9:$A$504,Data_TOT_TWh!$B1428&amp;"300_"&amp;Data_TOT_TWh!$E1428,Data_TER_TWh!Z$9:Z$504)+SUMIF(Data_RES_TWh!$A$9:$A$1496,Data_TOT_TWh!$B1428&amp;"400_"&amp;Data_TOT_TWh!$E1428,Data_RES_TWh!Z$9:Z$1496)</f>
        <v>0</v>
      </c>
      <c r="AA1428" s="46">
        <f>SUMIF(Data_IND_TWh!$A$9:$A$504,Data_TOT_TWh!$B1428&amp;"200_"&amp;Data_TOT_TWh!$E1428,Data_IND_TWh!AA$9:AA$504)+SUMIF(Data_TER_TWh!$A$9:$A$504,Data_TOT_TWh!$B1428&amp;"300_"&amp;Data_TOT_TWh!$E1428,Data_TER_TWh!AA$9:AA$504)+SUMIF(Data_RES_TWh!$A$9:$A$1496,Data_TOT_TWh!$B1428&amp;"400_"&amp;Data_TOT_TWh!$E1428,Data_RES_TWh!AA$9:AA$1496)</f>
        <v>0</v>
      </c>
      <c r="AC1428" s="13"/>
      <c r="AE1428" s="13"/>
      <c r="AF1428" s="13">
        <f>SUMIF(Data_IND_TWh!$A$9:$A$504,Data_TOT_TWh!$B1428&amp;"200_"&amp;Data_TOT_TWh!$E1428,Data_IND_TWh!AF$9:AF$504)+SUMIF(Data_TER_TWh!$A$9:$A$504,Data_TOT_TWh!$B1428&amp;"300_"&amp;Data_TOT_TWh!$E1428,Data_TER_TWh!AF$9:AF$504)+SUMIF(Data_RES_TWh!$A$9:$A$1496,Data_TOT_TWh!$B1428&amp;"400_"&amp;Data_TOT_TWh!$E1428,Data_RES_TWh!AF$9:AF$1496)</f>
        <v>0</v>
      </c>
      <c r="AG1428" s="13">
        <f>SUMIF(Data_IND_TWh!$A$9:$A$504,Data_TOT_TWh!$B1428&amp;"200_"&amp;Data_TOT_TWh!$E1428,Data_IND_TWh!AG$9:AG$504)+SUMIF(Data_TER_TWh!$A$9:$A$504,Data_TOT_TWh!$B1428&amp;"300_"&amp;Data_TOT_TWh!$E1428,Data_TER_TWh!AG$9:AG$504)+SUMIF(Data_RES_TWh!$A$9:$A$1496,Data_TOT_TWh!$B1428&amp;"400_"&amp;Data_TOT_TWh!$E1428,Data_RES_TWh!AG$9:AG$1496)</f>
        <v>0</v>
      </c>
      <c r="AH1428" s="46">
        <f>SUMIF(Data_IND_TWh!$A$9:$A$504,Data_TOT_TWh!$B1428&amp;"200_"&amp;Data_TOT_TWh!$E1428,Data_IND_TWh!AH$9:AH$504)+SUMIF(Data_TER_TWh!$A$9:$A$504,Data_TOT_TWh!$B1428&amp;"300_"&amp;Data_TOT_TWh!$E1428,Data_TER_TWh!AH$9:AH$504)+SUMIF(Data_RES_TWh!$A$9:$A$1496,Data_TOT_TWh!$B1428&amp;"400_"&amp;Data_TOT_TWh!$E1428,Data_RES_TWh!AH$9:AH$1496)</f>
        <v>0</v>
      </c>
      <c r="AJ1428" s="13"/>
      <c r="AL1428" s="9"/>
      <c r="AM1428" s="87"/>
      <c r="AN1428" s="87"/>
    </row>
    <row r="1429" spans="12:40">
      <c r="L1429" s="46"/>
      <c r="M1429" s="46"/>
      <c r="O1429" s="47"/>
      <c r="P1429" s="46"/>
      <c r="Q1429" s="46"/>
      <c r="R1429" s="37"/>
      <c r="S1429" s="13"/>
      <c r="U1429" s="13"/>
      <c r="W1429" s="13"/>
      <c r="X1429" s="13">
        <f>SUMIF(Data_IND_TWh!$A$9:$A$504,Data_TOT_TWh!$B1429&amp;"200_"&amp;Data_TOT_TWh!$E1429,Data_IND_TWh!X$9:X$504)+SUMIF(Data_TER_TWh!$A$9:$A$504,Data_TOT_TWh!$B1429&amp;"300_"&amp;Data_TOT_TWh!$E1429,Data_TER_TWh!X$9:X$504)+SUMIF(Data_RES_TWh!$A$9:$A$1496,Data_TOT_TWh!$B1429&amp;"400_"&amp;Data_TOT_TWh!$E1429,Data_RES_TWh!X$9:X$1496)</f>
        <v>0</v>
      </c>
      <c r="Y1429" s="13">
        <f>SUMIF(Data_IND_TWh!$A$9:$A$504,Data_TOT_TWh!$B1429&amp;"200_"&amp;Data_TOT_TWh!$E1429,Data_IND_TWh!Y$9:Y$504)+SUMIF(Data_TER_TWh!$A$9:$A$504,Data_TOT_TWh!$B1429&amp;"300_"&amp;Data_TOT_TWh!$E1429,Data_TER_TWh!Y$9:Y$504)+SUMIF(Data_RES_TWh!$A$9:$A$1496,Data_TOT_TWh!$B1429&amp;"400_"&amp;Data_TOT_TWh!$E1429,Data_RES_TWh!Y$9:Y$1496)</f>
        <v>0</v>
      </c>
      <c r="Z1429" s="13">
        <f>SUMIF(Data_IND_TWh!$A$9:$A$504,Data_TOT_TWh!$B1429&amp;"200_"&amp;Data_TOT_TWh!$E1429,Data_IND_TWh!Z$9:Z$504)+SUMIF(Data_TER_TWh!$A$9:$A$504,Data_TOT_TWh!$B1429&amp;"300_"&amp;Data_TOT_TWh!$E1429,Data_TER_TWh!Z$9:Z$504)+SUMIF(Data_RES_TWh!$A$9:$A$1496,Data_TOT_TWh!$B1429&amp;"400_"&amp;Data_TOT_TWh!$E1429,Data_RES_TWh!Z$9:Z$1496)</f>
        <v>0</v>
      </c>
      <c r="AA1429" s="46">
        <f>SUMIF(Data_IND_TWh!$A$9:$A$504,Data_TOT_TWh!$B1429&amp;"200_"&amp;Data_TOT_TWh!$E1429,Data_IND_TWh!AA$9:AA$504)+SUMIF(Data_TER_TWh!$A$9:$A$504,Data_TOT_TWh!$B1429&amp;"300_"&amp;Data_TOT_TWh!$E1429,Data_TER_TWh!AA$9:AA$504)+SUMIF(Data_RES_TWh!$A$9:$A$1496,Data_TOT_TWh!$B1429&amp;"400_"&amp;Data_TOT_TWh!$E1429,Data_RES_TWh!AA$9:AA$1496)</f>
        <v>0</v>
      </c>
      <c r="AC1429" s="13"/>
      <c r="AE1429" s="13"/>
      <c r="AF1429" s="13">
        <f>SUMIF(Data_IND_TWh!$A$9:$A$504,Data_TOT_TWh!$B1429&amp;"200_"&amp;Data_TOT_TWh!$E1429,Data_IND_TWh!AF$9:AF$504)+SUMIF(Data_TER_TWh!$A$9:$A$504,Data_TOT_TWh!$B1429&amp;"300_"&amp;Data_TOT_TWh!$E1429,Data_TER_TWh!AF$9:AF$504)+SUMIF(Data_RES_TWh!$A$9:$A$1496,Data_TOT_TWh!$B1429&amp;"400_"&amp;Data_TOT_TWh!$E1429,Data_RES_TWh!AF$9:AF$1496)</f>
        <v>0</v>
      </c>
      <c r="AG1429" s="13">
        <f>SUMIF(Data_IND_TWh!$A$9:$A$504,Data_TOT_TWh!$B1429&amp;"200_"&amp;Data_TOT_TWh!$E1429,Data_IND_TWh!AG$9:AG$504)+SUMIF(Data_TER_TWh!$A$9:$A$504,Data_TOT_TWh!$B1429&amp;"300_"&amp;Data_TOT_TWh!$E1429,Data_TER_TWh!AG$9:AG$504)+SUMIF(Data_RES_TWh!$A$9:$A$1496,Data_TOT_TWh!$B1429&amp;"400_"&amp;Data_TOT_TWh!$E1429,Data_RES_TWh!AG$9:AG$1496)</f>
        <v>0</v>
      </c>
      <c r="AH1429" s="46">
        <f>SUMIF(Data_IND_TWh!$A$9:$A$504,Data_TOT_TWh!$B1429&amp;"200_"&amp;Data_TOT_TWh!$E1429,Data_IND_TWh!AH$9:AH$504)+SUMIF(Data_TER_TWh!$A$9:$A$504,Data_TOT_TWh!$B1429&amp;"300_"&amp;Data_TOT_TWh!$E1429,Data_TER_TWh!AH$9:AH$504)+SUMIF(Data_RES_TWh!$A$9:$A$1496,Data_TOT_TWh!$B1429&amp;"400_"&amp;Data_TOT_TWh!$E1429,Data_RES_TWh!AH$9:AH$1496)</f>
        <v>0</v>
      </c>
      <c r="AJ1429" s="13"/>
      <c r="AL1429" s="9"/>
      <c r="AM1429" s="87"/>
      <c r="AN1429" s="87"/>
    </row>
    <row r="1430" spans="12:40">
      <c r="L1430" s="46"/>
      <c r="M1430" s="46"/>
      <c r="O1430" s="47"/>
      <c r="P1430" s="46"/>
      <c r="Q1430" s="46"/>
      <c r="R1430" s="37"/>
      <c r="S1430" s="13"/>
      <c r="U1430" s="13"/>
      <c r="W1430" s="13"/>
      <c r="X1430" s="13">
        <f>SUMIF(Data_IND_TWh!$A$9:$A$504,Data_TOT_TWh!$B1430&amp;"200_"&amp;Data_TOT_TWh!$E1430,Data_IND_TWh!X$9:X$504)+SUMIF(Data_TER_TWh!$A$9:$A$504,Data_TOT_TWh!$B1430&amp;"300_"&amp;Data_TOT_TWh!$E1430,Data_TER_TWh!X$9:X$504)+SUMIF(Data_RES_TWh!$A$9:$A$1496,Data_TOT_TWh!$B1430&amp;"400_"&amp;Data_TOT_TWh!$E1430,Data_RES_TWh!X$9:X$1496)</f>
        <v>0</v>
      </c>
      <c r="Y1430" s="13">
        <f>SUMIF(Data_IND_TWh!$A$9:$A$504,Data_TOT_TWh!$B1430&amp;"200_"&amp;Data_TOT_TWh!$E1430,Data_IND_TWh!Y$9:Y$504)+SUMIF(Data_TER_TWh!$A$9:$A$504,Data_TOT_TWh!$B1430&amp;"300_"&amp;Data_TOT_TWh!$E1430,Data_TER_TWh!Y$9:Y$504)+SUMIF(Data_RES_TWh!$A$9:$A$1496,Data_TOT_TWh!$B1430&amp;"400_"&amp;Data_TOT_TWh!$E1430,Data_RES_TWh!Y$9:Y$1496)</f>
        <v>0</v>
      </c>
      <c r="Z1430" s="13">
        <f>SUMIF(Data_IND_TWh!$A$9:$A$504,Data_TOT_TWh!$B1430&amp;"200_"&amp;Data_TOT_TWh!$E1430,Data_IND_TWh!Z$9:Z$504)+SUMIF(Data_TER_TWh!$A$9:$A$504,Data_TOT_TWh!$B1430&amp;"300_"&amp;Data_TOT_TWh!$E1430,Data_TER_TWh!Z$9:Z$504)+SUMIF(Data_RES_TWh!$A$9:$A$1496,Data_TOT_TWh!$B1430&amp;"400_"&amp;Data_TOT_TWh!$E1430,Data_RES_TWh!Z$9:Z$1496)</f>
        <v>0</v>
      </c>
      <c r="AA1430" s="46">
        <f>SUMIF(Data_IND_TWh!$A$9:$A$504,Data_TOT_TWh!$B1430&amp;"200_"&amp;Data_TOT_TWh!$E1430,Data_IND_TWh!AA$9:AA$504)+SUMIF(Data_TER_TWh!$A$9:$A$504,Data_TOT_TWh!$B1430&amp;"300_"&amp;Data_TOT_TWh!$E1430,Data_TER_TWh!AA$9:AA$504)+SUMIF(Data_RES_TWh!$A$9:$A$1496,Data_TOT_TWh!$B1430&amp;"400_"&amp;Data_TOT_TWh!$E1430,Data_RES_TWh!AA$9:AA$1496)</f>
        <v>0</v>
      </c>
      <c r="AC1430" s="13"/>
      <c r="AE1430" s="13"/>
      <c r="AF1430" s="13">
        <f>SUMIF(Data_IND_TWh!$A$9:$A$504,Data_TOT_TWh!$B1430&amp;"200_"&amp;Data_TOT_TWh!$E1430,Data_IND_TWh!AF$9:AF$504)+SUMIF(Data_TER_TWh!$A$9:$A$504,Data_TOT_TWh!$B1430&amp;"300_"&amp;Data_TOT_TWh!$E1430,Data_TER_TWh!AF$9:AF$504)+SUMIF(Data_RES_TWh!$A$9:$A$1496,Data_TOT_TWh!$B1430&amp;"400_"&amp;Data_TOT_TWh!$E1430,Data_RES_TWh!AF$9:AF$1496)</f>
        <v>0</v>
      </c>
      <c r="AG1430" s="13">
        <f>SUMIF(Data_IND_TWh!$A$9:$A$504,Data_TOT_TWh!$B1430&amp;"200_"&amp;Data_TOT_TWh!$E1430,Data_IND_TWh!AG$9:AG$504)+SUMIF(Data_TER_TWh!$A$9:$A$504,Data_TOT_TWh!$B1430&amp;"300_"&amp;Data_TOT_TWh!$E1430,Data_TER_TWh!AG$9:AG$504)+SUMIF(Data_RES_TWh!$A$9:$A$1496,Data_TOT_TWh!$B1430&amp;"400_"&amp;Data_TOT_TWh!$E1430,Data_RES_TWh!AG$9:AG$1496)</f>
        <v>0</v>
      </c>
      <c r="AH1430" s="46">
        <f>SUMIF(Data_IND_TWh!$A$9:$A$504,Data_TOT_TWh!$B1430&amp;"200_"&amp;Data_TOT_TWh!$E1430,Data_IND_TWh!AH$9:AH$504)+SUMIF(Data_TER_TWh!$A$9:$A$504,Data_TOT_TWh!$B1430&amp;"300_"&amp;Data_TOT_TWh!$E1430,Data_TER_TWh!AH$9:AH$504)+SUMIF(Data_RES_TWh!$A$9:$A$1496,Data_TOT_TWh!$B1430&amp;"400_"&amp;Data_TOT_TWh!$E1430,Data_RES_TWh!AH$9:AH$1496)</f>
        <v>0</v>
      </c>
      <c r="AJ1430" s="13"/>
      <c r="AL1430" s="9"/>
      <c r="AM1430" s="87"/>
      <c r="AN1430" s="87"/>
    </row>
    <row r="1431" spans="12:40">
      <c r="L1431" s="46"/>
      <c r="M1431" s="46"/>
      <c r="O1431" s="47"/>
      <c r="P1431" s="46"/>
      <c r="Q1431" s="46"/>
      <c r="R1431" s="37"/>
      <c r="S1431" s="13"/>
      <c r="U1431" s="13"/>
      <c r="W1431" s="13"/>
      <c r="X1431" s="13">
        <f>SUMIF(Data_IND_TWh!$A$9:$A$504,Data_TOT_TWh!$B1431&amp;"200_"&amp;Data_TOT_TWh!$E1431,Data_IND_TWh!X$9:X$504)+SUMIF(Data_TER_TWh!$A$9:$A$504,Data_TOT_TWh!$B1431&amp;"300_"&amp;Data_TOT_TWh!$E1431,Data_TER_TWh!X$9:X$504)+SUMIF(Data_RES_TWh!$A$9:$A$1496,Data_TOT_TWh!$B1431&amp;"400_"&amp;Data_TOT_TWh!$E1431,Data_RES_TWh!X$9:X$1496)</f>
        <v>0</v>
      </c>
      <c r="Y1431" s="13">
        <f>SUMIF(Data_IND_TWh!$A$9:$A$504,Data_TOT_TWh!$B1431&amp;"200_"&amp;Data_TOT_TWh!$E1431,Data_IND_TWh!Y$9:Y$504)+SUMIF(Data_TER_TWh!$A$9:$A$504,Data_TOT_TWh!$B1431&amp;"300_"&amp;Data_TOT_TWh!$E1431,Data_TER_TWh!Y$9:Y$504)+SUMIF(Data_RES_TWh!$A$9:$A$1496,Data_TOT_TWh!$B1431&amp;"400_"&amp;Data_TOT_TWh!$E1431,Data_RES_TWh!Y$9:Y$1496)</f>
        <v>0</v>
      </c>
      <c r="Z1431" s="13">
        <f>SUMIF(Data_IND_TWh!$A$9:$A$504,Data_TOT_TWh!$B1431&amp;"200_"&amp;Data_TOT_TWh!$E1431,Data_IND_TWh!Z$9:Z$504)+SUMIF(Data_TER_TWh!$A$9:$A$504,Data_TOT_TWh!$B1431&amp;"300_"&amp;Data_TOT_TWh!$E1431,Data_TER_TWh!Z$9:Z$504)+SUMIF(Data_RES_TWh!$A$9:$A$1496,Data_TOT_TWh!$B1431&amp;"400_"&amp;Data_TOT_TWh!$E1431,Data_RES_TWh!Z$9:Z$1496)</f>
        <v>0</v>
      </c>
      <c r="AA1431" s="46">
        <f>SUMIF(Data_IND_TWh!$A$9:$A$504,Data_TOT_TWh!$B1431&amp;"200_"&amp;Data_TOT_TWh!$E1431,Data_IND_TWh!AA$9:AA$504)+SUMIF(Data_TER_TWh!$A$9:$A$504,Data_TOT_TWh!$B1431&amp;"300_"&amp;Data_TOT_TWh!$E1431,Data_TER_TWh!AA$9:AA$504)+SUMIF(Data_RES_TWh!$A$9:$A$1496,Data_TOT_TWh!$B1431&amp;"400_"&amp;Data_TOT_TWh!$E1431,Data_RES_TWh!AA$9:AA$1496)</f>
        <v>0</v>
      </c>
      <c r="AC1431" s="13"/>
      <c r="AE1431" s="13"/>
      <c r="AF1431" s="13">
        <f>SUMIF(Data_IND_TWh!$A$9:$A$504,Data_TOT_TWh!$B1431&amp;"200_"&amp;Data_TOT_TWh!$E1431,Data_IND_TWh!AF$9:AF$504)+SUMIF(Data_TER_TWh!$A$9:$A$504,Data_TOT_TWh!$B1431&amp;"300_"&amp;Data_TOT_TWh!$E1431,Data_TER_TWh!AF$9:AF$504)+SUMIF(Data_RES_TWh!$A$9:$A$1496,Data_TOT_TWh!$B1431&amp;"400_"&amp;Data_TOT_TWh!$E1431,Data_RES_TWh!AF$9:AF$1496)</f>
        <v>0</v>
      </c>
      <c r="AG1431" s="13">
        <f>SUMIF(Data_IND_TWh!$A$9:$A$504,Data_TOT_TWh!$B1431&amp;"200_"&amp;Data_TOT_TWh!$E1431,Data_IND_TWh!AG$9:AG$504)+SUMIF(Data_TER_TWh!$A$9:$A$504,Data_TOT_TWh!$B1431&amp;"300_"&amp;Data_TOT_TWh!$E1431,Data_TER_TWh!AG$9:AG$504)+SUMIF(Data_RES_TWh!$A$9:$A$1496,Data_TOT_TWh!$B1431&amp;"400_"&amp;Data_TOT_TWh!$E1431,Data_RES_TWh!AG$9:AG$1496)</f>
        <v>0</v>
      </c>
      <c r="AH1431" s="46">
        <f>SUMIF(Data_IND_TWh!$A$9:$A$504,Data_TOT_TWh!$B1431&amp;"200_"&amp;Data_TOT_TWh!$E1431,Data_IND_TWh!AH$9:AH$504)+SUMIF(Data_TER_TWh!$A$9:$A$504,Data_TOT_TWh!$B1431&amp;"300_"&amp;Data_TOT_TWh!$E1431,Data_TER_TWh!AH$9:AH$504)+SUMIF(Data_RES_TWh!$A$9:$A$1496,Data_TOT_TWh!$B1431&amp;"400_"&amp;Data_TOT_TWh!$E1431,Data_RES_TWh!AH$9:AH$1496)</f>
        <v>0</v>
      </c>
      <c r="AJ1431" s="13"/>
      <c r="AL1431" s="9"/>
      <c r="AM1431" s="87"/>
      <c r="AN1431" s="87"/>
    </row>
    <row r="1432" spans="12:40">
      <c r="L1432" s="46"/>
      <c r="M1432" s="46"/>
      <c r="O1432" s="47"/>
      <c r="P1432" s="46"/>
      <c r="Q1432" s="46"/>
      <c r="R1432" s="37"/>
      <c r="S1432" s="13"/>
      <c r="U1432" s="13"/>
      <c r="W1432" s="13"/>
      <c r="X1432" s="13">
        <f>SUMIF(Data_IND_TWh!$A$9:$A$504,Data_TOT_TWh!$B1432&amp;"200_"&amp;Data_TOT_TWh!$E1432,Data_IND_TWh!X$9:X$504)+SUMIF(Data_TER_TWh!$A$9:$A$504,Data_TOT_TWh!$B1432&amp;"300_"&amp;Data_TOT_TWh!$E1432,Data_TER_TWh!X$9:X$504)+SUMIF(Data_RES_TWh!$A$9:$A$1496,Data_TOT_TWh!$B1432&amp;"400_"&amp;Data_TOT_TWh!$E1432,Data_RES_TWh!X$9:X$1496)</f>
        <v>0</v>
      </c>
      <c r="Y1432" s="13">
        <f>SUMIF(Data_IND_TWh!$A$9:$A$504,Data_TOT_TWh!$B1432&amp;"200_"&amp;Data_TOT_TWh!$E1432,Data_IND_TWh!Y$9:Y$504)+SUMIF(Data_TER_TWh!$A$9:$A$504,Data_TOT_TWh!$B1432&amp;"300_"&amp;Data_TOT_TWh!$E1432,Data_TER_TWh!Y$9:Y$504)+SUMIF(Data_RES_TWh!$A$9:$A$1496,Data_TOT_TWh!$B1432&amp;"400_"&amp;Data_TOT_TWh!$E1432,Data_RES_TWh!Y$9:Y$1496)</f>
        <v>0</v>
      </c>
      <c r="Z1432" s="13">
        <f>SUMIF(Data_IND_TWh!$A$9:$A$504,Data_TOT_TWh!$B1432&amp;"200_"&amp;Data_TOT_TWh!$E1432,Data_IND_TWh!Z$9:Z$504)+SUMIF(Data_TER_TWh!$A$9:$A$504,Data_TOT_TWh!$B1432&amp;"300_"&amp;Data_TOT_TWh!$E1432,Data_TER_TWh!Z$9:Z$504)+SUMIF(Data_RES_TWh!$A$9:$A$1496,Data_TOT_TWh!$B1432&amp;"400_"&amp;Data_TOT_TWh!$E1432,Data_RES_TWh!Z$9:Z$1496)</f>
        <v>0</v>
      </c>
      <c r="AA1432" s="46">
        <f>SUMIF(Data_IND_TWh!$A$9:$A$504,Data_TOT_TWh!$B1432&amp;"200_"&amp;Data_TOT_TWh!$E1432,Data_IND_TWh!AA$9:AA$504)+SUMIF(Data_TER_TWh!$A$9:$A$504,Data_TOT_TWh!$B1432&amp;"300_"&amp;Data_TOT_TWh!$E1432,Data_TER_TWh!AA$9:AA$504)+SUMIF(Data_RES_TWh!$A$9:$A$1496,Data_TOT_TWh!$B1432&amp;"400_"&amp;Data_TOT_TWh!$E1432,Data_RES_TWh!AA$9:AA$1496)</f>
        <v>0</v>
      </c>
      <c r="AC1432" s="13"/>
      <c r="AE1432" s="13"/>
      <c r="AF1432" s="13">
        <f>SUMIF(Data_IND_TWh!$A$9:$A$504,Data_TOT_TWh!$B1432&amp;"200_"&amp;Data_TOT_TWh!$E1432,Data_IND_TWh!AF$9:AF$504)+SUMIF(Data_TER_TWh!$A$9:$A$504,Data_TOT_TWh!$B1432&amp;"300_"&amp;Data_TOT_TWh!$E1432,Data_TER_TWh!AF$9:AF$504)+SUMIF(Data_RES_TWh!$A$9:$A$1496,Data_TOT_TWh!$B1432&amp;"400_"&amp;Data_TOT_TWh!$E1432,Data_RES_TWh!AF$9:AF$1496)</f>
        <v>0</v>
      </c>
      <c r="AG1432" s="13">
        <f>SUMIF(Data_IND_TWh!$A$9:$A$504,Data_TOT_TWh!$B1432&amp;"200_"&amp;Data_TOT_TWh!$E1432,Data_IND_TWh!AG$9:AG$504)+SUMIF(Data_TER_TWh!$A$9:$A$504,Data_TOT_TWh!$B1432&amp;"300_"&amp;Data_TOT_TWh!$E1432,Data_TER_TWh!AG$9:AG$504)+SUMIF(Data_RES_TWh!$A$9:$A$1496,Data_TOT_TWh!$B1432&amp;"400_"&amp;Data_TOT_TWh!$E1432,Data_RES_TWh!AG$9:AG$1496)</f>
        <v>0</v>
      </c>
      <c r="AH1432" s="46">
        <f>SUMIF(Data_IND_TWh!$A$9:$A$504,Data_TOT_TWh!$B1432&amp;"200_"&amp;Data_TOT_TWh!$E1432,Data_IND_TWh!AH$9:AH$504)+SUMIF(Data_TER_TWh!$A$9:$A$504,Data_TOT_TWh!$B1432&amp;"300_"&amp;Data_TOT_TWh!$E1432,Data_TER_TWh!AH$9:AH$504)+SUMIF(Data_RES_TWh!$A$9:$A$1496,Data_TOT_TWh!$B1432&amp;"400_"&amp;Data_TOT_TWh!$E1432,Data_RES_TWh!AH$9:AH$1496)</f>
        <v>0</v>
      </c>
      <c r="AJ1432" s="13"/>
      <c r="AL1432" s="9"/>
      <c r="AM1432" s="87"/>
      <c r="AN1432" s="87"/>
    </row>
    <row r="1433" spans="12:40">
      <c r="L1433" s="46"/>
      <c r="M1433" s="46"/>
      <c r="O1433" s="47"/>
      <c r="P1433" s="46"/>
      <c r="Q1433" s="46"/>
      <c r="R1433" s="37"/>
      <c r="S1433" s="13"/>
      <c r="U1433" s="13"/>
      <c r="W1433" s="13"/>
      <c r="X1433" s="13">
        <f>SUMIF(Data_IND_TWh!$A$9:$A$504,Data_TOT_TWh!$B1433&amp;"200_"&amp;Data_TOT_TWh!$E1433,Data_IND_TWh!X$9:X$504)+SUMIF(Data_TER_TWh!$A$9:$A$504,Data_TOT_TWh!$B1433&amp;"300_"&amp;Data_TOT_TWh!$E1433,Data_TER_TWh!X$9:X$504)+SUMIF(Data_RES_TWh!$A$9:$A$1496,Data_TOT_TWh!$B1433&amp;"400_"&amp;Data_TOT_TWh!$E1433,Data_RES_TWh!X$9:X$1496)</f>
        <v>0</v>
      </c>
      <c r="Y1433" s="13">
        <f>SUMIF(Data_IND_TWh!$A$9:$A$504,Data_TOT_TWh!$B1433&amp;"200_"&amp;Data_TOT_TWh!$E1433,Data_IND_TWh!Y$9:Y$504)+SUMIF(Data_TER_TWh!$A$9:$A$504,Data_TOT_TWh!$B1433&amp;"300_"&amp;Data_TOT_TWh!$E1433,Data_TER_TWh!Y$9:Y$504)+SUMIF(Data_RES_TWh!$A$9:$A$1496,Data_TOT_TWh!$B1433&amp;"400_"&amp;Data_TOT_TWh!$E1433,Data_RES_TWh!Y$9:Y$1496)</f>
        <v>0</v>
      </c>
      <c r="Z1433" s="13">
        <f>SUMIF(Data_IND_TWh!$A$9:$A$504,Data_TOT_TWh!$B1433&amp;"200_"&amp;Data_TOT_TWh!$E1433,Data_IND_TWh!Z$9:Z$504)+SUMIF(Data_TER_TWh!$A$9:$A$504,Data_TOT_TWh!$B1433&amp;"300_"&amp;Data_TOT_TWh!$E1433,Data_TER_TWh!Z$9:Z$504)+SUMIF(Data_RES_TWh!$A$9:$A$1496,Data_TOT_TWh!$B1433&amp;"400_"&amp;Data_TOT_TWh!$E1433,Data_RES_TWh!Z$9:Z$1496)</f>
        <v>0</v>
      </c>
      <c r="AA1433" s="46">
        <f>SUMIF(Data_IND_TWh!$A$9:$A$504,Data_TOT_TWh!$B1433&amp;"200_"&amp;Data_TOT_TWh!$E1433,Data_IND_TWh!AA$9:AA$504)+SUMIF(Data_TER_TWh!$A$9:$A$504,Data_TOT_TWh!$B1433&amp;"300_"&amp;Data_TOT_TWh!$E1433,Data_TER_TWh!AA$9:AA$504)+SUMIF(Data_RES_TWh!$A$9:$A$1496,Data_TOT_TWh!$B1433&amp;"400_"&amp;Data_TOT_TWh!$E1433,Data_RES_TWh!AA$9:AA$1496)</f>
        <v>0</v>
      </c>
      <c r="AC1433" s="13"/>
      <c r="AE1433" s="13"/>
      <c r="AF1433" s="13">
        <f>SUMIF(Data_IND_TWh!$A$9:$A$504,Data_TOT_TWh!$B1433&amp;"200_"&amp;Data_TOT_TWh!$E1433,Data_IND_TWh!AF$9:AF$504)+SUMIF(Data_TER_TWh!$A$9:$A$504,Data_TOT_TWh!$B1433&amp;"300_"&amp;Data_TOT_TWh!$E1433,Data_TER_TWh!AF$9:AF$504)+SUMIF(Data_RES_TWh!$A$9:$A$1496,Data_TOT_TWh!$B1433&amp;"400_"&amp;Data_TOT_TWh!$E1433,Data_RES_TWh!AF$9:AF$1496)</f>
        <v>0</v>
      </c>
      <c r="AG1433" s="13">
        <f>SUMIF(Data_IND_TWh!$A$9:$A$504,Data_TOT_TWh!$B1433&amp;"200_"&amp;Data_TOT_TWh!$E1433,Data_IND_TWh!AG$9:AG$504)+SUMIF(Data_TER_TWh!$A$9:$A$504,Data_TOT_TWh!$B1433&amp;"300_"&amp;Data_TOT_TWh!$E1433,Data_TER_TWh!AG$9:AG$504)+SUMIF(Data_RES_TWh!$A$9:$A$1496,Data_TOT_TWh!$B1433&amp;"400_"&amp;Data_TOT_TWh!$E1433,Data_RES_TWh!AG$9:AG$1496)</f>
        <v>0</v>
      </c>
      <c r="AH1433" s="46">
        <f>SUMIF(Data_IND_TWh!$A$9:$A$504,Data_TOT_TWh!$B1433&amp;"200_"&amp;Data_TOT_TWh!$E1433,Data_IND_TWh!AH$9:AH$504)+SUMIF(Data_TER_TWh!$A$9:$A$504,Data_TOT_TWh!$B1433&amp;"300_"&amp;Data_TOT_TWh!$E1433,Data_TER_TWh!AH$9:AH$504)+SUMIF(Data_RES_TWh!$A$9:$A$1496,Data_TOT_TWh!$B1433&amp;"400_"&amp;Data_TOT_TWh!$E1433,Data_RES_TWh!AH$9:AH$1496)</f>
        <v>0</v>
      </c>
      <c r="AJ1433" s="13"/>
      <c r="AL1433" s="9"/>
      <c r="AM1433" s="87"/>
      <c r="AN1433" s="87"/>
    </row>
    <row r="1434" spans="12:40">
      <c r="L1434" s="46"/>
      <c r="M1434" s="46"/>
      <c r="O1434" s="47"/>
      <c r="P1434" s="46"/>
      <c r="Q1434" s="46"/>
      <c r="R1434" s="37"/>
      <c r="S1434" s="13"/>
      <c r="U1434" s="13"/>
      <c r="W1434" s="13"/>
      <c r="X1434" s="13">
        <f>SUMIF(Data_IND_TWh!$A$9:$A$504,Data_TOT_TWh!$B1434&amp;"200_"&amp;Data_TOT_TWh!$E1434,Data_IND_TWh!X$9:X$504)+SUMIF(Data_TER_TWh!$A$9:$A$504,Data_TOT_TWh!$B1434&amp;"300_"&amp;Data_TOT_TWh!$E1434,Data_TER_TWh!X$9:X$504)+SUMIF(Data_RES_TWh!$A$9:$A$1496,Data_TOT_TWh!$B1434&amp;"400_"&amp;Data_TOT_TWh!$E1434,Data_RES_TWh!X$9:X$1496)</f>
        <v>0</v>
      </c>
      <c r="Y1434" s="13">
        <f>SUMIF(Data_IND_TWh!$A$9:$A$504,Data_TOT_TWh!$B1434&amp;"200_"&amp;Data_TOT_TWh!$E1434,Data_IND_TWh!Y$9:Y$504)+SUMIF(Data_TER_TWh!$A$9:$A$504,Data_TOT_TWh!$B1434&amp;"300_"&amp;Data_TOT_TWh!$E1434,Data_TER_TWh!Y$9:Y$504)+SUMIF(Data_RES_TWh!$A$9:$A$1496,Data_TOT_TWh!$B1434&amp;"400_"&amp;Data_TOT_TWh!$E1434,Data_RES_TWh!Y$9:Y$1496)</f>
        <v>0</v>
      </c>
      <c r="Z1434" s="13">
        <f>SUMIF(Data_IND_TWh!$A$9:$A$504,Data_TOT_TWh!$B1434&amp;"200_"&amp;Data_TOT_TWh!$E1434,Data_IND_TWh!Z$9:Z$504)+SUMIF(Data_TER_TWh!$A$9:$A$504,Data_TOT_TWh!$B1434&amp;"300_"&amp;Data_TOT_TWh!$E1434,Data_TER_TWh!Z$9:Z$504)+SUMIF(Data_RES_TWh!$A$9:$A$1496,Data_TOT_TWh!$B1434&amp;"400_"&amp;Data_TOT_TWh!$E1434,Data_RES_TWh!Z$9:Z$1496)</f>
        <v>0</v>
      </c>
      <c r="AA1434" s="46">
        <f>SUMIF(Data_IND_TWh!$A$9:$A$504,Data_TOT_TWh!$B1434&amp;"200_"&amp;Data_TOT_TWh!$E1434,Data_IND_TWh!AA$9:AA$504)+SUMIF(Data_TER_TWh!$A$9:$A$504,Data_TOT_TWh!$B1434&amp;"300_"&amp;Data_TOT_TWh!$E1434,Data_TER_TWh!AA$9:AA$504)+SUMIF(Data_RES_TWh!$A$9:$A$1496,Data_TOT_TWh!$B1434&amp;"400_"&amp;Data_TOT_TWh!$E1434,Data_RES_TWh!AA$9:AA$1496)</f>
        <v>0</v>
      </c>
      <c r="AC1434" s="13"/>
      <c r="AE1434" s="13"/>
      <c r="AF1434" s="13">
        <f>SUMIF(Data_IND_TWh!$A$9:$A$504,Data_TOT_TWh!$B1434&amp;"200_"&amp;Data_TOT_TWh!$E1434,Data_IND_TWh!AF$9:AF$504)+SUMIF(Data_TER_TWh!$A$9:$A$504,Data_TOT_TWh!$B1434&amp;"300_"&amp;Data_TOT_TWh!$E1434,Data_TER_TWh!AF$9:AF$504)+SUMIF(Data_RES_TWh!$A$9:$A$1496,Data_TOT_TWh!$B1434&amp;"400_"&amp;Data_TOT_TWh!$E1434,Data_RES_TWh!AF$9:AF$1496)</f>
        <v>0</v>
      </c>
      <c r="AG1434" s="13">
        <f>SUMIF(Data_IND_TWh!$A$9:$A$504,Data_TOT_TWh!$B1434&amp;"200_"&amp;Data_TOT_TWh!$E1434,Data_IND_TWh!AG$9:AG$504)+SUMIF(Data_TER_TWh!$A$9:$A$504,Data_TOT_TWh!$B1434&amp;"300_"&amp;Data_TOT_TWh!$E1434,Data_TER_TWh!AG$9:AG$504)+SUMIF(Data_RES_TWh!$A$9:$A$1496,Data_TOT_TWh!$B1434&amp;"400_"&amp;Data_TOT_TWh!$E1434,Data_RES_TWh!AG$9:AG$1496)</f>
        <v>0</v>
      </c>
      <c r="AH1434" s="46">
        <f>SUMIF(Data_IND_TWh!$A$9:$A$504,Data_TOT_TWh!$B1434&amp;"200_"&amp;Data_TOT_TWh!$E1434,Data_IND_TWh!AH$9:AH$504)+SUMIF(Data_TER_TWh!$A$9:$A$504,Data_TOT_TWh!$B1434&amp;"300_"&amp;Data_TOT_TWh!$E1434,Data_TER_TWh!AH$9:AH$504)+SUMIF(Data_RES_TWh!$A$9:$A$1496,Data_TOT_TWh!$B1434&amp;"400_"&amp;Data_TOT_TWh!$E1434,Data_RES_TWh!AH$9:AH$1496)</f>
        <v>0</v>
      </c>
      <c r="AJ1434" s="13"/>
      <c r="AL1434" s="9"/>
      <c r="AM1434" s="87"/>
      <c r="AN1434" s="87"/>
    </row>
    <row r="1435" spans="12:40">
      <c r="L1435" s="46"/>
      <c r="M1435" s="46"/>
      <c r="O1435" s="47"/>
      <c r="P1435" s="46"/>
      <c r="Q1435" s="46"/>
      <c r="R1435" s="37"/>
      <c r="S1435" s="13"/>
      <c r="U1435" s="13"/>
      <c r="W1435" s="13"/>
      <c r="X1435" s="13">
        <f>SUMIF(Data_IND_TWh!$A$9:$A$504,Data_TOT_TWh!$B1435&amp;"200_"&amp;Data_TOT_TWh!$E1435,Data_IND_TWh!X$9:X$504)+SUMIF(Data_TER_TWh!$A$9:$A$504,Data_TOT_TWh!$B1435&amp;"300_"&amp;Data_TOT_TWh!$E1435,Data_TER_TWh!X$9:X$504)+SUMIF(Data_RES_TWh!$A$9:$A$1496,Data_TOT_TWh!$B1435&amp;"400_"&amp;Data_TOT_TWh!$E1435,Data_RES_TWh!X$9:X$1496)</f>
        <v>0</v>
      </c>
      <c r="Y1435" s="13">
        <f>SUMIF(Data_IND_TWh!$A$9:$A$504,Data_TOT_TWh!$B1435&amp;"200_"&amp;Data_TOT_TWh!$E1435,Data_IND_TWh!Y$9:Y$504)+SUMIF(Data_TER_TWh!$A$9:$A$504,Data_TOT_TWh!$B1435&amp;"300_"&amp;Data_TOT_TWh!$E1435,Data_TER_TWh!Y$9:Y$504)+SUMIF(Data_RES_TWh!$A$9:$A$1496,Data_TOT_TWh!$B1435&amp;"400_"&amp;Data_TOT_TWh!$E1435,Data_RES_TWh!Y$9:Y$1496)</f>
        <v>0</v>
      </c>
      <c r="Z1435" s="13">
        <f>SUMIF(Data_IND_TWh!$A$9:$A$504,Data_TOT_TWh!$B1435&amp;"200_"&amp;Data_TOT_TWh!$E1435,Data_IND_TWh!Z$9:Z$504)+SUMIF(Data_TER_TWh!$A$9:$A$504,Data_TOT_TWh!$B1435&amp;"300_"&amp;Data_TOT_TWh!$E1435,Data_TER_TWh!Z$9:Z$504)+SUMIF(Data_RES_TWh!$A$9:$A$1496,Data_TOT_TWh!$B1435&amp;"400_"&amp;Data_TOT_TWh!$E1435,Data_RES_TWh!Z$9:Z$1496)</f>
        <v>0</v>
      </c>
      <c r="AA1435" s="46">
        <f>SUMIF(Data_IND_TWh!$A$9:$A$504,Data_TOT_TWh!$B1435&amp;"200_"&amp;Data_TOT_TWh!$E1435,Data_IND_TWh!AA$9:AA$504)+SUMIF(Data_TER_TWh!$A$9:$A$504,Data_TOT_TWh!$B1435&amp;"300_"&amp;Data_TOT_TWh!$E1435,Data_TER_TWh!AA$9:AA$504)+SUMIF(Data_RES_TWh!$A$9:$A$1496,Data_TOT_TWh!$B1435&amp;"400_"&amp;Data_TOT_TWh!$E1435,Data_RES_TWh!AA$9:AA$1496)</f>
        <v>0</v>
      </c>
      <c r="AC1435" s="13"/>
      <c r="AE1435" s="13"/>
      <c r="AF1435" s="13">
        <f>SUMIF(Data_IND_TWh!$A$9:$A$504,Data_TOT_TWh!$B1435&amp;"200_"&amp;Data_TOT_TWh!$E1435,Data_IND_TWh!AF$9:AF$504)+SUMIF(Data_TER_TWh!$A$9:$A$504,Data_TOT_TWh!$B1435&amp;"300_"&amp;Data_TOT_TWh!$E1435,Data_TER_TWh!AF$9:AF$504)+SUMIF(Data_RES_TWh!$A$9:$A$1496,Data_TOT_TWh!$B1435&amp;"400_"&amp;Data_TOT_TWh!$E1435,Data_RES_TWh!AF$9:AF$1496)</f>
        <v>0</v>
      </c>
      <c r="AG1435" s="13">
        <f>SUMIF(Data_IND_TWh!$A$9:$A$504,Data_TOT_TWh!$B1435&amp;"200_"&amp;Data_TOT_TWh!$E1435,Data_IND_TWh!AG$9:AG$504)+SUMIF(Data_TER_TWh!$A$9:$A$504,Data_TOT_TWh!$B1435&amp;"300_"&amp;Data_TOT_TWh!$E1435,Data_TER_TWh!AG$9:AG$504)+SUMIF(Data_RES_TWh!$A$9:$A$1496,Data_TOT_TWh!$B1435&amp;"400_"&amp;Data_TOT_TWh!$E1435,Data_RES_TWh!AG$9:AG$1496)</f>
        <v>0</v>
      </c>
      <c r="AH1435" s="46">
        <f>SUMIF(Data_IND_TWh!$A$9:$A$504,Data_TOT_TWh!$B1435&amp;"200_"&amp;Data_TOT_TWh!$E1435,Data_IND_TWh!AH$9:AH$504)+SUMIF(Data_TER_TWh!$A$9:$A$504,Data_TOT_TWh!$B1435&amp;"300_"&amp;Data_TOT_TWh!$E1435,Data_TER_TWh!AH$9:AH$504)+SUMIF(Data_RES_TWh!$A$9:$A$1496,Data_TOT_TWh!$B1435&amp;"400_"&amp;Data_TOT_TWh!$E1435,Data_RES_TWh!AH$9:AH$1496)</f>
        <v>0</v>
      </c>
      <c r="AJ1435" s="13"/>
      <c r="AL1435" s="9"/>
      <c r="AM1435" s="87"/>
      <c r="AN1435" s="87"/>
    </row>
    <row r="1436" spans="12:40">
      <c r="L1436" s="46"/>
      <c r="M1436" s="46"/>
      <c r="O1436" s="47"/>
      <c r="P1436" s="46"/>
      <c r="Q1436" s="46"/>
      <c r="R1436" s="37"/>
      <c r="S1436" s="13"/>
      <c r="U1436" s="13"/>
      <c r="W1436" s="13"/>
      <c r="X1436" s="13">
        <f>SUMIF(Data_IND_TWh!$A$9:$A$504,Data_TOT_TWh!$B1436&amp;"200_"&amp;Data_TOT_TWh!$E1436,Data_IND_TWh!X$9:X$504)+SUMIF(Data_TER_TWh!$A$9:$A$504,Data_TOT_TWh!$B1436&amp;"300_"&amp;Data_TOT_TWh!$E1436,Data_TER_TWh!X$9:X$504)+SUMIF(Data_RES_TWh!$A$9:$A$1496,Data_TOT_TWh!$B1436&amp;"400_"&amp;Data_TOT_TWh!$E1436,Data_RES_TWh!X$9:X$1496)</f>
        <v>0</v>
      </c>
      <c r="Y1436" s="13">
        <f>SUMIF(Data_IND_TWh!$A$9:$A$504,Data_TOT_TWh!$B1436&amp;"200_"&amp;Data_TOT_TWh!$E1436,Data_IND_TWh!Y$9:Y$504)+SUMIF(Data_TER_TWh!$A$9:$A$504,Data_TOT_TWh!$B1436&amp;"300_"&amp;Data_TOT_TWh!$E1436,Data_TER_TWh!Y$9:Y$504)+SUMIF(Data_RES_TWh!$A$9:$A$1496,Data_TOT_TWh!$B1436&amp;"400_"&amp;Data_TOT_TWh!$E1436,Data_RES_TWh!Y$9:Y$1496)</f>
        <v>0</v>
      </c>
      <c r="Z1436" s="13">
        <f>SUMIF(Data_IND_TWh!$A$9:$A$504,Data_TOT_TWh!$B1436&amp;"200_"&amp;Data_TOT_TWh!$E1436,Data_IND_TWh!Z$9:Z$504)+SUMIF(Data_TER_TWh!$A$9:$A$504,Data_TOT_TWh!$B1436&amp;"300_"&amp;Data_TOT_TWh!$E1436,Data_TER_TWh!Z$9:Z$504)+SUMIF(Data_RES_TWh!$A$9:$A$1496,Data_TOT_TWh!$B1436&amp;"400_"&amp;Data_TOT_TWh!$E1436,Data_RES_TWh!Z$9:Z$1496)</f>
        <v>0</v>
      </c>
      <c r="AA1436" s="46">
        <f>SUMIF(Data_IND_TWh!$A$9:$A$504,Data_TOT_TWh!$B1436&amp;"200_"&amp;Data_TOT_TWh!$E1436,Data_IND_TWh!AA$9:AA$504)+SUMIF(Data_TER_TWh!$A$9:$A$504,Data_TOT_TWh!$B1436&amp;"300_"&amp;Data_TOT_TWh!$E1436,Data_TER_TWh!AA$9:AA$504)+SUMIF(Data_RES_TWh!$A$9:$A$1496,Data_TOT_TWh!$B1436&amp;"400_"&amp;Data_TOT_TWh!$E1436,Data_RES_TWh!AA$9:AA$1496)</f>
        <v>0</v>
      </c>
      <c r="AC1436" s="13"/>
      <c r="AE1436" s="13"/>
      <c r="AF1436" s="13">
        <f>SUMIF(Data_IND_TWh!$A$9:$A$504,Data_TOT_TWh!$B1436&amp;"200_"&amp;Data_TOT_TWh!$E1436,Data_IND_TWh!AF$9:AF$504)+SUMIF(Data_TER_TWh!$A$9:$A$504,Data_TOT_TWh!$B1436&amp;"300_"&amp;Data_TOT_TWh!$E1436,Data_TER_TWh!AF$9:AF$504)+SUMIF(Data_RES_TWh!$A$9:$A$1496,Data_TOT_TWh!$B1436&amp;"400_"&amp;Data_TOT_TWh!$E1436,Data_RES_TWh!AF$9:AF$1496)</f>
        <v>0</v>
      </c>
      <c r="AG1436" s="13">
        <f>SUMIF(Data_IND_TWh!$A$9:$A$504,Data_TOT_TWh!$B1436&amp;"200_"&amp;Data_TOT_TWh!$E1436,Data_IND_TWh!AG$9:AG$504)+SUMIF(Data_TER_TWh!$A$9:$A$504,Data_TOT_TWh!$B1436&amp;"300_"&amp;Data_TOT_TWh!$E1436,Data_TER_TWh!AG$9:AG$504)+SUMIF(Data_RES_TWh!$A$9:$A$1496,Data_TOT_TWh!$B1436&amp;"400_"&amp;Data_TOT_TWh!$E1436,Data_RES_TWh!AG$9:AG$1496)</f>
        <v>0</v>
      </c>
      <c r="AH1436" s="46">
        <f>SUMIF(Data_IND_TWh!$A$9:$A$504,Data_TOT_TWh!$B1436&amp;"200_"&amp;Data_TOT_TWh!$E1436,Data_IND_TWh!AH$9:AH$504)+SUMIF(Data_TER_TWh!$A$9:$A$504,Data_TOT_TWh!$B1436&amp;"300_"&amp;Data_TOT_TWh!$E1436,Data_TER_TWh!AH$9:AH$504)+SUMIF(Data_RES_TWh!$A$9:$A$1496,Data_TOT_TWh!$B1436&amp;"400_"&amp;Data_TOT_TWh!$E1436,Data_RES_TWh!AH$9:AH$1496)</f>
        <v>0</v>
      </c>
      <c r="AJ1436" s="13"/>
      <c r="AL1436" s="9"/>
      <c r="AM1436" s="87"/>
      <c r="AN1436" s="87"/>
    </row>
    <row r="1437" spans="12:40">
      <c r="L1437" s="46"/>
      <c r="M1437" s="46"/>
      <c r="O1437" s="47"/>
      <c r="P1437" s="46"/>
      <c r="Q1437" s="46"/>
      <c r="R1437" s="37"/>
      <c r="S1437" s="13"/>
      <c r="U1437" s="13"/>
      <c r="W1437" s="13"/>
      <c r="X1437" s="13">
        <f>SUMIF(Data_IND_TWh!$A$9:$A$504,Data_TOT_TWh!$B1437&amp;"200_"&amp;Data_TOT_TWh!$E1437,Data_IND_TWh!X$9:X$504)+SUMIF(Data_TER_TWh!$A$9:$A$504,Data_TOT_TWh!$B1437&amp;"300_"&amp;Data_TOT_TWh!$E1437,Data_TER_TWh!X$9:X$504)+SUMIF(Data_RES_TWh!$A$9:$A$1496,Data_TOT_TWh!$B1437&amp;"400_"&amp;Data_TOT_TWh!$E1437,Data_RES_TWh!X$9:X$1496)</f>
        <v>0</v>
      </c>
      <c r="Y1437" s="13">
        <f>SUMIF(Data_IND_TWh!$A$9:$A$504,Data_TOT_TWh!$B1437&amp;"200_"&amp;Data_TOT_TWh!$E1437,Data_IND_TWh!Y$9:Y$504)+SUMIF(Data_TER_TWh!$A$9:$A$504,Data_TOT_TWh!$B1437&amp;"300_"&amp;Data_TOT_TWh!$E1437,Data_TER_TWh!Y$9:Y$504)+SUMIF(Data_RES_TWh!$A$9:$A$1496,Data_TOT_TWh!$B1437&amp;"400_"&amp;Data_TOT_TWh!$E1437,Data_RES_TWh!Y$9:Y$1496)</f>
        <v>0</v>
      </c>
      <c r="Z1437" s="13">
        <f>SUMIF(Data_IND_TWh!$A$9:$A$504,Data_TOT_TWh!$B1437&amp;"200_"&amp;Data_TOT_TWh!$E1437,Data_IND_TWh!Z$9:Z$504)+SUMIF(Data_TER_TWh!$A$9:$A$504,Data_TOT_TWh!$B1437&amp;"300_"&amp;Data_TOT_TWh!$E1437,Data_TER_TWh!Z$9:Z$504)+SUMIF(Data_RES_TWh!$A$9:$A$1496,Data_TOT_TWh!$B1437&amp;"400_"&amp;Data_TOT_TWh!$E1437,Data_RES_TWh!Z$9:Z$1496)</f>
        <v>0</v>
      </c>
      <c r="AA1437" s="46">
        <f>SUMIF(Data_IND_TWh!$A$9:$A$504,Data_TOT_TWh!$B1437&amp;"200_"&amp;Data_TOT_TWh!$E1437,Data_IND_TWh!AA$9:AA$504)+SUMIF(Data_TER_TWh!$A$9:$A$504,Data_TOT_TWh!$B1437&amp;"300_"&amp;Data_TOT_TWh!$E1437,Data_TER_TWh!AA$9:AA$504)+SUMIF(Data_RES_TWh!$A$9:$A$1496,Data_TOT_TWh!$B1437&amp;"400_"&amp;Data_TOT_TWh!$E1437,Data_RES_TWh!AA$9:AA$1496)</f>
        <v>0</v>
      </c>
      <c r="AC1437" s="13"/>
      <c r="AE1437" s="13"/>
      <c r="AF1437" s="13">
        <f>SUMIF(Data_IND_TWh!$A$9:$A$504,Data_TOT_TWh!$B1437&amp;"200_"&amp;Data_TOT_TWh!$E1437,Data_IND_TWh!AF$9:AF$504)+SUMIF(Data_TER_TWh!$A$9:$A$504,Data_TOT_TWh!$B1437&amp;"300_"&amp;Data_TOT_TWh!$E1437,Data_TER_TWh!AF$9:AF$504)+SUMIF(Data_RES_TWh!$A$9:$A$1496,Data_TOT_TWh!$B1437&amp;"400_"&amp;Data_TOT_TWh!$E1437,Data_RES_TWh!AF$9:AF$1496)</f>
        <v>0</v>
      </c>
      <c r="AG1437" s="13">
        <f>SUMIF(Data_IND_TWh!$A$9:$A$504,Data_TOT_TWh!$B1437&amp;"200_"&amp;Data_TOT_TWh!$E1437,Data_IND_TWh!AG$9:AG$504)+SUMIF(Data_TER_TWh!$A$9:$A$504,Data_TOT_TWh!$B1437&amp;"300_"&amp;Data_TOT_TWh!$E1437,Data_TER_TWh!AG$9:AG$504)+SUMIF(Data_RES_TWh!$A$9:$A$1496,Data_TOT_TWh!$B1437&amp;"400_"&amp;Data_TOT_TWh!$E1437,Data_RES_TWh!AG$9:AG$1496)</f>
        <v>0</v>
      </c>
      <c r="AH1437" s="46">
        <f>SUMIF(Data_IND_TWh!$A$9:$A$504,Data_TOT_TWh!$B1437&amp;"200_"&amp;Data_TOT_TWh!$E1437,Data_IND_TWh!AH$9:AH$504)+SUMIF(Data_TER_TWh!$A$9:$A$504,Data_TOT_TWh!$B1437&amp;"300_"&amp;Data_TOT_TWh!$E1437,Data_TER_TWh!AH$9:AH$504)+SUMIF(Data_RES_TWh!$A$9:$A$1496,Data_TOT_TWh!$B1437&amp;"400_"&amp;Data_TOT_TWh!$E1437,Data_RES_TWh!AH$9:AH$1496)</f>
        <v>0</v>
      </c>
      <c r="AJ1437" s="13"/>
      <c r="AL1437" s="9"/>
      <c r="AM1437" s="87"/>
      <c r="AN1437" s="87"/>
    </row>
    <row r="1438" spans="12:40">
      <c r="L1438" s="46"/>
      <c r="M1438" s="46"/>
      <c r="O1438" s="47"/>
      <c r="P1438" s="46"/>
      <c r="Q1438" s="46"/>
      <c r="R1438" s="37"/>
      <c r="S1438" s="13"/>
      <c r="U1438" s="13"/>
      <c r="W1438" s="13"/>
      <c r="X1438" s="13">
        <f>SUMIF(Data_IND_TWh!$A$9:$A$504,Data_TOT_TWh!$B1438&amp;"200_"&amp;Data_TOT_TWh!$E1438,Data_IND_TWh!X$9:X$504)+SUMIF(Data_TER_TWh!$A$9:$A$504,Data_TOT_TWh!$B1438&amp;"300_"&amp;Data_TOT_TWh!$E1438,Data_TER_TWh!X$9:X$504)+SUMIF(Data_RES_TWh!$A$9:$A$1496,Data_TOT_TWh!$B1438&amp;"400_"&amp;Data_TOT_TWh!$E1438,Data_RES_TWh!X$9:X$1496)</f>
        <v>0</v>
      </c>
      <c r="Y1438" s="13">
        <f>SUMIF(Data_IND_TWh!$A$9:$A$504,Data_TOT_TWh!$B1438&amp;"200_"&amp;Data_TOT_TWh!$E1438,Data_IND_TWh!Y$9:Y$504)+SUMIF(Data_TER_TWh!$A$9:$A$504,Data_TOT_TWh!$B1438&amp;"300_"&amp;Data_TOT_TWh!$E1438,Data_TER_TWh!Y$9:Y$504)+SUMIF(Data_RES_TWh!$A$9:$A$1496,Data_TOT_TWh!$B1438&amp;"400_"&amp;Data_TOT_TWh!$E1438,Data_RES_TWh!Y$9:Y$1496)</f>
        <v>0</v>
      </c>
      <c r="Z1438" s="13">
        <f>SUMIF(Data_IND_TWh!$A$9:$A$504,Data_TOT_TWh!$B1438&amp;"200_"&amp;Data_TOT_TWh!$E1438,Data_IND_TWh!Z$9:Z$504)+SUMIF(Data_TER_TWh!$A$9:$A$504,Data_TOT_TWh!$B1438&amp;"300_"&amp;Data_TOT_TWh!$E1438,Data_TER_TWh!Z$9:Z$504)+SUMIF(Data_RES_TWh!$A$9:$A$1496,Data_TOT_TWh!$B1438&amp;"400_"&amp;Data_TOT_TWh!$E1438,Data_RES_TWh!Z$9:Z$1496)</f>
        <v>0</v>
      </c>
      <c r="AA1438" s="46">
        <f>SUMIF(Data_IND_TWh!$A$9:$A$504,Data_TOT_TWh!$B1438&amp;"200_"&amp;Data_TOT_TWh!$E1438,Data_IND_TWh!AA$9:AA$504)+SUMIF(Data_TER_TWh!$A$9:$A$504,Data_TOT_TWh!$B1438&amp;"300_"&amp;Data_TOT_TWh!$E1438,Data_TER_TWh!AA$9:AA$504)+SUMIF(Data_RES_TWh!$A$9:$A$1496,Data_TOT_TWh!$B1438&amp;"400_"&amp;Data_TOT_TWh!$E1438,Data_RES_TWh!AA$9:AA$1496)</f>
        <v>0</v>
      </c>
      <c r="AC1438" s="13"/>
      <c r="AE1438" s="13"/>
      <c r="AF1438" s="13">
        <f>SUMIF(Data_IND_TWh!$A$9:$A$504,Data_TOT_TWh!$B1438&amp;"200_"&amp;Data_TOT_TWh!$E1438,Data_IND_TWh!AF$9:AF$504)+SUMIF(Data_TER_TWh!$A$9:$A$504,Data_TOT_TWh!$B1438&amp;"300_"&amp;Data_TOT_TWh!$E1438,Data_TER_TWh!AF$9:AF$504)+SUMIF(Data_RES_TWh!$A$9:$A$1496,Data_TOT_TWh!$B1438&amp;"400_"&amp;Data_TOT_TWh!$E1438,Data_RES_TWh!AF$9:AF$1496)</f>
        <v>0</v>
      </c>
      <c r="AG1438" s="13">
        <f>SUMIF(Data_IND_TWh!$A$9:$A$504,Data_TOT_TWh!$B1438&amp;"200_"&amp;Data_TOT_TWh!$E1438,Data_IND_TWh!AG$9:AG$504)+SUMIF(Data_TER_TWh!$A$9:$A$504,Data_TOT_TWh!$B1438&amp;"300_"&amp;Data_TOT_TWh!$E1438,Data_TER_TWh!AG$9:AG$504)+SUMIF(Data_RES_TWh!$A$9:$A$1496,Data_TOT_TWh!$B1438&amp;"400_"&amp;Data_TOT_TWh!$E1438,Data_RES_TWh!AG$9:AG$1496)</f>
        <v>0</v>
      </c>
      <c r="AH1438" s="46">
        <f>SUMIF(Data_IND_TWh!$A$9:$A$504,Data_TOT_TWh!$B1438&amp;"200_"&amp;Data_TOT_TWh!$E1438,Data_IND_TWh!AH$9:AH$504)+SUMIF(Data_TER_TWh!$A$9:$A$504,Data_TOT_TWh!$B1438&amp;"300_"&amp;Data_TOT_TWh!$E1438,Data_TER_TWh!AH$9:AH$504)+SUMIF(Data_RES_TWh!$A$9:$A$1496,Data_TOT_TWh!$B1438&amp;"400_"&amp;Data_TOT_TWh!$E1438,Data_RES_TWh!AH$9:AH$1496)</f>
        <v>0</v>
      </c>
      <c r="AJ1438" s="13"/>
      <c r="AL1438" s="9"/>
      <c r="AM1438" s="87"/>
      <c r="AN1438" s="87"/>
    </row>
    <row r="1439" spans="12:40">
      <c r="L1439" s="46"/>
      <c r="M1439" s="46"/>
      <c r="O1439" s="47"/>
      <c r="P1439" s="46"/>
      <c r="Q1439" s="46"/>
      <c r="R1439" s="37"/>
      <c r="S1439" s="13"/>
      <c r="U1439" s="13"/>
      <c r="W1439" s="13"/>
      <c r="X1439" s="13">
        <f>SUMIF(Data_IND_TWh!$A$9:$A$504,Data_TOT_TWh!$B1439&amp;"200_"&amp;Data_TOT_TWh!$E1439,Data_IND_TWh!X$9:X$504)+SUMIF(Data_TER_TWh!$A$9:$A$504,Data_TOT_TWh!$B1439&amp;"300_"&amp;Data_TOT_TWh!$E1439,Data_TER_TWh!X$9:X$504)+SUMIF(Data_RES_TWh!$A$9:$A$1496,Data_TOT_TWh!$B1439&amp;"400_"&amp;Data_TOT_TWh!$E1439,Data_RES_TWh!X$9:X$1496)</f>
        <v>0</v>
      </c>
      <c r="Y1439" s="13">
        <f>SUMIF(Data_IND_TWh!$A$9:$A$504,Data_TOT_TWh!$B1439&amp;"200_"&amp;Data_TOT_TWh!$E1439,Data_IND_TWh!Y$9:Y$504)+SUMIF(Data_TER_TWh!$A$9:$A$504,Data_TOT_TWh!$B1439&amp;"300_"&amp;Data_TOT_TWh!$E1439,Data_TER_TWh!Y$9:Y$504)+SUMIF(Data_RES_TWh!$A$9:$A$1496,Data_TOT_TWh!$B1439&amp;"400_"&amp;Data_TOT_TWh!$E1439,Data_RES_TWh!Y$9:Y$1496)</f>
        <v>0</v>
      </c>
      <c r="Z1439" s="13">
        <f>SUMIF(Data_IND_TWh!$A$9:$A$504,Data_TOT_TWh!$B1439&amp;"200_"&amp;Data_TOT_TWh!$E1439,Data_IND_TWh!Z$9:Z$504)+SUMIF(Data_TER_TWh!$A$9:$A$504,Data_TOT_TWh!$B1439&amp;"300_"&amp;Data_TOT_TWh!$E1439,Data_TER_TWh!Z$9:Z$504)+SUMIF(Data_RES_TWh!$A$9:$A$1496,Data_TOT_TWh!$B1439&amp;"400_"&amp;Data_TOT_TWh!$E1439,Data_RES_TWh!Z$9:Z$1496)</f>
        <v>0</v>
      </c>
      <c r="AA1439" s="46">
        <f>SUMIF(Data_IND_TWh!$A$9:$A$504,Data_TOT_TWh!$B1439&amp;"200_"&amp;Data_TOT_TWh!$E1439,Data_IND_TWh!AA$9:AA$504)+SUMIF(Data_TER_TWh!$A$9:$A$504,Data_TOT_TWh!$B1439&amp;"300_"&amp;Data_TOT_TWh!$E1439,Data_TER_TWh!AA$9:AA$504)+SUMIF(Data_RES_TWh!$A$9:$A$1496,Data_TOT_TWh!$B1439&amp;"400_"&amp;Data_TOT_TWh!$E1439,Data_RES_TWh!AA$9:AA$1496)</f>
        <v>0</v>
      </c>
      <c r="AC1439" s="13"/>
      <c r="AE1439" s="13"/>
      <c r="AF1439" s="13">
        <f>SUMIF(Data_IND_TWh!$A$9:$A$504,Data_TOT_TWh!$B1439&amp;"200_"&amp;Data_TOT_TWh!$E1439,Data_IND_TWh!AF$9:AF$504)+SUMIF(Data_TER_TWh!$A$9:$A$504,Data_TOT_TWh!$B1439&amp;"300_"&amp;Data_TOT_TWh!$E1439,Data_TER_TWh!AF$9:AF$504)+SUMIF(Data_RES_TWh!$A$9:$A$1496,Data_TOT_TWh!$B1439&amp;"400_"&amp;Data_TOT_TWh!$E1439,Data_RES_TWh!AF$9:AF$1496)</f>
        <v>0</v>
      </c>
      <c r="AG1439" s="13">
        <f>SUMIF(Data_IND_TWh!$A$9:$A$504,Data_TOT_TWh!$B1439&amp;"200_"&amp;Data_TOT_TWh!$E1439,Data_IND_TWh!AG$9:AG$504)+SUMIF(Data_TER_TWh!$A$9:$A$504,Data_TOT_TWh!$B1439&amp;"300_"&amp;Data_TOT_TWh!$E1439,Data_TER_TWh!AG$9:AG$504)+SUMIF(Data_RES_TWh!$A$9:$A$1496,Data_TOT_TWh!$B1439&amp;"400_"&amp;Data_TOT_TWh!$E1439,Data_RES_TWh!AG$9:AG$1496)</f>
        <v>0</v>
      </c>
      <c r="AH1439" s="46">
        <f>SUMIF(Data_IND_TWh!$A$9:$A$504,Data_TOT_TWh!$B1439&amp;"200_"&amp;Data_TOT_TWh!$E1439,Data_IND_TWh!AH$9:AH$504)+SUMIF(Data_TER_TWh!$A$9:$A$504,Data_TOT_TWh!$B1439&amp;"300_"&amp;Data_TOT_TWh!$E1439,Data_TER_TWh!AH$9:AH$504)+SUMIF(Data_RES_TWh!$A$9:$A$1496,Data_TOT_TWh!$B1439&amp;"400_"&amp;Data_TOT_TWh!$E1439,Data_RES_TWh!AH$9:AH$1496)</f>
        <v>0</v>
      </c>
      <c r="AJ1439" s="13"/>
      <c r="AL1439" s="9"/>
      <c r="AM1439" s="87"/>
      <c r="AN1439" s="87"/>
    </row>
    <row r="1440" spans="12:40">
      <c r="L1440" s="46"/>
      <c r="M1440" s="46"/>
      <c r="O1440" s="47"/>
      <c r="P1440" s="46"/>
      <c r="Q1440" s="46"/>
      <c r="R1440" s="37"/>
      <c r="S1440" s="13"/>
      <c r="U1440" s="13"/>
      <c r="W1440" s="13"/>
      <c r="X1440" s="13">
        <f>SUMIF(Data_IND_TWh!$A$9:$A$504,Data_TOT_TWh!$B1440&amp;"200_"&amp;Data_TOT_TWh!$E1440,Data_IND_TWh!X$9:X$504)+SUMIF(Data_TER_TWh!$A$9:$A$504,Data_TOT_TWh!$B1440&amp;"300_"&amp;Data_TOT_TWh!$E1440,Data_TER_TWh!X$9:X$504)+SUMIF(Data_RES_TWh!$A$9:$A$1496,Data_TOT_TWh!$B1440&amp;"400_"&amp;Data_TOT_TWh!$E1440,Data_RES_TWh!X$9:X$1496)</f>
        <v>0</v>
      </c>
      <c r="Y1440" s="13">
        <f>SUMIF(Data_IND_TWh!$A$9:$A$504,Data_TOT_TWh!$B1440&amp;"200_"&amp;Data_TOT_TWh!$E1440,Data_IND_TWh!Y$9:Y$504)+SUMIF(Data_TER_TWh!$A$9:$A$504,Data_TOT_TWh!$B1440&amp;"300_"&amp;Data_TOT_TWh!$E1440,Data_TER_TWh!Y$9:Y$504)+SUMIF(Data_RES_TWh!$A$9:$A$1496,Data_TOT_TWh!$B1440&amp;"400_"&amp;Data_TOT_TWh!$E1440,Data_RES_TWh!Y$9:Y$1496)</f>
        <v>0</v>
      </c>
      <c r="Z1440" s="13">
        <f>SUMIF(Data_IND_TWh!$A$9:$A$504,Data_TOT_TWh!$B1440&amp;"200_"&amp;Data_TOT_TWh!$E1440,Data_IND_TWh!Z$9:Z$504)+SUMIF(Data_TER_TWh!$A$9:$A$504,Data_TOT_TWh!$B1440&amp;"300_"&amp;Data_TOT_TWh!$E1440,Data_TER_TWh!Z$9:Z$504)+SUMIF(Data_RES_TWh!$A$9:$A$1496,Data_TOT_TWh!$B1440&amp;"400_"&amp;Data_TOT_TWh!$E1440,Data_RES_TWh!Z$9:Z$1496)</f>
        <v>0</v>
      </c>
      <c r="AA1440" s="46">
        <f>SUMIF(Data_IND_TWh!$A$9:$A$504,Data_TOT_TWh!$B1440&amp;"200_"&amp;Data_TOT_TWh!$E1440,Data_IND_TWh!AA$9:AA$504)+SUMIF(Data_TER_TWh!$A$9:$A$504,Data_TOT_TWh!$B1440&amp;"300_"&amp;Data_TOT_TWh!$E1440,Data_TER_TWh!AA$9:AA$504)+SUMIF(Data_RES_TWh!$A$9:$A$1496,Data_TOT_TWh!$B1440&amp;"400_"&amp;Data_TOT_TWh!$E1440,Data_RES_TWh!AA$9:AA$1496)</f>
        <v>0</v>
      </c>
      <c r="AC1440" s="13"/>
      <c r="AE1440" s="13"/>
      <c r="AF1440" s="13">
        <f>SUMIF(Data_IND_TWh!$A$9:$A$504,Data_TOT_TWh!$B1440&amp;"200_"&amp;Data_TOT_TWh!$E1440,Data_IND_TWh!AF$9:AF$504)+SUMIF(Data_TER_TWh!$A$9:$A$504,Data_TOT_TWh!$B1440&amp;"300_"&amp;Data_TOT_TWh!$E1440,Data_TER_TWh!AF$9:AF$504)+SUMIF(Data_RES_TWh!$A$9:$A$1496,Data_TOT_TWh!$B1440&amp;"400_"&amp;Data_TOT_TWh!$E1440,Data_RES_TWh!AF$9:AF$1496)</f>
        <v>0</v>
      </c>
      <c r="AG1440" s="13">
        <f>SUMIF(Data_IND_TWh!$A$9:$A$504,Data_TOT_TWh!$B1440&amp;"200_"&amp;Data_TOT_TWh!$E1440,Data_IND_TWh!AG$9:AG$504)+SUMIF(Data_TER_TWh!$A$9:$A$504,Data_TOT_TWh!$B1440&amp;"300_"&amp;Data_TOT_TWh!$E1440,Data_TER_TWh!AG$9:AG$504)+SUMIF(Data_RES_TWh!$A$9:$A$1496,Data_TOT_TWh!$B1440&amp;"400_"&amp;Data_TOT_TWh!$E1440,Data_RES_TWh!AG$9:AG$1496)</f>
        <v>0</v>
      </c>
      <c r="AH1440" s="46">
        <f>SUMIF(Data_IND_TWh!$A$9:$A$504,Data_TOT_TWh!$B1440&amp;"200_"&amp;Data_TOT_TWh!$E1440,Data_IND_TWh!AH$9:AH$504)+SUMIF(Data_TER_TWh!$A$9:$A$504,Data_TOT_TWh!$B1440&amp;"300_"&amp;Data_TOT_TWh!$E1440,Data_TER_TWh!AH$9:AH$504)+SUMIF(Data_RES_TWh!$A$9:$A$1496,Data_TOT_TWh!$B1440&amp;"400_"&amp;Data_TOT_TWh!$E1440,Data_RES_TWh!AH$9:AH$1496)</f>
        <v>0</v>
      </c>
      <c r="AJ1440" s="13"/>
      <c r="AL1440" s="9"/>
      <c r="AM1440" s="87"/>
      <c r="AN1440" s="87"/>
    </row>
    <row r="1441" spans="12:40">
      <c r="L1441" s="46"/>
      <c r="M1441" s="46"/>
      <c r="O1441" s="47"/>
      <c r="P1441" s="46"/>
      <c r="Q1441" s="46"/>
      <c r="R1441" s="37"/>
      <c r="S1441" s="13"/>
      <c r="U1441" s="13"/>
      <c r="W1441" s="13"/>
      <c r="X1441" s="13">
        <f>SUMIF(Data_IND_TWh!$A$9:$A$504,Data_TOT_TWh!$B1441&amp;"200_"&amp;Data_TOT_TWh!$E1441,Data_IND_TWh!X$9:X$504)+SUMIF(Data_TER_TWh!$A$9:$A$504,Data_TOT_TWh!$B1441&amp;"300_"&amp;Data_TOT_TWh!$E1441,Data_TER_TWh!X$9:X$504)+SUMIF(Data_RES_TWh!$A$9:$A$1496,Data_TOT_TWh!$B1441&amp;"400_"&amp;Data_TOT_TWh!$E1441,Data_RES_TWh!X$9:X$1496)</f>
        <v>0</v>
      </c>
      <c r="Y1441" s="13">
        <f>SUMIF(Data_IND_TWh!$A$9:$A$504,Data_TOT_TWh!$B1441&amp;"200_"&amp;Data_TOT_TWh!$E1441,Data_IND_TWh!Y$9:Y$504)+SUMIF(Data_TER_TWh!$A$9:$A$504,Data_TOT_TWh!$B1441&amp;"300_"&amp;Data_TOT_TWh!$E1441,Data_TER_TWh!Y$9:Y$504)+SUMIF(Data_RES_TWh!$A$9:$A$1496,Data_TOT_TWh!$B1441&amp;"400_"&amp;Data_TOT_TWh!$E1441,Data_RES_TWh!Y$9:Y$1496)</f>
        <v>0</v>
      </c>
      <c r="Z1441" s="13">
        <f>SUMIF(Data_IND_TWh!$A$9:$A$504,Data_TOT_TWh!$B1441&amp;"200_"&amp;Data_TOT_TWh!$E1441,Data_IND_TWh!Z$9:Z$504)+SUMIF(Data_TER_TWh!$A$9:$A$504,Data_TOT_TWh!$B1441&amp;"300_"&amp;Data_TOT_TWh!$E1441,Data_TER_TWh!Z$9:Z$504)+SUMIF(Data_RES_TWh!$A$9:$A$1496,Data_TOT_TWh!$B1441&amp;"400_"&amp;Data_TOT_TWh!$E1441,Data_RES_TWh!Z$9:Z$1496)</f>
        <v>0</v>
      </c>
      <c r="AA1441" s="46">
        <f>SUMIF(Data_IND_TWh!$A$9:$A$504,Data_TOT_TWh!$B1441&amp;"200_"&amp;Data_TOT_TWh!$E1441,Data_IND_TWh!AA$9:AA$504)+SUMIF(Data_TER_TWh!$A$9:$A$504,Data_TOT_TWh!$B1441&amp;"300_"&amp;Data_TOT_TWh!$E1441,Data_TER_TWh!AA$9:AA$504)+SUMIF(Data_RES_TWh!$A$9:$A$1496,Data_TOT_TWh!$B1441&amp;"400_"&amp;Data_TOT_TWh!$E1441,Data_RES_TWh!AA$9:AA$1496)</f>
        <v>0</v>
      </c>
      <c r="AC1441" s="13"/>
      <c r="AE1441" s="13"/>
      <c r="AF1441" s="13">
        <f>SUMIF(Data_IND_TWh!$A$9:$A$504,Data_TOT_TWh!$B1441&amp;"200_"&amp;Data_TOT_TWh!$E1441,Data_IND_TWh!AF$9:AF$504)+SUMIF(Data_TER_TWh!$A$9:$A$504,Data_TOT_TWh!$B1441&amp;"300_"&amp;Data_TOT_TWh!$E1441,Data_TER_TWh!AF$9:AF$504)+SUMIF(Data_RES_TWh!$A$9:$A$1496,Data_TOT_TWh!$B1441&amp;"400_"&amp;Data_TOT_TWh!$E1441,Data_RES_TWh!AF$9:AF$1496)</f>
        <v>0</v>
      </c>
      <c r="AG1441" s="13">
        <f>SUMIF(Data_IND_TWh!$A$9:$A$504,Data_TOT_TWh!$B1441&amp;"200_"&amp;Data_TOT_TWh!$E1441,Data_IND_TWh!AG$9:AG$504)+SUMIF(Data_TER_TWh!$A$9:$A$504,Data_TOT_TWh!$B1441&amp;"300_"&amp;Data_TOT_TWh!$E1441,Data_TER_TWh!AG$9:AG$504)+SUMIF(Data_RES_TWh!$A$9:$A$1496,Data_TOT_TWh!$B1441&amp;"400_"&amp;Data_TOT_TWh!$E1441,Data_RES_TWh!AG$9:AG$1496)</f>
        <v>0</v>
      </c>
      <c r="AH1441" s="46">
        <f>SUMIF(Data_IND_TWh!$A$9:$A$504,Data_TOT_TWh!$B1441&amp;"200_"&amp;Data_TOT_TWh!$E1441,Data_IND_TWh!AH$9:AH$504)+SUMIF(Data_TER_TWh!$A$9:$A$504,Data_TOT_TWh!$B1441&amp;"300_"&amp;Data_TOT_TWh!$E1441,Data_TER_TWh!AH$9:AH$504)+SUMIF(Data_RES_TWh!$A$9:$A$1496,Data_TOT_TWh!$B1441&amp;"400_"&amp;Data_TOT_TWh!$E1441,Data_RES_TWh!AH$9:AH$1496)</f>
        <v>0</v>
      </c>
      <c r="AJ1441" s="13"/>
      <c r="AL1441" s="9"/>
      <c r="AM1441" s="87"/>
      <c r="AN1441" s="87"/>
    </row>
    <row r="1442" spans="12:40">
      <c r="L1442" s="46"/>
      <c r="M1442" s="46"/>
      <c r="O1442" s="47"/>
      <c r="P1442" s="46"/>
      <c r="Q1442" s="46"/>
      <c r="R1442" s="37"/>
      <c r="S1442" s="13"/>
      <c r="U1442" s="13"/>
      <c r="W1442" s="13"/>
      <c r="X1442" s="13">
        <f>SUMIF(Data_IND_TWh!$A$9:$A$504,Data_TOT_TWh!$B1442&amp;"200_"&amp;Data_TOT_TWh!$E1442,Data_IND_TWh!X$9:X$504)+SUMIF(Data_TER_TWh!$A$9:$A$504,Data_TOT_TWh!$B1442&amp;"300_"&amp;Data_TOT_TWh!$E1442,Data_TER_TWh!X$9:X$504)+SUMIF(Data_RES_TWh!$A$9:$A$1496,Data_TOT_TWh!$B1442&amp;"400_"&amp;Data_TOT_TWh!$E1442,Data_RES_TWh!X$9:X$1496)</f>
        <v>0</v>
      </c>
      <c r="Y1442" s="13">
        <f>SUMIF(Data_IND_TWh!$A$9:$A$504,Data_TOT_TWh!$B1442&amp;"200_"&amp;Data_TOT_TWh!$E1442,Data_IND_TWh!Y$9:Y$504)+SUMIF(Data_TER_TWh!$A$9:$A$504,Data_TOT_TWh!$B1442&amp;"300_"&amp;Data_TOT_TWh!$E1442,Data_TER_TWh!Y$9:Y$504)+SUMIF(Data_RES_TWh!$A$9:$A$1496,Data_TOT_TWh!$B1442&amp;"400_"&amp;Data_TOT_TWh!$E1442,Data_RES_TWh!Y$9:Y$1496)</f>
        <v>0</v>
      </c>
      <c r="Z1442" s="13">
        <f>SUMIF(Data_IND_TWh!$A$9:$A$504,Data_TOT_TWh!$B1442&amp;"200_"&amp;Data_TOT_TWh!$E1442,Data_IND_TWh!Z$9:Z$504)+SUMIF(Data_TER_TWh!$A$9:$A$504,Data_TOT_TWh!$B1442&amp;"300_"&amp;Data_TOT_TWh!$E1442,Data_TER_TWh!Z$9:Z$504)+SUMIF(Data_RES_TWh!$A$9:$A$1496,Data_TOT_TWh!$B1442&amp;"400_"&amp;Data_TOT_TWh!$E1442,Data_RES_TWh!Z$9:Z$1496)</f>
        <v>0</v>
      </c>
      <c r="AA1442" s="46">
        <f>SUMIF(Data_IND_TWh!$A$9:$A$504,Data_TOT_TWh!$B1442&amp;"200_"&amp;Data_TOT_TWh!$E1442,Data_IND_TWh!AA$9:AA$504)+SUMIF(Data_TER_TWh!$A$9:$A$504,Data_TOT_TWh!$B1442&amp;"300_"&amp;Data_TOT_TWh!$E1442,Data_TER_TWh!AA$9:AA$504)+SUMIF(Data_RES_TWh!$A$9:$A$1496,Data_TOT_TWh!$B1442&amp;"400_"&amp;Data_TOT_TWh!$E1442,Data_RES_TWh!AA$9:AA$1496)</f>
        <v>0</v>
      </c>
      <c r="AC1442" s="13"/>
      <c r="AE1442" s="13"/>
      <c r="AF1442" s="13">
        <f>SUMIF(Data_IND_TWh!$A$9:$A$504,Data_TOT_TWh!$B1442&amp;"200_"&amp;Data_TOT_TWh!$E1442,Data_IND_TWh!AF$9:AF$504)+SUMIF(Data_TER_TWh!$A$9:$A$504,Data_TOT_TWh!$B1442&amp;"300_"&amp;Data_TOT_TWh!$E1442,Data_TER_TWh!AF$9:AF$504)+SUMIF(Data_RES_TWh!$A$9:$A$1496,Data_TOT_TWh!$B1442&amp;"400_"&amp;Data_TOT_TWh!$E1442,Data_RES_TWh!AF$9:AF$1496)</f>
        <v>0</v>
      </c>
      <c r="AG1442" s="13">
        <f>SUMIF(Data_IND_TWh!$A$9:$A$504,Data_TOT_TWh!$B1442&amp;"200_"&amp;Data_TOT_TWh!$E1442,Data_IND_TWh!AG$9:AG$504)+SUMIF(Data_TER_TWh!$A$9:$A$504,Data_TOT_TWh!$B1442&amp;"300_"&amp;Data_TOT_TWh!$E1442,Data_TER_TWh!AG$9:AG$504)+SUMIF(Data_RES_TWh!$A$9:$A$1496,Data_TOT_TWh!$B1442&amp;"400_"&amp;Data_TOT_TWh!$E1442,Data_RES_TWh!AG$9:AG$1496)</f>
        <v>0</v>
      </c>
      <c r="AH1442" s="46">
        <f>SUMIF(Data_IND_TWh!$A$9:$A$504,Data_TOT_TWh!$B1442&amp;"200_"&amp;Data_TOT_TWh!$E1442,Data_IND_TWh!AH$9:AH$504)+SUMIF(Data_TER_TWh!$A$9:$A$504,Data_TOT_TWh!$B1442&amp;"300_"&amp;Data_TOT_TWh!$E1442,Data_TER_TWh!AH$9:AH$504)+SUMIF(Data_RES_TWh!$A$9:$A$1496,Data_TOT_TWh!$B1442&amp;"400_"&amp;Data_TOT_TWh!$E1442,Data_RES_TWh!AH$9:AH$1496)</f>
        <v>0</v>
      </c>
      <c r="AJ1442" s="13"/>
      <c r="AL1442" s="9"/>
      <c r="AM1442" s="87"/>
      <c r="AN1442" s="87"/>
    </row>
    <row r="1443" spans="12:40">
      <c r="L1443" s="46"/>
      <c r="M1443" s="46"/>
      <c r="O1443" s="47"/>
      <c r="P1443" s="46"/>
      <c r="Q1443" s="46"/>
      <c r="R1443" s="37"/>
      <c r="S1443" s="13"/>
      <c r="U1443" s="13"/>
      <c r="W1443" s="13"/>
      <c r="X1443" s="13">
        <f>SUMIF(Data_IND_TWh!$A$9:$A$504,Data_TOT_TWh!$B1443&amp;"200_"&amp;Data_TOT_TWh!$E1443,Data_IND_TWh!X$9:X$504)+SUMIF(Data_TER_TWh!$A$9:$A$504,Data_TOT_TWh!$B1443&amp;"300_"&amp;Data_TOT_TWh!$E1443,Data_TER_TWh!X$9:X$504)+SUMIF(Data_RES_TWh!$A$9:$A$1496,Data_TOT_TWh!$B1443&amp;"400_"&amp;Data_TOT_TWh!$E1443,Data_RES_TWh!X$9:X$1496)</f>
        <v>0</v>
      </c>
      <c r="Y1443" s="13">
        <f>SUMIF(Data_IND_TWh!$A$9:$A$504,Data_TOT_TWh!$B1443&amp;"200_"&amp;Data_TOT_TWh!$E1443,Data_IND_TWh!Y$9:Y$504)+SUMIF(Data_TER_TWh!$A$9:$A$504,Data_TOT_TWh!$B1443&amp;"300_"&amp;Data_TOT_TWh!$E1443,Data_TER_TWh!Y$9:Y$504)+SUMIF(Data_RES_TWh!$A$9:$A$1496,Data_TOT_TWh!$B1443&amp;"400_"&amp;Data_TOT_TWh!$E1443,Data_RES_TWh!Y$9:Y$1496)</f>
        <v>0</v>
      </c>
      <c r="Z1443" s="13">
        <f>SUMIF(Data_IND_TWh!$A$9:$A$504,Data_TOT_TWh!$B1443&amp;"200_"&amp;Data_TOT_TWh!$E1443,Data_IND_TWh!Z$9:Z$504)+SUMIF(Data_TER_TWh!$A$9:$A$504,Data_TOT_TWh!$B1443&amp;"300_"&amp;Data_TOT_TWh!$E1443,Data_TER_TWh!Z$9:Z$504)+SUMIF(Data_RES_TWh!$A$9:$A$1496,Data_TOT_TWh!$B1443&amp;"400_"&amp;Data_TOT_TWh!$E1443,Data_RES_TWh!Z$9:Z$1496)</f>
        <v>0</v>
      </c>
      <c r="AA1443" s="46">
        <f>SUMIF(Data_IND_TWh!$A$9:$A$504,Data_TOT_TWh!$B1443&amp;"200_"&amp;Data_TOT_TWh!$E1443,Data_IND_TWh!AA$9:AA$504)+SUMIF(Data_TER_TWh!$A$9:$A$504,Data_TOT_TWh!$B1443&amp;"300_"&amp;Data_TOT_TWh!$E1443,Data_TER_TWh!AA$9:AA$504)+SUMIF(Data_RES_TWh!$A$9:$A$1496,Data_TOT_TWh!$B1443&amp;"400_"&amp;Data_TOT_TWh!$E1443,Data_RES_TWh!AA$9:AA$1496)</f>
        <v>0</v>
      </c>
      <c r="AC1443" s="13"/>
      <c r="AE1443" s="13"/>
      <c r="AF1443" s="13">
        <f>SUMIF(Data_IND_TWh!$A$9:$A$504,Data_TOT_TWh!$B1443&amp;"200_"&amp;Data_TOT_TWh!$E1443,Data_IND_TWh!AF$9:AF$504)+SUMIF(Data_TER_TWh!$A$9:$A$504,Data_TOT_TWh!$B1443&amp;"300_"&amp;Data_TOT_TWh!$E1443,Data_TER_TWh!AF$9:AF$504)+SUMIF(Data_RES_TWh!$A$9:$A$1496,Data_TOT_TWh!$B1443&amp;"400_"&amp;Data_TOT_TWh!$E1443,Data_RES_TWh!AF$9:AF$1496)</f>
        <v>0</v>
      </c>
      <c r="AG1443" s="13">
        <f>SUMIF(Data_IND_TWh!$A$9:$A$504,Data_TOT_TWh!$B1443&amp;"200_"&amp;Data_TOT_TWh!$E1443,Data_IND_TWh!AG$9:AG$504)+SUMIF(Data_TER_TWh!$A$9:$A$504,Data_TOT_TWh!$B1443&amp;"300_"&amp;Data_TOT_TWh!$E1443,Data_TER_TWh!AG$9:AG$504)+SUMIF(Data_RES_TWh!$A$9:$A$1496,Data_TOT_TWh!$B1443&amp;"400_"&amp;Data_TOT_TWh!$E1443,Data_RES_TWh!AG$9:AG$1496)</f>
        <v>0</v>
      </c>
      <c r="AH1443" s="46">
        <f>SUMIF(Data_IND_TWh!$A$9:$A$504,Data_TOT_TWh!$B1443&amp;"200_"&amp;Data_TOT_TWh!$E1443,Data_IND_TWh!AH$9:AH$504)+SUMIF(Data_TER_TWh!$A$9:$A$504,Data_TOT_TWh!$B1443&amp;"300_"&amp;Data_TOT_TWh!$E1443,Data_TER_TWh!AH$9:AH$504)+SUMIF(Data_RES_TWh!$A$9:$A$1496,Data_TOT_TWh!$B1443&amp;"400_"&amp;Data_TOT_TWh!$E1443,Data_RES_TWh!AH$9:AH$1496)</f>
        <v>0</v>
      </c>
      <c r="AJ1443" s="13"/>
      <c r="AL1443" s="9"/>
      <c r="AM1443" s="87"/>
      <c r="AN1443" s="87"/>
    </row>
    <row r="1444" spans="12:40">
      <c r="L1444" s="46"/>
      <c r="M1444" s="46"/>
      <c r="O1444" s="47"/>
      <c r="P1444" s="46"/>
      <c r="Q1444" s="46"/>
      <c r="R1444" s="37"/>
      <c r="S1444" s="13"/>
      <c r="U1444" s="13"/>
      <c r="W1444" s="13"/>
      <c r="X1444" s="13">
        <f>SUMIF(Data_IND_TWh!$A$9:$A$504,Data_TOT_TWh!$B1444&amp;"200_"&amp;Data_TOT_TWh!$E1444,Data_IND_TWh!X$9:X$504)+SUMIF(Data_TER_TWh!$A$9:$A$504,Data_TOT_TWh!$B1444&amp;"300_"&amp;Data_TOT_TWh!$E1444,Data_TER_TWh!X$9:X$504)+SUMIF(Data_RES_TWh!$A$9:$A$1496,Data_TOT_TWh!$B1444&amp;"400_"&amp;Data_TOT_TWh!$E1444,Data_RES_TWh!X$9:X$1496)</f>
        <v>0</v>
      </c>
      <c r="Y1444" s="13">
        <f>SUMIF(Data_IND_TWh!$A$9:$A$504,Data_TOT_TWh!$B1444&amp;"200_"&amp;Data_TOT_TWh!$E1444,Data_IND_TWh!Y$9:Y$504)+SUMIF(Data_TER_TWh!$A$9:$A$504,Data_TOT_TWh!$B1444&amp;"300_"&amp;Data_TOT_TWh!$E1444,Data_TER_TWh!Y$9:Y$504)+SUMIF(Data_RES_TWh!$A$9:$A$1496,Data_TOT_TWh!$B1444&amp;"400_"&amp;Data_TOT_TWh!$E1444,Data_RES_TWh!Y$9:Y$1496)</f>
        <v>0</v>
      </c>
      <c r="Z1444" s="13">
        <f>SUMIF(Data_IND_TWh!$A$9:$A$504,Data_TOT_TWh!$B1444&amp;"200_"&amp;Data_TOT_TWh!$E1444,Data_IND_TWh!Z$9:Z$504)+SUMIF(Data_TER_TWh!$A$9:$A$504,Data_TOT_TWh!$B1444&amp;"300_"&amp;Data_TOT_TWh!$E1444,Data_TER_TWh!Z$9:Z$504)+SUMIF(Data_RES_TWh!$A$9:$A$1496,Data_TOT_TWh!$B1444&amp;"400_"&amp;Data_TOT_TWh!$E1444,Data_RES_TWh!Z$9:Z$1496)</f>
        <v>0</v>
      </c>
      <c r="AA1444" s="46">
        <f>SUMIF(Data_IND_TWh!$A$9:$A$504,Data_TOT_TWh!$B1444&amp;"200_"&amp;Data_TOT_TWh!$E1444,Data_IND_TWh!AA$9:AA$504)+SUMIF(Data_TER_TWh!$A$9:$A$504,Data_TOT_TWh!$B1444&amp;"300_"&amp;Data_TOT_TWh!$E1444,Data_TER_TWh!AA$9:AA$504)+SUMIF(Data_RES_TWh!$A$9:$A$1496,Data_TOT_TWh!$B1444&amp;"400_"&amp;Data_TOT_TWh!$E1444,Data_RES_TWh!AA$9:AA$1496)</f>
        <v>0</v>
      </c>
      <c r="AC1444" s="13"/>
      <c r="AE1444" s="13"/>
      <c r="AF1444" s="13">
        <f>SUMIF(Data_IND_TWh!$A$9:$A$504,Data_TOT_TWh!$B1444&amp;"200_"&amp;Data_TOT_TWh!$E1444,Data_IND_TWh!AF$9:AF$504)+SUMIF(Data_TER_TWh!$A$9:$A$504,Data_TOT_TWh!$B1444&amp;"300_"&amp;Data_TOT_TWh!$E1444,Data_TER_TWh!AF$9:AF$504)+SUMIF(Data_RES_TWh!$A$9:$A$1496,Data_TOT_TWh!$B1444&amp;"400_"&amp;Data_TOT_TWh!$E1444,Data_RES_TWh!AF$9:AF$1496)</f>
        <v>0</v>
      </c>
      <c r="AG1444" s="13">
        <f>SUMIF(Data_IND_TWh!$A$9:$A$504,Data_TOT_TWh!$B1444&amp;"200_"&amp;Data_TOT_TWh!$E1444,Data_IND_TWh!AG$9:AG$504)+SUMIF(Data_TER_TWh!$A$9:$A$504,Data_TOT_TWh!$B1444&amp;"300_"&amp;Data_TOT_TWh!$E1444,Data_TER_TWh!AG$9:AG$504)+SUMIF(Data_RES_TWh!$A$9:$A$1496,Data_TOT_TWh!$B1444&amp;"400_"&amp;Data_TOT_TWh!$E1444,Data_RES_TWh!AG$9:AG$1496)</f>
        <v>0</v>
      </c>
      <c r="AH1444" s="46">
        <f>SUMIF(Data_IND_TWh!$A$9:$A$504,Data_TOT_TWh!$B1444&amp;"200_"&amp;Data_TOT_TWh!$E1444,Data_IND_TWh!AH$9:AH$504)+SUMIF(Data_TER_TWh!$A$9:$A$504,Data_TOT_TWh!$B1444&amp;"300_"&amp;Data_TOT_TWh!$E1444,Data_TER_TWh!AH$9:AH$504)+SUMIF(Data_RES_TWh!$A$9:$A$1496,Data_TOT_TWh!$B1444&amp;"400_"&amp;Data_TOT_TWh!$E1444,Data_RES_TWh!AH$9:AH$1496)</f>
        <v>0</v>
      </c>
      <c r="AJ1444" s="13"/>
      <c r="AL1444" s="9"/>
      <c r="AM1444" s="87"/>
      <c r="AN1444" s="87"/>
    </row>
    <row r="1445" spans="12:40">
      <c r="L1445" s="46"/>
      <c r="M1445" s="46"/>
      <c r="O1445" s="47"/>
      <c r="P1445" s="46"/>
      <c r="Q1445" s="46"/>
      <c r="R1445" s="37"/>
      <c r="S1445" s="13"/>
      <c r="U1445" s="13"/>
      <c r="W1445" s="13"/>
      <c r="X1445" s="13">
        <f>SUMIF(Data_IND_TWh!$A$9:$A$504,Data_TOT_TWh!$B1445&amp;"200_"&amp;Data_TOT_TWh!$E1445,Data_IND_TWh!X$9:X$504)+SUMIF(Data_TER_TWh!$A$9:$A$504,Data_TOT_TWh!$B1445&amp;"300_"&amp;Data_TOT_TWh!$E1445,Data_TER_TWh!X$9:X$504)+SUMIF(Data_RES_TWh!$A$9:$A$1496,Data_TOT_TWh!$B1445&amp;"400_"&amp;Data_TOT_TWh!$E1445,Data_RES_TWh!X$9:X$1496)</f>
        <v>0</v>
      </c>
      <c r="Y1445" s="13">
        <f>SUMIF(Data_IND_TWh!$A$9:$A$504,Data_TOT_TWh!$B1445&amp;"200_"&amp;Data_TOT_TWh!$E1445,Data_IND_TWh!Y$9:Y$504)+SUMIF(Data_TER_TWh!$A$9:$A$504,Data_TOT_TWh!$B1445&amp;"300_"&amp;Data_TOT_TWh!$E1445,Data_TER_TWh!Y$9:Y$504)+SUMIF(Data_RES_TWh!$A$9:$A$1496,Data_TOT_TWh!$B1445&amp;"400_"&amp;Data_TOT_TWh!$E1445,Data_RES_TWh!Y$9:Y$1496)</f>
        <v>0</v>
      </c>
      <c r="Z1445" s="13">
        <f>SUMIF(Data_IND_TWh!$A$9:$A$504,Data_TOT_TWh!$B1445&amp;"200_"&amp;Data_TOT_TWh!$E1445,Data_IND_TWh!Z$9:Z$504)+SUMIF(Data_TER_TWh!$A$9:$A$504,Data_TOT_TWh!$B1445&amp;"300_"&amp;Data_TOT_TWh!$E1445,Data_TER_TWh!Z$9:Z$504)+SUMIF(Data_RES_TWh!$A$9:$A$1496,Data_TOT_TWh!$B1445&amp;"400_"&amp;Data_TOT_TWh!$E1445,Data_RES_TWh!Z$9:Z$1496)</f>
        <v>0</v>
      </c>
      <c r="AA1445" s="46">
        <f>SUMIF(Data_IND_TWh!$A$9:$A$504,Data_TOT_TWh!$B1445&amp;"200_"&amp;Data_TOT_TWh!$E1445,Data_IND_TWh!AA$9:AA$504)+SUMIF(Data_TER_TWh!$A$9:$A$504,Data_TOT_TWh!$B1445&amp;"300_"&amp;Data_TOT_TWh!$E1445,Data_TER_TWh!AA$9:AA$504)+SUMIF(Data_RES_TWh!$A$9:$A$1496,Data_TOT_TWh!$B1445&amp;"400_"&amp;Data_TOT_TWh!$E1445,Data_RES_TWh!AA$9:AA$1496)</f>
        <v>0</v>
      </c>
      <c r="AC1445" s="13"/>
      <c r="AE1445" s="13"/>
      <c r="AF1445" s="13">
        <f>SUMIF(Data_IND_TWh!$A$9:$A$504,Data_TOT_TWh!$B1445&amp;"200_"&amp;Data_TOT_TWh!$E1445,Data_IND_TWh!AF$9:AF$504)+SUMIF(Data_TER_TWh!$A$9:$A$504,Data_TOT_TWh!$B1445&amp;"300_"&amp;Data_TOT_TWh!$E1445,Data_TER_TWh!AF$9:AF$504)+SUMIF(Data_RES_TWh!$A$9:$A$1496,Data_TOT_TWh!$B1445&amp;"400_"&amp;Data_TOT_TWh!$E1445,Data_RES_TWh!AF$9:AF$1496)</f>
        <v>0</v>
      </c>
      <c r="AG1445" s="13">
        <f>SUMIF(Data_IND_TWh!$A$9:$A$504,Data_TOT_TWh!$B1445&amp;"200_"&amp;Data_TOT_TWh!$E1445,Data_IND_TWh!AG$9:AG$504)+SUMIF(Data_TER_TWh!$A$9:$A$504,Data_TOT_TWh!$B1445&amp;"300_"&amp;Data_TOT_TWh!$E1445,Data_TER_TWh!AG$9:AG$504)+SUMIF(Data_RES_TWh!$A$9:$A$1496,Data_TOT_TWh!$B1445&amp;"400_"&amp;Data_TOT_TWh!$E1445,Data_RES_TWh!AG$9:AG$1496)</f>
        <v>0</v>
      </c>
      <c r="AH1445" s="46">
        <f>SUMIF(Data_IND_TWh!$A$9:$A$504,Data_TOT_TWh!$B1445&amp;"200_"&amp;Data_TOT_TWh!$E1445,Data_IND_TWh!AH$9:AH$504)+SUMIF(Data_TER_TWh!$A$9:$A$504,Data_TOT_TWh!$B1445&amp;"300_"&amp;Data_TOT_TWh!$E1445,Data_TER_TWh!AH$9:AH$504)+SUMIF(Data_RES_TWh!$A$9:$A$1496,Data_TOT_TWh!$B1445&amp;"400_"&amp;Data_TOT_TWh!$E1445,Data_RES_TWh!AH$9:AH$1496)</f>
        <v>0</v>
      </c>
      <c r="AJ1445" s="13"/>
      <c r="AL1445" s="9"/>
      <c r="AM1445" s="87"/>
      <c r="AN1445" s="87"/>
    </row>
    <row r="1446" spans="12:40">
      <c r="L1446" s="46"/>
      <c r="M1446" s="46"/>
      <c r="O1446" s="47"/>
      <c r="P1446" s="46"/>
      <c r="Q1446" s="46"/>
      <c r="R1446" s="37"/>
      <c r="S1446" s="13"/>
      <c r="U1446" s="13"/>
      <c r="W1446" s="13"/>
      <c r="X1446" s="13">
        <f>SUMIF(Data_IND_TWh!$A$9:$A$504,Data_TOT_TWh!$B1446&amp;"200_"&amp;Data_TOT_TWh!$E1446,Data_IND_TWh!X$9:X$504)+SUMIF(Data_TER_TWh!$A$9:$A$504,Data_TOT_TWh!$B1446&amp;"300_"&amp;Data_TOT_TWh!$E1446,Data_TER_TWh!X$9:X$504)+SUMIF(Data_RES_TWh!$A$9:$A$1496,Data_TOT_TWh!$B1446&amp;"400_"&amp;Data_TOT_TWh!$E1446,Data_RES_TWh!X$9:X$1496)</f>
        <v>0</v>
      </c>
      <c r="Y1446" s="13">
        <f>SUMIF(Data_IND_TWh!$A$9:$A$504,Data_TOT_TWh!$B1446&amp;"200_"&amp;Data_TOT_TWh!$E1446,Data_IND_TWh!Y$9:Y$504)+SUMIF(Data_TER_TWh!$A$9:$A$504,Data_TOT_TWh!$B1446&amp;"300_"&amp;Data_TOT_TWh!$E1446,Data_TER_TWh!Y$9:Y$504)+SUMIF(Data_RES_TWh!$A$9:$A$1496,Data_TOT_TWh!$B1446&amp;"400_"&amp;Data_TOT_TWh!$E1446,Data_RES_TWh!Y$9:Y$1496)</f>
        <v>0</v>
      </c>
      <c r="Z1446" s="13">
        <f>SUMIF(Data_IND_TWh!$A$9:$A$504,Data_TOT_TWh!$B1446&amp;"200_"&amp;Data_TOT_TWh!$E1446,Data_IND_TWh!Z$9:Z$504)+SUMIF(Data_TER_TWh!$A$9:$A$504,Data_TOT_TWh!$B1446&amp;"300_"&amp;Data_TOT_TWh!$E1446,Data_TER_TWh!Z$9:Z$504)+SUMIF(Data_RES_TWh!$A$9:$A$1496,Data_TOT_TWh!$B1446&amp;"400_"&amp;Data_TOT_TWh!$E1446,Data_RES_TWh!Z$9:Z$1496)</f>
        <v>0</v>
      </c>
      <c r="AA1446" s="46">
        <f>SUMIF(Data_IND_TWh!$A$9:$A$504,Data_TOT_TWh!$B1446&amp;"200_"&amp;Data_TOT_TWh!$E1446,Data_IND_TWh!AA$9:AA$504)+SUMIF(Data_TER_TWh!$A$9:$A$504,Data_TOT_TWh!$B1446&amp;"300_"&amp;Data_TOT_TWh!$E1446,Data_TER_TWh!AA$9:AA$504)+SUMIF(Data_RES_TWh!$A$9:$A$1496,Data_TOT_TWh!$B1446&amp;"400_"&amp;Data_TOT_TWh!$E1446,Data_RES_TWh!AA$9:AA$1496)</f>
        <v>0</v>
      </c>
      <c r="AC1446" s="13"/>
      <c r="AE1446" s="13"/>
      <c r="AF1446" s="13">
        <f>SUMIF(Data_IND_TWh!$A$9:$A$504,Data_TOT_TWh!$B1446&amp;"200_"&amp;Data_TOT_TWh!$E1446,Data_IND_TWh!AF$9:AF$504)+SUMIF(Data_TER_TWh!$A$9:$A$504,Data_TOT_TWh!$B1446&amp;"300_"&amp;Data_TOT_TWh!$E1446,Data_TER_TWh!AF$9:AF$504)+SUMIF(Data_RES_TWh!$A$9:$A$1496,Data_TOT_TWh!$B1446&amp;"400_"&amp;Data_TOT_TWh!$E1446,Data_RES_TWh!AF$9:AF$1496)</f>
        <v>0</v>
      </c>
      <c r="AG1446" s="13">
        <f>SUMIF(Data_IND_TWh!$A$9:$A$504,Data_TOT_TWh!$B1446&amp;"200_"&amp;Data_TOT_TWh!$E1446,Data_IND_TWh!AG$9:AG$504)+SUMIF(Data_TER_TWh!$A$9:$A$504,Data_TOT_TWh!$B1446&amp;"300_"&amp;Data_TOT_TWh!$E1446,Data_TER_TWh!AG$9:AG$504)+SUMIF(Data_RES_TWh!$A$9:$A$1496,Data_TOT_TWh!$B1446&amp;"400_"&amp;Data_TOT_TWh!$E1446,Data_RES_TWh!AG$9:AG$1496)</f>
        <v>0</v>
      </c>
      <c r="AH1446" s="46">
        <f>SUMIF(Data_IND_TWh!$A$9:$A$504,Data_TOT_TWh!$B1446&amp;"200_"&amp;Data_TOT_TWh!$E1446,Data_IND_TWh!AH$9:AH$504)+SUMIF(Data_TER_TWh!$A$9:$A$504,Data_TOT_TWh!$B1446&amp;"300_"&amp;Data_TOT_TWh!$E1446,Data_TER_TWh!AH$9:AH$504)+SUMIF(Data_RES_TWh!$A$9:$A$1496,Data_TOT_TWh!$B1446&amp;"400_"&amp;Data_TOT_TWh!$E1446,Data_RES_TWh!AH$9:AH$1496)</f>
        <v>0</v>
      </c>
      <c r="AJ1446" s="13"/>
      <c r="AL1446" s="9"/>
      <c r="AM1446" s="87"/>
      <c r="AN1446" s="87"/>
    </row>
    <row r="1447" spans="12:40">
      <c r="L1447" s="46"/>
      <c r="M1447" s="46"/>
      <c r="O1447" s="47"/>
      <c r="P1447" s="46"/>
      <c r="Q1447" s="46"/>
      <c r="R1447" s="37"/>
      <c r="S1447" s="13"/>
      <c r="U1447" s="13"/>
      <c r="W1447" s="13"/>
      <c r="X1447" s="13">
        <f>SUMIF(Data_IND_TWh!$A$9:$A$504,Data_TOT_TWh!$B1447&amp;"200_"&amp;Data_TOT_TWh!$E1447,Data_IND_TWh!X$9:X$504)+SUMIF(Data_TER_TWh!$A$9:$A$504,Data_TOT_TWh!$B1447&amp;"300_"&amp;Data_TOT_TWh!$E1447,Data_TER_TWh!X$9:X$504)+SUMIF(Data_RES_TWh!$A$9:$A$1496,Data_TOT_TWh!$B1447&amp;"400_"&amp;Data_TOT_TWh!$E1447,Data_RES_TWh!X$9:X$1496)</f>
        <v>0</v>
      </c>
      <c r="Y1447" s="13">
        <f>SUMIF(Data_IND_TWh!$A$9:$A$504,Data_TOT_TWh!$B1447&amp;"200_"&amp;Data_TOT_TWh!$E1447,Data_IND_TWh!Y$9:Y$504)+SUMIF(Data_TER_TWh!$A$9:$A$504,Data_TOT_TWh!$B1447&amp;"300_"&amp;Data_TOT_TWh!$E1447,Data_TER_TWh!Y$9:Y$504)+SUMIF(Data_RES_TWh!$A$9:$A$1496,Data_TOT_TWh!$B1447&amp;"400_"&amp;Data_TOT_TWh!$E1447,Data_RES_TWh!Y$9:Y$1496)</f>
        <v>0</v>
      </c>
      <c r="Z1447" s="13">
        <f>SUMIF(Data_IND_TWh!$A$9:$A$504,Data_TOT_TWh!$B1447&amp;"200_"&amp;Data_TOT_TWh!$E1447,Data_IND_TWh!Z$9:Z$504)+SUMIF(Data_TER_TWh!$A$9:$A$504,Data_TOT_TWh!$B1447&amp;"300_"&amp;Data_TOT_TWh!$E1447,Data_TER_TWh!Z$9:Z$504)+SUMIF(Data_RES_TWh!$A$9:$A$1496,Data_TOT_TWh!$B1447&amp;"400_"&amp;Data_TOT_TWh!$E1447,Data_RES_TWh!Z$9:Z$1496)</f>
        <v>0</v>
      </c>
      <c r="AA1447" s="46">
        <f>SUMIF(Data_IND_TWh!$A$9:$A$504,Data_TOT_TWh!$B1447&amp;"200_"&amp;Data_TOT_TWh!$E1447,Data_IND_TWh!AA$9:AA$504)+SUMIF(Data_TER_TWh!$A$9:$A$504,Data_TOT_TWh!$B1447&amp;"300_"&amp;Data_TOT_TWh!$E1447,Data_TER_TWh!AA$9:AA$504)+SUMIF(Data_RES_TWh!$A$9:$A$1496,Data_TOT_TWh!$B1447&amp;"400_"&amp;Data_TOT_TWh!$E1447,Data_RES_TWh!AA$9:AA$1496)</f>
        <v>0</v>
      </c>
      <c r="AC1447" s="13"/>
      <c r="AE1447" s="13"/>
      <c r="AF1447" s="13">
        <f>SUMIF(Data_IND_TWh!$A$9:$A$504,Data_TOT_TWh!$B1447&amp;"200_"&amp;Data_TOT_TWh!$E1447,Data_IND_TWh!AF$9:AF$504)+SUMIF(Data_TER_TWh!$A$9:$A$504,Data_TOT_TWh!$B1447&amp;"300_"&amp;Data_TOT_TWh!$E1447,Data_TER_TWh!AF$9:AF$504)+SUMIF(Data_RES_TWh!$A$9:$A$1496,Data_TOT_TWh!$B1447&amp;"400_"&amp;Data_TOT_TWh!$E1447,Data_RES_TWh!AF$9:AF$1496)</f>
        <v>0</v>
      </c>
      <c r="AG1447" s="13">
        <f>SUMIF(Data_IND_TWh!$A$9:$A$504,Data_TOT_TWh!$B1447&amp;"200_"&amp;Data_TOT_TWh!$E1447,Data_IND_TWh!AG$9:AG$504)+SUMIF(Data_TER_TWh!$A$9:$A$504,Data_TOT_TWh!$B1447&amp;"300_"&amp;Data_TOT_TWh!$E1447,Data_TER_TWh!AG$9:AG$504)+SUMIF(Data_RES_TWh!$A$9:$A$1496,Data_TOT_TWh!$B1447&amp;"400_"&amp;Data_TOT_TWh!$E1447,Data_RES_TWh!AG$9:AG$1496)</f>
        <v>0</v>
      </c>
      <c r="AH1447" s="46">
        <f>SUMIF(Data_IND_TWh!$A$9:$A$504,Data_TOT_TWh!$B1447&amp;"200_"&amp;Data_TOT_TWh!$E1447,Data_IND_TWh!AH$9:AH$504)+SUMIF(Data_TER_TWh!$A$9:$A$504,Data_TOT_TWh!$B1447&amp;"300_"&amp;Data_TOT_TWh!$E1447,Data_TER_TWh!AH$9:AH$504)+SUMIF(Data_RES_TWh!$A$9:$A$1496,Data_TOT_TWh!$B1447&amp;"400_"&amp;Data_TOT_TWh!$E1447,Data_RES_TWh!AH$9:AH$1496)</f>
        <v>0</v>
      </c>
      <c r="AJ1447" s="13"/>
      <c r="AL1447" s="9"/>
      <c r="AM1447" s="87"/>
      <c r="AN1447" s="87"/>
    </row>
    <row r="1448" spans="12:40">
      <c r="L1448" s="46"/>
      <c r="M1448" s="46"/>
      <c r="O1448" s="47"/>
      <c r="P1448" s="46"/>
      <c r="Q1448" s="46"/>
      <c r="R1448" s="37"/>
      <c r="S1448" s="13"/>
      <c r="U1448" s="13"/>
      <c r="W1448" s="13"/>
      <c r="X1448" s="13">
        <f>SUMIF(Data_IND_TWh!$A$9:$A$504,Data_TOT_TWh!$B1448&amp;"200_"&amp;Data_TOT_TWh!$E1448,Data_IND_TWh!X$9:X$504)+SUMIF(Data_TER_TWh!$A$9:$A$504,Data_TOT_TWh!$B1448&amp;"300_"&amp;Data_TOT_TWh!$E1448,Data_TER_TWh!X$9:X$504)+SUMIF(Data_RES_TWh!$A$9:$A$1496,Data_TOT_TWh!$B1448&amp;"400_"&amp;Data_TOT_TWh!$E1448,Data_RES_TWh!X$9:X$1496)</f>
        <v>0</v>
      </c>
      <c r="Y1448" s="13">
        <f>SUMIF(Data_IND_TWh!$A$9:$A$504,Data_TOT_TWh!$B1448&amp;"200_"&amp;Data_TOT_TWh!$E1448,Data_IND_TWh!Y$9:Y$504)+SUMIF(Data_TER_TWh!$A$9:$A$504,Data_TOT_TWh!$B1448&amp;"300_"&amp;Data_TOT_TWh!$E1448,Data_TER_TWh!Y$9:Y$504)+SUMIF(Data_RES_TWh!$A$9:$A$1496,Data_TOT_TWh!$B1448&amp;"400_"&amp;Data_TOT_TWh!$E1448,Data_RES_TWh!Y$9:Y$1496)</f>
        <v>0</v>
      </c>
      <c r="Z1448" s="13">
        <f>SUMIF(Data_IND_TWh!$A$9:$A$504,Data_TOT_TWh!$B1448&amp;"200_"&amp;Data_TOT_TWh!$E1448,Data_IND_TWh!Z$9:Z$504)+SUMIF(Data_TER_TWh!$A$9:$A$504,Data_TOT_TWh!$B1448&amp;"300_"&amp;Data_TOT_TWh!$E1448,Data_TER_TWh!Z$9:Z$504)+SUMIF(Data_RES_TWh!$A$9:$A$1496,Data_TOT_TWh!$B1448&amp;"400_"&amp;Data_TOT_TWh!$E1448,Data_RES_TWh!Z$9:Z$1496)</f>
        <v>0</v>
      </c>
      <c r="AA1448" s="46">
        <f>SUMIF(Data_IND_TWh!$A$9:$A$504,Data_TOT_TWh!$B1448&amp;"200_"&amp;Data_TOT_TWh!$E1448,Data_IND_TWh!AA$9:AA$504)+SUMIF(Data_TER_TWh!$A$9:$A$504,Data_TOT_TWh!$B1448&amp;"300_"&amp;Data_TOT_TWh!$E1448,Data_TER_TWh!AA$9:AA$504)+SUMIF(Data_RES_TWh!$A$9:$A$1496,Data_TOT_TWh!$B1448&amp;"400_"&amp;Data_TOT_TWh!$E1448,Data_RES_TWh!AA$9:AA$1496)</f>
        <v>0</v>
      </c>
      <c r="AC1448" s="13"/>
      <c r="AE1448" s="13"/>
      <c r="AF1448" s="13">
        <f>SUMIF(Data_IND_TWh!$A$9:$A$504,Data_TOT_TWh!$B1448&amp;"200_"&amp;Data_TOT_TWh!$E1448,Data_IND_TWh!AF$9:AF$504)+SUMIF(Data_TER_TWh!$A$9:$A$504,Data_TOT_TWh!$B1448&amp;"300_"&amp;Data_TOT_TWh!$E1448,Data_TER_TWh!AF$9:AF$504)+SUMIF(Data_RES_TWh!$A$9:$A$1496,Data_TOT_TWh!$B1448&amp;"400_"&amp;Data_TOT_TWh!$E1448,Data_RES_TWh!AF$9:AF$1496)</f>
        <v>0</v>
      </c>
      <c r="AG1448" s="13">
        <f>SUMIF(Data_IND_TWh!$A$9:$A$504,Data_TOT_TWh!$B1448&amp;"200_"&amp;Data_TOT_TWh!$E1448,Data_IND_TWh!AG$9:AG$504)+SUMIF(Data_TER_TWh!$A$9:$A$504,Data_TOT_TWh!$B1448&amp;"300_"&amp;Data_TOT_TWh!$E1448,Data_TER_TWh!AG$9:AG$504)+SUMIF(Data_RES_TWh!$A$9:$A$1496,Data_TOT_TWh!$B1448&amp;"400_"&amp;Data_TOT_TWh!$E1448,Data_RES_TWh!AG$9:AG$1496)</f>
        <v>0</v>
      </c>
      <c r="AH1448" s="46">
        <f>SUMIF(Data_IND_TWh!$A$9:$A$504,Data_TOT_TWh!$B1448&amp;"200_"&amp;Data_TOT_TWh!$E1448,Data_IND_TWh!AH$9:AH$504)+SUMIF(Data_TER_TWh!$A$9:$A$504,Data_TOT_TWh!$B1448&amp;"300_"&amp;Data_TOT_TWh!$E1448,Data_TER_TWh!AH$9:AH$504)+SUMIF(Data_RES_TWh!$A$9:$A$1496,Data_TOT_TWh!$B1448&amp;"400_"&amp;Data_TOT_TWh!$E1448,Data_RES_TWh!AH$9:AH$1496)</f>
        <v>0</v>
      </c>
      <c r="AJ1448" s="13"/>
      <c r="AL1448" s="9"/>
      <c r="AM1448" s="87"/>
      <c r="AN1448" s="87"/>
    </row>
    <row r="1449" spans="12:40">
      <c r="L1449" s="46"/>
      <c r="M1449" s="46"/>
      <c r="O1449" s="47"/>
      <c r="P1449" s="46"/>
      <c r="Q1449" s="46"/>
      <c r="R1449" s="37"/>
      <c r="S1449" s="13"/>
      <c r="U1449" s="13"/>
      <c r="W1449" s="13"/>
      <c r="X1449" s="13">
        <f>SUMIF(Data_IND_TWh!$A$9:$A$504,Data_TOT_TWh!$B1449&amp;"200_"&amp;Data_TOT_TWh!$E1449,Data_IND_TWh!X$9:X$504)+SUMIF(Data_TER_TWh!$A$9:$A$504,Data_TOT_TWh!$B1449&amp;"300_"&amp;Data_TOT_TWh!$E1449,Data_TER_TWh!X$9:X$504)+SUMIF(Data_RES_TWh!$A$9:$A$1496,Data_TOT_TWh!$B1449&amp;"400_"&amp;Data_TOT_TWh!$E1449,Data_RES_TWh!X$9:X$1496)</f>
        <v>0</v>
      </c>
      <c r="Y1449" s="13">
        <f>SUMIF(Data_IND_TWh!$A$9:$A$504,Data_TOT_TWh!$B1449&amp;"200_"&amp;Data_TOT_TWh!$E1449,Data_IND_TWh!Y$9:Y$504)+SUMIF(Data_TER_TWh!$A$9:$A$504,Data_TOT_TWh!$B1449&amp;"300_"&amp;Data_TOT_TWh!$E1449,Data_TER_TWh!Y$9:Y$504)+SUMIF(Data_RES_TWh!$A$9:$A$1496,Data_TOT_TWh!$B1449&amp;"400_"&amp;Data_TOT_TWh!$E1449,Data_RES_TWh!Y$9:Y$1496)</f>
        <v>0</v>
      </c>
      <c r="Z1449" s="13">
        <f>SUMIF(Data_IND_TWh!$A$9:$A$504,Data_TOT_TWh!$B1449&amp;"200_"&amp;Data_TOT_TWh!$E1449,Data_IND_TWh!Z$9:Z$504)+SUMIF(Data_TER_TWh!$A$9:$A$504,Data_TOT_TWh!$B1449&amp;"300_"&amp;Data_TOT_TWh!$E1449,Data_TER_TWh!Z$9:Z$504)+SUMIF(Data_RES_TWh!$A$9:$A$1496,Data_TOT_TWh!$B1449&amp;"400_"&amp;Data_TOT_TWh!$E1449,Data_RES_TWh!Z$9:Z$1496)</f>
        <v>0</v>
      </c>
      <c r="AA1449" s="46">
        <f>SUMIF(Data_IND_TWh!$A$9:$A$504,Data_TOT_TWh!$B1449&amp;"200_"&amp;Data_TOT_TWh!$E1449,Data_IND_TWh!AA$9:AA$504)+SUMIF(Data_TER_TWh!$A$9:$A$504,Data_TOT_TWh!$B1449&amp;"300_"&amp;Data_TOT_TWh!$E1449,Data_TER_TWh!AA$9:AA$504)+SUMIF(Data_RES_TWh!$A$9:$A$1496,Data_TOT_TWh!$B1449&amp;"400_"&amp;Data_TOT_TWh!$E1449,Data_RES_TWh!AA$9:AA$1496)</f>
        <v>0</v>
      </c>
      <c r="AC1449" s="13"/>
      <c r="AE1449" s="13"/>
      <c r="AF1449" s="13">
        <f>SUMIF(Data_IND_TWh!$A$9:$A$504,Data_TOT_TWh!$B1449&amp;"200_"&amp;Data_TOT_TWh!$E1449,Data_IND_TWh!AF$9:AF$504)+SUMIF(Data_TER_TWh!$A$9:$A$504,Data_TOT_TWh!$B1449&amp;"300_"&amp;Data_TOT_TWh!$E1449,Data_TER_TWh!AF$9:AF$504)+SUMIF(Data_RES_TWh!$A$9:$A$1496,Data_TOT_TWh!$B1449&amp;"400_"&amp;Data_TOT_TWh!$E1449,Data_RES_TWh!AF$9:AF$1496)</f>
        <v>0</v>
      </c>
      <c r="AG1449" s="13">
        <f>SUMIF(Data_IND_TWh!$A$9:$A$504,Data_TOT_TWh!$B1449&amp;"200_"&amp;Data_TOT_TWh!$E1449,Data_IND_TWh!AG$9:AG$504)+SUMIF(Data_TER_TWh!$A$9:$A$504,Data_TOT_TWh!$B1449&amp;"300_"&amp;Data_TOT_TWh!$E1449,Data_TER_TWh!AG$9:AG$504)+SUMIF(Data_RES_TWh!$A$9:$A$1496,Data_TOT_TWh!$B1449&amp;"400_"&amp;Data_TOT_TWh!$E1449,Data_RES_TWh!AG$9:AG$1496)</f>
        <v>0</v>
      </c>
      <c r="AH1449" s="46">
        <f>SUMIF(Data_IND_TWh!$A$9:$A$504,Data_TOT_TWh!$B1449&amp;"200_"&amp;Data_TOT_TWh!$E1449,Data_IND_TWh!AH$9:AH$504)+SUMIF(Data_TER_TWh!$A$9:$A$504,Data_TOT_TWh!$B1449&amp;"300_"&amp;Data_TOT_TWh!$E1449,Data_TER_TWh!AH$9:AH$504)+SUMIF(Data_RES_TWh!$A$9:$A$1496,Data_TOT_TWh!$B1449&amp;"400_"&amp;Data_TOT_TWh!$E1449,Data_RES_TWh!AH$9:AH$1496)</f>
        <v>0</v>
      </c>
      <c r="AJ1449" s="13"/>
      <c r="AL1449" s="9"/>
      <c r="AM1449" s="87"/>
      <c r="AN1449" s="87"/>
    </row>
    <row r="1450" spans="12:40">
      <c r="L1450" s="46"/>
      <c r="M1450" s="46"/>
      <c r="O1450" s="47"/>
      <c r="P1450" s="46"/>
      <c r="Q1450" s="46"/>
      <c r="R1450" s="37"/>
      <c r="S1450" s="13"/>
      <c r="U1450" s="13"/>
      <c r="W1450" s="13"/>
      <c r="X1450" s="13">
        <f>SUMIF(Data_IND_TWh!$A$9:$A$504,Data_TOT_TWh!$B1450&amp;"200_"&amp;Data_TOT_TWh!$E1450,Data_IND_TWh!X$9:X$504)+SUMIF(Data_TER_TWh!$A$9:$A$504,Data_TOT_TWh!$B1450&amp;"300_"&amp;Data_TOT_TWh!$E1450,Data_TER_TWh!X$9:X$504)+SUMIF(Data_RES_TWh!$A$9:$A$1496,Data_TOT_TWh!$B1450&amp;"400_"&amp;Data_TOT_TWh!$E1450,Data_RES_TWh!X$9:X$1496)</f>
        <v>0</v>
      </c>
      <c r="Y1450" s="13">
        <f>SUMIF(Data_IND_TWh!$A$9:$A$504,Data_TOT_TWh!$B1450&amp;"200_"&amp;Data_TOT_TWh!$E1450,Data_IND_TWh!Y$9:Y$504)+SUMIF(Data_TER_TWh!$A$9:$A$504,Data_TOT_TWh!$B1450&amp;"300_"&amp;Data_TOT_TWh!$E1450,Data_TER_TWh!Y$9:Y$504)+SUMIF(Data_RES_TWh!$A$9:$A$1496,Data_TOT_TWh!$B1450&amp;"400_"&amp;Data_TOT_TWh!$E1450,Data_RES_TWh!Y$9:Y$1496)</f>
        <v>0</v>
      </c>
      <c r="Z1450" s="13">
        <f>SUMIF(Data_IND_TWh!$A$9:$A$504,Data_TOT_TWh!$B1450&amp;"200_"&amp;Data_TOT_TWh!$E1450,Data_IND_TWh!Z$9:Z$504)+SUMIF(Data_TER_TWh!$A$9:$A$504,Data_TOT_TWh!$B1450&amp;"300_"&amp;Data_TOT_TWh!$E1450,Data_TER_TWh!Z$9:Z$504)+SUMIF(Data_RES_TWh!$A$9:$A$1496,Data_TOT_TWh!$B1450&amp;"400_"&amp;Data_TOT_TWh!$E1450,Data_RES_TWh!Z$9:Z$1496)</f>
        <v>0</v>
      </c>
      <c r="AA1450" s="46">
        <f>SUMIF(Data_IND_TWh!$A$9:$A$504,Data_TOT_TWh!$B1450&amp;"200_"&amp;Data_TOT_TWh!$E1450,Data_IND_TWh!AA$9:AA$504)+SUMIF(Data_TER_TWh!$A$9:$A$504,Data_TOT_TWh!$B1450&amp;"300_"&amp;Data_TOT_TWh!$E1450,Data_TER_TWh!AA$9:AA$504)+SUMIF(Data_RES_TWh!$A$9:$A$1496,Data_TOT_TWh!$B1450&amp;"400_"&amp;Data_TOT_TWh!$E1450,Data_RES_TWh!AA$9:AA$1496)</f>
        <v>0</v>
      </c>
      <c r="AC1450" s="13"/>
      <c r="AE1450" s="13"/>
      <c r="AF1450" s="13">
        <f>SUMIF(Data_IND_TWh!$A$9:$A$504,Data_TOT_TWh!$B1450&amp;"200_"&amp;Data_TOT_TWh!$E1450,Data_IND_TWh!AF$9:AF$504)+SUMIF(Data_TER_TWh!$A$9:$A$504,Data_TOT_TWh!$B1450&amp;"300_"&amp;Data_TOT_TWh!$E1450,Data_TER_TWh!AF$9:AF$504)+SUMIF(Data_RES_TWh!$A$9:$A$1496,Data_TOT_TWh!$B1450&amp;"400_"&amp;Data_TOT_TWh!$E1450,Data_RES_TWh!AF$9:AF$1496)</f>
        <v>0</v>
      </c>
      <c r="AG1450" s="13">
        <f>SUMIF(Data_IND_TWh!$A$9:$A$504,Data_TOT_TWh!$B1450&amp;"200_"&amp;Data_TOT_TWh!$E1450,Data_IND_TWh!AG$9:AG$504)+SUMIF(Data_TER_TWh!$A$9:$A$504,Data_TOT_TWh!$B1450&amp;"300_"&amp;Data_TOT_TWh!$E1450,Data_TER_TWh!AG$9:AG$504)+SUMIF(Data_RES_TWh!$A$9:$A$1496,Data_TOT_TWh!$B1450&amp;"400_"&amp;Data_TOT_TWh!$E1450,Data_RES_TWh!AG$9:AG$1496)</f>
        <v>0</v>
      </c>
      <c r="AH1450" s="46">
        <f>SUMIF(Data_IND_TWh!$A$9:$A$504,Data_TOT_TWh!$B1450&amp;"200_"&amp;Data_TOT_TWh!$E1450,Data_IND_TWh!AH$9:AH$504)+SUMIF(Data_TER_TWh!$A$9:$A$504,Data_TOT_TWh!$B1450&amp;"300_"&amp;Data_TOT_TWh!$E1450,Data_TER_TWh!AH$9:AH$504)+SUMIF(Data_RES_TWh!$A$9:$A$1496,Data_TOT_TWh!$B1450&amp;"400_"&amp;Data_TOT_TWh!$E1450,Data_RES_TWh!AH$9:AH$1496)</f>
        <v>0</v>
      </c>
      <c r="AJ1450" s="13"/>
      <c r="AL1450" s="9"/>
      <c r="AM1450" s="87"/>
      <c r="AN1450" s="87"/>
    </row>
    <row r="1451" spans="12:40">
      <c r="L1451" s="46"/>
      <c r="M1451" s="46"/>
      <c r="O1451" s="47"/>
      <c r="P1451" s="46"/>
      <c r="Q1451" s="46"/>
      <c r="R1451" s="37"/>
      <c r="S1451" s="13"/>
      <c r="U1451" s="13"/>
      <c r="W1451" s="13"/>
      <c r="X1451" s="13">
        <f>SUMIF(Data_IND_TWh!$A$9:$A$504,Data_TOT_TWh!$B1451&amp;"200_"&amp;Data_TOT_TWh!$E1451,Data_IND_TWh!X$9:X$504)+SUMIF(Data_TER_TWh!$A$9:$A$504,Data_TOT_TWh!$B1451&amp;"300_"&amp;Data_TOT_TWh!$E1451,Data_TER_TWh!X$9:X$504)+SUMIF(Data_RES_TWh!$A$9:$A$1496,Data_TOT_TWh!$B1451&amp;"400_"&amp;Data_TOT_TWh!$E1451,Data_RES_TWh!X$9:X$1496)</f>
        <v>0</v>
      </c>
      <c r="Y1451" s="13">
        <f>SUMIF(Data_IND_TWh!$A$9:$A$504,Data_TOT_TWh!$B1451&amp;"200_"&amp;Data_TOT_TWh!$E1451,Data_IND_TWh!Y$9:Y$504)+SUMIF(Data_TER_TWh!$A$9:$A$504,Data_TOT_TWh!$B1451&amp;"300_"&amp;Data_TOT_TWh!$E1451,Data_TER_TWh!Y$9:Y$504)+SUMIF(Data_RES_TWh!$A$9:$A$1496,Data_TOT_TWh!$B1451&amp;"400_"&amp;Data_TOT_TWh!$E1451,Data_RES_TWh!Y$9:Y$1496)</f>
        <v>0</v>
      </c>
      <c r="Z1451" s="13">
        <f>SUMIF(Data_IND_TWh!$A$9:$A$504,Data_TOT_TWh!$B1451&amp;"200_"&amp;Data_TOT_TWh!$E1451,Data_IND_TWh!Z$9:Z$504)+SUMIF(Data_TER_TWh!$A$9:$A$504,Data_TOT_TWh!$B1451&amp;"300_"&amp;Data_TOT_TWh!$E1451,Data_TER_TWh!Z$9:Z$504)+SUMIF(Data_RES_TWh!$A$9:$A$1496,Data_TOT_TWh!$B1451&amp;"400_"&amp;Data_TOT_TWh!$E1451,Data_RES_TWh!Z$9:Z$1496)</f>
        <v>0</v>
      </c>
      <c r="AA1451" s="46">
        <f>SUMIF(Data_IND_TWh!$A$9:$A$504,Data_TOT_TWh!$B1451&amp;"200_"&amp;Data_TOT_TWh!$E1451,Data_IND_TWh!AA$9:AA$504)+SUMIF(Data_TER_TWh!$A$9:$A$504,Data_TOT_TWh!$B1451&amp;"300_"&amp;Data_TOT_TWh!$E1451,Data_TER_TWh!AA$9:AA$504)+SUMIF(Data_RES_TWh!$A$9:$A$1496,Data_TOT_TWh!$B1451&amp;"400_"&amp;Data_TOT_TWh!$E1451,Data_RES_TWh!AA$9:AA$1496)</f>
        <v>0</v>
      </c>
      <c r="AC1451" s="13"/>
      <c r="AE1451" s="13"/>
      <c r="AF1451" s="13">
        <f>SUMIF(Data_IND_TWh!$A$9:$A$504,Data_TOT_TWh!$B1451&amp;"200_"&amp;Data_TOT_TWh!$E1451,Data_IND_TWh!AF$9:AF$504)+SUMIF(Data_TER_TWh!$A$9:$A$504,Data_TOT_TWh!$B1451&amp;"300_"&amp;Data_TOT_TWh!$E1451,Data_TER_TWh!AF$9:AF$504)+SUMIF(Data_RES_TWh!$A$9:$A$1496,Data_TOT_TWh!$B1451&amp;"400_"&amp;Data_TOT_TWh!$E1451,Data_RES_TWh!AF$9:AF$1496)</f>
        <v>0</v>
      </c>
      <c r="AG1451" s="13">
        <f>SUMIF(Data_IND_TWh!$A$9:$A$504,Data_TOT_TWh!$B1451&amp;"200_"&amp;Data_TOT_TWh!$E1451,Data_IND_TWh!AG$9:AG$504)+SUMIF(Data_TER_TWh!$A$9:$A$504,Data_TOT_TWh!$B1451&amp;"300_"&amp;Data_TOT_TWh!$E1451,Data_TER_TWh!AG$9:AG$504)+SUMIF(Data_RES_TWh!$A$9:$A$1496,Data_TOT_TWh!$B1451&amp;"400_"&amp;Data_TOT_TWh!$E1451,Data_RES_TWh!AG$9:AG$1496)</f>
        <v>0</v>
      </c>
      <c r="AH1451" s="46">
        <f>SUMIF(Data_IND_TWh!$A$9:$A$504,Data_TOT_TWh!$B1451&amp;"200_"&amp;Data_TOT_TWh!$E1451,Data_IND_TWh!AH$9:AH$504)+SUMIF(Data_TER_TWh!$A$9:$A$504,Data_TOT_TWh!$B1451&amp;"300_"&amp;Data_TOT_TWh!$E1451,Data_TER_TWh!AH$9:AH$504)+SUMIF(Data_RES_TWh!$A$9:$A$1496,Data_TOT_TWh!$B1451&amp;"400_"&amp;Data_TOT_TWh!$E1451,Data_RES_TWh!AH$9:AH$1496)</f>
        <v>0</v>
      </c>
      <c r="AJ1451" s="13"/>
      <c r="AL1451" s="9"/>
      <c r="AM1451" s="87"/>
      <c r="AN1451" s="87"/>
    </row>
    <row r="1452" spans="12:40">
      <c r="L1452" s="46"/>
      <c r="M1452" s="46"/>
      <c r="O1452" s="47"/>
      <c r="P1452" s="46"/>
      <c r="Q1452" s="46"/>
      <c r="R1452" s="37"/>
      <c r="S1452" s="13"/>
      <c r="U1452" s="13"/>
      <c r="W1452" s="13"/>
      <c r="X1452" s="13">
        <f>SUMIF(Data_IND_TWh!$A$9:$A$504,Data_TOT_TWh!$B1452&amp;"200_"&amp;Data_TOT_TWh!$E1452,Data_IND_TWh!X$9:X$504)+SUMIF(Data_TER_TWh!$A$9:$A$504,Data_TOT_TWh!$B1452&amp;"300_"&amp;Data_TOT_TWh!$E1452,Data_TER_TWh!X$9:X$504)+SUMIF(Data_RES_TWh!$A$9:$A$1496,Data_TOT_TWh!$B1452&amp;"400_"&amp;Data_TOT_TWh!$E1452,Data_RES_TWh!X$9:X$1496)</f>
        <v>0</v>
      </c>
      <c r="Y1452" s="13">
        <f>SUMIF(Data_IND_TWh!$A$9:$A$504,Data_TOT_TWh!$B1452&amp;"200_"&amp;Data_TOT_TWh!$E1452,Data_IND_TWh!Y$9:Y$504)+SUMIF(Data_TER_TWh!$A$9:$A$504,Data_TOT_TWh!$B1452&amp;"300_"&amp;Data_TOT_TWh!$E1452,Data_TER_TWh!Y$9:Y$504)+SUMIF(Data_RES_TWh!$A$9:$A$1496,Data_TOT_TWh!$B1452&amp;"400_"&amp;Data_TOT_TWh!$E1452,Data_RES_TWh!Y$9:Y$1496)</f>
        <v>0</v>
      </c>
      <c r="Z1452" s="13">
        <f>SUMIF(Data_IND_TWh!$A$9:$A$504,Data_TOT_TWh!$B1452&amp;"200_"&amp;Data_TOT_TWh!$E1452,Data_IND_TWh!Z$9:Z$504)+SUMIF(Data_TER_TWh!$A$9:$A$504,Data_TOT_TWh!$B1452&amp;"300_"&amp;Data_TOT_TWh!$E1452,Data_TER_TWh!Z$9:Z$504)+SUMIF(Data_RES_TWh!$A$9:$A$1496,Data_TOT_TWh!$B1452&amp;"400_"&amp;Data_TOT_TWh!$E1452,Data_RES_TWh!Z$9:Z$1496)</f>
        <v>0</v>
      </c>
      <c r="AA1452" s="46">
        <f>SUMIF(Data_IND_TWh!$A$9:$A$504,Data_TOT_TWh!$B1452&amp;"200_"&amp;Data_TOT_TWh!$E1452,Data_IND_TWh!AA$9:AA$504)+SUMIF(Data_TER_TWh!$A$9:$A$504,Data_TOT_TWh!$B1452&amp;"300_"&amp;Data_TOT_TWh!$E1452,Data_TER_TWh!AA$9:AA$504)+SUMIF(Data_RES_TWh!$A$9:$A$1496,Data_TOT_TWh!$B1452&amp;"400_"&amp;Data_TOT_TWh!$E1452,Data_RES_TWh!AA$9:AA$1496)</f>
        <v>0</v>
      </c>
      <c r="AC1452" s="13"/>
      <c r="AE1452" s="13"/>
      <c r="AF1452" s="13">
        <f>SUMIF(Data_IND_TWh!$A$9:$A$504,Data_TOT_TWh!$B1452&amp;"200_"&amp;Data_TOT_TWh!$E1452,Data_IND_TWh!AF$9:AF$504)+SUMIF(Data_TER_TWh!$A$9:$A$504,Data_TOT_TWh!$B1452&amp;"300_"&amp;Data_TOT_TWh!$E1452,Data_TER_TWh!AF$9:AF$504)+SUMIF(Data_RES_TWh!$A$9:$A$1496,Data_TOT_TWh!$B1452&amp;"400_"&amp;Data_TOT_TWh!$E1452,Data_RES_TWh!AF$9:AF$1496)</f>
        <v>0</v>
      </c>
      <c r="AG1452" s="13">
        <f>SUMIF(Data_IND_TWh!$A$9:$A$504,Data_TOT_TWh!$B1452&amp;"200_"&amp;Data_TOT_TWh!$E1452,Data_IND_TWh!AG$9:AG$504)+SUMIF(Data_TER_TWh!$A$9:$A$504,Data_TOT_TWh!$B1452&amp;"300_"&amp;Data_TOT_TWh!$E1452,Data_TER_TWh!AG$9:AG$504)+SUMIF(Data_RES_TWh!$A$9:$A$1496,Data_TOT_TWh!$B1452&amp;"400_"&amp;Data_TOT_TWh!$E1452,Data_RES_TWh!AG$9:AG$1496)</f>
        <v>0</v>
      </c>
      <c r="AH1452" s="46">
        <f>SUMIF(Data_IND_TWh!$A$9:$A$504,Data_TOT_TWh!$B1452&amp;"200_"&amp;Data_TOT_TWh!$E1452,Data_IND_TWh!AH$9:AH$504)+SUMIF(Data_TER_TWh!$A$9:$A$504,Data_TOT_TWh!$B1452&amp;"300_"&amp;Data_TOT_TWh!$E1452,Data_TER_TWh!AH$9:AH$504)+SUMIF(Data_RES_TWh!$A$9:$A$1496,Data_TOT_TWh!$B1452&amp;"400_"&amp;Data_TOT_TWh!$E1452,Data_RES_TWh!AH$9:AH$1496)</f>
        <v>0</v>
      </c>
      <c r="AJ1452" s="13"/>
      <c r="AL1452" s="9"/>
      <c r="AM1452" s="87"/>
      <c r="AN1452" s="87"/>
    </row>
    <row r="1453" spans="12:40">
      <c r="L1453" s="46"/>
      <c r="M1453" s="46"/>
      <c r="O1453" s="47"/>
      <c r="P1453" s="46"/>
      <c r="Q1453" s="46"/>
      <c r="R1453" s="37"/>
      <c r="S1453" s="13"/>
      <c r="U1453" s="13"/>
      <c r="W1453" s="13"/>
      <c r="X1453" s="13">
        <f>SUMIF(Data_IND_TWh!$A$9:$A$504,Data_TOT_TWh!$B1453&amp;"200_"&amp;Data_TOT_TWh!$E1453,Data_IND_TWh!X$9:X$504)+SUMIF(Data_TER_TWh!$A$9:$A$504,Data_TOT_TWh!$B1453&amp;"300_"&amp;Data_TOT_TWh!$E1453,Data_TER_TWh!X$9:X$504)+SUMIF(Data_RES_TWh!$A$9:$A$1496,Data_TOT_TWh!$B1453&amp;"400_"&amp;Data_TOT_TWh!$E1453,Data_RES_TWh!X$9:X$1496)</f>
        <v>0</v>
      </c>
      <c r="Y1453" s="13">
        <f>SUMIF(Data_IND_TWh!$A$9:$A$504,Data_TOT_TWh!$B1453&amp;"200_"&amp;Data_TOT_TWh!$E1453,Data_IND_TWh!Y$9:Y$504)+SUMIF(Data_TER_TWh!$A$9:$A$504,Data_TOT_TWh!$B1453&amp;"300_"&amp;Data_TOT_TWh!$E1453,Data_TER_TWh!Y$9:Y$504)+SUMIF(Data_RES_TWh!$A$9:$A$1496,Data_TOT_TWh!$B1453&amp;"400_"&amp;Data_TOT_TWh!$E1453,Data_RES_TWh!Y$9:Y$1496)</f>
        <v>0</v>
      </c>
      <c r="Z1453" s="13">
        <f>SUMIF(Data_IND_TWh!$A$9:$A$504,Data_TOT_TWh!$B1453&amp;"200_"&amp;Data_TOT_TWh!$E1453,Data_IND_TWh!Z$9:Z$504)+SUMIF(Data_TER_TWh!$A$9:$A$504,Data_TOT_TWh!$B1453&amp;"300_"&amp;Data_TOT_TWh!$E1453,Data_TER_TWh!Z$9:Z$504)+SUMIF(Data_RES_TWh!$A$9:$A$1496,Data_TOT_TWh!$B1453&amp;"400_"&amp;Data_TOT_TWh!$E1453,Data_RES_TWh!Z$9:Z$1496)</f>
        <v>0</v>
      </c>
      <c r="AA1453" s="46">
        <f>SUMIF(Data_IND_TWh!$A$9:$A$504,Data_TOT_TWh!$B1453&amp;"200_"&amp;Data_TOT_TWh!$E1453,Data_IND_TWh!AA$9:AA$504)+SUMIF(Data_TER_TWh!$A$9:$A$504,Data_TOT_TWh!$B1453&amp;"300_"&amp;Data_TOT_TWh!$E1453,Data_TER_TWh!AA$9:AA$504)+SUMIF(Data_RES_TWh!$A$9:$A$1496,Data_TOT_TWh!$B1453&amp;"400_"&amp;Data_TOT_TWh!$E1453,Data_RES_TWh!AA$9:AA$1496)</f>
        <v>0</v>
      </c>
      <c r="AC1453" s="13"/>
      <c r="AE1453" s="13"/>
      <c r="AF1453" s="13">
        <f>SUMIF(Data_IND_TWh!$A$9:$A$504,Data_TOT_TWh!$B1453&amp;"200_"&amp;Data_TOT_TWh!$E1453,Data_IND_TWh!AF$9:AF$504)+SUMIF(Data_TER_TWh!$A$9:$A$504,Data_TOT_TWh!$B1453&amp;"300_"&amp;Data_TOT_TWh!$E1453,Data_TER_TWh!AF$9:AF$504)+SUMIF(Data_RES_TWh!$A$9:$A$1496,Data_TOT_TWh!$B1453&amp;"400_"&amp;Data_TOT_TWh!$E1453,Data_RES_TWh!AF$9:AF$1496)</f>
        <v>0</v>
      </c>
      <c r="AG1453" s="13">
        <f>SUMIF(Data_IND_TWh!$A$9:$A$504,Data_TOT_TWh!$B1453&amp;"200_"&amp;Data_TOT_TWh!$E1453,Data_IND_TWh!AG$9:AG$504)+SUMIF(Data_TER_TWh!$A$9:$A$504,Data_TOT_TWh!$B1453&amp;"300_"&amp;Data_TOT_TWh!$E1453,Data_TER_TWh!AG$9:AG$504)+SUMIF(Data_RES_TWh!$A$9:$A$1496,Data_TOT_TWh!$B1453&amp;"400_"&amp;Data_TOT_TWh!$E1453,Data_RES_TWh!AG$9:AG$1496)</f>
        <v>0</v>
      </c>
      <c r="AH1453" s="46">
        <f>SUMIF(Data_IND_TWh!$A$9:$A$504,Data_TOT_TWh!$B1453&amp;"200_"&amp;Data_TOT_TWh!$E1453,Data_IND_TWh!AH$9:AH$504)+SUMIF(Data_TER_TWh!$A$9:$A$504,Data_TOT_TWh!$B1453&amp;"300_"&amp;Data_TOT_TWh!$E1453,Data_TER_TWh!AH$9:AH$504)+SUMIF(Data_RES_TWh!$A$9:$A$1496,Data_TOT_TWh!$B1453&amp;"400_"&amp;Data_TOT_TWh!$E1453,Data_RES_TWh!AH$9:AH$1496)</f>
        <v>0</v>
      </c>
      <c r="AJ1453" s="13"/>
      <c r="AL1453" s="9"/>
      <c r="AM1453" s="87"/>
      <c r="AN1453" s="87"/>
    </row>
    <row r="1454" spans="12:40">
      <c r="L1454" s="46"/>
      <c r="M1454" s="46"/>
      <c r="O1454" s="47"/>
      <c r="P1454" s="46"/>
      <c r="Q1454" s="46"/>
      <c r="R1454" s="37"/>
      <c r="S1454" s="13"/>
      <c r="U1454" s="13"/>
      <c r="W1454" s="13"/>
      <c r="X1454" s="13">
        <f>SUMIF(Data_IND_TWh!$A$9:$A$504,Data_TOT_TWh!$B1454&amp;"200_"&amp;Data_TOT_TWh!$E1454,Data_IND_TWh!X$9:X$504)+SUMIF(Data_TER_TWh!$A$9:$A$504,Data_TOT_TWh!$B1454&amp;"300_"&amp;Data_TOT_TWh!$E1454,Data_TER_TWh!X$9:X$504)+SUMIF(Data_RES_TWh!$A$9:$A$1496,Data_TOT_TWh!$B1454&amp;"400_"&amp;Data_TOT_TWh!$E1454,Data_RES_TWh!X$9:X$1496)</f>
        <v>0</v>
      </c>
      <c r="Y1454" s="13">
        <f>SUMIF(Data_IND_TWh!$A$9:$A$504,Data_TOT_TWh!$B1454&amp;"200_"&amp;Data_TOT_TWh!$E1454,Data_IND_TWh!Y$9:Y$504)+SUMIF(Data_TER_TWh!$A$9:$A$504,Data_TOT_TWh!$B1454&amp;"300_"&amp;Data_TOT_TWh!$E1454,Data_TER_TWh!Y$9:Y$504)+SUMIF(Data_RES_TWh!$A$9:$A$1496,Data_TOT_TWh!$B1454&amp;"400_"&amp;Data_TOT_TWh!$E1454,Data_RES_TWh!Y$9:Y$1496)</f>
        <v>0</v>
      </c>
      <c r="Z1454" s="13">
        <f>SUMIF(Data_IND_TWh!$A$9:$A$504,Data_TOT_TWh!$B1454&amp;"200_"&amp;Data_TOT_TWh!$E1454,Data_IND_TWh!Z$9:Z$504)+SUMIF(Data_TER_TWh!$A$9:$A$504,Data_TOT_TWh!$B1454&amp;"300_"&amp;Data_TOT_TWh!$E1454,Data_TER_TWh!Z$9:Z$504)+SUMIF(Data_RES_TWh!$A$9:$A$1496,Data_TOT_TWh!$B1454&amp;"400_"&amp;Data_TOT_TWh!$E1454,Data_RES_TWh!Z$9:Z$1496)</f>
        <v>0</v>
      </c>
      <c r="AA1454" s="46">
        <f>SUMIF(Data_IND_TWh!$A$9:$A$504,Data_TOT_TWh!$B1454&amp;"200_"&amp;Data_TOT_TWh!$E1454,Data_IND_TWh!AA$9:AA$504)+SUMIF(Data_TER_TWh!$A$9:$A$504,Data_TOT_TWh!$B1454&amp;"300_"&amp;Data_TOT_TWh!$E1454,Data_TER_TWh!AA$9:AA$504)+SUMIF(Data_RES_TWh!$A$9:$A$1496,Data_TOT_TWh!$B1454&amp;"400_"&amp;Data_TOT_TWh!$E1454,Data_RES_TWh!AA$9:AA$1496)</f>
        <v>0</v>
      </c>
      <c r="AC1454" s="13"/>
      <c r="AE1454" s="13"/>
      <c r="AF1454" s="13">
        <f>SUMIF(Data_IND_TWh!$A$9:$A$504,Data_TOT_TWh!$B1454&amp;"200_"&amp;Data_TOT_TWh!$E1454,Data_IND_TWh!AF$9:AF$504)+SUMIF(Data_TER_TWh!$A$9:$A$504,Data_TOT_TWh!$B1454&amp;"300_"&amp;Data_TOT_TWh!$E1454,Data_TER_TWh!AF$9:AF$504)+SUMIF(Data_RES_TWh!$A$9:$A$1496,Data_TOT_TWh!$B1454&amp;"400_"&amp;Data_TOT_TWh!$E1454,Data_RES_TWh!AF$9:AF$1496)</f>
        <v>0</v>
      </c>
      <c r="AG1454" s="13">
        <f>SUMIF(Data_IND_TWh!$A$9:$A$504,Data_TOT_TWh!$B1454&amp;"200_"&amp;Data_TOT_TWh!$E1454,Data_IND_TWh!AG$9:AG$504)+SUMIF(Data_TER_TWh!$A$9:$A$504,Data_TOT_TWh!$B1454&amp;"300_"&amp;Data_TOT_TWh!$E1454,Data_TER_TWh!AG$9:AG$504)+SUMIF(Data_RES_TWh!$A$9:$A$1496,Data_TOT_TWh!$B1454&amp;"400_"&amp;Data_TOT_TWh!$E1454,Data_RES_TWh!AG$9:AG$1496)</f>
        <v>0</v>
      </c>
      <c r="AH1454" s="46">
        <f>SUMIF(Data_IND_TWh!$A$9:$A$504,Data_TOT_TWh!$B1454&amp;"200_"&amp;Data_TOT_TWh!$E1454,Data_IND_TWh!AH$9:AH$504)+SUMIF(Data_TER_TWh!$A$9:$A$504,Data_TOT_TWh!$B1454&amp;"300_"&amp;Data_TOT_TWh!$E1454,Data_TER_TWh!AH$9:AH$504)+SUMIF(Data_RES_TWh!$A$9:$A$1496,Data_TOT_TWh!$B1454&amp;"400_"&amp;Data_TOT_TWh!$E1454,Data_RES_TWh!AH$9:AH$1496)</f>
        <v>0</v>
      </c>
      <c r="AJ1454" s="13"/>
      <c r="AL1454" s="9"/>
      <c r="AM1454" s="87"/>
      <c r="AN1454" s="87"/>
    </row>
    <row r="1455" spans="12:40">
      <c r="L1455" s="46"/>
      <c r="M1455" s="46"/>
      <c r="O1455" s="47"/>
      <c r="P1455" s="46"/>
      <c r="Q1455" s="46"/>
      <c r="R1455" s="37"/>
      <c r="S1455" s="13"/>
      <c r="U1455" s="13"/>
      <c r="W1455" s="13"/>
      <c r="X1455" s="13">
        <f>SUMIF(Data_IND_TWh!$A$9:$A$504,Data_TOT_TWh!$B1455&amp;"200_"&amp;Data_TOT_TWh!$E1455,Data_IND_TWh!X$9:X$504)+SUMIF(Data_TER_TWh!$A$9:$A$504,Data_TOT_TWh!$B1455&amp;"300_"&amp;Data_TOT_TWh!$E1455,Data_TER_TWh!X$9:X$504)+SUMIF(Data_RES_TWh!$A$9:$A$1496,Data_TOT_TWh!$B1455&amp;"400_"&amp;Data_TOT_TWh!$E1455,Data_RES_TWh!X$9:X$1496)</f>
        <v>0</v>
      </c>
      <c r="Y1455" s="13">
        <f>SUMIF(Data_IND_TWh!$A$9:$A$504,Data_TOT_TWh!$B1455&amp;"200_"&amp;Data_TOT_TWh!$E1455,Data_IND_TWh!Y$9:Y$504)+SUMIF(Data_TER_TWh!$A$9:$A$504,Data_TOT_TWh!$B1455&amp;"300_"&amp;Data_TOT_TWh!$E1455,Data_TER_TWh!Y$9:Y$504)+SUMIF(Data_RES_TWh!$A$9:$A$1496,Data_TOT_TWh!$B1455&amp;"400_"&amp;Data_TOT_TWh!$E1455,Data_RES_TWh!Y$9:Y$1496)</f>
        <v>0</v>
      </c>
      <c r="Z1455" s="13">
        <f>SUMIF(Data_IND_TWh!$A$9:$A$504,Data_TOT_TWh!$B1455&amp;"200_"&amp;Data_TOT_TWh!$E1455,Data_IND_TWh!Z$9:Z$504)+SUMIF(Data_TER_TWh!$A$9:$A$504,Data_TOT_TWh!$B1455&amp;"300_"&amp;Data_TOT_TWh!$E1455,Data_TER_TWh!Z$9:Z$504)+SUMIF(Data_RES_TWh!$A$9:$A$1496,Data_TOT_TWh!$B1455&amp;"400_"&amp;Data_TOT_TWh!$E1455,Data_RES_TWh!Z$9:Z$1496)</f>
        <v>0</v>
      </c>
      <c r="AA1455" s="46">
        <f>SUMIF(Data_IND_TWh!$A$9:$A$504,Data_TOT_TWh!$B1455&amp;"200_"&amp;Data_TOT_TWh!$E1455,Data_IND_TWh!AA$9:AA$504)+SUMIF(Data_TER_TWh!$A$9:$A$504,Data_TOT_TWh!$B1455&amp;"300_"&amp;Data_TOT_TWh!$E1455,Data_TER_TWh!AA$9:AA$504)+SUMIF(Data_RES_TWh!$A$9:$A$1496,Data_TOT_TWh!$B1455&amp;"400_"&amp;Data_TOT_TWh!$E1455,Data_RES_TWh!AA$9:AA$1496)</f>
        <v>0</v>
      </c>
      <c r="AC1455" s="13"/>
      <c r="AE1455" s="13"/>
      <c r="AF1455" s="13">
        <f>SUMIF(Data_IND_TWh!$A$9:$A$504,Data_TOT_TWh!$B1455&amp;"200_"&amp;Data_TOT_TWh!$E1455,Data_IND_TWh!AF$9:AF$504)+SUMIF(Data_TER_TWh!$A$9:$A$504,Data_TOT_TWh!$B1455&amp;"300_"&amp;Data_TOT_TWh!$E1455,Data_TER_TWh!AF$9:AF$504)+SUMIF(Data_RES_TWh!$A$9:$A$1496,Data_TOT_TWh!$B1455&amp;"400_"&amp;Data_TOT_TWh!$E1455,Data_RES_TWh!AF$9:AF$1496)</f>
        <v>0</v>
      </c>
      <c r="AG1455" s="13">
        <f>SUMIF(Data_IND_TWh!$A$9:$A$504,Data_TOT_TWh!$B1455&amp;"200_"&amp;Data_TOT_TWh!$E1455,Data_IND_TWh!AG$9:AG$504)+SUMIF(Data_TER_TWh!$A$9:$A$504,Data_TOT_TWh!$B1455&amp;"300_"&amp;Data_TOT_TWh!$E1455,Data_TER_TWh!AG$9:AG$504)+SUMIF(Data_RES_TWh!$A$9:$A$1496,Data_TOT_TWh!$B1455&amp;"400_"&amp;Data_TOT_TWh!$E1455,Data_RES_TWh!AG$9:AG$1496)</f>
        <v>0</v>
      </c>
      <c r="AH1455" s="46">
        <f>SUMIF(Data_IND_TWh!$A$9:$A$504,Data_TOT_TWh!$B1455&amp;"200_"&amp;Data_TOT_TWh!$E1455,Data_IND_TWh!AH$9:AH$504)+SUMIF(Data_TER_TWh!$A$9:$A$504,Data_TOT_TWh!$B1455&amp;"300_"&amp;Data_TOT_TWh!$E1455,Data_TER_TWh!AH$9:AH$504)+SUMIF(Data_RES_TWh!$A$9:$A$1496,Data_TOT_TWh!$B1455&amp;"400_"&amp;Data_TOT_TWh!$E1455,Data_RES_TWh!AH$9:AH$1496)</f>
        <v>0</v>
      </c>
      <c r="AJ1455" s="13"/>
      <c r="AL1455" s="9"/>
      <c r="AM1455" s="87"/>
      <c r="AN1455" s="87"/>
    </row>
    <row r="1456" spans="12:40">
      <c r="L1456" s="46"/>
      <c r="M1456" s="46"/>
      <c r="O1456" s="47"/>
      <c r="P1456" s="46"/>
      <c r="Q1456" s="46"/>
      <c r="R1456" s="37"/>
      <c r="S1456" s="13"/>
      <c r="U1456" s="13"/>
      <c r="W1456" s="13"/>
      <c r="X1456" s="13">
        <f>SUMIF(Data_IND_TWh!$A$9:$A$504,Data_TOT_TWh!$B1456&amp;"200_"&amp;Data_TOT_TWh!$E1456,Data_IND_TWh!X$9:X$504)+SUMIF(Data_TER_TWh!$A$9:$A$504,Data_TOT_TWh!$B1456&amp;"300_"&amp;Data_TOT_TWh!$E1456,Data_TER_TWh!X$9:X$504)+SUMIF(Data_RES_TWh!$A$9:$A$1496,Data_TOT_TWh!$B1456&amp;"400_"&amp;Data_TOT_TWh!$E1456,Data_RES_TWh!X$9:X$1496)</f>
        <v>0</v>
      </c>
      <c r="Y1456" s="13">
        <f>SUMIF(Data_IND_TWh!$A$9:$A$504,Data_TOT_TWh!$B1456&amp;"200_"&amp;Data_TOT_TWh!$E1456,Data_IND_TWh!Y$9:Y$504)+SUMIF(Data_TER_TWh!$A$9:$A$504,Data_TOT_TWh!$B1456&amp;"300_"&amp;Data_TOT_TWh!$E1456,Data_TER_TWh!Y$9:Y$504)+SUMIF(Data_RES_TWh!$A$9:$A$1496,Data_TOT_TWh!$B1456&amp;"400_"&amp;Data_TOT_TWh!$E1456,Data_RES_TWh!Y$9:Y$1496)</f>
        <v>0</v>
      </c>
      <c r="Z1456" s="13">
        <f>SUMIF(Data_IND_TWh!$A$9:$A$504,Data_TOT_TWh!$B1456&amp;"200_"&amp;Data_TOT_TWh!$E1456,Data_IND_TWh!Z$9:Z$504)+SUMIF(Data_TER_TWh!$A$9:$A$504,Data_TOT_TWh!$B1456&amp;"300_"&amp;Data_TOT_TWh!$E1456,Data_TER_TWh!Z$9:Z$504)+SUMIF(Data_RES_TWh!$A$9:$A$1496,Data_TOT_TWh!$B1456&amp;"400_"&amp;Data_TOT_TWh!$E1456,Data_RES_TWh!Z$9:Z$1496)</f>
        <v>0</v>
      </c>
      <c r="AA1456" s="46">
        <f>SUMIF(Data_IND_TWh!$A$9:$A$504,Data_TOT_TWh!$B1456&amp;"200_"&amp;Data_TOT_TWh!$E1456,Data_IND_TWh!AA$9:AA$504)+SUMIF(Data_TER_TWh!$A$9:$A$504,Data_TOT_TWh!$B1456&amp;"300_"&amp;Data_TOT_TWh!$E1456,Data_TER_TWh!AA$9:AA$504)+SUMIF(Data_RES_TWh!$A$9:$A$1496,Data_TOT_TWh!$B1456&amp;"400_"&amp;Data_TOT_TWh!$E1456,Data_RES_TWh!AA$9:AA$1496)</f>
        <v>0</v>
      </c>
      <c r="AC1456" s="13"/>
      <c r="AE1456" s="13"/>
      <c r="AF1456" s="13">
        <f>SUMIF(Data_IND_TWh!$A$9:$A$504,Data_TOT_TWh!$B1456&amp;"200_"&amp;Data_TOT_TWh!$E1456,Data_IND_TWh!AF$9:AF$504)+SUMIF(Data_TER_TWh!$A$9:$A$504,Data_TOT_TWh!$B1456&amp;"300_"&amp;Data_TOT_TWh!$E1456,Data_TER_TWh!AF$9:AF$504)+SUMIF(Data_RES_TWh!$A$9:$A$1496,Data_TOT_TWh!$B1456&amp;"400_"&amp;Data_TOT_TWh!$E1456,Data_RES_TWh!AF$9:AF$1496)</f>
        <v>0</v>
      </c>
      <c r="AG1456" s="13">
        <f>SUMIF(Data_IND_TWh!$A$9:$A$504,Data_TOT_TWh!$B1456&amp;"200_"&amp;Data_TOT_TWh!$E1456,Data_IND_TWh!AG$9:AG$504)+SUMIF(Data_TER_TWh!$A$9:$A$504,Data_TOT_TWh!$B1456&amp;"300_"&amp;Data_TOT_TWh!$E1456,Data_TER_TWh!AG$9:AG$504)+SUMIF(Data_RES_TWh!$A$9:$A$1496,Data_TOT_TWh!$B1456&amp;"400_"&amp;Data_TOT_TWh!$E1456,Data_RES_TWh!AG$9:AG$1496)</f>
        <v>0</v>
      </c>
      <c r="AH1456" s="46">
        <f>SUMIF(Data_IND_TWh!$A$9:$A$504,Data_TOT_TWh!$B1456&amp;"200_"&amp;Data_TOT_TWh!$E1456,Data_IND_TWh!AH$9:AH$504)+SUMIF(Data_TER_TWh!$A$9:$A$504,Data_TOT_TWh!$B1456&amp;"300_"&amp;Data_TOT_TWh!$E1456,Data_TER_TWh!AH$9:AH$504)+SUMIF(Data_RES_TWh!$A$9:$A$1496,Data_TOT_TWh!$B1456&amp;"400_"&amp;Data_TOT_TWh!$E1456,Data_RES_TWh!AH$9:AH$1496)</f>
        <v>0</v>
      </c>
      <c r="AJ1456" s="13"/>
      <c r="AL1456" s="9"/>
      <c r="AM1456" s="87"/>
      <c r="AN1456" s="87"/>
    </row>
    <row r="1457" spans="12:40">
      <c r="L1457" s="46"/>
      <c r="M1457" s="46"/>
      <c r="O1457" s="47"/>
      <c r="P1457" s="46"/>
      <c r="Q1457" s="46"/>
      <c r="R1457" s="37"/>
      <c r="S1457" s="13"/>
      <c r="U1457" s="13"/>
      <c r="W1457" s="13"/>
      <c r="X1457" s="13">
        <f>SUMIF(Data_IND_TWh!$A$9:$A$504,Data_TOT_TWh!$B1457&amp;"200_"&amp;Data_TOT_TWh!$E1457,Data_IND_TWh!X$9:X$504)+SUMIF(Data_TER_TWh!$A$9:$A$504,Data_TOT_TWh!$B1457&amp;"300_"&amp;Data_TOT_TWh!$E1457,Data_TER_TWh!X$9:X$504)+SUMIF(Data_RES_TWh!$A$9:$A$1496,Data_TOT_TWh!$B1457&amp;"400_"&amp;Data_TOT_TWh!$E1457,Data_RES_TWh!X$9:X$1496)</f>
        <v>0</v>
      </c>
      <c r="Y1457" s="13">
        <f>SUMIF(Data_IND_TWh!$A$9:$A$504,Data_TOT_TWh!$B1457&amp;"200_"&amp;Data_TOT_TWh!$E1457,Data_IND_TWh!Y$9:Y$504)+SUMIF(Data_TER_TWh!$A$9:$A$504,Data_TOT_TWh!$B1457&amp;"300_"&amp;Data_TOT_TWh!$E1457,Data_TER_TWh!Y$9:Y$504)+SUMIF(Data_RES_TWh!$A$9:$A$1496,Data_TOT_TWh!$B1457&amp;"400_"&amp;Data_TOT_TWh!$E1457,Data_RES_TWh!Y$9:Y$1496)</f>
        <v>0</v>
      </c>
      <c r="Z1457" s="13">
        <f>SUMIF(Data_IND_TWh!$A$9:$A$504,Data_TOT_TWh!$B1457&amp;"200_"&amp;Data_TOT_TWh!$E1457,Data_IND_TWh!Z$9:Z$504)+SUMIF(Data_TER_TWh!$A$9:$A$504,Data_TOT_TWh!$B1457&amp;"300_"&amp;Data_TOT_TWh!$E1457,Data_TER_TWh!Z$9:Z$504)+SUMIF(Data_RES_TWh!$A$9:$A$1496,Data_TOT_TWh!$B1457&amp;"400_"&amp;Data_TOT_TWh!$E1457,Data_RES_TWh!Z$9:Z$1496)</f>
        <v>0</v>
      </c>
      <c r="AA1457" s="46">
        <f>SUMIF(Data_IND_TWh!$A$9:$A$504,Data_TOT_TWh!$B1457&amp;"200_"&amp;Data_TOT_TWh!$E1457,Data_IND_TWh!AA$9:AA$504)+SUMIF(Data_TER_TWh!$A$9:$A$504,Data_TOT_TWh!$B1457&amp;"300_"&amp;Data_TOT_TWh!$E1457,Data_TER_TWh!AA$9:AA$504)+SUMIF(Data_RES_TWh!$A$9:$A$1496,Data_TOT_TWh!$B1457&amp;"400_"&amp;Data_TOT_TWh!$E1457,Data_RES_TWh!AA$9:AA$1496)</f>
        <v>0</v>
      </c>
      <c r="AC1457" s="13"/>
      <c r="AE1457" s="13"/>
      <c r="AF1457" s="13">
        <f>SUMIF(Data_IND_TWh!$A$9:$A$504,Data_TOT_TWh!$B1457&amp;"200_"&amp;Data_TOT_TWh!$E1457,Data_IND_TWh!AF$9:AF$504)+SUMIF(Data_TER_TWh!$A$9:$A$504,Data_TOT_TWh!$B1457&amp;"300_"&amp;Data_TOT_TWh!$E1457,Data_TER_TWh!AF$9:AF$504)+SUMIF(Data_RES_TWh!$A$9:$A$1496,Data_TOT_TWh!$B1457&amp;"400_"&amp;Data_TOT_TWh!$E1457,Data_RES_TWh!AF$9:AF$1496)</f>
        <v>0</v>
      </c>
      <c r="AG1457" s="13">
        <f>SUMIF(Data_IND_TWh!$A$9:$A$504,Data_TOT_TWh!$B1457&amp;"200_"&amp;Data_TOT_TWh!$E1457,Data_IND_TWh!AG$9:AG$504)+SUMIF(Data_TER_TWh!$A$9:$A$504,Data_TOT_TWh!$B1457&amp;"300_"&amp;Data_TOT_TWh!$E1457,Data_TER_TWh!AG$9:AG$504)+SUMIF(Data_RES_TWh!$A$9:$A$1496,Data_TOT_TWh!$B1457&amp;"400_"&amp;Data_TOT_TWh!$E1457,Data_RES_TWh!AG$9:AG$1496)</f>
        <v>0</v>
      </c>
      <c r="AH1457" s="46">
        <f>SUMIF(Data_IND_TWh!$A$9:$A$504,Data_TOT_TWh!$B1457&amp;"200_"&amp;Data_TOT_TWh!$E1457,Data_IND_TWh!AH$9:AH$504)+SUMIF(Data_TER_TWh!$A$9:$A$504,Data_TOT_TWh!$B1457&amp;"300_"&amp;Data_TOT_TWh!$E1457,Data_TER_TWh!AH$9:AH$504)+SUMIF(Data_RES_TWh!$A$9:$A$1496,Data_TOT_TWh!$B1457&amp;"400_"&amp;Data_TOT_TWh!$E1457,Data_RES_TWh!AH$9:AH$1496)</f>
        <v>0</v>
      </c>
      <c r="AJ1457" s="13"/>
      <c r="AL1457" s="9"/>
      <c r="AM1457" s="87"/>
      <c r="AN1457" s="87"/>
    </row>
    <row r="1458" spans="12:40">
      <c r="L1458" s="46"/>
      <c r="M1458" s="46"/>
      <c r="O1458" s="47"/>
      <c r="P1458" s="46"/>
      <c r="Q1458" s="46"/>
      <c r="R1458" s="37"/>
      <c r="S1458" s="13"/>
      <c r="U1458" s="13"/>
      <c r="W1458" s="13"/>
      <c r="X1458" s="13">
        <f>SUMIF(Data_IND_TWh!$A$9:$A$504,Data_TOT_TWh!$B1458&amp;"200_"&amp;Data_TOT_TWh!$E1458,Data_IND_TWh!X$9:X$504)+SUMIF(Data_TER_TWh!$A$9:$A$504,Data_TOT_TWh!$B1458&amp;"300_"&amp;Data_TOT_TWh!$E1458,Data_TER_TWh!X$9:X$504)+SUMIF(Data_RES_TWh!$A$9:$A$1496,Data_TOT_TWh!$B1458&amp;"400_"&amp;Data_TOT_TWh!$E1458,Data_RES_TWh!X$9:X$1496)</f>
        <v>0</v>
      </c>
      <c r="Y1458" s="13">
        <f>SUMIF(Data_IND_TWh!$A$9:$A$504,Data_TOT_TWh!$B1458&amp;"200_"&amp;Data_TOT_TWh!$E1458,Data_IND_TWh!Y$9:Y$504)+SUMIF(Data_TER_TWh!$A$9:$A$504,Data_TOT_TWh!$B1458&amp;"300_"&amp;Data_TOT_TWh!$E1458,Data_TER_TWh!Y$9:Y$504)+SUMIF(Data_RES_TWh!$A$9:$A$1496,Data_TOT_TWh!$B1458&amp;"400_"&amp;Data_TOT_TWh!$E1458,Data_RES_TWh!Y$9:Y$1496)</f>
        <v>0</v>
      </c>
      <c r="Z1458" s="13">
        <f>SUMIF(Data_IND_TWh!$A$9:$A$504,Data_TOT_TWh!$B1458&amp;"200_"&amp;Data_TOT_TWh!$E1458,Data_IND_TWh!Z$9:Z$504)+SUMIF(Data_TER_TWh!$A$9:$A$504,Data_TOT_TWh!$B1458&amp;"300_"&amp;Data_TOT_TWh!$E1458,Data_TER_TWh!Z$9:Z$504)+SUMIF(Data_RES_TWh!$A$9:$A$1496,Data_TOT_TWh!$B1458&amp;"400_"&amp;Data_TOT_TWh!$E1458,Data_RES_TWh!Z$9:Z$1496)</f>
        <v>0</v>
      </c>
      <c r="AA1458" s="46">
        <f>SUMIF(Data_IND_TWh!$A$9:$A$504,Data_TOT_TWh!$B1458&amp;"200_"&amp;Data_TOT_TWh!$E1458,Data_IND_TWh!AA$9:AA$504)+SUMIF(Data_TER_TWh!$A$9:$A$504,Data_TOT_TWh!$B1458&amp;"300_"&amp;Data_TOT_TWh!$E1458,Data_TER_TWh!AA$9:AA$504)+SUMIF(Data_RES_TWh!$A$9:$A$1496,Data_TOT_TWh!$B1458&amp;"400_"&amp;Data_TOT_TWh!$E1458,Data_RES_TWh!AA$9:AA$1496)</f>
        <v>0</v>
      </c>
      <c r="AC1458" s="13"/>
      <c r="AE1458" s="13"/>
      <c r="AF1458" s="13">
        <f>SUMIF(Data_IND_TWh!$A$9:$A$504,Data_TOT_TWh!$B1458&amp;"200_"&amp;Data_TOT_TWh!$E1458,Data_IND_TWh!AF$9:AF$504)+SUMIF(Data_TER_TWh!$A$9:$A$504,Data_TOT_TWh!$B1458&amp;"300_"&amp;Data_TOT_TWh!$E1458,Data_TER_TWh!AF$9:AF$504)+SUMIF(Data_RES_TWh!$A$9:$A$1496,Data_TOT_TWh!$B1458&amp;"400_"&amp;Data_TOT_TWh!$E1458,Data_RES_TWh!AF$9:AF$1496)</f>
        <v>0</v>
      </c>
      <c r="AG1458" s="13">
        <f>SUMIF(Data_IND_TWh!$A$9:$A$504,Data_TOT_TWh!$B1458&amp;"200_"&amp;Data_TOT_TWh!$E1458,Data_IND_TWh!AG$9:AG$504)+SUMIF(Data_TER_TWh!$A$9:$A$504,Data_TOT_TWh!$B1458&amp;"300_"&amp;Data_TOT_TWh!$E1458,Data_TER_TWh!AG$9:AG$504)+SUMIF(Data_RES_TWh!$A$9:$A$1496,Data_TOT_TWh!$B1458&amp;"400_"&amp;Data_TOT_TWh!$E1458,Data_RES_TWh!AG$9:AG$1496)</f>
        <v>0</v>
      </c>
      <c r="AH1458" s="46">
        <f>SUMIF(Data_IND_TWh!$A$9:$A$504,Data_TOT_TWh!$B1458&amp;"200_"&amp;Data_TOT_TWh!$E1458,Data_IND_TWh!AH$9:AH$504)+SUMIF(Data_TER_TWh!$A$9:$A$504,Data_TOT_TWh!$B1458&amp;"300_"&amp;Data_TOT_TWh!$E1458,Data_TER_TWh!AH$9:AH$504)+SUMIF(Data_RES_TWh!$A$9:$A$1496,Data_TOT_TWh!$B1458&amp;"400_"&amp;Data_TOT_TWh!$E1458,Data_RES_TWh!AH$9:AH$1496)</f>
        <v>0</v>
      </c>
      <c r="AJ1458" s="13"/>
      <c r="AL1458" s="9"/>
      <c r="AM1458" s="87"/>
      <c r="AN1458" s="87"/>
    </row>
    <row r="1459" spans="12:40">
      <c r="L1459" s="46"/>
      <c r="M1459" s="46"/>
      <c r="O1459" s="47"/>
      <c r="P1459" s="46"/>
      <c r="Q1459" s="46"/>
      <c r="R1459" s="37"/>
      <c r="S1459" s="13"/>
      <c r="U1459" s="13"/>
      <c r="W1459" s="13"/>
      <c r="X1459" s="13">
        <f>SUMIF(Data_IND_TWh!$A$9:$A$504,Data_TOT_TWh!$B1459&amp;"200_"&amp;Data_TOT_TWh!$E1459,Data_IND_TWh!X$9:X$504)+SUMIF(Data_TER_TWh!$A$9:$A$504,Data_TOT_TWh!$B1459&amp;"300_"&amp;Data_TOT_TWh!$E1459,Data_TER_TWh!X$9:X$504)+SUMIF(Data_RES_TWh!$A$9:$A$1496,Data_TOT_TWh!$B1459&amp;"400_"&amp;Data_TOT_TWh!$E1459,Data_RES_TWh!X$9:X$1496)</f>
        <v>0</v>
      </c>
      <c r="Y1459" s="13">
        <f>SUMIF(Data_IND_TWh!$A$9:$A$504,Data_TOT_TWh!$B1459&amp;"200_"&amp;Data_TOT_TWh!$E1459,Data_IND_TWh!Y$9:Y$504)+SUMIF(Data_TER_TWh!$A$9:$A$504,Data_TOT_TWh!$B1459&amp;"300_"&amp;Data_TOT_TWh!$E1459,Data_TER_TWh!Y$9:Y$504)+SUMIF(Data_RES_TWh!$A$9:$A$1496,Data_TOT_TWh!$B1459&amp;"400_"&amp;Data_TOT_TWh!$E1459,Data_RES_TWh!Y$9:Y$1496)</f>
        <v>0</v>
      </c>
      <c r="Z1459" s="13">
        <f>SUMIF(Data_IND_TWh!$A$9:$A$504,Data_TOT_TWh!$B1459&amp;"200_"&amp;Data_TOT_TWh!$E1459,Data_IND_TWh!Z$9:Z$504)+SUMIF(Data_TER_TWh!$A$9:$A$504,Data_TOT_TWh!$B1459&amp;"300_"&amp;Data_TOT_TWh!$E1459,Data_TER_TWh!Z$9:Z$504)+SUMIF(Data_RES_TWh!$A$9:$A$1496,Data_TOT_TWh!$B1459&amp;"400_"&amp;Data_TOT_TWh!$E1459,Data_RES_TWh!Z$9:Z$1496)</f>
        <v>0</v>
      </c>
      <c r="AA1459" s="46">
        <f>SUMIF(Data_IND_TWh!$A$9:$A$504,Data_TOT_TWh!$B1459&amp;"200_"&amp;Data_TOT_TWh!$E1459,Data_IND_TWh!AA$9:AA$504)+SUMIF(Data_TER_TWh!$A$9:$A$504,Data_TOT_TWh!$B1459&amp;"300_"&amp;Data_TOT_TWh!$E1459,Data_TER_TWh!AA$9:AA$504)+SUMIF(Data_RES_TWh!$A$9:$A$1496,Data_TOT_TWh!$B1459&amp;"400_"&amp;Data_TOT_TWh!$E1459,Data_RES_TWh!AA$9:AA$1496)</f>
        <v>0</v>
      </c>
      <c r="AC1459" s="13"/>
      <c r="AE1459" s="13"/>
      <c r="AF1459" s="13">
        <f>SUMIF(Data_IND_TWh!$A$9:$A$504,Data_TOT_TWh!$B1459&amp;"200_"&amp;Data_TOT_TWh!$E1459,Data_IND_TWh!AF$9:AF$504)+SUMIF(Data_TER_TWh!$A$9:$A$504,Data_TOT_TWh!$B1459&amp;"300_"&amp;Data_TOT_TWh!$E1459,Data_TER_TWh!AF$9:AF$504)+SUMIF(Data_RES_TWh!$A$9:$A$1496,Data_TOT_TWh!$B1459&amp;"400_"&amp;Data_TOT_TWh!$E1459,Data_RES_TWh!AF$9:AF$1496)</f>
        <v>0</v>
      </c>
      <c r="AG1459" s="13">
        <f>SUMIF(Data_IND_TWh!$A$9:$A$504,Data_TOT_TWh!$B1459&amp;"200_"&amp;Data_TOT_TWh!$E1459,Data_IND_TWh!AG$9:AG$504)+SUMIF(Data_TER_TWh!$A$9:$A$504,Data_TOT_TWh!$B1459&amp;"300_"&amp;Data_TOT_TWh!$E1459,Data_TER_TWh!AG$9:AG$504)+SUMIF(Data_RES_TWh!$A$9:$A$1496,Data_TOT_TWh!$B1459&amp;"400_"&amp;Data_TOT_TWh!$E1459,Data_RES_TWh!AG$9:AG$1496)</f>
        <v>0</v>
      </c>
      <c r="AH1459" s="46">
        <f>SUMIF(Data_IND_TWh!$A$9:$A$504,Data_TOT_TWh!$B1459&amp;"200_"&amp;Data_TOT_TWh!$E1459,Data_IND_TWh!AH$9:AH$504)+SUMIF(Data_TER_TWh!$A$9:$A$504,Data_TOT_TWh!$B1459&amp;"300_"&amp;Data_TOT_TWh!$E1459,Data_TER_TWh!AH$9:AH$504)+SUMIF(Data_RES_TWh!$A$9:$A$1496,Data_TOT_TWh!$B1459&amp;"400_"&amp;Data_TOT_TWh!$E1459,Data_RES_TWh!AH$9:AH$1496)</f>
        <v>0</v>
      </c>
      <c r="AJ1459" s="13"/>
      <c r="AL1459" s="9"/>
      <c r="AM1459" s="87"/>
      <c r="AN1459" s="87"/>
    </row>
    <row r="1460" spans="12:40">
      <c r="L1460" s="46"/>
      <c r="M1460" s="46"/>
      <c r="O1460" s="47"/>
      <c r="P1460" s="46"/>
      <c r="Q1460" s="46"/>
      <c r="R1460" s="37"/>
      <c r="S1460" s="13"/>
      <c r="U1460" s="13"/>
      <c r="W1460" s="13"/>
      <c r="X1460" s="13">
        <f>SUMIF(Data_IND_TWh!$A$9:$A$504,Data_TOT_TWh!$B1460&amp;"200_"&amp;Data_TOT_TWh!$E1460,Data_IND_TWh!X$9:X$504)+SUMIF(Data_TER_TWh!$A$9:$A$504,Data_TOT_TWh!$B1460&amp;"300_"&amp;Data_TOT_TWh!$E1460,Data_TER_TWh!X$9:X$504)+SUMIF(Data_RES_TWh!$A$9:$A$1496,Data_TOT_TWh!$B1460&amp;"400_"&amp;Data_TOT_TWh!$E1460,Data_RES_TWh!X$9:X$1496)</f>
        <v>0</v>
      </c>
      <c r="Y1460" s="13">
        <f>SUMIF(Data_IND_TWh!$A$9:$A$504,Data_TOT_TWh!$B1460&amp;"200_"&amp;Data_TOT_TWh!$E1460,Data_IND_TWh!Y$9:Y$504)+SUMIF(Data_TER_TWh!$A$9:$A$504,Data_TOT_TWh!$B1460&amp;"300_"&amp;Data_TOT_TWh!$E1460,Data_TER_TWh!Y$9:Y$504)+SUMIF(Data_RES_TWh!$A$9:$A$1496,Data_TOT_TWh!$B1460&amp;"400_"&amp;Data_TOT_TWh!$E1460,Data_RES_TWh!Y$9:Y$1496)</f>
        <v>0</v>
      </c>
      <c r="Z1460" s="13">
        <f>SUMIF(Data_IND_TWh!$A$9:$A$504,Data_TOT_TWh!$B1460&amp;"200_"&amp;Data_TOT_TWh!$E1460,Data_IND_TWh!Z$9:Z$504)+SUMIF(Data_TER_TWh!$A$9:$A$504,Data_TOT_TWh!$B1460&amp;"300_"&amp;Data_TOT_TWh!$E1460,Data_TER_TWh!Z$9:Z$504)+SUMIF(Data_RES_TWh!$A$9:$A$1496,Data_TOT_TWh!$B1460&amp;"400_"&amp;Data_TOT_TWh!$E1460,Data_RES_TWh!Z$9:Z$1496)</f>
        <v>0</v>
      </c>
      <c r="AA1460" s="46">
        <f>SUMIF(Data_IND_TWh!$A$9:$A$504,Data_TOT_TWh!$B1460&amp;"200_"&amp;Data_TOT_TWh!$E1460,Data_IND_TWh!AA$9:AA$504)+SUMIF(Data_TER_TWh!$A$9:$A$504,Data_TOT_TWh!$B1460&amp;"300_"&amp;Data_TOT_TWh!$E1460,Data_TER_TWh!AA$9:AA$504)+SUMIF(Data_RES_TWh!$A$9:$A$1496,Data_TOT_TWh!$B1460&amp;"400_"&amp;Data_TOT_TWh!$E1460,Data_RES_TWh!AA$9:AA$1496)</f>
        <v>0</v>
      </c>
      <c r="AC1460" s="13"/>
      <c r="AE1460" s="13"/>
      <c r="AF1460" s="13">
        <f>SUMIF(Data_IND_TWh!$A$9:$A$504,Data_TOT_TWh!$B1460&amp;"200_"&amp;Data_TOT_TWh!$E1460,Data_IND_TWh!AF$9:AF$504)+SUMIF(Data_TER_TWh!$A$9:$A$504,Data_TOT_TWh!$B1460&amp;"300_"&amp;Data_TOT_TWh!$E1460,Data_TER_TWh!AF$9:AF$504)+SUMIF(Data_RES_TWh!$A$9:$A$1496,Data_TOT_TWh!$B1460&amp;"400_"&amp;Data_TOT_TWh!$E1460,Data_RES_TWh!AF$9:AF$1496)</f>
        <v>0</v>
      </c>
      <c r="AG1460" s="13">
        <f>SUMIF(Data_IND_TWh!$A$9:$A$504,Data_TOT_TWh!$B1460&amp;"200_"&amp;Data_TOT_TWh!$E1460,Data_IND_TWh!AG$9:AG$504)+SUMIF(Data_TER_TWh!$A$9:$A$504,Data_TOT_TWh!$B1460&amp;"300_"&amp;Data_TOT_TWh!$E1460,Data_TER_TWh!AG$9:AG$504)+SUMIF(Data_RES_TWh!$A$9:$A$1496,Data_TOT_TWh!$B1460&amp;"400_"&amp;Data_TOT_TWh!$E1460,Data_RES_TWh!AG$9:AG$1496)</f>
        <v>0</v>
      </c>
      <c r="AH1460" s="46">
        <f>SUMIF(Data_IND_TWh!$A$9:$A$504,Data_TOT_TWh!$B1460&amp;"200_"&amp;Data_TOT_TWh!$E1460,Data_IND_TWh!AH$9:AH$504)+SUMIF(Data_TER_TWh!$A$9:$A$504,Data_TOT_TWh!$B1460&amp;"300_"&amp;Data_TOT_TWh!$E1460,Data_TER_TWh!AH$9:AH$504)+SUMIF(Data_RES_TWh!$A$9:$A$1496,Data_TOT_TWh!$B1460&amp;"400_"&amp;Data_TOT_TWh!$E1460,Data_RES_TWh!AH$9:AH$1496)</f>
        <v>0</v>
      </c>
      <c r="AJ1460" s="13"/>
      <c r="AL1460" s="9"/>
      <c r="AM1460" s="87"/>
      <c r="AN1460" s="87"/>
    </row>
    <row r="1461" spans="12:40">
      <c r="L1461" s="46"/>
      <c r="M1461" s="46"/>
      <c r="O1461" s="47"/>
      <c r="P1461" s="46"/>
      <c r="Q1461" s="46"/>
      <c r="R1461" s="37"/>
      <c r="S1461" s="13"/>
      <c r="U1461" s="13"/>
      <c r="W1461" s="13"/>
      <c r="X1461" s="13">
        <f>SUMIF(Data_IND_TWh!$A$9:$A$504,Data_TOT_TWh!$B1461&amp;"200_"&amp;Data_TOT_TWh!$E1461,Data_IND_TWh!X$9:X$504)+SUMIF(Data_TER_TWh!$A$9:$A$504,Data_TOT_TWh!$B1461&amp;"300_"&amp;Data_TOT_TWh!$E1461,Data_TER_TWh!X$9:X$504)+SUMIF(Data_RES_TWh!$A$9:$A$1496,Data_TOT_TWh!$B1461&amp;"400_"&amp;Data_TOT_TWh!$E1461,Data_RES_TWh!X$9:X$1496)</f>
        <v>0</v>
      </c>
      <c r="Y1461" s="13">
        <f>SUMIF(Data_IND_TWh!$A$9:$A$504,Data_TOT_TWh!$B1461&amp;"200_"&amp;Data_TOT_TWh!$E1461,Data_IND_TWh!Y$9:Y$504)+SUMIF(Data_TER_TWh!$A$9:$A$504,Data_TOT_TWh!$B1461&amp;"300_"&amp;Data_TOT_TWh!$E1461,Data_TER_TWh!Y$9:Y$504)+SUMIF(Data_RES_TWh!$A$9:$A$1496,Data_TOT_TWh!$B1461&amp;"400_"&amp;Data_TOT_TWh!$E1461,Data_RES_TWh!Y$9:Y$1496)</f>
        <v>0</v>
      </c>
      <c r="Z1461" s="13">
        <f>SUMIF(Data_IND_TWh!$A$9:$A$504,Data_TOT_TWh!$B1461&amp;"200_"&amp;Data_TOT_TWh!$E1461,Data_IND_TWh!Z$9:Z$504)+SUMIF(Data_TER_TWh!$A$9:$A$504,Data_TOT_TWh!$B1461&amp;"300_"&amp;Data_TOT_TWh!$E1461,Data_TER_TWh!Z$9:Z$504)+SUMIF(Data_RES_TWh!$A$9:$A$1496,Data_TOT_TWh!$B1461&amp;"400_"&amp;Data_TOT_TWh!$E1461,Data_RES_TWh!Z$9:Z$1496)</f>
        <v>0</v>
      </c>
      <c r="AA1461" s="46">
        <f>SUMIF(Data_IND_TWh!$A$9:$A$504,Data_TOT_TWh!$B1461&amp;"200_"&amp;Data_TOT_TWh!$E1461,Data_IND_TWh!AA$9:AA$504)+SUMIF(Data_TER_TWh!$A$9:$A$504,Data_TOT_TWh!$B1461&amp;"300_"&amp;Data_TOT_TWh!$E1461,Data_TER_TWh!AA$9:AA$504)+SUMIF(Data_RES_TWh!$A$9:$A$1496,Data_TOT_TWh!$B1461&amp;"400_"&amp;Data_TOT_TWh!$E1461,Data_RES_TWh!AA$9:AA$1496)</f>
        <v>0</v>
      </c>
      <c r="AC1461" s="13"/>
      <c r="AE1461" s="13"/>
      <c r="AF1461" s="13">
        <f>SUMIF(Data_IND_TWh!$A$9:$A$504,Data_TOT_TWh!$B1461&amp;"200_"&amp;Data_TOT_TWh!$E1461,Data_IND_TWh!AF$9:AF$504)+SUMIF(Data_TER_TWh!$A$9:$A$504,Data_TOT_TWh!$B1461&amp;"300_"&amp;Data_TOT_TWh!$E1461,Data_TER_TWh!AF$9:AF$504)+SUMIF(Data_RES_TWh!$A$9:$A$1496,Data_TOT_TWh!$B1461&amp;"400_"&amp;Data_TOT_TWh!$E1461,Data_RES_TWh!AF$9:AF$1496)</f>
        <v>0</v>
      </c>
      <c r="AG1461" s="13">
        <f>SUMIF(Data_IND_TWh!$A$9:$A$504,Data_TOT_TWh!$B1461&amp;"200_"&amp;Data_TOT_TWh!$E1461,Data_IND_TWh!AG$9:AG$504)+SUMIF(Data_TER_TWh!$A$9:$A$504,Data_TOT_TWh!$B1461&amp;"300_"&amp;Data_TOT_TWh!$E1461,Data_TER_TWh!AG$9:AG$504)+SUMIF(Data_RES_TWh!$A$9:$A$1496,Data_TOT_TWh!$B1461&amp;"400_"&amp;Data_TOT_TWh!$E1461,Data_RES_TWh!AG$9:AG$1496)</f>
        <v>0</v>
      </c>
      <c r="AH1461" s="46">
        <f>SUMIF(Data_IND_TWh!$A$9:$A$504,Data_TOT_TWh!$B1461&amp;"200_"&amp;Data_TOT_TWh!$E1461,Data_IND_TWh!AH$9:AH$504)+SUMIF(Data_TER_TWh!$A$9:$A$504,Data_TOT_TWh!$B1461&amp;"300_"&amp;Data_TOT_TWh!$E1461,Data_TER_TWh!AH$9:AH$504)+SUMIF(Data_RES_TWh!$A$9:$A$1496,Data_TOT_TWh!$B1461&amp;"400_"&amp;Data_TOT_TWh!$E1461,Data_RES_TWh!AH$9:AH$1496)</f>
        <v>0</v>
      </c>
      <c r="AJ1461" s="13"/>
      <c r="AL1461" s="9"/>
      <c r="AM1461" s="87"/>
      <c r="AN1461" s="87"/>
    </row>
    <row r="1462" spans="12:40">
      <c r="L1462" s="46"/>
      <c r="M1462" s="46"/>
      <c r="O1462" s="47"/>
      <c r="P1462" s="46"/>
      <c r="Q1462" s="46"/>
      <c r="R1462" s="37"/>
      <c r="S1462" s="13"/>
      <c r="U1462" s="13"/>
      <c r="W1462" s="13"/>
      <c r="X1462" s="13">
        <f>SUMIF(Data_IND_TWh!$A$9:$A$504,Data_TOT_TWh!$B1462&amp;"200_"&amp;Data_TOT_TWh!$E1462,Data_IND_TWh!X$9:X$504)+SUMIF(Data_TER_TWh!$A$9:$A$504,Data_TOT_TWh!$B1462&amp;"300_"&amp;Data_TOT_TWh!$E1462,Data_TER_TWh!X$9:X$504)+SUMIF(Data_RES_TWh!$A$9:$A$1496,Data_TOT_TWh!$B1462&amp;"400_"&amp;Data_TOT_TWh!$E1462,Data_RES_TWh!X$9:X$1496)</f>
        <v>0</v>
      </c>
      <c r="Y1462" s="13">
        <f>SUMIF(Data_IND_TWh!$A$9:$A$504,Data_TOT_TWh!$B1462&amp;"200_"&amp;Data_TOT_TWh!$E1462,Data_IND_TWh!Y$9:Y$504)+SUMIF(Data_TER_TWh!$A$9:$A$504,Data_TOT_TWh!$B1462&amp;"300_"&amp;Data_TOT_TWh!$E1462,Data_TER_TWh!Y$9:Y$504)+SUMIF(Data_RES_TWh!$A$9:$A$1496,Data_TOT_TWh!$B1462&amp;"400_"&amp;Data_TOT_TWh!$E1462,Data_RES_TWh!Y$9:Y$1496)</f>
        <v>0</v>
      </c>
      <c r="Z1462" s="13">
        <f>SUMIF(Data_IND_TWh!$A$9:$A$504,Data_TOT_TWh!$B1462&amp;"200_"&amp;Data_TOT_TWh!$E1462,Data_IND_TWh!Z$9:Z$504)+SUMIF(Data_TER_TWh!$A$9:$A$504,Data_TOT_TWh!$B1462&amp;"300_"&amp;Data_TOT_TWh!$E1462,Data_TER_TWh!Z$9:Z$504)+SUMIF(Data_RES_TWh!$A$9:$A$1496,Data_TOT_TWh!$B1462&amp;"400_"&amp;Data_TOT_TWh!$E1462,Data_RES_TWh!Z$9:Z$1496)</f>
        <v>0</v>
      </c>
      <c r="AA1462" s="46">
        <f>SUMIF(Data_IND_TWh!$A$9:$A$504,Data_TOT_TWh!$B1462&amp;"200_"&amp;Data_TOT_TWh!$E1462,Data_IND_TWh!AA$9:AA$504)+SUMIF(Data_TER_TWh!$A$9:$A$504,Data_TOT_TWh!$B1462&amp;"300_"&amp;Data_TOT_TWh!$E1462,Data_TER_TWh!AA$9:AA$504)+SUMIF(Data_RES_TWh!$A$9:$A$1496,Data_TOT_TWh!$B1462&amp;"400_"&amp;Data_TOT_TWh!$E1462,Data_RES_TWh!AA$9:AA$1496)</f>
        <v>0</v>
      </c>
      <c r="AC1462" s="13"/>
      <c r="AE1462" s="13"/>
      <c r="AF1462" s="13">
        <f>SUMIF(Data_IND_TWh!$A$9:$A$504,Data_TOT_TWh!$B1462&amp;"200_"&amp;Data_TOT_TWh!$E1462,Data_IND_TWh!AF$9:AF$504)+SUMIF(Data_TER_TWh!$A$9:$A$504,Data_TOT_TWh!$B1462&amp;"300_"&amp;Data_TOT_TWh!$E1462,Data_TER_TWh!AF$9:AF$504)+SUMIF(Data_RES_TWh!$A$9:$A$1496,Data_TOT_TWh!$B1462&amp;"400_"&amp;Data_TOT_TWh!$E1462,Data_RES_TWh!AF$9:AF$1496)</f>
        <v>0</v>
      </c>
      <c r="AG1462" s="13">
        <f>SUMIF(Data_IND_TWh!$A$9:$A$504,Data_TOT_TWh!$B1462&amp;"200_"&amp;Data_TOT_TWh!$E1462,Data_IND_TWh!AG$9:AG$504)+SUMIF(Data_TER_TWh!$A$9:$A$504,Data_TOT_TWh!$B1462&amp;"300_"&amp;Data_TOT_TWh!$E1462,Data_TER_TWh!AG$9:AG$504)+SUMIF(Data_RES_TWh!$A$9:$A$1496,Data_TOT_TWh!$B1462&amp;"400_"&amp;Data_TOT_TWh!$E1462,Data_RES_TWh!AG$9:AG$1496)</f>
        <v>0</v>
      </c>
      <c r="AH1462" s="46">
        <f>SUMIF(Data_IND_TWh!$A$9:$A$504,Data_TOT_TWh!$B1462&amp;"200_"&amp;Data_TOT_TWh!$E1462,Data_IND_TWh!AH$9:AH$504)+SUMIF(Data_TER_TWh!$A$9:$A$504,Data_TOT_TWh!$B1462&amp;"300_"&amp;Data_TOT_TWh!$E1462,Data_TER_TWh!AH$9:AH$504)+SUMIF(Data_RES_TWh!$A$9:$A$1496,Data_TOT_TWh!$B1462&amp;"400_"&amp;Data_TOT_TWh!$E1462,Data_RES_TWh!AH$9:AH$1496)</f>
        <v>0</v>
      </c>
      <c r="AJ1462" s="13"/>
      <c r="AL1462" s="9"/>
      <c r="AM1462" s="87"/>
      <c r="AN1462" s="87"/>
    </row>
    <row r="1463" spans="12:40">
      <c r="L1463" s="46"/>
      <c r="M1463" s="46"/>
      <c r="O1463" s="47"/>
      <c r="P1463" s="46"/>
      <c r="Q1463" s="46"/>
      <c r="R1463" s="37"/>
      <c r="S1463" s="13"/>
      <c r="U1463" s="13"/>
      <c r="W1463" s="13"/>
      <c r="X1463" s="13">
        <f>SUMIF(Data_IND_TWh!$A$9:$A$504,Data_TOT_TWh!$B1463&amp;"200_"&amp;Data_TOT_TWh!$E1463,Data_IND_TWh!X$9:X$504)+SUMIF(Data_TER_TWh!$A$9:$A$504,Data_TOT_TWh!$B1463&amp;"300_"&amp;Data_TOT_TWh!$E1463,Data_TER_TWh!X$9:X$504)+SUMIF(Data_RES_TWh!$A$9:$A$1496,Data_TOT_TWh!$B1463&amp;"400_"&amp;Data_TOT_TWh!$E1463,Data_RES_TWh!X$9:X$1496)</f>
        <v>0</v>
      </c>
      <c r="Y1463" s="13">
        <f>SUMIF(Data_IND_TWh!$A$9:$A$504,Data_TOT_TWh!$B1463&amp;"200_"&amp;Data_TOT_TWh!$E1463,Data_IND_TWh!Y$9:Y$504)+SUMIF(Data_TER_TWh!$A$9:$A$504,Data_TOT_TWh!$B1463&amp;"300_"&amp;Data_TOT_TWh!$E1463,Data_TER_TWh!Y$9:Y$504)+SUMIF(Data_RES_TWh!$A$9:$A$1496,Data_TOT_TWh!$B1463&amp;"400_"&amp;Data_TOT_TWh!$E1463,Data_RES_TWh!Y$9:Y$1496)</f>
        <v>0</v>
      </c>
      <c r="Z1463" s="13">
        <f>SUMIF(Data_IND_TWh!$A$9:$A$504,Data_TOT_TWh!$B1463&amp;"200_"&amp;Data_TOT_TWh!$E1463,Data_IND_TWh!Z$9:Z$504)+SUMIF(Data_TER_TWh!$A$9:$A$504,Data_TOT_TWh!$B1463&amp;"300_"&amp;Data_TOT_TWh!$E1463,Data_TER_TWh!Z$9:Z$504)+SUMIF(Data_RES_TWh!$A$9:$A$1496,Data_TOT_TWh!$B1463&amp;"400_"&amp;Data_TOT_TWh!$E1463,Data_RES_TWh!Z$9:Z$1496)</f>
        <v>0</v>
      </c>
      <c r="AA1463" s="46">
        <f>SUMIF(Data_IND_TWh!$A$9:$A$504,Data_TOT_TWh!$B1463&amp;"200_"&amp;Data_TOT_TWh!$E1463,Data_IND_TWh!AA$9:AA$504)+SUMIF(Data_TER_TWh!$A$9:$A$504,Data_TOT_TWh!$B1463&amp;"300_"&amp;Data_TOT_TWh!$E1463,Data_TER_TWh!AA$9:AA$504)+SUMIF(Data_RES_TWh!$A$9:$A$1496,Data_TOT_TWh!$B1463&amp;"400_"&amp;Data_TOT_TWh!$E1463,Data_RES_TWh!AA$9:AA$1496)</f>
        <v>0</v>
      </c>
      <c r="AC1463" s="13"/>
      <c r="AE1463" s="13"/>
      <c r="AF1463" s="13">
        <f>SUMIF(Data_IND_TWh!$A$9:$A$504,Data_TOT_TWh!$B1463&amp;"200_"&amp;Data_TOT_TWh!$E1463,Data_IND_TWh!AF$9:AF$504)+SUMIF(Data_TER_TWh!$A$9:$A$504,Data_TOT_TWh!$B1463&amp;"300_"&amp;Data_TOT_TWh!$E1463,Data_TER_TWh!AF$9:AF$504)+SUMIF(Data_RES_TWh!$A$9:$A$1496,Data_TOT_TWh!$B1463&amp;"400_"&amp;Data_TOT_TWh!$E1463,Data_RES_TWh!AF$9:AF$1496)</f>
        <v>0</v>
      </c>
      <c r="AG1463" s="13">
        <f>SUMIF(Data_IND_TWh!$A$9:$A$504,Data_TOT_TWh!$B1463&amp;"200_"&amp;Data_TOT_TWh!$E1463,Data_IND_TWh!AG$9:AG$504)+SUMIF(Data_TER_TWh!$A$9:$A$504,Data_TOT_TWh!$B1463&amp;"300_"&amp;Data_TOT_TWh!$E1463,Data_TER_TWh!AG$9:AG$504)+SUMIF(Data_RES_TWh!$A$9:$A$1496,Data_TOT_TWh!$B1463&amp;"400_"&amp;Data_TOT_TWh!$E1463,Data_RES_TWh!AG$9:AG$1496)</f>
        <v>0</v>
      </c>
      <c r="AH1463" s="46">
        <f>SUMIF(Data_IND_TWh!$A$9:$A$504,Data_TOT_TWh!$B1463&amp;"200_"&amp;Data_TOT_TWh!$E1463,Data_IND_TWh!AH$9:AH$504)+SUMIF(Data_TER_TWh!$A$9:$A$504,Data_TOT_TWh!$B1463&amp;"300_"&amp;Data_TOT_TWh!$E1463,Data_TER_TWh!AH$9:AH$504)+SUMIF(Data_RES_TWh!$A$9:$A$1496,Data_TOT_TWh!$B1463&amp;"400_"&amp;Data_TOT_TWh!$E1463,Data_RES_TWh!AH$9:AH$1496)</f>
        <v>0</v>
      </c>
      <c r="AJ1463" s="13"/>
      <c r="AL1463" s="9"/>
      <c r="AM1463" s="87"/>
      <c r="AN1463" s="87"/>
    </row>
    <row r="1464" spans="12:40">
      <c r="L1464" s="46"/>
      <c r="M1464" s="46"/>
      <c r="O1464" s="47"/>
      <c r="P1464" s="46"/>
      <c r="Q1464" s="46"/>
      <c r="R1464" s="37"/>
      <c r="S1464" s="13"/>
      <c r="U1464" s="13"/>
      <c r="W1464" s="13"/>
      <c r="X1464" s="13">
        <f>SUMIF(Data_IND_TWh!$A$9:$A$504,Data_TOT_TWh!$B1464&amp;"200_"&amp;Data_TOT_TWh!$E1464,Data_IND_TWh!X$9:X$504)+SUMIF(Data_TER_TWh!$A$9:$A$504,Data_TOT_TWh!$B1464&amp;"300_"&amp;Data_TOT_TWh!$E1464,Data_TER_TWh!X$9:X$504)+SUMIF(Data_RES_TWh!$A$9:$A$1496,Data_TOT_TWh!$B1464&amp;"400_"&amp;Data_TOT_TWh!$E1464,Data_RES_TWh!X$9:X$1496)</f>
        <v>0</v>
      </c>
      <c r="Y1464" s="13">
        <f>SUMIF(Data_IND_TWh!$A$9:$A$504,Data_TOT_TWh!$B1464&amp;"200_"&amp;Data_TOT_TWh!$E1464,Data_IND_TWh!Y$9:Y$504)+SUMIF(Data_TER_TWh!$A$9:$A$504,Data_TOT_TWh!$B1464&amp;"300_"&amp;Data_TOT_TWh!$E1464,Data_TER_TWh!Y$9:Y$504)+SUMIF(Data_RES_TWh!$A$9:$A$1496,Data_TOT_TWh!$B1464&amp;"400_"&amp;Data_TOT_TWh!$E1464,Data_RES_TWh!Y$9:Y$1496)</f>
        <v>0</v>
      </c>
      <c r="Z1464" s="13">
        <f>SUMIF(Data_IND_TWh!$A$9:$A$504,Data_TOT_TWh!$B1464&amp;"200_"&amp;Data_TOT_TWh!$E1464,Data_IND_TWh!Z$9:Z$504)+SUMIF(Data_TER_TWh!$A$9:$A$504,Data_TOT_TWh!$B1464&amp;"300_"&amp;Data_TOT_TWh!$E1464,Data_TER_TWh!Z$9:Z$504)+SUMIF(Data_RES_TWh!$A$9:$A$1496,Data_TOT_TWh!$B1464&amp;"400_"&amp;Data_TOT_TWh!$E1464,Data_RES_TWh!Z$9:Z$1496)</f>
        <v>0</v>
      </c>
      <c r="AA1464" s="46">
        <f>SUMIF(Data_IND_TWh!$A$9:$A$504,Data_TOT_TWh!$B1464&amp;"200_"&amp;Data_TOT_TWh!$E1464,Data_IND_TWh!AA$9:AA$504)+SUMIF(Data_TER_TWh!$A$9:$A$504,Data_TOT_TWh!$B1464&amp;"300_"&amp;Data_TOT_TWh!$E1464,Data_TER_TWh!AA$9:AA$504)+SUMIF(Data_RES_TWh!$A$9:$A$1496,Data_TOT_TWh!$B1464&amp;"400_"&amp;Data_TOT_TWh!$E1464,Data_RES_TWh!AA$9:AA$1496)</f>
        <v>0</v>
      </c>
      <c r="AC1464" s="13"/>
      <c r="AE1464" s="13"/>
      <c r="AF1464" s="13">
        <f>SUMIF(Data_IND_TWh!$A$9:$A$504,Data_TOT_TWh!$B1464&amp;"200_"&amp;Data_TOT_TWh!$E1464,Data_IND_TWh!AF$9:AF$504)+SUMIF(Data_TER_TWh!$A$9:$A$504,Data_TOT_TWh!$B1464&amp;"300_"&amp;Data_TOT_TWh!$E1464,Data_TER_TWh!AF$9:AF$504)+SUMIF(Data_RES_TWh!$A$9:$A$1496,Data_TOT_TWh!$B1464&amp;"400_"&amp;Data_TOT_TWh!$E1464,Data_RES_TWh!AF$9:AF$1496)</f>
        <v>0</v>
      </c>
      <c r="AG1464" s="13">
        <f>SUMIF(Data_IND_TWh!$A$9:$A$504,Data_TOT_TWh!$B1464&amp;"200_"&amp;Data_TOT_TWh!$E1464,Data_IND_TWh!AG$9:AG$504)+SUMIF(Data_TER_TWh!$A$9:$A$504,Data_TOT_TWh!$B1464&amp;"300_"&amp;Data_TOT_TWh!$E1464,Data_TER_TWh!AG$9:AG$504)+SUMIF(Data_RES_TWh!$A$9:$A$1496,Data_TOT_TWh!$B1464&amp;"400_"&amp;Data_TOT_TWh!$E1464,Data_RES_TWh!AG$9:AG$1496)</f>
        <v>0</v>
      </c>
      <c r="AH1464" s="46">
        <f>SUMIF(Data_IND_TWh!$A$9:$A$504,Data_TOT_TWh!$B1464&amp;"200_"&amp;Data_TOT_TWh!$E1464,Data_IND_TWh!AH$9:AH$504)+SUMIF(Data_TER_TWh!$A$9:$A$504,Data_TOT_TWh!$B1464&amp;"300_"&amp;Data_TOT_TWh!$E1464,Data_TER_TWh!AH$9:AH$504)+SUMIF(Data_RES_TWh!$A$9:$A$1496,Data_TOT_TWh!$B1464&amp;"400_"&amp;Data_TOT_TWh!$E1464,Data_RES_TWh!AH$9:AH$1496)</f>
        <v>0</v>
      </c>
      <c r="AJ1464" s="13"/>
      <c r="AL1464" s="9"/>
      <c r="AM1464" s="87"/>
      <c r="AN1464" s="87"/>
    </row>
    <row r="1465" spans="12:40">
      <c r="L1465" s="46"/>
      <c r="M1465" s="46"/>
      <c r="O1465" s="47"/>
      <c r="P1465" s="46"/>
      <c r="Q1465" s="46"/>
      <c r="R1465" s="37"/>
      <c r="S1465" s="13"/>
      <c r="U1465" s="13"/>
      <c r="W1465" s="13"/>
      <c r="X1465" s="13">
        <f>SUMIF(Data_IND_TWh!$A$9:$A$504,Data_TOT_TWh!$B1465&amp;"200_"&amp;Data_TOT_TWh!$E1465,Data_IND_TWh!X$9:X$504)+SUMIF(Data_TER_TWh!$A$9:$A$504,Data_TOT_TWh!$B1465&amp;"300_"&amp;Data_TOT_TWh!$E1465,Data_TER_TWh!X$9:X$504)+SUMIF(Data_RES_TWh!$A$9:$A$1496,Data_TOT_TWh!$B1465&amp;"400_"&amp;Data_TOT_TWh!$E1465,Data_RES_TWh!X$9:X$1496)</f>
        <v>0</v>
      </c>
      <c r="Y1465" s="13">
        <f>SUMIF(Data_IND_TWh!$A$9:$A$504,Data_TOT_TWh!$B1465&amp;"200_"&amp;Data_TOT_TWh!$E1465,Data_IND_TWh!Y$9:Y$504)+SUMIF(Data_TER_TWh!$A$9:$A$504,Data_TOT_TWh!$B1465&amp;"300_"&amp;Data_TOT_TWh!$E1465,Data_TER_TWh!Y$9:Y$504)+SUMIF(Data_RES_TWh!$A$9:$A$1496,Data_TOT_TWh!$B1465&amp;"400_"&amp;Data_TOT_TWh!$E1465,Data_RES_TWh!Y$9:Y$1496)</f>
        <v>0</v>
      </c>
      <c r="Z1465" s="13">
        <f>SUMIF(Data_IND_TWh!$A$9:$A$504,Data_TOT_TWh!$B1465&amp;"200_"&amp;Data_TOT_TWh!$E1465,Data_IND_TWh!Z$9:Z$504)+SUMIF(Data_TER_TWh!$A$9:$A$504,Data_TOT_TWh!$B1465&amp;"300_"&amp;Data_TOT_TWh!$E1465,Data_TER_TWh!Z$9:Z$504)+SUMIF(Data_RES_TWh!$A$9:$A$1496,Data_TOT_TWh!$B1465&amp;"400_"&amp;Data_TOT_TWh!$E1465,Data_RES_TWh!Z$9:Z$1496)</f>
        <v>0</v>
      </c>
      <c r="AA1465" s="46">
        <f>SUMIF(Data_IND_TWh!$A$9:$A$504,Data_TOT_TWh!$B1465&amp;"200_"&amp;Data_TOT_TWh!$E1465,Data_IND_TWh!AA$9:AA$504)+SUMIF(Data_TER_TWh!$A$9:$A$504,Data_TOT_TWh!$B1465&amp;"300_"&amp;Data_TOT_TWh!$E1465,Data_TER_TWh!AA$9:AA$504)+SUMIF(Data_RES_TWh!$A$9:$A$1496,Data_TOT_TWh!$B1465&amp;"400_"&amp;Data_TOT_TWh!$E1465,Data_RES_TWh!AA$9:AA$1496)</f>
        <v>0</v>
      </c>
      <c r="AC1465" s="13"/>
      <c r="AE1465" s="13"/>
      <c r="AF1465" s="13">
        <f>SUMIF(Data_IND_TWh!$A$9:$A$504,Data_TOT_TWh!$B1465&amp;"200_"&amp;Data_TOT_TWh!$E1465,Data_IND_TWh!AF$9:AF$504)+SUMIF(Data_TER_TWh!$A$9:$A$504,Data_TOT_TWh!$B1465&amp;"300_"&amp;Data_TOT_TWh!$E1465,Data_TER_TWh!AF$9:AF$504)+SUMIF(Data_RES_TWh!$A$9:$A$1496,Data_TOT_TWh!$B1465&amp;"400_"&amp;Data_TOT_TWh!$E1465,Data_RES_TWh!AF$9:AF$1496)</f>
        <v>0</v>
      </c>
      <c r="AG1465" s="13">
        <f>SUMIF(Data_IND_TWh!$A$9:$A$504,Data_TOT_TWh!$B1465&amp;"200_"&amp;Data_TOT_TWh!$E1465,Data_IND_TWh!AG$9:AG$504)+SUMIF(Data_TER_TWh!$A$9:$A$504,Data_TOT_TWh!$B1465&amp;"300_"&amp;Data_TOT_TWh!$E1465,Data_TER_TWh!AG$9:AG$504)+SUMIF(Data_RES_TWh!$A$9:$A$1496,Data_TOT_TWh!$B1465&amp;"400_"&amp;Data_TOT_TWh!$E1465,Data_RES_TWh!AG$9:AG$1496)</f>
        <v>0</v>
      </c>
      <c r="AH1465" s="46">
        <f>SUMIF(Data_IND_TWh!$A$9:$A$504,Data_TOT_TWh!$B1465&amp;"200_"&amp;Data_TOT_TWh!$E1465,Data_IND_TWh!AH$9:AH$504)+SUMIF(Data_TER_TWh!$A$9:$A$504,Data_TOT_TWh!$B1465&amp;"300_"&amp;Data_TOT_TWh!$E1465,Data_TER_TWh!AH$9:AH$504)+SUMIF(Data_RES_TWh!$A$9:$A$1496,Data_TOT_TWh!$B1465&amp;"400_"&amp;Data_TOT_TWh!$E1465,Data_RES_TWh!AH$9:AH$1496)</f>
        <v>0</v>
      </c>
      <c r="AJ1465" s="13"/>
      <c r="AL1465" s="9"/>
      <c r="AM1465" s="87"/>
      <c r="AN1465" s="87"/>
    </row>
    <row r="1466" spans="12:40">
      <c r="L1466" s="46"/>
      <c r="M1466" s="46"/>
      <c r="O1466" s="47"/>
      <c r="P1466" s="46"/>
      <c r="Q1466" s="46"/>
      <c r="R1466" s="37"/>
      <c r="S1466" s="13"/>
      <c r="U1466" s="13"/>
      <c r="W1466" s="13"/>
      <c r="X1466" s="13">
        <f>SUMIF(Data_IND_TWh!$A$9:$A$504,Data_TOT_TWh!$B1466&amp;"200_"&amp;Data_TOT_TWh!$E1466,Data_IND_TWh!X$9:X$504)+SUMIF(Data_TER_TWh!$A$9:$A$504,Data_TOT_TWh!$B1466&amp;"300_"&amp;Data_TOT_TWh!$E1466,Data_TER_TWh!X$9:X$504)+SUMIF(Data_RES_TWh!$A$9:$A$1496,Data_TOT_TWh!$B1466&amp;"400_"&amp;Data_TOT_TWh!$E1466,Data_RES_TWh!X$9:X$1496)</f>
        <v>0</v>
      </c>
      <c r="Y1466" s="13">
        <f>SUMIF(Data_IND_TWh!$A$9:$A$504,Data_TOT_TWh!$B1466&amp;"200_"&amp;Data_TOT_TWh!$E1466,Data_IND_TWh!Y$9:Y$504)+SUMIF(Data_TER_TWh!$A$9:$A$504,Data_TOT_TWh!$B1466&amp;"300_"&amp;Data_TOT_TWh!$E1466,Data_TER_TWh!Y$9:Y$504)+SUMIF(Data_RES_TWh!$A$9:$A$1496,Data_TOT_TWh!$B1466&amp;"400_"&amp;Data_TOT_TWh!$E1466,Data_RES_TWh!Y$9:Y$1496)</f>
        <v>0</v>
      </c>
      <c r="Z1466" s="13">
        <f>SUMIF(Data_IND_TWh!$A$9:$A$504,Data_TOT_TWh!$B1466&amp;"200_"&amp;Data_TOT_TWh!$E1466,Data_IND_TWh!Z$9:Z$504)+SUMIF(Data_TER_TWh!$A$9:$A$504,Data_TOT_TWh!$B1466&amp;"300_"&amp;Data_TOT_TWh!$E1466,Data_TER_TWh!Z$9:Z$504)+SUMIF(Data_RES_TWh!$A$9:$A$1496,Data_TOT_TWh!$B1466&amp;"400_"&amp;Data_TOT_TWh!$E1466,Data_RES_TWh!Z$9:Z$1496)</f>
        <v>0</v>
      </c>
      <c r="AA1466" s="46">
        <f>SUMIF(Data_IND_TWh!$A$9:$A$504,Data_TOT_TWh!$B1466&amp;"200_"&amp;Data_TOT_TWh!$E1466,Data_IND_TWh!AA$9:AA$504)+SUMIF(Data_TER_TWh!$A$9:$A$504,Data_TOT_TWh!$B1466&amp;"300_"&amp;Data_TOT_TWh!$E1466,Data_TER_TWh!AA$9:AA$504)+SUMIF(Data_RES_TWh!$A$9:$A$1496,Data_TOT_TWh!$B1466&amp;"400_"&amp;Data_TOT_TWh!$E1466,Data_RES_TWh!AA$9:AA$1496)</f>
        <v>0</v>
      </c>
      <c r="AC1466" s="13"/>
      <c r="AE1466" s="13"/>
      <c r="AF1466" s="13">
        <f>SUMIF(Data_IND_TWh!$A$9:$A$504,Data_TOT_TWh!$B1466&amp;"200_"&amp;Data_TOT_TWh!$E1466,Data_IND_TWh!AF$9:AF$504)+SUMIF(Data_TER_TWh!$A$9:$A$504,Data_TOT_TWh!$B1466&amp;"300_"&amp;Data_TOT_TWh!$E1466,Data_TER_TWh!AF$9:AF$504)+SUMIF(Data_RES_TWh!$A$9:$A$1496,Data_TOT_TWh!$B1466&amp;"400_"&amp;Data_TOT_TWh!$E1466,Data_RES_TWh!AF$9:AF$1496)</f>
        <v>0</v>
      </c>
      <c r="AG1466" s="13">
        <f>SUMIF(Data_IND_TWh!$A$9:$A$504,Data_TOT_TWh!$B1466&amp;"200_"&amp;Data_TOT_TWh!$E1466,Data_IND_TWh!AG$9:AG$504)+SUMIF(Data_TER_TWh!$A$9:$A$504,Data_TOT_TWh!$B1466&amp;"300_"&amp;Data_TOT_TWh!$E1466,Data_TER_TWh!AG$9:AG$504)+SUMIF(Data_RES_TWh!$A$9:$A$1496,Data_TOT_TWh!$B1466&amp;"400_"&amp;Data_TOT_TWh!$E1466,Data_RES_TWh!AG$9:AG$1496)</f>
        <v>0</v>
      </c>
      <c r="AH1466" s="46">
        <f>SUMIF(Data_IND_TWh!$A$9:$A$504,Data_TOT_TWh!$B1466&amp;"200_"&amp;Data_TOT_TWh!$E1466,Data_IND_TWh!AH$9:AH$504)+SUMIF(Data_TER_TWh!$A$9:$A$504,Data_TOT_TWh!$B1466&amp;"300_"&amp;Data_TOT_TWh!$E1466,Data_TER_TWh!AH$9:AH$504)+SUMIF(Data_RES_TWh!$A$9:$A$1496,Data_TOT_TWh!$B1466&amp;"400_"&amp;Data_TOT_TWh!$E1466,Data_RES_TWh!AH$9:AH$1496)</f>
        <v>0</v>
      </c>
      <c r="AJ1466" s="13"/>
      <c r="AL1466" s="9"/>
      <c r="AM1466" s="87"/>
      <c r="AN1466" s="87"/>
    </row>
    <row r="1467" spans="12:40">
      <c r="L1467" s="46"/>
      <c r="M1467" s="46"/>
      <c r="O1467" s="47"/>
      <c r="P1467" s="46"/>
      <c r="Q1467" s="46"/>
      <c r="R1467" s="37"/>
      <c r="S1467" s="13"/>
      <c r="U1467" s="13"/>
      <c r="W1467" s="13"/>
      <c r="X1467" s="13">
        <f>SUMIF(Data_IND_TWh!$A$9:$A$504,Data_TOT_TWh!$B1467&amp;"200_"&amp;Data_TOT_TWh!$E1467,Data_IND_TWh!X$9:X$504)+SUMIF(Data_TER_TWh!$A$9:$A$504,Data_TOT_TWh!$B1467&amp;"300_"&amp;Data_TOT_TWh!$E1467,Data_TER_TWh!X$9:X$504)+SUMIF(Data_RES_TWh!$A$9:$A$1496,Data_TOT_TWh!$B1467&amp;"400_"&amp;Data_TOT_TWh!$E1467,Data_RES_TWh!X$9:X$1496)</f>
        <v>0</v>
      </c>
      <c r="Y1467" s="13">
        <f>SUMIF(Data_IND_TWh!$A$9:$A$504,Data_TOT_TWh!$B1467&amp;"200_"&amp;Data_TOT_TWh!$E1467,Data_IND_TWh!Y$9:Y$504)+SUMIF(Data_TER_TWh!$A$9:$A$504,Data_TOT_TWh!$B1467&amp;"300_"&amp;Data_TOT_TWh!$E1467,Data_TER_TWh!Y$9:Y$504)+SUMIF(Data_RES_TWh!$A$9:$A$1496,Data_TOT_TWh!$B1467&amp;"400_"&amp;Data_TOT_TWh!$E1467,Data_RES_TWh!Y$9:Y$1496)</f>
        <v>0</v>
      </c>
      <c r="Z1467" s="13">
        <f>SUMIF(Data_IND_TWh!$A$9:$A$504,Data_TOT_TWh!$B1467&amp;"200_"&amp;Data_TOT_TWh!$E1467,Data_IND_TWh!Z$9:Z$504)+SUMIF(Data_TER_TWh!$A$9:$A$504,Data_TOT_TWh!$B1467&amp;"300_"&amp;Data_TOT_TWh!$E1467,Data_TER_TWh!Z$9:Z$504)+SUMIF(Data_RES_TWh!$A$9:$A$1496,Data_TOT_TWh!$B1467&amp;"400_"&amp;Data_TOT_TWh!$E1467,Data_RES_TWh!Z$9:Z$1496)</f>
        <v>0</v>
      </c>
      <c r="AA1467" s="46">
        <f>SUMIF(Data_IND_TWh!$A$9:$A$504,Data_TOT_TWh!$B1467&amp;"200_"&amp;Data_TOT_TWh!$E1467,Data_IND_TWh!AA$9:AA$504)+SUMIF(Data_TER_TWh!$A$9:$A$504,Data_TOT_TWh!$B1467&amp;"300_"&amp;Data_TOT_TWh!$E1467,Data_TER_TWh!AA$9:AA$504)+SUMIF(Data_RES_TWh!$A$9:$A$1496,Data_TOT_TWh!$B1467&amp;"400_"&amp;Data_TOT_TWh!$E1467,Data_RES_TWh!AA$9:AA$1496)</f>
        <v>0</v>
      </c>
      <c r="AC1467" s="13"/>
      <c r="AE1467" s="13"/>
      <c r="AF1467" s="13">
        <f>SUMIF(Data_IND_TWh!$A$9:$A$504,Data_TOT_TWh!$B1467&amp;"200_"&amp;Data_TOT_TWh!$E1467,Data_IND_TWh!AF$9:AF$504)+SUMIF(Data_TER_TWh!$A$9:$A$504,Data_TOT_TWh!$B1467&amp;"300_"&amp;Data_TOT_TWh!$E1467,Data_TER_TWh!AF$9:AF$504)+SUMIF(Data_RES_TWh!$A$9:$A$1496,Data_TOT_TWh!$B1467&amp;"400_"&amp;Data_TOT_TWh!$E1467,Data_RES_TWh!AF$9:AF$1496)</f>
        <v>0</v>
      </c>
      <c r="AG1467" s="13">
        <f>SUMIF(Data_IND_TWh!$A$9:$A$504,Data_TOT_TWh!$B1467&amp;"200_"&amp;Data_TOT_TWh!$E1467,Data_IND_TWh!AG$9:AG$504)+SUMIF(Data_TER_TWh!$A$9:$A$504,Data_TOT_TWh!$B1467&amp;"300_"&amp;Data_TOT_TWh!$E1467,Data_TER_TWh!AG$9:AG$504)+SUMIF(Data_RES_TWh!$A$9:$A$1496,Data_TOT_TWh!$B1467&amp;"400_"&amp;Data_TOT_TWh!$E1467,Data_RES_TWh!AG$9:AG$1496)</f>
        <v>0</v>
      </c>
      <c r="AH1467" s="46">
        <f>SUMIF(Data_IND_TWh!$A$9:$A$504,Data_TOT_TWh!$B1467&amp;"200_"&amp;Data_TOT_TWh!$E1467,Data_IND_TWh!AH$9:AH$504)+SUMIF(Data_TER_TWh!$A$9:$A$504,Data_TOT_TWh!$B1467&amp;"300_"&amp;Data_TOT_TWh!$E1467,Data_TER_TWh!AH$9:AH$504)+SUMIF(Data_RES_TWh!$A$9:$A$1496,Data_TOT_TWh!$B1467&amp;"400_"&amp;Data_TOT_TWh!$E1467,Data_RES_TWh!AH$9:AH$1496)</f>
        <v>0</v>
      </c>
      <c r="AJ1467" s="13"/>
      <c r="AL1467" s="9"/>
      <c r="AM1467" s="87"/>
      <c r="AN1467" s="87"/>
    </row>
    <row r="1468" spans="12:40">
      <c r="L1468" s="46"/>
      <c r="M1468" s="46"/>
      <c r="O1468" s="47"/>
      <c r="P1468" s="46"/>
      <c r="Q1468" s="46"/>
      <c r="R1468" s="37"/>
      <c r="S1468" s="13"/>
      <c r="U1468" s="13"/>
      <c r="W1468" s="13"/>
      <c r="X1468" s="13">
        <f>SUMIF(Data_IND_TWh!$A$9:$A$504,Data_TOT_TWh!$B1468&amp;"200_"&amp;Data_TOT_TWh!$E1468,Data_IND_TWh!X$9:X$504)+SUMIF(Data_TER_TWh!$A$9:$A$504,Data_TOT_TWh!$B1468&amp;"300_"&amp;Data_TOT_TWh!$E1468,Data_TER_TWh!X$9:X$504)+SUMIF(Data_RES_TWh!$A$9:$A$1496,Data_TOT_TWh!$B1468&amp;"400_"&amp;Data_TOT_TWh!$E1468,Data_RES_TWh!X$9:X$1496)</f>
        <v>0</v>
      </c>
      <c r="Y1468" s="13">
        <f>SUMIF(Data_IND_TWh!$A$9:$A$504,Data_TOT_TWh!$B1468&amp;"200_"&amp;Data_TOT_TWh!$E1468,Data_IND_TWh!Y$9:Y$504)+SUMIF(Data_TER_TWh!$A$9:$A$504,Data_TOT_TWh!$B1468&amp;"300_"&amp;Data_TOT_TWh!$E1468,Data_TER_TWh!Y$9:Y$504)+SUMIF(Data_RES_TWh!$A$9:$A$1496,Data_TOT_TWh!$B1468&amp;"400_"&amp;Data_TOT_TWh!$E1468,Data_RES_TWh!Y$9:Y$1496)</f>
        <v>0</v>
      </c>
      <c r="Z1468" s="13">
        <f>SUMIF(Data_IND_TWh!$A$9:$A$504,Data_TOT_TWh!$B1468&amp;"200_"&amp;Data_TOT_TWh!$E1468,Data_IND_TWh!Z$9:Z$504)+SUMIF(Data_TER_TWh!$A$9:$A$504,Data_TOT_TWh!$B1468&amp;"300_"&amp;Data_TOT_TWh!$E1468,Data_TER_TWh!Z$9:Z$504)+SUMIF(Data_RES_TWh!$A$9:$A$1496,Data_TOT_TWh!$B1468&amp;"400_"&amp;Data_TOT_TWh!$E1468,Data_RES_TWh!Z$9:Z$1496)</f>
        <v>0</v>
      </c>
      <c r="AA1468" s="46">
        <f>SUMIF(Data_IND_TWh!$A$9:$A$504,Data_TOT_TWh!$B1468&amp;"200_"&amp;Data_TOT_TWh!$E1468,Data_IND_TWh!AA$9:AA$504)+SUMIF(Data_TER_TWh!$A$9:$A$504,Data_TOT_TWh!$B1468&amp;"300_"&amp;Data_TOT_TWh!$E1468,Data_TER_TWh!AA$9:AA$504)+SUMIF(Data_RES_TWh!$A$9:$A$1496,Data_TOT_TWh!$B1468&amp;"400_"&amp;Data_TOT_TWh!$E1468,Data_RES_TWh!AA$9:AA$1496)</f>
        <v>0</v>
      </c>
      <c r="AC1468" s="13"/>
      <c r="AE1468" s="13"/>
      <c r="AF1468" s="13">
        <f>SUMIF(Data_IND_TWh!$A$9:$A$504,Data_TOT_TWh!$B1468&amp;"200_"&amp;Data_TOT_TWh!$E1468,Data_IND_TWh!AF$9:AF$504)+SUMIF(Data_TER_TWh!$A$9:$A$504,Data_TOT_TWh!$B1468&amp;"300_"&amp;Data_TOT_TWh!$E1468,Data_TER_TWh!AF$9:AF$504)+SUMIF(Data_RES_TWh!$A$9:$A$1496,Data_TOT_TWh!$B1468&amp;"400_"&amp;Data_TOT_TWh!$E1468,Data_RES_TWh!AF$9:AF$1496)</f>
        <v>0</v>
      </c>
      <c r="AG1468" s="13">
        <f>SUMIF(Data_IND_TWh!$A$9:$A$504,Data_TOT_TWh!$B1468&amp;"200_"&amp;Data_TOT_TWh!$E1468,Data_IND_TWh!AG$9:AG$504)+SUMIF(Data_TER_TWh!$A$9:$A$504,Data_TOT_TWh!$B1468&amp;"300_"&amp;Data_TOT_TWh!$E1468,Data_TER_TWh!AG$9:AG$504)+SUMIF(Data_RES_TWh!$A$9:$A$1496,Data_TOT_TWh!$B1468&amp;"400_"&amp;Data_TOT_TWh!$E1468,Data_RES_TWh!AG$9:AG$1496)</f>
        <v>0</v>
      </c>
      <c r="AH1468" s="46">
        <f>SUMIF(Data_IND_TWh!$A$9:$A$504,Data_TOT_TWh!$B1468&amp;"200_"&amp;Data_TOT_TWh!$E1468,Data_IND_TWh!AH$9:AH$504)+SUMIF(Data_TER_TWh!$A$9:$A$504,Data_TOT_TWh!$B1468&amp;"300_"&amp;Data_TOT_TWh!$E1468,Data_TER_TWh!AH$9:AH$504)+SUMIF(Data_RES_TWh!$A$9:$A$1496,Data_TOT_TWh!$B1468&amp;"400_"&amp;Data_TOT_TWh!$E1468,Data_RES_TWh!AH$9:AH$1496)</f>
        <v>0</v>
      </c>
      <c r="AJ1468" s="13"/>
      <c r="AL1468" s="9"/>
      <c r="AM1468" s="87"/>
      <c r="AN1468" s="87"/>
    </row>
    <row r="1469" spans="12:40">
      <c r="L1469" s="46"/>
      <c r="M1469" s="46"/>
      <c r="O1469" s="47"/>
      <c r="P1469" s="46"/>
      <c r="Q1469" s="46"/>
      <c r="R1469" s="37"/>
      <c r="S1469" s="13"/>
      <c r="U1469" s="13"/>
      <c r="W1469" s="13"/>
      <c r="X1469" s="13">
        <f>SUMIF(Data_IND_TWh!$A$9:$A$504,Data_TOT_TWh!$B1469&amp;"200_"&amp;Data_TOT_TWh!$E1469,Data_IND_TWh!X$9:X$504)+SUMIF(Data_TER_TWh!$A$9:$A$504,Data_TOT_TWh!$B1469&amp;"300_"&amp;Data_TOT_TWh!$E1469,Data_TER_TWh!X$9:X$504)+SUMIF(Data_RES_TWh!$A$9:$A$1496,Data_TOT_TWh!$B1469&amp;"400_"&amp;Data_TOT_TWh!$E1469,Data_RES_TWh!X$9:X$1496)</f>
        <v>0</v>
      </c>
      <c r="Y1469" s="13">
        <f>SUMIF(Data_IND_TWh!$A$9:$A$504,Data_TOT_TWh!$B1469&amp;"200_"&amp;Data_TOT_TWh!$E1469,Data_IND_TWh!Y$9:Y$504)+SUMIF(Data_TER_TWh!$A$9:$A$504,Data_TOT_TWh!$B1469&amp;"300_"&amp;Data_TOT_TWh!$E1469,Data_TER_TWh!Y$9:Y$504)+SUMIF(Data_RES_TWh!$A$9:$A$1496,Data_TOT_TWh!$B1469&amp;"400_"&amp;Data_TOT_TWh!$E1469,Data_RES_TWh!Y$9:Y$1496)</f>
        <v>0</v>
      </c>
      <c r="Z1469" s="13">
        <f>SUMIF(Data_IND_TWh!$A$9:$A$504,Data_TOT_TWh!$B1469&amp;"200_"&amp;Data_TOT_TWh!$E1469,Data_IND_TWh!Z$9:Z$504)+SUMIF(Data_TER_TWh!$A$9:$A$504,Data_TOT_TWh!$B1469&amp;"300_"&amp;Data_TOT_TWh!$E1469,Data_TER_TWh!Z$9:Z$504)+SUMIF(Data_RES_TWh!$A$9:$A$1496,Data_TOT_TWh!$B1469&amp;"400_"&amp;Data_TOT_TWh!$E1469,Data_RES_TWh!Z$9:Z$1496)</f>
        <v>0</v>
      </c>
      <c r="AA1469" s="46">
        <f>SUMIF(Data_IND_TWh!$A$9:$A$504,Data_TOT_TWh!$B1469&amp;"200_"&amp;Data_TOT_TWh!$E1469,Data_IND_TWh!AA$9:AA$504)+SUMIF(Data_TER_TWh!$A$9:$A$504,Data_TOT_TWh!$B1469&amp;"300_"&amp;Data_TOT_TWh!$E1469,Data_TER_TWh!AA$9:AA$504)+SUMIF(Data_RES_TWh!$A$9:$A$1496,Data_TOT_TWh!$B1469&amp;"400_"&amp;Data_TOT_TWh!$E1469,Data_RES_TWh!AA$9:AA$1496)</f>
        <v>0</v>
      </c>
      <c r="AC1469" s="13"/>
      <c r="AE1469" s="13"/>
      <c r="AF1469" s="13">
        <f>SUMIF(Data_IND_TWh!$A$9:$A$504,Data_TOT_TWh!$B1469&amp;"200_"&amp;Data_TOT_TWh!$E1469,Data_IND_TWh!AF$9:AF$504)+SUMIF(Data_TER_TWh!$A$9:$A$504,Data_TOT_TWh!$B1469&amp;"300_"&amp;Data_TOT_TWh!$E1469,Data_TER_TWh!AF$9:AF$504)+SUMIF(Data_RES_TWh!$A$9:$A$1496,Data_TOT_TWh!$B1469&amp;"400_"&amp;Data_TOT_TWh!$E1469,Data_RES_TWh!AF$9:AF$1496)</f>
        <v>0</v>
      </c>
      <c r="AG1469" s="13">
        <f>SUMIF(Data_IND_TWh!$A$9:$A$504,Data_TOT_TWh!$B1469&amp;"200_"&amp;Data_TOT_TWh!$E1469,Data_IND_TWh!AG$9:AG$504)+SUMIF(Data_TER_TWh!$A$9:$A$504,Data_TOT_TWh!$B1469&amp;"300_"&amp;Data_TOT_TWh!$E1469,Data_TER_TWh!AG$9:AG$504)+SUMIF(Data_RES_TWh!$A$9:$A$1496,Data_TOT_TWh!$B1469&amp;"400_"&amp;Data_TOT_TWh!$E1469,Data_RES_TWh!AG$9:AG$1496)</f>
        <v>0</v>
      </c>
      <c r="AH1469" s="46">
        <f>SUMIF(Data_IND_TWh!$A$9:$A$504,Data_TOT_TWh!$B1469&amp;"200_"&amp;Data_TOT_TWh!$E1469,Data_IND_TWh!AH$9:AH$504)+SUMIF(Data_TER_TWh!$A$9:$A$504,Data_TOT_TWh!$B1469&amp;"300_"&amp;Data_TOT_TWh!$E1469,Data_TER_TWh!AH$9:AH$504)+SUMIF(Data_RES_TWh!$A$9:$A$1496,Data_TOT_TWh!$B1469&amp;"400_"&amp;Data_TOT_TWh!$E1469,Data_RES_TWh!AH$9:AH$1496)</f>
        <v>0</v>
      </c>
      <c r="AJ1469" s="13"/>
      <c r="AL1469" s="9"/>
      <c r="AM1469" s="87"/>
      <c r="AN1469" s="87"/>
    </row>
    <row r="1470" spans="12:40">
      <c r="L1470" s="46"/>
      <c r="M1470" s="46"/>
      <c r="O1470" s="47"/>
      <c r="P1470" s="46"/>
      <c r="Q1470" s="46"/>
      <c r="R1470" s="37"/>
      <c r="S1470" s="13"/>
      <c r="U1470" s="13"/>
      <c r="W1470" s="13"/>
      <c r="X1470" s="13">
        <f>SUMIF(Data_IND_TWh!$A$9:$A$504,Data_TOT_TWh!$B1470&amp;"200_"&amp;Data_TOT_TWh!$E1470,Data_IND_TWh!X$9:X$504)+SUMIF(Data_TER_TWh!$A$9:$A$504,Data_TOT_TWh!$B1470&amp;"300_"&amp;Data_TOT_TWh!$E1470,Data_TER_TWh!X$9:X$504)+SUMIF(Data_RES_TWh!$A$9:$A$1496,Data_TOT_TWh!$B1470&amp;"400_"&amp;Data_TOT_TWh!$E1470,Data_RES_TWh!X$9:X$1496)</f>
        <v>0</v>
      </c>
      <c r="Y1470" s="13">
        <f>SUMIF(Data_IND_TWh!$A$9:$A$504,Data_TOT_TWh!$B1470&amp;"200_"&amp;Data_TOT_TWh!$E1470,Data_IND_TWh!Y$9:Y$504)+SUMIF(Data_TER_TWh!$A$9:$A$504,Data_TOT_TWh!$B1470&amp;"300_"&amp;Data_TOT_TWh!$E1470,Data_TER_TWh!Y$9:Y$504)+SUMIF(Data_RES_TWh!$A$9:$A$1496,Data_TOT_TWh!$B1470&amp;"400_"&amp;Data_TOT_TWh!$E1470,Data_RES_TWh!Y$9:Y$1496)</f>
        <v>0</v>
      </c>
      <c r="Z1470" s="13">
        <f>SUMIF(Data_IND_TWh!$A$9:$A$504,Data_TOT_TWh!$B1470&amp;"200_"&amp;Data_TOT_TWh!$E1470,Data_IND_TWh!Z$9:Z$504)+SUMIF(Data_TER_TWh!$A$9:$A$504,Data_TOT_TWh!$B1470&amp;"300_"&amp;Data_TOT_TWh!$E1470,Data_TER_TWh!Z$9:Z$504)+SUMIF(Data_RES_TWh!$A$9:$A$1496,Data_TOT_TWh!$B1470&amp;"400_"&amp;Data_TOT_TWh!$E1470,Data_RES_TWh!Z$9:Z$1496)</f>
        <v>0</v>
      </c>
      <c r="AA1470" s="46">
        <f>SUMIF(Data_IND_TWh!$A$9:$A$504,Data_TOT_TWh!$B1470&amp;"200_"&amp;Data_TOT_TWh!$E1470,Data_IND_TWh!AA$9:AA$504)+SUMIF(Data_TER_TWh!$A$9:$A$504,Data_TOT_TWh!$B1470&amp;"300_"&amp;Data_TOT_TWh!$E1470,Data_TER_TWh!AA$9:AA$504)+SUMIF(Data_RES_TWh!$A$9:$A$1496,Data_TOT_TWh!$B1470&amp;"400_"&amp;Data_TOT_TWh!$E1470,Data_RES_TWh!AA$9:AA$1496)</f>
        <v>0</v>
      </c>
      <c r="AC1470" s="13"/>
      <c r="AE1470" s="13"/>
      <c r="AF1470" s="13">
        <f>SUMIF(Data_IND_TWh!$A$9:$A$504,Data_TOT_TWh!$B1470&amp;"200_"&amp;Data_TOT_TWh!$E1470,Data_IND_TWh!AF$9:AF$504)+SUMIF(Data_TER_TWh!$A$9:$A$504,Data_TOT_TWh!$B1470&amp;"300_"&amp;Data_TOT_TWh!$E1470,Data_TER_TWh!AF$9:AF$504)+SUMIF(Data_RES_TWh!$A$9:$A$1496,Data_TOT_TWh!$B1470&amp;"400_"&amp;Data_TOT_TWh!$E1470,Data_RES_TWh!AF$9:AF$1496)</f>
        <v>0</v>
      </c>
      <c r="AG1470" s="13">
        <f>SUMIF(Data_IND_TWh!$A$9:$A$504,Data_TOT_TWh!$B1470&amp;"200_"&amp;Data_TOT_TWh!$E1470,Data_IND_TWh!AG$9:AG$504)+SUMIF(Data_TER_TWh!$A$9:$A$504,Data_TOT_TWh!$B1470&amp;"300_"&amp;Data_TOT_TWh!$E1470,Data_TER_TWh!AG$9:AG$504)+SUMIF(Data_RES_TWh!$A$9:$A$1496,Data_TOT_TWh!$B1470&amp;"400_"&amp;Data_TOT_TWh!$E1470,Data_RES_TWh!AG$9:AG$1496)</f>
        <v>0</v>
      </c>
      <c r="AH1470" s="46">
        <f>SUMIF(Data_IND_TWh!$A$9:$A$504,Data_TOT_TWh!$B1470&amp;"200_"&amp;Data_TOT_TWh!$E1470,Data_IND_TWh!AH$9:AH$504)+SUMIF(Data_TER_TWh!$A$9:$A$504,Data_TOT_TWh!$B1470&amp;"300_"&amp;Data_TOT_TWh!$E1470,Data_TER_TWh!AH$9:AH$504)+SUMIF(Data_RES_TWh!$A$9:$A$1496,Data_TOT_TWh!$B1470&amp;"400_"&amp;Data_TOT_TWh!$E1470,Data_RES_TWh!AH$9:AH$1496)</f>
        <v>0</v>
      </c>
      <c r="AJ1470" s="13"/>
      <c r="AL1470" s="9"/>
      <c r="AM1470" s="87"/>
      <c r="AN1470" s="87"/>
    </row>
    <row r="1471" spans="12:40">
      <c r="L1471" s="46"/>
      <c r="M1471" s="46"/>
      <c r="O1471" s="47"/>
      <c r="P1471" s="46"/>
      <c r="Q1471" s="46"/>
      <c r="R1471" s="37"/>
      <c r="S1471" s="13"/>
      <c r="U1471" s="13"/>
      <c r="W1471" s="13"/>
      <c r="X1471" s="13">
        <f>SUMIF(Data_IND_TWh!$A$9:$A$504,Data_TOT_TWh!$B1471&amp;"200_"&amp;Data_TOT_TWh!$E1471,Data_IND_TWh!X$9:X$504)+SUMIF(Data_TER_TWh!$A$9:$A$504,Data_TOT_TWh!$B1471&amp;"300_"&amp;Data_TOT_TWh!$E1471,Data_TER_TWh!X$9:X$504)+SUMIF(Data_RES_TWh!$A$9:$A$1496,Data_TOT_TWh!$B1471&amp;"400_"&amp;Data_TOT_TWh!$E1471,Data_RES_TWh!X$9:X$1496)</f>
        <v>0</v>
      </c>
      <c r="Y1471" s="13">
        <f>SUMIF(Data_IND_TWh!$A$9:$A$504,Data_TOT_TWh!$B1471&amp;"200_"&amp;Data_TOT_TWh!$E1471,Data_IND_TWh!Y$9:Y$504)+SUMIF(Data_TER_TWh!$A$9:$A$504,Data_TOT_TWh!$B1471&amp;"300_"&amp;Data_TOT_TWh!$E1471,Data_TER_TWh!Y$9:Y$504)+SUMIF(Data_RES_TWh!$A$9:$A$1496,Data_TOT_TWh!$B1471&amp;"400_"&amp;Data_TOT_TWh!$E1471,Data_RES_TWh!Y$9:Y$1496)</f>
        <v>0</v>
      </c>
      <c r="Z1471" s="13">
        <f>SUMIF(Data_IND_TWh!$A$9:$A$504,Data_TOT_TWh!$B1471&amp;"200_"&amp;Data_TOT_TWh!$E1471,Data_IND_TWh!Z$9:Z$504)+SUMIF(Data_TER_TWh!$A$9:$A$504,Data_TOT_TWh!$B1471&amp;"300_"&amp;Data_TOT_TWh!$E1471,Data_TER_TWh!Z$9:Z$504)+SUMIF(Data_RES_TWh!$A$9:$A$1496,Data_TOT_TWh!$B1471&amp;"400_"&amp;Data_TOT_TWh!$E1471,Data_RES_TWh!Z$9:Z$1496)</f>
        <v>0</v>
      </c>
      <c r="AA1471" s="46">
        <f>SUMIF(Data_IND_TWh!$A$9:$A$504,Data_TOT_TWh!$B1471&amp;"200_"&amp;Data_TOT_TWh!$E1471,Data_IND_TWh!AA$9:AA$504)+SUMIF(Data_TER_TWh!$A$9:$A$504,Data_TOT_TWh!$B1471&amp;"300_"&amp;Data_TOT_TWh!$E1471,Data_TER_TWh!AA$9:AA$504)+SUMIF(Data_RES_TWh!$A$9:$A$1496,Data_TOT_TWh!$B1471&amp;"400_"&amp;Data_TOT_TWh!$E1471,Data_RES_TWh!AA$9:AA$1496)</f>
        <v>0</v>
      </c>
      <c r="AC1471" s="13"/>
      <c r="AE1471" s="13"/>
      <c r="AF1471" s="13">
        <f>SUMIF(Data_IND_TWh!$A$9:$A$504,Data_TOT_TWh!$B1471&amp;"200_"&amp;Data_TOT_TWh!$E1471,Data_IND_TWh!AF$9:AF$504)+SUMIF(Data_TER_TWh!$A$9:$A$504,Data_TOT_TWh!$B1471&amp;"300_"&amp;Data_TOT_TWh!$E1471,Data_TER_TWh!AF$9:AF$504)+SUMIF(Data_RES_TWh!$A$9:$A$1496,Data_TOT_TWh!$B1471&amp;"400_"&amp;Data_TOT_TWh!$E1471,Data_RES_TWh!AF$9:AF$1496)</f>
        <v>0</v>
      </c>
      <c r="AG1471" s="13">
        <f>SUMIF(Data_IND_TWh!$A$9:$A$504,Data_TOT_TWh!$B1471&amp;"200_"&amp;Data_TOT_TWh!$E1471,Data_IND_TWh!AG$9:AG$504)+SUMIF(Data_TER_TWh!$A$9:$A$504,Data_TOT_TWh!$B1471&amp;"300_"&amp;Data_TOT_TWh!$E1471,Data_TER_TWh!AG$9:AG$504)+SUMIF(Data_RES_TWh!$A$9:$A$1496,Data_TOT_TWh!$B1471&amp;"400_"&amp;Data_TOT_TWh!$E1471,Data_RES_TWh!AG$9:AG$1496)</f>
        <v>0</v>
      </c>
      <c r="AH1471" s="46">
        <f>SUMIF(Data_IND_TWh!$A$9:$A$504,Data_TOT_TWh!$B1471&amp;"200_"&amp;Data_TOT_TWh!$E1471,Data_IND_TWh!AH$9:AH$504)+SUMIF(Data_TER_TWh!$A$9:$A$504,Data_TOT_TWh!$B1471&amp;"300_"&amp;Data_TOT_TWh!$E1471,Data_TER_TWh!AH$9:AH$504)+SUMIF(Data_RES_TWh!$A$9:$A$1496,Data_TOT_TWh!$B1471&amp;"400_"&amp;Data_TOT_TWh!$E1471,Data_RES_TWh!AH$9:AH$1496)</f>
        <v>0</v>
      </c>
      <c r="AJ1471" s="13"/>
      <c r="AL1471" s="9"/>
      <c r="AM1471" s="87"/>
      <c r="AN1471" s="87"/>
    </row>
    <row r="1472" spans="12:40">
      <c r="L1472" s="46"/>
      <c r="M1472" s="46"/>
      <c r="O1472" s="47"/>
      <c r="P1472" s="46"/>
      <c r="Q1472" s="46"/>
      <c r="R1472" s="37"/>
      <c r="S1472" s="13"/>
      <c r="U1472" s="13"/>
      <c r="W1472" s="13"/>
      <c r="X1472" s="13">
        <f>SUMIF(Data_IND_TWh!$A$9:$A$504,Data_TOT_TWh!$B1472&amp;"200_"&amp;Data_TOT_TWh!$E1472,Data_IND_TWh!X$9:X$504)+SUMIF(Data_TER_TWh!$A$9:$A$504,Data_TOT_TWh!$B1472&amp;"300_"&amp;Data_TOT_TWh!$E1472,Data_TER_TWh!X$9:X$504)+SUMIF(Data_RES_TWh!$A$9:$A$1496,Data_TOT_TWh!$B1472&amp;"400_"&amp;Data_TOT_TWh!$E1472,Data_RES_TWh!X$9:X$1496)</f>
        <v>0</v>
      </c>
      <c r="Y1472" s="13">
        <f>SUMIF(Data_IND_TWh!$A$9:$A$504,Data_TOT_TWh!$B1472&amp;"200_"&amp;Data_TOT_TWh!$E1472,Data_IND_TWh!Y$9:Y$504)+SUMIF(Data_TER_TWh!$A$9:$A$504,Data_TOT_TWh!$B1472&amp;"300_"&amp;Data_TOT_TWh!$E1472,Data_TER_TWh!Y$9:Y$504)+SUMIF(Data_RES_TWh!$A$9:$A$1496,Data_TOT_TWh!$B1472&amp;"400_"&amp;Data_TOT_TWh!$E1472,Data_RES_TWh!Y$9:Y$1496)</f>
        <v>0</v>
      </c>
      <c r="Z1472" s="13">
        <f>SUMIF(Data_IND_TWh!$A$9:$A$504,Data_TOT_TWh!$B1472&amp;"200_"&amp;Data_TOT_TWh!$E1472,Data_IND_TWh!Z$9:Z$504)+SUMIF(Data_TER_TWh!$A$9:$A$504,Data_TOT_TWh!$B1472&amp;"300_"&amp;Data_TOT_TWh!$E1472,Data_TER_TWh!Z$9:Z$504)+SUMIF(Data_RES_TWh!$A$9:$A$1496,Data_TOT_TWh!$B1472&amp;"400_"&amp;Data_TOT_TWh!$E1472,Data_RES_TWh!Z$9:Z$1496)</f>
        <v>0</v>
      </c>
      <c r="AA1472" s="46">
        <f>SUMIF(Data_IND_TWh!$A$9:$A$504,Data_TOT_TWh!$B1472&amp;"200_"&amp;Data_TOT_TWh!$E1472,Data_IND_TWh!AA$9:AA$504)+SUMIF(Data_TER_TWh!$A$9:$A$504,Data_TOT_TWh!$B1472&amp;"300_"&amp;Data_TOT_TWh!$E1472,Data_TER_TWh!AA$9:AA$504)+SUMIF(Data_RES_TWh!$A$9:$A$1496,Data_TOT_TWh!$B1472&amp;"400_"&amp;Data_TOT_TWh!$E1472,Data_RES_TWh!AA$9:AA$1496)</f>
        <v>0</v>
      </c>
      <c r="AC1472" s="13"/>
      <c r="AE1472" s="13"/>
      <c r="AF1472" s="13">
        <f>SUMIF(Data_IND_TWh!$A$9:$A$504,Data_TOT_TWh!$B1472&amp;"200_"&amp;Data_TOT_TWh!$E1472,Data_IND_TWh!AF$9:AF$504)+SUMIF(Data_TER_TWh!$A$9:$A$504,Data_TOT_TWh!$B1472&amp;"300_"&amp;Data_TOT_TWh!$E1472,Data_TER_TWh!AF$9:AF$504)+SUMIF(Data_RES_TWh!$A$9:$A$1496,Data_TOT_TWh!$B1472&amp;"400_"&amp;Data_TOT_TWh!$E1472,Data_RES_TWh!AF$9:AF$1496)</f>
        <v>0</v>
      </c>
      <c r="AG1472" s="13">
        <f>SUMIF(Data_IND_TWh!$A$9:$A$504,Data_TOT_TWh!$B1472&amp;"200_"&amp;Data_TOT_TWh!$E1472,Data_IND_TWh!AG$9:AG$504)+SUMIF(Data_TER_TWh!$A$9:$A$504,Data_TOT_TWh!$B1472&amp;"300_"&amp;Data_TOT_TWh!$E1472,Data_TER_TWh!AG$9:AG$504)+SUMIF(Data_RES_TWh!$A$9:$A$1496,Data_TOT_TWh!$B1472&amp;"400_"&amp;Data_TOT_TWh!$E1472,Data_RES_TWh!AG$9:AG$1496)</f>
        <v>0</v>
      </c>
      <c r="AH1472" s="46">
        <f>SUMIF(Data_IND_TWh!$A$9:$A$504,Data_TOT_TWh!$B1472&amp;"200_"&amp;Data_TOT_TWh!$E1472,Data_IND_TWh!AH$9:AH$504)+SUMIF(Data_TER_TWh!$A$9:$A$504,Data_TOT_TWh!$B1472&amp;"300_"&amp;Data_TOT_TWh!$E1472,Data_TER_TWh!AH$9:AH$504)+SUMIF(Data_RES_TWh!$A$9:$A$1496,Data_TOT_TWh!$B1472&amp;"400_"&amp;Data_TOT_TWh!$E1472,Data_RES_TWh!AH$9:AH$1496)</f>
        <v>0</v>
      </c>
      <c r="AJ1472" s="13"/>
      <c r="AL1472" s="9"/>
      <c r="AM1472" s="87"/>
      <c r="AN1472" s="87"/>
    </row>
    <row r="1473" spans="12:40">
      <c r="L1473" s="46"/>
      <c r="M1473" s="46"/>
      <c r="O1473" s="47"/>
      <c r="P1473" s="46"/>
      <c r="Q1473" s="46"/>
      <c r="R1473" s="37"/>
      <c r="S1473" s="13"/>
      <c r="U1473" s="13"/>
      <c r="W1473" s="13"/>
      <c r="X1473" s="13">
        <f>SUMIF(Data_IND_TWh!$A$9:$A$504,Data_TOT_TWh!$B1473&amp;"200_"&amp;Data_TOT_TWh!$E1473,Data_IND_TWh!X$9:X$504)+SUMIF(Data_TER_TWh!$A$9:$A$504,Data_TOT_TWh!$B1473&amp;"300_"&amp;Data_TOT_TWh!$E1473,Data_TER_TWh!X$9:X$504)+SUMIF(Data_RES_TWh!$A$9:$A$1496,Data_TOT_TWh!$B1473&amp;"400_"&amp;Data_TOT_TWh!$E1473,Data_RES_TWh!X$9:X$1496)</f>
        <v>0</v>
      </c>
      <c r="Y1473" s="13">
        <f>SUMIF(Data_IND_TWh!$A$9:$A$504,Data_TOT_TWh!$B1473&amp;"200_"&amp;Data_TOT_TWh!$E1473,Data_IND_TWh!Y$9:Y$504)+SUMIF(Data_TER_TWh!$A$9:$A$504,Data_TOT_TWh!$B1473&amp;"300_"&amp;Data_TOT_TWh!$E1473,Data_TER_TWh!Y$9:Y$504)+SUMIF(Data_RES_TWh!$A$9:$A$1496,Data_TOT_TWh!$B1473&amp;"400_"&amp;Data_TOT_TWh!$E1473,Data_RES_TWh!Y$9:Y$1496)</f>
        <v>0</v>
      </c>
      <c r="Z1473" s="13">
        <f>SUMIF(Data_IND_TWh!$A$9:$A$504,Data_TOT_TWh!$B1473&amp;"200_"&amp;Data_TOT_TWh!$E1473,Data_IND_TWh!Z$9:Z$504)+SUMIF(Data_TER_TWh!$A$9:$A$504,Data_TOT_TWh!$B1473&amp;"300_"&amp;Data_TOT_TWh!$E1473,Data_TER_TWh!Z$9:Z$504)+SUMIF(Data_RES_TWh!$A$9:$A$1496,Data_TOT_TWh!$B1473&amp;"400_"&amp;Data_TOT_TWh!$E1473,Data_RES_TWh!Z$9:Z$1496)</f>
        <v>0</v>
      </c>
      <c r="AA1473" s="46">
        <f>SUMIF(Data_IND_TWh!$A$9:$A$504,Data_TOT_TWh!$B1473&amp;"200_"&amp;Data_TOT_TWh!$E1473,Data_IND_TWh!AA$9:AA$504)+SUMIF(Data_TER_TWh!$A$9:$A$504,Data_TOT_TWh!$B1473&amp;"300_"&amp;Data_TOT_TWh!$E1473,Data_TER_TWh!AA$9:AA$504)+SUMIF(Data_RES_TWh!$A$9:$A$1496,Data_TOT_TWh!$B1473&amp;"400_"&amp;Data_TOT_TWh!$E1473,Data_RES_TWh!AA$9:AA$1496)</f>
        <v>0</v>
      </c>
      <c r="AC1473" s="13"/>
      <c r="AE1473" s="13"/>
      <c r="AF1473" s="13">
        <f>SUMIF(Data_IND_TWh!$A$9:$A$504,Data_TOT_TWh!$B1473&amp;"200_"&amp;Data_TOT_TWh!$E1473,Data_IND_TWh!AF$9:AF$504)+SUMIF(Data_TER_TWh!$A$9:$A$504,Data_TOT_TWh!$B1473&amp;"300_"&amp;Data_TOT_TWh!$E1473,Data_TER_TWh!AF$9:AF$504)+SUMIF(Data_RES_TWh!$A$9:$A$1496,Data_TOT_TWh!$B1473&amp;"400_"&amp;Data_TOT_TWh!$E1473,Data_RES_TWh!AF$9:AF$1496)</f>
        <v>0</v>
      </c>
      <c r="AG1473" s="13">
        <f>SUMIF(Data_IND_TWh!$A$9:$A$504,Data_TOT_TWh!$B1473&amp;"200_"&amp;Data_TOT_TWh!$E1473,Data_IND_TWh!AG$9:AG$504)+SUMIF(Data_TER_TWh!$A$9:$A$504,Data_TOT_TWh!$B1473&amp;"300_"&amp;Data_TOT_TWh!$E1473,Data_TER_TWh!AG$9:AG$504)+SUMIF(Data_RES_TWh!$A$9:$A$1496,Data_TOT_TWh!$B1473&amp;"400_"&amp;Data_TOT_TWh!$E1473,Data_RES_TWh!AG$9:AG$1496)</f>
        <v>0</v>
      </c>
      <c r="AH1473" s="46">
        <f>SUMIF(Data_IND_TWh!$A$9:$A$504,Data_TOT_TWh!$B1473&amp;"200_"&amp;Data_TOT_TWh!$E1473,Data_IND_TWh!AH$9:AH$504)+SUMIF(Data_TER_TWh!$A$9:$A$504,Data_TOT_TWh!$B1473&amp;"300_"&amp;Data_TOT_TWh!$E1473,Data_TER_TWh!AH$9:AH$504)+SUMIF(Data_RES_TWh!$A$9:$A$1496,Data_TOT_TWh!$B1473&amp;"400_"&amp;Data_TOT_TWh!$E1473,Data_RES_TWh!AH$9:AH$1496)</f>
        <v>0</v>
      </c>
      <c r="AJ1473" s="13"/>
      <c r="AL1473" s="9"/>
      <c r="AM1473" s="87"/>
      <c r="AN1473" s="87"/>
    </row>
    <row r="1474" spans="12:40">
      <c r="L1474" s="46"/>
      <c r="M1474" s="46"/>
      <c r="O1474" s="47"/>
      <c r="P1474" s="46"/>
      <c r="Q1474" s="46"/>
      <c r="R1474" s="37"/>
      <c r="S1474" s="13"/>
      <c r="U1474" s="13"/>
      <c r="W1474" s="13"/>
      <c r="X1474" s="13">
        <f>SUMIF(Data_IND_TWh!$A$9:$A$504,Data_TOT_TWh!$B1474&amp;"200_"&amp;Data_TOT_TWh!$E1474,Data_IND_TWh!X$9:X$504)+SUMIF(Data_TER_TWh!$A$9:$A$504,Data_TOT_TWh!$B1474&amp;"300_"&amp;Data_TOT_TWh!$E1474,Data_TER_TWh!X$9:X$504)+SUMIF(Data_RES_TWh!$A$9:$A$1496,Data_TOT_TWh!$B1474&amp;"400_"&amp;Data_TOT_TWh!$E1474,Data_RES_TWh!X$9:X$1496)</f>
        <v>0</v>
      </c>
      <c r="Y1474" s="13">
        <f>SUMIF(Data_IND_TWh!$A$9:$A$504,Data_TOT_TWh!$B1474&amp;"200_"&amp;Data_TOT_TWh!$E1474,Data_IND_TWh!Y$9:Y$504)+SUMIF(Data_TER_TWh!$A$9:$A$504,Data_TOT_TWh!$B1474&amp;"300_"&amp;Data_TOT_TWh!$E1474,Data_TER_TWh!Y$9:Y$504)+SUMIF(Data_RES_TWh!$A$9:$A$1496,Data_TOT_TWh!$B1474&amp;"400_"&amp;Data_TOT_TWh!$E1474,Data_RES_TWh!Y$9:Y$1496)</f>
        <v>0</v>
      </c>
      <c r="Z1474" s="13">
        <f>SUMIF(Data_IND_TWh!$A$9:$A$504,Data_TOT_TWh!$B1474&amp;"200_"&amp;Data_TOT_TWh!$E1474,Data_IND_TWh!Z$9:Z$504)+SUMIF(Data_TER_TWh!$A$9:$A$504,Data_TOT_TWh!$B1474&amp;"300_"&amp;Data_TOT_TWh!$E1474,Data_TER_TWh!Z$9:Z$504)+SUMIF(Data_RES_TWh!$A$9:$A$1496,Data_TOT_TWh!$B1474&amp;"400_"&amp;Data_TOT_TWh!$E1474,Data_RES_TWh!Z$9:Z$1496)</f>
        <v>0</v>
      </c>
      <c r="AA1474" s="46">
        <f>SUMIF(Data_IND_TWh!$A$9:$A$504,Data_TOT_TWh!$B1474&amp;"200_"&amp;Data_TOT_TWh!$E1474,Data_IND_TWh!AA$9:AA$504)+SUMIF(Data_TER_TWh!$A$9:$A$504,Data_TOT_TWh!$B1474&amp;"300_"&amp;Data_TOT_TWh!$E1474,Data_TER_TWh!AA$9:AA$504)+SUMIF(Data_RES_TWh!$A$9:$A$1496,Data_TOT_TWh!$B1474&amp;"400_"&amp;Data_TOT_TWh!$E1474,Data_RES_TWh!AA$9:AA$1496)</f>
        <v>0</v>
      </c>
      <c r="AC1474" s="13"/>
      <c r="AE1474" s="13"/>
      <c r="AF1474" s="13">
        <f>SUMIF(Data_IND_TWh!$A$9:$A$504,Data_TOT_TWh!$B1474&amp;"200_"&amp;Data_TOT_TWh!$E1474,Data_IND_TWh!AF$9:AF$504)+SUMIF(Data_TER_TWh!$A$9:$A$504,Data_TOT_TWh!$B1474&amp;"300_"&amp;Data_TOT_TWh!$E1474,Data_TER_TWh!AF$9:AF$504)+SUMIF(Data_RES_TWh!$A$9:$A$1496,Data_TOT_TWh!$B1474&amp;"400_"&amp;Data_TOT_TWh!$E1474,Data_RES_TWh!AF$9:AF$1496)</f>
        <v>0</v>
      </c>
      <c r="AG1474" s="13">
        <f>SUMIF(Data_IND_TWh!$A$9:$A$504,Data_TOT_TWh!$B1474&amp;"200_"&amp;Data_TOT_TWh!$E1474,Data_IND_TWh!AG$9:AG$504)+SUMIF(Data_TER_TWh!$A$9:$A$504,Data_TOT_TWh!$B1474&amp;"300_"&amp;Data_TOT_TWh!$E1474,Data_TER_TWh!AG$9:AG$504)+SUMIF(Data_RES_TWh!$A$9:$A$1496,Data_TOT_TWh!$B1474&amp;"400_"&amp;Data_TOT_TWh!$E1474,Data_RES_TWh!AG$9:AG$1496)</f>
        <v>0</v>
      </c>
      <c r="AH1474" s="46">
        <f>SUMIF(Data_IND_TWh!$A$9:$A$504,Data_TOT_TWh!$B1474&amp;"200_"&amp;Data_TOT_TWh!$E1474,Data_IND_TWh!AH$9:AH$504)+SUMIF(Data_TER_TWh!$A$9:$A$504,Data_TOT_TWh!$B1474&amp;"300_"&amp;Data_TOT_TWh!$E1474,Data_TER_TWh!AH$9:AH$504)+SUMIF(Data_RES_TWh!$A$9:$A$1496,Data_TOT_TWh!$B1474&amp;"400_"&amp;Data_TOT_TWh!$E1474,Data_RES_TWh!AH$9:AH$1496)</f>
        <v>0</v>
      </c>
      <c r="AJ1474" s="13"/>
      <c r="AL1474" s="9"/>
      <c r="AM1474" s="87"/>
      <c r="AN1474" s="87"/>
    </row>
    <row r="1475" spans="12:40">
      <c r="L1475" s="46"/>
      <c r="M1475" s="46"/>
      <c r="O1475" s="47"/>
      <c r="P1475" s="46"/>
      <c r="Q1475" s="46"/>
      <c r="R1475" s="37"/>
      <c r="S1475" s="13"/>
      <c r="U1475" s="13"/>
      <c r="W1475" s="13"/>
      <c r="X1475" s="13">
        <f>SUMIF(Data_IND_TWh!$A$9:$A$504,Data_TOT_TWh!$B1475&amp;"200_"&amp;Data_TOT_TWh!$E1475,Data_IND_TWh!X$9:X$504)+SUMIF(Data_TER_TWh!$A$9:$A$504,Data_TOT_TWh!$B1475&amp;"300_"&amp;Data_TOT_TWh!$E1475,Data_TER_TWh!X$9:X$504)+SUMIF(Data_RES_TWh!$A$9:$A$1496,Data_TOT_TWh!$B1475&amp;"400_"&amp;Data_TOT_TWh!$E1475,Data_RES_TWh!X$9:X$1496)</f>
        <v>0</v>
      </c>
      <c r="Y1475" s="13">
        <f>SUMIF(Data_IND_TWh!$A$9:$A$504,Data_TOT_TWh!$B1475&amp;"200_"&amp;Data_TOT_TWh!$E1475,Data_IND_TWh!Y$9:Y$504)+SUMIF(Data_TER_TWh!$A$9:$A$504,Data_TOT_TWh!$B1475&amp;"300_"&amp;Data_TOT_TWh!$E1475,Data_TER_TWh!Y$9:Y$504)+SUMIF(Data_RES_TWh!$A$9:$A$1496,Data_TOT_TWh!$B1475&amp;"400_"&amp;Data_TOT_TWh!$E1475,Data_RES_TWh!Y$9:Y$1496)</f>
        <v>0</v>
      </c>
      <c r="Z1475" s="13">
        <f>SUMIF(Data_IND_TWh!$A$9:$A$504,Data_TOT_TWh!$B1475&amp;"200_"&amp;Data_TOT_TWh!$E1475,Data_IND_TWh!Z$9:Z$504)+SUMIF(Data_TER_TWh!$A$9:$A$504,Data_TOT_TWh!$B1475&amp;"300_"&amp;Data_TOT_TWh!$E1475,Data_TER_TWh!Z$9:Z$504)+SUMIF(Data_RES_TWh!$A$9:$A$1496,Data_TOT_TWh!$B1475&amp;"400_"&amp;Data_TOT_TWh!$E1475,Data_RES_TWh!Z$9:Z$1496)</f>
        <v>0</v>
      </c>
      <c r="AA1475" s="46">
        <f>SUMIF(Data_IND_TWh!$A$9:$A$504,Data_TOT_TWh!$B1475&amp;"200_"&amp;Data_TOT_TWh!$E1475,Data_IND_TWh!AA$9:AA$504)+SUMIF(Data_TER_TWh!$A$9:$A$504,Data_TOT_TWh!$B1475&amp;"300_"&amp;Data_TOT_TWh!$E1475,Data_TER_TWh!AA$9:AA$504)+SUMIF(Data_RES_TWh!$A$9:$A$1496,Data_TOT_TWh!$B1475&amp;"400_"&amp;Data_TOT_TWh!$E1475,Data_RES_TWh!AA$9:AA$1496)</f>
        <v>0</v>
      </c>
      <c r="AC1475" s="13"/>
      <c r="AE1475" s="13"/>
      <c r="AF1475" s="13">
        <f>SUMIF(Data_IND_TWh!$A$9:$A$504,Data_TOT_TWh!$B1475&amp;"200_"&amp;Data_TOT_TWh!$E1475,Data_IND_TWh!AF$9:AF$504)+SUMIF(Data_TER_TWh!$A$9:$A$504,Data_TOT_TWh!$B1475&amp;"300_"&amp;Data_TOT_TWh!$E1475,Data_TER_TWh!AF$9:AF$504)+SUMIF(Data_RES_TWh!$A$9:$A$1496,Data_TOT_TWh!$B1475&amp;"400_"&amp;Data_TOT_TWh!$E1475,Data_RES_TWh!AF$9:AF$1496)</f>
        <v>0</v>
      </c>
      <c r="AG1475" s="13">
        <f>SUMIF(Data_IND_TWh!$A$9:$A$504,Data_TOT_TWh!$B1475&amp;"200_"&amp;Data_TOT_TWh!$E1475,Data_IND_TWh!AG$9:AG$504)+SUMIF(Data_TER_TWh!$A$9:$A$504,Data_TOT_TWh!$B1475&amp;"300_"&amp;Data_TOT_TWh!$E1475,Data_TER_TWh!AG$9:AG$504)+SUMIF(Data_RES_TWh!$A$9:$A$1496,Data_TOT_TWh!$B1475&amp;"400_"&amp;Data_TOT_TWh!$E1475,Data_RES_TWh!AG$9:AG$1496)</f>
        <v>0</v>
      </c>
      <c r="AH1475" s="46">
        <f>SUMIF(Data_IND_TWh!$A$9:$A$504,Data_TOT_TWh!$B1475&amp;"200_"&amp;Data_TOT_TWh!$E1475,Data_IND_TWh!AH$9:AH$504)+SUMIF(Data_TER_TWh!$A$9:$A$504,Data_TOT_TWh!$B1475&amp;"300_"&amp;Data_TOT_TWh!$E1475,Data_TER_TWh!AH$9:AH$504)+SUMIF(Data_RES_TWh!$A$9:$A$1496,Data_TOT_TWh!$B1475&amp;"400_"&amp;Data_TOT_TWh!$E1475,Data_RES_TWh!AH$9:AH$1496)</f>
        <v>0</v>
      </c>
      <c r="AJ1475" s="13"/>
      <c r="AL1475" s="9"/>
      <c r="AM1475" s="87"/>
      <c r="AN1475" s="87"/>
    </row>
    <row r="1476" spans="12:40">
      <c r="L1476" s="46"/>
      <c r="M1476" s="46"/>
      <c r="O1476" s="47"/>
      <c r="P1476" s="46"/>
      <c r="Q1476" s="46"/>
      <c r="R1476" s="37"/>
      <c r="S1476" s="13"/>
      <c r="U1476" s="13"/>
      <c r="W1476" s="13"/>
      <c r="X1476" s="13">
        <f>SUMIF(Data_IND_TWh!$A$9:$A$504,Data_TOT_TWh!$B1476&amp;"200_"&amp;Data_TOT_TWh!$E1476,Data_IND_TWh!X$9:X$504)+SUMIF(Data_TER_TWh!$A$9:$A$504,Data_TOT_TWh!$B1476&amp;"300_"&amp;Data_TOT_TWh!$E1476,Data_TER_TWh!X$9:X$504)+SUMIF(Data_RES_TWh!$A$9:$A$1496,Data_TOT_TWh!$B1476&amp;"400_"&amp;Data_TOT_TWh!$E1476,Data_RES_TWh!X$9:X$1496)</f>
        <v>0</v>
      </c>
      <c r="Y1476" s="13">
        <f>SUMIF(Data_IND_TWh!$A$9:$A$504,Data_TOT_TWh!$B1476&amp;"200_"&amp;Data_TOT_TWh!$E1476,Data_IND_TWh!Y$9:Y$504)+SUMIF(Data_TER_TWh!$A$9:$A$504,Data_TOT_TWh!$B1476&amp;"300_"&amp;Data_TOT_TWh!$E1476,Data_TER_TWh!Y$9:Y$504)+SUMIF(Data_RES_TWh!$A$9:$A$1496,Data_TOT_TWh!$B1476&amp;"400_"&amp;Data_TOT_TWh!$E1476,Data_RES_TWh!Y$9:Y$1496)</f>
        <v>0</v>
      </c>
      <c r="Z1476" s="13">
        <f>SUMIF(Data_IND_TWh!$A$9:$A$504,Data_TOT_TWh!$B1476&amp;"200_"&amp;Data_TOT_TWh!$E1476,Data_IND_TWh!Z$9:Z$504)+SUMIF(Data_TER_TWh!$A$9:$A$504,Data_TOT_TWh!$B1476&amp;"300_"&amp;Data_TOT_TWh!$E1476,Data_TER_TWh!Z$9:Z$504)+SUMIF(Data_RES_TWh!$A$9:$A$1496,Data_TOT_TWh!$B1476&amp;"400_"&amp;Data_TOT_TWh!$E1476,Data_RES_TWh!Z$9:Z$1496)</f>
        <v>0</v>
      </c>
      <c r="AA1476" s="46">
        <f>SUMIF(Data_IND_TWh!$A$9:$A$504,Data_TOT_TWh!$B1476&amp;"200_"&amp;Data_TOT_TWh!$E1476,Data_IND_TWh!AA$9:AA$504)+SUMIF(Data_TER_TWh!$A$9:$A$504,Data_TOT_TWh!$B1476&amp;"300_"&amp;Data_TOT_TWh!$E1476,Data_TER_TWh!AA$9:AA$504)+SUMIF(Data_RES_TWh!$A$9:$A$1496,Data_TOT_TWh!$B1476&amp;"400_"&amp;Data_TOT_TWh!$E1476,Data_RES_TWh!AA$9:AA$1496)</f>
        <v>0</v>
      </c>
      <c r="AC1476" s="13"/>
      <c r="AE1476" s="13"/>
      <c r="AF1476" s="13">
        <f>SUMIF(Data_IND_TWh!$A$9:$A$504,Data_TOT_TWh!$B1476&amp;"200_"&amp;Data_TOT_TWh!$E1476,Data_IND_TWh!AF$9:AF$504)+SUMIF(Data_TER_TWh!$A$9:$A$504,Data_TOT_TWh!$B1476&amp;"300_"&amp;Data_TOT_TWh!$E1476,Data_TER_TWh!AF$9:AF$504)+SUMIF(Data_RES_TWh!$A$9:$A$1496,Data_TOT_TWh!$B1476&amp;"400_"&amp;Data_TOT_TWh!$E1476,Data_RES_TWh!AF$9:AF$1496)</f>
        <v>0</v>
      </c>
      <c r="AG1476" s="13">
        <f>SUMIF(Data_IND_TWh!$A$9:$A$504,Data_TOT_TWh!$B1476&amp;"200_"&amp;Data_TOT_TWh!$E1476,Data_IND_TWh!AG$9:AG$504)+SUMIF(Data_TER_TWh!$A$9:$A$504,Data_TOT_TWh!$B1476&amp;"300_"&amp;Data_TOT_TWh!$E1476,Data_TER_TWh!AG$9:AG$504)+SUMIF(Data_RES_TWh!$A$9:$A$1496,Data_TOT_TWh!$B1476&amp;"400_"&amp;Data_TOT_TWh!$E1476,Data_RES_TWh!AG$9:AG$1496)</f>
        <v>0</v>
      </c>
      <c r="AH1476" s="46">
        <f>SUMIF(Data_IND_TWh!$A$9:$A$504,Data_TOT_TWh!$B1476&amp;"200_"&amp;Data_TOT_TWh!$E1476,Data_IND_TWh!AH$9:AH$504)+SUMIF(Data_TER_TWh!$A$9:$A$504,Data_TOT_TWh!$B1476&amp;"300_"&amp;Data_TOT_TWh!$E1476,Data_TER_TWh!AH$9:AH$504)+SUMIF(Data_RES_TWh!$A$9:$A$1496,Data_TOT_TWh!$B1476&amp;"400_"&amp;Data_TOT_TWh!$E1476,Data_RES_TWh!AH$9:AH$1496)</f>
        <v>0</v>
      </c>
      <c r="AJ1476" s="13"/>
      <c r="AL1476" s="9"/>
      <c r="AM1476" s="87"/>
      <c r="AN1476" s="87"/>
    </row>
    <row r="1477" spans="12:40">
      <c r="L1477" s="46"/>
      <c r="M1477" s="46"/>
      <c r="O1477" s="47"/>
      <c r="P1477" s="46"/>
      <c r="Q1477" s="46"/>
      <c r="R1477" s="37"/>
      <c r="S1477" s="13"/>
      <c r="U1477" s="13"/>
      <c r="W1477" s="13"/>
      <c r="X1477" s="13">
        <f>SUMIF(Data_IND_TWh!$A$9:$A$504,Data_TOT_TWh!$B1477&amp;"200_"&amp;Data_TOT_TWh!$E1477,Data_IND_TWh!X$9:X$504)+SUMIF(Data_TER_TWh!$A$9:$A$504,Data_TOT_TWh!$B1477&amp;"300_"&amp;Data_TOT_TWh!$E1477,Data_TER_TWh!X$9:X$504)+SUMIF(Data_RES_TWh!$A$9:$A$1496,Data_TOT_TWh!$B1477&amp;"400_"&amp;Data_TOT_TWh!$E1477,Data_RES_TWh!X$9:X$1496)</f>
        <v>0</v>
      </c>
      <c r="Y1477" s="13">
        <f>SUMIF(Data_IND_TWh!$A$9:$A$504,Data_TOT_TWh!$B1477&amp;"200_"&amp;Data_TOT_TWh!$E1477,Data_IND_TWh!Y$9:Y$504)+SUMIF(Data_TER_TWh!$A$9:$A$504,Data_TOT_TWh!$B1477&amp;"300_"&amp;Data_TOT_TWh!$E1477,Data_TER_TWh!Y$9:Y$504)+SUMIF(Data_RES_TWh!$A$9:$A$1496,Data_TOT_TWh!$B1477&amp;"400_"&amp;Data_TOT_TWh!$E1477,Data_RES_TWh!Y$9:Y$1496)</f>
        <v>0</v>
      </c>
      <c r="Z1477" s="13">
        <f>SUMIF(Data_IND_TWh!$A$9:$A$504,Data_TOT_TWh!$B1477&amp;"200_"&amp;Data_TOT_TWh!$E1477,Data_IND_TWh!Z$9:Z$504)+SUMIF(Data_TER_TWh!$A$9:$A$504,Data_TOT_TWh!$B1477&amp;"300_"&amp;Data_TOT_TWh!$E1477,Data_TER_TWh!Z$9:Z$504)+SUMIF(Data_RES_TWh!$A$9:$A$1496,Data_TOT_TWh!$B1477&amp;"400_"&amp;Data_TOT_TWh!$E1477,Data_RES_TWh!Z$9:Z$1496)</f>
        <v>0</v>
      </c>
      <c r="AA1477" s="46">
        <f>SUMIF(Data_IND_TWh!$A$9:$A$504,Data_TOT_TWh!$B1477&amp;"200_"&amp;Data_TOT_TWh!$E1477,Data_IND_TWh!AA$9:AA$504)+SUMIF(Data_TER_TWh!$A$9:$A$504,Data_TOT_TWh!$B1477&amp;"300_"&amp;Data_TOT_TWh!$E1477,Data_TER_TWh!AA$9:AA$504)+SUMIF(Data_RES_TWh!$A$9:$A$1496,Data_TOT_TWh!$B1477&amp;"400_"&amp;Data_TOT_TWh!$E1477,Data_RES_TWh!AA$9:AA$1496)</f>
        <v>0</v>
      </c>
      <c r="AC1477" s="13"/>
      <c r="AE1477" s="13"/>
      <c r="AF1477" s="13">
        <f>SUMIF(Data_IND_TWh!$A$9:$A$504,Data_TOT_TWh!$B1477&amp;"200_"&amp;Data_TOT_TWh!$E1477,Data_IND_TWh!AF$9:AF$504)+SUMIF(Data_TER_TWh!$A$9:$A$504,Data_TOT_TWh!$B1477&amp;"300_"&amp;Data_TOT_TWh!$E1477,Data_TER_TWh!AF$9:AF$504)+SUMIF(Data_RES_TWh!$A$9:$A$1496,Data_TOT_TWh!$B1477&amp;"400_"&amp;Data_TOT_TWh!$E1477,Data_RES_TWh!AF$9:AF$1496)</f>
        <v>0</v>
      </c>
      <c r="AG1477" s="13">
        <f>SUMIF(Data_IND_TWh!$A$9:$A$504,Data_TOT_TWh!$B1477&amp;"200_"&amp;Data_TOT_TWh!$E1477,Data_IND_TWh!AG$9:AG$504)+SUMIF(Data_TER_TWh!$A$9:$A$504,Data_TOT_TWh!$B1477&amp;"300_"&amp;Data_TOT_TWh!$E1477,Data_TER_TWh!AG$9:AG$504)+SUMIF(Data_RES_TWh!$A$9:$A$1496,Data_TOT_TWh!$B1477&amp;"400_"&amp;Data_TOT_TWh!$E1477,Data_RES_TWh!AG$9:AG$1496)</f>
        <v>0</v>
      </c>
      <c r="AH1477" s="46">
        <f>SUMIF(Data_IND_TWh!$A$9:$A$504,Data_TOT_TWh!$B1477&amp;"200_"&amp;Data_TOT_TWh!$E1477,Data_IND_TWh!AH$9:AH$504)+SUMIF(Data_TER_TWh!$A$9:$A$504,Data_TOT_TWh!$B1477&amp;"300_"&amp;Data_TOT_TWh!$E1477,Data_TER_TWh!AH$9:AH$504)+SUMIF(Data_RES_TWh!$A$9:$A$1496,Data_TOT_TWh!$B1477&amp;"400_"&amp;Data_TOT_TWh!$E1477,Data_RES_TWh!AH$9:AH$1496)</f>
        <v>0</v>
      </c>
      <c r="AJ1477" s="13"/>
      <c r="AL1477" s="9"/>
      <c r="AM1477" s="87"/>
      <c r="AN1477" s="87"/>
    </row>
    <row r="1478" spans="12:40">
      <c r="L1478" s="46"/>
      <c r="M1478" s="46"/>
      <c r="O1478" s="47"/>
      <c r="P1478" s="46"/>
      <c r="Q1478" s="46"/>
      <c r="R1478" s="37"/>
      <c r="S1478" s="13"/>
      <c r="U1478" s="13"/>
      <c r="W1478" s="13"/>
      <c r="X1478" s="13">
        <f>SUMIF(Data_IND_TWh!$A$9:$A$504,Data_TOT_TWh!$B1478&amp;"200_"&amp;Data_TOT_TWh!$E1478,Data_IND_TWh!X$9:X$504)+SUMIF(Data_TER_TWh!$A$9:$A$504,Data_TOT_TWh!$B1478&amp;"300_"&amp;Data_TOT_TWh!$E1478,Data_TER_TWh!X$9:X$504)+SUMIF(Data_RES_TWh!$A$9:$A$1496,Data_TOT_TWh!$B1478&amp;"400_"&amp;Data_TOT_TWh!$E1478,Data_RES_TWh!X$9:X$1496)</f>
        <v>0</v>
      </c>
      <c r="Y1478" s="13">
        <f>SUMIF(Data_IND_TWh!$A$9:$A$504,Data_TOT_TWh!$B1478&amp;"200_"&amp;Data_TOT_TWh!$E1478,Data_IND_TWh!Y$9:Y$504)+SUMIF(Data_TER_TWh!$A$9:$A$504,Data_TOT_TWh!$B1478&amp;"300_"&amp;Data_TOT_TWh!$E1478,Data_TER_TWh!Y$9:Y$504)+SUMIF(Data_RES_TWh!$A$9:$A$1496,Data_TOT_TWh!$B1478&amp;"400_"&amp;Data_TOT_TWh!$E1478,Data_RES_TWh!Y$9:Y$1496)</f>
        <v>0</v>
      </c>
      <c r="Z1478" s="13">
        <f>SUMIF(Data_IND_TWh!$A$9:$A$504,Data_TOT_TWh!$B1478&amp;"200_"&amp;Data_TOT_TWh!$E1478,Data_IND_TWh!Z$9:Z$504)+SUMIF(Data_TER_TWh!$A$9:$A$504,Data_TOT_TWh!$B1478&amp;"300_"&amp;Data_TOT_TWh!$E1478,Data_TER_TWh!Z$9:Z$504)+SUMIF(Data_RES_TWh!$A$9:$A$1496,Data_TOT_TWh!$B1478&amp;"400_"&amp;Data_TOT_TWh!$E1478,Data_RES_TWh!Z$9:Z$1496)</f>
        <v>0</v>
      </c>
      <c r="AA1478" s="46">
        <f>SUMIF(Data_IND_TWh!$A$9:$A$504,Data_TOT_TWh!$B1478&amp;"200_"&amp;Data_TOT_TWh!$E1478,Data_IND_TWh!AA$9:AA$504)+SUMIF(Data_TER_TWh!$A$9:$A$504,Data_TOT_TWh!$B1478&amp;"300_"&amp;Data_TOT_TWh!$E1478,Data_TER_TWh!AA$9:AA$504)+SUMIF(Data_RES_TWh!$A$9:$A$1496,Data_TOT_TWh!$B1478&amp;"400_"&amp;Data_TOT_TWh!$E1478,Data_RES_TWh!AA$9:AA$1496)</f>
        <v>0</v>
      </c>
      <c r="AC1478" s="13"/>
      <c r="AE1478" s="13"/>
      <c r="AF1478" s="13">
        <f>SUMIF(Data_IND_TWh!$A$9:$A$504,Data_TOT_TWh!$B1478&amp;"200_"&amp;Data_TOT_TWh!$E1478,Data_IND_TWh!AF$9:AF$504)+SUMIF(Data_TER_TWh!$A$9:$A$504,Data_TOT_TWh!$B1478&amp;"300_"&amp;Data_TOT_TWh!$E1478,Data_TER_TWh!AF$9:AF$504)+SUMIF(Data_RES_TWh!$A$9:$A$1496,Data_TOT_TWh!$B1478&amp;"400_"&amp;Data_TOT_TWh!$E1478,Data_RES_TWh!AF$9:AF$1496)</f>
        <v>0</v>
      </c>
      <c r="AG1478" s="13">
        <f>SUMIF(Data_IND_TWh!$A$9:$A$504,Data_TOT_TWh!$B1478&amp;"200_"&amp;Data_TOT_TWh!$E1478,Data_IND_TWh!AG$9:AG$504)+SUMIF(Data_TER_TWh!$A$9:$A$504,Data_TOT_TWh!$B1478&amp;"300_"&amp;Data_TOT_TWh!$E1478,Data_TER_TWh!AG$9:AG$504)+SUMIF(Data_RES_TWh!$A$9:$A$1496,Data_TOT_TWh!$B1478&amp;"400_"&amp;Data_TOT_TWh!$E1478,Data_RES_TWh!AG$9:AG$1496)</f>
        <v>0</v>
      </c>
      <c r="AH1478" s="46">
        <f>SUMIF(Data_IND_TWh!$A$9:$A$504,Data_TOT_TWh!$B1478&amp;"200_"&amp;Data_TOT_TWh!$E1478,Data_IND_TWh!AH$9:AH$504)+SUMIF(Data_TER_TWh!$A$9:$A$504,Data_TOT_TWh!$B1478&amp;"300_"&amp;Data_TOT_TWh!$E1478,Data_TER_TWh!AH$9:AH$504)+SUMIF(Data_RES_TWh!$A$9:$A$1496,Data_TOT_TWh!$B1478&amp;"400_"&amp;Data_TOT_TWh!$E1478,Data_RES_TWh!AH$9:AH$1496)</f>
        <v>0</v>
      </c>
      <c r="AJ1478" s="13"/>
      <c r="AL1478" s="9"/>
      <c r="AM1478" s="87"/>
      <c r="AN1478" s="87"/>
    </row>
    <row r="1479" spans="12:40">
      <c r="L1479" s="46"/>
      <c r="M1479" s="46"/>
      <c r="O1479" s="47"/>
      <c r="P1479" s="46"/>
      <c r="Q1479" s="46"/>
      <c r="R1479" s="37"/>
      <c r="S1479" s="13"/>
      <c r="U1479" s="13"/>
      <c r="W1479" s="13"/>
      <c r="X1479" s="13">
        <f>SUMIF(Data_IND_TWh!$A$9:$A$504,Data_TOT_TWh!$B1479&amp;"200_"&amp;Data_TOT_TWh!$E1479,Data_IND_TWh!X$9:X$504)+SUMIF(Data_TER_TWh!$A$9:$A$504,Data_TOT_TWh!$B1479&amp;"300_"&amp;Data_TOT_TWh!$E1479,Data_TER_TWh!X$9:X$504)+SUMIF(Data_RES_TWh!$A$9:$A$1496,Data_TOT_TWh!$B1479&amp;"400_"&amp;Data_TOT_TWh!$E1479,Data_RES_TWh!X$9:X$1496)</f>
        <v>0</v>
      </c>
      <c r="Y1479" s="13">
        <f>SUMIF(Data_IND_TWh!$A$9:$A$504,Data_TOT_TWh!$B1479&amp;"200_"&amp;Data_TOT_TWh!$E1479,Data_IND_TWh!Y$9:Y$504)+SUMIF(Data_TER_TWh!$A$9:$A$504,Data_TOT_TWh!$B1479&amp;"300_"&amp;Data_TOT_TWh!$E1479,Data_TER_TWh!Y$9:Y$504)+SUMIF(Data_RES_TWh!$A$9:$A$1496,Data_TOT_TWh!$B1479&amp;"400_"&amp;Data_TOT_TWh!$E1479,Data_RES_TWh!Y$9:Y$1496)</f>
        <v>0</v>
      </c>
      <c r="Z1479" s="13">
        <f>SUMIF(Data_IND_TWh!$A$9:$A$504,Data_TOT_TWh!$B1479&amp;"200_"&amp;Data_TOT_TWh!$E1479,Data_IND_TWh!Z$9:Z$504)+SUMIF(Data_TER_TWh!$A$9:$A$504,Data_TOT_TWh!$B1479&amp;"300_"&amp;Data_TOT_TWh!$E1479,Data_TER_TWh!Z$9:Z$504)+SUMIF(Data_RES_TWh!$A$9:$A$1496,Data_TOT_TWh!$B1479&amp;"400_"&amp;Data_TOT_TWh!$E1479,Data_RES_TWh!Z$9:Z$1496)</f>
        <v>0</v>
      </c>
      <c r="AA1479" s="46">
        <f>SUMIF(Data_IND_TWh!$A$9:$A$504,Data_TOT_TWh!$B1479&amp;"200_"&amp;Data_TOT_TWh!$E1479,Data_IND_TWh!AA$9:AA$504)+SUMIF(Data_TER_TWh!$A$9:$A$504,Data_TOT_TWh!$B1479&amp;"300_"&amp;Data_TOT_TWh!$E1479,Data_TER_TWh!AA$9:AA$504)+SUMIF(Data_RES_TWh!$A$9:$A$1496,Data_TOT_TWh!$B1479&amp;"400_"&amp;Data_TOT_TWh!$E1479,Data_RES_TWh!AA$9:AA$1496)</f>
        <v>0</v>
      </c>
      <c r="AC1479" s="13"/>
      <c r="AE1479" s="13"/>
      <c r="AF1479" s="13">
        <f>SUMIF(Data_IND_TWh!$A$9:$A$504,Data_TOT_TWh!$B1479&amp;"200_"&amp;Data_TOT_TWh!$E1479,Data_IND_TWh!AF$9:AF$504)+SUMIF(Data_TER_TWh!$A$9:$A$504,Data_TOT_TWh!$B1479&amp;"300_"&amp;Data_TOT_TWh!$E1479,Data_TER_TWh!AF$9:AF$504)+SUMIF(Data_RES_TWh!$A$9:$A$1496,Data_TOT_TWh!$B1479&amp;"400_"&amp;Data_TOT_TWh!$E1479,Data_RES_TWh!AF$9:AF$1496)</f>
        <v>0</v>
      </c>
      <c r="AG1479" s="13">
        <f>SUMIF(Data_IND_TWh!$A$9:$A$504,Data_TOT_TWh!$B1479&amp;"200_"&amp;Data_TOT_TWh!$E1479,Data_IND_TWh!AG$9:AG$504)+SUMIF(Data_TER_TWh!$A$9:$A$504,Data_TOT_TWh!$B1479&amp;"300_"&amp;Data_TOT_TWh!$E1479,Data_TER_TWh!AG$9:AG$504)+SUMIF(Data_RES_TWh!$A$9:$A$1496,Data_TOT_TWh!$B1479&amp;"400_"&amp;Data_TOT_TWh!$E1479,Data_RES_TWh!AG$9:AG$1496)</f>
        <v>0</v>
      </c>
      <c r="AH1479" s="46">
        <f>SUMIF(Data_IND_TWh!$A$9:$A$504,Data_TOT_TWh!$B1479&amp;"200_"&amp;Data_TOT_TWh!$E1479,Data_IND_TWh!AH$9:AH$504)+SUMIF(Data_TER_TWh!$A$9:$A$504,Data_TOT_TWh!$B1479&amp;"300_"&amp;Data_TOT_TWh!$E1479,Data_TER_TWh!AH$9:AH$504)+SUMIF(Data_RES_TWh!$A$9:$A$1496,Data_TOT_TWh!$B1479&amp;"400_"&amp;Data_TOT_TWh!$E1479,Data_RES_TWh!AH$9:AH$1496)</f>
        <v>0</v>
      </c>
      <c r="AJ1479" s="13"/>
      <c r="AL1479" s="9"/>
      <c r="AM1479" s="87"/>
      <c r="AN1479" s="87"/>
    </row>
    <row r="1480" spans="12:40">
      <c r="L1480" s="46"/>
      <c r="M1480" s="46"/>
      <c r="O1480" s="47"/>
      <c r="P1480" s="46"/>
      <c r="Q1480" s="46"/>
      <c r="R1480" s="37"/>
      <c r="S1480" s="13"/>
      <c r="U1480" s="13"/>
      <c r="W1480" s="13"/>
      <c r="X1480" s="13">
        <f>SUMIF(Data_IND_TWh!$A$9:$A$504,Data_TOT_TWh!$B1480&amp;"200_"&amp;Data_TOT_TWh!$E1480,Data_IND_TWh!X$9:X$504)+SUMIF(Data_TER_TWh!$A$9:$A$504,Data_TOT_TWh!$B1480&amp;"300_"&amp;Data_TOT_TWh!$E1480,Data_TER_TWh!X$9:X$504)+SUMIF(Data_RES_TWh!$A$9:$A$1496,Data_TOT_TWh!$B1480&amp;"400_"&amp;Data_TOT_TWh!$E1480,Data_RES_TWh!X$9:X$1496)</f>
        <v>0</v>
      </c>
      <c r="Y1480" s="13">
        <f>SUMIF(Data_IND_TWh!$A$9:$A$504,Data_TOT_TWh!$B1480&amp;"200_"&amp;Data_TOT_TWh!$E1480,Data_IND_TWh!Y$9:Y$504)+SUMIF(Data_TER_TWh!$A$9:$A$504,Data_TOT_TWh!$B1480&amp;"300_"&amp;Data_TOT_TWh!$E1480,Data_TER_TWh!Y$9:Y$504)+SUMIF(Data_RES_TWh!$A$9:$A$1496,Data_TOT_TWh!$B1480&amp;"400_"&amp;Data_TOT_TWh!$E1480,Data_RES_TWh!Y$9:Y$1496)</f>
        <v>0</v>
      </c>
      <c r="Z1480" s="13">
        <f>SUMIF(Data_IND_TWh!$A$9:$A$504,Data_TOT_TWh!$B1480&amp;"200_"&amp;Data_TOT_TWh!$E1480,Data_IND_TWh!Z$9:Z$504)+SUMIF(Data_TER_TWh!$A$9:$A$504,Data_TOT_TWh!$B1480&amp;"300_"&amp;Data_TOT_TWh!$E1480,Data_TER_TWh!Z$9:Z$504)+SUMIF(Data_RES_TWh!$A$9:$A$1496,Data_TOT_TWh!$B1480&amp;"400_"&amp;Data_TOT_TWh!$E1480,Data_RES_TWh!Z$9:Z$1496)</f>
        <v>0</v>
      </c>
      <c r="AA1480" s="46">
        <f>SUMIF(Data_IND_TWh!$A$9:$A$504,Data_TOT_TWh!$B1480&amp;"200_"&amp;Data_TOT_TWh!$E1480,Data_IND_TWh!AA$9:AA$504)+SUMIF(Data_TER_TWh!$A$9:$A$504,Data_TOT_TWh!$B1480&amp;"300_"&amp;Data_TOT_TWh!$E1480,Data_TER_TWh!AA$9:AA$504)+SUMIF(Data_RES_TWh!$A$9:$A$1496,Data_TOT_TWh!$B1480&amp;"400_"&amp;Data_TOT_TWh!$E1480,Data_RES_TWh!AA$9:AA$1496)</f>
        <v>0</v>
      </c>
      <c r="AC1480" s="13"/>
      <c r="AE1480" s="13"/>
      <c r="AF1480" s="13">
        <f>SUMIF(Data_IND_TWh!$A$9:$A$504,Data_TOT_TWh!$B1480&amp;"200_"&amp;Data_TOT_TWh!$E1480,Data_IND_TWh!AF$9:AF$504)+SUMIF(Data_TER_TWh!$A$9:$A$504,Data_TOT_TWh!$B1480&amp;"300_"&amp;Data_TOT_TWh!$E1480,Data_TER_TWh!AF$9:AF$504)+SUMIF(Data_RES_TWh!$A$9:$A$1496,Data_TOT_TWh!$B1480&amp;"400_"&amp;Data_TOT_TWh!$E1480,Data_RES_TWh!AF$9:AF$1496)</f>
        <v>0</v>
      </c>
      <c r="AG1480" s="13">
        <f>SUMIF(Data_IND_TWh!$A$9:$A$504,Data_TOT_TWh!$B1480&amp;"200_"&amp;Data_TOT_TWh!$E1480,Data_IND_TWh!AG$9:AG$504)+SUMIF(Data_TER_TWh!$A$9:$A$504,Data_TOT_TWh!$B1480&amp;"300_"&amp;Data_TOT_TWh!$E1480,Data_TER_TWh!AG$9:AG$504)+SUMIF(Data_RES_TWh!$A$9:$A$1496,Data_TOT_TWh!$B1480&amp;"400_"&amp;Data_TOT_TWh!$E1480,Data_RES_TWh!AG$9:AG$1496)</f>
        <v>0</v>
      </c>
      <c r="AH1480" s="46">
        <f>SUMIF(Data_IND_TWh!$A$9:$A$504,Data_TOT_TWh!$B1480&amp;"200_"&amp;Data_TOT_TWh!$E1480,Data_IND_TWh!AH$9:AH$504)+SUMIF(Data_TER_TWh!$A$9:$A$504,Data_TOT_TWh!$B1480&amp;"300_"&amp;Data_TOT_TWh!$E1480,Data_TER_TWh!AH$9:AH$504)+SUMIF(Data_RES_TWh!$A$9:$A$1496,Data_TOT_TWh!$B1480&amp;"400_"&amp;Data_TOT_TWh!$E1480,Data_RES_TWh!AH$9:AH$1496)</f>
        <v>0</v>
      </c>
      <c r="AJ1480" s="13"/>
      <c r="AL1480" s="9"/>
      <c r="AM1480" s="87"/>
      <c r="AN1480" s="87"/>
    </row>
    <row r="1481" spans="12:40">
      <c r="L1481" s="46"/>
      <c r="M1481" s="46"/>
      <c r="O1481" s="47"/>
      <c r="P1481" s="46"/>
      <c r="Q1481" s="46"/>
      <c r="R1481" s="37"/>
      <c r="S1481" s="13"/>
      <c r="U1481" s="13"/>
      <c r="W1481" s="13"/>
      <c r="X1481" s="13">
        <f>SUMIF(Data_IND_TWh!$A$9:$A$504,Data_TOT_TWh!$B1481&amp;"200_"&amp;Data_TOT_TWh!$E1481,Data_IND_TWh!X$9:X$504)+SUMIF(Data_TER_TWh!$A$9:$A$504,Data_TOT_TWh!$B1481&amp;"300_"&amp;Data_TOT_TWh!$E1481,Data_TER_TWh!X$9:X$504)+SUMIF(Data_RES_TWh!$A$9:$A$1496,Data_TOT_TWh!$B1481&amp;"400_"&amp;Data_TOT_TWh!$E1481,Data_RES_TWh!X$9:X$1496)</f>
        <v>0</v>
      </c>
      <c r="Y1481" s="13">
        <f>SUMIF(Data_IND_TWh!$A$9:$A$504,Data_TOT_TWh!$B1481&amp;"200_"&amp;Data_TOT_TWh!$E1481,Data_IND_TWh!Y$9:Y$504)+SUMIF(Data_TER_TWh!$A$9:$A$504,Data_TOT_TWh!$B1481&amp;"300_"&amp;Data_TOT_TWh!$E1481,Data_TER_TWh!Y$9:Y$504)+SUMIF(Data_RES_TWh!$A$9:$A$1496,Data_TOT_TWh!$B1481&amp;"400_"&amp;Data_TOT_TWh!$E1481,Data_RES_TWh!Y$9:Y$1496)</f>
        <v>0</v>
      </c>
      <c r="Z1481" s="13">
        <f>SUMIF(Data_IND_TWh!$A$9:$A$504,Data_TOT_TWh!$B1481&amp;"200_"&amp;Data_TOT_TWh!$E1481,Data_IND_TWh!Z$9:Z$504)+SUMIF(Data_TER_TWh!$A$9:$A$504,Data_TOT_TWh!$B1481&amp;"300_"&amp;Data_TOT_TWh!$E1481,Data_TER_TWh!Z$9:Z$504)+SUMIF(Data_RES_TWh!$A$9:$A$1496,Data_TOT_TWh!$B1481&amp;"400_"&amp;Data_TOT_TWh!$E1481,Data_RES_TWh!Z$9:Z$1496)</f>
        <v>0</v>
      </c>
      <c r="AA1481" s="46">
        <f>SUMIF(Data_IND_TWh!$A$9:$A$504,Data_TOT_TWh!$B1481&amp;"200_"&amp;Data_TOT_TWh!$E1481,Data_IND_TWh!AA$9:AA$504)+SUMIF(Data_TER_TWh!$A$9:$A$504,Data_TOT_TWh!$B1481&amp;"300_"&amp;Data_TOT_TWh!$E1481,Data_TER_TWh!AA$9:AA$504)+SUMIF(Data_RES_TWh!$A$9:$A$1496,Data_TOT_TWh!$B1481&amp;"400_"&amp;Data_TOT_TWh!$E1481,Data_RES_TWh!AA$9:AA$1496)</f>
        <v>0</v>
      </c>
      <c r="AC1481" s="13"/>
      <c r="AE1481" s="13"/>
      <c r="AF1481" s="13">
        <f>SUMIF(Data_IND_TWh!$A$9:$A$504,Data_TOT_TWh!$B1481&amp;"200_"&amp;Data_TOT_TWh!$E1481,Data_IND_TWh!AF$9:AF$504)+SUMIF(Data_TER_TWh!$A$9:$A$504,Data_TOT_TWh!$B1481&amp;"300_"&amp;Data_TOT_TWh!$E1481,Data_TER_TWh!AF$9:AF$504)+SUMIF(Data_RES_TWh!$A$9:$A$1496,Data_TOT_TWh!$B1481&amp;"400_"&amp;Data_TOT_TWh!$E1481,Data_RES_TWh!AF$9:AF$1496)</f>
        <v>0</v>
      </c>
      <c r="AG1481" s="13">
        <f>SUMIF(Data_IND_TWh!$A$9:$A$504,Data_TOT_TWh!$B1481&amp;"200_"&amp;Data_TOT_TWh!$E1481,Data_IND_TWh!AG$9:AG$504)+SUMIF(Data_TER_TWh!$A$9:$A$504,Data_TOT_TWh!$B1481&amp;"300_"&amp;Data_TOT_TWh!$E1481,Data_TER_TWh!AG$9:AG$504)+SUMIF(Data_RES_TWh!$A$9:$A$1496,Data_TOT_TWh!$B1481&amp;"400_"&amp;Data_TOT_TWh!$E1481,Data_RES_TWh!AG$9:AG$1496)</f>
        <v>0</v>
      </c>
      <c r="AH1481" s="46">
        <f>SUMIF(Data_IND_TWh!$A$9:$A$504,Data_TOT_TWh!$B1481&amp;"200_"&amp;Data_TOT_TWh!$E1481,Data_IND_TWh!AH$9:AH$504)+SUMIF(Data_TER_TWh!$A$9:$A$504,Data_TOT_TWh!$B1481&amp;"300_"&amp;Data_TOT_TWh!$E1481,Data_TER_TWh!AH$9:AH$504)+SUMIF(Data_RES_TWh!$A$9:$A$1496,Data_TOT_TWh!$B1481&amp;"400_"&amp;Data_TOT_TWh!$E1481,Data_RES_TWh!AH$9:AH$1496)</f>
        <v>0</v>
      </c>
      <c r="AJ1481" s="13"/>
      <c r="AL1481" s="9"/>
      <c r="AM1481" s="87"/>
      <c r="AN1481" s="87"/>
    </row>
    <row r="1482" spans="12:40">
      <c r="L1482" s="46"/>
      <c r="M1482" s="46"/>
      <c r="O1482" s="47"/>
      <c r="P1482" s="46"/>
      <c r="Q1482" s="46"/>
      <c r="R1482" s="37"/>
      <c r="S1482" s="13"/>
      <c r="U1482" s="13"/>
      <c r="W1482" s="13"/>
      <c r="X1482" s="13">
        <f>SUMIF(Data_IND_TWh!$A$9:$A$504,Data_TOT_TWh!$B1482&amp;"200_"&amp;Data_TOT_TWh!$E1482,Data_IND_TWh!X$9:X$504)+SUMIF(Data_TER_TWh!$A$9:$A$504,Data_TOT_TWh!$B1482&amp;"300_"&amp;Data_TOT_TWh!$E1482,Data_TER_TWh!X$9:X$504)+SUMIF(Data_RES_TWh!$A$9:$A$1496,Data_TOT_TWh!$B1482&amp;"400_"&amp;Data_TOT_TWh!$E1482,Data_RES_TWh!X$9:X$1496)</f>
        <v>0</v>
      </c>
      <c r="Y1482" s="13">
        <f>SUMIF(Data_IND_TWh!$A$9:$A$504,Data_TOT_TWh!$B1482&amp;"200_"&amp;Data_TOT_TWh!$E1482,Data_IND_TWh!Y$9:Y$504)+SUMIF(Data_TER_TWh!$A$9:$A$504,Data_TOT_TWh!$B1482&amp;"300_"&amp;Data_TOT_TWh!$E1482,Data_TER_TWh!Y$9:Y$504)+SUMIF(Data_RES_TWh!$A$9:$A$1496,Data_TOT_TWh!$B1482&amp;"400_"&amp;Data_TOT_TWh!$E1482,Data_RES_TWh!Y$9:Y$1496)</f>
        <v>0</v>
      </c>
      <c r="Z1482" s="13">
        <f>SUMIF(Data_IND_TWh!$A$9:$A$504,Data_TOT_TWh!$B1482&amp;"200_"&amp;Data_TOT_TWh!$E1482,Data_IND_TWh!Z$9:Z$504)+SUMIF(Data_TER_TWh!$A$9:$A$504,Data_TOT_TWh!$B1482&amp;"300_"&amp;Data_TOT_TWh!$E1482,Data_TER_TWh!Z$9:Z$504)+SUMIF(Data_RES_TWh!$A$9:$A$1496,Data_TOT_TWh!$B1482&amp;"400_"&amp;Data_TOT_TWh!$E1482,Data_RES_TWh!Z$9:Z$1496)</f>
        <v>0</v>
      </c>
      <c r="AA1482" s="46">
        <f>SUMIF(Data_IND_TWh!$A$9:$A$504,Data_TOT_TWh!$B1482&amp;"200_"&amp;Data_TOT_TWh!$E1482,Data_IND_TWh!AA$9:AA$504)+SUMIF(Data_TER_TWh!$A$9:$A$504,Data_TOT_TWh!$B1482&amp;"300_"&amp;Data_TOT_TWh!$E1482,Data_TER_TWh!AA$9:AA$504)+SUMIF(Data_RES_TWh!$A$9:$A$1496,Data_TOT_TWh!$B1482&amp;"400_"&amp;Data_TOT_TWh!$E1482,Data_RES_TWh!AA$9:AA$1496)</f>
        <v>0</v>
      </c>
      <c r="AC1482" s="13"/>
      <c r="AE1482" s="13"/>
      <c r="AF1482" s="13">
        <f>SUMIF(Data_IND_TWh!$A$9:$A$504,Data_TOT_TWh!$B1482&amp;"200_"&amp;Data_TOT_TWh!$E1482,Data_IND_TWh!AF$9:AF$504)+SUMIF(Data_TER_TWh!$A$9:$A$504,Data_TOT_TWh!$B1482&amp;"300_"&amp;Data_TOT_TWh!$E1482,Data_TER_TWh!AF$9:AF$504)+SUMIF(Data_RES_TWh!$A$9:$A$1496,Data_TOT_TWh!$B1482&amp;"400_"&amp;Data_TOT_TWh!$E1482,Data_RES_TWh!AF$9:AF$1496)</f>
        <v>0</v>
      </c>
      <c r="AG1482" s="13">
        <f>SUMIF(Data_IND_TWh!$A$9:$A$504,Data_TOT_TWh!$B1482&amp;"200_"&amp;Data_TOT_TWh!$E1482,Data_IND_TWh!AG$9:AG$504)+SUMIF(Data_TER_TWh!$A$9:$A$504,Data_TOT_TWh!$B1482&amp;"300_"&amp;Data_TOT_TWh!$E1482,Data_TER_TWh!AG$9:AG$504)+SUMIF(Data_RES_TWh!$A$9:$A$1496,Data_TOT_TWh!$B1482&amp;"400_"&amp;Data_TOT_TWh!$E1482,Data_RES_TWh!AG$9:AG$1496)</f>
        <v>0</v>
      </c>
      <c r="AH1482" s="46">
        <f>SUMIF(Data_IND_TWh!$A$9:$A$504,Data_TOT_TWh!$B1482&amp;"200_"&amp;Data_TOT_TWh!$E1482,Data_IND_TWh!AH$9:AH$504)+SUMIF(Data_TER_TWh!$A$9:$A$504,Data_TOT_TWh!$B1482&amp;"300_"&amp;Data_TOT_TWh!$E1482,Data_TER_TWh!AH$9:AH$504)+SUMIF(Data_RES_TWh!$A$9:$A$1496,Data_TOT_TWh!$B1482&amp;"400_"&amp;Data_TOT_TWh!$E1482,Data_RES_TWh!AH$9:AH$1496)</f>
        <v>0</v>
      </c>
      <c r="AJ1482" s="13"/>
      <c r="AL1482" s="9"/>
      <c r="AM1482" s="87"/>
      <c r="AN1482" s="87"/>
    </row>
    <row r="1483" spans="12:40">
      <c r="L1483" s="46"/>
      <c r="M1483" s="46"/>
      <c r="O1483" s="47"/>
      <c r="P1483" s="46"/>
      <c r="Q1483" s="46"/>
      <c r="R1483" s="37"/>
      <c r="S1483" s="13"/>
      <c r="U1483" s="13"/>
      <c r="W1483" s="13"/>
      <c r="X1483" s="13">
        <f>SUMIF(Data_IND_TWh!$A$9:$A$504,Data_TOT_TWh!$B1483&amp;"200_"&amp;Data_TOT_TWh!$E1483,Data_IND_TWh!X$9:X$504)+SUMIF(Data_TER_TWh!$A$9:$A$504,Data_TOT_TWh!$B1483&amp;"300_"&amp;Data_TOT_TWh!$E1483,Data_TER_TWh!X$9:X$504)+SUMIF(Data_RES_TWh!$A$9:$A$1496,Data_TOT_TWh!$B1483&amp;"400_"&amp;Data_TOT_TWh!$E1483,Data_RES_TWh!X$9:X$1496)</f>
        <v>0</v>
      </c>
      <c r="Y1483" s="13">
        <f>SUMIF(Data_IND_TWh!$A$9:$A$504,Data_TOT_TWh!$B1483&amp;"200_"&amp;Data_TOT_TWh!$E1483,Data_IND_TWh!Y$9:Y$504)+SUMIF(Data_TER_TWh!$A$9:$A$504,Data_TOT_TWh!$B1483&amp;"300_"&amp;Data_TOT_TWh!$E1483,Data_TER_TWh!Y$9:Y$504)+SUMIF(Data_RES_TWh!$A$9:$A$1496,Data_TOT_TWh!$B1483&amp;"400_"&amp;Data_TOT_TWh!$E1483,Data_RES_TWh!Y$9:Y$1496)</f>
        <v>0</v>
      </c>
      <c r="Z1483" s="13">
        <f>SUMIF(Data_IND_TWh!$A$9:$A$504,Data_TOT_TWh!$B1483&amp;"200_"&amp;Data_TOT_TWh!$E1483,Data_IND_TWh!Z$9:Z$504)+SUMIF(Data_TER_TWh!$A$9:$A$504,Data_TOT_TWh!$B1483&amp;"300_"&amp;Data_TOT_TWh!$E1483,Data_TER_TWh!Z$9:Z$504)+SUMIF(Data_RES_TWh!$A$9:$A$1496,Data_TOT_TWh!$B1483&amp;"400_"&amp;Data_TOT_TWh!$E1483,Data_RES_TWh!Z$9:Z$1496)</f>
        <v>0</v>
      </c>
      <c r="AA1483" s="46">
        <f>SUMIF(Data_IND_TWh!$A$9:$A$504,Data_TOT_TWh!$B1483&amp;"200_"&amp;Data_TOT_TWh!$E1483,Data_IND_TWh!AA$9:AA$504)+SUMIF(Data_TER_TWh!$A$9:$A$504,Data_TOT_TWh!$B1483&amp;"300_"&amp;Data_TOT_TWh!$E1483,Data_TER_TWh!AA$9:AA$504)+SUMIF(Data_RES_TWh!$A$9:$A$1496,Data_TOT_TWh!$B1483&amp;"400_"&amp;Data_TOT_TWh!$E1483,Data_RES_TWh!AA$9:AA$1496)</f>
        <v>0</v>
      </c>
      <c r="AC1483" s="13"/>
      <c r="AE1483" s="13"/>
      <c r="AF1483" s="13">
        <f>SUMIF(Data_IND_TWh!$A$9:$A$504,Data_TOT_TWh!$B1483&amp;"200_"&amp;Data_TOT_TWh!$E1483,Data_IND_TWh!AF$9:AF$504)+SUMIF(Data_TER_TWh!$A$9:$A$504,Data_TOT_TWh!$B1483&amp;"300_"&amp;Data_TOT_TWh!$E1483,Data_TER_TWh!AF$9:AF$504)+SUMIF(Data_RES_TWh!$A$9:$A$1496,Data_TOT_TWh!$B1483&amp;"400_"&amp;Data_TOT_TWh!$E1483,Data_RES_TWh!AF$9:AF$1496)</f>
        <v>0</v>
      </c>
      <c r="AG1483" s="13">
        <f>SUMIF(Data_IND_TWh!$A$9:$A$504,Data_TOT_TWh!$B1483&amp;"200_"&amp;Data_TOT_TWh!$E1483,Data_IND_TWh!AG$9:AG$504)+SUMIF(Data_TER_TWh!$A$9:$A$504,Data_TOT_TWh!$B1483&amp;"300_"&amp;Data_TOT_TWh!$E1483,Data_TER_TWh!AG$9:AG$504)+SUMIF(Data_RES_TWh!$A$9:$A$1496,Data_TOT_TWh!$B1483&amp;"400_"&amp;Data_TOT_TWh!$E1483,Data_RES_TWh!AG$9:AG$1496)</f>
        <v>0</v>
      </c>
      <c r="AH1483" s="46">
        <f>SUMIF(Data_IND_TWh!$A$9:$A$504,Data_TOT_TWh!$B1483&amp;"200_"&amp;Data_TOT_TWh!$E1483,Data_IND_TWh!AH$9:AH$504)+SUMIF(Data_TER_TWh!$A$9:$A$504,Data_TOT_TWh!$B1483&amp;"300_"&amp;Data_TOT_TWh!$E1483,Data_TER_TWh!AH$9:AH$504)+SUMIF(Data_RES_TWh!$A$9:$A$1496,Data_TOT_TWh!$B1483&amp;"400_"&amp;Data_TOT_TWh!$E1483,Data_RES_TWh!AH$9:AH$1496)</f>
        <v>0</v>
      </c>
      <c r="AJ1483" s="13"/>
      <c r="AL1483" s="9"/>
      <c r="AM1483" s="87"/>
      <c r="AN1483" s="87"/>
    </row>
    <row r="1484" spans="12:40">
      <c r="L1484" s="46"/>
      <c r="M1484" s="46"/>
      <c r="O1484" s="47"/>
      <c r="P1484" s="46"/>
      <c r="Q1484" s="46"/>
      <c r="R1484" s="37"/>
      <c r="S1484" s="13"/>
      <c r="U1484" s="13"/>
      <c r="W1484" s="13"/>
      <c r="X1484" s="13">
        <f>SUMIF(Data_IND_TWh!$A$9:$A$504,Data_TOT_TWh!$B1484&amp;"200_"&amp;Data_TOT_TWh!$E1484,Data_IND_TWh!X$9:X$504)+SUMIF(Data_TER_TWh!$A$9:$A$504,Data_TOT_TWh!$B1484&amp;"300_"&amp;Data_TOT_TWh!$E1484,Data_TER_TWh!X$9:X$504)+SUMIF(Data_RES_TWh!$A$9:$A$1496,Data_TOT_TWh!$B1484&amp;"400_"&amp;Data_TOT_TWh!$E1484,Data_RES_TWh!X$9:X$1496)</f>
        <v>0</v>
      </c>
      <c r="Y1484" s="13">
        <f>SUMIF(Data_IND_TWh!$A$9:$A$504,Data_TOT_TWh!$B1484&amp;"200_"&amp;Data_TOT_TWh!$E1484,Data_IND_TWh!Y$9:Y$504)+SUMIF(Data_TER_TWh!$A$9:$A$504,Data_TOT_TWh!$B1484&amp;"300_"&amp;Data_TOT_TWh!$E1484,Data_TER_TWh!Y$9:Y$504)+SUMIF(Data_RES_TWh!$A$9:$A$1496,Data_TOT_TWh!$B1484&amp;"400_"&amp;Data_TOT_TWh!$E1484,Data_RES_TWh!Y$9:Y$1496)</f>
        <v>0</v>
      </c>
      <c r="Z1484" s="13">
        <f>SUMIF(Data_IND_TWh!$A$9:$A$504,Data_TOT_TWh!$B1484&amp;"200_"&amp;Data_TOT_TWh!$E1484,Data_IND_TWh!Z$9:Z$504)+SUMIF(Data_TER_TWh!$A$9:$A$504,Data_TOT_TWh!$B1484&amp;"300_"&amp;Data_TOT_TWh!$E1484,Data_TER_TWh!Z$9:Z$504)+SUMIF(Data_RES_TWh!$A$9:$A$1496,Data_TOT_TWh!$B1484&amp;"400_"&amp;Data_TOT_TWh!$E1484,Data_RES_TWh!Z$9:Z$1496)</f>
        <v>0</v>
      </c>
      <c r="AA1484" s="46">
        <f>SUMIF(Data_IND_TWh!$A$9:$A$504,Data_TOT_TWh!$B1484&amp;"200_"&amp;Data_TOT_TWh!$E1484,Data_IND_TWh!AA$9:AA$504)+SUMIF(Data_TER_TWh!$A$9:$A$504,Data_TOT_TWh!$B1484&amp;"300_"&amp;Data_TOT_TWh!$E1484,Data_TER_TWh!AA$9:AA$504)+SUMIF(Data_RES_TWh!$A$9:$A$1496,Data_TOT_TWh!$B1484&amp;"400_"&amp;Data_TOT_TWh!$E1484,Data_RES_TWh!AA$9:AA$1496)</f>
        <v>0</v>
      </c>
      <c r="AC1484" s="13"/>
      <c r="AE1484" s="13"/>
      <c r="AF1484" s="13">
        <f>SUMIF(Data_IND_TWh!$A$9:$A$504,Data_TOT_TWh!$B1484&amp;"200_"&amp;Data_TOT_TWh!$E1484,Data_IND_TWh!AF$9:AF$504)+SUMIF(Data_TER_TWh!$A$9:$A$504,Data_TOT_TWh!$B1484&amp;"300_"&amp;Data_TOT_TWh!$E1484,Data_TER_TWh!AF$9:AF$504)+SUMIF(Data_RES_TWh!$A$9:$A$1496,Data_TOT_TWh!$B1484&amp;"400_"&amp;Data_TOT_TWh!$E1484,Data_RES_TWh!AF$9:AF$1496)</f>
        <v>0</v>
      </c>
      <c r="AG1484" s="13">
        <f>SUMIF(Data_IND_TWh!$A$9:$A$504,Data_TOT_TWh!$B1484&amp;"200_"&amp;Data_TOT_TWh!$E1484,Data_IND_TWh!AG$9:AG$504)+SUMIF(Data_TER_TWh!$A$9:$A$504,Data_TOT_TWh!$B1484&amp;"300_"&amp;Data_TOT_TWh!$E1484,Data_TER_TWh!AG$9:AG$504)+SUMIF(Data_RES_TWh!$A$9:$A$1496,Data_TOT_TWh!$B1484&amp;"400_"&amp;Data_TOT_TWh!$E1484,Data_RES_TWh!AG$9:AG$1496)</f>
        <v>0</v>
      </c>
      <c r="AH1484" s="46">
        <f>SUMIF(Data_IND_TWh!$A$9:$A$504,Data_TOT_TWh!$B1484&amp;"200_"&amp;Data_TOT_TWh!$E1484,Data_IND_TWh!AH$9:AH$504)+SUMIF(Data_TER_TWh!$A$9:$A$504,Data_TOT_TWh!$B1484&amp;"300_"&amp;Data_TOT_TWh!$E1484,Data_TER_TWh!AH$9:AH$504)+SUMIF(Data_RES_TWh!$A$9:$A$1496,Data_TOT_TWh!$B1484&amp;"400_"&amp;Data_TOT_TWh!$E1484,Data_RES_TWh!AH$9:AH$1496)</f>
        <v>0</v>
      </c>
      <c r="AJ1484" s="13"/>
      <c r="AL1484" s="9"/>
      <c r="AM1484" s="87"/>
      <c r="AN1484" s="87"/>
    </row>
    <row r="1485" spans="12:40">
      <c r="L1485" s="46"/>
      <c r="M1485" s="46"/>
      <c r="O1485" s="47"/>
      <c r="P1485" s="46"/>
      <c r="Q1485" s="46"/>
      <c r="R1485" s="37"/>
      <c r="S1485" s="13"/>
      <c r="U1485" s="13"/>
      <c r="W1485" s="13"/>
      <c r="X1485" s="13">
        <f>SUMIF(Data_IND_TWh!$A$9:$A$504,Data_TOT_TWh!$B1485&amp;"200_"&amp;Data_TOT_TWh!$E1485,Data_IND_TWh!X$9:X$504)+SUMIF(Data_TER_TWh!$A$9:$A$504,Data_TOT_TWh!$B1485&amp;"300_"&amp;Data_TOT_TWh!$E1485,Data_TER_TWh!X$9:X$504)+SUMIF(Data_RES_TWh!$A$9:$A$1496,Data_TOT_TWh!$B1485&amp;"400_"&amp;Data_TOT_TWh!$E1485,Data_RES_TWh!X$9:X$1496)</f>
        <v>0</v>
      </c>
      <c r="Y1485" s="13">
        <f>SUMIF(Data_IND_TWh!$A$9:$A$504,Data_TOT_TWh!$B1485&amp;"200_"&amp;Data_TOT_TWh!$E1485,Data_IND_TWh!Y$9:Y$504)+SUMIF(Data_TER_TWh!$A$9:$A$504,Data_TOT_TWh!$B1485&amp;"300_"&amp;Data_TOT_TWh!$E1485,Data_TER_TWh!Y$9:Y$504)+SUMIF(Data_RES_TWh!$A$9:$A$1496,Data_TOT_TWh!$B1485&amp;"400_"&amp;Data_TOT_TWh!$E1485,Data_RES_TWh!Y$9:Y$1496)</f>
        <v>0</v>
      </c>
      <c r="Z1485" s="13">
        <f>SUMIF(Data_IND_TWh!$A$9:$A$504,Data_TOT_TWh!$B1485&amp;"200_"&amp;Data_TOT_TWh!$E1485,Data_IND_TWh!Z$9:Z$504)+SUMIF(Data_TER_TWh!$A$9:$A$504,Data_TOT_TWh!$B1485&amp;"300_"&amp;Data_TOT_TWh!$E1485,Data_TER_TWh!Z$9:Z$504)+SUMIF(Data_RES_TWh!$A$9:$A$1496,Data_TOT_TWh!$B1485&amp;"400_"&amp;Data_TOT_TWh!$E1485,Data_RES_TWh!Z$9:Z$1496)</f>
        <v>0</v>
      </c>
      <c r="AA1485" s="46">
        <f>SUMIF(Data_IND_TWh!$A$9:$A$504,Data_TOT_TWh!$B1485&amp;"200_"&amp;Data_TOT_TWh!$E1485,Data_IND_TWh!AA$9:AA$504)+SUMIF(Data_TER_TWh!$A$9:$A$504,Data_TOT_TWh!$B1485&amp;"300_"&amp;Data_TOT_TWh!$E1485,Data_TER_TWh!AA$9:AA$504)+SUMIF(Data_RES_TWh!$A$9:$A$1496,Data_TOT_TWh!$B1485&amp;"400_"&amp;Data_TOT_TWh!$E1485,Data_RES_TWh!AA$9:AA$1496)</f>
        <v>0</v>
      </c>
      <c r="AC1485" s="13"/>
      <c r="AE1485" s="13"/>
      <c r="AF1485" s="13">
        <f>SUMIF(Data_IND_TWh!$A$9:$A$504,Data_TOT_TWh!$B1485&amp;"200_"&amp;Data_TOT_TWh!$E1485,Data_IND_TWh!AF$9:AF$504)+SUMIF(Data_TER_TWh!$A$9:$A$504,Data_TOT_TWh!$B1485&amp;"300_"&amp;Data_TOT_TWh!$E1485,Data_TER_TWh!AF$9:AF$504)+SUMIF(Data_RES_TWh!$A$9:$A$1496,Data_TOT_TWh!$B1485&amp;"400_"&amp;Data_TOT_TWh!$E1485,Data_RES_TWh!AF$9:AF$1496)</f>
        <v>0</v>
      </c>
      <c r="AG1485" s="13">
        <f>SUMIF(Data_IND_TWh!$A$9:$A$504,Data_TOT_TWh!$B1485&amp;"200_"&amp;Data_TOT_TWh!$E1485,Data_IND_TWh!AG$9:AG$504)+SUMIF(Data_TER_TWh!$A$9:$A$504,Data_TOT_TWh!$B1485&amp;"300_"&amp;Data_TOT_TWh!$E1485,Data_TER_TWh!AG$9:AG$504)+SUMIF(Data_RES_TWh!$A$9:$A$1496,Data_TOT_TWh!$B1485&amp;"400_"&amp;Data_TOT_TWh!$E1485,Data_RES_TWh!AG$9:AG$1496)</f>
        <v>0</v>
      </c>
      <c r="AH1485" s="46">
        <f>SUMIF(Data_IND_TWh!$A$9:$A$504,Data_TOT_TWh!$B1485&amp;"200_"&amp;Data_TOT_TWh!$E1485,Data_IND_TWh!AH$9:AH$504)+SUMIF(Data_TER_TWh!$A$9:$A$504,Data_TOT_TWh!$B1485&amp;"300_"&amp;Data_TOT_TWh!$E1485,Data_TER_TWh!AH$9:AH$504)+SUMIF(Data_RES_TWh!$A$9:$A$1496,Data_TOT_TWh!$B1485&amp;"400_"&amp;Data_TOT_TWh!$E1485,Data_RES_TWh!AH$9:AH$1496)</f>
        <v>0</v>
      </c>
      <c r="AJ1485" s="13"/>
      <c r="AL1485" s="9"/>
      <c r="AM1485" s="87"/>
      <c r="AN1485" s="87"/>
    </row>
    <row r="1486" spans="12:40">
      <c r="L1486" s="46"/>
      <c r="M1486" s="46"/>
      <c r="O1486" s="47"/>
      <c r="P1486" s="46"/>
      <c r="Q1486" s="46"/>
      <c r="R1486" s="37"/>
      <c r="S1486" s="13"/>
      <c r="U1486" s="13"/>
      <c r="W1486" s="13"/>
      <c r="X1486" s="13">
        <f>SUMIF(Data_IND_TWh!$A$9:$A$504,Data_TOT_TWh!$B1486&amp;"200_"&amp;Data_TOT_TWh!$E1486,Data_IND_TWh!X$9:X$504)+SUMIF(Data_TER_TWh!$A$9:$A$504,Data_TOT_TWh!$B1486&amp;"300_"&amp;Data_TOT_TWh!$E1486,Data_TER_TWh!X$9:X$504)+SUMIF(Data_RES_TWh!$A$9:$A$1496,Data_TOT_TWh!$B1486&amp;"400_"&amp;Data_TOT_TWh!$E1486,Data_RES_TWh!X$9:X$1496)</f>
        <v>0</v>
      </c>
      <c r="Y1486" s="13">
        <f>SUMIF(Data_IND_TWh!$A$9:$A$504,Data_TOT_TWh!$B1486&amp;"200_"&amp;Data_TOT_TWh!$E1486,Data_IND_TWh!Y$9:Y$504)+SUMIF(Data_TER_TWh!$A$9:$A$504,Data_TOT_TWh!$B1486&amp;"300_"&amp;Data_TOT_TWh!$E1486,Data_TER_TWh!Y$9:Y$504)+SUMIF(Data_RES_TWh!$A$9:$A$1496,Data_TOT_TWh!$B1486&amp;"400_"&amp;Data_TOT_TWh!$E1486,Data_RES_TWh!Y$9:Y$1496)</f>
        <v>0</v>
      </c>
      <c r="Z1486" s="13">
        <f>SUMIF(Data_IND_TWh!$A$9:$A$504,Data_TOT_TWh!$B1486&amp;"200_"&amp;Data_TOT_TWh!$E1486,Data_IND_TWh!Z$9:Z$504)+SUMIF(Data_TER_TWh!$A$9:$A$504,Data_TOT_TWh!$B1486&amp;"300_"&amp;Data_TOT_TWh!$E1486,Data_TER_TWh!Z$9:Z$504)+SUMIF(Data_RES_TWh!$A$9:$A$1496,Data_TOT_TWh!$B1486&amp;"400_"&amp;Data_TOT_TWh!$E1486,Data_RES_TWh!Z$9:Z$1496)</f>
        <v>0</v>
      </c>
      <c r="AA1486" s="46">
        <f>SUMIF(Data_IND_TWh!$A$9:$A$504,Data_TOT_TWh!$B1486&amp;"200_"&amp;Data_TOT_TWh!$E1486,Data_IND_TWh!AA$9:AA$504)+SUMIF(Data_TER_TWh!$A$9:$A$504,Data_TOT_TWh!$B1486&amp;"300_"&amp;Data_TOT_TWh!$E1486,Data_TER_TWh!AA$9:AA$504)+SUMIF(Data_RES_TWh!$A$9:$A$1496,Data_TOT_TWh!$B1486&amp;"400_"&amp;Data_TOT_TWh!$E1486,Data_RES_TWh!AA$9:AA$1496)</f>
        <v>0</v>
      </c>
      <c r="AC1486" s="13"/>
      <c r="AE1486" s="13"/>
      <c r="AF1486" s="13">
        <f>SUMIF(Data_IND_TWh!$A$9:$A$504,Data_TOT_TWh!$B1486&amp;"200_"&amp;Data_TOT_TWh!$E1486,Data_IND_TWh!AF$9:AF$504)+SUMIF(Data_TER_TWh!$A$9:$A$504,Data_TOT_TWh!$B1486&amp;"300_"&amp;Data_TOT_TWh!$E1486,Data_TER_TWh!AF$9:AF$504)+SUMIF(Data_RES_TWh!$A$9:$A$1496,Data_TOT_TWh!$B1486&amp;"400_"&amp;Data_TOT_TWh!$E1486,Data_RES_TWh!AF$9:AF$1496)</f>
        <v>0</v>
      </c>
      <c r="AG1486" s="13">
        <f>SUMIF(Data_IND_TWh!$A$9:$A$504,Data_TOT_TWh!$B1486&amp;"200_"&amp;Data_TOT_TWh!$E1486,Data_IND_TWh!AG$9:AG$504)+SUMIF(Data_TER_TWh!$A$9:$A$504,Data_TOT_TWh!$B1486&amp;"300_"&amp;Data_TOT_TWh!$E1486,Data_TER_TWh!AG$9:AG$504)+SUMIF(Data_RES_TWh!$A$9:$A$1496,Data_TOT_TWh!$B1486&amp;"400_"&amp;Data_TOT_TWh!$E1486,Data_RES_TWh!AG$9:AG$1496)</f>
        <v>0</v>
      </c>
      <c r="AH1486" s="46">
        <f>SUMIF(Data_IND_TWh!$A$9:$A$504,Data_TOT_TWh!$B1486&amp;"200_"&amp;Data_TOT_TWh!$E1486,Data_IND_TWh!AH$9:AH$504)+SUMIF(Data_TER_TWh!$A$9:$A$504,Data_TOT_TWh!$B1486&amp;"300_"&amp;Data_TOT_TWh!$E1486,Data_TER_TWh!AH$9:AH$504)+SUMIF(Data_RES_TWh!$A$9:$A$1496,Data_TOT_TWh!$B1486&amp;"400_"&amp;Data_TOT_TWh!$E1486,Data_RES_TWh!AH$9:AH$1496)</f>
        <v>0</v>
      </c>
      <c r="AJ1486" s="13"/>
      <c r="AL1486" s="9"/>
      <c r="AM1486" s="87"/>
      <c r="AN1486" s="87"/>
    </row>
    <row r="1487" spans="12:40">
      <c r="L1487" s="46"/>
      <c r="M1487" s="46"/>
      <c r="O1487" s="47"/>
      <c r="P1487" s="46"/>
      <c r="Q1487" s="46"/>
      <c r="R1487" s="37"/>
      <c r="S1487" s="13"/>
      <c r="U1487" s="13"/>
      <c r="W1487" s="13"/>
      <c r="X1487" s="13">
        <f>SUMIF(Data_IND_TWh!$A$9:$A$504,Data_TOT_TWh!$B1487&amp;"200_"&amp;Data_TOT_TWh!$E1487,Data_IND_TWh!X$9:X$504)+SUMIF(Data_TER_TWh!$A$9:$A$504,Data_TOT_TWh!$B1487&amp;"300_"&amp;Data_TOT_TWh!$E1487,Data_TER_TWh!X$9:X$504)+SUMIF(Data_RES_TWh!$A$9:$A$1496,Data_TOT_TWh!$B1487&amp;"400_"&amp;Data_TOT_TWh!$E1487,Data_RES_TWh!X$9:X$1496)</f>
        <v>0</v>
      </c>
      <c r="Y1487" s="13">
        <f>SUMIF(Data_IND_TWh!$A$9:$A$504,Data_TOT_TWh!$B1487&amp;"200_"&amp;Data_TOT_TWh!$E1487,Data_IND_TWh!Y$9:Y$504)+SUMIF(Data_TER_TWh!$A$9:$A$504,Data_TOT_TWh!$B1487&amp;"300_"&amp;Data_TOT_TWh!$E1487,Data_TER_TWh!Y$9:Y$504)+SUMIF(Data_RES_TWh!$A$9:$A$1496,Data_TOT_TWh!$B1487&amp;"400_"&amp;Data_TOT_TWh!$E1487,Data_RES_TWh!Y$9:Y$1496)</f>
        <v>0</v>
      </c>
      <c r="Z1487" s="13">
        <f>SUMIF(Data_IND_TWh!$A$9:$A$504,Data_TOT_TWh!$B1487&amp;"200_"&amp;Data_TOT_TWh!$E1487,Data_IND_TWh!Z$9:Z$504)+SUMIF(Data_TER_TWh!$A$9:$A$504,Data_TOT_TWh!$B1487&amp;"300_"&amp;Data_TOT_TWh!$E1487,Data_TER_TWh!Z$9:Z$504)+SUMIF(Data_RES_TWh!$A$9:$A$1496,Data_TOT_TWh!$B1487&amp;"400_"&amp;Data_TOT_TWh!$E1487,Data_RES_TWh!Z$9:Z$1496)</f>
        <v>0</v>
      </c>
      <c r="AA1487" s="46">
        <f>SUMIF(Data_IND_TWh!$A$9:$A$504,Data_TOT_TWh!$B1487&amp;"200_"&amp;Data_TOT_TWh!$E1487,Data_IND_TWh!AA$9:AA$504)+SUMIF(Data_TER_TWh!$A$9:$A$504,Data_TOT_TWh!$B1487&amp;"300_"&amp;Data_TOT_TWh!$E1487,Data_TER_TWh!AA$9:AA$504)+SUMIF(Data_RES_TWh!$A$9:$A$1496,Data_TOT_TWh!$B1487&amp;"400_"&amp;Data_TOT_TWh!$E1487,Data_RES_TWh!AA$9:AA$1496)</f>
        <v>0</v>
      </c>
      <c r="AC1487" s="13"/>
      <c r="AE1487" s="13"/>
      <c r="AF1487" s="13">
        <f>SUMIF(Data_IND_TWh!$A$9:$A$504,Data_TOT_TWh!$B1487&amp;"200_"&amp;Data_TOT_TWh!$E1487,Data_IND_TWh!AF$9:AF$504)+SUMIF(Data_TER_TWh!$A$9:$A$504,Data_TOT_TWh!$B1487&amp;"300_"&amp;Data_TOT_TWh!$E1487,Data_TER_TWh!AF$9:AF$504)+SUMIF(Data_RES_TWh!$A$9:$A$1496,Data_TOT_TWh!$B1487&amp;"400_"&amp;Data_TOT_TWh!$E1487,Data_RES_TWh!AF$9:AF$1496)</f>
        <v>0</v>
      </c>
      <c r="AG1487" s="13">
        <f>SUMIF(Data_IND_TWh!$A$9:$A$504,Data_TOT_TWh!$B1487&amp;"200_"&amp;Data_TOT_TWh!$E1487,Data_IND_TWh!AG$9:AG$504)+SUMIF(Data_TER_TWh!$A$9:$A$504,Data_TOT_TWh!$B1487&amp;"300_"&amp;Data_TOT_TWh!$E1487,Data_TER_TWh!AG$9:AG$504)+SUMIF(Data_RES_TWh!$A$9:$A$1496,Data_TOT_TWh!$B1487&amp;"400_"&amp;Data_TOT_TWh!$E1487,Data_RES_TWh!AG$9:AG$1496)</f>
        <v>0</v>
      </c>
      <c r="AH1487" s="46">
        <f>SUMIF(Data_IND_TWh!$A$9:$A$504,Data_TOT_TWh!$B1487&amp;"200_"&amp;Data_TOT_TWh!$E1487,Data_IND_TWh!AH$9:AH$504)+SUMIF(Data_TER_TWh!$A$9:$A$504,Data_TOT_TWh!$B1487&amp;"300_"&amp;Data_TOT_TWh!$E1487,Data_TER_TWh!AH$9:AH$504)+SUMIF(Data_RES_TWh!$A$9:$A$1496,Data_TOT_TWh!$B1487&amp;"400_"&amp;Data_TOT_TWh!$E1487,Data_RES_TWh!AH$9:AH$1496)</f>
        <v>0</v>
      </c>
      <c r="AJ1487" s="13"/>
      <c r="AL1487" s="9"/>
      <c r="AM1487" s="87"/>
      <c r="AN1487" s="87"/>
    </row>
    <row r="1488" spans="12:40">
      <c r="L1488" s="46"/>
      <c r="M1488" s="46"/>
      <c r="O1488" s="47"/>
      <c r="P1488" s="46"/>
      <c r="Q1488" s="46"/>
      <c r="R1488" s="37"/>
      <c r="S1488" s="13"/>
      <c r="U1488" s="13"/>
      <c r="W1488" s="13"/>
      <c r="X1488" s="13">
        <f>SUMIF(Data_IND_TWh!$A$9:$A$504,Data_TOT_TWh!$B1488&amp;"200_"&amp;Data_TOT_TWh!$E1488,Data_IND_TWh!X$9:X$504)+SUMIF(Data_TER_TWh!$A$9:$A$504,Data_TOT_TWh!$B1488&amp;"300_"&amp;Data_TOT_TWh!$E1488,Data_TER_TWh!X$9:X$504)+SUMIF(Data_RES_TWh!$A$9:$A$1496,Data_TOT_TWh!$B1488&amp;"400_"&amp;Data_TOT_TWh!$E1488,Data_RES_TWh!X$9:X$1496)</f>
        <v>0</v>
      </c>
      <c r="Y1488" s="13">
        <f>SUMIF(Data_IND_TWh!$A$9:$A$504,Data_TOT_TWh!$B1488&amp;"200_"&amp;Data_TOT_TWh!$E1488,Data_IND_TWh!Y$9:Y$504)+SUMIF(Data_TER_TWh!$A$9:$A$504,Data_TOT_TWh!$B1488&amp;"300_"&amp;Data_TOT_TWh!$E1488,Data_TER_TWh!Y$9:Y$504)+SUMIF(Data_RES_TWh!$A$9:$A$1496,Data_TOT_TWh!$B1488&amp;"400_"&amp;Data_TOT_TWh!$E1488,Data_RES_TWh!Y$9:Y$1496)</f>
        <v>0</v>
      </c>
      <c r="Z1488" s="13">
        <f>SUMIF(Data_IND_TWh!$A$9:$A$504,Data_TOT_TWh!$B1488&amp;"200_"&amp;Data_TOT_TWh!$E1488,Data_IND_TWh!Z$9:Z$504)+SUMIF(Data_TER_TWh!$A$9:$A$504,Data_TOT_TWh!$B1488&amp;"300_"&amp;Data_TOT_TWh!$E1488,Data_TER_TWh!Z$9:Z$504)+SUMIF(Data_RES_TWh!$A$9:$A$1496,Data_TOT_TWh!$B1488&amp;"400_"&amp;Data_TOT_TWh!$E1488,Data_RES_TWh!Z$9:Z$1496)</f>
        <v>0</v>
      </c>
      <c r="AA1488" s="46">
        <f>SUMIF(Data_IND_TWh!$A$9:$A$504,Data_TOT_TWh!$B1488&amp;"200_"&amp;Data_TOT_TWh!$E1488,Data_IND_TWh!AA$9:AA$504)+SUMIF(Data_TER_TWh!$A$9:$A$504,Data_TOT_TWh!$B1488&amp;"300_"&amp;Data_TOT_TWh!$E1488,Data_TER_TWh!AA$9:AA$504)+SUMIF(Data_RES_TWh!$A$9:$A$1496,Data_TOT_TWh!$B1488&amp;"400_"&amp;Data_TOT_TWh!$E1488,Data_RES_TWh!AA$9:AA$1496)</f>
        <v>0</v>
      </c>
      <c r="AC1488" s="13"/>
      <c r="AE1488" s="13"/>
      <c r="AF1488" s="13">
        <f>SUMIF(Data_IND_TWh!$A$9:$A$504,Data_TOT_TWh!$B1488&amp;"200_"&amp;Data_TOT_TWh!$E1488,Data_IND_TWh!AF$9:AF$504)+SUMIF(Data_TER_TWh!$A$9:$A$504,Data_TOT_TWh!$B1488&amp;"300_"&amp;Data_TOT_TWh!$E1488,Data_TER_TWh!AF$9:AF$504)+SUMIF(Data_RES_TWh!$A$9:$A$1496,Data_TOT_TWh!$B1488&amp;"400_"&amp;Data_TOT_TWh!$E1488,Data_RES_TWh!AF$9:AF$1496)</f>
        <v>0</v>
      </c>
      <c r="AG1488" s="13">
        <f>SUMIF(Data_IND_TWh!$A$9:$A$504,Data_TOT_TWh!$B1488&amp;"200_"&amp;Data_TOT_TWh!$E1488,Data_IND_TWh!AG$9:AG$504)+SUMIF(Data_TER_TWh!$A$9:$A$504,Data_TOT_TWh!$B1488&amp;"300_"&amp;Data_TOT_TWh!$E1488,Data_TER_TWh!AG$9:AG$504)+SUMIF(Data_RES_TWh!$A$9:$A$1496,Data_TOT_TWh!$B1488&amp;"400_"&amp;Data_TOT_TWh!$E1488,Data_RES_TWh!AG$9:AG$1496)</f>
        <v>0</v>
      </c>
      <c r="AH1488" s="46">
        <f>SUMIF(Data_IND_TWh!$A$9:$A$504,Data_TOT_TWh!$B1488&amp;"200_"&amp;Data_TOT_TWh!$E1488,Data_IND_TWh!AH$9:AH$504)+SUMIF(Data_TER_TWh!$A$9:$A$504,Data_TOT_TWh!$B1488&amp;"300_"&amp;Data_TOT_TWh!$E1488,Data_TER_TWh!AH$9:AH$504)+SUMIF(Data_RES_TWh!$A$9:$A$1496,Data_TOT_TWh!$B1488&amp;"400_"&amp;Data_TOT_TWh!$E1488,Data_RES_TWh!AH$9:AH$1496)</f>
        <v>0</v>
      </c>
      <c r="AJ1488" s="13"/>
      <c r="AL1488" s="9"/>
      <c r="AM1488" s="87"/>
      <c r="AN1488" s="87"/>
    </row>
    <row r="1489" spans="12:40">
      <c r="L1489" s="46"/>
      <c r="M1489" s="46"/>
      <c r="O1489" s="47"/>
      <c r="P1489" s="46"/>
      <c r="Q1489" s="46"/>
      <c r="R1489" s="37"/>
      <c r="S1489" s="13"/>
      <c r="U1489" s="13"/>
      <c r="W1489" s="13"/>
      <c r="X1489" s="13">
        <f>SUMIF(Data_IND_TWh!$A$9:$A$504,Data_TOT_TWh!$B1489&amp;"200_"&amp;Data_TOT_TWh!$E1489,Data_IND_TWh!X$9:X$504)+SUMIF(Data_TER_TWh!$A$9:$A$504,Data_TOT_TWh!$B1489&amp;"300_"&amp;Data_TOT_TWh!$E1489,Data_TER_TWh!X$9:X$504)+SUMIF(Data_RES_TWh!$A$9:$A$1496,Data_TOT_TWh!$B1489&amp;"400_"&amp;Data_TOT_TWh!$E1489,Data_RES_TWh!X$9:X$1496)</f>
        <v>0</v>
      </c>
      <c r="Y1489" s="13">
        <f>SUMIF(Data_IND_TWh!$A$9:$A$504,Data_TOT_TWh!$B1489&amp;"200_"&amp;Data_TOT_TWh!$E1489,Data_IND_TWh!Y$9:Y$504)+SUMIF(Data_TER_TWh!$A$9:$A$504,Data_TOT_TWh!$B1489&amp;"300_"&amp;Data_TOT_TWh!$E1489,Data_TER_TWh!Y$9:Y$504)+SUMIF(Data_RES_TWh!$A$9:$A$1496,Data_TOT_TWh!$B1489&amp;"400_"&amp;Data_TOT_TWh!$E1489,Data_RES_TWh!Y$9:Y$1496)</f>
        <v>0</v>
      </c>
      <c r="Z1489" s="13">
        <f>SUMIF(Data_IND_TWh!$A$9:$A$504,Data_TOT_TWh!$B1489&amp;"200_"&amp;Data_TOT_TWh!$E1489,Data_IND_TWh!Z$9:Z$504)+SUMIF(Data_TER_TWh!$A$9:$A$504,Data_TOT_TWh!$B1489&amp;"300_"&amp;Data_TOT_TWh!$E1489,Data_TER_TWh!Z$9:Z$504)+SUMIF(Data_RES_TWh!$A$9:$A$1496,Data_TOT_TWh!$B1489&amp;"400_"&amp;Data_TOT_TWh!$E1489,Data_RES_TWh!Z$9:Z$1496)</f>
        <v>0</v>
      </c>
      <c r="AA1489" s="46">
        <f>SUMIF(Data_IND_TWh!$A$9:$A$504,Data_TOT_TWh!$B1489&amp;"200_"&amp;Data_TOT_TWh!$E1489,Data_IND_TWh!AA$9:AA$504)+SUMIF(Data_TER_TWh!$A$9:$A$504,Data_TOT_TWh!$B1489&amp;"300_"&amp;Data_TOT_TWh!$E1489,Data_TER_TWh!AA$9:AA$504)+SUMIF(Data_RES_TWh!$A$9:$A$1496,Data_TOT_TWh!$B1489&amp;"400_"&amp;Data_TOT_TWh!$E1489,Data_RES_TWh!AA$9:AA$1496)</f>
        <v>0</v>
      </c>
      <c r="AC1489" s="13"/>
      <c r="AE1489" s="13"/>
      <c r="AF1489" s="13">
        <f>SUMIF(Data_IND_TWh!$A$9:$A$504,Data_TOT_TWh!$B1489&amp;"200_"&amp;Data_TOT_TWh!$E1489,Data_IND_TWh!AF$9:AF$504)+SUMIF(Data_TER_TWh!$A$9:$A$504,Data_TOT_TWh!$B1489&amp;"300_"&amp;Data_TOT_TWh!$E1489,Data_TER_TWh!AF$9:AF$504)+SUMIF(Data_RES_TWh!$A$9:$A$1496,Data_TOT_TWh!$B1489&amp;"400_"&amp;Data_TOT_TWh!$E1489,Data_RES_TWh!AF$9:AF$1496)</f>
        <v>0</v>
      </c>
      <c r="AG1489" s="13">
        <f>SUMIF(Data_IND_TWh!$A$9:$A$504,Data_TOT_TWh!$B1489&amp;"200_"&amp;Data_TOT_TWh!$E1489,Data_IND_TWh!AG$9:AG$504)+SUMIF(Data_TER_TWh!$A$9:$A$504,Data_TOT_TWh!$B1489&amp;"300_"&amp;Data_TOT_TWh!$E1489,Data_TER_TWh!AG$9:AG$504)+SUMIF(Data_RES_TWh!$A$9:$A$1496,Data_TOT_TWh!$B1489&amp;"400_"&amp;Data_TOT_TWh!$E1489,Data_RES_TWh!AG$9:AG$1496)</f>
        <v>0</v>
      </c>
      <c r="AH1489" s="46">
        <f>SUMIF(Data_IND_TWh!$A$9:$A$504,Data_TOT_TWh!$B1489&amp;"200_"&amp;Data_TOT_TWh!$E1489,Data_IND_TWh!AH$9:AH$504)+SUMIF(Data_TER_TWh!$A$9:$A$504,Data_TOT_TWh!$B1489&amp;"300_"&amp;Data_TOT_TWh!$E1489,Data_TER_TWh!AH$9:AH$504)+SUMIF(Data_RES_TWh!$A$9:$A$1496,Data_TOT_TWh!$B1489&amp;"400_"&amp;Data_TOT_TWh!$E1489,Data_RES_TWh!AH$9:AH$1496)</f>
        <v>0</v>
      </c>
      <c r="AJ1489" s="13"/>
      <c r="AL1489" s="9"/>
      <c r="AM1489" s="87"/>
      <c r="AN1489" s="87"/>
    </row>
    <row r="1490" spans="12:40">
      <c r="L1490" s="46"/>
      <c r="M1490" s="46"/>
      <c r="O1490" s="47"/>
      <c r="P1490" s="46"/>
      <c r="Q1490" s="46"/>
      <c r="R1490" s="37"/>
      <c r="S1490" s="13"/>
      <c r="U1490" s="13"/>
      <c r="W1490" s="13"/>
      <c r="X1490" s="13">
        <f>SUMIF(Data_IND_TWh!$A$9:$A$504,Data_TOT_TWh!$B1490&amp;"200_"&amp;Data_TOT_TWh!$E1490,Data_IND_TWh!X$9:X$504)+SUMIF(Data_TER_TWh!$A$9:$A$504,Data_TOT_TWh!$B1490&amp;"300_"&amp;Data_TOT_TWh!$E1490,Data_TER_TWh!X$9:X$504)+SUMIF(Data_RES_TWh!$A$9:$A$1496,Data_TOT_TWh!$B1490&amp;"400_"&amp;Data_TOT_TWh!$E1490,Data_RES_TWh!X$9:X$1496)</f>
        <v>0</v>
      </c>
      <c r="Y1490" s="13">
        <f>SUMIF(Data_IND_TWh!$A$9:$A$504,Data_TOT_TWh!$B1490&amp;"200_"&amp;Data_TOT_TWh!$E1490,Data_IND_TWh!Y$9:Y$504)+SUMIF(Data_TER_TWh!$A$9:$A$504,Data_TOT_TWh!$B1490&amp;"300_"&amp;Data_TOT_TWh!$E1490,Data_TER_TWh!Y$9:Y$504)+SUMIF(Data_RES_TWh!$A$9:$A$1496,Data_TOT_TWh!$B1490&amp;"400_"&amp;Data_TOT_TWh!$E1490,Data_RES_TWh!Y$9:Y$1496)</f>
        <v>0</v>
      </c>
      <c r="Z1490" s="13">
        <f>SUMIF(Data_IND_TWh!$A$9:$A$504,Data_TOT_TWh!$B1490&amp;"200_"&amp;Data_TOT_TWh!$E1490,Data_IND_TWh!Z$9:Z$504)+SUMIF(Data_TER_TWh!$A$9:$A$504,Data_TOT_TWh!$B1490&amp;"300_"&amp;Data_TOT_TWh!$E1490,Data_TER_TWh!Z$9:Z$504)+SUMIF(Data_RES_TWh!$A$9:$A$1496,Data_TOT_TWh!$B1490&amp;"400_"&amp;Data_TOT_TWh!$E1490,Data_RES_TWh!Z$9:Z$1496)</f>
        <v>0</v>
      </c>
      <c r="AA1490" s="46">
        <f>SUMIF(Data_IND_TWh!$A$9:$A$504,Data_TOT_TWh!$B1490&amp;"200_"&amp;Data_TOT_TWh!$E1490,Data_IND_TWh!AA$9:AA$504)+SUMIF(Data_TER_TWh!$A$9:$A$504,Data_TOT_TWh!$B1490&amp;"300_"&amp;Data_TOT_TWh!$E1490,Data_TER_TWh!AA$9:AA$504)+SUMIF(Data_RES_TWh!$A$9:$A$1496,Data_TOT_TWh!$B1490&amp;"400_"&amp;Data_TOT_TWh!$E1490,Data_RES_TWh!AA$9:AA$1496)</f>
        <v>0</v>
      </c>
      <c r="AC1490" s="13"/>
      <c r="AE1490" s="13"/>
      <c r="AF1490" s="13">
        <f>SUMIF(Data_IND_TWh!$A$9:$A$504,Data_TOT_TWh!$B1490&amp;"200_"&amp;Data_TOT_TWh!$E1490,Data_IND_TWh!AF$9:AF$504)+SUMIF(Data_TER_TWh!$A$9:$A$504,Data_TOT_TWh!$B1490&amp;"300_"&amp;Data_TOT_TWh!$E1490,Data_TER_TWh!AF$9:AF$504)+SUMIF(Data_RES_TWh!$A$9:$A$1496,Data_TOT_TWh!$B1490&amp;"400_"&amp;Data_TOT_TWh!$E1490,Data_RES_TWh!AF$9:AF$1496)</f>
        <v>0</v>
      </c>
      <c r="AG1490" s="13">
        <f>SUMIF(Data_IND_TWh!$A$9:$A$504,Data_TOT_TWh!$B1490&amp;"200_"&amp;Data_TOT_TWh!$E1490,Data_IND_TWh!AG$9:AG$504)+SUMIF(Data_TER_TWh!$A$9:$A$504,Data_TOT_TWh!$B1490&amp;"300_"&amp;Data_TOT_TWh!$E1490,Data_TER_TWh!AG$9:AG$504)+SUMIF(Data_RES_TWh!$A$9:$A$1496,Data_TOT_TWh!$B1490&amp;"400_"&amp;Data_TOT_TWh!$E1490,Data_RES_TWh!AG$9:AG$1496)</f>
        <v>0</v>
      </c>
      <c r="AH1490" s="46">
        <f>SUMIF(Data_IND_TWh!$A$9:$A$504,Data_TOT_TWh!$B1490&amp;"200_"&amp;Data_TOT_TWh!$E1490,Data_IND_TWh!AH$9:AH$504)+SUMIF(Data_TER_TWh!$A$9:$A$504,Data_TOT_TWh!$B1490&amp;"300_"&amp;Data_TOT_TWh!$E1490,Data_TER_TWh!AH$9:AH$504)+SUMIF(Data_RES_TWh!$A$9:$A$1496,Data_TOT_TWh!$B1490&amp;"400_"&amp;Data_TOT_TWh!$E1490,Data_RES_TWh!AH$9:AH$1496)</f>
        <v>0</v>
      </c>
      <c r="AJ1490" s="13"/>
      <c r="AL1490" s="9"/>
      <c r="AM1490" s="87"/>
      <c r="AN1490" s="87"/>
    </row>
    <row r="1491" spans="12:40">
      <c r="L1491" s="46"/>
      <c r="M1491" s="46"/>
      <c r="O1491" s="47"/>
      <c r="P1491" s="46"/>
      <c r="Q1491" s="46"/>
      <c r="R1491" s="37"/>
      <c r="S1491" s="13"/>
      <c r="U1491" s="13"/>
      <c r="W1491" s="13"/>
      <c r="X1491" s="13">
        <f>SUMIF(Data_IND_TWh!$A$9:$A$504,Data_TOT_TWh!$B1491&amp;"200_"&amp;Data_TOT_TWh!$E1491,Data_IND_TWh!X$9:X$504)+SUMIF(Data_TER_TWh!$A$9:$A$504,Data_TOT_TWh!$B1491&amp;"300_"&amp;Data_TOT_TWh!$E1491,Data_TER_TWh!X$9:X$504)+SUMIF(Data_RES_TWh!$A$9:$A$1496,Data_TOT_TWh!$B1491&amp;"400_"&amp;Data_TOT_TWh!$E1491,Data_RES_TWh!X$9:X$1496)</f>
        <v>0</v>
      </c>
      <c r="Y1491" s="13">
        <f>SUMIF(Data_IND_TWh!$A$9:$A$504,Data_TOT_TWh!$B1491&amp;"200_"&amp;Data_TOT_TWh!$E1491,Data_IND_TWh!Y$9:Y$504)+SUMIF(Data_TER_TWh!$A$9:$A$504,Data_TOT_TWh!$B1491&amp;"300_"&amp;Data_TOT_TWh!$E1491,Data_TER_TWh!Y$9:Y$504)+SUMIF(Data_RES_TWh!$A$9:$A$1496,Data_TOT_TWh!$B1491&amp;"400_"&amp;Data_TOT_TWh!$E1491,Data_RES_TWh!Y$9:Y$1496)</f>
        <v>0</v>
      </c>
      <c r="Z1491" s="13">
        <f>SUMIF(Data_IND_TWh!$A$9:$A$504,Data_TOT_TWh!$B1491&amp;"200_"&amp;Data_TOT_TWh!$E1491,Data_IND_TWh!Z$9:Z$504)+SUMIF(Data_TER_TWh!$A$9:$A$504,Data_TOT_TWh!$B1491&amp;"300_"&amp;Data_TOT_TWh!$E1491,Data_TER_TWh!Z$9:Z$504)+SUMIF(Data_RES_TWh!$A$9:$A$1496,Data_TOT_TWh!$B1491&amp;"400_"&amp;Data_TOT_TWh!$E1491,Data_RES_TWh!Z$9:Z$1496)</f>
        <v>0</v>
      </c>
      <c r="AA1491" s="46">
        <f>SUMIF(Data_IND_TWh!$A$9:$A$504,Data_TOT_TWh!$B1491&amp;"200_"&amp;Data_TOT_TWh!$E1491,Data_IND_TWh!AA$9:AA$504)+SUMIF(Data_TER_TWh!$A$9:$A$504,Data_TOT_TWh!$B1491&amp;"300_"&amp;Data_TOT_TWh!$E1491,Data_TER_TWh!AA$9:AA$504)+SUMIF(Data_RES_TWh!$A$9:$A$1496,Data_TOT_TWh!$B1491&amp;"400_"&amp;Data_TOT_TWh!$E1491,Data_RES_TWh!AA$9:AA$1496)</f>
        <v>0</v>
      </c>
      <c r="AC1491" s="13"/>
      <c r="AE1491" s="13"/>
      <c r="AF1491" s="13">
        <f>SUMIF(Data_IND_TWh!$A$9:$A$504,Data_TOT_TWh!$B1491&amp;"200_"&amp;Data_TOT_TWh!$E1491,Data_IND_TWh!AF$9:AF$504)+SUMIF(Data_TER_TWh!$A$9:$A$504,Data_TOT_TWh!$B1491&amp;"300_"&amp;Data_TOT_TWh!$E1491,Data_TER_TWh!AF$9:AF$504)+SUMIF(Data_RES_TWh!$A$9:$A$1496,Data_TOT_TWh!$B1491&amp;"400_"&amp;Data_TOT_TWh!$E1491,Data_RES_TWh!AF$9:AF$1496)</f>
        <v>0</v>
      </c>
      <c r="AG1491" s="13">
        <f>SUMIF(Data_IND_TWh!$A$9:$A$504,Data_TOT_TWh!$B1491&amp;"200_"&amp;Data_TOT_TWh!$E1491,Data_IND_TWh!AG$9:AG$504)+SUMIF(Data_TER_TWh!$A$9:$A$504,Data_TOT_TWh!$B1491&amp;"300_"&amp;Data_TOT_TWh!$E1491,Data_TER_TWh!AG$9:AG$504)+SUMIF(Data_RES_TWh!$A$9:$A$1496,Data_TOT_TWh!$B1491&amp;"400_"&amp;Data_TOT_TWh!$E1491,Data_RES_TWh!AG$9:AG$1496)</f>
        <v>0</v>
      </c>
      <c r="AH1491" s="46">
        <f>SUMIF(Data_IND_TWh!$A$9:$A$504,Data_TOT_TWh!$B1491&amp;"200_"&amp;Data_TOT_TWh!$E1491,Data_IND_TWh!AH$9:AH$504)+SUMIF(Data_TER_TWh!$A$9:$A$504,Data_TOT_TWh!$B1491&amp;"300_"&amp;Data_TOT_TWh!$E1491,Data_TER_TWh!AH$9:AH$504)+SUMIF(Data_RES_TWh!$A$9:$A$1496,Data_TOT_TWh!$B1491&amp;"400_"&amp;Data_TOT_TWh!$E1491,Data_RES_TWh!AH$9:AH$1496)</f>
        <v>0</v>
      </c>
      <c r="AJ1491" s="13"/>
      <c r="AL1491" s="9"/>
      <c r="AM1491" s="87"/>
      <c r="AN1491" s="87"/>
    </row>
    <row r="1492" spans="12:40">
      <c r="L1492" s="46"/>
      <c r="M1492" s="46"/>
      <c r="O1492" s="47"/>
      <c r="P1492" s="46"/>
      <c r="Q1492" s="46"/>
      <c r="R1492" s="37"/>
      <c r="S1492" s="13"/>
      <c r="U1492" s="13"/>
      <c r="W1492" s="13"/>
      <c r="X1492" s="13">
        <f>SUMIF(Data_IND_TWh!$A$9:$A$504,Data_TOT_TWh!$B1492&amp;"200_"&amp;Data_TOT_TWh!$E1492,Data_IND_TWh!X$9:X$504)+SUMIF(Data_TER_TWh!$A$9:$A$504,Data_TOT_TWh!$B1492&amp;"300_"&amp;Data_TOT_TWh!$E1492,Data_TER_TWh!X$9:X$504)+SUMIF(Data_RES_TWh!$A$9:$A$1496,Data_TOT_TWh!$B1492&amp;"400_"&amp;Data_TOT_TWh!$E1492,Data_RES_TWh!X$9:X$1496)</f>
        <v>0</v>
      </c>
      <c r="Y1492" s="13">
        <f>SUMIF(Data_IND_TWh!$A$9:$A$504,Data_TOT_TWh!$B1492&amp;"200_"&amp;Data_TOT_TWh!$E1492,Data_IND_TWh!Y$9:Y$504)+SUMIF(Data_TER_TWh!$A$9:$A$504,Data_TOT_TWh!$B1492&amp;"300_"&amp;Data_TOT_TWh!$E1492,Data_TER_TWh!Y$9:Y$504)+SUMIF(Data_RES_TWh!$A$9:$A$1496,Data_TOT_TWh!$B1492&amp;"400_"&amp;Data_TOT_TWh!$E1492,Data_RES_TWh!Y$9:Y$1496)</f>
        <v>0</v>
      </c>
      <c r="Z1492" s="13">
        <f>SUMIF(Data_IND_TWh!$A$9:$A$504,Data_TOT_TWh!$B1492&amp;"200_"&amp;Data_TOT_TWh!$E1492,Data_IND_TWh!Z$9:Z$504)+SUMIF(Data_TER_TWh!$A$9:$A$504,Data_TOT_TWh!$B1492&amp;"300_"&amp;Data_TOT_TWh!$E1492,Data_TER_TWh!Z$9:Z$504)+SUMIF(Data_RES_TWh!$A$9:$A$1496,Data_TOT_TWh!$B1492&amp;"400_"&amp;Data_TOT_TWh!$E1492,Data_RES_TWh!Z$9:Z$1496)</f>
        <v>0</v>
      </c>
      <c r="AA1492" s="46">
        <f>SUMIF(Data_IND_TWh!$A$9:$A$504,Data_TOT_TWh!$B1492&amp;"200_"&amp;Data_TOT_TWh!$E1492,Data_IND_TWh!AA$9:AA$504)+SUMIF(Data_TER_TWh!$A$9:$A$504,Data_TOT_TWh!$B1492&amp;"300_"&amp;Data_TOT_TWh!$E1492,Data_TER_TWh!AA$9:AA$504)+SUMIF(Data_RES_TWh!$A$9:$A$1496,Data_TOT_TWh!$B1492&amp;"400_"&amp;Data_TOT_TWh!$E1492,Data_RES_TWh!AA$9:AA$1496)</f>
        <v>0</v>
      </c>
      <c r="AC1492" s="13"/>
      <c r="AE1492" s="13"/>
      <c r="AF1492" s="13">
        <f>SUMIF(Data_IND_TWh!$A$9:$A$504,Data_TOT_TWh!$B1492&amp;"200_"&amp;Data_TOT_TWh!$E1492,Data_IND_TWh!AF$9:AF$504)+SUMIF(Data_TER_TWh!$A$9:$A$504,Data_TOT_TWh!$B1492&amp;"300_"&amp;Data_TOT_TWh!$E1492,Data_TER_TWh!AF$9:AF$504)+SUMIF(Data_RES_TWh!$A$9:$A$1496,Data_TOT_TWh!$B1492&amp;"400_"&amp;Data_TOT_TWh!$E1492,Data_RES_TWh!AF$9:AF$1496)</f>
        <v>0</v>
      </c>
      <c r="AG1492" s="13">
        <f>SUMIF(Data_IND_TWh!$A$9:$A$504,Data_TOT_TWh!$B1492&amp;"200_"&amp;Data_TOT_TWh!$E1492,Data_IND_TWh!AG$9:AG$504)+SUMIF(Data_TER_TWh!$A$9:$A$504,Data_TOT_TWh!$B1492&amp;"300_"&amp;Data_TOT_TWh!$E1492,Data_TER_TWh!AG$9:AG$504)+SUMIF(Data_RES_TWh!$A$9:$A$1496,Data_TOT_TWh!$B1492&amp;"400_"&amp;Data_TOT_TWh!$E1492,Data_RES_TWh!AG$9:AG$1496)</f>
        <v>0</v>
      </c>
      <c r="AH1492" s="46">
        <f>SUMIF(Data_IND_TWh!$A$9:$A$504,Data_TOT_TWh!$B1492&amp;"200_"&amp;Data_TOT_TWh!$E1492,Data_IND_TWh!AH$9:AH$504)+SUMIF(Data_TER_TWh!$A$9:$A$504,Data_TOT_TWh!$B1492&amp;"300_"&amp;Data_TOT_TWh!$E1492,Data_TER_TWh!AH$9:AH$504)+SUMIF(Data_RES_TWh!$A$9:$A$1496,Data_TOT_TWh!$B1492&amp;"400_"&amp;Data_TOT_TWh!$E1492,Data_RES_TWh!AH$9:AH$1496)</f>
        <v>0</v>
      </c>
      <c r="AJ1492" s="13"/>
      <c r="AL1492" s="9"/>
      <c r="AM1492" s="87"/>
      <c r="AN1492" s="87"/>
    </row>
    <row r="1493" spans="12:40">
      <c r="L1493" s="46"/>
      <c r="M1493" s="46"/>
      <c r="O1493" s="47"/>
      <c r="P1493" s="46"/>
      <c r="Q1493" s="46"/>
      <c r="R1493" s="37"/>
      <c r="S1493" s="13"/>
      <c r="U1493" s="13"/>
      <c r="W1493" s="13"/>
      <c r="X1493" s="13">
        <f>SUMIF(Data_IND_TWh!$A$9:$A$504,Data_TOT_TWh!$B1493&amp;"200_"&amp;Data_TOT_TWh!$E1493,Data_IND_TWh!X$9:X$504)+SUMIF(Data_TER_TWh!$A$9:$A$504,Data_TOT_TWh!$B1493&amp;"300_"&amp;Data_TOT_TWh!$E1493,Data_TER_TWh!X$9:X$504)+SUMIF(Data_RES_TWh!$A$9:$A$1496,Data_TOT_TWh!$B1493&amp;"400_"&amp;Data_TOT_TWh!$E1493,Data_RES_TWh!X$9:X$1496)</f>
        <v>0</v>
      </c>
      <c r="Y1493" s="13">
        <f>SUMIF(Data_IND_TWh!$A$9:$A$504,Data_TOT_TWh!$B1493&amp;"200_"&amp;Data_TOT_TWh!$E1493,Data_IND_TWh!Y$9:Y$504)+SUMIF(Data_TER_TWh!$A$9:$A$504,Data_TOT_TWh!$B1493&amp;"300_"&amp;Data_TOT_TWh!$E1493,Data_TER_TWh!Y$9:Y$504)+SUMIF(Data_RES_TWh!$A$9:$A$1496,Data_TOT_TWh!$B1493&amp;"400_"&amp;Data_TOT_TWh!$E1493,Data_RES_TWh!Y$9:Y$1496)</f>
        <v>0</v>
      </c>
      <c r="Z1493" s="13">
        <f>SUMIF(Data_IND_TWh!$A$9:$A$504,Data_TOT_TWh!$B1493&amp;"200_"&amp;Data_TOT_TWh!$E1493,Data_IND_TWh!Z$9:Z$504)+SUMIF(Data_TER_TWh!$A$9:$A$504,Data_TOT_TWh!$B1493&amp;"300_"&amp;Data_TOT_TWh!$E1493,Data_TER_TWh!Z$9:Z$504)+SUMIF(Data_RES_TWh!$A$9:$A$1496,Data_TOT_TWh!$B1493&amp;"400_"&amp;Data_TOT_TWh!$E1493,Data_RES_TWh!Z$9:Z$1496)</f>
        <v>0</v>
      </c>
      <c r="AA1493" s="46">
        <f>SUMIF(Data_IND_TWh!$A$9:$A$504,Data_TOT_TWh!$B1493&amp;"200_"&amp;Data_TOT_TWh!$E1493,Data_IND_TWh!AA$9:AA$504)+SUMIF(Data_TER_TWh!$A$9:$A$504,Data_TOT_TWh!$B1493&amp;"300_"&amp;Data_TOT_TWh!$E1493,Data_TER_TWh!AA$9:AA$504)+SUMIF(Data_RES_TWh!$A$9:$A$1496,Data_TOT_TWh!$B1493&amp;"400_"&amp;Data_TOT_TWh!$E1493,Data_RES_TWh!AA$9:AA$1496)</f>
        <v>0</v>
      </c>
      <c r="AC1493" s="13"/>
      <c r="AE1493" s="13"/>
      <c r="AF1493" s="13">
        <f>SUMIF(Data_IND_TWh!$A$9:$A$504,Data_TOT_TWh!$B1493&amp;"200_"&amp;Data_TOT_TWh!$E1493,Data_IND_TWh!AF$9:AF$504)+SUMIF(Data_TER_TWh!$A$9:$A$504,Data_TOT_TWh!$B1493&amp;"300_"&amp;Data_TOT_TWh!$E1493,Data_TER_TWh!AF$9:AF$504)+SUMIF(Data_RES_TWh!$A$9:$A$1496,Data_TOT_TWh!$B1493&amp;"400_"&amp;Data_TOT_TWh!$E1493,Data_RES_TWh!AF$9:AF$1496)</f>
        <v>0</v>
      </c>
      <c r="AG1493" s="13">
        <f>SUMIF(Data_IND_TWh!$A$9:$A$504,Data_TOT_TWh!$B1493&amp;"200_"&amp;Data_TOT_TWh!$E1493,Data_IND_TWh!AG$9:AG$504)+SUMIF(Data_TER_TWh!$A$9:$A$504,Data_TOT_TWh!$B1493&amp;"300_"&amp;Data_TOT_TWh!$E1493,Data_TER_TWh!AG$9:AG$504)+SUMIF(Data_RES_TWh!$A$9:$A$1496,Data_TOT_TWh!$B1493&amp;"400_"&amp;Data_TOT_TWh!$E1493,Data_RES_TWh!AG$9:AG$1496)</f>
        <v>0</v>
      </c>
      <c r="AH1493" s="46">
        <f>SUMIF(Data_IND_TWh!$A$9:$A$504,Data_TOT_TWh!$B1493&amp;"200_"&amp;Data_TOT_TWh!$E1493,Data_IND_TWh!AH$9:AH$504)+SUMIF(Data_TER_TWh!$A$9:$A$504,Data_TOT_TWh!$B1493&amp;"300_"&amp;Data_TOT_TWh!$E1493,Data_TER_TWh!AH$9:AH$504)+SUMIF(Data_RES_TWh!$A$9:$A$1496,Data_TOT_TWh!$B1493&amp;"400_"&amp;Data_TOT_TWh!$E1493,Data_RES_TWh!AH$9:AH$1496)</f>
        <v>0</v>
      </c>
      <c r="AJ1493" s="13"/>
      <c r="AL1493" s="9"/>
      <c r="AM1493" s="87"/>
      <c r="AN1493" s="87"/>
    </row>
    <row r="1494" spans="12:40">
      <c r="L1494" s="46"/>
      <c r="M1494" s="46"/>
      <c r="O1494" s="47"/>
      <c r="P1494" s="46"/>
      <c r="Q1494" s="46"/>
      <c r="R1494" s="37"/>
      <c r="S1494" s="13"/>
      <c r="U1494" s="13"/>
      <c r="W1494" s="13"/>
      <c r="X1494" s="13">
        <f>SUMIF(Data_IND_TWh!$A$9:$A$504,Data_TOT_TWh!$B1494&amp;"200_"&amp;Data_TOT_TWh!$E1494,Data_IND_TWh!X$9:X$504)+SUMIF(Data_TER_TWh!$A$9:$A$504,Data_TOT_TWh!$B1494&amp;"300_"&amp;Data_TOT_TWh!$E1494,Data_TER_TWh!X$9:X$504)+SUMIF(Data_RES_TWh!$A$9:$A$1496,Data_TOT_TWh!$B1494&amp;"400_"&amp;Data_TOT_TWh!$E1494,Data_RES_TWh!X$9:X$1496)</f>
        <v>0</v>
      </c>
      <c r="Y1494" s="13">
        <f>SUMIF(Data_IND_TWh!$A$9:$A$504,Data_TOT_TWh!$B1494&amp;"200_"&amp;Data_TOT_TWh!$E1494,Data_IND_TWh!Y$9:Y$504)+SUMIF(Data_TER_TWh!$A$9:$A$504,Data_TOT_TWh!$B1494&amp;"300_"&amp;Data_TOT_TWh!$E1494,Data_TER_TWh!Y$9:Y$504)+SUMIF(Data_RES_TWh!$A$9:$A$1496,Data_TOT_TWh!$B1494&amp;"400_"&amp;Data_TOT_TWh!$E1494,Data_RES_TWh!Y$9:Y$1496)</f>
        <v>0</v>
      </c>
      <c r="Z1494" s="13">
        <f>SUMIF(Data_IND_TWh!$A$9:$A$504,Data_TOT_TWh!$B1494&amp;"200_"&amp;Data_TOT_TWh!$E1494,Data_IND_TWh!Z$9:Z$504)+SUMIF(Data_TER_TWh!$A$9:$A$504,Data_TOT_TWh!$B1494&amp;"300_"&amp;Data_TOT_TWh!$E1494,Data_TER_TWh!Z$9:Z$504)+SUMIF(Data_RES_TWh!$A$9:$A$1496,Data_TOT_TWh!$B1494&amp;"400_"&amp;Data_TOT_TWh!$E1494,Data_RES_TWh!Z$9:Z$1496)</f>
        <v>0</v>
      </c>
      <c r="AA1494" s="46">
        <f>SUMIF(Data_IND_TWh!$A$9:$A$504,Data_TOT_TWh!$B1494&amp;"200_"&amp;Data_TOT_TWh!$E1494,Data_IND_TWh!AA$9:AA$504)+SUMIF(Data_TER_TWh!$A$9:$A$504,Data_TOT_TWh!$B1494&amp;"300_"&amp;Data_TOT_TWh!$E1494,Data_TER_TWh!AA$9:AA$504)+SUMIF(Data_RES_TWh!$A$9:$A$1496,Data_TOT_TWh!$B1494&amp;"400_"&amp;Data_TOT_TWh!$E1494,Data_RES_TWh!AA$9:AA$1496)</f>
        <v>0</v>
      </c>
      <c r="AC1494" s="13"/>
      <c r="AE1494" s="13"/>
      <c r="AF1494" s="13">
        <f>SUMIF(Data_IND_TWh!$A$9:$A$504,Data_TOT_TWh!$B1494&amp;"200_"&amp;Data_TOT_TWh!$E1494,Data_IND_TWh!AF$9:AF$504)+SUMIF(Data_TER_TWh!$A$9:$A$504,Data_TOT_TWh!$B1494&amp;"300_"&amp;Data_TOT_TWh!$E1494,Data_TER_TWh!AF$9:AF$504)+SUMIF(Data_RES_TWh!$A$9:$A$1496,Data_TOT_TWh!$B1494&amp;"400_"&amp;Data_TOT_TWh!$E1494,Data_RES_TWh!AF$9:AF$1496)</f>
        <v>0</v>
      </c>
      <c r="AG1494" s="13">
        <f>SUMIF(Data_IND_TWh!$A$9:$A$504,Data_TOT_TWh!$B1494&amp;"200_"&amp;Data_TOT_TWh!$E1494,Data_IND_TWh!AG$9:AG$504)+SUMIF(Data_TER_TWh!$A$9:$A$504,Data_TOT_TWh!$B1494&amp;"300_"&amp;Data_TOT_TWh!$E1494,Data_TER_TWh!AG$9:AG$504)+SUMIF(Data_RES_TWh!$A$9:$A$1496,Data_TOT_TWh!$B1494&amp;"400_"&amp;Data_TOT_TWh!$E1494,Data_RES_TWh!AG$9:AG$1496)</f>
        <v>0</v>
      </c>
      <c r="AH1494" s="46">
        <f>SUMIF(Data_IND_TWh!$A$9:$A$504,Data_TOT_TWh!$B1494&amp;"200_"&amp;Data_TOT_TWh!$E1494,Data_IND_TWh!AH$9:AH$504)+SUMIF(Data_TER_TWh!$A$9:$A$504,Data_TOT_TWh!$B1494&amp;"300_"&amp;Data_TOT_TWh!$E1494,Data_TER_TWh!AH$9:AH$504)+SUMIF(Data_RES_TWh!$A$9:$A$1496,Data_TOT_TWh!$B1494&amp;"400_"&amp;Data_TOT_TWh!$E1494,Data_RES_TWh!AH$9:AH$1496)</f>
        <v>0</v>
      </c>
      <c r="AJ1494" s="13"/>
      <c r="AL1494" s="9"/>
      <c r="AM1494" s="87"/>
      <c r="AN1494" s="87"/>
    </row>
    <row r="1495" spans="12:40">
      <c r="L1495" s="46"/>
      <c r="M1495" s="46"/>
      <c r="O1495" s="47"/>
      <c r="P1495" s="46"/>
      <c r="Q1495" s="46"/>
      <c r="R1495" s="37"/>
      <c r="S1495" s="13"/>
      <c r="U1495" s="13"/>
      <c r="W1495" s="13"/>
      <c r="X1495" s="13">
        <f>SUMIF(Data_IND_TWh!$A$9:$A$504,Data_TOT_TWh!$B1495&amp;"200_"&amp;Data_TOT_TWh!$E1495,Data_IND_TWh!X$9:X$504)+SUMIF(Data_TER_TWh!$A$9:$A$504,Data_TOT_TWh!$B1495&amp;"300_"&amp;Data_TOT_TWh!$E1495,Data_TER_TWh!X$9:X$504)+SUMIF(Data_RES_TWh!$A$9:$A$1496,Data_TOT_TWh!$B1495&amp;"400_"&amp;Data_TOT_TWh!$E1495,Data_RES_TWh!X$9:X$1496)</f>
        <v>0</v>
      </c>
      <c r="Y1495" s="13">
        <f>SUMIF(Data_IND_TWh!$A$9:$A$504,Data_TOT_TWh!$B1495&amp;"200_"&amp;Data_TOT_TWh!$E1495,Data_IND_TWh!Y$9:Y$504)+SUMIF(Data_TER_TWh!$A$9:$A$504,Data_TOT_TWh!$B1495&amp;"300_"&amp;Data_TOT_TWh!$E1495,Data_TER_TWh!Y$9:Y$504)+SUMIF(Data_RES_TWh!$A$9:$A$1496,Data_TOT_TWh!$B1495&amp;"400_"&amp;Data_TOT_TWh!$E1495,Data_RES_TWh!Y$9:Y$1496)</f>
        <v>0</v>
      </c>
      <c r="Z1495" s="13">
        <f>SUMIF(Data_IND_TWh!$A$9:$A$504,Data_TOT_TWh!$B1495&amp;"200_"&amp;Data_TOT_TWh!$E1495,Data_IND_TWh!Z$9:Z$504)+SUMIF(Data_TER_TWh!$A$9:$A$504,Data_TOT_TWh!$B1495&amp;"300_"&amp;Data_TOT_TWh!$E1495,Data_TER_TWh!Z$9:Z$504)+SUMIF(Data_RES_TWh!$A$9:$A$1496,Data_TOT_TWh!$B1495&amp;"400_"&amp;Data_TOT_TWh!$E1495,Data_RES_TWh!Z$9:Z$1496)</f>
        <v>0</v>
      </c>
      <c r="AA1495" s="46">
        <f>SUMIF(Data_IND_TWh!$A$9:$A$504,Data_TOT_TWh!$B1495&amp;"200_"&amp;Data_TOT_TWh!$E1495,Data_IND_TWh!AA$9:AA$504)+SUMIF(Data_TER_TWh!$A$9:$A$504,Data_TOT_TWh!$B1495&amp;"300_"&amp;Data_TOT_TWh!$E1495,Data_TER_TWh!AA$9:AA$504)+SUMIF(Data_RES_TWh!$A$9:$A$1496,Data_TOT_TWh!$B1495&amp;"400_"&amp;Data_TOT_TWh!$E1495,Data_RES_TWh!AA$9:AA$1496)</f>
        <v>0</v>
      </c>
      <c r="AC1495" s="13"/>
      <c r="AE1495" s="13"/>
      <c r="AF1495" s="13">
        <f>SUMIF(Data_IND_TWh!$A$9:$A$504,Data_TOT_TWh!$B1495&amp;"200_"&amp;Data_TOT_TWh!$E1495,Data_IND_TWh!AF$9:AF$504)+SUMIF(Data_TER_TWh!$A$9:$A$504,Data_TOT_TWh!$B1495&amp;"300_"&amp;Data_TOT_TWh!$E1495,Data_TER_TWh!AF$9:AF$504)+SUMIF(Data_RES_TWh!$A$9:$A$1496,Data_TOT_TWh!$B1495&amp;"400_"&amp;Data_TOT_TWh!$E1495,Data_RES_TWh!AF$9:AF$1496)</f>
        <v>0</v>
      </c>
      <c r="AG1495" s="13">
        <f>SUMIF(Data_IND_TWh!$A$9:$A$504,Data_TOT_TWh!$B1495&amp;"200_"&amp;Data_TOT_TWh!$E1495,Data_IND_TWh!AG$9:AG$504)+SUMIF(Data_TER_TWh!$A$9:$A$504,Data_TOT_TWh!$B1495&amp;"300_"&amp;Data_TOT_TWh!$E1495,Data_TER_TWh!AG$9:AG$504)+SUMIF(Data_RES_TWh!$A$9:$A$1496,Data_TOT_TWh!$B1495&amp;"400_"&amp;Data_TOT_TWh!$E1495,Data_RES_TWh!AG$9:AG$1496)</f>
        <v>0</v>
      </c>
      <c r="AH1495" s="46">
        <f>SUMIF(Data_IND_TWh!$A$9:$A$504,Data_TOT_TWh!$B1495&amp;"200_"&amp;Data_TOT_TWh!$E1495,Data_IND_TWh!AH$9:AH$504)+SUMIF(Data_TER_TWh!$A$9:$A$504,Data_TOT_TWh!$B1495&amp;"300_"&amp;Data_TOT_TWh!$E1495,Data_TER_TWh!AH$9:AH$504)+SUMIF(Data_RES_TWh!$A$9:$A$1496,Data_TOT_TWh!$B1495&amp;"400_"&amp;Data_TOT_TWh!$E1495,Data_RES_TWh!AH$9:AH$1496)</f>
        <v>0</v>
      </c>
      <c r="AJ1495" s="13"/>
      <c r="AL1495" s="9"/>
      <c r="AM1495" s="87"/>
      <c r="AN1495" s="87"/>
    </row>
    <row r="1496" spans="12:40">
      <c r="L1496" s="46"/>
      <c r="M1496" s="46"/>
      <c r="O1496" s="47"/>
      <c r="P1496" s="46"/>
      <c r="Q1496" s="46"/>
      <c r="R1496" s="37"/>
      <c r="S1496" s="13"/>
      <c r="U1496" s="13"/>
      <c r="W1496" s="13"/>
      <c r="X1496" s="13">
        <f>SUMIF(Data_IND_TWh!$A$9:$A$504,Data_TOT_TWh!$B1496&amp;"200_"&amp;Data_TOT_TWh!$E1496,Data_IND_TWh!X$9:X$504)+SUMIF(Data_TER_TWh!$A$9:$A$504,Data_TOT_TWh!$B1496&amp;"300_"&amp;Data_TOT_TWh!$E1496,Data_TER_TWh!X$9:X$504)+SUMIF(Data_RES_TWh!$A$9:$A$1496,Data_TOT_TWh!$B1496&amp;"400_"&amp;Data_TOT_TWh!$E1496,Data_RES_TWh!X$9:X$1496)</f>
        <v>0</v>
      </c>
      <c r="Y1496" s="13">
        <f>SUMIF(Data_IND_TWh!$A$9:$A$504,Data_TOT_TWh!$B1496&amp;"200_"&amp;Data_TOT_TWh!$E1496,Data_IND_TWh!Y$9:Y$504)+SUMIF(Data_TER_TWh!$A$9:$A$504,Data_TOT_TWh!$B1496&amp;"300_"&amp;Data_TOT_TWh!$E1496,Data_TER_TWh!Y$9:Y$504)+SUMIF(Data_RES_TWh!$A$9:$A$1496,Data_TOT_TWh!$B1496&amp;"400_"&amp;Data_TOT_TWh!$E1496,Data_RES_TWh!Y$9:Y$1496)</f>
        <v>0</v>
      </c>
      <c r="Z1496" s="13">
        <f>SUMIF(Data_IND_TWh!$A$9:$A$504,Data_TOT_TWh!$B1496&amp;"200_"&amp;Data_TOT_TWh!$E1496,Data_IND_TWh!Z$9:Z$504)+SUMIF(Data_TER_TWh!$A$9:$A$504,Data_TOT_TWh!$B1496&amp;"300_"&amp;Data_TOT_TWh!$E1496,Data_TER_TWh!Z$9:Z$504)+SUMIF(Data_RES_TWh!$A$9:$A$1496,Data_TOT_TWh!$B1496&amp;"400_"&amp;Data_TOT_TWh!$E1496,Data_RES_TWh!Z$9:Z$1496)</f>
        <v>0</v>
      </c>
      <c r="AA1496" s="46">
        <f>SUMIF(Data_IND_TWh!$A$9:$A$504,Data_TOT_TWh!$B1496&amp;"200_"&amp;Data_TOT_TWh!$E1496,Data_IND_TWh!AA$9:AA$504)+SUMIF(Data_TER_TWh!$A$9:$A$504,Data_TOT_TWh!$B1496&amp;"300_"&amp;Data_TOT_TWh!$E1496,Data_TER_TWh!AA$9:AA$504)+SUMIF(Data_RES_TWh!$A$9:$A$1496,Data_TOT_TWh!$B1496&amp;"400_"&amp;Data_TOT_TWh!$E1496,Data_RES_TWh!AA$9:AA$1496)</f>
        <v>0</v>
      </c>
      <c r="AC1496" s="13"/>
      <c r="AE1496" s="13"/>
      <c r="AF1496" s="13">
        <f>SUMIF(Data_IND_TWh!$A$9:$A$504,Data_TOT_TWh!$B1496&amp;"200_"&amp;Data_TOT_TWh!$E1496,Data_IND_TWh!AF$9:AF$504)+SUMIF(Data_TER_TWh!$A$9:$A$504,Data_TOT_TWh!$B1496&amp;"300_"&amp;Data_TOT_TWh!$E1496,Data_TER_TWh!AF$9:AF$504)+SUMIF(Data_RES_TWh!$A$9:$A$1496,Data_TOT_TWh!$B1496&amp;"400_"&amp;Data_TOT_TWh!$E1496,Data_RES_TWh!AF$9:AF$1496)</f>
        <v>0</v>
      </c>
      <c r="AG1496" s="13">
        <f>SUMIF(Data_IND_TWh!$A$9:$A$504,Data_TOT_TWh!$B1496&amp;"200_"&amp;Data_TOT_TWh!$E1496,Data_IND_TWh!AG$9:AG$504)+SUMIF(Data_TER_TWh!$A$9:$A$504,Data_TOT_TWh!$B1496&amp;"300_"&amp;Data_TOT_TWh!$E1496,Data_TER_TWh!AG$9:AG$504)+SUMIF(Data_RES_TWh!$A$9:$A$1496,Data_TOT_TWh!$B1496&amp;"400_"&amp;Data_TOT_TWh!$E1496,Data_RES_TWh!AG$9:AG$1496)</f>
        <v>0</v>
      </c>
      <c r="AH1496" s="46">
        <f>SUMIF(Data_IND_TWh!$A$9:$A$504,Data_TOT_TWh!$B1496&amp;"200_"&amp;Data_TOT_TWh!$E1496,Data_IND_TWh!AH$9:AH$504)+SUMIF(Data_TER_TWh!$A$9:$A$504,Data_TOT_TWh!$B1496&amp;"300_"&amp;Data_TOT_TWh!$E1496,Data_TER_TWh!AH$9:AH$504)+SUMIF(Data_RES_TWh!$A$9:$A$1496,Data_TOT_TWh!$B1496&amp;"400_"&amp;Data_TOT_TWh!$E1496,Data_RES_TWh!AH$9:AH$1496)</f>
        <v>0</v>
      </c>
      <c r="AJ1496" s="13"/>
      <c r="AL1496" s="9"/>
      <c r="AM1496" s="87"/>
      <c r="AN1496" s="87"/>
    </row>
    <row r="1497" spans="12:40">
      <c r="L1497" s="46"/>
      <c r="M1497" s="46"/>
      <c r="O1497" s="47"/>
      <c r="P1497" s="46"/>
      <c r="Q1497" s="46"/>
      <c r="R1497" s="37"/>
      <c r="S1497" s="13"/>
      <c r="U1497" s="13"/>
      <c r="W1497" s="13"/>
      <c r="X1497" s="13">
        <f>SUMIF(Data_IND_TWh!$A$9:$A$504,Data_TOT_TWh!$B1497&amp;"200_"&amp;Data_TOT_TWh!$E1497,Data_IND_TWh!X$9:X$504)+SUMIF(Data_TER_TWh!$A$9:$A$504,Data_TOT_TWh!$B1497&amp;"300_"&amp;Data_TOT_TWh!$E1497,Data_TER_TWh!X$9:X$504)+SUMIF(Data_RES_TWh!$A$9:$A$1496,Data_TOT_TWh!$B1497&amp;"400_"&amp;Data_TOT_TWh!$E1497,Data_RES_TWh!X$9:X$1496)</f>
        <v>0</v>
      </c>
      <c r="Y1497" s="13">
        <f>SUMIF(Data_IND_TWh!$A$9:$A$504,Data_TOT_TWh!$B1497&amp;"200_"&amp;Data_TOT_TWh!$E1497,Data_IND_TWh!Y$9:Y$504)+SUMIF(Data_TER_TWh!$A$9:$A$504,Data_TOT_TWh!$B1497&amp;"300_"&amp;Data_TOT_TWh!$E1497,Data_TER_TWh!Y$9:Y$504)+SUMIF(Data_RES_TWh!$A$9:$A$1496,Data_TOT_TWh!$B1497&amp;"400_"&amp;Data_TOT_TWh!$E1497,Data_RES_TWh!Y$9:Y$1496)</f>
        <v>0</v>
      </c>
      <c r="Z1497" s="13">
        <f>SUMIF(Data_IND_TWh!$A$9:$A$504,Data_TOT_TWh!$B1497&amp;"200_"&amp;Data_TOT_TWh!$E1497,Data_IND_TWh!Z$9:Z$504)+SUMIF(Data_TER_TWh!$A$9:$A$504,Data_TOT_TWh!$B1497&amp;"300_"&amp;Data_TOT_TWh!$E1497,Data_TER_TWh!Z$9:Z$504)+SUMIF(Data_RES_TWh!$A$9:$A$1496,Data_TOT_TWh!$B1497&amp;"400_"&amp;Data_TOT_TWh!$E1497,Data_RES_TWh!Z$9:Z$1496)</f>
        <v>0</v>
      </c>
      <c r="AA1497" s="46">
        <f>SUMIF(Data_IND_TWh!$A$9:$A$504,Data_TOT_TWh!$B1497&amp;"200_"&amp;Data_TOT_TWh!$E1497,Data_IND_TWh!AA$9:AA$504)+SUMIF(Data_TER_TWh!$A$9:$A$504,Data_TOT_TWh!$B1497&amp;"300_"&amp;Data_TOT_TWh!$E1497,Data_TER_TWh!AA$9:AA$504)+SUMIF(Data_RES_TWh!$A$9:$A$1496,Data_TOT_TWh!$B1497&amp;"400_"&amp;Data_TOT_TWh!$E1497,Data_RES_TWh!AA$9:AA$1496)</f>
        <v>0</v>
      </c>
      <c r="AC1497" s="13"/>
      <c r="AE1497" s="13"/>
      <c r="AF1497" s="13">
        <f>SUMIF(Data_IND_TWh!$A$9:$A$504,Data_TOT_TWh!$B1497&amp;"200_"&amp;Data_TOT_TWh!$E1497,Data_IND_TWh!AF$9:AF$504)+SUMIF(Data_TER_TWh!$A$9:$A$504,Data_TOT_TWh!$B1497&amp;"300_"&amp;Data_TOT_TWh!$E1497,Data_TER_TWh!AF$9:AF$504)+SUMIF(Data_RES_TWh!$A$9:$A$1496,Data_TOT_TWh!$B1497&amp;"400_"&amp;Data_TOT_TWh!$E1497,Data_RES_TWh!AF$9:AF$1496)</f>
        <v>0</v>
      </c>
      <c r="AG1497" s="13">
        <f>SUMIF(Data_IND_TWh!$A$9:$A$504,Data_TOT_TWh!$B1497&amp;"200_"&amp;Data_TOT_TWh!$E1497,Data_IND_TWh!AG$9:AG$504)+SUMIF(Data_TER_TWh!$A$9:$A$504,Data_TOT_TWh!$B1497&amp;"300_"&amp;Data_TOT_TWh!$E1497,Data_TER_TWh!AG$9:AG$504)+SUMIF(Data_RES_TWh!$A$9:$A$1496,Data_TOT_TWh!$B1497&amp;"400_"&amp;Data_TOT_TWh!$E1497,Data_RES_TWh!AG$9:AG$1496)</f>
        <v>0</v>
      </c>
      <c r="AH1497" s="46">
        <f>SUMIF(Data_IND_TWh!$A$9:$A$504,Data_TOT_TWh!$B1497&amp;"200_"&amp;Data_TOT_TWh!$E1497,Data_IND_TWh!AH$9:AH$504)+SUMIF(Data_TER_TWh!$A$9:$A$504,Data_TOT_TWh!$B1497&amp;"300_"&amp;Data_TOT_TWh!$E1497,Data_TER_TWh!AH$9:AH$504)+SUMIF(Data_RES_TWh!$A$9:$A$1496,Data_TOT_TWh!$B1497&amp;"400_"&amp;Data_TOT_TWh!$E1497,Data_RES_TWh!AH$9:AH$1496)</f>
        <v>0</v>
      </c>
      <c r="AJ1497" s="13"/>
      <c r="AL1497" s="9"/>
      <c r="AM1497" s="87"/>
      <c r="AN1497" s="87"/>
    </row>
    <row r="1498" spans="12:40">
      <c r="L1498" s="46"/>
      <c r="M1498" s="46"/>
      <c r="O1498" s="47"/>
      <c r="P1498" s="46"/>
      <c r="Q1498" s="46"/>
      <c r="R1498" s="37"/>
      <c r="S1498" s="13"/>
      <c r="U1498" s="13"/>
      <c r="W1498" s="13"/>
      <c r="X1498" s="13">
        <f>SUMIF(Data_IND_TWh!$A$9:$A$504,Data_TOT_TWh!$B1498&amp;"200_"&amp;Data_TOT_TWh!$E1498,Data_IND_TWh!X$9:X$504)+SUMIF(Data_TER_TWh!$A$9:$A$504,Data_TOT_TWh!$B1498&amp;"300_"&amp;Data_TOT_TWh!$E1498,Data_TER_TWh!X$9:X$504)+SUMIF(Data_RES_TWh!$A$9:$A$1496,Data_TOT_TWh!$B1498&amp;"400_"&amp;Data_TOT_TWh!$E1498,Data_RES_TWh!X$9:X$1496)</f>
        <v>0</v>
      </c>
      <c r="Y1498" s="13">
        <f>SUMIF(Data_IND_TWh!$A$9:$A$504,Data_TOT_TWh!$B1498&amp;"200_"&amp;Data_TOT_TWh!$E1498,Data_IND_TWh!Y$9:Y$504)+SUMIF(Data_TER_TWh!$A$9:$A$504,Data_TOT_TWh!$B1498&amp;"300_"&amp;Data_TOT_TWh!$E1498,Data_TER_TWh!Y$9:Y$504)+SUMIF(Data_RES_TWh!$A$9:$A$1496,Data_TOT_TWh!$B1498&amp;"400_"&amp;Data_TOT_TWh!$E1498,Data_RES_TWh!Y$9:Y$1496)</f>
        <v>0</v>
      </c>
      <c r="Z1498" s="13">
        <f>SUMIF(Data_IND_TWh!$A$9:$A$504,Data_TOT_TWh!$B1498&amp;"200_"&amp;Data_TOT_TWh!$E1498,Data_IND_TWh!Z$9:Z$504)+SUMIF(Data_TER_TWh!$A$9:$A$504,Data_TOT_TWh!$B1498&amp;"300_"&amp;Data_TOT_TWh!$E1498,Data_TER_TWh!Z$9:Z$504)+SUMIF(Data_RES_TWh!$A$9:$A$1496,Data_TOT_TWh!$B1498&amp;"400_"&amp;Data_TOT_TWh!$E1498,Data_RES_TWh!Z$9:Z$1496)</f>
        <v>0</v>
      </c>
      <c r="AA1498" s="46">
        <f>SUMIF(Data_IND_TWh!$A$9:$A$504,Data_TOT_TWh!$B1498&amp;"200_"&amp;Data_TOT_TWh!$E1498,Data_IND_TWh!AA$9:AA$504)+SUMIF(Data_TER_TWh!$A$9:$A$504,Data_TOT_TWh!$B1498&amp;"300_"&amp;Data_TOT_TWh!$E1498,Data_TER_TWh!AA$9:AA$504)+SUMIF(Data_RES_TWh!$A$9:$A$1496,Data_TOT_TWh!$B1498&amp;"400_"&amp;Data_TOT_TWh!$E1498,Data_RES_TWh!AA$9:AA$1496)</f>
        <v>0</v>
      </c>
      <c r="AC1498" s="13"/>
      <c r="AE1498" s="13"/>
      <c r="AF1498" s="13">
        <f>SUMIF(Data_IND_TWh!$A$9:$A$504,Data_TOT_TWh!$B1498&amp;"200_"&amp;Data_TOT_TWh!$E1498,Data_IND_TWh!AF$9:AF$504)+SUMIF(Data_TER_TWh!$A$9:$A$504,Data_TOT_TWh!$B1498&amp;"300_"&amp;Data_TOT_TWh!$E1498,Data_TER_TWh!AF$9:AF$504)+SUMIF(Data_RES_TWh!$A$9:$A$1496,Data_TOT_TWh!$B1498&amp;"400_"&amp;Data_TOT_TWh!$E1498,Data_RES_TWh!AF$9:AF$1496)</f>
        <v>0</v>
      </c>
      <c r="AG1498" s="13">
        <f>SUMIF(Data_IND_TWh!$A$9:$A$504,Data_TOT_TWh!$B1498&amp;"200_"&amp;Data_TOT_TWh!$E1498,Data_IND_TWh!AG$9:AG$504)+SUMIF(Data_TER_TWh!$A$9:$A$504,Data_TOT_TWh!$B1498&amp;"300_"&amp;Data_TOT_TWh!$E1498,Data_TER_TWh!AG$9:AG$504)+SUMIF(Data_RES_TWh!$A$9:$A$1496,Data_TOT_TWh!$B1498&amp;"400_"&amp;Data_TOT_TWh!$E1498,Data_RES_TWh!AG$9:AG$1496)</f>
        <v>0</v>
      </c>
      <c r="AH1498" s="46">
        <f>SUMIF(Data_IND_TWh!$A$9:$A$504,Data_TOT_TWh!$B1498&amp;"200_"&amp;Data_TOT_TWh!$E1498,Data_IND_TWh!AH$9:AH$504)+SUMIF(Data_TER_TWh!$A$9:$A$504,Data_TOT_TWh!$B1498&amp;"300_"&amp;Data_TOT_TWh!$E1498,Data_TER_TWh!AH$9:AH$504)+SUMIF(Data_RES_TWh!$A$9:$A$1496,Data_TOT_TWh!$B1498&amp;"400_"&amp;Data_TOT_TWh!$E1498,Data_RES_TWh!AH$9:AH$1496)</f>
        <v>0</v>
      </c>
      <c r="AJ1498" s="13"/>
      <c r="AL1498" s="9"/>
      <c r="AM1498" s="87"/>
      <c r="AN1498" s="87"/>
    </row>
    <row r="1499" spans="12:40">
      <c r="L1499" s="46"/>
      <c r="M1499" s="46"/>
      <c r="O1499" s="47"/>
      <c r="P1499" s="46"/>
      <c r="Q1499" s="46"/>
      <c r="R1499" s="37"/>
      <c r="S1499" s="13"/>
      <c r="U1499" s="13"/>
      <c r="W1499" s="13"/>
      <c r="X1499" s="13">
        <f>SUMIF(Data_IND_TWh!$A$9:$A$504,Data_TOT_TWh!$B1499&amp;"200_"&amp;Data_TOT_TWh!$E1499,Data_IND_TWh!X$9:X$504)+SUMIF(Data_TER_TWh!$A$9:$A$504,Data_TOT_TWh!$B1499&amp;"300_"&amp;Data_TOT_TWh!$E1499,Data_TER_TWh!X$9:X$504)+SUMIF(Data_RES_TWh!$A$9:$A$1496,Data_TOT_TWh!$B1499&amp;"400_"&amp;Data_TOT_TWh!$E1499,Data_RES_TWh!X$9:X$1496)</f>
        <v>0</v>
      </c>
      <c r="Y1499" s="13">
        <f>SUMIF(Data_IND_TWh!$A$9:$A$504,Data_TOT_TWh!$B1499&amp;"200_"&amp;Data_TOT_TWh!$E1499,Data_IND_TWh!Y$9:Y$504)+SUMIF(Data_TER_TWh!$A$9:$A$504,Data_TOT_TWh!$B1499&amp;"300_"&amp;Data_TOT_TWh!$E1499,Data_TER_TWh!Y$9:Y$504)+SUMIF(Data_RES_TWh!$A$9:$A$1496,Data_TOT_TWh!$B1499&amp;"400_"&amp;Data_TOT_TWh!$E1499,Data_RES_TWh!Y$9:Y$1496)</f>
        <v>0</v>
      </c>
      <c r="Z1499" s="13">
        <f>SUMIF(Data_IND_TWh!$A$9:$A$504,Data_TOT_TWh!$B1499&amp;"200_"&amp;Data_TOT_TWh!$E1499,Data_IND_TWh!Z$9:Z$504)+SUMIF(Data_TER_TWh!$A$9:$A$504,Data_TOT_TWh!$B1499&amp;"300_"&amp;Data_TOT_TWh!$E1499,Data_TER_TWh!Z$9:Z$504)+SUMIF(Data_RES_TWh!$A$9:$A$1496,Data_TOT_TWh!$B1499&amp;"400_"&amp;Data_TOT_TWh!$E1499,Data_RES_TWh!Z$9:Z$1496)</f>
        <v>0</v>
      </c>
      <c r="AA1499" s="46">
        <f>SUMIF(Data_IND_TWh!$A$9:$A$504,Data_TOT_TWh!$B1499&amp;"200_"&amp;Data_TOT_TWh!$E1499,Data_IND_TWh!AA$9:AA$504)+SUMIF(Data_TER_TWh!$A$9:$A$504,Data_TOT_TWh!$B1499&amp;"300_"&amp;Data_TOT_TWh!$E1499,Data_TER_TWh!AA$9:AA$504)+SUMIF(Data_RES_TWh!$A$9:$A$1496,Data_TOT_TWh!$B1499&amp;"400_"&amp;Data_TOT_TWh!$E1499,Data_RES_TWh!AA$9:AA$1496)</f>
        <v>0</v>
      </c>
      <c r="AC1499" s="13"/>
      <c r="AE1499" s="13"/>
      <c r="AF1499" s="13">
        <f>SUMIF(Data_IND_TWh!$A$9:$A$504,Data_TOT_TWh!$B1499&amp;"200_"&amp;Data_TOT_TWh!$E1499,Data_IND_TWh!AF$9:AF$504)+SUMIF(Data_TER_TWh!$A$9:$A$504,Data_TOT_TWh!$B1499&amp;"300_"&amp;Data_TOT_TWh!$E1499,Data_TER_TWh!AF$9:AF$504)+SUMIF(Data_RES_TWh!$A$9:$A$1496,Data_TOT_TWh!$B1499&amp;"400_"&amp;Data_TOT_TWh!$E1499,Data_RES_TWh!AF$9:AF$1496)</f>
        <v>0</v>
      </c>
      <c r="AG1499" s="13">
        <f>SUMIF(Data_IND_TWh!$A$9:$A$504,Data_TOT_TWh!$B1499&amp;"200_"&amp;Data_TOT_TWh!$E1499,Data_IND_TWh!AG$9:AG$504)+SUMIF(Data_TER_TWh!$A$9:$A$504,Data_TOT_TWh!$B1499&amp;"300_"&amp;Data_TOT_TWh!$E1499,Data_TER_TWh!AG$9:AG$504)+SUMIF(Data_RES_TWh!$A$9:$A$1496,Data_TOT_TWh!$B1499&amp;"400_"&amp;Data_TOT_TWh!$E1499,Data_RES_TWh!AG$9:AG$1496)</f>
        <v>0</v>
      </c>
      <c r="AH1499" s="46">
        <f>SUMIF(Data_IND_TWh!$A$9:$A$504,Data_TOT_TWh!$B1499&amp;"200_"&amp;Data_TOT_TWh!$E1499,Data_IND_TWh!AH$9:AH$504)+SUMIF(Data_TER_TWh!$A$9:$A$504,Data_TOT_TWh!$B1499&amp;"300_"&amp;Data_TOT_TWh!$E1499,Data_TER_TWh!AH$9:AH$504)+SUMIF(Data_RES_TWh!$A$9:$A$1496,Data_TOT_TWh!$B1499&amp;"400_"&amp;Data_TOT_TWh!$E1499,Data_RES_TWh!AH$9:AH$1496)</f>
        <v>0</v>
      </c>
      <c r="AJ1499" s="13"/>
      <c r="AL1499" s="9"/>
      <c r="AM1499" s="87"/>
      <c r="AN1499" s="87"/>
    </row>
    <row r="1500" spans="12:40">
      <c r="L1500" s="46"/>
      <c r="M1500" s="46"/>
      <c r="O1500" s="47"/>
      <c r="P1500" s="46"/>
      <c r="Q1500" s="46"/>
      <c r="R1500" s="37"/>
      <c r="S1500" s="13"/>
      <c r="U1500" s="13"/>
      <c r="W1500" s="13"/>
      <c r="X1500" s="13">
        <f>SUMIF(Data_IND_TWh!$A$9:$A$504,Data_TOT_TWh!$B1500&amp;"200_"&amp;Data_TOT_TWh!$E1500,Data_IND_TWh!X$9:X$504)+SUMIF(Data_TER_TWh!$A$9:$A$504,Data_TOT_TWh!$B1500&amp;"300_"&amp;Data_TOT_TWh!$E1500,Data_TER_TWh!X$9:X$504)+SUMIF(Data_RES_TWh!$A$9:$A$1496,Data_TOT_TWh!$B1500&amp;"400_"&amp;Data_TOT_TWh!$E1500,Data_RES_TWh!X$9:X$1496)</f>
        <v>0</v>
      </c>
      <c r="Y1500" s="13">
        <f>SUMIF(Data_IND_TWh!$A$9:$A$504,Data_TOT_TWh!$B1500&amp;"200_"&amp;Data_TOT_TWh!$E1500,Data_IND_TWh!Y$9:Y$504)+SUMIF(Data_TER_TWh!$A$9:$A$504,Data_TOT_TWh!$B1500&amp;"300_"&amp;Data_TOT_TWh!$E1500,Data_TER_TWh!Y$9:Y$504)+SUMIF(Data_RES_TWh!$A$9:$A$1496,Data_TOT_TWh!$B1500&amp;"400_"&amp;Data_TOT_TWh!$E1500,Data_RES_TWh!Y$9:Y$1496)</f>
        <v>0</v>
      </c>
      <c r="Z1500" s="13">
        <f>SUMIF(Data_IND_TWh!$A$9:$A$504,Data_TOT_TWh!$B1500&amp;"200_"&amp;Data_TOT_TWh!$E1500,Data_IND_TWh!Z$9:Z$504)+SUMIF(Data_TER_TWh!$A$9:$A$504,Data_TOT_TWh!$B1500&amp;"300_"&amp;Data_TOT_TWh!$E1500,Data_TER_TWh!Z$9:Z$504)+SUMIF(Data_RES_TWh!$A$9:$A$1496,Data_TOT_TWh!$B1500&amp;"400_"&amp;Data_TOT_TWh!$E1500,Data_RES_TWh!Z$9:Z$1496)</f>
        <v>0</v>
      </c>
      <c r="AA1500" s="46">
        <f>SUMIF(Data_IND_TWh!$A$9:$A$504,Data_TOT_TWh!$B1500&amp;"200_"&amp;Data_TOT_TWh!$E1500,Data_IND_TWh!AA$9:AA$504)+SUMIF(Data_TER_TWh!$A$9:$A$504,Data_TOT_TWh!$B1500&amp;"300_"&amp;Data_TOT_TWh!$E1500,Data_TER_TWh!AA$9:AA$504)+SUMIF(Data_RES_TWh!$A$9:$A$1496,Data_TOT_TWh!$B1500&amp;"400_"&amp;Data_TOT_TWh!$E1500,Data_RES_TWh!AA$9:AA$1496)</f>
        <v>0</v>
      </c>
      <c r="AC1500" s="13"/>
      <c r="AE1500" s="13"/>
      <c r="AF1500" s="13">
        <f>SUMIF(Data_IND_TWh!$A$9:$A$504,Data_TOT_TWh!$B1500&amp;"200_"&amp;Data_TOT_TWh!$E1500,Data_IND_TWh!AF$9:AF$504)+SUMIF(Data_TER_TWh!$A$9:$A$504,Data_TOT_TWh!$B1500&amp;"300_"&amp;Data_TOT_TWh!$E1500,Data_TER_TWh!AF$9:AF$504)+SUMIF(Data_RES_TWh!$A$9:$A$1496,Data_TOT_TWh!$B1500&amp;"400_"&amp;Data_TOT_TWh!$E1500,Data_RES_TWh!AF$9:AF$1496)</f>
        <v>0</v>
      </c>
      <c r="AG1500" s="13">
        <f>SUMIF(Data_IND_TWh!$A$9:$A$504,Data_TOT_TWh!$B1500&amp;"200_"&amp;Data_TOT_TWh!$E1500,Data_IND_TWh!AG$9:AG$504)+SUMIF(Data_TER_TWh!$A$9:$A$504,Data_TOT_TWh!$B1500&amp;"300_"&amp;Data_TOT_TWh!$E1500,Data_TER_TWh!AG$9:AG$504)+SUMIF(Data_RES_TWh!$A$9:$A$1496,Data_TOT_TWh!$B1500&amp;"400_"&amp;Data_TOT_TWh!$E1500,Data_RES_TWh!AG$9:AG$1496)</f>
        <v>0</v>
      </c>
      <c r="AH1500" s="46">
        <f>SUMIF(Data_IND_TWh!$A$9:$A$504,Data_TOT_TWh!$B1500&amp;"200_"&amp;Data_TOT_TWh!$E1500,Data_IND_TWh!AH$9:AH$504)+SUMIF(Data_TER_TWh!$A$9:$A$504,Data_TOT_TWh!$B1500&amp;"300_"&amp;Data_TOT_TWh!$E1500,Data_TER_TWh!AH$9:AH$504)+SUMIF(Data_RES_TWh!$A$9:$A$1496,Data_TOT_TWh!$B1500&amp;"400_"&amp;Data_TOT_TWh!$E1500,Data_RES_TWh!AH$9:AH$1496)</f>
        <v>0</v>
      </c>
      <c r="AJ1500" s="13"/>
      <c r="AL1500" s="9"/>
      <c r="AM1500" s="87"/>
      <c r="AN1500" s="87"/>
    </row>
    <row r="1501" spans="12:40">
      <c r="L1501" s="46"/>
      <c r="M1501" s="46"/>
      <c r="O1501" s="47"/>
      <c r="P1501" s="46"/>
      <c r="Q1501" s="46"/>
      <c r="R1501" s="37"/>
      <c r="S1501" s="13"/>
      <c r="U1501" s="13"/>
      <c r="W1501" s="13"/>
      <c r="X1501" s="13">
        <f>SUMIF(Data_IND_TWh!$A$9:$A$504,Data_TOT_TWh!$B1501&amp;"200_"&amp;Data_TOT_TWh!$E1501,Data_IND_TWh!X$9:X$504)+SUMIF(Data_TER_TWh!$A$9:$A$504,Data_TOT_TWh!$B1501&amp;"300_"&amp;Data_TOT_TWh!$E1501,Data_TER_TWh!X$9:X$504)+SUMIF(Data_RES_TWh!$A$9:$A$1496,Data_TOT_TWh!$B1501&amp;"400_"&amp;Data_TOT_TWh!$E1501,Data_RES_TWh!X$9:X$1496)</f>
        <v>0</v>
      </c>
      <c r="Y1501" s="13">
        <f>SUMIF(Data_IND_TWh!$A$9:$A$504,Data_TOT_TWh!$B1501&amp;"200_"&amp;Data_TOT_TWh!$E1501,Data_IND_TWh!Y$9:Y$504)+SUMIF(Data_TER_TWh!$A$9:$A$504,Data_TOT_TWh!$B1501&amp;"300_"&amp;Data_TOT_TWh!$E1501,Data_TER_TWh!Y$9:Y$504)+SUMIF(Data_RES_TWh!$A$9:$A$1496,Data_TOT_TWh!$B1501&amp;"400_"&amp;Data_TOT_TWh!$E1501,Data_RES_TWh!Y$9:Y$1496)</f>
        <v>0</v>
      </c>
      <c r="Z1501" s="13">
        <f>SUMIF(Data_IND_TWh!$A$9:$A$504,Data_TOT_TWh!$B1501&amp;"200_"&amp;Data_TOT_TWh!$E1501,Data_IND_TWh!Z$9:Z$504)+SUMIF(Data_TER_TWh!$A$9:$A$504,Data_TOT_TWh!$B1501&amp;"300_"&amp;Data_TOT_TWh!$E1501,Data_TER_TWh!Z$9:Z$504)+SUMIF(Data_RES_TWh!$A$9:$A$1496,Data_TOT_TWh!$B1501&amp;"400_"&amp;Data_TOT_TWh!$E1501,Data_RES_TWh!Z$9:Z$1496)</f>
        <v>0</v>
      </c>
      <c r="AA1501" s="46">
        <f>SUMIF(Data_IND_TWh!$A$9:$A$504,Data_TOT_TWh!$B1501&amp;"200_"&amp;Data_TOT_TWh!$E1501,Data_IND_TWh!AA$9:AA$504)+SUMIF(Data_TER_TWh!$A$9:$A$504,Data_TOT_TWh!$B1501&amp;"300_"&amp;Data_TOT_TWh!$E1501,Data_TER_TWh!AA$9:AA$504)+SUMIF(Data_RES_TWh!$A$9:$A$1496,Data_TOT_TWh!$B1501&amp;"400_"&amp;Data_TOT_TWh!$E1501,Data_RES_TWh!AA$9:AA$1496)</f>
        <v>0</v>
      </c>
      <c r="AC1501" s="13"/>
      <c r="AE1501" s="13"/>
      <c r="AF1501" s="13">
        <f>SUMIF(Data_IND_TWh!$A$9:$A$504,Data_TOT_TWh!$B1501&amp;"200_"&amp;Data_TOT_TWh!$E1501,Data_IND_TWh!AF$9:AF$504)+SUMIF(Data_TER_TWh!$A$9:$A$504,Data_TOT_TWh!$B1501&amp;"300_"&amp;Data_TOT_TWh!$E1501,Data_TER_TWh!AF$9:AF$504)+SUMIF(Data_RES_TWh!$A$9:$A$1496,Data_TOT_TWh!$B1501&amp;"400_"&amp;Data_TOT_TWh!$E1501,Data_RES_TWh!AF$9:AF$1496)</f>
        <v>0</v>
      </c>
      <c r="AG1501" s="13">
        <f>SUMIF(Data_IND_TWh!$A$9:$A$504,Data_TOT_TWh!$B1501&amp;"200_"&amp;Data_TOT_TWh!$E1501,Data_IND_TWh!AG$9:AG$504)+SUMIF(Data_TER_TWh!$A$9:$A$504,Data_TOT_TWh!$B1501&amp;"300_"&amp;Data_TOT_TWh!$E1501,Data_TER_TWh!AG$9:AG$504)+SUMIF(Data_RES_TWh!$A$9:$A$1496,Data_TOT_TWh!$B1501&amp;"400_"&amp;Data_TOT_TWh!$E1501,Data_RES_TWh!AG$9:AG$1496)</f>
        <v>0</v>
      </c>
      <c r="AH1501" s="46">
        <f>SUMIF(Data_IND_TWh!$A$9:$A$504,Data_TOT_TWh!$B1501&amp;"200_"&amp;Data_TOT_TWh!$E1501,Data_IND_TWh!AH$9:AH$504)+SUMIF(Data_TER_TWh!$A$9:$A$504,Data_TOT_TWh!$B1501&amp;"300_"&amp;Data_TOT_TWh!$E1501,Data_TER_TWh!AH$9:AH$504)+SUMIF(Data_RES_TWh!$A$9:$A$1496,Data_TOT_TWh!$B1501&amp;"400_"&amp;Data_TOT_TWh!$E1501,Data_RES_TWh!AH$9:AH$1496)</f>
        <v>0</v>
      </c>
      <c r="AJ1501" s="13"/>
      <c r="AL1501" s="9"/>
      <c r="AM1501" s="87"/>
      <c r="AN1501" s="87"/>
    </row>
    <row r="1502" spans="12:40">
      <c r="L1502" s="46"/>
      <c r="M1502" s="46"/>
      <c r="O1502" s="47"/>
      <c r="P1502" s="46"/>
      <c r="Q1502" s="46"/>
      <c r="R1502" s="37"/>
      <c r="S1502" s="13"/>
      <c r="U1502" s="13"/>
      <c r="W1502" s="13"/>
      <c r="X1502" s="13">
        <f>SUMIF(Data_IND_TWh!$A$9:$A$504,Data_TOT_TWh!$B1502&amp;"200_"&amp;Data_TOT_TWh!$E1502,Data_IND_TWh!X$9:X$504)+SUMIF(Data_TER_TWh!$A$9:$A$504,Data_TOT_TWh!$B1502&amp;"300_"&amp;Data_TOT_TWh!$E1502,Data_TER_TWh!X$9:X$504)+SUMIF(Data_RES_TWh!$A$9:$A$1496,Data_TOT_TWh!$B1502&amp;"400_"&amp;Data_TOT_TWh!$E1502,Data_RES_TWh!X$9:X$1496)</f>
        <v>0</v>
      </c>
      <c r="Y1502" s="13">
        <f>SUMIF(Data_IND_TWh!$A$9:$A$504,Data_TOT_TWh!$B1502&amp;"200_"&amp;Data_TOT_TWh!$E1502,Data_IND_TWh!Y$9:Y$504)+SUMIF(Data_TER_TWh!$A$9:$A$504,Data_TOT_TWh!$B1502&amp;"300_"&amp;Data_TOT_TWh!$E1502,Data_TER_TWh!Y$9:Y$504)+SUMIF(Data_RES_TWh!$A$9:$A$1496,Data_TOT_TWh!$B1502&amp;"400_"&amp;Data_TOT_TWh!$E1502,Data_RES_TWh!Y$9:Y$1496)</f>
        <v>0</v>
      </c>
      <c r="Z1502" s="13">
        <f>SUMIF(Data_IND_TWh!$A$9:$A$504,Data_TOT_TWh!$B1502&amp;"200_"&amp;Data_TOT_TWh!$E1502,Data_IND_TWh!Z$9:Z$504)+SUMIF(Data_TER_TWh!$A$9:$A$504,Data_TOT_TWh!$B1502&amp;"300_"&amp;Data_TOT_TWh!$E1502,Data_TER_TWh!Z$9:Z$504)+SUMIF(Data_RES_TWh!$A$9:$A$1496,Data_TOT_TWh!$B1502&amp;"400_"&amp;Data_TOT_TWh!$E1502,Data_RES_TWh!Z$9:Z$1496)</f>
        <v>0</v>
      </c>
      <c r="AA1502" s="46">
        <f>SUMIF(Data_IND_TWh!$A$9:$A$504,Data_TOT_TWh!$B1502&amp;"200_"&amp;Data_TOT_TWh!$E1502,Data_IND_TWh!AA$9:AA$504)+SUMIF(Data_TER_TWh!$A$9:$A$504,Data_TOT_TWh!$B1502&amp;"300_"&amp;Data_TOT_TWh!$E1502,Data_TER_TWh!AA$9:AA$504)+SUMIF(Data_RES_TWh!$A$9:$A$1496,Data_TOT_TWh!$B1502&amp;"400_"&amp;Data_TOT_TWh!$E1502,Data_RES_TWh!AA$9:AA$1496)</f>
        <v>0</v>
      </c>
      <c r="AC1502" s="13"/>
      <c r="AE1502" s="13"/>
      <c r="AF1502" s="13">
        <f>SUMIF(Data_IND_TWh!$A$9:$A$504,Data_TOT_TWh!$B1502&amp;"200_"&amp;Data_TOT_TWh!$E1502,Data_IND_TWh!AF$9:AF$504)+SUMIF(Data_TER_TWh!$A$9:$A$504,Data_TOT_TWh!$B1502&amp;"300_"&amp;Data_TOT_TWh!$E1502,Data_TER_TWh!AF$9:AF$504)+SUMIF(Data_RES_TWh!$A$9:$A$1496,Data_TOT_TWh!$B1502&amp;"400_"&amp;Data_TOT_TWh!$E1502,Data_RES_TWh!AF$9:AF$1496)</f>
        <v>0</v>
      </c>
      <c r="AG1502" s="13">
        <f>SUMIF(Data_IND_TWh!$A$9:$A$504,Data_TOT_TWh!$B1502&amp;"200_"&amp;Data_TOT_TWh!$E1502,Data_IND_TWh!AG$9:AG$504)+SUMIF(Data_TER_TWh!$A$9:$A$504,Data_TOT_TWh!$B1502&amp;"300_"&amp;Data_TOT_TWh!$E1502,Data_TER_TWh!AG$9:AG$504)+SUMIF(Data_RES_TWh!$A$9:$A$1496,Data_TOT_TWh!$B1502&amp;"400_"&amp;Data_TOT_TWh!$E1502,Data_RES_TWh!AG$9:AG$1496)</f>
        <v>0</v>
      </c>
      <c r="AH1502" s="46">
        <f>SUMIF(Data_IND_TWh!$A$9:$A$504,Data_TOT_TWh!$B1502&amp;"200_"&amp;Data_TOT_TWh!$E1502,Data_IND_TWh!AH$9:AH$504)+SUMIF(Data_TER_TWh!$A$9:$A$504,Data_TOT_TWh!$B1502&amp;"300_"&amp;Data_TOT_TWh!$E1502,Data_TER_TWh!AH$9:AH$504)+SUMIF(Data_RES_TWh!$A$9:$A$1496,Data_TOT_TWh!$B1502&amp;"400_"&amp;Data_TOT_TWh!$E1502,Data_RES_TWh!AH$9:AH$1496)</f>
        <v>0</v>
      </c>
      <c r="AJ1502" s="13"/>
      <c r="AL1502" s="9"/>
      <c r="AM1502" s="87"/>
      <c r="AN1502" s="87"/>
    </row>
    <row r="1503" spans="12:40">
      <c r="L1503" s="46"/>
      <c r="M1503" s="46"/>
      <c r="O1503" s="47"/>
      <c r="P1503" s="46"/>
      <c r="Q1503" s="46"/>
      <c r="R1503" s="37"/>
      <c r="S1503" s="13"/>
      <c r="U1503" s="13"/>
      <c r="W1503" s="13"/>
      <c r="X1503" s="13">
        <f>SUMIF(Data_IND_TWh!$A$9:$A$504,Data_TOT_TWh!$B1503&amp;"200_"&amp;Data_TOT_TWh!$E1503,Data_IND_TWh!X$9:X$504)+SUMIF(Data_TER_TWh!$A$9:$A$504,Data_TOT_TWh!$B1503&amp;"300_"&amp;Data_TOT_TWh!$E1503,Data_TER_TWh!X$9:X$504)+SUMIF(Data_RES_TWh!$A$9:$A$1496,Data_TOT_TWh!$B1503&amp;"400_"&amp;Data_TOT_TWh!$E1503,Data_RES_TWh!X$9:X$1496)</f>
        <v>0</v>
      </c>
      <c r="Y1503" s="13">
        <f>SUMIF(Data_IND_TWh!$A$9:$A$504,Data_TOT_TWh!$B1503&amp;"200_"&amp;Data_TOT_TWh!$E1503,Data_IND_TWh!Y$9:Y$504)+SUMIF(Data_TER_TWh!$A$9:$A$504,Data_TOT_TWh!$B1503&amp;"300_"&amp;Data_TOT_TWh!$E1503,Data_TER_TWh!Y$9:Y$504)+SUMIF(Data_RES_TWh!$A$9:$A$1496,Data_TOT_TWh!$B1503&amp;"400_"&amp;Data_TOT_TWh!$E1503,Data_RES_TWh!Y$9:Y$1496)</f>
        <v>0</v>
      </c>
      <c r="Z1503" s="13">
        <f>SUMIF(Data_IND_TWh!$A$9:$A$504,Data_TOT_TWh!$B1503&amp;"200_"&amp;Data_TOT_TWh!$E1503,Data_IND_TWh!Z$9:Z$504)+SUMIF(Data_TER_TWh!$A$9:$A$504,Data_TOT_TWh!$B1503&amp;"300_"&amp;Data_TOT_TWh!$E1503,Data_TER_TWh!Z$9:Z$504)+SUMIF(Data_RES_TWh!$A$9:$A$1496,Data_TOT_TWh!$B1503&amp;"400_"&amp;Data_TOT_TWh!$E1503,Data_RES_TWh!Z$9:Z$1496)</f>
        <v>0</v>
      </c>
      <c r="AA1503" s="46">
        <f>SUMIF(Data_IND_TWh!$A$9:$A$504,Data_TOT_TWh!$B1503&amp;"200_"&amp;Data_TOT_TWh!$E1503,Data_IND_TWh!AA$9:AA$504)+SUMIF(Data_TER_TWh!$A$9:$A$504,Data_TOT_TWh!$B1503&amp;"300_"&amp;Data_TOT_TWh!$E1503,Data_TER_TWh!AA$9:AA$504)+SUMIF(Data_RES_TWh!$A$9:$A$1496,Data_TOT_TWh!$B1503&amp;"400_"&amp;Data_TOT_TWh!$E1503,Data_RES_TWh!AA$9:AA$1496)</f>
        <v>0</v>
      </c>
      <c r="AC1503" s="13"/>
      <c r="AE1503" s="13"/>
      <c r="AF1503" s="13">
        <f>SUMIF(Data_IND_TWh!$A$9:$A$504,Data_TOT_TWh!$B1503&amp;"200_"&amp;Data_TOT_TWh!$E1503,Data_IND_TWh!AF$9:AF$504)+SUMIF(Data_TER_TWh!$A$9:$A$504,Data_TOT_TWh!$B1503&amp;"300_"&amp;Data_TOT_TWh!$E1503,Data_TER_TWh!AF$9:AF$504)+SUMIF(Data_RES_TWh!$A$9:$A$1496,Data_TOT_TWh!$B1503&amp;"400_"&amp;Data_TOT_TWh!$E1503,Data_RES_TWh!AF$9:AF$1496)</f>
        <v>0</v>
      </c>
      <c r="AG1503" s="13">
        <f>SUMIF(Data_IND_TWh!$A$9:$A$504,Data_TOT_TWh!$B1503&amp;"200_"&amp;Data_TOT_TWh!$E1503,Data_IND_TWh!AG$9:AG$504)+SUMIF(Data_TER_TWh!$A$9:$A$504,Data_TOT_TWh!$B1503&amp;"300_"&amp;Data_TOT_TWh!$E1503,Data_TER_TWh!AG$9:AG$504)+SUMIF(Data_RES_TWh!$A$9:$A$1496,Data_TOT_TWh!$B1503&amp;"400_"&amp;Data_TOT_TWh!$E1503,Data_RES_TWh!AG$9:AG$1496)</f>
        <v>0</v>
      </c>
      <c r="AH1503" s="46">
        <f>SUMIF(Data_IND_TWh!$A$9:$A$504,Data_TOT_TWh!$B1503&amp;"200_"&amp;Data_TOT_TWh!$E1503,Data_IND_TWh!AH$9:AH$504)+SUMIF(Data_TER_TWh!$A$9:$A$504,Data_TOT_TWh!$B1503&amp;"300_"&amp;Data_TOT_TWh!$E1503,Data_TER_TWh!AH$9:AH$504)+SUMIF(Data_RES_TWh!$A$9:$A$1496,Data_TOT_TWh!$B1503&amp;"400_"&amp;Data_TOT_TWh!$E1503,Data_RES_TWh!AH$9:AH$1496)</f>
        <v>0</v>
      </c>
      <c r="AJ1503" s="13"/>
      <c r="AL1503" s="9"/>
      <c r="AM1503" s="87"/>
      <c r="AN1503" s="87"/>
    </row>
    <row r="1504" spans="12:40">
      <c r="L1504" s="46"/>
      <c r="M1504" s="46"/>
      <c r="O1504" s="47"/>
      <c r="P1504" s="46"/>
      <c r="Q1504" s="46"/>
      <c r="R1504" s="37"/>
      <c r="S1504" s="13"/>
      <c r="U1504" s="13"/>
      <c r="W1504" s="13"/>
      <c r="X1504" s="13">
        <f>SUMIF(Data_IND_TWh!$A$9:$A$504,Data_TOT_TWh!$B1504&amp;"200_"&amp;Data_TOT_TWh!$E1504,Data_IND_TWh!X$9:X$504)+SUMIF(Data_TER_TWh!$A$9:$A$504,Data_TOT_TWh!$B1504&amp;"300_"&amp;Data_TOT_TWh!$E1504,Data_TER_TWh!X$9:X$504)+SUMIF(Data_RES_TWh!$A$9:$A$1496,Data_TOT_TWh!$B1504&amp;"400_"&amp;Data_TOT_TWh!$E1504,Data_RES_TWh!X$9:X$1496)</f>
        <v>0</v>
      </c>
      <c r="Y1504" s="13">
        <f>SUMIF(Data_IND_TWh!$A$9:$A$504,Data_TOT_TWh!$B1504&amp;"200_"&amp;Data_TOT_TWh!$E1504,Data_IND_TWh!Y$9:Y$504)+SUMIF(Data_TER_TWh!$A$9:$A$504,Data_TOT_TWh!$B1504&amp;"300_"&amp;Data_TOT_TWh!$E1504,Data_TER_TWh!Y$9:Y$504)+SUMIF(Data_RES_TWh!$A$9:$A$1496,Data_TOT_TWh!$B1504&amp;"400_"&amp;Data_TOT_TWh!$E1504,Data_RES_TWh!Y$9:Y$1496)</f>
        <v>0</v>
      </c>
      <c r="Z1504" s="13">
        <f>SUMIF(Data_IND_TWh!$A$9:$A$504,Data_TOT_TWh!$B1504&amp;"200_"&amp;Data_TOT_TWh!$E1504,Data_IND_TWh!Z$9:Z$504)+SUMIF(Data_TER_TWh!$A$9:$A$504,Data_TOT_TWh!$B1504&amp;"300_"&amp;Data_TOT_TWh!$E1504,Data_TER_TWh!Z$9:Z$504)+SUMIF(Data_RES_TWh!$A$9:$A$1496,Data_TOT_TWh!$B1504&amp;"400_"&amp;Data_TOT_TWh!$E1504,Data_RES_TWh!Z$9:Z$1496)</f>
        <v>0</v>
      </c>
      <c r="AA1504" s="46">
        <f>SUMIF(Data_IND_TWh!$A$9:$A$504,Data_TOT_TWh!$B1504&amp;"200_"&amp;Data_TOT_TWh!$E1504,Data_IND_TWh!AA$9:AA$504)+SUMIF(Data_TER_TWh!$A$9:$A$504,Data_TOT_TWh!$B1504&amp;"300_"&amp;Data_TOT_TWh!$E1504,Data_TER_TWh!AA$9:AA$504)+SUMIF(Data_RES_TWh!$A$9:$A$1496,Data_TOT_TWh!$B1504&amp;"400_"&amp;Data_TOT_TWh!$E1504,Data_RES_TWh!AA$9:AA$1496)</f>
        <v>0</v>
      </c>
      <c r="AC1504" s="13"/>
      <c r="AE1504" s="13"/>
      <c r="AF1504" s="13">
        <f>SUMIF(Data_IND_TWh!$A$9:$A$504,Data_TOT_TWh!$B1504&amp;"200_"&amp;Data_TOT_TWh!$E1504,Data_IND_TWh!AF$9:AF$504)+SUMIF(Data_TER_TWh!$A$9:$A$504,Data_TOT_TWh!$B1504&amp;"300_"&amp;Data_TOT_TWh!$E1504,Data_TER_TWh!AF$9:AF$504)+SUMIF(Data_RES_TWh!$A$9:$A$1496,Data_TOT_TWh!$B1504&amp;"400_"&amp;Data_TOT_TWh!$E1504,Data_RES_TWh!AF$9:AF$1496)</f>
        <v>0</v>
      </c>
      <c r="AG1504" s="13">
        <f>SUMIF(Data_IND_TWh!$A$9:$A$504,Data_TOT_TWh!$B1504&amp;"200_"&amp;Data_TOT_TWh!$E1504,Data_IND_TWh!AG$9:AG$504)+SUMIF(Data_TER_TWh!$A$9:$A$504,Data_TOT_TWh!$B1504&amp;"300_"&amp;Data_TOT_TWh!$E1504,Data_TER_TWh!AG$9:AG$504)+SUMIF(Data_RES_TWh!$A$9:$A$1496,Data_TOT_TWh!$B1504&amp;"400_"&amp;Data_TOT_TWh!$E1504,Data_RES_TWh!AG$9:AG$1496)</f>
        <v>0</v>
      </c>
      <c r="AH1504" s="46">
        <f>SUMIF(Data_IND_TWh!$A$9:$A$504,Data_TOT_TWh!$B1504&amp;"200_"&amp;Data_TOT_TWh!$E1504,Data_IND_TWh!AH$9:AH$504)+SUMIF(Data_TER_TWh!$A$9:$A$504,Data_TOT_TWh!$B1504&amp;"300_"&amp;Data_TOT_TWh!$E1504,Data_TER_TWh!AH$9:AH$504)+SUMIF(Data_RES_TWh!$A$9:$A$1496,Data_TOT_TWh!$B1504&amp;"400_"&amp;Data_TOT_TWh!$E1504,Data_RES_TWh!AH$9:AH$1496)</f>
        <v>0</v>
      </c>
      <c r="AJ1504" s="13"/>
      <c r="AL1504" s="9"/>
      <c r="AM1504" s="87"/>
      <c r="AN1504" s="87"/>
    </row>
    <row r="1505" spans="12:40">
      <c r="L1505" s="46"/>
      <c r="M1505" s="46"/>
      <c r="O1505" s="47"/>
      <c r="P1505" s="46"/>
      <c r="Q1505" s="46"/>
      <c r="R1505" s="37"/>
      <c r="S1505" s="13"/>
      <c r="U1505" s="13"/>
      <c r="W1505" s="13"/>
      <c r="X1505" s="13">
        <f>SUMIF(Data_IND_TWh!$A$9:$A$504,Data_TOT_TWh!$B1505&amp;"200_"&amp;Data_TOT_TWh!$E1505,Data_IND_TWh!X$9:X$504)+SUMIF(Data_TER_TWh!$A$9:$A$504,Data_TOT_TWh!$B1505&amp;"300_"&amp;Data_TOT_TWh!$E1505,Data_TER_TWh!X$9:X$504)+SUMIF(Data_RES_TWh!$A$9:$A$1496,Data_TOT_TWh!$B1505&amp;"400_"&amp;Data_TOT_TWh!$E1505,Data_RES_TWh!X$9:X$1496)</f>
        <v>0</v>
      </c>
      <c r="Y1505" s="13">
        <f>SUMIF(Data_IND_TWh!$A$9:$A$504,Data_TOT_TWh!$B1505&amp;"200_"&amp;Data_TOT_TWh!$E1505,Data_IND_TWh!Y$9:Y$504)+SUMIF(Data_TER_TWh!$A$9:$A$504,Data_TOT_TWh!$B1505&amp;"300_"&amp;Data_TOT_TWh!$E1505,Data_TER_TWh!Y$9:Y$504)+SUMIF(Data_RES_TWh!$A$9:$A$1496,Data_TOT_TWh!$B1505&amp;"400_"&amp;Data_TOT_TWh!$E1505,Data_RES_TWh!Y$9:Y$1496)</f>
        <v>0</v>
      </c>
      <c r="Z1505" s="13">
        <f>SUMIF(Data_IND_TWh!$A$9:$A$504,Data_TOT_TWh!$B1505&amp;"200_"&amp;Data_TOT_TWh!$E1505,Data_IND_TWh!Z$9:Z$504)+SUMIF(Data_TER_TWh!$A$9:$A$504,Data_TOT_TWh!$B1505&amp;"300_"&amp;Data_TOT_TWh!$E1505,Data_TER_TWh!Z$9:Z$504)+SUMIF(Data_RES_TWh!$A$9:$A$1496,Data_TOT_TWh!$B1505&amp;"400_"&amp;Data_TOT_TWh!$E1505,Data_RES_TWh!Z$9:Z$1496)</f>
        <v>0</v>
      </c>
      <c r="AA1505" s="46">
        <f>SUMIF(Data_IND_TWh!$A$9:$A$504,Data_TOT_TWh!$B1505&amp;"200_"&amp;Data_TOT_TWh!$E1505,Data_IND_TWh!AA$9:AA$504)+SUMIF(Data_TER_TWh!$A$9:$A$504,Data_TOT_TWh!$B1505&amp;"300_"&amp;Data_TOT_TWh!$E1505,Data_TER_TWh!AA$9:AA$504)+SUMIF(Data_RES_TWh!$A$9:$A$1496,Data_TOT_TWh!$B1505&amp;"400_"&amp;Data_TOT_TWh!$E1505,Data_RES_TWh!AA$9:AA$1496)</f>
        <v>0</v>
      </c>
      <c r="AC1505" s="13"/>
      <c r="AE1505" s="13"/>
      <c r="AF1505" s="13">
        <f>SUMIF(Data_IND_TWh!$A$9:$A$504,Data_TOT_TWh!$B1505&amp;"200_"&amp;Data_TOT_TWh!$E1505,Data_IND_TWh!AF$9:AF$504)+SUMIF(Data_TER_TWh!$A$9:$A$504,Data_TOT_TWh!$B1505&amp;"300_"&amp;Data_TOT_TWh!$E1505,Data_TER_TWh!AF$9:AF$504)+SUMIF(Data_RES_TWh!$A$9:$A$1496,Data_TOT_TWh!$B1505&amp;"400_"&amp;Data_TOT_TWh!$E1505,Data_RES_TWh!AF$9:AF$1496)</f>
        <v>0</v>
      </c>
      <c r="AG1505" s="13">
        <f>SUMIF(Data_IND_TWh!$A$9:$A$504,Data_TOT_TWh!$B1505&amp;"200_"&amp;Data_TOT_TWh!$E1505,Data_IND_TWh!AG$9:AG$504)+SUMIF(Data_TER_TWh!$A$9:$A$504,Data_TOT_TWh!$B1505&amp;"300_"&amp;Data_TOT_TWh!$E1505,Data_TER_TWh!AG$9:AG$504)+SUMIF(Data_RES_TWh!$A$9:$A$1496,Data_TOT_TWh!$B1505&amp;"400_"&amp;Data_TOT_TWh!$E1505,Data_RES_TWh!AG$9:AG$1496)</f>
        <v>0</v>
      </c>
      <c r="AH1505" s="46">
        <f>SUMIF(Data_IND_TWh!$A$9:$A$504,Data_TOT_TWh!$B1505&amp;"200_"&amp;Data_TOT_TWh!$E1505,Data_IND_TWh!AH$9:AH$504)+SUMIF(Data_TER_TWh!$A$9:$A$504,Data_TOT_TWh!$B1505&amp;"300_"&amp;Data_TOT_TWh!$E1505,Data_TER_TWh!AH$9:AH$504)+SUMIF(Data_RES_TWh!$A$9:$A$1496,Data_TOT_TWh!$B1505&amp;"400_"&amp;Data_TOT_TWh!$E1505,Data_RES_TWh!AH$9:AH$1496)</f>
        <v>0</v>
      </c>
      <c r="AJ1505" s="13"/>
      <c r="AL1505" s="9"/>
      <c r="AM1505" s="87"/>
      <c r="AN1505" s="87"/>
    </row>
    <row r="1506" spans="12:40">
      <c r="L1506" s="46"/>
      <c r="M1506" s="46"/>
      <c r="O1506" s="47"/>
      <c r="P1506" s="46"/>
      <c r="Q1506" s="46"/>
      <c r="R1506" s="37"/>
      <c r="S1506" s="13"/>
      <c r="U1506" s="13"/>
      <c r="W1506" s="13"/>
      <c r="X1506" s="13">
        <f>SUMIF(Data_IND_TWh!$A$9:$A$504,Data_TOT_TWh!$B1506&amp;"200_"&amp;Data_TOT_TWh!$E1506,Data_IND_TWh!X$9:X$504)+SUMIF(Data_TER_TWh!$A$9:$A$504,Data_TOT_TWh!$B1506&amp;"300_"&amp;Data_TOT_TWh!$E1506,Data_TER_TWh!X$9:X$504)+SUMIF(Data_RES_TWh!$A$9:$A$1496,Data_TOT_TWh!$B1506&amp;"400_"&amp;Data_TOT_TWh!$E1506,Data_RES_TWh!X$9:X$1496)</f>
        <v>0</v>
      </c>
      <c r="Y1506" s="13">
        <f>SUMIF(Data_IND_TWh!$A$9:$A$504,Data_TOT_TWh!$B1506&amp;"200_"&amp;Data_TOT_TWh!$E1506,Data_IND_TWh!Y$9:Y$504)+SUMIF(Data_TER_TWh!$A$9:$A$504,Data_TOT_TWh!$B1506&amp;"300_"&amp;Data_TOT_TWh!$E1506,Data_TER_TWh!Y$9:Y$504)+SUMIF(Data_RES_TWh!$A$9:$A$1496,Data_TOT_TWh!$B1506&amp;"400_"&amp;Data_TOT_TWh!$E1506,Data_RES_TWh!Y$9:Y$1496)</f>
        <v>0</v>
      </c>
      <c r="Z1506" s="13">
        <f>SUMIF(Data_IND_TWh!$A$9:$A$504,Data_TOT_TWh!$B1506&amp;"200_"&amp;Data_TOT_TWh!$E1506,Data_IND_TWh!Z$9:Z$504)+SUMIF(Data_TER_TWh!$A$9:$A$504,Data_TOT_TWh!$B1506&amp;"300_"&amp;Data_TOT_TWh!$E1506,Data_TER_TWh!Z$9:Z$504)+SUMIF(Data_RES_TWh!$A$9:$A$1496,Data_TOT_TWh!$B1506&amp;"400_"&amp;Data_TOT_TWh!$E1506,Data_RES_TWh!Z$9:Z$1496)</f>
        <v>0</v>
      </c>
      <c r="AA1506" s="46">
        <f>SUMIF(Data_IND_TWh!$A$9:$A$504,Data_TOT_TWh!$B1506&amp;"200_"&amp;Data_TOT_TWh!$E1506,Data_IND_TWh!AA$9:AA$504)+SUMIF(Data_TER_TWh!$A$9:$A$504,Data_TOT_TWh!$B1506&amp;"300_"&amp;Data_TOT_TWh!$E1506,Data_TER_TWh!AA$9:AA$504)+SUMIF(Data_RES_TWh!$A$9:$A$1496,Data_TOT_TWh!$B1506&amp;"400_"&amp;Data_TOT_TWh!$E1506,Data_RES_TWh!AA$9:AA$1496)</f>
        <v>0</v>
      </c>
      <c r="AC1506" s="13"/>
      <c r="AE1506" s="13"/>
      <c r="AF1506" s="13">
        <f>SUMIF(Data_IND_TWh!$A$9:$A$504,Data_TOT_TWh!$B1506&amp;"200_"&amp;Data_TOT_TWh!$E1506,Data_IND_TWh!AF$9:AF$504)+SUMIF(Data_TER_TWh!$A$9:$A$504,Data_TOT_TWh!$B1506&amp;"300_"&amp;Data_TOT_TWh!$E1506,Data_TER_TWh!AF$9:AF$504)+SUMIF(Data_RES_TWh!$A$9:$A$1496,Data_TOT_TWh!$B1506&amp;"400_"&amp;Data_TOT_TWh!$E1506,Data_RES_TWh!AF$9:AF$1496)</f>
        <v>0</v>
      </c>
      <c r="AG1506" s="13">
        <f>SUMIF(Data_IND_TWh!$A$9:$A$504,Data_TOT_TWh!$B1506&amp;"200_"&amp;Data_TOT_TWh!$E1506,Data_IND_TWh!AG$9:AG$504)+SUMIF(Data_TER_TWh!$A$9:$A$504,Data_TOT_TWh!$B1506&amp;"300_"&amp;Data_TOT_TWh!$E1506,Data_TER_TWh!AG$9:AG$504)+SUMIF(Data_RES_TWh!$A$9:$A$1496,Data_TOT_TWh!$B1506&amp;"400_"&amp;Data_TOT_TWh!$E1506,Data_RES_TWh!AG$9:AG$1496)</f>
        <v>0</v>
      </c>
      <c r="AH1506" s="46">
        <f>SUMIF(Data_IND_TWh!$A$9:$A$504,Data_TOT_TWh!$B1506&amp;"200_"&amp;Data_TOT_TWh!$E1506,Data_IND_TWh!AH$9:AH$504)+SUMIF(Data_TER_TWh!$A$9:$A$504,Data_TOT_TWh!$B1506&amp;"300_"&amp;Data_TOT_TWh!$E1506,Data_TER_TWh!AH$9:AH$504)+SUMIF(Data_RES_TWh!$A$9:$A$1496,Data_TOT_TWh!$B1506&amp;"400_"&amp;Data_TOT_TWh!$E1506,Data_RES_TWh!AH$9:AH$1496)</f>
        <v>0</v>
      </c>
      <c r="AJ1506" s="13"/>
      <c r="AL1506" s="9"/>
      <c r="AM1506" s="87"/>
      <c r="AN1506" s="87"/>
    </row>
    <row r="1507" spans="12:40">
      <c r="L1507" s="46"/>
      <c r="M1507" s="46"/>
      <c r="O1507" s="47"/>
      <c r="P1507" s="46"/>
      <c r="Q1507" s="46"/>
      <c r="R1507" s="37"/>
      <c r="S1507" s="13"/>
      <c r="U1507" s="13"/>
      <c r="W1507" s="13"/>
      <c r="X1507" s="13">
        <f>SUMIF(Data_IND_TWh!$A$9:$A$504,Data_TOT_TWh!$B1507&amp;"200_"&amp;Data_TOT_TWh!$E1507,Data_IND_TWh!X$9:X$504)+SUMIF(Data_TER_TWh!$A$9:$A$504,Data_TOT_TWh!$B1507&amp;"300_"&amp;Data_TOT_TWh!$E1507,Data_TER_TWh!X$9:X$504)+SUMIF(Data_RES_TWh!$A$9:$A$1496,Data_TOT_TWh!$B1507&amp;"400_"&amp;Data_TOT_TWh!$E1507,Data_RES_TWh!X$9:X$1496)</f>
        <v>0</v>
      </c>
      <c r="Y1507" s="13">
        <f>SUMIF(Data_IND_TWh!$A$9:$A$504,Data_TOT_TWh!$B1507&amp;"200_"&amp;Data_TOT_TWh!$E1507,Data_IND_TWh!Y$9:Y$504)+SUMIF(Data_TER_TWh!$A$9:$A$504,Data_TOT_TWh!$B1507&amp;"300_"&amp;Data_TOT_TWh!$E1507,Data_TER_TWh!Y$9:Y$504)+SUMIF(Data_RES_TWh!$A$9:$A$1496,Data_TOT_TWh!$B1507&amp;"400_"&amp;Data_TOT_TWh!$E1507,Data_RES_TWh!Y$9:Y$1496)</f>
        <v>0</v>
      </c>
      <c r="Z1507" s="13">
        <f>SUMIF(Data_IND_TWh!$A$9:$A$504,Data_TOT_TWh!$B1507&amp;"200_"&amp;Data_TOT_TWh!$E1507,Data_IND_TWh!Z$9:Z$504)+SUMIF(Data_TER_TWh!$A$9:$A$504,Data_TOT_TWh!$B1507&amp;"300_"&amp;Data_TOT_TWh!$E1507,Data_TER_TWh!Z$9:Z$504)+SUMIF(Data_RES_TWh!$A$9:$A$1496,Data_TOT_TWh!$B1507&amp;"400_"&amp;Data_TOT_TWh!$E1507,Data_RES_TWh!Z$9:Z$1496)</f>
        <v>0</v>
      </c>
      <c r="AA1507" s="46">
        <f>SUMIF(Data_IND_TWh!$A$9:$A$504,Data_TOT_TWh!$B1507&amp;"200_"&amp;Data_TOT_TWh!$E1507,Data_IND_TWh!AA$9:AA$504)+SUMIF(Data_TER_TWh!$A$9:$A$504,Data_TOT_TWh!$B1507&amp;"300_"&amp;Data_TOT_TWh!$E1507,Data_TER_TWh!AA$9:AA$504)+SUMIF(Data_RES_TWh!$A$9:$A$1496,Data_TOT_TWh!$B1507&amp;"400_"&amp;Data_TOT_TWh!$E1507,Data_RES_TWh!AA$9:AA$1496)</f>
        <v>0</v>
      </c>
      <c r="AC1507" s="13"/>
      <c r="AE1507" s="13"/>
      <c r="AF1507" s="13">
        <f>SUMIF(Data_IND_TWh!$A$9:$A$504,Data_TOT_TWh!$B1507&amp;"200_"&amp;Data_TOT_TWh!$E1507,Data_IND_TWh!AF$9:AF$504)+SUMIF(Data_TER_TWh!$A$9:$A$504,Data_TOT_TWh!$B1507&amp;"300_"&amp;Data_TOT_TWh!$E1507,Data_TER_TWh!AF$9:AF$504)+SUMIF(Data_RES_TWh!$A$9:$A$1496,Data_TOT_TWh!$B1507&amp;"400_"&amp;Data_TOT_TWh!$E1507,Data_RES_TWh!AF$9:AF$1496)</f>
        <v>0</v>
      </c>
      <c r="AG1507" s="13">
        <f>SUMIF(Data_IND_TWh!$A$9:$A$504,Data_TOT_TWh!$B1507&amp;"200_"&amp;Data_TOT_TWh!$E1507,Data_IND_TWh!AG$9:AG$504)+SUMIF(Data_TER_TWh!$A$9:$A$504,Data_TOT_TWh!$B1507&amp;"300_"&amp;Data_TOT_TWh!$E1507,Data_TER_TWh!AG$9:AG$504)+SUMIF(Data_RES_TWh!$A$9:$A$1496,Data_TOT_TWh!$B1507&amp;"400_"&amp;Data_TOT_TWh!$E1507,Data_RES_TWh!AG$9:AG$1496)</f>
        <v>0</v>
      </c>
      <c r="AH1507" s="46">
        <f>SUMIF(Data_IND_TWh!$A$9:$A$504,Data_TOT_TWh!$B1507&amp;"200_"&amp;Data_TOT_TWh!$E1507,Data_IND_TWh!AH$9:AH$504)+SUMIF(Data_TER_TWh!$A$9:$A$504,Data_TOT_TWh!$B1507&amp;"300_"&amp;Data_TOT_TWh!$E1507,Data_TER_TWh!AH$9:AH$504)+SUMIF(Data_RES_TWh!$A$9:$A$1496,Data_TOT_TWh!$B1507&amp;"400_"&amp;Data_TOT_TWh!$E1507,Data_RES_TWh!AH$9:AH$1496)</f>
        <v>0</v>
      </c>
      <c r="AJ1507" s="13"/>
      <c r="AL1507" s="9"/>
      <c r="AM1507" s="87"/>
      <c r="AN1507" s="87"/>
    </row>
    <row r="1508" spans="12:40">
      <c r="L1508" s="46"/>
      <c r="M1508" s="46"/>
      <c r="O1508" s="47"/>
      <c r="P1508" s="46"/>
      <c r="Q1508" s="46"/>
      <c r="R1508" s="37"/>
      <c r="S1508" s="13"/>
      <c r="U1508" s="13"/>
      <c r="W1508" s="13"/>
      <c r="X1508" s="13">
        <f>SUMIF(Data_IND_TWh!$A$9:$A$504,Data_TOT_TWh!$B1508&amp;"200_"&amp;Data_TOT_TWh!$E1508,Data_IND_TWh!X$9:X$504)+SUMIF(Data_TER_TWh!$A$9:$A$504,Data_TOT_TWh!$B1508&amp;"300_"&amp;Data_TOT_TWh!$E1508,Data_TER_TWh!X$9:X$504)+SUMIF(Data_RES_TWh!$A$9:$A$1496,Data_TOT_TWh!$B1508&amp;"400_"&amp;Data_TOT_TWh!$E1508,Data_RES_TWh!X$9:X$1496)</f>
        <v>0</v>
      </c>
      <c r="Y1508" s="13">
        <f>SUMIF(Data_IND_TWh!$A$9:$A$504,Data_TOT_TWh!$B1508&amp;"200_"&amp;Data_TOT_TWh!$E1508,Data_IND_TWh!Y$9:Y$504)+SUMIF(Data_TER_TWh!$A$9:$A$504,Data_TOT_TWh!$B1508&amp;"300_"&amp;Data_TOT_TWh!$E1508,Data_TER_TWh!Y$9:Y$504)+SUMIF(Data_RES_TWh!$A$9:$A$1496,Data_TOT_TWh!$B1508&amp;"400_"&amp;Data_TOT_TWh!$E1508,Data_RES_TWh!Y$9:Y$1496)</f>
        <v>0</v>
      </c>
      <c r="Z1508" s="13">
        <f>SUMIF(Data_IND_TWh!$A$9:$A$504,Data_TOT_TWh!$B1508&amp;"200_"&amp;Data_TOT_TWh!$E1508,Data_IND_TWh!Z$9:Z$504)+SUMIF(Data_TER_TWh!$A$9:$A$504,Data_TOT_TWh!$B1508&amp;"300_"&amp;Data_TOT_TWh!$E1508,Data_TER_TWh!Z$9:Z$504)+SUMIF(Data_RES_TWh!$A$9:$A$1496,Data_TOT_TWh!$B1508&amp;"400_"&amp;Data_TOT_TWh!$E1508,Data_RES_TWh!Z$9:Z$1496)</f>
        <v>0</v>
      </c>
      <c r="AA1508" s="46">
        <f>SUMIF(Data_IND_TWh!$A$9:$A$504,Data_TOT_TWh!$B1508&amp;"200_"&amp;Data_TOT_TWh!$E1508,Data_IND_TWh!AA$9:AA$504)+SUMIF(Data_TER_TWh!$A$9:$A$504,Data_TOT_TWh!$B1508&amp;"300_"&amp;Data_TOT_TWh!$E1508,Data_TER_TWh!AA$9:AA$504)+SUMIF(Data_RES_TWh!$A$9:$A$1496,Data_TOT_TWh!$B1508&amp;"400_"&amp;Data_TOT_TWh!$E1508,Data_RES_TWh!AA$9:AA$1496)</f>
        <v>0</v>
      </c>
      <c r="AC1508" s="13"/>
      <c r="AE1508" s="13"/>
      <c r="AF1508" s="13">
        <f>SUMIF(Data_IND_TWh!$A$9:$A$504,Data_TOT_TWh!$B1508&amp;"200_"&amp;Data_TOT_TWh!$E1508,Data_IND_TWh!AF$9:AF$504)+SUMIF(Data_TER_TWh!$A$9:$A$504,Data_TOT_TWh!$B1508&amp;"300_"&amp;Data_TOT_TWh!$E1508,Data_TER_TWh!AF$9:AF$504)+SUMIF(Data_RES_TWh!$A$9:$A$1496,Data_TOT_TWh!$B1508&amp;"400_"&amp;Data_TOT_TWh!$E1508,Data_RES_TWh!AF$9:AF$1496)</f>
        <v>0</v>
      </c>
      <c r="AG1508" s="13">
        <f>SUMIF(Data_IND_TWh!$A$9:$A$504,Data_TOT_TWh!$B1508&amp;"200_"&amp;Data_TOT_TWh!$E1508,Data_IND_TWh!AG$9:AG$504)+SUMIF(Data_TER_TWh!$A$9:$A$504,Data_TOT_TWh!$B1508&amp;"300_"&amp;Data_TOT_TWh!$E1508,Data_TER_TWh!AG$9:AG$504)+SUMIF(Data_RES_TWh!$A$9:$A$1496,Data_TOT_TWh!$B1508&amp;"400_"&amp;Data_TOT_TWh!$E1508,Data_RES_TWh!AG$9:AG$1496)</f>
        <v>0</v>
      </c>
      <c r="AH1508" s="46">
        <f>SUMIF(Data_IND_TWh!$A$9:$A$504,Data_TOT_TWh!$B1508&amp;"200_"&amp;Data_TOT_TWh!$E1508,Data_IND_TWh!AH$9:AH$504)+SUMIF(Data_TER_TWh!$A$9:$A$504,Data_TOT_TWh!$B1508&amp;"300_"&amp;Data_TOT_TWh!$E1508,Data_TER_TWh!AH$9:AH$504)+SUMIF(Data_RES_TWh!$A$9:$A$1496,Data_TOT_TWh!$B1508&amp;"400_"&amp;Data_TOT_TWh!$E1508,Data_RES_TWh!AH$9:AH$1496)</f>
        <v>0</v>
      </c>
      <c r="AJ1508" s="13"/>
      <c r="AL1508" s="9"/>
      <c r="AM1508" s="87"/>
      <c r="AN1508" s="87"/>
    </row>
    <row r="1509" spans="12:40">
      <c r="L1509" s="46"/>
      <c r="M1509" s="46"/>
      <c r="O1509" s="47"/>
      <c r="P1509" s="46"/>
      <c r="Q1509" s="46"/>
      <c r="R1509" s="37"/>
      <c r="S1509" s="13"/>
      <c r="U1509" s="13"/>
      <c r="W1509" s="13"/>
      <c r="X1509" s="13">
        <f>SUMIF(Data_IND_TWh!$A$9:$A$504,Data_TOT_TWh!$B1509&amp;"200_"&amp;Data_TOT_TWh!$E1509,Data_IND_TWh!X$9:X$504)+SUMIF(Data_TER_TWh!$A$9:$A$504,Data_TOT_TWh!$B1509&amp;"300_"&amp;Data_TOT_TWh!$E1509,Data_TER_TWh!X$9:X$504)+SUMIF(Data_RES_TWh!$A$9:$A$1496,Data_TOT_TWh!$B1509&amp;"400_"&amp;Data_TOT_TWh!$E1509,Data_RES_TWh!X$9:X$1496)</f>
        <v>0</v>
      </c>
      <c r="Y1509" s="13">
        <f>SUMIF(Data_IND_TWh!$A$9:$A$504,Data_TOT_TWh!$B1509&amp;"200_"&amp;Data_TOT_TWh!$E1509,Data_IND_TWh!Y$9:Y$504)+SUMIF(Data_TER_TWh!$A$9:$A$504,Data_TOT_TWh!$B1509&amp;"300_"&amp;Data_TOT_TWh!$E1509,Data_TER_TWh!Y$9:Y$504)+SUMIF(Data_RES_TWh!$A$9:$A$1496,Data_TOT_TWh!$B1509&amp;"400_"&amp;Data_TOT_TWh!$E1509,Data_RES_TWh!Y$9:Y$1496)</f>
        <v>0</v>
      </c>
      <c r="Z1509" s="13">
        <f>SUMIF(Data_IND_TWh!$A$9:$A$504,Data_TOT_TWh!$B1509&amp;"200_"&amp;Data_TOT_TWh!$E1509,Data_IND_TWh!Z$9:Z$504)+SUMIF(Data_TER_TWh!$A$9:$A$504,Data_TOT_TWh!$B1509&amp;"300_"&amp;Data_TOT_TWh!$E1509,Data_TER_TWh!Z$9:Z$504)+SUMIF(Data_RES_TWh!$A$9:$A$1496,Data_TOT_TWh!$B1509&amp;"400_"&amp;Data_TOT_TWh!$E1509,Data_RES_TWh!Z$9:Z$1496)</f>
        <v>0</v>
      </c>
      <c r="AA1509" s="46">
        <f>SUMIF(Data_IND_TWh!$A$9:$A$504,Data_TOT_TWh!$B1509&amp;"200_"&amp;Data_TOT_TWh!$E1509,Data_IND_TWh!AA$9:AA$504)+SUMIF(Data_TER_TWh!$A$9:$A$504,Data_TOT_TWh!$B1509&amp;"300_"&amp;Data_TOT_TWh!$E1509,Data_TER_TWh!AA$9:AA$504)+SUMIF(Data_RES_TWh!$A$9:$A$1496,Data_TOT_TWh!$B1509&amp;"400_"&amp;Data_TOT_TWh!$E1509,Data_RES_TWh!AA$9:AA$1496)</f>
        <v>0</v>
      </c>
      <c r="AC1509" s="13"/>
      <c r="AE1509" s="13"/>
      <c r="AF1509" s="13">
        <f>SUMIF(Data_IND_TWh!$A$9:$A$504,Data_TOT_TWh!$B1509&amp;"200_"&amp;Data_TOT_TWh!$E1509,Data_IND_TWh!AF$9:AF$504)+SUMIF(Data_TER_TWh!$A$9:$A$504,Data_TOT_TWh!$B1509&amp;"300_"&amp;Data_TOT_TWh!$E1509,Data_TER_TWh!AF$9:AF$504)+SUMIF(Data_RES_TWh!$A$9:$A$1496,Data_TOT_TWh!$B1509&amp;"400_"&amp;Data_TOT_TWh!$E1509,Data_RES_TWh!AF$9:AF$1496)</f>
        <v>0</v>
      </c>
      <c r="AG1509" s="13">
        <f>SUMIF(Data_IND_TWh!$A$9:$A$504,Data_TOT_TWh!$B1509&amp;"200_"&amp;Data_TOT_TWh!$E1509,Data_IND_TWh!AG$9:AG$504)+SUMIF(Data_TER_TWh!$A$9:$A$504,Data_TOT_TWh!$B1509&amp;"300_"&amp;Data_TOT_TWh!$E1509,Data_TER_TWh!AG$9:AG$504)+SUMIF(Data_RES_TWh!$A$9:$A$1496,Data_TOT_TWh!$B1509&amp;"400_"&amp;Data_TOT_TWh!$E1509,Data_RES_TWh!AG$9:AG$1496)</f>
        <v>0</v>
      </c>
      <c r="AH1509" s="46">
        <f>SUMIF(Data_IND_TWh!$A$9:$A$504,Data_TOT_TWh!$B1509&amp;"200_"&amp;Data_TOT_TWh!$E1509,Data_IND_TWh!AH$9:AH$504)+SUMIF(Data_TER_TWh!$A$9:$A$504,Data_TOT_TWh!$B1509&amp;"300_"&amp;Data_TOT_TWh!$E1509,Data_TER_TWh!AH$9:AH$504)+SUMIF(Data_RES_TWh!$A$9:$A$1496,Data_TOT_TWh!$B1509&amp;"400_"&amp;Data_TOT_TWh!$E1509,Data_RES_TWh!AH$9:AH$1496)</f>
        <v>0</v>
      </c>
      <c r="AJ1509" s="13"/>
      <c r="AL1509" s="9"/>
      <c r="AM1509" s="87"/>
      <c r="AN1509" s="87"/>
    </row>
    <row r="1510" spans="12:40">
      <c r="L1510" s="46"/>
      <c r="M1510" s="46"/>
      <c r="O1510" s="47"/>
      <c r="P1510" s="46"/>
      <c r="Q1510" s="46"/>
      <c r="R1510" s="37"/>
      <c r="S1510" s="13"/>
      <c r="U1510" s="13"/>
      <c r="W1510" s="13"/>
      <c r="X1510" s="13">
        <f>SUMIF(Data_IND_TWh!$A$9:$A$504,Data_TOT_TWh!$B1510&amp;"200_"&amp;Data_TOT_TWh!$E1510,Data_IND_TWh!X$9:X$504)+SUMIF(Data_TER_TWh!$A$9:$A$504,Data_TOT_TWh!$B1510&amp;"300_"&amp;Data_TOT_TWh!$E1510,Data_TER_TWh!X$9:X$504)+SUMIF(Data_RES_TWh!$A$9:$A$1496,Data_TOT_TWh!$B1510&amp;"400_"&amp;Data_TOT_TWh!$E1510,Data_RES_TWh!X$9:X$1496)</f>
        <v>0</v>
      </c>
      <c r="Y1510" s="13">
        <f>SUMIF(Data_IND_TWh!$A$9:$A$504,Data_TOT_TWh!$B1510&amp;"200_"&amp;Data_TOT_TWh!$E1510,Data_IND_TWh!Y$9:Y$504)+SUMIF(Data_TER_TWh!$A$9:$A$504,Data_TOT_TWh!$B1510&amp;"300_"&amp;Data_TOT_TWh!$E1510,Data_TER_TWh!Y$9:Y$504)+SUMIF(Data_RES_TWh!$A$9:$A$1496,Data_TOT_TWh!$B1510&amp;"400_"&amp;Data_TOT_TWh!$E1510,Data_RES_TWh!Y$9:Y$1496)</f>
        <v>0</v>
      </c>
      <c r="Z1510" s="13">
        <f>SUMIF(Data_IND_TWh!$A$9:$A$504,Data_TOT_TWh!$B1510&amp;"200_"&amp;Data_TOT_TWh!$E1510,Data_IND_TWh!Z$9:Z$504)+SUMIF(Data_TER_TWh!$A$9:$A$504,Data_TOT_TWh!$B1510&amp;"300_"&amp;Data_TOT_TWh!$E1510,Data_TER_TWh!Z$9:Z$504)+SUMIF(Data_RES_TWh!$A$9:$A$1496,Data_TOT_TWh!$B1510&amp;"400_"&amp;Data_TOT_TWh!$E1510,Data_RES_TWh!Z$9:Z$1496)</f>
        <v>0</v>
      </c>
      <c r="AA1510" s="46">
        <f>SUMIF(Data_IND_TWh!$A$9:$A$504,Data_TOT_TWh!$B1510&amp;"200_"&amp;Data_TOT_TWh!$E1510,Data_IND_TWh!AA$9:AA$504)+SUMIF(Data_TER_TWh!$A$9:$A$504,Data_TOT_TWh!$B1510&amp;"300_"&amp;Data_TOT_TWh!$E1510,Data_TER_TWh!AA$9:AA$504)+SUMIF(Data_RES_TWh!$A$9:$A$1496,Data_TOT_TWh!$B1510&amp;"400_"&amp;Data_TOT_TWh!$E1510,Data_RES_TWh!AA$9:AA$1496)</f>
        <v>0</v>
      </c>
      <c r="AC1510" s="13"/>
      <c r="AE1510" s="13"/>
      <c r="AF1510" s="13">
        <f>SUMIF(Data_IND_TWh!$A$9:$A$504,Data_TOT_TWh!$B1510&amp;"200_"&amp;Data_TOT_TWh!$E1510,Data_IND_TWh!AF$9:AF$504)+SUMIF(Data_TER_TWh!$A$9:$A$504,Data_TOT_TWh!$B1510&amp;"300_"&amp;Data_TOT_TWh!$E1510,Data_TER_TWh!AF$9:AF$504)+SUMIF(Data_RES_TWh!$A$9:$A$1496,Data_TOT_TWh!$B1510&amp;"400_"&amp;Data_TOT_TWh!$E1510,Data_RES_TWh!AF$9:AF$1496)</f>
        <v>0</v>
      </c>
      <c r="AG1510" s="13">
        <f>SUMIF(Data_IND_TWh!$A$9:$A$504,Data_TOT_TWh!$B1510&amp;"200_"&amp;Data_TOT_TWh!$E1510,Data_IND_TWh!AG$9:AG$504)+SUMIF(Data_TER_TWh!$A$9:$A$504,Data_TOT_TWh!$B1510&amp;"300_"&amp;Data_TOT_TWh!$E1510,Data_TER_TWh!AG$9:AG$504)+SUMIF(Data_RES_TWh!$A$9:$A$1496,Data_TOT_TWh!$B1510&amp;"400_"&amp;Data_TOT_TWh!$E1510,Data_RES_TWh!AG$9:AG$1496)</f>
        <v>0</v>
      </c>
      <c r="AH1510" s="46">
        <f>SUMIF(Data_IND_TWh!$A$9:$A$504,Data_TOT_TWh!$B1510&amp;"200_"&amp;Data_TOT_TWh!$E1510,Data_IND_TWh!AH$9:AH$504)+SUMIF(Data_TER_TWh!$A$9:$A$504,Data_TOT_TWh!$B1510&amp;"300_"&amp;Data_TOT_TWh!$E1510,Data_TER_TWh!AH$9:AH$504)+SUMIF(Data_RES_TWh!$A$9:$A$1496,Data_TOT_TWh!$B1510&amp;"400_"&amp;Data_TOT_TWh!$E1510,Data_RES_TWh!AH$9:AH$1496)</f>
        <v>0</v>
      </c>
      <c r="AJ1510" s="13"/>
      <c r="AL1510" s="9"/>
      <c r="AM1510" s="87"/>
      <c r="AN1510" s="87"/>
    </row>
    <row r="1511" spans="12:40">
      <c r="L1511" s="46"/>
      <c r="M1511" s="46"/>
      <c r="O1511" s="47"/>
      <c r="P1511" s="46"/>
      <c r="Q1511" s="46"/>
      <c r="R1511" s="37"/>
      <c r="S1511" s="13"/>
      <c r="U1511" s="13"/>
      <c r="W1511" s="13"/>
      <c r="X1511" s="13">
        <f>SUMIF(Data_IND_TWh!$A$9:$A$504,Data_TOT_TWh!$B1511&amp;"200_"&amp;Data_TOT_TWh!$E1511,Data_IND_TWh!X$9:X$504)+SUMIF(Data_TER_TWh!$A$9:$A$504,Data_TOT_TWh!$B1511&amp;"300_"&amp;Data_TOT_TWh!$E1511,Data_TER_TWh!X$9:X$504)+SUMIF(Data_RES_TWh!$A$9:$A$1496,Data_TOT_TWh!$B1511&amp;"400_"&amp;Data_TOT_TWh!$E1511,Data_RES_TWh!X$9:X$1496)</f>
        <v>0</v>
      </c>
      <c r="Y1511" s="13">
        <f>SUMIF(Data_IND_TWh!$A$9:$A$504,Data_TOT_TWh!$B1511&amp;"200_"&amp;Data_TOT_TWh!$E1511,Data_IND_TWh!Y$9:Y$504)+SUMIF(Data_TER_TWh!$A$9:$A$504,Data_TOT_TWh!$B1511&amp;"300_"&amp;Data_TOT_TWh!$E1511,Data_TER_TWh!Y$9:Y$504)+SUMIF(Data_RES_TWh!$A$9:$A$1496,Data_TOT_TWh!$B1511&amp;"400_"&amp;Data_TOT_TWh!$E1511,Data_RES_TWh!Y$9:Y$1496)</f>
        <v>0</v>
      </c>
      <c r="Z1511" s="13">
        <f>SUMIF(Data_IND_TWh!$A$9:$A$504,Data_TOT_TWh!$B1511&amp;"200_"&amp;Data_TOT_TWh!$E1511,Data_IND_TWh!Z$9:Z$504)+SUMIF(Data_TER_TWh!$A$9:$A$504,Data_TOT_TWh!$B1511&amp;"300_"&amp;Data_TOT_TWh!$E1511,Data_TER_TWh!Z$9:Z$504)+SUMIF(Data_RES_TWh!$A$9:$A$1496,Data_TOT_TWh!$B1511&amp;"400_"&amp;Data_TOT_TWh!$E1511,Data_RES_TWh!Z$9:Z$1496)</f>
        <v>0</v>
      </c>
      <c r="AA1511" s="46">
        <f>SUMIF(Data_IND_TWh!$A$9:$A$504,Data_TOT_TWh!$B1511&amp;"200_"&amp;Data_TOT_TWh!$E1511,Data_IND_TWh!AA$9:AA$504)+SUMIF(Data_TER_TWh!$A$9:$A$504,Data_TOT_TWh!$B1511&amp;"300_"&amp;Data_TOT_TWh!$E1511,Data_TER_TWh!AA$9:AA$504)+SUMIF(Data_RES_TWh!$A$9:$A$1496,Data_TOT_TWh!$B1511&amp;"400_"&amp;Data_TOT_TWh!$E1511,Data_RES_TWh!AA$9:AA$1496)</f>
        <v>0</v>
      </c>
      <c r="AC1511" s="13"/>
      <c r="AE1511" s="13"/>
      <c r="AF1511" s="13">
        <f>SUMIF(Data_IND_TWh!$A$9:$A$504,Data_TOT_TWh!$B1511&amp;"200_"&amp;Data_TOT_TWh!$E1511,Data_IND_TWh!AF$9:AF$504)+SUMIF(Data_TER_TWh!$A$9:$A$504,Data_TOT_TWh!$B1511&amp;"300_"&amp;Data_TOT_TWh!$E1511,Data_TER_TWh!AF$9:AF$504)+SUMIF(Data_RES_TWh!$A$9:$A$1496,Data_TOT_TWh!$B1511&amp;"400_"&amp;Data_TOT_TWh!$E1511,Data_RES_TWh!AF$9:AF$1496)</f>
        <v>0</v>
      </c>
      <c r="AG1511" s="13">
        <f>SUMIF(Data_IND_TWh!$A$9:$A$504,Data_TOT_TWh!$B1511&amp;"200_"&amp;Data_TOT_TWh!$E1511,Data_IND_TWh!AG$9:AG$504)+SUMIF(Data_TER_TWh!$A$9:$A$504,Data_TOT_TWh!$B1511&amp;"300_"&amp;Data_TOT_TWh!$E1511,Data_TER_TWh!AG$9:AG$504)+SUMIF(Data_RES_TWh!$A$9:$A$1496,Data_TOT_TWh!$B1511&amp;"400_"&amp;Data_TOT_TWh!$E1511,Data_RES_TWh!AG$9:AG$1496)</f>
        <v>0</v>
      </c>
      <c r="AH1511" s="46">
        <f>SUMIF(Data_IND_TWh!$A$9:$A$504,Data_TOT_TWh!$B1511&amp;"200_"&amp;Data_TOT_TWh!$E1511,Data_IND_TWh!AH$9:AH$504)+SUMIF(Data_TER_TWh!$A$9:$A$504,Data_TOT_TWh!$B1511&amp;"300_"&amp;Data_TOT_TWh!$E1511,Data_TER_TWh!AH$9:AH$504)+SUMIF(Data_RES_TWh!$A$9:$A$1496,Data_TOT_TWh!$B1511&amp;"400_"&amp;Data_TOT_TWh!$E1511,Data_RES_TWh!AH$9:AH$1496)</f>
        <v>0</v>
      </c>
      <c r="AJ1511" s="13"/>
      <c r="AL1511" s="9"/>
      <c r="AM1511" s="87"/>
      <c r="AN1511" s="87"/>
    </row>
    <row r="1512" spans="12:40">
      <c r="L1512" s="46"/>
      <c r="M1512" s="46"/>
      <c r="O1512" s="47"/>
      <c r="P1512" s="46"/>
      <c r="Q1512" s="46"/>
      <c r="R1512" s="37"/>
      <c r="S1512" s="13"/>
      <c r="U1512" s="13"/>
      <c r="W1512" s="13"/>
      <c r="X1512" s="13">
        <f>SUMIF(Data_IND_TWh!$A$9:$A$504,Data_TOT_TWh!$B1512&amp;"200_"&amp;Data_TOT_TWh!$E1512,Data_IND_TWh!X$9:X$504)+SUMIF(Data_TER_TWh!$A$9:$A$504,Data_TOT_TWh!$B1512&amp;"300_"&amp;Data_TOT_TWh!$E1512,Data_TER_TWh!X$9:X$504)+SUMIF(Data_RES_TWh!$A$9:$A$1496,Data_TOT_TWh!$B1512&amp;"400_"&amp;Data_TOT_TWh!$E1512,Data_RES_TWh!X$9:X$1496)</f>
        <v>0</v>
      </c>
      <c r="Y1512" s="13">
        <f>SUMIF(Data_IND_TWh!$A$9:$A$504,Data_TOT_TWh!$B1512&amp;"200_"&amp;Data_TOT_TWh!$E1512,Data_IND_TWh!Y$9:Y$504)+SUMIF(Data_TER_TWh!$A$9:$A$504,Data_TOT_TWh!$B1512&amp;"300_"&amp;Data_TOT_TWh!$E1512,Data_TER_TWh!Y$9:Y$504)+SUMIF(Data_RES_TWh!$A$9:$A$1496,Data_TOT_TWh!$B1512&amp;"400_"&amp;Data_TOT_TWh!$E1512,Data_RES_TWh!Y$9:Y$1496)</f>
        <v>0</v>
      </c>
      <c r="Z1512" s="13">
        <f>SUMIF(Data_IND_TWh!$A$9:$A$504,Data_TOT_TWh!$B1512&amp;"200_"&amp;Data_TOT_TWh!$E1512,Data_IND_TWh!Z$9:Z$504)+SUMIF(Data_TER_TWh!$A$9:$A$504,Data_TOT_TWh!$B1512&amp;"300_"&amp;Data_TOT_TWh!$E1512,Data_TER_TWh!Z$9:Z$504)+SUMIF(Data_RES_TWh!$A$9:$A$1496,Data_TOT_TWh!$B1512&amp;"400_"&amp;Data_TOT_TWh!$E1512,Data_RES_TWh!Z$9:Z$1496)</f>
        <v>0</v>
      </c>
      <c r="AA1512" s="46">
        <f>SUMIF(Data_IND_TWh!$A$9:$A$504,Data_TOT_TWh!$B1512&amp;"200_"&amp;Data_TOT_TWh!$E1512,Data_IND_TWh!AA$9:AA$504)+SUMIF(Data_TER_TWh!$A$9:$A$504,Data_TOT_TWh!$B1512&amp;"300_"&amp;Data_TOT_TWh!$E1512,Data_TER_TWh!AA$9:AA$504)+SUMIF(Data_RES_TWh!$A$9:$A$1496,Data_TOT_TWh!$B1512&amp;"400_"&amp;Data_TOT_TWh!$E1512,Data_RES_TWh!AA$9:AA$1496)</f>
        <v>0</v>
      </c>
      <c r="AC1512" s="13"/>
      <c r="AE1512" s="13"/>
      <c r="AF1512" s="13">
        <f>SUMIF(Data_IND_TWh!$A$9:$A$504,Data_TOT_TWh!$B1512&amp;"200_"&amp;Data_TOT_TWh!$E1512,Data_IND_TWh!AF$9:AF$504)+SUMIF(Data_TER_TWh!$A$9:$A$504,Data_TOT_TWh!$B1512&amp;"300_"&amp;Data_TOT_TWh!$E1512,Data_TER_TWh!AF$9:AF$504)+SUMIF(Data_RES_TWh!$A$9:$A$1496,Data_TOT_TWh!$B1512&amp;"400_"&amp;Data_TOT_TWh!$E1512,Data_RES_TWh!AF$9:AF$1496)</f>
        <v>0</v>
      </c>
      <c r="AG1512" s="13">
        <f>SUMIF(Data_IND_TWh!$A$9:$A$504,Data_TOT_TWh!$B1512&amp;"200_"&amp;Data_TOT_TWh!$E1512,Data_IND_TWh!AG$9:AG$504)+SUMIF(Data_TER_TWh!$A$9:$A$504,Data_TOT_TWh!$B1512&amp;"300_"&amp;Data_TOT_TWh!$E1512,Data_TER_TWh!AG$9:AG$504)+SUMIF(Data_RES_TWh!$A$9:$A$1496,Data_TOT_TWh!$B1512&amp;"400_"&amp;Data_TOT_TWh!$E1512,Data_RES_TWh!AG$9:AG$1496)</f>
        <v>0</v>
      </c>
      <c r="AH1512" s="46">
        <f>SUMIF(Data_IND_TWh!$A$9:$A$504,Data_TOT_TWh!$B1512&amp;"200_"&amp;Data_TOT_TWh!$E1512,Data_IND_TWh!AH$9:AH$504)+SUMIF(Data_TER_TWh!$A$9:$A$504,Data_TOT_TWh!$B1512&amp;"300_"&amp;Data_TOT_TWh!$E1512,Data_TER_TWh!AH$9:AH$504)+SUMIF(Data_RES_TWh!$A$9:$A$1496,Data_TOT_TWh!$B1512&amp;"400_"&amp;Data_TOT_TWh!$E1512,Data_RES_TWh!AH$9:AH$1496)</f>
        <v>0</v>
      </c>
      <c r="AJ1512" s="13"/>
      <c r="AL1512" s="9"/>
      <c r="AM1512" s="87"/>
      <c r="AN1512" s="87"/>
    </row>
    <row r="1513" spans="12:40">
      <c r="L1513" s="46"/>
      <c r="M1513" s="46"/>
      <c r="O1513" s="47"/>
      <c r="P1513" s="46"/>
      <c r="Q1513" s="46"/>
      <c r="R1513" s="37"/>
      <c r="S1513" s="13"/>
      <c r="U1513" s="13"/>
      <c r="W1513" s="13"/>
      <c r="X1513" s="13">
        <f>SUMIF(Data_IND_TWh!$A$9:$A$504,Data_TOT_TWh!$B1513&amp;"200_"&amp;Data_TOT_TWh!$E1513,Data_IND_TWh!X$9:X$504)+SUMIF(Data_TER_TWh!$A$9:$A$504,Data_TOT_TWh!$B1513&amp;"300_"&amp;Data_TOT_TWh!$E1513,Data_TER_TWh!X$9:X$504)+SUMIF(Data_RES_TWh!$A$9:$A$1496,Data_TOT_TWh!$B1513&amp;"400_"&amp;Data_TOT_TWh!$E1513,Data_RES_TWh!X$9:X$1496)</f>
        <v>0</v>
      </c>
      <c r="Y1513" s="13">
        <f>SUMIF(Data_IND_TWh!$A$9:$A$504,Data_TOT_TWh!$B1513&amp;"200_"&amp;Data_TOT_TWh!$E1513,Data_IND_TWh!Y$9:Y$504)+SUMIF(Data_TER_TWh!$A$9:$A$504,Data_TOT_TWh!$B1513&amp;"300_"&amp;Data_TOT_TWh!$E1513,Data_TER_TWh!Y$9:Y$504)+SUMIF(Data_RES_TWh!$A$9:$A$1496,Data_TOT_TWh!$B1513&amp;"400_"&amp;Data_TOT_TWh!$E1513,Data_RES_TWh!Y$9:Y$1496)</f>
        <v>0</v>
      </c>
      <c r="Z1513" s="13">
        <f>SUMIF(Data_IND_TWh!$A$9:$A$504,Data_TOT_TWh!$B1513&amp;"200_"&amp;Data_TOT_TWh!$E1513,Data_IND_TWh!Z$9:Z$504)+SUMIF(Data_TER_TWh!$A$9:$A$504,Data_TOT_TWh!$B1513&amp;"300_"&amp;Data_TOT_TWh!$E1513,Data_TER_TWh!Z$9:Z$504)+SUMIF(Data_RES_TWh!$A$9:$A$1496,Data_TOT_TWh!$B1513&amp;"400_"&amp;Data_TOT_TWh!$E1513,Data_RES_TWh!Z$9:Z$1496)</f>
        <v>0</v>
      </c>
      <c r="AA1513" s="46">
        <f>SUMIF(Data_IND_TWh!$A$9:$A$504,Data_TOT_TWh!$B1513&amp;"200_"&amp;Data_TOT_TWh!$E1513,Data_IND_TWh!AA$9:AA$504)+SUMIF(Data_TER_TWh!$A$9:$A$504,Data_TOT_TWh!$B1513&amp;"300_"&amp;Data_TOT_TWh!$E1513,Data_TER_TWh!AA$9:AA$504)+SUMIF(Data_RES_TWh!$A$9:$A$1496,Data_TOT_TWh!$B1513&amp;"400_"&amp;Data_TOT_TWh!$E1513,Data_RES_TWh!AA$9:AA$1496)</f>
        <v>0</v>
      </c>
      <c r="AC1513" s="13"/>
      <c r="AE1513" s="13"/>
      <c r="AF1513" s="13">
        <f>SUMIF(Data_IND_TWh!$A$9:$A$504,Data_TOT_TWh!$B1513&amp;"200_"&amp;Data_TOT_TWh!$E1513,Data_IND_TWh!AF$9:AF$504)+SUMIF(Data_TER_TWh!$A$9:$A$504,Data_TOT_TWh!$B1513&amp;"300_"&amp;Data_TOT_TWh!$E1513,Data_TER_TWh!AF$9:AF$504)+SUMIF(Data_RES_TWh!$A$9:$A$1496,Data_TOT_TWh!$B1513&amp;"400_"&amp;Data_TOT_TWh!$E1513,Data_RES_TWh!AF$9:AF$1496)</f>
        <v>0</v>
      </c>
      <c r="AG1513" s="13">
        <f>SUMIF(Data_IND_TWh!$A$9:$A$504,Data_TOT_TWh!$B1513&amp;"200_"&amp;Data_TOT_TWh!$E1513,Data_IND_TWh!AG$9:AG$504)+SUMIF(Data_TER_TWh!$A$9:$A$504,Data_TOT_TWh!$B1513&amp;"300_"&amp;Data_TOT_TWh!$E1513,Data_TER_TWh!AG$9:AG$504)+SUMIF(Data_RES_TWh!$A$9:$A$1496,Data_TOT_TWh!$B1513&amp;"400_"&amp;Data_TOT_TWh!$E1513,Data_RES_TWh!AG$9:AG$1496)</f>
        <v>0</v>
      </c>
      <c r="AH1513" s="46">
        <f>SUMIF(Data_IND_TWh!$A$9:$A$504,Data_TOT_TWh!$B1513&amp;"200_"&amp;Data_TOT_TWh!$E1513,Data_IND_TWh!AH$9:AH$504)+SUMIF(Data_TER_TWh!$A$9:$A$504,Data_TOT_TWh!$B1513&amp;"300_"&amp;Data_TOT_TWh!$E1513,Data_TER_TWh!AH$9:AH$504)+SUMIF(Data_RES_TWh!$A$9:$A$1496,Data_TOT_TWh!$B1513&amp;"400_"&amp;Data_TOT_TWh!$E1513,Data_RES_TWh!AH$9:AH$1496)</f>
        <v>0</v>
      </c>
      <c r="AJ1513" s="13"/>
      <c r="AL1513" s="9"/>
      <c r="AM1513" s="87"/>
      <c r="AN1513" s="87"/>
    </row>
    <row r="1514" spans="12:40">
      <c r="L1514" s="46"/>
      <c r="M1514" s="46"/>
      <c r="O1514" s="47"/>
      <c r="P1514" s="46"/>
      <c r="Q1514" s="46"/>
      <c r="R1514" s="37"/>
      <c r="S1514" s="13"/>
      <c r="U1514" s="13"/>
      <c r="W1514" s="13"/>
      <c r="X1514" s="13">
        <f>SUMIF(Data_IND_TWh!$A$9:$A$504,Data_TOT_TWh!$B1514&amp;"200_"&amp;Data_TOT_TWh!$E1514,Data_IND_TWh!X$9:X$504)+SUMIF(Data_TER_TWh!$A$9:$A$504,Data_TOT_TWh!$B1514&amp;"300_"&amp;Data_TOT_TWh!$E1514,Data_TER_TWh!X$9:X$504)+SUMIF(Data_RES_TWh!$A$9:$A$1496,Data_TOT_TWh!$B1514&amp;"400_"&amp;Data_TOT_TWh!$E1514,Data_RES_TWh!X$9:X$1496)</f>
        <v>0</v>
      </c>
      <c r="Y1514" s="13">
        <f>SUMIF(Data_IND_TWh!$A$9:$A$504,Data_TOT_TWh!$B1514&amp;"200_"&amp;Data_TOT_TWh!$E1514,Data_IND_TWh!Y$9:Y$504)+SUMIF(Data_TER_TWh!$A$9:$A$504,Data_TOT_TWh!$B1514&amp;"300_"&amp;Data_TOT_TWh!$E1514,Data_TER_TWh!Y$9:Y$504)+SUMIF(Data_RES_TWh!$A$9:$A$1496,Data_TOT_TWh!$B1514&amp;"400_"&amp;Data_TOT_TWh!$E1514,Data_RES_TWh!Y$9:Y$1496)</f>
        <v>0</v>
      </c>
      <c r="Z1514" s="13">
        <f>SUMIF(Data_IND_TWh!$A$9:$A$504,Data_TOT_TWh!$B1514&amp;"200_"&amp;Data_TOT_TWh!$E1514,Data_IND_TWh!Z$9:Z$504)+SUMIF(Data_TER_TWh!$A$9:$A$504,Data_TOT_TWh!$B1514&amp;"300_"&amp;Data_TOT_TWh!$E1514,Data_TER_TWh!Z$9:Z$504)+SUMIF(Data_RES_TWh!$A$9:$A$1496,Data_TOT_TWh!$B1514&amp;"400_"&amp;Data_TOT_TWh!$E1514,Data_RES_TWh!Z$9:Z$1496)</f>
        <v>0</v>
      </c>
      <c r="AA1514" s="46">
        <f>SUMIF(Data_IND_TWh!$A$9:$A$504,Data_TOT_TWh!$B1514&amp;"200_"&amp;Data_TOT_TWh!$E1514,Data_IND_TWh!AA$9:AA$504)+SUMIF(Data_TER_TWh!$A$9:$A$504,Data_TOT_TWh!$B1514&amp;"300_"&amp;Data_TOT_TWh!$E1514,Data_TER_TWh!AA$9:AA$504)+SUMIF(Data_RES_TWh!$A$9:$A$1496,Data_TOT_TWh!$B1514&amp;"400_"&amp;Data_TOT_TWh!$E1514,Data_RES_TWh!AA$9:AA$1496)</f>
        <v>0</v>
      </c>
      <c r="AC1514" s="13"/>
      <c r="AE1514" s="13"/>
      <c r="AF1514" s="13">
        <f>SUMIF(Data_IND_TWh!$A$9:$A$504,Data_TOT_TWh!$B1514&amp;"200_"&amp;Data_TOT_TWh!$E1514,Data_IND_TWh!AF$9:AF$504)+SUMIF(Data_TER_TWh!$A$9:$A$504,Data_TOT_TWh!$B1514&amp;"300_"&amp;Data_TOT_TWh!$E1514,Data_TER_TWh!AF$9:AF$504)+SUMIF(Data_RES_TWh!$A$9:$A$1496,Data_TOT_TWh!$B1514&amp;"400_"&amp;Data_TOT_TWh!$E1514,Data_RES_TWh!AF$9:AF$1496)</f>
        <v>0</v>
      </c>
      <c r="AG1514" s="13">
        <f>SUMIF(Data_IND_TWh!$A$9:$A$504,Data_TOT_TWh!$B1514&amp;"200_"&amp;Data_TOT_TWh!$E1514,Data_IND_TWh!AG$9:AG$504)+SUMIF(Data_TER_TWh!$A$9:$A$504,Data_TOT_TWh!$B1514&amp;"300_"&amp;Data_TOT_TWh!$E1514,Data_TER_TWh!AG$9:AG$504)+SUMIF(Data_RES_TWh!$A$9:$A$1496,Data_TOT_TWh!$B1514&amp;"400_"&amp;Data_TOT_TWh!$E1514,Data_RES_TWh!AG$9:AG$1496)</f>
        <v>0</v>
      </c>
      <c r="AH1514" s="46">
        <f>SUMIF(Data_IND_TWh!$A$9:$A$504,Data_TOT_TWh!$B1514&amp;"200_"&amp;Data_TOT_TWh!$E1514,Data_IND_TWh!AH$9:AH$504)+SUMIF(Data_TER_TWh!$A$9:$A$504,Data_TOT_TWh!$B1514&amp;"300_"&amp;Data_TOT_TWh!$E1514,Data_TER_TWh!AH$9:AH$504)+SUMIF(Data_RES_TWh!$A$9:$A$1496,Data_TOT_TWh!$B1514&amp;"400_"&amp;Data_TOT_TWh!$E1514,Data_RES_TWh!AH$9:AH$1496)</f>
        <v>0</v>
      </c>
      <c r="AJ1514" s="13"/>
      <c r="AL1514" s="9"/>
      <c r="AM1514" s="87"/>
      <c r="AN1514" s="87"/>
    </row>
    <row r="1515" spans="12:40">
      <c r="L1515" s="46"/>
      <c r="M1515" s="46"/>
      <c r="O1515" s="47"/>
      <c r="P1515" s="46"/>
      <c r="Q1515" s="46"/>
      <c r="R1515" s="37"/>
      <c r="S1515" s="13"/>
      <c r="U1515" s="13"/>
      <c r="W1515" s="13"/>
      <c r="X1515" s="13">
        <f>SUMIF(Data_IND_TWh!$A$9:$A$504,Data_TOT_TWh!$B1515&amp;"200_"&amp;Data_TOT_TWh!$E1515,Data_IND_TWh!X$9:X$504)+SUMIF(Data_TER_TWh!$A$9:$A$504,Data_TOT_TWh!$B1515&amp;"300_"&amp;Data_TOT_TWh!$E1515,Data_TER_TWh!X$9:X$504)+SUMIF(Data_RES_TWh!$A$9:$A$1496,Data_TOT_TWh!$B1515&amp;"400_"&amp;Data_TOT_TWh!$E1515,Data_RES_TWh!X$9:X$1496)</f>
        <v>0</v>
      </c>
      <c r="Y1515" s="13">
        <f>SUMIF(Data_IND_TWh!$A$9:$A$504,Data_TOT_TWh!$B1515&amp;"200_"&amp;Data_TOT_TWh!$E1515,Data_IND_TWh!Y$9:Y$504)+SUMIF(Data_TER_TWh!$A$9:$A$504,Data_TOT_TWh!$B1515&amp;"300_"&amp;Data_TOT_TWh!$E1515,Data_TER_TWh!Y$9:Y$504)+SUMIF(Data_RES_TWh!$A$9:$A$1496,Data_TOT_TWh!$B1515&amp;"400_"&amp;Data_TOT_TWh!$E1515,Data_RES_TWh!Y$9:Y$1496)</f>
        <v>0</v>
      </c>
      <c r="Z1515" s="13">
        <f>SUMIF(Data_IND_TWh!$A$9:$A$504,Data_TOT_TWh!$B1515&amp;"200_"&amp;Data_TOT_TWh!$E1515,Data_IND_TWh!Z$9:Z$504)+SUMIF(Data_TER_TWh!$A$9:$A$504,Data_TOT_TWh!$B1515&amp;"300_"&amp;Data_TOT_TWh!$E1515,Data_TER_TWh!Z$9:Z$504)+SUMIF(Data_RES_TWh!$A$9:$A$1496,Data_TOT_TWh!$B1515&amp;"400_"&amp;Data_TOT_TWh!$E1515,Data_RES_TWh!Z$9:Z$1496)</f>
        <v>0</v>
      </c>
      <c r="AA1515" s="46">
        <f>SUMIF(Data_IND_TWh!$A$9:$A$504,Data_TOT_TWh!$B1515&amp;"200_"&amp;Data_TOT_TWh!$E1515,Data_IND_TWh!AA$9:AA$504)+SUMIF(Data_TER_TWh!$A$9:$A$504,Data_TOT_TWh!$B1515&amp;"300_"&amp;Data_TOT_TWh!$E1515,Data_TER_TWh!AA$9:AA$504)+SUMIF(Data_RES_TWh!$A$9:$A$1496,Data_TOT_TWh!$B1515&amp;"400_"&amp;Data_TOT_TWh!$E1515,Data_RES_TWh!AA$9:AA$1496)</f>
        <v>0</v>
      </c>
      <c r="AC1515" s="13"/>
      <c r="AE1515" s="13"/>
      <c r="AF1515" s="13">
        <f>SUMIF(Data_IND_TWh!$A$9:$A$504,Data_TOT_TWh!$B1515&amp;"200_"&amp;Data_TOT_TWh!$E1515,Data_IND_TWh!AF$9:AF$504)+SUMIF(Data_TER_TWh!$A$9:$A$504,Data_TOT_TWh!$B1515&amp;"300_"&amp;Data_TOT_TWh!$E1515,Data_TER_TWh!AF$9:AF$504)+SUMIF(Data_RES_TWh!$A$9:$A$1496,Data_TOT_TWh!$B1515&amp;"400_"&amp;Data_TOT_TWh!$E1515,Data_RES_TWh!AF$9:AF$1496)</f>
        <v>0</v>
      </c>
      <c r="AG1515" s="13">
        <f>SUMIF(Data_IND_TWh!$A$9:$A$504,Data_TOT_TWh!$B1515&amp;"200_"&amp;Data_TOT_TWh!$E1515,Data_IND_TWh!AG$9:AG$504)+SUMIF(Data_TER_TWh!$A$9:$A$504,Data_TOT_TWh!$B1515&amp;"300_"&amp;Data_TOT_TWh!$E1515,Data_TER_TWh!AG$9:AG$504)+SUMIF(Data_RES_TWh!$A$9:$A$1496,Data_TOT_TWh!$B1515&amp;"400_"&amp;Data_TOT_TWh!$E1515,Data_RES_TWh!AG$9:AG$1496)</f>
        <v>0</v>
      </c>
      <c r="AH1515" s="46">
        <f>SUMIF(Data_IND_TWh!$A$9:$A$504,Data_TOT_TWh!$B1515&amp;"200_"&amp;Data_TOT_TWh!$E1515,Data_IND_TWh!AH$9:AH$504)+SUMIF(Data_TER_TWh!$A$9:$A$504,Data_TOT_TWh!$B1515&amp;"300_"&amp;Data_TOT_TWh!$E1515,Data_TER_TWh!AH$9:AH$504)+SUMIF(Data_RES_TWh!$A$9:$A$1496,Data_TOT_TWh!$B1515&amp;"400_"&amp;Data_TOT_TWh!$E1515,Data_RES_TWh!AH$9:AH$1496)</f>
        <v>0</v>
      </c>
      <c r="AJ1515" s="13"/>
      <c r="AL1515" s="9"/>
      <c r="AM1515" s="87"/>
      <c r="AN1515" s="87"/>
    </row>
    <row r="1516" spans="12:40">
      <c r="L1516" s="46"/>
      <c r="M1516" s="46"/>
      <c r="O1516" s="47"/>
      <c r="P1516" s="46"/>
      <c r="Q1516" s="46"/>
      <c r="R1516" s="37"/>
      <c r="S1516" s="13"/>
      <c r="U1516" s="13"/>
      <c r="W1516" s="13"/>
      <c r="X1516" s="13">
        <f>SUMIF(Data_IND_TWh!$A$9:$A$504,Data_TOT_TWh!$B1516&amp;"200_"&amp;Data_TOT_TWh!$E1516,Data_IND_TWh!X$9:X$504)+SUMIF(Data_TER_TWh!$A$9:$A$504,Data_TOT_TWh!$B1516&amp;"300_"&amp;Data_TOT_TWh!$E1516,Data_TER_TWh!X$9:X$504)+SUMIF(Data_RES_TWh!$A$9:$A$1496,Data_TOT_TWh!$B1516&amp;"400_"&amp;Data_TOT_TWh!$E1516,Data_RES_TWh!X$9:X$1496)</f>
        <v>0</v>
      </c>
      <c r="Y1516" s="13">
        <f>SUMIF(Data_IND_TWh!$A$9:$A$504,Data_TOT_TWh!$B1516&amp;"200_"&amp;Data_TOT_TWh!$E1516,Data_IND_TWh!Y$9:Y$504)+SUMIF(Data_TER_TWh!$A$9:$A$504,Data_TOT_TWh!$B1516&amp;"300_"&amp;Data_TOT_TWh!$E1516,Data_TER_TWh!Y$9:Y$504)+SUMIF(Data_RES_TWh!$A$9:$A$1496,Data_TOT_TWh!$B1516&amp;"400_"&amp;Data_TOT_TWh!$E1516,Data_RES_TWh!Y$9:Y$1496)</f>
        <v>0</v>
      </c>
      <c r="Z1516" s="13">
        <f>SUMIF(Data_IND_TWh!$A$9:$A$504,Data_TOT_TWh!$B1516&amp;"200_"&amp;Data_TOT_TWh!$E1516,Data_IND_TWh!Z$9:Z$504)+SUMIF(Data_TER_TWh!$A$9:$A$504,Data_TOT_TWh!$B1516&amp;"300_"&amp;Data_TOT_TWh!$E1516,Data_TER_TWh!Z$9:Z$504)+SUMIF(Data_RES_TWh!$A$9:$A$1496,Data_TOT_TWh!$B1516&amp;"400_"&amp;Data_TOT_TWh!$E1516,Data_RES_TWh!Z$9:Z$1496)</f>
        <v>0</v>
      </c>
      <c r="AA1516" s="46">
        <f>SUMIF(Data_IND_TWh!$A$9:$A$504,Data_TOT_TWh!$B1516&amp;"200_"&amp;Data_TOT_TWh!$E1516,Data_IND_TWh!AA$9:AA$504)+SUMIF(Data_TER_TWh!$A$9:$A$504,Data_TOT_TWh!$B1516&amp;"300_"&amp;Data_TOT_TWh!$E1516,Data_TER_TWh!AA$9:AA$504)+SUMIF(Data_RES_TWh!$A$9:$A$1496,Data_TOT_TWh!$B1516&amp;"400_"&amp;Data_TOT_TWh!$E1516,Data_RES_TWh!AA$9:AA$1496)</f>
        <v>0</v>
      </c>
      <c r="AC1516" s="13"/>
      <c r="AE1516" s="13"/>
      <c r="AF1516" s="13">
        <f>SUMIF(Data_IND_TWh!$A$9:$A$504,Data_TOT_TWh!$B1516&amp;"200_"&amp;Data_TOT_TWh!$E1516,Data_IND_TWh!AF$9:AF$504)+SUMIF(Data_TER_TWh!$A$9:$A$504,Data_TOT_TWh!$B1516&amp;"300_"&amp;Data_TOT_TWh!$E1516,Data_TER_TWh!AF$9:AF$504)+SUMIF(Data_RES_TWh!$A$9:$A$1496,Data_TOT_TWh!$B1516&amp;"400_"&amp;Data_TOT_TWh!$E1516,Data_RES_TWh!AF$9:AF$1496)</f>
        <v>0</v>
      </c>
      <c r="AG1516" s="13">
        <f>SUMIF(Data_IND_TWh!$A$9:$A$504,Data_TOT_TWh!$B1516&amp;"200_"&amp;Data_TOT_TWh!$E1516,Data_IND_TWh!AG$9:AG$504)+SUMIF(Data_TER_TWh!$A$9:$A$504,Data_TOT_TWh!$B1516&amp;"300_"&amp;Data_TOT_TWh!$E1516,Data_TER_TWh!AG$9:AG$504)+SUMIF(Data_RES_TWh!$A$9:$A$1496,Data_TOT_TWh!$B1516&amp;"400_"&amp;Data_TOT_TWh!$E1516,Data_RES_TWh!AG$9:AG$1496)</f>
        <v>0</v>
      </c>
      <c r="AH1516" s="46">
        <f>SUMIF(Data_IND_TWh!$A$9:$A$504,Data_TOT_TWh!$B1516&amp;"200_"&amp;Data_TOT_TWh!$E1516,Data_IND_TWh!AH$9:AH$504)+SUMIF(Data_TER_TWh!$A$9:$A$504,Data_TOT_TWh!$B1516&amp;"300_"&amp;Data_TOT_TWh!$E1516,Data_TER_TWh!AH$9:AH$504)+SUMIF(Data_RES_TWh!$A$9:$A$1496,Data_TOT_TWh!$B1516&amp;"400_"&amp;Data_TOT_TWh!$E1516,Data_RES_TWh!AH$9:AH$1496)</f>
        <v>0</v>
      </c>
      <c r="AJ1516" s="13"/>
      <c r="AL1516" s="9"/>
      <c r="AM1516" s="87"/>
      <c r="AN1516" s="87"/>
    </row>
    <row r="1517" spans="12:40">
      <c r="L1517" s="46"/>
      <c r="M1517" s="46"/>
      <c r="O1517" s="47"/>
      <c r="P1517" s="46"/>
      <c r="Q1517" s="46"/>
      <c r="R1517" s="37"/>
      <c r="S1517" s="13"/>
      <c r="U1517" s="13"/>
      <c r="W1517" s="13"/>
      <c r="X1517" s="13">
        <f>SUMIF(Data_IND_TWh!$A$9:$A$504,Data_TOT_TWh!$B1517&amp;"200_"&amp;Data_TOT_TWh!$E1517,Data_IND_TWh!X$9:X$504)+SUMIF(Data_TER_TWh!$A$9:$A$504,Data_TOT_TWh!$B1517&amp;"300_"&amp;Data_TOT_TWh!$E1517,Data_TER_TWh!X$9:X$504)+SUMIF(Data_RES_TWh!$A$9:$A$1496,Data_TOT_TWh!$B1517&amp;"400_"&amp;Data_TOT_TWh!$E1517,Data_RES_TWh!X$9:X$1496)</f>
        <v>0</v>
      </c>
      <c r="Y1517" s="13">
        <f>SUMIF(Data_IND_TWh!$A$9:$A$504,Data_TOT_TWh!$B1517&amp;"200_"&amp;Data_TOT_TWh!$E1517,Data_IND_TWh!Y$9:Y$504)+SUMIF(Data_TER_TWh!$A$9:$A$504,Data_TOT_TWh!$B1517&amp;"300_"&amp;Data_TOT_TWh!$E1517,Data_TER_TWh!Y$9:Y$504)+SUMIF(Data_RES_TWh!$A$9:$A$1496,Data_TOT_TWh!$B1517&amp;"400_"&amp;Data_TOT_TWh!$E1517,Data_RES_TWh!Y$9:Y$1496)</f>
        <v>0</v>
      </c>
      <c r="Z1517" s="13">
        <f>SUMIF(Data_IND_TWh!$A$9:$A$504,Data_TOT_TWh!$B1517&amp;"200_"&amp;Data_TOT_TWh!$E1517,Data_IND_TWh!Z$9:Z$504)+SUMIF(Data_TER_TWh!$A$9:$A$504,Data_TOT_TWh!$B1517&amp;"300_"&amp;Data_TOT_TWh!$E1517,Data_TER_TWh!Z$9:Z$504)+SUMIF(Data_RES_TWh!$A$9:$A$1496,Data_TOT_TWh!$B1517&amp;"400_"&amp;Data_TOT_TWh!$E1517,Data_RES_TWh!Z$9:Z$1496)</f>
        <v>0</v>
      </c>
      <c r="AA1517" s="46">
        <f>SUMIF(Data_IND_TWh!$A$9:$A$504,Data_TOT_TWh!$B1517&amp;"200_"&amp;Data_TOT_TWh!$E1517,Data_IND_TWh!AA$9:AA$504)+SUMIF(Data_TER_TWh!$A$9:$A$504,Data_TOT_TWh!$B1517&amp;"300_"&amp;Data_TOT_TWh!$E1517,Data_TER_TWh!AA$9:AA$504)+SUMIF(Data_RES_TWh!$A$9:$A$1496,Data_TOT_TWh!$B1517&amp;"400_"&amp;Data_TOT_TWh!$E1517,Data_RES_TWh!AA$9:AA$1496)</f>
        <v>0</v>
      </c>
      <c r="AC1517" s="13"/>
      <c r="AE1517" s="13"/>
      <c r="AF1517" s="13">
        <f>SUMIF(Data_IND_TWh!$A$9:$A$504,Data_TOT_TWh!$B1517&amp;"200_"&amp;Data_TOT_TWh!$E1517,Data_IND_TWh!AF$9:AF$504)+SUMIF(Data_TER_TWh!$A$9:$A$504,Data_TOT_TWh!$B1517&amp;"300_"&amp;Data_TOT_TWh!$E1517,Data_TER_TWh!AF$9:AF$504)+SUMIF(Data_RES_TWh!$A$9:$A$1496,Data_TOT_TWh!$B1517&amp;"400_"&amp;Data_TOT_TWh!$E1517,Data_RES_TWh!AF$9:AF$1496)</f>
        <v>0</v>
      </c>
      <c r="AG1517" s="13">
        <f>SUMIF(Data_IND_TWh!$A$9:$A$504,Data_TOT_TWh!$B1517&amp;"200_"&amp;Data_TOT_TWh!$E1517,Data_IND_TWh!AG$9:AG$504)+SUMIF(Data_TER_TWh!$A$9:$A$504,Data_TOT_TWh!$B1517&amp;"300_"&amp;Data_TOT_TWh!$E1517,Data_TER_TWh!AG$9:AG$504)+SUMIF(Data_RES_TWh!$A$9:$A$1496,Data_TOT_TWh!$B1517&amp;"400_"&amp;Data_TOT_TWh!$E1517,Data_RES_TWh!AG$9:AG$1496)</f>
        <v>0</v>
      </c>
      <c r="AH1517" s="46">
        <f>SUMIF(Data_IND_TWh!$A$9:$A$504,Data_TOT_TWh!$B1517&amp;"200_"&amp;Data_TOT_TWh!$E1517,Data_IND_TWh!AH$9:AH$504)+SUMIF(Data_TER_TWh!$A$9:$A$504,Data_TOT_TWh!$B1517&amp;"300_"&amp;Data_TOT_TWh!$E1517,Data_TER_TWh!AH$9:AH$504)+SUMIF(Data_RES_TWh!$A$9:$A$1496,Data_TOT_TWh!$B1517&amp;"400_"&amp;Data_TOT_TWh!$E1517,Data_RES_TWh!AH$9:AH$1496)</f>
        <v>0</v>
      </c>
      <c r="AJ1517" s="13"/>
      <c r="AL1517" s="9"/>
      <c r="AM1517" s="87"/>
      <c r="AN1517" s="87"/>
    </row>
    <row r="1518" spans="12:40">
      <c r="L1518" s="46"/>
      <c r="M1518" s="46"/>
      <c r="O1518" s="47"/>
      <c r="P1518" s="46"/>
      <c r="Q1518" s="46"/>
      <c r="R1518" s="37"/>
      <c r="S1518" s="13"/>
      <c r="U1518" s="13"/>
      <c r="W1518" s="13"/>
      <c r="X1518" s="13">
        <f>SUMIF(Data_IND_TWh!$A$9:$A$504,Data_TOT_TWh!$B1518&amp;"200_"&amp;Data_TOT_TWh!$E1518,Data_IND_TWh!X$9:X$504)+SUMIF(Data_TER_TWh!$A$9:$A$504,Data_TOT_TWh!$B1518&amp;"300_"&amp;Data_TOT_TWh!$E1518,Data_TER_TWh!X$9:X$504)+SUMIF(Data_RES_TWh!$A$9:$A$1496,Data_TOT_TWh!$B1518&amp;"400_"&amp;Data_TOT_TWh!$E1518,Data_RES_TWh!X$9:X$1496)</f>
        <v>0</v>
      </c>
      <c r="Y1518" s="13">
        <f>SUMIF(Data_IND_TWh!$A$9:$A$504,Data_TOT_TWh!$B1518&amp;"200_"&amp;Data_TOT_TWh!$E1518,Data_IND_TWh!Y$9:Y$504)+SUMIF(Data_TER_TWh!$A$9:$A$504,Data_TOT_TWh!$B1518&amp;"300_"&amp;Data_TOT_TWh!$E1518,Data_TER_TWh!Y$9:Y$504)+SUMIF(Data_RES_TWh!$A$9:$A$1496,Data_TOT_TWh!$B1518&amp;"400_"&amp;Data_TOT_TWh!$E1518,Data_RES_TWh!Y$9:Y$1496)</f>
        <v>0</v>
      </c>
      <c r="Z1518" s="13">
        <f>SUMIF(Data_IND_TWh!$A$9:$A$504,Data_TOT_TWh!$B1518&amp;"200_"&amp;Data_TOT_TWh!$E1518,Data_IND_TWh!Z$9:Z$504)+SUMIF(Data_TER_TWh!$A$9:$A$504,Data_TOT_TWh!$B1518&amp;"300_"&amp;Data_TOT_TWh!$E1518,Data_TER_TWh!Z$9:Z$504)+SUMIF(Data_RES_TWh!$A$9:$A$1496,Data_TOT_TWh!$B1518&amp;"400_"&amp;Data_TOT_TWh!$E1518,Data_RES_TWh!Z$9:Z$1496)</f>
        <v>0</v>
      </c>
      <c r="AA1518" s="46">
        <f>SUMIF(Data_IND_TWh!$A$9:$A$504,Data_TOT_TWh!$B1518&amp;"200_"&amp;Data_TOT_TWh!$E1518,Data_IND_TWh!AA$9:AA$504)+SUMIF(Data_TER_TWh!$A$9:$A$504,Data_TOT_TWh!$B1518&amp;"300_"&amp;Data_TOT_TWh!$E1518,Data_TER_TWh!AA$9:AA$504)+SUMIF(Data_RES_TWh!$A$9:$A$1496,Data_TOT_TWh!$B1518&amp;"400_"&amp;Data_TOT_TWh!$E1518,Data_RES_TWh!AA$9:AA$1496)</f>
        <v>0</v>
      </c>
      <c r="AC1518" s="13"/>
      <c r="AE1518" s="13"/>
      <c r="AF1518" s="13">
        <f>SUMIF(Data_IND_TWh!$A$9:$A$504,Data_TOT_TWh!$B1518&amp;"200_"&amp;Data_TOT_TWh!$E1518,Data_IND_TWh!AF$9:AF$504)+SUMIF(Data_TER_TWh!$A$9:$A$504,Data_TOT_TWh!$B1518&amp;"300_"&amp;Data_TOT_TWh!$E1518,Data_TER_TWh!AF$9:AF$504)+SUMIF(Data_RES_TWh!$A$9:$A$1496,Data_TOT_TWh!$B1518&amp;"400_"&amp;Data_TOT_TWh!$E1518,Data_RES_TWh!AF$9:AF$1496)</f>
        <v>0</v>
      </c>
      <c r="AG1518" s="13">
        <f>SUMIF(Data_IND_TWh!$A$9:$A$504,Data_TOT_TWh!$B1518&amp;"200_"&amp;Data_TOT_TWh!$E1518,Data_IND_TWh!AG$9:AG$504)+SUMIF(Data_TER_TWh!$A$9:$A$504,Data_TOT_TWh!$B1518&amp;"300_"&amp;Data_TOT_TWh!$E1518,Data_TER_TWh!AG$9:AG$504)+SUMIF(Data_RES_TWh!$A$9:$A$1496,Data_TOT_TWh!$B1518&amp;"400_"&amp;Data_TOT_TWh!$E1518,Data_RES_TWh!AG$9:AG$1496)</f>
        <v>0</v>
      </c>
      <c r="AH1518" s="46">
        <f>SUMIF(Data_IND_TWh!$A$9:$A$504,Data_TOT_TWh!$B1518&amp;"200_"&amp;Data_TOT_TWh!$E1518,Data_IND_TWh!AH$9:AH$504)+SUMIF(Data_TER_TWh!$A$9:$A$504,Data_TOT_TWh!$B1518&amp;"300_"&amp;Data_TOT_TWh!$E1518,Data_TER_TWh!AH$9:AH$504)+SUMIF(Data_RES_TWh!$A$9:$A$1496,Data_TOT_TWh!$B1518&amp;"400_"&amp;Data_TOT_TWh!$E1518,Data_RES_TWh!AH$9:AH$1496)</f>
        <v>0</v>
      </c>
      <c r="AJ1518" s="13"/>
      <c r="AL1518" s="9"/>
      <c r="AM1518" s="87"/>
      <c r="AN1518" s="87"/>
    </row>
    <row r="1519" spans="12:40">
      <c r="L1519" s="46"/>
      <c r="M1519" s="46"/>
      <c r="O1519" s="47"/>
      <c r="P1519" s="46"/>
      <c r="Q1519" s="46"/>
      <c r="R1519" s="37"/>
      <c r="S1519" s="13"/>
      <c r="U1519" s="13"/>
      <c r="W1519" s="13"/>
      <c r="X1519" s="13">
        <f>SUMIF(Data_IND_TWh!$A$9:$A$504,Data_TOT_TWh!$B1519&amp;"200_"&amp;Data_TOT_TWh!$E1519,Data_IND_TWh!X$9:X$504)+SUMIF(Data_TER_TWh!$A$9:$A$504,Data_TOT_TWh!$B1519&amp;"300_"&amp;Data_TOT_TWh!$E1519,Data_TER_TWh!X$9:X$504)+SUMIF(Data_RES_TWh!$A$9:$A$1496,Data_TOT_TWh!$B1519&amp;"400_"&amp;Data_TOT_TWh!$E1519,Data_RES_TWh!X$9:X$1496)</f>
        <v>0</v>
      </c>
      <c r="Y1519" s="13">
        <f>SUMIF(Data_IND_TWh!$A$9:$A$504,Data_TOT_TWh!$B1519&amp;"200_"&amp;Data_TOT_TWh!$E1519,Data_IND_TWh!Y$9:Y$504)+SUMIF(Data_TER_TWh!$A$9:$A$504,Data_TOT_TWh!$B1519&amp;"300_"&amp;Data_TOT_TWh!$E1519,Data_TER_TWh!Y$9:Y$504)+SUMIF(Data_RES_TWh!$A$9:$A$1496,Data_TOT_TWh!$B1519&amp;"400_"&amp;Data_TOT_TWh!$E1519,Data_RES_TWh!Y$9:Y$1496)</f>
        <v>0</v>
      </c>
      <c r="Z1519" s="13">
        <f>SUMIF(Data_IND_TWh!$A$9:$A$504,Data_TOT_TWh!$B1519&amp;"200_"&amp;Data_TOT_TWh!$E1519,Data_IND_TWh!Z$9:Z$504)+SUMIF(Data_TER_TWh!$A$9:$A$504,Data_TOT_TWh!$B1519&amp;"300_"&amp;Data_TOT_TWh!$E1519,Data_TER_TWh!Z$9:Z$504)+SUMIF(Data_RES_TWh!$A$9:$A$1496,Data_TOT_TWh!$B1519&amp;"400_"&amp;Data_TOT_TWh!$E1519,Data_RES_TWh!Z$9:Z$1496)</f>
        <v>0</v>
      </c>
      <c r="AA1519" s="46">
        <f>SUMIF(Data_IND_TWh!$A$9:$A$504,Data_TOT_TWh!$B1519&amp;"200_"&amp;Data_TOT_TWh!$E1519,Data_IND_TWh!AA$9:AA$504)+SUMIF(Data_TER_TWh!$A$9:$A$504,Data_TOT_TWh!$B1519&amp;"300_"&amp;Data_TOT_TWh!$E1519,Data_TER_TWh!AA$9:AA$504)+SUMIF(Data_RES_TWh!$A$9:$A$1496,Data_TOT_TWh!$B1519&amp;"400_"&amp;Data_TOT_TWh!$E1519,Data_RES_TWh!AA$9:AA$1496)</f>
        <v>0</v>
      </c>
      <c r="AC1519" s="13"/>
      <c r="AE1519" s="13"/>
      <c r="AF1519" s="13">
        <f>SUMIF(Data_IND_TWh!$A$9:$A$504,Data_TOT_TWh!$B1519&amp;"200_"&amp;Data_TOT_TWh!$E1519,Data_IND_TWh!AF$9:AF$504)+SUMIF(Data_TER_TWh!$A$9:$A$504,Data_TOT_TWh!$B1519&amp;"300_"&amp;Data_TOT_TWh!$E1519,Data_TER_TWh!AF$9:AF$504)+SUMIF(Data_RES_TWh!$A$9:$A$1496,Data_TOT_TWh!$B1519&amp;"400_"&amp;Data_TOT_TWh!$E1519,Data_RES_TWh!AF$9:AF$1496)</f>
        <v>0</v>
      </c>
      <c r="AG1519" s="13">
        <f>SUMIF(Data_IND_TWh!$A$9:$A$504,Data_TOT_TWh!$B1519&amp;"200_"&amp;Data_TOT_TWh!$E1519,Data_IND_TWh!AG$9:AG$504)+SUMIF(Data_TER_TWh!$A$9:$A$504,Data_TOT_TWh!$B1519&amp;"300_"&amp;Data_TOT_TWh!$E1519,Data_TER_TWh!AG$9:AG$504)+SUMIF(Data_RES_TWh!$A$9:$A$1496,Data_TOT_TWh!$B1519&amp;"400_"&amp;Data_TOT_TWh!$E1519,Data_RES_TWh!AG$9:AG$1496)</f>
        <v>0</v>
      </c>
      <c r="AH1519" s="46">
        <f>SUMIF(Data_IND_TWh!$A$9:$A$504,Data_TOT_TWh!$B1519&amp;"200_"&amp;Data_TOT_TWh!$E1519,Data_IND_TWh!AH$9:AH$504)+SUMIF(Data_TER_TWh!$A$9:$A$504,Data_TOT_TWh!$B1519&amp;"300_"&amp;Data_TOT_TWh!$E1519,Data_TER_TWh!AH$9:AH$504)+SUMIF(Data_RES_TWh!$A$9:$A$1496,Data_TOT_TWh!$B1519&amp;"400_"&amp;Data_TOT_TWh!$E1519,Data_RES_TWh!AH$9:AH$1496)</f>
        <v>0</v>
      </c>
      <c r="AJ1519" s="13"/>
      <c r="AL1519" s="9"/>
      <c r="AM1519" s="87"/>
      <c r="AN1519" s="87"/>
    </row>
    <row r="1520" spans="12:40">
      <c r="L1520" s="46"/>
      <c r="M1520" s="46"/>
      <c r="O1520" s="47"/>
      <c r="P1520" s="46"/>
      <c r="Q1520" s="46"/>
      <c r="R1520" s="37"/>
      <c r="S1520" s="13"/>
      <c r="U1520" s="13"/>
      <c r="W1520" s="13"/>
      <c r="X1520" s="13">
        <f>SUMIF(Data_IND_TWh!$A$9:$A$504,Data_TOT_TWh!$B1520&amp;"200_"&amp;Data_TOT_TWh!$E1520,Data_IND_TWh!X$9:X$504)+SUMIF(Data_TER_TWh!$A$9:$A$504,Data_TOT_TWh!$B1520&amp;"300_"&amp;Data_TOT_TWh!$E1520,Data_TER_TWh!X$9:X$504)+SUMIF(Data_RES_TWh!$A$9:$A$1496,Data_TOT_TWh!$B1520&amp;"400_"&amp;Data_TOT_TWh!$E1520,Data_RES_TWh!X$9:X$1496)</f>
        <v>0</v>
      </c>
      <c r="Y1520" s="13">
        <f>SUMIF(Data_IND_TWh!$A$9:$A$504,Data_TOT_TWh!$B1520&amp;"200_"&amp;Data_TOT_TWh!$E1520,Data_IND_TWh!Y$9:Y$504)+SUMIF(Data_TER_TWh!$A$9:$A$504,Data_TOT_TWh!$B1520&amp;"300_"&amp;Data_TOT_TWh!$E1520,Data_TER_TWh!Y$9:Y$504)+SUMIF(Data_RES_TWh!$A$9:$A$1496,Data_TOT_TWh!$B1520&amp;"400_"&amp;Data_TOT_TWh!$E1520,Data_RES_TWh!Y$9:Y$1496)</f>
        <v>0</v>
      </c>
      <c r="Z1520" s="13">
        <f>SUMIF(Data_IND_TWh!$A$9:$A$504,Data_TOT_TWh!$B1520&amp;"200_"&amp;Data_TOT_TWh!$E1520,Data_IND_TWh!Z$9:Z$504)+SUMIF(Data_TER_TWh!$A$9:$A$504,Data_TOT_TWh!$B1520&amp;"300_"&amp;Data_TOT_TWh!$E1520,Data_TER_TWh!Z$9:Z$504)+SUMIF(Data_RES_TWh!$A$9:$A$1496,Data_TOT_TWh!$B1520&amp;"400_"&amp;Data_TOT_TWh!$E1520,Data_RES_TWh!Z$9:Z$1496)</f>
        <v>0</v>
      </c>
      <c r="AA1520" s="46">
        <f>SUMIF(Data_IND_TWh!$A$9:$A$504,Data_TOT_TWh!$B1520&amp;"200_"&amp;Data_TOT_TWh!$E1520,Data_IND_TWh!AA$9:AA$504)+SUMIF(Data_TER_TWh!$A$9:$A$504,Data_TOT_TWh!$B1520&amp;"300_"&amp;Data_TOT_TWh!$E1520,Data_TER_TWh!AA$9:AA$504)+SUMIF(Data_RES_TWh!$A$9:$A$1496,Data_TOT_TWh!$B1520&amp;"400_"&amp;Data_TOT_TWh!$E1520,Data_RES_TWh!AA$9:AA$1496)</f>
        <v>0</v>
      </c>
      <c r="AC1520" s="13"/>
      <c r="AE1520" s="13"/>
      <c r="AF1520" s="13">
        <f>SUMIF(Data_IND_TWh!$A$9:$A$504,Data_TOT_TWh!$B1520&amp;"200_"&amp;Data_TOT_TWh!$E1520,Data_IND_TWh!AF$9:AF$504)+SUMIF(Data_TER_TWh!$A$9:$A$504,Data_TOT_TWh!$B1520&amp;"300_"&amp;Data_TOT_TWh!$E1520,Data_TER_TWh!AF$9:AF$504)+SUMIF(Data_RES_TWh!$A$9:$A$1496,Data_TOT_TWh!$B1520&amp;"400_"&amp;Data_TOT_TWh!$E1520,Data_RES_TWh!AF$9:AF$1496)</f>
        <v>0</v>
      </c>
      <c r="AG1520" s="13">
        <f>SUMIF(Data_IND_TWh!$A$9:$A$504,Data_TOT_TWh!$B1520&amp;"200_"&amp;Data_TOT_TWh!$E1520,Data_IND_TWh!AG$9:AG$504)+SUMIF(Data_TER_TWh!$A$9:$A$504,Data_TOT_TWh!$B1520&amp;"300_"&amp;Data_TOT_TWh!$E1520,Data_TER_TWh!AG$9:AG$504)+SUMIF(Data_RES_TWh!$A$9:$A$1496,Data_TOT_TWh!$B1520&amp;"400_"&amp;Data_TOT_TWh!$E1520,Data_RES_TWh!AG$9:AG$1496)</f>
        <v>0</v>
      </c>
      <c r="AH1520" s="46">
        <f>SUMIF(Data_IND_TWh!$A$9:$A$504,Data_TOT_TWh!$B1520&amp;"200_"&amp;Data_TOT_TWh!$E1520,Data_IND_TWh!AH$9:AH$504)+SUMIF(Data_TER_TWh!$A$9:$A$504,Data_TOT_TWh!$B1520&amp;"300_"&amp;Data_TOT_TWh!$E1520,Data_TER_TWh!AH$9:AH$504)+SUMIF(Data_RES_TWh!$A$9:$A$1496,Data_TOT_TWh!$B1520&amp;"400_"&amp;Data_TOT_TWh!$E1520,Data_RES_TWh!AH$9:AH$1496)</f>
        <v>0</v>
      </c>
      <c r="AJ1520" s="13"/>
      <c r="AL1520" s="9"/>
      <c r="AM1520" s="87"/>
      <c r="AN1520" s="87"/>
    </row>
    <row r="1521" spans="12:40">
      <c r="L1521" s="46"/>
      <c r="M1521" s="46"/>
      <c r="O1521" s="47"/>
      <c r="P1521" s="46"/>
      <c r="Q1521" s="46"/>
      <c r="R1521" s="37"/>
      <c r="S1521" s="13"/>
      <c r="U1521" s="13"/>
      <c r="W1521" s="13"/>
      <c r="X1521" s="13">
        <f>SUMIF(Data_IND_TWh!$A$9:$A$504,Data_TOT_TWh!$B1521&amp;"200_"&amp;Data_TOT_TWh!$E1521,Data_IND_TWh!X$9:X$504)+SUMIF(Data_TER_TWh!$A$9:$A$504,Data_TOT_TWh!$B1521&amp;"300_"&amp;Data_TOT_TWh!$E1521,Data_TER_TWh!X$9:X$504)+SUMIF(Data_RES_TWh!$A$9:$A$1496,Data_TOT_TWh!$B1521&amp;"400_"&amp;Data_TOT_TWh!$E1521,Data_RES_TWh!X$9:X$1496)</f>
        <v>0</v>
      </c>
      <c r="Y1521" s="13">
        <f>SUMIF(Data_IND_TWh!$A$9:$A$504,Data_TOT_TWh!$B1521&amp;"200_"&amp;Data_TOT_TWh!$E1521,Data_IND_TWh!Y$9:Y$504)+SUMIF(Data_TER_TWh!$A$9:$A$504,Data_TOT_TWh!$B1521&amp;"300_"&amp;Data_TOT_TWh!$E1521,Data_TER_TWh!Y$9:Y$504)+SUMIF(Data_RES_TWh!$A$9:$A$1496,Data_TOT_TWh!$B1521&amp;"400_"&amp;Data_TOT_TWh!$E1521,Data_RES_TWh!Y$9:Y$1496)</f>
        <v>0</v>
      </c>
      <c r="Z1521" s="13">
        <f>SUMIF(Data_IND_TWh!$A$9:$A$504,Data_TOT_TWh!$B1521&amp;"200_"&amp;Data_TOT_TWh!$E1521,Data_IND_TWh!Z$9:Z$504)+SUMIF(Data_TER_TWh!$A$9:$A$504,Data_TOT_TWh!$B1521&amp;"300_"&amp;Data_TOT_TWh!$E1521,Data_TER_TWh!Z$9:Z$504)+SUMIF(Data_RES_TWh!$A$9:$A$1496,Data_TOT_TWh!$B1521&amp;"400_"&amp;Data_TOT_TWh!$E1521,Data_RES_TWh!Z$9:Z$1496)</f>
        <v>0</v>
      </c>
      <c r="AA1521" s="46">
        <f>SUMIF(Data_IND_TWh!$A$9:$A$504,Data_TOT_TWh!$B1521&amp;"200_"&amp;Data_TOT_TWh!$E1521,Data_IND_TWh!AA$9:AA$504)+SUMIF(Data_TER_TWh!$A$9:$A$504,Data_TOT_TWh!$B1521&amp;"300_"&amp;Data_TOT_TWh!$E1521,Data_TER_TWh!AA$9:AA$504)+SUMIF(Data_RES_TWh!$A$9:$A$1496,Data_TOT_TWh!$B1521&amp;"400_"&amp;Data_TOT_TWh!$E1521,Data_RES_TWh!AA$9:AA$1496)</f>
        <v>0</v>
      </c>
      <c r="AC1521" s="13"/>
      <c r="AE1521" s="13"/>
      <c r="AF1521" s="13">
        <f>SUMIF(Data_IND_TWh!$A$9:$A$504,Data_TOT_TWh!$B1521&amp;"200_"&amp;Data_TOT_TWh!$E1521,Data_IND_TWh!AF$9:AF$504)+SUMIF(Data_TER_TWh!$A$9:$A$504,Data_TOT_TWh!$B1521&amp;"300_"&amp;Data_TOT_TWh!$E1521,Data_TER_TWh!AF$9:AF$504)+SUMIF(Data_RES_TWh!$A$9:$A$1496,Data_TOT_TWh!$B1521&amp;"400_"&amp;Data_TOT_TWh!$E1521,Data_RES_TWh!AF$9:AF$1496)</f>
        <v>0</v>
      </c>
      <c r="AG1521" s="13">
        <f>SUMIF(Data_IND_TWh!$A$9:$A$504,Data_TOT_TWh!$B1521&amp;"200_"&amp;Data_TOT_TWh!$E1521,Data_IND_TWh!AG$9:AG$504)+SUMIF(Data_TER_TWh!$A$9:$A$504,Data_TOT_TWh!$B1521&amp;"300_"&amp;Data_TOT_TWh!$E1521,Data_TER_TWh!AG$9:AG$504)+SUMIF(Data_RES_TWh!$A$9:$A$1496,Data_TOT_TWh!$B1521&amp;"400_"&amp;Data_TOT_TWh!$E1521,Data_RES_TWh!AG$9:AG$1496)</f>
        <v>0</v>
      </c>
      <c r="AH1521" s="46">
        <f>SUMIF(Data_IND_TWh!$A$9:$A$504,Data_TOT_TWh!$B1521&amp;"200_"&amp;Data_TOT_TWh!$E1521,Data_IND_TWh!AH$9:AH$504)+SUMIF(Data_TER_TWh!$A$9:$A$504,Data_TOT_TWh!$B1521&amp;"300_"&amp;Data_TOT_TWh!$E1521,Data_TER_TWh!AH$9:AH$504)+SUMIF(Data_RES_TWh!$A$9:$A$1496,Data_TOT_TWh!$B1521&amp;"400_"&amp;Data_TOT_TWh!$E1521,Data_RES_TWh!AH$9:AH$1496)</f>
        <v>0</v>
      </c>
      <c r="AJ1521" s="13"/>
      <c r="AL1521" s="9"/>
      <c r="AM1521" s="87"/>
      <c r="AN1521" s="87"/>
    </row>
    <row r="1522" spans="12:40">
      <c r="L1522" s="46"/>
      <c r="M1522" s="46"/>
      <c r="O1522" s="47"/>
      <c r="P1522" s="46"/>
      <c r="Q1522" s="46"/>
      <c r="R1522" s="37"/>
      <c r="S1522" s="13"/>
      <c r="U1522" s="13"/>
      <c r="W1522" s="13"/>
      <c r="X1522" s="13">
        <f>SUMIF(Data_IND_TWh!$A$9:$A$504,Data_TOT_TWh!$B1522&amp;"200_"&amp;Data_TOT_TWh!$E1522,Data_IND_TWh!X$9:X$504)+SUMIF(Data_TER_TWh!$A$9:$A$504,Data_TOT_TWh!$B1522&amp;"300_"&amp;Data_TOT_TWh!$E1522,Data_TER_TWh!X$9:X$504)+SUMIF(Data_RES_TWh!$A$9:$A$1496,Data_TOT_TWh!$B1522&amp;"400_"&amp;Data_TOT_TWh!$E1522,Data_RES_TWh!X$9:X$1496)</f>
        <v>0</v>
      </c>
      <c r="Y1522" s="13">
        <f>SUMIF(Data_IND_TWh!$A$9:$A$504,Data_TOT_TWh!$B1522&amp;"200_"&amp;Data_TOT_TWh!$E1522,Data_IND_TWh!Y$9:Y$504)+SUMIF(Data_TER_TWh!$A$9:$A$504,Data_TOT_TWh!$B1522&amp;"300_"&amp;Data_TOT_TWh!$E1522,Data_TER_TWh!Y$9:Y$504)+SUMIF(Data_RES_TWh!$A$9:$A$1496,Data_TOT_TWh!$B1522&amp;"400_"&amp;Data_TOT_TWh!$E1522,Data_RES_TWh!Y$9:Y$1496)</f>
        <v>0</v>
      </c>
      <c r="Z1522" s="13">
        <f>SUMIF(Data_IND_TWh!$A$9:$A$504,Data_TOT_TWh!$B1522&amp;"200_"&amp;Data_TOT_TWh!$E1522,Data_IND_TWh!Z$9:Z$504)+SUMIF(Data_TER_TWh!$A$9:$A$504,Data_TOT_TWh!$B1522&amp;"300_"&amp;Data_TOT_TWh!$E1522,Data_TER_TWh!Z$9:Z$504)+SUMIF(Data_RES_TWh!$A$9:$A$1496,Data_TOT_TWh!$B1522&amp;"400_"&amp;Data_TOT_TWh!$E1522,Data_RES_TWh!Z$9:Z$1496)</f>
        <v>0</v>
      </c>
      <c r="AA1522" s="46">
        <f>SUMIF(Data_IND_TWh!$A$9:$A$504,Data_TOT_TWh!$B1522&amp;"200_"&amp;Data_TOT_TWh!$E1522,Data_IND_TWh!AA$9:AA$504)+SUMIF(Data_TER_TWh!$A$9:$A$504,Data_TOT_TWh!$B1522&amp;"300_"&amp;Data_TOT_TWh!$E1522,Data_TER_TWh!AA$9:AA$504)+SUMIF(Data_RES_TWh!$A$9:$A$1496,Data_TOT_TWh!$B1522&amp;"400_"&amp;Data_TOT_TWh!$E1522,Data_RES_TWh!AA$9:AA$1496)</f>
        <v>0</v>
      </c>
      <c r="AC1522" s="13"/>
      <c r="AE1522" s="13"/>
      <c r="AF1522" s="13">
        <f>SUMIF(Data_IND_TWh!$A$9:$A$504,Data_TOT_TWh!$B1522&amp;"200_"&amp;Data_TOT_TWh!$E1522,Data_IND_TWh!AF$9:AF$504)+SUMIF(Data_TER_TWh!$A$9:$A$504,Data_TOT_TWh!$B1522&amp;"300_"&amp;Data_TOT_TWh!$E1522,Data_TER_TWh!AF$9:AF$504)+SUMIF(Data_RES_TWh!$A$9:$A$1496,Data_TOT_TWh!$B1522&amp;"400_"&amp;Data_TOT_TWh!$E1522,Data_RES_TWh!AF$9:AF$1496)</f>
        <v>0</v>
      </c>
      <c r="AG1522" s="13">
        <f>SUMIF(Data_IND_TWh!$A$9:$A$504,Data_TOT_TWh!$B1522&amp;"200_"&amp;Data_TOT_TWh!$E1522,Data_IND_TWh!AG$9:AG$504)+SUMIF(Data_TER_TWh!$A$9:$A$504,Data_TOT_TWh!$B1522&amp;"300_"&amp;Data_TOT_TWh!$E1522,Data_TER_TWh!AG$9:AG$504)+SUMIF(Data_RES_TWh!$A$9:$A$1496,Data_TOT_TWh!$B1522&amp;"400_"&amp;Data_TOT_TWh!$E1522,Data_RES_TWh!AG$9:AG$1496)</f>
        <v>0</v>
      </c>
      <c r="AH1522" s="46">
        <f>SUMIF(Data_IND_TWh!$A$9:$A$504,Data_TOT_TWh!$B1522&amp;"200_"&amp;Data_TOT_TWh!$E1522,Data_IND_TWh!AH$9:AH$504)+SUMIF(Data_TER_TWh!$A$9:$A$504,Data_TOT_TWh!$B1522&amp;"300_"&amp;Data_TOT_TWh!$E1522,Data_TER_TWh!AH$9:AH$504)+SUMIF(Data_RES_TWh!$A$9:$A$1496,Data_TOT_TWh!$B1522&amp;"400_"&amp;Data_TOT_TWh!$E1522,Data_RES_TWh!AH$9:AH$1496)</f>
        <v>0</v>
      </c>
      <c r="AJ1522" s="13"/>
      <c r="AL1522" s="9"/>
      <c r="AM1522" s="87"/>
      <c r="AN1522" s="87"/>
    </row>
    <row r="1523" spans="12:40">
      <c r="L1523" s="46"/>
      <c r="M1523" s="46"/>
      <c r="O1523" s="47"/>
      <c r="P1523" s="46"/>
      <c r="Q1523" s="46"/>
      <c r="R1523" s="37"/>
      <c r="S1523" s="13"/>
      <c r="U1523" s="13"/>
      <c r="W1523" s="13"/>
      <c r="X1523" s="13">
        <f>SUMIF(Data_IND_TWh!$A$9:$A$504,Data_TOT_TWh!$B1523&amp;"200_"&amp;Data_TOT_TWh!$E1523,Data_IND_TWh!X$9:X$504)+SUMIF(Data_TER_TWh!$A$9:$A$504,Data_TOT_TWh!$B1523&amp;"300_"&amp;Data_TOT_TWh!$E1523,Data_TER_TWh!X$9:X$504)+SUMIF(Data_RES_TWh!$A$9:$A$1496,Data_TOT_TWh!$B1523&amp;"400_"&amp;Data_TOT_TWh!$E1523,Data_RES_TWh!X$9:X$1496)</f>
        <v>0</v>
      </c>
      <c r="Y1523" s="13">
        <f>SUMIF(Data_IND_TWh!$A$9:$A$504,Data_TOT_TWh!$B1523&amp;"200_"&amp;Data_TOT_TWh!$E1523,Data_IND_TWh!Y$9:Y$504)+SUMIF(Data_TER_TWh!$A$9:$A$504,Data_TOT_TWh!$B1523&amp;"300_"&amp;Data_TOT_TWh!$E1523,Data_TER_TWh!Y$9:Y$504)+SUMIF(Data_RES_TWh!$A$9:$A$1496,Data_TOT_TWh!$B1523&amp;"400_"&amp;Data_TOT_TWh!$E1523,Data_RES_TWh!Y$9:Y$1496)</f>
        <v>0</v>
      </c>
      <c r="Z1523" s="13">
        <f>SUMIF(Data_IND_TWh!$A$9:$A$504,Data_TOT_TWh!$B1523&amp;"200_"&amp;Data_TOT_TWh!$E1523,Data_IND_TWh!Z$9:Z$504)+SUMIF(Data_TER_TWh!$A$9:$A$504,Data_TOT_TWh!$B1523&amp;"300_"&amp;Data_TOT_TWh!$E1523,Data_TER_TWh!Z$9:Z$504)+SUMIF(Data_RES_TWh!$A$9:$A$1496,Data_TOT_TWh!$B1523&amp;"400_"&amp;Data_TOT_TWh!$E1523,Data_RES_TWh!Z$9:Z$1496)</f>
        <v>0</v>
      </c>
      <c r="AA1523" s="46">
        <f>SUMIF(Data_IND_TWh!$A$9:$A$504,Data_TOT_TWh!$B1523&amp;"200_"&amp;Data_TOT_TWh!$E1523,Data_IND_TWh!AA$9:AA$504)+SUMIF(Data_TER_TWh!$A$9:$A$504,Data_TOT_TWh!$B1523&amp;"300_"&amp;Data_TOT_TWh!$E1523,Data_TER_TWh!AA$9:AA$504)+SUMIF(Data_RES_TWh!$A$9:$A$1496,Data_TOT_TWh!$B1523&amp;"400_"&amp;Data_TOT_TWh!$E1523,Data_RES_TWh!AA$9:AA$1496)</f>
        <v>0</v>
      </c>
      <c r="AC1523" s="13"/>
      <c r="AE1523" s="13"/>
      <c r="AF1523" s="13">
        <f>SUMIF(Data_IND_TWh!$A$9:$A$504,Data_TOT_TWh!$B1523&amp;"200_"&amp;Data_TOT_TWh!$E1523,Data_IND_TWh!AF$9:AF$504)+SUMIF(Data_TER_TWh!$A$9:$A$504,Data_TOT_TWh!$B1523&amp;"300_"&amp;Data_TOT_TWh!$E1523,Data_TER_TWh!AF$9:AF$504)+SUMIF(Data_RES_TWh!$A$9:$A$1496,Data_TOT_TWh!$B1523&amp;"400_"&amp;Data_TOT_TWh!$E1523,Data_RES_TWh!AF$9:AF$1496)</f>
        <v>0</v>
      </c>
      <c r="AG1523" s="13">
        <f>SUMIF(Data_IND_TWh!$A$9:$A$504,Data_TOT_TWh!$B1523&amp;"200_"&amp;Data_TOT_TWh!$E1523,Data_IND_TWh!AG$9:AG$504)+SUMIF(Data_TER_TWh!$A$9:$A$504,Data_TOT_TWh!$B1523&amp;"300_"&amp;Data_TOT_TWh!$E1523,Data_TER_TWh!AG$9:AG$504)+SUMIF(Data_RES_TWh!$A$9:$A$1496,Data_TOT_TWh!$B1523&amp;"400_"&amp;Data_TOT_TWh!$E1523,Data_RES_TWh!AG$9:AG$1496)</f>
        <v>0</v>
      </c>
      <c r="AH1523" s="46">
        <f>SUMIF(Data_IND_TWh!$A$9:$A$504,Data_TOT_TWh!$B1523&amp;"200_"&amp;Data_TOT_TWh!$E1523,Data_IND_TWh!AH$9:AH$504)+SUMIF(Data_TER_TWh!$A$9:$A$504,Data_TOT_TWh!$B1523&amp;"300_"&amp;Data_TOT_TWh!$E1523,Data_TER_TWh!AH$9:AH$504)+SUMIF(Data_RES_TWh!$A$9:$A$1496,Data_TOT_TWh!$B1523&amp;"400_"&amp;Data_TOT_TWh!$E1523,Data_RES_TWh!AH$9:AH$1496)</f>
        <v>0</v>
      </c>
      <c r="AJ1523" s="13"/>
      <c r="AL1523" s="9"/>
      <c r="AM1523" s="87"/>
      <c r="AN1523" s="87"/>
    </row>
    <row r="1524" spans="12:40">
      <c r="L1524" s="46"/>
      <c r="M1524" s="46"/>
      <c r="O1524" s="47"/>
      <c r="P1524" s="46"/>
      <c r="Q1524" s="46"/>
      <c r="R1524" s="37"/>
      <c r="S1524" s="13"/>
      <c r="U1524" s="13"/>
      <c r="W1524" s="13"/>
      <c r="X1524" s="13">
        <f>SUMIF(Data_IND_TWh!$A$9:$A$504,Data_TOT_TWh!$B1524&amp;"200_"&amp;Data_TOT_TWh!$E1524,Data_IND_TWh!X$9:X$504)+SUMIF(Data_TER_TWh!$A$9:$A$504,Data_TOT_TWh!$B1524&amp;"300_"&amp;Data_TOT_TWh!$E1524,Data_TER_TWh!X$9:X$504)+SUMIF(Data_RES_TWh!$A$9:$A$1496,Data_TOT_TWh!$B1524&amp;"400_"&amp;Data_TOT_TWh!$E1524,Data_RES_TWh!X$9:X$1496)</f>
        <v>0</v>
      </c>
      <c r="Y1524" s="13">
        <f>SUMIF(Data_IND_TWh!$A$9:$A$504,Data_TOT_TWh!$B1524&amp;"200_"&amp;Data_TOT_TWh!$E1524,Data_IND_TWh!Y$9:Y$504)+SUMIF(Data_TER_TWh!$A$9:$A$504,Data_TOT_TWh!$B1524&amp;"300_"&amp;Data_TOT_TWh!$E1524,Data_TER_TWh!Y$9:Y$504)+SUMIF(Data_RES_TWh!$A$9:$A$1496,Data_TOT_TWh!$B1524&amp;"400_"&amp;Data_TOT_TWh!$E1524,Data_RES_TWh!Y$9:Y$1496)</f>
        <v>0</v>
      </c>
      <c r="Z1524" s="13">
        <f>SUMIF(Data_IND_TWh!$A$9:$A$504,Data_TOT_TWh!$B1524&amp;"200_"&amp;Data_TOT_TWh!$E1524,Data_IND_TWh!Z$9:Z$504)+SUMIF(Data_TER_TWh!$A$9:$A$504,Data_TOT_TWh!$B1524&amp;"300_"&amp;Data_TOT_TWh!$E1524,Data_TER_TWh!Z$9:Z$504)+SUMIF(Data_RES_TWh!$A$9:$A$1496,Data_TOT_TWh!$B1524&amp;"400_"&amp;Data_TOT_TWh!$E1524,Data_RES_TWh!Z$9:Z$1496)</f>
        <v>0</v>
      </c>
      <c r="AA1524" s="46">
        <f>SUMIF(Data_IND_TWh!$A$9:$A$504,Data_TOT_TWh!$B1524&amp;"200_"&amp;Data_TOT_TWh!$E1524,Data_IND_TWh!AA$9:AA$504)+SUMIF(Data_TER_TWh!$A$9:$A$504,Data_TOT_TWh!$B1524&amp;"300_"&amp;Data_TOT_TWh!$E1524,Data_TER_TWh!AA$9:AA$504)+SUMIF(Data_RES_TWh!$A$9:$A$1496,Data_TOT_TWh!$B1524&amp;"400_"&amp;Data_TOT_TWh!$E1524,Data_RES_TWh!AA$9:AA$1496)</f>
        <v>0</v>
      </c>
      <c r="AC1524" s="13"/>
      <c r="AE1524" s="13"/>
      <c r="AF1524" s="13">
        <f>SUMIF(Data_IND_TWh!$A$9:$A$504,Data_TOT_TWh!$B1524&amp;"200_"&amp;Data_TOT_TWh!$E1524,Data_IND_TWh!AF$9:AF$504)+SUMIF(Data_TER_TWh!$A$9:$A$504,Data_TOT_TWh!$B1524&amp;"300_"&amp;Data_TOT_TWh!$E1524,Data_TER_TWh!AF$9:AF$504)+SUMIF(Data_RES_TWh!$A$9:$A$1496,Data_TOT_TWh!$B1524&amp;"400_"&amp;Data_TOT_TWh!$E1524,Data_RES_TWh!AF$9:AF$1496)</f>
        <v>0</v>
      </c>
      <c r="AG1524" s="13">
        <f>SUMIF(Data_IND_TWh!$A$9:$A$504,Data_TOT_TWh!$B1524&amp;"200_"&amp;Data_TOT_TWh!$E1524,Data_IND_TWh!AG$9:AG$504)+SUMIF(Data_TER_TWh!$A$9:$A$504,Data_TOT_TWh!$B1524&amp;"300_"&amp;Data_TOT_TWh!$E1524,Data_TER_TWh!AG$9:AG$504)+SUMIF(Data_RES_TWh!$A$9:$A$1496,Data_TOT_TWh!$B1524&amp;"400_"&amp;Data_TOT_TWh!$E1524,Data_RES_TWh!AG$9:AG$1496)</f>
        <v>0</v>
      </c>
      <c r="AH1524" s="46">
        <f>SUMIF(Data_IND_TWh!$A$9:$A$504,Data_TOT_TWh!$B1524&amp;"200_"&amp;Data_TOT_TWh!$E1524,Data_IND_TWh!AH$9:AH$504)+SUMIF(Data_TER_TWh!$A$9:$A$504,Data_TOT_TWh!$B1524&amp;"300_"&amp;Data_TOT_TWh!$E1524,Data_TER_TWh!AH$9:AH$504)+SUMIF(Data_RES_TWh!$A$9:$A$1496,Data_TOT_TWh!$B1524&amp;"400_"&amp;Data_TOT_TWh!$E1524,Data_RES_TWh!AH$9:AH$1496)</f>
        <v>0</v>
      </c>
      <c r="AJ1524" s="13"/>
      <c r="AL1524" s="9"/>
      <c r="AM1524" s="87"/>
      <c r="AN1524" s="87"/>
    </row>
    <row r="1525" spans="12:40">
      <c r="L1525" s="46"/>
      <c r="M1525" s="46"/>
      <c r="O1525" s="47"/>
      <c r="P1525" s="46"/>
      <c r="Q1525" s="46"/>
      <c r="R1525" s="37"/>
      <c r="S1525" s="13"/>
      <c r="U1525" s="13"/>
      <c r="W1525" s="13"/>
      <c r="X1525" s="13">
        <f>SUMIF(Data_IND_TWh!$A$9:$A$504,Data_TOT_TWh!$B1525&amp;"200_"&amp;Data_TOT_TWh!$E1525,Data_IND_TWh!X$9:X$504)+SUMIF(Data_TER_TWh!$A$9:$A$504,Data_TOT_TWh!$B1525&amp;"300_"&amp;Data_TOT_TWh!$E1525,Data_TER_TWh!X$9:X$504)+SUMIF(Data_RES_TWh!$A$9:$A$1496,Data_TOT_TWh!$B1525&amp;"400_"&amp;Data_TOT_TWh!$E1525,Data_RES_TWh!X$9:X$1496)</f>
        <v>0</v>
      </c>
      <c r="Y1525" s="13">
        <f>SUMIF(Data_IND_TWh!$A$9:$A$504,Data_TOT_TWh!$B1525&amp;"200_"&amp;Data_TOT_TWh!$E1525,Data_IND_TWh!Y$9:Y$504)+SUMIF(Data_TER_TWh!$A$9:$A$504,Data_TOT_TWh!$B1525&amp;"300_"&amp;Data_TOT_TWh!$E1525,Data_TER_TWh!Y$9:Y$504)+SUMIF(Data_RES_TWh!$A$9:$A$1496,Data_TOT_TWh!$B1525&amp;"400_"&amp;Data_TOT_TWh!$E1525,Data_RES_TWh!Y$9:Y$1496)</f>
        <v>0</v>
      </c>
      <c r="Z1525" s="13">
        <f>SUMIF(Data_IND_TWh!$A$9:$A$504,Data_TOT_TWh!$B1525&amp;"200_"&amp;Data_TOT_TWh!$E1525,Data_IND_TWh!Z$9:Z$504)+SUMIF(Data_TER_TWh!$A$9:$A$504,Data_TOT_TWh!$B1525&amp;"300_"&amp;Data_TOT_TWh!$E1525,Data_TER_TWh!Z$9:Z$504)+SUMIF(Data_RES_TWh!$A$9:$A$1496,Data_TOT_TWh!$B1525&amp;"400_"&amp;Data_TOT_TWh!$E1525,Data_RES_TWh!Z$9:Z$1496)</f>
        <v>0</v>
      </c>
      <c r="AA1525" s="46">
        <f>SUMIF(Data_IND_TWh!$A$9:$A$504,Data_TOT_TWh!$B1525&amp;"200_"&amp;Data_TOT_TWh!$E1525,Data_IND_TWh!AA$9:AA$504)+SUMIF(Data_TER_TWh!$A$9:$A$504,Data_TOT_TWh!$B1525&amp;"300_"&amp;Data_TOT_TWh!$E1525,Data_TER_TWh!AA$9:AA$504)+SUMIF(Data_RES_TWh!$A$9:$A$1496,Data_TOT_TWh!$B1525&amp;"400_"&amp;Data_TOT_TWh!$E1525,Data_RES_TWh!AA$9:AA$1496)</f>
        <v>0</v>
      </c>
      <c r="AC1525" s="13"/>
      <c r="AE1525" s="13"/>
      <c r="AF1525" s="13">
        <f>SUMIF(Data_IND_TWh!$A$9:$A$504,Data_TOT_TWh!$B1525&amp;"200_"&amp;Data_TOT_TWh!$E1525,Data_IND_TWh!AF$9:AF$504)+SUMIF(Data_TER_TWh!$A$9:$A$504,Data_TOT_TWh!$B1525&amp;"300_"&amp;Data_TOT_TWh!$E1525,Data_TER_TWh!AF$9:AF$504)+SUMIF(Data_RES_TWh!$A$9:$A$1496,Data_TOT_TWh!$B1525&amp;"400_"&amp;Data_TOT_TWh!$E1525,Data_RES_TWh!AF$9:AF$1496)</f>
        <v>0</v>
      </c>
      <c r="AG1525" s="13">
        <f>SUMIF(Data_IND_TWh!$A$9:$A$504,Data_TOT_TWh!$B1525&amp;"200_"&amp;Data_TOT_TWh!$E1525,Data_IND_TWh!AG$9:AG$504)+SUMIF(Data_TER_TWh!$A$9:$A$504,Data_TOT_TWh!$B1525&amp;"300_"&amp;Data_TOT_TWh!$E1525,Data_TER_TWh!AG$9:AG$504)+SUMIF(Data_RES_TWh!$A$9:$A$1496,Data_TOT_TWh!$B1525&amp;"400_"&amp;Data_TOT_TWh!$E1525,Data_RES_TWh!AG$9:AG$1496)</f>
        <v>0</v>
      </c>
      <c r="AH1525" s="46">
        <f>SUMIF(Data_IND_TWh!$A$9:$A$504,Data_TOT_TWh!$B1525&amp;"200_"&amp;Data_TOT_TWh!$E1525,Data_IND_TWh!AH$9:AH$504)+SUMIF(Data_TER_TWh!$A$9:$A$504,Data_TOT_TWh!$B1525&amp;"300_"&amp;Data_TOT_TWh!$E1525,Data_TER_TWh!AH$9:AH$504)+SUMIF(Data_RES_TWh!$A$9:$A$1496,Data_TOT_TWh!$B1525&amp;"400_"&amp;Data_TOT_TWh!$E1525,Data_RES_TWh!AH$9:AH$1496)</f>
        <v>0</v>
      </c>
      <c r="AJ1525" s="13"/>
      <c r="AL1525" s="9"/>
      <c r="AM1525" s="87"/>
      <c r="AN1525" s="87"/>
    </row>
    <row r="1526" spans="12:40">
      <c r="L1526" s="46"/>
      <c r="M1526" s="46"/>
      <c r="O1526" s="47"/>
      <c r="P1526" s="46"/>
      <c r="Q1526" s="46"/>
      <c r="R1526" s="37"/>
      <c r="S1526" s="13"/>
      <c r="U1526" s="13"/>
      <c r="W1526" s="13"/>
      <c r="X1526" s="13">
        <f>SUMIF(Data_IND_TWh!$A$9:$A$504,Data_TOT_TWh!$B1526&amp;"200_"&amp;Data_TOT_TWh!$E1526,Data_IND_TWh!X$9:X$504)+SUMIF(Data_TER_TWh!$A$9:$A$504,Data_TOT_TWh!$B1526&amp;"300_"&amp;Data_TOT_TWh!$E1526,Data_TER_TWh!X$9:X$504)+SUMIF(Data_RES_TWh!$A$9:$A$1496,Data_TOT_TWh!$B1526&amp;"400_"&amp;Data_TOT_TWh!$E1526,Data_RES_TWh!X$9:X$1496)</f>
        <v>0</v>
      </c>
      <c r="Y1526" s="13">
        <f>SUMIF(Data_IND_TWh!$A$9:$A$504,Data_TOT_TWh!$B1526&amp;"200_"&amp;Data_TOT_TWh!$E1526,Data_IND_TWh!Y$9:Y$504)+SUMIF(Data_TER_TWh!$A$9:$A$504,Data_TOT_TWh!$B1526&amp;"300_"&amp;Data_TOT_TWh!$E1526,Data_TER_TWh!Y$9:Y$504)+SUMIF(Data_RES_TWh!$A$9:$A$1496,Data_TOT_TWh!$B1526&amp;"400_"&amp;Data_TOT_TWh!$E1526,Data_RES_TWh!Y$9:Y$1496)</f>
        <v>0</v>
      </c>
      <c r="Z1526" s="13">
        <f>SUMIF(Data_IND_TWh!$A$9:$A$504,Data_TOT_TWh!$B1526&amp;"200_"&amp;Data_TOT_TWh!$E1526,Data_IND_TWh!Z$9:Z$504)+SUMIF(Data_TER_TWh!$A$9:$A$504,Data_TOT_TWh!$B1526&amp;"300_"&amp;Data_TOT_TWh!$E1526,Data_TER_TWh!Z$9:Z$504)+SUMIF(Data_RES_TWh!$A$9:$A$1496,Data_TOT_TWh!$B1526&amp;"400_"&amp;Data_TOT_TWh!$E1526,Data_RES_TWh!Z$9:Z$1496)</f>
        <v>0</v>
      </c>
      <c r="AA1526" s="46">
        <f>SUMIF(Data_IND_TWh!$A$9:$A$504,Data_TOT_TWh!$B1526&amp;"200_"&amp;Data_TOT_TWh!$E1526,Data_IND_TWh!AA$9:AA$504)+SUMIF(Data_TER_TWh!$A$9:$A$504,Data_TOT_TWh!$B1526&amp;"300_"&amp;Data_TOT_TWh!$E1526,Data_TER_TWh!AA$9:AA$504)+SUMIF(Data_RES_TWh!$A$9:$A$1496,Data_TOT_TWh!$B1526&amp;"400_"&amp;Data_TOT_TWh!$E1526,Data_RES_TWh!AA$9:AA$1496)</f>
        <v>0</v>
      </c>
      <c r="AC1526" s="13"/>
      <c r="AE1526" s="13"/>
      <c r="AF1526" s="13">
        <f>SUMIF(Data_IND_TWh!$A$9:$A$504,Data_TOT_TWh!$B1526&amp;"200_"&amp;Data_TOT_TWh!$E1526,Data_IND_TWh!AF$9:AF$504)+SUMIF(Data_TER_TWh!$A$9:$A$504,Data_TOT_TWh!$B1526&amp;"300_"&amp;Data_TOT_TWh!$E1526,Data_TER_TWh!AF$9:AF$504)+SUMIF(Data_RES_TWh!$A$9:$A$1496,Data_TOT_TWh!$B1526&amp;"400_"&amp;Data_TOT_TWh!$E1526,Data_RES_TWh!AF$9:AF$1496)</f>
        <v>0</v>
      </c>
      <c r="AG1526" s="13">
        <f>SUMIF(Data_IND_TWh!$A$9:$A$504,Data_TOT_TWh!$B1526&amp;"200_"&amp;Data_TOT_TWh!$E1526,Data_IND_TWh!AG$9:AG$504)+SUMIF(Data_TER_TWh!$A$9:$A$504,Data_TOT_TWh!$B1526&amp;"300_"&amp;Data_TOT_TWh!$E1526,Data_TER_TWh!AG$9:AG$504)+SUMIF(Data_RES_TWh!$A$9:$A$1496,Data_TOT_TWh!$B1526&amp;"400_"&amp;Data_TOT_TWh!$E1526,Data_RES_TWh!AG$9:AG$1496)</f>
        <v>0</v>
      </c>
      <c r="AH1526" s="46">
        <f>SUMIF(Data_IND_TWh!$A$9:$A$504,Data_TOT_TWh!$B1526&amp;"200_"&amp;Data_TOT_TWh!$E1526,Data_IND_TWh!AH$9:AH$504)+SUMIF(Data_TER_TWh!$A$9:$A$504,Data_TOT_TWh!$B1526&amp;"300_"&amp;Data_TOT_TWh!$E1526,Data_TER_TWh!AH$9:AH$504)+SUMIF(Data_RES_TWh!$A$9:$A$1496,Data_TOT_TWh!$B1526&amp;"400_"&amp;Data_TOT_TWh!$E1526,Data_RES_TWh!AH$9:AH$1496)</f>
        <v>0</v>
      </c>
      <c r="AJ1526" s="13"/>
      <c r="AL1526" s="9"/>
      <c r="AM1526" s="87"/>
      <c r="AN1526" s="87"/>
    </row>
    <row r="1527" spans="12:40">
      <c r="L1527" s="46"/>
      <c r="M1527" s="46"/>
      <c r="O1527" s="47"/>
      <c r="P1527" s="46"/>
      <c r="Q1527" s="46"/>
      <c r="R1527" s="37"/>
      <c r="S1527" s="13"/>
      <c r="U1527" s="13"/>
      <c r="W1527" s="13"/>
      <c r="X1527" s="13">
        <f>SUMIF(Data_IND_TWh!$A$9:$A$504,Data_TOT_TWh!$B1527&amp;"200_"&amp;Data_TOT_TWh!$E1527,Data_IND_TWh!X$9:X$504)+SUMIF(Data_TER_TWh!$A$9:$A$504,Data_TOT_TWh!$B1527&amp;"300_"&amp;Data_TOT_TWh!$E1527,Data_TER_TWh!X$9:X$504)+SUMIF(Data_RES_TWh!$A$9:$A$1496,Data_TOT_TWh!$B1527&amp;"400_"&amp;Data_TOT_TWh!$E1527,Data_RES_TWh!X$9:X$1496)</f>
        <v>0</v>
      </c>
      <c r="Y1527" s="13">
        <f>SUMIF(Data_IND_TWh!$A$9:$A$504,Data_TOT_TWh!$B1527&amp;"200_"&amp;Data_TOT_TWh!$E1527,Data_IND_TWh!Y$9:Y$504)+SUMIF(Data_TER_TWh!$A$9:$A$504,Data_TOT_TWh!$B1527&amp;"300_"&amp;Data_TOT_TWh!$E1527,Data_TER_TWh!Y$9:Y$504)+SUMIF(Data_RES_TWh!$A$9:$A$1496,Data_TOT_TWh!$B1527&amp;"400_"&amp;Data_TOT_TWh!$E1527,Data_RES_TWh!Y$9:Y$1496)</f>
        <v>0</v>
      </c>
      <c r="Z1527" s="13">
        <f>SUMIF(Data_IND_TWh!$A$9:$A$504,Data_TOT_TWh!$B1527&amp;"200_"&amp;Data_TOT_TWh!$E1527,Data_IND_TWh!Z$9:Z$504)+SUMIF(Data_TER_TWh!$A$9:$A$504,Data_TOT_TWh!$B1527&amp;"300_"&amp;Data_TOT_TWh!$E1527,Data_TER_TWh!Z$9:Z$504)+SUMIF(Data_RES_TWh!$A$9:$A$1496,Data_TOT_TWh!$B1527&amp;"400_"&amp;Data_TOT_TWh!$E1527,Data_RES_TWh!Z$9:Z$1496)</f>
        <v>0</v>
      </c>
      <c r="AA1527" s="46">
        <f>SUMIF(Data_IND_TWh!$A$9:$A$504,Data_TOT_TWh!$B1527&amp;"200_"&amp;Data_TOT_TWh!$E1527,Data_IND_TWh!AA$9:AA$504)+SUMIF(Data_TER_TWh!$A$9:$A$504,Data_TOT_TWh!$B1527&amp;"300_"&amp;Data_TOT_TWh!$E1527,Data_TER_TWh!AA$9:AA$504)+SUMIF(Data_RES_TWh!$A$9:$A$1496,Data_TOT_TWh!$B1527&amp;"400_"&amp;Data_TOT_TWh!$E1527,Data_RES_TWh!AA$9:AA$1496)</f>
        <v>0</v>
      </c>
      <c r="AC1527" s="13"/>
      <c r="AE1527" s="13"/>
      <c r="AF1527" s="13">
        <f>SUMIF(Data_IND_TWh!$A$9:$A$504,Data_TOT_TWh!$B1527&amp;"200_"&amp;Data_TOT_TWh!$E1527,Data_IND_TWh!AF$9:AF$504)+SUMIF(Data_TER_TWh!$A$9:$A$504,Data_TOT_TWh!$B1527&amp;"300_"&amp;Data_TOT_TWh!$E1527,Data_TER_TWh!AF$9:AF$504)+SUMIF(Data_RES_TWh!$A$9:$A$1496,Data_TOT_TWh!$B1527&amp;"400_"&amp;Data_TOT_TWh!$E1527,Data_RES_TWh!AF$9:AF$1496)</f>
        <v>0</v>
      </c>
      <c r="AG1527" s="13">
        <f>SUMIF(Data_IND_TWh!$A$9:$A$504,Data_TOT_TWh!$B1527&amp;"200_"&amp;Data_TOT_TWh!$E1527,Data_IND_TWh!AG$9:AG$504)+SUMIF(Data_TER_TWh!$A$9:$A$504,Data_TOT_TWh!$B1527&amp;"300_"&amp;Data_TOT_TWh!$E1527,Data_TER_TWh!AG$9:AG$504)+SUMIF(Data_RES_TWh!$A$9:$A$1496,Data_TOT_TWh!$B1527&amp;"400_"&amp;Data_TOT_TWh!$E1527,Data_RES_TWh!AG$9:AG$1496)</f>
        <v>0</v>
      </c>
      <c r="AH1527" s="46">
        <f>SUMIF(Data_IND_TWh!$A$9:$A$504,Data_TOT_TWh!$B1527&amp;"200_"&amp;Data_TOT_TWh!$E1527,Data_IND_TWh!AH$9:AH$504)+SUMIF(Data_TER_TWh!$A$9:$A$504,Data_TOT_TWh!$B1527&amp;"300_"&amp;Data_TOT_TWh!$E1527,Data_TER_TWh!AH$9:AH$504)+SUMIF(Data_RES_TWh!$A$9:$A$1496,Data_TOT_TWh!$B1527&amp;"400_"&amp;Data_TOT_TWh!$E1527,Data_RES_TWh!AH$9:AH$1496)</f>
        <v>0</v>
      </c>
      <c r="AJ1527" s="13"/>
      <c r="AL1527" s="9"/>
      <c r="AM1527" s="87"/>
      <c r="AN1527" s="87"/>
    </row>
    <row r="1528" spans="12:40">
      <c r="L1528" s="46"/>
      <c r="M1528" s="46"/>
      <c r="O1528" s="47"/>
      <c r="P1528" s="46"/>
      <c r="Q1528" s="46"/>
      <c r="R1528" s="37"/>
      <c r="S1528" s="13"/>
      <c r="U1528" s="13"/>
      <c r="W1528" s="13"/>
      <c r="X1528" s="13">
        <f>SUMIF(Data_IND_TWh!$A$9:$A$504,Data_TOT_TWh!$B1528&amp;"200_"&amp;Data_TOT_TWh!$E1528,Data_IND_TWh!X$9:X$504)+SUMIF(Data_TER_TWh!$A$9:$A$504,Data_TOT_TWh!$B1528&amp;"300_"&amp;Data_TOT_TWh!$E1528,Data_TER_TWh!X$9:X$504)+SUMIF(Data_RES_TWh!$A$9:$A$1496,Data_TOT_TWh!$B1528&amp;"400_"&amp;Data_TOT_TWh!$E1528,Data_RES_TWh!X$9:X$1496)</f>
        <v>0</v>
      </c>
      <c r="Y1528" s="13">
        <f>SUMIF(Data_IND_TWh!$A$9:$A$504,Data_TOT_TWh!$B1528&amp;"200_"&amp;Data_TOT_TWh!$E1528,Data_IND_TWh!Y$9:Y$504)+SUMIF(Data_TER_TWh!$A$9:$A$504,Data_TOT_TWh!$B1528&amp;"300_"&amp;Data_TOT_TWh!$E1528,Data_TER_TWh!Y$9:Y$504)+SUMIF(Data_RES_TWh!$A$9:$A$1496,Data_TOT_TWh!$B1528&amp;"400_"&amp;Data_TOT_TWh!$E1528,Data_RES_TWh!Y$9:Y$1496)</f>
        <v>0</v>
      </c>
      <c r="Z1528" s="13">
        <f>SUMIF(Data_IND_TWh!$A$9:$A$504,Data_TOT_TWh!$B1528&amp;"200_"&amp;Data_TOT_TWh!$E1528,Data_IND_TWh!Z$9:Z$504)+SUMIF(Data_TER_TWh!$A$9:$A$504,Data_TOT_TWh!$B1528&amp;"300_"&amp;Data_TOT_TWh!$E1528,Data_TER_TWh!Z$9:Z$504)+SUMIF(Data_RES_TWh!$A$9:$A$1496,Data_TOT_TWh!$B1528&amp;"400_"&amp;Data_TOT_TWh!$E1528,Data_RES_TWh!Z$9:Z$1496)</f>
        <v>0</v>
      </c>
      <c r="AA1528" s="46">
        <f>SUMIF(Data_IND_TWh!$A$9:$A$504,Data_TOT_TWh!$B1528&amp;"200_"&amp;Data_TOT_TWh!$E1528,Data_IND_TWh!AA$9:AA$504)+SUMIF(Data_TER_TWh!$A$9:$A$504,Data_TOT_TWh!$B1528&amp;"300_"&amp;Data_TOT_TWh!$E1528,Data_TER_TWh!AA$9:AA$504)+SUMIF(Data_RES_TWh!$A$9:$A$1496,Data_TOT_TWh!$B1528&amp;"400_"&amp;Data_TOT_TWh!$E1528,Data_RES_TWh!AA$9:AA$1496)</f>
        <v>0</v>
      </c>
      <c r="AC1528" s="13"/>
      <c r="AE1528" s="13"/>
      <c r="AF1528" s="13">
        <f>SUMIF(Data_IND_TWh!$A$9:$A$504,Data_TOT_TWh!$B1528&amp;"200_"&amp;Data_TOT_TWh!$E1528,Data_IND_TWh!AF$9:AF$504)+SUMIF(Data_TER_TWh!$A$9:$A$504,Data_TOT_TWh!$B1528&amp;"300_"&amp;Data_TOT_TWh!$E1528,Data_TER_TWh!AF$9:AF$504)+SUMIF(Data_RES_TWh!$A$9:$A$1496,Data_TOT_TWh!$B1528&amp;"400_"&amp;Data_TOT_TWh!$E1528,Data_RES_TWh!AF$9:AF$1496)</f>
        <v>0</v>
      </c>
      <c r="AG1528" s="13">
        <f>SUMIF(Data_IND_TWh!$A$9:$A$504,Data_TOT_TWh!$B1528&amp;"200_"&amp;Data_TOT_TWh!$E1528,Data_IND_TWh!AG$9:AG$504)+SUMIF(Data_TER_TWh!$A$9:$A$504,Data_TOT_TWh!$B1528&amp;"300_"&amp;Data_TOT_TWh!$E1528,Data_TER_TWh!AG$9:AG$504)+SUMIF(Data_RES_TWh!$A$9:$A$1496,Data_TOT_TWh!$B1528&amp;"400_"&amp;Data_TOT_TWh!$E1528,Data_RES_TWh!AG$9:AG$1496)</f>
        <v>0</v>
      </c>
      <c r="AH1528" s="46">
        <f>SUMIF(Data_IND_TWh!$A$9:$A$504,Data_TOT_TWh!$B1528&amp;"200_"&amp;Data_TOT_TWh!$E1528,Data_IND_TWh!AH$9:AH$504)+SUMIF(Data_TER_TWh!$A$9:$A$504,Data_TOT_TWh!$B1528&amp;"300_"&amp;Data_TOT_TWh!$E1528,Data_TER_TWh!AH$9:AH$504)+SUMIF(Data_RES_TWh!$A$9:$A$1496,Data_TOT_TWh!$B1528&amp;"400_"&amp;Data_TOT_TWh!$E1528,Data_RES_TWh!AH$9:AH$1496)</f>
        <v>0</v>
      </c>
      <c r="AJ1528" s="13"/>
      <c r="AL1528" s="9"/>
      <c r="AM1528" s="87"/>
      <c r="AN1528" s="87"/>
    </row>
    <row r="1529" spans="12:40">
      <c r="L1529" s="46"/>
      <c r="M1529" s="46"/>
      <c r="O1529" s="47"/>
      <c r="P1529" s="46"/>
      <c r="Q1529" s="46"/>
      <c r="R1529" s="37"/>
      <c r="S1529" s="13"/>
      <c r="U1529" s="13"/>
      <c r="W1529" s="13"/>
      <c r="X1529" s="13">
        <f>SUMIF(Data_IND_TWh!$A$9:$A$504,Data_TOT_TWh!$B1529&amp;"200_"&amp;Data_TOT_TWh!$E1529,Data_IND_TWh!X$9:X$504)+SUMIF(Data_TER_TWh!$A$9:$A$504,Data_TOT_TWh!$B1529&amp;"300_"&amp;Data_TOT_TWh!$E1529,Data_TER_TWh!X$9:X$504)+SUMIF(Data_RES_TWh!$A$9:$A$1496,Data_TOT_TWh!$B1529&amp;"400_"&amp;Data_TOT_TWh!$E1529,Data_RES_TWh!X$9:X$1496)</f>
        <v>0</v>
      </c>
      <c r="Y1529" s="13">
        <f>SUMIF(Data_IND_TWh!$A$9:$A$504,Data_TOT_TWh!$B1529&amp;"200_"&amp;Data_TOT_TWh!$E1529,Data_IND_TWh!Y$9:Y$504)+SUMIF(Data_TER_TWh!$A$9:$A$504,Data_TOT_TWh!$B1529&amp;"300_"&amp;Data_TOT_TWh!$E1529,Data_TER_TWh!Y$9:Y$504)+SUMIF(Data_RES_TWh!$A$9:$A$1496,Data_TOT_TWh!$B1529&amp;"400_"&amp;Data_TOT_TWh!$E1529,Data_RES_TWh!Y$9:Y$1496)</f>
        <v>0</v>
      </c>
      <c r="Z1529" s="13">
        <f>SUMIF(Data_IND_TWh!$A$9:$A$504,Data_TOT_TWh!$B1529&amp;"200_"&amp;Data_TOT_TWh!$E1529,Data_IND_TWh!Z$9:Z$504)+SUMIF(Data_TER_TWh!$A$9:$A$504,Data_TOT_TWh!$B1529&amp;"300_"&amp;Data_TOT_TWh!$E1529,Data_TER_TWh!Z$9:Z$504)+SUMIF(Data_RES_TWh!$A$9:$A$1496,Data_TOT_TWh!$B1529&amp;"400_"&amp;Data_TOT_TWh!$E1529,Data_RES_TWh!Z$9:Z$1496)</f>
        <v>0</v>
      </c>
      <c r="AA1529" s="46">
        <f>SUMIF(Data_IND_TWh!$A$9:$A$504,Data_TOT_TWh!$B1529&amp;"200_"&amp;Data_TOT_TWh!$E1529,Data_IND_TWh!AA$9:AA$504)+SUMIF(Data_TER_TWh!$A$9:$A$504,Data_TOT_TWh!$B1529&amp;"300_"&amp;Data_TOT_TWh!$E1529,Data_TER_TWh!AA$9:AA$504)+SUMIF(Data_RES_TWh!$A$9:$A$1496,Data_TOT_TWh!$B1529&amp;"400_"&amp;Data_TOT_TWh!$E1529,Data_RES_TWh!AA$9:AA$1496)</f>
        <v>0</v>
      </c>
      <c r="AC1529" s="13"/>
      <c r="AE1529" s="13"/>
      <c r="AF1529" s="13">
        <f>SUMIF(Data_IND_TWh!$A$9:$A$504,Data_TOT_TWh!$B1529&amp;"200_"&amp;Data_TOT_TWh!$E1529,Data_IND_TWh!AF$9:AF$504)+SUMIF(Data_TER_TWh!$A$9:$A$504,Data_TOT_TWh!$B1529&amp;"300_"&amp;Data_TOT_TWh!$E1529,Data_TER_TWh!AF$9:AF$504)+SUMIF(Data_RES_TWh!$A$9:$A$1496,Data_TOT_TWh!$B1529&amp;"400_"&amp;Data_TOT_TWh!$E1529,Data_RES_TWh!AF$9:AF$1496)</f>
        <v>0</v>
      </c>
      <c r="AG1529" s="13">
        <f>SUMIF(Data_IND_TWh!$A$9:$A$504,Data_TOT_TWh!$B1529&amp;"200_"&amp;Data_TOT_TWh!$E1529,Data_IND_TWh!AG$9:AG$504)+SUMIF(Data_TER_TWh!$A$9:$A$504,Data_TOT_TWh!$B1529&amp;"300_"&amp;Data_TOT_TWh!$E1529,Data_TER_TWh!AG$9:AG$504)+SUMIF(Data_RES_TWh!$A$9:$A$1496,Data_TOT_TWh!$B1529&amp;"400_"&amp;Data_TOT_TWh!$E1529,Data_RES_TWh!AG$9:AG$1496)</f>
        <v>0</v>
      </c>
      <c r="AH1529" s="46">
        <f>SUMIF(Data_IND_TWh!$A$9:$A$504,Data_TOT_TWh!$B1529&amp;"200_"&amp;Data_TOT_TWh!$E1529,Data_IND_TWh!AH$9:AH$504)+SUMIF(Data_TER_TWh!$A$9:$A$504,Data_TOT_TWh!$B1529&amp;"300_"&amp;Data_TOT_TWh!$E1529,Data_TER_TWh!AH$9:AH$504)+SUMIF(Data_RES_TWh!$A$9:$A$1496,Data_TOT_TWh!$B1529&amp;"400_"&amp;Data_TOT_TWh!$E1529,Data_RES_TWh!AH$9:AH$1496)</f>
        <v>0</v>
      </c>
      <c r="AJ1529" s="13"/>
      <c r="AL1529" s="9"/>
      <c r="AM1529" s="87"/>
      <c r="AN1529" s="87"/>
    </row>
    <row r="1530" spans="12:40">
      <c r="L1530" s="46"/>
      <c r="M1530" s="46"/>
      <c r="O1530" s="47"/>
      <c r="P1530" s="46"/>
      <c r="Q1530" s="46"/>
      <c r="R1530" s="37"/>
      <c r="S1530" s="13"/>
      <c r="U1530" s="13"/>
      <c r="W1530" s="13"/>
      <c r="X1530" s="13">
        <f>SUMIF(Data_IND_TWh!$A$9:$A$504,Data_TOT_TWh!$B1530&amp;"200_"&amp;Data_TOT_TWh!$E1530,Data_IND_TWh!X$9:X$504)+SUMIF(Data_TER_TWh!$A$9:$A$504,Data_TOT_TWh!$B1530&amp;"300_"&amp;Data_TOT_TWh!$E1530,Data_TER_TWh!X$9:X$504)+SUMIF(Data_RES_TWh!$A$9:$A$1496,Data_TOT_TWh!$B1530&amp;"400_"&amp;Data_TOT_TWh!$E1530,Data_RES_TWh!X$9:X$1496)</f>
        <v>0</v>
      </c>
      <c r="Y1530" s="13">
        <f>SUMIF(Data_IND_TWh!$A$9:$A$504,Data_TOT_TWh!$B1530&amp;"200_"&amp;Data_TOT_TWh!$E1530,Data_IND_TWh!Y$9:Y$504)+SUMIF(Data_TER_TWh!$A$9:$A$504,Data_TOT_TWh!$B1530&amp;"300_"&amp;Data_TOT_TWh!$E1530,Data_TER_TWh!Y$9:Y$504)+SUMIF(Data_RES_TWh!$A$9:$A$1496,Data_TOT_TWh!$B1530&amp;"400_"&amp;Data_TOT_TWh!$E1530,Data_RES_TWh!Y$9:Y$1496)</f>
        <v>0</v>
      </c>
      <c r="Z1530" s="13">
        <f>SUMIF(Data_IND_TWh!$A$9:$A$504,Data_TOT_TWh!$B1530&amp;"200_"&amp;Data_TOT_TWh!$E1530,Data_IND_TWh!Z$9:Z$504)+SUMIF(Data_TER_TWh!$A$9:$A$504,Data_TOT_TWh!$B1530&amp;"300_"&amp;Data_TOT_TWh!$E1530,Data_TER_TWh!Z$9:Z$504)+SUMIF(Data_RES_TWh!$A$9:$A$1496,Data_TOT_TWh!$B1530&amp;"400_"&amp;Data_TOT_TWh!$E1530,Data_RES_TWh!Z$9:Z$1496)</f>
        <v>0</v>
      </c>
      <c r="AA1530" s="46">
        <f>SUMIF(Data_IND_TWh!$A$9:$A$504,Data_TOT_TWh!$B1530&amp;"200_"&amp;Data_TOT_TWh!$E1530,Data_IND_TWh!AA$9:AA$504)+SUMIF(Data_TER_TWh!$A$9:$A$504,Data_TOT_TWh!$B1530&amp;"300_"&amp;Data_TOT_TWh!$E1530,Data_TER_TWh!AA$9:AA$504)+SUMIF(Data_RES_TWh!$A$9:$A$1496,Data_TOT_TWh!$B1530&amp;"400_"&amp;Data_TOT_TWh!$E1530,Data_RES_TWh!AA$9:AA$1496)</f>
        <v>0</v>
      </c>
      <c r="AC1530" s="13"/>
      <c r="AE1530" s="13"/>
      <c r="AF1530" s="13">
        <f>SUMIF(Data_IND_TWh!$A$9:$A$504,Data_TOT_TWh!$B1530&amp;"200_"&amp;Data_TOT_TWh!$E1530,Data_IND_TWh!AF$9:AF$504)+SUMIF(Data_TER_TWh!$A$9:$A$504,Data_TOT_TWh!$B1530&amp;"300_"&amp;Data_TOT_TWh!$E1530,Data_TER_TWh!AF$9:AF$504)+SUMIF(Data_RES_TWh!$A$9:$A$1496,Data_TOT_TWh!$B1530&amp;"400_"&amp;Data_TOT_TWh!$E1530,Data_RES_TWh!AF$9:AF$1496)</f>
        <v>0</v>
      </c>
      <c r="AG1530" s="13">
        <f>SUMIF(Data_IND_TWh!$A$9:$A$504,Data_TOT_TWh!$B1530&amp;"200_"&amp;Data_TOT_TWh!$E1530,Data_IND_TWh!AG$9:AG$504)+SUMIF(Data_TER_TWh!$A$9:$A$504,Data_TOT_TWh!$B1530&amp;"300_"&amp;Data_TOT_TWh!$E1530,Data_TER_TWh!AG$9:AG$504)+SUMIF(Data_RES_TWh!$A$9:$A$1496,Data_TOT_TWh!$B1530&amp;"400_"&amp;Data_TOT_TWh!$E1530,Data_RES_TWh!AG$9:AG$1496)</f>
        <v>0</v>
      </c>
      <c r="AH1530" s="46">
        <f>SUMIF(Data_IND_TWh!$A$9:$A$504,Data_TOT_TWh!$B1530&amp;"200_"&amp;Data_TOT_TWh!$E1530,Data_IND_TWh!AH$9:AH$504)+SUMIF(Data_TER_TWh!$A$9:$A$504,Data_TOT_TWh!$B1530&amp;"300_"&amp;Data_TOT_TWh!$E1530,Data_TER_TWh!AH$9:AH$504)+SUMIF(Data_RES_TWh!$A$9:$A$1496,Data_TOT_TWh!$B1530&amp;"400_"&amp;Data_TOT_TWh!$E1530,Data_RES_TWh!AH$9:AH$1496)</f>
        <v>0</v>
      </c>
      <c r="AJ1530" s="13"/>
      <c r="AL1530" s="9"/>
      <c r="AM1530" s="87"/>
      <c r="AN1530" s="87"/>
    </row>
    <row r="1531" spans="12:40">
      <c r="L1531" s="46"/>
      <c r="M1531" s="46"/>
      <c r="O1531" s="47"/>
      <c r="P1531" s="46"/>
      <c r="Q1531" s="46"/>
      <c r="R1531" s="37"/>
      <c r="S1531" s="13"/>
      <c r="U1531" s="13"/>
      <c r="W1531" s="13"/>
      <c r="X1531" s="13">
        <f>SUMIF(Data_IND_TWh!$A$9:$A$504,Data_TOT_TWh!$B1531&amp;"200_"&amp;Data_TOT_TWh!$E1531,Data_IND_TWh!X$9:X$504)+SUMIF(Data_TER_TWh!$A$9:$A$504,Data_TOT_TWh!$B1531&amp;"300_"&amp;Data_TOT_TWh!$E1531,Data_TER_TWh!X$9:X$504)+SUMIF(Data_RES_TWh!$A$9:$A$1496,Data_TOT_TWh!$B1531&amp;"400_"&amp;Data_TOT_TWh!$E1531,Data_RES_TWh!X$9:X$1496)</f>
        <v>0</v>
      </c>
      <c r="Y1531" s="13">
        <f>SUMIF(Data_IND_TWh!$A$9:$A$504,Data_TOT_TWh!$B1531&amp;"200_"&amp;Data_TOT_TWh!$E1531,Data_IND_TWh!Y$9:Y$504)+SUMIF(Data_TER_TWh!$A$9:$A$504,Data_TOT_TWh!$B1531&amp;"300_"&amp;Data_TOT_TWh!$E1531,Data_TER_TWh!Y$9:Y$504)+SUMIF(Data_RES_TWh!$A$9:$A$1496,Data_TOT_TWh!$B1531&amp;"400_"&amp;Data_TOT_TWh!$E1531,Data_RES_TWh!Y$9:Y$1496)</f>
        <v>0</v>
      </c>
      <c r="Z1531" s="13">
        <f>SUMIF(Data_IND_TWh!$A$9:$A$504,Data_TOT_TWh!$B1531&amp;"200_"&amp;Data_TOT_TWh!$E1531,Data_IND_TWh!Z$9:Z$504)+SUMIF(Data_TER_TWh!$A$9:$A$504,Data_TOT_TWh!$B1531&amp;"300_"&amp;Data_TOT_TWh!$E1531,Data_TER_TWh!Z$9:Z$504)+SUMIF(Data_RES_TWh!$A$9:$A$1496,Data_TOT_TWh!$B1531&amp;"400_"&amp;Data_TOT_TWh!$E1531,Data_RES_TWh!Z$9:Z$1496)</f>
        <v>0</v>
      </c>
      <c r="AA1531" s="46">
        <f>SUMIF(Data_IND_TWh!$A$9:$A$504,Data_TOT_TWh!$B1531&amp;"200_"&amp;Data_TOT_TWh!$E1531,Data_IND_TWh!AA$9:AA$504)+SUMIF(Data_TER_TWh!$A$9:$A$504,Data_TOT_TWh!$B1531&amp;"300_"&amp;Data_TOT_TWh!$E1531,Data_TER_TWh!AA$9:AA$504)+SUMIF(Data_RES_TWh!$A$9:$A$1496,Data_TOT_TWh!$B1531&amp;"400_"&amp;Data_TOT_TWh!$E1531,Data_RES_TWh!AA$9:AA$1496)</f>
        <v>0</v>
      </c>
      <c r="AC1531" s="13"/>
      <c r="AE1531" s="13"/>
      <c r="AF1531" s="13">
        <f>SUMIF(Data_IND_TWh!$A$9:$A$504,Data_TOT_TWh!$B1531&amp;"200_"&amp;Data_TOT_TWh!$E1531,Data_IND_TWh!AF$9:AF$504)+SUMIF(Data_TER_TWh!$A$9:$A$504,Data_TOT_TWh!$B1531&amp;"300_"&amp;Data_TOT_TWh!$E1531,Data_TER_TWh!AF$9:AF$504)+SUMIF(Data_RES_TWh!$A$9:$A$1496,Data_TOT_TWh!$B1531&amp;"400_"&amp;Data_TOT_TWh!$E1531,Data_RES_TWh!AF$9:AF$1496)</f>
        <v>0</v>
      </c>
      <c r="AG1531" s="13">
        <f>SUMIF(Data_IND_TWh!$A$9:$A$504,Data_TOT_TWh!$B1531&amp;"200_"&amp;Data_TOT_TWh!$E1531,Data_IND_TWh!AG$9:AG$504)+SUMIF(Data_TER_TWh!$A$9:$A$504,Data_TOT_TWh!$B1531&amp;"300_"&amp;Data_TOT_TWh!$E1531,Data_TER_TWh!AG$9:AG$504)+SUMIF(Data_RES_TWh!$A$9:$A$1496,Data_TOT_TWh!$B1531&amp;"400_"&amp;Data_TOT_TWh!$E1531,Data_RES_TWh!AG$9:AG$1496)</f>
        <v>0</v>
      </c>
      <c r="AH1531" s="46">
        <f>SUMIF(Data_IND_TWh!$A$9:$A$504,Data_TOT_TWh!$B1531&amp;"200_"&amp;Data_TOT_TWh!$E1531,Data_IND_TWh!AH$9:AH$504)+SUMIF(Data_TER_TWh!$A$9:$A$504,Data_TOT_TWh!$B1531&amp;"300_"&amp;Data_TOT_TWh!$E1531,Data_TER_TWh!AH$9:AH$504)+SUMIF(Data_RES_TWh!$A$9:$A$1496,Data_TOT_TWh!$B1531&amp;"400_"&amp;Data_TOT_TWh!$E1531,Data_RES_TWh!AH$9:AH$1496)</f>
        <v>0</v>
      </c>
      <c r="AJ1531" s="13"/>
      <c r="AL1531" s="9"/>
      <c r="AM1531" s="87"/>
      <c r="AN1531" s="87"/>
    </row>
    <row r="1532" spans="12:40">
      <c r="L1532" s="46"/>
      <c r="M1532" s="46"/>
      <c r="O1532" s="47"/>
      <c r="P1532" s="46"/>
      <c r="Q1532" s="46"/>
      <c r="R1532" s="37"/>
      <c r="S1532" s="13"/>
      <c r="U1532" s="13"/>
      <c r="W1532" s="13"/>
      <c r="X1532" s="13">
        <f>SUMIF(Data_IND_TWh!$A$9:$A$504,Data_TOT_TWh!$B1532&amp;"200_"&amp;Data_TOT_TWh!$E1532,Data_IND_TWh!X$9:X$504)+SUMIF(Data_TER_TWh!$A$9:$A$504,Data_TOT_TWh!$B1532&amp;"300_"&amp;Data_TOT_TWh!$E1532,Data_TER_TWh!X$9:X$504)+SUMIF(Data_RES_TWh!$A$9:$A$1496,Data_TOT_TWh!$B1532&amp;"400_"&amp;Data_TOT_TWh!$E1532,Data_RES_TWh!X$9:X$1496)</f>
        <v>0</v>
      </c>
      <c r="Y1532" s="13">
        <f>SUMIF(Data_IND_TWh!$A$9:$A$504,Data_TOT_TWh!$B1532&amp;"200_"&amp;Data_TOT_TWh!$E1532,Data_IND_TWh!Y$9:Y$504)+SUMIF(Data_TER_TWh!$A$9:$A$504,Data_TOT_TWh!$B1532&amp;"300_"&amp;Data_TOT_TWh!$E1532,Data_TER_TWh!Y$9:Y$504)+SUMIF(Data_RES_TWh!$A$9:$A$1496,Data_TOT_TWh!$B1532&amp;"400_"&amp;Data_TOT_TWh!$E1532,Data_RES_TWh!Y$9:Y$1496)</f>
        <v>0</v>
      </c>
      <c r="Z1532" s="13">
        <f>SUMIF(Data_IND_TWh!$A$9:$A$504,Data_TOT_TWh!$B1532&amp;"200_"&amp;Data_TOT_TWh!$E1532,Data_IND_TWh!Z$9:Z$504)+SUMIF(Data_TER_TWh!$A$9:$A$504,Data_TOT_TWh!$B1532&amp;"300_"&amp;Data_TOT_TWh!$E1532,Data_TER_TWh!Z$9:Z$504)+SUMIF(Data_RES_TWh!$A$9:$A$1496,Data_TOT_TWh!$B1532&amp;"400_"&amp;Data_TOT_TWh!$E1532,Data_RES_TWh!Z$9:Z$1496)</f>
        <v>0</v>
      </c>
      <c r="AA1532" s="46">
        <f>SUMIF(Data_IND_TWh!$A$9:$A$504,Data_TOT_TWh!$B1532&amp;"200_"&amp;Data_TOT_TWh!$E1532,Data_IND_TWh!AA$9:AA$504)+SUMIF(Data_TER_TWh!$A$9:$A$504,Data_TOT_TWh!$B1532&amp;"300_"&amp;Data_TOT_TWh!$E1532,Data_TER_TWh!AA$9:AA$504)+SUMIF(Data_RES_TWh!$A$9:$A$1496,Data_TOT_TWh!$B1532&amp;"400_"&amp;Data_TOT_TWh!$E1532,Data_RES_TWh!AA$9:AA$1496)</f>
        <v>0</v>
      </c>
      <c r="AC1532" s="13"/>
      <c r="AE1532" s="13"/>
      <c r="AF1532" s="13">
        <f>SUMIF(Data_IND_TWh!$A$9:$A$504,Data_TOT_TWh!$B1532&amp;"200_"&amp;Data_TOT_TWh!$E1532,Data_IND_TWh!AF$9:AF$504)+SUMIF(Data_TER_TWh!$A$9:$A$504,Data_TOT_TWh!$B1532&amp;"300_"&amp;Data_TOT_TWh!$E1532,Data_TER_TWh!AF$9:AF$504)+SUMIF(Data_RES_TWh!$A$9:$A$1496,Data_TOT_TWh!$B1532&amp;"400_"&amp;Data_TOT_TWh!$E1532,Data_RES_TWh!AF$9:AF$1496)</f>
        <v>0</v>
      </c>
      <c r="AG1532" s="13">
        <f>SUMIF(Data_IND_TWh!$A$9:$A$504,Data_TOT_TWh!$B1532&amp;"200_"&amp;Data_TOT_TWh!$E1532,Data_IND_TWh!AG$9:AG$504)+SUMIF(Data_TER_TWh!$A$9:$A$504,Data_TOT_TWh!$B1532&amp;"300_"&amp;Data_TOT_TWh!$E1532,Data_TER_TWh!AG$9:AG$504)+SUMIF(Data_RES_TWh!$A$9:$A$1496,Data_TOT_TWh!$B1532&amp;"400_"&amp;Data_TOT_TWh!$E1532,Data_RES_TWh!AG$9:AG$1496)</f>
        <v>0</v>
      </c>
      <c r="AH1532" s="46">
        <f>SUMIF(Data_IND_TWh!$A$9:$A$504,Data_TOT_TWh!$B1532&amp;"200_"&amp;Data_TOT_TWh!$E1532,Data_IND_TWh!AH$9:AH$504)+SUMIF(Data_TER_TWh!$A$9:$A$504,Data_TOT_TWh!$B1532&amp;"300_"&amp;Data_TOT_TWh!$E1532,Data_TER_TWh!AH$9:AH$504)+SUMIF(Data_RES_TWh!$A$9:$A$1496,Data_TOT_TWh!$B1532&amp;"400_"&amp;Data_TOT_TWh!$E1532,Data_RES_TWh!AH$9:AH$1496)</f>
        <v>0</v>
      </c>
      <c r="AJ1532" s="13"/>
      <c r="AL1532" s="9"/>
      <c r="AM1532" s="87"/>
      <c r="AN1532" s="87"/>
    </row>
    <row r="1533" spans="12:40">
      <c r="L1533" s="46"/>
      <c r="M1533" s="46"/>
      <c r="O1533" s="47"/>
      <c r="P1533" s="46"/>
      <c r="Q1533" s="46"/>
      <c r="R1533" s="37"/>
      <c r="S1533" s="13"/>
      <c r="U1533" s="13"/>
      <c r="W1533" s="13"/>
      <c r="X1533" s="13">
        <f>SUMIF(Data_IND_TWh!$A$9:$A$504,Data_TOT_TWh!$B1533&amp;"200_"&amp;Data_TOT_TWh!$E1533,Data_IND_TWh!X$9:X$504)+SUMIF(Data_TER_TWh!$A$9:$A$504,Data_TOT_TWh!$B1533&amp;"300_"&amp;Data_TOT_TWh!$E1533,Data_TER_TWh!X$9:X$504)+SUMIF(Data_RES_TWh!$A$9:$A$1496,Data_TOT_TWh!$B1533&amp;"400_"&amp;Data_TOT_TWh!$E1533,Data_RES_TWh!X$9:X$1496)</f>
        <v>0</v>
      </c>
      <c r="Y1533" s="13">
        <f>SUMIF(Data_IND_TWh!$A$9:$A$504,Data_TOT_TWh!$B1533&amp;"200_"&amp;Data_TOT_TWh!$E1533,Data_IND_TWh!Y$9:Y$504)+SUMIF(Data_TER_TWh!$A$9:$A$504,Data_TOT_TWh!$B1533&amp;"300_"&amp;Data_TOT_TWh!$E1533,Data_TER_TWh!Y$9:Y$504)+SUMIF(Data_RES_TWh!$A$9:$A$1496,Data_TOT_TWh!$B1533&amp;"400_"&amp;Data_TOT_TWh!$E1533,Data_RES_TWh!Y$9:Y$1496)</f>
        <v>0</v>
      </c>
      <c r="Z1533" s="13">
        <f>SUMIF(Data_IND_TWh!$A$9:$A$504,Data_TOT_TWh!$B1533&amp;"200_"&amp;Data_TOT_TWh!$E1533,Data_IND_TWh!Z$9:Z$504)+SUMIF(Data_TER_TWh!$A$9:$A$504,Data_TOT_TWh!$B1533&amp;"300_"&amp;Data_TOT_TWh!$E1533,Data_TER_TWh!Z$9:Z$504)+SUMIF(Data_RES_TWh!$A$9:$A$1496,Data_TOT_TWh!$B1533&amp;"400_"&amp;Data_TOT_TWh!$E1533,Data_RES_TWh!Z$9:Z$1496)</f>
        <v>0</v>
      </c>
      <c r="AA1533" s="46">
        <f>SUMIF(Data_IND_TWh!$A$9:$A$504,Data_TOT_TWh!$B1533&amp;"200_"&amp;Data_TOT_TWh!$E1533,Data_IND_TWh!AA$9:AA$504)+SUMIF(Data_TER_TWh!$A$9:$A$504,Data_TOT_TWh!$B1533&amp;"300_"&amp;Data_TOT_TWh!$E1533,Data_TER_TWh!AA$9:AA$504)+SUMIF(Data_RES_TWh!$A$9:$A$1496,Data_TOT_TWh!$B1533&amp;"400_"&amp;Data_TOT_TWh!$E1533,Data_RES_TWh!AA$9:AA$1496)</f>
        <v>0</v>
      </c>
      <c r="AC1533" s="13"/>
      <c r="AE1533" s="13"/>
      <c r="AF1533" s="13">
        <f>SUMIF(Data_IND_TWh!$A$9:$A$504,Data_TOT_TWh!$B1533&amp;"200_"&amp;Data_TOT_TWh!$E1533,Data_IND_TWh!AF$9:AF$504)+SUMIF(Data_TER_TWh!$A$9:$A$504,Data_TOT_TWh!$B1533&amp;"300_"&amp;Data_TOT_TWh!$E1533,Data_TER_TWh!AF$9:AF$504)+SUMIF(Data_RES_TWh!$A$9:$A$1496,Data_TOT_TWh!$B1533&amp;"400_"&amp;Data_TOT_TWh!$E1533,Data_RES_TWh!AF$9:AF$1496)</f>
        <v>0</v>
      </c>
      <c r="AG1533" s="13">
        <f>SUMIF(Data_IND_TWh!$A$9:$A$504,Data_TOT_TWh!$B1533&amp;"200_"&amp;Data_TOT_TWh!$E1533,Data_IND_TWh!AG$9:AG$504)+SUMIF(Data_TER_TWh!$A$9:$A$504,Data_TOT_TWh!$B1533&amp;"300_"&amp;Data_TOT_TWh!$E1533,Data_TER_TWh!AG$9:AG$504)+SUMIF(Data_RES_TWh!$A$9:$A$1496,Data_TOT_TWh!$B1533&amp;"400_"&amp;Data_TOT_TWh!$E1533,Data_RES_TWh!AG$9:AG$1496)</f>
        <v>0</v>
      </c>
      <c r="AH1533" s="46">
        <f>SUMIF(Data_IND_TWh!$A$9:$A$504,Data_TOT_TWh!$B1533&amp;"200_"&amp;Data_TOT_TWh!$E1533,Data_IND_TWh!AH$9:AH$504)+SUMIF(Data_TER_TWh!$A$9:$A$504,Data_TOT_TWh!$B1533&amp;"300_"&amp;Data_TOT_TWh!$E1533,Data_TER_TWh!AH$9:AH$504)+SUMIF(Data_RES_TWh!$A$9:$A$1496,Data_TOT_TWh!$B1533&amp;"400_"&amp;Data_TOT_TWh!$E1533,Data_RES_TWh!AH$9:AH$1496)</f>
        <v>0</v>
      </c>
      <c r="AJ1533" s="13"/>
      <c r="AL1533" s="9"/>
      <c r="AM1533" s="87"/>
      <c r="AN1533" s="87"/>
    </row>
    <row r="1534" spans="12:40">
      <c r="L1534" s="46"/>
      <c r="M1534" s="46"/>
      <c r="O1534" s="47"/>
      <c r="P1534" s="46"/>
      <c r="Q1534" s="46"/>
      <c r="R1534" s="37"/>
      <c r="S1534" s="13"/>
      <c r="U1534" s="13"/>
      <c r="W1534" s="13"/>
      <c r="X1534" s="13">
        <f>SUMIF(Data_IND_TWh!$A$9:$A$504,Data_TOT_TWh!$B1534&amp;"200_"&amp;Data_TOT_TWh!$E1534,Data_IND_TWh!X$9:X$504)+SUMIF(Data_TER_TWh!$A$9:$A$504,Data_TOT_TWh!$B1534&amp;"300_"&amp;Data_TOT_TWh!$E1534,Data_TER_TWh!X$9:X$504)+SUMIF(Data_RES_TWh!$A$9:$A$1496,Data_TOT_TWh!$B1534&amp;"400_"&amp;Data_TOT_TWh!$E1534,Data_RES_TWh!X$9:X$1496)</f>
        <v>0</v>
      </c>
      <c r="Y1534" s="13">
        <f>SUMIF(Data_IND_TWh!$A$9:$A$504,Data_TOT_TWh!$B1534&amp;"200_"&amp;Data_TOT_TWh!$E1534,Data_IND_TWh!Y$9:Y$504)+SUMIF(Data_TER_TWh!$A$9:$A$504,Data_TOT_TWh!$B1534&amp;"300_"&amp;Data_TOT_TWh!$E1534,Data_TER_TWh!Y$9:Y$504)+SUMIF(Data_RES_TWh!$A$9:$A$1496,Data_TOT_TWh!$B1534&amp;"400_"&amp;Data_TOT_TWh!$E1534,Data_RES_TWh!Y$9:Y$1496)</f>
        <v>0</v>
      </c>
      <c r="Z1534" s="13">
        <f>SUMIF(Data_IND_TWh!$A$9:$A$504,Data_TOT_TWh!$B1534&amp;"200_"&amp;Data_TOT_TWh!$E1534,Data_IND_TWh!Z$9:Z$504)+SUMIF(Data_TER_TWh!$A$9:$A$504,Data_TOT_TWh!$B1534&amp;"300_"&amp;Data_TOT_TWh!$E1534,Data_TER_TWh!Z$9:Z$504)+SUMIF(Data_RES_TWh!$A$9:$A$1496,Data_TOT_TWh!$B1534&amp;"400_"&amp;Data_TOT_TWh!$E1534,Data_RES_TWh!Z$9:Z$1496)</f>
        <v>0</v>
      </c>
      <c r="AA1534" s="46">
        <f>SUMIF(Data_IND_TWh!$A$9:$A$504,Data_TOT_TWh!$B1534&amp;"200_"&amp;Data_TOT_TWh!$E1534,Data_IND_TWh!AA$9:AA$504)+SUMIF(Data_TER_TWh!$A$9:$A$504,Data_TOT_TWh!$B1534&amp;"300_"&amp;Data_TOT_TWh!$E1534,Data_TER_TWh!AA$9:AA$504)+SUMIF(Data_RES_TWh!$A$9:$A$1496,Data_TOT_TWh!$B1534&amp;"400_"&amp;Data_TOT_TWh!$E1534,Data_RES_TWh!AA$9:AA$1496)</f>
        <v>0</v>
      </c>
      <c r="AC1534" s="13"/>
      <c r="AE1534" s="13"/>
      <c r="AF1534" s="13">
        <f>SUMIF(Data_IND_TWh!$A$9:$A$504,Data_TOT_TWh!$B1534&amp;"200_"&amp;Data_TOT_TWh!$E1534,Data_IND_TWh!AF$9:AF$504)+SUMIF(Data_TER_TWh!$A$9:$A$504,Data_TOT_TWh!$B1534&amp;"300_"&amp;Data_TOT_TWh!$E1534,Data_TER_TWh!AF$9:AF$504)+SUMIF(Data_RES_TWh!$A$9:$A$1496,Data_TOT_TWh!$B1534&amp;"400_"&amp;Data_TOT_TWh!$E1534,Data_RES_TWh!AF$9:AF$1496)</f>
        <v>0</v>
      </c>
      <c r="AG1534" s="13">
        <f>SUMIF(Data_IND_TWh!$A$9:$A$504,Data_TOT_TWh!$B1534&amp;"200_"&amp;Data_TOT_TWh!$E1534,Data_IND_TWh!AG$9:AG$504)+SUMIF(Data_TER_TWh!$A$9:$A$504,Data_TOT_TWh!$B1534&amp;"300_"&amp;Data_TOT_TWh!$E1534,Data_TER_TWh!AG$9:AG$504)+SUMIF(Data_RES_TWh!$A$9:$A$1496,Data_TOT_TWh!$B1534&amp;"400_"&amp;Data_TOT_TWh!$E1534,Data_RES_TWh!AG$9:AG$1496)</f>
        <v>0</v>
      </c>
      <c r="AH1534" s="46">
        <f>SUMIF(Data_IND_TWh!$A$9:$A$504,Data_TOT_TWh!$B1534&amp;"200_"&amp;Data_TOT_TWh!$E1534,Data_IND_TWh!AH$9:AH$504)+SUMIF(Data_TER_TWh!$A$9:$A$504,Data_TOT_TWh!$B1534&amp;"300_"&amp;Data_TOT_TWh!$E1534,Data_TER_TWh!AH$9:AH$504)+SUMIF(Data_RES_TWh!$A$9:$A$1496,Data_TOT_TWh!$B1534&amp;"400_"&amp;Data_TOT_TWh!$E1534,Data_RES_TWh!AH$9:AH$1496)</f>
        <v>0</v>
      </c>
      <c r="AJ1534" s="13"/>
      <c r="AL1534" s="9"/>
      <c r="AM1534" s="87"/>
      <c r="AN1534" s="87"/>
    </row>
    <row r="1535" spans="12:40">
      <c r="L1535" s="46"/>
      <c r="M1535" s="46"/>
      <c r="O1535" s="47"/>
      <c r="P1535" s="46"/>
      <c r="Q1535" s="46"/>
      <c r="R1535" s="37"/>
      <c r="S1535" s="13"/>
      <c r="U1535" s="13"/>
      <c r="W1535" s="13"/>
      <c r="X1535" s="13">
        <f>SUMIF(Data_IND_TWh!$A$9:$A$504,Data_TOT_TWh!$B1535&amp;"200_"&amp;Data_TOT_TWh!$E1535,Data_IND_TWh!X$9:X$504)+SUMIF(Data_TER_TWh!$A$9:$A$504,Data_TOT_TWh!$B1535&amp;"300_"&amp;Data_TOT_TWh!$E1535,Data_TER_TWh!X$9:X$504)+SUMIF(Data_RES_TWh!$A$9:$A$1496,Data_TOT_TWh!$B1535&amp;"400_"&amp;Data_TOT_TWh!$E1535,Data_RES_TWh!X$9:X$1496)</f>
        <v>0</v>
      </c>
      <c r="Y1535" s="13">
        <f>SUMIF(Data_IND_TWh!$A$9:$A$504,Data_TOT_TWh!$B1535&amp;"200_"&amp;Data_TOT_TWh!$E1535,Data_IND_TWh!Y$9:Y$504)+SUMIF(Data_TER_TWh!$A$9:$A$504,Data_TOT_TWh!$B1535&amp;"300_"&amp;Data_TOT_TWh!$E1535,Data_TER_TWh!Y$9:Y$504)+SUMIF(Data_RES_TWh!$A$9:$A$1496,Data_TOT_TWh!$B1535&amp;"400_"&amp;Data_TOT_TWh!$E1535,Data_RES_TWh!Y$9:Y$1496)</f>
        <v>0</v>
      </c>
      <c r="Z1535" s="13">
        <f>SUMIF(Data_IND_TWh!$A$9:$A$504,Data_TOT_TWh!$B1535&amp;"200_"&amp;Data_TOT_TWh!$E1535,Data_IND_TWh!Z$9:Z$504)+SUMIF(Data_TER_TWh!$A$9:$A$504,Data_TOT_TWh!$B1535&amp;"300_"&amp;Data_TOT_TWh!$E1535,Data_TER_TWh!Z$9:Z$504)+SUMIF(Data_RES_TWh!$A$9:$A$1496,Data_TOT_TWh!$B1535&amp;"400_"&amp;Data_TOT_TWh!$E1535,Data_RES_TWh!Z$9:Z$1496)</f>
        <v>0</v>
      </c>
      <c r="AA1535" s="46">
        <f>SUMIF(Data_IND_TWh!$A$9:$A$504,Data_TOT_TWh!$B1535&amp;"200_"&amp;Data_TOT_TWh!$E1535,Data_IND_TWh!AA$9:AA$504)+SUMIF(Data_TER_TWh!$A$9:$A$504,Data_TOT_TWh!$B1535&amp;"300_"&amp;Data_TOT_TWh!$E1535,Data_TER_TWh!AA$9:AA$504)+SUMIF(Data_RES_TWh!$A$9:$A$1496,Data_TOT_TWh!$B1535&amp;"400_"&amp;Data_TOT_TWh!$E1535,Data_RES_TWh!AA$9:AA$1496)</f>
        <v>0</v>
      </c>
      <c r="AC1535" s="13"/>
      <c r="AE1535" s="13"/>
      <c r="AF1535" s="13">
        <f>SUMIF(Data_IND_TWh!$A$9:$A$504,Data_TOT_TWh!$B1535&amp;"200_"&amp;Data_TOT_TWh!$E1535,Data_IND_TWh!AF$9:AF$504)+SUMIF(Data_TER_TWh!$A$9:$A$504,Data_TOT_TWh!$B1535&amp;"300_"&amp;Data_TOT_TWh!$E1535,Data_TER_TWh!AF$9:AF$504)+SUMIF(Data_RES_TWh!$A$9:$A$1496,Data_TOT_TWh!$B1535&amp;"400_"&amp;Data_TOT_TWh!$E1535,Data_RES_TWh!AF$9:AF$1496)</f>
        <v>0</v>
      </c>
      <c r="AG1535" s="13">
        <f>SUMIF(Data_IND_TWh!$A$9:$A$504,Data_TOT_TWh!$B1535&amp;"200_"&amp;Data_TOT_TWh!$E1535,Data_IND_TWh!AG$9:AG$504)+SUMIF(Data_TER_TWh!$A$9:$A$504,Data_TOT_TWh!$B1535&amp;"300_"&amp;Data_TOT_TWh!$E1535,Data_TER_TWh!AG$9:AG$504)+SUMIF(Data_RES_TWh!$A$9:$A$1496,Data_TOT_TWh!$B1535&amp;"400_"&amp;Data_TOT_TWh!$E1535,Data_RES_TWh!AG$9:AG$1496)</f>
        <v>0</v>
      </c>
      <c r="AH1535" s="46">
        <f>SUMIF(Data_IND_TWh!$A$9:$A$504,Data_TOT_TWh!$B1535&amp;"200_"&amp;Data_TOT_TWh!$E1535,Data_IND_TWh!AH$9:AH$504)+SUMIF(Data_TER_TWh!$A$9:$A$504,Data_TOT_TWh!$B1535&amp;"300_"&amp;Data_TOT_TWh!$E1535,Data_TER_TWh!AH$9:AH$504)+SUMIF(Data_RES_TWh!$A$9:$A$1496,Data_TOT_TWh!$B1535&amp;"400_"&amp;Data_TOT_TWh!$E1535,Data_RES_TWh!AH$9:AH$1496)</f>
        <v>0</v>
      </c>
      <c r="AJ1535" s="13"/>
      <c r="AL1535" s="9"/>
      <c r="AM1535" s="87"/>
      <c r="AN1535" s="87"/>
    </row>
    <row r="1536" spans="12:40">
      <c r="L1536" s="46"/>
      <c r="M1536" s="46"/>
      <c r="O1536" s="47"/>
      <c r="P1536" s="46"/>
      <c r="Q1536" s="46"/>
      <c r="R1536" s="37"/>
      <c r="S1536" s="13"/>
      <c r="U1536" s="13"/>
      <c r="W1536" s="13"/>
      <c r="X1536" s="13">
        <f>SUMIF(Data_IND_TWh!$A$9:$A$504,Data_TOT_TWh!$B1536&amp;"200_"&amp;Data_TOT_TWh!$E1536,Data_IND_TWh!X$9:X$504)+SUMIF(Data_TER_TWh!$A$9:$A$504,Data_TOT_TWh!$B1536&amp;"300_"&amp;Data_TOT_TWh!$E1536,Data_TER_TWh!X$9:X$504)+SUMIF(Data_RES_TWh!$A$9:$A$1496,Data_TOT_TWh!$B1536&amp;"400_"&amp;Data_TOT_TWh!$E1536,Data_RES_TWh!X$9:X$1496)</f>
        <v>0</v>
      </c>
      <c r="Y1536" s="13">
        <f>SUMIF(Data_IND_TWh!$A$9:$A$504,Data_TOT_TWh!$B1536&amp;"200_"&amp;Data_TOT_TWh!$E1536,Data_IND_TWh!Y$9:Y$504)+SUMIF(Data_TER_TWh!$A$9:$A$504,Data_TOT_TWh!$B1536&amp;"300_"&amp;Data_TOT_TWh!$E1536,Data_TER_TWh!Y$9:Y$504)+SUMIF(Data_RES_TWh!$A$9:$A$1496,Data_TOT_TWh!$B1536&amp;"400_"&amp;Data_TOT_TWh!$E1536,Data_RES_TWh!Y$9:Y$1496)</f>
        <v>0</v>
      </c>
      <c r="Z1536" s="13">
        <f>SUMIF(Data_IND_TWh!$A$9:$A$504,Data_TOT_TWh!$B1536&amp;"200_"&amp;Data_TOT_TWh!$E1536,Data_IND_TWh!Z$9:Z$504)+SUMIF(Data_TER_TWh!$A$9:$A$504,Data_TOT_TWh!$B1536&amp;"300_"&amp;Data_TOT_TWh!$E1536,Data_TER_TWh!Z$9:Z$504)+SUMIF(Data_RES_TWh!$A$9:$A$1496,Data_TOT_TWh!$B1536&amp;"400_"&amp;Data_TOT_TWh!$E1536,Data_RES_TWh!Z$9:Z$1496)</f>
        <v>0</v>
      </c>
      <c r="AA1536" s="46">
        <f>SUMIF(Data_IND_TWh!$A$9:$A$504,Data_TOT_TWh!$B1536&amp;"200_"&amp;Data_TOT_TWh!$E1536,Data_IND_TWh!AA$9:AA$504)+SUMIF(Data_TER_TWh!$A$9:$A$504,Data_TOT_TWh!$B1536&amp;"300_"&amp;Data_TOT_TWh!$E1536,Data_TER_TWh!AA$9:AA$504)+SUMIF(Data_RES_TWh!$A$9:$A$1496,Data_TOT_TWh!$B1536&amp;"400_"&amp;Data_TOT_TWh!$E1536,Data_RES_TWh!AA$9:AA$1496)</f>
        <v>0</v>
      </c>
      <c r="AC1536" s="13"/>
      <c r="AE1536" s="13"/>
      <c r="AF1536" s="13">
        <f>SUMIF(Data_IND_TWh!$A$9:$A$504,Data_TOT_TWh!$B1536&amp;"200_"&amp;Data_TOT_TWh!$E1536,Data_IND_TWh!AF$9:AF$504)+SUMIF(Data_TER_TWh!$A$9:$A$504,Data_TOT_TWh!$B1536&amp;"300_"&amp;Data_TOT_TWh!$E1536,Data_TER_TWh!AF$9:AF$504)+SUMIF(Data_RES_TWh!$A$9:$A$1496,Data_TOT_TWh!$B1536&amp;"400_"&amp;Data_TOT_TWh!$E1536,Data_RES_TWh!AF$9:AF$1496)</f>
        <v>0</v>
      </c>
      <c r="AG1536" s="13">
        <f>SUMIF(Data_IND_TWh!$A$9:$A$504,Data_TOT_TWh!$B1536&amp;"200_"&amp;Data_TOT_TWh!$E1536,Data_IND_TWh!AG$9:AG$504)+SUMIF(Data_TER_TWh!$A$9:$A$504,Data_TOT_TWh!$B1536&amp;"300_"&amp;Data_TOT_TWh!$E1536,Data_TER_TWh!AG$9:AG$504)+SUMIF(Data_RES_TWh!$A$9:$A$1496,Data_TOT_TWh!$B1536&amp;"400_"&amp;Data_TOT_TWh!$E1536,Data_RES_TWh!AG$9:AG$1496)</f>
        <v>0</v>
      </c>
      <c r="AH1536" s="46">
        <f>SUMIF(Data_IND_TWh!$A$9:$A$504,Data_TOT_TWh!$B1536&amp;"200_"&amp;Data_TOT_TWh!$E1536,Data_IND_TWh!AH$9:AH$504)+SUMIF(Data_TER_TWh!$A$9:$A$504,Data_TOT_TWh!$B1536&amp;"300_"&amp;Data_TOT_TWh!$E1536,Data_TER_TWh!AH$9:AH$504)+SUMIF(Data_RES_TWh!$A$9:$A$1496,Data_TOT_TWh!$B1536&amp;"400_"&amp;Data_TOT_TWh!$E1536,Data_RES_TWh!AH$9:AH$1496)</f>
        <v>0</v>
      </c>
      <c r="AJ1536" s="13"/>
      <c r="AL1536" s="9"/>
      <c r="AM1536" s="87"/>
      <c r="AN1536" s="87"/>
    </row>
    <row r="1537" spans="12:40">
      <c r="L1537" s="46"/>
      <c r="M1537" s="46"/>
      <c r="O1537" s="47"/>
      <c r="P1537" s="46"/>
      <c r="Q1537" s="46"/>
      <c r="R1537" s="37"/>
      <c r="S1537" s="13"/>
      <c r="U1537" s="13"/>
      <c r="W1537" s="13"/>
      <c r="X1537" s="13">
        <f>SUMIF(Data_IND_TWh!$A$9:$A$504,Data_TOT_TWh!$B1537&amp;"200_"&amp;Data_TOT_TWh!$E1537,Data_IND_TWh!X$9:X$504)+SUMIF(Data_TER_TWh!$A$9:$A$504,Data_TOT_TWh!$B1537&amp;"300_"&amp;Data_TOT_TWh!$E1537,Data_TER_TWh!X$9:X$504)+SUMIF(Data_RES_TWh!$A$9:$A$1496,Data_TOT_TWh!$B1537&amp;"400_"&amp;Data_TOT_TWh!$E1537,Data_RES_TWh!X$9:X$1496)</f>
        <v>0</v>
      </c>
      <c r="Y1537" s="13">
        <f>SUMIF(Data_IND_TWh!$A$9:$A$504,Data_TOT_TWh!$B1537&amp;"200_"&amp;Data_TOT_TWh!$E1537,Data_IND_TWh!Y$9:Y$504)+SUMIF(Data_TER_TWh!$A$9:$A$504,Data_TOT_TWh!$B1537&amp;"300_"&amp;Data_TOT_TWh!$E1537,Data_TER_TWh!Y$9:Y$504)+SUMIF(Data_RES_TWh!$A$9:$A$1496,Data_TOT_TWh!$B1537&amp;"400_"&amp;Data_TOT_TWh!$E1537,Data_RES_TWh!Y$9:Y$1496)</f>
        <v>0</v>
      </c>
      <c r="Z1537" s="13">
        <f>SUMIF(Data_IND_TWh!$A$9:$A$504,Data_TOT_TWh!$B1537&amp;"200_"&amp;Data_TOT_TWh!$E1537,Data_IND_TWh!Z$9:Z$504)+SUMIF(Data_TER_TWh!$A$9:$A$504,Data_TOT_TWh!$B1537&amp;"300_"&amp;Data_TOT_TWh!$E1537,Data_TER_TWh!Z$9:Z$504)+SUMIF(Data_RES_TWh!$A$9:$A$1496,Data_TOT_TWh!$B1537&amp;"400_"&amp;Data_TOT_TWh!$E1537,Data_RES_TWh!Z$9:Z$1496)</f>
        <v>0</v>
      </c>
      <c r="AA1537" s="46">
        <f>SUMIF(Data_IND_TWh!$A$9:$A$504,Data_TOT_TWh!$B1537&amp;"200_"&amp;Data_TOT_TWh!$E1537,Data_IND_TWh!AA$9:AA$504)+SUMIF(Data_TER_TWh!$A$9:$A$504,Data_TOT_TWh!$B1537&amp;"300_"&amp;Data_TOT_TWh!$E1537,Data_TER_TWh!AA$9:AA$504)+SUMIF(Data_RES_TWh!$A$9:$A$1496,Data_TOT_TWh!$B1537&amp;"400_"&amp;Data_TOT_TWh!$E1537,Data_RES_TWh!AA$9:AA$1496)</f>
        <v>0</v>
      </c>
      <c r="AC1537" s="13"/>
      <c r="AE1537" s="13"/>
      <c r="AF1537" s="13">
        <f>SUMIF(Data_IND_TWh!$A$9:$A$504,Data_TOT_TWh!$B1537&amp;"200_"&amp;Data_TOT_TWh!$E1537,Data_IND_TWh!AF$9:AF$504)+SUMIF(Data_TER_TWh!$A$9:$A$504,Data_TOT_TWh!$B1537&amp;"300_"&amp;Data_TOT_TWh!$E1537,Data_TER_TWh!AF$9:AF$504)+SUMIF(Data_RES_TWh!$A$9:$A$1496,Data_TOT_TWh!$B1537&amp;"400_"&amp;Data_TOT_TWh!$E1537,Data_RES_TWh!AF$9:AF$1496)</f>
        <v>0</v>
      </c>
      <c r="AG1537" s="13">
        <f>SUMIF(Data_IND_TWh!$A$9:$A$504,Data_TOT_TWh!$B1537&amp;"200_"&amp;Data_TOT_TWh!$E1537,Data_IND_TWh!AG$9:AG$504)+SUMIF(Data_TER_TWh!$A$9:$A$504,Data_TOT_TWh!$B1537&amp;"300_"&amp;Data_TOT_TWh!$E1537,Data_TER_TWh!AG$9:AG$504)+SUMIF(Data_RES_TWh!$A$9:$A$1496,Data_TOT_TWh!$B1537&amp;"400_"&amp;Data_TOT_TWh!$E1537,Data_RES_TWh!AG$9:AG$1496)</f>
        <v>0</v>
      </c>
      <c r="AH1537" s="46">
        <f>SUMIF(Data_IND_TWh!$A$9:$A$504,Data_TOT_TWh!$B1537&amp;"200_"&amp;Data_TOT_TWh!$E1537,Data_IND_TWh!AH$9:AH$504)+SUMIF(Data_TER_TWh!$A$9:$A$504,Data_TOT_TWh!$B1537&amp;"300_"&amp;Data_TOT_TWh!$E1537,Data_TER_TWh!AH$9:AH$504)+SUMIF(Data_RES_TWh!$A$9:$A$1496,Data_TOT_TWh!$B1537&amp;"400_"&amp;Data_TOT_TWh!$E1537,Data_RES_TWh!AH$9:AH$1496)</f>
        <v>0</v>
      </c>
      <c r="AJ1537" s="13"/>
      <c r="AL1537" s="9"/>
      <c r="AM1537" s="87"/>
      <c r="AN1537" s="87"/>
    </row>
    <row r="1538" spans="12:40">
      <c r="L1538" s="46"/>
      <c r="M1538" s="46"/>
      <c r="O1538" s="47"/>
      <c r="P1538" s="46"/>
      <c r="Q1538" s="46"/>
      <c r="R1538" s="37"/>
      <c r="S1538" s="13"/>
      <c r="U1538" s="13"/>
      <c r="W1538" s="13"/>
      <c r="X1538" s="13">
        <f>SUMIF(Data_IND_TWh!$A$9:$A$504,Data_TOT_TWh!$B1538&amp;"200_"&amp;Data_TOT_TWh!$E1538,Data_IND_TWh!X$9:X$504)+SUMIF(Data_TER_TWh!$A$9:$A$504,Data_TOT_TWh!$B1538&amp;"300_"&amp;Data_TOT_TWh!$E1538,Data_TER_TWh!X$9:X$504)+SUMIF(Data_RES_TWh!$A$9:$A$1496,Data_TOT_TWh!$B1538&amp;"400_"&amp;Data_TOT_TWh!$E1538,Data_RES_TWh!X$9:X$1496)</f>
        <v>0</v>
      </c>
      <c r="Y1538" s="13">
        <f>SUMIF(Data_IND_TWh!$A$9:$A$504,Data_TOT_TWh!$B1538&amp;"200_"&amp;Data_TOT_TWh!$E1538,Data_IND_TWh!Y$9:Y$504)+SUMIF(Data_TER_TWh!$A$9:$A$504,Data_TOT_TWh!$B1538&amp;"300_"&amp;Data_TOT_TWh!$E1538,Data_TER_TWh!Y$9:Y$504)+SUMIF(Data_RES_TWh!$A$9:$A$1496,Data_TOT_TWh!$B1538&amp;"400_"&amp;Data_TOT_TWh!$E1538,Data_RES_TWh!Y$9:Y$1496)</f>
        <v>0</v>
      </c>
      <c r="Z1538" s="13">
        <f>SUMIF(Data_IND_TWh!$A$9:$A$504,Data_TOT_TWh!$B1538&amp;"200_"&amp;Data_TOT_TWh!$E1538,Data_IND_TWh!Z$9:Z$504)+SUMIF(Data_TER_TWh!$A$9:$A$504,Data_TOT_TWh!$B1538&amp;"300_"&amp;Data_TOT_TWh!$E1538,Data_TER_TWh!Z$9:Z$504)+SUMIF(Data_RES_TWh!$A$9:$A$1496,Data_TOT_TWh!$B1538&amp;"400_"&amp;Data_TOT_TWh!$E1538,Data_RES_TWh!Z$9:Z$1496)</f>
        <v>0</v>
      </c>
      <c r="AA1538" s="46">
        <f>SUMIF(Data_IND_TWh!$A$9:$A$504,Data_TOT_TWh!$B1538&amp;"200_"&amp;Data_TOT_TWh!$E1538,Data_IND_TWh!AA$9:AA$504)+SUMIF(Data_TER_TWh!$A$9:$A$504,Data_TOT_TWh!$B1538&amp;"300_"&amp;Data_TOT_TWh!$E1538,Data_TER_TWh!AA$9:AA$504)+SUMIF(Data_RES_TWh!$A$9:$A$1496,Data_TOT_TWh!$B1538&amp;"400_"&amp;Data_TOT_TWh!$E1538,Data_RES_TWh!AA$9:AA$1496)</f>
        <v>0</v>
      </c>
      <c r="AC1538" s="13"/>
      <c r="AE1538" s="13"/>
      <c r="AF1538" s="13">
        <f>SUMIF(Data_IND_TWh!$A$9:$A$504,Data_TOT_TWh!$B1538&amp;"200_"&amp;Data_TOT_TWh!$E1538,Data_IND_TWh!AF$9:AF$504)+SUMIF(Data_TER_TWh!$A$9:$A$504,Data_TOT_TWh!$B1538&amp;"300_"&amp;Data_TOT_TWh!$E1538,Data_TER_TWh!AF$9:AF$504)+SUMIF(Data_RES_TWh!$A$9:$A$1496,Data_TOT_TWh!$B1538&amp;"400_"&amp;Data_TOT_TWh!$E1538,Data_RES_TWh!AF$9:AF$1496)</f>
        <v>0</v>
      </c>
      <c r="AG1538" s="13">
        <f>SUMIF(Data_IND_TWh!$A$9:$A$504,Data_TOT_TWh!$B1538&amp;"200_"&amp;Data_TOT_TWh!$E1538,Data_IND_TWh!AG$9:AG$504)+SUMIF(Data_TER_TWh!$A$9:$A$504,Data_TOT_TWh!$B1538&amp;"300_"&amp;Data_TOT_TWh!$E1538,Data_TER_TWh!AG$9:AG$504)+SUMIF(Data_RES_TWh!$A$9:$A$1496,Data_TOT_TWh!$B1538&amp;"400_"&amp;Data_TOT_TWh!$E1538,Data_RES_TWh!AG$9:AG$1496)</f>
        <v>0</v>
      </c>
      <c r="AH1538" s="46">
        <f>SUMIF(Data_IND_TWh!$A$9:$A$504,Data_TOT_TWh!$B1538&amp;"200_"&amp;Data_TOT_TWh!$E1538,Data_IND_TWh!AH$9:AH$504)+SUMIF(Data_TER_TWh!$A$9:$A$504,Data_TOT_TWh!$B1538&amp;"300_"&amp;Data_TOT_TWh!$E1538,Data_TER_TWh!AH$9:AH$504)+SUMIF(Data_RES_TWh!$A$9:$A$1496,Data_TOT_TWh!$B1538&amp;"400_"&amp;Data_TOT_TWh!$E1538,Data_RES_TWh!AH$9:AH$1496)</f>
        <v>0</v>
      </c>
      <c r="AJ1538" s="13"/>
      <c r="AL1538" s="9"/>
      <c r="AM1538" s="87"/>
      <c r="AN1538" s="87"/>
    </row>
    <row r="1539" spans="12:40">
      <c r="L1539" s="46"/>
      <c r="M1539" s="46"/>
      <c r="O1539" s="47"/>
      <c r="P1539" s="46"/>
      <c r="Q1539" s="46"/>
      <c r="R1539" s="37"/>
      <c r="S1539" s="13"/>
      <c r="U1539" s="13"/>
      <c r="W1539" s="13"/>
      <c r="X1539" s="13">
        <f>SUMIF(Data_IND_TWh!$A$9:$A$504,Data_TOT_TWh!$B1539&amp;"200_"&amp;Data_TOT_TWh!$E1539,Data_IND_TWh!X$9:X$504)+SUMIF(Data_TER_TWh!$A$9:$A$504,Data_TOT_TWh!$B1539&amp;"300_"&amp;Data_TOT_TWh!$E1539,Data_TER_TWh!X$9:X$504)+SUMIF(Data_RES_TWh!$A$9:$A$1496,Data_TOT_TWh!$B1539&amp;"400_"&amp;Data_TOT_TWh!$E1539,Data_RES_TWh!X$9:X$1496)</f>
        <v>0</v>
      </c>
      <c r="Y1539" s="13">
        <f>SUMIF(Data_IND_TWh!$A$9:$A$504,Data_TOT_TWh!$B1539&amp;"200_"&amp;Data_TOT_TWh!$E1539,Data_IND_TWh!Y$9:Y$504)+SUMIF(Data_TER_TWh!$A$9:$A$504,Data_TOT_TWh!$B1539&amp;"300_"&amp;Data_TOT_TWh!$E1539,Data_TER_TWh!Y$9:Y$504)+SUMIF(Data_RES_TWh!$A$9:$A$1496,Data_TOT_TWh!$B1539&amp;"400_"&amp;Data_TOT_TWh!$E1539,Data_RES_TWh!Y$9:Y$1496)</f>
        <v>0</v>
      </c>
      <c r="Z1539" s="13">
        <f>SUMIF(Data_IND_TWh!$A$9:$A$504,Data_TOT_TWh!$B1539&amp;"200_"&amp;Data_TOT_TWh!$E1539,Data_IND_TWh!Z$9:Z$504)+SUMIF(Data_TER_TWh!$A$9:$A$504,Data_TOT_TWh!$B1539&amp;"300_"&amp;Data_TOT_TWh!$E1539,Data_TER_TWh!Z$9:Z$504)+SUMIF(Data_RES_TWh!$A$9:$A$1496,Data_TOT_TWh!$B1539&amp;"400_"&amp;Data_TOT_TWh!$E1539,Data_RES_TWh!Z$9:Z$1496)</f>
        <v>0</v>
      </c>
      <c r="AA1539" s="46">
        <f>SUMIF(Data_IND_TWh!$A$9:$A$504,Data_TOT_TWh!$B1539&amp;"200_"&amp;Data_TOT_TWh!$E1539,Data_IND_TWh!AA$9:AA$504)+SUMIF(Data_TER_TWh!$A$9:$A$504,Data_TOT_TWh!$B1539&amp;"300_"&amp;Data_TOT_TWh!$E1539,Data_TER_TWh!AA$9:AA$504)+SUMIF(Data_RES_TWh!$A$9:$A$1496,Data_TOT_TWh!$B1539&amp;"400_"&amp;Data_TOT_TWh!$E1539,Data_RES_TWh!AA$9:AA$1496)</f>
        <v>0</v>
      </c>
      <c r="AC1539" s="13"/>
      <c r="AE1539" s="13"/>
      <c r="AF1539" s="13">
        <f>SUMIF(Data_IND_TWh!$A$9:$A$504,Data_TOT_TWh!$B1539&amp;"200_"&amp;Data_TOT_TWh!$E1539,Data_IND_TWh!AF$9:AF$504)+SUMIF(Data_TER_TWh!$A$9:$A$504,Data_TOT_TWh!$B1539&amp;"300_"&amp;Data_TOT_TWh!$E1539,Data_TER_TWh!AF$9:AF$504)+SUMIF(Data_RES_TWh!$A$9:$A$1496,Data_TOT_TWh!$B1539&amp;"400_"&amp;Data_TOT_TWh!$E1539,Data_RES_TWh!AF$9:AF$1496)</f>
        <v>0</v>
      </c>
      <c r="AG1539" s="13">
        <f>SUMIF(Data_IND_TWh!$A$9:$A$504,Data_TOT_TWh!$B1539&amp;"200_"&amp;Data_TOT_TWh!$E1539,Data_IND_TWh!AG$9:AG$504)+SUMIF(Data_TER_TWh!$A$9:$A$504,Data_TOT_TWh!$B1539&amp;"300_"&amp;Data_TOT_TWh!$E1539,Data_TER_TWh!AG$9:AG$504)+SUMIF(Data_RES_TWh!$A$9:$A$1496,Data_TOT_TWh!$B1539&amp;"400_"&amp;Data_TOT_TWh!$E1539,Data_RES_TWh!AG$9:AG$1496)</f>
        <v>0</v>
      </c>
      <c r="AH1539" s="46">
        <f>SUMIF(Data_IND_TWh!$A$9:$A$504,Data_TOT_TWh!$B1539&amp;"200_"&amp;Data_TOT_TWh!$E1539,Data_IND_TWh!AH$9:AH$504)+SUMIF(Data_TER_TWh!$A$9:$A$504,Data_TOT_TWh!$B1539&amp;"300_"&amp;Data_TOT_TWh!$E1539,Data_TER_TWh!AH$9:AH$504)+SUMIF(Data_RES_TWh!$A$9:$A$1496,Data_TOT_TWh!$B1539&amp;"400_"&amp;Data_TOT_TWh!$E1539,Data_RES_TWh!AH$9:AH$1496)</f>
        <v>0</v>
      </c>
      <c r="AJ1539" s="13"/>
      <c r="AL1539" s="9"/>
      <c r="AM1539" s="87"/>
      <c r="AN1539" s="87"/>
    </row>
    <row r="1540" spans="12:40">
      <c r="L1540" s="46"/>
      <c r="M1540" s="46"/>
      <c r="O1540" s="47"/>
      <c r="P1540" s="46"/>
      <c r="Q1540" s="46"/>
      <c r="R1540" s="37"/>
      <c r="S1540" s="13"/>
      <c r="U1540" s="13"/>
      <c r="W1540" s="13"/>
      <c r="X1540" s="13">
        <f>SUMIF(Data_IND_TWh!$A$9:$A$504,Data_TOT_TWh!$B1540&amp;"200_"&amp;Data_TOT_TWh!$E1540,Data_IND_TWh!X$9:X$504)+SUMIF(Data_TER_TWh!$A$9:$A$504,Data_TOT_TWh!$B1540&amp;"300_"&amp;Data_TOT_TWh!$E1540,Data_TER_TWh!X$9:X$504)+SUMIF(Data_RES_TWh!$A$9:$A$1496,Data_TOT_TWh!$B1540&amp;"400_"&amp;Data_TOT_TWh!$E1540,Data_RES_TWh!X$9:X$1496)</f>
        <v>0</v>
      </c>
      <c r="Y1540" s="13">
        <f>SUMIF(Data_IND_TWh!$A$9:$A$504,Data_TOT_TWh!$B1540&amp;"200_"&amp;Data_TOT_TWh!$E1540,Data_IND_TWh!Y$9:Y$504)+SUMIF(Data_TER_TWh!$A$9:$A$504,Data_TOT_TWh!$B1540&amp;"300_"&amp;Data_TOT_TWh!$E1540,Data_TER_TWh!Y$9:Y$504)+SUMIF(Data_RES_TWh!$A$9:$A$1496,Data_TOT_TWh!$B1540&amp;"400_"&amp;Data_TOT_TWh!$E1540,Data_RES_TWh!Y$9:Y$1496)</f>
        <v>0</v>
      </c>
      <c r="Z1540" s="13">
        <f>SUMIF(Data_IND_TWh!$A$9:$A$504,Data_TOT_TWh!$B1540&amp;"200_"&amp;Data_TOT_TWh!$E1540,Data_IND_TWh!Z$9:Z$504)+SUMIF(Data_TER_TWh!$A$9:$A$504,Data_TOT_TWh!$B1540&amp;"300_"&amp;Data_TOT_TWh!$E1540,Data_TER_TWh!Z$9:Z$504)+SUMIF(Data_RES_TWh!$A$9:$A$1496,Data_TOT_TWh!$B1540&amp;"400_"&amp;Data_TOT_TWh!$E1540,Data_RES_TWh!Z$9:Z$1496)</f>
        <v>0</v>
      </c>
      <c r="AA1540" s="46">
        <f>SUMIF(Data_IND_TWh!$A$9:$A$504,Data_TOT_TWh!$B1540&amp;"200_"&amp;Data_TOT_TWh!$E1540,Data_IND_TWh!AA$9:AA$504)+SUMIF(Data_TER_TWh!$A$9:$A$504,Data_TOT_TWh!$B1540&amp;"300_"&amp;Data_TOT_TWh!$E1540,Data_TER_TWh!AA$9:AA$504)+SUMIF(Data_RES_TWh!$A$9:$A$1496,Data_TOT_TWh!$B1540&amp;"400_"&amp;Data_TOT_TWh!$E1540,Data_RES_TWh!AA$9:AA$1496)</f>
        <v>0</v>
      </c>
      <c r="AC1540" s="13"/>
      <c r="AE1540" s="13"/>
      <c r="AF1540" s="13">
        <f>SUMIF(Data_IND_TWh!$A$9:$A$504,Data_TOT_TWh!$B1540&amp;"200_"&amp;Data_TOT_TWh!$E1540,Data_IND_TWh!AF$9:AF$504)+SUMIF(Data_TER_TWh!$A$9:$A$504,Data_TOT_TWh!$B1540&amp;"300_"&amp;Data_TOT_TWh!$E1540,Data_TER_TWh!AF$9:AF$504)+SUMIF(Data_RES_TWh!$A$9:$A$1496,Data_TOT_TWh!$B1540&amp;"400_"&amp;Data_TOT_TWh!$E1540,Data_RES_TWh!AF$9:AF$1496)</f>
        <v>0</v>
      </c>
      <c r="AG1540" s="13">
        <f>SUMIF(Data_IND_TWh!$A$9:$A$504,Data_TOT_TWh!$B1540&amp;"200_"&amp;Data_TOT_TWh!$E1540,Data_IND_TWh!AG$9:AG$504)+SUMIF(Data_TER_TWh!$A$9:$A$504,Data_TOT_TWh!$B1540&amp;"300_"&amp;Data_TOT_TWh!$E1540,Data_TER_TWh!AG$9:AG$504)+SUMIF(Data_RES_TWh!$A$9:$A$1496,Data_TOT_TWh!$B1540&amp;"400_"&amp;Data_TOT_TWh!$E1540,Data_RES_TWh!AG$9:AG$1496)</f>
        <v>0</v>
      </c>
      <c r="AH1540" s="46">
        <f>SUMIF(Data_IND_TWh!$A$9:$A$504,Data_TOT_TWh!$B1540&amp;"200_"&amp;Data_TOT_TWh!$E1540,Data_IND_TWh!AH$9:AH$504)+SUMIF(Data_TER_TWh!$A$9:$A$504,Data_TOT_TWh!$B1540&amp;"300_"&amp;Data_TOT_TWh!$E1540,Data_TER_TWh!AH$9:AH$504)+SUMIF(Data_RES_TWh!$A$9:$A$1496,Data_TOT_TWh!$B1540&amp;"400_"&amp;Data_TOT_TWh!$E1540,Data_RES_TWh!AH$9:AH$1496)</f>
        <v>0</v>
      </c>
      <c r="AJ1540" s="13"/>
      <c r="AL1540" s="9"/>
      <c r="AM1540" s="87"/>
      <c r="AN1540" s="87"/>
    </row>
    <row r="1541" spans="12:40">
      <c r="L1541" s="46"/>
      <c r="M1541" s="46"/>
      <c r="O1541" s="47"/>
      <c r="P1541" s="46"/>
      <c r="Q1541" s="46"/>
      <c r="R1541" s="37"/>
      <c r="S1541" s="13"/>
      <c r="U1541" s="13"/>
      <c r="W1541" s="13"/>
      <c r="X1541" s="13">
        <f>SUMIF(Data_IND_TWh!$A$9:$A$504,Data_TOT_TWh!$B1541&amp;"200_"&amp;Data_TOT_TWh!$E1541,Data_IND_TWh!X$9:X$504)+SUMIF(Data_TER_TWh!$A$9:$A$504,Data_TOT_TWh!$B1541&amp;"300_"&amp;Data_TOT_TWh!$E1541,Data_TER_TWh!X$9:X$504)+SUMIF(Data_RES_TWh!$A$9:$A$1496,Data_TOT_TWh!$B1541&amp;"400_"&amp;Data_TOT_TWh!$E1541,Data_RES_TWh!X$9:X$1496)</f>
        <v>0</v>
      </c>
      <c r="Y1541" s="13">
        <f>SUMIF(Data_IND_TWh!$A$9:$A$504,Data_TOT_TWh!$B1541&amp;"200_"&amp;Data_TOT_TWh!$E1541,Data_IND_TWh!Y$9:Y$504)+SUMIF(Data_TER_TWh!$A$9:$A$504,Data_TOT_TWh!$B1541&amp;"300_"&amp;Data_TOT_TWh!$E1541,Data_TER_TWh!Y$9:Y$504)+SUMIF(Data_RES_TWh!$A$9:$A$1496,Data_TOT_TWh!$B1541&amp;"400_"&amp;Data_TOT_TWh!$E1541,Data_RES_TWh!Y$9:Y$1496)</f>
        <v>0</v>
      </c>
      <c r="Z1541" s="13">
        <f>SUMIF(Data_IND_TWh!$A$9:$A$504,Data_TOT_TWh!$B1541&amp;"200_"&amp;Data_TOT_TWh!$E1541,Data_IND_TWh!Z$9:Z$504)+SUMIF(Data_TER_TWh!$A$9:$A$504,Data_TOT_TWh!$B1541&amp;"300_"&amp;Data_TOT_TWh!$E1541,Data_TER_TWh!Z$9:Z$504)+SUMIF(Data_RES_TWh!$A$9:$A$1496,Data_TOT_TWh!$B1541&amp;"400_"&amp;Data_TOT_TWh!$E1541,Data_RES_TWh!Z$9:Z$1496)</f>
        <v>0</v>
      </c>
      <c r="AA1541" s="46">
        <f>SUMIF(Data_IND_TWh!$A$9:$A$504,Data_TOT_TWh!$B1541&amp;"200_"&amp;Data_TOT_TWh!$E1541,Data_IND_TWh!AA$9:AA$504)+SUMIF(Data_TER_TWh!$A$9:$A$504,Data_TOT_TWh!$B1541&amp;"300_"&amp;Data_TOT_TWh!$E1541,Data_TER_TWh!AA$9:AA$504)+SUMIF(Data_RES_TWh!$A$9:$A$1496,Data_TOT_TWh!$B1541&amp;"400_"&amp;Data_TOT_TWh!$E1541,Data_RES_TWh!AA$9:AA$1496)</f>
        <v>0</v>
      </c>
      <c r="AC1541" s="13"/>
      <c r="AE1541" s="13"/>
      <c r="AF1541" s="13">
        <f>SUMIF(Data_IND_TWh!$A$9:$A$504,Data_TOT_TWh!$B1541&amp;"200_"&amp;Data_TOT_TWh!$E1541,Data_IND_TWh!AF$9:AF$504)+SUMIF(Data_TER_TWh!$A$9:$A$504,Data_TOT_TWh!$B1541&amp;"300_"&amp;Data_TOT_TWh!$E1541,Data_TER_TWh!AF$9:AF$504)+SUMIF(Data_RES_TWh!$A$9:$A$1496,Data_TOT_TWh!$B1541&amp;"400_"&amp;Data_TOT_TWh!$E1541,Data_RES_TWh!AF$9:AF$1496)</f>
        <v>0</v>
      </c>
      <c r="AG1541" s="13">
        <f>SUMIF(Data_IND_TWh!$A$9:$A$504,Data_TOT_TWh!$B1541&amp;"200_"&amp;Data_TOT_TWh!$E1541,Data_IND_TWh!AG$9:AG$504)+SUMIF(Data_TER_TWh!$A$9:$A$504,Data_TOT_TWh!$B1541&amp;"300_"&amp;Data_TOT_TWh!$E1541,Data_TER_TWh!AG$9:AG$504)+SUMIF(Data_RES_TWh!$A$9:$A$1496,Data_TOT_TWh!$B1541&amp;"400_"&amp;Data_TOT_TWh!$E1541,Data_RES_TWh!AG$9:AG$1496)</f>
        <v>0</v>
      </c>
      <c r="AH1541" s="46">
        <f>SUMIF(Data_IND_TWh!$A$9:$A$504,Data_TOT_TWh!$B1541&amp;"200_"&amp;Data_TOT_TWh!$E1541,Data_IND_TWh!AH$9:AH$504)+SUMIF(Data_TER_TWh!$A$9:$A$504,Data_TOT_TWh!$B1541&amp;"300_"&amp;Data_TOT_TWh!$E1541,Data_TER_TWh!AH$9:AH$504)+SUMIF(Data_RES_TWh!$A$9:$A$1496,Data_TOT_TWh!$B1541&amp;"400_"&amp;Data_TOT_TWh!$E1541,Data_RES_TWh!AH$9:AH$1496)</f>
        <v>0</v>
      </c>
      <c r="AJ1541" s="13"/>
      <c r="AL1541" s="9"/>
      <c r="AM1541" s="87"/>
      <c r="AN1541" s="87"/>
    </row>
    <row r="1542" spans="12:40">
      <c r="L1542" s="46"/>
      <c r="M1542" s="46"/>
      <c r="O1542" s="47"/>
      <c r="P1542" s="46"/>
      <c r="Q1542" s="46"/>
      <c r="R1542" s="37"/>
      <c r="S1542" s="13"/>
      <c r="U1542" s="13"/>
      <c r="W1542" s="13"/>
      <c r="X1542" s="13">
        <f>SUMIF(Data_IND_TWh!$A$9:$A$504,Data_TOT_TWh!$B1542&amp;"200_"&amp;Data_TOT_TWh!$E1542,Data_IND_TWh!X$9:X$504)+SUMIF(Data_TER_TWh!$A$9:$A$504,Data_TOT_TWh!$B1542&amp;"300_"&amp;Data_TOT_TWh!$E1542,Data_TER_TWh!X$9:X$504)+SUMIF(Data_RES_TWh!$A$9:$A$1496,Data_TOT_TWh!$B1542&amp;"400_"&amp;Data_TOT_TWh!$E1542,Data_RES_TWh!X$9:X$1496)</f>
        <v>0</v>
      </c>
      <c r="Y1542" s="13">
        <f>SUMIF(Data_IND_TWh!$A$9:$A$504,Data_TOT_TWh!$B1542&amp;"200_"&amp;Data_TOT_TWh!$E1542,Data_IND_TWh!Y$9:Y$504)+SUMIF(Data_TER_TWh!$A$9:$A$504,Data_TOT_TWh!$B1542&amp;"300_"&amp;Data_TOT_TWh!$E1542,Data_TER_TWh!Y$9:Y$504)+SUMIF(Data_RES_TWh!$A$9:$A$1496,Data_TOT_TWh!$B1542&amp;"400_"&amp;Data_TOT_TWh!$E1542,Data_RES_TWh!Y$9:Y$1496)</f>
        <v>0</v>
      </c>
      <c r="Z1542" s="13">
        <f>SUMIF(Data_IND_TWh!$A$9:$A$504,Data_TOT_TWh!$B1542&amp;"200_"&amp;Data_TOT_TWh!$E1542,Data_IND_TWh!Z$9:Z$504)+SUMIF(Data_TER_TWh!$A$9:$A$504,Data_TOT_TWh!$B1542&amp;"300_"&amp;Data_TOT_TWh!$E1542,Data_TER_TWh!Z$9:Z$504)+SUMIF(Data_RES_TWh!$A$9:$A$1496,Data_TOT_TWh!$B1542&amp;"400_"&amp;Data_TOT_TWh!$E1542,Data_RES_TWh!Z$9:Z$1496)</f>
        <v>0</v>
      </c>
      <c r="AA1542" s="46">
        <f>SUMIF(Data_IND_TWh!$A$9:$A$504,Data_TOT_TWh!$B1542&amp;"200_"&amp;Data_TOT_TWh!$E1542,Data_IND_TWh!AA$9:AA$504)+SUMIF(Data_TER_TWh!$A$9:$A$504,Data_TOT_TWh!$B1542&amp;"300_"&amp;Data_TOT_TWh!$E1542,Data_TER_TWh!AA$9:AA$504)+SUMIF(Data_RES_TWh!$A$9:$A$1496,Data_TOT_TWh!$B1542&amp;"400_"&amp;Data_TOT_TWh!$E1542,Data_RES_TWh!AA$9:AA$1496)</f>
        <v>0</v>
      </c>
      <c r="AC1542" s="13"/>
      <c r="AE1542" s="13"/>
      <c r="AF1542" s="13">
        <f>SUMIF(Data_IND_TWh!$A$9:$A$504,Data_TOT_TWh!$B1542&amp;"200_"&amp;Data_TOT_TWh!$E1542,Data_IND_TWh!AF$9:AF$504)+SUMIF(Data_TER_TWh!$A$9:$A$504,Data_TOT_TWh!$B1542&amp;"300_"&amp;Data_TOT_TWh!$E1542,Data_TER_TWh!AF$9:AF$504)+SUMIF(Data_RES_TWh!$A$9:$A$1496,Data_TOT_TWh!$B1542&amp;"400_"&amp;Data_TOT_TWh!$E1542,Data_RES_TWh!AF$9:AF$1496)</f>
        <v>0</v>
      </c>
      <c r="AG1542" s="13">
        <f>SUMIF(Data_IND_TWh!$A$9:$A$504,Data_TOT_TWh!$B1542&amp;"200_"&amp;Data_TOT_TWh!$E1542,Data_IND_TWh!AG$9:AG$504)+SUMIF(Data_TER_TWh!$A$9:$A$504,Data_TOT_TWh!$B1542&amp;"300_"&amp;Data_TOT_TWh!$E1542,Data_TER_TWh!AG$9:AG$504)+SUMIF(Data_RES_TWh!$A$9:$A$1496,Data_TOT_TWh!$B1542&amp;"400_"&amp;Data_TOT_TWh!$E1542,Data_RES_TWh!AG$9:AG$1496)</f>
        <v>0</v>
      </c>
      <c r="AH1542" s="46">
        <f>SUMIF(Data_IND_TWh!$A$9:$A$504,Data_TOT_TWh!$B1542&amp;"200_"&amp;Data_TOT_TWh!$E1542,Data_IND_TWh!AH$9:AH$504)+SUMIF(Data_TER_TWh!$A$9:$A$504,Data_TOT_TWh!$B1542&amp;"300_"&amp;Data_TOT_TWh!$E1542,Data_TER_TWh!AH$9:AH$504)+SUMIF(Data_RES_TWh!$A$9:$A$1496,Data_TOT_TWh!$B1542&amp;"400_"&amp;Data_TOT_TWh!$E1542,Data_RES_TWh!AH$9:AH$1496)</f>
        <v>0</v>
      </c>
      <c r="AJ1542" s="13"/>
      <c r="AL1542" s="9"/>
      <c r="AM1542" s="87"/>
      <c r="AN1542" s="87"/>
    </row>
    <row r="1543" spans="12:40">
      <c r="L1543" s="46"/>
      <c r="M1543" s="46"/>
      <c r="O1543" s="47"/>
      <c r="P1543" s="46"/>
      <c r="Q1543" s="46"/>
      <c r="R1543" s="37"/>
      <c r="S1543" s="13"/>
      <c r="U1543" s="13"/>
      <c r="W1543" s="13"/>
      <c r="X1543" s="13">
        <f>SUMIF(Data_IND_TWh!$A$9:$A$504,Data_TOT_TWh!$B1543&amp;"200_"&amp;Data_TOT_TWh!$E1543,Data_IND_TWh!X$9:X$504)+SUMIF(Data_TER_TWh!$A$9:$A$504,Data_TOT_TWh!$B1543&amp;"300_"&amp;Data_TOT_TWh!$E1543,Data_TER_TWh!X$9:X$504)+SUMIF(Data_RES_TWh!$A$9:$A$1496,Data_TOT_TWh!$B1543&amp;"400_"&amp;Data_TOT_TWh!$E1543,Data_RES_TWh!X$9:X$1496)</f>
        <v>0</v>
      </c>
      <c r="Y1543" s="13">
        <f>SUMIF(Data_IND_TWh!$A$9:$A$504,Data_TOT_TWh!$B1543&amp;"200_"&amp;Data_TOT_TWh!$E1543,Data_IND_TWh!Y$9:Y$504)+SUMIF(Data_TER_TWh!$A$9:$A$504,Data_TOT_TWh!$B1543&amp;"300_"&amp;Data_TOT_TWh!$E1543,Data_TER_TWh!Y$9:Y$504)+SUMIF(Data_RES_TWh!$A$9:$A$1496,Data_TOT_TWh!$B1543&amp;"400_"&amp;Data_TOT_TWh!$E1543,Data_RES_TWh!Y$9:Y$1496)</f>
        <v>0</v>
      </c>
      <c r="Z1543" s="13">
        <f>SUMIF(Data_IND_TWh!$A$9:$A$504,Data_TOT_TWh!$B1543&amp;"200_"&amp;Data_TOT_TWh!$E1543,Data_IND_TWh!Z$9:Z$504)+SUMIF(Data_TER_TWh!$A$9:$A$504,Data_TOT_TWh!$B1543&amp;"300_"&amp;Data_TOT_TWh!$E1543,Data_TER_TWh!Z$9:Z$504)+SUMIF(Data_RES_TWh!$A$9:$A$1496,Data_TOT_TWh!$B1543&amp;"400_"&amp;Data_TOT_TWh!$E1543,Data_RES_TWh!Z$9:Z$1496)</f>
        <v>0</v>
      </c>
      <c r="AA1543" s="46">
        <f>SUMIF(Data_IND_TWh!$A$9:$A$504,Data_TOT_TWh!$B1543&amp;"200_"&amp;Data_TOT_TWh!$E1543,Data_IND_TWh!AA$9:AA$504)+SUMIF(Data_TER_TWh!$A$9:$A$504,Data_TOT_TWh!$B1543&amp;"300_"&amp;Data_TOT_TWh!$E1543,Data_TER_TWh!AA$9:AA$504)+SUMIF(Data_RES_TWh!$A$9:$A$1496,Data_TOT_TWh!$B1543&amp;"400_"&amp;Data_TOT_TWh!$E1543,Data_RES_TWh!AA$9:AA$1496)</f>
        <v>0</v>
      </c>
      <c r="AC1543" s="13"/>
      <c r="AE1543" s="13"/>
      <c r="AF1543" s="13">
        <f>SUMIF(Data_IND_TWh!$A$9:$A$504,Data_TOT_TWh!$B1543&amp;"200_"&amp;Data_TOT_TWh!$E1543,Data_IND_TWh!AF$9:AF$504)+SUMIF(Data_TER_TWh!$A$9:$A$504,Data_TOT_TWh!$B1543&amp;"300_"&amp;Data_TOT_TWh!$E1543,Data_TER_TWh!AF$9:AF$504)+SUMIF(Data_RES_TWh!$A$9:$A$1496,Data_TOT_TWh!$B1543&amp;"400_"&amp;Data_TOT_TWh!$E1543,Data_RES_TWh!AF$9:AF$1496)</f>
        <v>0</v>
      </c>
      <c r="AG1543" s="13">
        <f>SUMIF(Data_IND_TWh!$A$9:$A$504,Data_TOT_TWh!$B1543&amp;"200_"&amp;Data_TOT_TWh!$E1543,Data_IND_TWh!AG$9:AG$504)+SUMIF(Data_TER_TWh!$A$9:$A$504,Data_TOT_TWh!$B1543&amp;"300_"&amp;Data_TOT_TWh!$E1543,Data_TER_TWh!AG$9:AG$504)+SUMIF(Data_RES_TWh!$A$9:$A$1496,Data_TOT_TWh!$B1543&amp;"400_"&amp;Data_TOT_TWh!$E1543,Data_RES_TWh!AG$9:AG$1496)</f>
        <v>0</v>
      </c>
      <c r="AH1543" s="46">
        <f>SUMIF(Data_IND_TWh!$A$9:$A$504,Data_TOT_TWh!$B1543&amp;"200_"&amp;Data_TOT_TWh!$E1543,Data_IND_TWh!AH$9:AH$504)+SUMIF(Data_TER_TWh!$A$9:$A$504,Data_TOT_TWh!$B1543&amp;"300_"&amp;Data_TOT_TWh!$E1543,Data_TER_TWh!AH$9:AH$504)+SUMIF(Data_RES_TWh!$A$9:$A$1496,Data_TOT_TWh!$B1543&amp;"400_"&amp;Data_TOT_TWh!$E1543,Data_RES_TWh!AH$9:AH$1496)</f>
        <v>0</v>
      </c>
      <c r="AJ1543" s="13"/>
      <c r="AL1543" s="9"/>
      <c r="AM1543" s="87"/>
      <c r="AN1543" s="87"/>
    </row>
    <row r="1544" spans="12:40">
      <c r="L1544" s="46"/>
      <c r="M1544" s="46"/>
      <c r="O1544" s="47"/>
      <c r="P1544" s="46"/>
      <c r="Q1544" s="46"/>
      <c r="R1544" s="37"/>
      <c r="S1544" s="13"/>
      <c r="U1544" s="13"/>
      <c r="W1544" s="13"/>
      <c r="X1544" s="13">
        <f>SUMIF(Data_IND_TWh!$A$9:$A$504,Data_TOT_TWh!$B1544&amp;"200_"&amp;Data_TOT_TWh!$E1544,Data_IND_TWh!X$9:X$504)+SUMIF(Data_TER_TWh!$A$9:$A$504,Data_TOT_TWh!$B1544&amp;"300_"&amp;Data_TOT_TWh!$E1544,Data_TER_TWh!X$9:X$504)+SUMIF(Data_RES_TWh!$A$9:$A$1496,Data_TOT_TWh!$B1544&amp;"400_"&amp;Data_TOT_TWh!$E1544,Data_RES_TWh!X$9:X$1496)</f>
        <v>0</v>
      </c>
      <c r="Y1544" s="13">
        <f>SUMIF(Data_IND_TWh!$A$9:$A$504,Data_TOT_TWh!$B1544&amp;"200_"&amp;Data_TOT_TWh!$E1544,Data_IND_TWh!Y$9:Y$504)+SUMIF(Data_TER_TWh!$A$9:$A$504,Data_TOT_TWh!$B1544&amp;"300_"&amp;Data_TOT_TWh!$E1544,Data_TER_TWh!Y$9:Y$504)+SUMIF(Data_RES_TWh!$A$9:$A$1496,Data_TOT_TWh!$B1544&amp;"400_"&amp;Data_TOT_TWh!$E1544,Data_RES_TWh!Y$9:Y$1496)</f>
        <v>0</v>
      </c>
      <c r="Z1544" s="13">
        <f>SUMIF(Data_IND_TWh!$A$9:$A$504,Data_TOT_TWh!$B1544&amp;"200_"&amp;Data_TOT_TWh!$E1544,Data_IND_TWh!Z$9:Z$504)+SUMIF(Data_TER_TWh!$A$9:$A$504,Data_TOT_TWh!$B1544&amp;"300_"&amp;Data_TOT_TWh!$E1544,Data_TER_TWh!Z$9:Z$504)+SUMIF(Data_RES_TWh!$A$9:$A$1496,Data_TOT_TWh!$B1544&amp;"400_"&amp;Data_TOT_TWh!$E1544,Data_RES_TWh!Z$9:Z$1496)</f>
        <v>0</v>
      </c>
      <c r="AA1544" s="46">
        <f>SUMIF(Data_IND_TWh!$A$9:$A$504,Data_TOT_TWh!$B1544&amp;"200_"&amp;Data_TOT_TWh!$E1544,Data_IND_TWh!AA$9:AA$504)+SUMIF(Data_TER_TWh!$A$9:$A$504,Data_TOT_TWh!$B1544&amp;"300_"&amp;Data_TOT_TWh!$E1544,Data_TER_TWh!AA$9:AA$504)+SUMIF(Data_RES_TWh!$A$9:$A$1496,Data_TOT_TWh!$B1544&amp;"400_"&amp;Data_TOT_TWh!$E1544,Data_RES_TWh!AA$9:AA$1496)</f>
        <v>0</v>
      </c>
      <c r="AC1544" s="13"/>
      <c r="AE1544" s="13"/>
      <c r="AF1544" s="13">
        <f>SUMIF(Data_IND_TWh!$A$9:$A$504,Data_TOT_TWh!$B1544&amp;"200_"&amp;Data_TOT_TWh!$E1544,Data_IND_TWh!AF$9:AF$504)+SUMIF(Data_TER_TWh!$A$9:$A$504,Data_TOT_TWh!$B1544&amp;"300_"&amp;Data_TOT_TWh!$E1544,Data_TER_TWh!AF$9:AF$504)+SUMIF(Data_RES_TWh!$A$9:$A$1496,Data_TOT_TWh!$B1544&amp;"400_"&amp;Data_TOT_TWh!$E1544,Data_RES_TWh!AF$9:AF$1496)</f>
        <v>0</v>
      </c>
      <c r="AG1544" s="13">
        <f>SUMIF(Data_IND_TWh!$A$9:$A$504,Data_TOT_TWh!$B1544&amp;"200_"&amp;Data_TOT_TWh!$E1544,Data_IND_TWh!AG$9:AG$504)+SUMIF(Data_TER_TWh!$A$9:$A$504,Data_TOT_TWh!$B1544&amp;"300_"&amp;Data_TOT_TWh!$E1544,Data_TER_TWh!AG$9:AG$504)+SUMIF(Data_RES_TWh!$A$9:$A$1496,Data_TOT_TWh!$B1544&amp;"400_"&amp;Data_TOT_TWh!$E1544,Data_RES_TWh!AG$9:AG$1496)</f>
        <v>0</v>
      </c>
      <c r="AH1544" s="46">
        <f>SUMIF(Data_IND_TWh!$A$9:$A$504,Data_TOT_TWh!$B1544&amp;"200_"&amp;Data_TOT_TWh!$E1544,Data_IND_TWh!AH$9:AH$504)+SUMIF(Data_TER_TWh!$A$9:$A$504,Data_TOT_TWh!$B1544&amp;"300_"&amp;Data_TOT_TWh!$E1544,Data_TER_TWh!AH$9:AH$504)+SUMIF(Data_RES_TWh!$A$9:$A$1496,Data_TOT_TWh!$B1544&amp;"400_"&amp;Data_TOT_TWh!$E1544,Data_RES_TWh!AH$9:AH$1496)</f>
        <v>0</v>
      </c>
      <c r="AJ1544" s="13"/>
      <c r="AL1544" s="9"/>
      <c r="AM1544" s="87"/>
      <c r="AN1544" s="87"/>
    </row>
    <row r="1545" spans="12:40">
      <c r="L1545" s="46"/>
      <c r="M1545" s="46"/>
      <c r="O1545" s="47"/>
      <c r="P1545" s="46"/>
      <c r="Q1545" s="46"/>
      <c r="R1545" s="37"/>
      <c r="S1545" s="13"/>
      <c r="U1545" s="13"/>
      <c r="W1545" s="13"/>
      <c r="X1545" s="13">
        <f>SUMIF(Data_IND_TWh!$A$9:$A$504,Data_TOT_TWh!$B1545&amp;"200_"&amp;Data_TOT_TWh!$E1545,Data_IND_TWh!X$9:X$504)+SUMIF(Data_TER_TWh!$A$9:$A$504,Data_TOT_TWh!$B1545&amp;"300_"&amp;Data_TOT_TWh!$E1545,Data_TER_TWh!X$9:X$504)+SUMIF(Data_RES_TWh!$A$9:$A$1496,Data_TOT_TWh!$B1545&amp;"400_"&amp;Data_TOT_TWh!$E1545,Data_RES_TWh!X$9:X$1496)</f>
        <v>0</v>
      </c>
      <c r="Y1545" s="13">
        <f>SUMIF(Data_IND_TWh!$A$9:$A$504,Data_TOT_TWh!$B1545&amp;"200_"&amp;Data_TOT_TWh!$E1545,Data_IND_TWh!Y$9:Y$504)+SUMIF(Data_TER_TWh!$A$9:$A$504,Data_TOT_TWh!$B1545&amp;"300_"&amp;Data_TOT_TWh!$E1545,Data_TER_TWh!Y$9:Y$504)+SUMIF(Data_RES_TWh!$A$9:$A$1496,Data_TOT_TWh!$B1545&amp;"400_"&amp;Data_TOT_TWh!$E1545,Data_RES_TWh!Y$9:Y$1496)</f>
        <v>0</v>
      </c>
      <c r="Z1545" s="13">
        <f>SUMIF(Data_IND_TWh!$A$9:$A$504,Data_TOT_TWh!$B1545&amp;"200_"&amp;Data_TOT_TWh!$E1545,Data_IND_TWh!Z$9:Z$504)+SUMIF(Data_TER_TWh!$A$9:$A$504,Data_TOT_TWh!$B1545&amp;"300_"&amp;Data_TOT_TWh!$E1545,Data_TER_TWh!Z$9:Z$504)+SUMIF(Data_RES_TWh!$A$9:$A$1496,Data_TOT_TWh!$B1545&amp;"400_"&amp;Data_TOT_TWh!$E1545,Data_RES_TWh!Z$9:Z$1496)</f>
        <v>0</v>
      </c>
      <c r="AA1545" s="46">
        <f>SUMIF(Data_IND_TWh!$A$9:$A$504,Data_TOT_TWh!$B1545&amp;"200_"&amp;Data_TOT_TWh!$E1545,Data_IND_TWh!AA$9:AA$504)+SUMIF(Data_TER_TWh!$A$9:$A$504,Data_TOT_TWh!$B1545&amp;"300_"&amp;Data_TOT_TWh!$E1545,Data_TER_TWh!AA$9:AA$504)+SUMIF(Data_RES_TWh!$A$9:$A$1496,Data_TOT_TWh!$B1545&amp;"400_"&amp;Data_TOT_TWh!$E1545,Data_RES_TWh!AA$9:AA$1496)</f>
        <v>0</v>
      </c>
      <c r="AC1545" s="13"/>
      <c r="AE1545" s="13"/>
      <c r="AF1545" s="13">
        <f>SUMIF(Data_IND_TWh!$A$9:$A$504,Data_TOT_TWh!$B1545&amp;"200_"&amp;Data_TOT_TWh!$E1545,Data_IND_TWh!AF$9:AF$504)+SUMIF(Data_TER_TWh!$A$9:$A$504,Data_TOT_TWh!$B1545&amp;"300_"&amp;Data_TOT_TWh!$E1545,Data_TER_TWh!AF$9:AF$504)+SUMIF(Data_RES_TWh!$A$9:$A$1496,Data_TOT_TWh!$B1545&amp;"400_"&amp;Data_TOT_TWh!$E1545,Data_RES_TWh!AF$9:AF$1496)</f>
        <v>0</v>
      </c>
      <c r="AG1545" s="13">
        <f>SUMIF(Data_IND_TWh!$A$9:$A$504,Data_TOT_TWh!$B1545&amp;"200_"&amp;Data_TOT_TWh!$E1545,Data_IND_TWh!AG$9:AG$504)+SUMIF(Data_TER_TWh!$A$9:$A$504,Data_TOT_TWh!$B1545&amp;"300_"&amp;Data_TOT_TWh!$E1545,Data_TER_TWh!AG$9:AG$504)+SUMIF(Data_RES_TWh!$A$9:$A$1496,Data_TOT_TWh!$B1545&amp;"400_"&amp;Data_TOT_TWh!$E1545,Data_RES_TWh!AG$9:AG$1496)</f>
        <v>0</v>
      </c>
      <c r="AH1545" s="46">
        <f>SUMIF(Data_IND_TWh!$A$9:$A$504,Data_TOT_TWh!$B1545&amp;"200_"&amp;Data_TOT_TWh!$E1545,Data_IND_TWh!AH$9:AH$504)+SUMIF(Data_TER_TWh!$A$9:$A$504,Data_TOT_TWh!$B1545&amp;"300_"&amp;Data_TOT_TWh!$E1545,Data_TER_TWh!AH$9:AH$504)+SUMIF(Data_RES_TWh!$A$9:$A$1496,Data_TOT_TWh!$B1545&amp;"400_"&amp;Data_TOT_TWh!$E1545,Data_RES_TWh!AH$9:AH$1496)</f>
        <v>0</v>
      </c>
      <c r="AJ1545" s="13"/>
      <c r="AL1545" s="9"/>
      <c r="AM1545" s="87"/>
      <c r="AN1545" s="87"/>
    </row>
    <row r="1546" spans="12:40">
      <c r="L1546" s="46"/>
      <c r="M1546" s="46"/>
      <c r="O1546" s="47"/>
      <c r="P1546" s="46"/>
      <c r="Q1546" s="46"/>
      <c r="R1546" s="37"/>
      <c r="S1546" s="13"/>
      <c r="U1546" s="13"/>
      <c r="W1546" s="13"/>
      <c r="X1546" s="13">
        <f>SUMIF(Data_IND_TWh!$A$9:$A$504,Data_TOT_TWh!$B1546&amp;"200_"&amp;Data_TOT_TWh!$E1546,Data_IND_TWh!X$9:X$504)+SUMIF(Data_TER_TWh!$A$9:$A$504,Data_TOT_TWh!$B1546&amp;"300_"&amp;Data_TOT_TWh!$E1546,Data_TER_TWh!X$9:X$504)+SUMIF(Data_RES_TWh!$A$9:$A$1496,Data_TOT_TWh!$B1546&amp;"400_"&amp;Data_TOT_TWh!$E1546,Data_RES_TWh!X$9:X$1496)</f>
        <v>0</v>
      </c>
      <c r="Y1546" s="13">
        <f>SUMIF(Data_IND_TWh!$A$9:$A$504,Data_TOT_TWh!$B1546&amp;"200_"&amp;Data_TOT_TWh!$E1546,Data_IND_TWh!Y$9:Y$504)+SUMIF(Data_TER_TWh!$A$9:$A$504,Data_TOT_TWh!$B1546&amp;"300_"&amp;Data_TOT_TWh!$E1546,Data_TER_TWh!Y$9:Y$504)+SUMIF(Data_RES_TWh!$A$9:$A$1496,Data_TOT_TWh!$B1546&amp;"400_"&amp;Data_TOT_TWh!$E1546,Data_RES_TWh!Y$9:Y$1496)</f>
        <v>0</v>
      </c>
      <c r="Z1546" s="13">
        <f>SUMIF(Data_IND_TWh!$A$9:$A$504,Data_TOT_TWh!$B1546&amp;"200_"&amp;Data_TOT_TWh!$E1546,Data_IND_TWh!Z$9:Z$504)+SUMIF(Data_TER_TWh!$A$9:$A$504,Data_TOT_TWh!$B1546&amp;"300_"&amp;Data_TOT_TWh!$E1546,Data_TER_TWh!Z$9:Z$504)+SUMIF(Data_RES_TWh!$A$9:$A$1496,Data_TOT_TWh!$B1546&amp;"400_"&amp;Data_TOT_TWh!$E1546,Data_RES_TWh!Z$9:Z$1496)</f>
        <v>0</v>
      </c>
      <c r="AA1546" s="46">
        <f>SUMIF(Data_IND_TWh!$A$9:$A$504,Data_TOT_TWh!$B1546&amp;"200_"&amp;Data_TOT_TWh!$E1546,Data_IND_TWh!AA$9:AA$504)+SUMIF(Data_TER_TWh!$A$9:$A$504,Data_TOT_TWh!$B1546&amp;"300_"&amp;Data_TOT_TWh!$E1546,Data_TER_TWh!AA$9:AA$504)+SUMIF(Data_RES_TWh!$A$9:$A$1496,Data_TOT_TWh!$B1546&amp;"400_"&amp;Data_TOT_TWh!$E1546,Data_RES_TWh!AA$9:AA$1496)</f>
        <v>0</v>
      </c>
      <c r="AC1546" s="13"/>
      <c r="AE1546" s="13"/>
      <c r="AF1546" s="13">
        <f>SUMIF(Data_IND_TWh!$A$9:$A$504,Data_TOT_TWh!$B1546&amp;"200_"&amp;Data_TOT_TWh!$E1546,Data_IND_TWh!AF$9:AF$504)+SUMIF(Data_TER_TWh!$A$9:$A$504,Data_TOT_TWh!$B1546&amp;"300_"&amp;Data_TOT_TWh!$E1546,Data_TER_TWh!AF$9:AF$504)+SUMIF(Data_RES_TWh!$A$9:$A$1496,Data_TOT_TWh!$B1546&amp;"400_"&amp;Data_TOT_TWh!$E1546,Data_RES_TWh!AF$9:AF$1496)</f>
        <v>0</v>
      </c>
      <c r="AG1546" s="13">
        <f>SUMIF(Data_IND_TWh!$A$9:$A$504,Data_TOT_TWh!$B1546&amp;"200_"&amp;Data_TOT_TWh!$E1546,Data_IND_TWh!AG$9:AG$504)+SUMIF(Data_TER_TWh!$A$9:$A$504,Data_TOT_TWh!$B1546&amp;"300_"&amp;Data_TOT_TWh!$E1546,Data_TER_TWh!AG$9:AG$504)+SUMIF(Data_RES_TWh!$A$9:$A$1496,Data_TOT_TWh!$B1546&amp;"400_"&amp;Data_TOT_TWh!$E1546,Data_RES_TWh!AG$9:AG$1496)</f>
        <v>0</v>
      </c>
      <c r="AH1546" s="46">
        <f>SUMIF(Data_IND_TWh!$A$9:$A$504,Data_TOT_TWh!$B1546&amp;"200_"&amp;Data_TOT_TWh!$E1546,Data_IND_TWh!AH$9:AH$504)+SUMIF(Data_TER_TWh!$A$9:$A$504,Data_TOT_TWh!$B1546&amp;"300_"&amp;Data_TOT_TWh!$E1546,Data_TER_TWh!AH$9:AH$504)+SUMIF(Data_RES_TWh!$A$9:$A$1496,Data_TOT_TWh!$B1546&amp;"400_"&amp;Data_TOT_TWh!$E1546,Data_RES_TWh!AH$9:AH$1496)</f>
        <v>0</v>
      </c>
      <c r="AJ1546" s="13"/>
      <c r="AL1546" s="9"/>
      <c r="AM1546" s="87"/>
      <c r="AN1546" s="87"/>
    </row>
    <row r="1547" spans="12:40">
      <c r="L1547" s="46"/>
      <c r="M1547" s="46"/>
      <c r="O1547" s="47"/>
      <c r="P1547" s="46"/>
      <c r="Q1547" s="46"/>
      <c r="R1547" s="37"/>
      <c r="S1547" s="13"/>
      <c r="U1547" s="13"/>
      <c r="W1547" s="13"/>
      <c r="X1547" s="13">
        <f>SUMIF(Data_IND_TWh!$A$9:$A$504,Data_TOT_TWh!$B1547&amp;"200_"&amp;Data_TOT_TWh!$E1547,Data_IND_TWh!X$9:X$504)+SUMIF(Data_TER_TWh!$A$9:$A$504,Data_TOT_TWh!$B1547&amp;"300_"&amp;Data_TOT_TWh!$E1547,Data_TER_TWh!X$9:X$504)+SUMIF(Data_RES_TWh!$A$9:$A$1496,Data_TOT_TWh!$B1547&amp;"400_"&amp;Data_TOT_TWh!$E1547,Data_RES_TWh!X$9:X$1496)</f>
        <v>0</v>
      </c>
      <c r="Y1547" s="13">
        <f>SUMIF(Data_IND_TWh!$A$9:$A$504,Data_TOT_TWh!$B1547&amp;"200_"&amp;Data_TOT_TWh!$E1547,Data_IND_TWh!Y$9:Y$504)+SUMIF(Data_TER_TWh!$A$9:$A$504,Data_TOT_TWh!$B1547&amp;"300_"&amp;Data_TOT_TWh!$E1547,Data_TER_TWh!Y$9:Y$504)+SUMIF(Data_RES_TWh!$A$9:$A$1496,Data_TOT_TWh!$B1547&amp;"400_"&amp;Data_TOT_TWh!$E1547,Data_RES_TWh!Y$9:Y$1496)</f>
        <v>0</v>
      </c>
      <c r="Z1547" s="13">
        <f>SUMIF(Data_IND_TWh!$A$9:$A$504,Data_TOT_TWh!$B1547&amp;"200_"&amp;Data_TOT_TWh!$E1547,Data_IND_TWh!Z$9:Z$504)+SUMIF(Data_TER_TWh!$A$9:$A$504,Data_TOT_TWh!$B1547&amp;"300_"&amp;Data_TOT_TWh!$E1547,Data_TER_TWh!Z$9:Z$504)+SUMIF(Data_RES_TWh!$A$9:$A$1496,Data_TOT_TWh!$B1547&amp;"400_"&amp;Data_TOT_TWh!$E1547,Data_RES_TWh!Z$9:Z$1496)</f>
        <v>0</v>
      </c>
      <c r="AA1547" s="46">
        <f>SUMIF(Data_IND_TWh!$A$9:$A$504,Data_TOT_TWh!$B1547&amp;"200_"&amp;Data_TOT_TWh!$E1547,Data_IND_TWh!AA$9:AA$504)+SUMIF(Data_TER_TWh!$A$9:$A$504,Data_TOT_TWh!$B1547&amp;"300_"&amp;Data_TOT_TWh!$E1547,Data_TER_TWh!AA$9:AA$504)+SUMIF(Data_RES_TWh!$A$9:$A$1496,Data_TOT_TWh!$B1547&amp;"400_"&amp;Data_TOT_TWh!$E1547,Data_RES_TWh!AA$9:AA$1496)</f>
        <v>0</v>
      </c>
      <c r="AC1547" s="13"/>
      <c r="AE1547" s="13"/>
      <c r="AF1547" s="13">
        <f>SUMIF(Data_IND_TWh!$A$9:$A$504,Data_TOT_TWh!$B1547&amp;"200_"&amp;Data_TOT_TWh!$E1547,Data_IND_TWh!AF$9:AF$504)+SUMIF(Data_TER_TWh!$A$9:$A$504,Data_TOT_TWh!$B1547&amp;"300_"&amp;Data_TOT_TWh!$E1547,Data_TER_TWh!AF$9:AF$504)+SUMIF(Data_RES_TWh!$A$9:$A$1496,Data_TOT_TWh!$B1547&amp;"400_"&amp;Data_TOT_TWh!$E1547,Data_RES_TWh!AF$9:AF$1496)</f>
        <v>0</v>
      </c>
      <c r="AG1547" s="13">
        <f>SUMIF(Data_IND_TWh!$A$9:$A$504,Data_TOT_TWh!$B1547&amp;"200_"&amp;Data_TOT_TWh!$E1547,Data_IND_TWh!AG$9:AG$504)+SUMIF(Data_TER_TWh!$A$9:$A$504,Data_TOT_TWh!$B1547&amp;"300_"&amp;Data_TOT_TWh!$E1547,Data_TER_TWh!AG$9:AG$504)+SUMIF(Data_RES_TWh!$A$9:$A$1496,Data_TOT_TWh!$B1547&amp;"400_"&amp;Data_TOT_TWh!$E1547,Data_RES_TWh!AG$9:AG$1496)</f>
        <v>0</v>
      </c>
      <c r="AH1547" s="46">
        <f>SUMIF(Data_IND_TWh!$A$9:$A$504,Data_TOT_TWh!$B1547&amp;"200_"&amp;Data_TOT_TWh!$E1547,Data_IND_TWh!AH$9:AH$504)+SUMIF(Data_TER_TWh!$A$9:$A$504,Data_TOT_TWh!$B1547&amp;"300_"&amp;Data_TOT_TWh!$E1547,Data_TER_TWh!AH$9:AH$504)+SUMIF(Data_RES_TWh!$A$9:$A$1496,Data_TOT_TWh!$B1547&amp;"400_"&amp;Data_TOT_TWh!$E1547,Data_RES_TWh!AH$9:AH$1496)</f>
        <v>0</v>
      </c>
      <c r="AJ1547" s="13"/>
      <c r="AL1547" s="9"/>
      <c r="AM1547" s="87"/>
      <c r="AN1547" s="87"/>
    </row>
    <row r="1548" spans="12:40">
      <c r="L1548" s="46"/>
      <c r="M1548" s="46"/>
      <c r="O1548" s="47"/>
      <c r="P1548" s="46"/>
      <c r="Q1548" s="46"/>
      <c r="R1548" s="37"/>
      <c r="S1548" s="13"/>
      <c r="U1548" s="13"/>
      <c r="W1548" s="13"/>
      <c r="X1548" s="13">
        <f>SUMIF(Data_IND_TWh!$A$9:$A$504,Data_TOT_TWh!$B1548&amp;"200_"&amp;Data_TOT_TWh!$E1548,Data_IND_TWh!X$9:X$504)+SUMIF(Data_TER_TWh!$A$9:$A$504,Data_TOT_TWh!$B1548&amp;"300_"&amp;Data_TOT_TWh!$E1548,Data_TER_TWh!X$9:X$504)+SUMIF(Data_RES_TWh!$A$9:$A$1496,Data_TOT_TWh!$B1548&amp;"400_"&amp;Data_TOT_TWh!$E1548,Data_RES_TWh!X$9:X$1496)</f>
        <v>0</v>
      </c>
      <c r="Y1548" s="13">
        <f>SUMIF(Data_IND_TWh!$A$9:$A$504,Data_TOT_TWh!$B1548&amp;"200_"&amp;Data_TOT_TWh!$E1548,Data_IND_TWh!Y$9:Y$504)+SUMIF(Data_TER_TWh!$A$9:$A$504,Data_TOT_TWh!$B1548&amp;"300_"&amp;Data_TOT_TWh!$E1548,Data_TER_TWh!Y$9:Y$504)+SUMIF(Data_RES_TWh!$A$9:$A$1496,Data_TOT_TWh!$B1548&amp;"400_"&amp;Data_TOT_TWh!$E1548,Data_RES_TWh!Y$9:Y$1496)</f>
        <v>0</v>
      </c>
      <c r="Z1548" s="13">
        <f>SUMIF(Data_IND_TWh!$A$9:$A$504,Data_TOT_TWh!$B1548&amp;"200_"&amp;Data_TOT_TWh!$E1548,Data_IND_TWh!Z$9:Z$504)+SUMIF(Data_TER_TWh!$A$9:$A$504,Data_TOT_TWh!$B1548&amp;"300_"&amp;Data_TOT_TWh!$E1548,Data_TER_TWh!Z$9:Z$504)+SUMIF(Data_RES_TWh!$A$9:$A$1496,Data_TOT_TWh!$B1548&amp;"400_"&amp;Data_TOT_TWh!$E1548,Data_RES_TWh!Z$9:Z$1496)</f>
        <v>0</v>
      </c>
      <c r="AA1548" s="46">
        <f>SUMIF(Data_IND_TWh!$A$9:$A$504,Data_TOT_TWh!$B1548&amp;"200_"&amp;Data_TOT_TWh!$E1548,Data_IND_TWh!AA$9:AA$504)+SUMIF(Data_TER_TWh!$A$9:$A$504,Data_TOT_TWh!$B1548&amp;"300_"&amp;Data_TOT_TWh!$E1548,Data_TER_TWh!AA$9:AA$504)+SUMIF(Data_RES_TWh!$A$9:$A$1496,Data_TOT_TWh!$B1548&amp;"400_"&amp;Data_TOT_TWh!$E1548,Data_RES_TWh!AA$9:AA$1496)</f>
        <v>0</v>
      </c>
      <c r="AC1548" s="13"/>
      <c r="AE1548" s="13"/>
      <c r="AF1548" s="13">
        <f>SUMIF(Data_IND_TWh!$A$9:$A$504,Data_TOT_TWh!$B1548&amp;"200_"&amp;Data_TOT_TWh!$E1548,Data_IND_TWh!AF$9:AF$504)+SUMIF(Data_TER_TWh!$A$9:$A$504,Data_TOT_TWh!$B1548&amp;"300_"&amp;Data_TOT_TWh!$E1548,Data_TER_TWh!AF$9:AF$504)+SUMIF(Data_RES_TWh!$A$9:$A$1496,Data_TOT_TWh!$B1548&amp;"400_"&amp;Data_TOT_TWh!$E1548,Data_RES_TWh!AF$9:AF$1496)</f>
        <v>0</v>
      </c>
      <c r="AG1548" s="13">
        <f>SUMIF(Data_IND_TWh!$A$9:$A$504,Data_TOT_TWh!$B1548&amp;"200_"&amp;Data_TOT_TWh!$E1548,Data_IND_TWh!AG$9:AG$504)+SUMIF(Data_TER_TWh!$A$9:$A$504,Data_TOT_TWh!$B1548&amp;"300_"&amp;Data_TOT_TWh!$E1548,Data_TER_TWh!AG$9:AG$504)+SUMIF(Data_RES_TWh!$A$9:$A$1496,Data_TOT_TWh!$B1548&amp;"400_"&amp;Data_TOT_TWh!$E1548,Data_RES_TWh!AG$9:AG$1496)</f>
        <v>0</v>
      </c>
      <c r="AH1548" s="46">
        <f>SUMIF(Data_IND_TWh!$A$9:$A$504,Data_TOT_TWh!$B1548&amp;"200_"&amp;Data_TOT_TWh!$E1548,Data_IND_TWh!AH$9:AH$504)+SUMIF(Data_TER_TWh!$A$9:$A$504,Data_TOT_TWh!$B1548&amp;"300_"&amp;Data_TOT_TWh!$E1548,Data_TER_TWh!AH$9:AH$504)+SUMIF(Data_RES_TWh!$A$9:$A$1496,Data_TOT_TWh!$B1548&amp;"400_"&amp;Data_TOT_TWh!$E1548,Data_RES_TWh!AH$9:AH$1496)</f>
        <v>0</v>
      </c>
      <c r="AJ1548" s="13"/>
      <c r="AL1548" s="9"/>
      <c r="AM1548" s="87"/>
      <c r="AN1548" s="87"/>
    </row>
    <row r="1549" spans="12:40">
      <c r="L1549" s="46"/>
      <c r="M1549" s="46"/>
      <c r="O1549" s="47"/>
      <c r="P1549" s="46"/>
      <c r="Q1549" s="46"/>
      <c r="R1549" s="37"/>
      <c r="S1549" s="13"/>
      <c r="U1549" s="13"/>
      <c r="W1549" s="13"/>
      <c r="X1549" s="13">
        <f>SUMIF(Data_IND_TWh!$A$9:$A$504,Data_TOT_TWh!$B1549&amp;"200_"&amp;Data_TOT_TWh!$E1549,Data_IND_TWh!X$9:X$504)+SUMIF(Data_TER_TWh!$A$9:$A$504,Data_TOT_TWh!$B1549&amp;"300_"&amp;Data_TOT_TWh!$E1549,Data_TER_TWh!X$9:X$504)+SUMIF(Data_RES_TWh!$A$9:$A$1496,Data_TOT_TWh!$B1549&amp;"400_"&amp;Data_TOT_TWh!$E1549,Data_RES_TWh!X$9:X$1496)</f>
        <v>0</v>
      </c>
      <c r="Y1549" s="13">
        <f>SUMIF(Data_IND_TWh!$A$9:$A$504,Data_TOT_TWh!$B1549&amp;"200_"&amp;Data_TOT_TWh!$E1549,Data_IND_TWh!Y$9:Y$504)+SUMIF(Data_TER_TWh!$A$9:$A$504,Data_TOT_TWh!$B1549&amp;"300_"&amp;Data_TOT_TWh!$E1549,Data_TER_TWh!Y$9:Y$504)+SUMIF(Data_RES_TWh!$A$9:$A$1496,Data_TOT_TWh!$B1549&amp;"400_"&amp;Data_TOT_TWh!$E1549,Data_RES_TWh!Y$9:Y$1496)</f>
        <v>0</v>
      </c>
      <c r="Z1549" s="13">
        <f>SUMIF(Data_IND_TWh!$A$9:$A$504,Data_TOT_TWh!$B1549&amp;"200_"&amp;Data_TOT_TWh!$E1549,Data_IND_TWh!Z$9:Z$504)+SUMIF(Data_TER_TWh!$A$9:$A$504,Data_TOT_TWh!$B1549&amp;"300_"&amp;Data_TOT_TWh!$E1549,Data_TER_TWh!Z$9:Z$504)+SUMIF(Data_RES_TWh!$A$9:$A$1496,Data_TOT_TWh!$B1549&amp;"400_"&amp;Data_TOT_TWh!$E1549,Data_RES_TWh!Z$9:Z$1496)</f>
        <v>0</v>
      </c>
      <c r="AA1549" s="46">
        <f>SUMIF(Data_IND_TWh!$A$9:$A$504,Data_TOT_TWh!$B1549&amp;"200_"&amp;Data_TOT_TWh!$E1549,Data_IND_TWh!AA$9:AA$504)+SUMIF(Data_TER_TWh!$A$9:$A$504,Data_TOT_TWh!$B1549&amp;"300_"&amp;Data_TOT_TWh!$E1549,Data_TER_TWh!AA$9:AA$504)+SUMIF(Data_RES_TWh!$A$9:$A$1496,Data_TOT_TWh!$B1549&amp;"400_"&amp;Data_TOT_TWh!$E1549,Data_RES_TWh!AA$9:AA$1496)</f>
        <v>0</v>
      </c>
      <c r="AC1549" s="13"/>
      <c r="AE1549" s="13"/>
      <c r="AF1549" s="13">
        <f>SUMIF(Data_IND_TWh!$A$9:$A$504,Data_TOT_TWh!$B1549&amp;"200_"&amp;Data_TOT_TWh!$E1549,Data_IND_TWh!AF$9:AF$504)+SUMIF(Data_TER_TWh!$A$9:$A$504,Data_TOT_TWh!$B1549&amp;"300_"&amp;Data_TOT_TWh!$E1549,Data_TER_TWh!AF$9:AF$504)+SUMIF(Data_RES_TWh!$A$9:$A$1496,Data_TOT_TWh!$B1549&amp;"400_"&amp;Data_TOT_TWh!$E1549,Data_RES_TWh!AF$9:AF$1496)</f>
        <v>0</v>
      </c>
      <c r="AG1549" s="13">
        <f>SUMIF(Data_IND_TWh!$A$9:$A$504,Data_TOT_TWh!$B1549&amp;"200_"&amp;Data_TOT_TWh!$E1549,Data_IND_TWh!AG$9:AG$504)+SUMIF(Data_TER_TWh!$A$9:$A$504,Data_TOT_TWh!$B1549&amp;"300_"&amp;Data_TOT_TWh!$E1549,Data_TER_TWh!AG$9:AG$504)+SUMIF(Data_RES_TWh!$A$9:$A$1496,Data_TOT_TWh!$B1549&amp;"400_"&amp;Data_TOT_TWh!$E1549,Data_RES_TWh!AG$9:AG$1496)</f>
        <v>0</v>
      </c>
      <c r="AH1549" s="46">
        <f>SUMIF(Data_IND_TWh!$A$9:$A$504,Data_TOT_TWh!$B1549&amp;"200_"&amp;Data_TOT_TWh!$E1549,Data_IND_TWh!AH$9:AH$504)+SUMIF(Data_TER_TWh!$A$9:$A$504,Data_TOT_TWh!$B1549&amp;"300_"&amp;Data_TOT_TWh!$E1549,Data_TER_TWh!AH$9:AH$504)+SUMIF(Data_RES_TWh!$A$9:$A$1496,Data_TOT_TWh!$B1549&amp;"400_"&amp;Data_TOT_TWh!$E1549,Data_RES_TWh!AH$9:AH$1496)</f>
        <v>0</v>
      </c>
      <c r="AJ1549" s="13"/>
      <c r="AL1549" s="9"/>
      <c r="AM1549" s="87"/>
      <c r="AN1549" s="87"/>
    </row>
    <row r="1550" spans="12:40">
      <c r="L1550" s="46"/>
      <c r="M1550" s="46"/>
      <c r="O1550" s="47"/>
      <c r="P1550" s="46"/>
      <c r="Q1550" s="46"/>
      <c r="R1550" s="37"/>
      <c r="S1550" s="13"/>
      <c r="U1550" s="13"/>
      <c r="W1550" s="13"/>
      <c r="X1550" s="13">
        <f>SUMIF(Data_IND_TWh!$A$9:$A$504,Data_TOT_TWh!$B1550&amp;"200_"&amp;Data_TOT_TWh!$E1550,Data_IND_TWh!X$9:X$504)+SUMIF(Data_TER_TWh!$A$9:$A$504,Data_TOT_TWh!$B1550&amp;"300_"&amp;Data_TOT_TWh!$E1550,Data_TER_TWh!X$9:X$504)+SUMIF(Data_RES_TWh!$A$9:$A$1496,Data_TOT_TWh!$B1550&amp;"400_"&amp;Data_TOT_TWh!$E1550,Data_RES_TWh!X$9:X$1496)</f>
        <v>0</v>
      </c>
      <c r="Y1550" s="13">
        <f>SUMIF(Data_IND_TWh!$A$9:$A$504,Data_TOT_TWh!$B1550&amp;"200_"&amp;Data_TOT_TWh!$E1550,Data_IND_TWh!Y$9:Y$504)+SUMIF(Data_TER_TWh!$A$9:$A$504,Data_TOT_TWh!$B1550&amp;"300_"&amp;Data_TOT_TWh!$E1550,Data_TER_TWh!Y$9:Y$504)+SUMIF(Data_RES_TWh!$A$9:$A$1496,Data_TOT_TWh!$B1550&amp;"400_"&amp;Data_TOT_TWh!$E1550,Data_RES_TWh!Y$9:Y$1496)</f>
        <v>0</v>
      </c>
      <c r="Z1550" s="13">
        <f>SUMIF(Data_IND_TWh!$A$9:$A$504,Data_TOT_TWh!$B1550&amp;"200_"&amp;Data_TOT_TWh!$E1550,Data_IND_TWh!Z$9:Z$504)+SUMIF(Data_TER_TWh!$A$9:$A$504,Data_TOT_TWh!$B1550&amp;"300_"&amp;Data_TOT_TWh!$E1550,Data_TER_TWh!Z$9:Z$504)+SUMIF(Data_RES_TWh!$A$9:$A$1496,Data_TOT_TWh!$B1550&amp;"400_"&amp;Data_TOT_TWh!$E1550,Data_RES_TWh!Z$9:Z$1496)</f>
        <v>0</v>
      </c>
      <c r="AA1550" s="46">
        <f>SUMIF(Data_IND_TWh!$A$9:$A$504,Data_TOT_TWh!$B1550&amp;"200_"&amp;Data_TOT_TWh!$E1550,Data_IND_TWh!AA$9:AA$504)+SUMIF(Data_TER_TWh!$A$9:$A$504,Data_TOT_TWh!$B1550&amp;"300_"&amp;Data_TOT_TWh!$E1550,Data_TER_TWh!AA$9:AA$504)+SUMIF(Data_RES_TWh!$A$9:$A$1496,Data_TOT_TWh!$B1550&amp;"400_"&amp;Data_TOT_TWh!$E1550,Data_RES_TWh!AA$9:AA$1496)</f>
        <v>0</v>
      </c>
      <c r="AC1550" s="13"/>
      <c r="AE1550" s="13"/>
      <c r="AF1550" s="13">
        <f>SUMIF(Data_IND_TWh!$A$9:$A$504,Data_TOT_TWh!$B1550&amp;"200_"&amp;Data_TOT_TWh!$E1550,Data_IND_TWh!AF$9:AF$504)+SUMIF(Data_TER_TWh!$A$9:$A$504,Data_TOT_TWh!$B1550&amp;"300_"&amp;Data_TOT_TWh!$E1550,Data_TER_TWh!AF$9:AF$504)+SUMIF(Data_RES_TWh!$A$9:$A$1496,Data_TOT_TWh!$B1550&amp;"400_"&amp;Data_TOT_TWh!$E1550,Data_RES_TWh!AF$9:AF$1496)</f>
        <v>0</v>
      </c>
      <c r="AG1550" s="13">
        <f>SUMIF(Data_IND_TWh!$A$9:$A$504,Data_TOT_TWh!$B1550&amp;"200_"&amp;Data_TOT_TWh!$E1550,Data_IND_TWh!AG$9:AG$504)+SUMIF(Data_TER_TWh!$A$9:$A$504,Data_TOT_TWh!$B1550&amp;"300_"&amp;Data_TOT_TWh!$E1550,Data_TER_TWh!AG$9:AG$504)+SUMIF(Data_RES_TWh!$A$9:$A$1496,Data_TOT_TWh!$B1550&amp;"400_"&amp;Data_TOT_TWh!$E1550,Data_RES_TWh!AG$9:AG$1496)</f>
        <v>0</v>
      </c>
      <c r="AH1550" s="46">
        <f>SUMIF(Data_IND_TWh!$A$9:$A$504,Data_TOT_TWh!$B1550&amp;"200_"&amp;Data_TOT_TWh!$E1550,Data_IND_TWh!AH$9:AH$504)+SUMIF(Data_TER_TWh!$A$9:$A$504,Data_TOT_TWh!$B1550&amp;"300_"&amp;Data_TOT_TWh!$E1550,Data_TER_TWh!AH$9:AH$504)+SUMIF(Data_RES_TWh!$A$9:$A$1496,Data_TOT_TWh!$B1550&amp;"400_"&amp;Data_TOT_TWh!$E1550,Data_RES_TWh!AH$9:AH$1496)</f>
        <v>0</v>
      </c>
      <c r="AJ1550" s="13"/>
      <c r="AL1550" s="9"/>
      <c r="AM1550" s="87"/>
      <c r="AN1550" s="87"/>
    </row>
    <row r="1551" spans="12:40">
      <c r="L1551" s="46"/>
      <c r="M1551" s="46"/>
      <c r="O1551" s="47"/>
      <c r="P1551" s="46"/>
      <c r="Q1551" s="46"/>
      <c r="R1551" s="37"/>
      <c r="S1551" s="13"/>
      <c r="U1551" s="13"/>
      <c r="W1551" s="13"/>
      <c r="X1551" s="13">
        <f>SUMIF(Data_IND_TWh!$A$9:$A$504,Data_TOT_TWh!$B1551&amp;"200_"&amp;Data_TOT_TWh!$E1551,Data_IND_TWh!X$9:X$504)+SUMIF(Data_TER_TWh!$A$9:$A$504,Data_TOT_TWh!$B1551&amp;"300_"&amp;Data_TOT_TWh!$E1551,Data_TER_TWh!X$9:X$504)+SUMIF(Data_RES_TWh!$A$9:$A$1496,Data_TOT_TWh!$B1551&amp;"400_"&amp;Data_TOT_TWh!$E1551,Data_RES_TWh!X$9:X$1496)</f>
        <v>0</v>
      </c>
      <c r="Y1551" s="13">
        <f>SUMIF(Data_IND_TWh!$A$9:$A$504,Data_TOT_TWh!$B1551&amp;"200_"&amp;Data_TOT_TWh!$E1551,Data_IND_TWh!Y$9:Y$504)+SUMIF(Data_TER_TWh!$A$9:$A$504,Data_TOT_TWh!$B1551&amp;"300_"&amp;Data_TOT_TWh!$E1551,Data_TER_TWh!Y$9:Y$504)+SUMIF(Data_RES_TWh!$A$9:$A$1496,Data_TOT_TWh!$B1551&amp;"400_"&amp;Data_TOT_TWh!$E1551,Data_RES_TWh!Y$9:Y$1496)</f>
        <v>0</v>
      </c>
      <c r="Z1551" s="13">
        <f>SUMIF(Data_IND_TWh!$A$9:$A$504,Data_TOT_TWh!$B1551&amp;"200_"&amp;Data_TOT_TWh!$E1551,Data_IND_TWh!Z$9:Z$504)+SUMIF(Data_TER_TWh!$A$9:$A$504,Data_TOT_TWh!$B1551&amp;"300_"&amp;Data_TOT_TWh!$E1551,Data_TER_TWh!Z$9:Z$504)+SUMIF(Data_RES_TWh!$A$9:$A$1496,Data_TOT_TWh!$B1551&amp;"400_"&amp;Data_TOT_TWh!$E1551,Data_RES_TWh!Z$9:Z$1496)</f>
        <v>0</v>
      </c>
      <c r="AA1551" s="46">
        <f>SUMIF(Data_IND_TWh!$A$9:$A$504,Data_TOT_TWh!$B1551&amp;"200_"&amp;Data_TOT_TWh!$E1551,Data_IND_TWh!AA$9:AA$504)+SUMIF(Data_TER_TWh!$A$9:$A$504,Data_TOT_TWh!$B1551&amp;"300_"&amp;Data_TOT_TWh!$E1551,Data_TER_TWh!AA$9:AA$504)+SUMIF(Data_RES_TWh!$A$9:$A$1496,Data_TOT_TWh!$B1551&amp;"400_"&amp;Data_TOT_TWh!$E1551,Data_RES_TWh!AA$9:AA$1496)</f>
        <v>0</v>
      </c>
      <c r="AC1551" s="13"/>
      <c r="AE1551" s="13"/>
      <c r="AF1551" s="13">
        <f>SUMIF(Data_IND_TWh!$A$9:$A$504,Data_TOT_TWh!$B1551&amp;"200_"&amp;Data_TOT_TWh!$E1551,Data_IND_TWh!AF$9:AF$504)+SUMIF(Data_TER_TWh!$A$9:$A$504,Data_TOT_TWh!$B1551&amp;"300_"&amp;Data_TOT_TWh!$E1551,Data_TER_TWh!AF$9:AF$504)+SUMIF(Data_RES_TWh!$A$9:$A$1496,Data_TOT_TWh!$B1551&amp;"400_"&amp;Data_TOT_TWh!$E1551,Data_RES_TWh!AF$9:AF$1496)</f>
        <v>0</v>
      </c>
      <c r="AG1551" s="13">
        <f>SUMIF(Data_IND_TWh!$A$9:$A$504,Data_TOT_TWh!$B1551&amp;"200_"&amp;Data_TOT_TWh!$E1551,Data_IND_TWh!AG$9:AG$504)+SUMIF(Data_TER_TWh!$A$9:$A$504,Data_TOT_TWh!$B1551&amp;"300_"&amp;Data_TOT_TWh!$E1551,Data_TER_TWh!AG$9:AG$504)+SUMIF(Data_RES_TWh!$A$9:$A$1496,Data_TOT_TWh!$B1551&amp;"400_"&amp;Data_TOT_TWh!$E1551,Data_RES_TWh!AG$9:AG$1496)</f>
        <v>0</v>
      </c>
      <c r="AH1551" s="46">
        <f>SUMIF(Data_IND_TWh!$A$9:$A$504,Data_TOT_TWh!$B1551&amp;"200_"&amp;Data_TOT_TWh!$E1551,Data_IND_TWh!AH$9:AH$504)+SUMIF(Data_TER_TWh!$A$9:$A$504,Data_TOT_TWh!$B1551&amp;"300_"&amp;Data_TOT_TWh!$E1551,Data_TER_TWh!AH$9:AH$504)+SUMIF(Data_RES_TWh!$A$9:$A$1496,Data_TOT_TWh!$B1551&amp;"400_"&amp;Data_TOT_TWh!$E1551,Data_RES_TWh!AH$9:AH$1496)</f>
        <v>0</v>
      </c>
      <c r="AJ1551" s="13"/>
      <c r="AL1551" s="9"/>
      <c r="AM1551" s="87"/>
      <c r="AN1551" s="87"/>
    </row>
    <row r="1552" spans="12:40">
      <c r="L1552" s="46"/>
      <c r="M1552" s="46"/>
      <c r="O1552" s="47"/>
      <c r="P1552" s="46"/>
      <c r="Q1552" s="46"/>
      <c r="R1552" s="37"/>
      <c r="S1552" s="13"/>
      <c r="U1552" s="13"/>
      <c r="W1552" s="13"/>
      <c r="X1552" s="13">
        <f>SUMIF(Data_IND_TWh!$A$9:$A$504,Data_TOT_TWh!$B1552&amp;"200_"&amp;Data_TOT_TWh!$E1552,Data_IND_TWh!X$9:X$504)+SUMIF(Data_TER_TWh!$A$9:$A$504,Data_TOT_TWh!$B1552&amp;"300_"&amp;Data_TOT_TWh!$E1552,Data_TER_TWh!X$9:X$504)+SUMIF(Data_RES_TWh!$A$9:$A$1496,Data_TOT_TWh!$B1552&amp;"400_"&amp;Data_TOT_TWh!$E1552,Data_RES_TWh!X$9:X$1496)</f>
        <v>0</v>
      </c>
      <c r="Y1552" s="13">
        <f>SUMIF(Data_IND_TWh!$A$9:$A$504,Data_TOT_TWh!$B1552&amp;"200_"&amp;Data_TOT_TWh!$E1552,Data_IND_TWh!Y$9:Y$504)+SUMIF(Data_TER_TWh!$A$9:$A$504,Data_TOT_TWh!$B1552&amp;"300_"&amp;Data_TOT_TWh!$E1552,Data_TER_TWh!Y$9:Y$504)+SUMIF(Data_RES_TWh!$A$9:$A$1496,Data_TOT_TWh!$B1552&amp;"400_"&amp;Data_TOT_TWh!$E1552,Data_RES_TWh!Y$9:Y$1496)</f>
        <v>0</v>
      </c>
      <c r="Z1552" s="13">
        <f>SUMIF(Data_IND_TWh!$A$9:$A$504,Data_TOT_TWh!$B1552&amp;"200_"&amp;Data_TOT_TWh!$E1552,Data_IND_TWh!Z$9:Z$504)+SUMIF(Data_TER_TWh!$A$9:$A$504,Data_TOT_TWh!$B1552&amp;"300_"&amp;Data_TOT_TWh!$E1552,Data_TER_TWh!Z$9:Z$504)+SUMIF(Data_RES_TWh!$A$9:$A$1496,Data_TOT_TWh!$B1552&amp;"400_"&amp;Data_TOT_TWh!$E1552,Data_RES_TWh!Z$9:Z$1496)</f>
        <v>0</v>
      </c>
      <c r="AA1552" s="46">
        <f>SUMIF(Data_IND_TWh!$A$9:$A$504,Data_TOT_TWh!$B1552&amp;"200_"&amp;Data_TOT_TWh!$E1552,Data_IND_TWh!AA$9:AA$504)+SUMIF(Data_TER_TWh!$A$9:$A$504,Data_TOT_TWh!$B1552&amp;"300_"&amp;Data_TOT_TWh!$E1552,Data_TER_TWh!AA$9:AA$504)+SUMIF(Data_RES_TWh!$A$9:$A$1496,Data_TOT_TWh!$B1552&amp;"400_"&amp;Data_TOT_TWh!$E1552,Data_RES_TWh!AA$9:AA$1496)</f>
        <v>0</v>
      </c>
      <c r="AC1552" s="13"/>
      <c r="AE1552" s="13"/>
      <c r="AF1552" s="13">
        <f>SUMIF(Data_IND_TWh!$A$9:$A$504,Data_TOT_TWh!$B1552&amp;"200_"&amp;Data_TOT_TWh!$E1552,Data_IND_TWh!AF$9:AF$504)+SUMIF(Data_TER_TWh!$A$9:$A$504,Data_TOT_TWh!$B1552&amp;"300_"&amp;Data_TOT_TWh!$E1552,Data_TER_TWh!AF$9:AF$504)+SUMIF(Data_RES_TWh!$A$9:$A$1496,Data_TOT_TWh!$B1552&amp;"400_"&amp;Data_TOT_TWh!$E1552,Data_RES_TWh!AF$9:AF$1496)</f>
        <v>0</v>
      </c>
      <c r="AG1552" s="13">
        <f>SUMIF(Data_IND_TWh!$A$9:$A$504,Data_TOT_TWh!$B1552&amp;"200_"&amp;Data_TOT_TWh!$E1552,Data_IND_TWh!AG$9:AG$504)+SUMIF(Data_TER_TWh!$A$9:$A$504,Data_TOT_TWh!$B1552&amp;"300_"&amp;Data_TOT_TWh!$E1552,Data_TER_TWh!AG$9:AG$504)+SUMIF(Data_RES_TWh!$A$9:$A$1496,Data_TOT_TWh!$B1552&amp;"400_"&amp;Data_TOT_TWh!$E1552,Data_RES_TWh!AG$9:AG$1496)</f>
        <v>0</v>
      </c>
      <c r="AH1552" s="46">
        <f>SUMIF(Data_IND_TWh!$A$9:$A$504,Data_TOT_TWh!$B1552&amp;"200_"&amp;Data_TOT_TWh!$E1552,Data_IND_TWh!AH$9:AH$504)+SUMIF(Data_TER_TWh!$A$9:$A$504,Data_TOT_TWh!$B1552&amp;"300_"&amp;Data_TOT_TWh!$E1552,Data_TER_TWh!AH$9:AH$504)+SUMIF(Data_RES_TWh!$A$9:$A$1496,Data_TOT_TWh!$B1552&amp;"400_"&amp;Data_TOT_TWh!$E1552,Data_RES_TWh!AH$9:AH$1496)</f>
        <v>0</v>
      </c>
      <c r="AJ1552" s="13"/>
      <c r="AL1552" s="9"/>
      <c r="AM1552" s="87"/>
      <c r="AN1552" s="87"/>
    </row>
    <row r="1553" spans="12:40">
      <c r="L1553" s="46"/>
      <c r="M1553" s="46"/>
      <c r="O1553" s="47"/>
      <c r="P1553" s="46"/>
      <c r="Q1553" s="46"/>
      <c r="R1553" s="37"/>
      <c r="S1553" s="13"/>
      <c r="U1553" s="13"/>
      <c r="W1553" s="13"/>
      <c r="X1553" s="13">
        <f>SUMIF(Data_IND_TWh!$A$9:$A$504,Data_TOT_TWh!$B1553&amp;"200_"&amp;Data_TOT_TWh!$E1553,Data_IND_TWh!X$9:X$504)+SUMIF(Data_TER_TWh!$A$9:$A$504,Data_TOT_TWh!$B1553&amp;"300_"&amp;Data_TOT_TWh!$E1553,Data_TER_TWh!X$9:X$504)+SUMIF(Data_RES_TWh!$A$9:$A$1496,Data_TOT_TWh!$B1553&amp;"400_"&amp;Data_TOT_TWh!$E1553,Data_RES_TWh!X$9:X$1496)</f>
        <v>0</v>
      </c>
      <c r="Y1553" s="13">
        <f>SUMIF(Data_IND_TWh!$A$9:$A$504,Data_TOT_TWh!$B1553&amp;"200_"&amp;Data_TOT_TWh!$E1553,Data_IND_TWh!Y$9:Y$504)+SUMIF(Data_TER_TWh!$A$9:$A$504,Data_TOT_TWh!$B1553&amp;"300_"&amp;Data_TOT_TWh!$E1553,Data_TER_TWh!Y$9:Y$504)+SUMIF(Data_RES_TWh!$A$9:$A$1496,Data_TOT_TWh!$B1553&amp;"400_"&amp;Data_TOT_TWh!$E1553,Data_RES_TWh!Y$9:Y$1496)</f>
        <v>0</v>
      </c>
      <c r="Z1553" s="13">
        <f>SUMIF(Data_IND_TWh!$A$9:$A$504,Data_TOT_TWh!$B1553&amp;"200_"&amp;Data_TOT_TWh!$E1553,Data_IND_TWh!Z$9:Z$504)+SUMIF(Data_TER_TWh!$A$9:$A$504,Data_TOT_TWh!$B1553&amp;"300_"&amp;Data_TOT_TWh!$E1553,Data_TER_TWh!Z$9:Z$504)+SUMIF(Data_RES_TWh!$A$9:$A$1496,Data_TOT_TWh!$B1553&amp;"400_"&amp;Data_TOT_TWh!$E1553,Data_RES_TWh!Z$9:Z$1496)</f>
        <v>0</v>
      </c>
      <c r="AA1553" s="46">
        <f>SUMIF(Data_IND_TWh!$A$9:$A$504,Data_TOT_TWh!$B1553&amp;"200_"&amp;Data_TOT_TWh!$E1553,Data_IND_TWh!AA$9:AA$504)+SUMIF(Data_TER_TWh!$A$9:$A$504,Data_TOT_TWh!$B1553&amp;"300_"&amp;Data_TOT_TWh!$E1553,Data_TER_TWh!AA$9:AA$504)+SUMIF(Data_RES_TWh!$A$9:$A$1496,Data_TOT_TWh!$B1553&amp;"400_"&amp;Data_TOT_TWh!$E1553,Data_RES_TWh!AA$9:AA$1496)</f>
        <v>0</v>
      </c>
      <c r="AC1553" s="13"/>
      <c r="AE1553" s="13"/>
      <c r="AF1553" s="13">
        <f>SUMIF(Data_IND_TWh!$A$9:$A$504,Data_TOT_TWh!$B1553&amp;"200_"&amp;Data_TOT_TWh!$E1553,Data_IND_TWh!AF$9:AF$504)+SUMIF(Data_TER_TWh!$A$9:$A$504,Data_TOT_TWh!$B1553&amp;"300_"&amp;Data_TOT_TWh!$E1553,Data_TER_TWh!AF$9:AF$504)+SUMIF(Data_RES_TWh!$A$9:$A$1496,Data_TOT_TWh!$B1553&amp;"400_"&amp;Data_TOT_TWh!$E1553,Data_RES_TWh!AF$9:AF$1496)</f>
        <v>0</v>
      </c>
      <c r="AG1553" s="13">
        <f>SUMIF(Data_IND_TWh!$A$9:$A$504,Data_TOT_TWh!$B1553&amp;"200_"&amp;Data_TOT_TWh!$E1553,Data_IND_TWh!AG$9:AG$504)+SUMIF(Data_TER_TWh!$A$9:$A$504,Data_TOT_TWh!$B1553&amp;"300_"&amp;Data_TOT_TWh!$E1553,Data_TER_TWh!AG$9:AG$504)+SUMIF(Data_RES_TWh!$A$9:$A$1496,Data_TOT_TWh!$B1553&amp;"400_"&amp;Data_TOT_TWh!$E1553,Data_RES_TWh!AG$9:AG$1496)</f>
        <v>0</v>
      </c>
      <c r="AH1553" s="46">
        <f>SUMIF(Data_IND_TWh!$A$9:$A$504,Data_TOT_TWh!$B1553&amp;"200_"&amp;Data_TOT_TWh!$E1553,Data_IND_TWh!AH$9:AH$504)+SUMIF(Data_TER_TWh!$A$9:$A$504,Data_TOT_TWh!$B1553&amp;"300_"&amp;Data_TOT_TWh!$E1553,Data_TER_TWh!AH$9:AH$504)+SUMIF(Data_RES_TWh!$A$9:$A$1496,Data_TOT_TWh!$B1553&amp;"400_"&amp;Data_TOT_TWh!$E1553,Data_RES_TWh!AH$9:AH$1496)</f>
        <v>0</v>
      </c>
      <c r="AJ1553" s="13"/>
      <c r="AL1553" s="9"/>
      <c r="AM1553" s="87"/>
      <c r="AN1553" s="87"/>
    </row>
    <row r="1554" spans="12:40">
      <c r="L1554" s="46"/>
      <c r="M1554" s="46"/>
      <c r="O1554" s="47"/>
      <c r="P1554" s="46"/>
      <c r="Q1554" s="46"/>
      <c r="R1554" s="37"/>
      <c r="S1554" s="13"/>
      <c r="U1554" s="13"/>
      <c r="W1554" s="13"/>
      <c r="X1554" s="13">
        <f>SUMIF(Data_IND_TWh!$A$9:$A$504,Data_TOT_TWh!$B1554&amp;"200_"&amp;Data_TOT_TWh!$E1554,Data_IND_TWh!X$9:X$504)+SUMIF(Data_TER_TWh!$A$9:$A$504,Data_TOT_TWh!$B1554&amp;"300_"&amp;Data_TOT_TWh!$E1554,Data_TER_TWh!X$9:X$504)+SUMIF(Data_RES_TWh!$A$9:$A$1496,Data_TOT_TWh!$B1554&amp;"400_"&amp;Data_TOT_TWh!$E1554,Data_RES_TWh!X$9:X$1496)</f>
        <v>0</v>
      </c>
      <c r="Y1554" s="13">
        <f>SUMIF(Data_IND_TWh!$A$9:$A$504,Data_TOT_TWh!$B1554&amp;"200_"&amp;Data_TOT_TWh!$E1554,Data_IND_TWh!Y$9:Y$504)+SUMIF(Data_TER_TWh!$A$9:$A$504,Data_TOT_TWh!$B1554&amp;"300_"&amp;Data_TOT_TWh!$E1554,Data_TER_TWh!Y$9:Y$504)+SUMIF(Data_RES_TWh!$A$9:$A$1496,Data_TOT_TWh!$B1554&amp;"400_"&amp;Data_TOT_TWh!$E1554,Data_RES_TWh!Y$9:Y$1496)</f>
        <v>0</v>
      </c>
      <c r="Z1554" s="13">
        <f>SUMIF(Data_IND_TWh!$A$9:$A$504,Data_TOT_TWh!$B1554&amp;"200_"&amp;Data_TOT_TWh!$E1554,Data_IND_TWh!Z$9:Z$504)+SUMIF(Data_TER_TWh!$A$9:$A$504,Data_TOT_TWh!$B1554&amp;"300_"&amp;Data_TOT_TWh!$E1554,Data_TER_TWh!Z$9:Z$504)+SUMIF(Data_RES_TWh!$A$9:$A$1496,Data_TOT_TWh!$B1554&amp;"400_"&amp;Data_TOT_TWh!$E1554,Data_RES_TWh!Z$9:Z$1496)</f>
        <v>0</v>
      </c>
      <c r="AA1554" s="46">
        <f>SUMIF(Data_IND_TWh!$A$9:$A$504,Data_TOT_TWh!$B1554&amp;"200_"&amp;Data_TOT_TWh!$E1554,Data_IND_TWh!AA$9:AA$504)+SUMIF(Data_TER_TWh!$A$9:$A$504,Data_TOT_TWh!$B1554&amp;"300_"&amp;Data_TOT_TWh!$E1554,Data_TER_TWh!AA$9:AA$504)+SUMIF(Data_RES_TWh!$A$9:$A$1496,Data_TOT_TWh!$B1554&amp;"400_"&amp;Data_TOT_TWh!$E1554,Data_RES_TWh!AA$9:AA$1496)</f>
        <v>0</v>
      </c>
      <c r="AC1554" s="13"/>
      <c r="AE1554" s="13"/>
      <c r="AF1554" s="13">
        <f>SUMIF(Data_IND_TWh!$A$9:$A$504,Data_TOT_TWh!$B1554&amp;"200_"&amp;Data_TOT_TWh!$E1554,Data_IND_TWh!AF$9:AF$504)+SUMIF(Data_TER_TWh!$A$9:$A$504,Data_TOT_TWh!$B1554&amp;"300_"&amp;Data_TOT_TWh!$E1554,Data_TER_TWh!AF$9:AF$504)+SUMIF(Data_RES_TWh!$A$9:$A$1496,Data_TOT_TWh!$B1554&amp;"400_"&amp;Data_TOT_TWh!$E1554,Data_RES_TWh!AF$9:AF$1496)</f>
        <v>0</v>
      </c>
      <c r="AG1554" s="13">
        <f>SUMIF(Data_IND_TWh!$A$9:$A$504,Data_TOT_TWh!$B1554&amp;"200_"&amp;Data_TOT_TWh!$E1554,Data_IND_TWh!AG$9:AG$504)+SUMIF(Data_TER_TWh!$A$9:$A$504,Data_TOT_TWh!$B1554&amp;"300_"&amp;Data_TOT_TWh!$E1554,Data_TER_TWh!AG$9:AG$504)+SUMIF(Data_RES_TWh!$A$9:$A$1496,Data_TOT_TWh!$B1554&amp;"400_"&amp;Data_TOT_TWh!$E1554,Data_RES_TWh!AG$9:AG$1496)</f>
        <v>0</v>
      </c>
      <c r="AH1554" s="46">
        <f>SUMIF(Data_IND_TWh!$A$9:$A$504,Data_TOT_TWh!$B1554&amp;"200_"&amp;Data_TOT_TWh!$E1554,Data_IND_TWh!AH$9:AH$504)+SUMIF(Data_TER_TWh!$A$9:$A$504,Data_TOT_TWh!$B1554&amp;"300_"&amp;Data_TOT_TWh!$E1554,Data_TER_TWh!AH$9:AH$504)+SUMIF(Data_RES_TWh!$A$9:$A$1496,Data_TOT_TWh!$B1554&amp;"400_"&amp;Data_TOT_TWh!$E1554,Data_RES_TWh!AH$9:AH$1496)</f>
        <v>0</v>
      </c>
      <c r="AJ1554" s="13"/>
      <c r="AL1554" s="9"/>
      <c r="AM1554" s="87"/>
      <c r="AN1554" s="87"/>
    </row>
    <row r="1555" spans="12:40">
      <c r="L1555" s="46"/>
      <c r="M1555" s="46"/>
      <c r="O1555" s="47"/>
      <c r="P1555" s="46"/>
      <c r="Q1555" s="46"/>
      <c r="R1555" s="37"/>
      <c r="S1555" s="13"/>
      <c r="U1555" s="13"/>
      <c r="W1555" s="13"/>
      <c r="X1555" s="13">
        <f>SUMIF(Data_IND_TWh!$A$9:$A$504,Data_TOT_TWh!$B1555&amp;"200_"&amp;Data_TOT_TWh!$E1555,Data_IND_TWh!X$9:X$504)+SUMIF(Data_TER_TWh!$A$9:$A$504,Data_TOT_TWh!$B1555&amp;"300_"&amp;Data_TOT_TWh!$E1555,Data_TER_TWh!X$9:X$504)+SUMIF(Data_RES_TWh!$A$9:$A$1496,Data_TOT_TWh!$B1555&amp;"400_"&amp;Data_TOT_TWh!$E1555,Data_RES_TWh!X$9:X$1496)</f>
        <v>0</v>
      </c>
      <c r="Y1555" s="13">
        <f>SUMIF(Data_IND_TWh!$A$9:$A$504,Data_TOT_TWh!$B1555&amp;"200_"&amp;Data_TOT_TWh!$E1555,Data_IND_TWh!Y$9:Y$504)+SUMIF(Data_TER_TWh!$A$9:$A$504,Data_TOT_TWh!$B1555&amp;"300_"&amp;Data_TOT_TWh!$E1555,Data_TER_TWh!Y$9:Y$504)+SUMIF(Data_RES_TWh!$A$9:$A$1496,Data_TOT_TWh!$B1555&amp;"400_"&amp;Data_TOT_TWh!$E1555,Data_RES_TWh!Y$9:Y$1496)</f>
        <v>0</v>
      </c>
      <c r="Z1555" s="13">
        <f>SUMIF(Data_IND_TWh!$A$9:$A$504,Data_TOT_TWh!$B1555&amp;"200_"&amp;Data_TOT_TWh!$E1555,Data_IND_TWh!Z$9:Z$504)+SUMIF(Data_TER_TWh!$A$9:$A$504,Data_TOT_TWh!$B1555&amp;"300_"&amp;Data_TOT_TWh!$E1555,Data_TER_TWh!Z$9:Z$504)+SUMIF(Data_RES_TWh!$A$9:$A$1496,Data_TOT_TWh!$B1555&amp;"400_"&amp;Data_TOT_TWh!$E1555,Data_RES_TWh!Z$9:Z$1496)</f>
        <v>0</v>
      </c>
      <c r="AA1555" s="46">
        <f>SUMIF(Data_IND_TWh!$A$9:$A$504,Data_TOT_TWh!$B1555&amp;"200_"&amp;Data_TOT_TWh!$E1555,Data_IND_TWh!AA$9:AA$504)+SUMIF(Data_TER_TWh!$A$9:$A$504,Data_TOT_TWh!$B1555&amp;"300_"&amp;Data_TOT_TWh!$E1555,Data_TER_TWh!AA$9:AA$504)+SUMIF(Data_RES_TWh!$A$9:$A$1496,Data_TOT_TWh!$B1555&amp;"400_"&amp;Data_TOT_TWh!$E1555,Data_RES_TWh!AA$9:AA$1496)</f>
        <v>0</v>
      </c>
      <c r="AC1555" s="13"/>
      <c r="AE1555" s="13"/>
      <c r="AF1555" s="13">
        <f>SUMIF(Data_IND_TWh!$A$9:$A$504,Data_TOT_TWh!$B1555&amp;"200_"&amp;Data_TOT_TWh!$E1555,Data_IND_TWh!AF$9:AF$504)+SUMIF(Data_TER_TWh!$A$9:$A$504,Data_TOT_TWh!$B1555&amp;"300_"&amp;Data_TOT_TWh!$E1555,Data_TER_TWh!AF$9:AF$504)+SUMIF(Data_RES_TWh!$A$9:$A$1496,Data_TOT_TWh!$B1555&amp;"400_"&amp;Data_TOT_TWh!$E1555,Data_RES_TWh!AF$9:AF$1496)</f>
        <v>0</v>
      </c>
      <c r="AG1555" s="13">
        <f>SUMIF(Data_IND_TWh!$A$9:$A$504,Data_TOT_TWh!$B1555&amp;"200_"&amp;Data_TOT_TWh!$E1555,Data_IND_TWh!AG$9:AG$504)+SUMIF(Data_TER_TWh!$A$9:$A$504,Data_TOT_TWh!$B1555&amp;"300_"&amp;Data_TOT_TWh!$E1555,Data_TER_TWh!AG$9:AG$504)+SUMIF(Data_RES_TWh!$A$9:$A$1496,Data_TOT_TWh!$B1555&amp;"400_"&amp;Data_TOT_TWh!$E1555,Data_RES_TWh!AG$9:AG$1496)</f>
        <v>0</v>
      </c>
      <c r="AH1555" s="46">
        <f>SUMIF(Data_IND_TWh!$A$9:$A$504,Data_TOT_TWh!$B1555&amp;"200_"&amp;Data_TOT_TWh!$E1555,Data_IND_TWh!AH$9:AH$504)+SUMIF(Data_TER_TWh!$A$9:$A$504,Data_TOT_TWh!$B1555&amp;"300_"&amp;Data_TOT_TWh!$E1555,Data_TER_TWh!AH$9:AH$504)+SUMIF(Data_RES_TWh!$A$9:$A$1496,Data_TOT_TWh!$B1555&amp;"400_"&amp;Data_TOT_TWh!$E1555,Data_RES_TWh!AH$9:AH$1496)</f>
        <v>0</v>
      </c>
      <c r="AJ1555" s="13"/>
      <c r="AL1555" s="9"/>
      <c r="AM1555" s="87"/>
      <c r="AN1555" s="87"/>
    </row>
    <row r="1556" spans="12:40">
      <c r="L1556" s="46"/>
      <c r="M1556" s="46"/>
      <c r="O1556" s="47"/>
      <c r="P1556" s="46"/>
      <c r="Q1556" s="46"/>
      <c r="R1556" s="37"/>
      <c r="S1556" s="13"/>
      <c r="U1556" s="13"/>
      <c r="W1556" s="13"/>
      <c r="X1556" s="13">
        <f>SUMIF(Data_IND_TWh!$A$9:$A$504,Data_TOT_TWh!$B1556&amp;"200_"&amp;Data_TOT_TWh!$E1556,Data_IND_TWh!X$9:X$504)+SUMIF(Data_TER_TWh!$A$9:$A$504,Data_TOT_TWh!$B1556&amp;"300_"&amp;Data_TOT_TWh!$E1556,Data_TER_TWh!X$9:X$504)+SUMIF(Data_RES_TWh!$A$9:$A$1496,Data_TOT_TWh!$B1556&amp;"400_"&amp;Data_TOT_TWh!$E1556,Data_RES_TWh!X$9:X$1496)</f>
        <v>0</v>
      </c>
      <c r="Y1556" s="13">
        <f>SUMIF(Data_IND_TWh!$A$9:$A$504,Data_TOT_TWh!$B1556&amp;"200_"&amp;Data_TOT_TWh!$E1556,Data_IND_TWh!Y$9:Y$504)+SUMIF(Data_TER_TWh!$A$9:$A$504,Data_TOT_TWh!$B1556&amp;"300_"&amp;Data_TOT_TWh!$E1556,Data_TER_TWh!Y$9:Y$504)+SUMIF(Data_RES_TWh!$A$9:$A$1496,Data_TOT_TWh!$B1556&amp;"400_"&amp;Data_TOT_TWh!$E1556,Data_RES_TWh!Y$9:Y$1496)</f>
        <v>0</v>
      </c>
      <c r="Z1556" s="13">
        <f>SUMIF(Data_IND_TWh!$A$9:$A$504,Data_TOT_TWh!$B1556&amp;"200_"&amp;Data_TOT_TWh!$E1556,Data_IND_TWh!Z$9:Z$504)+SUMIF(Data_TER_TWh!$A$9:$A$504,Data_TOT_TWh!$B1556&amp;"300_"&amp;Data_TOT_TWh!$E1556,Data_TER_TWh!Z$9:Z$504)+SUMIF(Data_RES_TWh!$A$9:$A$1496,Data_TOT_TWh!$B1556&amp;"400_"&amp;Data_TOT_TWh!$E1556,Data_RES_TWh!Z$9:Z$1496)</f>
        <v>0</v>
      </c>
      <c r="AA1556" s="46">
        <f>SUMIF(Data_IND_TWh!$A$9:$A$504,Data_TOT_TWh!$B1556&amp;"200_"&amp;Data_TOT_TWh!$E1556,Data_IND_TWh!AA$9:AA$504)+SUMIF(Data_TER_TWh!$A$9:$A$504,Data_TOT_TWh!$B1556&amp;"300_"&amp;Data_TOT_TWh!$E1556,Data_TER_TWh!AA$9:AA$504)+SUMIF(Data_RES_TWh!$A$9:$A$1496,Data_TOT_TWh!$B1556&amp;"400_"&amp;Data_TOT_TWh!$E1556,Data_RES_TWh!AA$9:AA$1496)</f>
        <v>0</v>
      </c>
      <c r="AC1556" s="13"/>
      <c r="AE1556" s="13"/>
      <c r="AF1556" s="13">
        <f>SUMIF(Data_IND_TWh!$A$9:$A$504,Data_TOT_TWh!$B1556&amp;"200_"&amp;Data_TOT_TWh!$E1556,Data_IND_TWh!AF$9:AF$504)+SUMIF(Data_TER_TWh!$A$9:$A$504,Data_TOT_TWh!$B1556&amp;"300_"&amp;Data_TOT_TWh!$E1556,Data_TER_TWh!AF$9:AF$504)+SUMIF(Data_RES_TWh!$A$9:$A$1496,Data_TOT_TWh!$B1556&amp;"400_"&amp;Data_TOT_TWh!$E1556,Data_RES_TWh!AF$9:AF$1496)</f>
        <v>0</v>
      </c>
      <c r="AG1556" s="13">
        <f>SUMIF(Data_IND_TWh!$A$9:$A$504,Data_TOT_TWh!$B1556&amp;"200_"&amp;Data_TOT_TWh!$E1556,Data_IND_TWh!AG$9:AG$504)+SUMIF(Data_TER_TWh!$A$9:$A$504,Data_TOT_TWh!$B1556&amp;"300_"&amp;Data_TOT_TWh!$E1556,Data_TER_TWh!AG$9:AG$504)+SUMIF(Data_RES_TWh!$A$9:$A$1496,Data_TOT_TWh!$B1556&amp;"400_"&amp;Data_TOT_TWh!$E1556,Data_RES_TWh!AG$9:AG$1496)</f>
        <v>0</v>
      </c>
      <c r="AH1556" s="46">
        <f>SUMIF(Data_IND_TWh!$A$9:$A$504,Data_TOT_TWh!$B1556&amp;"200_"&amp;Data_TOT_TWh!$E1556,Data_IND_TWh!AH$9:AH$504)+SUMIF(Data_TER_TWh!$A$9:$A$504,Data_TOT_TWh!$B1556&amp;"300_"&amp;Data_TOT_TWh!$E1556,Data_TER_TWh!AH$9:AH$504)+SUMIF(Data_RES_TWh!$A$9:$A$1496,Data_TOT_TWh!$B1556&amp;"400_"&amp;Data_TOT_TWh!$E1556,Data_RES_TWh!AH$9:AH$1496)</f>
        <v>0</v>
      </c>
      <c r="AJ1556" s="13"/>
      <c r="AL1556" s="9"/>
      <c r="AM1556" s="87"/>
      <c r="AN1556" s="87"/>
    </row>
    <row r="1557" spans="12:40">
      <c r="L1557" s="46"/>
      <c r="M1557" s="46"/>
      <c r="O1557" s="47"/>
      <c r="P1557" s="46"/>
      <c r="Q1557" s="46"/>
      <c r="R1557" s="37"/>
      <c r="S1557" s="13"/>
      <c r="U1557" s="13"/>
      <c r="W1557" s="13"/>
      <c r="X1557" s="13">
        <f>SUMIF(Data_IND_TWh!$A$9:$A$504,Data_TOT_TWh!$B1557&amp;"200_"&amp;Data_TOT_TWh!$E1557,Data_IND_TWh!X$9:X$504)+SUMIF(Data_TER_TWh!$A$9:$A$504,Data_TOT_TWh!$B1557&amp;"300_"&amp;Data_TOT_TWh!$E1557,Data_TER_TWh!X$9:X$504)+SUMIF(Data_RES_TWh!$A$9:$A$1496,Data_TOT_TWh!$B1557&amp;"400_"&amp;Data_TOT_TWh!$E1557,Data_RES_TWh!X$9:X$1496)</f>
        <v>0</v>
      </c>
      <c r="Y1557" s="13">
        <f>SUMIF(Data_IND_TWh!$A$9:$A$504,Data_TOT_TWh!$B1557&amp;"200_"&amp;Data_TOT_TWh!$E1557,Data_IND_TWh!Y$9:Y$504)+SUMIF(Data_TER_TWh!$A$9:$A$504,Data_TOT_TWh!$B1557&amp;"300_"&amp;Data_TOT_TWh!$E1557,Data_TER_TWh!Y$9:Y$504)+SUMIF(Data_RES_TWh!$A$9:$A$1496,Data_TOT_TWh!$B1557&amp;"400_"&amp;Data_TOT_TWh!$E1557,Data_RES_TWh!Y$9:Y$1496)</f>
        <v>0</v>
      </c>
      <c r="Z1557" s="13">
        <f>SUMIF(Data_IND_TWh!$A$9:$A$504,Data_TOT_TWh!$B1557&amp;"200_"&amp;Data_TOT_TWh!$E1557,Data_IND_TWh!Z$9:Z$504)+SUMIF(Data_TER_TWh!$A$9:$A$504,Data_TOT_TWh!$B1557&amp;"300_"&amp;Data_TOT_TWh!$E1557,Data_TER_TWh!Z$9:Z$504)+SUMIF(Data_RES_TWh!$A$9:$A$1496,Data_TOT_TWh!$B1557&amp;"400_"&amp;Data_TOT_TWh!$E1557,Data_RES_TWh!Z$9:Z$1496)</f>
        <v>0</v>
      </c>
      <c r="AA1557" s="46">
        <f>SUMIF(Data_IND_TWh!$A$9:$A$504,Data_TOT_TWh!$B1557&amp;"200_"&amp;Data_TOT_TWh!$E1557,Data_IND_TWh!AA$9:AA$504)+SUMIF(Data_TER_TWh!$A$9:$A$504,Data_TOT_TWh!$B1557&amp;"300_"&amp;Data_TOT_TWh!$E1557,Data_TER_TWh!AA$9:AA$504)+SUMIF(Data_RES_TWh!$A$9:$A$1496,Data_TOT_TWh!$B1557&amp;"400_"&amp;Data_TOT_TWh!$E1557,Data_RES_TWh!AA$9:AA$1496)</f>
        <v>0</v>
      </c>
      <c r="AC1557" s="13"/>
      <c r="AE1557" s="13"/>
      <c r="AF1557" s="13">
        <f>SUMIF(Data_IND_TWh!$A$9:$A$504,Data_TOT_TWh!$B1557&amp;"200_"&amp;Data_TOT_TWh!$E1557,Data_IND_TWh!AF$9:AF$504)+SUMIF(Data_TER_TWh!$A$9:$A$504,Data_TOT_TWh!$B1557&amp;"300_"&amp;Data_TOT_TWh!$E1557,Data_TER_TWh!AF$9:AF$504)+SUMIF(Data_RES_TWh!$A$9:$A$1496,Data_TOT_TWh!$B1557&amp;"400_"&amp;Data_TOT_TWh!$E1557,Data_RES_TWh!AF$9:AF$1496)</f>
        <v>0</v>
      </c>
      <c r="AG1557" s="13">
        <f>SUMIF(Data_IND_TWh!$A$9:$A$504,Data_TOT_TWh!$B1557&amp;"200_"&amp;Data_TOT_TWh!$E1557,Data_IND_TWh!AG$9:AG$504)+SUMIF(Data_TER_TWh!$A$9:$A$504,Data_TOT_TWh!$B1557&amp;"300_"&amp;Data_TOT_TWh!$E1557,Data_TER_TWh!AG$9:AG$504)+SUMIF(Data_RES_TWh!$A$9:$A$1496,Data_TOT_TWh!$B1557&amp;"400_"&amp;Data_TOT_TWh!$E1557,Data_RES_TWh!AG$9:AG$1496)</f>
        <v>0</v>
      </c>
      <c r="AH1557" s="46">
        <f>SUMIF(Data_IND_TWh!$A$9:$A$504,Data_TOT_TWh!$B1557&amp;"200_"&amp;Data_TOT_TWh!$E1557,Data_IND_TWh!AH$9:AH$504)+SUMIF(Data_TER_TWh!$A$9:$A$504,Data_TOT_TWh!$B1557&amp;"300_"&amp;Data_TOT_TWh!$E1557,Data_TER_TWh!AH$9:AH$504)+SUMIF(Data_RES_TWh!$A$9:$A$1496,Data_TOT_TWh!$B1557&amp;"400_"&amp;Data_TOT_TWh!$E1557,Data_RES_TWh!AH$9:AH$1496)</f>
        <v>0</v>
      </c>
      <c r="AJ1557" s="13"/>
      <c r="AL1557" s="9"/>
      <c r="AM1557" s="87"/>
      <c r="AN1557" s="87"/>
    </row>
    <row r="1558" spans="12:40">
      <c r="L1558" s="46"/>
      <c r="M1558" s="46"/>
      <c r="O1558" s="47"/>
      <c r="P1558" s="46"/>
      <c r="Q1558" s="46"/>
      <c r="R1558" s="37"/>
      <c r="S1558" s="13"/>
      <c r="U1558" s="13"/>
      <c r="W1558" s="13"/>
      <c r="X1558" s="13">
        <f>SUMIF(Data_IND_TWh!$A$9:$A$504,Data_TOT_TWh!$B1558&amp;"200_"&amp;Data_TOT_TWh!$E1558,Data_IND_TWh!X$9:X$504)+SUMIF(Data_TER_TWh!$A$9:$A$504,Data_TOT_TWh!$B1558&amp;"300_"&amp;Data_TOT_TWh!$E1558,Data_TER_TWh!X$9:X$504)+SUMIF(Data_RES_TWh!$A$9:$A$1496,Data_TOT_TWh!$B1558&amp;"400_"&amp;Data_TOT_TWh!$E1558,Data_RES_TWh!X$9:X$1496)</f>
        <v>0</v>
      </c>
      <c r="Y1558" s="13">
        <f>SUMIF(Data_IND_TWh!$A$9:$A$504,Data_TOT_TWh!$B1558&amp;"200_"&amp;Data_TOT_TWh!$E1558,Data_IND_TWh!Y$9:Y$504)+SUMIF(Data_TER_TWh!$A$9:$A$504,Data_TOT_TWh!$B1558&amp;"300_"&amp;Data_TOT_TWh!$E1558,Data_TER_TWh!Y$9:Y$504)+SUMIF(Data_RES_TWh!$A$9:$A$1496,Data_TOT_TWh!$B1558&amp;"400_"&amp;Data_TOT_TWh!$E1558,Data_RES_TWh!Y$9:Y$1496)</f>
        <v>0</v>
      </c>
      <c r="Z1558" s="13">
        <f>SUMIF(Data_IND_TWh!$A$9:$A$504,Data_TOT_TWh!$B1558&amp;"200_"&amp;Data_TOT_TWh!$E1558,Data_IND_TWh!Z$9:Z$504)+SUMIF(Data_TER_TWh!$A$9:$A$504,Data_TOT_TWh!$B1558&amp;"300_"&amp;Data_TOT_TWh!$E1558,Data_TER_TWh!Z$9:Z$504)+SUMIF(Data_RES_TWh!$A$9:$A$1496,Data_TOT_TWh!$B1558&amp;"400_"&amp;Data_TOT_TWh!$E1558,Data_RES_TWh!Z$9:Z$1496)</f>
        <v>0</v>
      </c>
      <c r="AA1558" s="46">
        <f>SUMIF(Data_IND_TWh!$A$9:$A$504,Data_TOT_TWh!$B1558&amp;"200_"&amp;Data_TOT_TWh!$E1558,Data_IND_TWh!AA$9:AA$504)+SUMIF(Data_TER_TWh!$A$9:$A$504,Data_TOT_TWh!$B1558&amp;"300_"&amp;Data_TOT_TWh!$E1558,Data_TER_TWh!AA$9:AA$504)+SUMIF(Data_RES_TWh!$A$9:$A$1496,Data_TOT_TWh!$B1558&amp;"400_"&amp;Data_TOT_TWh!$E1558,Data_RES_TWh!AA$9:AA$1496)</f>
        <v>0</v>
      </c>
      <c r="AC1558" s="13"/>
      <c r="AE1558" s="13"/>
      <c r="AF1558" s="13">
        <f>SUMIF(Data_IND_TWh!$A$9:$A$504,Data_TOT_TWh!$B1558&amp;"200_"&amp;Data_TOT_TWh!$E1558,Data_IND_TWh!AF$9:AF$504)+SUMIF(Data_TER_TWh!$A$9:$A$504,Data_TOT_TWh!$B1558&amp;"300_"&amp;Data_TOT_TWh!$E1558,Data_TER_TWh!AF$9:AF$504)+SUMIF(Data_RES_TWh!$A$9:$A$1496,Data_TOT_TWh!$B1558&amp;"400_"&amp;Data_TOT_TWh!$E1558,Data_RES_TWh!AF$9:AF$1496)</f>
        <v>0</v>
      </c>
      <c r="AG1558" s="13">
        <f>SUMIF(Data_IND_TWh!$A$9:$A$504,Data_TOT_TWh!$B1558&amp;"200_"&amp;Data_TOT_TWh!$E1558,Data_IND_TWh!AG$9:AG$504)+SUMIF(Data_TER_TWh!$A$9:$A$504,Data_TOT_TWh!$B1558&amp;"300_"&amp;Data_TOT_TWh!$E1558,Data_TER_TWh!AG$9:AG$504)+SUMIF(Data_RES_TWh!$A$9:$A$1496,Data_TOT_TWh!$B1558&amp;"400_"&amp;Data_TOT_TWh!$E1558,Data_RES_TWh!AG$9:AG$1496)</f>
        <v>0</v>
      </c>
      <c r="AH1558" s="46">
        <f>SUMIF(Data_IND_TWh!$A$9:$A$504,Data_TOT_TWh!$B1558&amp;"200_"&amp;Data_TOT_TWh!$E1558,Data_IND_TWh!AH$9:AH$504)+SUMIF(Data_TER_TWh!$A$9:$A$504,Data_TOT_TWh!$B1558&amp;"300_"&amp;Data_TOT_TWh!$E1558,Data_TER_TWh!AH$9:AH$504)+SUMIF(Data_RES_TWh!$A$9:$A$1496,Data_TOT_TWh!$B1558&amp;"400_"&amp;Data_TOT_TWh!$E1558,Data_RES_TWh!AH$9:AH$1496)</f>
        <v>0</v>
      </c>
      <c r="AJ1558" s="13"/>
      <c r="AL1558" s="9"/>
      <c r="AM1558" s="87"/>
      <c r="AN1558" s="87"/>
    </row>
    <row r="1559" spans="12:40">
      <c r="L1559" s="46"/>
      <c r="M1559" s="46"/>
      <c r="O1559" s="47"/>
      <c r="P1559" s="46"/>
      <c r="Q1559" s="46"/>
      <c r="R1559" s="37"/>
      <c r="S1559" s="13"/>
      <c r="U1559" s="13"/>
      <c r="W1559" s="13"/>
      <c r="X1559" s="13">
        <f>SUMIF(Data_IND_TWh!$A$9:$A$504,Data_TOT_TWh!$B1559&amp;"200_"&amp;Data_TOT_TWh!$E1559,Data_IND_TWh!X$9:X$504)+SUMIF(Data_TER_TWh!$A$9:$A$504,Data_TOT_TWh!$B1559&amp;"300_"&amp;Data_TOT_TWh!$E1559,Data_TER_TWh!X$9:X$504)+SUMIF(Data_RES_TWh!$A$9:$A$1496,Data_TOT_TWh!$B1559&amp;"400_"&amp;Data_TOT_TWh!$E1559,Data_RES_TWh!X$9:X$1496)</f>
        <v>0</v>
      </c>
      <c r="Y1559" s="13">
        <f>SUMIF(Data_IND_TWh!$A$9:$A$504,Data_TOT_TWh!$B1559&amp;"200_"&amp;Data_TOT_TWh!$E1559,Data_IND_TWh!Y$9:Y$504)+SUMIF(Data_TER_TWh!$A$9:$A$504,Data_TOT_TWh!$B1559&amp;"300_"&amp;Data_TOT_TWh!$E1559,Data_TER_TWh!Y$9:Y$504)+SUMIF(Data_RES_TWh!$A$9:$A$1496,Data_TOT_TWh!$B1559&amp;"400_"&amp;Data_TOT_TWh!$E1559,Data_RES_TWh!Y$9:Y$1496)</f>
        <v>0</v>
      </c>
      <c r="Z1559" s="13">
        <f>SUMIF(Data_IND_TWh!$A$9:$A$504,Data_TOT_TWh!$B1559&amp;"200_"&amp;Data_TOT_TWh!$E1559,Data_IND_TWh!Z$9:Z$504)+SUMIF(Data_TER_TWh!$A$9:$A$504,Data_TOT_TWh!$B1559&amp;"300_"&amp;Data_TOT_TWh!$E1559,Data_TER_TWh!Z$9:Z$504)+SUMIF(Data_RES_TWh!$A$9:$A$1496,Data_TOT_TWh!$B1559&amp;"400_"&amp;Data_TOT_TWh!$E1559,Data_RES_TWh!Z$9:Z$1496)</f>
        <v>0</v>
      </c>
      <c r="AA1559" s="46">
        <f>SUMIF(Data_IND_TWh!$A$9:$A$504,Data_TOT_TWh!$B1559&amp;"200_"&amp;Data_TOT_TWh!$E1559,Data_IND_TWh!AA$9:AA$504)+SUMIF(Data_TER_TWh!$A$9:$A$504,Data_TOT_TWh!$B1559&amp;"300_"&amp;Data_TOT_TWh!$E1559,Data_TER_TWh!AA$9:AA$504)+SUMIF(Data_RES_TWh!$A$9:$A$1496,Data_TOT_TWh!$B1559&amp;"400_"&amp;Data_TOT_TWh!$E1559,Data_RES_TWh!AA$9:AA$1496)</f>
        <v>0</v>
      </c>
      <c r="AC1559" s="13"/>
      <c r="AE1559" s="13"/>
      <c r="AF1559" s="13">
        <f>SUMIF(Data_IND_TWh!$A$9:$A$504,Data_TOT_TWh!$B1559&amp;"200_"&amp;Data_TOT_TWh!$E1559,Data_IND_TWh!AF$9:AF$504)+SUMIF(Data_TER_TWh!$A$9:$A$504,Data_TOT_TWh!$B1559&amp;"300_"&amp;Data_TOT_TWh!$E1559,Data_TER_TWh!AF$9:AF$504)+SUMIF(Data_RES_TWh!$A$9:$A$1496,Data_TOT_TWh!$B1559&amp;"400_"&amp;Data_TOT_TWh!$E1559,Data_RES_TWh!AF$9:AF$1496)</f>
        <v>0</v>
      </c>
      <c r="AG1559" s="13">
        <f>SUMIF(Data_IND_TWh!$A$9:$A$504,Data_TOT_TWh!$B1559&amp;"200_"&amp;Data_TOT_TWh!$E1559,Data_IND_TWh!AG$9:AG$504)+SUMIF(Data_TER_TWh!$A$9:$A$504,Data_TOT_TWh!$B1559&amp;"300_"&amp;Data_TOT_TWh!$E1559,Data_TER_TWh!AG$9:AG$504)+SUMIF(Data_RES_TWh!$A$9:$A$1496,Data_TOT_TWh!$B1559&amp;"400_"&amp;Data_TOT_TWh!$E1559,Data_RES_TWh!AG$9:AG$1496)</f>
        <v>0</v>
      </c>
      <c r="AH1559" s="46">
        <f>SUMIF(Data_IND_TWh!$A$9:$A$504,Data_TOT_TWh!$B1559&amp;"200_"&amp;Data_TOT_TWh!$E1559,Data_IND_TWh!AH$9:AH$504)+SUMIF(Data_TER_TWh!$A$9:$A$504,Data_TOT_TWh!$B1559&amp;"300_"&amp;Data_TOT_TWh!$E1559,Data_TER_TWh!AH$9:AH$504)+SUMIF(Data_RES_TWh!$A$9:$A$1496,Data_TOT_TWh!$B1559&amp;"400_"&amp;Data_TOT_TWh!$E1559,Data_RES_TWh!AH$9:AH$1496)</f>
        <v>0</v>
      </c>
      <c r="AJ1559" s="13"/>
      <c r="AL1559" s="9"/>
      <c r="AM1559" s="87"/>
      <c r="AN1559" s="87"/>
    </row>
    <row r="1560" spans="12:40">
      <c r="L1560" s="46"/>
      <c r="M1560" s="46"/>
      <c r="O1560" s="47"/>
      <c r="P1560" s="46"/>
      <c r="Q1560" s="46"/>
      <c r="R1560" s="37"/>
      <c r="S1560" s="13"/>
      <c r="U1560" s="13"/>
      <c r="W1560" s="13"/>
      <c r="X1560" s="13">
        <f>SUMIF(Data_IND_TWh!$A$9:$A$504,Data_TOT_TWh!$B1560&amp;"200_"&amp;Data_TOT_TWh!$E1560,Data_IND_TWh!X$9:X$504)+SUMIF(Data_TER_TWh!$A$9:$A$504,Data_TOT_TWh!$B1560&amp;"300_"&amp;Data_TOT_TWh!$E1560,Data_TER_TWh!X$9:X$504)+SUMIF(Data_RES_TWh!$A$9:$A$1496,Data_TOT_TWh!$B1560&amp;"400_"&amp;Data_TOT_TWh!$E1560,Data_RES_TWh!X$9:X$1496)</f>
        <v>0</v>
      </c>
      <c r="Y1560" s="13">
        <f>SUMIF(Data_IND_TWh!$A$9:$A$504,Data_TOT_TWh!$B1560&amp;"200_"&amp;Data_TOT_TWh!$E1560,Data_IND_TWh!Y$9:Y$504)+SUMIF(Data_TER_TWh!$A$9:$A$504,Data_TOT_TWh!$B1560&amp;"300_"&amp;Data_TOT_TWh!$E1560,Data_TER_TWh!Y$9:Y$504)+SUMIF(Data_RES_TWh!$A$9:$A$1496,Data_TOT_TWh!$B1560&amp;"400_"&amp;Data_TOT_TWh!$E1560,Data_RES_TWh!Y$9:Y$1496)</f>
        <v>0</v>
      </c>
      <c r="Z1560" s="13">
        <f>SUMIF(Data_IND_TWh!$A$9:$A$504,Data_TOT_TWh!$B1560&amp;"200_"&amp;Data_TOT_TWh!$E1560,Data_IND_TWh!Z$9:Z$504)+SUMIF(Data_TER_TWh!$A$9:$A$504,Data_TOT_TWh!$B1560&amp;"300_"&amp;Data_TOT_TWh!$E1560,Data_TER_TWh!Z$9:Z$504)+SUMIF(Data_RES_TWh!$A$9:$A$1496,Data_TOT_TWh!$B1560&amp;"400_"&amp;Data_TOT_TWh!$E1560,Data_RES_TWh!Z$9:Z$1496)</f>
        <v>0</v>
      </c>
      <c r="AA1560" s="46">
        <f>SUMIF(Data_IND_TWh!$A$9:$A$504,Data_TOT_TWh!$B1560&amp;"200_"&amp;Data_TOT_TWh!$E1560,Data_IND_TWh!AA$9:AA$504)+SUMIF(Data_TER_TWh!$A$9:$A$504,Data_TOT_TWh!$B1560&amp;"300_"&amp;Data_TOT_TWh!$E1560,Data_TER_TWh!AA$9:AA$504)+SUMIF(Data_RES_TWh!$A$9:$A$1496,Data_TOT_TWh!$B1560&amp;"400_"&amp;Data_TOT_TWh!$E1560,Data_RES_TWh!AA$9:AA$1496)</f>
        <v>0</v>
      </c>
      <c r="AC1560" s="13"/>
      <c r="AE1560" s="13"/>
      <c r="AF1560" s="13">
        <f>SUMIF(Data_IND_TWh!$A$9:$A$504,Data_TOT_TWh!$B1560&amp;"200_"&amp;Data_TOT_TWh!$E1560,Data_IND_TWh!AF$9:AF$504)+SUMIF(Data_TER_TWh!$A$9:$A$504,Data_TOT_TWh!$B1560&amp;"300_"&amp;Data_TOT_TWh!$E1560,Data_TER_TWh!AF$9:AF$504)+SUMIF(Data_RES_TWh!$A$9:$A$1496,Data_TOT_TWh!$B1560&amp;"400_"&amp;Data_TOT_TWh!$E1560,Data_RES_TWh!AF$9:AF$1496)</f>
        <v>0</v>
      </c>
      <c r="AG1560" s="13">
        <f>SUMIF(Data_IND_TWh!$A$9:$A$504,Data_TOT_TWh!$B1560&amp;"200_"&amp;Data_TOT_TWh!$E1560,Data_IND_TWh!AG$9:AG$504)+SUMIF(Data_TER_TWh!$A$9:$A$504,Data_TOT_TWh!$B1560&amp;"300_"&amp;Data_TOT_TWh!$E1560,Data_TER_TWh!AG$9:AG$504)+SUMIF(Data_RES_TWh!$A$9:$A$1496,Data_TOT_TWh!$B1560&amp;"400_"&amp;Data_TOT_TWh!$E1560,Data_RES_TWh!AG$9:AG$1496)</f>
        <v>0</v>
      </c>
      <c r="AH1560" s="46">
        <f>SUMIF(Data_IND_TWh!$A$9:$A$504,Data_TOT_TWh!$B1560&amp;"200_"&amp;Data_TOT_TWh!$E1560,Data_IND_TWh!AH$9:AH$504)+SUMIF(Data_TER_TWh!$A$9:$A$504,Data_TOT_TWh!$B1560&amp;"300_"&amp;Data_TOT_TWh!$E1560,Data_TER_TWh!AH$9:AH$504)+SUMIF(Data_RES_TWh!$A$9:$A$1496,Data_TOT_TWh!$B1560&amp;"400_"&amp;Data_TOT_TWh!$E1560,Data_RES_TWh!AH$9:AH$1496)</f>
        <v>0</v>
      </c>
      <c r="AJ1560" s="13"/>
      <c r="AL1560" s="9"/>
      <c r="AM1560" s="87"/>
      <c r="AN1560" s="87"/>
    </row>
    <row r="1561" spans="12:40">
      <c r="L1561" s="46"/>
      <c r="M1561" s="46"/>
      <c r="O1561" s="47"/>
      <c r="P1561" s="46"/>
      <c r="Q1561" s="46"/>
      <c r="R1561" s="37"/>
      <c r="S1561" s="13"/>
      <c r="U1561" s="13"/>
      <c r="W1561" s="13"/>
      <c r="X1561" s="13">
        <f>SUMIF(Data_IND_TWh!$A$9:$A$504,Data_TOT_TWh!$B1561&amp;"200_"&amp;Data_TOT_TWh!$E1561,Data_IND_TWh!X$9:X$504)+SUMIF(Data_TER_TWh!$A$9:$A$504,Data_TOT_TWh!$B1561&amp;"300_"&amp;Data_TOT_TWh!$E1561,Data_TER_TWh!X$9:X$504)+SUMIF(Data_RES_TWh!$A$9:$A$1496,Data_TOT_TWh!$B1561&amp;"400_"&amp;Data_TOT_TWh!$E1561,Data_RES_TWh!X$9:X$1496)</f>
        <v>0</v>
      </c>
      <c r="Y1561" s="13">
        <f>SUMIF(Data_IND_TWh!$A$9:$A$504,Data_TOT_TWh!$B1561&amp;"200_"&amp;Data_TOT_TWh!$E1561,Data_IND_TWh!Y$9:Y$504)+SUMIF(Data_TER_TWh!$A$9:$A$504,Data_TOT_TWh!$B1561&amp;"300_"&amp;Data_TOT_TWh!$E1561,Data_TER_TWh!Y$9:Y$504)+SUMIF(Data_RES_TWh!$A$9:$A$1496,Data_TOT_TWh!$B1561&amp;"400_"&amp;Data_TOT_TWh!$E1561,Data_RES_TWh!Y$9:Y$1496)</f>
        <v>0</v>
      </c>
      <c r="Z1561" s="13">
        <f>SUMIF(Data_IND_TWh!$A$9:$A$504,Data_TOT_TWh!$B1561&amp;"200_"&amp;Data_TOT_TWh!$E1561,Data_IND_TWh!Z$9:Z$504)+SUMIF(Data_TER_TWh!$A$9:$A$504,Data_TOT_TWh!$B1561&amp;"300_"&amp;Data_TOT_TWh!$E1561,Data_TER_TWh!Z$9:Z$504)+SUMIF(Data_RES_TWh!$A$9:$A$1496,Data_TOT_TWh!$B1561&amp;"400_"&amp;Data_TOT_TWh!$E1561,Data_RES_TWh!Z$9:Z$1496)</f>
        <v>0</v>
      </c>
      <c r="AA1561" s="46">
        <f>SUMIF(Data_IND_TWh!$A$9:$A$504,Data_TOT_TWh!$B1561&amp;"200_"&amp;Data_TOT_TWh!$E1561,Data_IND_TWh!AA$9:AA$504)+SUMIF(Data_TER_TWh!$A$9:$A$504,Data_TOT_TWh!$B1561&amp;"300_"&amp;Data_TOT_TWh!$E1561,Data_TER_TWh!AA$9:AA$504)+SUMIF(Data_RES_TWh!$A$9:$A$1496,Data_TOT_TWh!$B1561&amp;"400_"&amp;Data_TOT_TWh!$E1561,Data_RES_TWh!AA$9:AA$1496)</f>
        <v>0</v>
      </c>
      <c r="AC1561" s="13"/>
      <c r="AE1561" s="13"/>
      <c r="AF1561" s="13">
        <f>SUMIF(Data_IND_TWh!$A$9:$A$504,Data_TOT_TWh!$B1561&amp;"200_"&amp;Data_TOT_TWh!$E1561,Data_IND_TWh!AF$9:AF$504)+SUMIF(Data_TER_TWh!$A$9:$A$504,Data_TOT_TWh!$B1561&amp;"300_"&amp;Data_TOT_TWh!$E1561,Data_TER_TWh!AF$9:AF$504)+SUMIF(Data_RES_TWh!$A$9:$A$1496,Data_TOT_TWh!$B1561&amp;"400_"&amp;Data_TOT_TWh!$E1561,Data_RES_TWh!AF$9:AF$1496)</f>
        <v>0</v>
      </c>
      <c r="AG1561" s="13">
        <f>SUMIF(Data_IND_TWh!$A$9:$A$504,Data_TOT_TWh!$B1561&amp;"200_"&amp;Data_TOT_TWh!$E1561,Data_IND_TWh!AG$9:AG$504)+SUMIF(Data_TER_TWh!$A$9:$A$504,Data_TOT_TWh!$B1561&amp;"300_"&amp;Data_TOT_TWh!$E1561,Data_TER_TWh!AG$9:AG$504)+SUMIF(Data_RES_TWh!$A$9:$A$1496,Data_TOT_TWh!$B1561&amp;"400_"&amp;Data_TOT_TWh!$E1561,Data_RES_TWh!AG$9:AG$1496)</f>
        <v>0</v>
      </c>
      <c r="AH1561" s="46">
        <f>SUMIF(Data_IND_TWh!$A$9:$A$504,Data_TOT_TWh!$B1561&amp;"200_"&amp;Data_TOT_TWh!$E1561,Data_IND_TWh!AH$9:AH$504)+SUMIF(Data_TER_TWh!$A$9:$A$504,Data_TOT_TWh!$B1561&amp;"300_"&amp;Data_TOT_TWh!$E1561,Data_TER_TWh!AH$9:AH$504)+SUMIF(Data_RES_TWh!$A$9:$A$1496,Data_TOT_TWh!$B1561&amp;"400_"&amp;Data_TOT_TWh!$E1561,Data_RES_TWh!AH$9:AH$1496)</f>
        <v>0</v>
      </c>
      <c r="AJ1561" s="13"/>
      <c r="AL1561" s="9"/>
      <c r="AM1561" s="87"/>
      <c r="AN1561" s="87"/>
    </row>
    <row r="1562" spans="12:40">
      <c r="L1562" s="46"/>
      <c r="M1562" s="46"/>
      <c r="O1562" s="47"/>
      <c r="P1562" s="46"/>
      <c r="Q1562" s="46"/>
      <c r="R1562" s="37"/>
      <c r="S1562" s="13"/>
      <c r="U1562" s="13"/>
      <c r="W1562" s="13"/>
      <c r="X1562" s="13">
        <f>SUMIF(Data_IND_TWh!$A$9:$A$504,Data_TOT_TWh!$B1562&amp;"200_"&amp;Data_TOT_TWh!$E1562,Data_IND_TWh!X$9:X$504)+SUMIF(Data_TER_TWh!$A$9:$A$504,Data_TOT_TWh!$B1562&amp;"300_"&amp;Data_TOT_TWh!$E1562,Data_TER_TWh!X$9:X$504)+SUMIF(Data_RES_TWh!$A$9:$A$1496,Data_TOT_TWh!$B1562&amp;"400_"&amp;Data_TOT_TWh!$E1562,Data_RES_TWh!X$9:X$1496)</f>
        <v>0</v>
      </c>
      <c r="Y1562" s="13">
        <f>SUMIF(Data_IND_TWh!$A$9:$A$504,Data_TOT_TWh!$B1562&amp;"200_"&amp;Data_TOT_TWh!$E1562,Data_IND_TWh!Y$9:Y$504)+SUMIF(Data_TER_TWh!$A$9:$A$504,Data_TOT_TWh!$B1562&amp;"300_"&amp;Data_TOT_TWh!$E1562,Data_TER_TWh!Y$9:Y$504)+SUMIF(Data_RES_TWh!$A$9:$A$1496,Data_TOT_TWh!$B1562&amp;"400_"&amp;Data_TOT_TWh!$E1562,Data_RES_TWh!Y$9:Y$1496)</f>
        <v>0</v>
      </c>
      <c r="Z1562" s="13">
        <f>SUMIF(Data_IND_TWh!$A$9:$A$504,Data_TOT_TWh!$B1562&amp;"200_"&amp;Data_TOT_TWh!$E1562,Data_IND_TWh!Z$9:Z$504)+SUMIF(Data_TER_TWh!$A$9:$A$504,Data_TOT_TWh!$B1562&amp;"300_"&amp;Data_TOT_TWh!$E1562,Data_TER_TWh!Z$9:Z$504)+SUMIF(Data_RES_TWh!$A$9:$A$1496,Data_TOT_TWh!$B1562&amp;"400_"&amp;Data_TOT_TWh!$E1562,Data_RES_TWh!Z$9:Z$1496)</f>
        <v>0</v>
      </c>
      <c r="AA1562" s="46">
        <f>SUMIF(Data_IND_TWh!$A$9:$A$504,Data_TOT_TWh!$B1562&amp;"200_"&amp;Data_TOT_TWh!$E1562,Data_IND_TWh!AA$9:AA$504)+SUMIF(Data_TER_TWh!$A$9:$A$504,Data_TOT_TWh!$B1562&amp;"300_"&amp;Data_TOT_TWh!$E1562,Data_TER_TWh!AA$9:AA$504)+SUMIF(Data_RES_TWh!$A$9:$A$1496,Data_TOT_TWh!$B1562&amp;"400_"&amp;Data_TOT_TWh!$E1562,Data_RES_TWh!AA$9:AA$1496)</f>
        <v>0</v>
      </c>
      <c r="AC1562" s="13"/>
      <c r="AE1562" s="13"/>
      <c r="AF1562" s="13">
        <f>SUMIF(Data_IND_TWh!$A$9:$A$504,Data_TOT_TWh!$B1562&amp;"200_"&amp;Data_TOT_TWh!$E1562,Data_IND_TWh!AF$9:AF$504)+SUMIF(Data_TER_TWh!$A$9:$A$504,Data_TOT_TWh!$B1562&amp;"300_"&amp;Data_TOT_TWh!$E1562,Data_TER_TWh!AF$9:AF$504)+SUMIF(Data_RES_TWh!$A$9:$A$1496,Data_TOT_TWh!$B1562&amp;"400_"&amp;Data_TOT_TWh!$E1562,Data_RES_TWh!AF$9:AF$1496)</f>
        <v>0</v>
      </c>
      <c r="AG1562" s="13">
        <f>SUMIF(Data_IND_TWh!$A$9:$A$504,Data_TOT_TWh!$B1562&amp;"200_"&amp;Data_TOT_TWh!$E1562,Data_IND_TWh!AG$9:AG$504)+SUMIF(Data_TER_TWh!$A$9:$A$504,Data_TOT_TWh!$B1562&amp;"300_"&amp;Data_TOT_TWh!$E1562,Data_TER_TWh!AG$9:AG$504)+SUMIF(Data_RES_TWh!$A$9:$A$1496,Data_TOT_TWh!$B1562&amp;"400_"&amp;Data_TOT_TWh!$E1562,Data_RES_TWh!AG$9:AG$1496)</f>
        <v>0</v>
      </c>
      <c r="AH1562" s="46">
        <f>SUMIF(Data_IND_TWh!$A$9:$A$504,Data_TOT_TWh!$B1562&amp;"200_"&amp;Data_TOT_TWh!$E1562,Data_IND_TWh!AH$9:AH$504)+SUMIF(Data_TER_TWh!$A$9:$A$504,Data_TOT_TWh!$B1562&amp;"300_"&amp;Data_TOT_TWh!$E1562,Data_TER_TWh!AH$9:AH$504)+SUMIF(Data_RES_TWh!$A$9:$A$1496,Data_TOT_TWh!$B1562&amp;"400_"&amp;Data_TOT_TWh!$E1562,Data_RES_TWh!AH$9:AH$1496)</f>
        <v>0</v>
      </c>
      <c r="AJ1562" s="13"/>
      <c r="AL1562" s="9"/>
      <c r="AM1562" s="87"/>
      <c r="AN1562" s="87"/>
    </row>
    <row r="1563" spans="12:40">
      <c r="L1563" s="46"/>
      <c r="M1563" s="46"/>
      <c r="O1563" s="47"/>
      <c r="P1563" s="46"/>
      <c r="Q1563" s="46"/>
      <c r="R1563" s="37"/>
      <c r="S1563" s="13"/>
      <c r="U1563" s="13"/>
      <c r="W1563" s="13"/>
      <c r="X1563" s="13">
        <f>SUMIF(Data_IND_TWh!$A$9:$A$504,Data_TOT_TWh!$B1563&amp;"200_"&amp;Data_TOT_TWh!$E1563,Data_IND_TWh!X$9:X$504)+SUMIF(Data_TER_TWh!$A$9:$A$504,Data_TOT_TWh!$B1563&amp;"300_"&amp;Data_TOT_TWh!$E1563,Data_TER_TWh!X$9:X$504)+SUMIF(Data_RES_TWh!$A$9:$A$1496,Data_TOT_TWh!$B1563&amp;"400_"&amp;Data_TOT_TWh!$E1563,Data_RES_TWh!X$9:X$1496)</f>
        <v>0</v>
      </c>
      <c r="Y1563" s="13">
        <f>SUMIF(Data_IND_TWh!$A$9:$A$504,Data_TOT_TWh!$B1563&amp;"200_"&amp;Data_TOT_TWh!$E1563,Data_IND_TWh!Y$9:Y$504)+SUMIF(Data_TER_TWh!$A$9:$A$504,Data_TOT_TWh!$B1563&amp;"300_"&amp;Data_TOT_TWh!$E1563,Data_TER_TWh!Y$9:Y$504)+SUMIF(Data_RES_TWh!$A$9:$A$1496,Data_TOT_TWh!$B1563&amp;"400_"&amp;Data_TOT_TWh!$E1563,Data_RES_TWh!Y$9:Y$1496)</f>
        <v>0</v>
      </c>
      <c r="Z1563" s="13">
        <f>SUMIF(Data_IND_TWh!$A$9:$A$504,Data_TOT_TWh!$B1563&amp;"200_"&amp;Data_TOT_TWh!$E1563,Data_IND_TWh!Z$9:Z$504)+SUMIF(Data_TER_TWh!$A$9:$A$504,Data_TOT_TWh!$B1563&amp;"300_"&amp;Data_TOT_TWh!$E1563,Data_TER_TWh!Z$9:Z$504)+SUMIF(Data_RES_TWh!$A$9:$A$1496,Data_TOT_TWh!$B1563&amp;"400_"&amp;Data_TOT_TWh!$E1563,Data_RES_TWh!Z$9:Z$1496)</f>
        <v>0</v>
      </c>
      <c r="AA1563" s="46">
        <f>SUMIF(Data_IND_TWh!$A$9:$A$504,Data_TOT_TWh!$B1563&amp;"200_"&amp;Data_TOT_TWh!$E1563,Data_IND_TWh!AA$9:AA$504)+SUMIF(Data_TER_TWh!$A$9:$A$504,Data_TOT_TWh!$B1563&amp;"300_"&amp;Data_TOT_TWh!$E1563,Data_TER_TWh!AA$9:AA$504)+SUMIF(Data_RES_TWh!$A$9:$A$1496,Data_TOT_TWh!$B1563&amp;"400_"&amp;Data_TOT_TWh!$E1563,Data_RES_TWh!AA$9:AA$1496)</f>
        <v>0</v>
      </c>
      <c r="AC1563" s="13"/>
      <c r="AE1563" s="13"/>
      <c r="AF1563" s="13">
        <f>SUMIF(Data_IND_TWh!$A$9:$A$504,Data_TOT_TWh!$B1563&amp;"200_"&amp;Data_TOT_TWh!$E1563,Data_IND_TWh!AF$9:AF$504)+SUMIF(Data_TER_TWh!$A$9:$A$504,Data_TOT_TWh!$B1563&amp;"300_"&amp;Data_TOT_TWh!$E1563,Data_TER_TWh!AF$9:AF$504)+SUMIF(Data_RES_TWh!$A$9:$A$1496,Data_TOT_TWh!$B1563&amp;"400_"&amp;Data_TOT_TWh!$E1563,Data_RES_TWh!AF$9:AF$1496)</f>
        <v>0</v>
      </c>
      <c r="AG1563" s="13">
        <f>SUMIF(Data_IND_TWh!$A$9:$A$504,Data_TOT_TWh!$B1563&amp;"200_"&amp;Data_TOT_TWh!$E1563,Data_IND_TWh!AG$9:AG$504)+SUMIF(Data_TER_TWh!$A$9:$A$504,Data_TOT_TWh!$B1563&amp;"300_"&amp;Data_TOT_TWh!$E1563,Data_TER_TWh!AG$9:AG$504)+SUMIF(Data_RES_TWh!$A$9:$A$1496,Data_TOT_TWh!$B1563&amp;"400_"&amp;Data_TOT_TWh!$E1563,Data_RES_TWh!AG$9:AG$1496)</f>
        <v>0</v>
      </c>
      <c r="AH1563" s="46">
        <f>SUMIF(Data_IND_TWh!$A$9:$A$504,Data_TOT_TWh!$B1563&amp;"200_"&amp;Data_TOT_TWh!$E1563,Data_IND_TWh!AH$9:AH$504)+SUMIF(Data_TER_TWh!$A$9:$A$504,Data_TOT_TWh!$B1563&amp;"300_"&amp;Data_TOT_TWh!$E1563,Data_TER_TWh!AH$9:AH$504)+SUMIF(Data_RES_TWh!$A$9:$A$1496,Data_TOT_TWh!$B1563&amp;"400_"&amp;Data_TOT_TWh!$E1563,Data_RES_TWh!AH$9:AH$1496)</f>
        <v>0</v>
      </c>
      <c r="AJ1563" s="13"/>
      <c r="AL1563" s="9"/>
      <c r="AM1563" s="87"/>
      <c r="AN1563" s="87"/>
    </row>
    <row r="1564" spans="12:40">
      <c r="L1564" s="46"/>
      <c r="M1564" s="46"/>
      <c r="O1564" s="47"/>
      <c r="P1564" s="46"/>
      <c r="Q1564" s="46"/>
      <c r="R1564" s="37"/>
      <c r="S1564" s="13"/>
      <c r="U1564" s="13"/>
      <c r="W1564" s="13"/>
      <c r="X1564" s="13">
        <f>SUMIF(Data_IND_TWh!$A$9:$A$504,Data_TOT_TWh!$B1564&amp;"200_"&amp;Data_TOT_TWh!$E1564,Data_IND_TWh!X$9:X$504)+SUMIF(Data_TER_TWh!$A$9:$A$504,Data_TOT_TWh!$B1564&amp;"300_"&amp;Data_TOT_TWh!$E1564,Data_TER_TWh!X$9:X$504)+SUMIF(Data_RES_TWh!$A$9:$A$1496,Data_TOT_TWh!$B1564&amp;"400_"&amp;Data_TOT_TWh!$E1564,Data_RES_TWh!X$9:X$1496)</f>
        <v>0</v>
      </c>
      <c r="Y1564" s="13">
        <f>SUMIF(Data_IND_TWh!$A$9:$A$504,Data_TOT_TWh!$B1564&amp;"200_"&amp;Data_TOT_TWh!$E1564,Data_IND_TWh!Y$9:Y$504)+SUMIF(Data_TER_TWh!$A$9:$A$504,Data_TOT_TWh!$B1564&amp;"300_"&amp;Data_TOT_TWh!$E1564,Data_TER_TWh!Y$9:Y$504)+SUMIF(Data_RES_TWh!$A$9:$A$1496,Data_TOT_TWh!$B1564&amp;"400_"&amp;Data_TOT_TWh!$E1564,Data_RES_TWh!Y$9:Y$1496)</f>
        <v>0</v>
      </c>
      <c r="Z1564" s="13">
        <f>SUMIF(Data_IND_TWh!$A$9:$A$504,Data_TOT_TWh!$B1564&amp;"200_"&amp;Data_TOT_TWh!$E1564,Data_IND_TWh!Z$9:Z$504)+SUMIF(Data_TER_TWh!$A$9:$A$504,Data_TOT_TWh!$B1564&amp;"300_"&amp;Data_TOT_TWh!$E1564,Data_TER_TWh!Z$9:Z$504)+SUMIF(Data_RES_TWh!$A$9:$A$1496,Data_TOT_TWh!$B1564&amp;"400_"&amp;Data_TOT_TWh!$E1564,Data_RES_TWh!Z$9:Z$1496)</f>
        <v>0</v>
      </c>
      <c r="AA1564" s="46">
        <f>SUMIF(Data_IND_TWh!$A$9:$A$504,Data_TOT_TWh!$B1564&amp;"200_"&amp;Data_TOT_TWh!$E1564,Data_IND_TWh!AA$9:AA$504)+SUMIF(Data_TER_TWh!$A$9:$A$504,Data_TOT_TWh!$B1564&amp;"300_"&amp;Data_TOT_TWh!$E1564,Data_TER_TWh!AA$9:AA$504)+SUMIF(Data_RES_TWh!$A$9:$A$1496,Data_TOT_TWh!$B1564&amp;"400_"&amp;Data_TOT_TWh!$E1564,Data_RES_TWh!AA$9:AA$1496)</f>
        <v>0</v>
      </c>
      <c r="AC1564" s="13"/>
      <c r="AE1564" s="13"/>
      <c r="AF1564" s="13">
        <f>SUMIF(Data_IND_TWh!$A$9:$A$504,Data_TOT_TWh!$B1564&amp;"200_"&amp;Data_TOT_TWh!$E1564,Data_IND_TWh!AF$9:AF$504)+SUMIF(Data_TER_TWh!$A$9:$A$504,Data_TOT_TWh!$B1564&amp;"300_"&amp;Data_TOT_TWh!$E1564,Data_TER_TWh!AF$9:AF$504)+SUMIF(Data_RES_TWh!$A$9:$A$1496,Data_TOT_TWh!$B1564&amp;"400_"&amp;Data_TOT_TWh!$E1564,Data_RES_TWh!AF$9:AF$1496)</f>
        <v>0</v>
      </c>
      <c r="AG1564" s="13">
        <f>SUMIF(Data_IND_TWh!$A$9:$A$504,Data_TOT_TWh!$B1564&amp;"200_"&amp;Data_TOT_TWh!$E1564,Data_IND_TWh!AG$9:AG$504)+SUMIF(Data_TER_TWh!$A$9:$A$504,Data_TOT_TWh!$B1564&amp;"300_"&amp;Data_TOT_TWh!$E1564,Data_TER_TWh!AG$9:AG$504)+SUMIF(Data_RES_TWh!$A$9:$A$1496,Data_TOT_TWh!$B1564&amp;"400_"&amp;Data_TOT_TWh!$E1564,Data_RES_TWh!AG$9:AG$1496)</f>
        <v>0</v>
      </c>
      <c r="AH1564" s="46">
        <f>SUMIF(Data_IND_TWh!$A$9:$A$504,Data_TOT_TWh!$B1564&amp;"200_"&amp;Data_TOT_TWh!$E1564,Data_IND_TWh!AH$9:AH$504)+SUMIF(Data_TER_TWh!$A$9:$A$504,Data_TOT_TWh!$B1564&amp;"300_"&amp;Data_TOT_TWh!$E1564,Data_TER_TWh!AH$9:AH$504)+SUMIF(Data_RES_TWh!$A$9:$A$1496,Data_TOT_TWh!$B1564&amp;"400_"&amp;Data_TOT_TWh!$E1564,Data_RES_TWh!AH$9:AH$1496)</f>
        <v>0</v>
      </c>
      <c r="AJ1564" s="13"/>
      <c r="AL1564" s="9"/>
      <c r="AM1564" s="87"/>
      <c r="AN1564" s="87"/>
    </row>
    <row r="1565" spans="12:40">
      <c r="L1565" s="46"/>
      <c r="M1565" s="46"/>
      <c r="O1565" s="47"/>
      <c r="P1565" s="46"/>
      <c r="Q1565" s="46"/>
      <c r="R1565" s="37"/>
      <c r="S1565" s="13"/>
      <c r="U1565" s="13"/>
      <c r="W1565" s="13"/>
      <c r="X1565" s="13">
        <f>SUMIF(Data_IND_TWh!$A$9:$A$504,Data_TOT_TWh!$B1565&amp;"200_"&amp;Data_TOT_TWh!$E1565,Data_IND_TWh!X$9:X$504)+SUMIF(Data_TER_TWh!$A$9:$A$504,Data_TOT_TWh!$B1565&amp;"300_"&amp;Data_TOT_TWh!$E1565,Data_TER_TWh!X$9:X$504)+SUMIF(Data_RES_TWh!$A$9:$A$1496,Data_TOT_TWh!$B1565&amp;"400_"&amp;Data_TOT_TWh!$E1565,Data_RES_TWh!X$9:X$1496)</f>
        <v>0</v>
      </c>
      <c r="Y1565" s="13">
        <f>SUMIF(Data_IND_TWh!$A$9:$A$504,Data_TOT_TWh!$B1565&amp;"200_"&amp;Data_TOT_TWh!$E1565,Data_IND_TWh!Y$9:Y$504)+SUMIF(Data_TER_TWh!$A$9:$A$504,Data_TOT_TWh!$B1565&amp;"300_"&amp;Data_TOT_TWh!$E1565,Data_TER_TWh!Y$9:Y$504)+SUMIF(Data_RES_TWh!$A$9:$A$1496,Data_TOT_TWh!$B1565&amp;"400_"&amp;Data_TOT_TWh!$E1565,Data_RES_TWh!Y$9:Y$1496)</f>
        <v>0</v>
      </c>
      <c r="Z1565" s="13">
        <f>SUMIF(Data_IND_TWh!$A$9:$A$504,Data_TOT_TWh!$B1565&amp;"200_"&amp;Data_TOT_TWh!$E1565,Data_IND_TWh!Z$9:Z$504)+SUMIF(Data_TER_TWh!$A$9:$A$504,Data_TOT_TWh!$B1565&amp;"300_"&amp;Data_TOT_TWh!$E1565,Data_TER_TWh!Z$9:Z$504)+SUMIF(Data_RES_TWh!$A$9:$A$1496,Data_TOT_TWh!$B1565&amp;"400_"&amp;Data_TOT_TWh!$E1565,Data_RES_TWh!Z$9:Z$1496)</f>
        <v>0</v>
      </c>
      <c r="AA1565" s="46">
        <f>SUMIF(Data_IND_TWh!$A$9:$A$504,Data_TOT_TWh!$B1565&amp;"200_"&amp;Data_TOT_TWh!$E1565,Data_IND_TWh!AA$9:AA$504)+SUMIF(Data_TER_TWh!$A$9:$A$504,Data_TOT_TWh!$B1565&amp;"300_"&amp;Data_TOT_TWh!$E1565,Data_TER_TWh!AA$9:AA$504)+SUMIF(Data_RES_TWh!$A$9:$A$1496,Data_TOT_TWh!$B1565&amp;"400_"&amp;Data_TOT_TWh!$E1565,Data_RES_TWh!AA$9:AA$1496)</f>
        <v>0</v>
      </c>
      <c r="AC1565" s="13"/>
      <c r="AE1565" s="13"/>
      <c r="AF1565" s="13">
        <f>SUMIF(Data_IND_TWh!$A$9:$A$504,Data_TOT_TWh!$B1565&amp;"200_"&amp;Data_TOT_TWh!$E1565,Data_IND_TWh!AF$9:AF$504)+SUMIF(Data_TER_TWh!$A$9:$A$504,Data_TOT_TWh!$B1565&amp;"300_"&amp;Data_TOT_TWh!$E1565,Data_TER_TWh!AF$9:AF$504)+SUMIF(Data_RES_TWh!$A$9:$A$1496,Data_TOT_TWh!$B1565&amp;"400_"&amp;Data_TOT_TWh!$E1565,Data_RES_TWh!AF$9:AF$1496)</f>
        <v>0</v>
      </c>
      <c r="AG1565" s="13">
        <f>SUMIF(Data_IND_TWh!$A$9:$A$504,Data_TOT_TWh!$B1565&amp;"200_"&amp;Data_TOT_TWh!$E1565,Data_IND_TWh!AG$9:AG$504)+SUMIF(Data_TER_TWh!$A$9:$A$504,Data_TOT_TWh!$B1565&amp;"300_"&amp;Data_TOT_TWh!$E1565,Data_TER_TWh!AG$9:AG$504)+SUMIF(Data_RES_TWh!$A$9:$A$1496,Data_TOT_TWh!$B1565&amp;"400_"&amp;Data_TOT_TWh!$E1565,Data_RES_TWh!AG$9:AG$1496)</f>
        <v>0</v>
      </c>
      <c r="AH1565" s="46">
        <f>SUMIF(Data_IND_TWh!$A$9:$A$504,Data_TOT_TWh!$B1565&amp;"200_"&amp;Data_TOT_TWh!$E1565,Data_IND_TWh!AH$9:AH$504)+SUMIF(Data_TER_TWh!$A$9:$A$504,Data_TOT_TWh!$B1565&amp;"300_"&amp;Data_TOT_TWh!$E1565,Data_TER_TWh!AH$9:AH$504)+SUMIF(Data_RES_TWh!$A$9:$A$1496,Data_TOT_TWh!$B1565&amp;"400_"&amp;Data_TOT_TWh!$E1565,Data_RES_TWh!AH$9:AH$1496)</f>
        <v>0</v>
      </c>
      <c r="AJ1565" s="13"/>
      <c r="AL1565" s="9"/>
      <c r="AM1565" s="87"/>
      <c r="AN1565" s="87"/>
    </row>
    <row r="1566" spans="12:40">
      <c r="L1566" s="46"/>
      <c r="M1566" s="46"/>
      <c r="O1566" s="47"/>
      <c r="P1566" s="46"/>
      <c r="Q1566" s="46"/>
      <c r="R1566" s="37"/>
      <c r="S1566" s="13"/>
      <c r="U1566" s="13"/>
      <c r="W1566" s="13"/>
      <c r="X1566" s="13">
        <f>SUMIF(Data_IND_TWh!$A$9:$A$504,Data_TOT_TWh!$B1566&amp;"200_"&amp;Data_TOT_TWh!$E1566,Data_IND_TWh!X$9:X$504)+SUMIF(Data_TER_TWh!$A$9:$A$504,Data_TOT_TWh!$B1566&amp;"300_"&amp;Data_TOT_TWh!$E1566,Data_TER_TWh!X$9:X$504)+SUMIF(Data_RES_TWh!$A$9:$A$1496,Data_TOT_TWh!$B1566&amp;"400_"&amp;Data_TOT_TWh!$E1566,Data_RES_TWh!X$9:X$1496)</f>
        <v>0</v>
      </c>
      <c r="Y1566" s="13">
        <f>SUMIF(Data_IND_TWh!$A$9:$A$504,Data_TOT_TWh!$B1566&amp;"200_"&amp;Data_TOT_TWh!$E1566,Data_IND_TWh!Y$9:Y$504)+SUMIF(Data_TER_TWh!$A$9:$A$504,Data_TOT_TWh!$B1566&amp;"300_"&amp;Data_TOT_TWh!$E1566,Data_TER_TWh!Y$9:Y$504)+SUMIF(Data_RES_TWh!$A$9:$A$1496,Data_TOT_TWh!$B1566&amp;"400_"&amp;Data_TOT_TWh!$E1566,Data_RES_TWh!Y$9:Y$1496)</f>
        <v>0</v>
      </c>
      <c r="Z1566" s="13">
        <f>SUMIF(Data_IND_TWh!$A$9:$A$504,Data_TOT_TWh!$B1566&amp;"200_"&amp;Data_TOT_TWh!$E1566,Data_IND_TWh!Z$9:Z$504)+SUMIF(Data_TER_TWh!$A$9:$A$504,Data_TOT_TWh!$B1566&amp;"300_"&amp;Data_TOT_TWh!$E1566,Data_TER_TWh!Z$9:Z$504)+SUMIF(Data_RES_TWh!$A$9:$A$1496,Data_TOT_TWh!$B1566&amp;"400_"&amp;Data_TOT_TWh!$E1566,Data_RES_TWh!Z$9:Z$1496)</f>
        <v>0</v>
      </c>
      <c r="AA1566" s="46">
        <f>SUMIF(Data_IND_TWh!$A$9:$A$504,Data_TOT_TWh!$B1566&amp;"200_"&amp;Data_TOT_TWh!$E1566,Data_IND_TWh!AA$9:AA$504)+SUMIF(Data_TER_TWh!$A$9:$A$504,Data_TOT_TWh!$B1566&amp;"300_"&amp;Data_TOT_TWh!$E1566,Data_TER_TWh!AA$9:AA$504)+SUMIF(Data_RES_TWh!$A$9:$A$1496,Data_TOT_TWh!$B1566&amp;"400_"&amp;Data_TOT_TWh!$E1566,Data_RES_TWh!AA$9:AA$1496)</f>
        <v>0</v>
      </c>
      <c r="AC1566" s="13"/>
      <c r="AE1566" s="13"/>
      <c r="AF1566" s="13">
        <f>SUMIF(Data_IND_TWh!$A$9:$A$504,Data_TOT_TWh!$B1566&amp;"200_"&amp;Data_TOT_TWh!$E1566,Data_IND_TWh!AF$9:AF$504)+SUMIF(Data_TER_TWh!$A$9:$A$504,Data_TOT_TWh!$B1566&amp;"300_"&amp;Data_TOT_TWh!$E1566,Data_TER_TWh!AF$9:AF$504)+SUMIF(Data_RES_TWh!$A$9:$A$1496,Data_TOT_TWh!$B1566&amp;"400_"&amp;Data_TOT_TWh!$E1566,Data_RES_TWh!AF$9:AF$1496)</f>
        <v>0</v>
      </c>
      <c r="AG1566" s="13">
        <f>SUMIF(Data_IND_TWh!$A$9:$A$504,Data_TOT_TWh!$B1566&amp;"200_"&amp;Data_TOT_TWh!$E1566,Data_IND_TWh!AG$9:AG$504)+SUMIF(Data_TER_TWh!$A$9:$A$504,Data_TOT_TWh!$B1566&amp;"300_"&amp;Data_TOT_TWh!$E1566,Data_TER_TWh!AG$9:AG$504)+SUMIF(Data_RES_TWh!$A$9:$A$1496,Data_TOT_TWh!$B1566&amp;"400_"&amp;Data_TOT_TWh!$E1566,Data_RES_TWh!AG$9:AG$1496)</f>
        <v>0</v>
      </c>
      <c r="AH1566" s="46">
        <f>SUMIF(Data_IND_TWh!$A$9:$A$504,Data_TOT_TWh!$B1566&amp;"200_"&amp;Data_TOT_TWh!$E1566,Data_IND_TWh!AH$9:AH$504)+SUMIF(Data_TER_TWh!$A$9:$A$504,Data_TOT_TWh!$B1566&amp;"300_"&amp;Data_TOT_TWh!$E1566,Data_TER_TWh!AH$9:AH$504)+SUMIF(Data_RES_TWh!$A$9:$A$1496,Data_TOT_TWh!$B1566&amp;"400_"&amp;Data_TOT_TWh!$E1566,Data_RES_TWh!AH$9:AH$1496)</f>
        <v>0</v>
      </c>
      <c r="AJ1566" s="13"/>
      <c r="AL1566" s="9"/>
      <c r="AM1566" s="87"/>
      <c r="AN1566" s="87"/>
    </row>
    <row r="1567" spans="12:40">
      <c r="L1567" s="46"/>
      <c r="M1567" s="46"/>
      <c r="O1567" s="47"/>
      <c r="P1567" s="46"/>
      <c r="Q1567" s="46"/>
      <c r="R1567" s="37"/>
      <c r="S1567" s="13"/>
      <c r="U1567" s="13"/>
      <c r="W1567" s="13"/>
      <c r="X1567" s="13">
        <f>SUMIF(Data_IND_TWh!$A$9:$A$504,Data_TOT_TWh!$B1567&amp;"200_"&amp;Data_TOT_TWh!$E1567,Data_IND_TWh!X$9:X$504)+SUMIF(Data_TER_TWh!$A$9:$A$504,Data_TOT_TWh!$B1567&amp;"300_"&amp;Data_TOT_TWh!$E1567,Data_TER_TWh!X$9:X$504)+SUMIF(Data_RES_TWh!$A$9:$A$1496,Data_TOT_TWh!$B1567&amp;"400_"&amp;Data_TOT_TWh!$E1567,Data_RES_TWh!X$9:X$1496)</f>
        <v>0</v>
      </c>
      <c r="Y1567" s="13">
        <f>SUMIF(Data_IND_TWh!$A$9:$A$504,Data_TOT_TWh!$B1567&amp;"200_"&amp;Data_TOT_TWh!$E1567,Data_IND_TWh!Y$9:Y$504)+SUMIF(Data_TER_TWh!$A$9:$A$504,Data_TOT_TWh!$B1567&amp;"300_"&amp;Data_TOT_TWh!$E1567,Data_TER_TWh!Y$9:Y$504)+SUMIF(Data_RES_TWh!$A$9:$A$1496,Data_TOT_TWh!$B1567&amp;"400_"&amp;Data_TOT_TWh!$E1567,Data_RES_TWh!Y$9:Y$1496)</f>
        <v>0</v>
      </c>
      <c r="Z1567" s="13">
        <f>SUMIF(Data_IND_TWh!$A$9:$A$504,Data_TOT_TWh!$B1567&amp;"200_"&amp;Data_TOT_TWh!$E1567,Data_IND_TWh!Z$9:Z$504)+SUMIF(Data_TER_TWh!$A$9:$A$504,Data_TOT_TWh!$B1567&amp;"300_"&amp;Data_TOT_TWh!$E1567,Data_TER_TWh!Z$9:Z$504)+SUMIF(Data_RES_TWh!$A$9:$A$1496,Data_TOT_TWh!$B1567&amp;"400_"&amp;Data_TOT_TWh!$E1567,Data_RES_TWh!Z$9:Z$1496)</f>
        <v>0</v>
      </c>
      <c r="AA1567" s="46">
        <f>SUMIF(Data_IND_TWh!$A$9:$A$504,Data_TOT_TWh!$B1567&amp;"200_"&amp;Data_TOT_TWh!$E1567,Data_IND_TWh!AA$9:AA$504)+SUMIF(Data_TER_TWh!$A$9:$A$504,Data_TOT_TWh!$B1567&amp;"300_"&amp;Data_TOT_TWh!$E1567,Data_TER_TWh!AA$9:AA$504)+SUMIF(Data_RES_TWh!$A$9:$A$1496,Data_TOT_TWh!$B1567&amp;"400_"&amp;Data_TOT_TWh!$E1567,Data_RES_TWh!AA$9:AA$1496)</f>
        <v>0</v>
      </c>
      <c r="AC1567" s="13"/>
      <c r="AE1567" s="13"/>
      <c r="AF1567" s="13">
        <f>SUMIF(Data_IND_TWh!$A$9:$A$504,Data_TOT_TWh!$B1567&amp;"200_"&amp;Data_TOT_TWh!$E1567,Data_IND_TWh!AF$9:AF$504)+SUMIF(Data_TER_TWh!$A$9:$A$504,Data_TOT_TWh!$B1567&amp;"300_"&amp;Data_TOT_TWh!$E1567,Data_TER_TWh!AF$9:AF$504)+SUMIF(Data_RES_TWh!$A$9:$A$1496,Data_TOT_TWh!$B1567&amp;"400_"&amp;Data_TOT_TWh!$E1567,Data_RES_TWh!AF$9:AF$1496)</f>
        <v>0</v>
      </c>
      <c r="AG1567" s="13">
        <f>SUMIF(Data_IND_TWh!$A$9:$A$504,Data_TOT_TWh!$B1567&amp;"200_"&amp;Data_TOT_TWh!$E1567,Data_IND_TWh!AG$9:AG$504)+SUMIF(Data_TER_TWh!$A$9:$A$504,Data_TOT_TWh!$B1567&amp;"300_"&amp;Data_TOT_TWh!$E1567,Data_TER_TWh!AG$9:AG$504)+SUMIF(Data_RES_TWh!$A$9:$A$1496,Data_TOT_TWh!$B1567&amp;"400_"&amp;Data_TOT_TWh!$E1567,Data_RES_TWh!AG$9:AG$1496)</f>
        <v>0</v>
      </c>
      <c r="AH1567" s="46">
        <f>SUMIF(Data_IND_TWh!$A$9:$A$504,Data_TOT_TWh!$B1567&amp;"200_"&amp;Data_TOT_TWh!$E1567,Data_IND_TWh!AH$9:AH$504)+SUMIF(Data_TER_TWh!$A$9:$A$504,Data_TOT_TWh!$B1567&amp;"300_"&amp;Data_TOT_TWh!$E1567,Data_TER_TWh!AH$9:AH$504)+SUMIF(Data_RES_TWh!$A$9:$A$1496,Data_TOT_TWh!$B1567&amp;"400_"&amp;Data_TOT_TWh!$E1567,Data_RES_TWh!AH$9:AH$1496)</f>
        <v>0</v>
      </c>
      <c r="AJ1567" s="13"/>
      <c r="AL1567" s="9"/>
      <c r="AM1567" s="87"/>
      <c r="AN1567" s="87"/>
    </row>
    <row r="1568" spans="12:40">
      <c r="L1568" s="46"/>
      <c r="M1568" s="46"/>
      <c r="O1568" s="47"/>
      <c r="P1568" s="46"/>
      <c r="Q1568" s="46"/>
      <c r="R1568" s="37"/>
      <c r="S1568" s="13"/>
      <c r="U1568" s="13"/>
      <c r="W1568" s="13"/>
      <c r="X1568" s="13">
        <f>SUMIF(Data_IND_TWh!$A$9:$A$504,Data_TOT_TWh!$B1568&amp;"200_"&amp;Data_TOT_TWh!$E1568,Data_IND_TWh!X$9:X$504)+SUMIF(Data_TER_TWh!$A$9:$A$504,Data_TOT_TWh!$B1568&amp;"300_"&amp;Data_TOT_TWh!$E1568,Data_TER_TWh!X$9:X$504)+SUMIF(Data_RES_TWh!$A$9:$A$1496,Data_TOT_TWh!$B1568&amp;"400_"&amp;Data_TOT_TWh!$E1568,Data_RES_TWh!X$9:X$1496)</f>
        <v>0</v>
      </c>
      <c r="Y1568" s="13">
        <f>SUMIF(Data_IND_TWh!$A$9:$A$504,Data_TOT_TWh!$B1568&amp;"200_"&amp;Data_TOT_TWh!$E1568,Data_IND_TWh!Y$9:Y$504)+SUMIF(Data_TER_TWh!$A$9:$A$504,Data_TOT_TWh!$B1568&amp;"300_"&amp;Data_TOT_TWh!$E1568,Data_TER_TWh!Y$9:Y$504)+SUMIF(Data_RES_TWh!$A$9:$A$1496,Data_TOT_TWh!$B1568&amp;"400_"&amp;Data_TOT_TWh!$E1568,Data_RES_TWh!Y$9:Y$1496)</f>
        <v>0</v>
      </c>
      <c r="Z1568" s="13">
        <f>SUMIF(Data_IND_TWh!$A$9:$A$504,Data_TOT_TWh!$B1568&amp;"200_"&amp;Data_TOT_TWh!$E1568,Data_IND_TWh!Z$9:Z$504)+SUMIF(Data_TER_TWh!$A$9:$A$504,Data_TOT_TWh!$B1568&amp;"300_"&amp;Data_TOT_TWh!$E1568,Data_TER_TWh!Z$9:Z$504)+SUMIF(Data_RES_TWh!$A$9:$A$1496,Data_TOT_TWh!$B1568&amp;"400_"&amp;Data_TOT_TWh!$E1568,Data_RES_TWh!Z$9:Z$1496)</f>
        <v>0</v>
      </c>
      <c r="AA1568" s="46">
        <f>SUMIF(Data_IND_TWh!$A$9:$A$504,Data_TOT_TWh!$B1568&amp;"200_"&amp;Data_TOT_TWh!$E1568,Data_IND_TWh!AA$9:AA$504)+SUMIF(Data_TER_TWh!$A$9:$A$504,Data_TOT_TWh!$B1568&amp;"300_"&amp;Data_TOT_TWh!$E1568,Data_TER_TWh!AA$9:AA$504)+SUMIF(Data_RES_TWh!$A$9:$A$1496,Data_TOT_TWh!$B1568&amp;"400_"&amp;Data_TOT_TWh!$E1568,Data_RES_TWh!AA$9:AA$1496)</f>
        <v>0</v>
      </c>
      <c r="AC1568" s="13"/>
      <c r="AE1568" s="13"/>
      <c r="AF1568" s="13">
        <f>SUMIF(Data_IND_TWh!$A$9:$A$504,Data_TOT_TWh!$B1568&amp;"200_"&amp;Data_TOT_TWh!$E1568,Data_IND_TWh!AF$9:AF$504)+SUMIF(Data_TER_TWh!$A$9:$A$504,Data_TOT_TWh!$B1568&amp;"300_"&amp;Data_TOT_TWh!$E1568,Data_TER_TWh!AF$9:AF$504)+SUMIF(Data_RES_TWh!$A$9:$A$1496,Data_TOT_TWh!$B1568&amp;"400_"&amp;Data_TOT_TWh!$E1568,Data_RES_TWh!AF$9:AF$1496)</f>
        <v>0</v>
      </c>
      <c r="AG1568" s="13">
        <f>SUMIF(Data_IND_TWh!$A$9:$A$504,Data_TOT_TWh!$B1568&amp;"200_"&amp;Data_TOT_TWh!$E1568,Data_IND_TWh!AG$9:AG$504)+SUMIF(Data_TER_TWh!$A$9:$A$504,Data_TOT_TWh!$B1568&amp;"300_"&amp;Data_TOT_TWh!$E1568,Data_TER_TWh!AG$9:AG$504)+SUMIF(Data_RES_TWh!$A$9:$A$1496,Data_TOT_TWh!$B1568&amp;"400_"&amp;Data_TOT_TWh!$E1568,Data_RES_TWh!AG$9:AG$1496)</f>
        <v>0</v>
      </c>
      <c r="AH1568" s="46">
        <f>SUMIF(Data_IND_TWh!$A$9:$A$504,Data_TOT_TWh!$B1568&amp;"200_"&amp;Data_TOT_TWh!$E1568,Data_IND_TWh!AH$9:AH$504)+SUMIF(Data_TER_TWh!$A$9:$A$504,Data_TOT_TWh!$B1568&amp;"300_"&amp;Data_TOT_TWh!$E1568,Data_TER_TWh!AH$9:AH$504)+SUMIF(Data_RES_TWh!$A$9:$A$1496,Data_TOT_TWh!$B1568&amp;"400_"&amp;Data_TOT_TWh!$E1568,Data_RES_TWh!AH$9:AH$1496)</f>
        <v>0</v>
      </c>
      <c r="AJ1568" s="13"/>
      <c r="AL1568" s="9"/>
      <c r="AM1568" s="87"/>
      <c r="AN1568" s="87"/>
    </row>
    <row r="1569" spans="12:40">
      <c r="L1569" s="46"/>
      <c r="M1569" s="46"/>
      <c r="O1569" s="47"/>
      <c r="P1569" s="46"/>
      <c r="Q1569" s="46"/>
      <c r="R1569" s="37"/>
      <c r="S1569" s="13"/>
      <c r="U1569" s="13"/>
      <c r="W1569" s="13"/>
      <c r="X1569" s="13">
        <f>SUMIF(Data_IND_TWh!$A$9:$A$504,Data_TOT_TWh!$B1569&amp;"200_"&amp;Data_TOT_TWh!$E1569,Data_IND_TWh!X$9:X$504)+SUMIF(Data_TER_TWh!$A$9:$A$504,Data_TOT_TWh!$B1569&amp;"300_"&amp;Data_TOT_TWh!$E1569,Data_TER_TWh!X$9:X$504)+SUMIF(Data_RES_TWh!$A$9:$A$1496,Data_TOT_TWh!$B1569&amp;"400_"&amp;Data_TOT_TWh!$E1569,Data_RES_TWh!X$9:X$1496)</f>
        <v>0</v>
      </c>
      <c r="Y1569" s="13">
        <f>SUMIF(Data_IND_TWh!$A$9:$A$504,Data_TOT_TWh!$B1569&amp;"200_"&amp;Data_TOT_TWh!$E1569,Data_IND_TWh!Y$9:Y$504)+SUMIF(Data_TER_TWh!$A$9:$A$504,Data_TOT_TWh!$B1569&amp;"300_"&amp;Data_TOT_TWh!$E1569,Data_TER_TWh!Y$9:Y$504)+SUMIF(Data_RES_TWh!$A$9:$A$1496,Data_TOT_TWh!$B1569&amp;"400_"&amp;Data_TOT_TWh!$E1569,Data_RES_TWh!Y$9:Y$1496)</f>
        <v>0</v>
      </c>
      <c r="Z1569" s="13">
        <f>SUMIF(Data_IND_TWh!$A$9:$A$504,Data_TOT_TWh!$B1569&amp;"200_"&amp;Data_TOT_TWh!$E1569,Data_IND_TWh!Z$9:Z$504)+SUMIF(Data_TER_TWh!$A$9:$A$504,Data_TOT_TWh!$B1569&amp;"300_"&amp;Data_TOT_TWh!$E1569,Data_TER_TWh!Z$9:Z$504)+SUMIF(Data_RES_TWh!$A$9:$A$1496,Data_TOT_TWh!$B1569&amp;"400_"&amp;Data_TOT_TWh!$E1569,Data_RES_TWh!Z$9:Z$1496)</f>
        <v>0</v>
      </c>
      <c r="AA1569" s="46">
        <f>SUMIF(Data_IND_TWh!$A$9:$A$504,Data_TOT_TWh!$B1569&amp;"200_"&amp;Data_TOT_TWh!$E1569,Data_IND_TWh!AA$9:AA$504)+SUMIF(Data_TER_TWh!$A$9:$A$504,Data_TOT_TWh!$B1569&amp;"300_"&amp;Data_TOT_TWh!$E1569,Data_TER_TWh!AA$9:AA$504)+SUMIF(Data_RES_TWh!$A$9:$A$1496,Data_TOT_TWh!$B1569&amp;"400_"&amp;Data_TOT_TWh!$E1569,Data_RES_TWh!AA$9:AA$1496)</f>
        <v>0</v>
      </c>
      <c r="AC1569" s="13"/>
      <c r="AE1569" s="13"/>
      <c r="AF1569" s="13">
        <f>SUMIF(Data_IND_TWh!$A$9:$A$504,Data_TOT_TWh!$B1569&amp;"200_"&amp;Data_TOT_TWh!$E1569,Data_IND_TWh!AF$9:AF$504)+SUMIF(Data_TER_TWh!$A$9:$A$504,Data_TOT_TWh!$B1569&amp;"300_"&amp;Data_TOT_TWh!$E1569,Data_TER_TWh!AF$9:AF$504)+SUMIF(Data_RES_TWh!$A$9:$A$1496,Data_TOT_TWh!$B1569&amp;"400_"&amp;Data_TOT_TWh!$E1569,Data_RES_TWh!AF$9:AF$1496)</f>
        <v>0</v>
      </c>
      <c r="AG1569" s="13">
        <f>SUMIF(Data_IND_TWh!$A$9:$A$504,Data_TOT_TWh!$B1569&amp;"200_"&amp;Data_TOT_TWh!$E1569,Data_IND_TWh!AG$9:AG$504)+SUMIF(Data_TER_TWh!$A$9:$A$504,Data_TOT_TWh!$B1569&amp;"300_"&amp;Data_TOT_TWh!$E1569,Data_TER_TWh!AG$9:AG$504)+SUMIF(Data_RES_TWh!$A$9:$A$1496,Data_TOT_TWh!$B1569&amp;"400_"&amp;Data_TOT_TWh!$E1569,Data_RES_TWh!AG$9:AG$1496)</f>
        <v>0</v>
      </c>
      <c r="AH1569" s="46">
        <f>SUMIF(Data_IND_TWh!$A$9:$A$504,Data_TOT_TWh!$B1569&amp;"200_"&amp;Data_TOT_TWh!$E1569,Data_IND_TWh!AH$9:AH$504)+SUMIF(Data_TER_TWh!$A$9:$A$504,Data_TOT_TWh!$B1569&amp;"300_"&amp;Data_TOT_TWh!$E1569,Data_TER_TWh!AH$9:AH$504)+SUMIF(Data_RES_TWh!$A$9:$A$1496,Data_TOT_TWh!$B1569&amp;"400_"&amp;Data_TOT_TWh!$E1569,Data_RES_TWh!AH$9:AH$1496)</f>
        <v>0</v>
      </c>
      <c r="AJ1569" s="13"/>
      <c r="AL1569" s="9"/>
      <c r="AM1569" s="87"/>
      <c r="AN1569" s="87"/>
    </row>
    <row r="1570" spans="12:40">
      <c r="L1570" s="46"/>
      <c r="M1570" s="46"/>
      <c r="O1570" s="47"/>
      <c r="P1570" s="46"/>
      <c r="Q1570" s="46"/>
      <c r="R1570" s="37"/>
      <c r="S1570" s="13"/>
      <c r="U1570" s="13"/>
      <c r="W1570" s="13"/>
      <c r="X1570" s="13">
        <f>SUMIF(Data_IND_TWh!$A$9:$A$504,Data_TOT_TWh!$B1570&amp;"200_"&amp;Data_TOT_TWh!$E1570,Data_IND_TWh!X$9:X$504)+SUMIF(Data_TER_TWh!$A$9:$A$504,Data_TOT_TWh!$B1570&amp;"300_"&amp;Data_TOT_TWh!$E1570,Data_TER_TWh!X$9:X$504)+SUMIF(Data_RES_TWh!$A$9:$A$1496,Data_TOT_TWh!$B1570&amp;"400_"&amp;Data_TOT_TWh!$E1570,Data_RES_TWh!X$9:X$1496)</f>
        <v>0</v>
      </c>
      <c r="Y1570" s="13">
        <f>SUMIF(Data_IND_TWh!$A$9:$A$504,Data_TOT_TWh!$B1570&amp;"200_"&amp;Data_TOT_TWh!$E1570,Data_IND_TWh!Y$9:Y$504)+SUMIF(Data_TER_TWh!$A$9:$A$504,Data_TOT_TWh!$B1570&amp;"300_"&amp;Data_TOT_TWh!$E1570,Data_TER_TWh!Y$9:Y$504)+SUMIF(Data_RES_TWh!$A$9:$A$1496,Data_TOT_TWh!$B1570&amp;"400_"&amp;Data_TOT_TWh!$E1570,Data_RES_TWh!Y$9:Y$1496)</f>
        <v>0</v>
      </c>
      <c r="Z1570" s="13">
        <f>SUMIF(Data_IND_TWh!$A$9:$A$504,Data_TOT_TWh!$B1570&amp;"200_"&amp;Data_TOT_TWh!$E1570,Data_IND_TWh!Z$9:Z$504)+SUMIF(Data_TER_TWh!$A$9:$A$504,Data_TOT_TWh!$B1570&amp;"300_"&amp;Data_TOT_TWh!$E1570,Data_TER_TWh!Z$9:Z$504)+SUMIF(Data_RES_TWh!$A$9:$A$1496,Data_TOT_TWh!$B1570&amp;"400_"&amp;Data_TOT_TWh!$E1570,Data_RES_TWh!Z$9:Z$1496)</f>
        <v>0</v>
      </c>
      <c r="AA1570" s="46">
        <f>SUMIF(Data_IND_TWh!$A$9:$A$504,Data_TOT_TWh!$B1570&amp;"200_"&amp;Data_TOT_TWh!$E1570,Data_IND_TWh!AA$9:AA$504)+SUMIF(Data_TER_TWh!$A$9:$A$504,Data_TOT_TWh!$B1570&amp;"300_"&amp;Data_TOT_TWh!$E1570,Data_TER_TWh!AA$9:AA$504)+SUMIF(Data_RES_TWh!$A$9:$A$1496,Data_TOT_TWh!$B1570&amp;"400_"&amp;Data_TOT_TWh!$E1570,Data_RES_TWh!AA$9:AA$1496)</f>
        <v>0</v>
      </c>
      <c r="AC1570" s="13"/>
      <c r="AE1570" s="13"/>
      <c r="AF1570" s="13">
        <f>SUMIF(Data_IND_TWh!$A$9:$A$504,Data_TOT_TWh!$B1570&amp;"200_"&amp;Data_TOT_TWh!$E1570,Data_IND_TWh!AF$9:AF$504)+SUMIF(Data_TER_TWh!$A$9:$A$504,Data_TOT_TWh!$B1570&amp;"300_"&amp;Data_TOT_TWh!$E1570,Data_TER_TWh!AF$9:AF$504)+SUMIF(Data_RES_TWh!$A$9:$A$1496,Data_TOT_TWh!$B1570&amp;"400_"&amp;Data_TOT_TWh!$E1570,Data_RES_TWh!AF$9:AF$1496)</f>
        <v>0</v>
      </c>
      <c r="AG1570" s="13">
        <f>SUMIF(Data_IND_TWh!$A$9:$A$504,Data_TOT_TWh!$B1570&amp;"200_"&amp;Data_TOT_TWh!$E1570,Data_IND_TWh!AG$9:AG$504)+SUMIF(Data_TER_TWh!$A$9:$A$504,Data_TOT_TWh!$B1570&amp;"300_"&amp;Data_TOT_TWh!$E1570,Data_TER_TWh!AG$9:AG$504)+SUMIF(Data_RES_TWh!$A$9:$A$1496,Data_TOT_TWh!$B1570&amp;"400_"&amp;Data_TOT_TWh!$E1570,Data_RES_TWh!AG$9:AG$1496)</f>
        <v>0</v>
      </c>
      <c r="AH1570" s="46">
        <f>SUMIF(Data_IND_TWh!$A$9:$A$504,Data_TOT_TWh!$B1570&amp;"200_"&amp;Data_TOT_TWh!$E1570,Data_IND_TWh!AH$9:AH$504)+SUMIF(Data_TER_TWh!$A$9:$A$504,Data_TOT_TWh!$B1570&amp;"300_"&amp;Data_TOT_TWh!$E1570,Data_TER_TWh!AH$9:AH$504)+SUMIF(Data_RES_TWh!$A$9:$A$1496,Data_TOT_TWh!$B1570&amp;"400_"&amp;Data_TOT_TWh!$E1570,Data_RES_TWh!AH$9:AH$1496)</f>
        <v>0</v>
      </c>
      <c r="AJ1570" s="13"/>
      <c r="AL1570" s="9"/>
      <c r="AM1570" s="87"/>
      <c r="AN1570" s="87"/>
    </row>
    <row r="1571" spans="12:40">
      <c r="L1571" s="46"/>
      <c r="M1571" s="46"/>
      <c r="O1571" s="47"/>
      <c r="P1571" s="46"/>
      <c r="Q1571" s="46"/>
      <c r="R1571" s="37"/>
      <c r="S1571" s="13"/>
      <c r="U1571" s="13"/>
      <c r="W1571" s="13"/>
      <c r="X1571" s="13">
        <f>SUMIF(Data_IND_TWh!$A$9:$A$504,Data_TOT_TWh!$B1571&amp;"200_"&amp;Data_TOT_TWh!$E1571,Data_IND_TWh!X$9:X$504)+SUMIF(Data_TER_TWh!$A$9:$A$504,Data_TOT_TWh!$B1571&amp;"300_"&amp;Data_TOT_TWh!$E1571,Data_TER_TWh!X$9:X$504)+SUMIF(Data_RES_TWh!$A$9:$A$1496,Data_TOT_TWh!$B1571&amp;"400_"&amp;Data_TOT_TWh!$E1571,Data_RES_TWh!X$9:X$1496)</f>
        <v>0</v>
      </c>
      <c r="Y1571" s="13">
        <f>SUMIF(Data_IND_TWh!$A$9:$A$504,Data_TOT_TWh!$B1571&amp;"200_"&amp;Data_TOT_TWh!$E1571,Data_IND_TWh!Y$9:Y$504)+SUMIF(Data_TER_TWh!$A$9:$A$504,Data_TOT_TWh!$B1571&amp;"300_"&amp;Data_TOT_TWh!$E1571,Data_TER_TWh!Y$9:Y$504)+SUMIF(Data_RES_TWh!$A$9:$A$1496,Data_TOT_TWh!$B1571&amp;"400_"&amp;Data_TOT_TWh!$E1571,Data_RES_TWh!Y$9:Y$1496)</f>
        <v>0</v>
      </c>
      <c r="Z1571" s="13">
        <f>SUMIF(Data_IND_TWh!$A$9:$A$504,Data_TOT_TWh!$B1571&amp;"200_"&amp;Data_TOT_TWh!$E1571,Data_IND_TWh!Z$9:Z$504)+SUMIF(Data_TER_TWh!$A$9:$A$504,Data_TOT_TWh!$B1571&amp;"300_"&amp;Data_TOT_TWh!$E1571,Data_TER_TWh!Z$9:Z$504)+SUMIF(Data_RES_TWh!$A$9:$A$1496,Data_TOT_TWh!$B1571&amp;"400_"&amp;Data_TOT_TWh!$E1571,Data_RES_TWh!Z$9:Z$1496)</f>
        <v>0</v>
      </c>
      <c r="AA1571" s="46">
        <f>SUMIF(Data_IND_TWh!$A$9:$A$504,Data_TOT_TWh!$B1571&amp;"200_"&amp;Data_TOT_TWh!$E1571,Data_IND_TWh!AA$9:AA$504)+SUMIF(Data_TER_TWh!$A$9:$A$504,Data_TOT_TWh!$B1571&amp;"300_"&amp;Data_TOT_TWh!$E1571,Data_TER_TWh!AA$9:AA$504)+SUMIF(Data_RES_TWh!$A$9:$A$1496,Data_TOT_TWh!$B1571&amp;"400_"&amp;Data_TOT_TWh!$E1571,Data_RES_TWh!AA$9:AA$1496)</f>
        <v>0</v>
      </c>
      <c r="AC1571" s="13"/>
      <c r="AE1571" s="13"/>
      <c r="AF1571" s="13">
        <f>SUMIF(Data_IND_TWh!$A$9:$A$504,Data_TOT_TWh!$B1571&amp;"200_"&amp;Data_TOT_TWh!$E1571,Data_IND_TWh!AF$9:AF$504)+SUMIF(Data_TER_TWh!$A$9:$A$504,Data_TOT_TWh!$B1571&amp;"300_"&amp;Data_TOT_TWh!$E1571,Data_TER_TWh!AF$9:AF$504)+SUMIF(Data_RES_TWh!$A$9:$A$1496,Data_TOT_TWh!$B1571&amp;"400_"&amp;Data_TOT_TWh!$E1571,Data_RES_TWh!AF$9:AF$1496)</f>
        <v>0</v>
      </c>
      <c r="AG1571" s="13">
        <f>SUMIF(Data_IND_TWh!$A$9:$A$504,Data_TOT_TWh!$B1571&amp;"200_"&amp;Data_TOT_TWh!$E1571,Data_IND_TWh!AG$9:AG$504)+SUMIF(Data_TER_TWh!$A$9:$A$504,Data_TOT_TWh!$B1571&amp;"300_"&amp;Data_TOT_TWh!$E1571,Data_TER_TWh!AG$9:AG$504)+SUMIF(Data_RES_TWh!$A$9:$A$1496,Data_TOT_TWh!$B1571&amp;"400_"&amp;Data_TOT_TWh!$E1571,Data_RES_TWh!AG$9:AG$1496)</f>
        <v>0</v>
      </c>
      <c r="AH1571" s="46">
        <f>SUMIF(Data_IND_TWh!$A$9:$A$504,Data_TOT_TWh!$B1571&amp;"200_"&amp;Data_TOT_TWh!$E1571,Data_IND_TWh!AH$9:AH$504)+SUMIF(Data_TER_TWh!$A$9:$A$504,Data_TOT_TWh!$B1571&amp;"300_"&amp;Data_TOT_TWh!$E1571,Data_TER_TWh!AH$9:AH$504)+SUMIF(Data_RES_TWh!$A$9:$A$1496,Data_TOT_TWh!$B1571&amp;"400_"&amp;Data_TOT_TWh!$E1571,Data_RES_TWh!AH$9:AH$1496)</f>
        <v>0</v>
      </c>
      <c r="AJ1571" s="13"/>
      <c r="AL1571" s="9"/>
      <c r="AM1571" s="87"/>
      <c r="AN1571" s="87"/>
    </row>
    <row r="1572" spans="12:40">
      <c r="L1572" s="46"/>
      <c r="M1572" s="46"/>
      <c r="O1572" s="47"/>
      <c r="P1572" s="46"/>
      <c r="Q1572" s="46"/>
      <c r="R1572" s="37"/>
      <c r="S1572" s="13"/>
      <c r="U1572" s="13"/>
      <c r="W1572" s="13"/>
      <c r="X1572" s="13">
        <f>SUMIF(Data_IND_TWh!$A$9:$A$504,Data_TOT_TWh!$B1572&amp;"200_"&amp;Data_TOT_TWh!$E1572,Data_IND_TWh!X$9:X$504)+SUMIF(Data_TER_TWh!$A$9:$A$504,Data_TOT_TWh!$B1572&amp;"300_"&amp;Data_TOT_TWh!$E1572,Data_TER_TWh!X$9:X$504)+SUMIF(Data_RES_TWh!$A$9:$A$1496,Data_TOT_TWh!$B1572&amp;"400_"&amp;Data_TOT_TWh!$E1572,Data_RES_TWh!X$9:X$1496)</f>
        <v>0</v>
      </c>
      <c r="Y1572" s="13">
        <f>SUMIF(Data_IND_TWh!$A$9:$A$504,Data_TOT_TWh!$B1572&amp;"200_"&amp;Data_TOT_TWh!$E1572,Data_IND_TWh!Y$9:Y$504)+SUMIF(Data_TER_TWh!$A$9:$A$504,Data_TOT_TWh!$B1572&amp;"300_"&amp;Data_TOT_TWh!$E1572,Data_TER_TWh!Y$9:Y$504)+SUMIF(Data_RES_TWh!$A$9:$A$1496,Data_TOT_TWh!$B1572&amp;"400_"&amp;Data_TOT_TWh!$E1572,Data_RES_TWh!Y$9:Y$1496)</f>
        <v>0</v>
      </c>
      <c r="Z1572" s="13">
        <f>SUMIF(Data_IND_TWh!$A$9:$A$504,Data_TOT_TWh!$B1572&amp;"200_"&amp;Data_TOT_TWh!$E1572,Data_IND_TWh!Z$9:Z$504)+SUMIF(Data_TER_TWh!$A$9:$A$504,Data_TOT_TWh!$B1572&amp;"300_"&amp;Data_TOT_TWh!$E1572,Data_TER_TWh!Z$9:Z$504)+SUMIF(Data_RES_TWh!$A$9:$A$1496,Data_TOT_TWh!$B1572&amp;"400_"&amp;Data_TOT_TWh!$E1572,Data_RES_TWh!Z$9:Z$1496)</f>
        <v>0</v>
      </c>
      <c r="AA1572" s="46">
        <f>SUMIF(Data_IND_TWh!$A$9:$A$504,Data_TOT_TWh!$B1572&amp;"200_"&amp;Data_TOT_TWh!$E1572,Data_IND_TWh!AA$9:AA$504)+SUMIF(Data_TER_TWh!$A$9:$A$504,Data_TOT_TWh!$B1572&amp;"300_"&amp;Data_TOT_TWh!$E1572,Data_TER_TWh!AA$9:AA$504)+SUMIF(Data_RES_TWh!$A$9:$A$1496,Data_TOT_TWh!$B1572&amp;"400_"&amp;Data_TOT_TWh!$E1572,Data_RES_TWh!AA$9:AA$1496)</f>
        <v>0</v>
      </c>
      <c r="AC1572" s="13"/>
      <c r="AE1572" s="13"/>
      <c r="AF1572" s="13">
        <f>SUMIF(Data_IND_TWh!$A$9:$A$504,Data_TOT_TWh!$B1572&amp;"200_"&amp;Data_TOT_TWh!$E1572,Data_IND_TWh!AF$9:AF$504)+SUMIF(Data_TER_TWh!$A$9:$A$504,Data_TOT_TWh!$B1572&amp;"300_"&amp;Data_TOT_TWh!$E1572,Data_TER_TWh!AF$9:AF$504)+SUMIF(Data_RES_TWh!$A$9:$A$1496,Data_TOT_TWh!$B1572&amp;"400_"&amp;Data_TOT_TWh!$E1572,Data_RES_TWh!AF$9:AF$1496)</f>
        <v>0</v>
      </c>
      <c r="AG1572" s="13">
        <f>SUMIF(Data_IND_TWh!$A$9:$A$504,Data_TOT_TWh!$B1572&amp;"200_"&amp;Data_TOT_TWh!$E1572,Data_IND_TWh!AG$9:AG$504)+SUMIF(Data_TER_TWh!$A$9:$A$504,Data_TOT_TWh!$B1572&amp;"300_"&amp;Data_TOT_TWh!$E1572,Data_TER_TWh!AG$9:AG$504)+SUMIF(Data_RES_TWh!$A$9:$A$1496,Data_TOT_TWh!$B1572&amp;"400_"&amp;Data_TOT_TWh!$E1572,Data_RES_TWh!AG$9:AG$1496)</f>
        <v>0</v>
      </c>
      <c r="AH1572" s="46">
        <f>SUMIF(Data_IND_TWh!$A$9:$A$504,Data_TOT_TWh!$B1572&amp;"200_"&amp;Data_TOT_TWh!$E1572,Data_IND_TWh!AH$9:AH$504)+SUMIF(Data_TER_TWh!$A$9:$A$504,Data_TOT_TWh!$B1572&amp;"300_"&amp;Data_TOT_TWh!$E1572,Data_TER_TWh!AH$9:AH$504)+SUMIF(Data_RES_TWh!$A$9:$A$1496,Data_TOT_TWh!$B1572&amp;"400_"&amp;Data_TOT_TWh!$E1572,Data_RES_TWh!AH$9:AH$1496)</f>
        <v>0</v>
      </c>
      <c r="AJ1572" s="13"/>
      <c r="AL1572" s="9"/>
      <c r="AM1572" s="87"/>
      <c r="AN1572" s="87"/>
    </row>
    <row r="1573" spans="12:40">
      <c r="L1573" s="46"/>
      <c r="M1573" s="46"/>
      <c r="O1573" s="47"/>
      <c r="P1573" s="46"/>
      <c r="Q1573" s="46"/>
      <c r="R1573" s="37"/>
      <c r="S1573" s="13"/>
      <c r="U1573" s="13"/>
      <c r="W1573" s="13"/>
      <c r="X1573" s="13">
        <f>SUMIF(Data_IND_TWh!$A$9:$A$504,Data_TOT_TWh!$B1573&amp;"200_"&amp;Data_TOT_TWh!$E1573,Data_IND_TWh!X$9:X$504)+SUMIF(Data_TER_TWh!$A$9:$A$504,Data_TOT_TWh!$B1573&amp;"300_"&amp;Data_TOT_TWh!$E1573,Data_TER_TWh!X$9:X$504)+SUMIF(Data_RES_TWh!$A$9:$A$1496,Data_TOT_TWh!$B1573&amp;"400_"&amp;Data_TOT_TWh!$E1573,Data_RES_TWh!X$9:X$1496)</f>
        <v>0</v>
      </c>
      <c r="Y1573" s="13">
        <f>SUMIF(Data_IND_TWh!$A$9:$A$504,Data_TOT_TWh!$B1573&amp;"200_"&amp;Data_TOT_TWh!$E1573,Data_IND_TWh!Y$9:Y$504)+SUMIF(Data_TER_TWh!$A$9:$A$504,Data_TOT_TWh!$B1573&amp;"300_"&amp;Data_TOT_TWh!$E1573,Data_TER_TWh!Y$9:Y$504)+SUMIF(Data_RES_TWh!$A$9:$A$1496,Data_TOT_TWh!$B1573&amp;"400_"&amp;Data_TOT_TWh!$E1573,Data_RES_TWh!Y$9:Y$1496)</f>
        <v>0</v>
      </c>
      <c r="Z1573" s="13">
        <f>SUMIF(Data_IND_TWh!$A$9:$A$504,Data_TOT_TWh!$B1573&amp;"200_"&amp;Data_TOT_TWh!$E1573,Data_IND_TWh!Z$9:Z$504)+SUMIF(Data_TER_TWh!$A$9:$A$504,Data_TOT_TWh!$B1573&amp;"300_"&amp;Data_TOT_TWh!$E1573,Data_TER_TWh!Z$9:Z$504)+SUMIF(Data_RES_TWh!$A$9:$A$1496,Data_TOT_TWh!$B1573&amp;"400_"&amp;Data_TOT_TWh!$E1573,Data_RES_TWh!Z$9:Z$1496)</f>
        <v>0</v>
      </c>
      <c r="AA1573" s="46">
        <f>SUMIF(Data_IND_TWh!$A$9:$A$504,Data_TOT_TWh!$B1573&amp;"200_"&amp;Data_TOT_TWh!$E1573,Data_IND_TWh!AA$9:AA$504)+SUMIF(Data_TER_TWh!$A$9:$A$504,Data_TOT_TWh!$B1573&amp;"300_"&amp;Data_TOT_TWh!$E1573,Data_TER_TWh!AA$9:AA$504)+SUMIF(Data_RES_TWh!$A$9:$A$1496,Data_TOT_TWh!$B1573&amp;"400_"&amp;Data_TOT_TWh!$E1573,Data_RES_TWh!AA$9:AA$1496)</f>
        <v>0</v>
      </c>
      <c r="AC1573" s="13"/>
      <c r="AE1573" s="13"/>
      <c r="AF1573" s="13">
        <f>SUMIF(Data_IND_TWh!$A$9:$A$504,Data_TOT_TWh!$B1573&amp;"200_"&amp;Data_TOT_TWh!$E1573,Data_IND_TWh!AF$9:AF$504)+SUMIF(Data_TER_TWh!$A$9:$A$504,Data_TOT_TWh!$B1573&amp;"300_"&amp;Data_TOT_TWh!$E1573,Data_TER_TWh!AF$9:AF$504)+SUMIF(Data_RES_TWh!$A$9:$A$1496,Data_TOT_TWh!$B1573&amp;"400_"&amp;Data_TOT_TWh!$E1573,Data_RES_TWh!AF$9:AF$1496)</f>
        <v>0</v>
      </c>
      <c r="AG1573" s="13">
        <f>SUMIF(Data_IND_TWh!$A$9:$A$504,Data_TOT_TWh!$B1573&amp;"200_"&amp;Data_TOT_TWh!$E1573,Data_IND_TWh!AG$9:AG$504)+SUMIF(Data_TER_TWh!$A$9:$A$504,Data_TOT_TWh!$B1573&amp;"300_"&amp;Data_TOT_TWh!$E1573,Data_TER_TWh!AG$9:AG$504)+SUMIF(Data_RES_TWh!$A$9:$A$1496,Data_TOT_TWh!$B1573&amp;"400_"&amp;Data_TOT_TWh!$E1573,Data_RES_TWh!AG$9:AG$1496)</f>
        <v>0</v>
      </c>
      <c r="AH1573" s="46">
        <f>SUMIF(Data_IND_TWh!$A$9:$A$504,Data_TOT_TWh!$B1573&amp;"200_"&amp;Data_TOT_TWh!$E1573,Data_IND_TWh!AH$9:AH$504)+SUMIF(Data_TER_TWh!$A$9:$A$504,Data_TOT_TWh!$B1573&amp;"300_"&amp;Data_TOT_TWh!$E1573,Data_TER_TWh!AH$9:AH$504)+SUMIF(Data_RES_TWh!$A$9:$A$1496,Data_TOT_TWh!$B1573&amp;"400_"&amp;Data_TOT_TWh!$E1573,Data_RES_TWh!AH$9:AH$1496)</f>
        <v>0</v>
      </c>
      <c r="AJ1573" s="13"/>
      <c r="AL1573" s="9"/>
      <c r="AM1573" s="87"/>
      <c r="AN1573" s="87"/>
    </row>
    <row r="1574" spans="12:40">
      <c r="L1574" s="46"/>
      <c r="M1574" s="46"/>
      <c r="O1574" s="47"/>
      <c r="P1574" s="46"/>
      <c r="Q1574" s="46"/>
      <c r="R1574" s="37"/>
      <c r="S1574" s="13"/>
      <c r="U1574" s="13"/>
      <c r="W1574" s="13"/>
      <c r="X1574" s="13">
        <f>SUMIF(Data_IND_TWh!$A$9:$A$504,Data_TOT_TWh!$B1574&amp;"200_"&amp;Data_TOT_TWh!$E1574,Data_IND_TWh!X$9:X$504)+SUMIF(Data_TER_TWh!$A$9:$A$504,Data_TOT_TWh!$B1574&amp;"300_"&amp;Data_TOT_TWh!$E1574,Data_TER_TWh!X$9:X$504)+SUMIF(Data_RES_TWh!$A$9:$A$1496,Data_TOT_TWh!$B1574&amp;"400_"&amp;Data_TOT_TWh!$E1574,Data_RES_TWh!X$9:X$1496)</f>
        <v>0</v>
      </c>
      <c r="Y1574" s="13">
        <f>SUMIF(Data_IND_TWh!$A$9:$A$504,Data_TOT_TWh!$B1574&amp;"200_"&amp;Data_TOT_TWh!$E1574,Data_IND_TWh!Y$9:Y$504)+SUMIF(Data_TER_TWh!$A$9:$A$504,Data_TOT_TWh!$B1574&amp;"300_"&amp;Data_TOT_TWh!$E1574,Data_TER_TWh!Y$9:Y$504)+SUMIF(Data_RES_TWh!$A$9:$A$1496,Data_TOT_TWh!$B1574&amp;"400_"&amp;Data_TOT_TWh!$E1574,Data_RES_TWh!Y$9:Y$1496)</f>
        <v>0</v>
      </c>
      <c r="Z1574" s="13">
        <f>SUMIF(Data_IND_TWh!$A$9:$A$504,Data_TOT_TWh!$B1574&amp;"200_"&amp;Data_TOT_TWh!$E1574,Data_IND_TWh!Z$9:Z$504)+SUMIF(Data_TER_TWh!$A$9:$A$504,Data_TOT_TWh!$B1574&amp;"300_"&amp;Data_TOT_TWh!$E1574,Data_TER_TWh!Z$9:Z$504)+SUMIF(Data_RES_TWh!$A$9:$A$1496,Data_TOT_TWh!$B1574&amp;"400_"&amp;Data_TOT_TWh!$E1574,Data_RES_TWh!Z$9:Z$1496)</f>
        <v>0</v>
      </c>
      <c r="AA1574" s="46">
        <f>SUMIF(Data_IND_TWh!$A$9:$A$504,Data_TOT_TWh!$B1574&amp;"200_"&amp;Data_TOT_TWh!$E1574,Data_IND_TWh!AA$9:AA$504)+SUMIF(Data_TER_TWh!$A$9:$A$504,Data_TOT_TWh!$B1574&amp;"300_"&amp;Data_TOT_TWh!$E1574,Data_TER_TWh!AA$9:AA$504)+SUMIF(Data_RES_TWh!$A$9:$A$1496,Data_TOT_TWh!$B1574&amp;"400_"&amp;Data_TOT_TWh!$E1574,Data_RES_TWh!AA$9:AA$1496)</f>
        <v>0</v>
      </c>
      <c r="AC1574" s="13"/>
      <c r="AE1574" s="13"/>
      <c r="AF1574" s="13">
        <f>SUMIF(Data_IND_TWh!$A$9:$A$504,Data_TOT_TWh!$B1574&amp;"200_"&amp;Data_TOT_TWh!$E1574,Data_IND_TWh!AF$9:AF$504)+SUMIF(Data_TER_TWh!$A$9:$A$504,Data_TOT_TWh!$B1574&amp;"300_"&amp;Data_TOT_TWh!$E1574,Data_TER_TWh!AF$9:AF$504)+SUMIF(Data_RES_TWh!$A$9:$A$1496,Data_TOT_TWh!$B1574&amp;"400_"&amp;Data_TOT_TWh!$E1574,Data_RES_TWh!AF$9:AF$1496)</f>
        <v>0</v>
      </c>
      <c r="AG1574" s="13">
        <f>SUMIF(Data_IND_TWh!$A$9:$A$504,Data_TOT_TWh!$B1574&amp;"200_"&amp;Data_TOT_TWh!$E1574,Data_IND_TWh!AG$9:AG$504)+SUMIF(Data_TER_TWh!$A$9:$A$504,Data_TOT_TWh!$B1574&amp;"300_"&amp;Data_TOT_TWh!$E1574,Data_TER_TWh!AG$9:AG$504)+SUMIF(Data_RES_TWh!$A$9:$A$1496,Data_TOT_TWh!$B1574&amp;"400_"&amp;Data_TOT_TWh!$E1574,Data_RES_TWh!AG$9:AG$1496)</f>
        <v>0</v>
      </c>
      <c r="AH1574" s="46">
        <f>SUMIF(Data_IND_TWh!$A$9:$A$504,Data_TOT_TWh!$B1574&amp;"200_"&amp;Data_TOT_TWh!$E1574,Data_IND_TWh!AH$9:AH$504)+SUMIF(Data_TER_TWh!$A$9:$A$504,Data_TOT_TWh!$B1574&amp;"300_"&amp;Data_TOT_TWh!$E1574,Data_TER_TWh!AH$9:AH$504)+SUMIF(Data_RES_TWh!$A$9:$A$1496,Data_TOT_TWh!$B1574&amp;"400_"&amp;Data_TOT_TWh!$E1574,Data_RES_TWh!AH$9:AH$1496)</f>
        <v>0</v>
      </c>
      <c r="AJ1574" s="13"/>
      <c r="AL1574" s="9"/>
      <c r="AM1574" s="87"/>
      <c r="AN1574" s="87"/>
    </row>
    <row r="1575" spans="12:40">
      <c r="L1575" s="46"/>
      <c r="M1575" s="46"/>
      <c r="O1575" s="47"/>
      <c r="P1575" s="46"/>
      <c r="Q1575" s="46"/>
      <c r="R1575" s="37"/>
      <c r="S1575" s="13"/>
      <c r="U1575" s="13"/>
      <c r="W1575" s="13"/>
      <c r="X1575" s="13">
        <f>SUMIF(Data_IND_TWh!$A$9:$A$504,Data_TOT_TWh!$B1575&amp;"200_"&amp;Data_TOT_TWh!$E1575,Data_IND_TWh!X$9:X$504)+SUMIF(Data_TER_TWh!$A$9:$A$504,Data_TOT_TWh!$B1575&amp;"300_"&amp;Data_TOT_TWh!$E1575,Data_TER_TWh!X$9:X$504)+SUMIF(Data_RES_TWh!$A$9:$A$1496,Data_TOT_TWh!$B1575&amp;"400_"&amp;Data_TOT_TWh!$E1575,Data_RES_TWh!X$9:X$1496)</f>
        <v>0</v>
      </c>
      <c r="Y1575" s="13">
        <f>SUMIF(Data_IND_TWh!$A$9:$A$504,Data_TOT_TWh!$B1575&amp;"200_"&amp;Data_TOT_TWh!$E1575,Data_IND_TWh!Y$9:Y$504)+SUMIF(Data_TER_TWh!$A$9:$A$504,Data_TOT_TWh!$B1575&amp;"300_"&amp;Data_TOT_TWh!$E1575,Data_TER_TWh!Y$9:Y$504)+SUMIF(Data_RES_TWh!$A$9:$A$1496,Data_TOT_TWh!$B1575&amp;"400_"&amp;Data_TOT_TWh!$E1575,Data_RES_TWh!Y$9:Y$1496)</f>
        <v>0</v>
      </c>
      <c r="Z1575" s="13">
        <f>SUMIF(Data_IND_TWh!$A$9:$A$504,Data_TOT_TWh!$B1575&amp;"200_"&amp;Data_TOT_TWh!$E1575,Data_IND_TWh!Z$9:Z$504)+SUMIF(Data_TER_TWh!$A$9:$A$504,Data_TOT_TWh!$B1575&amp;"300_"&amp;Data_TOT_TWh!$E1575,Data_TER_TWh!Z$9:Z$504)+SUMIF(Data_RES_TWh!$A$9:$A$1496,Data_TOT_TWh!$B1575&amp;"400_"&amp;Data_TOT_TWh!$E1575,Data_RES_TWh!Z$9:Z$1496)</f>
        <v>0</v>
      </c>
      <c r="AA1575" s="46">
        <f>SUMIF(Data_IND_TWh!$A$9:$A$504,Data_TOT_TWh!$B1575&amp;"200_"&amp;Data_TOT_TWh!$E1575,Data_IND_TWh!AA$9:AA$504)+SUMIF(Data_TER_TWh!$A$9:$A$504,Data_TOT_TWh!$B1575&amp;"300_"&amp;Data_TOT_TWh!$E1575,Data_TER_TWh!AA$9:AA$504)+SUMIF(Data_RES_TWh!$A$9:$A$1496,Data_TOT_TWh!$B1575&amp;"400_"&amp;Data_TOT_TWh!$E1575,Data_RES_TWh!AA$9:AA$1496)</f>
        <v>0</v>
      </c>
      <c r="AC1575" s="13"/>
      <c r="AE1575" s="13"/>
      <c r="AF1575" s="13">
        <f>SUMIF(Data_IND_TWh!$A$9:$A$504,Data_TOT_TWh!$B1575&amp;"200_"&amp;Data_TOT_TWh!$E1575,Data_IND_TWh!AF$9:AF$504)+SUMIF(Data_TER_TWh!$A$9:$A$504,Data_TOT_TWh!$B1575&amp;"300_"&amp;Data_TOT_TWh!$E1575,Data_TER_TWh!AF$9:AF$504)+SUMIF(Data_RES_TWh!$A$9:$A$1496,Data_TOT_TWh!$B1575&amp;"400_"&amp;Data_TOT_TWh!$E1575,Data_RES_TWh!AF$9:AF$1496)</f>
        <v>0</v>
      </c>
      <c r="AG1575" s="13">
        <f>SUMIF(Data_IND_TWh!$A$9:$A$504,Data_TOT_TWh!$B1575&amp;"200_"&amp;Data_TOT_TWh!$E1575,Data_IND_TWh!AG$9:AG$504)+SUMIF(Data_TER_TWh!$A$9:$A$504,Data_TOT_TWh!$B1575&amp;"300_"&amp;Data_TOT_TWh!$E1575,Data_TER_TWh!AG$9:AG$504)+SUMIF(Data_RES_TWh!$A$9:$A$1496,Data_TOT_TWh!$B1575&amp;"400_"&amp;Data_TOT_TWh!$E1575,Data_RES_TWh!AG$9:AG$1496)</f>
        <v>0</v>
      </c>
      <c r="AH1575" s="46">
        <f>SUMIF(Data_IND_TWh!$A$9:$A$504,Data_TOT_TWh!$B1575&amp;"200_"&amp;Data_TOT_TWh!$E1575,Data_IND_TWh!AH$9:AH$504)+SUMIF(Data_TER_TWh!$A$9:$A$504,Data_TOT_TWh!$B1575&amp;"300_"&amp;Data_TOT_TWh!$E1575,Data_TER_TWh!AH$9:AH$504)+SUMIF(Data_RES_TWh!$A$9:$A$1496,Data_TOT_TWh!$B1575&amp;"400_"&amp;Data_TOT_TWh!$E1575,Data_RES_TWh!AH$9:AH$1496)</f>
        <v>0</v>
      </c>
      <c r="AJ1575" s="13"/>
      <c r="AL1575" s="9"/>
      <c r="AM1575" s="87"/>
      <c r="AN1575" s="87"/>
    </row>
    <row r="1576" spans="12:40">
      <c r="L1576" s="46"/>
      <c r="M1576" s="46"/>
      <c r="O1576" s="47"/>
      <c r="P1576" s="46"/>
      <c r="Q1576" s="46"/>
      <c r="R1576" s="37"/>
      <c r="S1576" s="13"/>
      <c r="U1576" s="13"/>
      <c r="W1576" s="13"/>
      <c r="X1576" s="13">
        <f>SUMIF(Data_IND_TWh!$A$9:$A$504,Data_TOT_TWh!$B1576&amp;"200_"&amp;Data_TOT_TWh!$E1576,Data_IND_TWh!X$9:X$504)+SUMIF(Data_TER_TWh!$A$9:$A$504,Data_TOT_TWh!$B1576&amp;"300_"&amp;Data_TOT_TWh!$E1576,Data_TER_TWh!X$9:X$504)+SUMIF(Data_RES_TWh!$A$9:$A$1496,Data_TOT_TWh!$B1576&amp;"400_"&amp;Data_TOT_TWh!$E1576,Data_RES_TWh!X$9:X$1496)</f>
        <v>0</v>
      </c>
      <c r="Y1576" s="13">
        <f>SUMIF(Data_IND_TWh!$A$9:$A$504,Data_TOT_TWh!$B1576&amp;"200_"&amp;Data_TOT_TWh!$E1576,Data_IND_TWh!Y$9:Y$504)+SUMIF(Data_TER_TWh!$A$9:$A$504,Data_TOT_TWh!$B1576&amp;"300_"&amp;Data_TOT_TWh!$E1576,Data_TER_TWh!Y$9:Y$504)+SUMIF(Data_RES_TWh!$A$9:$A$1496,Data_TOT_TWh!$B1576&amp;"400_"&amp;Data_TOT_TWh!$E1576,Data_RES_TWh!Y$9:Y$1496)</f>
        <v>0</v>
      </c>
      <c r="Z1576" s="13">
        <f>SUMIF(Data_IND_TWh!$A$9:$A$504,Data_TOT_TWh!$B1576&amp;"200_"&amp;Data_TOT_TWh!$E1576,Data_IND_TWh!Z$9:Z$504)+SUMIF(Data_TER_TWh!$A$9:$A$504,Data_TOT_TWh!$B1576&amp;"300_"&amp;Data_TOT_TWh!$E1576,Data_TER_TWh!Z$9:Z$504)+SUMIF(Data_RES_TWh!$A$9:$A$1496,Data_TOT_TWh!$B1576&amp;"400_"&amp;Data_TOT_TWh!$E1576,Data_RES_TWh!Z$9:Z$1496)</f>
        <v>0</v>
      </c>
      <c r="AA1576" s="46">
        <f>SUMIF(Data_IND_TWh!$A$9:$A$504,Data_TOT_TWh!$B1576&amp;"200_"&amp;Data_TOT_TWh!$E1576,Data_IND_TWh!AA$9:AA$504)+SUMIF(Data_TER_TWh!$A$9:$A$504,Data_TOT_TWh!$B1576&amp;"300_"&amp;Data_TOT_TWh!$E1576,Data_TER_TWh!AA$9:AA$504)+SUMIF(Data_RES_TWh!$A$9:$A$1496,Data_TOT_TWh!$B1576&amp;"400_"&amp;Data_TOT_TWh!$E1576,Data_RES_TWh!AA$9:AA$1496)</f>
        <v>0</v>
      </c>
      <c r="AC1576" s="13"/>
      <c r="AE1576" s="13"/>
      <c r="AF1576" s="13">
        <f>SUMIF(Data_IND_TWh!$A$9:$A$504,Data_TOT_TWh!$B1576&amp;"200_"&amp;Data_TOT_TWh!$E1576,Data_IND_TWh!AF$9:AF$504)+SUMIF(Data_TER_TWh!$A$9:$A$504,Data_TOT_TWh!$B1576&amp;"300_"&amp;Data_TOT_TWh!$E1576,Data_TER_TWh!AF$9:AF$504)+SUMIF(Data_RES_TWh!$A$9:$A$1496,Data_TOT_TWh!$B1576&amp;"400_"&amp;Data_TOT_TWh!$E1576,Data_RES_TWh!AF$9:AF$1496)</f>
        <v>0</v>
      </c>
      <c r="AG1576" s="13">
        <f>SUMIF(Data_IND_TWh!$A$9:$A$504,Data_TOT_TWh!$B1576&amp;"200_"&amp;Data_TOT_TWh!$E1576,Data_IND_TWh!AG$9:AG$504)+SUMIF(Data_TER_TWh!$A$9:$A$504,Data_TOT_TWh!$B1576&amp;"300_"&amp;Data_TOT_TWh!$E1576,Data_TER_TWh!AG$9:AG$504)+SUMIF(Data_RES_TWh!$A$9:$A$1496,Data_TOT_TWh!$B1576&amp;"400_"&amp;Data_TOT_TWh!$E1576,Data_RES_TWh!AG$9:AG$1496)</f>
        <v>0</v>
      </c>
      <c r="AH1576" s="46">
        <f>SUMIF(Data_IND_TWh!$A$9:$A$504,Data_TOT_TWh!$B1576&amp;"200_"&amp;Data_TOT_TWh!$E1576,Data_IND_TWh!AH$9:AH$504)+SUMIF(Data_TER_TWh!$A$9:$A$504,Data_TOT_TWh!$B1576&amp;"300_"&amp;Data_TOT_TWh!$E1576,Data_TER_TWh!AH$9:AH$504)+SUMIF(Data_RES_TWh!$A$9:$A$1496,Data_TOT_TWh!$B1576&amp;"400_"&amp;Data_TOT_TWh!$E1576,Data_RES_TWh!AH$9:AH$1496)</f>
        <v>0</v>
      </c>
      <c r="AJ1576" s="13"/>
      <c r="AL1576" s="9"/>
      <c r="AM1576" s="87"/>
      <c r="AN1576" s="87"/>
    </row>
    <row r="1577" spans="12:40">
      <c r="L1577" s="46"/>
      <c r="M1577" s="46"/>
      <c r="O1577" s="47"/>
      <c r="P1577" s="46"/>
      <c r="Q1577" s="46"/>
      <c r="R1577" s="37"/>
      <c r="S1577" s="13"/>
      <c r="U1577" s="13"/>
      <c r="W1577" s="13"/>
      <c r="X1577" s="13">
        <f>SUMIF(Data_IND_TWh!$A$9:$A$504,Data_TOT_TWh!$B1577&amp;"200_"&amp;Data_TOT_TWh!$E1577,Data_IND_TWh!X$9:X$504)+SUMIF(Data_TER_TWh!$A$9:$A$504,Data_TOT_TWh!$B1577&amp;"300_"&amp;Data_TOT_TWh!$E1577,Data_TER_TWh!X$9:X$504)+SUMIF(Data_RES_TWh!$A$9:$A$1496,Data_TOT_TWh!$B1577&amp;"400_"&amp;Data_TOT_TWh!$E1577,Data_RES_TWh!X$9:X$1496)</f>
        <v>0</v>
      </c>
      <c r="Y1577" s="13">
        <f>SUMIF(Data_IND_TWh!$A$9:$A$504,Data_TOT_TWh!$B1577&amp;"200_"&amp;Data_TOT_TWh!$E1577,Data_IND_TWh!Y$9:Y$504)+SUMIF(Data_TER_TWh!$A$9:$A$504,Data_TOT_TWh!$B1577&amp;"300_"&amp;Data_TOT_TWh!$E1577,Data_TER_TWh!Y$9:Y$504)+SUMIF(Data_RES_TWh!$A$9:$A$1496,Data_TOT_TWh!$B1577&amp;"400_"&amp;Data_TOT_TWh!$E1577,Data_RES_TWh!Y$9:Y$1496)</f>
        <v>0</v>
      </c>
      <c r="Z1577" s="13">
        <f>SUMIF(Data_IND_TWh!$A$9:$A$504,Data_TOT_TWh!$B1577&amp;"200_"&amp;Data_TOT_TWh!$E1577,Data_IND_TWh!Z$9:Z$504)+SUMIF(Data_TER_TWh!$A$9:$A$504,Data_TOT_TWh!$B1577&amp;"300_"&amp;Data_TOT_TWh!$E1577,Data_TER_TWh!Z$9:Z$504)+SUMIF(Data_RES_TWh!$A$9:$A$1496,Data_TOT_TWh!$B1577&amp;"400_"&amp;Data_TOT_TWh!$E1577,Data_RES_TWh!Z$9:Z$1496)</f>
        <v>0</v>
      </c>
      <c r="AA1577" s="46">
        <f>SUMIF(Data_IND_TWh!$A$9:$A$504,Data_TOT_TWh!$B1577&amp;"200_"&amp;Data_TOT_TWh!$E1577,Data_IND_TWh!AA$9:AA$504)+SUMIF(Data_TER_TWh!$A$9:$A$504,Data_TOT_TWh!$B1577&amp;"300_"&amp;Data_TOT_TWh!$E1577,Data_TER_TWh!AA$9:AA$504)+SUMIF(Data_RES_TWh!$A$9:$A$1496,Data_TOT_TWh!$B1577&amp;"400_"&amp;Data_TOT_TWh!$E1577,Data_RES_TWh!AA$9:AA$1496)</f>
        <v>0</v>
      </c>
      <c r="AC1577" s="13"/>
      <c r="AE1577" s="13"/>
      <c r="AF1577" s="13">
        <f>SUMIF(Data_IND_TWh!$A$9:$A$504,Data_TOT_TWh!$B1577&amp;"200_"&amp;Data_TOT_TWh!$E1577,Data_IND_TWh!AF$9:AF$504)+SUMIF(Data_TER_TWh!$A$9:$A$504,Data_TOT_TWh!$B1577&amp;"300_"&amp;Data_TOT_TWh!$E1577,Data_TER_TWh!AF$9:AF$504)+SUMIF(Data_RES_TWh!$A$9:$A$1496,Data_TOT_TWh!$B1577&amp;"400_"&amp;Data_TOT_TWh!$E1577,Data_RES_TWh!AF$9:AF$1496)</f>
        <v>0</v>
      </c>
      <c r="AG1577" s="13">
        <f>SUMIF(Data_IND_TWh!$A$9:$A$504,Data_TOT_TWh!$B1577&amp;"200_"&amp;Data_TOT_TWh!$E1577,Data_IND_TWh!AG$9:AG$504)+SUMIF(Data_TER_TWh!$A$9:$A$504,Data_TOT_TWh!$B1577&amp;"300_"&amp;Data_TOT_TWh!$E1577,Data_TER_TWh!AG$9:AG$504)+SUMIF(Data_RES_TWh!$A$9:$A$1496,Data_TOT_TWh!$B1577&amp;"400_"&amp;Data_TOT_TWh!$E1577,Data_RES_TWh!AG$9:AG$1496)</f>
        <v>0</v>
      </c>
      <c r="AH1577" s="46">
        <f>SUMIF(Data_IND_TWh!$A$9:$A$504,Data_TOT_TWh!$B1577&amp;"200_"&amp;Data_TOT_TWh!$E1577,Data_IND_TWh!AH$9:AH$504)+SUMIF(Data_TER_TWh!$A$9:$A$504,Data_TOT_TWh!$B1577&amp;"300_"&amp;Data_TOT_TWh!$E1577,Data_TER_TWh!AH$9:AH$504)+SUMIF(Data_RES_TWh!$A$9:$A$1496,Data_TOT_TWh!$B1577&amp;"400_"&amp;Data_TOT_TWh!$E1577,Data_RES_TWh!AH$9:AH$1496)</f>
        <v>0</v>
      </c>
      <c r="AJ1577" s="13"/>
      <c r="AL1577" s="9"/>
      <c r="AM1577" s="87"/>
      <c r="AN1577" s="87"/>
    </row>
    <row r="1578" spans="12:40">
      <c r="L1578" s="46"/>
      <c r="M1578" s="46"/>
      <c r="O1578" s="47"/>
      <c r="P1578" s="46"/>
      <c r="Q1578" s="46"/>
      <c r="R1578" s="37"/>
      <c r="S1578" s="13"/>
      <c r="U1578" s="13"/>
      <c r="W1578" s="13"/>
      <c r="X1578" s="13">
        <f>SUMIF(Data_IND_TWh!$A$9:$A$504,Data_TOT_TWh!$B1578&amp;"200_"&amp;Data_TOT_TWh!$E1578,Data_IND_TWh!X$9:X$504)+SUMIF(Data_TER_TWh!$A$9:$A$504,Data_TOT_TWh!$B1578&amp;"300_"&amp;Data_TOT_TWh!$E1578,Data_TER_TWh!X$9:X$504)+SUMIF(Data_RES_TWh!$A$9:$A$1496,Data_TOT_TWh!$B1578&amp;"400_"&amp;Data_TOT_TWh!$E1578,Data_RES_TWh!X$9:X$1496)</f>
        <v>0</v>
      </c>
      <c r="Y1578" s="13">
        <f>SUMIF(Data_IND_TWh!$A$9:$A$504,Data_TOT_TWh!$B1578&amp;"200_"&amp;Data_TOT_TWh!$E1578,Data_IND_TWh!Y$9:Y$504)+SUMIF(Data_TER_TWh!$A$9:$A$504,Data_TOT_TWh!$B1578&amp;"300_"&amp;Data_TOT_TWh!$E1578,Data_TER_TWh!Y$9:Y$504)+SUMIF(Data_RES_TWh!$A$9:$A$1496,Data_TOT_TWh!$B1578&amp;"400_"&amp;Data_TOT_TWh!$E1578,Data_RES_TWh!Y$9:Y$1496)</f>
        <v>0</v>
      </c>
      <c r="Z1578" s="13">
        <f>SUMIF(Data_IND_TWh!$A$9:$A$504,Data_TOT_TWh!$B1578&amp;"200_"&amp;Data_TOT_TWh!$E1578,Data_IND_TWh!Z$9:Z$504)+SUMIF(Data_TER_TWh!$A$9:$A$504,Data_TOT_TWh!$B1578&amp;"300_"&amp;Data_TOT_TWh!$E1578,Data_TER_TWh!Z$9:Z$504)+SUMIF(Data_RES_TWh!$A$9:$A$1496,Data_TOT_TWh!$B1578&amp;"400_"&amp;Data_TOT_TWh!$E1578,Data_RES_TWh!Z$9:Z$1496)</f>
        <v>0</v>
      </c>
      <c r="AA1578" s="46">
        <f>SUMIF(Data_IND_TWh!$A$9:$A$504,Data_TOT_TWh!$B1578&amp;"200_"&amp;Data_TOT_TWh!$E1578,Data_IND_TWh!AA$9:AA$504)+SUMIF(Data_TER_TWh!$A$9:$A$504,Data_TOT_TWh!$B1578&amp;"300_"&amp;Data_TOT_TWh!$E1578,Data_TER_TWh!AA$9:AA$504)+SUMIF(Data_RES_TWh!$A$9:$A$1496,Data_TOT_TWh!$B1578&amp;"400_"&amp;Data_TOT_TWh!$E1578,Data_RES_TWh!AA$9:AA$1496)</f>
        <v>0</v>
      </c>
      <c r="AC1578" s="13"/>
      <c r="AE1578" s="13"/>
      <c r="AF1578" s="13">
        <f>SUMIF(Data_IND_TWh!$A$9:$A$504,Data_TOT_TWh!$B1578&amp;"200_"&amp;Data_TOT_TWh!$E1578,Data_IND_TWh!AF$9:AF$504)+SUMIF(Data_TER_TWh!$A$9:$A$504,Data_TOT_TWh!$B1578&amp;"300_"&amp;Data_TOT_TWh!$E1578,Data_TER_TWh!AF$9:AF$504)+SUMIF(Data_RES_TWh!$A$9:$A$1496,Data_TOT_TWh!$B1578&amp;"400_"&amp;Data_TOT_TWh!$E1578,Data_RES_TWh!AF$9:AF$1496)</f>
        <v>0</v>
      </c>
      <c r="AG1578" s="13">
        <f>SUMIF(Data_IND_TWh!$A$9:$A$504,Data_TOT_TWh!$B1578&amp;"200_"&amp;Data_TOT_TWh!$E1578,Data_IND_TWh!AG$9:AG$504)+SUMIF(Data_TER_TWh!$A$9:$A$504,Data_TOT_TWh!$B1578&amp;"300_"&amp;Data_TOT_TWh!$E1578,Data_TER_TWh!AG$9:AG$504)+SUMIF(Data_RES_TWh!$A$9:$A$1496,Data_TOT_TWh!$B1578&amp;"400_"&amp;Data_TOT_TWh!$E1578,Data_RES_TWh!AG$9:AG$1496)</f>
        <v>0</v>
      </c>
      <c r="AH1578" s="46">
        <f>SUMIF(Data_IND_TWh!$A$9:$A$504,Data_TOT_TWh!$B1578&amp;"200_"&amp;Data_TOT_TWh!$E1578,Data_IND_TWh!AH$9:AH$504)+SUMIF(Data_TER_TWh!$A$9:$A$504,Data_TOT_TWh!$B1578&amp;"300_"&amp;Data_TOT_TWh!$E1578,Data_TER_TWh!AH$9:AH$504)+SUMIF(Data_RES_TWh!$A$9:$A$1496,Data_TOT_TWh!$B1578&amp;"400_"&amp;Data_TOT_TWh!$E1578,Data_RES_TWh!AH$9:AH$1496)</f>
        <v>0</v>
      </c>
      <c r="AJ1578" s="13"/>
      <c r="AL1578" s="9"/>
      <c r="AM1578" s="87"/>
      <c r="AN1578" s="87"/>
    </row>
    <row r="1579" spans="12:40">
      <c r="L1579" s="46"/>
      <c r="M1579" s="46"/>
      <c r="O1579" s="47"/>
      <c r="P1579" s="46"/>
      <c r="Q1579" s="46"/>
      <c r="R1579" s="37"/>
      <c r="S1579" s="13"/>
      <c r="U1579" s="13"/>
      <c r="W1579" s="13"/>
      <c r="X1579" s="13">
        <f>SUMIF(Data_IND_TWh!$A$9:$A$504,Data_TOT_TWh!$B1579&amp;"200_"&amp;Data_TOT_TWh!$E1579,Data_IND_TWh!X$9:X$504)+SUMIF(Data_TER_TWh!$A$9:$A$504,Data_TOT_TWh!$B1579&amp;"300_"&amp;Data_TOT_TWh!$E1579,Data_TER_TWh!X$9:X$504)+SUMIF(Data_RES_TWh!$A$9:$A$1496,Data_TOT_TWh!$B1579&amp;"400_"&amp;Data_TOT_TWh!$E1579,Data_RES_TWh!X$9:X$1496)</f>
        <v>0</v>
      </c>
      <c r="Y1579" s="13">
        <f>SUMIF(Data_IND_TWh!$A$9:$A$504,Data_TOT_TWh!$B1579&amp;"200_"&amp;Data_TOT_TWh!$E1579,Data_IND_TWh!Y$9:Y$504)+SUMIF(Data_TER_TWh!$A$9:$A$504,Data_TOT_TWh!$B1579&amp;"300_"&amp;Data_TOT_TWh!$E1579,Data_TER_TWh!Y$9:Y$504)+SUMIF(Data_RES_TWh!$A$9:$A$1496,Data_TOT_TWh!$B1579&amp;"400_"&amp;Data_TOT_TWh!$E1579,Data_RES_TWh!Y$9:Y$1496)</f>
        <v>0</v>
      </c>
      <c r="Z1579" s="13">
        <f>SUMIF(Data_IND_TWh!$A$9:$A$504,Data_TOT_TWh!$B1579&amp;"200_"&amp;Data_TOT_TWh!$E1579,Data_IND_TWh!Z$9:Z$504)+SUMIF(Data_TER_TWh!$A$9:$A$504,Data_TOT_TWh!$B1579&amp;"300_"&amp;Data_TOT_TWh!$E1579,Data_TER_TWh!Z$9:Z$504)+SUMIF(Data_RES_TWh!$A$9:$A$1496,Data_TOT_TWh!$B1579&amp;"400_"&amp;Data_TOT_TWh!$E1579,Data_RES_TWh!Z$9:Z$1496)</f>
        <v>0</v>
      </c>
      <c r="AA1579" s="46">
        <f>SUMIF(Data_IND_TWh!$A$9:$A$504,Data_TOT_TWh!$B1579&amp;"200_"&amp;Data_TOT_TWh!$E1579,Data_IND_TWh!AA$9:AA$504)+SUMIF(Data_TER_TWh!$A$9:$A$504,Data_TOT_TWh!$B1579&amp;"300_"&amp;Data_TOT_TWh!$E1579,Data_TER_TWh!AA$9:AA$504)+SUMIF(Data_RES_TWh!$A$9:$A$1496,Data_TOT_TWh!$B1579&amp;"400_"&amp;Data_TOT_TWh!$E1579,Data_RES_TWh!AA$9:AA$1496)</f>
        <v>0</v>
      </c>
      <c r="AC1579" s="13"/>
      <c r="AE1579" s="13"/>
      <c r="AF1579" s="13">
        <f>SUMIF(Data_IND_TWh!$A$9:$A$504,Data_TOT_TWh!$B1579&amp;"200_"&amp;Data_TOT_TWh!$E1579,Data_IND_TWh!AF$9:AF$504)+SUMIF(Data_TER_TWh!$A$9:$A$504,Data_TOT_TWh!$B1579&amp;"300_"&amp;Data_TOT_TWh!$E1579,Data_TER_TWh!AF$9:AF$504)+SUMIF(Data_RES_TWh!$A$9:$A$1496,Data_TOT_TWh!$B1579&amp;"400_"&amp;Data_TOT_TWh!$E1579,Data_RES_TWh!AF$9:AF$1496)</f>
        <v>0</v>
      </c>
      <c r="AG1579" s="13">
        <f>SUMIF(Data_IND_TWh!$A$9:$A$504,Data_TOT_TWh!$B1579&amp;"200_"&amp;Data_TOT_TWh!$E1579,Data_IND_TWh!AG$9:AG$504)+SUMIF(Data_TER_TWh!$A$9:$A$504,Data_TOT_TWh!$B1579&amp;"300_"&amp;Data_TOT_TWh!$E1579,Data_TER_TWh!AG$9:AG$504)+SUMIF(Data_RES_TWh!$A$9:$A$1496,Data_TOT_TWh!$B1579&amp;"400_"&amp;Data_TOT_TWh!$E1579,Data_RES_TWh!AG$9:AG$1496)</f>
        <v>0</v>
      </c>
      <c r="AH1579" s="46">
        <f>SUMIF(Data_IND_TWh!$A$9:$A$504,Data_TOT_TWh!$B1579&amp;"200_"&amp;Data_TOT_TWh!$E1579,Data_IND_TWh!AH$9:AH$504)+SUMIF(Data_TER_TWh!$A$9:$A$504,Data_TOT_TWh!$B1579&amp;"300_"&amp;Data_TOT_TWh!$E1579,Data_TER_TWh!AH$9:AH$504)+SUMIF(Data_RES_TWh!$A$9:$A$1496,Data_TOT_TWh!$B1579&amp;"400_"&amp;Data_TOT_TWh!$E1579,Data_RES_TWh!AH$9:AH$1496)</f>
        <v>0</v>
      </c>
      <c r="AJ1579" s="13"/>
      <c r="AL1579" s="9"/>
      <c r="AM1579" s="87"/>
      <c r="AN1579" s="87"/>
    </row>
    <row r="1580" spans="12:40">
      <c r="L1580" s="46"/>
      <c r="M1580" s="46"/>
      <c r="O1580" s="47"/>
      <c r="P1580" s="46"/>
      <c r="Q1580" s="46"/>
      <c r="R1580" s="37"/>
      <c r="S1580" s="13"/>
      <c r="U1580" s="13"/>
      <c r="W1580" s="13"/>
      <c r="X1580" s="13">
        <f>SUMIF(Data_IND_TWh!$A$9:$A$504,Data_TOT_TWh!$B1580&amp;"200_"&amp;Data_TOT_TWh!$E1580,Data_IND_TWh!X$9:X$504)+SUMIF(Data_TER_TWh!$A$9:$A$504,Data_TOT_TWh!$B1580&amp;"300_"&amp;Data_TOT_TWh!$E1580,Data_TER_TWh!X$9:X$504)+SUMIF(Data_RES_TWh!$A$9:$A$1496,Data_TOT_TWh!$B1580&amp;"400_"&amp;Data_TOT_TWh!$E1580,Data_RES_TWh!X$9:X$1496)</f>
        <v>0</v>
      </c>
      <c r="Y1580" s="13">
        <f>SUMIF(Data_IND_TWh!$A$9:$A$504,Data_TOT_TWh!$B1580&amp;"200_"&amp;Data_TOT_TWh!$E1580,Data_IND_TWh!Y$9:Y$504)+SUMIF(Data_TER_TWh!$A$9:$A$504,Data_TOT_TWh!$B1580&amp;"300_"&amp;Data_TOT_TWh!$E1580,Data_TER_TWh!Y$9:Y$504)+SUMIF(Data_RES_TWh!$A$9:$A$1496,Data_TOT_TWh!$B1580&amp;"400_"&amp;Data_TOT_TWh!$E1580,Data_RES_TWh!Y$9:Y$1496)</f>
        <v>0</v>
      </c>
      <c r="Z1580" s="13">
        <f>SUMIF(Data_IND_TWh!$A$9:$A$504,Data_TOT_TWh!$B1580&amp;"200_"&amp;Data_TOT_TWh!$E1580,Data_IND_TWh!Z$9:Z$504)+SUMIF(Data_TER_TWh!$A$9:$A$504,Data_TOT_TWh!$B1580&amp;"300_"&amp;Data_TOT_TWh!$E1580,Data_TER_TWh!Z$9:Z$504)+SUMIF(Data_RES_TWh!$A$9:$A$1496,Data_TOT_TWh!$B1580&amp;"400_"&amp;Data_TOT_TWh!$E1580,Data_RES_TWh!Z$9:Z$1496)</f>
        <v>0</v>
      </c>
      <c r="AA1580" s="46">
        <f>SUMIF(Data_IND_TWh!$A$9:$A$504,Data_TOT_TWh!$B1580&amp;"200_"&amp;Data_TOT_TWh!$E1580,Data_IND_TWh!AA$9:AA$504)+SUMIF(Data_TER_TWh!$A$9:$A$504,Data_TOT_TWh!$B1580&amp;"300_"&amp;Data_TOT_TWh!$E1580,Data_TER_TWh!AA$9:AA$504)+SUMIF(Data_RES_TWh!$A$9:$A$1496,Data_TOT_TWh!$B1580&amp;"400_"&amp;Data_TOT_TWh!$E1580,Data_RES_TWh!AA$9:AA$1496)</f>
        <v>0</v>
      </c>
      <c r="AC1580" s="13"/>
      <c r="AE1580" s="13"/>
      <c r="AF1580" s="13">
        <f>SUMIF(Data_IND_TWh!$A$9:$A$504,Data_TOT_TWh!$B1580&amp;"200_"&amp;Data_TOT_TWh!$E1580,Data_IND_TWh!AF$9:AF$504)+SUMIF(Data_TER_TWh!$A$9:$A$504,Data_TOT_TWh!$B1580&amp;"300_"&amp;Data_TOT_TWh!$E1580,Data_TER_TWh!AF$9:AF$504)+SUMIF(Data_RES_TWh!$A$9:$A$1496,Data_TOT_TWh!$B1580&amp;"400_"&amp;Data_TOT_TWh!$E1580,Data_RES_TWh!AF$9:AF$1496)</f>
        <v>0</v>
      </c>
      <c r="AG1580" s="13">
        <f>SUMIF(Data_IND_TWh!$A$9:$A$504,Data_TOT_TWh!$B1580&amp;"200_"&amp;Data_TOT_TWh!$E1580,Data_IND_TWh!AG$9:AG$504)+SUMIF(Data_TER_TWh!$A$9:$A$504,Data_TOT_TWh!$B1580&amp;"300_"&amp;Data_TOT_TWh!$E1580,Data_TER_TWh!AG$9:AG$504)+SUMIF(Data_RES_TWh!$A$9:$A$1496,Data_TOT_TWh!$B1580&amp;"400_"&amp;Data_TOT_TWh!$E1580,Data_RES_TWh!AG$9:AG$1496)</f>
        <v>0</v>
      </c>
      <c r="AH1580" s="46">
        <f>SUMIF(Data_IND_TWh!$A$9:$A$504,Data_TOT_TWh!$B1580&amp;"200_"&amp;Data_TOT_TWh!$E1580,Data_IND_TWh!AH$9:AH$504)+SUMIF(Data_TER_TWh!$A$9:$A$504,Data_TOT_TWh!$B1580&amp;"300_"&amp;Data_TOT_TWh!$E1580,Data_TER_TWh!AH$9:AH$504)+SUMIF(Data_RES_TWh!$A$9:$A$1496,Data_TOT_TWh!$B1580&amp;"400_"&amp;Data_TOT_TWh!$E1580,Data_RES_TWh!AH$9:AH$1496)</f>
        <v>0</v>
      </c>
      <c r="AJ1580" s="13"/>
      <c r="AL1580" s="9"/>
      <c r="AM1580" s="87"/>
      <c r="AN1580" s="87"/>
    </row>
    <row r="1581" spans="12:40">
      <c r="L1581" s="46"/>
      <c r="M1581" s="46"/>
      <c r="O1581" s="47"/>
      <c r="P1581" s="46"/>
      <c r="Q1581" s="46"/>
      <c r="R1581" s="37"/>
      <c r="S1581" s="13"/>
      <c r="U1581" s="13"/>
      <c r="W1581" s="13"/>
      <c r="X1581" s="13">
        <f>SUMIF(Data_IND_TWh!$A$9:$A$504,Data_TOT_TWh!$B1581&amp;"200_"&amp;Data_TOT_TWh!$E1581,Data_IND_TWh!X$9:X$504)+SUMIF(Data_TER_TWh!$A$9:$A$504,Data_TOT_TWh!$B1581&amp;"300_"&amp;Data_TOT_TWh!$E1581,Data_TER_TWh!X$9:X$504)+SUMIF(Data_RES_TWh!$A$9:$A$1496,Data_TOT_TWh!$B1581&amp;"400_"&amp;Data_TOT_TWh!$E1581,Data_RES_TWh!X$9:X$1496)</f>
        <v>0</v>
      </c>
      <c r="Y1581" s="13">
        <f>SUMIF(Data_IND_TWh!$A$9:$A$504,Data_TOT_TWh!$B1581&amp;"200_"&amp;Data_TOT_TWh!$E1581,Data_IND_TWh!Y$9:Y$504)+SUMIF(Data_TER_TWh!$A$9:$A$504,Data_TOT_TWh!$B1581&amp;"300_"&amp;Data_TOT_TWh!$E1581,Data_TER_TWh!Y$9:Y$504)+SUMIF(Data_RES_TWh!$A$9:$A$1496,Data_TOT_TWh!$B1581&amp;"400_"&amp;Data_TOT_TWh!$E1581,Data_RES_TWh!Y$9:Y$1496)</f>
        <v>0</v>
      </c>
      <c r="Z1581" s="13">
        <f>SUMIF(Data_IND_TWh!$A$9:$A$504,Data_TOT_TWh!$B1581&amp;"200_"&amp;Data_TOT_TWh!$E1581,Data_IND_TWh!Z$9:Z$504)+SUMIF(Data_TER_TWh!$A$9:$A$504,Data_TOT_TWh!$B1581&amp;"300_"&amp;Data_TOT_TWh!$E1581,Data_TER_TWh!Z$9:Z$504)+SUMIF(Data_RES_TWh!$A$9:$A$1496,Data_TOT_TWh!$B1581&amp;"400_"&amp;Data_TOT_TWh!$E1581,Data_RES_TWh!Z$9:Z$1496)</f>
        <v>0</v>
      </c>
      <c r="AA1581" s="46">
        <f>SUMIF(Data_IND_TWh!$A$9:$A$504,Data_TOT_TWh!$B1581&amp;"200_"&amp;Data_TOT_TWh!$E1581,Data_IND_TWh!AA$9:AA$504)+SUMIF(Data_TER_TWh!$A$9:$A$504,Data_TOT_TWh!$B1581&amp;"300_"&amp;Data_TOT_TWh!$E1581,Data_TER_TWh!AA$9:AA$504)+SUMIF(Data_RES_TWh!$A$9:$A$1496,Data_TOT_TWh!$B1581&amp;"400_"&amp;Data_TOT_TWh!$E1581,Data_RES_TWh!AA$9:AA$1496)</f>
        <v>0</v>
      </c>
      <c r="AC1581" s="13"/>
      <c r="AE1581" s="13"/>
      <c r="AF1581" s="13">
        <f>SUMIF(Data_IND_TWh!$A$9:$A$504,Data_TOT_TWh!$B1581&amp;"200_"&amp;Data_TOT_TWh!$E1581,Data_IND_TWh!AF$9:AF$504)+SUMIF(Data_TER_TWh!$A$9:$A$504,Data_TOT_TWh!$B1581&amp;"300_"&amp;Data_TOT_TWh!$E1581,Data_TER_TWh!AF$9:AF$504)+SUMIF(Data_RES_TWh!$A$9:$A$1496,Data_TOT_TWh!$B1581&amp;"400_"&amp;Data_TOT_TWh!$E1581,Data_RES_TWh!AF$9:AF$1496)</f>
        <v>0</v>
      </c>
      <c r="AG1581" s="13">
        <f>SUMIF(Data_IND_TWh!$A$9:$A$504,Data_TOT_TWh!$B1581&amp;"200_"&amp;Data_TOT_TWh!$E1581,Data_IND_TWh!AG$9:AG$504)+SUMIF(Data_TER_TWh!$A$9:$A$504,Data_TOT_TWh!$B1581&amp;"300_"&amp;Data_TOT_TWh!$E1581,Data_TER_TWh!AG$9:AG$504)+SUMIF(Data_RES_TWh!$A$9:$A$1496,Data_TOT_TWh!$B1581&amp;"400_"&amp;Data_TOT_TWh!$E1581,Data_RES_TWh!AG$9:AG$1496)</f>
        <v>0</v>
      </c>
      <c r="AH1581" s="46">
        <f>SUMIF(Data_IND_TWh!$A$9:$A$504,Data_TOT_TWh!$B1581&amp;"200_"&amp;Data_TOT_TWh!$E1581,Data_IND_TWh!AH$9:AH$504)+SUMIF(Data_TER_TWh!$A$9:$A$504,Data_TOT_TWh!$B1581&amp;"300_"&amp;Data_TOT_TWh!$E1581,Data_TER_TWh!AH$9:AH$504)+SUMIF(Data_RES_TWh!$A$9:$A$1496,Data_TOT_TWh!$B1581&amp;"400_"&amp;Data_TOT_TWh!$E1581,Data_RES_TWh!AH$9:AH$1496)</f>
        <v>0</v>
      </c>
      <c r="AJ1581" s="13"/>
      <c r="AL1581" s="9"/>
      <c r="AM1581" s="87"/>
      <c r="AN1581" s="87"/>
    </row>
    <row r="1582" spans="12:40">
      <c r="L1582" s="46"/>
      <c r="M1582" s="46"/>
      <c r="O1582" s="47"/>
      <c r="P1582" s="46"/>
      <c r="Q1582" s="46"/>
      <c r="R1582" s="37"/>
      <c r="S1582" s="13"/>
      <c r="U1582" s="13"/>
      <c r="W1582" s="13"/>
      <c r="X1582" s="13">
        <f>SUMIF(Data_IND_TWh!$A$9:$A$504,Data_TOT_TWh!$B1582&amp;"200_"&amp;Data_TOT_TWh!$E1582,Data_IND_TWh!X$9:X$504)+SUMIF(Data_TER_TWh!$A$9:$A$504,Data_TOT_TWh!$B1582&amp;"300_"&amp;Data_TOT_TWh!$E1582,Data_TER_TWh!X$9:X$504)+SUMIF(Data_RES_TWh!$A$9:$A$1496,Data_TOT_TWh!$B1582&amp;"400_"&amp;Data_TOT_TWh!$E1582,Data_RES_TWh!X$9:X$1496)</f>
        <v>0</v>
      </c>
      <c r="Y1582" s="13">
        <f>SUMIF(Data_IND_TWh!$A$9:$A$504,Data_TOT_TWh!$B1582&amp;"200_"&amp;Data_TOT_TWh!$E1582,Data_IND_TWh!Y$9:Y$504)+SUMIF(Data_TER_TWh!$A$9:$A$504,Data_TOT_TWh!$B1582&amp;"300_"&amp;Data_TOT_TWh!$E1582,Data_TER_TWh!Y$9:Y$504)+SUMIF(Data_RES_TWh!$A$9:$A$1496,Data_TOT_TWh!$B1582&amp;"400_"&amp;Data_TOT_TWh!$E1582,Data_RES_TWh!Y$9:Y$1496)</f>
        <v>0</v>
      </c>
      <c r="Z1582" s="13">
        <f>SUMIF(Data_IND_TWh!$A$9:$A$504,Data_TOT_TWh!$B1582&amp;"200_"&amp;Data_TOT_TWh!$E1582,Data_IND_TWh!Z$9:Z$504)+SUMIF(Data_TER_TWh!$A$9:$A$504,Data_TOT_TWh!$B1582&amp;"300_"&amp;Data_TOT_TWh!$E1582,Data_TER_TWh!Z$9:Z$504)+SUMIF(Data_RES_TWh!$A$9:$A$1496,Data_TOT_TWh!$B1582&amp;"400_"&amp;Data_TOT_TWh!$E1582,Data_RES_TWh!Z$9:Z$1496)</f>
        <v>0</v>
      </c>
      <c r="AA1582" s="46">
        <f>SUMIF(Data_IND_TWh!$A$9:$A$504,Data_TOT_TWh!$B1582&amp;"200_"&amp;Data_TOT_TWh!$E1582,Data_IND_TWh!AA$9:AA$504)+SUMIF(Data_TER_TWh!$A$9:$A$504,Data_TOT_TWh!$B1582&amp;"300_"&amp;Data_TOT_TWh!$E1582,Data_TER_TWh!AA$9:AA$504)+SUMIF(Data_RES_TWh!$A$9:$A$1496,Data_TOT_TWh!$B1582&amp;"400_"&amp;Data_TOT_TWh!$E1582,Data_RES_TWh!AA$9:AA$1496)</f>
        <v>0</v>
      </c>
      <c r="AC1582" s="13"/>
      <c r="AE1582" s="13"/>
      <c r="AF1582" s="13">
        <f>SUMIF(Data_IND_TWh!$A$9:$A$504,Data_TOT_TWh!$B1582&amp;"200_"&amp;Data_TOT_TWh!$E1582,Data_IND_TWh!AF$9:AF$504)+SUMIF(Data_TER_TWh!$A$9:$A$504,Data_TOT_TWh!$B1582&amp;"300_"&amp;Data_TOT_TWh!$E1582,Data_TER_TWh!AF$9:AF$504)+SUMIF(Data_RES_TWh!$A$9:$A$1496,Data_TOT_TWh!$B1582&amp;"400_"&amp;Data_TOT_TWh!$E1582,Data_RES_TWh!AF$9:AF$1496)</f>
        <v>0</v>
      </c>
      <c r="AG1582" s="13">
        <f>SUMIF(Data_IND_TWh!$A$9:$A$504,Data_TOT_TWh!$B1582&amp;"200_"&amp;Data_TOT_TWh!$E1582,Data_IND_TWh!AG$9:AG$504)+SUMIF(Data_TER_TWh!$A$9:$A$504,Data_TOT_TWh!$B1582&amp;"300_"&amp;Data_TOT_TWh!$E1582,Data_TER_TWh!AG$9:AG$504)+SUMIF(Data_RES_TWh!$A$9:$A$1496,Data_TOT_TWh!$B1582&amp;"400_"&amp;Data_TOT_TWh!$E1582,Data_RES_TWh!AG$9:AG$1496)</f>
        <v>0</v>
      </c>
      <c r="AH1582" s="46">
        <f>SUMIF(Data_IND_TWh!$A$9:$A$504,Data_TOT_TWh!$B1582&amp;"200_"&amp;Data_TOT_TWh!$E1582,Data_IND_TWh!AH$9:AH$504)+SUMIF(Data_TER_TWh!$A$9:$A$504,Data_TOT_TWh!$B1582&amp;"300_"&amp;Data_TOT_TWh!$E1582,Data_TER_TWh!AH$9:AH$504)+SUMIF(Data_RES_TWh!$A$9:$A$1496,Data_TOT_TWh!$B1582&amp;"400_"&amp;Data_TOT_TWh!$E1582,Data_RES_TWh!AH$9:AH$1496)</f>
        <v>0</v>
      </c>
      <c r="AJ1582" s="13"/>
      <c r="AL1582" s="9"/>
      <c r="AM1582" s="87"/>
      <c r="AN1582" s="87"/>
    </row>
    <row r="1583" spans="12:40">
      <c r="L1583" s="46"/>
      <c r="M1583" s="46"/>
      <c r="O1583" s="47"/>
      <c r="P1583" s="46"/>
      <c r="Q1583" s="46"/>
      <c r="R1583" s="37"/>
      <c r="S1583" s="13"/>
      <c r="U1583" s="13"/>
      <c r="W1583" s="13"/>
      <c r="X1583" s="13">
        <f>SUMIF(Data_IND_TWh!$A$9:$A$504,Data_TOT_TWh!$B1583&amp;"200_"&amp;Data_TOT_TWh!$E1583,Data_IND_TWh!X$9:X$504)+SUMIF(Data_TER_TWh!$A$9:$A$504,Data_TOT_TWh!$B1583&amp;"300_"&amp;Data_TOT_TWh!$E1583,Data_TER_TWh!X$9:X$504)+SUMIF(Data_RES_TWh!$A$9:$A$1496,Data_TOT_TWh!$B1583&amp;"400_"&amp;Data_TOT_TWh!$E1583,Data_RES_TWh!X$9:X$1496)</f>
        <v>0</v>
      </c>
      <c r="Y1583" s="13">
        <f>SUMIF(Data_IND_TWh!$A$9:$A$504,Data_TOT_TWh!$B1583&amp;"200_"&amp;Data_TOT_TWh!$E1583,Data_IND_TWh!Y$9:Y$504)+SUMIF(Data_TER_TWh!$A$9:$A$504,Data_TOT_TWh!$B1583&amp;"300_"&amp;Data_TOT_TWh!$E1583,Data_TER_TWh!Y$9:Y$504)+SUMIF(Data_RES_TWh!$A$9:$A$1496,Data_TOT_TWh!$B1583&amp;"400_"&amp;Data_TOT_TWh!$E1583,Data_RES_TWh!Y$9:Y$1496)</f>
        <v>0</v>
      </c>
      <c r="Z1583" s="13">
        <f>SUMIF(Data_IND_TWh!$A$9:$A$504,Data_TOT_TWh!$B1583&amp;"200_"&amp;Data_TOT_TWh!$E1583,Data_IND_TWh!Z$9:Z$504)+SUMIF(Data_TER_TWh!$A$9:$A$504,Data_TOT_TWh!$B1583&amp;"300_"&amp;Data_TOT_TWh!$E1583,Data_TER_TWh!Z$9:Z$504)+SUMIF(Data_RES_TWh!$A$9:$A$1496,Data_TOT_TWh!$B1583&amp;"400_"&amp;Data_TOT_TWh!$E1583,Data_RES_TWh!Z$9:Z$1496)</f>
        <v>0</v>
      </c>
      <c r="AA1583" s="46">
        <f>SUMIF(Data_IND_TWh!$A$9:$A$504,Data_TOT_TWh!$B1583&amp;"200_"&amp;Data_TOT_TWh!$E1583,Data_IND_TWh!AA$9:AA$504)+SUMIF(Data_TER_TWh!$A$9:$A$504,Data_TOT_TWh!$B1583&amp;"300_"&amp;Data_TOT_TWh!$E1583,Data_TER_TWh!AA$9:AA$504)+SUMIF(Data_RES_TWh!$A$9:$A$1496,Data_TOT_TWh!$B1583&amp;"400_"&amp;Data_TOT_TWh!$E1583,Data_RES_TWh!AA$9:AA$1496)</f>
        <v>0</v>
      </c>
      <c r="AC1583" s="13"/>
      <c r="AE1583" s="13"/>
      <c r="AF1583" s="13">
        <f>SUMIF(Data_IND_TWh!$A$9:$A$504,Data_TOT_TWh!$B1583&amp;"200_"&amp;Data_TOT_TWh!$E1583,Data_IND_TWh!AF$9:AF$504)+SUMIF(Data_TER_TWh!$A$9:$A$504,Data_TOT_TWh!$B1583&amp;"300_"&amp;Data_TOT_TWh!$E1583,Data_TER_TWh!AF$9:AF$504)+SUMIF(Data_RES_TWh!$A$9:$A$1496,Data_TOT_TWh!$B1583&amp;"400_"&amp;Data_TOT_TWh!$E1583,Data_RES_TWh!AF$9:AF$1496)</f>
        <v>0</v>
      </c>
      <c r="AG1583" s="13">
        <f>SUMIF(Data_IND_TWh!$A$9:$A$504,Data_TOT_TWh!$B1583&amp;"200_"&amp;Data_TOT_TWh!$E1583,Data_IND_TWh!AG$9:AG$504)+SUMIF(Data_TER_TWh!$A$9:$A$504,Data_TOT_TWh!$B1583&amp;"300_"&amp;Data_TOT_TWh!$E1583,Data_TER_TWh!AG$9:AG$504)+SUMIF(Data_RES_TWh!$A$9:$A$1496,Data_TOT_TWh!$B1583&amp;"400_"&amp;Data_TOT_TWh!$E1583,Data_RES_TWh!AG$9:AG$1496)</f>
        <v>0</v>
      </c>
      <c r="AH1583" s="46">
        <f>SUMIF(Data_IND_TWh!$A$9:$A$504,Data_TOT_TWh!$B1583&amp;"200_"&amp;Data_TOT_TWh!$E1583,Data_IND_TWh!AH$9:AH$504)+SUMIF(Data_TER_TWh!$A$9:$A$504,Data_TOT_TWh!$B1583&amp;"300_"&amp;Data_TOT_TWh!$E1583,Data_TER_TWh!AH$9:AH$504)+SUMIF(Data_RES_TWh!$A$9:$A$1496,Data_TOT_TWh!$B1583&amp;"400_"&amp;Data_TOT_TWh!$E1583,Data_RES_TWh!AH$9:AH$1496)</f>
        <v>0</v>
      </c>
      <c r="AJ1583" s="13"/>
      <c r="AL1583" s="9"/>
      <c r="AM1583" s="87"/>
      <c r="AN1583" s="87"/>
    </row>
    <row r="1584" spans="12:40">
      <c r="L1584" s="46"/>
      <c r="M1584" s="46"/>
      <c r="O1584" s="47"/>
      <c r="P1584" s="46"/>
      <c r="Q1584" s="46"/>
      <c r="R1584" s="37"/>
      <c r="S1584" s="13"/>
      <c r="U1584" s="13"/>
      <c r="W1584" s="13"/>
      <c r="X1584" s="13">
        <f>SUMIF(Data_IND_TWh!$A$9:$A$504,Data_TOT_TWh!$B1584&amp;"200_"&amp;Data_TOT_TWh!$E1584,Data_IND_TWh!X$9:X$504)+SUMIF(Data_TER_TWh!$A$9:$A$504,Data_TOT_TWh!$B1584&amp;"300_"&amp;Data_TOT_TWh!$E1584,Data_TER_TWh!X$9:X$504)+SUMIF(Data_RES_TWh!$A$9:$A$1496,Data_TOT_TWh!$B1584&amp;"400_"&amp;Data_TOT_TWh!$E1584,Data_RES_TWh!X$9:X$1496)</f>
        <v>0</v>
      </c>
      <c r="Y1584" s="13">
        <f>SUMIF(Data_IND_TWh!$A$9:$A$504,Data_TOT_TWh!$B1584&amp;"200_"&amp;Data_TOT_TWh!$E1584,Data_IND_TWh!Y$9:Y$504)+SUMIF(Data_TER_TWh!$A$9:$A$504,Data_TOT_TWh!$B1584&amp;"300_"&amp;Data_TOT_TWh!$E1584,Data_TER_TWh!Y$9:Y$504)+SUMIF(Data_RES_TWh!$A$9:$A$1496,Data_TOT_TWh!$B1584&amp;"400_"&amp;Data_TOT_TWh!$E1584,Data_RES_TWh!Y$9:Y$1496)</f>
        <v>0</v>
      </c>
      <c r="Z1584" s="13">
        <f>SUMIF(Data_IND_TWh!$A$9:$A$504,Data_TOT_TWh!$B1584&amp;"200_"&amp;Data_TOT_TWh!$E1584,Data_IND_TWh!Z$9:Z$504)+SUMIF(Data_TER_TWh!$A$9:$A$504,Data_TOT_TWh!$B1584&amp;"300_"&amp;Data_TOT_TWh!$E1584,Data_TER_TWh!Z$9:Z$504)+SUMIF(Data_RES_TWh!$A$9:$A$1496,Data_TOT_TWh!$B1584&amp;"400_"&amp;Data_TOT_TWh!$E1584,Data_RES_TWh!Z$9:Z$1496)</f>
        <v>0</v>
      </c>
      <c r="AA1584" s="46">
        <f>SUMIF(Data_IND_TWh!$A$9:$A$504,Data_TOT_TWh!$B1584&amp;"200_"&amp;Data_TOT_TWh!$E1584,Data_IND_TWh!AA$9:AA$504)+SUMIF(Data_TER_TWh!$A$9:$A$504,Data_TOT_TWh!$B1584&amp;"300_"&amp;Data_TOT_TWh!$E1584,Data_TER_TWh!AA$9:AA$504)+SUMIF(Data_RES_TWh!$A$9:$A$1496,Data_TOT_TWh!$B1584&amp;"400_"&amp;Data_TOT_TWh!$E1584,Data_RES_TWh!AA$9:AA$1496)</f>
        <v>0</v>
      </c>
      <c r="AC1584" s="13"/>
      <c r="AE1584" s="13"/>
      <c r="AF1584" s="13">
        <f>SUMIF(Data_IND_TWh!$A$9:$A$504,Data_TOT_TWh!$B1584&amp;"200_"&amp;Data_TOT_TWh!$E1584,Data_IND_TWh!AF$9:AF$504)+SUMIF(Data_TER_TWh!$A$9:$A$504,Data_TOT_TWh!$B1584&amp;"300_"&amp;Data_TOT_TWh!$E1584,Data_TER_TWh!AF$9:AF$504)+SUMIF(Data_RES_TWh!$A$9:$A$1496,Data_TOT_TWh!$B1584&amp;"400_"&amp;Data_TOT_TWh!$E1584,Data_RES_TWh!AF$9:AF$1496)</f>
        <v>0</v>
      </c>
      <c r="AG1584" s="13">
        <f>SUMIF(Data_IND_TWh!$A$9:$A$504,Data_TOT_TWh!$B1584&amp;"200_"&amp;Data_TOT_TWh!$E1584,Data_IND_TWh!AG$9:AG$504)+SUMIF(Data_TER_TWh!$A$9:$A$504,Data_TOT_TWh!$B1584&amp;"300_"&amp;Data_TOT_TWh!$E1584,Data_TER_TWh!AG$9:AG$504)+SUMIF(Data_RES_TWh!$A$9:$A$1496,Data_TOT_TWh!$B1584&amp;"400_"&amp;Data_TOT_TWh!$E1584,Data_RES_TWh!AG$9:AG$1496)</f>
        <v>0</v>
      </c>
      <c r="AH1584" s="46">
        <f>SUMIF(Data_IND_TWh!$A$9:$A$504,Data_TOT_TWh!$B1584&amp;"200_"&amp;Data_TOT_TWh!$E1584,Data_IND_TWh!AH$9:AH$504)+SUMIF(Data_TER_TWh!$A$9:$A$504,Data_TOT_TWh!$B1584&amp;"300_"&amp;Data_TOT_TWh!$E1584,Data_TER_TWh!AH$9:AH$504)+SUMIF(Data_RES_TWh!$A$9:$A$1496,Data_TOT_TWh!$B1584&amp;"400_"&amp;Data_TOT_TWh!$E1584,Data_RES_TWh!AH$9:AH$1496)</f>
        <v>0</v>
      </c>
      <c r="AJ1584" s="13"/>
      <c r="AL1584" s="9"/>
      <c r="AM1584" s="87"/>
      <c r="AN1584" s="87"/>
    </row>
    <row r="1585" spans="12:40">
      <c r="L1585" s="46"/>
      <c r="M1585" s="46"/>
      <c r="O1585" s="47"/>
      <c r="P1585" s="46"/>
      <c r="Q1585" s="46"/>
      <c r="R1585" s="37"/>
      <c r="S1585" s="13"/>
      <c r="U1585" s="13"/>
      <c r="W1585" s="13"/>
      <c r="X1585" s="13">
        <f>SUMIF(Data_IND_TWh!$A$9:$A$504,Data_TOT_TWh!$B1585&amp;"200_"&amp;Data_TOT_TWh!$E1585,Data_IND_TWh!X$9:X$504)+SUMIF(Data_TER_TWh!$A$9:$A$504,Data_TOT_TWh!$B1585&amp;"300_"&amp;Data_TOT_TWh!$E1585,Data_TER_TWh!X$9:X$504)+SUMIF(Data_RES_TWh!$A$9:$A$1496,Data_TOT_TWh!$B1585&amp;"400_"&amp;Data_TOT_TWh!$E1585,Data_RES_TWh!X$9:X$1496)</f>
        <v>0</v>
      </c>
      <c r="Y1585" s="13">
        <f>SUMIF(Data_IND_TWh!$A$9:$A$504,Data_TOT_TWh!$B1585&amp;"200_"&amp;Data_TOT_TWh!$E1585,Data_IND_TWh!Y$9:Y$504)+SUMIF(Data_TER_TWh!$A$9:$A$504,Data_TOT_TWh!$B1585&amp;"300_"&amp;Data_TOT_TWh!$E1585,Data_TER_TWh!Y$9:Y$504)+SUMIF(Data_RES_TWh!$A$9:$A$1496,Data_TOT_TWh!$B1585&amp;"400_"&amp;Data_TOT_TWh!$E1585,Data_RES_TWh!Y$9:Y$1496)</f>
        <v>0</v>
      </c>
      <c r="Z1585" s="13">
        <f>SUMIF(Data_IND_TWh!$A$9:$A$504,Data_TOT_TWh!$B1585&amp;"200_"&amp;Data_TOT_TWh!$E1585,Data_IND_TWh!Z$9:Z$504)+SUMIF(Data_TER_TWh!$A$9:$A$504,Data_TOT_TWh!$B1585&amp;"300_"&amp;Data_TOT_TWh!$E1585,Data_TER_TWh!Z$9:Z$504)+SUMIF(Data_RES_TWh!$A$9:$A$1496,Data_TOT_TWh!$B1585&amp;"400_"&amp;Data_TOT_TWh!$E1585,Data_RES_TWh!Z$9:Z$1496)</f>
        <v>0</v>
      </c>
      <c r="AA1585" s="46">
        <f>SUMIF(Data_IND_TWh!$A$9:$A$504,Data_TOT_TWh!$B1585&amp;"200_"&amp;Data_TOT_TWh!$E1585,Data_IND_TWh!AA$9:AA$504)+SUMIF(Data_TER_TWh!$A$9:$A$504,Data_TOT_TWh!$B1585&amp;"300_"&amp;Data_TOT_TWh!$E1585,Data_TER_TWh!AA$9:AA$504)+SUMIF(Data_RES_TWh!$A$9:$A$1496,Data_TOT_TWh!$B1585&amp;"400_"&amp;Data_TOT_TWh!$E1585,Data_RES_TWh!AA$9:AA$1496)</f>
        <v>0</v>
      </c>
      <c r="AC1585" s="13"/>
      <c r="AE1585" s="13"/>
      <c r="AF1585" s="13">
        <f>SUMIF(Data_IND_TWh!$A$9:$A$504,Data_TOT_TWh!$B1585&amp;"200_"&amp;Data_TOT_TWh!$E1585,Data_IND_TWh!AF$9:AF$504)+SUMIF(Data_TER_TWh!$A$9:$A$504,Data_TOT_TWh!$B1585&amp;"300_"&amp;Data_TOT_TWh!$E1585,Data_TER_TWh!AF$9:AF$504)+SUMIF(Data_RES_TWh!$A$9:$A$1496,Data_TOT_TWh!$B1585&amp;"400_"&amp;Data_TOT_TWh!$E1585,Data_RES_TWh!AF$9:AF$1496)</f>
        <v>0</v>
      </c>
      <c r="AG1585" s="13">
        <f>SUMIF(Data_IND_TWh!$A$9:$A$504,Data_TOT_TWh!$B1585&amp;"200_"&amp;Data_TOT_TWh!$E1585,Data_IND_TWh!AG$9:AG$504)+SUMIF(Data_TER_TWh!$A$9:$A$504,Data_TOT_TWh!$B1585&amp;"300_"&amp;Data_TOT_TWh!$E1585,Data_TER_TWh!AG$9:AG$504)+SUMIF(Data_RES_TWh!$A$9:$A$1496,Data_TOT_TWh!$B1585&amp;"400_"&amp;Data_TOT_TWh!$E1585,Data_RES_TWh!AG$9:AG$1496)</f>
        <v>0</v>
      </c>
      <c r="AH1585" s="46">
        <f>SUMIF(Data_IND_TWh!$A$9:$A$504,Data_TOT_TWh!$B1585&amp;"200_"&amp;Data_TOT_TWh!$E1585,Data_IND_TWh!AH$9:AH$504)+SUMIF(Data_TER_TWh!$A$9:$A$504,Data_TOT_TWh!$B1585&amp;"300_"&amp;Data_TOT_TWh!$E1585,Data_TER_TWh!AH$9:AH$504)+SUMIF(Data_RES_TWh!$A$9:$A$1496,Data_TOT_TWh!$B1585&amp;"400_"&amp;Data_TOT_TWh!$E1585,Data_RES_TWh!AH$9:AH$1496)</f>
        <v>0</v>
      </c>
      <c r="AJ1585" s="13"/>
      <c r="AL1585" s="9"/>
      <c r="AM1585" s="87"/>
      <c r="AN1585" s="87"/>
    </row>
    <row r="1586" spans="12:40">
      <c r="L1586" s="46"/>
      <c r="M1586" s="46"/>
      <c r="O1586" s="47"/>
      <c r="P1586" s="46"/>
      <c r="Q1586" s="46"/>
      <c r="R1586" s="37"/>
      <c r="S1586" s="13"/>
      <c r="U1586" s="13"/>
      <c r="W1586" s="13"/>
      <c r="X1586" s="13">
        <f>SUMIF(Data_IND_TWh!$A$9:$A$504,Data_TOT_TWh!$B1586&amp;"200_"&amp;Data_TOT_TWh!$E1586,Data_IND_TWh!X$9:X$504)+SUMIF(Data_TER_TWh!$A$9:$A$504,Data_TOT_TWh!$B1586&amp;"300_"&amp;Data_TOT_TWh!$E1586,Data_TER_TWh!X$9:X$504)+SUMIF(Data_RES_TWh!$A$9:$A$1496,Data_TOT_TWh!$B1586&amp;"400_"&amp;Data_TOT_TWh!$E1586,Data_RES_TWh!X$9:X$1496)</f>
        <v>0</v>
      </c>
      <c r="Y1586" s="13">
        <f>SUMIF(Data_IND_TWh!$A$9:$A$504,Data_TOT_TWh!$B1586&amp;"200_"&amp;Data_TOT_TWh!$E1586,Data_IND_TWh!Y$9:Y$504)+SUMIF(Data_TER_TWh!$A$9:$A$504,Data_TOT_TWh!$B1586&amp;"300_"&amp;Data_TOT_TWh!$E1586,Data_TER_TWh!Y$9:Y$504)+SUMIF(Data_RES_TWh!$A$9:$A$1496,Data_TOT_TWh!$B1586&amp;"400_"&amp;Data_TOT_TWh!$E1586,Data_RES_TWh!Y$9:Y$1496)</f>
        <v>0</v>
      </c>
      <c r="Z1586" s="13">
        <f>SUMIF(Data_IND_TWh!$A$9:$A$504,Data_TOT_TWh!$B1586&amp;"200_"&amp;Data_TOT_TWh!$E1586,Data_IND_TWh!Z$9:Z$504)+SUMIF(Data_TER_TWh!$A$9:$A$504,Data_TOT_TWh!$B1586&amp;"300_"&amp;Data_TOT_TWh!$E1586,Data_TER_TWh!Z$9:Z$504)+SUMIF(Data_RES_TWh!$A$9:$A$1496,Data_TOT_TWh!$B1586&amp;"400_"&amp;Data_TOT_TWh!$E1586,Data_RES_TWh!Z$9:Z$1496)</f>
        <v>0</v>
      </c>
      <c r="AA1586" s="46">
        <f>SUMIF(Data_IND_TWh!$A$9:$A$504,Data_TOT_TWh!$B1586&amp;"200_"&amp;Data_TOT_TWh!$E1586,Data_IND_TWh!AA$9:AA$504)+SUMIF(Data_TER_TWh!$A$9:$A$504,Data_TOT_TWh!$B1586&amp;"300_"&amp;Data_TOT_TWh!$E1586,Data_TER_TWh!AA$9:AA$504)+SUMIF(Data_RES_TWh!$A$9:$A$1496,Data_TOT_TWh!$B1586&amp;"400_"&amp;Data_TOT_TWh!$E1586,Data_RES_TWh!AA$9:AA$1496)</f>
        <v>0</v>
      </c>
      <c r="AC1586" s="13"/>
      <c r="AE1586" s="13"/>
      <c r="AF1586" s="13">
        <f>SUMIF(Data_IND_TWh!$A$9:$A$504,Data_TOT_TWh!$B1586&amp;"200_"&amp;Data_TOT_TWh!$E1586,Data_IND_TWh!AF$9:AF$504)+SUMIF(Data_TER_TWh!$A$9:$A$504,Data_TOT_TWh!$B1586&amp;"300_"&amp;Data_TOT_TWh!$E1586,Data_TER_TWh!AF$9:AF$504)+SUMIF(Data_RES_TWh!$A$9:$A$1496,Data_TOT_TWh!$B1586&amp;"400_"&amp;Data_TOT_TWh!$E1586,Data_RES_TWh!AF$9:AF$1496)</f>
        <v>0</v>
      </c>
      <c r="AG1586" s="13">
        <f>SUMIF(Data_IND_TWh!$A$9:$A$504,Data_TOT_TWh!$B1586&amp;"200_"&amp;Data_TOT_TWh!$E1586,Data_IND_TWh!AG$9:AG$504)+SUMIF(Data_TER_TWh!$A$9:$A$504,Data_TOT_TWh!$B1586&amp;"300_"&amp;Data_TOT_TWh!$E1586,Data_TER_TWh!AG$9:AG$504)+SUMIF(Data_RES_TWh!$A$9:$A$1496,Data_TOT_TWh!$B1586&amp;"400_"&amp;Data_TOT_TWh!$E1586,Data_RES_TWh!AG$9:AG$1496)</f>
        <v>0</v>
      </c>
      <c r="AH1586" s="46">
        <f>SUMIF(Data_IND_TWh!$A$9:$A$504,Data_TOT_TWh!$B1586&amp;"200_"&amp;Data_TOT_TWh!$E1586,Data_IND_TWh!AH$9:AH$504)+SUMIF(Data_TER_TWh!$A$9:$A$504,Data_TOT_TWh!$B1586&amp;"300_"&amp;Data_TOT_TWh!$E1586,Data_TER_TWh!AH$9:AH$504)+SUMIF(Data_RES_TWh!$A$9:$A$1496,Data_TOT_TWh!$B1586&amp;"400_"&amp;Data_TOT_TWh!$E1586,Data_RES_TWh!AH$9:AH$1496)</f>
        <v>0</v>
      </c>
      <c r="AJ1586" s="13"/>
      <c r="AL1586" s="9"/>
      <c r="AM1586" s="87"/>
      <c r="AN1586" s="87"/>
    </row>
    <row r="1587" spans="12:40">
      <c r="L1587" s="46"/>
      <c r="M1587" s="46"/>
      <c r="O1587" s="47"/>
      <c r="P1587" s="46"/>
      <c r="Q1587" s="46"/>
      <c r="R1587" s="37"/>
      <c r="S1587" s="13"/>
      <c r="U1587" s="13"/>
      <c r="W1587" s="13"/>
      <c r="X1587" s="13">
        <f>SUMIF(Data_IND_TWh!$A$9:$A$504,Data_TOT_TWh!$B1587&amp;"200_"&amp;Data_TOT_TWh!$E1587,Data_IND_TWh!X$9:X$504)+SUMIF(Data_TER_TWh!$A$9:$A$504,Data_TOT_TWh!$B1587&amp;"300_"&amp;Data_TOT_TWh!$E1587,Data_TER_TWh!X$9:X$504)+SUMIF(Data_RES_TWh!$A$9:$A$1496,Data_TOT_TWh!$B1587&amp;"400_"&amp;Data_TOT_TWh!$E1587,Data_RES_TWh!X$9:X$1496)</f>
        <v>0</v>
      </c>
      <c r="Y1587" s="13">
        <f>SUMIF(Data_IND_TWh!$A$9:$A$504,Data_TOT_TWh!$B1587&amp;"200_"&amp;Data_TOT_TWh!$E1587,Data_IND_TWh!Y$9:Y$504)+SUMIF(Data_TER_TWh!$A$9:$A$504,Data_TOT_TWh!$B1587&amp;"300_"&amp;Data_TOT_TWh!$E1587,Data_TER_TWh!Y$9:Y$504)+SUMIF(Data_RES_TWh!$A$9:$A$1496,Data_TOT_TWh!$B1587&amp;"400_"&amp;Data_TOT_TWh!$E1587,Data_RES_TWh!Y$9:Y$1496)</f>
        <v>0</v>
      </c>
      <c r="Z1587" s="13">
        <f>SUMIF(Data_IND_TWh!$A$9:$A$504,Data_TOT_TWh!$B1587&amp;"200_"&amp;Data_TOT_TWh!$E1587,Data_IND_TWh!Z$9:Z$504)+SUMIF(Data_TER_TWh!$A$9:$A$504,Data_TOT_TWh!$B1587&amp;"300_"&amp;Data_TOT_TWh!$E1587,Data_TER_TWh!Z$9:Z$504)+SUMIF(Data_RES_TWh!$A$9:$A$1496,Data_TOT_TWh!$B1587&amp;"400_"&amp;Data_TOT_TWh!$E1587,Data_RES_TWh!Z$9:Z$1496)</f>
        <v>0</v>
      </c>
      <c r="AA1587" s="46">
        <f>SUMIF(Data_IND_TWh!$A$9:$A$504,Data_TOT_TWh!$B1587&amp;"200_"&amp;Data_TOT_TWh!$E1587,Data_IND_TWh!AA$9:AA$504)+SUMIF(Data_TER_TWh!$A$9:$A$504,Data_TOT_TWh!$B1587&amp;"300_"&amp;Data_TOT_TWh!$E1587,Data_TER_TWh!AA$9:AA$504)+SUMIF(Data_RES_TWh!$A$9:$A$1496,Data_TOT_TWh!$B1587&amp;"400_"&amp;Data_TOT_TWh!$E1587,Data_RES_TWh!AA$9:AA$1496)</f>
        <v>0</v>
      </c>
      <c r="AC1587" s="13"/>
      <c r="AE1587" s="13"/>
      <c r="AF1587" s="13">
        <f>SUMIF(Data_IND_TWh!$A$9:$A$504,Data_TOT_TWh!$B1587&amp;"200_"&amp;Data_TOT_TWh!$E1587,Data_IND_TWh!AF$9:AF$504)+SUMIF(Data_TER_TWh!$A$9:$A$504,Data_TOT_TWh!$B1587&amp;"300_"&amp;Data_TOT_TWh!$E1587,Data_TER_TWh!AF$9:AF$504)+SUMIF(Data_RES_TWh!$A$9:$A$1496,Data_TOT_TWh!$B1587&amp;"400_"&amp;Data_TOT_TWh!$E1587,Data_RES_TWh!AF$9:AF$1496)</f>
        <v>0</v>
      </c>
      <c r="AG1587" s="13">
        <f>SUMIF(Data_IND_TWh!$A$9:$A$504,Data_TOT_TWh!$B1587&amp;"200_"&amp;Data_TOT_TWh!$E1587,Data_IND_TWh!AG$9:AG$504)+SUMIF(Data_TER_TWh!$A$9:$A$504,Data_TOT_TWh!$B1587&amp;"300_"&amp;Data_TOT_TWh!$E1587,Data_TER_TWh!AG$9:AG$504)+SUMIF(Data_RES_TWh!$A$9:$A$1496,Data_TOT_TWh!$B1587&amp;"400_"&amp;Data_TOT_TWh!$E1587,Data_RES_TWh!AG$9:AG$1496)</f>
        <v>0</v>
      </c>
      <c r="AH1587" s="46">
        <f>SUMIF(Data_IND_TWh!$A$9:$A$504,Data_TOT_TWh!$B1587&amp;"200_"&amp;Data_TOT_TWh!$E1587,Data_IND_TWh!AH$9:AH$504)+SUMIF(Data_TER_TWh!$A$9:$A$504,Data_TOT_TWh!$B1587&amp;"300_"&amp;Data_TOT_TWh!$E1587,Data_TER_TWh!AH$9:AH$504)+SUMIF(Data_RES_TWh!$A$9:$A$1496,Data_TOT_TWh!$B1587&amp;"400_"&amp;Data_TOT_TWh!$E1587,Data_RES_TWh!AH$9:AH$1496)</f>
        <v>0</v>
      </c>
      <c r="AJ1587" s="13"/>
      <c r="AL1587" s="9"/>
      <c r="AM1587" s="87"/>
      <c r="AN1587" s="87"/>
    </row>
    <row r="1588" spans="12:40">
      <c r="L1588" s="46"/>
      <c r="M1588" s="46"/>
      <c r="O1588" s="47"/>
      <c r="P1588" s="46"/>
      <c r="Q1588" s="46"/>
      <c r="R1588" s="37"/>
      <c r="S1588" s="13"/>
      <c r="U1588" s="13"/>
      <c r="W1588" s="13"/>
      <c r="X1588" s="13">
        <f>SUMIF(Data_IND_TWh!$A$9:$A$504,Data_TOT_TWh!$B1588&amp;"200_"&amp;Data_TOT_TWh!$E1588,Data_IND_TWh!X$9:X$504)+SUMIF(Data_TER_TWh!$A$9:$A$504,Data_TOT_TWh!$B1588&amp;"300_"&amp;Data_TOT_TWh!$E1588,Data_TER_TWh!X$9:X$504)+SUMIF(Data_RES_TWh!$A$9:$A$1496,Data_TOT_TWh!$B1588&amp;"400_"&amp;Data_TOT_TWh!$E1588,Data_RES_TWh!X$9:X$1496)</f>
        <v>0</v>
      </c>
      <c r="Y1588" s="13">
        <f>SUMIF(Data_IND_TWh!$A$9:$A$504,Data_TOT_TWh!$B1588&amp;"200_"&amp;Data_TOT_TWh!$E1588,Data_IND_TWh!Y$9:Y$504)+SUMIF(Data_TER_TWh!$A$9:$A$504,Data_TOT_TWh!$B1588&amp;"300_"&amp;Data_TOT_TWh!$E1588,Data_TER_TWh!Y$9:Y$504)+SUMIF(Data_RES_TWh!$A$9:$A$1496,Data_TOT_TWh!$B1588&amp;"400_"&amp;Data_TOT_TWh!$E1588,Data_RES_TWh!Y$9:Y$1496)</f>
        <v>0</v>
      </c>
      <c r="Z1588" s="13">
        <f>SUMIF(Data_IND_TWh!$A$9:$A$504,Data_TOT_TWh!$B1588&amp;"200_"&amp;Data_TOT_TWh!$E1588,Data_IND_TWh!Z$9:Z$504)+SUMIF(Data_TER_TWh!$A$9:$A$504,Data_TOT_TWh!$B1588&amp;"300_"&amp;Data_TOT_TWh!$E1588,Data_TER_TWh!Z$9:Z$504)+SUMIF(Data_RES_TWh!$A$9:$A$1496,Data_TOT_TWh!$B1588&amp;"400_"&amp;Data_TOT_TWh!$E1588,Data_RES_TWh!Z$9:Z$1496)</f>
        <v>0</v>
      </c>
      <c r="AA1588" s="46">
        <f>SUMIF(Data_IND_TWh!$A$9:$A$504,Data_TOT_TWh!$B1588&amp;"200_"&amp;Data_TOT_TWh!$E1588,Data_IND_TWh!AA$9:AA$504)+SUMIF(Data_TER_TWh!$A$9:$A$504,Data_TOT_TWh!$B1588&amp;"300_"&amp;Data_TOT_TWh!$E1588,Data_TER_TWh!AA$9:AA$504)+SUMIF(Data_RES_TWh!$A$9:$A$1496,Data_TOT_TWh!$B1588&amp;"400_"&amp;Data_TOT_TWh!$E1588,Data_RES_TWh!AA$9:AA$1496)</f>
        <v>0</v>
      </c>
      <c r="AC1588" s="13"/>
      <c r="AE1588" s="13"/>
      <c r="AF1588" s="13">
        <f>SUMIF(Data_IND_TWh!$A$9:$A$504,Data_TOT_TWh!$B1588&amp;"200_"&amp;Data_TOT_TWh!$E1588,Data_IND_TWh!AF$9:AF$504)+SUMIF(Data_TER_TWh!$A$9:$A$504,Data_TOT_TWh!$B1588&amp;"300_"&amp;Data_TOT_TWh!$E1588,Data_TER_TWh!AF$9:AF$504)+SUMIF(Data_RES_TWh!$A$9:$A$1496,Data_TOT_TWh!$B1588&amp;"400_"&amp;Data_TOT_TWh!$E1588,Data_RES_TWh!AF$9:AF$1496)</f>
        <v>0</v>
      </c>
      <c r="AG1588" s="13">
        <f>SUMIF(Data_IND_TWh!$A$9:$A$504,Data_TOT_TWh!$B1588&amp;"200_"&amp;Data_TOT_TWh!$E1588,Data_IND_TWh!AG$9:AG$504)+SUMIF(Data_TER_TWh!$A$9:$A$504,Data_TOT_TWh!$B1588&amp;"300_"&amp;Data_TOT_TWh!$E1588,Data_TER_TWh!AG$9:AG$504)+SUMIF(Data_RES_TWh!$A$9:$A$1496,Data_TOT_TWh!$B1588&amp;"400_"&amp;Data_TOT_TWh!$E1588,Data_RES_TWh!AG$9:AG$1496)</f>
        <v>0</v>
      </c>
      <c r="AH1588" s="46">
        <f>SUMIF(Data_IND_TWh!$A$9:$A$504,Data_TOT_TWh!$B1588&amp;"200_"&amp;Data_TOT_TWh!$E1588,Data_IND_TWh!AH$9:AH$504)+SUMIF(Data_TER_TWh!$A$9:$A$504,Data_TOT_TWh!$B1588&amp;"300_"&amp;Data_TOT_TWh!$E1588,Data_TER_TWh!AH$9:AH$504)+SUMIF(Data_RES_TWh!$A$9:$A$1496,Data_TOT_TWh!$B1588&amp;"400_"&amp;Data_TOT_TWh!$E1588,Data_RES_TWh!AH$9:AH$1496)</f>
        <v>0</v>
      </c>
      <c r="AJ1588" s="13"/>
      <c r="AL1588" s="9"/>
      <c r="AM1588" s="87"/>
      <c r="AN1588" s="87"/>
    </row>
    <row r="1589" spans="12:40">
      <c r="L1589" s="46"/>
      <c r="M1589" s="46"/>
      <c r="O1589" s="47"/>
      <c r="P1589" s="46"/>
      <c r="Q1589" s="46"/>
      <c r="R1589" s="37"/>
      <c r="S1589" s="13"/>
      <c r="U1589" s="13"/>
      <c r="W1589" s="13"/>
      <c r="X1589" s="13">
        <f>SUMIF(Data_IND_TWh!$A$9:$A$504,Data_TOT_TWh!$B1589&amp;"200_"&amp;Data_TOT_TWh!$E1589,Data_IND_TWh!X$9:X$504)+SUMIF(Data_TER_TWh!$A$9:$A$504,Data_TOT_TWh!$B1589&amp;"300_"&amp;Data_TOT_TWh!$E1589,Data_TER_TWh!X$9:X$504)+SUMIF(Data_RES_TWh!$A$9:$A$1496,Data_TOT_TWh!$B1589&amp;"400_"&amp;Data_TOT_TWh!$E1589,Data_RES_TWh!X$9:X$1496)</f>
        <v>0</v>
      </c>
      <c r="Y1589" s="13">
        <f>SUMIF(Data_IND_TWh!$A$9:$A$504,Data_TOT_TWh!$B1589&amp;"200_"&amp;Data_TOT_TWh!$E1589,Data_IND_TWh!Y$9:Y$504)+SUMIF(Data_TER_TWh!$A$9:$A$504,Data_TOT_TWh!$B1589&amp;"300_"&amp;Data_TOT_TWh!$E1589,Data_TER_TWh!Y$9:Y$504)+SUMIF(Data_RES_TWh!$A$9:$A$1496,Data_TOT_TWh!$B1589&amp;"400_"&amp;Data_TOT_TWh!$E1589,Data_RES_TWh!Y$9:Y$1496)</f>
        <v>0</v>
      </c>
      <c r="Z1589" s="13">
        <f>SUMIF(Data_IND_TWh!$A$9:$A$504,Data_TOT_TWh!$B1589&amp;"200_"&amp;Data_TOT_TWh!$E1589,Data_IND_TWh!Z$9:Z$504)+SUMIF(Data_TER_TWh!$A$9:$A$504,Data_TOT_TWh!$B1589&amp;"300_"&amp;Data_TOT_TWh!$E1589,Data_TER_TWh!Z$9:Z$504)+SUMIF(Data_RES_TWh!$A$9:$A$1496,Data_TOT_TWh!$B1589&amp;"400_"&amp;Data_TOT_TWh!$E1589,Data_RES_TWh!Z$9:Z$1496)</f>
        <v>0</v>
      </c>
      <c r="AA1589" s="46">
        <f>SUMIF(Data_IND_TWh!$A$9:$A$504,Data_TOT_TWh!$B1589&amp;"200_"&amp;Data_TOT_TWh!$E1589,Data_IND_TWh!AA$9:AA$504)+SUMIF(Data_TER_TWh!$A$9:$A$504,Data_TOT_TWh!$B1589&amp;"300_"&amp;Data_TOT_TWh!$E1589,Data_TER_TWh!AA$9:AA$504)+SUMIF(Data_RES_TWh!$A$9:$A$1496,Data_TOT_TWh!$B1589&amp;"400_"&amp;Data_TOT_TWh!$E1589,Data_RES_TWh!AA$9:AA$1496)</f>
        <v>0</v>
      </c>
      <c r="AC1589" s="13"/>
      <c r="AE1589" s="13"/>
      <c r="AF1589" s="13">
        <f>SUMIF(Data_IND_TWh!$A$9:$A$504,Data_TOT_TWh!$B1589&amp;"200_"&amp;Data_TOT_TWh!$E1589,Data_IND_TWh!AF$9:AF$504)+SUMIF(Data_TER_TWh!$A$9:$A$504,Data_TOT_TWh!$B1589&amp;"300_"&amp;Data_TOT_TWh!$E1589,Data_TER_TWh!AF$9:AF$504)+SUMIF(Data_RES_TWh!$A$9:$A$1496,Data_TOT_TWh!$B1589&amp;"400_"&amp;Data_TOT_TWh!$E1589,Data_RES_TWh!AF$9:AF$1496)</f>
        <v>0</v>
      </c>
      <c r="AG1589" s="13">
        <f>SUMIF(Data_IND_TWh!$A$9:$A$504,Data_TOT_TWh!$B1589&amp;"200_"&amp;Data_TOT_TWh!$E1589,Data_IND_TWh!AG$9:AG$504)+SUMIF(Data_TER_TWh!$A$9:$A$504,Data_TOT_TWh!$B1589&amp;"300_"&amp;Data_TOT_TWh!$E1589,Data_TER_TWh!AG$9:AG$504)+SUMIF(Data_RES_TWh!$A$9:$A$1496,Data_TOT_TWh!$B1589&amp;"400_"&amp;Data_TOT_TWh!$E1589,Data_RES_TWh!AG$9:AG$1496)</f>
        <v>0</v>
      </c>
      <c r="AH1589" s="46">
        <f>SUMIF(Data_IND_TWh!$A$9:$A$504,Data_TOT_TWh!$B1589&amp;"200_"&amp;Data_TOT_TWh!$E1589,Data_IND_TWh!AH$9:AH$504)+SUMIF(Data_TER_TWh!$A$9:$A$504,Data_TOT_TWh!$B1589&amp;"300_"&amp;Data_TOT_TWh!$E1589,Data_TER_TWh!AH$9:AH$504)+SUMIF(Data_RES_TWh!$A$9:$A$1496,Data_TOT_TWh!$B1589&amp;"400_"&amp;Data_TOT_TWh!$E1589,Data_RES_TWh!AH$9:AH$1496)</f>
        <v>0</v>
      </c>
      <c r="AJ1589" s="13"/>
      <c r="AL1589" s="9"/>
      <c r="AM1589" s="87"/>
      <c r="AN1589" s="87"/>
    </row>
    <row r="1590" spans="12:40">
      <c r="L1590" s="46"/>
      <c r="M1590" s="46"/>
      <c r="O1590" s="47"/>
      <c r="P1590" s="46"/>
      <c r="Q1590" s="46"/>
      <c r="R1590" s="37"/>
      <c r="S1590" s="13"/>
      <c r="U1590" s="13"/>
      <c r="W1590" s="13"/>
      <c r="X1590" s="13">
        <f>SUMIF(Data_IND_TWh!$A$9:$A$504,Data_TOT_TWh!$B1590&amp;"200_"&amp;Data_TOT_TWh!$E1590,Data_IND_TWh!X$9:X$504)+SUMIF(Data_TER_TWh!$A$9:$A$504,Data_TOT_TWh!$B1590&amp;"300_"&amp;Data_TOT_TWh!$E1590,Data_TER_TWh!X$9:X$504)+SUMIF(Data_RES_TWh!$A$9:$A$1496,Data_TOT_TWh!$B1590&amp;"400_"&amp;Data_TOT_TWh!$E1590,Data_RES_TWh!X$9:X$1496)</f>
        <v>0</v>
      </c>
      <c r="Y1590" s="13">
        <f>SUMIF(Data_IND_TWh!$A$9:$A$504,Data_TOT_TWh!$B1590&amp;"200_"&amp;Data_TOT_TWh!$E1590,Data_IND_TWh!Y$9:Y$504)+SUMIF(Data_TER_TWh!$A$9:$A$504,Data_TOT_TWh!$B1590&amp;"300_"&amp;Data_TOT_TWh!$E1590,Data_TER_TWh!Y$9:Y$504)+SUMIF(Data_RES_TWh!$A$9:$A$1496,Data_TOT_TWh!$B1590&amp;"400_"&amp;Data_TOT_TWh!$E1590,Data_RES_TWh!Y$9:Y$1496)</f>
        <v>0</v>
      </c>
      <c r="Z1590" s="13">
        <f>SUMIF(Data_IND_TWh!$A$9:$A$504,Data_TOT_TWh!$B1590&amp;"200_"&amp;Data_TOT_TWh!$E1590,Data_IND_TWh!Z$9:Z$504)+SUMIF(Data_TER_TWh!$A$9:$A$504,Data_TOT_TWh!$B1590&amp;"300_"&amp;Data_TOT_TWh!$E1590,Data_TER_TWh!Z$9:Z$504)+SUMIF(Data_RES_TWh!$A$9:$A$1496,Data_TOT_TWh!$B1590&amp;"400_"&amp;Data_TOT_TWh!$E1590,Data_RES_TWh!Z$9:Z$1496)</f>
        <v>0</v>
      </c>
      <c r="AA1590" s="46">
        <f>SUMIF(Data_IND_TWh!$A$9:$A$504,Data_TOT_TWh!$B1590&amp;"200_"&amp;Data_TOT_TWh!$E1590,Data_IND_TWh!AA$9:AA$504)+SUMIF(Data_TER_TWh!$A$9:$A$504,Data_TOT_TWh!$B1590&amp;"300_"&amp;Data_TOT_TWh!$E1590,Data_TER_TWh!AA$9:AA$504)+SUMIF(Data_RES_TWh!$A$9:$A$1496,Data_TOT_TWh!$B1590&amp;"400_"&amp;Data_TOT_TWh!$E1590,Data_RES_TWh!AA$9:AA$1496)</f>
        <v>0</v>
      </c>
      <c r="AC1590" s="13"/>
      <c r="AE1590" s="13"/>
      <c r="AF1590" s="13">
        <f>SUMIF(Data_IND_TWh!$A$9:$A$504,Data_TOT_TWh!$B1590&amp;"200_"&amp;Data_TOT_TWh!$E1590,Data_IND_TWh!AF$9:AF$504)+SUMIF(Data_TER_TWh!$A$9:$A$504,Data_TOT_TWh!$B1590&amp;"300_"&amp;Data_TOT_TWh!$E1590,Data_TER_TWh!AF$9:AF$504)+SUMIF(Data_RES_TWh!$A$9:$A$1496,Data_TOT_TWh!$B1590&amp;"400_"&amp;Data_TOT_TWh!$E1590,Data_RES_TWh!AF$9:AF$1496)</f>
        <v>0</v>
      </c>
      <c r="AG1590" s="13">
        <f>SUMIF(Data_IND_TWh!$A$9:$A$504,Data_TOT_TWh!$B1590&amp;"200_"&amp;Data_TOT_TWh!$E1590,Data_IND_TWh!AG$9:AG$504)+SUMIF(Data_TER_TWh!$A$9:$A$504,Data_TOT_TWh!$B1590&amp;"300_"&amp;Data_TOT_TWh!$E1590,Data_TER_TWh!AG$9:AG$504)+SUMIF(Data_RES_TWh!$A$9:$A$1496,Data_TOT_TWh!$B1590&amp;"400_"&amp;Data_TOT_TWh!$E1590,Data_RES_TWh!AG$9:AG$1496)</f>
        <v>0</v>
      </c>
      <c r="AH1590" s="46">
        <f>SUMIF(Data_IND_TWh!$A$9:$A$504,Data_TOT_TWh!$B1590&amp;"200_"&amp;Data_TOT_TWh!$E1590,Data_IND_TWh!AH$9:AH$504)+SUMIF(Data_TER_TWh!$A$9:$A$504,Data_TOT_TWh!$B1590&amp;"300_"&amp;Data_TOT_TWh!$E1590,Data_TER_TWh!AH$9:AH$504)+SUMIF(Data_RES_TWh!$A$9:$A$1496,Data_TOT_TWh!$B1590&amp;"400_"&amp;Data_TOT_TWh!$E1590,Data_RES_TWh!AH$9:AH$1496)</f>
        <v>0</v>
      </c>
      <c r="AJ1590" s="13"/>
      <c r="AL1590" s="9"/>
      <c r="AM1590" s="87"/>
      <c r="AN1590" s="87"/>
    </row>
    <row r="1591" spans="12:40">
      <c r="L1591" s="46"/>
      <c r="M1591" s="46"/>
      <c r="O1591" s="47"/>
      <c r="P1591" s="46"/>
      <c r="Q1591" s="46"/>
      <c r="R1591" s="37"/>
      <c r="S1591" s="13"/>
      <c r="U1591" s="13"/>
      <c r="W1591" s="13"/>
      <c r="X1591" s="13">
        <f>SUMIF(Data_IND_TWh!$A$9:$A$504,Data_TOT_TWh!$B1591&amp;"200_"&amp;Data_TOT_TWh!$E1591,Data_IND_TWh!X$9:X$504)+SUMIF(Data_TER_TWh!$A$9:$A$504,Data_TOT_TWh!$B1591&amp;"300_"&amp;Data_TOT_TWh!$E1591,Data_TER_TWh!X$9:X$504)+SUMIF(Data_RES_TWh!$A$9:$A$1496,Data_TOT_TWh!$B1591&amp;"400_"&amp;Data_TOT_TWh!$E1591,Data_RES_TWh!X$9:X$1496)</f>
        <v>0</v>
      </c>
      <c r="Y1591" s="13">
        <f>SUMIF(Data_IND_TWh!$A$9:$A$504,Data_TOT_TWh!$B1591&amp;"200_"&amp;Data_TOT_TWh!$E1591,Data_IND_TWh!Y$9:Y$504)+SUMIF(Data_TER_TWh!$A$9:$A$504,Data_TOT_TWh!$B1591&amp;"300_"&amp;Data_TOT_TWh!$E1591,Data_TER_TWh!Y$9:Y$504)+SUMIF(Data_RES_TWh!$A$9:$A$1496,Data_TOT_TWh!$B1591&amp;"400_"&amp;Data_TOT_TWh!$E1591,Data_RES_TWh!Y$9:Y$1496)</f>
        <v>0</v>
      </c>
      <c r="Z1591" s="13">
        <f>SUMIF(Data_IND_TWh!$A$9:$A$504,Data_TOT_TWh!$B1591&amp;"200_"&amp;Data_TOT_TWh!$E1591,Data_IND_TWh!Z$9:Z$504)+SUMIF(Data_TER_TWh!$A$9:$A$504,Data_TOT_TWh!$B1591&amp;"300_"&amp;Data_TOT_TWh!$E1591,Data_TER_TWh!Z$9:Z$504)+SUMIF(Data_RES_TWh!$A$9:$A$1496,Data_TOT_TWh!$B1591&amp;"400_"&amp;Data_TOT_TWh!$E1591,Data_RES_TWh!Z$9:Z$1496)</f>
        <v>0</v>
      </c>
      <c r="AA1591" s="46">
        <f>SUMIF(Data_IND_TWh!$A$9:$A$504,Data_TOT_TWh!$B1591&amp;"200_"&amp;Data_TOT_TWh!$E1591,Data_IND_TWh!AA$9:AA$504)+SUMIF(Data_TER_TWh!$A$9:$A$504,Data_TOT_TWh!$B1591&amp;"300_"&amp;Data_TOT_TWh!$E1591,Data_TER_TWh!AA$9:AA$504)+SUMIF(Data_RES_TWh!$A$9:$A$1496,Data_TOT_TWh!$B1591&amp;"400_"&amp;Data_TOT_TWh!$E1591,Data_RES_TWh!AA$9:AA$1496)</f>
        <v>0</v>
      </c>
      <c r="AC1591" s="13"/>
      <c r="AE1591" s="13"/>
      <c r="AF1591" s="13">
        <f>SUMIF(Data_IND_TWh!$A$9:$A$504,Data_TOT_TWh!$B1591&amp;"200_"&amp;Data_TOT_TWh!$E1591,Data_IND_TWh!AF$9:AF$504)+SUMIF(Data_TER_TWh!$A$9:$A$504,Data_TOT_TWh!$B1591&amp;"300_"&amp;Data_TOT_TWh!$E1591,Data_TER_TWh!AF$9:AF$504)+SUMIF(Data_RES_TWh!$A$9:$A$1496,Data_TOT_TWh!$B1591&amp;"400_"&amp;Data_TOT_TWh!$E1591,Data_RES_TWh!AF$9:AF$1496)</f>
        <v>0</v>
      </c>
      <c r="AG1591" s="13">
        <f>SUMIF(Data_IND_TWh!$A$9:$A$504,Data_TOT_TWh!$B1591&amp;"200_"&amp;Data_TOT_TWh!$E1591,Data_IND_TWh!AG$9:AG$504)+SUMIF(Data_TER_TWh!$A$9:$A$504,Data_TOT_TWh!$B1591&amp;"300_"&amp;Data_TOT_TWh!$E1591,Data_TER_TWh!AG$9:AG$504)+SUMIF(Data_RES_TWh!$A$9:$A$1496,Data_TOT_TWh!$B1591&amp;"400_"&amp;Data_TOT_TWh!$E1591,Data_RES_TWh!AG$9:AG$1496)</f>
        <v>0</v>
      </c>
      <c r="AH1591" s="46">
        <f>SUMIF(Data_IND_TWh!$A$9:$A$504,Data_TOT_TWh!$B1591&amp;"200_"&amp;Data_TOT_TWh!$E1591,Data_IND_TWh!AH$9:AH$504)+SUMIF(Data_TER_TWh!$A$9:$A$504,Data_TOT_TWh!$B1591&amp;"300_"&amp;Data_TOT_TWh!$E1591,Data_TER_TWh!AH$9:AH$504)+SUMIF(Data_RES_TWh!$A$9:$A$1496,Data_TOT_TWh!$B1591&amp;"400_"&amp;Data_TOT_TWh!$E1591,Data_RES_TWh!AH$9:AH$1496)</f>
        <v>0</v>
      </c>
      <c r="AJ1591" s="13"/>
      <c r="AL1591" s="9"/>
      <c r="AM1591" s="87"/>
      <c r="AN1591" s="87"/>
    </row>
    <row r="1592" spans="12:40">
      <c r="L1592" s="46"/>
      <c r="M1592" s="46"/>
      <c r="O1592" s="47"/>
      <c r="P1592" s="46"/>
      <c r="Q1592" s="46"/>
      <c r="R1592" s="37"/>
      <c r="S1592" s="13"/>
      <c r="U1592" s="13"/>
      <c r="W1592" s="13"/>
      <c r="X1592" s="13">
        <f>SUMIF(Data_IND_TWh!$A$9:$A$504,Data_TOT_TWh!$B1592&amp;"200_"&amp;Data_TOT_TWh!$E1592,Data_IND_TWh!X$9:X$504)+SUMIF(Data_TER_TWh!$A$9:$A$504,Data_TOT_TWh!$B1592&amp;"300_"&amp;Data_TOT_TWh!$E1592,Data_TER_TWh!X$9:X$504)+SUMIF(Data_RES_TWh!$A$9:$A$1496,Data_TOT_TWh!$B1592&amp;"400_"&amp;Data_TOT_TWh!$E1592,Data_RES_TWh!X$9:X$1496)</f>
        <v>0</v>
      </c>
      <c r="Y1592" s="13">
        <f>SUMIF(Data_IND_TWh!$A$9:$A$504,Data_TOT_TWh!$B1592&amp;"200_"&amp;Data_TOT_TWh!$E1592,Data_IND_TWh!Y$9:Y$504)+SUMIF(Data_TER_TWh!$A$9:$A$504,Data_TOT_TWh!$B1592&amp;"300_"&amp;Data_TOT_TWh!$E1592,Data_TER_TWh!Y$9:Y$504)+SUMIF(Data_RES_TWh!$A$9:$A$1496,Data_TOT_TWh!$B1592&amp;"400_"&amp;Data_TOT_TWh!$E1592,Data_RES_TWh!Y$9:Y$1496)</f>
        <v>0</v>
      </c>
      <c r="Z1592" s="13">
        <f>SUMIF(Data_IND_TWh!$A$9:$A$504,Data_TOT_TWh!$B1592&amp;"200_"&amp;Data_TOT_TWh!$E1592,Data_IND_TWh!Z$9:Z$504)+SUMIF(Data_TER_TWh!$A$9:$A$504,Data_TOT_TWh!$B1592&amp;"300_"&amp;Data_TOT_TWh!$E1592,Data_TER_TWh!Z$9:Z$504)+SUMIF(Data_RES_TWh!$A$9:$A$1496,Data_TOT_TWh!$B1592&amp;"400_"&amp;Data_TOT_TWh!$E1592,Data_RES_TWh!Z$9:Z$1496)</f>
        <v>0</v>
      </c>
      <c r="AA1592" s="46">
        <f>SUMIF(Data_IND_TWh!$A$9:$A$504,Data_TOT_TWh!$B1592&amp;"200_"&amp;Data_TOT_TWh!$E1592,Data_IND_TWh!AA$9:AA$504)+SUMIF(Data_TER_TWh!$A$9:$A$504,Data_TOT_TWh!$B1592&amp;"300_"&amp;Data_TOT_TWh!$E1592,Data_TER_TWh!AA$9:AA$504)+SUMIF(Data_RES_TWh!$A$9:$A$1496,Data_TOT_TWh!$B1592&amp;"400_"&amp;Data_TOT_TWh!$E1592,Data_RES_TWh!AA$9:AA$1496)</f>
        <v>0</v>
      </c>
      <c r="AC1592" s="13"/>
      <c r="AE1592" s="13"/>
      <c r="AF1592" s="13">
        <f>SUMIF(Data_IND_TWh!$A$9:$A$504,Data_TOT_TWh!$B1592&amp;"200_"&amp;Data_TOT_TWh!$E1592,Data_IND_TWh!AF$9:AF$504)+SUMIF(Data_TER_TWh!$A$9:$A$504,Data_TOT_TWh!$B1592&amp;"300_"&amp;Data_TOT_TWh!$E1592,Data_TER_TWh!AF$9:AF$504)+SUMIF(Data_RES_TWh!$A$9:$A$1496,Data_TOT_TWh!$B1592&amp;"400_"&amp;Data_TOT_TWh!$E1592,Data_RES_TWh!AF$9:AF$1496)</f>
        <v>0</v>
      </c>
      <c r="AG1592" s="13">
        <f>SUMIF(Data_IND_TWh!$A$9:$A$504,Data_TOT_TWh!$B1592&amp;"200_"&amp;Data_TOT_TWh!$E1592,Data_IND_TWh!AG$9:AG$504)+SUMIF(Data_TER_TWh!$A$9:$A$504,Data_TOT_TWh!$B1592&amp;"300_"&amp;Data_TOT_TWh!$E1592,Data_TER_TWh!AG$9:AG$504)+SUMIF(Data_RES_TWh!$A$9:$A$1496,Data_TOT_TWh!$B1592&amp;"400_"&amp;Data_TOT_TWh!$E1592,Data_RES_TWh!AG$9:AG$1496)</f>
        <v>0</v>
      </c>
      <c r="AH1592" s="46">
        <f>SUMIF(Data_IND_TWh!$A$9:$A$504,Data_TOT_TWh!$B1592&amp;"200_"&amp;Data_TOT_TWh!$E1592,Data_IND_TWh!AH$9:AH$504)+SUMIF(Data_TER_TWh!$A$9:$A$504,Data_TOT_TWh!$B1592&amp;"300_"&amp;Data_TOT_TWh!$E1592,Data_TER_TWh!AH$9:AH$504)+SUMIF(Data_RES_TWh!$A$9:$A$1496,Data_TOT_TWh!$B1592&amp;"400_"&amp;Data_TOT_TWh!$E1592,Data_RES_TWh!AH$9:AH$1496)</f>
        <v>0</v>
      </c>
      <c r="AJ1592" s="13"/>
      <c r="AL1592" s="9"/>
      <c r="AM1592" s="87"/>
      <c r="AN1592" s="87"/>
    </row>
    <row r="1593" spans="12:40">
      <c r="L1593" s="46"/>
      <c r="M1593" s="46"/>
      <c r="O1593" s="47"/>
      <c r="P1593" s="46"/>
      <c r="Q1593" s="46"/>
      <c r="R1593" s="37"/>
      <c r="S1593" s="13"/>
      <c r="U1593" s="13"/>
      <c r="W1593" s="13"/>
      <c r="X1593" s="13">
        <f>SUMIF(Data_IND_TWh!$A$9:$A$504,Data_TOT_TWh!$B1593&amp;"200_"&amp;Data_TOT_TWh!$E1593,Data_IND_TWh!X$9:X$504)+SUMIF(Data_TER_TWh!$A$9:$A$504,Data_TOT_TWh!$B1593&amp;"300_"&amp;Data_TOT_TWh!$E1593,Data_TER_TWh!X$9:X$504)+SUMIF(Data_RES_TWh!$A$9:$A$1496,Data_TOT_TWh!$B1593&amp;"400_"&amp;Data_TOT_TWh!$E1593,Data_RES_TWh!X$9:X$1496)</f>
        <v>0</v>
      </c>
      <c r="Y1593" s="13">
        <f>SUMIF(Data_IND_TWh!$A$9:$A$504,Data_TOT_TWh!$B1593&amp;"200_"&amp;Data_TOT_TWh!$E1593,Data_IND_TWh!Y$9:Y$504)+SUMIF(Data_TER_TWh!$A$9:$A$504,Data_TOT_TWh!$B1593&amp;"300_"&amp;Data_TOT_TWh!$E1593,Data_TER_TWh!Y$9:Y$504)+SUMIF(Data_RES_TWh!$A$9:$A$1496,Data_TOT_TWh!$B1593&amp;"400_"&amp;Data_TOT_TWh!$E1593,Data_RES_TWh!Y$9:Y$1496)</f>
        <v>0</v>
      </c>
      <c r="Z1593" s="13">
        <f>SUMIF(Data_IND_TWh!$A$9:$A$504,Data_TOT_TWh!$B1593&amp;"200_"&amp;Data_TOT_TWh!$E1593,Data_IND_TWh!Z$9:Z$504)+SUMIF(Data_TER_TWh!$A$9:$A$504,Data_TOT_TWh!$B1593&amp;"300_"&amp;Data_TOT_TWh!$E1593,Data_TER_TWh!Z$9:Z$504)+SUMIF(Data_RES_TWh!$A$9:$A$1496,Data_TOT_TWh!$B1593&amp;"400_"&amp;Data_TOT_TWh!$E1593,Data_RES_TWh!Z$9:Z$1496)</f>
        <v>0</v>
      </c>
      <c r="AA1593" s="46">
        <f>SUMIF(Data_IND_TWh!$A$9:$A$504,Data_TOT_TWh!$B1593&amp;"200_"&amp;Data_TOT_TWh!$E1593,Data_IND_TWh!AA$9:AA$504)+SUMIF(Data_TER_TWh!$A$9:$A$504,Data_TOT_TWh!$B1593&amp;"300_"&amp;Data_TOT_TWh!$E1593,Data_TER_TWh!AA$9:AA$504)+SUMIF(Data_RES_TWh!$A$9:$A$1496,Data_TOT_TWh!$B1593&amp;"400_"&amp;Data_TOT_TWh!$E1593,Data_RES_TWh!AA$9:AA$1496)</f>
        <v>0</v>
      </c>
      <c r="AC1593" s="13"/>
      <c r="AE1593" s="13"/>
      <c r="AF1593" s="13">
        <f>SUMIF(Data_IND_TWh!$A$9:$A$504,Data_TOT_TWh!$B1593&amp;"200_"&amp;Data_TOT_TWh!$E1593,Data_IND_TWh!AF$9:AF$504)+SUMIF(Data_TER_TWh!$A$9:$A$504,Data_TOT_TWh!$B1593&amp;"300_"&amp;Data_TOT_TWh!$E1593,Data_TER_TWh!AF$9:AF$504)+SUMIF(Data_RES_TWh!$A$9:$A$1496,Data_TOT_TWh!$B1593&amp;"400_"&amp;Data_TOT_TWh!$E1593,Data_RES_TWh!AF$9:AF$1496)</f>
        <v>0</v>
      </c>
      <c r="AG1593" s="13">
        <f>SUMIF(Data_IND_TWh!$A$9:$A$504,Data_TOT_TWh!$B1593&amp;"200_"&amp;Data_TOT_TWh!$E1593,Data_IND_TWh!AG$9:AG$504)+SUMIF(Data_TER_TWh!$A$9:$A$504,Data_TOT_TWh!$B1593&amp;"300_"&amp;Data_TOT_TWh!$E1593,Data_TER_TWh!AG$9:AG$504)+SUMIF(Data_RES_TWh!$A$9:$A$1496,Data_TOT_TWh!$B1593&amp;"400_"&amp;Data_TOT_TWh!$E1593,Data_RES_TWh!AG$9:AG$1496)</f>
        <v>0</v>
      </c>
      <c r="AH1593" s="46">
        <f>SUMIF(Data_IND_TWh!$A$9:$A$504,Data_TOT_TWh!$B1593&amp;"200_"&amp;Data_TOT_TWh!$E1593,Data_IND_TWh!AH$9:AH$504)+SUMIF(Data_TER_TWh!$A$9:$A$504,Data_TOT_TWh!$B1593&amp;"300_"&amp;Data_TOT_TWh!$E1593,Data_TER_TWh!AH$9:AH$504)+SUMIF(Data_RES_TWh!$A$9:$A$1496,Data_TOT_TWh!$B1593&amp;"400_"&amp;Data_TOT_TWh!$E1593,Data_RES_TWh!AH$9:AH$1496)</f>
        <v>0</v>
      </c>
      <c r="AJ1593" s="13"/>
      <c r="AL1593" s="9"/>
      <c r="AM1593" s="87"/>
      <c r="AN1593" s="87"/>
    </row>
    <row r="1594" spans="12:40">
      <c r="L1594" s="46"/>
      <c r="M1594" s="46"/>
      <c r="O1594" s="47"/>
      <c r="P1594" s="46"/>
      <c r="Q1594" s="46"/>
      <c r="R1594" s="37"/>
      <c r="S1594" s="13"/>
      <c r="U1594" s="13"/>
      <c r="W1594" s="13"/>
      <c r="X1594" s="13">
        <f>SUMIF(Data_IND_TWh!$A$9:$A$504,Data_TOT_TWh!$B1594&amp;"200_"&amp;Data_TOT_TWh!$E1594,Data_IND_TWh!X$9:X$504)+SUMIF(Data_TER_TWh!$A$9:$A$504,Data_TOT_TWh!$B1594&amp;"300_"&amp;Data_TOT_TWh!$E1594,Data_TER_TWh!X$9:X$504)+SUMIF(Data_RES_TWh!$A$9:$A$1496,Data_TOT_TWh!$B1594&amp;"400_"&amp;Data_TOT_TWh!$E1594,Data_RES_TWh!X$9:X$1496)</f>
        <v>0</v>
      </c>
      <c r="Y1594" s="13">
        <f>SUMIF(Data_IND_TWh!$A$9:$A$504,Data_TOT_TWh!$B1594&amp;"200_"&amp;Data_TOT_TWh!$E1594,Data_IND_TWh!Y$9:Y$504)+SUMIF(Data_TER_TWh!$A$9:$A$504,Data_TOT_TWh!$B1594&amp;"300_"&amp;Data_TOT_TWh!$E1594,Data_TER_TWh!Y$9:Y$504)+SUMIF(Data_RES_TWh!$A$9:$A$1496,Data_TOT_TWh!$B1594&amp;"400_"&amp;Data_TOT_TWh!$E1594,Data_RES_TWh!Y$9:Y$1496)</f>
        <v>0</v>
      </c>
      <c r="Z1594" s="13">
        <f>SUMIF(Data_IND_TWh!$A$9:$A$504,Data_TOT_TWh!$B1594&amp;"200_"&amp;Data_TOT_TWh!$E1594,Data_IND_TWh!Z$9:Z$504)+SUMIF(Data_TER_TWh!$A$9:$A$504,Data_TOT_TWh!$B1594&amp;"300_"&amp;Data_TOT_TWh!$E1594,Data_TER_TWh!Z$9:Z$504)+SUMIF(Data_RES_TWh!$A$9:$A$1496,Data_TOT_TWh!$B1594&amp;"400_"&amp;Data_TOT_TWh!$E1594,Data_RES_TWh!Z$9:Z$1496)</f>
        <v>0</v>
      </c>
      <c r="AA1594" s="46">
        <f>SUMIF(Data_IND_TWh!$A$9:$A$504,Data_TOT_TWh!$B1594&amp;"200_"&amp;Data_TOT_TWh!$E1594,Data_IND_TWh!AA$9:AA$504)+SUMIF(Data_TER_TWh!$A$9:$A$504,Data_TOT_TWh!$B1594&amp;"300_"&amp;Data_TOT_TWh!$E1594,Data_TER_TWh!AA$9:AA$504)+SUMIF(Data_RES_TWh!$A$9:$A$1496,Data_TOT_TWh!$B1594&amp;"400_"&amp;Data_TOT_TWh!$E1594,Data_RES_TWh!AA$9:AA$1496)</f>
        <v>0</v>
      </c>
      <c r="AC1594" s="13"/>
      <c r="AE1594" s="13"/>
      <c r="AF1594" s="13">
        <f>SUMIF(Data_IND_TWh!$A$9:$A$504,Data_TOT_TWh!$B1594&amp;"200_"&amp;Data_TOT_TWh!$E1594,Data_IND_TWh!AF$9:AF$504)+SUMIF(Data_TER_TWh!$A$9:$A$504,Data_TOT_TWh!$B1594&amp;"300_"&amp;Data_TOT_TWh!$E1594,Data_TER_TWh!AF$9:AF$504)+SUMIF(Data_RES_TWh!$A$9:$A$1496,Data_TOT_TWh!$B1594&amp;"400_"&amp;Data_TOT_TWh!$E1594,Data_RES_TWh!AF$9:AF$1496)</f>
        <v>0</v>
      </c>
      <c r="AG1594" s="13">
        <f>SUMIF(Data_IND_TWh!$A$9:$A$504,Data_TOT_TWh!$B1594&amp;"200_"&amp;Data_TOT_TWh!$E1594,Data_IND_TWh!AG$9:AG$504)+SUMIF(Data_TER_TWh!$A$9:$A$504,Data_TOT_TWh!$B1594&amp;"300_"&amp;Data_TOT_TWh!$E1594,Data_TER_TWh!AG$9:AG$504)+SUMIF(Data_RES_TWh!$A$9:$A$1496,Data_TOT_TWh!$B1594&amp;"400_"&amp;Data_TOT_TWh!$E1594,Data_RES_TWh!AG$9:AG$1496)</f>
        <v>0</v>
      </c>
      <c r="AH1594" s="46">
        <f>SUMIF(Data_IND_TWh!$A$9:$A$504,Data_TOT_TWh!$B1594&amp;"200_"&amp;Data_TOT_TWh!$E1594,Data_IND_TWh!AH$9:AH$504)+SUMIF(Data_TER_TWh!$A$9:$A$504,Data_TOT_TWh!$B1594&amp;"300_"&amp;Data_TOT_TWh!$E1594,Data_TER_TWh!AH$9:AH$504)+SUMIF(Data_RES_TWh!$A$9:$A$1496,Data_TOT_TWh!$B1594&amp;"400_"&amp;Data_TOT_TWh!$E1594,Data_RES_TWh!AH$9:AH$1496)</f>
        <v>0</v>
      </c>
      <c r="AJ1594" s="13"/>
      <c r="AL1594" s="9"/>
      <c r="AM1594" s="87"/>
      <c r="AN1594" s="87"/>
    </row>
    <row r="1595" spans="12:40">
      <c r="L1595" s="46"/>
      <c r="M1595" s="46"/>
      <c r="O1595" s="47"/>
      <c r="P1595" s="46"/>
      <c r="Q1595" s="46"/>
      <c r="R1595" s="37"/>
      <c r="S1595" s="13"/>
      <c r="U1595" s="13"/>
      <c r="W1595" s="13"/>
      <c r="X1595" s="13">
        <f>SUMIF(Data_IND_TWh!$A$9:$A$504,Data_TOT_TWh!$B1595&amp;"200_"&amp;Data_TOT_TWh!$E1595,Data_IND_TWh!X$9:X$504)+SUMIF(Data_TER_TWh!$A$9:$A$504,Data_TOT_TWh!$B1595&amp;"300_"&amp;Data_TOT_TWh!$E1595,Data_TER_TWh!X$9:X$504)+SUMIF(Data_RES_TWh!$A$9:$A$1496,Data_TOT_TWh!$B1595&amp;"400_"&amp;Data_TOT_TWh!$E1595,Data_RES_TWh!X$9:X$1496)</f>
        <v>0</v>
      </c>
      <c r="Y1595" s="13">
        <f>SUMIF(Data_IND_TWh!$A$9:$A$504,Data_TOT_TWh!$B1595&amp;"200_"&amp;Data_TOT_TWh!$E1595,Data_IND_TWh!Y$9:Y$504)+SUMIF(Data_TER_TWh!$A$9:$A$504,Data_TOT_TWh!$B1595&amp;"300_"&amp;Data_TOT_TWh!$E1595,Data_TER_TWh!Y$9:Y$504)+SUMIF(Data_RES_TWh!$A$9:$A$1496,Data_TOT_TWh!$B1595&amp;"400_"&amp;Data_TOT_TWh!$E1595,Data_RES_TWh!Y$9:Y$1496)</f>
        <v>0</v>
      </c>
      <c r="Z1595" s="13">
        <f>SUMIF(Data_IND_TWh!$A$9:$A$504,Data_TOT_TWh!$B1595&amp;"200_"&amp;Data_TOT_TWh!$E1595,Data_IND_TWh!Z$9:Z$504)+SUMIF(Data_TER_TWh!$A$9:$A$504,Data_TOT_TWh!$B1595&amp;"300_"&amp;Data_TOT_TWh!$E1595,Data_TER_TWh!Z$9:Z$504)+SUMIF(Data_RES_TWh!$A$9:$A$1496,Data_TOT_TWh!$B1595&amp;"400_"&amp;Data_TOT_TWh!$E1595,Data_RES_TWh!Z$9:Z$1496)</f>
        <v>0</v>
      </c>
      <c r="AA1595" s="46">
        <f>SUMIF(Data_IND_TWh!$A$9:$A$504,Data_TOT_TWh!$B1595&amp;"200_"&amp;Data_TOT_TWh!$E1595,Data_IND_TWh!AA$9:AA$504)+SUMIF(Data_TER_TWh!$A$9:$A$504,Data_TOT_TWh!$B1595&amp;"300_"&amp;Data_TOT_TWh!$E1595,Data_TER_TWh!AA$9:AA$504)+SUMIF(Data_RES_TWh!$A$9:$A$1496,Data_TOT_TWh!$B1595&amp;"400_"&amp;Data_TOT_TWh!$E1595,Data_RES_TWh!AA$9:AA$1496)</f>
        <v>0</v>
      </c>
      <c r="AC1595" s="13"/>
      <c r="AE1595" s="13"/>
      <c r="AF1595" s="13">
        <f>SUMIF(Data_IND_TWh!$A$9:$A$504,Data_TOT_TWh!$B1595&amp;"200_"&amp;Data_TOT_TWh!$E1595,Data_IND_TWh!AF$9:AF$504)+SUMIF(Data_TER_TWh!$A$9:$A$504,Data_TOT_TWh!$B1595&amp;"300_"&amp;Data_TOT_TWh!$E1595,Data_TER_TWh!AF$9:AF$504)+SUMIF(Data_RES_TWh!$A$9:$A$1496,Data_TOT_TWh!$B1595&amp;"400_"&amp;Data_TOT_TWh!$E1595,Data_RES_TWh!AF$9:AF$1496)</f>
        <v>0</v>
      </c>
      <c r="AG1595" s="13">
        <f>SUMIF(Data_IND_TWh!$A$9:$A$504,Data_TOT_TWh!$B1595&amp;"200_"&amp;Data_TOT_TWh!$E1595,Data_IND_TWh!AG$9:AG$504)+SUMIF(Data_TER_TWh!$A$9:$A$504,Data_TOT_TWh!$B1595&amp;"300_"&amp;Data_TOT_TWh!$E1595,Data_TER_TWh!AG$9:AG$504)+SUMIF(Data_RES_TWh!$A$9:$A$1496,Data_TOT_TWh!$B1595&amp;"400_"&amp;Data_TOT_TWh!$E1595,Data_RES_TWh!AG$9:AG$1496)</f>
        <v>0</v>
      </c>
      <c r="AH1595" s="46">
        <f>SUMIF(Data_IND_TWh!$A$9:$A$504,Data_TOT_TWh!$B1595&amp;"200_"&amp;Data_TOT_TWh!$E1595,Data_IND_TWh!AH$9:AH$504)+SUMIF(Data_TER_TWh!$A$9:$A$504,Data_TOT_TWh!$B1595&amp;"300_"&amp;Data_TOT_TWh!$E1595,Data_TER_TWh!AH$9:AH$504)+SUMIF(Data_RES_TWh!$A$9:$A$1496,Data_TOT_TWh!$B1595&amp;"400_"&amp;Data_TOT_TWh!$E1595,Data_RES_TWh!AH$9:AH$1496)</f>
        <v>0</v>
      </c>
      <c r="AJ1595" s="13"/>
      <c r="AL1595" s="9"/>
      <c r="AM1595" s="87"/>
      <c r="AN1595" s="87"/>
    </row>
    <row r="1596" spans="12:40">
      <c r="L1596" s="46"/>
      <c r="M1596" s="46"/>
      <c r="O1596" s="47"/>
      <c r="P1596" s="46"/>
      <c r="Q1596" s="46"/>
      <c r="R1596" s="37"/>
      <c r="S1596" s="13"/>
      <c r="U1596" s="13"/>
      <c r="W1596" s="13"/>
      <c r="X1596" s="13">
        <f>SUMIF(Data_IND_TWh!$A$9:$A$504,Data_TOT_TWh!$B1596&amp;"200_"&amp;Data_TOT_TWh!$E1596,Data_IND_TWh!X$9:X$504)+SUMIF(Data_TER_TWh!$A$9:$A$504,Data_TOT_TWh!$B1596&amp;"300_"&amp;Data_TOT_TWh!$E1596,Data_TER_TWh!X$9:X$504)+SUMIF(Data_RES_TWh!$A$9:$A$1496,Data_TOT_TWh!$B1596&amp;"400_"&amp;Data_TOT_TWh!$E1596,Data_RES_TWh!X$9:X$1496)</f>
        <v>0</v>
      </c>
      <c r="Y1596" s="13">
        <f>SUMIF(Data_IND_TWh!$A$9:$A$504,Data_TOT_TWh!$B1596&amp;"200_"&amp;Data_TOT_TWh!$E1596,Data_IND_TWh!Y$9:Y$504)+SUMIF(Data_TER_TWh!$A$9:$A$504,Data_TOT_TWh!$B1596&amp;"300_"&amp;Data_TOT_TWh!$E1596,Data_TER_TWh!Y$9:Y$504)+SUMIF(Data_RES_TWh!$A$9:$A$1496,Data_TOT_TWh!$B1596&amp;"400_"&amp;Data_TOT_TWh!$E1596,Data_RES_TWh!Y$9:Y$1496)</f>
        <v>0</v>
      </c>
      <c r="Z1596" s="13">
        <f>SUMIF(Data_IND_TWh!$A$9:$A$504,Data_TOT_TWh!$B1596&amp;"200_"&amp;Data_TOT_TWh!$E1596,Data_IND_TWh!Z$9:Z$504)+SUMIF(Data_TER_TWh!$A$9:$A$504,Data_TOT_TWh!$B1596&amp;"300_"&amp;Data_TOT_TWh!$E1596,Data_TER_TWh!Z$9:Z$504)+SUMIF(Data_RES_TWh!$A$9:$A$1496,Data_TOT_TWh!$B1596&amp;"400_"&amp;Data_TOT_TWh!$E1596,Data_RES_TWh!Z$9:Z$1496)</f>
        <v>0</v>
      </c>
      <c r="AA1596" s="46">
        <f>SUMIF(Data_IND_TWh!$A$9:$A$504,Data_TOT_TWh!$B1596&amp;"200_"&amp;Data_TOT_TWh!$E1596,Data_IND_TWh!AA$9:AA$504)+SUMIF(Data_TER_TWh!$A$9:$A$504,Data_TOT_TWh!$B1596&amp;"300_"&amp;Data_TOT_TWh!$E1596,Data_TER_TWh!AA$9:AA$504)+SUMIF(Data_RES_TWh!$A$9:$A$1496,Data_TOT_TWh!$B1596&amp;"400_"&amp;Data_TOT_TWh!$E1596,Data_RES_TWh!AA$9:AA$1496)</f>
        <v>0</v>
      </c>
      <c r="AC1596" s="13"/>
      <c r="AE1596" s="13"/>
      <c r="AF1596" s="13">
        <f>SUMIF(Data_IND_TWh!$A$9:$A$504,Data_TOT_TWh!$B1596&amp;"200_"&amp;Data_TOT_TWh!$E1596,Data_IND_TWh!AF$9:AF$504)+SUMIF(Data_TER_TWh!$A$9:$A$504,Data_TOT_TWh!$B1596&amp;"300_"&amp;Data_TOT_TWh!$E1596,Data_TER_TWh!AF$9:AF$504)+SUMIF(Data_RES_TWh!$A$9:$A$1496,Data_TOT_TWh!$B1596&amp;"400_"&amp;Data_TOT_TWh!$E1596,Data_RES_TWh!AF$9:AF$1496)</f>
        <v>0</v>
      </c>
      <c r="AG1596" s="13">
        <f>SUMIF(Data_IND_TWh!$A$9:$A$504,Data_TOT_TWh!$B1596&amp;"200_"&amp;Data_TOT_TWh!$E1596,Data_IND_TWh!AG$9:AG$504)+SUMIF(Data_TER_TWh!$A$9:$A$504,Data_TOT_TWh!$B1596&amp;"300_"&amp;Data_TOT_TWh!$E1596,Data_TER_TWh!AG$9:AG$504)+SUMIF(Data_RES_TWh!$A$9:$A$1496,Data_TOT_TWh!$B1596&amp;"400_"&amp;Data_TOT_TWh!$E1596,Data_RES_TWh!AG$9:AG$1496)</f>
        <v>0</v>
      </c>
      <c r="AH1596" s="46">
        <f>SUMIF(Data_IND_TWh!$A$9:$A$504,Data_TOT_TWh!$B1596&amp;"200_"&amp;Data_TOT_TWh!$E1596,Data_IND_TWh!AH$9:AH$504)+SUMIF(Data_TER_TWh!$A$9:$A$504,Data_TOT_TWh!$B1596&amp;"300_"&amp;Data_TOT_TWh!$E1596,Data_TER_TWh!AH$9:AH$504)+SUMIF(Data_RES_TWh!$A$9:$A$1496,Data_TOT_TWh!$B1596&amp;"400_"&amp;Data_TOT_TWh!$E1596,Data_RES_TWh!AH$9:AH$1496)</f>
        <v>0</v>
      </c>
      <c r="AJ1596" s="13"/>
      <c r="AL1596" s="9"/>
      <c r="AM1596" s="87"/>
      <c r="AN1596" s="87"/>
    </row>
    <row r="1597" spans="12:40">
      <c r="L1597" s="46"/>
      <c r="M1597" s="46"/>
      <c r="O1597" s="47"/>
      <c r="P1597" s="46"/>
      <c r="Q1597" s="46"/>
      <c r="R1597" s="37"/>
      <c r="S1597" s="13"/>
      <c r="U1597" s="13"/>
      <c r="W1597" s="13"/>
      <c r="X1597" s="13">
        <f>SUMIF(Data_IND_TWh!$A$9:$A$504,Data_TOT_TWh!$B1597&amp;"200_"&amp;Data_TOT_TWh!$E1597,Data_IND_TWh!X$9:X$504)+SUMIF(Data_TER_TWh!$A$9:$A$504,Data_TOT_TWh!$B1597&amp;"300_"&amp;Data_TOT_TWh!$E1597,Data_TER_TWh!X$9:X$504)+SUMIF(Data_RES_TWh!$A$9:$A$1496,Data_TOT_TWh!$B1597&amp;"400_"&amp;Data_TOT_TWh!$E1597,Data_RES_TWh!X$9:X$1496)</f>
        <v>0</v>
      </c>
      <c r="Y1597" s="13">
        <f>SUMIF(Data_IND_TWh!$A$9:$A$504,Data_TOT_TWh!$B1597&amp;"200_"&amp;Data_TOT_TWh!$E1597,Data_IND_TWh!Y$9:Y$504)+SUMIF(Data_TER_TWh!$A$9:$A$504,Data_TOT_TWh!$B1597&amp;"300_"&amp;Data_TOT_TWh!$E1597,Data_TER_TWh!Y$9:Y$504)+SUMIF(Data_RES_TWh!$A$9:$A$1496,Data_TOT_TWh!$B1597&amp;"400_"&amp;Data_TOT_TWh!$E1597,Data_RES_TWh!Y$9:Y$1496)</f>
        <v>0</v>
      </c>
      <c r="Z1597" s="13">
        <f>SUMIF(Data_IND_TWh!$A$9:$A$504,Data_TOT_TWh!$B1597&amp;"200_"&amp;Data_TOT_TWh!$E1597,Data_IND_TWh!Z$9:Z$504)+SUMIF(Data_TER_TWh!$A$9:$A$504,Data_TOT_TWh!$B1597&amp;"300_"&amp;Data_TOT_TWh!$E1597,Data_TER_TWh!Z$9:Z$504)+SUMIF(Data_RES_TWh!$A$9:$A$1496,Data_TOT_TWh!$B1597&amp;"400_"&amp;Data_TOT_TWh!$E1597,Data_RES_TWh!Z$9:Z$1496)</f>
        <v>0</v>
      </c>
      <c r="AA1597" s="46">
        <f>SUMIF(Data_IND_TWh!$A$9:$A$504,Data_TOT_TWh!$B1597&amp;"200_"&amp;Data_TOT_TWh!$E1597,Data_IND_TWh!AA$9:AA$504)+SUMIF(Data_TER_TWh!$A$9:$A$504,Data_TOT_TWh!$B1597&amp;"300_"&amp;Data_TOT_TWh!$E1597,Data_TER_TWh!AA$9:AA$504)+SUMIF(Data_RES_TWh!$A$9:$A$1496,Data_TOT_TWh!$B1597&amp;"400_"&amp;Data_TOT_TWh!$E1597,Data_RES_TWh!AA$9:AA$1496)</f>
        <v>0</v>
      </c>
      <c r="AC1597" s="13"/>
      <c r="AE1597" s="13"/>
      <c r="AF1597" s="13">
        <f>SUMIF(Data_IND_TWh!$A$9:$A$504,Data_TOT_TWh!$B1597&amp;"200_"&amp;Data_TOT_TWh!$E1597,Data_IND_TWh!AF$9:AF$504)+SUMIF(Data_TER_TWh!$A$9:$A$504,Data_TOT_TWh!$B1597&amp;"300_"&amp;Data_TOT_TWh!$E1597,Data_TER_TWh!AF$9:AF$504)+SUMIF(Data_RES_TWh!$A$9:$A$1496,Data_TOT_TWh!$B1597&amp;"400_"&amp;Data_TOT_TWh!$E1597,Data_RES_TWh!AF$9:AF$1496)</f>
        <v>0</v>
      </c>
      <c r="AG1597" s="13">
        <f>SUMIF(Data_IND_TWh!$A$9:$A$504,Data_TOT_TWh!$B1597&amp;"200_"&amp;Data_TOT_TWh!$E1597,Data_IND_TWh!AG$9:AG$504)+SUMIF(Data_TER_TWh!$A$9:$A$504,Data_TOT_TWh!$B1597&amp;"300_"&amp;Data_TOT_TWh!$E1597,Data_TER_TWh!AG$9:AG$504)+SUMIF(Data_RES_TWh!$A$9:$A$1496,Data_TOT_TWh!$B1597&amp;"400_"&amp;Data_TOT_TWh!$E1597,Data_RES_TWh!AG$9:AG$1496)</f>
        <v>0</v>
      </c>
      <c r="AH1597" s="46">
        <f>SUMIF(Data_IND_TWh!$A$9:$A$504,Data_TOT_TWh!$B1597&amp;"200_"&amp;Data_TOT_TWh!$E1597,Data_IND_TWh!AH$9:AH$504)+SUMIF(Data_TER_TWh!$A$9:$A$504,Data_TOT_TWh!$B1597&amp;"300_"&amp;Data_TOT_TWh!$E1597,Data_TER_TWh!AH$9:AH$504)+SUMIF(Data_RES_TWh!$A$9:$A$1496,Data_TOT_TWh!$B1597&amp;"400_"&amp;Data_TOT_TWh!$E1597,Data_RES_TWh!AH$9:AH$1496)</f>
        <v>0</v>
      </c>
      <c r="AJ1597" s="13"/>
      <c r="AL1597" s="9"/>
      <c r="AM1597" s="87"/>
      <c r="AN1597" s="87"/>
    </row>
    <row r="1598" spans="12:40">
      <c r="L1598" s="46"/>
      <c r="M1598" s="46"/>
      <c r="O1598" s="47"/>
      <c r="P1598" s="46"/>
      <c r="Q1598" s="46"/>
      <c r="R1598" s="37"/>
      <c r="S1598" s="13"/>
      <c r="U1598" s="13"/>
      <c r="W1598" s="13"/>
      <c r="X1598" s="13">
        <f>SUMIF(Data_IND_TWh!$A$9:$A$504,Data_TOT_TWh!$B1598&amp;"200_"&amp;Data_TOT_TWh!$E1598,Data_IND_TWh!X$9:X$504)+SUMIF(Data_TER_TWh!$A$9:$A$504,Data_TOT_TWh!$B1598&amp;"300_"&amp;Data_TOT_TWh!$E1598,Data_TER_TWh!X$9:X$504)+SUMIF(Data_RES_TWh!$A$9:$A$1496,Data_TOT_TWh!$B1598&amp;"400_"&amp;Data_TOT_TWh!$E1598,Data_RES_TWh!X$9:X$1496)</f>
        <v>0</v>
      </c>
      <c r="Y1598" s="13">
        <f>SUMIF(Data_IND_TWh!$A$9:$A$504,Data_TOT_TWh!$B1598&amp;"200_"&amp;Data_TOT_TWh!$E1598,Data_IND_TWh!Y$9:Y$504)+SUMIF(Data_TER_TWh!$A$9:$A$504,Data_TOT_TWh!$B1598&amp;"300_"&amp;Data_TOT_TWh!$E1598,Data_TER_TWh!Y$9:Y$504)+SUMIF(Data_RES_TWh!$A$9:$A$1496,Data_TOT_TWh!$B1598&amp;"400_"&amp;Data_TOT_TWh!$E1598,Data_RES_TWh!Y$9:Y$1496)</f>
        <v>0</v>
      </c>
      <c r="Z1598" s="13">
        <f>SUMIF(Data_IND_TWh!$A$9:$A$504,Data_TOT_TWh!$B1598&amp;"200_"&amp;Data_TOT_TWh!$E1598,Data_IND_TWh!Z$9:Z$504)+SUMIF(Data_TER_TWh!$A$9:$A$504,Data_TOT_TWh!$B1598&amp;"300_"&amp;Data_TOT_TWh!$E1598,Data_TER_TWh!Z$9:Z$504)+SUMIF(Data_RES_TWh!$A$9:$A$1496,Data_TOT_TWh!$B1598&amp;"400_"&amp;Data_TOT_TWh!$E1598,Data_RES_TWh!Z$9:Z$1496)</f>
        <v>0</v>
      </c>
      <c r="AA1598" s="46">
        <f>SUMIF(Data_IND_TWh!$A$9:$A$504,Data_TOT_TWh!$B1598&amp;"200_"&amp;Data_TOT_TWh!$E1598,Data_IND_TWh!AA$9:AA$504)+SUMIF(Data_TER_TWh!$A$9:$A$504,Data_TOT_TWh!$B1598&amp;"300_"&amp;Data_TOT_TWh!$E1598,Data_TER_TWh!AA$9:AA$504)+SUMIF(Data_RES_TWh!$A$9:$A$1496,Data_TOT_TWh!$B1598&amp;"400_"&amp;Data_TOT_TWh!$E1598,Data_RES_TWh!AA$9:AA$1496)</f>
        <v>0</v>
      </c>
      <c r="AC1598" s="13"/>
      <c r="AE1598" s="13"/>
      <c r="AF1598" s="13">
        <f>SUMIF(Data_IND_TWh!$A$9:$A$504,Data_TOT_TWh!$B1598&amp;"200_"&amp;Data_TOT_TWh!$E1598,Data_IND_TWh!AF$9:AF$504)+SUMIF(Data_TER_TWh!$A$9:$A$504,Data_TOT_TWh!$B1598&amp;"300_"&amp;Data_TOT_TWh!$E1598,Data_TER_TWh!AF$9:AF$504)+SUMIF(Data_RES_TWh!$A$9:$A$1496,Data_TOT_TWh!$B1598&amp;"400_"&amp;Data_TOT_TWh!$E1598,Data_RES_TWh!AF$9:AF$1496)</f>
        <v>0</v>
      </c>
      <c r="AG1598" s="13">
        <f>SUMIF(Data_IND_TWh!$A$9:$A$504,Data_TOT_TWh!$B1598&amp;"200_"&amp;Data_TOT_TWh!$E1598,Data_IND_TWh!AG$9:AG$504)+SUMIF(Data_TER_TWh!$A$9:$A$504,Data_TOT_TWh!$B1598&amp;"300_"&amp;Data_TOT_TWh!$E1598,Data_TER_TWh!AG$9:AG$504)+SUMIF(Data_RES_TWh!$A$9:$A$1496,Data_TOT_TWh!$B1598&amp;"400_"&amp;Data_TOT_TWh!$E1598,Data_RES_TWh!AG$9:AG$1496)</f>
        <v>0</v>
      </c>
      <c r="AH1598" s="46">
        <f>SUMIF(Data_IND_TWh!$A$9:$A$504,Data_TOT_TWh!$B1598&amp;"200_"&amp;Data_TOT_TWh!$E1598,Data_IND_TWh!AH$9:AH$504)+SUMIF(Data_TER_TWh!$A$9:$A$504,Data_TOT_TWh!$B1598&amp;"300_"&amp;Data_TOT_TWh!$E1598,Data_TER_TWh!AH$9:AH$504)+SUMIF(Data_RES_TWh!$A$9:$A$1496,Data_TOT_TWh!$B1598&amp;"400_"&amp;Data_TOT_TWh!$E1598,Data_RES_TWh!AH$9:AH$1496)</f>
        <v>0</v>
      </c>
      <c r="AJ1598" s="13"/>
      <c r="AL1598" s="9"/>
      <c r="AM1598" s="87"/>
      <c r="AN1598" s="87"/>
    </row>
    <row r="1599" spans="12:40">
      <c r="L1599" s="46"/>
      <c r="M1599" s="46"/>
      <c r="O1599" s="47"/>
      <c r="P1599" s="46"/>
      <c r="Q1599" s="46"/>
      <c r="R1599" s="37"/>
      <c r="S1599" s="13"/>
      <c r="U1599" s="13"/>
      <c r="W1599" s="13"/>
      <c r="X1599" s="13">
        <f>SUMIF(Data_IND_TWh!$A$9:$A$504,Data_TOT_TWh!$B1599&amp;"200_"&amp;Data_TOT_TWh!$E1599,Data_IND_TWh!X$9:X$504)+SUMIF(Data_TER_TWh!$A$9:$A$504,Data_TOT_TWh!$B1599&amp;"300_"&amp;Data_TOT_TWh!$E1599,Data_TER_TWh!X$9:X$504)+SUMIF(Data_RES_TWh!$A$9:$A$1496,Data_TOT_TWh!$B1599&amp;"400_"&amp;Data_TOT_TWh!$E1599,Data_RES_TWh!X$9:X$1496)</f>
        <v>0</v>
      </c>
      <c r="Y1599" s="13">
        <f>SUMIF(Data_IND_TWh!$A$9:$A$504,Data_TOT_TWh!$B1599&amp;"200_"&amp;Data_TOT_TWh!$E1599,Data_IND_TWh!Y$9:Y$504)+SUMIF(Data_TER_TWh!$A$9:$A$504,Data_TOT_TWh!$B1599&amp;"300_"&amp;Data_TOT_TWh!$E1599,Data_TER_TWh!Y$9:Y$504)+SUMIF(Data_RES_TWh!$A$9:$A$1496,Data_TOT_TWh!$B1599&amp;"400_"&amp;Data_TOT_TWh!$E1599,Data_RES_TWh!Y$9:Y$1496)</f>
        <v>0</v>
      </c>
      <c r="Z1599" s="13">
        <f>SUMIF(Data_IND_TWh!$A$9:$A$504,Data_TOT_TWh!$B1599&amp;"200_"&amp;Data_TOT_TWh!$E1599,Data_IND_TWh!Z$9:Z$504)+SUMIF(Data_TER_TWh!$A$9:$A$504,Data_TOT_TWh!$B1599&amp;"300_"&amp;Data_TOT_TWh!$E1599,Data_TER_TWh!Z$9:Z$504)+SUMIF(Data_RES_TWh!$A$9:$A$1496,Data_TOT_TWh!$B1599&amp;"400_"&amp;Data_TOT_TWh!$E1599,Data_RES_TWh!Z$9:Z$1496)</f>
        <v>0</v>
      </c>
      <c r="AA1599" s="46">
        <f>SUMIF(Data_IND_TWh!$A$9:$A$504,Data_TOT_TWh!$B1599&amp;"200_"&amp;Data_TOT_TWh!$E1599,Data_IND_TWh!AA$9:AA$504)+SUMIF(Data_TER_TWh!$A$9:$A$504,Data_TOT_TWh!$B1599&amp;"300_"&amp;Data_TOT_TWh!$E1599,Data_TER_TWh!AA$9:AA$504)+SUMIF(Data_RES_TWh!$A$9:$A$1496,Data_TOT_TWh!$B1599&amp;"400_"&amp;Data_TOT_TWh!$E1599,Data_RES_TWh!AA$9:AA$1496)</f>
        <v>0</v>
      </c>
      <c r="AC1599" s="13"/>
      <c r="AE1599" s="13"/>
      <c r="AF1599" s="13">
        <f>SUMIF(Data_IND_TWh!$A$9:$A$504,Data_TOT_TWh!$B1599&amp;"200_"&amp;Data_TOT_TWh!$E1599,Data_IND_TWh!AF$9:AF$504)+SUMIF(Data_TER_TWh!$A$9:$A$504,Data_TOT_TWh!$B1599&amp;"300_"&amp;Data_TOT_TWh!$E1599,Data_TER_TWh!AF$9:AF$504)+SUMIF(Data_RES_TWh!$A$9:$A$1496,Data_TOT_TWh!$B1599&amp;"400_"&amp;Data_TOT_TWh!$E1599,Data_RES_TWh!AF$9:AF$1496)</f>
        <v>0</v>
      </c>
      <c r="AG1599" s="13">
        <f>SUMIF(Data_IND_TWh!$A$9:$A$504,Data_TOT_TWh!$B1599&amp;"200_"&amp;Data_TOT_TWh!$E1599,Data_IND_TWh!AG$9:AG$504)+SUMIF(Data_TER_TWh!$A$9:$A$504,Data_TOT_TWh!$B1599&amp;"300_"&amp;Data_TOT_TWh!$E1599,Data_TER_TWh!AG$9:AG$504)+SUMIF(Data_RES_TWh!$A$9:$A$1496,Data_TOT_TWh!$B1599&amp;"400_"&amp;Data_TOT_TWh!$E1599,Data_RES_TWh!AG$9:AG$1496)</f>
        <v>0</v>
      </c>
      <c r="AH1599" s="46">
        <f>SUMIF(Data_IND_TWh!$A$9:$A$504,Data_TOT_TWh!$B1599&amp;"200_"&amp;Data_TOT_TWh!$E1599,Data_IND_TWh!AH$9:AH$504)+SUMIF(Data_TER_TWh!$A$9:$A$504,Data_TOT_TWh!$B1599&amp;"300_"&amp;Data_TOT_TWh!$E1599,Data_TER_TWh!AH$9:AH$504)+SUMIF(Data_RES_TWh!$A$9:$A$1496,Data_TOT_TWh!$B1599&amp;"400_"&amp;Data_TOT_TWh!$E1599,Data_RES_TWh!AH$9:AH$1496)</f>
        <v>0</v>
      </c>
      <c r="AJ1599" s="13"/>
      <c r="AL1599" s="9"/>
      <c r="AM1599" s="87"/>
      <c r="AN1599" s="87"/>
    </row>
    <row r="1600" spans="12:40">
      <c r="L1600" s="46"/>
      <c r="M1600" s="46"/>
      <c r="O1600" s="47"/>
      <c r="P1600" s="46"/>
      <c r="Q1600" s="46"/>
      <c r="R1600" s="37"/>
      <c r="S1600" s="13"/>
      <c r="U1600" s="13"/>
      <c r="W1600" s="13"/>
      <c r="X1600" s="13">
        <f>SUMIF(Data_IND_TWh!$A$9:$A$504,Data_TOT_TWh!$B1600&amp;"200_"&amp;Data_TOT_TWh!$E1600,Data_IND_TWh!X$9:X$504)+SUMIF(Data_TER_TWh!$A$9:$A$504,Data_TOT_TWh!$B1600&amp;"300_"&amp;Data_TOT_TWh!$E1600,Data_TER_TWh!X$9:X$504)+SUMIF(Data_RES_TWh!$A$9:$A$1496,Data_TOT_TWh!$B1600&amp;"400_"&amp;Data_TOT_TWh!$E1600,Data_RES_TWh!X$9:X$1496)</f>
        <v>0</v>
      </c>
      <c r="Y1600" s="13">
        <f>SUMIF(Data_IND_TWh!$A$9:$A$504,Data_TOT_TWh!$B1600&amp;"200_"&amp;Data_TOT_TWh!$E1600,Data_IND_TWh!Y$9:Y$504)+SUMIF(Data_TER_TWh!$A$9:$A$504,Data_TOT_TWh!$B1600&amp;"300_"&amp;Data_TOT_TWh!$E1600,Data_TER_TWh!Y$9:Y$504)+SUMIF(Data_RES_TWh!$A$9:$A$1496,Data_TOT_TWh!$B1600&amp;"400_"&amp;Data_TOT_TWh!$E1600,Data_RES_TWh!Y$9:Y$1496)</f>
        <v>0</v>
      </c>
      <c r="Z1600" s="13">
        <f>SUMIF(Data_IND_TWh!$A$9:$A$504,Data_TOT_TWh!$B1600&amp;"200_"&amp;Data_TOT_TWh!$E1600,Data_IND_TWh!Z$9:Z$504)+SUMIF(Data_TER_TWh!$A$9:$A$504,Data_TOT_TWh!$B1600&amp;"300_"&amp;Data_TOT_TWh!$E1600,Data_TER_TWh!Z$9:Z$504)+SUMIF(Data_RES_TWh!$A$9:$A$1496,Data_TOT_TWh!$B1600&amp;"400_"&amp;Data_TOT_TWh!$E1600,Data_RES_TWh!Z$9:Z$1496)</f>
        <v>0</v>
      </c>
      <c r="AA1600" s="46">
        <f>SUMIF(Data_IND_TWh!$A$9:$A$504,Data_TOT_TWh!$B1600&amp;"200_"&amp;Data_TOT_TWh!$E1600,Data_IND_TWh!AA$9:AA$504)+SUMIF(Data_TER_TWh!$A$9:$A$504,Data_TOT_TWh!$B1600&amp;"300_"&amp;Data_TOT_TWh!$E1600,Data_TER_TWh!AA$9:AA$504)+SUMIF(Data_RES_TWh!$A$9:$A$1496,Data_TOT_TWh!$B1600&amp;"400_"&amp;Data_TOT_TWh!$E1600,Data_RES_TWh!AA$9:AA$1496)</f>
        <v>0</v>
      </c>
      <c r="AC1600" s="13"/>
      <c r="AE1600" s="13"/>
      <c r="AF1600" s="13">
        <f>SUMIF(Data_IND_TWh!$A$9:$A$504,Data_TOT_TWh!$B1600&amp;"200_"&amp;Data_TOT_TWh!$E1600,Data_IND_TWh!AF$9:AF$504)+SUMIF(Data_TER_TWh!$A$9:$A$504,Data_TOT_TWh!$B1600&amp;"300_"&amp;Data_TOT_TWh!$E1600,Data_TER_TWh!AF$9:AF$504)+SUMIF(Data_RES_TWh!$A$9:$A$1496,Data_TOT_TWh!$B1600&amp;"400_"&amp;Data_TOT_TWh!$E1600,Data_RES_TWh!AF$9:AF$1496)</f>
        <v>0</v>
      </c>
      <c r="AG1600" s="13">
        <f>SUMIF(Data_IND_TWh!$A$9:$A$504,Data_TOT_TWh!$B1600&amp;"200_"&amp;Data_TOT_TWh!$E1600,Data_IND_TWh!AG$9:AG$504)+SUMIF(Data_TER_TWh!$A$9:$A$504,Data_TOT_TWh!$B1600&amp;"300_"&amp;Data_TOT_TWh!$E1600,Data_TER_TWh!AG$9:AG$504)+SUMIF(Data_RES_TWh!$A$9:$A$1496,Data_TOT_TWh!$B1600&amp;"400_"&amp;Data_TOT_TWh!$E1600,Data_RES_TWh!AG$9:AG$1496)</f>
        <v>0</v>
      </c>
      <c r="AH1600" s="46">
        <f>SUMIF(Data_IND_TWh!$A$9:$A$504,Data_TOT_TWh!$B1600&amp;"200_"&amp;Data_TOT_TWh!$E1600,Data_IND_TWh!AH$9:AH$504)+SUMIF(Data_TER_TWh!$A$9:$A$504,Data_TOT_TWh!$B1600&amp;"300_"&amp;Data_TOT_TWh!$E1600,Data_TER_TWh!AH$9:AH$504)+SUMIF(Data_RES_TWh!$A$9:$A$1496,Data_TOT_TWh!$B1600&amp;"400_"&amp;Data_TOT_TWh!$E1600,Data_RES_TWh!AH$9:AH$1496)</f>
        <v>0</v>
      </c>
      <c r="AJ1600" s="13"/>
      <c r="AL1600" s="9"/>
      <c r="AM1600" s="87"/>
      <c r="AN1600" s="87"/>
    </row>
    <row r="1601" spans="12:40">
      <c r="L1601" s="46"/>
      <c r="M1601" s="46"/>
      <c r="O1601" s="47"/>
      <c r="P1601" s="46"/>
      <c r="Q1601" s="46"/>
      <c r="R1601" s="37"/>
      <c r="S1601" s="13"/>
      <c r="U1601" s="13"/>
      <c r="W1601" s="13"/>
      <c r="X1601" s="13">
        <f>SUMIF(Data_IND_TWh!$A$9:$A$504,Data_TOT_TWh!$B1601&amp;"200_"&amp;Data_TOT_TWh!$E1601,Data_IND_TWh!X$9:X$504)+SUMIF(Data_TER_TWh!$A$9:$A$504,Data_TOT_TWh!$B1601&amp;"300_"&amp;Data_TOT_TWh!$E1601,Data_TER_TWh!X$9:X$504)+SUMIF(Data_RES_TWh!$A$9:$A$1496,Data_TOT_TWh!$B1601&amp;"400_"&amp;Data_TOT_TWh!$E1601,Data_RES_TWh!X$9:X$1496)</f>
        <v>0</v>
      </c>
      <c r="Y1601" s="13">
        <f>SUMIF(Data_IND_TWh!$A$9:$A$504,Data_TOT_TWh!$B1601&amp;"200_"&amp;Data_TOT_TWh!$E1601,Data_IND_TWh!Y$9:Y$504)+SUMIF(Data_TER_TWh!$A$9:$A$504,Data_TOT_TWh!$B1601&amp;"300_"&amp;Data_TOT_TWh!$E1601,Data_TER_TWh!Y$9:Y$504)+SUMIF(Data_RES_TWh!$A$9:$A$1496,Data_TOT_TWh!$B1601&amp;"400_"&amp;Data_TOT_TWh!$E1601,Data_RES_TWh!Y$9:Y$1496)</f>
        <v>0</v>
      </c>
      <c r="Z1601" s="13">
        <f>SUMIF(Data_IND_TWh!$A$9:$A$504,Data_TOT_TWh!$B1601&amp;"200_"&amp;Data_TOT_TWh!$E1601,Data_IND_TWh!Z$9:Z$504)+SUMIF(Data_TER_TWh!$A$9:$A$504,Data_TOT_TWh!$B1601&amp;"300_"&amp;Data_TOT_TWh!$E1601,Data_TER_TWh!Z$9:Z$504)+SUMIF(Data_RES_TWh!$A$9:$A$1496,Data_TOT_TWh!$B1601&amp;"400_"&amp;Data_TOT_TWh!$E1601,Data_RES_TWh!Z$9:Z$1496)</f>
        <v>0</v>
      </c>
      <c r="AA1601" s="46">
        <f>SUMIF(Data_IND_TWh!$A$9:$A$504,Data_TOT_TWh!$B1601&amp;"200_"&amp;Data_TOT_TWh!$E1601,Data_IND_TWh!AA$9:AA$504)+SUMIF(Data_TER_TWh!$A$9:$A$504,Data_TOT_TWh!$B1601&amp;"300_"&amp;Data_TOT_TWh!$E1601,Data_TER_TWh!AA$9:AA$504)+SUMIF(Data_RES_TWh!$A$9:$A$1496,Data_TOT_TWh!$B1601&amp;"400_"&amp;Data_TOT_TWh!$E1601,Data_RES_TWh!AA$9:AA$1496)</f>
        <v>0</v>
      </c>
      <c r="AC1601" s="13"/>
      <c r="AE1601" s="13"/>
      <c r="AF1601" s="13">
        <f>SUMIF(Data_IND_TWh!$A$9:$A$504,Data_TOT_TWh!$B1601&amp;"200_"&amp;Data_TOT_TWh!$E1601,Data_IND_TWh!AF$9:AF$504)+SUMIF(Data_TER_TWh!$A$9:$A$504,Data_TOT_TWh!$B1601&amp;"300_"&amp;Data_TOT_TWh!$E1601,Data_TER_TWh!AF$9:AF$504)+SUMIF(Data_RES_TWh!$A$9:$A$1496,Data_TOT_TWh!$B1601&amp;"400_"&amp;Data_TOT_TWh!$E1601,Data_RES_TWh!AF$9:AF$1496)</f>
        <v>0</v>
      </c>
      <c r="AG1601" s="13">
        <f>SUMIF(Data_IND_TWh!$A$9:$A$504,Data_TOT_TWh!$B1601&amp;"200_"&amp;Data_TOT_TWh!$E1601,Data_IND_TWh!AG$9:AG$504)+SUMIF(Data_TER_TWh!$A$9:$A$504,Data_TOT_TWh!$B1601&amp;"300_"&amp;Data_TOT_TWh!$E1601,Data_TER_TWh!AG$9:AG$504)+SUMIF(Data_RES_TWh!$A$9:$A$1496,Data_TOT_TWh!$B1601&amp;"400_"&amp;Data_TOT_TWh!$E1601,Data_RES_TWh!AG$9:AG$1496)</f>
        <v>0</v>
      </c>
      <c r="AH1601" s="46">
        <f>SUMIF(Data_IND_TWh!$A$9:$A$504,Data_TOT_TWh!$B1601&amp;"200_"&amp;Data_TOT_TWh!$E1601,Data_IND_TWh!AH$9:AH$504)+SUMIF(Data_TER_TWh!$A$9:$A$504,Data_TOT_TWh!$B1601&amp;"300_"&amp;Data_TOT_TWh!$E1601,Data_TER_TWh!AH$9:AH$504)+SUMIF(Data_RES_TWh!$A$9:$A$1496,Data_TOT_TWh!$B1601&amp;"400_"&amp;Data_TOT_TWh!$E1601,Data_RES_TWh!AH$9:AH$1496)</f>
        <v>0</v>
      </c>
      <c r="AJ1601" s="13"/>
      <c r="AL1601" s="9"/>
      <c r="AM1601" s="87"/>
      <c r="AN1601" s="87"/>
    </row>
    <row r="1602" spans="12:40">
      <c r="L1602" s="46"/>
      <c r="M1602" s="46"/>
      <c r="O1602" s="47"/>
      <c r="P1602" s="46"/>
      <c r="Q1602" s="46"/>
      <c r="R1602" s="37"/>
      <c r="S1602" s="13"/>
      <c r="U1602" s="13"/>
      <c r="W1602" s="13"/>
      <c r="X1602" s="13">
        <f>SUMIF(Data_IND_TWh!$A$9:$A$504,Data_TOT_TWh!$B1602&amp;"200_"&amp;Data_TOT_TWh!$E1602,Data_IND_TWh!X$9:X$504)+SUMIF(Data_TER_TWh!$A$9:$A$504,Data_TOT_TWh!$B1602&amp;"300_"&amp;Data_TOT_TWh!$E1602,Data_TER_TWh!X$9:X$504)+SUMIF(Data_RES_TWh!$A$9:$A$1496,Data_TOT_TWh!$B1602&amp;"400_"&amp;Data_TOT_TWh!$E1602,Data_RES_TWh!X$9:X$1496)</f>
        <v>0</v>
      </c>
      <c r="Y1602" s="13">
        <f>SUMIF(Data_IND_TWh!$A$9:$A$504,Data_TOT_TWh!$B1602&amp;"200_"&amp;Data_TOT_TWh!$E1602,Data_IND_TWh!Y$9:Y$504)+SUMIF(Data_TER_TWh!$A$9:$A$504,Data_TOT_TWh!$B1602&amp;"300_"&amp;Data_TOT_TWh!$E1602,Data_TER_TWh!Y$9:Y$504)+SUMIF(Data_RES_TWh!$A$9:$A$1496,Data_TOT_TWh!$B1602&amp;"400_"&amp;Data_TOT_TWh!$E1602,Data_RES_TWh!Y$9:Y$1496)</f>
        <v>0</v>
      </c>
      <c r="Z1602" s="13">
        <f>SUMIF(Data_IND_TWh!$A$9:$A$504,Data_TOT_TWh!$B1602&amp;"200_"&amp;Data_TOT_TWh!$E1602,Data_IND_TWh!Z$9:Z$504)+SUMIF(Data_TER_TWh!$A$9:$A$504,Data_TOT_TWh!$B1602&amp;"300_"&amp;Data_TOT_TWh!$E1602,Data_TER_TWh!Z$9:Z$504)+SUMIF(Data_RES_TWh!$A$9:$A$1496,Data_TOT_TWh!$B1602&amp;"400_"&amp;Data_TOT_TWh!$E1602,Data_RES_TWh!Z$9:Z$1496)</f>
        <v>0</v>
      </c>
      <c r="AA1602" s="46">
        <f>SUMIF(Data_IND_TWh!$A$9:$A$504,Data_TOT_TWh!$B1602&amp;"200_"&amp;Data_TOT_TWh!$E1602,Data_IND_TWh!AA$9:AA$504)+SUMIF(Data_TER_TWh!$A$9:$A$504,Data_TOT_TWh!$B1602&amp;"300_"&amp;Data_TOT_TWh!$E1602,Data_TER_TWh!AA$9:AA$504)+SUMIF(Data_RES_TWh!$A$9:$A$1496,Data_TOT_TWh!$B1602&amp;"400_"&amp;Data_TOT_TWh!$E1602,Data_RES_TWh!AA$9:AA$1496)</f>
        <v>0</v>
      </c>
      <c r="AC1602" s="13"/>
      <c r="AE1602" s="13"/>
      <c r="AF1602" s="13">
        <f>SUMIF(Data_IND_TWh!$A$9:$A$504,Data_TOT_TWh!$B1602&amp;"200_"&amp;Data_TOT_TWh!$E1602,Data_IND_TWh!AF$9:AF$504)+SUMIF(Data_TER_TWh!$A$9:$A$504,Data_TOT_TWh!$B1602&amp;"300_"&amp;Data_TOT_TWh!$E1602,Data_TER_TWh!AF$9:AF$504)+SUMIF(Data_RES_TWh!$A$9:$A$1496,Data_TOT_TWh!$B1602&amp;"400_"&amp;Data_TOT_TWh!$E1602,Data_RES_TWh!AF$9:AF$1496)</f>
        <v>0</v>
      </c>
      <c r="AG1602" s="13">
        <f>SUMIF(Data_IND_TWh!$A$9:$A$504,Data_TOT_TWh!$B1602&amp;"200_"&amp;Data_TOT_TWh!$E1602,Data_IND_TWh!AG$9:AG$504)+SUMIF(Data_TER_TWh!$A$9:$A$504,Data_TOT_TWh!$B1602&amp;"300_"&amp;Data_TOT_TWh!$E1602,Data_TER_TWh!AG$9:AG$504)+SUMIF(Data_RES_TWh!$A$9:$A$1496,Data_TOT_TWh!$B1602&amp;"400_"&amp;Data_TOT_TWh!$E1602,Data_RES_TWh!AG$9:AG$1496)</f>
        <v>0</v>
      </c>
      <c r="AH1602" s="46">
        <f>SUMIF(Data_IND_TWh!$A$9:$A$504,Data_TOT_TWh!$B1602&amp;"200_"&amp;Data_TOT_TWh!$E1602,Data_IND_TWh!AH$9:AH$504)+SUMIF(Data_TER_TWh!$A$9:$A$504,Data_TOT_TWh!$B1602&amp;"300_"&amp;Data_TOT_TWh!$E1602,Data_TER_TWh!AH$9:AH$504)+SUMIF(Data_RES_TWh!$A$9:$A$1496,Data_TOT_TWh!$B1602&amp;"400_"&amp;Data_TOT_TWh!$E1602,Data_RES_TWh!AH$9:AH$1496)</f>
        <v>0</v>
      </c>
      <c r="AJ1602" s="13"/>
      <c r="AL1602" s="9"/>
      <c r="AM1602" s="87"/>
      <c r="AN1602" s="87"/>
    </row>
    <row r="1603" spans="12:40">
      <c r="L1603" s="46"/>
      <c r="M1603" s="46"/>
      <c r="O1603" s="47"/>
      <c r="P1603" s="46"/>
      <c r="Q1603" s="46"/>
      <c r="R1603" s="37"/>
      <c r="S1603" s="13"/>
      <c r="U1603" s="13"/>
      <c r="W1603" s="13"/>
      <c r="X1603" s="13">
        <f>SUMIF(Data_IND_TWh!$A$9:$A$504,Data_TOT_TWh!$B1603&amp;"200_"&amp;Data_TOT_TWh!$E1603,Data_IND_TWh!X$9:X$504)+SUMIF(Data_TER_TWh!$A$9:$A$504,Data_TOT_TWh!$B1603&amp;"300_"&amp;Data_TOT_TWh!$E1603,Data_TER_TWh!X$9:X$504)+SUMIF(Data_RES_TWh!$A$9:$A$1496,Data_TOT_TWh!$B1603&amp;"400_"&amp;Data_TOT_TWh!$E1603,Data_RES_TWh!X$9:X$1496)</f>
        <v>0</v>
      </c>
      <c r="Y1603" s="13">
        <f>SUMIF(Data_IND_TWh!$A$9:$A$504,Data_TOT_TWh!$B1603&amp;"200_"&amp;Data_TOT_TWh!$E1603,Data_IND_TWh!Y$9:Y$504)+SUMIF(Data_TER_TWh!$A$9:$A$504,Data_TOT_TWh!$B1603&amp;"300_"&amp;Data_TOT_TWh!$E1603,Data_TER_TWh!Y$9:Y$504)+SUMIF(Data_RES_TWh!$A$9:$A$1496,Data_TOT_TWh!$B1603&amp;"400_"&amp;Data_TOT_TWh!$E1603,Data_RES_TWh!Y$9:Y$1496)</f>
        <v>0</v>
      </c>
      <c r="Z1603" s="13">
        <f>SUMIF(Data_IND_TWh!$A$9:$A$504,Data_TOT_TWh!$B1603&amp;"200_"&amp;Data_TOT_TWh!$E1603,Data_IND_TWh!Z$9:Z$504)+SUMIF(Data_TER_TWh!$A$9:$A$504,Data_TOT_TWh!$B1603&amp;"300_"&amp;Data_TOT_TWh!$E1603,Data_TER_TWh!Z$9:Z$504)+SUMIF(Data_RES_TWh!$A$9:$A$1496,Data_TOT_TWh!$B1603&amp;"400_"&amp;Data_TOT_TWh!$E1603,Data_RES_TWh!Z$9:Z$1496)</f>
        <v>0</v>
      </c>
      <c r="AA1603" s="46">
        <f>SUMIF(Data_IND_TWh!$A$9:$A$504,Data_TOT_TWh!$B1603&amp;"200_"&amp;Data_TOT_TWh!$E1603,Data_IND_TWh!AA$9:AA$504)+SUMIF(Data_TER_TWh!$A$9:$A$504,Data_TOT_TWh!$B1603&amp;"300_"&amp;Data_TOT_TWh!$E1603,Data_TER_TWh!AA$9:AA$504)+SUMIF(Data_RES_TWh!$A$9:$A$1496,Data_TOT_TWh!$B1603&amp;"400_"&amp;Data_TOT_TWh!$E1603,Data_RES_TWh!AA$9:AA$1496)</f>
        <v>0</v>
      </c>
      <c r="AC1603" s="13"/>
      <c r="AE1603" s="13"/>
      <c r="AF1603" s="13">
        <f>SUMIF(Data_IND_TWh!$A$9:$A$504,Data_TOT_TWh!$B1603&amp;"200_"&amp;Data_TOT_TWh!$E1603,Data_IND_TWh!AF$9:AF$504)+SUMIF(Data_TER_TWh!$A$9:$A$504,Data_TOT_TWh!$B1603&amp;"300_"&amp;Data_TOT_TWh!$E1603,Data_TER_TWh!AF$9:AF$504)+SUMIF(Data_RES_TWh!$A$9:$A$1496,Data_TOT_TWh!$B1603&amp;"400_"&amp;Data_TOT_TWh!$E1603,Data_RES_TWh!AF$9:AF$1496)</f>
        <v>0</v>
      </c>
      <c r="AG1603" s="13">
        <f>SUMIF(Data_IND_TWh!$A$9:$A$504,Data_TOT_TWh!$B1603&amp;"200_"&amp;Data_TOT_TWh!$E1603,Data_IND_TWh!AG$9:AG$504)+SUMIF(Data_TER_TWh!$A$9:$A$504,Data_TOT_TWh!$B1603&amp;"300_"&amp;Data_TOT_TWh!$E1603,Data_TER_TWh!AG$9:AG$504)+SUMIF(Data_RES_TWh!$A$9:$A$1496,Data_TOT_TWh!$B1603&amp;"400_"&amp;Data_TOT_TWh!$E1603,Data_RES_TWh!AG$9:AG$1496)</f>
        <v>0</v>
      </c>
      <c r="AH1603" s="46">
        <f>SUMIF(Data_IND_TWh!$A$9:$A$504,Data_TOT_TWh!$B1603&amp;"200_"&amp;Data_TOT_TWh!$E1603,Data_IND_TWh!AH$9:AH$504)+SUMIF(Data_TER_TWh!$A$9:$A$504,Data_TOT_TWh!$B1603&amp;"300_"&amp;Data_TOT_TWh!$E1603,Data_TER_TWh!AH$9:AH$504)+SUMIF(Data_RES_TWh!$A$9:$A$1496,Data_TOT_TWh!$B1603&amp;"400_"&amp;Data_TOT_TWh!$E1603,Data_RES_TWh!AH$9:AH$1496)</f>
        <v>0</v>
      </c>
      <c r="AJ1603" s="13"/>
      <c r="AL1603" s="9"/>
      <c r="AM1603" s="87"/>
      <c r="AN1603" s="87"/>
    </row>
    <row r="1604" spans="12:40">
      <c r="L1604" s="46"/>
      <c r="M1604" s="46"/>
      <c r="O1604" s="47"/>
      <c r="P1604" s="46"/>
      <c r="Q1604" s="46"/>
      <c r="R1604" s="37"/>
      <c r="S1604" s="13"/>
      <c r="U1604" s="13"/>
      <c r="W1604" s="13"/>
      <c r="X1604" s="13">
        <f>SUMIF(Data_IND_TWh!$A$9:$A$504,Data_TOT_TWh!$B1604&amp;"200_"&amp;Data_TOT_TWh!$E1604,Data_IND_TWh!X$9:X$504)+SUMIF(Data_TER_TWh!$A$9:$A$504,Data_TOT_TWh!$B1604&amp;"300_"&amp;Data_TOT_TWh!$E1604,Data_TER_TWh!X$9:X$504)+SUMIF(Data_RES_TWh!$A$9:$A$1496,Data_TOT_TWh!$B1604&amp;"400_"&amp;Data_TOT_TWh!$E1604,Data_RES_TWh!X$9:X$1496)</f>
        <v>0</v>
      </c>
      <c r="Y1604" s="13">
        <f>SUMIF(Data_IND_TWh!$A$9:$A$504,Data_TOT_TWh!$B1604&amp;"200_"&amp;Data_TOT_TWh!$E1604,Data_IND_TWh!Y$9:Y$504)+SUMIF(Data_TER_TWh!$A$9:$A$504,Data_TOT_TWh!$B1604&amp;"300_"&amp;Data_TOT_TWh!$E1604,Data_TER_TWh!Y$9:Y$504)+SUMIF(Data_RES_TWh!$A$9:$A$1496,Data_TOT_TWh!$B1604&amp;"400_"&amp;Data_TOT_TWh!$E1604,Data_RES_TWh!Y$9:Y$1496)</f>
        <v>0</v>
      </c>
      <c r="Z1604" s="13">
        <f>SUMIF(Data_IND_TWh!$A$9:$A$504,Data_TOT_TWh!$B1604&amp;"200_"&amp;Data_TOT_TWh!$E1604,Data_IND_TWh!Z$9:Z$504)+SUMIF(Data_TER_TWh!$A$9:$A$504,Data_TOT_TWh!$B1604&amp;"300_"&amp;Data_TOT_TWh!$E1604,Data_TER_TWh!Z$9:Z$504)+SUMIF(Data_RES_TWh!$A$9:$A$1496,Data_TOT_TWh!$B1604&amp;"400_"&amp;Data_TOT_TWh!$E1604,Data_RES_TWh!Z$9:Z$1496)</f>
        <v>0</v>
      </c>
      <c r="AA1604" s="46">
        <f>SUMIF(Data_IND_TWh!$A$9:$A$504,Data_TOT_TWh!$B1604&amp;"200_"&amp;Data_TOT_TWh!$E1604,Data_IND_TWh!AA$9:AA$504)+SUMIF(Data_TER_TWh!$A$9:$A$504,Data_TOT_TWh!$B1604&amp;"300_"&amp;Data_TOT_TWh!$E1604,Data_TER_TWh!AA$9:AA$504)+SUMIF(Data_RES_TWh!$A$9:$A$1496,Data_TOT_TWh!$B1604&amp;"400_"&amp;Data_TOT_TWh!$E1604,Data_RES_TWh!AA$9:AA$1496)</f>
        <v>0</v>
      </c>
      <c r="AC1604" s="13"/>
      <c r="AE1604" s="13"/>
      <c r="AF1604" s="13">
        <f>SUMIF(Data_IND_TWh!$A$9:$A$504,Data_TOT_TWh!$B1604&amp;"200_"&amp;Data_TOT_TWh!$E1604,Data_IND_TWh!AF$9:AF$504)+SUMIF(Data_TER_TWh!$A$9:$A$504,Data_TOT_TWh!$B1604&amp;"300_"&amp;Data_TOT_TWh!$E1604,Data_TER_TWh!AF$9:AF$504)+SUMIF(Data_RES_TWh!$A$9:$A$1496,Data_TOT_TWh!$B1604&amp;"400_"&amp;Data_TOT_TWh!$E1604,Data_RES_TWh!AF$9:AF$1496)</f>
        <v>0</v>
      </c>
      <c r="AG1604" s="13">
        <f>SUMIF(Data_IND_TWh!$A$9:$A$504,Data_TOT_TWh!$B1604&amp;"200_"&amp;Data_TOT_TWh!$E1604,Data_IND_TWh!AG$9:AG$504)+SUMIF(Data_TER_TWh!$A$9:$A$504,Data_TOT_TWh!$B1604&amp;"300_"&amp;Data_TOT_TWh!$E1604,Data_TER_TWh!AG$9:AG$504)+SUMIF(Data_RES_TWh!$A$9:$A$1496,Data_TOT_TWh!$B1604&amp;"400_"&amp;Data_TOT_TWh!$E1604,Data_RES_TWh!AG$9:AG$1496)</f>
        <v>0</v>
      </c>
      <c r="AH1604" s="46">
        <f>SUMIF(Data_IND_TWh!$A$9:$A$504,Data_TOT_TWh!$B1604&amp;"200_"&amp;Data_TOT_TWh!$E1604,Data_IND_TWh!AH$9:AH$504)+SUMIF(Data_TER_TWh!$A$9:$A$504,Data_TOT_TWh!$B1604&amp;"300_"&amp;Data_TOT_TWh!$E1604,Data_TER_TWh!AH$9:AH$504)+SUMIF(Data_RES_TWh!$A$9:$A$1496,Data_TOT_TWh!$B1604&amp;"400_"&amp;Data_TOT_TWh!$E1604,Data_RES_TWh!AH$9:AH$1496)</f>
        <v>0</v>
      </c>
      <c r="AJ1604" s="13"/>
      <c r="AL1604" s="9"/>
      <c r="AM1604" s="87"/>
      <c r="AN1604" s="87"/>
    </row>
    <row r="1605" spans="12:40">
      <c r="L1605" s="46"/>
      <c r="M1605" s="46"/>
      <c r="O1605" s="47"/>
      <c r="P1605" s="46"/>
      <c r="Q1605" s="46"/>
      <c r="R1605" s="37"/>
      <c r="S1605" s="13"/>
      <c r="U1605" s="13"/>
      <c r="W1605" s="13"/>
      <c r="X1605" s="13">
        <f>SUMIF(Data_IND_TWh!$A$9:$A$504,Data_TOT_TWh!$B1605&amp;"200_"&amp;Data_TOT_TWh!$E1605,Data_IND_TWh!X$9:X$504)+SUMIF(Data_TER_TWh!$A$9:$A$504,Data_TOT_TWh!$B1605&amp;"300_"&amp;Data_TOT_TWh!$E1605,Data_TER_TWh!X$9:X$504)+SUMIF(Data_RES_TWh!$A$9:$A$1496,Data_TOT_TWh!$B1605&amp;"400_"&amp;Data_TOT_TWh!$E1605,Data_RES_TWh!X$9:X$1496)</f>
        <v>0</v>
      </c>
      <c r="Y1605" s="13">
        <f>SUMIF(Data_IND_TWh!$A$9:$A$504,Data_TOT_TWh!$B1605&amp;"200_"&amp;Data_TOT_TWh!$E1605,Data_IND_TWh!Y$9:Y$504)+SUMIF(Data_TER_TWh!$A$9:$A$504,Data_TOT_TWh!$B1605&amp;"300_"&amp;Data_TOT_TWh!$E1605,Data_TER_TWh!Y$9:Y$504)+SUMIF(Data_RES_TWh!$A$9:$A$1496,Data_TOT_TWh!$B1605&amp;"400_"&amp;Data_TOT_TWh!$E1605,Data_RES_TWh!Y$9:Y$1496)</f>
        <v>0</v>
      </c>
      <c r="Z1605" s="13">
        <f>SUMIF(Data_IND_TWh!$A$9:$A$504,Data_TOT_TWh!$B1605&amp;"200_"&amp;Data_TOT_TWh!$E1605,Data_IND_TWh!Z$9:Z$504)+SUMIF(Data_TER_TWh!$A$9:$A$504,Data_TOT_TWh!$B1605&amp;"300_"&amp;Data_TOT_TWh!$E1605,Data_TER_TWh!Z$9:Z$504)+SUMIF(Data_RES_TWh!$A$9:$A$1496,Data_TOT_TWh!$B1605&amp;"400_"&amp;Data_TOT_TWh!$E1605,Data_RES_TWh!Z$9:Z$1496)</f>
        <v>0</v>
      </c>
      <c r="AA1605" s="46">
        <f>SUMIF(Data_IND_TWh!$A$9:$A$504,Data_TOT_TWh!$B1605&amp;"200_"&amp;Data_TOT_TWh!$E1605,Data_IND_TWh!AA$9:AA$504)+SUMIF(Data_TER_TWh!$A$9:$A$504,Data_TOT_TWh!$B1605&amp;"300_"&amp;Data_TOT_TWh!$E1605,Data_TER_TWh!AA$9:AA$504)+SUMIF(Data_RES_TWh!$A$9:$A$1496,Data_TOT_TWh!$B1605&amp;"400_"&amp;Data_TOT_TWh!$E1605,Data_RES_TWh!AA$9:AA$1496)</f>
        <v>0</v>
      </c>
      <c r="AC1605" s="13"/>
      <c r="AE1605" s="13"/>
      <c r="AF1605" s="13">
        <f>SUMIF(Data_IND_TWh!$A$9:$A$504,Data_TOT_TWh!$B1605&amp;"200_"&amp;Data_TOT_TWh!$E1605,Data_IND_TWh!AF$9:AF$504)+SUMIF(Data_TER_TWh!$A$9:$A$504,Data_TOT_TWh!$B1605&amp;"300_"&amp;Data_TOT_TWh!$E1605,Data_TER_TWh!AF$9:AF$504)+SUMIF(Data_RES_TWh!$A$9:$A$1496,Data_TOT_TWh!$B1605&amp;"400_"&amp;Data_TOT_TWh!$E1605,Data_RES_TWh!AF$9:AF$1496)</f>
        <v>0</v>
      </c>
      <c r="AG1605" s="13">
        <f>SUMIF(Data_IND_TWh!$A$9:$A$504,Data_TOT_TWh!$B1605&amp;"200_"&amp;Data_TOT_TWh!$E1605,Data_IND_TWh!AG$9:AG$504)+SUMIF(Data_TER_TWh!$A$9:$A$504,Data_TOT_TWh!$B1605&amp;"300_"&amp;Data_TOT_TWh!$E1605,Data_TER_TWh!AG$9:AG$504)+SUMIF(Data_RES_TWh!$A$9:$A$1496,Data_TOT_TWh!$B1605&amp;"400_"&amp;Data_TOT_TWh!$E1605,Data_RES_TWh!AG$9:AG$1496)</f>
        <v>0</v>
      </c>
      <c r="AH1605" s="46">
        <f>SUMIF(Data_IND_TWh!$A$9:$A$504,Data_TOT_TWh!$B1605&amp;"200_"&amp;Data_TOT_TWh!$E1605,Data_IND_TWh!AH$9:AH$504)+SUMIF(Data_TER_TWh!$A$9:$A$504,Data_TOT_TWh!$B1605&amp;"300_"&amp;Data_TOT_TWh!$E1605,Data_TER_TWh!AH$9:AH$504)+SUMIF(Data_RES_TWh!$A$9:$A$1496,Data_TOT_TWh!$B1605&amp;"400_"&amp;Data_TOT_TWh!$E1605,Data_RES_TWh!AH$9:AH$1496)</f>
        <v>0</v>
      </c>
      <c r="AJ1605" s="13"/>
      <c r="AL1605" s="9"/>
      <c r="AM1605" s="87"/>
      <c r="AN1605" s="87"/>
    </row>
    <row r="1606" spans="12:40">
      <c r="L1606" s="46"/>
      <c r="M1606" s="46"/>
      <c r="O1606" s="47"/>
      <c r="P1606" s="46"/>
      <c r="Q1606" s="46"/>
      <c r="R1606" s="37"/>
      <c r="S1606" s="13"/>
      <c r="U1606" s="13"/>
      <c r="W1606" s="13"/>
      <c r="X1606" s="13">
        <f>SUMIF(Data_IND_TWh!$A$9:$A$504,Data_TOT_TWh!$B1606&amp;"200_"&amp;Data_TOT_TWh!$E1606,Data_IND_TWh!X$9:X$504)+SUMIF(Data_TER_TWh!$A$9:$A$504,Data_TOT_TWh!$B1606&amp;"300_"&amp;Data_TOT_TWh!$E1606,Data_TER_TWh!X$9:X$504)+SUMIF(Data_RES_TWh!$A$9:$A$1496,Data_TOT_TWh!$B1606&amp;"400_"&amp;Data_TOT_TWh!$E1606,Data_RES_TWh!X$9:X$1496)</f>
        <v>0</v>
      </c>
      <c r="Y1606" s="13">
        <f>SUMIF(Data_IND_TWh!$A$9:$A$504,Data_TOT_TWh!$B1606&amp;"200_"&amp;Data_TOT_TWh!$E1606,Data_IND_TWh!Y$9:Y$504)+SUMIF(Data_TER_TWh!$A$9:$A$504,Data_TOT_TWh!$B1606&amp;"300_"&amp;Data_TOT_TWh!$E1606,Data_TER_TWh!Y$9:Y$504)+SUMIF(Data_RES_TWh!$A$9:$A$1496,Data_TOT_TWh!$B1606&amp;"400_"&amp;Data_TOT_TWh!$E1606,Data_RES_TWh!Y$9:Y$1496)</f>
        <v>0</v>
      </c>
      <c r="Z1606" s="13">
        <f>SUMIF(Data_IND_TWh!$A$9:$A$504,Data_TOT_TWh!$B1606&amp;"200_"&amp;Data_TOT_TWh!$E1606,Data_IND_TWh!Z$9:Z$504)+SUMIF(Data_TER_TWh!$A$9:$A$504,Data_TOT_TWh!$B1606&amp;"300_"&amp;Data_TOT_TWh!$E1606,Data_TER_TWh!Z$9:Z$504)+SUMIF(Data_RES_TWh!$A$9:$A$1496,Data_TOT_TWh!$B1606&amp;"400_"&amp;Data_TOT_TWh!$E1606,Data_RES_TWh!Z$9:Z$1496)</f>
        <v>0</v>
      </c>
      <c r="AA1606" s="46">
        <f>SUMIF(Data_IND_TWh!$A$9:$A$504,Data_TOT_TWh!$B1606&amp;"200_"&amp;Data_TOT_TWh!$E1606,Data_IND_TWh!AA$9:AA$504)+SUMIF(Data_TER_TWh!$A$9:$A$504,Data_TOT_TWh!$B1606&amp;"300_"&amp;Data_TOT_TWh!$E1606,Data_TER_TWh!AA$9:AA$504)+SUMIF(Data_RES_TWh!$A$9:$A$1496,Data_TOT_TWh!$B1606&amp;"400_"&amp;Data_TOT_TWh!$E1606,Data_RES_TWh!AA$9:AA$1496)</f>
        <v>0</v>
      </c>
      <c r="AC1606" s="13"/>
      <c r="AE1606" s="13"/>
      <c r="AF1606" s="13">
        <f>SUMIF(Data_IND_TWh!$A$9:$A$504,Data_TOT_TWh!$B1606&amp;"200_"&amp;Data_TOT_TWh!$E1606,Data_IND_TWh!AF$9:AF$504)+SUMIF(Data_TER_TWh!$A$9:$A$504,Data_TOT_TWh!$B1606&amp;"300_"&amp;Data_TOT_TWh!$E1606,Data_TER_TWh!AF$9:AF$504)+SUMIF(Data_RES_TWh!$A$9:$A$1496,Data_TOT_TWh!$B1606&amp;"400_"&amp;Data_TOT_TWh!$E1606,Data_RES_TWh!AF$9:AF$1496)</f>
        <v>0</v>
      </c>
      <c r="AG1606" s="13">
        <f>SUMIF(Data_IND_TWh!$A$9:$A$504,Data_TOT_TWh!$B1606&amp;"200_"&amp;Data_TOT_TWh!$E1606,Data_IND_TWh!AG$9:AG$504)+SUMIF(Data_TER_TWh!$A$9:$A$504,Data_TOT_TWh!$B1606&amp;"300_"&amp;Data_TOT_TWh!$E1606,Data_TER_TWh!AG$9:AG$504)+SUMIF(Data_RES_TWh!$A$9:$A$1496,Data_TOT_TWh!$B1606&amp;"400_"&amp;Data_TOT_TWh!$E1606,Data_RES_TWh!AG$9:AG$1496)</f>
        <v>0</v>
      </c>
      <c r="AH1606" s="46">
        <f>SUMIF(Data_IND_TWh!$A$9:$A$504,Data_TOT_TWh!$B1606&amp;"200_"&amp;Data_TOT_TWh!$E1606,Data_IND_TWh!AH$9:AH$504)+SUMIF(Data_TER_TWh!$A$9:$A$504,Data_TOT_TWh!$B1606&amp;"300_"&amp;Data_TOT_TWh!$E1606,Data_TER_TWh!AH$9:AH$504)+SUMIF(Data_RES_TWh!$A$9:$A$1496,Data_TOT_TWh!$B1606&amp;"400_"&amp;Data_TOT_TWh!$E1606,Data_RES_TWh!AH$9:AH$1496)</f>
        <v>0</v>
      </c>
      <c r="AJ1606" s="13"/>
      <c r="AL1606" s="9"/>
      <c r="AM1606" s="87"/>
      <c r="AN1606" s="87"/>
    </row>
    <row r="1607" spans="12:40">
      <c r="L1607" s="46"/>
      <c r="M1607" s="46"/>
      <c r="O1607" s="47"/>
      <c r="P1607" s="46"/>
      <c r="Q1607" s="46"/>
      <c r="R1607" s="37"/>
      <c r="S1607" s="13"/>
      <c r="U1607" s="13"/>
      <c r="W1607" s="13"/>
      <c r="X1607" s="13">
        <f>SUMIF(Data_IND_TWh!$A$9:$A$504,Data_TOT_TWh!$B1607&amp;"200_"&amp;Data_TOT_TWh!$E1607,Data_IND_TWh!X$9:X$504)+SUMIF(Data_TER_TWh!$A$9:$A$504,Data_TOT_TWh!$B1607&amp;"300_"&amp;Data_TOT_TWh!$E1607,Data_TER_TWh!X$9:X$504)+SUMIF(Data_RES_TWh!$A$9:$A$1496,Data_TOT_TWh!$B1607&amp;"400_"&amp;Data_TOT_TWh!$E1607,Data_RES_TWh!X$9:X$1496)</f>
        <v>0</v>
      </c>
      <c r="Y1607" s="13">
        <f>SUMIF(Data_IND_TWh!$A$9:$A$504,Data_TOT_TWh!$B1607&amp;"200_"&amp;Data_TOT_TWh!$E1607,Data_IND_TWh!Y$9:Y$504)+SUMIF(Data_TER_TWh!$A$9:$A$504,Data_TOT_TWh!$B1607&amp;"300_"&amp;Data_TOT_TWh!$E1607,Data_TER_TWh!Y$9:Y$504)+SUMIF(Data_RES_TWh!$A$9:$A$1496,Data_TOT_TWh!$B1607&amp;"400_"&amp;Data_TOT_TWh!$E1607,Data_RES_TWh!Y$9:Y$1496)</f>
        <v>0</v>
      </c>
      <c r="Z1607" s="13">
        <f>SUMIF(Data_IND_TWh!$A$9:$A$504,Data_TOT_TWh!$B1607&amp;"200_"&amp;Data_TOT_TWh!$E1607,Data_IND_TWh!Z$9:Z$504)+SUMIF(Data_TER_TWh!$A$9:$A$504,Data_TOT_TWh!$B1607&amp;"300_"&amp;Data_TOT_TWh!$E1607,Data_TER_TWh!Z$9:Z$504)+SUMIF(Data_RES_TWh!$A$9:$A$1496,Data_TOT_TWh!$B1607&amp;"400_"&amp;Data_TOT_TWh!$E1607,Data_RES_TWh!Z$9:Z$1496)</f>
        <v>0</v>
      </c>
      <c r="AA1607" s="46">
        <f>SUMIF(Data_IND_TWh!$A$9:$A$504,Data_TOT_TWh!$B1607&amp;"200_"&amp;Data_TOT_TWh!$E1607,Data_IND_TWh!AA$9:AA$504)+SUMIF(Data_TER_TWh!$A$9:$A$504,Data_TOT_TWh!$B1607&amp;"300_"&amp;Data_TOT_TWh!$E1607,Data_TER_TWh!AA$9:AA$504)+SUMIF(Data_RES_TWh!$A$9:$A$1496,Data_TOT_TWh!$B1607&amp;"400_"&amp;Data_TOT_TWh!$E1607,Data_RES_TWh!AA$9:AA$1496)</f>
        <v>0</v>
      </c>
      <c r="AC1607" s="13"/>
      <c r="AE1607" s="13"/>
      <c r="AF1607" s="13">
        <f>SUMIF(Data_IND_TWh!$A$9:$A$504,Data_TOT_TWh!$B1607&amp;"200_"&amp;Data_TOT_TWh!$E1607,Data_IND_TWh!AF$9:AF$504)+SUMIF(Data_TER_TWh!$A$9:$A$504,Data_TOT_TWh!$B1607&amp;"300_"&amp;Data_TOT_TWh!$E1607,Data_TER_TWh!AF$9:AF$504)+SUMIF(Data_RES_TWh!$A$9:$A$1496,Data_TOT_TWh!$B1607&amp;"400_"&amp;Data_TOT_TWh!$E1607,Data_RES_TWh!AF$9:AF$1496)</f>
        <v>0</v>
      </c>
      <c r="AG1607" s="13">
        <f>SUMIF(Data_IND_TWh!$A$9:$A$504,Data_TOT_TWh!$B1607&amp;"200_"&amp;Data_TOT_TWh!$E1607,Data_IND_TWh!AG$9:AG$504)+SUMIF(Data_TER_TWh!$A$9:$A$504,Data_TOT_TWh!$B1607&amp;"300_"&amp;Data_TOT_TWh!$E1607,Data_TER_TWh!AG$9:AG$504)+SUMIF(Data_RES_TWh!$A$9:$A$1496,Data_TOT_TWh!$B1607&amp;"400_"&amp;Data_TOT_TWh!$E1607,Data_RES_TWh!AG$9:AG$1496)</f>
        <v>0</v>
      </c>
      <c r="AH1607" s="46">
        <f>SUMIF(Data_IND_TWh!$A$9:$A$504,Data_TOT_TWh!$B1607&amp;"200_"&amp;Data_TOT_TWh!$E1607,Data_IND_TWh!AH$9:AH$504)+SUMIF(Data_TER_TWh!$A$9:$A$504,Data_TOT_TWh!$B1607&amp;"300_"&amp;Data_TOT_TWh!$E1607,Data_TER_TWh!AH$9:AH$504)+SUMIF(Data_RES_TWh!$A$9:$A$1496,Data_TOT_TWh!$B1607&amp;"400_"&amp;Data_TOT_TWh!$E1607,Data_RES_TWh!AH$9:AH$1496)</f>
        <v>0</v>
      </c>
      <c r="AJ1607" s="13"/>
      <c r="AL1607" s="9"/>
      <c r="AM1607" s="87"/>
      <c r="AN1607" s="87"/>
    </row>
    <row r="1608" spans="12:40">
      <c r="L1608" s="46"/>
      <c r="M1608" s="46"/>
      <c r="O1608" s="47"/>
      <c r="P1608" s="46"/>
      <c r="Q1608" s="46"/>
      <c r="R1608" s="37"/>
      <c r="S1608" s="13"/>
      <c r="U1608" s="13"/>
      <c r="W1608" s="13"/>
      <c r="X1608" s="13">
        <f>SUMIF(Data_IND_TWh!$A$9:$A$504,Data_TOT_TWh!$B1608&amp;"200_"&amp;Data_TOT_TWh!$E1608,Data_IND_TWh!X$9:X$504)+SUMIF(Data_TER_TWh!$A$9:$A$504,Data_TOT_TWh!$B1608&amp;"300_"&amp;Data_TOT_TWh!$E1608,Data_TER_TWh!X$9:X$504)+SUMIF(Data_RES_TWh!$A$9:$A$1496,Data_TOT_TWh!$B1608&amp;"400_"&amp;Data_TOT_TWh!$E1608,Data_RES_TWh!X$9:X$1496)</f>
        <v>0</v>
      </c>
      <c r="Y1608" s="13">
        <f>SUMIF(Data_IND_TWh!$A$9:$A$504,Data_TOT_TWh!$B1608&amp;"200_"&amp;Data_TOT_TWh!$E1608,Data_IND_TWh!Y$9:Y$504)+SUMIF(Data_TER_TWh!$A$9:$A$504,Data_TOT_TWh!$B1608&amp;"300_"&amp;Data_TOT_TWh!$E1608,Data_TER_TWh!Y$9:Y$504)+SUMIF(Data_RES_TWh!$A$9:$A$1496,Data_TOT_TWh!$B1608&amp;"400_"&amp;Data_TOT_TWh!$E1608,Data_RES_TWh!Y$9:Y$1496)</f>
        <v>0</v>
      </c>
      <c r="Z1608" s="13">
        <f>SUMIF(Data_IND_TWh!$A$9:$A$504,Data_TOT_TWh!$B1608&amp;"200_"&amp;Data_TOT_TWh!$E1608,Data_IND_TWh!Z$9:Z$504)+SUMIF(Data_TER_TWh!$A$9:$A$504,Data_TOT_TWh!$B1608&amp;"300_"&amp;Data_TOT_TWh!$E1608,Data_TER_TWh!Z$9:Z$504)+SUMIF(Data_RES_TWh!$A$9:$A$1496,Data_TOT_TWh!$B1608&amp;"400_"&amp;Data_TOT_TWh!$E1608,Data_RES_TWh!Z$9:Z$1496)</f>
        <v>0</v>
      </c>
      <c r="AA1608" s="46">
        <f>SUMIF(Data_IND_TWh!$A$9:$A$504,Data_TOT_TWh!$B1608&amp;"200_"&amp;Data_TOT_TWh!$E1608,Data_IND_TWh!AA$9:AA$504)+SUMIF(Data_TER_TWh!$A$9:$A$504,Data_TOT_TWh!$B1608&amp;"300_"&amp;Data_TOT_TWh!$E1608,Data_TER_TWh!AA$9:AA$504)+SUMIF(Data_RES_TWh!$A$9:$A$1496,Data_TOT_TWh!$B1608&amp;"400_"&amp;Data_TOT_TWh!$E1608,Data_RES_TWh!AA$9:AA$1496)</f>
        <v>0</v>
      </c>
      <c r="AC1608" s="13"/>
      <c r="AE1608" s="13"/>
      <c r="AF1608" s="13">
        <f>SUMIF(Data_IND_TWh!$A$9:$A$504,Data_TOT_TWh!$B1608&amp;"200_"&amp;Data_TOT_TWh!$E1608,Data_IND_TWh!AF$9:AF$504)+SUMIF(Data_TER_TWh!$A$9:$A$504,Data_TOT_TWh!$B1608&amp;"300_"&amp;Data_TOT_TWh!$E1608,Data_TER_TWh!AF$9:AF$504)+SUMIF(Data_RES_TWh!$A$9:$A$1496,Data_TOT_TWh!$B1608&amp;"400_"&amp;Data_TOT_TWh!$E1608,Data_RES_TWh!AF$9:AF$1496)</f>
        <v>0</v>
      </c>
      <c r="AG1608" s="13">
        <f>SUMIF(Data_IND_TWh!$A$9:$A$504,Data_TOT_TWh!$B1608&amp;"200_"&amp;Data_TOT_TWh!$E1608,Data_IND_TWh!AG$9:AG$504)+SUMIF(Data_TER_TWh!$A$9:$A$504,Data_TOT_TWh!$B1608&amp;"300_"&amp;Data_TOT_TWh!$E1608,Data_TER_TWh!AG$9:AG$504)+SUMIF(Data_RES_TWh!$A$9:$A$1496,Data_TOT_TWh!$B1608&amp;"400_"&amp;Data_TOT_TWh!$E1608,Data_RES_TWh!AG$9:AG$1496)</f>
        <v>0</v>
      </c>
      <c r="AH1608" s="46">
        <f>SUMIF(Data_IND_TWh!$A$9:$A$504,Data_TOT_TWh!$B1608&amp;"200_"&amp;Data_TOT_TWh!$E1608,Data_IND_TWh!AH$9:AH$504)+SUMIF(Data_TER_TWh!$A$9:$A$504,Data_TOT_TWh!$B1608&amp;"300_"&amp;Data_TOT_TWh!$E1608,Data_TER_TWh!AH$9:AH$504)+SUMIF(Data_RES_TWh!$A$9:$A$1496,Data_TOT_TWh!$B1608&amp;"400_"&amp;Data_TOT_TWh!$E1608,Data_RES_TWh!AH$9:AH$1496)</f>
        <v>0</v>
      </c>
      <c r="AJ1608" s="13"/>
      <c r="AL1608" s="9"/>
      <c r="AM1608" s="87"/>
      <c r="AN1608" s="87"/>
    </row>
    <row r="1609" spans="12:40">
      <c r="L1609" s="46"/>
      <c r="M1609" s="46"/>
      <c r="O1609" s="47"/>
      <c r="P1609" s="46"/>
      <c r="Q1609" s="46"/>
      <c r="R1609" s="37"/>
      <c r="S1609" s="13"/>
      <c r="U1609" s="13"/>
      <c r="W1609" s="13"/>
      <c r="X1609" s="13">
        <f>SUMIF(Data_IND_TWh!$A$9:$A$504,Data_TOT_TWh!$B1609&amp;"200_"&amp;Data_TOT_TWh!$E1609,Data_IND_TWh!X$9:X$504)+SUMIF(Data_TER_TWh!$A$9:$A$504,Data_TOT_TWh!$B1609&amp;"300_"&amp;Data_TOT_TWh!$E1609,Data_TER_TWh!X$9:X$504)+SUMIF(Data_RES_TWh!$A$9:$A$1496,Data_TOT_TWh!$B1609&amp;"400_"&amp;Data_TOT_TWh!$E1609,Data_RES_TWh!X$9:X$1496)</f>
        <v>0</v>
      </c>
      <c r="Y1609" s="13">
        <f>SUMIF(Data_IND_TWh!$A$9:$A$504,Data_TOT_TWh!$B1609&amp;"200_"&amp;Data_TOT_TWh!$E1609,Data_IND_TWh!Y$9:Y$504)+SUMIF(Data_TER_TWh!$A$9:$A$504,Data_TOT_TWh!$B1609&amp;"300_"&amp;Data_TOT_TWh!$E1609,Data_TER_TWh!Y$9:Y$504)+SUMIF(Data_RES_TWh!$A$9:$A$1496,Data_TOT_TWh!$B1609&amp;"400_"&amp;Data_TOT_TWh!$E1609,Data_RES_TWh!Y$9:Y$1496)</f>
        <v>0</v>
      </c>
      <c r="Z1609" s="13">
        <f>SUMIF(Data_IND_TWh!$A$9:$A$504,Data_TOT_TWh!$B1609&amp;"200_"&amp;Data_TOT_TWh!$E1609,Data_IND_TWh!Z$9:Z$504)+SUMIF(Data_TER_TWh!$A$9:$A$504,Data_TOT_TWh!$B1609&amp;"300_"&amp;Data_TOT_TWh!$E1609,Data_TER_TWh!Z$9:Z$504)+SUMIF(Data_RES_TWh!$A$9:$A$1496,Data_TOT_TWh!$B1609&amp;"400_"&amp;Data_TOT_TWh!$E1609,Data_RES_TWh!Z$9:Z$1496)</f>
        <v>0</v>
      </c>
      <c r="AA1609" s="46">
        <f>SUMIF(Data_IND_TWh!$A$9:$A$504,Data_TOT_TWh!$B1609&amp;"200_"&amp;Data_TOT_TWh!$E1609,Data_IND_TWh!AA$9:AA$504)+SUMIF(Data_TER_TWh!$A$9:$A$504,Data_TOT_TWh!$B1609&amp;"300_"&amp;Data_TOT_TWh!$E1609,Data_TER_TWh!AA$9:AA$504)+SUMIF(Data_RES_TWh!$A$9:$A$1496,Data_TOT_TWh!$B1609&amp;"400_"&amp;Data_TOT_TWh!$E1609,Data_RES_TWh!AA$9:AA$1496)</f>
        <v>0</v>
      </c>
      <c r="AC1609" s="13"/>
      <c r="AE1609" s="13"/>
      <c r="AF1609" s="13">
        <f>SUMIF(Data_IND_TWh!$A$9:$A$504,Data_TOT_TWh!$B1609&amp;"200_"&amp;Data_TOT_TWh!$E1609,Data_IND_TWh!AF$9:AF$504)+SUMIF(Data_TER_TWh!$A$9:$A$504,Data_TOT_TWh!$B1609&amp;"300_"&amp;Data_TOT_TWh!$E1609,Data_TER_TWh!AF$9:AF$504)+SUMIF(Data_RES_TWh!$A$9:$A$1496,Data_TOT_TWh!$B1609&amp;"400_"&amp;Data_TOT_TWh!$E1609,Data_RES_TWh!AF$9:AF$1496)</f>
        <v>0</v>
      </c>
      <c r="AG1609" s="13">
        <f>SUMIF(Data_IND_TWh!$A$9:$A$504,Data_TOT_TWh!$B1609&amp;"200_"&amp;Data_TOT_TWh!$E1609,Data_IND_TWh!AG$9:AG$504)+SUMIF(Data_TER_TWh!$A$9:$A$504,Data_TOT_TWh!$B1609&amp;"300_"&amp;Data_TOT_TWh!$E1609,Data_TER_TWh!AG$9:AG$504)+SUMIF(Data_RES_TWh!$A$9:$A$1496,Data_TOT_TWh!$B1609&amp;"400_"&amp;Data_TOT_TWh!$E1609,Data_RES_TWh!AG$9:AG$1496)</f>
        <v>0</v>
      </c>
      <c r="AH1609" s="46">
        <f>SUMIF(Data_IND_TWh!$A$9:$A$504,Data_TOT_TWh!$B1609&amp;"200_"&amp;Data_TOT_TWh!$E1609,Data_IND_TWh!AH$9:AH$504)+SUMIF(Data_TER_TWh!$A$9:$A$504,Data_TOT_TWh!$B1609&amp;"300_"&amp;Data_TOT_TWh!$E1609,Data_TER_TWh!AH$9:AH$504)+SUMIF(Data_RES_TWh!$A$9:$A$1496,Data_TOT_TWh!$B1609&amp;"400_"&amp;Data_TOT_TWh!$E1609,Data_RES_TWh!AH$9:AH$1496)</f>
        <v>0</v>
      </c>
      <c r="AJ1609" s="13"/>
      <c r="AL1609" s="9"/>
      <c r="AM1609" s="87"/>
      <c r="AN1609" s="87"/>
    </row>
    <row r="1610" spans="12:40">
      <c r="L1610" s="46"/>
      <c r="M1610" s="46"/>
      <c r="O1610" s="47"/>
      <c r="P1610" s="46"/>
      <c r="Q1610" s="46"/>
      <c r="R1610" s="37"/>
      <c r="S1610" s="13"/>
      <c r="U1610" s="13"/>
      <c r="W1610" s="13"/>
      <c r="X1610" s="13">
        <f>SUMIF(Data_IND_TWh!$A$9:$A$504,Data_TOT_TWh!$B1610&amp;"200_"&amp;Data_TOT_TWh!$E1610,Data_IND_TWh!X$9:X$504)+SUMIF(Data_TER_TWh!$A$9:$A$504,Data_TOT_TWh!$B1610&amp;"300_"&amp;Data_TOT_TWh!$E1610,Data_TER_TWh!X$9:X$504)+SUMIF(Data_RES_TWh!$A$9:$A$1496,Data_TOT_TWh!$B1610&amp;"400_"&amp;Data_TOT_TWh!$E1610,Data_RES_TWh!X$9:X$1496)</f>
        <v>0</v>
      </c>
      <c r="Y1610" s="13">
        <f>SUMIF(Data_IND_TWh!$A$9:$A$504,Data_TOT_TWh!$B1610&amp;"200_"&amp;Data_TOT_TWh!$E1610,Data_IND_TWh!Y$9:Y$504)+SUMIF(Data_TER_TWh!$A$9:$A$504,Data_TOT_TWh!$B1610&amp;"300_"&amp;Data_TOT_TWh!$E1610,Data_TER_TWh!Y$9:Y$504)+SUMIF(Data_RES_TWh!$A$9:$A$1496,Data_TOT_TWh!$B1610&amp;"400_"&amp;Data_TOT_TWh!$E1610,Data_RES_TWh!Y$9:Y$1496)</f>
        <v>0</v>
      </c>
      <c r="Z1610" s="13">
        <f>SUMIF(Data_IND_TWh!$A$9:$A$504,Data_TOT_TWh!$B1610&amp;"200_"&amp;Data_TOT_TWh!$E1610,Data_IND_TWh!Z$9:Z$504)+SUMIF(Data_TER_TWh!$A$9:$A$504,Data_TOT_TWh!$B1610&amp;"300_"&amp;Data_TOT_TWh!$E1610,Data_TER_TWh!Z$9:Z$504)+SUMIF(Data_RES_TWh!$A$9:$A$1496,Data_TOT_TWh!$B1610&amp;"400_"&amp;Data_TOT_TWh!$E1610,Data_RES_TWh!Z$9:Z$1496)</f>
        <v>0</v>
      </c>
      <c r="AA1610" s="46">
        <f>SUMIF(Data_IND_TWh!$A$9:$A$504,Data_TOT_TWh!$B1610&amp;"200_"&amp;Data_TOT_TWh!$E1610,Data_IND_TWh!AA$9:AA$504)+SUMIF(Data_TER_TWh!$A$9:$A$504,Data_TOT_TWh!$B1610&amp;"300_"&amp;Data_TOT_TWh!$E1610,Data_TER_TWh!AA$9:AA$504)+SUMIF(Data_RES_TWh!$A$9:$A$1496,Data_TOT_TWh!$B1610&amp;"400_"&amp;Data_TOT_TWh!$E1610,Data_RES_TWh!AA$9:AA$1496)</f>
        <v>0</v>
      </c>
      <c r="AC1610" s="13"/>
      <c r="AE1610" s="13"/>
      <c r="AF1610" s="13">
        <f>SUMIF(Data_IND_TWh!$A$9:$A$504,Data_TOT_TWh!$B1610&amp;"200_"&amp;Data_TOT_TWh!$E1610,Data_IND_TWh!AF$9:AF$504)+SUMIF(Data_TER_TWh!$A$9:$A$504,Data_TOT_TWh!$B1610&amp;"300_"&amp;Data_TOT_TWh!$E1610,Data_TER_TWh!AF$9:AF$504)+SUMIF(Data_RES_TWh!$A$9:$A$1496,Data_TOT_TWh!$B1610&amp;"400_"&amp;Data_TOT_TWh!$E1610,Data_RES_TWh!AF$9:AF$1496)</f>
        <v>0</v>
      </c>
      <c r="AG1610" s="13">
        <f>SUMIF(Data_IND_TWh!$A$9:$A$504,Data_TOT_TWh!$B1610&amp;"200_"&amp;Data_TOT_TWh!$E1610,Data_IND_TWh!AG$9:AG$504)+SUMIF(Data_TER_TWh!$A$9:$A$504,Data_TOT_TWh!$B1610&amp;"300_"&amp;Data_TOT_TWh!$E1610,Data_TER_TWh!AG$9:AG$504)+SUMIF(Data_RES_TWh!$A$9:$A$1496,Data_TOT_TWh!$B1610&amp;"400_"&amp;Data_TOT_TWh!$E1610,Data_RES_TWh!AG$9:AG$1496)</f>
        <v>0</v>
      </c>
      <c r="AH1610" s="46">
        <f>SUMIF(Data_IND_TWh!$A$9:$A$504,Data_TOT_TWh!$B1610&amp;"200_"&amp;Data_TOT_TWh!$E1610,Data_IND_TWh!AH$9:AH$504)+SUMIF(Data_TER_TWh!$A$9:$A$504,Data_TOT_TWh!$B1610&amp;"300_"&amp;Data_TOT_TWh!$E1610,Data_TER_TWh!AH$9:AH$504)+SUMIF(Data_RES_TWh!$A$9:$A$1496,Data_TOT_TWh!$B1610&amp;"400_"&amp;Data_TOT_TWh!$E1610,Data_RES_TWh!AH$9:AH$1496)</f>
        <v>0</v>
      </c>
      <c r="AJ1610" s="13"/>
      <c r="AL1610" s="9"/>
      <c r="AM1610" s="87"/>
      <c r="AN1610" s="87"/>
    </row>
    <row r="1611" spans="12:40">
      <c r="L1611" s="46"/>
      <c r="M1611" s="46"/>
      <c r="O1611" s="47"/>
      <c r="P1611" s="46"/>
      <c r="Q1611" s="46"/>
      <c r="R1611" s="37"/>
      <c r="S1611" s="13"/>
      <c r="U1611" s="13"/>
      <c r="W1611" s="13"/>
      <c r="X1611" s="13">
        <f>SUMIF(Data_IND_TWh!$A$9:$A$504,Data_TOT_TWh!$B1611&amp;"200_"&amp;Data_TOT_TWh!$E1611,Data_IND_TWh!X$9:X$504)+SUMIF(Data_TER_TWh!$A$9:$A$504,Data_TOT_TWh!$B1611&amp;"300_"&amp;Data_TOT_TWh!$E1611,Data_TER_TWh!X$9:X$504)+SUMIF(Data_RES_TWh!$A$9:$A$1496,Data_TOT_TWh!$B1611&amp;"400_"&amp;Data_TOT_TWh!$E1611,Data_RES_TWh!X$9:X$1496)</f>
        <v>0</v>
      </c>
      <c r="Y1611" s="13">
        <f>SUMIF(Data_IND_TWh!$A$9:$A$504,Data_TOT_TWh!$B1611&amp;"200_"&amp;Data_TOT_TWh!$E1611,Data_IND_TWh!Y$9:Y$504)+SUMIF(Data_TER_TWh!$A$9:$A$504,Data_TOT_TWh!$B1611&amp;"300_"&amp;Data_TOT_TWh!$E1611,Data_TER_TWh!Y$9:Y$504)+SUMIF(Data_RES_TWh!$A$9:$A$1496,Data_TOT_TWh!$B1611&amp;"400_"&amp;Data_TOT_TWh!$E1611,Data_RES_TWh!Y$9:Y$1496)</f>
        <v>0</v>
      </c>
      <c r="Z1611" s="13">
        <f>SUMIF(Data_IND_TWh!$A$9:$A$504,Data_TOT_TWh!$B1611&amp;"200_"&amp;Data_TOT_TWh!$E1611,Data_IND_TWh!Z$9:Z$504)+SUMIF(Data_TER_TWh!$A$9:$A$504,Data_TOT_TWh!$B1611&amp;"300_"&amp;Data_TOT_TWh!$E1611,Data_TER_TWh!Z$9:Z$504)+SUMIF(Data_RES_TWh!$A$9:$A$1496,Data_TOT_TWh!$B1611&amp;"400_"&amp;Data_TOT_TWh!$E1611,Data_RES_TWh!Z$9:Z$1496)</f>
        <v>0</v>
      </c>
      <c r="AA1611" s="46">
        <f>SUMIF(Data_IND_TWh!$A$9:$A$504,Data_TOT_TWh!$B1611&amp;"200_"&amp;Data_TOT_TWh!$E1611,Data_IND_TWh!AA$9:AA$504)+SUMIF(Data_TER_TWh!$A$9:$A$504,Data_TOT_TWh!$B1611&amp;"300_"&amp;Data_TOT_TWh!$E1611,Data_TER_TWh!AA$9:AA$504)+SUMIF(Data_RES_TWh!$A$9:$A$1496,Data_TOT_TWh!$B1611&amp;"400_"&amp;Data_TOT_TWh!$E1611,Data_RES_TWh!AA$9:AA$1496)</f>
        <v>0</v>
      </c>
      <c r="AC1611" s="13"/>
      <c r="AE1611" s="13"/>
      <c r="AF1611" s="13">
        <f>SUMIF(Data_IND_TWh!$A$9:$A$504,Data_TOT_TWh!$B1611&amp;"200_"&amp;Data_TOT_TWh!$E1611,Data_IND_TWh!AF$9:AF$504)+SUMIF(Data_TER_TWh!$A$9:$A$504,Data_TOT_TWh!$B1611&amp;"300_"&amp;Data_TOT_TWh!$E1611,Data_TER_TWh!AF$9:AF$504)+SUMIF(Data_RES_TWh!$A$9:$A$1496,Data_TOT_TWh!$B1611&amp;"400_"&amp;Data_TOT_TWh!$E1611,Data_RES_TWh!AF$9:AF$1496)</f>
        <v>0</v>
      </c>
      <c r="AG1611" s="13">
        <f>SUMIF(Data_IND_TWh!$A$9:$A$504,Data_TOT_TWh!$B1611&amp;"200_"&amp;Data_TOT_TWh!$E1611,Data_IND_TWh!AG$9:AG$504)+SUMIF(Data_TER_TWh!$A$9:$A$504,Data_TOT_TWh!$B1611&amp;"300_"&amp;Data_TOT_TWh!$E1611,Data_TER_TWh!AG$9:AG$504)+SUMIF(Data_RES_TWh!$A$9:$A$1496,Data_TOT_TWh!$B1611&amp;"400_"&amp;Data_TOT_TWh!$E1611,Data_RES_TWh!AG$9:AG$1496)</f>
        <v>0</v>
      </c>
      <c r="AH1611" s="46">
        <f>SUMIF(Data_IND_TWh!$A$9:$A$504,Data_TOT_TWh!$B1611&amp;"200_"&amp;Data_TOT_TWh!$E1611,Data_IND_TWh!AH$9:AH$504)+SUMIF(Data_TER_TWh!$A$9:$A$504,Data_TOT_TWh!$B1611&amp;"300_"&amp;Data_TOT_TWh!$E1611,Data_TER_TWh!AH$9:AH$504)+SUMIF(Data_RES_TWh!$A$9:$A$1496,Data_TOT_TWh!$B1611&amp;"400_"&amp;Data_TOT_TWh!$E1611,Data_RES_TWh!AH$9:AH$1496)</f>
        <v>0</v>
      </c>
      <c r="AJ1611" s="13"/>
      <c r="AL1611" s="9"/>
      <c r="AM1611" s="87"/>
      <c r="AN1611" s="87"/>
    </row>
    <row r="1612" spans="12:40">
      <c r="L1612" s="46"/>
      <c r="M1612" s="46"/>
      <c r="O1612" s="47"/>
      <c r="P1612" s="46"/>
      <c r="Q1612" s="46"/>
      <c r="R1612" s="37"/>
      <c r="S1612" s="13"/>
      <c r="U1612" s="13"/>
      <c r="W1612" s="13"/>
      <c r="X1612" s="13">
        <f>SUMIF(Data_IND_TWh!$A$9:$A$504,Data_TOT_TWh!$B1612&amp;"200_"&amp;Data_TOT_TWh!$E1612,Data_IND_TWh!X$9:X$504)+SUMIF(Data_TER_TWh!$A$9:$A$504,Data_TOT_TWh!$B1612&amp;"300_"&amp;Data_TOT_TWh!$E1612,Data_TER_TWh!X$9:X$504)+SUMIF(Data_RES_TWh!$A$9:$A$1496,Data_TOT_TWh!$B1612&amp;"400_"&amp;Data_TOT_TWh!$E1612,Data_RES_TWh!X$9:X$1496)</f>
        <v>0</v>
      </c>
      <c r="Y1612" s="13">
        <f>SUMIF(Data_IND_TWh!$A$9:$A$504,Data_TOT_TWh!$B1612&amp;"200_"&amp;Data_TOT_TWh!$E1612,Data_IND_TWh!Y$9:Y$504)+SUMIF(Data_TER_TWh!$A$9:$A$504,Data_TOT_TWh!$B1612&amp;"300_"&amp;Data_TOT_TWh!$E1612,Data_TER_TWh!Y$9:Y$504)+SUMIF(Data_RES_TWh!$A$9:$A$1496,Data_TOT_TWh!$B1612&amp;"400_"&amp;Data_TOT_TWh!$E1612,Data_RES_TWh!Y$9:Y$1496)</f>
        <v>0</v>
      </c>
      <c r="Z1612" s="13">
        <f>SUMIF(Data_IND_TWh!$A$9:$A$504,Data_TOT_TWh!$B1612&amp;"200_"&amp;Data_TOT_TWh!$E1612,Data_IND_TWh!Z$9:Z$504)+SUMIF(Data_TER_TWh!$A$9:$A$504,Data_TOT_TWh!$B1612&amp;"300_"&amp;Data_TOT_TWh!$E1612,Data_TER_TWh!Z$9:Z$504)+SUMIF(Data_RES_TWh!$A$9:$A$1496,Data_TOT_TWh!$B1612&amp;"400_"&amp;Data_TOT_TWh!$E1612,Data_RES_TWh!Z$9:Z$1496)</f>
        <v>0</v>
      </c>
      <c r="AA1612" s="46">
        <f>SUMIF(Data_IND_TWh!$A$9:$A$504,Data_TOT_TWh!$B1612&amp;"200_"&amp;Data_TOT_TWh!$E1612,Data_IND_TWh!AA$9:AA$504)+SUMIF(Data_TER_TWh!$A$9:$A$504,Data_TOT_TWh!$B1612&amp;"300_"&amp;Data_TOT_TWh!$E1612,Data_TER_TWh!AA$9:AA$504)+SUMIF(Data_RES_TWh!$A$9:$A$1496,Data_TOT_TWh!$B1612&amp;"400_"&amp;Data_TOT_TWh!$E1612,Data_RES_TWh!AA$9:AA$1496)</f>
        <v>0</v>
      </c>
      <c r="AC1612" s="13"/>
      <c r="AE1612" s="13"/>
      <c r="AF1612" s="13">
        <f>SUMIF(Data_IND_TWh!$A$9:$A$504,Data_TOT_TWh!$B1612&amp;"200_"&amp;Data_TOT_TWh!$E1612,Data_IND_TWh!AF$9:AF$504)+SUMIF(Data_TER_TWh!$A$9:$A$504,Data_TOT_TWh!$B1612&amp;"300_"&amp;Data_TOT_TWh!$E1612,Data_TER_TWh!AF$9:AF$504)+SUMIF(Data_RES_TWh!$A$9:$A$1496,Data_TOT_TWh!$B1612&amp;"400_"&amp;Data_TOT_TWh!$E1612,Data_RES_TWh!AF$9:AF$1496)</f>
        <v>0</v>
      </c>
      <c r="AG1612" s="13">
        <f>SUMIF(Data_IND_TWh!$A$9:$A$504,Data_TOT_TWh!$B1612&amp;"200_"&amp;Data_TOT_TWh!$E1612,Data_IND_TWh!AG$9:AG$504)+SUMIF(Data_TER_TWh!$A$9:$A$504,Data_TOT_TWh!$B1612&amp;"300_"&amp;Data_TOT_TWh!$E1612,Data_TER_TWh!AG$9:AG$504)+SUMIF(Data_RES_TWh!$A$9:$A$1496,Data_TOT_TWh!$B1612&amp;"400_"&amp;Data_TOT_TWh!$E1612,Data_RES_TWh!AG$9:AG$1496)</f>
        <v>0</v>
      </c>
      <c r="AH1612" s="46">
        <f>SUMIF(Data_IND_TWh!$A$9:$A$504,Data_TOT_TWh!$B1612&amp;"200_"&amp;Data_TOT_TWh!$E1612,Data_IND_TWh!AH$9:AH$504)+SUMIF(Data_TER_TWh!$A$9:$A$504,Data_TOT_TWh!$B1612&amp;"300_"&amp;Data_TOT_TWh!$E1612,Data_TER_TWh!AH$9:AH$504)+SUMIF(Data_RES_TWh!$A$9:$A$1496,Data_TOT_TWh!$B1612&amp;"400_"&amp;Data_TOT_TWh!$E1612,Data_RES_TWh!AH$9:AH$1496)</f>
        <v>0</v>
      </c>
      <c r="AJ1612" s="13"/>
      <c r="AL1612" s="9"/>
      <c r="AM1612" s="87"/>
      <c r="AN1612" s="87"/>
    </row>
    <row r="1613" spans="12:40">
      <c r="L1613" s="46"/>
      <c r="M1613" s="46"/>
      <c r="O1613" s="47"/>
      <c r="P1613" s="46"/>
      <c r="Q1613" s="46"/>
      <c r="R1613" s="37"/>
      <c r="S1613" s="13"/>
      <c r="U1613" s="13"/>
      <c r="W1613" s="13"/>
      <c r="X1613" s="13">
        <f>SUMIF(Data_IND_TWh!$A$9:$A$504,Data_TOT_TWh!$B1613&amp;"200_"&amp;Data_TOT_TWh!$E1613,Data_IND_TWh!X$9:X$504)+SUMIF(Data_TER_TWh!$A$9:$A$504,Data_TOT_TWh!$B1613&amp;"300_"&amp;Data_TOT_TWh!$E1613,Data_TER_TWh!X$9:X$504)+SUMIF(Data_RES_TWh!$A$9:$A$1496,Data_TOT_TWh!$B1613&amp;"400_"&amp;Data_TOT_TWh!$E1613,Data_RES_TWh!X$9:X$1496)</f>
        <v>0</v>
      </c>
      <c r="Y1613" s="13">
        <f>SUMIF(Data_IND_TWh!$A$9:$A$504,Data_TOT_TWh!$B1613&amp;"200_"&amp;Data_TOT_TWh!$E1613,Data_IND_TWh!Y$9:Y$504)+SUMIF(Data_TER_TWh!$A$9:$A$504,Data_TOT_TWh!$B1613&amp;"300_"&amp;Data_TOT_TWh!$E1613,Data_TER_TWh!Y$9:Y$504)+SUMIF(Data_RES_TWh!$A$9:$A$1496,Data_TOT_TWh!$B1613&amp;"400_"&amp;Data_TOT_TWh!$E1613,Data_RES_TWh!Y$9:Y$1496)</f>
        <v>0</v>
      </c>
      <c r="Z1613" s="13">
        <f>SUMIF(Data_IND_TWh!$A$9:$A$504,Data_TOT_TWh!$B1613&amp;"200_"&amp;Data_TOT_TWh!$E1613,Data_IND_TWh!Z$9:Z$504)+SUMIF(Data_TER_TWh!$A$9:$A$504,Data_TOT_TWh!$B1613&amp;"300_"&amp;Data_TOT_TWh!$E1613,Data_TER_TWh!Z$9:Z$504)+SUMIF(Data_RES_TWh!$A$9:$A$1496,Data_TOT_TWh!$B1613&amp;"400_"&amp;Data_TOT_TWh!$E1613,Data_RES_TWh!Z$9:Z$1496)</f>
        <v>0</v>
      </c>
      <c r="AA1613" s="46">
        <f>SUMIF(Data_IND_TWh!$A$9:$A$504,Data_TOT_TWh!$B1613&amp;"200_"&amp;Data_TOT_TWh!$E1613,Data_IND_TWh!AA$9:AA$504)+SUMIF(Data_TER_TWh!$A$9:$A$504,Data_TOT_TWh!$B1613&amp;"300_"&amp;Data_TOT_TWh!$E1613,Data_TER_TWh!AA$9:AA$504)+SUMIF(Data_RES_TWh!$A$9:$A$1496,Data_TOT_TWh!$B1613&amp;"400_"&amp;Data_TOT_TWh!$E1613,Data_RES_TWh!AA$9:AA$1496)</f>
        <v>0</v>
      </c>
      <c r="AC1613" s="13"/>
      <c r="AE1613" s="13"/>
      <c r="AF1613" s="13">
        <f>SUMIF(Data_IND_TWh!$A$9:$A$504,Data_TOT_TWh!$B1613&amp;"200_"&amp;Data_TOT_TWh!$E1613,Data_IND_TWh!AF$9:AF$504)+SUMIF(Data_TER_TWh!$A$9:$A$504,Data_TOT_TWh!$B1613&amp;"300_"&amp;Data_TOT_TWh!$E1613,Data_TER_TWh!AF$9:AF$504)+SUMIF(Data_RES_TWh!$A$9:$A$1496,Data_TOT_TWh!$B1613&amp;"400_"&amp;Data_TOT_TWh!$E1613,Data_RES_TWh!AF$9:AF$1496)</f>
        <v>0</v>
      </c>
      <c r="AG1613" s="13">
        <f>SUMIF(Data_IND_TWh!$A$9:$A$504,Data_TOT_TWh!$B1613&amp;"200_"&amp;Data_TOT_TWh!$E1613,Data_IND_TWh!AG$9:AG$504)+SUMIF(Data_TER_TWh!$A$9:$A$504,Data_TOT_TWh!$B1613&amp;"300_"&amp;Data_TOT_TWh!$E1613,Data_TER_TWh!AG$9:AG$504)+SUMIF(Data_RES_TWh!$A$9:$A$1496,Data_TOT_TWh!$B1613&amp;"400_"&amp;Data_TOT_TWh!$E1613,Data_RES_TWh!AG$9:AG$1496)</f>
        <v>0</v>
      </c>
      <c r="AH1613" s="46">
        <f>SUMIF(Data_IND_TWh!$A$9:$A$504,Data_TOT_TWh!$B1613&amp;"200_"&amp;Data_TOT_TWh!$E1613,Data_IND_TWh!AH$9:AH$504)+SUMIF(Data_TER_TWh!$A$9:$A$504,Data_TOT_TWh!$B1613&amp;"300_"&amp;Data_TOT_TWh!$E1613,Data_TER_TWh!AH$9:AH$504)+SUMIF(Data_RES_TWh!$A$9:$A$1496,Data_TOT_TWh!$B1613&amp;"400_"&amp;Data_TOT_TWh!$E1613,Data_RES_TWh!AH$9:AH$1496)</f>
        <v>0</v>
      </c>
      <c r="AJ1613" s="13"/>
      <c r="AL1613" s="9"/>
      <c r="AM1613" s="87"/>
      <c r="AN1613" s="87"/>
    </row>
    <row r="1614" spans="12:40">
      <c r="L1614" s="46"/>
      <c r="M1614" s="46"/>
      <c r="O1614" s="47"/>
      <c r="P1614" s="46"/>
      <c r="Q1614" s="46"/>
      <c r="R1614" s="37"/>
      <c r="S1614" s="13"/>
      <c r="U1614" s="13"/>
      <c r="W1614" s="13"/>
      <c r="X1614" s="13">
        <f>SUMIF(Data_IND_TWh!$A$9:$A$504,Data_TOT_TWh!$B1614&amp;"200_"&amp;Data_TOT_TWh!$E1614,Data_IND_TWh!X$9:X$504)+SUMIF(Data_TER_TWh!$A$9:$A$504,Data_TOT_TWh!$B1614&amp;"300_"&amp;Data_TOT_TWh!$E1614,Data_TER_TWh!X$9:X$504)+SUMIF(Data_RES_TWh!$A$9:$A$1496,Data_TOT_TWh!$B1614&amp;"400_"&amp;Data_TOT_TWh!$E1614,Data_RES_TWh!X$9:X$1496)</f>
        <v>0</v>
      </c>
      <c r="Y1614" s="13">
        <f>SUMIF(Data_IND_TWh!$A$9:$A$504,Data_TOT_TWh!$B1614&amp;"200_"&amp;Data_TOT_TWh!$E1614,Data_IND_TWh!Y$9:Y$504)+SUMIF(Data_TER_TWh!$A$9:$A$504,Data_TOT_TWh!$B1614&amp;"300_"&amp;Data_TOT_TWh!$E1614,Data_TER_TWh!Y$9:Y$504)+SUMIF(Data_RES_TWh!$A$9:$A$1496,Data_TOT_TWh!$B1614&amp;"400_"&amp;Data_TOT_TWh!$E1614,Data_RES_TWh!Y$9:Y$1496)</f>
        <v>0</v>
      </c>
      <c r="Z1614" s="13">
        <f>SUMIF(Data_IND_TWh!$A$9:$A$504,Data_TOT_TWh!$B1614&amp;"200_"&amp;Data_TOT_TWh!$E1614,Data_IND_TWh!Z$9:Z$504)+SUMIF(Data_TER_TWh!$A$9:$A$504,Data_TOT_TWh!$B1614&amp;"300_"&amp;Data_TOT_TWh!$E1614,Data_TER_TWh!Z$9:Z$504)+SUMIF(Data_RES_TWh!$A$9:$A$1496,Data_TOT_TWh!$B1614&amp;"400_"&amp;Data_TOT_TWh!$E1614,Data_RES_TWh!Z$9:Z$1496)</f>
        <v>0</v>
      </c>
      <c r="AA1614" s="46">
        <f>SUMIF(Data_IND_TWh!$A$9:$A$504,Data_TOT_TWh!$B1614&amp;"200_"&amp;Data_TOT_TWh!$E1614,Data_IND_TWh!AA$9:AA$504)+SUMIF(Data_TER_TWh!$A$9:$A$504,Data_TOT_TWh!$B1614&amp;"300_"&amp;Data_TOT_TWh!$E1614,Data_TER_TWh!AA$9:AA$504)+SUMIF(Data_RES_TWh!$A$9:$A$1496,Data_TOT_TWh!$B1614&amp;"400_"&amp;Data_TOT_TWh!$E1614,Data_RES_TWh!AA$9:AA$1496)</f>
        <v>0</v>
      </c>
      <c r="AC1614" s="13"/>
      <c r="AE1614" s="13"/>
      <c r="AF1614" s="13">
        <f>SUMIF(Data_IND_TWh!$A$9:$A$504,Data_TOT_TWh!$B1614&amp;"200_"&amp;Data_TOT_TWh!$E1614,Data_IND_TWh!AF$9:AF$504)+SUMIF(Data_TER_TWh!$A$9:$A$504,Data_TOT_TWh!$B1614&amp;"300_"&amp;Data_TOT_TWh!$E1614,Data_TER_TWh!AF$9:AF$504)+SUMIF(Data_RES_TWh!$A$9:$A$1496,Data_TOT_TWh!$B1614&amp;"400_"&amp;Data_TOT_TWh!$E1614,Data_RES_TWh!AF$9:AF$1496)</f>
        <v>0</v>
      </c>
      <c r="AG1614" s="13">
        <f>SUMIF(Data_IND_TWh!$A$9:$A$504,Data_TOT_TWh!$B1614&amp;"200_"&amp;Data_TOT_TWh!$E1614,Data_IND_TWh!AG$9:AG$504)+SUMIF(Data_TER_TWh!$A$9:$A$504,Data_TOT_TWh!$B1614&amp;"300_"&amp;Data_TOT_TWh!$E1614,Data_TER_TWh!AG$9:AG$504)+SUMIF(Data_RES_TWh!$A$9:$A$1496,Data_TOT_TWh!$B1614&amp;"400_"&amp;Data_TOT_TWh!$E1614,Data_RES_TWh!AG$9:AG$1496)</f>
        <v>0</v>
      </c>
      <c r="AH1614" s="46">
        <f>SUMIF(Data_IND_TWh!$A$9:$A$504,Data_TOT_TWh!$B1614&amp;"200_"&amp;Data_TOT_TWh!$E1614,Data_IND_TWh!AH$9:AH$504)+SUMIF(Data_TER_TWh!$A$9:$A$504,Data_TOT_TWh!$B1614&amp;"300_"&amp;Data_TOT_TWh!$E1614,Data_TER_TWh!AH$9:AH$504)+SUMIF(Data_RES_TWh!$A$9:$A$1496,Data_TOT_TWh!$B1614&amp;"400_"&amp;Data_TOT_TWh!$E1614,Data_RES_TWh!AH$9:AH$1496)</f>
        <v>0</v>
      </c>
      <c r="AJ1614" s="13"/>
      <c r="AL1614" s="9"/>
      <c r="AM1614" s="87"/>
      <c r="AN1614" s="87"/>
    </row>
    <row r="1615" spans="12:40">
      <c r="L1615" s="46"/>
      <c r="M1615" s="46"/>
      <c r="O1615" s="47"/>
      <c r="P1615" s="46"/>
      <c r="Q1615" s="46"/>
      <c r="R1615" s="37"/>
      <c r="S1615" s="13"/>
      <c r="U1615" s="13"/>
      <c r="W1615" s="13"/>
      <c r="X1615" s="13">
        <f>SUMIF(Data_IND_TWh!$A$9:$A$504,Data_TOT_TWh!$B1615&amp;"200_"&amp;Data_TOT_TWh!$E1615,Data_IND_TWh!X$9:X$504)+SUMIF(Data_TER_TWh!$A$9:$A$504,Data_TOT_TWh!$B1615&amp;"300_"&amp;Data_TOT_TWh!$E1615,Data_TER_TWh!X$9:X$504)+SUMIF(Data_RES_TWh!$A$9:$A$1496,Data_TOT_TWh!$B1615&amp;"400_"&amp;Data_TOT_TWh!$E1615,Data_RES_TWh!X$9:X$1496)</f>
        <v>0</v>
      </c>
      <c r="Y1615" s="13">
        <f>SUMIF(Data_IND_TWh!$A$9:$A$504,Data_TOT_TWh!$B1615&amp;"200_"&amp;Data_TOT_TWh!$E1615,Data_IND_TWh!Y$9:Y$504)+SUMIF(Data_TER_TWh!$A$9:$A$504,Data_TOT_TWh!$B1615&amp;"300_"&amp;Data_TOT_TWh!$E1615,Data_TER_TWh!Y$9:Y$504)+SUMIF(Data_RES_TWh!$A$9:$A$1496,Data_TOT_TWh!$B1615&amp;"400_"&amp;Data_TOT_TWh!$E1615,Data_RES_TWh!Y$9:Y$1496)</f>
        <v>0</v>
      </c>
      <c r="Z1615" s="13">
        <f>SUMIF(Data_IND_TWh!$A$9:$A$504,Data_TOT_TWh!$B1615&amp;"200_"&amp;Data_TOT_TWh!$E1615,Data_IND_TWh!Z$9:Z$504)+SUMIF(Data_TER_TWh!$A$9:$A$504,Data_TOT_TWh!$B1615&amp;"300_"&amp;Data_TOT_TWh!$E1615,Data_TER_TWh!Z$9:Z$504)+SUMIF(Data_RES_TWh!$A$9:$A$1496,Data_TOT_TWh!$B1615&amp;"400_"&amp;Data_TOT_TWh!$E1615,Data_RES_TWh!Z$9:Z$1496)</f>
        <v>0</v>
      </c>
      <c r="AA1615" s="46">
        <f>SUMIF(Data_IND_TWh!$A$9:$A$504,Data_TOT_TWh!$B1615&amp;"200_"&amp;Data_TOT_TWh!$E1615,Data_IND_TWh!AA$9:AA$504)+SUMIF(Data_TER_TWh!$A$9:$A$504,Data_TOT_TWh!$B1615&amp;"300_"&amp;Data_TOT_TWh!$E1615,Data_TER_TWh!AA$9:AA$504)+SUMIF(Data_RES_TWh!$A$9:$A$1496,Data_TOT_TWh!$B1615&amp;"400_"&amp;Data_TOT_TWh!$E1615,Data_RES_TWh!AA$9:AA$1496)</f>
        <v>0</v>
      </c>
      <c r="AC1615" s="13"/>
      <c r="AE1615" s="13"/>
      <c r="AF1615" s="13">
        <f>SUMIF(Data_IND_TWh!$A$9:$A$504,Data_TOT_TWh!$B1615&amp;"200_"&amp;Data_TOT_TWh!$E1615,Data_IND_TWh!AF$9:AF$504)+SUMIF(Data_TER_TWh!$A$9:$A$504,Data_TOT_TWh!$B1615&amp;"300_"&amp;Data_TOT_TWh!$E1615,Data_TER_TWh!AF$9:AF$504)+SUMIF(Data_RES_TWh!$A$9:$A$1496,Data_TOT_TWh!$B1615&amp;"400_"&amp;Data_TOT_TWh!$E1615,Data_RES_TWh!AF$9:AF$1496)</f>
        <v>0</v>
      </c>
      <c r="AG1615" s="13">
        <f>SUMIF(Data_IND_TWh!$A$9:$A$504,Data_TOT_TWh!$B1615&amp;"200_"&amp;Data_TOT_TWh!$E1615,Data_IND_TWh!AG$9:AG$504)+SUMIF(Data_TER_TWh!$A$9:$A$504,Data_TOT_TWh!$B1615&amp;"300_"&amp;Data_TOT_TWh!$E1615,Data_TER_TWh!AG$9:AG$504)+SUMIF(Data_RES_TWh!$A$9:$A$1496,Data_TOT_TWh!$B1615&amp;"400_"&amp;Data_TOT_TWh!$E1615,Data_RES_TWh!AG$9:AG$1496)</f>
        <v>0</v>
      </c>
      <c r="AH1615" s="46">
        <f>SUMIF(Data_IND_TWh!$A$9:$A$504,Data_TOT_TWh!$B1615&amp;"200_"&amp;Data_TOT_TWh!$E1615,Data_IND_TWh!AH$9:AH$504)+SUMIF(Data_TER_TWh!$A$9:$A$504,Data_TOT_TWh!$B1615&amp;"300_"&amp;Data_TOT_TWh!$E1615,Data_TER_TWh!AH$9:AH$504)+SUMIF(Data_RES_TWh!$A$9:$A$1496,Data_TOT_TWh!$B1615&amp;"400_"&amp;Data_TOT_TWh!$E1615,Data_RES_TWh!AH$9:AH$1496)</f>
        <v>0</v>
      </c>
      <c r="AJ1615" s="13"/>
      <c r="AL1615" s="9"/>
      <c r="AM1615" s="87"/>
      <c r="AN1615" s="87"/>
    </row>
    <row r="1616" spans="12:40">
      <c r="L1616" s="46"/>
      <c r="M1616" s="46"/>
      <c r="O1616" s="47"/>
      <c r="P1616" s="46"/>
      <c r="Q1616" s="46"/>
      <c r="R1616" s="37"/>
      <c r="S1616" s="13"/>
      <c r="U1616" s="13"/>
      <c r="W1616" s="13"/>
      <c r="X1616" s="13">
        <f>SUMIF(Data_IND_TWh!$A$9:$A$504,Data_TOT_TWh!$B1616&amp;"200_"&amp;Data_TOT_TWh!$E1616,Data_IND_TWh!X$9:X$504)+SUMIF(Data_TER_TWh!$A$9:$A$504,Data_TOT_TWh!$B1616&amp;"300_"&amp;Data_TOT_TWh!$E1616,Data_TER_TWh!X$9:X$504)+SUMIF(Data_RES_TWh!$A$9:$A$1496,Data_TOT_TWh!$B1616&amp;"400_"&amp;Data_TOT_TWh!$E1616,Data_RES_TWh!X$9:X$1496)</f>
        <v>0</v>
      </c>
      <c r="Y1616" s="13">
        <f>SUMIF(Data_IND_TWh!$A$9:$A$504,Data_TOT_TWh!$B1616&amp;"200_"&amp;Data_TOT_TWh!$E1616,Data_IND_TWh!Y$9:Y$504)+SUMIF(Data_TER_TWh!$A$9:$A$504,Data_TOT_TWh!$B1616&amp;"300_"&amp;Data_TOT_TWh!$E1616,Data_TER_TWh!Y$9:Y$504)+SUMIF(Data_RES_TWh!$A$9:$A$1496,Data_TOT_TWh!$B1616&amp;"400_"&amp;Data_TOT_TWh!$E1616,Data_RES_TWh!Y$9:Y$1496)</f>
        <v>0</v>
      </c>
      <c r="Z1616" s="13">
        <f>SUMIF(Data_IND_TWh!$A$9:$A$504,Data_TOT_TWh!$B1616&amp;"200_"&amp;Data_TOT_TWh!$E1616,Data_IND_TWh!Z$9:Z$504)+SUMIF(Data_TER_TWh!$A$9:$A$504,Data_TOT_TWh!$B1616&amp;"300_"&amp;Data_TOT_TWh!$E1616,Data_TER_TWh!Z$9:Z$504)+SUMIF(Data_RES_TWh!$A$9:$A$1496,Data_TOT_TWh!$B1616&amp;"400_"&amp;Data_TOT_TWh!$E1616,Data_RES_TWh!Z$9:Z$1496)</f>
        <v>0</v>
      </c>
      <c r="AA1616" s="46">
        <f>SUMIF(Data_IND_TWh!$A$9:$A$504,Data_TOT_TWh!$B1616&amp;"200_"&amp;Data_TOT_TWh!$E1616,Data_IND_TWh!AA$9:AA$504)+SUMIF(Data_TER_TWh!$A$9:$A$504,Data_TOT_TWh!$B1616&amp;"300_"&amp;Data_TOT_TWh!$E1616,Data_TER_TWh!AA$9:AA$504)+SUMIF(Data_RES_TWh!$A$9:$A$1496,Data_TOT_TWh!$B1616&amp;"400_"&amp;Data_TOT_TWh!$E1616,Data_RES_TWh!AA$9:AA$1496)</f>
        <v>0</v>
      </c>
      <c r="AC1616" s="13"/>
      <c r="AE1616" s="13"/>
      <c r="AF1616" s="13">
        <f>SUMIF(Data_IND_TWh!$A$9:$A$504,Data_TOT_TWh!$B1616&amp;"200_"&amp;Data_TOT_TWh!$E1616,Data_IND_TWh!AF$9:AF$504)+SUMIF(Data_TER_TWh!$A$9:$A$504,Data_TOT_TWh!$B1616&amp;"300_"&amp;Data_TOT_TWh!$E1616,Data_TER_TWh!AF$9:AF$504)+SUMIF(Data_RES_TWh!$A$9:$A$1496,Data_TOT_TWh!$B1616&amp;"400_"&amp;Data_TOT_TWh!$E1616,Data_RES_TWh!AF$9:AF$1496)</f>
        <v>0</v>
      </c>
      <c r="AG1616" s="13">
        <f>SUMIF(Data_IND_TWh!$A$9:$A$504,Data_TOT_TWh!$B1616&amp;"200_"&amp;Data_TOT_TWh!$E1616,Data_IND_TWh!AG$9:AG$504)+SUMIF(Data_TER_TWh!$A$9:$A$504,Data_TOT_TWh!$B1616&amp;"300_"&amp;Data_TOT_TWh!$E1616,Data_TER_TWh!AG$9:AG$504)+SUMIF(Data_RES_TWh!$A$9:$A$1496,Data_TOT_TWh!$B1616&amp;"400_"&amp;Data_TOT_TWh!$E1616,Data_RES_TWh!AG$9:AG$1496)</f>
        <v>0</v>
      </c>
      <c r="AH1616" s="46">
        <f>SUMIF(Data_IND_TWh!$A$9:$A$504,Data_TOT_TWh!$B1616&amp;"200_"&amp;Data_TOT_TWh!$E1616,Data_IND_TWh!AH$9:AH$504)+SUMIF(Data_TER_TWh!$A$9:$A$504,Data_TOT_TWh!$B1616&amp;"300_"&amp;Data_TOT_TWh!$E1616,Data_TER_TWh!AH$9:AH$504)+SUMIF(Data_RES_TWh!$A$9:$A$1496,Data_TOT_TWh!$B1616&amp;"400_"&amp;Data_TOT_TWh!$E1616,Data_RES_TWh!AH$9:AH$1496)</f>
        <v>0</v>
      </c>
      <c r="AJ1616" s="13"/>
      <c r="AL1616" s="9"/>
      <c r="AM1616" s="87"/>
      <c r="AN1616" s="87"/>
    </row>
    <row r="1617" spans="12:40">
      <c r="L1617" s="46"/>
      <c r="M1617" s="46"/>
      <c r="O1617" s="47"/>
      <c r="P1617" s="46"/>
      <c r="Q1617" s="46"/>
      <c r="R1617" s="37"/>
      <c r="S1617" s="13"/>
      <c r="U1617" s="13"/>
      <c r="W1617" s="13"/>
      <c r="X1617" s="13">
        <f>SUMIF(Data_IND_TWh!$A$9:$A$504,Data_TOT_TWh!$B1617&amp;"200_"&amp;Data_TOT_TWh!$E1617,Data_IND_TWh!X$9:X$504)+SUMIF(Data_TER_TWh!$A$9:$A$504,Data_TOT_TWh!$B1617&amp;"300_"&amp;Data_TOT_TWh!$E1617,Data_TER_TWh!X$9:X$504)+SUMIF(Data_RES_TWh!$A$9:$A$1496,Data_TOT_TWh!$B1617&amp;"400_"&amp;Data_TOT_TWh!$E1617,Data_RES_TWh!X$9:X$1496)</f>
        <v>0</v>
      </c>
      <c r="Y1617" s="13">
        <f>SUMIF(Data_IND_TWh!$A$9:$A$504,Data_TOT_TWh!$B1617&amp;"200_"&amp;Data_TOT_TWh!$E1617,Data_IND_TWh!Y$9:Y$504)+SUMIF(Data_TER_TWh!$A$9:$A$504,Data_TOT_TWh!$B1617&amp;"300_"&amp;Data_TOT_TWh!$E1617,Data_TER_TWh!Y$9:Y$504)+SUMIF(Data_RES_TWh!$A$9:$A$1496,Data_TOT_TWh!$B1617&amp;"400_"&amp;Data_TOT_TWh!$E1617,Data_RES_TWh!Y$9:Y$1496)</f>
        <v>0</v>
      </c>
      <c r="Z1617" s="13">
        <f>SUMIF(Data_IND_TWh!$A$9:$A$504,Data_TOT_TWh!$B1617&amp;"200_"&amp;Data_TOT_TWh!$E1617,Data_IND_TWh!Z$9:Z$504)+SUMIF(Data_TER_TWh!$A$9:$A$504,Data_TOT_TWh!$B1617&amp;"300_"&amp;Data_TOT_TWh!$E1617,Data_TER_TWh!Z$9:Z$504)+SUMIF(Data_RES_TWh!$A$9:$A$1496,Data_TOT_TWh!$B1617&amp;"400_"&amp;Data_TOT_TWh!$E1617,Data_RES_TWh!Z$9:Z$1496)</f>
        <v>0</v>
      </c>
      <c r="AA1617" s="46">
        <f>SUMIF(Data_IND_TWh!$A$9:$A$504,Data_TOT_TWh!$B1617&amp;"200_"&amp;Data_TOT_TWh!$E1617,Data_IND_TWh!AA$9:AA$504)+SUMIF(Data_TER_TWh!$A$9:$A$504,Data_TOT_TWh!$B1617&amp;"300_"&amp;Data_TOT_TWh!$E1617,Data_TER_TWh!AA$9:AA$504)+SUMIF(Data_RES_TWh!$A$9:$A$1496,Data_TOT_TWh!$B1617&amp;"400_"&amp;Data_TOT_TWh!$E1617,Data_RES_TWh!AA$9:AA$1496)</f>
        <v>0</v>
      </c>
      <c r="AC1617" s="13"/>
      <c r="AE1617" s="13"/>
      <c r="AF1617" s="13">
        <f>SUMIF(Data_IND_TWh!$A$9:$A$504,Data_TOT_TWh!$B1617&amp;"200_"&amp;Data_TOT_TWh!$E1617,Data_IND_TWh!AF$9:AF$504)+SUMIF(Data_TER_TWh!$A$9:$A$504,Data_TOT_TWh!$B1617&amp;"300_"&amp;Data_TOT_TWh!$E1617,Data_TER_TWh!AF$9:AF$504)+SUMIF(Data_RES_TWh!$A$9:$A$1496,Data_TOT_TWh!$B1617&amp;"400_"&amp;Data_TOT_TWh!$E1617,Data_RES_TWh!AF$9:AF$1496)</f>
        <v>0</v>
      </c>
      <c r="AG1617" s="13">
        <f>SUMIF(Data_IND_TWh!$A$9:$A$504,Data_TOT_TWh!$B1617&amp;"200_"&amp;Data_TOT_TWh!$E1617,Data_IND_TWh!AG$9:AG$504)+SUMIF(Data_TER_TWh!$A$9:$A$504,Data_TOT_TWh!$B1617&amp;"300_"&amp;Data_TOT_TWh!$E1617,Data_TER_TWh!AG$9:AG$504)+SUMIF(Data_RES_TWh!$A$9:$A$1496,Data_TOT_TWh!$B1617&amp;"400_"&amp;Data_TOT_TWh!$E1617,Data_RES_TWh!AG$9:AG$1496)</f>
        <v>0</v>
      </c>
      <c r="AH1617" s="46">
        <f>SUMIF(Data_IND_TWh!$A$9:$A$504,Data_TOT_TWh!$B1617&amp;"200_"&amp;Data_TOT_TWh!$E1617,Data_IND_TWh!AH$9:AH$504)+SUMIF(Data_TER_TWh!$A$9:$A$504,Data_TOT_TWh!$B1617&amp;"300_"&amp;Data_TOT_TWh!$E1617,Data_TER_TWh!AH$9:AH$504)+SUMIF(Data_RES_TWh!$A$9:$A$1496,Data_TOT_TWh!$B1617&amp;"400_"&amp;Data_TOT_TWh!$E1617,Data_RES_TWh!AH$9:AH$1496)</f>
        <v>0</v>
      </c>
      <c r="AJ1617" s="13"/>
      <c r="AL1617" s="9"/>
      <c r="AM1617" s="87"/>
      <c r="AN1617" s="87"/>
    </row>
    <row r="1618" spans="12:40">
      <c r="L1618" s="46"/>
      <c r="M1618" s="46"/>
      <c r="O1618" s="47"/>
      <c r="P1618" s="46"/>
      <c r="Q1618" s="46"/>
      <c r="R1618" s="37"/>
      <c r="S1618" s="13"/>
      <c r="U1618" s="13"/>
      <c r="W1618" s="13"/>
      <c r="X1618" s="13">
        <f>SUMIF(Data_IND_TWh!$A$9:$A$504,Data_TOT_TWh!$B1618&amp;"200_"&amp;Data_TOT_TWh!$E1618,Data_IND_TWh!X$9:X$504)+SUMIF(Data_TER_TWh!$A$9:$A$504,Data_TOT_TWh!$B1618&amp;"300_"&amp;Data_TOT_TWh!$E1618,Data_TER_TWh!X$9:X$504)+SUMIF(Data_RES_TWh!$A$9:$A$1496,Data_TOT_TWh!$B1618&amp;"400_"&amp;Data_TOT_TWh!$E1618,Data_RES_TWh!X$9:X$1496)</f>
        <v>0</v>
      </c>
      <c r="Y1618" s="13">
        <f>SUMIF(Data_IND_TWh!$A$9:$A$504,Data_TOT_TWh!$B1618&amp;"200_"&amp;Data_TOT_TWh!$E1618,Data_IND_TWh!Y$9:Y$504)+SUMIF(Data_TER_TWh!$A$9:$A$504,Data_TOT_TWh!$B1618&amp;"300_"&amp;Data_TOT_TWh!$E1618,Data_TER_TWh!Y$9:Y$504)+SUMIF(Data_RES_TWh!$A$9:$A$1496,Data_TOT_TWh!$B1618&amp;"400_"&amp;Data_TOT_TWh!$E1618,Data_RES_TWh!Y$9:Y$1496)</f>
        <v>0</v>
      </c>
      <c r="Z1618" s="13">
        <f>SUMIF(Data_IND_TWh!$A$9:$A$504,Data_TOT_TWh!$B1618&amp;"200_"&amp;Data_TOT_TWh!$E1618,Data_IND_TWh!Z$9:Z$504)+SUMIF(Data_TER_TWh!$A$9:$A$504,Data_TOT_TWh!$B1618&amp;"300_"&amp;Data_TOT_TWh!$E1618,Data_TER_TWh!Z$9:Z$504)+SUMIF(Data_RES_TWh!$A$9:$A$1496,Data_TOT_TWh!$B1618&amp;"400_"&amp;Data_TOT_TWh!$E1618,Data_RES_TWh!Z$9:Z$1496)</f>
        <v>0</v>
      </c>
      <c r="AA1618" s="46">
        <f>SUMIF(Data_IND_TWh!$A$9:$A$504,Data_TOT_TWh!$B1618&amp;"200_"&amp;Data_TOT_TWh!$E1618,Data_IND_TWh!AA$9:AA$504)+SUMIF(Data_TER_TWh!$A$9:$A$504,Data_TOT_TWh!$B1618&amp;"300_"&amp;Data_TOT_TWh!$E1618,Data_TER_TWh!AA$9:AA$504)+SUMIF(Data_RES_TWh!$A$9:$A$1496,Data_TOT_TWh!$B1618&amp;"400_"&amp;Data_TOT_TWh!$E1618,Data_RES_TWh!AA$9:AA$1496)</f>
        <v>0</v>
      </c>
      <c r="AC1618" s="13"/>
      <c r="AE1618" s="13"/>
      <c r="AF1618" s="13">
        <f>SUMIF(Data_IND_TWh!$A$9:$A$504,Data_TOT_TWh!$B1618&amp;"200_"&amp;Data_TOT_TWh!$E1618,Data_IND_TWh!AF$9:AF$504)+SUMIF(Data_TER_TWh!$A$9:$A$504,Data_TOT_TWh!$B1618&amp;"300_"&amp;Data_TOT_TWh!$E1618,Data_TER_TWh!AF$9:AF$504)+SUMIF(Data_RES_TWh!$A$9:$A$1496,Data_TOT_TWh!$B1618&amp;"400_"&amp;Data_TOT_TWh!$E1618,Data_RES_TWh!AF$9:AF$1496)</f>
        <v>0</v>
      </c>
      <c r="AG1618" s="13">
        <f>SUMIF(Data_IND_TWh!$A$9:$A$504,Data_TOT_TWh!$B1618&amp;"200_"&amp;Data_TOT_TWh!$E1618,Data_IND_TWh!AG$9:AG$504)+SUMIF(Data_TER_TWh!$A$9:$A$504,Data_TOT_TWh!$B1618&amp;"300_"&amp;Data_TOT_TWh!$E1618,Data_TER_TWh!AG$9:AG$504)+SUMIF(Data_RES_TWh!$A$9:$A$1496,Data_TOT_TWh!$B1618&amp;"400_"&amp;Data_TOT_TWh!$E1618,Data_RES_TWh!AG$9:AG$1496)</f>
        <v>0</v>
      </c>
      <c r="AH1618" s="46">
        <f>SUMIF(Data_IND_TWh!$A$9:$A$504,Data_TOT_TWh!$B1618&amp;"200_"&amp;Data_TOT_TWh!$E1618,Data_IND_TWh!AH$9:AH$504)+SUMIF(Data_TER_TWh!$A$9:$A$504,Data_TOT_TWh!$B1618&amp;"300_"&amp;Data_TOT_TWh!$E1618,Data_TER_TWh!AH$9:AH$504)+SUMIF(Data_RES_TWh!$A$9:$A$1496,Data_TOT_TWh!$B1618&amp;"400_"&amp;Data_TOT_TWh!$E1618,Data_RES_TWh!AH$9:AH$1496)</f>
        <v>0</v>
      </c>
      <c r="AJ1618" s="13"/>
      <c r="AL1618" s="9"/>
      <c r="AM1618" s="87"/>
      <c r="AN1618" s="87"/>
    </row>
    <row r="1619" spans="12:40">
      <c r="L1619" s="46"/>
      <c r="M1619" s="46"/>
      <c r="O1619" s="47"/>
      <c r="P1619" s="46"/>
      <c r="Q1619" s="46"/>
      <c r="R1619" s="37"/>
      <c r="S1619" s="13"/>
      <c r="U1619" s="13"/>
      <c r="W1619" s="13"/>
      <c r="X1619" s="13">
        <f>SUMIF(Data_IND_TWh!$A$9:$A$504,Data_TOT_TWh!$B1619&amp;"200_"&amp;Data_TOT_TWh!$E1619,Data_IND_TWh!X$9:X$504)+SUMIF(Data_TER_TWh!$A$9:$A$504,Data_TOT_TWh!$B1619&amp;"300_"&amp;Data_TOT_TWh!$E1619,Data_TER_TWh!X$9:X$504)+SUMIF(Data_RES_TWh!$A$9:$A$1496,Data_TOT_TWh!$B1619&amp;"400_"&amp;Data_TOT_TWh!$E1619,Data_RES_TWh!X$9:X$1496)</f>
        <v>0</v>
      </c>
      <c r="Y1619" s="13">
        <f>SUMIF(Data_IND_TWh!$A$9:$A$504,Data_TOT_TWh!$B1619&amp;"200_"&amp;Data_TOT_TWh!$E1619,Data_IND_TWh!Y$9:Y$504)+SUMIF(Data_TER_TWh!$A$9:$A$504,Data_TOT_TWh!$B1619&amp;"300_"&amp;Data_TOT_TWh!$E1619,Data_TER_TWh!Y$9:Y$504)+SUMIF(Data_RES_TWh!$A$9:$A$1496,Data_TOT_TWh!$B1619&amp;"400_"&amp;Data_TOT_TWh!$E1619,Data_RES_TWh!Y$9:Y$1496)</f>
        <v>0</v>
      </c>
      <c r="Z1619" s="13">
        <f>SUMIF(Data_IND_TWh!$A$9:$A$504,Data_TOT_TWh!$B1619&amp;"200_"&amp;Data_TOT_TWh!$E1619,Data_IND_TWh!Z$9:Z$504)+SUMIF(Data_TER_TWh!$A$9:$A$504,Data_TOT_TWh!$B1619&amp;"300_"&amp;Data_TOT_TWh!$E1619,Data_TER_TWh!Z$9:Z$504)+SUMIF(Data_RES_TWh!$A$9:$A$1496,Data_TOT_TWh!$B1619&amp;"400_"&amp;Data_TOT_TWh!$E1619,Data_RES_TWh!Z$9:Z$1496)</f>
        <v>0</v>
      </c>
      <c r="AA1619" s="46">
        <f>SUMIF(Data_IND_TWh!$A$9:$A$504,Data_TOT_TWh!$B1619&amp;"200_"&amp;Data_TOT_TWh!$E1619,Data_IND_TWh!AA$9:AA$504)+SUMIF(Data_TER_TWh!$A$9:$A$504,Data_TOT_TWh!$B1619&amp;"300_"&amp;Data_TOT_TWh!$E1619,Data_TER_TWh!AA$9:AA$504)+SUMIF(Data_RES_TWh!$A$9:$A$1496,Data_TOT_TWh!$B1619&amp;"400_"&amp;Data_TOT_TWh!$E1619,Data_RES_TWh!AA$9:AA$1496)</f>
        <v>0</v>
      </c>
      <c r="AC1619" s="13"/>
      <c r="AE1619" s="13"/>
      <c r="AF1619" s="13">
        <f>SUMIF(Data_IND_TWh!$A$9:$A$504,Data_TOT_TWh!$B1619&amp;"200_"&amp;Data_TOT_TWh!$E1619,Data_IND_TWh!AF$9:AF$504)+SUMIF(Data_TER_TWh!$A$9:$A$504,Data_TOT_TWh!$B1619&amp;"300_"&amp;Data_TOT_TWh!$E1619,Data_TER_TWh!AF$9:AF$504)+SUMIF(Data_RES_TWh!$A$9:$A$1496,Data_TOT_TWh!$B1619&amp;"400_"&amp;Data_TOT_TWh!$E1619,Data_RES_TWh!AF$9:AF$1496)</f>
        <v>0</v>
      </c>
      <c r="AG1619" s="13">
        <f>SUMIF(Data_IND_TWh!$A$9:$A$504,Data_TOT_TWh!$B1619&amp;"200_"&amp;Data_TOT_TWh!$E1619,Data_IND_TWh!AG$9:AG$504)+SUMIF(Data_TER_TWh!$A$9:$A$504,Data_TOT_TWh!$B1619&amp;"300_"&amp;Data_TOT_TWh!$E1619,Data_TER_TWh!AG$9:AG$504)+SUMIF(Data_RES_TWh!$A$9:$A$1496,Data_TOT_TWh!$B1619&amp;"400_"&amp;Data_TOT_TWh!$E1619,Data_RES_TWh!AG$9:AG$1496)</f>
        <v>0</v>
      </c>
      <c r="AH1619" s="46">
        <f>SUMIF(Data_IND_TWh!$A$9:$A$504,Data_TOT_TWh!$B1619&amp;"200_"&amp;Data_TOT_TWh!$E1619,Data_IND_TWh!AH$9:AH$504)+SUMIF(Data_TER_TWh!$A$9:$A$504,Data_TOT_TWh!$B1619&amp;"300_"&amp;Data_TOT_TWh!$E1619,Data_TER_TWh!AH$9:AH$504)+SUMIF(Data_RES_TWh!$A$9:$A$1496,Data_TOT_TWh!$B1619&amp;"400_"&amp;Data_TOT_TWh!$E1619,Data_RES_TWh!AH$9:AH$1496)</f>
        <v>0</v>
      </c>
      <c r="AJ1619" s="13"/>
      <c r="AL1619" s="9"/>
      <c r="AM1619" s="87"/>
      <c r="AN1619" s="87"/>
    </row>
    <row r="1620" spans="12:40">
      <c r="L1620" s="46"/>
      <c r="M1620" s="46"/>
      <c r="O1620" s="47"/>
      <c r="P1620" s="46"/>
      <c r="Q1620" s="46"/>
      <c r="R1620" s="37"/>
      <c r="S1620" s="13"/>
      <c r="U1620" s="13"/>
      <c r="W1620" s="13"/>
      <c r="X1620" s="13">
        <f>SUMIF(Data_IND_TWh!$A$9:$A$504,Data_TOT_TWh!$B1620&amp;"200_"&amp;Data_TOT_TWh!$E1620,Data_IND_TWh!X$9:X$504)+SUMIF(Data_TER_TWh!$A$9:$A$504,Data_TOT_TWh!$B1620&amp;"300_"&amp;Data_TOT_TWh!$E1620,Data_TER_TWh!X$9:X$504)+SUMIF(Data_RES_TWh!$A$9:$A$1496,Data_TOT_TWh!$B1620&amp;"400_"&amp;Data_TOT_TWh!$E1620,Data_RES_TWh!X$9:X$1496)</f>
        <v>0</v>
      </c>
      <c r="Y1620" s="13">
        <f>SUMIF(Data_IND_TWh!$A$9:$A$504,Data_TOT_TWh!$B1620&amp;"200_"&amp;Data_TOT_TWh!$E1620,Data_IND_TWh!Y$9:Y$504)+SUMIF(Data_TER_TWh!$A$9:$A$504,Data_TOT_TWh!$B1620&amp;"300_"&amp;Data_TOT_TWh!$E1620,Data_TER_TWh!Y$9:Y$504)+SUMIF(Data_RES_TWh!$A$9:$A$1496,Data_TOT_TWh!$B1620&amp;"400_"&amp;Data_TOT_TWh!$E1620,Data_RES_TWh!Y$9:Y$1496)</f>
        <v>0</v>
      </c>
      <c r="Z1620" s="13">
        <f>SUMIF(Data_IND_TWh!$A$9:$A$504,Data_TOT_TWh!$B1620&amp;"200_"&amp;Data_TOT_TWh!$E1620,Data_IND_TWh!Z$9:Z$504)+SUMIF(Data_TER_TWh!$A$9:$A$504,Data_TOT_TWh!$B1620&amp;"300_"&amp;Data_TOT_TWh!$E1620,Data_TER_TWh!Z$9:Z$504)+SUMIF(Data_RES_TWh!$A$9:$A$1496,Data_TOT_TWh!$B1620&amp;"400_"&amp;Data_TOT_TWh!$E1620,Data_RES_TWh!Z$9:Z$1496)</f>
        <v>0</v>
      </c>
      <c r="AA1620" s="46">
        <f>SUMIF(Data_IND_TWh!$A$9:$A$504,Data_TOT_TWh!$B1620&amp;"200_"&amp;Data_TOT_TWh!$E1620,Data_IND_TWh!AA$9:AA$504)+SUMIF(Data_TER_TWh!$A$9:$A$504,Data_TOT_TWh!$B1620&amp;"300_"&amp;Data_TOT_TWh!$E1620,Data_TER_TWh!AA$9:AA$504)+SUMIF(Data_RES_TWh!$A$9:$A$1496,Data_TOT_TWh!$B1620&amp;"400_"&amp;Data_TOT_TWh!$E1620,Data_RES_TWh!AA$9:AA$1496)</f>
        <v>0</v>
      </c>
      <c r="AC1620" s="13"/>
      <c r="AE1620" s="13"/>
      <c r="AF1620" s="13">
        <f>SUMIF(Data_IND_TWh!$A$9:$A$504,Data_TOT_TWh!$B1620&amp;"200_"&amp;Data_TOT_TWh!$E1620,Data_IND_TWh!AF$9:AF$504)+SUMIF(Data_TER_TWh!$A$9:$A$504,Data_TOT_TWh!$B1620&amp;"300_"&amp;Data_TOT_TWh!$E1620,Data_TER_TWh!AF$9:AF$504)+SUMIF(Data_RES_TWh!$A$9:$A$1496,Data_TOT_TWh!$B1620&amp;"400_"&amp;Data_TOT_TWh!$E1620,Data_RES_TWh!AF$9:AF$1496)</f>
        <v>0</v>
      </c>
      <c r="AG1620" s="13">
        <f>SUMIF(Data_IND_TWh!$A$9:$A$504,Data_TOT_TWh!$B1620&amp;"200_"&amp;Data_TOT_TWh!$E1620,Data_IND_TWh!AG$9:AG$504)+SUMIF(Data_TER_TWh!$A$9:$A$504,Data_TOT_TWh!$B1620&amp;"300_"&amp;Data_TOT_TWh!$E1620,Data_TER_TWh!AG$9:AG$504)+SUMIF(Data_RES_TWh!$A$9:$A$1496,Data_TOT_TWh!$B1620&amp;"400_"&amp;Data_TOT_TWh!$E1620,Data_RES_TWh!AG$9:AG$1496)</f>
        <v>0</v>
      </c>
      <c r="AH1620" s="46">
        <f>SUMIF(Data_IND_TWh!$A$9:$A$504,Data_TOT_TWh!$B1620&amp;"200_"&amp;Data_TOT_TWh!$E1620,Data_IND_TWh!AH$9:AH$504)+SUMIF(Data_TER_TWh!$A$9:$A$504,Data_TOT_TWh!$B1620&amp;"300_"&amp;Data_TOT_TWh!$E1620,Data_TER_TWh!AH$9:AH$504)+SUMIF(Data_RES_TWh!$A$9:$A$1496,Data_TOT_TWh!$B1620&amp;"400_"&amp;Data_TOT_TWh!$E1620,Data_RES_TWh!AH$9:AH$1496)</f>
        <v>0</v>
      </c>
      <c r="AJ1620" s="13"/>
      <c r="AL1620" s="9"/>
      <c r="AM1620" s="87"/>
      <c r="AN1620" s="87"/>
    </row>
    <row r="1621" spans="12:40">
      <c r="L1621" s="46"/>
      <c r="M1621" s="46"/>
      <c r="O1621" s="47"/>
      <c r="P1621" s="46"/>
      <c r="Q1621" s="46"/>
      <c r="R1621" s="37"/>
      <c r="S1621" s="13"/>
      <c r="U1621" s="13"/>
      <c r="W1621" s="13"/>
      <c r="X1621" s="13">
        <f>SUMIF(Data_IND_TWh!$A$9:$A$504,Data_TOT_TWh!$B1621&amp;"200_"&amp;Data_TOT_TWh!$E1621,Data_IND_TWh!X$9:X$504)+SUMIF(Data_TER_TWh!$A$9:$A$504,Data_TOT_TWh!$B1621&amp;"300_"&amp;Data_TOT_TWh!$E1621,Data_TER_TWh!X$9:X$504)+SUMIF(Data_RES_TWh!$A$9:$A$1496,Data_TOT_TWh!$B1621&amp;"400_"&amp;Data_TOT_TWh!$E1621,Data_RES_TWh!X$9:X$1496)</f>
        <v>0</v>
      </c>
      <c r="Y1621" s="13">
        <f>SUMIF(Data_IND_TWh!$A$9:$A$504,Data_TOT_TWh!$B1621&amp;"200_"&amp;Data_TOT_TWh!$E1621,Data_IND_TWh!Y$9:Y$504)+SUMIF(Data_TER_TWh!$A$9:$A$504,Data_TOT_TWh!$B1621&amp;"300_"&amp;Data_TOT_TWh!$E1621,Data_TER_TWh!Y$9:Y$504)+SUMIF(Data_RES_TWh!$A$9:$A$1496,Data_TOT_TWh!$B1621&amp;"400_"&amp;Data_TOT_TWh!$E1621,Data_RES_TWh!Y$9:Y$1496)</f>
        <v>0</v>
      </c>
      <c r="Z1621" s="13">
        <f>SUMIF(Data_IND_TWh!$A$9:$A$504,Data_TOT_TWh!$B1621&amp;"200_"&amp;Data_TOT_TWh!$E1621,Data_IND_TWh!Z$9:Z$504)+SUMIF(Data_TER_TWh!$A$9:$A$504,Data_TOT_TWh!$B1621&amp;"300_"&amp;Data_TOT_TWh!$E1621,Data_TER_TWh!Z$9:Z$504)+SUMIF(Data_RES_TWh!$A$9:$A$1496,Data_TOT_TWh!$B1621&amp;"400_"&amp;Data_TOT_TWh!$E1621,Data_RES_TWh!Z$9:Z$1496)</f>
        <v>0</v>
      </c>
      <c r="AA1621" s="46">
        <f>SUMIF(Data_IND_TWh!$A$9:$A$504,Data_TOT_TWh!$B1621&amp;"200_"&amp;Data_TOT_TWh!$E1621,Data_IND_TWh!AA$9:AA$504)+SUMIF(Data_TER_TWh!$A$9:$A$504,Data_TOT_TWh!$B1621&amp;"300_"&amp;Data_TOT_TWh!$E1621,Data_TER_TWh!AA$9:AA$504)+SUMIF(Data_RES_TWh!$A$9:$A$1496,Data_TOT_TWh!$B1621&amp;"400_"&amp;Data_TOT_TWh!$E1621,Data_RES_TWh!AA$9:AA$1496)</f>
        <v>0</v>
      </c>
      <c r="AC1621" s="13"/>
      <c r="AE1621" s="13"/>
      <c r="AF1621" s="13">
        <f>SUMIF(Data_IND_TWh!$A$9:$A$504,Data_TOT_TWh!$B1621&amp;"200_"&amp;Data_TOT_TWh!$E1621,Data_IND_TWh!AF$9:AF$504)+SUMIF(Data_TER_TWh!$A$9:$A$504,Data_TOT_TWh!$B1621&amp;"300_"&amp;Data_TOT_TWh!$E1621,Data_TER_TWh!AF$9:AF$504)+SUMIF(Data_RES_TWh!$A$9:$A$1496,Data_TOT_TWh!$B1621&amp;"400_"&amp;Data_TOT_TWh!$E1621,Data_RES_TWh!AF$9:AF$1496)</f>
        <v>0</v>
      </c>
      <c r="AG1621" s="13">
        <f>SUMIF(Data_IND_TWh!$A$9:$A$504,Data_TOT_TWh!$B1621&amp;"200_"&amp;Data_TOT_TWh!$E1621,Data_IND_TWh!AG$9:AG$504)+SUMIF(Data_TER_TWh!$A$9:$A$504,Data_TOT_TWh!$B1621&amp;"300_"&amp;Data_TOT_TWh!$E1621,Data_TER_TWh!AG$9:AG$504)+SUMIF(Data_RES_TWh!$A$9:$A$1496,Data_TOT_TWh!$B1621&amp;"400_"&amp;Data_TOT_TWh!$E1621,Data_RES_TWh!AG$9:AG$1496)</f>
        <v>0</v>
      </c>
      <c r="AH1621" s="46">
        <f>SUMIF(Data_IND_TWh!$A$9:$A$504,Data_TOT_TWh!$B1621&amp;"200_"&amp;Data_TOT_TWh!$E1621,Data_IND_TWh!AH$9:AH$504)+SUMIF(Data_TER_TWh!$A$9:$A$504,Data_TOT_TWh!$B1621&amp;"300_"&amp;Data_TOT_TWh!$E1621,Data_TER_TWh!AH$9:AH$504)+SUMIF(Data_RES_TWh!$A$9:$A$1496,Data_TOT_TWh!$B1621&amp;"400_"&amp;Data_TOT_TWh!$E1621,Data_RES_TWh!AH$9:AH$1496)</f>
        <v>0</v>
      </c>
      <c r="AJ1621" s="13"/>
      <c r="AL1621" s="9"/>
      <c r="AM1621" s="87"/>
      <c r="AN1621" s="87"/>
    </row>
    <row r="1622" spans="12:40">
      <c r="L1622" s="46"/>
      <c r="M1622" s="46"/>
      <c r="O1622" s="47"/>
      <c r="P1622" s="46"/>
      <c r="Q1622" s="46"/>
      <c r="R1622" s="37"/>
      <c r="S1622" s="13"/>
      <c r="U1622" s="13"/>
      <c r="W1622" s="13"/>
      <c r="X1622" s="13">
        <f>SUMIF(Data_IND_TWh!$A$9:$A$504,Data_TOT_TWh!$B1622&amp;"200_"&amp;Data_TOT_TWh!$E1622,Data_IND_TWh!X$9:X$504)+SUMIF(Data_TER_TWh!$A$9:$A$504,Data_TOT_TWh!$B1622&amp;"300_"&amp;Data_TOT_TWh!$E1622,Data_TER_TWh!X$9:X$504)+SUMIF(Data_RES_TWh!$A$9:$A$1496,Data_TOT_TWh!$B1622&amp;"400_"&amp;Data_TOT_TWh!$E1622,Data_RES_TWh!X$9:X$1496)</f>
        <v>0</v>
      </c>
      <c r="Y1622" s="13">
        <f>SUMIF(Data_IND_TWh!$A$9:$A$504,Data_TOT_TWh!$B1622&amp;"200_"&amp;Data_TOT_TWh!$E1622,Data_IND_TWh!Y$9:Y$504)+SUMIF(Data_TER_TWh!$A$9:$A$504,Data_TOT_TWh!$B1622&amp;"300_"&amp;Data_TOT_TWh!$E1622,Data_TER_TWh!Y$9:Y$504)+SUMIF(Data_RES_TWh!$A$9:$A$1496,Data_TOT_TWh!$B1622&amp;"400_"&amp;Data_TOT_TWh!$E1622,Data_RES_TWh!Y$9:Y$1496)</f>
        <v>0</v>
      </c>
      <c r="Z1622" s="13">
        <f>SUMIF(Data_IND_TWh!$A$9:$A$504,Data_TOT_TWh!$B1622&amp;"200_"&amp;Data_TOT_TWh!$E1622,Data_IND_TWh!Z$9:Z$504)+SUMIF(Data_TER_TWh!$A$9:$A$504,Data_TOT_TWh!$B1622&amp;"300_"&amp;Data_TOT_TWh!$E1622,Data_TER_TWh!Z$9:Z$504)+SUMIF(Data_RES_TWh!$A$9:$A$1496,Data_TOT_TWh!$B1622&amp;"400_"&amp;Data_TOT_TWh!$E1622,Data_RES_TWh!Z$9:Z$1496)</f>
        <v>0</v>
      </c>
      <c r="AA1622" s="46">
        <f>SUMIF(Data_IND_TWh!$A$9:$A$504,Data_TOT_TWh!$B1622&amp;"200_"&amp;Data_TOT_TWh!$E1622,Data_IND_TWh!AA$9:AA$504)+SUMIF(Data_TER_TWh!$A$9:$A$504,Data_TOT_TWh!$B1622&amp;"300_"&amp;Data_TOT_TWh!$E1622,Data_TER_TWh!AA$9:AA$504)+SUMIF(Data_RES_TWh!$A$9:$A$1496,Data_TOT_TWh!$B1622&amp;"400_"&amp;Data_TOT_TWh!$E1622,Data_RES_TWh!AA$9:AA$1496)</f>
        <v>0</v>
      </c>
      <c r="AC1622" s="13"/>
      <c r="AE1622" s="13"/>
      <c r="AF1622" s="13">
        <f>SUMIF(Data_IND_TWh!$A$9:$A$504,Data_TOT_TWh!$B1622&amp;"200_"&amp;Data_TOT_TWh!$E1622,Data_IND_TWh!AF$9:AF$504)+SUMIF(Data_TER_TWh!$A$9:$A$504,Data_TOT_TWh!$B1622&amp;"300_"&amp;Data_TOT_TWh!$E1622,Data_TER_TWh!AF$9:AF$504)+SUMIF(Data_RES_TWh!$A$9:$A$1496,Data_TOT_TWh!$B1622&amp;"400_"&amp;Data_TOT_TWh!$E1622,Data_RES_TWh!AF$9:AF$1496)</f>
        <v>0</v>
      </c>
      <c r="AG1622" s="13">
        <f>SUMIF(Data_IND_TWh!$A$9:$A$504,Data_TOT_TWh!$B1622&amp;"200_"&amp;Data_TOT_TWh!$E1622,Data_IND_TWh!AG$9:AG$504)+SUMIF(Data_TER_TWh!$A$9:$A$504,Data_TOT_TWh!$B1622&amp;"300_"&amp;Data_TOT_TWh!$E1622,Data_TER_TWh!AG$9:AG$504)+SUMIF(Data_RES_TWh!$A$9:$A$1496,Data_TOT_TWh!$B1622&amp;"400_"&amp;Data_TOT_TWh!$E1622,Data_RES_TWh!AG$9:AG$1496)</f>
        <v>0</v>
      </c>
      <c r="AH1622" s="46">
        <f>SUMIF(Data_IND_TWh!$A$9:$A$504,Data_TOT_TWh!$B1622&amp;"200_"&amp;Data_TOT_TWh!$E1622,Data_IND_TWh!AH$9:AH$504)+SUMIF(Data_TER_TWh!$A$9:$A$504,Data_TOT_TWh!$B1622&amp;"300_"&amp;Data_TOT_TWh!$E1622,Data_TER_TWh!AH$9:AH$504)+SUMIF(Data_RES_TWh!$A$9:$A$1496,Data_TOT_TWh!$B1622&amp;"400_"&amp;Data_TOT_TWh!$E1622,Data_RES_TWh!AH$9:AH$1496)</f>
        <v>0</v>
      </c>
      <c r="AJ1622" s="13"/>
      <c r="AL1622" s="9"/>
      <c r="AM1622" s="87"/>
      <c r="AN1622" s="87"/>
    </row>
    <row r="1623" spans="12:40">
      <c r="L1623" s="46"/>
      <c r="M1623" s="46"/>
      <c r="O1623" s="47"/>
      <c r="P1623" s="46"/>
      <c r="Q1623" s="46"/>
      <c r="R1623" s="37"/>
      <c r="S1623" s="13"/>
      <c r="U1623" s="13"/>
      <c r="W1623" s="13"/>
      <c r="X1623" s="13">
        <f>SUMIF(Data_IND_TWh!$A$9:$A$504,Data_TOT_TWh!$B1623&amp;"200_"&amp;Data_TOT_TWh!$E1623,Data_IND_TWh!X$9:X$504)+SUMIF(Data_TER_TWh!$A$9:$A$504,Data_TOT_TWh!$B1623&amp;"300_"&amp;Data_TOT_TWh!$E1623,Data_TER_TWh!X$9:X$504)+SUMIF(Data_RES_TWh!$A$9:$A$1496,Data_TOT_TWh!$B1623&amp;"400_"&amp;Data_TOT_TWh!$E1623,Data_RES_TWh!X$9:X$1496)</f>
        <v>0</v>
      </c>
      <c r="Y1623" s="13">
        <f>SUMIF(Data_IND_TWh!$A$9:$A$504,Data_TOT_TWh!$B1623&amp;"200_"&amp;Data_TOT_TWh!$E1623,Data_IND_TWh!Y$9:Y$504)+SUMIF(Data_TER_TWh!$A$9:$A$504,Data_TOT_TWh!$B1623&amp;"300_"&amp;Data_TOT_TWh!$E1623,Data_TER_TWh!Y$9:Y$504)+SUMIF(Data_RES_TWh!$A$9:$A$1496,Data_TOT_TWh!$B1623&amp;"400_"&amp;Data_TOT_TWh!$E1623,Data_RES_TWh!Y$9:Y$1496)</f>
        <v>0</v>
      </c>
      <c r="Z1623" s="13">
        <f>SUMIF(Data_IND_TWh!$A$9:$A$504,Data_TOT_TWh!$B1623&amp;"200_"&amp;Data_TOT_TWh!$E1623,Data_IND_TWh!Z$9:Z$504)+SUMIF(Data_TER_TWh!$A$9:$A$504,Data_TOT_TWh!$B1623&amp;"300_"&amp;Data_TOT_TWh!$E1623,Data_TER_TWh!Z$9:Z$504)+SUMIF(Data_RES_TWh!$A$9:$A$1496,Data_TOT_TWh!$B1623&amp;"400_"&amp;Data_TOT_TWh!$E1623,Data_RES_TWh!Z$9:Z$1496)</f>
        <v>0</v>
      </c>
      <c r="AA1623" s="46">
        <f>SUMIF(Data_IND_TWh!$A$9:$A$504,Data_TOT_TWh!$B1623&amp;"200_"&amp;Data_TOT_TWh!$E1623,Data_IND_TWh!AA$9:AA$504)+SUMIF(Data_TER_TWh!$A$9:$A$504,Data_TOT_TWh!$B1623&amp;"300_"&amp;Data_TOT_TWh!$E1623,Data_TER_TWh!AA$9:AA$504)+SUMIF(Data_RES_TWh!$A$9:$A$1496,Data_TOT_TWh!$B1623&amp;"400_"&amp;Data_TOT_TWh!$E1623,Data_RES_TWh!AA$9:AA$1496)</f>
        <v>0</v>
      </c>
      <c r="AC1623" s="13"/>
      <c r="AE1623" s="13"/>
      <c r="AF1623" s="13">
        <f>SUMIF(Data_IND_TWh!$A$9:$A$504,Data_TOT_TWh!$B1623&amp;"200_"&amp;Data_TOT_TWh!$E1623,Data_IND_TWh!AF$9:AF$504)+SUMIF(Data_TER_TWh!$A$9:$A$504,Data_TOT_TWh!$B1623&amp;"300_"&amp;Data_TOT_TWh!$E1623,Data_TER_TWh!AF$9:AF$504)+SUMIF(Data_RES_TWh!$A$9:$A$1496,Data_TOT_TWh!$B1623&amp;"400_"&amp;Data_TOT_TWh!$E1623,Data_RES_TWh!AF$9:AF$1496)</f>
        <v>0</v>
      </c>
      <c r="AG1623" s="13">
        <f>SUMIF(Data_IND_TWh!$A$9:$A$504,Data_TOT_TWh!$B1623&amp;"200_"&amp;Data_TOT_TWh!$E1623,Data_IND_TWh!AG$9:AG$504)+SUMIF(Data_TER_TWh!$A$9:$A$504,Data_TOT_TWh!$B1623&amp;"300_"&amp;Data_TOT_TWh!$E1623,Data_TER_TWh!AG$9:AG$504)+SUMIF(Data_RES_TWh!$A$9:$A$1496,Data_TOT_TWh!$B1623&amp;"400_"&amp;Data_TOT_TWh!$E1623,Data_RES_TWh!AG$9:AG$1496)</f>
        <v>0</v>
      </c>
      <c r="AH1623" s="46">
        <f>SUMIF(Data_IND_TWh!$A$9:$A$504,Data_TOT_TWh!$B1623&amp;"200_"&amp;Data_TOT_TWh!$E1623,Data_IND_TWh!AH$9:AH$504)+SUMIF(Data_TER_TWh!$A$9:$A$504,Data_TOT_TWh!$B1623&amp;"300_"&amp;Data_TOT_TWh!$E1623,Data_TER_TWh!AH$9:AH$504)+SUMIF(Data_RES_TWh!$A$9:$A$1496,Data_TOT_TWh!$B1623&amp;"400_"&amp;Data_TOT_TWh!$E1623,Data_RES_TWh!AH$9:AH$1496)</f>
        <v>0</v>
      </c>
      <c r="AJ1623" s="13"/>
      <c r="AL1623" s="9"/>
      <c r="AM1623" s="87"/>
      <c r="AN1623" s="87"/>
    </row>
    <row r="1624" spans="12:40">
      <c r="L1624" s="46"/>
      <c r="M1624" s="46"/>
      <c r="O1624" s="47"/>
      <c r="P1624" s="46"/>
      <c r="Q1624" s="46"/>
      <c r="R1624" s="37"/>
      <c r="S1624" s="13"/>
      <c r="U1624" s="13"/>
      <c r="W1624" s="13"/>
      <c r="X1624" s="13">
        <f>SUMIF(Data_IND_TWh!$A$9:$A$504,Data_TOT_TWh!$B1624&amp;"200_"&amp;Data_TOT_TWh!$E1624,Data_IND_TWh!X$9:X$504)+SUMIF(Data_TER_TWh!$A$9:$A$504,Data_TOT_TWh!$B1624&amp;"300_"&amp;Data_TOT_TWh!$E1624,Data_TER_TWh!X$9:X$504)+SUMIF(Data_RES_TWh!$A$9:$A$1496,Data_TOT_TWh!$B1624&amp;"400_"&amp;Data_TOT_TWh!$E1624,Data_RES_TWh!X$9:X$1496)</f>
        <v>0</v>
      </c>
      <c r="Y1624" s="13">
        <f>SUMIF(Data_IND_TWh!$A$9:$A$504,Data_TOT_TWh!$B1624&amp;"200_"&amp;Data_TOT_TWh!$E1624,Data_IND_TWh!Y$9:Y$504)+SUMIF(Data_TER_TWh!$A$9:$A$504,Data_TOT_TWh!$B1624&amp;"300_"&amp;Data_TOT_TWh!$E1624,Data_TER_TWh!Y$9:Y$504)+SUMIF(Data_RES_TWh!$A$9:$A$1496,Data_TOT_TWh!$B1624&amp;"400_"&amp;Data_TOT_TWh!$E1624,Data_RES_TWh!Y$9:Y$1496)</f>
        <v>0</v>
      </c>
      <c r="Z1624" s="13">
        <f>SUMIF(Data_IND_TWh!$A$9:$A$504,Data_TOT_TWh!$B1624&amp;"200_"&amp;Data_TOT_TWh!$E1624,Data_IND_TWh!Z$9:Z$504)+SUMIF(Data_TER_TWh!$A$9:$A$504,Data_TOT_TWh!$B1624&amp;"300_"&amp;Data_TOT_TWh!$E1624,Data_TER_TWh!Z$9:Z$504)+SUMIF(Data_RES_TWh!$A$9:$A$1496,Data_TOT_TWh!$B1624&amp;"400_"&amp;Data_TOT_TWh!$E1624,Data_RES_TWh!Z$9:Z$1496)</f>
        <v>0</v>
      </c>
      <c r="AA1624" s="46">
        <f>SUMIF(Data_IND_TWh!$A$9:$A$504,Data_TOT_TWh!$B1624&amp;"200_"&amp;Data_TOT_TWh!$E1624,Data_IND_TWh!AA$9:AA$504)+SUMIF(Data_TER_TWh!$A$9:$A$504,Data_TOT_TWh!$B1624&amp;"300_"&amp;Data_TOT_TWh!$E1624,Data_TER_TWh!AA$9:AA$504)+SUMIF(Data_RES_TWh!$A$9:$A$1496,Data_TOT_TWh!$B1624&amp;"400_"&amp;Data_TOT_TWh!$E1624,Data_RES_TWh!AA$9:AA$1496)</f>
        <v>0</v>
      </c>
      <c r="AC1624" s="13"/>
      <c r="AE1624" s="13"/>
      <c r="AF1624" s="13">
        <f>SUMIF(Data_IND_TWh!$A$9:$A$504,Data_TOT_TWh!$B1624&amp;"200_"&amp;Data_TOT_TWh!$E1624,Data_IND_TWh!AF$9:AF$504)+SUMIF(Data_TER_TWh!$A$9:$A$504,Data_TOT_TWh!$B1624&amp;"300_"&amp;Data_TOT_TWh!$E1624,Data_TER_TWh!AF$9:AF$504)+SUMIF(Data_RES_TWh!$A$9:$A$1496,Data_TOT_TWh!$B1624&amp;"400_"&amp;Data_TOT_TWh!$E1624,Data_RES_TWh!AF$9:AF$1496)</f>
        <v>0</v>
      </c>
      <c r="AG1624" s="13">
        <f>SUMIF(Data_IND_TWh!$A$9:$A$504,Data_TOT_TWh!$B1624&amp;"200_"&amp;Data_TOT_TWh!$E1624,Data_IND_TWh!AG$9:AG$504)+SUMIF(Data_TER_TWh!$A$9:$A$504,Data_TOT_TWh!$B1624&amp;"300_"&amp;Data_TOT_TWh!$E1624,Data_TER_TWh!AG$9:AG$504)+SUMIF(Data_RES_TWh!$A$9:$A$1496,Data_TOT_TWh!$B1624&amp;"400_"&amp;Data_TOT_TWh!$E1624,Data_RES_TWh!AG$9:AG$1496)</f>
        <v>0</v>
      </c>
      <c r="AH1624" s="46">
        <f>SUMIF(Data_IND_TWh!$A$9:$A$504,Data_TOT_TWh!$B1624&amp;"200_"&amp;Data_TOT_TWh!$E1624,Data_IND_TWh!AH$9:AH$504)+SUMIF(Data_TER_TWh!$A$9:$A$504,Data_TOT_TWh!$B1624&amp;"300_"&amp;Data_TOT_TWh!$E1624,Data_TER_TWh!AH$9:AH$504)+SUMIF(Data_RES_TWh!$A$9:$A$1496,Data_TOT_TWh!$B1624&amp;"400_"&amp;Data_TOT_TWh!$E1624,Data_RES_TWh!AH$9:AH$1496)</f>
        <v>0</v>
      </c>
      <c r="AJ1624" s="13"/>
      <c r="AL1624" s="9"/>
      <c r="AM1624" s="87"/>
      <c r="AN1624" s="87"/>
    </row>
    <row r="1625" spans="12:40">
      <c r="L1625" s="46"/>
      <c r="M1625" s="46"/>
      <c r="O1625" s="47"/>
      <c r="P1625" s="46"/>
      <c r="Q1625" s="46"/>
      <c r="R1625" s="37"/>
      <c r="S1625" s="13"/>
      <c r="U1625" s="13"/>
      <c r="W1625" s="13"/>
      <c r="X1625" s="13">
        <f>SUMIF(Data_IND_TWh!$A$9:$A$504,Data_TOT_TWh!$B1625&amp;"200_"&amp;Data_TOT_TWh!$E1625,Data_IND_TWh!X$9:X$504)+SUMIF(Data_TER_TWh!$A$9:$A$504,Data_TOT_TWh!$B1625&amp;"300_"&amp;Data_TOT_TWh!$E1625,Data_TER_TWh!X$9:X$504)+SUMIF(Data_RES_TWh!$A$9:$A$1496,Data_TOT_TWh!$B1625&amp;"400_"&amp;Data_TOT_TWh!$E1625,Data_RES_TWh!X$9:X$1496)</f>
        <v>0</v>
      </c>
      <c r="Y1625" s="13">
        <f>SUMIF(Data_IND_TWh!$A$9:$A$504,Data_TOT_TWh!$B1625&amp;"200_"&amp;Data_TOT_TWh!$E1625,Data_IND_TWh!Y$9:Y$504)+SUMIF(Data_TER_TWh!$A$9:$A$504,Data_TOT_TWh!$B1625&amp;"300_"&amp;Data_TOT_TWh!$E1625,Data_TER_TWh!Y$9:Y$504)+SUMIF(Data_RES_TWh!$A$9:$A$1496,Data_TOT_TWh!$B1625&amp;"400_"&amp;Data_TOT_TWh!$E1625,Data_RES_TWh!Y$9:Y$1496)</f>
        <v>0</v>
      </c>
      <c r="Z1625" s="13">
        <f>SUMIF(Data_IND_TWh!$A$9:$A$504,Data_TOT_TWh!$B1625&amp;"200_"&amp;Data_TOT_TWh!$E1625,Data_IND_TWh!Z$9:Z$504)+SUMIF(Data_TER_TWh!$A$9:$A$504,Data_TOT_TWh!$B1625&amp;"300_"&amp;Data_TOT_TWh!$E1625,Data_TER_TWh!Z$9:Z$504)+SUMIF(Data_RES_TWh!$A$9:$A$1496,Data_TOT_TWh!$B1625&amp;"400_"&amp;Data_TOT_TWh!$E1625,Data_RES_TWh!Z$9:Z$1496)</f>
        <v>0</v>
      </c>
      <c r="AA1625" s="46">
        <f>SUMIF(Data_IND_TWh!$A$9:$A$504,Data_TOT_TWh!$B1625&amp;"200_"&amp;Data_TOT_TWh!$E1625,Data_IND_TWh!AA$9:AA$504)+SUMIF(Data_TER_TWh!$A$9:$A$504,Data_TOT_TWh!$B1625&amp;"300_"&amp;Data_TOT_TWh!$E1625,Data_TER_TWh!AA$9:AA$504)+SUMIF(Data_RES_TWh!$A$9:$A$1496,Data_TOT_TWh!$B1625&amp;"400_"&amp;Data_TOT_TWh!$E1625,Data_RES_TWh!AA$9:AA$1496)</f>
        <v>0</v>
      </c>
      <c r="AC1625" s="13"/>
      <c r="AE1625" s="13"/>
      <c r="AF1625" s="13">
        <f>SUMIF(Data_IND_TWh!$A$9:$A$504,Data_TOT_TWh!$B1625&amp;"200_"&amp;Data_TOT_TWh!$E1625,Data_IND_TWh!AF$9:AF$504)+SUMIF(Data_TER_TWh!$A$9:$A$504,Data_TOT_TWh!$B1625&amp;"300_"&amp;Data_TOT_TWh!$E1625,Data_TER_TWh!AF$9:AF$504)+SUMIF(Data_RES_TWh!$A$9:$A$1496,Data_TOT_TWh!$B1625&amp;"400_"&amp;Data_TOT_TWh!$E1625,Data_RES_TWh!AF$9:AF$1496)</f>
        <v>0</v>
      </c>
      <c r="AG1625" s="13">
        <f>SUMIF(Data_IND_TWh!$A$9:$A$504,Data_TOT_TWh!$B1625&amp;"200_"&amp;Data_TOT_TWh!$E1625,Data_IND_TWh!AG$9:AG$504)+SUMIF(Data_TER_TWh!$A$9:$A$504,Data_TOT_TWh!$B1625&amp;"300_"&amp;Data_TOT_TWh!$E1625,Data_TER_TWh!AG$9:AG$504)+SUMIF(Data_RES_TWh!$A$9:$A$1496,Data_TOT_TWh!$B1625&amp;"400_"&amp;Data_TOT_TWh!$E1625,Data_RES_TWh!AG$9:AG$1496)</f>
        <v>0</v>
      </c>
      <c r="AH1625" s="46">
        <f>SUMIF(Data_IND_TWh!$A$9:$A$504,Data_TOT_TWh!$B1625&amp;"200_"&amp;Data_TOT_TWh!$E1625,Data_IND_TWh!AH$9:AH$504)+SUMIF(Data_TER_TWh!$A$9:$A$504,Data_TOT_TWh!$B1625&amp;"300_"&amp;Data_TOT_TWh!$E1625,Data_TER_TWh!AH$9:AH$504)+SUMIF(Data_RES_TWh!$A$9:$A$1496,Data_TOT_TWh!$B1625&amp;"400_"&amp;Data_TOT_TWh!$E1625,Data_RES_TWh!AH$9:AH$1496)</f>
        <v>0</v>
      </c>
      <c r="AJ1625" s="13"/>
      <c r="AL1625" s="9"/>
      <c r="AM1625" s="87"/>
      <c r="AN1625" s="87"/>
    </row>
    <row r="1626" spans="12:40">
      <c r="L1626" s="46"/>
      <c r="M1626" s="46"/>
      <c r="O1626" s="47"/>
      <c r="P1626" s="46"/>
      <c r="Q1626" s="46"/>
      <c r="R1626" s="37"/>
      <c r="S1626" s="13"/>
      <c r="U1626" s="13"/>
      <c r="W1626" s="13"/>
      <c r="X1626" s="13">
        <f>SUMIF(Data_IND_TWh!$A$9:$A$504,Data_TOT_TWh!$B1626&amp;"200_"&amp;Data_TOT_TWh!$E1626,Data_IND_TWh!X$9:X$504)+SUMIF(Data_TER_TWh!$A$9:$A$504,Data_TOT_TWh!$B1626&amp;"300_"&amp;Data_TOT_TWh!$E1626,Data_TER_TWh!X$9:X$504)+SUMIF(Data_RES_TWh!$A$9:$A$1496,Data_TOT_TWh!$B1626&amp;"400_"&amp;Data_TOT_TWh!$E1626,Data_RES_TWh!X$9:X$1496)</f>
        <v>0</v>
      </c>
      <c r="Y1626" s="13">
        <f>SUMIF(Data_IND_TWh!$A$9:$A$504,Data_TOT_TWh!$B1626&amp;"200_"&amp;Data_TOT_TWh!$E1626,Data_IND_TWh!Y$9:Y$504)+SUMIF(Data_TER_TWh!$A$9:$A$504,Data_TOT_TWh!$B1626&amp;"300_"&amp;Data_TOT_TWh!$E1626,Data_TER_TWh!Y$9:Y$504)+SUMIF(Data_RES_TWh!$A$9:$A$1496,Data_TOT_TWh!$B1626&amp;"400_"&amp;Data_TOT_TWh!$E1626,Data_RES_TWh!Y$9:Y$1496)</f>
        <v>0</v>
      </c>
      <c r="Z1626" s="13">
        <f>SUMIF(Data_IND_TWh!$A$9:$A$504,Data_TOT_TWh!$B1626&amp;"200_"&amp;Data_TOT_TWh!$E1626,Data_IND_TWh!Z$9:Z$504)+SUMIF(Data_TER_TWh!$A$9:$A$504,Data_TOT_TWh!$B1626&amp;"300_"&amp;Data_TOT_TWh!$E1626,Data_TER_TWh!Z$9:Z$504)+SUMIF(Data_RES_TWh!$A$9:$A$1496,Data_TOT_TWh!$B1626&amp;"400_"&amp;Data_TOT_TWh!$E1626,Data_RES_TWh!Z$9:Z$1496)</f>
        <v>0</v>
      </c>
      <c r="AA1626" s="46">
        <f>SUMIF(Data_IND_TWh!$A$9:$A$504,Data_TOT_TWh!$B1626&amp;"200_"&amp;Data_TOT_TWh!$E1626,Data_IND_TWh!AA$9:AA$504)+SUMIF(Data_TER_TWh!$A$9:$A$504,Data_TOT_TWh!$B1626&amp;"300_"&amp;Data_TOT_TWh!$E1626,Data_TER_TWh!AA$9:AA$504)+SUMIF(Data_RES_TWh!$A$9:$A$1496,Data_TOT_TWh!$B1626&amp;"400_"&amp;Data_TOT_TWh!$E1626,Data_RES_TWh!AA$9:AA$1496)</f>
        <v>0</v>
      </c>
      <c r="AC1626" s="13"/>
      <c r="AE1626" s="13"/>
      <c r="AF1626" s="13">
        <f>SUMIF(Data_IND_TWh!$A$9:$A$504,Data_TOT_TWh!$B1626&amp;"200_"&amp;Data_TOT_TWh!$E1626,Data_IND_TWh!AF$9:AF$504)+SUMIF(Data_TER_TWh!$A$9:$A$504,Data_TOT_TWh!$B1626&amp;"300_"&amp;Data_TOT_TWh!$E1626,Data_TER_TWh!AF$9:AF$504)+SUMIF(Data_RES_TWh!$A$9:$A$1496,Data_TOT_TWh!$B1626&amp;"400_"&amp;Data_TOT_TWh!$E1626,Data_RES_TWh!AF$9:AF$1496)</f>
        <v>0</v>
      </c>
      <c r="AG1626" s="13">
        <f>SUMIF(Data_IND_TWh!$A$9:$A$504,Data_TOT_TWh!$B1626&amp;"200_"&amp;Data_TOT_TWh!$E1626,Data_IND_TWh!AG$9:AG$504)+SUMIF(Data_TER_TWh!$A$9:$A$504,Data_TOT_TWh!$B1626&amp;"300_"&amp;Data_TOT_TWh!$E1626,Data_TER_TWh!AG$9:AG$504)+SUMIF(Data_RES_TWh!$A$9:$A$1496,Data_TOT_TWh!$B1626&amp;"400_"&amp;Data_TOT_TWh!$E1626,Data_RES_TWh!AG$9:AG$1496)</f>
        <v>0</v>
      </c>
      <c r="AH1626" s="46">
        <f>SUMIF(Data_IND_TWh!$A$9:$A$504,Data_TOT_TWh!$B1626&amp;"200_"&amp;Data_TOT_TWh!$E1626,Data_IND_TWh!AH$9:AH$504)+SUMIF(Data_TER_TWh!$A$9:$A$504,Data_TOT_TWh!$B1626&amp;"300_"&amp;Data_TOT_TWh!$E1626,Data_TER_TWh!AH$9:AH$504)+SUMIF(Data_RES_TWh!$A$9:$A$1496,Data_TOT_TWh!$B1626&amp;"400_"&amp;Data_TOT_TWh!$E1626,Data_RES_TWh!AH$9:AH$1496)</f>
        <v>0</v>
      </c>
      <c r="AJ1626" s="13"/>
      <c r="AL1626" s="9"/>
      <c r="AM1626" s="87"/>
      <c r="AN1626" s="87"/>
    </row>
    <row r="1627" spans="12:40">
      <c r="L1627" s="46"/>
      <c r="M1627" s="46"/>
      <c r="O1627" s="47"/>
      <c r="P1627" s="46"/>
      <c r="Q1627" s="46"/>
      <c r="R1627" s="37"/>
      <c r="S1627" s="13"/>
      <c r="U1627" s="13"/>
      <c r="W1627" s="13"/>
      <c r="X1627" s="13">
        <f>SUMIF(Data_IND_TWh!$A$9:$A$504,Data_TOT_TWh!$B1627&amp;"200_"&amp;Data_TOT_TWh!$E1627,Data_IND_TWh!X$9:X$504)+SUMIF(Data_TER_TWh!$A$9:$A$504,Data_TOT_TWh!$B1627&amp;"300_"&amp;Data_TOT_TWh!$E1627,Data_TER_TWh!X$9:X$504)+SUMIF(Data_RES_TWh!$A$9:$A$1496,Data_TOT_TWh!$B1627&amp;"400_"&amp;Data_TOT_TWh!$E1627,Data_RES_TWh!X$9:X$1496)</f>
        <v>0</v>
      </c>
      <c r="Y1627" s="13">
        <f>SUMIF(Data_IND_TWh!$A$9:$A$504,Data_TOT_TWh!$B1627&amp;"200_"&amp;Data_TOT_TWh!$E1627,Data_IND_TWh!Y$9:Y$504)+SUMIF(Data_TER_TWh!$A$9:$A$504,Data_TOT_TWh!$B1627&amp;"300_"&amp;Data_TOT_TWh!$E1627,Data_TER_TWh!Y$9:Y$504)+SUMIF(Data_RES_TWh!$A$9:$A$1496,Data_TOT_TWh!$B1627&amp;"400_"&amp;Data_TOT_TWh!$E1627,Data_RES_TWh!Y$9:Y$1496)</f>
        <v>0</v>
      </c>
      <c r="Z1627" s="13">
        <f>SUMIF(Data_IND_TWh!$A$9:$A$504,Data_TOT_TWh!$B1627&amp;"200_"&amp;Data_TOT_TWh!$E1627,Data_IND_TWh!Z$9:Z$504)+SUMIF(Data_TER_TWh!$A$9:$A$504,Data_TOT_TWh!$B1627&amp;"300_"&amp;Data_TOT_TWh!$E1627,Data_TER_TWh!Z$9:Z$504)+SUMIF(Data_RES_TWh!$A$9:$A$1496,Data_TOT_TWh!$B1627&amp;"400_"&amp;Data_TOT_TWh!$E1627,Data_RES_TWh!Z$9:Z$1496)</f>
        <v>0</v>
      </c>
      <c r="AA1627" s="46">
        <f>SUMIF(Data_IND_TWh!$A$9:$A$504,Data_TOT_TWh!$B1627&amp;"200_"&amp;Data_TOT_TWh!$E1627,Data_IND_TWh!AA$9:AA$504)+SUMIF(Data_TER_TWh!$A$9:$A$504,Data_TOT_TWh!$B1627&amp;"300_"&amp;Data_TOT_TWh!$E1627,Data_TER_TWh!AA$9:AA$504)+SUMIF(Data_RES_TWh!$A$9:$A$1496,Data_TOT_TWh!$B1627&amp;"400_"&amp;Data_TOT_TWh!$E1627,Data_RES_TWh!AA$9:AA$1496)</f>
        <v>0</v>
      </c>
      <c r="AC1627" s="13"/>
      <c r="AE1627" s="13"/>
      <c r="AF1627" s="13">
        <f>SUMIF(Data_IND_TWh!$A$9:$A$504,Data_TOT_TWh!$B1627&amp;"200_"&amp;Data_TOT_TWh!$E1627,Data_IND_TWh!AF$9:AF$504)+SUMIF(Data_TER_TWh!$A$9:$A$504,Data_TOT_TWh!$B1627&amp;"300_"&amp;Data_TOT_TWh!$E1627,Data_TER_TWh!AF$9:AF$504)+SUMIF(Data_RES_TWh!$A$9:$A$1496,Data_TOT_TWh!$B1627&amp;"400_"&amp;Data_TOT_TWh!$E1627,Data_RES_TWh!AF$9:AF$1496)</f>
        <v>0</v>
      </c>
      <c r="AG1627" s="13">
        <f>SUMIF(Data_IND_TWh!$A$9:$A$504,Data_TOT_TWh!$B1627&amp;"200_"&amp;Data_TOT_TWh!$E1627,Data_IND_TWh!AG$9:AG$504)+SUMIF(Data_TER_TWh!$A$9:$A$504,Data_TOT_TWh!$B1627&amp;"300_"&amp;Data_TOT_TWh!$E1627,Data_TER_TWh!AG$9:AG$504)+SUMIF(Data_RES_TWh!$A$9:$A$1496,Data_TOT_TWh!$B1627&amp;"400_"&amp;Data_TOT_TWh!$E1627,Data_RES_TWh!AG$9:AG$1496)</f>
        <v>0</v>
      </c>
      <c r="AH1627" s="46">
        <f>SUMIF(Data_IND_TWh!$A$9:$A$504,Data_TOT_TWh!$B1627&amp;"200_"&amp;Data_TOT_TWh!$E1627,Data_IND_TWh!AH$9:AH$504)+SUMIF(Data_TER_TWh!$A$9:$A$504,Data_TOT_TWh!$B1627&amp;"300_"&amp;Data_TOT_TWh!$E1627,Data_TER_TWh!AH$9:AH$504)+SUMIF(Data_RES_TWh!$A$9:$A$1496,Data_TOT_TWh!$B1627&amp;"400_"&amp;Data_TOT_TWh!$E1627,Data_RES_TWh!AH$9:AH$1496)</f>
        <v>0</v>
      </c>
      <c r="AJ1627" s="13"/>
      <c r="AL1627" s="9"/>
      <c r="AM1627" s="87"/>
      <c r="AN1627" s="87"/>
    </row>
    <row r="1628" spans="12:40">
      <c r="L1628" s="46"/>
      <c r="M1628" s="46"/>
      <c r="O1628" s="47"/>
      <c r="P1628" s="46"/>
      <c r="Q1628" s="46"/>
      <c r="R1628" s="37"/>
      <c r="S1628" s="13"/>
      <c r="U1628" s="13"/>
      <c r="W1628" s="13"/>
      <c r="X1628" s="13">
        <f>SUMIF(Data_IND_TWh!$A$9:$A$504,Data_TOT_TWh!$B1628&amp;"200_"&amp;Data_TOT_TWh!$E1628,Data_IND_TWh!X$9:X$504)+SUMIF(Data_TER_TWh!$A$9:$A$504,Data_TOT_TWh!$B1628&amp;"300_"&amp;Data_TOT_TWh!$E1628,Data_TER_TWh!X$9:X$504)+SUMIF(Data_RES_TWh!$A$9:$A$1496,Data_TOT_TWh!$B1628&amp;"400_"&amp;Data_TOT_TWh!$E1628,Data_RES_TWh!X$9:X$1496)</f>
        <v>0</v>
      </c>
      <c r="Y1628" s="13">
        <f>SUMIF(Data_IND_TWh!$A$9:$A$504,Data_TOT_TWh!$B1628&amp;"200_"&amp;Data_TOT_TWh!$E1628,Data_IND_TWh!Y$9:Y$504)+SUMIF(Data_TER_TWh!$A$9:$A$504,Data_TOT_TWh!$B1628&amp;"300_"&amp;Data_TOT_TWh!$E1628,Data_TER_TWh!Y$9:Y$504)+SUMIF(Data_RES_TWh!$A$9:$A$1496,Data_TOT_TWh!$B1628&amp;"400_"&amp;Data_TOT_TWh!$E1628,Data_RES_TWh!Y$9:Y$1496)</f>
        <v>0</v>
      </c>
      <c r="Z1628" s="13">
        <f>SUMIF(Data_IND_TWh!$A$9:$A$504,Data_TOT_TWh!$B1628&amp;"200_"&amp;Data_TOT_TWh!$E1628,Data_IND_TWh!Z$9:Z$504)+SUMIF(Data_TER_TWh!$A$9:$A$504,Data_TOT_TWh!$B1628&amp;"300_"&amp;Data_TOT_TWh!$E1628,Data_TER_TWh!Z$9:Z$504)+SUMIF(Data_RES_TWh!$A$9:$A$1496,Data_TOT_TWh!$B1628&amp;"400_"&amp;Data_TOT_TWh!$E1628,Data_RES_TWh!Z$9:Z$1496)</f>
        <v>0</v>
      </c>
      <c r="AA1628" s="46">
        <f>SUMIF(Data_IND_TWh!$A$9:$A$504,Data_TOT_TWh!$B1628&amp;"200_"&amp;Data_TOT_TWh!$E1628,Data_IND_TWh!AA$9:AA$504)+SUMIF(Data_TER_TWh!$A$9:$A$504,Data_TOT_TWh!$B1628&amp;"300_"&amp;Data_TOT_TWh!$E1628,Data_TER_TWh!AA$9:AA$504)+SUMIF(Data_RES_TWh!$A$9:$A$1496,Data_TOT_TWh!$B1628&amp;"400_"&amp;Data_TOT_TWh!$E1628,Data_RES_TWh!AA$9:AA$1496)</f>
        <v>0</v>
      </c>
      <c r="AC1628" s="13"/>
      <c r="AE1628" s="13"/>
      <c r="AF1628" s="13">
        <f>SUMIF(Data_IND_TWh!$A$9:$A$504,Data_TOT_TWh!$B1628&amp;"200_"&amp;Data_TOT_TWh!$E1628,Data_IND_TWh!AF$9:AF$504)+SUMIF(Data_TER_TWh!$A$9:$A$504,Data_TOT_TWh!$B1628&amp;"300_"&amp;Data_TOT_TWh!$E1628,Data_TER_TWh!AF$9:AF$504)+SUMIF(Data_RES_TWh!$A$9:$A$1496,Data_TOT_TWh!$B1628&amp;"400_"&amp;Data_TOT_TWh!$E1628,Data_RES_TWh!AF$9:AF$1496)</f>
        <v>0</v>
      </c>
      <c r="AG1628" s="13">
        <f>SUMIF(Data_IND_TWh!$A$9:$A$504,Data_TOT_TWh!$B1628&amp;"200_"&amp;Data_TOT_TWh!$E1628,Data_IND_TWh!AG$9:AG$504)+SUMIF(Data_TER_TWh!$A$9:$A$504,Data_TOT_TWh!$B1628&amp;"300_"&amp;Data_TOT_TWh!$E1628,Data_TER_TWh!AG$9:AG$504)+SUMIF(Data_RES_TWh!$A$9:$A$1496,Data_TOT_TWh!$B1628&amp;"400_"&amp;Data_TOT_TWh!$E1628,Data_RES_TWh!AG$9:AG$1496)</f>
        <v>0</v>
      </c>
      <c r="AH1628" s="46">
        <f>SUMIF(Data_IND_TWh!$A$9:$A$504,Data_TOT_TWh!$B1628&amp;"200_"&amp;Data_TOT_TWh!$E1628,Data_IND_TWh!AH$9:AH$504)+SUMIF(Data_TER_TWh!$A$9:$A$504,Data_TOT_TWh!$B1628&amp;"300_"&amp;Data_TOT_TWh!$E1628,Data_TER_TWh!AH$9:AH$504)+SUMIF(Data_RES_TWh!$A$9:$A$1496,Data_TOT_TWh!$B1628&amp;"400_"&amp;Data_TOT_TWh!$E1628,Data_RES_TWh!AH$9:AH$1496)</f>
        <v>0</v>
      </c>
      <c r="AJ1628" s="13"/>
      <c r="AL1628" s="9"/>
      <c r="AM1628" s="87"/>
      <c r="AN1628" s="87"/>
    </row>
    <row r="1629" spans="12:40">
      <c r="L1629" s="46"/>
      <c r="M1629" s="46"/>
      <c r="O1629" s="47"/>
      <c r="P1629" s="46"/>
      <c r="Q1629" s="46"/>
      <c r="R1629" s="37"/>
      <c r="S1629" s="13"/>
      <c r="U1629" s="13"/>
      <c r="W1629" s="13"/>
      <c r="X1629" s="13">
        <f>SUMIF(Data_IND_TWh!$A$9:$A$504,Data_TOT_TWh!$B1629&amp;"200_"&amp;Data_TOT_TWh!$E1629,Data_IND_TWh!X$9:X$504)+SUMIF(Data_TER_TWh!$A$9:$A$504,Data_TOT_TWh!$B1629&amp;"300_"&amp;Data_TOT_TWh!$E1629,Data_TER_TWh!X$9:X$504)+SUMIF(Data_RES_TWh!$A$9:$A$1496,Data_TOT_TWh!$B1629&amp;"400_"&amp;Data_TOT_TWh!$E1629,Data_RES_TWh!X$9:X$1496)</f>
        <v>0</v>
      </c>
      <c r="Y1629" s="13">
        <f>SUMIF(Data_IND_TWh!$A$9:$A$504,Data_TOT_TWh!$B1629&amp;"200_"&amp;Data_TOT_TWh!$E1629,Data_IND_TWh!Y$9:Y$504)+SUMIF(Data_TER_TWh!$A$9:$A$504,Data_TOT_TWh!$B1629&amp;"300_"&amp;Data_TOT_TWh!$E1629,Data_TER_TWh!Y$9:Y$504)+SUMIF(Data_RES_TWh!$A$9:$A$1496,Data_TOT_TWh!$B1629&amp;"400_"&amp;Data_TOT_TWh!$E1629,Data_RES_TWh!Y$9:Y$1496)</f>
        <v>0</v>
      </c>
      <c r="Z1629" s="13">
        <f>SUMIF(Data_IND_TWh!$A$9:$A$504,Data_TOT_TWh!$B1629&amp;"200_"&amp;Data_TOT_TWh!$E1629,Data_IND_TWh!Z$9:Z$504)+SUMIF(Data_TER_TWh!$A$9:$A$504,Data_TOT_TWh!$B1629&amp;"300_"&amp;Data_TOT_TWh!$E1629,Data_TER_TWh!Z$9:Z$504)+SUMIF(Data_RES_TWh!$A$9:$A$1496,Data_TOT_TWh!$B1629&amp;"400_"&amp;Data_TOT_TWh!$E1629,Data_RES_TWh!Z$9:Z$1496)</f>
        <v>0</v>
      </c>
      <c r="AA1629" s="46">
        <f>SUMIF(Data_IND_TWh!$A$9:$A$504,Data_TOT_TWh!$B1629&amp;"200_"&amp;Data_TOT_TWh!$E1629,Data_IND_TWh!AA$9:AA$504)+SUMIF(Data_TER_TWh!$A$9:$A$504,Data_TOT_TWh!$B1629&amp;"300_"&amp;Data_TOT_TWh!$E1629,Data_TER_TWh!AA$9:AA$504)+SUMIF(Data_RES_TWh!$A$9:$A$1496,Data_TOT_TWh!$B1629&amp;"400_"&amp;Data_TOT_TWh!$E1629,Data_RES_TWh!AA$9:AA$1496)</f>
        <v>0</v>
      </c>
      <c r="AC1629" s="13"/>
      <c r="AE1629" s="13"/>
      <c r="AF1629" s="13">
        <f>SUMIF(Data_IND_TWh!$A$9:$A$504,Data_TOT_TWh!$B1629&amp;"200_"&amp;Data_TOT_TWh!$E1629,Data_IND_TWh!AF$9:AF$504)+SUMIF(Data_TER_TWh!$A$9:$A$504,Data_TOT_TWh!$B1629&amp;"300_"&amp;Data_TOT_TWh!$E1629,Data_TER_TWh!AF$9:AF$504)+SUMIF(Data_RES_TWh!$A$9:$A$1496,Data_TOT_TWh!$B1629&amp;"400_"&amp;Data_TOT_TWh!$E1629,Data_RES_TWh!AF$9:AF$1496)</f>
        <v>0</v>
      </c>
      <c r="AG1629" s="13">
        <f>SUMIF(Data_IND_TWh!$A$9:$A$504,Data_TOT_TWh!$B1629&amp;"200_"&amp;Data_TOT_TWh!$E1629,Data_IND_TWh!AG$9:AG$504)+SUMIF(Data_TER_TWh!$A$9:$A$504,Data_TOT_TWh!$B1629&amp;"300_"&amp;Data_TOT_TWh!$E1629,Data_TER_TWh!AG$9:AG$504)+SUMIF(Data_RES_TWh!$A$9:$A$1496,Data_TOT_TWh!$B1629&amp;"400_"&amp;Data_TOT_TWh!$E1629,Data_RES_TWh!AG$9:AG$1496)</f>
        <v>0</v>
      </c>
      <c r="AH1629" s="46">
        <f>SUMIF(Data_IND_TWh!$A$9:$A$504,Data_TOT_TWh!$B1629&amp;"200_"&amp;Data_TOT_TWh!$E1629,Data_IND_TWh!AH$9:AH$504)+SUMIF(Data_TER_TWh!$A$9:$A$504,Data_TOT_TWh!$B1629&amp;"300_"&amp;Data_TOT_TWh!$E1629,Data_TER_TWh!AH$9:AH$504)+SUMIF(Data_RES_TWh!$A$9:$A$1496,Data_TOT_TWh!$B1629&amp;"400_"&amp;Data_TOT_TWh!$E1629,Data_RES_TWh!AH$9:AH$1496)</f>
        <v>0</v>
      </c>
      <c r="AJ1629" s="13"/>
      <c r="AL1629" s="9"/>
      <c r="AM1629" s="87"/>
      <c r="AN1629" s="87"/>
    </row>
    <row r="1630" spans="12:40">
      <c r="L1630" s="46"/>
      <c r="M1630" s="46"/>
      <c r="O1630" s="47"/>
      <c r="P1630" s="46"/>
      <c r="Q1630" s="46"/>
      <c r="R1630" s="37"/>
      <c r="S1630" s="13"/>
      <c r="U1630" s="13"/>
      <c r="W1630" s="13"/>
      <c r="X1630" s="13">
        <f>SUMIF(Data_IND_TWh!$A$9:$A$504,Data_TOT_TWh!$B1630&amp;"200_"&amp;Data_TOT_TWh!$E1630,Data_IND_TWh!X$9:X$504)+SUMIF(Data_TER_TWh!$A$9:$A$504,Data_TOT_TWh!$B1630&amp;"300_"&amp;Data_TOT_TWh!$E1630,Data_TER_TWh!X$9:X$504)+SUMIF(Data_RES_TWh!$A$9:$A$1496,Data_TOT_TWh!$B1630&amp;"400_"&amp;Data_TOT_TWh!$E1630,Data_RES_TWh!X$9:X$1496)</f>
        <v>0</v>
      </c>
      <c r="Y1630" s="13">
        <f>SUMIF(Data_IND_TWh!$A$9:$A$504,Data_TOT_TWh!$B1630&amp;"200_"&amp;Data_TOT_TWh!$E1630,Data_IND_TWh!Y$9:Y$504)+SUMIF(Data_TER_TWh!$A$9:$A$504,Data_TOT_TWh!$B1630&amp;"300_"&amp;Data_TOT_TWh!$E1630,Data_TER_TWh!Y$9:Y$504)+SUMIF(Data_RES_TWh!$A$9:$A$1496,Data_TOT_TWh!$B1630&amp;"400_"&amp;Data_TOT_TWh!$E1630,Data_RES_TWh!Y$9:Y$1496)</f>
        <v>0</v>
      </c>
      <c r="Z1630" s="13">
        <f>SUMIF(Data_IND_TWh!$A$9:$A$504,Data_TOT_TWh!$B1630&amp;"200_"&amp;Data_TOT_TWh!$E1630,Data_IND_TWh!Z$9:Z$504)+SUMIF(Data_TER_TWh!$A$9:$A$504,Data_TOT_TWh!$B1630&amp;"300_"&amp;Data_TOT_TWh!$E1630,Data_TER_TWh!Z$9:Z$504)+SUMIF(Data_RES_TWh!$A$9:$A$1496,Data_TOT_TWh!$B1630&amp;"400_"&amp;Data_TOT_TWh!$E1630,Data_RES_TWh!Z$9:Z$1496)</f>
        <v>0</v>
      </c>
      <c r="AA1630" s="46">
        <f>SUMIF(Data_IND_TWh!$A$9:$A$504,Data_TOT_TWh!$B1630&amp;"200_"&amp;Data_TOT_TWh!$E1630,Data_IND_TWh!AA$9:AA$504)+SUMIF(Data_TER_TWh!$A$9:$A$504,Data_TOT_TWh!$B1630&amp;"300_"&amp;Data_TOT_TWh!$E1630,Data_TER_TWh!AA$9:AA$504)+SUMIF(Data_RES_TWh!$A$9:$A$1496,Data_TOT_TWh!$B1630&amp;"400_"&amp;Data_TOT_TWh!$E1630,Data_RES_TWh!AA$9:AA$1496)</f>
        <v>0</v>
      </c>
      <c r="AC1630" s="13"/>
      <c r="AE1630" s="13"/>
      <c r="AF1630" s="13">
        <f>SUMIF(Data_IND_TWh!$A$9:$A$504,Data_TOT_TWh!$B1630&amp;"200_"&amp;Data_TOT_TWh!$E1630,Data_IND_TWh!AF$9:AF$504)+SUMIF(Data_TER_TWh!$A$9:$A$504,Data_TOT_TWh!$B1630&amp;"300_"&amp;Data_TOT_TWh!$E1630,Data_TER_TWh!AF$9:AF$504)+SUMIF(Data_RES_TWh!$A$9:$A$1496,Data_TOT_TWh!$B1630&amp;"400_"&amp;Data_TOT_TWh!$E1630,Data_RES_TWh!AF$9:AF$1496)</f>
        <v>0</v>
      </c>
      <c r="AG1630" s="13">
        <f>SUMIF(Data_IND_TWh!$A$9:$A$504,Data_TOT_TWh!$B1630&amp;"200_"&amp;Data_TOT_TWh!$E1630,Data_IND_TWh!AG$9:AG$504)+SUMIF(Data_TER_TWh!$A$9:$A$504,Data_TOT_TWh!$B1630&amp;"300_"&amp;Data_TOT_TWh!$E1630,Data_TER_TWh!AG$9:AG$504)+SUMIF(Data_RES_TWh!$A$9:$A$1496,Data_TOT_TWh!$B1630&amp;"400_"&amp;Data_TOT_TWh!$E1630,Data_RES_TWh!AG$9:AG$1496)</f>
        <v>0</v>
      </c>
      <c r="AH1630" s="46">
        <f>SUMIF(Data_IND_TWh!$A$9:$A$504,Data_TOT_TWh!$B1630&amp;"200_"&amp;Data_TOT_TWh!$E1630,Data_IND_TWh!AH$9:AH$504)+SUMIF(Data_TER_TWh!$A$9:$A$504,Data_TOT_TWh!$B1630&amp;"300_"&amp;Data_TOT_TWh!$E1630,Data_TER_TWh!AH$9:AH$504)+SUMIF(Data_RES_TWh!$A$9:$A$1496,Data_TOT_TWh!$B1630&amp;"400_"&amp;Data_TOT_TWh!$E1630,Data_RES_TWh!AH$9:AH$1496)</f>
        <v>0</v>
      </c>
      <c r="AJ1630" s="13"/>
      <c r="AL1630" s="9"/>
      <c r="AM1630" s="87"/>
      <c r="AN1630" s="87"/>
    </row>
    <row r="1631" spans="12:40">
      <c r="L1631" s="46"/>
      <c r="M1631" s="46"/>
      <c r="O1631" s="47"/>
      <c r="P1631" s="46"/>
      <c r="Q1631" s="46"/>
      <c r="R1631" s="37"/>
      <c r="S1631" s="13"/>
      <c r="U1631" s="13"/>
      <c r="W1631" s="13"/>
      <c r="X1631" s="13">
        <f>SUMIF(Data_IND_TWh!$A$9:$A$504,Data_TOT_TWh!$B1631&amp;"200_"&amp;Data_TOT_TWh!$E1631,Data_IND_TWh!X$9:X$504)+SUMIF(Data_TER_TWh!$A$9:$A$504,Data_TOT_TWh!$B1631&amp;"300_"&amp;Data_TOT_TWh!$E1631,Data_TER_TWh!X$9:X$504)+SUMIF(Data_RES_TWh!$A$9:$A$1496,Data_TOT_TWh!$B1631&amp;"400_"&amp;Data_TOT_TWh!$E1631,Data_RES_TWh!X$9:X$1496)</f>
        <v>0</v>
      </c>
      <c r="Y1631" s="13">
        <f>SUMIF(Data_IND_TWh!$A$9:$A$504,Data_TOT_TWh!$B1631&amp;"200_"&amp;Data_TOT_TWh!$E1631,Data_IND_TWh!Y$9:Y$504)+SUMIF(Data_TER_TWh!$A$9:$A$504,Data_TOT_TWh!$B1631&amp;"300_"&amp;Data_TOT_TWh!$E1631,Data_TER_TWh!Y$9:Y$504)+SUMIF(Data_RES_TWh!$A$9:$A$1496,Data_TOT_TWh!$B1631&amp;"400_"&amp;Data_TOT_TWh!$E1631,Data_RES_TWh!Y$9:Y$1496)</f>
        <v>0</v>
      </c>
      <c r="Z1631" s="13">
        <f>SUMIF(Data_IND_TWh!$A$9:$A$504,Data_TOT_TWh!$B1631&amp;"200_"&amp;Data_TOT_TWh!$E1631,Data_IND_TWh!Z$9:Z$504)+SUMIF(Data_TER_TWh!$A$9:$A$504,Data_TOT_TWh!$B1631&amp;"300_"&amp;Data_TOT_TWh!$E1631,Data_TER_TWh!Z$9:Z$504)+SUMIF(Data_RES_TWh!$A$9:$A$1496,Data_TOT_TWh!$B1631&amp;"400_"&amp;Data_TOT_TWh!$E1631,Data_RES_TWh!Z$9:Z$1496)</f>
        <v>0</v>
      </c>
      <c r="AA1631" s="46">
        <f>SUMIF(Data_IND_TWh!$A$9:$A$504,Data_TOT_TWh!$B1631&amp;"200_"&amp;Data_TOT_TWh!$E1631,Data_IND_TWh!AA$9:AA$504)+SUMIF(Data_TER_TWh!$A$9:$A$504,Data_TOT_TWh!$B1631&amp;"300_"&amp;Data_TOT_TWh!$E1631,Data_TER_TWh!AA$9:AA$504)+SUMIF(Data_RES_TWh!$A$9:$A$1496,Data_TOT_TWh!$B1631&amp;"400_"&amp;Data_TOT_TWh!$E1631,Data_RES_TWh!AA$9:AA$1496)</f>
        <v>0</v>
      </c>
      <c r="AC1631" s="13"/>
      <c r="AE1631" s="13"/>
      <c r="AF1631" s="13">
        <f>SUMIF(Data_IND_TWh!$A$9:$A$504,Data_TOT_TWh!$B1631&amp;"200_"&amp;Data_TOT_TWh!$E1631,Data_IND_TWh!AF$9:AF$504)+SUMIF(Data_TER_TWh!$A$9:$A$504,Data_TOT_TWh!$B1631&amp;"300_"&amp;Data_TOT_TWh!$E1631,Data_TER_TWh!AF$9:AF$504)+SUMIF(Data_RES_TWh!$A$9:$A$1496,Data_TOT_TWh!$B1631&amp;"400_"&amp;Data_TOT_TWh!$E1631,Data_RES_TWh!AF$9:AF$1496)</f>
        <v>0</v>
      </c>
      <c r="AG1631" s="13">
        <f>SUMIF(Data_IND_TWh!$A$9:$A$504,Data_TOT_TWh!$B1631&amp;"200_"&amp;Data_TOT_TWh!$E1631,Data_IND_TWh!AG$9:AG$504)+SUMIF(Data_TER_TWh!$A$9:$A$504,Data_TOT_TWh!$B1631&amp;"300_"&amp;Data_TOT_TWh!$E1631,Data_TER_TWh!AG$9:AG$504)+SUMIF(Data_RES_TWh!$A$9:$A$1496,Data_TOT_TWh!$B1631&amp;"400_"&amp;Data_TOT_TWh!$E1631,Data_RES_TWh!AG$9:AG$1496)</f>
        <v>0</v>
      </c>
      <c r="AH1631" s="46">
        <f>SUMIF(Data_IND_TWh!$A$9:$A$504,Data_TOT_TWh!$B1631&amp;"200_"&amp;Data_TOT_TWh!$E1631,Data_IND_TWh!AH$9:AH$504)+SUMIF(Data_TER_TWh!$A$9:$A$504,Data_TOT_TWh!$B1631&amp;"300_"&amp;Data_TOT_TWh!$E1631,Data_TER_TWh!AH$9:AH$504)+SUMIF(Data_RES_TWh!$A$9:$A$1496,Data_TOT_TWh!$B1631&amp;"400_"&amp;Data_TOT_TWh!$E1631,Data_RES_TWh!AH$9:AH$1496)</f>
        <v>0</v>
      </c>
      <c r="AJ1631" s="13"/>
      <c r="AL1631" s="9"/>
      <c r="AM1631" s="87"/>
      <c r="AN1631" s="87"/>
    </row>
    <row r="1632" spans="12:40">
      <c r="L1632" s="46"/>
      <c r="M1632" s="46"/>
      <c r="O1632" s="47"/>
      <c r="P1632" s="46"/>
      <c r="Q1632" s="46"/>
      <c r="R1632" s="37"/>
      <c r="S1632" s="13"/>
      <c r="U1632" s="13"/>
      <c r="W1632" s="13"/>
      <c r="X1632" s="13">
        <f>SUMIF(Data_IND_TWh!$A$9:$A$504,Data_TOT_TWh!$B1632&amp;"200_"&amp;Data_TOT_TWh!$E1632,Data_IND_TWh!X$9:X$504)+SUMIF(Data_TER_TWh!$A$9:$A$504,Data_TOT_TWh!$B1632&amp;"300_"&amp;Data_TOT_TWh!$E1632,Data_TER_TWh!X$9:X$504)+SUMIF(Data_RES_TWh!$A$9:$A$1496,Data_TOT_TWh!$B1632&amp;"400_"&amp;Data_TOT_TWh!$E1632,Data_RES_TWh!X$9:X$1496)</f>
        <v>0</v>
      </c>
      <c r="Y1632" s="13">
        <f>SUMIF(Data_IND_TWh!$A$9:$A$504,Data_TOT_TWh!$B1632&amp;"200_"&amp;Data_TOT_TWh!$E1632,Data_IND_TWh!Y$9:Y$504)+SUMIF(Data_TER_TWh!$A$9:$A$504,Data_TOT_TWh!$B1632&amp;"300_"&amp;Data_TOT_TWh!$E1632,Data_TER_TWh!Y$9:Y$504)+SUMIF(Data_RES_TWh!$A$9:$A$1496,Data_TOT_TWh!$B1632&amp;"400_"&amp;Data_TOT_TWh!$E1632,Data_RES_TWh!Y$9:Y$1496)</f>
        <v>0</v>
      </c>
      <c r="Z1632" s="13">
        <f>SUMIF(Data_IND_TWh!$A$9:$A$504,Data_TOT_TWh!$B1632&amp;"200_"&amp;Data_TOT_TWh!$E1632,Data_IND_TWh!Z$9:Z$504)+SUMIF(Data_TER_TWh!$A$9:$A$504,Data_TOT_TWh!$B1632&amp;"300_"&amp;Data_TOT_TWh!$E1632,Data_TER_TWh!Z$9:Z$504)+SUMIF(Data_RES_TWh!$A$9:$A$1496,Data_TOT_TWh!$B1632&amp;"400_"&amp;Data_TOT_TWh!$E1632,Data_RES_TWh!Z$9:Z$1496)</f>
        <v>0</v>
      </c>
      <c r="AA1632" s="46">
        <f>SUMIF(Data_IND_TWh!$A$9:$A$504,Data_TOT_TWh!$B1632&amp;"200_"&amp;Data_TOT_TWh!$E1632,Data_IND_TWh!AA$9:AA$504)+SUMIF(Data_TER_TWh!$A$9:$A$504,Data_TOT_TWh!$B1632&amp;"300_"&amp;Data_TOT_TWh!$E1632,Data_TER_TWh!AA$9:AA$504)+SUMIF(Data_RES_TWh!$A$9:$A$1496,Data_TOT_TWh!$B1632&amp;"400_"&amp;Data_TOT_TWh!$E1632,Data_RES_TWh!AA$9:AA$1496)</f>
        <v>0</v>
      </c>
      <c r="AC1632" s="13"/>
      <c r="AE1632" s="13"/>
      <c r="AF1632" s="13">
        <f>SUMIF(Data_IND_TWh!$A$9:$A$504,Data_TOT_TWh!$B1632&amp;"200_"&amp;Data_TOT_TWh!$E1632,Data_IND_TWh!AF$9:AF$504)+SUMIF(Data_TER_TWh!$A$9:$A$504,Data_TOT_TWh!$B1632&amp;"300_"&amp;Data_TOT_TWh!$E1632,Data_TER_TWh!AF$9:AF$504)+SUMIF(Data_RES_TWh!$A$9:$A$1496,Data_TOT_TWh!$B1632&amp;"400_"&amp;Data_TOT_TWh!$E1632,Data_RES_TWh!AF$9:AF$1496)</f>
        <v>0</v>
      </c>
      <c r="AG1632" s="13">
        <f>SUMIF(Data_IND_TWh!$A$9:$A$504,Data_TOT_TWh!$B1632&amp;"200_"&amp;Data_TOT_TWh!$E1632,Data_IND_TWh!AG$9:AG$504)+SUMIF(Data_TER_TWh!$A$9:$A$504,Data_TOT_TWh!$B1632&amp;"300_"&amp;Data_TOT_TWh!$E1632,Data_TER_TWh!AG$9:AG$504)+SUMIF(Data_RES_TWh!$A$9:$A$1496,Data_TOT_TWh!$B1632&amp;"400_"&amp;Data_TOT_TWh!$E1632,Data_RES_TWh!AG$9:AG$1496)</f>
        <v>0</v>
      </c>
      <c r="AH1632" s="46">
        <f>SUMIF(Data_IND_TWh!$A$9:$A$504,Data_TOT_TWh!$B1632&amp;"200_"&amp;Data_TOT_TWh!$E1632,Data_IND_TWh!AH$9:AH$504)+SUMIF(Data_TER_TWh!$A$9:$A$504,Data_TOT_TWh!$B1632&amp;"300_"&amp;Data_TOT_TWh!$E1632,Data_TER_TWh!AH$9:AH$504)+SUMIF(Data_RES_TWh!$A$9:$A$1496,Data_TOT_TWh!$B1632&amp;"400_"&amp;Data_TOT_TWh!$E1632,Data_RES_TWh!AH$9:AH$1496)</f>
        <v>0</v>
      </c>
      <c r="AJ1632" s="13"/>
      <c r="AL1632" s="9"/>
      <c r="AM1632" s="87"/>
      <c r="AN1632" s="87"/>
    </row>
    <row r="1633" spans="12:40">
      <c r="L1633" s="46"/>
      <c r="M1633" s="46"/>
      <c r="O1633" s="47"/>
      <c r="P1633" s="46"/>
      <c r="Q1633" s="46"/>
      <c r="R1633" s="37"/>
      <c r="S1633" s="13"/>
      <c r="U1633" s="13"/>
      <c r="W1633" s="13"/>
      <c r="X1633" s="13">
        <f>SUMIF(Data_IND_TWh!$A$9:$A$504,Data_TOT_TWh!$B1633&amp;"200_"&amp;Data_TOT_TWh!$E1633,Data_IND_TWh!X$9:X$504)+SUMIF(Data_TER_TWh!$A$9:$A$504,Data_TOT_TWh!$B1633&amp;"300_"&amp;Data_TOT_TWh!$E1633,Data_TER_TWh!X$9:X$504)+SUMIF(Data_RES_TWh!$A$9:$A$1496,Data_TOT_TWh!$B1633&amp;"400_"&amp;Data_TOT_TWh!$E1633,Data_RES_TWh!X$9:X$1496)</f>
        <v>0</v>
      </c>
      <c r="Y1633" s="13">
        <f>SUMIF(Data_IND_TWh!$A$9:$A$504,Data_TOT_TWh!$B1633&amp;"200_"&amp;Data_TOT_TWh!$E1633,Data_IND_TWh!Y$9:Y$504)+SUMIF(Data_TER_TWh!$A$9:$A$504,Data_TOT_TWh!$B1633&amp;"300_"&amp;Data_TOT_TWh!$E1633,Data_TER_TWh!Y$9:Y$504)+SUMIF(Data_RES_TWh!$A$9:$A$1496,Data_TOT_TWh!$B1633&amp;"400_"&amp;Data_TOT_TWh!$E1633,Data_RES_TWh!Y$9:Y$1496)</f>
        <v>0</v>
      </c>
      <c r="Z1633" s="13">
        <f>SUMIF(Data_IND_TWh!$A$9:$A$504,Data_TOT_TWh!$B1633&amp;"200_"&amp;Data_TOT_TWh!$E1633,Data_IND_TWh!Z$9:Z$504)+SUMIF(Data_TER_TWh!$A$9:$A$504,Data_TOT_TWh!$B1633&amp;"300_"&amp;Data_TOT_TWh!$E1633,Data_TER_TWh!Z$9:Z$504)+SUMIF(Data_RES_TWh!$A$9:$A$1496,Data_TOT_TWh!$B1633&amp;"400_"&amp;Data_TOT_TWh!$E1633,Data_RES_TWh!Z$9:Z$1496)</f>
        <v>0</v>
      </c>
      <c r="AA1633" s="46">
        <f>SUMIF(Data_IND_TWh!$A$9:$A$504,Data_TOT_TWh!$B1633&amp;"200_"&amp;Data_TOT_TWh!$E1633,Data_IND_TWh!AA$9:AA$504)+SUMIF(Data_TER_TWh!$A$9:$A$504,Data_TOT_TWh!$B1633&amp;"300_"&amp;Data_TOT_TWh!$E1633,Data_TER_TWh!AA$9:AA$504)+SUMIF(Data_RES_TWh!$A$9:$A$1496,Data_TOT_TWh!$B1633&amp;"400_"&amp;Data_TOT_TWh!$E1633,Data_RES_TWh!AA$9:AA$1496)</f>
        <v>0</v>
      </c>
      <c r="AC1633" s="13"/>
      <c r="AE1633" s="13"/>
      <c r="AF1633" s="13">
        <f>SUMIF(Data_IND_TWh!$A$9:$A$504,Data_TOT_TWh!$B1633&amp;"200_"&amp;Data_TOT_TWh!$E1633,Data_IND_TWh!AF$9:AF$504)+SUMIF(Data_TER_TWh!$A$9:$A$504,Data_TOT_TWh!$B1633&amp;"300_"&amp;Data_TOT_TWh!$E1633,Data_TER_TWh!AF$9:AF$504)+SUMIF(Data_RES_TWh!$A$9:$A$1496,Data_TOT_TWh!$B1633&amp;"400_"&amp;Data_TOT_TWh!$E1633,Data_RES_TWh!AF$9:AF$1496)</f>
        <v>0</v>
      </c>
      <c r="AG1633" s="13">
        <f>SUMIF(Data_IND_TWh!$A$9:$A$504,Data_TOT_TWh!$B1633&amp;"200_"&amp;Data_TOT_TWh!$E1633,Data_IND_TWh!AG$9:AG$504)+SUMIF(Data_TER_TWh!$A$9:$A$504,Data_TOT_TWh!$B1633&amp;"300_"&amp;Data_TOT_TWh!$E1633,Data_TER_TWh!AG$9:AG$504)+SUMIF(Data_RES_TWh!$A$9:$A$1496,Data_TOT_TWh!$B1633&amp;"400_"&amp;Data_TOT_TWh!$E1633,Data_RES_TWh!AG$9:AG$1496)</f>
        <v>0</v>
      </c>
      <c r="AH1633" s="46">
        <f>SUMIF(Data_IND_TWh!$A$9:$A$504,Data_TOT_TWh!$B1633&amp;"200_"&amp;Data_TOT_TWh!$E1633,Data_IND_TWh!AH$9:AH$504)+SUMIF(Data_TER_TWh!$A$9:$A$504,Data_TOT_TWh!$B1633&amp;"300_"&amp;Data_TOT_TWh!$E1633,Data_TER_TWh!AH$9:AH$504)+SUMIF(Data_RES_TWh!$A$9:$A$1496,Data_TOT_TWh!$B1633&amp;"400_"&amp;Data_TOT_TWh!$E1633,Data_RES_TWh!AH$9:AH$1496)</f>
        <v>0</v>
      </c>
      <c r="AJ1633" s="13"/>
      <c r="AL1633" s="9"/>
      <c r="AM1633" s="87"/>
      <c r="AN1633" s="87"/>
    </row>
    <row r="1634" spans="12:40">
      <c r="L1634" s="46"/>
      <c r="M1634" s="46"/>
      <c r="O1634" s="47"/>
      <c r="P1634" s="46"/>
      <c r="Q1634" s="46"/>
      <c r="R1634" s="37"/>
      <c r="S1634" s="13"/>
      <c r="U1634" s="13"/>
      <c r="W1634" s="13"/>
      <c r="X1634" s="13">
        <f>SUMIF(Data_IND_TWh!$A$9:$A$504,Data_TOT_TWh!$B1634&amp;"200_"&amp;Data_TOT_TWh!$E1634,Data_IND_TWh!X$9:X$504)+SUMIF(Data_TER_TWh!$A$9:$A$504,Data_TOT_TWh!$B1634&amp;"300_"&amp;Data_TOT_TWh!$E1634,Data_TER_TWh!X$9:X$504)+SUMIF(Data_RES_TWh!$A$9:$A$1496,Data_TOT_TWh!$B1634&amp;"400_"&amp;Data_TOT_TWh!$E1634,Data_RES_TWh!X$9:X$1496)</f>
        <v>0</v>
      </c>
      <c r="Y1634" s="13">
        <f>SUMIF(Data_IND_TWh!$A$9:$A$504,Data_TOT_TWh!$B1634&amp;"200_"&amp;Data_TOT_TWh!$E1634,Data_IND_TWh!Y$9:Y$504)+SUMIF(Data_TER_TWh!$A$9:$A$504,Data_TOT_TWh!$B1634&amp;"300_"&amp;Data_TOT_TWh!$E1634,Data_TER_TWh!Y$9:Y$504)+SUMIF(Data_RES_TWh!$A$9:$A$1496,Data_TOT_TWh!$B1634&amp;"400_"&amp;Data_TOT_TWh!$E1634,Data_RES_TWh!Y$9:Y$1496)</f>
        <v>0</v>
      </c>
      <c r="Z1634" s="13">
        <f>SUMIF(Data_IND_TWh!$A$9:$A$504,Data_TOT_TWh!$B1634&amp;"200_"&amp;Data_TOT_TWh!$E1634,Data_IND_TWh!Z$9:Z$504)+SUMIF(Data_TER_TWh!$A$9:$A$504,Data_TOT_TWh!$B1634&amp;"300_"&amp;Data_TOT_TWh!$E1634,Data_TER_TWh!Z$9:Z$504)+SUMIF(Data_RES_TWh!$A$9:$A$1496,Data_TOT_TWh!$B1634&amp;"400_"&amp;Data_TOT_TWh!$E1634,Data_RES_TWh!Z$9:Z$1496)</f>
        <v>0</v>
      </c>
      <c r="AA1634" s="46">
        <f>SUMIF(Data_IND_TWh!$A$9:$A$504,Data_TOT_TWh!$B1634&amp;"200_"&amp;Data_TOT_TWh!$E1634,Data_IND_TWh!AA$9:AA$504)+SUMIF(Data_TER_TWh!$A$9:$A$504,Data_TOT_TWh!$B1634&amp;"300_"&amp;Data_TOT_TWh!$E1634,Data_TER_TWh!AA$9:AA$504)+SUMIF(Data_RES_TWh!$A$9:$A$1496,Data_TOT_TWh!$B1634&amp;"400_"&amp;Data_TOT_TWh!$E1634,Data_RES_TWh!AA$9:AA$1496)</f>
        <v>0</v>
      </c>
      <c r="AC1634" s="13"/>
      <c r="AE1634" s="13"/>
      <c r="AF1634" s="13">
        <f>SUMIF(Data_IND_TWh!$A$9:$A$504,Data_TOT_TWh!$B1634&amp;"200_"&amp;Data_TOT_TWh!$E1634,Data_IND_TWh!AF$9:AF$504)+SUMIF(Data_TER_TWh!$A$9:$A$504,Data_TOT_TWh!$B1634&amp;"300_"&amp;Data_TOT_TWh!$E1634,Data_TER_TWh!AF$9:AF$504)+SUMIF(Data_RES_TWh!$A$9:$A$1496,Data_TOT_TWh!$B1634&amp;"400_"&amp;Data_TOT_TWh!$E1634,Data_RES_TWh!AF$9:AF$1496)</f>
        <v>0</v>
      </c>
      <c r="AG1634" s="13">
        <f>SUMIF(Data_IND_TWh!$A$9:$A$504,Data_TOT_TWh!$B1634&amp;"200_"&amp;Data_TOT_TWh!$E1634,Data_IND_TWh!AG$9:AG$504)+SUMIF(Data_TER_TWh!$A$9:$A$504,Data_TOT_TWh!$B1634&amp;"300_"&amp;Data_TOT_TWh!$E1634,Data_TER_TWh!AG$9:AG$504)+SUMIF(Data_RES_TWh!$A$9:$A$1496,Data_TOT_TWh!$B1634&amp;"400_"&amp;Data_TOT_TWh!$E1634,Data_RES_TWh!AG$9:AG$1496)</f>
        <v>0</v>
      </c>
      <c r="AH1634" s="46">
        <f>SUMIF(Data_IND_TWh!$A$9:$A$504,Data_TOT_TWh!$B1634&amp;"200_"&amp;Data_TOT_TWh!$E1634,Data_IND_TWh!AH$9:AH$504)+SUMIF(Data_TER_TWh!$A$9:$A$504,Data_TOT_TWh!$B1634&amp;"300_"&amp;Data_TOT_TWh!$E1634,Data_TER_TWh!AH$9:AH$504)+SUMIF(Data_RES_TWh!$A$9:$A$1496,Data_TOT_TWh!$B1634&amp;"400_"&amp;Data_TOT_TWh!$E1634,Data_RES_TWh!AH$9:AH$1496)</f>
        <v>0</v>
      </c>
      <c r="AJ1634" s="13"/>
      <c r="AL1634" s="9"/>
      <c r="AM1634" s="87"/>
      <c r="AN1634" s="87"/>
    </row>
    <row r="1635" spans="12:40">
      <c r="L1635" s="46"/>
      <c r="M1635" s="46"/>
      <c r="O1635" s="47"/>
      <c r="P1635" s="46"/>
      <c r="Q1635" s="46"/>
      <c r="R1635" s="37"/>
      <c r="S1635" s="13"/>
      <c r="U1635" s="13"/>
      <c r="W1635" s="13"/>
      <c r="X1635" s="13">
        <f>SUMIF(Data_IND_TWh!$A$9:$A$504,Data_TOT_TWh!$B1635&amp;"200_"&amp;Data_TOT_TWh!$E1635,Data_IND_TWh!X$9:X$504)+SUMIF(Data_TER_TWh!$A$9:$A$504,Data_TOT_TWh!$B1635&amp;"300_"&amp;Data_TOT_TWh!$E1635,Data_TER_TWh!X$9:X$504)+SUMIF(Data_RES_TWh!$A$9:$A$1496,Data_TOT_TWh!$B1635&amp;"400_"&amp;Data_TOT_TWh!$E1635,Data_RES_TWh!X$9:X$1496)</f>
        <v>0</v>
      </c>
      <c r="Y1635" s="13">
        <f>SUMIF(Data_IND_TWh!$A$9:$A$504,Data_TOT_TWh!$B1635&amp;"200_"&amp;Data_TOT_TWh!$E1635,Data_IND_TWh!Y$9:Y$504)+SUMIF(Data_TER_TWh!$A$9:$A$504,Data_TOT_TWh!$B1635&amp;"300_"&amp;Data_TOT_TWh!$E1635,Data_TER_TWh!Y$9:Y$504)+SUMIF(Data_RES_TWh!$A$9:$A$1496,Data_TOT_TWh!$B1635&amp;"400_"&amp;Data_TOT_TWh!$E1635,Data_RES_TWh!Y$9:Y$1496)</f>
        <v>0</v>
      </c>
      <c r="Z1635" s="13">
        <f>SUMIF(Data_IND_TWh!$A$9:$A$504,Data_TOT_TWh!$B1635&amp;"200_"&amp;Data_TOT_TWh!$E1635,Data_IND_TWh!Z$9:Z$504)+SUMIF(Data_TER_TWh!$A$9:$A$504,Data_TOT_TWh!$B1635&amp;"300_"&amp;Data_TOT_TWh!$E1635,Data_TER_TWh!Z$9:Z$504)+SUMIF(Data_RES_TWh!$A$9:$A$1496,Data_TOT_TWh!$B1635&amp;"400_"&amp;Data_TOT_TWh!$E1635,Data_RES_TWh!Z$9:Z$1496)</f>
        <v>0</v>
      </c>
      <c r="AA1635" s="46">
        <f>SUMIF(Data_IND_TWh!$A$9:$A$504,Data_TOT_TWh!$B1635&amp;"200_"&amp;Data_TOT_TWh!$E1635,Data_IND_TWh!AA$9:AA$504)+SUMIF(Data_TER_TWh!$A$9:$A$504,Data_TOT_TWh!$B1635&amp;"300_"&amp;Data_TOT_TWh!$E1635,Data_TER_TWh!AA$9:AA$504)+SUMIF(Data_RES_TWh!$A$9:$A$1496,Data_TOT_TWh!$B1635&amp;"400_"&amp;Data_TOT_TWh!$E1635,Data_RES_TWh!AA$9:AA$1496)</f>
        <v>0</v>
      </c>
      <c r="AC1635" s="13"/>
      <c r="AE1635" s="13"/>
      <c r="AF1635" s="13">
        <f>SUMIF(Data_IND_TWh!$A$9:$A$504,Data_TOT_TWh!$B1635&amp;"200_"&amp;Data_TOT_TWh!$E1635,Data_IND_TWh!AF$9:AF$504)+SUMIF(Data_TER_TWh!$A$9:$A$504,Data_TOT_TWh!$B1635&amp;"300_"&amp;Data_TOT_TWh!$E1635,Data_TER_TWh!AF$9:AF$504)+SUMIF(Data_RES_TWh!$A$9:$A$1496,Data_TOT_TWh!$B1635&amp;"400_"&amp;Data_TOT_TWh!$E1635,Data_RES_TWh!AF$9:AF$1496)</f>
        <v>0</v>
      </c>
      <c r="AG1635" s="13">
        <f>SUMIF(Data_IND_TWh!$A$9:$A$504,Data_TOT_TWh!$B1635&amp;"200_"&amp;Data_TOT_TWh!$E1635,Data_IND_TWh!AG$9:AG$504)+SUMIF(Data_TER_TWh!$A$9:$A$504,Data_TOT_TWh!$B1635&amp;"300_"&amp;Data_TOT_TWh!$E1635,Data_TER_TWh!AG$9:AG$504)+SUMIF(Data_RES_TWh!$A$9:$A$1496,Data_TOT_TWh!$B1635&amp;"400_"&amp;Data_TOT_TWh!$E1635,Data_RES_TWh!AG$9:AG$1496)</f>
        <v>0</v>
      </c>
      <c r="AH1635" s="46">
        <f>SUMIF(Data_IND_TWh!$A$9:$A$504,Data_TOT_TWh!$B1635&amp;"200_"&amp;Data_TOT_TWh!$E1635,Data_IND_TWh!AH$9:AH$504)+SUMIF(Data_TER_TWh!$A$9:$A$504,Data_TOT_TWh!$B1635&amp;"300_"&amp;Data_TOT_TWh!$E1635,Data_TER_TWh!AH$9:AH$504)+SUMIF(Data_RES_TWh!$A$9:$A$1496,Data_TOT_TWh!$B1635&amp;"400_"&amp;Data_TOT_TWh!$E1635,Data_RES_TWh!AH$9:AH$1496)</f>
        <v>0</v>
      </c>
      <c r="AJ1635" s="13"/>
      <c r="AL1635" s="9"/>
      <c r="AM1635" s="87"/>
      <c r="AN1635" s="87"/>
    </row>
    <row r="1636" spans="12:40">
      <c r="L1636" s="46"/>
      <c r="M1636" s="46"/>
      <c r="O1636" s="47"/>
      <c r="P1636" s="46"/>
      <c r="Q1636" s="46"/>
      <c r="R1636" s="37"/>
      <c r="S1636" s="13"/>
      <c r="U1636" s="13"/>
      <c r="W1636" s="13"/>
      <c r="X1636" s="13">
        <f>SUMIF(Data_IND_TWh!$A$9:$A$504,Data_TOT_TWh!$B1636&amp;"200_"&amp;Data_TOT_TWh!$E1636,Data_IND_TWh!X$9:X$504)+SUMIF(Data_TER_TWh!$A$9:$A$504,Data_TOT_TWh!$B1636&amp;"300_"&amp;Data_TOT_TWh!$E1636,Data_TER_TWh!X$9:X$504)+SUMIF(Data_RES_TWh!$A$9:$A$1496,Data_TOT_TWh!$B1636&amp;"400_"&amp;Data_TOT_TWh!$E1636,Data_RES_TWh!X$9:X$1496)</f>
        <v>0</v>
      </c>
      <c r="Y1636" s="13">
        <f>SUMIF(Data_IND_TWh!$A$9:$A$504,Data_TOT_TWh!$B1636&amp;"200_"&amp;Data_TOT_TWh!$E1636,Data_IND_TWh!Y$9:Y$504)+SUMIF(Data_TER_TWh!$A$9:$A$504,Data_TOT_TWh!$B1636&amp;"300_"&amp;Data_TOT_TWh!$E1636,Data_TER_TWh!Y$9:Y$504)+SUMIF(Data_RES_TWh!$A$9:$A$1496,Data_TOT_TWh!$B1636&amp;"400_"&amp;Data_TOT_TWh!$E1636,Data_RES_TWh!Y$9:Y$1496)</f>
        <v>0</v>
      </c>
      <c r="Z1636" s="13">
        <f>SUMIF(Data_IND_TWh!$A$9:$A$504,Data_TOT_TWh!$B1636&amp;"200_"&amp;Data_TOT_TWh!$E1636,Data_IND_TWh!Z$9:Z$504)+SUMIF(Data_TER_TWh!$A$9:$A$504,Data_TOT_TWh!$B1636&amp;"300_"&amp;Data_TOT_TWh!$E1636,Data_TER_TWh!Z$9:Z$504)+SUMIF(Data_RES_TWh!$A$9:$A$1496,Data_TOT_TWh!$B1636&amp;"400_"&amp;Data_TOT_TWh!$E1636,Data_RES_TWh!Z$9:Z$1496)</f>
        <v>0</v>
      </c>
      <c r="AA1636" s="46">
        <f>SUMIF(Data_IND_TWh!$A$9:$A$504,Data_TOT_TWh!$B1636&amp;"200_"&amp;Data_TOT_TWh!$E1636,Data_IND_TWh!AA$9:AA$504)+SUMIF(Data_TER_TWh!$A$9:$A$504,Data_TOT_TWh!$B1636&amp;"300_"&amp;Data_TOT_TWh!$E1636,Data_TER_TWh!AA$9:AA$504)+SUMIF(Data_RES_TWh!$A$9:$A$1496,Data_TOT_TWh!$B1636&amp;"400_"&amp;Data_TOT_TWh!$E1636,Data_RES_TWh!AA$9:AA$1496)</f>
        <v>0</v>
      </c>
      <c r="AC1636" s="13"/>
      <c r="AE1636" s="13"/>
      <c r="AF1636" s="13">
        <f>SUMIF(Data_IND_TWh!$A$9:$A$504,Data_TOT_TWh!$B1636&amp;"200_"&amp;Data_TOT_TWh!$E1636,Data_IND_TWh!AF$9:AF$504)+SUMIF(Data_TER_TWh!$A$9:$A$504,Data_TOT_TWh!$B1636&amp;"300_"&amp;Data_TOT_TWh!$E1636,Data_TER_TWh!AF$9:AF$504)+SUMIF(Data_RES_TWh!$A$9:$A$1496,Data_TOT_TWh!$B1636&amp;"400_"&amp;Data_TOT_TWh!$E1636,Data_RES_TWh!AF$9:AF$1496)</f>
        <v>0</v>
      </c>
      <c r="AG1636" s="13">
        <f>SUMIF(Data_IND_TWh!$A$9:$A$504,Data_TOT_TWh!$B1636&amp;"200_"&amp;Data_TOT_TWh!$E1636,Data_IND_TWh!AG$9:AG$504)+SUMIF(Data_TER_TWh!$A$9:$A$504,Data_TOT_TWh!$B1636&amp;"300_"&amp;Data_TOT_TWh!$E1636,Data_TER_TWh!AG$9:AG$504)+SUMIF(Data_RES_TWh!$A$9:$A$1496,Data_TOT_TWh!$B1636&amp;"400_"&amp;Data_TOT_TWh!$E1636,Data_RES_TWh!AG$9:AG$1496)</f>
        <v>0</v>
      </c>
      <c r="AH1636" s="46">
        <f>SUMIF(Data_IND_TWh!$A$9:$A$504,Data_TOT_TWh!$B1636&amp;"200_"&amp;Data_TOT_TWh!$E1636,Data_IND_TWh!AH$9:AH$504)+SUMIF(Data_TER_TWh!$A$9:$A$504,Data_TOT_TWh!$B1636&amp;"300_"&amp;Data_TOT_TWh!$E1636,Data_TER_TWh!AH$9:AH$504)+SUMIF(Data_RES_TWh!$A$9:$A$1496,Data_TOT_TWh!$B1636&amp;"400_"&amp;Data_TOT_TWh!$E1636,Data_RES_TWh!AH$9:AH$1496)</f>
        <v>0</v>
      </c>
      <c r="AJ1636" s="13"/>
      <c r="AL1636" s="9"/>
      <c r="AM1636" s="87"/>
      <c r="AN1636" s="87"/>
    </row>
    <row r="1637" spans="12:40">
      <c r="L1637" s="46"/>
      <c r="M1637" s="46"/>
      <c r="O1637" s="47"/>
      <c r="P1637" s="46"/>
      <c r="Q1637" s="46"/>
      <c r="R1637" s="37"/>
      <c r="S1637" s="13"/>
      <c r="U1637" s="13"/>
      <c r="W1637" s="13"/>
      <c r="X1637" s="13">
        <f>SUMIF(Data_IND_TWh!$A$9:$A$504,Data_TOT_TWh!$B1637&amp;"200_"&amp;Data_TOT_TWh!$E1637,Data_IND_TWh!X$9:X$504)+SUMIF(Data_TER_TWh!$A$9:$A$504,Data_TOT_TWh!$B1637&amp;"300_"&amp;Data_TOT_TWh!$E1637,Data_TER_TWh!X$9:X$504)+SUMIF(Data_RES_TWh!$A$9:$A$1496,Data_TOT_TWh!$B1637&amp;"400_"&amp;Data_TOT_TWh!$E1637,Data_RES_TWh!X$9:X$1496)</f>
        <v>0</v>
      </c>
      <c r="Y1637" s="13">
        <f>SUMIF(Data_IND_TWh!$A$9:$A$504,Data_TOT_TWh!$B1637&amp;"200_"&amp;Data_TOT_TWh!$E1637,Data_IND_TWh!Y$9:Y$504)+SUMIF(Data_TER_TWh!$A$9:$A$504,Data_TOT_TWh!$B1637&amp;"300_"&amp;Data_TOT_TWh!$E1637,Data_TER_TWh!Y$9:Y$504)+SUMIF(Data_RES_TWh!$A$9:$A$1496,Data_TOT_TWh!$B1637&amp;"400_"&amp;Data_TOT_TWh!$E1637,Data_RES_TWh!Y$9:Y$1496)</f>
        <v>0</v>
      </c>
      <c r="Z1637" s="13">
        <f>SUMIF(Data_IND_TWh!$A$9:$A$504,Data_TOT_TWh!$B1637&amp;"200_"&amp;Data_TOT_TWh!$E1637,Data_IND_TWh!Z$9:Z$504)+SUMIF(Data_TER_TWh!$A$9:$A$504,Data_TOT_TWh!$B1637&amp;"300_"&amp;Data_TOT_TWh!$E1637,Data_TER_TWh!Z$9:Z$504)+SUMIF(Data_RES_TWh!$A$9:$A$1496,Data_TOT_TWh!$B1637&amp;"400_"&amp;Data_TOT_TWh!$E1637,Data_RES_TWh!Z$9:Z$1496)</f>
        <v>0</v>
      </c>
      <c r="AA1637" s="46">
        <f>SUMIF(Data_IND_TWh!$A$9:$A$504,Data_TOT_TWh!$B1637&amp;"200_"&amp;Data_TOT_TWh!$E1637,Data_IND_TWh!AA$9:AA$504)+SUMIF(Data_TER_TWh!$A$9:$A$504,Data_TOT_TWh!$B1637&amp;"300_"&amp;Data_TOT_TWh!$E1637,Data_TER_TWh!AA$9:AA$504)+SUMIF(Data_RES_TWh!$A$9:$A$1496,Data_TOT_TWh!$B1637&amp;"400_"&amp;Data_TOT_TWh!$E1637,Data_RES_TWh!AA$9:AA$1496)</f>
        <v>0</v>
      </c>
      <c r="AC1637" s="13"/>
      <c r="AE1637" s="13"/>
      <c r="AF1637" s="13">
        <f>SUMIF(Data_IND_TWh!$A$9:$A$504,Data_TOT_TWh!$B1637&amp;"200_"&amp;Data_TOT_TWh!$E1637,Data_IND_TWh!AF$9:AF$504)+SUMIF(Data_TER_TWh!$A$9:$A$504,Data_TOT_TWh!$B1637&amp;"300_"&amp;Data_TOT_TWh!$E1637,Data_TER_TWh!AF$9:AF$504)+SUMIF(Data_RES_TWh!$A$9:$A$1496,Data_TOT_TWh!$B1637&amp;"400_"&amp;Data_TOT_TWh!$E1637,Data_RES_TWh!AF$9:AF$1496)</f>
        <v>0</v>
      </c>
      <c r="AG1637" s="13">
        <f>SUMIF(Data_IND_TWh!$A$9:$A$504,Data_TOT_TWh!$B1637&amp;"200_"&amp;Data_TOT_TWh!$E1637,Data_IND_TWh!AG$9:AG$504)+SUMIF(Data_TER_TWh!$A$9:$A$504,Data_TOT_TWh!$B1637&amp;"300_"&amp;Data_TOT_TWh!$E1637,Data_TER_TWh!AG$9:AG$504)+SUMIF(Data_RES_TWh!$A$9:$A$1496,Data_TOT_TWh!$B1637&amp;"400_"&amp;Data_TOT_TWh!$E1637,Data_RES_TWh!AG$9:AG$1496)</f>
        <v>0</v>
      </c>
      <c r="AH1637" s="46">
        <f>SUMIF(Data_IND_TWh!$A$9:$A$504,Data_TOT_TWh!$B1637&amp;"200_"&amp;Data_TOT_TWh!$E1637,Data_IND_TWh!AH$9:AH$504)+SUMIF(Data_TER_TWh!$A$9:$A$504,Data_TOT_TWh!$B1637&amp;"300_"&amp;Data_TOT_TWh!$E1637,Data_TER_TWh!AH$9:AH$504)+SUMIF(Data_RES_TWh!$A$9:$A$1496,Data_TOT_TWh!$B1637&amp;"400_"&amp;Data_TOT_TWh!$E1637,Data_RES_TWh!AH$9:AH$1496)</f>
        <v>0</v>
      </c>
      <c r="AJ1637" s="13"/>
      <c r="AL1637" s="9"/>
      <c r="AM1637" s="87"/>
      <c r="AN1637" s="87"/>
    </row>
    <row r="1638" spans="12:40">
      <c r="L1638" s="46"/>
      <c r="M1638" s="46"/>
      <c r="O1638" s="47"/>
      <c r="P1638" s="46"/>
      <c r="Q1638" s="46"/>
      <c r="R1638" s="37"/>
      <c r="S1638" s="13"/>
      <c r="U1638" s="13"/>
      <c r="W1638" s="13"/>
      <c r="X1638" s="13">
        <f>SUMIF(Data_IND_TWh!$A$9:$A$504,Data_TOT_TWh!$B1638&amp;"200_"&amp;Data_TOT_TWh!$E1638,Data_IND_TWh!X$9:X$504)+SUMIF(Data_TER_TWh!$A$9:$A$504,Data_TOT_TWh!$B1638&amp;"300_"&amp;Data_TOT_TWh!$E1638,Data_TER_TWh!X$9:X$504)+SUMIF(Data_RES_TWh!$A$9:$A$1496,Data_TOT_TWh!$B1638&amp;"400_"&amp;Data_TOT_TWh!$E1638,Data_RES_TWh!X$9:X$1496)</f>
        <v>0</v>
      </c>
      <c r="Y1638" s="13">
        <f>SUMIF(Data_IND_TWh!$A$9:$A$504,Data_TOT_TWh!$B1638&amp;"200_"&amp;Data_TOT_TWh!$E1638,Data_IND_TWh!Y$9:Y$504)+SUMIF(Data_TER_TWh!$A$9:$A$504,Data_TOT_TWh!$B1638&amp;"300_"&amp;Data_TOT_TWh!$E1638,Data_TER_TWh!Y$9:Y$504)+SUMIF(Data_RES_TWh!$A$9:$A$1496,Data_TOT_TWh!$B1638&amp;"400_"&amp;Data_TOT_TWh!$E1638,Data_RES_TWh!Y$9:Y$1496)</f>
        <v>0</v>
      </c>
      <c r="Z1638" s="13">
        <f>SUMIF(Data_IND_TWh!$A$9:$A$504,Data_TOT_TWh!$B1638&amp;"200_"&amp;Data_TOT_TWh!$E1638,Data_IND_TWh!Z$9:Z$504)+SUMIF(Data_TER_TWh!$A$9:$A$504,Data_TOT_TWh!$B1638&amp;"300_"&amp;Data_TOT_TWh!$E1638,Data_TER_TWh!Z$9:Z$504)+SUMIF(Data_RES_TWh!$A$9:$A$1496,Data_TOT_TWh!$B1638&amp;"400_"&amp;Data_TOT_TWh!$E1638,Data_RES_TWh!Z$9:Z$1496)</f>
        <v>0</v>
      </c>
      <c r="AA1638" s="46">
        <f>SUMIF(Data_IND_TWh!$A$9:$A$504,Data_TOT_TWh!$B1638&amp;"200_"&amp;Data_TOT_TWh!$E1638,Data_IND_TWh!AA$9:AA$504)+SUMIF(Data_TER_TWh!$A$9:$A$504,Data_TOT_TWh!$B1638&amp;"300_"&amp;Data_TOT_TWh!$E1638,Data_TER_TWh!AA$9:AA$504)+SUMIF(Data_RES_TWh!$A$9:$A$1496,Data_TOT_TWh!$B1638&amp;"400_"&amp;Data_TOT_TWh!$E1638,Data_RES_TWh!AA$9:AA$1496)</f>
        <v>0</v>
      </c>
      <c r="AC1638" s="13"/>
      <c r="AE1638" s="13"/>
      <c r="AF1638" s="13">
        <f>SUMIF(Data_IND_TWh!$A$9:$A$504,Data_TOT_TWh!$B1638&amp;"200_"&amp;Data_TOT_TWh!$E1638,Data_IND_TWh!AF$9:AF$504)+SUMIF(Data_TER_TWh!$A$9:$A$504,Data_TOT_TWh!$B1638&amp;"300_"&amp;Data_TOT_TWh!$E1638,Data_TER_TWh!AF$9:AF$504)+SUMIF(Data_RES_TWh!$A$9:$A$1496,Data_TOT_TWh!$B1638&amp;"400_"&amp;Data_TOT_TWh!$E1638,Data_RES_TWh!AF$9:AF$1496)</f>
        <v>0</v>
      </c>
      <c r="AG1638" s="13">
        <f>SUMIF(Data_IND_TWh!$A$9:$A$504,Data_TOT_TWh!$B1638&amp;"200_"&amp;Data_TOT_TWh!$E1638,Data_IND_TWh!AG$9:AG$504)+SUMIF(Data_TER_TWh!$A$9:$A$504,Data_TOT_TWh!$B1638&amp;"300_"&amp;Data_TOT_TWh!$E1638,Data_TER_TWh!AG$9:AG$504)+SUMIF(Data_RES_TWh!$A$9:$A$1496,Data_TOT_TWh!$B1638&amp;"400_"&amp;Data_TOT_TWh!$E1638,Data_RES_TWh!AG$9:AG$1496)</f>
        <v>0</v>
      </c>
      <c r="AH1638" s="46">
        <f>SUMIF(Data_IND_TWh!$A$9:$A$504,Data_TOT_TWh!$B1638&amp;"200_"&amp;Data_TOT_TWh!$E1638,Data_IND_TWh!AH$9:AH$504)+SUMIF(Data_TER_TWh!$A$9:$A$504,Data_TOT_TWh!$B1638&amp;"300_"&amp;Data_TOT_TWh!$E1638,Data_TER_TWh!AH$9:AH$504)+SUMIF(Data_RES_TWh!$A$9:$A$1496,Data_TOT_TWh!$B1638&amp;"400_"&amp;Data_TOT_TWh!$E1638,Data_RES_TWh!AH$9:AH$1496)</f>
        <v>0</v>
      </c>
      <c r="AJ1638" s="13"/>
      <c r="AL1638" s="9"/>
      <c r="AM1638" s="87"/>
      <c r="AN1638" s="87"/>
    </row>
    <row r="1639" spans="12:40">
      <c r="L1639" s="46"/>
      <c r="M1639" s="46"/>
      <c r="O1639" s="47"/>
      <c r="P1639" s="46"/>
      <c r="Q1639" s="46"/>
      <c r="R1639" s="37"/>
      <c r="S1639" s="13"/>
      <c r="U1639" s="13"/>
      <c r="W1639" s="13"/>
      <c r="X1639" s="13">
        <f>SUMIF(Data_IND_TWh!$A$9:$A$504,Data_TOT_TWh!$B1639&amp;"200_"&amp;Data_TOT_TWh!$E1639,Data_IND_TWh!X$9:X$504)+SUMIF(Data_TER_TWh!$A$9:$A$504,Data_TOT_TWh!$B1639&amp;"300_"&amp;Data_TOT_TWh!$E1639,Data_TER_TWh!X$9:X$504)+SUMIF(Data_RES_TWh!$A$9:$A$1496,Data_TOT_TWh!$B1639&amp;"400_"&amp;Data_TOT_TWh!$E1639,Data_RES_TWh!X$9:X$1496)</f>
        <v>0</v>
      </c>
      <c r="Y1639" s="13">
        <f>SUMIF(Data_IND_TWh!$A$9:$A$504,Data_TOT_TWh!$B1639&amp;"200_"&amp;Data_TOT_TWh!$E1639,Data_IND_TWh!Y$9:Y$504)+SUMIF(Data_TER_TWh!$A$9:$A$504,Data_TOT_TWh!$B1639&amp;"300_"&amp;Data_TOT_TWh!$E1639,Data_TER_TWh!Y$9:Y$504)+SUMIF(Data_RES_TWh!$A$9:$A$1496,Data_TOT_TWh!$B1639&amp;"400_"&amp;Data_TOT_TWh!$E1639,Data_RES_TWh!Y$9:Y$1496)</f>
        <v>0</v>
      </c>
      <c r="Z1639" s="13">
        <f>SUMIF(Data_IND_TWh!$A$9:$A$504,Data_TOT_TWh!$B1639&amp;"200_"&amp;Data_TOT_TWh!$E1639,Data_IND_TWh!Z$9:Z$504)+SUMIF(Data_TER_TWh!$A$9:$A$504,Data_TOT_TWh!$B1639&amp;"300_"&amp;Data_TOT_TWh!$E1639,Data_TER_TWh!Z$9:Z$504)+SUMIF(Data_RES_TWh!$A$9:$A$1496,Data_TOT_TWh!$B1639&amp;"400_"&amp;Data_TOT_TWh!$E1639,Data_RES_TWh!Z$9:Z$1496)</f>
        <v>0</v>
      </c>
      <c r="AA1639" s="46">
        <f>SUMIF(Data_IND_TWh!$A$9:$A$504,Data_TOT_TWh!$B1639&amp;"200_"&amp;Data_TOT_TWh!$E1639,Data_IND_TWh!AA$9:AA$504)+SUMIF(Data_TER_TWh!$A$9:$A$504,Data_TOT_TWh!$B1639&amp;"300_"&amp;Data_TOT_TWh!$E1639,Data_TER_TWh!AA$9:AA$504)+SUMIF(Data_RES_TWh!$A$9:$A$1496,Data_TOT_TWh!$B1639&amp;"400_"&amp;Data_TOT_TWh!$E1639,Data_RES_TWh!AA$9:AA$1496)</f>
        <v>0</v>
      </c>
      <c r="AC1639" s="13"/>
      <c r="AE1639" s="13"/>
      <c r="AF1639" s="13">
        <f>SUMIF(Data_IND_TWh!$A$9:$A$504,Data_TOT_TWh!$B1639&amp;"200_"&amp;Data_TOT_TWh!$E1639,Data_IND_TWh!AF$9:AF$504)+SUMIF(Data_TER_TWh!$A$9:$A$504,Data_TOT_TWh!$B1639&amp;"300_"&amp;Data_TOT_TWh!$E1639,Data_TER_TWh!AF$9:AF$504)+SUMIF(Data_RES_TWh!$A$9:$A$1496,Data_TOT_TWh!$B1639&amp;"400_"&amp;Data_TOT_TWh!$E1639,Data_RES_TWh!AF$9:AF$1496)</f>
        <v>0</v>
      </c>
      <c r="AG1639" s="13">
        <f>SUMIF(Data_IND_TWh!$A$9:$A$504,Data_TOT_TWh!$B1639&amp;"200_"&amp;Data_TOT_TWh!$E1639,Data_IND_TWh!AG$9:AG$504)+SUMIF(Data_TER_TWh!$A$9:$A$504,Data_TOT_TWh!$B1639&amp;"300_"&amp;Data_TOT_TWh!$E1639,Data_TER_TWh!AG$9:AG$504)+SUMIF(Data_RES_TWh!$A$9:$A$1496,Data_TOT_TWh!$B1639&amp;"400_"&amp;Data_TOT_TWh!$E1639,Data_RES_TWh!AG$9:AG$1496)</f>
        <v>0</v>
      </c>
      <c r="AH1639" s="46">
        <f>SUMIF(Data_IND_TWh!$A$9:$A$504,Data_TOT_TWh!$B1639&amp;"200_"&amp;Data_TOT_TWh!$E1639,Data_IND_TWh!AH$9:AH$504)+SUMIF(Data_TER_TWh!$A$9:$A$504,Data_TOT_TWh!$B1639&amp;"300_"&amp;Data_TOT_TWh!$E1639,Data_TER_TWh!AH$9:AH$504)+SUMIF(Data_RES_TWh!$A$9:$A$1496,Data_TOT_TWh!$B1639&amp;"400_"&amp;Data_TOT_TWh!$E1639,Data_RES_TWh!AH$9:AH$1496)</f>
        <v>0</v>
      </c>
      <c r="AJ1639" s="13"/>
      <c r="AL1639" s="9"/>
      <c r="AM1639" s="87"/>
      <c r="AN1639" s="87"/>
    </row>
    <row r="1640" spans="12:40">
      <c r="L1640" s="46"/>
      <c r="M1640" s="46"/>
      <c r="O1640" s="47"/>
      <c r="P1640" s="46"/>
      <c r="Q1640" s="46"/>
      <c r="R1640" s="37"/>
      <c r="S1640" s="13"/>
      <c r="U1640" s="13"/>
      <c r="W1640" s="13"/>
      <c r="X1640" s="13">
        <f>SUMIF(Data_IND_TWh!$A$9:$A$504,Data_TOT_TWh!$B1640&amp;"200_"&amp;Data_TOT_TWh!$E1640,Data_IND_TWh!X$9:X$504)+SUMIF(Data_TER_TWh!$A$9:$A$504,Data_TOT_TWh!$B1640&amp;"300_"&amp;Data_TOT_TWh!$E1640,Data_TER_TWh!X$9:X$504)+SUMIF(Data_RES_TWh!$A$9:$A$1496,Data_TOT_TWh!$B1640&amp;"400_"&amp;Data_TOT_TWh!$E1640,Data_RES_TWh!X$9:X$1496)</f>
        <v>0</v>
      </c>
      <c r="Y1640" s="13">
        <f>SUMIF(Data_IND_TWh!$A$9:$A$504,Data_TOT_TWh!$B1640&amp;"200_"&amp;Data_TOT_TWh!$E1640,Data_IND_TWh!Y$9:Y$504)+SUMIF(Data_TER_TWh!$A$9:$A$504,Data_TOT_TWh!$B1640&amp;"300_"&amp;Data_TOT_TWh!$E1640,Data_TER_TWh!Y$9:Y$504)+SUMIF(Data_RES_TWh!$A$9:$A$1496,Data_TOT_TWh!$B1640&amp;"400_"&amp;Data_TOT_TWh!$E1640,Data_RES_TWh!Y$9:Y$1496)</f>
        <v>0</v>
      </c>
      <c r="Z1640" s="13">
        <f>SUMIF(Data_IND_TWh!$A$9:$A$504,Data_TOT_TWh!$B1640&amp;"200_"&amp;Data_TOT_TWh!$E1640,Data_IND_TWh!Z$9:Z$504)+SUMIF(Data_TER_TWh!$A$9:$A$504,Data_TOT_TWh!$B1640&amp;"300_"&amp;Data_TOT_TWh!$E1640,Data_TER_TWh!Z$9:Z$504)+SUMIF(Data_RES_TWh!$A$9:$A$1496,Data_TOT_TWh!$B1640&amp;"400_"&amp;Data_TOT_TWh!$E1640,Data_RES_TWh!Z$9:Z$1496)</f>
        <v>0</v>
      </c>
      <c r="AA1640" s="46">
        <f>SUMIF(Data_IND_TWh!$A$9:$A$504,Data_TOT_TWh!$B1640&amp;"200_"&amp;Data_TOT_TWh!$E1640,Data_IND_TWh!AA$9:AA$504)+SUMIF(Data_TER_TWh!$A$9:$A$504,Data_TOT_TWh!$B1640&amp;"300_"&amp;Data_TOT_TWh!$E1640,Data_TER_TWh!AA$9:AA$504)+SUMIF(Data_RES_TWh!$A$9:$A$1496,Data_TOT_TWh!$B1640&amp;"400_"&amp;Data_TOT_TWh!$E1640,Data_RES_TWh!AA$9:AA$1496)</f>
        <v>0</v>
      </c>
      <c r="AC1640" s="13"/>
      <c r="AE1640" s="13"/>
      <c r="AF1640" s="13">
        <f>SUMIF(Data_IND_TWh!$A$9:$A$504,Data_TOT_TWh!$B1640&amp;"200_"&amp;Data_TOT_TWh!$E1640,Data_IND_TWh!AF$9:AF$504)+SUMIF(Data_TER_TWh!$A$9:$A$504,Data_TOT_TWh!$B1640&amp;"300_"&amp;Data_TOT_TWh!$E1640,Data_TER_TWh!AF$9:AF$504)+SUMIF(Data_RES_TWh!$A$9:$A$1496,Data_TOT_TWh!$B1640&amp;"400_"&amp;Data_TOT_TWh!$E1640,Data_RES_TWh!AF$9:AF$1496)</f>
        <v>0</v>
      </c>
      <c r="AG1640" s="13">
        <f>SUMIF(Data_IND_TWh!$A$9:$A$504,Data_TOT_TWh!$B1640&amp;"200_"&amp;Data_TOT_TWh!$E1640,Data_IND_TWh!AG$9:AG$504)+SUMIF(Data_TER_TWh!$A$9:$A$504,Data_TOT_TWh!$B1640&amp;"300_"&amp;Data_TOT_TWh!$E1640,Data_TER_TWh!AG$9:AG$504)+SUMIF(Data_RES_TWh!$A$9:$A$1496,Data_TOT_TWh!$B1640&amp;"400_"&amp;Data_TOT_TWh!$E1640,Data_RES_TWh!AG$9:AG$1496)</f>
        <v>0</v>
      </c>
      <c r="AH1640" s="46">
        <f>SUMIF(Data_IND_TWh!$A$9:$A$504,Data_TOT_TWh!$B1640&amp;"200_"&amp;Data_TOT_TWh!$E1640,Data_IND_TWh!AH$9:AH$504)+SUMIF(Data_TER_TWh!$A$9:$A$504,Data_TOT_TWh!$B1640&amp;"300_"&amp;Data_TOT_TWh!$E1640,Data_TER_TWh!AH$9:AH$504)+SUMIF(Data_RES_TWh!$A$9:$A$1496,Data_TOT_TWh!$B1640&amp;"400_"&amp;Data_TOT_TWh!$E1640,Data_RES_TWh!AH$9:AH$1496)</f>
        <v>0</v>
      </c>
      <c r="AJ1640" s="13"/>
      <c r="AL1640" s="9"/>
      <c r="AM1640" s="87"/>
      <c r="AN1640" s="87"/>
    </row>
    <row r="1641" spans="12:40">
      <c r="L1641" s="46"/>
      <c r="M1641" s="46"/>
      <c r="O1641" s="47"/>
      <c r="P1641" s="46"/>
      <c r="Q1641" s="46"/>
      <c r="R1641" s="37"/>
      <c r="S1641" s="13"/>
      <c r="U1641" s="13"/>
      <c r="W1641" s="13"/>
      <c r="X1641" s="13">
        <f>SUMIF(Data_IND_TWh!$A$9:$A$504,Data_TOT_TWh!$B1641&amp;"200_"&amp;Data_TOT_TWh!$E1641,Data_IND_TWh!X$9:X$504)+SUMIF(Data_TER_TWh!$A$9:$A$504,Data_TOT_TWh!$B1641&amp;"300_"&amp;Data_TOT_TWh!$E1641,Data_TER_TWh!X$9:X$504)+SUMIF(Data_RES_TWh!$A$9:$A$1496,Data_TOT_TWh!$B1641&amp;"400_"&amp;Data_TOT_TWh!$E1641,Data_RES_TWh!X$9:X$1496)</f>
        <v>0</v>
      </c>
      <c r="Y1641" s="13">
        <f>SUMIF(Data_IND_TWh!$A$9:$A$504,Data_TOT_TWh!$B1641&amp;"200_"&amp;Data_TOT_TWh!$E1641,Data_IND_TWh!Y$9:Y$504)+SUMIF(Data_TER_TWh!$A$9:$A$504,Data_TOT_TWh!$B1641&amp;"300_"&amp;Data_TOT_TWh!$E1641,Data_TER_TWh!Y$9:Y$504)+SUMIF(Data_RES_TWh!$A$9:$A$1496,Data_TOT_TWh!$B1641&amp;"400_"&amp;Data_TOT_TWh!$E1641,Data_RES_TWh!Y$9:Y$1496)</f>
        <v>0</v>
      </c>
      <c r="Z1641" s="13">
        <f>SUMIF(Data_IND_TWh!$A$9:$A$504,Data_TOT_TWh!$B1641&amp;"200_"&amp;Data_TOT_TWh!$E1641,Data_IND_TWh!Z$9:Z$504)+SUMIF(Data_TER_TWh!$A$9:$A$504,Data_TOT_TWh!$B1641&amp;"300_"&amp;Data_TOT_TWh!$E1641,Data_TER_TWh!Z$9:Z$504)+SUMIF(Data_RES_TWh!$A$9:$A$1496,Data_TOT_TWh!$B1641&amp;"400_"&amp;Data_TOT_TWh!$E1641,Data_RES_TWh!Z$9:Z$1496)</f>
        <v>0</v>
      </c>
      <c r="AA1641" s="46">
        <f>SUMIF(Data_IND_TWh!$A$9:$A$504,Data_TOT_TWh!$B1641&amp;"200_"&amp;Data_TOT_TWh!$E1641,Data_IND_TWh!AA$9:AA$504)+SUMIF(Data_TER_TWh!$A$9:$A$504,Data_TOT_TWh!$B1641&amp;"300_"&amp;Data_TOT_TWh!$E1641,Data_TER_TWh!AA$9:AA$504)+SUMIF(Data_RES_TWh!$A$9:$A$1496,Data_TOT_TWh!$B1641&amp;"400_"&amp;Data_TOT_TWh!$E1641,Data_RES_TWh!AA$9:AA$1496)</f>
        <v>0</v>
      </c>
      <c r="AC1641" s="13"/>
      <c r="AE1641" s="13"/>
      <c r="AF1641" s="13">
        <f>SUMIF(Data_IND_TWh!$A$9:$A$504,Data_TOT_TWh!$B1641&amp;"200_"&amp;Data_TOT_TWh!$E1641,Data_IND_TWh!AF$9:AF$504)+SUMIF(Data_TER_TWh!$A$9:$A$504,Data_TOT_TWh!$B1641&amp;"300_"&amp;Data_TOT_TWh!$E1641,Data_TER_TWh!AF$9:AF$504)+SUMIF(Data_RES_TWh!$A$9:$A$1496,Data_TOT_TWh!$B1641&amp;"400_"&amp;Data_TOT_TWh!$E1641,Data_RES_TWh!AF$9:AF$1496)</f>
        <v>0</v>
      </c>
      <c r="AG1641" s="13">
        <f>SUMIF(Data_IND_TWh!$A$9:$A$504,Data_TOT_TWh!$B1641&amp;"200_"&amp;Data_TOT_TWh!$E1641,Data_IND_TWh!AG$9:AG$504)+SUMIF(Data_TER_TWh!$A$9:$A$504,Data_TOT_TWh!$B1641&amp;"300_"&amp;Data_TOT_TWh!$E1641,Data_TER_TWh!AG$9:AG$504)+SUMIF(Data_RES_TWh!$A$9:$A$1496,Data_TOT_TWh!$B1641&amp;"400_"&amp;Data_TOT_TWh!$E1641,Data_RES_TWh!AG$9:AG$1496)</f>
        <v>0</v>
      </c>
      <c r="AH1641" s="46">
        <f>SUMIF(Data_IND_TWh!$A$9:$A$504,Data_TOT_TWh!$B1641&amp;"200_"&amp;Data_TOT_TWh!$E1641,Data_IND_TWh!AH$9:AH$504)+SUMIF(Data_TER_TWh!$A$9:$A$504,Data_TOT_TWh!$B1641&amp;"300_"&amp;Data_TOT_TWh!$E1641,Data_TER_TWh!AH$9:AH$504)+SUMIF(Data_RES_TWh!$A$9:$A$1496,Data_TOT_TWh!$B1641&amp;"400_"&amp;Data_TOT_TWh!$E1641,Data_RES_TWh!AH$9:AH$1496)</f>
        <v>0</v>
      </c>
      <c r="AJ1641" s="13"/>
      <c r="AL1641" s="9"/>
      <c r="AM1641" s="87"/>
      <c r="AN1641" s="87"/>
    </row>
    <row r="1642" spans="12:40">
      <c r="L1642" s="46"/>
      <c r="M1642" s="46"/>
      <c r="O1642" s="47"/>
      <c r="P1642" s="46"/>
      <c r="Q1642" s="46"/>
      <c r="R1642" s="37"/>
      <c r="S1642" s="13"/>
      <c r="U1642" s="13"/>
      <c r="W1642" s="13"/>
      <c r="X1642" s="13">
        <f>SUMIF(Data_IND_TWh!$A$9:$A$504,Data_TOT_TWh!$B1642&amp;"200_"&amp;Data_TOT_TWh!$E1642,Data_IND_TWh!X$9:X$504)+SUMIF(Data_TER_TWh!$A$9:$A$504,Data_TOT_TWh!$B1642&amp;"300_"&amp;Data_TOT_TWh!$E1642,Data_TER_TWh!X$9:X$504)+SUMIF(Data_RES_TWh!$A$9:$A$1496,Data_TOT_TWh!$B1642&amp;"400_"&amp;Data_TOT_TWh!$E1642,Data_RES_TWh!X$9:X$1496)</f>
        <v>0</v>
      </c>
      <c r="Y1642" s="13">
        <f>SUMIF(Data_IND_TWh!$A$9:$A$504,Data_TOT_TWh!$B1642&amp;"200_"&amp;Data_TOT_TWh!$E1642,Data_IND_TWh!Y$9:Y$504)+SUMIF(Data_TER_TWh!$A$9:$A$504,Data_TOT_TWh!$B1642&amp;"300_"&amp;Data_TOT_TWh!$E1642,Data_TER_TWh!Y$9:Y$504)+SUMIF(Data_RES_TWh!$A$9:$A$1496,Data_TOT_TWh!$B1642&amp;"400_"&amp;Data_TOT_TWh!$E1642,Data_RES_TWh!Y$9:Y$1496)</f>
        <v>0</v>
      </c>
      <c r="Z1642" s="13">
        <f>SUMIF(Data_IND_TWh!$A$9:$A$504,Data_TOT_TWh!$B1642&amp;"200_"&amp;Data_TOT_TWh!$E1642,Data_IND_TWh!Z$9:Z$504)+SUMIF(Data_TER_TWh!$A$9:$A$504,Data_TOT_TWh!$B1642&amp;"300_"&amp;Data_TOT_TWh!$E1642,Data_TER_TWh!Z$9:Z$504)+SUMIF(Data_RES_TWh!$A$9:$A$1496,Data_TOT_TWh!$B1642&amp;"400_"&amp;Data_TOT_TWh!$E1642,Data_RES_TWh!Z$9:Z$1496)</f>
        <v>0</v>
      </c>
      <c r="AA1642" s="46">
        <f>SUMIF(Data_IND_TWh!$A$9:$A$504,Data_TOT_TWh!$B1642&amp;"200_"&amp;Data_TOT_TWh!$E1642,Data_IND_TWh!AA$9:AA$504)+SUMIF(Data_TER_TWh!$A$9:$A$504,Data_TOT_TWh!$B1642&amp;"300_"&amp;Data_TOT_TWh!$E1642,Data_TER_TWh!AA$9:AA$504)+SUMIF(Data_RES_TWh!$A$9:$A$1496,Data_TOT_TWh!$B1642&amp;"400_"&amp;Data_TOT_TWh!$E1642,Data_RES_TWh!AA$9:AA$1496)</f>
        <v>0</v>
      </c>
      <c r="AC1642" s="13"/>
      <c r="AE1642" s="13"/>
      <c r="AF1642" s="13">
        <f>SUMIF(Data_IND_TWh!$A$9:$A$504,Data_TOT_TWh!$B1642&amp;"200_"&amp;Data_TOT_TWh!$E1642,Data_IND_TWh!AF$9:AF$504)+SUMIF(Data_TER_TWh!$A$9:$A$504,Data_TOT_TWh!$B1642&amp;"300_"&amp;Data_TOT_TWh!$E1642,Data_TER_TWh!AF$9:AF$504)+SUMIF(Data_RES_TWh!$A$9:$A$1496,Data_TOT_TWh!$B1642&amp;"400_"&amp;Data_TOT_TWh!$E1642,Data_RES_TWh!AF$9:AF$1496)</f>
        <v>0</v>
      </c>
      <c r="AG1642" s="13">
        <f>SUMIF(Data_IND_TWh!$A$9:$A$504,Data_TOT_TWh!$B1642&amp;"200_"&amp;Data_TOT_TWh!$E1642,Data_IND_TWh!AG$9:AG$504)+SUMIF(Data_TER_TWh!$A$9:$A$504,Data_TOT_TWh!$B1642&amp;"300_"&amp;Data_TOT_TWh!$E1642,Data_TER_TWh!AG$9:AG$504)+SUMIF(Data_RES_TWh!$A$9:$A$1496,Data_TOT_TWh!$B1642&amp;"400_"&amp;Data_TOT_TWh!$E1642,Data_RES_TWh!AG$9:AG$1496)</f>
        <v>0</v>
      </c>
      <c r="AH1642" s="46">
        <f>SUMIF(Data_IND_TWh!$A$9:$A$504,Data_TOT_TWh!$B1642&amp;"200_"&amp;Data_TOT_TWh!$E1642,Data_IND_TWh!AH$9:AH$504)+SUMIF(Data_TER_TWh!$A$9:$A$504,Data_TOT_TWh!$B1642&amp;"300_"&amp;Data_TOT_TWh!$E1642,Data_TER_TWh!AH$9:AH$504)+SUMIF(Data_RES_TWh!$A$9:$A$1496,Data_TOT_TWh!$B1642&amp;"400_"&amp;Data_TOT_TWh!$E1642,Data_RES_TWh!AH$9:AH$1496)</f>
        <v>0</v>
      </c>
      <c r="AJ1642" s="13"/>
      <c r="AL1642" s="9"/>
      <c r="AM1642" s="87"/>
      <c r="AN1642" s="87"/>
    </row>
    <row r="1643" spans="12:40">
      <c r="L1643" s="46"/>
      <c r="M1643" s="46"/>
      <c r="O1643" s="47"/>
      <c r="P1643" s="46"/>
      <c r="Q1643" s="46"/>
      <c r="R1643" s="37"/>
      <c r="S1643" s="13"/>
      <c r="U1643" s="13"/>
      <c r="W1643" s="13"/>
      <c r="X1643" s="13">
        <f>SUMIF(Data_IND_TWh!$A$9:$A$504,Data_TOT_TWh!$B1643&amp;"200_"&amp;Data_TOT_TWh!$E1643,Data_IND_TWh!X$9:X$504)+SUMIF(Data_TER_TWh!$A$9:$A$504,Data_TOT_TWh!$B1643&amp;"300_"&amp;Data_TOT_TWh!$E1643,Data_TER_TWh!X$9:X$504)+SUMIF(Data_RES_TWh!$A$9:$A$1496,Data_TOT_TWh!$B1643&amp;"400_"&amp;Data_TOT_TWh!$E1643,Data_RES_TWh!X$9:X$1496)</f>
        <v>0</v>
      </c>
      <c r="Y1643" s="13">
        <f>SUMIF(Data_IND_TWh!$A$9:$A$504,Data_TOT_TWh!$B1643&amp;"200_"&amp;Data_TOT_TWh!$E1643,Data_IND_TWh!Y$9:Y$504)+SUMIF(Data_TER_TWh!$A$9:$A$504,Data_TOT_TWh!$B1643&amp;"300_"&amp;Data_TOT_TWh!$E1643,Data_TER_TWh!Y$9:Y$504)+SUMIF(Data_RES_TWh!$A$9:$A$1496,Data_TOT_TWh!$B1643&amp;"400_"&amp;Data_TOT_TWh!$E1643,Data_RES_TWh!Y$9:Y$1496)</f>
        <v>0</v>
      </c>
      <c r="Z1643" s="13">
        <f>SUMIF(Data_IND_TWh!$A$9:$A$504,Data_TOT_TWh!$B1643&amp;"200_"&amp;Data_TOT_TWh!$E1643,Data_IND_TWh!Z$9:Z$504)+SUMIF(Data_TER_TWh!$A$9:$A$504,Data_TOT_TWh!$B1643&amp;"300_"&amp;Data_TOT_TWh!$E1643,Data_TER_TWh!Z$9:Z$504)+SUMIF(Data_RES_TWh!$A$9:$A$1496,Data_TOT_TWh!$B1643&amp;"400_"&amp;Data_TOT_TWh!$E1643,Data_RES_TWh!Z$9:Z$1496)</f>
        <v>0</v>
      </c>
      <c r="AA1643" s="46">
        <f>SUMIF(Data_IND_TWh!$A$9:$A$504,Data_TOT_TWh!$B1643&amp;"200_"&amp;Data_TOT_TWh!$E1643,Data_IND_TWh!AA$9:AA$504)+SUMIF(Data_TER_TWh!$A$9:$A$504,Data_TOT_TWh!$B1643&amp;"300_"&amp;Data_TOT_TWh!$E1643,Data_TER_TWh!AA$9:AA$504)+SUMIF(Data_RES_TWh!$A$9:$A$1496,Data_TOT_TWh!$B1643&amp;"400_"&amp;Data_TOT_TWh!$E1643,Data_RES_TWh!AA$9:AA$1496)</f>
        <v>0</v>
      </c>
      <c r="AC1643" s="13"/>
      <c r="AE1643" s="13"/>
      <c r="AF1643" s="13">
        <f>SUMIF(Data_IND_TWh!$A$9:$A$504,Data_TOT_TWh!$B1643&amp;"200_"&amp;Data_TOT_TWh!$E1643,Data_IND_TWh!AF$9:AF$504)+SUMIF(Data_TER_TWh!$A$9:$A$504,Data_TOT_TWh!$B1643&amp;"300_"&amp;Data_TOT_TWh!$E1643,Data_TER_TWh!AF$9:AF$504)+SUMIF(Data_RES_TWh!$A$9:$A$1496,Data_TOT_TWh!$B1643&amp;"400_"&amp;Data_TOT_TWh!$E1643,Data_RES_TWh!AF$9:AF$1496)</f>
        <v>0</v>
      </c>
      <c r="AG1643" s="13">
        <f>SUMIF(Data_IND_TWh!$A$9:$A$504,Data_TOT_TWh!$B1643&amp;"200_"&amp;Data_TOT_TWh!$E1643,Data_IND_TWh!AG$9:AG$504)+SUMIF(Data_TER_TWh!$A$9:$A$504,Data_TOT_TWh!$B1643&amp;"300_"&amp;Data_TOT_TWh!$E1643,Data_TER_TWh!AG$9:AG$504)+SUMIF(Data_RES_TWh!$A$9:$A$1496,Data_TOT_TWh!$B1643&amp;"400_"&amp;Data_TOT_TWh!$E1643,Data_RES_TWh!AG$9:AG$1496)</f>
        <v>0</v>
      </c>
      <c r="AH1643" s="46">
        <f>SUMIF(Data_IND_TWh!$A$9:$A$504,Data_TOT_TWh!$B1643&amp;"200_"&amp;Data_TOT_TWh!$E1643,Data_IND_TWh!AH$9:AH$504)+SUMIF(Data_TER_TWh!$A$9:$A$504,Data_TOT_TWh!$B1643&amp;"300_"&amp;Data_TOT_TWh!$E1643,Data_TER_TWh!AH$9:AH$504)+SUMIF(Data_RES_TWh!$A$9:$A$1496,Data_TOT_TWh!$B1643&amp;"400_"&amp;Data_TOT_TWh!$E1643,Data_RES_TWh!AH$9:AH$1496)</f>
        <v>0</v>
      </c>
      <c r="AJ1643" s="13"/>
      <c r="AL1643" s="9"/>
      <c r="AM1643" s="87"/>
      <c r="AN1643" s="87"/>
    </row>
    <row r="1644" spans="12:40">
      <c r="L1644" s="46"/>
      <c r="M1644" s="46"/>
      <c r="O1644" s="47"/>
      <c r="P1644" s="46"/>
      <c r="Q1644" s="46"/>
      <c r="R1644" s="37"/>
      <c r="S1644" s="13"/>
      <c r="U1644" s="13"/>
      <c r="W1644" s="13"/>
      <c r="X1644" s="13">
        <f>SUMIF(Data_IND_TWh!$A$9:$A$504,Data_TOT_TWh!$B1644&amp;"200_"&amp;Data_TOT_TWh!$E1644,Data_IND_TWh!X$9:X$504)+SUMIF(Data_TER_TWh!$A$9:$A$504,Data_TOT_TWh!$B1644&amp;"300_"&amp;Data_TOT_TWh!$E1644,Data_TER_TWh!X$9:X$504)+SUMIF(Data_RES_TWh!$A$9:$A$1496,Data_TOT_TWh!$B1644&amp;"400_"&amp;Data_TOT_TWh!$E1644,Data_RES_TWh!X$9:X$1496)</f>
        <v>0</v>
      </c>
      <c r="Y1644" s="13">
        <f>SUMIF(Data_IND_TWh!$A$9:$A$504,Data_TOT_TWh!$B1644&amp;"200_"&amp;Data_TOT_TWh!$E1644,Data_IND_TWh!Y$9:Y$504)+SUMIF(Data_TER_TWh!$A$9:$A$504,Data_TOT_TWh!$B1644&amp;"300_"&amp;Data_TOT_TWh!$E1644,Data_TER_TWh!Y$9:Y$504)+SUMIF(Data_RES_TWh!$A$9:$A$1496,Data_TOT_TWh!$B1644&amp;"400_"&amp;Data_TOT_TWh!$E1644,Data_RES_TWh!Y$9:Y$1496)</f>
        <v>0</v>
      </c>
      <c r="Z1644" s="13">
        <f>SUMIF(Data_IND_TWh!$A$9:$A$504,Data_TOT_TWh!$B1644&amp;"200_"&amp;Data_TOT_TWh!$E1644,Data_IND_TWh!Z$9:Z$504)+SUMIF(Data_TER_TWh!$A$9:$A$504,Data_TOT_TWh!$B1644&amp;"300_"&amp;Data_TOT_TWh!$E1644,Data_TER_TWh!Z$9:Z$504)+SUMIF(Data_RES_TWh!$A$9:$A$1496,Data_TOT_TWh!$B1644&amp;"400_"&amp;Data_TOT_TWh!$E1644,Data_RES_TWh!Z$9:Z$1496)</f>
        <v>0</v>
      </c>
      <c r="AA1644" s="46">
        <f>SUMIF(Data_IND_TWh!$A$9:$A$504,Data_TOT_TWh!$B1644&amp;"200_"&amp;Data_TOT_TWh!$E1644,Data_IND_TWh!AA$9:AA$504)+SUMIF(Data_TER_TWh!$A$9:$A$504,Data_TOT_TWh!$B1644&amp;"300_"&amp;Data_TOT_TWh!$E1644,Data_TER_TWh!AA$9:AA$504)+SUMIF(Data_RES_TWh!$A$9:$A$1496,Data_TOT_TWh!$B1644&amp;"400_"&amp;Data_TOT_TWh!$E1644,Data_RES_TWh!AA$9:AA$1496)</f>
        <v>0</v>
      </c>
      <c r="AC1644" s="13"/>
      <c r="AE1644" s="13"/>
      <c r="AF1644" s="13">
        <f>SUMIF(Data_IND_TWh!$A$9:$A$504,Data_TOT_TWh!$B1644&amp;"200_"&amp;Data_TOT_TWh!$E1644,Data_IND_TWh!AF$9:AF$504)+SUMIF(Data_TER_TWh!$A$9:$A$504,Data_TOT_TWh!$B1644&amp;"300_"&amp;Data_TOT_TWh!$E1644,Data_TER_TWh!AF$9:AF$504)+SUMIF(Data_RES_TWh!$A$9:$A$1496,Data_TOT_TWh!$B1644&amp;"400_"&amp;Data_TOT_TWh!$E1644,Data_RES_TWh!AF$9:AF$1496)</f>
        <v>0</v>
      </c>
      <c r="AG1644" s="13">
        <f>SUMIF(Data_IND_TWh!$A$9:$A$504,Data_TOT_TWh!$B1644&amp;"200_"&amp;Data_TOT_TWh!$E1644,Data_IND_TWh!AG$9:AG$504)+SUMIF(Data_TER_TWh!$A$9:$A$504,Data_TOT_TWh!$B1644&amp;"300_"&amp;Data_TOT_TWh!$E1644,Data_TER_TWh!AG$9:AG$504)+SUMIF(Data_RES_TWh!$A$9:$A$1496,Data_TOT_TWh!$B1644&amp;"400_"&amp;Data_TOT_TWh!$E1644,Data_RES_TWh!AG$9:AG$1496)</f>
        <v>0</v>
      </c>
      <c r="AH1644" s="46">
        <f>SUMIF(Data_IND_TWh!$A$9:$A$504,Data_TOT_TWh!$B1644&amp;"200_"&amp;Data_TOT_TWh!$E1644,Data_IND_TWh!AH$9:AH$504)+SUMIF(Data_TER_TWh!$A$9:$A$504,Data_TOT_TWh!$B1644&amp;"300_"&amp;Data_TOT_TWh!$E1644,Data_TER_TWh!AH$9:AH$504)+SUMIF(Data_RES_TWh!$A$9:$A$1496,Data_TOT_TWh!$B1644&amp;"400_"&amp;Data_TOT_TWh!$E1644,Data_RES_TWh!AH$9:AH$1496)</f>
        <v>0</v>
      </c>
      <c r="AJ1644" s="13"/>
      <c r="AL1644" s="9"/>
      <c r="AM1644" s="87"/>
      <c r="AN1644" s="87"/>
    </row>
    <row r="1645" spans="12:40">
      <c r="L1645" s="46"/>
      <c r="M1645" s="46"/>
      <c r="O1645" s="47"/>
      <c r="P1645" s="46"/>
      <c r="Q1645" s="46"/>
      <c r="R1645" s="37"/>
      <c r="S1645" s="13"/>
      <c r="U1645" s="13"/>
      <c r="W1645" s="13"/>
      <c r="X1645" s="13">
        <f>SUMIF(Data_IND_TWh!$A$9:$A$504,Data_TOT_TWh!$B1645&amp;"200_"&amp;Data_TOT_TWh!$E1645,Data_IND_TWh!X$9:X$504)+SUMIF(Data_TER_TWh!$A$9:$A$504,Data_TOT_TWh!$B1645&amp;"300_"&amp;Data_TOT_TWh!$E1645,Data_TER_TWh!X$9:X$504)+SUMIF(Data_RES_TWh!$A$9:$A$1496,Data_TOT_TWh!$B1645&amp;"400_"&amp;Data_TOT_TWh!$E1645,Data_RES_TWh!X$9:X$1496)</f>
        <v>0</v>
      </c>
      <c r="Y1645" s="13">
        <f>SUMIF(Data_IND_TWh!$A$9:$A$504,Data_TOT_TWh!$B1645&amp;"200_"&amp;Data_TOT_TWh!$E1645,Data_IND_TWh!Y$9:Y$504)+SUMIF(Data_TER_TWh!$A$9:$A$504,Data_TOT_TWh!$B1645&amp;"300_"&amp;Data_TOT_TWh!$E1645,Data_TER_TWh!Y$9:Y$504)+SUMIF(Data_RES_TWh!$A$9:$A$1496,Data_TOT_TWh!$B1645&amp;"400_"&amp;Data_TOT_TWh!$E1645,Data_RES_TWh!Y$9:Y$1496)</f>
        <v>0</v>
      </c>
      <c r="Z1645" s="13">
        <f>SUMIF(Data_IND_TWh!$A$9:$A$504,Data_TOT_TWh!$B1645&amp;"200_"&amp;Data_TOT_TWh!$E1645,Data_IND_TWh!Z$9:Z$504)+SUMIF(Data_TER_TWh!$A$9:$A$504,Data_TOT_TWh!$B1645&amp;"300_"&amp;Data_TOT_TWh!$E1645,Data_TER_TWh!Z$9:Z$504)+SUMIF(Data_RES_TWh!$A$9:$A$1496,Data_TOT_TWh!$B1645&amp;"400_"&amp;Data_TOT_TWh!$E1645,Data_RES_TWh!Z$9:Z$1496)</f>
        <v>0</v>
      </c>
      <c r="AA1645" s="46">
        <f>SUMIF(Data_IND_TWh!$A$9:$A$504,Data_TOT_TWh!$B1645&amp;"200_"&amp;Data_TOT_TWh!$E1645,Data_IND_TWh!AA$9:AA$504)+SUMIF(Data_TER_TWh!$A$9:$A$504,Data_TOT_TWh!$B1645&amp;"300_"&amp;Data_TOT_TWh!$E1645,Data_TER_TWh!AA$9:AA$504)+SUMIF(Data_RES_TWh!$A$9:$A$1496,Data_TOT_TWh!$B1645&amp;"400_"&amp;Data_TOT_TWh!$E1645,Data_RES_TWh!AA$9:AA$1496)</f>
        <v>0</v>
      </c>
      <c r="AC1645" s="13"/>
      <c r="AE1645" s="13"/>
      <c r="AF1645" s="13">
        <f>SUMIF(Data_IND_TWh!$A$9:$A$504,Data_TOT_TWh!$B1645&amp;"200_"&amp;Data_TOT_TWh!$E1645,Data_IND_TWh!AF$9:AF$504)+SUMIF(Data_TER_TWh!$A$9:$A$504,Data_TOT_TWh!$B1645&amp;"300_"&amp;Data_TOT_TWh!$E1645,Data_TER_TWh!AF$9:AF$504)+SUMIF(Data_RES_TWh!$A$9:$A$1496,Data_TOT_TWh!$B1645&amp;"400_"&amp;Data_TOT_TWh!$E1645,Data_RES_TWh!AF$9:AF$1496)</f>
        <v>0</v>
      </c>
      <c r="AG1645" s="13">
        <f>SUMIF(Data_IND_TWh!$A$9:$A$504,Data_TOT_TWh!$B1645&amp;"200_"&amp;Data_TOT_TWh!$E1645,Data_IND_TWh!AG$9:AG$504)+SUMIF(Data_TER_TWh!$A$9:$A$504,Data_TOT_TWh!$B1645&amp;"300_"&amp;Data_TOT_TWh!$E1645,Data_TER_TWh!AG$9:AG$504)+SUMIF(Data_RES_TWh!$A$9:$A$1496,Data_TOT_TWh!$B1645&amp;"400_"&amp;Data_TOT_TWh!$E1645,Data_RES_TWh!AG$9:AG$1496)</f>
        <v>0</v>
      </c>
      <c r="AH1645" s="46">
        <f>SUMIF(Data_IND_TWh!$A$9:$A$504,Data_TOT_TWh!$B1645&amp;"200_"&amp;Data_TOT_TWh!$E1645,Data_IND_TWh!AH$9:AH$504)+SUMIF(Data_TER_TWh!$A$9:$A$504,Data_TOT_TWh!$B1645&amp;"300_"&amp;Data_TOT_TWh!$E1645,Data_TER_TWh!AH$9:AH$504)+SUMIF(Data_RES_TWh!$A$9:$A$1496,Data_TOT_TWh!$B1645&amp;"400_"&amp;Data_TOT_TWh!$E1645,Data_RES_TWh!AH$9:AH$1496)</f>
        <v>0</v>
      </c>
      <c r="AJ1645" s="13"/>
      <c r="AL1645" s="9"/>
      <c r="AM1645" s="87"/>
      <c r="AN1645" s="87"/>
    </row>
    <row r="1646" spans="12:40">
      <c r="L1646" s="46"/>
      <c r="M1646" s="46"/>
      <c r="O1646" s="47"/>
      <c r="P1646" s="46"/>
      <c r="Q1646" s="46"/>
      <c r="R1646" s="37"/>
      <c r="S1646" s="13"/>
      <c r="U1646" s="13"/>
      <c r="W1646" s="13"/>
      <c r="X1646" s="13">
        <f>SUMIF(Data_IND_TWh!$A$9:$A$504,Data_TOT_TWh!$B1646&amp;"200_"&amp;Data_TOT_TWh!$E1646,Data_IND_TWh!X$9:X$504)+SUMIF(Data_TER_TWh!$A$9:$A$504,Data_TOT_TWh!$B1646&amp;"300_"&amp;Data_TOT_TWh!$E1646,Data_TER_TWh!X$9:X$504)+SUMIF(Data_RES_TWh!$A$9:$A$1496,Data_TOT_TWh!$B1646&amp;"400_"&amp;Data_TOT_TWh!$E1646,Data_RES_TWh!X$9:X$1496)</f>
        <v>0</v>
      </c>
      <c r="Y1646" s="13">
        <f>SUMIF(Data_IND_TWh!$A$9:$A$504,Data_TOT_TWh!$B1646&amp;"200_"&amp;Data_TOT_TWh!$E1646,Data_IND_TWh!Y$9:Y$504)+SUMIF(Data_TER_TWh!$A$9:$A$504,Data_TOT_TWh!$B1646&amp;"300_"&amp;Data_TOT_TWh!$E1646,Data_TER_TWh!Y$9:Y$504)+SUMIF(Data_RES_TWh!$A$9:$A$1496,Data_TOT_TWh!$B1646&amp;"400_"&amp;Data_TOT_TWh!$E1646,Data_RES_TWh!Y$9:Y$1496)</f>
        <v>0</v>
      </c>
      <c r="Z1646" s="13">
        <f>SUMIF(Data_IND_TWh!$A$9:$A$504,Data_TOT_TWh!$B1646&amp;"200_"&amp;Data_TOT_TWh!$E1646,Data_IND_TWh!Z$9:Z$504)+SUMIF(Data_TER_TWh!$A$9:$A$504,Data_TOT_TWh!$B1646&amp;"300_"&amp;Data_TOT_TWh!$E1646,Data_TER_TWh!Z$9:Z$504)+SUMIF(Data_RES_TWh!$A$9:$A$1496,Data_TOT_TWh!$B1646&amp;"400_"&amp;Data_TOT_TWh!$E1646,Data_RES_TWh!Z$9:Z$1496)</f>
        <v>0</v>
      </c>
      <c r="AA1646" s="46">
        <f>SUMIF(Data_IND_TWh!$A$9:$A$504,Data_TOT_TWh!$B1646&amp;"200_"&amp;Data_TOT_TWh!$E1646,Data_IND_TWh!AA$9:AA$504)+SUMIF(Data_TER_TWh!$A$9:$A$504,Data_TOT_TWh!$B1646&amp;"300_"&amp;Data_TOT_TWh!$E1646,Data_TER_TWh!AA$9:AA$504)+SUMIF(Data_RES_TWh!$A$9:$A$1496,Data_TOT_TWh!$B1646&amp;"400_"&amp;Data_TOT_TWh!$E1646,Data_RES_TWh!AA$9:AA$1496)</f>
        <v>0</v>
      </c>
      <c r="AC1646" s="13"/>
      <c r="AE1646" s="13"/>
      <c r="AF1646" s="13">
        <f>SUMIF(Data_IND_TWh!$A$9:$A$504,Data_TOT_TWh!$B1646&amp;"200_"&amp;Data_TOT_TWh!$E1646,Data_IND_TWh!AF$9:AF$504)+SUMIF(Data_TER_TWh!$A$9:$A$504,Data_TOT_TWh!$B1646&amp;"300_"&amp;Data_TOT_TWh!$E1646,Data_TER_TWh!AF$9:AF$504)+SUMIF(Data_RES_TWh!$A$9:$A$1496,Data_TOT_TWh!$B1646&amp;"400_"&amp;Data_TOT_TWh!$E1646,Data_RES_TWh!AF$9:AF$1496)</f>
        <v>0</v>
      </c>
      <c r="AG1646" s="13">
        <f>SUMIF(Data_IND_TWh!$A$9:$A$504,Data_TOT_TWh!$B1646&amp;"200_"&amp;Data_TOT_TWh!$E1646,Data_IND_TWh!AG$9:AG$504)+SUMIF(Data_TER_TWh!$A$9:$A$504,Data_TOT_TWh!$B1646&amp;"300_"&amp;Data_TOT_TWh!$E1646,Data_TER_TWh!AG$9:AG$504)+SUMIF(Data_RES_TWh!$A$9:$A$1496,Data_TOT_TWh!$B1646&amp;"400_"&amp;Data_TOT_TWh!$E1646,Data_RES_TWh!AG$9:AG$1496)</f>
        <v>0</v>
      </c>
      <c r="AH1646" s="46">
        <f>SUMIF(Data_IND_TWh!$A$9:$A$504,Data_TOT_TWh!$B1646&amp;"200_"&amp;Data_TOT_TWh!$E1646,Data_IND_TWh!AH$9:AH$504)+SUMIF(Data_TER_TWh!$A$9:$A$504,Data_TOT_TWh!$B1646&amp;"300_"&amp;Data_TOT_TWh!$E1646,Data_TER_TWh!AH$9:AH$504)+SUMIF(Data_RES_TWh!$A$9:$A$1496,Data_TOT_TWh!$B1646&amp;"400_"&amp;Data_TOT_TWh!$E1646,Data_RES_TWh!AH$9:AH$1496)</f>
        <v>0</v>
      </c>
      <c r="AJ1646" s="13"/>
      <c r="AL1646" s="9"/>
      <c r="AM1646" s="87"/>
      <c r="AN1646" s="87"/>
    </row>
    <row r="1647" spans="12:40">
      <c r="L1647" s="46"/>
      <c r="M1647" s="46"/>
      <c r="O1647" s="47"/>
      <c r="P1647" s="46"/>
      <c r="Q1647" s="46"/>
      <c r="R1647" s="37"/>
      <c r="S1647" s="13"/>
      <c r="U1647" s="13"/>
      <c r="W1647" s="13"/>
      <c r="X1647" s="13">
        <f>SUMIF(Data_IND_TWh!$A$9:$A$504,Data_TOT_TWh!$B1647&amp;"200_"&amp;Data_TOT_TWh!$E1647,Data_IND_TWh!X$9:X$504)+SUMIF(Data_TER_TWh!$A$9:$A$504,Data_TOT_TWh!$B1647&amp;"300_"&amp;Data_TOT_TWh!$E1647,Data_TER_TWh!X$9:X$504)+SUMIF(Data_RES_TWh!$A$9:$A$1496,Data_TOT_TWh!$B1647&amp;"400_"&amp;Data_TOT_TWh!$E1647,Data_RES_TWh!X$9:X$1496)</f>
        <v>0</v>
      </c>
      <c r="Y1647" s="13">
        <f>SUMIF(Data_IND_TWh!$A$9:$A$504,Data_TOT_TWh!$B1647&amp;"200_"&amp;Data_TOT_TWh!$E1647,Data_IND_TWh!Y$9:Y$504)+SUMIF(Data_TER_TWh!$A$9:$A$504,Data_TOT_TWh!$B1647&amp;"300_"&amp;Data_TOT_TWh!$E1647,Data_TER_TWh!Y$9:Y$504)+SUMIF(Data_RES_TWh!$A$9:$A$1496,Data_TOT_TWh!$B1647&amp;"400_"&amp;Data_TOT_TWh!$E1647,Data_RES_TWh!Y$9:Y$1496)</f>
        <v>0</v>
      </c>
      <c r="Z1647" s="13">
        <f>SUMIF(Data_IND_TWh!$A$9:$A$504,Data_TOT_TWh!$B1647&amp;"200_"&amp;Data_TOT_TWh!$E1647,Data_IND_TWh!Z$9:Z$504)+SUMIF(Data_TER_TWh!$A$9:$A$504,Data_TOT_TWh!$B1647&amp;"300_"&amp;Data_TOT_TWh!$E1647,Data_TER_TWh!Z$9:Z$504)+SUMIF(Data_RES_TWh!$A$9:$A$1496,Data_TOT_TWh!$B1647&amp;"400_"&amp;Data_TOT_TWh!$E1647,Data_RES_TWh!Z$9:Z$1496)</f>
        <v>0</v>
      </c>
      <c r="AA1647" s="46">
        <f>SUMIF(Data_IND_TWh!$A$9:$A$504,Data_TOT_TWh!$B1647&amp;"200_"&amp;Data_TOT_TWh!$E1647,Data_IND_TWh!AA$9:AA$504)+SUMIF(Data_TER_TWh!$A$9:$A$504,Data_TOT_TWh!$B1647&amp;"300_"&amp;Data_TOT_TWh!$E1647,Data_TER_TWh!AA$9:AA$504)+SUMIF(Data_RES_TWh!$A$9:$A$1496,Data_TOT_TWh!$B1647&amp;"400_"&amp;Data_TOT_TWh!$E1647,Data_RES_TWh!AA$9:AA$1496)</f>
        <v>0</v>
      </c>
      <c r="AC1647" s="13"/>
      <c r="AE1647" s="13"/>
      <c r="AF1647" s="13">
        <f>SUMIF(Data_IND_TWh!$A$9:$A$504,Data_TOT_TWh!$B1647&amp;"200_"&amp;Data_TOT_TWh!$E1647,Data_IND_TWh!AF$9:AF$504)+SUMIF(Data_TER_TWh!$A$9:$A$504,Data_TOT_TWh!$B1647&amp;"300_"&amp;Data_TOT_TWh!$E1647,Data_TER_TWh!AF$9:AF$504)+SUMIF(Data_RES_TWh!$A$9:$A$1496,Data_TOT_TWh!$B1647&amp;"400_"&amp;Data_TOT_TWh!$E1647,Data_RES_TWh!AF$9:AF$1496)</f>
        <v>0</v>
      </c>
      <c r="AG1647" s="13">
        <f>SUMIF(Data_IND_TWh!$A$9:$A$504,Data_TOT_TWh!$B1647&amp;"200_"&amp;Data_TOT_TWh!$E1647,Data_IND_TWh!AG$9:AG$504)+SUMIF(Data_TER_TWh!$A$9:$A$504,Data_TOT_TWh!$B1647&amp;"300_"&amp;Data_TOT_TWh!$E1647,Data_TER_TWh!AG$9:AG$504)+SUMIF(Data_RES_TWh!$A$9:$A$1496,Data_TOT_TWh!$B1647&amp;"400_"&amp;Data_TOT_TWh!$E1647,Data_RES_TWh!AG$9:AG$1496)</f>
        <v>0</v>
      </c>
      <c r="AH1647" s="46">
        <f>SUMIF(Data_IND_TWh!$A$9:$A$504,Data_TOT_TWh!$B1647&amp;"200_"&amp;Data_TOT_TWh!$E1647,Data_IND_TWh!AH$9:AH$504)+SUMIF(Data_TER_TWh!$A$9:$A$504,Data_TOT_TWh!$B1647&amp;"300_"&amp;Data_TOT_TWh!$E1647,Data_TER_TWh!AH$9:AH$504)+SUMIF(Data_RES_TWh!$A$9:$A$1496,Data_TOT_TWh!$B1647&amp;"400_"&amp;Data_TOT_TWh!$E1647,Data_RES_TWh!AH$9:AH$1496)</f>
        <v>0</v>
      </c>
      <c r="AJ1647" s="13"/>
      <c r="AL1647" s="9"/>
      <c r="AM1647" s="87"/>
      <c r="AN1647" s="87"/>
    </row>
    <row r="1648" spans="12:40">
      <c r="L1648" s="46"/>
      <c r="M1648" s="46"/>
      <c r="O1648" s="47"/>
      <c r="P1648" s="46"/>
      <c r="Q1648" s="46"/>
      <c r="R1648" s="37"/>
      <c r="S1648" s="13"/>
      <c r="U1648" s="13"/>
      <c r="W1648" s="13"/>
      <c r="X1648" s="13">
        <f>SUMIF(Data_IND_TWh!$A$9:$A$504,Data_TOT_TWh!$B1648&amp;"200_"&amp;Data_TOT_TWh!$E1648,Data_IND_TWh!X$9:X$504)+SUMIF(Data_TER_TWh!$A$9:$A$504,Data_TOT_TWh!$B1648&amp;"300_"&amp;Data_TOT_TWh!$E1648,Data_TER_TWh!X$9:X$504)+SUMIF(Data_RES_TWh!$A$9:$A$1496,Data_TOT_TWh!$B1648&amp;"400_"&amp;Data_TOT_TWh!$E1648,Data_RES_TWh!X$9:X$1496)</f>
        <v>0</v>
      </c>
      <c r="Y1648" s="13">
        <f>SUMIF(Data_IND_TWh!$A$9:$A$504,Data_TOT_TWh!$B1648&amp;"200_"&amp;Data_TOT_TWh!$E1648,Data_IND_TWh!Y$9:Y$504)+SUMIF(Data_TER_TWh!$A$9:$A$504,Data_TOT_TWh!$B1648&amp;"300_"&amp;Data_TOT_TWh!$E1648,Data_TER_TWh!Y$9:Y$504)+SUMIF(Data_RES_TWh!$A$9:$A$1496,Data_TOT_TWh!$B1648&amp;"400_"&amp;Data_TOT_TWh!$E1648,Data_RES_TWh!Y$9:Y$1496)</f>
        <v>0</v>
      </c>
      <c r="Z1648" s="13">
        <f>SUMIF(Data_IND_TWh!$A$9:$A$504,Data_TOT_TWh!$B1648&amp;"200_"&amp;Data_TOT_TWh!$E1648,Data_IND_TWh!Z$9:Z$504)+SUMIF(Data_TER_TWh!$A$9:$A$504,Data_TOT_TWh!$B1648&amp;"300_"&amp;Data_TOT_TWh!$E1648,Data_TER_TWh!Z$9:Z$504)+SUMIF(Data_RES_TWh!$A$9:$A$1496,Data_TOT_TWh!$B1648&amp;"400_"&amp;Data_TOT_TWh!$E1648,Data_RES_TWh!Z$9:Z$1496)</f>
        <v>0</v>
      </c>
      <c r="AA1648" s="46">
        <f>SUMIF(Data_IND_TWh!$A$9:$A$504,Data_TOT_TWh!$B1648&amp;"200_"&amp;Data_TOT_TWh!$E1648,Data_IND_TWh!AA$9:AA$504)+SUMIF(Data_TER_TWh!$A$9:$A$504,Data_TOT_TWh!$B1648&amp;"300_"&amp;Data_TOT_TWh!$E1648,Data_TER_TWh!AA$9:AA$504)+SUMIF(Data_RES_TWh!$A$9:$A$1496,Data_TOT_TWh!$B1648&amp;"400_"&amp;Data_TOT_TWh!$E1648,Data_RES_TWh!AA$9:AA$1496)</f>
        <v>0</v>
      </c>
      <c r="AC1648" s="13"/>
      <c r="AE1648" s="13"/>
      <c r="AF1648" s="13">
        <f>SUMIF(Data_IND_TWh!$A$9:$A$504,Data_TOT_TWh!$B1648&amp;"200_"&amp;Data_TOT_TWh!$E1648,Data_IND_TWh!AF$9:AF$504)+SUMIF(Data_TER_TWh!$A$9:$A$504,Data_TOT_TWh!$B1648&amp;"300_"&amp;Data_TOT_TWh!$E1648,Data_TER_TWh!AF$9:AF$504)+SUMIF(Data_RES_TWh!$A$9:$A$1496,Data_TOT_TWh!$B1648&amp;"400_"&amp;Data_TOT_TWh!$E1648,Data_RES_TWh!AF$9:AF$1496)</f>
        <v>0</v>
      </c>
      <c r="AG1648" s="13">
        <f>SUMIF(Data_IND_TWh!$A$9:$A$504,Data_TOT_TWh!$B1648&amp;"200_"&amp;Data_TOT_TWh!$E1648,Data_IND_TWh!AG$9:AG$504)+SUMIF(Data_TER_TWh!$A$9:$A$504,Data_TOT_TWh!$B1648&amp;"300_"&amp;Data_TOT_TWh!$E1648,Data_TER_TWh!AG$9:AG$504)+SUMIF(Data_RES_TWh!$A$9:$A$1496,Data_TOT_TWh!$B1648&amp;"400_"&amp;Data_TOT_TWh!$E1648,Data_RES_TWh!AG$9:AG$1496)</f>
        <v>0</v>
      </c>
      <c r="AH1648" s="46">
        <f>SUMIF(Data_IND_TWh!$A$9:$A$504,Data_TOT_TWh!$B1648&amp;"200_"&amp;Data_TOT_TWh!$E1648,Data_IND_TWh!AH$9:AH$504)+SUMIF(Data_TER_TWh!$A$9:$A$504,Data_TOT_TWh!$B1648&amp;"300_"&amp;Data_TOT_TWh!$E1648,Data_TER_TWh!AH$9:AH$504)+SUMIF(Data_RES_TWh!$A$9:$A$1496,Data_TOT_TWh!$B1648&amp;"400_"&amp;Data_TOT_TWh!$E1648,Data_RES_TWh!AH$9:AH$1496)</f>
        <v>0</v>
      </c>
      <c r="AJ1648" s="13"/>
      <c r="AL1648" s="9"/>
      <c r="AM1648" s="87"/>
      <c r="AN1648" s="87"/>
    </row>
    <row r="1649" spans="12:40">
      <c r="L1649" s="46"/>
      <c r="M1649" s="46"/>
      <c r="O1649" s="47"/>
      <c r="P1649" s="46"/>
      <c r="Q1649" s="46"/>
      <c r="R1649" s="37"/>
      <c r="S1649" s="13"/>
      <c r="U1649" s="13"/>
      <c r="W1649" s="13"/>
      <c r="X1649" s="13">
        <f>SUMIF(Data_IND_TWh!$A$9:$A$504,Data_TOT_TWh!$B1649&amp;"200_"&amp;Data_TOT_TWh!$E1649,Data_IND_TWh!X$9:X$504)+SUMIF(Data_TER_TWh!$A$9:$A$504,Data_TOT_TWh!$B1649&amp;"300_"&amp;Data_TOT_TWh!$E1649,Data_TER_TWh!X$9:X$504)+SUMIF(Data_RES_TWh!$A$9:$A$1496,Data_TOT_TWh!$B1649&amp;"400_"&amp;Data_TOT_TWh!$E1649,Data_RES_TWh!X$9:X$1496)</f>
        <v>0</v>
      </c>
      <c r="Y1649" s="13">
        <f>SUMIF(Data_IND_TWh!$A$9:$A$504,Data_TOT_TWh!$B1649&amp;"200_"&amp;Data_TOT_TWh!$E1649,Data_IND_TWh!Y$9:Y$504)+SUMIF(Data_TER_TWh!$A$9:$A$504,Data_TOT_TWh!$B1649&amp;"300_"&amp;Data_TOT_TWh!$E1649,Data_TER_TWh!Y$9:Y$504)+SUMIF(Data_RES_TWh!$A$9:$A$1496,Data_TOT_TWh!$B1649&amp;"400_"&amp;Data_TOT_TWh!$E1649,Data_RES_TWh!Y$9:Y$1496)</f>
        <v>0</v>
      </c>
      <c r="Z1649" s="13">
        <f>SUMIF(Data_IND_TWh!$A$9:$A$504,Data_TOT_TWh!$B1649&amp;"200_"&amp;Data_TOT_TWh!$E1649,Data_IND_TWh!Z$9:Z$504)+SUMIF(Data_TER_TWh!$A$9:$A$504,Data_TOT_TWh!$B1649&amp;"300_"&amp;Data_TOT_TWh!$E1649,Data_TER_TWh!Z$9:Z$504)+SUMIF(Data_RES_TWh!$A$9:$A$1496,Data_TOT_TWh!$B1649&amp;"400_"&amp;Data_TOT_TWh!$E1649,Data_RES_TWh!Z$9:Z$1496)</f>
        <v>0</v>
      </c>
      <c r="AA1649" s="46">
        <f>SUMIF(Data_IND_TWh!$A$9:$A$504,Data_TOT_TWh!$B1649&amp;"200_"&amp;Data_TOT_TWh!$E1649,Data_IND_TWh!AA$9:AA$504)+SUMIF(Data_TER_TWh!$A$9:$A$504,Data_TOT_TWh!$B1649&amp;"300_"&amp;Data_TOT_TWh!$E1649,Data_TER_TWh!AA$9:AA$504)+SUMIF(Data_RES_TWh!$A$9:$A$1496,Data_TOT_TWh!$B1649&amp;"400_"&amp;Data_TOT_TWh!$E1649,Data_RES_TWh!AA$9:AA$1496)</f>
        <v>0</v>
      </c>
      <c r="AC1649" s="13"/>
      <c r="AE1649" s="13"/>
      <c r="AF1649" s="13">
        <f>SUMIF(Data_IND_TWh!$A$9:$A$504,Data_TOT_TWh!$B1649&amp;"200_"&amp;Data_TOT_TWh!$E1649,Data_IND_TWh!AF$9:AF$504)+SUMIF(Data_TER_TWh!$A$9:$A$504,Data_TOT_TWh!$B1649&amp;"300_"&amp;Data_TOT_TWh!$E1649,Data_TER_TWh!AF$9:AF$504)+SUMIF(Data_RES_TWh!$A$9:$A$1496,Data_TOT_TWh!$B1649&amp;"400_"&amp;Data_TOT_TWh!$E1649,Data_RES_TWh!AF$9:AF$1496)</f>
        <v>0</v>
      </c>
      <c r="AG1649" s="13">
        <f>SUMIF(Data_IND_TWh!$A$9:$A$504,Data_TOT_TWh!$B1649&amp;"200_"&amp;Data_TOT_TWh!$E1649,Data_IND_TWh!AG$9:AG$504)+SUMIF(Data_TER_TWh!$A$9:$A$504,Data_TOT_TWh!$B1649&amp;"300_"&amp;Data_TOT_TWh!$E1649,Data_TER_TWh!AG$9:AG$504)+SUMIF(Data_RES_TWh!$A$9:$A$1496,Data_TOT_TWh!$B1649&amp;"400_"&amp;Data_TOT_TWh!$E1649,Data_RES_TWh!AG$9:AG$1496)</f>
        <v>0</v>
      </c>
      <c r="AH1649" s="46">
        <f>SUMIF(Data_IND_TWh!$A$9:$A$504,Data_TOT_TWh!$B1649&amp;"200_"&amp;Data_TOT_TWh!$E1649,Data_IND_TWh!AH$9:AH$504)+SUMIF(Data_TER_TWh!$A$9:$A$504,Data_TOT_TWh!$B1649&amp;"300_"&amp;Data_TOT_TWh!$E1649,Data_TER_TWh!AH$9:AH$504)+SUMIF(Data_RES_TWh!$A$9:$A$1496,Data_TOT_TWh!$B1649&amp;"400_"&amp;Data_TOT_TWh!$E1649,Data_RES_TWh!AH$9:AH$1496)</f>
        <v>0</v>
      </c>
      <c r="AJ1649" s="13"/>
      <c r="AL1649" s="9"/>
      <c r="AM1649" s="87"/>
      <c r="AN1649" s="87"/>
    </row>
    <row r="1650" spans="12:40">
      <c r="L1650" s="46"/>
      <c r="M1650" s="46"/>
      <c r="O1650" s="47"/>
      <c r="P1650" s="46"/>
      <c r="Q1650" s="46"/>
      <c r="R1650" s="37"/>
      <c r="S1650" s="13"/>
      <c r="U1650" s="13"/>
      <c r="W1650" s="13"/>
      <c r="X1650" s="13">
        <f>SUMIF(Data_IND_TWh!$A$9:$A$504,Data_TOT_TWh!$B1650&amp;"200_"&amp;Data_TOT_TWh!$E1650,Data_IND_TWh!X$9:X$504)+SUMIF(Data_TER_TWh!$A$9:$A$504,Data_TOT_TWh!$B1650&amp;"300_"&amp;Data_TOT_TWh!$E1650,Data_TER_TWh!X$9:X$504)+SUMIF(Data_RES_TWh!$A$9:$A$1496,Data_TOT_TWh!$B1650&amp;"400_"&amp;Data_TOT_TWh!$E1650,Data_RES_TWh!X$9:X$1496)</f>
        <v>0</v>
      </c>
      <c r="Y1650" s="13">
        <f>SUMIF(Data_IND_TWh!$A$9:$A$504,Data_TOT_TWh!$B1650&amp;"200_"&amp;Data_TOT_TWh!$E1650,Data_IND_TWh!Y$9:Y$504)+SUMIF(Data_TER_TWh!$A$9:$A$504,Data_TOT_TWh!$B1650&amp;"300_"&amp;Data_TOT_TWh!$E1650,Data_TER_TWh!Y$9:Y$504)+SUMIF(Data_RES_TWh!$A$9:$A$1496,Data_TOT_TWh!$B1650&amp;"400_"&amp;Data_TOT_TWh!$E1650,Data_RES_TWh!Y$9:Y$1496)</f>
        <v>0</v>
      </c>
      <c r="Z1650" s="13">
        <f>SUMIF(Data_IND_TWh!$A$9:$A$504,Data_TOT_TWh!$B1650&amp;"200_"&amp;Data_TOT_TWh!$E1650,Data_IND_TWh!Z$9:Z$504)+SUMIF(Data_TER_TWh!$A$9:$A$504,Data_TOT_TWh!$B1650&amp;"300_"&amp;Data_TOT_TWh!$E1650,Data_TER_TWh!Z$9:Z$504)+SUMIF(Data_RES_TWh!$A$9:$A$1496,Data_TOT_TWh!$B1650&amp;"400_"&amp;Data_TOT_TWh!$E1650,Data_RES_TWh!Z$9:Z$1496)</f>
        <v>0</v>
      </c>
      <c r="AA1650" s="46">
        <f>SUMIF(Data_IND_TWh!$A$9:$A$504,Data_TOT_TWh!$B1650&amp;"200_"&amp;Data_TOT_TWh!$E1650,Data_IND_TWh!AA$9:AA$504)+SUMIF(Data_TER_TWh!$A$9:$A$504,Data_TOT_TWh!$B1650&amp;"300_"&amp;Data_TOT_TWh!$E1650,Data_TER_TWh!AA$9:AA$504)+SUMIF(Data_RES_TWh!$A$9:$A$1496,Data_TOT_TWh!$B1650&amp;"400_"&amp;Data_TOT_TWh!$E1650,Data_RES_TWh!AA$9:AA$1496)</f>
        <v>0</v>
      </c>
      <c r="AC1650" s="13"/>
      <c r="AE1650" s="13"/>
      <c r="AF1650" s="13">
        <f>SUMIF(Data_IND_TWh!$A$9:$A$504,Data_TOT_TWh!$B1650&amp;"200_"&amp;Data_TOT_TWh!$E1650,Data_IND_TWh!AF$9:AF$504)+SUMIF(Data_TER_TWh!$A$9:$A$504,Data_TOT_TWh!$B1650&amp;"300_"&amp;Data_TOT_TWh!$E1650,Data_TER_TWh!AF$9:AF$504)+SUMIF(Data_RES_TWh!$A$9:$A$1496,Data_TOT_TWh!$B1650&amp;"400_"&amp;Data_TOT_TWh!$E1650,Data_RES_TWh!AF$9:AF$1496)</f>
        <v>0</v>
      </c>
      <c r="AG1650" s="13">
        <f>SUMIF(Data_IND_TWh!$A$9:$A$504,Data_TOT_TWh!$B1650&amp;"200_"&amp;Data_TOT_TWh!$E1650,Data_IND_TWh!AG$9:AG$504)+SUMIF(Data_TER_TWh!$A$9:$A$504,Data_TOT_TWh!$B1650&amp;"300_"&amp;Data_TOT_TWh!$E1650,Data_TER_TWh!AG$9:AG$504)+SUMIF(Data_RES_TWh!$A$9:$A$1496,Data_TOT_TWh!$B1650&amp;"400_"&amp;Data_TOT_TWh!$E1650,Data_RES_TWh!AG$9:AG$1496)</f>
        <v>0</v>
      </c>
      <c r="AH1650" s="46">
        <f>SUMIF(Data_IND_TWh!$A$9:$A$504,Data_TOT_TWh!$B1650&amp;"200_"&amp;Data_TOT_TWh!$E1650,Data_IND_TWh!AH$9:AH$504)+SUMIF(Data_TER_TWh!$A$9:$A$504,Data_TOT_TWh!$B1650&amp;"300_"&amp;Data_TOT_TWh!$E1650,Data_TER_TWh!AH$9:AH$504)+SUMIF(Data_RES_TWh!$A$9:$A$1496,Data_TOT_TWh!$B1650&amp;"400_"&amp;Data_TOT_TWh!$E1650,Data_RES_TWh!AH$9:AH$1496)</f>
        <v>0</v>
      </c>
      <c r="AJ1650" s="13"/>
      <c r="AL1650" s="9"/>
      <c r="AM1650" s="87"/>
      <c r="AN1650" s="87"/>
    </row>
    <row r="1651" spans="12:40">
      <c r="L1651" s="46"/>
      <c r="M1651" s="46"/>
      <c r="O1651" s="47"/>
      <c r="P1651" s="46"/>
      <c r="Q1651" s="46"/>
      <c r="R1651" s="37"/>
      <c r="S1651" s="13"/>
      <c r="U1651" s="13"/>
      <c r="W1651" s="13"/>
      <c r="X1651" s="13">
        <f>SUMIF(Data_IND_TWh!$A$9:$A$504,Data_TOT_TWh!$B1651&amp;"200_"&amp;Data_TOT_TWh!$E1651,Data_IND_TWh!X$9:X$504)+SUMIF(Data_TER_TWh!$A$9:$A$504,Data_TOT_TWh!$B1651&amp;"300_"&amp;Data_TOT_TWh!$E1651,Data_TER_TWh!X$9:X$504)+SUMIF(Data_RES_TWh!$A$9:$A$1496,Data_TOT_TWh!$B1651&amp;"400_"&amp;Data_TOT_TWh!$E1651,Data_RES_TWh!X$9:X$1496)</f>
        <v>0</v>
      </c>
      <c r="Y1651" s="13">
        <f>SUMIF(Data_IND_TWh!$A$9:$A$504,Data_TOT_TWh!$B1651&amp;"200_"&amp;Data_TOT_TWh!$E1651,Data_IND_TWh!Y$9:Y$504)+SUMIF(Data_TER_TWh!$A$9:$A$504,Data_TOT_TWh!$B1651&amp;"300_"&amp;Data_TOT_TWh!$E1651,Data_TER_TWh!Y$9:Y$504)+SUMIF(Data_RES_TWh!$A$9:$A$1496,Data_TOT_TWh!$B1651&amp;"400_"&amp;Data_TOT_TWh!$E1651,Data_RES_TWh!Y$9:Y$1496)</f>
        <v>0</v>
      </c>
      <c r="Z1651" s="13">
        <f>SUMIF(Data_IND_TWh!$A$9:$A$504,Data_TOT_TWh!$B1651&amp;"200_"&amp;Data_TOT_TWh!$E1651,Data_IND_TWh!Z$9:Z$504)+SUMIF(Data_TER_TWh!$A$9:$A$504,Data_TOT_TWh!$B1651&amp;"300_"&amp;Data_TOT_TWh!$E1651,Data_TER_TWh!Z$9:Z$504)+SUMIF(Data_RES_TWh!$A$9:$A$1496,Data_TOT_TWh!$B1651&amp;"400_"&amp;Data_TOT_TWh!$E1651,Data_RES_TWh!Z$9:Z$1496)</f>
        <v>0</v>
      </c>
      <c r="AA1651" s="46">
        <f>SUMIF(Data_IND_TWh!$A$9:$A$504,Data_TOT_TWh!$B1651&amp;"200_"&amp;Data_TOT_TWh!$E1651,Data_IND_TWh!AA$9:AA$504)+SUMIF(Data_TER_TWh!$A$9:$A$504,Data_TOT_TWh!$B1651&amp;"300_"&amp;Data_TOT_TWh!$E1651,Data_TER_TWh!AA$9:AA$504)+SUMIF(Data_RES_TWh!$A$9:$A$1496,Data_TOT_TWh!$B1651&amp;"400_"&amp;Data_TOT_TWh!$E1651,Data_RES_TWh!AA$9:AA$1496)</f>
        <v>0</v>
      </c>
      <c r="AC1651" s="13"/>
      <c r="AE1651" s="13"/>
      <c r="AF1651" s="13">
        <f>SUMIF(Data_IND_TWh!$A$9:$A$504,Data_TOT_TWh!$B1651&amp;"200_"&amp;Data_TOT_TWh!$E1651,Data_IND_TWh!AF$9:AF$504)+SUMIF(Data_TER_TWh!$A$9:$A$504,Data_TOT_TWh!$B1651&amp;"300_"&amp;Data_TOT_TWh!$E1651,Data_TER_TWh!AF$9:AF$504)+SUMIF(Data_RES_TWh!$A$9:$A$1496,Data_TOT_TWh!$B1651&amp;"400_"&amp;Data_TOT_TWh!$E1651,Data_RES_TWh!AF$9:AF$1496)</f>
        <v>0</v>
      </c>
      <c r="AG1651" s="13">
        <f>SUMIF(Data_IND_TWh!$A$9:$A$504,Data_TOT_TWh!$B1651&amp;"200_"&amp;Data_TOT_TWh!$E1651,Data_IND_TWh!AG$9:AG$504)+SUMIF(Data_TER_TWh!$A$9:$A$504,Data_TOT_TWh!$B1651&amp;"300_"&amp;Data_TOT_TWh!$E1651,Data_TER_TWh!AG$9:AG$504)+SUMIF(Data_RES_TWh!$A$9:$A$1496,Data_TOT_TWh!$B1651&amp;"400_"&amp;Data_TOT_TWh!$E1651,Data_RES_TWh!AG$9:AG$1496)</f>
        <v>0</v>
      </c>
      <c r="AH1651" s="46">
        <f>SUMIF(Data_IND_TWh!$A$9:$A$504,Data_TOT_TWh!$B1651&amp;"200_"&amp;Data_TOT_TWh!$E1651,Data_IND_TWh!AH$9:AH$504)+SUMIF(Data_TER_TWh!$A$9:$A$504,Data_TOT_TWh!$B1651&amp;"300_"&amp;Data_TOT_TWh!$E1651,Data_TER_TWh!AH$9:AH$504)+SUMIF(Data_RES_TWh!$A$9:$A$1496,Data_TOT_TWh!$B1651&amp;"400_"&amp;Data_TOT_TWh!$E1651,Data_RES_TWh!AH$9:AH$1496)</f>
        <v>0</v>
      </c>
      <c r="AJ1651" s="13"/>
      <c r="AL1651" s="9"/>
      <c r="AM1651" s="87"/>
      <c r="AN1651" s="87"/>
    </row>
    <row r="1652" spans="12:40">
      <c r="L1652" s="46"/>
      <c r="M1652" s="46"/>
      <c r="O1652" s="47"/>
      <c r="P1652" s="46"/>
      <c r="Q1652" s="46"/>
      <c r="R1652" s="37"/>
      <c r="S1652" s="13"/>
      <c r="U1652" s="13"/>
      <c r="W1652" s="13"/>
      <c r="X1652" s="13">
        <f>SUMIF(Data_IND_TWh!$A$9:$A$504,Data_TOT_TWh!$B1652&amp;"200_"&amp;Data_TOT_TWh!$E1652,Data_IND_TWh!X$9:X$504)+SUMIF(Data_TER_TWh!$A$9:$A$504,Data_TOT_TWh!$B1652&amp;"300_"&amp;Data_TOT_TWh!$E1652,Data_TER_TWh!X$9:X$504)+SUMIF(Data_RES_TWh!$A$9:$A$1496,Data_TOT_TWh!$B1652&amp;"400_"&amp;Data_TOT_TWh!$E1652,Data_RES_TWh!X$9:X$1496)</f>
        <v>0</v>
      </c>
      <c r="Y1652" s="13">
        <f>SUMIF(Data_IND_TWh!$A$9:$A$504,Data_TOT_TWh!$B1652&amp;"200_"&amp;Data_TOT_TWh!$E1652,Data_IND_TWh!Y$9:Y$504)+SUMIF(Data_TER_TWh!$A$9:$A$504,Data_TOT_TWh!$B1652&amp;"300_"&amp;Data_TOT_TWh!$E1652,Data_TER_TWh!Y$9:Y$504)+SUMIF(Data_RES_TWh!$A$9:$A$1496,Data_TOT_TWh!$B1652&amp;"400_"&amp;Data_TOT_TWh!$E1652,Data_RES_TWh!Y$9:Y$1496)</f>
        <v>0</v>
      </c>
      <c r="Z1652" s="13">
        <f>SUMIF(Data_IND_TWh!$A$9:$A$504,Data_TOT_TWh!$B1652&amp;"200_"&amp;Data_TOT_TWh!$E1652,Data_IND_TWh!Z$9:Z$504)+SUMIF(Data_TER_TWh!$A$9:$A$504,Data_TOT_TWh!$B1652&amp;"300_"&amp;Data_TOT_TWh!$E1652,Data_TER_TWh!Z$9:Z$504)+SUMIF(Data_RES_TWh!$A$9:$A$1496,Data_TOT_TWh!$B1652&amp;"400_"&amp;Data_TOT_TWh!$E1652,Data_RES_TWh!Z$9:Z$1496)</f>
        <v>0</v>
      </c>
      <c r="AA1652" s="46">
        <f>SUMIF(Data_IND_TWh!$A$9:$A$504,Data_TOT_TWh!$B1652&amp;"200_"&amp;Data_TOT_TWh!$E1652,Data_IND_TWh!AA$9:AA$504)+SUMIF(Data_TER_TWh!$A$9:$A$504,Data_TOT_TWh!$B1652&amp;"300_"&amp;Data_TOT_TWh!$E1652,Data_TER_TWh!AA$9:AA$504)+SUMIF(Data_RES_TWh!$A$9:$A$1496,Data_TOT_TWh!$B1652&amp;"400_"&amp;Data_TOT_TWh!$E1652,Data_RES_TWh!AA$9:AA$1496)</f>
        <v>0</v>
      </c>
      <c r="AC1652" s="13"/>
      <c r="AE1652" s="13"/>
      <c r="AF1652" s="13">
        <f>SUMIF(Data_IND_TWh!$A$9:$A$504,Data_TOT_TWh!$B1652&amp;"200_"&amp;Data_TOT_TWh!$E1652,Data_IND_TWh!AF$9:AF$504)+SUMIF(Data_TER_TWh!$A$9:$A$504,Data_TOT_TWh!$B1652&amp;"300_"&amp;Data_TOT_TWh!$E1652,Data_TER_TWh!AF$9:AF$504)+SUMIF(Data_RES_TWh!$A$9:$A$1496,Data_TOT_TWh!$B1652&amp;"400_"&amp;Data_TOT_TWh!$E1652,Data_RES_TWh!AF$9:AF$1496)</f>
        <v>0</v>
      </c>
      <c r="AG1652" s="13">
        <f>SUMIF(Data_IND_TWh!$A$9:$A$504,Data_TOT_TWh!$B1652&amp;"200_"&amp;Data_TOT_TWh!$E1652,Data_IND_TWh!AG$9:AG$504)+SUMIF(Data_TER_TWh!$A$9:$A$504,Data_TOT_TWh!$B1652&amp;"300_"&amp;Data_TOT_TWh!$E1652,Data_TER_TWh!AG$9:AG$504)+SUMIF(Data_RES_TWh!$A$9:$A$1496,Data_TOT_TWh!$B1652&amp;"400_"&amp;Data_TOT_TWh!$E1652,Data_RES_TWh!AG$9:AG$1496)</f>
        <v>0</v>
      </c>
      <c r="AH1652" s="46">
        <f>SUMIF(Data_IND_TWh!$A$9:$A$504,Data_TOT_TWh!$B1652&amp;"200_"&amp;Data_TOT_TWh!$E1652,Data_IND_TWh!AH$9:AH$504)+SUMIF(Data_TER_TWh!$A$9:$A$504,Data_TOT_TWh!$B1652&amp;"300_"&amp;Data_TOT_TWh!$E1652,Data_TER_TWh!AH$9:AH$504)+SUMIF(Data_RES_TWh!$A$9:$A$1496,Data_TOT_TWh!$B1652&amp;"400_"&amp;Data_TOT_TWh!$E1652,Data_RES_TWh!AH$9:AH$1496)</f>
        <v>0</v>
      </c>
      <c r="AJ1652" s="13"/>
      <c r="AL1652" s="9"/>
      <c r="AM1652" s="87"/>
      <c r="AN1652" s="87"/>
    </row>
    <row r="1653" spans="12:40">
      <c r="L1653" s="46"/>
      <c r="M1653" s="46"/>
      <c r="O1653" s="47"/>
      <c r="P1653" s="46"/>
      <c r="Q1653" s="46"/>
      <c r="R1653" s="37"/>
      <c r="S1653" s="13"/>
      <c r="U1653" s="13"/>
      <c r="W1653" s="13"/>
      <c r="X1653" s="13">
        <f>SUMIF(Data_IND_TWh!$A$9:$A$504,Data_TOT_TWh!$B1653&amp;"200_"&amp;Data_TOT_TWh!$E1653,Data_IND_TWh!X$9:X$504)+SUMIF(Data_TER_TWh!$A$9:$A$504,Data_TOT_TWh!$B1653&amp;"300_"&amp;Data_TOT_TWh!$E1653,Data_TER_TWh!X$9:X$504)+SUMIF(Data_RES_TWh!$A$9:$A$1496,Data_TOT_TWh!$B1653&amp;"400_"&amp;Data_TOT_TWh!$E1653,Data_RES_TWh!X$9:X$1496)</f>
        <v>0</v>
      </c>
      <c r="Y1653" s="13">
        <f>SUMIF(Data_IND_TWh!$A$9:$A$504,Data_TOT_TWh!$B1653&amp;"200_"&amp;Data_TOT_TWh!$E1653,Data_IND_TWh!Y$9:Y$504)+SUMIF(Data_TER_TWh!$A$9:$A$504,Data_TOT_TWh!$B1653&amp;"300_"&amp;Data_TOT_TWh!$E1653,Data_TER_TWh!Y$9:Y$504)+SUMIF(Data_RES_TWh!$A$9:$A$1496,Data_TOT_TWh!$B1653&amp;"400_"&amp;Data_TOT_TWh!$E1653,Data_RES_TWh!Y$9:Y$1496)</f>
        <v>0</v>
      </c>
      <c r="Z1653" s="13">
        <f>SUMIF(Data_IND_TWh!$A$9:$A$504,Data_TOT_TWh!$B1653&amp;"200_"&amp;Data_TOT_TWh!$E1653,Data_IND_TWh!Z$9:Z$504)+SUMIF(Data_TER_TWh!$A$9:$A$504,Data_TOT_TWh!$B1653&amp;"300_"&amp;Data_TOT_TWh!$E1653,Data_TER_TWh!Z$9:Z$504)+SUMIF(Data_RES_TWh!$A$9:$A$1496,Data_TOT_TWh!$B1653&amp;"400_"&amp;Data_TOT_TWh!$E1653,Data_RES_TWh!Z$9:Z$1496)</f>
        <v>0</v>
      </c>
      <c r="AA1653" s="46">
        <f>SUMIF(Data_IND_TWh!$A$9:$A$504,Data_TOT_TWh!$B1653&amp;"200_"&amp;Data_TOT_TWh!$E1653,Data_IND_TWh!AA$9:AA$504)+SUMIF(Data_TER_TWh!$A$9:$A$504,Data_TOT_TWh!$B1653&amp;"300_"&amp;Data_TOT_TWh!$E1653,Data_TER_TWh!AA$9:AA$504)+SUMIF(Data_RES_TWh!$A$9:$A$1496,Data_TOT_TWh!$B1653&amp;"400_"&amp;Data_TOT_TWh!$E1653,Data_RES_TWh!AA$9:AA$1496)</f>
        <v>0</v>
      </c>
      <c r="AC1653" s="13"/>
      <c r="AE1653" s="13"/>
      <c r="AF1653" s="13">
        <f>SUMIF(Data_IND_TWh!$A$9:$A$504,Data_TOT_TWh!$B1653&amp;"200_"&amp;Data_TOT_TWh!$E1653,Data_IND_TWh!AF$9:AF$504)+SUMIF(Data_TER_TWh!$A$9:$A$504,Data_TOT_TWh!$B1653&amp;"300_"&amp;Data_TOT_TWh!$E1653,Data_TER_TWh!AF$9:AF$504)+SUMIF(Data_RES_TWh!$A$9:$A$1496,Data_TOT_TWh!$B1653&amp;"400_"&amp;Data_TOT_TWh!$E1653,Data_RES_TWh!AF$9:AF$1496)</f>
        <v>0</v>
      </c>
      <c r="AG1653" s="13">
        <f>SUMIF(Data_IND_TWh!$A$9:$A$504,Data_TOT_TWh!$B1653&amp;"200_"&amp;Data_TOT_TWh!$E1653,Data_IND_TWh!AG$9:AG$504)+SUMIF(Data_TER_TWh!$A$9:$A$504,Data_TOT_TWh!$B1653&amp;"300_"&amp;Data_TOT_TWh!$E1653,Data_TER_TWh!AG$9:AG$504)+SUMIF(Data_RES_TWh!$A$9:$A$1496,Data_TOT_TWh!$B1653&amp;"400_"&amp;Data_TOT_TWh!$E1653,Data_RES_TWh!AG$9:AG$1496)</f>
        <v>0</v>
      </c>
      <c r="AH1653" s="46">
        <f>SUMIF(Data_IND_TWh!$A$9:$A$504,Data_TOT_TWh!$B1653&amp;"200_"&amp;Data_TOT_TWh!$E1653,Data_IND_TWh!AH$9:AH$504)+SUMIF(Data_TER_TWh!$A$9:$A$504,Data_TOT_TWh!$B1653&amp;"300_"&amp;Data_TOT_TWh!$E1653,Data_TER_TWh!AH$9:AH$504)+SUMIF(Data_RES_TWh!$A$9:$A$1496,Data_TOT_TWh!$B1653&amp;"400_"&amp;Data_TOT_TWh!$E1653,Data_RES_TWh!AH$9:AH$1496)</f>
        <v>0</v>
      </c>
      <c r="AJ1653" s="13"/>
      <c r="AL1653" s="9"/>
      <c r="AM1653" s="87"/>
      <c r="AN1653" s="87"/>
    </row>
    <row r="1654" spans="12:40">
      <c r="L1654" s="46"/>
      <c r="M1654" s="46"/>
      <c r="O1654" s="47"/>
      <c r="P1654" s="46"/>
      <c r="Q1654" s="46"/>
      <c r="R1654" s="37"/>
      <c r="S1654" s="13"/>
      <c r="U1654" s="13"/>
      <c r="W1654" s="13"/>
      <c r="X1654" s="13">
        <f>SUMIF(Data_IND_TWh!$A$9:$A$504,Data_TOT_TWh!$B1654&amp;"200_"&amp;Data_TOT_TWh!$E1654,Data_IND_TWh!X$9:X$504)+SUMIF(Data_TER_TWh!$A$9:$A$504,Data_TOT_TWh!$B1654&amp;"300_"&amp;Data_TOT_TWh!$E1654,Data_TER_TWh!X$9:X$504)+SUMIF(Data_RES_TWh!$A$9:$A$1496,Data_TOT_TWh!$B1654&amp;"400_"&amp;Data_TOT_TWh!$E1654,Data_RES_TWh!X$9:X$1496)</f>
        <v>0</v>
      </c>
      <c r="Y1654" s="13">
        <f>SUMIF(Data_IND_TWh!$A$9:$A$504,Data_TOT_TWh!$B1654&amp;"200_"&amp;Data_TOT_TWh!$E1654,Data_IND_TWh!Y$9:Y$504)+SUMIF(Data_TER_TWh!$A$9:$A$504,Data_TOT_TWh!$B1654&amp;"300_"&amp;Data_TOT_TWh!$E1654,Data_TER_TWh!Y$9:Y$504)+SUMIF(Data_RES_TWh!$A$9:$A$1496,Data_TOT_TWh!$B1654&amp;"400_"&amp;Data_TOT_TWh!$E1654,Data_RES_TWh!Y$9:Y$1496)</f>
        <v>0</v>
      </c>
      <c r="Z1654" s="13">
        <f>SUMIF(Data_IND_TWh!$A$9:$A$504,Data_TOT_TWh!$B1654&amp;"200_"&amp;Data_TOT_TWh!$E1654,Data_IND_TWh!Z$9:Z$504)+SUMIF(Data_TER_TWh!$A$9:$A$504,Data_TOT_TWh!$B1654&amp;"300_"&amp;Data_TOT_TWh!$E1654,Data_TER_TWh!Z$9:Z$504)+SUMIF(Data_RES_TWh!$A$9:$A$1496,Data_TOT_TWh!$B1654&amp;"400_"&amp;Data_TOT_TWh!$E1654,Data_RES_TWh!Z$9:Z$1496)</f>
        <v>0</v>
      </c>
      <c r="AA1654" s="46">
        <f>SUMIF(Data_IND_TWh!$A$9:$A$504,Data_TOT_TWh!$B1654&amp;"200_"&amp;Data_TOT_TWh!$E1654,Data_IND_TWh!AA$9:AA$504)+SUMIF(Data_TER_TWh!$A$9:$A$504,Data_TOT_TWh!$B1654&amp;"300_"&amp;Data_TOT_TWh!$E1654,Data_TER_TWh!AA$9:AA$504)+SUMIF(Data_RES_TWh!$A$9:$A$1496,Data_TOT_TWh!$B1654&amp;"400_"&amp;Data_TOT_TWh!$E1654,Data_RES_TWh!AA$9:AA$1496)</f>
        <v>0</v>
      </c>
      <c r="AC1654" s="13"/>
      <c r="AE1654" s="13"/>
      <c r="AF1654" s="13">
        <f>SUMIF(Data_IND_TWh!$A$9:$A$504,Data_TOT_TWh!$B1654&amp;"200_"&amp;Data_TOT_TWh!$E1654,Data_IND_TWh!AF$9:AF$504)+SUMIF(Data_TER_TWh!$A$9:$A$504,Data_TOT_TWh!$B1654&amp;"300_"&amp;Data_TOT_TWh!$E1654,Data_TER_TWh!AF$9:AF$504)+SUMIF(Data_RES_TWh!$A$9:$A$1496,Data_TOT_TWh!$B1654&amp;"400_"&amp;Data_TOT_TWh!$E1654,Data_RES_TWh!AF$9:AF$1496)</f>
        <v>0</v>
      </c>
      <c r="AG1654" s="13">
        <f>SUMIF(Data_IND_TWh!$A$9:$A$504,Data_TOT_TWh!$B1654&amp;"200_"&amp;Data_TOT_TWh!$E1654,Data_IND_TWh!AG$9:AG$504)+SUMIF(Data_TER_TWh!$A$9:$A$504,Data_TOT_TWh!$B1654&amp;"300_"&amp;Data_TOT_TWh!$E1654,Data_TER_TWh!AG$9:AG$504)+SUMIF(Data_RES_TWh!$A$9:$A$1496,Data_TOT_TWh!$B1654&amp;"400_"&amp;Data_TOT_TWh!$E1654,Data_RES_TWh!AG$9:AG$1496)</f>
        <v>0</v>
      </c>
      <c r="AH1654" s="46">
        <f>SUMIF(Data_IND_TWh!$A$9:$A$504,Data_TOT_TWh!$B1654&amp;"200_"&amp;Data_TOT_TWh!$E1654,Data_IND_TWh!AH$9:AH$504)+SUMIF(Data_TER_TWh!$A$9:$A$504,Data_TOT_TWh!$B1654&amp;"300_"&amp;Data_TOT_TWh!$E1654,Data_TER_TWh!AH$9:AH$504)+SUMIF(Data_RES_TWh!$A$9:$A$1496,Data_TOT_TWh!$B1654&amp;"400_"&amp;Data_TOT_TWh!$E1654,Data_RES_TWh!AH$9:AH$1496)</f>
        <v>0</v>
      </c>
      <c r="AJ1654" s="13"/>
      <c r="AL1654" s="9"/>
      <c r="AM1654" s="87"/>
      <c r="AN1654" s="87"/>
    </row>
    <row r="1655" spans="12:40">
      <c r="L1655" s="46"/>
      <c r="M1655" s="46"/>
      <c r="O1655" s="47"/>
      <c r="P1655" s="46"/>
      <c r="Q1655" s="46"/>
      <c r="R1655" s="37"/>
      <c r="S1655" s="13"/>
      <c r="U1655" s="13"/>
      <c r="W1655" s="13"/>
      <c r="X1655" s="13">
        <f>SUMIF(Data_IND_TWh!$A$9:$A$504,Data_TOT_TWh!$B1655&amp;"200_"&amp;Data_TOT_TWh!$E1655,Data_IND_TWh!X$9:X$504)+SUMIF(Data_TER_TWh!$A$9:$A$504,Data_TOT_TWh!$B1655&amp;"300_"&amp;Data_TOT_TWh!$E1655,Data_TER_TWh!X$9:X$504)+SUMIF(Data_RES_TWh!$A$9:$A$1496,Data_TOT_TWh!$B1655&amp;"400_"&amp;Data_TOT_TWh!$E1655,Data_RES_TWh!X$9:X$1496)</f>
        <v>0</v>
      </c>
      <c r="Y1655" s="13">
        <f>SUMIF(Data_IND_TWh!$A$9:$A$504,Data_TOT_TWh!$B1655&amp;"200_"&amp;Data_TOT_TWh!$E1655,Data_IND_TWh!Y$9:Y$504)+SUMIF(Data_TER_TWh!$A$9:$A$504,Data_TOT_TWh!$B1655&amp;"300_"&amp;Data_TOT_TWh!$E1655,Data_TER_TWh!Y$9:Y$504)+SUMIF(Data_RES_TWh!$A$9:$A$1496,Data_TOT_TWh!$B1655&amp;"400_"&amp;Data_TOT_TWh!$E1655,Data_RES_TWh!Y$9:Y$1496)</f>
        <v>0</v>
      </c>
      <c r="Z1655" s="13">
        <f>SUMIF(Data_IND_TWh!$A$9:$A$504,Data_TOT_TWh!$B1655&amp;"200_"&amp;Data_TOT_TWh!$E1655,Data_IND_TWh!Z$9:Z$504)+SUMIF(Data_TER_TWh!$A$9:$A$504,Data_TOT_TWh!$B1655&amp;"300_"&amp;Data_TOT_TWh!$E1655,Data_TER_TWh!Z$9:Z$504)+SUMIF(Data_RES_TWh!$A$9:$A$1496,Data_TOT_TWh!$B1655&amp;"400_"&amp;Data_TOT_TWh!$E1655,Data_RES_TWh!Z$9:Z$1496)</f>
        <v>0</v>
      </c>
      <c r="AA1655" s="46">
        <f>SUMIF(Data_IND_TWh!$A$9:$A$504,Data_TOT_TWh!$B1655&amp;"200_"&amp;Data_TOT_TWh!$E1655,Data_IND_TWh!AA$9:AA$504)+SUMIF(Data_TER_TWh!$A$9:$A$504,Data_TOT_TWh!$B1655&amp;"300_"&amp;Data_TOT_TWh!$E1655,Data_TER_TWh!AA$9:AA$504)+SUMIF(Data_RES_TWh!$A$9:$A$1496,Data_TOT_TWh!$B1655&amp;"400_"&amp;Data_TOT_TWh!$E1655,Data_RES_TWh!AA$9:AA$1496)</f>
        <v>0</v>
      </c>
      <c r="AC1655" s="13"/>
      <c r="AE1655" s="13"/>
      <c r="AF1655" s="13">
        <f>SUMIF(Data_IND_TWh!$A$9:$A$504,Data_TOT_TWh!$B1655&amp;"200_"&amp;Data_TOT_TWh!$E1655,Data_IND_TWh!AF$9:AF$504)+SUMIF(Data_TER_TWh!$A$9:$A$504,Data_TOT_TWh!$B1655&amp;"300_"&amp;Data_TOT_TWh!$E1655,Data_TER_TWh!AF$9:AF$504)+SUMIF(Data_RES_TWh!$A$9:$A$1496,Data_TOT_TWh!$B1655&amp;"400_"&amp;Data_TOT_TWh!$E1655,Data_RES_TWh!AF$9:AF$1496)</f>
        <v>0</v>
      </c>
      <c r="AG1655" s="13">
        <f>SUMIF(Data_IND_TWh!$A$9:$A$504,Data_TOT_TWh!$B1655&amp;"200_"&amp;Data_TOT_TWh!$E1655,Data_IND_TWh!AG$9:AG$504)+SUMIF(Data_TER_TWh!$A$9:$A$504,Data_TOT_TWh!$B1655&amp;"300_"&amp;Data_TOT_TWh!$E1655,Data_TER_TWh!AG$9:AG$504)+SUMIF(Data_RES_TWh!$A$9:$A$1496,Data_TOT_TWh!$B1655&amp;"400_"&amp;Data_TOT_TWh!$E1655,Data_RES_TWh!AG$9:AG$1496)</f>
        <v>0</v>
      </c>
      <c r="AH1655" s="46">
        <f>SUMIF(Data_IND_TWh!$A$9:$A$504,Data_TOT_TWh!$B1655&amp;"200_"&amp;Data_TOT_TWh!$E1655,Data_IND_TWh!AH$9:AH$504)+SUMIF(Data_TER_TWh!$A$9:$A$504,Data_TOT_TWh!$B1655&amp;"300_"&amp;Data_TOT_TWh!$E1655,Data_TER_TWh!AH$9:AH$504)+SUMIF(Data_RES_TWh!$A$9:$A$1496,Data_TOT_TWh!$B1655&amp;"400_"&amp;Data_TOT_TWh!$E1655,Data_RES_TWh!AH$9:AH$1496)</f>
        <v>0</v>
      </c>
      <c r="AJ1655" s="13"/>
      <c r="AL1655" s="9"/>
      <c r="AM1655" s="87"/>
      <c r="AN1655" s="87"/>
    </row>
    <row r="1656" spans="12:40">
      <c r="L1656" s="46"/>
      <c r="M1656" s="46"/>
      <c r="O1656" s="47"/>
      <c r="P1656" s="46"/>
      <c r="Q1656" s="46"/>
      <c r="R1656" s="37"/>
      <c r="S1656" s="13"/>
      <c r="U1656" s="13"/>
      <c r="W1656" s="13"/>
      <c r="X1656" s="13">
        <f>SUMIF(Data_IND_TWh!$A$9:$A$504,Data_TOT_TWh!$B1656&amp;"200_"&amp;Data_TOT_TWh!$E1656,Data_IND_TWh!X$9:X$504)+SUMIF(Data_TER_TWh!$A$9:$A$504,Data_TOT_TWh!$B1656&amp;"300_"&amp;Data_TOT_TWh!$E1656,Data_TER_TWh!X$9:X$504)+SUMIF(Data_RES_TWh!$A$9:$A$1496,Data_TOT_TWh!$B1656&amp;"400_"&amp;Data_TOT_TWh!$E1656,Data_RES_TWh!X$9:X$1496)</f>
        <v>0</v>
      </c>
      <c r="Y1656" s="13">
        <f>SUMIF(Data_IND_TWh!$A$9:$A$504,Data_TOT_TWh!$B1656&amp;"200_"&amp;Data_TOT_TWh!$E1656,Data_IND_TWh!Y$9:Y$504)+SUMIF(Data_TER_TWh!$A$9:$A$504,Data_TOT_TWh!$B1656&amp;"300_"&amp;Data_TOT_TWh!$E1656,Data_TER_TWh!Y$9:Y$504)+SUMIF(Data_RES_TWh!$A$9:$A$1496,Data_TOT_TWh!$B1656&amp;"400_"&amp;Data_TOT_TWh!$E1656,Data_RES_TWh!Y$9:Y$1496)</f>
        <v>0</v>
      </c>
      <c r="Z1656" s="13">
        <f>SUMIF(Data_IND_TWh!$A$9:$A$504,Data_TOT_TWh!$B1656&amp;"200_"&amp;Data_TOT_TWh!$E1656,Data_IND_TWh!Z$9:Z$504)+SUMIF(Data_TER_TWh!$A$9:$A$504,Data_TOT_TWh!$B1656&amp;"300_"&amp;Data_TOT_TWh!$E1656,Data_TER_TWh!Z$9:Z$504)+SUMIF(Data_RES_TWh!$A$9:$A$1496,Data_TOT_TWh!$B1656&amp;"400_"&amp;Data_TOT_TWh!$E1656,Data_RES_TWh!Z$9:Z$1496)</f>
        <v>0</v>
      </c>
      <c r="AA1656" s="46">
        <f>SUMIF(Data_IND_TWh!$A$9:$A$504,Data_TOT_TWh!$B1656&amp;"200_"&amp;Data_TOT_TWh!$E1656,Data_IND_TWh!AA$9:AA$504)+SUMIF(Data_TER_TWh!$A$9:$A$504,Data_TOT_TWh!$B1656&amp;"300_"&amp;Data_TOT_TWh!$E1656,Data_TER_TWh!AA$9:AA$504)+SUMIF(Data_RES_TWh!$A$9:$A$1496,Data_TOT_TWh!$B1656&amp;"400_"&amp;Data_TOT_TWh!$E1656,Data_RES_TWh!AA$9:AA$1496)</f>
        <v>0</v>
      </c>
      <c r="AC1656" s="13"/>
      <c r="AE1656" s="13"/>
      <c r="AF1656" s="13">
        <f>SUMIF(Data_IND_TWh!$A$9:$A$504,Data_TOT_TWh!$B1656&amp;"200_"&amp;Data_TOT_TWh!$E1656,Data_IND_TWh!AF$9:AF$504)+SUMIF(Data_TER_TWh!$A$9:$A$504,Data_TOT_TWh!$B1656&amp;"300_"&amp;Data_TOT_TWh!$E1656,Data_TER_TWh!AF$9:AF$504)+SUMIF(Data_RES_TWh!$A$9:$A$1496,Data_TOT_TWh!$B1656&amp;"400_"&amp;Data_TOT_TWh!$E1656,Data_RES_TWh!AF$9:AF$1496)</f>
        <v>0</v>
      </c>
      <c r="AG1656" s="13">
        <f>SUMIF(Data_IND_TWh!$A$9:$A$504,Data_TOT_TWh!$B1656&amp;"200_"&amp;Data_TOT_TWh!$E1656,Data_IND_TWh!AG$9:AG$504)+SUMIF(Data_TER_TWh!$A$9:$A$504,Data_TOT_TWh!$B1656&amp;"300_"&amp;Data_TOT_TWh!$E1656,Data_TER_TWh!AG$9:AG$504)+SUMIF(Data_RES_TWh!$A$9:$A$1496,Data_TOT_TWh!$B1656&amp;"400_"&amp;Data_TOT_TWh!$E1656,Data_RES_TWh!AG$9:AG$1496)</f>
        <v>0</v>
      </c>
      <c r="AH1656" s="46">
        <f>SUMIF(Data_IND_TWh!$A$9:$A$504,Data_TOT_TWh!$B1656&amp;"200_"&amp;Data_TOT_TWh!$E1656,Data_IND_TWh!AH$9:AH$504)+SUMIF(Data_TER_TWh!$A$9:$A$504,Data_TOT_TWh!$B1656&amp;"300_"&amp;Data_TOT_TWh!$E1656,Data_TER_TWh!AH$9:AH$504)+SUMIF(Data_RES_TWh!$A$9:$A$1496,Data_TOT_TWh!$B1656&amp;"400_"&amp;Data_TOT_TWh!$E1656,Data_RES_TWh!AH$9:AH$1496)</f>
        <v>0</v>
      </c>
      <c r="AJ1656" s="13"/>
      <c r="AL1656" s="9"/>
      <c r="AM1656" s="87"/>
      <c r="AN1656" s="87"/>
    </row>
    <row r="1657" spans="12:40">
      <c r="L1657" s="46"/>
      <c r="M1657" s="46"/>
      <c r="O1657" s="47"/>
      <c r="P1657" s="46"/>
      <c r="Q1657" s="46"/>
      <c r="R1657" s="37"/>
      <c r="S1657" s="13"/>
      <c r="U1657" s="13"/>
      <c r="W1657" s="13"/>
      <c r="X1657" s="13">
        <f>SUMIF(Data_IND_TWh!$A$9:$A$504,Data_TOT_TWh!$B1657&amp;"200_"&amp;Data_TOT_TWh!$E1657,Data_IND_TWh!X$9:X$504)+SUMIF(Data_TER_TWh!$A$9:$A$504,Data_TOT_TWh!$B1657&amp;"300_"&amp;Data_TOT_TWh!$E1657,Data_TER_TWh!X$9:X$504)+SUMIF(Data_RES_TWh!$A$9:$A$1496,Data_TOT_TWh!$B1657&amp;"400_"&amp;Data_TOT_TWh!$E1657,Data_RES_TWh!X$9:X$1496)</f>
        <v>0</v>
      </c>
      <c r="Y1657" s="13">
        <f>SUMIF(Data_IND_TWh!$A$9:$A$504,Data_TOT_TWh!$B1657&amp;"200_"&amp;Data_TOT_TWh!$E1657,Data_IND_TWh!Y$9:Y$504)+SUMIF(Data_TER_TWh!$A$9:$A$504,Data_TOT_TWh!$B1657&amp;"300_"&amp;Data_TOT_TWh!$E1657,Data_TER_TWh!Y$9:Y$504)+SUMIF(Data_RES_TWh!$A$9:$A$1496,Data_TOT_TWh!$B1657&amp;"400_"&amp;Data_TOT_TWh!$E1657,Data_RES_TWh!Y$9:Y$1496)</f>
        <v>0</v>
      </c>
      <c r="Z1657" s="13">
        <f>SUMIF(Data_IND_TWh!$A$9:$A$504,Data_TOT_TWh!$B1657&amp;"200_"&amp;Data_TOT_TWh!$E1657,Data_IND_TWh!Z$9:Z$504)+SUMIF(Data_TER_TWh!$A$9:$A$504,Data_TOT_TWh!$B1657&amp;"300_"&amp;Data_TOT_TWh!$E1657,Data_TER_TWh!Z$9:Z$504)+SUMIF(Data_RES_TWh!$A$9:$A$1496,Data_TOT_TWh!$B1657&amp;"400_"&amp;Data_TOT_TWh!$E1657,Data_RES_TWh!Z$9:Z$1496)</f>
        <v>0</v>
      </c>
      <c r="AA1657" s="46">
        <f>SUMIF(Data_IND_TWh!$A$9:$A$504,Data_TOT_TWh!$B1657&amp;"200_"&amp;Data_TOT_TWh!$E1657,Data_IND_TWh!AA$9:AA$504)+SUMIF(Data_TER_TWh!$A$9:$A$504,Data_TOT_TWh!$B1657&amp;"300_"&amp;Data_TOT_TWh!$E1657,Data_TER_TWh!AA$9:AA$504)+SUMIF(Data_RES_TWh!$A$9:$A$1496,Data_TOT_TWh!$B1657&amp;"400_"&amp;Data_TOT_TWh!$E1657,Data_RES_TWh!AA$9:AA$1496)</f>
        <v>0</v>
      </c>
      <c r="AC1657" s="13"/>
      <c r="AE1657" s="13"/>
      <c r="AF1657" s="13">
        <f>SUMIF(Data_IND_TWh!$A$9:$A$504,Data_TOT_TWh!$B1657&amp;"200_"&amp;Data_TOT_TWh!$E1657,Data_IND_TWh!AF$9:AF$504)+SUMIF(Data_TER_TWh!$A$9:$A$504,Data_TOT_TWh!$B1657&amp;"300_"&amp;Data_TOT_TWh!$E1657,Data_TER_TWh!AF$9:AF$504)+SUMIF(Data_RES_TWh!$A$9:$A$1496,Data_TOT_TWh!$B1657&amp;"400_"&amp;Data_TOT_TWh!$E1657,Data_RES_TWh!AF$9:AF$1496)</f>
        <v>0</v>
      </c>
      <c r="AG1657" s="13">
        <f>SUMIF(Data_IND_TWh!$A$9:$A$504,Data_TOT_TWh!$B1657&amp;"200_"&amp;Data_TOT_TWh!$E1657,Data_IND_TWh!AG$9:AG$504)+SUMIF(Data_TER_TWh!$A$9:$A$504,Data_TOT_TWh!$B1657&amp;"300_"&amp;Data_TOT_TWh!$E1657,Data_TER_TWh!AG$9:AG$504)+SUMIF(Data_RES_TWh!$A$9:$A$1496,Data_TOT_TWh!$B1657&amp;"400_"&amp;Data_TOT_TWh!$E1657,Data_RES_TWh!AG$9:AG$1496)</f>
        <v>0</v>
      </c>
      <c r="AH1657" s="46">
        <f>SUMIF(Data_IND_TWh!$A$9:$A$504,Data_TOT_TWh!$B1657&amp;"200_"&amp;Data_TOT_TWh!$E1657,Data_IND_TWh!AH$9:AH$504)+SUMIF(Data_TER_TWh!$A$9:$A$504,Data_TOT_TWh!$B1657&amp;"300_"&amp;Data_TOT_TWh!$E1657,Data_TER_TWh!AH$9:AH$504)+SUMIF(Data_RES_TWh!$A$9:$A$1496,Data_TOT_TWh!$B1657&amp;"400_"&amp;Data_TOT_TWh!$E1657,Data_RES_TWh!AH$9:AH$1496)</f>
        <v>0</v>
      </c>
      <c r="AJ1657" s="13"/>
      <c r="AL1657" s="9"/>
      <c r="AM1657" s="87"/>
      <c r="AN1657" s="87"/>
    </row>
    <row r="1658" spans="12:40">
      <c r="L1658" s="46"/>
      <c r="M1658" s="46"/>
      <c r="O1658" s="47"/>
      <c r="P1658" s="46"/>
      <c r="Q1658" s="46"/>
      <c r="R1658" s="37"/>
      <c r="S1658" s="13"/>
      <c r="U1658" s="13"/>
      <c r="W1658" s="13"/>
      <c r="X1658" s="13">
        <f>SUMIF(Data_IND_TWh!$A$9:$A$504,Data_TOT_TWh!$B1658&amp;"200_"&amp;Data_TOT_TWh!$E1658,Data_IND_TWh!X$9:X$504)+SUMIF(Data_TER_TWh!$A$9:$A$504,Data_TOT_TWh!$B1658&amp;"300_"&amp;Data_TOT_TWh!$E1658,Data_TER_TWh!X$9:X$504)+SUMIF(Data_RES_TWh!$A$9:$A$1496,Data_TOT_TWh!$B1658&amp;"400_"&amp;Data_TOT_TWh!$E1658,Data_RES_TWh!X$9:X$1496)</f>
        <v>0</v>
      </c>
      <c r="Y1658" s="13">
        <f>SUMIF(Data_IND_TWh!$A$9:$A$504,Data_TOT_TWh!$B1658&amp;"200_"&amp;Data_TOT_TWh!$E1658,Data_IND_TWh!Y$9:Y$504)+SUMIF(Data_TER_TWh!$A$9:$A$504,Data_TOT_TWh!$B1658&amp;"300_"&amp;Data_TOT_TWh!$E1658,Data_TER_TWh!Y$9:Y$504)+SUMIF(Data_RES_TWh!$A$9:$A$1496,Data_TOT_TWh!$B1658&amp;"400_"&amp;Data_TOT_TWh!$E1658,Data_RES_TWh!Y$9:Y$1496)</f>
        <v>0</v>
      </c>
      <c r="Z1658" s="13">
        <f>SUMIF(Data_IND_TWh!$A$9:$A$504,Data_TOT_TWh!$B1658&amp;"200_"&amp;Data_TOT_TWh!$E1658,Data_IND_TWh!Z$9:Z$504)+SUMIF(Data_TER_TWh!$A$9:$A$504,Data_TOT_TWh!$B1658&amp;"300_"&amp;Data_TOT_TWh!$E1658,Data_TER_TWh!Z$9:Z$504)+SUMIF(Data_RES_TWh!$A$9:$A$1496,Data_TOT_TWh!$B1658&amp;"400_"&amp;Data_TOT_TWh!$E1658,Data_RES_TWh!Z$9:Z$1496)</f>
        <v>0</v>
      </c>
      <c r="AA1658" s="46">
        <f>SUMIF(Data_IND_TWh!$A$9:$A$504,Data_TOT_TWh!$B1658&amp;"200_"&amp;Data_TOT_TWh!$E1658,Data_IND_TWh!AA$9:AA$504)+SUMIF(Data_TER_TWh!$A$9:$A$504,Data_TOT_TWh!$B1658&amp;"300_"&amp;Data_TOT_TWh!$E1658,Data_TER_TWh!AA$9:AA$504)+SUMIF(Data_RES_TWh!$A$9:$A$1496,Data_TOT_TWh!$B1658&amp;"400_"&amp;Data_TOT_TWh!$E1658,Data_RES_TWh!AA$9:AA$1496)</f>
        <v>0</v>
      </c>
      <c r="AC1658" s="13"/>
      <c r="AE1658" s="13"/>
      <c r="AF1658" s="13">
        <f>SUMIF(Data_IND_TWh!$A$9:$A$504,Data_TOT_TWh!$B1658&amp;"200_"&amp;Data_TOT_TWh!$E1658,Data_IND_TWh!AF$9:AF$504)+SUMIF(Data_TER_TWh!$A$9:$A$504,Data_TOT_TWh!$B1658&amp;"300_"&amp;Data_TOT_TWh!$E1658,Data_TER_TWh!AF$9:AF$504)+SUMIF(Data_RES_TWh!$A$9:$A$1496,Data_TOT_TWh!$B1658&amp;"400_"&amp;Data_TOT_TWh!$E1658,Data_RES_TWh!AF$9:AF$1496)</f>
        <v>0</v>
      </c>
      <c r="AG1658" s="13">
        <f>SUMIF(Data_IND_TWh!$A$9:$A$504,Data_TOT_TWh!$B1658&amp;"200_"&amp;Data_TOT_TWh!$E1658,Data_IND_TWh!AG$9:AG$504)+SUMIF(Data_TER_TWh!$A$9:$A$504,Data_TOT_TWh!$B1658&amp;"300_"&amp;Data_TOT_TWh!$E1658,Data_TER_TWh!AG$9:AG$504)+SUMIF(Data_RES_TWh!$A$9:$A$1496,Data_TOT_TWh!$B1658&amp;"400_"&amp;Data_TOT_TWh!$E1658,Data_RES_TWh!AG$9:AG$1496)</f>
        <v>0</v>
      </c>
      <c r="AH1658" s="46">
        <f>SUMIF(Data_IND_TWh!$A$9:$A$504,Data_TOT_TWh!$B1658&amp;"200_"&amp;Data_TOT_TWh!$E1658,Data_IND_TWh!AH$9:AH$504)+SUMIF(Data_TER_TWh!$A$9:$A$504,Data_TOT_TWh!$B1658&amp;"300_"&amp;Data_TOT_TWh!$E1658,Data_TER_TWh!AH$9:AH$504)+SUMIF(Data_RES_TWh!$A$9:$A$1496,Data_TOT_TWh!$B1658&amp;"400_"&amp;Data_TOT_TWh!$E1658,Data_RES_TWh!AH$9:AH$1496)</f>
        <v>0</v>
      </c>
      <c r="AJ1658" s="13"/>
      <c r="AL1658" s="9"/>
      <c r="AM1658" s="87"/>
      <c r="AN1658" s="87"/>
    </row>
    <row r="1659" spans="12:40">
      <c r="L1659" s="46"/>
      <c r="M1659" s="46"/>
      <c r="O1659" s="47"/>
      <c r="P1659" s="46"/>
      <c r="Q1659" s="46"/>
      <c r="R1659" s="37"/>
      <c r="S1659" s="13"/>
      <c r="U1659" s="13"/>
      <c r="W1659" s="13"/>
      <c r="X1659" s="13">
        <f>SUMIF(Data_IND_TWh!$A$9:$A$504,Data_TOT_TWh!$B1659&amp;"200_"&amp;Data_TOT_TWh!$E1659,Data_IND_TWh!X$9:X$504)+SUMIF(Data_TER_TWh!$A$9:$A$504,Data_TOT_TWh!$B1659&amp;"300_"&amp;Data_TOT_TWh!$E1659,Data_TER_TWh!X$9:X$504)+SUMIF(Data_RES_TWh!$A$9:$A$1496,Data_TOT_TWh!$B1659&amp;"400_"&amp;Data_TOT_TWh!$E1659,Data_RES_TWh!X$9:X$1496)</f>
        <v>0</v>
      </c>
      <c r="Y1659" s="13">
        <f>SUMIF(Data_IND_TWh!$A$9:$A$504,Data_TOT_TWh!$B1659&amp;"200_"&amp;Data_TOT_TWh!$E1659,Data_IND_TWh!Y$9:Y$504)+SUMIF(Data_TER_TWh!$A$9:$A$504,Data_TOT_TWh!$B1659&amp;"300_"&amp;Data_TOT_TWh!$E1659,Data_TER_TWh!Y$9:Y$504)+SUMIF(Data_RES_TWh!$A$9:$A$1496,Data_TOT_TWh!$B1659&amp;"400_"&amp;Data_TOT_TWh!$E1659,Data_RES_TWh!Y$9:Y$1496)</f>
        <v>0</v>
      </c>
      <c r="Z1659" s="13">
        <f>SUMIF(Data_IND_TWh!$A$9:$A$504,Data_TOT_TWh!$B1659&amp;"200_"&amp;Data_TOT_TWh!$E1659,Data_IND_TWh!Z$9:Z$504)+SUMIF(Data_TER_TWh!$A$9:$A$504,Data_TOT_TWh!$B1659&amp;"300_"&amp;Data_TOT_TWh!$E1659,Data_TER_TWh!Z$9:Z$504)+SUMIF(Data_RES_TWh!$A$9:$A$1496,Data_TOT_TWh!$B1659&amp;"400_"&amp;Data_TOT_TWh!$E1659,Data_RES_TWh!Z$9:Z$1496)</f>
        <v>0</v>
      </c>
      <c r="AA1659" s="46">
        <f>SUMIF(Data_IND_TWh!$A$9:$A$504,Data_TOT_TWh!$B1659&amp;"200_"&amp;Data_TOT_TWh!$E1659,Data_IND_TWh!AA$9:AA$504)+SUMIF(Data_TER_TWh!$A$9:$A$504,Data_TOT_TWh!$B1659&amp;"300_"&amp;Data_TOT_TWh!$E1659,Data_TER_TWh!AA$9:AA$504)+SUMIF(Data_RES_TWh!$A$9:$A$1496,Data_TOT_TWh!$B1659&amp;"400_"&amp;Data_TOT_TWh!$E1659,Data_RES_TWh!AA$9:AA$1496)</f>
        <v>0</v>
      </c>
      <c r="AC1659" s="13"/>
      <c r="AE1659" s="13"/>
      <c r="AF1659" s="13">
        <f>SUMIF(Data_IND_TWh!$A$9:$A$504,Data_TOT_TWh!$B1659&amp;"200_"&amp;Data_TOT_TWh!$E1659,Data_IND_TWh!AF$9:AF$504)+SUMIF(Data_TER_TWh!$A$9:$A$504,Data_TOT_TWh!$B1659&amp;"300_"&amp;Data_TOT_TWh!$E1659,Data_TER_TWh!AF$9:AF$504)+SUMIF(Data_RES_TWh!$A$9:$A$1496,Data_TOT_TWh!$B1659&amp;"400_"&amp;Data_TOT_TWh!$E1659,Data_RES_TWh!AF$9:AF$1496)</f>
        <v>0</v>
      </c>
      <c r="AG1659" s="13">
        <f>SUMIF(Data_IND_TWh!$A$9:$A$504,Data_TOT_TWh!$B1659&amp;"200_"&amp;Data_TOT_TWh!$E1659,Data_IND_TWh!AG$9:AG$504)+SUMIF(Data_TER_TWh!$A$9:$A$504,Data_TOT_TWh!$B1659&amp;"300_"&amp;Data_TOT_TWh!$E1659,Data_TER_TWh!AG$9:AG$504)+SUMIF(Data_RES_TWh!$A$9:$A$1496,Data_TOT_TWh!$B1659&amp;"400_"&amp;Data_TOT_TWh!$E1659,Data_RES_TWh!AG$9:AG$1496)</f>
        <v>0</v>
      </c>
      <c r="AH1659" s="46">
        <f>SUMIF(Data_IND_TWh!$A$9:$A$504,Data_TOT_TWh!$B1659&amp;"200_"&amp;Data_TOT_TWh!$E1659,Data_IND_TWh!AH$9:AH$504)+SUMIF(Data_TER_TWh!$A$9:$A$504,Data_TOT_TWh!$B1659&amp;"300_"&amp;Data_TOT_TWh!$E1659,Data_TER_TWh!AH$9:AH$504)+SUMIF(Data_RES_TWh!$A$9:$A$1496,Data_TOT_TWh!$B1659&amp;"400_"&amp;Data_TOT_TWh!$E1659,Data_RES_TWh!AH$9:AH$1496)</f>
        <v>0</v>
      </c>
      <c r="AJ1659" s="13"/>
      <c r="AL1659" s="9"/>
      <c r="AM1659" s="87"/>
      <c r="AN1659" s="87"/>
    </row>
    <row r="1660" spans="12:40">
      <c r="L1660" s="46"/>
      <c r="M1660" s="46"/>
      <c r="O1660" s="47"/>
      <c r="P1660" s="46"/>
      <c r="Q1660" s="46"/>
      <c r="R1660" s="37"/>
      <c r="S1660" s="13"/>
      <c r="U1660" s="13"/>
      <c r="W1660" s="13"/>
      <c r="X1660" s="13">
        <f>SUMIF(Data_IND_TWh!$A$9:$A$504,Data_TOT_TWh!$B1660&amp;"200_"&amp;Data_TOT_TWh!$E1660,Data_IND_TWh!X$9:X$504)+SUMIF(Data_TER_TWh!$A$9:$A$504,Data_TOT_TWh!$B1660&amp;"300_"&amp;Data_TOT_TWh!$E1660,Data_TER_TWh!X$9:X$504)+SUMIF(Data_RES_TWh!$A$9:$A$1496,Data_TOT_TWh!$B1660&amp;"400_"&amp;Data_TOT_TWh!$E1660,Data_RES_TWh!X$9:X$1496)</f>
        <v>0</v>
      </c>
      <c r="Y1660" s="13">
        <f>SUMIF(Data_IND_TWh!$A$9:$A$504,Data_TOT_TWh!$B1660&amp;"200_"&amp;Data_TOT_TWh!$E1660,Data_IND_TWh!Y$9:Y$504)+SUMIF(Data_TER_TWh!$A$9:$A$504,Data_TOT_TWh!$B1660&amp;"300_"&amp;Data_TOT_TWh!$E1660,Data_TER_TWh!Y$9:Y$504)+SUMIF(Data_RES_TWh!$A$9:$A$1496,Data_TOT_TWh!$B1660&amp;"400_"&amp;Data_TOT_TWh!$E1660,Data_RES_TWh!Y$9:Y$1496)</f>
        <v>0</v>
      </c>
      <c r="Z1660" s="13">
        <f>SUMIF(Data_IND_TWh!$A$9:$A$504,Data_TOT_TWh!$B1660&amp;"200_"&amp;Data_TOT_TWh!$E1660,Data_IND_TWh!Z$9:Z$504)+SUMIF(Data_TER_TWh!$A$9:$A$504,Data_TOT_TWh!$B1660&amp;"300_"&amp;Data_TOT_TWh!$E1660,Data_TER_TWh!Z$9:Z$504)+SUMIF(Data_RES_TWh!$A$9:$A$1496,Data_TOT_TWh!$B1660&amp;"400_"&amp;Data_TOT_TWh!$E1660,Data_RES_TWh!Z$9:Z$1496)</f>
        <v>0</v>
      </c>
      <c r="AA1660" s="46">
        <f>SUMIF(Data_IND_TWh!$A$9:$A$504,Data_TOT_TWh!$B1660&amp;"200_"&amp;Data_TOT_TWh!$E1660,Data_IND_TWh!AA$9:AA$504)+SUMIF(Data_TER_TWh!$A$9:$A$504,Data_TOT_TWh!$B1660&amp;"300_"&amp;Data_TOT_TWh!$E1660,Data_TER_TWh!AA$9:AA$504)+SUMIF(Data_RES_TWh!$A$9:$A$1496,Data_TOT_TWh!$B1660&amp;"400_"&amp;Data_TOT_TWh!$E1660,Data_RES_TWh!AA$9:AA$1496)</f>
        <v>0</v>
      </c>
      <c r="AC1660" s="13"/>
      <c r="AE1660" s="13"/>
      <c r="AF1660" s="13">
        <f>SUMIF(Data_IND_TWh!$A$9:$A$504,Data_TOT_TWh!$B1660&amp;"200_"&amp;Data_TOT_TWh!$E1660,Data_IND_TWh!AF$9:AF$504)+SUMIF(Data_TER_TWh!$A$9:$A$504,Data_TOT_TWh!$B1660&amp;"300_"&amp;Data_TOT_TWh!$E1660,Data_TER_TWh!AF$9:AF$504)+SUMIF(Data_RES_TWh!$A$9:$A$1496,Data_TOT_TWh!$B1660&amp;"400_"&amp;Data_TOT_TWh!$E1660,Data_RES_TWh!AF$9:AF$1496)</f>
        <v>0</v>
      </c>
      <c r="AG1660" s="13">
        <f>SUMIF(Data_IND_TWh!$A$9:$A$504,Data_TOT_TWh!$B1660&amp;"200_"&amp;Data_TOT_TWh!$E1660,Data_IND_TWh!AG$9:AG$504)+SUMIF(Data_TER_TWh!$A$9:$A$504,Data_TOT_TWh!$B1660&amp;"300_"&amp;Data_TOT_TWh!$E1660,Data_TER_TWh!AG$9:AG$504)+SUMIF(Data_RES_TWh!$A$9:$A$1496,Data_TOT_TWh!$B1660&amp;"400_"&amp;Data_TOT_TWh!$E1660,Data_RES_TWh!AG$9:AG$1496)</f>
        <v>0</v>
      </c>
      <c r="AH1660" s="46">
        <f>SUMIF(Data_IND_TWh!$A$9:$A$504,Data_TOT_TWh!$B1660&amp;"200_"&amp;Data_TOT_TWh!$E1660,Data_IND_TWh!AH$9:AH$504)+SUMIF(Data_TER_TWh!$A$9:$A$504,Data_TOT_TWh!$B1660&amp;"300_"&amp;Data_TOT_TWh!$E1660,Data_TER_TWh!AH$9:AH$504)+SUMIF(Data_RES_TWh!$A$9:$A$1496,Data_TOT_TWh!$B1660&amp;"400_"&amp;Data_TOT_TWh!$E1660,Data_RES_TWh!AH$9:AH$1496)</f>
        <v>0</v>
      </c>
      <c r="AJ1660" s="13"/>
      <c r="AL1660" s="9"/>
      <c r="AM1660" s="87"/>
      <c r="AN1660" s="87"/>
    </row>
    <row r="1661" spans="12:40">
      <c r="L1661" s="46"/>
      <c r="M1661" s="46"/>
      <c r="O1661" s="47"/>
      <c r="P1661" s="46"/>
      <c r="Q1661" s="46"/>
      <c r="R1661" s="37"/>
      <c r="S1661" s="13"/>
      <c r="U1661" s="13"/>
      <c r="W1661" s="13"/>
      <c r="X1661" s="13">
        <f>SUMIF(Data_IND_TWh!$A$9:$A$504,Data_TOT_TWh!$B1661&amp;"200_"&amp;Data_TOT_TWh!$E1661,Data_IND_TWh!X$9:X$504)+SUMIF(Data_TER_TWh!$A$9:$A$504,Data_TOT_TWh!$B1661&amp;"300_"&amp;Data_TOT_TWh!$E1661,Data_TER_TWh!X$9:X$504)+SUMIF(Data_RES_TWh!$A$9:$A$1496,Data_TOT_TWh!$B1661&amp;"400_"&amp;Data_TOT_TWh!$E1661,Data_RES_TWh!X$9:X$1496)</f>
        <v>0</v>
      </c>
      <c r="Y1661" s="13">
        <f>SUMIF(Data_IND_TWh!$A$9:$A$504,Data_TOT_TWh!$B1661&amp;"200_"&amp;Data_TOT_TWh!$E1661,Data_IND_TWh!Y$9:Y$504)+SUMIF(Data_TER_TWh!$A$9:$A$504,Data_TOT_TWh!$B1661&amp;"300_"&amp;Data_TOT_TWh!$E1661,Data_TER_TWh!Y$9:Y$504)+SUMIF(Data_RES_TWh!$A$9:$A$1496,Data_TOT_TWh!$B1661&amp;"400_"&amp;Data_TOT_TWh!$E1661,Data_RES_TWh!Y$9:Y$1496)</f>
        <v>0</v>
      </c>
      <c r="Z1661" s="13">
        <f>SUMIF(Data_IND_TWh!$A$9:$A$504,Data_TOT_TWh!$B1661&amp;"200_"&amp;Data_TOT_TWh!$E1661,Data_IND_TWh!Z$9:Z$504)+SUMIF(Data_TER_TWh!$A$9:$A$504,Data_TOT_TWh!$B1661&amp;"300_"&amp;Data_TOT_TWh!$E1661,Data_TER_TWh!Z$9:Z$504)+SUMIF(Data_RES_TWh!$A$9:$A$1496,Data_TOT_TWh!$B1661&amp;"400_"&amp;Data_TOT_TWh!$E1661,Data_RES_TWh!Z$9:Z$1496)</f>
        <v>0</v>
      </c>
      <c r="AA1661" s="46">
        <f>SUMIF(Data_IND_TWh!$A$9:$A$504,Data_TOT_TWh!$B1661&amp;"200_"&amp;Data_TOT_TWh!$E1661,Data_IND_TWh!AA$9:AA$504)+SUMIF(Data_TER_TWh!$A$9:$A$504,Data_TOT_TWh!$B1661&amp;"300_"&amp;Data_TOT_TWh!$E1661,Data_TER_TWh!AA$9:AA$504)+SUMIF(Data_RES_TWh!$A$9:$A$1496,Data_TOT_TWh!$B1661&amp;"400_"&amp;Data_TOT_TWh!$E1661,Data_RES_TWh!AA$9:AA$1496)</f>
        <v>0</v>
      </c>
      <c r="AC1661" s="13"/>
      <c r="AE1661" s="13"/>
      <c r="AF1661" s="13">
        <f>SUMIF(Data_IND_TWh!$A$9:$A$504,Data_TOT_TWh!$B1661&amp;"200_"&amp;Data_TOT_TWh!$E1661,Data_IND_TWh!AF$9:AF$504)+SUMIF(Data_TER_TWh!$A$9:$A$504,Data_TOT_TWh!$B1661&amp;"300_"&amp;Data_TOT_TWh!$E1661,Data_TER_TWh!AF$9:AF$504)+SUMIF(Data_RES_TWh!$A$9:$A$1496,Data_TOT_TWh!$B1661&amp;"400_"&amp;Data_TOT_TWh!$E1661,Data_RES_TWh!AF$9:AF$1496)</f>
        <v>0</v>
      </c>
      <c r="AG1661" s="13">
        <f>SUMIF(Data_IND_TWh!$A$9:$A$504,Data_TOT_TWh!$B1661&amp;"200_"&amp;Data_TOT_TWh!$E1661,Data_IND_TWh!AG$9:AG$504)+SUMIF(Data_TER_TWh!$A$9:$A$504,Data_TOT_TWh!$B1661&amp;"300_"&amp;Data_TOT_TWh!$E1661,Data_TER_TWh!AG$9:AG$504)+SUMIF(Data_RES_TWh!$A$9:$A$1496,Data_TOT_TWh!$B1661&amp;"400_"&amp;Data_TOT_TWh!$E1661,Data_RES_TWh!AG$9:AG$1496)</f>
        <v>0</v>
      </c>
      <c r="AH1661" s="46">
        <f>SUMIF(Data_IND_TWh!$A$9:$A$504,Data_TOT_TWh!$B1661&amp;"200_"&amp;Data_TOT_TWh!$E1661,Data_IND_TWh!AH$9:AH$504)+SUMIF(Data_TER_TWh!$A$9:$A$504,Data_TOT_TWh!$B1661&amp;"300_"&amp;Data_TOT_TWh!$E1661,Data_TER_TWh!AH$9:AH$504)+SUMIF(Data_RES_TWh!$A$9:$A$1496,Data_TOT_TWh!$B1661&amp;"400_"&amp;Data_TOT_TWh!$E1661,Data_RES_TWh!AH$9:AH$1496)</f>
        <v>0</v>
      </c>
      <c r="AJ1661" s="13"/>
      <c r="AL1661" s="9"/>
      <c r="AM1661" s="87"/>
      <c r="AN1661" s="87"/>
    </row>
    <row r="1662" spans="12:40">
      <c r="L1662" s="46"/>
      <c r="M1662" s="46"/>
      <c r="O1662" s="47"/>
      <c r="P1662" s="46"/>
      <c r="Q1662" s="46"/>
      <c r="R1662" s="37"/>
      <c r="S1662" s="13"/>
      <c r="U1662" s="13"/>
      <c r="W1662" s="13"/>
      <c r="X1662" s="13">
        <f>SUMIF(Data_IND_TWh!$A$9:$A$504,Data_TOT_TWh!$B1662&amp;"200_"&amp;Data_TOT_TWh!$E1662,Data_IND_TWh!X$9:X$504)+SUMIF(Data_TER_TWh!$A$9:$A$504,Data_TOT_TWh!$B1662&amp;"300_"&amp;Data_TOT_TWh!$E1662,Data_TER_TWh!X$9:X$504)+SUMIF(Data_RES_TWh!$A$9:$A$1496,Data_TOT_TWh!$B1662&amp;"400_"&amp;Data_TOT_TWh!$E1662,Data_RES_TWh!X$9:X$1496)</f>
        <v>0</v>
      </c>
      <c r="Y1662" s="13">
        <f>SUMIF(Data_IND_TWh!$A$9:$A$504,Data_TOT_TWh!$B1662&amp;"200_"&amp;Data_TOT_TWh!$E1662,Data_IND_TWh!Y$9:Y$504)+SUMIF(Data_TER_TWh!$A$9:$A$504,Data_TOT_TWh!$B1662&amp;"300_"&amp;Data_TOT_TWh!$E1662,Data_TER_TWh!Y$9:Y$504)+SUMIF(Data_RES_TWh!$A$9:$A$1496,Data_TOT_TWh!$B1662&amp;"400_"&amp;Data_TOT_TWh!$E1662,Data_RES_TWh!Y$9:Y$1496)</f>
        <v>0</v>
      </c>
      <c r="Z1662" s="13">
        <f>SUMIF(Data_IND_TWh!$A$9:$A$504,Data_TOT_TWh!$B1662&amp;"200_"&amp;Data_TOT_TWh!$E1662,Data_IND_TWh!Z$9:Z$504)+SUMIF(Data_TER_TWh!$A$9:$A$504,Data_TOT_TWh!$B1662&amp;"300_"&amp;Data_TOT_TWh!$E1662,Data_TER_TWh!Z$9:Z$504)+SUMIF(Data_RES_TWh!$A$9:$A$1496,Data_TOT_TWh!$B1662&amp;"400_"&amp;Data_TOT_TWh!$E1662,Data_RES_TWh!Z$9:Z$1496)</f>
        <v>0</v>
      </c>
      <c r="AA1662" s="46">
        <f>SUMIF(Data_IND_TWh!$A$9:$A$504,Data_TOT_TWh!$B1662&amp;"200_"&amp;Data_TOT_TWh!$E1662,Data_IND_TWh!AA$9:AA$504)+SUMIF(Data_TER_TWh!$A$9:$A$504,Data_TOT_TWh!$B1662&amp;"300_"&amp;Data_TOT_TWh!$E1662,Data_TER_TWh!AA$9:AA$504)+SUMIF(Data_RES_TWh!$A$9:$A$1496,Data_TOT_TWh!$B1662&amp;"400_"&amp;Data_TOT_TWh!$E1662,Data_RES_TWh!AA$9:AA$1496)</f>
        <v>0</v>
      </c>
      <c r="AC1662" s="13"/>
      <c r="AE1662" s="13"/>
      <c r="AF1662" s="13">
        <f>SUMIF(Data_IND_TWh!$A$9:$A$504,Data_TOT_TWh!$B1662&amp;"200_"&amp;Data_TOT_TWh!$E1662,Data_IND_TWh!AF$9:AF$504)+SUMIF(Data_TER_TWh!$A$9:$A$504,Data_TOT_TWh!$B1662&amp;"300_"&amp;Data_TOT_TWh!$E1662,Data_TER_TWh!AF$9:AF$504)+SUMIF(Data_RES_TWh!$A$9:$A$1496,Data_TOT_TWh!$B1662&amp;"400_"&amp;Data_TOT_TWh!$E1662,Data_RES_TWh!AF$9:AF$1496)</f>
        <v>0</v>
      </c>
      <c r="AG1662" s="13">
        <f>SUMIF(Data_IND_TWh!$A$9:$A$504,Data_TOT_TWh!$B1662&amp;"200_"&amp;Data_TOT_TWh!$E1662,Data_IND_TWh!AG$9:AG$504)+SUMIF(Data_TER_TWh!$A$9:$A$504,Data_TOT_TWh!$B1662&amp;"300_"&amp;Data_TOT_TWh!$E1662,Data_TER_TWh!AG$9:AG$504)+SUMIF(Data_RES_TWh!$A$9:$A$1496,Data_TOT_TWh!$B1662&amp;"400_"&amp;Data_TOT_TWh!$E1662,Data_RES_TWh!AG$9:AG$1496)</f>
        <v>0</v>
      </c>
      <c r="AH1662" s="46">
        <f>SUMIF(Data_IND_TWh!$A$9:$A$504,Data_TOT_TWh!$B1662&amp;"200_"&amp;Data_TOT_TWh!$E1662,Data_IND_TWh!AH$9:AH$504)+SUMIF(Data_TER_TWh!$A$9:$A$504,Data_TOT_TWh!$B1662&amp;"300_"&amp;Data_TOT_TWh!$E1662,Data_TER_TWh!AH$9:AH$504)+SUMIF(Data_RES_TWh!$A$9:$A$1496,Data_TOT_TWh!$B1662&amp;"400_"&amp;Data_TOT_TWh!$E1662,Data_RES_TWh!AH$9:AH$1496)</f>
        <v>0</v>
      </c>
      <c r="AJ1662" s="13"/>
      <c r="AL1662" s="9"/>
      <c r="AM1662" s="87"/>
      <c r="AN1662" s="87"/>
    </row>
    <row r="1663" spans="12:40">
      <c r="L1663" s="46"/>
      <c r="M1663" s="46"/>
      <c r="O1663" s="47"/>
      <c r="P1663" s="46"/>
      <c r="Q1663" s="46"/>
      <c r="R1663" s="37"/>
      <c r="S1663" s="13"/>
      <c r="U1663" s="13"/>
      <c r="W1663" s="13"/>
      <c r="X1663" s="13">
        <f>SUMIF(Data_IND_TWh!$A$9:$A$504,Data_TOT_TWh!$B1663&amp;"200_"&amp;Data_TOT_TWh!$E1663,Data_IND_TWh!X$9:X$504)+SUMIF(Data_TER_TWh!$A$9:$A$504,Data_TOT_TWh!$B1663&amp;"300_"&amp;Data_TOT_TWh!$E1663,Data_TER_TWh!X$9:X$504)+SUMIF(Data_RES_TWh!$A$9:$A$1496,Data_TOT_TWh!$B1663&amp;"400_"&amp;Data_TOT_TWh!$E1663,Data_RES_TWh!X$9:X$1496)</f>
        <v>0</v>
      </c>
      <c r="Y1663" s="13">
        <f>SUMIF(Data_IND_TWh!$A$9:$A$504,Data_TOT_TWh!$B1663&amp;"200_"&amp;Data_TOT_TWh!$E1663,Data_IND_TWh!Y$9:Y$504)+SUMIF(Data_TER_TWh!$A$9:$A$504,Data_TOT_TWh!$B1663&amp;"300_"&amp;Data_TOT_TWh!$E1663,Data_TER_TWh!Y$9:Y$504)+SUMIF(Data_RES_TWh!$A$9:$A$1496,Data_TOT_TWh!$B1663&amp;"400_"&amp;Data_TOT_TWh!$E1663,Data_RES_TWh!Y$9:Y$1496)</f>
        <v>0</v>
      </c>
      <c r="Z1663" s="13">
        <f>SUMIF(Data_IND_TWh!$A$9:$A$504,Data_TOT_TWh!$B1663&amp;"200_"&amp;Data_TOT_TWh!$E1663,Data_IND_TWh!Z$9:Z$504)+SUMIF(Data_TER_TWh!$A$9:$A$504,Data_TOT_TWh!$B1663&amp;"300_"&amp;Data_TOT_TWh!$E1663,Data_TER_TWh!Z$9:Z$504)+SUMIF(Data_RES_TWh!$A$9:$A$1496,Data_TOT_TWh!$B1663&amp;"400_"&amp;Data_TOT_TWh!$E1663,Data_RES_TWh!Z$9:Z$1496)</f>
        <v>0</v>
      </c>
      <c r="AA1663" s="46">
        <f>SUMIF(Data_IND_TWh!$A$9:$A$504,Data_TOT_TWh!$B1663&amp;"200_"&amp;Data_TOT_TWh!$E1663,Data_IND_TWh!AA$9:AA$504)+SUMIF(Data_TER_TWh!$A$9:$A$504,Data_TOT_TWh!$B1663&amp;"300_"&amp;Data_TOT_TWh!$E1663,Data_TER_TWh!AA$9:AA$504)+SUMIF(Data_RES_TWh!$A$9:$A$1496,Data_TOT_TWh!$B1663&amp;"400_"&amp;Data_TOT_TWh!$E1663,Data_RES_TWh!AA$9:AA$1496)</f>
        <v>0</v>
      </c>
      <c r="AC1663" s="13"/>
      <c r="AE1663" s="13"/>
      <c r="AF1663" s="13">
        <f>SUMIF(Data_IND_TWh!$A$9:$A$504,Data_TOT_TWh!$B1663&amp;"200_"&amp;Data_TOT_TWh!$E1663,Data_IND_TWh!AF$9:AF$504)+SUMIF(Data_TER_TWh!$A$9:$A$504,Data_TOT_TWh!$B1663&amp;"300_"&amp;Data_TOT_TWh!$E1663,Data_TER_TWh!AF$9:AF$504)+SUMIF(Data_RES_TWh!$A$9:$A$1496,Data_TOT_TWh!$B1663&amp;"400_"&amp;Data_TOT_TWh!$E1663,Data_RES_TWh!AF$9:AF$1496)</f>
        <v>0</v>
      </c>
      <c r="AG1663" s="13">
        <f>SUMIF(Data_IND_TWh!$A$9:$A$504,Data_TOT_TWh!$B1663&amp;"200_"&amp;Data_TOT_TWh!$E1663,Data_IND_TWh!AG$9:AG$504)+SUMIF(Data_TER_TWh!$A$9:$A$504,Data_TOT_TWh!$B1663&amp;"300_"&amp;Data_TOT_TWh!$E1663,Data_TER_TWh!AG$9:AG$504)+SUMIF(Data_RES_TWh!$A$9:$A$1496,Data_TOT_TWh!$B1663&amp;"400_"&amp;Data_TOT_TWh!$E1663,Data_RES_TWh!AG$9:AG$1496)</f>
        <v>0</v>
      </c>
      <c r="AH1663" s="46">
        <f>SUMIF(Data_IND_TWh!$A$9:$A$504,Data_TOT_TWh!$B1663&amp;"200_"&amp;Data_TOT_TWh!$E1663,Data_IND_TWh!AH$9:AH$504)+SUMIF(Data_TER_TWh!$A$9:$A$504,Data_TOT_TWh!$B1663&amp;"300_"&amp;Data_TOT_TWh!$E1663,Data_TER_TWh!AH$9:AH$504)+SUMIF(Data_RES_TWh!$A$9:$A$1496,Data_TOT_TWh!$B1663&amp;"400_"&amp;Data_TOT_TWh!$E1663,Data_RES_TWh!AH$9:AH$1496)</f>
        <v>0</v>
      </c>
      <c r="AJ1663" s="13"/>
      <c r="AL1663" s="9"/>
      <c r="AM1663" s="87"/>
      <c r="AN1663" s="87"/>
    </row>
    <row r="1664" spans="12:40">
      <c r="L1664" s="46"/>
      <c r="M1664" s="46"/>
      <c r="O1664" s="47"/>
      <c r="P1664" s="46"/>
      <c r="Q1664" s="46"/>
      <c r="R1664" s="37"/>
      <c r="S1664" s="13"/>
      <c r="U1664" s="13"/>
      <c r="W1664" s="13"/>
      <c r="X1664" s="13">
        <f>SUMIF(Data_IND_TWh!$A$9:$A$504,Data_TOT_TWh!$B1664&amp;"200_"&amp;Data_TOT_TWh!$E1664,Data_IND_TWh!X$9:X$504)+SUMIF(Data_TER_TWh!$A$9:$A$504,Data_TOT_TWh!$B1664&amp;"300_"&amp;Data_TOT_TWh!$E1664,Data_TER_TWh!X$9:X$504)+SUMIF(Data_RES_TWh!$A$9:$A$1496,Data_TOT_TWh!$B1664&amp;"400_"&amp;Data_TOT_TWh!$E1664,Data_RES_TWh!X$9:X$1496)</f>
        <v>0</v>
      </c>
      <c r="Y1664" s="13">
        <f>SUMIF(Data_IND_TWh!$A$9:$A$504,Data_TOT_TWh!$B1664&amp;"200_"&amp;Data_TOT_TWh!$E1664,Data_IND_TWh!Y$9:Y$504)+SUMIF(Data_TER_TWh!$A$9:$A$504,Data_TOT_TWh!$B1664&amp;"300_"&amp;Data_TOT_TWh!$E1664,Data_TER_TWh!Y$9:Y$504)+SUMIF(Data_RES_TWh!$A$9:$A$1496,Data_TOT_TWh!$B1664&amp;"400_"&amp;Data_TOT_TWh!$E1664,Data_RES_TWh!Y$9:Y$1496)</f>
        <v>0</v>
      </c>
      <c r="Z1664" s="13">
        <f>SUMIF(Data_IND_TWh!$A$9:$A$504,Data_TOT_TWh!$B1664&amp;"200_"&amp;Data_TOT_TWh!$E1664,Data_IND_TWh!Z$9:Z$504)+SUMIF(Data_TER_TWh!$A$9:$A$504,Data_TOT_TWh!$B1664&amp;"300_"&amp;Data_TOT_TWh!$E1664,Data_TER_TWh!Z$9:Z$504)+SUMIF(Data_RES_TWh!$A$9:$A$1496,Data_TOT_TWh!$B1664&amp;"400_"&amp;Data_TOT_TWh!$E1664,Data_RES_TWh!Z$9:Z$1496)</f>
        <v>0</v>
      </c>
      <c r="AA1664" s="46">
        <f>SUMIF(Data_IND_TWh!$A$9:$A$504,Data_TOT_TWh!$B1664&amp;"200_"&amp;Data_TOT_TWh!$E1664,Data_IND_TWh!AA$9:AA$504)+SUMIF(Data_TER_TWh!$A$9:$A$504,Data_TOT_TWh!$B1664&amp;"300_"&amp;Data_TOT_TWh!$E1664,Data_TER_TWh!AA$9:AA$504)+SUMIF(Data_RES_TWh!$A$9:$A$1496,Data_TOT_TWh!$B1664&amp;"400_"&amp;Data_TOT_TWh!$E1664,Data_RES_TWh!AA$9:AA$1496)</f>
        <v>0</v>
      </c>
      <c r="AC1664" s="13"/>
      <c r="AE1664" s="13"/>
      <c r="AF1664" s="13">
        <f>SUMIF(Data_IND_TWh!$A$9:$A$504,Data_TOT_TWh!$B1664&amp;"200_"&amp;Data_TOT_TWh!$E1664,Data_IND_TWh!AF$9:AF$504)+SUMIF(Data_TER_TWh!$A$9:$A$504,Data_TOT_TWh!$B1664&amp;"300_"&amp;Data_TOT_TWh!$E1664,Data_TER_TWh!AF$9:AF$504)+SUMIF(Data_RES_TWh!$A$9:$A$1496,Data_TOT_TWh!$B1664&amp;"400_"&amp;Data_TOT_TWh!$E1664,Data_RES_TWh!AF$9:AF$1496)</f>
        <v>0</v>
      </c>
      <c r="AG1664" s="13">
        <f>SUMIF(Data_IND_TWh!$A$9:$A$504,Data_TOT_TWh!$B1664&amp;"200_"&amp;Data_TOT_TWh!$E1664,Data_IND_TWh!AG$9:AG$504)+SUMIF(Data_TER_TWh!$A$9:$A$504,Data_TOT_TWh!$B1664&amp;"300_"&amp;Data_TOT_TWh!$E1664,Data_TER_TWh!AG$9:AG$504)+SUMIF(Data_RES_TWh!$A$9:$A$1496,Data_TOT_TWh!$B1664&amp;"400_"&amp;Data_TOT_TWh!$E1664,Data_RES_TWh!AG$9:AG$1496)</f>
        <v>0</v>
      </c>
      <c r="AH1664" s="46">
        <f>SUMIF(Data_IND_TWh!$A$9:$A$504,Data_TOT_TWh!$B1664&amp;"200_"&amp;Data_TOT_TWh!$E1664,Data_IND_TWh!AH$9:AH$504)+SUMIF(Data_TER_TWh!$A$9:$A$504,Data_TOT_TWh!$B1664&amp;"300_"&amp;Data_TOT_TWh!$E1664,Data_TER_TWh!AH$9:AH$504)+SUMIF(Data_RES_TWh!$A$9:$A$1496,Data_TOT_TWh!$B1664&amp;"400_"&amp;Data_TOT_TWh!$E1664,Data_RES_TWh!AH$9:AH$1496)</f>
        <v>0</v>
      </c>
      <c r="AJ1664" s="13"/>
      <c r="AL1664" s="9"/>
      <c r="AM1664" s="87"/>
      <c r="AN1664" s="87"/>
    </row>
    <row r="1665" spans="12:40">
      <c r="L1665" s="46"/>
      <c r="M1665" s="46"/>
      <c r="O1665" s="47"/>
      <c r="P1665" s="46"/>
      <c r="Q1665" s="46"/>
      <c r="R1665" s="37"/>
      <c r="S1665" s="13"/>
      <c r="U1665" s="13"/>
      <c r="W1665" s="13"/>
      <c r="X1665" s="13">
        <f>SUMIF(Data_IND_TWh!$A$9:$A$504,Data_TOT_TWh!$B1665&amp;"200_"&amp;Data_TOT_TWh!$E1665,Data_IND_TWh!X$9:X$504)+SUMIF(Data_TER_TWh!$A$9:$A$504,Data_TOT_TWh!$B1665&amp;"300_"&amp;Data_TOT_TWh!$E1665,Data_TER_TWh!X$9:X$504)+SUMIF(Data_RES_TWh!$A$9:$A$1496,Data_TOT_TWh!$B1665&amp;"400_"&amp;Data_TOT_TWh!$E1665,Data_RES_TWh!X$9:X$1496)</f>
        <v>0</v>
      </c>
      <c r="Y1665" s="13">
        <f>SUMIF(Data_IND_TWh!$A$9:$A$504,Data_TOT_TWh!$B1665&amp;"200_"&amp;Data_TOT_TWh!$E1665,Data_IND_TWh!Y$9:Y$504)+SUMIF(Data_TER_TWh!$A$9:$A$504,Data_TOT_TWh!$B1665&amp;"300_"&amp;Data_TOT_TWh!$E1665,Data_TER_TWh!Y$9:Y$504)+SUMIF(Data_RES_TWh!$A$9:$A$1496,Data_TOT_TWh!$B1665&amp;"400_"&amp;Data_TOT_TWh!$E1665,Data_RES_TWh!Y$9:Y$1496)</f>
        <v>0</v>
      </c>
      <c r="Z1665" s="13">
        <f>SUMIF(Data_IND_TWh!$A$9:$A$504,Data_TOT_TWh!$B1665&amp;"200_"&amp;Data_TOT_TWh!$E1665,Data_IND_TWh!Z$9:Z$504)+SUMIF(Data_TER_TWh!$A$9:$A$504,Data_TOT_TWh!$B1665&amp;"300_"&amp;Data_TOT_TWh!$E1665,Data_TER_TWh!Z$9:Z$504)+SUMIF(Data_RES_TWh!$A$9:$A$1496,Data_TOT_TWh!$B1665&amp;"400_"&amp;Data_TOT_TWh!$E1665,Data_RES_TWh!Z$9:Z$1496)</f>
        <v>0</v>
      </c>
      <c r="AA1665" s="46">
        <f>SUMIF(Data_IND_TWh!$A$9:$A$504,Data_TOT_TWh!$B1665&amp;"200_"&amp;Data_TOT_TWh!$E1665,Data_IND_TWh!AA$9:AA$504)+SUMIF(Data_TER_TWh!$A$9:$A$504,Data_TOT_TWh!$B1665&amp;"300_"&amp;Data_TOT_TWh!$E1665,Data_TER_TWh!AA$9:AA$504)+SUMIF(Data_RES_TWh!$A$9:$A$1496,Data_TOT_TWh!$B1665&amp;"400_"&amp;Data_TOT_TWh!$E1665,Data_RES_TWh!AA$9:AA$1496)</f>
        <v>0</v>
      </c>
      <c r="AC1665" s="13"/>
      <c r="AE1665" s="13"/>
      <c r="AF1665" s="13">
        <f>SUMIF(Data_IND_TWh!$A$9:$A$504,Data_TOT_TWh!$B1665&amp;"200_"&amp;Data_TOT_TWh!$E1665,Data_IND_TWh!AF$9:AF$504)+SUMIF(Data_TER_TWh!$A$9:$A$504,Data_TOT_TWh!$B1665&amp;"300_"&amp;Data_TOT_TWh!$E1665,Data_TER_TWh!AF$9:AF$504)+SUMIF(Data_RES_TWh!$A$9:$A$1496,Data_TOT_TWh!$B1665&amp;"400_"&amp;Data_TOT_TWh!$E1665,Data_RES_TWh!AF$9:AF$1496)</f>
        <v>0</v>
      </c>
      <c r="AG1665" s="13">
        <f>SUMIF(Data_IND_TWh!$A$9:$A$504,Data_TOT_TWh!$B1665&amp;"200_"&amp;Data_TOT_TWh!$E1665,Data_IND_TWh!AG$9:AG$504)+SUMIF(Data_TER_TWh!$A$9:$A$504,Data_TOT_TWh!$B1665&amp;"300_"&amp;Data_TOT_TWh!$E1665,Data_TER_TWh!AG$9:AG$504)+SUMIF(Data_RES_TWh!$A$9:$A$1496,Data_TOT_TWh!$B1665&amp;"400_"&amp;Data_TOT_TWh!$E1665,Data_RES_TWh!AG$9:AG$1496)</f>
        <v>0</v>
      </c>
      <c r="AH1665" s="46">
        <f>SUMIF(Data_IND_TWh!$A$9:$A$504,Data_TOT_TWh!$B1665&amp;"200_"&amp;Data_TOT_TWh!$E1665,Data_IND_TWh!AH$9:AH$504)+SUMIF(Data_TER_TWh!$A$9:$A$504,Data_TOT_TWh!$B1665&amp;"300_"&amp;Data_TOT_TWh!$E1665,Data_TER_TWh!AH$9:AH$504)+SUMIF(Data_RES_TWh!$A$9:$A$1496,Data_TOT_TWh!$B1665&amp;"400_"&amp;Data_TOT_TWh!$E1665,Data_RES_TWh!AH$9:AH$1496)</f>
        <v>0</v>
      </c>
      <c r="AJ1665" s="13"/>
      <c r="AL1665" s="9"/>
      <c r="AM1665" s="87"/>
      <c r="AN1665" s="87"/>
    </row>
    <row r="1666" spans="12:40">
      <c r="L1666" s="46"/>
      <c r="M1666" s="46"/>
      <c r="O1666" s="47"/>
      <c r="P1666" s="46"/>
      <c r="Q1666" s="46"/>
      <c r="R1666" s="37"/>
      <c r="S1666" s="13"/>
      <c r="U1666" s="13"/>
      <c r="W1666" s="13"/>
      <c r="X1666" s="13">
        <f>SUMIF(Data_IND_TWh!$A$9:$A$504,Data_TOT_TWh!$B1666&amp;"200_"&amp;Data_TOT_TWh!$E1666,Data_IND_TWh!X$9:X$504)+SUMIF(Data_TER_TWh!$A$9:$A$504,Data_TOT_TWh!$B1666&amp;"300_"&amp;Data_TOT_TWh!$E1666,Data_TER_TWh!X$9:X$504)+SUMIF(Data_RES_TWh!$A$9:$A$1496,Data_TOT_TWh!$B1666&amp;"400_"&amp;Data_TOT_TWh!$E1666,Data_RES_TWh!X$9:X$1496)</f>
        <v>0</v>
      </c>
      <c r="Y1666" s="13">
        <f>SUMIF(Data_IND_TWh!$A$9:$A$504,Data_TOT_TWh!$B1666&amp;"200_"&amp;Data_TOT_TWh!$E1666,Data_IND_TWh!Y$9:Y$504)+SUMIF(Data_TER_TWh!$A$9:$A$504,Data_TOT_TWh!$B1666&amp;"300_"&amp;Data_TOT_TWh!$E1666,Data_TER_TWh!Y$9:Y$504)+SUMIF(Data_RES_TWh!$A$9:$A$1496,Data_TOT_TWh!$B1666&amp;"400_"&amp;Data_TOT_TWh!$E1666,Data_RES_TWh!Y$9:Y$1496)</f>
        <v>0</v>
      </c>
      <c r="Z1666" s="13">
        <f>SUMIF(Data_IND_TWh!$A$9:$A$504,Data_TOT_TWh!$B1666&amp;"200_"&amp;Data_TOT_TWh!$E1666,Data_IND_TWh!Z$9:Z$504)+SUMIF(Data_TER_TWh!$A$9:$A$504,Data_TOT_TWh!$B1666&amp;"300_"&amp;Data_TOT_TWh!$E1666,Data_TER_TWh!Z$9:Z$504)+SUMIF(Data_RES_TWh!$A$9:$A$1496,Data_TOT_TWh!$B1666&amp;"400_"&amp;Data_TOT_TWh!$E1666,Data_RES_TWh!Z$9:Z$1496)</f>
        <v>0</v>
      </c>
      <c r="AA1666" s="46">
        <f>SUMIF(Data_IND_TWh!$A$9:$A$504,Data_TOT_TWh!$B1666&amp;"200_"&amp;Data_TOT_TWh!$E1666,Data_IND_TWh!AA$9:AA$504)+SUMIF(Data_TER_TWh!$A$9:$A$504,Data_TOT_TWh!$B1666&amp;"300_"&amp;Data_TOT_TWh!$E1666,Data_TER_TWh!AA$9:AA$504)+SUMIF(Data_RES_TWh!$A$9:$A$1496,Data_TOT_TWh!$B1666&amp;"400_"&amp;Data_TOT_TWh!$E1666,Data_RES_TWh!AA$9:AA$1496)</f>
        <v>0</v>
      </c>
      <c r="AC1666" s="13"/>
      <c r="AE1666" s="13"/>
      <c r="AF1666" s="13">
        <f>SUMIF(Data_IND_TWh!$A$9:$A$504,Data_TOT_TWh!$B1666&amp;"200_"&amp;Data_TOT_TWh!$E1666,Data_IND_TWh!AF$9:AF$504)+SUMIF(Data_TER_TWh!$A$9:$A$504,Data_TOT_TWh!$B1666&amp;"300_"&amp;Data_TOT_TWh!$E1666,Data_TER_TWh!AF$9:AF$504)+SUMIF(Data_RES_TWh!$A$9:$A$1496,Data_TOT_TWh!$B1666&amp;"400_"&amp;Data_TOT_TWh!$E1666,Data_RES_TWh!AF$9:AF$1496)</f>
        <v>0</v>
      </c>
      <c r="AG1666" s="13">
        <f>SUMIF(Data_IND_TWh!$A$9:$A$504,Data_TOT_TWh!$B1666&amp;"200_"&amp;Data_TOT_TWh!$E1666,Data_IND_TWh!AG$9:AG$504)+SUMIF(Data_TER_TWh!$A$9:$A$504,Data_TOT_TWh!$B1666&amp;"300_"&amp;Data_TOT_TWh!$E1666,Data_TER_TWh!AG$9:AG$504)+SUMIF(Data_RES_TWh!$A$9:$A$1496,Data_TOT_TWh!$B1666&amp;"400_"&amp;Data_TOT_TWh!$E1666,Data_RES_TWh!AG$9:AG$1496)</f>
        <v>0</v>
      </c>
      <c r="AH1666" s="46">
        <f>SUMIF(Data_IND_TWh!$A$9:$A$504,Data_TOT_TWh!$B1666&amp;"200_"&amp;Data_TOT_TWh!$E1666,Data_IND_TWh!AH$9:AH$504)+SUMIF(Data_TER_TWh!$A$9:$A$504,Data_TOT_TWh!$B1666&amp;"300_"&amp;Data_TOT_TWh!$E1666,Data_TER_TWh!AH$9:AH$504)+SUMIF(Data_RES_TWh!$A$9:$A$1496,Data_TOT_TWh!$B1666&amp;"400_"&amp;Data_TOT_TWh!$E1666,Data_RES_TWh!AH$9:AH$1496)</f>
        <v>0</v>
      </c>
      <c r="AJ1666" s="13"/>
      <c r="AL1666" s="9"/>
      <c r="AM1666" s="87"/>
      <c r="AN1666" s="87"/>
    </row>
    <row r="1667" spans="12:40">
      <c r="L1667" s="46"/>
      <c r="M1667" s="46"/>
      <c r="O1667" s="47"/>
      <c r="P1667" s="46"/>
      <c r="Q1667" s="46"/>
      <c r="R1667" s="37"/>
      <c r="S1667" s="13"/>
      <c r="U1667" s="13"/>
      <c r="W1667" s="13"/>
      <c r="X1667" s="13">
        <f>SUMIF(Data_IND_TWh!$A$9:$A$504,Data_TOT_TWh!$B1667&amp;"200_"&amp;Data_TOT_TWh!$E1667,Data_IND_TWh!X$9:X$504)+SUMIF(Data_TER_TWh!$A$9:$A$504,Data_TOT_TWh!$B1667&amp;"300_"&amp;Data_TOT_TWh!$E1667,Data_TER_TWh!X$9:X$504)+SUMIF(Data_RES_TWh!$A$9:$A$1496,Data_TOT_TWh!$B1667&amp;"400_"&amp;Data_TOT_TWh!$E1667,Data_RES_TWh!X$9:X$1496)</f>
        <v>0</v>
      </c>
      <c r="Y1667" s="13">
        <f>SUMIF(Data_IND_TWh!$A$9:$A$504,Data_TOT_TWh!$B1667&amp;"200_"&amp;Data_TOT_TWh!$E1667,Data_IND_TWh!Y$9:Y$504)+SUMIF(Data_TER_TWh!$A$9:$A$504,Data_TOT_TWh!$B1667&amp;"300_"&amp;Data_TOT_TWh!$E1667,Data_TER_TWh!Y$9:Y$504)+SUMIF(Data_RES_TWh!$A$9:$A$1496,Data_TOT_TWh!$B1667&amp;"400_"&amp;Data_TOT_TWh!$E1667,Data_RES_TWh!Y$9:Y$1496)</f>
        <v>0</v>
      </c>
      <c r="Z1667" s="13">
        <f>SUMIF(Data_IND_TWh!$A$9:$A$504,Data_TOT_TWh!$B1667&amp;"200_"&amp;Data_TOT_TWh!$E1667,Data_IND_TWh!Z$9:Z$504)+SUMIF(Data_TER_TWh!$A$9:$A$504,Data_TOT_TWh!$B1667&amp;"300_"&amp;Data_TOT_TWh!$E1667,Data_TER_TWh!Z$9:Z$504)+SUMIF(Data_RES_TWh!$A$9:$A$1496,Data_TOT_TWh!$B1667&amp;"400_"&amp;Data_TOT_TWh!$E1667,Data_RES_TWh!Z$9:Z$1496)</f>
        <v>0</v>
      </c>
      <c r="AA1667" s="46">
        <f>SUMIF(Data_IND_TWh!$A$9:$A$504,Data_TOT_TWh!$B1667&amp;"200_"&amp;Data_TOT_TWh!$E1667,Data_IND_TWh!AA$9:AA$504)+SUMIF(Data_TER_TWh!$A$9:$A$504,Data_TOT_TWh!$B1667&amp;"300_"&amp;Data_TOT_TWh!$E1667,Data_TER_TWh!AA$9:AA$504)+SUMIF(Data_RES_TWh!$A$9:$A$1496,Data_TOT_TWh!$B1667&amp;"400_"&amp;Data_TOT_TWh!$E1667,Data_RES_TWh!AA$9:AA$1496)</f>
        <v>0</v>
      </c>
      <c r="AC1667" s="13"/>
      <c r="AE1667" s="13"/>
      <c r="AF1667" s="13">
        <f>SUMIF(Data_IND_TWh!$A$9:$A$504,Data_TOT_TWh!$B1667&amp;"200_"&amp;Data_TOT_TWh!$E1667,Data_IND_TWh!AF$9:AF$504)+SUMIF(Data_TER_TWh!$A$9:$A$504,Data_TOT_TWh!$B1667&amp;"300_"&amp;Data_TOT_TWh!$E1667,Data_TER_TWh!AF$9:AF$504)+SUMIF(Data_RES_TWh!$A$9:$A$1496,Data_TOT_TWh!$B1667&amp;"400_"&amp;Data_TOT_TWh!$E1667,Data_RES_TWh!AF$9:AF$1496)</f>
        <v>0</v>
      </c>
      <c r="AG1667" s="13">
        <f>SUMIF(Data_IND_TWh!$A$9:$A$504,Data_TOT_TWh!$B1667&amp;"200_"&amp;Data_TOT_TWh!$E1667,Data_IND_TWh!AG$9:AG$504)+SUMIF(Data_TER_TWh!$A$9:$A$504,Data_TOT_TWh!$B1667&amp;"300_"&amp;Data_TOT_TWh!$E1667,Data_TER_TWh!AG$9:AG$504)+SUMIF(Data_RES_TWh!$A$9:$A$1496,Data_TOT_TWh!$B1667&amp;"400_"&amp;Data_TOT_TWh!$E1667,Data_RES_TWh!AG$9:AG$1496)</f>
        <v>0</v>
      </c>
      <c r="AH1667" s="46">
        <f>SUMIF(Data_IND_TWh!$A$9:$A$504,Data_TOT_TWh!$B1667&amp;"200_"&amp;Data_TOT_TWh!$E1667,Data_IND_TWh!AH$9:AH$504)+SUMIF(Data_TER_TWh!$A$9:$A$504,Data_TOT_TWh!$B1667&amp;"300_"&amp;Data_TOT_TWh!$E1667,Data_TER_TWh!AH$9:AH$504)+SUMIF(Data_RES_TWh!$A$9:$A$1496,Data_TOT_TWh!$B1667&amp;"400_"&amp;Data_TOT_TWh!$E1667,Data_RES_TWh!AH$9:AH$1496)</f>
        <v>0</v>
      </c>
      <c r="AJ1667" s="13"/>
      <c r="AL1667" s="9"/>
      <c r="AM1667" s="87"/>
      <c r="AN1667" s="87"/>
    </row>
    <row r="1668" spans="12:40">
      <c r="L1668" s="46"/>
      <c r="M1668" s="46"/>
      <c r="O1668" s="47"/>
      <c r="P1668" s="46"/>
      <c r="Q1668" s="46"/>
      <c r="R1668" s="37"/>
      <c r="S1668" s="13"/>
      <c r="U1668" s="13"/>
      <c r="W1668" s="13"/>
      <c r="X1668" s="13">
        <f>SUMIF(Data_IND_TWh!$A$9:$A$504,Data_TOT_TWh!$B1668&amp;"200_"&amp;Data_TOT_TWh!$E1668,Data_IND_TWh!X$9:X$504)+SUMIF(Data_TER_TWh!$A$9:$A$504,Data_TOT_TWh!$B1668&amp;"300_"&amp;Data_TOT_TWh!$E1668,Data_TER_TWh!X$9:X$504)+SUMIF(Data_RES_TWh!$A$9:$A$1496,Data_TOT_TWh!$B1668&amp;"400_"&amp;Data_TOT_TWh!$E1668,Data_RES_TWh!X$9:X$1496)</f>
        <v>0</v>
      </c>
      <c r="Y1668" s="13">
        <f>SUMIF(Data_IND_TWh!$A$9:$A$504,Data_TOT_TWh!$B1668&amp;"200_"&amp;Data_TOT_TWh!$E1668,Data_IND_TWh!Y$9:Y$504)+SUMIF(Data_TER_TWh!$A$9:$A$504,Data_TOT_TWh!$B1668&amp;"300_"&amp;Data_TOT_TWh!$E1668,Data_TER_TWh!Y$9:Y$504)+SUMIF(Data_RES_TWh!$A$9:$A$1496,Data_TOT_TWh!$B1668&amp;"400_"&amp;Data_TOT_TWh!$E1668,Data_RES_TWh!Y$9:Y$1496)</f>
        <v>0</v>
      </c>
      <c r="Z1668" s="13">
        <f>SUMIF(Data_IND_TWh!$A$9:$A$504,Data_TOT_TWh!$B1668&amp;"200_"&amp;Data_TOT_TWh!$E1668,Data_IND_TWh!Z$9:Z$504)+SUMIF(Data_TER_TWh!$A$9:$A$504,Data_TOT_TWh!$B1668&amp;"300_"&amp;Data_TOT_TWh!$E1668,Data_TER_TWh!Z$9:Z$504)+SUMIF(Data_RES_TWh!$A$9:$A$1496,Data_TOT_TWh!$B1668&amp;"400_"&amp;Data_TOT_TWh!$E1668,Data_RES_TWh!Z$9:Z$1496)</f>
        <v>0</v>
      </c>
      <c r="AA1668" s="46">
        <f>SUMIF(Data_IND_TWh!$A$9:$A$504,Data_TOT_TWh!$B1668&amp;"200_"&amp;Data_TOT_TWh!$E1668,Data_IND_TWh!AA$9:AA$504)+SUMIF(Data_TER_TWh!$A$9:$A$504,Data_TOT_TWh!$B1668&amp;"300_"&amp;Data_TOT_TWh!$E1668,Data_TER_TWh!AA$9:AA$504)+SUMIF(Data_RES_TWh!$A$9:$A$1496,Data_TOT_TWh!$B1668&amp;"400_"&amp;Data_TOT_TWh!$E1668,Data_RES_TWh!AA$9:AA$1496)</f>
        <v>0</v>
      </c>
      <c r="AC1668" s="13"/>
      <c r="AE1668" s="13"/>
      <c r="AF1668" s="13">
        <f>SUMIF(Data_IND_TWh!$A$9:$A$504,Data_TOT_TWh!$B1668&amp;"200_"&amp;Data_TOT_TWh!$E1668,Data_IND_TWh!AF$9:AF$504)+SUMIF(Data_TER_TWh!$A$9:$A$504,Data_TOT_TWh!$B1668&amp;"300_"&amp;Data_TOT_TWh!$E1668,Data_TER_TWh!AF$9:AF$504)+SUMIF(Data_RES_TWh!$A$9:$A$1496,Data_TOT_TWh!$B1668&amp;"400_"&amp;Data_TOT_TWh!$E1668,Data_RES_TWh!AF$9:AF$1496)</f>
        <v>0</v>
      </c>
      <c r="AG1668" s="13">
        <f>SUMIF(Data_IND_TWh!$A$9:$A$504,Data_TOT_TWh!$B1668&amp;"200_"&amp;Data_TOT_TWh!$E1668,Data_IND_TWh!AG$9:AG$504)+SUMIF(Data_TER_TWh!$A$9:$A$504,Data_TOT_TWh!$B1668&amp;"300_"&amp;Data_TOT_TWh!$E1668,Data_TER_TWh!AG$9:AG$504)+SUMIF(Data_RES_TWh!$A$9:$A$1496,Data_TOT_TWh!$B1668&amp;"400_"&amp;Data_TOT_TWh!$E1668,Data_RES_TWh!AG$9:AG$1496)</f>
        <v>0</v>
      </c>
      <c r="AH1668" s="46">
        <f>SUMIF(Data_IND_TWh!$A$9:$A$504,Data_TOT_TWh!$B1668&amp;"200_"&amp;Data_TOT_TWh!$E1668,Data_IND_TWh!AH$9:AH$504)+SUMIF(Data_TER_TWh!$A$9:$A$504,Data_TOT_TWh!$B1668&amp;"300_"&amp;Data_TOT_TWh!$E1668,Data_TER_TWh!AH$9:AH$504)+SUMIF(Data_RES_TWh!$A$9:$A$1496,Data_TOT_TWh!$B1668&amp;"400_"&amp;Data_TOT_TWh!$E1668,Data_RES_TWh!AH$9:AH$1496)</f>
        <v>0</v>
      </c>
      <c r="AJ1668" s="13"/>
      <c r="AL1668" s="9"/>
      <c r="AM1668" s="87"/>
      <c r="AN1668" s="87"/>
    </row>
    <row r="1669" spans="12:40">
      <c r="L1669" s="46"/>
      <c r="M1669" s="46"/>
      <c r="O1669" s="47"/>
      <c r="P1669" s="46"/>
      <c r="Q1669" s="46"/>
      <c r="R1669" s="37"/>
      <c r="S1669" s="13"/>
      <c r="U1669" s="13"/>
      <c r="W1669" s="13"/>
      <c r="X1669" s="13">
        <f>SUMIF(Data_IND_TWh!$A$9:$A$504,Data_TOT_TWh!$B1669&amp;"200_"&amp;Data_TOT_TWh!$E1669,Data_IND_TWh!X$9:X$504)+SUMIF(Data_TER_TWh!$A$9:$A$504,Data_TOT_TWh!$B1669&amp;"300_"&amp;Data_TOT_TWh!$E1669,Data_TER_TWh!X$9:X$504)+SUMIF(Data_RES_TWh!$A$9:$A$1496,Data_TOT_TWh!$B1669&amp;"400_"&amp;Data_TOT_TWh!$E1669,Data_RES_TWh!X$9:X$1496)</f>
        <v>0</v>
      </c>
      <c r="Y1669" s="13">
        <f>SUMIF(Data_IND_TWh!$A$9:$A$504,Data_TOT_TWh!$B1669&amp;"200_"&amp;Data_TOT_TWh!$E1669,Data_IND_TWh!Y$9:Y$504)+SUMIF(Data_TER_TWh!$A$9:$A$504,Data_TOT_TWh!$B1669&amp;"300_"&amp;Data_TOT_TWh!$E1669,Data_TER_TWh!Y$9:Y$504)+SUMIF(Data_RES_TWh!$A$9:$A$1496,Data_TOT_TWh!$B1669&amp;"400_"&amp;Data_TOT_TWh!$E1669,Data_RES_TWh!Y$9:Y$1496)</f>
        <v>0</v>
      </c>
      <c r="Z1669" s="13">
        <f>SUMIF(Data_IND_TWh!$A$9:$A$504,Data_TOT_TWh!$B1669&amp;"200_"&amp;Data_TOT_TWh!$E1669,Data_IND_TWh!Z$9:Z$504)+SUMIF(Data_TER_TWh!$A$9:$A$504,Data_TOT_TWh!$B1669&amp;"300_"&amp;Data_TOT_TWh!$E1669,Data_TER_TWh!Z$9:Z$504)+SUMIF(Data_RES_TWh!$A$9:$A$1496,Data_TOT_TWh!$B1669&amp;"400_"&amp;Data_TOT_TWh!$E1669,Data_RES_TWh!Z$9:Z$1496)</f>
        <v>0</v>
      </c>
      <c r="AA1669" s="46">
        <f>SUMIF(Data_IND_TWh!$A$9:$A$504,Data_TOT_TWh!$B1669&amp;"200_"&amp;Data_TOT_TWh!$E1669,Data_IND_TWh!AA$9:AA$504)+SUMIF(Data_TER_TWh!$A$9:$A$504,Data_TOT_TWh!$B1669&amp;"300_"&amp;Data_TOT_TWh!$E1669,Data_TER_TWh!AA$9:AA$504)+SUMIF(Data_RES_TWh!$A$9:$A$1496,Data_TOT_TWh!$B1669&amp;"400_"&amp;Data_TOT_TWh!$E1669,Data_RES_TWh!AA$9:AA$1496)</f>
        <v>0</v>
      </c>
      <c r="AC1669" s="13"/>
      <c r="AE1669" s="13"/>
      <c r="AF1669" s="13">
        <f>SUMIF(Data_IND_TWh!$A$9:$A$504,Data_TOT_TWh!$B1669&amp;"200_"&amp;Data_TOT_TWh!$E1669,Data_IND_TWh!AF$9:AF$504)+SUMIF(Data_TER_TWh!$A$9:$A$504,Data_TOT_TWh!$B1669&amp;"300_"&amp;Data_TOT_TWh!$E1669,Data_TER_TWh!AF$9:AF$504)+SUMIF(Data_RES_TWh!$A$9:$A$1496,Data_TOT_TWh!$B1669&amp;"400_"&amp;Data_TOT_TWh!$E1669,Data_RES_TWh!AF$9:AF$1496)</f>
        <v>0</v>
      </c>
      <c r="AG1669" s="13">
        <f>SUMIF(Data_IND_TWh!$A$9:$A$504,Data_TOT_TWh!$B1669&amp;"200_"&amp;Data_TOT_TWh!$E1669,Data_IND_TWh!AG$9:AG$504)+SUMIF(Data_TER_TWh!$A$9:$A$504,Data_TOT_TWh!$B1669&amp;"300_"&amp;Data_TOT_TWh!$E1669,Data_TER_TWh!AG$9:AG$504)+SUMIF(Data_RES_TWh!$A$9:$A$1496,Data_TOT_TWh!$B1669&amp;"400_"&amp;Data_TOT_TWh!$E1669,Data_RES_TWh!AG$9:AG$1496)</f>
        <v>0</v>
      </c>
      <c r="AH1669" s="46">
        <f>SUMIF(Data_IND_TWh!$A$9:$A$504,Data_TOT_TWh!$B1669&amp;"200_"&amp;Data_TOT_TWh!$E1669,Data_IND_TWh!AH$9:AH$504)+SUMIF(Data_TER_TWh!$A$9:$A$504,Data_TOT_TWh!$B1669&amp;"300_"&amp;Data_TOT_TWh!$E1669,Data_TER_TWh!AH$9:AH$504)+SUMIF(Data_RES_TWh!$A$9:$A$1496,Data_TOT_TWh!$B1669&amp;"400_"&amp;Data_TOT_TWh!$E1669,Data_RES_TWh!AH$9:AH$1496)</f>
        <v>0</v>
      </c>
      <c r="AJ1669" s="13"/>
      <c r="AL1669" s="9"/>
      <c r="AM1669" s="87"/>
      <c r="AN1669" s="87"/>
    </row>
    <row r="1670" spans="12:40">
      <c r="L1670" s="46"/>
      <c r="M1670" s="46"/>
      <c r="O1670" s="47"/>
      <c r="P1670" s="46"/>
      <c r="Q1670" s="46"/>
      <c r="R1670" s="37"/>
      <c r="S1670" s="13"/>
      <c r="U1670" s="13"/>
      <c r="W1670" s="13"/>
      <c r="X1670" s="13">
        <f>SUMIF(Data_IND_TWh!$A$9:$A$504,Data_TOT_TWh!$B1670&amp;"200_"&amp;Data_TOT_TWh!$E1670,Data_IND_TWh!X$9:X$504)+SUMIF(Data_TER_TWh!$A$9:$A$504,Data_TOT_TWh!$B1670&amp;"300_"&amp;Data_TOT_TWh!$E1670,Data_TER_TWh!X$9:X$504)+SUMIF(Data_RES_TWh!$A$9:$A$1496,Data_TOT_TWh!$B1670&amp;"400_"&amp;Data_TOT_TWh!$E1670,Data_RES_TWh!X$9:X$1496)</f>
        <v>0</v>
      </c>
      <c r="Y1670" s="13">
        <f>SUMIF(Data_IND_TWh!$A$9:$A$504,Data_TOT_TWh!$B1670&amp;"200_"&amp;Data_TOT_TWh!$E1670,Data_IND_TWh!Y$9:Y$504)+SUMIF(Data_TER_TWh!$A$9:$A$504,Data_TOT_TWh!$B1670&amp;"300_"&amp;Data_TOT_TWh!$E1670,Data_TER_TWh!Y$9:Y$504)+SUMIF(Data_RES_TWh!$A$9:$A$1496,Data_TOT_TWh!$B1670&amp;"400_"&amp;Data_TOT_TWh!$E1670,Data_RES_TWh!Y$9:Y$1496)</f>
        <v>0</v>
      </c>
      <c r="Z1670" s="13">
        <f>SUMIF(Data_IND_TWh!$A$9:$A$504,Data_TOT_TWh!$B1670&amp;"200_"&amp;Data_TOT_TWh!$E1670,Data_IND_TWh!Z$9:Z$504)+SUMIF(Data_TER_TWh!$A$9:$A$504,Data_TOT_TWh!$B1670&amp;"300_"&amp;Data_TOT_TWh!$E1670,Data_TER_TWh!Z$9:Z$504)+SUMIF(Data_RES_TWh!$A$9:$A$1496,Data_TOT_TWh!$B1670&amp;"400_"&amp;Data_TOT_TWh!$E1670,Data_RES_TWh!Z$9:Z$1496)</f>
        <v>0</v>
      </c>
      <c r="AA1670" s="46">
        <f>SUMIF(Data_IND_TWh!$A$9:$A$504,Data_TOT_TWh!$B1670&amp;"200_"&amp;Data_TOT_TWh!$E1670,Data_IND_TWh!AA$9:AA$504)+SUMIF(Data_TER_TWh!$A$9:$A$504,Data_TOT_TWh!$B1670&amp;"300_"&amp;Data_TOT_TWh!$E1670,Data_TER_TWh!AA$9:AA$504)+SUMIF(Data_RES_TWh!$A$9:$A$1496,Data_TOT_TWh!$B1670&amp;"400_"&amp;Data_TOT_TWh!$E1670,Data_RES_TWh!AA$9:AA$1496)</f>
        <v>0</v>
      </c>
      <c r="AC1670" s="13"/>
      <c r="AE1670" s="13"/>
      <c r="AF1670" s="13">
        <f>SUMIF(Data_IND_TWh!$A$9:$A$504,Data_TOT_TWh!$B1670&amp;"200_"&amp;Data_TOT_TWh!$E1670,Data_IND_TWh!AF$9:AF$504)+SUMIF(Data_TER_TWh!$A$9:$A$504,Data_TOT_TWh!$B1670&amp;"300_"&amp;Data_TOT_TWh!$E1670,Data_TER_TWh!AF$9:AF$504)+SUMIF(Data_RES_TWh!$A$9:$A$1496,Data_TOT_TWh!$B1670&amp;"400_"&amp;Data_TOT_TWh!$E1670,Data_RES_TWh!AF$9:AF$1496)</f>
        <v>0</v>
      </c>
      <c r="AG1670" s="13">
        <f>SUMIF(Data_IND_TWh!$A$9:$A$504,Data_TOT_TWh!$B1670&amp;"200_"&amp;Data_TOT_TWh!$E1670,Data_IND_TWh!AG$9:AG$504)+SUMIF(Data_TER_TWh!$A$9:$A$504,Data_TOT_TWh!$B1670&amp;"300_"&amp;Data_TOT_TWh!$E1670,Data_TER_TWh!AG$9:AG$504)+SUMIF(Data_RES_TWh!$A$9:$A$1496,Data_TOT_TWh!$B1670&amp;"400_"&amp;Data_TOT_TWh!$E1670,Data_RES_TWh!AG$9:AG$1496)</f>
        <v>0</v>
      </c>
      <c r="AH1670" s="46">
        <f>SUMIF(Data_IND_TWh!$A$9:$A$504,Data_TOT_TWh!$B1670&amp;"200_"&amp;Data_TOT_TWh!$E1670,Data_IND_TWh!AH$9:AH$504)+SUMIF(Data_TER_TWh!$A$9:$A$504,Data_TOT_TWh!$B1670&amp;"300_"&amp;Data_TOT_TWh!$E1670,Data_TER_TWh!AH$9:AH$504)+SUMIF(Data_RES_TWh!$A$9:$A$1496,Data_TOT_TWh!$B1670&amp;"400_"&amp;Data_TOT_TWh!$E1670,Data_RES_TWh!AH$9:AH$1496)</f>
        <v>0</v>
      </c>
      <c r="AJ1670" s="13"/>
      <c r="AL1670" s="9"/>
      <c r="AM1670" s="87"/>
      <c r="AN1670" s="87"/>
    </row>
    <row r="1671" spans="12:40">
      <c r="L1671" s="46"/>
      <c r="M1671" s="46"/>
      <c r="O1671" s="47"/>
      <c r="P1671" s="46"/>
      <c r="Q1671" s="46"/>
      <c r="R1671" s="37"/>
      <c r="S1671" s="13"/>
      <c r="U1671" s="13"/>
      <c r="W1671" s="13"/>
      <c r="X1671" s="13">
        <f>SUMIF(Data_IND_TWh!$A$9:$A$504,Data_TOT_TWh!$B1671&amp;"200_"&amp;Data_TOT_TWh!$E1671,Data_IND_TWh!X$9:X$504)+SUMIF(Data_TER_TWh!$A$9:$A$504,Data_TOT_TWh!$B1671&amp;"300_"&amp;Data_TOT_TWh!$E1671,Data_TER_TWh!X$9:X$504)+SUMIF(Data_RES_TWh!$A$9:$A$1496,Data_TOT_TWh!$B1671&amp;"400_"&amp;Data_TOT_TWh!$E1671,Data_RES_TWh!X$9:X$1496)</f>
        <v>0</v>
      </c>
      <c r="Y1671" s="13">
        <f>SUMIF(Data_IND_TWh!$A$9:$A$504,Data_TOT_TWh!$B1671&amp;"200_"&amp;Data_TOT_TWh!$E1671,Data_IND_TWh!Y$9:Y$504)+SUMIF(Data_TER_TWh!$A$9:$A$504,Data_TOT_TWh!$B1671&amp;"300_"&amp;Data_TOT_TWh!$E1671,Data_TER_TWh!Y$9:Y$504)+SUMIF(Data_RES_TWh!$A$9:$A$1496,Data_TOT_TWh!$B1671&amp;"400_"&amp;Data_TOT_TWh!$E1671,Data_RES_TWh!Y$9:Y$1496)</f>
        <v>0</v>
      </c>
      <c r="Z1671" s="13">
        <f>SUMIF(Data_IND_TWh!$A$9:$A$504,Data_TOT_TWh!$B1671&amp;"200_"&amp;Data_TOT_TWh!$E1671,Data_IND_TWh!Z$9:Z$504)+SUMIF(Data_TER_TWh!$A$9:$A$504,Data_TOT_TWh!$B1671&amp;"300_"&amp;Data_TOT_TWh!$E1671,Data_TER_TWh!Z$9:Z$504)+SUMIF(Data_RES_TWh!$A$9:$A$1496,Data_TOT_TWh!$B1671&amp;"400_"&amp;Data_TOT_TWh!$E1671,Data_RES_TWh!Z$9:Z$1496)</f>
        <v>0</v>
      </c>
      <c r="AA1671" s="46">
        <f>SUMIF(Data_IND_TWh!$A$9:$A$504,Data_TOT_TWh!$B1671&amp;"200_"&amp;Data_TOT_TWh!$E1671,Data_IND_TWh!AA$9:AA$504)+SUMIF(Data_TER_TWh!$A$9:$A$504,Data_TOT_TWh!$B1671&amp;"300_"&amp;Data_TOT_TWh!$E1671,Data_TER_TWh!AA$9:AA$504)+SUMIF(Data_RES_TWh!$A$9:$A$1496,Data_TOT_TWh!$B1671&amp;"400_"&amp;Data_TOT_TWh!$E1671,Data_RES_TWh!AA$9:AA$1496)</f>
        <v>0</v>
      </c>
      <c r="AC1671" s="13"/>
      <c r="AE1671" s="13"/>
      <c r="AF1671" s="13">
        <f>SUMIF(Data_IND_TWh!$A$9:$A$504,Data_TOT_TWh!$B1671&amp;"200_"&amp;Data_TOT_TWh!$E1671,Data_IND_TWh!AF$9:AF$504)+SUMIF(Data_TER_TWh!$A$9:$A$504,Data_TOT_TWh!$B1671&amp;"300_"&amp;Data_TOT_TWh!$E1671,Data_TER_TWh!AF$9:AF$504)+SUMIF(Data_RES_TWh!$A$9:$A$1496,Data_TOT_TWh!$B1671&amp;"400_"&amp;Data_TOT_TWh!$E1671,Data_RES_TWh!AF$9:AF$1496)</f>
        <v>0</v>
      </c>
      <c r="AG1671" s="13">
        <f>SUMIF(Data_IND_TWh!$A$9:$A$504,Data_TOT_TWh!$B1671&amp;"200_"&amp;Data_TOT_TWh!$E1671,Data_IND_TWh!AG$9:AG$504)+SUMIF(Data_TER_TWh!$A$9:$A$504,Data_TOT_TWh!$B1671&amp;"300_"&amp;Data_TOT_TWh!$E1671,Data_TER_TWh!AG$9:AG$504)+SUMIF(Data_RES_TWh!$A$9:$A$1496,Data_TOT_TWh!$B1671&amp;"400_"&amp;Data_TOT_TWh!$E1671,Data_RES_TWh!AG$9:AG$1496)</f>
        <v>0</v>
      </c>
      <c r="AH1671" s="46">
        <f>SUMIF(Data_IND_TWh!$A$9:$A$504,Data_TOT_TWh!$B1671&amp;"200_"&amp;Data_TOT_TWh!$E1671,Data_IND_TWh!AH$9:AH$504)+SUMIF(Data_TER_TWh!$A$9:$A$504,Data_TOT_TWh!$B1671&amp;"300_"&amp;Data_TOT_TWh!$E1671,Data_TER_TWh!AH$9:AH$504)+SUMIF(Data_RES_TWh!$A$9:$A$1496,Data_TOT_TWh!$B1671&amp;"400_"&amp;Data_TOT_TWh!$E1671,Data_RES_TWh!AH$9:AH$1496)</f>
        <v>0</v>
      </c>
      <c r="AJ1671" s="13"/>
      <c r="AL1671" s="9"/>
      <c r="AM1671" s="87"/>
      <c r="AN1671" s="87"/>
    </row>
    <row r="1672" spans="12:40">
      <c r="L1672" s="46"/>
      <c r="M1672" s="46"/>
      <c r="O1672" s="47"/>
      <c r="P1672" s="46"/>
      <c r="Q1672" s="46"/>
      <c r="R1672" s="37"/>
      <c r="S1672" s="13"/>
      <c r="U1672" s="13"/>
      <c r="W1672" s="13"/>
      <c r="X1672" s="13">
        <f>SUMIF(Data_IND_TWh!$A$9:$A$504,Data_TOT_TWh!$B1672&amp;"200_"&amp;Data_TOT_TWh!$E1672,Data_IND_TWh!X$9:X$504)+SUMIF(Data_TER_TWh!$A$9:$A$504,Data_TOT_TWh!$B1672&amp;"300_"&amp;Data_TOT_TWh!$E1672,Data_TER_TWh!X$9:X$504)+SUMIF(Data_RES_TWh!$A$9:$A$1496,Data_TOT_TWh!$B1672&amp;"400_"&amp;Data_TOT_TWh!$E1672,Data_RES_TWh!X$9:X$1496)</f>
        <v>0</v>
      </c>
      <c r="Y1672" s="13">
        <f>SUMIF(Data_IND_TWh!$A$9:$A$504,Data_TOT_TWh!$B1672&amp;"200_"&amp;Data_TOT_TWh!$E1672,Data_IND_TWh!Y$9:Y$504)+SUMIF(Data_TER_TWh!$A$9:$A$504,Data_TOT_TWh!$B1672&amp;"300_"&amp;Data_TOT_TWh!$E1672,Data_TER_TWh!Y$9:Y$504)+SUMIF(Data_RES_TWh!$A$9:$A$1496,Data_TOT_TWh!$B1672&amp;"400_"&amp;Data_TOT_TWh!$E1672,Data_RES_TWh!Y$9:Y$1496)</f>
        <v>0</v>
      </c>
      <c r="Z1672" s="13">
        <f>SUMIF(Data_IND_TWh!$A$9:$A$504,Data_TOT_TWh!$B1672&amp;"200_"&amp;Data_TOT_TWh!$E1672,Data_IND_TWh!Z$9:Z$504)+SUMIF(Data_TER_TWh!$A$9:$A$504,Data_TOT_TWh!$B1672&amp;"300_"&amp;Data_TOT_TWh!$E1672,Data_TER_TWh!Z$9:Z$504)+SUMIF(Data_RES_TWh!$A$9:$A$1496,Data_TOT_TWh!$B1672&amp;"400_"&amp;Data_TOT_TWh!$E1672,Data_RES_TWh!Z$9:Z$1496)</f>
        <v>0</v>
      </c>
      <c r="AA1672" s="46">
        <f>SUMIF(Data_IND_TWh!$A$9:$A$504,Data_TOT_TWh!$B1672&amp;"200_"&amp;Data_TOT_TWh!$E1672,Data_IND_TWh!AA$9:AA$504)+SUMIF(Data_TER_TWh!$A$9:$A$504,Data_TOT_TWh!$B1672&amp;"300_"&amp;Data_TOT_TWh!$E1672,Data_TER_TWh!AA$9:AA$504)+SUMIF(Data_RES_TWh!$A$9:$A$1496,Data_TOT_TWh!$B1672&amp;"400_"&amp;Data_TOT_TWh!$E1672,Data_RES_TWh!AA$9:AA$1496)</f>
        <v>0</v>
      </c>
      <c r="AC1672" s="13"/>
      <c r="AE1672" s="13"/>
      <c r="AF1672" s="13">
        <f>SUMIF(Data_IND_TWh!$A$9:$A$504,Data_TOT_TWh!$B1672&amp;"200_"&amp;Data_TOT_TWh!$E1672,Data_IND_TWh!AF$9:AF$504)+SUMIF(Data_TER_TWh!$A$9:$A$504,Data_TOT_TWh!$B1672&amp;"300_"&amp;Data_TOT_TWh!$E1672,Data_TER_TWh!AF$9:AF$504)+SUMIF(Data_RES_TWh!$A$9:$A$1496,Data_TOT_TWh!$B1672&amp;"400_"&amp;Data_TOT_TWh!$E1672,Data_RES_TWh!AF$9:AF$1496)</f>
        <v>0</v>
      </c>
      <c r="AG1672" s="13">
        <f>SUMIF(Data_IND_TWh!$A$9:$A$504,Data_TOT_TWh!$B1672&amp;"200_"&amp;Data_TOT_TWh!$E1672,Data_IND_TWh!AG$9:AG$504)+SUMIF(Data_TER_TWh!$A$9:$A$504,Data_TOT_TWh!$B1672&amp;"300_"&amp;Data_TOT_TWh!$E1672,Data_TER_TWh!AG$9:AG$504)+SUMIF(Data_RES_TWh!$A$9:$A$1496,Data_TOT_TWh!$B1672&amp;"400_"&amp;Data_TOT_TWh!$E1672,Data_RES_TWh!AG$9:AG$1496)</f>
        <v>0</v>
      </c>
      <c r="AH1672" s="46">
        <f>SUMIF(Data_IND_TWh!$A$9:$A$504,Data_TOT_TWh!$B1672&amp;"200_"&amp;Data_TOT_TWh!$E1672,Data_IND_TWh!AH$9:AH$504)+SUMIF(Data_TER_TWh!$A$9:$A$504,Data_TOT_TWh!$B1672&amp;"300_"&amp;Data_TOT_TWh!$E1672,Data_TER_TWh!AH$9:AH$504)+SUMIF(Data_RES_TWh!$A$9:$A$1496,Data_TOT_TWh!$B1672&amp;"400_"&amp;Data_TOT_TWh!$E1672,Data_RES_TWh!AH$9:AH$1496)</f>
        <v>0</v>
      </c>
      <c r="AJ1672" s="13"/>
      <c r="AL1672" s="9"/>
      <c r="AM1672" s="87"/>
      <c r="AN1672" s="87"/>
    </row>
    <row r="1673" spans="12:40">
      <c r="L1673" s="46"/>
      <c r="M1673" s="46"/>
      <c r="O1673" s="47"/>
      <c r="P1673" s="46"/>
      <c r="Q1673" s="46"/>
      <c r="R1673" s="37"/>
      <c r="S1673" s="13"/>
      <c r="U1673" s="13"/>
      <c r="W1673" s="13"/>
      <c r="X1673" s="13">
        <f>SUMIF(Data_IND_TWh!$A$9:$A$504,Data_TOT_TWh!$B1673&amp;"200_"&amp;Data_TOT_TWh!$E1673,Data_IND_TWh!X$9:X$504)+SUMIF(Data_TER_TWh!$A$9:$A$504,Data_TOT_TWh!$B1673&amp;"300_"&amp;Data_TOT_TWh!$E1673,Data_TER_TWh!X$9:X$504)+SUMIF(Data_RES_TWh!$A$9:$A$1496,Data_TOT_TWh!$B1673&amp;"400_"&amp;Data_TOT_TWh!$E1673,Data_RES_TWh!X$9:X$1496)</f>
        <v>0</v>
      </c>
      <c r="Y1673" s="13">
        <f>SUMIF(Data_IND_TWh!$A$9:$A$504,Data_TOT_TWh!$B1673&amp;"200_"&amp;Data_TOT_TWh!$E1673,Data_IND_TWh!Y$9:Y$504)+SUMIF(Data_TER_TWh!$A$9:$A$504,Data_TOT_TWh!$B1673&amp;"300_"&amp;Data_TOT_TWh!$E1673,Data_TER_TWh!Y$9:Y$504)+SUMIF(Data_RES_TWh!$A$9:$A$1496,Data_TOT_TWh!$B1673&amp;"400_"&amp;Data_TOT_TWh!$E1673,Data_RES_TWh!Y$9:Y$1496)</f>
        <v>0</v>
      </c>
      <c r="Z1673" s="13">
        <f>SUMIF(Data_IND_TWh!$A$9:$A$504,Data_TOT_TWh!$B1673&amp;"200_"&amp;Data_TOT_TWh!$E1673,Data_IND_TWh!Z$9:Z$504)+SUMIF(Data_TER_TWh!$A$9:$A$504,Data_TOT_TWh!$B1673&amp;"300_"&amp;Data_TOT_TWh!$E1673,Data_TER_TWh!Z$9:Z$504)+SUMIF(Data_RES_TWh!$A$9:$A$1496,Data_TOT_TWh!$B1673&amp;"400_"&amp;Data_TOT_TWh!$E1673,Data_RES_TWh!Z$9:Z$1496)</f>
        <v>0</v>
      </c>
      <c r="AA1673" s="46">
        <f>SUMIF(Data_IND_TWh!$A$9:$A$504,Data_TOT_TWh!$B1673&amp;"200_"&amp;Data_TOT_TWh!$E1673,Data_IND_TWh!AA$9:AA$504)+SUMIF(Data_TER_TWh!$A$9:$A$504,Data_TOT_TWh!$B1673&amp;"300_"&amp;Data_TOT_TWh!$E1673,Data_TER_TWh!AA$9:AA$504)+SUMIF(Data_RES_TWh!$A$9:$A$1496,Data_TOT_TWh!$B1673&amp;"400_"&amp;Data_TOT_TWh!$E1673,Data_RES_TWh!AA$9:AA$1496)</f>
        <v>0</v>
      </c>
      <c r="AC1673" s="13"/>
      <c r="AE1673" s="13"/>
      <c r="AF1673" s="13">
        <f>SUMIF(Data_IND_TWh!$A$9:$A$504,Data_TOT_TWh!$B1673&amp;"200_"&amp;Data_TOT_TWh!$E1673,Data_IND_TWh!AF$9:AF$504)+SUMIF(Data_TER_TWh!$A$9:$A$504,Data_TOT_TWh!$B1673&amp;"300_"&amp;Data_TOT_TWh!$E1673,Data_TER_TWh!AF$9:AF$504)+SUMIF(Data_RES_TWh!$A$9:$A$1496,Data_TOT_TWh!$B1673&amp;"400_"&amp;Data_TOT_TWh!$E1673,Data_RES_TWh!AF$9:AF$1496)</f>
        <v>0</v>
      </c>
      <c r="AG1673" s="13">
        <f>SUMIF(Data_IND_TWh!$A$9:$A$504,Data_TOT_TWh!$B1673&amp;"200_"&amp;Data_TOT_TWh!$E1673,Data_IND_TWh!AG$9:AG$504)+SUMIF(Data_TER_TWh!$A$9:$A$504,Data_TOT_TWh!$B1673&amp;"300_"&amp;Data_TOT_TWh!$E1673,Data_TER_TWh!AG$9:AG$504)+SUMIF(Data_RES_TWh!$A$9:$A$1496,Data_TOT_TWh!$B1673&amp;"400_"&amp;Data_TOT_TWh!$E1673,Data_RES_TWh!AG$9:AG$1496)</f>
        <v>0</v>
      </c>
      <c r="AH1673" s="46">
        <f>SUMIF(Data_IND_TWh!$A$9:$A$504,Data_TOT_TWh!$B1673&amp;"200_"&amp;Data_TOT_TWh!$E1673,Data_IND_TWh!AH$9:AH$504)+SUMIF(Data_TER_TWh!$A$9:$A$504,Data_TOT_TWh!$B1673&amp;"300_"&amp;Data_TOT_TWh!$E1673,Data_TER_TWh!AH$9:AH$504)+SUMIF(Data_RES_TWh!$A$9:$A$1496,Data_TOT_TWh!$B1673&amp;"400_"&amp;Data_TOT_TWh!$E1673,Data_RES_TWh!AH$9:AH$1496)</f>
        <v>0</v>
      </c>
      <c r="AJ1673" s="13"/>
      <c r="AL1673" s="9"/>
      <c r="AM1673" s="87"/>
      <c r="AN1673" s="87"/>
    </row>
    <row r="1674" spans="12:40">
      <c r="L1674" s="46"/>
      <c r="M1674" s="46"/>
      <c r="O1674" s="47"/>
      <c r="P1674" s="46"/>
      <c r="Q1674" s="46"/>
      <c r="R1674" s="37"/>
      <c r="S1674" s="13"/>
      <c r="U1674" s="13"/>
      <c r="W1674" s="13"/>
      <c r="X1674" s="13">
        <f>SUMIF(Data_IND_TWh!$A$9:$A$504,Data_TOT_TWh!$B1674&amp;"200_"&amp;Data_TOT_TWh!$E1674,Data_IND_TWh!X$9:X$504)+SUMIF(Data_TER_TWh!$A$9:$A$504,Data_TOT_TWh!$B1674&amp;"300_"&amp;Data_TOT_TWh!$E1674,Data_TER_TWh!X$9:X$504)+SUMIF(Data_RES_TWh!$A$9:$A$1496,Data_TOT_TWh!$B1674&amp;"400_"&amp;Data_TOT_TWh!$E1674,Data_RES_TWh!X$9:X$1496)</f>
        <v>0</v>
      </c>
      <c r="Y1674" s="13">
        <f>SUMIF(Data_IND_TWh!$A$9:$A$504,Data_TOT_TWh!$B1674&amp;"200_"&amp;Data_TOT_TWh!$E1674,Data_IND_TWh!Y$9:Y$504)+SUMIF(Data_TER_TWh!$A$9:$A$504,Data_TOT_TWh!$B1674&amp;"300_"&amp;Data_TOT_TWh!$E1674,Data_TER_TWh!Y$9:Y$504)+SUMIF(Data_RES_TWh!$A$9:$A$1496,Data_TOT_TWh!$B1674&amp;"400_"&amp;Data_TOT_TWh!$E1674,Data_RES_TWh!Y$9:Y$1496)</f>
        <v>0</v>
      </c>
      <c r="Z1674" s="13">
        <f>SUMIF(Data_IND_TWh!$A$9:$A$504,Data_TOT_TWh!$B1674&amp;"200_"&amp;Data_TOT_TWh!$E1674,Data_IND_TWh!Z$9:Z$504)+SUMIF(Data_TER_TWh!$A$9:$A$504,Data_TOT_TWh!$B1674&amp;"300_"&amp;Data_TOT_TWh!$E1674,Data_TER_TWh!Z$9:Z$504)+SUMIF(Data_RES_TWh!$A$9:$A$1496,Data_TOT_TWh!$B1674&amp;"400_"&amp;Data_TOT_TWh!$E1674,Data_RES_TWh!Z$9:Z$1496)</f>
        <v>0</v>
      </c>
      <c r="AA1674" s="46">
        <f>SUMIF(Data_IND_TWh!$A$9:$A$504,Data_TOT_TWh!$B1674&amp;"200_"&amp;Data_TOT_TWh!$E1674,Data_IND_TWh!AA$9:AA$504)+SUMIF(Data_TER_TWh!$A$9:$A$504,Data_TOT_TWh!$B1674&amp;"300_"&amp;Data_TOT_TWh!$E1674,Data_TER_TWh!AA$9:AA$504)+SUMIF(Data_RES_TWh!$A$9:$A$1496,Data_TOT_TWh!$B1674&amp;"400_"&amp;Data_TOT_TWh!$E1674,Data_RES_TWh!AA$9:AA$1496)</f>
        <v>0</v>
      </c>
      <c r="AC1674" s="13"/>
      <c r="AE1674" s="13"/>
      <c r="AF1674" s="13">
        <f>SUMIF(Data_IND_TWh!$A$9:$A$504,Data_TOT_TWh!$B1674&amp;"200_"&amp;Data_TOT_TWh!$E1674,Data_IND_TWh!AF$9:AF$504)+SUMIF(Data_TER_TWh!$A$9:$A$504,Data_TOT_TWh!$B1674&amp;"300_"&amp;Data_TOT_TWh!$E1674,Data_TER_TWh!AF$9:AF$504)+SUMIF(Data_RES_TWh!$A$9:$A$1496,Data_TOT_TWh!$B1674&amp;"400_"&amp;Data_TOT_TWh!$E1674,Data_RES_TWh!AF$9:AF$1496)</f>
        <v>0</v>
      </c>
      <c r="AG1674" s="13">
        <f>SUMIF(Data_IND_TWh!$A$9:$A$504,Data_TOT_TWh!$B1674&amp;"200_"&amp;Data_TOT_TWh!$E1674,Data_IND_TWh!AG$9:AG$504)+SUMIF(Data_TER_TWh!$A$9:$A$504,Data_TOT_TWh!$B1674&amp;"300_"&amp;Data_TOT_TWh!$E1674,Data_TER_TWh!AG$9:AG$504)+SUMIF(Data_RES_TWh!$A$9:$A$1496,Data_TOT_TWh!$B1674&amp;"400_"&amp;Data_TOT_TWh!$E1674,Data_RES_TWh!AG$9:AG$1496)</f>
        <v>0</v>
      </c>
      <c r="AH1674" s="46">
        <f>SUMIF(Data_IND_TWh!$A$9:$A$504,Data_TOT_TWh!$B1674&amp;"200_"&amp;Data_TOT_TWh!$E1674,Data_IND_TWh!AH$9:AH$504)+SUMIF(Data_TER_TWh!$A$9:$A$504,Data_TOT_TWh!$B1674&amp;"300_"&amp;Data_TOT_TWh!$E1674,Data_TER_TWh!AH$9:AH$504)+SUMIF(Data_RES_TWh!$A$9:$A$1496,Data_TOT_TWh!$B1674&amp;"400_"&amp;Data_TOT_TWh!$E1674,Data_RES_TWh!AH$9:AH$1496)</f>
        <v>0</v>
      </c>
      <c r="AJ1674" s="13"/>
      <c r="AL1674" s="9"/>
      <c r="AM1674" s="87"/>
      <c r="AN1674" s="87"/>
    </row>
    <row r="1675" spans="12:40">
      <c r="L1675" s="46"/>
      <c r="M1675" s="46"/>
      <c r="O1675" s="47"/>
      <c r="P1675" s="46"/>
      <c r="Q1675" s="46"/>
      <c r="R1675" s="37"/>
      <c r="S1675" s="13"/>
      <c r="U1675" s="13"/>
      <c r="W1675" s="13"/>
      <c r="X1675" s="13">
        <f>SUMIF(Data_IND_TWh!$A$9:$A$504,Data_TOT_TWh!$B1675&amp;"200_"&amp;Data_TOT_TWh!$E1675,Data_IND_TWh!X$9:X$504)+SUMIF(Data_TER_TWh!$A$9:$A$504,Data_TOT_TWh!$B1675&amp;"300_"&amp;Data_TOT_TWh!$E1675,Data_TER_TWh!X$9:X$504)+SUMIF(Data_RES_TWh!$A$9:$A$1496,Data_TOT_TWh!$B1675&amp;"400_"&amp;Data_TOT_TWh!$E1675,Data_RES_TWh!X$9:X$1496)</f>
        <v>0</v>
      </c>
      <c r="Y1675" s="13">
        <f>SUMIF(Data_IND_TWh!$A$9:$A$504,Data_TOT_TWh!$B1675&amp;"200_"&amp;Data_TOT_TWh!$E1675,Data_IND_TWh!Y$9:Y$504)+SUMIF(Data_TER_TWh!$A$9:$A$504,Data_TOT_TWh!$B1675&amp;"300_"&amp;Data_TOT_TWh!$E1675,Data_TER_TWh!Y$9:Y$504)+SUMIF(Data_RES_TWh!$A$9:$A$1496,Data_TOT_TWh!$B1675&amp;"400_"&amp;Data_TOT_TWh!$E1675,Data_RES_TWh!Y$9:Y$1496)</f>
        <v>0</v>
      </c>
      <c r="Z1675" s="13">
        <f>SUMIF(Data_IND_TWh!$A$9:$A$504,Data_TOT_TWh!$B1675&amp;"200_"&amp;Data_TOT_TWh!$E1675,Data_IND_TWh!Z$9:Z$504)+SUMIF(Data_TER_TWh!$A$9:$A$504,Data_TOT_TWh!$B1675&amp;"300_"&amp;Data_TOT_TWh!$E1675,Data_TER_TWh!Z$9:Z$504)+SUMIF(Data_RES_TWh!$A$9:$A$1496,Data_TOT_TWh!$B1675&amp;"400_"&amp;Data_TOT_TWh!$E1675,Data_RES_TWh!Z$9:Z$1496)</f>
        <v>0</v>
      </c>
      <c r="AA1675" s="46">
        <f>SUMIF(Data_IND_TWh!$A$9:$A$504,Data_TOT_TWh!$B1675&amp;"200_"&amp;Data_TOT_TWh!$E1675,Data_IND_TWh!AA$9:AA$504)+SUMIF(Data_TER_TWh!$A$9:$A$504,Data_TOT_TWh!$B1675&amp;"300_"&amp;Data_TOT_TWh!$E1675,Data_TER_TWh!AA$9:AA$504)+SUMIF(Data_RES_TWh!$A$9:$A$1496,Data_TOT_TWh!$B1675&amp;"400_"&amp;Data_TOT_TWh!$E1675,Data_RES_TWh!AA$9:AA$1496)</f>
        <v>0</v>
      </c>
      <c r="AC1675" s="13"/>
      <c r="AE1675" s="13"/>
      <c r="AF1675" s="13">
        <f>SUMIF(Data_IND_TWh!$A$9:$A$504,Data_TOT_TWh!$B1675&amp;"200_"&amp;Data_TOT_TWh!$E1675,Data_IND_TWh!AF$9:AF$504)+SUMIF(Data_TER_TWh!$A$9:$A$504,Data_TOT_TWh!$B1675&amp;"300_"&amp;Data_TOT_TWh!$E1675,Data_TER_TWh!AF$9:AF$504)+SUMIF(Data_RES_TWh!$A$9:$A$1496,Data_TOT_TWh!$B1675&amp;"400_"&amp;Data_TOT_TWh!$E1675,Data_RES_TWh!AF$9:AF$1496)</f>
        <v>0</v>
      </c>
      <c r="AG1675" s="13">
        <f>SUMIF(Data_IND_TWh!$A$9:$A$504,Data_TOT_TWh!$B1675&amp;"200_"&amp;Data_TOT_TWh!$E1675,Data_IND_TWh!AG$9:AG$504)+SUMIF(Data_TER_TWh!$A$9:$A$504,Data_TOT_TWh!$B1675&amp;"300_"&amp;Data_TOT_TWh!$E1675,Data_TER_TWh!AG$9:AG$504)+SUMIF(Data_RES_TWh!$A$9:$A$1496,Data_TOT_TWh!$B1675&amp;"400_"&amp;Data_TOT_TWh!$E1675,Data_RES_TWh!AG$9:AG$1496)</f>
        <v>0</v>
      </c>
      <c r="AH1675" s="46">
        <f>SUMIF(Data_IND_TWh!$A$9:$A$504,Data_TOT_TWh!$B1675&amp;"200_"&amp;Data_TOT_TWh!$E1675,Data_IND_TWh!AH$9:AH$504)+SUMIF(Data_TER_TWh!$A$9:$A$504,Data_TOT_TWh!$B1675&amp;"300_"&amp;Data_TOT_TWh!$E1675,Data_TER_TWh!AH$9:AH$504)+SUMIF(Data_RES_TWh!$A$9:$A$1496,Data_TOT_TWh!$B1675&amp;"400_"&amp;Data_TOT_TWh!$E1675,Data_RES_TWh!AH$9:AH$1496)</f>
        <v>0</v>
      </c>
      <c r="AJ1675" s="13"/>
      <c r="AL1675" s="9"/>
      <c r="AM1675" s="87"/>
      <c r="AN1675" s="87"/>
    </row>
    <row r="1676" spans="12:40">
      <c r="L1676" s="46"/>
      <c r="M1676" s="46"/>
      <c r="O1676" s="47"/>
      <c r="P1676" s="46"/>
      <c r="Q1676" s="46"/>
      <c r="R1676" s="37"/>
      <c r="S1676" s="13"/>
      <c r="U1676" s="13"/>
      <c r="W1676" s="13"/>
      <c r="X1676" s="13">
        <f>SUMIF(Data_IND_TWh!$A$9:$A$504,Data_TOT_TWh!$B1676&amp;"200_"&amp;Data_TOT_TWh!$E1676,Data_IND_TWh!X$9:X$504)+SUMIF(Data_TER_TWh!$A$9:$A$504,Data_TOT_TWh!$B1676&amp;"300_"&amp;Data_TOT_TWh!$E1676,Data_TER_TWh!X$9:X$504)+SUMIF(Data_RES_TWh!$A$9:$A$1496,Data_TOT_TWh!$B1676&amp;"400_"&amp;Data_TOT_TWh!$E1676,Data_RES_TWh!X$9:X$1496)</f>
        <v>0</v>
      </c>
      <c r="Y1676" s="13">
        <f>SUMIF(Data_IND_TWh!$A$9:$A$504,Data_TOT_TWh!$B1676&amp;"200_"&amp;Data_TOT_TWh!$E1676,Data_IND_TWh!Y$9:Y$504)+SUMIF(Data_TER_TWh!$A$9:$A$504,Data_TOT_TWh!$B1676&amp;"300_"&amp;Data_TOT_TWh!$E1676,Data_TER_TWh!Y$9:Y$504)+SUMIF(Data_RES_TWh!$A$9:$A$1496,Data_TOT_TWh!$B1676&amp;"400_"&amp;Data_TOT_TWh!$E1676,Data_RES_TWh!Y$9:Y$1496)</f>
        <v>0</v>
      </c>
      <c r="Z1676" s="13">
        <f>SUMIF(Data_IND_TWh!$A$9:$A$504,Data_TOT_TWh!$B1676&amp;"200_"&amp;Data_TOT_TWh!$E1676,Data_IND_TWh!Z$9:Z$504)+SUMIF(Data_TER_TWh!$A$9:$A$504,Data_TOT_TWh!$B1676&amp;"300_"&amp;Data_TOT_TWh!$E1676,Data_TER_TWh!Z$9:Z$504)+SUMIF(Data_RES_TWh!$A$9:$A$1496,Data_TOT_TWh!$B1676&amp;"400_"&amp;Data_TOT_TWh!$E1676,Data_RES_TWh!Z$9:Z$1496)</f>
        <v>0</v>
      </c>
      <c r="AA1676" s="46">
        <f>SUMIF(Data_IND_TWh!$A$9:$A$504,Data_TOT_TWh!$B1676&amp;"200_"&amp;Data_TOT_TWh!$E1676,Data_IND_TWh!AA$9:AA$504)+SUMIF(Data_TER_TWh!$A$9:$A$504,Data_TOT_TWh!$B1676&amp;"300_"&amp;Data_TOT_TWh!$E1676,Data_TER_TWh!AA$9:AA$504)+SUMIF(Data_RES_TWh!$A$9:$A$1496,Data_TOT_TWh!$B1676&amp;"400_"&amp;Data_TOT_TWh!$E1676,Data_RES_TWh!AA$9:AA$1496)</f>
        <v>0</v>
      </c>
      <c r="AC1676" s="13"/>
      <c r="AE1676" s="13"/>
      <c r="AF1676" s="13">
        <f>SUMIF(Data_IND_TWh!$A$9:$A$504,Data_TOT_TWh!$B1676&amp;"200_"&amp;Data_TOT_TWh!$E1676,Data_IND_TWh!AF$9:AF$504)+SUMIF(Data_TER_TWh!$A$9:$A$504,Data_TOT_TWh!$B1676&amp;"300_"&amp;Data_TOT_TWh!$E1676,Data_TER_TWh!AF$9:AF$504)+SUMIF(Data_RES_TWh!$A$9:$A$1496,Data_TOT_TWh!$B1676&amp;"400_"&amp;Data_TOT_TWh!$E1676,Data_RES_TWh!AF$9:AF$1496)</f>
        <v>0</v>
      </c>
      <c r="AG1676" s="13">
        <f>SUMIF(Data_IND_TWh!$A$9:$A$504,Data_TOT_TWh!$B1676&amp;"200_"&amp;Data_TOT_TWh!$E1676,Data_IND_TWh!AG$9:AG$504)+SUMIF(Data_TER_TWh!$A$9:$A$504,Data_TOT_TWh!$B1676&amp;"300_"&amp;Data_TOT_TWh!$E1676,Data_TER_TWh!AG$9:AG$504)+SUMIF(Data_RES_TWh!$A$9:$A$1496,Data_TOT_TWh!$B1676&amp;"400_"&amp;Data_TOT_TWh!$E1676,Data_RES_TWh!AG$9:AG$1496)</f>
        <v>0</v>
      </c>
      <c r="AH1676" s="46">
        <f>SUMIF(Data_IND_TWh!$A$9:$A$504,Data_TOT_TWh!$B1676&amp;"200_"&amp;Data_TOT_TWh!$E1676,Data_IND_TWh!AH$9:AH$504)+SUMIF(Data_TER_TWh!$A$9:$A$504,Data_TOT_TWh!$B1676&amp;"300_"&amp;Data_TOT_TWh!$E1676,Data_TER_TWh!AH$9:AH$504)+SUMIF(Data_RES_TWh!$A$9:$A$1496,Data_TOT_TWh!$B1676&amp;"400_"&amp;Data_TOT_TWh!$E1676,Data_RES_TWh!AH$9:AH$1496)</f>
        <v>0</v>
      </c>
      <c r="AJ1676" s="13"/>
      <c r="AL1676" s="9"/>
      <c r="AM1676" s="87"/>
      <c r="AN1676" s="87"/>
    </row>
    <row r="1677" spans="12:40">
      <c r="L1677" s="46"/>
      <c r="M1677" s="46"/>
      <c r="O1677" s="47"/>
      <c r="P1677" s="46"/>
      <c r="Q1677" s="46"/>
      <c r="R1677" s="37"/>
      <c r="S1677" s="13"/>
      <c r="U1677" s="13"/>
      <c r="W1677" s="13"/>
      <c r="X1677" s="13">
        <f>SUMIF(Data_IND_TWh!$A$9:$A$504,Data_TOT_TWh!$B1677&amp;"200_"&amp;Data_TOT_TWh!$E1677,Data_IND_TWh!X$9:X$504)+SUMIF(Data_TER_TWh!$A$9:$A$504,Data_TOT_TWh!$B1677&amp;"300_"&amp;Data_TOT_TWh!$E1677,Data_TER_TWh!X$9:X$504)+SUMIF(Data_RES_TWh!$A$9:$A$1496,Data_TOT_TWh!$B1677&amp;"400_"&amp;Data_TOT_TWh!$E1677,Data_RES_TWh!X$9:X$1496)</f>
        <v>0</v>
      </c>
      <c r="Y1677" s="13">
        <f>SUMIF(Data_IND_TWh!$A$9:$A$504,Data_TOT_TWh!$B1677&amp;"200_"&amp;Data_TOT_TWh!$E1677,Data_IND_TWh!Y$9:Y$504)+SUMIF(Data_TER_TWh!$A$9:$A$504,Data_TOT_TWh!$B1677&amp;"300_"&amp;Data_TOT_TWh!$E1677,Data_TER_TWh!Y$9:Y$504)+SUMIF(Data_RES_TWh!$A$9:$A$1496,Data_TOT_TWh!$B1677&amp;"400_"&amp;Data_TOT_TWh!$E1677,Data_RES_TWh!Y$9:Y$1496)</f>
        <v>0</v>
      </c>
      <c r="Z1677" s="13">
        <f>SUMIF(Data_IND_TWh!$A$9:$A$504,Data_TOT_TWh!$B1677&amp;"200_"&amp;Data_TOT_TWh!$E1677,Data_IND_TWh!Z$9:Z$504)+SUMIF(Data_TER_TWh!$A$9:$A$504,Data_TOT_TWh!$B1677&amp;"300_"&amp;Data_TOT_TWh!$E1677,Data_TER_TWh!Z$9:Z$504)+SUMIF(Data_RES_TWh!$A$9:$A$1496,Data_TOT_TWh!$B1677&amp;"400_"&amp;Data_TOT_TWh!$E1677,Data_RES_TWh!Z$9:Z$1496)</f>
        <v>0</v>
      </c>
      <c r="AA1677" s="46">
        <f>SUMIF(Data_IND_TWh!$A$9:$A$504,Data_TOT_TWh!$B1677&amp;"200_"&amp;Data_TOT_TWh!$E1677,Data_IND_TWh!AA$9:AA$504)+SUMIF(Data_TER_TWh!$A$9:$A$504,Data_TOT_TWh!$B1677&amp;"300_"&amp;Data_TOT_TWh!$E1677,Data_TER_TWh!AA$9:AA$504)+SUMIF(Data_RES_TWh!$A$9:$A$1496,Data_TOT_TWh!$B1677&amp;"400_"&amp;Data_TOT_TWh!$E1677,Data_RES_TWh!AA$9:AA$1496)</f>
        <v>0</v>
      </c>
      <c r="AC1677" s="13"/>
      <c r="AE1677" s="13"/>
      <c r="AF1677" s="13">
        <f>SUMIF(Data_IND_TWh!$A$9:$A$504,Data_TOT_TWh!$B1677&amp;"200_"&amp;Data_TOT_TWh!$E1677,Data_IND_TWh!AF$9:AF$504)+SUMIF(Data_TER_TWh!$A$9:$A$504,Data_TOT_TWh!$B1677&amp;"300_"&amp;Data_TOT_TWh!$E1677,Data_TER_TWh!AF$9:AF$504)+SUMIF(Data_RES_TWh!$A$9:$A$1496,Data_TOT_TWh!$B1677&amp;"400_"&amp;Data_TOT_TWh!$E1677,Data_RES_TWh!AF$9:AF$1496)</f>
        <v>0</v>
      </c>
      <c r="AG1677" s="13">
        <f>SUMIF(Data_IND_TWh!$A$9:$A$504,Data_TOT_TWh!$B1677&amp;"200_"&amp;Data_TOT_TWh!$E1677,Data_IND_TWh!AG$9:AG$504)+SUMIF(Data_TER_TWh!$A$9:$A$504,Data_TOT_TWh!$B1677&amp;"300_"&amp;Data_TOT_TWh!$E1677,Data_TER_TWh!AG$9:AG$504)+SUMIF(Data_RES_TWh!$A$9:$A$1496,Data_TOT_TWh!$B1677&amp;"400_"&amp;Data_TOT_TWh!$E1677,Data_RES_TWh!AG$9:AG$1496)</f>
        <v>0</v>
      </c>
      <c r="AH1677" s="46">
        <f>SUMIF(Data_IND_TWh!$A$9:$A$504,Data_TOT_TWh!$B1677&amp;"200_"&amp;Data_TOT_TWh!$E1677,Data_IND_TWh!AH$9:AH$504)+SUMIF(Data_TER_TWh!$A$9:$A$504,Data_TOT_TWh!$B1677&amp;"300_"&amp;Data_TOT_TWh!$E1677,Data_TER_TWh!AH$9:AH$504)+SUMIF(Data_RES_TWh!$A$9:$A$1496,Data_TOT_TWh!$B1677&amp;"400_"&amp;Data_TOT_TWh!$E1677,Data_RES_TWh!AH$9:AH$1496)</f>
        <v>0</v>
      </c>
      <c r="AJ1677" s="13"/>
      <c r="AL1677" s="9"/>
      <c r="AM1677" s="87"/>
      <c r="AN1677" s="87"/>
    </row>
    <row r="1678" spans="12:40">
      <c r="L1678" s="46"/>
      <c r="M1678" s="46"/>
      <c r="O1678" s="47"/>
      <c r="P1678" s="46"/>
      <c r="Q1678" s="46"/>
      <c r="R1678" s="37"/>
      <c r="S1678" s="13"/>
      <c r="U1678" s="13"/>
      <c r="W1678" s="13"/>
      <c r="X1678" s="13">
        <f>SUMIF(Data_IND_TWh!$A$9:$A$504,Data_TOT_TWh!$B1678&amp;"200_"&amp;Data_TOT_TWh!$E1678,Data_IND_TWh!X$9:X$504)+SUMIF(Data_TER_TWh!$A$9:$A$504,Data_TOT_TWh!$B1678&amp;"300_"&amp;Data_TOT_TWh!$E1678,Data_TER_TWh!X$9:X$504)+SUMIF(Data_RES_TWh!$A$9:$A$1496,Data_TOT_TWh!$B1678&amp;"400_"&amp;Data_TOT_TWh!$E1678,Data_RES_TWh!X$9:X$1496)</f>
        <v>0</v>
      </c>
      <c r="Y1678" s="13">
        <f>SUMIF(Data_IND_TWh!$A$9:$A$504,Data_TOT_TWh!$B1678&amp;"200_"&amp;Data_TOT_TWh!$E1678,Data_IND_TWh!Y$9:Y$504)+SUMIF(Data_TER_TWh!$A$9:$A$504,Data_TOT_TWh!$B1678&amp;"300_"&amp;Data_TOT_TWh!$E1678,Data_TER_TWh!Y$9:Y$504)+SUMIF(Data_RES_TWh!$A$9:$A$1496,Data_TOT_TWh!$B1678&amp;"400_"&amp;Data_TOT_TWh!$E1678,Data_RES_TWh!Y$9:Y$1496)</f>
        <v>0</v>
      </c>
      <c r="Z1678" s="13">
        <f>SUMIF(Data_IND_TWh!$A$9:$A$504,Data_TOT_TWh!$B1678&amp;"200_"&amp;Data_TOT_TWh!$E1678,Data_IND_TWh!Z$9:Z$504)+SUMIF(Data_TER_TWh!$A$9:$A$504,Data_TOT_TWh!$B1678&amp;"300_"&amp;Data_TOT_TWh!$E1678,Data_TER_TWh!Z$9:Z$504)+SUMIF(Data_RES_TWh!$A$9:$A$1496,Data_TOT_TWh!$B1678&amp;"400_"&amp;Data_TOT_TWh!$E1678,Data_RES_TWh!Z$9:Z$1496)</f>
        <v>0</v>
      </c>
      <c r="AA1678" s="46">
        <f>SUMIF(Data_IND_TWh!$A$9:$A$504,Data_TOT_TWh!$B1678&amp;"200_"&amp;Data_TOT_TWh!$E1678,Data_IND_TWh!AA$9:AA$504)+SUMIF(Data_TER_TWh!$A$9:$A$504,Data_TOT_TWh!$B1678&amp;"300_"&amp;Data_TOT_TWh!$E1678,Data_TER_TWh!AA$9:AA$504)+SUMIF(Data_RES_TWh!$A$9:$A$1496,Data_TOT_TWh!$B1678&amp;"400_"&amp;Data_TOT_TWh!$E1678,Data_RES_TWh!AA$9:AA$1496)</f>
        <v>0</v>
      </c>
      <c r="AC1678" s="13"/>
      <c r="AE1678" s="13"/>
      <c r="AF1678" s="13">
        <f>SUMIF(Data_IND_TWh!$A$9:$A$504,Data_TOT_TWh!$B1678&amp;"200_"&amp;Data_TOT_TWh!$E1678,Data_IND_TWh!AF$9:AF$504)+SUMIF(Data_TER_TWh!$A$9:$A$504,Data_TOT_TWh!$B1678&amp;"300_"&amp;Data_TOT_TWh!$E1678,Data_TER_TWh!AF$9:AF$504)+SUMIF(Data_RES_TWh!$A$9:$A$1496,Data_TOT_TWh!$B1678&amp;"400_"&amp;Data_TOT_TWh!$E1678,Data_RES_TWh!AF$9:AF$1496)</f>
        <v>0</v>
      </c>
      <c r="AG1678" s="13">
        <f>SUMIF(Data_IND_TWh!$A$9:$A$504,Data_TOT_TWh!$B1678&amp;"200_"&amp;Data_TOT_TWh!$E1678,Data_IND_TWh!AG$9:AG$504)+SUMIF(Data_TER_TWh!$A$9:$A$504,Data_TOT_TWh!$B1678&amp;"300_"&amp;Data_TOT_TWh!$E1678,Data_TER_TWh!AG$9:AG$504)+SUMIF(Data_RES_TWh!$A$9:$A$1496,Data_TOT_TWh!$B1678&amp;"400_"&amp;Data_TOT_TWh!$E1678,Data_RES_TWh!AG$9:AG$1496)</f>
        <v>0</v>
      </c>
      <c r="AH1678" s="46">
        <f>SUMIF(Data_IND_TWh!$A$9:$A$504,Data_TOT_TWh!$B1678&amp;"200_"&amp;Data_TOT_TWh!$E1678,Data_IND_TWh!AH$9:AH$504)+SUMIF(Data_TER_TWh!$A$9:$A$504,Data_TOT_TWh!$B1678&amp;"300_"&amp;Data_TOT_TWh!$E1678,Data_TER_TWh!AH$9:AH$504)+SUMIF(Data_RES_TWh!$A$9:$A$1496,Data_TOT_TWh!$B1678&amp;"400_"&amp;Data_TOT_TWh!$E1678,Data_RES_TWh!AH$9:AH$1496)</f>
        <v>0</v>
      </c>
      <c r="AJ1678" s="13"/>
      <c r="AL1678" s="9"/>
      <c r="AM1678" s="87"/>
      <c r="AN1678" s="87"/>
    </row>
    <row r="1679" spans="12:40">
      <c r="L1679" s="46"/>
      <c r="M1679" s="46"/>
      <c r="O1679" s="47"/>
      <c r="P1679" s="46"/>
      <c r="Q1679" s="46"/>
      <c r="R1679" s="37"/>
      <c r="S1679" s="13"/>
      <c r="U1679" s="13"/>
      <c r="W1679" s="13"/>
      <c r="X1679" s="13">
        <f>SUMIF(Data_IND_TWh!$A$9:$A$504,Data_TOT_TWh!$B1679&amp;"200_"&amp;Data_TOT_TWh!$E1679,Data_IND_TWh!X$9:X$504)+SUMIF(Data_TER_TWh!$A$9:$A$504,Data_TOT_TWh!$B1679&amp;"300_"&amp;Data_TOT_TWh!$E1679,Data_TER_TWh!X$9:X$504)+SUMIF(Data_RES_TWh!$A$9:$A$1496,Data_TOT_TWh!$B1679&amp;"400_"&amp;Data_TOT_TWh!$E1679,Data_RES_TWh!X$9:X$1496)</f>
        <v>0</v>
      </c>
      <c r="Y1679" s="13">
        <f>SUMIF(Data_IND_TWh!$A$9:$A$504,Data_TOT_TWh!$B1679&amp;"200_"&amp;Data_TOT_TWh!$E1679,Data_IND_TWh!Y$9:Y$504)+SUMIF(Data_TER_TWh!$A$9:$A$504,Data_TOT_TWh!$B1679&amp;"300_"&amp;Data_TOT_TWh!$E1679,Data_TER_TWh!Y$9:Y$504)+SUMIF(Data_RES_TWh!$A$9:$A$1496,Data_TOT_TWh!$B1679&amp;"400_"&amp;Data_TOT_TWh!$E1679,Data_RES_TWh!Y$9:Y$1496)</f>
        <v>0</v>
      </c>
      <c r="Z1679" s="13">
        <f>SUMIF(Data_IND_TWh!$A$9:$A$504,Data_TOT_TWh!$B1679&amp;"200_"&amp;Data_TOT_TWh!$E1679,Data_IND_TWh!Z$9:Z$504)+SUMIF(Data_TER_TWh!$A$9:$A$504,Data_TOT_TWh!$B1679&amp;"300_"&amp;Data_TOT_TWh!$E1679,Data_TER_TWh!Z$9:Z$504)+SUMIF(Data_RES_TWh!$A$9:$A$1496,Data_TOT_TWh!$B1679&amp;"400_"&amp;Data_TOT_TWh!$E1679,Data_RES_TWh!Z$9:Z$1496)</f>
        <v>0</v>
      </c>
      <c r="AA1679" s="46">
        <f>SUMIF(Data_IND_TWh!$A$9:$A$504,Data_TOT_TWh!$B1679&amp;"200_"&amp;Data_TOT_TWh!$E1679,Data_IND_TWh!AA$9:AA$504)+SUMIF(Data_TER_TWh!$A$9:$A$504,Data_TOT_TWh!$B1679&amp;"300_"&amp;Data_TOT_TWh!$E1679,Data_TER_TWh!AA$9:AA$504)+SUMIF(Data_RES_TWh!$A$9:$A$1496,Data_TOT_TWh!$B1679&amp;"400_"&amp;Data_TOT_TWh!$E1679,Data_RES_TWh!AA$9:AA$1496)</f>
        <v>0</v>
      </c>
      <c r="AC1679" s="13"/>
      <c r="AE1679" s="13"/>
      <c r="AF1679" s="13">
        <f>SUMIF(Data_IND_TWh!$A$9:$A$504,Data_TOT_TWh!$B1679&amp;"200_"&amp;Data_TOT_TWh!$E1679,Data_IND_TWh!AF$9:AF$504)+SUMIF(Data_TER_TWh!$A$9:$A$504,Data_TOT_TWh!$B1679&amp;"300_"&amp;Data_TOT_TWh!$E1679,Data_TER_TWh!AF$9:AF$504)+SUMIF(Data_RES_TWh!$A$9:$A$1496,Data_TOT_TWh!$B1679&amp;"400_"&amp;Data_TOT_TWh!$E1679,Data_RES_TWh!AF$9:AF$1496)</f>
        <v>0</v>
      </c>
      <c r="AG1679" s="13">
        <f>SUMIF(Data_IND_TWh!$A$9:$A$504,Data_TOT_TWh!$B1679&amp;"200_"&amp;Data_TOT_TWh!$E1679,Data_IND_TWh!AG$9:AG$504)+SUMIF(Data_TER_TWh!$A$9:$A$504,Data_TOT_TWh!$B1679&amp;"300_"&amp;Data_TOT_TWh!$E1679,Data_TER_TWh!AG$9:AG$504)+SUMIF(Data_RES_TWh!$A$9:$A$1496,Data_TOT_TWh!$B1679&amp;"400_"&amp;Data_TOT_TWh!$E1679,Data_RES_TWh!AG$9:AG$1496)</f>
        <v>0</v>
      </c>
      <c r="AH1679" s="46">
        <f>SUMIF(Data_IND_TWh!$A$9:$A$504,Data_TOT_TWh!$B1679&amp;"200_"&amp;Data_TOT_TWh!$E1679,Data_IND_TWh!AH$9:AH$504)+SUMIF(Data_TER_TWh!$A$9:$A$504,Data_TOT_TWh!$B1679&amp;"300_"&amp;Data_TOT_TWh!$E1679,Data_TER_TWh!AH$9:AH$504)+SUMIF(Data_RES_TWh!$A$9:$A$1496,Data_TOT_TWh!$B1679&amp;"400_"&amp;Data_TOT_TWh!$E1679,Data_RES_TWh!AH$9:AH$1496)</f>
        <v>0</v>
      </c>
      <c r="AJ1679" s="13"/>
      <c r="AL1679" s="9"/>
      <c r="AM1679" s="87"/>
      <c r="AN1679" s="87"/>
    </row>
    <row r="1680" spans="12:40">
      <c r="L1680" s="46"/>
      <c r="M1680" s="46"/>
      <c r="O1680" s="47"/>
      <c r="P1680" s="46"/>
      <c r="Q1680" s="46"/>
      <c r="R1680" s="37"/>
      <c r="S1680" s="13"/>
      <c r="U1680" s="13"/>
      <c r="W1680" s="13"/>
      <c r="X1680" s="13">
        <f>SUMIF(Data_IND_TWh!$A$9:$A$504,Data_TOT_TWh!$B1680&amp;"200_"&amp;Data_TOT_TWh!$E1680,Data_IND_TWh!X$9:X$504)+SUMIF(Data_TER_TWh!$A$9:$A$504,Data_TOT_TWh!$B1680&amp;"300_"&amp;Data_TOT_TWh!$E1680,Data_TER_TWh!X$9:X$504)+SUMIF(Data_RES_TWh!$A$9:$A$1496,Data_TOT_TWh!$B1680&amp;"400_"&amp;Data_TOT_TWh!$E1680,Data_RES_TWh!X$9:X$1496)</f>
        <v>0</v>
      </c>
      <c r="Y1680" s="13">
        <f>SUMIF(Data_IND_TWh!$A$9:$A$504,Data_TOT_TWh!$B1680&amp;"200_"&amp;Data_TOT_TWh!$E1680,Data_IND_TWh!Y$9:Y$504)+SUMIF(Data_TER_TWh!$A$9:$A$504,Data_TOT_TWh!$B1680&amp;"300_"&amp;Data_TOT_TWh!$E1680,Data_TER_TWh!Y$9:Y$504)+SUMIF(Data_RES_TWh!$A$9:$A$1496,Data_TOT_TWh!$B1680&amp;"400_"&amp;Data_TOT_TWh!$E1680,Data_RES_TWh!Y$9:Y$1496)</f>
        <v>0</v>
      </c>
      <c r="Z1680" s="13">
        <f>SUMIF(Data_IND_TWh!$A$9:$A$504,Data_TOT_TWh!$B1680&amp;"200_"&amp;Data_TOT_TWh!$E1680,Data_IND_TWh!Z$9:Z$504)+SUMIF(Data_TER_TWh!$A$9:$A$504,Data_TOT_TWh!$B1680&amp;"300_"&amp;Data_TOT_TWh!$E1680,Data_TER_TWh!Z$9:Z$504)+SUMIF(Data_RES_TWh!$A$9:$A$1496,Data_TOT_TWh!$B1680&amp;"400_"&amp;Data_TOT_TWh!$E1680,Data_RES_TWh!Z$9:Z$1496)</f>
        <v>0</v>
      </c>
      <c r="AA1680" s="46">
        <f>SUMIF(Data_IND_TWh!$A$9:$A$504,Data_TOT_TWh!$B1680&amp;"200_"&amp;Data_TOT_TWh!$E1680,Data_IND_TWh!AA$9:AA$504)+SUMIF(Data_TER_TWh!$A$9:$A$504,Data_TOT_TWh!$B1680&amp;"300_"&amp;Data_TOT_TWh!$E1680,Data_TER_TWh!AA$9:AA$504)+SUMIF(Data_RES_TWh!$A$9:$A$1496,Data_TOT_TWh!$B1680&amp;"400_"&amp;Data_TOT_TWh!$E1680,Data_RES_TWh!AA$9:AA$1496)</f>
        <v>0</v>
      </c>
      <c r="AC1680" s="13"/>
      <c r="AE1680" s="13"/>
      <c r="AF1680" s="13">
        <f>SUMIF(Data_IND_TWh!$A$9:$A$504,Data_TOT_TWh!$B1680&amp;"200_"&amp;Data_TOT_TWh!$E1680,Data_IND_TWh!AF$9:AF$504)+SUMIF(Data_TER_TWh!$A$9:$A$504,Data_TOT_TWh!$B1680&amp;"300_"&amp;Data_TOT_TWh!$E1680,Data_TER_TWh!AF$9:AF$504)+SUMIF(Data_RES_TWh!$A$9:$A$1496,Data_TOT_TWh!$B1680&amp;"400_"&amp;Data_TOT_TWh!$E1680,Data_RES_TWh!AF$9:AF$1496)</f>
        <v>0</v>
      </c>
      <c r="AG1680" s="13">
        <f>SUMIF(Data_IND_TWh!$A$9:$A$504,Data_TOT_TWh!$B1680&amp;"200_"&amp;Data_TOT_TWh!$E1680,Data_IND_TWh!AG$9:AG$504)+SUMIF(Data_TER_TWh!$A$9:$A$504,Data_TOT_TWh!$B1680&amp;"300_"&amp;Data_TOT_TWh!$E1680,Data_TER_TWh!AG$9:AG$504)+SUMIF(Data_RES_TWh!$A$9:$A$1496,Data_TOT_TWh!$B1680&amp;"400_"&amp;Data_TOT_TWh!$E1680,Data_RES_TWh!AG$9:AG$1496)</f>
        <v>0</v>
      </c>
      <c r="AH1680" s="46">
        <f>SUMIF(Data_IND_TWh!$A$9:$A$504,Data_TOT_TWh!$B1680&amp;"200_"&amp;Data_TOT_TWh!$E1680,Data_IND_TWh!AH$9:AH$504)+SUMIF(Data_TER_TWh!$A$9:$A$504,Data_TOT_TWh!$B1680&amp;"300_"&amp;Data_TOT_TWh!$E1680,Data_TER_TWh!AH$9:AH$504)+SUMIF(Data_RES_TWh!$A$9:$A$1496,Data_TOT_TWh!$B1680&amp;"400_"&amp;Data_TOT_TWh!$E1680,Data_RES_TWh!AH$9:AH$1496)</f>
        <v>0</v>
      </c>
      <c r="AJ1680" s="13"/>
      <c r="AL1680" s="9"/>
      <c r="AM1680" s="87"/>
      <c r="AN1680" s="87"/>
    </row>
    <row r="1681" spans="12:40">
      <c r="L1681" s="46"/>
      <c r="M1681" s="46"/>
      <c r="O1681" s="47"/>
      <c r="P1681" s="46"/>
      <c r="Q1681" s="46"/>
      <c r="R1681" s="37"/>
      <c r="S1681" s="13"/>
      <c r="U1681" s="13"/>
      <c r="W1681" s="13"/>
      <c r="X1681" s="13">
        <f>SUMIF(Data_IND_TWh!$A$9:$A$504,Data_TOT_TWh!$B1681&amp;"200_"&amp;Data_TOT_TWh!$E1681,Data_IND_TWh!X$9:X$504)+SUMIF(Data_TER_TWh!$A$9:$A$504,Data_TOT_TWh!$B1681&amp;"300_"&amp;Data_TOT_TWh!$E1681,Data_TER_TWh!X$9:X$504)+SUMIF(Data_RES_TWh!$A$9:$A$1496,Data_TOT_TWh!$B1681&amp;"400_"&amp;Data_TOT_TWh!$E1681,Data_RES_TWh!X$9:X$1496)</f>
        <v>0</v>
      </c>
      <c r="Y1681" s="13">
        <f>SUMIF(Data_IND_TWh!$A$9:$A$504,Data_TOT_TWh!$B1681&amp;"200_"&amp;Data_TOT_TWh!$E1681,Data_IND_TWh!Y$9:Y$504)+SUMIF(Data_TER_TWh!$A$9:$A$504,Data_TOT_TWh!$B1681&amp;"300_"&amp;Data_TOT_TWh!$E1681,Data_TER_TWh!Y$9:Y$504)+SUMIF(Data_RES_TWh!$A$9:$A$1496,Data_TOT_TWh!$B1681&amp;"400_"&amp;Data_TOT_TWh!$E1681,Data_RES_TWh!Y$9:Y$1496)</f>
        <v>0</v>
      </c>
      <c r="Z1681" s="13">
        <f>SUMIF(Data_IND_TWh!$A$9:$A$504,Data_TOT_TWh!$B1681&amp;"200_"&amp;Data_TOT_TWh!$E1681,Data_IND_TWh!Z$9:Z$504)+SUMIF(Data_TER_TWh!$A$9:$A$504,Data_TOT_TWh!$B1681&amp;"300_"&amp;Data_TOT_TWh!$E1681,Data_TER_TWh!Z$9:Z$504)+SUMIF(Data_RES_TWh!$A$9:$A$1496,Data_TOT_TWh!$B1681&amp;"400_"&amp;Data_TOT_TWh!$E1681,Data_RES_TWh!Z$9:Z$1496)</f>
        <v>0</v>
      </c>
      <c r="AA1681" s="46">
        <f>SUMIF(Data_IND_TWh!$A$9:$A$504,Data_TOT_TWh!$B1681&amp;"200_"&amp;Data_TOT_TWh!$E1681,Data_IND_TWh!AA$9:AA$504)+SUMIF(Data_TER_TWh!$A$9:$A$504,Data_TOT_TWh!$B1681&amp;"300_"&amp;Data_TOT_TWh!$E1681,Data_TER_TWh!AA$9:AA$504)+SUMIF(Data_RES_TWh!$A$9:$A$1496,Data_TOT_TWh!$B1681&amp;"400_"&amp;Data_TOT_TWh!$E1681,Data_RES_TWh!AA$9:AA$1496)</f>
        <v>0</v>
      </c>
      <c r="AC1681" s="13"/>
      <c r="AE1681" s="13"/>
      <c r="AF1681" s="13">
        <f>SUMIF(Data_IND_TWh!$A$9:$A$504,Data_TOT_TWh!$B1681&amp;"200_"&amp;Data_TOT_TWh!$E1681,Data_IND_TWh!AF$9:AF$504)+SUMIF(Data_TER_TWh!$A$9:$A$504,Data_TOT_TWh!$B1681&amp;"300_"&amp;Data_TOT_TWh!$E1681,Data_TER_TWh!AF$9:AF$504)+SUMIF(Data_RES_TWh!$A$9:$A$1496,Data_TOT_TWh!$B1681&amp;"400_"&amp;Data_TOT_TWh!$E1681,Data_RES_TWh!AF$9:AF$1496)</f>
        <v>0</v>
      </c>
      <c r="AG1681" s="13">
        <f>SUMIF(Data_IND_TWh!$A$9:$A$504,Data_TOT_TWh!$B1681&amp;"200_"&amp;Data_TOT_TWh!$E1681,Data_IND_TWh!AG$9:AG$504)+SUMIF(Data_TER_TWh!$A$9:$A$504,Data_TOT_TWh!$B1681&amp;"300_"&amp;Data_TOT_TWh!$E1681,Data_TER_TWh!AG$9:AG$504)+SUMIF(Data_RES_TWh!$A$9:$A$1496,Data_TOT_TWh!$B1681&amp;"400_"&amp;Data_TOT_TWh!$E1681,Data_RES_TWh!AG$9:AG$1496)</f>
        <v>0</v>
      </c>
      <c r="AH1681" s="46">
        <f>SUMIF(Data_IND_TWh!$A$9:$A$504,Data_TOT_TWh!$B1681&amp;"200_"&amp;Data_TOT_TWh!$E1681,Data_IND_TWh!AH$9:AH$504)+SUMIF(Data_TER_TWh!$A$9:$A$504,Data_TOT_TWh!$B1681&amp;"300_"&amp;Data_TOT_TWh!$E1681,Data_TER_TWh!AH$9:AH$504)+SUMIF(Data_RES_TWh!$A$9:$A$1496,Data_TOT_TWh!$B1681&amp;"400_"&amp;Data_TOT_TWh!$E1681,Data_RES_TWh!AH$9:AH$1496)</f>
        <v>0</v>
      </c>
      <c r="AJ1681" s="13"/>
      <c r="AL1681" s="9"/>
      <c r="AM1681" s="87"/>
      <c r="AN1681" s="87"/>
    </row>
    <row r="1682" spans="12:40">
      <c r="L1682" s="46"/>
      <c r="M1682" s="46"/>
      <c r="O1682" s="47"/>
      <c r="P1682" s="46"/>
      <c r="Q1682" s="46"/>
      <c r="R1682" s="37"/>
      <c r="S1682" s="13"/>
      <c r="U1682" s="13"/>
      <c r="W1682" s="13"/>
      <c r="X1682" s="13">
        <f>SUMIF(Data_IND_TWh!$A$9:$A$504,Data_TOT_TWh!$B1682&amp;"200_"&amp;Data_TOT_TWh!$E1682,Data_IND_TWh!X$9:X$504)+SUMIF(Data_TER_TWh!$A$9:$A$504,Data_TOT_TWh!$B1682&amp;"300_"&amp;Data_TOT_TWh!$E1682,Data_TER_TWh!X$9:X$504)+SUMIF(Data_RES_TWh!$A$9:$A$1496,Data_TOT_TWh!$B1682&amp;"400_"&amp;Data_TOT_TWh!$E1682,Data_RES_TWh!X$9:X$1496)</f>
        <v>0</v>
      </c>
      <c r="Y1682" s="13">
        <f>SUMIF(Data_IND_TWh!$A$9:$A$504,Data_TOT_TWh!$B1682&amp;"200_"&amp;Data_TOT_TWh!$E1682,Data_IND_TWh!Y$9:Y$504)+SUMIF(Data_TER_TWh!$A$9:$A$504,Data_TOT_TWh!$B1682&amp;"300_"&amp;Data_TOT_TWh!$E1682,Data_TER_TWh!Y$9:Y$504)+SUMIF(Data_RES_TWh!$A$9:$A$1496,Data_TOT_TWh!$B1682&amp;"400_"&amp;Data_TOT_TWh!$E1682,Data_RES_TWh!Y$9:Y$1496)</f>
        <v>0</v>
      </c>
      <c r="Z1682" s="13">
        <f>SUMIF(Data_IND_TWh!$A$9:$A$504,Data_TOT_TWh!$B1682&amp;"200_"&amp;Data_TOT_TWh!$E1682,Data_IND_TWh!Z$9:Z$504)+SUMIF(Data_TER_TWh!$A$9:$A$504,Data_TOT_TWh!$B1682&amp;"300_"&amp;Data_TOT_TWh!$E1682,Data_TER_TWh!Z$9:Z$504)+SUMIF(Data_RES_TWh!$A$9:$A$1496,Data_TOT_TWh!$B1682&amp;"400_"&amp;Data_TOT_TWh!$E1682,Data_RES_TWh!Z$9:Z$1496)</f>
        <v>0</v>
      </c>
      <c r="AA1682" s="46">
        <f>SUMIF(Data_IND_TWh!$A$9:$A$504,Data_TOT_TWh!$B1682&amp;"200_"&amp;Data_TOT_TWh!$E1682,Data_IND_TWh!AA$9:AA$504)+SUMIF(Data_TER_TWh!$A$9:$A$504,Data_TOT_TWh!$B1682&amp;"300_"&amp;Data_TOT_TWh!$E1682,Data_TER_TWh!AA$9:AA$504)+SUMIF(Data_RES_TWh!$A$9:$A$1496,Data_TOT_TWh!$B1682&amp;"400_"&amp;Data_TOT_TWh!$E1682,Data_RES_TWh!AA$9:AA$1496)</f>
        <v>0</v>
      </c>
      <c r="AC1682" s="13"/>
      <c r="AE1682" s="13"/>
      <c r="AF1682" s="13">
        <f>SUMIF(Data_IND_TWh!$A$9:$A$504,Data_TOT_TWh!$B1682&amp;"200_"&amp;Data_TOT_TWh!$E1682,Data_IND_TWh!AF$9:AF$504)+SUMIF(Data_TER_TWh!$A$9:$A$504,Data_TOT_TWh!$B1682&amp;"300_"&amp;Data_TOT_TWh!$E1682,Data_TER_TWh!AF$9:AF$504)+SUMIF(Data_RES_TWh!$A$9:$A$1496,Data_TOT_TWh!$B1682&amp;"400_"&amp;Data_TOT_TWh!$E1682,Data_RES_TWh!AF$9:AF$1496)</f>
        <v>0</v>
      </c>
      <c r="AG1682" s="13">
        <f>SUMIF(Data_IND_TWh!$A$9:$A$504,Data_TOT_TWh!$B1682&amp;"200_"&amp;Data_TOT_TWh!$E1682,Data_IND_TWh!AG$9:AG$504)+SUMIF(Data_TER_TWh!$A$9:$A$504,Data_TOT_TWh!$B1682&amp;"300_"&amp;Data_TOT_TWh!$E1682,Data_TER_TWh!AG$9:AG$504)+SUMIF(Data_RES_TWh!$A$9:$A$1496,Data_TOT_TWh!$B1682&amp;"400_"&amp;Data_TOT_TWh!$E1682,Data_RES_TWh!AG$9:AG$1496)</f>
        <v>0</v>
      </c>
      <c r="AH1682" s="46">
        <f>SUMIF(Data_IND_TWh!$A$9:$A$504,Data_TOT_TWh!$B1682&amp;"200_"&amp;Data_TOT_TWh!$E1682,Data_IND_TWh!AH$9:AH$504)+SUMIF(Data_TER_TWh!$A$9:$A$504,Data_TOT_TWh!$B1682&amp;"300_"&amp;Data_TOT_TWh!$E1682,Data_TER_TWh!AH$9:AH$504)+SUMIF(Data_RES_TWh!$A$9:$A$1496,Data_TOT_TWh!$B1682&amp;"400_"&amp;Data_TOT_TWh!$E1682,Data_RES_TWh!AH$9:AH$1496)</f>
        <v>0</v>
      </c>
      <c r="AJ1682" s="13"/>
      <c r="AL1682" s="9"/>
      <c r="AM1682" s="87"/>
      <c r="AN1682" s="87"/>
    </row>
    <row r="1683" spans="12:40">
      <c r="L1683" s="46"/>
      <c r="M1683" s="46"/>
      <c r="O1683" s="47"/>
      <c r="P1683" s="46"/>
      <c r="Q1683" s="46"/>
      <c r="R1683" s="37"/>
      <c r="S1683" s="13"/>
      <c r="U1683" s="13"/>
      <c r="W1683" s="13"/>
      <c r="X1683" s="13">
        <f>SUMIF(Data_IND_TWh!$A$9:$A$504,Data_TOT_TWh!$B1683&amp;"200_"&amp;Data_TOT_TWh!$E1683,Data_IND_TWh!X$9:X$504)+SUMIF(Data_TER_TWh!$A$9:$A$504,Data_TOT_TWh!$B1683&amp;"300_"&amp;Data_TOT_TWh!$E1683,Data_TER_TWh!X$9:X$504)+SUMIF(Data_RES_TWh!$A$9:$A$1496,Data_TOT_TWh!$B1683&amp;"400_"&amp;Data_TOT_TWh!$E1683,Data_RES_TWh!X$9:X$1496)</f>
        <v>0</v>
      </c>
      <c r="Y1683" s="13">
        <f>SUMIF(Data_IND_TWh!$A$9:$A$504,Data_TOT_TWh!$B1683&amp;"200_"&amp;Data_TOT_TWh!$E1683,Data_IND_TWh!Y$9:Y$504)+SUMIF(Data_TER_TWh!$A$9:$A$504,Data_TOT_TWh!$B1683&amp;"300_"&amp;Data_TOT_TWh!$E1683,Data_TER_TWh!Y$9:Y$504)+SUMIF(Data_RES_TWh!$A$9:$A$1496,Data_TOT_TWh!$B1683&amp;"400_"&amp;Data_TOT_TWh!$E1683,Data_RES_TWh!Y$9:Y$1496)</f>
        <v>0</v>
      </c>
      <c r="Z1683" s="13">
        <f>SUMIF(Data_IND_TWh!$A$9:$A$504,Data_TOT_TWh!$B1683&amp;"200_"&amp;Data_TOT_TWh!$E1683,Data_IND_TWh!Z$9:Z$504)+SUMIF(Data_TER_TWh!$A$9:$A$504,Data_TOT_TWh!$B1683&amp;"300_"&amp;Data_TOT_TWh!$E1683,Data_TER_TWh!Z$9:Z$504)+SUMIF(Data_RES_TWh!$A$9:$A$1496,Data_TOT_TWh!$B1683&amp;"400_"&amp;Data_TOT_TWh!$E1683,Data_RES_TWh!Z$9:Z$1496)</f>
        <v>0</v>
      </c>
      <c r="AA1683" s="46">
        <f>SUMIF(Data_IND_TWh!$A$9:$A$504,Data_TOT_TWh!$B1683&amp;"200_"&amp;Data_TOT_TWh!$E1683,Data_IND_TWh!AA$9:AA$504)+SUMIF(Data_TER_TWh!$A$9:$A$504,Data_TOT_TWh!$B1683&amp;"300_"&amp;Data_TOT_TWh!$E1683,Data_TER_TWh!AA$9:AA$504)+SUMIF(Data_RES_TWh!$A$9:$A$1496,Data_TOT_TWh!$B1683&amp;"400_"&amp;Data_TOT_TWh!$E1683,Data_RES_TWh!AA$9:AA$1496)</f>
        <v>0</v>
      </c>
      <c r="AC1683" s="13"/>
      <c r="AE1683" s="13"/>
      <c r="AF1683" s="13">
        <f>SUMIF(Data_IND_TWh!$A$9:$A$504,Data_TOT_TWh!$B1683&amp;"200_"&amp;Data_TOT_TWh!$E1683,Data_IND_TWh!AF$9:AF$504)+SUMIF(Data_TER_TWh!$A$9:$A$504,Data_TOT_TWh!$B1683&amp;"300_"&amp;Data_TOT_TWh!$E1683,Data_TER_TWh!AF$9:AF$504)+SUMIF(Data_RES_TWh!$A$9:$A$1496,Data_TOT_TWh!$B1683&amp;"400_"&amp;Data_TOT_TWh!$E1683,Data_RES_TWh!AF$9:AF$1496)</f>
        <v>0</v>
      </c>
      <c r="AG1683" s="13">
        <f>SUMIF(Data_IND_TWh!$A$9:$A$504,Data_TOT_TWh!$B1683&amp;"200_"&amp;Data_TOT_TWh!$E1683,Data_IND_TWh!AG$9:AG$504)+SUMIF(Data_TER_TWh!$A$9:$A$504,Data_TOT_TWh!$B1683&amp;"300_"&amp;Data_TOT_TWh!$E1683,Data_TER_TWh!AG$9:AG$504)+SUMIF(Data_RES_TWh!$A$9:$A$1496,Data_TOT_TWh!$B1683&amp;"400_"&amp;Data_TOT_TWh!$E1683,Data_RES_TWh!AG$9:AG$1496)</f>
        <v>0</v>
      </c>
      <c r="AH1683" s="46">
        <f>SUMIF(Data_IND_TWh!$A$9:$A$504,Data_TOT_TWh!$B1683&amp;"200_"&amp;Data_TOT_TWh!$E1683,Data_IND_TWh!AH$9:AH$504)+SUMIF(Data_TER_TWh!$A$9:$A$504,Data_TOT_TWh!$B1683&amp;"300_"&amp;Data_TOT_TWh!$E1683,Data_TER_TWh!AH$9:AH$504)+SUMIF(Data_RES_TWh!$A$9:$A$1496,Data_TOT_TWh!$B1683&amp;"400_"&amp;Data_TOT_TWh!$E1683,Data_RES_TWh!AH$9:AH$1496)</f>
        <v>0</v>
      </c>
      <c r="AJ1683" s="13"/>
      <c r="AL1683" s="9"/>
      <c r="AM1683" s="87"/>
      <c r="AN1683" s="87"/>
    </row>
    <row r="1684" spans="12:40">
      <c r="L1684" s="46"/>
      <c r="M1684" s="46"/>
      <c r="O1684" s="47"/>
      <c r="P1684" s="46"/>
      <c r="Q1684" s="46"/>
      <c r="R1684" s="37"/>
      <c r="S1684" s="13"/>
      <c r="U1684" s="13"/>
      <c r="W1684" s="13"/>
      <c r="X1684" s="13">
        <f>SUMIF(Data_IND_TWh!$A$9:$A$504,Data_TOT_TWh!$B1684&amp;"200_"&amp;Data_TOT_TWh!$E1684,Data_IND_TWh!X$9:X$504)+SUMIF(Data_TER_TWh!$A$9:$A$504,Data_TOT_TWh!$B1684&amp;"300_"&amp;Data_TOT_TWh!$E1684,Data_TER_TWh!X$9:X$504)+SUMIF(Data_RES_TWh!$A$9:$A$1496,Data_TOT_TWh!$B1684&amp;"400_"&amp;Data_TOT_TWh!$E1684,Data_RES_TWh!X$9:X$1496)</f>
        <v>0</v>
      </c>
      <c r="Y1684" s="13">
        <f>SUMIF(Data_IND_TWh!$A$9:$A$504,Data_TOT_TWh!$B1684&amp;"200_"&amp;Data_TOT_TWh!$E1684,Data_IND_TWh!Y$9:Y$504)+SUMIF(Data_TER_TWh!$A$9:$A$504,Data_TOT_TWh!$B1684&amp;"300_"&amp;Data_TOT_TWh!$E1684,Data_TER_TWh!Y$9:Y$504)+SUMIF(Data_RES_TWh!$A$9:$A$1496,Data_TOT_TWh!$B1684&amp;"400_"&amp;Data_TOT_TWh!$E1684,Data_RES_TWh!Y$9:Y$1496)</f>
        <v>0</v>
      </c>
      <c r="Z1684" s="13">
        <f>SUMIF(Data_IND_TWh!$A$9:$A$504,Data_TOT_TWh!$B1684&amp;"200_"&amp;Data_TOT_TWh!$E1684,Data_IND_TWh!Z$9:Z$504)+SUMIF(Data_TER_TWh!$A$9:$A$504,Data_TOT_TWh!$B1684&amp;"300_"&amp;Data_TOT_TWh!$E1684,Data_TER_TWh!Z$9:Z$504)+SUMIF(Data_RES_TWh!$A$9:$A$1496,Data_TOT_TWh!$B1684&amp;"400_"&amp;Data_TOT_TWh!$E1684,Data_RES_TWh!Z$9:Z$1496)</f>
        <v>0</v>
      </c>
      <c r="AA1684" s="46">
        <f>SUMIF(Data_IND_TWh!$A$9:$A$504,Data_TOT_TWh!$B1684&amp;"200_"&amp;Data_TOT_TWh!$E1684,Data_IND_TWh!AA$9:AA$504)+SUMIF(Data_TER_TWh!$A$9:$A$504,Data_TOT_TWh!$B1684&amp;"300_"&amp;Data_TOT_TWh!$E1684,Data_TER_TWh!AA$9:AA$504)+SUMIF(Data_RES_TWh!$A$9:$A$1496,Data_TOT_TWh!$B1684&amp;"400_"&amp;Data_TOT_TWh!$E1684,Data_RES_TWh!AA$9:AA$1496)</f>
        <v>0</v>
      </c>
      <c r="AC1684" s="13"/>
      <c r="AE1684" s="13"/>
      <c r="AF1684" s="13">
        <f>SUMIF(Data_IND_TWh!$A$9:$A$504,Data_TOT_TWh!$B1684&amp;"200_"&amp;Data_TOT_TWh!$E1684,Data_IND_TWh!AF$9:AF$504)+SUMIF(Data_TER_TWh!$A$9:$A$504,Data_TOT_TWh!$B1684&amp;"300_"&amp;Data_TOT_TWh!$E1684,Data_TER_TWh!AF$9:AF$504)+SUMIF(Data_RES_TWh!$A$9:$A$1496,Data_TOT_TWh!$B1684&amp;"400_"&amp;Data_TOT_TWh!$E1684,Data_RES_TWh!AF$9:AF$1496)</f>
        <v>0</v>
      </c>
      <c r="AG1684" s="13">
        <f>SUMIF(Data_IND_TWh!$A$9:$A$504,Data_TOT_TWh!$B1684&amp;"200_"&amp;Data_TOT_TWh!$E1684,Data_IND_TWh!AG$9:AG$504)+SUMIF(Data_TER_TWh!$A$9:$A$504,Data_TOT_TWh!$B1684&amp;"300_"&amp;Data_TOT_TWh!$E1684,Data_TER_TWh!AG$9:AG$504)+SUMIF(Data_RES_TWh!$A$9:$A$1496,Data_TOT_TWh!$B1684&amp;"400_"&amp;Data_TOT_TWh!$E1684,Data_RES_TWh!AG$9:AG$1496)</f>
        <v>0</v>
      </c>
      <c r="AH1684" s="46">
        <f>SUMIF(Data_IND_TWh!$A$9:$A$504,Data_TOT_TWh!$B1684&amp;"200_"&amp;Data_TOT_TWh!$E1684,Data_IND_TWh!AH$9:AH$504)+SUMIF(Data_TER_TWh!$A$9:$A$504,Data_TOT_TWh!$B1684&amp;"300_"&amp;Data_TOT_TWh!$E1684,Data_TER_TWh!AH$9:AH$504)+SUMIF(Data_RES_TWh!$A$9:$A$1496,Data_TOT_TWh!$B1684&amp;"400_"&amp;Data_TOT_TWh!$E1684,Data_RES_TWh!AH$9:AH$1496)</f>
        <v>0</v>
      </c>
      <c r="AJ1684" s="13"/>
      <c r="AL1684" s="9"/>
      <c r="AM1684" s="87"/>
      <c r="AN1684" s="87"/>
    </row>
    <row r="1685" spans="12:40">
      <c r="L1685" s="46"/>
      <c r="M1685" s="46"/>
      <c r="O1685" s="47"/>
      <c r="P1685" s="46"/>
      <c r="Q1685" s="46"/>
      <c r="R1685" s="37"/>
      <c r="S1685" s="13"/>
      <c r="U1685" s="13"/>
      <c r="W1685" s="13"/>
      <c r="X1685" s="13">
        <f>SUMIF(Data_IND_TWh!$A$9:$A$504,Data_TOT_TWh!$B1685&amp;"200_"&amp;Data_TOT_TWh!$E1685,Data_IND_TWh!X$9:X$504)+SUMIF(Data_TER_TWh!$A$9:$A$504,Data_TOT_TWh!$B1685&amp;"300_"&amp;Data_TOT_TWh!$E1685,Data_TER_TWh!X$9:X$504)+SUMIF(Data_RES_TWh!$A$9:$A$1496,Data_TOT_TWh!$B1685&amp;"400_"&amp;Data_TOT_TWh!$E1685,Data_RES_TWh!X$9:X$1496)</f>
        <v>0</v>
      </c>
      <c r="Y1685" s="13">
        <f>SUMIF(Data_IND_TWh!$A$9:$A$504,Data_TOT_TWh!$B1685&amp;"200_"&amp;Data_TOT_TWh!$E1685,Data_IND_TWh!Y$9:Y$504)+SUMIF(Data_TER_TWh!$A$9:$A$504,Data_TOT_TWh!$B1685&amp;"300_"&amp;Data_TOT_TWh!$E1685,Data_TER_TWh!Y$9:Y$504)+SUMIF(Data_RES_TWh!$A$9:$A$1496,Data_TOT_TWh!$B1685&amp;"400_"&amp;Data_TOT_TWh!$E1685,Data_RES_TWh!Y$9:Y$1496)</f>
        <v>0</v>
      </c>
      <c r="Z1685" s="13">
        <f>SUMIF(Data_IND_TWh!$A$9:$A$504,Data_TOT_TWh!$B1685&amp;"200_"&amp;Data_TOT_TWh!$E1685,Data_IND_TWh!Z$9:Z$504)+SUMIF(Data_TER_TWh!$A$9:$A$504,Data_TOT_TWh!$B1685&amp;"300_"&amp;Data_TOT_TWh!$E1685,Data_TER_TWh!Z$9:Z$504)+SUMIF(Data_RES_TWh!$A$9:$A$1496,Data_TOT_TWh!$B1685&amp;"400_"&amp;Data_TOT_TWh!$E1685,Data_RES_TWh!Z$9:Z$1496)</f>
        <v>0</v>
      </c>
      <c r="AA1685" s="46">
        <f>SUMIF(Data_IND_TWh!$A$9:$A$504,Data_TOT_TWh!$B1685&amp;"200_"&amp;Data_TOT_TWh!$E1685,Data_IND_TWh!AA$9:AA$504)+SUMIF(Data_TER_TWh!$A$9:$A$504,Data_TOT_TWh!$B1685&amp;"300_"&amp;Data_TOT_TWh!$E1685,Data_TER_TWh!AA$9:AA$504)+SUMIF(Data_RES_TWh!$A$9:$A$1496,Data_TOT_TWh!$B1685&amp;"400_"&amp;Data_TOT_TWh!$E1685,Data_RES_TWh!AA$9:AA$1496)</f>
        <v>0</v>
      </c>
      <c r="AC1685" s="13"/>
      <c r="AE1685" s="13"/>
      <c r="AF1685" s="13">
        <f>SUMIF(Data_IND_TWh!$A$9:$A$504,Data_TOT_TWh!$B1685&amp;"200_"&amp;Data_TOT_TWh!$E1685,Data_IND_TWh!AF$9:AF$504)+SUMIF(Data_TER_TWh!$A$9:$A$504,Data_TOT_TWh!$B1685&amp;"300_"&amp;Data_TOT_TWh!$E1685,Data_TER_TWh!AF$9:AF$504)+SUMIF(Data_RES_TWh!$A$9:$A$1496,Data_TOT_TWh!$B1685&amp;"400_"&amp;Data_TOT_TWh!$E1685,Data_RES_TWh!AF$9:AF$1496)</f>
        <v>0</v>
      </c>
      <c r="AG1685" s="13">
        <f>SUMIF(Data_IND_TWh!$A$9:$A$504,Data_TOT_TWh!$B1685&amp;"200_"&amp;Data_TOT_TWh!$E1685,Data_IND_TWh!AG$9:AG$504)+SUMIF(Data_TER_TWh!$A$9:$A$504,Data_TOT_TWh!$B1685&amp;"300_"&amp;Data_TOT_TWh!$E1685,Data_TER_TWh!AG$9:AG$504)+SUMIF(Data_RES_TWh!$A$9:$A$1496,Data_TOT_TWh!$B1685&amp;"400_"&amp;Data_TOT_TWh!$E1685,Data_RES_TWh!AG$9:AG$1496)</f>
        <v>0</v>
      </c>
      <c r="AH1685" s="46">
        <f>SUMIF(Data_IND_TWh!$A$9:$A$504,Data_TOT_TWh!$B1685&amp;"200_"&amp;Data_TOT_TWh!$E1685,Data_IND_TWh!AH$9:AH$504)+SUMIF(Data_TER_TWh!$A$9:$A$504,Data_TOT_TWh!$B1685&amp;"300_"&amp;Data_TOT_TWh!$E1685,Data_TER_TWh!AH$9:AH$504)+SUMIF(Data_RES_TWh!$A$9:$A$1496,Data_TOT_TWh!$B1685&amp;"400_"&amp;Data_TOT_TWh!$E1685,Data_RES_TWh!AH$9:AH$1496)</f>
        <v>0</v>
      </c>
      <c r="AJ1685" s="13"/>
      <c r="AL1685" s="9"/>
      <c r="AM1685" s="87"/>
      <c r="AN1685" s="87"/>
    </row>
    <row r="1686" spans="12:40">
      <c r="L1686" s="46"/>
      <c r="M1686" s="46"/>
      <c r="O1686" s="47"/>
      <c r="P1686" s="46"/>
      <c r="Q1686" s="46"/>
      <c r="R1686" s="37"/>
      <c r="S1686" s="13"/>
      <c r="U1686" s="13"/>
      <c r="W1686" s="13"/>
      <c r="X1686" s="13">
        <f>SUMIF(Data_IND_TWh!$A$9:$A$504,Data_TOT_TWh!$B1686&amp;"200_"&amp;Data_TOT_TWh!$E1686,Data_IND_TWh!X$9:X$504)+SUMIF(Data_TER_TWh!$A$9:$A$504,Data_TOT_TWh!$B1686&amp;"300_"&amp;Data_TOT_TWh!$E1686,Data_TER_TWh!X$9:X$504)+SUMIF(Data_RES_TWh!$A$9:$A$1496,Data_TOT_TWh!$B1686&amp;"400_"&amp;Data_TOT_TWh!$E1686,Data_RES_TWh!X$9:X$1496)</f>
        <v>0</v>
      </c>
      <c r="Y1686" s="13">
        <f>SUMIF(Data_IND_TWh!$A$9:$A$504,Data_TOT_TWh!$B1686&amp;"200_"&amp;Data_TOT_TWh!$E1686,Data_IND_TWh!Y$9:Y$504)+SUMIF(Data_TER_TWh!$A$9:$A$504,Data_TOT_TWh!$B1686&amp;"300_"&amp;Data_TOT_TWh!$E1686,Data_TER_TWh!Y$9:Y$504)+SUMIF(Data_RES_TWh!$A$9:$A$1496,Data_TOT_TWh!$B1686&amp;"400_"&amp;Data_TOT_TWh!$E1686,Data_RES_TWh!Y$9:Y$1496)</f>
        <v>0</v>
      </c>
      <c r="Z1686" s="13">
        <f>SUMIF(Data_IND_TWh!$A$9:$A$504,Data_TOT_TWh!$B1686&amp;"200_"&amp;Data_TOT_TWh!$E1686,Data_IND_TWh!Z$9:Z$504)+SUMIF(Data_TER_TWh!$A$9:$A$504,Data_TOT_TWh!$B1686&amp;"300_"&amp;Data_TOT_TWh!$E1686,Data_TER_TWh!Z$9:Z$504)+SUMIF(Data_RES_TWh!$A$9:$A$1496,Data_TOT_TWh!$B1686&amp;"400_"&amp;Data_TOT_TWh!$E1686,Data_RES_TWh!Z$9:Z$1496)</f>
        <v>0</v>
      </c>
      <c r="AA1686" s="46">
        <f>SUMIF(Data_IND_TWh!$A$9:$A$504,Data_TOT_TWh!$B1686&amp;"200_"&amp;Data_TOT_TWh!$E1686,Data_IND_TWh!AA$9:AA$504)+SUMIF(Data_TER_TWh!$A$9:$A$504,Data_TOT_TWh!$B1686&amp;"300_"&amp;Data_TOT_TWh!$E1686,Data_TER_TWh!AA$9:AA$504)+SUMIF(Data_RES_TWh!$A$9:$A$1496,Data_TOT_TWh!$B1686&amp;"400_"&amp;Data_TOT_TWh!$E1686,Data_RES_TWh!AA$9:AA$1496)</f>
        <v>0</v>
      </c>
      <c r="AC1686" s="13"/>
      <c r="AE1686" s="13"/>
      <c r="AF1686" s="13">
        <f>SUMIF(Data_IND_TWh!$A$9:$A$504,Data_TOT_TWh!$B1686&amp;"200_"&amp;Data_TOT_TWh!$E1686,Data_IND_TWh!AF$9:AF$504)+SUMIF(Data_TER_TWh!$A$9:$A$504,Data_TOT_TWh!$B1686&amp;"300_"&amp;Data_TOT_TWh!$E1686,Data_TER_TWh!AF$9:AF$504)+SUMIF(Data_RES_TWh!$A$9:$A$1496,Data_TOT_TWh!$B1686&amp;"400_"&amp;Data_TOT_TWh!$E1686,Data_RES_TWh!AF$9:AF$1496)</f>
        <v>0</v>
      </c>
      <c r="AG1686" s="13">
        <f>SUMIF(Data_IND_TWh!$A$9:$A$504,Data_TOT_TWh!$B1686&amp;"200_"&amp;Data_TOT_TWh!$E1686,Data_IND_TWh!AG$9:AG$504)+SUMIF(Data_TER_TWh!$A$9:$A$504,Data_TOT_TWh!$B1686&amp;"300_"&amp;Data_TOT_TWh!$E1686,Data_TER_TWh!AG$9:AG$504)+SUMIF(Data_RES_TWh!$A$9:$A$1496,Data_TOT_TWh!$B1686&amp;"400_"&amp;Data_TOT_TWh!$E1686,Data_RES_TWh!AG$9:AG$1496)</f>
        <v>0</v>
      </c>
      <c r="AH1686" s="46">
        <f>SUMIF(Data_IND_TWh!$A$9:$A$504,Data_TOT_TWh!$B1686&amp;"200_"&amp;Data_TOT_TWh!$E1686,Data_IND_TWh!AH$9:AH$504)+SUMIF(Data_TER_TWh!$A$9:$A$504,Data_TOT_TWh!$B1686&amp;"300_"&amp;Data_TOT_TWh!$E1686,Data_TER_TWh!AH$9:AH$504)+SUMIF(Data_RES_TWh!$A$9:$A$1496,Data_TOT_TWh!$B1686&amp;"400_"&amp;Data_TOT_TWh!$E1686,Data_RES_TWh!AH$9:AH$1496)</f>
        <v>0</v>
      </c>
      <c r="AJ1686" s="13"/>
      <c r="AL1686" s="9"/>
      <c r="AM1686" s="87"/>
      <c r="AN1686" s="87"/>
    </row>
    <row r="1687" spans="12:40">
      <c r="L1687" s="46"/>
      <c r="M1687" s="46"/>
      <c r="O1687" s="47"/>
      <c r="P1687" s="46"/>
      <c r="Q1687" s="46"/>
      <c r="R1687" s="37"/>
      <c r="S1687" s="13"/>
      <c r="U1687" s="13"/>
      <c r="W1687" s="13"/>
      <c r="X1687" s="13">
        <f>SUMIF(Data_IND_TWh!$A$9:$A$504,Data_TOT_TWh!$B1687&amp;"200_"&amp;Data_TOT_TWh!$E1687,Data_IND_TWh!X$9:X$504)+SUMIF(Data_TER_TWh!$A$9:$A$504,Data_TOT_TWh!$B1687&amp;"300_"&amp;Data_TOT_TWh!$E1687,Data_TER_TWh!X$9:X$504)+SUMIF(Data_RES_TWh!$A$9:$A$1496,Data_TOT_TWh!$B1687&amp;"400_"&amp;Data_TOT_TWh!$E1687,Data_RES_TWh!X$9:X$1496)</f>
        <v>0</v>
      </c>
      <c r="Y1687" s="13">
        <f>SUMIF(Data_IND_TWh!$A$9:$A$504,Data_TOT_TWh!$B1687&amp;"200_"&amp;Data_TOT_TWh!$E1687,Data_IND_TWh!Y$9:Y$504)+SUMIF(Data_TER_TWh!$A$9:$A$504,Data_TOT_TWh!$B1687&amp;"300_"&amp;Data_TOT_TWh!$E1687,Data_TER_TWh!Y$9:Y$504)+SUMIF(Data_RES_TWh!$A$9:$A$1496,Data_TOT_TWh!$B1687&amp;"400_"&amp;Data_TOT_TWh!$E1687,Data_RES_TWh!Y$9:Y$1496)</f>
        <v>0</v>
      </c>
      <c r="Z1687" s="13">
        <f>SUMIF(Data_IND_TWh!$A$9:$A$504,Data_TOT_TWh!$B1687&amp;"200_"&amp;Data_TOT_TWh!$E1687,Data_IND_TWh!Z$9:Z$504)+SUMIF(Data_TER_TWh!$A$9:$A$504,Data_TOT_TWh!$B1687&amp;"300_"&amp;Data_TOT_TWh!$E1687,Data_TER_TWh!Z$9:Z$504)+SUMIF(Data_RES_TWh!$A$9:$A$1496,Data_TOT_TWh!$B1687&amp;"400_"&amp;Data_TOT_TWh!$E1687,Data_RES_TWh!Z$9:Z$1496)</f>
        <v>0</v>
      </c>
      <c r="AA1687" s="46">
        <f>SUMIF(Data_IND_TWh!$A$9:$A$504,Data_TOT_TWh!$B1687&amp;"200_"&amp;Data_TOT_TWh!$E1687,Data_IND_TWh!AA$9:AA$504)+SUMIF(Data_TER_TWh!$A$9:$A$504,Data_TOT_TWh!$B1687&amp;"300_"&amp;Data_TOT_TWh!$E1687,Data_TER_TWh!AA$9:AA$504)+SUMIF(Data_RES_TWh!$A$9:$A$1496,Data_TOT_TWh!$B1687&amp;"400_"&amp;Data_TOT_TWh!$E1687,Data_RES_TWh!AA$9:AA$1496)</f>
        <v>0</v>
      </c>
      <c r="AC1687" s="13"/>
      <c r="AE1687" s="13"/>
      <c r="AF1687" s="13">
        <f>SUMIF(Data_IND_TWh!$A$9:$A$504,Data_TOT_TWh!$B1687&amp;"200_"&amp;Data_TOT_TWh!$E1687,Data_IND_TWh!AF$9:AF$504)+SUMIF(Data_TER_TWh!$A$9:$A$504,Data_TOT_TWh!$B1687&amp;"300_"&amp;Data_TOT_TWh!$E1687,Data_TER_TWh!AF$9:AF$504)+SUMIF(Data_RES_TWh!$A$9:$A$1496,Data_TOT_TWh!$B1687&amp;"400_"&amp;Data_TOT_TWh!$E1687,Data_RES_TWh!AF$9:AF$1496)</f>
        <v>0</v>
      </c>
      <c r="AG1687" s="13">
        <f>SUMIF(Data_IND_TWh!$A$9:$A$504,Data_TOT_TWh!$B1687&amp;"200_"&amp;Data_TOT_TWh!$E1687,Data_IND_TWh!AG$9:AG$504)+SUMIF(Data_TER_TWh!$A$9:$A$504,Data_TOT_TWh!$B1687&amp;"300_"&amp;Data_TOT_TWh!$E1687,Data_TER_TWh!AG$9:AG$504)+SUMIF(Data_RES_TWh!$A$9:$A$1496,Data_TOT_TWh!$B1687&amp;"400_"&amp;Data_TOT_TWh!$E1687,Data_RES_TWh!AG$9:AG$1496)</f>
        <v>0</v>
      </c>
      <c r="AH1687" s="46">
        <f>SUMIF(Data_IND_TWh!$A$9:$A$504,Data_TOT_TWh!$B1687&amp;"200_"&amp;Data_TOT_TWh!$E1687,Data_IND_TWh!AH$9:AH$504)+SUMIF(Data_TER_TWh!$A$9:$A$504,Data_TOT_TWh!$B1687&amp;"300_"&amp;Data_TOT_TWh!$E1687,Data_TER_TWh!AH$9:AH$504)+SUMIF(Data_RES_TWh!$A$9:$A$1496,Data_TOT_TWh!$B1687&amp;"400_"&amp;Data_TOT_TWh!$E1687,Data_RES_TWh!AH$9:AH$1496)</f>
        <v>0</v>
      </c>
      <c r="AJ1687" s="13"/>
      <c r="AL1687" s="9"/>
      <c r="AM1687" s="87"/>
      <c r="AN1687" s="87"/>
    </row>
    <row r="1688" spans="12:40">
      <c r="L1688" s="46"/>
      <c r="M1688" s="46"/>
      <c r="O1688" s="47"/>
      <c r="P1688" s="46"/>
      <c r="Q1688" s="46"/>
      <c r="R1688" s="37"/>
      <c r="S1688" s="13"/>
      <c r="U1688" s="13"/>
      <c r="W1688" s="13"/>
      <c r="X1688" s="13">
        <f>SUMIF(Data_IND_TWh!$A$9:$A$504,Data_TOT_TWh!$B1688&amp;"200_"&amp;Data_TOT_TWh!$E1688,Data_IND_TWh!X$9:X$504)+SUMIF(Data_TER_TWh!$A$9:$A$504,Data_TOT_TWh!$B1688&amp;"300_"&amp;Data_TOT_TWh!$E1688,Data_TER_TWh!X$9:X$504)+SUMIF(Data_RES_TWh!$A$9:$A$1496,Data_TOT_TWh!$B1688&amp;"400_"&amp;Data_TOT_TWh!$E1688,Data_RES_TWh!X$9:X$1496)</f>
        <v>0</v>
      </c>
      <c r="Y1688" s="13">
        <f>SUMIF(Data_IND_TWh!$A$9:$A$504,Data_TOT_TWh!$B1688&amp;"200_"&amp;Data_TOT_TWh!$E1688,Data_IND_TWh!Y$9:Y$504)+SUMIF(Data_TER_TWh!$A$9:$A$504,Data_TOT_TWh!$B1688&amp;"300_"&amp;Data_TOT_TWh!$E1688,Data_TER_TWh!Y$9:Y$504)+SUMIF(Data_RES_TWh!$A$9:$A$1496,Data_TOT_TWh!$B1688&amp;"400_"&amp;Data_TOT_TWh!$E1688,Data_RES_TWh!Y$9:Y$1496)</f>
        <v>0</v>
      </c>
      <c r="Z1688" s="13">
        <f>SUMIF(Data_IND_TWh!$A$9:$A$504,Data_TOT_TWh!$B1688&amp;"200_"&amp;Data_TOT_TWh!$E1688,Data_IND_TWh!Z$9:Z$504)+SUMIF(Data_TER_TWh!$A$9:$A$504,Data_TOT_TWh!$B1688&amp;"300_"&amp;Data_TOT_TWh!$E1688,Data_TER_TWh!Z$9:Z$504)+SUMIF(Data_RES_TWh!$A$9:$A$1496,Data_TOT_TWh!$B1688&amp;"400_"&amp;Data_TOT_TWh!$E1688,Data_RES_TWh!Z$9:Z$1496)</f>
        <v>0</v>
      </c>
      <c r="AA1688" s="46">
        <f>SUMIF(Data_IND_TWh!$A$9:$A$504,Data_TOT_TWh!$B1688&amp;"200_"&amp;Data_TOT_TWh!$E1688,Data_IND_TWh!AA$9:AA$504)+SUMIF(Data_TER_TWh!$A$9:$A$504,Data_TOT_TWh!$B1688&amp;"300_"&amp;Data_TOT_TWh!$E1688,Data_TER_TWh!AA$9:AA$504)+SUMIF(Data_RES_TWh!$A$9:$A$1496,Data_TOT_TWh!$B1688&amp;"400_"&amp;Data_TOT_TWh!$E1688,Data_RES_TWh!AA$9:AA$1496)</f>
        <v>0</v>
      </c>
      <c r="AC1688" s="13"/>
      <c r="AE1688" s="13"/>
      <c r="AF1688" s="13">
        <f>SUMIF(Data_IND_TWh!$A$9:$A$504,Data_TOT_TWh!$B1688&amp;"200_"&amp;Data_TOT_TWh!$E1688,Data_IND_TWh!AF$9:AF$504)+SUMIF(Data_TER_TWh!$A$9:$A$504,Data_TOT_TWh!$B1688&amp;"300_"&amp;Data_TOT_TWh!$E1688,Data_TER_TWh!AF$9:AF$504)+SUMIF(Data_RES_TWh!$A$9:$A$1496,Data_TOT_TWh!$B1688&amp;"400_"&amp;Data_TOT_TWh!$E1688,Data_RES_TWh!AF$9:AF$1496)</f>
        <v>0</v>
      </c>
      <c r="AG1688" s="13">
        <f>SUMIF(Data_IND_TWh!$A$9:$A$504,Data_TOT_TWh!$B1688&amp;"200_"&amp;Data_TOT_TWh!$E1688,Data_IND_TWh!AG$9:AG$504)+SUMIF(Data_TER_TWh!$A$9:$A$504,Data_TOT_TWh!$B1688&amp;"300_"&amp;Data_TOT_TWh!$E1688,Data_TER_TWh!AG$9:AG$504)+SUMIF(Data_RES_TWh!$A$9:$A$1496,Data_TOT_TWh!$B1688&amp;"400_"&amp;Data_TOT_TWh!$E1688,Data_RES_TWh!AG$9:AG$1496)</f>
        <v>0</v>
      </c>
      <c r="AH1688" s="46">
        <f>SUMIF(Data_IND_TWh!$A$9:$A$504,Data_TOT_TWh!$B1688&amp;"200_"&amp;Data_TOT_TWh!$E1688,Data_IND_TWh!AH$9:AH$504)+SUMIF(Data_TER_TWh!$A$9:$A$504,Data_TOT_TWh!$B1688&amp;"300_"&amp;Data_TOT_TWh!$E1688,Data_TER_TWh!AH$9:AH$504)+SUMIF(Data_RES_TWh!$A$9:$A$1496,Data_TOT_TWh!$B1688&amp;"400_"&amp;Data_TOT_TWh!$E1688,Data_RES_TWh!AH$9:AH$1496)</f>
        <v>0</v>
      </c>
      <c r="AJ1688" s="13"/>
      <c r="AL1688" s="9"/>
      <c r="AM1688" s="87"/>
      <c r="AN1688" s="87"/>
    </row>
    <row r="1689" spans="12:40">
      <c r="L1689" s="46"/>
      <c r="M1689" s="46"/>
      <c r="O1689" s="47"/>
      <c r="P1689" s="46"/>
      <c r="Q1689" s="46"/>
      <c r="R1689" s="37"/>
      <c r="S1689" s="13"/>
      <c r="U1689" s="13"/>
      <c r="W1689" s="13"/>
      <c r="X1689" s="13">
        <f>SUMIF(Data_IND_TWh!$A$9:$A$504,Data_TOT_TWh!$B1689&amp;"200_"&amp;Data_TOT_TWh!$E1689,Data_IND_TWh!X$9:X$504)+SUMIF(Data_TER_TWh!$A$9:$A$504,Data_TOT_TWh!$B1689&amp;"300_"&amp;Data_TOT_TWh!$E1689,Data_TER_TWh!X$9:X$504)+SUMIF(Data_RES_TWh!$A$9:$A$1496,Data_TOT_TWh!$B1689&amp;"400_"&amp;Data_TOT_TWh!$E1689,Data_RES_TWh!X$9:X$1496)</f>
        <v>0</v>
      </c>
      <c r="Y1689" s="13">
        <f>SUMIF(Data_IND_TWh!$A$9:$A$504,Data_TOT_TWh!$B1689&amp;"200_"&amp;Data_TOT_TWh!$E1689,Data_IND_TWh!Y$9:Y$504)+SUMIF(Data_TER_TWh!$A$9:$A$504,Data_TOT_TWh!$B1689&amp;"300_"&amp;Data_TOT_TWh!$E1689,Data_TER_TWh!Y$9:Y$504)+SUMIF(Data_RES_TWh!$A$9:$A$1496,Data_TOT_TWh!$B1689&amp;"400_"&amp;Data_TOT_TWh!$E1689,Data_RES_TWh!Y$9:Y$1496)</f>
        <v>0</v>
      </c>
      <c r="Z1689" s="13">
        <f>SUMIF(Data_IND_TWh!$A$9:$A$504,Data_TOT_TWh!$B1689&amp;"200_"&amp;Data_TOT_TWh!$E1689,Data_IND_TWh!Z$9:Z$504)+SUMIF(Data_TER_TWh!$A$9:$A$504,Data_TOT_TWh!$B1689&amp;"300_"&amp;Data_TOT_TWh!$E1689,Data_TER_TWh!Z$9:Z$504)+SUMIF(Data_RES_TWh!$A$9:$A$1496,Data_TOT_TWh!$B1689&amp;"400_"&amp;Data_TOT_TWh!$E1689,Data_RES_TWh!Z$9:Z$1496)</f>
        <v>0</v>
      </c>
      <c r="AA1689" s="46">
        <f>SUMIF(Data_IND_TWh!$A$9:$A$504,Data_TOT_TWh!$B1689&amp;"200_"&amp;Data_TOT_TWh!$E1689,Data_IND_TWh!AA$9:AA$504)+SUMIF(Data_TER_TWh!$A$9:$A$504,Data_TOT_TWh!$B1689&amp;"300_"&amp;Data_TOT_TWh!$E1689,Data_TER_TWh!AA$9:AA$504)+SUMIF(Data_RES_TWh!$A$9:$A$1496,Data_TOT_TWh!$B1689&amp;"400_"&amp;Data_TOT_TWh!$E1689,Data_RES_TWh!AA$9:AA$1496)</f>
        <v>0</v>
      </c>
      <c r="AC1689" s="13"/>
      <c r="AE1689" s="13"/>
      <c r="AF1689" s="13">
        <f>SUMIF(Data_IND_TWh!$A$9:$A$504,Data_TOT_TWh!$B1689&amp;"200_"&amp;Data_TOT_TWh!$E1689,Data_IND_TWh!AF$9:AF$504)+SUMIF(Data_TER_TWh!$A$9:$A$504,Data_TOT_TWh!$B1689&amp;"300_"&amp;Data_TOT_TWh!$E1689,Data_TER_TWh!AF$9:AF$504)+SUMIF(Data_RES_TWh!$A$9:$A$1496,Data_TOT_TWh!$B1689&amp;"400_"&amp;Data_TOT_TWh!$E1689,Data_RES_TWh!AF$9:AF$1496)</f>
        <v>0</v>
      </c>
      <c r="AG1689" s="13">
        <f>SUMIF(Data_IND_TWh!$A$9:$A$504,Data_TOT_TWh!$B1689&amp;"200_"&amp;Data_TOT_TWh!$E1689,Data_IND_TWh!AG$9:AG$504)+SUMIF(Data_TER_TWh!$A$9:$A$504,Data_TOT_TWh!$B1689&amp;"300_"&amp;Data_TOT_TWh!$E1689,Data_TER_TWh!AG$9:AG$504)+SUMIF(Data_RES_TWh!$A$9:$A$1496,Data_TOT_TWh!$B1689&amp;"400_"&amp;Data_TOT_TWh!$E1689,Data_RES_TWh!AG$9:AG$1496)</f>
        <v>0</v>
      </c>
      <c r="AH1689" s="46">
        <f>SUMIF(Data_IND_TWh!$A$9:$A$504,Data_TOT_TWh!$B1689&amp;"200_"&amp;Data_TOT_TWh!$E1689,Data_IND_TWh!AH$9:AH$504)+SUMIF(Data_TER_TWh!$A$9:$A$504,Data_TOT_TWh!$B1689&amp;"300_"&amp;Data_TOT_TWh!$E1689,Data_TER_TWh!AH$9:AH$504)+SUMIF(Data_RES_TWh!$A$9:$A$1496,Data_TOT_TWh!$B1689&amp;"400_"&amp;Data_TOT_TWh!$E1689,Data_RES_TWh!AH$9:AH$1496)</f>
        <v>0</v>
      </c>
      <c r="AJ1689" s="13"/>
      <c r="AL1689" s="9"/>
      <c r="AM1689" s="87"/>
      <c r="AN1689" s="87"/>
    </row>
    <row r="1690" spans="12:40">
      <c r="L1690" s="46"/>
      <c r="M1690" s="46"/>
      <c r="O1690" s="47"/>
      <c r="P1690" s="46"/>
      <c r="Q1690" s="46"/>
      <c r="R1690" s="37"/>
      <c r="S1690" s="13"/>
      <c r="U1690" s="13"/>
      <c r="W1690" s="13"/>
      <c r="X1690" s="13">
        <f>SUMIF(Data_IND_TWh!$A$9:$A$504,Data_TOT_TWh!$B1690&amp;"200_"&amp;Data_TOT_TWh!$E1690,Data_IND_TWh!X$9:X$504)+SUMIF(Data_TER_TWh!$A$9:$A$504,Data_TOT_TWh!$B1690&amp;"300_"&amp;Data_TOT_TWh!$E1690,Data_TER_TWh!X$9:X$504)+SUMIF(Data_RES_TWh!$A$9:$A$1496,Data_TOT_TWh!$B1690&amp;"400_"&amp;Data_TOT_TWh!$E1690,Data_RES_TWh!X$9:X$1496)</f>
        <v>0</v>
      </c>
      <c r="Y1690" s="13">
        <f>SUMIF(Data_IND_TWh!$A$9:$A$504,Data_TOT_TWh!$B1690&amp;"200_"&amp;Data_TOT_TWh!$E1690,Data_IND_TWh!Y$9:Y$504)+SUMIF(Data_TER_TWh!$A$9:$A$504,Data_TOT_TWh!$B1690&amp;"300_"&amp;Data_TOT_TWh!$E1690,Data_TER_TWh!Y$9:Y$504)+SUMIF(Data_RES_TWh!$A$9:$A$1496,Data_TOT_TWh!$B1690&amp;"400_"&amp;Data_TOT_TWh!$E1690,Data_RES_TWh!Y$9:Y$1496)</f>
        <v>0</v>
      </c>
      <c r="Z1690" s="13">
        <f>SUMIF(Data_IND_TWh!$A$9:$A$504,Data_TOT_TWh!$B1690&amp;"200_"&amp;Data_TOT_TWh!$E1690,Data_IND_TWh!Z$9:Z$504)+SUMIF(Data_TER_TWh!$A$9:$A$504,Data_TOT_TWh!$B1690&amp;"300_"&amp;Data_TOT_TWh!$E1690,Data_TER_TWh!Z$9:Z$504)+SUMIF(Data_RES_TWh!$A$9:$A$1496,Data_TOT_TWh!$B1690&amp;"400_"&amp;Data_TOT_TWh!$E1690,Data_RES_TWh!Z$9:Z$1496)</f>
        <v>0</v>
      </c>
      <c r="AA1690" s="46">
        <f>SUMIF(Data_IND_TWh!$A$9:$A$504,Data_TOT_TWh!$B1690&amp;"200_"&amp;Data_TOT_TWh!$E1690,Data_IND_TWh!AA$9:AA$504)+SUMIF(Data_TER_TWh!$A$9:$A$504,Data_TOT_TWh!$B1690&amp;"300_"&amp;Data_TOT_TWh!$E1690,Data_TER_TWh!AA$9:AA$504)+SUMIF(Data_RES_TWh!$A$9:$A$1496,Data_TOT_TWh!$B1690&amp;"400_"&amp;Data_TOT_TWh!$E1690,Data_RES_TWh!AA$9:AA$1496)</f>
        <v>0</v>
      </c>
      <c r="AC1690" s="13"/>
      <c r="AE1690" s="13"/>
      <c r="AF1690" s="13">
        <f>SUMIF(Data_IND_TWh!$A$9:$A$504,Data_TOT_TWh!$B1690&amp;"200_"&amp;Data_TOT_TWh!$E1690,Data_IND_TWh!AF$9:AF$504)+SUMIF(Data_TER_TWh!$A$9:$A$504,Data_TOT_TWh!$B1690&amp;"300_"&amp;Data_TOT_TWh!$E1690,Data_TER_TWh!AF$9:AF$504)+SUMIF(Data_RES_TWh!$A$9:$A$1496,Data_TOT_TWh!$B1690&amp;"400_"&amp;Data_TOT_TWh!$E1690,Data_RES_TWh!AF$9:AF$1496)</f>
        <v>0</v>
      </c>
      <c r="AG1690" s="13">
        <f>SUMIF(Data_IND_TWh!$A$9:$A$504,Data_TOT_TWh!$B1690&amp;"200_"&amp;Data_TOT_TWh!$E1690,Data_IND_TWh!AG$9:AG$504)+SUMIF(Data_TER_TWh!$A$9:$A$504,Data_TOT_TWh!$B1690&amp;"300_"&amp;Data_TOT_TWh!$E1690,Data_TER_TWh!AG$9:AG$504)+SUMIF(Data_RES_TWh!$A$9:$A$1496,Data_TOT_TWh!$B1690&amp;"400_"&amp;Data_TOT_TWh!$E1690,Data_RES_TWh!AG$9:AG$1496)</f>
        <v>0</v>
      </c>
      <c r="AH1690" s="46">
        <f>SUMIF(Data_IND_TWh!$A$9:$A$504,Data_TOT_TWh!$B1690&amp;"200_"&amp;Data_TOT_TWh!$E1690,Data_IND_TWh!AH$9:AH$504)+SUMIF(Data_TER_TWh!$A$9:$A$504,Data_TOT_TWh!$B1690&amp;"300_"&amp;Data_TOT_TWh!$E1690,Data_TER_TWh!AH$9:AH$504)+SUMIF(Data_RES_TWh!$A$9:$A$1496,Data_TOT_TWh!$B1690&amp;"400_"&amp;Data_TOT_TWh!$E1690,Data_RES_TWh!AH$9:AH$1496)</f>
        <v>0</v>
      </c>
      <c r="AJ1690" s="13"/>
      <c r="AL1690" s="9"/>
      <c r="AM1690" s="87"/>
      <c r="AN1690" s="87"/>
    </row>
    <row r="1691" spans="12:40">
      <c r="L1691" s="46"/>
      <c r="M1691" s="46"/>
      <c r="O1691" s="47"/>
      <c r="P1691" s="46"/>
      <c r="Q1691" s="46"/>
      <c r="R1691" s="37"/>
      <c r="S1691" s="13"/>
      <c r="U1691" s="13"/>
      <c r="W1691" s="13"/>
      <c r="X1691" s="13">
        <f>SUMIF(Data_IND_TWh!$A$9:$A$504,Data_TOT_TWh!$B1691&amp;"200_"&amp;Data_TOT_TWh!$E1691,Data_IND_TWh!X$9:X$504)+SUMIF(Data_TER_TWh!$A$9:$A$504,Data_TOT_TWh!$B1691&amp;"300_"&amp;Data_TOT_TWh!$E1691,Data_TER_TWh!X$9:X$504)+SUMIF(Data_RES_TWh!$A$9:$A$1496,Data_TOT_TWh!$B1691&amp;"400_"&amp;Data_TOT_TWh!$E1691,Data_RES_TWh!X$9:X$1496)</f>
        <v>0</v>
      </c>
      <c r="Y1691" s="13">
        <f>SUMIF(Data_IND_TWh!$A$9:$A$504,Data_TOT_TWh!$B1691&amp;"200_"&amp;Data_TOT_TWh!$E1691,Data_IND_TWh!Y$9:Y$504)+SUMIF(Data_TER_TWh!$A$9:$A$504,Data_TOT_TWh!$B1691&amp;"300_"&amp;Data_TOT_TWh!$E1691,Data_TER_TWh!Y$9:Y$504)+SUMIF(Data_RES_TWh!$A$9:$A$1496,Data_TOT_TWh!$B1691&amp;"400_"&amp;Data_TOT_TWh!$E1691,Data_RES_TWh!Y$9:Y$1496)</f>
        <v>0</v>
      </c>
      <c r="Z1691" s="13">
        <f>SUMIF(Data_IND_TWh!$A$9:$A$504,Data_TOT_TWh!$B1691&amp;"200_"&amp;Data_TOT_TWh!$E1691,Data_IND_TWh!Z$9:Z$504)+SUMIF(Data_TER_TWh!$A$9:$A$504,Data_TOT_TWh!$B1691&amp;"300_"&amp;Data_TOT_TWh!$E1691,Data_TER_TWh!Z$9:Z$504)+SUMIF(Data_RES_TWh!$A$9:$A$1496,Data_TOT_TWh!$B1691&amp;"400_"&amp;Data_TOT_TWh!$E1691,Data_RES_TWh!Z$9:Z$1496)</f>
        <v>0</v>
      </c>
      <c r="AA1691" s="46">
        <f>SUMIF(Data_IND_TWh!$A$9:$A$504,Data_TOT_TWh!$B1691&amp;"200_"&amp;Data_TOT_TWh!$E1691,Data_IND_TWh!AA$9:AA$504)+SUMIF(Data_TER_TWh!$A$9:$A$504,Data_TOT_TWh!$B1691&amp;"300_"&amp;Data_TOT_TWh!$E1691,Data_TER_TWh!AA$9:AA$504)+SUMIF(Data_RES_TWh!$A$9:$A$1496,Data_TOT_TWh!$B1691&amp;"400_"&amp;Data_TOT_TWh!$E1691,Data_RES_TWh!AA$9:AA$1496)</f>
        <v>0</v>
      </c>
      <c r="AC1691" s="13"/>
      <c r="AE1691" s="13"/>
      <c r="AF1691" s="13">
        <f>SUMIF(Data_IND_TWh!$A$9:$A$504,Data_TOT_TWh!$B1691&amp;"200_"&amp;Data_TOT_TWh!$E1691,Data_IND_TWh!AF$9:AF$504)+SUMIF(Data_TER_TWh!$A$9:$A$504,Data_TOT_TWh!$B1691&amp;"300_"&amp;Data_TOT_TWh!$E1691,Data_TER_TWh!AF$9:AF$504)+SUMIF(Data_RES_TWh!$A$9:$A$1496,Data_TOT_TWh!$B1691&amp;"400_"&amp;Data_TOT_TWh!$E1691,Data_RES_TWh!AF$9:AF$1496)</f>
        <v>0</v>
      </c>
      <c r="AG1691" s="13">
        <f>SUMIF(Data_IND_TWh!$A$9:$A$504,Data_TOT_TWh!$B1691&amp;"200_"&amp;Data_TOT_TWh!$E1691,Data_IND_TWh!AG$9:AG$504)+SUMIF(Data_TER_TWh!$A$9:$A$504,Data_TOT_TWh!$B1691&amp;"300_"&amp;Data_TOT_TWh!$E1691,Data_TER_TWh!AG$9:AG$504)+SUMIF(Data_RES_TWh!$A$9:$A$1496,Data_TOT_TWh!$B1691&amp;"400_"&amp;Data_TOT_TWh!$E1691,Data_RES_TWh!AG$9:AG$1496)</f>
        <v>0</v>
      </c>
      <c r="AH1691" s="46">
        <f>SUMIF(Data_IND_TWh!$A$9:$A$504,Data_TOT_TWh!$B1691&amp;"200_"&amp;Data_TOT_TWh!$E1691,Data_IND_TWh!AH$9:AH$504)+SUMIF(Data_TER_TWh!$A$9:$A$504,Data_TOT_TWh!$B1691&amp;"300_"&amp;Data_TOT_TWh!$E1691,Data_TER_TWh!AH$9:AH$504)+SUMIF(Data_RES_TWh!$A$9:$A$1496,Data_TOT_TWh!$B1691&amp;"400_"&amp;Data_TOT_TWh!$E1691,Data_RES_TWh!AH$9:AH$1496)</f>
        <v>0</v>
      </c>
      <c r="AJ1691" s="13"/>
      <c r="AL1691" s="9"/>
      <c r="AM1691" s="87"/>
      <c r="AN1691" s="87"/>
    </row>
    <row r="1692" spans="12:40">
      <c r="L1692" s="46"/>
      <c r="M1692" s="46"/>
      <c r="O1692" s="47"/>
      <c r="P1692" s="46"/>
      <c r="Q1692" s="46"/>
      <c r="R1692" s="37"/>
      <c r="S1692" s="13"/>
      <c r="U1692" s="13"/>
      <c r="W1692" s="13"/>
      <c r="X1692" s="13">
        <f>SUMIF(Data_IND_TWh!$A$9:$A$504,Data_TOT_TWh!$B1692&amp;"200_"&amp;Data_TOT_TWh!$E1692,Data_IND_TWh!X$9:X$504)+SUMIF(Data_TER_TWh!$A$9:$A$504,Data_TOT_TWh!$B1692&amp;"300_"&amp;Data_TOT_TWh!$E1692,Data_TER_TWh!X$9:X$504)+SUMIF(Data_RES_TWh!$A$9:$A$1496,Data_TOT_TWh!$B1692&amp;"400_"&amp;Data_TOT_TWh!$E1692,Data_RES_TWh!X$9:X$1496)</f>
        <v>0</v>
      </c>
      <c r="Y1692" s="13">
        <f>SUMIF(Data_IND_TWh!$A$9:$A$504,Data_TOT_TWh!$B1692&amp;"200_"&amp;Data_TOT_TWh!$E1692,Data_IND_TWh!Y$9:Y$504)+SUMIF(Data_TER_TWh!$A$9:$A$504,Data_TOT_TWh!$B1692&amp;"300_"&amp;Data_TOT_TWh!$E1692,Data_TER_TWh!Y$9:Y$504)+SUMIF(Data_RES_TWh!$A$9:$A$1496,Data_TOT_TWh!$B1692&amp;"400_"&amp;Data_TOT_TWh!$E1692,Data_RES_TWh!Y$9:Y$1496)</f>
        <v>0</v>
      </c>
      <c r="Z1692" s="13">
        <f>SUMIF(Data_IND_TWh!$A$9:$A$504,Data_TOT_TWh!$B1692&amp;"200_"&amp;Data_TOT_TWh!$E1692,Data_IND_TWh!Z$9:Z$504)+SUMIF(Data_TER_TWh!$A$9:$A$504,Data_TOT_TWh!$B1692&amp;"300_"&amp;Data_TOT_TWh!$E1692,Data_TER_TWh!Z$9:Z$504)+SUMIF(Data_RES_TWh!$A$9:$A$1496,Data_TOT_TWh!$B1692&amp;"400_"&amp;Data_TOT_TWh!$E1692,Data_RES_TWh!Z$9:Z$1496)</f>
        <v>0</v>
      </c>
      <c r="AA1692" s="46">
        <f>SUMIF(Data_IND_TWh!$A$9:$A$504,Data_TOT_TWh!$B1692&amp;"200_"&amp;Data_TOT_TWh!$E1692,Data_IND_TWh!AA$9:AA$504)+SUMIF(Data_TER_TWh!$A$9:$A$504,Data_TOT_TWh!$B1692&amp;"300_"&amp;Data_TOT_TWh!$E1692,Data_TER_TWh!AA$9:AA$504)+SUMIF(Data_RES_TWh!$A$9:$A$1496,Data_TOT_TWh!$B1692&amp;"400_"&amp;Data_TOT_TWh!$E1692,Data_RES_TWh!AA$9:AA$1496)</f>
        <v>0</v>
      </c>
      <c r="AC1692" s="13"/>
      <c r="AE1692" s="13"/>
      <c r="AF1692" s="13">
        <f>SUMIF(Data_IND_TWh!$A$9:$A$504,Data_TOT_TWh!$B1692&amp;"200_"&amp;Data_TOT_TWh!$E1692,Data_IND_TWh!AF$9:AF$504)+SUMIF(Data_TER_TWh!$A$9:$A$504,Data_TOT_TWh!$B1692&amp;"300_"&amp;Data_TOT_TWh!$E1692,Data_TER_TWh!AF$9:AF$504)+SUMIF(Data_RES_TWh!$A$9:$A$1496,Data_TOT_TWh!$B1692&amp;"400_"&amp;Data_TOT_TWh!$E1692,Data_RES_TWh!AF$9:AF$1496)</f>
        <v>0</v>
      </c>
      <c r="AG1692" s="13">
        <f>SUMIF(Data_IND_TWh!$A$9:$A$504,Data_TOT_TWh!$B1692&amp;"200_"&amp;Data_TOT_TWh!$E1692,Data_IND_TWh!AG$9:AG$504)+SUMIF(Data_TER_TWh!$A$9:$A$504,Data_TOT_TWh!$B1692&amp;"300_"&amp;Data_TOT_TWh!$E1692,Data_TER_TWh!AG$9:AG$504)+SUMIF(Data_RES_TWh!$A$9:$A$1496,Data_TOT_TWh!$B1692&amp;"400_"&amp;Data_TOT_TWh!$E1692,Data_RES_TWh!AG$9:AG$1496)</f>
        <v>0</v>
      </c>
      <c r="AH1692" s="46">
        <f>SUMIF(Data_IND_TWh!$A$9:$A$504,Data_TOT_TWh!$B1692&amp;"200_"&amp;Data_TOT_TWh!$E1692,Data_IND_TWh!AH$9:AH$504)+SUMIF(Data_TER_TWh!$A$9:$A$504,Data_TOT_TWh!$B1692&amp;"300_"&amp;Data_TOT_TWh!$E1692,Data_TER_TWh!AH$9:AH$504)+SUMIF(Data_RES_TWh!$A$9:$A$1496,Data_TOT_TWh!$B1692&amp;"400_"&amp;Data_TOT_TWh!$E1692,Data_RES_TWh!AH$9:AH$1496)</f>
        <v>0</v>
      </c>
      <c r="AJ1692" s="13"/>
      <c r="AL1692" s="9"/>
      <c r="AM1692" s="87"/>
      <c r="AN1692" s="87"/>
    </row>
    <row r="1693" spans="12:40">
      <c r="L1693" s="46"/>
      <c r="M1693" s="46"/>
      <c r="O1693" s="47"/>
      <c r="P1693" s="46"/>
      <c r="Q1693" s="46"/>
      <c r="R1693" s="37"/>
      <c r="S1693" s="13"/>
      <c r="U1693" s="13"/>
      <c r="W1693" s="13"/>
      <c r="X1693" s="13">
        <f>SUMIF(Data_IND_TWh!$A$9:$A$504,Data_TOT_TWh!$B1693&amp;"200_"&amp;Data_TOT_TWh!$E1693,Data_IND_TWh!X$9:X$504)+SUMIF(Data_TER_TWh!$A$9:$A$504,Data_TOT_TWh!$B1693&amp;"300_"&amp;Data_TOT_TWh!$E1693,Data_TER_TWh!X$9:X$504)+SUMIF(Data_RES_TWh!$A$9:$A$1496,Data_TOT_TWh!$B1693&amp;"400_"&amp;Data_TOT_TWh!$E1693,Data_RES_TWh!X$9:X$1496)</f>
        <v>0</v>
      </c>
      <c r="Y1693" s="13">
        <f>SUMIF(Data_IND_TWh!$A$9:$A$504,Data_TOT_TWh!$B1693&amp;"200_"&amp;Data_TOT_TWh!$E1693,Data_IND_TWh!Y$9:Y$504)+SUMIF(Data_TER_TWh!$A$9:$A$504,Data_TOT_TWh!$B1693&amp;"300_"&amp;Data_TOT_TWh!$E1693,Data_TER_TWh!Y$9:Y$504)+SUMIF(Data_RES_TWh!$A$9:$A$1496,Data_TOT_TWh!$B1693&amp;"400_"&amp;Data_TOT_TWh!$E1693,Data_RES_TWh!Y$9:Y$1496)</f>
        <v>0</v>
      </c>
      <c r="Z1693" s="13">
        <f>SUMIF(Data_IND_TWh!$A$9:$A$504,Data_TOT_TWh!$B1693&amp;"200_"&amp;Data_TOT_TWh!$E1693,Data_IND_TWh!Z$9:Z$504)+SUMIF(Data_TER_TWh!$A$9:$A$504,Data_TOT_TWh!$B1693&amp;"300_"&amp;Data_TOT_TWh!$E1693,Data_TER_TWh!Z$9:Z$504)+SUMIF(Data_RES_TWh!$A$9:$A$1496,Data_TOT_TWh!$B1693&amp;"400_"&amp;Data_TOT_TWh!$E1693,Data_RES_TWh!Z$9:Z$1496)</f>
        <v>0</v>
      </c>
      <c r="AA1693" s="46">
        <f>SUMIF(Data_IND_TWh!$A$9:$A$504,Data_TOT_TWh!$B1693&amp;"200_"&amp;Data_TOT_TWh!$E1693,Data_IND_TWh!AA$9:AA$504)+SUMIF(Data_TER_TWh!$A$9:$A$504,Data_TOT_TWh!$B1693&amp;"300_"&amp;Data_TOT_TWh!$E1693,Data_TER_TWh!AA$9:AA$504)+SUMIF(Data_RES_TWh!$A$9:$A$1496,Data_TOT_TWh!$B1693&amp;"400_"&amp;Data_TOT_TWh!$E1693,Data_RES_TWh!AA$9:AA$1496)</f>
        <v>0</v>
      </c>
      <c r="AC1693" s="13"/>
      <c r="AE1693" s="13"/>
      <c r="AF1693" s="13">
        <f>SUMIF(Data_IND_TWh!$A$9:$A$504,Data_TOT_TWh!$B1693&amp;"200_"&amp;Data_TOT_TWh!$E1693,Data_IND_TWh!AF$9:AF$504)+SUMIF(Data_TER_TWh!$A$9:$A$504,Data_TOT_TWh!$B1693&amp;"300_"&amp;Data_TOT_TWh!$E1693,Data_TER_TWh!AF$9:AF$504)+SUMIF(Data_RES_TWh!$A$9:$A$1496,Data_TOT_TWh!$B1693&amp;"400_"&amp;Data_TOT_TWh!$E1693,Data_RES_TWh!AF$9:AF$1496)</f>
        <v>0</v>
      </c>
      <c r="AG1693" s="13">
        <f>SUMIF(Data_IND_TWh!$A$9:$A$504,Data_TOT_TWh!$B1693&amp;"200_"&amp;Data_TOT_TWh!$E1693,Data_IND_TWh!AG$9:AG$504)+SUMIF(Data_TER_TWh!$A$9:$A$504,Data_TOT_TWh!$B1693&amp;"300_"&amp;Data_TOT_TWh!$E1693,Data_TER_TWh!AG$9:AG$504)+SUMIF(Data_RES_TWh!$A$9:$A$1496,Data_TOT_TWh!$B1693&amp;"400_"&amp;Data_TOT_TWh!$E1693,Data_RES_TWh!AG$9:AG$1496)</f>
        <v>0</v>
      </c>
      <c r="AH1693" s="46">
        <f>SUMIF(Data_IND_TWh!$A$9:$A$504,Data_TOT_TWh!$B1693&amp;"200_"&amp;Data_TOT_TWh!$E1693,Data_IND_TWh!AH$9:AH$504)+SUMIF(Data_TER_TWh!$A$9:$A$504,Data_TOT_TWh!$B1693&amp;"300_"&amp;Data_TOT_TWh!$E1693,Data_TER_TWh!AH$9:AH$504)+SUMIF(Data_RES_TWh!$A$9:$A$1496,Data_TOT_TWh!$B1693&amp;"400_"&amp;Data_TOT_TWh!$E1693,Data_RES_TWh!AH$9:AH$1496)</f>
        <v>0</v>
      </c>
      <c r="AJ1693" s="13"/>
      <c r="AL1693" s="9"/>
      <c r="AM1693" s="87"/>
      <c r="AN1693" s="87"/>
    </row>
    <row r="1694" spans="12:40">
      <c r="L1694" s="46"/>
      <c r="M1694" s="46"/>
      <c r="O1694" s="47"/>
      <c r="P1694" s="46"/>
      <c r="Q1694" s="46"/>
      <c r="R1694" s="37"/>
      <c r="S1694" s="13"/>
      <c r="U1694" s="13"/>
      <c r="W1694" s="13"/>
      <c r="X1694" s="13">
        <f>SUMIF(Data_IND_TWh!$A$9:$A$504,Data_TOT_TWh!$B1694&amp;"200_"&amp;Data_TOT_TWh!$E1694,Data_IND_TWh!X$9:X$504)+SUMIF(Data_TER_TWh!$A$9:$A$504,Data_TOT_TWh!$B1694&amp;"300_"&amp;Data_TOT_TWh!$E1694,Data_TER_TWh!X$9:X$504)+SUMIF(Data_RES_TWh!$A$9:$A$1496,Data_TOT_TWh!$B1694&amp;"400_"&amp;Data_TOT_TWh!$E1694,Data_RES_TWh!X$9:X$1496)</f>
        <v>0</v>
      </c>
      <c r="Y1694" s="13">
        <f>SUMIF(Data_IND_TWh!$A$9:$A$504,Data_TOT_TWh!$B1694&amp;"200_"&amp;Data_TOT_TWh!$E1694,Data_IND_TWh!Y$9:Y$504)+SUMIF(Data_TER_TWh!$A$9:$A$504,Data_TOT_TWh!$B1694&amp;"300_"&amp;Data_TOT_TWh!$E1694,Data_TER_TWh!Y$9:Y$504)+SUMIF(Data_RES_TWh!$A$9:$A$1496,Data_TOT_TWh!$B1694&amp;"400_"&amp;Data_TOT_TWh!$E1694,Data_RES_TWh!Y$9:Y$1496)</f>
        <v>0</v>
      </c>
      <c r="Z1694" s="13">
        <f>SUMIF(Data_IND_TWh!$A$9:$A$504,Data_TOT_TWh!$B1694&amp;"200_"&amp;Data_TOT_TWh!$E1694,Data_IND_TWh!Z$9:Z$504)+SUMIF(Data_TER_TWh!$A$9:$A$504,Data_TOT_TWh!$B1694&amp;"300_"&amp;Data_TOT_TWh!$E1694,Data_TER_TWh!Z$9:Z$504)+SUMIF(Data_RES_TWh!$A$9:$A$1496,Data_TOT_TWh!$B1694&amp;"400_"&amp;Data_TOT_TWh!$E1694,Data_RES_TWh!Z$9:Z$1496)</f>
        <v>0</v>
      </c>
      <c r="AA1694" s="46">
        <f>SUMIF(Data_IND_TWh!$A$9:$A$504,Data_TOT_TWh!$B1694&amp;"200_"&amp;Data_TOT_TWh!$E1694,Data_IND_TWh!AA$9:AA$504)+SUMIF(Data_TER_TWh!$A$9:$A$504,Data_TOT_TWh!$B1694&amp;"300_"&amp;Data_TOT_TWh!$E1694,Data_TER_TWh!AA$9:AA$504)+SUMIF(Data_RES_TWh!$A$9:$A$1496,Data_TOT_TWh!$B1694&amp;"400_"&amp;Data_TOT_TWh!$E1694,Data_RES_TWh!AA$9:AA$1496)</f>
        <v>0</v>
      </c>
      <c r="AC1694" s="13"/>
      <c r="AE1694" s="13"/>
      <c r="AF1694" s="13">
        <f>SUMIF(Data_IND_TWh!$A$9:$A$504,Data_TOT_TWh!$B1694&amp;"200_"&amp;Data_TOT_TWh!$E1694,Data_IND_TWh!AF$9:AF$504)+SUMIF(Data_TER_TWh!$A$9:$A$504,Data_TOT_TWh!$B1694&amp;"300_"&amp;Data_TOT_TWh!$E1694,Data_TER_TWh!AF$9:AF$504)+SUMIF(Data_RES_TWh!$A$9:$A$1496,Data_TOT_TWh!$B1694&amp;"400_"&amp;Data_TOT_TWh!$E1694,Data_RES_TWh!AF$9:AF$1496)</f>
        <v>0</v>
      </c>
      <c r="AG1694" s="13">
        <f>SUMIF(Data_IND_TWh!$A$9:$A$504,Data_TOT_TWh!$B1694&amp;"200_"&amp;Data_TOT_TWh!$E1694,Data_IND_TWh!AG$9:AG$504)+SUMIF(Data_TER_TWh!$A$9:$A$504,Data_TOT_TWh!$B1694&amp;"300_"&amp;Data_TOT_TWh!$E1694,Data_TER_TWh!AG$9:AG$504)+SUMIF(Data_RES_TWh!$A$9:$A$1496,Data_TOT_TWh!$B1694&amp;"400_"&amp;Data_TOT_TWh!$E1694,Data_RES_TWh!AG$9:AG$1496)</f>
        <v>0</v>
      </c>
      <c r="AH1694" s="46">
        <f>SUMIF(Data_IND_TWh!$A$9:$A$504,Data_TOT_TWh!$B1694&amp;"200_"&amp;Data_TOT_TWh!$E1694,Data_IND_TWh!AH$9:AH$504)+SUMIF(Data_TER_TWh!$A$9:$A$504,Data_TOT_TWh!$B1694&amp;"300_"&amp;Data_TOT_TWh!$E1694,Data_TER_TWh!AH$9:AH$504)+SUMIF(Data_RES_TWh!$A$9:$A$1496,Data_TOT_TWh!$B1694&amp;"400_"&amp;Data_TOT_TWh!$E1694,Data_RES_TWh!AH$9:AH$1496)</f>
        <v>0</v>
      </c>
      <c r="AJ1694" s="13"/>
      <c r="AL1694" s="9"/>
      <c r="AM1694" s="87"/>
      <c r="AN1694" s="87"/>
    </row>
    <row r="1695" spans="12:40">
      <c r="L1695" s="46"/>
      <c r="M1695" s="46"/>
      <c r="O1695" s="47"/>
      <c r="P1695" s="46"/>
      <c r="Q1695" s="46"/>
      <c r="R1695" s="37"/>
      <c r="S1695" s="13"/>
      <c r="U1695" s="13"/>
      <c r="W1695" s="13"/>
      <c r="X1695" s="13">
        <f>SUMIF(Data_IND_TWh!$A$9:$A$504,Data_TOT_TWh!$B1695&amp;"200_"&amp;Data_TOT_TWh!$E1695,Data_IND_TWh!X$9:X$504)+SUMIF(Data_TER_TWh!$A$9:$A$504,Data_TOT_TWh!$B1695&amp;"300_"&amp;Data_TOT_TWh!$E1695,Data_TER_TWh!X$9:X$504)+SUMIF(Data_RES_TWh!$A$9:$A$1496,Data_TOT_TWh!$B1695&amp;"400_"&amp;Data_TOT_TWh!$E1695,Data_RES_TWh!X$9:X$1496)</f>
        <v>0</v>
      </c>
      <c r="Y1695" s="13">
        <f>SUMIF(Data_IND_TWh!$A$9:$A$504,Data_TOT_TWh!$B1695&amp;"200_"&amp;Data_TOT_TWh!$E1695,Data_IND_TWh!Y$9:Y$504)+SUMIF(Data_TER_TWh!$A$9:$A$504,Data_TOT_TWh!$B1695&amp;"300_"&amp;Data_TOT_TWh!$E1695,Data_TER_TWh!Y$9:Y$504)+SUMIF(Data_RES_TWh!$A$9:$A$1496,Data_TOT_TWh!$B1695&amp;"400_"&amp;Data_TOT_TWh!$E1695,Data_RES_TWh!Y$9:Y$1496)</f>
        <v>0</v>
      </c>
      <c r="Z1695" s="13">
        <f>SUMIF(Data_IND_TWh!$A$9:$A$504,Data_TOT_TWh!$B1695&amp;"200_"&amp;Data_TOT_TWh!$E1695,Data_IND_TWh!Z$9:Z$504)+SUMIF(Data_TER_TWh!$A$9:$A$504,Data_TOT_TWh!$B1695&amp;"300_"&amp;Data_TOT_TWh!$E1695,Data_TER_TWh!Z$9:Z$504)+SUMIF(Data_RES_TWh!$A$9:$A$1496,Data_TOT_TWh!$B1695&amp;"400_"&amp;Data_TOT_TWh!$E1695,Data_RES_TWh!Z$9:Z$1496)</f>
        <v>0</v>
      </c>
      <c r="AA1695" s="46">
        <f>SUMIF(Data_IND_TWh!$A$9:$A$504,Data_TOT_TWh!$B1695&amp;"200_"&amp;Data_TOT_TWh!$E1695,Data_IND_TWh!AA$9:AA$504)+SUMIF(Data_TER_TWh!$A$9:$A$504,Data_TOT_TWh!$B1695&amp;"300_"&amp;Data_TOT_TWh!$E1695,Data_TER_TWh!AA$9:AA$504)+SUMIF(Data_RES_TWh!$A$9:$A$1496,Data_TOT_TWh!$B1695&amp;"400_"&amp;Data_TOT_TWh!$E1695,Data_RES_TWh!AA$9:AA$1496)</f>
        <v>0</v>
      </c>
      <c r="AC1695" s="13"/>
      <c r="AE1695" s="13"/>
      <c r="AF1695" s="13">
        <f>SUMIF(Data_IND_TWh!$A$9:$A$504,Data_TOT_TWh!$B1695&amp;"200_"&amp;Data_TOT_TWh!$E1695,Data_IND_TWh!AF$9:AF$504)+SUMIF(Data_TER_TWh!$A$9:$A$504,Data_TOT_TWh!$B1695&amp;"300_"&amp;Data_TOT_TWh!$E1695,Data_TER_TWh!AF$9:AF$504)+SUMIF(Data_RES_TWh!$A$9:$A$1496,Data_TOT_TWh!$B1695&amp;"400_"&amp;Data_TOT_TWh!$E1695,Data_RES_TWh!AF$9:AF$1496)</f>
        <v>0</v>
      </c>
      <c r="AG1695" s="13">
        <f>SUMIF(Data_IND_TWh!$A$9:$A$504,Data_TOT_TWh!$B1695&amp;"200_"&amp;Data_TOT_TWh!$E1695,Data_IND_TWh!AG$9:AG$504)+SUMIF(Data_TER_TWh!$A$9:$A$504,Data_TOT_TWh!$B1695&amp;"300_"&amp;Data_TOT_TWh!$E1695,Data_TER_TWh!AG$9:AG$504)+SUMIF(Data_RES_TWh!$A$9:$A$1496,Data_TOT_TWh!$B1695&amp;"400_"&amp;Data_TOT_TWh!$E1695,Data_RES_TWh!AG$9:AG$1496)</f>
        <v>0</v>
      </c>
      <c r="AH1695" s="46">
        <f>SUMIF(Data_IND_TWh!$A$9:$A$504,Data_TOT_TWh!$B1695&amp;"200_"&amp;Data_TOT_TWh!$E1695,Data_IND_TWh!AH$9:AH$504)+SUMIF(Data_TER_TWh!$A$9:$A$504,Data_TOT_TWh!$B1695&amp;"300_"&amp;Data_TOT_TWh!$E1695,Data_TER_TWh!AH$9:AH$504)+SUMIF(Data_RES_TWh!$A$9:$A$1496,Data_TOT_TWh!$B1695&amp;"400_"&amp;Data_TOT_TWh!$E1695,Data_RES_TWh!AH$9:AH$1496)</f>
        <v>0</v>
      </c>
      <c r="AJ1695" s="13"/>
      <c r="AL1695" s="9"/>
      <c r="AM1695" s="87"/>
      <c r="AN1695" s="87"/>
    </row>
    <row r="1696" spans="12:40">
      <c r="L1696" s="46"/>
      <c r="M1696" s="46"/>
      <c r="O1696" s="47"/>
      <c r="P1696" s="46"/>
      <c r="Q1696" s="46"/>
      <c r="R1696" s="37"/>
      <c r="S1696" s="13"/>
      <c r="U1696" s="13"/>
      <c r="W1696" s="13"/>
      <c r="X1696" s="13">
        <f>SUMIF(Data_IND_TWh!$A$9:$A$504,Data_TOT_TWh!$B1696&amp;"200_"&amp;Data_TOT_TWh!$E1696,Data_IND_TWh!X$9:X$504)+SUMIF(Data_TER_TWh!$A$9:$A$504,Data_TOT_TWh!$B1696&amp;"300_"&amp;Data_TOT_TWh!$E1696,Data_TER_TWh!X$9:X$504)+SUMIF(Data_RES_TWh!$A$9:$A$1496,Data_TOT_TWh!$B1696&amp;"400_"&amp;Data_TOT_TWh!$E1696,Data_RES_TWh!X$9:X$1496)</f>
        <v>0</v>
      </c>
      <c r="Y1696" s="13">
        <f>SUMIF(Data_IND_TWh!$A$9:$A$504,Data_TOT_TWh!$B1696&amp;"200_"&amp;Data_TOT_TWh!$E1696,Data_IND_TWh!Y$9:Y$504)+SUMIF(Data_TER_TWh!$A$9:$A$504,Data_TOT_TWh!$B1696&amp;"300_"&amp;Data_TOT_TWh!$E1696,Data_TER_TWh!Y$9:Y$504)+SUMIF(Data_RES_TWh!$A$9:$A$1496,Data_TOT_TWh!$B1696&amp;"400_"&amp;Data_TOT_TWh!$E1696,Data_RES_TWh!Y$9:Y$1496)</f>
        <v>0</v>
      </c>
      <c r="Z1696" s="13">
        <f>SUMIF(Data_IND_TWh!$A$9:$A$504,Data_TOT_TWh!$B1696&amp;"200_"&amp;Data_TOT_TWh!$E1696,Data_IND_TWh!Z$9:Z$504)+SUMIF(Data_TER_TWh!$A$9:$A$504,Data_TOT_TWh!$B1696&amp;"300_"&amp;Data_TOT_TWh!$E1696,Data_TER_TWh!Z$9:Z$504)+SUMIF(Data_RES_TWh!$A$9:$A$1496,Data_TOT_TWh!$B1696&amp;"400_"&amp;Data_TOT_TWh!$E1696,Data_RES_TWh!Z$9:Z$1496)</f>
        <v>0</v>
      </c>
      <c r="AA1696" s="46">
        <f>SUMIF(Data_IND_TWh!$A$9:$A$504,Data_TOT_TWh!$B1696&amp;"200_"&amp;Data_TOT_TWh!$E1696,Data_IND_TWh!AA$9:AA$504)+SUMIF(Data_TER_TWh!$A$9:$A$504,Data_TOT_TWh!$B1696&amp;"300_"&amp;Data_TOT_TWh!$E1696,Data_TER_TWh!AA$9:AA$504)+SUMIF(Data_RES_TWh!$A$9:$A$1496,Data_TOT_TWh!$B1696&amp;"400_"&amp;Data_TOT_TWh!$E1696,Data_RES_TWh!AA$9:AA$1496)</f>
        <v>0</v>
      </c>
      <c r="AC1696" s="13"/>
      <c r="AE1696" s="13"/>
      <c r="AF1696" s="13">
        <f>SUMIF(Data_IND_TWh!$A$9:$A$504,Data_TOT_TWh!$B1696&amp;"200_"&amp;Data_TOT_TWh!$E1696,Data_IND_TWh!AF$9:AF$504)+SUMIF(Data_TER_TWh!$A$9:$A$504,Data_TOT_TWh!$B1696&amp;"300_"&amp;Data_TOT_TWh!$E1696,Data_TER_TWh!AF$9:AF$504)+SUMIF(Data_RES_TWh!$A$9:$A$1496,Data_TOT_TWh!$B1696&amp;"400_"&amp;Data_TOT_TWh!$E1696,Data_RES_TWh!AF$9:AF$1496)</f>
        <v>0</v>
      </c>
      <c r="AG1696" s="13">
        <f>SUMIF(Data_IND_TWh!$A$9:$A$504,Data_TOT_TWh!$B1696&amp;"200_"&amp;Data_TOT_TWh!$E1696,Data_IND_TWh!AG$9:AG$504)+SUMIF(Data_TER_TWh!$A$9:$A$504,Data_TOT_TWh!$B1696&amp;"300_"&amp;Data_TOT_TWh!$E1696,Data_TER_TWh!AG$9:AG$504)+SUMIF(Data_RES_TWh!$A$9:$A$1496,Data_TOT_TWh!$B1696&amp;"400_"&amp;Data_TOT_TWh!$E1696,Data_RES_TWh!AG$9:AG$1496)</f>
        <v>0</v>
      </c>
      <c r="AH1696" s="46">
        <f>SUMIF(Data_IND_TWh!$A$9:$A$504,Data_TOT_TWh!$B1696&amp;"200_"&amp;Data_TOT_TWh!$E1696,Data_IND_TWh!AH$9:AH$504)+SUMIF(Data_TER_TWh!$A$9:$A$504,Data_TOT_TWh!$B1696&amp;"300_"&amp;Data_TOT_TWh!$E1696,Data_TER_TWh!AH$9:AH$504)+SUMIF(Data_RES_TWh!$A$9:$A$1496,Data_TOT_TWh!$B1696&amp;"400_"&amp;Data_TOT_TWh!$E1696,Data_RES_TWh!AH$9:AH$1496)</f>
        <v>0</v>
      </c>
      <c r="AJ1696" s="13"/>
      <c r="AL1696" s="9"/>
      <c r="AM1696" s="87"/>
      <c r="AN1696" s="87"/>
    </row>
    <row r="1697" spans="12:40">
      <c r="L1697" s="46"/>
      <c r="M1697" s="46"/>
      <c r="O1697" s="47"/>
      <c r="P1697" s="46"/>
      <c r="Q1697" s="46"/>
      <c r="R1697" s="37"/>
      <c r="S1697" s="13"/>
      <c r="U1697" s="13"/>
      <c r="W1697" s="13"/>
      <c r="X1697" s="13">
        <f>SUMIF(Data_IND_TWh!$A$9:$A$504,Data_TOT_TWh!$B1697&amp;"200_"&amp;Data_TOT_TWh!$E1697,Data_IND_TWh!X$9:X$504)+SUMIF(Data_TER_TWh!$A$9:$A$504,Data_TOT_TWh!$B1697&amp;"300_"&amp;Data_TOT_TWh!$E1697,Data_TER_TWh!X$9:X$504)+SUMIF(Data_RES_TWh!$A$9:$A$1496,Data_TOT_TWh!$B1697&amp;"400_"&amp;Data_TOT_TWh!$E1697,Data_RES_TWh!X$9:X$1496)</f>
        <v>0</v>
      </c>
      <c r="Y1697" s="13">
        <f>SUMIF(Data_IND_TWh!$A$9:$A$504,Data_TOT_TWh!$B1697&amp;"200_"&amp;Data_TOT_TWh!$E1697,Data_IND_TWh!Y$9:Y$504)+SUMIF(Data_TER_TWh!$A$9:$A$504,Data_TOT_TWh!$B1697&amp;"300_"&amp;Data_TOT_TWh!$E1697,Data_TER_TWh!Y$9:Y$504)+SUMIF(Data_RES_TWh!$A$9:$A$1496,Data_TOT_TWh!$B1697&amp;"400_"&amp;Data_TOT_TWh!$E1697,Data_RES_TWh!Y$9:Y$1496)</f>
        <v>0</v>
      </c>
      <c r="Z1697" s="13">
        <f>SUMIF(Data_IND_TWh!$A$9:$A$504,Data_TOT_TWh!$B1697&amp;"200_"&amp;Data_TOT_TWh!$E1697,Data_IND_TWh!Z$9:Z$504)+SUMIF(Data_TER_TWh!$A$9:$A$504,Data_TOT_TWh!$B1697&amp;"300_"&amp;Data_TOT_TWh!$E1697,Data_TER_TWh!Z$9:Z$504)+SUMIF(Data_RES_TWh!$A$9:$A$1496,Data_TOT_TWh!$B1697&amp;"400_"&amp;Data_TOT_TWh!$E1697,Data_RES_TWh!Z$9:Z$1496)</f>
        <v>0</v>
      </c>
      <c r="AA1697" s="46">
        <f>SUMIF(Data_IND_TWh!$A$9:$A$504,Data_TOT_TWh!$B1697&amp;"200_"&amp;Data_TOT_TWh!$E1697,Data_IND_TWh!AA$9:AA$504)+SUMIF(Data_TER_TWh!$A$9:$A$504,Data_TOT_TWh!$B1697&amp;"300_"&amp;Data_TOT_TWh!$E1697,Data_TER_TWh!AA$9:AA$504)+SUMIF(Data_RES_TWh!$A$9:$A$1496,Data_TOT_TWh!$B1697&amp;"400_"&amp;Data_TOT_TWh!$E1697,Data_RES_TWh!AA$9:AA$1496)</f>
        <v>0</v>
      </c>
      <c r="AC1697" s="13"/>
      <c r="AE1697" s="13"/>
      <c r="AF1697" s="13">
        <f>SUMIF(Data_IND_TWh!$A$9:$A$504,Data_TOT_TWh!$B1697&amp;"200_"&amp;Data_TOT_TWh!$E1697,Data_IND_TWh!AF$9:AF$504)+SUMIF(Data_TER_TWh!$A$9:$A$504,Data_TOT_TWh!$B1697&amp;"300_"&amp;Data_TOT_TWh!$E1697,Data_TER_TWh!AF$9:AF$504)+SUMIF(Data_RES_TWh!$A$9:$A$1496,Data_TOT_TWh!$B1697&amp;"400_"&amp;Data_TOT_TWh!$E1697,Data_RES_TWh!AF$9:AF$1496)</f>
        <v>0</v>
      </c>
      <c r="AG1697" s="13">
        <f>SUMIF(Data_IND_TWh!$A$9:$A$504,Data_TOT_TWh!$B1697&amp;"200_"&amp;Data_TOT_TWh!$E1697,Data_IND_TWh!AG$9:AG$504)+SUMIF(Data_TER_TWh!$A$9:$A$504,Data_TOT_TWh!$B1697&amp;"300_"&amp;Data_TOT_TWh!$E1697,Data_TER_TWh!AG$9:AG$504)+SUMIF(Data_RES_TWh!$A$9:$A$1496,Data_TOT_TWh!$B1697&amp;"400_"&amp;Data_TOT_TWh!$E1697,Data_RES_TWh!AG$9:AG$1496)</f>
        <v>0</v>
      </c>
      <c r="AH1697" s="46">
        <f>SUMIF(Data_IND_TWh!$A$9:$A$504,Data_TOT_TWh!$B1697&amp;"200_"&amp;Data_TOT_TWh!$E1697,Data_IND_TWh!AH$9:AH$504)+SUMIF(Data_TER_TWh!$A$9:$A$504,Data_TOT_TWh!$B1697&amp;"300_"&amp;Data_TOT_TWh!$E1697,Data_TER_TWh!AH$9:AH$504)+SUMIF(Data_RES_TWh!$A$9:$A$1496,Data_TOT_TWh!$B1697&amp;"400_"&amp;Data_TOT_TWh!$E1697,Data_RES_TWh!AH$9:AH$1496)</f>
        <v>0</v>
      </c>
      <c r="AJ1697" s="13"/>
      <c r="AL1697" s="9"/>
      <c r="AM1697" s="87"/>
      <c r="AN1697" s="87"/>
    </row>
    <row r="1698" spans="12:40">
      <c r="L1698" s="46"/>
      <c r="M1698" s="46"/>
      <c r="O1698" s="47"/>
      <c r="P1698" s="46"/>
      <c r="Q1698" s="46"/>
      <c r="R1698" s="37"/>
      <c r="S1698" s="13"/>
      <c r="U1698" s="13"/>
      <c r="W1698" s="13"/>
      <c r="X1698" s="13">
        <f>SUMIF(Data_IND_TWh!$A$9:$A$504,Data_TOT_TWh!$B1698&amp;"200_"&amp;Data_TOT_TWh!$E1698,Data_IND_TWh!X$9:X$504)+SUMIF(Data_TER_TWh!$A$9:$A$504,Data_TOT_TWh!$B1698&amp;"300_"&amp;Data_TOT_TWh!$E1698,Data_TER_TWh!X$9:X$504)+SUMIF(Data_RES_TWh!$A$9:$A$1496,Data_TOT_TWh!$B1698&amp;"400_"&amp;Data_TOT_TWh!$E1698,Data_RES_TWh!X$9:X$1496)</f>
        <v>0</v>
      </c>
      <c r="Y1698" s="13">
        <f>SUMIF(Data_IND_TWh!$A$9:$A$504,Data_TOT_TWh!$B1698&amp;"200_"&amp;Data_TOT_TWh!$E1698,Data_IND_TWh!Y$9:Y$504)+SUMIF(Data_TER_TWh!$A$9:$A$504,Data_TOT_TWh!$B1698&amp;"300_"&amp;Data_TOT_TWh!$E1698,Data_TER_TWh!Y$9:Y$504)+SUMIF(Data_RES_TWh!$A$9:$A$1496,Data_TOT_TWh!$B1698&amp;"400_"&amp;Data_TOT_TWh!$E1698,Data_RES_TWh!Y$9:Y$1496)</f>
        <v>0</v>
      </c>
      <c r="Z1698" s="13">
        <f>SUMIF(Data_IND_TWh!$A$9:$A$504,Data_TOT_TWh!$B1698&amp;"200_"&amp;Data_TOT_TWh!$E1698,Data_IND_TWh!Z$9:Z$504)+SUMIF(Data_TER_TWh!$A$9:$A$504,Data_TOT_TWh!$B1698&amp;"300_"&amp;Data_TOT_TWh!$E1698,Data_TER_TWh!Z$9:Z$504)+SUMIF(Data_RES_TWh!$A$9:$A$1496,Data_TOT_TWh!$B1698&amp;"400_"&amp;Data_TOT_TWh!$E1698,Data_RES_TWh!Z$9:Z$1496)</f>
        <v>0</v>
      </c>
      <c r="AA1698" s="46">
        <f>SUMIF(Data_IND_TWh!$A$9:$A$504,Data_TOT_TWh!$B1698&amp;"200_"&amp;Data_TOT_TWh!$E1698,Data_IND_TWh!AA$9:AA$504)+SUMIF(Data_TER_TWh!$A$9:$A$504,Data_TOT_TWh!$B1698&amp;"300_"&amp;Data_TOT_TWh!$E1698,Data_TER_TWh!AA$9:AA$504)+SUMIF(Data_RES_TWh!$A$9:$A$1496,Data_TOT_TWh!$B1698&amp;"400_"&amp;Data_TOT_TWh!$E1698,Data_RES_TWh!AA$9:AA$1496)</f>
        <v>0</v>
      </c>
      <c r="AC1698" s="13"/>
      <c r="AE1698" s="13"/>
      <c r="AF1698" s="13">
        <f>SUMIF(Data_IND_TWh!$A$9:$A$504,Data_TOT_TWh!$B1698&amp;"200_"&amp;Data_TOT_TWh!$E1698,Data_IND_TWh!AF$9:AF$504)+SUMIF(Data_TER_TWh!$A$9:$A$504,Data_TOT_TWh!$B1698&amp;"300_"&amp;Data_TOT_TWh!$E1698,Data_TER_TWh!AF$9:AF$504)+SUMIF(Data_RES_TWh!$A$9:$A$1496,Data_TOT_TWh!$B1698&amp;"400_"&amp;Data_TOT_TWh!$E1698,Data_RES_TWh!AF$9:AF$1496)</f>
        <v>0</v>
      </c>
      <c r="AG1698" s="13">
        <f>SUMIF(Data_IND_TWh!$A$9:$A$504,Data_TOT_TWh!$B1698&amp;"200_"&amp;Data_TOT_TWh!$E1698,Data_IND_TWh!AG$9:AG$504)+SUMIF(Data_TER_TWh!$A$9:$A$504,Data_TOT_TWh!$B1698&amp;"300_"&amp;Data_TOT_TWh!$E1698,Data_TER_TWh!AG$9:AG$504)+SUMIF(Data_RES_TWh!$A$9:$A$1496,Data_TOT_TWh!$B1698&amp;"400_"&amp;Data_TOT_TWh!$E1698,Data_RES_TWh!AG$9:AG$1496)</f>
        <v>0</v>
      </c>
      <c r="AH1698" s="46">
        <f>SUMIF(Data_IND_TWh!$A$9:$A$504,Data_TOT_TWh!$B1698&amp;"200_"&amp;Data_TOT_TWh!$E1698,Data_IND_TWh!AH$9:AH$504)+SUMIF(Data_TER_TWh!$A$9:$A$504,Data_TOT_TWh!$B1698&amp;"300_"&amp;Data_TOT_TWh!$E1698,Data_TER_TWh!AH$9:AH$504)+SUMIF(Data_RES_TWh!$A$9:$A$1496,Data_TOT_TWh!$B1698&amp;"400_"&amp;Data_TOT_TWh!$E1698,Data_RES_TWh!AH$9:AH$1496)</f>
        <v>0</v>
      </c>
      <c r="AJ1698" s="13"/>
      <c r="AL1698" s="9"/>
      <c r="AM1698" s="87"/>
      <c r="AN1698" s="87"/>
    </row>
    <row r="1699" spans="12:40">
      <c r="L1699" s="46"/>
      <c r="M1699" s="46"/>
      <c r="O1699" s="47"/>
      <c r="P1699" s="46"/>
      <c r="Q1699" s="46"/>
      <c r="R1699" s="37"/>
      <c r="S1699" s="13"/>
      <c r="U1699" s="13"/>
      <c r="W1699" s="13"/>
      <c r="X1699" s="13">
        <f>SUMIF(Data_IND_TWh!$A$9:$A$504,Data_TOT_TWh!$B1699&amp;"200_"&amp;Data_TOT_TWh!$E1699,Data_IND_TWh!X$9:X$504)+SUMIF(Data_TER_TWh!$A$9:$A$504,Data_TOT_TWh!$B1699&amp;"300_"&amp;Data_TOT_TWh!$E1699,Data_TER_TWh!X$9:X$504)+SUMIF(Data_RES_TWh!$A$9:$A$1496,Data_TOT_TWh!$B1699&amp;"400_"&amp;Data_TOT_TWh!$E1699,Data_RES_TWh!X$9:X$1496)</f>
        <v>0</v>
      </c>
      <c r="Y1699" s="13">
        <f>SUMIF(Data_IND_TWh!$A$9:$A$504,Data_TOT_TWh!$B1699&amp;"200_"&amp;Data_TOT_TWh!$E1699,Data_IND_TWh!Y$9:Y$504)+SUMIF(Data_TER_TWh!$A$9:$A$504,Data_TOT_TWh!$B1699&amp;"300_"&amp;Data_TOT_TWh!$E1699,Data_TER_TWh!Y$9:Y$504)+SUMIF(Data_RES_TWh!$A$9:$A$1496,Data_TOT_TWh!$B1699&amp;"400_"&amp;Data_TOT_TWh!$E1699,Data_RES_TWh!Y$9:Y$1496)</f>
        <v>0</v>
      </c>
      <c r="Z1699" s="13">
        <f>SUMIF(Data_IND_TWh!$A$9:$A$504,Data_TOT_TWh!$B1699&amp;"200_"&amp;Data_TOT_TWh!$E1699,Data_IND_TWh!Z$9:Z$504)+SUMIF(Data_TER_TWh!$A$9:$A$504,Data_TOT_TWh!$B1699&amp;"300_"&amp;Data_TOT_TWh!$E1699,Data_TER_TWh!Z$9:Z$504)+SUMIF(Data_RES_TWh!$A$9:$A$1496,Data_TOT_TWh!$B1699&amp;"400_"&amp;Data_TOT_TWh!$E1699,Data_RES_TWh!Z$9:Z$1496)</f>
        <v>0</v>
      </c>
      <c r="AA1699" s="46">
        <f>SUMIF(Data_IND_TWh!$A$9:$A$504,Data_TOT_TWh!$B1699&amp;"200_"&amp;Data_TOT_TWh!$E1699,Data_IND_TWh!AA$9:AA$504)+SUMIF(Data_TER_TWh!$A$9:$A$504,Data_TOT_TWh!$B1699&amp;"300_"&amp;Data_TOT_TWh!$E1699,Data_TER_TWh!AA$9:AA$504)+SUMIF(Data_RES_TWh!$A$9:$A$1496,Data_TOT_TWh!$B1699&amp;"400_"&amp;Data_TOT_TWh!$E1699,Data_RES_TWh!AA$9:AA$1496)</f>
        <v>0</v>
      </c>
      <c r="AC1699" s="13"/>
      <c r="AE1699" s="13"/>
      <c r="AF1699" s="13">
        <f>SUMIF(Data_IND_TWh!$A$9:$A$504,Data_TOT_TWh!$B1699&amp;"200_"&amp;Data_TOT_TWh!$E1699,Data_IND_TWh!AF$9:AF$504)+SUMIF(Data_TER_TWh!$A$9:$A$504,Data_TOT_TWh!$B1699&amp;"300_"&amp;Data_TOT_TWh!$E1699,Data_TER_TWh!AF$9:AF$504)+SUMIF(Data_RES_TWh!$A$9:$A$1496,Data_TOT_TWh!$B1699&amp;"400_"&amp;Data_TOT_TWh!$E1699,Data_RES_TWh!AF$9:AF$1496)</f>
        <v>0</v>
      </c>
      <c r="AG1699" s="13">
        <f>SUMIF(Data_IND_TWh!$A$9:$A$504,Data_TOT_TWh!$B1699&amp;"200_"&amp;Data_TOT_TWh!$E1699,Data_IND_TWh!AG$9:AG$504)+SUMIF(Data_TER_TWh!$A$9:$A$504,Data_TOT_TWh!$B1699&amp;"300_"&amp;Data_TOT_TWh!$E1699,Data_TER_TWh!AG$9:AG$504)+SUMIF(Data_RES_TWh!$A$9:$A$1496,Data_TOT_TWh!$B1699&amp;"400_"&amp;Data_TOT_TWh!$E1699,Data_RES_TWh!AG$9:AG$1496)</f>
        <v>0</v>
      </c>
      <c r="AH1699" s="46">
        <f>SUMIF(Data_IND_TWh!$A$9:$A$504,Data_TOT_TWh!$B1699&amp;"200_"&amp;Data_TOT_TWh!$E1699,Data_IND_TWh!AH$9:AH$504)+SUMIF(Data_TER_TWh!$A$9:$A$504,Data_TOT_TWh!$B1699&amp;"300_"&amp;Data_TOT_TWh!$E1699,Data_TER_TWh!AH$9:AH$504)+SUMIF(Data_RES_TWh!$A$9:$A$1496,Data_TOT_TWh!$B1699&amp;"400_"&amp;Data_TOT_TWh!$E1699,Data_RES_TWh!AH$9:AH$1496)</f>
        <v>0</v>
      </c>
      <c r="AJ1699" s="13"/>
      <c r="AL1699" s="9"/>
      <c r="AM1699" s="87"/>
      <c r="AN1699" s="87"/>
    </row>
    <row r="1700" spans="12:40">
      <c r="L1700" s="46"/>
      <c r="M1700" s="46"/>
      <c r="O1700" s="47"/>
      <c r="P1700" s="46"/>
      <c r="Q1700" s="46"/>
      <c r="R1700" s="37"/>
      <c r="S1700" s="13"/>
      <c r="U1700" s="13"/>
      <c r="W1700" s="13"/>
      <c r="X1700" s="13">
        <f>SUMIF(Data_IND_TWh!$A$9:$A$504,Data_TOT_TWh!$B1700&amp;"200_"&amp;Data_TOT_TWh!$E1700,Data_IND_TWh!X$9:X$504)+SUMIF(Data_TER_TWh!$A$9:$A$504,Data_TOT_TWh!$B1700&amp;"300_"&amp;Data_TOT_TWh!$E1700,Data_TER_TWh!X$9:X$504)+SUMIF(Data_RES_TWh!$A$9:$A$1496,Data_TOT_TWh!$B1700&amp;"400_"&amp;Data_TOT_TWh!$E1700,Data_RES_TWh!X$9:X$1496)</f>
        <v>0</v>
      </c>
      <c r="Y1700" s="13">
        <f>SUMIF(Data_IND_TWh!$A$9:$A$504,Data_TOT_TWh!$B1700&amp;"200_"&amp;Data_TOT_TWh!$E1700,Data_IND_TWh!Y$9:Y$504)+SUMIF(Data_TER_TWh!$A$9:$A$504,Data_TOT_TWh!$B1700&amp;"300_"&amp;Data_TOT_TWh!$E1700,Data_TER_TWh!Y$9:Y$504)+SUMIF(Data_RES_TWh!$A$9:$A$1496,Data_TOT_TWh!$B1700&amp;"400_"&amp;Data_TOT_TWh!$E1700,Data_RES_TWh!Y$9:Y$1496)</f>
        <v>0</v>
      </c>
      <c r="Z1700" s="13">
        <f>SUMIF(Data_IND_TWh!$A$9:$A$504,Data_TOT_TWh!$B1700&amp;"200_"&amp;Data_TOT_TWh!$E1700,Data_IND_TWh!Z$9:Z$504)+SUMIF(Data_TER_TWh!$A$9:$A$504,Data_TOT_TWh!$B1700&amp;"300_"&amp;Data_TOT_TWh!$E1700,Data_TER_TWh!Z$9:Z$504)+SUMIF(Data_RES_TWh!$A$9:$A$1496,Data_TOT_TWh!$B1700&amp;"400_"&amp;Data_TOT_TWh!$E1700,Data_RES_TWh!Z$9:Z$1496)</f>
        <v>0</v>
      </c>
      <c r="AA1700" s="46">
        <f>SUMIF(Data_IND_TWh!$A$9:$A$504,Data_TOT_TWh!$B1700&amp;"200_"&amp;Data_TOT_TWh!$E1700,Data_IND_TWh!AA$9:AA$504)+SUMIF(Data_TER_TWh!$A$9:$A$504,Data_TOT_TWh!$B1700&amp;"300_"&amp;Data_TOT_TWh!$E1700,Data_TER_TWh!AA$9:AA$504)+SUMIF(Data_RES_TWh!$A$9:$A$1496,Data_TOT_TWh!$B1700&amp;"400_"&amp;Data_TOT_TWh!$E1700,Data_RES_TWh!AA$9:AA$1496)</f>
        <v>0</v>
      </c>
      <c r="AC1700" s="13"/>
      <c r="AE1700" s="13"/>
      <c r="AF1700" s="13">
        <f>SUMIF(Data_IND_TWh!$A$9:$A$504,Data_TOT_TWh!$B1700&amp;"200_"&amp;Data_TOT_TWh!$E1700,Data_IND_TWh!AF$9:AF$504)+SUMIF(Data_TER_TWh!$A$9:$A$504,Data_TOT_TWh!$B1700&amp;"300_"&amp;Data_TOT_TWh!$E1700,Data_TER_TWh!AF$9:AF$504)+SUMIF(Data_RES_TWh!$A$9:$A$1496,Data_TOT_TWh!$B1700&amp;"400_"&amp;Data_TOT_TWh!$E1700,Data_RES_TWh!AF$9:AF$1496)</f>
        <v>0</v>
      </c>
      <c r="AG1700" s="13">
        <f>SUMIF(Data_IND_TWh!$A$9:$A$504,Data_TOT_TWh!$B1700&amp;"200_"&amp;Data_TOT_TWh!$E1700,Data_IND_TWh!AG$9:AG$504)+SUMIF(Data_TER_TWh!$A$9:$A$504,Data_TOT_TWh!$B1700&amp;"300_"&amp;Data_TOT_TWh!$E1700,Data_TER_TWh!AG$9:AG$504)+SUMIF(Data_RES_TWh!$A$9:$A$1496,Data_TOT_TWh!$B1700&amp;"400_"&amp;Data_TOT_TWh!$E1700,Data_RES_TWh!AG$9:AG$1496)</f>
        <v>0</v>
      </c>
      <c r="AH1700" s="46">
        <f>SUMIF(Data_IND_TWh!$A$9:$A$504,Data_TOT_TWh!$B1700&amp;"200_"&amp;Data_TOT_TWh!$E1700,Data_IND_TWh!AH$9:AH$504)+SUMIF(Data_TER_TWh!$A$9:$A$504,Data_TOT_TWh!$B1700&amp;"300_"&amp;Data_TOT_TWh!$E1700,Data_TER_TWh!AH$9:AH$504)+SUMIF(Data_RES_TWh!$A$9:$A$1496,Data_TOT_TWh!$B1700&amp;"400_"&amp;Data_TOT_TWh!$E1700,Data_RES_TWh!AH$9:AH$1496)</f>
        <v>0</v>
      </c>
      <c r="AJ1700" s="13"/>
      <c r="AL1700" s="9"/>
      <c r="AM1700" s="87"/>
      <c r="AN1700" s="87"/>
    </row>
    <row r="1701" spans="12:40">
      <c r="L1701" s="46"/>
      <c r="M1701" s="46"/>
      <c r="O1701" s="47"/>
      <c r="P1701" s="46"/>
      <c r="Q1701" s="46"/>
      <c r="R1701" s="37"/>
      <c r="S1701" s="13"/>
      <c r="U1701" s="13"/>
      <c r="W1701" s="13"/>
      <c r="X1701" s="13">
        <f>SUMIF(Data_IND_TWh!$A$9:$A$504,Data_TOT_TWh!$B1701&amp;"200_"&amp;Data_TOT_TWh!$E1701,Data_IND_TWh!X$9:X$504)+SUMIF(Data_TER_TWh!$A$9:$A$504,Data_TOT_TWh!$B1701&amp;"300_"&amp;Data_TOT_TWh!$E1701,Data_TER_TWh!X$9:X$504)+SUMIF(Data_RES_TWh!$A$9:$A$1496,Data_TOT_TWh!$B1701&amp;"400_"&amp;Data_TOT_TWh!$E1701,Data_RES_TWh!X$9:X$1496)</f>
        <v>0</v>
      </c>
      <c r="Y1701" s="13">
        <f>SUMIF(Data_IND_TWh!$A$9:$A$504,Data_TOT_TWh!$B1701&amp;"200_"&amp;Data_TOT_TWh!$E1701,Data_IND_TWh!Y$9:Y$504)+SUMIF(Data_TER_TWh!$A$9:$A$504,Data_TOT_TWh!$B1701&amp;"300_"&amp;Data_TOT_TWh!$E1701,Data_TER_TWh!Y$9:Y$504)+SUMIF(Data_RES_TWh!$A$9:$A$1496,Data_TOT_TWh!$B1701&amp;"400_"&amp;Data_TOT_TWh!$E1701,Data_RES_TWh!Y$9:Y$1496)</f>
        <v>0</v>
      </c>
      <c r="Z1701" s="13">
        <f>SUMIF(Data_IND_TWh!$A$9:$A$504,Data_TOT_TWh!$B1701&amp;"200_"&amp;Data_TOT_TWh!$E1701,Data_IND_TWh!Z$9:Z$504)+SUMIF(Data_TER_TWh!$A$9:$A$504,Data_TOT_TWh!$B1701&amp;"300_"&amp;Data_TOT_TWh!$E1701,Data_TER_TWh!Z$9:Z$504)+SUMIF(Data_RES_TWh!$A$9:$A$1496,Data_TOT_TWh!$B1701&amp;"400_"&amp;Data_TOT_TWh!$E1701,Data_RES_TWh!Z$9:Z$1496)</f>
        <v>0</v>
      </c>
      <c r="AA1701" s="46">
        <f>SUMIF(Data_IND_TWh!$A$9:$A$504,Data_TOT_TWh!$B1701&amp;"200_"&amp;Data_TOT_TWh!$E1701,Data_IND_TWh!AA$9:AA$504)+SUMIF(Data_TER_TWh!$A$9:$A$504,Data_TOT_TWh!$B1701&amp;"300_"&amp;Data_TOT_TWh!$E1701,Data_TER_TWh!AA$9:AA$504)+SUMIF(Data_RES_TWh!$A$9:$A$1496,Data_TOT_TWh!$B1701&amp;"400_"&amp;Data_TOT_TWh!$E1701,Data_RES_TWh!AA$9:AA$1496)</f>
        <v>0</v>
      </c>
      <c r="AC1701" s="13"/>
      <c r="AE1701" s="13"/>
      <c r="AF1701" s="13">
        <f>SUMIF(Data_IND_TWh!$A$9:$A$504,Data_TOT_TWh!$B1701&amp;"200_"&amp;Data_TOT_TWh!$E1701,Data_IND_TWh!AF$9:AF$504)+SUMIF(Data_TER_TWh!$A$9:$A$504,Data_TOT_TWh!$B1701&amp;"300_"&amp;Data_TOT_TWh!$E1701,Data_TER_TWh!AF$9:AF$504)+SUMIF(Data_RES_TWh!$A$9:$A$1496,Data_TOT_TWh!$B1701&amp;"400_"&amp;Data_TOT_TWh!$E1701,Data_RES_TWh!AF$9:AF$1496)</f>
        <v>0</v>
      </c>
      <c r="AG1701" s="13">
        <f>SUMIF(Data_IND_TWh!$A$9:$A$504,Data_TOT_TWh!$B1701&amp;"200_"&amp;Data_TOT_TWh!$E1701,Data_IND_TWh!AG$9:AG$504)+SUMIF(Data_TER_TWh!$A$9:$A$504,Data_TOT_TWh!$B1701&amp;"300_"&amp;Data_TOT_TWh!$E1701,Data_TER_TWh!AG$9:AG$504)+SUMIF(Data_RES_TWh!$A$9:$A$1496,Data_TOT_TWh!$B1701&amp;"400_"&amp;Data_TOT_TWh!$E1701,Data_RES_TWh!AG$9:AG$1496)</f>
        <v>0</v>
      </c>
      <c r="AH1701" s="46">
        <f>SUMIF(Data_IND_TWh!$A$9:$A$504,Data_TOT_TWh!$B1701&amp;"200_"&amp;Data_TOT_TWh!$E1701,Data_IND_TWh!AH$9:AH$504)+SUMIF(Data_TER_TWh!$A$9:$A$504,Data_TOT_TWh!$B1701&amp;"300_"&amp;Data_TOT_TWh!$E1701,Data_TER_TWh!AH$9:AH$504)+SUMIF(Data_RES_TWh!$A$9:$A$1496,Data_TOT_TWh!$B1701&amp;"400_"&amp;Data_TOT_TWh!$E1701,Data_RES_TWh!AH$9:AH$1496)</f>
        <v>0</v>
      </c>
      <c r="AJ1701" s="13"/>
      <c r="AL1701" s="9"/>
      <c r="AM1701" s="87"/>
      <c r="AN1701" s="87"/>
    </row>
    <row r="1702" spans="12:40">
      <c r="L1702" s="46"/>
      <c r="M1702" s="46"/>
      <c r="O1702" s="47"/>
      <c r="P1702" s="46"/>
      <c r="Q1702" s="46"/>
      <c r="R1702" s="37"/>
      <c r="S1702" s="13"/>
      <c r="U1702" s="13"/>
      <c r="W1702" s="13"/>
      <c r="X1702" s="13">
        <f>SUMIF(Data_IND_TWh!$A$9:$A$504,Data_TOT_TWh!$B1702&amp;"200_"&amp;Data_TOT_TWh!$E1702,Data_IND_TWh!X$9:X$504)+SUMIF(Data_TER_TWh!$A$9:$A$504,Data_TOT_TWh!$B1702&amp;"300_"&amp;Data_TOT_TWh!$E1702,Data_TER_TWh!X$9:X$504)+SUMIF(Data_RES_TWh!$A$9:$A$1496,Data_TOT_TWh!$B1702&amp;"400_"&amp;Data_TOT_TWh!$E1702,Data_RES_TWh!X$9:X$1496)</f>
        <v>0</v>
      </c>
      <c r="Y1702" s="13">
        <f>SUMIF(Data_IND_TWh!$A$9:$A$504,Data_TOT_TWh!$B1702&amp;"200_"&amp;Data_TOT_TWh!$E1702,Data_IND_TWh!Y$9:Y$504)+SUMIF(Data_TER_TWh!$A$9:$A$504,Data_TOT_TWh!$B1702&amp;"300_"&amp;Data_TOT_TWh!$E1702,Data_TER_TWh!Y$9:Y$504)+SUMIF(Data_RES_TWh!$A$9:$A$1496,Data_TOT_TWh!$B1702&amp;"400_"&amp;Data_TOT_TWh!$E1702,Data_RES_TWh!Y$9:Y$1496)</f>
        <v>0</v>
      </c>
      <c r="Z1702" s="13">
        <f>SUMIF(Data_IND_TWh!$A$9:$A$504,Data_TOT_TWh!$B1702&amp;"200_"&amp;Data_TOT_TWh!$E1702,Data_IND_TWh!Z$9:Z$504)+SUMIF(Data_TER_TWh!$A$9:$A$504,Data_TOT_TWh!$B1702&amp;"300_"&amp;Data_TOT_TWh!$E1702,Data_TER_TWh!Z$9:Z$504)+SUMIF(Data_RES_TWh!$A$9:$A$1496,Data_TOT_TWh!$B1702&amp;"400_"&amp;Data_TOT_TWh!$E1702,Data_RES_TWh!Z$9:Z$1496)</f>
        <v>0</v>
      </c>
      <c r="AA1702" s="46">
        <f>SUMIF(Data_IND_TWh!$A$9:$A$504,Data_TOT_TWh!$B1702&amp;"200_"&amp;Data_TOT_TWh!$E1702,Data_IND_TWh!AA$9:AA$504)+SUMIF(Data_TER_TWh!$A$9:$A$504,Data_TOT_TWh!$B1702&amp;"300_"&amp;Data_TOT_TWh!$E1702,Data_TER_TWh!AA$9:AA$504)+SUMIF(Data_RES_TWh!$A$9:$A$1496,Data_TOT_TWh!$B1702&amp;"400_"&amp;Data_TOT_TWh!$E1702,Data_RES_TWh!AA$9:AA$1496)</f>
        <v>0</v>
      </c>
      <c r="AC1702" s="13"/>
      <c r="AE1702" s="13"/>
      <c r="AF1702" s="13">
        <f>SUMIF(Data_IND_TWh!$A$9:$A$504,Data_TOT_TWh!$B1702&amp;"200_"&amp;Data_TOT_TWh!$E1702,Data_IND_TWh!AF$9:AF$504)+SUMIF(Data_TER_TWh!$A$9:$A$504,Data_TOT_TWh!$B1702&amp;"300_"&amp;Data_TOT_TWh!$E1702,Data_TER_TWh!AF$9:AF$504)+SUMIF(Data_RES_TWh!$A$9:$A$1496,Data_TOT_TWh!$B1702&amp;"400_"&amp;Data_TOT_TWh!$E1702,Data_RES_TWh!AF$9:AF$1496)</f>
        <v>0</v>
      </c>
      <c r="AG1702" s="13">
        <f>SUMIF(Data_IND_TWh!$A$9:$A$504,Data_TOT_TWh!$B1702&amp;"200_"&amp;Data_TOT_TWh!$E1702,Data_IND_TWh!AG$9:AG$504)+SUMIF(Data_TER_TWh!$A$9:$A$504,Data_TOT_TWh!$B1702&amp;"300_"&amp;Data_TOT_TWh!$E1702,Data_TER_TWh!AG$9:AG$504)+SUMIF(Data_RES_TWh!$A$9:$A$1496,Data_TOT_TWh!$B1702&amp;"400_"&amp;Data_TOT_TWh!$E1702,Data_RES_TWh!AG$9:AG$1496)</f>
        <v>0</v>
      </c>
      <c r="AH1702" s="46">
        <f>SUMIF(Data_IND_TWh!$A$9:$A$504,Data_TOT_TWh!$B1702&amp;"200_"&amp;Data_TOT_TWh!$E1702,Data_IND_TWh!AH$9:AH$504)+SUMIF(Data_TER_TWh!$A$9:$A$504,Data_TOT_TWh!$B1702&amp;"300_"&amp;Data_TOT_TWh!$E1702,Data_TER_TWh!AH$9:AH$504)+SUMIF(Data_RES_TWh!$A$9:$A$1496,Data_TOT_TWh!$B1702&amp;"400_"&amp;Data_TOT_TWh!$E1702,Data_RES_TWh!AH$9:AH$1496)</f>
        <v>0</v>
      </c>
      <c r="AJ1702" s="13"/>
      <c r="AL1702" s="9"/>
      <c r="AM1702" s="87"/>
      <c r="AN1702" s="87"/>
    </row>
    <row r="1703" spans="12:40">
      <c r="L1703" s="46"/>
      <c r="M1703" s="46"/>
      <c r="O1703" s="47"/>
      <c r="P1703" s="46"/>
      <c r="Q1703" s="46"/>
      <c r="R1703" s="37"/>
      <c r="S1703" s="13"/>
      <c r="U1703" s="13"/>
      <c r="W1703" s="13"/>
      <c r="X1703" s="13">
        <f>SUMIF(Data_IND_TWh!$A$9:$A$504,Data_TOT_TWh!$B1703&amp;"200_"&amp;Data_TOT_TWh!$E1703,Data_IND_TWh!X$9:X$504)+SUMIF(Data_TER_TWh!$A$9:$A$504,Data_TOT_TWh!$B1703&amp;"300_"&amp;Data_TOT_TWh!$E1703,Data_TER_TWh!X$9:X$504)+SUMIF(Data_RES_TWh!$A$9:$A$1496,Data_TOT_TWh!$B1703&amp;"400_"&amp;Data_TOT_TWh!$E1703,Data_RES_TWh!X$9:X$1496)</f>
        <v>0</v>
      </c>
      <c r="Y1703" s="13">
        <f>SUMIF(Data_IND_TWh!$A$9:$A$504,Data_TOT_TWh!$B1703&amp;"200_"&amp;Data_TOT_TWh!$E1703,Data_IND_TWh!Y$9:Y$504)+SUMIF(Data_TER_TWh!$A$9:$A$504,Data_TOT_TWh!$B1703&amp;"300_"&amp;Data_TOT_TWh!$E1703,Data_TER_TWh!Y$9:Y$504)+SUMIF(Data_RES_TWh!$A$9:$A$1496,Data_TOT_TWh!$B1703&amp;"400_"&amp;Data_TOT_TWh!$E1703,Data_RES_TWh!Y$9:Y$1496)</f>
        <v>0</v>
      </c>
      <c r="Z1703" s="13">
        <f>SUMIF(Data_IND_TWh!$A$9:$A$504,Data_TOT_TWh!$B1703&amp;"200_"&amp;Data_TOT_TWh!$E1703,Data_IND_TWh!Z$9:Z$504)+SUMIF(Data_TER_TWh!$A$9:$A$504,Data_TOT_TWh!$B1703&amp;"300_"&amp;Data_TOT_TWh!$E1703,Data_TER_TWh!Z$9:Z$504)+SUMIF(Data_RES_TWh!$A$9:$A$1496,Data_TOT_TWh!$B1703&amp;"400_"&amp;Data_TOT_TWh!$E1703,Data_RES_TWh!Z$9:Z$1496)</f>
        <v>0</v>
      </c>
      <c r="AA1703" s="46">
        <f>SUMIF(Data_IND_TWh!$A$9:$A$504,Data_TOT_TWh!$B1703&amp;"200_"&amp;Data_TOT_TWh!$E1703,Data_IND_TWh!AA$9:AA$504)+SUMIF(Data_TER_TWh!$A$9:$A$504,Data_TOT_TWh!$B1703&amp;"300_"&amp;Data_TOT_TWh!$E1703,Data_TER_TWh!AA$9:AA$504)+SUMIF(Data_RES_TWh!$A$9:$A$1496,Data_TOT_TWh!$B1703&amp;"400_"&amp;Data_TOT_TWh!$E1703,Data_RES_TWh!AA$9:AA$1496)</f>
        <v>0</v>
      </c>
      <c r="AC1703" s="13"/>
      <c r="AE1703" s="13"/>
      <c r="AF1703" s="13">
        <f>SUMIF(Data_IND_TWh!$A$9:$A$504,Data_TOT_TWh!$B1703&amp;"200_"&amp;Data_TOT_TWh!$E1703,Data_IND_TWh!AF$9:AF$504)+SUMIF(Data_TER_TWh!$A$9:$A$504,Data_TOT_TWh!$B1703&amp;"300_"&amp;Data_TOT_TWh!$E1703,Data_TER_TWh!AF$9:AF$504)+SUMIF(Data_RES_TWh!$A$9:$A$1496,Data_TOT_TWh!$B1703&amp;"400_"&amp;Data_TOT_TWh!$E1703,Data_RES_TWh!AF$9:AF$1496)</f>
        <v>0</v>
      </c>
      <c r="AG1703" s="13">
        <f>SUMIF(Data_IND_TWh!$A$9:$A$504,Data_TOT_TWh!$B1703&amp;"200_"&amp;Data_TOT_TWh!$E1703,Data_IND_TWh!AG$9:AG$504)+SUMIF(Data_TER_TWh!$A$9:$A$504,Data_TOT_TWh!$B1703&amp;"300_"&amp;Data_TOT_TWh!$E1703,Data_TER_TWh!AG$9:AG$504)+SUMIF(Data_RES_TWh!$A$9:$A$1496,Data_TOT_TWh!$B1703&amp;"400_"&amp;Data_TOT_TWh!$E1703,Data_RES_TWh!AG$9:AG$1496)</f>
        <v>0</v>
      </c>
      <c r="AH1703" s="46">
        <f>SUMIF(Data_IND_TWh!$A$9:$A$504,Data_TOT_TWh!$B1703&amp;"200_"&amp;Data_TOT_TWh!$E1703,Data_IND_TWh!AH$9:AH$504)+SUMIF(Data_TER_TWh!$A$9:$A$504,Data_TOT_TWh!$B1703&amp;"300_"&amp;Data_TOT_TWh!$E1703,Data_TER_TWh!AH$9:AH$504)+SUMIF(Data_RES_TWh!$A$9:$A$1496,Data_TOT_TWh!$B1703&amp;"400_"&amp;Data_TOT_TWh!$E1703,Data_RES_TWh!AH$9:AH$1496)</f>
        <v>0</v>
      </c>
      <c r="AJ1703" s="13"/>
      <c r="AL1703" s="9"/>
      <c r="AM1703" s="87"/>
      <c r="AN1703" s="87"/>
    </row>
    <row r="1704" spans="12:40">
      <c r="L1704" s="46"/>
      <c r="M1704" s="46"/>
      <c r="O1704" s="47"/>
      <c r="P1704" s="46"/>
      <c r="Q1704" s="46"/>
      <c r="R1704" s="37"/>
      <c r="S1704" s="13"/>
      <c r="U1704" s="13"/>
      <c r="W1704" s="13"/>
      <c r="X1704" s="13">
        <f>SUMIF(Data_IND_TWh!$A$9:$A$504,Data_TOT_TWh!$B1704&amp;"200_"&amp;Data_TOT_TWh!$E1704,Data_IND_TWh!X$9:X$504)+SUMIF(Data_TER_TWh!$A$9:$A$504,Data_TOT_TWh!$B1704&amp;"300_"&amp;Data_TOT_TWh!$E1704,Data_TER_TWh!X$9:X$504)+SUMIF(Data_RES_TWh!$A$9:$A$1496,Data_TOT_TWh!$B1704&amp;"400_"&amp;Data_TOT_TWh!$E1704,Data_RES_TWh!X$9:X$1496)</f>
        <v>0</v>
      </c>
      <c r="Y1704" s="13">
        <f>SUMIF(Data_IND_TWh!$A$9:$A$504,Data_TOT_TWh!$B1704&amp;"200_"&amp;Data_TOT_TWh!$E1704,Data_IND_TWh!Y$9:Y$504)+SUMIF(Data_TER_TWh!$A$9:$A$504,Data_TOT_TWh!$B1704&amp;"300_"&amp;Data_TOT_TWh!$E1704,Data_TER_TWh!Y$9:Y$504)+SUMIF(Data_RES_TWh!$A$9:$A$1496,Data_TOT_TWh!$B1704&amp;"400_"&amp;Data_TOT_TWh!$E1704,Data_RES_TWh!Y$9:Y$1496)</f>
        <v>0</v>
      </c>
      <c r="Z1704" s="13">
        <f>SUMIF(Data_IND_TWh!$A$9:$A$504,Data_TOT_TWh!$B1704&amp;"200_"&amp;Data_TOT_TWh!$E1704,Data_IND_TWh!Z$9:Z$504)+SUMIF(Data_TER_TWh!$A$9:$A$504,Data_TOT_TWh!$B1704&amp;"300_"&amp;Data_TOT_TWh!$E1704,Data_TER_TWh!Z$9:Z$504)+SUMIF(Data_RES_TWh!$A$9:$A$1496,Data_TOT_TWh!$B1704&amp;"400_"&amp;Data_TOT_TWh!$E1704,Data_RES_TWh!Z$9:Z$1496)</f>
        <v>0</v>
      </c>
      <c r="AA1704" s="46">
        <f>SUMIF(Data_IND_TWh!$A$9:$A$504,Data_TOT_TWh!$B1704&amp;"200_"&amp;Data_TOT_TWh!$E1704,Data_IND_TWh!AA$9:AA$504)+SUMIF(Data_TER_TWh!$A$9:$A$504,Data_TOT_TWh!$B1704&amp;"300_"&amp;Data_TOT_TWh!$E1704,Data_TER_TWh!AA$9:AA$504)+SUMIF(Data_RES_TWh!$A$9:$A$1496,Data_TOT_TWh!$B1704&amp;"400_"&amp;Data_TOT_TWh!$E1704,Data_RES_TWh!AA$9:AA$1496)</f>
        <v>0</v>
      </c>
      <c r="AC1704" s="13"/>
      <c r="AE1704" s="13"/>
      <c r="AF1704" s="13">
        <f>SUMIF(Data_IND_TWh!$A$9:$A$504,Data_TOT_TWh!$B1704&amp;"200_"&amp;Data_TOT_TWh!$E1704,Data_IND_TWh!AF$9:AF$504)+SUMIF(Data_TER_TWh!$A$9:$A$504,Data_TOT_TWh!$B1704&amp;"300_"&amp;Data_TOT_TWh!$E1704,Data_TER_TWh!AF$9:AF$504)+SUMIF(Data_RES_TWh!$A$9:$A$1496,Data_TOT_TWh!$B1704&amp;"400_"&amp;Data_TOT_TWh!$E1704,Data_RES_TWh!AF$9:AF$1496)</f>
        <v>0</v>
      </c>
      <c r="AG1704" s="13">
        <f>SUMIF(Data_IND_TWh!$A$9:$A$504,Data_TOT_TWh!$B1704&amp;"200_"&amp;Data_TOT_TWh!$E1704,Data_IND_TWh!AG$9:AG$504)+SUMIF(Data_TER_TWh!$A$9:$A$504,Data_TOT_TWh!$B1704&amp;"300_"&amp;Data_TOT_TWh!$E1704,Data_TER_TWh!AG$9:AG$504)+SUMIF(Data_RES_TWh!$A$9:$A$1496,Data_TOT_TWh!$B1704&amp;"400_"&amp;Data_TOT_TWh!$E1704,Data_RES_TWh!AG$9:AG$1496)</f>
        <v>0</v>
      </c>
      <c r="AH1704" s="46">
        <f>SUMIF(Data_IND_TWh!$A$9:$A$504,Data_TOT_TWh!$B1704&amp;"200_"&amp;Data_TOT_TWh!$E1704,Data_IND_TWh!AH$9:AH$504)+SUMIF(Data_TER_TWh!$A$9:$A$504,Data_TOT_TWh!$B1704&amp;"300_"&amp;Data_TOT_TWh!$E1704,Data_TER_TWh!AH$9:AH$504)+SUMIF(Data_RES_TWh!$A$9:$A$1496,Data_TOT_TWh!$B1704&amp;"400_"&amp;Data_TOT_TWh!$E1704,Data_RES_TWh!AH$9:AH$1496)</f>
        <v>0</v>
      </c>
      <c r="AJ1704" s="13"/>
      <c r="AL1704" s="9"/>
      <c r="AM1704" s="87"/>
      <c r="AN1704" s="87"/>
    </row>
    <row r="1705" spans="12:40">
      <c r="L1705" s="46"/>
      <c r="M1705" s="46"/>
      <c r="O1705" s="47"/>
      <c r="P1705" s="46"/>
      <c r="Q1705" s="46"/>
      <c r="R1705" s="37"/>
      <c r="S1705" s="13"/>
      <c r="U1705" s="13"/>
      <c r="W1705" s="13"/>
      <c r="X1705" s="13">
        <f>SUMIF(Data_IND_TWh!$A$9:$A$504,Data_TOT_TWh!$B1705&amp;"200_"&amp;Data_TOT_TWh!$E1705,Data_IND_TWh!X$9:X$504)+SUMIF(Data_TER_TWh!$A$9:$A$504,Data_TOT_TWh!$B1705&amp;"300_"&amp;Data_TOT_TWh!$E1705,Data_TER_TWh!X$9:X$504)+SUMIF(Data_RES_TWh!$A$9:$A$1496,Data_TOT_TWh!$B1705&amp;"400_"&amp;Data_TOT_TWh!$E1705,Data_RES_TWh!X$9:X$1496)</f>
        <v>0</v>
      </c>
      <c r="Y1705" s="13">
        <f>SUMIF(Data_IND_TWh!$A$9:$A$504,Data_TOT_TWh!$B1705&amp;"200_"&amp;Data_TOT_TWh!$E1705,Data_IND_TWh!Y$9:Y$504)+SUMIF(Data_TER_TWh!$A$9:$A$504,Data_TOT_TWh!$B1705&amp;"300_"&amp;Data_TOT_TWh!$E1705,Data_TER_TWh!Y$9:Y$504)+SUMIF(Data_RES_TWh!$A$9:$A$1496,Data_TOT_TWh!$B1705&amp;"400_"&amp;Data_TOT_TWh!$E1705,Data_RES_TWh!Y$9:Y$1496)</f>
        <v>0</v>
      </c>
      <c r="Z1705" s="13">
        <f>SUMIF(Data_IND_TWh!$A$9:$A$504,Data_TOT_TWh!$B1705&amp;"200_"&amp;Data_TOT_TWh!$E1705,Data_IND_TWh!Z$9:Z$504)+SUMIF(Data_TER_TWh!$A$9:$A$504,Data_TOT_TWh!$B1705&amp;"300_"&amp;Data_TOT_TWh!$E1705,Data_TER_TWh!Z$9:Z$504)+SUMIF(Data_RES_TWh!$A$9:$A$1496,Data_TOT_TWh!$B1705&amp;"400_"&amp;Data_TOT_TWh!$E1705,Data_RES_TWh!Z$9:Z$1496)</f>
        <v>0</v>
      </c>
      <c r="AA1705" s="46">
        <f>SUMIF(Data_IND_TWh!$A$9:$A$504,Data_TOT_TWh!$B1705&amp;"200_"&amp;Data_TOT_TWh!$E1705,Data_IND_TWh!AA$9:AA$504)+SUMIF(Data_TER_TWh!$A$9:$A$504,Data_TOT_TWh!$B1705&amp;"300_"&amp;Data_TOT_TWh!$E1705,Data_TER_TWh!AA$9:AA$504)+SUMIF(Data_RES_TWh!$A$9:$A$1496,Data_TOT_TWh!$B1705&amp;"400_"&amp;Data_TOT_TWh!$E1705,Data_RES_TWh!AA$9:AA$1496)</f>
        <v>0</v>
      </c>
      <c r="AC1705" s="13"/>
      <c r="AE1705" s="13"/>
      <c r="AF1705" s="13">
        <f>SUMIF(Data_IND_TWh!$A$9:$A$504,Data_TOT_TWh!$B1705&amp;"200_"&amp;Data_TOT_TWh!$E1705,Data_IND_TWh!AF$9:AF$504)+SUMIF(Data_TER_TWh!$A$9:$A$504,Data_TOT_TWh!$B1705&amp;"300_"&amp;Data_TOT_TWh!$E1705,Data_TER_TWh!AF$9:AF$504)+SUMIF(Data_RES_TWh!$A$9:$A$1496,Data_TOT_TWh!$B1705&amp;"400_"&amp;Data_TOT_TWh!$E1705,Data_RES_TWh!AF$9:AF$1496)</f>
        <v>0</v>
      </c>
      <c r="AG1705" s="13">
        <f>SUMIF(Data_IND_TWh!$A$9:$A$504,Data_TOT_TWh!$B1705&amp;"200_"&amp;Data_TOT_TWh!$E1705,Data_IND_TWh!AG$9:AG$504)+SUMIF(Data_TER_TWh!$A$9:$A$504,Data_TOT_TWh!$B1705&amp;"300_"&amp;Data_TOT_TWh!$E1705,Data_TER_TWh!AG$9:AG$504)+SUMIF(Data_RES_TWh!$A$9:$A$1496,Data_TOT_TWh!$B1705&amp;"400_"&amp;Data_TOT_TWh!$E1705,Data_RES_TWh!AG$9:AG$1496)</f>
        <v>0</v>
      </c>
      <c r="AH1705" s="46">
        <f>SUMIF(Data_IND_TWh!$A$9:$A$504,Data_TOT_TWh!$B1705&amp;"200_"&amp;Data_TOT_TWh!$E1705,Data_IND_TWh!AH$9:AH$504)+SUMIF(Data_TER_TWh!$A$9:$A$504,Data_TOT_TWh!$B1705&amp;"300_"&amp;Data_TOT_TWh!$E1705,Data_TER_TWh!AH$9:AH$504)+SUMIF(Data_RES_TWh!$A$9:$A$1496,Data_TOT_TWh!$B1705&amp;"400_"&amp;Data_TOT_TWh!$E1705,Data_RES_TWh!AH$9:AH$1496)</f>
        <v>0</v>
      </c>
      <c r="AJ1705" s="13"/>
      <c r="AL1705" s="9"/>
      <c r="AM1705" s="87"/>
      <c r="AN1705" s="87"/>
    </row>
    <row r="1706" spans="12:40">
      <c r="L1706" s="46"/>
      <c r="M1706" s="46"/>
      <c r="O1706" s="47"/>
      <c r="P1706" s="46"/>
      <c r="Q1706" s="46"/>
      <c r="R1706" s="37"/>
      <c r="S1706" s="13"/>
      <c r="U1706" s="13"/>
      <c r="W1706" s="13"/>
      <c r="X1706" s="13">
        <f>SUMIF(Data_IND_TWh!$A$9:$A$504,Data_TOT_TWh!$B1706&amp;"200_"&amp;Data_TOT_TWh!$E1706,Data_IND_TWh!X$9:X$504)+SUMIF(Data_TER_TWh!$A$9:$A$504,Data_TOT_TWh!$B1706&amp;"300_"&amp;Data_TOT_TWh!$E1706,Data_TER_TWh!X$9:X$504)+SUMIF(Data_RES_TWh!$A$9:$A$1496,Data_TOT_TWh!$B1706&amp;"400_"&amp;Data_TOT_TWh!$E1706,Data_RES_TWh!X$9:X$1496)</f>
        <v>0</v>
      </c>
      <c r="Y1706" s="13">
        <f>SUMIF(Data_IND_TWh!$A$9:$A$504,Data_TOT_TWh!$B1706&amp;"200_"&amp;Data_TOT_TWh!$E1706,Data_IND_TWh!Y$9:Y$504)+SUMIF(Data_TER_TWh!$A$9:$A$504,Data_TOT_TWh!$B1706&amp;"300_"&amp;Data_TOT_TWh!$E1706,Data_TER_TWh!Y$9:Y$504)+SUMIF(Data_RES_TWh!$A$9:$A$1496,Data_TOT_TWh!$B1706&amp;"400_"&amp;Data_TOT_TWh!$E1706,Data_RES_TWh!Y$9:Y$1496)</f>
        <v>0</v>
      </c>
      <c r="Z1706" s="13">
        <f>SUMIF(Data_IND_TWh!$A$9:$A$504,Data_TOT_TWh!$B1706&amp;"200_"&amp;Data_TOT_TWh!$E1706,Data_IND_TWh!Z$9:Z$504)+SUMIF(Data_TER_TWh!$A$9:$A$504,Data_TOT_TWh!$B1706&amp;"300_"&amp;Data_TOT_TWh!$E1706,Data_TER_TWh!Z$9:Z$504)+SUMIF(Data_RES_TWh!$A$9:$A$1496,Data_TOT_TWh!$B1706&amp;"400_"&amp;Data_TOT_TWh!$E1706,Data_RES_TWh!Z$9:Z$1496)</f>
        <v>0</v>
      </c>
      <c r="AA1706" s="46">
        <f>SUMIF(Data_IND_TWh!$A$9:$A$504,Data_TOT_TWh!$B1706&amp;"200_"&amp;Data_TOT_TWh!$E1706,Data_IND_TWh!AA$9:AA$504)+SUMIF(Data_TER_TWh!$A$9:$A$504,Data_TOT_TWh!$B1706&amp;"300_"&amp;Data_TOT_TWh!$E1706,Data_TER_TWh!AA$9:AA$504)+SUMIF(Data_RES_TWh!$A$9:$A$1496,Data_TOT_TWh!$B1706&amp;"400_"&amp;Data_TOT_TWh!$E1706,Data_RES_TWh!AA$9:AA$1496)</f>
        <v>0</v>
      </c>
      <c r="AC1706" s="13"/>
      <c r="AE1706" s="13"/>
      <c r="AF1706" s="13">
        <f>SUMIF(Data_IND_TWh!$A$9:$A$504,Data_TOT_TWh!$B1706&amp;"200_"&amp;Data_TOT_TWh!$E1706,Data_IND_TWh!AF$9:AF$504)+SUMIF(Data_TER_TWh!$A$9:$A$504,Data_TOT_TWh!$B1706&amp;"300_"&amp;Data_TOT_TWh!$E1706,Data_TER_TWh!AF$9:AF$504)+SUMIF(Data_RES_TWh!$A$9:$A$1496,Data_TOT_TWh!$B1706&amp;"400_"&amp;Data_TOT_TWh!$E1706,Data_RES_TWh!AF$9:AF$1496)</f>
        <v>0</v>
      </c>
      <c r="AG1706" s="13">
        <f>SUMIF(Data_IND_TWh!$A$9:$A$504,Data_TOT_TWh!$B1706&amp;"200_"&amp;Data_TOT_TWh!$E1706,Data_IND_TWh!AG$9:AG$504)+SUMIF(Data_TER_TWh!$A$9:$A$504,Data_TOT_TWh!$B1706&amp;"300_"&amp;Data_TOT_TWh!$E1706,Data_TER_TWh!AG$9:AG$504)+SUMIF(Data_RES_TWh!$A$9:$A$1496,Data_TOT_TWh!$B1706&amp;"400_"&amp;Data_TOT_TWh!$E1706,Data_RES_TWh!AG$9:AG$1496)</f>
        <v>0</v>
      </c>
      <c r="AH1706" s="46">
        <f>SUMIF(Data_IND_TWh!$A$9:$A$504,Data_TOT_TWh!$B1706&amp;"200_"&amp;Data_TOT_TWh!$E1706,Data_IND_TWh!AH$9:AH$504)+SUMIF(Data_TER_TWh!$A$9:$A$504,Data_TOT_TWh!$B1706&amp;"300_"&amp;Data_TOT_TWh!$E1706,Data_TER_TWh!AH$9:AH$504)+SUMIF(Data_RES_TWh!$A$9:$A$1496,Data_TOT_TWh!$B1706&amp;"400_"&amp;Data_TOT_TWh!$E1706,Data_RES_TWh!AH$9:AH$1496)</f>
        <v>0</v>
      </c>
      <c r="AJ1706" s="13"/>
      <c r="AL1706" s="9"/>
      <c r="AM1706" s="87"/>
      <c r="AN1706" s="87"/>
    </row>
    <row r="1707" spans="12:40">
      <c r="L1707" s="46"/>
      <c r="M1707" s="46"/>
      <c r="O1707" s="47"/>
      <c r="P1707" s="46"/>
      <c r="Q1707" s="46"/>
      <c r="R1707" s="37"/>
      <c r="S1707" s="13"/>
      <c r="U1707" s="13"/>
      <c r="W1707" s="13"/>
      <c r="X1707" s="13">
        <f>SUMIF(Data_IND_TWh!$A$9:$A$504,Data_TOT_TWh!$B1707&amp;"200_"&amp;Data_TOT_TWh!$E1707,Data_IND_TWh!X$9:X$504)+SUMIF(Data_TER_TWh!$A$9:$A$504,Data_TOT_TWh!$B1707&amp;"300_"&amp;Data_TOT_TWh!$E1707,Data_TER_TWh!X$9:X$504)+SUMIF(Data_RES_TWh!$A$9:$A$1496,Data_TOT_TWh!$B1707&amp;"400_"&amp;Data_TOT_TWh!$E1707,Data_RES_TWh!X$9:X$1496)</f>
        <v>0</v>
      </c>
      <c r="Y1707" s="13">
        <f>SUMIF(Data_IND_TWh!$A$9:$A$504,Data_TOT_TWh!$B1707&amp;"200_"&amp;Data_TOT_TWh!$E1707,Data_IND_TWh!Y$9:Y$504)+SUMIF(Data_TER_TWh!$A$9:$A$504,Data_TOT_TWh!$B1707&amp;"300_"&amp;Data_TOT_TWh!$E1707,Data_TER_TWh!Y$9:Y$504)+SUMIF(Data_RES_TWh!$A$9:$A$1496,Data_TOT_TWh!$B1707&amp;"400_"&amp;Data_TOT_TWh!$E1707,Data_RES_TWh!Y$9:Y$1496)</f>
        <v>0</v>
      </c>
      <c r="Z1707" s="13">
        <f>SUMIF(Data_IND_TWh!$A$9:$A$504,Data_TOT_TWh!$B1707&amp;"200_"&amp;Data_TOT_TWh!$E1707,Data_IND_TWh!Z$9:Z$504)+SUMIF(Data_TER_TWh!$A$9:$A$504,Data_TOT_TWh!$B1707&amp;"300_"&amp;Data_TOT_TWh!$E1707,Data_TER_TWh!Z$9:Z$504)+SUMIF(Data_RES_TWh!$A$9:$A$1496,Data_TOT_TWh!$B1707&amp;"400_"&amp;Data_TOT_TWh!$E1707,Data_RES_TWh!Z$9:Z$1496)</f>
        <v>0</v>
      </c>
      <c r="AA1707" s="46">
        <f>SUMIF(Data_IND_TWh!$A$9:$A$504,Data_TOT_TWh!$B1707&amp;"200_"&amp;Data_TOT_TWh!$E1707,Data_IND_TWh!AA$9:AA$504)+SUMIF(Data_TER_TWh!$A$9:$A$504,Data_TOT_TWh!$B1707&amp;"300_"&amp;Data_TOT_TWh!$E1707,Data_TER_TWh!AA$9:AA$504)+SUMIF(Data_RES_TWh!$A$9:$A$1496,Data_TOT_TWh!$B1707&amp;"400_"&amp;Data_TOT_TWh!$E1707,Data_RES_TWh!AA$9:AA$1496)</f>
        <v>0</v>
      </c>
      <c r="AC1707" s="13"/>
      <c r="AE1707" s="13"/>
      <c r="AF1707" s="13">
        <f>SUMIF(Data_IND_TWh!$A$9:$A$504,Data_TOT_TWh!$B1707&amp;"200_"&amp;Data_TOT_TWh!$E1707,Data_IND_TWh!AF$9:AF$504)+SUMIF(Data_TER_TWh!$A$9:$A$504,Data_TOT_TWh!$B1707&amp;"300_"&amp;Data_TOT_TWh!$E1707,Data_TER_TWh!AF$9:AF$504)+SUMIF(Data_RES_TWh!$A$9:$A$1496,Data_TOT_TWh!$B1707&amp;"400_"&amp;Data_TOT_TWh!$E1707,Data_RES_TWh!AF$9:AF$1496)</f>
        <v>0</v>
      </c>
      <c r="AG1707" s="13">
        <f>SUMIF(Data_IND_TWh!$A$9:$A$504,Data_TOT_TWh!$B1707&amp;"200_"&amp;Data_TOT_TWh!$E1707,Data_IND_TWh!AG$9:AG$504)+SUMIF(Data_TER_TWh!$A$9:$A$504,Data_TOT_TWh!$B1707&amp;"300_"&amp;Data_TOT_TWh!$E1707,Data_TER_TWh!AG$9:AG$504)+SUMIF(Data_RES_TWh!$A$9:$A$1496,Data_TOT_TWh!$B1707&amp;"400_"&amp;Data_TOT_TWh!$E1707,Data_RES_TWh!AG$9:AG$1496)</f>
        <v>0</v>
      </c>
      <c r="AH1707" s="46">
        <f>SUMIF(Data_IND_TWh!$A$9:$A$504,Data_TOT_TWh!$B1707&amp;"200_"&amp;Data_TOT_TWh!$E1707,Data_IND_TWh!AH$9:AH$504)+SUMIF(Data_TER_TWh!$A$9:$A$504,Data_TOT_TWh!$B1707&amp;"300_"&amp;Data_TOT_TWh!$E1707,Data_TER_TWh!AH$9:AH$504)+SUMIF(Data_RES_TWh!$A$9:$A$1496,Data_TOT_TWh!$B1707&amp;"400_"&amp;Data_TOT_TWh!$E1707,Data_RES_TWh!AH$9:AH$1496)</f>
        <v>0</v>
      </c>
      <c r="AJ1707" s="13"/>
      <c r="AL1707" s="9"/>
      <c r="AM1707" s="87"/>
      <c r="AN1707" s="87"/>
    </row>
    <row r="1708" spans="12:40">
      <c r="L1708" s="46"/>
      <c r="M1708" s="46"/>
      <c r="O1708" s="47"/>
      <c r="P1708" s="46"/>
      <c r="Q1708" s="46"/>
      <c r="R1708" s="37"/>
      <c r="S1708" s="13"/>
      <c r="U1708" s="13"/>
      <c r="W1708" s="13"/>
      <c r="X1708" s="13">
        <f>SUMIF(Data_IND_TWh!$A$9:$A$504,Data_TOT_TWh!$B1708&amp;"200_"&amp;Data_TOT_TWh!$E1708,Data_IND_TWh!X$9:X$504)+SUMIF(Data_TER_TWh!$A$9:$A$504,Data_TOT_TWh!$B1708&amp;"300_"&amp;Data_TOT_TWh!$E1708,Data_TER_TWh!X$9:X$504)+SUMIF(Data_RES_TWh!$A$9:$A$1496,Data_TOT_TWh!$B1708&amp;"400_"&amp;Data_TOT_TWh!$E1708,Data_RES_TWh!X$9:X$1496)</f>
        <v>0</v>
      </c>
      <c r="Y1708" s="13">
        <f>SUMIF(Data_IND_TWh!$A$9:$A$504,Data_TOT_TWh!$B1708&amp;"200_"&amp;Data_TOT_TWh!$E1708,Data_IND_TWh!Y$9:Y$504)+SUMIF(Data_TER_TWh!$A$9:$A$504,Data_TOT_TWh!$B1708&amp;"300_"&amp;Data_TOT_TWh!$E1708,Data_TER_TWh!Y$9:Y$504)+SUMIF(Data_RES_TWh!$A$9:$A$1496,Data_TOT_TWh!$B1708&amp;"400_"&amp;Data_TOT_TWh!$E1708,Data_RES_TWh!Y$9:Y$1496)</f>
        <v>0</v>
      </c>
      <c r="Z1708" s="13">
        <f>SUMIF(Data_IND_TWh!$A$9:$A$504,Data_TOT_TWh!$B1708&amp;"200_"&amp;Data_TOT_TWh!$E1708,Data_IND_TWh!Z$9:Z$504)+SUMIF(Data_TER_TWh!$A$9:$A$504,Data_TOT_TWh!$B1708&amp;"300_"&amp;Data_TOT_TWh!$E1708,Data_TER_TWh!Z$9:Z$504)+SUMIF(Data_RES_TWh!$A$9:$A$1496,Data_TOT_TWh!$B1708&amp;"400_"&amp;Data_TOT_TWh!$E1708,Data_RES_TWh!Z$9:Z$1496)</f>
        <v>0</v>
      </c>
      <c r="AA1708" s="46">
        <f>SUMIF(Data_IND_TWh!$A$9:$A$504,Data_TOT_TWh!$B1708&amp;"200_"&amp;Data_TOT_TWh!$E1708,Data_IND_TWh!AA$9:AA$504)+SUMIF(Data_TER_TWh!$A$9:$A$504,Data_TOT_TWh!$B1708&amp;"300_"&amp;Data_TOT_TWh!$E1708,Data_TER_TWh!AA$9:AA$504)+SUMIF(Data_RES_TWh!$A$9:$A$1496,Data_TOT_TWh!$B1708&amp;"400_"&amp;Data_TOT_TWh!$E1708,Data_RES_TWh!AA$9:AA$1496)</f>
        <v>0</v>
      </c>
      <c r="AC1708" s="13"/>
      <c r="AE1708" s="13"/>
      <c r="AF1708" s="13">
        <f>SUMIF(Data_IND_TWh!$A$9:$A$504,Data_TOT_TWh!$B1708&amp;"200_"&amp;Data_TOT_TWh!$E1708,Data_IND_TWh!AF$9:AF$504)+SUMIF(Data_TER_TWh!$A$9:$A$504,Data_TOT_TWh!$B1708&amp;"300_"&amp;Data_TOT_TWh!$E1708,Data_TER_TWh!AF$9:AF$504)+SUMIF(Data_RES_TWh!$A$9:$A$1496,Data_TOT_TWh!$B1708&amp;"400_"&amp;Data_TOT_TWh!$E1708,Data_RES_TWh!AF$9:AF$1496)</f>
        <v>0</v>
      </c>
      <c r="AG1708" s="13">
        <f>SUMIF(Data_IND_TWh!$A$9:$A$504,Data_TOT_TWh!$B1708&amp;"200_"&amp;Data_TOT_TWh!$E1708,Data_IND_TWh!AG$9:AG$504)+SUMIF(Data_TER_TWh!$A$9:$A$504,Data_TOT_TWh!$B1708&amp;"300_"&amp;Data_TOT_TWh!$E1708,Data_TER_TWh!AG$9:AG$504)+SUMIF(Data_RES_TWh!$A$9:$A$1496,Data_TOT_TWh!$B1708&amp;"400_"&amp;Data_TOT_TWh!$E1708,Data_RES_TWh!AG$9:AG$1496)</f>
        <v>0</v>
      </c>
      <c r="AH1708" s="46">
        <f>SUMIF(Data_IND_TWh!$A$9:$A$504,Data_TOT_TWh!$B1708&amp;"200_"&amp;Data_TOT_TWh!$E1708,Data_IND_TWh!AH$9:AH$504)+SUMIF(Data_TER_TWh!$A$9:$A$504,Data_TOT_TWh!$B1708&amp;"300_"&amp;Data_TOT_TWh!$E1708,Data_TER_TWh!AH$9:AH$504)+SUMIF(Data_RES_TWh!$A$9:$A$1496,Data_TOT_TWh!$B1708&amp;"400_"&amp;Data_TOT_TWh!$E1708,Data_RES_TWh!AH$9:AH$1496)</f>
        <v>0</v>
      </c>
      <c r="AJ1708" s="13"/>
      <c r="AL1708" s="9"/>
      <c r="AM1708" s="87"/>
      <c r="AN1708" s="87"/>
    </row>
    <row r="1709" spans="12:40">
      <c r="L1709" s="46"/>
      <c r="M1709" s="46"/>
      <c r="O1709" s="47"/>
      <c r="P1709" s="46"/>
      <c r="Q1709" s="46"/>
      <c r="R1709" s="37"/>
      <c r="S1709" s="13"/>
      <c r="U1709" s="13"/>
      <c r="W1709" s="13"/>
      <c r="X1709" s="13">
        <f>SUMIF(Data_IND_TWh!$A$9:$A$504,Data_TOT_TWh!$B1709&amp;"200_"&amp;Data_TOT_TWh!$E1709,Data_IND_TWh!X$9:X$504)+SUMIF(Data_TER_TWh!$A$9:$A$504,Data_TOT_TWh!$B1709&amp;"300_"&amp;Data_TOT_TWh!$E1709,Data_TER_TWh!X$9:X$504)+SUMIF(Data_RES_TWh!$A$9:$A$1496,Data_TOT_TWh!$B1709&amp;"400_"&amp;Data_TOT_TWh!$E1709,Data_RES_TWh!X$9:X$1496)</f>
        <v>0</v>
      </c>
      <c r="Y1709" s="13">
        <f>SUMIF(Data_IND_TWh!$A$9:$A$504,Data_TOT_TWh!$B1709&amp;"200_"&amp;Data_TOT_TWh!$E1709,Data_IND_TWh!Y$9:Y$504)+SUMIF(Data_TER_TWh!$A$9:$A$504,Data_TOT_TWh!$B1709&amp;"300_"&amp;Data_TOT_TWh!$E1709,Data_TER_TWh!Y$9:Y$504)+SUMIF(Data_RES_TWh!$A$9:$A$1496,Data_TOT_TWh!$B1709&amp;"400_"&amp;Data_TOT_TWh!$E1709,Data_RES_TWh!Y$9:Y$1496)</f>
        <v>0</v>
      </c>
      <c r="Z1709" s="13">
        <f>SUMIF(Data_IND_TWh!$A$9:$A$504,Data_TOT_TWh!$B1709&amp;"200_"&amp;Data_TOT_TWh!$E1709,Data_IND_TWh!Z$9:Z$504)+SUMIF(Data_TER_TWh!$A$9:$A$504,Data_TOT_TWh!$B1709&amp;"300_"&amp;Data_TOT_TWh!$E1709,Data_TER_TWh!Z$9:Z$504)+SUMIF(Data_RES_TWh!$A$9:$A$1496,Data_TOT_TWh!$B1709&amp;"400_"&amp;Data_TOT_TWh!$E1709,Data_RES_TWh!Z$9:Z$1496)</f>
        <v>0</v>
      </c>
      <c r="AA1709" s="46">
        <f>SUMIF(Data_IND_TWh!$A$9:$A$504,Data_TOT_TWh!$B1709&amp;"200_"&amp;Data_TOT_TWh!$E1709,Data_IND_TWh!AA$9:AA$504)+SUMIF(Data_TER_TWh!$A$9:$A$504,Data_TOT_TWh!$B1709&amp;"300_"&amp;Data_TOT_TWh!$E1709,Data_TER_TWh!AA$9:AA$504)+SUMIF(Data_RES_TWh!$A$9:$A$1496,Data_TOT_TWh!$B1709&amp;"400_"&amp;Data_TOT_TWh!$E1709,Data_RES_TWh!AA$9:AA$1496)</f>
        <v>0</v>
      </c>
      <c r="AC1709" s="13"/>
      <c r="AE1709" s="13"/>
      <c r="AF1709" s="13">
        <f>SUMIF(Data_IND_TWh!$A$9:$A$504,Data_TOT_TWh!$B1709&amp;"200_"&amp;Data_TOT_TWh!$E1709,Data_IND_TWh!AF$9:AF$504)+SUMIF(Data_TER_TWh!$A$9:$A$504,Data_TOT_TWh!$B1709&amp;"300_"&amp;Data_TOT_TWh!$E1709,Data_TER_TWh!AF$9:AF$504)+SUMIF(Data_RES_TWh!$A$9:$A$1496,Data_TOT_TWh!$B1709&amp;"400_"&amp;Data_TOT_TWh!$E1709,Data_RES_TWh!AF$9:AF$1496)</f>
        <v>0</v>
      </c>
      <c r="AG1709" s="13">
        <f>SUMIF(Data_IND_TWh!$A$9:$A$504,Data_TOT_TWh!$B1709&amp;"200_"&amp;Data_TOT_TWh!$E1709,Data_IND_TWh!AG$9:AG$504)+SUMIF(Data_TER_TWh!$A$9:$A$504,Data_TOT_TWh!$B1709&amp;"300_"&amp;Data_TOT_TWh!$E1709,Data_TER_TWh!AG$9:AG$504)+SUMIF(Data_RES_TWh!$A$9:$A$1496,Data_TOT_TWh!$B1709&amp;"400_"&amp;Data_TOT_TWh!$E1709,Data_RES_TWh!AG$9:AG$1496)</f>
        <v>0</v>
      </c>
      <c r="AH1709" s="46">
        <f>SUMIF(Data_IND_TWh!$A$9:$A$504,Data_TOT_TWh!$B1709&amp;"200_"&amp;Data_TOT_TWh!$E1709,Data_IND_TWh!AH$9:AH$504)+SUMIF(Data_TER_TWh!$A$9:$A$504,Data_TOT_TWh!$B1709&amp;"300_"&amp;Data_TOT_TWh!$E1709,Data_TER_TWh!AH$9:AH$504)+SUMIF(Data_RES_TWh!$A$9:$A$1496,Data_TOT_TWh!$B1709&amp;"400_"&amp;Data_TOT_TWh!$E1709,Data_RES_TWh!AH$9:AH$1496)</f>
        <v>0</v>
      </c>
      <c r="AJ1709" s="13"/>
      <c r="AL1709" s="9"/>
      <c r="AM1709" s="87"/>
      <c r="AN1709" s="87"/>
    </row>
    <row r="1710" spans="12:40">
      <c r="L1710" s="46"/>
      <c r="M1710" s="46"/>
      <c r="O1710" s="47"/>
      <c r="P1710" s="46"/>
      <c r="Q1710" s="46"/>
      <c r="R1710" s="37"/>
      <c r="S1710" s="13"/>
      <c r="U1710" s="13"/>
      <c r="W1710" s="13"/>
      <c r="X1710" s="13">
        <f>SUMIF(Data_IND_TWh!$A$9:$A$504,Data_TOT_TWh!$B1710&amp;"200_"&amp;Data_TOT_TWh!$E1710,Data_IND_TWh!X$9:X$504)+SUMIF(Data_TER_TWh!$A$9:$A$504,Data_TOT_TWh!$B1710&amp;"300_"&amp;Data_TOT_TWh!$E1710,Data_TER_TWh!X$9:X$504)+SUMIF(Data_RES_TWh!$A$9:$A$1496,Data_TOT_TWh!$B1710&amp;"400_"&amp;Data_TOT_TWh!$E1710,Data_RES_TWh!X$9:X$1496)</f>
        <v>0</v>
      </c>
      <c r="Y1710" s="13">
        <f>SUMIF(Data_IND_TWh!$A$9:$A$504,Data_TOT_TWh!$B1710&amp;"200_"&amp;Data_TOT_TWh!$E1710,Data_IND_TWh!Y$9:Y$504)+SUMIF(Data_TER_TWh!$A$9:$A$504,Data_TOT_TWh!$B1710&amp;"300_"&amp;Data_TOT_TWh!$E1710,Data_TER_TWh!Y$9:Y$504)+SUMIF(Data_RES_TWh!$A$9:$A$1496,Data_TOT_TWh!$B1710&amp;"400_"&amp;Data_TOT_TWh!$E1710,Data_RES_TWh!Y$9:Y$1496)</f>
        <v>0</v>
      </c>
      <c r="Z1710" s="13">
        <f>SUMIF(Data_IND_TWh!$A$9:$A$504,Data_TOT_TWh!$B1710&amp;"200_"&amp;Data_TOT_TWh!$E1710,Data_IND_TWh!Z$9:Z$504)+SUMIF(Data_TER_TWh!$A$9:$A$504,Data_TOT_TWh!$B1710&amp;"300_"&amp;Data_TOT_TWh!$E1710,Data_TER_TWh!Z$9:Z$504)+SUMIF(Data_RES_TWh!$A$9:$A$1496,Data_TOT_TWh!$B1710&amp;"400_"&amp;Data_TOT_TWh!$E1710,Data_RES_TWh!Z$9:Z$1496)</f>
        <v>0</v>
      </c>
      <c r="AA1710" s="46">
        <f>SUMIF(Data_IND_TWh!$A$9:$A$504,Data_TOT_TWh!$B1710&amp;"200_"&amp;Data_TOT_TWh!$E1710,Data_IND_TWh!AA$9:AA$504)+SUMIF(Data_TER_TWh!$A$9:$A$504,Data_TOT_TWh!$B1710&amp;"300_"&amp;Data_TOT_TWh!$E1710,Data_TER_TWh!AA$9:AA$504)+SUMIF(Data_RES_TWh!$A$9:$A$1496,Data_TOT_TWh!$B1710&amp;"400_"&amp;Data_TOT_TWh!$E1710,Data_RES_TWh!AA$9:AA$1496)</f>
        <v>0</v>
      </c>
      <c r="AC1710" s="13"/>
      <c r="AE1710" s="13"/>
      <c r="AF1710" s="13">
        <f>SUMIF(Data_IND_TWh!$A$9:$A$504,Data_TOT_TWh!$B1710&amp;"200_"&amp;Data_TOT_TWh!$E1710,Data_IND_TWh!AF$9:AF$504)+SUMIF(Data_TER_TWh!$A$9:$A$504,Data_TOT_TWh!$B1710&amp;"300_"&amp;Data_TOT_TWh!$E1710,Data_TER_TWh!AF$9:AF$504)+SUMIF(Data_RES_TWh!$A$9:$A$1496,Data_TOT_TWh!$B1710&amp;"400_"&amp;Data_TOT_TWh!$E1710,Data_RES_TWh!AF$9:AF$1496)</f>
        <v>0</v>
      </c>
      <c r="AG1710" s="13">
        <f>SUMIF(Data_IND_TWh!$A$9:$A$504,Data_TOT_TWh!$B1710&amp;"200_"&amp;Data_TOT_TWh!$E1710,Data_IND_TWh!AG$9:AG$504)+SUMIF(Data_TER_TWh!$A$9:$A$504,Data_TOT_TWh!$B1710&amp;"300_"&amp;Data_TOT_TWh!$E1710,Data_TER_TWh!AG$9:AG$504)+SUMIF(Data_RES_TWh!$A$9:$A$1496,Data_TOT_TWh!$B1710&amp;"400_"&amp;Data_TOT_TWh!$E1710,Data_RES_TWh!AG$9:AG$1496)</f>
        <v>0</v>
      </c>
      <c r="AH1710" s="46">
        <f>SUMIF(Data_IND_TWh!$A$9:$A$504,Data_TOT_TWh!$B1710&amp;"200_"&amp;Data_TOT_TWh!$E1710,Data_IND_TWh!AH$9:AH$504)+SUMIF(Data_TER_TWh!$A$9:$A$504,Data_TOT_TWh!$B1710&amp;"300_"&amp;Data_TOT_TWh!$E1710,Data_TER_TWh!AH$9:AH$504)+SUMIF(Data_RES_TWh!$A$9:$A$1496,Data_TOT_TWh!$B1710&amp;"400_"&amp;Data_TOT_TWh!$E1710,Data_RES_TWh!AH$9:AH$1496)</f>
        <v>0</v>
      </c>
      <c r="AJ1710" s="13"/>
      <c r="AL1710" s="9"/>
      <c r="AM1710" s="87"/>
      <c r="AN1710" s="87"/>
    </row>
    <row r="1711" spans="12:40">
      <c r="L1711" s="46"/>
      <c r="M1711" s="46"/>
      <c r="O1711" s="47"/>
      <c r="P1711" s="46"/>
      <c r="Q1711" s="46"/>
      <c r="R1711" s="37"/>
      <c r="S1711" s="13"/>
      <c r="U1711" s="13"/>
      <c r="W1711" s="13"/>
      <c r="X1711" s="13">
        <f>SUMIF(Data_IND_TWh!$A$9:$A$504,Data_TOT_TWh!$B1711&amp;"200_"&amp;Data_TOT_TWh!$E1711,Data_IND_TWh!X$9:X$504)+SUMIF(Data_TER_TWh!$A$9:$A$504,Data_TOT_TWh!$B1711&amp;"300_"&amp;Data_TOT_TWh!$E1711,Data_TER_TWh!X$9:X$504)+SUMIF(Data_RES_TWh!$A$9:$A$1496,Data_TOT_TWh!$B1711&amp;"400_"&amp;Data_TOT_TWh!$E1711,Data_RES_TWh!X$9:X$1496)</f>
        <v>0</v>
      </c>
      <c r="Y1711" s="13">
        <f>SUMIF(Data_IND_TWh!$A$9:$A$504,Data_TOT_TWh!$B1711&amp;"200_"&amp;Data_TOT_TWh!$E1711,Data_IND_TWh!Y$9:Y$504)+SUMIF(Data_TER_TWh!$A$9:$A$504,Data_TOT_TWh!$B1711&amp;"300_"&amp;Data_TOT_TWh!$E1711,Data_TER_TWh!Y$9:Y$504)+SUMIF(Data_RES_TWh!$A$9:$A$1496,Data_TOT_TWh!$B1711&amp;"400_"&amp;Data_TOT_TWh!$E1711,Data_RES_TWh!Y$9:Y$1496)</f>
        <v>0</v>
      </c>
      <c r="Z1711" s="13">
        <f>SUMIF(Data_IND_TWh!$A$9:$A$504,Data_TOT_TWh!$B1711&amp;"200_"&amp;Data_TOT_TWh!$E1711,Data_IND_TWh!Z$9:Z$504)+SUMIF(Data_TER_TWh!$A$9:$A$504,Data_TOT_TWh!$B1711&amp;"300_"&amp;Data_TOT_TWh!$E1711,Data_TER_TWh!Z$9:Z$504)+SUMIF(Data_RES_TWh!$A$9:$A$1496,Data_TOT_TWh!$B1711&amp;"400_"&amp;Data_TOT_TWh!$E1711,Data_RES_TWh!Z$9:Z$1496)</f>
        <v>0</v>
      </c>
      <c r="AA1711" s="46">
        <f>SUMIF(Data_IND_TWh!$A$9:$A$504,Data_TOT_TWh!$B1711&amp;"200_"&amp;Data_TOT_TWh!$E1711,Data_IND_TWh!AA$9:AA$504)+SUMIF(Data_TER_TWh!$A$9:$A$504,Data_TOT_TWh!$B1711&amp;"300_"&amp;Data_TOT_TWh!$E1711,Data_TER_TWh!AA$9:AA$504)+SUMIF(Data_RES_TWh!$A$9:$A$1496,Data_TOT_TWh!$B1711&amp;"400_"&amp;Data_TOT_TWh!$E1711,Data_RES_TWh!AA$9:AA$1496)</f>
        <v>0</v>
      </c>
      <c r="AC1711" s="13"/>
      <c r="AE1711" s="13"/>
      <c r="AF1711" s="13">
        <f>SUMIF(Data_IND_TWh!$A$9:$A$504,Data_TOT_TWh!$B1711&amp;"200_"&amp;Data_TOT_TWh!$E1711,Data_IND_TWh!AF$9:AF$504)+SUMIF(Data_TER_TWh!$A$9:$A$504,Data_TOT_TWh!$B1711&amp;"300_"&amp;Data_TOT_TWh!$E1711,Data_TER_TWh!AF$9:AF$504)+SUMIF(Data_RES_TWh!$A$9:$A$1496,Data_TOT_TWh!$B1711&amp;"400_"&amp;Data_TOT_TWh!$E1711,Data_RES_TWh!AF$9:AF$1496)</f>
        <v>0</v>
      </c>
      <c r="AG1711" s="13">
        <f>SUMIF(Data_IND_TWh!$A$9:$A$504,Data_TOT_TWh!$B1711&amp;"200_"&amp;Data_TOT_TWh!$E1711,Data_IND_TWh!AG$9:AG$504)+SUMIF(Data_TER_TWh!$A$9:$A$504,Data_TOT_TWh!$B1711&amp;"300_"&amp;Data_TOT_TWh!$E1711,Data_TER_TWh!AG$9:AG$504)+SUMIF(Data_RES_TWh!$A$9:$A$1496,Data_TOT_TWh!$B1711&amp;"400_"&amp;Data_TOT_TWh!$E1711,Data_RES_TWh!AG$9:AG$1496)</f>
        <v>0</v>
      </c>
      <c r="AH1711" s="46">
        <f>SUMIF(Data_IND_TWh!$A$9:$A$504,Data_TOT_TWh!$B1711&amp;"200_"&amp;Data_TOT_TWh!$E1711,Data_IND_TWh!AH$9:AH$504)+SUMIF(Data_TER_TWh!$A$9:$A$504,Data_TOT_TWh!$B1711&amp;"300_"&amp;Data_TOT_TWh!$E1711,Data_TER_TWh!AH$9:AH$504)+SUMIF(Data_RES_TWh!$A$9:$A$1496,Data_TOT_TWh!$B1711&amp;"400_"&amp;Data_TOT_TWh!$E1711,Data_RES_TWh!AH$9:AH$1496)</f>
        <v>0</v>
      </c>
      <c r="AJ1711" s="13"/>
      <c r="AL1711" s="9"/>
      <c r="AM1711" s="87"/>
      <c r="AN1711" s="87"/>
    </row>
    <row r="1712" spans="12:40">
      <c r="L1712" s="46"/>
      <c r="M1712" s="46"/>
      <c r="O1712" s="47"/>
      <c r="P1712" s="46"/>
      <c r="Q1712" s="46"/>
      <c r="R1712" s="37"/>
      <c r="S1712" s="13"/>
      <c r="U1712" s="13"/>
      <c r="W1712" s="13"/>
      <c r="X1712" s="13">
        <f>SUMIF(Data_IND_TWh!$A$9:$A$504,Data_TOT_TWh!$B1712&amp;"200_"&amp;Data_TOT_TWh!$E1712,Data_IND_TWh!X$9:X$504)+SUMIF(Data_TER_TWh!$A$9:$A$504,Data_TOT_TWh!$B1712&amp;"300_"&amp;Data_TOT_TWh!$E1712,Data_TER_TWh!X$9:X$504)+SUMIF(Data_RES_TWh!$A$9:$A$1496,Data_TOT_TWh!$B1712&amp;"400_"&amp;Data_TOT_TWh!$E1712,Data_RES_TWh!X$9:X$1496)</f>
        <v>0</v>
      </c>
      <c r="Y1712" s="13">
        <f>SUMIF(Data_IND_TWh!$A$9:$A$504,Data_TOT_TWh!$B1712&amp;"200_"&amp;Data_TOT_TWh!$E1712,Data_IND_TWh!Y$9:Y$504)+SUMIF(Data_TER_TWh!$A$9:$A$504,Data_TOT_TWh!$B1712&amp;"300_"&amp;Data_TOT_TWh!$E1712,Data_TER_TWh!Y$9:Y$504)+SUMIF(Data_RES_TWh!$A$9:$A$1496,Data_TOT_TWh!$B1712&amp;"400_"&amp;Data_TOT_TWh!$E1712,Data_RES_TWh!Y$9:Y$1496)</f>
        <v>0</v>
      </c>
      <c r="Z1712" s="13">
        <f>SUMIF(Data_IND_TWh!$A$9:$A$504,Data_TOT_TWh!$B1712&amp;"200_"&amp;Data_TOT_TWh!$E1712,Data_IND_TWh!Z$9:Z$504)+SUMIF(Data_TER_TWh!$A$9:$A$504,Data_TOT_TWh!$B1712&amp;"300_"&amp;Data_TOT_TWh!$E1712,Data_TER_TWh!Z$9:Z$504)+SUMIF(Data_RES_TWh!$A$9:$A$1496,Data_TOT_TWh!$B1712&amp;"400_"&amp;Data_TOT_TWh!$E1712,Data_RES_TWh!Z$9:Z$1496)</f>
        <v>0</v>
      </c>
      <c r="AA1712" s="46">
        <f>SUMIF(Data_IND_TWh!$A$9:$A$504,Data_TOT_TWh!$B1712&amp;"200_"&amp;Data_TOT_TWh!$E1712,Data_IND_TWh!AA$9:AA$504)+SUMIF(Data_TER_TWh!$A$9:$A$504,Data_TOT_TWh!$B1712&amp;"300_"&amp;Data_TOT_TWh!$E1712,Data_TER_TWh!AA$9:AA$504)+SUMIF(Data_RES_TWh!$A$9:$A$1496,Data_TOT_TWh!$B1712&amp;"400_"&amp;Data_TOT_TWh!$E1712,Data_RES_TWh!AA$9:AA$1496)</f>
        <v>0</v>
      </c>
      <c r="AC1712" s="13"/>
      <c r="AE1712" s="13"/>
      <c r="AF1712" s="13">
        <f>SUMIF(Data_IND_TWh!$A$9:$A$504,Data_TOT_TWh!$B1712&amp;"200_"&amp;Data_TOT_TWh!$E1712,Data_IND_TWh!AF$9:AF$504)+SUMIF(Data_TER_TWh!$A$9:$A$504,Data_TOT_TWh!$B1712&amp;"300_"&amp;Data_TOT_TWh!$E1712,Data_TER_TWh!AF$9:AF$504)+SUMIF(Data_RES_TWh!$A$9:$A$1496,Data_TOT_TWh!$B1712&amp;"400_"&amp;Data_TOT_TWh!$E1712,Data_RES_TWh!AF$9:AF$1496)</f>
        <v>0</v>
      </c>
      <c r="AG1712" s="13">
        <f>SUMIF(Data_IND_TWh!$A$9:$A$504,Data_TOT_TWh!$B1712&amp;"200_"&amp;Data_TOT_TWh!$E1712,Data_IND_TWh!AG$9:AG$504)+SUMIF(Data_TER_TWh!$A$9:$A$504,Data_TOT_TWh!$B1712&amp;"300_"&amp;Data_TOT_TWh!$E1712,Data_TER_TWh!AG$9:AG$504)+SUMIF(Data_RES_TWh!$A$9:$A$1496,Data_TOT_TWh!$B1712&amp;"400_"&amp;Data_TOT_TWh!$E1712,Data_RES_TWh!AG$9:AG$1496)</f>
        <v>0</v>
      </c>
      <c r="AH1712" s="46">
        <f>SUMIF(Data_IND_TWh!$A$9:$A$504,Data_TOT_TWh!$B1712&amp;"200_"&amp;Data_TOT_TWh!$E1712,Data_IND_TWh!AH$9:AH$504)+SUMIF(Data_TER_TWh!$A$9:$A$504,Data_TOT_TWh!$B1712&amp;"300_"&amp;Data_TOT_TWh!$E1712,Data_TER_TWh!AH$9:AH$504)+SUMIF(Data_RES_TWh!$A$9:$A$1496,Data_TOT_TWh!$B1712&amp;"400_"&amp;Data_TOT_TWh!$E1712,Data_RES_TWh!AH$9:AH$1496)</f>
        <v>0</v>
      </c>
      <c r="AJ1712" s="13"/>
      <c r="AL1712" s="9"/>
      <c r="AM1712" s="87"/>
      <c r="AN1712" s="87"/>
    </row>
    <row r="1713" spans="12:40">
      <c r="L1713" s="46"/>
      <c r="M1713" s="46"/>
      <c r="O1713" s="47"/>
      <c r="P1713" s="46"/>
      <c r="Q1713" s="46"/>
      <c r="R1713" s="37"/>
      <c r="S1713" s="13"/>
      <c r="U1713" s="13"/>
      <c r="W1713" s="13"/>
      <c r="X1713" s="13">
        <f>SUMIF(Data_IND_TWh!$A$9:$A$504,Data_TOT_TWh!$B1713&amp;"200_"&amp;Data_TOT_TWh!$E1713,Data_IND_TWh!X$9:X$504)+SUMIF(Data_TER_TWh!$A$9:$A$504,Data_TOT_TWh!$B1713&amp;"300_"&amp;Data_TOT_TWh!$E1713,Data_TER_TWh!X$9:X$504)+SUMIF(Data_RES_TWh!$A$9:$A$1496,Data_TOT_TWh!$B1713&amp;"400_"&amp;Data_TOT_TWh!$E1713,Data_RES_TWh!X$9:X$1496)</f>
        <v>0</v>
      </c>
      <c r="Y1713" s="13">
        <f>SUMIF(Data_IND_TWh!$A$9:$A$504,Data_TOT_TWh!$B1713&amp;"200_"&amp;Data_TOT_TWh!$E1713,Data_IND_TWh!Y$9:Y$504)+SUMIF(Data_TER_TWh!$A$9:$A$504,Data_TOT_TWh!$B1713&amp;"300_"&amp;Data_TOT_TWh!$E1713,Data_TER_TWh!Y$9:Y$504)+SUMIF(Data_RES_TWh!$A$9:$A$1496,Data_TOT_TWh!$B1713&amp;"400_"&amp;Data_TOT_TWh!$E1713,Data_RES_TWh!Y$9:Y$1496)</f>
        <v>0</v>
      </c>
      <c r="Z1713" s="13">
        <f>SUMIF(Data_IND_TWh!$A$9:$A$504,Data_TOT_TWh!$B1713&amp;"200_"&amp;Data_TOT_TWh!$E1713,Data_IND_TWh!Z$9:Z$504)+SUMIF(Data_TER_TWh!$A$9:$A$504,Data_TOT_TWh!$B1713&amp;"300_"&amp;Data_TOT_TWh!$E1713,Data_TER_TWh!Z$9:Z$504)+SUMIF(Data_RES_TWh!$A$9:$A$1496,Data_TOT_TWh!$B1713&amp;"400_"&amp;Data_TOT_TWh!$E1713,Data_RES_TWh!Z$9:Z$1496)</f>
        <v>0</v>
      </c>
      <c r="AA1713" s="46">
        <f>SUMIF(Data_IND_TWh!$A$9:$A$504,Data_TOT_TWh!$B1713&amp;"200_"&amp;Data_TOT_TWh!$E1713,Data_IND_TWh!AA$9:AA$504)+SUMIF(Data_TER_TWh!$A$9:$A$504,Data_TOT_TWh!$B1713&amp;"300_"&amp;Data_TOT_TWh!$E1713,Data_TER_TWh!AA$9:AA$504)+SUMIF(Data_RES_TWh!$A$9:$A$1496,Data_TOT_TWh!$B1713&amp;"400_"&amp;Data_TOT_TWh!$E1713,Data_RES_TWh!AA$9:AA$1496)</f>
        <v>0</v>
      </c>
      <c r="AC1713" s="13"/>
      <c r="AE1713" s="13"/>
      <c r="AF1713" s="13">
        <f>SUMIF(Data_IND_TWh!$A$9:$A$504,Data_TOT_TWh!$B1713&amp;"200_"&amp;Data_TOT_TWh!$E1713,Data_IND_TWh!AF$9:AF$504)+SUMIF(Data_TER_TWh!$A$9:$A$504,Data_TOT_TWh!$B1713&amp;"300_"&amp;Data_TOT_TWh!$E1713,Data_TER_TWh!AF$9:AF$504)+SUMIF(Data_RES_TWh!$A$9:$A$1496,Data_TOT_TWh!$B1713&amp;"400_"&amp;Data_TOT_TWh!$E1713,Data_RES_TWh!AF$9:AF$1496)</f>
        <v>0</v>
      </c>
      <c r="AG1713" s="13">
        <f>SUMIF(Data_IND_TWh!$A$9:$A$504,Data_TOT_TWh!$B1713&amp;"200_"&amp;Data_TOT_TWh!$E1713,Data_IND_TWh!AG$9:AG$504)+SUMIF(Data_TER_TWh!$A$9:$A$504,Data_TOT_TWh!$B1713&amp;"300_"&amp;Data_TOT_TWh!$E1713,Data_TER_TWh!AG$9:AG$504)+SUMIF(Data_RES_TWh!$A$9:$A$1496,Data_TOT_TWh!$B1713&amp;"400_"&amp;Data_TOT_TWh!$E1713,Data_RES_TWh!AG$9:AG$1496)</f>
        <v>0</v>
      </c>
      <c r="AH1713" s="46">
        <f>SUMIF(Data_IND_TWh!$A$9:$A$504,Data_TOT_TWh!$B1713&amp;"200_"&amp;Data_TOT_TWh!$E1713,Data_IND_TWh!AH$9:AH$504)+SUMIF(Data_TER_TWh!$A$9:$A$504,Data_TOT_TWh!$B1713&amp;"300_"&amp;Data_TOT_TWh!$E1713,Data_TER_TWh!AH$9:AH$504)+SUMIF(Data_RES_TWh!$A$9:$A$1496,Data_TOT_TWh!$B1713&amp;"400_"&amp;Data_TOT_TWh!$E1713,Data_RES_TWh!AH$9:AH$1496)</f>
        <v>0</v>
      </c>
      <c r="AJ1713" s="13"/>
      <c r="AL1713" s="9"/>
      <c r="AM1713" s="87"/>
      <c r="AN1713" s="87"/>
    </row>
    <row r="1714" spans="12:40">
      <c r="L1714" s="46"/>
      <c r="M1714" s="46"/>
      <c r="O1714" s="47"/>
      <c r="P1714" s="46"/>
      <c r="Q1714" s="46"/>
      <c r="R1714" s="37"/>
      <c r="S1714" s="13"/>
      <c r="U1714" s="13"/>
      <c r="W1714" s="13"/>
      <c r="X1714" s="13">
        <f>SUMIF(Data_IND_TWh!$A$9:$A$504,Data_TOT_TWh!$B1714&amp;"200_"&amp;Data_TOT_TWh!$E1714,Data_IND_TWh!X$9:X$504)+SUMIF(Data_TER_TWh!$A$9:$A$504,Data_TOT_TWh!$B1714&amp;"300_"&amp;Data_TOT_TWh!$E1714,Data_TER_TWh!X$9:X$504)+SUMIF(Data_RES_TWh!$A$9:$A$1496,Data_TOT_TWh!$B1714&amp;"400_"&amp;Data_TOT_TWh!$E1714,Data_RES_TWh!X$9:X$1496)</f>
        <v>0</v>
      </c>
      <c r="Y1714" s="13">
        <f>SUMIF(Data_IND_TWh!$A$9:$A$504,Data_TOT_TWh!$B1714&amp;"200_"&amp;Data_TOT_TWh!$E1714,Data_IND_TWh!Y$9:Y$504)+SUMIF(Data_TER_TWh!$A$9:$A$504,Data_TOT_TWh!$B1714&amp;"300_"&amp;Data_TOT_TWh!$E1714,Data_TER_TWh!Y$9:Y$504)+SUMIF(Data_RES_TWh!$A$9:$A$1496,Data_TOT_TWh!$B1714&amp;"400_"&amp;Data_TOT_TWh!$E1714,Data_RES_TWh!Y$9:Y$1496)</f>
        <v>0</v>
      </c>
      <c r="Z1714" s="13">
        <f>SUMIF(Data_IND_TWh!$A$9:$A$504,Data_TOT_TWh!$B1714&amp;"200_"&amp;Data_TOT_TWh!$E1714,Data_IND_TWh!Z$9:Z$504)+SUMIF(Data_TER_TWh!$A$9:$A$504,Data_TOT_TWh!$B1714&amp;"300_"&amp;Data_TOT_TWh!$E1714,Data_TER_TWh!Z$9:Z$504)+SUMIF(Data_RES_TWh!$A$9:$A$1496,Data_TOT_TWh!$B1714&amp;"400_"&amp;Data_TOT_TWh!$E1714,Data_RES_TWh!Z$9:Z$1496)</f>
        <v>0</v>
      </c>
      <c r="AA1714" s="46">
        <f>SUMIF(Data_IND_TWh!$A$9:$A$504,Data_TOT_TWh!$B1714&amp;"200_"&amp;Data_TOT_TWh!$E1714,Data_IND_TWh!AA$9:AA$504)+SUMIF(Data_TER_TWh!$A$9:$A$504,Data_TOT_TWh!$B1714&amp;"300_"&amp;Data_TOT_TWh!$E1714,Data_TER_TWh!AA$9:AA$504)+SUMIF(Data_RES_TWh!$A$9:$A$1496,Data_TOT_TWh!$B1714&amp;"400_"&amp;Data_TOT_TWh!$E1714,Data_RES_TWh!AA$9:AA$1496)</f>
        <v>0</v>
      </c>
      <c r="AC1714" s="13"/>
      <c r="AE1714" s="13"/>
      <c r="AF1714" s="13">
        <f>SUMIF(Data_IND_TWh!$A$9:$A$504,Data_TOT_TWh!$B1714&amp;"200_"&amp;Data_TOT_TWh!$E1714,Data_IND_TWh!AF$9:AF$504)+SUMIF(Data_TER_TWh!$A$9:$A$504,Data_TOT_TWh!$B1714&amp;"300_"&amp;Data_TOT_TWh!$E1714,Data_TER_TWh!AF$9:AF$504)+SUMIF(Data_RES_TWh!$A$9:$A$1496,Data_TOT_TWh!$B1714&amp;"400_"&amp;Data_TOT_TWh!$E1714,Data_RES_TWh!AF$9:AF$1496)</f>
        <v>0</v>
      </c>
      <c r="AG1714" s="13">
        <f>SUMIF(Data_IND_TWh!$A$9:$A$504,Data_TOT_TWh!$B1714&amp;"200_"&amp;Data_TOT_TWh!$E1714,Data_IND_TWh!AG$9:AG$504)+SUMIF(Data_TER_TWh!$A$9:$A$504,Data_TOT_TWh!$B1714&amp;"300_"&amp;Data_TOT_TWh!$E1714,Data_TER_TWh!AG$9:AG$504)+SUMIF(Data_RES_TWh!$A$9:$A$1496,Data_TOT_TWh!$B1714&amp;"400_"&amp;Data_TOT_TWh!$E1714,Data_RES_TWh!AG$9:AG$1496)</f>
        <v>0</v>
      </c>
      <c r="AH1714" s="46">
        <f>SUMIF(Data_IND_TWh!$A$9:$A$504,Data_TOT_TWh!$B1714&amp;"200_"&amp;Data_TOT_TWh!$E1714,Data_IND_TWh!AH$9:AH$504)+SUMIF(Data_TER_TWh!$A$9:$A$504,Data_TOT_TWh!$B1714&amp;"300_"&amp;Data_TOT_TWh!$E1714,Data_TER_TWh!AH$9:AH$504)+SUMIF(Data_RES_TWh!$A$9:$A$1496,Data_TOT_TWh!$B1714&amp;"400_"&amp;Data_TOT_TWh!$E1714,Data_RES_TWh!AH$9:AH$1496)</f>
        <v>0</v>
      </c>
      <c r="AJ1714" s="13"/>
      <c r="AL1714" s="9"/>
      <c r="AM1714" s="87"/>
      <c r="AN1714" s="87"/>
    </row>
    <row r="1715" spans="12:40">
      <c r="L1715" s="46"/>
      <c r="M1715" s="46"/>
      <c r="O1715" s="47"/>
      <c r="P1715" s="46"/>
      <c r="Q1715" s="46"/>
      <c r="R1715" s="37"/>
      <c r="S1715" s="13"/>
      <c r="U1715" s="13"/>
      <c r="W1715" s="13"/>
      <c r="X1715" s="13">
        <f>SUMIF(Data_IND_TWh!$A$9:$A$504,Data_TOT_TWh!$B1715&amp;"200_"&amp;Data_TOT_TWh!$E1715,Data_IND_TWh!X$9:X$504)+SUMIF(Data_TER_TWh!$A$9:$A$504,Data_TOT_TWh!$B1715&amp;"300_"&amp;Data_TOT_TWh!$E1715,Data_TER_TWh!X$9:X$504)+SUMIF(Data_RES_TWh!$A$9:$A$1496,Data_TOT_TWh!$B1715&amp;"400_"&amp;Data_TOT_TWh!$E1715,Data_RES_TWh!X$9:X$1496)</f>
        <v>0</v>
      </c>
      <c r="Y1715" s="13">
        <f>SUMIF(Data_IND_TWh!$A$9:$A$504,Data_TOT_TWh!$B1715&amp;"200_"&amp;Data_TOT_TWh!$E1715,Data_IND_TWh!Y$9:Y$504)+SUMIF(Data_TER_TWh!$A$9:$A$504,Data_TOT_TWh!$B1715&amp;"300_"&amp;Data_TOT_TWh!$E1715,Data_TER_TWh!Y$9:Y$504)+SUMIF(Data_RES_TWh!$A$9:$A$1496,Data_TOT_TWh!$B1715&amp;"400_"&amp;Data_TOT_TWh!$E1715,Data_RES_TWh!Y$9:Y$1496)</f>
        <v>0</v>
      </c>
      <c r="Z1715" s="13">
        <f>SUMIF(Data_IND_TWh!$A$9:$A$504,Data_TOT_TWh!$B1715&amp;"200_"&amp;Data_TOT_TWh!$E1715,Data_IND_TWh!Z$9:Z$504)+SUMIF(Data_TER_TWh!$A$9:$A$504,Data_TOT_TWh!$B1715&amp;"300_"&amp;Data_TOT_TWh!$E1715,Data_TER_TWh!Z$9:Z$504)+SUMIF(Data_RES_TWh!$A$9:$A$1496,Data_TOT_TWh!$B1715&amp;"400_"&amp;Data_TOT_TWh!$E1715,Data_RES_TWh!Z$9:Z$1496)</f>
        <v>0</v>
      </c>
      <c r="AA1715" s="46">
        <f>SUMIF(Data_IND_TWh!$A$9:$A$504,Data_TOT_TWh!$B1715&amp;"200_"&amp;Data_TOT_TWh!$E1715,Data_IND_TWh!AA$9:AA$504)+SUMIF(Data_TER_TWh!$A$9:$A$504,Data_TOT_TWh!$B1715&amp;"300_"&amp;Data_TOT_TWh!$E1715,Data_TER_TWh!AA$9:AA$504)+SUMIF(Data_RES_TWh!$A$9:$A$1496,Data_TOT_TWh!$B1715&amp;"400_"&amp;Data_TOT_TWh!$E1715,Data_RES_TWh!AA$9:AA$1496)</f>
        <v>0</v>
      </c>
      <c r="AC1715" s="13"/>
      <c r="AE1715" s="13"/>
      <c r="AF1715" s="13">
        <f>SUMIF(Data_IND_TWh!$A$9:$A$504,Data_TOT_TWh!$B1715&amp;"200_"&amp;Data_TOT_TWh!$E1715,Data_IND_TWh!AF$9:AF$504)+SUMIF(Data_TER_TWh!$A$9:$A$504,Data_TOT_TWh!$B1715&amp;"300_"&amp;Data_TOT_TWh!$E1715,Data_TER_TWh!AF$9:AF$504)+SUMIF(Data_RES_TWh!$A$9:$A$1496,Data_TOT_TWh!$B1715&amp;"400_"&amp;Data_TOT_TWh!$E1715,Data_RES_TWh!AF$9:AF$1496)</f>
        <v>0</v>
      </c>
      <c r="AG1715" s="13">
        <f>SUMIF(Data_IND_TWh!$A$9:$A$504,Data_TOT_TWh!$B1715&amp;"200_"&amp;Data_TOT_TWh!$E1715,Data_IND_TWh!AG$9:AG$504)+SUMIF(Data_TER_TWh!$A$9:$A$504,Data_TOT_TWh!$B1715&amp;"300_"&amp;Data_TOT_TWh!$E1715,Data_TER_TWh!AG$9:AG$504)+SUMIF(Data_RES_TWh!$A$9:$A$1496,Data_TOT_TWh!$B1715&amp;"400_"&amp;Data_TOT_TWh!$E1715,Data_RES_TWh!AG$9:AG$1496)</f>
        <v>0</v>
      </c>
      <c r="AH1715" s="46">
        <f>SUMIF(Data_IND_TWh!$A$9:$A$504,Data_TOT_TWh!$B1715&amp;"200_"&amp;Data_TOT_TWh!$E1715,Data_IND_TWh!AH$9:AH$504)+SUMIF(Data_TER_TWh!$A$9:$A$504,Data_TOT_TWh!$B1715&amp;"300_"&amp;Data_TOT_TWh!$E1715,Data_TER_TWh!AH$9:AH$504)+SUMIF(Data_RES_TWh!$A$9:$A$1496,Data_TOT_TWh!$B1715&amp;"400_"&amp;Data_TOT_TWh!$E1715,Data_RES_TWh!AH$9:AH$1496)</f>
        <v>0</v>
      </c>
      <c r="AJ1715" s="13"/>
      <c r="AL1715" s="9"/>
      <c r="AM1715" s="87"/>
      <c r="AN1715" s="87"/>
    </row>
    <row r="1716" spans="12:40">
      <c r="L1716" s="46"/>
      <c r="M1716" s="46"/>
      <c r="O1716" s="47"/>
      <c r="P1716" s="46"/>
      <c r="Q1716" s="46"/>
      <c r="R1716" s="37"/>
      <c r="S1716" s="13"/>
      <c r="U1716" s="13"/>
      <c r="W1716" s="13"/>
      <c r="X1716" s="13">
        <f>SUMIF(Data_IND_TWh!$A$9:$A$504,Data_TOT_TWh!$B1716&amp;"200_"&amp;Data_TOT_TWh!$E1716,Data_IND_TWh!X$9:X$504)+SUMIF(Data_TER_TWh!$A$9:$A$504,Data_TOT_TWh!$B1716&amp;"300_"&amp;Data_TOT_TWh!$E1716,Data_TER_TWh!X$9:X$504)+SUMIF(Data_RES_TWh!$A$9:$A$1496,Data_TOT_TWh!$B1716&amp;"400_"&amp;Data_TOT_TWh!$E1716,Data_RES_TWh!X$9:X$1496)</f>
        <v>0</v>
      </c>
      <c r="Y1716" s="13">
        <f>SUMIF(Data_IND_TWh!$A$9:$A$504,Data_TOT_TWh!$B1716&amp;"200_"&amp;Data_TOT_TWh!$E1716,Data_IND_TWh!Y$9:Y$504)+SUMIF(Data_TER_TWh!$A$9:$A$504,Data_TOT_TWh!$B1716&amp;"300_"&amp;Data_TOT_TWh!$E1716,Data_TER_TWh!Y$9:Y$504)+SUMIF(Data_RES_TWh!$A$9:$A$1496,Data_TOT_TWh!$B1716&amp;"400_"&amp;Data_TOT_TWh!$E1716,Data_RES_TWh!Y$9:Y$1496)</f>
        <v>0</v>
      </c>
      <c r="Z1716" s="13">
        <f>SUMIF(Data_IND_TWh!$A$9:$A$504,Data_TOT_TWh!$B1716&amp;"200_"&amp;Data_TOT_TWh!$E1716,Data_IND_TWh!Z$9:Z$504)+SUMIF(Data_TER_TWh!$A$9:$A$504,Data_TOT_TWh!$B1716&amp;"300_"&amp;Data_TOT_TWh!$E1716,Data_TER_TWh!Z$9:Z$504)+SUMIF(Data_RES_TWh!$A$9:$A$1496,Data_TOT_TWh!$B1716&amp;"400_"&amp;Data_TOT_TWh!$E1716,Data_RES_TWh!Z$9:Z$1496)</f>
        <v>0</v>
      </c>
      <c r="AA1716" s="46">
        <f>SUMIF(Data_IND_TWh!$A$9:$A$504,Data_TOT_TWh!$B1716&amp;"200_"&amp;Data_TOT_TWh!$E1716,Data_IND_TWh!AA$9:AA$504)+SUMIF(Data_TER_TWh!$A$9:$A$504,Data_TOT_TWh!$B1716&amp;"300_"&amp;Data_TOT_TWh!$E1716,Data_TER_TWh!AA$9:AA$504)+SUMIF(Data_RES_TWh!$A$9:$A$1496,Data_TOT_TWh!$B1716&amp;"400_"&amp;Data_TOT_TWh!$E1716,Data_RES_TWh!AA$9:AA$1496)</f>
        <v>0</v>
      </c>
      <c r="AC1716" s="13"/>
      <c r="AE1716" s="13"/>
      <c r="AF1716" s="13">
        <f>SUMIF(Data_IND_TWh!$A$9:$A$504,Data_TOT_TWh!$B1716&amp;"200_"&amp;Data_TOT_TWh!$E1716,Data_IND_TWh!AF$9:AF$504)+SUMIF(Data_TER_TWh!$A$9:$A$504,Data_TOT_TWh!$B1716&amp;"300_"&amp;Data_TOT_TWh!$E1716,Data_TER_TWh!AF$9:AF$504)+SUMIF(Data_RES_TWh!$A$9:$A$1496,Data_TOT_TWh!$B1716&amp;"400_"&amp;Data_TOT_TWh!$E1716,Data_RES_TWh!AF$9:AF$1496)</f>
        <v>0</v>
      </c>
      <c r="AG1716" s="13">
        <f>SUMIF(Data_IND_TWh!$A$9:$A$504,Data_TOT_TWh!$B1716&amp;"200_"&amp;Data_TOT_TWh!$E1716,Data_IND_TWh!AG$9:AG$504)+SUMIF(Data_TER_TWh!$A$9:$A$504,Data_TOT_TWh!$B1716&amp;"300_"&amp;Data_TOT_TWh!$E1716,Data_TER_TWh!AG$9:AG$504)+SUMIF(Data_RES_TWh!$A$9:$A$1496,Data_TOT_TWh!$B1716&amp;"400_"&amp;Data_TOT_TWh!$E1716,Data_RES_TWh!AG$9:AG$1496)</f>
        <v>0</v>
      </c>
      <c r="AH1716" s="46">
        <f>SUMIF(Data_IND_TWh!$A$9:$A$504,Data_TOT_TWh!$B1716&amp;"200_"&amp;Data_TOT_TWh!$E1716,Data_IND_TWh!AH$9:AH$504)+SUMIF(Data_TER_TWh!$A$9:$A$504,Data_TOT_TWh!$B1716&amp;"300_"&amp;Data_TOT_TWh!$E1716,Data_TER_TWh!AH$9:AH$504)+SUMIF(Data_RES_TWh!$A$9:$A$1496,Data_TOT_TWh!$B1716&amp;"400_"&amp;Data_TOT_TWh!$E1716,Data_RES_TWh!AH$9:AH$1496)</f>
        <v>0</v>
      </c>
      <c r="AJ1716" s="13"/>
      <c r="AL1716" s="9"/>
      <c r="AM1716" s="87"/>
      <c r="AN1716" s="87"/>
    </row>
    <row r="1717" spans="12:40">
      <c r="L1717" s="46"/>
      <c r="M1717" s="46"/>
      <c r="O1717" s="47"/>
      <c r="P1717" s="46"/>
      <c r="Q1717" s="46"/>
      <c r="R1717" s="37"/>
      <c r="S1717" s="13"/>
      <c r="U1717" s="13"/>
      <c r="W1717" s="13"/>
      <c r="X1717" s="13">
        <f>SUMIF(Data_IND_TWh!$A$9:$A$504,Data_TOT_TWh!$B1717&amp;"200_"&amp;Data_TOT_TWh!$E1717,Data_IND_TWh!X$9:X$504)+SUMIF(Data_TER_TWh!$A$9:$A$504,Data_TOT_TWh!$B1717&amp;"300_"&amp;Data_TOT_TWh!$E1717,Data_TER_TWh!X$9:X$504)+SUMIF(Data_RES_TWh!$A$9:$A$1496,Data_TOT_TWh!$B1717&amp;"400_"&amp;Data_TOT_TWh!$E1717,Data_RES_TWh!X$9:X$1496)</f>
        <v>0</v>
      </c>
      <c r="Y1717" s="13">
        <f>SUMIF(Data_IND_TWh!$A$9:$A$504,Data_TOT_TWh!$B1717&amp;"200_"&amp;Data_TOT_TWh!$E1717,Data_IND_TWh!Y$9:Y$504)+SUMIF(Data_TER_TWh!$A$9:$A$504,Data_TOT_TWh!$B1717&amp;"300_"&amp;Data_TOT_TWh!$E1717,Data_TER_TWh!Y$9:Y$504)+SUMIF(Data_RES_TWh!$A$9:$A$1496,Data_TOT_TWh!$B1717&amp;"400_"&amp;Data_TOT_TWh!$E1717,Data_RES_TWh!Y$9:Y$1496)</f>
        <v>0</v>
      </c>
      <c r="Z1717" s="13">
        <f>SUMIF(Data_IND_TWh!$A$9:$A$504,Data_TOT_TWh!$B1717&amp;"200_"&amp;Data_TOT_TWh!$E1717,Data_IND_TWh!Z$9:Z$504)+SUMIF(Data_TER_TWh!$A$9:$A$504,Data_TOT_TWh!$B1717&amp;"300_"&amp;Data_TOT_TWh!$E1717,Data_TER_TWh!Z$9:Z$504)+SUMIF(Data_RES_TWh!$A$9:$A$1496,Data_TOT_TWh!$B1717&amp;"400_"&amp;Data_TOT_TWh!$E1717,Data_RES_TWh!Z$9:Z$1496)</f>
        <v>0</v>
      </c>
      <c r="AA1717" s="46">
        <f>SUMIF(Data_IND_TWh!$A$9:$A$504,Data_TOT_TWh!$B1717&amp;"200_"&amp;Data_TOT_TWh!$E1717,Data_IND_TWh!AA$9:AA$504)+SUMIF(Data_TER_TWh!$A$9:$A$504,Data_TOT_TWh!$B1717&amp;"300_"&amp;Data_TOT_TWh!$E1717,Data_TER_TWh!AA$9:AA$504)+SUMIF(Data_RES_TWh!$A$9:$A$1496,Data_TOT_TWh!$B1717&amp;"400_"&amp;Data_TOT_TWh!$E1717,Data_RES_TWh!AA$9:AA$1496)</f>
        <v>0</v>
      </c>
      <c r="AC1717" s="13"/>
      <c r="AE1717" s="13"/>
      <c r="AF1717" s="13">
        <f>SUMIF(Data_IND_TWh!$A$9:$A$504,Data_TOT_TWh!$B1717&amp;"200_"&amp;Data_TOT_TWh!$E1717,Data_IND_TWh!AF$9:AF$504)+SUMIF(Data_TER_TWh!$A$9:$A$504,Data_TOT_TWh!$B1717&amp;"300_"&amp;Data_TOT_TWh!$E1717,Data_TER_TWh!AF$9:AF$504)+SUMIF(Data_RES_TWh!$A$9:$A$1496,Data_TOT_TWh!$B1717&amp;"400_"&amp;Data_TOT_TWh!$E1717,Data_RES_TWh!AF$9:AF$1496)</f>
        <v>0</v>
      </c>
      <c r="AG1717" s="13">
        <f>SUMIF(Data_IND_TWh!$A$9:$A$504,Data_TOT_TWh!$B1717&amp;"200_"&amp;Data_TOT_TWh!$E1717,Data_IND_TWh!AG$9:AG$504)+SUMIF(Data_TER_TWh!$A$9:$A$504,Data_TOT_TWh!$B1717&amp;"300_"&amp;Data_TOT_TWh!$E1717,Data_TER_TWh!AG$9:AG$504)+SUMIF(Data_RES_TWh!$A$9:$A$1496,Data_TOT_TWh!$B1717&amp;"400_"&amp;Data_TOT_TWh!$E1717,Data_RES_TWh!AG$9:AG$1496)</f>
        <v>0</v>
      </c>
      <c r="AH1717" s="46">
        <f>SUMIF(Data_IND_TWh!$A$9:$A$504,Data_TOT_TWh!$B1717&amp;"200_"&amp;Data_TOT_TWh!$E1717,Data_IND_TWh!AH$9:AH$504)+SUMIF(Data_TER_TWh!$A$9:$A$504,Data_TOT_TWh!$B1717&amp;"300_"&amp;Data_TOT_TWh!$E1717,Data_TER_TWh!AH$9:AH$504)+SUMIF(Data_RES_TWh!$A$9:$A$1496,Data_TOT_TWh!$B1717&amp;"400_"&amp;Data_TOT_TWh!$E1717,Data_RES_TWh!AH$9:AH$1496)</f>
        <v>0</v>
      </c>
      <c r="AJ1717" s="13"/>
      <c r="AL1717" s="9"/>
      <c r="AM1717" s="87"/>
      <c r="AN1717" s="87"/>
    </row>
    <row r="1718" spans="12:40">
      <c r="L1718" s="46"/>
      <c r="M1718" s="46"/>
      <c r="O1718" s="47"/>
      <c r="P1718" s="46"/>
      <c r="Q1718" s="46"/>
      <c r="R1718" s="37"/>
      <c r="S1718" s="13"/>
      <c r="U1718" s="13"/>
      <c r="W1718" s="13"/>
      <c r="X1718" s="13">
        <f>SUMIF(Data_IND_TWh!$A$9:$A$504,Data_TOT_TWh!$B1718&amp;"200_"&amp;Data_TOT_TWh!$E1718,Data_IND_TWh!X$9:X$504)+SUMIF(Data_TER_TWh!$A$9:$A$504,Data_TOT_TWh!$B1718&amp;"300_"&amp;Data_TOT_TWh!$E1718,Data_TER_TWh!X$9:X$504)+SUMIF(Data_RES_TWh!$A$9:$A$1496,Data_TOT_TWh!$B1718&amp;"400_"&amp;Data_TOT_TWh!$E1718,Data_RES_TWh!X$9:X$1496)</f>
        <v>0</v>
      </c>
      <c r="Y1718" s="13">
        <f>SUMIF(Data_IND_TWh!$A$9:$A$504,Data_TOT_TWh!$B1718&amp;"200_"&amp;Data_TOT_TWh!$E1718,Data_IND_TWh!Y$9:Y$504)+SUMIF(Data_TER_TWh!$A$9:$A$504,Data_TOT_TWh!$B1718&amp;"300_"&amp;Data_TOT_TWh!$E1718,Data_TER_TWh!Y$9:Y$504)+SUMIF(Data_RES_TWh!$A$9:$A$1496,Data_TOT_TWh!$B1718&amp;"400_"&amp;Data_TOT_TWh!$E1718,Data_RES_TWh!Y$9:Y$1496)</f>
        <v>0</v>
      </c>
      <c r="Z1718" s="13">
        <f>SUMIF(Data_IND_TWh!$A$9:$A$504,Data_TOT_TWh!$B1718&amp;"200_"&amp;Data_TOT_TWh!$E1718,Data_IND_TWh!Z$9:Z$504)+SUMIF(Data_TER_TWh!$A$9:$A$504,Data_TOT_TWh!$B1718&amp;"300_"&amp;Data_TOT_TWh!$E1718,Data_TER_TWh!Z$9:Z$504)+SUMIF(Data_RES_TWh!$A$9:$A$1496,Data_TOT_TWh!$B1718&amp;"400_"&amp;Data_TOT_TWh!$E1718,Data_RES_TWh!Z$9:Z$1496)</f>
        <v>0</v>
      </c>
      <c r="AA1718" s="46">
        <f>SUMIF(Data_IND_TWh!$A$9:$A$504,Data_TOT_TWh!$B1718&amp;"200_"&amp;Data_TOT_TWh!$E1718,Data_IND_TWh!AA$9:AA$504)+SUMIF(Data_TER_TWh!$A$9:$A$504,Data_TOT_TWh!$B1718&amp;"300_"&amp;Data_TOT_TWh!$E1718,Data_TER_TWh!AA$9:AA$504)+SUMIF(Data_RES_TWh!$A$9:$A$1496,Data_TOT_TWh!$B1718&amp;"400_"&amp;Data_TOT_TWh!$E1718,Data_RES_TWh!AA$9:AA$1496)</f>
        <v>0</v>
      </c>
      <c r="AC1718" s="13"/>
      <c r="AE1718" s="13"/>
      <c r="AF1718" s="13">
        <f>SUMIF(Data_IND_TWh!$A$9:$A$504,Data_TOT_TWh!$B1718&amp;"200_"&amp;Data_TOT_TWh!$E1718,Data_IND_TWh!AF$9:AF$504)+SUMIF(Data_TER_TWh!$A$9:$A$504,Data_TOT_TWh!$B1718&amp;"300_"&amp;Data_TOT_TWh!$E1718,Data_TER_TWh!AF$9:AF$504)+SUMIF(Data_RES_TWh!$A$9:$A$1496,Data_TOT_TWh!$B1718&amp;"400_"&amp;Data_TOT_TWh!$E1718,Data_RES_TWh!AF$9:AF$1496)</f>
        <v>0</v>
      </c>
      <c r="AG1718" s="13">
        <f>SUMIF(Data_IND_TWh!$A$9:$A$504,Data_TOT_TWh!$B1718&amp;"200_"&amp;Data_TOT_TWh!$E1718,Data_IND_TWh!AG$9:AG$504)+SUMIF(Data_TER_TWh!$A$9:$A$504,Data_TOT_TWh!$B1718&amp;"300_"&amp;Data_TOT_TWh!$E1718,Data_TER_TWh!AG$9:AG$504)+SUMIF(Data_RES_TWh!$A$9:$A$1496,Data_TOT_TWh!$B1718&amp;"400_"&amp;Data_TOT_TWh!$E1718,Data_RES_TWh!AG$9:AG$1496)</f>
        <v>0</v>
      </c>
      <c r="AH1718" s="46">
        <f>SUMIF(Data_IND_TWh!$A$9:$A$504,Data_TOT_TWh!$B1718&amp;"200_"&amp;Data_TOT_TWh!$E1718,Data_IND_TWh!AH$9:AH$504)+SUMIF(Data_TER_TWh!$A$9:$A$504,Data_TOT_TWh!$B1718&amp;"300_"&amp;Data_TOT_TWh!$E1718,Data_TER_TWh!AH$9:AH$504)+SUMIF(Data_RES_TWh!$A$9:$A$1496,Data_TOT_TWh!$B1718&amp;"400_"&amp;Data_TOT_TWh!$E1718,Data_RES_TWh!AH$9:AH$1496)</f>
        <v>0</v>
      </c>
      <c r="AJ1718" s="13"/>
      <c r="AL1718" s="9"/>
      <c r="AM1718" s="87"/>
      <c r="AN1718" s="87"/>
    </row>
    <row r="1719" spans="12:40">
      <c r="L1719" s="46"/>
      <c r="M1719" s="46"/>
      <c r="O1719" s="47"/>
      <c r="P1719" s="46"/>
      <c r="Q1719" s="46"/>
      <c r="R1719" s="37"/>
      <c r="S1719" s="13"/>
      <c r="U1719" s="13"/>
      <c r="W1719" s="13"/>
      <c r="X1719" s="13">
        <f>SUMIF(Data_IND_TWh!$A$9:$A$504,Data_TOT_TWh!$B1719&amp;"200_"&amp;Data_TOT_TWh!$E1719,Data_IND_TWh!X$9:X$504)+SUMIF(Data_TER_TWh!$A$9:$A$504,Data_TOT_TWh!$B1719&amp;"300_"&amp;Data_TOT_TWh!$E1719,Data_TER_TWh!X$9:X$504)+SUMIF(Data_RES_TWh!$A$9:$A$1496,Data_TOT_TWh!$B1719&amp;"400_"&amp;Data_TOT_TWh!$E1719,Data_RES_TWh!X$9:X$1496)</f>
        <v>0</v>
      </c>
      <c r="Y1719" s="13">
        <f>SUMIF(Data_IND_TWh!$A$9:$A$504,Data_TOT_TWh!$B1719&amp;"200_"&amp;Data_TOT_TWh!$E1719,Data_IND_TWh!Y$9:Y$504)+SUMIF(Data_TER_TWh!$A$9:$A$504,Data_TOT_TWh!$B1719&amp;"300_"&amp;Data_TOT_TWh!$E1719,Data_TER_TWh!Y$9:Y$504)+SUMIF(Data_RES_TWh!$A$9:$A$1496,Data_TOT_TWh!$B1719&amp;"400_"&amp;Data_TOT_TWh!$E1719,Data_RES_TWh!Y$9:Y$1496)</f>
        <v>0</v>
      </c>
      <c r="Z1719" s="13">
        <f>SUMIF(Data_IND_TWh!$A$9:$A$504,Data_TOT_TWh!$B1719&amp;"200_"&amp;Data_TOT_TWh!$E1719,Data_IND_TWh!Z$9:Z$504)+SUMIF(Data_TER_TWh!$A$9:$A$504,Data_TOT_TWh!$B1719&amp;"300_"&amp;Data_TOT_TWh!$E1719,Data_TER_TWh!Z$9:Z$504)+SUMIF(Data_RES_TWh!$A$9:$A$1496,Data_TOT_TWh!$B1719&amp;"400_"&amp;Data_TOT_TWh!$E1719,Data_RES_TWh!Z$9:Z$1496)</f>
        <v>0</v>
      </c>
      <c r="AA1719" s="46">
        <f>SUMIF(Data_IND_TWh!$A$9:$A$504,Data_TOT_TWh!$B1719&amp;"200_"&amp;Data_TOT_TWh!$E1719,Data_IND_TWh!AA$9:AA$504)+SUMIF(Data_TER_TWh!$A$9:$A$504,Data_TOT_TWh!$B1719&amp;"300_"&amp;Data_TOT_TWh!$E1719,Data_TER_TWh!AA$9:AA$504)+SUMIF(Data_RES_TWh!$A$9:$A$1496,Data_TOT_TWh!$B1719&amp;"400_"&amp;Data_TOT_TWh!$E1719,Data_RES_TWh!AA$9:AA$1496)</f>
        <v>0</v>
      </c>
      <c r="AC1719" s="13"/>
      <c r="AE1719" s="13"/>
      <c r="AF1719" s="13">
        <f>SUMIF(Data_IND_TWh!$A$9:$A$504,Data_TOT_TWh!$B1719&amp;"200_"&amp;Data_TOT_TWh!$E1719,Data_IND_TWh!AF$9:AF$504)+SUMIF(Data_TER_TWh!$A$9:$A$504,Data_TOT_TWh!$B1719&amp;"300_"&amp;Data_TOT_TWh!$E1719,Data_TER_TWh!AF$9:AF$504)+SUMIF(Data_RES_TWh!$A$9:$A$1496,Data_TOT_TWh!$B1719&amp;"400_"&amp;Data_TOT_TWh!$E1719,Data_RES_TWh!AF$9:AF$1496)</f>
        <v>0</v>
      </c>
      <c r="AG1719" s="13">
        <f>SUMIF(Data_IND_TWh!$A$9:$A$504,Data_TOT_TWh!$B1719&amp;"200_"&amp;Data_TOT_TWh!$E1719,Data_IND_TWh!AG$9:AG$504)+SUMIF(Data_TER_TWh!$A$9:$A$504,Data_TOT_TWh!$B1719&amp;"300_"&amp;Data_TOT_TWh!$E1719,Data_TER_TWh!AG$9:AG$504)+SUMIF(Data_RES_TWh!$A$9:$A$1496,Data_TOT_TWh!$B1719&amp;"400_"&amp;Data_TOT_TWh!$E1719,Data_RES_TWh!AG$9:AG$1496)</f>
        <v>0</v>
      </c>
      <c r="AH1719" s="46">
        <f>SUMIF(Data_IND_TWh!$A$9:$A$504,Data_TOT_TWh!$B1719&amp;"200_"&amp;Data_TOT_TWh!$E1719,Data_IND_TWh!AH$9:AH$504)+SUMIF(Data_TER_TWh!$A$9:$A$504,Data_TOT_TWh!$B1719&amp;"300_"&amp;Data_TOT_TWh!$E1719,Data_TER_TWh!AH$9:AH$504)+SUMIF(Data_RES_TWh!$A$9:$A$1496,Data_TOT_TWh!$B1719&amp;"400_"&amp;Data_TOT_TWh!$E1719,Data_RES_TWh!AH$9:AH$1496)</f>
        <v>0</v>
      </c>
      <c r="AJ1719" s="13"/>
      <c r="AL1719" s="9"/>
      <c r="AM1719" s="87"/>
      <c r="AN1719" s="87"/>
    </row>
    <row r="1720" spans="12:40">
      <c r="L1720" s="46"/>
      <c r="M1720" s="46"/>
      <c r="O1720" s="47"/>
      <c r="P1720" s="46"/>
      <c r="Q1720" s="46"/>
      <c r="R1720" s="37"/>
      <c r="S1720" s="13"/>
      <c r="U1720" s="13"/>
      <c r="W1720" s="13"/>
      <c r="X1720" s="13">
        <f>SUMIF(Data_IND_TWh!$A$9:$A$504,Data_TOT_TWh!$B1720&amp;"200_"&amp;Data_TOT_TWh!$E1720,Data_IND_TWh!X$9:X$504)+SUMIF(Data_TER_TWh!$A$9:$A$504,Data_TOT_TWh!$B1720&amp;"300_"&amp;Data_TOT_TWh!$E1720,Data_TER_TWh!X$9:X$504)+SUMIF(Data_RES_TWh!$A$9:$A$1496,Data_TOT_TWh!$B1720&amp;"400_"&amp;Data_TOT_TWh!$E1720,Data_RES_TWh!X$9:X$1496)</f>
        <v>0</v>
      </c>
      <c r="Y1720" s="13">
        <f>SUMIF(Data_IND_TWh!$A$9:$A$504,Data_TOT_TWh!$B1720&amp;"200_"&amp;Data_TOT_TWh!$E1720,Data_IND_TWh!Y$9:Y$504)+SUMIF(Data_TER_TWh!$A$9:$A$504,Data_TOT_TWh!$B1720&amp;"300_"&amp;Data_TOT_TWh!$E1720,Data_TER_TWh!Y$9:Y$504)+SUMIF(Data_RES_TWh!$A$9:$A$1496,Data_TOT_TWh!$B1720&amp;"400_"&amp;Data_TOT_TWh!$E1720,Data_RES_TWh!Y$9:Y$1496)</f>
        <v>0</v>
      </c>
      <c r="Z1720" s="13">
        <f>SUMIF(Data_IND_TWh!$A$9:$A$504,Data_TOT_TWh!$B1720&amp;"200_"&amp;Data_TOT_TWh!$E1720,Data_IND_TWh!Z$9:Z$504)+SUMIF(Data_TER_TWh!$A$9:$A$504,Data_TOT_TWh!$B1720&amp;"300_"&amp;Data_TOT_TWh!$E1720,Data_TER_TWh!Z$9:Z$504)+SUMIF(Data_RES_TWh!$A$9:$A$1496,Data_TOT_TWh!$B1720&amp;"400_"&amp;Data_TOT_TWh!$E1720,Data_RES_TWh!Z$9:Z$1496)</f>
        <v>0</v>
      </c>
      <c r="AA1720" s="46">
        <f>SUMIF(Data_IND_TWh!$A$9:$A$504,Data_TOT_TWh!$B1720&amp;"200_"&amp;Data_TOT_TWh!$E1720,Data_IND_TWh!AA$9:AA$504)+SUMIF(Data_TER_TWh!$A$9:$A$504,Data_TOT_TWh!$B1720&amp;"300_"&amp;Data_TOT_TWh!$E1720,Data_TER_TWh!AA$9:AA$504)+SUMIF(Data_RES_TWh!$A$9:$A$1496,Data_TOT_TWh!$B1720&amp;"400_"&amp;Data_TOT_TWh!$E1720,Data_RES_TWh!AA$9:AA$1496)</f>
        <v>0</v>
      </c>
      <c r="AC1720" s="13"/>
      <c r="AE1720" s="13"/>
      <c r="AF1720" s="13">
        <f>SUMIF(Data_IND_TWh!$A$9:$A$504,Data_TOT_TWh!$B1720&amp;"200_"&amp;Data_TOT_TWh!$E1720,Data_IND_TWh!AF$9:AF$504)+SUMIF(Data_TER_TWh!$A$9:$A$504,Data_TOT_TWh!$B1720&amp;"300_"&amp;Data_TOT_TWh!$E1720,Data_TER_TWh!AF$9:AF$504)+SUMIF(Data_RES_TWh!$A$9:$A$1496,Data_TOT_TWh!$B1720&amp;"400_"&amp;Data_TOT_TWh!$E1720,Data_RES_TWh!AF$9:AF$1496)</f>
        <v>0</v>
      </c>
      <c r="AG1720" s="13">
        <f>SUMIF(Data_IND_TWh!$A$9:$A$504,Data_TOT_TWh!$B1720&amp;"200_"&amp;Data_TOT_TWh!$E1720,Data_IND_TWh!AG$9:AG$504)+SUMIF(Data_TER_TWh!$A$9:$A$504,Data_TOT_TWh!$B1720&amp;"300_"&amp;Data_TOT_TWh!$E1720,Data_TER_TWh!AG$9:AG$504)+SUMIF(Data_RES_TWh!$A$9:$A$1496,Data_TOT_TWh!$B1720&amp;"400_"&amp;Data_TOT_TWh!$E1720,Data_RES_TWh!AG$9:AG$1496)</f>
        <v>0</v>
      </c>
      <c r="AH1720" s="46">
        <f>SUMIF(Data_IND_TWh!$A$9:$A$504,Data_TOT_TWh!$B1720&amp;"200_"&amp;Data_TOT_TWh!$E1720,Data_IND_TWh!AH$9:AH$504)+SUMIF(Data_TER_TWh!$A$9:$A$504,Data_TOT_TWh!$B1720&amp;"300_"&amp;Data_TOT_TWh!$E1720,Data_TER_TWh!AH$9:AH$504)+SUMIF(Data_RES_TWh!$A$9:$A$1496,Data_TOT_TWh!$B1720&amp;"400_"&amp;Data_TOT_TWh!$E1720,Data_RES_TWh!AH$9:AH$1496)</f>
        <v>0</v>
      </c>
      <c r="AJ1720" s="13"/>
      <c r="AL1720" s="9"/>
      <c r="AM1720" s="87"/>
      <c r="AN1720" s="87"/>
    </row>
    <row r="1721" spans="12:40">
      <c r="L1721" s="46"/>
      <c r="M1721" s="46"/>
      <c r="O1721" s="47"/>
      <c r="P1721" s="46"/>
      <c r="Q1721" s="46"/>
      <c r="R1721" s="37"/>
      <c r="S1721" s="13"/>
      <c r="U1721" s="13"/>
      <c r="W1721" s="13"/>
      <c r="X1721" s="13">
        <f>SUMIF(Data_IND_TWh!$A$9:$A$504,Data_TOT_TWh!$B1721&amp;"200_"&amp;Data_TOT_TWh!$E1721,Data_IND_TWh!X$9:X$504)+SUMIF(Data_TER_TWh!$A$9:$A$504,Data_TOT_TWh!$B1721&amp;"300_"&amp;Data_TOT_TWh!$E1721,Data_TER_TWh!X$9:X$504)+SUMIF(Data_RES_TWh!$A$9:$A$1496,Data_TOT_TWh!$B1721&amp;"400_"&amp;Data_TOT_TWh!$E1721,Data_RES_TWh!X$9:X$1496)</f>
        <v>0</v>
      </c>
      <c r="Y1721" s="13">
        <f>SUMIF(Data_IND_TWh!$A$9:$A$504,Data_TOT_TWh!$B1721&amp;"200_"&amp;Data_TOT_TWh!$E1721,Data_IND_TWh!Y$9:Y$504)+SUMIF(Data_TER_TWh!$A$9:$A$504,Data_TOT_TWh!$B1721&amp;"300_"&amp;Data_TOT_TWh!$E1721,Data_TER_TWh!Y$9:Y$504)+SUMIF(Data_RES_TWh!$A$9:$A$1496,Data_TOT_TWh!$B1721&amp;"400_"&amp;Data_TOT_TWh!$E1721,Data_RES_TWh!Y$9:Y$1496)</f>
        <v>0</v>
      </c>
      <c r="Z1721" s="13">
        <f>SUMIF(Data_IND_TWh!$A$9:$A$504,Data_TOT_TWh!$B1721&amp;"200_"&amp;Data_TOT_TWh!$E1721,Data_IND_TWh!Z$9:Z$504)+SUMIF(Data_TER_TWh!$A$9:$A$504,Data_TOT_TWh!$B1721&amp;"300_"&amp;Data_TOT_TWh!$E1721,Data_TER_TWh!Z$9:Z$504)+SUMIF(Data_RES_TWh!$A$9:$A$1496,Data_TOT_TWh!$B1721&amp;"400_"&amp;Data_TOT_TWh!$E1721,Data_RES_TWh!Z$9:Z$1496)</f>
        <v>0</v>
      </c>
      <c r="AA1721" s="46">
        <f>SUMIF(Data_IND_TWh!$A$9:$A$504,Data_TOT_TWh!$B1721&amp;"200_"&amp;Data_TOT_TWh!$E1721,Data_IND_TWh!AA$9:AA$504)+SUMIF(Data_TER_TWh!$A$9:$A$504,Data_TOT_TWh!$B1721&amp;"300_"&amp;Data_TOT_TWh!$E1721,Data_TER_TWh!AA$9:AA$504)+SUMIF(Data_RES_TWh!$A$9:$A$1496,Data_TOT_TWh!$B1721&amp;"400_"&amp;Data_TOT_TWh!$E1721,Data_RES_TWh!AA$9:AA$1496)</f>
        <v>0</v>
      </c>
      <c r="AC1721" s="13"/>
      <c r="AE1721" s="13"/>
      <c r="AF1721" s="13">
        <f>SUMIF(Data_IND_TWh!$A$9:$A$504,Data_TOT_TWh!$B1721&amp;"200_"&amp;Data_TOT_TWh!$E1721,Data_IND_TWh!AF$9:AF$504)+SUMIF(Data_TER_TWh!$A$9:$A$504,Data_TOT_TWh!$B1721&amp;"300_"&amp;Data_TOT_TWh!$E1721,Data_TER_TWh!AF$9:AF$504)+SUMIF(Data_RES_TWh!$A$9:$A$1496,Data_TOT_TWh!$B1721&amp;"400_"&amp;Data_TOT_TWh!$E1721,Data_RES_TWh!AF$9:AF$1496)</f>
        <v>0</v>
      </c>
      <c r="AG1721" s="13">
        <f>SUMIF(Data_IND_TWh!$A$9:$A$504,Data_TOT_TWh!$B1721&amp;"200_"&amp;Data_TOT_TWh!$E1721,Data_IND_TWh!AG$9:AG$504)+SUMIF(Data_TER_TWh!$A$9:$A$504,Data_TOT_TWh!$B1721&amp;"300_"&amp;Data_TOT_TWh!$E1721,Data_TER_TWh!AG$9:AG$504)+SUMIF(Data_RES_TWh!$A$9:$A$1496,Data_TOT_TWh!$B1721&amp;"400_"&amp;Data_TOT_TWh!$E1721,Data_RES_TWh!AG$9:AG$1496)</f>
        <v>0</v>
      </c>
      <c r="AH1721" s="46">
        <f>SUMIF(Data_IND_TWh!$A$9:$A$504,Data_TOT_TWh!$B1721&amp;"200_"&amp;Data_TOT_TWh!$E1721,Data_IND_TWh!AH$9:AH$504)+SUMIF(Data_TER_TWh!$A$9:$A$504,Data_TOT_TWh!$B1721&amp;"300_"&amp;Data_TOT_TWh!$E1721,Data_TER_TWh!AH$9:AH$504)+SUMIF(Data_RES_TWh!$A$9:$A$1496,Data_TOT_TWh!$B1721&amp;"400_"&amp;Data_TOT_TWh!$E1721,Data_RES_TWh!AH$9:AH$1496)</f>
        <v>0</v>
      </c>
      <c r="AJ1721" s="13"/>
      <c r="AL1721" s="9"/>
      <c r="AM1721" s="87"/>
      <c r="AN1721" s="87"/>
    </row>
    <row r="1722" spans="12:40">
      <c r="L1722" s="46"/>
      <c r="M1722" s="46"/>
      <c r="O1722" s="47"/>
      <c r="P1722" s="46"/>
      <c r="Q1722" s="46"/>
      <c r="R1722" s="37"/>
      <c r="S1722" s="13"/>
      <c r="U1722" s="13"/>
      <c r="W1722" s="13"/>
      <c r="X1722" s="13">
        <f>SUMIF(Data_IND_TWh!$A$9:$A$504,Data_TOT_TWh!$B1722&amp;"200_"&amp;Data_TOT_TWh!$E1722,Data_IND_TWh!X$9:X$504)+SUMIF(Data_TER_TWh!$A$9:$A$504,Data_TOT_TWh!$B1722&amp;"300_"&amp;Data_TOT_TWh!$E1722,Data_TER_TWh!X$9:X$504)+SUMIF(Data_RES_TWh!$A$9:$A$1496,Data_TOT_TWh!$B1722&amp;"400_"&amp;Data_TOT_TWh!$E1722,Data_RES_TWh!X$9:X$1496)</f>
        <v>0</v>
      </c>
      <c r="Y1722" s="13">
        <f>SUMIF(Data_IND_TWh!$A$9:$A$504,Data_TOT_TWh!$B1722&amp;"200_"&amp;Data_TOT_TWh!$E1722,Data_IND_TWh!Y$9:Y$504)+SUMIF(Data_TER_TWh!$A$9:$A$504,Data_TOT_TWh!$B1722&amp;"300_"&amp;Data_TOT_TWh!$E1722,Data_TER_TWh!Y$9:Y$504)+SUMIF(Data_RES_TWh!$A$9:$A$1496,Data_TOT_TWh!$B1722&amp;"400_"&amp;Data_TOT_TWh!$E1722,Data_RES_TWh!Y$9:Y$1496)</f>
        <v>0</v>
      </c>
      <c r="Z1722" s="13">
        <f>SUMIF(Data_IND_TWh!$A$9:$A$504,Data_TOT_TWh!$B1722&amp;"200_"&amp;Data_TOT_TWh!$E1722,Data_IND_TWh!Z$9:Z$504)+SUMIF(Data_TER_TWh!$A$9:$A$504,Data_TOT_TWh!$B1722&amp;"300_"&amp;Data_TOT_TWh!$E1722,Data_TER_TWh!Z$9:Z$504)+SUMIF(Data_RES_TWh!$A$9:$A$1496,Data_TOT_TWh!$B1722&amp;"400_"&amp;Data_TOT_TWh!$E1722,Data_RES_TWh!Z$9:Z$1496)</f>
        <v>0</v>
      </c>
      <c r="AA1722" s="46">
        <f>SUMIF(Data_IND_TWh!$A$9:$A$504,Data_TOT_TWh!$B1722&amp;"200_"&amp;Data_TOT_TWh!$E1722,Data_IND_TWh!AA$9:AA$504)+SUMIF(Data_TER_TWh!$A$9:$A$504,Data_TOT_TWh!$B1722&amp;"300_"&amp;Data_TOT_TWh!$E1722,Data_TER_TWh!AA$9:AA$504)+SUMIF(Data_RES_TWh!$A$9:$A$1496,Data_TOT_TWh!$B1722&amp;"400_"&amp;Data_TOT_TWh!$E1722,Data_RES_TWh!AA$9:AA$1496)</f>
        <v>0</v>
      </c>
      <c r="AC1722" s="13"/>
      <c r="AE1722" s="13"/>
      <c r="AF1722" s="13">
        <f>SUMIF(Data_IND_TWh!$A$9:$A$504,Data_TOT_TWh!$B1722&amp;"200_"&amp;Data_TOT_TWh!$E1722,Data_IND_TWh!AF$9:AF$504)+SUMIF(Data_TER_TWh!$A$9:$A$504,Data_TOT_TWh!$B1722&amp;"300_"&amp;Data_TOT_TWh!$E1722,Data_TER_TWh!AF$9:AF$504)+SUMIF(Data_RES_TWh!$A$9:$A$1496,Data_TOT_TWh!$B1722&amp;"400_"&amp;Data_TOT_TWh!$E1722,Data_RES_TWh!AF$9:AF$1496)</f>
        <v>0</v>
      </c>
      <c r="AG1722" s="13">
        <f>SUMIF(Data_IND_TWh!$A$9:$A$504,Data_TOT_TWh!$B1722&amp;"200_"&amp;Data_TOT_TWh!$E1722,Data_IND_TWh!AG$9:AG$504)+SUMIF(Data_TER_TWh!$A$9:$A$504,Data_TOT_TWh!$B1722&amp;"300_"&amp;Data_TOT_TWh!$E1722,Data_TER_TWh!AG$9:AG$504)+SUMIF(Data_RES_TWh!$A$9:$A$1496,Data_TOT_TWh!$B1722&amp;"400_"&amp;Data_TOT_TWh!$E1722,Data_RES_TWh!AG$9:AG$1496)</f>
        <v>0</v>
      </c>
      <c r="AH1722" s="46">
        <f>SUMIF(Data_IND_TWh!$A$9:$A$504,Data_TOT_TWh!$B1722&amp;"200_"&amp;Data_TOT_TWh!$E1722,Data_IND_TWh!AH$9:AH$504)+SUMIF(Data_TER_TWh!$A$9:$A$504,Data_TOT_TWh!$B1722&amp;"300_"&amp;Data_TOT_TWh!$E1722,Data_TER_TWh!AH$9:AH$504)+SUMIF(Data_RES_TWh!$A$9:$A$1496,Data_TOT_TWh!$B1722&amp;"400_"&amp;Data_TOT_TWh!$E1722,Data_RES_TWh!AH$9:AH$1496)</f>
        <v>0</v>
      </c>
      <c r="AJ1722" s="13"/>
      <c r="AL1722" s="9"/>
      <c r="AM1722" s="87"/>
      <c r="AN1722" s="87"/>
    </row>
    <row r="1723" spans="12:40">
      <c r="L1723" s="46"/>
      <c r="M1723" s="46"/>
      <c r="O1723" s="47"/>
      <c r="P1723" s="46"/>
      <c r="Q1723" s="46"/>
      <c r="R1723" s="37"/>
      <c r="S1723" s="13"/>
      <c r="U1723" s="13"/>
      <c r="W1723" s="13"/>
      <c r="X1723" s="13">
        <f>SUMIF(Data_IND_TWh!$A$9:$A$504,Data_TOT_TWh!$B1723&amp;"200_"&amp;Data_TOT_TWh!$E1723,Data_IND_TWh!X$9:X$504)+SUMIF(Data_TER_TWh!$A$9:$A$504,Data_TOT_TWh!$B1723&amp;"300_"&amp;Data_TOT_TWh!$E1723,Data_TER_TWh!X$9:X$504)+SUMIF(Data_RES_TWh!$A$9:$A$1496,Data_TOT_TWh!$B1723&amp;"400_"&amp;Data_TOT_TWh!$E1723,Data_RES_TWh!X$9:X$1496)</f>
        <v>0</v>
      </c>
      <c r="Y1723" s="13">
        <f>SUMIF(Data_IND_TWh!$A$9:$A$504,Data_TOT_TWh!$B1723&amp;"200_"&amp;Data_TOT_TWh!$E1723,Data_IND_TWh!Y$9:Y$504)+SUMIF(Data_TER_TWh!$A$9:$A$504,Data_TOT_TWh!$B1723&amp;"300_"&amp;Data_TOT_TWh!$E1723,Data_TER_TWh!Y$9:Y$504)+SUMIF(Data_RES_TWh!$A$9:$A$1496,Data_TOT_TWh!$B1723&amp;"400_"&amp;Data_TOT_TWh!$E1723,Data_RES_TWh!Y$9:Y$1496)</f>
        <v>0</v>
      </c>
      <c r="Z1723" s="13">
        <f>SUMIF(Data_IND_TWh!$A$9:$A$504,Data_TOT_TWh!$B1723&amp;"200_"&amp;Data_TOT_TWh!$E1723,Data_IND_TWh!Z$9:Z$504)+SUMIF(Data_TER_TWh!$A$9:$A$504,Data_TOT_TWh!$B1723&amp;"300_"&amp;Data_TOT_TWh!$E1723,Data_TER_TWh!Z$9:Z$504)+SUMIF(Data_RES_TWh!$A$9:$A$1496,Data_TOT_TWh!$B1723&amp;"400_"&amp;Data_TOT_TWh!$E1723,Data_RES_TWh!Z$9:Z$1496)</f>
        <v>0</v>
      </c>
      <c r="AA1723" s="46">
        <f>SUMIF(Data_IND_TWh!$A$9:$A$504,Data_TOT_TWh!$B1723&amp;"200_"&amp;Data_TOT_TWh!$E1723,Data_IND_TWh!AA$9:AA$504)+SUMIF(Data_TER_TWh!$A$9:$A$504,Data_TOT_TWh!$B1723&amp;"300_"&amp;Data_TOT_TWh!$E1723,Data_TER_TWh!AA$9:AA$504)+SUMIF(Data_RES_TWh!$A$9:$A$1496,Data_TOT_TWh!$B1723&amp;"400_"&amp;Data_TOT_TWh!$E1723,Data_RES_TWh!AA$9:AA$1496)</f>
        <v>0</v>
      </c>
      <c r="AC1723" s="13"/>
      <c r="AE1723" s="13"/>
      <c r="AF1723" s="13">
        <f>SUMIF(Data_IND_TWh!$A$9:$A$504,Data_TOT_TWh!$B1723&amp;"200_"&amp;Data_TOT_TWh!$E1723,Data_IND_TWh!AF$9:AF$504)+SUMIF(Data_TER_TWh!$A$9:$A$504,Data_TOT_TWh!$B1723&amp;"300_"&amp;Data_TOT_TWh!$E1723,Data_TER_TWh!AF$9:AF$504)+SUMIF(Data_RES_TWh!$A$9:$A$1496,Data_TOT_TWh!$B1723&amp;"400_"&amp;Data_TOT_TWh!$E1723,Data_RES_TWh!AF$9:AF$1496)</f>
        <v>0</v>
      </c>
      <c r="AG1723" s="13">
        <f>SUMIF(Data_IND_TWh!$A$9:$A$504,Data_TOT_TWh!$B1723&amp;"200_"&amp;Data_TOT_TWh!$E1723,Data_IND_TWh!AG$9:AG$504)+SUMIF(Data_TER_TWh!$A$9:$A$504,Data_TOT_TWh!$B1723&amp;"300_"&amp;Data_TOT_TWh!$E1723,Data_TER_TWh!AG$9:AG$504)+SUMIF(Data_RES_TWh!$A$9:$A$1496,Data_TOT_TWh!$B1723&amp;"400_"&amp;Data_TOT_TWh!$E1723,Data_RES_TWh!AG$9:AG$1496)</f>
        <v>0</v>
      </c>
      <c r="AH1723" s="46">
        <f>SUMIF(Data_IND_TWh!$A$9:$A$504,Data_TOT_TWh!$B1723&amp;"200_"&amp;Data_TOT_TWh!$E1723,Data_IND_TWh!AH$9:AH$504)+SUMIF(Data_TER_TWh!$A$9:$A$504,Data_TOT_TWh!$B1723&amp;"300_"&amp;Data_TOT_TWh!$E1723,Data_TER_TWh!AH$9:AH$504)+SUMIF(Data_RES_TWh!$A$9:$A$1496,Data_TOT_TWh!$B1723&amp;"400_"&amp;Data_TOT_TWh!$E1723,Data_RES_TWh!AH$9:AH$1496)</f>
        <v>0</v>
      </c>
      <c r="AJ1723" s="13"/>
      <c r="AL1723" s="9"/>
      <c r="AM1723" s="87"/>
      <c r="AN1723" s="87"/>
    </row>
    <row r="1724" spans="12:40">
      <c r="L1724" s="46"/>
      <c r="M1724" s="46"/>
      <c r="O1724" s="47"/>
      <c r="P1724" s="46"/>
      <c r="Q1724" s="46"/>
      <c r="R1724" s="37"/>
      <c r="S1724" s="13"/>
      <c r="U1724" s="13"/>
      <c r="W1724" s="13"/>
      <c r="X1724" s="13">
        <f>SUMIF(Data_IND_TWh!$A$9:$A$504,Data_TOT_TWh!$B1724&amp;"200_"&amp;Data_TOT_TWh!$E1724,Data_IND_TWh!X$9:X$504)+SUMIF(Data_TER_TWh!$A$9:$A$504,Data_TOT_TWh!$B1724&amp;"300_"&amp;Data_TOT_TWh!$E1724,Data_TER_TWh!X$9:X$504)+SUMIF(Data_RES_TWh!$A$9:$A$1496,Data_TOT_TWh!$B1724&amp;"400_"&amp;Data_TOT_TWh!$E1724,Data_RES_TWh!X$9:X$1496)</f>
        <v>0</v>
      </c>
      <c r="Y1724" s="13">
        <f>SUMIF(Data_IND_TWh!$A$9:$A$504,Data_TOT_TWh!$B1724&amp;"200_"&amp;Data_TOT_TWh!$E1724,Data_IND_TWh!Y$9:Y$504)+SUMIF(Data_TER_TWh!$A$9:$A$504,Data_TOT_TWh!$B1724&amp;"300_"&amp;Data_TOT_TWh!$E1724,Data_TER_TWh!Y$9:Y$504)+SUMIF(Data_RES_TWh!$A$9:$A$1496,Data_TOT_TWh!$B1724&amp;"400_"&amp;Data_TOT_TWh!$E1724,Data_RES_TWh!Y$9:Y$1496)</f>
        <v>0</v>
      </c>
      <c r="Z1724" s="13">
        <f>SUMIF(Data_IND_TWh!$A$9:$A$504,Data_TOT_TWh!$B1724&amp;"200_"&amp;Data_TOT_TWh!$E1724,Data_IND_TWh!Z$9:Z$504)+SUMIF(Data_TER_TWh!$A$9:$A$504,Data_TOT_TWh!$B1724&amp;"300_"&amp;Data_TOT_TWh!$E1724,Data_TER_TWh!Z$9:Z$504)+SUMIF(Data_RES_TWh!$A$9:$A$1496,Data_TOT_TWh!$B1724&amp;"400_"&amp;Data_TOT_TWh!$E1724,Data_RES_TWh!Z$9:Z$1496)</f>
        <v>0</v>
      </c>
      <c r="AA1724" s="46">
        <f>SUMIF(Data_IND_TWh!$A$9:$A$504,Data_TOT_TWh!$B1724&amp;"200_"&amp;Data_TOT_TWh!$E1724,Data_IND_TWh!AA$9:AA$504)+SUMIF(Data_TER_TWh!$A$9:$A$504,Data_TOT_TWh!$B1724&amp;"300_"&amp;Data_TOT_TWh!$E1724,Data_TER_TWh!AA$9:AA$504)+SUMIF(Data_RES_TWh!$A$9:$A$1496,Data_TOT_TWh!$B1724&amp;"400_"&amp;Data_TOT_TWh!$E1724,Data_RES_TWh!AA$9:AA$1496)</f>
        <v>0</v>
      </c>
      <c r="AC1724" s="13"/>
      <c r="AE1724" s="13"/>
      <c r="AF1724" s="13">
        <f>SUMIF(Data_IND_TWh!$A$9:$A$504,Data_TOT_TWh!$B1724&amp;"200_"&amp;Data_TOT_TWh!$E1724,Data_IND_TWh!AF$9:AF$504)+SUMIF(Data_TER_TWh!$A$9:$A$504,Data_TOT_TWh!$B1724&amp;"300_"&amp;Data_TOT_TWh!$E1724,Data_TER_TWh!AF$9:AF$504)+SUMIF(Data_RES_TWh!$A$9:$A$1496,Data_TOT_TWh!$B1724&amp;"400_"&amp;Data_TOT_TWh!$E1724,Data_RES_TWh!AF$9:AF$1496)</f>
        <v>0</v>
      </c>
      <c r="AG1724" s="13">
        <f>SUMIF(Data_IND_TWh!$A$9:$A$504,Data_TOT_TWh!$B1724&amp;"200_"&amp;Data_TOT_TWh!$E1724,Data_IND_TWh!AG$9:AG$504)+SUMIF(Data_TER_TWh!$A$9:$A$504,Data_TOT_TWh!$B1724&amp;"300_"&amp;Data_TOT_TWh!$E1724,Data_TER_TWh!AG$9:AG$504)+SUMIF(Data_RES_TWh!$A$9:$A$1496,Data_TOT_TWh!$B1724&amp;"400_"&amp;Data_TOT_TWh!$E1724,Data_RES_TWh!AG$9:AG$1496)</f>
        <v>0</v>
      </c>
      <c r="AH1724" s="46">
        <f>SUMIF(Data_IND_TWh!$A$9:$A$504,Data_TOT_TWh!$B1724&amp;"200_"&amp;Data_TOT_TWh!$E1724,Data_IND_TWh!AH$9:AH$504)+SUMIF(Data_TER_TWh!$A$9:$A$504,Data_TOT_TWh!$B1724&amp;"300_"&amp;Data_TOT_TWh!$E1724,Data_TER_TWh!AH$9:AH$504)+SUMIF(Data_RES_TWh!$A$9:$A$1496,Data_TOT_TWh!$B1724&amp;"400_"&amp;Data_TOT_TWh!$E1724,Data_RES_TWh!AH$9:AH$1496)</f>
        <v>0</v>
      </c>
      <c r="AJ1724" s="13"/>
      <c r="AL1724" s="9"/>
      <c r="AM1724" s="87"/>
      <c r="AN1724" s="87"/>
    </row>
    <row r="1725" spans="12:40">
      <c r="L1725" s="46"/>
      <c r="M1725" s="46"/>
      <c r="O1725" s="47"/>
      <c r="P1725" s="46"/>
      <c r="Q1725" s="46"/>
      <c r="R1725" s="37"/>
      <c r="S1725" s="13"/>
      <c r="U1725" s="13"/>
      <c r="W1725" s="13"/>
      <c r="X1725" s="13">
        <f>SUMIF(Data_IND_TWh!$A$9:$A$504,Data_TOT_TWh!$B1725&amp;"200_"&amp;Data_TOT_TWh!$E1725,Data_IND_TWh!X$9:X$504)+SUMIF(Data_TER_TWh!$A$9:$A$504,Data_TOT_TWh!$B1725&amp;"300_"&amp;Data_TOT_TWh!$E1725,Data_TER_TWh!X$9:X$504)+SUMIF(Data_RES_TWh!$A$9:$A$1496,Data_TOT_TWh!$B1725&amp;"400_"&amp;Data_TOT_TWh!$E1725,Data_RES_TWh!X$9:X$1496)</f>
        <v>0</v>
      </c>
      <c r="Y1725" s="13">
        <f>SUMIF(Data_IND_TWh!$A$9:$A$504,Data_TOT_TWh!$B1725&amp;"200_"&amp;Data_TOT_TWh!$E1725,Data_IND_TWh!Y$9:Y$504)+SUMIF(Data_TER_TWh!$A$9:$A$504,Data_TOT_TWh!$B1725&amp;"300_"&amp;Data_TOT_TWh!$E1725,Data_TER_TWh!Y$9:Y$504)+SUMIF(Data_RES_TWh!$A$9:$A$1496,Data_TOT_TWh!$B1725&amp;"400_"&amp;Data_TOT_TWh!$E1725,Data_RES_TWh!Y$9:Y$1496)</f>
        <v>0</v>
      </c>
      <c r="Z1725" s="13">
        <f>SUMIF(Data_IND_TWh!$A$9:$A$504,Data_TOT_TWh!$B1725&amp;"200_"&amp;Data_TOT_TWh!$E1725,Data_IND_TWh!Z$9:Z$504)+SUMIF(Data_TER_TWh!$A$9:$A$504,Data_TOT_TWh!$B1725&amp;"300_"&amp;Data_TOT_TWh!$E1725,Data_TER_TWh!Z$9:Z$504)+SUMIF(Data_RES_TWh!$A$9:$A$1496,Data_TOT_TWh!$B1725&amp;"400_"&amp;Data_TOT_TWh!$E1725,Data_RES_TWh!Z$9:Z$1496)</f>
        <v>0</v>
      </c>
      <c r="AA1725" s="46">
        <f>SUMIF(Data_IND_TWh!$A$9:$A$504,Data_TOT_TWh!$B1725&amp;"200_"&amp;Data_TOT_TWh!$E1725,Data_IND_TWh!AA$9:AA$504)+SUMIF(Data_TER_TWh!$A$9:$A$504,Data_TOT_TWh!$B1725&amp;"300_"&amp;Data_TOT_TWh!$E1725,Data_TER_TWh!AA$9:AA$504)+SUMIF(Data_RES_TWh!$A$9:$A$1496,Data_TOT_TWh!$B1725&amp;"400_"&amp;Data_TOT_TWh!$E1725,Data_RES_TWh!AA$9:AA$1496)</f>
        <v>0</v>
      </c>
      <c r="AC1725" s="13"/>
      <c r="AE1725" s="13"/>
      <c r="AF1725" s="13">
        <f>SUMIF(Data_IND_TWh!$A$9:$A$504,Data_TOT_TWh!$B1725&amp;"200_"&amp;Data_TOT_TWh!$E1725,Data_IND_TWh!AF$9:AF$504)+SUMIF(Data_TER_TWh!$A$9:$A$504,Data_TOT_TWh!$B1725&amp;"300_"&amp;Data_TOT_TWh!$E1725,Data_TER_TWh!AF$9:AF$504)+SUMIF(Data_RES_TWh!$A$9:$A$1496,Data_TOT_TWh!$B1725&amp;"400_"&amp;Data_TOT_TWh!$E1725,Data_RES_TWh!AF$9:AF$1496)</f>
        <v>0</v>
      </c>
      <c r="AG1725" s="13">
        <f>SUMIF(Data_IND_TWh!$A$9:$A$504,Data_TOT_TWh!$B1725&amp;"200_"&amp;Data_TOT_TWh!$E1725,Data_IND_TWh!AG$9:AG$504)+SUMIF(Data_TER_TWh!$A$9:$A$504,Data_TOT_TWh!$B1725&amp;"300_"&amp;Data_TOT_TWh!$E1725,Data_TER_TWh!AG$9:AG$504)+SUMIF(Data_RES_TWh!$A$9:$A$1496,Data_TOT_TWh!$B1725&amp;"400_"&amp;Data_TOT_TWh!$E1725,Data_RES_TWh!AG$9:AG$1496)</f>
        <v>0</v>
      </c>
      <c r="AH1725" s="46">
        <f>SUMIF(Data_IND_TWh!$A$9:$A$504,Data_TOT_TWh!$B1725&amp;"200_"&amp;Data_TOT_TWh!$E1725,Data_IND_TWh!AH$9:AH$504)+SUMIF(Data_TER_TWh!$A$9:$A$504,Data_TOT_TWh!$B1725&amp;"300_"&amp;Data_TOT_TWh!$E1725,Data_TER_TWh!AH$9:AH$504)+SUMIF(Data_RES_TWh!$A$9:$A$1496,Data_TOT_TWh!$B1725&amp;"400_"&amp;Data_TOT_TWh!$E1725,Data_RES_TWh!AH$9:AH$1496)</f>
        <v>0</v>
      </c>
      <c r="AJ1725" s="13"/>
      <c r="AL1725" s="9"/>
      <c r="AM1725" s="87"/>
      <c r="AN1725" s="87"/>
    </row>
    <row r="1726" spans="12:40">
      <c r="L1726" s="46"/>
      <c r="M1726" s="46"/>
      <c r="O1726" s="47"/>
      <c r="P1726" s="46"/>
      <c r="Q1726" s="46"/>
      <c r="R1726" s="37"/>
      <c r="S1726" s="13"/>
      <c r="U1726" s="13"/>
      <c r="W1726" s="13"/>
      <c r="X1726" s="13">
        <f>SUMIF(Data_IND_TWh!$A$9:$A$504,Data_TOT_TWh!$B1726&amp;"200_"&amp;Data_TOT_TWh!$E1726,Data_IND_TWh!X$9:X$504)+SUMIF(Data_TER_TWh!$A$9:$A$504,Data_TOT_TWh!$B1726&amp;"300_"&amp;Data_TOT_TWh!$E1726,Data_TER_TWh!X$9:X$504)+SUMIF(Data_RES_TWh!$A$9:$A$1496,Data_TOT_TWh!$B1726&amp;"400_"&amp;Data_TOT_TWh!$E1726,Data_RES_TWh!X$9:X$1496)</f>
        <v>0</v>
      </c>
      <c r="Y1726" s="13">
        <f>SUMIF(Data_IND_TWh!$A$9:$A$504,Data_TOT_TWh!$B1726&amp;"200_"&amp;Data_TOT_TWh!$E1726,Data_IND_TWh!Y$9:Y$504)+SUMIF(Data_TER_TWh!$A$9:$A$504,Data_TOT_TWh!$B1726&amp;"300_"&amp;Data_TOT_TWh!$E1726,Data_TER_TWh!Y$9:Y$504)+SUMIF(Data_RES_TWh!$A$9:$A$1496,Data_TOT_TWh!$B1726&amp;"400_"&amp;Data_TOT_TWh!$E1726,Data_RES_TWh!Y$9:Y$1496)</f>
        <v>0</v>
      </c>
      <c r="Z1726" s="13">
        <f>SUMIF(Data_IND_TWh!$A$9:$A$504,Data_TOT_TWh!$B1726&amp;"200_"&amp;Data_TOT_TWh!$E1726,Data_IND_TWh!Z$9:Z$504)+SUMIF(Data_TER_TWh!$A$9:$A$504,Data_TOT_TWh!$B1726&amp;"300_"&amp;Data_TOT_TWh!$E1726,Data_TER_TWh!Z$9:Z$504)+SUMIF(Data_RES_TWh!$A$9:$A$1496,Data_TOT_TWh!$B1726&amp;"400_"&amp;Data_TOT_TWh!$E1726,Data_RES_TWh!Z$9:Z$1496)</f>
        <v>0</v>
      </c>
      <c r="AA1726" s="46">
        <f>SUMIF(Data_IND_TWh!$A$9:$A$504,Data_TOT_TWh!$B1726&amp;"200_"&amp;Data_TOT_TWh!$E1726,Data_IND_TWh!AA$9:AA$504)+SUMIF(Data_TER_TWh!$A$9:$A$504,Data_TOT_TWh!$B1726&amp;"300_"&amp;Data_TOT_TWh!$E1726,Data_TER_TWh!AA$9:AA$504)+SUMIF(Data_RES_TWh!$A$9:$A$1496,Data_TOT_TWh!$B1726&amp;"400_"&amp;Data_TOT_TWh!$E1726,Data_RES_TWh!AA$9:AA$1496)</f>
        <v>0</v>
      </c>
      <c r="AC1726" s="13"/>
      <c r="AE1726" s="13"/>
      <c r="AF1726" s="13">
        <f>SUMIF(Data_IND_TWh!$A$9:$A$504,Data_TOT_TWh!$B1726&amp;"200_"&amp;Data_TOT_TWh!$E1726,Data_IND_TWh!AF$9:AF$504)+SUMIF(Data_TER_TWh!$A$9:$A$504,Data_TOT_TWh!$B1726&amp;"300_"&amp;Data_TOT_TWh!$E1726,Data_TER_TWh!AF$9:AF$504)+SUMIF(Data_RES_TWh!$A$9:$A$1496,Data_TOT_TWh!$B1726&amp;"400_"&amp;Data_TOT_TWh!$E1726,Data_RES_TWh!AF$9:AF$1496)</f>
        <v>0</v>
      </c>
      <c r="AG1726" s="13">
        <f>SUMIF(Data_IND_TWh!$A$9:$A$504,Data_TOT_TWh!$B1726&amp;"200_"&amp;Data_TOT_TWh!$E1726,Data_IND_TWh!AG$9:AG$504)+SUMIF(Data_TER_TWh!$A$9:$A$504,Data_TOT_TWh!$B1726&amp;"300_"&amp;Data_TOT_TWh!$E1726,Data_TER_TWh!AG$9:AG$504)+SUMIF(Data_RES_TWh!$A$9:$A$1496,Data_TOT_TWh!$B1726&amp;"400_"&amp;Data_TOT_TWh!$E1726,Data_RES_TWh!AG$9:AG$1496)</f>
        <v>0</v>
      </c>
      <c r="AH1726" s="46">
        <f>SUMIF(Data_IND_TWh!$A$9:$A$504,Data_TOT_TWh!$B1726&amp;"200_"&amp;Data_TOT_TWh!$E1726,Data_IND_TWh!AH$9:AH$504)+SUMIF(Data_TER_TWh!$A$9:$A$504,Data_TOT_TWh!$B1726&amp;"300_"&amp;Data_TOT_TWh!$E1726,Data_TER_TWh!AH$9:AH$504)+SUMIF(Data_RES_TWh!$A$9:$A$1496,Data_TOT_TWh!$B1726&amp;"400_"&amp;Data_TOT_TWh!$E1726,Data_RES_TWh!AH$9:AH$1496)</f>
        <v>0</v>
      </c>
      <c r="AJ1726" s="13"/>
      <c r="AL1726" s="9"/>
      <c r="AM1726" s="87"/>
      <c r="AN1726" s="87"/>
    </row>
    <row r="1727" spans="12:40">
      <c r="L1727" s="46"/>
      <c r="M1727" s="46"/>
      <c r="O1727" s="47"/>
      <c r="P1727" s="46"/>
      <c r="Q1727" s="46"/>
      <c r="R1727" s="37"/>
      <c r="S1727" s="13"/>
      <c r="U1727" s="13"/>
      <c r="W1727" s="13"/>
      <c r="X1727" s="13">
        <f>SUMIF(Data_IND_TWh!$A$9:$A$504,Data_TOT_TWh!$B1727&amp;"200_"&amp;Data_TOT_TWh!$E1727,Data_IND_TWh!X$9:X$504)+SUMIF(Data_TER_TWh!$A$9:$A$504,Data_TOT_TWh!$B1727&amp;"300_"&amp;Data_TOT_TWh!$E1727,Data_TER_TWh!X$9:X$504)+SUMIF(Data_RES_TWh!$A$9:$A$1496,Data_TOT_TWh!$B1727&amp;"400_"&amp;Data_TOT_TWh!$E1727,Data_RES_TWh!X$9:X$1496)</f>
        <v>0</v>
      </c>
      <c r="Y1727" s="13">
        <f>SUMIF(Data_IND_TWh!$A$9:$A$504,Data_TOT_TWh!$B1727&amp;"200_"&amp;Data_TOT_TWh!$E1727,Data_IND_TWh!Y$9:Y$504)+SUMIF(Data_TER_TWh!$A$9:$A$504,Data_TOT_TWh!$B1727&amp;"300_"&amp;Data_TOT_TWh!$E1727,Data_TER_TWh!Y$9:Y$504)+SUMIF(Data_RES_TWh!$A$9:$A$1496,Data_TOT_TWh!$B1727&amp;"400_"&amp;Data_TOT_TWh!$E1727,Data_RES_TWh!Y$9:Y$1496)</f>
        <v>0</v>
      </c>
      <c r="Z1727" s="13">
        <f>SUMIF(Data_IND_TWh!$A$9:$A$504,Data_TOT_TWh!$B1727&amp;"200_"&amp;Data_TOT_TWh!$E1727,Data_IND_TWh!Z$9:Z$504)+SUMIF(Data_TER_TWh!$A$9:$A$504,Data_TOT_TWh!$B1727&amp;"300_"&amp;Data_TOT_TWh!$E1727,Data_TER_TWh!Z$9:Z$504)+SUMIF(Data_RES_TWh!$A$9:$A$1496,Data_TOT_TWh!$B1727&amp;"400_"&amp;Data_TOT_TWh!$E1727,Data_RES_TWh!Z$9:Z$1496)</f>
        <v>0</v>
      </c>
      <c r="AA1727" s="46">
        <f>SUMIF(Data_IND_TWh!$A$9:$A$504,Data_TOT_TWh!$B1727&amp;"200_"&amp;Data_TOT_TWh!$E1727,Data_IND_TWh!AA$9:AA$504)+SUMIF(Data_TER_TWh!$A$9:$A$504,Data_TOT_TWh!$B1727&amp;"300_"&amp;Data_TOT_TWh!$E1727,Data_TER_TWh!AA$9:AA$504)+SUMIF(Data_RES_TWh!$A$9:$A$1496,Data_TOT_TWh!$B1727&amp;"400_"&amp;Data_TOT_TWh!$E1727,Data_RES_TWh!AA$9:AA$1496)</f>
        <v>0</v>
      </c>
      <c r="AC1727" s="13"/>
      <c r="AE1727" s="13"/>
      <c r="AF1727" s="13">
        <f>SUMIF(Data_IND_TWh!$A$9:$A$504,Data_TOT_TWh!$B1727&amp;"200_"&amp;Data_TOT_TWh!$E1727,Data_IND_TWh!AF$9:AF$504)+SUMIF(Data_TER_TWh!$A$9:$A$504,Data_TOT_TWh!$B1727&amp;"300_"&amp;Data_TOT_TWh!$E1727,Data_TER_TWh!AF$9:AF$504)+SUMIF(Data_RES_TWh!$A$9:$A$1496,Data_TOT_TWh!$B1727&amp;"400_"&amp;Data_TOT_TWh!$E1727,Data_RES_TWh!AF$9:AF$1496)</f>
        <v>0</v>
      </c>
      <c r="AG1727" s="13">
        <f>SUMIF(Data_IND_TWh!$A$9:$A$504,Data_TOT_TWh!$B1727&amp;"200_"&amp;Data_TOT_TWh!$E1727,Data_IND_TWh!AG$9:AG$504)+SUMIF(Data_TER_TWh!$A$9:$A$504,Data_TOT_TWh!$B1727&amp;"300_"&amp;Data_TOT_TWh!$E1727,Data_TER_TWh!AG$9:AG$504)+SUMIF(Data_RES_TWh!$A$9:$A$1496,Data_TOT_TWh!$B1727&amp;"400_"&amp;Data_TOT_TWh!$E1727,Data_RES_TWh!AG$9:AG$1496)</f>
        <v>0</v>
      </c>
      <c r="AH1727" s="46">
        <f>SUMIF(Data_IND_TWh!$A$9:$A$504,Data_TOT_TWh!$B1727&amp;"200_"&amp;Data_TOT_TWh!$E1727,Data_IND_TWh!AH$9:AH$504)+SUMIF(Data_TER_TWh!$A$9:$A$504,Data_TOT_TWh!$B1727&amp;"300_"&amp;Data_TOT_TWh!$E1727,Data_TER_TWh!AH$9:AH$504)+SUMIF(Data_RES_TWh!$A$9:$A$1496,Data_TOT_TWh!$B1727&amp;"400_"&amp;Data_TOT_TWh!$E1727,Data_RES_TWh!AH$9:AH$1496)</f>
        <v>0</v>
      </c>
      <c r="AJ1727" s="13"/>
      <c r="AL1727" s="9"/>
      <c r="AM1727" s="87"/>
      <c r="AN1727" s="87"/>
    </row>
    <row r="1728" spans="12:40">
      <c r="L1728" s="46"/>
      <c r="M1728" s="46"/>
      <c r="O1728" s="47"/>
      <c r="P1728" s="46"/>
      <c r="Q1728" s="46"/>
      <c r="R1728" s="37"/>
      <c r="S1728" s="13"/>
      <c r="U1728" s="13"/>
      <c r="W1728" s="13"/>
      <c r="X1728" s="13">
        <f>SUMIF(Data_IND_TWh!$A$9:$A$504,Data_TOT_TWh!$B1728&amp;"200_"&amp;Data_TOT_TWh!$E1728,Data_IND_TWh!X$9:X$504)+SUMIF(Data_TER_TWh!$A$9:$A$504,Data_TOT_TWh!$B1728&amp;"300_"&amp;Data_TOT_TWh!$E1728,Data_TER_TWh!X$9:X$504)+SUMIF(Data_RES_TWh!$A$9:$A$1496,Data_TOT_TWh!$B1728&amp;"400_"&amp;Data_TOT_TWh!$E1728,Data_RES_TWh!X$9:X$1496)</f>
        <v>0</v>
      </c>
      <c r="Y1728" s="13">
        <f>SUMIF(Data_IND_TWh!$A$9:$A$504,Data_TOT_TWh!$B1728&amp;"200_"&amp;Data_TOT_TWh!$E1728,Data_IND_TWh!Y$9:Y$504)+SUMIF(Data_TER_TWh!$A$9:$A$504,Data_TOT_TWh!$B1728&amp;"300_"&amp;Data_TOT_TWh!$E1728,Data_TER_TWh!Y$9:Y$504)+SUMIF(Data_RES_TWh!$A$9:$A$1496,Data_TOT_TWh!$B1728&amp;"400_"&amp;Data_TOT_TWh!$E1728,Data_RES_TWh!Y$9:Y$1496)</f>
        <v>0</v>
      </c>
      <c r="Z1728" s="13">
        <f>SUMIF(Data_IND_TWh!$A$9:$A$504,Data_TOT_TWh!$B1728&amp;"200_"&amp;Data_TOT_TWh!$E1728,Data_IND_TWh!Z$9:Z$504)+SUMIF(Data_TER_TWh!$A$9:$A$504,Data_TOT_TWh!$B1728&amp;"300_"&amp;Data_TOT_TWh!$E1728,Data_TER_TWh!Z$9:Z$504)+SUMIF(Data_RES_TWh!$A$9:$A$1496,Data_TOT_TWh!$B1728&amp;"400_"&amp;Data_TOT_TWh!$E1728,Data_RES_TWh!Z$9:Z$1496)</f>
        <v>0</v>
      </c>
      <c r="AA1728" s="46">
        <f>SUMIF(Data_IND_TWh!$A$9:$A$504,Data_TOT_TWh!$B1728&amp;"200_"&amp;Data_TOT_TWh!$E1728,Data_IND_TWh!AA$9:AA$504)+SUMIF(Data_TER_TWh!$A$9:$A$504,Data_TOT_TWh!$B1728&amp;"300_"&amp;Data_TOT_TWh!$E1728,Data_TER_TWh!AA$9:AA$504)+SUMIF(Data_RES_TWh!$A$9:$A$1496,Data_TOT_TWh!$B1728&amp;"400_"&amp;Data_TOT_TWh!$E1728,Data_RES_TWh!AA$9:AA$1496)</f>
        <v>0</v>
      </c>
      <c r="AC1728" s="13"/>
      <c r="AE1728" s="13"/>
      <c r="AF1728" s="13">
        <f>SUMIF(Data_IND_TWh!$A$9:$A$504,Data_TOT_TWh!$B1728&amp;"200_"&amp;Data_TOT_TWh!$E1728,Data_IND_TWh!AF$9:AF$504)+SUMIF(Data_TER_TWh!$A$9:$A$504,Data_TOT_TWh!$B1728&amp;"300_"&amp;Data_TOT_TWh!$E1728,Data_TER_TWh!AF$9:AF$504)+SUMIF(Data_RES_TWh!$A$9:$A$1496,Data_TOT_TWh!$B1728&amp;"400_"&amp;Data_TOT_TWh!$E1728,Data_RES_TWh!AF$9:AF$1496)</f>
        <v>0</v>
      </c>
      <c r="AG1728" s="13">
        <f>SUMIF(Data_IND_TWh!$A$9:$A$504,Data_TOT_TWh!$B1728&amp;"200_"&amp;Data_TOT_TWh!$E1728,Data_IND_TWh!AG$9:AG$504)+SUMIF(Data_TER_TWh!$A$9:$A$504,Data_TOT_TWh!$B1728&amp;"300_"&amp;Data_TOT_TWh!$E1728,Data_TER_TWh!AG$9:AG$504)+SUMIF(Data_RES_TWh!$A$9:$A$1496,Data_TOT_TWh!$B1728&amp;"400_"&amp;Data_TOT_TWh!$E1728,Data_RES_TWh!AG$9:AG$1496)</f>
        <v>0</v>
      </c>
      <c r="AH1728" s="46">
        <f>SUMIF(Data_IND_TWh!$A$9:$A$504,Data_TOT_TWh!$B1728&amp;"200_"&amp;Data_TOT_TWh!$E1728,Data_IND_TWh!AH$9:AH$504)+SUMIF(Data_TER_TWh!$A$9:$A$504,Data_TOT_TWh!$B1728&amp;"300_"&amp;Data_TOT_TWh!$E1728,Data_TER_TWh!AH$9:AH$504)+SUMIF(Data_RES_TWh!$A$9:$A$1496,Data_TOT_TWh!$B1728&amp;"400_"&amp;Data_TOT_TWh!$E1728,Data_RES_TWh!AH$9:AH$1496)</f>
        <v>0</v>
      </c>
      <c r="AJ1728" s="13"/>
      <c r="AL1728" s="9"/>
      <c r="AM1728" s="87"/>
      <c r="AN1728" s="87"/>
    </row>
    <row r="1729" spans="12:40">
      <c r="L1729" s="46"/>
      <c r="M1729" s="46"/>
      <c r="O1729" s="47"/>
      <c r="P1729" s="46"/>
      <c r="Q1729" s="46"/>
      <c r="R1729" s="37"/>
      <c r="S1729" s="13"/>
      <c r="U1729" s="13"/>
      <c r="W1729" s="13"/>
      <c r="X1729" s="13">
        <f>SUMIF(Data_IND_TWh!$A$9:$A$504,Data_TOT_TWh!$B1729&amp;"200_"&amp;Data_TOT_TWh!$E1729,Data_IND_TWh!X$9:X$504)+SUMIF(Data_TER_TWh!$A$9:$A$504,Data_TOT_TWh!$B1729&amp;"300_"&amp;Data_TOT_TWh!$E1729,Data_TER_TWh!X$9:X$504)+SUMIF(Data_RES_TWh!$A$9:$A$1496,Data_TOT_TWh!$B1729&amp;"400_"&amp;Data_TOT_TWh!$E1729,Data_RES_TWh!X$9:X$1496)</f>
        <v>0</v>
      </c>
      <c r="Y1729" s="13">
        <f>SUMIF(Data_IND_TWh!$A$9:$A$504,Data_TOT_TWh!$B1729&amp;"200_"&amp;Data_TOT_TWh!$E1729,Data_IND_TWh!Y$9:Y$504)+SUMIF(Data_TER_TWh!$A$9:$A$504,Data_TOT_TWh!$B1729&amp;"300_"&amp;Data_TOT_TWh!$E1729,Data_TER_TWh!Y$9:Y$504)+SUMIF(Data_RES_TWh!$A$9:$A$1496,Data_TOT_TWh!$B1729&amp;"400_"&amp;Data_TOT_TWh!$E1729,Data_RES_TWh!Y$9:Y$1496)</f>
        <v>0</v>
      </c>
      <c r="Z1729" s="13">
        <f>SUMIF(Data_IND_TWh!$A$9:$A$504,Data_TOT_TWh!$B1729&amp;"200_"&amp;Data_TOT_TWh!$E1729,Data_IND_TWh!Z$9:Z$504)+SUMIF(Data_TER_TWh!$A$9:$A$504,Data_TOT_TWh!$B1729&amp;"300_"&amp;Data_TOT_TWh!$E1729,Data_TER_TWh!Z$9:Z$504)+SUMIF(Data_RES_TWh!$A$9:$A$1496,Data_TOT_TWh!$B1729&amp;"400_"&amp;Data_TOT_TWh!$E1729,Data_RES_TWh!Z$9:Z$1496)</f>
        <v>0</v>
      </c>
      <c r="AA1729" s="46">
        <f>SUMIF(Data_IND_TWh!$A$9:$A$504,Data_TOT_TWh!$B1729&amp;"200_"&amp;Data_TOT_TWh!$E1729,Data_IND_TWh!AA$9:AA$504)+SUMIF(Data_TER_TWh!$A$9:$A$504,Data_TOT_TWh!$B1729&amp;"300_"&amp;Data_TOT_TWh!$E1729,Data_TER_TWh!AA$9:AA$504)+SUMIF(Data_RES_TWh!$A$9:$A$1496,Data_TOT_TWh!$B1729&amp;"400_"&amp;Data_TOT_TWh!$E1729,Data_RES_TWh!AA$9:AA$1496)</f>
        <v>0</v>
      </c>
      <c r="AC1729" s="13"/>
      <c r="AE1729" s="13"/>
      <c r="AF1729" s="13">
        <f>SUMIF(Data_IND_TWh!$A$9:$A$504,Data_TOT_TWh!$B1729&amp;"200_"&amp;Data_TOT_TWh!$E1729,Data_IND_TWh!AF$9:AF$504)+SUMIF(Data_TER_TWh!$A$9:$A$504,Data_TOT_TWh!$B1729&amp;"300_"&amp;Data_TOT_TWh!$E1729,Data_TER_TWh!AF$9:AF$504)+SUMIF(Data_RES_TWh!$A$9:$A$1496,Data_TOT_TWh!$B1729&amp;"400_"&amp;Data_TOT_TWh!$E1729,Data_RES_TWh!AF$9:AF$1496)</f>
        <v>0</v>
      </c>
      <c r="AG1729" s="13">
        <f>SUMIF(Data_IND_TWh!$A$9:$A$504,Data_TOT_TWh!$B1729&amp;"200_"&amp;Data_TOT_TWh!$E1729,Data_IND_TWh!AG$9:AG$504)+SUMIF(Data_TER_TWh!$A$9:$A$504,Data_TOT_TWh!$B1729&amp;"300_"&amp;Data_TOT_TWh!$E1729,Data_TER_TWh!AG$9:AG$504)+SUMIF(Data_RES_TWh!$A$9:$A$1496,Data_TOT_TWh!$B1729&amp;"400_"&amp;Data_TOT_TWh!$E1729,Data_RES_TWh!AG$9:AG$1496)</f>
        <v>0</v>
      </c>
      <c r="AH1729" s="46">
        <f>SUMIF(Data_IND_TWh!$A$9:$A$504,Data_TOT_TWh!$B1729&amp;"200_"&amp;Data_TOT_TWh!$E1729,Data_IND_TWh!AH$9:AH$504)+SUMIF(Data_TER_TWh!$A$9:$A$504,Data_TOT_TWh!$B1729&amp;"300_"&amp;Data_TOT_TWh!$E1729,Data_TER_TWh!AH$9:AH$504)+SUMIF(Data_RES_TWh!$A$9:$A$1496,Data_TOT_TWh!$B1729&amp;"400_"&amp;Data_TOT_TWh!$E1729,Data_RES_TWh!AH$9:AH$1496)</f>
        <v>0</v>
      </c>
      <c r="AJ1729" s="13"/>
      <c r="AL1729" s="9"/>
      <c r="AM1729" s="87"/>
      <c r="AN1729" s="87"/>
    </row>
    <row r="1730" spans="12:40">
      <c r="L1730" s="46"/>
      <c r="M1730" s="46"/>
      <c r="O1730" s="47"/>
      <c r="P1730" s="46"/>
      <c r="Q1730" s="46"/>
      <c r="R1730" s="37"/>
      <c r="S1730" s="13"/>
      <c r="U1730" s="13"/>
      <c r="W1730" s="13"/>
      <c r="X1730" s="13">
        <f>SUMIF(Data_IND_TWh!$A$9:$A$504,Data_TOT_TWh!$B1730&amp;"200_"&amp;Data_TOT_TWh!$E1730,Data_IND_TWh!X$9:X$504)+SUMIF(Data_TER_TWh!$A$9:$A$504,Data_TOT_TWh!$B1730&amp;"300_"&amp;Data_TOT_TWh!$E1730,Data_TER_TWh!X$9:X$504)+SUMIF(Data_RES_TWh!$A$9:$A$1496,Data_TOT_TWh!$B1730&amp;"400_"&amp;Data_TOT_TWh!$E1730,Data_RES_TWh!X$9:X$1496)</f>
        <v>0</v>
      </c>
      <c r="Y1730" s="13">
        <f>SUMIF(Data_IND_TWh!$A$9:$A$504,Data_TOT_TWh!$B1730&amp;"200_"&amp;Data_TOT_TWh!$E1730,Data_IND_TWh!Y$9:Y$504)+SUMIF(Data_TER_TWh!$A$9:$A$504,Data_TOT_TWh!$B1730&amp;"300_"&amp;Data_TOT_TWh!$E1730,Data_TER_TWh!Y$9:Y$504)+SUMIF(Data_RES_TWh!$A$9:$A$1496,Data_TOT_TWh!$B1730&amp;"400_"&amp;Data_TOT_TWh!$E1730,Data_RES_TWh!Y$9:Y$1496)</f>
        <v>0</v>
      </c>
      <c r="Z1730" s="13">
        <f>SUMIF(Data_IND_TWh!$A$9:$A$504,Data_TOT_TWh!$B1730&amp;"200_"&amp;Data_TOT_TWh!$E1730,Data_IND_TWh!Z$9:Z$504)+SUMIF(Data_TER_TWh!$A$9:$A$504,Data_TOT_TWh!$B1730&amp;"300_"&amp;Data_TOT_TWh!$E1730,Data_TER_TWh!Z$9:Z$504)+SUMIF(Data_RES_TWh!$A$9:$A$1496,Data_TOT_TWh!$B1730&amp;"400_"&amp;Data_TOT_TWh!$E1730,Data_RES_TWh!Z$9:Z$1496)</f>
        <v>0</v>
      </c>
      <c r="AA1730" s="46">
        <f>SUMIF(Data_IND_TWh!$A$9:$A$504,Data_TOT_TWh!$B1730&amp;"200_"&amp;Data_TOT_TWh!$E1730,Data_IND_TWh!AA$9:AA$504)+SUMIF(Data_TER_TWh!$A$9:$A$504,Data_TOT_TWh!$B1730&amp;"300_"&amp;Data_TOT_TWh!$E1730,Data_TER_TWh!AA$9:AA$504)+SUMIF(Data_RES_TWh!$A$9:$A$1496,Data_TOT_TWh!$B1730&amp;"400_"&amp;Data_TOT_TWh!$E1730,Data_RES_TWh!AA$9:AA$1496)</f>
        <v>0</v>
      </c>
      <c r="AC1730" s="13"/>
      <c r="AE1730" s="13"/>
      <c r="AF1730" s="13">
        <f>SUMIF(Data_IND_TWh!$A$9:$A$504,Data_TOT_TWh!$B1730&amp;"200_"&amp;Data_TOT_TWh!$E1730,Data_IND_TWh!AF$9:AF$504)+SUMIF(Data_TER_TWh!$A$9:$A$504,Data_TOT_TWh!$B1730&amp;"300_"&amp;Data_TOT_TWh!$E1730,Data_TER_TWh!AF$9:AF$504)+SUMIF(Data_RES_TWh!$A$9:$A$1496,Data_TOT_TWh!$B1730&amp;"400_"&amp;Data_TOT_TWh!$E1730,Data_RES_TWh!AF$9:AF$1496)</f>
        <v>0</v>
      </c>
      <c r="AG1730" s="13">
        <f>SUMIF(Data_IND_TWh!$A$9:$A$504,Data_TOT_TWh!$B1730&amp;"200_"&amp;Data_TOT_TWh!$E1730,Data_IND_TWh!AG$9:AG$504)+SUMIF(Data_TER_TWh!$A$9:$A$504,Data_TOT_TWh!$B1730&amp;"300_"&amp;Data_TOT_TWh!$E1730,Data_TER_TWh!AG$9:AG$504)+SUMIF(Data_RES_TWh!$A$9:$A$1496,Data_TOT_TWh!$B1730&amp;"400_"&amp;Data_TOT_TWh!$E1730,Data_RES_TWh!AG$9:AG$1496)</f>
        <v>0</v>
      </c>
      <c r="AH1730" s="46">
        <f>SUMIF(Data_IND_TWh!$A$9:$A$504,Data_TOT_TWh!$B1730&amp;"200_"&amp;Data_TOT_TWh!$E1730,Data_IND_TWh!AH$9:AH$504)+SUMIF(Data_TER_TWh!$A$9:$A$504,Data_TOT_TWh!$B1730&amp;"300_"&amp;Data_TOT_TWh!$E1730,Data_TER_TWh!AH$9:AH$504)+SUMIF(Data_RES_TWh!$A$9:$A$1496,Data_TOT_TWh!$B1730&amp;"400_"&amp;Data_TOT_TWh!$E1730,Data_RES_TWh!AH$9:AH$1496)</f>
        <v>0</v>
      </c>
      <c r="AJ1730" s="13"/>
      <c r="AL1730" s="9"/>
      <c r="AM1730" s="87"/>
      <c r="AN1730" s="87"/>
    </row>
    <row r="1731" spans="12:40">
      <c r="L1731" s="46"/>
      <c r="M1731" s="46"/>
      <c r="O1731" s="47"/>
      <c r="P1731" s="46"/>
      <c r="Q1731" s="46"/>
      <c r="R1731" s="37"/>
      <c r="S1731" s="13"/>
      <c r="U1731" s="13"/>
      <c r="W1731" s="13"/>
      <c r="X1731" s="13">
        <f>SUMIF(Data_IND_TWh!$A$9:$A$504,Data_TOT_TWh!$B1731&amp;"200_"&amp;Data_TOT_TWh!$E1731,Data_IND_TWh!X$9:X$504)+SUMIF(Data_TER_TWh!$A$9:$A$504,Data_TOT_TWh!$B1731&amp;"300_"&amp;Data_TOT_TWh!$E1731,Data_TER_TWh!X$9:X$504)+SUMIF(Data_RES_TWh!$A$9:$A$1496,Data_TOT_TWh!$B1731&amp;"400_"&amp;Data_TOT_TWh!$E1731,Data_RES_TWh!X$9:X$1496)</f>
        <v>0</v>
      </c>
      <c r="Y1731" s="13">
        <f>SUMIF(Data_IND_TWh!$A$9:$A$504,Data_TOT_TWh!$B1731&amp;"200_"&amp;Data_TOT_TWh!$E1731,Data_IND_TWh!Y$9:Y$504)+SUMIF(Data_TER_TWh!$A$9:$A$504,Data_TOT_TWh!$B1731&amp;"300_"&amp;Data_TOT_TWh!$E1731,Data_TER_TWh!Y$9:Y$504)+SUMIF(Data_RES_TWh!$A$9:$A$1496,Data_TOT_TWh!$B1731&amp;"400_"&amp;Data_TOT_TWh!$E1731,Data_RES_TWh!Y$9:Y$1496)</f>
        <v>0</v>
      </c>
      <c r="Z1731" s="13">
        <f>SUMIF(Data_IND_TWh!$A$9:$A$504,Data_TOT_TWh!$B1731&amp;"200_"&amp;Data_TOT_TWh!$E1731,Data_IND_TWh!Z$9:Z$504)+SUMIF(Data_TER_TWh!$A$9:$A$504,Data_TOT_TWh!$B1731&amp;"300_"&amp;Data_TOT_TWh!$E1731,Data_TER_TWh!Z$9:Z$504)+SUMIF(Data_RES_TWh!$A$9:$A$1496,Data_TOT_TWh!$B1731&amp;"400_"&amp;Data_TOT_TWh!$E1731,Data_RES_TWh!Z$9:Z$1496)</f>
        <v>0</v>
      </c>
      <c r="AA1731" s="46">
        <f>SUMIF(Data_IND_TWh!$A$9:$A$504,Data_TOT_TWh!$B1731&amp;"200_"&amp;Data_TOT_TWh!$E1731,Data_IND_TWh!AA$9:AA$504)+SUMIF(Data_TER_TWh!$A$9:$A$504,Data_TOT_TWh!$B1731&amp;"300_"&amp;Data_TOT_TWh!$E1731,Data_TER_TWh!AA$9:AA$504)+SUMIF(Data_RES_TWh!$A$9:$A$1496,Data_TOT_TWh!$B1731&amp;"400_"&amp;Data_TOT_TWh!$E1731,Data_RES_TWh!AA$9:AA$1496)</f>
        <v>0</v>
      </c>
      <c r="AC1731" s="13"/>
      <c r="AE1731" s="13"/>
      <c r="AF1731" s="13">
        <f>SUMIF(Data_IND_TWh!$A$9:$A$504,Data_TOT_TWh!$B1731&amp;"200_"&amp;Data_TOT_TWh!$E1731,Data_IND_TWh!AF$9:AF$504)+SUMIF(Data_TER_TWh!$A$9:$A$504,Data_TOT_TWh!$B1731&amp;"300_"&amp;Data_TOT_TWh!$E1731,Data_TER_TWh!AF$9:AF$504)+SUMIF(Data_RES_TWh!$A$9:$A$1496,Data_TOT_TWh!$B1731&amp;"400_"&amp;Data_TOT_TWh!$E1731,Data_RES_TWh!AF$9:AF$1496)</f>
        <v>0</v>
      </c>
      <c r="AG1731" s="13">
        <f>SUMIF(Data_IND_TWh!$A$9:$A$504,Data_TOT_TWh!$B1731&amp;"200_"&amp;Data_TOT_TWh!$E1731,Data_IND_TWh!AG$9:AG$504)+SUMIF(Data_TER_TWh!$A$9:$A$504,Data_TOT_TWh!$B1731&amp;"300_"&amp;Data_TOT_TWh!$E1731,Data_TER_TWh!AG$9:AG$504)+SUMIF(Data_RES_TWh!$A$9:$A$1496,Data_TOT_TWh!$B1731&amp;"400_"&amp;Data_TOT_TWh!$E1731,Data_RES_TWh!AG$9:AG$1496)</f>
        <v>0</v>
      </c>
      <c r="AH1731" s="46">
        <f>SUMIF(Data_IND_TWh!$A$9:$A$504,Data_TOT_TWh!$B1731&amp;"200_"&amp;Data_TOT_TWh!$E1731,Data_IND_TWh!AH$9:AH$504)+SUMIF(Data_TER_TWh!$A$9:$A$504,Data_TOT_TWh!$B1731&amp;"300_"&amp;Data_TOT_TWh!$E1731,Data_TER_TWh!AH$9:AH$504)+SUMIF(Data_RES_TWh!$A$9:$A$1496,Data_TOT_TWh!$B1731&amp;"400_"&amp;Data_TOT_TWh!$E1731,Data_RES_TWh!AH$9:AH$1496)</f>
        <v>0</v>
      </c>
      <c r="AJ1731" s="13"/>
      <c r="AL1731" s="9"/>
      <c r="AM1731" s="87"/>
      <c r="AN1731" s="87"/>
    </row>
    <row r="1732" spans="12:40">
      <c r="L1732" s="46"/>
      <c r="M1732" s="46"/>
      <c r="O1732" s="47"/>
      <c r="P1732" s="46"/>
      <c r="Q1732" s="46"/>
      <c r="R1732" s="37"/>
      <c r="S1732" s="13"/>
      <c r="U1732" s="13"/>
      <c r="W1732" s="13"/>
      <c r="X1732" s="13">
        <f>SUMIF(Data_IND_TWh!$A$9:$A$504,Data_TOT_TWh!$B1732&amp;"200_"&amp;Data_TOT_TWh!$E1732,Data_IND_TWh!X$9:X$504)+SUMIF(Data_TER_TWh!$A$9:$A$504,Data_TOT_TWh!$B1732&amp;"300_"&amp;Data_TOT_TWh!$E1732,Data_TER_TWh!X$9:X$504)+SUMIF(Data_RES_TWh!$A$9:$A$1496,Data_TOT_TWh!$B1732&amp;"400_"&amp;Data_TOT_TWh!$E1732,Data_RES_TWh!X$9:X$1496)</f>
        <v>0</v>
      </c>
      <c r="Y1732" s="13">
        <f>SUMIF(Data_IND_TWh!$A$9:$A$504,Data_TOT_TWh!$B1732&amp;"200_"&amp;Data_TOT_TWh!$E1732,Data_IND_TWh!Y$9:Y$504)+SUMIF(Data_TER_TWh!$A$9:$A$504,Data_TOT_TWh!$B1732&amp;"300_"&amp;Data_TOT_TWh!$E1732,Data_TER_TWh!Y$9:Y$504)+SUMIF(Data_RES_TWh!$A$9:$A$1496,Data_TOT_TWh!$B1732&amp;"400_"&amp;Data_TOT_TWh!$E1732,Data_RES_TWh!Y$9:Y$1496)</f>
        <v>0</v>
      </c>
      <c r="Z1732" s="13">
        <f>SUMIF(Data_IND_TWh!$A$9:$A$504,Data_TOT_TWh!$B1732&amp;"200_"&amp;Data_TOT_TWh!$E1732,Data_IND_TWh!Z$9:Z$504)+SUMIF(Data_TER_TWh!$A$9:$A$504,Data_TOT_TWh!$B1732&amp;"300_"&amp;Data_TOT_TWh!$E1732,Data_TER_TWh!Z$9:Z$504)+SUMIF(Data_RES_TWh!$A$9:$A$1496,Data_TOT_TWh!$B1732&amp;"400_"&amp;Data_TOT_TWh!$E1732,Data_RES_TWh!Z$9:Z$1496)</f>
        <v>0</v>
      </c>
      <c r="AA1732" s="46">
        <f>SUMIF(Data_IND_TWh!$A$9:$A$504,Data_TOT_TWh!$B1732&amp;"200_"&amp;Data_TOT_TWh!$E1732,Data_IND_TWh!AA$9:AA$504)+SUMIF(Data_TER_TWh!$A$9:$A$504,Data_TOT_TWh!$B1732&amp;"300_"&amp;Data_TOT_TWh!$E1732,Data_TER_TWh!AA$9:AA$504)+SUMIF(Data_RES_TWh!$A$9:$A$1496,Data_TOT_TWh!$B1732&amp;"400_"&amp;Data_TOT_TWh!$E1732,Data_RES_TWh!AA$9:AA$1496)</f>
        <v>0</v>
      </c>
      <c r="AC1732" s="13"/>
      <c r="AE1732" s="13"/>
      <c r="AF1732" s="13">
        <f>SUMIF(Data_IND_TWh!$A$9:$A$504,Data_TOT_TWh!$B1732&amp;"200_"&amp;Data_TOT_TWh!$E1732,Data_IND_TWh!AF$9:AF$504)+SUMIF(Data_TER_TWh!$A$9:$A$504,Data_TOT_TWh!$B1732&amp;"300_"&amp;Data_TOT_TWh!$E1732,Data_TER_TWh!AF$9:AF$504)+SUMIF(Data_RES_TWh!$A$9:$A$1496,Data_TOT_TWh!$B1732&amp;"400_"&amp;Data_TOT_TWh!$E1732,Data_RES_TWh!AF$9:AF$1496)</f>
        <v>0</v>
      </c>
      <c r="AG1732" s="13">
        <f>SUMIF(Data_IND_TWh!$A$9:$A$504,Data_TOT_TWh!$B1732&amp;"200_"&amp;Data_TOT_TWh!$E1732,Data_IND_TWh!AG$9:AG$504)+SUMIF(Data_TER_TWh!$A$9:$A$504,Data_TOT_TWh!$B1732&amp;"300_"&amp;Data_TOT_TWh!$E1732,Data_TER_TWh!AG$9:AG$504)+SUMIF(Data_RES_TWh!$A$9:$A$1496,Data_TOT_TWh!$B1732&amp;"400_"&amp;Data_TOT_TWh!$E1732,Data_RES_TWh!AG$9:AG$1496)</f>
        <v>0</v>
      </c>
      <c r="AH1732" s="46">
        <f>SUMIF(Data_IND_TWh!$A$9:$A$504,Data_TOT_TWh!$B1732&amp;"200_"&amp;Data_TOT_TWh!$E1732,Data_IND_TWh!AH$9:AH$504)+SUMIF(Data_TER_TWh!$A$9:$A$504,Data_TOT_TWh!$B1732&amp;"300_"&amp;Data_TOT_TWh!$E1732,Data_TER_TWh!AH$9:AH$504)+SUMIF(Data_RES_TWh!$A$9:$A$1496,Data_TOT_TWh!$B1732&amp;"400_"&amp;Data_TOT_TWh!$E1732,Data_RES_TWh!AH$9:AH$1496)</f>
        <v>0</v>
      </c>
      <c r="AJ1732" s="13"/>
      <c r="AL1732" s="9"/>
      <c r="AM1732" s="87"/>
      <c r="AN1732" s="87"/>
    </row>
    <row r="1733" spans="12:40">
      <c r="L1733" s="46"/>
      <c r="M1733" s="46"/>
      <c r="O1733" s="47"/>
      <c r="P1733" s="46"/>
      <c r="Q1733" s="46"/>
      <c r="R1733" s="37"/>
      <c r="S1733" s="13"/>
      <c r="U1733" s="13"/>
      <c r="W1733" s="13"/>
      <c r="X1733" s="13">
        <f>SUMIF(Data_IND_TWh!$A$9:$A$504,Data_TOT_TWh!$B1733&amp;"200_"&amp;Data_TOT_TWh!$E1733,Data_IND_TWh!X$9:X$504)+SUMIF(Data_TER_TWh!$A$9:$A$504,Data_TOT_TWh!$B1733&amp;"300_"&amp;Data_TOT_TWh!$E1733,Data_TER_TWh!X$9:X$504)+SUMIF(Data_RES_TWh!$A$9:$A$1496,Data_TOT_TWh!$B1733&amp;"400_"&amp;Data_TOT_TWh!$E1733,Data_RES_TWh!X$9:X$1496)</f>
        <v>0</v>
      </c>
      <c r="Y1733" s="13">
        <f>SUMIF(Data_IND_TWh!$A$9:$A$504,Data_TOT_TWh!$B1733&amp;"200_"&amp;Data_TOT_TWh!$E1733,Data_IND_TWh!Y$9:Y$504)+SUMIF(Data_TER_TWh!$A$9:$A$504,Data_TOT_TWh!$B1733&amp;"300_"&amp;Data_TOT_TWh!$E1733,Data_TER_TWh!Y$9:Y$504)+SUMIF(Data_RES_TWh!$A$9:$A$1496,Data_TOT_TWh!$B1733&amp;"400_"&amp;Data_TOT_TWh!$E1733,Data_RES_TWh!Y$9:Y$1496)</f>
        <v>0</v>
      </c>
      <c r="Z1733" s="13">
        <f>SUMIF(Data_IND_TWh!$A$9:$A$504,Data_TOT_TWh!$B1733&amp;"200_"&amp;Data_TOT_TWh!$E1733,Data_IND_TWh!Z$9:Z$504)+SUMIF(Data_TER_TWh!$A$9:$A$504,Data_TOT_TWh!$B1733&amp;"300_"&amp;Data_TOT_TWh!$E1733,Data_TER_TWh!Z$9:Z$504)+SUMIF(Data_RES_TWh!$A$9:$A$1496,Data_TOT_TWh!$B1733&amp;"400_"&amp;Data_TOT_TWh!$E1733,Data_RES_TWh!Z$9:Z$1496)</f>
        <v>0</v>
      </c>
      <c r="AA1733" s="46">
        <f>SUMIF(Data_IND_TWh!$A$9:$A$504,Data_TOT_TWh!$B1733&amp;"200_"&amp;Data_TOT_TWh!$E1733,Data_IND_TWh!AA$9:AA$504)+SUMIF(Data_TER_TWh!$A$9:$A$504,Data_TOT_TWh!$B1733&amp;"300_"&amp;Data_TOT_TWh!$E1733,Data_TER_TWh!AA$9:AA$504)+SUMIF(Data_RES_TWh!$A$9:$A$1496,Data_TOT_TWh!$B1733&amp;"400_"&amp;Data_TOT_TWh!$E1733,Data_RES_TWh!AA$9:AA$1496)</f>
        <v>0</v>
      </c>
      <c r="AC1733" s="13"/>
      <c r="AE1733" s="13"/>
      <c r="AF1733" s="13">
        <f>SUMIF(Data_IND_TWh!$A$9:$A$504,Data_TOT_TWh!$B1733&amp;"200_"&amp;Data_TOT_TWh!$E1733,Data_IND_TWh!AF$9:AF$504)+SUMIF(Data_TER_TWh!$A$9:$A$504,Data_TOT_TWh!$B1733&amp;"300_"&amp;Data_TOT_TWh!$E1733,Data_TER_TWh!AF$9:AF$504)+SUMIF(Data_RES_TWh!$A$9:$A$1496,Data_TOT_TWh!$B1733&amp;"400_"&amp;Data_TOT_TWh!$E1733,Data_RES_TWh!AF$9:AF$1496)</f>
        <v>0</v>
      </c>
      <c r="AG1733" s="13">
        <f>SUMIF(Data_IND_TWh!$A$9:$A$504,Data_TOT_TWh!$B1733&amp;"200_"&amp;Data_TOT_TWh!$E1733,Data_IND_TWh!AG$9:AG$504)+SUMIF(Data_TER_TWh!$A$9:$A$504,Data_TOT_TWh!$B1733&amp;"300_"&amp;Data_TOT_TWh!$E1733,Data_TER_TWh!AG$9:AG$504)+SUMIF(Data_RES_TWh!$A$9:$A$1496,Data_TOT_TWh!$B1733&amp;"400_"&amp;Data_TOT_TWh!$E1733,Data_RES_TWh!AG$9:AG$1496)</f>
        <v>0</v>
      </c>
      <c r="AH1733" s="46">
        <f>SUMIF(Data_IND_TWh!$A$9:$A$504,Data_TOT_TWh!$B1733&amp;"200_"&amp;Data_TOT_TWh!$E1733,Data_IND_TWh!AH$9:AH$504)+SUMIF(Data_TER_TWh!$A$9:$A$504,Data_TOT_TWh!$B1733&amp;"300_"&amp;Data_TOT_TWh!$E1733,Data_TER_TWh!AH$9:AH$504)+SUMIF(Data_RES_TWh!$A$9:$A$1496,Data_TOT_TWh!$B1733&amp;"400_"&amp;Data_TOT_TWh!$E1733,Data_RES_TWh!AH$9:AH$1496)</f>
        <v>0</v>
      </c>
      <c r="AJ1733" s="13"/>
      <c r="AL1733" s="9"/>
      <c r="AM1733" s="87"/>
      <c r="AN1733" s="87"/>
    </row>
    <row r="1734" spans="12:40">
      <c r="L1734" s="46"/>
      <c r="M1734" s="46"/>
      <c r="O1734" s="47"/>
      <c r="P1734" s="46"/>
      <c r="Q1734" s="46"/>
      <c r="R1734" s="37"/>
      <c r="S1734" s="13"/>
      <c r="U1734" s="13"/>
      <c r="W1734" s="13"/>
      <c r="X1734" s="13">
        <f>SUMIF(Data_IND_TWh!$A$9:$A$504,Data_TOT_TWh!$B1734&amp;"200_"&amp;Data_TOT_TWh!$E1734,Data_IND_TWh!X$9:X$504)+SUMIF(Data_TER_TWh!$A$9:$A$504,Data_TOT_TWh!$B1734&amp;"300_"&amp;Data_TOT_TWh!$E1734,Data_TER_TWh!X$9:X$504)+SUMIF(Data_RES_TWh!$A$9:$A$1496,Data_TOT_TWh!$B1734&amp;"400_"&amp;Data_TOT_TWh!$E1734,Data_RES_TWh!X$9:X$1496)</f>
        <v>0</v>
      </c>
      <c r="Y1734" s="13">
        <f>SUMIF(Data_IND_TWh!$A$9:$A$504,Data_TOT_TWh!$B1734&amp;"200_"&amp;Data_TOT_TWh!$E1734,Data_IND_TWh!Y$9:Y$504)+SUMIF(Data_TER_TWh!$A$9:$A$504,Data_TOT_TWh!$B1734&amp;"300_"&amp;Data_TOT_TWh!$E1734,Data_TER_TWh!Y$9:Y$504)+SUMIF(Data_RES_TWh!$A$9:$A$1496,Data_TOT_TWh!$B1734&amp;"400_"&amp;Data_TOT_TWh!$E1734,Data_RES_TWh!Y$9:Y$1496)</f>
        <v>0</v>
      </c>
      <c r="Z1734" s="13">
        <f>SUMIF(Data_IND_TWh!$A$9:$A$504,Data_TOT_TWh!$B1734&amp;"200_"&amp;Data_TOT_TWh!$E1734,Data_IND_TWh!Z$9:Z$504)+SUMIF(Data_TER_TWh!$A$9:$A$504,Data_TOT_TWh!$B1734&amp;"300_"&amp;Data_TOT_TWh!$E1734,Data_TER_TWh!Z$9:Z$504)+SUMIF(Data_RES_TWh!$A$9:$A$1496,Data_TOT_TWh!$B1734&amp;"400_"&amp;Data_TOT_TWh!$E1734,Data_RES_TWh!Z$9:Z$1496)</f>
        <v>0</v>
      </c>
      <c r="AA1734" s="46">
        <f>SUMIF(Data_IND_TWh!$A$9:$A$504,Data_TOT_TWh!$B1734&amp;"200_"&amp;Data_TOT_TWh!$E1734,Data_IND_TWh!AA$9:AA$504)+SUMIF(Data_TER_TWh!$A$9:$A$504,Data_TOT_TWh!$B1734&amp;"300_"&amp;Data_TOT_TWh!$E1734,Data_TER_TWh!AA$9:AA$504)+SUMIF(Data_RES_TWh!$A$9:$A$1496,Data_TOT_TWh!$B1734&amp;"400_"&amp;Data_TOT_TWh!$E1734,Data_RES_TWh!AA$9:AA$1496)</f>
        <v>0</v>
      </c>
      <c r="AC1734" s="13"/>
      <c r="AE1734" s="13"/>
      <c r="AF1734" s="13">
        <f>SUMIF(Data_IND_TWh!$A$9:$A$504,Data_TOT_TWh!$B1734&amp;"200_"&amp;Data_TOT_TWh!$E1734,Data_IND_TWh!AF$9:AF$504)+SUMIF(Data_TER_TWh!$A$9:$A$504,Data_TOT_TWh!$B1734&amp;"300_"&amp;Data_TOT_TWh!$E1734,Data_TER_TWh!AF$9:AF$504)+SUMIF(Data_RES_TWh!$A$9:$A$1496,Data_TOT_TWh!$B1734&amp;"400_"&amp;Data_TOT_TWh!$E1734,Data_RES_TWh!AF$9:AF$1496)</f>
        <v>0</v>
      </c>
      <c r="AG1734" s="13">
        <f>SUMIF(Data_IND_TWh!$A$9:$A$504,Data_TOT_TWh!$B1734&amp;"200_"&amp;Data_TOT_TWh!$E1734,Data_IND_TWh!AG$9:AG$504)+SUMIF(Data_TER_TWh!$A$9:$A$504,Data_TOT_TWh!$B1734&amp;"300_"&amp;Data_TOT_TWh!$E1734,Data_TER_TWh!AG$9:AG$504)+SUMIF(Data_RES_TWh!$A$9:$A$1496,Data_TOT_TWh!$B1734&amp;"400_"&amp;Data_TOT_TWh!$E1734,Data_RES_TWh!AG$9:AG$1496)</f>
        <v>0</v>
      </c>
      <c r="AH1734" s="46">
        <f>SUMIF(Data_IND_TWh!$A$9:$A$504,Data_TOT_TWh!$B1734&amp;"200_"&amp;Data_TOT_TWh!$E1734,Data_IND_TWh!AH$9:AH$504)+SUMIF(Data_TER_TWh!$A$9:$A$504,Data_TOT_TWh!$B1734&amp;"300_"&amp;Data_TOT_TWh!$E1734,Data_TER_TWh!AH$9:AH$504)+SUMIF(Data_RES_TWh!$A$9:$A$1496,Data_TOT_TWh!$B1734&amp;"400_"&amp;Data_TOT_TWh!$E1734,Data_RES_TWh!AH$9:AH$1496)</f>
        <v>0</v>
      </c>
      <c r="AJ1734" s="13"/>
      <c r="AL1734" s="9"/>
      <c r="AM1734" s="87"/>
      <c r="AN1734" s="87"/>
    </row>
    <row r="1735" spans="12:40">
      <c r="L1735" s="46"/>
      <c r="M1735" s="46"/>
      <c r="O1735" s="47"/>
      <c r="P1735" s="46"/>
      <c r="Q1735" s="46"/>
      <c r="R1735" s="37"/>
      <c r="S1735" s="13"/>
      <c r="U1735" s="13"/>
      <c r="W1735" s="13"/>
      <c r="X1735" s="13">
        <f>SUMIF(Data_IND_TWh!$A$9:$A$504,Data_TOT_TWh!$B1735&amp;"200_"&amp;Data_TOT_TWh!$E1735,Data_IND_TWh!X$9:X$504)+SUMIF(Data_TER_TWh!$A$9:$A$504,Data_TOT_TWh!$B1735&amp;"300_"&amp;Data_TOT_TWh!$E1735,Data_TER_TWh!X$9:X$504)+SUMIF(Data_RES_TWh!$A$9:$A$1496,Data_TOT_TWh!$B1735&amp;"400_"&amp;Data_TOT_TWh!$E1735,Data_RES_TWh!X$9:X$1496)</f>
        <v>0</v>
      </c>
      <c r="Y1735" s="13">
        <f>SUMIF(Data_IND_TWh!$A$9:$A$504,Data_TOT_TWh!$B1735&amp;"200_"&amp;Data_TOT_TWh!$E1735,Data_IND_TWh!Y$9:Y$504)+SUMIF(Data_TER_TWh!$A$9:$A$504,Data_TOT_TWh!$B1735&amp;"300_"&amp;Data_TOT_TWh!$E1735,Data_TER_TWh!Y$9:Y$504)+SUMIF(Data_RES_TWh!$A$9:$A$1496,Data_TOT_TWh!$B1735&amp;"400_"&amp;Data_TOT_TWh!$E1735,Data_RES_TWh!Y$9:Y$1496)</f>
        <v>0</v>
      </c>
      <c r="Z1735" s="13">
        <f>SUMIF(Data_IND_TWh!$A$9:$A$504,Data_TOT_TWh!$B1735&amp;"200_"&amp;Data_TOT_TWh!$E1735,Data_IND_TWh!Z$9:Z$504)+SUMIF(Data_TER_TWh!$A$9:$A$504,Data_TOT_TWh!$B1735&amp;"300_"&amp;Data_TOT_TWh!$E1735,Data_TER_TWh!Z$9:Z$504)+SUMIF(Data_RES_TWh!$A$9:$A$1496,Data_TOT_TWh!$B1735&amp;"400_"&amp;Data_TOT_TWh!$E1735,Data_RES_TWh!Z$9:Z$1496)</f>
        <v>0</v>
      </c>
      <c r="AA1735" s="46">
        <f>SUMIF(Data_IND_TWh!$A$9:$A$504,Data_TOT_TWh!$B1735&amp;"200_"&amp;Data_TOT_TWh!$E1735,Data_IND_TWh!AA$9:AA$504)+SUMIF(Data_TER_TWh!$A$9:$A$504,Data_TOT_TWh!$B1735&amp;"300_"&amp;Data_TOT_TWh!$E1735,Data_TER_TWh!AA$9:AA$504)+SUMIF(Data_RES_TWh!$A$9:$A$1496,Data_TOT_TWh!$B1735&amp;"400_"&amp;Data_TOT_TWh!$E1735,Data_RES_TWh!AA$9:AA$1496)</f>
        <v>0</v>
      </c>
      <c r="AC1735" s="13"/>
      <c r="AE1735" s="13"/>
      <c r="AF1735" s="13">
        <f>SUMIF(Data_IND_TWh!$A$9:$A$504,Data_TOT_TWh!$B1735&amp;"200_"&amp;Data_TOT_TWh!$E1735,Data_IND_TWh!AF$9:AF$504)+SUMIF(Data_TER_TWh!$A$9:$A$504,Data_TOT_TWh!$B1735&amp;"300_"&amp;Data_TOT_TWh!$E1735,Data_TER_TWh!AF$9:AF$504)+SUMIF(Data_RES_TWh!$A$9:$A$1496,Data_TOT_TWh!$B1735&amp;"400_"&amp;Data_TOT_TWh!$E1735,Data_RES_TWh!AF$9:AF$1496)</f>
        <v>0</v>
      </c>
      <c r="AG1735" s="13">
        <f>SUMIF(Data_IND_TWh!$A$9:$A$504,Data_TOT_TWh!$B1735&amp;"200_"&amp;Data_TOT_TWh!$E1735,Data_IND_TWh!AG$9:AG$504)+SUMIF(Data_TER_TWh!$A$9:$A$504,Data_TOT_TWh!$B1735&amp;"300_"&amp;Data_TOT_TWh!$E1735,Data_TER_TWh!AG$9:AG$504)+SUMIF(Data_RES_TWh!$A$9:$A$1496,Data_TOT_TWh!$B1735&amp;"400_"&amp;Data_TOT_TWh!$E1735,Data_RES_TWh!AG$9:AG$1496)</f>
        <v>0</v>
      </c>
      <c r="AH1735" s="46">
        <f>SUMIF(Data_IND_TWh!$A$9:$A$504,Data_TOT_TWh!$B1735&amp;"200_"&amp;Data_TOT_TWh!$E1735,Data_IND_TWh!AH$9:AH$504)+SUMIF(Data_TER_TWh!$A$9:$A$504,Data_TOT_TWh!$B1735&amp;"300_"&amp;Data_TOT_TWh!$E1735,Data_TER_TWh!AH$9:AH$504)+SUMIF(Data_RES_TWh!$A$9:$A$1496,Data_TOT_TWh!$B1735&amp;"400_"&amp;Data_TOT_TWh!$E1735,Data_RES_TWh!AH$9:AH$1496)</f>
        <v>0</v>
      </c>
      <c r="AJ1735" s="13"/>
      <c r="AL1735" s="9"/>
      <c r="AM1735" s="87"/>
      <c r="AN1735" s="87"/>
    </row>
    <row r="1736" spans="12:40">
      <c r="L1736" s="46"/>
      <c r="M1736" s="46"/>
      <c r="O1736" s="47"/>
      <c r="P1736" s="46"/>
      <c r="Q1736" s="46"/>
      <c r="R1736" s="37"/>
      <c r="S1736" s="13"/>
      <c r="U1736" s="13"/>
      <c r="W1736" s="13"/>
      <c r="X1736" s="13">
        <f>SUMIF(Data_IND_TWh!$A$9:$A$504,Data_TOT_TWh!$B1736&amp;"200_"&amp;Data_TOT_TWh!$E1736,Data_IND_TWh!X$9:X$504)+SUMIF(Data_TER_TWh!$A$9:$A$504,Data_TOT_TWh!$B1736&amp;"300_"&amp;Data_TOT_TWh!$E1736,Data_TER_TWh!X$9:X$504)+SUMIF(Data_RES_TWh!$A$9:$A$1496,Data_TOT_TWh!$B1736&amp;"400_"&amp;Data_TOT_TWh!$E1736,Data_RES_TWh!X$9:X$1496)</f>
        <v>0</v>
      </c>
      <c r="Y1736" s="13">
        <f>SUMIF(Data_IND_TWh!$A$9:$A$504,Data_TOT_TWh!$B1736&amp;"200_"&amp;Data_TOT_TWh!$E1736,Data_IND_TWh!Y$9:Y$504)+SUMIF(Data_TER_TWh!$A$9:$A$504,Data_TOT_TWh!$B1736&amp;"300_"&amp;Data_TOT_TWh!$E1736,Data_TER_TWh!Y$9:Y$504)+SUMIF(Data_RES_TWh!$A$9:$A$1496,Data_TOT_TWh!$B1736&amp;"400_"&amp;Data_TOT_TWh!$E1736,Data_RES_TWh!Y$9:Y$1496)</f>
        <v>0</v>
      </c>
      <c r="Z1736" s="13">
        <f>SUMIF(Data_IND_TWh!$A$9:$A$504,Data_TOT_TWh!$B1736&amp;"200_"&amp;Data_TOT_TWh!$E1736,Data_IND_TWh!Z$9:Z$504)+SUMIF(Data_TER_TWh!$A$9:$A$504,Data_TOT_TWh!$B1736&amp;"300_"&amp;Data_TOT_TWh!$E1736,Data_TER_TWh!Z$9:Z$504)+SUMIF(Data_RES_TWh!$A$9:$A$1496,Data_TOT_TWh!$B1736&amp;"400_"&amp;Data_TOT_TWh!$E1736,Data_RES_TWh!Z$9:Z$1496)</f>
        <v>0</v>
      </c>
      <c r="AA1736" s="46">
        <f>SUMIF(Data_IND_TWh!$A$9:$A$504,Data_TOT_TWh!$B1736&amp;"200_"&amp;Data_TOT_TWh!$E1736,Data_IND_TWh!AA$9:AA$504)+SUMIF(Data_TER_TWh!$A$9:$A$504,Data_TOT_TWh!$B1736&amp;"300_"&amp;Data_TOT_TWh!$E1736,Data_TER_TWh!AA$9:AA$504)+SUMIF(Data_RES_TWh!$A$9:$A$1496,Data_TOT_TWh!$B1736&amp;"400_"&amp;Data_TOT_TWh!$E1736,Data_RES_TWh!AA$9:AA$1496)</f>
        <v>0</v>
      </c>
      <c r="AC1736" s="13"/>
      <c r="AE1736" s="13"/>
      <c r="AF1736" s="13">
        <f>SUMIF(Data_IND_TWh!$A$9:$A$504,Data_TOT_TWh!$B1736&amp;"200_"&amp;Data_TOT_TWh!$E1736,Data_IND_TWh!AF$9:AF$504)+SUMIF(Data_TER_TWh!$A$9:$A$504,Data_TOT_TWh!$B1736&amp;"300_"&amp;Data_TOT_TWh!$E1736,Data_TER_TWh!AF$9:AF$504)+SUMIF(Data_RES_TWh!$A$9:$A$1496,Data_TOT_TWh!$B1736&amp;"400_"&amp;Data_TOT_TWh!$E1736,Data_RES_TWh!AF$9:AF$1496)</f>
        <v>0</v>
      </c>
      <c r="AG1736" s="13">
        <f>SUMIF(Data_IND_TWh!$A$9:$A$504,Data_TOT_TWh!$B1736&amp;"200_"&amp;Data_TOT_TWh!$E1736,Data_IND_TWh!AG$9:AG$504)+SUMIF(Data_TER_TWh!$A$9:$A$504,Data_TOT_TWh!$B1736&amp;"300_"&amp;Data_TOT_TWh!$E1736,Data_TER_TWh!AG$9:AG$504)+SUMIF(Data_RES_TWh!$A$9:$A$1496,Data_TOT_TWh!$B1736&amp;"400_"&amp;Data_TOT_TWh!$E1736,Data_RES_TWh!AG$9:AG$1496)</f>
        <v>0</v>
      </c>
      <c r="AH1736" s="46">
        <f>SUMIF(Data_IND_TWh!$A$9:$A$504,Data_TOT_TWh!$B1736&amp;"200_"&amp;Data_TOT_TWh!$E1736,Data_IND_TWh!AH$9:AH$504)+SUMIF(Data_TER_TWh!$A$9:$A$504,Data_TOT_TWh!$B1736&amp;"300_"&amp;Data_TOT_TWh!$E1736,Data_TER_TWh!AH$9:AH$504)+SUMIF(Data_RES_TWh!$A$9:$A$1496,Data_TOT_TWh!$B1736&amp;"400_"&amp;Data_TOT_TWh!$E1736,Data_RES_TWh!AH$9:AH$1496)</f>
        <v>0</v>
      </c>
      <c r="AJ1736" s="13"/>
      <c r="AL1736" s="9"/>
      <c r="AM1736" s="87"/>
      <c r="AN1736" s="87"/>
    </row>
    <row r="1737" spans="12:40">
      <c r="L1737" s="46"/>
      <c r="M1737" s="46"/>
      <c r="O1737" s="47"/>
      <c r="P1737" s="46"/>
      <c r="Q1737" s="46"/>
      <c r="R1737" s="37"/>
      <c r="S1737" s="13"/>
      <c r="U1737" s="13"/>
      <c r="W1737" s="13"/>
      <c r="X1737" s="13">
        <f>SUMIF(Data_IND_TWh!$A$9:$A$504,Data_TOT_TWh!$B1737&amp;"200_"&amp;Data_TOT_TWh!$E1737,Data_IND_TWh!X$9:X$504)+SUMIF(Data_TER_TWh!$A$9:$A$504,Data_TOT_TWh!$B1737&amp;"300_"&amp;Data_TOT_TWh!$E1737,Data_TER_TWh!X$9:X$504)+SUMIF(Data_RES_TWh!$A$9:$A$1496,Data_TOT_TWh!$B1737&amp;"400_"&amp;Data_TOT_TWh!$E1737,Data_RES_TWh!X$9:X$1496)</f>
        <v>0</v>
      </c>
      <c r="Y1737" s="13">
        <f>SUMIF(Data_IND_TWh!$A$9:$A$504,Data_TOT_TWh!$B1737&amp;"200_"&amp;Data_TOT_TWh!$E1737,Data_IND_TWh!Y$9:Y$504)+SUMIF(Data_TER_TWh!$A$9:$A$504,Data_TOT_TWh!$B1737&amp;"300_"&amp;Data_TOT_TWh!$E1737,Data_TER_TWh!Y$9:Y$504)+SUMIF(Data_RES_TWh!$A$9:$A$1496,Data_TOT_TWh!$B1737&amp;"400_"&amp;Data_TOT_TWh!$E1737,Data_RES_TWh!Y$9:Y$1496)</f>
        <v>0</v>
      </c>
      <c r="Z1737" s="13">
        <f>SUMIF(Data_IND_TWh!$A$9:$A$504,Data_TOT_TWh!$B1737&amp;"200_"&amp;Data_TOT_TWh!$E1737,Data_IND_TWh!Z$9:Z$504)+SUMIF(Data_TER_TWh!$A$9:$A$504,Data_TOT_TWh!$B1737&amp;"300_"&amp;Data_TOT_TWh!$E1737,Data_TER_TWh!Z$9:Z$504)+SUMIF(Data_RES_TWh!$A$9:$A$1496,Data_TOT_TWh!$B1737&amp;"400_"&amp;Data_TOT_TWh!$E1737,Data_RES_TWh!Z$9:Z$1496)</f>
        <v>0</v>
      </c>
      <c r="AA1737" s="46">
        <f>SUMIF(Data_IND_TWh!$A$9:$A$504,Data_TOT_TWh!$B1737&amp;"200_"&amp;Data_TOT_TWh!$E1737,Data_IND_TWh!AA$9:AA$504)+SUMIF(Data_TER_TWh!$A$9:$A$504,Data_TOT_TWh!$B1737&amp;"300_"&amp;Data_TOT_TWh!$E1737,Data_TER_TWh!AA$9:AA$504)+SUMIF(Data_RES_TWh!$A$9:$A$1496,Data_TOT_TWh!$B1737&amp;"400_"&amp;Data_TOT_TWh!$E1737,Data_RES_TWh!AA$9:AA$1496)</f>
        <v>0</v>
      </c>
      <c r="AC1737" s="13"/>
      <c r="AE1737" s="13"/>
      <c r="AF1737" s="13">
        <f>SUMIF(Data_IND_TWh!$A$9:$A$504,Data_TOT_TWh!$B1737&amp;"200_"&amp;Data_TOT_TWh!$E1737,Data_IND_TWh!AF$9:AF$504)+SUMIF(Data_TER_TWh!$A$9:$A$504,Data_TOT_TWh!$B1737&amp;"300_"&amp;Data_TOT_TWh!$E1737,Data_TER_TWh!AF$9:AF$504)+SUMIF(Data_RES_TWh!$A$9:$A$1496,Data_TOT_TWh!$B1737&amp;"400_"&amp;Data_TOT_TWh!$E1737,Data_RES_TWh!AF$9:AF$1496)</f>
        <v>0</v>
      </c>
      <c r="AG1737" s="13">
        <f>SUMIF(Data_IND_TWh!$A$9:$A$504,Data_TOT_TWh!$B1737&amp;"200_"&amp;Data_TOT_TWh!$E1737,Data_IND_TWh!AG$9:AG$504)+SUMIF(Data_TER_TWh!$A$9:$A$504,Data_TOT_TWh!$B1737&amp;"300_"&amp;Data_TOT_TWh!$E1737,Data_TER_TWh!AG$9:AG$504)+SUMIF(Data_RES_TWh!$A$9:$A$1496,Data_TOT_TWh!$B1737&amp;"400_"&amp;Data_TOT_TWh!$E1737,Data_RES_TWh!AG$9:AG$1496)</f>
        <v>0</v>
      </c>
      <c r="AH1737" s="46">
        <f>SUMIF(Data_IND_TWh!$A$9:$A$504,Data_TOT_TWh!$B1737&amp;"200_"&amp;Data_TOT_TWh!$E1737,Data_IND_TWh!AH$9:AH$504)+SUMIF(Data_TER_TWh!$A$9:$A$504,Data_TOT_TWh!$B1737&amp;"300_"&amp;Data_TOT_TWh!$E1737,Data_TER_TWh!AH$9:AH$504)+SUMIF(Data_RES_TWh!$A$9:$A$1496,Data_TOT_TWh!$B1737&amp;"400_"&amp;Data_TOT_TWh!$E1737,Data_RES_TWh!AH$9:AH$1496)</f>
        <v>0</v>
      </c>
      <c r="AJ1737" s="13"/>
      <c r="AL1737" s="9"/>
      <c r="AM1737" s="87"/>
      <c r="AN1737" s="87"/>
    </row>
    <row r="1738" spans="12:40">
      <c r="L1738" s="46"/>
      <c r="M1738" s="46"/>
      <c r="O1738" s="47"/>
      <c r="P1738" s="46"/>
      <c r="Q1738" s="46"/>
      <c r="R1738" s="37"/>
      <c r="S1738" s="13"/>
      <c r="U1738" s="13"/>
      <c r="W1738" s="13"/>
      <c r="X1738" s="13">
        <f>SUMIF(Data_IND_TWh!$A$9:$A$504,Data_TOT_TWh!$B1738&amp;"200_"&amp;Data_TOT_TWh!$E1738,Data_IND_TWh!X$9:X$504)+SUMIF(Data_TER_TWh!$A$9:$A$504,Data_TOT_TWh!$B1738&amp;"300_"&amp;Data_TOT_TWh!$E1738,Data_TER_TWh!X$9:X$504)+SUMIF(Data_RES_TWh!$A$9:$A$1496,Data_TOT_TWh!$B1738&amp;"400_"&amp;Data_TOT_TWh!$E1738,Data_RES_TWh!X$9:X$1496)</f>
        <v>0</v>
      </c>
      <c r="Y1738" s="13">
        <f>SUMIF(Data_IND_TWh!$A$9:$A$504,Data_TOT_TWh!$B1738&amp;"200_"&amp;Data_TOT_TWh!$E1738,Data_IND_TWh!Y$9:Y$504)+SUMIF(Data_TER_TWh!$A$9:$A$504,Data_TOT_TWh!$B1738&amp;"300_"&amp;Data_TOT_TWh!$E1738,Data_TER_TWh!Y$9:Y$504)+SUMIF(Data_RES_TWh!$A$9:$A$1496,Data_TOT_TWh!$B1738&amp;"400_"&amp;Data_TOT_TWh!$E1738,Data_RES_TWh!Y$9:Y$1496)</f>
        <v>0</v>
      </c>
      <c r="Z1738" s="13">
        <f>SUMIF(Data_IND_TWh!$A$9:$A$504,Data_TOT_TWh!$B1738&amp;"200_"&amp;Data_TOT_TWh!$E1738,Data_IND_TWh!Z$9:Z$504)+SUMIF(Data_TER_TWh!$A$9:$A$504,Data_TOT_TWh!$B1738&amp;"300_"&amp;Data_TOT_TWh!$E1738,Data_TER_TWh!Z$9:Z$504)+SUMIF(Data_RES_TWh!$A$9:$A$1496,Data_TOT_TWh!$B1738&amp;"400_"&amp;Data_TOT_TWh!$E1738,Data_RES_TWh!Z$9:Z$1496)</f>
        <v>0</v>
      </c>
      <c r="AA1738" s="46">
        <f>SUMIF(Data_IND_TWh!$A$9:$A$504,Data_TOT_TWh!$B1738&amp;"200_"&amp;Data_TOT_TWh!$E1738,Data_IND_TWh!AA$9:AA$504)+SUMIF(Data_TER_TWh!$A$9:$A$504,Data_TOT_TWh!$B1738&amp;"300_"&amp;Data_TOT_TWh!$E1738,Data_TER_TWh!AA$9:AA$504)+SUMIF(Data_RES_TWh!$A$9:$A$1496,Data_TOT_TWh!$B1738&amp;"400_"&amp;Data_TOT_TWh!$E1738,Data_RES_TWh!AA$9:AA$1496)</f>
        <v>0</v>
      </c>
      <c r="AC1738" s="13"/>
      <c r="AE1738" s="13"/>
      <c r="AF1738" s="13">
        <f>SUMIF(Data_IND_TWh!$A$9:$A$504,Data_TOT_TWh!$B1738&amp;"200_"&amp;Data_TOT_TWh!$E1738,Data_IND_TWh!AF$9:AF$504)+SUMIF(Data_TER_TWh!$A$9:$A$504,Data_TOT_TWh!$B1738&amp;"300_"&amp;Data_TOT_TWh!$E1738,Data_TER_TWh!AF$9:AF$504)+SUMIF(Data_RES_TWh!$A$9:$A$1496,Data_TOT_TWh!$B1738&amp;"400_"&amp;Data_TOT_TWh!$E1738,Data_RES_TWh!AF$9:AF$1496)</f>
        <v>0</v>
      </c>
      <c r="AG1738" s="13">
        <f>SUMIF(Data_IND_TWh!$A$9:$A$504,Data_TOT_TWh!$B1738&amp;"200_"&amp;Data_TOT_TWh!$E1738,Data_IND_TWh!AG$9:AG$504)+SUMIF(Data_TER_TWh!$A$9:$A$504,Data_TOT_TWh!$B1738&amp;"300_"&amp;Data_TOT_TWh!$E1738,Data_TER_TWh!AG$9:AG$504)+SUMIF(Data_RES_TWh!$A$9:$A$1496,Data_TOT_TWh!$B1738&amp;"400_"&amp;Data_TOT_TWh!$E1738,Data_RES_TWh!AG$9:AG$1496)</f>
        <v>0</v>
      </c>
      <c r="AH1738" s="46">
        <f>SUMIF(Data_IND_TWh!$A$9:$A$504,Data_TOT_TWh!$B1738&amp;"200_"&amp;Data_TOT_TWh!$E1738,Data_IND_TWh!AH$9:AH$504)+SUMIF(Data_TER_TWh!$A$9:$A$504,Data_TOT_TWh!$B1738&amp;"300_"&amp;Data_TOT_TWh!$E1738,Data_TER_TWh!AH$9:AH$504)+SUMIF(Data_RES_TWh!$A$9:$A$1496,Data_TOT_TWh!$B1738&amp;"400_"&amp;Data_TOT_TWh!$E1738,Data_RES_TWh!AH$9:AH$1496)</f>
        <v>0</v>
      </c>
      <c r="AJ1738" s="13"/>
      <c r="AL1738" s="9"/>
      <c r="AM1738" s="87"/>
      <c r="AN1738" s="87"/>
    </row>
    <row r="1739" spans="12:40">
      <c r="L1739" s="46"/>
      <c r="M1739" s="46"/>
      <c r="O1739" s="47"/>
      <c r="P1739" s="46"/>
      <c r="Q1739" s="46"/>
      <c r="R1739" s="37"/>
      <c r="S1739" s="13"/>
      <c r="U1739" s="13"/>
      <c r="W1739" s="13"/>
      <c r="X1739" s="13">
        <f>SUMIF(Data_IND_TWh!$A$9:$A$504,Data_TOT_TWh!$B1739&amp;"200_"&amp;Data_TOT_TWh!$E1739,Data_IND_TWh!X$9:X$504)+SUMIF(Data_TER_TWh!$A$9:$A$504,Data_TOT_TWh!$B1739&amp;"300_"&amp;Data_TOT_TWh!$E1739,Data_TER_TWh!X$9:X$504)+SUMIF(Data_RES_TWh!$A$9:$A$1496,Data_TOT_TWh!$B1739&amp;"400_"&amp;Data_TOT_TWh!$E1739,Data_RES_TWh!X$9:X$1496)</f>
        <v>0</v>
      </c>
      <c r="Y1739" s="13">
        <f>SUMIF(Data_IND_TWh!$A$9:$A$504,Data_TOT_TWh!$B1739&amp;"200_"&amp;Data_TOT_TWh!$E1739,Data_IND_TWh!Y$9:Y$504)+SUMIF(Data_TER_TWh!$A$9:$A$504,Data_TOT_TWh!$B1739&amp;"300_"&amp;Data_TOT_TWh!$E1739,Data_TER_TWh!Y$9:Y$504)+SUMIF(Data_RES_TWh!$A$9:$A$1496,Data_TOT_TWh!$B1739&amp;"400_"&amp;Data_TOT_TWh!$E1739,Data_RES_TWh!Y$9:Y$1496)</f>
        <v>0</v>
      </c>
      <c r="Z1739" s="13">
        <f>SUMIF(Data_IND_TWh!$A$9:$A$504,Data_TOT_TWh!$B1739&amp;"200_"&amp;Data_TOT_TWh!$E1739,Data_IND_TWh!Z$9:Z$504)+SUMIF(Data_TER_TWh!$A$9:$A$504,Data_TOT_TWh!$B1739&amp;"300_"&amp;Data_TOT_TWh!$E1739,Data_TER_TWh!Z$9:Z$504)+SUMIF(Data_RES_TWh!$A$9:$A$1496,Data_TOT_TWh!$B1739&amp;"400_"&amp;Data_TOT_TWh!$E1739,Data_RES_TWh!Z$9:Z$1496)</f>
        <v>0</v>
      </c>
      <c r="AA1739" s="46">
        <f>SUMIF(Data_IND_TWh!$A$9:$A$504,Data_TOT_TWh!$B1739&amp;"200_"&amp;Data_TOT_TWh!$E1739,Data_IND_TWh!AA$9:AA$504)+SUMIF(Data_TER_TWh!$A$9:$A$504,Data_TOT_TWh!$B1739&amp;"300_"&amp;Data_TOT_TWh!$E1739,Data_TER_TWh!AA$9:AA$504)+SUMIF(Data_RES_TWh!$A$9:$A$1496,Data_TOT_TWh!$B1739&amp;"400_"&amp;Data_TOT_TWh!$E1739,Data_RES_TWh!AA$9:AA$1496)</f>
        <v>0</v>
      </c>
      <c r="AC1739" s="13"/>
      <c r="AE1739" s="13"/>
      <c r="AF1739" s="13">
        <f>SUMIF(Data_IND_TWh!$A$9:$A$504,Data_TOT_TWh!$B1739&amp;"200_"&amp;Data_TOT_TWh!$E1739,Data_IND_TWh!AF$9:AF$504)+SUMIF(Data_TER_TWh!$A$9:$A$504,Data_TOT_TWh!$B1739&amp;"300_"&amp;Data_TOT_TWh!$E1739,Data_TER_TWh!AF$9:AF$504)+SUMIF(Data_RES_TWh!$A$9:$A$1496,Data_TOT_TWh!$B1739&amp;"400_"&amp;Data_TOT_TWh!$E1739,Data_RES_TWh!AF$9:AF$1496)</f>
        <v>0</v>
      </c>
      <c r="AG1739" s="13">
        <f>SUMIF(Data_IND_TWh!$A$9:$A$504,Data_TOT_TWh!$B1739&amp;"200_"&amp;Data_TOT_TWh!$E1739,Data_IND_TWh!AG$9:AG$504)+SUMIF(Data_TER_TWh!$A$9:$A$504,Data_TOT_TWh!$B1739&amp;"300_"&amp;Data_TOT_TWh!$E1739,Data_TER_TWh!AG$9:AG$504)+SUMIF(Data_RES_TWh!$A$9:$A$1496,Data_TOT_TWh!$B1739&amp;"400_"&amp;Data_TOT_TWh!$E1739,Data_RES_TWh!AG$9:AG$1496)</f>
        <v>0</v>
      </c>
      <c r="AH1739" s="46">
        <f>SUMIF(Data_IND_TWh!$A$9:$A$504,Data_TOT_TWh!$B1739&amp;"200_"&amp;Data_TOT_TWh!$E1739,Data_IND_TWh!AH$9:AH$504)+SUMIF(Data_TER_TWh!$A$9:$A$504,Data_TOT_TWh!$B1739&amp;"300_"&amp;Data_TOT_TWh!$E1739,Data_TER_TWh!AH$9:AH$504)+SUMIF(Data_RES_TWh!$A$9:$A$1496,Data_TOT_TWh!$B1739&amp;"400_"&amp;Data_TOT_TWh!$E1739,Data_RES_TWh!AH$9:AH$1496)</f>
        <v>0</v>
      </c>
      <c r="AJ1739" s="13"/>
      <c r="AL1739" s="9"/>
      <c r="AM1739" s="87"/>
      <c r="AN1739" s="87"/>
    </row>
    <row r="1740" spans="12:40">
      <c r="L1740" s="46"/>
      <c r="M1740" s="46"/>
      <c r="O1740" s="47"/>
      <c r="P1740" s="46"/>
      <c r="Q1740" s="46"/>
      <c r="R1740" s="37"/>
      <c r="S1740" s="13"/>
      <c r="U1740" s="13"/>
      <c r="W1740" s="13"/>
      <c r="X1740" s="13">
        <f>SUMIF(Data_IND_TWh!$A$9:$A$504,Data_TOT_TWh!$B1740&amp;"200_"&amp;Data_TOT_TWh!$E1740,Data_IND_TWh!X$9:X$504)+SUMIF(Data_TER_TWh!$A$9:$A$504,Data_TOT_TWh!$B1740&amp;"300_"&amp;Data_TOT_TWh!$E1740,Data_TER_TWh!X$9:X$504)+SUMIF(Data_RES_TWh!$A$9:$A$1496,Data_TOT_TWh!$B1740&amp;"400_"&amp;Data_TOT_TWh!$E1740,Data_RES_TWh!X$9:X$1496)</f>
        <v>0</v>
      </c>
      <c r="Y1740" s="13">
        <f>SUMIF(Data_IND_TWh!$A$9:$A$504,Data_TOT_TWh!$B1740&amp;"200_"&amp;Data_TOT_TWh!$E1740,Data_IND_TWh!Y$9:Y$504)+SUMIF(Data_TER_TWh!$A$9:$A$504,Data_TOT_TWh!$B1740&amp;"300_"&amp;Data_TOT_TWh!$E1740,Data_TER_TWh!Y$9:Y$504)+SUMIF(Data_RES_TWh!$A$9:$A$1496,Data_TOT_TWh!$B1740&amp;"400_"&amp;Data_TOT_TWh!$E1740,Data_RES_TWh!Y$9:Y$1496)</f>
        <v>0</v>
      </c>
      <c r="Z1740" s="13">
        <f>SUMIF(Data_IND_TWh!$A$9:$A$504,Data_TOT_TWh!$B1740&amp;"200_"&amp;Data_TOT_TWh!$E1740,Data_IND_TWh!Z$9:Z$504)+SUMIF(Data_TER_TWh!$A$9:$A$504,Data_TOT_TWh!$B1740&amp;"300_"&amp;Data_TOT_TWh!$E1740,Data_TER_TWh!Z$9:Z$504)+SUMIF(Data_RES_TWh!$A$9:$A$1496,Data_TOT_TWh!$B1740&amp;"400_"&amp;Data_TOT_TWh!$E1740,Data_RES_TWh!Z$9:Z$1496)</f>
        <v>0</v>
      </c>
      <c r="AA1740" s="46">
        <f>SUMIF(Data_IND_TWh!$A$9:$A$504,Data_TOT_TWh!$B1740&amp;"200_"&amp;Data_TOT_TWh!$E1740,Data_IND_TWh!AA$9:AA$504)+SUMIF(Data_TER_TWh!$A$9:$A$504,Data_TOT_TWh!$B1740&amp;"300_"&amp;Data_TOT_TWh!$E1740,Data_TER_TWh!AA$9:AA$504)+SUMIF(Data_RES_TWh!$A$9:$A$1496,Data_TOT_TWh!$B1740&amp;"400_"&amp;Data_TOT_TWh!$E1740,Data_RES_TWh!AA$9:AA$1496)</f>
        <v>0</v>
      </c>
      <c r="AC1740" s="13"/>
      <c r="AE1740" s="13"/>
      <c r="AF1740" s="13">
        <f>SUMIF(Data_IND_TWh!$A$9:$A$504,Data_TOT_TWh!$B1740&amp;"200_"&amp;Data_TOT_TWh!$E1740,Data_IND_TWh!AF$9:AF$504)+SUMIF(Data_TER_TWh!$A$9:$A$504,Data_TOT_TWh!$B1740&amp;"300_"&amp;Data_TOT_TWh!$E1740,Data_TER_TWh!AF$9:AF$504)+SUMIF(Data_RES_TWh!$A$9:$A$1496,Data_TOT_TWh!$B1740&amp;"400_"&amp;Data_TOT_TWh!$E1740,Data_RES_TWh!AF$9:AF$1496)</f>
        <v>0</v>
      </c>
      <c r="AG1740" s="13">
        <f>SUMIF(Data_IND_TWh!$A$9:$A$504,Data_TOT_TWh!$B1740&amp;"200_"&amp;Data_TOT_TWh!$E1740,Data_IND_TWh!AG$9:AG$504)+SUMIF(Data_TER_TWh!$A$9:$A$504,Data_TOT_TWh!$B1740&amp;"300_"&amp;Data_TOT_TWh!$E1740,Data_TER_TWh!AG$9:AG$504)+SUMIF(Data_RES_TWh!$A$9:$A$1496,Data_TOT_TWh!$B1740&amp;"400_"&amp;Data_TOT_TWh!$E1740,Data_RES_TWh!AG$9:AG$1496)</f>
        <v>0</v>
      </c>
      <c r="AH1740" s="46">
        <f>SUMIF(Data_IND_TWh!$A$9:$A$504,Data_TOT_TWh!$B1740&amp;"200_"&amp;Data_TOT_TWh!$E1740,Data_IND_TWh!AH$9:AH$504)+SUMIF(Data_TER_TWh!$A$9:$A$504,Data_TOT_TWh!$B1740&amp;"300_"&amp;Data_TOT_TWh!$E1740,Data_TER_TWh!AH$9:AH$504)+SUMIF(Data_RES_TWh!$A$9:$A$1496,Data_TOT_TWh!$B1740&amp;"400_"&amp;Data_TOT_TWh!$E1740,Data_RES_TWh!AH$9:AH$1496)</f>
        <v>0</v>
      </c>
      <c r="AJ1740" s="13"/>
      <c r="AL1740" s="9"/>
      <c r="AM1740" s="87"/>
      <c r="AN1740" s="87"/>
    </row>
    <row r="1741" spans="12:40">
      <c r="L1741" s="46"/>
      <c r="M1741" s="46"/>
      <c r="O1741" s="47"/>
      <c r="P1741" s="46"/>
      <c r="Q1741" s="46"/>
      <c r="R1741" s="37"/>
      <c r="S1741" s="13"/>
      <c r="U1741" s="13"/>
      <c r="W1741" s="13"/>
      <c r="X1741" s="13">
        <f>SUMIF(Data_IND_TWh!$A$9:$A$504,Data_TOT_TWh!$B1741&amp;"200_"&amp;Data_TOT_TWh!$E1741,Data_IND_TWh!X$9:X$504)+SUMIF(Data_TER_TWh!$A$9:$A$504,Data_TOT_TWh!$B1741&amp;"300_"&amp;Data_TOT_TWh!$E1741,Data_TER_TWh!X$9:X$504)+SUMIF(Data_RES_TWh!$A$9:$A$1496,Data_TOT_TWh!$B1741&amp;"400_"&amp;Data_TOT_TWh!$E1741,Data_RES_TWh!X$9:X$1496)</f>
        <v>0</v>
      </c>
      <c r="Y1741" s="13">
        <f>SUMIF(Data_IND_TWh!$A$9:$A$504,Data_TOT_TWh!$B1741&amp;"200_"&amp;Data_TOT_TWh!$E1741,Data_IND_TWh!Y$9:Y$504)+SUMIF(Data_TER_TWh!$A$9:$A$504,Data_TOT_TWh!$B1741&amp;"300_"&amp;Data_TOT_TWh!$E1741,Data_TER_TWh!Y$9:Y$504)+SUMIF(Data_RES_TWh!$A$9:$A$1496,Data_TOT_TWh!$B1741&amp;"400_"&amp;Data_TOT_TWh!$E1741,Data_RES_TWh!Y$9:Y$1496)</f>
        <v>0</v>
      </c>
      <c r="Z1741" s="13">
        <f>SUMIF(Data_IND_TWh!$A$9:$A$504,Data_TOT_TWh!$B1741&amp;"200_"&amp;Data_TOT_TWh!$E1741,Data_IND_TWh!Z$9:Z$504)+SUMIF(Data_TER_TWh!$A$9:$A$504,Data_TOT_TWh!$B1741&amp;"300_"&amp;Data_TOT_TWh!$E1741,Data_TER_TWh!Z$9:Z$504)+SUMIF(Data_RES_TWh!$A$9:$A$1496,Data_TOT_TWh!$B1741&amp;"400_"&amp;Data_TOT_TWh!$E1741,Data_RES_TWh!Z$9:Z$1496)</f>
        <v>0</v>
      </c>
      <c r="AA1741" s="46">
        <f>SUMIF(Data_IND_TWh!$A$9:$A$504,Data_TOT_TWh!$B1741&amp;"200_"&amp;Data_TOT_TWh!$E1741,Data_IND_TWh!AA$9:AA$504)+SUMIF(Data_TER_TWh!$A$9:$A$504,Data_TOT_TWh!$B1741&amp;"300_"&amp;Data_TOT_TWh!$E1741,Data_TER_TWh!AA$9:AA$504)+SUMIF(Data_RES_TWh!$A$9:$A$1496,Data_TOT_TWh!$B1741&amp;"400_"&amp;Data_TOT_TWh!$E1741,Data_RES_TWh!AA$9:AA$1496)</f>
        <v>0</v>
      </c>
      <c r="AC1741" s="13"/>
      <c r="AE1741" s="13"/>
      <c r="AF1741" s="13">
        <f>SUMIF(Data_IND_TWh!$A$9:$A$504,Data_TOT_TWh!$B1741&amp;"200_"&amp;Data_TOT_TWh!$E1741,Data_IND_TWh!AF$9:AF$504)+SUMIF(Data_TER_TWh!$A$9:$A$504,Data_TOT_TWh!$B1741&amp;"300_"&amp;Data_TOT_TWh!$E1741,Data_TER_TWh!AF$9:AF$504)+SUMIF(Data_RES_TWh!$A$9:$A$1496,Data_TOT_TWh!$B1741&amp;"400_"&amp;Data_TOT_TWh!$E1741,Data_RES_TWh!AF$9:AF$1496)</f>
        <v>0</v>
      </c>
      <c r="AG1741" s="13">
        <f>SUMIF(Data_IND_TWh!$A$9:$A$504,Data_TOT_TWh!$B1741&amp;"200_"&amp;Data_TOT_TWh!$E1741,Data_IND_TWh!AG$9:AG$504)+SUMIF(Data_TER_TWh!$A$9:$A$504,Data_TOT_TWh!$B1741&amp;"300_"&amp;Data_TOT_TWh!$E1741,Data_TER_TWh!AG$9:AG$504)+SUMIF(Data_RES_TWh!$A$9:$A$1496,Data_TOT_TWh!$B1741&amp;"400_"&amp;Data_TOT_TWh!$E1741,Data_RES_TWh!AG$9:AG$1496)</f>
        <v>0</v>
      </c>
      <c r="AH1741" s="46">
        <f>SUMIF(Data_IND_TWh!$A$9:$A$504,Data_TOT_TWh!$B1741&amp;"200_"&amp;Data_TOT_TWh!$E1741,Data_IND_TWh!AH$9:AH$504)+SUMIF(Data_TER_TWh!$A$9:$A$504,Data_TOT_TWh!$B1741&amp;"300_"&amp;Data_TOT_TWh!$E1741,Data_TER_TWh!AH$9:AH$504)+SUMIF(Data_RES_TWh!$A$9:$A$1496,Data_TOT_TWh!$B1741&amp;"400_"&amp;Data_TOT_TWh!$E1741,Data_RES_TWh!AH$9:AH$1496)</f>
        <v>0</v>
      </c>
      <c r="AJ1741" s="13"/>
      <c r="AL1741" s="9"/>
      <c r="AM1741" s="87"/>
      <c r="AN1741" s="87"/>
    </row>
    <row r="1742" spans="12:40">
      <c r="L1742" s="46"/>
      <c r="M1742" s="46"/>
      <c r="O1742" s="47"/>
      <c r="P1742" s="46"/>
      <c r="Q1742" s="46"/>
      <c r="R1742" s="37"/>
      <c r="S1742" s="13"/>
      <c r="U1742" s="13"/>
      <c r="W1742" s="13"/>
      <c r="X1742" s="13">
        <f>SUMIF(Data_IND_TWh!$A$9:$A$504,Data_TOT_TWh!$B1742&amp;"200_"&amp;Data_TOT_TWh!$E1742,Data_IND_TWh!X$9:X$504)+SUMIF(Data_TER_TWh!$A$9:$A$504,Data_TOT_TWh!$B1742&amp;"300_"&amp;Data_TOT_TWh!$E1742,Data_TER_TWh!X$9:X$504)+SUMIF(Data_RES_TWh!$A$9:$A$1496,Data_TOT_TWh!$B1742&amp;"400_"&amp;Data_TOT_TWh!$E1742,Data_RES_TWh!X$9:X$1496)</f>
        <v>0</v>
      </c>
      <c r="Y1742" s="13">
        <f>SUMIF(Data_IND_TWh!$A$9:$A$504,Data_TOT_TWh!$B1742&amp;"200_"&amp;Data_TOT_TWh!$E1742,Data_IND_TWh!Y$9:Y$504)+SUMIF(Data_TER_TWh!$A$9:$A$504,Data_TOT_TWh!$B1742&amp;"300_"&amp;Data_TOT_TWh!$E1742,Data_TER_TWh!Y$9:Y$504)+SUMIF(Data_RES_TWh!$A$9:$A$1496,Data_TOT_TWh!$B1742&amp;"400_"&amp;Data_TOT_TWh!$E1742,Data_RES_TWh!Y$9:Y$1496)</f>
        <v>0</v>
      </c>
      <c r="Z1742" s="13">
        <f>SUMIF(Data_IND_TWh!$A$9:$A$504,Data_TOT_TWh!$B1742&amp;"200_"&amp;Data_TOT_TWh!$E1742,Data_IND_TWh!Z$9:Z$504)+SUMIF(Data_TER_TWh!$A$9:$A$504,Data_TOT_TWh!$B1742&amp;"300_"&amp;Data_TOT_TWh!$E1742,Data_TER_TWh!Z$9:Z$504)+SUMIF(Data_RES_TWh!$A$9:$A$1496,Data_TOT_TWh!$B1742&amp;"400_"&amp;Data_TOT_TWh!$E1742,Data_RES_TWh!Z$9:Z$1496)</f>
        <v>0</v>
      </c>
      <c r="AA1742" s="46">
        <f>SUMIF(Data_IND_TWh!$A$9:$A$504,Data_TOT_TWh!$B1742&amp;"200_"&amp;Data_TOT_TWh!$E1742,Data_IND_TWh!AA$9:AA$504)+SUMIF(Data_TER_TWh!$A$9:$A$504,Data_TOT_TWh!$B1742&amp;"300_"&amp;Data_TOT_TWh!$E1742,Data_TER_TWh!AA$9:AA$504)+SUMIF(Data_RES_TWh!$A$9:$A$1496,Data_TOT_TWh!$B1742&amp;"400_"&amp;Data_TOT_TWh!$E1742,Data_RES_TWh!AA$9:AA$1496)</f>
        <v>0</v>
      </c>
      <c r="AC1742" s="13"/>
      <c r="AE1742" s="13"/>
      <c r="AF1742" s="13">
        <f>SUMIF(Data_IND_TWh!$A$9:$A$504,Data_TOT_TWh!$B1742&amp;"200_"&amp;Data_TOT_TWh!$E1742,Data_IND_TWh!AF$9:AF$504)+SUMIF(Data_TER_TWh!$A$9:$A$504,Data_TOT_TWh!$B1742&amp;"300_"&amp;Data_TOT_TWh!$E1742,Data_TER_TWh!AF$9:AF$504)+SUMIF(Data_RES_TWh!$A$9:$A$1496,Data_TOT_TWh!$B1742&amp;"400_"&amp;Data_TOT_TWh!$E1742,Data_RES_TWh!AF$9:AF$1496)</f>
        <v>0</v>
      </c>
      <c r="AG1742" s="13">
        <f>SUMIF(Data_IND_TWh!$A$9:$A$504,Data_TOT_TWh!$B1742&amp;"200_"&amp;Data_TOT_TWh!$E1742,Data_IND_TWh!AG$9:AG$504)+SUMIF(Data_TER_TWh!$A$9:$A$504,Data_TOT_TWh!$B1742&amp;"300_"&amp;Data_TOT_TWh!$E1742,Data_TER_TWh!AG$9:AG$504)+SUMIF(Data_RES_TWh!$A$9:$A$1496,Data_TOT_TWh!$B1742&amp;"400_"&amp;Data_TOT_TWh!$E1742,Data_RES_TWh!AG$9:AG$1496)</f>
        <v>0</v>
      </c>
      <c r="AH1742" s="46">
        <f>SUMIF(Data_IND_TWh!$A$9:$A$504,Data_TOT_TWh!$B1742&amp;"200_"&amp;Data_TOT_TWh!$E1742,Data_IND_TWh!AH$9:AH$504)+SUMIF(Data_TER_TWh!$A$9:$A$504,Data_TOT_TWh!$B1742&amp;"300_"&amp;Data_TOT_TWh!$E1742,Data_TER_TWh!AH$9:AH$504)+SUMIF(Data_RES_TWh!$A$9:$A$1496,Data_TOT_TWh!$B1742&amp;"400_"&amp;Data_TOT_TWh!$E1742,Data_RES_TWh!AH$9:AH$1496)</f>
        <v>0</v>
      </c>
      <c r="AJ1742" s="13"/>
      <c r="AL1742" s="9"/>
      <c r="AM1742" s="87"/>
      <c r="AN1742" s="87"/>
    </row>
    <row r="1743" spans="12:40">
      <c r="L1743" s="46"/>
      <c r="M1743" s="46"/>
      <c r="O1743" s="47"/>
      <c r="P1743" s="46"/>
      <c r="Q1743" s="46"/>
      <c r="R1743" s="37"/>
      <c r="S1743" s="13"/>
      <c r="U1743" s="13"/>
      <c r="W1743" s="13"/>
      <c r="X1743" s="13">
        <f>SUMIF(Data_IND_TWh!$A$9:$A$504,Data_TOT_TWh!$B1743&amp;"200_"&amp;Data_TOT_TWh!$E1743,Data_IND_TWh!X$9:X$504)+SUMIF(Data_TER_TWh!$A$9:$A$504,Data_TOT_TWh!$B1743&amp;"300_"&amp;Data_TOT_TWh!$E1743,Data_TER_TWh!X$9:X$504)+SUMIF(Data_RES_TWh!$A$9:$A$1496,Data_TOT_TWh!$B1743&amp;"400_"&amp;Data_TOT_TWh!$E1743,Data_RES_TWh!X$9:X$1496)</f>
        <v>0</v>
      </c>
      <c r="Y1743" s="13">
        <f>SUMIF(Data_IND_TWh!$A$9:$A$504,Data_TOT_TWh!$B1743&amp;"200_"&amp;Data_TOT_TWh!$E1743,Data_IND_TWh!Y$9:Y$504)+SUMIF(Data_TER_TWh!$A$9:$A$504,Data_TOT_TWh!$B1743&amp;"300_"&amp;Data_TOT_TWh!$E1743,Data_TER_TWh!Y$9:Y$504)+SUMIF(Data_RES_TWh!$A$9:$A$1496,Data_TOT_TWh!$B1743&amp;"400_"&amp;Data_TOT_TWh!$E1743,Data_RES_TWh!Y$9:Y$1496)</f>
        <v>0</v>
      </c>
      <c r="Z1743" s="13">
        <f>SUMIF(Data_IND_TWh!$A$9:$A$504,Data_TOT_TWh!$B1743&amp;"200_"&amp;Data_TOT_TWh!$E1743,Data_IND_TWh!Z$9:Z$504)+SUMIF(Data_TER_TWh!$A$9:$A$504,Data_TOT_TWh!$B1743&amp;"300_"&amp;Data_TOT_TWh!$E1743,Data_TER_TWh!Z$9:Z$504)+SUMIF(Data_RES_TWh!$A$9:$A$1496,Data_TOT_TWh!$B1743&amp;"400_"&amp;Data_TOT_TWh!$E1743,Data_RES_TWh!Z$9:Z$1496)</f>
        <v>0</v>
      </c>
      <c r="AA1743" s="46">
        <f>SUMIF(Data_IND_TWh!$A$9:$A$504,Data_TOT_TWh!$B1743&amp;"200_"&amp;Data_TOT_TWh!$E1743,Data_IND_TWh!AA$9:AA$504)+SUMIF(Data_TER_TWh!$A$9:$A$504,Data_TOT_TWh!$B1743&amp;"300_"&amp;Data_TOT_TWh!$E1743,Data_TER_TWh!AA$9:AA$504)+SUMIF(Data_RES_TWh!$A$9:$A$1496,Data_TOT_TWh!$B1743&amp;"400_"&amp;Data_TOT_TWh!$E1743,Data_RES_TWh!AA$9:AA$1496)</f>
        <v>0</v>
      </c>
      <c r="AC1743" s="13"/>
      <c r="AE1743" s="13"/>
      <c r="AF1743" s="13">
        <f>SUMIF(Data_IND_TWh!$A$9:$A$504,Data_TOT_TWh!$B1743&amp;"200_"&amp;Data_TOT_TWh!$E1743,Data_IND_TWh!AF$9:AF$504)+SUMIF(Data_TER_TWh!$A$9:$A$504,Data_TOT_TWh!$B1743&amp;"300_"&amp;Data_TOT_TWh!$E1743,Data_TER_TWh!AF$9:AF$504)+SUMIF(Data_RES_TWh!$A$9:$A$1496,Data_TOT_TWh!$B1743&amp;"400_"&amp;Data_TOT_TWh!$E1743,Data_RES_TWh!AF$9:AF$1496)</f>
        <v>0</v>
      </c>
      <c r="AG1743" s="13">
        <f>SUMIF(Data_IND_TWh!$A$9:$A$504,Data_TOT_TWh!$B1743&amp;"200_"&amp;Data_TOT_TWh!$E1743,Data_IND_TWh!AG$9:AG$504)+SUMIF(Data_TER_TWh!$A$9:$A$504,Data_TOT_TWh!$B1743&amp;"300_"&amp;Data_TOT_TWh!$E1743,Data_TER_TWh!AG$9:AG$504)+SUMIF(Data_RES_TWh!$A$9:$A$1496,Data_TOT_TWh!$B1743&amp;"400_"&amp;Data_TOT_TWh!$E1743,Data_RES_TWh!AG$9:AG$1496)</f>
        <v>0</v>
      </c>
      <c r="AH1743" s="46">
        <f>SUMIF(Data_IND_TWh!$A$9:$A$504,Data_TOT_TWh!$B1743&amp;"200_"&amp;Data_TOT_TWh!$E1743,Data_IND_TWh!AH$9:AH$504)+SUMIF(Data_TER_TWh!$A$9:$A$504,Data_TOT_TWh!$B1743&amp;"300_"&amp;Data_TOT_TWh!$E1743,Data_TER_TWh!AH$9:AH$504)+SUMIF(Data_RES_TWh!$A$9:$A$1496,Data_TOT_TWh!$B1743&amp;"400_"&amp;Data_TOT_TWh!$E1743,Data_RES_TWh!AH$9:AH$1496)</f>
        <v>0</v>
      </c>
      <c r="AJ1743" s="13"/>
      <c r="AL1743" s="9"/>
      <c r="AM1743" s="87"/>
      <c r="AN1743" s="87"/>
    </row>
    <row r="1744" spans="12:40">
      <c r="L1744" s="46"/>
      <c r="M1744" s="46"/>
      <c r="O1744" s="47"/>
      <c r="P1744" s="46"/>
      <c r="Q1744" s="46"/>
      <c r="R1744" s="37"/>
      <c r="S1744" s="13"/>
      <c r="U1744" s="13"/>
      <c r="W1744" s="13"/>
      <c r="X1744" s="13">
        <f>SUMIF(Data_IND_TWh!$A$9:$A$504,Data_TOT_TWh!$B1744&amp;"200_"&amp;Data_TOT_TWh!$E1744,Data_IND_TWh!X$9:X$504)+SUMIF(Data_TER_TWh!$A$9:$A$504,Data_TOT_TWh!$B1744&amp;"300_"&amp;Data_TOT_TWh!$E1744,Data_TER_TWh!X$9:X$504)+SUMIF(Data_RES_TWh!$A$9:$A$1496,Data_TOT_TWh!$B1744&amp;"400_"&amp;Data_TOT_TWh!$E1744,Data_RES_TWh!X$9:X$1496)</f>
        <v>0</v>
      </c>
      <c r="Y1744" s="13">
        <f>SUMIF(Data_IND_TWh!$A$9:$A$504,Data_TOT_TWh!$B1744&amp;"200_"&amp;Data_TOT_TWh!$E1744,Data_IND_TWh!Y$9:Y$504)+SUMIF(Data_TER_TWh!$A$9:$A$504,Data_TOT_TWh!$B1744&amp;"300_"&amp;Data_TOT_TWh!$E1744,Data_TER_TWh!Y$9:Y$504)+SUMIF(Data_RES_TWh!$A$9:$A$1496,Data_TOT_TWh!$B1744&amp;"400_"&amp;Data_TOT_TWh!$E1744,Data_RES_TWh!Y$9:Y$1496)</f>
        <v>0</v>
      </c>
      <c r="Z1744" s="13">
        <f>SUMIF(Data_IND_TWh!$A$9:$A$504,Data_TOT_TWh!$B1744&amp;"200_"&amp;Data_TOT_TWh!$E1744,Data_IND_TWh!Z$9:Z$504)+SUMIF(Data_TER_TWh!$A$9:$A$504,Data_TOT_TWh!$B1744&amp;"300_"&amp;Data_TOT_TWh!$E1744,Data_TER_TWh!Z$9:Z$504)+SUMIF(Data_RES_TWh!$A$9:$A$1496,Data_TOT_TWh!$B1744&amp;"400_"&amp;Data_TOT_TWh!$E1744,Data_RES_TWh!Z$9:Z$1496)</f>
        <v>0</v>
      </c>
      <c r="AA1744" s="46">
        <f>SUMIF(Data_IND_TWh!$A$9:$A$504,Data_TOT_TWh!$B1744&amp;"200_"&amp;Data_TOT_TWh!$E1744,Data_IND_TWh!AA$9:AA$504)+SUMIF(Data_TER_TWh!$A$9:$A$504,Data_TOT_TWh!$B1744&amp;"300_"&amp;Data_TOT_TWh!$E1744,Data_TER_TWh!AA$9:AA$504)+SUMIF(Data_RES_TWh!$A$9:$A$1496,Data_TOT_TWh!$B1744&amp;"400_"&amp;Data_TOT_TWh!$E1744,Data_RES_TWh!AA$9:AA$1496)</f>
        <v>0</v>
      </c>
      <c r="AC1744" s="13"/>
      <c r="AE1744" s="13"/>
      <c r="AF1744" s="13">
        <f>SUMIF(Data_IND_TWh!$A$9:$A$504,Data_TOT_TWh!$B1744&amp;"200_"&amp;Data_TOT_TWh!$E1744,Data_IND_TWh!AF$9:AF$504)+SUMIF(Data_TER_TWh!$A$9:$A$504,Data_TOT_TWh!$B1744&amp;"300_"&amp;Data_TOT_TWh!$E1744,Data_TER_TWh!AF$9:AF$504)+SUMIF(Data_RES_TWh!$A$9:$A$1496,Data_TOT_TWh!$B1744&amp;"400_"&amp;Data_TOT_TWh!$E1744,Data_RES_TWh!AF$9:AF$1496)</f>
        <v>0</v>
      </c>
      <c r="AG1744" s="13">
        <f>SUMIF(Data_IND_TWh!$A$9:$A$504,Data_TOT_TWh!$B1744&amp;"200_"&amp;Data_TOT_TWh!$E1744,Data_IND_TWh!AG$9:AG$504)+SUMIF(Data_TER_TWh!$A$9:$A$504,Data_TOT_TWh!$B1744&amp;"300_"&amp;Data_TOT_TWh!$E1744,Data_TER_TWh!AG$9:AG$504)+SUMIF(Data_RES_TWh!$A$9:$A$1496,Data_TOT_TWh!$B1744&amp;"400_"&amp;Data_TOT_TWh!$E1744,Data_RES_TWh!AG$9:AG$1496)</f>
        <v>0</v>
      </c>
      <c r="AH1744" s="46">
        <f>SUMIF(Data_IND_TWh!$A$9:$A$504,Data_TOT_TWh!$B1744&amp;"200_"&amp;Data_TOT_TWh!$E1744,Data_IND_TWh!AH$9:AH$504)+SUMIF(Data_TER_TWh!$A$9:$A$504,Data_TOT_TWh!$B1744&amp;"300_"&amp;Data_TOT_TWh!$E1744,Data_TER_TWh!AH$9:AH$504)+SUMIF(Data_RES_TWh!$A$9:$A$1496,Data_TOT_TWh!$B1744&amp;"400_"&amp;Data_TOT_TWh!$E1744,Data_RES_TWh!AH$9:AH$1496)</f>
        <v>0</v>
      </c>
      <c r="AJ1744" s="13"/>
      <c r="AL1744" s="9"/>
      <c r="AM1744" s="87"/>
      <c r="AN1744" s="87"/>
    </row>
    <row r="1745" spans="12:40">
      <c r="L1745" s="46"/>
      <c r="M1745" s="46"/>
      <c r="O1745" s="47"/>
      <c r="P1745" s="46"/>
      <c r="Q1745" s="46"/>
      <c r="R1745" s="37"/>
      <c r="S1745" s="13"/>
      <c r="U1745" s="13"/>
      <c r="W1745" s="13"/>
      <c r="X1745" s="13">
        <f>SUMIF(Data_IND_TWh!$A$9:$A$504,Data_TOT_TWh!$B1745&amp;"200_"&amp;Data_TOT_TWh!$E1745,Data_IND_TWh!X$9:X$504)+SUMIF(Data_TER_TWh!$A$9:$A$504,Data_TOT_TWh!$B1745&amp;"300_"&amp;Data_TOT_TWh!$E1745,Data_TER_TWh!X$9:X$504)+SUMIF(Data_RES_TWh!$A$9:$A$1496,Data_TOT_TWh!$B1745&amp;"400_"&amp;Data_TOT_TWh!$E1745,Data_RES_TWh!X$9:X$1496)</f>
        <v>0</v>
      </c>
      <c r="Y1745" s="13">
        <f>SUMIF(Data_IND_TWh!$A$9:$A$504,Data_TOT_TWh!$B1745&amp;"200_"&amp;Data_TOT_TWh!$E1745,Data_IND_TWh!Y$9:Y$504)+SUMIF(Data_TER_TWh!$A$9:$A$504,Data_TOT_TWh!$B1745&amp;"300_"&amp;Data_TOT_TWh!$E1745,Data_TER_TWh!Y$9:Y$504)+SUMIF(Data_RES_TWh!$A$9:$A$1496,Data_TOT_TWh!$B1745&amp;"400_"&amp;Data_TOT_TWh!$E1745,Data_RES_TWh!Y$9:Y$1496)</f>
        <v>0</v>
      </c>
      <c r="Z1745" s="13">
        <f>SUMIF(Data_IND_TWh!$A$9:$A$504,Data_TOT_TWh!$B1745&amp;"200_"&amp;Data_TOT_TWh!$E1745,Data_IND_TWh!Z$9:Z$504)+SUMIF(Data_TER_TWh!$A$9:$A$504,Data_TOT_TWh!$B1745&amp;"300_"&amp;Data_TOT_TWh!$E1745,Data_TER_TWh!Z$9:Z$504)+SUMIF(Data_RES_TWh!$A$9:$A$1496,Data_TOT_TWh!$B1745&amp;"400_"&amp;Data_TOT_TWh!$E1745,Data_RES_TWh!Z$9:Z$1496)</f>
        <v>0</v>
      </c>
      <c r="AA1745" s="46">
        <f>SUMIF(Data_IND_TWh!$A$9:$A$504,Data_TOT_TWh!$B1745&amp;"200_"&amp;Data_TOT_TWh!$E1745,Data_IND_TWh!AA$9:AA$504)+SUMIF(Data_TER_TWh!$A$9:$A$504,Data_TOT_TWh!$B1745&amp;"300_"&amp;Data_TOT_TWh!$E1745,Data_TER_TWh!AA$9:AA$504)+SUMIF(Data_RES_TWh!$A$9:$A$1496,Data_TOT_TWh!$B1745&amp;"400_"&amp;Data_TOT_TWh!$E1745,Data_RES_TWh!AA$9:AA$1496)</f>
        <v>0</v>
      </c>
      <c r="AC1745" s="13"/>
      <c r="AE1745" s="13"/>
      <c r="AF1745" s="13">
        <f>SUMIF(Data_IND_TWh!$A$9:$A$504,Data_TOT_TWh!$B1745&amp;"200_"&amp;Data_TOT_TWh!$E1745,Data_IND_TWh!AF$9:AF$504)+SUMIF(Data_TER_TWh!$A$9:$A$504,Data_TOT_TWh!$B1745&amp;"300_"&amp;Data_TOT_TWh!$E1745,Data_TER_TWh!AF$9:AF$504)+SUMIF(Data_RES_TWh!$A$9:$A$1496,Data_TOT_TWh!$B1745&amp;"400_"&amp;Data_TOT_TWh!$E1745,Data_RES_TWh!AF$9:AF$1496)</f>
        <v>0</v>
      </c>
      <c r="AG1745" s="13">
        <f>SUMIF(Data_IND_TWh!$A$9:$A$504,Data_TOT_TWh!$B1745&amp;"200_"&amp;Data_TOT_TWh!$E1745,Data_IND_TWh!AG$9:AG$504)+SUMIF(Data_TER_TWh!$A$9:$A$504,Data_TOT_TWh!$B1745&amp;"300_"&amp;Data_TOT_TWh!$E1745,Data_TER_TWh!AG$9:AG$504)+SUMIF(Data_RES_TWh!$A$9:$A$1496,Data_TOT_TWh!$B1745&amp;"400_"&amp;Data_TOT_TWh!$E1745,Data_RES_TWh!AG$9:AG$1496)</f>
        <v>0</v>
      </c>
      <c r="AH1745" s="46">
        <f>SUMIF(Data_IND_TWh!$A$9:$A$504,Data_TOT_TWh!$B1745&amp;"200_"&amp;Data_TOT_TWh!$E1745,Data_IND_TWh!AH$9:AH$504)+SUMIF(Data_TER_TWh!$A$9:$A$504,Data_TOT_TWh!$B1745&amp;"300_"&amp;Data_TOT_TWh!$E1745,Data_TER_TWh!AH$9:AH$504)+SUMIF(Data_RES_TWh!$A$9:$A$1496,Data_TOT_TWh!$B1745&amp;"400_"&amp;Data_TOT_TWh!$E1745,Data_RES_TWh!AH$9:AH$1496)</f>
        <v>0</v>
      </c>
      <c r="AJ1745" s="13"/>
      <c r="AL1745" s="9"/>
      <c r="AM1745" s="87"/>
      <c r="AN1745" s="87"/>
    </row>
    <row r="1746" spans="12:40">
      <c r="L1746" s="46"/>
      <c r="M1746" s="46"/>
      <c r="O1746" s="47"/>
      <c r="P1746" s="46"/>
      <c r="Q1746" s="46"/>
      <c r="R1746" s="37"/>
      <c r="S1746" s="13"/>
      <c r="U1746" s="13"/>
      <c r="W1746" s="13"/>
      <c r="X1746" s="13">
        <f>SUMIF(Data_IND_TWh!$A$9:$A$504,Data_TOT_TWh!$B1746&amp;"200_"&amp;Data_TOT_TWh!$E1746,Data_IND_TWh!X$9:X$504)+SUMIF(Data_TER_TWh!$A$9:$A$504,Data_TOT_TWh!$B1746&amp;"300_"&amp;Data_TOT_TWh!$E1746,Data_TER_TWh!X$9:X$504)+SUMIF(Data_RES_TWh!$A$9:$A$1496,Data_TOT_TWh!$B1746&amp;"400_"&amp;Data_TOT_TWh!$E1746,Data_RES_TWh!X$9:X$1496)</f>
        <v>0</v>
      </c>
      <c r="Y1746" s="13">
        <f>SUMIF(Data_IND_TWh!$A$9:$A$504,Data_TOT_TWh!$B1746&amp;"200_"&amp;Data_TOT_TWh!$E1746,Data_IND_TWh!Y$9:Y$504)+SUMIF(Data_TER_TWh!$A$9:$A$504,Data_TOT_TWh!$B1746&amp;"300_"&amp;Data_TOT_TWh!$E1746,Data_TER_TWh!Y$9:Y$504)+SUMIF(Data_RES_TWh!$A$9:$A$1496,Data_TOT_TWh!$B1746&amp;"400_"&amp;Data_TOT_TWh!$E1746,Data_RES_TWh!Y$9:Y$1496)</f>
        <v>0</v>
      </c>
      <c r="Z1746" s="13">
        <f>SUMIF(Data_IND_TWh!$A$9:$A$504,Data_TOT_TWh!$B1746&amp;"200_"&amp;Data_TOT_TWh!$E1746,Data_IND_TWh!Z$9:Z$504)+SUMIF(Data_TER_TWh!$A$9:$A$504,Data_TOT_TWh!$B1746&amp;"300_"&amp;Data_TOT_TWh!$E1746,Data_TER_TWh!Z$9:Z$504)+SUMIF(Data_RES_TWh!$A$9:$A$1496,Data_TOT_TWh!$B1746&amp;"400_"&amp;Data_TOT_TWh!$E1746,Data_RES_TWh!Z$9:Z$1496)</f>
        <v>0</v>
      </c>
      <c r="AA1746" s="46">
        <f>SUMIF(Data_IND_TWh!$A$9:$A$504,Data_TOT_TWh!$B1746&amp;"200_"&amp;Data_TOT_TWh!$E1746,Data_IND_TWh!AA$9:AA$504)+SUMIF(Data_TER_TWh!$A$9:$A$504,Data_TOT_TWh!$B1746&amp;"300_"&amp;Data_TOT_TWh!$E1746,Data_TER_TWh!AA$9:AA$504)+SUMIF(Data_RES_TWh!$A$9:$A$1496,Data_TOT_TWh!$B1746&amp;"400_"&amp;Data_TOT_TWh!$E1746,Data_RES_TWh!AA$9:AA$1496)</f>
        <v>0</v>
      </c>
      <c r="AC1746" s="13"/>
      <c r="AE1746" s="13"/>
      <c r="AF1746" s="13">
        <f>SUMIF(Data_IND_TWh!$A$9:$A$504,Data_TOT_TWh!$B1746&amp;"200_"&amp;Data_TOT_TWh!$E1746,Data_IND_TWh!AF$9:AF$504)+SUMIF(Data_TER_TWh!$A$9:$A$504,Data_TOT_TWh!$B1746&amp;"300_"&amp;Data_TOT_TWh!$E1746,Data_TER_TWh!AF$9:AF$504)+SUMIF(Data_RES_TWh!$A$9:$A$1496,Data_TOT_TWh!$B1746&amp;"400_"&amp;Data_TOT_TWh!$E1746,Data_RES_TWh!AF$9:AF$1496)</f>
        <v>0</v>
      </c>
      <c r="AG1746" s="13">
        <f>SUMIF(Data_IND_TWh!$A$9:$A$504,Data_TOT_TWh!$B1746&amp;"200_"&amp;Data_TOT_TWh!$E1746,Data_IND_TWh!AG$9:AG$504)+SUMIF(Data_TER_TWh!$A$9:$A$504,Data_TOT_TWh!$B1746&amp;"300_"&amp;Data_TOT_TWh!$E1746,Data_TER_TWh!AG$9:AG$504)+SUMIF(Data_RES_TWh!$A$9:$A$1496,Data_TOT_TWh!$B1746&amp;"400_"&amp;Data_TOT_TWh!$E1746,Data_RES_TWh!AG$9:AG$1496)</f>
        <v>0</v>
      </c>
      <c r="AH1746" s="46">
        <f>SUMIF(Data_IND_TWh!$A$9:$A$504,Data_TOT_TWh!$B1746&amp;"200_"&amp;Data_TOT_TWh!$E1746,Data_IND_TWh!AH$9:AH$504)+SUMIF(Data_TER_TWh!$A$9:$A$504,Data_TOT_TWh!$B1746&amp;"300_"&amp;Data_TOT_TWh!$E1746,Data_TER_TWh!AH$9:AH$504)+SUMIF(Data_RES_TWh!$A$9:$A$1496,Data_TOT_TWh!$B1746&amp;"400_"&amp;Data_TOT_TWh!$E1746,Data_RES_TWh!AH$9:AH$1496)</f>
        <v>0</v>
      </c>
      <c r="AJ1746" s="13"/>
      <c r="AL1746" s="9"/>
      <c r="AM1746" s="87"/>
      <c r="AN1746" s="87"/>
    </row>
    <row r="1747" spans="12:40">
      <c r="L1747" s="46"/>
      <c r="M1747" s="46"/>
      <c r="O1747" s="47"/>
      <c r="P1747" s="46"/>
      <c r="Q1747" s="46"/>
      <c r="R1747" s="37"/>
      <c r="S1747" s="13"/>
      <c r="U1747" s="13"/>
      <c r="W1747" s="13"/>
      <c r="X1747" s="13">
        <f>SUMIF(Data_IND_TWh!$A$9:$A$504,Data_TOT_TWh!$B1747&amp;"200_"&amp;Data_TOT_TWh!$E1747,Data_IND_TWh!X$9:X$504)+SUMIF(Data_TER_TWh!$A$9:$A$504,Data_TOT_TWh!$B1747&amp;"300_"&amp;Data_TOT_TWh!$E1747,Data_TER_TWh!X$9:X$504)+SUMIF(Data_RES_TWh!$A$9:$A$1496,Data_TOT_TWh!$B1747&amp;"400_"&amp;Data_TOT_TWh!$E1747,Data_RES_TWh!X$9:X$1496)</f>
        <v>0</v>
      </c>
      <c r="Y1747" s="13">
        <f>SUMIF(Data_IND_TWh!$A$9:$A$504,Data_TOT_TWh!$B1747&amp;"200_"&amp;Data_TOT_TWh!$E1747,Data_IND_TWh!Y$9:Y$504)+SUMIF(Data_TER_TWh!$A$9:$A$504,Data_TOT_TWh!$B1747&amp;"300_"&amp;Data_TOT_TWh!$E1747,Data_TER_TWh!Y$9:Y$504)+SUMIF(Data_RES_TWh!$A$9:$A$1496,Data_TOT_TWh!$B1747&amp;"400_"&amp;Data_TOT_TWh!$E1747,Data_RES_TWh!Y$9:Y$1496)</f>
        <v>0</v>
      </c>
      <c r="Z1747" s="13">
        <f>SUMIF(Data_IND_TWh!$A$9:$A$504,Data_TOT_TWh!$B1747&amp;"200_"&amp;Data_TOT_TWh!$E1747,Data_IND_TWh!Z$9:Z$504)+SUMIF(Data_TER_TWh!$A$9:$A$504,Data_TOT_TWh!$B1747&amp;"300_"&amp;Data_TOT_TWh!$E1747,Data_TER_TWh!Z$9:Z$504)+SUMIF(Data_RES_TWh!$A$9:$A$1496,Data_TOT_TWh!$B1747&amp;"400_"&amp;Data_TOT_TWh!$E1747,Data_RES_TWh!Z$9:Z$1496)</f>
        <v>0</v>
      </c>
      <c r="AA1747" s="46">
        <f>SUMIF(Data_IND_TWh!$A$9:$A$504,Data_TOT_TWh!$B1747&amp;"200_"&amp;Data_TOT_TWh!$E1747,Data_IND_TWh!AA$9:AA$504)+SUMIF(Data_TER_TWh!$A$9:$A$504,Data_TOT_TWh!$B1747&amp;"300_"&amp;Data_TOT_TWh!$E1747,Data_TER_TWh!AA$9:AA$504)+SUMIF(Data_RES_TWh!$A$9:$A$1496,Data_TOT_TWh!$B1747&amp;"400_"&amp;Data_TOT_TWh!$E1747,Data_RES_TWh!AA$9:AA$1496)</f>
        <v>0</v>
      </c>
      <c r="AC1747" s="13"/>
      <c r="AE1747" s="13"/>
      <c r="AF1747" s="13">
        <f>SUMIF(Data_IND_TWh!$A$9:$A$504,Data_TOT_TWh!$B1747&amp;"200_"&amp;Data_TOT_TWh!$E1747,Data_IND_TWh!AF$9:AF$504)+SUMIF(Data_TER_TWh!$A$9:$A$504,Data_TOT_TWh!$B1747&amp;"300_"&amp;Data_TOT_TWh!$E1747,Data_TER_TWh!AF$9:AF$504)+SUMIF(Data_RES_TWh!$A$9:$A$1496,Data_TOT_TWh!$B1747&amp;"400_"&amp;Data_TOT_TWh!$E1747,Data_RES_TWh!AF$9:AF$1496)</f>
        <v>0</v>
      </c>
      <c r="AG1747" s="13">
        <f>SUMIF(Data_IND_TWh!$A$9:$A$504,Data_TOT_TWh!$B1747&amp;"200_"&amp;Data_TOT_TWh!$E1747,Data_IND_TWh!AG$9:AG$504)+SUMIF(Data_TER_TWh!$A$9:$A$504,Data_TOT_TWh!$B1747&amp;"300_"&amp;Data_TOT_TWh!$E1747,Data_TER_TWh!AG$9:AG$504)+SUMIF(Data_RES_TWh!$A$9:$A$1496,Data_TOT_TWh!$B1747&amp;"400_"&amp;Data_TOT_TWh!$E1747,Data_RES_TWh!AG$9:AG$1496)</f>
        <v>0</v>
      </c>
      <c r="AH1747" s="46">
        <f>SUMIF(Data_IND_TWh!$A$9:$A$504,Data_TOT_TWh!$B1747&amp;"200_"&amp;Data_TOT_TWh!$E1747,Data_IND_TWh!AH$9:AH$504)+SUMIF(Data_TER_TWh!$A$9:$A$504,Data_TOT_TWh!$B1747&amp;"300_"&amp;Data_TOT_TWh!$E1747,Data_TER_TWh!AH$9:AH$504)+SUMIF(Data_RES_TWh!$A$9:$A$1496,Data_TOT_TWh!$B1747&amp;"400_"&amp;Data_TOT_TWh!$E1747,Data_RES_TWh!AH$9:AH$1496)</f>
        <v>0</v>
      </c>
      <c r="AJ1747" s="13"/>
      <c r="AL1747" s="9"/>
      <c r="AM1747" s="87"/>
      <c r="AN1747" s="87"/>
    </row>
    <row r="1748" spans="12:40">
      <c r="L1748" s="46"/>
      <c r="M1748" s="46"/>
      <c r="O1748" s="47"/>
      <c r="P1748" s="46"/>
      <c r="Q1748" s="46"/>
      <c r="R1748" s="37"/>
      <c r="S1748" s="13"/>
      <c r="U1748" s="13"/>
      <c r="W1748" s="13"/>
      <c r="X1748" s="13">
        <f>SUMIF(Data_IND_TWh!$A$9:$A$504,Data_TOT_TWh!$B1748&amp;"200_"&amp;Data_TOT_TWh!$E1748,Data_IND_TWh!X$9:X$504)+SUMIF(Data_TER_TWh!$A$9:$A$504,Data_TOT_TWh!$B1748&amp;"300_"&amp;Data_TOT_TWh!$E1748,Data_TER_TWh!X$9:X$504)+SUMIF(Data_RES_TWh!$A$9:$A$1496,Data_TOT_TWh!$B1748&amp;"400_"&amp;Data_TOT_TWh!$E1748,Data_RES_TWh!X$9:X$1496)</f>
        <v>0</v>
      </c>
      <c r="Y1748" s="13">
        <f>SUMIF(Data_IND_TWh!$A$9:$A$504,Data_TOT_TWh!$B1748&amp;"200_"&amp;Data_TOT_TWh!$E1748,Data_IND_TWh!Y$9:Y$504)+SUMIF(Data_TER_TWh!$A$9:$A$504,Data_TOT_TWh!$B1748&amp;"300_"&amp;Data_TOT_TWh!$E1748,Data_TER_TWh!Y$9:Y$504)+SUMIF(Data_RES_TWh!$A$9:$A$1496,Data_TOT_TWh!$B1748&amp;"400_"&amp;Data_TOT_TWh!$E1748,Data_RES_TWh!Y$9:Y$1496)</f>
        <v>0</v>
      </c>
      <c r="Z1748" s="13">
        <f>SUMIF(Data_IND_TWh!$A$9:$A$504,Data_TOT_TWh!$B1748&amp;"200_"&amp;Data_TOT_TWh!$E1748,Data_IND_TWh!Z$9:Z$504)+SUMIF(Data_TER_TWh!$A$9:$A$504,Data_TOT_TWh!$B1748&amp;"300_"&amp;Data_TOT_TWh!$E1748,Data_TER_TWh!Z$9:Z$504)+SUMIF(Data_RES_TWh!$A$9:$A$1496,Data_TOT_TWh!$B1748&amp;"400_"&amp;Data_TOT_TWh!$E1748,Data_RES_TWh!Z$9:Z$1496)</f>
        <v>0</v>
      </c>
      <c r="AA1748" s="46">
        <f>SUMIF(Data_IND_TWh!$A$9:$A$504,Data_TOT_TWh!$B1748&amp;"200_"&amp;Data_TOT_TWh!$E1748,Data_IND_TWh!AA$9:AA$504)+SUMIF(Data_TER_TWh!$A$9:$A$504,Data_TOT_TWh!$B1748&amp;"300_"&amp;Data_TOT_TWh!$E1748,Data_TER_TWh!AA$9:AA$504)+SUMIF(Data_RES_TWh!$A$9:$A$1496,Data_TOT_TWh!$B1748&amp;"400_"&amp;Data_TOT_TWh!$E1748,Data_RES_TWh!AA$9:AA$1496)</f>
        <v>0</v>
      </c>
      <c r="AC1748" s="13"/>
      <c r="AE1748" s="13"/>
      <c r="AF1748" s="13">
        <f>SUMIF(Data_IND_TWh!$A$9:$A$504,Data_TOT_TWh!$B1748&amp;"200_"&amp;Data_TOT_TWh!$E1748,Data_IND_TWh!AF$9:AF$504)+SUMIF(Data_TER_TWh!$A$9:$A$504,Data_TOT_TWh!$B1748&amp;"300_"&amp;Data_TOT_TWh!$E1748,Data_TER_TWh!AF$9:AF$504)+SUMIF(Data_RES_TWh!$A$9:$A$1496,Data_TOT_TWh!$B1748&amp;"400_"&amp;Data_TOT_TWh!$E1748,Data_RES_TWh!AF$9:AF$1496)</f>
        <v>0</v>
      </c>
      <c r="AG1748" s="13">
        <f>SUMIF(Data_IND_TWh!$A$9:$A$504,Data_TOT_TWh!$B1748&amp;"200_"&amp;Data_TOT_TWh!$E1748,Data_IND_TWh!AG$9:AG$504)+SUMIF(Data_TER_TWh!$A$9:$A$504,Data_TOT_TWh!$B1748&amp;"300_"&amp;Data_TOT_TWh!$E1748,Data_TER_TWh!AG$9:AG$504)+SUMIF(Data_RES_TWh!$A$9:$A$1496,Data_TOT_TWh!$B1748&amp;"400_"&amp;Data_TOT_TWh!$E1748,Data_RES_TWh!AG$9:AG$1496)</f>
        <v>0</v>
      </c>
      <c r="AH1748" s="46">
        <f>SUMIF(Data_IND_TWh!$A$9:$A$504,Data_TOT_TWh!$B1748&amp;"200_"&amp;Data_TOT_TWh!$E1748,Data_IND_TWh!AH$9:AH$504)+SUMIF(Data_TER_TWh!$A$9:$A$504,Data_TOT_TWh!$B1748&amp;"300_"&amp;Data_TOT_TWh!$E1748,Data_TER_TWh!AH$9:AH$504)+SUMIF(Data_RES_TWh!$A$9:$A$1496,Data_TOT_TWh!$B1748&amp;"400_"&amp;Data_TOT_TWh!$E1748,Data_RES_TWh!AH$9:AH$1496)</f>
        <v>0</v>
      </c>
      <c r="AJ1748" s="13"/>
      <c r="AL1748" s="9"/>
      <c r="AM1748" s="87"/>
      <c r="AN1748" s="87"/>
    </row>
    <row r="1749" spans="12:40">
      <c r="L1749" s="46"/>
      <c r="M1749" s="46"/>
      <c r="O1749" s="47"/>
      <c r="P1749" s="46"/>
      <c r="Q1749" s="46"/>
      <c r="R1749" s="37"/>
      <c r="S1749" s="13"/>
      <c r="U1749" s="13"/>
      <c r="W1749" s="13"/>
      <c r="X1749" s="13">
        <f>SUMIF(Data_IND_TWh!$A$9:$A$504,Data_TOT_TWh!$B1749&amp;"200_"&amp;Data_TOT_TWh!$E1749,Data_IND_TWh!X$9:X$504)+SUMIF(Data_TER_TWh!$A$9:$A$504,Data_TOT_TWh!$B1749&amp;"300_"&amp;Data_TOT_TWh!$E1749,Data_TER_TWh!X$9:X$504)+SUMIF(Data_RES_TWh!$A$9:$A$1496,Data_TOT_TWh!$B1749&amp;"400_"&amp;Data_TOT_TWh!$E1749,Data_RES_TWh!X$9:X$1496)</f>
        <v>0</v>
      </c>
      <c r="Y1749" s="13">
        <f>SUMIF(Data_IND_TWh!$A$9:$A$504,Data_TOT_TWh!$B1749&amp;"200_"&amp;Data_TOT_TWh!$E1749,Data_IND_TWh!Y$9:Y$504)+SUMIF(Data_TER_TWh!$A$9:$A$504,Data_TOT_TWh!$B1749&amp;"300_"&amp;Data_TOT_TWh!$E1749,Data_TER_TWh!Y$9:Y$504)+SUMIF(Data_RES_TWh!$A$9:$A$1496,Data_TOT_TWh!$B1749&amp;"400_"&amp;Data_TOT_TWh!$E1749,Data_RES_TWh!Y$9:Y$1496)</f>
        <v>0</v>
      </c>
      <c r="Z1749" s="13">
        <f>SUMIF(Data_IND_TWh!$A$9:$A$504,Data_TOT_TWh!$B1749&amp;"200_"&amp;Data_TOT_TWh!$E1749,Data_IND_TWh!Z$9:Z$504)+SUMIF(Data_TER_TWh!$A$9:$A$504,Data_TOT_TWh!$B1749&amp;"300_"&amp;Data_TOT_TWh!$E1749,Data_TER_TWh!Z$9:Z$504)+SUMIF(Data_RES_TWh!$A$9:$A$1496,Data_TOT_TWh!$B1749&amp;"400_"&amp;Data_TOT_TWh!$E1749,Data_RES_TWh!Z$9:Z$1496)</f>
        <v>0</v>
      </c>
      <c r="AA1749" s="46">
        <f>SUMIF(Data_IND_TWh!$A$9:$A$504,Data_TOT_TWh!$B1749&amp;"200_"&amp;Data_TOT_TWh!$E1749,Data_IND_TWh!AA$9:AA$504)+SUMIF(Data_TER_TWh!$A$9:$A$504,Data_TOT_TWh!$B1749&amp;"300_"&amp;Data_TOT_TWh!$E1749,Data_TER_TWh!AA$9:AA$504)+SUMIF(Data_RES_TWh!$A$9:$A$1496,Data_TOT_TWh!$B1749&amp;"400_"&amp;Data_TOT_TWh!$E1749,Data_RES_TWh!AA$9:AA$1496)</f>
        <v>0</v>
      </c>
      <c r="AC1749" s="13"/>
      <c r="AE1749" s="13"/>
      <c r="AF1749" s="13">
        <f>SUMIF(Data_IND_TWh!$A$9:$A$504,Data_TOT_TWh!$B1749&amp;"200_"&amp;Data_TOT_TWh!$E1749,Data_IND_TWh!AF$9:AF$504)+SUMIF(Data_TER_TWh!$A$9:$A$504,Data_TOT_TWh!$B1749&amp;"300_"&amp;Data_TOT_TWh!$E1749,Data_TER_TWh!AF$9:AF$504)+SUMIF(Data_RES_TWh!$A$9:$A$1496,Data_TOT_TWh!$B1749&amp;"400_"&amp;Data_TOT_TWh!$E1749,Data_RES_TWh!AF$9:AF$1496)</f>
        <v>0</v>
      </c>
      <c r="AG1749" s="13">
        <f>SUMIF(Data_IND_TWh!$A$9:$A$504,Data_TOT_TWh!$B1749&amp;"200_"&amp;Data_TOT_TWh!$E1749,Data_IND_TWh!AG$9:AG$504)+SUMIF(Data_TER_TWh!$A$9:$A$504,Data_TOT_TWh!$B1749&amp;"300_"&amp;Data_TOT_TWh!$E1749,Data_TER_TWh!AG$9:AG$504)+SUMIF(Data_RES_TWh!$A$9:$A$1496,Data_TOT_TWh!$B1749&amp;"400_"&amp;Data_TOT_TWh!$E1749,Data_RES_TWh!AG$9:AG$1496)</f>
        <v>0</v>
      </c>
      <c r="AH1749" s="46">
        <f>SUMIF(Data_IND_TWh!$A$9:$A$504,Data_TOT_TWh!$B1749&amp;"200_"&amp;Data_TOT_TWh!$E1749,Data_IND_TWh!AH$9:AH$504)+SUMIF(Data_TER_TWh!$A$9:$A$504,Data_TOT_TWh!$B1749&amp;"300_"&amp;Data_TOT_TWh!$E1749,Data_TER_TWh!AH$9:AH$504)+SUMIF(Data_RES_TWh!$A$9:$A$1496,Data_TOT_TWh!$B1749&amp;"400_"&amp;Data_TOT_TWh!$E1749,Data_RES_TWh!AH$9:AH$1496)</f>
        <v>0</v>
      </c>
      <c r="AJ1749" s="13"/>
      <c r="AL1749" s="9"/>
      <c r="AM1749" s="87"/>
      <c r="AN1749" s="87"/>
    </row>
    <row r="1750" spans="12:40">
      <c r="L1750" s="46"/>
      <c r="M1750" s="46"/>
      <c r="O1750" s="47"/>
      <c r="P1750" s="46"/>
      <c r="Q1750" s="46"/>
      <c r="R1750" s="37"/>
      <c r="S1750" s="13"/>
      <c r="U1750" s="13"/>
      <c r="W1750" s="13"/>
      <c r="X1750" s="13">
        <f>SUMIF(Data_IND_TWh!$A$9:$A$504,Data_TOT_TWh!$B1750&amp;"200_"&amp;Data_TOT_TWh!$E1750,Data_IND_TWh!X$9:X$504)+SUMIF(Data_TER_TWh!$A$9:$A$504,Data_TOT_TWh!$B1750&amp;"300_"&amp;Data_TOT_TWh!$E1750,Data_TER_TWh!X$9:X$504)+SUMIF(Data_RES_TWh!$A$9:$A$1496,Data_TOT_TWh!$B1750&amp;"400_"&amp;Data_TOT_TWh!$E1750,Data_RES_TWh!X$9:X$1496)</f>
        <v>0</v>
      </c>
      <c r="Y1750" s="13">
        <f>SUMIF(Data_IND_TWh!$A$9:$A$504,Data_TOT_TWh!$B1750&amp;"200_"&amp;Data_TOT_TWh!$E1750,Data_IND_TWh!Y$9:Y$504)+SUMIF(Data_TER_TWh!$A$9:$A$504,Data_TOT_TWh!$B1750&amp;"300_"&amp;Data_TOT_TWh!$E1750,Data_TER_TWh!Y$9:Y$504)+SUMIF(Data_RES_TWh!$A$9:$A$1496,Data_TOT_TWh!$B1750&amp;"400_"&amp;Data_TOT_TWh!$E1750,Data_RES_TWh!Y$9:Y$1496)</f>
        <v>0</v>
      </c>
      <c r="Z1750" s="13">
        <f>SUMIF(Data_IND_TWh!$A$9:$A$504,Data_TOT_TWh!$B1750&amp;"200_"&amp;Data_TOT_TWh!$E1750,Data_IND_TWh!Z$9:Z$504)+SUMIF(Data_TER_TWh!$A$9:$A$504,Data_TOT_TWh!$B1750&amp;"300_"&amp;Data_TOT_TWh!$E1750,Data_TER_TWh!Z$9:Z$504)+SUMIF(Data_RES_TWh!$A$9:$A$1496,Data_TOT_TWh!$B1750&amp;"400_"&amp;Data_TOT_TWh!$E1750,Data_RES_TWh!Z$9:Z$1496)</f>
        <v>0</v>
      </c>
      <c r="AA1750" s="46">
        <f>SUMIF(Data_IND_TWh!$A$9:$A$504,Data_TOT_TWh!$B1750&amp;"200_"&amp;Data_TOT_TWh!$E1750,Data_IND_TWh!AA$9:AA$504)+SUMIF(Data_TER_TWh!$A$9:$A$504,Data_TOT_TWh!$B1750&amp;"300_"&amp;Data_TOT_TWh!$E1750,Data_TER_TWh!AA$9:AA$504)+SUMIF(Data_RES_TWh!$A$9:$A$1496,Data_TOT_TWh!$B1750&amp;"400_"&amp;Data_TOT_TWh!$E1750,Data_RES_TWh!AA$9:AA$1496)</f>
        <v>0</v>
      </c>
      <c r="AC1750" s="13"/>
      <c r="AE1750" s="13"/>
      <c r="AF1750" s="13">
        <f>SUMIF(Data_IND_TWh!$A$9:$A$504,Data_TOT_TWh!$B1750&amp;"200_"&amp;Data_TOT_TWh!$E1750,Data_IND_TWh!AF$9:AF$504)+SUMIF(Data_TER_TWh!$A$9:$A$504,Data_TOT_TWh!$B1750&amp;"300_"&amp;Data_TOT_TWh!$E1750,Data_TER_TWh!AF$9:AF$504)+SUMIF(Data_RES_TWh!$A$9:$A$1496,Data_TOT_TWh!$B1750&amp;"400_"&amp;Data_TOT_TWh!$E1750,Data_RES_TWh!AF$9:AF$1496)</f>
        <v>0</v>
      </c>
      <c r="AG1750" s="13">
        <f>SUMIF(Data_IND_TWh!$A$9:$A$504,Data_TOT_TWh!$B1750&amp;"200_"&amp;Data_TOT_TWh!$E1750,Data_IND_TWh!AG$9:AG$504)+SUMIF(Data_TER_TWh!$A$9:$A$504,Data_TOT_TWh!$B1750&amp;"300_"&amp;Data_TOT_TWh!$E1750,Data_TER_TWh!AG$9:AG$504)+SUMIF(Data_RES_TWh!$A$9:$A$1496,Data_TOT_TWh!$B1750&amp;"400_"&amp;Data_TOT_TWh!$E1750,Data_RES_TWh!AG$9:AG$1496)</f>
        <v>0</v>
      </c>
      <c r="AH1750" s="46">
        <f>SUMIF(Data_IND_TWh!$A$9:$A$504,Data_TOT_TWh!$B1750&amp;"200_"&amp;Data_TOT_TWh!$E1750,Data_IND_TWh!AH$9:AH$504)+SUMIF(Data_TER_TWh!$A$9:$A$504,Data_TOT_TWh!$B1750&amp;"300_"&amp;Data_TOT_TWh!$E1750,Data_TER_TWh!AH$9:AH$504)+SUMIF(Data_RES_TWh!$A$9:$A$1496,Data_TOT_TWh!$B1750&amp;"400_"&amp;Data_TOT_TWh!$E1750,Data_RES_TWh!AH$9:AH$1496)</f>
        <v>0</v>
      </c>
      <c r="AJ1750" s="13"/>
      <c r="AL1750" s="9"/>
      <c r="AM1750" s="87"/>
      <c r="AN1750" s="87"/>
    </row>
    <row r="1751" spans="12:40">
      <c r="L1751" s="46"/>
      <c r="M1751" s="46"/>
      <c r="O1751" s="47"/>
      <c r="P1751" s="46"/>
      <c r="Q1751" s="46"/>
      <c r="R1751" s="37"/>
      <c r="S1751" s="13"/>
      <c r="U1751" s="13"/>
      <c r="W1751" s="13"/>
      <c r="X1751" s="13">
        <f>SUMIF(Data_IND_TWh!$A$9:$A$504,Data_TOT_TWh!$B1751&amp;"200_"&amp;Data_TOT_TWh!$E1751,Data_IND_TWh!X$9:X$504)+SUMIF(Data_TER_TWh!$A$9:$A$504,Data_TOT_TWh!$B1751&amp;"300_"&amp;Data_TOT_TWh!$E1751,Data_TER_TWh!X$9:X$504)+SUMIF(Data_RES_TWh!$A$9:$A$1496,Data_TOT_TWh!$B1751&amp;"400_"&amp;Data_TOT_TWh!$E1751,Data_RES_TWh!X$9:X$1496)</f>
        <v>0</v>
      </c>
      <c r="Y1751" s="13">
        <f>SUMIF(Data_IND_TWh!$A$9:$A$504,Data_TOT_TWh!$B1751&amp;"200_"&amp;Data_TOT_TWh!$E1751,Data_IND_TWh!Y$9:Y$504)+SUMIF(Data_TER_TWh!$A$9:$A$504,Data_TOT_TWh!$B1751&amp;"300_"&amp;Data_TOT_TWh!$E1751,Data_TER_TWh!Y$9:Y$504)+SUMIF(Data_RES_TWh!$A$9:$A$1496,Data_TOT_TWh!$B1751&amp;"400_"&amp;Data_TOT_TWh!$E1751,Data_RES_TWh!Y$9:Y$1496)</f>
        <v>0</v>
      </c>
      <c r="Z1751" s="13">
        <f>SUMIF(Data_IND_TWh!$A$9:$A$504,Data_TOT_TWh!$B1751&amp;"200_"&amp;Data_TOT_TWh!$E1751,Data_IND_TWh!Z$9:Z$504)+SUMIF(Data_TER_TWh!$A$9:$A$504,Data_TOT_TWh!$B1751&amp;"300_"&amp;Data_TOT_TWh!$E1751,Data_TER_TWh!Z$9:Z$504)+SUMIF(Data_RES_TWh!$A$9:$A$1496,Data_TOT_TWh!$B1751&amp;"400_"&amp;Data_TOT_TWh!$E1751,Data_RES_TWh!Z$9:Z$1496)</f>
        <v>0</v>
      </c>
      <c r="AA1751" s="46">
        <f>SUMIF(Data_IND_TWh!$A$9:$A$504,Data_TOT_TWh!$B1751&amp;"200_"&amp;Data_TOT_TWh!$E1751,Data_IND_TWh!AA$9:AA$504)+SUMIF(Data_TER_TWh!$A$9:$A$504,Data_TOT_TWh!$B1751&amp;"300_"&amp;Data_TOT_TWh!$E1751,Data_TER_TWh!AA$9:AA$504)+SUMIF(Data_RES_TWh!$A$9:$A$1496,Data_TOT_TWh!$B1751&amp;"400_"&amp;Data_TOT_TWh!$E1751,Data_RES_TWh!AA$9:AA$1496)</f>
        <v>0</v>
      </c>
      <c r="AC1751" s="13"/>
      <c r="AE1751" s="13"/>
      <c r="AF1751" s="13">
        <f>SUMIF(Data_IND_TWh!$A$9:$A$504,Data_TOT_TWh!$B1751&amp;"200_"&amp;Data_TOT_TWh!$E1751,Data_IND_TWh!AF$9:AF$504)+SUMIF(Data_TER_TWh!$A$9:$A$504,Data_TOT_TWh!$B1751&amp;"300_"&amp;Data_TOT_TWh!$E1751,Data_TER_TWh!AF$9:AF$504)+SUMIF(Data_RES_TWh!$A$9:$A$1496,Data_TOT_TWh!$B1751&amp;"400_"&amp;Data_TOT_TWh!$E1751,Data_RES_TWh!AF$9:AF$1496)</f>
        <v>0</v>
      </c>
      <c r="AG1751" s="13">
        <f>SUMIF(Data_IND_TWh!$A$9:$A$504,Data_TOT_TWh!$B1751&amp;"200_"&amp;Data_TOT_TWh!$E1751,Data_IND_TWh!AG$9:AG$504)+SUMIF(Data_TER_TWh!$A$9:$A$504,Data_TOT_TWh!$B1751&amp;"300_"&amp;Data_TOT_TWh!$E1751,Data_TER_TWh!AG$9:AG$504)+SUMIF(Data_RES_TWh!$A$9:$A$1496,Data_TOT_TWh!$B1751&amp;"400_"&amp;Data_TOT_TWh!$E1751,Data_RES_TWh!AG$9:AG$1496)</f>
        <v>0</v>
      </c>
      <c r="AH1751" s="46">
        <f>SUMIF(Data_IND_TWh!$A$9:$A$504,Data_TOT_TWh!$B1751&amp;"200_"&amp;Data_TOT_TWh!$E1751,Data_IND_TWh!AH$9:AH$504)+SUMIF(Data_TER_TWh!$A$9:$A$504,Data_TOT_TWh!$B1751&amp;"300_"&amp;Data_TOT_TWh!$E1751,Data_TER_TWh!AH$9:AH$504)+SUMIF(Data_RES_TWh!$A$9:$A$1496,Data_TOT_TWh!$B1751&amp;"400_"&amp;Data_TOT_TWh!$E1751,Data_RES_TWh!AH$9:AH$1496)</f>
        <v>0</v>
      </c>
      <c r="AJ1751" s="13"/>
      <c r="AL1751" s="9"/>
      <c r="AM1751" s="87"/>
      <c r="AN1751" s="87"/>
    </row>
    <row r="1752" spans="12:40">
      <c r="L1752" s="46"/>
      <c r="M1752" s="46"/>
      <c r="O1752" s="47"/>
      <c r="P1752" s="46"/>
      <c r="Q1752" s="46"/>
      <c r="R1752" s="37"/>
      <c r="S1752" s="13"/>
      <c r="U1752" s="13"/>
      <c r="W1752" s="13"/>
      <c r="X1752" s="13">
        <f>SUMIF(Data_IND_TWh!$A$9:$A$504,Data_TOT_TWh!$B1752&amp;"200_"&amp;Data_TOT_TWh!$E1752,Data_IND_TWh!X$9:X$504)+SUMIF(Data_TER_TWh!$A$9:$A$504,Data_TOT_TWh!$B1752&amp;"300_"&amp;Data_TOT_TWh!$E1752,Data_TER_TWh!X$9:X$504)+SUMIF(Data_RES_TWh!$A$9:$A$1496,Data_TOT_TWh!$B1752&amp;"400_"&amp;Data_TOT_TWh!$E1752,Data_RES_TWh!X$9:X$1496)</f>
        <v>0</v>
      </c>
      <c r="Y1752" s="13">
        <f>SUMIF(Data_IND_TWh!$A$9:$A$504,Data_TOT_TWh!$B1752&amp;"200_"&amp;Data_TOT_TWh!$E1752,Data_IND_TWh!Y$9:Y$504)+SUMIF(Data_TER_TWh!$A$9:$A$504,Data_TOT_TWh!$B1752&amp;"300_"&amp;Data_TOT_TWh!$E1752,Data_TER_TWh!Y$9:Y$504)+SUMIF(Data_RES_TWh!$A$9:$A$1496,Data_TOT_TWh!$B1752&amp;"400_"&amp;Data_TOT_TWh!$E1752,Data_RES_TWh!Y$9:Y$1496)</f>
        <v>0</v>
      </c>
      <c r="Z1752" s="13">
        <f>SUMIF(Data_IND_TWh!$A$9:$A$504,Data_TOT_TWh!$B1752&amp;"200_"&amp;Data_TOT_TWh!$E1752,Data_IND_TWh!Z$9:Z$504)+SUMIF(Data_TER_TWh!$A$9:$A$504,Data_TOT_TWh!$B1752&amp;"300_"&amp;Data_TOT_TWh!$E1752,Data_TER_TWh!Z$9:Z$504)+SUMIF(Data_RES_TWh!$A$9:$A$1496,Data_TOT_TWh!$B1752&amp;"400_"&amp;Data_TOT_TWh!$E1752,Data_RES_TWh!Z$9:Z$1496)</f>
        <v>0</v>
      </c>
      <c r="AA1752" s="46">
        <f>SUMIF(Data_IND_TWh!$A$9:$A$504,Data_TOT_TWh!$B1752&amp;"200_"&amp;Data_TOT_TWh!$E1752,Data_IND_TWh!AA$9:AA$504)+SUMIF(Data_TER_TWh!$A$9:$A$504,Data_TOT_TWh!$B1752&amp;"300_"&amp;Data_TOT_TWh!$E1752,Data_TER_TWh!AA$9:AA$504)+SUMIF(Data_RES_TWh!$A$9:$A$1496,Data_TOT_TWh!$B1752&amp;"400_"&amp;Data_TOT_TWh!$E1752,Data_RES_TWh!AA$9:AA$1496)</f>
        <v>0</v>
      </c>
      <c r="AC1752" s="13"/>
      <c r="AE1752" s="13"/>
      <c r="AF1752" s="13">
        <f>SUMIF(Data_IND_TWh!$A$9:$A$504,Data_TOT_TWh!$B1752&amp;"200_"&amp;Data_TOT_TWh!$E1752,Data_IND_TWh!AF$9:AF$504)+SUMIF(Data_TER_TWh!$A$9:$A$504,Data_TOT_TWh!$B1752&amp;"300_"&amp;Data_TOT_TWh!$E1752,Data_TER_TWh!AF$9:AF$504)+SUMIF(Data_RES_TWh!$A$9:$A$1496,Data_TOT_TWh!$B1752&amp;"400_"&amp;Data_TOT_TWh!$E1752,Data_RES_TWh!AF$9:AF$1496)</f>
        <v>0</v>
      </c>
      <c r="AG1752" s="13">
        <f>SUMIF(Data_IND_TWh!$A$9:$A$504,Data_TOT_TWh!$B1752&amp;"200_"&amp;Data_TOT_TWh!$E1752,Data_IND_TWh!AG$9:AG$504)+SUMIF(Data_TER_TWh!$A$9:$A$504,Data_TOT_TWh!$B1752&amp;"300_"&amp;Data_TOT_TWh!$E1752,Data_TER_TWh!AG$9:AG$504)+SUMIF(Data_RES_TWh!$A$9:$A$1496,Data_TOT_TWh!$B1752&amp;"400_"&amp;Data_TOT_TWh!$E1752,Data_RES_TWh!AG$9:AG$1496)</f>
        <v>0</v>
      </c>
      <c r="AH1752" s="46">
        <f>SUMIF(Data_IND_TWh!$A$9:$A$504,Data_TOT_TWh!$B1752&amp;"200_"&amp;Data_TOT_TWh!$E1752,Data_IND_TWh!AH$9:AH$504)+SUMIF(Data_TER_TWh!$A$9:$A$504,Data_TOT_TWh!$B1752&amp;"300_"&amp;Data_TOT_TWh!$E1752,Data_TER_TWh!AH$9:AH$504)+SUMIF(Data_RES_TWh!$A$9:$A$1496,Data_TOT_TWh!$B1752&amp;"400_"&amp;Data_TOT_TWh!$E1752,Data_RES_TWh!AH$9:AH$1496)</f>
        <v>0</v>
      </c>
      <c r="AJ1752" s="13"/>
      <c r="AL1752" s="9"/>
      <c r="AM1752" s="87"/>
      <c r="AN1752" s="87"/>
    </row>
    <row r="1753" spans="12:40">
      <c r="L1753" s="46"/>
      <c r="M1753" s="46"/>
      <c r="O1753" s="47"/>
      <c r="P1753" s="46"/>
      <c r="Q1753" s="46"/>
      <c r="R1753" s="37"/>
      <c r="S1753" s="13"/>
      <c r="U1753" s="13"/>
      <c r="W1753" s="13"/>
      <c r="X1753" s="13">
        <f>SUMIF(Data_IND_TWh!$A$9:$A$504,Data_TOT_TWh!$B1753&amp;"200_"&amp;Data_TOT_TWh!$E1753,Data_IND_TWh!X$9:X$504)+SUMIF(Data_TER_TWh!$A$9:$A$504,Data_TOT_TWh!$B1753&amp;"300_"&amp;Data_TOT_TWh!$E1753,Data_TER_TWh!X$9:X$504)+SUMIF(Data_RES_TWh!$A$9:$A$1496,Data_TOT_TWh!$B1753&amp;"400_"&amp;Data_TOT_TWh!$E1753,Data_RES_TWh!X$9:X$1496)</f>
        <v>0</v>
      </c>
      <c r="Y1753" s="13">
        <f>SUMIF(Data_IND_TWh!$A$9:$A$504,Data_TOT_TWh!$B1753&amp;"200_"&amp;Data_TOT_TWh!$E1753,Data_IND_TWh!Y$9:Y$504)+SUMIF(Data_TER_TWh!$A$9:$A$504,Data_TOT_TWh!$B1753&amp;"300_"&amp;Data_TOT_TWh!$E1753,Data_TER_TWh!Y$9:Y$504)+SUMIF(Data_RES_TWh!$A$9:$A$1496,Data_TOT_TWh!$B1753&amp;"400_"&amp;Data_TOT_TWh!$E1753,Data_RES_TWh!Y$9:Y$1496)</f>
        <v>0</v>
      </c>
      <c r="Z1753" s="13">
        <f>SUMIF(Data_IND_TWh!$A$9:$A$504,Data_TOT_TWh!$B1753&amp;"200_"&amp;Data_TOT_TWh!$E1753,Data_IND_TWh!Z$9:Z$504)+SUMIF(Data_TER_TWh!$A$9:$A$504,Data_TOT_TWh!$B1753&amp;"300_"&amp;Data_TOT_TWh!$E1753,Data_TER_TWh!Z$9:Z$504)+SUMIF(Data_RES_TWh!$A$9:$A$1496,Data_TOT_TWh!$B1753&amp;"400_"&amp;Data_TOT_TWh!$E1753,Data_RES_TWh!Z$9:Z$1496)</f>
        <v>0</v>
      </c>
      <c r="AA1753" s="46">
        <f>SUMIF(Data_IND_TWh!$A$9:$A$504,Data_TOT_TWh!$B1753&amp;"200_"&amp;Data_TOT_TWh!$E1753,Data_IND_TWh!AA$9:AA$504)+SUMIF(Data_TER_TWh!$A$9:$A$504,Data_TOT_TWh!$B1753&amp;"300_"&amp;Data_TOT_TWh!$E1753,Data_TER_TWh!AA$9:AA$504)+SUMIF(Data_RES_TWh!$A$9:$A$1496,Data_TOT_TWh!$B1753&amp;"400_"&amp;Data_TOT_TWh!$E1753,Data_RES_TWh!AA$9:AA$1496)</f>
        <v>0</v>
      </c>
      <c r="AC1753" s="13"/>
      <c r="AE1753" s="13"/>
      <c r="AF1753" s="13">
        <f>SUMIF(Data_IND_TWh!$A$9:$A$504,Data_TOT_TWh!$B1753&amp;"200_"&amp;Data_TOT_TWh!$E1753,Data_IND_TWh!AF$9:AF$504)+SUMIF(Data_TER_TWh!$A$9:$A$504,Data_TOT_TWh!$B1753&amp;"300_"&amp;Data_TOT_TWh!$E1753,Data_TER_TWh!AF$9:AF$504)+SUMIF(Data_RES_TWh!$A$9:$A$1496,Data_TOT_TWh!$B1753&amp;"400_"&amp;Data_TOT_TWh!$E1753,Data_RES_TWh!AF$9:AF$1496)</f>
        <v>0</v>
      </c>
      <c r="AG1753" s="13">
        <f>SUMIF(Data_IND_TWh!$A$9:$A$504,Data_TOT_TWh!$B1753&amp;"200_"&amp;Data_TOT_TWh!$E1753,Data_IND_TWh!AG$9:AG$504)+SUMIF(Data_TER_TWh!$A$9:$A$504,Data_TOT_TWh!$B1753&amp;"300_"&amp;Data_TOT_TWh!$E1753,Data_TER_TWh!AG$9:AG$504)+SUMIF(Data_RES_TWh!$A$9:$A$1496,Data_TOT_TWh!$B1753&amp;"400_"&amp;Data_TOT_TWh!$E1753,Data_RES_TWh!AG$9:AG$1496)</f>
        <v>0</v>
      </c>
      <c r="AH1753" s="46">
        <f>SUMIF(Data_IND_TWh!$A$9:$A$504,Data_TOT_TWh!$B1753&amp;"200_"&amp;Data_TOT_TWh!$E1753,Data_IND_TWh!AH$9:AH$504)+SUMIF(Data_TER_TWh!$A$9:$A$504,Data_TOT_TWh!$B1753&amp;"300_"&amp;Data_TOT_TWh!$E1753,Data_TER_TWh!AH$9:AH$504)+SUMIF(Data_RES_TWh!$A$9:$A$1496,Data_TOT_TWh!$B1753&amp;"400_"&amp;Data_TOT_TWh!$E1753,Data_RES_TWh!AH$9:AH$1496)</f>
        <v>0</v>
      </c>
      <c r="AJ1753" s="13"/>
      <c r="AL1753" s="9"/>
      <c r="AM1753" s="87"/>
      <c r="AN1753" s="87"/>
    </row>
    <row r="1754" spans="12:40">
      <c r="L1754" s="46"/>
      <c r="M1754" s="46"/>
      <c r="O1754" s="47"/>
      <c r="P1754" s="46"/>
      <c r="Q1754" s="46"/>
      <c r="R1754" s="37"/>
      <c r="S1754" s="13"/>
      <c r="U1754" s="13"/>
      <c r="W1754" s="13"/>
      <c r="X1754" s="13">
        <f>SUMIF(Data_IND_TWh!$A$9:$A$504,Data_TOT_TWh!$B1754&amp;"200_"&amp;Data_TOT_TWh!$E1754,Data_IND_TWh!X$9:X$504)+SUMIF(Data_TER_TWh!$A$9:$A$504,Data_TOT_TWh!$B1754&amp;"300_"&amp;Data_TOT_TWh!$E1754,Data_TER_TWh!X$9:X$504)+SUMIF(Data_RES_TWh!$A$9:$A$1496,Data_TOT_TWh!$B1754&amp;"400_"&amp;Data_TOT_TWh!$E1754,Data_RES_TWh!X$9:X$1496)</f>
        <v>0</v>
      </c>
      <c r="Y1754" s="13">
        <f>SUMIF(Data_IND_TWh!$A$9:$A$504,Data_TOT_TWh!$B1754&amp;"200_"&amp;Data_TOT_TWh!$E1754,Data_IND_TWh!Y$9:Y$504)+SUMIF(Data_TER_TWh!$A$9:$A$504,Data_TOT_TWh!$B1754&amp;"300_"&amp;Data_TOT_TWh!$E1754,Data_TER_TWh!Y$9:Y$504)+SUMIF(Data_RES_TWh!$A$9:$A$1496,Data_TOT_TWh!$B1754&amp;"400_"&amp;Data_TOT_TWh!$E1754,Data_RES_TWh!Y$9:Y$1496)</f>
        <v>0</v>
      </c>
      <c r="Z1754" s="13">
        <f>SUMIF(Data_IND_TWh!$A$9:$A$504,Data_TOT_TWh!$B1754&amp;"200_"&amp;Data_TOT_TWh!$E1754,Data_IND_TWh!Z$9:Z$504)+SUMIF(Data_TER_TWh!$A$9:$A$504,Data_TOT_TWh!$B1754&amp;"300_"&amp;Data_TOT_TWh!$E1754,Data_TER_TWh!Z$9:Z$504)+SUMIF(Data_RES_TWh!$A$9:$A$1496,Data_TOT_TWh!$B1754&amp;"400_"&amp;Data_TOT_TWh!$E1754,Data_RES_TWh!Z$9:Z$1496)</f>
        <v>0</v>
      </c>
      <c r="AA1754" s="46">
        <f>SUMIF(Data_IND_TWh!$A$9:$A$504,Data_TOT_TWh!$B1754&amp;"200_"&amp;Data_TOT_TWh!$E1754,Data_IND_TWh!AA$9:AA$504)+SUMIF(Data_TER_TWh!$A$9:$A$504,Data_TOT_TWh!$B1754&amp;"300_"&amp;Data_TOT_TWh!$E1754,Data_TER_TWh!AA$9:AA$504)+SUMIF(Data_RES_TWh!$A$9:$A$1496,Data_TOT_TWh!$B1754&amp;"400_"&amp;Data_TOT_TWh!$E1754,Data_RES_TWh!AA$9:AA$1496)</f>
        <v>0</v>
      </c>
      <c r="AC1754" s="13"/>
      <c r="AE1754" s="13"/>
      <c r="AF1754" s="13">
        <f>SUMIF(Data_IND_TWh!$A$9:$A$504,Data_TOT_TWh!$B1754&amp;"200_"&amp;Data_TOT_TWh!$E1754,Data_IND_TWh!AF$9:AF$504)+SUMIF(Data_TER_TWh!$A$9:$A$504,Data_TOT_TWh!$B1754&amp;"300_"&amp;Data_TOT_TWh!$E1754,Data_TER_TWh!AF$9:AF$504)+SUMIF(Data_RES_TWh!$A$9:$A$1496,Data_TOT_TWh!$B1754&amp;"400_"&amp;Data_TOT_TWh!$E1754,Data_RES_TWh!AF$9:AF$1496)</f>
        <v>0</v>
      </c>
      <c r="AG1754" s="13">
        <f>SUMIF(Data_IND_TWh!$A$9:$A$504,Data_TOT_TWh!$B1754&amp;"200_"&amp;Data_TOT_TWh!$E1754,Data_IND_TWh!AG$9:AG$504)+SUMIF(Data_TER_TWh!$A$9:$A$504,Data_TOT_TWh!$B1754&amp;"300_"&amp;Data_TOT_TWh!$E1754,Data_TER_TWh!AG$9:AG$504)+SUMIF(Data_RES_TWh!$A$9:$A$1496,Data_TOT_TWh!$B1754&amp;"400_"&amp;Data_TOT_TWh!$E1754,Data_RES_TWh!AG$9:AG$1496)</f>
        <v>0</v>
      </c>
      <c r="AH1754" s="46">
        <f>SUMIF(Data_IND_TWh!$A$9:$A$504,Data_TOT_TWh!$B1754&amp;"200_"&amp;Data_TOT_TWh!$E1754,Data_IND_TWh!AH$9:AH$504)+SUMIF(Data_TER_TWh!$A$9:$A$504,Data_TOT_TWh!$B1754&amp;"300_"&amp;Data_TOT_TWh!$E1754,Data_TER_TWh!AH$9:AH$504)+SUMIF(Data_RES_TWh!$A$9:$A$1496,Data_TOT_TWh!$B1754&amp;"400_"&amp;Data_TOT_TWh!$E1754,Data_RES_TWh!AH$9:AH$1496)</f>
        <v>0</v>
      </c>
      <c r="AJ1754" s="13"/>
      <c r="AL1754" s="9"/>
      <c r="AM1754" s="87"/>
      <c r="AN1754" s="87"/>
    </row>
    <row r="1755" spans="12:40">
      <c r="L1755" s="46"/>
      <c r="M1755" s="46"/>
      <c r="O1755" s="47"/>
      <c r="P1755" s="46"/>
      <c r="Q1755" s="46"/>
      <c r="R1755" s="37"/>
      <c r="S1755" s="13"/>
      <c r="U1755" s="13"/>
      <c r="W1755" s="13"/>
      <c r="X1755" s="13">
        <f>SUMIF(Data_IND_TWh!$A$9:$A$504,Data_TOT_TWh!$B1755&amp;"200_"&amp;Data_TOT_TWh!$E1755,Data_IND_TWh!X$9:X$504)+SUMIF(Data_TER_TWh!$A$9:$A$504,Data_TOT_TWh!$B1755&amp;"300_"&amp;Data_TOT_TWh!$E1755,Data_TER_TWh!X$9:X$504)+SUMIF(Data_RES_TWh!$A$9:$A$1496,Data_TOT_TWh!$B1755&amp;"400_"&amp;Data_TOT_TWh!$E1755,Data_RES_TWh!X$9:X$1496)</f>
        <v>0</v>
      </c>
      <c r="Y1755" s="13">
        <f>SUMIF(Data_IND_TWh!$A$9:$A$504,Data_TOT_TWh!$B1755&amp;"200_"&amp;Data_TOT_TWh!$E1755,Data_IND_TWh!Y$9:Y$504)+SUMIF(Data_TER_TWh!$A$9:$A$504,Data_TOT_TWh!$B1755&amp;"300_"&amp;Data_TOT_TWh!$E1755,Data_TER_TWh!Y$9:Y$504)+SUMIF(Data_RES_TWh!$A$9:$A$1496,Data_TOT_TWh!$B1755&amp;"400_"&amp;Data_TOT_TWh!$E1755,Data_RES_TWh!Y$9:Y$1496)</f>
        <v>0</v>
      </c>
      <c r="Z1755" s="13">
        <f>SUMIF(Data_IND_TWh!$A$9:$A$504,Data_TOT_TWh!$B1755&amp;"200_"&amp;Data_TOT_TWh!$E1755,Data_IND_TWh!Z$9:Z$504)+SUMIF(Data_TER_TWh!$A$9:$A$504,Data_TOT_TWh!$B1755&amp;"300_"&amp;Data_TOT_TWh!$E1755,Data_TER_TWh!Z$9:Z$504)+SUMIF(Data_RES_TWh!$A$9:$A$1496,Data_TOT_TWh!$B1755&amp;"400_"&amp;Data_TOT_TWh!$E1755,Data_RES_TWh!Z$9:Z$1496)</f>
        <v>0</v>
      </c>
      <c r="AA1755" s="46">
        <f>SUMIF(Data_IND_TWh!$A$9:$A$504,Data_TOT_TWh!$B1755&amp;"200_"&amp;Data_TOT_TWh!$E1755,Data_IND_TWh!AA$9:AA$504)+SUMIF(Data_TER_TWh!$A$9:$A$504,Data_TOT_TWh!$B1755&amp;"300_"&amp;Data_TOT_TWh!$E1755,Data_TER_TWh!AA$9:AA$504)+SUMIF(Data_RES_TWh!$A$9:$A$1496,Data_TOT_TWh!$B1755&amp;"400_"&amp;Data_TOT_TWh!$E1755,Data_RES_TWh!AA$9:AA$1496)</f>
        <v>0</v>
      </c>
      <c r="AC1755" s="13"/>
      <c r="AE1755" s="13"/>
      <c r="AF1755" s="13">
        <f>SUMIF(Data_IND_TWh!$A$9:$A$504,Data_TOT_TWh!$B1755&amp;"200_"&amp;Data_TOT_TWh!$E1755,Data_IND_TWh!AF$9:AF$504)+SUMIF(Data_TER_TWh!$A$9:$A$504,Data_TOT_TWh!$B1755&amp;"300_"&amp;Data_TOT_TWh!$E1755,Data_TER_TWh!AF$9:AF$504)+SUMIF(Data_RES_TWh!$A$9:$A$1496,Data_TOT_TWh!$B1755&amp;"400_"&amp;Data_TOT_TWh!$E1755,Data_RES_TWh!AF$9:AF$1496)</f>
        <v>0</v>
      </c>
      <c r="AG1755" s="13">
        <f>SUMIF(Data_IND_TWh!$A$9:$A$504,Data_TOT_TWh!$B1755&amp;"200_"&amp;Data_TOT_TWh!$E1755,Data_IND_TWh!AG$9:AG$504)+SUMIF(Data_TER_TWh!$A$9:$A$504,Data_TOT_TWh!$B1755&amp;"300_"&amp;Data_TOT_TWh!$E1755,Data_TER_TWh!AG$9:AG$504)+SUMIF(Data_RES_TWh!$A$9:$A$1496,Data_TOT_TWh!$B1755&amp;"400_"&amp;Data_TOT_TWh!$E1755,Data_RES_TWh!AG$9:AG$1496)</f>
        <v>0</v>
      </c>
      <c r="AH1755" s="46">
        <f>SUMIF(Data_IND_TWh!$A$9:$A$504,Data_TOT_TWh!$B1755&amp;"200_"&amp;Data_TOT_TWh!$E1755,Data_IND_TWh!AH$9:AH$504)+SUMIF(Data_TER_TWh!$A$9:$A$504,Data_TOT_TWh!$B1755&amp;"300_"&amp;Data_TOT_TWh!$E1755,Data_TER_TWh!AH$9:AH$504)+SUMIF(Data_RES_TWh!$A$9:$A$1496,Data_TOT_TWh!$B1755&amp;"400_"&amp;Data_TOT_TWh!$E1755,Data_RES_TWh!AH$9:AH$1496)</f>
        <v>0</v>
      </c>
      <c r="AJ1755" s="13"/>
      <c r="AL1755" s="9"/>
      <c r="AM1755" s="87"/>
      <c r="AN1755" s="87"/>
    </row>
    <row r="1756" spans="12:40">
      <c r="L1756" s="46"/>
      <c r="M1756" s="46"/>
      <c r="O1756" s="47"/>
      <c r="P1756" s="46"/>
      <c r="Q1756" s="46"/>
      <c r="R1756" s="37"/>
      <c r="S1756" s="13"/>
      <c r="U1756" s="13"/>
      <c r="W1756" s="13"/>
      <c r="X1756" s="13">
        <f>SUMIF(Data_IND_TWh!$A$9:$A$504,Data_TOT_TWh!$B1756&amp;"200_"&amp;Data_TOT_TWh!$E1756,Data_IND_TWh!X$9:X$504)+SUMIF(Data_TER_TWh!$A$9:$A$504,Data_TOT_TWh!$B1756&amp;"300_"&amp;Data_TOT_TWh!$E1756,Data_TER_TWh!X$9:X$504)+SUMIF(Data_RES_TWh!$A$9:$A$1496,Data_TOT_TWh!$B1756&amp;"400_"&amp;Data_TOT_TWh!$E1756,Data_RES_TWh!X$9:X$1496)</f>
        <v>0</v>
      </c>
      <c r="Y1756" s="13">
        <f>SUMIF(Data_IND_TWh!$A$9:$A$504,Data_TOT_TWh!$B1756&amp;"200_"&amp;Data_TOT_TWh!$E1756,Data_IND_TWh!Y$9:Y$504)+SUMIF(Data_TER_TWh!$A$9:$A$504,Data_TOT_TWh!$B1756&amp;"300_"&amp;Data_TOT_TWh!$E1756,Data_TER_TWh!Y$9:Y$504)+SUMIF(Data_RES_TWh!$A$9:$A$1496,Data_TOT_TWh!$B1756&amp;"400_"&amp;Data_TOT_TWh!$E1756,Data_RES_TWh!Y$9:Y$1496)</f>
        <v>0</v>
      </c>
      <c r="Z1756" s="13">
        <f>SUMIF(Data_IND_TWh!$A$9:$A$504,Data_TOT_TWh!$B1756&amp;"200_"&amp;Data_TOT_TWh!$E1756,Data_IND_TWh!Z$9:Z$504)+SUMIF(Data_TER_TWh!$A$9:$A$504,Data_TOT_TWh!$B1756&amp;"300_"&amp;Data_TOT_TWh!$E1756,Data_TER_TWh!Z$9:Z$504)+SUMIF(Data_RES_TWh!$A$9:$A$1496,Data_TOT_TWh!$B1756&amp;"400_"&amp;Data_TOT_TWh!$E1756,Data_RES_TWh!Z$9:Z$1496)</f>
        <v>0</v>
      </c>
      <c r="AA1756" s="46">
        <f>SUMIF(Data_IND_TWh!$A$9:$A$504,Data_TOT_TWh!$B1756&amp;"200_"&amp;Data_TOT_TWh!$E1756,Data_IND_TWh!AA$9:AA$504)+SUMIF(Data_TER_TWh!$A$9:$A$504,Data_TOT_TWh!$B1756&amp;"300_"&amp;Data_TOT_TWh!$E1756,Data_TER_TWh!AA$9:AA$504)+SUMIF(Data_RES_TWh!$A$9:$A$1496,Data_TOT_TWh!$B1756&amp;"400_"&amp;Data_TOT_TWh!$E1756,Data_RES_TWh!AA$9:AA$1496)</f>
        <v>0</v>
      </c>
      <c r="AC1756" s="13"/>
      <c r="AE1756" s="13"/>
      <c r="AF1756" s="13">
        <f>SUMIF(Data_IND_TWh!$A$9:$A$504,Data_TOT_TWh!$B1756&amp;"200_"&amp;Data_TOT_TWh!$E1756,Data_IND_TWh!AF$9:AF$504)+SUMIF(Data_TER_TWh!$A$9:$A$504,Data_TOT_TWh!$B1756&amp;"300_"&amp;Data_TOT_TWh!$E1756,Data_TER_TWh!AF$9:AF$504)+SUMIF(Data_RES_TWh!$A$9:$A$1496,Data_TOT_TWh!$B1756&amp;"400_"&amp;Data_TOT_TWh!$E1756,Data_RES_TWh!AF$9:AF$1496)</f>
        <v>0</v>
      </c>
      <c r="AG1756" s="13">
        <f>SUMIF(Data_IND_TWh!$A$9:$A$504,Data_TOT_TWh!$B1756&amp;"200_"&amp;Data_TOT_TWh!$E1756,Data_IND_TWh!AG$9:AG$504)+SUMIF(Data_TER_TWh!$A$9:$A$504,Data_TOT_TWh!$B1756&amp;"300_"&amp;Data_TOT_TWh!$E1756,Data_TER_TWh!AG$9:AG$504)+SUMIF(Data_RES_TWh!$A$9:$A$1496,Data_TOT_TWh!$B1756&amp;"400_"&amp;Data_TOT_TWh!$E1756,Data_RES_TWh!AG$9:AG$1496)</f>
        <v>0</v>
      </c>
      <c r="AH1756" s="46">
        <f>SUMIF(Data_IND_TWh!$A$9:$A$504,Data_TOT_TWh!$B1756&amp;"200_"&amp;Data_TOT_TWh!$E1756,Data_IND_TWh!AH$9:AH$504)+SUMIF(Data_TER_TWh!$A$9:$A$504,Data_TOT_TWh!$B1756&amp;"300_"&amp;Data_TOT_TWh!$E1756,Data_TER_TWh!AH$9:AH$504)+SUMIF(Data_RES_TWh!$A$9:$A$1496,Data_TOT_TWh!$B1756&amp;"400_"&amp;Data_TOT_TWh!$E1756,Data_RES_TWh!AH$9:AH$1496)</f>
        <v>0</v>
      </c>
      <c r="AJ1756" s="13"/>
      <c r="AL1756" s="9"/>
      <c r="AM1756" s="87"/>
      <c r="AN1756" s="87"/>
    </row>
    <row r="1757" spans="12:40">
      <c r="L1757" s="46"/>
      <c r="M1757" s="46"/>
      <c r="O1757" s="47"/>
      <c r="P1757" s="46"/>
      <c r="Q1757" s="46"/>
      <c r="R1757" s="37"/>
      <c r="S1757" s="13"/>
      <c r="U1757" s="13"/>
      <c r="W1757" s="13"/>
      <c r="X1757" s="13">
        <f>SUMIF(Data_IND_TWh!$A$9:$A$504,Data_TOT_TWh!$B1757&amp;"200_"&amp;Data_TOT_TWh!$E1757,Data_IND_TWh!X$9:X$504)+SUMIF(Data_TER_TWh!$A$9:$A$504,Data_TOT_TWh!$B1757&amp;"300_"&amp;Data_TOT_TWh!$E1757,Data_TER_TWh!X$9:X$504)+SUMIF(Data_RES_TWh!$A$9:$A$1496,Data_TOT_TWh!$B1757&amp;"400_"&amp;Data_TOT_TWh!$E1757,Data_RES_TWh!X$9:X$1496)</f>
        <v>0</v>
      </c>
      <c r="Y1757" s="13">
        <f>SUMIF(Data_IND_TWh!$A$9:$A$504,Data_TOT_TWh!$B1757&amp;"200_"&amp;Data_TOT_TWh!$E1757,Data_IND_TWh!Y$9:Y$504)+SUMIF(Data_TER_TWh!$A$9:$A$504,Data_TOT_TWh!$B1757&amp;"300_"&amp;Data_TOT_TWh!$E1757,Data_TER_TWh!Y$9:Y$504)+SUMIF(Data_RES_TWh!$A$9:$A$1496,Data_TOT_TWh!$B1757&amp;"400_"&amp;Data_TOT_TWh!$E1757,Data_RES_TWh!Y$9:Y$1496)</f>
        <v>0</v>
      </c>
      <c r="Z1757" s="13">
        <f>SUMIF(Data_IND_TWh!$A$9:$A$504,Data_TOT_TWh!$B1757&amp;"200_"&amp;Data_TOT_TWh!$E1757,Data_IND_TWh!Z$9:Z$504)+SUMIF(Data_TER_TWh!$A$9:$A$504,Data_TOT_TWh!$B1757&amp;"300_"&amp;Data_TOT_TWh!$E1757,Data_TER_TWh!Z$9:Z$504)+SUMIF(Data_RES_TWh!$A$9:$A$1496,Data_TOT_TWh!$B1757&amp;"400_"&amp;Data_TOT_TWh!$E1757,Data_RES_TWh!Z$9:Z$1496)</f>
        <v>0</v>
      </c>
      <c r="AA1757" s="46">
        <f>SUMIF(Data_IND_TWh!$A$9:$A$504,Data_TOT_TWh!$B1757&amp;"200_"&amp;Data_TOT_TWh!$E1757,Data_IND_TWh!AA$9:AA$504)+SUMIF(Data_TER_TWh!$A$9:$A$504,Data_TOT_TWh!$B1757&amp;"300_"&amp;Data_TOT_TWh!$E1757,Data_TER_TWh!AA$9:AA$504)+SUMIF(Data_RES_TWh!$A$9:$A$1496,Data_TOT_TWh!$B1757&amp;"400_"&amp;Data_TOT_TWh!$E1757,Data_RES_TWh!AA$9:AA$1496)</f>
        <v>0</v>
      </c>
      <c r="AC1757" s="13"/>
      <c r="AE1757" s="13"/>
      <c r="AF1757" s="13">
        <f>SUMIF(Data_IND_TWh!$A$9:$A$504,Data_TOT_TWh!$B1757&amp;"200_"&amp;Data_TOT_TWh!$E1757,Data_IND_TWh!AF$9:AF$504)+SUMIF(Data_TER_TWh!$A$9:$A$504,Data_TOT_TWh!$B1757&amp;"300_"&amp;Data_TOT_TWh!$E1757,Data_TER_TWh!AF$9:AF$504)+SUMIF(Data_RES_TWh!$A$9:$A$1496,Data_TOT_TWh!$B1757&amp;"400_"&amp;Data_TOT_TWh!$E1757,Data_RES_TWh!AF$9:AF$1496)</f>
        <v>0</v>
      </c>
      <c r="AG1757" s="13">
        <f>SUMIF(Data_IND_TWh!$A$9:$A$504,Data_TOT_TWh!$B1757&amp;"200_"&amp;Data_TOT_TWh!$E1757,Data_IND_TWh!AG$9:AG$504)+SUMIF(Data_TER_TWh!$A$9:$A$504,Data_TOT_TWh!$B1757&amp;"300_"&amp;Data_TOT_TWh!$E1757,Data_TER_TWh!AG$9:AG$504)+SUMIF(Data_RES_TWh!$A$9:$A$1496,Data_TOT_TWh!$B1757&amp;"400_"&amp;Data_TOT_TWh!$E1757,Data_RES_TWh!AG$9:AG$1496)</f>
        <v>0</v>
      </c>
      <c r="AH1757" s="46">
        <f>SUMIF(Data_IND_TWh!$A$9:$A$504,Data_TOT_TWh!$B1757&amp;"200_"&amp;Data_TOT_TWh!$E1757,Data_IND_TWh!AH$9:AH$504)+SUMIF(Data_TER_TWh!$A$9:$A$504,Data_TOT_TWh!$B1757&amp;"300_"&amp;Data_TOT_TWh!$E1757,Data_TER_TWh!AH$9:AH$504)+SUMIF(Data_RES_TWh!$A$9:$A$1496,Data_TOT_TWh!$B1757&amp;"400_"&amp;Data_TOT_TWh!$E1757,Data_RES_TWh!AH$9:AH$1496)</f>
        <v>0</v>
      </c>
      <c r="AJ1757" s="13"/>
      <c r="AL1757" s="9"/>
      <c r="AM1757" s="87"/>
      <c r="AN1757" s="87"/>
    </row>
    <row r="1758" spans="12:40">
      <c r="L1758" s="46"/>
      <c r="M1758" s="46"/>
      <c r="O1758" s="47"/>
      <c r="P1758" s="46"/>
      <c r="Q1758" s="46"/>
      <c r="R1758" s="37"/>
      <c r="S1758" s="13"/>
      <c r="U1758" s="13"/>
      <c r="W1758" s="13"/>
      <c r="X1758" s="13">
        <f>SUMIF(Data_IND_TWh!$A$9:$A$504,Data_TOT_TWh!$B1758&amp;"200_"&amp;Data_TOT_TWh!$E1758,Data_IND_TWh!X$9:X$504)+SUMIF(Data_TER_TWh!$A$9:$A$504,Data_TOT_TWh!$B1758&amp;"300_"&amp;Data_TOT_TWh!$E1758,Data_TER_TWh!X$9:X$504)+SUMIF(Data_RES_TWh!$A$9:$A$1496,Data_TOT_TWh!$B1758&amp;"400_"&amp;Data_TOT_TWh!$E1758,Data_RES_TWh!X$9:X$1496)</f>
        <v>0</v>
      </c>
      <c r="Y1758" s="13">
        <f>SUMIF(Data_IND_TWh!$A$9:$A$504,Data_TOT_TWh!$B1758&amp;"200_"&amp;Data_TOT_TWh!$E1758,Data_IND_TWh!Y$9:Y$504)+SUMIF(Data_TER_TWh!$A$9:$A$504,Data_TOT_TWh!$B1758&amp;"300_"&amp;Data_TOT_TWh!$E1758,Data_TER_TWh!Y$9:Y$504)+SUMIF(Data_RES_TWh!$A$9:$A$1496,Data_TOT_TWh!$B1758&amp;"400_"&amp;Data_TOT_TWh!$E1758,Data_RES_TWh!Y$9:Y$1496)</f>
        <v>0</v>
      </c>
      <c r="Z1758" s="13">
        <f>SUMIF(Data_IND_TWh!$A$9:$A$504,Data_TOT_TWh!$B1758&amp;"200_"&amp;Data_TOT_TWh!$E1758,Data_IND_TWh!Z$9:Z$504)+SUMIF(Data_TER_TWh!$A$9:$A$504,Data_TOT_TWh!$B1758&amp;"300_"&amp;Data_TOT_TWh!$E1758,Data_TER_TWh!Z$9:Z$504)+SUMIF(Data_RES_TWh!$A$9:$A$1496,Data_TOT_TWh!$B1758&amp;"400_"&amp;Data_TOT_TWh!$E1758,Data_RES_TWh!Z$9:Z$1496)</f>
        <v>0</v>
      </c>
      <c r="AA1758" s="46">
        <f>SUMIF(Data_IND_TWh!$A$9:$A$504,Data_TOT_TWh!$B1758&amp;"200_"&amp;Data_TOT_TWh!$E1758,Data_IND_TWh!AA$9:AA$504)+SUMIF(Data_TER_TWh!$A$9:$A$504,Data_TOT_TWh!$B1758&amp;"300_"&amp;Data_TOT_TWh!$E1758,Data_TER_TWh!AA$9:AA$504)+SUMIF(Data_RES_TWh!$A$9:$A$1496,Data_TOT_TWh!$B1758&amp;"400_"&amp;Data_TOT_TWh!$E1758,Data_RES_TWh!AA$9:AA$1496)</f>
        <v>0</v>
      </c>
      <c r="AC1758" s="13"/>
      <c r="AE1758" s="13"/>
      <c r="AF1758" s="13">
        <f>SUMIF(Data_IND_TWh!$A$9:$A$504,Data_TOT_TWh!$B1758&amp;"200_"&amp;Data_TOT_TWh!$E1758,Data_IND_TWh!AF$9:AF$504)+SUMIF(Data_TER_TWh!$A$9:$A$504,Data_TOT_TWh!$B1758&amp;"300_"&amp;Data_TOT_TWh!$E1758,Data_TER_TWh!AF$9:AF$504)+SUMIF(Data_RES_TWh!$A$9:$A$1496,Data_TOT_TWh!$B1758&amp;"400_"&amp;Data_TOT_TWh!$E1758,Data_RES_TWh!AF$9:AF$1496)</f>
        <v>0</v>
      </c>
      <c r="AG1758" s="13">
        <f>SUMIF(Data_IND_TWh!$A$9:$A$504,Data_TOT_TWh!$B1758&amp;"200_"&amp;Data_TOT_TWh!$E1758,Data_IND_TWh!AG$9:AG$504)+SUMIF(Data_TER_TWh!$A$9:$A$504,Data_TOT_TWh!$B1758&amp;"300_"&amp;Data_TOT_TWh!$E1758,Data_TER_TWh!AG$9:AG$504)+SUMIF(Data_RES_TWh!$A$9:$A$1496,Data_TOT_TWh!$B1758&amp;"400_"&amp;Data_TOT_TWh!$E1758,Data_RES_TWh!AG$9:AG$1496)</f>
        <v>0</v>
      </c>
      <c r="AH1758" s="46">
        <f>SUMIF(Data_IND_TWh!$A$9:$A$504,Data_TOT_TWh!$B1758&amp;"200_"&amp;Data_TOT_TWh!$E1758,Data_IND_TWh!AH$9:AH$504)+SUMIF(Data_TER_TWh!$A$9:$A$504,Data_TOT_TWh!$B1758&amp;"300_"&amp;Data_TOT_TWh!$E1758,Data_TER_TWh!AH$9:AH$504)+SUMIF(Data_RES_TWh!$A$9:$A$1496,Data_TOT_TWh!$B1758&amp;"400_"&amp;Data_TOT_TWh!$E1758,Data_RES_TWh!AH$9:AH$1496)</f>
        <v>0</v>
      </c>
      <c r="AJ1758" s="13"/>
      <c r="AL1758" s="9"/>
      <c r="AM1758" s="87"/>
      <c r="AN1758" s="87"/>
    </row>
    <row r="1759" spans="12:40">
      <c r="L1759" s="46"/>
      <c r="M1759" s="46"/>
      <c r="O1759" s="47"/>
      <c r="P1759" s="46"/>
      <c r="Q1759" s="46"/>
      <c r="R1759" s="37"/>
      <c r="S1759" s="13"/>
      <c r="U1759" s="13"/>
      <c r="W1759" s="13"/>
      <c r="X1759" s="13">
        <f>SUMIF(Data_IND_TWh!$A$9:$A$504,Data_TOT_TWh!$B1759&amp;"200_"&amp;Data_TOT_TWh!$E1759,Data_IND_TWh!X$9:X$504)+SUMIF(Data_TER_TWh!$A$9:$A$504,Data_TOT_TWh!$B1759&amp;"300_"&amp;Data_TOT_TWh!$E1759,Data_TER_TWh!X$9:X$504)+SUMIF(Data_RES_TWh!$A$9:$A$1496,Data_TOT_TWh!$B1759&amp;"400_"&amp;Data_TOT_TWh!$E1759,Data_RES_TWh!X$9:X$1496)</f>
        <v>0</v>
      </c>
      <c r="Y1759" s="13">
        <f>SUMIF(Data_IND_TWh!$A$9:$A$504,Data_TOT_TWh!$B1759&amp;"200_"&amp;Data_TOT_TWh!$E1759,Data_IND_TWh!Y$9:Y$504)+SUMIF(Data_TER_TWh!$A$9:$A$504,Data_TOT_TWh!$B1759&amp;"300_"&amp;Data_TOT_TWh!$E1759,Data_TER_TWh!Y$9:Y$504)+SUMIF(Data_RES_TWh!$A$9:$A$1496,Data_TOT_TWh!$B1759&amp;"400_"&amp;Data_TOT_TWh!$E1759,Data_RES_TWh!Y$9:Y$1496)</f>
        <v>0</v>
      </c>
      <c r="Z1759" s="13">
        <f>SUMIF(Data_IND_TWh!$A$9:$A$504,Data_TOT_TWh!$B1759&amp;"200_"&amp;Data_TOT_TWh!$E1759,Data_IND_TWh!Z$9:Z$504)+SUMIF(Data_TER_TWh!$A$9:$A$504,Data_TOT_TWh!$B1759&amp;"300_"&amp;Data_TOT_TWh!$E1759,Data_TER_TWh!Z$9:Z$504)+SUMIF(Data_RES_TWh!$A$9:$A$1496,Data_TOT_TWh!$B1759&amp;"400_"&amp;Data_TOT_TWh!$E1759,Data_RES_TWh!Z$9:Z$1496)</f>
        <v>0</v>
      </c>
      <c r="AA1759" s="46">
        <f>SUMIF(Data_IND_TWh!$A$9:$A$504,Data_TOT_TWh!$B1759&amp;"200_"&amp;Data_TOT_TWh!$E1759,Data_IND_TWh!AA$9:AA$504)+SUMIF(Data_TER_TWh!$A$9:$A$504,Data_TOT_TWh!$B1759&amp;"300_"&amp;Data_TOT_TWh!$E1759,Data_TER_TWh!AA$9:AA$504)+SUMIF(Data_RES_TWh!$A$9:$A$1496,Data_TOT_TWh!$B1759&amp;"400_"&amp;Data_TOT_TWh!$E1759,Data_RES_TWh!AA$9:AA$1496)</f>
        <v>0</v>
      </c>
      <c r="AC1759" s="13"/>
      <c r="AE1759" s="13"/>
      <c r="AF1759" s="13">
        <f>SUMIF(Data_IND_TWh!$A$9:$A$504,Data_TOT_TWh!$B1759&amp;"200_"&amp;Data_TOT_TWh!$E1759,Data_IND_TWh!AF$9:AF$504)+SUMIF(Data_TER_TWh!$A$9:$A$504,Data_TOT_TWh!$B1759&amp;"300_"&amp;Data_TOT_TWh!$E1759,Data_TER_TWh!AF$9:AF$504)+SUMIF(Data_RES_TWh!$A$9:$A$1496,Data_TOT_TWh!$B1759&amp;"400_"&amp;Data_TOT_TWh!$E1759,Data_RES_TWh!AF$9:AF$1496)</f>
        <v>0</v>
      </c>
      <c r="AG1759" s="13">
        <f>SUMIF(Data_IND_TWh!$A$9:$A$504,Data_TOT_TWh!$B1759&amp;"200_"&amp;Data_TOT_TWh!$E1759,Data_IND_TWh!AG$9:AG$504)+SUMIF(Data_TER_TWh!$A$9:$A$504,Data_TOT_TWh!$B1759&amp;"300_"&amp;Data_TOT_TWh!$E1759,Data_TER_TWh!AG$9:AG$504)+SUMIF(Data_RES_TWh!$A$9:$A$1496,Data_TOT_TWh!$B1759&amp;"400_"&amp;Data_TOT_TWh!$E1759,Data_RES_TWh!AG$9:AG$1496)</f>
        <v>0</v>
      </c>
      <c r="AH1759" s="46">
        <f>SUMIF(Data_IND_TWh!$A$9:$A$504,Data_TOT_TWh!$B1759&amp;"200_"&amp;Data_TOT_TWh!$E1759,Data_IND_TWh!AH$9:AH$504)+SUMIF(Data_TER_TWh!$A$9:$A$504,Data_TOT_TWh!$B1759&amp;"300_"&amp;Data_TOT_TWh!$E1759,Data_TER_TWh!AH$9:AH$504)+SUMIF(Data_RES_TWh!$A$9:$A$1496,Data_TOT_TWh!$B1759&amp;"400_"&amp;Data_TOT_TWh!$E1759,Data_RES_TWh!AH$9:AH$1496)</f>
        <v>0</v>
      </c>
      <c r="AJ1759" s="13"/>
      <c r="AL1759" s="9"/>
      <c r="AM1759" s="87"/>
      <c r="AN1759" s="87"/>
    </row>
    <row r="1760" spans="12:40">
      <c r="L1760" s="46"/>
      <c r="M1760" s="46"/>
      <c r="O1760" s="47"/>
      <c r="P1760" s="46"/>
      <c r="Q1760" s="46"/>
      <c r="R1760" s="37"/>
      <c r="S1760" s="13"/>
      <c r="U1760" s="13"/>
      <c r="W1760" s="13"/>
      <c r="X1760" s="13">
        <f>SUMIF(Data_IND_TWh!$A$9:$A$504,Data_TOT_TWh!$B1760&amp;"200_"&amp;Data_TOT_TWh!$E1760,Data_IND_TWh!X$9:X$504)+SUMIF(Data_TER_TWh!$A$9:$A$504,Data_TOT_TWh!$B1760&amp;"300_"&amp;Data_TOT_TWh!$E1760,Data_TER_TWh!X$9:X$504)+SUMIF(Data_RES_TWh!$A$9:$A$1496,Data_TOT_TWh!$B1760&amp;"400_"&amp;Data_TOT_TWh!$E1760,Data_RES_TWh!X$9:X$1496)</f>
        <v>0</v>
      </c>
      <c r="Y1760" s="13">
        <f>SUMIF(Data_IND_TWh!$A$9:$A$504,Data_TOT_TWh!$B1760&amp;"200_"&amp;Data_TOT_TWh!$E1760,Data_IND_TWh!Y$9:Y$504)+SUMIF(Data_TER_TWh!$A$9:$A$504,Data_TOT_TWh!$B1760&amp;"300_"&amp;Data_TOT_TWh!$E1760,Data_TER_TWh!Y$9:Y$504)+SUMIF(Data_RES_TWh!$A$9:$A$1496,Data_TOT_TWh!$B1760&amp;"400_"&amp;Data_TOT_TWh!$E1760,Data_RES_TWh!Y$9:Y$1496)</f>
        <v>0</v>
      </c>
      <c r="Z1760" s="13">
        <f>SUMIF(Data_IND_TWh!$A$9:$A$504,Data_TOT_TWh!$B1760&amp;"200_"&amp;Data_TOT_TWh!$E1760,Data_IND_TWh!Z$9:Z$504)+SUMIF(Data_TER_TWh!$A$9:$A$504,Data_TOT_TWh!$B1760&amp;"300_"&amp;Data_TOT_TWh!$E1760,Data_TER_TWh!Z$9:Z$504)+SUMIF(Data_RES_TWh!$A$9:$A$1496,Data_TOT_TWh!$B1760&amp;"400_"&amp;Data_TOT_TWh!$E1760,Data_RES_TWh!Z$9:Z$1496)</f>
        <v>0</v>
      </c>
      <c r="AA1760" s="46">
        <f>SUMIF(Data_IND_TWh!$A$9:$A$504,Data_TOT_TWh!$B1760&amp;"200_"&amp;Data_TOT_TWh!$E1760,Data_IND_TWh!AA$9:AA$504)+SUMIF(Data_TER_TWh!$A$9:$A$504,Data_TOT_TWh!$B1760&amp;"300_"&amp;Data_TOT_TWh!$E1760,Data_TER_TWh!AA$9:AA$504)+SUMIF(Data_RES_TWh!$A$9:$A$1496,Data_TOT_TWh!$B1760&amp;"400_"&amp;Data_TOT_TWh!$E1760,Data_RES_TWh!AA$9:AA$1496)</f>
        <v>0</v>
      </c>
      <c r="AC1760" s="13"/>
      <c r="AE1760" s="13"/>
      <c r="AF1760" s="13">
        <f>SUMIF(Data_IND_TWh!$A$9:$A$504,Data_TOT_TWh!$B1760&amp;"200_"&amp;Data_TOT_TWh!$E1760,Data_IND_TWh!AF$9:AF$504)+SUMIF(Data_TER_TWh!$A$9:$A$504,Data_TOT_TWh!$B1760&amp;"300_"&amp;Data_TOT_TWh!$E1760,Data_TER_TWh!AF$9:AF$504)+SUMIF(Data_RES_TWh!$A$9:$A$1496,Data_TOT_TWh!$B1760&amp;"400_"&amp;Data_TOT_TWh!$E1760,Data_RES_TWh!AF$9:AF$1496)</f>
        <v>0</v>
      </c>
      <c r="AG1760" s="13">
        <f>SUMIF(Data_IND_TWh!$A$9:$A$504,Data_TOT_TWh!$B1760&amp;"200_"&amp;Data_TOT_TWh!$E1760,Data_IND_TWh!AG$9:AG$504)+SUMIF(Data_TER_TWh!$A$9:$A$504,Data_TOT_TWh!$B1760&amp;"300_"&amp;Data_TOT_TWh!$E1760,Data_TER_TWh!AG$9:AG$504)+SUMIF(Data_RES_TWh!$A$9:$A$1496,Data_TOT_TWh!$B1760&amp;"400_"&amp;Data_TOT_TWh!$E1760,Data_RES_TWh!AG$9:AG$1496)</f>
        <v>0</v>
      </c>
      <c r="AH1760" s="46">
        <f>SUMIF(Data_IND_TWh!$A$9:$A$504,Data_TOT_TWh!$B1760&amp;"200_"&amp;Data_TOT_TWh!$E1760,Data_IND_TWh!AH$9:AH$504)+SUMIF(Data_TER_TWh!$A$9:$A$504,Data_TOT_TWh!$B1760&amp;"300_"&amp;Data_TOT_TWh!$E1760,Data_TER_TWh!AH$9:AH$504)+SUMIF(Data_RES_TWh!$A$9:$A$1496,Data_TOT_TWh!$B1760&amp;"400_"&amp;Data_TOT_TWh!$E1760,Data_RES_TWh!AH$9:AH$1496)</f>
        <v>0</v>
      </c>
      <c r="AJ1760" s="13"/>
      <c r="AL1760" s="9"/>
      <c r="AM1760" s="87"/>
      <c r="AN1760" s="87"/>
    </row>
    <row r="1761" spans="12:40">
      <c r="L1761" s="46"/>
      <c r="M1761" s="46"/>
      <c r="O1761" s="47"/>
      <c r="P1761" s="46"/>
      <c r="Q1761" s="46"/>
      <c r="R1761" s="37"/>
      <c r="S1761" s="13"/>
      <c r="U1761" s="13"/>
      <c r="W1761" s="13"/>
      <c r="X1761" s="13">
        <f>SUMIF(Data_IND_TWh!$A$9:$A$504,Data_TOT_TWh!$B1761&amp;"200_"&amp;Data_TOT_TWh!$E1761,Data_IND_TWh!X$9:X$504)+SUMIF(Data_TER_TWh!$A$9:$A$504,Data_TOT_TWh!$B1761&amp;"300_"&amp;Data_TOT_TWh!$E1761,Data_TER_TWh!X$9:X$504)+SUMIF(Data_RES_TWh!$A$9:$A$1496,Data_TOT_TWh!$B1761&amp;"400_"&amp;Data_TOT_TWh!$E1761,Data_RES_TWh!X$9:X$1496)</f>
        <v>0</v>
      </c>
      <c r="Y1761" s="13">
        <f>SUMIF(Data_IND_TWh!$A$9:$A$504,Data_TOT_TWh!$B1761&amp;"200_"&amp;Data_TOT_TWh!$E1761,Data_IND_TWh!Y$9:Y$504)+SUMIF(Data_TER_TWh!$A$9:$A$504,Data_TOT_TWh!$B1761&amp;"300_"&amp;Data_TOT_TWh!$E1761,Data_TER_TWh!Y$9:Y$504)+SUMIF(Data_RES_TWh!$A$9:$A$1496,Data_TOT_TWh!$B1761&amp;"400_"&amp;Data_TOT_TWh!$E1761,Data_RES_TWh!Y$9:Y$1496)</f>
        <v>0</v>
      </c>
      <c r="Z1761" s="13">
        <f>SUMIF(Data_IND_TWh!$A$9:$A$504,Data_TOT_TWh!$B1761&amp;"200_"&amp;Data_TOT_TWh!$E1761,Data_IND_TWh!Z$9:Z$504)+SUMIF(Data_TER_TWh!$A$9:$A$504,Data_TOT_TWh!$B1761&amp;"300_"&amp;Data_TOT_TWh!$E1761,Data_TER_TWh!Z$9:Z$504)+SUMIF(Data_RES_TWh!$A$9:$A$1496,Data_TOT_TWh!$B1761&amp;"400_"&amp;Data_TOT_TWh!$E1761,Data_RES_TWh!Z$9:Z$1496)</f>
        <v>0</v>
      </c>
      <c r="AA1761" s="46">
        <f>SUMIF(Data_IND_TWh!$A$9:$A$504,Data_TOT_TWh!$B1761&amp;"200_"&amp;Data_TOT_TWh!$E1761,Data_IND_TWh!AA$9:AA$504)+SUMIF(Data_TER_TWh!$A$9:$A$504,Data_TOT_TWh!$B1761&amp;"300_"&amp;Data_TOT_TWh!$E1761,Data_TER_TWh!AA$9:AA$504)+SUMIF(Data_RES_TWh!$A$9:$A$1496,Data_TOT_TWh!$B1761&amp;"400_"&amp;Data_TOT_TWh!$E1761,Data_RES_TWh!AA$9:AA$1496)</f>
        <v>0</v>
      </c>
      <c r="AC1761" s="13"/>
      <c r="AE1761" s="13"/>
      <c r="AF1761" s="13">
        <f>SUMIF(Data_IND_TWh!$A$9:$A$504,Data_TOT_TWh!$B1761&amp;"200_"&amp;Data_TOT_TWh!$E1761,Data_IND_TWh!AF$9:AF$504)+SUMIF(Data_TER_TWh!$A$9:$A$504,Data_TOT_TWh!$B1761&amp;"300_"&amp;Data_TOT_TWh!$E1761,Data_TER_TWh!AF$9:AF$504)+SUMIF(Data_RES_TWh!$A$9:$A$1496,Data_TOT_TWh!$B1761&amp;"400_"&amp;Data_TOT_TWh!$E1761,Data_RES_TWh!AF$9:AF$1496)</f>
        <v>0</v>
      </c>
      <c r="AG1761" s="13">
        <f>SUMIF(Data_IND_TWh!$A$9:$A$504,Data_TOT_TWh!$B1761&amp;"200_"&amp;Data_TOT_TWh!$E1761,Data_IND_TWh!AG$9:AG$504)+SUMIF(Data_TER_TWh!$A$9:$A$504,Data_TOT_TWh!$B1761&amp;"300_"&amp;Data_TOT_TWh!$E1761,Data_TER_TWh!AG$9:AG$504)+SUMIF(Data_RES_TWh!$A$9:$A$1496,Data_TOT_TWh!$B1761&amp;"400_"&amp;Data_TOT_TWh!$E1761,Data_RES_TWh!AG$9:AG$1496)</f>
        <v>0</v>
      </c>
      <c r="AH1761" s="46">
        <f>SUMIF(Data_IND_TWh!$A$9:$A$504,Data_TOT_TWh!$B1761&amp;"200_"&amp;Data_TOT_TWh!$E1761,Data_IND_TWh!AH$9:AH$504)+SUMIF(Data_TER_TWh!$A$9:$A$504,Data_TOT_TWh!$B1761&amp;"300_"&amp;Data_TOT_TWh!$E1761,Data_TER_TWh!AH$9:AH$504)+SUMIF(Data_RES_TWh!$A$9:$A$1496,Data_TOT_TWh!$B1761&amp;"400_"&amp;Data_TOT_TWh!$E1761,Data_RES_TWh!AH$9:AH$1496)</f>
        <v>0</v>
      </c>
      <c r="AJ1761" s="13"/>
      <c r="AL1761" s="9"/>
      <c r="AM1761" s="87"/>
      <c r="AN1761" s="87"/>
    </row>
    <row r="1762" spans="12:40">
      <c r="L1762" s="46"/>
      <c r="M1762" s="46"/>
      <c r="O1762" s="47"/>
      <c r="P1762" s="46"/>
      <c r="Q1762" s="46"/>
      <c r="R1762" s="37"/>
      <c r="S1762" s="13"/>
      <c r="U1762" s="13"/>
      <c r="W1762" s="13"/>
      <c r="X1762" s="13">
        <f>SUMIF(Data_IND_TWh!$A$9:$A$504,Data_TOT_TWh!$B1762&amp;"200_"&amp;Data_TOT_TWh!$E1762,Data_IND_TWh!X$9:X$504)+SUMIF(Data_TER_TWh!$A$9:$A$504,Data_TOT_TWh!$B1762&amp;"300_"&amp;Data_TOT_TWh!$E1762,Data_TER_TWh!X$9:X$504)+SUMIF(Data_RES_TWh!$A$9:$A$1496,Data_TOT_TWh!$B1762&amp;"400_"&amp;Data_TOT_TWh!$E1762,Data_RES_TWh!X$9:X$1496)</f>
        <v>0</v>
      </c>
      <c r="Y1762" s="13">
        <f>SUMIF(Data_IND_TWh!$A$9:$A$504,Data_TOT_TWh!$B1762&amp;"200_"&amp;Data_TOT_TWh!$E1762,Data_IND_TWh!Y$9:Y$504)+SUMIF(Data_TER_TWh!$A$9:$A$504,Data_TOT_TWh!$B1762&amp;"300_"&amp;Data_TOT_TWh!$E1762,Data_TER_TWh!Y$9:Y$504)+SUMIF(Data_RES_TWh!$A$9:$A$1496,Data_TOT_TWh!$B1762&amp;"400_"&amp;Data_TOT_TWh!$E1762,Data_RES_TWh!Y$9:Y$1496)</f>
        <v>0</v>
      </c>
      <c r="Z1762" s="13">
        <f>SUMIF(Data_IND_TWh!$A$9:$A$504,Data_TOT_TWh!$B1762&amp;"200_"&amp;Data_TOT_TWh!$E1762,Data_IND_TWh!Z$9:Z$504)+SUMIF(Data_TER_TWh!$A$9:$A$504,Data_TOT_TWh!$B1762&amp;"300_"&amp;Data_TOT_TWh!$E1762,Data_TER_TWh!Z$9:Z$504)+SUMIF(Data_RES_TWh!$A$9:$A$1496,Data_TOT_TWh!$B1762&amp;"400_"&amp;Data_TOT_TWh!$E1762,Data_RES_TWh!Z$9:Z$1496)</f>
        <v>0</v>
      </c>
      <c r="AA1762" s="46">
        <f>SUMIF(Data_IND_TWh!$A$9:$A$504,Data_TOT_TWh!$B1762&amp;"200_"&amp;Data_TOT_TWh!$E1762,Data_IND_TWh!AA$9:AA$504)+SUMIF(Data_TER_TWh!$A$9:$A$504,Data_TOT_TWh!$B1762&amp;"300_"&amp;Data_TOT_TWh!$E1762,Data_TER_TWh!AA$9:AA$504)+SUMIF(Data_RES_TWh!$A$9:$A$1496,Data_TOT_TWh!$B1762&amp;"400_"&amp;Data_TOT_TWh!$E1762,Data_RES_TWh!AA$9:AA$1496)</f>
        <v>0</v>
      </c>
      <c r="AC1762" s="13"/>
      <c r="AE1762" s="13"/>
      <c r="AF1762" s="13">
        <f>SUMIF(Data_IND_TWh!$A$9:$A$504,Data_TOT_TWh!$B1762&amp;"200_"&amp;Data_TOT_TWh!$E1762,Data_IND_TWh!AF$9:AF$504)+SUMIF(Data_TER_TWh!$A$9:$A$504,Data_TOT_TWh!$B1762&amp;"300_"&amp;Data_TOT_TWh!$E1762,Data_TER_TWh!AF$9:AF$504)+SUMIF(Data_RES_TWh!$A$9:$A$1496,Data_TOT_TWh!$B1762&amp;"400_"&amp;Data_TOT_TWh!$E1762,Data_RES_TWh!AF$9:AF$1496)</f>
        <v>0</v>
      </c>
      <c r="AG1762" s="13">
        <f>SUMIF(Data_IND_TWh!$A$9:$A$504,Data_TOT_TWh!$B1762&amp;"200_"&amp;Data_TOT_TWh!$E1762,Data_IND_TWh!AG$9:AG$504)+SUMIF(Data_TER_TWh!$A$9:$A$504,Data_TOT_TWh!$B1762&amp;"300_"&amp;Data_TOT_TWh!$E1762,Data_TER_TWh!AG$9:AG$504)+SUMIF(Data_RES_TWh!$A$9:$A$1496,Data_TOT_TWh!$B1762&amp;"400_"&amp;Data_TOT_TWh!$E1762,Data_RES_TWh!AG$9:AG$1496)</f>
        <v>0</v>
      </c>
      <c r="AH1762" s="46">
        <f>SUMIF(Data_IND_TWh!$A$9:$A$504,Data_TOT_TWh!$B1762&amp;"200_"&amp;Data_TOT_TWh!$E1762,Data_IND_TWh!AH$9:AH$504)+SUMIF(Data_TER_TWh!$A$9:$A$504,Data_TOT_TWh!$B1762&amp;"300_"&amp;Data_TOT_TWh!$E1762,Data_TER_TWh!AH$9:AH$504)+SUMIF(Data_RES_TWh!$A$9:$A$1496,Data_TOT_TWh!$B1762&amp;"400_"&amp;Data_TOT_TWh!$E1762,Data_RES_TWh!AH$9:AH$1496)</f>
        <v>0</v>
      </c>
      <c r="AJ1762" s="13"/>
      <c r="AL1762" s="9"/>
      <c r="AM1762" s="87"/>
      <c r="AN1762" s="87"/>
    </row>
    <row r="1763" spans="12:40">
      <c r="L1763" s="46"/>
      <c r="M1763" s="46"/>
      <c r="O1763" s="47"/>
      <c r="P1763" s="46"/>
      <c r="Q1763" s="46"/>
      <c r="R1763" s="37"/>
      <c r="S1763" s="13"/>
      <c r="U1763" s="13"/>
      <c r="W1763" s="13"/>
      <c r="X1763" s="13">
        <f>SUMIF(Data_IND_TWh!$A$9:$A$504,Data_TOT_TWh!$B1763&amp;"200_"&amp;Data_TOT_TWh!$E1763,Data_IND_TWh!X$9:X$504)+SUMIF(Data_TER_TWh!$A$9:$A$504,Data_TOT_TWh!$B1763&amp;"300_"&amp;Data_TOT_TWh!$E1763,Data_TER_TWh!X$9:X$504)+SUMIF(Data_RES_TWh!$A$9:$A$1496,Data_TOT_TWh!$B1763&amp;"400_"&amp;Data_TOT_TWh!$E1763,Data_RES_TWh!X$9:X$1496)</f>
        <v>0</v>
      </c>
      <c r="Y1763" s="13">
        <f>SUMIF(Data_IND_TWh!$A$9:$A$504,Data_TOT_TWh!$B1763&amp;"200_"&amp;Data_TOT_TWh!$E1763,Data_IND_TWh!Y$9:Y$504)+SUMIF(Data_TER_TWh!$A$9:$A$504,Data_TOT_TWh!$B1763&amp;"300_"&amp;Data_TOT_TWh!$E1763,Data_TER_TWh!Y$9:Y$504)+SUMIF(Data_RES_TWh!$A$9:$A$1496,Data_TOT_TWh!$B1763&amp;"400_"&amp;Data_TOT_TWh!$E1763,Data_RES_TWh!Y$9:Y$1496)</f>
        <v>0</v>
      </c>
      <c r="Z1763" s="13">
        <f>SUMIF(Data_IND_TWh!$A$9:$A$504,Data_TOT_TWh!$B1763&amp;"200_"&amp;Data_TOT_TWh!$E1763,Data_IND_TWh!Z$9:Z$504)+SUMIF(Data_TER_TWh!$A$9:$A$504,Data_TOT_TWh!$B1763&amp;"300_"&amp;Data_TOT_TWh!$E1763,Data_TER_TWh!Z$9:Z$504)+SUMIF(Data_RES_TWh!$A$9:$A$1496,Data_TOT_TWh!$B1763&amp;"400_"&amp;Data_TOT_TWh!$E1763,Data_RES_TWh!Z$9:Z$1496)</f>
        <v>0</v>
      </c>
      <c r="AA1763" s="46">
        <f>SUMIF(Data_IND_TWh!$A$9:$A$504,Data_TOT_TWh!$B1763&amp;"200_"&amp;Data_TOT_TWh!$E1763,Data_IND_TWh!AA$9:AA$504)+SUMIF(Data_TER_TWh!$A$9:$A$504,Data_TOT_TWh!$B1763&amp;"300_"&amp;Data_TOT_TWh!$E1763,Data_TER_TWh!AA$9:AA$504)+SUMIF(Data_RES_TWh!$A$9:$A$1496,Data_TOT_TWh!$B1763&amp;"400_"&amp;Data_TOT_TWh!$E1763,Data_RES_TWh!AA$9:AA$1496)</f>
        <v>0</v>
      </c>
      <c r="AC1763" s="13"/>
      <c r="AE1763" s="13"/>
      <c r="AF1763" s="13">
        <f>SUMIF(Data_IND_TWh!$A$9:$A$504,Data_TOT_TWh!$B1763&amp;"200_"&amp;Data_TOT_TWh!$E1763,Data_IND_TWh!AF$9:AF$504)+SUMIF(Data_TER_TWh!$A$9:$A$504,Data_TOT_TWh!$B1763&amp;"300_"&amp;Data_TOT_TWh!$E1763,Data_TER_TWh!AF$9:AF$504)+SUMIF(Data_RES_TWh!$A$9:$A$1496,Data_TOT_TWh!$B1763&amp;"400_"&amp;Data_TOT_TWh!$E1763,Data_RES_TWh!AF$9:AF$1496)</f>
        <v>0</v>
      </c>
      <c r="AG1763" s="13">
        <f>SUMIF(Data_IND_TWh!$A$9:$A$504,Data_TOT_TWh!$B1763&amp;"200_"&amp;Data_TOT_TWh!$E1763,Data_IND_TWh!AG$9:AG$504)+SUMIF(Data_TER_TWh!$A$9:$A$504,Data_TOT_TWh!$B1763&amp;"300_"&amp;Data_TOT_TWh!$E1763,Data_TER_TWh!AG$9:AG$504)+SUMIF(Data_RES_TWh!$A$9:$A$1496,Data_TOT_TWh!$B1763&amp;"400_"&amp;Data_TOT_TWh!$E1763,Data_RES_TWh!AG$9:AG$1496)</f>
        <v>0</v>
      </c>
      <c r="AH1763" s="46">
        <f>SUMIF(Data_IND_TWh!$A$9:$A$504,Data_TOT_TWh!$B1763&amp;"200_"&amp;Data_TOT_TWh!$E1763,Data_IND_TWh!AH$9:AH$504)+SUMIF(Data_TER_TWh!$A$9:$A$504,Data_TOT_TWh!$B1763&amp;"300_"&amp;Data_TOT_TWh!$E1763,Data_TER_TWh!AH$9:AH$504)+SUMIF(Data_RES_TWh!$A$9:$A$1496,Data_TOT_TWh!$B1763&amp;"400_"&amp;Data_TOT_TWh!$E1763,Data_RES_TWh!AH$9:AH$1496)</f>
        <v>0</v>
      </c>
      <c r="AJ1763" s="13"/>
      <c r="AL1763" s="9"/>
      <c r="AM1763" s="87"/>
      <c r="AN1763" s="87"/>
    </row>
    <row r="1764" spans="12:40">
      <c r="L1764" s="46"/>
      <c r="M1764" s="46"/>
      <c r="O1764" s="47"/>
      <c r="P1764" s="46"/>
      <c r="Q1764" s="46"/>
      <c r="R1764" s="37"/>
      <c r="S1764" s="13"/>
      <c r="U1764" s="13"/>
      <c r="W1764" s="13"/>
      <c r="X1764" s="13">
        <f>SUMIF(Data_IND_TWh!$A$9:$A$504,Data_TOT_TWh!$B1764&amp;"200_"&amp;Data_TOT_TWh!$E1764,Data_IND_TWh!X$9:X$504)+SUMIF(Data_TER_TWh!$A$9:$A$504,Data_TOT_TWh!$B1764&amp;"300_"&amp;Data_TOT_TWh!$E1764,Data_TER_TWh!X$9:X$504)+SUMIF(Data_RES_TWh!$A$9:$A$1496,Data_TOT_TWh!$B1764&amp;"400_"&amp;Data_TOT_TWh!$E1764,Data_RES_TWh!X$9:X$1496)</f>
        <v>0</v>
      </c>
      <c r="Y1764" s="13">
        <f>SUMIF(Data_IND_TWh!$A$9:$A$504,Data_TOT_TWh!$B1764&amp;"200_"&amp;Data_TOT_TWh!$E1764,Data_IND_TWh!Y$9:Y$504)+SUMIF(Data_TER_TWh!$A$9:$A$504,Data_TOT_TWh!$B1764&amp;"300_"&amp;Data_TOT_TWh!$E1764,Data_TER_TWh!Y$9:Y$504)+SUMIF(Data_RES_TWh!$A$9:$A$1496,Data_TOT_TWh!$B1764&amp;"400_"&amp;Data_TOT_TWh!$E1764,Data_RES_TWh!Y$9:Y$1496)</f>
        <v>0</v>
      </c>
      <c r="Z1764" s="13">
        <f>SUMIF(Data_IND_TWh!$A$9:$A$504,Data_TOT_TWh!$B1764&amp;"200_"&amp;Data_TOT_TWh!$E1764,Data_IND_TWh!Z$9:Z$504)+SUMIF(Data_TER_TWh!$A$9:$A$504,Data_TOT_TWh!$B1764&amp;"300_"&amp;Data_TOT_TWh!$E1764,Data_TER_TWh!Z$9:Z$504)+SUMIF(Data_RES_TWh!$A$9:$A$1496,Data_TOT_TWh!$B1764&amp;"400_"&amp;Data_TOT_TWh!$E1764,Data_RES_TWh!Z$9:Z$1496)</f>
        <v>0</v>
      </c>
      <c r="AA1764" s="46">
        <f>SUMIF(Data_IND_TWh!$A$9:$A$504,Data_TOT_TWh!$B1764&amp;"200_"&amp;Data_TOT_TWh!$E1764,Data_IND_TWh!AA$9:AA$504)+SUMIF(Data_TER_TWh!$A$9:$A$504,Data_TOT_TWh!$B1764&amp;"300_"&amp;Data_TOT_TWh!$E1764,Data_TER_TWh!AA$9:AA$504)+SUMIF(Data_RES_TWh!$A$9:$A$1496,Data_TOT_TWh!$B1764&amp;"400_"&amp;Data_TOT_TWh!$E1764,Data_RES_TWh!AA$9:AA$1496)</f>
        <v>0</v>
      </c>
      <c r="AC1764" s="13"/>
      <c r="AE1764" s="13"/>
      <c r="AF1764" s="13">
        <f>SUMIF(Data_IND_TWh!$A$9:$A$504,Data_TOT_TWh!$B1764&amp;"200_"&amp;Data_TOT_TWh!$E1764,Data_IND_TWh!AF$9:AF$504)+SUMIF(Data_TER_TWh!$A$9:$A$504,Data_TOT_TWh!$B1764&amp;"300_"&amp;Data_TOT_TWh!$E1764,Data_TER_TWh!AF$9:AF$504)+SUMIF(Data_RES_TWh!$A$9:$A$1496,Data_TOT_TWh!$B1764&amp;"400_"&amp;Data_TOT_TWh!$E1764,Data_RES_TWh!AF$9:AF$1496)</f>
        <v>0</v>
      </c>
      <c r="AG1764" s="13">
        <f>SUMIF(Data_IND_TWh!$A$9:$A$504,Data_TOT_TWh!$B1764&amp;"200_"&amp;Data_TOT_TWh!$E1764,Data_IND_TWh!AG$9:AG$504)+SUMIF(Data_TER_TWh!$A$9:$A$504,Data_TOT_TWh!$B1764&amp;"300_"&amp;Data_TOT_TWh!$E1764,Data_TER_TWh!AG$9:AG$504)+SUMIF(Data_RES_TWh!$A$9:$A$1496,Data_TOT_TWh!$B1764&amp;"400_"&amp;Data_TOT_TWh!$E1764,Data_RES_TWh!AG$9:AG$1496)</f>
        <v>0</v>
      </c>
      <c r="AH1764" s="46">
        <f>SUMIF(Data_IND_TWh!$A$9:$A$504,Data_TOT_TWh!$B1764&amp;"200_"&amp;Data_TOT_TWh!$E1764,Data_IND_TWh!AH$9:AH$504)+SUMIF(Data_TER_TWh!$A$9:$A$504,Data_TOT_TWh!$B1764&amp;"300_"&amp;Data_TOT_TWh!$E1764,Data_TER_TWh!AH$9:AH$504)+SUMIF(Data_RES_TWh!$A$9:$A$1496,Data_TOT_TWh!$B1764&amp;"400_"&amp;Data_TOT_TWh!$E1764,Data_RES_TWh!AH$9:AH$1496)</f>
        <v>0</v>
      </c>
      <c r="AJ1764" s="13"/>
      <c r="AL1764" s="9"/>
      <c r="AM1764" s="87"/>
      <c r="AN1764" s="87"/>
    </row>
    <row r="1765" spans="12:40">
      <c r="L1765" s="46"/>
      <c r="M1765" s="46"/>
      <c r="O1765" s="47"/>
      <c r="P1765" s="46"/>
      <c r="Q1765" s="46"/>
      <c r="R1765" s="37"/>
      <c r="S1765" s="13"/>
      <c r="U1765" s="13"/>
      <c r="W1765" s="13"/>
      <c r="X1765" s="13">
        <f>SUMIF(Data_IND_TWh!$A$9:$A$504,Data_TOT_TWh!$B1765&amp;"200_"&amp;Data_TOT_TWh!$E1765,Data_IND_TWh!X$9:X$504)+SUMIF(Data_TER_TWh!$A$9:$A$504,Data_TOT_TWh!$B1765&amp;"300_"&amp;Data_TOT_TWh!$E1765,Data_TER_TWh!X$9:X$504)+SUMIF(Data_RES_TWh!$A$9:$A$1496,Data_TOT_TWh!$B1765&amp;"400_"&amp;Data_TOT_TWh!$E1765,Data_RES_TWh!X$9:X$1496)</f>
        <v>0</v>
      </c>
      <c r="Y1765" s="13">
        <f>SUMIF(Data_IND_TWh!$A$9:$A$504,Data_TOT_TWh!$B1765&amp;"200_"&amp;Data_TOT_TWh!$E1765,Data_IND_TWh!Y$9:Y$504)+SUMIF(Data_TER_TWh!$A$9:$A$504,Data_TOT_TWh!$B1765&amp;"300_"&amp;Data_TOT_TWh!$E1765,Data_TER_TWh!Y$9:Y$504)+SUMIF(Data_RES_TWh!$A$9:$A$1496,Data_TOT_TWh!$B1765&amp;"400_"&amp;Data_TOT_TWh!$E1765,Data_RES_TWh!Y$9:Y$1496)</f>
        <v>0</v>
      </c>
      <c r="Z1765" s="13">
        <f>SUMIF(Data_IND_TWh!$A$9:$A$504,Data_TOT_TWh!$B1765&amp;"200_"&amp;Data_TOT_TWh!$E1765,Data_IND_TWh!Z$9:Z$504)+SUMIF(Data_TER_TWh!$A$9:$A$504,Data_TOT_TWh!$B1765&amp;"300_"&amp;Data_TOT_TWh!$E1765,Data_TER_TWh!Z$9:Z$504)+SUMIF(Data_RES_TWh!$A$9:$A$1496,Data_TOT_TWh!$B1765&amp;"400_"&amp;Data_TOT_TWh!$E1765,Data_RES_TWh!Z$9:Z$1496)</f>
        <v>0</v>
      </c>
      <c r="AA1765" s="46">
        <f>SUMIF(Data_IND_TWh!$A$9:$A$504,Data_TOT_TWh!$B1765&amp;"200_"&amp;Data_TOT_TWh!$E1765,Data_IND_TWh!AA$9:AA$504)+SUMIF(Data_TER_TWh!$A$9:$A$504,Data_TOT_TWh!$B1765&amp;"300_"&amp;Data_TOT_TWh!$E1765,Data_TER_TWh!AA$9:AA$504)+SUMIF(Data_RES_TWh!$A$9:$A$1496,Data_TOT_TWh!$B1765&amp;"400_"&amp;Data_TOT_TWh!$E1765,Data_RES_TWh!AA$9:AA$1496)</f>
        <v>0</v>
      </c>
      <c r="AC1765" s="13"/>
      <c r="AE1765" s="13"/>
      <c r="AF1765" s="13">
        <f>SUMIF(Data_IND_TWh!$A$9:$A$504,Data_TOT_TWh!$B1765&amp;"200_"&amp;Data_TOT_TWh!$E1765,Data_IND_TWh!AF$9:AF$504)+SUMIF(Data_TER_TWh!$A$9:$A$504,Data_TOT_TWh!$B1765&amp;"300_"&amp;Data_TOT_TWh!$E1765,Data_TER_TWh!AF$9:AF$504)+SUMIF(Data_RES_TWh!$A$9:$A$1496,Data_TOT_TWh!$B1765&amp;"400_"&amp;Data_TOT_TWh!$E1765,Data_RES_TWh!AF$9:AF$1496)</f>
        <v>0</v>
      </c>
      <c r="AG1765" s="13">
        <f>SUMIF(Data_IND_TWh!$A$9:$A$504,Data_TOT_TWh!$B1765&amp;"200_"&amp;Data_TOT_TWh!$E1765,Data_IND_TWh!AG$9:AG$504)+SUMIF(Data_TER_TWh!$A$9:$A$504,Data_TOT_TWh!$B1765&amp;"300_"&amp;Data_TOT_TWh!$E1765,Data_TER_TWh!AG$9:AG$504)+SUMIF(Data_RES_TWh!$A$9:$A$1496,Data_TOT_TWh!$B1765&amp;"400_"&amp;Data_TOT_TWh!$E1765,Data_RES_TWh!AG$9:AG$1496)</f>
        <v>0</v>
      </c>
      <c r="AH1765" s="46">
        <f>SUMIF(Data_IND_TWh!$A$9:$A$504,Data_TOT_TWh!$B1765&amp;"200_"&amp;Data_TOT_TWh!$E1765,Data_IND_TWh!AH$9:AH$504)+SUMIF(Data_TER_TWh!$A$9:$A$504,Data_TOT_TWh!$B1765&amp;"300_"&amp;Data_TOT_TWh!$E1765,Data_TER_TWh!AH$9:AH$504)+SUMIF(Data_RES_TWh!$A$9:$A$1496,Data_TOT_TWh!$B1765&amp;"400_"&amp;Data_TOT_TWh!$E1765,Data_RES_TWh!AH$9:AH$1496)</f>
        <v>0</v>
      </c>
      <c r="AJ1765" s="13"/>
      <c r="AL1765" s="9"/>
      <c r="AM1765" s="87"/>
      <c r="AN1765" s="87"/>
    </row>
    <row r="1766" spans="12:40">
      <c r="L1766" s="46"/>
      <c r="M1766" s="46"/>
      <c r="O1766" s="47"/>
      <c r="P1766" s="46"/>
      <c r="Q1766" s="46"/>
      <c r="R1766" s="37"/>
      <c r="S1766" s="13"/>
      <c r="U1766" s="13"/>
      <c r="W1766" s="13"/>
      <c r="X1766" s="13">
        <f>SUMIF(Data_IND_TWh!$A$9:$A$504,Data_TOT_TWh!$B1766&amp;"200_"&amp;Data_TOT_TWh!$E1766,Data_IND_TWh!X$9:X$504)+SUMIF(Data_TER_TWh!$A$9:$A$504,Data_TOT_TWh!$B1766&amp;"300_"&amp;Data_TOT_TWh!$E1766,Data_TER_TWh!X$9:X$504)+SUMIF(Data_RES_TWh!$A$9:$A$1496,Data_TOT_TWh!$B1766&amp;"400_"&amp;Data_TOT_TWh!$E1766,Data_RES_TWh!X$9:X$1496)</f>
        <v>0</v>
      </c>
      <c r="Y1766" s="13">
        <f>SUMIF(Data_IND_TWh!$A$9:$A$504,Data_TOT_TWh!$B1766&amp;"200_"&amp;Data_TOT_TWh!$E1766,Data_IND_TWh!Y$9:Y$504)+SUMIF(Data_TER_TWh!$A$9:$A$504,Data_TOT_TWh!$B1766&amp;"300_"&amp;Data_TOT_TWh!$E1766,Data_TER_TWh!Y$9:Y$504)+SUMIF(Data_RES_TWh!$A$9:$A$1496,Data_TOT_TWh!$B1766&amp;"400_"&amp;Data_TOT_TWh!$E1766,Data_RES_TWh!Y$9:Y$1496)</f>
        <v>0</v>
      </c>
      <c r="Z1766" s="13">
        <f>SUMIF(Data_IND_TWh!$A$9:$A$504,Data_TOT_TWh!$B1766&amp;"200_"&amp;Data_TOT_TWh!$E1766,Data_IND_TWh!Z$9:Z$504)+SUMIF(Data_TER_TWh!$A$9:$A$504,Data_TOT_TWh!$B1766&amp;"300_"&amp;Data_TOT_TWh!$E1766,Data_TER_TWh!Z$9:Z$504)+SUMIF(Data_RES_TWh!$A$9:$A$1496,Data_TOT_TWh!$B1766&amp;"400_"&amp;Data_TOT_TWh!$E1766,Data_RES_TWh!Z$9:Z$1496)</f>
        <v>0</v>
      </c>
      <c r="AA1766" s="46">
        <f>SUMIF(Data_IND_TWh!$A$9:$A$504,Data_TOT_TWh!$B1766&amp;"200_"&amp;Data_TOT_TWh!$E1766,Data_IND_TWh!AA$9:AA$504)+SUMIF(Data_TER_TWh!$A$9:$A$504,Data_TOT_TWh!$B1766&amp;"300_"&amp;Data_TOT_TWh!$E1766,Data_TER_TWh!AA$9:AA$504)+SUMIF(Data_RES_TWh!$A$9:$A$1496,Data_TOT_TWh!$B1766&amp;"400_"&amp;Data_TOT_TWh!$E1766,Data_RES_TWh!AA$9:AA$1496)</f>
        <v>0</v>
      </c>
      <c r="AC1766" s="13"/>
      <c r="AE1766" s="13"/>
      <c r="AF1766" s="13">
        <f>SUMIF(Data_IND_TWh!$A$9:$A$504,Data_TOT_TWh!$B1766&amp;"200_"&amp;Data_TOT_TWh!$E1766,Data_IND_TWh!AF$9:AF$504)+SUMIF(Data_TER_TWh!$A$9:$A$504,Data_TOT_TWh!$B1766&amp;"300_"&amp;Data_TOT_TWh!$E1766,Data_TER_TWh!AF$9:AF$504)+SUMIF(Data_RES_TWh!$A$9:$A$1496,Data_TOT_TWh!$B1766&amp;"400_"&amp;Data_TOT_TWh!$E1766,Data_RES_TWh!AF$9:AF$1496)</f>
        <v>0</v>
      </c>
      <c r="AG1766" s="13">
        <f>SUMIF(Data_IND_TWh!$A$9:$A$504,Data_TOT_TWh!$B1766&amp;"200_"&amp;Data_TOT_TWh!$E1766,Data_IND_TWh!AG$9:AG$504)+SUMIF(Data_TER_TWh!$A$9:$A$504,Data_TOT_TWh!$B1766&amp;"300_"&amp;Data_TOT_TWh!$E1766,Data_TER_TWh!AG$9:AG$504)+SUMIF(Data_RES_TWh!$A$9:$A$1496,Data_TOT_TWh!$B1766&amp;"400_"&amp;Data_TOT_TWh!$E1766,Data_RES_TWh!AG$9:AG$1496)</f>
        <v>0</v>
      </c>
      <c r="AH1766" s="46">
        <f>SUMIF(Data_IND_TWh!$A$9:$A$504,Data_TOT_TWh!$B1766&amp;"200_"&amp;Data_TOT_TWh!$E1766,Data_IND_TWh!AH$9:AH$504)+SUMIF(Data_TER_TWh!$A$9:$A$504,Data_TOT_TWh!$B1766&amp;"300_"&amp;Data_TOT_TWh!$E1766,Data_TER_TWh!AH$9:AH$504)+SUMIF(Data_RES_TWh!$A$9:$A$1496,Data_TOT_TWh!$B1766&amp;"400_"&amp;Data_TOT_TWh!$E1766,Data_RES_TWh!AH$9:AH$1496)</f>
        <v>0</v>
      </c>
      <c r="AJ1766" s="13"/>
      <c r="AL1766" s="9"/>
      <c r="AM1766" s="87"/>
      <c r="AN1766" s="87"/>
    </row>
    <row r="1767" spans="12:40">
      <c r="L1767" s="46"/>
      <c r="M1767" s="46"/>
      <c r="O1767" s="47"/>
      <c r="P1767" s="46"/>
      <c r="Q1767" s="46"/>
      <c r="R1767" s="37"/>
      <c r="S1767" s="13"/>
      <c r="U1767" s="13"/>
      <c r="W1767" s="13"/>
      <c r="X1767" s="13">
        <f>SUMIF(Data_IND_TWh!$A$9:$A$504,Data_TOT_TWh!$B1767&amp;"200_"&amp;Data_TOT_TWh!$E1767,Data_IND_TWh!X$9:X$504)+SUMIF(Data_TER_TWh!$A$9:$A$504,Data_TOT_TWh!$B1767&amp;"300_"&amp;Data_TOT_TWh!$E1767,Data_TER_TWh!X$9:X$504)+SUMIF(Data_RES_TWh!$A$9:$A$1496,Data_TOT_TWh!$B1767&amp;"400_"&amp;Data_TOT_TWh!$E1767,Data_RES_TWh!X$9:X$1496)</f>
        <v>0</v>
      </c>
      <c r="Y1767" s="13">
        <f>SUMIF(Data_IND_TWh!$A$9:$A$504,Data_TOT_TWh!$B1767&amp;"200_"&amp;Data_TOT_TWh!$E1767,Data_IND_TWh!Y$9:Y$504)+SUMIF(Data_TER_TWh!$A$9:$A$504,Data_TOT_TWh!$B1767&amp;"300_"&amp;Data_TOT_TWh!$E1767,Data_TER_TWh!Y$9:Y$504)+SUMIF(Data_RES_TWh!$A$9:$A$1496,Data_TOT_TWh!$B1767&amp;"400_"&amp;Data_TOT_TWh!$E1767,Data_RES_TWh!Y$9:Y$1496)</f>
        <v>0</v>
      </c>
      <c r="Z1767" s="13">
        <f>SUMIF(Data_IND_TWh!$A$9:$A$504,Data_TOT_TWh!$B1767&amp;"200_"&amp;Data_TOT_TWh!$E1767,Data_IND_TWh!Z$9:Z$504)+SUMIF(Data_TER_TWh!$A$9:$A$504,Data_TOT_TWh!$B1767&amp;"300_"&amp;Data_TOT_TWh!$E1767,Data_TER_TWh!Z$9:Z$504)+SUMIF(Data_RES_TWh!$A$9:$A$1496,Data_TOT_TWh!$B1767&amp;"400_"&amp;Data_TOT_TWh!$E1767,Data_RES_TWh!Z$9:Z$1496)</f>
        <v>0</v>
      </c>
      <c r="AA1767" s="46">
        <f>SUMIF(Data_IND_TWh!$A$9:$A$504,Data_TOT_TWh!$B1767&amp;"200_"&amp;Data_TOT_TWh!$E1767,Data_IND_TWh!AA$9:AA$504)+SUMIF(Data_TER_TWh!$A$9:$A$504,Data_TOT_TWh!$B1767&amp;"300_"&amp;Data_TOT_TWh!$E1767,Data_TER_TWh!AA$9:AA$504)+SUMIF(Data_RES_TWh!$A$9:$A$1496,Data_TOT_TWh!$B1767&amp;"400_"&amp;Data_TOT_TWh!$E1767,Data_RES_TWh!AA$9:AA$1496)</f>
        <v>0</v>
      </c>
      <c r="AC1767" s="13"/>
      <c r="AE1767" s="13"/>
      <c r="AF1767" s="13">
        <f>SUMIF(Data_IND_TWh!$A$9:$A$504,Data_TOT_TWh!$B1767&amp;"200_"&amp;Data_TOT_TWh!$E1767,Data_IND_TWh!AF$9:AF$504)+SUMIF(Data_TER_TWh!$A$9:$A$504,Data_TOT_TWh!$B1767&amp;"300_"&amp;Data_TOT_TWh!$E1767,Data_TER_TWh!AF$9:AF$504)+SUMIF(Data_RES_TWh!$A$9:$A$1496,Data_TOT_TWh!$B1767&amp;"400_"&amp;Data_TOT_TWh!$E1767,Data_RES_TWh!AF$9:AF$1496)</f>
        <v>0</v>
      </c>
      <c r="AG1767" s="13">
        <f>SUMIF(Data_IND_TWh!$A$9:$A$504,Data_TOT_TWh!$B1767&amp;"200_"&amp;Data_TOT_TWh!$E1767,Data_IND_TWh!AG$9:AG$504)+SUMIF(Data_TER_TWh!$A$9:$A$504,Data_TOT_TWh!$B1767&amp;"300_"&amp;Data_TOT_TWh!$E1767,Data_TER_TWh!AG$9:AG$504)+SUMIF(Data_RES_TWh!$A$9:$A$1496,Data_TOT_TWh!$B1767&amp;"400_"&amp;Data_TOT_TWh!$E1767,Data_RES_TWh!AG$9:AG$1496)</f>
        <v>0</v>
      </c>
      <c r="AH1767" s="46">
        <f>SUMIF(Data_IND_TWh!$A$9:$A$504,Data_TOT_TWh!$B1767&amp;"200_"&amp;Data_TOT_TWh!$E1767,Data_IND_TWh!AH$9:AH$504)+SUMIF(Data_TER_TWh!$A$9:$A$504,Data_TOT_TWh!$B1767&amp;"300_"&amp;Data_TOT_TWh!$E1767,Data_TER_TWh!AH$9:AH$504)+SUMIF(Data_RES_TWh!$A$9:$A$1496,Data_TOT_TWh!$B1767&amp;"400_"&amp;Data_TOT_TWh!$E1767,Data_RES_TWh!AH$9:AH$1496)</f>
        <v>0</v>
      </c>
      <c r="AJ1767" s="13"/>
      <c r="AL1767" s="9"/>
      <c r="AM1767" s="87"/>
      <c r="AN1767" s="87"/>
    </row>
    <row r="1768" spans="12:40">
      <c r="L1768" s="46"/>
      <c r="M1768" s="46"/>
      <c r="O1768" s="47"/>
      <c r="P1768" s="46"/>
      <c r="Q1768" s="46"/>
      <c r="R1768" s="37"/>
      <c r="S1768" s="13"/>
      <c r="U1768" s="13"/>
      <c r="W1768" s="13"/>
      <c r="X1768" s="13">
        <f>SUMIF(Data_IND_TWh!$A$9:$A$504,Data_TOT_TWh!$B1768&amp;"200_"&amp;Data_TOT_TWh!$E1768,Data_IND_TWh!X$9:X$504)+SUMIF(Data_TER_TWh!$A$9:$A$504,Data_TOT_TWh!$B1768&amp;"300_"&amp;Data_TOT_TWh!$E1768,Data_TER_TWh!X$9:X$504)+SUMIF(Data_RES_TWh!$A$9:$A$1496,Data_TOT_TWh!$B1768&amp;"400_"&amp;Data_TOT_TWh!$E1768,Data_RES_TWh!X$9:X$1496)</f>
        <v>0</v>
      </c>
      <c r="Y1768" s="13">
        <f>SUMIF(Data_IND_TWh!$A$9:$A$504,Data_TOT_TWh!$B1768&amp;"200_"&amp;Data_TOT_TWh!$E1768,Data_IND_TWh!Y$9:Y$504)+SUMIF(Data_TER_TWh!$A$9:$A$504,Data_TOT_TWh!$B1768&amp;"300_"&amp;Data_TOT_TWh!$E1768,Data_TER_TWh!Y$9:Y$504)+SUMIF(Data_RES_TWh!$A$9:$A$1496,Data_TOT_TWh!$B1768&amp;"400_"&amp;Data_TOT_TWh!$E1768,Data_RES_TWh!Y$9:Y$1496)</f>
        <v>0</v>
      </c>
      <c r="Z1768" s="13">
        <f>SUMIF(Data_IND_TWh!$A$9:$A$504,Data_TOT_TWh!$B1768&amp;"200_"&amp;Data_TOT_TWh!$E1768,Data_IND_TWh!Z$9:Z$504)+SUMIF(Data_TER_TWh!$A$9:$A$504,Data_TOT_TWh!$B1768&amp;"300_"&amp;Data_TOT_TWh!$E1768,Data_TER_TWh!Z$9:Z$504)+SUMIF(Data_RES_TWh!$A$9:$A$1496,Data_TOT_TWh!$B1768&amp;"400_"&amp;Data_TOT_TWh!$E1768,Data_RES_TWh!Z$9:Z$1496)</f>
        <v>0</v>
      </c>
      <c r="AA1768" s="46">
        <f>SUMIF(Data_IND_TWh!$A$9:$A$504,Data_TOT_TWh!$B1768&amp;"200_"&amp;Data_TOT_TWh!$E1768,Data_IND_TWh!AA$9:AA$504)+SUMIF(Data_TER_TWh!$A$9:$A$504,Data_TOT_TWh!$B1768&amp;"300_"&amp;Data_TOT_TWh!$E1768,Data_TER_TWh!AA$9:AA$504)+SUMIF(Data_RES_TWh!$A$9:$A$1496,Data_TOT_TWh!$B1768&amp;"400_"&amp;Data_TOT_TWh!$E1768,Data_RES_TWh!AA$9:AA$1496)</f>
        <v>0</v>
      </c>
      <c r="AC1768" s="13"/>
      <c r="AE1768" s="13"/>
      <c r="AF1768" s="13">
        <f>SUMIF(Data_IND_TWh!$A$9:$A$504,Data_TOT_TWh!$B1768&amp;"200_"&amp;Data_TOT_TWh!$E1768,Data_IND_TWh!AF$9:AF$504)+SUMIF(Data_TER_TWh!$A$9:$A$504,Data_TOT_TWh!$B1768&amp;"300_"&amp;Data_TOT_TWh!$E1768,Data_TER_TWh!AF$9:AF$504)+SUMIF(Data_RES_TWh!$A$9:$A$1496,Data_TOT_TWh!$B1768&amp;"400_"&amp;Data_TOT_TWh!$E1768,Data_RES_TWh!AF$9:AF$1496)</f>
        <v>0</v>
      </c>
      <c r="AG1768" s="13">
        <f>SUMIF(Data_IND_TWh!$A$9:$A$504,Data_TOT_TWh!$B1768&amp;"200_"&amp;Data_TOT_TWh!$E1768,Data_IND_TWh!AG$9:AG$504)+SUMIF(Data_TER_TWh!$A$9:$A$504,Data_TOT_TWh!$B1768&amp;"300_"&amp;Data_TOT_TWh!$E1768,Data_TER_TWh!AG$9:AG$504)+SUMIF(Data_RES_TWh!$A$9:$A$1496,Data_TOT_TWh!$B1768&amp;"400_"&amp;Data_TOT_TWh!$E1768,Data_RES_TWh!AG$9:AG$1496)</f>
        <v>0</v>
      </c>
      <c r="AH1768" s="46">
        <f>SUMIF(Data_IND_TWh!$A$9:$A$504,Data_TOT_TWh!$B1768&amp;"200_"&amp;Data_TOT_TWh!$E1768,Data_IND_TWh!AH$9:AH$504)+SUMIF(Data_TER_TWh!$A$9:$A$504,Data_TOT_TWh!$B1768&amp;"300_"&amp;Data_TOT_TWh!$E1768,Data_TER_TWh!AH$9:AH$504)+SUMIF(Data_RES_TWh!$A$9:$A$1496,Data_TOT_TWh!$B1768&amp;"400_"&amp;Data_TOT_TWh!$E1768,Data_RES_TWh!AH$9:AH$1496)</f>
        <v>0</v>
      </c>
      <c r="AJ1768" s="13"/>
      <c r="AL1768" s="9"/>
      <c r="AM1768" s="87"/>
      <c r="AN1768" s="87"/>
    </row>
    <row r="1769" spans="12:40">
      <c r="L1769" s="46"/>
      <c r="M1769" s="46"/>
      <c r="O1769" s="47"/>
      <c r="P1769" s="46"/>
      <c r="Q1769" s="46"/>
      <c r="R1769" s="37"/>
      <c r="S1769" s="13"/>
      <c r="U1769" s="13"/>
      <c r="W1769" s="13"/>
      <c r="X1769" s="13">
        <f>SUMIF(Data_IND_TWh!$A$9:$A$504,Data_TOT_TWh!$B1769&amp;"200_"&amp;Data_TOT_TWh!$E1769,Data_IND_TWh!X$9:X$504)+SUMIF(Data_TER_TWh!$A$9:$A$504,Data_TOT_TWh!$B1769&amp;"300_"&amp;Data_TOT_TWh!$E1769,Data_TER_TWh!X$9:X$504)+SUMIF(Data_RES_TWh!$A$9:$A$1496,Data_TOT_TWh!$B1769&amp;"400_"&amp;Data_TOT_TWh!$E1769,Data_RES_TWh!X$9:X$1496)</f>
        <v>0</v>
      </c>
      <c r="Y1769" s="13">
        <f>SUMIF(Data_IND_TWh!$A$9:$A$504,Data_TOT_TWh!$B1769&amp;"200_"&amp;Data_TOT_TWh!$E1769,Data_IND_TWh!Y$9:Y$504)+SUMIF(Data_TER_TWh!$A$9:$A$504,Data_TOT_TWh!$B1769&amp;"300_"&amp;Data_TOT_TWh!$E1769,Data_TER_TWh!Y$9:Y$504)+SUMIF(Data_RES_TWh!$A$9:$A$1496,Data_TOT_TWh!$B1769&amp;"400_"&amp;Data_TOT_TWh!$E1769,Data_RES_TWh!Y$9:Y$1496)</f>
        <v>0</v>
      </c>
      <c r="Z1769" s="13">
        <f>SUMIF(Data_IND_TWh!$A$9:$A$504,Data_TOT_TWh!$B1769&amp;"200_"&amp;Data_TOT_TWh!$E1769,Data_IND_TWh!Z$9:Z$504)+SUMIF(Data_TER_TWh!$A$9:$A$504,Data_TOT_TWh!$B1769&amp;"300_"&amp;Data_TOT_TWh!$E1769,Data_TER_TWh!Z$9:Z$504)+SUMIF(Data_RES_TWh!$A$9:$A$1496,Data_TOT_TWh!$B1769&amp;"400_"&amp;Data_TOT_TWh!$E1769,Data_RES_TWh!Z$9:Z$1496)</f>
        <v>0</v>
      </c>
      <c r="AA1769" s="46">
        <f>SUMIF(Data_IND_TWh!$A$9:$A$504,Data_TOT_TWh!$B1769&amp;"200_"&amp;Data_TOT_TWh!$E1769,Data_IND_TWh!AA$9:AA$504)+SUMIF(Data_TER_TWh!$A$9:$A$504,Data_TOT_TWh!$B1769&amp;"300_"&amp;Data_TOT_TWh!$E1769,Data_TER_TWh!AA$9:AA$504)+SUMIF(Data_RES_TWh!$A$9:$A$1496,Data_TOT_TWh!$B1769&amp;"400_"&amp;Data_TOT_TWh!$E1769,Data_RES_TWh!AA$9:AA$1496)</f>
        <v>0</v>
      </c>
      <c r="AC1769" s="13"/>
      <c r="AE1769" s="13"/>
      <c r="AF1769" s="13">
        <f>SUMIF(Data_IND_TWh!$A$9:$A$504,Data_TOT_TWh!$B1769&amp;"200_"&amp;Data_TOT_TWh!$E1769,Data_IND_TWh!AF$9:AF$504)+SUMIF(Data_TER_TWh!$A$9:$A$504,Data_TOT_TWh!$B1769&amp;"300_"&amp;Data_TOT_TWh!$E1769,Data_TER_TWh!AF$9:AF$504)+SUMIF(Data_RES_TWh!$A$9:$A$1496,Data_TOT_TWh!$B1769&amp;"400_"&amp;Data_TOT_TWh!$E1769,Data_RES_TWh!AF$9:AF$1496)</f>
        <v>0</v>
      </c>
      <c r="AG1769" s="13">
        <f>SUMIF(Data_IND_TWh!$A$9:$A$504,Data_TOT_TWh!$B1769&amp;"200_"&amp;Data_TOT_TWh!$E1769,Data_IND_TWh!AG$9:AG$504)+SUMIF(Data_TER_TWh!$A$9:$A$504,Data_TOT_TWh!$B1769&amp;"300_"&amp;Data_TOT_TWh!$E1769,Data_TER_TWh!AG$9:AG$504)+SUMIF(Data_RES_TWh!$A$9:$A$1496,Data_TOT_TWh!$B1769&amp;"400_"&amp;Data_TOT_TWh!$E1769,Data_RES_TWh!AG$9:AG$1496)</f>
        <v>0</v>
      </c>
      <c r="AH1769" s="46">
        <f>SUMIF(Data_IND_TWh!$A$9:$A$504,Data_TOT_TWh!$B1769&amp;"200_"&amp;Data_TOT_TWh!$E1769,Data_IND_TWh!AH$9:AH$504)+SUMIF(Data_TER_TWh!$A$9:$A$504,Data_TOT_TWh!$B1769&amp;"300_"&amp;Data_TOT_TWh!$E1769,Data_TER_TWh!AH$9:AH$504)+SUMIF(Data_RES_TWh!$A$9:$A$1496,Data_TOT_TWh!$B1769&amp;"400_"&amp;Data_TOT_TWh!$E1769,Data_RES_TWh!AH$9:AH$1496)</f>
        <v>0</v>
      </c>
      <c r="AJ1769" s="13"/>
      <c r="AL1769" s="9"/>
      <c r="AM1769" s="87"/>
      <c r="AN1769" s="87"/>
    </row>
    <row r="1770" spans="12:40">
      <c r="L1770" s="46"/>
      <c r="M1770" s="46"/>
      <c r="O1770" s="47"/>
      <c r="P1770" s="46"/>
      <c r="Q1770" s="46"/>
      <c r="R1770" s="37"/>
      <c r="S1770" s="13"/>
      <c r="U1770" s="13"/>
      <c r="W1770" s="13"/>
      <c r="X1770" s="13">
        <f>SUMIF(Data_IND_TWh!$A$9:$A$504,Data_TOT_TWh!$B1770&amp;"200_"&amp;Data_TOT_TWh!$E1770,Data_IND_TWh!X$9:X$504)+SUMIF(Data_TER_TWh!$A$9:$A$504,Data_TOT_TWh!$B1770&amp;"300_"&amp;Data_TOT_TWh!$E1770,Data_TER_TWh!X$9:X$504)+SUMIF(Data_RES_TWh!$A$9:$A$1496,Data_TOT_TWh!$B1770&amp;"400_"&amp;Data_TOT_TWh!$E1770,Data_RES_TWh!X$9:X$1496)</f>
        <v>0</v>
      </c>
      <c r="Y1770" s="13">
        <f>SUMIF(Data_IND_TWh!$A$9:$A$504,Data_TOT_TWh!$B1770&amp;"200_"&amp;Data_TOT_TWh!$E1770,Data_IND_TWh!Y$9:Y$504)+SUMIF(Data_TER_TWh!$A$9:$A$504,Data_TOT_TWh!$B1770&amp;"300_"&amp;Data_TOT_TWh!$E1770,Data_TER_TWh!Y$9:Y$504)+SUMIF(Data_RES_TWh!$A$9:$A$1496,Data_TOT_TWh!$B1770&amp;"400_"&amp;Data_TOT_TWh!$E1770,Data_RES_TWh!Y$9:Y$1496)</f>
        <v>0</v>
      </c>
      <c r="Z1770" s="13">
        <f>SUMIF(Data_IND_TWh!$A$9:$A$504,Data_TOT_TWh!$B1770&amp;"200_"&amp;Data_TOT_TWh!$E1770,Data_IND_TWh!Z$9:Z$504)+SUMIF(Data_TER_TWh!$A$9:$A$504,Data_TOT_TWh!$B1770&amp;"300_"&amp;Data_TOT_TWh!$E1770,Data_TER_TWh!Z$9:Z$504)+SUMIF(Data_RES_TWh!$A$9:$A$1496,Data_TOT_TWh!$B1770&amp;"400_"&amp;Data_TOT_TWh!$E1770,Data_RES_TWh!Z$9:Z$1496)</f>
        <v>0</v>
      </c>
      <c r="AA1770" s="46">
        <f>SUMIF(Data_IND_TWh!$A$9:$A$504,Data_TOT_TWh!$B1770&amp;"200_"&amp;Data_TOT_TWh!$E1770,Data_IND_TWh!AA$9:AA$504)+SUMIF(Data_TER_TWh!$A$9:$A$504,Data_TOT_TWh!$B1770&amp;"300_"&amp;Data_TOT_TWh!$E1770,Data_TER_TWh!AA$9:AA$504)+SUMIF(Data_RES_TWh!$A$9:$A$1496,Data_TOT_TWh!$B1770&amp;"400_"&amp;Data_TOT_TWh!$E1770,Data_RES_TWh!AA$9:AA$1496)</f>
        <v>0</v>
      </c>
      <c r="AC1770" s="13"/>
      <c r="AE1770" s="13"/>
      <c r="AF1770" s="13">
        <f>SUMIF(Data_IND_TWh!$A$9:$A$504,Data_TOT_TWh!$B1770&amp;"200_"&amp;Data_TOT_TWh!$E1770,Data_IND_TWh!AF$9:AF$504)+SUMIF(Data_TER_TWh!$A$9:$A$504,Data_TOT_TWh!$B1770&amp;"300_"&amp;Data_TOT_TWh!$E1770,Data_TER_TWh!AF$9:AF$504)+SUMIF(Data_RES_TWh!$A$9:$A$1496,Data_TOT_TWh!$B1770&amp;"400_"&amp;Data_TOT_TWh!$E1770,Data_RES_TWh!AF$9:AF$1496)</f>
        <v>0</v>
      </c>
      <c r="AG1770" s="13">
        <f>SUMIF(Data_IND_TWh!$A$9:$A$504,Data_TOT_TWh!$B1770&amp;"200_"&amp;Data_TOT_TWh!$E1770,Data_IND_TWh!AG$9:AG$504)+SUMIF(Data_TER_TWh!$A$9:$A$504,Data_TOT_TWh!$B1770&amp;"300_"&amp;Data_TOT_TWh!$E1770,Data_TER_TWh!AG$9:AG$504)+SUMIF(Data_RES_TWh!$A$9:$A$1496,Data_TOT_TWh!$B1770&amp;"400_"&amp;Data_TOT_TWh!$E1770,Data_RES_TWh!AG$9:AG$1496)</f>
        <v>0</v>
      </c>
      <c r="AH1770" s="46">
        <f>SUMIF(Data_IND_TWh!$A$9:$A$504,Data_TOT_TWh!$B1770&amp;"200_"&amp;Data_TOT_TWh!$E1770,Data_IND_TWh!AH$9:AH$504)+SUMIF(Data_TER_TWh!$A$9:$A$504,Data_TOT_TWh!$B1770&amp;"300_"&amp;Data_TOT_TWh!$E1770,Data_TER_TWh!AH$9:AH$504)+SUMIF(Data_RES_TWh!$A$9:$A$1496,Data_TOT_TWh!$B1770&amp;"400_"&amp;Data_TOT_TWh!$E1770,Data_RES_TWh!AH$9:AH$1496)</f>
        <v>0</v>
      </c>
      <c r="AJ1770" s="13"/>
      <c r="AL1770" s="9"/>
      <c r="AM1770" s="87"/>
      <c r="AN1770" s="87"/>
    </row>
    <row r="1771" spans="12:40">
      <c r="L1771" s="46"/>
      <c r="M1771" s="46"/>
      <c r="O1771" s="47"/>
      <c r="P1771" s="46"/>
      <c r="Q1771" s="46"/>
      <c r="R1771" s="37"/>
      <c r="S1771" s="13"/>
      <c r="U1771" s="13"/>
      <c r="W1771" s="13"/>
      <c r="X1771" s="13">
        <f>SUMIF(Data_IND_TWh!$A$9:$A$504,Data_TOT_TWh!$B1771&amp;"200_"&amp;Data_TOT_TWh!$E1771,Data_IND_TWh!X$9:X$504)+SUMIF(Data_TER_TWh!$A$9:$A$504,Data_TOT_TWh!$B1771&amp;"300_"&amp;Data_TOT_TWh!$E1771,Data_TER_TWh!X$9:X$504)+SUMIF(Data_RES_TWh!$A$9:$A$1496,Data_TOT_TWh!$B1771&amp;"400_"&amp;Data_TOT_TWh!$E1771,Data_RES_TWh!X$9:X$1496)</f>
        <v>0</v>
      </c>
      <c r="Y1771" s="13">
        <f>SUMIF(Data_IND_TWh!$A$9:$A$504,Data_TOT_TWh!$B1771&amp;"200_"&amp;Data_TOT_TWh!$E1771,Data_IND_TWh!Y$9:Y$504)+SUMIF(Data_TER_TWh!$A$9:$A$504,Data_TOT_TWh!$B1771&amp;"300_"&amp;Data_TOT_TWh!$E1771,Data_TER_TWh!Y$9:Y$504)+SUMIF(Data_RES_TWh!$A$9:$A$1496,Data_TOT_TWh!$B1771&amp;"400_"&amp;Data_TOT_TWh!$E1771,Data_RES_TWh!Y$9:Y$1496)</f>
        <v>0</v>
      </c>
      <c r="Z1771" s="13">
        <f>SUMIF(Data_IND_TWh!$A$9:$A$504,Data_TOT_TWh!$B1771&amp;"200_"&amp;Data_TOT_TWh!$E1771,Data_IND_TWh!Z$9:Z$504)+SUMIF(Data_TER_TWh!$A$9:$A$504,Data_TOT_TWh!$B1771&amp;"300_"&amp;Data_TOT_TWh!$E1771,Data_TER_TWh!Z$9:Z$504)+SUMIF(Data_RES_TWh!$A$9:$A$1496,Data_TOT_TWh!$B1771&amp;"400_"&amp;Data_TOT_TWh!$E1771,Data_RES_TWh!Z$9:Z$1496)</f>
        <v>0</v>
      </c>
      <c r="AA1771" s="46">
        <f>SUMIF(Data_IND_TWh!$A$9:$A$504,Data_TOT_TWh!$B1771&amp;"200_"&amp;Data_TOT_TWh!$E1771,Data_IND_TWh!AA$9:AA$504)+SUMIF(Data_TER_TWh!$A$9:$A$504,Data_TOT_TWh!$B1771&amp;"300_"&amp;Data_TOT_TWh!$E1771,Data_TER_TWh!AA$9:AA$504)+SUMIF(Data_RES_TWh!$A$9:$A$1496,Data_TOT_TWh!$B1771&amp;"400_"&amp;Data_TOT_TWh!$E1771,Data_RES_TWh!AA$9:AA$1496)</f>
        <v>0</v>
      </c>
      <c r="AC1771" s="13"/>
      <c r="AE1771" s="13"/>
      <c r="AF1771" s="13">
        <f>SUMIF(Data_IND_TWh!$A$9:$A$504,Data_TOT_TWh!$B1771&amp;"200_"&amp;Data_TOT_TWh!$E1771,Data_IND_TWh!AF$9:AF$504)+SUMIF(Data_TER_TWh!$A$9:$A$504,Data_TOT_TWh!$B1771&amp;"300_"&amp;Data_TOT_TWh!$E1771,Data_TER_TWh!AF$9:AF$504)+SUMIF(Data_RES_TWh!$A$9:$A$1496,Data_TOT_TWh!$B1771&amp;"400_"&amp;Data_TOT_TWh!$E1771,Data_RES_TWh!AF$9:AF$1496)</f>
        <v>0</v>
      </c>
      <c r="AG1771" s="13">
        <f>SUMIF(Data_IND_TWh!$A$9:$A$504,Data_TOT_TWh!$B1771&amp;"200_"&amp;Data_TOT_TWh!$E1771,Data_IND_TWh!AG$9:AG$504)+SUMIF(Data_TER_TWh!$A$9:$A$504,Data_TOT_TWh!$B1771&amp;"300_"&amp;Data_TOT_TWh!$E1771,Data_TER_TWh!AG$9:AG$504)+SUMIF(Data_RES_TWh!$A$9:$A$1496,Data_TOT_TWh!$B1771&amp;"400_"&amp;Data_TOT_TWh!$E1771,Data_RES_TWh!AG$9:AG$1496)</f>
        <v>0</v>
      </c>
      <c r="AH1771" s="46">
        <f>SUMIF(Data_IND_TWh!$A$9:$A$504,Data_TOT_TWh!$B1771&amp;"200_"&amp;Data_TOT_TWh!$E1771,Data_IND_TWh!AH$9:AH$504)+SUMIF(Data_TER_TWh!$A$9:$A$504,Data_TOT_TWh!$B1771&amp;"300_"&amp;Data_TOT_TWh!$E1771,Data_TER_TWh!AH$9:AH$504)+SUMIF(Data_RES_TWh!$A$9:$A$1496,Data_TOT_TWh!$B1771&amp;"400_"&amp;Data_TOT_TWh!$E1771,Data_RES_TWh!AH$9:AH$1496)</f>
        <v>0</v>
      </c>
      <c r="AJ1771" s="13"/>
      <c r="AL1771" s="9"/>
      <c r="AM1771" s="87"/>
      <c r="AN1771" s="87"/>
    </row>
    <row r="1772" spans="12:40">
      <c r="L1772" s="46"/>
      <c r="M1772" s="46"/>
      <c r="O1772" s="47"/>
      <c r="P1772" s="46"/>
      <c r="Q1772" s="46"/>
      <c r="R1772" s="37"/>
      <c r="S1772" s="13"/>
      <c r="U1772" s="13"/>
      <c r="W1772" s="13"/>
      <c r="X1772" s="13">
        <f>SUMIF(Data_IND_TWh!$A$9:$A$504,Data_TOT_TWh!$B1772&amp;"200_"&amp;Data_TOT_TWh!$E1772,Data_IND_TWh!X$9:X$504)+SUMIF(Data_TER_TWh!$A$9:$A$504,Data_TOT_TWh!$B1772&amp;"300_"&amp;Data_TOT_TWh!$E1772,Data_TER_TWh!X$9:X$504)+SUMIF(Data_RES_TWh!$A$9:$A$1496,Data_TOT_TWh!$B1772&amp;"400_"&amp;Data_TOT_TWh!$E1772,Data_RES_TWh!X$9:X$1496)</f>
        <v>0</v>
      </c>
      <c r="Y1772" s="13">
        <f>SUMIF(Data_IND_TWh!$A$9:$A$504,Data_TOT_TWh!$B1772&amp;"200_"&amp;Data_TOT_TWh!$E1772,Data_IND_TWh!Y$9:Y$504)+SUMIF(Data_TER_TWh!$A$9:$A$504,Data_TOT_TWh!$B1772&amp;"300_"&amp;Data_TOT_TWh!$E1772,Data_TER_TWh!Y$9:Y$504)+SUMIF(Data_RES_TWh!$A$9:$A$1496,Data_TOT_TWh!$B1772&amp;"400_"&amp;Data_TOT_TWh!$E1772,Data_RES_TWh!Y$9:Y$1496)</f>
        <v>0</v>
      </c>
      <c r="Z1772" s="13">
        <f>SUMIF(Data_IND_TWh!$A$9:$A$504,Data_TOT_TWh!$B1772&amp;"200_"&amp;Data_TOT_TWh!$E1772,Data_IND_TWh!Z$9:Z$504)+SUMIF(Data_TER_TWh!$A$9:$A$504,Data_TOT_TWh!$B1772&amp;"300_"&amp;Data_TOT_TWh!$E1772,Data_TER_TWh!Z$9:Z$504)+SUMIF(Data_RES_TWh!$A$9:$A$1496,Data_TOT_TWh!$B1772&amp;"400_"&amp;Data_TOT_TWh!$E1772,Data_RES_TWh!Z$9:Z$1496)</f>
        <v>0</v>
      </c>
      <c r="AA1772" s="46">
        <f>SUMIF(Data_IND_TWh!$A$9:$A$504,Data_TOT_TWh!$B1772&amp;"200_"&amp;Data_TOT_TWh!$E1772,Data_IND_TWh!AA$9:AA$504)+SUMIF(Data_TER_TWh!$A$9:$A$504,Data_TOT_TWh!$B1772&amp;"300_"&amp;Data_TOT_TWh!$E1772,Data_TER_TWh!AA$9:AA$504)+SUMIF(Data_RES_TWh!$A$9:$A$1496,Data_TOT_TWh!$B1772&amp;"400_"&amp;Data_TOT_TWh!$E1772,Data_RES_TWh!AA$9:AA$1496)</f>
        <v>0</v>
      </c>
      <c r="AC1772" s="13"/>
      <c r="AE1772" s="13"/>
      <c r="AF1772" s="13">
        <f>SUMIF(Data_IND_TWh!$A$9:$A$504,Data_TOT_TWh!$B1772&amp;"200_"&amp;Data_TOT_TWh!$E1772,Data_IND_TWh!AF$9:AF$504)+SUMIF(Data_TER_TWh!$A$9:$A$504,Data_TOT_TWh!$B1772&amp;"300_"&amp;Data_TOT_TWh!$E1772,Data_TER_TWh!AF$9:AF$504)+SUMIF(Data_RES_TWh!$A$9:$A$1496,Data_TOT_TWh!$B1772&amp;"400_"&amp;Data_TOT_TWh!$E1772,Data_RES_TWh!AF$9:AF$1496)</f>
        <v>0</v>
      </c>
      <c r="AG1772" s="13">
        <f>SUMIF(Data_IND_TWh!$A$9:$A$504,Data_TOT_TWh!$B1772&amp;"200_"&amp;Data_TOT_TWh!$E1772,Data_IND_TWh!AG$9:AG$504)+SUMIF(Data_TER_TWh!$A$9:$A$504,Data_TOT_TWh!$B1772&amp;"300_"&amp;Data_TOT_TWh!$E1772,Data_TER_TWh!AG$9:AG$504)+SUMIF(Data_RES_TWh!$A$9:$A$1496,Data_TOT_TWh!$B1772&amp;"400_"&amp;Data_TOT_TWh!$E1772,Data_RES_TWh!AG$9:AG$1496)</f>
        <v>0</v>
      </c>
      <c r="AH1772" s="46">
        <f>SUMIF(Data_IND_TWh!$A$9:$A$504,Data_TOT_TWh!$B1772&amp;"200_"&amp;Data_TOT_TWh!$E1772,Data_IND_TWh!AH$9:AH$504)+SUMIF(Data_TER_TWh!$A$9:$A$504,Data_TOT_TWh!$B1772&amp;"300_"&amp;Data_TOT_TWh!$E1772,Data_TER_TWh!AH$9:AH$504)+SUMIF(Data_RES_TWh!$A$9:$A$1496,Data_TOT_TWh!$B1772&amp;"400_"&amp;Data_TOT_TWh!$E1772,Data_RES_TWh!AH$9:AH$1496)</f>
        <v>0</v>
      </c>
      <c r="AJ1772" s="13"/>
      <c r="AL1772" s="9"/>
      <c r="AM1772" s="87"/>
      <c r="AN1772" s="87"/>
    </row>
    <row r="1773" spans="12:40">
      <c r="L1773" s="46"/>
      <c r="M1773" s="46"/>
      <c r="O1773" s="47"/>
      <c r="P1773" s="46"/>
      <c r="Q1773" s="46"/>
      <c r="R1773" s="37"/>
      <c r="S1773" s="13"/>
      <c r="U1773" s="13"/>
      <c r="W1773" s="13"/>
      <c r="X1773" s="13">
        <f>SUMIF(Data_IND_TWh!$A$9:$A$504,Data_TOT_TWh!$B1773&amp;"200_"&amp;Data_TOT_TWh!$E1773,Data_IND_TWh!X$9:X$504)+SUMIF(Data_TER_TWh!$A$9:$A$504,Data_TOT_TWh!$B1773&amp;"300_"&amp;Data_TOT_TWh!$E1773,Data_TER_TWh!X$9:X$504)+SUMIF(Data_RES_TWh!$A$9:$A$1496,Data_TOT_TWh!$B1773&amp;"400_"&amp;Data_TOT_TWh!$E1773,Data_RES_TWh!X$9:X$1496)</f>
        <v>0</v>
      </c>
      <c r="Y1773" s="13">
        <f>SUMIF(Data_IND_TWh!$A$9:$A$504,Data_TOT_TWh!$B1773&amp;"200_"&amp;Data_TOT_TWh!$E1773,Data_IND_TWh!Y$9:Y$504)+SUMIF(Data_TER_TWh!$A$9:$A$504,Data_TOT_TWh!$B1773&amp;"300_"&amp;Data_TOT_TWh!$E1773,Data_TER_TWh!Y$9:Y$504)+SUMIF(Data_RES_TWh!$A$9:$A$1496,Data_TOT_TWh!$B1773&amp;"400_"&amp;Data_TOT_TWh!$E1773,Data_RES_TWh!Y$9:Y$1496)</f>
        <v>0</v>
      </c>
      <c r="Z1773" s="13">
        <f>SUMIF(Data_IND_TWh!$A$9:$A$504,Data_TOT_TWh!$B1773&amp;"200_"&amp;Data_TOT_TWh!$E1773,Data_IND_TWh!Z$9:Z$504)+SUMIF(Data_TER_TWh!$A$9:$A$504,Data_TOT_TWh!$B1773&amp;"300_"&amp;Data_TOT_TWh!$E1773,Data_TER_TWh!Z$9:Z$504)+SUMIF(Data_RES_TWh!$A$9:$A$1496,Data_TOT_TWh!$B1773&amp;"400_"&amp;Data_TOT_TWh!$E1773,Data_RES_TWh!Z$9:Z$1496)</f>
        <v>0</v>
      </c>
      <c r="AA1773" s="46">
        <f>SUMIF(Data_IND_TWh!$A$9:$A$504,Data_TOT_TWh!$B1773&amp;"200_"&amp;Data_TOT_TWh!$E1773,Data_IND_TWh!AA$9:AA$504)+SUMIF(Data_TER_TWh!$A$9:$A$504,Data_TOT_TWh!$B1773&amp;"300_"&amp;Data_TOT_TWh!$E1773,Data_TER_TWh!AA$9:AA$504)+SUMIF(Data_RES_TWh!$A$9:$A$1496,Data_TOT_TWh!$B1773&amp;"400_"&amp;Data_TOT_TWh!$E1773,Data_RES_TWh!AA$9:AA$1496)</f>
        <v>0</v>
      </c>
      <c r="AC1773" s="13"/>
      <c r="AE1773" s="13"/>
      <c r="AF1773" s="13">
        <f>SUMIF(Data_IND_TWh!$A$9:$A$504,Data_TOT_TWh!$B1773&amp;"200_"&amp;Data_TOT_TWh!$E1773,Data_IND_TWh!AF$9:AF$504)+SUMIF(Data_TER_TWh!$A$9:$A$504,Data_TOT_TWh!$B1773&amp;"300_"&amp;Data_TOT_TWh!$E1773,Data_TER_TWh!AF$9:AF$504)+SUMIF(Data_RES_TWh!$A$9:$A$1496,Data_TOT_TWh!$B1773&amp;"400_"&amp;Data_TOT_TWh!$E1773,Data_RES_TWh!AF$9:AF$1496)</f>
        <v>0</v>
      </c>
      <c r="AG1773" s="13">
        <f>SUMIF(Data_IND_TWh!$A$9:$A$504,Data_TOT_TWh!$B1773&amp;"200_"&amp;Data_TOT_TWh!$E1773,Data_IND_TWh!AG$9:AG$504)+SUMIF(Data_TER_TWh!$A$9:$A$504,Data_TOT_TWh!$B1773&amp;"300_"&amp;Data_TOT_TWh!$E1773,Data_TER_TWh!AG$9:AG$504)+SUMIF(Data_RES_TWh!$A$9:$A$1496,Data_TOT_TWh!$B1773&amp;"400_"&amp;Data_TOT_TWh!$E1773,Data_RES_TWh!AG$9:AG$1496)</f>
        <v>0</v>
      </c>
      <c r="AH1773" s="46">
        <f>SUMIF(Data_IND_TWh!$A$9:$A$504,Data_TOT_TWh!$B1773&amp;"200_"&amp;Data_TOT_TWh!$E1773,Data_IND_TWh!AH$9:AH$504)+SUMIF(Data_TER_TWh!$A$9:$A$504,Data_TOT_TWh!$B1773&amp;"300_"&amp;Data_TOT_TWh!$E1773,Data_TER_TWh!AH$9:AH$504)+SUMIF(Data_RES_TWh!$A$9:$A$1496,Data_TOT_TWh!$B1773&amp;"400_"&amp;Data_TOT_TWh!$E1773,Data_RES_TWh!AH$9:AH$1496)</f>
        <v>0</v>
      </c>
      <c r="AJ1773" s="13"/>
      <c r="AL1773" s="9"/>
      <c r="AM1773" s="87"/>
      <c r="AN1773" s="87"/>
    </row>
    <row r="1774" spans="12:40">
      <c r="L1774" s="46"/>
      <c r="M1774" s="46"/>
      <c r="O1774" s="47"/>
      <c r="P1774" s="46"/>
      <c r="Q1774" s="46"/>
      <c r="R1774" s="37"/>
      <c r="S1774" s="13"/>
      <c r="U1774" s="13"/>
      <c r="W1774" s="13"/>
      <c r="X1774" s="13">
        <f>SUMIF(Data_IND_TWh!$A$9:$A$504,Data_TOT_TWh!$B1774&amp;"200_"&amp;Data_TOT_TWh!$E1774,Data_IND_TWh!X$9:X$504)+SUMIF(Data_TER_TWh!$A$9:$A$504,Data_TOT_TWh!$B1774&amp;"300_"&amp;Data_TOT_TWh!$E1774,Data_TER_TWh!X$9:X$504)+SUMIF(Data_RES_TWh!$A$9:$A$1496,Data_TOT_TWh!$B1774&amp;"400_"&amp;Data_TOT_TWh!$E1774,Data_RES_TWh!X$9:X$1496)</f>
        <v>0</v>
      </c>
      <c r="Y1774" s="13">
        <f>SUMIF(Data_IND_TWh!$A$9:$A$504,Data_TOT_TWh!$B1774&amp;"200_"&amp;Data_TOT_TWh!$E1774,Data_IND_TWh!Y$9:Y$504)+SUMIF(Data_TER_TWh!$A$9:$A$504,Data_TOT_TWh!$B1774&amp;"300_"&amp;Data_TOT_TWh!$E1774,Data_TER_TWh!Y$9:Y$504)+SUMIF(Data_RES_TWh!$A$9:$A$1496,Data_TOT_TWh!$B1774&amp;"400_"&amp;Data_TOT_TWh!$E1774,Data_RES_TWh!Y$9:Y$1496)</f>
        <v>0</v>
      </c>
      <c r="Z1774" s="13">
        <f>SUMIF(Data_IND_TWh!$A$9:$A$504,Data_TOT_TWh!$B1774&amp;"200_"&amp;Data_TOT_TWh!$E1774,Data_IND_TWh!Z$9:Z$504)+SUMIF(Data_TER_TWh!$A$9:$A$504,Data_TOT_TWh!$B1774&amp;"300_"&amp;Data_TOT_TWh!$E1774,Data_TER_TWh!Z$9:Z$504)+SUMIF(Data_RES_TWh!$A$9:$A$1496,Data_TOT_TWh!$B1774&amp;"400_"&amp;Data_TOT_TWh!$E1774,Data_RES_TWh!Z$9:Z$1496)</f>
        <v>0</v>
      </c>
      <c r="AA1774" s="46">
        <f>SUMIF(Data_IND_TWh!$A$9:$A$504,Data_TOT_TWh!$B1774&amp;"200_"&amp;Data_TOT_TWh!$E1774,Data_IND_TWh!AA$9:AA$504)+SUMIF(Data_TER_TWh!$A$9:$A$504,Data_TOT_TWh!$B1774&amp;"300_"&amp;Data_TOT_TWh!$E1774,Data_TER_TWh!AA$9:AA$504)+SUMIF(Data_RES_TWh!$A$9:$A$1496,Data_TOT_TWh!$B1774&amp;"400_"&amp;Data_TOT_TWh!$E1774,Data_RES_TWh!AA$9:AA$1496)</f>
        <v>0</v>
      </c>
      <c r="AC1774" s="13"/>
      <c r="AE1774" s="13"/>
      <c r="AF1774" s="13">
        <f>SUMIF(Data_IND_TWh!$A$9:$A$504,Data_TOT_TWh!$B1774&amp;"200_"&amp;Data_TOT_TWh!$E1774,Data_IND_TWh!AF$9:AF$504)+SUMIF(Data_TER_TWh!$A$9:$A$504,Data_TOT_TWh!$B1774&amp;"300_"&amp;Data_TOT_TWh!$E1774,Data_TER_TWh!AF$9:AF$504)+SUMIF(Data_RES_TWh!$A$9:$A$1496,Data_TOT_TWh!$B1774&amp;"400_"&amp;Data_TOT_TWh!$E1774,Data_RES_TWh!AF$9:AF$1496)</f>
        <v>0</v>
      </c>
      <c r="AG1774" s="13">
        <f>SUMIF(Data_IND_TWh!$A$9:$A$504,Data_TOT_TWh!$B1774&amp;"200_"&amp;Data_TOT_TWh!$E1774,Data_IND_TWh!AG$9:AG$504)+SUMIF(Data_TER_TWh!$A$9:$A$504,Data_TOT_TWh!$B1774&amp;"300_"&amp;Data_TOT_TWh!$E1774,Data_TER_TWh!AG$9:AG$504)+SUMIF(Data_RES_TWh!$A$9:$A$1496,Data_TOT_TWh!$B1774&amp;"400_"&amp;Data_TOT_TWh!$E1774,Data_RES_TWh!AG$9:AG$1496)</f>
        <v>0</v>
      </c>
      <c r="AH1774" s="46">
        <f>SUMIF(Data_IND_TWh!$A$9:$A$504,Data_TOT_TWh!$B1774&amp;"200_"&amp;Data_TOT_TWh!$E1774,Data_IND_TWh!AH$9:AH$504)+SUMIF(Data_TER_TWh!$A$9:$A$504,Data_TOT_TWh!$B1774&amp;"300_"&amp;Data_TOT_TWh!$E1774,Data_TER_TWh!AH$9:AH$504)+SUMIF(Data_RES_TWh!$A$9:$A$1496,Data_TOT_TWh!$B1774&amp;"400_"&amp;Data_TOT_TWh!$E1774,Data_RES_TWh!AH$9:AH$1496)</f>
        <v>0</v>
      </c>
      <c r="AJ1774" s="13"/>
      <c r="AL1774" s="9"/>
      <c r="AM1774" s="87"/>
      <c r="AN1774" s="87"/>
    </row>
    <row r="1775" spans="12:40">
      <c r="L1775" s="46"/>
      <c r="M1775" s="46"/>
      <c r="O1775" s="47"/>
      <c r="P1775" s="46"/>
      <c r="Q1775" s="46"/>
      <c r="R1775" s="37"/>
      <c r="S1775" s="13"/>
      <c r="U1775" s="13"/>
      <c r="W1775" s="13"/>
      <c r="X1775" s="13">
        <f>SUMIF(Data_IND_TWh!$A$9:$A$504,Data_TOT_TWh!$B1775&amp;"200_"&amp;Data_TOT_TWh!$E1775,Data_IND_TWh!X$9:X$504)+SUMIF(Data_TER_TWh!$A$9:$A$504,Data_TOT_TWh!$B1775&amp;"300_"&amp;Data_TOT_TWh!$E1775,Data_TER_TWh!X$9:X$504)+SUMIF(Data_RES_TWh!$A$9:$A$1496,Data_TOT_TWh!$B1775&amp;"400_"&amp;Data_TOT_TWh!$E1775,Data_RES_TWh!X$9:X$1496)</f>
        <v>0</v>
      </c>
      <c r="Y1775" s="13">
        <f>SUMIF(Data_IND_TWh!$A$9:$A$504,Data_TOT_TWh!$B1775&amp;"200_"&amp;Data_TOT_TWh!$E1775,Data_IND_TWh!Y$9:Y$504)+SUMIF(Data_TER_TWh!$A$9:$A$504,Data_TOT_TWh!$B1775&amp;"300_"&amp;Data_TOT_TWh!$E1775,Data_TER_TWh!Y$9:Y$504)+SUMIF(Data_RES_TWh!$A$9:$A$1496,Data_TOT_TWh!$B1775&amp;"400_"&amp;Data_TOT_TWh!$E1775,Data_RES_TWh!Y$9:Y$1496)</f>
        <v>0</v>
      </c>
      <c r="Z1775" s="13">
        <f>SUMIF(Data_IND_TWh!$A$9:$A$504,Data_TOT_TWh!$B1775&amp;"200_"&amp;Data_TOT_TWh!$E1775,Data_IND_TWh!Z$9:Z$504)+SUMIF(Data_TER_TWh!$A$9:$A$504,Data_TOT_TWh!$B1775&amp;"300_"&amp;Data_TOT_TWh!$E1775,Data_TER_TWh!Z$9:Z$504)+SUMIF(Data_RES_TWh!$A$9:$A$1496,Data_TOT_TWh!$B1775&amp;"400_"&amp;Data_TOT_TWh!$E1775,Data_RES_TWh!Z$9:Z$1496)</f>
        <v>0</v>
      </c>
      <c r="AA1775" s="46">
        <f>SUMIF(Data_IND_TWh!$A$9:$A$504,Data_TOT_TWh!$B1775&amp;"200_"&amp;Data_TOT_TWh!$E1775,Data_IND_TWh!AA$9:AA$504)+SUMIF(Data_TER_TWh!$A$9:$A$504,Data_TOT_TWh!$B1775&amp;"300_"&amp;Data_TOT_TWh!$E1775,Data_TER_TWh!AA$9:AA$504)+SUMIF(Data_RES_TWh!$A$9:$A$1496,Data_TOT_TWh!$B1775&amp;"400_"&amp;Data_TOT_TWh!$E1775,Data_RES_TWh!AA$9:AA$1496)</f>
        <v>0</v>
      </c>
      <c r="AC1775" s="13"/>
      <c r="AE1775" s="13"/>
      <c r="AF1775" s="13">
        <f>SUMIF(Data_IND_TWh!$A$9:$A$504,Data_TOT_TWh!$B1775&amp;"200_"&amp;Data_TOT_TWh!$E1775,Data_IND_TWh!AF$9:AF$504)+SUMIF(Data_TER_TWh!$A$9:$A$504,Data_TOT_TWh!$B1775&amp;"300_"&amp;Data_TOT_TWh!$E1775,Data_TER_TWh!AF$9:AF$504)+SUMIF(Data_RES_TWh!$A$9:$A$1496,Data_TOT_TWh!$B1775&amp;"400_"&amp;Data_TOT_TWh!$E1775,Data_RES_TWh!AF$9:AF$1496)</f>
        <v>0</v>
      </c>
      <c r="AG1775" s="13">
        <f>SUMIF(Data_IND_TWh!$A$9:$A$504,Data_TOT_TWh!$B1775&amp;"200_"&amp;Data_TOT_TWh!$E1775,Data_IND_TWh!AG$9:AG$504)+SUMIF(Data_TER_TWh!$A$9:$A$504,Data_TOT_TWh!$B1775&amp;"300_"&amp;Data_TOT_TWh!$E1775,Data_TER_TWh!AG$9:AG$504)+SUMIF(Data_RES_TWh!$A$9:$A$1496,Data_TOT_TWh!$B1775&amp;"400_"&amp;Data_TOT_TWh!$E1775,Data_RES_TWh!AG$9:AG$1496)</f>
        <v>0</v>
      </c>
      <c r="AH1775" s="46">
        <f>SUMIF(Data_IND_TWh!$A$9:$A$504,Data_TOT_TWh!$B1775&amp;"200_"&amp;Data_TOT_TWh!$E1775,Data_IND_TWh!AH$9:AH$504)+SUMIF(Data_TER_TWh!$A$9:$A$504,Data_TOT_TWh!$B1775&amp;"300_"&amp;Data_TOT_TWh!$E1775,Data_TER_TWh!AH$9:AH$504)+SUMIF(Data_RES_TWh!$A$9:$A$1496,Data_TOT_TWh!$B1775&amp;"400_"&amp;Data_TOT_TWh!$E1775,Data_RES_TWh!AH$9:AH$1496)</f>
        <v>0</v>
      </c>
      <c r="AJ1775" s="13"/>
      <c r="AL1775" s="9"/>
      <c r="AM1775" s="87"/>
      <c r="AN1775" s="87"/>
    </row>
    <row r="1776" spans="12:40">
      <c r="L1776" s="46"/>
      <c r="M1776" s="46"/>
      <c r="O1776" s="47"/>
      <c r="P1776" s="46"/>
      <c r="Q1776" s="46"/>
      <c r="R1776" s="37"/>
      <c r="S1776" s="13"/>
      <c r="U1776" s="13"/>
      <c r="W1776" s="13"/>
      <c r="X1776" s="13">
        <f>SUMIF(Data_IND_TWh!$A$9:$A$504,Data_TOT_TWh!$B1776&amp;"200_"&amp;Data_TOT_TWh!$E1776,Data_IND_TWh!X$9:X$504)+SUMIF(Data_TER_TWh!$A$9:$A$504,Data_TOT_TWh!$B1776&amp;"300_"&amp;Data_TOT_TWh!$E1776,Data_TER_TWh!X$9:X$504)+SUMIF(Data_RES_TWh!$A$9:$A$1496,Data_TOT_TWh!$B1776&amp;"400_"&amp;Data_TOT_TWh!$E1776,Data_RES_TWh!X$9:X$1496)</f>
        <v>0</v>
      </c>
      <c r="Y1776" s="13">
        <f>SUMIF(Data_IND_TWh!$A$9:$A$504,Data_TOT_TWh!$B1776&amp;"200_"&amp;Data_TOT_TWh!$E1776,Data_IND_TWh!Y$9:Y$504)+SUMIF(Data_TER_TWh!$A$9:$A$504,Data_TOT_TWh!$B1776&amp;"300_"&amp;Data_TOT_TWh!$E1776,Data_TER_TWh!Y$9:Y$504)+SUMIF(Data_RES_TWh!$A$9:$A$1496,Data_TOT_TWh!$B1776&amp;"400_"&amp;Data_TOT_TWh!$E1776,Data_RES_TWh!Y$9:Y$1496)</f>
        <v>0</v>
      </c>
      <c r="Z1776" s="13">
        <f>SUMIF(Data_IND_TWh!$A$9:$A$504,Data_TOT_TWh!$B1776&amp;"200_"&amp;Data_TOT_TWh!$E1776,Data_IND_TWh!Z$9:Z$504)+SUMIF(Data_TER_TWh!$A$9:$A$504,Data_TOT_TWh!$B1776&amp;"300_"&amp;Data_TOT_TWh!$E1776,Data_TER_TWh!Z$9:Z$504)+SUMIF(Data_RES_TWh!$A$9:$A$1496,Data_TOT_TWh!$B1776&amp;"400_"&amp;Data_TOT_TWh!$E1776,Data_RES_TWh!Z$9:Z$1496)</f>
        <v>0</v>
      </c>
      <c r="AA1776" s="46">
        <f>SUMIF(Data_IND_TWh!$A$9:$A$504,Data_TOT_TWh!$B1776&amp;"200_"&amp;Data_TOT_TWh!$E1776,Data_IND_TWh!AA$9:AA$504)+SUMIF(Data_TER_TWh!$A$9:$A$504,Data_TOT_TWh!$B1776&amp;"300_"&amp;Data_TOT_TWh!$E1776,Data_TER_TWh!AA$9:AA$504)+SUMIF(Data_RES_TWh!$A$9:$A$1496,Data_TOT_TWh!$B1776&amp;"400_"&amp;Data_TOT_TWh!$E1776,Data_RES_TWh!AA$9:AA$1496)</f>
        <v>0</v>
      </c>
      <c r="AC1776" s="13"/>
      <c r="AE1776" s="13"/>
      <c r="AF1776" s="13">
        <f>SUMIF(Data_IND_TWh!$A$9:$A$504,Data_TOT_TWh!$B1776&amp;"200_"&amp;Data_TOT_TWh!$E1776,Data_IND_TWh!AF$9:AF$504)+SUMIF(Data_TER_TWh!$A$9:$A$504,Data_TOT_TWh!$B1776&amp;"300_"&amp;Data_TOT_TWh!$E1776,Data_TER_TWh!AF$9:AF$504)+SUMIF(Data_RES_TWh!$A$9:$A$1496,Data_TOT_TWh!$B1776&amp;"400_"&amp;Data_TOT_TWh!$E1776,Data_RES_TWh!AF$9:AF$1496)</f>
        <v>0</v>
      </c>
      <c r="AG1776" s="13">
        <f>SUMIF(Data_IND_TWh!$A$9:$A$504,Data_TOT_TWh!$B1776&amp;"200_"&amp;Data_TOT_TWh!$E1776,Data_IND_TWh!AG$9:AG$504)+SUMIF(Data_TER_TWh!$A$9:$A$504,Data_TOT_TWh!$B1776&amp;"300_"&amp;Data_TOT_TWh!$E1776,Data_TER_TWh!AG$9:AG$504)+SUMIF(Data_RES_TWh!$A$9:$A$1496,Data_TOT_TWh!$B1776&amp;"400_"&amp;Data_TOT_TWh!$E1776,Data_RES_TWh!AG$9:AG$1496)</f>
        <v>0</v>
      </c>
      <c r="AH1776" s="46">
        <f>SUMIF(Data_IND_TWh!$A$9:$A$504,Data_TOT_TWh!$B1776&amp;"200_"&amp;Data_TOT_TWh!$E1776,Data_IND_TWh!AH$9:AH$504)+SUMIF(Data_TER_TWh!$A$9:$A$504,Data_TOT_TWh!$B1776&amp;"300_"&amp;Data_TOT_TWh!$E1776,Data_TER_TWh!AH$9:AH$504)+SUMIF(Data_RES_TWh!$A$9:$A$1496,Data_TOT_TWh!$B1776&amp;"400_"&amp;Data_TOT_TWh!$E1776,Data_RES_TWh!AH$9:AH$1496)</f>
        <v>0</v>
      </c>
      <c r="AJ1776" s="13"/>
      <c r="AL1776" s="9"/>
      <c r="AM1776" s="87"/>
      <c r="AN1776" s="87"/>
    </row>
    <row r="1777" spans="12:40">
      <c r="L1777" s="46"/>
      <c r="M1777" s="46"/>
      <c r="O1777" s="47"/>
      <c r="P1777" s="46"/>
      <c r="Q1777" s="46"/>
      <c r="R1777" s="37"/>
      <c r="S1777" s="13"/>
      <c r="U1777" s="13"/>
      <c r="W1777" s="13"/>
      <c r="X1777" s="13">
        <f>SUMIF(Data_IND_TWh!$A$9:$A$504,Data_TOT_TWh!$B1777&amp;"200_"&amp;Data_TOT_TWh!$E1777,Data_IND_TWh!X$9:X$504)+SUMIF(Data_TER_TWh!$A$9:$A$504,Data_TOT_TWh!$B1777&amp;"300_"&amp;Data_TOT_TWh!$E1777,Data_TER_TWh!X$9:X$504)+SUMIF(Data_RES_TWh!$A$9:$A$1496,Data_TOT_TWh!$B1777&amp;"400_"&amp;Data_TOT_TWh!$E1777,Data_RES_TWh!X$9:X$1496)</f>
        <v>0</v>
      </c>
      <c r="Y1777" s="13">
        <f>SUMIF(Data_IND_TWh!$A$9:$A$504,Data_TOT_TWh!$B1777&amp;"200_"&amp;Data_TOT_TWh!$E1777,Data_IND_TWh!Y$9:Y$504)+SUMIF(Data_TER_TWh!$A$9:$A$504,Data_TOT_TWh!$B1777&amp;"300_"&amp;Data_TOT_TWh!$E1777,Data_TER_TWh!Y$9:Y$504)+SUMIF(Data_RES_TWh!$A$9:$A$1496,Data_TOT_TWh!$B1777&amp;"400_"&amp;Data_TOT_TWh!$E1777,Data_RES_TWh!Y$9:Y$1496)</f>
        <v>0</v>
      </c>
      <c r="Z1777" s="13">
        <f>SUMIF(Data_IND_TWh!$A$9:$A$504,Data_TOT_TWh!$B1777&amp;"200_"&amp;Data_TOT_TWh!$E1777,Data_IND_TWh!Z$9:Z$504)+SUMIF(Data_TER_TWh!$A$9:$A$504,Data_TOT_TWh!$B1777&amp;"300_"&amp;Data_TOT_TWh!$E1777,Data_TER_TWh!Z$9:Z$504)+SUMIF(Data_RES_TWh!$A$9:$A$1496,Data_TOT_TWh!$B1777&amp;"400_"&amp;Data_TOT_TWh!$E1777,Data_RES_TWh!Z$9:Z$1496)</f>
        <v>0</v>
      </c>
      <c r="AA1777" s="46">
        <f>SUMIF(Data_IND_TWh!$A$9:$A$504,Data_TOT_TWh!$B1777&amp;"200_"&amp;Data_TOT_TWh!$E1777,Data_IND_TWh!AA$9:AA$504)+SUMIF(Data_TER_TWh!$A$9:$A$504,Data_TOT_TWh!$B1777&amp;"300_"&amp;Data_TOT_TWh!$E1777,Data_TER_TWh!AA$9:AA$504)+SUMIF(Data_RES_TWh!$A$9:$A$1496,Data_TOT_TWh!$B1777&amp;"400_"&amp;Data_TOT_TWh!$E1777,Data_RES_TWh!AA$9:AA$1496)</f>
        <v>0</v>
      </c>
      <c r="AC1777" s="13"/>
      <c r="AE1777" s="13"/>
      <c r="AF1777" s="13">
        <f>SUMIF(Data_IND_TWh!$A$9:$A$504,Data_TOT_TWh!$B1777&amp;"200_"&amp;Data_TOT_TWh!$E1777,Data_IND_TWh!AF$9:AF$504)+SUMIF(Data_TER_TWh!$A$9:$A$504,Data_TOT_TWh!$B1777&amp;"300_"&amp;Data_TOT_TWh!$E1777,Data_TER_TWh!AF$9:AF$504)+SUMIF(Data_RES_TWh!$A$9:$A$1496,Data_TOT_TWh!$B1777&amp;"400_"&amp;Data_TOT_TWh!$E1777,Data_RES_TWh!AF$9:AF$1496)</f>
        <v>0</v>
      </c>
      <c r="AG1777" s="13">
        <f>SUMIF(Data_IND_TWh!$A$9:$A$504,Data_TOT_TWh!$B1777&amp;"200_"&amp;Data_TOT_TWh!$E1777,Data_IND_TWh!AG$9:AG$504)+SUMIF(Data_TER_TWh!$A$9:$A$504,Data_TOT_TWh!$B1777&amp;"300_"&amp;Data_TOT_TWh!$E1777,Data_TER_TWh!AG$9:AG$504)+SUMIF(Data_RES_TWh!$A$9:$A$1496,Data_TOT_TWh!$B1777&amp;"400_"&amp;Data_TOT_TWh!$E1777,Data_RES_TWh!AG$9:AG$1496)</f>
        <v>0</v>
      </c>
      <c r="AH1777" s="46">
        <f>SUMIF(Data_IND_TWh!$A$9:$A$504,Data_TOT_TWh!$B1777&amp;"200_"&amp;Data_TOT_TWh!$E1777,Data_IND_TWh!AH$9:AH$504)+SUMIF(Data_TER_TWh!$A$9:$A$504,Data_TOT_TWh!$B1777&amp;"300_"&amp;Data_TOT_TWh!$E1777,Data_TER_TWh!AH$9:AH$504)+SUMIF(Data_RES_TWh!$A$9:$A$1496,Data_TOT_TWh!$B1777&amp;"400_"&amp;Data_TOT_TWh!$E1777,Data_RES_TWh!AH$9:AH$1496)</f>
        <v>0</v>
      </c>
      <c r="AJ1777" s="13"/>
      <c r="AL1777" s="9"/>
      <c r="AM1777" s="87"/>
      <c r="AN1777" s="87"/>
    </row>
    <row r="1778" spans="12:40">
      <c r="L1778" s="46"/>
      <c r="M1778" s="46"/>
      <c r="O1778" s="47"/>
      <c r="P1778" s="46"/>
      <c r="Q1778" s="46"/>
      <c r="R1778" s="37"/>
      <c r="S1778" s="13"/>
      <c r="U1778" s="13"/>
      <c r="W1778" s="13"/>
      <c r="X1778" s="13">
        <f>SUMIF(Data_IND_TWh!$A$9:$A$504,Data_TOT_TWh!$B1778&amp;"200_"&amp;Data_TOT_TWh!$E1778,Data_IND_TWh!X$9:X$504)+SUMIF(Data_TER_TWh!$A$9:$A$504,Data_TOT_TWh!$B1778&amp;"300_"&amp;Data_TOT_TWh!$E1778,Data_TER_TWh!X$9:X$504)+SUMIF(Data_RES_TWh!$A$9:$A$1496,Data_TOT_TWh!$B1778&amp;"400_"&amp;Data_TOT_TWh!$E1778,Data_RES_TWh!X$9:X$1496)</f>
        <v>0</v>
      </c>
      <c r="Y1778" s="13">
        <f>SUMIF(Data_IND_TWh!$A$9:$A$504,Data_TOT_TWh!$B1778&amp;"200_"&amp;Data_TOT_TWh!$E1778,Data_IND_TWh!Y$9:Y$504)+SUMIF(Data_TER_TWh!$A$9:$A$504,Data_TOT_TWh!$B1778&amp;"300_"&amp;Data_TOT_TWh!$E1778,Data_TER_TWh!Y$9:Y$504)+SUMIF(Data_RES_TWh!$A$9:$A$1496,Data_TOT_TWh!$B1778&amp;"400_"&amp;Data_TOT_TWh!$E1778,Data_RES_TWh!Y$9:Y$1496)</f>
        <v>0</v>
      </c>
      <c r="Z1778" s="13">
        <f>SUMIF(Data_IND_TWh!$A$9:$A$504,Data_TOT_TWh!$B1778&amp;"200_"&amp;Data_TOT_TWh!$E1778,Data_IND_TWh!Z$9:Z$504)+SUMIF(Data_TER_TWh!$A$9:$A$504,Data_TOT_TWh!$B1778&amp;"300_"&amp;Data_TOT_TWh!$E1778,Data_TER_TWh!Z$9:Z$504)+SUMIF(Data_RES_TWh!$A$9:$A$1496,Data_TOT_TWh!$B1778&amp;"400_"&amp;Data_TOT_TWh!$E1778,Data_RES_TWh!Z$9:Z$1496)</f>
        <v>0</v>
      </c>
      <c r="AA1778" s="46">
        <f>SUMIF(Data_IND_TWh!$A$9:$A$504,Data_TOT_TWh!$B1778&amp;"200_"&amp;Data_TOT_TWh!$E1778,Data_IND_TWh!AA$9:AA$504)+SUMIF(Data_TER_TWh!$A$9:$A$504,Data_TOT_TWh!$B1778&amp;"300_"&amp;Data_TOT_TWh!$E1778,Data_TER_TWh!AA$9:AA$504)+SUMIF(Data_RES_TWh!$A$9:$A$1496,Data_TOT_TWh!$B1778&amp;"400_"&amp;Data_TOT_TWh!$E1778,Data_RES_TWh!AA$9:AA$1496)</f>
        <v>0</v>
      </c>
      <c r="AC1778" s="13"/>
      <c r="AE1778" s="13"/>
      <c r="AF1778" s="13">
        <f>SUMIF(Data_IND_TWh!$A$9:$A$504,Data_TOT_TWh!$B1778&amp;"200_"&amp;Data_TOT_TWh!$E1778,Data_IND_TWh!AF$9:AF$504)+SUMIF(Data_TER_TWh!$A$9:$A$504,Data_TOT_TWh!$B1778&amp;"300_"&amp;Data_TOT_TWh!$E1778,Data_TER_TWh!AF$9:AF$504)+SUMIF(Data_RES_TWh!$A$9:$A$1496,Data_TOT_TWh!$B1778&amp;"400_"&amp;Data_TOT_TWh!$E1778,Data_RES_TWh!AF$9:AF$1496)</f>
        <v>0</v>
      </c>
      <c r="AG1778" s="13">
        <f>SUMIF(Data_IND_TWh!$A$9:$A$504,Data_TOT_TWh!$B1778&amp;"200_"&amp;Data_TOT_TWh!$E1778,Data_IND_TWh!AG$9:AG$504)+SUMIF(Data_TER_TWh!$A$9:$A$504,Data_TOT_TWh!$B1778&amp;"300_"&amp;Data_TOT_TWh!$E1778,Data_TER_TWh!AG$9:AG$504)+SUMIF(Data_RES_TWh!$A$9:$A$1496,Data_TOT_TWh!$B1778&amp;"400_"&amp;Data_TOT_TWh!$E1778,Data_RES_TWh!AG$9:AG$1496)</f>
        <v>0</v>
      </c>
      <c r="AH1778" s="46">
        <f>SUMIF(Data_IND_TWh!$A$9:$A$504,Data_TOT_TWh!$B1778&amp;"200_"&amp;Data_TOT_TWh!$E1778,Data_IND_TWh!AH$9:AH$504)+SUMIF(Data_TER_TWh!$A$9:$A$504,Data_TOT_TWh!$B1778&amp;"300_"&amp;Data_TOT_TWh!$E1778,Data_TER_TWh!AH$9:AH$504)+SUMIF(Data_RES_TWh!$A$9:$A$1496,Data_TOT_TWh!$B1778&amp;"400_"&amp;Data_TOT_TWh!$E1778,Data_RES_TWh!AH$9:AH$1496)</f>
        <v>0</v>
      </c>
      <c r="AJ1778" s="13"/>
      <c r="AL1778" s="9"/>
      <c r="AM1778" s="87"/>
      <c r="AN1778" s="87"/>
    </row>
    <row r="1779" spans="12:40">
      <c r="L1779" s="46"/>
      <c r="M1779" s="46"/>
      <c r="O1779" s="47"/>
      <c r="P1779" s="46"/>
      <c r="Q1779" s="46"/>
      <c r="R1779" s="37"/>
      <c r="S1779" s="13"/>
      <c r="U1779" s="13"/>
      <c r="W1779" s="13"/>
      <c r="X1779" s="13">
        <f>SUMIF(Data_IND_TWh!$A$9:$A$504,Data_TOT_TWh!$B1779&amp;"200_"&amp;Data_TOT_TWh!$E1779,Data_IND_TWh!X$9:X$504)+SUMIF(Data_TER_TWh!$A$9:$A$504,Data_TOT_TWh!$B1779&amp;"300_"&amp;Data_TOT_TWh!$E1779,Data_TER_TWh!X$9:X$504)+SUMIF(Data_RES_TWh!$A$9:$A$1496,Data_TOT_TWh!$B1779&amp;"400_"&amp;Data_TOT_TWh!$E1779,Data_RES_TWh!X$9:X$1496)</f>
        <v>0</v>
      </c>
      <c r="Y1779" s="13">
        <f>SUMIF(Data_IND_TWh!$A$9:$A$504,Data_TOT_TWh!$B1779&amp;"200_"&amp;Data_TOT_TWh!$E1779,Data_IND_TWh!Y$9:Y$504)+SUMIF(Data_TER_TWh!$A$9:$A$504,Data_TOT_TWh!$B1779&amp;"300_"&amp;Data_TOT_TWh!$E1779,Data_TER_TWh!Y$9:Y$504)+SUMIF(Data_RES_TWh!$A$9:$A$1496,Data_TOT_TWh!$B1779&amp;"400_"&amp;Data_TOT_TWh!$E1779,Data_RES_TWh!Y$9:Y$1496)</f>
        <v>0</v>
      </c>
      <c r="Z1779" s="13">
        <f>SUMIF(Data_IND_TWh!$A$9:$A$504,Data_TOT_TWh!$B1779&amp;"200_"&amp;Data_TOT_TWh!$E1779,Data_IND_TWh!Z$9:Z$504)+SUMIF(Data_TER_TWh!$A$9:$A$504,Data_TOT_TWh!$B1779&amp;"300_"&amp;Data_TOT_TWh!$E1779,Data_TER_TWh!Z$9:Z$504)+SUMIF(Data_RES_TWh!$A$9:$A$1496,Data_TOT_TWh!$B1779&amp;"400_"&amp;Data_TOT_TWh!$E1779,Data_RES_TWh!Z$9:Z$1496)</f>
        <v>0</v>
      </c>
      <c r="AA1779" s="46">
        <f>SUMIF(Data_IND_TWh!$A$9:$A$504,Data_TOT_TWh!$B1779&amp;"200_"&amp;Data_TOT_TWh!$E1779,Data_IND_TWh!AA$9:AA$504)+SUMIF(Data_TER_TWh!$A$9:$A$504,Data_TOT_TWh!$B1779&amp;"300_"&amp;Data_TOT_TWh!$E1779,Data_TER_TWh!AA$9:AA$504)+SUMIF(Data_RES_TWh!$A$9:$A$1496,Data_TOT_TWh!$B1779&amp;"400_"&amp;Data_TOT_TWh!$E1779,Data_RES_TWh!AA$9:AA$1496)</f>
        <v>0</v>
      </c>
      <c r="AC1779" s="13"/>
      <c r="AE1779" s="13"/>
      <c r="AF1779" s="13">
        <f>SUMIF(Data_IND_TWh!$A$9:$A$504,Data_TOT_TWh!$B1779&amp;"200_"&amp;Data_TOT_TWh!$E1779,Data_IND_TWh!AF$9:AF$504)+SUMIF(Data_TER_TWh!$A$9:$A$504,Data_TOT_TWh!$B1779&amp;"300_"&amp;Data_TOT_TWh!$E1779,Data_TER_TWh!AF$9:AF$504)+SUMIF(Data_RES_TWh!$A$9:$A$1496,Data_TOT_TWh!$B1779&amp;"400_"&amp;Data_TOT_TWh!$E1779,Data_RES_TWh!AF$9:AF$1496)</f>
        <v>0</v>
      </c>
      <c r="AG1779" s="13">
        <f>SUMIF(Data_IND_TWh!$A$9:$A$504,Data_TOT_TWh!$B1779&amp;"200_"&amp;Data_TOT_TWh!$E1779,Data_IND_TWh!AG$9:AG$504)+SUMIF(Data_TER_TWh!$A$9:$A$504,Data_TOT_TWh!$B1779&amp;"300_"&amp;Data_TOT_TWh!$E1779,Data_TER_TWh!AG$9:AG$504)+SUMIF(Data_RES_TWh!$A$9:$A$1496,Data_TOT_TWh!$B1779&amp;"400_"&amp;Data_TOT_TWh!$E1779,Data_RES_TWh!AG$9:AG$1496)</f>
        <v>0</v>
      </c>
      <c r="AH1779" s="46">
        <f>SUMIF(Data_IND_TWh!$A$9:$A$504,Data_TOT_TWh!$B1779&amp;"200_"&amp;Data_TOT_TWh!$E1779,Data_IND_TWh!AH$9:AH$504)+SUMIF(Data_TER_TWh!$A$9:$A$504,Data_TOT_TWh!$B1779&amp;"300_"&amp;Data_TOT_TWh!$E1779,Data_TER_TWh!AH$9:AH$504)+SUMIF(Data_RES_TWh!$A$9:$A$1496,Data_TOT_TWh!$B1779&amp;"400_"&amp;Data_TOT_TWh!$E1779,Data_RES_TWh!AH$9:AH$1496)</f>
        <v>0</v>
      </c>
      <c r="AJ1779" s="13"/>
      <c r="AL1779" s="9"/>
      <c r="AM1779" s="87"/>
      <c r="AN1779" s="87"/>
    </row>
    <row r="1780" spans="12:40">
      <c r="L1780" s="46"/>
      <c r="M1780" s="46"/>
      <c r="O1780" s="47"/>
      <c r="P1780" s="46"/>
      <c r="Q1780" s="46"/>
      <c r="R1780" s="37"/>
      <c r="S1780" s="13"/>
      <c r="U1780" s="13"/>
      <c r="W1780" s="13"/>
      <c r="X1780" s="13">
        <f>SUMIF(Data_IND_TWh!$A$9:$A$504,Data_TOT_TWh!$B1780&amp;"200_"&amp;Data_TOT_TWh!$E1780,Data_IND_TWh!X$9:X$504)+SUMIF(Data_TER_TWh!$A$9:$A$504,Data_TOT_TWh!$B1780&amp;"300_"&amp;Data_TOT_TWh!$E1780,Data_TER_TWh!X$9:X$504)+SUMIF(Data_RES_TWh!$A$9:$A$1496,Data_TOT_TWh!$B1780&amp;"400_"&amp;Data_TOT_TWh!$E1780,Data_RES_TWh!X$9:X$1496)</f>
        <v>0</v>
      </c>
      <c r="Y1780" s="13">
        <f>SUMIF(Data_IND_TWh!$A$9:$A$504,Data_TOT_TWh!$B1780&amp;"200_"&amp;Data_TOT_TWh!$E1780,Data_IND_TWh!Y$9:Y$504)+SUMIF(Data_TER_TWh!$A$9:$A$504,Data_TOT_TWh!$B1780&amp;"300_"&amp;Data_TOT_TWh!$E1780,Data_TER_TWh!Y$9:Y$504)+SUMIF(Data_RES_TWh!$A$9:$A$1496,Data_TOT_TWh!$B1780&amp;"400_"&amp;Data_TOT_TWh!$E1780,Data_RES_TWh!Y$9:Y$1496)</f>
        <v>0</v>
      </c>
      <c r="Z1780" s="13">
        <f>SUMIF(Data_IND_TWh!$A$9:$A$504,Data_TOT_TWh!$B1780&amp;"200_"&amp;Data_TOT_TWh!$E1780,Data_IND_TWh!Z$9:Z$504)+SUMIF(Data_TER_TWh!$A$9:$A$504,Data_TOT_TWh!$B1780&amp;"300_"&amp;Data_TOT_TWh!$E1780,Data_TER_TWh!Z$9:Z$504)+SUMIF(Data_RES_TWh!$A$9:$A$1496,Data_TOT_TWh!$B1780&amp;"400_"&amp;Data_TOT_TWh!$E1780,Data_RES_TWh!Z$9:Z$1496)</f>
        <v>0</v>
      </c>
      <c r="AA1780" s="46">
        <f>SUMIF(Data_IND_TWh!$A$9:$A$504,Data_TOT_TWh!$B1780&amp;"200_"&amp;Data_TOT_TWh!$E1780,Data_IND_TWh!AA$9:AA$504)+SUMIF(Data_TER_TWh!$A$9:$A$504,Data_TOT_TWh!$B1780&amp;"300_"&amp;Data_TOT_TWh!$E1780,Data_TER_TWh!AA$9:AA$504)+SUMIF(Data_RES_TWh!$A$9:$A$1496,Data_TOT_TWh!$B1780&amp;"400_"&amp;Data_TOT_TWh!$E1780,Data_RES_TWh!AA$9:AA$1496)</f>
        <v>0</v>
      </c>
      <c r="AC1780" s="13"/>
      <c r="AE1780" s="13"/>
      <c r="AF1780" s="13">
        <f>SUMIF(Data_IND_TWh!$A$9:$A$504,Data_TOT_TWh!$B1780&amp;"200_"&amp;Data_TOT_TWh!$E1780,Data_IND_TWh!AF$9:AF$504)+SUMIF(Data_TER_TWh!$A$9:$A$504,Data_TOT_TWh!$B1780&amp;"300_"&amp;Data_TOT_TWh!$E1780,Data_TER_TWh!AF$9:AF$504)+SUMIF(Data_RES_TWh!$A$9:$A$1496,Data_TOT_TWh!$B1780&amp;"400_"&amp;Data_TOT_TWh!$E1780,Data_RES_TWh!AF$9:AF$1496)</f>
        <v>0</v>
      </c>
      <c r="AG1780" s="13">
        <f>SUMIF(Data_IND_TWh!$A$9:$A$504,Data_TOT_TWh!$B1780&amp;"200_"&amp;Data_TOT_TWh!$E1780,Data_IND_TWh!AG$9:AG$504)+SUMIF(Data_TER_TWh!$A$9:$A$504,Data_TOT_TWh!$B1780&amp;"300_"&amp;Data_TOT_TWh!$E1780,Data_TER_TWh!AG$9:AG$504)+SUMIF(Data_RES_TWh!$A$9:$A$1496,Data_TOT_TWh!$B1780&amp;"400_"&amp;Data_TOT_TWh!$E1780,Data_RES_TWh!AG$9:AG$1496)</f>
        <v>0</v>
      </c>
      <c r="AH1780" s="46">
        <f>SUMIF(Data_IND_TWh!$A$9:$A$504,Data_TOT_TWh!$B1780&amp;"200_"&amp;Data_TOT_TWh!$E1780,Data_IND_TWh!AH$9:AH$504)+SUMIF(Data_TER_TWh!$A$9:$A$504,Data_TOT_TWh!$B1780&amp;"300_"&amp;Data_TOT_TWh!$E1780,Data_TER_TWh!AH$9:AH$504)+SUMIF(Data_RES_TWh!$A$9:$A$1496,Data_TOT_TWh!$B1780&amp;"400_"&amp;Data_TOT_TWh!$E1780,Data_RES_TWh!AH$9:AH$1496)</f>
        <v>0</v>
      </c>
      <c r="AJ1780" s="13"/>
      <c r="AL1780" s="9"/>
      <c r="AM1780" s="87"/>
      <c r="AN1780" s="87"/>
    </row>
    <row r="1781" spans="12:40">
      <c r="L1781" s="46"/>
      <c r="M1781" s="46"/>
      <c r="O1781" s="47"/>
      <c r="P1781" s="46"/>
      <c r="Q1781" s="46"/>
      <c r="R1781" s="37"/>
      <c r="S1781" s="13"/>
      <c r="U1781" s="13"/>
      <c r="W1781" s="13"/>
      <c r="X1781" s="13">
        <f>SUMIF(Data_IND_TWh!$A$9:$A$504,Data_TOT_TWh!$B1781&amp;"200_"&amp;Data_TOT_TWh!$E1781,Data_IND_TWh!X$9:X$504)+SUMIF(Data_TER_TWh!$A$9:$A$504,Data_TOT_TWh!$B1781&amp;"300_"&amp;Data_TOT_TWh!$E1781,Data_TER_TWh!X$9:X$504)+SUMIF(Data_RES_TWh!$A$9:$A$1496,Data_TOT_TWh!$B1781&amp;"400_"&amp;Data_TOT_TWh!$E1781,Data_RES_TWh!X$9:X$1496)</f>
        <v>0</v>
      </c>
      <c r="Y1781" s="13">
        <f>SUMIF(Data_IND_TWh!$A$9:$A$504,Data_TOT_TWh!$B1781&amp;"200_"&amp;Data_TOT_TWh!$E1781,Data_IND_TWh!Y$9:Y$504)+SUMIF(Data_TER_TWh!$A$9:$A$504,Data_TOT_TWh!$B1781&amp;"300_"&amp;Data_TOT_TWh!$E1781,Data_TER_TWh!Y$9:Y$504)+SUMIF(Data_RES_TWh!$A$9:$A$1496,Data_TOT_TWh!$B1781&amp;"400_"&amp;Data_TOT_TWh!$E1781,Data_RES_TWh!Y$9:Y$1496)</f>
        <v>0</v>
      </c>
      <c r="Z1781" s="13">
        <f>SUMIF(Data_IND_TWh!$A$9:$A$504,Data_TOT_TWh!$B1781&amp;"200_"&amp;Data_TOT_TWh!$E1781,Data_IND_TWh!Z$9:Z$504)+SUMIF(Data_TER_TWh!$A$9:$A$504,Data_TOT_TWh!$B1781&amp;"300_"&amp;Data_TOT_TWh!$E1781,Data_TER_TWh!Z$9:Z$504)+SUMIF(Data_RES_TWh!$A$9:$A$1496,Data_TOT_TWh!$B1781&amp;"400_"&amp;Data_TOT_TWh!$E1781,Data_RES_TWh!Z$9:Z$1496)</f>
        <v>0</v>
      </c>
      <c r="AA1781" s="46">
        <f>SUMIF(Data_IND_TWh!$A$9:$A$504,Data_TOT_TWh!$B1781&amp;"200_"&amp;Data_TOT_TWh!$E1781,Data_IND_TWh!AA$9:AA$504)+SUMIF(Data_TER_TWh!$A$9:$A$504,Data_TOT_TWh!$B1781&amp;"300_"&amp;Data_TOT_TWh!$E1781,Data_TER_TWh!AA$9:AA$504)+SUMIF(Data_RES_TWh!$A$9:$A$1496,Data_TOT_TWh!$B1781&amp;"400_"&amp;Data_TOT_TWh!$E1781,Data_RES_TWh!AA$9:AA$1496)</f>
        <v>0</v>
      </c>
      <c r="AC1781" s="13"/>
      <c r="AE1781" s="13"/>
      <c r="AF1781" s="13">
        <f>SUMIF(Data_IND_TWh!$A$9:$A$504,Data_TOT_TWh!$B1781&amp;"200_"&amp;Data_TOT_TWh!$E1781,Data_IND_TWh!AF$9:AF$504)+SUMIF(Data_TER_TWh!$A$9:$A$504,Data_TOT_TWh!$B1781&amp;"300_"&amp;Data_TOT_TWh!$E1781,Data_TER_TWh!AF$9:AF$504)+SUMIF(Data_RES_TWh!$A$9:$A$1496,Data_TOT_TWh!$B1781&amp;"400_"&amp;Data_TOT_TWh!$E1781,Data_RES_TWh!AF$9:AF$1496)</f>
        <v>0</v>
      </c>
      <c r="AG1781" s="13">
        <f>SUMIF(Data_IND_TWh!$A$9:$A$504,Data_TOT_TWh!$B1781&amp;"200_"&amp;Data_TOT_TWh!$E1781,Data_IND_TWh!AG$9:AG$504)+SUMIF(Data_TER_TWh!$A$9:$A$504,Data_TOT_TWh!$B1781&amp;"300_"&amp;Data_TOT_TWh!$E1781,Data_TER_TWh!AG$9:AG$504)+SUMIF(Data_RES_TWh!$A$9:$A$1496,Data_TOT_TWh!$B1781&amp;"400_"&amp;Data_TOT_TWh!$E1781,Data_RES_TWh!AG$9:AG$1496)</f>
        <v>0</v>
      </c>
      <c r="AH1781" s="46">
        <f>SUMIF(Data_IND_TWh!$A$9:$A$504,Data_TOT_TWh!$B1781&amp;"200_"&amp;Data_TOT_TWh!$E1781,Data_IND_TWh!AH$9:AH$504)+SUMIF(Data_TER_TWh!$A$9:$A$504,Data_TOT_TWh!$B1781&amp;"300_"&amp;Data_TOT_TWh!$E1781,Data_TER_TWh!AH$9:AH$504)+SUMIF(Data_RES_TWh!$A$9:$A$1496,Data_TOT_TWh!$B1781&amp;"400_"&amp;Data_TOT_TWh!$E1781,Data_RES_TWh!AH$9:AH$1496)</f>
        <v>0</v>
      </c>
      <c r="AJ1781" s="13"/>
      <c r="AL1781" s="9"/>
      <c r="AM1781" s="87"/>
      <c r="AN1781" s="87"/>
    </row>
    <row r="1782" spans="12:40">
      <c r="L1782" s="46"/>
      <c r="M1782" s="46"/>
      <c r="O1782" s="47"/>
      <c r="P1782" s="46"/>
      <c r="Q1782" s="46"/>
      <c r="R1782" s="37"/>
      <c r="S1782" s="13"/>
      <c r="U1782" s="13"/>
      <c r="W1782" s="13"/>
      <c r="X1782" s="13">
        <f>SUMIF(Data_IND_TWh!$A$9:$A$504,Data_TOT_TWh!$B1782&amp;"200_"&amp;Data_TOT_TWh!$E1782,Data_IND_TWh!X$9:X$504)+SUMIF(Data_TER_TWh!$A$9:$A$504,Data_TOT_TWh!$B1782&amp;"300_"&amp;Data_TOT_TWh!$E1782,Data_TER_TWh!X$9:X$504)+SUMIF(Data_RES_TWh!$A$9:$A$1496,Data_TOT_TWh!$B1782&amp;"400_"&amp;Data_TOT_TWh!$E1782,Data_RES_TWh!X$9:X$1496)</f>
        <v>0</v>
      </c>
      <c r="Y1782" s="13">
        <f>SUMIF(Data_IND_TWh!$A$9:$A$504,Data_TOT_TWh!$B1782&amp;"200_"&amp;Data_TOT_TWh!$E1782,Data_IND_TWh!Y$9:Y$504)+SUMIF(Data_TER_TWh!$A$9:$A$504,Data_TOT_TWh!$B1782&amp;"300_"&amp;Data_TOT_TWh!$E1782,Data_TER_TWh!Y$9:Y$504)+SUMIF(Data_RES_TWh!$A$9:$A$1496,Data_TOT_TWh!$B1782&amp;"400_"&amp;Data_TOT_TWh!$E1782,Data_RES_TWh!Y$9:Y$1496)</f>
        <v>0</v>
      </c>
      <c r="Z1782" s="13">
        <f>SUMIF(Data_IND_TWh!$A$9:$A$504,Data_TOT_TWh!$B1782&amp;"200_"&amp;Data_TOT_TWh!$E1782,Data_IND_TWh!Z$9:Z$504)+SUMIF(Data_TER_TWh!$A$9:$A$504,Data_TOT_TWh!$B1782&amp;"300_"&amp;Data_TOT_TWh!$E1782,Data_TER_TWh!Z$9:Z$504)+SUMIF(Data_RES_TWh!$A$9:$A$1496,Data_TOT_TWh!$B1782&amp;"400_"&amp;Data_TOT_TWh!$E1782,Data_RES_TWh!Z$9:Z$1496)</f>
        <v>0</v>
      </c>
      <c r="AA1782" s="46">
        <f>SUMIF(Data_IND_TWh!$A$9:$A$504,Data_TOT_TWh!$B1782&amp;"200_"&amp;Data_TOT_TWh!$E1782,Data_IND_TWh!AA$9:AA$504)+SUMIF(Data_TER_TWh!$A$9:$A$504,Data_TOT_TWh!$B1782&amp;"300_"&amp;Data_TOT_TWh!$E1782,Data_TER_TWh!AA$9:AA$504)+SUMIF(Data_RES_TWh!$A$9:$A$1496,Data_TOT_TWh!$B1782&amp;"400_"&amp;Data_TOT_TWh!$E1782,Data_RES_TWh!AA$9:AA$1496)</f>
        <v>0</v>
      </c>
      <c r="AC1782" s="13"/>
      <c r="AE1782" s="13"/>
      <c r="AF1782" s="13">
        <f>SUMIF(Data_IND_TWh!$A$9:$A$504,Data_TOT_TWh!$B1782&amp;"200_"&amp;Data_TOT_TWh!$E1782,Data_IND_TWh!AF$9:AF$504)+SUMIF(Data_TER_TWh!$A$9:$A$504,Data_TOT_TWh!$B1782&amp;"300_"&amp;Data_TOT_TWh!$E1782,Data_TER_TWh!AF$9:AF$504)+SUMIF(Data_RES_TWh!$A$9:$A$1496,Data_TOT_TWh!$B1782&amp;"400_"&amp;Data_TOT_TWh!$E1782,Data_RES_TWh!AF$9:AF$1496)</f>
        <v>0</v>
      </c>
      <c r="AG1782" s="13">
        <f>SUMIF(Data_IND_TWh!$A$9:$A$504,Data_TOT_TWh!$B1782&amp;"200_"&amp;Data_TOT_TWh!$E1782,Data_IND_TWh!AG$9:AG$504)+SUMIF(Data_TER_TWh!$A$9:$A$504,Data_TOT_TWh!$B1782&amp;"300_"&amp;Data_TOT_TWh!$E1782,Data_TER_TWh!AG$9:AG$504)+SUMIF(Data_RES_TWh!$A$9:$A$1496,Data_TOT_TWh!$B1782&amp;"400_"&amp;Data_TOT_TWh!$E1782,Data_RES_TWh!AG$9:AG$1496)</f>
        <v>0</v>
      </c>
      <c r="AH1782" s="46">
        <f>SUMIF(Data_IND_TWh!$A$9:$A$504,Data_TOT_TWh!$B1782&amp;"200_"&amp;Data_TOT_TWh!$E1782,Data_IND_TWh!AH$9:AH$504)+SUMIF(Data_TER_TWh!$A$9:$A$504,Data_TOT_TWh!$B1782&amp;"300_"&amp;Data_TOT_TWh!$E1782,Data_TER_TWh!AH$9:AH$504)+SUMIF(Data_RES_TWh!$A$9:$A$1496,Data_TOT_TWh!$B1782&amp;"400_"&amp;Data_TOT_TWh!$E1782,Data_RES_TWh!AH$9:AH$1496)</f>
        <v>0</v>
      </c>
      <c r="AJ1782" s="13"/>
      <c r="AL1782" s="9"/>
      <c r="AM1782" s="87"/>
      <c r="AN1782" s="87"/>
    </row>
    <row r="1783" spans="12:40">
      <c r="L1783" s="46"/>
      <c r="M1783" s="46"/>
      <c r="O1783" s="47"/>
      <c r="P1783" s="46"/>
      <c r="Q1783" s="46"/>
      <c r="R1783" s="37"/>
      <c r="S1783" s="13"/>
      <c r="U1783" s="13"/>
      <c r="W1783" s="13"/>
      <c r="X1783" s="13">
        <f>SUMIF(Data_IND_TWh!$A$9:$A$504,Data_TOT_TWh!$B1783&amp;"200_"&amp;Data_TOT_TWh!$E1783,Data_IND_TWh!X$9:X$504)+SUMIF(Data_TER_TWh!$A$9:$A$504,Data_TOT_TWh!$B1783&amp;"300_"&amp;Data_TOT_TWh!$E1783,Data_TER_TWh!X$9:X$504)+SUMIF(Data_RES_TWh!$A$9:$A$1496,Data_TOT_TWh!$B1783&amp;"400_"&amp;Data_TOT_TWh!$E1783,Data_RES_TWh!X$9:X$1496)</f>
        <v>0</v>
      </c>
      <c r="Y1783" s="13">
        <f>SUMIF(Data_IND_TWh!$A$9:$A$504,Data_TOT_TWh!$B1783&amp;"200_"&amp;Data_TOT_TWh!$E1783,Data_IND_TWh!Y$9:Y$504)+SUMIF(Data_TER_TWh!$A$9:$A$504,Data_TOT_TWh!$B1783&amp;"300_"&amp;Data_TOT_TWh!$E1783,Data_TER_TWh!Y$9:Y$504)+SUMIF(Data_RES_TWh!$A$9:$A$1496,Data_TOT_TWh!$B1783&amp;"400_"&amp;Data_TOT_TWh!$E1783,Data_RES_TWh!Y$9:Y$1496)</f>
        <v>0</v>
      </c>
      <c r="Z1783" s="13">
        <f>SUMIF(Data_IND_TWh!$A$9:$A$504,Data_TOT_TWh!$B1783&amp;"200_"&amp;Data_TOT_TWh!$E1783,Data_IND_TWh!Z$9:Z$504)+SUMIF(Data_TER_TWh!$A$9:$A$504,Data_TOT_TWh!$B1783&amp;"300_"&amp;Data_TOT_TWh!$E1783,Data_TER_TWh!Z$9:Z$504)+SUMIF(Data_RES_TWh!$A$9:$A$1496,Data_TOT_TWh!$B1783&amp;"400_"&amp;Data_TOT_TWh!$E1783,Data_RES_TWh!Z$9:Z$1496)</f>
        <v>0</v>
      </c>
      <c r="AA1783" s="46">
        <f>SUMIF(Data_IND_TWh!$A$9:$A$504,Data_TOT_TWh!$B1783&amp;"200_"&amp;Data_TOT_TWh!$E1783,Data_IND_TWh!AA$9:AA$504)+SUMIF(Data_TER_TWh!$A$9:$A$504,Data_TOT_TWh!$B1783&amp;"300_"&amp;Data_TOT_TWh!$E1783,Data_TER_TWh!AA$9:AA$504)+SUMIF(Data_RES_TWh!$A$9:$A$1496,Data_TOT_TWh!$B1783&amp;"400_"&amp;Data_TOT_TWh!$E1783,Data_RES_TWh!AA$9:AA$1496)</f>
        <v>0</v>
      </c>
      <c r="AC1783" s="13"/>
      <c r="AE1783" s="13"/>
      <c r="AF1783" s="13">
        <f>SUMIF(Data_IND_TWh!$A$9:$A$504,Data_TOT_TWh!$B1783&amp;"200_"&amp;Data_TOT_TWh!$E1783,Data_IND_TWh!AF$9:AF$504)+SUMIF(Data_TER_TWh!$A$9:$A$504,Data_TOT_TWh!$B1783&amp;"300_"&amp;Data_TOT_TWh!$E1783,Data_TER_TWh!AF$9:AF$504)+SUMIF(Data_RES_TWh!$A$9:$A$1496,Data_TOT_TWh!$B1783&amp;"400_"&amp;Data_TOT_TWh!$E1783,Data_RES_TWh!AF$9:AF$1496)</f>
        <v>0</v>
      </c>
      <c r="AG1783" s="13">
        <f>SUMIF(Data_IND_TWh!$A$9:$A$504,Data_TOT_TWh!$B1783&amp;"200_"&amp;Data_TOT_TWh!$E1783,Data_IND_TWh!AG$9:AG$504)+SUMIF(Data_TER_TWh!$A$9:$A$504,Data_TOT_TWh!$B1783&amp;"300_"&amp;Data_TOT_TWh!$E1783,Data_TER_TWh!AG$9:AG$504)+SUMIF(Data_RES_TWh!$A$9:$A$1496,Data_TOT_TWh!$B1783&amp;"400_"&amp;Data_TOT_TWh!$E1783,Data_RES_TWh!AG$9:AG$1496)</f>
        <v>0</v>
      </c>
      <c r="AH1783" s="46">
        <f>SUMIF(Data_IND_TWh!$A$9:$A$504,Data_TOT_TWh!$B1783&amp;"200_"&amp;Data_TOT_TWh!$E1783,Data_IND_TWh!AH$9:AH$504)+SUMIF(Data_TER_TWh!$A$9:$A$504,Data_TOT_TWh!$B1783&amp;"300_"&amp;Data_TOT_TWh!$E1783,Data_TER_TWh!AH$9:AH$504)+SUMIF(Data_RES_TWh!$A$9:$A$1496,Data_TOT_TWh!$B1783&amp;"400_"&amp;Data_TOT_TWh!$E1783,Data_RES_TWh!AH$9:AH$1496)</f>
        <v>0</v>
      </c>
      <c r="AJ1783" s="13"/>
      <c r="AL1783" s="9"/>
      <c r="AM1783" s="87"/>
      <c r="AN1783" s="87"/>
    </row>
    <row r="1784" spans="12:40">
      <c r="L1784" s="46"/>
      <c r="M1784" s="46"/>
      <c r="O1784" s="47"/>
      <c r="P1784" s="46"/>
      <c r="Q1784" s="46"/>
      <c r="R1784" s="37"/>
      <c r="S1784" s="13"/>
      <c r="U1784" s="13"/>
      <c r="W1784" s="13"/>
      <c r="X1784" s="13">
        <f>SUMIF(Data_IND_TWh!$A$9:$A$504,Data_TOT_TWh!$B1784&amp;"200_"&amp;Data_TOT_TWh!$E1784,Data_IND_TWh!X$9:X$504)+SUMIF(Data_TER_TWh!$A$9:$A$504,Data_TOT_TWh!$B1784&amp;"300_"&amp;Data_TOT_TWh!$E1784,Data_TER_TWh!X$9:X$504)+SUMIF(Data_RES_TWh!$A$9:$A$1496,Data_TOT_TWh!$B1784&amp;"400_"&amp;Data_TOT_TWh!$E1784,Data_RES_TWh!X$9:X$1496)</f>
        <v>0</v>
      </c>
      <c r="Y1784" s="13">
        <f>SUMIF(Data_IND_TWh!$A$9:$A$504,Data_TOT_TWh!$B1784&amp;"200_"&amp;Data_TOT_TWh!$E1784,Data_IND_TWh!Y$9:Y$504)+SUMIF(Data_TER_TWh!$A$9:$A$504,Data_TOT_TWh!$B1784&amp;"300_"&amp;Data_TOT_TWh!$E1784,Data_TER_TWh!Y$9:Y$504)+SUMIF(Data_RES_TWh!$A$9:$A$1496,Data_TOT_TWh!$B1784&amp;"400_"&amp;Data_TOT_TWh!$E1784,Data_RES_TWh!Y$9:Y$1496)</f>
        <v>0</v>
      </c>
      <c r="Z1784" s="13">
        <f>SUMIF(Data_IND_TWh!$A$9:$A$504,Data_TOT_TWh!$B1784&amp;"200_"&amp;Data_TOT_TWh!$E1784,Data_IND_TWh!Z$9:Z$504)+SUMIF(Data_TER_TWh!$A$9:$A$504,Data_TOT_TWh!$B1784&amp;"300_"&amp;Data_TOT_TWh!$E1784,Data_TER_TWh!Z$9:Z$504)+SUMIF(Data_RES_TWh!$A$9:$A$1496,Data_TOT_TWh!$B1784&amp;"400_"&amp;Data_TOT_TWh!$E1784,Data_RES_TWh!Z$9:Z$1496)</f>
        <v>0</v>
      </c>
      <c r="AA1784" s="46">
        <f>SUMIF(Data_IND_TWh!$A$9:$A$504,Data_TOT_TWh!$B1784&amp;"200_"&amp;Data_TOT_TWh!$E1784,Data_IND_TWh!AA$9:AA$504)+SUMIF(Data_TER_TWh!$A$9:$A$504,Data_TOT_TWh!$B1784&amp;"300_"&amp;Data_TOT_TWh!$E1784,Data_TER_TWh!AA$9:AA$504)+SUMIF(Data_RES_TWh!$A$9:$A$1496,Data_TOT_TWh!$B1784&amp;"400_"&amp;Data_TOT_TWh!$E1784,Data_RES_TWh!AA$9:AA$1496)</f>
        <v>0</v>
      </c>
      <c r="AC1784" s="13"/>
      <c r="AE1784" s="13"/>
      <c r="AF1784" s="13">
        <f>SUMIF(Data_IND_TWh!$A$9:$A$504,Data_TOT_TWh!$B1784&amp;"200_"&amp;Data_TOT_TWh!$E1784,Data_IND_TWh!AF$9:AF$504)+SUMIF(Data_TER_TWh!$A$9:$A$504,Data_TOT_TWh!$B1784&amp;"300_"&amp;Data_TOT_TWh!$E1784,Data_TER_TWh!AF$9:AF$504)+SUMIF(Data_RES_TWh!$A$9:$A$1496,Data_TOT_TWh!$B1784&amp;"400_"&amp;Data_TOT_TWh!$E1784,Data_RES_TWh!AF$9:AF$1496)</f>
        <v>0</v>
      </c>
      <c r="AG1784" s="13">
        <f>SUMIF(Data_IND_TWh!$A$9:$A$504,Data_TOT_TWh!$B1784&amp;"200_"&amp;Data_TOT_TWh!$E1784,Data_IND_TWh!AG$9:AG$504)+SUMIF(Data_TER_TWh!$A$9:$A$504,Data_TOT_TWh!$B1784&amp;"300_"&amp;Data_TOT_TWh!$E1784,Data_TER_TWh!AG$9:AG$504)+SUMIF(Data_RES_TWh!$A$9:$A$1496,Data_TOT_TWh!$B1784&amp;"400_"&amp;Data_TOT_TWh!$E1784,Data_RES_TWh!AG$9:AG$1496)</f>
        <v>0</v>
      </c>
      <c r="AH1784" s="46">
        <f>SUMIF(Data_IND_TWh!$A$9:$A$504,Data_TOT_TWh!$B1784&amp;"200_"&amp;Data_TOT_TWh!$E1784,Data_IND_TWh!AH$9:AH$504)+SUMIF(Data_TER_TWh!$A$9:$A$504,Data_TOT_TWh!$B1784&amp;"300_"&amp;Data_TOT_TWh!$E1784,Data_TER_TWh!AH$9:AH$504)+SUMIF(Data_RES_TWh!$A$9:$A$1496,Data_TOT_TWh!$B1784&amp;"400_"&amp;Data_TOT_TWh!$E1784,Data_RES_TWh!AH$9:AH$1496)</f>
        <v>0</v>
      </c>
      <c r="AJ1784" s="13"/>
      <c r="AL1784" s="9"/>
      <c r="AM1784" s="87"/>
      <c r="AN1784" s="87"/>
    </row>
    <row r="1785" spans="12:40">
      <c r="L1785" s="46"/>
      <c r="M1785" s="46"/>
      <c r="O1785" s="47"/>
      <c r="P1785" s="46"/>
      <c r="Q1785" s="46"/>
      <c r="R1785" s="37"/>
      <c r="S1785" s="13"/>
      <c r="U1785" s="13"/>
      <c r="W1785" s="13"/>
      <c r="X1785" s="13">
        <f>SUMIF(Data_IND_TWh!$A$9:$A$504,Data_TOT_TWh!$B1785&amp;"200_"&amp;Data_TOT_TWh!$E1785,Data_IND_TWh!X$9:X$504)+SUMIF(Data_TER_TWh!$A$9:$A$504,Data_TOT_TWh!$B1785&amp;"300_"&amp;Data_TOT_TWh!$E1785,Data_TER_TWh!X$9:X$504)+SUMIF(Data_RES_TWh!$A$9:$A$1496,Data_TOT_TWh!$B1785&amp;"400_"&amp;Data_TOT_TWh!$E1785,Data_RES_TWh!X$9:X$1496)</f>
        <v>0</v>
      </c>
      <c r="Y1785" s="13">
        <f>SUMIF(Data_IND_TWh!$A$9:$A$504,Data_TOT_TWh!$B1785&amp;"200_"&amp;Data_TOT_TWh!$E1785,Data_IND_TWh!Y$9:Y$504)+SUMIF(Data_TER_TWh!$A$9:$A$504,Data_TOT_TWh!$B1785&amp;"300_"&amp;Data_TOT_TWh!$E1785,Data_TER_TWh!Y$9:Y$504)+SUMIF(Data_RES_TWh!$A$9:$A$1496,Data_TOT_TWh!$B1785&amp;"400_"&amp;Data_TOT_TWh!$E1785,Data_RES_TWh!Y$9:Y$1496)</f>
        <v>0</v>
      </c>
      <c r="Z1785" s="13">
        <f>SUMIF(Data_IND_TWh!$A$9:$A$504,Data_TOT_TWh!$B1785&amp;"200_"&amp;Data_TOT_TWh!$E1785,Data_IND_TWh!Z$9:Z$504)+SUMIF(Data_TER_TWh!$A$9:$A$504,Data_TOT_TWh!$B1785&amp;"300_"&amp;Data_TOT_TWh!$E1785,Data_TER_TWh!Z$9:Z$504)+SUMIF(Data_RES_TWh!$A$9:$A$1496,Data_TOT_TWh!$B1785&amp;"400_"&amp;Data_TOT_TWh!$E1785,Data_RES_TWh!Z$9:Z$1496)</f>
        <v>0</v>
      </c>
      <c r="AA1785" s="46">
        <f>SUMIF(Data_IND_TWh!$A$9:$A$504,Data_TOT_TWh!$B1785&amp;"200_"&amp;Data_TOT_TWh!$E1785,Data_IND_TWh!AA$9:AA$504)+SUMIF(Data_TER_TWh!$A$9:$A$504,Data_TOT_TWh!$B1785&amp;"300_"&amp;Data_TOT_TWh!$E1785,Data_TER_TWh!AA$9:AA$504)+SUMIF(Data_RES_TWh!$A$9:$A$1496,Data_TOT_TWh!$B1785&amp;"400_"&amp;Data_TOT_TWh!$E1785,Data_RES_TWh!AA$9:AA$1496)</f>
        <v>0</v>
      </c>
      <c r="AC1785" s="13"/>
      <c r="AE1785" s="13"/>
      <c r="AF1785" s="13">
        <f>SUMIF(Data_IND_TWh!$A$9:$A$504,Data_TOT_TWh!$B1785&amp;"200_"&amp;Data_TOT_TWh!$E1785,Data_IND_TWh!AF$9:AF$504)+SUMIF(Data_TER_TWh!$A$9:$A$504,Data_TOT_TWh!$B1785&amp;"300_"&amp;Data_TOT_TWh!$E1785,Data_TER_TWh!AF$9:AF$504)+SUMIF(Data_RES_TWh!$A$9:$A$1496,Data_TOT_TWh!$B1785&amp;"400_"&amp;Data_TOT_TWh!$E1785,Data_RES_TWh!AF$9:AF$1496)</f>
        <v>0</v>
      </c>
      <c r="AG1785" s="13">
        <f>SUMIF(Data_IND_TWh!$A$9:$A$504,Data_TOT_TWh!$B1785&amp;"200_"&amp;Data_TOT_TWh!$E1785,Data_IND_TWh!AG$9:AG$504)+SUMIF(Data_TER_TWh!$A$9:$A$504,Data_TOT_TWh!$B1785&amp;"300_"&amp;Data_TOT_TWh!$E1785,Data_TER_TWh!AG$9:AG$504)+SUMIF(Data_RES_TWh!$A$9:$A$1496,Data_TOT_TWh!$B1785&amp;"400_"&amp;Data_TOT_TWh!$E1785,Data_RES_TWh!AG$9:AG$1496)</f>
        <v>0</v>
      </c>
      <c r="AH1785" s="46">
        <f>SUMIF(Data_IND_TWh!$A$9:$A$504,Data_TOT_TWh!$B1785&amp;"200_"&amp;Data_TOT_TWh!$E1785,Data_IND_TWh!AH$9:AH$504)+SUMIF(Data_TER_TWh!$A$9:$A$504,Data_TOT_TWh!$B1785&amp;"300_"&amp;Data_TOT_TWh!$E1785,Data_TER_TWh!AH$9:AH$504)+SUMIF(Data_RES_TWh!$A$9:$A$1496,Data_TOT_TWh!$B1785&amp;"400_"&amp;Data_TOT_TWh!$E1785,Data_RES_TWh!AH$9:AH$1496)</f>
        <v>0</v>
      </c>
      <c r="AJ1785" s="13"/>
      <c r="AL1785" s="9"/>
      <c r="AM1785" s="87"/>
      <c r="AN1785" s="87"/>
    </row>
    <row r="1786" spans="12:40">
      <c r="L1786" s="46"/>
      <c r="M1786" s="46"/>
      <c r="O1786" s="47"/>
      <c r="P1786" s="46"/>
      <c r="Q1786" s="46"/>
      <c r="R1786" s="37"/>
      <c r="S1786" s="13"/>
      <c r="U1786" s="13"/>
      <c r="W1786" s="13"/>
      <c r="X1786" s="13">
        <f>SUMIF(Data_IND_TWh!$A$9:$A$504,Data_TOT_TWh!$B1786&amp;"200_"&amp;Data_TOT_TWh!$E1786,Data_IND_TWh!X$9:X$504)+SUMIF(Data_TER_TWh!$A$9:$A$504,Data_TOT_TWh!$B1786&amp;"300_"&amp;Data_TOT_TWh!$E1786,Data_TER_TWh!X$9:X$504)+SUMIF(Data_RES_TWh!$A$9:$A$1496,Data_TOT_TWh!$B1786&amp;"400_"&amp;Data_TOT_TWh!$E1786,Data_RES_TWh!X$9:X$1496)</f>
        <v>0</v>
      </c>
      <c r="Y1786" s="13">
        <f>SUMIF(Data_IND_TWh!$A$9:$A$504,Data_TOT_TWh!$B1786&amp;"200_"&amp;Data_TOT_TWh!$E1786,Data_IND_TWh!Y$9:Y$504)+SUMIF(Data_TER_TWh!$A$9:$A$504,Data_TOT_TWh!$B1786&amp;"300_"&amp;Data_TOT_TWh!$E1786,Data_TER_TWh!Y$9:Y$504)+SUMIF(Data_RES_TWh!$A$9:$A$1496,Data_TOT_TWh!$B1786&amp;"400_"&amp;Data_TOT_TWh!$E1786,Data_RES_TWh!Y$9:Y$1496)</f>
        <v>0</v>
      </c>
      <c r="Z1786" s="13">
        <f>SUMIF(Data_IND_TWh!$A$9:$A$504,Data_TOT_TWh!$B1786&amp;"200_"&amp;Data_TOT_TWh!$E1786,Data_IND_TWh!Z$9:Z$504)+SUMIF(Data_TER_TWh!$A$9:$A$504,Data_TOT_TWh!$B1786&amp;"300_"&amp;Data_TOT_TWh!$E1786,Data_TER_TWh!Z$9:Z$504)+SUMIF(Data_RES_TWh!$A$9:$A$1496,Data_TOT_TWh!$B1786&amp;"400_"&amp;Data_TOT_TWh!$E1786,Data_RES_TWh!Z$9:Z$1496)</f>
        <v>0</v>
      </c>
      <c r="AA1786" s="46">
        <f>SUMIF(Data_IND_TWh!$A$9:$A$504,Data_TOT_TWh!$B1786&amp;"200_"&amp;Data_TOT_TWh!$E1786,Data_IND_TWh!AA$9:AA$504)+SUMIF(Data_TER_TWh!$A$9:$A$504,Data_TOT_TWh!$B1786&amp;"300_"&amp;Data_TOT_TWh!$E1786,Data_TER_TWh!AA$9:AA$504)+SUMIF(Data_RES_TWh!$A$9:$A$1496,Data_TOT_TWh!$B1786&amp;"400_"&amp;Data_TOT_TWh!$E1786,Data_RES_TWh!AA$9:AA$1496)</f>
        <v>0</v>
      </c>
      <c r="AC1786" s="13"/>
      <c r="AE1786" s="13"/>
      <c r="AF1786" s="13">
        <f>SUMIF(Data_IND_TWh!$A$9:$A$504,Data_TOT_TWh!$B1786&amp;"200_"&amp;Data_TOT_TWh!$E1786,Data_IND_TWh!AF$9:AF$504)+SUMIF(Data_TER_TWh!$A$9:$A$504,Data_TOT_TWh!$B1786&amp;"300_"&amp;Data_TOT_TWh!$E1786,Data_TER_TWh!AF$9:AF$504)+SUMIF(Data_RES_TWh!$A$9:$A$1496,Data_TOT_TWh!$B1786&amp;"400_"&amp;Data_TOT_TWh!$E1786,Data_RES_TWh!AF$9:AF$1496)</f>
        <v>0</v>
      </c>
      <c r="AG1786" s="13">
        <f>SUMIF(Data_IND_TWh!$A$9:$A$504,Data_TOT_TWh!$B1786&amp;"200_"&amp;Data_TOT_TWh!$E1786,Data_IND_TWh!AG$9:AG$504)+SUMIF(Data_TER_TWh!$A$9:$A$504,Data_TOT_TWh!$B1786&amp;"300_"&amp;Data_TOT_TWh!$E1786,Data_TER_TWh!AG$9:AG$504)+SUMIF(Data_RES_TWh!$A$9:$A$1496,Data_TOT_TWh!$B1786&amp;"400_"&amp;Data_TOT_TWh!$E1786,Data_RES_TWh!AG$9:AG$1496)</f>
        <v>0</v>
      </c>
      <c r="AH1786" s="46">
        <f>SUMIF(Data_IND_TWh!$A$9:$A$504,Data_TOT_TWh!$B1786&amp;"200_"&amp;Data_TOT_TWh!$E1786,Data_IND_TWh!AH$9:AH$504)+SUMIF(Data_TER_TWh!$A$9:$A$504,Data_TOT_TWh!$B1786&amp;"300_"&amp;Data_TOT_TWh!$E1786,Data_TER_TWh!AH$9:AH$504)+SUMIF(Data_RES_TWh!$A$9:$A$1496,Data_TOT_TWh!$B1786&amp;"400_"&amp;Data_TOT_TWh!$E1786,Data_RES_TWh!AH$9:AH$1496)</f>
        <v>0</v>
      </c>
      <c r="AJ1786" s="13"/>
      <c r="AL1786" s="9"/>
      <c r="AM1786" s="87"/>
      <c r="AN1786" s="87"/>
    </row>
    <row r="1787" spans="12:40">
      <c r="L1787" s="46"/>
      <c r="M1787" s="46"/>
      <c r="O1787" s="47"/>
      <c r="P1787" s="46"/>
      <c r="Q1787" s="46"/>
      <c r="R1787" s="37"/>
      <c r="S1787" s="13"/>
      <c r="U1787" s="13"/>
      <c r="W1787" s="13"/>
      <c r="X1787" s="13">
        <f>SUMIF(Data_IND_TWh!$A$9:$A$504,Data_TOT_TWh!$B1787&amp;"200_"&amp;Data_TOT_TWh!$E1787,Data_IND_TWh!X$9:X$504)+SUMIF(Data_TER_TWh!$A$9:$A$504,Data_TOT_TWh!$B1787&amp;"300_"&amp;Data_TOT_TWh!$E1787,Data_TER_TWh!X$9:X$504)+SUMIF(Data_RES_TWh!$A$9:$A$1496,Data_TOT_TWh!$B1787&amp;"400_"&amp;Data_TOT_TWh!$E1787,Data_RES_TWh!X$9:X$1496)</f>
        <v>0</v>
      </c>
      <c r="Y1787" s="13">
        <f>SUMIF(Data_IND_TWh!$A$9:$A$504,Data_TOT_TWh!$B1787&amp;"200_"&amp;Data_TOT_TWh!$E1787,Data_IND_TWh!Y$9:Y$504)+SUMIF(Data_TER_TWh!$A$9:$A$504,Data_TOT_TWh!$B1787&amp;"300_"&amp;Data_TOT_TWh!$E1787,Data_TER_TWh!Y$9:Y$504)+SUMIF(Data_RES_TWh!$A$9:$A$1496,Data_TOT_TWh!$B1787&amp;"400_"&amp;Data_TOT_TWh!$E1787,Data_RES_TWh!Y$9:Y$1496)</f>
        <v>0</v>
      </c>
      <c r="Z1787" s="13">
        <f>SUMIF(Data_IND_TWh!$A$9:$A$504,Data_TOT_TWh!$B1787&amp;"200_"&amp;Data_TOT_TWh!$E1787,Data_IND_TWh!Z$9:Z$504)+SUMIF(Data_TER_TWh!$A$9:$A$504,Data_TOT_TWh!$B1787&amp;"300_"&amp;Data_TOT_TWh!$E1787,Data_TER_TWh!Z$9:Z$504)+SUMIF(Data_RES_TWh!$A$9:$A$1496,Data_TOT_TWh!$B1787&amp;"400_"&amp;Data_TOT_TWh!$E1787,Data_RES_TWh!Z$9:Z$1496)</f>
        <v>0</v>
      </c>
      <c r="AA1787" s="46">
        <f>SUMIF(Data_IND_TWh!$A$9:$A$504,Data_TOT_TWh!$B1787&amp;"200_"&amp;Data_TOT_TWh!$E1787,Data_IND_TWh!AA$9:AA$504)+SUMIF(Data_TER_TWh!$A$9:$A$504,Data_TOT_TWh!$B1787&amp;"300_"&amp;Data_TOT_TWh!$E1787,Data_TER_TWh!AA$9:AA$504)+SUMIF(Data_RES_TWh!$A$9:$A$1496,Data_TOT_TWh!$B1787&amp;"400_"&amp;Data_TOT_TWh!$E1787,Data_RES_TWh!AA$9:AA$1496)</f>
        <v>0</v>
      </c>
      <c r="AC1787" s="13"/>
      <c r="AE1787" s="13"/>
      <c r="AF1787" s="13">
        <f>SUMIF(Data_IND_TWh!$A$9:$A$504,Data_TOT_TWh!$B1787&amp;"200_"&amp;Data_TOT_TWh!$E1787,Data_IND_TWh!AF$9:AF$504)+SUMIF(Data_TER_TWh!$A$9:$A$504,Data_TOT_TWh!$B1787&amp;"300_"&amp;Data_TOT_TWh!$E1787,Data_TER_TWh!AF$9:AF$504)+SUMIF(Data_RES_TWh!$A$9:$A$1496,Data_TOT_TWh!$B1787&amp;"400_"&amp;Data_TOT_TWh!$E1787,Data_RES_TWh!AF$9:AF$1496)</f>
        <v>0</v>
      </c>
      <c r="AG1787" s="13">
        <f>SUMIF(Data_IND_TWh!$A$9:$A$504,Data_TOT_TWh!$B1787&amp;"200_"&amp;Data_TOT_TWh!$E1787,Data_IND_TWh!AG$9:AG$504)+SUMIF(Data_TER_TWh!$A$9:$A$504,Data_TOT_TWh!$B1787&amp;"300_"&amp;Data_TOT_TWh!$E1787,Data_TER_TWh!AG$9:AG$504)+SUMIF(Data_RES_TWh!$A$9:$A$1496,Data_TOT_TWh!$B1787&amp;"400_"&amp;Data_TOT_TWh!$E1787,Data_RES_TWh!AG$9:AG$1496)</f>
        <v>0</v>
      </c>
      <c r="AH1787" s="46">
        <f>SUMIF(Data_IND_TWh!$A$9:$A$504,Data_TOT_TWh!$B1787&amp;"200_"&amp;Data_TOT_TWh!$E1787,Data_IND_TWh!AH$9:AH$504)+SUMIF(Data_TER_TWh!$A$9:$A$504,Data_TOT_TWh!$B1787&amp;"300_"&amp;Data_TOT_TWh!$E1787,Data_TER_TWh!AH$9:AH$504)+SUMIF(Data_RES_TWh!$A$9:$A$1496,Data_TOT_TWh!$B1787&amp;"400_"&amp;Data_TOT_TWh!$E1787,Data_RES_TWh!AH$9:AH$1496)</f>
        <v>0</v>
      </c>
      <c r="AJ1787" s="13"/>
      <c r="AL1787" s="9"/>
      <c r="AM1787" s="87"/>
      <c r="AN1787" s="87"/>
    </row>
    <row r="1788" spans="12:40">
      <c r="L1788" s="46"/>
      <c r="M1788" s="46"/>
      <c r="O1788" s="47"/>
      <c r="P1788" s="46"/>
      <c r="Q1788" s="46"/>
      <c r="R1788" s="37"/>
      <c r="S1788" s="13"/>
      <c r="U1788" s="13"/>
      <c r="W1788" s="13"/>
      <c r="X1788" s="13">
        <f>SUMIF(Data_IND_TWh!$A$9:$A$504,Data_TOT_TWh!$B1788&amp;"200_"&amp;Data_TOT_TWh!$E1788,Data_IND_TWh!X$9:X$504)+SUMIF(Data_TER_TWh!$A$9:$A$504,Data_TOT_TWh!$B1788&amp;"300_"&amp;Data_TOT_TWh!$E1788,Data_TER_TWh!X$9:X$504)+SUMIF(Data_RES_TWh!$A$9:$A$1496,Data_TOT_TWh!$B1788&amp;"400_"&amp;Data_TOT_TWh!$E1788,Data_RES_TWh!X$9:X$1496)</f>
        <v>0</v>
      </c>
      <c r="Y1788" s="13">
        <f>SUMIF(Data_IND_TWh!$A$9:$A$504,Data_TOT_TWh!$B1788&amp;"200_"&amp;Data_TOT_TWh!$E1788,Data_IND_TWh!Y$9:Y$504)+SUMIF(Data_TER_TWh!$A$9:$A$504,Data_TOT_TWh!$B1788&amp;"300_"&amp;Data_TOT_TWh!$E1788,Data_TER_TWh!Y$9:Y$504)+SUMIF(Data_RES_TWh!$A$9:$A$1496,Data_TOT_TWh!$B1788&amp;"400_"&amp;Data_TOT_TWh!$E1788,Data_RES_TWh!Y$9:Y$1496)</f>
        <v>0</v>
      </c>
      <c r="Z1788" s="13">
        <f>SUMIF(Data_IND_TWh!$A$9:$A$504,Data_TOT_TWh!$B1788&amp;"200_"&amp;Data_TOT_TWh!$E1788,Data_IND_TWh!Z$9:Z$504)+SUMIF(Data_TER_TWh!$A$9:$A$504,Data_TOT_TWh!$B1788&amp;"300_"&amp;Data_TOT_TWh!$E1788,Data_TER_TWh!Z$9:Z$504)+SUMIF(Data_RES_TWh!$A$9:$A$1496,Data_TOT_TWh!$B1788&amp;"400_"&amp;Data_TOT_TWh!$E1788,Data_RES_TWh!Z$9:Z$1496)</f>
        <v>0</v>
      </c>
      <c r="AA1788" s="46">
        <f>SUMIF(Data_IND_TWh!$A$9:$A$504,Data_TOT_TWh!$B1788&amp;"200_"&amp;Data_TOT_TWh!$E1788,Data_IND_TWh!AA$9:AA$504)+SUMIF(Data_TER_TWh!$A$9:$A$504,Data_TOT_TWh!$B1788&amp;"300_"&amp;Data_TOT_TWh!$E1788,Data_TER_TWh!AA$9:AA$504)+SUMIF(Data_RES_TWh!$A$9:$A$1496,Data_TOT_TWh!$B1788&amp;"400_"&amp;Data_TOT_TWh!$E1788,Data_RES_TWh!AA$9:AA$1496)</f>
        <v>0</v>
      </c>
      <c r="AC1788" s="13"/>
      <c r="AE1788" s="13"/>
      <c r="AF1788" s="13">
        <f>SUMIF(Data_IND_TWh!$A$9:$A$504,Data_TOT_TWh!$B1788&amp;"200_"&amp;Data_TOT_TWh!$E1788,Data_IND_TWh!AF$9:AF$504)+SUMIF(Data_TER_TWh!$A$9:$A$504,Data_TOT_TWh!$B1788&amp;"300_"&amp;Data_TOT_TWh!$E1788,Data_TER_TWh!AF$9:AF$504)+SUMIF(Data_RES_TWh!$A$9:$A$1496,Data_TOT_TWh!$B1788&amp;"400_"&amp;Data_TOT_TWh!$E1788,Data_RES_TWh!AF$9:AF$1496)</f>
        <v>0</v>
      </c>
      <c r="AG1788" s="13">
        <f>SUMIF(Data_IND_TWh!$A$9:$A$504,Data_TOT_TWh!$B1788&amp;"200_"&amp;Data_TOT_TWh!$E1788,Data_IND_TWh!AG$9:AG$504)+SUMIF(Data_TER_TWh!$A$9:$A$504,Data_TOT_TWh!$B1788&amp;"300_"&amp;Data_TOT_TWh!$E1788,Data_TER_TWh!AG$9:AG$504)+SUMIF(Data_RES_TWh!$A$9:$A$1496,Data_TOT_TWh!$B1788&amp;"400_"&amp;Data_TOT_TWh!$E1788,Data_RES_TWh!AG$9:AG$1496)</f>
        <v>0</v>
      </c>
      <c r="AH1788" s="46">
        <f>SUMIF(Data_IND_TWh!$A$9:$A$504,Data_TOT_TWh!$B1788&amp;"200_"&amp;Data_TOT_TWh!$E1788,Data_IND_TWh!AH$9:AH$504)+SUMIF(Data_TER_TWh!$A$9:$A$504,Data_TOT_TWh!$B1788&amp;"300_"&amp;Data_TOT_TWh!$E1788,Data_TER_TWh!AH$9:AH$504)+SUMIF(Data_RES_TWh!$A$9:$A$1496,Data_TOT_TWh!$B1788&amp;"400_"&amp;Data_TOT_TWh!$E1788,Data_RES_TWh!AH$9:AH$1496)</f>
        <v>0</v>
      </c>
      <c r="AJ1788" s="13"/>
      <c r="AL1788" s="9"/>
      <c r="AM1788" s="87"/>
      <c r="AN1788" s="87"/>
    </row>
    <row r="1789" spans="12:40">
      <c r="L1789" s="46"/>
      <c r="M1789" s="46"/>
      <c r="O1789" s="47"/>
      <c r="P1789" s="46"/>
      <c r="Q1789" s="46"/>
      <c r="R1789" s="37"/>
      <c r="S1789" s="13"/>
      <c r="U1789" s="13"/>
      <c r="W1789" s="13"/>
      <c r="X1789" s="13">
        <f>SUMIF(Data_IND_TWh!$A$9:$A$504,Data_TOT_TWh!$B1789&amp;"200_"&amp;Data_TOT_TWh!$E1789,Data_IND_TWh!X$9:X$504)+SUMIF(Data_TER_TWh!$A$9:$A$504,Data_TOT_TWh!$B1789&amp;"300_"&amp;Data_TOT_TWh!$E1789,Data_TER_TWh!X$9:X$504)+SUMIF(Data_RES_TWh!$A$9:$A$1496,Data_TOT_TWh!$B1789&amp;"400_"&amp;Data_TOT_TWh!$E1789,Data_RES_TWh!X$9:X$1496)</f>
        <v>0</v>
      </c>
      <c r="Y1789" s="13">
        <f>SUMIF(Data_IND_TWh!$A$9:$A$504,Data_TOT_TWh!$B1789&amp;"200_"&amp;Data_TOT_TWh!$E1789,Data_IND_TWh!Y$9:Y$504)+SUMIF(Data_TER_TWh!$A$9:$A$504,Data_TOT_TWh!$B1789&amp;"300_"&amp;Data_TOT_TWh!$E1789,Data_TER_TWh!Y$9:Y$504)+SUMIF(Data_RES_TWh!$A$9:$A$1496,Data_TOT_TWh!$B1789&amp;"400_"&amp;Data_TOT_TWh!$E1789,Data_RES_TWh!Y$9:Y$1496)</f>
        <v>0</v>
      </c>
      <c r="Z1789" s="13">
        <f>SUMIF(Data_IND_TWh!$A$9:$A$504,Data_TOT_TWh!$B1789&amp;"200_"&amp;Data_TOT_TWh!$E1789,Data_IND_TWh!Z$9:Z$504)+SUMIF(Data_TER_TWh!$A$9:$A$504,Data_TOT_TWh!$B1789&amp;"300_"&amp;Data_TOT_TWh!$E1789,Data_TER_TWh!Z$9:Z$504)+SUMIF(Data_RES_TWh!$A$9:$A$1496,Data_TOT_TWh!$B1789&amp;"400_"&amp;Data_TOT_TWh!$E1789,Data_RES_TWh!Z$9:Z$1496)</f>
        <v>0</v>
      </c>
      <c r="AA1789" s="46">
        <f>SUMIF(Data_IND_TWh!$A$9:$A$504,Data_TOT_TWh!$B1789&amp;"200_"&amp;Data_TOT_TWh!$E1789,Data_IND_TWh!AA$9:AA$504)+SUMIF(Data_TER_TWh!$A$9:$A$504,Data_TOT_TWh!$B1789&amp;"300_"&amp;Data_TOT_TWh!$E1789,Data_TER_TWh!AA$9:AA$504)+SUMIF(Data_RES_TWh!$A$9:$A$1496,Data_TOT_TWh!$B1789&amp;"400_"&amp;Data_TOT_TWh!$E1789,Data_RES_TWh!AA$9:AA$1496)</f>
        <v>0</v>
      </c>
      <c r="AC1789" s="13"/>
      <c r="AE1789" s="13"/>
      <c r="AF1789" s="13">
        <f>SUMIF(Data_IND_TWh!$A$9:$A$504,Data_TOT_TWh!$B1789&amp;"200_"&amp;Data_TOT_TWh!$E1789,Data_IND_TWh!AF$9:AF$504)+SUMIF(Data_TER_TWh!$A$9:$A$504,Data_TOT_TWh!$B1789&amp;"300_"&amp;Data_TOT_TWh!$E1789,Data_TER_TWh!AF$9:AF$504)+SUMIF(Data_RES_TWh!$A$9:$A$1496,Data_TOT_TWh!$B1789&amp;"400_"&amp;Data_TOT_TWh!$E1789,Data_RES_TWh!AF$9:AF$1496)</f>
        <v>0</v>
      </c>
      <c r="AG1789" s="13">
        <f>SUMIF(Data_IND_TWh!$A$9:$A$504,Data_TOT_TWh!$B1789&amp;"200_"&amp;Data_TOT_TWh!$E1789,Data_IND_TWh!AG$9:AG$504)+SUMIF(Data_TER_TWh!$A$9:$A$504,Data_TOT_TWh!$B1789&amp;"300_"&amp;Data_TOT_TWh!$E1789,Data_TER_TWh!AG$9:AG$504)+SUMIF(Data_RES_TWh!$A$9:$A$1496,Data_TOT_TWh!$B1789&amp;"400_"&amp;Data_TOT_TWh!$E1789,Data_RES_TWh!AG$9:AG$1496)</f>
        <v>0</v>
      </c>
      <c r="AH1789" s="46">
        <f>SUMIF(Data_IND_TWh!$A$9:$A$504,Data_TOT_TWh!$B1789&amp;"200_"&amp;Data_TOT_TWh!$E1789,Data_IND_TWh!AH$9:AH$504)+SUMIF(Data_TER_TWh!$A$9:$A$504,Data_TOT_TWh!$B1789&amp;"300_"&amp;Data_TOT_TWh!$E1789,Data_TER_TWh!AH$9:AH$504)+SUMIF(Data_RES_TWh!$A$9:$A$1496,Data_TOT_TWh!$B1789&amp;"400_"&amp;Data_TOT_TWh!$E1789,Data_RES_TWh!AH$9:AH$1496)</f>
        <v>0</v>
      </c>
      <c r="AJ1789" s="13"/>
      <c r="AL1789" s="9"/>
      <c r="AM1789" s="87"/>
      <c r="AN1789" s="87"/>
    </row>
    <row r="1790" spans="12:40">
      <c r="L1790" s="46"/>
      <c r="M1790" s="46"/>
      <c r="O1790" s="47"/>
      <c r="P1790" s="46"/>
      <c r="Q1790" s="46"/>
      <c r="R1790" s="37"/>
      <c r="S1790" s="13"/>
      <c r="U1790" s="13"/>
      <c r="W1790" s="13"/>
      <c r="X1790" s="13">
        <f>SUMIF(Data_IND_TWh!$A$9:$A$504,Data_TOT_TWh!$B1790&amp;"200_"&amp;Data_TOT_TWh!$E1790,Data_IND_TWh!X$9:X$504)+SUMIF(Data_TER_TWh!$A$9:$A$504,Data_TOT_TWh!$B1790&amp;"300_"&amp;Data_TOT_TWh!$E1790,Data_TER_TWh!X$9:X$504)+SUMIF(Data_RES_TWh!$A$9:$A$1496,Data_TOT_TWh!$B1790&amp;"400_"&amp;Data_TOT_TWh!$E1790,Data_RES_TWh!X$9:X$1496)</f>
        <v>0</v>
      </c>
      <c r="Y1790" s="13">
        <f>SUMIF(Data_IND_TWh!$A$9:$A$504,Data_TOT_TWh!$B1790&amp;"200_"&amp;Data_TOT_TWh!$E1790,Data_IND_TWh!Y$9:Y$504)+SUMIF(Data_TER_TWh!$A$9:$A$504,Data_TOT_TWh!$B1790&amp;"300_"&amp;Data_TOT_TWh!$E1790,Data_TER_TWh!Y$9:Y$504)+SUMIF(Data_RES_TWh!$A$9:$A$1496,Data_TOT_TWh!$B1790&amp;"400_"&amp;Data_TOT_TWh!$E1790,Data_RES_TWh!Y$9:Y$1496)</f>
        <v>0</v>
      </c>
      <c r="Z1790" s="13">
        <f>SUMIF(Data_IND_TWh!$A$9:$A$504,Data_TOT_TWh!$B1790&amp;"200_"&amp;Data_TOT_TWh!$E1790,Data_IND_TWh!Z$9:Z$504)+SUMIF(Data_TER_TWh!$A$9:$A$504,Data_TOT_TWh!$B1790&amp;"300_"&amp;Data_TOT_TWh!$E1790,Data_TER_TWh!Z$9:Z$504)+SUMIF(Data_RES_TWh!$A$9:$A$1496,Data_TOT_TWh!$B1790&amp;"400_"&amp;Data_TOT_TWh!$E1790,Data_RES_TWh!Z$9:Z$1496)</f>
        <v>0</v>
      </c>
      <c r="AA1790" s="46">
        <f>SUMIF(Data_IND_TWh!$A$9:$A$504,Data_TOT_TWh!$B1790&amp;"200_"&amp;Data_TOT_TWh!$E1790,Data_IND_TWh!AA$9:AA$504)+SUMIF(Data_TER_TWh!$A$9:$A$504,Data_TOT_TWh!$B1790&amp;"300_"&amp;Data_TOT_TWh!$E1790,Data_TER_TWh!AA$9:AA$504)+SUMIF(Data_RES_TWh!$A$9:$A$1496,Data_TOT_TWh!$B1790&amp;"400_"&amp;Data_TOT_TWh!$E1790,Data_RES_TWh!AA$9:AA$1496)</f>
        <v>0</v>
      </c>
      <c r="AC1790" s="13"/>
      <c r="AE1790" s="13"/>
      <c r="AF1790" s="13">
        <f>SUMIF(Data_IND_TWh!$A$9:$A$504,Data_TOT_TWh!$B1790&amp;"200_"&amp;Data_TOT_TWh!$E1790,Data_IND_TWh!AF$9:AF$504)+SUMIF(Data_TER_TWh!$A$9:$A$504,Data_TOT_TWh!$B1790&amp;"300_"&amp;Data_TOT_TWh!$E1790,Data_TER_TWh!AF$9:AF$504)+SUMIF(Data_RES_TWh!$A$9:$A$1496,Data_TOT_TWh!$B1790&amp;"400_"&amp;Data_TOT_TWh!$E1790,Data_RES_TWh!AF$9:AF$1496)</f>
        <v>0</v>
      </c>
      <c r="AG1790" s="13">
        <f>SUMIF(Data_IND_TWh!$A$9:$A$504,Data_TOT_TWh!$B1790&amp;"200_"&amp;Data_TOT_TWh!$E1790,Data_IND_TWh!AG$9:AG$504)+SUMIF(Data_TER_TWh!$A$9:$A$504,Data_TOT_TWh!$B1790&amp;"300_"&amp;Data_TOT_TWh!$E1790,Data_TER_TWh!AG$9:AG$504)+SUMIF(Data_RES_TWh!$A$9:$A$1496,Data_TOT_TWh!$B1790&amp;"400_"&amp;Data_TOT_TWh!$E1790,Data_RES_TWh!AG$9:AG$1496)</f>
        <v>0</v>
      </c>
      <c r="AH1790" s="46">
        <f>SUMIF(Data_IND_TWh!$A$9:$A$504,Data_TOT_TWh!$B1790&amp;"200_"&amp;Data_TOT_TWh!$E1790,Data_IND_TWh!AH$9:AH$504)+SUMIF(Data_TER_TWh!$A$9:$A$504,Data_TOT_TWh!$B1790&amp;"300_"&amp;Data_TOT_TWh!$E1790,Data_TER_TWh!AH$9:AH$504)+SUMIF(Data_RES_TWh!$A$9:$A$1496,Data_TOT_TWh!$B1790&amp;"400_"&amp;Data_TOT_TWh!$E1790,Data_RES_TWh!AH$9:AH$1496)</f>
        <v>0</v>
      </c>
      <c r="AJ1790" s="13"/>
      <c r="AL1790" s="9"/>
      <c r="AM1790" s="87"/>
      <c r="AN1790" s="87"/>
    </row>
    <row r="1791" spans="12:40">
      <c r="L1791" s="46"/>
      <c r="M1791" s="46"/>
      <c r="O1791" s="47"/>
      <c r="P1791" s="46"/>
      <c r="Q1791" s="46"/>
      <c r="R1791" s="37"/>
      <c r="S1791" s="13"/>
      <c r="U1791" s="13"/>
      <c r="W1791" s="13"/>
      <c r="X1791" s="13">
        <f>SUMIF(Data_IND_TWh!$A$9:$A$504,Data_TOT_TWh!$B1791&amp;"200_"&amp;Data_TOT_TWh!$E1791,Data_IND_TWh!X$9:X$504)+SUMIF(Data_TER_TWh!$A$9:$A$504,Data_TOT_TWh!$B1791&amp;"300_"&amp;Data_TOT_TWh!$E1791,Data_TER_TWh!X$9:X$504)+SUMIF(Data_RES_TWh!$A$9:$A$1496,Data_TOT_TWh!$B1791&amp;"400_"&amp;Data_TOT_TWh!$E1791,Data_RES_TWh!X$9:X$1496)</f>
        <v>0</v>
      </c>
      <c r="Y1791" s="13">
        <f>SUMIF(Data_IND_TWh!$A$9:$A$504,Data_TOT_TWh!$B1791&amp;"200_"&amp;Data_TOT_TWh!$E1791,Data_IND_TWh!Y$9:Y$504)+SUMIF(Data_TER_TWh!$A$9:$A$504,Data_TOT_TWh!$B1791&amp;"300_"&amp;Data_TOT_TWh!$E1791,Data_TER_TWh!Y$9:Y$504)+SUMIF(Data_RES_TWh!$A$9:$A$1496,Data_TOT_TWh!$B1791&amp;"400_"&amp;Data_TOT_TWh!$E1791,Data_RES_TWh!Y$9:Y$1496)</f>
        <v>0</v>
      </c>
      <c r="Z1791" s="13">
        <f>SUMIF(Data_IND_TWh!$A$9:$A$504,Data_TOT_TWh!$B1791&amp;"200_"&amp;Data_TOT_TWh!$E1791,Data_IND_TWh!Z$9:Z$504)+SUMIF(Data_TER_TWh!$A$9:$A$504,Data_TOT_TWh!$B1791&amp;"300_"&amp;Data_TOT_TWh!$E1791,Data_TER_TWh!Z$9:Z$504)+SUMIF(Data_RES_TWh!$A$9:$A$1496,Data_TOT_TWh!$B1791&amp;"400_"&amp;Data_TOT_TWh!$E1791,Data_RES_TWh!Z$9:Z$1496)</f>
        <v>0</v>
      </c>
      <c r="AA1791" s="46">
        <f>SUMIF(Data_IND_TWh!$A$9:$A$504,Data_TOT_TWh!$B1791&amp;"200_"&amp;Data_TOT_TWh!$E1791,Data_IND_TWh!AA$9:AA$504)+SUMIF(Data_TER_TWh!$A$9:$A$504,Data_TOT_TWh!$B1791&amp;"300_"&amp;Data_TOT_TWh!$E1791,Data_TER_TWh!AA$9:AA$504)+SUMIF(Data_RES_TWh!$A$9:$A$1496,Data_TOT_TWh!$B1791&amp;"400_"&amp;Data_TOT_TWh!$E1791,Data_RES_TWh!AA$9:AA$1496)</f>
        <v>0</v>
      </c>
      <c r="AC1791" s="13"/>
      <c r="AE1791" s="13"/>
      <c r="AF1791" s="13">
        <f>SUMIF(Data_IND_TWh!$A$9:$A$504,Data_TOT_TWh!$B1791&amp;"200_"&amp;Data_TOT_TWh!$E1791,Data_IND_TWh!AF$9:AF$504)+SUMIF(Data_TER_TWh!$A$9:$A$504,Data_TOT_TWh!$B1791&amp;"300_"&amp;Data_TOT_TWh!$E1791,Data_TER_TWh!AF$9:AF$504)+SUMIF(Data_RES_TWh!$A$9:$A$1496,Data_TOT_TWh!$B1791&amp;"400_"&amp;Data_TOT_TWh!$E1791,Data_RES_TWh!AF$9:AF$1496)</f>
        <v>0</v>
      </c>
      <c r="AG1791" s="13">
        <f>SUMIF(Data_IND_TWh!$A$9:$A$504,Data_TOT_TWh!$B1791&amp;"200_"&amp;Data_TOT_TWh!$E1791,Data_IND_TWh!AG$9:AG$504)+SUMIF(Data_TER_TWh!$A$9:$A$504,Data_TOT_TWh!$B1791&amp;"300_"&amp;Data_TOT_TWh!$E1791,Data_TER_TWh!AG$9:AG$504)+SUMIF(Data_RES_TWh!$A$9:$A$1496,Data_TOT_TWh!$B1791&amp;"400_"&amp;Data_TOT_TWh!$E1791,Data_RES_TWh!AG$9:AG$1496)</f>
        <v>0</v>
      </c>
      <c r="AH1791" s="46">
        <f>SUMIF(Data_IND_TWh!$A$9:$A$504,Data_TOT_TWh!$B1791&amp;"200_"&amp;Data_TOT_TWh!$E1791,Data_IND_TWh!AH$9:AH$504)+SUMIF(Data_TER_TWh!$A$9:$A$504,Data_TOT_TWh!$B1791&amp;"300_"&amp;Data_TOT_TWh!$E1791,Data_TER_TWh!AH$9:AH$504)+SUMIF(Data_RES_TWh!$A$9:$A$1496,Data_TOT_TWh!$B1791&amp;"400_"&amp;Data_TOT_TWh!$E1791,Data_RES_TWh!AH$9:AH$1496)</f>
        <v>0</v>
      </c>
      <c r="AJ1791" s="13"/>
      <c r="AL1791" s="9"/>
      <c r="AM1791" s="87"/>
      <c r="AN1791" s="87"/>
    </row>
    <row r="1792" spans="12:40">
      <c r="L1792" s="46"/>
      <c r="M1792" s="46"/>
      <c r="O1792" s="47"/>
      <c r="P1792" s="46"/>
      <c r="Q1792" s="46"/>
      <c r="R1792" s="37"/>
      <c r="S1792" s="13"/>
      <c r="U1792" s="13"/>
      <c r="W1792" s="13"/>
      <c r="X1792" s="13">
        <f>SUMIF(Data_IND_TWh!$A$9:$A$504,Data_TOT_TWh!$B1792&amp;"200_"&amp;Data_TOT_TWh!$E1792,Data_IND_TWh!X$9:X$504)+SUMIF(Data_TER_TWh!$A$9:$A$504,Data_TOT_TWh!$B1792&amp;"300_"&amp;Data_TOT_TWh!$E1792,Data_TER_TWh!X$9:X$504)+SUMIF(Data_RES_TWh!$A$9:$A$1496,Data_TOT_TWh!$B1792&amp;"400_"&amp;Data_TOT_TWh!$E1792,Data_RES_TWh!X$9:X$1496)</f>
        <v>0</v>
      </c>
      <c r="Y1792" s="13">
        <f>SUMIF(Data_IND_TWh!$A$9:$A$504,Data_TOT_TWh!$B1792&amp;"200_"&amp;Data_TOT_TWh!$E1792,Data_IND_TWh!Y$9:Y$504)+SUMIF(Data_TER_TWh!$A$9:$A$504,Data_TOT_TWh!$B1792&amp;"300_"&amp;Data_TOT_TWh!$E1792,Data_TER_TWh!Y$9:Y$504)+SUMIF(Data_RES_TWh!$A$9:$A$1496,Data_TOT_TWh!$B1792&amp;"400_"&amp;Data_TOT_TWh!$E1792,Data_RES_TWh!Y$9:Y$1496)</f>
        <v>0</v>
      </c>
      <c r="Z1792" s="13">
        <f>SUMIF(Data_IND_TWh!$A$9:$A$504,Data_TOT_TWh!$B1792&amp;"200_"&amp;Data_TOT_TWh!$E1792,Data_IND_TWh!Z$9:Z$504)+SUMIF(Data_TER_TWh!$A$9:$A$504,Data_TOT_TWh!$B1792&amp;"300_"&amp;Data_TOT_TWh!$E1792,Data_TER_TWh!Z$9:Z$504)+SUMIF(Data_RES_TWh!$A$9:$A$1496,Data_TOT_TWh!$B1792&amp;"400_"&amp;Data_TOT_TWh!$E1792,Data_RES_TWh!Z$9:Z$1496)</f>
        <v>0</v>
      </c>
      <c r="AA1792" s="46">
        <f>SUMIF(Data_IND_TWh!$A$9:$A$504,Data_TOT_TWh!$B1792&amp;"200_"&amp;Data_TOT_TWh!$E1792,Data_IND_TWh!AA$9:AA$504)+SUMIF(Data_TER_TWh!$A$9:$A$504,Data_TOT_TWh!$B1792&amp;"300_"&amp;Data_TOT_TWh!$E1792,Data_TER_TWh!AA$9:AA$504)+SUMIF(Data_RES_TWh!$A$9:$A$1496,Data_TOT_TWh!$B1792&amp;"400_"&amp;Data_TOT_TWh!$E1792,Data_RES_TWh!AA$9:AA$1496)</f>
        <v>0</v>
      </c>
      <c r="AC1792" s="13"/>
      <c r="AE1792" s="13"/>
      <c r="AF1792" s="13">
        <f>SUMIF(Data_IND_TWh!$A$9:$A$504,Data_TOT_TWh!$B1792&amp;"200_"&amp;Data_TOT_TWh!$E1792,Data_IND_TWh!AF$9:AF$504)+SUMIF(Data_TER_TWh!$A$9:$A$504,Data_TOT_TWh!$B1792&amp;"300_"&amp;Data_TOT_TWh!$E1792,Data_TER_TWh!AF$9:AF$504)+SUMIF(Data_RES_TWh!$A$9:$A$1496,Data_TOT_TWh!$B1792&amp;"400_"&amp;Data_TOT_TWh!$E1792,Data_RES_TWh!AF$9:AF$1496)</f>
        <v>0</v>
      </c>
      <c r="AG1792" s="13">
        <f>SUMIF(Data_IND_TWh!$A$9:$A$504,Data_TOT_TWh!$B1792&amp;"200_"&amp;Data_TOT_TWh!$E1792,Data_IND_TWh!AG$9:AG$504)+SUMIF(Data_TER_TWh!$A$9:$A$504,Data_TOT_TWh!$B1792&amp;"300_"&amp;Data_TOT_TWh!$E1792,Data_TER_TWh!AG$9:AG$504)+SUMIF(Data_RES_TWh!$A$9:$A$1496,Data_TOT_TWh!$B1792&amp;"400_"&amp;Data_TOT_TWh!$E1792,Data_RES_TWh!AG$9:AG$1496)</f>
        <v>0</v>
      </c>
      <c r="AH1792" s="46">
        <f>SUMIF(Data_IND_TWh!$A$9:$A$504,Data_TOT_TWh!$B1792&amp;"200_"&amp;Data_TOT_TWh!$E1792,Data_IND_TWh!AH$9:AH$504)+SUMIF(Data_TER_TWh!$A$9:$A$504,Data_TOT_TWh!$B1792&amp;"300_"&amp;Data_TOT_TWh!$E1792,Data_TER_TWh!AH$9:AH$504)+SUMIF(Data_RES_TWh!$A$9:$A$1496,Data_TOT_TWh!$B1792&amp;"400_"&amp;Data_TOT_TWh!$E1792,Data_RES_TWh!AH$9:AH$1496)</f>
        <v>0</v>
      </c>
      <c r="AJ1792" s="13"/>
      <c r="AL1792" s="9"/>
      <c r="AM1792" s="87"/>
      <c r="AN1792" s="87"/>
    </row>
    <row r="1793" spans="12:40">
      <c r="L1793" s="46"/>
      <c r="M1793" s="46"/>
      <c r="O1793" s="47"/>
      <c r="P1793" s="46"/>
      <c r="Q1793" s="46"/>
      <c r="R1793" s="37"/>
      <c r="S1793" s="13"/>
      <c r="U1793" s="13"/>
      <c r="W1793" s="13"/>
      <c r="X1793" s="13">
        <f>SUMIF(Data_IND_TWh!$A$9:$A$504,Data_TOT_TWh!$B1793&amp;"200_"&amp;Data_TOT_TWh!$E1793,Data_IND_TWh!X$9:X$504)+SUMIF(Data_TER_TWh!$A$9:$A$504,Data_TOT_TWh!$B1793&amp;"300_"&amp;Data_TOT_TWh!$E1793,Data_TER_TWh!X$9:X$504)+SUMIF(Data_RES_TWh!$A$9:$A$1496,Data_TOT_TWh!$B1793&amp;"400_"&amp;Data_TOT_TWh!$E1793,Data_RES_TWh!X$9:X$1496)</f>
        <v>0</v>
      </c>
      <c r="Y1793" s="13">
        <f>SUMIF(Data_IND_TWh!$A$9:$A$504,Data_TOT_TWh!$B1793&amp;"200_"&amp;Data_TOT_TWh!$E1793,Data_IND_TWh!Y$9:Y$504)+SUMIF(Data_TER_TWh!$A$9:$A$504,Data_TOT_TWh!$B1793&amp;"300_"&amp;Data_TOT_TWh!$E1793,Data_TER_TWh!Y$9:Y$504)+SUMIF(Data_RES_TWh!$A$9:$A$1496,Data_TOT_TWh!$B1793&amp;"400_"&amp;Data_TOT_TWh!$E1793,Data_RES_TWh!Y$9:Y$1496)</f>
        <v>0</v>
      </c>
      <c r="Z1793" s="13">
        <f>SUMIF(Data_IND_TWh!$A$9:$A$504,Data_TOT_TWh!$B1793&amp;"200_"&amp;Data_TOT_TWh!$E1793,Data_IND_TWh!Z$9:Z$504)+SUMIF(Data_TER_TWh!$A$9:$A$504,Data_TOT_TWh!$B1793&amp;"300_"&amp;Data_TOT_TWh!$E1793,Data_TER_TWh!Z$9:Z$504)+SUMIF(Data_RES_TWh!$A$9:$A$1496,Data_TOT_TWh!$B1793&amp;"400_"&amp;Data_TOT_TWh!$E1793,Data_RES_TWh!Z$9:Z$1496)</f>
        <v>0</v>
      </c>
      <c r="AA1793" s="46">
        <f>SUMIF(Data_IND_TWh!$A$9:$A$504,Data_TOT_TWh!$B1793&amp;"200_"&amp;Data_TOT_TWh!$E1793,Data_IND_TWh!AA$9:AA$504)+SUMIF(Data_TER_TWh!$A$9:$A$504,Data_TOT_TWh!$B1793&amp;"300_"&amp;Data_TOT_TWh!$E1793,Data_TER_TWh!AA$9:AA$504)+SUMIF(Data_RES_TWh!$A$9:$A$1496,Data_TOT_TWh!$B1793&amp;"400_"&amp;Data_TOT_TWh!$E1793,Data_RES_TWh!AA$9:AA$1496)</f>
        <v>0</v>
      </c>
      <c r="AC1793" s="13"/>
      <c r="AE1793" s="13"/>
      <c r="AF1793" s="13">
        <f>SUMIF(Data_IND_TWh!$A$9:$A$504,Data_TOT_TWh!$B1793&amp;"200_"&amp;Data_TOT_TWh!$E1793,Data_IND_TWh!AF$9:AF$504)+SUMIF(Data_TER_TWh!$A$9:$A$504,Data_TOT_TWh!$B1793&amp;"300_"&amp;Data_TOT_TWh!$E1793,Data_TER_TWh!AF$9:AF$504)+SUMIF(Data_RES_TWh!$A$9:$A$1496,Data_TOT_TWh!$B1793&amp;"400_"&amp;Data_TOT_TWh!$E1793,Data_RES_TWh!AF$9:AF$1496)</f>
        <v>0</v>
      </c>
      <c r="AG1793" s="13">
        <f>SUMIF(Data_IND_TWh!$A$9:$A$504,Data_TOT_TWh!$B1793&amp;"200_"&amp;Data_TOT_TWh!$E1793,Data_IND_TWh!AG$9:AG$504)+SUMIF(Data_TER_TWh!$A$9:$A$504,Data_TOT_TWh!$B1793&amp;"300_"&amp;Data_TOT_TWh!$E1793,Data_TER_TWh!AG$9:AG$504)+SUMIF(Data_RES_TWh!$A$9:$A$1496,Data_TOT_TWh!$B1793&amp;"400_"&amp;Data_TOT_TWh!$E1793,Data_RES_TWh!AG$9:AG$1496)</f>
        <v>0</v>
      </c>
      <c r="AH1793" s="46">
        <f>SUMIF(Data_IND_TWh!$A$9:$A$504,Data_TOT_TWh!$B1793&amp;"200_"&amp;Data_TOT_TWh!$E1793,Data_IND_TWh!AH$9:AH$504)+SUMIF(Data_TER_TWh!$A$9:$A$504,Data_TOT_TWh!$B1793&amp;"300_"&amp;Data_TOT_TWh!$E1793,Data_TER_TWh!AH$9:AH$504)+SUMIF(Data_RES_TWh!$A$9:$A$1496,Data_TOT_TWh!$B1793&amp;"400_"&amp;Data_TOT_TWh!$E1793,Data_RES_TWh!AH$9:AH$1496)</f>
        <v>0</v>
      </c>
      <c r="AJ1793" s="13"/>
      <c r="AL1793" s="9"/>
      <c r="AM1793" s="87"/>
      <c r="AN1793" s="87"/>
    </row>
    <row r="1794" spans="12:40">
      <c r="L1794" s="46"/>
      <c r="M1794" s="46"/>
      <c r="O1794" s="47"/>
      <c r="P1794" s="46"/>
      <c r="Q1794" s="46"/>
      <c r="R1794" s="37"/>
      <c r="S1794" s="13"/>
      <c r="U1794" s="13"/>
      <c r="W1794" s="13"/>
      <c r="X1794" s="13">
        <f>SUMIF(Data_IND_TWh!$A$9:$A$504,Data_TOT_TWh!$B1794&amp;"200_"&amp;Data_TOT_TWh!$E1794,Data_IND_TWh!X$9:X$504)+SUMIF(Data_TER_TWh!$A$9:$A$504,Data_TOT_TWh!$B1794&amp;"300_"&amp;Data_TOT_TWh!$E1794,Data_TER_TWh!X$9:X$504)+SUMIF(Data_RES_TWh!$A$9:$A$1496,Data_TOT_TWh!$B1794&amp;"400_"&amp;Data_TOT_TWh!$E1794,Data_RES_TWh!X$9:X$1496)</f>
        <v>0</v>
      </c>
      <c r="Y1794" s="13">
        <f>SUMIF(Data_IND_TWh!$A$9:$A$504,Data_TOT_TWh!$B1794&amp;"200_"&amp;Data_TOT_TWh!$E1794,Data_IND_TWh!Y$9:Y$504)+SUMIF(Data_TER_TWh!$A$9:$A$504,Data_TOT_TWh!$B1794&amp;"300_"&amp;Data_TOT_TWh!$E1794,Data_TER_TWh!Y$9:Y$504)+SUMIF(Data_RES_TWh!$A$9:$A$1496,Data_TOT_TWh!$B1794&amp;"400_"&amp;Data_TOT_TWh!$E1794,Data_RES_TWh!Y$9:Y$1496)</f>
        <v>0</v>
      </c>
      <c r="Z1794" s="13">
        <f>SUMIF(Data_IND_TWh!$A$9:$A$504,Data_TOT_TWh!$B1794&amp;"200_"&amp;Data_TOT_TWh!$E1794,Data_IND_TWh!Z$9:Z$504)+SUMIF(Data_TER_TWh!$A$9:$A$504,Data_TOT_TWh!$B1794&amp;"300_"&amp;Data_TOT_TWh!$E1794,Data_TER_TWh!Z$9:Z$504)+SUMIF(Data_RES_TWh!$A$9:$A$1496,Data_TOT_TWh!$B1794&amp;"400_"&amp;Data_TOT_TWh!$E1794,Data_RES_TWh!Z$9:Z$1496)</f>
        <v>0</v>
      </c>
      <c r="AA1794" s="46">
        <f>SUMIF(Data_IND_TWh!$A$9:$A$504,Data_TOT_TWh!$B1794&amp;"200_"&amp;Data_TOT_TWh!$E1794,Data_IND_TWh!AA$9:AA$504)+SUMIF(Data_TER_TWh!$A$9:$A$504,Data_TOT_TWh!$B1794&amp;"300_"&amp;Data_TOT_TWh!$E1794,Data_TER_TWh!AA$9:AA$504)+SUMIF(Data_RES_TWh!$A$9:$A$1496,Data_TOT_TWh!$B1794&amp;"400_"&amp;Data_TOT_TWh!$E1794,Data_RES_TWh!AA$9:AA$1496)</f>
        <v>0</v>
      </c>
      <c r="AC1794" s="13"/>
      <c r="AE1794" s="13"/>
      <c r="AF1794" s="13">
        <f>SUMIF(Data_IND_TWh!$A$9:$A$504,Data_TOT_TWh!$B1794&amp;"200_"&amp;Data_TOT_TWh!$E1794,Data_IND_TWh!AF$9:AF$504)+SUMIF(Data_TER_TWh!$A$9:$A$504,Data_TOT_TWh!$B1794&amp;"300_"&amp;Data_TOT_TWh!$E1794,Data_TER_TWh!AF$9:AF$504)+SUMIF(Data_RES_TWh!$A$9:$A$1496,Data_TOT_TWh!$B1794&amp;"400_"&amp;Data_TOT_TWh!$E1794,Data_RES_TWh!AF$9:AF$1496)</f>
        <v>0</v>
      </c>
      <c r="AG1794" s="13">
        <f>SUMIF(Data_IND_TWh!$A$9:$A$504,Data_TOT_TWh!$B1794&amp;"200_"&amp;Data_TOT_TWh!$E1794,Data_IND_TWh!AG$9:AG$504)+SUMIF(Data_TER_TWh!$A$9:$A$504,Data_TOT_TWh!$B1794&amp;"300_"&amp;Data_TOT_TWh!$E1794,Data_TER_TWh!AG$9:AG$504)+SUMIF(Data_RES_TWh!$A$9:$A$1496,Data_TOT_TWh!$B1794&amp;"400_"&amp;Data_TOT_TWh!$E1794,Data_RES_TWh!AG$9:AG$1496)</f>
        <v>0</v>
      </c>
      <c r="AH1794" s="46">
        <f>SUMIF(Data_IND_TWh!$A$9:$A$504,Data_TOT_TWh!$B1794&amp;"200_"&amp;Data_TOT_TWh!$E1794,Data_IND_TWh!AH$9:AH$504)+SUMIF(Data_TER_TWh!$A$9:$A$504,Data_TOT_TWh!$B1794&amp;"300_"&amp;Data_TOT_TWh!$E1794,Data_TER_TWh!AH$9:AH$504)+SUMIF(Data_RES_TWh!$A$9:$A$1496,Data_TOT_TWh!$B1794&amp;"400_"&amp;Data_TOT_TWh!$E1794,Data_RES_TWh!AH$9:AH$1496)</f>
        <v>0</v>
      </c>
      <c r="AJ1794" s="13"/>
      <c r="AL1794" s="9"/>
      <c r="AM1794" s="87"/>
      <c r="AN1794" s="87"/>
    </row>
    <row r="1795" spans="12:40">
      <c r="L1795" s="46"/>
      <c r="M1795" s="46"/>
      <c r="O1795" s="47"/>
      <c r="P1795" s="46"/>
      <c r="Q1795" s="46"/>
      <c r="R1795" s="37"/>
      <c r="S1795" s="13"/>
      <c r="U1795" s="13"/>
      <c r="W1795" s="13"/>
      <c r="X1795" s="13">
        <f>SUMIF(Data_IND_TWh!$A$9:$A$504,Data_TOT_TWh!$B1795&amp;"200_"&amp;Data_TOT_TWh!$E1795,Data_IND_TWh!X$9:X$504)+SUMIF(Data_TER_TWh!$A$9:$A$504,Data_TOT_TWh!$B1795&amp;"300_"&amp;Data_TOT_TWh!$E1795,Data_TER_TWh!X$9:X$504)+SUMIF(Data_RES_TWh!$A$9:$A$1496,Data_TOT_TWh!$B1795&amp;"400_"&amp;Data_TOT_TWh!$E1795,Data_RES_TWh!X$9:X$1496)</f>
        <v>0</v>
      </c>
      <c r="Y1795" s="13">
        <f>SUMIF(Data_IND_TWh!$A$9:$A$504,Data_TOT_TWh!$B1795&amp;"200_"&amp;Data_TOT_TWh!$E1795,Data_IND_TWh!Y$9:Y$504)+SUMIF(Data_TER_TWh!$A$9:$A$504,Data_TOT_TWh!$B1795&amp;"300_"&amp;Data_TOT_TWh!$E1795,Data_TER_TWh!Y$9:Y$504)+SUMIF(Data_RES_TWh!$A$9:$A$1496,Data_TOT_TWh!$B1795&amp;"400_"&amp;Data_TOT_TWh!$E1795,Data_RES_TWh!Y$9:Y$1496)</f>
        <v>0</v>
      </c>
      <c r="Z1795" s="13">
        <f>SUMIF(Data_IND_TWh!$A$9:$A$504,Data_TOT_TWh!$B1795&amp;"200_"&amp;Data_TOT_TWh!$E1795,Data_IND_TWh!Z$9:Z$504)+SUMIF(Data_TER_TWh!$A$9:$A$504,Data_TOT_TWh!$B1795&amp;"300_"&amp;Data_TOT_TWh!$E1795,Data_TER_TWh!Z$9:Z$504)+SUMIF(Data_RES_TWh!$A$9:$A$1496,Data_TOT_TWh!$B1795&amp;"400_"&amp;Data_TOT_TWh!$E1795,Data_RES_TWh!Z$9:Z$1496)</f>
        <v>0</v>
      </c>
      <c r="AA1795" s="46">
        <f>SUMIF(Data_IND_TWh!$A$9:$A$504,Data_TOT_TWh!$B1795&amp;"200_"&amp;Data_TOT_TWh!$E1795,Data_IND_TWh!AA$9:AA$504)+SUMIF(Data_TER_TWh!$A$9:$A$504,Data_TOT_TWh!$B1795&amp;"300_"&amp;Data_TOT_TWh!$E1795,Data_TER_TWh!AA$9:AA$504)+SUMIF(Data_RES_TWh!$A$9:$A$1496,Data_TOT_TWh!$B1795&amp;"400_"&amp;Data_TOT_TWh!$E1795,Data_RES_TWh!AA$9:AA$1496)</f>
        <v>0</v>
      </c>
      <c r="AC1795" s="13"/>
      <c r="AE1795" s="13"/>
      <c r="AF1795" s="13">
        <f>SUMIF(Data_IND_TWh!$A$9:$A$504,Data_TOT_TWh!$B1795&amp;"200_"&amp;Data_TOT_TWh!$E1795,Data_IND_TWh!AF$9:AF$504)+SUMIF(Data_TER_TWh!$A$9:$A$504,Data_TOT_TWh!$B1795&amp;"300_"&amp;Data_TOT_TWh!$E1795,Data_TER_TWh!AF$9:AF$504)+SUMIF(Data_RES_TWh!$A$9:$A$1496,Data_TOT_TWh!$B1795&amp;"400_"&amp;Data_TOT_TWh!$E1795,Data_RES_TWh!AF$9:AF$1496)</f>
        <v>0</v>
      </c>
      <c r="AG1795" s="13">
        <f>SUMIF(Data_IND_TWh!$A$9:$A$504,Data_TOT_TWh!$B1795&amp;"200_"&amp;Data_TOT_TWh!$E1795,Data_IND_TWh!AG$9:AG$504)+SUMIF(Data_TER_TWh!$A$9:$A$504,Data_TOT_TWh!$B1795&amp;"300_"&amp;Data_TOT_TWh!$E1795,Data_TER_TWh!AG$9:AG$504)+SUMIF(Data_RES_TWh!$A$9:$A$1496,Data_TOT_TWh!$B1795&amp;"400_"&amp;Data_TOT_TWh!$E1795,Data_RES_TWh!AG$9:AG$1496)</f>
        <v>0</v>
      </c>
      <c r="AH1795" s="46">
        <f>SUMIF(Data_IND_TWh!$A$9:$A$504,Data_TOT_TWh!$B1795&amp;"200_"&amp;Data_TOT_TWh!$E1795,Data_IND_TWh!AH$9:AH$504)+SUMIF(Data_TER_TWh!$A$9:$A$504,Data_TOT_TWh!$B1795&amp;"300_"&amp;Data_TOT_TWh!$E1795,Data_TER_TWh!AH$9:AH$504)+SUMIF(Data_RES_TWh!$A$9:$A$1496,Data_TOT_TWh!$B1795&amp;"400_"&amp;Data_TOT_TWh!$E1795,Data_RES_TWh!AH$9:AH$1496)</f>
        <v>0</v>
      </c>
      <c r="AJ1795" s="13"/>
      <c r="AL1795" s="9"/>
      <c r="AM1795" s="87"/>
      <c r="AN1795" s="87"/>
    </row>
    <row r="1796" spans="12:40">
      <c r="L1796" s="46"/>
      <c r="M1796" s="46"/>
      <c r="O1796" s="47"/>
      <c r="P1796" s="46"/>
      <c r="Q1796" s="46"/>
      <c r="R1796" s="37"/>
      <c r="S1796" s="13"/>
      <c r="U1796" s="13"/>
      <c r="W1796" s="13"/>
      <c r="X1796" s="13">
        <f>SUMIF(Data_IND_TWh!$A$9:$A$504,Data_TOT_TWh!$B1796&amp;"200_"&amp;Data_TOT_TWh!$E1796,Data_IND_TWh!X$9:X$504)+SUMIF(Data_TER_TWh!$A$9:$A$504,Data_TOT_TWh!$B1796&amp;"300_"&amp;Data_TOT_TWh!$E1796,Data_TER_TWh!X$9:X$504)+SUMIF(Data_RES_TWh!$A$9:$A$1496,Data_TOT_TWh!$B1796&amp;"400_"&amp;Data_TOT_TWh!$E1796,Data_RES_TWh!X$9:X$1496)</f>
        <v>0</v>
      </c>
      <c r="Y1796" s="13">
        <f>SUMIF(Data_IND_TWh!$A$9:$A$504,Data_TOT_TWh!$B1796&amp;"200_"&amp;Data_TOT_TWh!$E1796,Data_IND_TWh!Y$9:Y$504)+SUMIF(Data_TER_TWh!$A$9:$A$504,Data_TOT_TWh!$B1796&amp;"300_"&amp;Data_TOT_TWh!$E1796,Data_TER_TWh!Y$9:Y$504)+SUMIF(Data_RES_TWh!$A$9:$A$1496,Data_TOT_TWh!$B1796&amp;"400_"&amp;Data_TOT_TWh!$E1796,Data_RES_TWh!Y$9:Y$1496)</f>
        <v>0</v>
      </c>
      <c r="Z1796" s="13">
        <f>SUMIF(Data_IND_TWh!$A$9:$A$504,Data_TOT_TWh!$B1796&amp;"200_"&amp;Data_TOT_TWh!$E1796,Data_IND_TWh!Z$9:Z$504)+SUMIF(Data_TER_TWh!$A$9:$A$504,Data_TOT_TWh!$B1796&amp;"300_"&amp;Data_TOT_TWh!$E1796,Data_TER_TWh!Z$9:Z$504)+SUMIF(Data_RES_TWh!$A$9:$A$1496,Data_TOT_TWh!$B1796&amp;"400_"&amp;Data_TOT_TWh!$E1796,Data_RES_TWh!Z$9:Z$1496)</f>
        <v>0</v>
      </c>
      <c r="AA1796" s="46">
        <f>SUMIF(Data_IND_TWh!$A$9:$A$504,Data_TOT_TWh!$B1796&amp;"200_"&amp;Data_TOT_TWh!$E1796,Data_IND_TWh!AA$9:AA$504)+SUMIF(Data_TER_TWh!$A$9:$A$504,Data_TOT_TWh!$B1796&amp;"300_"&amp;Data_TOT_TWh!$E1796,Data_TER_TWh!AA$9:AA$504)+SUMIF(Data_RES_TWh!$A$9:$A$1496,Data_TOT_TWh!$B1796&amp;"400_"&amp;Data_TOT_TWh!$E1796,Data_RES_TWh!AA$9:AA$1496)</f>
        <v>0</v>
      </c>
      <c r="AC1796" s="13"/>
      <c r="AE1796" s="13"/>
      <c r="AF1796" s="13">
        <f>SUMIF(Data_IND_TWh!$A$9:$A$504,Data_TOT_TWh!$B1796&amp;"200_"&amp;Data_TOT_TWh!$E1796,Data_IND_TWh!AF$9:AF$504)+SUMIF(Data_TER_TWh!$A$9:$A$504,Data_TOT_TWh!$B1796&amp;"300_"&amp;Data_TOT_TWh!$E1796,Data_TER_TWh!AF$9:AF$504)+SUMIF(Data_RES_TWh!$A$9:$A$1496,Data_TOT_TWh!$B1796&amp;"400_"&amp;Data_TOT_TWh!$E1796,Data_RES_TWh!AF$9:AF$1496)</f>
        <v>0</v>
      </c>
      <c r="AG1796" s="13">
        <f>SUMIF(Data_IND_TWh!$A$9:$A$504,Data_TOT_TWh!$B1796&amp;"200_"&amp;Data_TOT_TWh!$E1796,Data_IND_TWh!AG$9:AG$504)+SUMIF(Data_TER_TWh!$A$9:$A$504,Data_TOT_TWh!$B1796&amp;"300_"&amp;Data_TOT_TWh!$E1796,Data_TER_TWh!AG$9:AG$504)+SUMIF(Data_RES_TWh!$A$9:$A$1496,Data_TOT_TWh!$B1796&amp;"400_"&amp;Data_TOT_TWh!$E1796,Data_RES_TWh!AG$9:AG$1496)</f>
        <v>0</v>
      </c>
      <c r="AH1796" s="46">
        <f>SUMIF(Data_IND_TWh!$A$9:$A$504,Data_TOT_TWh!$B1796&amp;"200_"&amp;Data_TOT_TWh!$E1796,Data_IND_TWh!AH$9:AH$504)+SUMIF(Data_TER_TWh!$A$9:$A$504,Data_TOT_TWh!$B1796&amp;"300_"&amp;Data_TOT_TWh!$E1796,Data_TER_TWh!AH$9:AH$504)+SUMIF(Data_RES_TWh!$A$9:$A$1496,Data_TOT_TWh!$B1796&amp;"400_"&amp;Data_TOT_TWh!$E1796,Data_RES_TWh!AH$9:AH$1496)</f>
        <v>0</v>
      </c>
      <c r="AJ1796" s="13"/>
      <c r="AL1796" s="9"/>
      <c r="AM1796" s="87"/>
      <c r="AN1796" s="87"/>
    </row>
    <row r="1797" spans="12:40">
      <c r="L1797" s="46"/>
      <c r="M1797" s="46"/>
      <c r="O1797" s="47"/>
      <c r="P1797" s="46"/>
      <c r="Q1797" s="46"/>
      <c r="R1797" s="37"/>
      <c r="S1797" s="13"/>
      <c r="U1797" s="13"/>
      <c r="W1797" s="13"/>
      <c r="X1797" s="13">
        <f>SUMIF(Data_IND_TWh!$A$9:$A$504,Data_TOT_TWh!$B1797&amp;"200_"&amp;Data_TOT_TWh!$E1797,Data_IND_TWh!X$9:X$504)+SUMIF(Data_TER_TWh!$A$9:$A$504,Data_TOT_TWh!$B1797&amp;"300_"&amp;Data_TOT_TWh!$E1797,Data_TER_TWh!X$9:X$504)+SUMIF(Data_RES_TWh!$A$9:$A$1496,Data_TOT_TWh!$B1797&amp;"400_"&amp;Data_TOT_TWh!$E1797,Data_RES_TWh!X$9:X$1496)</f>
        <v>0</v>
      </c>
      <c r="Y1797" s="13">
        <f>SUMIF(Data_IND_TWh!$A$9:$A$504,Data_TOT_TWh!$B1797&amp;"200_"&amp;Data_TOT_TWh!$E1797,Data_IND_TWh!Y$9:Y$504)+SUMIF(Data_TER_TWh!$A$9:$A$504,Data_TOT_TWh!$B1797&amp;"300_"&amp;Data_TOT_TWh!$E1797,Data_TER_TWh!Y$9:Y$504)+SUMIF(Data_RES_TWh!$A$9:$A$1496,Data_TOT_TWh!$B1797&amp;"400_"&amp;Data_TOT_TWh!$E1797,Data_RES_TWh!Y$9:Y$1496)</f>
        <v>0</v>
      </c>
      <c r="Z1797" s="13">
        <f>SUMIF(Data_IND_TWh!$A$9:$A$504,Data_TOT_TWh!$B1797&amp;"200_"&amp;Data_TOT_TWh!$E1797,Data_IND_TWh!Z$9:Z$504)+SUMIF(Data_TER_TWh!$A$9:$A$504,Data_TOT_TWh!$B1797&amp;"300_"&amp;Data_TOT_TWh!$E1797,Data_TER_TWh!Z$9:Z$504)+SUMIF(Data_RES_TWh!$A$9:$A$1496,Data_TOT_TWh!$B1797&amp;"400_"&amp;Data_TOT_TWh!$E1797,Data_RES_TWh!Z$9:Z$1496)</f>
        <v>0</v>
      </c>
      <c r="AA1797" s="46">
        <f>SUMIF(Data_IND_TWh!$A$9:$A$504,Data_TOT_TWh!$B1797&amp;"200_"&amp;Data_TOT_TWh!$E1797,Data_IND_TWh!AA$9:AA$504)+SUMIF(Data_TER_TWh!$A$9:$A$504,Data_TOT_TWh!$B1797&amp;"300_"&amp;Data_TOT_TWh!$E1797,Data_TER_TWh!AA$9:AA$504)+SUMIF(Data_RES_TWh!$A$9:$A$1496,Data_TOT_TWh!$B1797&amp;"400_"&amp;Data_TOT_TWh!$E1797,Data_RES_TWh!AA$9:AA$1496)</f>
        <v>0</v>
      </c>
      <c r="AC1797" s="13"/>
      <c r="AE1797" s="13"/>
      <c r="AF1797" s="13">
        <f>SUMIF(Data_IND_TWh!$A$9:$A$504,Data_TOT_TWh!$B1797&amp;"200_"&amp;Data_TOT_TWh!$E1797,Data_IND_TWh!AF$9:AF$504)+SUMIF(Data_TER_TWh!$A$9:$A$504,Data_TOT_TWh!$B1797&amp;"300_"&amp;Data_TOT_TWh!$E1797,Data_TER_TWh!AF$9:AF$504)+SUMIF(Data_RES_TWh!$A$9:$A$1496,Data_TOT_TWh!$B1797&amp;"400_"&amp;Data_TOT_TWh!$E1797,Data_RES_TWh!AF$9:AF$1496)</f>
        <v>0</v>
      </c>
      <c r="AG1797" s="13">
        <f>SUMIF(Data_IND_TWh!$A$9:$A$504,Data_TOT_TWh!$B1797&amp;"200_"&amp;Data_TOT_TWh!$E1797,Data_IND_TWh!AG$9:AG$504)+SUMIF(Data_TER_TWh!$A$9:$A$504,Data_TOT_TWh!$B1797&amp;"300_"&amp;Data_TOT_TWh!$E1797,Data_TER_TWh!AG$9:AG$504)+SUMIF(Data_RES_TWh!$A$9:$A$1496,Data_TOT_TWh!$B1797&amp;"400_"&amp;Data_TOT_TWh!$E1797,Data_RES_TWh!AG$9:AG$1496)</f>
        <v>0</v>
      </c>
      <c r="AH1797" s="46">
        <f>SUMIF(Data_IND_TWh!$A$9:$A$504,Data_TOT_TWh!$B1797&amp;"200_"&amp;Data_TOT_TWh!$E1797,Data_IND_TWh!AH$9:AH$504)+SUMIF(Data_TER_TWh!$A$9:$A$504,Data_TOT_TWh!$B1797&amp;"300_"&amp;Data_TOT_TWh!$E1797,Data_TER_TWh!AH$9:AH$504)+SUMIF(Data_RES_TWh!$A$9:$A$1496,Data_TOT_TWh!$B1797&amp;"400_"&amp;Data_TOT_TWh!$E1797,Data_RES_TWh!AH$9:AH$1496)</f>
        <v>0</v>
      </c>
      <c r="AJ1797" s="13"/>
      <c r="AL1797" s="9"/>
      <c r="AM1797" s="87"/>
      <c r="AN1797" s="87"/>
    </row>
    <row r="1798" spans="12:40">
      <c r="L1798" s="46"/>
      <c r="M1798" s="46"/>
      <c r="O1798" s="47"/>
      <c r="P1798" s="46"/>
      <c r="Q1798" s="46"/>
      <c r="R1798" s="37"/>
      <c r="S1798" s="13"/>
      <c r="U1798" s="13"/>
      <c r="W1798" s="13"/>
      <c r="X1798" s="13">
        <f>SUMIF(Data_IND_TWh!$A$9:$A$504,Data_TOT_TWh!$B1798&amp;"200_"&amp;Data_TOT_TWh!$E1798,Data_IND_TWh!X$9:X$504)+SUMIF(Data_TER_TWh!$A$9:$A$504,Data_TOT_TWh!$B1798&amp;"300_"&amp;Data_TOT_TWh!$E1798,Data_TER_TWh!X$9:X$504)+SUMIF(Data_RES_TWh!$A$9:$A$1496,Data_TOT_TWh!$B1798&amp;"400_"&amp;Data_TOT_TWh!$E1798,Data_RES_TWh!X$9:X$1496)</f>
        <v>0</v>
      </c>
      <c r="Y1798" s="13">
        <f>SUMIF(Data_IND_TWh!$A$9:$A$504,Data_TOT_TWh!$B1798&amp;"200_"&amp;Data_TOT_TWh!$E1798,Data_IND_TWh!Y$9:Y$504)+SUMIF(Data_TER_TWh!$A$9:$A$504,Data_TOT_TWh!$B1798&amp;"300_"&amp;Data_TOT_TWh!$E1798,Data_TER_TWh!Y$9:Y$504)+SUMIF(Data_RES_TWh!$A$9:$A$1496,Data_TOT_TWh!$B1798&amp;"400_"&amp;Data_TOT_TWh!$E1798,Data_RES_TWh!Y$9:Y$1496)</f>
        <v>0</v>
      </c>
      <c r="Z1798" s="13">
        <f>SUMIF(Data_IND_TWh!$A$9:$A$504,Data_TOT_TWh!$B1798&amp;"200_"&amp;Data_TOT_TWh!$E1798,Data_IND_TWh!Z$9:Z$504)+SUMIF(Data_TER_TWh!$A$9:$A$504,Data_TOT_TWh!$B1798&amp;"300_"&amp;Data_TOT_TWh!$E1798,Data_TER_TWh!Z$9:Z$504)+SUMIF(Data_RES_TWh!$A$9:$A$1496,Data_TOT_TWh!$B1798&amp;"400_"&amp;Data_TOT_TWh!$E1798,Data_RES_TWh!Z$9:Z$1496)</f>
        <v>0</v>
      </c>
      <c r="AA1798" s="46">
        <f>SUMIF(Data_IND_TWh!$A$9:$A$504,Data_TOT_TWh!$B1798&amp;"200_"&amp;Data_TOT_TWh!$E1798,Data_IND_TWh!AA$9:AA$504)+SUMIF(Data_TER_TWh!$A$9:$A$504,Data_TOT_TWh!$B1798&amp;"300_"&amp;Data_TOT_TWh!$E1798,Data_TER_TWh!AA$9:AA$504)+SUMIF(Data_RES_TWh!$A$9:$A$1496,Data_TOT_TWh!$B1798&amp;"400_"&amp;Data_TOT_TWh!$E1798,Data_RES_TWh!AA$9:AA$1496)</f>
        <v>0</v>
      </c>
      <c r="AC1798" s="13"/>
      <c r="AE1798" s="13"/>
      <c r="AF1798" s="13">
        <f>SUMIF(Data_IND_TWh!$A$9:$A$504,Data_TOT_TWh!$B1798&amp;"200_"&amp;Data_TOT_TWh!$E1798,Data_IND_TWh!AF$9:AF$504)+SUMIF(Data_TER_TWh!$A$9:$A$504,Data_TOT_TWh!$B1798&amp;"300_"&amp;Data_TOT_TWh!$E1798,Data_TER_TWh!AF$9:AF$504)+SUMIF(Data_RES_TWh!$A$9:$A$1496,Data_TOT_TWh!$B1798&amp;"400_"&amp;Data_TOT_TWh!$E1798,Data_RES_TWh!AF$9:AF$1496)</f>
        <v>0</v>
      </c>
      <c r="AG1798" s="13">
        <f>SUMIF(Data_IND_TWh!$A$9:$A$504,Data_TOT_TWh!$B1798&amp;"200_"&amp;Data_TOT_TWh!$E1798,Data_IND_TWh!AG$9:AG$504)+SUMIF(Data_TER_TWh!$A$9:$A$504,Data_TOT_TWh!$B1798&amp;"300_"&amp;Data_TOT_TWh!$E1798,Data_TER_TWh!AG$9:AG$504)+SUMIF(Data_RES_TWh!$A$9:$A$1496,Data_TOT_TWh!$B1798&amp;"400_"&amp;Data_TOT_TWh!$E1798,Data_RES_TWh!AG$9:AG$1496)</f>
        <v>0</v>
      </c>
      <c r="AH1798" s="46">
        <f>SUMIF(Data_IND_TWh!$A$9:$A$504,Data_TOT_TWh!$B1798&amp;"200_"&amp;Data_TOT_TWh!$E1798,Data_IND_TWh!AH$9:AH$504)+SUMIF(Data_TER_TWh!$A$9:$A$504,Data_TOT_TWh!$B1798&amp;"300_"&amp;Data_TOT_TWh!$E1798,Data_TER_TWh!AH$9:AH$504)+SUMIF(Data_RES_TWh!$A$9:$A$1496,Data_TOT_TWh!$B1798&amp;"400_"&amp;Data_TOT_TWh!$E1798,Data_RES_TWh!AH$9:AH$1496)</f>
        <v>0</v>
      </c>
      <c r="AJ1798" s="13"/>
      <c r="AL1798" s="9"/>
      <c r="AM1798" s="87"/>
      <c r="AN1798" s="87"/>
    </row>
    <row r="1799" spans="12:40">
      <c r="L1799" s="46"/>
      <c r="M1799" s="46"/>
      <c r="O1799" s="47"/>
      <c r="P1799" s="46"/>
      <c r="Q1799" s="46"/>
      <c r="R1799" s="37"/>
      <c r="S1799" s="13"/>
      <c r="U1799" s="13"/>
      <c r="W1799" s="13"/>
      <c r="X1799" s="13">
        <f>SUMIF(Data_IND_TWh!$A$9:$A$504,Data_TOT_TWh!$B1799&amp;"200_"&amp;Data_TOT_TWh!$E1799,Data_IND_TWh!X$9:X$504)+SUMIF(Data_TER_TWh!$A$9:$A$504,Data_TOT_TWh!$B1799&amp;"300_"&amp;Data_TOT_TWh!$E1799,Data_TER_TWh!X$9:X$504)+SUMIF(Data_RES_TWh!$A$9:$A$1496,Data_TOT_TWh!$B1799&amp;"400_"&amp;Data_TOT_TWh!$E1799,Data_RES_TWh!X$9:X$1496)</f>
        <v>0</v>
      </c>
      <c r="Y1799" s="13">
        <f>SUMIF(Data_IND_TWh!$A$9:$A$504,Data_TOT_TWh!$B1799&amp;"200_"&amp;Data_TOT_TWh!$E1799,Data_IND_TWh!Y$9:Y$504)+SUMIF(Data_TER_TWh!$A$9:$A$504,Data_TOT_TWh!$B1799&amp;"300_"&amp;Data_TOT_TWh!$E1799,Data_TER_TWh!Y$9:Y$504)+SUMIF(Data_RES_TWh!$A$9:$A$1496,Data_TOT_TWh!$B1799&amp;"400_"&amp;Data_TOT_TWh!$E1799,Data_RES_TWh!Y$9:Y$1496)</f>
        <v>0</v>
      </c>
      <c r="Z1799" s="13">
        <f>SUMIF(Data_IND_TWh!$A$9:$A$504,Data_TOT_TWh!$B1799&amp;"200_"&amp;Data_TOT_TWh!$E1799,Data_IND_TWh!Z$9:Z$504)+SUMIF(Data_TER_TWh!$A$9:$A$504,Data_TOT_TWh!$B1799&amp;"300_"&amp;Data_TOT_TWh!$E1799,Data_TER_TWh!Z$9:Z$504)+SUMIF(Data_RES_TWh!$A$9:$A$1496,Data_TOT_TWh!$B1799&amp;"400_"&amp;Data_TOT_TWh!$E1799,Data_RES_TWh!Z$9:Z$1496)</f>
        <v>0</v>
      </c>
      <c r="AA1799" s="46">
        <f>SUMIF(Data_IND_TWh!$A$9:$A$504,Data_TOT_TWh!$B1799&amp;"200_"&amp;Data_TOT_TWh!$E1799,Data_IND_TWh!AA$9:AA$504)+SUMIF(Data_TER_TWh!$A$9:$A$504,Data_TOT_TWh!$B1799&amp;"300_"&amp;Data_TOT_TWh!$E1799,Data_TER_TWh!AA$9:AA$504)+SUMIF(Data_RES_TWh!$A$9:$A$1496,Data_TOT_TWh!$B1799&amp;"400_"&amp;Data_TOT_TWh!$E1799,Data_RES_TWh!AA$9:AA$1496)</f>
        <v>0</v>
      </c>
      <c r="AC1799" s="13"/>
      <c r="AE1799" s="13"/>
      <c r="AF1799" s="13">
        <f>SUMIF(Data_IND_TWh!$A$9:$A$504,Data_TOT_TWh!$B1799&amp;"200_"&amp;Data_TOT_TWh!$E1799,Data_IND_TWh!AF$9:AF$504)+SUMIF(Data_TER_TWh!$A$9:$A$504,Data_TOT_TWh!$B1799&amp;"300_"&amp;Data_TOT_TWh!$E1799,Data_TER_TWh!AF$9:AF$504)+SUMIF(Data_RES_TWh!$A$9:$A$1496,Data_TOT_TWh!$B1799&amp;"400_"&amp;Data_TOT_TWh!$E1799,Data_RES_TWh!AF$9:AF$1496)</f>
        <v>0</v>
      </c>
      <c r="AG1799" s="13">
        <f>SUMIF(Data_IND_TWh!$A$9:$A$504,Data_TOT_TWh!$B1799&amp;"200_"&amp;Data_TOT_TWh!$E1799,Data_IND_TWh!AG$9:AG$504)+SUMIF(Data_TER_TWh!$A$9:$A$504,Data_TOT_TWh!$B1799&amp;"300_"&amp;Data_TOT_TWh!$E1799,Data_TER_TWh!AG$9:AG$504)+SUMIF(Data_RES_TWh!$A$9:$A$1496,Data_TOT_TWh!$B1799&amp;"400_"&amp;Data_TOT_TWh!$E1799,Data_RES_TWh!AG$9:AG$1496)</f>
        <v>0</v>
      </c>
      <c r="AH1799" s="46">
        <f>SUMIF(Data_IND_TWh!$A$9:$A$504,Data_TOT_TWh!$B1799&amp;"200_"&amp;Data_TOT_TWh!$E1799,Data_IND_TWh!AH$9:AH$504)+SUMIF(Data_TER_TWh!$A$9:$A$504,Data_TOT_TWh!$B1799&amp;"300_"&amp;Data_TOT_TWh!$E1799,Data_TER_TWh!AH$9:AH$504)+SUMIF(Data_RES_TWh!$A$9:$A$1496,Data_TOT_TWh!$B1799&amp;"400_"&amp;Data_TOT_TWh!$E1799,Data_RES_TWh!AH$9:AH$1496)</f>
        <v>0</v>
      </c>
      <c r="AJ1799" s="13"/>
      <c r="AL1799" s="9"/>
      <c r="AM1799" s="87"/>
      <c r="AN1799" s="87"/>
    </row>
    <row r="1800" spans="12:40">
      <c r="L1800" s="46"/>
      <c r="M1800" s="46"/>
      <c r="O1800" s="47"/>
      <c r="P1800" s="46"/>
      <c r="Q1800" s="46"/>
      <c r="R1800" s="37"/>
      <c r="S1800" s="13"/>
      <c r="U1800" s="13"/>
      <c r="W1800" s="13"/>
      <c r="X1800" s="13">
        <f>SUMIF(Data_IND_TWh!$A$9:$A$504,Data_TOT_TWh!$B1800&amp;"200_"&amp;Data_TOT_TWh!$E1800,Data_IND_TWh!X$9:X$504)+SUMIF(Data_TER_TWh!$A$9:$A$504,Data_TOT_TWh!$B1800&amp;"300_"&amp;Data_TOT_TWh!$E1800,Data_TER_TWh!X$9:X$504)+SUMIF(Data_RES_TWh!$A$9:$A$1496,Data_TOT_TWh!$B1800&amp;"400_"&amp;Data_TOT_TWh!$E1800,Data_RES_TWh!X$9:X$1496)</f>
        <v>0</v>
      </c>
      <c r="Y1800" s="13">
        <f>SUMIF(Data_IND_TWh!$A$9:$A$504,Data_TOT_TWh!$B1800&amp;"200_"&amp;Data_TOT_TWh!$E1800,Data_IND_TWh!Y$9:Y$504)+SUMIF(Data_TER_TWh!$A$9:$A$504,Data_TOT_TWh!$B1800&amp;"300_"&amp;Data_TOT_TWh!$E1800,Data_TER_TWh!Y$9:Y$504)+SUMIF(Data_RES_TWh!$A$9:$A$1496,Data_TOT_TWh!$B1800&amp;"400_"&amp;Data_TOT_TWh!$E1800,Data_RES_TWh!Y$9:Y$1496)</f>
        <v>0</v>
      </c>
      <c r="Z1800" s="13">
        <f>SUMIF(Data_IND_TWh!$A$9:$A$504,Data_TOT_TWh!$B1800&amp;"200_"&amp;Data_TOT_TWh!$E1800,Data_IND_TWh!Z$9:Z$504)+SUMIF(Data_TER_TWh!$A$9:$A$504,Data_TOT_TWh!$B1800&amp;"300_"&amp;Data_TOT_TWh!$E1800,Data_TER_TWh!Z$9:Z$504)+SUMIF(Data_RES_TWh!$A$9:$A$1496,Data_TOT_TWh!$B1800&amp;"400_"&amp;Data_TOT_TWh!$E1800,Data_RES_TWh!Z$9:Z$1496)</f>
        <v>0</v>
      </c>
      <c r="AA1800" s="46">
        <f>SUMIF(Data_IND_TWh!$A$9:$A$504,Data_TOT_TWh!$B1800&amp;"200_"&amp;Data_TOT_TWh!$E1800,Data_IND_TWh!AA$9:AA$504)+SUMIF(Data_TER_TWh!$A$9:$A$504,Data_TOT_TWh!$B1800&amp;"300_"&amp;Data_TOT_TWh!$E1800,Data_TER_TWh!AA$9:AA$504)+SUMIF(Data_RES_TWh!$A$9:$A$1496,Data_TOT_TWh!$B1800&amp;"400_"&amp;Data_TOT_TWh!$E1800,Data_RES_TWh!AA$9:AA$1496)</f>
        <v>0</v>
      </c>
      <c r="AC1800" s="13"/>
      <c r="AE1800" s="13"/>
      <c r="AF1800" s="13">
        <f>SUMIF(Data_IND_TWh!$A$9:$A$504,Data_TOT_TWh!$B1800&amp;"200_"&amp;Data_TOT_TWh!$E1800,Data_IND_TWh!AF$9:AF$504)+SUMIF(Data_TER_TWh!$A$9:$A$504,Data_TOT_TWh!$B1800&amp;"300_"&amp;Data_TOT_TWh!$E1800,Data_TER_TWh!AF$9:AF$504)+SUMIF(Data_RES_TWh!$A$9:$A$1496,Data_TOT_TWh!$B1800&amp;"400_"&amp;Data_TOT_TWh!$E1800,Data_RES_TWh!AF$9:AF$1496)</f>
        <v>0</v>
      </c>
      <c r="AG1800" s="13">
        <f>SUMIF(Data_IND_TWh!$A$9:$A$504,Data_TOT_TWh!$B1800&amp;"200_"&amp;Data_TOT_TWh!$E1800,Data_IND_TWh!AG$9:AG$504)+SUMIF(Data_TER_TWh!$A$9:$A$504,Data_TOT_TWh!$B1800&amp;"300_"&amp;Data_TOT_TWh!$E1800,Data_TER_TWh!AG$9:AG$504)+SUMIF(Data_RES_TWh!$A$9:$A$1496,Data_TOT_TWh!$B1800&amp;"400_"&amp;Data_TOT_TWh!$E1800,Data_RES_TWh!AG$9:AG$1496)</f>
        <v>0</v>
      </c>
      <c r="AH1800" s="46">
        <f>SUMIF(Data_IND_TWh!$A$9:$A$504,Data_TOT_TWh!$B1800&amp;"200_"&amp;Data_TOT_TWh!$E1800,Data_IND_TWh!AH$9:AH$504)+SUMIF(Data_TER_TWh!$A$9:$A$504,Data_TOT_TWh!$B1800&amp;"300_"&amp;Data_TOT_TWh!$E1800,Data_TER_TWh!AH$9:AH$504)+SUMIF(Data_RES_TWh!$A$9:$A$1496,Data_TOT_TWh!$B1800&amp;"400_"&amp;Data_TOT_TWh!$E1800,Data_RES_TWh!AH$9:AH$1496)</f>
        <v>0</v>
      </c>
      <c r="AJ1800" s="13"/>
      <c r="AL1800" s="9"/>
      <c r="AM1800" s="87"/>
      <c r="AN1800" s="87"/>
    </row>
    <row r="1801" spans="12:40">
      <c r="L1801" s="46"/>
      <c r="M1801" s="46"/>
      <c r="O1801" s="47"/>
      <c r="P1801" s="46"/>
      <c r="Q1801" s="46"/>
      <c r="R1801" s="37"/>
      <c r="S1801" s="13"/>
      <c r="U1801" s="13"/>
      <c r="W1801" s="13"/>
      <c r="X1801" s="13">
        <f>SUMIF(Data_IND_TWh!$A$9:$A$504,Data_TOT_TWh!$B1801&amp;"200_"&amp;Data_TOT_TWh!$E1801,Data_IND_TWh!X$9:X$504)+SUMIF(Data_TER_TWh!$A$9:$A$504,Data_TOT_TWh!$B1801&amp;"300_"&amp;Data_TOT_TWh!$E1801,Data_TER_TWh!X$9:X$504)+SUMIF(Data_RES_TWh!$A$9:$A$1496,Data_TOT_TWh!$B1801&amp;"400_"&amp;Data_TOT_TWh!$E1801,Data_RES_TWh!X$9:X$1496)</f>
        <v>0</v>
      </c>
      <c r="Y1801" s="13">
        <f>SUMIF(Data_IND_TWh!$A$9:$A$504,Data_TOT_TWh!$B1801&amp;"200_"&amp;Data_TOT_TWh!$E1801,Data_IND_TWh!Y$9:Y$504)+SUMIF(Data_TER_TWh!$A$9:$A$504,Data_TOT_TWh!$B1801&amp;"300_"&amp;Data_TOT_TWh!$E1801,Data_TER_TWh!Y$9:Y$504)+SUMIF(Data_RES_TWh!$A$9:$A$1496,Data_TOT_TWh!$B1801&amp;"400_"&amp;Data_TOT_TWh!$E1801,Data_RES_TWh!Y$9:Y$1496)</f>
        <v>0</v>
      </c>
      <c r="Z1801" s="13">
        <f>SUMIF(Data_IND_TWh!$A$9:$A$504,Data_TOT_TWh!$B1801&amp;"200_"&amp;Data_TOT_TWh!$E1801,Data_IND_TWh!Z$9:Z$504)+SUMIF(Data_TER_TWh!$A$9:$A$504,Data_TOT_TWh!$B1801&amp;"300_"&amp;Data_TOT_TWh!$E1801,Data_TER_TWh!Z$9:Z$504)+SUMIF(Data_RES_TWh!$A$9:$A$1496,Data_TOT_TWh!$B1801&amp;"400_"&amp;Data_TOT_TWh!$E1801,Data_RES_TWh!Z$9:Z$1496)</f>
        <v>0</v>
      </c>
      <c r="AA1801" s="46">
        <f>SUMIF(Data_IND_TWh!$A$9:$A$504,Data_TOT_TWh!$B1801&amp;"200_"&amp;Data_TOT_TWh!$E1801,Data_IND_TWh!AA$9:AA$504)+SUMIF(Data_TER_TWh!$A$9:$A$504,Data_TOT_TWh!$B1801&amp;"300_"&amp;Data_TOT_TWh!$E1801,Data_TER_TWh!AA$9:AA$504)+SUMIF(Data_RES_TWh!$A$9:$A$1496,Data_TOT_TWh!$B1801&amp;"400_"&amp;Data_TOT_TWh!$E1801,Data_RES_TWh!AA$9:AA$1496)</f>
        <v>0</v>
      </c>
      <c r="AC1801" s="13"/>
      <c r="AE1801" s="13"/>
      <c r="AF1801" s="13">
        <f>SUMIF(Data_IND_TWh!$A$9:$A$504,Data_TOT_TWh!$B1801&amp;"200_"&amp;Data_TOT_TWh!$E1801,Data_IND_TWh!AF$9:AF$504)+SUMIF(Data_TER_TWh!$A$9:$A$504,Data_TOT_TWh!$B1801&amp;"300_"&amp;Data_TOT_TWh!$E1801,Data_TER_TWh!AF$9:AF$504)+SUMIF(Data_RES_TWh!$A$9:$A$1496,Data_TOT_TWh!$B1801&amp;"400_"&amp;Data_TOT_TWh!$E1801,Data_RES_TWh!AF$9:AF$1496)</f>
        <v>0</v>
      </c>
      <c r="AG1801" s="13">
        <f>SUMIF(Data_IND_TWh!$A$9:$A$504,Data_TOT_TWh!$B1801&amp;"200_"&amp;Data_TOT_TWh!$E1801,Data_IND_TWh!AG$9:AG$504)+SUMIF(Data_TER_TWh!$A$9:$A$504,Data_TOT_TWh!$B1801&amp;"300_"&amp;Data_TOT_TWh!$E1801,Data_TER_TWh!AG$9:AG$504)+SUMIF(Data_RES_TWh!$A$9:$A$1496,Data_TOT_TWh!$B1801&amp;"400_"&amp;Data_TOT_TWh!$E1801,Data_RES_TWh!AG$9:AG$1496)</f>
        <v>0</v>
      </c>
      <c r="AH1801" s="46">
        <f>SUMIF(Data_IND_TWh!$A$9:$A$504,Data_TOT_TWh!$B1801&amp;"200_"&amp;Data_TOT_TWh!$E1801,Data_IND_TWh!AH$9:AH$504)+SUMIF(Data_TER_TWh!$A$9:$A$504,Data_TOT_TWh!$B1801&amp;"300_"&amp;Data_TOT_TWh!$E1801,Data_TER_TWh!AH$9:AH$504)+SUMIF(Data_RES_TWh!$A$9:$A$1496,Data_TOT_TWh!$B1801&amp;"400_"&amp;Data_TOT_TWh!$E1801,Data_RES_TWh!AH$9:AH$1496)</f>
        <v>0</v>
      </c>
      <c r="AJ1801" s="13"/>
      <c r="AL1801" s="9"/>
      <c r="AM1801" s="87"/>
      <c r="AN1801" s="87"/>
    </row>
    <row r="1802" spans="12:40">
      <c r="L1802" s="46"/>
      <c r="M1802" s="46"/>
      <c r="O1802" s="47"/>
      <c r="P1802" s="46"/>
      <c r="Q1802" s="46"/>
      <c r="R1802" s="37"/>
      <c r="S1802" s="13"/>
      <c r="U1802" s="13"/>
      <c r="W1802" s="13"/>
      <c r="X1802" s="13">
        <f>SUMIF(Data_IND_TWh!$A$9:$A$504,Data_TOT_TWh!$B1802&amp;"200_"&amp;Data_TOT_TWh!$E1802,Data_IND_TWh!X$9:X$504)+SUMIF(Data_TER_TWh!$A$9:$A$504,Data_TOT_TWh!$B1802&amp;"300_"&amp;Data_TOT_TWh!$E1802,Data_TER_TWh!X$9:X$504)+SUMIF(Data_RES_TWh!$A$9:$A$1496,Data_TOT_TWh!$B1802&amp;"400_"&amp;Data_TOT_TWh!$E1802,Data_RES_TWh!X$9:X$1496)</f>
        <v>0</v>
      </c>
      <c r="Y1802" s="13">
        <f>SUMIF(Data_IND_TWh!$A$9:$A$504,Data_TOT_TWh!$B1802&amp;"200_"&amp;Data_TOT_TWh!$E1802,Data_IND_TWh!Y$9:Y$504)+SUMIF(Data_TER_TWh!$A$9:$A$504,Data_TOT_TWh!$B1802&amp;"300_"&amp;Data_TOT_TWh!$E1802,Data_TER_TWh!Y$9:Y$504)+SUMIF(Data_RES_TWh!$A$9:$A$1496,Data_TOT_TWh!$B1802&amp;"400_"&amp;Data_TOT_TWh!$E1802,Data_RES_TWh!Y$9:Y$1496)</f>
        <v>0</v>
      </c>
      <c r="Z1802" s="13">
        <f>SUMIF(Data_IND_TWh!$A$9:$A$504,Data_TOT_TWh!$B1802&amp;"200_"&amp;Data_TOT_TWh!$E1802,Data_IND_TWh!Z$9:Z$504)+SUMIF(Data_TER_TWh!$A$9:$A$504,Data_TOT_TWh!$B1802&amp;"300_"&amp;Data_TOT_TWh!$E1802,Data_TER_TWh!Z$9:Z$504)+SUMIF(Data_RES_TWh!$A$9:$A$1496,Data_TOT_TWh!$B1802&amp;"400_"&amp;Data_TOT_TWh!$E1802,Data_RES_TWh!Z$9:Z$1496)</f>
        <v>0</v>
      </c>
      <c r="AA1802" s="46">
        <f>SUMIF(Data_IND_TWh!$A$9:$A$504,Data_TOT_TWh!$B1802&amp;"200_"&amp;Data_TOT_TWh!$E1802,Data_IND_TWh!AA$9:AA$504)+SUMIF(Data_TER_TWh!$A$9:$A$504,Data_TOT_TWh!$B1802&amp;"300_"&amp;Data_TOT_TWh!$E1802,Data_TER_TWh!AA$9:AA$504)+SUMIF(Data_RES_TWh!$A$9:$A$1496,Data_TOT_TWh!$B1802&amp;"400_"&amp;Data_TOT_TWh!$E1802,Data_RES_TWh!AA$9:AA$1496)</f>
        <v>0</v>
      </c>
      <c r="AC1802" s="13"/>
      <c r="AE1802" s="13"/>
      <c r="AF1802" s="13">
        <f>SUMIF(Data_IND_TWh!$A$9:$A$504,Data_TOT_TWh!$B1802&amp;"200_"&amp;Data_TOT_TWh!$E1802,Data_IND_TWh!AF$9:AF$504)+SUMIF(Data_TER_TWh!$A$9:$A$504,Data_TOT_TWh!$B1802&amp;"300_"&amp;Data_TOT_TWh!$E1802,Data_TER_TWh!AF$9:AF$504)+SUMIF(Data_RES_TWh!$A$9:$A$1496,Data_TOT_TWh!$B1802&amp;"400_"&amp;Data_TOT_TWh!$E1802,Data_RES_TWh!AF$9:AF$1496)</f>
        <v>0</v>
      </c>
      <c r="AG1802" s="13">
        <f>SUMIF(Data_IND_TWh!$A$9:$A$504,Data_TOT_TWh!$B1802&amp;"200_"&amp;Data_TOT_TWh!$E1802,Data_IND_TWh!AG$9:AG$504)+SUMIF(Data_TER_TWh!$A$9:$A$504,Data_TOT_TWh!$B1802&amp;"300_"&amp;Data_TOT_TWh!$E1802,Data_TER_TWh!AG$9:AG$504)+SUMIF(Data_RES_TWh!$A$9:$A$1496,Data_TOT_TWh!$B1802&amp;"400_"&amp;Data_TOT_TWh!$E1802,Data_RES_TWh!AG$9:AG$1496)</f>
        <v>0</v>
      </c>
      <c r="AH1802" s="46">
        <f>SUMIF(Data_IND_TWh!$A$9:$A$504,Data_TOT_TWh!$B1802&amp;"200_"&amp;Data_TOT_TWh!$E1802,Data_IND_TWh!AH$9:AH$504)+SUMIF(Data_TER_TWh!$A$9:$A$504,Data_TOT_TWh!$B1802&amp;"300_"&amp;Data_TOT_TWh!$E1802,Data_TER_TWh!AH$9:AH$504)+SUMIF(Data_RES_TWh!$A$9:$A$1496,Data_TOT_TWh!$B1802&amp;"400_"&amp;Data_TOT_TWh!$E1802,Data_RES_TWh!AH$9:AH$1496)</f>
        <v>0</v>
      </c>
      <c r="AJ1802" s="13"/>
      <c r="AL1802" s="9"/>
      <c r="AM1802" s="87"/>
      <c r="AN1802" s="87"/>
    </row>
    <row r="1803" spans="12:40">
      <c r="L1803" s="46"/>
      <c r="M1803" s="46"/>
      <c r="O1803" s="47"/>
      <c r="P1803" s="46"/>
      <c r="Q1803" s="46"/>
      <c r="R1803" s="37"/>
      <c r="S1803" s="13"/>
      <c r="U1803" s="13"/>
      <c r="W1803" s="13"/>
      <c r="X1803" s="13">
        <f>SUMIF(Data_IND_TWh!$A$9:$A$504,Data_TOT_TWh!$B1803&amp;"200_"&amp;Data_TOT_TWh!$E1803,Data_IND_TWh!X$9:X$504)+SUMIF(Data_TER_TWh!$A$9:$A$504,Data_TOT_TWh!$B1803&amp;"300_"&amp;Data_TOT_TWh!$E1803,Data_TER_TWh!X$9:X$504)+SUMIF(Data_RES_TWh!$A$9:$A$1496,Data_TOT_TWh!$B1803&amp;"400_"&amp;Data_TOT_TWh!$E1803,Data_RES_TWh!X$9:X$1496)</f>
        <v>0</v>
      </c>
      <c r="Y1803" s="13">
        <f>SUMIF(Data_IND_TWh!$A$9:$A$504,Data_TOT_TWh!$B1803&amp;"200_"&amp;Data_TOT_TWh!$E1803,Data_IND_TWh!Y$9:Y$504)+SUMIF(Data_TER_TWh!$A$9:$A$504,Data_TOT_TWh!$B1803&amp;"300_"&amp;Data_TOT_TWh!$E1803,Data_TER_TWh!Y$9:Y$504)+SUMIF(Data_RES_TWh!$A$9:$A$1496,Data_TOT_TWh!$B1803&amp;"400_"&amp;Data_TOT_TWh!$E1803,Data_RES_TWh!Y$9:Y$1496)</f>
        <v>0</v>
      </c>
      <c r="Z1803" s="13">
        <f>SUMIF(Data_IND_TWh!$A$9:$A$504,Data_TOT_TWh!$B1803&amp;"200_"&amp;Data_TOT_TWh!$E1803,Data_IND_TWh!Z$9:Z$504)+SUMIF(Data_TER_TWh!$A$9:$A$504,Data_TOT_TWh!$B1803&amp;"300_"&amp;Data_TOT_TWh!$E1803,Data_TER_TWh!Z$9:Z$504)+SUMIF(Data_RES_TWh!$A$9:$A$1496,Data_TOT_TWh!$B1803&amp;"400_"&amp;Data_TOT_TWh!$E1803,Data_RES_TWh!Z$9:Z$1496)</f>
        <v>0</v>
      </c>
      <c r="AA1803" s="46">
        <f>SUMIF(Data_IND_TWh!$A$9:$A$504,Data_TOT_TWh!$B1803&amp;"200_"&amp;Data_TOT_TWh!$E1803,Data_IND_TWh!AA$9:AA$504)+SUMIF(Data_TER_TWh!$A$9:$A$504,Data_TOT_TWh!$B1803&amp;"300_"&amp;Data_TOT_TWh!$E1803,Data_TER_TWh!AA$9:AA$504)+SUMIF(Data_RES_TWh!$A$9:$A$1496,Data_TOT_TWh!$B1803&amp;"400_"&amp;Data_TOT_TWh!$E1803,Data_RES_TWh!AA$9:AA$1496)</f>
        <v>0</v>
      </c>
      <c r="AC1803" s="13"/>
      <c r="AE1803" s="13"/>
      <c r="AF1803" s="13">
        <f>SUMIF(Data_IND_TWh!$A$9:$A$504,Data_TOT_TWh!$B1803&amp;"200_"&amp;Data_TOT_TWh!$E1803,Data_IND_TWh!AF$9:AF$504)+SUMIF(Data_TER_TWh!$A$9:$A$504,Data_TOT_TWh!$B1803&amp;"300_"&amp;Data_TOT_TWh!$E1803,Data_TER_TWh!AF$9:AF$504)+SUMIF(Data_RES_TWh!$A$9:$A$1496,Data_TOT_TWh!$B1803&amp;"400_"&amp;Data_TOT_TWh!$E1803,Data_RES_TWh!AF$9:AF$1496)</f>
        <v>0</v>
      </c>
      <c r="AG1803" s="13">
        <f>SUMIF(Data_IND_TWh!$A$9:$A$504,Data_TOT_TWh!$B1803&amp;"200_"&amp;Data_TOT_TWh!$E1803,Data_IND_TWh!AG$9:AG$504)+SUMIF(Data_TER_TWh!$A$9:$A$504,Data_TOT_TWh!$B1803&amp;"300_"&amp;Data_TOT_TWh!$E1803,Data_TER_TWh!AG$9:AG$504)+SUMIF(Data_RES_TWh!$A$9:$A$1496,Data_TOT_TWh!$B1803&amp;"400_"&amp;Data_TOT_TWh!$E1803,Data_RES_TWh!AG$9:AG$1496)</f>
        <v>0</v>
      </c>
      <c r="AH1803" s="46">
        <f>SUMIF(Data_IND_TWh!$A$9:$A$504,Data_TOT_TWh!$B1803&amp;"200_"&amp;Data_TOT_TWh!$E1803,Data_IND_TWh!AH$9:AH$504)+SUMIF(Data_TER_TWh!$A$9:$A$504,Data_TOT_TWh!$B1803&amp;"300_"&amp;Data_TOT_TWh!$E1803,Data_TER_TWh!AH$9:AH$504)+SUMIF(Data_RES_TWh!$A$9:$A$1496,Data_TOT_TWh!$B1803&amp;"400_"&amp;Data_TOT_TWh!$E1803,Data_RES_TWh!AH$9:AH$1496)</f>
        <v>0</v>
      </c>
      <c r="AJ1803" s="13"/>
      <c r="AL1803" s="9"/>
      <c r="AM1803" s="87"/>
      <c r="AN1803" s="87"/>
    </row>
    <row r="1804" spans="12:40">
      <c r="L1804" s="46"/>
      <c r="M1804" s="46"/>
      <c r="O1804" s="47"/>
      <c r="P1804" s="46"/>
      <c r="Q1804" s="46"/>
      <c r="R1804" s="37"/>
      <c r="S1804" s="13"/>
      <c r="U1804" s="13"/>
      <c r="W1804" s="13"/>
      <c r="X1804" s="13">
        <f>SUMIF(Data_IND_TWh!$A$9:$A$504,Data_TOT_TWh!$B1804&amp;"200_"&amp;Data_TOT_TWh!$E1804,Data_IND_TWh!X$9:X$504)+SUMIF(Data_TER_TWh!$A$9:$A$504,Data_TOT_TWh!$B1804&amp;"300_"&amp;Data_TOT_TWh!$E1804,Data_TER_TWh!X$9:X$504)+SUMIF(Data_RES_TWh!$A$9:$A$1496,Data_TOT_TWh!$B1804&amp;"400_"&amp;Data_TOT_TWh!$E1804,Data_RES_TWh!X$9:X$1496)</f>
        <v>0</v>
      </c>
      <c r="Y1804" s="13">
        <f>SUMIF(Data_IND_TWh!$A$9:$A$504,Data_TOT_TWh!$B1804&amp;"200_"&amp;Data_TOT_TWh!$E1804,Data_IND_TWh!Y$9:Y$504)+SUMIF(Data_TER_TWh!$A$9:$A$504,Data_TOT_TWh!$B1804&amp;"300_"&amp;Data_TOT_TWh!$E1804,Data_TER_TWh!Y$9:Y$504)+SUMIF(Data_RES_TWh!$A$9:$A$1496,Data_TOT_TWh!$B1804&amp;"400_"&amp;Data_TOT_TWh!$E1804,Data_RES_TWh!Y$9:Y$1496)</f>
        <v>0</v>
      </c>
      <c r="Z1804" s="13">
        <f>SUMIF(Data_IND_TWh!$A$9:$A$504,Data_TOT_TWh!$B1804&amp;"200_"&amp;Data_TOT_TWh!$E1804,Data_IND_TWh!Z$9:Z$504)+SUMIF(Data_TER_TWh!$A$9:$A$504,Data_TOT_TWh!$B1804&amp;"300_"&amp;Data_TOT_TWh!$E1804,Data_TER_TWh!Z$9:Z$504)+SUMIF(Data_RES_TWh!$A$9:$A$1496,Data_TOT_TWh!$B1804&amp;"400_"&amp;Data_TOT_TWh!$E1804,Data_RES_TWh!Z$9:Z$1496)</f>
        <v>0</v>
      </c>
      <c r="AA1804" s="46">
        <f>SUMIF(Data_IND_TWh!$A$9:$A$504,Data_TOT_TWh!$B1804&amp;"200_"&amp;Data_TOT_TWh!$E1804,Data_IND_TWh!AA$9:AA$504)+SUMIF(Data_TER_TWh!$A$9:$A$504,Data_TOT_TWh!$B1804&amp;"300_"&amp;Data_TOT_TWh!$E1804,Data_TER_TWh!AA$9:AA$504)+SUMIF(Data_RES_TWh!$A$9:$A$1496,Data_TOT_TWh!$B1804&amp;"400_"&amp;Data_TOT_TWh!$E1804,Data_RES_TWh!AA$9:AA$1496)</f>
        <v>0</v>
      </c>
      <c r="AC1804" s="13"/>
      <c r="AE1804" s="13"/>
      <c r="AF1804" s="13">
        <f>SUMIF(Data_IND_TWh!$A$9:$A$504,Data_TOT_TWh!$B1804&amp;"200_"&amp;Data_TOT_TWh!$E1804,Data_IND_TWh!AF$9:AF$504)+SUMIF(Data_TER_TWh!$A$9:$A$504,Data_TOT_TWh!$B1804&amp;"300_"&amp;Data_TOT_TWh!$E1804,Data_TER_TWh!AF$9:AF$504)+SUMIF(Data_RES_TWh!$A$9:$A$1496,Data_TOT_TWh!$B1804&amp;"400_"&amp;Data_TOT_TWh!$E1804,Data_RES_TWh!AF$9:AF$1496)</f>
        <v>0</v>
      </c>
      <c r="AG1804" s="13">
        <f>SUMIF(Data_IND_TWh!$A$9:$A$504,Data_TOT_TWh!$B1804&amp;"200_"&amp;Data_TOT_TWh!$E1804,Data_IND_TWh!AG$9:AG$504)+SUMIF(Data_TER_TWh!$A$9:$A$504,Data_TOT_TWh!$B1804&amp;"300_"&amp;Data_TOT_TWh!$E1804,Data_TER_TWh!AG$9:AG$504)+SUMIF(Data_RES_TWh!$A$9:$A$1496,Data_TOT_TWh!$B1804&amp;"400_"&amp;Data_TOT_TWh!$E1804,Data_RES_TWh!AG$9:AG$1496)</f>
        <v>0</v>
      </c>
      <c r="AH1804" s="46">
        <f>SUMIF(Data_IND_TWh!$A$9:$A$504,Data_TOT_TWh!$B1804&amp;"200_"&amp;Data_TOT_TWh!$E1804,Data_IND_TWh!AH$9:AH$504)+SUMIF(Data_TER_TWh!$A$9:$A$504,Data_TOT_TWh!$B1804&amp;"300_"&amp;Data_TOT_TWh!$E1804,Data_TER_TWh!AH$9:AH$504)+SUMIF(Data_RES_TWh!$A$9:$A$1496,Data_TOT_TWh!$B1804&amp;"400_"&amp;Data_TOT_TWh!$E1804,Data_RES_TWh!AH$9:AH$1496)</f>
        <v>0</v>
      </c>
      <c r="AJ1804" s="13"/>
      <c r="AL1804" s="9"/>
      <c r="AM1804" s="87"/>
      <c r="AN1804" s="87"/>
    </row>
    <row r="1805" spans="12:40">
      <c r="L1805" s="46"/>
      <c r="M1805" s="46"/>
      <c r="O1805" s="47"/>
      <c r="P1805" s="46"/>
      <c r="Q1805" s="46"/>
      <c r="R1805" s="37"/>
      <c r="S1805" s="13"/>
      <c r="U1805" s="13"/>
      <c r="W1805" s="13"/>
      <c r="X1805" s="13">
        <f>SUMIF(Data_IND_TWh!$A$9:$A$504,Data_TOT_TWh!$B1805&amp;"200_"&amp;Data_TOT_TWh!$E1805,Data_IND_TWh!X$9:X$504)+SUMIF(Data_TER_TWh!$A$9:$A$504,Data_TOT_TWh!$B1805&amp;"300_"&amp;Data_TOT_TWh!$E1805,Data_TER_TWh!X$9:X$504)+SUMIF(Data_RES_TWh!$A$9:$A$1496,Data_TOT_TWh!$B1805&amp;"400_"&amp;Data_TOT_TWh!$E1805,Data_RES_TWh!X$9:X$1496)</f>
        <v>0</v>
      </c>
      <c r="Y1805" s="13">
        <f>SUMIF(Data_IND_TWh!$A$9:$A$504,Data_TOT_TWh!$B1805&amp;"200_"&amp;Data_TOT_TWh!$E1805,Data_IND_TWh!Y$9:Y$504)+SUMIF(Data_TER_TWh!$A$9:$A$504,Data_TOT_TWh!$B1805&amp;"300_"&amp;Data_TOT_TWh!$E1805,Data_TER_TWh!Y$9:Y$504)+SUMIF(Data_RES_TWh!$A$9:$A$1496,Data_TOT_TWh!$B1805&amp;"400_"&amp;Data_TOT_TWh!$E1805,Data_RES_TWh!Y$9:Y$1496)</f>
        <v>0</v>
      </c>
      <c r="Z1805" s="13">
        <f>SUMIF(Data_IND_TWh!$A$9:$A$504,Data_TOT_TWh!$B1805&amp;"200_"&amp;Data_TOT_TWh!$E1805,Data_IND_TWh!Z$9:Z$504)+SUMIF(Data_TER_TWh!$A$9:$A$504,Data_TOT_TWh!$B1805&amp;"300_"&amp;Data_TOT_TWh!$E1805,Data_TER_TWh!Z$9:Z$504)+SUMIF(Data_RES_TWh!$A$9:$A$1496,Data_TOT_TWh!$B1805&amp;"400_"&amp;Data_TOT_TWh!$E1805,Data_RES_TWh!Z$9:Z$1496)</f>
        <v>0</v>
      </c>
      <c r="AA1805" s="46">
        <f>SUMIF(Data_IND_TWh!$A$9:$A$504,Data_TOT_TWh!$B1805&amp;"200_"&amp;Data_TOT_TWh!$E1805,Data_IND_TWh!AA$9:AA$504)+SUMIF(Data_TER_TWh!$A$9:$A$504,Data_TOT_TWh!$B1805&amp;"300_"&amp;Data_TOT_TWh!$E1805,Data_TER_TWh!AA$9:AA$504)+SUMIF(Data_RES_TWh!$A$9:$A$1496,Data_TOT_TWh!$B1805&amp;"400_"&amp;Data_TOT_TWh!$E1805,Data_RES_TWh!AA$9:AA$1496)</f>
        <v>0</v>
      </c>
      <c r="AC1805" s="13"/>
      <c r="AE1805" s="13"/>
      <c r="AF1805" s="13">
        <f>SUMIF(Data_IND_TWh!$A$9:$A$504,Data_TOT_TWh!$B1805&amp;"200_"&amp;Data_TOT_TWh!$E1805,Data_IND_TWh!AF$9:AF$504)+SUMIF(Data_TER_TWh!$A$9:$A$504,Data_TOT_TWh!$B1805&amp;"300_"&amp;Data_TOT_TWh!$E1805,Data_TER_TWh!AF$9:AF$504)+SUMIF(Data_RES_TWh!$A$9:$A$1496,Data_TOT_TWh!$B1805&amp;"400_"&amp;Data_TOT_TWh!$E1805,Data_RES_TWh!AF$9:AF$1496)</f>
        <v>0</v>
      </c>
      <c r="AG1805" s="13">
        <f>SUMIF(Data_IND_TWh!$A$9:$A$504,Data_TOT_TWh!$B1805&amp;"200_"&amp;Data_TOT_TWh!$E1805,Data_IND_TWh!AG$9:AG$504)+SUMIF(Data_TER_TWh!$A$9:$A$504,Data_TOT_TWh!$B1805&amp;"300_"&amp;Data_TOT_TWh!$E1805,Data_TER_TWh!AG$9:AG$504)+SUMIF(Data_RES_TWh!$A$9:$A$1496,Data_TOT_TWh!$B1805&amp;"400_"&amp;Data_TOT_TWh!$E1805,Data_RES_TWh!AG$9:AG$1496)</f>
        <v>0</v>
      </c>
      <c r="AH1805" s="46">
        <f>SUMIF(Data_IND_TWh!$A$9:$A$504,Data_TOT_TWh!$B1805&amp;"200_"&amp;Data_TOT_TWh!$E1805,Data_IND_TWh!AH$9:AH$504)+SUMIF(Data_TER_TWh!$A$9:$A$504,Data_TOT_TWh!$B1805&amp;"300_"&amp;Data_TOT_TWh!$E1805,Data_TER_TWh!AH$9:AH$504)+SUMIF(Data_RES_TWh!$A$9:$A$1496,Data_TOT_TWh!$B1805&amp;"400_"&amp;Data_TOT_TWh!$E1805,Data_RES_TWh!AH$9:AH$1496)</f>
        <v>0</v>
      </c>
      <c r="AJ1805" s="13"/>
      <c r="AL1805" s="9"/>
      <c r="AM1805" s="87"/>
      <c r="AN1805" s="87"/>
    </row>
    <row r="1806" spans="12:40">
      <c r="L1806" s="46"/>
      <c r="M1806" s="46"/>
      <c r="O1806" s="47"/>
      <c r="P1806" s="46"/>
      <c r="Q1806" s="46"/>
      <c r="R1806" s="37"/>
      <c r="S1806" s="13"/>
      <c r="U1806" s="13"/>
      <c r="W1806" s="13"/>
      <c r="X1806" s="13">
        <f>SUMIF(Data_IND_TWh!$A$9:$A$504,Data_TOT_TWh!$B1806&amp;"200_"&amp;Data_TOT_TWh!$E1806,Data_IND_TWh!X$9:X$504)+SUMIF(Data_TER_TWh!$A$9:$A$504,Data_TOT_TWh!$B1806&amp;"300_"&amp;Data_TOT_TWh!$E1806,Data_TER_TWh!X$9:X$504)+SUMIF(Data_RES_TWh!$A$9:$A$1496,Data_TOT_TWh!$B1806&amp;"400_"&amp;Data_TOT_TWh!$E1806,Data_RES_TWh!X$9:X$1496)</f>
        <v>0</v>
      </c>
      <c r="Y1806" s="13">
        <f>SUMIF(Data_IND_TWh!$A$9:$A$504,Data_TOT_TWh!$B1806&amp;"200_"&amp;Data_TOT_TWh!$E1806,Data_IND_TWh!Y$9:Y$504)+SUMIF(Data_TER_TWh!$A$9:$A$504,Data_TOT_TWh!$B1806&amp;"300_"&amp;Data_TOT_TWh!$E1806,Data_TER_TWh!Y$9:Y$504)+SUMIF(Data_RES_TWh!$A$9:$A$1496,Data_TOT_TWh!$B1806&amp;"400_"&amp;Data_TOT_TWh!$E1806,Data_RES_TWh!Y$9:Y$1496)</f>
        <v>0</v>
      </c>
      <c r="Z1806" s="13">
        <f>SUMIF(Data_IND_TWh!$A$9:$A$504,Data_TOT_TWh!$B1806&amp;"200_"&amp;Data_TOT_TWh!$E1806,Data_IND_TWh!Z$9:Z$504)+SUMIF(Data_TER_TWh!$A$9:$A$504,Data_TOT_TWh!$B1806&amp;"300_"&amp;Data_TOT_TWh!$E1806,Data_TER_TWh!Z$9:Z$504)+SUMIF(Data_RES_TWh!$A$9:$A$1496,Data_TOT_TWh!$B1806&amp;"400_"&amp;Data_TOT_TWh!$E1806,Data_RES_TWh!Z$9:Z$1496)</f>
        <v>0</v>
      </c>
      <c r="AA1806" s="46">
        <f>SUMIF(Data_IND_TWh!$A$9:$A$504,Data_TOT_TWh!$B1806&amp;"200_"&amp;Data_TOT_TWh!$E1806,Data_IND_TWh!AA$9:AA$504)+SUMIF(Data_TER_TWh!$A$9:$A$504,Data_TOT_TWh!$B1806&amp;"300_"&amp;Data_TOT_TWh!$E1806,Data_TER_TWh!AA$9:AA$504)+SUMIF(Data_RES_TWh!$A$9:$A$1496,Data_TOT_TWh!$B1806&amp;"400_"&amp;Data_TOT_TWh!$E1806,Data_RES_TWh!AA$9:AA$1496)</f>
        <v>0</v>
      </c>
      <c r="AC1806" s="13"/>
      <c r="AE1806" s="13"/>
      <c r="AF1806" s="13">
        <f>SUMIF(Data_IND_TWh!$A$9:$A$504,Data_TOT_TWh!$B1806&amp;"200_"&amp;Data_TOT_TWh!$E1806,Data_IND_TWh!AF$9:AF$504)+SUMIF(Data_TER_TWh!$A$9:$A$504,Data_TOT_TWh!$B1806&amp;"300_"&amp;Data_TOT_TWh!$E1806,Data_TER_TWh!AF$9:AF$504)+SUMIF(Data_RES_TWh!$A$9:$A$1496,Data_TOT_TWh!$B1806&amp;"400_"&amp;Data_TOT_TWh!$E1806,Data_RES_TWh!AF$9:AF$1496)</f>
        <v>0</v>
      </c>
      <c r="AG1806" s="13">
        <f>SUMIF(Data_IND_TWh!$A$9:$A$504,Data_TOT_TWh!$B1806&amp;"200_"&amp;Data_TOT_TWh!$E1806,Data_IND_TWh!AG$9:AG$504)+SUMIF(Data_TER_TWh!$A$9:$A$504,Data_TOT_TWh!$B1806&amp;"300_"&amp;Data_TOT_TWh!$E1806,Data_TER_TWh!AG$9:AG$504)+SUMIF(Data_RES_TWh!$A$9:$A$1496,Data_TOT_TWh!$B1806&amp;"400_"&amp;Data_TOT_TWh!$E1806,Data_RES_TWh!AG$9:AG$1496)</f>
        <v>0</v>
      </c>
      <c r="AH1806" s="46">
        <f>SUMIF(Data_IND_TWh!$A$9:$A$504,Data_TOT_TWh!$B1806&amp;"200_"&amp;Data_TOT_TWh!$E1806,Data_IND_TWh!AH$9:AH$504)+SUMIF(Data_TER_TWh!$A$9:$A$504,Data_TOT_TWh!$B1806&amp;"300_"&amp;Data_TOT_TWh!$E1806,Data_TER_TWh!AH$9:AH$504)+SUMIF(Data_RES_TWh!$A$9:$A$1496,Data_TOT_TWh!$B1806&amp;"400_"&amp;Data_TOT_TWh!$E1806,Data_RES_TWh!AH$9:AH$1496)</f>
        <v>0</v>
      </c>
      <c r="AJ1806" s="13"/>
      <c r="AL1806" s="9"/>
      <c r="AM1806" s="87"/>
      <c r="AN1806" s="87"/>
    </row>
    <row r="1807" spans="12:40">
      <c r="L1807" s="46"/>
      <c r="M1807" s="46"/>
      <c r="O1807" s="47"/>
      <c r="P1807" s="46"/>
      <c r="Q1807" s="46"/>
      <c r="R1807" s="37"/>
      <c r="S1807" s="13"/>
      <c r="U1807" s="13"/>
      <c r="W1807" s="13"/>
      <c r="X1807" s="13">
        <f>SUMIF(Data_IND_TWh!$A$9:$A$504,Data_TOT_TWh!$B1807&amp;"200_"&amp;Data_TOT_TWh!$E1807,Data_IND_TWh!X$9:X$504)+SUMIF(Data_TER_TWh!$A$9:$A$504,Data_TOT_TWh!$B1807&amp;"300_"&amp;Data_TOT_TWh!$E1807,Data_TER_TWh!X$9:X$504)+SUMIF(Data_RES_TWh!$A$9:$A$1496,Data_TOT_TWh!$B1807&amp;"400_"&amp;Data_TOT_TWh!$E1807,Data_RES_TWh!X$9:X$1496)</f>
        <v>0</v>
      </c>
      <c r="Y1807" s="13">
        <f>SUMIF(Data_IND_TWh!$A$9:$A$504,Data_TOT_TWh!$B1807&amp;"200_"&amp;Data_TOT_TWh!$E1807,Data_IND_TWh!Y$9:Y$504)+SUMIF(Data_TER_TWh!$A$9:$A$504,Data_TOT_TWh!$B1807&amp;"300_"&amp;Data_TOT_TWh!$E1807,Data_TER_TWh!Y$9:Y$504)+SUMIF(Data_RES_TWh!$A$9:$A$1496,Data_TOT_TWh!$B1807&amp;"400_"&amp;Data_TOT_TWh!$E1807,Data_RES_TWh!Y$9:Y$1496)</f>
        <v>0</v>
      </c>
      <c r="Z1807" s="13">
        <f>SUMIF(Data_IND_TWh!$A$9:$A$504,Data_TOT_TWh!$B1807&amp;"200_"&amp;Data_TOT_TWh!$E1807,Data_IND_TWh!Z$9:Z$504)+SUMIF(Data_TER_TWh!$A$9:$A$504,Data_TOT_TWh!$B1807&amp;"300_"&amp;Data_TOT_TWh!$E1807,Data_TER_TWh!Z$9:Z$504)+SUMIF(Data_RES_TWh!$A$9:$A$1496,Data_TOT_TWh!$B1807&amp;"400_"&amp;Data_TOT_TWh!$E1807,Data_RES_TWh!Z$9:Z$1496)</f>
        <v>0</v>
      </c>
      <c r="AA1807" s="46">
        <f>SUMIF(Data_IND_TWh!$A$9:$A$504,Data_TOT_TWh!$B1807&amp;"200_"&amp;Data_TOT_TWh!$E1807,Data_IND_TWh!AA$9:AA$504)+SUMIF(Data_TER_TWh!$A$9:$A$504,Data_TOT_TWh!$B1807&amp;"300_"&amp;Data_TOT_TWh!$E1807,Data_TER_TWh!AA$9:AA$504)+SUMIF(Data_RES_TWh!$A$9:$A$1496,Data_TOT_TWh!$B1807&amp;"400_"&amp;Data_TOT_TWh!$E1807,Data_RES_TWh!AA$9:AA$1496)</f>
        <v>0</v>
      </c>
      <c r="AC1807" s="13"/>
      <c r="AE1807" s="13"/>
      <c r="AF1807" s="13">
        <f>SUMIF(Data_IND_TWh!$A$9:$A$504,Data_TOT_TWh!$B1807&amp;"200_"&amp;Data_TOT_TWh!$E1807,Data_IND_TWh!AF$9:AF$504)+SUMIF(Data_TER_TWh!$A$9:$A$504,Data_TOT_TWh!$B1807&amp;"300_"&amp;Data_TOT_TWh!$E1807,Data_TER_TWh!AF$9:AF$504)+SUMIF(Data_RES_TWh!$A$9:$A$1496,Data_TOT_TWh!$B1807&amp;"400_"&amp;Data_TOT_TWh!$E1807,Data_RES_TWh!AF$9:AF$1496)</f>
        <v>0</v>
      </c>
      <c r="AG1807" s="13">
        <f>SUMIF(Data_IND_TWh!$A$9:$A$504,Data_TOT_TWh!$B1807&amp;"200_"&amp;Data_TOT_TWh!$E1807,Data_IND_TWh!AG$9:AG$504)+SUMIF(Data_TER_TWh!$A$9:$A$504,Data_TOT_TWh!$B1807&amp;"300_"&amp;Data_TOT_TWh!$E1807,Data_TER_TWh!AG$9:AG$504)+SUMIF(Data_RES_TWh!$A$9:$A$1496,Data_TOT_TWh!$B1807&amp;"400_"&amp;Data_TOT_TWh!$E1807,Data_RES_TWh!AG$9:AG$1496)</f>
        <v>0</v>
      </c>
      <c r="AH1807" s="46">
        <f>SUMIF(Data_IND_TWh!$A$9:$A$504,Data_TOT_TWh!$B1807&amp;"200_"&amp;Data_TOT_TWh!$E1807,Data_IND_TWh!AH$9:AH$504)+SUMIF(Data_TER_TWh!$A$9:$A$504,Data_TOT_TWh!$B1807&amp;"300_"&amp;Data_TOT_TWh!$E1807,Data_TER_TWh!AH$9:AH$504)+SUMIF(Data_RES_TWh!$A$9:$A$1496,Data_TOT_TWh!$B1807&amp;"400_"&amp;Data_TOT_TWh!$E1807,Data_RES_TWh!AH$9:AH$1496)</f>
        <v>0</v>
      </c>
      <c r="AJ1807" s="13"/>
      <c r="AL1807" s="9"/>
      <c r="AM1807" s="87"/>
      <c r="AN1807" s="87"/>
    </row>
    <row r="1808" spans="12:40">
      <c r="L1808" s="46"/>
      <c r="M1808" s="46"/>
      <c r="O1808" s="47"/>
      <c r="P1808" s="46"/>
      <c r="Q1808" s="46"/>
      <c r="R1808" s="37"/>
      <c r="S1808" s="13"/>
      <c r="U1808" s="13"/>
      <c r="W1808" s="13"/>
      <c r="X1808" s="13">
        <f>SUMIF(Data_IND_TWh!$A$9:$A$504,Data_TOT_TWh!$B1808&amp;"200_"&amp;Data_TOT_TWh!$E1808,Data_IND_TWh!X$9:X$504)+SUMIF(Data_TER_TWh!$A$9:$A$504,Data_TOT_TWh!$B1808&amp;"300_"&amp;Data_TOT_TWh!$E1808,Data_TER_TWh!X$9:X$504)+SUMIF(Data_RES_TWh!$A$9:$A$1496,Data_TOT_TWh!$B1808&amp;"400_"&amp;Data_TOT_TWh!$E1808,Data_RES_TWh!X$9:X$1496)</f>
        <v>0</v>
      </c>
      <c r="Y1808" s="13">
        <f>SUMIF(Data_IND_TWh!$A$9:$A$504,Data_TOT_TWh!$B1808&amp;"200_"&amp;Data_TOT_TWh!$E1808,Data_IND_TWh!Y$9:Y$504)+SUMIF(Data_TER_TWh!$A$9:$A$504,Data_TOT_TWh!$B1808&amp;"300_"&amp;Data_TOT_TWh!$E1808,Data_TER_TWh!Y$9:Y$504)+SUMIF(Data_RES_TWh!$A$9:$A$1496,Data_TOT_TWh!$B1808&amp;"400_"&amp;Data_TOT_TWh!$E1808,Data_RES_TWh!Y$9:Y$1496)</f>
        <v>0</v>
      </c>
      <c r="Z1808" s="13">
        <f>SUMIF(Data_IND_TWh!$A$9:$A$504,Data_TOT_TWh!$B1808&amp;"200_"&amp;Data_TOT_TWh!$E1808,Data_IND_TWh!Z$9:Z$504)+SUMIF(Data_TER_TWh!$A$9:$A$504,Data_TOT_TWh!$B1808&amp;"300_"&amp;Data_TOT_TWh!$E1808,Data_TER_TWh!Z$9:Z$504)+SUMIF(Data_RES_TWh!$A$9:$A$1496,Data_TOT_TWh!$B1808&amp;"400_"&amp;Data_TOT_TWh!$E1808,Data_RES_TWh!Z$9:Z$1496)</f>
        <v>0</v>
      </c>
      <c r="AA1808" s="46">
        <f>SUMIF(Data_IND_TWh!$A$9:$A$504,Data_TOT_TWh!$B1808&amp;"200_"&amp;Data_TOT_TWh!$E1808,Data_IND_TWh!AA$9:AA$504)+SUMIF(Data_TER_TWh!$A$9:$A$504,Data_TOT_TWh!$B1808&amp;"300_"&amp;Data_TOT_TWh!$E1808,Data_TER_TWh!AA$9:AA$504)+SUMIF(Data_RES_TWh!$A$9:$A$1496,Data_TOT_TWh!$B1808&amp;"400_"&amp;Data_TOT_TWh!$E1808,Data_RES_TWh!AA$9:AA$1496)</f>
        <v>0</v>
      </c>
      <c r="AC1808" s="13"/>
      <c r="AE1808" s="13"/>
      <c r="AF1808" s="13">
        <f>SUMIF(Data_IND_TWh!$A$9:$A$504,Data_TOT_TWh!$B1808&amp;"200_"&amp;Data_TOT_TWh!$E1808,Data_IND_TWh!AF$9:AF$504)+SUMIF(Data_TER_TWh!$A$9:$A$504,Data_TOT_TWh!$B1808&amp;"300_"&amp;Data_TOT_TWh!$E1808,Data_TER_TWh!AF$9:AF$504)+SUMIF(Data_RES_TWh!$A$9:$A$1496,Data_TOT_TWh!$B1808&amp;"400_"&amp;Data_TOT_TWh!$E1808,Data_RES_TWh!AF$9:AF$1496)</f>
        <v>0</v>
      </c>
      <c r="AG1808" s="13">
        <f>SUMIF(Data_IND_TWh!$A$9:$A$504,Data_TOT_TWh!$B1808&amp;"200_"&amp;Data_TOT_TWh!$E1808,Data_IND_TWh!AG$9:AG$504)+SUMIF(Data_TER_TWh!$A$9:$A$504,Data_TOT_TWh!$B1808&amp;"300_"&amp;Data_TOT_TWh!$E1808,Data_TER_TWh!AG$9:AG$504)+SUMIF(Data_RES_TWh!$A$9:$A$1496,Data_TOT_TWh!$B1808&amp;"400_"&amp;Data_TOT_TWh!$E1808,Data_RES_TWh!AG$9:AG$1496)</f>
        <v>0</v>
      </c>
      <c r="AH1808" s="46">
        <f>SUMIF(Data_IND_TWh!$A$9:$A$504,Data_TOT_TWh!$B1808&amp;"200_"&amp;Data_TOT_TWh!$E1808,Data_IND_TWh!AH$9:AH$504)+SUMIF(Data_TER_TWh!$A$9:$A$504,Data_TOT_TWh!$B1808&amp;"300_"&amp;Data_TOT_TWh!$E1808,Data_TER_TWh!AH$9:AH$504)+SUMIF(Data_RES_TWh!$A$9:$A$1496,Data_TOT_TWh!$B1808&amp;"400_"&amp;Data_TOT_TWh!$E1808,Data_RES_TWh!AH$9:AH$1496)</f>
        <v>0</v>
      </c>
      <c r="AJ1808" s="13"/>
      <c r="AL1808" s="9"/>
      <c r="AM1808" s="87"/>
      <c r="AN1808" s="87"/>
    </row>
    <row r="1809" spans="12:40">
      <c r="L1809" s="46"/>
      <c r="M1809" s="46"/>
      <c r="O1809" s="47"/>
      <c r="P1809" s="46"/>
      <c r="Q1809" s="46"/>
      <c r="R1809" s="37"/>
      <c r="S1809" s="13"/>
      <c r="U1809" s="13"/>
      <c r="W1809" s="13"/>
      <c r="X1809" s="13">
        <f>SUMIF(Data_IND_TWh!$A$9:$A$504,Data_TOT_TWh!$B1809&amp;"200_"&amp;Data_TOT_TWh!$E1809,Data_IND_TWh!X$9:X$504)+SUMIF(Data_TER_TWh!$A$9:$A$504,Data_TOT_TWh!$B1809&amp;"300_"&amp;Data_TOT_TWh!$E1809,Data_TER_TWh!X$9:X$504)+SUMIF(Data_RES_TWh!$A$9:$A$1496,Data_TOT_TWh!$B1809&amp;"400_"&amp;Data_TOT_TWh!$E1809,Data_RES_TWh!X$9:X$1496)</f>
        <v>0</v>
      </c>
      <c r="Y1809" s="13">
        <f>SUMIF(Data_IND_TWh!$A$9:$A$504,Data_TOT_TWh!$B1809&amp;"200_"&amp;Data_TOT_TWh!$E1809,Data_IND_TWh!Y$9:Y$504)+SUMIF(Data_TER_TWh!$A$9:$A$504,Data_TOT_TWh!$B1809&amp;"300_"&amp;Data_TOT_TWh!$E1809,Data_TER_TWh!Y$9:Y$504)+SUMIF(Data_RES_TWh!$A$9:$A$1496,Data_TOT_TWh!$B1809&amp;"400_"&amp;Data_TOT_TWh!$E1809,Data_RES_TWh!Y$9:Y$1496)</f>
        <v>0</v>
      </c>
      <c r="Z1809" s="13">
        <f>SUMIF(Data_IND_TWh!$A$9:$A$504,Data_TOT_TWh!$B1809&amp;"200_"&amp;Data_TOT_TWh!$E1809,Data_IND_TWh!Z$9:Z$504)+SUMIF(Data_TER_TWh!$A$9:$A$504,Data_TOT_TWh!$B1809&amp;"300_"&amp;Data_TOT_TWh!$E1809,Data_TER_TWh!Z$9:Z$504)+SUMIF(Data_RES_TWh!$A$9:$A$1496,Data_TOT_TWh!$B1809&amp;"400_"&amp;Data_TOT_TWh!$E1809,Data_RES_TWh!Z$9:Z$1496)</f>
        <v>0</v>
      </c>
      <c r="AA1809" s="46">
        <f>SUMIF(Data_IND_TWh!$A$9:$A$504,Data_TOT_TWh!$B1809&amp;"200_"&amp;Data_TOT_TWh!$E1809,Data_IND_TWh!AA$9:AA$504)+SUMIF(Data_TER_TWh!$A$9:$A$504,Data_TOT_TWh!$B1809&amp;"300_"&amp;Data_TOT_TWh!$E1809,Data_TER_TWh!AA$9:AA$504)+SUMIF(Data_RES_TWh!$A$9:$A$1496,Data_TOT_TWh!$B1809&amp;"400_"&amp;Data_TOT_TWh!$E1809,Data_RES_TWh!AA$9:AA$1496)</f>
        <v>0</v>
      </c>
      <c r="AC1809" s="13"/>
      <c r="AE1809" s="13"/>
      <c r="AF1809" s="13">
        <f>SUMIF(Data_IND_TWh!$A$9:$A$504,Data_TOT_TWh!$B1809&amp;"200_"&amp;Data_TOT_TWh!$E1809,Data_IND_TWh!AF$9:AF$504)+SUMIF(Data_TER_TWh!$A$9:$A$504,Data_TOT_TWh!$B1809&amp;"300_"&amp;Data_TOT_TWh!$E1809,Data_TER_TWh!AF$9:AF$504)+SUMIF(Data_RES_TWh!$A$9:$A$1496,Data_TOT_TWh!$B1809&amp;"400_"&amp;Data_TOT_TWh!$E1809,Data_RES_TWh!AF$9:AF$1496)</f>
        <v>0</v>
      </c>
      <c r="AG1809" s="13">
        <f>SUMIF(Data_IND_TWh!$A$9:$A$504,Data_TOT_TWh!$B1809&amp;"200_"&amp;Data_TOT_TWh!$E1809,Data_IND_TWh!AG$9:AG$504)+SUMIF(Data_TER_TWh!$A$9:$A$504,Data_TOT_TWh!$B1809&amp;"300_"&amp;Data_TOT_TWh!$E1809,Data_TER_TWh!AG$9:AG$504)+SUMIF(Data_RES_TWh!$A$9:$A$1496,Data_TOT_TWh!$B1809&amp;"400_"&amp;Data_TOT_TWh!$E1809,Data_RES_TWh!AG$9:AG$1496)</f>
        <v>0</v>
      </c>
      <c r="AH1809" s="46">
        <f>SUMIF(Data_IND_TWh!$A$9:$A$504,Data_TOT_TWh!$B1809&amp;"200_"&amp;Data_TOT_TWh!$E1809,Data_IND_TWh!AH$9:AH$504)+SUMIF(Data_TER_TWh!$A$9:$A$504,Data_TOT_TWh!$B1809&amp;"300_"&amp;Data_TOT_TWh!$E1809,Data_TER_TWh!AH$9:AH$504)+SUMIF(Data_RES_TWh!$A$9:$A$1496,Data_TOT_TWh!$B1809&amp;"400_"&amp;Data_TOT_TWh!$E1809,Data_RES_TWh!AH$9:AH$1496)</f>
        <v>0</v>
      </c>
      <c r="AJ1809" s="13"/>
      <c r="AL1809" s="9"/>
      <c r="AM1809" s="87"/>
      <c r="AN1809" s="87"/>
    </row>
    <row r="1810" spans="12:40">
      <c r="L1810" s="46"/>
      <c r="M1810" s="46"/>
      <c r="O1810" s="47"/>
      <c r="P1810" s="46"/>
      <c r="Q1810" s="46"/>
      <c r="R1810" s="37"/>
      <c r="S1810" s="13"/>
      <c r="U1810" s="13"/>
      <c r="W1810" s="13"/>
      <c r="X1810" s="13">
        <f>SUMIF(Data_IND_TWh!$A$9:$A$504,Data_TOT_TWh!$B1810&amp;"200_"&amp;Data_TOT_TWh!$E1810,Data_IND_TWh!X$9:X$504)+SUMIF(Data_TER_TWh!$A$9:$A$504,Data_TOT_TWh!$B1810&amp;"300_"&amp;Data_TOT_TWh!$E1810,Data_TER_TWh!X$9:X$504)+SUMIF(Data_RES_TWh!$A$9:$A$1496,Data_TOT_TWh!$B1810&amp;"400_"&amp;Data_TOT_TWh!$E1810,Data_RES_TWh!X$9:X$1496)</f>
        <v>0</v>
      </c>
      <c r="Y1810" s="13">
        <f>SUMIF(Data_IND_TWh!$A$9:$A$504,Data_TOT_TWh!$B1810&amp;"200_"&amp;Data_TOT_TWh!$E1810,Data_IND_TWh!Y$9:Y$504)+SUMIF(Data_TER_TWh!$A$9:$A$504,Data_TOT_TWh!$B1810&amp;"300_"&amp;Data_TOT_TWh!$E1810,Data_TER_TWh!Y$9:Y$504)+SUMIF(Data_RES_TWh!$A$9:$A$1496,Data_TOT_TWh!$B1810&amp;"400_"&amp;Data_TOT_TWh!$E1810,Data_RES_TWh!Y$9:Y$1496)</f>
        <v>0</v>
      </c>
      <c r="Z1810" s="13">
        <f>SUMIF(Data_IND_TWh!$A$9:$A$504,Data_TOT_TWh!$B1810&amp;"200_"&amp;Data_TOT_TWh!$E1810,Data_IND_TWh!Z$9:Z$504)+SUMIF(Data_TER_TWh!$A$9:$A$504,Data_TOT_TWh!$B1810&amp;"300_"&amp;Data_TOT_TWh!$E1810,Data_TER_TWh!Z$9:Z$504)+SUMIF(Data_RES_TWh!$A$9:$A$1496,Data_TOT_TWh!$B1810&amp;"400_"&amp;Data_TOT_TWh!$E1810,Data_RES_TWh!Z$9:Z$1496)</f>
        <v>0</v>
      </c>
      <c r="AA1810" s="46">
        <f>SUMIF(Data_IND_TWh!$A$9:$A$504,Data_TOT_TWh!$B1810&amp;"200_"&amp;Data_TOT_TWh!$E1810,Data_IND_TWh!AA$9:AA$504)+SUMIF(Data_TER_TWh!$A$9:$A$504,Data_TOT_TWh!$B1810&amp;"300_"&amp;Data_TOT_TWh!$E1810,Data_TER_TWh!AA$9:AA$504)+SUMIF(Data_RES_TWh!$A$9:$A$1496,Data_TOT_TWh!$B1810&amp;"400_"&amp;Data_TOT_TWh!$E1810,Data_RES_TWh!AA$9:AA$1496)</f>
        <v>0</v>
      </c>
      <c r="AC1810" s="13"/>
      <c r="AE1810" s="13"/>
      <c r="AF1810" s="13">
        <f>SUMIF(Data_IND_TWh!$A$9:$A$504,Data_TOT_TWh!$B1810&amp;"200_"&amp;Data_TOT_TWh!$E1810,Data_IND_TWh!AF$9:AF$504)+SUMIF(Data_TER_TWh!$A$9:$A$504,Data_TOT_TWh!$B1810&amp;"300_"&amp;Data_TOT_TWh!$E1810,Data_TER_TWh!AF$9:AF$504)+SUMIF(Data_RES_TWh!$A$9:$A$1496,Data_TOT_TWh!$B1810&amp;"400_"&amp;Data_TOT_TWh!$E1810,Data_RES_TWh!AF$9:AF$1496)</f>
        <v>0</v>
      </c>
      <c r="AG1810" s="13">
        <f>SUMIF(Data_IND_TWh!$A$9:$A$504,Data_TOT_TWh!$B1810&amp;"200_"&amp;Data_TOT_TWh!$E1810,Data_IND_TWh!AG$9:AG$504)+SUMIF(Data_TER_TWh!$A$9:$A$504,Data_TOT_TWh!$B1810&amp;"300_"&amp;Data_TOT_TWh!$E1810,Data_TER_TWh!AG$9:AG$504)+SUMIF(Data_RES_TWh!$A$9:$A$1496,Data_TOT_TWh!$B1810&amp;"400_"&amp;Data_TOT_TWh!$E1810,Data_RES_TWh!AG$9:AG$1496)</f>
        <v>0</v>
      </c>
      <c r="AH1810" s="46">
        <f>SUMIF(Data_IND_TWh!$A$9:$A$504,Data_TOT_TWh!$B1810&amp;"200_"&amp;Data_TOT_TWh!$E1810,Data_IND_TWh!AH$9:AH$504)+SUMIF(Data_TER_TWh!$A$9:$A$504,Data_TOT_TWh!$B1810&amp;"300_"&amp;Data_TOT_TWh!$E1810,Data_TER_TWh!AH$9:AH$504)+SUMIF(Data_RES_TWh!$A$9:$A$1496,Data_TOT_TWh!$B1810&amp;"400_"&amp;Data_TOT_TWh!$E1810,Data_RES_TWh!AH$9:AH$1496)</f>
        <v>0</v>
      </c>
      <c r="AJ1810" s="13"/>
      <c r="AL1810" s="9"/>
      <c r="AM1810" s="87"/>
      <c r="AN1810" s="87"/>
    </row>
    <row r="1811" spans="12:40">
      <c r="L1811" s="46"/>
      <c r="M1811" s="46"/>
      <c r="O1811" s="47"/>
      <c r="P1811" s="46"/>
      <c r="Q1811" s="46"/>
      <c r="R1811" s="37"/>
      <c r="S1811" s="13"/>
      <c r="U1811" s="13"/>
      <c r="W1811" s="13"/>
      <c r="X1811" s="13">
        <f>SUMIF(Data_IND_TWh!$A$9:$A$504,Data_TOT_TWh!$B1811&amp;"200_"&amp;Data_TOT_TWh!$E1811,Data_IND_TWh!X$9:X$504)+SUMIF(Data_TER_TWh!$A$9:$A$504,Data_TOT_TWh!$B1811&amp;"300_"&amp;Data_TOT_TWh!$E1811,Data_TER_TWh!X$9:X$504)+SUMIF(Data_RES_TWh!$A$9:$A$1496,Data_TOT_TWh!$B1811&amp;"400_"&amp;Data_TOT_TWh!$E1811,Data_RES_TWh!X$9:X$1496)</f>
        <v>0</v>
      </c>
      <c r="Y1811" s="13">
        <f>SUMIF(Data_IND_TWh!$A$9:$A$504,Data_TOT_TWh!$B1811&amp;"200_"&amp;Data_TOT_TWh!$E1811,Data_IND_TWh!Y$9:Y$504)+SUMIF(Data_TER_TWh!$A$9:$A$504,Data_TOT_TWh!$B1811&amp;"300_"&amp;Data_TOT_TWh!$E1811,Data_TER_TWh!Y$9:Y$504)+SUMIF(Data_RES_TWh!$A$9:$A$1496,Data_TOT_TWh!$B1811&amp;"400_"&amp;Data_TOT_TWh!$E1811,Data_RES_TWh!Y$9:Y$1496)</f>
        <v>0</v>
      </c>
      <c r="Z1811" s="13">
        <f>SUMIF(Data_IND_TWh!$A$9:$A$504,Data_TOT_TWh!$B1811&amp;"200_"&amp;Data_TOT_TWh!$E1811,Data_IND_TWh!Z$9:Z$504)+SUMIF(Data_TER_TWh!$A$9:$A$504,Data_TOT_TWh!$B1811&amp;"300_"&amp;Data_TOT_TWh!$E1811,Data_TER_TWh!Z$9:Z$504)+SUMIF(Data_RES_TWh!$A$9:$A$1496,Data_TOT_TWh!$B1811&amp;"400_"&amp;Data_TOT_TWh!$E1811,Data_RES_TWh!Z$9:Z$1496)</f>
        <v>0</v>
      </c>
      <c r="AA1811" s="46">
        <f>SUMIF(Data_IND_TWh!$A$9:$A$504,Data_TOT_TWh!$B1811&amp;"200_"&amp;Data_TOT_TWh!$E1811,Data_IND_TWh!AA$9:AA$504)+SUMIF(Data_TER_TWh!$A$9:$A$504,Data_TOT_TWh!$B1811&amp;"300_"&amp;Data_TOT_TWh!$E1811,Data_TER_TWh!AA$9:AA$504)+SUMIF(Data_RES_TWh!$A$9:$A$1496,Data_TOT_TWh!$B1811&amp;"400_"&amp;Data_TOT_TWh!$E1811,Data_RES_TWh!AA$9:AA$1496)</f>
        <v>0</v>
      </c>
      <c r="AC1811" s="13"/>
      <c r="AE1811" s="13"/>
      <c r="AF1811" s="13">
        <f>SUMIF(Data_IND_TWh!$A$9:$A$504,Data_TOT_TWh!$B1811&amp;"200_"&amp;Data_TOT_TWh!$E1811,Data_IND_TWh!AF$9:AF$504)+SUMIF(Data_TER_TWh!$A$9:$A$504,Data_TOT_TWh!$B1811&amp;"300_"&amp;Data_TOT_TWh!$E1811,Data_TER_TWh!AF$9:AF$504)+SUMIF(Data_RES_TWh!$A$9:$A$1496,Data_TOT_TWh!$B1811&amp;"400_"&amp;Data_TOT_TWh!$E1811,Data_RES_TWh!AF$9:AF$1496)</f>
        <v>0</v>
      </c>
      <c r="AG1811" s="13">
        <f>SUMIF(Data_IND_TWh!$A$9:$A$504,Data_TOT_TWh!$B1811&amp;"200_"&amp;Data_TOT_TWh!$E1811,Data_IND_TWh!AG$9:AG$504)+SUMIF(Data_TER_TWh!$A$9:$A$504,Data_TOT_TWh!$B1811&amp;"300_"&amp;Data_TOT_TWh!$E1811,Data_TER_TWh!AG$9:AG$504)+SUMIF(Data_RES_TWh!$A$9:$A$1496,Data_TOT_TWh!$B1811&amp;"400_"&amp;Data_TOT_TWh!$E1811,Data_RES_TWh!AG$9:AG$1496)</f>
        <v>0</v>
      </c>
      <c r="AH1811" s="46">
        <f>SUMIF(Data_IND_TWh!$A$9:$A$504,Data_TOT_TWh!$B1811&amp;"200_"&amp;Data_TOT_TWh!$E1811,Data_IND_TWh!AH$9:AH$504)+SUMIF(Data_TER_TWh!$A$9:$A$504,Data_TOT_TWh!$B1811&amp;"300_"&amp;Data_TOT_TWh!$E1811,Data_TER_TWh!AH$9:AH$504)+SUMIF(Data_RES_TWh!$A$9:$A$1496,Data_TOT_TWh!$B1811&amp;"400_"&amp;Data_TOT_TWh!$E1811,Data_RES_TWh!AH$9:AH$1496)</f>
        <v>0</v>
      </c>
      <c r="AJ1811" s="13"/>
      <c r="AL1811" s="9"/>
      <c r="AM1811" s="87"/>
      <c r="AN1811" s="87"/>
    </row>
    <row r="1812" spans="12:40">
      <c r="L1812" s="46"/>
      <c r="M1812" s="46"/>
      <c r="O1812" s="47"/>
      <c r="P1812" s="46"/>
      <c r="Q1812" s="46"/>
      <c r="R1812" s="37"/>
      <c r="S1812" s="13"/>
      <c r="U1812" s="13"/>
      <c r="W1812" s="13"/>
      <c r="X1812" s="13">
        <f>SUMIF(Data_IND_TWh!$A$9:$A$504,Data_TOT_TWh!$B1812&amp;"200_"&amp;Data_TOT_TWh!$E1812,Data_IND_TWh!X$9:X$504)+SUMIF(Data_TER_TWh!$A$9:$A$504,Data_TOT_TWh!$B1812&amp;"300_"&amp;Data_TOT_TWh!$E1812,Data_TER_TWh!X$9:X$504)+SUMIF(Data_RES_TWh!$A$9:$A$1496,Data_TOT_TWh!$B1812&amp;"400_"&amp;Data_TOT_TWh!$E1812,Data_RES_TWh!X$9:X$1496)</f>
        <v>0</v>
      </c>
      <c r="Y1812" s="13">
        <f>SUMIF(Data_IND_TWh!$A$9:$A$504,Data_TOT_TWh!$B1812&amp;"200_"&amp;Data_TOT_TWh!$E1812,Data_IND_TWh!Y$9:Y$504)+SUMIF(Data_TER_TWh!$A$9:$A$504,Data_TOT_TWh!$B1812&amp;"300_"&amp;Data_TOT_TWh!$E1812,Data_TER_TWh!Y$9:Y$504)+SUMIF(Data_RES_TWh!$A$9:$A$1496,Data_TOT_TWh!$B1812&amp;"400_"&amp;Data_TOT_TWh!$E1812,Data_RES_TWh!Y$9:Y$1496)</f>
        <v>0</v>
      </c>
      <c r="Z1812" s="13">
        <f>SUMIF(Data_IND_TWh!$A$9:$A$504,Data_TOT_TWh!$B1812&amp;"200_"&amp;Data_TOT_TWh!$E1812,Data_IND_TWh!Z$9:Z$504)+SUMIF(Data_TER_TWh!$A$9:$A$504,Data_TOT_TWh!$B1812&amp;"300_"&amp;Data_TOT_TWh!$E1812,Data_TER_TWh!Z$9:Z$504)+SUMIF(Data_RES_TWh!$A$9:$A$1496,Data_TOT_TWh!$B1812&amp;"400_"&amp;Data_TOT_TWh!$E1812,Data_RES_TWh!Z$9:Z$1496)</f>
        <v>0</v>
      </c>
      <c r="AA1812" s="46">
        <f>SUMIF(Data_IND_TWh!$A$9:$A$504,Data_TOT_TWh!$B1812&amp;"200_"&amp;Data_TOT_TWh!$E1812,Data_IND_TWh!AA$9:AA$504)+SUMIF(Data_TER_TWh!$A$9:$A$504,Data_TOT_TWh!$B1812&amp;"300_"&amp;Data_TOT_TWh!$E1812,Data_TER_TWh!AA$9:AA$504)+SUMIF(Data_RES_TWh!$A$9:$A$1496,Data_TOT_TWh!$B1812&amp;"400_"&amp;Data_TOT_TWh!$E1812,Data_RES_TWh!AA$9:AA$1496)</f>
        <v>0</v>
      </c>
      <c r="AC1812" s="13"/>
      <c r="AE1812" s="13"/>
      <c r="AF1812" s="13">
        <f>SUMIF(Data_IND_TWh!$A$9:$A$504,Data_TOT_TWh!$B1812&amp;"200_"&amp;Data_TOT_TWh!$E1812,Data_IND_TWh!AF$9:AF$504)+SUMIF(Data_TER_TWh!$A$9:$A$504,Data_TOT_TWh!$B1812&amp;"300_"&amp;Data_TOT_TWh!$E1812,Data_TER_TWh!AF$9:AF$504)+SUMIF(Data_RES_TWh!$A$9:$A$1496,Data_TOT_TWh!$B1812&amp;"400_"&amp;Data_TOT_TWh!$E1812,Data_RES_TWh!AF$9:AF$1496)</f>
        <v>0</v>
      </c>
      <c r="AG1812" s="13">
        <f>SUMIF(Data_IND_TWh!$A$9:$A$504,Data_TOT_TWh!$B1812&amp;"200_"&amp;Data_TOT_TWh!$E1812,Data_IND_TWh!AG$9:AG$504)+SUMIF(Data_TER_TWh!$A$9:$A$504,Data_TOT_TWh!$B1812&amp;"300_"&amp;Data_TOT_TWh!$E1812,Data_TER_TWh!AG$9:AG$504)+SUMIF(Data_RES_TWh!$A$9:$A$1496,Data_TOT_TWh!$B1812&amp;"400_"&amp;Data_TOT_TWh!$E1812,Data_RES_TWh!AG$9:AG$1496)</f>
        <v>0</v>
      </c>
      <c r="AH1812" s="46">
        <f>SUMIF(Data_IND_TWh!$A$9:$A$504,Data_TOT_TWh!$B1812&amp;"200_"&amp;Data_TOT_TWh!$E1812,Data_IND_TWh!AH$9:AH$504)+SUMIF(Data_TER_TWh!$A$9:$A$504,Data_TOT_TWh!$B1812&amp;"300_"&amp;Data_TOT_TWh!$E1812,Data_TER_TWh!AH$9:AH$504)+SUMIF(Data_RES_TWh!$A$9:$A$1496,Data_TOT_TWh!$B1812&amp;"400_"&amp;Data_TOT_TWh!$E1812,Data_RES_TWh!AH$9:AH$1496)</f>
        <v>0</v>
      </c>
      <c r="AJ1812" s="13"/>
      <c r="AL1812" s="9"/>
      <c r="AM1812" s="87"/>
      <c r="AN1812" s="87"/>
    </row>
    <row r="1813" spans="12:40">
      <c r="L1813" s="46"/>
      <c r="M1813" s="46"/>
      <c r="O1813" s="47"/>
      <c r="P1813" s="46"/>
      <c r="Q1813" s="46"/>
      <c r="R1813" s="37"/>
      <c r="S1813" s="13"/>
      <c r="U1813" s="13"/>
      <c r="W1813" s="13"/>
      <c r="X1813" s="13">
        <f>SUMIF(Data_IND_TWh!$A$9:$A$504,Data_TOT_TWh!$B1813&amp;"200_"&amp;Data_TOT_TWh!$E1813,Data_IND_TWh!X$9:X$504)+SUMIF(Data_TER_TWh!$A$9:$A$504,Data_TOT_TWh!$B1813&amp;"300_"&amp;Data_TOT_TWh!$E1813,Data_TER_TWh!X$9:X$504)+SUMIF(Data_RES_TWh!$A$9:$A$1496,Data_TOT_TWh!$B1813&amp;"400_"&amp;Data_TOT_TWh!$E1813,Data_RES_TWh!X$9:X$1496)</f>
        <v>0</v>
      </c>
      <c r="Y1813" s="13">
        <f>SUMIF(Data_IND_TWh!$A$9:$A$504,Data_TOT_TWh!$B1813&amp;"200_"&amp;Data_TOT_TWh!$E1813,Data_IND_TWh!Y$9:Y$504)+SUMIF(Data_TER_TWh!$A$9:$A$504,Data_TOT_TWh!$B1813&amp;"300_"&amp;Data_TOT_TWh!$E1813,Data_TER_TWh!Y$9:Y$504)+SUMIF(Data_RES_TWh!$A$9:$A$1496,Data_TOT_TWh!$B1813&amp;"400_"&amp;Data_TOT_TWh!$E1813,Data_RES_TWh!Y$9:Y$1496)</f>
        <v>0</v>
      </c>
      <c r="Z1813" s="13">
        <f>SUMIF(Data_IND_TWh!$A$9:$A$504,Data_TOT_TWh!$B1813&amp;"200_"&amp;Data_TOT_TWh!$E1813,Data_IND_TWh!Z$9:Z$504)+SUMIF(Data_TER_TWh!$A$9:$A$504,Data_TOT_TWh!$B1813&amp;"300_"&amp;Data_TOT_TWh!$E1813,Data_TER_TWh!Z$9:Z$504)+SUMIF(Data_RES_TWh!$A$9:$A$1496,Data_TOT_TWh!$B1813&amp;"400_"&amp;Data_TOT_TWh!$E1813,Data_RES_TWh!Z$9:Z$1496)</f>
        <v>0</v>
      </c>
      <c r="AA1813" s="46">
        <f>SUMIF(Data_IND_TWh!$A$9:$A$504,Data_TOT_TWh!$B1813&amp;"200_"&amp;Data_TOT_TWh!$E1813,Data_IND_TWh!AA$9:AA$504)+SUMIF(Data_TER_TWh!$A$9:$A$504,Data_TOT_TWh!$B1813&amp;"300_"&amp;Data_TOT_TWh!$E1813,Data_TER_TWh!AA$9:AA$504)+SUMIF(Data_RES_TWh!$A$9:$A$1496,Data_TOT_TWh!$B1813&amp;"400_"&amp;Data_TOT_TWh!$E1813,Data_RES_TWh!AA$9:AA$1496)</f>
        <v>0</v>
      </c>
      <c r="AC1813" s="13"/>
      <c r="AE1813" s="13"/>
      <c r="AF1813" s="13">
        <f>SUMIF(Data_IND_TWh!$A$9:$A$504,Data_TOT_TWh!$B1813&amp;"200_"&amp;Data_TOT_TWh!$E1813,Data_IND_TWh!AF$9:AF$504)+SUMIF(Data_TER_TWh!$A$9:$A$504,Data_TOT_TWh!$B1813&amp;"300_"&amp;Data_TOT_TWh!$E1813,Data_TER_TWh!AF$9:AF$504)+SUMIF(Data_RES_TWh!$A$9:$A$1496,Data_TOT_TWh!$B1813&amp;"400_"&amp;Data_TOT_TWh!$E1813,Data_RES_TWh!AF$9:AF$1496)</f>
        <v>0</v>
      </c>
      <c r="AG1813" s="13">
        <f>SUMIF(Data_IND_TWh!$A$9:$A$504,Data_TOT_TWh!$B1813&amp;"200_"&amp;Data_TOT_TWh!$E1813,Data_IND_TWh!AG$9:AG$504)+SUMIF(Data_TER_TWh!$A$9:$A$504,Data_TOT_TWh!$B1813&amp;"300_"&amp;Data_TOT_TWh!$E1813,Data_TER_TWh!AG$9:AG$504)+SUMIF(Data_RES_TWh!$A$9:$A$1496,Data_TOT_TWh!$B1813&amp;"400_"&amp;Data_TOT_TWh!$E1813,Data_RES_TWh!AG$9:AG$1496)</f>
        <v>0</v>
      </c>
      <c r="AH1813" s="46">
        <f>SUMIF(Data_IND_TWh!$A$9:$A$504,Data_TOT_TWh!$B1813&amp;"200_"&amp;Data_TOT_TWh!$E1813,Data_IND_TWh!AH$9:AH$504)+SUMIF(Data_TER_TWh!$A$9:$A$504,Data_TOT_TWh!$B1813&amp;"300_"&amp;Data_TOT_TWh!$E1813,Data_TER_TWh!AH$9:AH$504)+SUMIF(Data_RES_TWh!$A$9:$A$1496,Data_TOT_TWh!$B1813&amp;"400_"&amp;Data_TOT_TWh!$E1813,Data_RES_TWh!AH$9:AH$1496)</f>
        <v>0</v>
      </c>
      <c r="AJ1813" s="13"/>
      <c r="AL1813" s="9"/>
      <c r="AM1813" s="87"/>
      <c r="AN1813" s="87"/>
    </row>
    <row r="1814" spans="12:40">
      <c r="L1814" s="46"/>
      <c r="M1814" s="46"/>
      <c r="O1814" s="47"/>
      <c r="P1814" s="46"/>
      <c r="Q1814" s="46"/>
      <c r="R1814" s="37"/>
      <c r="S1814" s="13"/>
      <c r="U1814" s="13"/>
      <c r="W1814" s="13"/>
      <c r="X1814" s="13">
        <f>SUMIF(Data_IND_TWh!$A$9:$A$504,Data_TOT_TWh!$B1814&amp;"200_"&amp;Data_TOT_TWh!$E1814,Data_IND_TWh!X$9:X$504)+SUMIF(Data_TER_TWh!$A$9:$A$504,Data_TOT_TWh!$B1814&amp;"300_"&amp;Data_TOT_TWh!$E1814,Data_TER_TWh!X$9:X$504)+SUMIF(Data_RES_TWh!$A$9:$A$1496,Data_TOT_TWh!$B1814&amp;"400_"&amp;Data_TOT_TWh!$E1814,Data_RES_TWh!X$9:X$1496)</f>
        <v>0</v>
      </c>
      <c r="Y1814" s="13">
        <f>SUMIF(Data_IND_TWh!$A$9:$A$504,Data_TOT_TWh!$B1814&amp;"200_"&amp;Data_TOT_TWh!$E1814,Data_IND_TWh!Y$9:Y$504)+SUMIF(Data_TER_TWh!$A$9:$A$504,Data_TOT_TWh!$B1814&amp;"300_"&amp;Data_TOT_TWh!$E1814,Data_TER_TWh!Y$9:Y$504)+SUMIF(Data_RES_TWh!$A$9:$A$1496,Data_TOT_TWh!$B1814&amp;"400_"&amp;Data_TOT_TWh!$E1814,Data_RES_TWh!Y$9:Y$1496)</f>
        <v>0</v>
      </c>
      <c r="Z1814" s="13">
        <f>SUMIF(Data_IND_TWh!$A$9:$A$504,Data_TOT_TWh!$B1814&amp;"200_"&amp;Data_TOT_TWh!$E1814,Data_IND_TWh!Z$9:Z$504)+SUMIF(Data_TER_TWh!$A$9:$A$504,Data_TOT_TWh!$B1814&amp;"300_"&amp;Data_TOT_TWh!$E1814,Data_TER_TWh!Z$9:Z$504)+SUMIF(Data_RES_TWh!$A$9:$A$1496,Data_TOT_TWh!$B1814&amp;"400_"&amp;Data_TOT_TWh!$E1814,Data_RES_TWh!Z$9:Z$1496)</f>
        <v>0</v>
      </c>
      <c r="AA1814" s="46">
        <f>SUMIF(Data_IND_TWh!$A$9:$A$504,Data_TOT_TWh!$B1814&amp;"200_"&amp;Data_TOT_TWh!$E1814,Data_IND_TWh!AA$9:AA$504)+SUMIF(Data_TER_TWh!$A$9:$A$504,Data_TOT_TWh!$B1814&amp;"300_"&amp;Data_TOT_TWh!$E1814,Data_TER_TWh!AA$9:AA$504)+SUMIF(Data_RES_TWh!$A$9:$A$1496,Data_TOT_TWh!$B1814&amp;"400_"&amp;Data_TOT_TWh!$E1814,Data_RES_TWh!AA$9:AA$1496)</f>
        <v>0</v>
      </c>
      <c r="AC1814" s="13"/>
      <c r="AE1814" s="13"/>
      <c r="AF1814" s="13">
        <f>SUMIF(Data_IND_TWh!$A$9:$A$504,Data_TOT_TWh!$B1814&amp;"200_"&amp;Data_TOT_TWh!$E1814,Data_IND_TWh!AF$9:AF$504)+SUMIF(Data_TER_TWh!$A$9:$A$504,Data_TOT_TWh!$B1814&amp;"300_"&amp;Data_TOT_TWh!$E1814,Data_TER_TWh!AF$9:AF$504)+SUMIF(Data_RES_TWh!$A$9:$A$1496,Data_TOT_TWh!$B1814&amp;"400_"&amp;Data_TOT_TWh!$E1814,Data_RES_TWh!AF$9:AF$1496)</f>
        <v>0</v>
      </c>
      <c r="AG1814" s="13">
        <f>SUMIF(Data_IND_TWh!$A$9:$A$504,Data_TOT_TWh!$B1814&amp;"200_"&amp;Data_TOT_TWh!$E1814,Data_IND_TWh!AG$9:AG$504)+SUMIF(Data_TER_TWh!$A$9:$A$504,Data_TOT_TWh!$B1814&amp;"300_"&amp;Data_TOT_TWh!$E1814,Data_TER_TWh!AG$9:AG$504)+SUMIF(Data_RES_TWh!$A$9:$A$1496,Data_TOT_TWh!$B1814&amp;"400_"&amp;Data_TOT_TWh!$E1814,Data_RES_TWh!AG$9:AG$1496)</f>
        <v>0</v>
      </c>
      <c r="AH1814" s="46">
        <f>SUMIF(Data_IND_TWh!$A$9:$A$504,Data_TOT_TWh!$B1814&amp;"200_"&amp;Data_TOT_TWh!$E1814,Data_IND_TWh!AH$9:AH$504)+SUMIF(Data_TER_TWh!$A$9:$A$504,Data_TOT_TWh!$B1814&amp;"300_"&amp;Data_TOT_TWh!$E1814,Data_TER_TWh!AH$9:AH$504)+SUMIF(Data_RES_TWh!$A$9:$A$1496,Data_TOT_TWh!$B1814&amp;"400_"&amp;Data_TOT_TWh!$E1814,Data_RES_TWh!AH$9:AH$1496)</f>
        <v>0</v>
      </c>
      <c r="AJ1814" s="13"/>
      <c r="AL1814" s="9"/>
      <c r="AM1814" s="87"/>
      <c r="AN1814" s="87"/>
    </row>
    <row r="1815" spans="12:40">
      <c r="L1815" s="46"/>
      <c r="M1815" s="46"/>
      <c r="O1815" s="47"/>
      <c r="P1815" s="46"/>
      <c r="Q1815" s="46"/>
      <c r="R1815" s="37"/>
      <c r="S1815" s="13"/>
      <c r="U1815" s="13"/>
      <c r="W1815" s="13"/>
      <c r="X1815" s="13">
        <f>SUMIF(Data_IND_TWh!$A$9:$A$504,Data_TOT_TWh!$B1815&amp;"200_"&amp;Data_TOT_TWh!$E1815,Data_IND_TWh!X$9:X$504)+SUMIF(Data_TER_TWh!$A$9:$A$504,Data_TOT_TWh!$B1815&amp;"300_"&amp;Data_TOT_TWh!$E1815,Data_TER_TWh!X$9:X$504)+SUMIF(Data_RES_TWh!$A$9:$A$1496,Data_TOT_TWh!$B1815&amp;"400_"&amp;Data_TOT_TWh!$E1815,Data_RES_TWh!X$9:X$1496)</f>
        <v>0</v>
      </c>
      <c r="Y1815" s="13">
        <f>SUMIF(Data_IND_TWh!$A$9:$A$504,Data_TOT_TWh!$B1815&amp;"200_"&amp;Data_TOT_TWh!$E1815,Data_IND_TWh!Y$9:Y$504)+SUMIF(Data_TER_TWh!$A$9:$A$504,Data_TOT_TWh!$B1815&amp;"300_"&amp;Data_TOT_TWh!$E1815,Data_TER_TWh!Y$9:Y$504)+SUMIF(Data_RES_TWh!$A$9:$A$1496,Data_TOT_TWh!$B1815&amp;"400_"&amp;Data_TOT_TWh!$E1815,Data_RES_TWh!Y$9:Y$1496)</f>
        <v>0</v>
      </c>
      <c r="Z1815" s="13">
        <f>SUMIF(Data_IND_TWh!$A$9:$A$504,Data_TOT_TWh!$B1815&amp;"200_"&amp;Data_TOT_TWh!$E1815,Data_IND_TWh!Z$9:Z$504)+SUMIF(Data_TER_TWh!$A$9:$A$504,Data_TOT_TWh!$B1815&amp;"300_"&amp;Data_TOT_TWh!$E1815,Data_TER_TWh!Z$9:Z$504)+SUMIF(Data_RES_TWh!$A$9:$A$1496,Data_TOT_TWh!$B1815&amp;"400_"&amp;Data_TOT_TWh!$E1815,Data_RES_TWh!Z$9:Z$1496)</f>
        <v>0</v>
      </c>
      <c r="AA1815" s="46">
        <f>SUMIF(Data_IND_TWh!$A$9:$A$504,Data_TOT_TWh!$B1815&amp;"200_"&amp;Data_TOT_TWh!$E1815,Data_IND_TWh!AA$9:AA$504)+SUMIF(Data_TER_TWh!$A$9:$A$504,Data_TOT_TWh!$B1815&amp;"300_"&amp;Data_TOT_TWh!$E1815,Data_TER_TWh!AA$9:AA$504)+SUMIF(Data_RES_TWh!$A$9:$A$1496,Data_TOT_TWh!$B1815&amp;"400_"&amp;Data_TOT_TWh!$E1815,Data_RES_TWh!AA$9:AA$1496)</f>
        <v>0</v>
      </c>
      <c r="AC1815" s="13"/>
      <c r="AE1815" s="13"/>
      <c r="AF1815" s="13">
        <f>SUMIF(Data_IND_TWh!$A$9:$A$504,Data_TOT_TWh!$B1815&amp;"200_"&amp;Data_TOT_TWh!$E1815,Data_IND_TWh!AF$9:AF$504)+SUMIF(Data_TER_TWh!$A$9:$A$504,Data_TOT_TWh!$B1815&amp;"300_"&amp;Data_TOT_TWh!$E1815,Data_TER_TWh!AF$9:AF$504)+SUMIF(Data_RES_TWh!$A$9:$A$1496,Data_TOT_TWh!$B1815&amp;"400_"&amp;Data_TOT_TWh!$E1815,Data_RES_TWh!AF$9:AF$1496)</f>
        <v>0</v>
      </c>
      <c r="AG1815" s="13">
        <f>SUMIF(Data_IND_TWh!$A$9:$A$504,Data_TOT_TWh!$B1815&amp;"200_"&amp;Data_TOT_TWh!$E1815,Data_IND_TWh!AG$9:AG$504)+SUMIF(Data_TER_TWh!$A$9:$A$504,Data_TOT_TWh!$B1815&amp;"300_"&amp;Data_TOT_TWh!$E1815,Data_TER_TWh!AG$9:AG$504)+SUMIF(Data_RES_TWh!$A$9:$A$1496,Data_TOT_TWh!$B1815&amp;"400_"&amp;Data_TOT_TWh!$E1815,Data_RES_TWh!AG$9:AG$1496)</f>
        <v>0</v>
      </c>
      <c r="AH1815" s="46">
        <f>SUMIF(Data_IND_TWh!$A$9:$A$504,Data_TOT_TWh!$B1815&amp;"200_"&amp;Data_TOT_TWh!$E1815,Data_IND_TWh!AH$9:AH$504)+SUMIF(Data_TER_TWh!$A$9:$A$504,Data_TOT_TWh!$B1815&amp;"300_"&amp;Data_TOT_TWh!$E1815,Data_TER_TWh!AH$9:AH$504)+SUMIF(Data_RES_TWh!$A$9:$A$1496,Data_TOT_TWh!$B1815&amp;"400_"&amp;Data_TOT_TWh!$E1815,Data_RES_TWh!AH$9:AH$1496)</f>
        <v>0</v>
      </c>
      <c r="AJ1815" s="13"/>
      <c r="AL1815" s="9"/>
      <c r="AM1815" s="87"/>
      <c r="AN1815" s="87"/>
    </row>
    <row r="1816" spans="12:40">
      <c r="L1816" s="46"/>
      <c r="M1816" s="46"/>
      <c r="O1816" s="47"/>
      <c r="P1816" s="46"/>
      <c r="Q1816" s="46"/>
      <c r="R1816" s="37"/>
      <c r="S1816" s="13"/>
      <c r="U1816" s="13"/>
      <c r="W1816" s="13"/>
      <c r="X1816" s="13">
        <f>SUMIF(Data_IND_TWh!$A$9:$A$504,Data_TOT_TWh!$B1816&amp;"200_"&amp;Data_TOT_TWh!$E1816,Data_IND_TWh!X$9:X$504)+SUMIF(Data_TER_TWh!$A$9:$A$504,Data_TOT_TWh!$B1816&amp;"300_"&amp;Data_TOT_TWh!$E1816,Data_TER_TWh!X$9:X$504)+SUMIF(Data_RES_TWh!$A$9:$A$1496,Data_TOT_TWh!$B1816&amp;"400_"&amp;Data_TOT_TWh!$E1816,Data_RES_TWh!X$9:X$1496)</f>
        <v>0</v>
      </c>
      <c r="Y1816" s="13">
        <f>SUMIF(Data_IND_TWh!$A$9:$A$504,Data_TOT_TWh!$B1816&amp;"200_"&amp;Data_TOT_TWh!$E1816,Data_IND_TWh!Y$9:Y$504)+SUMIF(Data_TER_TWh!$A$9:$A$504,Data_TOT_TWh!$B1816&amp;"300_"&amp;Data_TOT_TWh!$E1816,Data_TER_TWh!Y$9:Y$504)+SUMIF(Data_RES_TWh!$A$9:$A$1496,Data_TOT_TWh!$B1816&amp;"400_"&amp;Data_TOT_TWh!$E1816,Data_RES_TWh!Y$9:Y$1496)</f>
        <v>0</v>
      </c>
      <c r="Z1816" s="13">
        <f>SUMIF(Data_IND_TWh!$A$9:$A$504,Data_TOT_TWh!$B1816&amp;"200_"&amp;Data_TOT_TWh!$E1816,Data_IND_TWh!Z$9:Z$504)+SUMIF(Data_TER_TWh!$A$9:$A$504,Data_TOT_TWh!$B1816&amp;"300_"&amp;Data_TOT_TWh!$E1816,Data_TER_TWh!Z$9:Z$504)+SUMIF(Data_RES_TWh!$A$9:$A$1496,Data_TOT_TWh!$B1816&amp;"400_"&amp;Data_TOT_TWh!$E1816,Data_RES_TWh!Z$9:Z$1496)</f>
        <v>0</v>
      </c>
      <c r="AA1816" s="46">
        <f>SUMIF(Data_IND_TWh!$A$9:$A$504,Data_TOT_TWh!$B1816&amp;"200_"&amp;Data_TOT_TWh!$E1816,Data_IND_TWh!AA$9:AA$504)+SUMIF(Data_TER_TWh!$A$9:$A$504,Data_TOT_TWh!$B1816&amp;"300_"&amp;Data_TOT_TWh!$E1816,Data_TER_TWh!AA$9:AA$504)+SUMIF(Data_RES_TWh!$A$9:$A$1496,Data_TOT_TWh!$B1816&amp;"400_"&amp;Data_TOT_TWh!$E1816,Data_RES_TWh!AA$9:AA$1496)</f>
        <v>0</v>
      </c>
      <c r="AC1816" s="13"/>
      <c r="AE1816" s="13"/>
      <c r="AF1816" s="13">
        <f>SUMIF(Data_IND_TWh!$A$9:$A$504,Data_TOT_TWh!$B1816&amp;"200_"&amp;Data_TOT_TWh!$E1816,Data_IND_TWh!AF$9:AF$504)+SUMIF(Data_TER_TWh!$A$9:$A$504,Data_TOT_TWh!$B1816&amp;"300_"&amp;Data_TOT_TWh!$E1816,Data_TER_TWh!AF$9:AF$504)+SUMIF(Data_RES_TWh!$A$9:$A$1496,Data_TOT_TWh!$B1816&amp;"400_"&amp;Data_TOT_TWh!$E1816,Data_RES_TWh!AF$9:AF$1496)</f>
        <v>0</v>
      </c>
      <c r="AG1816" s="13">
        <f>SUMIF(Data_IND_TWh!$A$9:$A$504,Data_TOT_TWh!$B1816&amp;"200_"&amp;Data_TOT_TWh!$E1816,Data_IND_TWh!AG$9:AG$504)+SUMIF(Data_TER_TWh!$A$9:$A$504,Data_TOT_TWh!$B1816&amp;"300_"&amp;Data_TOT_TWh!$E1816,Data_TER_TWh!AG$9:AG$504)+SUMIF(Data_RES_TWh!$A$9:$A$1496,Data_TOT_TWh!$B1816&amp;"400_"&amp;Data_TOT_TWh!$E1816,Data_RES_TWh!AG$9:AG$1496)</f>
        <v>0</v>
      </c>
      <c r="AH1816" s="46">
        <f>SUMIF(Data_IND_TWh!$A$9:$A$504,Data_TOT_TWh!$B1816&amp;"200_"&amp;Data_TOT_TWh!$E1816,Data_IND_TWh!AH$9:AH$504)+SUMIF(Data_TER_TWh!$A$9:$A$504,Data_TOT_TWh!$B1816&amp;"300_"&amp;Data_TOT_TWh!$E1816,Data_TER_TWh!AH$9:AH$504)+SUMIF(Data_RES_TWh!$A$9:$A$1496,Data_TOT_TWh!$B1816&amp;"400_"&amp;Data_TOT_TWh!$E1816,Data_RES_TWh!AH$9:AH$1496)</f>
        <v>0</v>
      </c>
      <c r="AJ1816" s="13"/>
      <c r="AL1816" s="9"/>
      <c r="AM1816" s="87"/>
      <c r="AN1816" s="87"/>
    </row>
    <row r="1817" spans="12:40">
      <c r="L1817" s="46"/>
      <c r="M1817" s="46"/>
      <c r="O1817" s="47"/>
      <c r="P1817" s="46"/>
      <c r="Q1817" s="46"/>
      <c r="R1817" s="37"/>
      <c r="S1817" s="13"/>
      <c r="U1817" s="13"/>
      <c r="W1817" s="13"/>
      <c r="X1817" s="13">
        <f>SUMIF(Data_IND_TWh!$A$9:$A$504,Data_TOT_TWh!$B1817&amp;"200_"&amp;Data_TOT_TWh!$E1817,Data_IND_TWh!X$9:X$504)+SUMIF(Data_TER_TWh!$A$9:$A$504,Data_TOT_TWh!$B1817&amp;"300_"&amp;Data_TOT_TWh!$E1817,Data_TER_TWh!X$9:X$504)+SUMIF(Data_RES_TWh!$A$9:$A$1496,Data_TOT_TWh!$B1817&amp;"400_"&amp;Data_TOT_TWh!$E1817,Data_RES_TWh!X$9:X$1496)</f>
        <v>0</v>
      </c>
      <c r="Y1817" s="13">
        <f>SUMIF(Data_IND_TWh!$A$9:$A$504,Data_TOT_TWh!$B1817&amp;"200_"&amp;Data_TOT_TWh!$E1817,Data_IND_TWh!Y$9:Y$504)+SUMIF(Data_TER_TWh!$A$9:$A$504,Data_TOT_TWh!$B1817&amp;"300_"&amp;Data_TOT_TWh!$E1817,Data_TER_TWh!Y$9:Y$504)+SUMIF(Data_RES_TWh!$A$9:$A$1496,Data_TOT_TWh!$B1817&amp;"400_"&amp;Data_TOT_TWh!$E1817,Data_RES_TWh!Y$9:Y$1496)</f>
        <v>0</v>
      </c>
      <c r="Z1817" s="13">
        <f>SUMIF(Data_IND_TWh!$A$9:$A$504,Data_TOT_TWh!$B1817&amp;"200_"&amp;Data_TOT_TWh!$E1817,Data_IND_TWh!Z$9:Z$504)+SUMIF(Data_TER_TWh!$A$9:$A$504,Data_TOT_TWh!$B1817&amp;"300_"&amp;Data_TOT_TWh!$E1817,Data_TER_TWh!Z$9:Z$504)+SUMIF(Data_RES_TWh!$A$9:$A$1496,Data_TOT_TWh!$B1817&amp;"400_"&amp;Data_TOT_TWh!$E1817,Data_RES_TWh!Z$9:Z$1496)</f>
        <v>0</v>
      </c>
      <c r="AA1817" s="46">
        <f>SUMIF(Data_IND_TWh!$A$9:$A$504,Data_TOT_TWh!$B1817&amp;"200_"&amp;Data_TOT_TWh!$E1817,Data_IND_TWh!AA$9:AA$504)+SUMIF(Data_TER_TWh!$A$9:$A$504,Data_TOT_TWh!$B1817&amp;"300_"&amp;Data_TOT_TWh!$E1817,Data_TER_TWh!AA$9:AA$504)+SUMIF(Data_RES_TWh!$A$9:$A$1496,Data_TOT_TWh!$B1817&amp;"400_"&amp;Data_TOT_TWh!$E1817,Data_RES_TWh!AA$9:AA$1496)</f>
        <v>0</v>
      </c>
      <c r="AC1817" s="13"/>
      <c r="AE1817" s="13"/>
      <c r="AF1817" s="13">
        <f>SUMIF(Data_IND_TWh!$A$9:$A$504,Data_TOT_TWh!$B1817&amp;"200_"&amp;Data_TOT_TWh!$E1817,Data_IND_TWh!AF$9:AF$504)+SUMIF(Data_TER_TWh!$A$9:$A$504,Data_TOT_TWh!$B1817&amp;"300_"&amp;Data_TOT_TWh!$E1817,Data_TER_TWh!AF$9:AF$504)+SUMIF(Data_RES_TWh!$A$9:$A$1496,Data_TOT_TWh!$B1817&amp;"400_"&amp;Data_TOT_TWh!$E1817,Data_RES_TWh!AF$9:AF$1496)</f>
        <v>0</v>
      </c>
      <c r="AG1817" s="13">
        <f>SUMIF(Data_IND_TWh!$A$9:$A$504,Data_TOT_TWh!$B1817&amp;"200_"&amp;Data_TOT_TWh!$E1817,Data_IND_TWh!AG$9:AG$504)+SUMIF(Data_TER_TWh!$A$9:$A$504,Data_TOT_TWh!$B1817&amp;"300_"&amp;Data_TOT_TWh!$E1817,Data_TER_TWh!AG$9:AG$504)+SUMIF(Data_RES_TWh!$A$9:$A$1496,Data_TOT_TWh!$B1817&amp;"400_"&amp;Data_TOT_TWh!$E1817,Data_RES_TWh!AG$9:AG$1496)</f>
        <v>0</v>
      </c>
      <c r="AH1817" s="46">
        <f>SUMIF(Data_IND_TWh!$A$9:$A$504,Data_TOT_TWh!$B1817&amp;"200_"&amp;Data_TOT_TWh!$E1817,Data_IND_TWh!AH$9:AH$504)+SUMIF(Data_TER_TWh!$A$9:$A$504,Data_TOT_TWh!$B1817&amp;"300_"&amp;Data_TOT_TWh!$E1817,Data_TER_TWh!AH$9:AH$504)+SUMIF(Data_RES_TWh!$A$9:$A$1496,Data_TOT_TWh!$B1817&amp;"400_"&amp;Data_TOT_TWh!$E1817,Data_RES_TWh!AH$9:AH$1496)</f>
        <v>0</v>
      </c>
      <c r="AJ1817" s="13"/>
      <c r="AL1817" s="9"/>
      <c r="AM1817" s="87"/>
      <c r="AN1817" s="87"/>
    </row>
    <row r="1818" spans="12:40">
      <c r="L1818" s="46"/>
      <c r="M1818" s="46"/>
      <c r="O1818" s="47"/>
      <c r="P1818" s="46"/>
      <c r="Q1818" s="46"/>
      <c r="R1818" s="37"/>
      <c r="S1818" s="13"/>
      <c r="U1818" s="13"/>
      <c r="W1818" s="13"/>
      <c r="X1818" s="13">
        <f>SUMIF(Data_IND_TWh!$A$9:$A$504,Data_TOT_TWh!$B1818&amp;"200_"&amp;Data_TOT_TWh!$E1818,Data_IND_TWh!X$9:X$504)+SUMIF(Data_TER_TWh!$A$9:$A$504,Data_TOT_TWh!$B1818&amp;"300_"&amp;Data_TOT_TWh!$E1818,Data_TER_TWh!X$9:X$504)+SUMIF(Data_RES_TWh!$A$9:$A$1496,Data_TOT_TWh!$B1818&amp;"400_"&amp;Data_TOT_TWh!$E1818,Data_RES_TWh!X$9:X$1496)</f>
        <v>0</v>
      </c>
      <c r="Y1818" s="13">
        <f>SUMIF(Data_IND_TWh!$A$9:$A$504,Data_TOT_TWh!$B1818&amp;"200_"&amp;Data_TOT_TWh!$E1818,Data_IND_TWh!Y$9:Y$504)+SUMIF(Data_TER_TWh!$A$9:$A$504,Data_TOT_TWh!$B1818&amp;"300_"&amp;Data_TOT_TWh!$E1818,Data_TER_TWh!Y$9:Y$504)+SUMIF(Data_RES_TWh!$A$9:$A$1496,Data_TOT_TWh!$B1818&amp;"400_"&amp;Data_TOT_TWh!$E1818,Data_RES_TWh!Y$9:Y$1496)</f>
        <v>0</v>
      </c>
      <c r="Z1818" s="13">
        <f>SUMIF(Data_IND_TWh!$A$9:$A$504,Data_TOT_TWh!$B1818&amp;"200_"&amp;Data_TOT_TWh!$E1818,Data_IND_TWh!Z$9:Z$504)+SUMIF(Data_TER_TWh!$A$9:$A$504,Data_TOT_TWh!$B1818&amp;"300_"&amp;Data_TOT_TWh!$E1818,Data_TER_TWh!Z$9:Z$504)+SUMIF(Data_RES_TWh!$A$9:$A$1496,Data_TOT_TWh!$B1818&amp;"400_"&amp;Data_TOT_TWh!$E1818,Data_RES_TWh!Z$9:Z$1496)</f>
        <v>0</v>
      </c>
      <c r="AA1818" s="46">
        <f>SUMIF(Data_IND_TWh!$A$9:$A$504,Data_TOT_TWh!$B1818&amp;"200_"&amp;Data_TOT_TWh!$E1818,Data_IND_TWh!AA$9:AA$504)+SUMIF(Data_TER_TWh!$A$9:$A$504,Data_TOT_TWh!$B1818&amp;"300_"&amp;Data_TOT_TWh!$E1818,Data_TER_TWh!AA$9:AA$504)+SUMIF(Data_RES_TWh!$A$9:$A$1496,Data_TOT_TWh!$B1818&amp;"400_"&amp;Data_TOT_TWh!$E1818,Data_RES_TWh!AA$9:AA$1496)</f>
        <v>0</v>
      </c>
      <c r="AC1818" s="13"/>
      <c r="AE1818" s="13"/>
      <c r="AF1818" s="13">
        <f>SUMIF(Data_IND_TWh!$A$9:$A$504,Data_TOT_TWh!$B1818&amp;"200_"&amp;Data_TOT_TWh!$E1818,Data_IND_TWh!AF$9:AF$504)+SUMIF(Data_TER_TWh!$A$9:$A$504,Data_TOT_TWh!$B1818&amp;"300_"&amp;Data_TOT_TWh!$E1818,Data_TER_TWh!AF$9:AF$504)+SUMIF(Data_RES_TWh!$A$9:$A$1496,Data_TOT_TWh!$B1818&amp;"400_"&amp;Data_TOT_TWh!$E1818,Data_RES_TWh!AF$9:AF$1496)</f>
        <v>0</v>
      </c>
      <c r="AG1818" s="13">
        <f>SUMIF(Data_IND_TWh!$A$9:$A$504,Data_TOT_TWh!$B1818&amp;"200_"&amp;Data_TOT_TWh!$E1818,Data_IND_TWh!AG$9:AG$504)+SUMIF(Data_TER_TWh!$A$9:$A$504,Data_TOT_TWh!$B1818&amp;"300_"&amp;Data_TOT_TWh!$E1818,Data_TER_TWh!AG$9:AG$504)+SUMIF(Data_RES_TWh!$A$9:$A$1496,Data_TOT_TWh!$B1818&amp;"400_"&amp;Data_TOT_TWh!$E1818,Data_RES_TWh!AG$9:AG$1496)</f>
        <v>0</v>
      </c>
      <c r="AH1818" s="46">
        <f>SUMIF(Data_IND_TWh!$A$9:$A$504,Data_TOT_TWh!$B1818&amp;"200_"&amp;Data_TOT_TWh!$E1818,Data_IND_TWh!AH$9:AH$504)+SUMIF(Data_TER_TWh!$A$9:$A$504,Data_TOT_TWh!$B1818&amp;"300_"&amp;Data_TOT_TWh!$E1818,Data_TER_TWh!AH$9:AH$504)+SUMIF(Data_RES_TWh!$A$9:$A$1496,Data_TOT_TWh!$B1818&amp;"400_"&amp;Data_TOT_TWh!$E1818,Data_RES_TWh!AH$9:AH$1496)</f>
        <v>0</v>
      </c>
      <c r="AJ1818" s="13"/>
      <c r="AL1818" s="9"/>
      <c r="AM1818" s="87"/>
      <c r="AN1818" s="87"/>
    </row>
    <row r="1819" spans="12:40">
      <c r="L1819" s="46"/>
      <c r="M1819" s="46"/>
      <c r="O1819" s="47"/>
      <c r="P1819" s="46"/>
      <c r="Q1819" s="46"/>
      <c r="R1819" s="37"/>
      <c r="S1819" s="13"/>
      <c r="U1819" s="13"/>
      <c r="W1819" s="13"/>
      <c r="X1819" s="13">
        <f>SUMIF(Data_IND_TWh!$A$9:$A$504,Data_TOT_TWh!$B1819&amp;"200_"&amp;Data_TOT_TWh!$E1819,Data_IND_TWh!X$9:X$504)+SUMIF(Data_TER_TWh!$A$9:$A$504,Data_TOT_TWh!$B1819&amp;"300_"&amp;Data_TOT_TWh!$E1819,Data_TER_TWh!X$9:X$504)+SUMIF(Data_RES_TWh!$A$9:$A$1496,Data_TOT_TWh!$B1819&amp;"400_"&amp;Data_TOT_TWh!$E1819,Data_RES_TWh!X$9:X$1496)</f>
        <v>0</v>
      </c>
      <c r="Y1819" s="13">
        <f>SUMIF(Data_IND_TWh!$A$9:$A$504,Data_TOT_TWh!$B1819&amp;"200_"&amp;Data_TOT_TWh!$E1819,Data_IND_TWh!Y$9:Y$504)+SUMIF(Data_TER_TWh!$A$9:$A$504,Data_TOT_TWh!$B1819&amp;"300_"&amp;Data_TOT_TWh!$E1819,Data_TER_TWh!Y$9:Y$504)+SUMIF(Data_RES_TWh!$A$9:$A$1496,Data_TOT_TWh!$B1819&amp;"400_"&amp;Data_TOT_TWh!$E1819,Data_RES_TWh!Y$9:Y$1496)</f>
        <v>0</v>
      </c>
      <c r="Z1819" s="13">
        <f>SUMIF(Data_IND_TWh!$A$9:$A$504,Data_TOT_TWh!$B1819&amp;"200_"&amp;Data_TOT_TWh!$E1819,Data_IND_TWh!Z$9:Z$504)+SUMIF(Data_TER_TWh!$A$9:$A$504,Data_TOT_TWh!$B1819&amp;"300_"&amp;Data_TOT_TWh!$E1819,Data_TER_TWh!Z$9:Z$504)+SUMIF(Data_RES_TWh!$A$9:$A$1496,Data_TOT_TWh!$B1819&amp;"400_"&amp;Data_TOT_TWh!$E1819,Data_RES_TWh!Z$9:Z$1496)</f>
        <v>0</v>
      </c>
      <c r="AA1819" s="46">
        <f>SUMIF(Data_IND_TWh!$A$9:$A$504,Data_TOT_TWh!$B1819&amp;"200_"&amp;Data_TOT_TWh!$E1819,Data_IND_TWh!AA$9:AA$504)+SUMIF(Data_TER_TWh!$A$9:$A$504,Data_TOT_TWh!$B1819&amp;"300_"&amp;Data_TOT_TWh!$E1819,Data_TER_TWh!AA$9:AA$504)+SUMIF(Data_RES_TWh!$A$9:$A$1496,Data_TOT_TWh!$B1819&amp;"400_"&amp;Data_TOT_TWh!$E1819,Data_RES_TWh!AA$9:AA$1496)</f>
        <v>0</v>
      </c>
      <c r="AC1819" s="13"/>
      <c r="AE1819" s="13"/>
      <c r="AF1819" s="13">
        <f>SUMIF(Data_IND_TWh!$A$9:$A$504,Data_TOT_TWh!$B1819&amp;"200_"&amp;Data_TOT_TWh!$E1819,Data_IND_TWh!AF$9:AF$504)+SUMIF(Data_TER_TWh!$A$9:$A$504,Data_TOT_TWh!$B1819&amp;"300_"&amp;Data_TOT_TWh!$E1819,Data_TER_TWh!AF$9:AF$504)+SUMIF(Data_RES_TWh!$A$9:$A$1496,Data_TOT_TWh!$B1819&amp;"400_"&amp;Data_TOT_TWh!$E1819,Data_RES_TWh!AF$9:AF$1496)</f>
        <v>0</v>
      </c>
      <c r="AG1819" s="13">
        <f>SUMIF(Data_IND_TWh!$A$9:$A$504,Data_TOT_TWh!$B1819&amp;"200_"&amp;Data_TOT_TWh!$E1819,Data_IND_TWh!AG$9:AG$504)+SUMIF(Data_TER_TWh!$A$9:$A$504,Data_TOT_TWh!$B1819&amp;"300_"&amp;Data_TOT_TWh!$E1819,Data_TER_TWh!AG$9:AG$504)+SUMIF(Data_RES_TWh!$A$9:$A$1496,Data_TOT_TWh!$B1819&amp;"400_"&amp;Data_TOT_TWh!$E1819,Data_RES_TWh!AG$9:AG$1496)</f>
        <v>0</v>
      </c>
      <c r="AH1819" s="46">
        <f>SUMIF(Data_IND_TWh!$A$9:$A$504,Data_TOT_TWh!$B1819&amp;"200_"&amp;Data_TOT_TWh!$E1819,Data_IND_TWh!AH$9:AH$504)+SUMIF(Data_TER_TWh!$A$9:$A$504,Data_TOT_TWh!$B1819&amp;"300_"&amp;Data_TOT_TWh!$E1819,Data_TER_TWh!AH$9:AH$504)+SUMIF(Data_RES_TWh!$A$9:$A$1496,Data_TOT_TWh!$B1819&amp;"400_"&amp;Data_TOT_TWh!$E1819,Data_RES_TWh!AH$9:AH$1496)</f>
        <v>0</v>
      </c>
      <c r="AJ1819" s="13"/>
      <c r="AL1819" s="9"/>
      <c r="AM1819" s="87"/>
      <c r="AN1819" s="87"/>
    </row>
    <row r="1820" spans="12:40">
      <c r="L1820" s="46"/>
      <c r="M1820" s="46"/>
      <c r="O1820" s="47"/>
      <c r="P1820" s="46"/>
      <c r="Q1820" s="46"/>
      <c r="R1820" s="37"/>
      <c r="S1820" s="13"/>
      <c r="U1820" s="13"/>
      <c r="W1820" s="13"/>
      <c r="X1820" s="13">
        <f>SUMIF(Data_IND_TWh!$A$9:$A$504,Data_TOT_TWh!$B1820&amp;"200_"&amp;Data_TOT_TWh!$E1820,Data_IND_TWh!X$9:X$504)+SUMIF(Data_TER_TWh!$A$9:$A$504,Data_TOT_TWh!$B1820&amp;"300_"&amp;Data_TOT_TWh!$E1820,Data_TER_TWh!X$9:X$504)+SUMIF(Data_RES_TWh!$A$9:$A$1496,Data_TOT_TWh!$B1820&amp;"400_"&amp;Data_TOT_TWh!$E1820,Data_RES_TWh!X$9:X$1496)</f>
        <v>0</v>
      </c>
      <c r="Y1820" s="13">
        <f>SUMIF(Data_IND_TWh!$A$9:$A$504,Data_TOT_TWh!$B1820&amp;"200_"&amp;Data_TOT_TWh!$E1820,Data_IND_TWh!Y$9:Y$504)+SUMIF(Data_TER_TWh!$A$9:$A$504,Data_TOT_TWh!$B1820&amp;"300_"&amp;Data_TOT_TWh!$E1820,Data_TER_TWh!Y$9:Y$504)+SUMIF(Data_RES_TWh!$A$9:$A$1496,Data_TOT_TWh!$B1820&amp;"400_"&amp;Data_TOT_TWh!$E1820,Data_RES_TWh!Y$9:Y$1496)</f>
        <v>0</v>
      </c>
      <c r="Z1820" s="13">
        <f>SUMIF(Data_IND_TWh!$A$9:$A$504,Data_TOT_TWh!$B1820&amp;"200_"&amp;Data_TOT_TWh!$E1820,Data_IND_TWh!Z$9:Z$504)+SUMIF(Data_TER_TWh!$A$9:$A$504,Data_TOT_TWh!$B1820&amp;"300_"&amp;Data_TOT_TWh!$E1820,Data_TER_TWh!Z$9:Z$504)+SUMIF(Data_RES_TWh!$A$9:$A$1496,Data_TOT_TWh!$B1820&amp;"400_"&amp;Data_TOT_TWh!$E1820,Data_RES_TWh!Z$9:Z$1496)</f>
        <v>0</v>
      </c>
      <c r="AA1820" s="46">
        <f>SUMIF(Data_IND_TWh!$A$9:$A$504,Data_TOT_TWh!$B1820&amp;"200_"&amp;Data_TOT_TWh!$E1820,Data_IND_TWh!AA$9:AA$504)+SUMIF(Data_TER_TWh!$A$9:$A$504,Data_TOT_TWh!$B1820&amp;"300_"&amp;Data_TOT_TWh!$E1820,Data_TER_TWh!AA$9:AA$504)+SUMIF(Data_RES_TWh!$A$9:$A$1496,Data_TOT_TWh!$B1820&amp;"400_"&amp;Data_TOT_TWh!$E1820,Data_RES_TWh!AA$9:AA$1496)</f>
        <v>0</v>
      </c>
      <c r="AC1820" s="13"/>
      <c r="AE1820" s="13"/>
      <c r="AF1820" s="13">
        <f>SUMIF(Data_IND_TWh!$A$9:$A$504,Data_TOT_TWh!$B1820&amp;"200_"&amp;Data_TOT_TWh!$E1820,Data_IND_TWh!AF$9:AF$504)+SUMIF(Data_TER_TWh!$A$9:$A$504,Data_TOT_TWh!$B1820&amp;"300_"&amp;Data_TOT_TWh!$E1820,Data_TER_TWh!AF$9:AF$504)+SUMIF(Data_RES_TWh!$A$9:$A$1496,Data_TOT_TWh!$B1820&amp;"400_"&amp;Data_TOT_TWh!$E1820,Data_RES_TWh!AF$9:AF$1496)</f>
        <v>0</v>
      </c>
      <c r="AG1820" s="13">
        <f>SUMIF(Data_IND_TWh!$A$9:$A$504,Data_TOT_TWh!$B1820&amp;"200_"&amp;Data_TOT_TWh!$E1820,Data_IND_TWh!AG$9:AG$504)+SUMIF(Data_TER_TWh!$A$9:$A$504,Data_TOT_TWh!$B1820&amp;"300_"&amp;Data_TOT_TWh!$E1820,Data_TER_TWh!AG$9:AG$504)+SUMIF(Data_RES_TWh!$A$9:$A$1496,Data_TOT_TWh!$B1820&amp;"400_"&amp;Data_TOT_TWh!$E1820,Data_RES_TWh!AG$9:AG$1496)</f>
        <v>0</v>
      </c>
      <c r="AH1820" s="46">
        <f>SUMIF(Data_IND_TWh!$A$9:$A$504,Data_TOT_TWh!$B1820&amp;"200_"&amp;Data_TOT_TWh!$E1820,Data_IND_TWh!AH$9:AH$504)+SUMIF(Data_TER_TWh!$A$9:$A$504,Data_TOT_TWh!$B1820&amp;"300_"&amp;Data_TOT_TWh!$E1820,Data_TER_TWh!AH$9:AH$504)+SUMIF(Data_RES_TWh!$A$9:$A$1496,Data_TOT_TWh!$B1820&amp;"400_"&amp;Data_TOT_TWh!$E1820,Data_RES_TWh!AH$9:AH$1496)</f>
        <v>0</v>
      </c>
      <c r="AJ1820" s="13"/>
      <c r="AL1820" s="9"/>
      <c r="AM1820" s="87"/>
      <c r="AN1820" s="87"/>
    </row>
    <row r="1821" spans="12:40">
      <c r="L1821" s="46"/>
      <c r="M1821" s="46"/>
      <c r="O1821" s="47"/>
      <c r="P1821" s="46"/>
      <c r="Q1821" s="46"/>
      <c r="R1821" s="37"/>
      <c r="S1821" s="13"/>
      <c r="U1821" s="13"/>
      <c r="W1821" s="13"/>
      <c r="X1821" s="13">
        <f>SUMIF(Data_IND_TWh!$A$9:$A$504,Data_TOT_TWh!$B1821&amp;"200_"&amp;Data_TOT_TWh!$E1821,Data_IND_TWh!X$9:X$504)+SUMIF(Data_TER_TWh!$A$9:$A$504,Data_TOT_TWh!$B1821&amp;"300_"&amp;Data_TOT_TWh!$E1821,Data_TER_TWh!X$9:X$504)+SUMIF(Data_RES_TWh!$A$9:$A$1496,Data_TOT_TWh!$B1821&amp;"400_"&amp;Data_TOT_TWh!$E1821,Data_RES_TWh!X$9:X$1496)</f>
        <v>0</v>
      </c>
      <c r="Y1821" s="13">
        <f>SUMIF(Data_IND_TWh!$A$9:$A$504,Data_TOT_TWh!$B1821&amp;"200_"&amp;Data_TOT_TWh!$E1821,Data_IND_TWh!Y$9:Y$504)+SUMIF(Data_TER_TWh!$A$9:$A$504,Data_TOT_TWh!$B1821&amp;"300_"&amp;Data_TOT_TWh!$E1821,Data_TER_TWh!Y$9:Y$504)+SUMIF(Data_RES_TWh!$A$9:$A$1496,Data_TOT_TWh!$B1821&amp;"400_"&amp;Data_TOT_TWh!$E1821,Data_RES_TWh!Y$9:Y$1496)</f>
        <v>0</v>
      </c>
      <c r="Z1821" s="13">
        <f>SUMIF(Data_IND_TWh!$A$9:$A$504,Data_TOT_TWh!$B1821&amp;"200_"&amp;Data_TOT_TWh!$E1821,Data_IND_TWh!Z$9:Z$504)+SUMIF(Data_TER_TWh!$A$9:$A$504,Data_TOT_TWh!$B1821&amp;"300_"&amp;Data_TOT_TWh!$E1821,Data_TER_TWh!Z$9:Z$504)+SUMIF(Data_RES_TWh!$A$9:$A$1496,Data_TOT_TWh!$B1821&amp;"400_"&amp;Data_TOT_TWh!$E1821,Data_RES_TWh!Z$9:Z$1496)</f>
        <v>0</v>
      </c>
      <c r="AA1821" s="46">
        <f>SUMIF(Data_IND_TWh!$A$9:$A$504,Data_TOT_TWh!$B1821&amp;"200_"&amp;Data_TOT_TWh!$E1821,Data_IND_TWh!AA$9:AA$504)+SUMIF(Data_TER_TWh!$A$9:$A$504,Data_TOT_TWh!$B1821&amp;"300_"&amp;Data_TOT_TWh!$E1821,Data_TER_TWh!AA$9:AA$504)+SUMIF(Data_RES_TWh!$A$9:$A$1496,Data_TOT_TWh!$B1821&amp;"400_"&amp;Data_TOT_TWh!$E1821,Data_RES_TWh!AA$9:AA$1496)</f>
        <v>0</v>
      </c>
      <c r="AC1821" s="13"/>
      <c r="AE1821" s="13"/>
      <c r="AF1821" s="13">
        <f>SUMIF(Data_IND_TWh!$A$9:$A$504,Data_TOT_TWh!$B1821&amp;"200_"&amp;Data_TOT_TWh!$E1821,Data_IND_TWh!AF$9:AF$504)+SUMIF(Data_TER_TWh!$A$9:$A$504,Data_TOT_TWh!$B1821&amp;"300_"&amp;Data_TOT_TWh!$E1821,Data_TER_TWh!AF$9:AF$504)+SUMIF(Data_RES_TWh!$A$9:$A$1496,Data_TOT_TWh!$B1821&amp;"400_"&amp;Data_TOT_TWh!$E1821,Data_RES_TWh!AF$9:AF$1496)</f>
        <v>0</v>
      </c>
      <c r="AG1821" s="13">
        <f>SUMIF(Data_IND_TWh!$A$9:$A$504,Data_TOT_TWh!$B1821&amp;"200_"&amp;Data_TOT_TWh!$E1821,Data_IND_TWh!AG$9:AG$504)+SUMIF(Data_TER_TWh!$A$9:$A$504,Data_TOT_TWh!$B1821&amp;"300_"&amp;Data_TOT_TWh!$E1821,Data_TER_TWh!AG$9:AG$504)+SUMIF(Data_RES_TWh!$A$9:$A$1496,Data_TOT_TWh!$B1821&amp;"400_"&amp;Data_TOT_TWh!$E1821,Data_RES_TWh!AG$9:AG$1496)</f>
        <v>0</v>
      </c>
      <c r="AH1821" s="46">
        <f>SUMIF(Data_IND_TWh!$A$9:$A$504,Data_TOT_TWh!$B1821&amp;"200_"&amp;Data_TOT_TWh!$E1821,Data_IND_TWh!AH$9:AH$504)+SUMIF(Data_TER_TWh!$A$9:$A$504,Data_TOT_TWh!$B1821&amp;"300_"&amp;Data_TOT_TWh!$E1821,Data_TER_TWh!AH$9:AH$504)+SUMIF(Data_RES_TWh!$A$9:$A$1496,Data_TOT_TWh!$B1821&amp;"400_"&amp;Data_TOT_TWh!$E1821,Data_RES_TWh!AH$9:AH$1496)</f>
        <v>0</v>
      </c>
      <c r="AJ1821" s="13"/>
      <c r="AL1821" s="9"/>
      <c r="AM1821" s="87"/>
      <c r="AN1821" s="87"/>
    </row>
    <row r="1822" spans="12:40">
      <c r="L1822" s="46"/>
      <c r="M1822" s="46"/>
      <c r="O1822" s="47"/>
      <c r="P1822" s="46"/>
      <c r="Q1822" s="46"/>
      <c r="R1822" s="37"/>
      <c r="S1822" s="13"/>
      <c r="U1822" s="13"/>
      <c r="W1822" s="13"/>
      <c r="X1822" s="13">
        <f>SUMIF(Data_IND_TWh!$A$9:$A$504,Data_TOT_TWh!$B1822&amp;"200_"&amp;Data_TOT_TWh!$E1822,Data_IND_TWh!X$9:X$504)+SUMIF(Data_TER_TWh!$A$9:$A$504,Data_TOT_TWh!$B1822&amp;"300_"&amp;Data_TOT_TWh!$E1822,Data_TER_TWh!X$9:X$504)+SUMIF(Data_RES_TWh!$A$9:$A$1496,Data_TOT_TWh!$B1822&amp;"400_"&amp;Data_TOT_TWh!$E1822,Data_RES_TWh!X$9:X$1496)</f>
        <v>0</v>
      </c>
      <c r="Y1822" s="13">
        <f>SUMIF(Data_IND_TWh!$A$9:$A$504,Data_TOT_TWh!$B1822&amp;"200_"&amp;Data_TOT_TWh!$E1822,Data_IND_TWh!Y$9:Y$504)+SUMIF(Data_TER_TWh!$A$9:$A$504,Data_TOT_TWh!$B1822&amp;"300_"&amp;Data_TOT_TWh!$E1822,Data_TER_TWh!Y$9:Y$504)+SUMIF(Data_RES_TWh!$A$9:$A$1496,Data_TOT_TWh!$B1822&amp;"400_"&amp;Data_TOT_TWh!$E1822,Data_RES_TWh!Y$9:Y$1496)</f>
        <v>0</v>
      </c>
      <c r="Z1822" s="13">
        <f>SUMIF(Data_IND_TWh!$A$9:$A$504,Data_TOT_TWh!$B1822&amp;"200_"&amp;Data_TOT_TWh!$E1822,Data_IND_TWh!Z$9:Z$504)+SUMIF(Data_TER_TWh!$A$9:$A$504,Data_TOT_TWh!$B1822&amp;"300_"&amp;Data_TOT_TWh!$E1822,Data_TER_TWh!Z$9:Z$504)+SUMIF(Data_RES_TWh!$A$9:$A$1496,Data_TOT_TWh!$B1822&amp;"400_"&amp;Data_TOT_TWh!$E1822,Data_RES_TWh!Z$9:Z$1496)</f>
        <v>0</v>
      </c>
      <c r="AA1822" s="46">
        <f>SUMIF(Data_IND_TWh!$A$9:$A$504,Data_TOT_TWh!$B1822&amp;"200_"&amp;Data_TOT_TWh!$E1822,Data_IND_TWh!AA$9:AA$504)+SUMIF(Data_TER_TWh!$A$9:$A$504,Data_TOT_TWh!$B1822&amp;"300_"&amp;Data_TOT_TWh!$E1822,Data_TER_TWh!AA$9:AA$504)+SUMIF(Data_RES_TWh!$A$9:$A$1496,Data_TOT_TWh!$B1822&amp;"400_"&amp;Data_TOT_TWh!$E1822,Data_RES_TWh!AA$9:AA$1496)</f>
        <v>0</v>
      </c>
      <c r="AC1822" s="13"/>
      <c r="AE1822" s="13"/>
      <c r="AF1822" s="13">
        <f>SUMIF(Data_IND_TWh!$A$9:$A$504,Data_TOT_TWh!$B1822&amp;"200_"&amp;Data_TOT_TWh!$E1822,Data_IND_TWh!AF$9:AF$504)+SUMIF(Data_TER_TWh!$A$9:$A$504,Data_TOT_TWh!$B1822&amp;"300_"&amp;Data_TOT_TWh!$E1822,Data_TER_TWh!AF$9:AF$504)+SUMIF(Data_RES_TWh!$A$9:$A$1496,Data_TOT_TWh!$B1822&amp;"400_"&amp;Data_TOT_TWh!$E1822,Data_RES_TWh!AF$9:AF$1496)</f>
        <v>0</v>
      </c>
      <c r="AG1822" s="13">
        <f>SUMIF(Data_IND_TWh!$A$9:$A$504,Data_TOT_TWh!$B1822&amp;"200_"&amp;Data_TOT_TWh!$E1822,Data_IND_TWh!AG$9:AG$504)+SUMIF(Data_TER_TWh!$A$9:$A$504,Data_TOT_TWh!$B1822&amp;"300_"&amp;Data_TOT_TWh!$E1822,Data_TER_TWh!AG$9:AG$504)+SUMIF(Data_RES_TWh!$A$9:$A$1496,Data_TOT_TWh!$B1822&amp;"400_"&amp;Data_TOT_TWh!$E1822,Data_RES_TWh!AG$9:AG$1496)</f>
        <v>0</v>
      </c>
      <c r="AH1822" s="46">
        <f>SUMIF(Data_IND_TWh!$A$9:$A$504,Data_TOT_TWh!$B1822&amp;"200_"&amp;Data_TOT_TWh!$E1822,Data_IND_TWh!AH$9:AH$504)+SUMIF(Data_TER_TWh!$A$9:$A$504,Data_TOT_TWh!$B1822&amp;"300_"&amp;Data_TOT_TWh!$E1822,Data_TER_TWh!AH$9:AH$504)+SUMIF(Data_RES_TWh!$A$9:$A$1496,Data_TOT_TWh!$B1822&amp;"400_"&amp;Data_TOT_TWh!$E1822,Data_RES_TWh!AH$9:AH$1496)</f>
        <v>0</v>
      </c>
      <c r="AJ1822" s="13"/>
      <c r="AL1822" s="9"/>
      <c r="AM1822" s="87"/>
      <c r="AN1822" s="87"/>
    </row>
    <row r="1823" spans="12:40">
      <c r="L1823" s="46"/>
      <c r="M1823" s="46"/>
      <c r="O1823" s="47"/>
      <c r="P1823" s="46"/>
      <c r="Q1823" s="46"/>
      <c r="R1823" s="37"/>
      <c r="S1823" s="13"/>
      <c r="U1823" s="13"/>
      <c r="W1823" s="13"/>
      <c r="X1823" s="13">
        <f>SUMIF(Data_IND_TWh!$A$9:$A$504,Data_TOT_TWh!$B1823&amp;"200_"&amp;Data_TOT_TWh!$E1823,Data_IND_TWh!X$9:X$504)+SUMIF(Data_TER_TWh!$A$9:$A$504,Data_TOT_TWh!$B1823&amp;"300_"&amp;Data_TOT_TWh!$E1823,Data_TER_TWh!X$9:X$504)+SUMIF(Data_RES_TWh!$A$9:$A$1496,Data_TOT_TWh!$B1823&amp;"400_"&amp;Data_TOT_TWh!$E1823,Data_RES_TWh!X$9:X$1496)</f>
        <v>0</v>
      </c>
      <c r="Y1823" s="13">
        <f>SUMIF(Data_IND_TWh!$A$9:$A$504,Data_TOT_TWh!$B1823&amp;"200_"&amp;Data_TOT_TWh!$E1823,Data_IND_TWh!Y$9:Y$504)+SUMIF(Data_TER_TWh!$A$9:$A$504,Data_TOT_TWh!$B1823&amp;"300_"&amp;Data_TOT_TWh!$E1823,Data_TER_TWh!Y$9:Y$504)+SUMIF(Data_RES_TWh!$A$9:$A$1496,Data_TOT_TWh!$B1823&amp;"400_"&amp;Data_TOT_TWh!$E1823,Data_RES_TWh!Y$9:Y$1496)</f>
        <v>0</v>
      </c>
      <c r="Z1823" s="13">
        <f>SUMIF(Data_IND_TWh!$A$9:$A$504,Data_TOT_TWh!$B1823&amp;"200_"&amp;Data_TOT_TWh!$E1823,Data_IND_TWh!Z$9:Z$504)+SUMIF(Data_TER_TWh!$A$9:$A$504,Data_TOT_TWh!$B1823&amp;"300_"&amp;Data_TOT_TWh!$E1823,Data_TER_TWh!Z$9:Z$504)+SUMIF(Data_RES_TWh!$A$9:$A$1496,Data_TOT_TWh!$B1823&amp;"400_"&amp;Data_TOT_TWh!$E1823,Data_RES_TWh!Z$9:Z$1496)</f>
        <v>0</v>
      </c>
      <c r="AA1823" s="46">
        <f>SUMIF(Data_IND_TWh!$A$9:$A$504,Data_TOT_TWh!$B1823&amp;"200_"&amp;Data_TOT_TWh!$E1823,Data_IND_TWh!AA$9:AA$504)+SUMIF(Data_TER_TWh!$A$9:$A$504,Data_TOT_TWh!$B1823&amp;"300_"&amp;Data_TOT_TWh!$E1823,Data_TER_TWh!AA$9:AA$504)+SUMIF(Data_RES_TWh!$A$9:$A$1496,Data_TOT_TWh!$B1823&amp;"400_"&amp;Data_TOT_TWh!$E1823,Data_RES_TWh!AA$9:AA$1496)</f>
        <v>0</v>
      </c>
      <c r="AC1823" s="13"/>
      <c r="AE1823" s="13"/>
      <c r="AF1823" s="13">
        <f>SUMIF(Data_IND_TWh!$A$9:$A$504,Data_TOT_TWh!$B1823&amp;"200_"&amp;Data_TOT_TWh!$E1823,Data_IND_TWh!AF$9:AF$504)+SUMIF(Data_TER_TWh!$A$9:$A$504,Data_TOT_TWh!$B1823&amp;"300_"&amp;Data_TOT_TWh!$E1823,Data_TER_TWh!AF$9:AF$504)+SUMIF(Data_RES_TWh!$A$9:$A$1496,Data_TOT_TWh!$B1823&amp;"400_"&amp;Data_TOT_TWh!$E1823,Data_RES_TWh!AF$9:AF$1496)</f>
        <v>0</v>
      </c>
      <c r="AG1823" s="13">
        <f>SUMIF(Data_IND_TWh!$A$9:$A$504,Data_TOT_TWh!$B1823&amp;"200_"&amp;Data_TOT_TWh!$E1823,Data_IND_TWh!AG$9:AG$504)+SUMIF(Data_TER_TWh!$A$9:$A$504,Data_TOT_TWh!$B1823&amp;"300_"&amp;Data_TOT_TWh!$E1823,Data_TER_TWh!AG$9:AG$504)+SUMIF(Data_RES_TWh!$A$9:$A$1496,Data_TOT_TWh!$B1823&amp;"400_"&amp;Data_TOT_TWh!$E1823,Data_RES_TWh!AG$9:AG$1496)</f>
        <v>0</v>
      </c>
      <c r="AH1823" s="46">
        <f>SUMIF(Data_IND_TWh!$A$9:$A$504,Data_TOT_TWh!$B1823&amp;"200_"&amp;Data_TOT_TWh!$E1823,Data_IND_TWh!AH$9:AH$504)+SUMIF(Data_TER_TWh!$A$9:$A$504,Data_TOT_TWh!$B1823&amp;"300_"&amp;Data_TOT_TWh!$E1823,Data_TER_TWh!AH$9:AH$504)+SUMIF(Data_RES_TWh!$A$9:$A$1496,Data_TOT_TWh!$B1823&amp;"400_"&amp;Data_TOT_TWh!$E1823,Data_RES_TWh!AH$9:AH$1496)</f>
        <v>0</v>
      </c>
      <c r="AJ1823" s="13"/>
      <c r="AL1823" s="9"/>
      <c r="AM1823" s="87"/>
      <c r="AN1823" s="87"/>
    </row>
    <row r="1824" spans="12:40">
      <c r="L1824" s="46"/>
      <c r="M1824" s="46"/>
      <c r="O1824" s="47"/>
      <c r="P1824" s="46"/>
      <c r="Q1824" s="46"/>
      <c r="R1824" s="37"/>
      <c r="S1824" s="13"/>
      <c r="U1824" s="13"/>
      <c r="W1824" s="13"/>
      <c r="X1824" s="13">
        <f>SUMIF(Data_IND_TWh!$A$9:$A$504,Data_TOT_TWh!$B1824&amp;"200_"&amp;Data_TOT_TWh!$E1824,Data_IND_TWh!X$9:X$504)+SUMIF(Data_TER_TWh!$A$9:$A$504,Data_TOT_TWh!$B1824&amp;"300_"&amp;Data_TOT_TWh!$E1824,Data_TER_TWh!X$9:X$504)+SUMIF(Data_RES_TWh!$A$9:$A$1496,Data_TOT_TWh!$B1824&amp;"400_"&amp;Data_TOT_TWh!$E1824,Data_RES_TWh!X$9:X$1496)</f>
        <v>0</v>
      </c>
      <c r="Y1824" s="13">
        <f>SUMIF(Data_IND_TWh!$A$9:$A$504,Data_TOT_TWh!$B1824&amp;"200_"&amp;Data_TOT_TWh!$E1824,Data_IND_TWh!Y$9:Y$504)+SUMIF(Data_TER_TWh!$A$9:$A$504,Data_TOT_TWh!$B1824&amp;"300_"&amp;Data_TOT_TWh!$E1824,Data_TER_TWh!Y$9:Y$504)+SUMIF(Data_RES_TWh!$A$9:$A$1496,Data_TOT_TWh!$B1824&amp;"400_"&amp;Data_TOT_TWh!$E1824,Data_RES_TWh!Y$9:Y$1496)</f>
        <v>0</v>
      </c>
      <c r="Z1824" s="13">
        <f>SUMIF(Data_IND_TWh!$A$9:$A$504,Data_TOT_TWh!$B1824&amp;"200_"&amp;Data_TOT_TWh!$E1824,Data_IND_TWh!Z$9:Z$504)+SUMIF(Data_TER_TWh!$A$9:$A$504,Data_TOT_TWh!$B1824&amp;"300_"&amp;Data_TOT_TWh!$E1824,Data_TER_TWh!Z$9:Z$504)+SUMIF(Data_RES_TWh!$A$9:$A$1496,Data_TOT_TWh!$B1824&amp;"400_"&amp;Data_TOT_TWh!$E1824,Data_RES_TWh!Z$9:Z$1496)</f>
        <v>0</v>
      </c>
      <c r="AA1824" s="46">
        <f>SUMIF(Data_IND_TWh!$A$9:$A$504,Data_TOT_TWh!$B1824&amp;"200_"&amp;Data_TOT_TWh!$E1824,Data_IND_TWh!AA$9:AA$504)+SUMIF(Data_TER_TWh!$A$9:$A$504,Data_TOT_TWh!$B1824&amp;"300_"&amp;Data_TOT_TWh!$E1824,Data_TER_TWh!AA$9:AA$504)+SUMIF(Data_RES_TWh!$A$9:$A$1496,Data_TOT_TWh!$B1824&amp;"400_"&amp;Data_TOT_TWh!$E1824,Data_RES_TWh!AA$9:AA$1496)</f>
        <v>0</v>
      </c>
      <c r="AC1824" s="13"/>
      <c r="AE1824" s="13"/>
      <c r="AF1824" s="13">
        <f>SUMIF(Data_IND_TWh!$A$9:$A$504,Data_TOT_TWh!$B1824&amp;"200_"&amp;Data_TOT_TWh!$E1824,Data_IND_TWh!AF$9:AF$504)+SUMIF(Data_TER_TWh!$A$9:$A$504,Data_TOT_TWh!$B1824&amp;"300_"&amp;Data_TOT_TWh!$E1824,Data_TER_TWh!AF$9:AF$504)+SUMIF(Data_RES_TWh!$A$9:$A$1496,Data_TOT_TWh!$B1824&amp;"400_"&amp;Data_TOT_TWh!$E1824,Data_RES_TWh!AF$9:AF$1496)</f>
        <v>0</v>
      </c>
      <c r="AG1824" s="13">
        <f>SUMIF(Data_IND_TWh!$A$9:$A$504,Data_TOT_TWh!$B1824&amp;"200_"&amp;Data_TOT_TWh!$E1824,Data_IND_TWh!AG$9:AG$504)+SUMIF(Data_TER_TWh!$A$9:$A$504,Data_TOT_TWh!$B1824&amp;"300_"&amp;Data_TOT_TWh!$E1824,Data_TER_TWh!AG$9:AG$504)+SUMIF(Data_RES_TWh!$A$9:$A$1496,Data_TOT_TWh!$B1824&amp;"400_"&amp;Data_TOT_TWh!$E1824,Data_RES_TWh!AG$9:AG$1496)</f>
        <v>0</v>
      </c>
      <c r="AH1824" s="46">
        <f>SUMIF(Data_IND_TWh!$A$9:$A$504,Data_TOT_TWh!$B1824&amp;"200_"&amp;Data_TOT_TWh!$E1824,Data_IND_TWh!AH$9:AH$504)+SUMIF(Data_TER_TWh!$A$9:$A$504,Data_TOT_TWh!$B1824&amp;"300_"&amp;Data_TOT_TWh!$E1824,Data_TER_TWh!AH$9:AH$504)+SUMIF(Data_RES_TWh!$A$9:$A$1496,Data_TOT_TWh!$B1824&amp;"400_"&amp;Data_TOT_TWh!$E1824,Data_RES_TWh!AH$9:AH$1496)</f>
        <v>0</v>
      </c>
      <c r="AJ1824" s="13"/>
      <c r="AL1824" s="9"/>
      <c r="AM1824" s="87"/>
      <c r="AN1824" s="87"/>
    </row>
    <row r="1825" spans="12:40">
      <c r="L1825" s="46"/>
      <c r="M1825" s="46"/>
      <c r="O1825" s="47"/>
      <c r="P1825" s="46"/>
      <c r="Q1825" s="46"/>
      <c r="R1825" s="37"/>
      <c r="S1825" s="13"/>
      <c r="U1825" s="13"/>
      <c r="W1825" s="13"/>
      <c r="X1825" s="13">
        <f>SUMIF(Data_IND_TWh!$A$9:$A$504,Data_TOT_TWh!$B1825&amp;"200_"&amp;Data_TOT_TWh!$E1825,Data_IND_TWh!X$9:X$504)+SUMIF(Data_TER_TWh!$A$9:$A$504,Data_TOT_TWh!$B1825&amp;"300_"&amp;Data_TOT_TWh!$E1825,Data_TER_TWh!X$9:X$504)+SUMIF(Data_RES_TWh!$A$9:$A$1496,Data_TOT_TWh!$B1825&amp;"400_"&amp;Data_TOT_TWh!$E1825,Data_RES_TWh!X$9:X$1496)</f>
        <v>0</v>
      </c>
      <c r="Y1825" s="13">
        <f>SUMIF(Data_IND_TWh!$A$9:$A$504,Data_TOT_TWh!$B1825&amp;"200_"&amp;Data_TOT_TWh!$E1825,Data_IND_TWh!Y$9:Y$504)+SUMIF(Data_TER_TWh!$A$9:$A$504,Data_TOT_TWh!$B1825&amp;"300_"&amp;Data_TOT_TWh!$E1825,Data_TER_TWh!Y$9:Y$504)+SUMIF(Data_RES_TWh!$A$9:$A$1496,Data_TOT_TWh!$B1825&amp;"400_"&amp;Data_TOT_TWh!$E1825,Data_RES_TWh!Y$9:Y$1496)</f>
        <v>0</v>
      </c>
      <c r="Z1825" s="13">
        <f>SUMIF(Data_IND_TWh!$A$9:$A$504,Data_TOT_TWh!$B1825&amp;"200_"&amp;Data_TOT_TWh!$E1825,Data_IND_TWh!Z$9:Z$504)+SUMIF(Data_TER_TWh!$A$9:$A$504,Data_TOT_TWh!$B1825&amp;"300_"&amp;Data_TOT_TWh!$E1825,Data_TER_TWh!Z$9:Z$504)+SUMIF(Data_RES_TWh!$A$9:$A$1496,Data_TOT_TWh!$B1825&amp;"400_"&amp;Data_TOT_TWh!$E1825,Data_RES_TWh!Z$9:Z$1496)</f>
        <v>0</v>
      </c>
      <c r="AA1825" s="46">
        <f>SUMIF(Data_IND_TWh!$A$9:$A$504,Data_TOT_TWh!$B1825&amp;"200_"&amp;Data_TOT_TWh!$E1825,Data_IND_TWh!AA$9:AA$504)+SUMIF(Data_TER_TWh!$A$9:$A$504,Data_TOT_TWh!$B1825&amp;"300_"&amp;Data_TOT_TWh!$E1825,Data_TER_TWh!AA$9:AA$504)+SUMIF(Data_RES_TWh!$A$9:$A$1496,Data_TOT_TWh!$B1825&amp;"400_"&amp;Data_TOT_TWh!$E1825,Data_RES_TWh!AA$9:AA$1496)</f>
        <v>0</v>
      </c>
      <c r="AC1825" s="13"/>
      <c r="AE1825" s="13"/>
      <c r="AF1825" s="13">
        <f>SUMIF(Data_IND_TWh!$A$9:$A$504,Data_TOT_TWh!$B1825&amp;"200_"&amp;Data_TOT_TWh!$E1825,Data_IND_TWh!AF$9:AF$504)+SUMIF(Data_TER_TWh!$A$9:$A$504,Data_TOT_TWh!$B1825&amp;"300_"&amp;Data_TOT_TWh!$E1825,Data_TER_TWh!AF$9:AF$504)+SUMIF(Data_RES_TWh!$A$9:$A$1496,Data_TOT_TWh!$B1825&amp;"400_"&amp;Data_TOT_TWh!$E1825,Data_RES_TWh!AF$9:AF$1496)</f>
        <v>0</v>
      </c>
      <c r="AG1825" s="13">
        <f>SUMIF(Data_IND_TWh!$A$9:$A$504,Data_TOT_TWh!$B1825&amp;"200_"&amp;Data_TOT_TWh!$E1825,Data_IND_TWh!AG$9:AG$504)+SUMIF(Data_TER_TWh!$A$9:$A$504,Data_TOT_TWh!$B1825&amp;"300_"&amp;Data_TOT_TWh!$E1825,Data_TER_TWh!AG$9:AG$504)+SUMIF(Data_RES_TWh!$A$9:$A$1496,Data_TOT_TWh!$B1825&amp;"400_"&amp;Data_TOT_TWh!$E1825,Data_RES_TWh!AG$9:AG$1496)</f>
        <v>0</v>
      </c>
      <c r="AH1825" s="46">
        <f>SUMIF(Data_IND_TWh!$A$9:$A$504,Data_TOT_TWh!$B1825&amp;"200_"&amp;Data_TOT_TWh!$E1825,Data_IND_TWh!AH$9:AH$504)+SUMIF(Data_TER_TWh!$A$9:$A$504,Data_TOT_TWh!$B1825&amp;"300_"&amp;Data_TOT_TWh!$E1825,Data_TER_TWh!AH$9:AH$504)+SUMIF(Data_RES_TWh!$A$9:$A$1496,Data_TOT_TWh!$B1825&amp;"400_"&amp;Data_TOT_TWh!$E1825,Data_RES_TWh!AH$9:AH$1496)</f>
        <v>0</v>
      </c>
      <c r="AJ1825" s="13"/>
      <c r="AL1825" s="9"/>
      <c r="AM1825" s="87"/>
      <c r="AN1825" s="87"/>
    </row>
    <row r="1826" spans="12:40">
      <c r="L1826" s="46"/>
      <c r="M1826" s="46"/>
      <c r="O1826" s="47"/>
      <c r="P1826" s="46"/>
      <c r="Q1826" s="46"/>
      <c r="R1826" s="37"/>
      <c r="S1826" s="13"/>
      <c r="U1826" s="13"/>
      <c r="W1826" s="13"/>
      <c r="X1826" s="13">
        <f>SUMIF(Data_IND_TWh!$A$9:$A$504,Data_TOT_TWh!$B1826&amp;"200_"&amp;Data_TOT_TWh!$E1826,Data_IND_TWh!X$9:X$504)+SUMIF(Data_TER_TWh!$A$9:$A$504,Data_TOT_TWh!$B1826&amp;"300_"&amp;Data_TOT_TWh!$E1826,Data_TER_TWh!X$9:X$504)+SUMIF(Data_RES_TWh!$A$9:$A$1496,Data_TOT_TWh!$B1826&amp;"400_"&amp;Data_TOT_TWh!$E1826,Data_RES_TWh!X$9:X$1496)</f>
        <v>0</v>
      </c>
      <c r="Y1826" s="13">
        <f>SUMIF(Data_IND_TWh!$A$9:$A$504,Data_TOT_TWh!$B1826&amp;"200_"&amp;Data_TOT_TWh!$E1826,Data_IND_TWh!Y$9:Y$504)+SUMIF(Data_TER_TWh!$A$9:$A$504,Data_TOT_TWh!$B1826&amp;"300_"&amp;Data_TOT_TWh!$E1826,Data_TER_TWh!Y$9:Y$504)+SUMIF(Data_RES_TWh!$A$9:$A$1496,Data_TOT_TWh!$B1826&amp;"400_"&amp;Data_TOT_TWh!$E1826,Data_RES_TWh!Y$9:Y$1496)</f>
        <v>0</v>
      </c>
      <c r="Z1826" s="13">
        <f>SUMIF(Data_IND_TWh!$A$9:$A$504,Data_TOT_TWh!$B1826&amp;"200_"&amp;Data_TOT_TWh!$E1826,Data_IND_TWh!Z$9:Z$504)+SUMIF(Data_TER_TWh!$A$9:$A$504,Data_TOT_TWh!$B1826&amp;"300_"&amp;Data_TOT_TWh!$E1826,Data_TER_TWh!Z$9:Z$504)+SUMIF(Data_RES_TWh!$A$9:$A$1496,Data_TOT_TWh!$B1826&amp;"400_"&amp;Data_TOT_TWh!$E1826,Data_RES_TWh!Z$9:Z$1496)</f>
        <v>0</v>
      </c>
      <c r="AA1826" s="46">
        <f>SUMIF(Data_IND_TWh!$A$9:$A$504,Data_TOT_TWh!$B1826&amp;"200_"&amp;Data_TOT_TWh!$E1826,Data_IND_TWh!AA$9:AA$504)+SUMIF(Data_TER_TWh!$A$9:$A$504,Data_TOT_TWh!$B1826&amp;"300_"&amp;Data_TOT_TWh!$E1826,Data_TER_TWh!AA$9:AA$504)+SUMIF(Data_RES_TWh!$A$9:$A$1496,Data_TOT_TWh!$B1826&amp;"400_"&amp;Data_TOT_TWh!$E1826,Data_RES_TWh!AA$9:AA$1496)</f>
        <v>0</v>
      </c>
      <c r="AC1826" s="13"/>
      <c r="AE1826" s="13"/>
      <c r="AF1826" s="13">
        <f>SUMIF(Data_IND_TWh!$A$9:$A$504,Data_TOT_TWh!$B1826&amp;"200_"&amp;Data_TOT_TWh!$E1826,Data_IND_TWh!AF$9:AF$504)+SUMIF(Data_TER_TWh!$A$9:$A$504,Data_TOT_TWh!$B1826&amp;"300_"&amp;Data_TOT_TWh!$E1826,Data_TER_TWh!AF$9:AF$504)+SUMIF(Data_RES_TWh!$A$9:$A$1496,Data_TOT_TWh!$B1826&amp;"400_"&amp;Data_TOT_TWh!$E1826,Data_RES_TWh!AF$9:AF$1496)</f>
        <v>0</v>
      </c>
      <c r="AG1826" s="13">
        <f>SUMIF(Data_IND_TWh!$A$9:$A$504,Data_TOT_TWh!$B1826&amp;"200_"&amp;Data_TOT_TWh!$E1826,Data_IND_TWh!AG$9:AG$504)+SUMIF(Data_TER_TWh!$A$9:$A$504,Data_TOT_TWh!$B1826&amp;"300_"&amp;Data_TOT_TWh!$E1826,Data_TER_TWh!AG$9:AG$504)+SUMIF(Data_RES_TWh!$A$9:$A$1496,Data_TOT_TWh!$B1826&amp;"400_"&amp;Data_TOT_TWh!$E1826,Data_RES_TWh!AG$9:AG$1496)</f>
        <v>0</v>
      </c>
      <c r="AH1826" s="46">
        <f>SUMIF(Data_IND_TWh!$A$9:$A$504,Data_TOT_TWh!$B1826&amp;"200_"&amp;Data_TOT_TWh!$E1826,Data_IND_TWh!AH$9:AH$504)+SUMIF(Data_TER_TWh!$A$9:$A$504,Data_TOT_TWh!$B1826&amp;"300_"&amp;Data_TOT_TWh!$E1826,Data_TER_TWh!AH$9:AH$504)+SUMIF(Data_RES_TWh!$A$9:$A$1496,Data_TOT_TWh!$B1826&amp;"400_"&amp;Data_TOT_TWh!$E1826,Data_RES_TWh!AH$9:AH$1496)</f>
        <v>0</v>
      </c>
      <c r="AJ1826" s="13"/>
      <c r="AL1826" s="9"/>
      <c r="AM1826" s="87"/>
      <c r="AN1826" s="87"/>
    </row>
    <row r="1827" spans="12:40">
      <c r="L1827" s="46"/>
      <c r="M1827" s="46"/>
      <c r="O1827" s="47"/>
      <c r="P1827" s="46"/>
      <c r="Q1827" s="46"/>
      <c r="R1827" s="37"/>
      <c r="S1827" s="13"/>
      <c r="U1827" s="13"/>
      <c r="W1827" s="13"/>
      <c r="X1827" s="13">
        <f>SUMIF(Data_IND_TWh!$A$9:$A$504,Data_TOT_TWh!$B1827&amp;"200_"&amp;Data_TOT_TWh!$E1827,Data_IND_TWh!X$9:X$504)+SUMIF(Data_TER_TWh!$A$9:$A$504,Data_TOT_TWh!$B1827&amp;"300_"&amp;Data_TOT_TWh!$E1827,Data_TER_TWh!X$9:X$504)+SUMIF(Data_RES_TWh!$A$9:$A$1496,Data_TOT_TWh!$B1827&amp;"400_"&amp;Data_TOT_TWh!$E1827,Data_RES_TWh!X$9:X$1496)</f>
        <v>0</v>
      </c>
      <c r="Y1827" s="13">
        <f>SUMIF(Data_IND_TWh!$A$9:$A$504,Data_TOT_TWh!$B1827&amp;"200_"&amp;Data_TOT_TWh!$E1827,Data_IND_TWh!Y$9:Y$504)+SUMIF(Data_TER_TWh!$A$9:$A$504,Data_TOT_TWh!$B1827&amp;"300_"&amp;Data_TOT_TWh!$E1827,Data_TER_TWh!Y$9:Y$504)+SUMIF(Data_RES_TWh!$A$9:$A$1496,Data_TOT_TWh!$B1827&amp;"400_"&amp;Data_TOT_TWh!$E1827,Data_RES_TWh!Y$9:Y$1496)</f>
        <v>0</v>
      </c>
      <c r="Z1827" s="13">
        <f>SUMIF(Data_IND_TWh!$A$9:$A$504,Data_TOT_TWh!$B1827&amp;"200_"&amp;Data_TOT_TWh!$E1827,Data_IND_TWh!Z$9:Z$504)+SUMIF(Data_TER_TWh!$A$9:$A$504,Data_TOT_TWh!$B1827&amp;"300_"&amp;Data_TOT_TWh!$E1827,Data_TER_TWh!Z$9:Z$504)+SUMIF(Data_RES_TWh!$A$9:$A$1496,Data_TOT_TWh!$B1827&amp;"400_"&amp;Data_TOT_TWh!$E1827,Data_RES_TWh!Z$9:Z$1496)</f>
        <v>0</v>
      </c>
      <c r="AA1827" s="46">
        <f>SUMIF(Data_IND_TWh!$A$9:$A$504,Data_TOT_TWh!$B1827&amp;"200_"&amp;Data_TOT_TWh!$E1827,Data_IND_TWh!AA$9:AA$504)+SUMIF(Data_TER_TWh!$A$9:$A$504,Data_TOT_TWh!$B1827&amp;"300_"&amp;Data_TOT_TWh!$E1827,Data_TER_TWh!AA$9:AA$504)+SUMIF(Data_RES_TWh!$A$9:$A$1496,Data_TOT_TWh!$B1827&amp;"400_"&amp;Data_TOT_TWh!$E1827,Data_RES_TWh!AA$9:AA$1496)</f>
        <v>0</v>
      </c>
      <c r="AC1827" s="13"/>
      <c r="AE1827" s="13"/>
      <c r="AF1827" s="13">
        <f>SUMIF(Data_IND_TWh!$A$9:$A$504,Data_TOT_TWh!$B1827&amp;"200_"&amp;Data_TOT_TWh!$E1827,Data_IND_TWh!AF$9:AF$504)+SUMIF(Data_TER_TWh!$A$9:$A$504,Data_TOT_TWh!$B1827&amp;"300_"&amp;Data_TOT_TWh!$E1827,Data_TER_TWh!AF$9:AF$504)+SUMIF(Data_RES_TWh!$A$9:$A$1496,Data_TOT_TWh!$B1827&amp;"400_"&amp;Data_TOT_TWh!$E1827,Data_RES_TWh!AF$9:AF$1496)</f>
        <v>0</v>
      </c>
      <c r="AG1827" s="13">
        <f>SUMIF(Data_IND_TWh!$A$9:$A$504,Data_TOT_TWh!$B1827&amp;"200_"&amp;Data_TOT_TWh!$E1827,Data_IND_TWh!AG$9:AG$504)+SUMIF(Data_TER_TWh!$A$9:$A$504,Data_TOT_TWh!$B1827&amp;"300_"&amp;Data_TOT_TWh!$E1827,Data_TER_TWh!AG$9:AG$504)+SUMIF(Data_RES_TWh!$A$9:$A$1496,Data_TOT_TWh!$B1827&amp;"400_"&amp;Data_TOT_TWh!$E1827,Data_RES_TWh!AG$9:AG$1496)</f>
        <v>0</v>
      </c>
      <c r="AH1827" s="46">
        <f>SUMIF(Data_IND_TWh!$A$9:$A$504,Data_TOT_TWh!$B1827&amp;"200_"&amp;Data_TOT_TWh!$E1827,Data_IND_TWh!AH$9:AH$504)+SUMIF(Data_TER_TWh!$A$9:$A$504,Data_TOT_TWh!$B1827&amp;"300_"&amp;Data_TOT_TWh!$E1827,Data_TER_TWh!AH$9:AH$504)+SUMIF(Data_RES_TWh!$A$9:$A$1496,Data_TOT_TWh!$B1827&amp;"400_"&amp;Data_TOT_TWh!$E1827,Data_RES_TWh!AH$9:AH$1496)</f>
        <v>0</v>
      </c>
      <c r="AJ1827" s="13"/>
      <c r="AL1827" s="9"/>
      <c r="AM1827" s="87"/>
      <c r="AN1827" s="87"/>
    </row>
    <row r="1828" spans="12:40">
      <c r="L1828" s="46"/>
      <c r="M1828" s="46"/>
      <c r="O1828" s="47"/>
      <c r="P1828" s="46"/>
      <c r="Q1828" s="46"/>
      <c r="R1828" s="37"/>
      <c r="S1828" s="13"/>
      <c r="U1828" s="13"/>
      <c r="W1828" s="13"/>
      <c r="X1828" s="13">
        <f>SUMIF(Data_IND_TWh!$A$9:$A$504,Data_TOT_TWh!$B1828&amp;"200_"&amp;Data_TOT_TWh!$E1828,Data_IND_TWh!X$9:X$504)+SUMIF(Data_TER_TWh!$A$9:$A$504,Data_TOT_TWh!$B1828&amp;"300_"&amp;Data_TOT_TWh!$E1828,Data_TER_TWh!X$9:X$504)+SUMIF(Data_RES_TWh!$A$9:$A$1496,Data_TOT_TWh!$B1828&amp;"400_"&amp;Data_TOT_TWh!$E1828,Data_RES_TWh!X$9:X$1496)</f>
        <v>0</v>
      </c>
      <c r="Y1828" s="13">
        <f>SUMIF(Data_IND_TWh!$A$9:$A$504,Data_TOT_TWh!$B1828&amp;"200_"&amp;Data_TOT_TWh!$E1828,Data_IND_TWh!Y$9:Y$504)+SUMIF(Data_TER_TWh!$A$9:$A$504,Data_TOT_TWh!$B1828&amp;"300_"&amp;Data_TOT_TWh!$E1828,Data_TER_TWh!Y$9:Y$504)+SUMIF(Data_RES_TWh!$A$9:$A$1496,Data_TOT_TWh!$B1828&amp;"400_"&amp;Data_TOT_TWh!$E1828,Data_RES_TWh!Y$9:Y$1496)</f>
        <v>0</v>
      </c>
      <c r="Z1828" s="13">
        <f>SUMIF(Data_IND_TWh!$A$9:$A$504,Data_TOT_TWh!$B1828&amp;"200_"&amp;Data_TOT_TWh!$E1828,Data_IND_TWh!Z$9:Z$504)+SUMIF(Data_TER_TWh!$A$9:$A$504,Data_TOT_TWh!$B1828&amp;"300_"&amp;Data_TOT_TWh!$E1828,Data_TER_TWh!Z$9:Z$504)+SUMIF(Data_RES_TWh!$A$9:$A$1496,Data_TOT_TWh!$B1828&amp;"400_"&amp;Data_TOT_TWh!$E1828,Data_RES_TWh!Z$9:Z$1496)</f>
        <v>0</v>
      </c>
      <c r="AA1828" s="46">
        <f>SUMIF(Data_IND_TWh!$A$9:$A$504,Data_TOT_TWh!$B1828&amp;"200_"&amp;Data_TOT_TWh!$E1828,Data_IND_TWh!AA$9:AA$504)+SUMIF(Data_TER_TWh!$A$9:$A$504,Data_TOT_TWh!$B1828&amp;"300_"&amp;Data_TOT_TWh!$E1828,Data_TER_TWh!AA$9:AA$504)+SUMIF(Data_RES_TWh!$A$9:$A$1496,Data_TOT_TWh!$B1828&amp;"400_"&amp;Data_TOT_TWh!$E1828,Data_RES_TWh!AA$9:AA$1496)</f>
        <v>0</v>
      </c>
      <c r="AC1828" s="13"/>
      <c r="AE1828" s="13"/>
      <c r="AF1828" s="13">
        <f>SUMIF(Data_IND_TWh!$A$9:$A$504,Data_TOT_TWh!$B1828&amp;"200_"&amp;Data_TOT_TWh!$E1828,Data_IND_TWh!AF$9:AF$504)+SUMIF(Data_TER_TWh!$A$9:$A$504,Data_TOT_TWh!$B1828&amp;"300_"&amp;Data_TOT_TWh!$E1828,Data_TER_TWh!AF$9:AF$504)+SUMIF(Data_RES_TWh!$A$9:$A$1496,Data_TOT_TWh!$B1828&amp;"400_"&amp;Data_TOT_TWh!$E1828,Data_RES_TWh!AF$9:AF$1496)</f>
        <v>0</v>
      </c>
      <c r="AG1828" s="13">
        <f>SUMIF(Data_IND_TWh!$A$9:$A$504,Data_TOT_TWh!$B1828&amp;"200_"&amp;Data_TOT_TWh!$E1828,Data_IND_TWh!AG$9:AG$504)+SUMIF(Data_TER_TWh!$A$9:$A$504,Data_TOT_TWh!$B1828&amp;"300_"&amp;Data_TOT_TWh!$E1828,Data_TER_TWh!AG$9:AG$504)+SUMIF(Data_RES_TWh!$A$9:$A$1496,Data_TOT_TWh!$B1828&amp;"400_"&amp;Data_TOT_TWh!$E1828,Data_RES_TWh!AG$9:AG$1496)</f>
        <v>0</v>
      </c>
      <c r="AH1828" s="46">
        <f>SUMIF(Data_IND_TWh!$A$9:$A$504,Data_TOT_TWh!$B1828&amp;"200_"&amp;Data_TOT_TWh!$E1828,Data_IND_TWh!AH$9:AH$504)+SUMIF(Data_TER_TWh!$A$9:$A$504,Data_TOT_TWh!$B1828&amp;"300_"&amp;Data_TOT_TWh!$E1828,Data_TER_TWh!AH$9:AH$504)+SUMIF(Data_RES_TWh!$A$9:$A$1496,Data_TOT_TWh!$B1828&amp;"400_"&amp;Data_TOT_TWh!$E1828,Data_RES_TWh!AH$9:AH$1496)</f>
        <v>0</v>
      </c>
      <c r="AJ1828" s="13"/>
      <c r="AL1828" s="9"/>
      <c r="AM1828" s="87"/>
      <c r="AN1828" s="87"/>
    </row>
    <row r="1829" spans="12:40">
      <c r="L1829" s="46"/>
      <c r="M1829" s="46"/>
      <c r="O1829" s="47"/>
      <c r="P1829" s="46"/>
      <c r="Q1829" s="46"/>
      <c r="R1829" s="37"/>
      <c r="S1829" s="13"/>
      <c r="U1829" s="13"/>
      <c r="W1829" s="13"/>
      <c r="X1829" s="13">
        <f>SUMIF(Data_IND_TWh!$A$9:$A$504,Data_TOT_TWh!$B1829&amp;"200_"&amp;Data_TOT_TWh!$E1829,Data_IND_TWh!X$9:X$504)+SUMIF(Data_TER_TWh!$A$9:$A$504,Data_TOT_TWh!$B1829&amp;"300_"&amp;Data_TOT_TWh!$E1829,Data_TER_TWh!X$9:X$504)+SUMIF(Data_RES_TWh!$A$9:$A$1496,Data_TOT_TWh!$B1829&amp;"400_"&amp;Data_TOT_TWh!$E1829,Data_RES_TWh!X$9:X$1496)</f>
        <v>0</v>
      </c>
      <c r="Y1829" s="13">
        <f>SUMIF(Data_IND_TWh!$A$9:$A$504,Data_TOT_TWh!$B1829&amp;"200_"&amp;Data_TOT_TWh!$E1829,Data_IND_TWh!Y$9:Y$504)+SUMIF(Data_TER_TWh!$A$9:$A$504,Data_TOT_TWh!$B1829&amp;"300_"&amp;Data_TOT_TWh!$E1829,Data_TER_TWh!Y$9:Y$504)+SUMIF(Data_RES_TWh!$A$9:$A$1496,Data_TOT_TWh!$B1829&amp;"400_"&amp;Data_TOT_TWh!$E1829,Data_RES_TWh!Y$9:Y$1496)</f>
        <v>0</v>
      </c>
      <c r="Z1829" s="13">
        <f>SUMIF(Data_IND_TWh!$A$9:$A$504,Data_TOT_TWh!$B1829&amp;"200_"&amp;Data_TOT_TWh!$E1829,Data_IND_TWh!Z$9:Z$504)+SUMIF(Data_TER_TWh!$A$9:$A$504,Data_TOT_TWh!$B1829&amp;"300_"&amp;Data_TOT_TWh!$E1829,Data_TER_TWh!Z$9:Z$504)+SUMIF(Data_RES_TWh!$A$9:$A$1496,Data_TOT_TWh!$B1829&amp;"400_"&amp;Data_TOT_TWh!$E1829,Data_RES_TWh!Z$9:Z$1496)</f>
        <v>0</v>
      </c>
      <c r="AA1829" s="46">
        <f>SUMIF(Data_IND_TWh!$A$9:$A$504,Data_TOT_TWh!$B1829&amp;"200_"&amp;Data_TOT_TWh!$E1829,Data_IND_TWh!AA$9:AA$504)+SUMIF(Data_TER_TWh!$A$9:$A$504,Data_TOT_TWh!$B1829&amp;"300_"&amp;Data_TOT_TWh!$E1829,Data_TER_TWh!AA$9:AA$504)+SUMIF(Data_RES_TWh!$A$9:$A$1496,Data_TOT_TWh!$B1829&amp;"400_"&amp;Data_TOT_TWh!$E1829,Data_RES_TWh!AA$9:AA$1496)</f>
        <v>0</v>
      </c>
      <c r="AC1829" s="13"/>
      <c r="AE1829" s="13"/>
      <c r="AF1829" s="13">
        <f>SUMIF(Data_IND_TWh!$A$9:$A$504,Data_TOT_TWh!$B1829&amp;"200_"&amp;Data_TOT_TWh!$E1829,Data_IND_TWh!AF$9:AF$504)+SUMIF(Data_TER_TWh!$A$9:$A$504,Data_TOT_TWh!$B1829&amp;"300_"&amp;Data_TOT_TWh!$E1829,Data_TER_TWh!AF$9:AF$504)+SUMIF(Data_RES_TWh!$A$9:$A$1496,Data_TOT_TWh!$B1829&amp;"400_"&amp;Data_TOT_TWh!$E1829,Data_RES_TWh!AF$9:AF$1496)</f>
        <v>0</v>
      </c>
      <c r="AG1829" s="13">
        <f>SUMIF(Data_IND_TWh!$A$9:$A$504,Data_TOT_TWh!$B1829&amp;"200_"&amp;Data_TOT_TWh!$E1829,Data_IND_TWh!AG$9:AG$504)+SUMIF(Data_TER_TWh!$A$9:$A$504,Data_TOT_TWh!$B1829&amp;"300_"&amp;Data_TOT_TWh!$E1829,Data_TER_TWh!AG$9:AG$504)+SUMIF(Data_RES_TWh!$A$9:$A$1496,Data_TOT_TWh!$B1829&amp;"400_"&amp;Data_TOT_TWh!$E1829,Data_RES_TWh!AG$9:AG$1496)</f>
        <v>0</v>
      </c>
      <c r="AH1829" s="46">
        <f>SUMIF(Data_IND_TWh!$A$9:$A$504,Data_TOT_TWh!$B1829&amp;"200_"&amp;Data_TOT_TWh!$E1829,Data_IND_TWh!AH$9:AH$504)+SUMIF(Data_TER_TWh!$A$9:$A$504,Data_TOT_TWh!$B1829&amp;"300_"&amp;Data_TOT_TWh!$E1829,Data_TER_TWh!AH$9:AH$504)+SUMIF(Data_RES_TWh!$A$9:$A$1496,Data_TOT_TWh!$B1829&amp;"400_"&amp;Data_TOT_TWh!$E1829,Data_RES_TWh!AH$9:AH$1496)</f>
        <v>0</v>
      </c>
      <c r="AJ1829" s="13"/>
      <c r="AL1829" s="9"/>
      <c r="AM1829" s="87"/>
      <c r="AN1829" s="87"/>
    </row>
    <row r="1830" spans="12:40">
      <c r="L1830" s="46"/>
      <c r="M1830" s="46"/>
      <c r="O1830" s="47"/>
      <c r="P1830" s="46"/>
      <c r="Q1830" s="46"/>
      <c r="R1830" s="37"/>
      <c r="S1830" s="13"/>
      <c r="U1830" s="13"/>
      <c r="W1830" s="13"/>
      <c r="X1830" s="13">
        <f>SUMIF(Data_IND_TWh!$A$9:$A$504,Data_TOT_TWh!$B1830&amp;"200_"&amp;Data_TOT_TWh!$E1830,Data_IND_TWh!X$9:X$504)+SUMIF(Data_TER_TWh!$A$9:$A$504,Data_TOT_TWh!$B1830&amp;"300_"&amp;Data_TOT_TWh!$E1830,Data_TER_TWh!X$9:X$504)+SUMIF(Data_RES_TWh!$A$9:$A$1496,Data_TOT_TWh!$B1830&amp;"400_"&amp;Data_TOT_TWh!$E1830,Data_RES_TWh!X$9:X$1496)</f>
        <v>0</v>
      </c>
      <c r="Y1830" s="13">
        <f>SUMIF(Data_IND_TWh!$A$9:$A$504,Data_TOT_TWh!$B1830&amp;"200_"&amp;Data_TOT_TWh!$E1830,Data_IND_TWh!Y$9:Y$504)+SUMIF(Data_TER_TWh!$A$9:$A$504,Data_TOT_TWh!$B1830&amp;"300_"&amp;Data_TOT_TWh!$E1830,Data_TER_TWh!Y$9:Y$504)+SUMIF(Data_RES_TWh!$A$9:$A$1496,Data_TOT_TWh!$B1830&amp;"400_"&amp;Data_TOT_TWh!$E1830,Data_RES_TWh!Y$9:Y$1496)</f>
        <v>0</v>
      </c>
      <c r="Z1830" s="13">
        <f>SUMIF(Data_IND_TWh!$A$9:$A$504,Data_TOT_TWh!$B1830&amp;"200_"&amp;Data_TOT_TWh!$E1830,Data_IND_TWh!Z$9:Z$504)+SUMIF(Data_TER_TWh!$A$9:$A$504,Data_TOT_TWh!$B1830&amp;"300_"&amp;Data_TOT_TWh!$E1830,Data_TER_TWh!Z$9:Z$504)+SUMIF(Data_RES_TWh!$A$9:$A$1496,Data_TOT_TWh!$B1830&amp;"400_"&amp;Data_TOT_TWh!$E1830,Data_RES_TWh!Z$9:Z$1496)</f>
        <v>0</v>
      </c>
      <c r="AA1830" s="46">
        <f>SUMIF(Data_IND_TWh!$A$9:$A$504,Data_TOT_TWh!$B1830&amp;"200_"&amp;Data_TOT_TWh!$E1830,Data_IND_TWh!AA$9:AA$504)+SUMIF(Data_TER_TWh!$A$9:$A$504,Data_TOT_TWh!$B1830&amp;"300_"&amp;Data_TOT_TWh!$E1830,Data_TER_TWh!AA$9:AA$504)+SUMIF(Data_RES_TWh!$A$9:$A$1496,Data_TOT_TWh!$B1830&amp;"400_"&amp;Data_TOT_TWh!$E1830,Data_RES_TWh!AA$9:AA$1496)</f>
        <v>0</v>
      </c>
      <c r="AC1830" s="13"/>
      <c r="AE1830" s="13"/>
      <c r="AF1830" s="13">
        <f>SUMIF(Data_IND_TWh!$A$9:$A$504,Data_TOT_TWh!$B1830&amp;"200_"&amp;Data_TOT_TWh!$E1830,Data_IND_TWh!AF$9:AF$504)+SUMIF(Data_TER_TWh!$A$9:$A$504,Data_TOT_TWh!$B1830&amp;"300_"&amp;Data_TOT_TWh!$E1830,Data_TER_TWh!AF$9:AF$504)+SUMIF(Data_RES_TWh!$A$9:$A$1496,Data_TOT_TWh!$B1830&amp;"400_"&amp;Data_TOT_TWh!$E1830,Data_RES_TWh!AF$9:AF$1496)</f>
        <v>0</v>
      </c>
      <c r="AG1830" s="13">
        <f>SUMIF(Data_IND_TWh!$A$9:$A$504,Data_TOT_TWh!$B1830&amp;"200_"&amp;Data_TOT_TWh!$E1830,Data_IND_TWh!AG$9:AG$504)+SUMIF(Data_TER_TWh!$A$9:$A$504,Data_TOT_TWh!$B1830&amp;"300_"&amp;Data_TOT_TWh!$E1830,Data_TER_TWh!AG$9:AG$504)+SUMIF(Data_RES_TWh!$A$9:$A$1496,Data_TOT_TWh!$B1830&amp;"400_"&amp;Data_TOT_TWh!$E1830,Data_RES_TWh!AG$9:AG$1496)</f>
        <v>0</v>
      </c>
      <c r="AH1830" s="46">
        <f>SUMIF(Data_IND_TWh!$A$9:$A$504,Data_TOT_TWh!$B1830&amp;"200_"&amp;Data_TOT_TWh!$E1830,Data_IND_TWh!AH$9:AH$504)+SUMIF(Data_TER_TWh!$A$9:$A$504,Data_TOT_TWh!$B1830&amp;"300_"&amp;Data_TOT_TWh!$E1830,Data_TER_TWh!AH$9:AH$504)+SUMIF(Data_RES_TWh!$A$9:$A$1496,Data_TOT_TWh!$B1830&amp;"400_"&amp;Data_TOT_TWh!$E1830,Data_RES_TWh!AH$9:AH$1496)</f>
        <v>0</v>
      </c>
      <c r="AJ1830" s="13"/>
      <c r="AL1830" s="9"/>
      <c r="AM1830" s="87"/>
      <c r="AN1830" s="87"/>
    </row>
    <row r="1831" spans="12:40">
      <c r="L1831" s="46"/>
      <c r="M1831" s="46"/>
      <c r="O1831" s="47"/>
      <c r="P1831" s="46"/>
      <c r="Q1831" s="46"/>
      <c r="R1831" s="37"/>
      <c r="S1831" s="13"/>
      <c r="U1831" s="13"/>
      <c r="W1831" s="13"/>
      <c r="X1831" s="13">
        <f>SUMIF(Data_IND_TWh!$A$9:$A$504,Data_TOT_TWh!$B1831&amp;"200_"&amp;Data_TOT_TWh!$E1831,Data_IND_TWh!X$9:X$504)+SUMIF(Data_TER_TWh!$A$9:$A$504,Data_TOT_TWh!$B1831&amp;"300_"&amp;Data_TOT_TWh!$E1831,Data_TER_TWh!X$9:X$504)+SUMIF(Data_RES_TWh!$A$9:$A$1496,Data_TOT_TWh!$B1831&amp;"400_"&amp;Data_TOT_TWh!$E1831,Data_RES_TWh!X$9:X$1496)</f>
        <v>0</v>
      </c>
      <c r="Y1831" s="13">
        <f>SUMIF(Data_IND_TWh!$A$9:$A$504,Data_TOT_TWh!$B1831&amp;"200_"&amp;Data_TOT_TWh!$E1831,Data_IND_TWh!Y$9:Y$504)+SUMIF(Data_TER_TWh!$A$9:$A$504,Data_TOT_TWh!$B1831&amp;"300_"&amp;Data_TOT_TWh!$E1831,Data_TER_TWh!Y$9:Y$504)+SUMIF(Data_RES_TWh!$A$9:$A$1496,Data_TOT_TWh!$B1831&amp;"400_"&amp;Data_TOT_TWh!$E1831,Data_RES_TWh!Y$9:Y$1496)</f>
        <v>0</v>
      </c>
      <c r="Z1831" s="13">
        <f>SUMIF(Data_IND_TWh!$A$9:$A$504,Data_TOT_TWh!$B1831&amp;"200_"&amp;Data_TOT_TWh!$E1831,Data_IND_TWh!Z$9:Z$504)+SUMIF(Data_TER_TWh!$A$9:$A$504,Data_TOT_TWh!$B1831&amp;"300_"&amp;Data_TOT_TWh!$E1831,Data_TER_TWh!Z$9:Z$504)+SUMIF(Data_RES_TWh!$A$9:$A$1496,Data_TOT_TWh!$B1831&amp;"400_"&amp;Data_TOT_TWh!$E1831,Data_RES_TWh!Z$9:Z$1496)</f>
        <v>0</v>
      </c>
      <c r="AA1831" s="46">
        <f>SUMIF(Data_IND_TWh!$A$9:$A$504,Data_TOT_TWh!$B1831&amp;"200_"&amp;Data_TOT_TWh!$E1831,Data_IND_TWh!AA$9:AA$504)+SUMIF(Data_TER_TWh!$A$9:$A$504,Data_TOT_TWh!$B1831&amp;"300_"&amp;Data_TOT_TWh!$E1831,Data_TER_TWh!AA$9:AA$504)+SUMIF(Data_RES_TWh!$A$9:$A$1496,Data_TOT_TWh!$B1831&amp;"400_"&amp;Data_TOT_TWh!$E1831,Data_RES_TWh!AA$9:AA$1496)</f>
        <v>0</v>
      </c>
      <c r="AC1831" s="13"/>
      <c r="AE1831" s="13"/>
      <c r="AF1831" s="13">
        <f>SUMIF(Data_IND_TWh!$A$9:$A$504,Data_TOT_TWh!$B1831&amp;"200_"&amp;Data_TOT_TWh!$E1831,Data_IND_TWh!AF$9:AF$504)+SUMIF(Data_TER_TWh!$A$9:$A$504,Data_TOT_TWh!$B1831&amp;"300_"&amp;Data_TOT_TWh!$E1831,Data_TER_TWh!AF$9:AF$504)+SUMIF(Data_RES_TWh!$A$9:$A$1496,Data_TOT_TWh!$B1831&amp;"400_"&amp;Data_TOT_TWh!$E1831,Data_RES_TWh!AF$9:AF$1496)</f>
        <v>0</v>
      </c>
      <c r="AG1831" s="13">
        <f>SUMIF(Data_IND_TWh!$A$9:$A$504,Data_TOT_TWh!$B1831&amp;"200_"&amp;Data_TOT_TWh!$E1831,Data_IND_TWh!AG$9:AG$504)+SUMIF(Data_TER_TWh!$A$9:$A$504,Data_TOT_TWh!$B1831&amp;"300_"&amp;Data_TOT_TWh!$E1831,Data_TER_TWh!AG$9:AG$504)+SUMIF(Data_RES_TWh!$A$9:$A$1496,Data_TOT_TWh!$B1831&amp;"400_"&amp;Data_TOT_TWh!$E1831,Data_RES_TWh!AG$9:AG$1496)</f>
        <v>0</v>
      </c>
      <c r="AH1831" s="46">
        <f>SUMIF(Data_IND_TWh!$A$9:$A$504,Data_TOT_TWh!$B1831&amp;"200_"&amp;Data_TOT_TWh!$E1831,Data_IND_TWh!AH$9:AH$504)+SUMIF(Data_TER_TWh!$A$9:$A$504,Data_TOT_TWh!$B1831&amp;"300_"&amp;Data_TOT_TWh!$E1831,Data_TER_TWh!AH$9:AH$504)+SUMIF(Data_RES_TWh!$A$9:$A$1496,Data_TOT_TWh!$B1831&amp;"400_"&amp;Data_TOT_TWh!$E1831,Data_RES_TWh!AH$9:AH$1496)</f>
        <v>0</v>
      </c>
      <c r="AJ1831" s="13"/>
      <c r="AL1831" s="9"/>
      <c r="AM1831" s="87"/>
      <c r="AN1831" s="87"/>
    </row>
    <row r="1832" spans="12:40">
      <c r="L1832" s="46"/>
      <c r="M1832" s="46"/>
      <c r="O1832" s="47"/>
      <c r="P1832" s="46"/>
      <c r="Q1832" s="46"/>
      <c r="R1832" s="37"/>
      <c r="S1832" s="13"/>
      <c r="U1832" s="13"/>
      <c r="W1832" s="13"/>
      <c r="X1832" s="13">
        <f>SUMIF(Data_IND_TWh!$A$9:$A$504,Data_TOT_TWh!$B1832&amp;"200_"&amp;Data_TOT_TWh!$E1832,Data_IND_TWh!X$9:X$504)+SUMIF(Data_TER_TWh!$A$9:$A$504,Data_TOT_TWh!$B1832&amp;"300_"&amp;Data_TOT_TWh!$E1832,Data_TER_TWh!X$9:X$504)+SUMIF(Data_RES_TWh!$A$9:$A$1496,Data_TOT_TWh!$B1832&amp;"400_"&amp;Data_TOT_TWh!$E1832,Data_RES_TWh!X$9:X$1496)</f>
        <v>0</v>
      </c>
      <c r="Y1832" s="13">
        <f>SUMIF(Data_IND_TWh!$A$9:$A$504,Data_TOT_TWh!$B1832&amp;"200_"&amp;Data_TOT_TWh!$E1832,Data_IND_TWh!Y$9:Y$504)+SUMIF(Data_TER_TWh!$A$9:$A$504,Data_TOT_TWh!$B1832&amp;"300_"&amp;Data_TOT_TWh!$E1832,Data_TER_TWh!Y$9:Y$504)+SUMIF(Data_RES_TWh!$A$9:$A$1496,Data_TOT_TWh!$B1832&amp;"400_"&amp;Data_TOT_TWh!$E1832,Data_RES_TWh!Y$9:Y$1496)</f>
        <v>0</v>
      </c>
      <c r="Z1832" s="13">
        <f>SUMIF(Data_IND_TWh!$A$9:$A$504,Data_TOT_TWh!$B1832&amp;"200_"&amp;Data_TOT_TWh!$E1832,Data_IND_TWh!Z$9:Z$504)+SUMIF(Data_TER_TWh!$A$9:$A$504,Data_TOT_TWh!$B1832&amp;"300_"&amp;Data_TOT_TWh!$E1832,Data_TER_TWh!Z$9:Z$504)+SUMIF(Data_RES_TWh!$A$9:$A$1496,Data_TOT_TWh!$B1832&amp;"400_"&amp;Data_TOT_TWh!$E1832,Data_RES_TWh!Z$9:Z$1496)</f>
        <v>0</v>
      </c>
      <c r="AA1832" s="46">
        <f>SUMIF(Data_IND_TWh!$A$9:$A$504,Data_TOT_TWh!$B1832&amp;"200_"&amp;Data_TOT_TWh!$E1832,Data_IND_TWh!AA$9:AA$504)+SUMIF(Data_TER_TWh!$A$9:$A$504,Data_TOT_TWh!$B1832&amp;"300_"&amp;Data_TOT_TWh!$E1832,Data_TER_TWh!AA$9:AA$504)+SUMIF(Data_RES_TWh!$A$9:$A$1496,Data_TOT_TWh!$B1832&amp;"400_"&amp;Data_TOT_TWh!$E1832,Data_RES_TWh!AA$9:AA$1496)</f>
        <v>0</v>
      </c>
      <c r="AC1832" s="13"/>
      <c r="AE1832" s="13"/>
      <c r="AF1832" s="13">
        <f>SUMIF(Data_IND_TWh!$A$9:$A$504,Data_TOT_TWh!$B1832&amp;"200_"&amp;Data_TOT_TWh!$E1832,Data_IND_TWh!AF$9:AF$504)+SUMIF(Data_TER_TWh!$A$9:$A$504,Data_TOT_TWh!$B1832&amp;"300_"&amp;Data_TOT_TWh!$E1832,Data_TER_TWh!AF$9:AF$504)+SUMIF(Data_RES_TWh!$A$9:$A$1496,Data_TOT_TWh!$B1832&amp;"400_"&amp;Data_TOT_TWh!$E1832,Data_RES_TWh!AF$9:AF$1496)</f>
        <v>0</v>
      </c>
      <c r="AG1832" s="13">
        <f>SUMIF(Data_IND_TWh!$A$9:$A$504,Data_TOT_TWh!$B1832&amp;"200_"&amp;Data_TOT_TWh!$E1832,Data_IND_TWh!AG$9:AG$504)+SUMIF(Data_TER_TWh!$A$9:$A$504,Data_TOT_TWh!$B1832&amp;"300_"&amp;Data_TOT_TWh!$E1832,Data_TER_TWh!AG$9:AG$504)+SUMIF(Data_RES_TWh!$A$9:$A$1496,Data_TOT_TWh!$B1832&amp;"400_"&amp;Data_TOT_TWh!$E1832,Data_RES_TWh!AG$9:AG$1496)</f>
        <v>0</v>
      </c>
      <c r="AH1832" s="46">
        <f>SUMIF(Data_IND_TWh!$A$9:$A$504,Data_TOT_TWh!$B1832&amp;"200_"&amp;Data_TOT_TWh!$E1832,Data_IND_TWh!AH$9:AH$504)+SUMIF(Data_TER_TWh!$A$9:$A$504,Data_TOT_TWh!$B1832&amp;"300_"&amp;Data_TOT_TWh!$E1832,Data_TER_TWh!AH$9:AH$504)+SUMIF(Data_RES_TWh!$A$9:$A$1496,Data_TOT_TWh!$B1832&amp;"400_"&amp;Data_TOT_TWh!$E1832,Data_RES_TWh!AH$9:AH$1496)</f>
        <v>0</v>
      </c>
      <c r="AJ1832" s="13"/>
      <c r="AL1832" s="9"/>
      <c r="AM1832" s="87"/>
      <c r="AN1832" s="87"/>
    </row>
    <row r="1833" spans="12:40">
      <c r="L1833" s="46"/>
      <c r="M1833" s="46"/>
      <c r="O1833" s="47"/>
      <c r="P1833" s="46"/>
      <c r="Q1833" s="46"/>
      <c r="R1833" s="37"/>
      <c r="S1833" s="13"/>
      <c r="U1833" s="13"/>
      <c r="W1833" s="13"/>
      <c r="X1833" s="13">
        <f>SUMIF(Data_IND_TWh!$A$9:$A$504,Data_TOT_TWh!$B1833&amp;"200_"&amp;Data_TOT_TWh!$E1833,Data_IND_TWh!X$9:X$504)+SUMIF(Data_TER_TWh!$A$9:$A$504,Data_TOT_TWh!$B1833&amp;"300_"&amp;Data_TOT_TWh!$E1833,Data_TER_TWh!X$9:X$504)+SUMIF(Data_RES_TWh!$A$9:$A$1496,Data_TOT_TWh!$B1833&amp;"400_"&amp;Data_TOT_TWh!$E1833,Data_RES_TWh!X$9:X$1496)</f>
        <v>0</v>
      </c>
      <c r="Y1833" s="13">
        <f>SUMIF(Data_IND_TWh!$A$9:$A$504,Data_TOT_TWh!$B1833&amp;"200_"&amp;Data_TOT_TWh!$E1833,Data_IND_TWh!Y$9:Y$504)+SUMIF(Data_TER_TWh!$A$9:$A$504,Data_TOT_TWh!$B1833&amp;"300_"&amp;Data_TOT_TWh!$E1833,Data_TER_TWh!Y$9:Y$504)+SUMIF(Data_RES_TWh!$A$9:$A$1496,Data_TOT_TWh!$B1833&amp;"400_"&amp;Data_TOT_TWh!$E1833,Data_RES_TWh!Y$9:Y$1496)</f>
        <v>0</v>
      </c>
      <c r="Z1833" s="13">
        <f>SUMIF(Data_IND_TWh!$A$9:$A$504,Data_TOT_TWh!$B1833&amp;"200_"&amp;Data_TOT_TWh!$E1833,Data_IND_TWh!Z$9:Z$504)+SUMIF(Data_TER_TWh!$A$9:$A$504,Data_TOT_TWh!$B1833&amp;"300_"&amp;Data_TOT_TWh!$E1833,Data_TER_TWh!Z$9:Z$504)+SUMIF(Data_RES_TWh!$A$9:$A$1496,Data_TOT_TWh!$B1833&amp;"400_"&amp;Data_TOT_TWh!$E1833,Data_RES_TWh!Z$9:Z$1496)</f>
        <v>0</v>
      </c>
      <c r="AA1833" s="46">
        <f>SUMIF(Data_IND_TWh!$A$9:$A$504,Data_TOT_TWh!$B1833&amp;"200_"&amp;Data_TOT_TWh!$E1833,Data_IND_TWh!AA$9:AA$504)+SUMIF(Data_TER_TWh!$A$9:$A$504,Data_TOT_TWh!$B1833&amp;"300_"&amp;Data_TOT_TWh!$E1833,Data_TER_TWh!AA$9:AA$504)+SUMIF(Data_RES_TWh!$A$9:$A$1496,Data_TOT_TWh!$B1833&amp;"400_"&amp;Data_TOT_TWh!$E1833,Data_RES_TWh!AA$9:AA$1496)</f>
        <v>0</v>
      </c>
      <c r="AC1833" s="13"/>
      <c r="AE1833" s="13"/>
      <c r="AF1833" s="13">
        <f>SUMIF(Data_IND_TWh!$A$9:$A$504,Data_TOT_TWh!$B1833&amp;"200_"&amp;Data_TOT_TWh!$E1833,Data_IND_TWh!AF$9:AF$504)+SUMIF(Data_TER_TWh!$A$9:$A$504,Data_TOT_TWh!$B1833&amp;"300_"&amp;Data_TOT_TWh!$E1833,Data_TER_TWh!AF$9:AF$504)+SUMIF(Data_RES_TWh!$A$9:$A$1496,Data_TOT_TWh!$B1833&amp;"400_"&amp;Data_TOT_TWh!$E1833,Data_RES_TWh!AF$9:AF$1496)</f>
        <v>0</v>
      </c>
      <c r="AG1833" s="13">
        <f>SUMIF(Data_IND_TWh!$A$9:$A$504,Data_TOT_TWh!$B1833&amp;"200_"&amp;Data_TOT_TWh!$E1833,Data_IND_TWh!AG$9:AG$504)+SUMIF(Data_TER_TWh!$A$9:$A$504,Data_TOT_TWh!$B1833&amp;"300_"&amp;Data_TOT_TWh!$E1833,Data_TER_TWh!AG$9:AG$504)+SUMIF(Data_RES_TWh!$A$9:$A$1496,Data_TOT_TWh!$B1833&amp;"400_"&amp;Data_TOT_TWh!$E1833,Data_RES_TWh!AG$9:AG$1496)</f>
        <v>0</v>
      </c>
      <c r="AH1833" s="46">
        <f>SUMIF(Data_IND_TWh!$A$9:$A$504,Data_TOT_TWh!$B1833&amp;"200_"&amp;Data_TOT_TWh!$E1833,Data_IND_TWh!AH$9:AH$504)+SUMIF(Data_TER_TWh!$A$9:$A$504,Data_TOT_TWh!$B1833&amp;"300_"&amp;Data_TOT_TWh!$E1833,Data_TER_TWh!AH$9:AH$504)+SUMIF(Data_RES_TWh!$A$9:$A$1496,Data_TOT_TWh!$B1833&amp;"400_"&amp;Data_TOT_TWh!$E1833,Data_RES_TWh!AH$9:AH$1496)</f>
        <v>0</v>
      </c>
      <c r="AJ1833" s="13"/>
      <c r="AL1833" s="9"/>
      <c r="AM1833" s="87"/>
      <c r="AN1833" s="87"/>
    </row>
    <row r="1834" spans="12:40">
      <c r="L1834" s="46"/>
      <c r="M1834" s="46"/>
      <c r="O1834" s="47"/>
      <c r="P1834" s="46"/>
      <c r="Q1834" s="46"/>
      <c r="R1834" s="37"/>
      <c r="S1834" s="13"/>
      <c r="U1834" s="13"/>
      <c r="W1834" s="13"/>
      <c r="X1834" s="13">
        <f>SUMIF(Data_IND_TWh!$A$9:$A$504,Data_TOT_TWh!$B1834&amp;"200_"&amp;Data_TOT_TWh!$E1834,Data_IND_TWh!X$9:X$504)+SUMIF(Data_TER_TWh!$A$9:$A$504,Data_TOT_TWh!$B1834&amp;"300_"&amp;Data_TOT_TWh!$E1834,Data_TER_TWh!X$9:X$504)+SUMIF(Data_RES_TWh!$A$9:$A$1496,Data_TOT_TWh!$B1834&amp;"400_"&amp;Data_TOT_TWh!$E1834,Data_RES_TWh!X$9:X$1496)</f>
        <v>0</v>
      </c>
      <c r="Y1834" s="13">
        <f>SUMIF(Data_IND_TWh!$A$9:$A$504,Data_TOT_TWh!$B1834&amp;"200_"&amp;Data_TOT_TWh!$E1834,Data_IND_TWh!Y$9:Y$504)+SUMIF(Data_TER_TWh!$A$9:$A$504,Data_TOT_TWh!$B1834&amp;"300_"&amp;Data_TOT_TWh!$E1834,Data_TER_TWh!Y$9:Y$504)+SUMIF(Data_RES_TWh!$A$9:$A$1496,Data_TOT_TWh!$B1834&amp;"400_"&amp;Data_TOT_TWh!$E1834,Data_RES_TWh!Y$9:Y$1496)</f>
        <v>0</v>
      </c>
      <c r="Z1834" s="13">
        <f>SUMIF(Data_IND_TWh!$A$9:$A$504,Data_TOT_TWh!$B1834&amp;"200_"&amp;Data_TOT_TWh!$E1834,Data_IND_TWh!Z$9:Z$504)+SUMIF(Data_TER_TWh!$A$9:$A$504,Data_TOT_TWh!$B1834&amp;"300_"&amp;Data_TOT_TWh!$E1834,Data_TER_TWh!Z$9:Z$504)+SUMIF(Data_RES_TWh!$A$9:$A$1496,Data_TOT_TWh!$B1834&amp;"400_"&amp;Data_TOT_TWh!$E1834,Data_RES_TWh!Z$9:Z$1496)</f>
        <v>0</v>
      </c>
      <c r="AA1834" s="46">
        <f>SUMIF(Data_IND_TWh!$A$9:$A$504,Data_TOT_TWh!$B1834&amp;"200_"&amp;Data_TOT_TWh!$E1834,Data_IND_TWh!AA$9:AA$504)+SUMIF(Data_TER_TWh!$A$9:$A$504,Data_TOT_TWh!$B1834&amp;"300_"&amp;Data_TOT_TWh!$E1834,Data_TER_TWh!AA$9:AA$504)+SUMIF(Data_RES_TWh!$A$9:$A$1496,Data_TOT_TWh!$B1834&amp;"400_"&amp;Data_TOT_TWh!$E1834,Data_RES_TWh!AA$9:AA$1496)</f>
        <v>0</v>
      </c>
      <c r="AC1834" s="13"/>
      <c r="AE1834" s="13"/>
      <c r="AF1834" s="13">
        <f>SUMIF(Data_IND_TWh!$A$9:$A$504,Data_TOT_TWh!$B1834&amp;"200_"&amp;Data_TOT_TWh!$E1834,Data_IND_TWh!AF$9:AF$504)+SUMIF(Data_TER_TWh!$A$9:$A$504,Data_TOT_TWh!$B1834&amp;"300_"&amp;Data_TOT_TWh!$E1834,Data_TER_TWh!AF$9:AF$504)+SUMIF(Data_RES_TWh!$A$9:$A$1496,Data_TOT_TWh!$B1834&amp;"400_"&amp;Data_TOT_TWh!$E1834,Data_RES_TWh!AF$9:AF$1496)</f>
        <v>0</v>
      </c>
      <c r="AG1834" s="13">
        <f>SUMIF(Data_IND_TWh!$A$9:$A$504,Data_TOT_TWh!$B1834&amp;"200_"&amp;Data_TOT_TWh!$E1834,Data_IND_TWh!AG$9:AG$504)+SUMIF(Data_TER_TWh!$A$9:$A$504,Data_TOT_TWh!$B1834&amp;"300_"&amp;Data_TOT_TWh!$E1834,Data_TER_TWh!AG$9:AG$504)+SUMIF(Data_RES_TWh!$A$9:$A$1496,Data_TOT_TWh!$B1834&amp;"400_"&amp;Data_TOT_TWh!$E1834,Data_RES_TWh!AG$9:AG$1496)</f>
        <v>0</v>
      </c>
      <c r="AH1834" s="46">
        <f>SUMIF(Data_IND_TWh!$A$9:$A$504,Data_TOT_TWh!$B1834&amp;"200_"&amp;Data_TOT_TWh!$E1834,Data_IND_TWh!AH$9:AH$504)+SUMIF(Data_TER_TWh!$A$9:$A$504,Data_TOT_TWh!$B1834&amp;"300_"&amp;Data_TOT_TWh!$E1834,Data_TER_TWh!AH$9:AH$504)+SUMIF(Data_RES_TWh!$A$9:$A$1496,Data_TOT_TWh!$B1834&amp;"400_"&amp;Data_TOT_TWh!$E1834,Data_RES_TWh!AH$9:AH$1496)</f>
        <v>0</v>
      </c>
      <c r="AJ1834" s="13"/>
      <c r="AL1834" s="9"/>
      <c r="AM1834" s="87"/>
      <c r="AN1834" s="87"/>
    </row>
    <row r="1835" spans="12:40">
      <c r="L1835" s="46"/>
      <c r="M1835" s="46"/>
      <c r="O1835" s="47"/>
      <c r="P1835" s="46"/>
      <c r="Q1835" s="46"/>
      <c r="R1835" s="37"/>
      <c r="S1835" s="13"/>
      <c r="U1835" s="13"/>
      <c r="W1835" s="13"/>
      <c r="X1835" s="13">
        <f>SUMIF(Data_IND_TWh!$A$9:$A$504,Data_TOT_TWh!$B1835&amp;"200_"&amp;Data_TOT_TWh!$E1835,Data_IND_TWh!X$9:X$504)+SUMIF(Data_TER_TWh!$A$9:$A$504,Data_TOT_TWh!$B1835&amp;"300_"&amp;Data_TOT_TWh!$E1835,Data_TER_TWh!X$9:X$504)+SUMIF(Data_RES_TWh!$A$9:$A$1496,Data_TOT_TWh!$B1835&amp;"400_"&amp;Data_TOT_TWh!$E1835,Data_RES_TWh!X$9:X$1496)</f>
        <v>0</v>
      </c>
      <c r="Y1835" s="13">
        <f>SUMIF(Data_IND_TWh!$A$9:$A$504,Data_TOT_TWh!$B1835&amp;"200_"&amp;Data_TOT_TWh!$E1835,Data_IND_TWh!Y$9:Y$504)+SUMIF(Data_TER_TWh!$A$9:$A$504,Data_TOT_TWh!$B1835&amp;"300_"&amp;Data_TOT_TWh!$E1835,Data_TER_TWh!Y$9:Y$504)+SUMIF(Data_RES_TWh!$A$9:$A$1496,Data_TOT_TWh!$B1835&amp;"400_"&amp;Data_TOT_TWh!$E1835,Data_RES_TWh!Y$9:Y$1496)</f>
        <v>0</v>
      </c>
      <c r="Z1835" s="13">
        <f>SUMIF(Data_IND_TWh!$A$9:$A$504,Data_TOT_TWh!$B1835&amp;"200_"&amp;Data_TOT_TWh!$E1835,Data_IND_TWh!Z$9:Z$504)+SUMIF(Data_TER_TWh!$A$9:$A$504,Data_TOT_TWh!$B1835&amp;"300_"&amp;Data_TOT_TWh!$E1835,Data_TER_TWh!Z$9:Z$504)+SUMIF(Data_RES_TWh!$A$9:$A$1496,Data_TOT_TWh!$B1835&amp;"400_"&amp;Data_TOT_TWh!$E1835,Data_RES_TWh!Z$9:Z$1496)</f>
        <v>0</v>
      </c>
      <c r="AA1835" s="46">
        <f>SUMIF(Data_IND_TWh!$A$9:$A$504,Data_TOT_TWh!$B1835&amp;"200_"&amp;Data_TOT_TWh!$E1835,Data_IND_TWh!AA$9:AA$504)+SUMIF(Data_TER_TWh!$A$9:$A$504,Data_TOT_TWh!$B1835&amp;"300_"&amp;Data_TOT_TWh!$E1835,Data_TER_TWh!AA$9:AA$504)+SUMIF(Data_RES_TWh!$A$9:$A$1496,Data_TOT_TWh!$B1835&amp;"400_"&amp;Data_TOT_TWh!$E1835,Data_RES_TWh!AA$9:AA$1496)</f>
        <v>0</v>
      </c>
      <c r="AC1835" s="13"/>
      <c r="AE1835" s="13"/>
      <c r="AF1835" s="13">
        <f>SUMIF(Data_IND_TWh!$A$9:$A$504,Data_TOT_TWh!$B1835&amp;"200_"&amp;Data_TOT_TWh!$E1835,Data_IND_TWh!AF$9:AF$504)+SUMIF(Data_TER_TWh!$A$9:$A$504,Data_TOT_TWh!$B1835&amp;"300_"&amp;Data_TOT_TWh!$E1835,Data_TER_TWh!AF$9:AF$504)+SUMIF(Data_RES_TWh!$A$9:$A$1496,Data_TOT_TWh!$B1835&amp;"400_"&amp;Data_TOT_TWh!$E1835,Data_RES_TWh!AF$9:AF$1496)</f>
        <v>0</v>
      </c>
      <c r="AG1835" s="13">
        <f>SUMIF(Data_IND_TWh!$A$9:$A$504,Data_TOT_TWh!$B1835&amp;"200_"&amp;Data_TOT_TWh!$E1835,Data_IND_TWh!AG$9:AG$504)+SUMIF(Data_TER_TWh!$A$9:$A$504,Data_TOT_TWh!$B1835&amp;"300_"&amp;Data_TOT_TWh!$E1835,Data_TER_TWh!AG$9:AG$504)+SUMIF(Data_RES_TWh!$A$9:$A$1496,Data_TOT_TWh!$B1835&amp;"400_"&amp;Data_TOT_TWh!$E1835,Data_RES_TWh!AG$9:AG$1496)</f>
        <v>0</v>
      </c>
      <c r="AH1835" s="46">
        <f>SUMIF(Data_IND_TWh!$A$9:$A$504,Data_TOT_TWh!$B1835&amp;"200_"&amp;Data_TOT_TWh!$E1835,Data_IND_TWh!AH$9:AH$504)+SUMIF(Data_TER_TWh!$A$9:$A$504,Data_TOT_TWh!$B1835&amp;"300_"&amp;Data_TOT_TWh!$E1835,Data_TER_TWh!AH$9:AH$504)+SUMIF(Data_RES_TWh!$A$9:$A$1496,Data_TOT_TWh!$B1835&amp;"400_"&amp;Data_TOT_TWh!$E1835,Data_RES_TWh!AH$9:AH$1496)</f>
        <v>0</v>
      </c>
      <c r="AJ1835" s="13"/>
      <c r="AL1835" s="9"/>
      <c r="AM1835" s="87"/>
      <c r="AN1835" s="87"/>
    </row>
    <row r="1836" spans="12:40">
      <c r="L1836" s="46"/>
      <c r="M1836" s="46"/>
      <c r="O1836" s="47"/>
      <c r="P1836" s="46"/>
      <c r="Q1836" s="46"/>
      <c r="R1836" s="37"/>
      <c r="S1836" s="13"/>
      <c r="U1836" s="13"/>
      <c r="W1836" s="13"/>
      <c r="X1836" s="13">
        <f>SUMIF(Data_IND_TWh!$A$9:$A$504,Data_TOT_TWh!$B1836&amp;"200_"&amp;Data_TOT_TWh!$E1836,Data_IND_TWh!X$9:X$504)+SUMIF(Data_TER_TWh!$A$9:$A$504,Data_TOT_TWh!$B1836&amp;"300_"&amp;Data_TOT_TWh!$E1836,Data_TER_TWh!X$9:X$504)+SUMIF(Data_RES_TWh!$A$9:$A$1496,Data_TOT_TWh!$B1836&amp;"400_"&amp;Data_TOT_TWh!$E1836,Data_RES_TWh!X$9:X$1496)</f>
        <v>0</v>
      </c>
      <c r="Y1836" s="13">
        <f>SUMIF(Data_IND_TWh!$A$9:$A$504,Data_TOT_TWh!$B1836&amp;"200_"&amp;Data_TOT_TWh!$E1836,Data_IND_TWh!Y$9:Y$504)+SUMIF(Data_TER_TWh!$A$9:$A$504,Data_TOT_TWh!$B1836&amp;"300_"&amp;Data_TOT_TWh!$E1836,Data_TER_TWh!Y$9:Y$504)+SUMIF(Data_RES_TWh!$A$9:$A$1496,Data_TOT_TWh!$B1836&amp;"400_"&amp;Data_TOT_TWh!$E1836,Data_RES_TWh!Y$9:Y$1496)</f>
        <v>0</v>
      </c>
      <c r="Z1836" s="13">
        <f>SUMIF(Data_IND_TWh!$A$9:$A$504,Data_TOT_TWh!$B1836&amp;"200_"&amp;Data_TOT_TWh!$E1836,Data_IND_TWh!Z$9:Z$504)+SUMIF(Data_TER_TWh!$A$9:$A$504,Data_TOT_TWh!$B1836&amp;"300_"&amp;Data_TOT_TWh!$E1836,Data_TER_TWh!Z$9:Z$504)+SUMIF(Data_RES_TWh!$A$9:$A$1496,Data_TOT_TWh!$B1836&amp;"400_"&amp;Data_TOT_TWh!$E1836,Data_RES_TWh!Z$9:Z$1496)</f>
        <v>0</v>
      </c>
      <c r="AA1836" s="46">
        <f>SUMIF(Data_IND_TWh!$A$9:$A$504,Data_TOT_TWh!$B1836&amp;"200_"&amp;Data_TOT_TWh!$E1836,Data_IND_TWh!AA$9:AA$504)+SUMIF(Data_TER_TWh!$A$9:$A$504,Data_TOT_TWh!$B1836&amp;"300_"&amp;Data_TOT_TWh!$E1836,Data_TER_TWh!AA$9:AA$504)+SUMIF(Data_RES_TWh!$A$9:$A$1496,Data_TOT_TWh!$B1836&amp;"400_"&amp;Data_TOT_TWh!$E1836,Data_RES_TWh!AA$9:AA$1496)</f>
        <v>0</v>
      </c>
      <c r="AC1836" s="13"/>
      <c r="AE1836" s="13"/>
      <c r="AF1836" s="13">
        <f>SUMIF(Data_IND_TWh!$A$9:$A$504,Data_TOT_TWh!$B1836&amp;"200_"&amp;Data_TOT_TWh!$E1836,Data_IND_TWh!AF$9:AF$504)+SUMIF(Data_TER_TWh!$A$9:$A$504,Data_TOT_TWh!$B1836&amp;"300_"&amp;Data_TOT_TWh!$E1836,Data_TER_TWh!AF$9:AF$504)+SUMIF(Data_RES_TWh!$A$9:$A$1496,Data_TOT_TWh!$B1836&amp;"400_"&amp;Data_TOT_TWh!$E1836,Data_RES_TWh!AF$9:AF$1496)</f>
        <v>0</v>
      </c>
      <c r="AG1836" s="13">
        <f>SUMIF(Data_IND_TWh!$A$9:$A$504,Data_TOT_TWh!$B1836&amp;"200_"&amp;Data_TOT_TWh!$E1836,Data_IND_TWh!AG$9:AG$504)+SUMIF(Data_TER_TWh!$A$9:$A$504,Data_TOT_TWh!$B1836&amp;"300_"&amp;Data_TOT_TWh!$E1836,Data_TER_TWh!AG$9:AG$504)+SUMIF(Data_RES_TWh!$A$9:$A$1496,Data_TOT_TWh!$B1836&amp;"400_"&amp;Data_TOT_TWh!$E1836,Data_RES_TWh!AG$9:AG$1496)</f>
        <v>0</v>
      </c>
      <c r="AH1836" s="46">
        <f>SUMIF(Data_IND_TWh!$A$9:$A$504,Data_TOT_TWh!$B1836&amp;"200_"&amp;Data_TOT_TWh!$E1836,Data_IND_TWh!AH$9:AH$504)+SUMIF(Data_TER_TWh!$A$9:$A$504,Data_TOT_TWh!$B1836&amp;"300_"&amp;Data_TOT_TWh!$E1836,Data_TER_TWh!AH$9:AH$504)+SUMIF(Data_RES_TWh!$A$9:$A$1496,Data_TOT_TWh!$B1836&amp;"400_"&amp;Data_TOT_TWh!$E1836,Data_RES_TWh!AH$9:AH$1496)</f>
        <v>0</v>
      </c>
      <c r="AJ1836" s="13"/>
      <c r="AL1836" s="9"/>
      <c r="AM1836" s="87"/>
      <c r="AN1836" s="87"/>
    </row>
    <row r="1837" spans="12:40">
      <c r="L1837" s="46"/>
      <c r="M1837" s="46"/>
      <c r="O1837" s="47"/>
      <c r="P1837" s="46"/>
      <c r="Q1837" s="46"/>
      <c r="R1837" s="37"/>
      <c r="S1837" s="13"/>
      <c r="U1837" s="13"/>
      <c r="W1837" s="13"/>
      <c r="X1837" s="13">
        <f>SUMIF(Data_IND_TWh!$A$9:$A$504,Data_TOT_TWh!$B1837&amp;"200_"&amp;Data_TOT_TWh!$E1837,Data_IND_TWh!X$9:X$504)+SUMIF(Data_TER_TWh!$A$9:$A$504,Data_TOT_TWh!$B1837&amp;"300_"&amp;Data_TOT_TWh!$E1837,Data_TER_TWh!X$9:X$504)+SUMIF(Data_RES_TWh!$A$9:$A$1496,Data_TOT_TWh!$B1837&amp;"400_"&amp;Data_TOT_TWh!$E1837,Data_RES_TWh!X$9:X$1496)</f>
        <v>0</v>
      </c>
      <c r="Y1837" s="13">
        <f>SUMIF(Data_IND_TWh!$A$9:$A$504,Data_TOT_TWh!$B1837&amp;"200_"&amp;Data_TOT_TWh!$E1837,Data_IND_TWh!Y$9:Y$504)+SUMIF(Data_TER_TWh!$A$9:$A$504,Data_TOT_TWh!$B1837&amp;"300_"&amp;Data_TOT_TWh!$E1837,Data_TER_TWh!Y$9:Y$504)+SUMIF(Data_RES_TWh!$A$9:$A$1496,Data_TOT_TWh!$B1837&amp;"400_"&amp;Data_TOT_TWh!$E1837,Data_RES_TWh!Y$9:Y$1496)</f>
        <v>0</v>
      </c>
      <c r="Z1837" s="13">
        <f>SUMIF(Data_IND_TWh!$A$9:$A$504,Data_TOT_TWh!$B1837&amp;"200_"&amp;Data_TOT_TWh!$E1837,Data_IND_TWh!Z$9:Z$504)+SUMIF(Data_TER_TWh!$A$9:$A$504,Data_TOT_TWh!$B1837&amp;"300_"&amp;Data_TOT_TWh!$E1837,Data_TER_TWh!Z$9:Z$504)+SUMIF(Data_RES_TWh!$A$9:$A$1496,Data_TOT_TWh!$B1837&amp;"400_"&amp;Data_TOT_TWh!$E1837,Data_RES_TWh!Z$9:Z$1496)</f>
        <v>0</v>
      </c>
      <c r="AA1837" s="46">
        <f>SUMIF(Data_IND_TWh!$A$9:$A$504,Data_TOT_TWh!$B1837&amp;"200_"&amp;Data_TOT_TWh!$E1837,Data_IND_TWh!AA$9:AA$504)+SUMIF(Data_TER_TWh!$A$9:$A$504,Data_TOT_TWh!$B1837&amp;"300_"&amp;Data_TOT_TWh!$E1837,Data_TER_TWh!AA$9:AA$504)+SUMIF(Data_RES_TWh!$A$9:$A$1496,Data_TOT_TWh!$B1837&amp;"400_"&amp;Data_TOT_TWh!$E1837,Data_RES_TWh!AA$9:AA$1496)</f>
        <v>0</v>
      </c>
      <c r="AC1837" s="13"/>
      <c r="AE1837" s="13"/>
      <c r="AF1837" s="13">
        <f>SUMIF(Data_IND_TWh!$A$9:$A$504,Data_TOT_TWh!$B1837&amp;"200_"&amp;Data_TOT_TWh!$E1837,Data_IND_TWh!AF$9:AF$504)+SUMIF(Data_TER_TWh!$A$9:$A$504,Data_TOT_TWh!$B1837&amp;"300_"&amp;Data_TOT_TWh!$E1837,Data_TER_TWh!AF$9:AF$504)+SUMIF(Data_RES_TWh!$A$9:$A$1496,Data_TOT_TWh!$B1837&amp;"400_"&amp;Data_TOT_TWh!$E1837,Data_RES_TWh!AF$9:AF$1496)</f>
        <v>0</v>
      </c>
      <c r="AG1837" s="13">
        <f>SUMIF(Data_IND_TWh!$A$9:$A$504,Data_TOT_TWh!$B1837&amp;"200_"&amp;Data_TOT_TWh!$E1837,Data_IND_TWh!AG$9:AG$504)+SUMIF(Data_TER_TWh!$A$9:$A$504,Data_TOT_TWh!$B1837&amp;"300_"&amp;Data_TOT_TWh!$E1837,Data_TER_TWh!AG$9:AG$504)+SUMIF(Data_RES_TWh!$A$9:$A$1496,Data_TOT_TWh!$B1837&amp;"400_"&amp;Data_TOT_TWh!$E1837,Data_RES_TWh!AG$9:AG$1496)</f>
        <v>0</v>
      </c>
      <c r="AH1837" s="46">
        <f>SUMIF(Data_IND_TWh!$A$9:$A$504,Data_TOT_TWh!$B1837&amp;"200_"&amp;Data_TOT_TWh!$E1837,Data_IND_TWh!AH$9:AH$504)+SUMIF(Data_TER_TWh!$A$9:$A$504,Data_TOT_TWh!$B1837&amp;"300_"&amp;Data_TOT_TWh!$E1837,Data_TER_TWh!AH$9:AH$504)+SUMIF(Data_RES_TWh!$A$9:$A$1496,Data_TOT_TWh!$B1837&amp;"400_"&amp;Data_TOT_TWh!$E1837,Data_RES_TWh!AH$9:AH$1496)</f>
        <v>0</v>
      </c>
      <c r="AJ1837" s="13"/>
      <c r="AL1837" s="9"/>
      <c r="AM1837" s="87"/>
      <c r="AN1837" s="87"/>
    </row>
    <row r="1838" spans="12:40">
      <c r="L1838" s="46"/>
      <c r="M1838" s="46"/>
      <c r="O1838" s="47"/>
      <c r="P1838" s="46"/>
      <c r="Q1838" s="46"/>
      <c r="R1838" s="37"/>
      <c r="S1838" s="13"/>
      <c r="U1838" s="13"/>
      <c r="W1838" s="13"/>
      <c r="X1838" s="13">
        <f>SUMIF(Data_IND_TWh!$A$9:$A$504,Data_TOT_TWh!$B1838&amp;"200_"&amp;Data_TOT_TWh!$E1838,Data_IND_TWh!X$9:X$504)+SUMIF(Data_TER_TWh!$A$9:$A$504,Data_TOT_TWh!$B1838&amp;"300_"&amp;Data_TOT_TWh!$E1838,Data_TER_TWh!X$9:X$504)+SUMIF(Data_RES_TWh!$A$9:$A$1496,Data_TOT_TWh!$B1838&amp;"400_"&amp;Data_TOT_TWh!$E1838,Data_RES_TWh!X$9:X$1496)</f>
        <v>0</v>
      </c>
      <c r="Y1838" s="13">
        <f>SUMIF(Data_IND_TWh!$A$9:$A$504,Data_TOT_TWh!$B1838&amp;"200_"&amp;Data_TOT_TWh!$E1838,Data_IND_TWh!Y$9:Y$504)+SUMIF(Data_TER_TWh!$A$9:$A$504,Data_TOT_TWh!$B1838&amp;"300_"&amp;Data_TOT_TWh!$E1838,Data_TER_TWh!Y$9:Y$504)+SUMIF(Data_RES_TWh!$A$9:$A$1496,Data_TOT_TWh!$B1838&amp;"400_"&amp;Data_TOT_TWh!$E1838,Data_RES_TWh!Y$9:Y$1496)</f>
        <v>0</v>
      </c>
      <c r="Z1838" s="13">
        <f>SUMIF(Data_IND_TWh!$A$9:$A$504,Data_TOT_TWh!$B1838&amp;"200_"&amp;Data_TOT_TWh!$E1838,Data_IND_TWh!Z$9:Z$504)+SUMIF(Data_TER_TWh!$A$9:$A$504,Data_TOT_TWh!$B1838&amp;"300_"&amp;Data_TOT_TWh!$E1838,Data_TER_TWh!Z$9:Z$504)+SUMIF(Data_RES_TWh!$A$9:$A$1496,Data_TOT_TWh!$B1838&amp;"400_"&amp;Data_TOT_TWh!$E1838,Data_RES_TWh!Z$9:Z$1496)</f>
        <v>0</v>
      </c>
      <c r="AA1838" s="46">
        <f>SUMIF(Data_IND_TWh!$A$9:$A$504,Data_TOT_TWh!$B1838&amp;"200_"&amp;Data_TOT_TWh!$E1838,Data_IND_TWh!AA$9:AA$504)+SUMIF(Data_TER_TWh!$A$9:$A$504,Data_TOT_TWh!$B1838&amp;"300_"&amp;Data_TOT_TWh!$E1838,Data_TER_TWh!AA$9:AA$504)+SUMIF(Data_RES_TWh!$A$9:$A$1496,Data_TOT_TWh!$B1838&amp;"400_"&amp;Data_TOT_TWh!$E1838,Data_RES_TWh!AA$9:AA$1496)</f>
        <v>0</v>
      </c>
      <c r="AC1838" s="13"/>
      <c r="AE1838" s="13"/>
      <c r="AF1838" s="13">
        <f>SUMIF(Data_IND_TWh!$A$9:$A$504,Data_TOT_TWh!$B1838&amp;"200_"&amp;Data_TOT_TWh!$E1838,Data_IND_TWh!AF$9:AF$504)+SUMIF(Data_TER_TWh!$A$9:$A$504,Data_TOT_TWh!$B1838&amp;"300_"&amp;Data_TOT_TWh!$E1838,Data_TER_TWh!AF$9:AF$504)+SUMIF(Data_RES_TWh!$A$9:$A$1496,Data_TOT_TWh!$B1838&amp;"400_"&amp;Data_TOT_TWh!$E1838,Data_RES_TWh!AF$9:AF$1496)</f>
        <v>0</v>
      </c>
      <c r="AG1838" s="13">
        <f>SUMIF(Data_IND_TWh!$A$9:$A$504,Data_TOT_TWh!$B1838&amp;"200_"&amp;Data_TOT_TWh!$E1838,Data_IND_TWh!AG$9:AG$504)+SUMIF(Data_TER_TWh!$A$9:$A$504,Data_TOT_TWh!$B1838&amp;"300_"&amp;Data_TOT_TWh!$E1838,Data_TER_TWh!AG$9:AG$504)+SUMIF(Data_RES_TWh!$A$9:$A$1496,Data_TOT_TWh!$B1838&amp;"400_"&amp;Data_TOT_TWh!$E1838,Data_RES_TWh!AG$9:AG$1496)</f>
        <v>0</v>
      </c>
      <c r="AH1838" s="46">
        <f>SUMIF(Data_IND_TWh!$A$9:$A$504,Data_TOT_TWh!$B1838&amp;"200_"&amp;Data_TOT_TWh!$E1838,Data_IND_TWh!AH$9:AH$504)+SUMIF(Data_TER_TWh!$A$9:$A$504,Data_TOT_TWh!$B1838&amp;"300_"&amp;Data_TOT_TWh!$E1838,Data_TER_TWh!AH$9:AH$504)+SUMIF(Data_RES_TWh!$A$9:$A$1496,Data_TOT_TWh!$B1838&amp;"400_"&amp;Data_TOT_TWh!$E1838,Data_RES_TWh!AH$9:AH$1496)</f>
        <v>0</v>
      </c>
      <c r="AJ1838" s="13"/>
      <c r="AL1838" s="9"/>
      <c r="AM1838" s="87"/>
      <c r="AN1838" s="87"/>
    </row>
    <row r="1839" spans="12:40">
      <c r="L1839" s="46"/>
      <c r="M1839" s="46"/>
      <c r="O1839" s="47"/>
      <c r="P1839" s="46"/>
      <c r="Q1839" s="46"/>
      <c r="R1839" s="37"/>
      <c r="S1839" s="13"/>
      <c r="U1839" s="13"/>
      <c r="W1839" s="13"/>
      <c r="X1839" s="13">
        <f>SUMIF(Data_IND_TWh!$A$9:$A$504,Data_TOT_TWh!$B1839&amp;"200_"&amp;Data_TOT_TWh!$E1839,Data_IND_TWh!X$9:X$504)+SUMIF(Data_TER_TWh!$A$9:$A$504,Data_TOT_TWh!$B1839&amp;"300_"&amp;Data_TOT_TWh!$E1839,Data_TER_TWh!X$9:X$504)+SUMIF(Data_RES_TWh!$A$9:$A$1496,Data_TOT_TWh!$B1839&amp;"400_"&amp;Data_TOT_TWh!$E1839,Data_RES_TWh!X$9:X$1496)</f>
        <v>0</v>
      </c>
      <c r="Y1839" s="13">
        <f>SUMIF(Data_IND_TWh!$A$9:$A$504,Data_TOT_TWh!$B1839&amp;"200_"&amp;Data_TOT_TWh!$E1839,Data_IND_TWh!Y$9:Y$504)+SUMIF(Data_TER_TWh!$A$9:$A$504,Data_TOT_TWh!$B1839&amp;"300_"&amp;Data_TOT_TWh!$E1839,Data_TER_TWh!Y$9:Y$504)+SUMIF(Data_RES_TWh!$A$9:$A$1496,Data_TOT_TWh!$B1839&amp;"400_"&amp;Data_TOT_TWh!$E1839,Data_RES_TWh!Y$9:Y$1496)</f>
        <v>0</v>
      </c>
      <c r="Z1839" s="13">
        <f>SUMIF(Data_IND_TWh!$A$9:$A$504,Data_TOT_TWh!$B1839&amp;"200_"&amp;Data_TOT_TWh!$E1839,Data_IND_TWh!Z$9:Z$504)+SUMIF(Data_TER_TWh!$A$9:$A$504,Data_TOT_TWh!$B1839&amp;"300_"&amp;Data_TOT_TWh!$E1839,Data_TER_TWh!Z$9:Z$504)+SUMIF(Data_RES_TWh!$A$9:$A$1496,Data_TOT_TWh!$B1839&amp;"400_"&amp;Data_TOT_TWh!$E1839,Data_RES_TWh!Z$9:Z$1496)</f>
        <v>0</v>
      </c>
      <c r="AA1839" s="46">
        <f>SUMIF(Data_IND_TWh!$A$9:$A$504,Data_TOT_TWh!$B1839&amp;"200_"&amp;Data_TOT_TWh!$E1839,Data_IND_TWh!AA$9:AA$504)+SUMIF(Data_TER_TWh!$A$9:$A$504,Data_TOT_TWh!$B1839&amp;"300_"&amp;Data_TOT_TWh!$E1839,Data_TER_TWh!AA$9:AA$504)+SUMIF(Data_RES_TWh!$A$9:$A$1496,Data_TOT_TWh!$B1839&amp;"400_"&amp;Data_TOT_TWh!$E1839,Data_RES_TWh!AA$9:AA$1496)</f>
        <v>0</v>
      </c>
      <c r="AC1839" s="13"/>
      <c r="AE1839" s="13"/>
      <c r="AF1839" s="13">
        <f>SUMIF(Data_IND_TWh!$A$9:$A$504,Data_TOT_TWh!$B1839&amp;"200_"&amp;Data_TOT_TWh!$E1839,Data_IND_TWh!AF$9:AF$504)+SUMIF(Data_TER_TWh!$A$9:$A$504,Data_TOT_TWh!$B1839&amp;"300_"&amp;Data_TOT_TWh!$E1839,Data_TER_TWh!AF$9:AF$504)+SUMIF(Data_RES_TWh!$A$9:$A$1496,Data_TOT_TWh!$B1839&amp;"400_"&amp;Data_TOT_TWh!$E1839,Data_RES_TWh!AF$9:AF$1496)</f>
        <v>0</v>
      </c>
      <c r="AG1839" s="13">
        <f>SUMIF(Data_IND_TWh!$A$9:$A$504,Data_TOT_TWh!$B1839&amp;"200_"&amp;Data_TOT_TWh!$E1839,Data_IND_TWh!AG$9:AG$504)+SUMIF(Data_TER_TWh!$A$9:$A$504,Data_TOT_TWh!$B1839&amp;"300_"&amp;Data_TOT_TWh!$E1839,Data_TER_TWh!AG$9:AG$504)+SUMIF(Data_RES_TWh!$A$9:$A$1496,Data_TOT_TWh!$B1839&amp;"400_"&amp;Data_TOT_TWh!$E1839,Data_RES_TWh!AG$9:AG$1496)</f>
        <v>0</v>
      </c>
      <c r="AH1839" s="46">
        <f>SUMIF(Data_IND_TWh!$A$9:$A$504,Data_TOT_TWh!$B1839&amp;"200_"&amp;Data_TOT_TWh!$E1839,Data_IND_TWh!AH$9:AH$504)+SUMIF(Data_TER_TWh!$A$9:$A$504,Data_TOT_TWh!$B1839&amp;"300_"&amp;Data_TOT_TWh!$E1839,Data_TER_TWh!AH$9:AH$504)+SUMIF(Data_RES_TWh!$A$9:$A$1496,Data_TOT_TWh!$B1839&amp;"400_"&amp;Data_TOT_TWh!$E1839,Data_RES_TWh!AH$9:AH$1496)</f>
        <v>0</v>
      </c>
      <c r="AJ1839" s="13"/>
      <c r="AL1839" s="9"/>
      <c r="AM1839" s="87"/>
      <c r="AN1839" s="87"/>
    </row>
    <row r="1840" spans="12:40">
      <c r="L1840" s="46"/>
      <c r="M1840" s="46"/>
      <c r="O1840" s="47"/>
      <c r="P1840" s="46"/>
      <c r="Q1840" s="46"/>
      <c r="R1840" s="37"/>
      <c r="S1840" s="13"/>
      <c r="U1840" s="13"/>
      <c r="W1840" s="13"/>
      <c r="X1840" s="13">
        <f>SUMIF(Data_IND_TWh!$A$9:$A$504,Data_TOT_TWh!$B1840&amp;"200_"&amp;Data_TOT_TWh!$E1840,Data_IND_TWh!X$9:X$504)+SUMIF(Data_TER_TWh!$A$9:$A$504,Data_TOT_TWh!$B1840&amp;"300_"&amp;Data_TOT_TWh!$E1840,Data_TER_TWh!X$9:X$504)+SUMIF(Data_RES_TWh!$A$9:$A$1496,Data_TOT_TWh!$B1840&amp;"400_"&amp;Data_TOT_TWh!$E1840,Data_RES_TWh!X$9:X$1496)</f>
        <v>0</v>
      </c>
      <c r="Y1840" s="13">
        <f>SUMIF(Data_IND_TWh!$A$9:$A$504,Data_TOT_TWh!$B1840&amp;"200_"&amp;Data_TOT_TWh!$E1840,Data_IND_TWh!Y$9:Y$504)+SUMIF(Data_TER_TWh!$A$9:$A$504,Data_TOT_TWh!$B1840&amp;"300_"&amp;Data_TOT_TWh!$E1840,Data_TER_TWh!Y$9:Y$504)+SUMIF(Data_RES_TWh!$A$9:$A$1496,Data_TOT_TWh!$B1840&amp;"400_"&amp;Data_TOT_TWh!$E1840,Data_RES_TWh!Y$9:Y$1496)</f>
        <v>0</v>
      </c>
      <c r="Z1840" s="13">
        <f>SUMIF(Data_IND_TWh!$A$9:$A$504,Data_TOT_TWh!$B1840&amp;"200_"&amp;Data_TOT_TWh!$E1840,Data_IND_TWh!Z$9:Z$504)+SUMIF(Data_TER_TWh!$A$9:$A$504,Data_TOT_TWh!$B1840&amp;"300_"&amp;Data_TOT_TWh!$E1840,Data_TER_TWh!Z$9:Z$504)+SUMIF(Data_RES_TWh!$A$9:$A$1496,Data_TOT_TWh!$B1840&amp;"400_"&amp;Data_TOT_TWh!$E1840,Data_RES_TWh!Z$9:Z$1496)</f>
        <v>0</v>
      </c>
      <c r="AA1840" s="46">
        <f>SUMIF(Data_IND_TWh!$A$9:$A$504,Data_TOT_TWh!$B1840&amp;"200_"&amp;Data_TOT_TWh!$E1840,Data_IND_TWh!AA$9:AA$504)+SUMIF(Data_TER_TWh!$A$9:$A$504,Data_TOT_TWh!$B1840&amp;"300_"&amp;Data_TOT_TWh!$E1840,Data_TER_TWh!AA$9:AA$504)+SUMIF(Data_RES_TWh!$A$9:$A$1496,Data_TOT_TWh!$B1840&amp;"400_"&amp;Data_TOT_TWh!$E1840,Data_RES_TWh!AA$9:AA$1496)</f>
        <v>0</v>
      </c>
      <c r="AC1840" s="13"/>
      <c r="AE1840" s="13"/>
      <c r="AF1840" s="13">
        <f>SUMIF(Data_IND_TWh!$A$9:$A$504,Data_TOT_TWh!$B1840&amp;"200_"&amp;Data_TOT_TWh!$E1840,Data_IND_TWh!AF$9:AF$504)+SUMIF(Data_TER_TWh!$A$9:$A$504,Data_TOT_TWh!$B1840&amp;"300_"&amp;Data_TOT_TWh!$E1840,Data_TER_TWh!AF$9:AF$504)+SUMIF(Data_RES_TWh!$A$9:$A$1496,Data_TOT_TWh!$B1840&amp;"400_"&amp;Data_TOT_TWh!$E1840,Data_RES_TWh!AF$9:AF$1496)</f>
        <v>0</v>
      </c>
      <c r="AG1840" s="13">
        <f>SUMIF(Data_IND_TWh!$A$9:$A$504,Data_TOT_TWh!$B1840&amp;"200_"&amp;Data_TOT_TWh!$E1840,Data_IND_TWh!AG$9:AG$504)+SUMIF(Data_TER_TWh!$A$9:$A$504,Data_TOT_TWh!$B1840&amp;"300_"&amp;Data_TOT_TWh!$E1840,Data_TER_TWh!AG$9:AG$504)+SUMIF(Data_RES_TWh!$A$9:$A$1496,Data_TOT_TWh!$B1840&amp;"400_"&amp;Data_TOT_TWh!$E1840,Data_RES_TWh!AG$9:AG$1496)</f>
        <v>0</v>
      </c>
      <c r="AH1840" s="46">
        <f>SUMIF(Data_IND_TWh!$A$9:$A$504,Data_TOT_TWh!$B1840&amp;"200_"&amp;Data_TOT_TWh!$E1840,Data_IND_TWh!AH$9:AH$504)+SUMIF(Data_TER_TWh!$A$9:$A$504,Data_TOT_TWh!$B1840&amp;"300_"&amp;Data_TOT_TWh!$E1840,Data_TER_TWh!AH$9:AH$504)+SUMIF(Data_RES_TWh!$A$9:$A$1496,Data_TOT_TWh!$B1840&amp;"400_"&amp;Data_TOT_TWh!$E1840,Data_RES_TWh!AH$9:AH$1496)</f>
        <v>0</v>
      </c>
      <c r="AJ1840" s="13"/>
      <c r="AL1840" s="9"/>
      <c r="AM1840" s="87"/>
      <c r="AN1840" s="87"/>
    </row>
    <row r="1841" spans="12:40">
      <c r="L1841" s="46"/>
      <c r="M1841" s="46"/>
      <c r="O1841" s="47"/>
      <c r="P1841" s="46"/>
      <c r="Q1841" s="46"/>
      <c r="R1841" s="37"/>
      <c r="S1841" s="13"/>
      <c r="U1841" s="13"/>
      <c r="W1841" s="13"/>
      <c r="X1841" s="13">
        <f>SUMIF(Data_IND_TWh!$A$9:$A$504,Data_TOT_TWh!$B1841&amp;"200_"&amp;Data_TOT_TWh!$E1841,Data_IND_TWh!X$9:X$504)+SUMIF(Data_TER_TWh!$A$9:$A$504,Data_TOT_TWh!$B1841&amp;"300_"&amp;Data_TOT_TWh!$E1841,Data_TER_TWh!X$9:X$504)+SUMIF(Data_RES_TWh!$A$9:$A$1496,Data_TOT_TWh!$B1841&amp;"400_"&amp;Data_TOT_TWh!$E1841,Data_RES_TWh!X$9:X$1496)</f>
        <v>0</v>
      </c>
      <c r="Y1841" s="13">
        <f>SUMIF(Data_IND_TWh!$A$9:$A$504,Data_TOT_TWh!$B1841&amp;"200_"&amp;Data_TOT_TWh!$E1841,Data_IND_TWh!Y$9:Y$504)+SUMIF(Data_TER_TWh!$A$9:$A$504,Data_TOT_TWh!$B1841&amp;"300_"&amp;Data_TOT_TWh!$E1841,Data_TER_TWh!Y$9:Y$504)+SUMIF(Data_RES_TWh!$A$9:$A$1496,Data_TOT_TWh!$B1841&amp;"400_"&amp;Data_TOT_TWh!$E1841,Data_RES_TWh!Y$9:Y$1496)</f>
        <v>0</v>
      </c>
      <c r="Z1841" s="13">
        <f>SUMIF(Data_IND_TWh!$A$9:$A$504,Data_TOT_TWh!$B1841&amp;"200_"&amp;Data_TOT_TWh!$E1841,Data_IND_TWh!Z$9:Z$504)+SUMIF(Data_TER_TWh!$A$9:$A$504,Data_TOT_TWh!$B1841&amp;"300_"&amp;Data_TOT_TWh!$E1841,Data_TER_TWh!Z$9:Z$504)+SUMIF(Data_RES_TWh!$A$9:$A$1496,Data_TOT_TWh!$B1841&amp;"400_"&amp;Data_TOT_TWh!$E1841,Data_RES_TWh!Z$9:Z$1496)</f>
        <v>0</v>
      </c>
      <c r="AA1841" s="46">
        <f>SUMIF(Data_IND_TWh!$A$9:$A$504,Data_TOT_TWh!$B1841&amp;"200_"&amp;Data_TOT_TWh!$E1841,Data_IND_TWh!AA$9:AA$504)+SUMIF(Data_TER_TWh!$A$9:$A$504,Data_TOT_TWh!$B1841&amp;"300_"&amp;Data_TOT_TWh!$E1841,Data_TER_TWh!AA$9:AA$504)+SUMIF(Data_RES_TWh!$A$9:$A$1496,Data_TOT_TWh!$B1841&amp;"400_"&amp;Data_TOT_TWh!$E1841,Data_RES_TWh!AA$9:AA$1496)</f>
        <v>0</v>
      </c>
      <c r="AC1841" s="13"/>
      <c r="AE1841" s="13"/>
      <c r="AF1841" s="13">
        <f>SUMIF(Data_IND_TWh!$A$9:$A$504,Data_TOT_TWh!$B1841&amp;"200_"&amp;Data_TOT_TWh!$E1841,Data_IND_TWh!AF$9:AF$504)+SUMIF(Data_TER_TWh!$A$9:$A$504,Data_TOT_TWh!$B1841&amp;"300_"&amp;Data_TOT_TWh!$E1841,Data_TER_TWh!AF$9:AF$504)+SUMIF(Data_RES_TWh!$A$9:$A$1496,Data_TOT_TWh!$B1841&amp;"400_"&amp;Data_TOT_TWh!$E1841,Data_RES_TWh!AF$9:AF$1496)</f>
        <v>0</v>
      </c>
      <c r="AG1841" s="13">
        <f>SUMIF(Data_IND_TWh!$A$9:$A$504,Data_TOT_TWh!$B1841&amp;"200_"&amp;Data_TOT_TWh!$E1841,Data_IND_TWh!AG$9:AG$504)+SUMIF(Data_TER_TWh!$A$9:$A$504,Data_TOT_TWh!$B1841&amp;"300_"&amp;Data_TOT_TWh!$E1841,Data_TER_TWh!AG$9:AG$504)+SUMIF(Data_RES_TWh!$A$9:$A$1496,Data_TOT_TWh!$B1841&amp;"400_"&amp;Data_TOT_TWh!$E1841,Data_RES_TWh!AG$9:AG$1496)</f>
        <v>0</v>
      </c>
      <c r="AH1841" s="46">
        <f>SUMIF(Data_IND_TWh!$A$9:$A$504,Data_TOT_TWh!$B1841&amp;"200_"&amp;Data_TOT_TWh!$E1841,Data_IND_TWh!AH$9:AH$504)+SUMIF(Data_TER_TWh!$A$9:$A$504,Data_TOT_TWh!$B1841&amp;"300_"&amp;Data_TOT_TWh!$E1841,Data_TER_TWh!AH$9:AH$504)+SUMIF(Data_RES_TWh!$A$9:$A$1496,Data_TOT_TWh!$B1841&amp;"400_"&amp;Data_TOT_TWh!$E1841,Data_RES_TWh!AH$9:AH$1496)</f>
        <v>0</v>
      </c>
      <c r="AJ1841" s="13"/>
      <c r="AL1841" s="9"/>
      <c r="AM1841" s="87"/>
      <c r="AN1841" s="87"/>
    </row>
    <row r="1842" spans="12:40">
      <c r="L1842" s="46"/>
      <c r="M1842" s="46"/>
      <c r="O1842" s="47"/>
      <c r="P1842" s="46"/>
      <c r="Q1842" s="46"/>
      <c r="R1842" s="37"/>
      <c r="S1842" s="13"/>
      <c r="U1842" s="13"/>
      <c r="W1842" s="13"/>
      <c r="X1842" s="13">
        <f>SUMIF(Data_IND_TWh!$A$9:$A$504,Data_TOT_TWh!$B1842&amp;"200_"&amp;Data_TOT_TWh!$E1842,Data_IND_TWh!X$9:X$504)+SUMIF(Data_TER_TWh!$A$9:$A$504,Data_TOT_TWh!$B1842&amp;"300_"&amp;Data_TOT_TWh!$E1842,Data_TER_TWh!X$9:X$504)+SUMIF(Data_RES_TWh!$A$9:$A$1496,Data_TOT_TWh!$B1842&amp;"400_"&amp;Data_TOT_TWh!$E1842,Data_RES_TWh!X$9:X$1496)</f>
        <v>0</v>
      </c>
      <c r="Y1842" s="13">
        <f>SUMIF(Data_IND_TWh!$A$9:$A$504,Data_TOT_TWh!$B1842&amp;"200_"&amp;Data_TOT_TWh!$E1842,Data_IND_TWh!Y$9:Y$504)+SUMIF(Data_TER_TWh!$A$9:$A$504,Data_TOT_TWh!$B1842&amp;"300_"&amp;Data_TOT_TWh!$E1842,Data_TER_TWh!Y$9:Y$504)+SUMIF(Data_RES_TWh!$A$9:$A$1496,Data_TOT_TWh!$B1842&amp;"400_"&amp;Data_TOT_TWh!$E1842,Data_RES_TWh!Y$9:Y$1496)</f>
        <v>0</v>
      </c>
      <c r="Z1842" s="13">
        <f>SUMIF(Data_IND_TWh!$A$9:$A$504,Data_TOT_TWh!$B1842&amp;"200_"&amp;Data_TOT_TWh!$E1842,Data_IND_TWh!Z$9:Z$504)+SUMIF(Data_TER_TWh!$A$9:$A$504,Data_TOT_TWh!$B1842&amp;"300_"&amp;Data_TOT_TWh!$E1842,Data_TER_TWh!Z$9:Z$504)+SUMIF(Data_RES_TWh!$A$9:$A$1496,Data_TOT_TWh!$B1842&amp;"400_"&amp;Data_TOT_TWh!$E1842,Data_RES_TWh!Z$9:Z$1496)</f>
        <v>0</v>
      </c>
      <c r="AA1842" s="46">
        <f>SUMIF(Data_IND_TWh!$A$9:$A$504,Data_TOT_TWh!$B1842&amp;"200_"&amp;Data_TOT_TWh!$E1842,Data_IND_TWh!AA$9:AA$504)+SUMIF(Data_TER_TWh!$A$9:$A$504,Data_TOT_TWh!$B1842&amp;"300_"&amp;Data_TOT_TWh!$E1842,Data_TER_TWh!AA$9:AA$504)+SUMIF(Data_RES_TWh!$A$9:$A$1496,Data_TOT_TWh!$B1842&amp;"400_"&amp;Data_TOT_TWh!$E1842,Data_RES_TWh!AA$9:AA$1496)</f>
        <v>0</v>
      </c>
      <c r="AC1842" s="13"/>
      <c r="AE1842" s="13"/>
      <c r="AF1842" s="13">
        <f>SUMIF(Data_IND_TWh!$A$9:$A$504,Data_TOT_TWh!$B1842&amp;"200_"&amp;Data_TOT_TWh!$E1842,Data_IND_TWh!AF$9:AF$504)+SUMIF(Data_TER_TWh!$A$9:$A$504,Data_TOT_TWh!$B1842&amp;"300_"&amp;Data_TOT_TWh!$E1842,Data_TER_TWh!AF$9:AF$504)+SUMIF(Data_RES_TWh!$A$9:$A$1496,Data_TOT_TWh!$B1842&amp;"400_"&amp;Data_TOT_TWh!$E1842,Data_RES_TWh!AF$9:AF$1496)</f>
        <v>0</v>
      </c>
      <c r="AG1842" s="13">
        <f>SUMIF(Data_IND_TWh!$A$9:$A$504,Data_TOT_TWh!$B1842&amp;"200_"&amp;Data_TOT_TWh!$E1842,Data_IND_TWh!AG$9:AG$504)+SUMIF(Data_TER_TWh!$A$9:$A$504,Data_TOT_TWh!$B1842&amp;"300_"&amp;Data_TOT_TWh!$E1842,Data_TER_TWh!AG$9:AG$504)+SUMIF(Data_RES_TWh!$A$9:$A$1496,Data_TOT_TWh!$B1842&amp;"400_"&amp;Data_TOT_TWh!$E1842,Data_RES_TWh!AG$9:AG$1496)</f>
        <v>0</v>
      </c>
      <c r="AH1842" s="46">
        <f>SUMIF(Data_IND_TWh!$A$9:$A$504,Data_TOT_TWh!$B1842&amp;"200_"&amp;Data_TOT_TWh!$E1842,Data_IND_TWh!AH$9:AH$504)+SUMIF(Data_TER_TWh!$A$9:$A$504,Data_TOT_TWh!$B1842&amp;"300_"&amp;Data_TOT_TWh!$E1842,Data_TER_TWh!AH$9:AH$504)+SUMIF(Data_RES_TWh!$A$9:$A$1496,Data_TOT_TWh!$B1842&amp;"400_"&amp;Data_TOT_TWh!$E1842,Data_RES_TWh!AH$9:AH$1496)</f>
        <v>0</v>
      </c>
      <c r="AJ1842" s="13"/>
      <c r="AL1842" s="9"/>
      <c r="AM1842" s="87"/>
      <c r="AN1842" s="87"/>
    </row>
    <row r="1843" spans="12:40">
      <c r="L1843" s="46"/>
      <c r="M1843" s="46"/>
      <c r="O1843" s="47"/>
      <c r="P1843" s="46"/>
      <c r="Q1843" s="46"/>
      <c r="R1843" s="37"/>
      <c r="S1843" s="13"/>
      <c r="U1843" s="13"/>
      <c r="W1843" s="13"/>
      <c r="X1843" s="13">
        <f>SUMIF(Data_IND_TWh!$A$9:$A$504,Data_TOT_TWh!$B1843&amp;"200_"&amp;Data_TOT_TWh!$E1843,Data_IND_TWh!X$9:X$504)+SUMIF(Data_TER_TWh!$A$9:$A$504,Data_TOT_TWh!$B1843&amp;"300_"&amp;Data_TOT_TWh!$E1843,Data_TER_TWh!X$9:X$504)+SUMIF(Data_RES_TWh!$A$9:$A$1496,Data_TOT_TWh!$B1843&amp;"400_"&amp;Data_TOT_TWh!$E1843,Data_RES_TWh!X$9:X$1496)</f>
        <v>0</v>
      </c>
      <c r="Y1843" s="13">
        <f>SUMIF(Data_IND_TWh!$A$9:$A$504,Data_TOT_TWh!$B1843&amp;"200_"&amp;Data_TOT_TWh!$E1843,Data_IND_TWh!Y$9:Y$504)+SUMIF(Data_TER_TWh!$A$9:$A$504,Data_TOT_TWh!$B1843&amp;"300_"&amp;Data_TOT_TWh!$E1843,Data_TER_TWh!Y$9:Y$504)+SUMIF(Data_RES_TWh!$A$9:$A$1496,Data_TOT_TWh!$B1843&amp;"400_"&amp;Data_TOT_TWh!$E1843,Data_RES_TWh!Y$9:Y$1496)</f>
        <v>0</v>
      </c>
      <c r="Z1843" s="13">
        <f>SUMIF(Data_IND_TWh!$A$9:$A$504,Data_TOT_TWh!$B1843&amp;"200_"&amp;Data_TOT_TWh!$E1843,Data_IND_TWh!Z$9:Z$504)+SUMIF(Data_TER_TWh!$A$9:$A$504,Data_TOT_TWh!$B1843&amp;"300_"&amp;Data_TOT_TWh!$E1843,Data_TER_TWh!Z$9:Z$504)+SUMIF(Data_RES_TWh!$A$9:$A$1496,Data_TOT_TWh!$B1843&amp;"400_"&amp;Data_TOT_TWh!$E1843,Data_RES_TWh!Z$9:Z$1496)</f>
        <v>0</v>
      </c>
      <c r="AA1843" s="46">
        <f>SUMIF(Data_IND_TWh!$A$9:$A$504,Data_TOT_TWh!$B1843&amp;"200_"&amp;Data_TOT_TWh!$E1843,Data_IND_TWh!AA$9:AA$504)+SUMIF(Data_TER_TWh!$A$9:$A$504,Data_TOT_TWh!$B1843&amp;"300_"&amp;Data_TOT_TWh!$E1843,Data_TER_TWh!AA$9:AA$504)+SUMIF(Data_RES_TWh!$A$9:$A$1496,Data_TOT_TWh!$B1843&amp;"400_"&amp;Data_TOT_TWh!$E1843,Data_RES_TWh!AA$9:AA$1496)</f>
        <v>0</v>
      </c>
      <c r="AC1843" s="13"/>
      <c r="AE1843" s="13"/>
      <c r="AF1843" s="13">
        <f>SUMIF(Data_IND_TWh!$A$9:$A$504,Data_TOT_TWh!$B1843&amp;"200_"&amp;Data_TOT_TWh!$E1843,Data_IND_TWh!AF$9:AF$504)+SUMIF(Data_TER_TWh!$A$9:$A$504,Data_TOT_TWh!$B1843&amp;"300_"&amp;Data_TOT_TWh!$E1843,Data_TER_TWh!AF$9:AF$504)+SUMIF(Data_RES_TWh!$A$9:$A$1496,Data_TOT_TWh!$B1843&amp;"400_"&amp;Data_TOT_TWh!$E1843,Data_RES_TWh!AF$9:AF$1496)</f>
        <v>0</v>
      </c>
      <c r="AG1843" s="13">
        <f>SUMIF(Data_IND_TWh!$A$9:$A$504,Data_TOT_TWh!$B1843&amp;"200_"&amp;Data_TOT_TWh!$E1843,Data_IND_TWh!AG$9:AG$504)+SUMIF(Data_TER_TWh!$A$9:$A$504,Data_TOT_TWh!$B1843&amp;"300_"&amp;Data_TOT_TWh!$E1843,Data_TER_TWh!AG$9:AG$504)+SUMIF(Data_RES_TWh!$A$9:$A$1496,Data_TOT_TWh!$B1843&amp;"400_"&amp;Data_TOT_TWh!$E1843,Data_RES_TWh!AG$9:AG$1496)</f>
        <v>0</v>
      </c>
      <c r="AH1843" s="46">
        <f>SUMIF(Data_IND_TWh!$A$9:$A$504,Data_TOT_TWh!$B1843&amp;"200_"&amp;Data_TOT_TWh!$E1843,Data_IND_TWh!AH$9:AH$504)+SUMIF(Data_TER_TWh!$A$9:$A$504,Data_TOT_TWh!$B1843&amp;"300_"&amp;Data_TOT_TWh!$E1843,Data_TER_TWh!AH$9:AH$504)+SUMIF(Data_RES_TWh!$A$9:$A$1496,Data_TOT_TWh!$B1843&amp;"400_"&amp;Data_TOT_TWh!$E1843,Data_RES_TWh!AH$9:AH$1496)</f>
        <v>0</v>
      </c>
      <c r="AJ1843" s="13"/>
      <c r="AL1843" s="9"/>
      <c r="AM1843" s="87"/>
      <c r="AN1843" s="87"/>
    </row>
    <row r="1844" spans="12:40">
      <c r="L1844" s="46"/>
      <c r="M1844" s="46"/>
      <c r="O1844" s="47"/>
      <c r="P1844" s="46"/>
      <c r="Q1844" s="46"/>
      <c r="R1844" s="37"/>
      <c r="S1844" s="13"/>
      <c r="U1844" s="13"/>
      <c r="W1844" s="13"/>
      <c r="X1844" s="13">
        <f>SUMIF(Data_IND_TWh!$A$9:$A$504,Data_TOT_TWh!$B1844&amp;"200_"&amp;Data_TOT_TWh!$E1844,Data_IND_TWh!X$9:X$504)+SUMIF(Data_TER_TWh!$A$9:$A$504,Data_TOT_TWh!$B1844&amp;"300_"&amp;Data_TOT_TWh!$E1844,Data_TER_TWh!X$9:X$504)+SUMIF(Data_RES_TWh!$A$9:$A$1496,Data_TOT_TWh!$B1844&amp;"400_"&amp;Data_TOT_TWh!$E1844,Data_RES_TWh!X$9:X$1496)</f>
        <v>0</v>
      </c>
      <c r="Y1844" s="13">
        <f>SUMIF(Data_IND_TWh!$A$9:$A$504,Data_TOT_TWh!$B1844&amp;"200_"&amp;Data_TOT_TWh!$E1844,Data_IND_TWh!Y$9:Y$504)+SUMIF(Data_TER_TWh!$A$9:$A$504,Data_TOT_TWh!$B1844&amp;"300_"&amp;Data_TOT_TWh!$E1844,Data_TER_TWh!Y$9:Y$504)+SUMIF(Data_RES_TWh!$A$9:$A$1496,Data_TOT_TWh!$B1844&amp;"400_"&amp;Data_TOT_TWh!$E1844,Data_RES_TWh!Y$9:Y$1496)</f>
        <v>0</v>
      </c>
      <c r="Z1844" s="13">
        <f>SUMIF(Data_IND_TWh!$A$9:$A$504,Data_TOT_TWh!$B1844&amp;"200_"&amp;Data_TOT_TWh!$E1844,Data_IND_TWh!Z$9:Z$504)+SUMIF(Data_TER_TWh!$A$9:$A$504,Data_TOT_TWh!$B1844&amp;"300_"&amp;Data_TOT_TWh!$E1844,Data_TER_TWh!Z$9:Z$504)+SUMIF(Data_RES_TWh!$A$9:$A$1496,Data_TOT_TWh!$B1844&amp;"400_"&amp;Data_TOT_TWh!$E1844,Data_RES_TWh!Z$9:Z$1496)</f>
        <v>0</v>
      </c>
      <c r="AA1844" s="46">
        <f>SUMIF(Data_IND_TWh!$A$9:$A$504,Data_TOT_TWh!$B1844&amp;"200_"&amp;Data_TOT_TWh!$E1844,Data_IND_TWh!AA$9:AA$504)+SUMIF(Data_TER_TWh!$A$9:$A$504,Data_TOT_TWh!$B1844&amp;"300_"&amp;Data_TOT_TWh!$E1844,Data_TER_TWh!AA$9:AA$504)+SUMIF(Data_RES_TWh!$A$9:$A$1496,Data_TOT_TWh!$B1844&amp;"400_"&amp;Data_TOT_TWh!$E1844,Data_RES_TWh!AA$9:AA$1496)</f>
        <v>0</v>
      </c>
      <c r="AC1844" s="13"/>
      <c r="AE1844" s="13"/>
      <c r="AF1844" s="13">
        <f>SUMIF(Data_IND_TWh!$A$9:$A$504,Data_TOT_TWh!$B1844&amp;"200_"&amp;Data_TOT_TWh!$E1844,Data_IND_TWh!AF$9:AF$504)+SUMIF(Data_TER_TWh!$A$9:$A$504,Data_TOT_TWh!$B1844&amp;"300_"&amp;Data_TOT_TWh!$E1844,Data_TER_TWh!AF$9:AF$504)+SUMIF(Data_RES_TWh!$A$9:$A$1496,Data_TOT_TWh!$B1844&amp;"400_"&amp;Data_TOT_TWh!$E1844,Data_RES_TWh!AF$9:AF$1496)</f>
        <v>0</v>
      </c>
      <c r="AG1844" s="13">
        <f>SUMIF(Data_IND_TWh!$A$9:$A$504,Data_TOT_TWh!$B1844&amp;"200_"&amp;Data_TOT_TWh!$E1844,Data_IND_TWh!AG$9:AG$504)+SUMIF(Data_TER_TWh!$A$9:$A$504,Data_TOT_TWh!$B1844&amp;"300_"&amp;Data_TOT_TWh!$E1844,Data_TER_TWh!AG$9:AG$504)+SUMIF(Data_RES_TWh!$A$9:$A$1496,Data_TOT_TWh!$B1844&amp;"400_"&amp;Data_TOT_TWh!$E1844,Data_RES_TWh!AG$9:AG$1496)</f>
        <v>0</v>
      </c>
      <c r="AH1844" s="46">
        <f>SUMIF(Data_IND_TWh!$A$9:$A$504,Data_TOT_TWh!$B1844&amp;"200_"&amp;Data_TOT_TWh!$E1844,Data_IND_TWh!AH$9:AH$504)+SUMIF(Data_TER_TWh!$A$9:$A$504,Data_TOT_TWh!$B1844&amp;"300_"&amp;Data_TOT_TWh!$E1844,Data_TER_TWh!AH$9:AH$504)+SUMIF(Data_RES_TWh!$A$9:$A$1496,Data_TOT_TWh!$B1844&amp;"400_"&amp;Data_TOT_TWh!$E1844,Data_RES_TWh!AH$9:AH$1496)</f>
        <v>0</v>
      </c>
      <c r="AJ1844" s="13"/>
      <c r="AL1844" s="9"/>
      <c r="AM1844" s="87"/>
      <c r="AN1844" s="87"/>
    </row>
    <row r="1845" spans="12:40">
      <c r="L1845" s="46"/>
      <c r="M1845" s="46"/>
      <c r="O1845" s="47"/>
      <c r="P1845" s="46"/>
      <c r="Q1845" s="46"/>
      <c r="R1845" s="37"/>
      <c r="S1845" s="13"/>
      <c r="U1845" s="13"/>
      <c r="W1845" s="13"/>
      <c r="X1845" s="13">
        <f>SUMIF(Data_IND_TWh!$A$9:$A$504,Data_TOT_TWh!$B1845&amp;"200_"&amp;Data_TOT_TWh!$E1845,Data_IND_TWh!X$9:X$504)+SUMIF(Data_TER_TWh!$A$9:$A$504,Data_TOT_TWh!$B1845&amp;"300_"&amp;Data_TOT_TWh!$E1845,Data_TER_TWh!X$9:X$504)+SUMIF(Data_RES_TWh!$A$9:$A$1496,Data_TOT_TWh!$B1845&amp;"400_"&amp;Data_TOT_TWh!$E1845,Data_RES_TWh!X$9:X$1496)</f>
        <v>0</v>
      </c>
      <c r="Y1845" s="13">
        <f>SUMIF(Data_IND_TWh!$A$9:$A$504,Data_TOT_TWh!$B1845&amp;"200_"&amp;Data_TOT_TWh!$E1845,Data_IND_TWh!Y$9:Y$504)+SUMIF(Data_TER_TWh!$A$9:$A$504,Data_TOT_TWh!$B1845&amp;"300_"&amp;Data_TOT_TWh!$E1845,Data_TER_TWh!Y$9:Y$504)+SUMIF(Data_RES_TWh!$A$9:$A$1496,Data_TOT_TWh!$B1845&amp;"400_"&amp;Data_TOT_TWh!$E1845,Data_RES_TWh!Y$9:Y$1496)</f>
        <v>0</v>
      </c>
      <c r="Z1845" s="13">
        <f>SUMIF(Data_IND_TWh!$A$9:$A$504,Data_TOT_TWh!$B1845&amp;"200_"&amp;Data_TOT_TWh!$E1845,Data_IND_TWh!Z$9:Z$504)+SUMIF(Data_TER_TWh!$A$9:$A$504,Data_TOT_TWh!$B1845&amp;"300_"&amp;Data_TOT_TWh!$E1845,Data_TER_TWh!Z$9:Z$504)+SUMIF(Data_RES_TWh!$A$9:$A$1496,Data_TOT_TWh!$B1845&amp;"400_"&amp;Data_TOT_TWh!$E1845,Data_RES_TWh!Z$9:Z$1496)</f>
        <v>0</v>
      </c>
      <c r="AA1845" s="46">
        <f>SUMIF(Data_IND_TWh!$A$9:$A$504,Data_TOT_TWh!$B1845&amp;"200_"&amp;Data_TOT_TWh!$E1845,Data_IND_TWh!AA$9:AA$504)+SUMIF(Data_TER_TWh!$A$9:$A$504,Data_TOT_TWh!$B1845&amp;"300_"&amp;Data_TOT_TWh!$E1845,Data_TER_TWh!AA$9:AA$504)+SUMIF(Data_RES_TWh!$A$9:$A$1496,Data_TOT_TWh!$B1845&amp;"400_"&amp;Data_TOT_TWh!$E1845,Data_RES_TWh!AA$9:AA$1496)</f>
        <v>0</v>
      </c>
      <c r="AC1845" s="13"/>
      <c r="AE1845" s="13"/>
      <c r="AF1845" s="13">
        <f>SUMIF(Data_IND_TWh!$A$9:$A$504,Data_TOT_TWh!$B1845&amp;"200_"&amp;Data_TOT_TWh!$E1845,Data_IND_TWh!AF$9:AF$504)+SUMIF(Data_TER_TWh!$A$9:$A$504,Data_TOT_TWh!$B1845&amp;"300_"&amp;Data_TOT_TWh!$E1845,Data_TER_TWh!AF$9:AF$504)+SUMIF(Data_RES_TWh!$A$9:$A$1496,Data_TOT_TWh!$B1845&amp;"400_"&amp;Data_TOT_TWh!$E1845,Data_RES_TWh!AF$9:AF$1496)</f>
        <v>0</v>
      </c>
      <c r="AG1845" s="13">
        <f>SUMIF(Data_IND_TWh!$A$9:$A$504,Data_TOT_TWh!$B1845&amp;"200_"&amp;Data_TOT_TWh!$E1845,Data_IND_TWh!AG$9:AG$504)+SUMIF(Data_TER_TWh!$A$9:$A$504,Data_TOT_TWh!$B1845&amp;"300_"&amp;Data_TOT_TWh!$E1845,Data_TER_TWh!AG$9:AG$504)+SUMIF(Data_RES_TWh!$A$9:$A$1496,Data_TOT_TWh!$B1845&amp;"400_"&amp;Data_TOT_TWh!$E1845,Data_RES_TWh!AG$9:AG$1496)</f>
        <v>0</v>
      </c>
      <c r="AH1845" s="46">
        <f>SUMIF(Data_IND_TWh!$A$9:$A$504,Data_TOT_TWh!$B1845&amp;"200_"&amp;Data_TOT_TWh!$E1845,Data_IND_TWh!AH$9:AH$504)+SUMIF(Data_TER_TWh!$A$9:$A$504,Data_TOT_TWh!$B1845&amp;"300_"&amp;Data_TOT_TWh!$E1845,Data_TER_TWh!AH$9:AH$504)+SUMIF(Data_RES_TWh!$A$9:$A$1496,Data_TOT_TWh!$B1845&amp;"400_"&amp;Data_TOT_TWh!$E1845,Data_RES_TWh!AH$9:AH$1496)</f>
        <v>0</v>
      </c>
      <c r="AJ1845" s="13"/>
      <c r="AL1845" s="9"/>
      <c r="AM1845" s="87"/>
      <c r="AN1845" s="87"/>
    </row>
    <row r="1846" spans="12:40">
      <c r="L1846" s="46"/>
      <c r="M1846" s="46"/>
      <c r="O1846" s="47"/>
      <c r="P1846" s="46"/>
      <c r="Q1846" s="46"/>
      <c r="R1846" s="37"/>
      <c r="S1846" s="13"/>
      <c r="U1846" s="13"/>
      <c r="W1846" s="13"/>
      <c r="X1846" s="13">
        <f>SUMIF(Data_IND_TWh!$A$9:$A$504,Data_TOT_TWh!$B1846&amp;"200_"&amp;Data_TOT_TWh!$E1846,Data_IND_TWh!X$9:X$504)+SUMIF(Data_TER_TWh!$A$9:$A$504,Data_TOT_TWh!$B1846&amp;"300_"&amp;Data_TOT_TWh!$E1846,Data_TER_TWh!X$9:X$504)+SUMIF(Data_RES_TWh!$A$9:$A$1496,Data_TOT_TWh!$B1846&amp;"400_"&amp;Data_TOT_TWh!$E1846,Data_RES_TWh!X$9:X$1496)</f>
        <v>0</v>
      </c>
      <c r="Y1846" s="13">
        <f>SUMIF(Data_IND_TWh!$A$9:$A$504,Data_TOT_TWh!$B1846&amp;"200_"&amp;Data_TOT_TWh!$E1846,Data_IND_TWh!Y$9:Y$504)+SUMIF(Data_TER_TWh!$A$9:$A$504,Data_TOT_TWh!$B1846&amp;"300_"&amp;Data_TOT_TWh!$E1846,Data_TER_TWh!Y$9:Y$504)+SUMIF(Data_RES_TWh!$A$9:$A$1496,Data_TOT_TWh!$B1846&amp;"400_"&amp;Data_TOT_TWh!$E1846,Data_RES_TWh!Y$9:Y$1496)</f>
        <v>0</v>
      </c>
      <c r="Z1846" s="13">
        <f>SUMIF(Data_IND_TWh!$A$9:$A$504,Data_TOT_TWh!$B1846&amp;"200_"&amp;Data_TOT_TWh!$E1846,Data_IND_TWh!Z$9:Z$504)+SUMIF(Data_TER_TWh!$A$9:$A$504,Data_TOT_TWh!$B1846&amp;"300_"&amp;Data_TOT_TWh!$E1846,Data_TER_TWh!Z$9:Z$504)+SUMIF(Data_RES_TWh!$A$9:$A$1496,Data_TOT_TWh!$B1846&amp;"400_"&amp;Data_TOT_TWh!$E1846,Data_RES_TWh!Z$9:Z$1496)</f>
        <v>0</v>
      </c>
      <c r="AA1846" s="46">
        <f>SUMIF(Data_IND_TWh!$A$9:$A$504,Data_TOT_TWh!$B1846&amp;"200_"&amp;Data_TOT_TWh!$E1846,Data_IND_TWh!AA$9:AA$504)+SUMIF(Data_TER_TWh!$A$9:$A$504,Data_TOT_TWh!$B1846&amp;"300_"&amp;Data_TOT_TWh!$E1846,Data_TER_TWh!AA$9:AA$504)+SUMIF(Data_RES_TWh!$A$9:$A$1496,Data_TOT_TWh!$B1846&amp;"400_"&amp;Data_TOT_TWh!$E1846,Data_RES_TWh!AA$9:AA$1496)</f>
        <v>0</v>
      </c>
      <c r="AC1846" s="13"/>
      <c r="AE1846" s="13"/>
      <c r="AF1846" s="13">
        <f>SUMIF(Data_IND_TWh!$A$9:$A$504,Data_TOT_TWh!$B1846&amp;"200_"&amp;Data_TOT_TWh!$E1846,Data_IND_TWh!AF$9:AF$504)+SUMIF(Data_TER_TWh!$A$9:$A$504,Data_TOT_TWh!$B1846&amp;"300_"&amp;Data_TOT_TWh!$E1846,Data_TER_TWh!AF$9:AF$504)+SUMIF(Data_RES_TWh!$A$9:$A$1496,Data_TOT_TWh!$B1846&amp;"400_"&amp;Data_TOT_TWh!$E1846,Data_RES_TWh!AF$9:AF$1496)</f>
        <v>0</v>
      </c>
      <c r="AG1846" s="13">
        <f>SUMIF(Data_IND_TWh!$A$9:$A$504,Data_TOT_TWh!$B1846&amp;"200_"&amp;Data_TOT_TWh!$E1846,Data_IND_TWh!AG$9:AG$504)+SUMIF(Data_TER_TWh!$A$9:$A$504,Data_TOT_TWh!$B1846&amp;"300_"&amp;Data_TOT_TWh!$E1846,Data_TER_TWh!AG$9:AG$504)+SUMIF(Data_RES_TWh!$A$9:$A$1496,Data_TOT_TWh!$B1846&amp;"400_"&amp;Data_TOT_TWh!$E1846,Data_RES_TWh!AG$9:AG$1496)</f>
        <v>0</v>
      </c>
      <c r="AH1846" s="46">
        <f>SUMIF(Data_IND_TWh!$A$9:$A$504,Data_TOT_TWh!$B1846&amp;"200_"&amp;Data_TOT_TWh!$E1846,Data_IND_TWh!AH$9:AH$504)+SUMIF(Data_TER_TWh!$A$9:$A$504,Data_TOT_TWh!$B1846&amp;"300_"&amp;Data_TOT_TWh!$E1846,Data_TER_TWh!AH$9:AH$504)+SUMIF(Data_RES_TWh!$A$9:$A$1496,Data_TOT_TWh!$B1846&amp;"400_"&amp;Data_TOT_TWh!$E1846,Data_RES_TWh!AH$9:AH$1496)</f>
        <v>0</v>
      </c>
      <c r="AJ1846" s="13"/>
      <c r="AL1846" s="9"/>
      <c r="AM1846" s="87"/>
      <c r="AN1846" s="87"/>
    </row>
    <row r="1847" spans="12:40">
      <c r="L1847" s="46"/>
      <c r="M1847" s="46"/>
      <c r="O1847" s="47"/>
      <c r="P1847" s="46"/>
      <c r="Q1847" s="46"/>
      <c r="R1847" s="37"/>
      <c r="S1847" s="13"/>
      <c r="U1847" s="13"/>
      <c r="W1847" s="13"/>
      <c r="X1847" s="13">
        <f>SUMIF(Data_IND_TWh!$A$9:$A$504,Data_TOT_TWh!$B1847&amp;"200_"&amp;Data_TOT_TWh!$E1847,Data_IND_TWh!X$9:X$504)+SUMIF(Data_TER_TWh!$A$9:$A$504,Data_TOT_TWh!$B1847&amp;"300_"&amp;Data_TOT_TWh!$E1847,Data_TER_TWh!X$9:X$504)+SUMIF(Data_RES_TWh!$A$9:$A$1496,Data_TOT_TWh!$B1847&amp;"400_"&amp;Data_TOT_TWh!$E1847,Data_RES_TWh!X$9:X$1496)</f>
        <v>0</v>
      </c>
      <c r="Y1847" s="13">
        <f>SUMIF(Data_IND_TWh!$A$9:$A$504,Data_TOT_TWh!$B1847&amp;"200_"&amp;Data_TOT_TWh!$E1847,Data_IND_TWh!Y$9:Y$504)+SUMIF(Data_TER_TWh!$A$9:$A$504,Data_TOT_TWh!$B1847&amp;"300_"&amp;Data_TOT_TWh!$E1847,Data_TER_TWh!Y$9:Y$504)+SUMIF(Data_RES_TWh!$A$9:$A$1496,Data_TOT_TWh!$B1847&amp;"400_"&amp;Data_TOT_TWh!$E1847,Data_RES_TWh!Y$9:Y$1496)</f>
        <v>0</v>
      </c>
      <c r="Z1847" s="13">
        <f>SUMIF(Data_IND_TWh!$A$9:$A$504,Data_TOT_TWh!$B1847&amp;"200_"&amp;Data_TOT_TWh!$E1847,Data_IND_TWh!Z$9:Z$504)+SUMIF(Data_TER_TWh!$A$9:$A$504,Data_TOT_TWh!$B1847&amp;"300_"&amp;Data_TOT_TWh!$E1847,Data_TER_TWh!Z$9:Z$504)+SUMIF(Data_RES_TWh!$A$9:$A$1496,Data_TOT_TWh!$B1847&amp;"400_"&amp;Data_TOT_TWh!$E1847,Data_RES_TWh!Z$9:Z$1496)</f>
        <v>0</v>
      </c>
      <c r="AA1847" s="46">
        <f>SUMIF(Data_IND_TWh!$A$9:$A$504,Data_TOT_TWh!$B1847&amp;"200_"&amp;Data_TOT_TWh!$E1847,Data_IND_TWh!AA$9:AA$504)+SUMIF(Data_TER_TWh!$A$9:$A$504,Data_TOT_TWh!$B1847&amp;"300_"&amp;Data_TOT_TWh!$E1847,Data_TER_TWh!AA$9:AA$504)+SUMIF(Data_RES_TWh!$A$9:$A$1496,Data_TOT_TWh!$B1847&amp;"400_"&amp;Data_TOT_TWh!$E1847,Data_RES_TWh!AA$9:AA$1496)</f>
        <v>0</v>
      </c>
      <c r="AC1847" s="13"/>
      <c r="AE1847" s="13"/>
      <c r="AF1847" s="13">
        <f>SUMIF(Data_IND_TWh!$A$9:$A$504,Data_TOT_TWh!$B1847&amp;"200_"&amp;Data_TOT_TWh!$E1847,Data_IND_TWh!AF$9:AF$504)+SUMIF(Data_TER_TWh!$A$9:$A$504,Data_TOT_TWh!$B1847&amp;"300_"&amp;Data_TOT_TWh!$E1847,Data_TER_TWh!AF$9:AF$504)+SUMIF(Data_RES_TWh!$A$9:$A$1496,Data_TOT_TWh!$B1847&amp;"400_"&amp;Data_TOT_TWh!$E1847,Data_RES_TWh!AF$9:AF$1496)</f>
        <v>0</v>
      </c>
      <c r="AG1847" s="13">
        <f>SUMIF(Data_IND_TWh!$A$9:$A$504,Data_TOT_TWh!$B1847&amp;"200_"&amp;Data_TOT_TWh!$E1847,Data_IND_TWh!AG$9:AG$504)+SUMIF(Data_TER_TWh!$A$9:$A$504,Data_TOT_TWh!$B1847&amp;"300_"&amp;Data_TOT_TWh!$E1847,Data_TER_TWh!AG$9:AG$504)+SUMIF(Data_RES_TWh!$A$9:$A$1496,Data_TOT_TWh!$B1847&amp;"400_"&amp;Data_TOT_TWh!$E1847,Data_RES_TWh!AG$9:AG$1496)</f>
        <v>0</v>
      </c>
      <c r="AH1847" s="46">
        <f>SUMIF(Data_IND_TWh!$A$9:$A$504,Data_TOT_TWh!$B1847&amp;"200_"&amp;Data_TOT_TWh!$E1847,Data_IND_TWh!AH$9:AH$504)+SUMIF(Data_TER_TWh!$A$9:$A$504,Data_TOT_TWh!$B1847&amp;"300_"&amp;Data_TOT_TWh!$E1847,Data_TER_TWh!AH$9:AH$504)+SUMIF(Data_RES_TWh!$A$9:$A$1496,Data_TOT_TWh!$B1847&amp;"400_"&amp;Data_TOT_TWh!$E1847,Data_RES_TWh!AH$9:AH$1496)</f>
        <v>0</v>
      </c>
      <c r="AJ1847" s="13"/>
      <c r="AL1847" s="9"/>
      <c r="AM1847" s="87"/>
      <c r="AN1847" s="87"/>
    </row>
    <row r="1848" spans="12:40">
      <c r="L1848" s="46"/>
      <c r="M1848" s="46"/>
      <c r="O1848" s="47"/>
      <c r="P1848" s="46"/>
      <c r="Q1848" s="46"/>
      <c r="R1848" s="37"/>
      <c r="S1848" s="13"/>
      <c r="U1848" s="13"/>
      <c r="W1848" s="13"/>
      <c r="X1848" s="13">
        <f>SUMIF(Data_IND_TWh!$A$9:$A$504,Data_TOT_TWh!$B1848&amp;"200_"&amp;Data_TOT_TWh!$E1848,Data_IND_TWh!X$9:X$504)+SUMIF(Data_TER_TWh!$A$9:$A$504,Data_TOT_TWh!$B1848&amp;"300_"&amp;Data_TOT_TWh!$E1848,Data_TER_TWh!X$9:X$504)+SUMIF(Data_RES_TWh!$A$9:$A$1496,Data_TOT_TWh!$B1848&amp;"400_"&amp;Data_TOT_TWh!$E1848,Data_RES_TWh!X$9:X$1496)</f>
        <v>0</v>
      </c>
      <c r="Y1848" s="13">
        <f>SUMIF(Data_IND_TWh!$A$9:$A$504,Data_TOT_TWh!$B1848&amp;"200_"&amp;Data_TOT_TWh!$E1848,Data_IND_TWh!Y$9:Y$504)+SUMIF(Data_TER_TWh!$A$9:$A$504,Data_TOT_TWh!$B1848&amp;"300_"&amp;Data_TOT_TWh!$E1848,Data_TER_TWh!Y$9:Y$504)+SUMIF(Data_RES_TWh!$A$9:$A$1496,Data_TOT_TWh!$B1848&amp;"400_"&amp;Data_TOT_TWh!$E1848,Data_RES_TWh!Y$9:Y$1496)</f>
        <v>0</v>
      </c>
      <c r="Z1848" s="13">
        <f>SUMIF(Data_IND_TWh!$A$9:$A$504,Data_TOT_TWh!$B1848&amp;"200_"&amp;Data_TOT_TWh!$E1848,Data_IND_TWh!Z$9:Z$504)+SUMIF(Data_TER_TWh!$A$9:$A$504,Data_TOT_TWh!$B1848&amp;"300_"&amp;Data_TOT_TWh!$E1848,Data_TER_TWh!Z$9:Z$504)+SUMIF(Data_RES_TWh!$A$9:$A$1496,Data_TOT_TWh!$B1848&amp;"400_"&amp;Data_TOT_TWh!$E1848,Data_RES_TWh!Z$9:Z$1496)</f>
        <v>0</v>
      </c>
      <c r="AA1848" s="46">
        <f>SUMIF(Data_IND_TWh!$A$9:$A$504,Data_TOT_TWh!$B1848&amp;"200_"&amp;Data_TOT_TWh!$E1848,Data_IND_TWh!AA$9:AA$504)+SUMIF(Data_TER_TWh!$A$9:$A$504,Data_TOT_TWh!$B1848&amp;"300_"&amp;Data_TOT_TWh!$E1848,Data_TER_TWh!AA$9:AA$504)+SUMIF(Data_RES_TWh!$A$9:$A$1496,Data_TOT_TWh!$B1848&amp;"400_"&amp;Data_TOT_TWh!$E1848,Data_RES_TWh!AA$9:AA$1496)</f>
        <v>0</v>
      </c>
      <c r="AC1848" s="13"/>
      <c r="AE1848" s="13"/>
      <c r="AF1848" s="13">
        <f>SUMIF(Data_IND_TWh!$A$9:$A$504,Data_TOT_TWh!$B1848&amp;"200_"&amp;Data_TOT_TWh!$E1848,Data_IND_TWh!AF$9:AF$504)+SUMIF(Data_TER_TWh!$A$9:$A$504,Data_TOT_TWh!$B1848&amp;"300_"&amp;Data_TOT_TWh!$E1848,Data_TER_TWh!AF$9:AF$504)+SUMIF(Data_RES_TWh!$A$9:$A$1496,Data_TOT_TWh!$B1848&amp;"400_"&amp;Data_TOT_TWh!$E1848,Data_RES_TWh!AF$9:AF$1496)</f>
        <v>0</v>
      </c>
      <c r="AG1848" s="13">
        <f>SUMIF(Data_IND_TWh!$A$9:$A$504,Data_TOT_TWh!$B1848&amp;"200_"&amp;Data_TOT_TWh!$E1848,Data_IND_TWh!AG$9:AG$504)+SUMIF(Data_TER_TWh!$A$9:$A$504,Data_TOT_TWh!$B1848&amp;"300_"&amp;Data_TOT_TWh!$E1848,Data_TER_TWh!AG$9:AG$504)+SUMIF(Data_RES_TWh!$A$9:$A$1496,Data_TOT_TWh!$B1848&amp;"400_"&amp;Data_TOT_TWh!$E1848,Data_RES_TWh!AG$9:AG$1496)</f>
        <v>0</v>
      </c>
      <c r="AH1848" s="46">
        <f>SUMIF(Data_IND_TWh!$A$9:$A$504,Data_TOT_TWh!$B1848&amp;"200_"&amp;Data_TOT_TWh!$E1848,Data_IND_TWh!AH$9:AH$504)+SUMIF(Data_TER_TWh!$A$9:$A$504,Data_TOT_TWh!$B1848&amp;"300_"&amp;Data_TOT_TWh!$E1848,Data_TER_TWh!AH$9:AH$504)+SUMIF(Data_RES_TWh!$A$9:$A$1496,Data_TOT_TWh!$B1848&amp;"400_"&amp;Data_TOT_TWh!$E1848,Data_RES_TWh!AH$9:AH$1496)</f>
        <v>0</v>
      </c>
      <c r="AJ1848" s="13"/>
      <c r="AL1848" s="9"/>
      <c r="AM1848" s="87"/>
      <c r="AN1848" s="87"/>
    </row>
    <row r="1849" spans="12:40">
      <c r="L1849" s="46"/>
      <c r="M1849" s="46"/>
      <c r="O1849" s="47"/>
      <c r="P1849" s="46"/>
      <c r="Q1849" s="46"/>
      <c r="R1849" s="37"/>
      <c r="S1849" s="13"/>
      <c r="U1849" s="13"/>
      <c r="W1849" s="13"/>
      <c r="X1849" s="13">
        <f>SUMIF(Data_IND_TWh!$A$9:$A$504,Data_TOT_TWh!$B1849&amp;"200_"&amp;Data_TOT_TWh!$E1849,Data_IND_TWh!X$9:X$504)+SUMIF(Data_TER_TWh!$A$9:$A$504,Data_TOT_TWh!$B1849&amp;"300_"&amp;Data_TOT_TWh!$E1849,Data_TER_TWh!X$9:X$504)+SUMIF(Data_RES_TWh!$A$9:$A$1496,Data_TOT_TWh!$B1849&amp;"400_"&amp;Data_TOT_TWh!$E1849,Data_RES_TWh!X$9:X$1496)</f>
        <v>0</v>
      </c>
      <c r="Y1849" s="13">
        <f>SUMIF(Data_IND_TWh!$A$9:$A$504,Data_TOT_TWh!$B1849&amp;"200_"&amp;Data_TOT_TWh!$E1849,Data_IND_TWh!Y$9:Y$504)+SUMIF(Data_TER_TWh!$A$9:$A$504,Data_TOT_TWh!$B1849&amp;"300_"&amp;Data_TOT_TWh!$E1849,Data_TER_TWh!Y$9:Y$504)+SUMIF(Data_RES_TWh!$A$9:$A$1496,Data_TOT_TWh!$B1849&amp;"400_"&amp;Data_TOT_TWh!$E1849,Data_RES_TWh!Y$9:Y$1496)</f>
        <v>0</v>
      </c>
      <c r="Z1849" s="13">
        <f>SUMIF(Data_IND_TWh!$A$9:$A$504,Data_TOT_TWh!$B1849&amp;"200_"&amp;Data_TOT_TWh!$E1849,Data_IND_TWh!Z$9:Z$504)+SUMIF(Data_TER_TWh!$A$9:$A$504,Data_TOT_TWh!$B1849&amp;"300_"&amp;Data_TOT_TWh!$E1849,Data_TER_TWh!Z$9:Z$504)+SUMIF(Data_RES_TWh!$A$9:$A$1496,Data_TOT_TWh!$B1849&amp;"400_"&amp;Data_TOT_TWh!$E1849,Data_RES_TWh!Z$9:Z$1496)</f>
        <v>0</v>
      </c>
      <c r="AA1849" s="46">
        <f>SUMIF(Data_IND_TWh!$A$9:$A$504,Data_TOT_TWh!$B1849&amp;"200_"&amp;Data_TOT_TWh!$E1849,Data_IND_TWh!AA$9:AA$504)+SUMIF(Data_TER_TWh!$A$9:$A$504,Data_TOT_TWh!$B1849&amp;"300_"&amp;Data_TOT_TWh!$E1849,Data_TER_TWh!AA$9:AA$504)+SUMIF(Data_RES_TWh!$A$9:$A$1496,Data_TOT_TWh!$B1849&amp;"400_"&amp;Data_TOT_TWh!$E1849,Data_RES_TWh!AA$9:AA$1496)</f>
        <v>0</v>
      </c>
      <c r="AC1849" s="13"/>
      <c r="AE1849" s="13"/>
      <c r="AF1849" s="13">
        <f>SUMIF(Data_IND_TWh!$A$9:$A$504,Data_TOT_TWh!$B1849&amp;"200_"&amp;Data_TOT_TWh!$E1849,Data_IND_TWh!AF$9:AF$504)+SUMIF(Data_TER_TWh!$A$9:$A$504,Data_TOT_TWh!$B1849&amp;"300_"&amp;Data_TOT_TWh!$E1849,Data_TER_TWh!AF$9:AF$504)+SUMIF(Data_RES_TWh!$A$9:$A$1496,Data_TOT_TWh!$B1849&amp;"400_"&amp;Data_TOT_TWh!$E1849,Data_RES_TWh!AF$9:AF$1496)</f>
        <v>0</v>
      </c>
      <c r="AG1849" s="13">
        <f>SUMIF(Data_IND_TWh!$A$9:$A$504,Data_TOT_TWh!$B1849&amp;"200_"&amp;Data_TOT_TWh!$E1849,Data_IND_TWh!AG$9:AG$504)+SUMIF(Data_TER_TWh!$A$9:$A$504,Data_TOT_TWh!$B1849&amp;"300_"&amp;Data_TOT_TWh!$E1849,Data_TER_TWh!AG$9:AG$504)+SUMIF(Data_RES_TWh!$A$9:$A$1496,Data_TOT_TWh!$B1849&amp;"400_"&amp;Data_TOT_TWh!$E1849,Data_RES_TWh!AG$9:AG$1496)</f>
        <v>0</v>
      </c>
      <c r="AH1849" s="46">
        <f>SUMIF(Data_IND_TWh!$A$9:$A$504,Data_TOT_TWh!$B1849&amp;"200_"&amp;Data_TOT_TWh!$E1849,Data_IND_TWh!AH$9:AH$504)+SUMIF(Data_TER_TWh!$A$9:$A$504,Data_TOT_TWh!$B1849&amp;"300_"&amp;Data_TOT_TWh!$E1849,Data_TER_TWh!AH$9:AH$504)+SUMIF(Data_RES_TWh!$A$9:$A$1496,Data_TOT_TWh!$B1849&amp;"400_"&amp;Data_TOT_TWh!$E1849,Data_RES_TWh!AH$9:AH$1496)</f>
        <v>0</v>
      </c>
      <c r="AJ1849" s="13"/>
      <c r="AL1849" s="9"/>
      <c r="AM1849" s="87"/>
      <c r="AN1849" s="87"/>
    </row>
    <row r="1850" spans="12:40">
      <c r="L1850" s="46"/>
      <c r="M1850" s="46"/>
      <c r="O1850" s="47"/>
      <c r="P1850" s="46"/>
      <c r="Q1850" s="46"/>
      <c r="R1850" s="37"/>
      <c r="S1850" s="13"/>
      <c r="U1850" s="13"/>
      <c r="W1850" s="13"/>
      <c r="X1850" s="13">
        <f>SUMIF(Data_IND_TWh!$A$9:$A$504,Data_TOT_TWh!$B1850&amp;"200_"&amp;Data_TOT_TWh!$E1850,Data_IND_TWh!X$9:X$504)+SUMIF(Data_TER_TWh!$A$9:$A$504,Data_TOT_TWh!$B1850&amp;"300_"&amp;Data_TOT_TWh!$E1850,Data_TER_TWh!X$9:X$504)+SUMIF(Data_RES_TWh!$A$9:$A$1496,Data_TOT_TWh!$B1850&amp;"400_"&amp;Data_TOT_TWh!$E1850,Data_RES_TWh!X$9:X$1496)</f>
        <v>0</v>
      </c>
      <c r="Y1850" s="13">
        <f>SUMIF(Data_IND_TWh!$A$9:$A$504,Data_TOT_TWh!$B1850&amp;"200_"&amp;Data_TOT_TWh!$E1850,Data_IND_TWh!Y$9:Y$504)+SUMIF(Data_TER_TWh!$A$9:$A$504,Data_TOT_TWh!$B1850&amp;"300_"&amp;Data_TOT_TWh!$E1850,Data_TER_TWh!Y$9:Y$504)+SUMIF(Data_RES_TWh!$A$9:$A$1496,Data_TOT_TWh!$B1850&amp;"400_"&amp;Data_TOT_TWh!$E1850,Data_RES_TWh!Y$9:Y$1496)</f>
        <v>0</v>
      </c>
      <c r="Z1850" s="13">
        <f>SUMIF(Data_IND_TWh!$A$9:$A$504,Data_TOT_TWh!$B1850&amp;"200_"&amp;Data_TOT_TWh!$E1850,Data_IND_TWh!Z$9:Z$504)+SUMIF(Data_TER_TWh!$A$9:$A$504,Data_TOT_TWh!$B1850&amp;"300_"&amp;Data_TOT_TWh!$E1850,Data_TER_TWh!Z$9:Z$504)+SUMIF(Data_RES_TWh!$A$9:$A$1496,Data_TOT_TWh!$B1850&amp;"400_"&amp;Data_TOT_TWh!$E1850,Data_RES_TWh!Z$9:Z$1496)</f>
        <v>0</v>
      </c>
      <c r="AA1850" s="46">
        <f>SUMIF(Data_IND_TWh!$A$9:$A$504,Data_TOT_TWh!$B1850&amp;"200_"&amp;Data_TOT_TWh!$E1850,Data_IND_TWh!AA$9:AA$504)+SUMIF(Data_TER_TWh!$A$9:$A$504,Data_TOT_TWh!$B1850&amp;"300_"&amp;Data_TOT_TWh!$E1850,Data_TER_TWh!AA$9:AA$504)+SUMIF(Data_RES_TWh!$A$9:$A$1496,Data_TOT_TWh!$B1850&amp;"400_"&amp;Data_TOT_TWh!$E1850,Data_RES_TWh!AA$9:AA$1496)</f>
        <v>0</v>
      </c>
      <c r="AC1850" s="13"/>
      <c r="AE1850" s="13"/>
      <c r="AF1850" s="13">
        <f>SUMIF(Data_IND_TWh!$A$9:$A$504,Data_TOT_TWh!$B1850&amp;"200_"&amp;Data_TOT_TWh!$E1850,Data_IND_TWh!AF$9:AF$504)+SUMIF(Data_TER_TWh!$A$9:$A$504,Data_TOT_TWh!$B1850&amp;"300_"&amp;Data_TOT_TWh!$E1850,Data_TER_TWh!AF$9:AF$504)+SUMIF(Data_RES_TWh!$A$9:$A$1496,Data_TOT_TWh!$B1850&amp;"400_"&amp;Data_TOT_TWh!$E1850,Data_RES_TWh!AF$9:AF$1496)</f>
        <v>0</v>
      </c>
      <c r="AG1850" s="13">
        <f>SUMIF(Data_IND_TWh!$A$9:$A$504,Data_TOT_TWh!$B1850&amp;"200_"&amp;Data_TOT_TWh!$E1850,Data_IND_TWh!AG$9:AG$504)+SUMIF(Data_TER_TWh!$A$9:$A$504,Data_TOT_TWh!$B1850&amp;"300_"&amp;Data_TOT_TWh!$E1850,Data_TER_TWh!AG$9:AG$504)+SUMIF(Data_RES_TWh!$A$9:$A$1496,Data_TOT_TWh!$B1850&amp;"400_"&amp;Data_TOT_TWh!$E1850,Data_RES_TWh!AG$9:AG$1496)</f>
        <v>0</v>
      </c>
      <c r="AH1850" s="46">
        <f>SUMIF(Data_IND_TWh!$A$9:$A$504,Data_TOT_TWh!$B1850&amp;"200_"&amp;Data_TOT_TWh!$E1850,Data_IND_TWh!AH$9:AH$504)+SUMIF(Data_TER_TWh!$A$9:$A$504,Data_TOT_TWh!$B1850&amp;"300_"&amp;Data_TOT_TWh!$E1850,Data_TER_TWh!AH$9:AH$504)+SUMIF(Data_RES_TWh!$A$9:$A$1496,Data_TOT_TWh!$B1850&amp;"400_"&amp;Data_TOT_TWh!$E1850,Data_RES_TWh!AH$9:AH$1496)</f>
        <v>0</v>
      </c>
      <c r="AJ1850" s="13"/>
      <c r="AL1850" s="9"/>
      <c r="AM1850" s="87"/>
      <c r="AN1850" s="87"/>
    </row>
    <row r="1851" spans="12:40">
      <c r="L1851" s="46"/>
      <c r="M1851" s="46"/>
      <c r="O1851" s="47"/>
      <c r="P1851" s="46"/>
      <c r="Q1851" s="46"/>
      <c r="R1851" s="37"/>
      <c r="S1851" s="13"/>
      <c r="U1851" s="13"/>
      <c r="W1851" s="13"/>
      <c r="X1851" s="13">
        <f>SUMIF(Data_IND_TWh!$A$9:$A$504,Data_TOT_TWh!$B1851&amp;"200_"&amp;Data_TOT_TWh!$E1851,Data_IND_TWh!X$9:X$504)+SUMIF(Data_TER_TWh!$A$9:$A$504,Data_TOT_TWh!$B1851&amp;"300_"&amp;Data_TOT_TWh!$E1851,Data_TER_TWh!X$9:X$504)+SUMIF(Data_RES_TWh!$A$9:$A$1496,Data_TOT_TWh!$B1851&amp;"400_"&amp;Data_TOT_TWh!$E1851,Data_RES_TWh!X$9:X$1496)</f>
        <v>0</v>
      </c>
      <c r="Y1851" s="13">
        <f>SUMIF(Data_IND_TWh!$A$9:$A$504,Data_TOT_TWh!$B1851&amp;"200_"&amp;Data_TOT_TWh!$E1851,Data_IND_TWh!Y$9:Y$504)+SUMIF(Data_TER_TWh!$A$9:$A$504,Data_TOT_TWh!$B1851&amp;"300_"&amp;Data_TOT_TWh!$E1851,Data_TER_TWh!Y$9:Y$504)+SUMIF(Data_RES_TWh!$A$9:$A$1496,Data_TOT_TWh!$B1851&amp;"400_"&amp;Data_TOT_TWh!$E1851,Data_RES_TWh!Y$9:Y$1496)</f>
        <v>0</v>
      </c>
      <c r="Z1851" s="13">
        <f>SUMIF(Data_IND_TWh!$A$9:$A$504,Data_TOT_TWh!$B1851&amp;"200_"&amp;Data_TOT_TWh!$E1851,Data_IND_TWh!Z$9:Z$504)+SUMIF(Data_TER_TWh!$A$9:$A$504,Data_TOT_TWh!$B1851&amp;"300_"&amp;Data_TOT_TWh!$E1851,Data_TER_TWh!Z$9:Z$504)+SUMIF(Data_RES_TWh!$A$9:$A$1496,Data_TOT_TWh!$B1851&amp;"400_"&amp;Data_TOT_TWh!$E1851,Data_RES_TWh!Z$9:Z$1496)</f>
        <v>0</v>
      </c>
      <c r="AA1851" s="46">
        <f>SUMIF(Data_IND_TWh!$A$9:$A$504,Data_TOT_TWh!$B1851&amp;"200_"&amp;Data_TOT_TWh!$E1851,Data_IND_TWh!AA$9:AA$504)+SUMIF(Data_TER_TWh!$A$9:$A$504,Data_TOT_TWh!$B1851&amp;"300_"&amp;Data_TOT_TWh!$E1851,Data_TER_TWh!AA$9:AA$504)+SUMIF(Data_RES_TWh!$A$9:$A$1496,Data_TOT_TWh!$B1851&amp;"400_"&amp;Data_TOT_TWh!$E1851,Data_RES_TWh!AA$9:AA$1496)</f>
        <v>0</v>
      </c>
      <c r="AC1851" s="13"/>
      <c r="AE1851" s="13"/>
      <c r="AF1851" s="13">
        <f>SUMIF(Data_IND_TWh!$A$9:$A$504,Data_TOT_TWh!$B1851&amp;"200_"&amp;Data_TOT_TWh!$E1851,Data_IND_TWh!AF$9:AF$504)+SUMIF(Data_TER_TWh!$A$9:$A$504,Data_TOT_TWh!$B1851&amp;"300_"&amp;Data_TOT_TWh!$E1851,Data_TER_TWh!AF$9:AF$504)+SUMIF(Data_RES_TWh!$A$9:$A$1496,Data_TOT_TWh!$B1851&amp;"400_"&amp;Data_TOT_TWh!$E1851,Data_RES_TWh!AF$9:AF$1496)</f>
        <v>0</v>
      </c>
      <c r="AG1851" s="13">
        <f>SUMIF(Data_IND_TWh!$A$9:$A$504,Data_TOT_TWh!$B1851&amp;"200_"&amp;Data_TOT_TWh!$E1851,Data_IND_TWh!AG$9:AG$504)+SUMIF(Data_TER_TWh!$A$9:$A$504,Data_TOT_TWh!$B1851&amp;"300_"&amp;Data_TOT_TWh!$E1851,Data_TER_TWh!AG$9:AG$504)+SUMIF(Data_RES_TWh!$A$9:$A$1496,Data_TOT_TWh!$B1851&amp;"400_"&amp;Data_TOT_TWh!$E1851,Data_RES_TWh!AG$9:AG$1496)</f>
        <v>0</v>
      </c>
      <c r="AH1851" s="46">
        <f>SUMIF(Data_IND_TWh!$A$9:$A$504,Data_TOT_TWh!$B1851&amp;"200_"&amp;Data_TOT_TWh!$E1851,Data_IND_TWh!AH$9:AH$504)+SUMIF(Data_TER_TWh!$A$9:$A$504,Data_TOT_TWh!$B1851&amp;"300_"&amp;Data_TOT_TWh!$E1851,Data_TER_TWh!AH$9:AH$504)+SUMIF(Data_RES_TWh!$A$9:$A$1496,Data_TOT_TWh!$B1851&amp;"400_"&amp;Data_TOT_TWh!$E1851,Data_RES_TWh!AH$9:AH$1496)</f>
        <v>0</v>
      </c>
      <c r="AJ1851" s="13"/>
      <c r="AL1851" s="9"/>
      <c r="AM1851" s="87"/>
      <c r="AN1851" s="87"/>
    </row>
    <row r="1852" spans="12:40">
      <c r="L1852" s="46"/>
      <c r="M1852" s="46"/>
      <c r="O1852" s="47"/>
      <c r="P1852" s="46"/>
      <c r="Q1852" s="46"/>
      <c r="R1852" s="37"/>
      <c r="S1852" s="13"/>
      <c r="U1852" s="13"/>
      <c r="W1852" s="13"/>
      <c r="X1852" s="13">
        <f>SUMIF(Data_IND_TWh!$A$9:$A$504,Data_TOT_TWh!$B1852&amp;"200_"&amp;Data_TOT_TWh!$E1852,Data_IND_TWh!X$9:X$504)+SUMIF(Data_TER_TWh!$A$9:$A$504,Data_TOT_TWh!$B1852&amp;"300_"&amp;Data_TOT_TWh!$E1852,Data_TER_TWh!X$9:X$504)+SUMIF(Data_RES_TWh!$A$9:$A$1496,Data_TOT_TWh!$B1852&amp;"400_"&amp;Data_TOT_TWh!$E1852,Data_RES_TWh!X$9:X$1496)</f>
        <v>0</v>
      </c>
      <c r="Y1852" s="13">
        <f>SUMIF(Data_IND_TWh!$A$9:$A$504,Data_TOT_TWh!$B1852&amp;"200_"&amp;Data_TOT_TWh!$E1852,Data_IND_TWh!Y$9:Y$504)+SUMIF(Data_TER_TWh!$A$9:$A$504,Data_TOT_TWh!$B1852&amp;"300_"&amp;Data_TOT_TWh!$E1852,Data_TER_TWh!Y$9:Y$504)+SUMIF(Data_RES_TWh!$A$9:$A$1496,Data_TOT_TWh!$B1852&amp;"400_"&amp;Data_TOT_TWh!$E1852,Data_RES_TWh!Y$9:Y$1496)</f>
        <v>0</v>
      </c>
      <c r="Z1852" s="13">
        <f>SUMIF(Data_IND_TWh!$A$9:$A$504,Data_TOT_TWh!$B1852&amp;"200_"&amp;Data_TOT_TWh!$E1852,Data_IND_TWh!Z$9:Z$504)+SUMIF(Data_TER_TWh!$A$9:$A$504,Data_TOT_TWh!$B1852&amp;"300_"&amp;Data_TOT_TWh!$E1852,Data_TER_TWh!Z$9:Z$504)+SUMIF(Data_RES_TWh!$A$9:$A$1496,Data_TOT_TWh!$B1852&amp;"400_"&amp;Data_TOT_TWh!$E1852,Data_RES_TWh!Z$9:Z$1496)</f>
        <v>0</v>
      </c>
      <c r="AA1852" s="46">
        <f>SUMIF(Data_IND_TWh!$A$9:$A$504,Data_TOT_TWh!$B1852&amp;"200_"&amp;Data_TOT_TWh!$E1852,Data_IND_TWh!AA$9:AA$504)+SUMIF(Data_TER_TWh!$A$9:$A$504,Data_TOT_TWh!$B1852&amp;"300_"&amp;Data_TOT_TWh!$E1852,Data_TER_TWh!AA$9:AA$504)+SUMIF(Data_RES_TWh!$A$9:$A$1496,Data_TOT_TWh!$B1852&amp;"400_"&amp;Data_TOT_TWh!$E1852,Data_RES_TWh!AA$9:AA$1496)</f>
        <v>0</v>
      </c>
      <c r="AC1852" s="13"/>
      <c r="AE1852" s="13"/>
      <c r="AF1852" s="13">
        <f>SUMIF(Data_IND_TWh!$A$9:$A$504,Data_TOT_TWh!$B1852&amp;"200_"&amp;Data_TOT_TWh!$E1852,Data_IND_TWh!AF$9:AF$504)+SUMIF(Data_TER_TWh!$A$9:$A$504,Data_TOT_TWh!$B1852&amp;"300_"&amp;Data_TOT_TWh!$E1852,Data_TER_TWh!AF$9:AF$504)+SUMIF(Data_RES_TWh!$A$9:$A$1496,Data_TOT_TWh!$B1852&amp;"400_"&amp;Data_TOT_TWh!$E1852,Data_RES_TWh!AF$9:AF$1496)</f>
        <v>0</v>
      </c>
      <c r="AG1852" s="13">
        <f>SUMIF(Data_IND_TWh!$A$9:$A$504,Data_TOT_TWh!$B1852&amp;"200_"&amp;Data_TOT_TWh!$E1852,Data_IND_TWh!AG$9:AG$504)+SUMIF(Data_TER_TWh!$A$9:$A$504,Data_TOT_TWh!$B1852&amp;"300_"&amp;Data_TOT_TWh!$E1852,Data_TER_TWh!AG$9:AG$504)+SUMIF(Data_RES_TWh!$A$9:$A$1496,Data_TOT_TWh!$B1852&amp;"400_"&amp;Data_TOT_TWh!$E1852,Data_RES_TWh!AG$9:AG$1496)</f>
        <v>0</v>
      </c>
      <c r="AH1852" s="46">
        <f>SUMIF(Data_IND_TWh!$A$9:$A$504,Data_TOT_TWh!$B1852&amp;"200_"&amp;Data_TOT_TWh!$E1852,Data_IND_TWh!AH$9:AH$504)+SUMIF(Data_TER_TWh!$A$9:$A$504,Data_TOT_TWh!$B1852&amp;"300_"&amp;Data_TOT_TWh!$E1852,Data_TER_TWh!AH$9:AH$504)+SUMIF(Data_RES_TWh!$A$9:$A$1496,Data_TOT_TWh!$B1852&amp;"400_"&amp;Data_TOT_TWh!$E1852,Data_RES_TWh!AH$9:AH$1496)</f>
        <v>0</v>
      </c>
      <c r="AJ1852" s="13"/>
      <c r="AL1852" s="9"/>
      <c r="AM1852" s="87"/>
      <c r="AN1852" s="87"/>
    </row>
    <row r="1853" spans="12:40">
      <c r="L1853" s="46"/>
      <c r="M1853" s="46"/>
      <c r="O1853" s="47"/>
      <c r="P1853" s="46"/>
      <c r="Q1853" s="46"/>
      <c r="R1853" s="37"/>
      <c r="S1853" s="13"/>
      <c r="U1853" s="13"/>
      <c r="W1853" s="13"/>
      <c r="X1853" s="13">
        <f>SUMIF(Data_IND_TWh!$A$9:$A$504,Data_TOT_TWh!$B1853&amp;"200_"&amp;Data_TOT_TWh!$E1853,Data_IND_TWh!X$9:X$504)+SUMIF(Data_TER_TWh!$A$9:$A$504,Data_TOT_TWh!$B1853&amp;"300_"&amp;Data_TOT_TWh!$E1853,Data_TER_TWh!X$9:X$504)+SUMIF(Data_RES_TWh!$A$9:$A$1496,Data_TOT_TWh!$B1853&amp;"400_"&amp;Data_TOT_TWh!$E1853,Data_RES_TWh!X$9:X$1496)</f>
        <v>0</v>
      </c>
      <c r="Y1853" s="13">
        <f>SUMIF(Data_IND_TWh!$A$9:$A$504,Data_TOT_TWh!$B1853&amp;"200_"&amp;Data_TOT_TWh!$E1853,Data_IND_TWh!Y$9:Y$504)+SUMIF(Data_TER_TWh!$A$9:$A$504,Data_TOT_TWh!$B1853&amp;"300_"&amp;Data_TOT_TWh!$E1853,Data_TER_TWh!Y$9:Y$504)+SUMIF(Data_RES_TWh!$A$9:$A$1496,Data_TOT_TWh!$B1853&amp;"400_"&amp;Data_TOT_TWh!$E1853,Data_RES_TWh!Y$9:Y$1496)</f>
        <v>0</v>
      </c>
      <c r="Z1853" s="13">
        <f>SUMIF(Data_IND_TWh!$A$9:$A$504,Data_TOT_TWh!$B1853&amp;"200_"&amp;Data_TOT_TWh!$E1853,Data_IND_TWh!Z$9:Z$504)+SUMIF(Data_TER_TWh!$A$9:$A$504,Data_TOT_TWh!$B1853&amp;"300_"&amp;Data_TOT_TWh!$E1853,Data_TER_TWh!Z$9:Z$504)+SUMIF(Data_RES_TWh!$A$9:$A$1496,Data_TOT_TWh!$B1853&amp;"400_"&amp;Data_TOT_TWh!$E1853,Data_RES_TWh!Z$9:Z$1496)</f>
        <v>0</v>
      </c>
      <c r="AA1853" s="46">
        <f>SUMIF(Data_IND_TWh!$A$9:$A$504,Data_TOT_TWh!$B1853&amp;"200_"&amp;Data_TOT_TWh!$E1853,Data_IND_TWh!AA$9:AA$504)+SUMIF(Data_TER_TWh!$A$9:$A$504,Data_TOT_TWh!$B1853&amp;"300_"&amp;Data_TOT_TWh!$E1853,Data_TER_TWh!AA$9:AA$504)+SUMIF(Data_RES_TWh!$A$9:$A$1496,Data_TOT_TWh!$B1853&amp;"400_"&amp;Data_TOT_TWh!$E1853,Data_RES_TWh!AA$9:AA$1496)</f>
        <v>0</v>
      </c>
      <c r="AC1853" s="13"/>
      <c r="AE1853" s="13"/>
      <c r="AF1853" s="13">
        <f>SUMIF(Data_IND_TWh!$A$9:$A$504,Data_TOT_TWh!$B1853&amp;"200_"&amp;Data_TOT_TWh!$E1853,Data_IND_TWh!AF$9:AF$504)+SUMIF(Data_TER_TWh!$A$9:$A$504,Data_TOT_TWh!$B1853&amp;"300_"&amp;Data_TOT_TWh!$E1853,Data_TER_TWh!AF$9:AF$504)+SUMIF(Data_RES_TWh!$A$9:$A$1496,Data_TOT_TWh!$B1853&amp;"400_"&amp;Data_TOT_TWh!$E1853,Data_RES_TWh!AF$9:AF$1496)</f>
        <v>0</v>
      </c>
      <c r="AG1853" s="13">
        <f>SUMIF(Data_IND_TWh!$A$9:$A$504,Data_TOT_TWh!$B1853&amp;"200_"&amp;Data_TOT_TWh!$E1853,Data_IND_TWh!AG$9:AG$504)+SUMIF(Data_TER_TWh!$A$9:$A$504,Data_TOT_TWh!$B1853&amp;"300_"&amp;Data_TOT_TWh!$E1853,Data_TER_TWh!AG$9:AG$504)+SUMIF(Data_RES_TWh!$A$9:$A$1496,Data_TOT_TWh!$B1853&amp;"400_"&amp;Data_TOT_TWh!$E1853,Data_RES_TWh!AG$9:AG$1496)</f>
        <v>0</v>
      </c>
      <c r="AH1853" s="46">
        <f>SUMIF(Data_IND_TWh!$A$9:$A$504,Data_TOT_TWh!$B1853&amp;"200_"&amp;Data_TOT_TWh!$E1853,Data_IND_TWh!AH$9:AH$504)+SUMIF(Data_TER_TWh!$A$9:$A$504,Data_TOT_TWh!$B1853&amp;"300_"&amp;Data_TOT_TWh!$E1853,Data_TER_TWh!AH$9:AH$504)+SUMIF(Data_RES_TWh!$A$9:$A$1496,Data_TOT_TWh!$B1853&amp;"400_"&amp;Data_TOT_TWh!$E1853,Data_RES_TWh!AH$9:AH$1496)</f>
        <v>0</v>
      </c>
      <c r="AJ1853" s="13"/>
      <c r="AL1853" s="9"/>
      <c r="AM1853" s="87"/>
      <c r="AN1853" s="87"/>
    </row>
    <row r="1854" spans="12:40">
      <c r="L1854" s="46"/>
      <c r="M1854" s="46"/>
      <c r="O1854" s="47"/>
      <c r="P1854" s="46"/>
      <c r="Q1854" s="46"/>
      <c r="R1854" s="37"/>
      <c r="S1854" s="13"/>
      <c r="U1854" s="13"/>
      <c r="W1854" s="13"/>
      <c r="X1854" s="13">
        <f>SUMIF(Data_IND_TWh!$A$9:$A$504,Data_TOT_TWh!$B1854&amp;"200_"&amp;Data_TOT_TWh!$E1854,Data_IND_TWh!X$9:X$504)+SUMIF(Data_TER_TWh!$A$9:$A$504,Data_TOT_TWh!$B1854&amp;"300_"&amp;Data_TOT_TWh!$E1854,Data_TER_TWh!X$9:X$504)+SUMIF(Data_RES_TWh!$A$9:$A$1496,Data_TOT_TWh!$B1854&amp;"400_"&amp;Data_TOT_TWh!$E1854,Data_RES_TWh!X$9:X$1496)</f>
        <v>0</v>
      </c>
      <c r="Y1854" s="13">
        <f>SUMIF(Data_IND_TWh!$A$9:$A$504,Data_TOT_TWh!$B1854&amp;"200_"&amp;Data_TOT_TWh!$E1854,Data_IND_TWh!Y$9:Y$504)+SUMIF(Data_TER_TWh!$A$9:$A$504,Data_TOT_TWh!$B1854&amp;"300_"&amp;Data_TOT_TWh!$E1854,Data_TER_TWh!Y$9:Y$504)+SUMIF(Data_RES_TWh!$A$9:$A$1496,Data_TOT_TWh!$B1854&amp;"400_"&amp;Data_TOT_TWh!$E1854,Data_RES_TWh!Y$9:Y$1496)</f>
        <v>0</v>
      </c>
      <c r="Z1854" s="13">
        <f>SUMIF(Data_IND_TWh!$A$9:$A$504,Data_TOT_TWh!$B1854&amp;"200_"&amp;Data_TOT_TWh!$E1854,Data_IND_TWh!Z$9:Z$504)+SUMIF(Data_TER_TWh!$A$9:$A$504,Data_TOT_TWh!$B1854&amp;"300_"&amp;Data_TOT_TWh!$E1854,Data_TER_TWh!Z$9:Z$504)+SUMIF(Data_RES_TWh!$A$9:$A$1496,Data_TOT_TWh!$B1854&amp;"400_"&amp;Data_TOT_TWh!$E1854,Data_RES_TWh!Z$9:Z$1496)</f>
        <v>0</v>
      </c>
      <c r="AA1854" s="46">
        <f>SUMIF(Data_IND_TWh!$A$9:$A$504,Data_TOT_TWh!$B1854&amp;"200_"&amp;Data_TOT_TWh!$E1854,Data_IND_TWh!AA$9:AA$504)+SUMIF(Data_TER_TWh!$A$9:$A$504,Data_TOT_TWh!$B1854&amp;"300_"&amp;Data_TOT_TWh!$E1854,Data_TER_TWh!AA$9:AA$504)+SUMIF(Data_RES_TWh!$A$9:$A$1496,Data_TOT_TWh!$B1854&amp;"400_"&amp;Data_TOT_TWh!$E1854,Data_RES_TWh!AA$9:AA$1496)</f>
        <v>0</v>
      </c>
      <c r="AC1854" s="13"/>
      <c r="AE1854" s="13"/>
      <c r="AF1854" s="13">
        <f>SUMIF(Data_IND_TWh!$A$9:$A$504,Data_TOT_TWh!$B1854&amp;"200_"&amp;Data_TOT_TWh!$E1854,Data_IND_TWh!AF$9:AF$504)+SUMIF(Data_TER_TWh!$A$9:$A$504,Data_TOT_TWh!$B1854&amp;"300_"&amp;Data_TOT_TWh!$E1854,Data_TER_TWh!AF$9:AF$504)+SUMIF(Data_RES_TWh!$A$9:$A$1496,Data_TOT_TWh!$B1854&amp;"400_"&amp;Data_TOT_TWh!$E1854,Data_RES_TWh!AF$9:AF$1496)</f>
        <v>0</v>
      </c>
      <c r="AG1854" s="13">
        <f>SUMIF(Data_IND_TWh!$A$9:$A$504,Data_TOT_TWh!$B1854&amp;"200_"&amp;Data_TOT_TWh!$E1854,Data_IND_TWh!AG$9:AG$504)+SUMIF(Data_TER_TWh!$A$9:$A$504,Data_TOT_TWh!$B1854&amp;"300_"&amp;Data_TOT_TWh!$E1854,Data_TER_TWh!AG$9:AG$504)+SUMIF(Data_RES_TWh!$A$9:$A$1496,Data_TOT_TWh!$B1854&amp;"400_"&amp;Data_TOT_TWh!$E1854,Data_RES_TWh!AG$9:AG$1496)</f>
        <v>0</v>
      </c>
      <c r="AH1854" s="46">
        <f>SUMIF(Data_IND_TWh!$A$9:$A$504,Data_TOT_TWh!$B1854&amp;"200_"&amp;Data_TOT_TWh!$E1854,Data_IND_TWh!AH$9:AH$504)+SUMIF(Data_TER_TWh!$A$9:$A$504,Data_TOT_TWh!$B1854&amp;"300_"&amp;Data_TOT_TWh!$E1854,Data_TER_TWh!AH$9:AH$504)+SUMIF(Data_RES_TWh!$A$9:$A$1496,Data_TOT_TWh!$B1854&amp;"400_"&amp;Data_TOT_TWh!$E1854,Data_RES_TWh!AH$9:AH$1496)</f>
        <v>0</v>
      </c>
      <c r="AJ1854" s="13"/>
      <c r="AL1854" s="9"/>
      <c r="AM1854" s="87"/>
      <c r="AN1854" s="87"/>
    </row>
    <row r="1855" spans="12:40">
      <c r="L1855" s="46"/>
      <c r="M1855" s="46"/>
      <c r="O1855" s="47"/>
      <c r="P1855" s="46"/>
      <c r="Q1855" s="46"/>
      <c r="R1855" s="37"/>
      <c r="S1855" s="13"/>
      <c r="U1855" s="13"/>
      <c r="W1855" s="13"/>
      <c r="X1855" s="13">
        <f>SUMIF(Data_IND_TWh!$A$9:$A$504,Data_TOT_TWh!$B1855&amp;"200_"&amp;Data_TOT_TWh!$E1855,Data_IND_TWh!X$9:X$504)+SUMIF(Data_TER_TWh!$A$9:$A$504,Data_TOT_TWh!$B1855&amp;"300_"&amp;Data_TOT_TWh!$E1855,Data_TER_TWh!X$9:X$504)+SUMIF(Data_RES_TWh!$A$9:$A$1496,Data_TOT_TWh!$B1855&amp;"400_"&amp;Data_TOT_TWh!$E1855,Data_RES_TWh!X$9:X$1496)</f>
        <v>0</v>
      </c>
      <c r="Y1855" s="13">
        <f>SUMIF(Data_IND_TWh!$A$9:$A$504,Data_TOT_TWh!$B1855&amp;"200_"&amp;Data_TOT_TWh!$E1855,Data_IND_TWh!Y$9:Y$504)+SUMIF(Data_TER_TWh!$A$9:$A$504,Data_TOT_TWh!$B1855&amp;"300_"&amp;Data_TOT_TWh!$E1855,Data_TER_TWh!Y$9:Y$504)+SUMIF(Data_RES_TWh!$A$9:$A$1496,Data_TOT_TWh!$B1855&amp;"400_"&amp;Data_TOT_TWh!$E1855,Data_RES_TWh!Y$9:Y$1496)</f>
        <v>0</v>
      </c>
      <c r="Z1855" s="13">
        <f>SUMIF(Data_IND_TWh!$A$9:$A$504,Data_TOT_TWh!$B1855&amp;"200_"&amp;Data_TOT_TWh!$E1855,Data_IND_TWh!Z$9:Z$504)+SUMIF(Data_TER_TWh!$A$9:$A$504,Data_TOT_TWh!$B1855&amp;"300_"&amp;Data_TOT_TWh!$E1855,Data_TER_TWh!Z$9:Z$504)+SUMIF(Data_RES_TWh!$A$9:$A$1496,Data_TOT_TWh!$B1855&amp;"400_"&amp;Data_TOT_TWh!$E1855,Data_RES_TWh!Z$9:Z$1496)</f>
        <v>0</v>
      </c>
      <c r="AA1855" s="46">
        <f>SUMIF(Data_IND_TWh!$A$9:$A$504,Data_TOT_TWh!$B1855&amp;"200_"&amp;Data_TOT_TWh!$E1855,Data_IND_TWh!AA$9:AA$504)+SUMIF(Data_TER_TWh!$A$9:$A$504,Data_TOT_TWh!$B1855&amp;"300_"&amp;Data_TOT_TWh!$E1855,Data_TER_TWh!AA$9:AA$504)+SUMIF(Data_RES_TWh!$A$9:$A$1496,Data_TOT_TWh!$B1855&amp;"400_"&amp;Data_TOT_TWh!$E1855,Data_RES_TWh!AA$9:AA$1496)</f>
        <v>0</v>
      </c>
      <c r="AC1855" s="13"/>
      <c r="AE1855" s="13"/>
      <c r="AF1855" s="13">
        <f>SUMIF(Data_IND_TWh!$A$9:$A$504,Data_TOT_TWh!$B1855&amp;"200_"&amp;Data_TOT_TWh!$E1855,Data_IND_TWh!AF$9:AF$504)+SUMIF(Data_TER_TWh!$A$9:$A$504,Data_TOT_TWh!$B1855&amp;"300_"&amp;Data_TOT_TWh!$E1855,Data_TER_TWh!AF$9:AF$504)+SUMIF(Data_RES_TWh!$A$9:$A$1496,Data_TOT_TWh!$B1855&amp;"400_"&amp;Data_TOT_TWh!$E1855,Data_RES_TWh!AF$9:AF$1496)</f>
        <v>0</v>
      </c>
      <c r="AG1855" s="13">
        <f>SUMIF(Data_IND_TWh!$A$9:$A$504,Data_TOT_TWh!$B1855&amp;"200_"&amp;Data_TOT_TWh!$E1855,Data_IND_TWh!AG$9:AG$504)+SUMIF(Data_TER_TWh!$A$9:$A$504,Data_TOT_TWh!$B1855&amp;"300_"&amp;Data_TOT_TWh!$E1855,Data_TER_TWh!AG$9:AG$504)+SUMIF(Data_RES_TWh!$A$9:$A$1496,Data_TOT_TWh!$B1855&amp;"400_"&amp;Data_TOT_TWh!$E1855,Data_RES_TWh!AG$9:AG$1496)</f>
        <v>0</v>
      </c>
      <c r="AH1855" s="46">
        <f>SUMIF(Data_IND_TWh!$A$9:$A$504,Data_TOT_TWh!$B1855&amp;"200_"&amp;Data_TOT_TWh!$E1855,Data_IND_TWh!AH$9:AH$504)+SUMIF(Data_TER_TWh!$A$9:$A$504,Data_TOT_TWh!$B1855&amp;"300_"&amp;Data_TOT_TWh!$E1855,Data_TER_TWh!AH$9:AH$504)+SUMIF(Data_RES_TWh!$A$9:$A$1496,Data_TOT_TWh!$B1855&amp;"400_"&amp;Data_TOT_TWh!$E1855,Data_RES_TWh!AH$9:AH$1496)</f>
        <v>0</v>
      </c>
      <c r="AJ1855" s="13"/>
      <c r="AL1855" s="9"/>
      <c r="AM1855" s="87"/>
      <c r="AN1855" s="87"/>
    </row>
    <row r="1856" spans="12:40">
      <c r="L1856" s="46"/>
      <c r="M1856" s="46"/>
      <c r="O1856" s="47"/>
      <c r="P1856" s="46"/>
      <c r="Q1856" s="46"/>
      <c r="R1856" s="37"/>
      <c r="S1856" s="13"/>
      <c r="U1856" s="13"/>
      <c r="W1856" s="13"/>
      <c r="X1856" s="13">
        <f>SUMIF(Data_IND_TWh!$A$9:$A$504,Data_TOT_TWh!$B1856&amp;"200_"&amp;Data_TOT_TWh!$E1856,Data_IND_TWh!X$9:X$504)+SUMIF(Data_TER_TWh!$A$9:$A$504,Data_TOT_TWh!$B1856&amp;"300_"&amp;Data_TOT_TWh!$E1856,Data_TER_TWh!X$9:X$504)+SUMIF(Data_RES_TWh!$A$9:$A$1496,Data_TOT_TWh!$B1856&amp;"400_"&amp;Data_TOT_TWh!$E1856,Data_RES_TWh!X$9:X$1496)</f>
        <v>0</v>
      </c>
      <c r="Y1856" s="13">
        <f>SUMIF(Data_IND_TWh!$A$9:$A$504,Data_TOT_TWh!$B1856&amp;"200_"&amp;Data_TOT_TWh!$E1856,Data_IND_TWh!Y$9:Y$504)+SUMIF(Data_TER_TWh!$A$9:$A$504,Data_TOT_TWh!$B1856&amp;"300_"&amp;Data_TOT_TWh!$E1856,Data_TER_TWh!Y$9:Y$504)+SUMIF(Data_RES_TWh!$A$9:$A$1496,Data_TOT_TWh!$B1856&amp;"400_"&amp;Data_TOT_TWh!$E1856,Data_RES_TWh!Y$9:Y$1496)</f>
        <v>0</v>
      </c>
      <c r="Z1856" s="13">
        <f>SUMIF(Data_IND_TWh!$A$9:$A$504,Data_TOT_TWh!$B1856&amp;"200_"&amp;Data_TOT_TWh!$E1856,Data_IND_TWh!Z$9:Z$504)+SUMIF(Data_TER_TWh!$A$9:$A$504,Data_TOT_TWh!$B1856&amp;"300_"&amp;Data_TOT_TWh!$E1856,Data_TER_TWh!Z$9:Z$504)+SUMIF(Data_RES_TWh!$A$9:$A$1496,Data_TOT_TWh!$B1856&amp;"400_"&amp;Data_TOT_TWh!$E1856,Data_RES_TWh!Z$9:Z$1496)</f>
        <v>0</v>
      </c>
      <c r="AA1856" s="46">
        <f>SUMIF(Data_IND_TWh!$A$9:$A$504,Data_TOT_TWh!$B1856&amp;"200_"&amp;Data_TOT_TWh!$E1856,Data_IND_TWh!AA$9:AA$504)+SUMIF(Data_TER_TWh!$A$9:$A$504,Data_TOT_TWh!$B1856&amp;"300_"&amp;Data_TOT_TWh!$E1856,Data_TER_TWh!AA$9:AA$504)+SUMIF(Data_RES_TWh!$A$9:$A$1496,Data_TOT_TWh!$B1856&amp;"400_"&amp;Data_TOT_TWh!$E1856,Data_RES_TWh!AA$9:AA$1496)</f>
        <v>0</v>
      </c>
      <c r="AC1856" s="13"/>
      <c r="AE1856" s="13"/>
      <c r="AF1856" s="13">
        <f>SUMIF(Data_IND_TWh!$A$9:$A$504,Data_TOT_TWh!$B1856&amp;"200_"&amp;Data_TOT_TWh!$E1856,Data_IND_TWh!AF$9:AF$504)+SUMIF(Data_TER_TWh!$A$9:$A$504,Data_TOT_TWh!$B1856&amp;"300_"&amp;Data_TOT_TWh!$E1856,Data_TER_TWh!AF$9:AF$504)+SUMIF(Data_RES_TWh!$A$9:$A$1496,Data_TOT_TWh!$B1856&amp;"400_"&amp;Data_TOT_TWh!$E1856,Data_RES_TWh!AF$9:AF$1496)</f>
        <v>0</v>
      </c>
      <c r="AG1856" s="13">
        <f>SUMIF(Data_IND_TWh!$A$9:$A$504,Data_TOT_TWh!$B1856&amp;"200_"&amp;Data_TOT_TWh!$E1856,Data_IND_TWh!AG$9:AG$504)+SUMIF(Data_TER_TWh!$A$9:$A$504,Data_TOT_TWh!$B1856&amp;"300_"&amp;Data_TOT_TWh!$E1856,Data_TER_TWh!AG$9:AG$504)+SUMIF(Data_RES_TWh!$A$9:$A$1496,Data_TOT_TWh!$B1856&amp;"400_"&amp;Data_TOT_TWh!$E1856,Data_RES_TWh!AG$9:AG$1496)</f>
        <v>0</v>
      </c>
      <c r="AH1856" s="46">
        <f>SUMIF(Data_IND_TWh!$A$9:$A$504,Data_TOT_TWh!$B1856&amp;"200_"&amp;Data_TOT_TWh!$E1856,Data_IND_TWh!AH$9:AH$504)+SUMIF(Data_TER_TWh!$A$9:$A$504,Data_TOT_TWh!$B1856&amp;"300_"&amp;Data_TOT_TWh!$E1856,Data_TER_TWh!AH$9:AH$504)+SUMIF(Data_RES_TWh!$A$9:$A$1496,Data_TOT_TWh!$B1856&amp;"400_"&amp;Data_TOT_TWh!$E1856,Data_RES_TWh!AH$9:AH$1496)</f>
        <v>0</v>
      </c>
      <c r="AJ1856" s="13"/>
      <c r="AL1856" s="9"/>
      <c r="AM1856" s="87"/>
      <c r="AN1856" s="87"/>
    </row>
    <row r="1857" spans="12:40">
      <c r="L1857" s="46"/>
      <c r="M1857" s="46"/>
      <c r="O1857" s="47"/>
      <c r="P1857" s="46"/>
      <c r="Q1857" s="46"/>
      <c r="R1857" s="37"/>
      <c r="S1857" s="13"/>
      <c r="U1857" s="13"/>
      <c r="W1857" s="13"/>
      <c r="X1857" s="13">
        <f>SUMIF(Data_IND_TWh!$A$9:$A$504,Data_TOT_TWh!$B1857&amp;"200_"&amp;Data_TOT_TWh!$E1857,Data_IND_TWh!X$9:X$504)+SUMIF(Data_TER_TWh!$A$9:$A$504,Data_TOT_TWh!$B1857&amp;"300_"&amp;Data_TOT_TWh!$E1857,Data_TER_TWh!X$9:X$504)+SUMIF(Data_RES_TWh!$A$9:$A$1496,Data_TOT_TWh!$B1857&amp;"400_"&amp;Data_TOT_TWh!$E1857,Data_RES_TWh!X$9:X$1496)</f>
        <v>0</v>
      </c>
      <c r="Y1857" s="13">
        <f>SUMIF(Data_IND_TWh!$A$9:$A$504,Data_TOT_TWh!$B1857&amp;"200_"&amp;Data_TOT_TWh!$E1857,Data_IND_TWh!Y$9:Y$504)+SUMIF(Data_TER_TWh!$A$9:$A$504,Data_TOT_TWh!$B1857&amp;"300_"&amp;Data_TOT_TWh!$E1857,Data_TER_TWh!Y$9:Y$504)+SUMIF(Data_RES_TWh!$A$9:$A$1496,Data_TOT_TWh!$B1857&amp;"400_"&amp;Data_TOT_TWh!$E1857,Data_RES_TWh!Y$9:Y$1496)</f>
        <v>0</v>
      </c>
      <c r="Z1857" s="13">
        <f>SUMIF(Data_IND_TWh!$A$9:$A$504,Data_TOT_TWh!$B1857&amp;"200_"&amp;Data_TOT_TWh!$E1857,Data_IND_TWh!Z$9:Z$504)+SUMIF(Data_TER_TWh!$A$9:$A$504,Data_TOT_TWh!$B1857&amp;"300_"&amp;Data_TOT_TWh!$E1857,Data_TER_TWh!Z$9:Z$504)+SUMIF(Data_RES_TWh!$A$9:$A$1496,Data_TOT_TWh!$B1857&amp;"400_"&amp;Data_TOT_TWh!$E1857,Data_RES_TWh!Z$9:Z$1496)</f>
        <v>0</v>
      </c>
      <c r="AA1857" s="46">
        <f>SUMIF(Data_IND_TWh!$A$9:$A$504,Data_TOT_TWh!$B1857&amp;"200_"&amp;Data_TOT_TWh!$E1857,Data_IND_TWh!AA$9:AA$504)+SUMIF(Data_TER_TWh!$A$9:$A$504,Data_TOT_TWh!$B1857&amp;"300_"&amp;Data_TOT_TWh!$E1857,Data_TER_TWh!AA$9:AA$504)+SUMIF(Data_RES_TWh!$A$9:$A$1496,Data_TOT_TWh!$B1857&amp;"400_"&amp;Data_TOT_TWh!$E1857,Data_RES_TWh!AA$9:AA$1496)</f>
        <v>0</v>
      </c>
      <c r="AC1857" s="13"/>
      <c r="AE1857" s="13"/>
      <c r="AF1857" s="13">
        <f>SUMIF(Data_IND_TWh!$A$9:$A$504,Data_TOT_TWh!$B1857&amp;"200_"&amp;Data_TOT_TWh!$E1857,Data_IND_TWh!AF$9:AF$504)+SUMIF(Data_TER_TWh!$A$9:$A$504,Data_TOT_TWh!$B1857&amp;"300_"&amp;Data_TOT_TWh!$E1857,Data_TER_TWh!AF$9:AF$504)+SUMIF(Data_RES_TWh!$A$9:$A$1496,Data_TOT_TWh!$B1857&amp;"400_"&amp;Data_TOT_TWh!$E1857,Data_RES_TWh!AF$9:AF$1496)</f>
        <v>0</v>
      </c>
      <c r="AG1857" s="13">
        <f>SUMIF(Data_IND_TWh!$A$9:$A$504,Data_TOT_TWh!$B1857&amp;"200_"&amp;Data_TOT_TWh!$E1857,Data_IND_TWh!AG$9:AG$504)+SUMIF(Data_TER_TWh!$A$9:$A$504,Data_TOT_TWh!$B1857&amp;"300_"&amp;Data_TOT_TWh!$E1857,Data_TER_TWh!AG$9:AG$504)+SUMIF(Data_RES_TWh!$A$9:$A$1496,Data_TOT_TWh!$B1857&amp;"400_"&amp;Data_TOT_TWh!$E1857,Data_RES_TWh!AG$9:AG$1496)</f>
        <v>0</v>
      </c>
      <c r="AH1857" s="46">
        <f>SUMIF(Data_IND_TWh!$A$9:$A$504,Data_TOT_TWh!$B1857&amp;"200_"&amp;Data_TOT_TWh!$E1857,Data_IND_TWh!AH$9:AH$504)+SUMIF(Data_TER_TWh!$A$9:$A$504,Data_TOT_TWh!$B1857&amp;"300_"&amp;Data_TOT_TWh!$E1857,Data_TER_TWh!AH$9:AH$504)+SUMIF(Data_RES_TWh!$A$9:$A$1496,Data_TOT_TWh!$B1857&amp;"400_"&amp;Data_TOT_TWh!$E1857,Data_RES_TWh!AH$9:AH$1496)</f>
        <v>0</v>
      </c>
      <c r="AJ1857" s="13"/>
      <c r="AL1857" s="9"/>
      <c r="AM1857" s="87"/>
      <c r="AN1857" s="87"/>
    </row>
    <row r="1858" spans="12:40">
      <c r="L1858" s="46"/>
      <c r="M1858" s="46"/>
      <c r="O1858" s="47"/>
      <c r="P1858" s="46"/>
      <c r="Q1858" s="46"/>
      <c r="R1858" s="37"/>
      <c r="S1858" s="13"/>
      <c r="U1858" s="13"/>
      <c r="W1858" s="13"/>
      <c r="X1858" s="13">
        <f>SUMIF(Data_IND_TWh!$A$9:$A$504,Data_TOT_TWh!$B1858&amp;"200_"&amp;Data_TOT_TWh!$E1858,Data_IND_TWh!X$9:X$504)+SUMIF(Data_TER_TWh!$A$9:$A$504,Data_TOT_TWh!$B1858&amp;"300_"&amp;Data_TOT_TWh!$E1858,Data_TER_TWh!X$9:X$504)+SUMIF(Data_RES_TWh!$A$9:$A$1496,Data_TOT_TWh!$B1858&amp;"400_"&amp;Data_TOT_TWh!$E1858,Data_RES_TWh!X$9:X$1496)</f>
        <v>0</v>
      </c>
      <c r="Y1858" s="13">
        <f>SUMIF(Data_IND_TWh!$A$9:$A$504,Data_TOT_TWh!$B1858&amp;"200_"&amp;Data_TOT_TWh!$E1858,Data_IND_TWh!Y$9:Y$504)+SUMIF(Data_TER_TWh!$A$9:$A$504,Data_TOT_TWh!$B1858&amp;"300_"&amp;Data_TOT_TWh!$E1858,Data_TER_TWh!Y$9:Y$504)+SUMIF(Data_RES_TWh!$A$9:$A$1496,Data_TOT_TWh!$B1858&amp;"400_"&amp;Data_TOT_TWh!$E1858,Data_RES_TWh!Y$9:Y$1496)</f>
        <v>0</v>
      </c>
      <c r="Z1858" s="13">
        <f>SUMIF(Data_IND_TWh!$A$9:$A$504,Data_TOT_TWh!$B1858&amp;"200_"&amp;Data_TOT_TWh!$E1858,Data_IND_TWh!Z$9:Z$504)+SUMIF(Data_TER_TWh!$A$9:$A$504,Data_TOT_TWh!$B1858&amp;"300_"&amp;Data_TOT_TWh!$E1858,Data_TER_TWh!Z$9:Z$504)+SUMIF(Data_RES_TWh!$A$9:$A$1496,Data_TOT_TWh!$B1858&amp;"400_"&amp;Data_TOT_TWh!$E1858,Data_RES_TWh!Z$9:Z$1496)</f>
        <v>0</v>
      </c>
      <c r="AA1858" s="46">
        <f>SUMIF(Data_IND_TWh!$A$9:$A$504,Data_TOT_TWh!$B1858&amp;"200_"&amp;Data_TOT_TWh!$E1858,Data_IND_TWh!AA$9:AA$504)+SUMIF(Data_TER_TWh!$A$9:$A$504,Data_TOT_TWh!$B1858&amp;"300_"&amp;Data_TOT_TWh!$E1858,Data_TER_TWh!AA$9:AA$504)+SUMIF(Data_RES_TWh!$A$9:$A$1496,Data_TOT_TWh!$B1858&amp;"400_"&amp;Data_TOT_TWh!$E1858,Data_RES_TWh!AA$9:AA$1496)</f>
        <v>0</v>
      </c>
      <c r="AC1858" s="13"/>
      <c r="AE1858" s="13"/>
      <c r="AF1858" s="13">
        <f>SUMIF(Data_IND_TWh!$A$9:$A$504,Data_TOT_TWh!$B1858&amp;"200_"&amp;Data_TOT_TWh!$E1858,Data_IND_TWh!AF$9:AF$504)+SUMIF(Data_TER_TWh!$A$9:$A$504,Data_TOT_TWh!$B1858&amp;"300_"&amp;Data_TOT_TWh!$E1858,Data_TER_TWh!AF$9:AF$504)+SUMIF(Data_RES_TWh!$A$9:$A$1496,Data_TOT_TWh!$B1858&amp;"400_"&amp;Data_TOT_TWh!$E1858,Data_RES_TWh!AF$9:AF$1496)</f>
        <v>0</v>
      </c>
      <c r="AG1858" s="13">
        <f>SUMIF(Data_IND_TWh!$A$9:$A$504,Data_TOT_TWh!$B1858&amp;"200_"&amp;Data_TOT_TWh!$E1858,Data_IND_TWh!AG$9:AG$504)+SUMIF(Data_TER_TWh!$A$9:$A$504,Data_TOT_TWh!$B1858&amp;"300_"&amp;Data_TOT_TWh!$E1858,Data_TER_TWh!AG$9:AG$504)+SUMIF(Data_RES_TWh!$A$9:$A$1496,Data_TOT_TWh!$B1858&amp;"400_"&amp;Data_TOT_TWh!$E1858,Data_RES_TWh!AG$9:AG$1496)</f>
        <v>0</v>
      </c>
      <c r="AH1858" s="46">
        <f>SUMIF(Data_IND_TWh!$A$9:$A$504,Data_TOT_TWh!$B1858&amp;"200_"&amp;Data_TOT_TWh!$E1858,Data_IND_TWh!AH$9:AH$504)+SUMIF(Data_TER_TWh!$A$9:$A$504,Data_TOT_TWh!$B1858&amp;"300_"&amp;Data_TOT_TWh!$E1858,Data_TER_TWh!AH$9:AH$504)+SUMIF(Data_RES_TWh!$A$9:$A$1496,Data_TOT_TWh!$B1858&amp;"400_"&amp;Data_TOT_TWh!$E1858,Data_RES_TWh!AH$9:AH$1496)</f>
        <v>0</v>
      </c>
      <c r="AJ1858" s="13"/>
      <c r="AL1858" s="9"/>
      <c r="AM1858" s="87"/>
      <c r="AN1858" s="87"/>
    </row>
    <row r="1859" spans="12:40">
      <c r="L1859" s="46"/>
      <c r="M1859" s="46"/>
      <c r="O1859" s="47"/>
      <c r="P1859" s="46"/>
      <c r="Q1859" s="46"/>
      <c r="R1859" s="37"/>
      <c r="S1859" s="13"/>
      <c r="U1859" s="13"/>
      <c r="W1859" s="13"/>
      <c r="X1859" s="13">
        <f>SUMIF(Data_IND_TWh!$A$9:$A$504,Data_TOT_TWh!$B1859&amp;"200_"&amp;Data_TOT_TWh!$E1859,Data_IND_TWh!X$9:X$504)+SUMIF(Data_TER_TWh!$A$9:$A$504,Data_TOT_TWh!$B1859&amp;"300_"&amp;Data_TOT_TWh!$E1859,Data_TER_TWh!X$9:X$504)+SUMIF(Data_RES_TWh!$A$9:$A$1496,Data_TOT_TWh!$B1859&amp;"400_"&amp;Data_TOT_TWh!$E1859,Data_RES_TWh!X$9:X$1496)</f>
        <v>0</v>
      </c>
      <c r="Y1859" s="13">
        <f>SUMIF(Data_IND_TWh!$A$9:$A$504,Data_TOT_TWh!$B1859&amp;"200_"&amp;Data_TOT_TWh!$E1859,Data_IND_TWh!Y$9:Y$504)+SUMIF(Data_TER_TWh!$A$9:$A$504,Data_TOT_TWh!$B1859&amp;"300_"&amp;Data_TOT_TWh!$E1859,Data_TER_TWh!Y$9:Y$504)+SUMIF(Data_RES_TWh!$A$9:$A$1496,Data_TOT_TWh!$B1859&amp;"400_"&amp;Data_TOT_TWh!$E1859,Data_RES_TWh!Y$9:Y$1496)</f>
        <v>0</v>
      </c>
      <c r="Z1859" s="13">
        <f>SUMIF(Data_IND_TWh!$A$9:$A$504,Data_TOT_TWh!$B1859&amp;"200_"&amp;Data_TOT_TWh!$E1859,Data_IND_TWh!Z$9:Z$504)+SUMIF(Data_TER_TWh!$A$9:$A$504,Data_TOT_TWh!$B1859&amp;"300_"&amp;Data_TOT_TWh!$E1859,Data_TER_TWh!Z$9:Z$504)+SUMIF(Data_RES_TWh!$A$9:$A$1496,Data_TOT_TWh!$B1859&amp;"400_"&amp;Data_TOT_TWh!$E1859,Data_RES_TWh!Z$9:Z$1496)</f>
        <v>0</v>
      </c>
      <c r="AA1859" s="46">
        <f>SUMIF(Data_IND_TWh!$A$9:$A$504,Data_TOT_TWh!$B1859&amp;"200_"&amp;Data_TOT_TWh!$E1859,Data_IND_TWh!AA$9:AA$504)+SUMIF(Data_TER_TWh!$A$9:$A$504,Data_TOT_TWh!$B1859&amp;"300_"&amp;Data_TOT_TWh!$E1859,Data_TER_TWh!AA$9:AA$504)+SUMIF(Data_RES_TWh!$A$9:$A$1496,Data_TOT_TWh!$B1859&amp;"400_"&amp;Data_TOT_TWh!$E1859,Data_RES_TWh!AA$9:AA$1496)</f>
        <v>0</v>
      </c>
      <c r="AC1859" s="13"/>
      <c r="AE1859" s="13"/>
      <c r="AF1859" s="13">
        <f>SUMIF(Data_IND_TWh!$A$9:$A$504,Data_TOT_TWh!$B1859&amp;"200_"&amp;Data_TOT_TWh!$E1859,Data_IND_TWh!AF$9:AF$504)+SUMIF(Data_TER_TWh!$A$9:$A$504,Data_TOT_TWh!$B1859&amp;"300_"&amp;Data_TOT_TWh!$E1859,Data_TER_TWh!AF$9:AF$504)+SUMIF(Data_RES_TWh!$A$9:$A$1496,Data_TOT_TWh!$B1859&amp;"400_"&amp;Data_TOT_TWh!$E1859,Data_RES_TWh!AF$9:AF$1496)</f>
        <v>0</v>
      </c>
      <c r="AG1859" s="13">
        <f>SUMIF(Data_IND_TWh!$A$9:$A$504,Data_TOT_TWh!$B1859&amp;"200_"&amp;Data_TOT_TWh!$E1859,Data_IND_TWh!AG$9:AG$504)+SUMIF(Data_TER_TWh!$A$9:$A$504,Data_TOT_TWh!$B1859&amp;"300_"&amp;Data_TOT_TWh!$E1859,Data_TER_TWh!AG$9:AG$504)+SUMIF(Data_RES_TWh!$A$9:$A$1496,Data_TOT_TWh!$B1859&amp;"400_"&amp;Data_TOT_TWh!$E1859,Data_RES_TWh!AG$9:AG$1496)</f>
        <v>0</v>
      </c>
      <c r="AH1859" s="46">
        <f>SUMIF(Data_IND_TWh!$A$9:$A$504,Data_TOT_TWh!$B1859&amp;"200_"&amp;Data_TOT_TWh!$E1859,Data_IND_TWh!AH$9:AH$504)+SUMIF(Data_TER_TWh!$A$9:$A$504,Data_TOT_TWh!$B1859&amp;"300_"&amp;Data_TOT_TWh!$E1859,Data_TER_TWh!AH$9:AH$504)+SUMIF(Data_RES_TWh!$A$9:$A$1496,Data_TOT_TWh!$B1859&amp;"400_"&amp;Data_TOT_TWh!$E1859,Data_RES_TWh!AH$9:AH$1496)</f>
        <v>0</v>
      </c>
      <c r="AJ1859" s="13"/>
      <c r="AL1859" s="9"/>
      <c r="AM1859" s="87"/>
      <c r="AN1859" s="87"/>
    </row>
    <row r="1860" spans="12:40">
      <c r="L1860" s="46"/>
      <c r="M1860" s="46"/>
      <c r="O1860" s="47"/>
      <c r="P1860" s="46"/>
      <c r="Q1860" s="46"/>
      <c r="R1860" s="37"/>
      <c r="S1860" s="13"/>
      <c r="U1860" s="13"/>
      <c r="W1860" s="13"/>
      <c r="X1860" s="13">
        <f>SUMIF(Data_IND_TWh!$A$9:$A$504,Data_TOT_TWh!$B1860&amp;"200_"&amp;Data_TOT_TWh!$E1860,Data_IND_TWh!X$9:X$504)+SUMIF(Data_TER_TWh!$A$9:$A$504,Data_TOT_TWh!$B1860&amp;"300_"&amp;Data_TOT_TWh!$E1860,Data_TER_TWh!X$9:X$504)+SUMIF(Data_RES_TWh!$A$9:$A$1496,Data_TOT_TWh!$B1860&amp;"400_"&amp;Data_TOT_TWh!$E1860,Data_RES_TWh!X$9:X$1496)</f>
        <v>0</v>
      </c>
      <c r="Y1860" s="13">
        <f>SUMIF(Data_IND_TWh!$A$9:$A$504,Data_TOT_TWh!$B1860&amp;"200_"&amp;Data_TOT_TWh!$E1860,Data_IND_TWh!Y$9:Y$504)+SUMIF(Data_TER_TWh!$A$9:$A$504,Data_TOT_TWh!$B1860&amp;"300_"&amp;Data_TOT_TWh!$E1860,Data_TER_TWh!Y$9:Y$504)+SUMIF(Data_RES_TWh!$A$9:$A$1496,Data_TOT_TWh!$B1860&amp;"400_"&amp;Data_TOT_TWh!$E1860,Data_RES_TWh!Y$9:Y$1496)</f>
        <v>0</v>
      </c>
      <c r="Z1860" s="13">
        <f>SUMIF(Data_IND_TWh!$A$9:$A$504,Data_TOT_TWh!$B1860&amp;"200_"&amp;Data_TOT_TWh!$E1860,Data_IND_TWh!Z$9:Z$504)+SUMIF(Data_TER_TWh!$A$9:$A$504,Data_TOT_TWh!$B1860&amp;"300_"&amp;Data_TOT_TWh!$E1860,Data_TER_TWh!Z$9:Z$504)+SUMIF(Data_RES_TWh!$A$9:$A$1496,Data_TOT_TWh!$B1860&amp;"400_"&amp;Data_TOT_TWh!$E1860,Data_RES_TWh!Z$9:Z$1496)</f>
        <v>0</v>
      </c>
      <c r="AA1860" s="46">
        <f>SUMIF(Data_IND_TWh!$A$9:$A$504,Data_TOT_TWh!$B1860&amp;"200_"&amp;Data_TOT_TWh!$E1860,Data_IND_TWh!AA$9:AA$504)+SUMIF(Data_TER_TWh!$A$9:$A$504,Data_TOT_TWh!$B1860&amp;"300_"&amp;Data_TOT_TWh!$E1860,Data_TER_TWh!AA$9:AA$504)+SUMIF(Data_RES_TWh!$A$9:$A$1496,Data_TOT_TWh!$B1860&amp;"400_"&amp;Data_TOT_TWh!$E1860,Data_RES_TWh!AA$9:AA$1496)</f>
        <v>0</v>
      </c>
      <c r="AC1860" s="13"/>
      <c r="AE1860" s="13"/>
      <c r="AF1860" s="13">
        <f>SUMIF(Data_IND_TWh!$A$9:$A$504,Data_TOT_TWh!$B1860&amp;"200_"&amp;Data_TOT_TWh!$E1860,Data_IND_TWh!AF$9:AF$504)+SUMIF(Data_TER_TWh!$A$9:$A$504,Data_TOT_TWh!$B1860&amp;"300_"&amp;Data_TOT_TWh!$E1860,Data_TER_TWh!AF$9:AF$504)+SUMIF(Data_RES_TWh!$A$9:$A$1496,Data_TOT_TWh!$B1860&amp;"400_"&amp;Data_TOT_TWh!$E1860,Data_RES_TWh!AF$9:AF$1496)</f>
        <v>0</v>
      </c>
      <c r="AG1860" s="13">
        <f>SUMIF(Data_IND_TWh!$A$9:$A$504,Data_TOT_TWh!$B1860&amp;"200_"&amp;Data_TOT_TWh!$E1860,Data_IND_TWh!AG$9:AG$504)+SUMIF(Data_TER_TWh!$A$9:$A$504,Data_TOT_TWh!$B1860&amp;"300_"&amp;Data_TOT_TWh!$E1860,Data_TER_TWh!AG$9:AG$504)+SUMIF(Data_RES_TWh!$A$9:$A$1496,Data_TOT_TWh!$B1860&amp;"400_"&amp;Data_TOT_TWh!$E1860,Data_RES_TWh!AG$9:AG$1496)</f>
        <v>0</v>
      </c>
      <c r="AH1860" s="46">
        <f>SUMIF(Data_IND_TWh!$A$9:$A$504,Data_TOT_TWh!$B1860&amp;"200_"&amp;Data_TOT_TWh!$E1860,Data_IND_TWh!AH$9:AH$504)+SUMIF(Data_TER_TWh!$A$9:$A$504,Data_TOT_TWh!$B1860&amp;"300_"&amp;Data_TOT_TWh!$E1860,Data_TER_TWh!AH$9:AH$504)+SUMIF(Data_RES_TWh!$A$9:$A$1496,Data_TOT_TWh!$B1860&amp;"400_"&amp;Data_TOT_TWh!$E1860,Data_RES_TWh!AH$9:AH$1496)</f>
        <v>0</v>
      </c>
      <c r="AJ1860" s="13"/>
      <c r="AL1860" s="9"/>
      <c r="AM1860" s="87"/>
      <c r="AN1860" s="87"/>
    </row>
    <row r="1861" spans="12:40">
      <c r="L1861" s="46"/>
      <c r="M1861" s="46"/>
      <c r="O1861" s="47"/>
      <c r="P1861" s="46"/>
      <c r="Q1861" s="46"/>
      <c r="R1861" s="37"/>
      <c r="S1861" s="13"/>
      <c r="U1861" s="13"/>
      <c r="W1861" s="13"/>
      <c r="X1861" s="13">
        <f>SUMIF(Data_IND_TWh!$A$9:$A$504,Data_TOT_TWh!$B1861&amp;"200_"&amp;Data_TOT_TWh!$E1861,Data_IND_TWh!X$9:X$504)+SUMIF(Data_TER_TWh!$A$9:$A$504,Data_TOT_TWh!$B1861&amp;"300_"&amp;Data_TOT_TWh!$E1861,Data_TER_TWh!X$9:X$504)+SUMIF(Data_RES_TWh!$A$9:$A$1496,Data_TOT_TWh!$B1861&amp;"400_"&amp;Data_TOT_TWh!$E1861,Data_RES_TWh!X$9:X$1496)</f>
        <v>0</v>
      </c>
      <c r="Y1861" s="13">
        <f>SUMIF(Data_IND_TWh!$A$9:$A$504,Data_TOT_TWh!$B1861&amp;"200_"&amp;Data_TOT_TWh!$E1861,Data_IND_TWh!Y$9:Y$504)+SUMIF(Data_TER_TWh!$A$9:$A$504,Data_TOT_TWh!$B1861&amp;"300_"&amp;Data_TOT_TWh!$E1861,Data_TER_TWh!Y$9:Y$504)+SUMIF(Data_RES_TWh!$A$9:$A$1496,Data_TOT_TWh!$B1861&amp;"400_"&amp;Data_TOT_TWh!$E1861,Data_RES_TWh!Y$9:Y$1496)</f>
        <v>0</v>
      </c>
      <c r="Z1861" s="13">
        <f>SUMIF(Data_IND_TWh!$A$9:$A$504,Data_TOT_TWh!$B1861&amp;"200_"&amp;Data_TOT_TWh!$E1861,Data_IND_TWh!Z$9:Z$504)+SUMIF(Data_TER_TWh!$A$9:$A$504,Data_TOT_TWh!$B1861&amp;"300_"&amp;Data_TOT_TWh!$E1861,Data_TER_TWh!Z$9:Z$504)+SUMIF(Data_RES_TWh!$A$9:$A$1496,Data_TOT_TWh!$B1861&amp;"400_"&amp;Data_TOT_TWh!$E1861,Data_RES_TWh!Z$9:Z$1496)</f>
        <v>0</v>
      </c>
      <c r="AA1861" s="46">
        <f>SUMIF(Data_IND_TWh!$A$9:$A$504,Data_TOT_TWh!$B1861&amp;"200_"&amp;Data_TOT_TWh!$E1861,Data_IND_TWh!AA$9:AA$504)+SUMIF(Data_TER_TWh!$A$9:$A$504,Data_TOT_TWh!$B1861&amp;"300_"&amp;Data_TOT_TWh!$E1861,Data_TER_TWh!AA$9:AA$504)+SUMIF(Data_RES_TWh!$A$9:$A$1496,Data_TOT_TWh!$B1861&amp;"400_"&amp;Data_TOT_TWh!$E1861,Data_RES_TWh!AA$9:AA$1496)</f>
        <v>0</v>
      </c>
      <c r="AC1861" s="13"/>
      <c r="AE1861" s="13"/>
      <c r="AF1861" s="13">
        <f>SUMIF(Data_IND_TWh!$A$9:$A$504,Data_TOT_TWh!$B1861&amp;"200_"&amp;Data_TOT_TWh!$E1861,Data_IND_TWh!AF$9:AF$504)+SUMIF(Data_TER_TWh!$A$9:$A$504,Data_TOT_TWh!$B1861&amp;"300_"&amp;Data_TOT_TWh!$E1861,Data_TER_TWh!AF$9:AF$504)+SUMIF(Data_RES_TWh!$A$9:$A$1496,Data_TOT_TWh!$B1861&amp;"400_"&amp;Data_TOT_TWh!$E1861,Data_RES_TWh!AF$9:AF$1496)</f>
        <v>0</v>
      </c>
      <c r="AG1861" s="13">
        <f>SUMIF(Data_IND_TWh!$A$9:$A$504,Data_TOT_TWh!$B1861&amp;"200_"&amp;Data_TOT_TWh!$E1861,Data_IND_TWh!AG$9:AG$504)+SUMIF(Data_TER_TWh!$A$9:$A$504,Data_TOT_TWh!$B1861&amp;"300_"&amp;Data_TOT_TWh!$E1861,Data_TER_TWh!AG$9:AG$504)+SUMIF(Data_RES_TWh!$A$9:$A$1496,Data_TOT_TWh!$B1861&amp;"400_"&amp;Data_TOT_TWh!$E1861,Data_RES_TWh!AG$9:AG$1496)</f>
        <v>0</v>
      </c>
      <c r="AH1861" s="46">
        <f>SUMIF(Data_IND_TWh!$A$9:$A$504,Data_TOT_TWh!$B1861&amp;"200_"&amp;Data_TOT_TWh!$E1861,Data_IND_TWh!AH$9:AH$504)+SUMIF(Data_TER_TWh!$A$9:$A$504,Data_TOT_TWh!$B1861&amp;"300_"&amp;Data_TOT_TWh!$E1861,Data_TER_TWh!AH$9:AH$504)+SUMIF(Data_RES_TWh!$A$9:$A$1496,Data_TOT_TWh!$B1861&amp;"400_"&amp;Data_TOT_TWh!$E1861,Data_RES_TWh!AH$9:AH$1496)</f>
        <v>0</v>
      </c>
      <c r="AJ1861" s="13"/>
      <c r="AL1861" s="9"/>
      <c r="AM1861" s="87"/>
      <c r="AN1861" s="87"/>
    </row>
    <row r="1862" spans="12:40">
      <c r="L1862" s="46"/>
      <c r="M1862" s="46"/>
      <c r="O1862" s="47"/>
      <c r="P1862" s="46"/>
      <c r="Q1862" s="46"/>
      <c r="R1862" s="37"/>
      <c r="S1862" s="13"/>
      <c r="U1862" s="13"/>
      <c r="W1862" s="13"/>
      <c r="X1862" s="13">
        <f>SUMIF(Data_IND_TWh!$A$9:$A$504,Data_TOT_TWh!$B1862&amp;"200_"&amp;Data_TOT_TWh!$E1862,Data_IND_TWh!X$9:X$504)+SUMIF(Data_TER_TWh!$A$9:$A$504,Data_TOT_TWh!$B1862&amp;"300_"&amp;Data_TOT_TWh!$E1862,Data_TER_TWh!X$9:X$504)+SUMIF(Data_RES_TWh!$A$9:$A$1496,Data_TOT_TWh!$B1862&amp;"400_"&amp;Data_TOT_TWh!$E1862,Data_RES_TWh!X$9:X$1496)</f>
        <v>0</v>
      </c>
      <c r="Y1862" s="13">
        <f>SUMIF(Data_IND_TWh!$A$9:$A$504,Data_TOT_TWh!$B1862&amp;"200_"&amp;Data_TOT_TWh!$E1862,Data_IND_TWh!Y$9:Y$504)+SUMIF(Data_TER_TWh!$A$9:$A$504,Data_TOT_TWh!$B1862&amp;"300_"&amp;Data_TOT_TWh!$E1862,Data_TER_TWh!Y$9:Y$504)+SUMIF(Data_RES_TWh!$A$9:$A$1496,Data_TOT_TWh!$B1862&amp;"400_"&amp;Data_TOT_TWh!$E1862,Data_RES_TWh!Y$9:Y$1496)</f>
        <v>0</v>
      </c>
      <c r="Z1862" s="13">
        <f>SUMIF(Data_IND_TWh!$A$9:$A$504,Data_TOT_TWh!$B1862&amp;"200_"&amp;Data_TOT_TWh!$E1862,Data_IND_TWh!Z$9:Z$504)+SUMIF(Data_TER_TWh!$A$9:$A$504,Data_TOT_TWh!$B1862&amp;"300_"&amp;Data_TOT_TWh!$E1862,Data_TER_TWh!Z$9:Z$504)+SUMIF(Data_RES_TWh!$A$9:$A$1496,Data_TOT_TWh!$B1862&amp;"400_"&amp;Data_TOT_TWh!$E1862,Data_RES_TWh!Z$9:Z$1496)</f>
        <v>0</v>
      </c>
      <c r="AA1862" s="46">
        <f>SUMIF(Data_IND_TWh!$A$9:$A$504,Data_TOT_TWh!$B1862&amp;"200_"&amp;Data_TOT_TWh!$E1862,Data_IND_TWh!AA$9:AA$504)+SUMIF(Data_TER_TWh!$A$9:$A$504,Data_TOT_TWh!$B1862&amp;"300_"&amp;Data_TOT_TWh!$E1862,Data_TER_TWh!AA$9:AA$504)+SUMIF(Data_RES_TWh!$A$9:$A$1496,Data_TOT_TWh!$B1862&amp;"400_"&amp;Data_TOT_TWh!$E1862,Data_RES_TWh!AA$9:AA$1496)</f>
        <v>0</v>
      </c>
      <c r="AC1862" s="13"/>
      <c r="AE1862" s="13"/>
      <c r="AF1862" s="13">
        <f>SUMIF(Data_IND_TWh!$A$9:$A$504,Data_TOT_TWh!$B1862&amp;"200_"&amp;Data_TOT_TWh!$E1862,Data_IND_TWh!AF$9:AF$504)+SUMIF(Data_TER_TWh!$A$9:$A$504,Data_TOT_TWh!$B1862&amp;"300_"&amp;Data_TOT_TWh!$E1862,Data_TER_TWh!AF$9:AF$504)+SUMIF(Data_RES_TWh!$A$9:$A$1496,Data_TOT_TWh!$B1862&amp;"400_"&amp;Data_TOT_TWh!$E1862,Data_RES_TWh!AF$9:AF$1496)</f>
        <v>0</v>
      </c>
      <c r="AG1862" s="13">
        <f>SUMIF(Data_IND_TWh!$A$9:$A$504,Data_TOT_TWh!$B1862&amp;"200_"&amp;Data_TOT_TWh!$E1862,Data_IND_TWh!AG$9:AG$504)+SUMIF(Data_TER_TWh!$A$9:$A$504,Data_TOT_TWh!$B1862&amp;"300_"&amp;Data_TOT_TWh!$E1862,Data_TER_TWh!AG$9:AG$504)+SUMIF(Data_RES_TWh!$A$9:$A$1496,Data_TOT_TWh!$B1862&amp;"400_"&amp;Data_TOT_TWh!$E1862,Data_RES_TWh!AG$9:AG$1496)</f>
        <v>0</v>
      </c>
      <c r="AH1862" s="46">
        <f>SUMIF(Data_IND_TWh!$A$9:$A$504,Data_TOT_TWh!$B1862&amp;"200_"&amp;Data_TOT_TWh!$E1862,Data_IND_TWh!AH$9:AH$504)+SUMIF(Data_TER_TWh!$A$9:$A$504,Data_TOT_TWh!$B1862&amp;"300_"&amp;Data_TOT_TWh!$E1862,Data_TER_TWh!AH$9:AH$504)+SUMIF(Data_RES_TWh!$A$9:$A$1496,Data_TOT_TWh!$B1862&amp;"400_"&amp;Data_TOT_TWh!$E1862,Data_RES_TWh!AH$9:AH$1496)</f>
        <v>0</v>
      </c>
      <c r="AJ1862" s="13"/>
      <c r="AL1862" s="9"/>
      <c r="AM1862" s="87"/>
      <c r="AN1862" s="87"/>
    </row>
    <row r="1863" spans="12:40">
      <c r="L1863" s="46"/>
      <c r="M1863" s="46"/>
      <c r="O1863" s="47"/>
      <c r="P1863" s="46"/>
      <c r="Q1863" s="46"/>
      <c r="R1863" s="37"/>
      <c r="S1863" s="13"/>
      <c r="U1863" s="13"/>
      <c r="W1863" s="13"/>
      <c r="X1863" s="13">
        <f>SUMIF(Data_IND_TWh!$A$9:$A$504,Data_TOT_TWh!$B1863&amp;"200_"&amp;Data_TOT_TWh!$E1863,Data_IND_TWh!X$9:X$504)+SUMIF(Data_TER_TWh!$A$9:$A$504,Data_TOT_TWh!$B1863&amp;"300_"&amp;Data_TOT_TWh!$E1863,Data_TER_TWh!X$9:X$504)+SUMIF(Data_RES_TWh!$A$9:$A$1496,Data_TOT_TWh!$B1863&amp;"400_"&amp;Data_TOT_TWh!$E1863,Data_RES_TWh!X$9:X$1496)</f>
        <v>0</v>
      </c>
      <c r="Y1863" s="13">
        <f>SUMIF(Data_IND_TWh!$A$9:$A$504,Data_TOT_TWh!$B1863&amp;"200_"&amp;Data_TOT_TWh!$E1863,Data_IND_TWh!Y$9:Y$504)+SUMIF(Data_TER_TWh!$A$9:$A$504,Data_TOT_TWh!$B1863&amp;"300_"&amp;Data_TOT_TWh!$E1863,Data_TER_TWh!Y$9:Y$504)+SUMIF(Data_RES_TWh!$A$9:$A$1496,Data_TOT_TWh!$B1863&amp;"400_"&amp;Data_TOT_TWh!$E1863,Data_RES_TWh!Y$9:Y$1496)</f>
        <v>0</v>
      </c>
      <c r="Z1863" s="13">
        <f>SUMIF(Data_IND_TWh!$A$9:$A$504,Data_TOT_TWh!$B1863&amp;"200_"&amp;Data_TOT_TWh!$E1863,Data_IND_TWh!Z$9:Z$504)+SUMIF(Data_TER_TWh!$A$9:$A$504,Data_TOT_TWh!$B1863&amp;"300_"&amp;Data_TOT_TWh!$E1863,Data_TER_TWh!Z$9:Z$504)+SUMIF(Data_RES_TWh!$A$9:$A$1496,Data_TOT_TWh!$B1863&amp;"400_"&amp;Data_TOT_TWh!$E1863,Data_RES_TWh!Z$9:Z$1496)</f>
        <v>0</v>
      </c>
      <c r="AA1863" s="46">
        <f>SUMIF(Data_IND_TWh!$A$9:$A$504,Data_TOT_TWh!$B1863&amp;"200_"&amp;Data_TOT_TWh!$E1863,Data_IND_TWh!AA$9:AA$504)+SUMIF(Data_TER_TWh!$A$9:$A$504,Data_TOT_TWh!$B1863&amp;"300_"&amp;Data_TOT_TWh!$E1863,Data_TER_TWh!AA$9:AA$504)+SUMIF(Data_RES_TWh!$A$9:$A$1496,Data_TOT_TWh!$B1863&amp;"400_"&amp;Data_TOT_TWh!$E1863,Data_RES_TWh!AA$9:AA$1496)</f>
        <v>0</v>
      </c>
      <c r="AC1863" s="13"/>
      <c r="AE1863" s="13"/>
      <c r="AF1863" s="13">
        <f>SUMIF(Data_IND_TWh!$A$9:$A$504,Data_TOT_TWh!$B1863&amp;"200_"&amp;Data_TOT_TWh!$E1863,Data_IND_TWh!AF$9:AF$504)+SUMIF(Data_TER_TWh!$A$9:$A$504,Data_TOT_TWh!$B1863&amp;"300_"&amp;Data_TOT_TWh!$E1863,Data_TER_TWh!AF$9:AF$504)+SUMIF(Data_RES_TWh!$A$9:$A$1496,Data_TOT_TWh!$B1863&amp;"400_"&amp;Data_TOT_TWh!$E1863,Data_RES_TWh!AF$9:AF$1496)</f>
        <v>0</v>
      </c>
      <c r="AG1863" s="13">
        <f>SUMIF(Data_IND_TWh!$A$9:$A$504,Data_TOT_TWh!$B1863&amp;"200_"&amp;Data_TOT_TWh!$E1863,Data_IND_TWh!AG$9:AG$504)+SUMIF(Data_TER_TWh!$A$9:$A$504,Data_TOT_TWh!$B1863&amp;"300_"&amp;Data_TOT_TWh!$E1863,Data_TER_TWh!AG$9:AG$504)+SUMIF(Data_RES_TWh!$A$9:$A$1496,Data_TOT_TWh!$B1863&amp;"400_"&amp;Data_TOT_TWh!$E1863,Data_RES_TWh!AG$9:AG$1496)</f>
        <v>0</v>
      </c>
      <c r="AH1863" s="46">
        <f>SUMIF(Data_IND_TWh!$A$9:$A$504,Data_TOT_TWh!$B1863&amp;"200_"&amp;Data_TOT_TWh!$E1863,Data_IND_TWh!AH$9:AH$504)+SUMIF(Data_TER_TWh!$A$9:$A$504,Data_TOT_TWh!$B1863&amp;"300_"&amp;Data_TOT_TWh!$E1863,Data_TER_TWh!AH$9:AH$504)+SUMIF(Data_RES_TWh!$A$9:$A$1496,Data_TOT_TWh!$B1863&amp;"400_"&amp;Data_TOT_TWh!$E1863,Data_RES_TWh!AH$9:AH$1496)</f>
        <v>0</v>
      </c>
      <c r="AJ1863" s="13"/>
      <c r="AL1863" s="9"/>
      <c r="AM1863" s="87"/>
      <c r="AN1863" s="87"/>
    </row>
    <row r="1864" spans="12:40">
      <c r="L1864" s="46"/>
      <c r="M1864" s="46"/>
      <c r="O1864" s="47"/>
      <c r="P1864" s="46"/>
      <c r="Q1864" s="46"/>
      <c r="R1864" s="37"/>
      <c r="S1864" s="13"/>
      <c r="U1864" s="13"/>
      <c r="W1864" s="13"/>
      <c r="X1864" s="13">
        <f>SUMIF(Data_IND_TWh!$A$9:$A$504,Data_TOT_TWh!$B1864&amp;"200_"&amp;Data_TOT_TWh!$E1864,Data_IND_TWh!X$9:X$504)+SUMIF(Data_TER_TWh!$A$9:$A$504,Data_TOT_TWh!$B1864&amp;"300_"&amp;Data_TOT_TWh!$E1864,Data_TER_TWh!X$9:X$504)+SUMIF(Data_RES_TWh!$A$9:$A$1496,Data_TOT_TWh!$B1864&amp;"400_"&amp;Data_TOT_TWh!$E1864,Data_RES_TWh!X$9:X$1496)</f>
        <v>0</v>
      </c>
      <c r="Y1864" s="13">
        <f>SUMIF(Data_IND_TWh!$A$9:$A$504,Data_TOT_TWh!$B1864&amp;"200_"&amp;Data_TOT_TWh!$E1864,Data_IND_TWh!Y$9:Y$504)+SUMIF(Data_TER_TWh!$A$9:$A$504,Data_TOT_TWh!$B1864&amp;"300_"&amp;Data_TOT_TWh!$E1864,Data_TER_TWh!Y$9:Y$504)+SUMIF(Data_RES_TWh!$A$9:$A$1496,Data_TOT_TWh!$B1864&amp;"400_"&amp;Data_TOT_TWh!$E1864,Data_RES_TWh!Y$9:Y$1496)</f>
        <v>0</v>
      </c>
      <c r="Z1864" s="13">
        <f>SUMIF(Data_IND_TWh!$A$9:$A$504,Data_TOT_TWh!$B1864&amp;"200_"&amp;Data_TOT_TWh!$E1864,Data_IND_TWh!Z$9:Z$504)+SUMIF(Data_TER_TWh!$A$9:$A$504,Data_TOT_TWh!$B1864&amp;"300_"&amp;Data_TOT_TWh!$E1864,Data_TER_TWh!Z$9:Z$504)+SUMIF(Data_RES_TWh!$A$9:$A$1496,Data_TOT_TWh!$B1864&amp;"400_"&amp;Data_TOT_TWh!$E1864,Data_RES_TWh!Z$9:Z$1496)</f>
        <v>0</v>
      </c>
      <c r="AA1864" s="46">
        <f>SUMIF(Data_IND_TWh!$A$9:$A$504,Data_TOT_TWh!$B1864&amp;"200_"&amp;Data_TOT_TWh!$E1864,Data_IND_TWh!AA$9:AA$504)+SUMIF(Data_TER_TWh!$A$9:$A$504,Data_TOT_TWh!$B1864&amp;"300_"&amp;Data_TOT_TWh!$E1864,Data_TER_TWh!AA$9:AA$504)+SUMIF(Data_RES_TWh!$A$9:$A$1496,Data_TOT_TWh!$B1864&amp;"400_"&amp;Data_TOT_TWh!$E1864,Data_RES_TWh!AA$9:AA$1496)</f>
        <v>0</v>
      </c>
      <c r="AC1864" s="13"/>
      <c r="AE1864" s="13"/>
      <c r="AF1864" s="13">
        <f>SUMIF(Data_IND_TWh!$A$9:$A$504,Data_TOT_TWh!$B1864&amp;"200_"&amp;Data_TOT_TWh!$E1864,Data_IND_TWh!AF$9:AF$504)+SUMIF(Data_TER_TWh!$A$9:$A$504,Data_TOT_TWh!$B1864&amp;"300_"&amp;Data_TOT_TWh!$E1864,Data_TER_TWh!AF$9:AF$504)+SUMIF(Data_RES_TWh!$A$9:$A$1496,Data_TOT_TWh!$B1864&amp;"400_"&amp;Data_TOT_TWh!$E1864,Data_RES_TWh!AF$9:AF$1496)</f>
        <v>0</v>
      </c>
      <c r="AG1864" s="13">
        <f>SUMIF(Data_IND_TWh!$A$9:$A$504,Data_TOT_TWh!$B1864&amp;"200_"&amp;Data_TOT_TWh!$E1864,Data_IND_TWh!AG$9:AG$504)+SUMIF(Data_TER_TWh!$A$9:$A$504,Data_TOT_TWh!$B1864&amp;"300_"&amp;Data_TOT_TWh!$E1864,Data_TER_TWh!AG$9:AG$504)+SUMIF(Data_RES_TWh!$A$9:$A$1496,Data_TOT_TWh!$B1864&amp;"400_"&amp;Data_TOT_TWh!$E1864,Data_RES_TWh!AG$9:AG$1496)</f>
        <v>0</v>
      </c>
      <c r="AH1864" s="46">
        <f>SUMIF(Data_IND_TWh!$A$9:$A$504,Data_TOT_TWh!$B1864&amp;"200_"&amp;Data_TOT_TWh!$E1864,Data_IND_TWh!AH$9:AH$504)+SUMIF(Data_TER_TWh!$A$9:$A$504,Data_TOT_TWh!$B1864&amp;"300_"&amp;Data_TOT_TWh!$E1864,Data_TER_TWh!AH$9:AH$504)+SUMIF(Data_RES_TWh!$A$9:$A$1496,Data_TOT_TWh!$B1864&amp;"400_"&amp;Data_TOT_TWh!$E1864,Data_RES_TWh!AH$9:AH$1496)</f>
        <v>0</v>
      </c>
      <c r="AJ1864" s="13"/>
      <c r="AL1864" s="9"/>
      <c r="AM1864" s="87"/>
      <c r="AN1864" s="87"/>
    </row>
    <row r="1865" spans="12:40">
      <c r="L1865" s="46"/>
      <c r="M1865" s="46"/>
      <c r="O1865" s="47"/>
      <c r="P1865" s="46"/>
      <c r="Q1865" s="46"/>
      <c r="R1865" s="37"/>
      <c r="S1865" s="13"/>
      <c r="U1865" s="13"/>
      <c r="W1865" s="13"/>
      <c r="X1865" s="13">
        <f>SUMIF(Data_IND_TWh!$A$9:$A$504,Data_TOT_TWh!$B1865&amp;"200_"&amp;Data_TOT_TWh!$E1865,Data_IND_TWh!X$9:X$504)+SUMIF(Data_TER_TWh!$A$9:$A$504,Data_TOT_TWh!$B1865&amp;"300_"&amp;Data_TOT_TWh!$E1865,Data_TER_TWh!X$9:X$504)+SUMIF(Data_RES_TWh!$A$9:$A$1496,Data_TOT_TWh!$B1865&amp;"400_"&amp;Data_TOT_TWh!$E1865,Data_RES_TWh!X$9:X$1496)</f>
        <v>0</v>
      </c>
      <c r="Y1865" s="13">
        <f>SUMIF(Data_IND_TWh!$A$9:$A$504,Data_TOT_TWh!$B1865&amp;"200_"&amp;Data_TOT_TWh!$E1865,Data_IND_TWh!Y$9:Y$504)+SUMIF(Data_TER_TWh!$A$9:$A$504,Data_TOT_TWh!$B1865&amp;"300_"&amp;Data_TOT_TWh!$E1865,Data_TER_TWh!Y$9:Y$504)+SUMIF(Data_RES_TWh!$A$9:$A$1496,Data_TOT_TWh!$B1865&amp;"400_"&amp;Data_TOT_TWh!$E1865,Data_RES_TWh!Y$9:Y$1496)</f>
        <v>0</v>
      </c>
      <c r="Z1865" s="13">
        <f>SUMIF(Data_IND_TWh!$A$9:$A$504,Data_TOT_TWh!$B1865&amp;"200_"&amp;Data_TOT_TWh!$E1865,Data_IND_TWh!Z$9:Z$504)+SUMIF(Data_TER_TWh!$A$9:$A$504,Data_TOT_TWh!$B1865&amp;"300_"&amp;Data_TOT_TWh!$E1865,Data_TER_TWh!Z$9:Z$504)+SUMIF(Data_RES_TWh!$A$9:$A$1496,Data_TOT_TWh!$B1865&amp;"400_"&amp;Data_TOT_TWh!$E1865,Data_RES_TWh!Z$9:Z$1496)</f>
        <v>0</v>
      </c>
      <c r="AA1865" s="46">
        <f>SUMIF(Data_IND_TWh!$A$9:$A$504,Data_TOT_TWh!$B1865&amp;"200_"&amp;Data_TOT_TWh!$E1865,Data_IND_TWh!AA$9:AA$504)+SUMIF(Data_TER_TWh!$A$9:$A$504,Data_TOT_TWh!$B1865&amp;"300_"&amp;Data_TOT_TWh!$E1865,Data_TER_TWh!AA$9:AA$504)+SUMIF(Data_RES_TWh!$A$9:$A$1496,Data_TOT_TWh!$B1865&amp;"400_"&amp;Data_TOT_TWh!$E1865,Data_RES_TWh!AA$9:AA$1496)</f>
        <v>0</v>
      </c>
      <c r="AC1865" s="13"/>
      <c r="AE1865" s="13"/>
      <c r="AF1865" s="13">
        <f>SUMIF(Data_IND_TWh!$A$9:$A$504,Data_TOT_TWh!$B1865&amp;"200_"&amp;Data_TOT_TWh!$E1865,Data_IND_TWh!AF$9:AF$504)+SUMIF(Data_TER_TWh!$A$9:$A$504,Data_TOT_TWh!$B1865&amp;"300_"&amp;Data_TOT_TWh!$E1865,Data_TER_TWh!AF$9:AF$504)+SUMIF(Data_RES_TWh!$A$9:$A$1496,Data_TOT_TWh!$B1865&amp;"400_"&amp;Data_TOT_TWh!$E1865,Data_RES_TWh!AF$9:AF$1496)</f>
        <v>0</v>
      </c>
      <c r="AG1865" s="13">
        <f>SUMIF(Data_IND_TWh!$A$9:$A$504,Data_TOT_TWh!$B1865&amp;"200_"&amp;Data_TOT_TWh!$E1865,Data_IND_TWh!AG$9:AG$504)+SUMIF(Data_TER_TWh!$A$9:$A$504,Data_TOT_TWh!$B1865&amp;"300_"&amp;Data_TOT_TWh!$E1865,Data_TER_TWh!AG$9:AG$504)+SUMIF(Data_RES_TWh!$A$9:$A$1496,Data_TOT_TWh!$B1865&amp;"400_"&amp;Data_TOT_TWh!$E1865,Data_RES_TWh!AG$9:AG$1496)</f>
        <v>0</v>
      </c>
      <c r="AH1865" s="46">
        <f>SUMIF(Data_IND_TWh!$A$9:$A$504,Data_TOT_TWh!$B1865&amp;"200_"&amp;Data_TOT_TWh!$E1865,Data_IND_TWh!AH$9:AH$504)+SUMIF(Data_TER_TWh!$A$9:$A$504,Data_TOT_TWh!$B1865&amp;"300_"&amp;Data_TOT_TWh!$E1865,Data_TER_TWh!AH$9:AH$504)+SUMIF(Data_RES_TWh!$A$9:$A$1496,Data_TOT_TWh!$B1865&amp;"400_"&amp;Data_TOT_TWh!$E1865,Data_RES_TWh!AH$9:AH$1496)</f>
        <v>0</v>
      </c>
      <c r="AJ1865" s="13"/>
      <c r="AL1865" s="9"/>
      <c r="AM1865" s="87"/>
      <c r="AN1865" s="87"/>
    </row>
    <row r="1866" spans="12:40">
      <c r="L1866" s="46"/>
      <c r="M1866" s="46"/>
      <c r="O1866" s="47"/>
      <c r="P1866" s="46"/>
      <c r="Q1866" s="46"/>
      <c r="R1866" s="37"/>
      <c r="S1866" s="13"/>
      <c r="U1866" s="13"/>
      <c r="W1866" s="13"/>
      <c r="X1866" s="13">
        <f>SUMIF(Data_IND_TWh!$A$9:$A$504,Data_TOT_TWh!$B1866&amp;"200_"&amp;Data_TOT_TWh!$E1866,Data_IND_TWh!X$9:X$504)+SUMIF(Data_TER_TWh!$A$9:$A$504,Data_TOT_TWh!$B1866&amp;"300_"&amp;Data_TOT_TWh!$E1866,Data_TER_TWh!X$9:X$504)+SUMIF(Data_RES_TWh!$A$9:$A$1496,Data_TOT_TWh!$B1866&amp;"400_"&amp;Data_TOT_TWh!$E1866,Data_RES_TWh!X$9:X$1496)</f>
        <v>0</v>
      </c>
      <c r="Y1866" s="13">
        <f>SUMIF(Data_IND_TWh!$A$9:$A$504,Data_TOT_TWh!$B1866&amp;"200_"&amp;Data_TOT_TWh!$E1866,Data_IND_TWh!Y$9:Y$504)+SUMIF(Data_TER_TWh!$A$9:$A$504,Data_TOT_TWh!$B1866&amp;"300_"&amp;Data_TOT_TWh!$E1866,Data_TER_TWh!Y$9:Y$504)+SUMIF(Data_RES_TWh!$A$9:$A$1496,Data_TOT_TWh!$B1866&amp;"400_"&amp;Data_TOT_TWh!$E1866,Data_RES_TWh!Y$9:Y$1496)</f>
        <v>0</v>
      </c>
      <c r="Z1866" s="13">
        <f>SUMIF(Data_IND_TWh!$A$9:$A$504,Data_TOT_TWh!$B1866&amp;"200_"&amp;Data_TOT_TWh!$E1866,Data_IND_TWh!Z$9:Z$504)+SUMIF(Data_TER_TWh!$A$9:$A$504,Data_TOT_TWh!$B1866&amp;"300_"&amp;Data_TOT_TWh!$E1866,Data_TER_TWh!Z$9:Z$504)+SUMIF(Data_RES_TWh!$A$9:$A$1496,Data_TOT_TWh!$B1866&amp;"400_"&amp;Data_TOT_TWh!$E1866,Data_RES_TWh!Z$9:Z$1496)</f>
        <v>0</v>
      </c>
      <c r="AA1866" s="46">
        <f>SUMIF(Data_IND_TWh!$A$9:$A$504,Data_TOT_TWh!$B1866&amp;"200_"&amp;Data_TOT_TWh!$E1866,Data_IND_TWh!AA$9:AA$504)+SUMIF(Data_TER_TWh!$A$9:$A$504,Data_TOT_TWh!$B1866&amp;"300_"&amp;Data_TOT_TWh!$E1866,Data_TER_TWh!AA$9:AA$504)+SUMIF(Data_RES_TWh!$A$9:$A$1496,Data_TOT_TWh!$B1866&amp;"400_"&amp;Data_TOT_TWh!$E1866,Data_RES_TWh!AA$9:AA$1496)</f>
        <v>0</v>
      </c>
      <c r="AC1866" s="13"/>
      <c r="AE1866" s="13"/>
      <c r="AF1866" s="13">
        <f>SUMIF(Data_IND_TWh!$A$9:$A$504,Data_TOT_TWh!$B1866&amp;"200_"&amp;Data_TOT_TWh!$E1866,Data_IND_TWh!AF$9:AF$504)+SUMIF(Data_TER_TWh!$A$9:$A$504,Data_TOT_TWh!$B1866&amp;"300_"&amp;Data_TOT_TWh!$E1866,Data_TER_TWh!AF$9:AF$504)+SUMIF(Data_RES_TWh!$A$9:$A$1496,Data_TOT_TWh!$B1866&amp;"400_"&amp;Data_TOT_TWh!$E1866,Data_RES_TWh!AF$9:AF$1496)</f>
        <v>0</v>
      </c>
      <c r="AG1866" s="13">
        <f>SUMIF(Data_IND_TWh!$A$9:$A$504,Data_TOT_TWh!$B1866&amp;"200_"&amp;Data_TOT_TWh!$E1866,Data_IND_TWh!AG$9:AG$504)+SUMIF(Data_TER_TWh!$A$9:$A$504,Data_TOT_TWh!$B1866&amp;"300_"&amp;Data_TOT_TWh!$E1866,Data_TER_TWh!AG$9:AG$504)+SUMIF(Data_RES_TWh!$A$9:$A$1496,Data_TOT_TWh!$B1866&amp;"400_"&amp;Data_TOT_TWh!$E1866,Data_RES_TWh!AG$9:AG$1496)</f>
        <v>0</v>
      </c>
      <c r="AH1866" s="46">
        <f>SUMIF(Data_IND_TWh!$A$9:$A$504,Data_TOT_TWh!$B1866&amp;"200_"&amp;Data_TOT_TWh!$E1866,Data_IND_TWh!AH$9:AH$504)+SUMIF(Data_TER_TWh!$A$9:$A$504,Data_TOT_TWh!$B1866&amp;"300_"&amp;Data_TOT_TWh!$E1866,Data_TER_TWh!AH$9:AH$504)+SUMIF(Data_RES_TWh!$A$9:$A$1496,Data_TOT_TWh!$B1866&amp;"400_"&amp;Data_TOT_TWh!$E1866,Data_RES_TWh!AH$9:AH$1496)</f>
        <v>0</v>
      </c>
      <c r="AJ1866" s="13"/>
      <c r="AL1866" s="9"/>
      <c r="AM1866" s="87"/>
      <c r="AN1866" s="87"/>
    </row>
    <row r="1867" spans="12:40">
      <c r="L1867" s="46"/>
      <c r="M1867" s="46"/>
      <c r="O1867" s="47"/>
      <c r="P1867" s="46"/>
      <c r="Q1867" s="46"/>
      <c r="R1867" s="37"/>
      <c r="S1867" s="13"/>
      <c r="U1867" s="13"/>
      <c r="W1867" s="13"/>
      <c r="X1867" s="13">
        <f>SUMIF(Data_IND_TWh!$A$9:$A$504,Data_TOT_TWh!$B1867&amp;"200_"&amp;Data_TOT_TWh!$E1867,Data_IND_TWh!X$9:X$504)+SUMIF(Data_TER_TWh!$A$9:$A$504,Data_TOT_TWh!$B1867&amp;"300_"&amp;Data_TOT_TWh!$E1867,Data_TER_TWh!X$9:X$504)+SUMIF(Data_RES_TWh!$A$9:$A$1496,Data_TOT_TWh!$B1867&amp;"400_"&amp;Data_TOT_TWh!$E1867,Data_RES_TWh!X$9:X$1496)</f>
        <v>0</v>
      </c>
      <c r="Y1867" s="13">
        <f>SUMIF(Data_IND_TWh!$A$9:$A$504,Data_TOT_TWh!$B1867&amp;"200_"&amp;Data_TOT_TWh!$E1867,Data_IND_TWh!Y$9:Y$504)+SUMIF(Data_TER_TWh!$A$9:$A$504,Data_TOT_TWh!$B1867&amp;"300_"&amp;Data_TOT_TWh!$E1867,Data_TER_TWh!Y$9:Y$504)+SUMIF(Data_RES_TWh!$A$9:$A$1496,Data_TOT_TWh!$B1867&amp;"400_"&amp;Data_TOT_TWh!$E1867,Data_RES_TWh!Y$9:Y$1496)</f>
        <v>0</v>
      </c>
      <c r="Z1867" s="13">
        <f>SUMIF(Data_IND_TWh!$A$9:$A$504,Data_TOT_TWh!$B1867&amp;"200_"&amp;Data_TOT_TWh!$E1867,Data_IND_TWh!Z$9:Z$504)+SUMIF(Data_TER_TWh!$A$9:$A$504,Data_TOT_TWh!$B1867&amp;"300_"&amp;Data_TOT_TWh!$E1867,Data_TER_TWh!Z$9:Z$504)+SUMIF(Data_RES_TWh!$A$9:$A$1496,Data_TOT_TWh!$B1867&amp;"400_"&amp;Data_TOT_TWh!$E1867,Data_RES_TWh!Z$9:Z$1496)</f>
        <v>0</v>
      </c>
      <c r="AA1867" s="46">
        <f>SUMIF(Data_IND_TWh!$A$9:$A$504,Data_TOT_TWh!$B1867&amp;"200_"&amp;Data_TOT_TWh!$E1867,Data_IND_TWh!AA$9:AA$504)+SUMIF(Data_TER_TWh!$A$9:$A$504,Data_TOT_TWh!$B1867&amp;"300_"&amp;Data_TOT_TWh!$E1867,Data_TER_TWh!AA$9:AA$504)+SUMIF(Data_RES_TWh!$A$9:$A$1496,Data_TOT_TWh!$B1867&amp;"400_"&amp;Data_TOT_TWh!$E1867,Data_RES_TWh!AA$9:AA$1496)</f>
        <v>0</v>
      </c>
      <c r="AC1867" s="13"/>
      <c r="AE1867" s="13"/>
      <c r="AF1867" s="13">
        <f>SUMIF(Data_IND_TWh!$A$9:$A$504,Data_TOT_TWh!$B1867&amp;"200_"&amp;Data_TOT_TWh!$E1867,Data_IND_TWh!AF$9:AF$504)+SUMIF(Data_TER_TWh!$A$9:$A$504,Data_TOT_TWh!$B1867&amp;"300_"&amp;Data_TOT_TWh!$E1867,Data_TER_TWh!AF$9:AF$504)+SUMIF(Data_RES_TWh!$A$9:$A$1496,Data_TOT_TWh!$B1867&amp;"400_"&amp;Data_TOT_TWh!$E1867,Data_RES_TWh!AF$9:AF$1496)</f>
        <v>0</v>
      </c>
      <c r="AG1867" s="13">
        <f>SUMIF(Data_IND_TWh!$A$9:$A$504,Data_TOT_TWh!$B1867&amp;"200_"&amp;Data_TOT_TWh!$E1867,Data_IND_TWh!AG$9:AG$504)+SUMIF(Data_TER_TWh!$A$9:$A$504,Data_TOT_TWh!$B1867&amp;"300_"&amp;Data_TOT_TWh!$E1867,Data_TER_TWh!AG$9:AG$504)+SUMIF(Data_RES_TWh!$A$9:$A$1496,Data_TOT_TWh!$B1867&amp;"400_"&amp;Data_TOT_TWh!$E1867,Data_RES_TWh!AG$9:AG$1496)</f>
        <v>0</v>
      </c>
      <c r="AH1867" s="46">
        <f>SUMIF(Data_IND_TWh!$A$9:$A$504,Data_TOT_TWh!$B1867&amp;"200_"&amp;Data_TOT_TWh!$E1867,Data_IND_TWh!AH$9:AH$504)+SUMIF(Data_TER_TWh!$A$9:$A$504,Data_TOT_TWh!$B1867&amp;"300_"&amp;Data_TOT_TWh!$E1867,Data_TER_TWh!AH$9:AH$504)+SUMIF(Data_RES_TWh!$A$9:$A$1496,Data_TOT_TWh!$B1867&amp;"400_"&amp;Data_TOT_TWh!$E1867,Data_RES_TWh!AH$9:AH$1496)</f>
        <v>0</v>
      </c>
      <c r="AJ1867" s="13"/>
      <c r="AL1867" s="9"/>
      <c r="AM1867" s="87"/>
      <c r="AN1867" s="87"/>
    </row>
    <row r="1868" spans="12:40">
      <c r="L1868" s="46"/>
      <c r="M1868" s="46"/>
      <c r="O1868" s="47"/>
      <c r="P1868" s="46"/>
      <c r="Q1868" s="46"/>
      <c r="R1868" s="37"/>
      <c r="S1868" s="13"/>
      <c r="U1868" s="13"/>
      <c r="W1868" s="13"/>
      <c r="X1868" s="13">
        <f>SUMIF(Data_IND_TWh!$A$9:$A$504,Data_TOT_TWh!$B1868&amp;"200_"&amp;Data_TOT_TWh!$E1868,Data_IND_TWh!X$9:X$504)+SUMIF(Data_TER_TWh!$A$9:$A$504,Data_TOT_TWh!$B1868&amp;"300_"&amp;Data_TOT_TWh!$E1868,Data_TER_TWh!X$9:X$504)+SUMIF(Data_RES_TWh!$A$9:$A$1496,Data_TOT_TWh!$B1868&amp;"400_"&amp;Data_TOT_TWh!$E1868,Data_RES_TWh!X$9:X$1496)</f>
        <v>0</v>
      </c>
      <c r="Y1868" s="13">
        <f>SUMIF(Data_IND_TWh!$A$9:$A$504,Data_TOT_TWh!$B1868&amp;"200_"&amp;Data_TOT_TWh!$E1868,Data_IND_TWh!Y$9:Y$504)+SUMIF(Data_TER_TWh!$A$9:$A$504,Data_TOT_TWh!$B1868&amp;"300_"&amp;Data_TOT_TWh!$E1868,Data_TER_TWh!Y$9:Y$504)+SUMIF(Data_RES_TWh!$A$9:$A$1496,Data_TOT_TWh!$B1868&amp;"400_"&amp;Data_TOT_TWh!$E1868,Data_RES_TWh!Y$9:Y$1496)</f>
        <v>0</v>
      </c>
      <c r="Z1868" s="13">
        <f>SUMIF(Data_IND_TWh!$A$9:$A$504,Data_TOT_TWh!$B1868&amp;"200_"&amp;Data_TOT_TWh!$E1868,Data_IND_TWh!Z$9:Z$504)+SUMIF(Data_TER_TWh!$A$9:$A$504,Data_TOT_TWh!$B1868&amp;"300_"&amp;Data_TOT_TWh!$E1868,Data_TER_TWh!Z$9:Z$504)+SUMIF(Data_RES_TWh!$A$9:$A$1496,Data_TOT_TWh!$B1868&amp;"400_"&amp;Data_TOT_TWh!$E1868,Data_RES_TWh!Z$9:Z$1496)</f>
        <v>0</v>
      </c>
      <c r="AA1868" s="46">
        <f>SUMIF(Data_IND_TWh!$A$9:$A$504,Data_TOT_TWh!$B1868&amp;"200_"&amp;Data_TOT_TWh!$E1868,Data_IND_TWh!AA$9:AA$504)+SUMIF(Data_TER_TWh!$A$9:$A$504,Data_TOT_TWh!$B1868&amp;"300_"&amp;Data_TOT_TWh!$E1868,Data_TER_TWh!AA$9:AA$504)+SUMIF(Data_RES_TWh!$A$9:$A$1496,Data_TOT_TWh!$B1868&amp;"400_"&amp;Data_TOT_TWh!$E1868,Data_RES_TWh!AA$9:AA$1496)</f>
        <v>0</v>
      </c>
      <c r="AC1868" s="13"/>
      <c r="AE1868" s="13"/>
      <c r="AF1868" s="13">
        <f>SUMIF(Data_IND_TWh!$A$9:$A$504,Data_TOT_TWh!$B1868&amp;"200_"&amp;Data_TOT_TWh!$E1868,Data_IND_TWh!AF$9:AF$504)+SUMIF(Data_TER_TWh!$A$9:$A$504,Data_TOT_TWh!$B1868&amp;"300_"&amp;Data_TOT_TWh!$E1868,Data_TER_TWh!AF$9:AF$504)+SUMIF(Data_RES_TWh!$A$9:$A$1496,Data_TOT_TWh!$B1868&amp;"400_"&amp;Data_TOT_TWh!$E1868,Data_RES_TWh!AF$9:AF$1496)</f>
        <v>0</v>
      </c>
      <c r="AG1868" s="13">
        <f>SUMIF(Data_IND_TWh!$A$9:$A$504,Data_TOT_TWh!$B1868&amp;"200_"&amp;Data_TOT_TWh!$E1868,Data_IND_TWh!AG$9:AG$504)+SUMIF(Data_TER_TWh!$A$9:$A$504,Data_TOT_TWh!$B1868&amp;"300_"&amp;Data_TOT_TWh!$E1868,Data_TER_TWh!AG$9:AG$504)+SUMIF(Data_RES_TWh!$A$9:$A$1496,Data_TOT_TWh!$B1868&amp;"400_"&amp;Data_TOT_TWh!$E1868,Data_RES_TWh!AG$9:AG$1496)</f>
        <v>0</v>
      </c>
      <c r="AH1868" s="46">
        <f>SUMIF(Data_IND_TWh!$A$9:$A$504,Data_TOT_TWh!$B1868&amp;"200_"&amp;Data_TOT_TWh!$E1868,Data_IND_TWh!AH$9:AH$504)+SUMIF(Data_TER_TWh!$A$9:$A$504,Data_TOT_TWh!$B1868&amp;"300_"&amp;Data_TOT_TWh!$E1868,Data_TER_TWh!AH$9:AH$504)+SUMIF(Data_RES_TWh!$A$9:$A$1496,Data_TOT_TWh!$B1868&amp;"400_"&amp;Data_TOT_TWh!$E1868,Data_RES_TWh!AH$9:AH$1496)</f>
        <v>0</v>
      </c>
      <c r="AJ1868" s="13"/>
      <c r="AL1868" s="9"/>
      <c r="AM1868" s="87"/>
      <c r="AN1868" s="87"/>
    </row>
    <row r="1869" spans="12:40">
      <c r="L1869" s="46"/>
      <c r="M1869" s="46"/>
      <c r="O1869" s="47"/>
      <c r="P1869" s="46"/>
      <c r="Q1869" s="46"/>
      <c r="R1869" s="37"/>
      <c r="S1869" s="13"/>
      <c r="U1869" s="13"/>
      <c r="W1869" s="13"/>
      <c r="X1869" s="13">
        <f>SUMIF(Data_IND_TWh!$A$9:$A$504,Data_TOT_TWh!$B1869&amp;"200_"&amp;Data_TOT_TWh!$E1869,Data_IND_TWh!X$9:X$504)+SUMIF(Data_TER_TWh!$A$9:$A$504,Data_TOT_TWh!$B1869&amp;"300_"&amp;Data_TOT_TWh!$E1869,Data_TER_TWh!X$9:X$504)+SUMIF(Data_RES_TWh!$A$9:$A$1496,Data_TOT_TWh!$B1869&amp;"400_"&amp;Data_TOT_TWh!$E1869,Data_RES_TWh!X$9:X$1496)</f>
        <v>0</v>
      </c>
      <c r="Y1869" s="13">
        <f>SUMIF(Data_IND_TWh!$A$9:$A$504,Data_TOT_TWh!$B1869&amp;"200_"&amp;Data_TOT_TWh!$E1869,Data_IND_TWh!Y$9:Y$504)+SUMIF(Data_TER_TWh!$A$9:$A$504,Data_TOT_TWh!$B1869&amp;"300_"&amp;Data_TOT_TWh!$E1869,Data_TER_TWh!Y$9:Y$504)+SUMIF(Data_RES_TWh!$A$9:$A$1496,Data_TOT_TWh!$B1869&amp;"400_"&amp;Data_TOT_TWh!$E1869,Data_RES_TWh!Y$9:Y$1496)</f>
        <v>0</v>
      </c>
      <c r="Z1869" s="13">
        <f>SUMIF(Data_IND_TWh!$A$9:$A$504,Data_TOT_TWh!$B1869&amp;"200_"&amp;Data_TOT_TWh!$E1869,Data_IND_TWh!Z$9:Z$504)+SUMIF(Data_TER_TWh!$A$9:$A$504,Data_TOT_TWh!$B1869&amp;"300_"&amp;Data_TOT_TWh!$E1869,Data_TER_TWh!Z$9:Z$504)+SUMIF(Data_RES_TWh!$A$9:$A$1496,Data_TOT_TWh!$B1869&amp;"400_"&amp;Data_TOT_TWh!$E1869,Data_RES_TWh!Z$9:Z$1496)</f>
        <v>0</v>
      </c>
      <c r="AA1869" s="46">
        <f>SUMIF(Data_IND_TWh!$A$9:$A$504,Data_TOT_TWh!$B1869&amp;"200_"&amp;Data_TOT_TWh!$E1869,Data_IND_TWh!AA$9:AA$504)+SUMIF(Data_TER_TWh!$A$9:$A$504,Data_TOT_TWh!$B1869&amp;"300_"&amp;Data_TOT_TWh!$E1869,Data_TER_TWh!AA$9:AA$504)+SUMIF(Data_RES_TWh!$A$9:$A$1496,Data_TOT_TWh!$B1869&amp;"400_"&amp;Data_TOT_TWh!$E1869,Data_RES_TWh!AA$9:AA$1496)</f>
        <v>0</v>
      </c>
      <c r="AC1869" s="13"/>
      <c r="AE1869" s="13"/>
      <c r="AF1869" s="13">
        <f>SUMIF(Data_IND_TWh!$A$9:$A$504,Data_TOT_TWh!$B1869&amp;"200_"&amp;Data_TOT_TWh!$E1869,Data_IND_TWh!AF$9:AF$504)+SUMIF(Data_TER_TWh!$A$9:$A$504,Data_TOT_TWh!$B1869&amp;"300_"&amp;Data_TOT_TWh!$E1869,Data_TER_TWh!AF$9:AF$504)+SUMIF(Data_RES_TWh!$A$9:$A$1496,Data_TOT_TWh!$B1869&amp;"400_"&amp;Data_TOT_TWh!$E1869,Data_RES_TWh!AF$9:AF$1496)</f>
        <v>0</v>
      </c>
      <c r="AG1869" s="13">
        <f>SUMIF(Data_IND_TWh!$A$9:$A$504,Data_TOT_TWh!$B1869&amp;"200_"&amp;Data_TOT_TWh!$E1869,Data_IND_TWh!AG$9:AG$504)+SUMIF(Data_TER_TWh!$A$9:$A$504,Data_TOT_TWh!$B1869&amp;"300_"&amp;Data_TOT_TWh!$E1869,Data_TER_TWh!AG$9:AG$504)+SUMIF(Data_RES_TWh!$A$9:$A$1496,Data_TOT_TWh!$B1869&amp;"400_"&amp;Data_TOT_TWh!$E1869,Data_RES_TWh!AG$9:AG$1496)</f>
        <v>0</v>
      </c>
      <c r="AH1869" s="46">
        <f>SUMIF(Data_IND_TWh!$A$9:$A$504,Data_TOT_TWh!$B1869&amp;"200_"&amp;Data_TOT_TWh!$E1869,Data_IND_TWh!AH$9:AH$504)+SUMIF(Data_TER_TWh!$A$9:$A$504,Data_TOT_TWh!$B1869&amp;"300_"&amp;Data_TOT_TWh!$E1869,Data_TER_TWh!AH$9:AH$504)+SUMIF(Data_RES_TWh!$A$9:$A$1496,Data_TOT_TWh!$B1869&amp;"400_"&amp;Data_TOT_TWh!$E1869,Data_RES_TWh!AH$9:AH$1496)</f>
        <v>0</v>
      </c>
      <c r="AJ1869" s="13"/>
      <c r="AL1869" s="9"/>
      <c r="AM1869" s="87"/>
      <c r="AN1869" s="87"/>
    </row>
    <row r="1870" spans="12:40">
      <c r="L1870" s="46"/>
      <c r="M1870" s="46"/>
      <c r="O1870" s="47"/>
      <c r="P1870" s="46"/>
      <c r="Q1870" s="46"/>
      <c r="R1870" s="37"/>
      <c r="S1870" s="13"/>
      <c r="U1870" s="13"/>
      <c r="W1870" s="13"/>
      <c r="X1870" s="13">
        <f>SUMIF(Data_IND_TWh!$A$9:$A$504,Data_TOT_TWh!$B1870&amp;"200_"&amp;Data_TOT_TWh!$E1870,Data_IND_TWh!X$9:X$504)+SUMIF(Data_TER_TWh!$A$9:$A$504,Data_TOT_TWh!$B1870&amp;"300_"&amp;Data_TOT_TWh!$E1870,Data_TER_TWh!X$9:X$504)+SUMIF(Data_RES_TWh!$A$9:$A$1496,Data_TOT_TWh!$B1870&amp;"400_"&amp;Data_TOT_TWh!$E1870,Data_RES_TWh!X$9:X$1496)</f>
        <v>0</v>
      </c>
      <c r="Y1870" s="13">
        <f>SUMIF(Data_IND_TWh!$A$9:$A$504,Data_TOT_TWh!$B1870&amp;"200_"&amp;Data_TOT_TWh!$E1870,Data_IND_TWh!Y$9:Y$504)+SUMIF(Data_TER_TWh!$A$9:$A$504,Data_TOT_TWh!$B1870&amp;"300_"&amp;Data_TOT_TWh!$E1870,Data_TER_TWh!Y$9:Y$504)+SUMIF(Data_RES_TWh!$A$9:$A$1496,Data_TOT_TWh!$B1870&amp;"400_"&amp;Data_TOT_TWh!$E1870,Data_RES_TWh!Y$9:Y$1496)</f>
        <v>0</v>
      </c>
      <c r="Z1870" s="13">
        <f>SUMIF(Data_IND_TWh!$A$9:$A$504,Data_TOT_TWh!$B1870&amp;"200_"&amp;Data_TOT_TWh!$E1870,Data_IND_TWh!Z$9:Z$504)+SUMIF(Data_TER_TWh!$A$9:$A$504,Data_TOT_TWh!$B1870&amp;"300_"&amp;Data_TOT_TWh!$E1870,Data_TER_TWh!Z$9:Z$504)+SUMIF(Data_RES_TWh!$A$9:$A$1496,Data_TOT_TWh!$B1870&amp;"400_"&amp;Data_TOT_TWh!$E1870,Data_RES_TWh!Z$9:Z$1496)</f>
        <v>0</v>
      </c>
      <c r="AA1870" s="46">
        <f>SUMIF(Data_IND_TWh!$A$9:$A$504,Data_TOT_TWh!$B1870&amp;"200_"&amp;Data_TOT_TWh!$E1870,Data_IND_TWh!AA$9:AA$504)+SUMIF(Data_TER_TWh!$A$9:$A$504,Data_TOT_TWh!$B1870&amp;"300_"&amp;Data_TOT_TWh!$E1870,Data_TER_TWh!AA$9:AA$504)+SUMIF(Data_RES_TWh!$A$9:$A$1496,Data_TOT_TWh!$B1870&amp;"400_"&amp;Data_TOT_TWh!$E1870,Data_RES_TWh!AA$9:AA$1496)</f>
        <v>0</v>
      </c>
      <c r="AC1870" s="13"/>
      <c r="AE1870" s="13"/>
      <c r="AF1870" s="13">
        <f>SUMIF(Data_IND_TWh!$A$9:$A$504,Data_TOT_TWh!$B1870&amp;"200_"&amp;Data_TOT_TWh!$E1870,Data_IND_TWh!AF$9:AF$504)+SUMIF(Data_TER_TWh!$A$9:$A$504,Data_TOT_TWh!$B1870&amp;"300_"&amp;Data_TOT_TWh!$E1870,Data_TER_TWh!AF$9:AF$504)+SUMIF(Data_RES_TWh!$A$9:$A$1496,Data_TOT_TWh!$B1870&amp;"400_"&amp;Data_TOT_TWh!$E1870,Data_RES_TWh!AF$9:AF$1496)</f>
        <v>0</v>
      </c>
      <c r="AG1870" s="13">
        <f>SUMIF(Data_IND_TWh!$A$9:$A$504,Data_TOT_TWh!$B1870&amp;"200_"&amp;Data_TOT_TWh!$E1870,Data_IND_TWh!AG$9:AG$504)+SUMIF(Data_TER_TWh!$A$9:$A$504,Data_TOT_TWh!$B1870&amp;"300_"&amp;Data_TOT_TWh!$E1870,Data_TER_TWh!AG$9:AG$504)+SUMIF(Data_RES_TWh!$A$9:$A$1496,Data_TOT_TWh!$B1870&amp;"400_"&amp;Data_TOT_TWh!$E1870,Data_RES_TWh!AG$9:AG$1496)</f>
        <v>0</v>
      </c>
      <c r="AH1870" s="46">
        <f>SUMIF(Data_IND_TWh!$A$9:$A$504,Data_TOT_TWh!$B1870&amp;"200_"&amp;Data_TOT_TWh!$E1870,Data_IND_TWh!AH$9:AH$504)+SUMIF(Data_TER_TWh!$A$9:$A$504,Data_TOT_TWh!$B1870&amp;"300_"&amp;Data_TOT_TWh!$E1870,Data_TER_TWh!AH$9:AH$504)+SUMIF(Data_RES_TWh!$A$9:$A$1496,Data_TOT_TWh!$B1870&amp;"400_"&amp;Data_TOT_TWh!$E1870,Data_RES_TWh!AH$9:AH$1496)</f>
        <v>0</v>
      </c>
      <c r="AJ1870" s="13"/>
      <c r="AL1870" s="9"/>
      <c r="AM1870" s="87"/>
      <c r="AN1870" s="87"/>
    </row>
    <row r="1871" spans="12:40">
      <c r="L1871" s="46"/>
      <c r="M1871" s="46"/>
      <c r="O1871" s="47"/>
      <c r="P1871" s="46"/>
      <c r="Q1871" s="46"/>
      <c r="R1871" s="37"/>
      <c r="S1871" s="13"/>
      <c r="U1871" s="13"/>
      <c r="W1871" s="13"/>
      <c r="X1871" s="13">
        <f>SUMIF(Data_IND_TWh!$A$9:$A$504,Data_TOT_TWh!$B1871&amp;"200_"&amp;Data_TOT_TWh!$E1871,Data_IND_TWh!X$9:X$504)+SUMIF(Data_TER_TWh!$A$9:$A$504,Data_TOT_TWh!$B1871&amp;"300_"&amp;Data_TOT_TWh!$E1871,Data_TER_TWh!X$9:X$504)+SUMIF(Data_RES_TWh!$A$9:$A$1496,Data_TOT_TWh!$B1871&amp;"400_"&amp;Data_TOT_TWh!$E1871,Data_RES_TWh!X$9:X$1496)</f>
        <v>0</v>
      </c>
      <c r="Y1871" s="13">
        <f>SUMIF(Data_IND_TWh!$A$9:$A$504,Data_TOT_TWh!$B1871&amp;"200_"&amp;Data_TOT_TWh!$E1871,Data_IND_TWh!Y$9:Y$504)+SUMIF(Data_TER_TWh!$A$9:$A$504,Data_TOT_TWh!$B1871&amp;"300_"&amp;Data_TOT_TWh!$E1871,Data_TER_TWh!Y$9:Y$504)+SUMIF(Data_RES_TWh!$A$9:$A$1496,Data_TOT_TWh!$B1871&amp;"400_"&amp;Data_TOT_TWh!$E1871,Data_RES_TWh!Y$9:Y$1496)</f>
        <v>0</v>
      </c>
      <c r="Z1871" s="13">
        <f>SUMIF(Data_IND_TWh!$A$9:$A$504,Data_TOT_TWh!$B1871&amp;"200_"&amp;Data_TOT_TWh!$E1871,Data_IND_TWh!Z$9:Z$504)+SUMIF(Data_TER_TWh!$A$9:$A$504,Data_TOT_TWh!$B1871&amp;"300_"&amp;Data_TOT_TWh!$E1871,Data_TER_TWh!Z$9:Z$504)+SUMIF(Data_RES_TWh!$A$9:$A$1496,Data_TOT_TWh!$B1871&amp;"400_"&amp;Data_TOT_TWh!$E1871,Data_RES_TWh!Z$9:Z$1496)</f>
        <v>0</v>
      </c>
      <c r="AA1871" s="46">
        <f>SUMIF(Data_IND_TWh!$A$9:$A$504,Data_TOT_TWh!$B1871&amp;"200_"&amp;Data_TOT_TWh!$E1871,Data_IND_TWh!AA$9:AA$504)+SUMIF(Data_TER_TWh!$A$9:$A$504,Data_TOT_TWh!$B1871&amp;"300_"&amp;Data_TOT_TWh!$E1871,Data_TER_TWh!AA$9:AA$504)+SUMIF(Data_RES_TWh!$A$9:$A$1496,Data_TOT_TWh!$B1871&amp;"400_"&amp;Data_TOT_TWh!$E1871,Data_RES_TWh!AA$9:AA$1496)</f>
        <v>0</v>
      </c>
      <c r="AC1871" s="13"/>
      <c r="AE1871" s="13"/>
      <c r="AF1871" s="13">
        <f>SUMIF(Data_IND_TWh!$A$9:$A$504,Data_TOT_TWh!$B1871&amp;"200_"&amp;Data_TOT_TWh!$E1871,Data_IND_TWh!AF$9:AF$504)+SUMIF(Data_TER_TWh!$A$9:$A$504,Data_TOT_TWh!$B1871&amp;"300_"&amp;Data_TOT_TWh!$E1871,Data_TER_TWh!AF$9:AF$504)+SUMIF(Data_RES_TWh!$A$9:$A$1496,Data_TOT_TWh!$B1871&amp;"400_"&amp;Data_TOT_TWh!$E1871,Data_RES_TWh!AF$9:AF$1496)</f>
        <v>0</v>
      </c>
      <c r="AG1871" s="13">
        <f>SUMIF(Data_IND_TWh!$A$9:$A$504,Data_TOT_TWh!$B1871&amp;"200_"&amp;Data_TOT_TWh!$E1871,Data_IND_TWh!AG$9:AG$504)+SUMIF(Data_TER_TWh!$A$9:$A$504,Data_TOT_TWh!$B1871&amp;"300_"&amp;Data_TOT_TWh!$E1871,Data_TER_TWh!AG$9:AG$504)+SUMIF(Data_RES_TWh!$A$9:$A$1496,Data_TOT_TWh!$B1871&amp;"400_"&amp;Data_TOT_TWh!$E1871,Data_RES_TWh!AG$9:AG$1496)</f>
        <v>0</v>
      </c>
      <c r="AH1871" s="46">
        <f>SUMIF(Data_IND_TWh!$A$9:$A$504,Data_TOT_TWh!$B1871&amp;"200_"&amp;Data_TOT_TWh!$E1871,Data_IND_TWh!AH$9:AH$504)+SUMIF(Data_TER_TWh!$A$9:$A$504,Data_TOT_TWh!$B1871&amp;"300_"&amp;Data_TOT_TWh!$E1871,Data_TER_TWh!AH$9:AH$504)+SUMIF(Data_RES_TWh!$A$9:$A$1496,Data_TOT_TWh!$B1871&amp;"400_"&amp;Data_TOT_TWh!$E1871,Data_RES_TWh!AH$9:AH$1496)</f>
        <v>0</v>
      </c>
      <c r="AJ1871" s="13"/>
      <c r="AL1871" s="9"/>
      <c r="AM1871" s="87"/>
      <c r="AN1871" s="87"/>
    </row>
    <row r="1872" spans="12:40">
      <c r="L1872" s="46"/>
      <c r="M1872" s="46"/>
      <c r="O1872" s="47"/>
      <c r="P1872" s="46"/>
      <c r="Q1872" s="46"/>
      <c r="R1872" s="37"/>
      <c r="S1872" s="13"/>
      <c r="U1872" s="13"/>
      <c r="W1872" s="13"/>
      <c r="X1872" s="13">
        <f>SUMIF(Data_IND_TWh!$A$9:$A$504,Data_TOT_TWh!$B1872&amp;"200_"&amp;Data_TOT_TWh!$E1872,Data_IND_TWh!X$9:X$504)+SUMIF(Data_TER_TWh!$A$9:$A$504,Data_TOT_TWh!$B1872&amp;"300_"&amp;Data_TOT_TWh!$E1872,Data_TER_TWh!X$9:X$504)+SUMIF(Data_RES_TWh!$A$9:$A$1496,Data_TOT_TWh!$B1872&amp;"400_"&amp;Data_TOT_TWh!$E1872,Data_RES_TWh!X$9:X$1496)</f>
        <v>0</v>
      </c>
      <c r="Y1872" s="13">
        <f>SUMIF(Data_IND_TWh!$A$9:$A$504,Data_TOT_TWh!$B1872&amp;"200_"&amp;Data_TOT_TWh!$E1872,Data_IND_TWh!Y$9:Y$504)+SUMIF(Data_TER_TWh!$A$9:$A$504,Data_TOT_TWh!$B1872&amp;"300_"&amp;Data_TOT_TWh!$E1872,Data_TER_TWh!Y$9:Y$504)+SUMIF(Data_RES_TWh!$A$9:$A$1496,Data_TOT_TWh!$B1872&amp;"400_"&amp;Data_TOT_TWh!$E1872,Data_RES_TWh!Y$9:Y$1496)</f>
        <v>0</v>
      </c>
      <c r="Z1872" s="13">
        <f>SUMIF(Data_IND_TWh!$A$9:$A$504,Data_TOT_TWh!$B1872&amp;"200_"&amp;Data_TOT_TWh!$E1872,Data_IND_TWh!Z$9:Z$504)+SUMIF(Data_TER_TWh!$A$9:$A$504,Data_TOT_TWh!$B1872&amp;"300_"&amp;Data_TOT_TWh!$E1872,Data_TER_TWh!Z$9:Z$504)+SUMIF(Data_RES_TWh!$A$9:$A$1496,Data_TOT_TWh!$B1872&amp;"400_"&amp;Data_TOT_TWh!$E1872,Data_RES_TWh!Z$9:Z$1496)</f>
        <v>0</v>
      </c>
      <c r="AA1872" s="46">
        <f>SUMIF(Data_IND_TWh!$A$9:$A$504,Data_TOT_TWh!$B1872&amp;"200_"&amp;Data_TOT_TWh!$E1872,Data_IND_TWh!AA$9:AA$504)+SUMIF(Data_TER_TWh!$A$9:$A$504,Data_TOT_TWh!$B1872&amp;"300_"&amp;Data_TOT_TWh!$E1872,Data_TER_TWh!AA$9:AA$504)+SUMIF(Data_RES_TWh!$A$9:$A$1496,Data_TOT_TWh!$B1872&amp;"400_"&amp;Data_TOT_TWh!$E1872,Data_RES_TWh!AA$9:AA$1496)</f>
        <v>0</v>
      </c>
      <c r="AC1872" s="13"/>
      <c r="AE1872" s="13"/>
      <c r="AF1872" s="13">
        <f>SUMIF(Data_IND_TWh!$A$9:$A$504,Data_TOT_TWh!$B1872&amp;"200_"&amp;Data_TOT_TWh!$E1872,Data_IND_TWh!AF$9:AF$504)+SUMIF(Data_TER_TWh!$A$9:$A$504,Data_TOT_TWh!$B1872&amp;"300_"&amp;Data_TOT_TWh!$E1872,Data_TER_TWh!AF$9:AF$504)+SUMIF(Data_RES_TWh!$A$9:$A$1496,Data_TOT_TWh!$B1872&amp;"400_"&amp;Data_TOT_TWh!$E1872,Data_RES_TWh!AF$9:AF$1496)</f>
        <v>0</v>
      </c>
      <c r="AG1872" s="13">
        <f>SUMIF(Data_IND_TWh!$A$9:$A$504,Data_TOT_TWh!$B1872&amp;"200_"&amp;Data_TOT_TWh!$E1872,Data_IND_TWh!AG$9:AG$504)+SUMIF(Data_TER_TWh!$A$9:$A$504,Data_TOT_TWh!$B1872&amp;"300_"&amp;Data_TOT_TWh!$E1872,Data_TER_TWh!AG$9:AG$504)+SUMIF(Data_RES_TWh!$A$9:$A$1496,Data_TOT_TWh!$B1872&amp;"400_"&amp;Data_TOT_TWh!$E1872,Data_RES_TWh!AG$9:AG$1496)</f>
        <v>0</v>
      </c>
      <c r="AH1872" s="46">
        <f>SUMIF(Data_IND_TWh!$A$9:$A$504,Data_TOT_TWh!$B1872&amp;"200_"&amp;Data_TOT_TWh!$E1872,Data_IND_TWh!AH$9:AH$504)+SUMIF(Data_TER_TWh!$A$9:$A$504,Data_TOT_TWh!$B1872&amp;"300_"&amp;Data_TOT_TWh!$E1872,Data_TER_TWh!AH$9:AH$504)+SUMIF(Data_RES_TWh!$A$9:$A$1496,Data_TOT_TWh!$B1872&amp;"400_"&amp;Data_TOT_TWh!$E1872,Data_RES_TWh!AH$9:AH$1496)</f>
        <v>0</v>
      </c>
      <c r="AJ1872" s="13"/>
      <c r="AL1872" s="9"/>
      <c r="AM1872" s="87"/>
      <c r="AN1872" s="87"/>
    </row>
    <row r="1873" spans="12:40">
      <c r="L1873" s="46"/>
      <c r="M1873" s="46"/>
      <c r="O1873" s="47"/>
      <c r="P1873" s="46"/>
      <c r="Q1873" s="46"/>
      <c r="R1873" s="37"/>
      <c r="S1873" s="13"/>
      <c r="U1873" s="13"/>
      <c r="W1873" s="13"/>
      <c r="X1873" s="13">
        <f>SUMIF(Data_IND_TWh!$A$9:$A$504,Data_TOT_TWh!$B1873&amp;"200_"&amp;Data_TOT_TWh!$E1873,Data_IND_TWh!X$9:X$504)+SUMIF(Data_TER_TWh!$A$9:$A$504,Data_TOT_TWh!$B1873&amp;"300_"&amp;Data_TOT_TWh!$E1873,Data_TER_TWh!X$9:X$504)+SUMIF(Data_RES_TWh!$A$9:$A$1496,Data_TOT_TWh!$B1873&amp;"400_"&amp;Data_TOT_TWh!$E1873,Data_RES_TWh!X$9:X$1496)</f>
        <v>0</v>
      </c>
      <c r="Y1873" s="13">
        <f>SUMIF(Data_IND_TWh!$A$9:$A$504,Data_TOT_TWh!$B1873&amp;"200_"&amp;Data_TOT_TWh!$E1873,Data_IND_TWh!Y$9:Y$504)+SUMIF(Data_TER_TWh!$A$9:$A$504,Data_TOT_TWh!$B1873&amp;"300_"&amp;Data_TOT_TWh!$E1873,Data_TER_TWh!Y$9:Y$504)+SUMIF(Data_RES_TWh!$A$9:$A$1496,Data_TOT_TWh!$B1873&amp;"400_"&amp;Data_TOT_TWh!$E1873,Data_RES_TWh!Y$9:Y$1496)</f>
        <v>0</v>
      </c>
      <c r="Z1873" s="13">
        <f>SUMIF(Data_IND_TWh!$A$9:$A$504,Data_TOT_TWh!$B1873&amp;"200_"&amp;Data_TOT_TWh!$E1873,Data_IND_TWh!Z$9:Z$504)+SUMIF(Data_TER_TWh!$A$9:$A$504,Data_TOT_TWh!$B1873&amp;"300_"&amp;Data_TOT_TWh!$E1873,Data_TER_TWh!Z$9:Z$504)+SUMIF(Data_RES_TWh!$A$9:$A$1496,Data_TOT_TWh!$B1873&amp;"400_"&amp;Data_TOT_TWh!$E1873,Data_RES_TWh!Z$9:Z$1496)</f>
        <v>0</v>
      </c>
      <c r="AA1873" s="46">
        <f>SUMIF(Data_IND_TWh!$A$9:$A$504,Data_TOT_TWh!$B1873&amp;"200_"&amp;Data_TOT_TWh!$E1873,Data_IND_TWh!AA$9:AA$504)+SUMIF(Data_TER_TWh!$A$9:$A$504,Data_TOT_TWh!$B1873&amp;"300_"&amp;Data_TOT_TWh!$E1873,Data_TER_TWh!AA$9:AA$504)+SUMIF(Data_RES_TWh!$A$9:$A$1496,Data_TOT_TWh!$B1873&amp;"400_"&amp;Data_TOT_TWh!$E1873,Data_RES_TWh!AA$9:AA$1496)</f>
        <v>0</v>
      </c>
      <c r="AC1873" s="13"/>
      <c r="AE1873" s="13"/>
      <c r="AF1873" s="13">
        <f>SUMIF(Data_IND_TWh!$A$9:$A$504,Data_TOT_TWh!$B1873&amp;"200_"&amp;Data_TOT_TWh!$E1873,Data_IND_TWh!AF$9:AF$504)+SUMIF(Data_TER_TWh!$A$9:$A$504,Data_TOT_TWh!$B1873&amp;"300_"&amp;Data_TOT_TWh!$E1873,Data_TER_TWh!AF$9:AF$504)+SUMIF(Data_RES_TWh!$A$9:$A$1496,Data_TOT_TWh!$B1873&amp;"400_"&amp;Data_TOT_TWh!$E1873,Data_RES_TWh!AF$9:AF$1496)</f>
        <v>0</v>
      </c>
      <c r="AG1873" s="13">
        <f>SUMIF(Data_IND_TWh!$A$9:$A$504,Data_TOT_TWh!$B1873&amp;"200_"&amp;Data_TOT_TWh!$E1873,Data_IND_TWh!AG$9:AG$504)+SUMIF(Data_TER_TWh!$A$9:$A$504,Data_TOT_TWh!$B1873&amp;"300_"&amp;Data_TOT_TWh!$E1873,Data_TER_TWh!AG$9:AG$504)+SUMIF(Data_RES_TWh!$A$9:$A$1496,Data_TOT_TWh!$B1873&amp;"400_"&amp;Data_TOT_TWh!$E1873,Data_RES_TWh!AG$9:AG$1496)</f>
        <v>0</v>
      </c>
      <c r="AH1873" s="46">
        <f>SUMIF(Data_IND_TWh!$A$9:$A$504,Data_TOT_TWh!$B1873&amp;"200_"&amp;Data_TOT_TWh!$E1873,Data_IND_TWh!AH$9:AH$504)+SUMIF(Data_TER_TWh!$A$9:$A$504,Data_TOT_TWh!$B1873&amp;"300_"&amp;Data_TOT_TWh!$E1873,Data_TER_TWh!AH$9:AH$504)+SUMIF(Data_RES_TWh!$A$9:$A$1496,Data_TOT_TWh!$B1873&amp;"400_"&amp;Data_TOT_TWh!$E1873,Data_RES_TWh!AH$9:AH$1496)</f>
        <v>0</v>
      </c>
      <c r="AJ1873" s="13"/>
      <c r="AL1873" s="9"/>
      <c r="AM1873" s="87"/>
      <c r="AN1873" s="87"/>
    </row>
    <row r="1874" spans="12:40">
      <c r="L1874" s="46"/>
      <c r="M1874" s="46"/>
      <c r="O1874" s="47"/>
      <c r="P1874" s="46"/>
      <c r="Q1874" s="46"/>
      <c r="R1874" s="37"/>
      <c r="S1874" s="13"/>
      <c r="U1874" s="13"/>
      <c r="W1874" s="13"/>
      <c r="X1874" s="13">
        <f>SUMIF(Data_IND_TWh!$A$9:$A$504,Data_TOT_TWh!$B1874&amp;"200_"&amp;Data_TOT_TWh!$E1874,Data_IND_TWh!X$9:X$504)+SUMIF(Data_TER_TWh!$A$9:$A$504,Data_TOT_TWh!$B1874&amp;"300_"&amp;Data_TOT_TWh!$E1874,Data_TER_TWh!X$9:X$504)+SUMIF(Data_RES_TWh!$A$9:$A$1496,Data_TOT_TWh!$B1874&amp;"400_"&amp;Data_TOT_TWh!$E1874,Data_RES_TWh!X$9:X$1496)</f>
        <v>0</v>
      </c>
      <c r="Y1874" s="13">
        <f>SUMIF(Data_IND_TWh!$A$9:$A$504,Data_TOT_TWh!$B1874&amp;"200_"&amp;Data_TOT_TWh!$E1874,Data_IND_TWh!Y$9:Y$504)+SUMIF(Data_TER_TWh!$A$9:$A$504,Data_TOT_TWh!$B1874&amp;"300_"&amp;Data_TOT_TWh!$E1874,Data_TER_TWh!Y$9:Y$504)+SUMIF(Data_RES_TWh!$A$9:$A$1496,Data_TOT_TWh!$B1874&amp;"400_"&amp;Data_TOT_TWh!$E1874,Data_RES_TWh!Y$9:Y$1496)</f>
        <v>0</v>
      </c>
      <c r="Z1874" s="13">
        <f>SUMIF(Data_IND_TWh!$A$9:$A$504,Data_TOT_TWh!$B1874&amp;"200_"&amp;Data_TOT_TWh!$E1874,Data_IND_TWh!Z$9:Z$504)+SUMIF(Data_TER_TWh!$A$9:$A$504,Data_TOT_TWh!$B1874&amp;"300_"&amp;Data_TOT_TWh!$E1874,Data_TER_TWh!Z$9:Z$504)+SUMIF(Data_RES_TWh!$A$9:$A$1496,Data_TOT_TWh!$B1874&amp;"400_"&amp;Data_TOT_TWh!$E1874,Data_RES_TWh!Z$9:Z$1496)</f>
        <v>0</v>
      </c>
      <c r="AA1874" s="46">
        <f>SUMIF(Data_IND_TWh!$A$9:$A$504,Data_TOT_TWh!$B1874&amp;"200_"&amp;Data_TOT_TWh!$E1874,Data_IND_TWh!AA$9:AA$504)+SUMIF(Data_TER_TWh!$A$9:$A$504,Data_TOT_TWh!$B1874&amp;"300_"&amp;Data_TOT_TWh!$E1874,Data_TER_TWh!AA$9:AA$504)+SUMIF(Data_RES_TWh!$A$9:$A$1496,Data_TOT_TWh!$B1874&amp;"400_"&amp;Data_TOT_TWh!$E1874,Data_RES_TWh!AA$9:AA$1496)</f>
        <v>0</v>
      </c>
      <c r="AC1874" s="13"/>
      <c r="AE1874" s="13"/>
      <c r="AF1874" s="13">
        <f>SUMIF(Data_IND_TWh!$A$9:$A$504,Data_TOT_TWh!$B1874&amp;"200_"&amp;Data_TOT_TWh!$E1874,Data_IND_TWh!AF$9:AF$504)+SUMIF(Data_TER_TWh!$A$9:$A$504,Data_TOT_TWh!$B1874&amp;"300_"&amp;Data_TOT_TWh!$E1874,Data_TER_TWh!AF$9:AF$504)+SUMIF(Data_RES_TWh!$A$9:$A$1496,Data_TOT_TWh!$B1874&amp;"400_"&amp;Data_TOT_TWh!$E1874,Data_RES_TWh!AF$9:AF$1496)</f>
        <v>0</v>
      </c>
      <c r="AG1874" s="13">
        <f>SUMIF(Data_IND_TWh!$A$9:$A$504,Data_TOT_TWh!$B1874&amp;"200_"&amp;Data_TOT_TWh!$E1874,Data_IND_TWh!AG$9:AG$504)+SUMIF(Data_TER_TWh!$A$9:$A$504,Data_TOT_TWh!$B1874&amp;"300_"&amp;Data_TOT_TWh!$E1874,Data_TER_TWh!AG$9:AG$504)+SUMIF(Data_RES_TWh!$A$9:$A$1496,Data_TOT_TWh!$B1874&amp;"400_"&amp;Data_TOT_TWh!$E1874,Data_RES_TWh!AG$9:AG$1496)</f>
        <v>0</v>
      </c>
      <c r="AH1874" s="46">
        <f>SUMIF(Data_IND_TWh!$A$9:$A$504,Data_TOT_TWh!$B1874&amp;"200_"&amp;Data_TOT_TWh!$E1874,Data_IND_TWh!AH$9:AH$504)+SUMIF(Data_TER_TWh!$A$9:$A$504,Data_TOT_TWh!$B1874&amp;"300_"&amp;Data_TOT_TWh!$E1874,Data_TER_TWh!AH$9:AH$504)+SUMIF(Data_RES_TWh!$A$9:$A$1496,Data_TOT_TWh!$B1874&amp;"400_"&amp;Data_TOT_TWh!$E1874,Data_RES_TWh!AH$9:AH$1496)</f>
        <v>0</v>
      </c>
      <c r="AJ1874" s="13"/>
      <c r="AL1874" s="9"/>
      <c r="AM1874" s="87"/>
      <c r="AN1874" s="87"/>
    </row>
    <row r="1875" spans="12:40">
      <c r="L1875" s="46"/>
      <c r="M1875" s="46"/>
      <c r="O1875" s="47"/>
      <c r="P1875" s="46"/>
      <c r="Q1875" s="46"/>
      <c r="R1875" s="37"/>
      <c r="S1875" s="13"/>
      <c r="U1875" s="13"/>
      <c r="W1875" s="13"/>
      <c r="X1875" s="13">
        <f>SUMIF(Data_IND_TWh!$A$9:$A$504,Data_TOT_TWh!$B1875&amp;"200_"&amp;Data_TOT_TWh!$E1875,Data_IND_TWh!X$9:X$504)+SUMIF(Data_TER_TWh!$A$9:$A$504,Data_TOT_TWh!$B1875&amp;"300_"&amp;Data_TOT_TWh!$E1875,Data_TER_TWh!X$9:X$504)+SUMIF(Data_RES_TWh!$A$9:$A$1496,Data_TOT_TWh!$B1875&amp;"400_"&amp;Data_TOT_TWh!$E1875,Data_RES_TWh!X$9:X$1496)</f>
        <v>0</v>
      </c>
      <c r="Y1875" s="13">
        <f>SUMIF(Data_IND_TWh!$A$9:$A$504,Data_TOT_TWh!$B1875&amp;"200_"&amp;Data_TOT_TWh!$E1875,Data_IND_TWh!Y$9:Y$504)+SUMIF(Data_TER_TWh!$A$9:$A$504,Data_TOT_TWh!$B1875&amp;"300_"&amp;Data_TOT_TWh!$E1875,Data_TER_TWh!Y$9:Y$504)+SUMIF(Data_RES_TWh!$A$9:$A$1496,Data_TOT_TWh!$B1875&amp;"400_"&amp;Data_TOT_TWh!$E1875,Data_RES_TWh!Y$9:Y$1496)</f>
        <v>0</v>
      </c>
      <c r="Z1875" s="13">
        <f>SUMIF(Data_IND_TWh!$A$9:$A$504,Data_TOT_TWh!$B1875&amp;"200_"&amp;Data_TOT_TWh!$E1875,Data_IND_TWh!Z$9:Z$504)+SUMIF(Data_TER_TWh!$A$9:$A$504,Data_TOT_TWh!$B1875&amp;"300_"&amp;Data_TOT_TWh!$E1875,Data_TER_TWh!Z$9:Z$504)+SUMIF(Data_RES_TWh!$A$9:$A$1496,Data_TOT_TWh!$B1875&amp;"400_"&amp;Data_TOT_TWh!$E1875,Data_RES_TWh!Z$9:Z$1496)</f>
        <v>0</v>
      </c>
      <c r="AA1875" s="46">
        <f>SUMIF(Data_IND_TWh!$A$9:$A$504,Data_TOT_TWh!$B1875&amp;"200_"&amp;Data_TOT_TWh!$E1875,Data_IND_TWh!AA$9:AA$504)+SUMIF(Data_TER_TWh!$A$9:$A$504,Data_TOT_TWh!$B1875&amp;"300_"&amp;Data_TOT_TWh!$E1875,Data_TER_TWh!AA$9:AA$504)+SUMIF(Data_RES_TWh!$A$9:$A$1496,Data_TOT_TWh!$B1875&amp;"400_"&amp;Data_TOT_TWh!$E1875,Data_RES_TWh!AA$9:AA$1496)</f>
        <v>0</v>
      </c>
      <c r="AC1875" s="13"/>
      <c r="AE1875" s="13"/>
      <c r="AF1875" s="13">
        <f>SUMIF(Data_IND_TWh!$A$9:$A$504,Data_TOT_TWh!$B1875&amp;"200_"&amp;Data_TOT_TWh!$E1875,Data_IND_TWh!AF$9:AF$504)+SUMIF(Data_TER_TWh!$A$9:$A$504,Data_TOT_TWh!$B1875&amp;"300_"&amp;Data_TOT_TWh!$E1875,Data_TER_TWh!AF$9:AF$504)+SUMIF(Data_RES_TWh!$A$9:$A$1496,Data_TOT_TWh!$B1875&amp;"400_"&amp;Data_TOT_TWh!$E1875,Data_RES_TWh!AF$9:AF$1496)</f>
        <v>0</v>
      </c>
      <c r="AG1875" s="13">
        <f>SUMIF(Data_IND_TWh!$A$9:$A$504,Data_TOT_TWh!$B1875&amp;"200_"&amp;Data_TOT_TWh!$E1875,Data_IND_TWh!AG$9:AG$504)+SUMIF(Data_TER_TWh!$A$9:$A$504,Data_TOT_TWh!$B1875&amp;"300_"&amp;Data_TOT_TWh!$E1875,Data_TER_TWh!AG$9:AG$504)+SUMIF(Data_RES_TWh!$A$9:$A$1496,Data_TOT_TWh!$B1875&amp;"400_"&amp;Data_TOT_TWh!$E1875,Data_RES_TWh!AG$9:AG$1496)</f>
        <v>0</v>
      </c>
      <c r="AH1875" s="46">
        <f>SUMIF(Data_IND_TWh!$A$9:$A$504,Data_TOT_TWh!$B1875&amp;"200_"&amp;Data_TOT_TWh!$E1875,Data_IND_TWh!AH$9:AH$504)+SUMIF(Data_TER_TWh!$A$9:$A$504,Data_TOT_TWh!$B1875&amp;"300_"&amp;Data_TOT_TWh!$E1875,Data_TER_TWh!AH$9:AH$504)+SUMIF(Data_RES_TWh!$A$9:$A$1496,Data_TOT_TWh!$B1875&amp;"400_"&amp;Data_TOT_TWh!$E1875,Data_RES_TWh!AH$9:AH$1496)</f>
        <v>0</v>
      </c>
      <c r="AJ1875" s="13"/>
      <c r="AL1875" s="9"/>
      <c r="AM1875" s="87"/>
      <c r="AN1875" s="87"/>
    </row>
    <row r="1876" spans="12:40">
      <c r="L1876" s="46"/>
      <c r="M1876" s="46"/>
      <c r="O1876" s="47"/>
      <c r="P1876" s="46"/>
      <c r="Q1876" s="46"/>
      <c r="R1876" s="37"/>
      <c r="S1876" s="13"/>
      <c r="U1876" s="13"/>
      <c r="W1876" s="13"/>
      <c r="X1876" s="13">
        <f>SUMIF(Data_IND_TWh!$A$9:$A$504,Data_TOT_TWh!$B1876&amp;"200_"&amp;Data_TOT_TWh!$E1876,Data_IND_TWh!X$9:X$504)+SUMIF(Data_TER_TWh!$A$9:$A$504,Data_TOT_TWh!$B1876&amp;"300_"&amp;Data_TOT_TWh!$E1876,Data_TER_TWh!X$9:X$504)+SUMIF(Data_RES_TWh!$A$9:$A$1496,Data_TOT_TWh!$B1876&amp;"400_"&amp;Data_TOT_TWh!$E1876,Data_RES_TWh!X$9:X$1496)</f>
        <v>0</v>
      </c>
      <c r="Y1876" s="13">
        <f>SUMIF(Data_IND_TWh!$A$9:$A$504,Data_TOT_TWh!$B1876&amp;"200_"&amp;Data_TOT_TWh!$E1876,Data_IND_TWh!Y$9:Y$504)+SUMIF(Data_TER_TWh!$A$9:$A$504,Data_TOT_TWh!$B1876&amp;"300_"&amp;Data_TOT_TWh!$E1876,Data_TER_TWh!Y$9:Y$504)+SUMIF(Data_RES_TWh!$A$9:$A$1496,Data_TOT_TWh!$B1876&amp;"400_"&amp;Data_TOT_TWh!$E1876,Data_RES_TWh!Y$9:Y$1496)</f>
        <v>0</v>
      </c>
      <c r="Z1876" s="13">
        <f>SUMIF(Data_IND_TWh!$A$9:$A$504,Data_TOT_TWh!$B1876&amp;"200_"&amp;Data_TOT_TWh!$E1876,Data_IND_TWh!Z$9:Z$504)+SUMIF(Data_TER_TWh!$A$9:$A$504,Data_TOT_TWh!$B1876&amp;"300_"&amp;Data_TOT_TWh!$E1876,Data_TER_TWh!Z$9:Z$504)+SUMIF(Data_RES_TWh!$A$9:$A$1496,Data_TOT_TWh!$B1876&amp;"400_"&amp;Data_TOT_TWh!$E1876,Data_RES_TWh!Z$9:Z$1496)</f>
        <v>0</v>
      </c>
      <c r="AA1876" s="46">
        <f>SUMIF(Data_IND_TWh!$A$9:$A$504,Data_TOT_TWh!$B1876&amp;"200_"&amp;Data_TOT_TWh!$E1876,Data_IND_TWh!AA$9:AA$504)+SUMIF(Data_TER_TWh!$A$9:$A$504,Data_TOT_TWh!$B1876&amp;"300_"&amp;Data_TOT_TWh!$E1876,Data_TER_TWh!AA$9:AA$504)+SUMIF(Data_RES_TWh!$A$9:$A$1496,Data_TOT_TWh!$B1876&amp;"400_"&amp;Data_TOT_TWh!$E1876,Data_RES_TWh!AA$9:AA$1496)</f>
        <v>0</v>
      </c>
      <c r="AC1876" s="13"/>
      <c r="AE1876" s="13"/>
      <c r="AF1876" s="13">
        <f>SUMIF(Data_IND_TWh!$A$9:$A$504,Data_TOT_TWh!$B1876&amp;"200_"&amp;Data_TOT_TWh!$E1876,Data_IND_TWh!AF$9:AF$504)+SUMIF(Data_TER_TWh!$A$9:$A$504,Data_TOT_TWh!$B1876&amp;"300_"&amp;Data_TOT_TWh!$E1876,Data_TER_TWh!AF$9:AF$504)+SUMIF(Data_RES_TWh!$A$9:$A$1496,Data_TOT_TWh!$B1876&amp;"400_"&amp;Data_TOT_TWh!$E1876,Data_RES_TWh!AF$9:AF$1496)</f>
        <v>0</v>
      </c>
      <c r="AG1876" s="13">
        <f>SUMIF(Data_IND_TWh!$A$9:$A$504,Data_TOT_TWh!$B1876&amp;"200_"&amp;Data_TOT_TWh!$E1876,Data_IND_TWh!AG$9:AG$504)+SUMIF(Data_TER_TWh!$A$9:$A$504,Data_TOT_TWh!$B1876&amp;"300_"&amp;Data_TOT_TWh!$E1876,Data_TER_TWh!AG$9:AG$504)+SUMIF(Data_RES_TWh!$A$9:$A$1496,Data_TOT_TWh!$B1876&amp;"400_"&amp;Data_TOT_TWh!$E1876,Data_RES_TWh!AG$9:AG$1496)</f>
        <v>0</v>
      </c>
      <c r="AH1876" s="46">
        <f>SUMIF(Data_IND_TWh!$A$9:$A$504,Data_TOT_TWh!$B1876&amp;"200_"&amp;Data_TOT_TWh!$E1876,Data_IND_TWh!AH$9:AH$504)+SUMIF(Data_TER_TWh!$A$9:$A$504,Data_TOT_TWh!$B1876&amp;"300_"&amp;Data_TOT_TWh!$E1876,Data_TER_TWh!AH$9:AH$504)+SUMIF(Data_RES_TWh!$A$9:$A$1496,Data_TOT_TWh!$B1876&amp;"400_"&amp;Data_TOT_TWh!$E1876,Data_RES_TWh!AH$9:AH$1496)</f>
        <v>0</v>
      </c>
      <c r="AJ1876" s="13"/>
      <c r="AL1876" s="9"/>
      <c r="AM1876" s="87"/>
      <c r="AN1876" s="87"/>
    </row>
    <row r="1877" spans="12:40">
      <c r="L1877" s="46"/>
      <c r="M1877" s="46"/>
      <c r="O1877" s="47"/>
      <c r="P1877" s="46"/>
      <c r="Q1877" s="46"/>
      <c r="R1877" s="37"/>
      <c r="S1877" s="13"/>
      <c r="U1877" s="13"/>
      <c r="W1877" s="13"/>
      <c r="X1877" s="13">
        <f>SUMIF(Data_IND_TWh!$A$9:$A$504,Data_TOT_TWh!$B1877&amp;"200_"&amp;Data_TOT_TWh!$E1877,Data_IND_TWh!X$9:X$504)+SUMIF(Data_TER_TWh!$A$9:$A$504,Data_TOT_TWh!$B1877&amp;"300_"&amp;Data_TOT_TWh!$E1877,Data_TER_TWh!X$9:X$504)+SUMIF(Data_RES_TWh!$A$9:$A$1496,Data_TOT_TWh!$B1877&amp;"400_"&amp;Data_TOT_TWh!$E1877,Data_RES_TWh!X$9:X$1496)</f>
        <v>0</v>
      </c>
      <c r="Y1877" s="13">
        <f>SUMIF(Data_IND_TWh!$A$9:$A$504,Data_TOT_TWh!$B1877&amp;"200_"&amp;Data_TOT_TWh!$E1877,Data_IND_TWh!Y$9:Y$504)+SUMIF(Data_TER_TWh!$A$9:$A$504,Data_TOT_TWh!$B1877&amp;"300_"&amp;Data_TOT_TWh!$E1877,Data_TER_TWh!Y$9:Y$504)+SUMIF(Data_RES_TWh!$A$9:$A$1496,Data_TOT_TWh!$B1877&amp;"400_"&amp;Data_TOT_TWh!$E1877,Data_RES_TWh!Y$9:Y$1496)</f>
        <v>0</v>
      </c>
      <c r="Z1877" s="13">
        <f>SUMIF(Data_IND_TWh!$A$9:$A$504,Data_TOT_TWh!$B1877&amp;"200_"&amp;Data_TOT_TWh!$E1877,Data_IND_TWh!Z$9:Z$504)+SUMIF(Data_TER_TWh!$A$9:$A$504,Data_TOT_TWh!$B1877&amp;"300_"&amp;Data_TOT_TWh!$E1877,Data_TER_TWh!Z$9:Z$504)+SUMIF(Data_RES_TWh!$A$9:$A$1496,Data_TOT_TWh!$B1877&amp;"400_"&amp;Data_TOT_TWh!$E1877,Data_RES_TWh!Z$9:Z$1496)</f>
        <v>0</v>
      </c>
      <c r="AA1877" s="46">
        <f>SUMIF(Data_IND_TWh!$A$9:$A$504,Data_TOT_TWh!$B1877&amp;"200_"&amp;Data_TOT_TWh!$E1877,Data_IND_TWh!AA$9:AA$504)+SUMIF(Data_TER_TWh!$A$9:$A$504,Data_TOT_TWh!$B1877&amp;"300_"&amp;Data_TOT_TWh!$E1877,Data_TER_TWh!AA$9:AA$504)+SUMIF(Data_RES_TWh!$A$9:$A$1496,Data_TOT_TWh!$B1877&amp;"400_"&amp;Data_TOT_TWh!$E1877,Data_RES_TWh!AA$9:AA$1496)</f>
        <v>0</v>
      </c>
      <c r="AC1877" s="13"/>
      <c r="AE1877" s="13"/>
      <c r="AF1877" s="13">
        <f>SUMIF(Data_IND_TWh!$A$9:$A$504,Data_TOT_TWh!$B1877&amp;"200_"&amp;Data_TOT_TWh!$E1877,Data_IND_TWh!AF$9:AF$504)+SUMIF(Data_TER_TWh!$A$9:$A$504,Data_TOT_TWh!$B1877&amp;"300_"&amp;Data_TOT_TWh!$E1877,Data_TER_TWh!AF$9:AF$504)+SUMIF(Data_RES_TWh!$A$9:$A$1496,Data_TOT_TWh!$B1877&amp;"400_"&amp;Data_TOT_TWh!$E1877,Data_RES_TWh!AF$9:AF$1496)</f>
        <v>0</v>
      </c>
      <c r="AG1877" s="13">
        <f>SUMIF(Data_IND_TWh!$A$9:$A$504,Data_TOT_TWh!$B1877&amp;"200_"&amp;Data_TOT_TWh!$E1877,Data_IND_TWh!AG$9:AG$504)+SUMIF(Data_TER_TWh!$A$9:$A$504,Data_TOT_TWh!$B1877&amp;"300_"&amp;Data_TOT_TWh!$E1877,Data_TER_TWh!AG$9:AG$504)+SUMIF(Data_RES_TWh!$A$9:$A$1496,Data_TOT_TWh!$B1877&amp;"400_"&amp;Data_TOT_TWh!$E1877,Data_RES_TWh!AG$9:AG$1496)</f>
        <v>0</v>
      </c>
      <c r="AH1877" s="46">
        <f>SUMIF(Data_IND_TWh!$A$9:$A$504,Data_TOT_TWh!$B1877&amp;"200_"&amp;Data_TOT_TWh!$E1877,Data_IND_TWh!AH$9:AH$504)+SUMIF(Data_TER_TWh!$A$9:$A$504,Data_TOT_TWh!$B1877&amp;"300_"&amp;Data_TOT_TWh!$E1877,Data_TER_TWh!AH$9:AH$504)+SUMIF(Data_RES_TWh!$A$9:$A$1496,Data_TOT_TWh!$B1877&amp;"400_"&amp;Data_TOT_TWh!$E1877,Data_RES_TWh!AH$9:AH$1496)</f>
        <v>0</v>
      </c>
      <c r="AJ1877" s="13"/>
      <c r="AL1877" s="9"/>
      <c r="AM1877" s="87"/>
      <c r="AN1877" s="87"/>
    </row>
    <row r="1878" spans="12:40">
      <c r="L1878" s="46"/>
      <c r="M1878" s="46"/>
      <c r="O1878" s="47"/>
      <c r="P1878" s="46"/>
      <c r="Q1878" s="46"/>
      <c r="R1878" s="37"/>
      <c r="S1878" s="13"/>
      <c r="U1878" s="13"/>
      <c r="W1878" s="13"/>
      <c r="X1878" s="13">
        <f>SUMIF(Data_IND_TWh!$A$9:$A$504,Data_TOT_TWh!$B1878&amp;"200_"&amp;Data_TOT_TWh!$E1878,Data_IND_TWh!X$9:X$504)+SUMIF(Data_TER_TWh!$A$9:$A$504,Data_TOT_TWh!$B1878&amp;"300_"&amp;Data_TOT_TWh!$E1878,Data_TER_TWh!X$9:X$504)+SUMIF(Data_RES_TWh!$A$9:$A$1496,Data_TOT_TWh!$B1878&amp;"400_"&amp;Data_TOT_TWh!$E1878,Data_RES_TWh!X$9:X$1496)</f>
        <v>0</v>
      </c>
      <c r="Y1878" s="13">
        <f>SUMIF(Data_IND_TWh!$A$9:$A$504,Data_TOT_TWh!$B1878&amp;"200_"&amp;Data_TOT_TWh!$E1878,Data_IND_TWh!Y$9:Y$504)+SUMIF(Data_TER_TWh!$A$9:$A$504,Data_TOT_TWh!$B1878&amp;"300_"&amp;Data_TOT_TWh!$E1878,Data_TER_TWh!Y$9:Y$504)+SUMIF(Data_RES_TWh!$A$9:$A$1496,Data_TOT_TWh!$B1878&amp;"400_"&amp;Data_TOT_TWh!$E1878,Data_RES_TWh!Y$9:Y$1496)</f>
        <v>0</v>
      </c>
      <c r="Z1878" s="13">
        <f>SUMIF(Data_IND_TWh!$A$9:$A$504,Data_TOT_TWh!$B1878&amp;"200_"&amp;Data_TOT_TWh!$E1878,Data_IND_TWh!Z$9:Z$504)+SUMIF(Data_TER_TWh!$A$9:$A$504,Data_TOT_TWh!$B1878&amp;"300_"&amp;Data_TOT_TWh!$E1878,Data_TER_TWh!Z$9:Z$504)+SUMIF(Data_RES_TWh!$A$9:$A$1496,Data_TOT_TWh!$B1878&amp;"400_"&amp;Data_TOT_TWh!$E1878,Data_RES_TWh!Z$9:Z$1496)</f>
        <v>0</v>
      </c>
      <c r="AA1878" s="46">
        <f>SUMIF(Data_IND_TWh!$A$9:$A$504,Data_TOT_TWh!$B1878&amp;"200_"&amp;Data_TOT_TWh!$E1878,Data_IND_TWh!AA$9:AA$504)+SUMIF(Data_TER_TWh!$A$9:$A$504,Data_TOT_TWh!$B1878&amp;"300_"&amp;Data_TOT_TWh!$E1878,Data_TER_TWh!AA$9:AA$504)+SUMIF(Data_RES_TWh!$A$9:$A$1496,Data_TOT_TWh!$B1878&amp;"400_"&amp;Data_TOT_TWh!$E1878,Data_RES_TWh!AA$9:AA$1496)</f>
        <v>0</v>
      </c>
      <c r="AC1878" s="13"/>
      <c r="AE1878" s="13"/>
      <c r="AF1878" s="13">
        <f>SUMIF(Data_IND_TWh!$A$9:$A$504,Data_TOT_TWh!$B1878&amp;"200_"&amp;Data_TOT_TWh!$E1878,Data_IND_TWh!AF$9:AF$504)+SUMIF(Data_TER_TWh!$A$9:$A$504,Data_TOT_TWh!$B1878&amp;"300_"&amp;Data_TOT_TWh!$E1878,Data_TER_TWh!AF$9:AF$504)+SUMIF(Data_RES_TWh!$A$9:$A$1496,Data_TOT_TWh!$B1878&amp;"400_"&amp;Data_TOT_TWh!$E1878,Data_RES_TWh!AF$9:AF$1496)</f>
        <v>0</v>
      </c>
      <c r="AG1878" s="13">
        <f>SUMIF(Data_IND_TWh!$A$9:$A$504,Data_TOT_TWh!$B1878&amp;"200_"&amp;Data_TOT_TWh!$E1878,Data_IND_TWh!AG$9:AG$504)+SUMIF(Data_TER_TWh!$A$9:$A$504,Data_TOT_TWh!$B1878&amp;"300_"&amp;Data_TOT_TWh!$E1878,Data_TER_TWh!AG$9:AG$504)+SUMIF(Data_RES_TWh!$A$9:$A$1496,Data_TOT_TWh!$B1878&amp;"400_"&amp;Data_TOT_TWh!$E1878,Data_RES_TWh!AG$9:AG$1496)</f>
        <v>0</v>
      </c>
      <c r="AH1878" s="46">
        <f>SUMIF(Data_IND_TWh!$A$9:$A$504,Data_TOT_TWh!$B1878&amp;"200_"&amp;Data_TOT_TWh!$E1878,Data_IND_TWh!AH$9:AH$504)+SUMIF(Data_TER_TWh!$A$9:$A$504,Data_TOT_TWh!$B1878&amp;"300_"&amp;Data_TOT_TWh!$E1878,Data_TER_TWh!AH$9:AH$504)+SUMIF(Data_RES_TWh!$A$9:$A$1496,Data_TOT_TWh!$B1878&amp;"400_"&amp;Data_TOT_TWh!$E1878,Data_RES_TWh!AH$9:AH$1496)</f>
        <v>0</v>
      </c>
      <c r="AJ1878" s="13"/>
      <c r="AL1878" s="9"/>
      <c r="AM1878" s="87"/>
      <c r="AN1878" s="87"/>
    </row>
    <row r="1879" spans="12:40">
      <c r="L1879" s="46"/>
      <c r="M1879" s="46"/>
      <c r="O1879" s="47"/>
      <c r="P1879" s="46"/>
      <c r="Q1879" s="46"/>
      <c r="R1879" s="37"/>
      <c r="S1879" s="13"/>
      <c r="U1879" s="13"/>
      <c r="W1879" s="13"/>
      <c r="X1879" s="13">
        <f>SUMIF(Data_IND_TWh!$A$9:$A$504,Data_TOT_TWh!$B1879&amp;"200_"&amp;Data_TOT_TWh!$E1879,Data_IND_TWh!X$9:X$504)+SUMIF(Data_TER_TWh!$A$9:$A$504,Data_TOT_TWh!$B1879&amp;"300_"&amp;Data_TOT_TWh!$E1879,Data_TER_TWh!X$9:X$504)+SUMIF(Data_RES_TWh!$A$9:$A$1496,Data_TOT_TWh!$B1879&amp;"400_"&amp;Data_TOT_TWh!$E1879,Data_RES_TWh!X$9:X$1496)</f>
        <v>0</v>
      </c>
      <c r="Y1879" s="13">
        <f>SUMIF(Data_IND_TWh!$A$9:$A$504,Data_TOT_TWh!$B1879&amp;"200_"&amp;Data_TOT_TWh!$E1879,Data_IND_TWh!Y$9:Y$504)+SUMIF(Data_TER_TWh!$A$9:$A$504,Data_TOT_TWh!$B1879&amp;"300_"&amp;Data_TOT_TWh!$E1879,Data_TER_TWh!Y$9:Y$504)+SUMIF(Data_RES_TWh!$A$9:$A$1496,Data_TOT_TWh!$B1879&amp;"400_"&amp;Data_TOT_TWh!$E1879,Data_RES_TWh!Y$9:Y$1496)</f>
        <v>0</v>
      </c>
      <c r="Z1879" s="13">
        <f>SUMIF(Data_IND_TWh!$A$9:$A$504,Data_TOT_TWh!$B1879&amp;"200_"&amp;Data_TOT_TWh!$E1879,Data_IND_TWh!Z$9:Z$504)+SUMIF(Data_TER_TWh!$A$9:$A$504,Data_TOT_TWh!$B1879&amp;"300_"&amp;Data_TOT_TWh!$E1879,Data_TER_TWh!Z$9:Z$504)+SUMIF(Data_RES_TWh!$A$9:$A$1496,Data_TOT_TWh!$B1879&amp;"400_"&amp;Data_TOT_TWh!$E1879,Data_RES_TWh!Z$9:Z$1496)</f>
        <v>0</v>
      </c>
      <c r="AA1879" s="46">
        <f>SUMIF(Data_IND_TWh!$A$9:$A$504,Data_TOT_TWh!$B1879&amp;"200_"&amp;Data_TOT_TWh!$E1879,Data_IND_TWh!AA$9:AA$504)+SUMIF(Data_TER_TWh!$A$9:$A$504,Data_TOT_TWh!$B1879&amp;"300_"&amp;Data_TOT_TWh!$E1879,Data_TER_TWh!AA$9:AA$504)+SUMIF(Data_RES_TWh!$A$9:$A$1496,Data_TOT_TWh!$B1879&amp;"400_"&amp;Data_TOT_TWh!$E1879,Data_RES_TWh!AA$9:AA$1496)</f>
        <v>0</v>
      </c>
      <c r="AC1879" s="13"/>
      <c r="AE1879" s="13"/>
      <c r="AF1879" s="13">
        <f>SUMIF(Data_IND_TWh!$A$9:$A$504,Data_TOT_TWh!$B1879&amp;"200_"&amp;Data_TOT_TWh!$E1879,Data_IND_TWh!AF$9:AF$504)+SUMIF(Data_TER_TWh!$A$9:$A$504,Data_TOT_TWh!$B1879&amp;"300_"&amp;Data_TOT_TWh!$E1879,Data_TER_TWh!AF$9:AF$504)+SUMIF(Data_RES_TWh!$A$9:$A$1496,Data_TOT_TWh!$B1879&amp;"400_"&amp;Data_TOT_TWh!$E1879,Data_RES_TWh!AF$9:AF$1496)</f>
        <v>0</v>
      </c>
      <c r="AG1879" s="13">
        <f>SUMIF(Data_IND_TWh!$A$9:$A$504,Data_TOT_TWh!$B1879&amp;"200_"&amp;Data_TOT_TWh!$E1879,Data_IND_TWh!AG$9:AG$504)+SUMIF(Data_TER_TWh!$A$9:$A$504,Data_TOT_TWh!$B1879&amp;"300_"&amp;Data_TOT_TWh!$E1879,Data_TER_TWh!AG$9:AG$504)+SUMIF(Data_RES_TWh!$A$9:$A$1496,Data_TOT_TWh!$B1879&amp;"400_"&amp;Data_TOT_TWh!$E1879,Data_RES_TWh!AG$9:AG$1496)</f>
        <v>0</v>
      </c>
      <c r="AH1879" s="46">
        <f>SUMIF(Data_IND_TWh!$A$9:$A$504,Data_TOT_TWh!$B1879&amp;"200_"&amp;Data_TOT_TWh!$E1879,Data_IND_TWh!AH$9:AH$504)+SUMIF(Data_TER_TWh!$A$9:$A$504,Data_TOT_TWh!$B1879&amp;"300_"&amp;Data_TOT_TWh!$E1879,Data_TER_TWh!AH$9:AH$504)+SUMIF(Data_RES_TWh!$A$9:$A$1496,Data_TOT_TWh!$B1879&amp;"400_"&amp;Data_TOT_TWh!$E1879,Data_RES_TWh!AH$9:AH$1496)</f>
        <v>0</v>
      </c>
      <c r="AJ1879" s="13"/>
      <c r="AL1879" s="9"/>
      <c r="AM1879" s="87"/>
      <c r="AN1879" s="87"/>
    </row>
    <row r="1880" spans="12:40">
      <c r="L1880" s="46"/>
      <c r="M1880" s="46"/>
      <c r="O1880" s="47"/>
      <c r="P1880" s="46"/>
      <c r="Q1880" s="46"/>
      <c r="R1880" s="37"/>
      <c r="S1880" s="13"/>
      <c r="U1880" s="13"/>
      <c r="W1880" s="13"/>
      <c r="X1880" s="13">
        <f>SUMIF(Data_IND_TWh!$A$9:$A$504,Data_TOT_TWh!$B1880&amp;"200_"&amp;Data_TOT_TWh!$E1880,Data_IND_TWh!X$9:X$504)+SUMIF(Data_TER_TWh!$A$9:$A$504,Data_TOT_TWh!$B1880&amp;"300_"&amp;Data_TOT_TWh!$E1880,Data_TER_TWh!X$9:X$504)+SUMIF(Data_RES_TWh!$A$9:$A$1496,Data_TOT_TWh!$B1880&amp;"400_"&amp;Data_TOT_TWh!$E1880,Data_RES_TWh!X$9:X$1496)</f>
        <v>0</v>
      </c>
      <c r="Y1880" s="13">
        <f>SUMIF(Data_IND_TWh!$A$9:$A$504,Data_TOT_TWh!$B1880&amp;"200_"&amp;Data_TOT_TWh!$E1880,Data_IND_TWh!Y$9:Y$504)+SUMIF(Data_TER_TWh!$A$9:$A$504,Data_TOT_TWh!$B1880&amp;"300_"&amp;Data_TOT_TWh!$E1880,Data_TER_TWh!Y$9:Y$504)+SUMIF(Data_RES_TWh!$A$9:$A$1496,Data_TOT_TWh!$B1880&amp;"400_"&amp;Data_TOT_TWh!$E1880,Data_RES_TWh!Y$9:Y$1496)</f>
        <v>0</v>
      </c>
      <c r="Z1880" s="13">
        <f>SUMIF(Data_IND_TWh!$A$9:$A$504,Data_TOT_TWh!$B1880&amp;"200_"&amp;Data_TOT_TWh!$E1880,Data_IND_TWh!Z$9:Z$504)+SUMIF(Data_TER_TWh!$A$9:$A$504,Data_TOT_TWh!$B1880&amp;"300_"&amp;Data_TOT_TWh!$E1880,Data_TER_TWh!Z$9:Z$504)+SUMIF(Data_RES_TWh!$A$9:$A$1496,Data_TOT_TWh!$B1880&amp;"400_"&amp;Data_TOT_TWh!$E1880,Data_RES_TWh!Z$9:Z$1496)</f>
        <v>0</v>
      </c>
      <c r="AA1880" s="46">
        <f>SUMIF(Data_IND_TWh!$A$9:$A$504,Data_TOT_TWh!$B1880&amp;"200_"&amp;Data_TOT_TWh!$E1880,Data_IND_TWh!AA$9:AA$504)+SUMIF(Data_TER_TWh!$A$9:$A$504,Data_TOT_TWh!$B1880&amp;"300_"&amp;Data_TOT_TWh!$E1880,Data_TER_TWh!AA$9:AA$504)+SUMIF(Data_RES_TWh!$A$9:$A$1496,Data_TOT_TWh!$B1880&amp;"400_"&amp;Data_TOT_TWh!$E1880,Data_RES_TWh!AA$9:AA$1496)</f>
        <v>0</v>
      </c>
      <c r="AC1880" s="13"/>
      <c r="AE1880" s="13"/>
      <c r="AF1880" s="13">
        <f>SUMIF(Data_IND_TWh!$A$9:$A$504,Data_TOT_TWh!$B1880&amp;"200_"&amp;Data_TOT_TWh!$E1880,Data_IND_TWh!AF$9:AF$504)+SUMIF(Data_TER_TWh!$A$9:$A$504,Data_TOT_TWh!$B1880&amp;"300_"&amp;Data_TOT_TWh!$E1880,Data_TER_TWh!AF$9:AF$504)+SUMIF(Data_RES_TWh!$A$9:$A$1496,Data_TOT_TWh!$B1880&amp;"400_"&amp;Data_TOT_TWh!$E1880,Data_RES_TWh!AF$9:AF$1496)</f>
        <v>0</v>
      </c>
      <c r="AG1880" s="13">
        <f>SUMIF(Data_IND_TWh!$A$9:$A$504,Data_TOT_TWh!$B1880&amp;"200_"&amp;Data_TOT_TWh!$E1880,Data_IND_TWh!AG$9:AG$504)+SUMIF(Data_TER_TWh!$A$9:$A$504,Data_TOT_TWh!$B1880&amp;"300_"&amp;Data_TOT_TWh!$E1880,Data_TER_TWh!AG$9:AG$504)+SUMIF(Data_RES_TWh!$A$9:$A$1496,Data_TOT_TWh!$B1880&amp;"400_"&amp;Data_TOT_TWh!$E1880,Data_RES_TWh!AG$9:AG$1496)</f>
        <v>0</v>
      </c>
      <c r="AH1880" s="46">
        <f>SUMIF(Data_IND_TWh!$A$9:$A$504,Data_TOT_TWh!$B1880&amp;"200_"&amp;Data_TOT_TWh!$E1880,Data_IND_TWh!AH$9:AH$504)+SUMIF(Data_TER_TWh!$A$9:$A$504,Data_TOT_TWh!$B1880&amp;"300_"&amp;Data_TOT_TWh!$E1880,Data_TER_TWh!AH$9:AH$504)+SUMIF(Data_RES_TWh!$A$9:$A$1496,Data_TOT_TWh!$B1880&amp;"400_"&amp;Data_TOT_TWh!$E1880,Data_RES_TWh!AH$9:AH$1496)</f>
        <v>0</v>
      </c>
      <c r="AJ1880" s="13"/>
      <c r="AL1880" s="9"/>
      <c r="AM1880" s="87"/>
      <c r="AN1880" s="87"/>
    </row>
    <row r="1881" spans="12:40">
      <c r="L1881" s="46"/>
      <c r="M1881" s="46"/>
      <c r="O1881" s="47"/>
      <c r="P1881" s="46"/>
      <c r="Q1881" s="46"/>
      <c r="R1881" s="37"/>
      <c r="S1881" s="13"/>
      <c r="U1881" s="13"/>
      <c r="W1881" s="13"/>
      <c r="X1881" s="13">
        <f>SUMIF(Data_IND_TWh!$A$9:$A$504,Data_TOT_TWh!$B1881&amp;"200_"&amp;Data_TOT_TWh!$E1881,Data_IND_TWh!X$9:X$504)+SUMIF(Data_TER_TWh!$A$9:$A$504,Data_TOT_TWh!$B1881&amp;"300_"&amp;Data_TOT_TWh!$E1881,Data_TER_TWh!X$9:X$504)+SUMIF(Data_RES_TWh!$A$9:$A$1496,Data_TOT_TWh!$B1881&amp;"400_"&amp;Data_TOT_TWh!$E1881,Data_RES_TWh!X$9:X$1496)</f>
        <v>0</v>
      </c>
      <c r="Y1881" s="13">
        <f>SUMIF(Data_IND_TWh!$A$9:$A$504,Data_TOT_TWh!$B1881&amp;"200_"&amp;Data_TOT_TWh!$E1881,Data_IND_TWh!Y$9:Y$504)+SUMIF(Data_TER_TWh!$A$9:$A$504,Data_TOT_TWh!$B1881&amp;"300_"&amp;Data_TOT_TWh!$E1881,Data_TER_TWh!Y$9:Y$504)+SUMIF(Data_RES_TWh!$A$9:$A$1496,Data_TOT_TWh!$B1881&amp;"400_"&amp;Data_TOT_TWh!$E1881,Data_RES_TWh!Y$9:Y$1496)</f>
        <v>0</v>
      </c>
      <c r="Z1881" s="13">
        <f>SUMIF(Data_IND_TWh!$A$9:$A$504,Data_TOT_TWh!$B1881&amp;"200_"&amp;Data_TOT_TWh!$E1881,Data_IND_TWh!Z$9:Z$504)+SUMIF(Data_TER_TWh!$A$9:$A$504,Data_TOT_TWh!$B1881&amp;"300_"&amp;Data_TOT_TWh!$E1881,Data_TER_TWh!Z$9:Z$504)+SUMIF(Data_RES_TWh!$A$9:$A$1496,Data_TOT_TWh!$B1881&amp;"400_"&amp;Data_TOT_TWh!$E1881,Data_RES_TWh!Z$9:Z$1496)</f>
        <v>0</v>
      </c>
      <c r="AA1881" s="46">
        <f>SUMIF(Data_IND_TWh!$A$9:$A$504,Data_TOT_TWh!$B1881&amp;"200_"&amp;Data_TOT_TWh!$E1881,Data_IND_TWh!AA$9:AA$504)+SUMIF(Data_TER_TWh!$A$9:$A$504,Data_TOT_TWh!$B1881&amp;"300_"&amp;Data_TOT_TWh!$E1881,Data_TER_TWh!AA$9:AA$504)+SUMIF(Data_RES_TWh!$A$9:$A$1496,Data_TOT_TWh!$B1881&amp;"400_"&amp;Data_TOT_TWh!$E1881,Data_RES_TWh!AA$9:AA$1496)</f>
        <v>0</v>
      </c>
      <c r="AC1881" s="13"/>
      <c r="AE1881" s="13"/>
      <c r="AF1881" s="13">
        <f>SUMIF(Data_IND_TWh!$A$9:$A$504,Data_TOT_TWh!$B1881&amp;"200_"&amp;Data_TOT_TWh!$E1881,Data_IND_TWh!AF$9:AF$504)+SUMIF(Data_TER_TWh!$A$9:$A$504,Data_TOT_TWh!$B1881&amp;"300_"&amp;Data_TOT_TWh!$E1881,Data_TER_TWh!AF$9:AF$504)+SUMIF(Data_RES_TWh!$A$9:$A$1496,Data_TOT_TWh!$B1881&amp;"400_"&amp;Data_TOT_TWh!$E1881,Data_RES_TWh!AF$9:AF$1496)</f>
        <v>0</v>
      </c>
      <c r="AG1881" s="13">
        <f>SUMIF(Data_IND_TWh!$A$9:$A$504,Data_TOT_TWh!$B1881&amp;"200_"&amp;Data_TOT_TWh!$E1881,Data_IND_TWh!AG$9:AG$504)+SUMIF(Data_TER_TWh!$A$9:$A$504,Data_TOT_TWh!$B1881&amp;"300_"&amp;Data_TOT_TWh!$E1881,Data_TER_TWh!AG$9:AG$504)+SUMIF(Data_RES_TWh!$A$9:$A$1496,Data_TOT_TWh!$B1881&amp;"400_"&amp;Data_TOT_TWh!$E1881,Data_RES_TWh!AG$9:AG$1496)</f>
        <v>0</v>
      </c>
      <c r="AH1881" s="46">
        <f>SUMIF(Data_IND_TWh!$A$9:$A$504,Data_TOT_TWh!$B1881&amp;"200_"&amp;Data_TOT_TWh!$E1881,Data_IND_TWh!AH$9:AH$504)+SUMIF(Data_TER_TWh!$A$9:$A$504,Data_TOT_TWh!$B1881&amp;"300_"&amp;Data_TOT_TWh!$E1881,Data_TER_TWh!AH$9:AH$504)+SUMIF(Data_RES_TWh!$A$9:$A$1496,Data_TOT_TWh!$B1881&amp;"400_"&amp;Data_TOT_TWh!$E1881,Data_RES_TWh!AH$9:AH$1496)</f>
        <v>0</v>
      </c>
      <c r="AJ1881" s="13"/>
      <c r="AL1881" s="9"/>
      <c r="AM1881" s="87"/>
      <c r="AN1881" s="87"/>
    </row>
    <row r="1882" spans="12:40">
      <c r="L1882" s="46"/>
      <c r="M1882" s="46"/>
      <c r="O1882" s="47"/>
      <c r="P1882" s="46"/>
      <c r="Q1882" s="46"/>
      <c r="R1882" s="37"/>
      <c r="S1882" s="13"/>
      <c r="U1882" s="13"/>
      <c r="W1882" s="13"/>
      <c r="X1882" s="13">
        <f>SUMIF(Data_IND_TWh!$A$9:$A$504,Data_TOT_TWh!$B1882&amp;"200_"&amp;Data_TOT_TWh!$E1882,Data_IND_TWh!X$9:X$504)+SUMIF(Data_TER_TWh!$A$9:$A$504,Data_TOT_TWh!$B1882&amp;"300_"&amp;Data_TOT_TWh!$E1882,Data_TER_TWh!X$9:X$504)+SUMIF(Data_RES_TWh!$A$9:$A$1496,Data_TOT_TWh!$B1882&amp;"400_"&amp;Data_TOT_TWh!$E1882,Data_RES_TWh!X$9:X$1496)</f>
        <v>0</v>
      </c>
      <c r="Y1882" s="13">
        <f>SUMIF(Data_IND_TWh!$A$9:$A$504,Data_TOT_TWh!$B1882&amp;"200_"&amp;Data_TOT_TWh!$E1882,Data_IND_TWh!Y$9:Y$504)+SUMIF(Data_TER_TWh!$A$9:$A$504,Data_TOT_TWh!$B1882&amp;"300_"&amp;Data_TOT_TWh!$E1882,Data_TER_TWh!Y$9:Y$504)+SUMIF(Data_RES_TWh!$A$9:$A$1496,Data_TOT_TWh!$B1882&amp;"400_"&amp;Data_TOT_TWh!$E1882,Data_RES_TWh!Y$9:Y$1496)</f>
        <v>0</v>
      </c>
      <c r="Z1882" s="13">
        <f>SUMIF(Data_IND_TWh!$A$9:$A$504,Data_TOT_TWh!$B1882&amp;"200_"&amp;Data_TOT_TWh!$E1882,Data_IND_TWh!Z$9:Z$504)+SUMIF(Data_TER_TWh!$A$9:$A$504,Data_TOT_TWh!$B1882&amp;"300_"&amp;Data_TOT_TWh!$E1882,Data_TER_TWh!Z$9:Z$504)+SUMIF(Data_RES_TWh!$A$9:$A$1496,Data_TOT_TWh!$B1882&amp;"400_"&amp;Data_TOT_TWh!$E1882,Data_RES_TWh!Z$9:Z$1496)</f>
        <v>0</v>
      </c>
      <c r="AA1882" s="46">
        <f>SUMIF(Data_IND_TWh!$A$9:$A$504,Data_TOT_TWh!$B1882&amp;"200_"&amp;Data_TOT_TWh!$E1882,Data_IND_TWh!AA$9:AA$504)+SUMIF(Data_TER_TWh!$A$9:$A$504,Data_TOT_TWh!$B1882&amp;"300_"&amp;Data_TOT_TWh!$E1882,Data_TER_TWh!AA$9:AA$504)+SUMIF(Data_RES_TWh!$A$9:$A$1496,Data_TOT_TWh!$B1882&amp;"400_"&amp;Data_TOT_TWh!$E1882,Data_RES_TWh!AA$9:AA$1496)</f>
        <v>0</v>
      </c>
      <c r="AC1882" s="13"/>
      <c r="AE1882" s="13"/>
      <c r="AF1882" s="13">
        <f>SUMIF(Data_IND_TWh!$A$9:$A$504,Data_TOT_TWh!$B1882&amp;"200_"&amp;Data_TOT_TWh!$E1882,Data_IND_TWh!AF$9:AF$504)+SUMIF(Data_TER_TWh!$A$9:$A$504,Data_TOT_TWh!$B1882&amp;"300_"&amp;Data_TOT_TWh!$E1882,Data_TER_TWh!AF$9:AF$504)+SUMIF(Data_RES_TWh!$A$9:$A$1496,Data_TOT_TWh!$B1882&amp;"400_"&amp;Data_TOT_TWh!$E1882,Data_RES_TWh!AF$9:AF$1496)</f>
        <v>0</v>
      </c>
      <c r="AG1882" s="13">
        <f>SUMIF(Data_IND_TWh!$A$9:$A$504,Data_TOT_TWh!$B1882&amp;"200_"&amp;Data_TOT_TWh!$E1882,Data_IND_TWh!AG$9:AG$504)+SUMIF(Data_TER_TWh!$A$9:$A$504,Data_TOT_TWh!$B1882&amp;"300_"&amp;Data_TOT_TWh!$E1882,Data_TER_TWh!AG$9:AG$504)+SUMIF(Data_RES_TWh!$A$9:$A$1496,Data_TOT_TWh!$B1882&amp;"400_"&amp;Data_TOT_TWh!$E1882,Data_RES_TWh!AG$9:AG$1496)</f>
        <v>0</v>
      </c>
      <c r="AH1882" s="46">
        <f>SUMIF(Data_IND_TWh!$A$9:$A$504,Data_TOT_TWh!$B1882&amp;"200_"&amp;Data_TOT_TWh!$E1882,Data_IND_TWh!AH$9:AH$504)+SUMIF(Data_TER_TWh!$A$9:$A$504,Data_TOT_TWh!$B1882&amp;"300_"&amp;Data_TOT_TWh!$E1882,Data_TER_TWh!AH$9:AH$504)+SUMIF(Data_RES_TWh!$A$9:$A$1496,Data_TOT_TWh!$B1882&amp;"400_"&amp;Data_TOT_TWh!$E1882,Data_RES_TWh!AH$9:AH$1496)</f>
        <v>0</v>
      </c>
      <c r="AJ1882" s="13"/>
      <c r="AL1882" s="9"/>
      <c r="AM1882" s="87"/>
      <c r="AN1882" s="87"/>
    </row>
    <row r="1883" spans="12:40">
      <c r="L1883" s="46"/>
      <c r="M1883" s="46"/>
      <c r="O1883" s="47"/>
      <c r="P1883" s="46"/>
      <c r="Q1883" s="46"/>
      <c r="R1883" s="37"/>
      <c r="S1883" s="13"/>
      <c r="U1883" s="13"/>
      <c r="W1883" s="13"/>
      <c r="X1883" s="13">
        <f>SUMIF(Data_IND_TWh!$A$9:$A$504,Data_TOT_TWh!$B1883&amp;"200_"&amp;Data_TOT_TWh!$E1883,Data_IND_TWh!X$9:X$504)+SUMIF(Data_TER_TWh!$A$9:$A$504,Data_TOT_TWh!$B1883&amp;"300_"&amp;Data_TOT_TWh!$E1883,Data_TER_TWh!X$9:X$504)+SUMIF(Data_RES_TWh!$A$9:$A$1496,Data_TOT_TWh!$B1883&amp;"400_"&amp;Data_TOT_TWh!$E1883,Data_RES_TWh!X$9:X$1496)</f>
        <v>0</v>
      </c>
      <c r="Y1883" s="13">
        <f>SUMIF(Data_IND_TWh!$A$9:$A$504,Data_TOT_TWh!$B1883&amp;"200_"&amp;Data_TOT_TWh!$E1883,Data_IND_TWh!Y$9:Y$504)+SUMIF(Data_TER_TWh!$A$9:$A$504,Data_TOT_TWh!$B1883&amp;"300_"&amp;Data_TOT_TWh!$E1883,Data_TER_TWh!Y$9:Y$504)+SUMIF(Data_RES_TWh!$A$9:$A$1496,Data_TOT_TWh!$B1883&amp;"400_"&amp;Data_TOT_TWh!$E1883,Data_RES_TWh!Y$9:Y$1496)</f>
        <v>0</v>
      </c>
      <c r="Z1883" s="13">
        <f>SUMIF(Data_IND_TWh!$A$9:$A$504,Data_TOT_TWh!$B1883&amp;"200_"&amp;Data_TOT_TWh!$E1883,Data_IND_TWh!Z$9:Z$504)+SUMIF(Data_TER_TWh!$A$9:$A$504,Data_TOT_TWh!$B1883&amp;"300_"&amp;Data_TOT_TWh!$E1883,Data_TER_TWh!Z$9:Z$504)+SUMIF(Data_RES_TWh!$A$9:$A$1496,Data_TOT_TWh!$B1883&amp;"400_"&amp;Data_TOT_TWh!$E1883,Data_RES_TWh!Z$9:Z$1496)</f>
        <v>0</v>
      </c>
      <c r="AA1883" s="46">
        <f>SUMIF(Data_IND_TWh!$A$9:$A$504,Data_TOT_TWh!$B1883&amp;"200_"&amp;Data_TOT_TWh!$E1883,Data_IND_TWh!AA$9:AA$504)+SUMIF(Data_TER_TWh!$A$9:$A$504,Data_TOT_TWh!$B1883&amp;"300_"&amp;Data_TOT_TWh!$E1883,Data_TER_TWh!AA$9:AA$504)+SUMIF(Data_RES_TWh!$A$9:$A$1496,Data_TOT_TWh!$B1883&amp;"400_"&amp;Data_TOT_TWh!$E1883,Data_RES_TWh!AA$9:AA$1496)</f>
        <v>0</v>
      </c>
      <c r="AC1883" s="13"/>
      <c r="AE1883" s="13"/>
      <c r="AF1883" s="13">
        <f>SUMIF(Data_IND_TWh!$A$9:$A$504,Data_TOT_TWh!$B1883&amp;"200_"&amp;Data_TOT_TWh!$E1883,Data_IND_TWh!AF$9:AF$504)+SUMIF(Data_TER_TWh!$A$9:$A$504,Data_TOT_TWh!$B1883&amp;"300_"&amp;Data_TOT_TWh!$E1883,Data_TER_TWh!AF$9:AF$504)+SUMIF(Data_RES_TWh!$A$9:$A$1496,Data_TOT_TWh!$B1883&amp;"400_"&amp;Data_TOT_TWh!$E1883,Data_RES_TWh!AF$9:AF$1496)</f>
        <v>0</v>
      </c>
      <c r="AG1883" s="13">
        <f>SUMIF(Data_IND_TWh!$A$9:$A$504,Data_TOT_TWh!$B1883&amp;"200_"&amp;Data_TOT_TWh!$E1883,Data_IND_TWh!AG$9:AG$504)+SUMIF(Data_TER_TWh!$A$9:$A$504,Data_TOT_TWh!$B1883&amp;"300_"&amp;Data_TOT_TWh!$E1883,Data_TER_TWh!AG$9:AG$504)+SUMIF(Data_RES_TWh!$A$9:$A$1496,Data_TOT_TWh!$B1883&amp;"400_"&amp;Data_TOT_TWh!$E1883,Data_RES_TWh!AG$9:AG$1496)</f>
        <v>0</v>
      </c>
      <c r="AH1883" s="46">
        <f>SUMIF(Data_IND_TWh!$A$9:$A$504,Data_TOT_TWh!$B1883&amp;"200_"&amp;Data_TOT_TWh!$E1883,Data_IND_TWh!AH$9:AH$504)+SUMIF(Data_TER_TWh!$A$9:$A$504,Data_TOT_TWh!$B1883&amp;"300_"&amp;Data_TOT_TWh!$E1883,Data_TER_TWh!AH$9:AH$504)+SUMIF(Data_RES_TWh!$A$9:$A$1496,Data_TOT_TWh!$B1883&amp;"400_"&amp;Data_TOT_TWh!$E1883,Data_RES_TWh!AH$9:AH$1496)</f>
        <v>0</v>
      </c>
      <c r="AJ1883" s="13"/>
      <c r="AL1883" s="9"/>
      <c r="AM1883" s="87"/>
      <c r="AN1883" s="87"/>
    </row>
    <row r="1884" spans="12:40">
      <c r="L1884" s="46"/>
      <c r="M1884" s="46"/>
      <c r="O1884" s="47"/>
      <c r="P1884" s="46"/>
      <c r="Q1884" s="46"/>
      <c r="R1884" s="37"/>
      <c r="S1884" s="13"/>
      <c r="U1884" s="13"/>
      <c r="W1884" s="13"/>
      <c r="X1884" s="13">
        <f>SUMIF(Data_IND_TWh!$A$9:$A$504,Data_TOT_TWh!$B1884&amp;"200_"&amp;Data_TOT_TWh!$E1884,Data_IND_TWh!X$9:X$504)+SUMIF(Data_TER_TWh!$A$9:$A$504,Data_TOT_TWh!$B1884&amp;"300_"&amp;Data_TOT_TWh!$E1884,Data_TER_TWh!X$9:X$504)+SUMIF(Data_RES_TWh!$A$9:$A$1496,Data_TOT_TWh!$B1884&amp;"400_"&amp;Data_TOT_TWh!$E1884,Data_RES_TWh!X$9:X$1496)</f>
        <v>0</v>
      </c>
      <c r="Y1884" s="13">
        <f>SUMIF(Data_IND_TWh!$A$9:$A$504,Data_TOT_TWh!$B1884&amp;"200_"&amp;Data_TOT_TWh!$E1884,Data_IND_TWh!Y$9:Y$504)+SUMIF(Data_TER_TWh!$A$9:$A$504,Data_TOT_TWh!$B1884&amp;"300_"&amp;Data_TOT_TWh!$E1884,Data_TER_TWh!Y$9:Y$504)+SUMIF(Data_RES_TWh!$A$9:$A$1496,Data_TOT_TWh!$B1884&amp;"400_"&amp;Data_TOT_TWh!$E1884,Data_RES_TWh!Y$9:Y$1496)</f>
        <v>0</v>
      </c>
      <c r="Z1884" s="13">
        <f>SUMIF(Data_IND_TWh!$A$9:$A$504,Data_TOT_TWh!$B1884&amp;"200_"&amp;Data_TOT_TWh!$E1884,Data_IND_TWh!Z$9:Z$504)+SUMIF(Data_TER_TWh!$A$9:$A$504,Data_TOT_TWh!$B1884&amp;"300_"&amp;Data_TOT_TWh!$E1884,Data_TER_TWh!Z$9:Z$504)+SUMIF(Data_RES_TWh!$A$9:$A$1496,Data_TOT_TWh!$B1884&amp;"400_"&amp;Data_TOT_TWh!$E1884,Data_RES_TWh!Z$9:Z$1496)</f>
        <v>0</v>
      </c>
      <c r="AA1884" s="46">
        <f>SUMIF(Data_IND_TWh!$A$9:$A$504,Data_TOT_TWh!$B1884&amp;"200_"&amp;Data_TOT_TWh!$E1884,Data_IND_TWh!AA$9:AA$504)+SUMIF(Data_TER_TWh!$A$9:$A$504,Data_TOT_TWh!$B1884&amp;"300_"&amp;Data_TOT_TWh!$E1884,Data_TER_TWh!AA$9:AA$504)+SUMIF(Data_RES_TWh!$A$9:$A$1496,Data_TOT_TWh!$B1884&amp;"400_"&amp;Data_TOT_TWh!$E1884,Data_RES_TWh!AA$9:AA$1496)</f>
        <v>0</v>
      </c>
      <c r="AC1884" s="13"/>
      <c r="AE1884" s="13"/>
      <c r="AF1884" s="13">
        <f>SUMIF(Data_IND_TWh!$A$9:$A$504,Data_TOT_TWh!$B1884&amp;"200_"&amp;Data_TOT_TWh!$E1884,Data_IND_TWh!AF$9:AF$504)+SUMIF(Data_TER_TWh!$A$9:$A$504,Data_TOT_TWh!$B1884&amp;"300_"&amp;Data_TOT_TWh!$E1884,Data_TER_TWh!AF$9:AF$504)+SUMIF(Data_RES_TWh!$A$9:$A$1496,Data_TOT_TWh!$B1884&amp;"400_"&amp;Data_TOT_TWh!$E1884,Data_RES_TWh!AF$9:AF$1496)</f>
        <v>0</v>
      </c>
      <c r="AG1884" s="13">
        <f>SUMIF(Data_IND_TWh!$A$9:$A$504,Data_TOT_TWh!$B1884&amp;"200_"&amp;Data_TOT_TWh!$E1884,Data_IND_TWh!AG$9:AG$504)+SUMIF(Data_TER_TWh!$A$9:$A$504,Data_TOT_TWh!$B1884&amp;"300_"&amp;Data_TOT_TWh!$E1884,Data_TER_TWh!AG$9:AG$504)+SUMIF(Data_RES_TWh!$A$9:$A$1496,Data_TOT_TWh!$B1884&amp;"400_"&amp;Data_TOT_TWh!$E1884,Data_RES_TWh!AG$9:AG$1496)</f>
        <v>0</v>
      </c>
      <c r="AH1884" s="46">
        <f>SUMIF(Data_IND_TWh!$A$9:$A$504,Data_TOT_TWh!$B1884&amp;"200_"&amp;Data_TOT_TWh!$E1884,Data_IND_TWh!AH$9:AH$504)+SUMIF(Data_TER_TWh!$A$9:$A$504,Data_TOT_TWh!$B1884&amp;"300_"&amp;Data_TOT_TWh!$E1884,Data_TER_TWh!AH$9:AH$504)+SUMIF(Data_RES_TWh!$A$9:$A$1496,Data_TOT_TWh!$B1884&amp;"400_"&amp;Data_TOT_TWh!$E1884,Data_RES_TWh!AH$9:AH$1496)</f>
        <v>0</v>
      </c>
      <c r="AJ1884" s="13"/>
      <c r="AL1884" s="9"/>
      <c r="AM1884" s="87"/>
      <c r="AN1884" s="87"/>
    </row>
    <row r="1885" spans="12:40">
      <c r="L1885" s="46"/>
      <c r="M1885" s="46"/>
      <c r="O1885" s="47"/>
      <c r="P1885" s="46"/>
      <c r="Q1885" s="46"/>
      <c r="R1885" s="37"/>
      <c r="S1885" s="13"/>
      <c r="U1885" s="13"/>
      <c r="W1885" s="13"/>
      <c r="X1885" s="13">
        <f>SUMIF(Data_IND_TWh!$A$9:$A$504,Data_TOT_TWh!$B1885&amp;"200_"&amp;Data_TOT_TWh!$E1885,Data_IND_TWh!X$9:X$504)+SUMIF(Data_TER_TWh!$A$9:$A$504,Data_TOT_TWh!$B1885&amp;"300_"&amp;Data_TOT_TWh!$E1885,Data_TER_TWh!X$9:X$504)+SUMIF(Data_RES_TWh!$A$9:$A$1496,Data_TOT_TWh!$B1885&amp;"400_"&amp;Data_TOT_TWh!$E1885,Data_RES_TWh!X$9:X$1496)</f>
        <v>0</v>
      </c>
      <c r="Y1885" s="13">
        <f>SUMIF(Data_IND_TWh!$A$9:$A$504,Data_TOT_TWh!$B1885&amp;"200_"&amp;Data_TOT_TWh!$E1885,Data_IND_TWh!Y$9:Y$504)+SUMIF(Data_TER_TWh!$A$9:$A$504,Data_TOT_TWh!$B1885&amp;"300_"&amp;Data_TOT_TWh!$E1885,Data_TER_TWh!Y$9:Y$504)+SUMIF(Data_RES_TWh!$A$9:$A$1496,Data_TOT_TWh!$B1885&amp;"400_"&amp;Data_TOT_TWh!$E1885,Data_RES_TWh!Y$9:Y$1496)</f>
        <v>0</v>
      </c>
      <c r="Z1885" s="13">
        <f>SUMIF(Data_IND_TWh!$A$9:$A$504,Data_TOT_TWh!$B1885&amp;"200_"&amp;Data_TOT_TWh!$E1885,Data_IND_TWh!Z$9:Z$504)+SUMIF(Data_TER_TWh!$A$9:$A$504,Data_TOT_TWh!$B1885&amp;"300_"&amp;Data_TOT_TWh!$E1885,Data_TER_TWh!Z$9:Z$504)+SUMIF(Data_RES_TWh!$A$9:$A$1496,Data_TOT_TWh!$B1885&amp;"400_"&amp;Data_TOT_TWh!$E1885,Data_RES_TWh!Z$9:Z$1496)</f>
        <v>0</v>
      </c>
      <c r="AA1885" s="46">
        <f>SUMIF(Data_IND_TWh!$A$9:$A$504,Data_TOT_TWh!$B1885&amp;"200_"&amp;Data_TOT_TWh!$E1885,Data_IND_TWh!AA$9:AA$504)+SUMIF(Data_TER_TWh!$A$9:$A$504,Data_TOT_TWh!$B1885&amp;"300_"&amp;Data_TOT_TWh!$E1885,Data_TER_TWh!AA$9:AA$504)+SUMIF(Data_RES_TWh!$A$9:$A$1496,Data_TOT_TWh!$B1885&amp;"400_"&amp;Data_TOT_TWh!$E1885,Data_RES_TWh!AA$9:AA$1496)</f>
        <v>0</v>
      </c>
      <c r="AC1885" s="13"/>
      <c r="AE1885" s="13"/>
      <c r="AF1885" s="13">
        <f>SUMIF(Data_IND_TWh!$A$9:$A$504,Data_TOT_TWh!$B1885&amp;"200_"&amp;Data_TOT_TWh!$E1885,Data_IND_TWh!AF$9:AF$504)+SUMIF(Data_TER_TWh!$A$9:$A$504,Data_TOT_TWh!$B1885&amp;"300_"&amp;Data_TOT_TWh!$E1885,Data_TER_TWh!AF$9:AF$504)+SUMIF(Data_RES_TWh!$A$9:$A$1496,Data_TOT_TWh!$B1885&amp;"400_"&amp;Data_TOT_TWh!$E1885,Data_RES_TWh!AF$9:AF$1496)</f>
        <v>0</v>
      </c>
      <c r="AG1885" s="13">
        <f>SUMIF(Data_IND_TWh!$A$9:$A$504,Data_TOT_TWh!$B1885&amp;"200_"&amp;Data_TOT_TWh!$E1885,Data_IND_TWh!AG$9:AG$504)+SUMIF(Data_TER_TWh!$A$9:$A$504,Data_TOT_TWh!$B1885&amp;"300_"&amp;Data_TOT_TWh!$E1885,Data_TER_TWh!AG$9:AG$504)+SUMIF(Data_RES_TWh!$A$9:$A$1496,Data_TOT_TWh!$B1885&amp;"400_"&amp;Data_TOT_TWh!$E1885,Data_RES_TWh!AG$9:AG$1496)</f>
        <v>0</v>
      </c>
      <c r="AH1885" s="46">
        <f>SUMIF(Data_IND_TWh!$A$9:$A$504,Data_TOT_TWh!$B1885&amp;"200_"&amp;Data_TOT_TWh!$E1885,Data_IND_TWh!AH$9:AH$504)+SUMIF(Data_TER_TWh!$A$9:$A$504,Data_TOT_TWh!$B1885&amp;"300_"&amp;Data_TOT_TWh!$E1885,Data_TER_TWh!AH$9:AH$504)+SUMIF(Data_RES_TWh!$A$9:$A$1496,Data_TOT_TWh!$B1885&amp;"400_"&amp;Data_TOT_TWh!$E1885,Data_RES_TWh!AH$9:AH$1496)</f>
        <v>0</v>
      </c>
      <c r="AJ1885" s="13"/>
      <c r="AL1885" s="9"/>
      <c r="AM1885" s="87"/>
      <c r="AN1885" s="87"/>
    </row>
    <row r="1886" spans="12:40">
      <c r="L1886" s="46"/>
      <c r="M1886" s="46"/>
      <c r="O1886" s="47"/>
      <c r="P1886" s="46"/>
      <c r="Q1886" s="46"/>
      <c r="R1886" s="37"/>
      <c r="S1886" s="13"/>
      <c r="U1886" s="13"/>
      <c r="W1886" s="13"/>
      <c r="X1886" s="13">
        <f>SUMIF(Data_IND_TWh!$A$9:$A$504,Data_TOT_TWh!$B1886&amp;"200_"&amp;Data_TOT_TWh!$E1886,Data_IND_TWh!X$9:X$504)+SUMIF(Data_TER_TWh!$A$9:$A$504,Data_TOT_TWh!$B1886&amp;"300_"&amp;Data_TOT_TWh!$E1886,Data_TER_TWh!X$9:X$504)+SUMIF(Data_RES_TWh!$A$9:$A$1496,Data_TOT_TWh!$B1886&amp;"400_"&amp;Data_TOT_TWh!$E1886,Data_RES_TWh!X$9:X$1496)</f>
        <v>0</v>
      </c>
      <c r="Y1886" s="13">
        <f>SUMIF(Data_IND_TWh!$A$9:$A$504,Data_TOT_TWh!$B1886&amp;"200_"&amp;Data_TOT_TWh!$E1886,Data_IND_TWh!Y$9:Y$504)+SUMIF(Data_TER_TWh!$A$9:$A$504,Data_TOT_TWh!$B1886&amp;"300_"&amp;Data_TOT_TWh!$E1886,Data_TER_TWh!Y$9:Y$504)+SUMIF(Data_RES_TWh!$A$9:$A$1496,Data_TOT_TWh!$B1886&amp;"400_"&amp;Data_TOT_TWh!$E1886,Data_RES_TWh!Y$9:Y$1496)</f>
        <v>0</v>
      </c>
      <c r="Z1886" s="13">
        <f>SUMIF(Data_IND_TWh!$A$9:$A$504,Data_TOT_TWh!$B1886&amp;"200_"&amp;Data_TOT_TWh!$E1886,Data_IND_TWh!Z$9:Z$504)+SUMIF(Data_TER_TWh!$A$9:$A$504,Data_TOT_TWh!$B1886&amp;"300_"&amp;Data_TOT_TWh!$E1886,Data_TER_TWh!Z$9:Z$504)+SUMIF(Data_RES_TWh!$A$9:$A$1496,Data_TOT_TWh!$B1886&amp;"400_"&amp;Data_TOT_TWh!$E1886,Data_RES_TWh!Z$9:Z$1496)</f>
        <v>0</v>
      </c>
      <c r="AA1886" s="46">
        <f>SUMIF(Data_IND_TWh!$A$9:$A$504,Data_TOT_TWh!$B1886&amp;"200_"&amp;Data_TOT_TWh!$E1886,Data_IND_TWh!AA$9:AA$504)+SUMIF(Data_TER_TWh!$A$9:$A$504,Data_TOT_TWh!$B1886&amp;"300_"&amp;Data_TOT_TWh!$E1886,Data_TER_TWh!AA$9:AA$504)+SUMIF(Data_RES_TWh!$A$9:$A$1496,Data_TOT_TWh!$B1886&amp;"400_"&amp;Data_TOT_TWh!$E1886,Data_RES_TWh!AA$9:AA$1496)</f>
        <v>0</v>
      </c>
      <c r="AC1886" s="13"/>
      <c r="AE1886" s="13"/>
      <c r="AF1886" s="13">
        <f>SUMIF(Data_IND_TWh!$A$9:$A$504,Data_TOT_TWh!$B1886&amp;"200_"&amp;Data_TOT_TWh!$E1886,Data_IND_TWh!AF$9:AF$504)+SUMIF(Data_TER_TWh!$A$9:$A$504,Data_TOT_TWh!$B1886&amp;"300_"&amp;Data_TOT_TWh!$E1886,Data_TER_TWh!AF$9:AF$504)+SUMIF(Data_RES_TWh!$A$9:$A$1496,Data_TOT_TWh!$B1886&amp;"400_"&amp;Data_TOT_TWh!$E1886,Data_RES_TWh!AF$9:AF$1496)</f>
        <v>0</v>
      </c>
      <c r="AG1886" s="13">
        <f>SUMIF(Data_IND_TWh!$A$9:$A$504,Data_TOT_TWh!$B1886&amp;"200_"&amp;Data_TOT_TWh!$E1886,Data_IND_TWh!AG$9:AG$504)+SUMIF(Data_TER_TWh!$A$9:$A$504,Data_TOT_TWh!$B1886&amp;"300_"&amp;Data_TOT_TWh!$E1886,Data_TER_TWh!AG$9:AG$504)+SUMIF(Data_RES_TWh!$A$9:$A$1496,Data_TOT_TWh!$B1886&amp;"400_"&amp;Data_TOT_TWh!$E1886,Data_RES_TWh!AG$9:AG$1496)</f>
        <v>0</v>
      </c>
      <c r="AH1886" s="46">
        <f>SUMIF(Data_IND_TWh!$A$9:$A$504,Data_TOT_TWh!$B1886&amp;"200_"&amp;Data_TOT_TWh!$E1886,Data_IND_TWh!AH$9:AH$504)+SUMIF(Data_TER_TWh!$A$9:$A$504,Data_TOT_TWh!$B1886&amp;"300_"&amp;Data_TOT_TWh!$E1886,Data_TER_TWh!AH$9:AH$504)+SUMIF(Data_RES_TWh!$A$9:$A$1496,Data_TOT_TWh!$B1886&amp;"400_"&amp;Data_TOT_TWh!$E1886,Data_RES_TWh!AH$9:AH$1496)</f>
        <v>0</v>
      </c>
      <c r="AJ1886" s="13"/>
      <c r="AL1886" s="9"/>
      <c r="AM1886" s="87"/>
      <c r="AN1886" s="87"/>
    </row>
    <row r="1887" spans="12:40">
      <c r="L1887" s="46"/>
      <c r="M1887" s="46"/>
      <c r="O1887" s="47"/>
      <c r="P1887" s="46"/>
      <c r="Q1887" s="46"/>
      <c r="R1887" s="37"/>
      <c r="S1887" s="13"/>
      <c r="U1887" s="13"/>
      <c r="W1887" s="13"/>
      <c r="X1887" s="13">
        <f>SUMIF(Data_IND_TWh!$A$9:$A$504,Data_TOT_TWh!$B1887&amp;"200_"&amp;Data_TOT_TWh!$E1887,Data_IND_TWh!X$9:X$504)+SUMIF(Data_TER_TWh!$A$9:$A$504,Data_TOT_TWh!$B1887&amp;"300_"&amp;Data_TOT_TWh!$E1887,Data_TER_TWh!X$9:X$504)+SUMIF(Data_RES_TWh!$A$9:$A$1496,Data_TOT_TWh!$B1887&amp;"400_"&amp;Data_TOT_TWh!$E1887,Data_RES_TWh!X$9:X$1496)</f>
        <v>0</v>
      </c>
      <c r="Y1887" s="13">
        <f>SUMIF(Data_IND_TWh!$A$9:$A$504,Data_TOT_TWh!$B1887&amp;"200_"&amp;Data_TOT_TWh!$E1887,Data_IND_TWh!Y$9:Y$504)+SUMIF(Data_TER_TWh!$A$9:$A$504,Data_TOT_TWh!$B1887&amp;"300_"&amp;Data_TOT_TWh!$E1887,Data_TER_TWh!Y$9:Y$504)+SUMIF(Data_RES_TWh!$A$9:$A$1496,Data_TOT_TWh!$B1887&amp;"400_"&amp;Data_TOT_TWh!$E1887,Data_RES_TWh!Y$9:Y$1496)</f>
        <v>0</v>
      </c>
      <c r="Z1887" s="13">
        <f>SUMIF(Data_IND_TWh!$A$9:$A$504,Data_TOT_TWh!$B1887&amp;"200_"&amp;Data_TOT_TWh!$E1887,Data_IND_TWh!Z$9:Z$504)+SUMIF(Data_TER_TWh!$A$9:$A$504,Data_TOT_TWh!$B1887&amp;"300_"&amp;Data_TOT_TWh!$E1887,Data_TER_TWh!Z$9:Z$504)+SUMIF(Data_RES_TWh!$A$9:$A$1496,Data_TOT_TWh!$B1887&amp;"400_"&amp;Data_TOT_TWh!$E1887,Data_RES_TWh!Z$9:Z$1496)</f>
        <v>0</v>
      </c>
      <c r="AA1887" s="46">
        <f>SUMIF(Data_IND_TWh!$A$9:$A$504,Data_TOT_TWh!$B1887&amp;"200_"&amp;Data_TOT_TWh!$E1887,Data_IND_TWh!AA$9:AA$504)+SUMIF(Data_TER_TWh!$A$9:$A$504,Data_TOT_TWh!$B1887&amp;"300_"&amp;Data_TOT_TWh!$E1887,Data_TER_TWh!AA$9:AA$504)+SUMIF(Data_RES_TWh!$A$9:$A$1496,Data_TOT_TWh!$B1887&amp;"400_"&amp;Data_TOT_TWh!$E1887,Data_RES_TWh!AA$9:AA$1496)</f>
        <v>0</v>
      </c>
      <c r="AC1887" s="13"/>
      <c r="AE1887" s="13"/>
      <c r="AF1887" s="13">
        <f>SUMIF(Data_IND_TWh!$A$9:$A$504,Data_TOT_TWh!$B1887&amp;"200_"&amp;Data_TOT_TWh!$E1887,Data_IND_TWh!AF$9:AF$504)+SUMIF(Data_TER_TWh!$A$9:$A$504,Data_TOT_TWh!$B1887&amp;"300_"&amp;Data_TOT_TWh!$E1887,Data_TER_TWh!AF$9:AF$504)+SUMIF(Data_RES_TWh!$A$9:$A$1496,Data_TOT_TWh!$B1887&amp;"400_"&amp;Data_TOT_TWh!$E1887,Data_RES_TWh!AF$9:AF$1496)</f>
        <v>0</v>
      </c>
      <c r="AG1887" s="13">
        <f>SUMIF(Data_IND_TWh!$A$9:$A$504,Data_TOT_TWh!$B1887&amp;"200_"&amp;Data_TOT_TWh!$E1887,Data_IND_TWh!AG$9:AG$504)+SUMIF(Data_TER_TWh!$A$9:$A$504,Data_TOT_TWh!$B1887&amp;"300_"&amp;Data_TOT_TWh!$E1887,Data_TER_TWh!AG$9:AG$504)+SUMIF(Data_RES_TWh!$A$9:$A$1496,Data_TOT_TWh!$B1887&amp;"400_"&amp;Data_TOT_TWh!$E1887,Data_RES_TWh!AG$9:AG$1496)</f>
        <v>0</v>
      </c>
      <c r="AH1887" s="46">
        <f>SUMIF(Data_IND_TWh!$A$9:$A$504,Data_TOT_TWh!$B1887&amp;"200_"&amp;Data_TOT_TWh!$E1887,Data_IND_TWh!AH$9:AH$504)+SUMIF(Data_TER_TWh!$A$9:$A$504,Data_TOT_TWh!$B1887&amp;"300_"&amp;Data_TOT_TWh!$E1887,Data_TER_TWh!AH$9:AH$504)+SUMIF(Data_RES_TWh!$A$9:$A$1496,Data_TOT_TWh!$B1887&amp;"400_"&amp;Data_TOT_TWh!$E1887,Data_RES_TWh!AH$9:AH$1496)</f>
        <v>0</v>
      </c>
      <c r="AJ1887" s="13"/>
      <c r="AL1887" s="9"/>
      <c r="AM1887" s="87"/>
      <c r="AN1887" s="87"/>
    </row>
    <row r="1888" spans="12:40">
      <c r="L1888" s="46"/>
      <c r="M1888" s="46"/>
      <c r="O1888" s="47"/>
      <c r="P1888" s="46"/>
      <c r="Q1888" s="46"/>
      <c r="R1888" s="37"/>
      <c r="S1888" s="13"/>
      <c r="U1888" s="13"/>
      <c r="W1888" s="13"/>
      <c r="X1888" s="13">
        <f>SUMIF(Data_IND_TWh!$A$9:$A$504,Data_TOT_TWh!$B1888&amp;"200_"&amp;Data_TOT_TWh!$E1888,Data_IND_TWh!X$9:X$504)+SUMIF(Data_TER_TWh!$A$9:$A$504,Data_TOT_TWh!$B1888&amp;"300_"&amp;Data_TOT_TWh!$E1888,Data_TER_TWh!X$9:X$504)+SUMIF(Data_RES_TWh!$A$9:$A$1496,Data_TOT_TWh!$B1888&amp;"400_"&amp;Data_TOT_TWh!$E1888,Data_RES_TWh!X$9:X$1496)</f>
        <v>0</v>
      </c>
      <c r="Y1888" s="13">
        <f>SUMIF(Data_IND_TWh!$A$9:$A$504,Data_TOT_TWh!$B1888&amp;"200_"&amp;Data_TOT_TWh!$E1888,Data_IND_TWh!Y$9:Y$504)+SUMIF(Data_TER_TWh!$A$9:$A$504,Data_TOT_TWh!$B1888&amp;"300_"&amp;Data_TOT_TWh!$E1888,Data_TER_TWh!Y$9:Y$504)+SUMIF(Data_RES_TWh!$A$9:$A$1496,Data_TOT_TWh!$B1888&amp;"400_"&amp;Data_TOT_TWh!$E1888,Data_RES_TWh!Y$9:Y$1496)</f>
        <v>0</v>
      </c>
      <c r="Z1888" s="13">
        <f>SUMIF(Data_IND_TWh!$A$9:$A$504,Data_TOT_TWh!$B1888&amp;"200_"&amp;Data_TOT_TWh!$E1888,Data_IND_TWh!Z$9:Z$504)+SUMIF(Data_TER_TWh!$A$9:$A$504,Data_TOT_TWh!$B1888&amp;"300_"&amp;Data_TOT_TWh!$E1888,Data_TER_TWh!Z$9:Z$504)+SUMIF(Data_RES_TWh!$A$9:$A$1496,Data_TOT_TWh!$B1888&amp;"400_"&amp;Data_TOT_TWh!$E1888,Data_RES_TWh!Z$9:Z$1496)</f>
        <v>0</v>
      </c>
      <c r="AA1888" s="46">
        <f>SUMIF(Data_IND_TWh!$A$9:$A$504,Data_TOT_TWh!$B1888&amp;"200_"&amp;Data_TOT_TWh!$E1888,Data_IND_TWh!AA$9:AA$504)+SUMIF(Data_TER_TWh!$A$9:$A$504,Data_TOT_TWh!$B1888&amp;"300_"&amp;Data_TOT_TWh!$E1888,Data_TER_TWh!AA$9:AA$504)+SUMIF(Data_RES_TWh!$A$9:$A$1496,Data_TOT_TWh!$B1888&amp;"400_"&amp;Data_TOT_TWh!$E1888,Data_RES_TWh!AA$9:AA$1496)</f>
        <v>0</v>
      </c>
      <c r="AC1888" s="13"/>
      <c r="AE1888" s="13"/>
      <c r="AF1888" s="13">
        <f>SUMIF(Data_IND_TWh!$A$9:$A$504,Data_TOT_TWh!$B1888&amp;"200_"&amp;Data_TOT_TWh!$E1888,Data_IND_TWh!AF$9:AF$504)+SUMIF(Data_TER_TWh!$A$9:$A$504,Data_TOT_TWh!$B1888&amp;"300_"&amp;Data_TOT_TWh!$E1888,Data_TER_TWh!AF$9:AF$504)+SUMIF(Data_RES_TWh!$A$9:$A$1496,Data_TOT_TWh!$B1888&amp;"400_"&amp;Data_TOT_TWh!$E1888,Data_RES_TWh!AF$9:AF$1496)</f>
        <v>0</v>
      </c>
      <c r="AG1888" s="13">
        <f>SUMIF(Data_IND_TWh!$A$9:$A$504,Data_TOT_TWh!$B1888&amp;"200_"&amp;Data_TOT_TWh!$E1888,Data_IND_TWh!AG$9:AG$504)+SUMIF(Data_TER_TWh!$A$9:$A$504,Data_TOT_TWh!$B1888&amp;"300_"&amp;Data_TOT_TWh!$E1888,Data_TER_TWh!AG$9:AG$504)+SUMIF(Data_RES_TWh!$A$9:$A$1496,Data_TOT_TWh!$B1888&amp;"400_"&amp;Data_TOT_TWh!$E1888,Data_RES_TWh!AG$9:AG$1496)</f>
        <v>0</v>
      </c>
      <c r="AH1888" s="46">
        <f>SUMIF(Data_IND_TWh!$A$9:$A$504,Data_TOT_TWh!$B1888&amp;"200_"&amp;Data_TOT_TWh!$E1888,Data_IND_TWh!AH$9:AH$504)+SUMIF(Data_TER_TWh!$A$9:$A$504,Data_TOT_TWh!$B1888&amp;"300_"&amp;Data_TOT_TWh!$E1888,Data_TER_TWh!AH$9:AH$504)+SUMIF(Data_RES_TWh!$A$9:$A$1496,Data_TOT_TWh!$B1888&amp;"400_"&amp;Data_TOT_TWh!$E1888,Data_RES_TWh!AH$9:AH$1496)</f>
        <v>0</v>
      </c>
      <c r="AJ1888" s="13"/>
      <c r="AL1888" s="9"/>
      <c r="AM1888" s="87"/>
      <c r="AN1888" s="87"/>
    </row>
    <row r="1889" spans="12:40">
      <c r="L1889" s="46"/>
      <c r="M1889" s="46"/>
      <c r="O1889" s="47"/>
      <c r="P1889" s="46"/>
      <c r="Q1889" s="46"/>
      <c r="R1889" s="37"/>
      <c r="S1889" s="13"/>
      <c r="U1889" s="13"/>
      <c r="W1889" s="13"/>
      <c r="X1889" s="13">
        <f>SUMIF(Data_IND_TWh!$A$9:$A$504,Data_TOT_TWh!$B1889&amp;"200_"&amp;Data_TOT_TWh!$E1889,Data_IND_TWh!X$9:X$504)+SUMIF(Data_TER_TWh!$A$9:$A$504,Data_TOT_TWh!$B1889&amp;"300_"&amp;Data_TOT_TWh!$E1889,Data_TER_TWh!X$9:X$504)+SUMIF(Data_RES_TWh!$A$9:$A$1496,Data_TOT_TWh!$B1889&amp;"400_"&amp;Data_TOT_TWh!$E1889,Data_RES_TWh!X$9:X$1496)</f>
        <v>0</v>
      </c>
      <c r="Y1889" s="13">
        <f>SUMIF(Data_IND_TWh!$A$9:$A$504,Data_TOT_TWh!$B1889&amp;"200_"&amp;Data_TOT_TWh!$E1889,Data_IND_TWh!Y$9:Y$504)+SUMIF(Data_TER_TWh!$A$9:$A$504,Data_TOT_TWh!$B1889&amp;"300_"&amp;Data_TOT_TWh!$E1889,Data_TER_TWh!Y$9:Y$504)+SUMIF(Data_RES_TWh!$A$9:$A$1496,Data_TOT_TWh!$B1889&amp;"400_"&amp;Data_TOT_TWh!$E1889,Data_RES_TWh!Y$9:Y$1496)</f>
        <v>0</v>
      </c>
      <c r="Z1889" s="13">
        <f>SUMIF(Data_IND_TWh!$A$9:$A$504,Data_TOT_TWh!$B1889&amp;"200_"&amp;Data_TOT_TWh!$E1889,Data_IND_TWh!Z$9:Z$504)+SUMIF(Data_TER_TWh!$A$9:$A$504,Data_TOT_TWh!$B1889&amp;"300_"&amp;Data_TOT_TWh!$E1889,Data_TER_TWh!Z$9:Z$504)+SUMIF(Data_RES_TWh!$A$9:$A$1496,Data_TOT_TWh!$B1889&amp;"400_"&amp;Data_TOT_TWh!$E1889,Data_RES_TWh!Z$9:Z$1496)</f>
        <v>0</v>
      </c>
      <c r="AA1889" s="46">
        <f>SUMIF(Data_IND_TWh!$A$9:$A$504,Data_TOT_TWh!$B1889&amp;"200_"&amp;Data_TOT_TWh!$E1889,Data_IND_TWh!AA$9:AA$504)+SUMIF(Data_TER_TWh!$A$9:$A$504,Data_TOT_TWh!$B1889&amp;"300_"&amp;Data_TOT_TWh!$E1889,Data_TER_TWh!AA$9:AA$504)+SUMIF(Data_RES_TWh!$A$9:$A$1496,Data_TOT_TWh!$B1889&amp;"400_"&amp;Data_TOT_TWh!$E1889,Data_RES_TWh!AA$9:AA$1496)</f>
        <v>0</v>
      </c>
      <c r="AC1889" s="13"/>
      <c r="AE1889" s="13"/>
      <c r="AF1889" s="13">
        <f>SUMIF(Data_IND_TWh!$A$9:$A$504,Data_TOT_TWh!$B1889&amp;"200_"&amp;Data_TOT_TWh!$E1889,Data_IND_TWh!AF$9:AF$504)+SUMIF(Data_TER_TWh!$A$9:$A$504,Data_TOT_TWh!$B1889&amp;"300_"&amp;Data_TOT_TWh!$E1889,Data_TER_TWh!AF$9:AF$504)+SUMIF(Data_RES_TWh!$A$9:$A$1496,Data_TOT_TWh!$B1889&amp;"400_"&amp;Data_TOT_TWh!$E1889,Data_RES_TWh!AF$9:AF$1496)</f>
        <v>0</v>
      </c>
      <c r="AG1889" s="13">
        <f>SUMIF(Data_IND_TWh!$A$9:$A$504,Data_TOT_TWh!$B1889&amp;"200_"&amp;Data_TOT_TWh!$E1889,Data_IND_TWh!AG$9:AG$504)+SUMIF(Data_TER_TWh!$A$9:$A$504,Data_TOT_TWh!$B1889&amp;"300_"&amp;Data_TOT_TWh!$E1889,Data_TER_TWh!AG$9:AG$504)+SUMIF(Data_RES_TWh!$A$9:$A$1496,Data_TOT_TWh!$B1889&amp;"400_"&amp;Data_TOT_TWh!$E1889,Data_RES_TWh!AG$9:AG$1496)</f>
        <v>0</v>
      </c>
      <c r="AH1889" s="46">
        <f>SUMIF(Data_IND_TWh!$A$9:$A$504,Data_TOT_TWh!$B1889&amp;"200_"&amp;Data_TOT_TWh!$E1889,Data_IND_TWh!AH$9:AH$504)+SUMIF(Data_TER_TWh!$A$9:$A$504,Data_TOT_TWh!$B1889&amp;"300_"&amp;Data_TOT_TWh!$E1889,Data_TER_TWh!AH$9:AH$504)+SUMIF(Data_RES_TWh!$A$9:$A$1496,Data_TOT_TWh!$B1889&amp;"400_"&amp;Data_TOT_TWh!$E1889,Data_RES_TWh!AH$9:AH$1496)</f>
        <v>0</v>
      </c>
      <c r="AJ1889" s="13"/>
      <c r="AL1889" s="9"/>
      <c r="AM1889" s="87"/>
      <c r="AN1889" s="87"/>
    </row>
    <row r="1890" spans="12:40">
      <c r="L1890" s="46"/>
      <c r="M1890" s="46"/>
      <c r="O1890" s="47"/>
      <c r="P1890" s="46"/>
      <c r="Q1890" s="46"/>
      <c r="R1890" s="37"/>
      <c r="S1890" s="13"/>
      <c r="U1890" s="13"/>
      <c r="W1890" s="13"/>
      <c r="X1890" s="13">
        <f>SUMIF(Data_IND_TWh!$A$9:$A$504,Data_TOT_TWh!$B1890&amp;"200_"&amp;Data_TOT_TWh!$E1890,Data_IND_TWh!X$9:X$504)+SUMIF(Data_TER_TWh!$A$9:$A$504,Data_TOT_TWh!$B1890&amp;"300_"&amp;Data_TOT_TWh!$E1890,Data_TER_TWh!X$9:X$504)+SUMIF(Data_RES_TWh!$A$9:$A$1496,Data_TOT_TWh!$B1890&amp;"400_"&amp;Data_TOT_TWh!$E1890,Data_RES_TWh!X$9:X$1496)</f>
        <v>0</v>
      </c>
      <c r="Y1890" s="13">
        <f>SUMIF(Data_IND_TWh!$A$9:$A$504,Data_TOT_TWh!$B1890&amp;"200_"&amp;Data_TOT_TWh!$E1890,Data_IND_TWh!Y$9:Y$504)+SUMIF(Data_TER_TWh!$A$9:$A$504,Data_TOT_TWh!$B1890&amp;"300_"&amp;Data_TOT_TWh!$E1890,Data_TER_TWh!Y$9:Y$504)+SUMIF(Data_RES_TWh!$A$9:$A$1496,Data_TOT_TWh!$B1890&amp;"400_"&amp;Data_TOT_TWh!$E1890,Data_RES_TWh!Y$9:Y$1496)</f>
        <v>0</v>
      </c>
      <c r="Z1890" s="13">
        <f>SUMIF(Data_IND_TWh!$A$9:$A$504,Data_TOT_TWh!$B1890&amp;"200_"&amp;Data_TOT_TWh!$E1890,Data_IND_TWh!Z$9:Z$504)+SUMIF(Data_TER_TWh!$A$9:$A$504,Data_TOT_TWh!$B1890&amp;"300_"&amp;Data_TOT_TWh!$E1890,Data_TER_TWh!Z$9:Z$504)+SUMIF(Data_RES_TWh!$A$9:$A$1496,Data_TOT_TWh!$B1890&amp;"400_"&amp;Data_TOT_TWh!$E1890,Data_RES_TWh!Z$9:Z$1496)</f>
        <v>0</v>
      </c>
      <c r="AA1890" s="46">
        <f>SUMIF(Data_IND_TWh!$A$9:$A$504,Data_TOT_TWh!$B1890&amp;"200_"&amp;Data_TOT_TWh!$E1890,Data_IND_TWh!AA$9:AA$504)+SUMIF(Data_TER_TWh!$A$9:$A$504,Data_TOT_TWh!$B1890&amp;"300_"&amp;Data_TOT_TWh!$E1890,Data_TER_TWh!AA$9:AA$504)+SUMIF(Data_RES_TWh!$A$9:$A$1496,Data_TOT_TWh!$B1890&amp;"400_"&amp;Data_TOT_TWh!$E1890,Data_RES_TWh!AA$9:AA$1496)</f>
        <v>0</v>
      </c>
      <c r="AC1890" s="13"/>
      <c r="AE1890" s="13"/>
      <c r="AF1890" s="13">
        <f>SUMIF(Data_IND_TWh!$A$9:$A$504,Data_TOT_TWh!$B1890&amp;"200_"&amp;Data_TOT_TWh!$E1890,Data_IND_TWh!AF$9:AF$504)+SUMIF(Data_TER_TWh!$A$9:$A$504,Data_TOT_TWh!$B1890&amp;"300_"&amp;Data_TOT_TWh!$E1890,Data_TER_TWh!AF$9:AF$504)+SUMIF(Data_RES_TWh!$A$9:$A$1496,Data_TOT_TWh!$B1890&amp;"400_"&amp;Data_TOT_TWh!$E1890,Data_RES_TWh!AF$9:AF$1496)</f>
        <v>0</v>
      </c>
      <c r="AG1890" s="13">
        <f>SUMIF(Data_IND_TWh!$A$9:$A$504,Data_TOT_TWh!$B1890&amp;"200_"&amp;Data_TOT_TWh!$E1890,Data_IND_TWh!AG$9:AG$504)+SUMIF(Data_TER_TWh!$A$9:$A$504,Data_TOT_TWh!$B1890&amp;"300_"&amp;Data_TOT_TWh!$E1890,Data_TER_TWh!AG$9:AG$504)+SUMIF(Data_RES_TWh!$A$9:$A$1496,Data_TOT_TWh!$B1890&amp;"400_"&amp;Data_TOT_TWh!$E1890,Data_RES_TWh!AG$9:AG$1496)</f>
        <v>0</v>
      </c>
      <c r="AH1890" s="46">
        <f>SUMIF(Data_IND_TWh!$A$9:$A$504,Data_TOT_TWh!$B1890&amp;"200_"&amp;Data_TOT_TWh!$E1890,Data_IND_TWh!AH$9:AH$504)+SUMIF(Data_TER_TWh!$A$9:$A$504,Data_TOT_TWh!$B1890&amp;"300_"&amp;Data_TOT_TWh!$E1890,Data_TER_TWh!AH$9:AH$504)+SUMIF(Data_RES_TWh!$A$9:$A$1496,Data_TOT_TWh!$B1890&amp;"400_"&amp;Data_TOT_TWh!$E1890,Data_RES_TWh!AH$9:AH$1496)</f>
        <v>0</v>
      </c>
      <c r="AJ1890" s="13"/>
      <c r="AL1890" s="9"/>
      <c r="AM1890" s="87"/>
      <c r="AN1890" s="87"/>
    </row>
    <row r="1891" spans="12:40">
      <c r="L1891" s="46"/>
      <c r="M1891" s="46"/>
      <c r="O1891" s="47"/>
      <c r="P1891" s="46"/>
      <c r="Q1891" s="46"/>
      <c r="R1891" s="37"/>
      <c r="S1891" s="13"/>
      <c r="U1891" s="13"/>
      <c r="W1891" s="13"/>
      <c r="X1891" s="13">
        <f>SUMIF(Data_IND_TWh!$A$9:$A$504,Data_TOT_TWh!$B1891&amp;"200_"&amp;Data_TOT_TWh!$E1891,Data_IND_TWh!X$9:X$504)+SUMIF(Data_TER_TWh!$A$9:$A$504,Data_TOT_TWh!$B1891&amp;"300_"&amp;Data_TOT_TWh!$E1891,Data_TER_TWh!X$9:X$504)+SUMIF(Data_RES_TWh!$A$9:$A$1496,Data_TOT_TWh!$B1891&amp;"400_"&amp;Data_TOT_TWh!$E1891,Data_RES_TWh!X$9:X$1496)</f>
        <v>0</v>
      </c>
      <c r="Y1891" s="13">
        <f>SUMIF(Data_IND_TWh!$A$9:$A$504,Data_TOT_TWh!$B1891&amp;"200_"&amp;Data_TOT_TWh!$E1891,Data_IND_TWh!Y$9:Y$504)+SUMIF(Data_TER_TWh!$A$9:$A$504,Data_TOT_TWh!$B1891&amp;"300_"&amp;Data_TOT_TWh!$E1891,Data_TER_TWh!Y$9:Y$504)+SUMIF(Data_RES_TWh!$A$9:$A$1496,Data_TOT_TWh!$B1891&amp;"400_"&amp;Data_TOT_TWh!$E1891,Data_RES_TWh!Y$9:Y$1496)</f>
        <v>0</v>
      </c>
      <c r="Z1891" s="13">
        <f>SUMIF(Data_IND_TWh!$A$9:$A$504,Data_TOT_TWh!$B1891&amp;"200_"&amp;Data_TOT_TWh!$E1891,Data_IND_TWh!Z$9:Z$504)+SUMIF(Data_TER_TWh!$A$9:$A$504,Data_TOT_TWh!$B1891&amp;"300_"&amp;Data_TOT_TWh!$E1891,Data_TER_TWh!Z$9:Z$504)+SUMIF(Data_RES_TWh!$A$9:$A$1496,Data_TOT_TWh!$B1891&amp;"400_"&amp;Data_TOT_TWh!$E1891,Data_RES_TWh!Z$9:Z$1496)</f>
        <v>0</v>
      </c>
      <c r="AA1891" s="46">
        <f>SUMIF(Data_IND_TWh!$A$9:$A$504,Data_TOT_TWh!$B1891&amp;"200_"&amp;Data_TOT_TWh!$E1891,Data_IND_TWh!AA$9:AA$504)+SUMIF(Data_TER_TWh!$A$9:$A$504,Data_TOT_TWh!$B1891&amp;"300_"&amp;Data_TOT_TWh!$E1891,Data_TER_TWh!AA$9:AA$504)+SUMIF(Data_RES_TWh!$A$9:$A$1496,Data_TOT_TWh!$B1891&amp;"400_"&amp;Data_TOT_TWh!$E1891,Data_RES_TWh!AA$9:AA$1496)</f>
        <v>0</v>
      </c>
      <c r="AC1891" s="13"/>
      <c r="AE1891" s="13"/>
      <c r="AF1891" s="13">
        <f>SUMIF(Data_IND_TWh!$A$9:$A$504,Data_TOT_TWh!$B1891&amp;"200_"&amp;Data_TOT_TWh!$E1891,Data_IND_TWh!AF$9:AF$504)+SUMIF(Data_TER_TWh!$A$9:$A$504,Data_TOT_TWh!$B1891&amp;"300_"&amp;Data_TOT_TWh!$E1891,Data_TER_TWh!AF$9:AF$504)+SUMIF(Data_RES_TWh!$A$9:$A$1496,Data_TOT_TWh!$B1891&amp;"400_"&amp;Data_TOT_TWh!$E1891,Data_RES_TWh!AF$9:AF$1496)</f>
        <v>0</v>
      </c>
      <c r="AG1891" s="13">
        <f>SUMIF(Data_IND_TWh!$A$9:$A$504,Data_TOT_TWh!$B1891&amp;"200_"&amp;Data_TOT_TWh!$E1891,Data_IND_TWh!AG$9:AG$504)+SUMIF(Data_TER_TWh!$A$9:$A$504,Data_TOT_TWh!$B1891&amp;"300_"&amp;Data_TOT_TWh!$E1891,Data_TER_TWh!AG$9:AG$504)+SUMIF(Data_RES_TWh!$A$9:$A$1496,Data_TOT_TWh!$B1891&amp;"400_"&amp;Data_TOT_TWh!$E1891,Data_RES_TWh!AG$9:AG$1496)</f>
        <v>0</v>
      </c>
      <c r="AH1891" s="46">
        <f>SUMIF(Data_IND_TWh!$A$9:$A$504,Data_TOT_TWh!$B1891&amp;"200_"&amp;Data_TOT_TWh!$E1891,Data_IND_TWh!AH$9:AH$504)+SUMIF(Data_TER_TWh!$A$9:$A$504,Data_TOT_TWh!$B1891&amp;"300_"&amp;Data_TOT_TWh!$E1891,Data_TER_TWh!AH$9:AH$504)+SUMIF(Data_RES_TWh!$A$9:$A$1496,Data_TOT_TWh!$B1891&amp;"400_"&amp;Data_TOT_TWh!$E1891,Data_RES_TWh!AH$9:AH$1496)</f>
        <v>0</v>
      </c>
      <c r="AJ1891" s="13"/>
      <c r="AL1891" s="9"/>
      <c r="AM1891" s="87"/>
      <c r="AN1891" s="87"/>
    </row>
    <row r="1892" spans="12:40">
      <c r="L1892" s="46"/>
      <c r="M1892" s="46"/>
      <c r="O1892" s="47"/>
      <c r="P1892" s="46"/>
      <c r="Q1892" s="46"/>
      <c r="R1892" s="37"/>
      <c r="S1892" s="13"/>
      <c r="U1892" s="13"/>
      <c r="W1892" s="13"/>
      <c r="X1892" s="13">
        <f>SUMIF(Data_IND_TWh!$A$9:$A$504,Data_TOT_TWh!$B1892&amp;"200_"&amp;Data_TOT_TWh!$E1892,Data_IND_TWh!X$9:X$504)+SUMIF(Data_TER_TWh!$A$9:$A$504,Data_TOT_TWh!$B1892&amp;"300_"&amp;Data_TOT_TWh!$E1892,Data_TER_TWh!X$9:X$504)+SUMIF(Data_RES_TWh!$A$9:$A$1496,Data_TOT_TWh!$B1892&amp;"400_"&amp;Data_TOT_TWh!$E1892,Data_RES_TWh!X$9:X$1496)</f>
        <v>0</v>
      </c>
      <c r="Y1892" s="13">
        <f>SUMIF(Data_IND_TWh!$A$9:$A$504,Data_TOT_TWh!$B1892&amp;"200_"&amp;Data_TOT_TWh!$E1892,Data_IND_TWh!Y$9:Y$504)+SUMIF(Data_TER_TWh!$A$9:$A$504,Data_TOT_TWh!$B1892&amp;"300_"&amp;Data_TOT_TWh!$E1892,Data_TER_TWh!Y$9:Y$504)+SUMIF(Data_RES_TWh!$A$9:$A$1496,Data_TOT_TWh!$B1892&amp;"400_"&amp;Data_TOT_TWh!$E1892,Data_RES_TWh!Y$9:Y$1496)</f>
        <v>0</v>
      </c>
      <c r="Z1892" s="13">
        <f>SUMIF(Data_IND_TWh!$A$9:$A$504,Data_TOT_TWh!$B1892&amp;"200_"&amp;Data_TOT_TWh!$E1892,Data_IND_TWh!Z$9:Z$504)+SUMIF(Data_TER_TWh!$A$9:$A$504,Data_TOT_TWh!$B1892&amp;"300_"&amp;Data_TOT_TWh!$E1892,Data_TER_TWh!Z$9:Z$504)+SUMIF(Data_RES_TWh!$A$9:$A$1496,Data_TOT_TWh!$B1892&amp;"400_"&amp;Data_TOT_TWh!$E1892,Data_RES_TWh!Z$9:Z$1496)</f>
        <v>0</v>
      </c>
      <c r="AA1892" s="46">
        <f>SUMIF(Data_IND_TWh!$A$9:$A$504,Data_TOT_TWh!$B1892&amp;"200_"&amp;Data_TOT_TWh!$E1892,Data_IND_TWh!AA$9:AA$504)+SUMIF(Data_TER_TWh!$A$9:$A$504,Data_TOT_TWh!$B1892&amp;"300_"&amp;Data_TOT_TWh!$E1892,Data_TER_TWh!AA$9:AA$504)+SUMIF(Data_RES_TWh!$A$9:$A$1496,Data_TOT_TWh!$B1892&amp;"400_"&amp;Data_TOT_TWh!$E1892,Data_RES_TWh!AA$9:AA$1496)</f>
        <v>0</v>
      </c>
      <c r="AC1892" s="13"/>
      <c r="AE1892" s="13"/>
      <c r="AF1892" s="13">
        <f>SUMIF(Data_IND_TWh!$A$9:$A$504,Data_TOT_TWh!$B1892&amp;"200_"&amp;Data_TOT_TWh!$E1892,Data_IND_TWh!AF$9:AF$504)+SUMIF(Data_TER_TWh!$A$9:$A$504,Data_TOT_TWh!$B1892&amp;"300_"&amp;Data_TOT_TWh!$E1892,Data_TER_TWh!AF$9:AF$504)+SUMIF(Data_RES_TWh!$A$9:$A$1496,Data_TOT_TWh!$B1892&amp;"400_"&amp;Data_TOT_TWh!$E1892,Data_RES_TWh!AF$9:AF$1496)</f>
        <v>0</v>
      </c>
      <c r="AG1892" s="13">
        <f>SUMIF(Data_IND_TWh!$A$9:$A$504,Data_TOT_TWh!$B1892&amp;"200_"&amp;Data_TOT_TWh!$E1892,Data_IND_TWh!AG$9:AG$504)+SUMIF(Data_TER_TWh!$A$9:$A$504,Data_TOT_TWh!$B1892&amp;"300_"&amp;Data_TOT_TWh!$E1892,Data_TER_TWh!AG$9:AG$504)+SUMIF(Data_RES_TWh!$A$9:$A$1496,Data_TOT_TWh!$B1892&amp;"400_"&amp;Data_TOT_TWh!$E1892,Data_RES_TWh!AG$9:AG$1496)</f>
        <v>0</v>
      </c>
      <c r="AH1892" s="46">
        <f>SUMIF(Data_IND_TWh!$A$9:$A$504,Data_TOT_TWh!$B1892&amp;"200_"&amp;Data_TOT_TWh!$E1892,Data_IND_TWh!AH$9:AH$504)+SUMIF(Data_TER_TWh!$A$9:$A$504,Data_TOT_TWh!$B1892&amp;"300_"&amp;Data_TOT_TWh!$E1892,Data_TER_TWh!AH$9:AH$504)+SUMIF(Data_RES_TWh!$A$9:$A$1496,Data_TOT_TWh!$B1892&amp;"400_"&amp;Data_TOT_TWh!$E1892,Data_RES_TWh!AH$9:AH$1496)</f>
        <v>0</v>
      </c>
      <c r="AJ1892" s="13"/>
      <c r="AL1892" s="9"/>
      <c r="AM1892" s="87"/>
      <c r="AN1892" s="87"/>
    </row>
    <row r="1893" spans="12:40">
      <c r="L1893" s="46"/>
      <c r="M1893" s="46"/>
      <c r="O1893" s="47"/>
      <c r="P1893" s="46"/>
      <c r="Q1893" s="46"/>
      <c r="R1893" s="37"/>
      <c r="S1893" s="13"/>
      <c r="U1893" s="13"/>
      <c r="W1893" s="13"/>
      <c r="X1893" s="13">
        <f>SUMIF(Data_IND_TWh!$A$9:$A$504,Data_TOT_TWh!$B1893&amp;"200_"&amp;Data_TOT_TWh!$E1893,Data_IND_TWh!X$9:X$504)+SUMIF(Data_TER_TWh!$A$9:$A$504,Data_TOT_TWh!$B1893&amp;"300_"&amp;Data_TOT_TWh!$E1893,Data_TER_TWh!X$9:X$504)+SUMIF(Data_RES_TWh!$A$9:$A$1496,Data_TOT_TWh!$B1893&amp;"400_"&amp;Data_TOT_TWh!$E1893,Data_RES_TWh!X$9:X$1496)</f>
        <v>0</v>
      </c>
      <c r="Y1893" s="13">
        <f>SUMIF(Data_IND_TWh!$A$9:$A$504,Data_TOT_TWh!$B1893&amp;"200_"&amp;Data_TOT_TWh!$E1893,Data_IND_TWh!Y$9:Y$504)+SUMIF(Data_TER_TWh!$A$9:$A$504,Data_TOT_TWh!$B1893&amp;"300_"&amp;Data_TOT_TWh!$E1893,Data_TER_TWh!Y$9:Y$504)+SUMIF(Data_RES_TWh!$A$9:$A$1496,Data_TOT_TWh!$B1893&amp;"400_"&amp;Data_TOT_TWh!$E1893,Data_RES_TWh!Y$9:Y$1496)</f>
        <v>0</v>
      </c>
      <c r="Z1893" s="13">
        <f>SUMIF(Data_IND_TWh!$A$9:$A$504,Data_TOT_TWh!$B1893&amp;"200_"&amp;Data_TOT_TWh!$E1893,Data_IND_TWh!Z$9:Z$504)+SUMIF(Data_TER_TWh!$A$9:$A$504,Data_TOT_TWh!$B1893&amp;"300_"&amp;Data_TOT_TWh!$E1893,Data_TER_TWh!Z$9:Z$504)+SUMIF(Data_RES_TWh!$A$9:$A$1496,Data_TOT_TWh!$B1893&amp;"400_"&amp;Data_TOT_TWh!$E1893,Data_RES_TWh!Z$9:Z$1496)</f>
        <v>0</v>
      </c>
      <c r="AA1893" s="46">
        <f>SUMIF(Data_IND_TWh!$A$9:$A$504,Data_TOT_TWh!$B1893&amp;"200_"&amp;Data_TOT_TWh!$E1893,Data_IND_TWh!AA$9:AA$504)+SUMIF(Data_TER_TWh!$A$9:$A$504,Data_TOT_TWh!$B1893&amp;"300_"&amp;Data_TOT_TWh!$E1893,Data_TER_TWh!AA$9:AA$504)+SUMIF(Data_RES_TWh!$A$9:$A$1496,Data_TOT_TWh!$B1893&amp;"400_"&amp;Data_TOT_TWh!$E1893,Data_RES_TWh!AA$9:AA$1496)</f>
        <v>0</v>
      </c>
      <c r="AC1893" s="13"/>
      <c r="AE1893" s="13"/>
      <c r="AF1893" s="13">
        <f>SUMIF(Data_IND_TWh!$A$9:$A$504,Data_TOT_TWh!$B1893&amp;"200_"&amp;Data_TOT_TWh!$E1893,Data_IND_TWh!AF$9:AF$504)+SUMIF(Data_TER_TWh!$A$9:$A$504,Data_TOT_TWh!$B1893&amp;"300_"&amp;Data_TOT_TWh!$E1893,Data_TER_TWh!AF$9:AF$504)+SUMIF(Data_RES_TWh!$A$9:$A$1496,Data_TOT_TWh!$B1893&amp;"400_"&amp;Data_TOT_TWh!$E1893,Data_RES_TWh!AF$9:AF$1496)</f>
        <v>0</v>
      </c>
      <c r="AG1893" s="13">
        <f>SUMIF(Data_IND_TWh!$A$9:$A$504,Data_TOT_TWh!$B1893&amp;"200_"&amp;Data_TOT_TWh!$E1893,Data_IND_TWh!AG$9:AG$504)+SUMIF(Data_TER_TWh!$A$9:$A$504,Data_TOT_TWh!$B1893&amp;"300_"&amp;Data_TOT_TWh!$E1893,Data_TER_TWh!AG$9:AG$504)+SUMIF(Data_RES_TWh!$A$9:$A$1496,Data_TOT_TWh!$B1893&amp;"400_"&amp;Data_TOT_TWh!$E1893,Data_RES_TWh!AG$9:AG$1496)</f>
        <v>0</v>
      </c>
      <c r="AH1893" s="46">
        <f>SUMIF(Data_IND_TWh!$A$9:$A$504,Data_TOT_TWh!$B1893&amp;"200_"&amp;Data_TOT_TWh!$E1893,Data_IND_TWh!AH$9:AH$504)+SUMIF(Data_TER_TWh!$A$9:$A$504,Data_TOT_TWh!$B1893&amp;"300_"&amp;Data_TOT_TWh!$E1893,Data_TER_TWh!AH$9:AH$504)+SUMIF(Data_RES_TWh!$A$9:$A$1496,Data_TOT_TWh!$B1893&amp;"400_"&amp;Data_TOT_TWh!$E1893,Data_RES_TWh!AH$9:AH$1496)</f>
        <v>0</v>
      </c>
      <c r="AJ1893" s="13"/>
      <c r="AL1893" s="9"/>
      <c r="AM1893" s="87"/>
      <c r="AN1893" s="87"/>
    </row>
    <row r="1894" spans="12:40">
      <c r="L1894" s="46"/>
      <c r="M1894" s="46"/>
      <c r="O1894" s="47"/>
      <c r="P1894" s="46"/>
      <c r="Q1894" s="46"/>
      <c r="R1894" s="37"/>
      <c r="S1894" s="13"/>
      <c r="U1894" s="13"/>
      <c r="W1894" s="13"/>
      <c r="X1894" s="13">
        <f>SUMIF(Data_IND_TWh!$A$9:$A$504,Data_TOT_TWh!$B1894&amp;"200_"&amp;Data_TOT_TWh!$E1894,Data_IND_TWh!X$9:X$504)+SUMIF(Data_TER_TWh!$A$9:$A$504,Data_TOT_TWh!$B1894&amp;"300_"&amp;Data_TOT_TWh!$E1894,Data_TER_TWh!X$9:X$504)+SUMIF(Data_RES_TWh!$A$9:$A$1496,Data_TOT_TWh!$B1894&amp;"400_"&amp;Data_TOT_TWh!$E1894,Data_RES_TWh!X$9:X$1496)</f>
        <v>0</v>
      </c>
      <c r="Y1894" s="13">
        <f>SUMIF(Data_IND_TWh!$A$9:$A$504,Data_TOT_TWh!$B1894&amp;"200_"&amp;Data_TOT_TWh!$E1894,Data_IND_TWh!Y$9:Y$504)+SUMIF(Data_TER_TWh!$A$9:$A$504,Data_TOT_TWh!$B1894&amp;"300_"&amp;Data_TOT_TWh!$E1894,Data_TER_TWh!Y$9:Y$504)+SUMIF(Data_RES_TWh!$A$9:$A$1496,Data_TOT_TWh!$B1894&amp;"400_"&amp;Data_TOT_TWh!$E1894,Data_RES_TWh!Y$9:Y$1496)</f>
        <v>0</v>
      </c>
      <c r="Z1894" s="13">
        <f>SUMIF(Data_IND_TWh!$A$9:$A$504,Data_TOT_TWh!$B1894&amp;"200_"&amp;Data_TOT_TWh!$E1894,Data_IND_TWh!Z$9:Z$504)+SUMIF(Data_TER_TWh!$A$9:$A$504,Data_TOT_TWh!$B1894&amp;"300_"&amp;Data_TOT_TWh!$E1894,Data_TER_TWh!Z$9:Z$504)+SUMIF(Data_RES_TWh!$A$9:$A$1496,Data_TOT_TWh!$B1894&amp;"400_"&amp;Data_TOT_TWh!$E1894,Data_RES_TWh!Z$9:Z$1496)</f>
        <v>0</v>
      </c>
      <c r="AA1894" s="46">
        <f>SUMIF(Data_IND_TWh!$A$9:$A$504,Data_TOT_TWh!$B1894&amp;"200_"&amp;Data_TOT_TWh!$E1894,Data_IND_TWh!AA$9:AA$504)+SUMIF(Data_TER_TWh!$A$9:$A$504,Data_TOT_TWh!$B1894&amp;"300_"&amp;Data_TOT_TWh!$E1894,Data_TER_TWh!AA$9:AA$504)+SUMIF(Data_RES_TWh!$A$9:$A$1496,Data_TOT_TWh!$B1894&amp;"400_"&amp;Data_TOT_TWh!$E1894,Data_RES_TWh!AA$9:AA$1496)</f>
        <v>0</v>
      </c>
      <c r="AC1894" s="13"/>
      <c r="AE1894" s="13"/>
      <c r="AF1894" s="13">
        <f>SUMIF(Data_IND_TWh!$A$9:$A$504,Data_TOT_TWh!$B1894&amp;"200_"&amp;Data_TOT_TWh!$E1894,Data_IND_TWh!AF$9:AF$504)+SUMIF(Data_TER_TWh!$A$9:$A$504,Data_TOT_TWh!$B1894&amp;"300_"&amp;Data_TOT_TWh!$E1894,Data_TER_TWh!AF$9:AF$504)+SUMIF(Data_RES_TWh!$A$9:$A$1496,Data_TOT_TWh!$B1894&amp;"400_"&amp;Data_TOT_TWh!$E1894,Data_RES_TWh!AF$9:AF$1496)</f>
        <v>0</v>
      </c>
      <c r="AG1894" s="13">
        <f>SUMIF(Data_IND_TWh!$A$9:$A$504,Data_TOT_TWh!$B1894&amp;"200_"&amp;Data_TOT_TWh!$E1894,Data_IND_TWh!AG$9:AG$504)+SUMIF(Data_TER_TWh!$A$9:$A$504,Data_TOT_TWh!$B1894&amp;"300_"&amp;Data_TOT_TWh!$E1894,Data_TER_TWh!AG$9:AG$504)+SUMIF(Data_RES_TWh!$A$9:$A$1496,Data_TOT_TWh!$B1894&amp;"400_"&amp;Data_TOT_TWh!$E1894,Data_RES_TWh!AG$9:AG$1496)</f>
        <v>0</v>
      </c>
      <c r="AH1894" s="46">
        <f>SUMIF(Data_IND_TWh!$A$9:$A$504,Data_TOT_TWh!$B1894&amp;"200_"&amp;Data_TOT_TWh!$E1894,Data_IND_TWh!AH$9:AH$504)+SUMIF(Data_TER_TWh!$A$9:$A$504,Data_TOT_TWh!$B1894&amp;"300_"&amp;Data_TOT_TWh!$E1894,Data_TER_TWh!AH$9:AH$504)+SUMIF(Data_RES_TWh!$A$9:$A$1496,Data_TOT_TWh!$B1894&amp;"400_"&amp;Data_TOT_TWh!$E1894,Data_RES_TWh!AH$9:AH$1496)</f>
        <v>0</v>
      </c>
      <c r="AJ1894" s="13"/>
      <c r="AL1894" s="9"/>
      <c r="AM1894" s="87"/>
      <c r="AN1894" s="87"/>
    </row>
    <row r="1895" spans="12:40">
      <c r="L1895" s="46"/>
      <c r="M1895" s="46"/>
      <c r="O1895" s="47"/>
      <c r="P1895" s="46"/>
      <c r="Q1895" s="46"/>
      <c r="R1895" s="37"/>
      <c r="S1895" s="13"/>
      <c r="U1895" s="13"/>
      <c r="W1895" s="13"/>
      <c r="X1895" s="13">
        <f>SUMIF(Data_IND_TWh!$A$9:$A$504,Data_TOT_TWh!$B1895&amp;"200_"&amp;Data_TOT_TWh!$E1895,Data_IND_TWh!X$9:X$504)+SUMIF(Data_TER_TWh!$A$9:$A$504,Data_TOT_TWh!$B1895&amp;"300_"&amp;Data_TOT_TWh!$E1895,Data_TER_TWh!X$9:X$504)+SUMIF(Data_RES_TWh!$A$9:$A$1496,Data_TOT_TWh!$B1895&amp;"400_"&amp;Data_TOT_TWh!$E1895,Data_RES_TWh!X$9:X$1496)</f>
        <v>0</v>
      </c>
      <c r="Y1895" s="13">
        <f>SUMIF(Data_IND_TWh!$A$9:$A$504,Data_TOT_TWh!$B1895&amp;"200_"&amp;Data_TOT_TWh!$E1895,Data_IND_TWh!Y$9:Y$504)+SUMIF(Data_TER_TWh!$A$9:$A$504,Data_TOT_TWh!$B1895&amp;"300_"&amp;Data_TOT_TWh!$E1895,Data_TER_TWh!Y$9:Y$504)+SUMIF(Data_RES_TWh!$A$9:$A$1496,Data_TOT_TWh!$B1895&amp;"400_"&amp;Data_TOT_TWh!$E1895,Data_RES_TWh!Y$9:Y$1496)</f>
        <v>0</v>
      </c>
      <c r="Z1895" s="13">
        <f>SUMIF(Data_IND_TWh!$A$9:$A$504,Data_TOT_TWh!$B1895&amp;"200_"&amp;Data_TOT_TWh!$E1895,Data_IND_TWh!Z$9:Z$504)+SUMIF(Data_TER_TWh!$A$9:$A$504,Data_TOT_TWh!$B1895&amp;"300_"&amp;Data_TOT_TWh!$E1895,Data_TER_TWh!Z$9:Z$504)+SUMIF(Data_RES_TWh!$A$9:$A$1496,Data_TOT_TWh!$B1895&amp;"400_"&amp;Data_TOT_TWh!$E1895,Data_RES_TWh!Z$9:Z$1496)</f>
        <v>0</v>
      </c>
      <c r="AA1895" s="46">
        <f>SUMIF(Data_IND_TWh!$A$9:$A$504,Data_TOT_TWh!$B1895&amp;"200_"&amp;Data_TOT_TWh!$E1895,Data_IND_TWh!AA$9:AA$504)+SUMIF(Data_TER_TWh!$A$9:$A$504,Data_TOT_TWh!$B1895&amp;"300_"&amp;Data_TOT_TWh!$E1895,Data_TER_TWh!AA$9:AA$504)+SUMIF(Data_RES_TWh!$A$9:$A$1496,Data_TOT_TWh!$B1895&amp;"400_"&amp;Data_TOT_TWh!$E1895,Data_RES_TWh!AA$9:AA$1496)</f>
        <v>0</v>
      </c>
      <c r="AC1895" s="13"/>
      <c r="AE1895" s="13"/>
      <c r="AF1895" s="13">
        <f>SUMIF(Data_IND_TWh!$A$9:$A$504,Data_TOT_TWh!$B1895&amp;"200_"&amp;Data_TOT_TWh!$E1895,Data_IND_TWh!AF$9:AF$504)+SUMIF(Data_TER_TWh!$A$9:$A$504,Data_TOT_TWh!$B1895&amp;"300_"&amp;Data_TOT_TWh!$E1895,Data_TER_TWh!AF$9:AF$504)+SUMIF(Data_RES_TWh!$A$9:$A$1496,Data_TOT_TWh!$B1895&amp;"400_"&amp;Data_TOT_TWh!$E1895,Data_RES_TWh!AF$9:AF$1496)</f>
        <v>0</v>
      </c>
      <c r="AG1895" s="13">
        <f>SUMIF(Data_IND_TWh!$A$9:$A$504,Data_TOT_TWh!$B1895&amp;"200_"&amp;Data_TOT_TWh!$E1895,Data_IND_TWh!AG$9:AG$504)+SUMIF(Data_TER_TWh!$A$9:$A$504,Data_TOT_TWh!$B1895&amp;"300_"&amp;Data_TOT_TWh!$E1895,Data_TER_TWh!AG$9:AG$504)+SUMIF(Data_RES_TWh!$A$9:$A$1496,Data_TOT_TWh!$B1895&amp;"400_"&amp;Data_TOT_TWh!$E1895,Data_RES_TWh!AG$9:AG$1496)</f>
        <v>0</v>
      </c>
      <c r="AH1895" s="46">
        <f>SUMIF(Data_IND_TWh!$A$9:$A$504,Data_TOT_TWh!$B1895&amp;"200_"&amp;Data_TOT_TWh!$E1895,Data_IND_TWh!AH$9:AH$504)+SUMIF(Data_TER_TWh!$A$9:$A$504,Data_TOT_TWh!$B1895&amp;"300_"&amp;Data_TOT_TWh!$E1895,Data_TER_TWh!AH$9:AH$504)+SUMIF(Data_RES_TWh!$A$9:$A$1496,Data_TOT_TWh!$B1895&amp;"400_"&amp;Data_TOT_TWh!$E1895,Data_RES_TWh!AH$9:AH$1496)</f>
        <v>0</v>
      </c>
      <c r="AJ1895" s="13"/>
      <c r="AL1895" s="9"/>
      <c r="AM1895" s="87"/>
      <c r="AN1895" s="87"/>
    </row>
    <row r="1896" spans="12:40">
      <c r="L1896" s="46"/>
      <c r="M1896" s="46"/>
      <c r="O1896" s="47"/>
      <c r="P1896" s="46"/>
      <c r="Q1896" s="46"/>
      <c r="R1896" s="37"/>
      <c r="S1896" s="13"/>
      <c r="U1896" s="13"/>
      <c r="W1896" s="13"/>
      <c r="X1896" s="13">
        <f>SUMIF(Data_IND_TWh!$A$9:$A$504,Data_TOT_TWh!$B1896&amp;"200_"&amp;Data_TOT_TWh!$E1896,Data_IND_TWh!X$9:X$504)+SUMIF(Data_TER_TWh!$A$9:$A$504,Data_TOT_TWh!$B1896&amp;"300_"&amp;Data_TOT_TWh!$E1896,Data_TER_TWh!X$9:X$504)+SUMIF(Data_RES_TWh!$A$9:$A$1496,Data_TOT_TWh!$B1896&amp;"400_"&amp;Data_TOT_TWh!$E1896,Data_RES_TWh!X$9:X$1496)</f>
        <v>0</v>
      </c>
      <c r="Y1896" s="13">
        <f>SUMIF(Data_IND_TWh!$A$9:$A$504,Data_TOT_TWh!$B1896&amp;"200_"&amp;Data_TOT_TWh!$E1896,Data_IND_TWh!Y$9:Y$504)+SUMIF(Data_TER_TWh!$A$9:$A$504,Data_TOT_TWh!$B1896&amp;"300_"&amp;Data_TOT_TWh!$E1896,Data_TER_TWh!Y$9:Y$504)+SUMIF(Data_RES_TWh!$A$9:$A$1496,Data_TOT_TWh!$B1896&amp;"400_"&amp;Data_TOT_TWh!$E1896,Data_RES_TWh!Y$9:Y$1496)</f>
        <v>0</v>
      </c>
      <c r="Z1896" s="13">
        <f>SUMIF(Data_IND_TWh!$A$9:$A$504,Data_TOT_TWh!$B1896&amp;"200_"&amp;Data_TOT_TWh!$E1896,Data_IND_TWh!Z$9:Z$504)+SUMIF(Data_TER_TWh!$A$9:$A$504,Data_TOT_TWh!$B1896&amp;"300_"&amp;Data_TOT_TWh!$E1896,Data_TER_TWh!Z$9:Z$504)+SUMIF(Data_RES_TWh!$A$9:$A$1496,Data_TOT_TWh!$B1896&amp;"400_"&amp;Data_TOT_TWh!$E1896,Data_RES_TWh!Z$9:Z$1496)</f>
        <v>0</v>
      </c>
      <c r="AA1896" s="46">
        <f>SUMIF(Data_IND_TWh!$A$9:$A$504,Data_TOT_TWh!$B1896&amp;"200_"&amp;Data_TOT_TWh!$E1896,Data_IND_TWh!AA$9:AA$504)+SUMIF(Data_TER_TWh!$A$9:$A$504,Data_TOT_TWh!$B1896&amp;"300_"&amp;Data_TOT_TWh!$E1896,Data_TER_TWh!AA$9:AA$504)+SUMIF(Data_RES_TWh!$A$9:$A$1496,Data_TOT_TWh!$B1896&amp;"400_"&amp;Data_TOT_TWh!$E1896,Data_RES_TWh!AA$9:AA$1496)</f>
        <v>0</v>
      </c>
      <c r="AC1896" s="13"/>
      <c r="AE1896" s="13"/>
      <c r="AF1896" s="13">
        <f>SUMIF(Data_IND_TWh!$A$9:$A$504,Data_TOT_TWh!$B1896&amp;"200_"&amp;Data_TOT_TWh!$E1896,Data_IND_TWh!AF$9:AF$504)+SUMIF(Data_TER_TWh!$A$9:$A$504,Data_TOT_TWh!$B1896&amp;"300_"&amp;Data_TOT_TWh!$E1896,Data_TER_TWh!AF$9:AF$504)+SUMIF(Data_RES_TWh!$A$9:$A$1496,Data_TOT_TWh!$B1896&amp;"400_"&amp;Data_TOT_TWh!$E1896,Data_RES_TWh!AF$9:AF$1496)</f>
        <v>0</v>
      </c>
      <c r="AG1896" s="13">
        <f>SUMIF(Data_IND_TWh!$A$9:$A$504,Data_TOT_TWh!$B1896&amp;"200_"&amp;Data_TOT_TWh!$E1896,Data_IND_TWh!AG$9:AG$504)+SUMIF(Data_TER_TWh!$A$9:$A$504,Data_TOT_TWh!$B1896&amp;"300_"&amp;Data_TOT_TWh!$E1896,Data_TER_TWh!AG$9:AG$504)+SUMIF(Data_RES_TWh!$A$9:$A$1496,Data_TOT_TWh!$B1896&amp;"400_"&amp;Data_TOT_TWh!$E1896,Data_RES_TWh!AG$9:AG$1496)</f>
        <v>0</v>
      </c>
      <c r="AH1896" s="46">
        <f>SUMIF(Data_IND_TWh!$A$9:$A$504,Data_TOT_TWh!$B1896&amp;"200_"&amp;Data_TOT_TWh!$E1896,Data_IND_TWh!AH$9:AH$504)+SUMIF(Data_TER_TWh!$A$9:$A$504,Data_TOT_TWh!$B1896&amp;"300_"&amp;Data_TOT_TWh!$E1896,Data_TER_TWh!AH$9:AH$504)+SUMIF(Data_RES_TWh!$A$9:$A$1496,Data_TOT_TWh!$B1896&amp;"400_"&amp;Data_TOT_TWh!$E1896,Data_RES_TWh!AH$9:AH$1496)</f>
        <v>0</v>
      </c>
      <c r="AJ1896" s="13"/>
      <c r="AL1896" s="9"/>
      <c r="AM1896" s="87"/>
      <c r="AN1896" s="87"/>
    </row>
    <row r="1897" spans="12:40">
      <c r="L1897" s="46"/>
      <c r="M1897" s="46"/>
      <c r="O1897" s="47"/>
      <c r="P1897" s="46"/>
      <c r="Q1897" s="46"/>
      <c r="R1897" s="37"/>
      <c r="S1897" s="13"/>
      <c r="U1897" s="13"/>
      <c r="W1897" s="13"/>
      <c r="X1897" s="13">
        <f>SUMIF(Data_IND_TWh!$A$9:$A$504,Data_TOT_TWh!$B1897&amp;"200_"&amp;Data_TOT_TWh!$E1897,Data_IND_TWh!X$9:X$504)+SUMIF(Data_TER_TWh!$A$9:$A$504,Data_TOT_TWh!$B1897&amp;"300_"&amp;Data_TOT_TWh!$E1897,Data_TER_TWh!X$9:X$504)+SUMIF(Data_RES_TWh!$A$9:$A$1496,Data_TOT_TWh!$B1897&amp;"400_"&amp;Data_TOT_TWh!$E1897,Data_RES_TWh!X$9:X$1496)</f>
        <v>0</v>
      </c>
      <c r="Y1897" s="13">
        <f>SUMIF(Data_IND_TWh!$A$9:$A$504,Data_TOT_TWh!$B1897&amp;"200_"&amp;Data_TOT_TWh!$E1897,Data_IND_TWh!Y$9:Y$504)+SUMIF(Data_TER_TWh!$A$9:$A$504,Data_TOT_TWh!$B1897&amp;"300_"&amp;Data_TOT_TWh!$E1897,Data_TER_TWh!Y$9:Y$504)+SUMIF(Data_RES_TWh!$A$9:$A$1496,Data_TOT_TWh!$B1897&amp;"400_"&amp;Data_TOT_TWh!$E1897,Data_RES_TWh!Y$9:Y$1496)</f>
        <v>0</v>
      </c>
      <c r="Z1897" s="13">
        <f>SUMIF(Data_IND_TWh!$A$9:$A$504,Data_TOT_TWh!$B1897&amp;"200_"&amp;Data_TOT_TWh!$E1897,Data_IND_TWh!Z$9:Z$504)+SUMIF(Data_TER_TWh!$A$9:$A$504,Data_TOT_TWh!$B1897&amp;"300_"&amp;Data_TOT_TWh!$E1897,Data_TER_TWh!Z$9:Z$504)+SUMIF(Data_RES_TWh!$A$9:$A$1496,Data_TOT_TWh!$B1897&amp;"400_"&amp;Data_TOT_TWh!$E1897,Data_RES_TWh!Z$9:Z$1496)</f>
        <v>0</v>
      </c>
      <c r="AA1897" s="46">
        <f>SUMIF(Data_IND_TWh!$A$9:$A$504,Data_TOT_TWh!$B1897&amp;"200_"&amp;Data_TOT_TWh!$E1897,Data_IND_TWh!AA$9:AA$504)+SUMIF(Data_TER_TWh!$A$9:$A$504,Data_TOT_TWh!$B1897&amp;"300_"&amp;Data_TOT_TWh!$E1897,Data_TER_TWh!AA$9:AA$504)+SUMIF(Data_RES_TWh!$A$9:$A$1496,Data_TOT_TWh!$B1897&amp;"400_"&amp;Data_TOT_TWh!$E1897,Data_RES_TWh!AA$9:AA$1496)</f>
        <v>0</v>
      </c>
      <c r="AC1897" s="13"/>
      <c r="AE1897" s="13"/>
      <c r="AF1897" s="13">
        <f>SUMIF(Data_IND_TWh!$A$9:$A$504,Data_TOT_TWh!$B1897&amp;"200_"&amp;Data_TOT_TWh!$E1897,Data_IND_TWh!AF$9:AF$504)+SUMIF(Data_TER_TWh!$A$9:$A$504,Data_TOT_TWh!$B1897&amp;"300_"&amp;Data_TOT_TWh!$E1897,Data_TER_TWh!AF$9:AF$504)+SUMIF(Data_RES_TWh!$A$9:$A$1496,Data_TOT_TWh!$B1897&amp;"400_"&amp;Data_TOT_TWh!$E1897,Data_RES_TWh!AF$9:AF$1496)</f>
        <v>0</v>
      </c>
      <c r="AG1897" s="13">
        <f>SUMIF(Data_IND_TWh!$A$9:$A$504,Data_TOT_TWh!$B1897&amp;"200_"&amp;Data_TOT_TWh!$E1897,Data_IND_TWh!AG$9:AG$504)+SUMIF(Data_TER_TWh!$A$9:$A$504,Data_TOT_TWh!$B1897&amp;"300_"&amp;Data_TOT_TWh!$E1897,Data_TER_TWh!AG$9:AG$504)+SUMIF(Data_RES_TWh!$A$9:$A$1496,Data_TOT_TWh!$B1897&amp;"400_"&amp;Data_TOT_TWh!$E1897,Data_RES_TWh!AG$9:AG$1496)</f>
        <v>0</v>
      </c>
      <c r="AH1897" s="46">
        <f>SUMIF(Data_IND_TWh!$A$9:$A$504,Data_TOT_TWh!$B1897&amp;"200_"&amp;Data_TOT_TWh!$E1897,Data_IND_TWh!AH$9:AH$504)+SUMIF(Data_TER_TWh!$A$9:$A$504,Data_TOT_TWh!$B1897&amp;"300_"&amp;Data_TOT_TWh!$E1897,Data_TER_TWh!AH$9:AH$504)+SUMIF(Data_RES_TWh!$A$9:$A$1496,Data_TOT_TWh!$B1897&amp;"400_"&amp;Data_TOT_TWh!$E1897,Data_RES_TWh!AH$9:AH$1496)</f>
        <v>0</v>
      </c>
      <c r="AJ1897" s="13"/>
      <c r="AL1897" s="9"/>
      <c r="AM1897" s="87"/>
      <c r="AN1897" s="87"/>
    </row>
    <row r="1898" spans="12:40">
      <c r="L1898" s="46"/>
      <c r="M1898" s="46"/>
      <c r="O1898" s="47"/>
      <c r="P1898" s="46"/>
      <c r="Q1898" s="46"/>
      <c r="R1898" s="37"/>
      <c r="S1898" s="13"/>
      <c r="U1898" s="13"/>
      <c r="W1898" s="13"/>
      <c r="X1898" s="13">
        <f>SUMIF(Data_IND_TWh!$A$9:$A$504,Data_TOT_TWh!$B1898&amp;"200_"&amp;Data_TOT_TWh!$E1898,Data_IND_TWh!X$9:X$504)+SUMIF(Data_TER_TWh!$A$9:$A$504,Data_TOT_TWh!$B1898&amp;"300_"&amp;Data_TOT_TWh!$E1898,Data_TER_TWh!X$9:X$504)+SUMIF(Data_RES_TWh!$A$9:$A$1496,Data_TOT_TWh!$B1898&amp;"400_"&amp;Data_TOT_TWh!$E1898,Data_RES_TWh!X$9:X$1496)</f>
        <v>0</v>
      </c>
      <c r="Y1898" s="13">
        <f>SUMIF(Data_IND_TWh!$A$9:$A$504,Data_TOT_TWh!$B1898&amp;"200_"&amp;Data_TOT_TWh!$E1898,Data_IND_TWh!Y$9:Y$504)+SUMIF(Data_TER_TWh!$A$9:$A$504,Data_TOT_TWh!$B1898&amp;"300_"&amp;Data_TOT_TWh!$E1898,Data_TER_TWh!Y$9:Y$504)+SUMIF(Data_RES_TWh!$A$9:$A$1496,Data_TOT_TWh!$B1898&amp;"400_"&amp;Data_TOT_TWh!$E1898,Data_RES_TWh!Y$9:Y$1496)</f>
        <v>0</v>
      </c>
      <c r="Z1898" s="13">
        <f>SUMIF(Data_IND_TWh!$A$9:$A$504,Data_TOT_TWh!$B1898&amp;"200_"&amp;Data_TOT_TWh!$E1898,Data_IND_TWh!Z$9:Z$504)+SUMIF(Data_TER_TWh!$A$9:$A$504,Data_TOT_TWh!$B1898&amp;"300_"&amp;Data_TOT_TWh!$E1898,Data_TER_TWh!Z$9:Z$504)+SUMIF(Data_RES_TWh!$A$9:$A$1496,Data_TOT_TWh!$B1898&amp;"400_"&amp;Data_TOT_TWh!$E1898,Data_RES_TWh!Z$9:Z$1496)</f>
        <v>0</v>
      </c>
      <c r="AA1898" s="46">
        <f>SUMIF(Data_IND_TWh!$A$9:$A$504,Data_TOT_TWh!$B1898&amp;"200_"&amp;Data_TOT_TWh!$E1898,Data_IND_TWh!AA$9:AA$504)+SUMIF(Data_TER_TWh!$A$9:$A$504,Data_TOT_TWh!$B1898&amp;"300_"&amp;Data_TOT_TWh!$E1898,Data_TER_TWh!AA$9:AA$504)+SUMIF(Data_RES_TWh!$A$9:$A$1496,Data_TOT_TWh!$B1898&amp;"400_"&amp;Data_TOT_TWh!$E1898,Data_RES_TWh!AA$9:AA$1496)</f>
        <v>0</v>
      </c>
      <c r="AC1898" s="13"/>
      <c r="AE1898" s="13"/>
      <c r="AF1898" s="13">
        <f>SUMIF(Data_IND_TWh!$A$9:$A$504,Data_TOT_TWh!$B1898&amp;"200_"&amp;Data_TOT_TWh!$E1898,Data_IND_TWh!AF$9:AF$504)+SUMIF(Data_TER_TWh!$A$9:$A$504,Data_TOT_TWh!$B1898&amp;"300_"&amp;Data_TOT_TWh!$E1898,Data_TER_TWh!AF$9:AF$504)+SUMIF(Data_RES_TWh!$A$9:$A$1496,Data_TOT_TWh!$B1898&amp;"400_"&amp;Data_TOT_TWh!$E1898,Data_RES_TWh!AF$9:AF$1496)</f>
        <v>0</v>
      </c>
      <c r="AG1898" s="13">
        <f>SUMIF(Data_IND_TWh!$A$9:$A$504,Data_TOT_TWh!$B1898&amp;"200_"&amp;Data_TOT_TWh!$E1898,Data_IND_TWh!AG$9:AG$504)+SUMIF(Data_TER_TWh!$A$9:$A$504,Data_TOT_TWh!$B1898&amp;"300_"&amp;Data_TOT_TWh!$E1898,Data_TER_TWh!AG$9:AG$504)+SUMIF(Data_RES_TWh!$A$9:$A$1496,Data_TOT_TWh!$B1898&amp;"400_"&amp;Data_TOT_TWh!$E1898,Data_RES_TWh!AG$9:AG$1496)</f>
        <v>0</v>
      </c>
      <c r="AH1898" s="46">
        <f>SUMIF(Data_IND_TWh!$A$9:$A$504,Data_TOT_TWh!$B1898&amp;"200_"&amp;Data_TOT_TWh!$E1898,Data_IND_TWh!AH$9:AH$504)+SUMIF(Data_TER_TWh!$A$9:$A$504,Data_TOT_TWh!$B1898&amp;"300_"&amp;Data_TOT_TWh!$E1898,Data_TER_TWh!AH$9:AH$504)+SUMIF(Data_RES_TWh!$A$9:$A$1496,Data_TOT_TWh!$B1898&amp;"400_"&amp;Data_TOT_TWh!$E1898,Data_RES_TWh!AH$9:AH$1496)</f>
        <v>0</v>
      </c>
      <c r="AJ1898" s="13"/>
      <c r="AL1898" s="9"/>
      <c r="AM1898" s="87"/>
      <c r="AN1898" s="87"/>
    </row>
    <row r="1899" spans="12:40">
      <c r="L1899" s="46"/>
      <c r="M1899" s="46"/>
      <c r="O1899" s="47"/>
      <c r="P1899" s="46"/>
      <c r="Q1899" s="46"/>
      <c r="R1899" s="37"/>
      <c r="S1899" s="13"/>
      <c r="U1899" s="13"/>
      <c r="W1899" s="13"/>
      <c r="X1899" s="13">
        <f>SUMIF(Data_IND_TWh!$A$9:$A$504,Data_TOT_TWh!$B1899&amp;"200_"&amp;Data_TOT_TWh!$E1899,Data_IND_TWh!X$9:X$504)+SUMIF(Data_TER_TWh!$A$9:$A$504,Data_TOT_TWh!$B1899&amp;"300_"&amp;Data_TOT_TWh!$E1899,Data_TER_TWh!X$9:X$504)+SUMIF(Data_RES_TWh!$A$9:$A$1496,Data_TOT_TWh!$B1899&amp;"400_"&amp;Data_TOT_TWh!$E1899,Data_RES_TWh!X$9:X$1496)</f>
        <v>0</v>
      </c>
      <c r="Y1899" s="13">
        <f>SUMIF(Data_IND_TWh!$A$9:$A$504,Data_TOT_TWh!$B1899&amp;"200_"&amp;Data_TOT_TWh!$E1899,Data_IND_TWh!Y$9:Y$504)+SUMIF(Data_TER_TWh!$A$9:$A$504,Data_TOT_TWh!$B1899&amp;"300_"&amp;Data_TOT_TWh!$E1899,Data_TER_TWh!Y$9:Y$504)+SUMIF(Data_RES_TWh!$A$9:$A$1496,Data_TOT_TWh!$B1899&amp;"400_"&amp;Data_TOT_TWh!$E1899,Data_RES_TWh!Y$9:Y$1496)</f>
        <v>0</v>
      </c>
      <c r="Z1899" s="13">
        <f>SUMIF(Data_IND_TWh!$A$9:$A$504,Data_TOT_TWh!$B1899&amp;"200_"&amp;Data_TOT_TWh!$E1899,Data_IND_TWh!Z$9:Z$504)+SUMIF(Data_TER_TWh!$A$9:$A$504,Data_TOT_TWh!$B1899&amp;"300_"&amp;Data_TOT_TWh!$E1899,Data_TER_TWh!Z$9:Z$504)+SUMIF(Data_RES_TWh!$A$9:$A$1496,Data_TOT_TWh!$B1899&amp;"400_"&amp;Data_TOT_TWh!$E1899,Data_RES_TWh!Z$9:Z$1496)</f>
        <v>0</v>
      </c>
      <c r="AA1899" s="46">
        <f>SUMIF(Data_IND_TWh!$A$9:$A$504,Data_TOT_TWh!$B1899&amp;"200_"&amp;Data_TOT_TWh!$E1899,Data_IND_TWh!AA$9:AA$504)+SUMIF(Data_TER_TWh!$A$9:$A$504,Data_TOT_TWh!$B1899&amp;"300_"&amp;Data_TOT_TWh!$E1899,Data_TER_TWh!AA$9:AA$504)+SUMIF(Data_RES_TWh!$A$9:$A$1496,Data_TOT_TWh!$B1899&amp;"400_"&amp;Data_TOT_TWh!$E1899,Data_RES_TWh!AA$9:AA$1496)</f>
        <v>0</v>
      </c>
      <c r="AC1899" s="13"/>
      <c r="AE1899" s="13"/>
      <c r="AF1899" s="13">
        <f>SUMIF(Data_IND_TWh!$A$9:$A$504,Data_TOT_TWh!$B1899&amp;"200_"&amp;Data_TOT_TWh!$E1899,Data_IND_TWh!AF$9:AF$504)+SUMIF(Data_TER_TWh!$A$9:$A$504,Data_TOT_TWh!$B1899&amp;"300_"&amp;Data_TOT_TWh!$E1899,Data_TER_TWh!AF$9:AF$504)+SUMIF(Data_RES_TWh!$A$9:$A$1496,Data_TOT_TWh!$B1899&amp;"400_"&amp;Data_TOT_TWh!$E1899,Data_RES_TWh!AF$9:AF$1496)</f>
        <v>0</v>
      </c>
      <c r="AG1899" s="13">
        <f>SUMIF(Data_IND_TWh!$A$9:$A$504,Data_TOT_TWh!$B1899&amp;"200_"&amp;Data_TOT_TWh!$E1899,Data_IND_TWh!AG$9:AG$504)+SUMIF(Data_TER_TWh!$A$9:$A$504,Data_TOT_TWh!$B1899&amp;"300_"&amp;Data_TOT_TWh!$E1899,Data_TER_TWh!AG$9:AG$504)+SUMIF(Data_RES_TWh!$A$9:$A$1496,Data_TOT_TWh!$B1899&amp;"400_"&amp;Data_TOT_TWh!$E1899,Data_RES_TWh!AG$9:AG$1496)</f>
        <v>0</v>
      </c>
      <c r="AH1899" s="46">
        <f>SUMIF(Data_IND_TWh!$A$9:$A$504,Data_TOT_TWh!$B1899&amp;"200_"&amp;Data_TOT_TWh!$E1899,Data_IND_TWh!AH$9:AH$504)+SUMIF(Data_TER_TWh!$A$9:$A$504,Data_TOT_TWh!$B1899&amp;"300_"&amp;Data_TOT_TWh!$E1899,Data_TER_TWh!AH$9:AH$504)+SUMIF(Data_RES_TWh!$A$9:$A$1496,Data_TOT_TWh!$B1899&amp;"400_"&amp;Data_TOT_TWh!$E1899,Data_RES_TWh!AH$9:AH$1496)</f>
        <v>0</v>
      </c>
      <c r="AJ1899" s="13"/>
      <c r="AL1899" s="9"/>
      <c r="AM1899" s="87"/>
      <c r="AN1899" s="87"/>
    </row>
    <row r="1900" spans="12:40">
      <c r="L1900" s="46"/>
      <c r="M1900" s="46"/>
      <c r="O1900" s="47"/>
      <c r="P1900" s="46"/>
      <c r="Q1900" s="46"/>
      <c r="R1900" s="37"/>
      <c r="S1900" s="13"/>
      <c r="U1900" s="13"/>
      <c r="W1900" s="13"/>
      <c r="X1900" s="13">
        <f>SUMIF(Data_IND_TWh!$A$9:$A$504,Data_TOT_TWh!$B1900&amp;"200_"&amp;Data_TOT_TWh!$E1900,Data_IND_TWh!X$9:X$504)+SUMIF(Data_TER_TWh!$A$9:$A$504,Data_TOT_TWh!$B1900&amp;"300_"&amp;Data_TOT_TWh!$E1900,Data_TER_TWh!X$9:X$504)+SUMIF(Data_RES_TWh!$A$9:$A$1496,Data_TOT_TWh!$B1900&amp;"400_"&amp;Data_TOT_TWh!$E1900,Data_RES_TWh!X$9:X$1496)</f>
        <v>0</v>
      </c>
      <c r="Y1900" s="13">
        <f>SUMIF(Data_IND_TWh!$A$9:$A$504,Data_TOT_TWh!$B1900&amp;"200_"&amp;Data_TOT_TWh!$E1900,Data_IND_TWh!Y$9:Y$504)+SUMIF(Data_TER_TWh!$A$9:$A$504,Data_TOT_TWh!$B1900&amp;"300_"&amp;Data_TOT_TWh!$E1900,Data_TER_TWh!Y$9:Y$504)+SUMIF(Data_RES_TWh!$A$9:$A$1496,Data_TOT_TWh!$B1900&amp;"400_"&amp;Data_TOT_TWh!$E1900,Data_RES_TWh!Y$9:Y$1496)</f>
        <v>0</v>
      </c>
      <c r="Z1900" s="13">
        <f>SUMIF(Data_IND_TWh!$A$9:$A$504,Data_TOT_TWh!$B1900&amp;"200_"&amp;Data_TOT_TWh!$E1900,Data_IND_TWh!Z$9:Z$504)+SUMIF(Data_TER_TWh!$A$9:$A$504,Data_TOT_TWh!$B1900&amp;"300_"&amp;Data_TOT_TWh!$E1900,Data_TER_TWh!Z$9:Z$504)+SUMIF(Data_RES_TWh!$A$9:$A$1496,Data_TOT_TWh!$B1900&amp;"400_"&amp;Data_TOT_TWh!$E1900,Data_RES_TWh!Z$9:Z$1496)</f>
        <v>0</v>
      </c>
      <c r="AA1900" s="46">
        <f>SUMIF(Data_IND_TWh!$A$9:$A$504,Data_TOT_TWh!$B1900&amp;"200_"&amp;Data_TOT_TWh!$E1900,Data_IND_TWh!AA$9:AA$504)+SUMIF(Data_TER_TWh!$A$9:$A$504,Data_TOT_TWh!$B1900&amp;"300_"&amp;Data_TOT_TWh!$E1900,Data_TER_TWh!AA$9:AA$504)+SUMIF(Data_RES_TWh!$A$9:$A$1496,Data_TOT_TWh!$B1900&amp;"400_"&amp;Data_TOT_TWh!$E1900,Data_RES_TWh!AA$9:AA$1496)</f>
        <v>0</v>
      </c>
      <c r="AC1900" s="13"/>
      <c r="AE1900" s="13"/>
      <c r="AF1900" s="13">
        <f>SUMIF(Data_IND_TWh!$A$9:$A$504,Data_TOT_TWh!$B1900&amp;"200_"&amp;Data_TOT_TWh!$E1900,Data_IND_TWh!AF$9:AF$504)+SUMIF(Data_TER_TWh!$A$9:$A$504,Data_TOT_TWh!$B1900&amp;"300_"&amp;Data_TOT_TWh!$E1900,Data_TER_TWh!AF$9:AF$504)+SUMIF(Data_RES_TWh!$A$9:$A$1496,Data_TOT_TWh!$B1900&amp;"400_"&amp;Data_TOT_TWh!$E1900,Data_RES_TWh!AF$9:AF$1496)</f>
        <v>0</v>
      </c>
      <c r="AG1900" s="13">
        <f>SUMIF(Data_IND_TWh!$A$9:$A$504,Data_TOT_TWh!$B1900&amp;"200_"&amp;Data_TOT_TWh!$E1900,Data_IND_TWh!AG$9:AG$504)+SUMIF(Data_TER_TWh!$A$9:$A$504,Data_TOT_TWh!$B1900&amp;"300_"&amp;Data_TOT_TWh!$E1900,Data_TER_TWh!AG$9:AG$504)+SUMIF(Data_RES_TWh!$A$9:$A$1496,Data_TOT_TWh!$B1900&amp;"400_"&amp;Data_TOT_TWh!$E1900,Data_RES_TWh!AG$9:AG$1496)</f>
        <v>0</v>
      </c>
      <c r="AH1900" s="46">
        <f>SUMIF(Data_IND_TWh!$A$9:$A$504,Data_TOT_TWh!$B1900&amp;"200_"&amp;Data_TOT_TWh!$E1900,Data_IND_TWh!AH$9:AH$504)+SUMIF(Data_TER_TWh!$A$9:$A$504,Data_TOT_TWh!$B1900&amp;"300_"&amp;Data_TOT_TWh!$E1900,Data_TER_TWh!AH$9:AH$504)+SUMIF(Data_RES_TWh!$A$9:$A$1496,Data_TOT_TWh!$B1900&amp;"400_"&amp;Data_TOT_TWh!$E1900,Data_RES_TWh!AH$9:AH$1496)</f>
        <v>0</v>
      </c>
      <c r="AJ1900" s="13"/>
      <c r="AL1900" s="9"/>
      <c r="AM1900" s="87"/>
      <c r="AN1900" s="87"/>
    </row>
    <row r="1901" spans="12:40">
      <c r="L1901" s="46"/>
      <c r="M1901" s="46"/>
      <c r="O1901" s="47"/>
      <c r="P1901" s="46"/>
      <c r="Q1901" s="46"/>
      <c r="R1901" s="37"/>
      <c r="S1901" s="13"/>
      <c r="U1901" s="13"/>
      <c r="W1901" s="13"/>
      <c r="X1901" s="13">
        <f>SUMIF(Data_IND_TWh!$A$9:$A$504,Data_TOT_TWh!$B1901&amp;"200_"&amp;Data_TOT_TWh!$E1901,Data_IND_TWh!X$9:X$504)+SUMIF(Data_TER_TWh!$A$9:$A$504,Data_TOT_TWh!$B1901&amp;"300_"&amp;Data_TOT_TWh!$E1901,Data_TER_TWh!X$9:X$504)+SUMIF(Data_RES_TWh!$A$9:$A$1496,Data_TOT_TWh!$B1901&amp;"400_"&amp;Data_TOT_TWh!$E1901,Data_RES_TWh!X$9:X$1496)</f>
        <v>0</v>
      </c>
      <c r="Y1901" s="13">
        <f>SUMIF(Data_IND_TWh!$A$9:$A$504,Data_TOT_TWh!$B1901&amp;"200_"&amp;Data_TOT_TWh!$E1901,Data_IND_TWh!Y$9:Y$504)+SUMIF(Data_TER_TWh!$A$9:$A$504,Data_TOT_TWh!$B1901&amp;"300_"&amp;Data_TOT_TWh!$E1901,Data_TER_TWh!Y$9:Y$504)+SUMIF(Data_RES_TWh!$A$9:$A$1496,Data_TOT_TWh!$B1901&amp;"400_"&amp;Data_TOT_TWh!$E1901,Data_RES_TWh!Y$9:Y$1496)</f>
        <v>0</v>
      </c>
      <c r="Z1901" s="13">
        <f>SUMIF(Data_IND_TWh!$A$9:$A$504,Data_TOT_TWh!$B1901&amp;"200_"&amp;Data_TOT_TWh!$E1901,Data_IND_TWh!Z$9:Z$504)+SUMIF(Data_TER_TWh!$A$9:$A$504,Data_TOT_TWh!$B1901&amp;"300_"&amp;Data_TOT_TWh!$E1901,Data_TER_TWh!Z$9:Z$504)+SUMIF(Data_RES_TWh!$A$9:$A$1496,Data_TOT_TWh!$B1901&amp;"400_"&amp;Data_TOT_TWh!$E1901,Data_RES_TWh!Z$9:Z$1496)</f>
        <v>0</v>
      </c>
      <c r="AA1901" s="46">
        <f>SUMIF(Data_IND_TWh!$A$9:$A$504,Data_TOT_TWh!$B1901&amp;"200_"&amp;Data_TOT_TWh!$E1901,Data_IND_TWh!AA$9:AA$504)+SUMIF(Data_TER_TWh!$A$9:$A$504,Data_TOT_TWh!$B1901&amp;"300_"&amp;Data_TOT_TWh!$E1901,Data_TER_TWh!AA$9:AA$504)+SUMIF(Data_RES_TWh!$A$9:$A$1496,Data_TOT_TWh!$B1901&amp;"400_"&amp;Data_TOT_TWh!$E1901,Data_RES_TWh!AA$9:AA$1496)</f>
        <v>0</v>
      </c>
      <c r="AC1901" s="13"/>
      <c r="AE1901" s="13"/>
      <c r="AF1901" s="13">
        <f>SUMIF(Data_IND_TWh!$A$9:$A$504,Data_TOT_TWh!$B1901&amp;"200_"&amp;Data_TOT_TWh!$E1901,Data_IND_TWh!AF$9:AF$504)+SUMIF(Data_TER_TWh!$A$9:$A$504,Data_TOT_TWh!$B1901&amp;"300_"&amp;Data_TOT_TWh!$E1901,Data_TER_TWh!AF$9:AF$504)+SUMIF(Data_RES_TWh!$A$9:$A$1496,Data_TOT_TWh!$B1901&amp;"400_"&amp;Data_TOT_TWh!$E1901,Data_RES_TWh!AF$9:AF$1496)</f>
        <v>0</v>
      </c>
      <c r="AG1901" s="13">
        <f>SUMIF(Data_IND_TWh!$A$9:$A$504,Data_TOT_TWh!$B1901&amp;"200_"&amp;Data_TOT_TWh!$E1901,Data_IND_TWh!AG$9:AG$504)+SUMIF(Data_TER_TWh!$A$9:$A$504,Data_TOT_TWh!$B1901&amp;"300_"&amp;Data_TOT_TWh!$E1901,Data_TER_TWh!AG$9:AG$504)+SUMIF(Data_RES_TWh!$A$9:$A$1496,Data_TOT_TWh!$B1901&amp;"400_"&amp;Data_TOT_TWh!$E1901,Data_RES_TWh!AG$9:AG$1496)</f>
        <v>0</v>
      </c>
      <c r="AH1901" s="46">
        <f>SUMIF(Data_IND_TWh!$A$9:$A$504,Data_TOT_TWh!$B1901&amp;"200_"&amp;Data_TOT_TWh!$E1901,Data_IND_TWh!AH$9:AH$504)+SUMIF(Data_TER_TWh!$A$9:$A$504,Data_TOT_TWh!$B1901&amp;"300_"&amp;Data_TOT_TWh!$E1901,Data_TER_TWh!AH$9:AH$504)+SUMIF(Data_RES_TWh!$A$9:$A$1496,Data_TOT_TWh!$B1901&amp;"400_"&amp;Data_TOT_TWh!$E1901,Data_RES_TWh!AH$9:AH$1496)</f>
        <v>0</v>
      </c>
      <c r="AJ1901" s="13"/>
      <c r="AL1901" s="9"/>
      <c r="AM1901" s="87"/>
      <c r="AN1901" s="87"/>
    </row>
    <row r="1902" spans="12:40">
      <c r="L1902" s="46"/>
      <c r="M1902" s="46"/>
      <c r="O1902" s="47"/>
      <c r="P1902" s="46"/>
      <c r="Q1902" s="46"/>
      <c r="R1902" s="37"/>
      <c r="S1902" s="13"/>
      <c r="U1902" s="13"/>
      <c r="W1902" s="13"/>
      <c r="X1902" s="13">
        <f>SUMIF(Data_IND_TWh!$A$9:$A$504,Data_TOT_TWh!$B1902&amp;"200_"&amp;Data_TOT_TWh!$E1902,Data_IND_TWh!X$9:X$504)+SUMIF(Data_TER_TWh!$A$9:$A$504,Data_TOT_TWh!$B1902&amp;"300_"&amp;Data_TOT_TWh!$E1902,Data_TER_TWh!X$9:X$504)+SUMIF(Data_RES_TWh!$A$9:$A$1496,Data_TOT_TWh!$B1902&amp;"400_"&amp;Data_TOT_TWh!$E1902,Data_RES_TWh!X$9:X$1496)</f>
        <v>0</v>
      </c>
      <c r="Y1902" s="13">
        <f>SUMIF(Data_IND_TWh!$A$9:$A$504,Data_TOT_TWh!$B1902&amp;"200_"&amp;Data_TOT_TWh!$E1902,Data_IND_TWh!Y$9:Y$504)+SUMIF(Data_TER_TWh!$A$9:$A$504,Data_TOT_TWh!$B1902&amp;"300_"&amp;Data_TOT_TWh!$E1902,Data_TER_TWh!Y$9:Y$504)+SUMIF(Data_RES_TWh!$A$9:$A$1496,Data_TOT_TWh!$B1902&amp;"400_"&amp;Data_TOT_TWh!$E1902,Data_RES_TWh!Y$9:Y$1496)</f>
        <v>0</v>
      </c>
      <c r="Z1902" s="13">
        <f>SUMIF(Data_IND_TWh!$A$9:$A$504,Data_TOT_TWh!$B1902&amp;"200_"&amp;Data_TOT_TWh!$E1902,Data_IND_TWh!Z$9:Z$504)+SUMIF(Data_TER_TWh!$A$9:$A$504,Data_TOT_TWh!$B1902&amp;"300_"&amp;Data_TOT_TWh!$E1902,Data_TER_TWh!Z$9:Z$504)+SUMIF(Data_RES_TWh!$A$9:$A$1496,Data_TOT_TWh!$B1902&amp;"400_"&amp;Data_TOT_TWh!$E1902,Data_RES_TWh!Z$9:Z$1496)</f>
        <v>0</v>
      </c>
      <c r="AA1902" s="46">
        <f>SUMIF(Data_IND_TWh!$A$9:$A$504,Data_TOT_TWh!$B1902&amp;"200_"&amp;Data_TOT_TWh!$E1902,Data_IND_TWh!AA$9:AA$504)+SUMIF(Data_TER_TWh!$A$9:$A$504,Data_TOT_TWh!$B1902&amp;"300_"&amp;Data_TOT_TWh!$E1902,Data_TER_TWh!AA$9:AA$504)+SUMIF(Data_RES_TWh!$A$9:$A$1496,Data_TOT_TWh!$B1902&amp;"400_"&amp;Data_TOT_TWh!$E1902,Data_RES_TWh!AA$9:AA$1496)</f>
        <v>0</v>
      </c>
      <c r="AC1902" s="13"/>
      <c r="AE1902" s="13"/>
      <c r="AF1902" s="13">
        <f>SUMIF(Data_IND_TWh!$A$9:$A$504,Data_TOT_TWh!$B1902&amp;"200_"&amp;Data_TOT_TWh!$E1902,Data_IND_TWh!AF$9:AF$504)+SUMIF(Data_TER_TWh!$A$9:$A$504,Data_TOT_TWh!$B1902&amp;"300_"&amp;Data_TOT_TWh!$E1902,Data_TER_TWh!AF$9:AF$504)+SUMIF(Data_RES_TWh!$A$9:$A$1496,Data_TOT_TWh!$B1902&amp;"400_"&amp;Data_TOT_TWh!$E1902,Data_RES_TWh!AF$9:AF$1496)</f>
        <v>0</v>
      </c>
      <c r="AG1902" s="13">
        <f>SUMIF(Data_IND_TWh!$A$9:$A$504,Data_TOT_TWh!$B1902&amp;"200_"&amp;Data_TOT_TWh!$E1902,Data_IND_TWh!AG$9:AG$504)+SUMIF(Data_TER_TWh!$A$9:$A$504,Data_TOT_TWh!$B1902&amp;"300_"&amp;Data_TOT_TWh!$E1902,Data_TER_TWh!AG$9:AG$504)+SUMIF(Data_RES_TWh!$A$9:$A$1496,Data_TOT_TWh!$B1902&amp;"400_"&amp;Data_TOT_TWh!$E1902,Data_RES_TWh!AG$9:AG$1496)</f>
        <v>0</v>
      </c>
      <c r="AH1902" s="46">
        <f>SUMIF(Data_IND_TWh!$A$9:$A$504,Data_TOT_TWh!$B1902&amp;"200_"&amp;Data_TOT_TWh!$E1902,Data_IND_TWh!AH$9:AH$504)+SUMIF(Data_TER_TWh!$A$9:$A$504,Data_TOT_TWh!$B1902&amp;"300_"&amp;Data_TOT_TWh!$E1902,Data_TER_TWh!AH$9:AH$504)+SUMIF(Data_RES_TWh!$A$9:$A$1496,Data_TOT_TWh!$B1902&amp;"400_"&amp;Data_TOT_TWh!$E1902,Data_RES_TWh!AH$9:AH$1496)</f>
        <v>0</v>
      </c>
      <c r="AJ1902" s="13"/>
      <c r="AL1902" s="9"/>
      <c r="AM1902" s="87"/>
      <c r="AN1902" s="87"/>
    </row>
    <row r="1903" spans="12:40">
      <c r="L1903" s="46"/>
      <c r="M1903" s="46"/>
      <c r="O1903" s="47"/>
      <c r="P1903" s="46"/>
      <c r="Q1903" s="46"/>
      <c r="R1903" s="37"/>
      <c r="S1903" s="13"/>
      <c r="U1903" s="13"/>
      <c r="W1903" s="13"/>
      <c r="X1903" s="13">
        <f>SUMIF(Data_IND_TWh!$A$9:$A$504,Data_TOT_TWh!$B1903&amp;"200_"&amp;Data_TOT_TWh!$E1903,Data_IND_TWh!X$9:X$504)+SUMIF(Data_TER_TWh!$A$9:$A$504,Data_TOT_TWh!$B1903&amp;"300_"&amp;Data_TOT_TWh!$E1903,Data_TER_TWh!X$9:X$504)+SUMIF(Data_RES_TWh!$A$9:$A$1496,Data_TOT_TWh!$B1903&amp;"400_"&amp;Data_TOT_TWh!$E1903,Data_RES_TWh!X$9:X$1496)</f>
        <v>0</v>
      </c>
      <c r="Y1903" s="13">
        <f>SUMIF(Data_IND_TWh!$A$9:$A$504,Data_TOT_TWh!$B1903&amp;"200_"&amp;Data_TOT_TWh!$E1903,Data_IND_TWh!Y$9:Y$504)+SUMIF(Data_TER_TWh!$A$9:$A$504,Data_TOT_TWh!$B1903&amp;"300_"&amp;Data_TOT_TWh!$E1903,Data_TER_TWh!Y$9:Y$504)+SUMIF(Data_RES_TWh!$A$9:$A$1496,Data_TOT_TWh!$B1903&amp;"400_"&amp;Data_TOT_TWh!$E1903,Data_RES_TWh!Y$9:Y$1496)</f>
        <v>0</v>
      </c>
      <c r="Z1903" s="13">
        <f>SUMIF(Data_IND_TWh!$A$9:$A$504,Data_TOT_TWh!$B1903&amp;"200_"&amp;Data_TOT_TWh!$E1903,Data_IND_TWh!Z$9:Z$504)+SUMIF(Data_TER_TWh!$A$9:$A$504,Data_TOT_TWh!$B1903&amp;"300_"&amp;Data_TOT_TWh!$E1903,Data_TER_TWh!Z$9:Z$504)+SUMIF(Data_RES_TWh!$A$9:$A$1496,Data_TOT_TWh!$B1903&amp;"400_"&amp;Data_TOT_TWh!$E1903,Data_RES_TWh!Z$9:Z$1496)</f>
        <v>0</v>
      </c>
      <c r="AA1903" s="46">
        <f>SUMIF(Data_IND_TWh!$A$9:$A$504,Data_TOT_TWh!$B1903&amp;"200_"&amp;Data_TOT_TWh!$E1903,Data_IND_TWh!AA$9:AA$504)+SUMIF(Data_TER_TWh!$A$9:$A$504,Data_TOT_TWh!$B1903&amp;"300_"&amp;Data_TOT_TWh!$E1903,Data_TER_TWh!AA$9:AA$504)+SUMIF(Data_RES_TWh!$A$9:$A$1496,Data_TOT_TWh!$B1903&amp;"400_"&amp;Data_TOT_TWh!$E1903,Data_RES_TWh!AA$9:AA$1496)</f>
        <v>0</v>
      </c>
      <c r="AC1903" s="13"/>
      <c r="AE1903" s="13"/>
      <c r="AF1903" s="13">
        <f>SUMIF(Data_IND_TWh!$A$9:$A$504,Data_TOT_TWh!$B1903&amp;"200_"&amp;Data_TOT_TWh!$E1903,Data_IND_TWh!AF$9:AF$504)+SUMIF(Data_TER_TWh!$A$9:$A$504,Data_TOT_TWh!$B1903&amp;"300_"&amp;Data_TOT_TWh!$E1903,Data_TER_TWh!AF$9:AF$504)+SUMIF(Data_RES_TWh!$A$9:$A$1496,Data_TOT_TWh!$B1903&amp;"400_"&amp;Data_TOT_TWh!$E1903,Data_RES_TWh!AF$9:AF$1496)</f>
        <v>0</v>
      </c>
      <c r="AG1903" s="13">
        <f>SUMIF(Data_IND_TWh!$A$9:$A$504,Data_TOT_TWh!$B1903&amp;"200_"&amp;Data_TOT_TWh!$E1903,Data_IND_TWh!AG$9:AG$504)+SUMIF(Data_TER_TWh!$A$9:$A$504,Data_TOT_TWh!$B1903&amp;"300_"&amp;Data_TOT_TWh!$E1903,Data_TER_TWh!AG$9:AG$504)+SUMIF(Data_RES_TWh!$A$9:$A$1496,Data_TOT_TWh!$B1903&amp;"400_"&amp;Data_TOT_TWh!$E1903,Data_RES_TWh!AG$9:AG$1496)</f>
        <v>0</v>
      </c>
      <c r="AH1903" s="46">
        <f>SUMIF(Data_IND_TWh!$A$9:$A$504,Data_TOT_TWh!$B1903&amp;"200_"&amp;Data_TOT_TWh!$E1903,Data_IND_TWh!AH$9:AH$504)+SUMIF(Data_TER_TWh!$A$9:$A$504,Data_TOT_TWh!$B1903&amp;"300_"&amp;Data_TOT_TWh!$E1903,Data_TER_TWh!AH$9:AH$504)+SUMIF(Data_RES_TWh!$A$9:$A$1496,Data_TOT_TWh!$B1903&amp;"400_"&amp;Data_TOT_TWh!$E1903,Data_RES_TWh!AH$9:AH$1496)</f>
        <v>0</v>
      </c>
      <c r="AJ1903" s="13"/>
      <c r="AL1903" s="9"/>
      <c r="AM1903" s="87"/>
      <c r="AN1903" s="87"/>
    </row>
    <row r="1904" spans="12:40">
      <c r="L1904" s="46"/>
      <c r="M1904" s="46"/>
      <c r="O1904" s="47"/>
      <c r="P1904" s="46"/>
      <c r="Q1904" s="46"/>
      <c r="R1904" s="37"/>
      <c r="S1904" s="13"/>
      <c r="U1904" s="13"/>
      <c r="W1904" s="13"/>
      <c r="X1904" s="13">
        <f>SUMIF(Data_IND_TWh!$A$9:$A$504,Data_TOT_TWh!$B1904&amp;"200_"&amp;Data_TOT_TWh!$E1904,Data_IND_TWh!X$9:X$504)+SUMIF(Data_TER_TWh!$A$9:$A$504,Data_TOT_TWh!$B1904&amp;"300_"&amp;Data_TOT_TWh!$E1904,Data_TER_TWh!X$9:X$504)+SUMIF(Data_RES_TWh!$A$9:$A$1496,Data_TOT_TWh!$B1904&amp;"400_"&amp;Data_TOT_TWh!$E1904,Data_RES_TWh!X$9:X$1496)</f>
        <v>0</v>
      </c>
      <c r="Y1904" s="13">
        <f>SUMIF(Data_IND_TWh!$A$9:$A$504,Data_TOT_TWh!$B1904&amp;"200_"&amp;Data_TOT_TWh!$E1904,Data_IND_TWh!Y$9:Y$504)+SUMIF(Data_TER_TWh!$A$9:$A$504,Data_TOT_TWh!$B1904&amp;"300_"&amp;Data_TOT_TWh!$E1904,Data_TER_TWh!Y$9:Y$504)+SUMIF(Data_RES_TWh!$A$9:$A$1496,Data_TOT_TWh!$B1904&amp;"400_"&amp;Data_TOT_TWh!$E1904,Data_RES_TWh!Y$9:Y$1496)</f>
        <v>0</v>
      </c>
      <c r="Z1904" s="13">
        <f>SUMIF(Data_IND_TWh!$A$9:$A$504,Data_TOT_TWh!$B1904&amp;"200_"&amp;Data_TOT_TWh!$E1904,Data_IND_TWh!Z$9:Z$504)+SUMIF(Data_TER_TWh!$A$9:$A$504,Data_TOT_TWh!$B1904&amp;"300_"&amp;Data_TOT_TWh!$E1904,Data_TER_TWh!Z$9:Z$504)+SUMIF(Data_RES_TWh!$A$9:$A$1496,Data_TOT_TWh!$B1904&amp;"400_"&amp;Data_TOT_TWh!$E1904,Data_RES_TWh!Z$9:Z$1496)</f>
        <v>0</v>
      </c>
      <c r="AA1904" s="46">
        <f>SUMIF(Data_IND_TWh!$A$9:$A$504,Data_TOT_TWh!$B1904&amp;"200_"&amp;Data_TOT_TWh!$E1904,Data_IND_TWh!AA$9:AA$504)+SUMIF(Data_TER_TWh!$A$9:$A$504,Data_TOT_TWh!$B1904&amp;"300_"&amp;Data_TOT_TWh!$E1904,Data_TER_TWh!AA$9:AA$504)+SUMIF(Data_RES_TWh!$A$9:$A$1496,Data_TOT_TWh!$B1904&amp;"400_"&amp;Data_TOT_TWh!$E1904,Data_RES_TWh!AA$9:AA$1496)</f>
        <v>0</v>
      </c>
      <c r="AC1904" s="13"/>
      <c r="AE1904" s="13"/>
      <c r="AF1904" s="13">
        <f>SUMIF(Data_IND_TWh!$A$9:$A$504,Data_TOT_TWh!$B1904&amp;"200_"&amp;Data_TOT_TWh!$E1904,Data_IND_TWh!AF$9:AF$504)+SUMIF(Data_TER_TWh!$A$9:$A$504,Data_TOT_TWh!$B1904&amp;"300_"&amp;Data_TOT_TWh!$E1904,Data_TER_TWh!AF$9:AF$504)+SUMIF(Data_RES_TWh!$A$9:$A$1496,Data_TOT_TWh!$B1904&amp;"400_"&amp;Data_TOT_TWh!$E1904,Data_RES_TWh!AF$9:AF$1496)</f>
        <v>0</v>
      </c>
      <c r="AG1904" s="13">
        <f>SUMIF(Data_IND_TWh!$A$9:$A$504,Data_TOT_TWh!$B1904&amp;"200_"&amp;Data_TOT_TWh!$E1904,Data_IND_TWh!AG$9:AG$504)+SUMIF(Data_TER_TWh!$A$9:$A$504,Data_TOT_TWh!$B1904&amp;"300_"&amp;Data_TOT_TWh!$E1904,Data_TER_TWh!AG$9:AG$504)+SUMIF(Data_RES_TWh!$A$9:$A$1496,Data_TOT_TWh!$B1904&amp;"400_"&amp;Data_TOT_TWh!$E1904,Data_RES_TWh!AG$9:AG$1496)</f>
        <v>0</v>
      </c>
      <c r="AH1904" s="46">
        <f>SUMIF(Data_IND_TWh!$A$9:$A$504,Data_TOT_TWh!$B1904&amp;"200_"&amp;Data_TOT_TWh!$E1904,Data_IND_TWh!AH$9:AH$504)+SUMIF(Data_TER_TWh!$A$9:$A$504,Data_TOT_TWh!$B1904&amp;"300_"&amp;Data_TOT_TWh!$E1904,Data_TER_TWh!AH$9:AH$504)+SUMIF(Data_RES_TWh!$A$9:$A$1496,Data_TOT_TWh!$B1904&amp;"400_"&amp;Data_TOT_TWh!$E1904,Data_RES_TWh!AH$9:AH$1496)</f>
        <v>0</v>
      </c>
      <c r="AJ1904" s="13"/>
      <c r="AL1904" s="9"/>
      <c r="AM1904" s="87"/>
      <c r="AN1904" s="87"/>
    </row>
    <row r="1905" spans="12:40">
      <c r="L1905" s="46"/>
      <c r="M1905" s="46"/>
      <c r="O1905" s="47"/>
      <c r="P1905" s="46"/>
      <c r="Q1905" s="46"/>
      <c r="R1905" s="37"/>
      <c r="S1905" s="13"/>
      <c r="U1905" s="13"/>
      <c r="W1905" s="13"/>
      <c r="X1905" s="13">
        <f>SUMIF(Data_IND_TWh!$A$9:$A$504,Data_TOT_TWh!$B1905&amp;"200_"&amp;Data_TOT_TWh!$E1905,Data_IND_TWh!X$9:X$504)+SUMIF(Data_TER_TWh!$A$9:$A$504,Data_TOT_TWh!$B1905&amp;"300_"&amp;Data_TOT_TWh!$E1905,Data_TER_TWh!X$9:X$504)+SUMIF(Data_RES_TWh!$A$9:$A$1496,Data_TOT_TWh!$B1905&amp;"400_"&amp;Data_TOT_TWh!$E1905,Data_RES_TWh!X$9:X$1496)</f>
        <v>0</v>
      </c>
      <c r="Y1905" s="13">
        <f>SUMIF(Data_IND_TWh!$A$9:$A$504,Data_TOT_TWh!$B1905&amp;"200_"&amp;Data_TOT_TWh!$E1905,Data_IND_TWh!Y$9:Y$504)+SUMIF(Data_TER_TWh!$A$9:$A$504,Data_TOT_TWh!$B1905&amp;"300_"&amp;Data_TOT_TWh!$E1905,Data_TER_TWh!Y$9:Y$504)+SUMIF(Data_RES_TWh!$A$9:$A$1496,Data_TOT_TWh!$B1905&amp;"400_"&amp;Data_TOT_TWh!$E1905,Data_RES_TWh!Y$9:Y$1496)</f>
        <v>0</v>
      </c>
      <c r="Z1905" s="13">
        <f>SUMIF(Data_IND_TWh!$A$9:$A$504,Data_TOT_TWh!$B1905&amp;"200_"&amp;Data_TOT_TWh!$E1905,Data_IND_TWh!Z$9:Z$504)+SUMIF(Data_TER_TWh!$A$9:$A$504,Data_TOT_TWh!$B1905&amp;"300_"&amp;Data_TOT_TWh!$E1905,Data_TER_TWh!Z$9:Z$504)+SUMIF(Data_RES_TWh!$A$9:$A$1496,Data_TOT_TWh!$B1905&amp;"400_"&amp;Data_TOT_TWh!$E1905,Data_RES_TWh!Z$9:Z$1496)</f>
        <v>0</v>
      </c>
      <c r="AA1905" s="46">
        <f>SUMIF(Data_IND_TWh!$A$9:$A$504,Data_TOT_TWh!$B1905&amp;"200_"&amp;Data_TOT_TWh!$E1905,Data_IND_TWh!AA$9:AA$504)+SUMIF(Data_TER_TWh!$A$9:$A$504,Data_TOT_TWh!$B1905&amp;"300_"&amp;Data_TOT_TWh!$E1905,Data_TER_TWh!AA$9:AA$504)+SUMIF(Data_RES_TWh!$A$9:$A$1496,Data_TOT_TWh!$B1905&amp;"400_"&amp;Data_TOT_TWh!$E1905,Data_RES_TWh!AA$9:AA$1496)</f>
        <v>0</v>
      </c>
      <c r="AC1905" s="13"/>
      <c r="AE1905" s="13"/>
      <c r="AF1905" s="13">
        <f>SUMIF(Data_IND_TWh!$A$9:$A$504,Data_TOT_TWh!$B1905&amp;"200_"&amp;Data_TOT_TWh!$E1905,Data_IND_TWh!AF$9:AF$504)+SUMIF(Data_TER_TWh!$A$9:$A$504,Data_TOT_TWh!$B1905&amp;"300_"&amp;Data_TOT_TWh!$E1905,Data_TER_TWh!AF$9:AF$504)+SUMIF(Data_RES_TWh!$A$9:$A$1496,Data_TOT_TWh!$B1905&amp;"400_"&amp;Data_TOT_TWh!$E1905,Data_RES_TWh!AF$9:AF$1496)</f>
        <v>0</v>
      </c>
      <c r="AG1905" s="13">
        <f>SUMIF(Data_IND_TWh!$A$9:$A$504,Data_TOT_TWh!$B1905&amp;"200_"&amp;Data_TOT_TWh!$E1905,Data_IND_TWh!AG$9:AG$504)+SUMIF(Data_TER_TWh!$A$9:$A$504,Data_TOT_TWh!$B1905&amp;"300_"&amp;Data_TOT_TWh!$E1905,Data_TER_TWh!AG$9:AG$504)+SUMIF(Data_RES_TWh!$A$9:$A$1496,Data_TOT_TWh!$B1905&amp;"400_"&amp;Data_TOT_TWh!$E1905,Data_RES_TWh!AG$9:AG$1496)</f>
        <v>0</v>
      </c>
      <c r="AH1905" s="46">
        <f>SUMIF(Data_IND_TWh!$A$9:$A$504,Data_TOT_TWh!$B1905&amp;"200_"&amp;Data_TOT_TWh!$E1905,Data_IND_TWh!AH$9:AH$504)+SUMIF(Data_TER_TWh!$A$9:$A$504,Data_TOT_TWh!$B1905&amp;"300_"&amp;Data_TOT_TWh!$E1905,Data_TER_TWh!AH$9:AH$504)+SUMIF(Data_RES_TWh!$A$9:$A$1496,Data_TOT_TWh!$B1905&amp;"400_"&amp;Data_TOT_TWh!$E1905,Data_RES_TWh!AH$9:AH$1496)</f>
        <v>0</v>
      </c>
      <c r="AJ1905" s="13"/>
      <c r="AL1905" s="9"/>
      <c r="AM1905" s="87"/>
      <c r="AN1905" s="87"/>
    </row>
    <row r="1906" spans="12:40">
      <c r="L1906" s="46"/>
      <c r="M1906" s="46"/>
      <c r="O1906" s="47"/>
      <c r="P1906" s="46"/>
      <c r="Q1906" s="46"/>
      <c r="R1906" s="37"/>
      <c r="S1906" s="13"/>
      <c r="U1906" s="13"/>
      <c r="W1906" s="13"/>
      <c r="X1906" s="13">
        <f>SUMIF(Data_IND_TWh!$A$9:$A$504,Data_TOT_TWh!$B1906&amp;"200_"&amp;Data_TOT_TWh!$E1906,Data_IND_TWh!X$9:X$504)+SUMIF(Data_TER_TWh!$A$9:$A$504,Data_TOT_TWh!$B1906&amp;"300_"&amp;Data_TOT_TWh!$E1906,Data_TER_TWh!X$9:X$504)+SUMIF(Data_RES_TWh!$A$9:$A$1496,Data_TOT_TWh!$B1906&amp;"400_"&amp;Data_TOT_TWh!$E1906,Data_RES_TWh!X$9:X$1496)</f>
        <v>0</v>
      </c>
      <c r="Y1906" s="13">
        <f>SUMIF(Data_IND_TWh!$A$9:$A$504,Data_TOT_TWh!$B1906&amp;"200_"&amp;Data_TOT_TWh!$E1906,Data_IND_TWh!Y$9:Y$504)+SUMIF(Data_TER_TWh!$A$9:$A$504,Data_TOT_TWh!$B1906&amp;"300_"&amp;Data_TOT_TWh!$E1906,Data_TER_TWh!Y$9:Y$504)+SUMIF(Data_RES_TWh!$A$9:$A$1496,Data_TOT_TWh!$B1906&amp;"400_"&amp;Data_TOT_TWh!$E1906,Data_RES_TWh!Y$9:Y$1496)</f>
        <v>0</v>
      </c>
      <c r="Z1906" s="13">
        <f>SUMIF(Data_IND_TWh!$A$9:$A$504,Data_TOT_TWh!$B1906&amp;"200_"&amp;Data_TOT_TWh!$E1906,Data_IND_TWh!Z$9:Z$504)+SUMIF(Data_TER_TWh!$A$9:$A$504,Data_TOT_TWh!$B1906&amp;"300_"&amp;Data_TOT_TWh!$E1906,Data_TER_TWh!Z$9:Z$504)+SUMIF(Data_RES_TWh!$A$9:$A$1496,Data_TOT_TWh!$B1906&amp;"400_"&amp;Data_TOT_TWh!$E1906,Data_RES_TWh!Z$9:Z$1496)</f>
        <v>0</v>
      </c>
      <c r="AA1906" s="46">
        <f>SUMIF(Data_IND_TWh!$A$9:$A$504,Data_TOT_TWh!$B1906&amp;"200_"&amp;Data_TOT_TWh!$E1906,Data_IND_TWh!AA$9:AA$504)+SUMIF(Data_TER_TWh!$A$9:$A$504,Data_TOT_TWh!$B1906&amp;"300_"&amp;Data_TOT_TWh!$E1906,Data_TER_TWh!AA$9:AA$504)+SUMIF(Data_RES_TWh!$A$9:$A$1496,Data_TOT_TWh!$B1906&amp;"400_"&amp;Data_TOT_TWh!$E1906,Data_RES_TWh!AA$9:AA$1496)</f>
        <v>0</v>
      </c>
      <c r="AC1906" s="13"/>
      <c r="AE1906" s="13"/>
      <c r="AF1906" s="13">
        <f>SUMIF(Data_IND_TWh!$A$9:$A$504,Data_TOT_TWh!$B1906&amp;"200_"&amp;Data_TOT_TWh!$E1906,Data_IND_TWh!AF$9:AF$504)+SUMIF(Data_TER_TWh!$A$9:$A$504,Data_TOT_TWh!$B1906&amp;"300_"&amp;Data_TOT_TWh!$E1906,Data_TER_TWh!AF$9:AF$504)+SUMIF(Data_RES_TWh!$A$9:$A$1496,Data_TOT_TWh!$B1906&amp;"400_"&amp;Data_TOT_TWh!$E1906,Data_RES_TWh!AF$9:AF$1496)</f>
        <v>0</v>
      </c>
      <c r="AG1906" s="13">
        <f>SUMIF(Data_IND_TWh!$A$9:$A$504,Data_TOT_TWh!$B1906&amp;"200_"&amp;Data_TOT_TWh!$E1906,Data_IND_TWh!AG$9:AG$504)+SUMIF(Data_TER_TWh!$A$9:$A$504,Data_TOT_TWh!$B1906&amp;"300_"&amp;Data_TOT_TWh!$E1906,Data_TER_TWh!AG$9:AG$504)+SUMIF(Data_RES_TWh!$A$9:$A$1496,Data_TOT_TWh!$B1906&amp;"400_"&amp;Data_TOT_TWh!$E1906,Data_RES_TWh!AG$9:AG$1496)</f>
        <v>0</v>
      </c>
      <c r="AH1906" s="46">
        <f>SUMIF(Data_IND_TWh!$A$9:$A$504,Data_TOT_TWh!$B1906&amp;"200_"&amp;Data_TOT_TWh!$E1906,Data_IND_TWh!AH$9:AH$504)+SUMIF(Data_TER_TWh!$A$9:$A$504,Data_TOT_TWh!$B1906&amp;"300_"&amp;Data_TOT_TWh!$E1906,Data_TER_TWh!AH$9:AH$504)+SUMIF(Data_RES_TWh!$A$9:$A$1496,Data_TOT_TWh!$B1906&amp;"400_"&amp;Data_TOT_TWh!$E1906,Data_RES_TWh!AH$9:AH$1496)</f>
        <v>0</v>
      </c>
      <c r="AJ1906" s="13"/>
      <c r="AL1906" s="9"/>
      <c r="AM1906" s="87"/>
      <c r="AN1906" s="87"/>
    </row>
    <row r="1907" spans="12:40">
      <c r="L1907" s="46"/>
      <c r="M1907" s="46"/>
      <c r="O1907" s="47"/>
      <c r="P1907" s="46"/>
      <c r="Q1907" s="46"/>
      <c r="R1907" s="37"/>
      <c r="S1907" s="13"/>
      <c r="U1907" s="13"/>
      <c r="W1907" s="13"/>
      <c r="X1907" s="13">
        <f>SUMIF(Data_IND_TWh!$A$9:$A$504,Data_TOT_TWh!$B1907&amp;"200_"&amp;Data_TOT_TWh!$E1907,Data_IND_TWh!X$9:X$504)+SUMIF(Data_TER_TWh!$A$9:$A$504,Data_TOT_TWh!$B1907&amp;"300_"&amp;Data_TOT_TWh!$E1907,Data_TER_TWh!X$9:X$504)+SUMIF(Data_RES_TWh!$A$9:$A$1496,Data_TOT_TWh!$B1907&amp;"400_"&amp;Data_TOT_TWh!$E1907,Data_RES_TWh!X$9:X$1496)</f>
        <v>0</v>
      </c>
      <c r="Y1907" s="13">
        <f>SUMIF(Data_IND_TWh!$A$9:$A$504,Data_TOT_TWh!$B1907&amp;"200_"&amp;Data_TOT_TWh!$E1907,Data_IND_TWh!Y$9:Y$504)+SUMIF(Data_TER_TWh!$A$9:$A$504,Data_TOT_TWh!$B1907&amp;"300_"&amp;Data_TOT_TWh!$E1907,Data_TER_TWh!Y$9:Y$504)+SUMIF(Data_RES_TWh!$A$9:$A$1496,Data_TOT_TWh!$B1907&amp;"400_"&amp;Data_TOT_TWh!$E1907,Data_RES_TWh!Y$9:Y$1496)</f>
        <v>0</v>
      </c>
      <c r="Z1907" s="13">
        <f>SUMIF(Data_IND_TWh!$A$9:$A$504,Data_TOT_TWh!$B1907&amp;"200_"&amp;Data_TOT_TWh!$E1907,Data_IND_TWh!Z$9:Z$504)+SUMIF(Data_TER_TWh!$A$9:$A$504,Data_TOT_TWh!$B1907&amp;"300_"&amp;Data_TOT_TWh!$E1907,Data_TER_TWh!Z$9:Z$504)+SUMIF(Data_RES_TWh!$A$9:$A$1496,Data_TOT_TWh!$B1907&amp;"400_"&amp;Data_TOT_TWh!$E1907,Data_RES_TWh!Z$9:Z$1496)</f>
        <v>0</v>
      </c>
      <c r="AA1907" s="46">
        <f>SUMIF(Data_IND_TWh!$A$9:$A$504,Data_TOT_TWh!$B1907&amp;"200_"&amp;Data_TOT_TWh!$E1907,Data_IND_TWh!AA$9:AA$504)+SUMIF(Data_TER_TWh!$A$9:$A$504,Data_TOT_TWh!$B1907&amp;"300_"&amp;Data_TOT_TWh!$E1907,Data_TER_TWh!AA$9:AA$504)+SUMIF(Data_RES_TWh!$A$9:$A$1496,Data_TOT_TWh!$B1907&amp;"400_"&amp;Data_TOT_TWh!$E1907,Data_RES_TWh!AA$9:AA$1496)</f>
        <v>0</v>
      </c>
      <c r="AC1907" s="13"/>
      <c r="AE1907" s="13"/>
      <c r="AF1907" s="13">
        <f>SUMIF(Data_IND_TWh!$A$9:$A$504,Data_TOT_TWh!$B1907&amp;"200_"&amp;Data_TOT_TWh!$E1907,Data_IND_TWh!AF$9:AF$504)+SUMIF(Data_TER_TWh!$A$9:$A$504,Data_TOT_TWh!$B1907&amp;"300_"&amp;Data_TOT_TWh!$E1907,Data_TER_TWh!AF$9:AF$504)+SUMIF(Data_RES_TWh!$A$9:$A$1496,Data_TOT_TWh!$B1907&amp;"400_"&amp;Data_TOT_TWh!$E1907,Data_RES_TWh!AF$9:AF$1496)</f>
        <v>0</v>
      </c>
      <c r="AG1907" s="13">
        <f>SUMIF(Data_IND_TWh!$A$9:$A$504,Data_TOT_TWh!$B1907&amp;"200_"&amp;Data_TOT_TWh!$E1907,Data_IND_TWh!AG$9:AG$504)+SUMIF(Data_TER_TWh!$A$9:$A$504,Data_TOT_TWh!$B1907&amp;"300_"&amp;Data_TOT_TWh!$E1907,Data_TER_TWh!AG$9:AG$504)+SUMIF(Data_RES_TWh!$A$9:$A$1496,Data_TOT_TWh!$B1907&amp;"400_"&amp;Data_TOT_TWh!$E1907,Data_RES_TWh!AG$9:AG$1496)</f>
        <v>0</v>
      </c>
      <c r="AH1907" s="46">
        <f>SUMIF(Data_IND_TWh!$A$9:$A$504,Data_TOT_TWh!$B1907&amp;"200_"&amp;Data_TOT_TWh!$E1907,Data_IND_TWh!AH$9:AH$504)+SUMIF(Data_TER_TWh!$A$9:$A$504,Data_TOT_TWh!$B1907&amp;"300_"&amp;Data_TOT_TWh!$E1907,Data_TER_TWh!AH$9:AH$504)+SUMIF(Data_RES_TWh!$A$9:$A$1496,Data_TOT_TWh!$B1907&amp;"400_"&amp;Data_TOT_TWh!$E1907,Data_RES_TWh!AH$9:AH$1496)</f>
        <v>0</v>
      </c>
      <c r="AJ1907" s="13"/>
      <c r="AL1907" s="9"/>
      <c r="AM1907" s="87"/>
      <c r="AN1907" s="87"/>
    </row>
    <row r="1908" spans="12:40">
      <c r="L1908" s="46"/>
      <c r="M1908" s="46"/>
      <c r="O1908" s="47"/>
      <c r="P1908" s="46"/>
      <c r="Q1908" s="46"/>
      <c r="R1908" s="37"/>
      <c r="S1908" s="13"/>
      <c r="U1908" s="13"/>
      <c r="W1908" s="13"/>
      <c r="X1908" s="13">
        <f>SUMIF(Data_IND_TWh!$A$9:$A$504,Data_TOT_TWh!$B1908&amp;"200_"&amp;Data_TOT_TWh!$E1908,Data_IND_TWh!X$9:X$504)+SUMIF(Data_TER_TWh!$A$9:$A$504,Data_TOT_TWh!$B1908&amp;"300_"&amp;Data_TOT_TWh!$E1908,Data_TER_TWh!X$9:X$504)+SUMIF(Data_RES_TWh!$A$9:$A$1496,Data_TOT_TWh!$B1908&amp;"400_"&amp;Data_TOT_TWh!$E1908,Data_RES_TWh!X$9:X$1496)</f>
        <v>0</v>
      </c>
      <c r="Y1908" s="13">
        <f>SUMIF(Data_IND_TWh!$A$9:$A$504,Data_TOT_TWh!$B1908&amp;"200_"&amp;Data_TOT_TWh!$E1908,Data_IND_TWh!Y$9:Y$504)+SUMIF(Data_TER_TWh!$A$9:$A$504,Data_TOT_TWh!$B1908&amp;"300_"&amp;Data_TOT_TWh!$E1908,Data_TER_TWh!Y$9:Y$504)+SUMIF(Data_RES_TWh!$A$9:$A$1496,Data_TOT_TWh!$B1908&amp;"400_"&amp;Data_TOT_TWh!$E1908,Data_RES_TWh!Y$9:Y$1496)</f>
        <v>0</v>
      </c>
      <c r="Z1908" s="13">
        <f>SUMIF(Data_IND_TWh!$A$9:$A$504,Data_TOT_TWh!$B1908&amp;"200_"&amp;Data_TOT_TWh!$E1908,Data_IND_TWh!Z$9:Z$504)+SUMIF(Data_TER_TWh!$A$9:$A$504,Data_TOT_TWh!$B1908&amp;"300_"&amp;Data_TOT_TWh!$E1908,Data_TER_TWh!Z$9:Z$504)+SUMIF(Data_RES_TWh!$A$9:$A$1496,Data_TOT_TWh!$B1908&amp;"400_"&amp;Data_TOT_TWh!$E1908,Data_RES_TWh!Z$9:Z$1496)</f>
        <v>0</v>
      </c>
      <c r="AA1908" s="46">
        <f>SUMIF(Data_IND_TWh!$A$9:$A$504,Data_TOT_TWh!$B1908&amp;"200_"&amp;Data_TOT_TWh!$E1908,Data_IND_TWh!AA$9:AA$504)+SUMIF(Data_TER_TWh!$A$9:$A$504,Data_TOT_TWh!$B1908&amp;"300_"&amp;Data_TOT_TWh!$E1908,Data_TER_TWh!AA$9:AA$504)+SUMIF(Data_RES_TWh!$A$9:$A$1496,Data_TOT_TWh!$B1908&amp;"400_"&amp;Data_TOT_TWh!$E1908,Data_RES_TWh!AA$9:AA$1496)</f>
        <v>0</v>
      </c>
      <c r="AC1908" s="13"/>
      <c r="AE1908" s="13"/>
      <c r="AF1908" s="13">
        <f>SUMIF(Data_IND_TWh!$A$9:$A$504,Data_TOT_TWh!$B1908&amp;"200_"&amp;Data_TOT_TWh!$E1908,Data_IND_TWh!AF$9:AF$504)+SUMIF(Data_TER_TWh!$A$9:$A$504,Data_TOT_TWh!$B1908&amp;"300_"&amp;Data_TOT_TWh!$E1908,Data_TER_TWh!AF$9:AF$504)+SUMIF(Data_RES_TWh!$A$9:$A$1496,Data_TOT_TWh!$B1908&amp;"400_"&amp;Data_TOT_TWh!$E1908,Data_RES_TWh!AF$9:AF$1496)</f>
        <v>0</v>
      </c>
      <c r="AG1908" s="13">
        <f>SUMIF(Data_IND_TWh!$A$9:$A$504,Data_TOT_TWh!$B1908&amp;"200_"&amp;Data_TOT_TWh!$E1908,Data_IND_TWh!AG$9:AG$504)+SUMIF(Data_TER_TWh!$A$9:$A$504,Data_TOT_TWh!$B1908&amp;"300_"&amp;Data_TOT_TWh!$E1908,Data_TER_TWh!AG$9:AG$504)+SUMIF(Data_RES_TWh!$A$9:$A$1496,Data_TOT_TWh!$B1908&amp;"400_"&amp;Data_TOT_TWh!$E1908,Data_RES_TWh!AG$9:AG$1496)</f>
        <v>0</v>
      </c>
      <c r="AH1908" s="46">
        <f>SUMIF(Data_IND_TWh!$A$9:$A$504,Data_TOT_TWh!$B1908&amp;"200_"&amp;Data_TOT_TWh!$E1908,Data_IND_TWh!AH$9:AH$504)+SUMIF(Data_TER_TWh!$A$9:$A$504,Data_TOT_TWh!$B1908&amp;"300_"&amp;Data_TOT_TWh!$E1908,Data_TER_TWh!AH$9:AH$504)+SUMIF(Data_RES_TWh!$A$9:$A$1496,Data_TOT_TWh!$B1908&amp;"400_"&amp;Data_TOT_TWh!$E1908,Data_RES_TWh!AH$9:AH$1496)</f>
        <v>0</v>
      </c>
      <c r="AJ1908" s="13"/>
      <c r="AL1908" s="9"/>
      <c r="AM1908" s="87"/>
      <c r="AN1908" s="87"/>
    </row>
    <row r="1909" spans="12:40">
      <c r="L1909" s="46"/>
      <c r="M1909" s="46"/>
      <c r="O1909" s="47"/>
      <c r="P1909" s="46"/>
      <c r="Q1909" s="46"/>
      <c r="R1909" s="37"/>
      <c r="S1909" s="13"/>
      <c r="U1909" s="13"/>
      <c r="W1909" s="13"/>
      <c r="X1909" s="13">
        <f>SUMIF(Data_IND_TWh!$A$9:$A$504,Data_TOT_TWh!$B1909&amp;"200_"&amp;Data_TOT_TWh!$E1909,Data_IND_TWh!X$9:X$504)+SUMIF(Data_TER_TWh!$A$9:$A$504,Data_TOT_TWh!$B1909&amp;"300_"&amp;Data_TOT_TWh!$E1909,Data_TER_TWh!X$9:X$504)+SUMIF(Data_RES_TWh!$A$9:$A$1496,Data_TOT_TWh!$B1909&amp;"400_"&amp;Data_TOT_TWh!$E1909,Data_RES_TWh!X$9:X$1496)</f>
        <v>0</v>
      </c>
      <c r="Y1909" s="13">
        <f>SUMIF(Data_IND_TWh!$A$9:$A$504,Data_TOT_TWh!$B1909&amp;"200_"&amp;Data_TOT_TWh!$E1909,Data_IND_TWh!Y$9:Y$504)+SUMIF(Data_TER_TWh!$A$9:$A$504,Data_TOT_TWh!$B1909&amp;"300_"&amp;Data_TOT_TWh!$E1909,Data_TER_TWh!Y$9:Y$504)+SUMIF(Data_RES_TWh!$A$9:$A$1496,Data_TOT_TWh!$B1909&amp;"400_"&amp;Data_TOT_TWh!$E1909,Data_RES_TWh!Y$9:Y$1496)</f>
        <v>0</v>
      </c>
      <c r="Z1909" s="13">
        <f>SUMIF(Data_IND_TWh!$A$9:$A$504,Data_TOT_TWh!$B1909&amp;"200_"&amp;Data_TOT_TWh!$E1909,Data_IND_TWh!Z$9:Z$504)+SUMIF(Data_TER_TWh!$A$9:$A$504,Data_TOT_TWh!$B1909&amp;"300_"&amp;Data_TOT_TWh!$E1909,Data_TER_TWh!Z$9:Z$504)+SUMIF(Data_RES_TWh!$A$9:$A$1496,Data_TOT_TWh!$B1909&amp;"400_"&amp;Data_TOT_TWh!$E1909,Data_RES_TWh!Z$9:Z$1496)</f>
        <v>0</v>
      </c>
      <c r="AA1909" s="46">
        <f>SUMIF(Data_IND_TWh!$A$9:$A$504,Data_TOT_TWh!$B1909&amp;"200_"&amp;Data_TOT_TWh!$E1909,Data_IND_TWh!AA$9:AA$504)+SUMIF(Data_TER_TWh!$A$9:$A$504,Data_TOT_TWh!$B1909&amp;"300_"&amp;Data_TOT_TWh!$E1909,Data_TER_TWh!AA$9:AA$504)+SUMIF(Data_RES_TWh!$A$9:$A$1496,Data_TOT_TWh!$B1909&amp;"400_"&amp;Data_TOT_TWh!$E1909,Data_RES_TWh!AA$9:AA$1496)</f>
        <v>0</v>
      </c>
      <c r="AC1909" s="13"/>
      <c r="AE1909" s="13"/>
      <c r="AF1909" s="13">
        <f>SUMIF(Data_IND_TWh!$A$9:$A$504,Data_TOT_TWh!$B1909&amp;"200_"&amp;Data_TOT_TWh!$E1909,Data_IND_TWh!AF$9:AF$504)+SUMIF(Data_TER_TWh!$A$9:$A$504,Data_TOT_TWh!$B1909&amp;"300_"&amp;Data_TOT_TWh!$E1909,Data_TER_TWh!AF$9:AF$504)+SUMIF(Data_RES_TWh!$A$9:$A$1496,Data_TOT_TWh!$B1909&amp;"400_"&amp;Data_TOT_TWh!$E1909,Data_RES_TWh!AF$9:AF$1496)</f>
        <v>0</v>
      </c>
      <c r="AG1909" s="13">
        <f>SUMIF(Data_IND_TWh!$A$9:$A$504,Data_TOT_TWh!$B1909&amp;"200_"&amp;Data_TOT_TWh!$E1909,Data_IND_TWh!AG$9:AG$504)+SUMIF(Data_TER_TWh!$A$9:$A$504,Data_TOT_TWh!$B1909&amp;"300_"&amp;Data_TOT_TWh!$E1909,Data_TER_TWh!AG$9:AG$504)+SUMIF(Data_RES_TWh!$A$9:$A$1496,Data_TOT_TWh!$B1909&amp;"400_"&amp;Data_TOT_TWh!$E1909,Data_RES_TWh!AG$9:AG$1496)</f>
        <v>0</v>
      </c>
      <c r="AH1909" s="46">
        <f>SUMIF(Data_IND_TWh!$A$9:$A$504,Data_TOT_TWh!$B1909&amp;"200_"&amp;Data_TOT_TWh!$E1909,Data_IND_TWh!AH$9:AH$504)+SUMIF(Data_TER_TWh!$A$9:$A$504,Data_TOT_TWh!$B1909&amp;"300_"&amp;Data_TOT_TWh!$E1909,Data_TER_TWh!AH$9:AH$504)+SUMIF(Data_RES_TWh!$A$9:$A$1496,Data_TOT_TWh!$B1909&amp;"400_"&amp;Data_TOT_TWh!$E1909,Data_RES_TWh!AH$9:AH$1496)</f>
        <v>0</v>
      </c>
      <c r="AJ1909" s="13"/>
      <c r="AL1909" s="9"/>
      <c r="AM1909" s="87"/>
      <c r="AN1909" s="87"/>
    </row>
    <row r="1910" spans="12:40">
      <c r="L1910" s="46"/>
      <c r="M1910" s="46"/>
      <c r="O1910" s="47"/>
      <c r="P1910" s="46"/>
      <c r="Q1910" s="46"/>
      <c r="R1910" s="37"/>
      <c r="S1910" s="13"/>
      <c r="U1910" s="13"/>
      <c r="W1910" s="13"/>
      <c r="X1910" s="13">
        <f>SUMIF(Data_IND_TWh!$A$9:$A$504,Data_TOT_TWh!$B1910&amp;"200_"&amp;Data_TOT_TWh!$E1910,Data_IND_TWh!X$9:X$504)+SUMIF(Data_TER_TWh!$A$9:$A$504,Data_TOT_TWh!$B1910&amp;"300_"&amp;Data_TOT_TWh!$E1910,Data_TER_TWh!X$9:X$504)+SUMIF(Data_RES_TWh!$A$9:$A$1496,Data_TOT_TWh!$B1910&amp;"400_"&amp;Data_TOT_TWh!$E1910,Data_RES_TWh!X$9:X$1496)</f>
        <v>0</v>
      </c>
      <c r="Y1910" s="13">
        <f>SUMIF(Data_IND_TWh!$A$9:$A$504,Data_TOT_TWh!$B1910&amp;"200_"&amp;Data_TOT_TWh!$E1910,Data_IND_TWh!Y$9:Y$504)+SUMIF(Data_TER_TWh!$A$9:$A$504,Data_TOT_TWh!$B1910&amp;"300_"&amp;Data_TOT_TWh!$E1910,Data_TER_TWh!Y$9:Y$504)+SUMIF(Data_RES_TWh!$A$9:$A$1496,Data_TOT_TWh!$B1910&amp;"400_"&amp;Data_TOT_TWh!$E1910,Data_RES_TWh!Y$9:Y$1496)</f>
        <v>0</v>
      </c>
      <c r="Z1910" s="13">
        <f>SUMIF(Data_IND_TWh!$A$9:$A$504,Data_TOT_TWh!$B1910&amp;"200_"&amp;Data_TOT_TWh!$E1910,Data_IND_TWh!Z$9:Z$504)+SUMIF(Data_TER_TWh!$A$9:$A$504,Data_TOT_TWh!$B1910&amp;"300_"&amp;Data_TOT_TWh!$E1910,Data_TER_TWh!Z$9:Z$504)+SUMIF(Data_RES_TWh!$A$9:$A$1496,Data_TOT_TWh!$B1910&amp;"400_"&amp;Data_TOT_TWh!$E1910,Data_RES_TWh!Z$9:Z$1496)</f>
        <v>0</v>
      </c>
      <c r="AA1910" s="46">
        <f>SUMIF(Data_IND_TWh!$A$9:$A$504,Data_TOT_TWh!$B1910&amp;"200_"&amp;Data_TOT_TWh!$E1910,Data_IND_TWh!AA$9:AA$504)+SUMIF(Data_TER_TWh!$A$9:$A$504,Data_TOT_TWh!$B1910&amp;"300_"&amp;Data_TOT_TWh!$E1910,Data_TER_TWh!AA$9:AA$504)+SUMIF(Data_RES_TWh!$A$9:$A$1496,Data_TOT_TWh!$B1910&amp;"400_"&amp;Data_TOT_TWh!$E1910,Data_RES_TWh!AA$9:AA$1496)</f>
        <v>0</v>
      </c>
      <c r="AC1910" s="13"/>
      <c r="AE1910" s="13"/>
      <c r="AF1910" s="13">
        <f>SUMIF(Data_IND_TWh!$A$9:$A$504,Data_TOT_TWh!$B1910&amp;"200_"&amp;Data_TOT_TWh!$E1910,Data_IND_TWh!AF$9:AF$504)+SUMIF(Data_TER_TWh!$A$9:$A$504,Data_TOT_TWh!$B1910&amp;"300_"&amp;Data_TOT_TWh!$E1910,Data_TER_TWh!AF$9:AF$504)+SUMIF(Data_RES_TWh!$A$9:$A$1496,Data_TOT_TWh!$B1910&amp;"400_"&amp;Data_TOT_TWh!$E1910,Data_RES_TWh!AF$9:AF$1496)</f>
        <v>0</v>
      </c>
      <c r="AG1910" s="13">
        <f>SUMIF(Data_IND_TWh!$A$9:$A$504,Data_TOT_TWh!$B1910&amp;"200_"&amp;Data_TOT_TWh!$E1910,Data_IND_TWh!AG$9:AG$504)+SUMIF(Data_TER_TWh!$A$9:$A$504,Data_TOT_TWh!$B1910&amp;"300_"&amp;Data_TOT_TWh!$E1910,Data_TER_TWh!AG$9:AG$504)+SUMIF(Data_RES_TWh!$A$9:$A$1496,Data_TOT_TWh!$B1910&amp;"400_"&amp;Data_TOT_TWh!$E1910,Data_RES_TWh!AG$9:AG$1496)</f>
        <v>0</v>
      </c>
      <c r="AH1910" s="46">
        <f>SUMIF(Data_IND_TWh!$A$9:$A$504,Data_TOT_TWh!$B1910&amp;"200_"&amp;Data_TOT_TWh!$E1910,Data_IND_TWh!AH$9:AH$504)+SUMIF(Data_TER_TWh!$A$9:$A$504,Data_TOT_TWh!$B1910&amp;"300_"&amp;Data_TOT_TWh!$E1910,Data_TER_TWh!AH$9:AH$504)+SUMIF(Data_RES_TWh!$A$9:$A$1496,Data_TOT_TWh!$B1910&amp;"400_"&amp;Data_TOT_TWh!$E1910,Data_RES_TWh!AH$9:AH$1496)</f>
        <v>0</v>
      </c>
      <c r="AJ1910" s="13"/>
      <c r="AL1910" s="9"/>
      <c r="AM1910" s="87"/>
      <c r="AN1910" s="87"/>
    </row>
    <row r="1911" spans="12:40">
      <c r="L1911" s="46"/>
      <c r="M1911" s="46"/>
      <c r="O1911" s="47"/>
      <c r="P1911" s="46"/>
      <c r="Q1911" s="46"/>
      <c r="R1911" s="37"/>
      <c r="S1911" s="13"/>
      <c r="U1911" s="13"/>
      <c r="W1911" s="13"/>
      <c r="X1911" s="13">
        <f>SUMIF(Data_IND_TWh!$A$9:$A$504,Data_TOT_TWh!$B1911&amp;"200_"&amp;Data_TOT_TWh!$E1911,Data_IND_TWh!X$9:X$504)+SUMIF(Data_TER_TWh!$A$9:$A$504,Data_TOT_TWh!$B1911&amp;"300_"&amp;Data_TOT_TWh!$E1911,Data_TER_TWh!X$9:X$504)+SUMIF(Data_RES_TWh!$A$9:$A$1496,Data_TOT_TWh!$B1911&amp;"400_"&amp;Data_TOT_TWh!$E1911,Data_RES_TWh!X$9:X$1496)</f>
        <v>0</v>
      </c>
      <c r="Y1911" s="13">
        <f>SUMIF(Data_IND_TWh!$A$9:$A$504,Data_TOT_TWh!$B1911&amp;"200_"&amp;Data_TOT_TWh!$E1911,Data_IND_TWh!Y$9:Y$504)+SUMIF(Data_TER_TWh!$A$9:$A$504,Data_TOT_TWh!$B1911&amp;"300_"&amp;Data_TOT_TWh!$E1911,Data_TER_TWh!Y$9:Y$504)+SUMIF(Data_RES_TWh!$A$9:$A$1496,Data_TOT_TWh!$B1911&amp;"400_"&amp;Data_TOT_TWh!$E1911,Data_RES_TWh!Y$9:Y$1496)</f>
        <v>0</v>
      </c>
      <c r="Z1911" s="13">
        <f>SUMIF(Data_IND_TWh!$A$9:$A$504,Data_TOT_TWh!$B1911&amp;"200_"&amp;Data_TOT_TWh!$E1911,Data_IND_TWh!Z$9:Z$504)+SUMIF(Data_TER_TWh!$A$9:$A$504,Data_TOT_TWh!$B1911&amp;"300_"&amp;Data_TOT_TWh!$E1911,Data_TER_TWh!Z$9:Z$504)+SUMIF(Data_RES_TWh!$A$9:$A$1496,Data_TOT_TWh!$B1911&amp;"400_"&amp;Data_TOT_TWh!$E1911,Data_RES_TWh!Z$9:Z$1496)</f>
        <v>0</v>
      </c>
      <c r="AA1911" s="46">
        <f>SUMIF(Data_IND_TWh!$A$9:$A$504,Data_TOT_TWh!$B1911&amp;"200_"&amp;Data_TOT_TWh!$E1911,Data_IND_TWh!AA$9:AA$504)+SUMIF(Data_TER_TWh!$A$9:$A$504,Data_TOT_TWh!$B1911&amp;"300_"&amp;Data_TOT_TWh!$E1911,Data_TER_TWh!AA$9:AA$504)+SUMIF(Data_RES_TWh!$A$9:$A$1496,Data_TOT_TWh!$B1911&amp;"400_"&amp;Data_TOT_TWh!$E1911,Data_RES_TWh!AA$9:AA$1496)</f>
        <v>0</v>
      </c>
      <c r="AC1911" s="13"/>
      <c r="AE1911" s="13"/>
      <c r="AF1911" s="13">
        <f>SUMIF(Data_IND_TWh!$A$9:$A$504,Data_TOT_TWh!$B1911&amp;"200_"&amp;Data_TOT_TWh!$E1911,Data_IND_TWh!AF$9:AF$504)+SUMIF(Data_TER_TWh!$A$9:$A$504,Data_TOT_TWh!$B1911&amp;"300_"&amp;Data_TOT_TWh!$E1911,Data_TER_TWh!AF$9:AF$504)+SUMIF(Data_RES_TWh!$A$9:$A$1496,Data_TOT_TWh!$B1911&amp;"400_"&amp;Data_TOT_TWh!$E1911,Data_RES_TWh!AF$9:AF$1496)</f>
        <v>0</v>
      </c>
      <c r="AG1911" s="13">
        <f>SUMIF(Data_IND_TWh!$A$9:$A$504,Data_TOT_TWh!$B1911&amp;"200_"&amp;Data_TOT_TWh!$E1911,Data_IND_TWh!AG$9:AG$504)+SUMIF(Data_TER_TWh!$A$9:$A$504,Data_TOT_TWh!$B1911&amp;"300_"&amp;Data_TOT_TWh!$E1911,Data_TER_TWh!AG$9:AG$504)+SUMIF(Data_RES_TWh!$A$9:$A$1496,Data_TOT_TWh!$B1911&amp;"400_"&amp;Data_TOT_TWh!$E1911,Data_RES_TWh!AG$9:AG$1496)</f>
        <v>0</v>
      </c>
      <c r="AH1911" s="46">
        <f>SUMIF(Data_IND_TWh!$A$9:$A$504,Data_TOT_TWh!$B1911&amp;"200_"&amp;Data_TOT_TWh!$E1911,Data_IND_TWh!AH$9:AH$504)+SUMIF(Data_TER_TWh!$A$9:$A$504,Data_TOT_TWh!$B1911&amp;"300_"&amp;Data_TOT_TWh!$E1911,Data_TER_TWh!AH$9:AH$504)+SUMIF(Data_RES_TWh!$A$9:$A$1496,Data_TOT_TWh!$B1911&amp;"400_"&amp;Data_TOT_TWh!$E1911,Data_RES_TWh!AH$9:AH$1496)</f>
        <v>0</v>
      </c>
      <c r="AJ1911" s="13"/>
      <c r="AL1911" s="9"/>
      <c r="AM1911" s="87"/>
      <c r="AN1911" s="87"/>
    </row>
    <row r="1912" spans="12:40">
      <c r="L1912" s="46"/>
      <c r="M1912" s="46"/>
      <c r="O1912" s="47"/>
      <c r="P1912" s="46"/>
      <c r="Q1912" s="46"/>
      <c r="R1912" s="37"/>
      <c r="S1912" s="13"/>
      <c r="U1912" s="13"/>
      <c r="W1912" s="13"/>
      <c r="X1912" s="13">
        <f>SUMIF(Data_IND_TWh!$A$9:$A$504,Data_TOT_TWh!$B1912&amp;"200_"&amp;Data_TOT_TWh!$E1912,Data_IND_TWh!X$9:X$504)+SUMIF(Data_TER_TWh!$A$9:$A$504,Data_TOT_TWh!$B1912&amp;"300_"&amp;Data_TOT_TWh!$E1912,Data_TER_TWh!X$9:X$504)+SUMIF(Data_RES_TWh!$A$9:$A$1496,Data_TOT_TWh!$B1912&amp;"400_"&amp;Data_TOT_TWh!$E1912,Data_RES_TWh!X$9:X$1496)</f>
        <v>0</v>
      </c>
      <c r="Y1912" s="13">
        <f>SUMIF(Data_IND_TWh!$A$9:$A$504,Data_TOT_TWh!$B1912&amp;"200_"&amp;Data_TOT_TWh!$E1912,Data_IND_TWh!Y$9:Y$504)+SUMIF(Data_TER_TWh!$A$9:$A$504,Data_TOT_TWh!$B1912&amp;"300_"&amp;Data_TOT_TWh!$E1912,Data_TER_TWh!Y$9:Y$504)+SUMIF(Data_RES_TWh!$A$9:$A$1496,Data_TOT_TWh!$B1912&amp;"400_"&amp;Data_TOT_TWh!$E1912,Data_RES_TWh!Y$9:Y$1496)</f>
        <v>0</v>
      </c>
      <c r="Z1912" s="13">
        <f>SUMIF(Data_IND_TWh!$A$9:$A$504,Data_TOT_TWh!$B1912&amp;"200_"&amp;Data_TOT_TWh!$E1912,Data_IND_TWh!Z$9:Z$504)+SUMIF(Data_TER_TWh!$A$9:$A$504,Data_TOT_TWh!$B1912&amp;"300_"&amp;Data_TOT_TWh!$E1912,Data_TER_TWh!Z$9:Z$504)+SUMIF(Data_RES_TWh!$A$9:$A$1496,Data_TOT_TWh!$B1912&amp;"400_"&amp;Data_TOT_TWh!$E1912,Data_RES_TWh!Z$9:Z$1496)</f>
        <v>0</v>
      </c>
      <c r="AA1912" s="46">
        <f>SUMIF(Data_IND_TWh!$A$9:$A$504,Data_TOT_TWh!$B1912&amp;"200_"&amp;Data_TOT_TWh!$E1912,Data_IND_TWh!AA$9:AA$504)+SUMIF(Data_TER_TWh!$A$9:$A$504,Data_TOT_TWh!$B1912&amp;"300_"&amp;Data_TOT_TWh!$E1912,Data_TER_TWh!AA$9:AA$504)+SUMIF(Data_RES_TWh!$A$9:$A$1496,Data_TOT_TWh!$B1912&amp;"400_"&amp;Data_TOT_TWh!$E1912,Data_RES_TWh!AA$9:AA$1496)</f>
        <v>0</v>
      </c>
      <c r="AC1912" s="13"/>
      <c r="AE1912" s="13"/>
      <c r="AF1912" s="13">
        <f>SUMIF(Data_IND_TWh!$A$9:$A$504,Data_TOT_TWh!$B1912&amp;"200_"&amp;Data_TOT_TWh!$E1912,Data_IND_TWh!AF$9:AF$504)+SUMIF(Data_TER_TWh!$A$9:$A$504,Data_TOT_TWh!$B1912&amp;"300_"&amp;Data_TOT_TWh!$E1912,Data_TER_TWh!AF$9:AF$504)+SUMIF(Data_RES_TWh!$A$9:$A$1496,Data_TOT_TWh!$B1912&amp;"400_"&amp;Data_TOT_TWh!$E1912,Data_RES_TWh!AF$9:AF$1496)</f>
        <v>0</v>
      </c>
      <c r="AG1912" s="13">
        <f>SUMIF(Data_IND_TWh!$A$9:$A$504,Data_TOT_TWh!$B1912&amp;"200_"&amp;Data_TOT_TWh!$E1912,Data_IND_TWh!AG$9:AG$504)+SUMIF(Data_TER_TWh!$A$9:$A$504,Data_TOT_TWh!$B1912&amp;"300_"&amp;Data_TOT_TWh!$E1912,Data_TER_TWh!AG$9:AG$504)+SUMIF(Data_RES_TWh!$A$9:$A$1496,Data_TOT_TWh!$B1912&amp;"400_"&amp;Data_TOT_TWh!$E1912,Data_RES_TWh!AG$9:AG$1496)</f>
        <v>0</v>
      </c>
      <c r="AH1912" s="46">
        <f>SUMIF(Data_IND_TWh!$A$9:$A$504,Data_TOT_TWh!$B1912&amp;"200_"&amp;Data_TOT_TWh!$E1912,Data_IND_TWh!AH$9:AH$504)+SUMIF(Data_TER_TWh!$A$9:$A$504,Data_TOT_TWh!$B1912&amp;"300_"&amp;Data_TOT_TWh!$E1912,Data_TER_TWh!AH$9:AH$504)+SUMIF(Data_RES_TWh!$A$9:$A$1496,Data_TOT_TWh!$B1912&amp;"400_"&amp;Data_TOT_TWh!$E1912,Data_RES_TWh!AH$9:AH$1496)</f>
        <v>0</v>
      </c>
      <c r="AJ1912" s="13"/>
      <c r="AL1912" s="9"/>
      <c r="AM1912" s="87"/>
      <c r="AN1912" s="87"/>
    </row>
    <row r="1913" spans="12:40">
      <c r="L1913" s="46"/>
      <c r="M1913" s="46"/>
      <c r="O1913" s="47"/>
      <c r="P1913" s="46"/>
      <c r="Q1913" s="46"/>
      <c r="R1913" s="37"/>
      <c r="S1913" s="13"/>
      <c r="U1913" s="13"/>
      <c r="W1913" s="13"/>
      <c r="X1913" s="13">
        <f>SUMIF(Data_IND_TWh!$A$9:$A$504,Data_TOT_TWh!$B1913&amp;"200_"&amp;Data_TOT_TWh!$E1913,Data_IND_TWh!X$9:X$504)+SUMIF(Data_TER_TWh!$A$9:$A$504,Data_TOT_TWh!$B1913&amp;"300_"&amp;Data_TOT_TWh!$E1913,Data_TER_TWh!X$9:X$504)+SUMIF(Data_RES_TWh!$A$9:$A$1496,Data_TOT_TWh!$B1913&amp;"400_"&amp;Data_TOT_TWh!$E1913,Data_RES_TWh!X$9:X$1496)</f>
        <v>0</v>
      </c>
      <c r="Y1913" s="13">
        <f>SUMIF(Data_IND_TWh!$A$9:$A$504,Data_TOT_TWh!$B1913&amp;"200_"&amp;Data_TOT_TWh!$E1913,Data_IND_TWh!Y$9:Y$504)+SUMIF(Data_TER_TWh!$A$9:$A$504,Data_TOT_TWh!$B1913&amp;"300_"&amp;Data_TOT_TWh!$E1913,Data_TER_TWh!Y$9:Y$504)+SUMIF(Data_RES_TWh!$A$9:$A$1496,Data_TOT_TWh!$B1913&amp;"400_"&amp;Data_TOT_TWh!$E1913,Data_RES_TWh!Y$9:Y$1496)</f>
        <v>0</v>
      </c>
      <c r="Z1913" s="13">
        <f>SUMIF(Data_IND_TWh!$A$9:$A$504,Data_TOT_TWh!$B1913&amp;"200_"&amp;Data_TOT_TWh!$E1913,Data_IND_TWh!Z$9:Z$504)+SUMIF(Data_TER_TWh!$A$9:$A$504,Data_TOT_TWh!$B1913&amp;"300_"&amp;Data_TOT_TWh!$E1913,Data_TER_TWh!Z$9:Z$504)+SUMIF(Data_RES_TWh!$A$9:$A$1496,Data_TOT_TWh!$B1913&amp;"400_"&amp;Data_TOT_TWh!$E1913,Data_RES_TWh!Z$9:Z$1496)</f>
        <v>0</v>
      </c>
      <c r="AA1913" s="46">
        <f>SUMIF(Data_IND_TWh!$A$9:$A$504,Data_TOT_TWh!$B1913&amp;"200_"&amp;Data_TOT_TWh!$E1913,Data_IND_TWh!AA$9:AA$504)+SUMIF(Data_TER_TWh!$A$9:$A$504,Data_TOT_TWh!$B1913&amp;"300_"&amp;Data_TOT_TWh!$E1913,Data_TER_TWh!AA$9:AA$504)+SUMIF(Data_RES_TWh!$A$9:$A$1496,Data_TOT_TWh!$B1913&amp;"400_"&amp;Data_TOT_TWh!$E1913,Data_RES_TWh!AA$9:AA$1496)</f>
        <v>0</v>
      </c>
      <c r="AC1913" s="13"/>
      <c r="AE1913" s="13"/>
      <c r="AF1913" s="13">
        <f>SUMIF(Data_IND_TWh!$A$9:$A$504,Data_TOT_TWh!$B1913&amp;"200_"&amp;Data_TOT_TWh!$E1913,Data_IND_TWh!AF$9:AF$504)+SUMIF(Data_TER_TWh!$A$9:$A$504,Data_TOT_TWh!$B1913&amp;"300_"&amp;Data_TOT_TWh!$E1913,Data_TER_TWh!AF$9:AF$504)+SUMIF(Data_RES_TWh!$A$9:$A$1496,Data_TOT_TWh!$B1913&amp;"400_"&amp;Data_TOT_TWh!$E1913,Data_RES_TWh!AF$9:AF$1496)</f>
        <v>0</v>
      </c>
      <c r="AG1913" s="13">
        <f>SUMIF(Data_IND_TWh!$A$9:$A$504,Data_TOT_TWh!$B1913&amp;"200_"&amp;Data_TOT_TWh!$E1913,Data_IND_TWh!AG$9:AG$504)+SUMIF(Data_TER_TWh!$A$9:$A$504,Data_TOT_TWh!$B1913&amp;"300_"&amp;Data_TOT_TWh!$E1913,Data_TER_TWh!AG$9:AG$504)+SUMIF(Data_RES_TWh!$A$9:$A$1496,Data_TOT_TWh!$B1913&amp;"400_"&amp;Data_TOT_TWh!$E1913,Data_RES_TWh!AG$9:AG$1496)</f>
        <v>0</v>
      </c>
      <c r="AH1913" s="46">
        <f>SUMIF(Data_IND_TWh!$A$9:$A$504,Data_TOT_TWh!$B1913&amp;"200_"&amp;Data_TOT_TWh!$E1913,Data_IND_TWh!AH$9:AH$504)+SUMIF(Data_TER_TWh!$A$9:$A$504,Data_TOT_TWh!$B1913&amp;"300_"&amp;Data_TOT_TWh!$E1913,Data_TER_TWh!AH$9:AH$504)+SUMIF(Data_RES_TWh!$A$9:$A$1496,Data_TOT_TWh!$B1913&amp;"400_"&amp;Data_TOT_TWh!$E1913,Data_RES_TWh!AH$9:AH$1496)</f>
        <v>0</v>
      </c>
      <c r="AJ1913" s="13"/>
      <c r="AL1913" s="9"/>
      <c r="AM1913" s="87"/>
      <c r="AN1913" s="87"/>
    </row>
    <row r="1914" spans="12:40">
      <c r="L1914" s="46"/>
      <c r="M1914" s="46"/>
      <c r="O1914" s="47"/>
      <c r="P1914" s="46"/>
      <c r="Q1914" s="46"/>
      <c r="R1914" s="37"/>
      <c r="S1914" s="13"/>
      <c r="U1914" s="13"/>
      <c r="W1914" s="13"/>
      <c r="X1914" s="13">
        <f>SUMIF(Data_IND_TWh!$A$9:$A$504,Data_TOT_TWh!$B1914&amp;"200_"&amp;Data_TOT_TWh!$E1914,Data_IND_TWh!X$9:X$504)+SUMIF(Data_TER_TWh!$A$9:$A$504,Data_TOT_TWh!$B1914&amp;"300_"&amp;Data_TOT_TWh!$E1914,Data_TER_TWh!X$9:X$504)+SUMIF(Data_RES_TWh!$A$9:$A$1496,Data_TOT_TWh!$B1914&amp;"400_"&amp;Data_TOT_TWh!$E1914,Data_RES_TWh!X$9:X$1496)</f>
        <v>0</v>
      </c>
      <c r="Y1914" s="13">
        <f>SUMIF(Data_IND_TWh!$A$9:$A$504,Data_TOT_TWh!$B1914&amp;"200_"&amp;Data_TOT_TWh!$E1914,Data_IND_TWh!Y$9:Y$504)+SUMIF(Data_TER_TWh!$A$9:$A$504,Data_TOT_TWh!$B1914&amp;"300_"&amp;Data_TOT_TWh!$E1914,Data_TER_TWh!Y$9:Y$504)+SUMIF(Data_RES_TWh!$A$9:$A$1496,Data_TOT_TWh!$B1914&amp;"400_"&amp;Data_TOT_TWh!$E1914,Data_RES_TWh!Y$9:Y$1496)</f>
        <v>0</v>
      </c>
      <c r="Z1914" s="13">
        <f>SUMIF(Data_IND_TWh!$A$9:$A$504,Data_TOT_TWh!$B1914&amp;"200_"&amp;Data_TOT_TWh!$E1914,Data_IND_TWh!Z$9:Z$504)+SUMIF(Data_TER_TWh!$A$9:$A$504,Data_TOT_TWh!$B1914&amp;"300_"&amp;Data_TOT_TWh!$E1914,Data_TER_TWh!Z$9:Z$504)+SUMIF(Data_RES_TWh!$A$9:$A$1496,Data_TOT_TWh!$B1914&amp;"400_"&amp;Data_TOT_TWh!$E1914,Data_RES_TWh!Z$9:Z$1496)</f>
        <v>0</v>
      </c>
      <c r="AA1914" s="46">
        <f>SUMIF(Data_IND_TWh!$A$9:$A$504,Data_TOT_TWh!$B1914&amp;"200_"&amp;Data_TOT_TWh!$E1914,Data_IND_TWh!AA$9:AA$504)+SUMIF(Data_TER_TWh!$A$9:$A$504,Data_TOT_TWh!$B1914&amp;"300_"&amp;Data_TOT_TWh!$E1914,Data_TER_TWh!AA$9:AA$504)+SUMIF(Data_RES_TWh!$A$9:$A$1496,Data_TOT_TWh!$B1914&amp;"400_"&amp;Data_TOT_TWh!$E1914,Data_RES_TWh!AA$9:AA$1496)</f>
        <v>0</v>
      </c>
      <c r="AC1914" s="13"/>
      <c r="AE1914" s="13"/>
      <c r="AF1914" s="13">
        <f>SUMIF(Data_IND_TWh!$A$9:$A$504,Data_TOT_TWh!$B1914&amp;"200_"&amp;Data_TOT_TWh!$E1914,Data_IND_TWh!AF$9:AF$504)+SUMIF(Data_TER_TWh!$A$9:$A$504,Data_TOT_TWh!$B1914&amp;"300_"&amp;Data_TOT_TWh!$E1914,Data_TER_TWh!AF$9:AF$504)+SUMIF(Data_RES_TWh!$A$9:$A$1496,Data_TOT_TWh!$B1914&amp;"400_"&amp;Data_TOT_TWh!$E1914,Data_RES_TWh!AF$9:AF$1496)</f>
        <v>0</v>
      </c>
      <c r="AG1914" s="13">
        <f>SUMIF(Data_IND_TWh!$A$9:$A$504,Data_TOT_TWh!$B1914&amp;"200_"&amp;Data_TOT_TWh!$E1914,Data_IND_TWh!AG$9:AG$504)+SUMIF(Data_TER_TWh!$A$9:$A$504,Data_TOT_TWh!$B1914&amp;"300_"&amp;Data_TOT_TWh!$E1914,Data_TER_TWh!AG$9:AG$504)+SUMIF(Data_RES_TWh!$A$9:$A$1496,Data_TOT_TWh!$B1914&amp;"400_"&amp;Data_TOT_TWh!$E1914,Data_RES_TWh!AG$9:AG$1496)</f>
        <v>0</v>
      </c>
      <c r="AH1914" s="46">
        <f>SUMIF(Data_IND_TWh!$A$9:$A$504,Data_TOT_TWh!$B1914&amp;"200_"&amp;Data_TOT_TWh!$E1914,Data_IND_TWh!AH$9:AH$504)+SUMIF(Data_TER_TWh!$A$9:$A$504,Data_TOT_TWh!$B1914&amp;"300_"&amp;Data_TOT_TWh!$E1914,Data_TER_TWh!AH$9:AH$504)+SUMIF(Data_RES_TWh!$A$9:$A$1496,Data_TOT_TWh!$B1914&amp;"400_"&amp;Data_TOT_TWh!$E1914,Data_RES_TWh!AH$9:AH$1496)</f>
        <v>0</v>
      </c>
      <c r="AJ1914" s="13"/>
      <c r="AL1914" s="9"/>
      <c r="AM1914" s="87"/>
      <c r="AN1914" s="87"/>
    </row>
    <row r="1915" spans="12:40">
      <c r="L1915" s="46"/>
      <c r="M1915" s="46"/>
      <c r="O1915" s="47"/>
      <c r="P1915" s="46"/>
      <c r="Q1915" s="46"/>
      <c r="R1915" s="37"/>
      <c r="S1915" s="13"/>
      <c r="U1915" s="13"/>
      <c r="W1915" s="13"/>
      <c r="X1915" s="13">
        <f>SUMIF(Data_IND_TWh!$A$9:$A$504,Data_TOT_TWh!$B1915&amp;"200_"&amp;Data_TOT_TWh!$E1915,Data_IND_TWh!X$9:X$504)+SUMIF(Data_TER_TWh!$A$9:$A$504,Data_TOT_TWh!$B1915&amp;"300_"&amp;Data_TOT_TWh!$E1915,Data_TER_TWh!X$9:X$504)+SUMIF(Data_RES_TWh!$A$9:$A$1496,Data_TOT_TWh!$B1915&amp;"400_"&amp;Data_TOT_TWh!$E1915,Data_RES_TWh!X$9:X$1496)</f>
        <v>0</v>
      </c>
      <c r="Y1915" s="13">
        <f>SUMIF(Data_IND_TWh!$A$9:$A$504,Data_TOT_TWh!$B1915&amp;"200_"&amp;Data_TOT_TWh!$E1915,Data_IND_TWh!Y$9:Y$504)+SUMIF(Data_TER_TWh!$A$9:$A$504,Data_TOT_TWh!$B1915&amp;"300_"&amp;Data_TOT_TWh!$E1915,Data_TER_TWh!Y$9:Y$504)+SUMIF(Data_RES_TWh!$A$9:$A$1496,Data_TOT_TWh!$B1915&amp;"400_"&amp;Data_TOT_TWh!$E1915,Data_RES_TWh!Y$9:Y$1496)</f>
        <v>0</v>
      </c>
      <c r="Z1915" s="13">
        <f>SUMIF(Data_IND_TWh!$A$9:$A$504,Data_TOT_TWh!$B1915&amp;"200_"&amp;Data_TOT_TWh!$E1915,Data_IND_TWh!Z$9:Z$504)+SUMIF(Data_TER_TWh!$A$9:$A$504,Data_TOT_TWh!$B1915&amp;"300_"&amp;Data_TOT_TWh!$E1915,Data_TER_TWh!Z$9:Z$504)+SUMIF(Data_RES_TWh!$A$9:$A$1496,Data_TOT_TWh!$B1915&amp;"400_"&amp;Data_TOT_TWh!$E1915,Data_RES_TWh!Z$9:Z$1496)</f>
        <v>0</v>
      </c>
      <c r="AA1915" s="46">
        <f>SUMIF(Data_IND_TWh!$A$9:$A$504,Data_TOT_TWh!$B1915&amp;"200_"&amp;Data_TOT_TWh!$E1915,Data_IND_TWh!AA$9:AA$504)+SUMIF(Data_TER_TWh!$A$9:$A$504,Data_TOT_TWh!$B1915&amp;"300_"&amp;Data_TOT_TWh!$E1915,Data_TER_TWh!AA$9:AA$504)+SUMIF(Data_RES_TWh!$A$9:$A$1496,Data_TOT_TWh!$B1915&amp;"400_"&amp;Data_TOT_TWh!$E1915,Data_RES_TWh!AA$9:AA$1496)</f>
        <v>0</v>
      </c>
      <c r="AC1915" s="13"/>
      <c r="AE1915" s="13"/>
      <c r="AF1915" s="13">
        <f>SUMIF(Data_IND_TWh!$A$9:$A$504,Data_TOT_TWh!$B1915&amp;"200_"&amp;Data_TOT_TWh!$E1915,Data_IND_TWh!AF$9:AF$504)+SUMIF(Data_TER_TWh!$A$9:$A$504,Data_TOT_TWh!$B1915&amp;"300_"&amp;Data_TOT_TWh!$E1915,Data_TER_TWh!AF$9:AF$504)+SUMIF(Data_RES_TWh!$A$9:$A$1496,Data_TOT_TWh!$B1915&amp;"400_"&amp;Data_TOT_TWh!$E1915,Data_RES_TWh!AF$9:AF$1496)</f>
        <v>0</v>
      </c>
      <c r="AG1915" s="13">
        <f>SUMIF(Data_IND_TWh!$A$9:$A$504,Data_TOT_TWh!$B1915&amp;"200_"&amp;Data_TOT_TWh!$E1915,Data_IND_TWh!AG$9:AG$504)+SUMIF(Data_TER_TWh!$A$9:$A$504,Data_TOT_TWh!$B1915&amp;"300_"&amp;Data_TOT_TWh!$E1915,Data_TER_TWh!AG$9:AG$504)+SUMIF(Data_RES_TWh!$A$9:$A$1496,Data_TOT_TWh!$B1915&amp;"400_"&amp;Data_TOT_TWh!$E1915,Data_RES_TWh!AG$9:AG$1496)</f>
        <v>0</v>
      </c>
      <c r="AH1915" s="46">
        <f>SUMIF(Data_IND_TWh!$A$9:$A$504,Data_TOT_TWh!$B1915&amp;"200_"&amp;Data_TOT_TWh!$E1915,Data_IND_TWh!AH$9:AH$504)+SUMIF(Data_TER_TWh!$A$9:$A$504,Data_TOT_TWh!$B1915&amp;"300_"&amp;Data_TOT_TWh!$E1915,Data_TER_TWh!AH$9:AH$504)+SUMIF(Data_RES_TWh!$A$9:$A$1496,Data_TOT_TWh!$B1915&amp;"400_"&amp;Data_TOT_TWh!$E1915,Data_RES_TWh!AH$9:AH$1496)</f>
        <v>0</v>
      </c>
      <c r="AJ1915" s="13"/>
      <c r="AL1915" s="9"/>
      <c r="AM1915" s="87"/>
      <c r="AN1915" s="87"/>
    </row>
    <row r="1916" spans="12:40">
      <c r="L1916" s="46"/>
      <c r="M1916" s="46"/>
      <c r="O1916" s="47"/>
      <c r="P1916" s="46"/>
      <c r="Q1916" s="46"/>
      <c r="R1916" s="37"/>
      <c r="S1916" s="13"/>
      <c r="U1916" s="13"/>
      <c r="W1916" s="13"/>
      <c r="X1916" s="13">
        <f>SUMIF(Data_IND_TWh!$A$9:$A$504,Data_TOT_TWh!$B1916&amp;"200_"&amp;Data_TOT_TWh!$E1916,Data_IND_TWh!X$9:X$504)+SUMIF(Data_TER_TWh!$A$9:$A$504,Data_TOT_TWh!$B1916&amp;"300_"&amp;Data_TOT_TWh!$E1916,Data_TER_TWh!X$9:X$504)+SUMIF(Data_RES_TWh!$A$9:$A$1496,Data_TOT_TWh!$B1916&amp;"400_"&amp;Data_TOT_TWh!$E1916,Data_RES_TWh!X$9:X$1496)</f>
        <v>0</v>
      </c>
      <c r="Y1916" s="13">
        <f>SUMIF(Data_IND_TWh!$A$9:$A$504,Data_TOT_TWh!$B1916&amp;"200_"&amp;Data_TOT_TWh!$E1916,Data_IND_TWh!Y$9:Y$504)+SUMIF(Data_TER_TWh!$A$9:$A$504,Data_TOT_TWh!$B1916&amp;"300_"&amp;Data_TOT_TWh!$E1916,Data_TER_TWh!Y$9:Y$504)+SUMIF(Data_RES_TWh!$A$9:$A$1496,Data_TOT_TWh!$B1916&amp;"400_"&amp;Data_TOT_TWh!$E1916,Data_RES_TWh!Y$9:Y$1496)</f>
        <v>0</v>
      </c>
      <c r="Z1916" s="13">
        <f>SUMIF(Data_IND_TWh!$A$9:$A$504,Data_TOT_TWh!$B1916&amp;"200_"&amp;Data_TOT_TWh!$E1916,Data_IND_TWh!Z$9:Z$504)+SUMIF(Data_TER_TWh!$A$9:$A$504,Data_TOT_TWh!$B1916&amp;"300_"&amp;Data_TOT_TWh!$E1916,Data_TER_TWh!Z$9:Z$504)+SUMIF(Data_RES_TWh!$A$9:$A$1496,Data_TOT_TWh!$B1916&amp;"400_"&amp;Data_TOT_TWh!$E1916,Data_RES_TWh!Z$9:Z$1496)</f>
        <v>0</v>
      </c>
      <c r="AA1916" s="46">
        <f>SUMIF(Data_IND_TWh!$A$9:$A$504,Data_TOT_TWh!$B1916&amp;"200_"&amp;Data_TOT_TWh!$E1916,Data_IND_TWh!AA$9:AA$504)+SUMIF(Data_TER_TWh!$A$9:$A$504,Data_TOT_TWh!$B1916&amp;"300_"&amp;Data_TOT_TWh!$E1916,Data_TER_TWh!AA$9:AA$504)+SUMIF(Data_RES_TWh!$A$9:$A$1496,Data_TOT_TWh!$B1916&amp;"400_"&amp;Data_TOT_TWh!$E1916,Data_RES_TWh!AA$9:AA$1496)</f>
        <v>0</v>
      </c>
      <c r="AC1916" s="13"/>
      <c r="AE1916" s="13"/>
      <c r="AF1916" s="13">
        <f>SUMIF(Data_IND_TWh!$A$9:$A$504,Data_TOT_TWh!$B1916&amp;"200_"&amp;Data_TOT_TWh!$E1916,Data_IND_TWh!AF$9:AF$504)+SUMIF(Data_TER_TWh!$A$9:$A$504,Data_TOT_TWh!$B1916&amp;"300_"&amp;Data_TOT_TWh!$E1916,Data_TER_TWh!AF$9:AF$504)+SUMIF(Data_RES_TWh!$A$9:$A$1496,Data_TOT_TWh!$B1916&amp;"400_"&amp;Data_TOT_TWh!$E1916,Data_RES_TWh!AF$9:AF$1496)</f>
        <v>0</v>
      </c>
      <c r="AG1916" s="13">
        <f>SUMIF(Data_IND_TWh!$A$9:$A$504,Data_TOT_TWh!$B1916&amp;"200_"&amp;Data_TOT_TWh!$E1916,Data_IND_TWh!AG$9:AG$504)+SUMIF(Data_TER_TWh!$A$9:$A$504,Data_TOT_TWh!$B1916&amp;"300_"&amp;Data_TOT_TWh!$E1916,Data_TER_TWh!AG$9:AG$504)+SUMIF(Data_RES_TWh!$A$9:$A$1496,Data_TOT_TWh!$B1916&amp;"400_"&amp;Data_TOT_TWh!$E1916,Data_RES_TWh!AG$9:AG$1496)</f>
        <v>0</v>
      </c>
      <c r="AH1916" s="46">
        <f>SUMIF(Data_IND_TWh!$A$9:$A$504,Data_TOT_TWh!$B1916&amp;"200_"&amp;Data_TOT_TWh!$E1916,Data_IND_TWh!AH$9:AH$504)+SUMIF(Data_TER_TWh!$A$9:$A$504,Data_TOT_TWh!$B1916&amp;"300_"&amp;Data_TOT_TWh!$E1916,Data_TER_TWh!AH$9:AH$504)+SUMIF(Data_RES_TWh!$A$9:$A$1496,Data_TOT_TWh!$B1916&amp;"400_"&amp;Data_TOT_TWh!$E1916,Data_RES_TWh!AH$9:AH$1496)</f>
        <v>0</v>
      </c>
      <c r="AJ1916" s="13"/>
      <c r="AL1916" s="9"/>
      <c r="AM1916" s="87"/>
      <c r="AN1916" s="87"/>
    </row>
    <row r="1917" spans="12:40">
      <c r="L1917" s="46"/>
      <c r="M1917" s="46"/>
      <c r="O1917" s="47"/>
      <c r="P1917" s="46"/>
      <c r="Q1917" s="46"/>
      <c r="R1917" s="37"/>
      <c r="S1917" s="13"/>
      <c r="U1917" s="13"/>
      <c r="W1917" s="13"/>
      <c r="X1917" s="13">
        <f>SUMIF(Data_IND_TWh!$A$9:$A$504,Data_TOT_TWh!$B1917&amp;"200_"&amp;Data_TOT_TWh!$E1917,Data_IND_TWh!X$9:X$504)+SUMIF(Data_TER_TWh!$A$9:$A$504,Data_TOT_TWh!$B1917&amp;"300_"&amp;Data_TOT_TWh!$E1917,Data_TER_TWh!X$9:X$504)+SUMIF(Data_RES_TWh!$A$9:$A$1496,Data_TOT_TWh!$B1917&amp;"400_"&amp;Data_TOT_TWh!$E1917,Data_RES_TWh!X$9:X$1496)</f>
        <v>0</v>
      </c>
      <c r="Y1917" s="13">
        <f>SUMIF(Data_IND_TWh!$A$9:$A$504,Data_TOT_TWh!$B1917&amp;"200_"&amp;Data_TOT_TWh!$E1917,Data_IND_TWh!Y$9:Y$504)+SUMIF(Data_TER_TWh!$A$9:$A$504,Data_TOT_TWh!$B1917&amp;"300_"&amp;Data_TOT_TWh!$E1917,Data_TER_TWh!Y$9:Y$504)+SUMIF(Data_RES_TWh!$A$9:$A$1496,Data_TOT_TWh!$B1917&amp;"400_"&amp;Data_TOT_TWh!$E1917,Data_RES_TWh!Y$9:Y$1496)</f>
        <v>0</v>
      </c>
      <c r="Z1917" s="13">
        <f>SUMIF(Data_IND_TWh!$A$9:$A$504,Data_TOT_TWh!$B1917&amp;"200_"&amp;Data_TOT_TWh!$E1917,Data_IND_TWh!Z$9:Z$504)+SUMIF(Data_TER_TWh!$A$9:$A$504,Data_TOT_TWh!$B1917&amp;"300_"&amp;Data_TOT_TWh!$E1917,Data_TER_TWh!Z$9:Z$504)+SUMIF(Data_RES_TWh!$A$9:$A$1496,Data_TOT_TWh!$B1917&amp;"400_"&amp;Data_TOT_TWh!$E1917,Data_RES_TWh!Z$9:Z$1496)</f>
        <v>0</v>
      </c>
      <c r="AA1917" s="46">
        <f>SUMIF(Data_IND_TWh!$A$9:$A$504,Data_TOT_TWh!$B1917&amp;"200_"&amp;Data_TOT_TWh!$E1917,Data_IND_TWh!AA$9:AA$504)+SUMIF(Data_TER_TWh!$A$9:$A$504,Data_TOT_TWh!$B1917&amp;"300_"&amp;Data_TOT_TWh!$E1917,Data_TER_TWh!AA$9:AA$504)+SUMIF(Data_RES_TWh!$A$9:$A$1496,Data_TOT_TWh!$B1917&amp;"400_"&amp;Data_TOT_TWh!$E1917,Data_RES_TWh!AA$9:AA$1496)</f>
        <v>0</v>
      </c>
      <c r="AC1917" s="13"/>
      <c r="AE1917" s="13"/>
      <c r="AF1917" s="13">
        <f>SUMIF(Data_IND_TWh!$A$9:$A$504,Data_TOT_TWh!$B1917&amp;"200_"&amp;Data_TOT_TWh!$E1917,Data_IND_TWh!AF$9:AF$504)+SUMIF(Data_TER_TWh!$A$9:$A$504,Data_TOT_TWh!$B1917&amp;"300_"&amp;Data_TOT_TWh!$E1917,Data_TER_TWh!AF$9:AF$504)+SUMIF(Data_RES_TWh!$A$9:$A$1496,Data_TOT_TWh!$B1917&amp;"400_"&amp;Data_TOT_TWh!$E1917,Data_RES_TWh!AF$9:AF$1496)</f>
        <v>0</v>
      </c>
      <c r="AG1917" s="13">
        <f>SUMIF(Data_IND_TWh!$A$9:$A$504,Data_TOT_TWh!$B1917&amp;"200_"&amp;Data_TOT_TWh!$E1917,Data_IND_TWh!AG$9:AG$504)+SUMIF(Data_TER_TWh!$A$9:$A$504,Data_TOT_TWh!$B1917&amp;"300_"&amp;Data_TOT_TWh!$E1917,Data_TER_TWh!AG$9:AG$504)+SUMIF(Data_RES_TWh!$A$9:$A$1496,Data_TOT_TWh!$B1917&amp;"400_"&amp;Data_TOT_TWh!$E1917,Data_RES_TWh!AG$9:AG$1496)</f>
        <v>0</v>
      </c>
      <c r="AH1917" s="46">
        <f>SUMIF(Data_IND_TWh!$A$9:$A$504,Data_TOT_TWh!$B1917&amp;"200_"&amp;Data_TOT_TWh!$E1917,Data_IND_TWh!AH$9:AH$504)+SUMIF(Data_TER_TWh!$A$9:$A$504,Data_TOT_TWh!$B1917&amp;"300_"&amp;Data_TOT_TWh!$E1917,Data_TER_TWh!AH$9:AH$504)+SUMIF(Data_RES_TWh!$A$9:$A$1496,Data_TOT_TWh!$B1917&amp;"400_"&amp;Data_TOT_TWh!$E1917,Data_RES_TWh!AH$9:AH$1496)</f>
        <v>0</v>
      </c>
      <c r="AJ1917" s="13"/>
      <c r="AL1917" s="9"/>
      <c r="AM1917" s="87"/>
      <c r="AN1917" s="87"/>
    </row>
    <row r="1918" spans="12:40">
      <c r="L1918" s="46"/>
      <c r="M1918" s="46"/>
      <c r="O1918" s="47"/>
      <c r="P1918" s="46"/>
      <c r="Q1918" s="46"/>
      <c r="R1918" s="37"/>
      <c r="S1918" s="13"/>
      <c r="U1918" s="13"/>
      <c r="W1918" s="13"/>
      <c r="X1918" s="13">
        <f>SUMIF(Data_IND_TWh!$A$9:$A$504,Data_TOT_TWh!$B1918&amp;"200_"&amp;Data_TOT_TWh!$E1918,Data_IND_TWh!X$9:X$504)+SUMIF(Data_TER_TWh!$A$9:$A$504,Data_TOT_TWh!$B1918&amp;"300_"&amp;Data_TOT_TWh!$E1918,Data_TER_TWh!X$9:X$504)+SUMIF(Data_RES_TWh!$A$9:$A$1496,Data_TOT_TWh!$B1918&amp;"400_"&amp;Data_TOT_TWh!$E1918,Data_RES_TWh!X$9:X$1496)</f>
        <v>0</v>
      </c>
      <c r="Y1918" s="13">
        <f>SUMIF(Data_IND_TWh!$A$9:$A$504,Data_TOT_TWh!$B1918&amp;"200_"&amp;Data_TOT_TWh!$E1918,Data_IND_TWh!Y$9:Y$504)+SUMIF(Data_TER_TWh!$A$9:$A$504,Data_TOT_TWh!$B1918&amp;"300_"&amp;Data_TOT_TWh!$E1918,Data_TER_TWh!Y$9:Y$504)+SUMIF(Data_RES_TWh!$A$9:$A$1496,Data_TOT_TWh!$B1918&amp;"400_"&amp;Data_TOT_TWh!$E1918,Data_RES_TWh!Y$9:Y$1496)</f>
        <v>0</v>
      </c>
      <c r="Z1918" s="13">
        <f>SUMIF(Data_IND_TWh!$A$9:$A$504,Data_TOT_TWh!$B1918&amp;"200_"&amp;Data_TOT_TWh!$E1918,Data_IND_TWh!Z$9:Z$504)+SUMIF(Data_TER_TWh!$A$9:$A$504,Data_TOT_TWh!$B1918&amp;"300_"&amp;Data_TOT_TWh!$E1918,Data_TER_TWh!Z$9:Z$504)+SUMIF(Data_RES_TWh!$A$9:$A$1496,Data_TOT_TWh!$B1918&amp;"400_"&amp;Data_TOT_TWh!$E1918,Data_RES_TWh!Z$9:Z$1496)</f>
        <v>0</v>
      </c>
      <c r="AA1918" s="46">
        <f>SUMIF(Data_IND_TWh!$A$9:$A$504,Data_TOT_TWh!$B1918&amp;"200_"&amp;Data_TOT_TWh!$E1918,Data_IND_TWh!AA$9:AA$504)+SUMIF(Data_TER_TWh!$A$9:$A$504,Data_TOT_TWh!$B1918&amp;"300_"&amp;Data_TOT_TWh!$E1918,Data_TER_TWh!AA$9:AA$504)+SUMIF(Data_RES_TWh!$A$9:$A$1496,Data_TOT_TWh!$B1918&amp;"400_"&amp;Data_TOT_TWh!$E1918,Data_RES_TWh!AA$9:AA$1496)</f>
        <v>0</v>
      </c>
      <c r="AC1918" s="13"/>
      <c r="AE1918" s="13"/>
      <c r="AF1918" s="13">
        <f>SUMIF(Data_IND_TWh!$A$9:$A$504,Data_TOT_TWh!$B1918&amp;"200_"&amp;Data_TOT_TWh!$E1918,Data_IND_TWh!AF$9:AF$504)+SUMIF(Data_TER_TWh!$A$9:$A$504,Data_TOT_TWh!$B1918&amp;"300_"&amp;Data_TOT_TWh!$E1918,Data_TER_TWh!AF$9:AF$504)+SUMIF(Data_RES_TWh!$A$9:$A$1496,Data_TOT_TWh!$B1918&amp;"400_"&amp;Data_TOT_TWh!$E1918,Data_RES_TWh!AF$9:AF$1496)</f>
        <v>0</v>
      </c>
      <c r="AG1918" s="13">
        <f>SUMIF(Data_IND_TWh!$A$9:$A$504,Data_TOT_TWh!$B1918&amp;"200_"&amp;Data_TOT_TWh!$E1918,Data_IND_TWh!AG$9:AG$504)+SUMIF(Data_TER_TWh!$A$9:$A$504,Data_TOT_TWh!$B1918&amp;"300_"&amp;Data_TOT_TWh!$E1918,Data_TER_TWh!AG$9:AG$504)+SUMIF(Data_RES_TWh!$A$9:$A$1496,Data_TOT_TWh!$B1918&amp;"400_"&amp;Data_TOT_TWh!$E1918,Data_RES_TWh!AG$9:AG$1496)</f>
        <v>0</v>
      </c>
      <c r="AH1918" s="46">
        <f>SUMIF(Data_IND_TWh!$A$9:$A$504,Data_TOT_TWh!$B1918&amp;"200_"&amp;Data_TOT_TWh!$E1918,Data_IND_TWh!AH$9:AH$504)+SUMIF(Data_TER_TWh!$A$9:$A$504,Data_TOT_TWh!$B1918&amp;"300_"&amp;Data_TOT_TWh!$E1918,Data_TER_TWh!AH$9:AH$504)+SUMIF(Data_RES_TWh!$A$9:$A$1496,Data_TOT_TWh!$B1918&amp;"400_"&amp;Data_TOT_TWh!$E1918,Data_RES_TWh!AH$9:AH$1496)</f>
        <v>0</v>
      </c>
      <c r="AJ1918" s="13"/>
      <c r="AL1918" s="9"/>
      <c r="AM1918" s="87"/>
      <c r="AN1918" s="87"/>
    </row>
    <row r="1919" spans="12:40">
      <c r="L1919" s="46"/>
      <c r="M1919" s="46"/>
      <c r="O1919" s="47"/>
      <c r="P1919" s="46"/>
      <c r="Q1919" s="46"/>
      <c r="R1919" s="37"/>
      <c r="S1919" s="13"/>
      <c r="U1919" s="13"/>
      <c r="W1919" s="13"/>
      <c r="X1919" s="13">
        <f>SUMIF(Data_IND_TWh!$A$9:$A$504,Data_TOT_TWh!$B1919&amp;"200_"&amp;Data_TOT_TWh!$E1919,Data_IND_TWh!X$9:X$504)+SUMIF(Data_TER_TWh!$A$9:$A$504,Data_TOT_TWh!$B1919&amp;"300_"&amp;Data_TOT_TWh!$E1919,Data_TER_TWh!X$9:X$504)+SUMIF(Data_RES_TWh!$A$9:$A$1496,Data_TOT_TWh!$B1919&amp;"400_"&amp;Data_TOT_TWh!$E1919,Data_RES_TWh!X$9:X$1496)</f>
        <v>0</v>
      </c>
      <c r="Y1919" s="13">
        <f>SUMIF(Data_IND_TWh!$A$9:$A$504,Data_TOT_TWh!$B1919&amp;"200_"&amp;Data_TOT_TWh!$E1919,Data_IND_TWh!Y$9:Y$504)+SUMIF(Data_TER_TWh!$A$9:$A$504,Data_TOT_TWh!$B1919&amp;"300_"&amp;Data_TOT_TWh!$E1919,Data_TER_TWh!Y$9:Y$504)+SUMIF(Data_RES_TWh!$A$9:$A$1496,Data_TOT_TWh!$B1919&amp;"400_"&amp;Data_TOT_TWh!$E1919,Data_RES_TWh!Y$9:Y$1496)</f>
        <v>0</v>
      </c>
      <c r="Z1919" s="13">
        <f>SUMIF(Data_IND_TWh!$A$9:$A$504,Data_TOT_TWh!$B1919&amp;"200_"&amp;Data_TOT_TWh!$E1919,Data_IND_TWh!Z$9:Z$504)+SUMIF(Data_TER_TWh!$A$9:$A$504,Data_TOT_TWh!$B1919&amp;"300_"&amp;Data_TOT_TWh!$E1919,Data_TER_TWh!Z$9:Z$504)+SUMIF(Data_RES_TWh!$A$9:$A$1496,Data_TOT_TWh!$B1919&amp;"400_"&amp;Data_TOT_TWh!$E1919,Data_RES_TWh!Z$9:Z$1496)</f>
        <v>0</v>
      </c>
      <c r="AA1919" s="46">
        <f>SUMIF(Data_IND_TWh!$A$9:$A$504,Data_TOT_TWh!$B1919&amp;"200_"&amp;Data_TOT_TWh!$E1919,Data_IND_TWh!AA$9:AA$504)+SUMIF(Data_TER_TWh!$A$9:$A$504,Data_TOT_TWh!$B1919&amp;"300_"&amp;Data_TOT_TWh!$E1919,Data_TER_TWh!AA$9:AA$504)+SUMIF(Data_RES_TWh!$A$9:$A$1496,Data_TOT_TWh!$B1919&amp;"400_"&amp;Data_TOT_TWh!$E1919,Data_RES_TWh!AA$9:AA$1496)</f>
        <v>0</v>
      </c>
      <c r="AC1919" s="13"/>
      <c r="AE1919" s="13"/>
      <c r="AF1919" s="13">
        <f>SUMIF(Data_IND_TWh!$A$9:$A$504,Data_TOT_TWh!$B1919&amp;"200_"&amp;Data_TOT_TWh!$E1919,Data_IND_TWh!AF$9:AF$504)+SUMIF(Data_TER_TWh!$A$9:$A$504,Data_TOT_TWh!$B1919&amp;"300_"&amp;Data_TOT_TWh!$E1919,Data_TER_TWh!AF$9:AF$504)+SUMIF(Data_RES_TWh!$A$9:$A$1496,Data_TOT_TWh!$B1919&amp;"400_"&amp;Data_TOT_TWh!$E1919,Data_RES_TWh!AF$9:AF$1496)</f>
        <v>0</v>
      </c>
      <c r="AG1919" s="13">
        <f>SUMIF(Data_IND_TWh!$A$9:$A$504,Data_TOT_TWh!$B1919&amp;"200_"&amp;Data_TOT_TWh!$E1919,Data_IND_TWh!AG$9:AG$504)+SUMIF(Data_TER_TWh!$A$9:$A$504,Data_TOT_TWh!$B1919&amp;"300_"&amp;Data_TOT_TWh!$E1919,Data_TER_TWh!AG$9:AG$504)+SUMIF(Data_RES_TWh!$A$9:$A$1496,Data_TOT_TWh!$B1919&amp;"400_"&amp;Data_TOT_TWh!$E1919,Data_RES_TWh!AG$9:AG$1496)</f>
        <v>0</v>
      </c>
      <c r="AH1919" s="46">
        <f>SUMIF(Data_IND_TWh!$A$9:$A$504,Data_TOT_TWh!$B1919&amp;"200_"&amp;Data_TOT_TWh!$E1919,Data_IND_TWh!AH$9:AH$504)+SUMIF(Data_TER_TWh!$A$9:$A$504,Data_TOT_TWh!$B1919&amp;"300_"&amp;Data_TOT_TWh!$E1919,Data_TER_TWh!AH$9:AH$504)+SUMIF(Data_RES_TWh!$A$9:$A$1496,Data_TOT_TWh!$B1919&amp;"400_"&amp;Data_TOT_TWh!$E1919,Data_RES_TWh!AH$9:AH$1496)</f>
        <v>0</v>
      </c>
      <c r="AJ1919" s="13"/>
      <c r="AL1919" s="9"/>
      <c r="AM1919" s="87"/>
      <c r="AN1919" s="87"/>
    </row>
    <row r="1920" spans="12:40">
      <c r="L1920" s="46"/>
      <c r="M1920" s="46"/>
      <c r="O1920" s="47"/>
      <c r="P1920" s="46"/>
      <c r="Q1920" s="46"/>
      <c r="R1920" s="37"/>
      <c r="S1920" s="13"/>
      <c r="U1920" s="13"/>
      <c r="W1920" s="13"/>
      <c r="X1920" s="13">
        <f>SUMIF(Data_IND_TWh!$A$9:$A$504,Data_TOT_TWh!$B1920&amp;"200_"&amp;Data_TOT_TWh!$E1920,Data_IND_TWh!X$9:X$504)+SUMIF(Data_TER_TWh!$A$9:$A$504,Data_TOT_TWh!$B1920&amp;"300_"&amp;Data_TOT_TWh!$E1920,Data_TER_TWh!X$9:X$504)+SUMIF(Data_RES_TWh!$A$9:$A$1496,Data_TOT_TWh!$B1920&amp;"400_"&amp;Data_TOT_TWh!$E1920,Data_RES_TWh!X$9:X$1496)</f>
        <v>0</v>
      </c>
      <c r="Y1920" s="13">
        <f>SUMIF(Data_IND_TWh!$A$9:$A$504,Data_TOT_TWh!$B1920&amp;"200_"&amp;Data_TOT_TWh!$E1920,Data_IND_TWh!Y$9:Y$504)+SUMIF(Data_TER_TWh!$A$9:$A$504,Data_TOT_TWh!$B1920&amp;"300_"&amp;Data_TOT_TWh!$E1920,Data_TER_TWh!Y$9:Y$504)+SUMIF(Data_RES_TWh!$A$9:$A$1496,Data_TOT_TWh!$B1920&amp;"400_"&amp;Data_TOT_TWh!$E1920,Data_RES_TWh!Y$9:Y$1496)</f>
        <v>0</v>
      </c>
      <c r="Z1920" s="13">
        <f>SUMIF(Data_IND_TWh!$A$9:$A$504,Data_TOT_TWh!$B1920&amp;"200_"&amp;Data_TOT_TWh!$E1920,Data_IND_TWh!Z$9:Z$504)+SUMIF(Data_TER_TWh!$A$9:$A$504,Data_TOT_TWh!$B1920&amp;"300_"&amp;Data_TOT_TWh!$E1920,Data_TER_TWh!Z$9:Z$504)+SUMIF(Data_RES_TWh!$A$9:$A$1496,Data_TOT_TWh!$B1920&amp;"400_"&amp;Data_TOT_TWh!$E1920,Data_RES_TWh!Z$9:Z$1496)</f>
        <v>0</v>
      </c>
      <c r="AA1920" s="46">
        <f>SUMIF(Data_IND_TWh!$A$9:$A$504,Data_TOT_TWh!$B1920&amp;"200_"&amp;Data_TOT_TWh!$E1920,Data_IND_TWh!AA$9:AA$504)+SUMIF(Data_TER_TWh!$A$9:$A$504,Data_TOT_TWh!$B1920&amp;"300_"&amp;Data_TOT_TWh!$E1920,Data_TER_TWh!AA$9:AA$504)+SUMIF(Data_RES_TWh!$A$9:$A$1496,Data_TOT_TWh!$B1920&amp;"400_"&amp;Data_TOT_TWh!$E1920,Data_RES_TWh!AA$9:AA$1496)</f>
        <v>0</v>
      </c>
      <c r="AC1920" s="13"/>
      <c r="AE1920" s="13"/>
      <c r="AF1920" s="13">
        <f>SUMIF(Data_IND_TWh!$A$9:$A$504,Data_TOT_TWh!$B1920&amp;"200_"&amp;Data_TOT_TWh!$E1920,Data_IND_TWh!AF$9:AF$504)+SUMIF(Data_TER_TWh!$A$9:$A$504,Data_TOT_TWh!$B1920&amp;"300_"&amp;Data_TOT_TWh!$E1920,Data_TER_TWh!AF$9:AF$504)+SUMIF(Data_RES_TWh!$A$9:$A$1496,Data_TOT_TWh!$B1920&amp;"400_"&amp;Data_TOT_TWh!$E1920,Data_RES_TWh!AF$9:AF$1496)</f>
        <v>0</v>
      </c>
      <c r="AG1920" s="13">
        <f>SUMIF(Data_IND_TWh!$A$9:$A$504,Data_TOT_TWh!$B1920&amp;"200_"&amp;Data_TOT_TWh!$E1920,Data_IND_TWh!AG$9:AG$504)+SUMIF(Data_TER_TWh!$A$9:$A$504,Data_TOT_TWh!$B1920&amp;"300_"&amp;Data_TOT_TWh!$E1920,Data_TER_TWh!AG$9:AG$504)+SUMIF(Data_RES_TWh!$A$9:$A$1496,Data_TOT_TWh!$B1920&amp;"400_"&amp;Data_TOT_TWh!$E1920,Data_RES_TWh!AG$9:AG$1496)</f>
        <v>0</v>
      </c>
      <c r="AH1920" s="46">
        <f>SUMIF(Data_IND_TWh!$A$9:$A$504,Data_TOT_TWh!$B1920&amp;"200_"&amp;Data_TOT_TWh!$E1920,Data_IND_TWh!AH$9:AH$504)+SUMIF(Data_TER_TWh!$A$9:$A$504,Data_TOT_TWh!$B1920&amp;"300_"&amp;Data_TOT_TWh!$E1920,Data_TER_TWh!AH$9:AH$504)+SUMIF(Data_RES_TWh!$A$9:$A$1496,Data_TOT_TWh!$B1920&amp;"400_"&amp;Data_TOT_TWh!$E1920,Data_RES_TWh!AH$9:AH$1496)</f>
        <v>0</v>
      </c>
      <c r="AJ1920" s="13"/>
      <c r="AL1920" s="9"/>
      <c r="AM1920" s="87"/>
      <c r="AN1920" s="87"/>
    </row>
    <row r="1921" spans="12:40">
      <c r="L1921" s="46"/>
      <c r="M1921" s="46"/>
      <c r="O1921" s="47"/>
      <c r="P1921" s="46"/>
      <c r="Q1921" s="46"/>
      <c r="R1921" s="37"/>
      <c r="S1921" s="13"/>
      <c r="U1921" s="13"/>
      <c r="W1921" s="13"/>
      <c r="X1921" s="13">
        <f>SUMIF(Data_IND_TWh!$A$9:$A$504,Data_TOT_TWh!$B1921&amp;"200_"&amp;Data_TOT_TWh!$E1921,Data_IND_TWh!X$9:X$504)+SUMIF(Data_TER_TWh!$A$9:$A$504,Data_TOT_TWh!$B1921&amp;"300_"&amp;Data_TOT_TWh!$E1921,Data_TER_TWh!X$9:X$504)+SUMIF(Data_RES_TWh!$A$9:$A$1496,Data_TOT_TWh!$B1921&amp;"400_"&amp;Data_TOT_TWh!$E1921,Data_RES_TWh!X$9:X$1496)</f>
        <v>0</v>
      </c>
      <c r="Y1921" s="13">
        <f>SUMIF(Data_IND_TWh!$A$9:$A$504,Data_TOT_TWh!$B1921&amp;"200_"&amp;Data_TOT_TWh!$E1921,Data_IND_TWh!Y$9:Y$504)+SUMIF(Data_TER_TWh!$A$9:$A$504,Data_TOT_TWh!$B1921&amp;"300_"&amp;Data_TOT_TWh!$E1921,Data_TER_TWh!Y$9:Y$504)+SUMIF(Data_RES_TWh!$A$9:$A$1496,Data_TOT_TWh!$B1921&amp;"400_"&amp;Data_TOT_TWh!$E1921,Data_RES_TWh!Y$9:Y$1496)</f>
        <v>0</v>
      </c>
      <c r="Z1921" s="13">
        <f>SUMIF(Data_IND_TWh!$A$9:$A$504,Data_TOT_TWh!$B1921&amp;"200_"&amp;Data_TOT_TWh!$E1921,Data_IND_TWh!Z$9:Z$504)+SUMIF(Data_TER_TWh!$A$9:$A$504,Data_TOT_TWh!$B1921&amp;"300_"&amp;Data_TOT_TWh!$E1921,Data_TER_TWh!Z$9:Z$504)+SUMIF(Data_RES_TWh!$A$9:$A$1496,Data_TOT_TWh!$B1921&amp;"400_"&amp;Data_TOT_TWh!$E1921,Data_RES_TWh!Z$9:Z$1496)</f>
        <v>0</v>
      </c>
      <c r="AA1921" s="46">
        <f>SUMIF(Data_IND_TWh!$A$9:$A$504,Data_TOT_TWh!$B1921&amp;"200_"&amp;Data_TOT_TWh!$E1921,Data_IND_TWh!AA$9:AA$504)+SUMIF(Data_TER_TWh!$A$9:$A$504,Data_TOT_TWh!$B1921&amp;"300_"&amp;Data_TOT_TWh!$E1921,Data_TER_TWh!AA$9:AA$504)+SUMIF(Data_RES_TWh!$A$9:$A$1496,Data_TOT_TWh!$B1921&amp;"400_"&amp;Data_TOT_TWh!$E1921,Data_RES_TWh!AA$9:AA$1496)</f>
        <v>0</v>
      </c>
      <c r="AC1921" s="13"/>
      <c r="AE1921" s="13"/>
      <c r="AF1921" s="13">
        <f>SUMIF(Data_IND_TWh!$A$9:$A$504,Data_TOT_TWh!$B1921&amp;"200_"&amp;Data_TOT_TWh!$E1921,Data_IND_TWh!AF$9:AF$504)+SUMIF(Data_TER_TWh!$A$9:$A$504,Data_TOT_TWh!$B1921&amp;"300_"&amp;Data_TOT_TWh!$E1921,Data_TER_TWh!AF$9:AF$504)+SUMIF(Data_RES_TWh!$A$9:$A$1496,Data_TOT_TWh!$B1921&amp;"400_"&amp;Data_TOT_TWh!$E1921,Data_RES_TWh!AF$9:AF$1496)</f>
        <v>0</v>
      </c>
      <c r="AG1921" s="13">
        <f>SUMIF(Data_IND_TWh!$A$9:$A$504,Data_TOT_TWh!$B1921&amp;"200_"&amp;Data_TOT_TWh!$E1921,Data_IND_TWh!AG$9:AG$504)+SUMIF(Data_TER_TWh!$A$9:$A$504,Data_TOT_TWh!$B1921&amp;"300_"&amp;Data_TOT_TWh!$E1921,Data_TER_TWh!AG$9:AG$504)+SUMIF(Data_RES_TWh!$A$9:$A$1496,Data_TOT_TWh!$B1921&amp;"400_"&amp;Data_TOT_TWh!$E1921,Data_RES_TWh!AG$9:AG$1496)</f>
        <v>0</v>
      </c>
      <c r="AH1921" s="46">
        <f>SUMIF(Data_IND_TWh!$A$9:$A$504,Data_TOT_TWh!$B1921&amp;"200_"&amp;Data_TOT_TWh!$E1921,Data_IND_TWh!AH$9:AH$504)+SUMIF(Data_TER_TWh!$A$9:$A$504,Data_TOT_TWh!$B1921&amp;"300_"&amp;Data_TOT_TWh!$E1921,Data_TER_TWh!AH$9:AH$504)+SUMIF(Data_RES_TWh!$A$9:$A$1496,Data_TOT_TWh!$B1921&amp;"400_"&amp;Data_TOT_TWh!$E1921,Data_RES_TWh!AH$9:AH$1496)</f>
        <v>0</v>
      </c>
      <c r="AJ1921" s="13"/>
      <c r="AL1921" s="9"/>
      <c r="AM1921" s="87"/>
      <c r="AN1921" s="87"/>
    </row>
    <row r="1922" spans="12:40">
      <c r="L1922" s="46"/>
      <c r="M1922" s="46"/>
      <c r="O1922" s="47"/>
      <c r="P1922" s="46"/>
      <c r="Q1922" s="46"/>
      <c r="R1922" s="37"/>
      <c r="S1922" s="13"/>
      <c r="U1922" s="13"/>
      <c r="W1922" s="13"/>
      <c r="X1922" s="13">
        <f>SUMIF(Data_IND_TWh!$A$9:$A$504,Data_TOT_TWh!$B1922&amp;"200_"&amp;Data_TOT_TWh!$E1922,Data_IND_TWh!X$9:X$504)+SUMIF(Data_TER_TWh!$A$9:$A$504,Data_TOT_TWh!$B1922&amp;"300_"&amp;Data_TOT_TWh!$E1922,Data_TER_TWh!X$9:X$504)+SUMIF(Data_RES_TWh!$A$9:$A$1496,Data_TOT_TWh!$B1922&amp;"400_"&amp;Data_TOT_TWh!$E1922,Data_RES_TWh!X$9:X$1496)</f>
        <v>0</v>
      </c>
      <c r="Y1922" s="13">
        <f>SUMIF(Data_IND_TWh!$A$9:$A$504,Data_TOT_TWh!$B1922&amp;"200_"&amp;Data_TOT_TWh!$E1922,Data_IND_TWh!Y$9:Y$504)+SUMIF(Data_TER_TWh!$A$9:$A$504,Data_TOT_TWh!$B1922&amp;"300_"&amp;Data_TOT_TWh!$E1922,Data_TER_TWh!Y$9:Y$504)+SUMIF(Data_RES_TWh!$A$9:$A$1496,Data_TOT_TWh!$B1922&amp;"400_"&amp;Data_TOT_TWh!$E1922,Data_RES_TWh!Y$9:Y$1496)</f>
        <v>0</v>
      </c>
      <c r="Z1922" s="13">
        <f>SUMIF(Data_IND_TWh!$A$9:$A$504,Data_TOT_TWh!$B1922&amp;"200_"&amp;Data_TOT_TWh!$E1922,Data_IND_TWh!Z$9:Z$504)+SUMIF(Data_TER_TWh!$A$9:$A$504,Data_TOT_TWh!$B1922&amp;"300_"&amp;Data_TOT_TWh!$E1922,Data_TER_TWh!Z$9:Z$504)+SUMIF(Data_RES_TWh!$A$9:$A$1496,Data_TOT_TWh!$B1922&amp;"400_"&amp;Data_TOT_TWh!$E1922,Data_RES_TWh!Z$9:Z$1496)</f>
        <v>0</v>
      </c>
      <c r="AA1922" s="46">
        <f>SUMIF(Data_IND_TWh!$A$9:$A$504,Data_TOT_TWh!$B1922&amp;"200_"&amp;Data_TOT_TWh!$E1922,Data_IND_TWh!AA$9:AA$504)+SUMIF(Data_TER_TWh!$A$9:$A$504,Data_TOT_TWh!$B1922&amp;"300_"&amp;Data_TOT_TWh!$E1922,Data_TER_TWh!AA$9:AA$504)+SUMIF(Data_RES_TWh!$A$9:$A$1496,Data_TOT_TWh!$B1922&amp;"400_"&amp;Data_TOT_TWh!$E1922,Data_RES_TWh!AA$9:AA$1496)</f>
        <v>0</v>
      </c>
      <c r="AC1922" s="13"/>
      <c r="AE1922" s="13"/>
      <c r="AF1922" s="13">
        <f>SUMIF(Data_IND_TWh!$A$9:$A$504,Data_TOT_TWh!$B1922&amp;"200_"&amp;Data_TOT_TWh!$E1922,Data_IND_TWh!AF$9:AF$504)+SUMIF(Data_TER_TWh!$A$9:$A$504,Data_TOT_TWh!$B1922&amp;"300_"&amp;Data_TOT_TWh!$E1922,Data_TER_TWh!AF$9:AF$504)+SUMIF(Data_RES_TWh!$A$9:$A$1496,Data_TOT_TWh!$B1922&amp;"400_"&amp;Data_TOT_TWh!$E1922,Data_RES_TWh!AF$9:AF$1496)</f>
        <v>0</v>
      </c>
      <c r="AG1922" s="13">
        <f>SUMIF(Data_IND_TWh!$A$9:$A$504,Data_TOT_TWh!$B1922&amp;"200_"&amp;Data_TOT_TWh!$E1922,Data_IND_TWh!AG$9:AG$504)+SUMIF(Data_TER_TWh!$A$9:$A$504,Data_TOT_TWh!$B1922&amp;"300_"&amp;Data_TOT_TWh!$E1922,Data_TER_TWh!AG$9:AG$504)+SUMIF(Data_RES_TWh!$A$9:$A$1496,Data_TOT_TWh!$B1922&amp;"400_"&amp;Data_TOT_TWh!$E1922,Data_RES_TWh!AG$9:AG$1496)</f>
        <v>0</v>
      </c>
      <c r="AH1922" s="46">
        <f>SUMIF(Data_IND_TWh!$A$9:$A$504,Data_TOT_TWh!$B1922&amp;"200_"&amp;Data_TOT_TWh!$E1922,Data_IND_TWh!AH$9:AH$504)+SUMIF(Data_TER_TWh!$A$9:$A$504,Data_TOT_TWh!$B1922&amp;"300_"&amp;Data_TOT_TWh!$E1922,Data_TER_TWh!AH$9:AH$504)+SUMIF(Data_RES_TWh!$A$9:$A$1496,Data_TOT_TWh!$B1922&amp;"400_"&amp;Data_TOT_TWh!$E1922,Data_RES_TWh!AH$9:AH$1496)</f>
        <v>0</v>
      </c>
      <c r="AJ1922" s="13"/>
      <c r="AL1922" s="9"/>
      <c r="AM1922" s="87"/>
      <c r="AN1922" s="87"/>
    </row>
    <row r="1923" spans="12:40">
      <c r="L1923" s="46"/>
      <c r="M1923" s="46"/>
      <c r="O1923" s="47"/>
      <c r="P1923" s="46"/>
      <c r="Q1923" s="46"/>
      <c r="R1923" s="37"/>
      <c r="S1923" s="13"/>
      <c r="U1923" s="13"/>
      <c r="W1923" s="13"/>
      <c r="X1923" s="13">
        <f>SUMIF(Data_IND_TWh!$A$9:$A$504,Data_TOT_TWh!$B1923&amp;"200_"&amp;Data_TOT_TWh!$E1923,Data_IND_TWh!X$9:X$504)+SUMIF(Data_TER_TWh!$A$9:$A$504,Data_TOT_TWh!$B1923&amp;"300_"&amp;Data_TOT_TWh!$E1923,Data_TER_TWh!X$9:X$504)+SUMIF(Data_RES_TWh!$A$9:$A$1496,Data_TOT_TWh!$B1923&amp;"400_"&amp;Data_TOT_TWh!$E1923,Data_RES_TWh!X$9:X$1496)</f>
        <v>0</v>
      </c>
      <c r="Y1923" s="13">
        <f>SUMIF(Data_IND_TWh!$A$9:$A$504,Data_TOT_TWh!$B1923&amp;"200_"&amp;Data_TOT_TWh!$E1923,Data_IND_TWh!Y$9:Y$504)+SUMIF(Data_TER_TWh!$A$9:$A$504,Data_TOT_TWh!$B1923&amp;"300_"&amp;Data_TOT_TWh!$E1923,Data_TER_TWh!Y$9:Y$504)+SUMIF(Data_RES_TWh!$A$9:$A$1496,Data_TOT_TWh!$B1923&amp;"400_"&amp;Data_TOT_TWh!$E1923,Data_RES_TWh!Y$9:Y$1496)</f>
        <v>0</v>
      </c>
      <c r="Z1923" s="13">
        <f>SUMIF(Data_IND_TWh!$A$9:$A$504,Data_TOT_TWh!$B1923&amp;"200_"&amp;Data_TOT_TWh!$E1923,Data_IND_TWh!Z$9:Z$504)+SUMIF(Data_TER_TWh!$A$9:$A$504,Data_TOT_TWh!$B1923&amp;"300_"&amp;Data_TOT_TWh!$E1923,Data_TER_TWh!Z$9:Z$504)+SUMIF(Data_RES_TWh!$A$9:$A$1496,Data_TOT_TWh!$B1923&amp;"400_"&amp;Data_TOT_TWh!$E1923,Data_RES_TWh!Z$9:Z$1496)</f>
        <v>0</v>
      </c>
      <c r="AA1923" s="46">
        <f>SUMIF(Data_IND_TWh!$A$9:$A$504,Data_TOT_TWh!$B1923&amp;"200_"&amp;Data_TOT_TWh!$E1923,Data_IND_TWh!AA$9:AA$504)+SUMIF(Data_TER_TWh!$A$9:$A$504,Data_TOT_TWh!$B1923&amp;"300_"&amp;Data_TOT_TWh!$E1923,Data_TER_TWh!AA$9:AA$504)+SUMIF(Data_RES_TWh!$A$9:$A$1496,Data_TOT_TWh!$B1923&amp;"400_"&amp;Data_TOT_TWh!$E1923,Data_RES_TWh!AA$9:AA$1496)</f>
        <v>0</v>
      </c>
      <c r="AC1923" s="13"/>
      <c r="AE1923" s="13"/>
      <c r="AF1923" s="13">
        <f>SUMIF(Data_IND_TWh!$A$9:$A$504,Data_TOT_TWh!$B1923&amp;"200_"&amp;Data_TOT_TWh!$E1923,Data_IND_TWh!AF$9:AF$504)+SUMIF(Data_TER_TWh!$A$9:$A$504,Data_TOT_TWh!$B1923&amp;"300_"&amp;Data_TOT_TWh!$E1923,Data_TER_TWh!AF$9:AF$504)+SUMIF(Data_RES_TWh!$A$9:$A$1496,Data_TOT_TWh!$B1923&amp;"400_"&amp;Data_TOT_TWh!$E1923,Data_RES_TWh!AF$9:AF$1496)</f>
        <v>0</v>
      </c>
      <c r="AG1923" s="13">
        <f>SUMIF(Data_IND_TWh!$A$9:$A$504,Data_TOT_TWh!$B1923&amp;"200_"&amp;Data_TOT_TWh!$E1923,Data_IND_TWh!AG$9:AG$504)+SUMIF(Data_TER_TWh!$A$9:$A$504,Data_TOT_TWh!$B1923&amp;"300_"&amp;Data_TOT_TWh!$E1923,Data_TER_TWh!AG$9:AG$504)+SUMIF(Data_RES_TWh!$A$9:$A$1496,Data_TOT_TWh!$B1923&amp;"400_"&amp;Data_TOT_TWh!$E1923,Data_RES_TWh!AG$9:AG$1496)</f>
        <v>0</v>
      </c>
      <c r="AH1923" s="46">
        <f>SUMIF(Data_IND_TWh!$A$9:$A$504,Data_TOT_TWh!$B1923&amp;"200_"&amp;Data_TOT_TWh!$E1923,Data_IND_TWh!AH$9:AH$504)+SUMIF(Data_TER_TWh!$A$9:$A$504,Data_TOT_TWh!$B1923&amp;"300_"&amp;Data_TOT_TWh!$E1923,Data_TER_TWh!AH$9:AH$504)+SUMIF(Data_RES_TWh!$A$9:$A$1496,Data_TOT_TWh!$B1923&amp;"400_"&amp;Data_TOT_TWh!$E1923,Data_RES_TWh!AH$9:AH$1496)</f>
        <v>0</v>
      </c>
      <c r="AJ1923" s="13"/>
      <c r="AL1923" s="9"/>
      <c r="AM1923" s="87"/>
      <c r="AN1923" s="87"/>
    </row>
    <row r="1924" spans="12:40">
      <c r="L1924" s="46"/>
      <c r="M1924" s="46"/>
      <c r="O1924" s="47"/>
      <c r="P1924" s="46"/>
      <c r="Q1924" s="46"/>
      <c r="R1924" s="37"/>
      <c r="S1924" s="13"/>
      <c r="U1924" s="13"/>
      <c r="W1924" s="13"/>
      <c r="X1924" s="13">
        <f>SUMIF(Data_IND_TWh!$A$9:$A$504,Data_TOT_TWh!$B1924&amp;"200_"&amp;Data_TOT_TWh!$E1924,Data_IND_TWh!X$9:X$504)+SUMIF(Data_TER_TWh!$A$9:$A$504,Data_TOT_TWh!$B1924&amp;"300_"&amp;Data_TOT_TWh!$E1924,Data_TER_TWh!X$9:X$504)+SUMIF(Data_RES_TWh!$A$9:$A$1496,Data_TOT_TWh!$B1924&amp;"400_"&amp;Data_TOT_TWh!$E1924,Data_RES_TWh!X$9:X$1496)</f>
        <v>0</v>
      </c>
      <c r="Y1924" s="13">
        <f>SUMIF(Data_IND_TWh!$A$9:$A$504,Data_TOT_TWh!$B1924&amp;"200_"&amp;Data_TOT_TWh!$E1924,Data_IND_TWh!Y$9:Y$504)+SUMIF(Data_TER_TWh!$A$9:$A$504,Data_TOT_TWh!$B1924&amp;"300_"&amp;Data_TOT_TWh!$E1924,Data_TER_TWh!Y$9:Y$504)+SUMIF(Data_RES_TWh!$A$9:$A$1496,Data_TOT_TWh!$B1924&amp;"400_"&amp;Data_TOT_TWh!$E1924,Data_RES_TWh!Y$9:Y$1496)</f>
        <v>0</v>
      </c>
      <c r="Z1924" s="13">
        <f>SUMIF(Data_IND_TWh!$A$9:$A$504,Data_TOT_TWh!$B1924&amp;"200_"&amp;Data_TOT_TWh!$E1924,Data_IND_TWh!Z$9:Z$504)+SUMIF(Data_TER_TWh!$A$9:$A$504,Data_TOT_TWh!$B1924&amp;"300_"&amp;Data_TOT_TWh!$E1924,Data_TER_TWh!Z$9:Z$504)+SUMIF(Data_RES_TWh!$A$9:$A$1496,Data_TOT_TWh!$B1924&amp;"400_"&amp;Data_TOT_TWh!$E1924,Data_RES_TWh!Z$9:Z$1496)</f>
        <v>0</v>
      </c>
      <c r="AA1924" s="46">
        <f>SUMIF(Data_IND_TWh!$A$9:$A$504,Data_TOT_TWh!$B1924&amp;"200_"&amp;Data_TOT_TWh!$E1924,Data_IND_TWh!AA$9:AA$504)+SUMIF(Data_TER_TWh!$A$9:$A$504,Data_TOT_TWh!$B1924&amp;"300_"&amp;Data_TOT_TWh!$E1924,Data_TER_TWh!AA$9:AA$504)+SUMIF(Data_RES_TWh!$A$9:$A$1496,Data_TOT_TWh!$B1924&amp;"400_"&amp;Data_TOT_TWh!$E1924,Data_RES_TWh!AA$9:AA$1496)</f>
        <v>0</v>
      </c>
      <c r="AC1924" s="13"/>
      <c r="AE1924" s="13"/>
      <c r="AF1924" s="13">
        <f>SUMIF(Data_IND_TWh!$A$9:$A$504,Data_TOT_TWh!$B1924&amp;"200_"&amp;Data_TOT_TWh!$E1924,Data_IND_TWh!AF$9:AF$504)+SUMIF(Data_TER_TWh!$A$9:$A$504,Data_TOT_TWh!$B1924&amp;"300_"&amp;Data_TOT_TWh!$E1924,Data_TER_TWh!AF$9:AF$504)+SUMIF(Data_RES_TWh!$A$9:$A$1496,Data_TOT_TWh!$B1924&amp;"400_"&amp;Data_TOT_TWh!$E1924,Data_RES_TWh!AF$9:AF$1496)</f>
        <v>0</v>
      </c>
      <c r="AG1924" s="13">
        <f>SUMIF(Data_IND_TWh!$A$9:$A$504,Data_TOT_TWh!$B1924&amp;"200_"&amp;Data_TOT_TWh!$E1924,Data_IND_TWh!AG$9:AG$504)+SUMIF(Data_TER_TWh!$A$9:$A$504,Data_TOT_TWh!$B1924&amp;"300_"&amp;Data_TOT_TWh!$E1924,Data_TER_TWh!AG$9:AG$504)+SUMIF(Data_RES_TWh!$A$9:$A$1496,Data_TOT_TWh!$B1924&amp;"400_"&amp;Data_TOT_TWh!$E1924,Data_RES_TWh!AG$9:AG$1496)</f>
        <v>0</v>
      </c>
      <c r="AH1924" s="46">
        <f>SUMIF(Data_IND_TWh!$A$9:$A$504,Data_TOT_TWh!$B1924&amp;"200_"&amp;Data_TOT_TWh!$E1924,Data_IND_TWh!AH$9:AH$504)+SUMIF(Data_TER_TWh!$A$9:$A$504,Data_TOT_TWh!$B1924&amp;"300_"&amp;Data_TOT_TWh!$E1924,Data_TER_TWh!AH$9:AH$504)+SUMIF(Data_RES_TWh!$A$9:$A$1496,Data_TOT_TWh!$B1924&amp;"400_"&amp;Data_TOT_TWh!$E1924,Data_RES_TWh!AH$9:AH$1496)</f>
        <v>0</v>
      </c>
      <c r="AJ1924" s="13"/>
      <c r="AL1924" s="9"/>
      <c r="AM1924" s="87"/>
      <c r="AN1924" s="87"/>
    </row>
    <row r="1925" spans="12:40">
      <c r="L1925" s="46"/>
      <c r="M1925" s="46"/>
      <c r="O1925" s="47"/>
      <c r="P1925" s="46"/>
      <c r="Q1925" s="46"/>
      <c r="R1925" s="37"/>
      <c r="S1925" s="13"/>
      <c r="U1925" s="13"/>
      <c r="W1925" s="13"/>
      <c r="X1925" s="13">
        <f>SUMIF(Data_IND_TWh!$A$9:$A$504,Data_TOT_TWh!$B1925&amp;"200_"&amp;Data_TOT_TWh!$E1925,Data_IND_TWh!X$9:X$504)+SUMIF(Data_TER_TWh!$A$9:$A$504,Data_TOT_TWh!$B1925&amp;"300_"&amp;Data_TOT_TWh!$E1925,Data_TER_TWh!X$9:X$504)+SUMIF(Data_RES_TWh!$A$9:$A$1496,Data_TOT_TWh!$B1925&amp;"400_"&amp;Data_TOT_TWh!$E1925,Data_RES_TWh!X$9:X$1496)</f>
        <v>0</v>
      </c>
      <c r="Y1925" s="13">
        <f>SUMIF(Data_IND_TWh!$A$9:$A$504,Data_TOT_TWh!$B1925&amp;"200_"&amp;Data_TOT_TWh!$E1925,Data_IND_TWh!Y$9:Y$504)+SUMIF(Data_TER_TWh!$A$9:$A$504,Data_TOT_TWh!$B1925&amp;"300_"&amp;Data_TOT_TWh!$E1925,Data_TER_TWh!Y$9:Y$504)+SUMIF(Data_RES_TWh!$A$9:$A$1496,Data_TOT_TWh!$B1925&amp;"400_"&amp;Data_TOT_TWh!$E1925,Data_RES_TWh!Y$9:Y$1496)</f>
        <v>0</v>
      </c>
      <c r="Z1925" s="13">
        <f>SUMIF(Data_IND_TWh!$A$9:$A$504,Data_TOT_TWh!$B1925&amp;"200_"&amp;Data_TOT_TWh!$E1925,Data_IND_TWh!Z$9:Z$504)+SUMIF(Data_TER_TWh!$A$9:$A$504,Data_TOT_TWh!$B1925&amp;"300_"&amp;Data_TOT_TWh!$E1925,Data_TER_TWh!Z$9:Z$504)+SUMIF(Data_RES_TWh!$A$9:$A$1496,Data_TOT_TWh!$B1925&amp;"400_"&amp;Data_TOT_TWh!$E1925,Data_RES_TWh!Z$9:Z$1496)</f>
        <v>0</v>
      </c>
      <c r="AA1925" s="46">
        <f>SUMIF(Data_IND_TWh!$A$9:$A$504,Data_TOT_TWh!$B1925&amp;"200_"&amp;Data_TOT_TWh!$E1925,Data_IND_TWh!AA$9:AA$504)+SUMIF(Data_TER_TWh!$A$9:$A$504,Data_TOT_TWh!$B1925&amp;"300_"&amp;Data_TOT_TWh!$E1925,Data_TER_TWh!AA$9:AA$504)+SUMIF(Data_RES_TWh!$A$9:$A$1496,Data_TOT_TWh!$B1925&amp;"400_"&amp;Data_TOT_TWh!$E1925,Data_RES_TWh!AA$9:AA$1496)</f>
        <v>0</v>
      </c>
      <c r="AC1925" s="13"/>
      <c r="AE1925" s="13"/>
      <c r="AF1925" s="13">
        <f>SUMIF(Data_IND_TWh!$A$9:$A$504,Data_TOT_TWh!$B1925&amp;"200_"&amp;Data_TOT_TWh!$E1925,Data_IND_TWh!AF$9:AF$504)+SUMIF(Data_TER_TWh!$A$9:$A$504,Data_TOT_TWh!$B1925&amp;"300_"&amp;Data_TOT_TWh!$E1925,Data_TER_TWh!AF$9:AF$504)+SUMIF(Data_RES_TWh!$A$9:$A$1496,Data_TOT_TWh!$B1925&amp;"400_"&amp;Data_TOT_TWh!$E1925,Data_RES_TWh!AF$9:AF$1496)</f>
        <v>0</v>
      </c>
      <c r="AG1925" s="13">
        <f>SUMIF(Data_IND_TWh!$A$9:$A$504,Data_TOT_TWh!$B1925&amp;"200_"&amp;Data_TOT_TWh!$E1925,Data_IND_TWh!AG$9:AG$504)+SUMIF(Data_TER_TWh!$A$9:$A$504,Data_TOT_TWh!$B1925&amp;"300_"&amp;Data_TOT_TWh!$E1925,Data_TER_TWh!AG$9:AG$504)+SUMIF(Data_RES_TWh!$A$9:$A$1496,Data_TOT_TWh!$B1925&amp;"400_"&amp;Data_TOT_TWh!$E1925,Data_RES_TWh!AG$9:AG$1496)</f>
        <v>0</v>
      </c>
      <c r="AH1925" s="46">
        <f>SUMIF(Data_IND_TWh!$A$9:$A$504,Data_TOT_TWh!$B1925&amp;"200_"&amp;Data_TOT_TWh!$E1925,Data_IND_TWh!AH$9:AH$504)+SUMIF(Data_TER_TWh!$A$9:$A$504,Data_TOT_TWh!$B1925&amp;"300_"&amp;Data_TOT_TWh!$E1925,Data_TER_TWh!AH$9:AH$504)+SUMIF(Data_RES_TWh!$A$9:$A$1496,Data_TOT_TWh!$B1925&amp;"400_"&amp;Data_TOT_TWh!$E1925,Data_RES_TWh!AH$9:AH$1496)</f>
        <v>0</v>
      </c>
      <c r="AJ1925" s="13"/>
      <c r="AL1925" s="9"/>
      <c r="AM1925" s="87"/>
      <c r="AN1925" s="87"/>
    </row>
    <row r="1926" spans="12:40">
      <c r="L1926" s="46"/>
      <c r="M1926" s="46"/>
      <c r="O1926" s="47"/>
      <c r="P1926" s="46"/>
      <c r="Q1926" s="46"/>
      <c r="R1926" s="37"/>
      <c r="S1926" s="13"/>
      <c r="U1926" s="13"/>
      <c r="W1926" s="13"/>
      <c r="X1926" s="13">
        <f>SUMIF(Data_IND_TWh!$A$9:$A$504,Data_TOT_TWh!$B1926&amp;"200_"&amp;Data_TOT_TWh!$E1926,Data_IND_TWh!X$9:X$504)+SUMIF(Data_TER_TWh!$A$9:$A$504,Data_TOT_TWh!$B1926&amp;"300_"&amp;Data_TOT_TWh!$E1926,Data_TER_TWh!X$9:X$504)+SUMIF(Data_RES_TWh!$A$9:$A$1496,Data_TOT_TWh!$B1926&amp;"400_"&amp;Data_TOT_TWh!$E1926,Data_RES_TWh!X$9:X$1496)</f>
        <v>0</v>
      </c>
      <c r="Y1926" s="13">
        <f>SUMIF(Data_IND_TWh!$A$9:$A$504,Data_TOT_TWh!$B1926&amp;"200_"&amp;Data_TOT_TWh!$E1926,Data_IND_TWh!Y$9:Y$504)+SUMIF(Data_TER_TWh!$A$9:$A$504,Data_TOT_TWh!$B1926&amp;"300_"&amp;Data_TOT_TWh!$E1926,Data_TER_TWh!Y$9:Y$504)+SUMIF(Data_RES_TWh!$A$9:$A$1496,Data_TOT_TWh!$B1926&amp;"400_"&amp;Data_TOT_TWh!$E1926,Data_RES_TWh!Y$9:Y$1496)</f>
        <v>0</v>
      </c>
      <c r="Z1926" s="13">
        <f>SUMIF(Data_IND_TWh!$A$9:$A$504,Data_TOT_TWh!$B1926&amp;"200_"&amp;Data_TOT_TWh!$E1926,Data_IND_TWh!Z$9:Z$504)+SUMIF(Data_TER_TWh!$A$9:$A$504,Data_TOT_TWh!$B1926&amp;"300_"&amp;Data_TOT_TWh!$E1926,Data_TER_TWh!Z$9:Z$504)+SUMIF(Data_RES_TWh!$A$9:$A$1496,Data_TOT_TWh!$B1926&amp;"400_"&amp;Data_TOT_TWh!$E1926,Data_RES_TWh!Z$9:Z$1496)</f>
        <v>0</v>
      </c>
      <c r="AA1926" s="46">
        <f>SUMIF(Data_IND_TWh!$A$9:$A$504,Data_TOT_TWh!$B1926&amp;"200_"&amp;Data_TOT_TWh!$E1926,Data_IND_TWh!AA$9:AA$504)+SUMIF(Data_TER_TWh!$A$9:$A$504,Data_TOT_TWh!$B1926&amp;"300_"&amp;Data_TOT_TWh!$E1926,Data_TER_TWh!AA$9:AA$504)+SUMIF(Data_RES_TWh!$A$9:$A$1496,Data_TOT_TWh!$B1926&amp;"400_"&amp;Data_TOT_TWh!$E1926,Data_RES_TWh!AA$9:AA$1496)</f>
        <v>0</v>
      </c>
      <c r="AC1926" s="13"/>
      <c r="AE1926" s="13"/>
      <c r="AF1926" s="13">
        <f>SUMIF(Data_IND_TWh!$A$9:$A$504,Data_TOT_TWh!$B1926&amp;"200_"&amp;Data_TOT_TWh!$E1926,Data_IND_TWh!AF$9:AF$504)+SUMIF(Data_TER_TWh!$A$9:$A$504,Data_TOT_TWh!$B1926&amp;"300_"&amp;Data_TOT_TWh!$E1926,Data_TER_TWh!AF$9:AF$504)+SUMIF(Data_RES_TWh!$A$9:$A$1496,Data_TOT_TWh!$B1926&amp;"400_"&amp;Data_TOT_TWh!$E1926,Data_RES_TWh!AF$9:AF$1496)</f>
        <v>0</v>
      </c>
      <c r="AG1926" s="13">
        <f>SUMIF(Data_IND_TWh!$A$9:$A$504,Data_TOT_TWh!$B1926&amp;"200_"&amp;Data_TOT_TWh!$E1926,Data_IND_TWh!AG$9:AG$504)+SUMIF(Data_TER_TWh!$A$9:$A$504,Data_TOT_TWh!$B1926&amp;"300_"&amp;Data_TOT_TWh!$E1926,Data_TER_TWh!AG$9:AG$504)+SUMIF(Data_RES_TWh!$A$9:$A$1496,Data_TOT_TWh!$B1926&amp;"400_"&amp;Data_TOT_TWh!$E1926,Data_RES_TWh!AG$9:AG$1496)</f>
        <v>0</v>
      </c>
      <c r="AH1926" s="46">
        <f>SUMIF(Data_IND_TWh!$A$9:$A$504,Data_TOT_TWh!$B1926&amp;"200_"&amp;Data_TOT_TWh!$E1926,Data_IND_TWh!AH$9:AH$504)+SUMIF(Data_TER_TWh!$A$9:$A$504,Data_TOT_TWh!$B1926&amp;"300_"&amp;Data_TOT_TWh!$E1926,Data_TER_TWh!AH$9:AH$504)+SUMIF(Data_RES_TWh!$A$9:$A$1496,Data_TOT_TWh!$B1926&amp;"400_"&amp;Data_TOT_TWh!$E1926,Data_RES_TWh!AH$9:AH$1496)</f>
        <v>0</v>
      </c>
      <c r="AJ1926" s="13"/>
      <c r="AL1926" s="9"/>
      <c r="AM1926" s="87"/>
      <c r="AN1926" s="87"/>
    </row>
    <row r="1927" spans="12:40">
      <c r="L1927" s="46"/>
      <c r="M1927" s="46"/>
      <c r="O1927" s="47"/>
      <c r="P1927" s="46"/>
      <c r="Q1927" s="46"/>
      <c r="R1927" s="37"/>
      <c r="S1927" s="13"/>
      <c r="U1927" s="13"/>
      <c r="W1927" s="13"/>
      <c r="X1927" s="13">
        <f>SUMIF(Data_IND_TWh!$A$9:$A$504,Data_TOT_TWh!$B1927&amp;"200_"&amp;Data_TOT_TWh!$E1927,Data_IND_TWh!X$9:X$504)+SUMIF(Data_TER_TWh!$A$9:$A$504,Data_TOT_TWh!$B1927&amp;"300_"&amp;Data_TOT_TWh!$E1927,Data_TER_TWh!X$9:X$504)+SUMIF(Data_RES_TWh!$A$9:$A$1496,Data_TOT_TWh!$B1927&amp;"400_"&amp;Data_TOT_TWh!$E1927,Data_RES_TWh!X$9:X$1496)</f>
        <v>0</v>
      </c>
      <c r="Y1927" s="13">
        <f>SUMIF(Data_IND_TWh!$A$9:$A$504,Data_TOT_TWh!$B1927&amp;"200_"&amp;Data_TOT_TWh!$E1927,Data_IND_TWh!Y$9:Y$504)+SUMIF(Data_TER_TWh!$A$9:$A$504,Data_TOT_TWh!$B1927&amp;"300_"&amp;Data_TOT_TWh!$E1927,Data_TER_TWh!Y$9:Y$504)+SUMIF(Data_RES_TWh!$A$9:$A$1496,Data_TOT_TWh!$B1927&amp;"400_"&amp;Data_TOT_TWh!$E1927,Data_RES_TWh!Y$9:Y$1496)</f>
        <v>0</v>
      </c>
      <c r="Z1927" s="13">
        <f>SUMIF(Data_IND_TWh!$A$9:$A$504,Data_TOT_TWh!$B1927&amp;"200_"&amp;Data_TOT_TWh!$E1927,Data_IND_TWh!Z$9:Z$504)+SUMIF(Data_TER_TWh!$A$9:$A$504,Data_TOT_TWh!$B1927&amp;"300_"&amp;Data_TOT_TWh!$E1927,Data_TER_TWh!Z$9:Z$504)+SUMIF(Data_RES_TWh!$A$9:$A$1496,Data_TOT_TWh!$B1927&amp;"400_"&amp;Data_TOT_TWh!$E1927,Data_RES_TWh!Z$9:Z$1496)</f>
        <v>0</v>
      </c>
      <c r="AA1927" s="46">
        <f>SUMIF(Data_IND_TWh!$A$9:$A$504,Data_TOT_TWh!$B1927&amp;"200_"&amp;Data_TOT_TWh!$E1927,Data_IND_TWh!AA$9:AA$504)+SUMIF(Data_TER_TWh!$A$9:$A$504,Data_TOT_TWh!$B1927&amp;"300_"&amp;Data_TOT_TWh!$E1927,Data_TER_TWh!AA$9:AA$504)+SUMIF(Data_RES_TWh!$A$9:$A$1496,Data_TOT_TWh!$B1927&amp;"400_"&amp;Data_TOT_TWh!$E1927,Data_RES_TWh!AA$9:AA$1496)</f>
        <v>0</v>
      </c>
      <c r="AC1927" s="13"/>
      <c r="AE1927" s="13"/>
      <c r="AF1927" s="13">
        <f>SUMIF(Data_IND_TWh!$A$9:$A$504,Data_TOT_TWh!$B1927&amp;"200_"&amp;Data_TOT_TWh!$E1927,Data_IND_TWh!AF$9:AF$504)+SUMIF(Data_TER_TWh!$A$9:$A$504,Data_TOT_TWh!$B1927&amp;"300_"&amp;Data_TOT_TWh!$E1927,Data_TER_TWh!AF$9:AF$504)+SUMIF(Data_RES_TWh!$A$9:$A$1496,Data_TOT_TWh!$B1927&amp;"400_"&amp;Data_TOT_TWh!$E1927,Data_RES_TWh!AF$9:AF$1496)</f>
        <v>0</v>
      </c>
      <c r="AG1927" s="13">
        <f>SUMIF(Data_IND_TWh!$A$9:$A$504,Data_TOT_TWh!$B1927&amp;"200_"&amp;Data_TOT_TWh!$E1927,Data_IND_TWh!AG$9:AG$504)+SUMIF(Data_TER_TWh!$A$9:$A$504,Data_TOT_TWh!$B1927&amp;"300_"&amp;Data_TOT_TWh!$E1927,Data_TER_TWh!AG$9:AG$504)+SUMIF(Data_RES_TWh!$A$9:$A$1496,Data_TOT_TWh!$B1927&amp;"400_"&amp;Data_TOT_TWh!$E1927,Data_RES_TWh!AG$9:AG$1496)</f>
        <v>0</v>
      </c>
      <c r="AH1927" s="46">
        <f>SUMIF(Data_IND_TWh!$A$9:$A$504,Data_TOT_TWh!$B1927&amp;"200_"&amp;Data_TOT_TWh!$E1927,Data_IND_TWh!AH$9:AH$504)+SUMIF(Data_TER_TWh!$A$9:$A$504,Data_TOT_TWh!$B1927&amp;"300_"&amp;Data_TOT_TWh!$E1927,Data_TER_TWh!AH$9:AH$504)+SUMIF(Data_RES_TWh!$A$9:$A$1496,Data_TOT_TWh!$B1927&amp;"400_"&amp;Data_TOT_TWh!$E1927,Data_RES_TWh!AH$9:AH$1496)</f>
        <v>0</v>
      </c>
      <c r="AJ1927" s="13"/>
      <c r="AL1927" s="9"/>
      <c r="AM1927" s="87"/>
      <c r="AN1927" s="87"/>
    </row>
    <row r="1928" spans="12:40">
      <c r="L1928" s="46"/>
      <c r="M1928" s="46"/>
      <c r="O1928" s="47"/>
      <c r="P1928" s="46"/>
      <c r="Q1928" s="46"/>
      <c r="R1928" s="37"/>
      <c r="S1928" s="13"/>
      <c r="U1928" s="13"/>
      <c r="W1928" s="13"/>
      <c r="X1928" s="13">
        <f>SUMIF(Data_IND_TWh!$A$9:$A$504,Data_TOT_TWh!$B1928&amp;"200_"&amp;Data_TOT_TWh!$E1928,Data_IND_TWh!X$9:X$504)+SUMIF(Data_TER_TWh!$A$9:$A$504,Data_TOT_TWh!$B1928&amp;"300_"&amp;Data_TOT_TWh!$E1928,Data_TER_TWh!X$9:X$504)+SUMIF(Data_RES_TWh!$A$9:$A$1496,Data_TOT_TWh!$B1928&amp;"400_"&amp;Data_TOT_TWh!$E1928,Data_RES_TWh!X$9:X$1496)</f>
        <v>0</v>
      </c>
      <c r="Y1928" s="13">
        <f>SUMIF(Data_IND_TWh!$A$9:$A$504,Data_TOT_TWh!$B1928&amp;"200_"&amp;Data_TOT_TWh!$E1928,Data_IND_TWh!Y$9:Y$504)+SUMIF(Data_TER_TWh!$A$9:$A$504,Data_TOT_TWh!$B1928&amp;"300_"&amp;Data_TOT_TWh!$E1928,Data_TER_TWh!Y$9:Y$504)+SUMIF(Data_RES_TWh!$A$9:$A$1496,Data_TOT_TWh!$B1928&amp;"400_"&amp;Data_TOT_TWh!$E1928,Data_RES_TWh!Y$9:Y$1496)</f>
        <v>0</v>
      </c>
      <c r="Z1928" s="13">
        <f>SUMIF(Data_IND_TWh!$A$9:$A$504,Data_TOT_TWh!$B1928&amp;"200_"&amp;Data_TOT_TWh!$E1928,Data_IND_TWh!Z$9:Z$504)+SUMIF(Data_TER_TWh!$A$9:$A$504,Data_TOT_TWh!$B1928&amp;"300_"&amp;Data_TOT_TWh!$E1928,Data_TER_TWh!Z$9:Z$504)+SUMIF(Data_RES_TWh!$A$9:$A$1496,Data_TOT_TWh!$B1928&amp;"400_"&amp;Data_TOT_TWh!$E1928,Data_RES_TWh!Z$9:Z$1496)</f>
        <v>0</v>
      </c>
      <c r="AA1928" s="46">
        <f>SUMIF(Data_IND_TWh!$A$9:$A$504,Data_TOT_TWh!$B1928&amp;"200_"&amp;Data_TOT_TWh!$E1928,Data_IND_TWh!AA$9:AA$504)+SUMIF(Data_TER_TWh!$A$9:$A$504,Data_TOT_TWh!$B1928&amp;"300_"&amp;Data_TOT_TWh!$E1928,Data_TER_TWh!AA$9:AA$504)+SUMIF(Data_RES_TWh!$A$9:$A$1496,Data_TOT_TWh!$B1928&amp;"400_"&amp;Data_TOT_TWh!$E1928,Data_RES_TWh!AA$9:AA$1496)</f>
        <v>0</v>
      </c>
      <c r="AC1928" s="13"/>
      <c r="AE1928" s="13"/>
      <c r="AF1928" s="13">
        <f>SUMIF(Data_IND_TWh!$A$9:$A$504,Data_TOT_TWh!$B1928&amp;"200_"&amp;Data_TOT_TWh!$E1928,Data_IND_TWh!AF$9:AF$504)+SUMIF(Data_TER_TWh!$A$9:$A$504,Data_TOT_TWh!$B1928&amp;"300_"&amp;Data_TOT_TWh!$E1928,Data_TER_TWh!AF$9:AF$504)+SUMIF(Data_RES_TWh!$A$9:$A$1496,Data_TOT_TWh!$B1928&amp;"400_"&amp;Data_TOT_TWh!$E1928,Data_RES_TWh!AF$9:AF$1496)</f>
        <v>0</v>
      </c>
      <c r="AG1928" s="13">
        <f>SUMIF(Data_IND_TWh!$A$9:$A$504,Data_TOT_TWh!$B1928&amp;"200_"&amp;Data_TOT_TWh!$E1928,Data_IND_TWh!AG$9:AG$504)+SUMIF(Data_TER_TWh!$A$9:$A$504,Data_TOT_TWh!$B1928&amp;"300_"&amp;Data_TOT_TWh!$E1928,Data_TER_TWh!AG$9:AG$504)+SUMIF(Data_RES_TWh!$A$9:$A$1496,Data_TOT_TWh!$B1928&amp;"400_"&amp;Data_TOT_TWh!$E1928,Data_RES_TWh!AG$9:AG$1496)</f>
        <v>0</v>
      </c>
      <c r="AH1928" s="46">
        <f>SUMIF(Data_IND_TWh!$A$9:$A$504,Data_TOT_TWh!$B1928&amp;"200_"&amp;Data_TOT_TWh!$E1928,Data_IND_TWh!AH$9:AH$504)+SUMIF(Data_TER_TWh!$A$9:$A$504,Data_TOT_TWh!$B1928&amp;"300_"&amp;Data_TOT_TWh!$E1928,Data_TER_TWh!AH$9:AH$504)+SUMIF(Data_RES_TWh!$A$9:$A$1496,Data_TOT_TWh!$B1928&amp;"400_"&amp;Data_TOT_TWh!$E1928,Data_RES_TWh!AH$9:AH$1496)</f>
        <v>0</v>
      </c>
      <c r="AJ1928" s="13"/>
      <c r="AL1928" s="9"/>
      <c r="AM1928" s="87"/>
      <c r="AN1928" s="87"/>
    </row>
    <row r="1929" spans="12:40">
      <c r="L1929" s="46"/>
      <c r="M1929" s="46"/>
      <c r="O1929" s="47"/>
      <c r="P1929" s="46"/>
      <c r="Q1929" s="46"/>
      <c r="R1929" s="37"/>
      <c r="S1929" s="13"/>
      <c r="U1929" s="13"/>
      <c r="W1929" s="13"/>
      <c r="X1929" s="13">
        <f>SUMIF(Data_IND_TWh!$A$9:$A$504,Data_TOT_TWh!$B1929&amp;"200_"&amp;Data_TOT_TWh!$E1929,Data_IND_TWh!X$9:X$504)+SUMIF(Data_TER_TWh!$A$9:$A$504,Data_TOT_TWh!$B1929&amp;"300_"&amp;Data_TOT_TWh!$E1929,Data_TER_TWh!X$9:X$504)+SUMIF(Data_RES_TWh!$A$9:$A$1496,Data_TOT_TWh!$B1929&amp;"400_"&amp;Data_TOT_TWh!$E1929,Data_RES_TWh!X$9:X$1496)</f>
        <v>0</v>
      </c>
      <c r="Y1929" s="13">
        <f>SUMIF(Data_IND_TWh!$A$9:$A$504,Data_TOT_TWh!$B1929&amp;"200_"&amp;Data_TOT_TWh!$E1929,Data_IND_TWh!Y$9:Y$504)+SUMIF(Data_TER_TWh!$A$9:$A$504,Data_TOT_TWh!$B1929&amp;"300_"&amp;Data_TOT_TWh!$E1929,Data_TER_TWh!Y$9:Y$504)+SUMIF(Data_RES_TWh!$A$9:$A$1496,Data_TOT_TWh!$B1929&amp;"400_"&amp;Data_TOT_TWh!$E1929,Data_RES_TWh!Y$9:Y$1496)</f>
        <v>0</v>
      </c>
      <c r="Z1929" s="13">
        <f>SUMIF(Data_IND_TWh!$A$9:$A$504,Data_TOT_TWh!$B1929&amp;"200_"&amp;Data_TOT_TWh!$E1929,Data_IND_TWh!Z$9:Z$504)+SUMIF(Data_TER_TWh!$A$9:$A$504,Data_TOT_TWh!$B1929&amp;"300_"&amp;Data_TOT_TWh!$E1929,Data_TER_TWh!Z$9:Z$504)+SUMIF(Data_RES_TWh!$A$9:$A$1496,Data_TOT_TWh!$B1929&amp;"400_"&amp;Data_TOT_TWh!$E1929,Data_RES_TWh!Z$9:Z$1496)</f>
        <v>0</v>
      </c>
      <c r="AA1929" s="46">
        <f>SUMIF(Data_IND_TWh!$A$9:$A$504,Data_TOT_TWh!$B1929&amp;"200_"&amp;Data_TOT_TWh!$E1929,Data_IND_TWh!AA$9:AA$504)+SUMIF(Data_TER_TWh!$A$9:$A$504,Data_TOT_TWh!$B1929&amp;"300_"&amp;Data_TOT_TWh!$E1929,Data_TER_TWh!AA$9:AA$504)+SUMIF(Data_RES_TWh!$A$9:$A$1496,Data_TOT_TWh!$B1929&amp;"400_"&amp;Data_TOT_TWh!$E1929,Data_RES_TWh!AA$9:AA$1496)</f>
        <v>0</v>
      </c>
      <c r="AC1929" s="13"/>
      <c r="AE1929" s="13"/>
      <c r="AF1929" s="13">
        <f>SUMIF(Data_IND_TWh!$A$9:$A$504,Data_TOT_TWh!$B1929&amp;"200_"&amp;Data_TOT_TWh!$E1929,Data_IND_TWh!AF$9:AF$504)+SUMIF(Data_TER_TWh!$A$9:$A$504,Data_TOT_TWh!$B1929&amp;"300_"&amp;Data_TOT_TWh!$E1929,Data_TER_TWh!AF$9:AF$504)+SUMIF(Data_RES_TWh!$A$9:$A$1496,Data_TOT_TWh!$B1929&amp;"400_"&amp;Data_TOT_TWh!$E1929,Data_RES_TWh!AF$9:AF$1496)</f>
        <v>0</v>
      </c>
      <c r="AG1929" s="13">
        <f>SUMIF(Data_IND_TWh!$A$9:$A$504,Data_TOT_TWh!$B1929&amp;"200_"&amp;Data_TOT_TWh!$E1929,Data_IND_TWh!AG$9:AG$504)+SUMIF(Data_TER_TWh!$A$9:$A$504,Data_TOT_TWh!$B1929&amp;"300_"&amp;Data_TOT_TWh!$E1929,Data_TER_TWh!AG$9:AG$504)+SUMIF(Data_RES_TWh!$A$9:$A$1496,Data_TOT_TWh!$B1929&amp;"400_"&amp;Data_TOT_TWh!$E1929,Data_RES_TWh!AG$9:AG$1496)</f>
        <v>0</v>
      </c>
      <c r="AH1929" s="46">
        <f>SUMIF(Data_IND_TWh!$A$9:$A$504,Data_TOT_TWh!$B1929&amp;"200_"&amp;Data_TOT_TWh!$E1929,Data_IND_TWh!AH$9:AH$504)+SUMIF(Data_TER_TWh!$A$9:$A$504,Data_TOT_TWh!$B1929&amp;"300_"&amp;Data_TOT_TWh!$E1929,Data_TER_TWh!AH$9:AH$504)+SUMIF(Data_RES_TWh!$A$9:$A$1496,Data_TOT_TWh!$B1929&amp;"400_"&amp;Data_TOT_TWh!$E1929,Data_RES_TWh!AH$9:AH$1496)</f>
        <v>0</v>
      </c>
      <c r="AJ1929" s="13"/>
      <c r="AL1929" s="9"/>
      <c r="AM1929" s="87"/>
      <c r="AN1929" s="87"/>
    </row>
    <row r="1930" spans="12:40">
      <c r="L1930" s="46"/>
      <c r="M1930" s="46"/>
      <c r="O1930" s="47"/>
      <c r="P1930" s="46"/>
      <c r="Q1930" s="46"/>
      <c r="R1930" s="37"/>
      <c r="S1930" s="13"/>
      <c r="U1930" s="13"/>
      <c r="W1930" s="13"/>
      <c r="X1930" s="13">
        <f>SUMIF(Data_IND_TWh!$A$9:$A$504,Data_TOT_TWh!$B1930&amp;"200_"&amp;Data_TOT_TWh!$E1930,Data_IND_TWh!X$9:X$504)+SUMIF(Data_TER_TWh!$A$9:$A$504,Data_TOT_TWh!$B1930&amp;"300_"&amp;Data_TOT_TWh!$E1930,Data_TER_TWh!X$9:X$504)+SUMIF(Data_RES_TWh!$A$9:$A$1496,Data_TOT_TWh!$B1930&amp;"400_"&amp;Data_TOT_TWh!$E1930,Data_RES_TWh!X$9:X$1496)</f>
        <v>0</v>
      </c>
      <c r="Y1930" s="13">
        <f>SUMIF(Data_IND_TWh!$A$9:$A$504,Data_TOT_TWh!$B1930&amp;"200_"&amp;Data_TOT_TWh!$E1930,Data_IND_TWh!Y$9:Y$504)+SUMIF(Data_TER_TWh!$A$9:$A$504,Data_TOT_TWh!$B1930&amp;"300_"&amp;Data_TOT_TWh!$E1930,Data_TER_TWh!Y$9:Y$504)+SUMIF(Data_RES_TWh!$A$9:$A$1496,Data_TOT_TWh!$B1930&amp;"400_"&amp;Data_TOT_TWh!$E1930,Data_RES_TWh!Y$9:Y$1496)</f>
        <v>0</v>
      </c>
      <c r="Z1930" s="13">
        <f>SUMIF(Data_IND_TWh!$A$9:$A$504,Data_TOT_TWh!$B1930&amp;"200_"&amp;Data_TOT_TWh!$E1930,Data_IND_TWh!Z$9:Z$504)+SUMIF(Data_TER_TWh!$A$9:$A$504,Data_TOT_TWh!$B1930&amp;"300_"&amp;Data_TOT_TWh!$E1930,Data_TER_TWh!Z$9:Z$504)+SUMIF(Data_RES_TWh!$A$9:$A$1496,Data_TOT_TWh!$B1930&amp;"400_"&amp;Data_TOT_TWh!$E1930,Data_RES_TWh!Z$9:Z$1496)</f>
        <v>0</v>
      </c>
      <c r="AA1930" s="46">
        <f>SUMIF(Data_IND_TWh!$A$9:$A$504,Data_TOT_TWh!$B1930&amp;"200_"&amp;Data_TOT_TWh!$E1930,Data_IND_TWh!AA$9:AA$504)+SUMIF(Data_TER_TWh!$A$9:$A$504,Data_TOT_TWh!$B1930&amp;"300_"&amp;Data_TOT_TWh!$E1930,Data_TER_TWh!AA$9:AA$504)+SUMIF(Data_RES_TWh!$A$9:$A$1496,Data_TOT_TWh!$B1930&amp;"400_"&amp;Data_TOT_TWh!$E1930,Data_RES_TWh!AA$9:AA$1496)</f>
        <v>0</v>
      </c>
      <c r="AC1930" s="13"/>
      <c r="AE1930" s="13"/>
      <c r="AF1930" s="13">
        <f>SUMIF(Data_IND_TWh!$A$9:$A$504,Data_TOT_TWh!$B1930&amp;"200_"&amp;Data_TOT_TWh!$E1930,Data_IND_TWh!AF$9:AF$504)+SUMIF(Data_TER_TWh!$A$9:$A$504,Data_TOT_TWh!$B1930&amp;"300_"&amp;Data_TOT_TWh!$E1930,Data_TER_TWh!AF$9:AF$504)+SUMIF(Data_RES_TWh!$A$9:$A$1496,Data_TOT_TWh!$B1930&amp;"400_"&amp;Data_TOT_TWh!$E1930,Data_RES_TWh!AF$9:AF$1496)</f>
        <v>0</v>
      </c>
      <c r="AG1930" s="13">
        <f>SUMIF(Data_IND_TWh!$A$9:$A$504,Data_TOT_TWh!$B1930&amp;"200_"&amp;Data_TOT_TWh!$E1930,Data_IND_TWh!AG$9:AG$504)+SUMIF(Data_TER_TWh!$A$9:$A$504,Data_TOT_TWh!$B1930&amp;"300_"&amp;Data_TOT_TWh!$E1930,Data_TER_TWh!AG$9:AG$504)+SUMIF(Data_RES_TWh!$A$9:$A$1496,Data_TOT_TWh!$B1930&amp;"400_"&amp;Data_TOT_TWh!$E1930,Data_RES_TWh!AG$9:AG$1496)</f>
        <v>0</v>
      </c>
      <c r="AH1930" s="46">
        <f>SUMIF(Data_IND_TWh!$A$9:$A$504,Data_TOT_TWh!$B1930&amp;"200_"&amp;Data_TOT_TWh!$E1930,Data_IND_TWh!AH$9:AH$504)+SUMIF(Data_TER_TWh!$A$9:$A$504,Data_TOT_TWh!$B1930&amp;"300_"&amp;Data_TOT_TWh!$E1930,Data_TER_TWh!AH$9:AH$504)+SUMIF(Data_RES_TWh!$A$9:$A$1496,Data_TOT_TWh!$B1930&amp;"400_"&amp;Data_TOT_TWh!$E1930,Data_RES_TWh!AH$9:AH$1496)</f>
        <v>0</v>
      </c>
      <c r="AJ1930" s="13"/>
      <c r="AL1930" s="9"/>
      <c r="AM1930" s="87"/>
      <c r="AN1930" s="87"/>
    </row>
    <row r="1931" spans="12:40">
      <c r="L1931" s="46"/>
      <c r="M1931" s="46"/>
      <c r="O1931" s="47"/>
      <c r="P1931" s="46"/>
      <c r="Q1931" s="46"/>
      <c r="R1931" s="37"/>
      <c r="S1931" s="13"/>
      <c r="U1931" s="13"/>
      <c r="W1931" s="13"/>
      <c r="X1931" s="13">
        <f>SUMIF(Data_IND_TWh!$A$9:$A$504,Data_TOT_TWh!$B1931&amp;"200_"&amp;Data_TOT_TWh!$E1931,Data_IND_TWh!X$9:X$504)+SUMIF(Data_TER_TWh!$A$9:$A$504,Data_TOT_TWh!$B1931&amp;"300_"&amp;Data_TOT_TWh!$E1931,Data_TER_TWh!X$9:X$504)+SUMIF(Data_RES_TWh!$A$9:$A$1496,Data_TOT_TWh!$B1931&amp;"400_"&amp;Data_TOT_TWh!$E1931,Data_RES_TWh!X$9:X$1496)</f>
        <v>0</v>
      </c>
      <c r="Y1931" s="13">
        <f>SUMIF(Data_IND_TWh!$A$9:$A$504,Data_TOT_TWh!$B1931&amp;"200_"&amp;Data_TOT_TWh!$E1931,Data_IND_TWh!Y$9:Y$504)+SUMIF(Data_TER_TWh!$A$9:$A$504,Data_TOT_TWh!$B1931&amp;"300_"&amp;Data_TOT_TWh!$E1931,Data_TER_TWh!Y$9:Y$504)+SUMIF(Data_RES_TWh!$A$9:$A$1496,Data_TOT_TWh!$B1931&amp;"400_"&amp;Data_TOT_TWh!$E1931,Data_RES_TWh!Y$9:Y$1496)</f>
        <v>0</v>
      </c>
      <c r="Z1931" s="13">
        <f>SUMIF(Data_IND_TWh!$A$9:$A$504,Data_TOT_TWh!$B1931&amp;"200_"&amp;Data_TOT_TWh!$E1931,Data_IND_TWh!Z$9:Z$504)+SUMIF(Data_TER_TWh!$A$9:$A$504,Data_TOT_TWh!$B1931&amp;"300_"&amp;Data_TOT_TWh!$E1931,Data_TER_TWh!Z$9:Z$504)+SUMIF(Data_RES_TWh!$A$9:$A$1496,Data_TOT_TWh!$B1931&amp;"400_"&amp;Data_TOT_TWh!$E1931,Data_RES_TWh!Z$9:Z$1496)</f>
        <v>0</v>
      </c>
      <c r="AA1931" s="46">
        <f>SUMIF(Data_IND_TWh!$A$9:$A$504,Data_TOT_TWh!$B1931&amp;"200_"&amp;Data_TOT_TWh!$E1931,Data_IND_TWh!AA$9:AA$504)+SUMIF(Data_TER_TWh!$A$9:$A$504,Data_TOT_TWh!$B1931&amp;"300_"&amp;Data_TOT_TWh!$E1931,Data_TER_TWh!AA$9:AA$504)+SUMIF(Data_RES_TWh!$A$9:$A$1496,Data_TOT_TWh!$B1931&amp;"400_"&amp;Data_TOT_TWh!$E1931,Data_RES_TWh!AA$9:AA$1496)</f>
        <v>0</v>
      </c>
      <c r="AC1931" s="13"/>
      <c r="AE1931" s="13"/>
      <c r="AF1931" s="13">
        <f>SUMIF(Data_IND_TWh!$A$9:$A$504,Data_TOT_TWh!$B1931&amp;"200_"&amp;Data_TOT_TWh!$E1931,Data_IND_TWh!AF$9:AF$504)+SUMIF(Data_TER_TWh!$A$9:$A$504,Data_TOT_TWh!$B1931&amp;"300_"&amp;Data_TOT_TWh!$E1931,Data_TER_TWh!AF$9:AF$504)+SUMIF(Data_RES_TWh!$A$9:$A$1496,Data_TOT_TWh!$B1931&amp;"400_"&amp;Data_TOT_TWh!$E1931,Data_RES_TWh!AF$9:AF$1496)</f>
        <v>0</v>
      </c>
      <c r="AG1931" s="13">
        <f>SUMIF(Data_IND_TWh!$A$9:$A$504,Data_TOT_TWh!$B1931&amp;"200_"&amp;Data_TOT_TWh!$E1931,Data_IND_TWh!AG$9:AG$504)+SUMIF(Data_TER_TWh!$A$9:$A$504,Data_TOT_TWh!$B1931&amp;"300_"&amp;Data_TOT_TWh!$E1931,Data_TER_TWh!AG$9:AG$504)+SUMIF(Data_RES_TWh!$A$9:$A$1496,Data_TOT_TWh!$B1931&amp;"400_"&amp;Data_TOT_TWh!$E1931,Data_RES_TWh!AG$9:AG$1496)</f>
        <v>0</v>
      </c>
      <c r="AH1931" s="46">
        <f>SUMIF(Data_IND_TWh!$A$9:$A$504,Data_TOT_TWh!$B1931&amp;"200_"&amp;Data_TOT_TWh!$E1931,Data_IND_TWh!AH$9:AH$504)+SUMIF(Data_TER_TWh!$A$9:$A$504,Data_TOT_TWh!$B1931&amp;"300_"&amp;Data_TOT_TWh!$E1931,Data_TER_TWh!AH$9:AH$504)+SUMIF(Data_RES_TWh!$A$9:$A$1496,Data_TOT_TWh!$B1931&amp;"400_"&amp;Data_TOT_TWh!$E1931,Data_RES_TWh!AH$9:AH$1496)</f>
        <v>0</v>
      </c>
      <c r="AJ1931" s="13"/>
      <c r="AL1931" s="9"/>
      <c r="AM1931" s="87"/>
      <c r="AN1931" s="87"/>
    </row>
    <row r="1932" spans="12:40">
      <c r="L1932" s="46"/>
      <c r="M1932" s="46"/>
      <c r="O1932" s="47"/>
      <c r="P1932" s="46"/>
      <c r="Q1932" s="46"/>
      <c r="R1932" s="37"/>
      <c r="S1932" s="13"/>
      <c r="U1932" s="13"/>
      <c r="W1932" s="13"/>
      <c r="X1932" s="13">
        <f>SUMIF(Data_IND_TWh!$A$9:$A$504,Data_TOT_TWh!$B1932&amp;"200_"&amp;Data_TOT_TWh!$E1932,Data_IND_TWh!X$9:X$504)+SUMIF(Data_TER_TWh!$A$9:$A$504,Data_TOT_TWh!$B1932&amp;"300_"&amp;Data_TOT_TWh!$E1932,Data_TER_TWh!X$9:X$504)+SUMIF(Data_RES_TWh!$A$9:$A$1496,Data_TOT_TWh!$B1932&amp;"400_"&amp;Data_TOT_TWh!$E1932,Data_RES_TWh!X$9:X$1496)</f>
        <v>0</v>
      </c>
      <c r="Y1932" s="13">
        <f>SUMIF(Data_IND_TWh!$A$9:$A$504,Data_TOT_TWh!$B1932&amp;"200_"&amp;Data_TOT_TWh!$E1932,Data_IND_TWh!Y$9:Y$504)+SUMIF(Data_TER_TWh!$A$9:$A$504,Data_TOT_TWh!$B1932&amp;"300_"&amp;Data_TOT_TWh!$E1932,Data_TER_TWh!Y$9:Y$504)+SUMIF(Data_RES_TWh!$A$9:$A$1496,Data_TOT_TWh!$B1932&amp;"400_"&amp;Data_TOT_TWh!$E1932,Data_RES_TWh!Y$9:Y$1496)</f>
        <v>0</v>
      </c>
      <c r="Z1932" s="13">
        <f>SUMIF(Data_IND_TWh!$A$9:$A$504,Data_TOT_TWh!$B1932&amp;"200_"&amp;Data_TOT_TWh!$E1932,Data_IND_TWh!Z$9:Z$504)+SUMIF(Data_TER_TWh!$A$9:$A$504,Data_TOT_TWh!$B1932&amp;"300_"&amp;Data_TOT_TWh!$E1932,Data_TER_TWh!Z$9:Z$504)+SUMIF(Data_RES_TWh!$A$9:$A$1496,Data_TOT_TWh!$B1932&amp;"400_"&amp;Data_TOT_TWh!$E1932,Data_RES_TWh!Z$9:Z$1496)</f>
        <v>0</v>
      </c>
      <c r="AA1932" s="46">
        <f>SUMIF(Data_IND_TWh!$A$9:$A$504,Data_TOT_TWh!$B1932&amp;"200_"&amp;Data_TOT_TWh!$E1932,Data_IND_TWh!AA$9:AA$504)+SUMIF(Data_TER_TWh!$A$9:$A$504,Data_TOT_TWh!$B1932&amp;"300_"&amp;Data_TOT_TWh!$E1932,Data_TER_TWh!AA$9:AA$504)+SUMIF(Data_RES_TWh!$A$9:$A$1496,Data_TOT_TWh!$B1932&amp;"400_"&amp;Data_TOT_TWh!$E1932,Data_RES_TWh!AA$9:AA$1496)</f>
        <v>0</v>
      </c>
      <c r="AC1932" s="13"/>
      <c r="AE1932" s="13"/>
      <c r="AF1932" s="13">
        <f>SUMIF(Data_IND_TWh!$A$9:$A$504,Data_TOT_TWh!$B1932&amp;"200_"&amp;Data_TOT_TWh!$E1932,Data_IND_TWh!AF$9:AF$504)+SUMIF(Data_TER_TWh!$A$9:$A$504,Data_TOT_TWh!$B1932&amp;"300_"&amp;Data_TOT_TWh!$E1932,Data_TER_TWh!AF$9:AF$504)+SUMIF(Data_RES_TWh!$A$9:$A$1496,Data_TOT_TWh!$B1932&amp;"400_"&amp;Data_TOT_TWh!$E1932,Data_RES_TWh!AF$9:AF$1496)</f>
        <v>0</v>
      </c>
      <c r="AG1932" s="13">
        <f>SUMIF(Data_IND_TWh!$A$9:$A$504,Data_TOT_TWh!$B1932&amp;"200_"&amp;Data_TOT_TWh!$E1932,Data_IND_TWh!AG$9:AG$504)+SUMIF(Data_TER_TWh!$A$9:$A$504,Data_TOT_TWh!$B1932&amp;"300_"&amp;Data_TOT_TWh!$E1932,Data_TER_TWh!AG$9:AG$504)+SUMIF(Data_RES_TWh!$A$9:$A$1496,Data_TOT_TWh!$B1932&amp;"400_"&amp;Data_TOT_TWh!$E1932,Data_RES_TWh!AG$9:AG$1496)</f>
        <v>0</v>
      </c>
      <c r="AH1932" s="46">
        <f>SUMIF(Data_IND_TWh!$A$9:$A$504,Data_TOT_TWh!$B1932&amp;"200_"&amp;Data_TOT_TWh!$E1932,Data_IND_TWh!AH$9:AH$504)+SUMIF(Data_TER_TWh!$A$9:$A$504,Data_TOT_TWh!$B1932&amp;"300_"&amp;Data_TOT_TWh!$E1932,Data_TER_TWh!AH$9:AH$504)+SUMIF(Data_RES_TWh!$A$9:$A$1496,Data_TOT_TWh!$B1932&amp;"400_"&amp;Data_TOT_TWh!$E1932,Data_RES_TWh!AH$9:AH$1496)</f>
        <v>0</v>
      </c>
      <c r="AJ1932" s="13"/>
      <c r="AL1932" s="9"/>
      <c r="AM1932" s="87"/>
      <c r="AN1932" s="87"/>
    </row>
    <row r="1933" spans="12:40">
      <c r="L1933" s="46"/>
      <c r="M1933" s="46"/>
      <c r="O1933" s="47"/>
      <c r="P1933" s="46"/>
      <c r="Q1933" s="46"/>
      <c r="R1933" s="37"/>
      <c r="S1933" s="13"/>
      <c r="U1933" s="13"/>
      <c r="W1933" s="13"/>
      <c r="X1933" s="13">
        <f>SUMIF(Data_IND_TWh!$A$9:$A$504,Data_TOT_TWh!$B1933&amp;"200_"&amp;Data_TOT_TWh!$E1933,Data_IND_TWh!X$9:X$504)+SUMIF(Data_TER_TWh!$A$9:$A$504,Data_TOT_TWh!$B1933&amp;"300_"&amp;Data_TOT_TWh!$E1933,Data_TER_TWh!X$9:X$504)+SUMIF(Data_RES_TWh!$A$9:$A$1496,Data_TOT_TWh!$B1933&amp;"400_"&amp;Data_TOT_TWh!$E1933,Data_RES_TWh!X$9:X$1496)</f>
        <v>0</v>
      </c>
      <c r="Y1933" s="13">
        <f>SUMIF(Data_IND_TWh!$A$9:$A$504,Data_TOT_TWh!$B1933&amp;"200_"&amp;Data_TOT_TWh!$E1933,Data_IND_TWh!Y$9:Y$504)+SUMIF(Data_TER_TWh!$A$9:$A$504,Data_TOT_TWh!$B1933&amp;"300_"&amp;Data_TOT_TWh!$E1933,Data_TER_TWh!Y$9:Y$504)+SUMIF(Data_RES_TWh!$A$9:$A$1496,Data_TOT_TWh!$B1933&amp;"400_"&amp;Data_TOT_TWh!$E1933,Data_RES_TWh!Y$9:Y$1496)</f>
        <v>0</v>
      </c>
      <c r="Z1933" s="13">
        <f>SUMIF(Data_IND_TWh!$A$9:$A$504,Data_TOT_TWh!$B1933&amp;"200_"&amp;Data_TOT_TWh!$E1933,Data_IND_TWh!Z$9:Z$504)+SUMIF(Data_TER_TWh!$A$9:$A$504,Data_TOT_TWh!$B1933&amp;"300_"&amp;Data_TOT_TWh!$E1933,Data_TER_TWh!Z$9:Z$504)+SUMIF(Data_RES_TWh!$A$9:$A$1496,Data_TOT_TWh!$B1933&amp;"400_"&amp;Data_TOT_TWh!$E1933,Data_RES_TWh!Z$9:Z$1496)</f>
        <v>0</v>
      </c>
      <c r="AA1933" s="46">
        <f>SUMIF(Data_IND_TWh!$A$9:$A$504,Data_TOT_TWh!$B1933&amp;"200_"&amp;Data_TOT_TWh!$E1933,Data_IND_TWh!AA$9:AA$504)+SUMIF(Data_TER_TWh!$A$9:$A$504,Data_TOT_TWh!$B1933&amp;"300_"&amp;Data_TOT_TWh!$E1933,Data_TER_TWh!AA$9:AA$504)+SUMIF(Data_RES_TWh!$A$9:$A$1496,Data_TOT_TWh!$B1933&amp;"400_"&amp;Data_TOT_TWh!$E1933,Data_RES_TWh!AA$9:AA$1496)</f>
        <v>0</v>
      </c>
      <c r="AC1933" s="13"/>
      <c r="AE1933" s="13"/>
      <c r="AF1933" s="13">
        <f>SUMIF(Data_IND_TWh!$A$9:$A$504,Data_TOT_TWh!$B1933&amp;"200_"&amp;Data_TOT_TWh!$E1933,Data_IND_TWh!AF$9:AF$504)+SUMIF(Data_TER_TWh!$A$9:$A$504,Data_TOT_TWh!$B1933&amp;"300_"&amp;Data_TOT_TWh!$E1933,Data_TER_TWh!AF$9:AF$504)+SUMIF(Data_RES_TWh!$A$9:$A$1496,Data_TOT_TWh!$B1933&amp;"400_"&amp;Data_TOT_TWh!$E1933,Data_RES_TWh!AF$9:AF$1496)</f>
        <v>0</v>
      </c>
      <c r="AG1933" s="13">
        <f>SUMIF(Data_IND_TWh!$A$9:$A$504,Data_TOT_TWh!$B1933&amp;"200_"&amp;Data_TOT_TWh!$E1933,Data_IND_TWh!AG$9:AG$504)+SUMIF(Data_TER_TWh!$A$9:$A$504,Data_TOT_TWh!$B1933&amp;"300_"&amp;Data_TOT_TWh!$E1933,Data_TER_TWh!AG$9:AG$504)+SUMIF(Data_RES_TWh!$A$9:$A$1496,Data_TOT_TWh!$B1933&amp;"400_"&amp;Data_TOT_TWh!$E1933,Data_RES_TWh!AG$9:AG$1496)</f>
        <v>0</v>
      </c>
      <c r="AH1933" s="46">
        <f>SUMIF(Data_IND_TWh!$A$9:$A$504,Data_TOT_TWh!$B1933&amp;"200_"&amp;Data_TOT_TWh!$E1933,Data_IND_TWh!AH$9:AH$504)+SUMIF(Data_TER_TWh!$A$9:$A$504,Data_TOT_TWh!$B1933&amp;"300_"&amp;Data_TOT_TWh!$E1933,Data_TER_TWh!AH$9:AH$504)+SUMIF(Data_RES_TWh!$A$9:$A$1496,Data_TOT_TWh!$B1933&amp;"400_"&amp;Data_TOT_TWh!$E1933,Data_RES_TWh!AH$9:AH$1496)</f>
        <v>0</v>
      </c>
      <c r="AJ1933" s="13"/>
      <c r="AL1933" s="9"/>
      <c r="AM1933" s="87"/>
      <c r="AN1933" s="87"/>
    </row>
    <row r="1934" spans="12:40">
      <c r="L1934" s="46"/>
      <c r="M1934" s="46"/>
      <c r="O1934" s="47"/>
      <c r="P1934" s="46"/>
      <c r="Q1934" s="46"/>
      <c r="R1934" s="37"/>
      <c r="S1934" s="13"/>
      <c r="U1934" s="13"/>
      <c r="W1934" s="13"/>
      <c r="X1934" s="13">
        <f>SUMIF(Data_IND_TWh!$A$9:$A$504,Data_TOT_TWh!$B1934&amp;"200_"&amp;Data_TOT_TWh!$E1934,Data_IND_TWh!X$9:X$504)+SUMIF(Data_TER_TWh!$A$9:$A$504,Data_TOT_TWh!$B1934&amp;"300_"&amp;Data_TOT_TWh!$E1934,Data_TER_TWh!X$9:X$504)+SUMIF(Data_RES_TWh!$A$9:$A$1496,Data_TOT_TWh!$B1934&amp;"400_"&amp;Data_TOT_TWh!$E1934,Data_RES_TWh!X$9:X$1496)</f>
        <v>0</v>
      </c>
      <c r="Y1934" s="13">
        <f>SUMIF(Data_IND_TWh!$A$9:$A$504,Data_TOT_TWh!$B1934&amp;"200_"&amp;Data_TOT_TWh!$E1934,Data_IND_TWh!Y$9:Y$504)+SUMIF(Data_TER_TWh!$A$9:$A$504,Data_TOT_TWh!$B1934&amp;"300_"&amp;Data_TOT_TWh!$E1934,Data_TER_TWh!Y$9:Y$504)+SUMIF(Data_RES_TWh!$A$9:$A$1496,Data_TOT_TWh!$B1934&amp;"400_"&amp;Data_TOT_TWh!$E1934,Data_RES_TWh!Y$9:Y$1496)</f>
        <v>0</v>
      </c>
      <c r="Z1934" s="13">
        <f>SUMIF(Data_IND_TWh!$A$9:$A$504,Data_TOT_TWh!$B1934&amp;"200_"&amp;Data_TOT_TWh!$E1934,Data_IND_TWh!Z$9:Z$504)+SUMIF(Data_TER_TWh!$A$9:$A$504,Data_TOT_TWh!$B1934&amp;"300_"&amp;Data_TOT_TWh!$E1934,Data_TER_TWh!Z$9:Z$504)+SUMIF(Data_RES_TWh!$A$9:$A$1496,Data_TOT_TWh!$B1934&amp;"400_"&amp;Data_TOT_TWh!$E1934,Data_RES_TWh!Z$9:Z$1496)</f>
        <v>0</v>
      </c>
      <c r="AA1934" s="46">
        <f>SUMIF(Data_IND_TWh!$A$9:$A$504,Data_TOT_TWh!$B1934&amp;"200_"&amp;Data_TOT_TWh!$E1934,Data_IND_TWh!AA$9:AA$504)+SUMIF(Data_TER_TWh!$A$9:$A$504,Data_TOT_TWh!$B1934&amp;"300_"&amp;Data_TOT_TWh!$E1934,Data_TER_TWh!AA$9:AA$504)+SUMIF(Data_RES_TWh!$A$9:$A$1496,Data_TOT_TWh!$B1934&amp;"400_"&amp;Data_TOT_TWh!$E1934,Data_RES_TWh!AA$9:AA$1496)</f>
        <v>0</v>
      </c>
      <c r="AC1934" s="13"/>
      <c r="AE1934" s="13"/>
      <c r="AF1934" s="13">
        <f>SUMIF(Data_IND_TWh!$A$9:$A$504,Data_TOT_TWh!$B1934&amp;"200_"&amp;Data_TOT_TWh!$E1934,Data_IND_TWh!AF$9:AF$504)+SUMIF(Data_TER_TWh!$A$9:$A$504,Data_TOT_TWh!$B1934&amp;"300_"&amp;Data_TOT_TWh!$E1934,Data_TER_TWh!AF$9:AF$504)+SUMIF(Data_RES_TWh!$A$9:$A$1496,Data_TOT_TWh!$B1934&amp;"400_"&amp;Data_TOT_TWh!$E1934,Data_RES_TWh!AF$9:AF$1496)</f>
        <v>0</v>
      </c>
      <c r="AG1934" s="13">
        <f>SUMIF(Data_IND_TWh!$A$9:$A$504,Data_TOT_TWh!$B1934&amp;"200_"&amp;Data_TOT_TWh!$E1934,Data_IND_TWh!AG$9:AG$504)+SUMIF(Data_TER_TWh!$A$9:$A$504,Data_TOT_TWh!$B1934&amp;"300_"&amp;Data_TOT_TWh!$E1934,Data_TER_TWh!AG$9:AG$504)+SUMIF(Data_RES_TWh!$A$9:$A$1496,Data_TOT_TWh!$B1934&amp;"400_"&amp;Data_TOT_TWh!$E1934,Data_RES_TWh!AG$9:AG$1496)</f>
        <v>0</v>
      </c>
      <c r="AH1934" s="46">
        <f>SUMIF(Data_IND_TWh!$A$9:$A$504,Data_TOT_TWh!$B1934&amp;"200_"&amp;Data_TOT_TWh!$E1934,Data_IND_TWh!AH$9:AH$504)+SUMIF(Data_TER_TWh!$A$9:$A$504,Data_TOT_TWh!$B1934&amp;"300_"&amp;Data_TOT_TWh!$E1934,Data_TER_TWh!AH$9:AH$504)+SUMIF(Data_RES_TWh!$A$9:$A$1496,Data_TOT_TWh!$B1934&amp;"400_"&amp;Data_TOT_TWh!$E1934,Data_RES_TWh!AH$9:AH$1496)</f>
        <v>0</v>
      </c>
      <c r="AJ1934" s="13"/>
      <c r="AL1934" s="9"/>
      <c r="AM1934" s="87"/>
      <c r="AN1934" s="87"/>
    </row>
    <row r="1935" spans="12:40">
      <c r="L1935" s="46"/>
      <c r="M1935" s="46"/>
      <c r="O1935" s="47"/>
      <c r="P1935" s="46"/>
      <c r="Q1935" s="46"/>
      <c r="R1935" s="37"/>
      <c r="S1935" s="13"/>
      <c r="U1935" s="13"/>
      <c r="W1935" s="13"/>
      <c r="X1935" s="13">
        <f>SUMIF(Data_IND_TWh!$A$9:$A$504,Data_TOT_TWh!$B1935&amp;"200_"&amp;Data_TOT_TWh!$E1935,Data_IND_TWh!X$9:X$504)+SUMIF(Data_TER_TWh!$A$9:$A$504,Data_TOT_TWh!$B1935&amp;"300_"&amp;Data_TOT_TWh!$E1935,Data_TER_TWh!X$9:X$504)+SUMIF(Data_RES_TWh!$A$9:$A$1496,Data_TOT_TWh!$B1935&amp;"400_"&amp;Data_TOT_TWh!$E1935,Data_RES_TWh!X$9:X$1496)</f>
        <v>0</v>
      </c>
      <c r="Y1935" s="13">
        <f>SUMIF(Data_IND_TWh!$A$9:$A$504,Data_TOT_TWh!$B1935&amp;"200_"&amp;Data_TOT_TWh!$E1935,Data_IND_TWh!Y$9:Y$504)+SUMIF(Data_TER_TWh!$A$9:$A$504,Data_TOT_TWh!$B1935&amp;"300_"&amp;Data_TOT_TWh!$E1935,Data_TER_TWh!Y$9:Y$504)+SUMIF(Data_RES_TWh!$A$9:$A$1496,Data_TOT_TWh!$B1935&amp;"400_"&amp;Data_TOT_TWh!$E1935,Data_RES_TWh!Y$9:Y$1496)</f>
        <v>0</v>
      </c>
      <c r="Z1935" s="13">
        <f>SUMIF(Data_IND_TWh!$A$9:$A$504,Data_TOT_TWh!$B1935&amp;"200_"&amp;Data_TOT_TWh!$E1935,Data_IND_TWh!Z$9:Z$504)+SUMIF(Data_TER_TWh!$A$9:$A$504,Data_TOT_TWh!$B1935&amp;"300_"&amp;Data_TOT_TWh!$E1935,Data_TER_TWh!Z$9:Z$504)+SUMIF(Data_RES_TWh!$A$9:$A$1496,Data_TOT_TWh!$B1935&amp;"400_"&amp;Data_TOT_TWh!$E1935,Data_RES_TWh!Z$9:Z$1496)</f>
        <v>0</v>
      </c>
      <c r="AA1935" s="46">
        <f>SUMIF(Data_IND_TWh!$A$9:$A$504,Data_TOT_TWh!$B1935&amp;"200_"&amp;Data_TOT_TWh!$E1935,Data_IND_TWh!AA$9:AA$504)+SUMIF(Data_TER_TWh!$A$9:$A$504,Data_TOT_TWh!$B1935&amp;"300_"&amp;Data_TOT_TWh!$E1935,Data_TER_TWh!AA$9:AA$504)+SUMIF(Data_RES_TWh!$A$9:$A$1496,Data_TOT_TWh!$B1935&amp;"400_"&amp;Data_TOT_TWh!$E1935,Data_RES_TWh!AA$9:AA$1496)</f>
        <v>0</v>
      </c>
      <c r="AC1935" s="13"/>
      <c r="AE1935" s="13"/>
      <c r="AF1935" s="13">
        <f>SUMIF(Data_IND_TWh!$A$9:$A$504,Data_TOT_TWh!$B1935&amp;"200_"&amp;Data_TOT_TWh!$E1935,Data_IND_TWh!AF$9:AF$504)+SUMIF(Data_TER_TWh!$A$9:$A$504,Data_TOT_TWh!$B1935&amp;"300_"&amp;Data_TOT_TWh!$E1935,Data_TER_TWh!AF$9:AF$504)+SUMIF(Data_RES_TWh!$A$9:$A$1496,Data_TOT_TWh!$B1935&amp;"400_"&amp;Data_TOT_TWh!$E1935,Data_RES_TWh!AF$9:AF$1496)</f>
        <v>0</v>
      </c>
      <c r="AG1935" s="13">
        <f>SUMIF(Data_IND_TWh!$A$9:$A$504,Data_TOT_TWh!$B1935&amp;"200_"&amp;Data_TOT_TWh!$E1935,Data_IND_TWh!AG$9:AG$504)+SUMIF(Data_TER_TWh!$A$9:$A$504,Data_TOT_TWh!$B1935&amp;"300_"&amp;Data_TOT_TWh!$E1935,Data_TER_TWh!AG$9:AG$504)+SUMIF(Data_RES_TWh!$A$9:$A$1496,Data_TOT_TWh!$B1935&amp;"400_"&amp;Data_TOT_TWh!$E1935,Data_RES_TWh!AG$9:AG$1496)</f>
        <v>0</v>
      </c>
      <c r="AH1935" s="46">
        <f>SUMIF(Data_IND_TWh!$A$9:$A$504,Data_TOT_TWh!$B1935&amp;"200_"&amp;Data_TOT_TWh!$E1935,Data_IND_TWh!AH$9:AH$504)+SUMIF(Data_TER_TWh!$A$9:$A$504,Data_TOT_TWh!$B1935&amp;"300_"&amp;Data_TOT_TWh!$E1935,Data_TER_TWh!AH$9:AH$504)+SUMIF(Data_RES_TWh!$A$9:$A$1496,Data_TOT_TWh!$B1935&amp;"400_"&amp;Data_TOT_TWh!$E1935,Data_RES_TWh!AH$9:AH$1496)</f>
        <v>0</v>
      </c>
      <c r="AJ1935" s="13"/>
      <c r="AL1935" s="9"/>
      <c r="AM1935" s="87"/>
      <c r="AN1935" s="87"/>
    </row>
    <row r="1936" spans="12:40">
      <c r="L1936" s="46"/>
      <c r="M1936" s="46"/>
      <c r="O1936" s="47"/>
      <c r="P1936" s="46"/>
      <c r="Q1936" s="46"/>
      <c r="R1936" s="37"/>
      <c r="S1936" s="13"/>
      <c r="U1936" s="13"/>
      <c r="W1936" s="13"/>
      <c r="X1936" s="13">
        <f>SUMIF(Data_IND_TWh!$A$9:$A$504,Data_TOT_TWh!$B1936&amp;"200_"&amp;Data_TOT_TWh!$E1936,Data_IND_TWh!X$9:X$504)+SUMIF(Data_TER_TWh!$A$9:$A$504,Data_TOT_TWh!$B1936&amp;"300_"&amp;Data_TOT_TWh!$E1936,Data_TER_TWh!X$9:X$504)+SUMIF(Data_RES_TWh!$A$9:$A$1496,Data_TOT_TWh!$B1936&amp;"400_"&amp;Data_TOT_TWh!$E1936,Data_RES_TWh!X$9:X$1496)</f>
        <v>0</v>
      </c>
      <c r="Y1936" s="13">
        <f>SUMIF(Data_IND_TWh!$A$9:$A$504,Data_TOT_TWh!$B1936&amp;"200_"&amp;Data_TOT_TWh!$E1936,Data_IND_TWh!Y$9:Y$504)+SUMIF(Data_TER_TWh!$A$9:$A$504,Data_TOT_TWh!$B1936&amp;"300_"&amp;Data_TOT_TWh!$E1936,Data_TER_TWh!Y$9:Y$504)+SUMIF(Data_RES_TWh!$A$9:$A$1496,Data_TOT_TWh!$B1936&amp;"400_"&amp;Data_TOT_TWh!$E1936,Data_RES_TWh!Y$9:Y$1496)</f>
        <v>0</v>
      </c>
      <c r="Z1936" s="13">
        <f>SUMIF(Data_IND_TWh!$A$9:$A$504,Data_TOT_TWh!$B1936&amp;"200_"&amp;Data_TOT_TWh!$E1936,Data_IND_TWh!Z$9:Z$504)+SUMIF(Data_TER_TWh!$A$9:$A$504,Data_TOT_TWh!$B1936&amp;"300_"&amp;Data_TOT_TWh!$E1936,Data_TER_TWh!Z$9:Z$504)+SUMIF(Data_RES_TWh!$A$9:$A$1496,Data_TOT_TWh!$B1936&amp;"400_"&amp;Data_TOT_TWh!$E1936,Data_RES_TWh!Z$9:Z$1496)</f>
        <v>0</v>
      </c>
      <c r="AA1936" s="46">
        <f>SUMIF(Data_IND_TWh!$A$9:$A$504,Data_TOT_TWh!$B1936&amp;"200_"&amp;Data_TOT_TWh!$E1936,Data_IND_TWh!AA$9:AA$504)+SUMIF(Data_TER_TWh!$A$9:$A$504,Data_TOT_TWh!$B1936&amp;"300_"&amp;Data_TOT_TWh!$E1936,Data_TER_TWh!AA$9:AA$504)+SUMIF(Data_RES_TWh!$A$9:$A$1496,Data_TOT_TWh!$B1936&amp;"400_"&amp;Data_TOT_TWh!$E1936,Data_RES_TWh!AA$9:AA$1496)</f>
        <v>0</v>
      </c>
      <c r="AC1936" s="13"/>
      <c r="AE1936" s="13"/>
      <c r="AF1936" s="13">
        <f>SUMIF(Data_IND_TWh!$A$9:$A$504,Data_TOT_TWh!$B1936&amp;"200_"&amp;Data_TOT_TWh!$E1936,Data_IND_TWh!AF$9:AF$504)+SUMIF(Data_TER_TWh!$A$9:$A$504,Data_TOT_TWh!$B1936&amp;"300_"&amp;Data_TOT_TWh!$E1936,Data_TER_TWh!AF$9:AF$504)+SUMIF(Data_RES_TWh!$A$9:$A$1496,Data_TOT_TWh!$B1936&amp;"400_"&amp;Data_TOT_TWh!$E1936,Data_RES_TWh!AF$9:AF$1496)</f>
        <v>0</v>
      </c>
      <c r="AG1936" s="13">
        <f>SUMIF(Data_IND_TWh!$A$9:$A$504,Data_TOT_TWh!$B1936&amp;"200_"&amp;Data_TOT_TWh!$E1936,Data_IND_TWh!AG$9:AG$504)+SUMIF(Data_TER_TWh!$A$9:$A$504,Data_TOT_TWh!$B1936&amp;"300_"&amp;Data_TOT_TWh!$E1936,Data_TER_TWh!AG$9:AG$504)+SUMIF(Data_RES_TWh!$A$9:$A$1496,Data_TOT_TWh!$B1936&amp;"400_"&amp;Data_TOT_TWh!$E1936,Data_RES_TWh!AG$9:AG$1496)</f>
        <v>0</v>
      </c>
      <c r="AH1936" s="46">
        <f>SUMIF(Data_IND_TWh!$A$9:$A$504,Data_TOT_TWh!$B1936&amp;"200_"&amp;Data_TOT_TWh!$E1936,Data_IND_TWh!AH$9:AH$504)+SUMIF(Data_TER_TWh!$A$9:$A$504,Data_TOT_TWh!$B1936&amp;"300_"&amp;Data_TOT_TWh!$E1936,Data_TER_TWh!AH$9:AH$504)+SUMIF(Data_RES_TWh!$A$9:$A$1496,Data_TOT_TWh!$B1936&amp;"400_"&amp;Data_TOT_TWh!$E1936,Data_RES_TWh!AH$9:AH$1496)</f>
        <v>0</v>
      </c>
      <c r="AJ1936" s="13"/>
      <c r="AL1936" s="9"/>
      <c r="AM1936" s="87"/>
      <c r="AN1936" s="87"/>
    </row>
    <row r="1937" spans="12:40">
      <c r="L1937" s="46"/>
      <c r="M1937" s="46"/>
      <c r="O1937" s="47"/>
      <c r="P1937" s="46"/>
      <c r="Q1937" s="46"/>
      <c r="R1937" s="37"/>
      <c r="S1937" s="13"/>
      <c r="U1937" s="13"/>
      <c r="W1937" s="13"/>
      <c r="X1937" s="13">
        <f>SUMIF(Data_IND_TWh!$A$9:$A$504,Data_TOT_TWh!$B1937&amp;"200_"&amp;Data_TOT_TWh!$E1937,Data_IND_TWh!X$9:X$504)+SUMIF(Data_TER_TWh!$A$9:$A$504,Data_TOT_TWh!$B1937&amp;"300_"&amp;Data_TOT_TWh!$E1937,Data_TER_TWh!X$9:X$504)+SUMIF(Data_RES_TWh!$A$9:$A$1496,Data_TOT_TWh!$B1937&amp;"400_"&amp;Data_TOT_TWh!$E1937,Data_RES_TWh!X$9:X$1496)</f>
        <v>0</v>
      </c>
      <c r="Y1937" s="13">
        <f>SUMIF(Data_IND_TWh!$A$9:$A$504,Data_TOT_TWh!$B1937&amp;"200_"&amp;Data_TOT_TWh!$E1937,Data_IND_TWh!Y$9:Y$504)+SUMIF(Data_TER_TWh!$A$9:$A$504,Data_TOT_TWh!$B1937&amp;"300_"&amp;Data_TOT_TWh!$E1937,Data_TER_TWh!Y$9:Y$504)+SUMIF(Data_RES_TWh!$A$9:$A$1496,Data_TOT_TWh!$B1937&amp;"400_"&amp;Data_TOT_TWh!$E1937,Data_RES_TWh!Y$9:Y$1496)</f>
        <v>0</v>
      </c>
      <c r="Z1937" s="13">
        <f>SUMIF(Data_IND_TWh!$A$9:$A$504,Data_TOT_TWh!$B1937&amp;"200_"&amp;Data_TOT_TWh!$E1937,Data_IND_TWh!Z$9:Z$504)+SUMIF(Data_TER_TWh!$A$9:$A$504,Data_TOT_TWh!$B1937&amp;"300_"&amp;Data_TOT_TWh!$E1937,Data_TER_TWh!Z$9:Z$504)+SUMIF(Data_RES_TWh!$A$9:$A$1496,Data_TOT_TWh!$B1937&amp;"400_"&amp;Data_TOT_TWh!$E1937,Data_RES_TWh!Z$9:Z$1496)</f>
        <v>0</v>
      </c>
      <c r="AA1937" s="46">
        <f>SUMIF(Data_IND_TWh!$A$9:$A$504,Data_TOT_TWh!$B1937&amp;"200_"&amp;Data_TOT_TWh!$E1937,Data_IND_TWh!AA$9:AA$504)+SUMIF(Data_TER_TWh!$A$9:$A$504,Data_TOT_TWh!$B1937&amp;"300_"&amp;Data_TOT_TWh!$E1937,Data_TER_TWh!AA$9:AA$504)+SUMIF(Data_RES_TWh!$A$9:$A$1496,Data_TOT_TWh!$B1937&amp;"400_"&amp;Data_TOT_TWh!$E1937,Data_RES_TWh!AA$9:AA$1496)</f>
        <v>0</v>
      </c>
      <c r="AC1937" s="13"/>
      <c r="AE1937" s="13"/>
      <c r="AF1937" s="13">
        <f>SUMIF(Data_IND_TWh!$A$9:$A$504,Data_TOT_TWh!$B1937&amp;"200_"&amp;Data_TOT_TWh!$E1937,Data_IND_TWh!AF$9:AF$504)+SUMIF(Data_TER_TWh!$A$9:$A$504,Data_TOT_TWh!$B1937&amp;"300_"&amp;Data_TOT_TWh!$E1937,Data_TER_TWh!AF$9:AF$504)+SUMIF(Data_RES_TWh!$A$9:$A$1496,Data_TOT_TWh!$B1937&amp;"400_"&amp;Data_TOT_TWh!$E1937,Data_RES_TWh!AF$9:AF$1496)</f>
        <v>0</v>
      </c>
      <c r="AG1937" s="13">
        <f>SUMIF(Data_IND_TWh!$A$9:$A$504,Data_TOT_TWh!$B1937&amp;"200_"&amp;Data_TOT_TWh!$E1937,Data_IND_TWh!AG$9:AG$504)+SUMIF(Data_TER_TWh!$A$9:$A$504,Data_TOT_TWh!$B1937&amp;"300_"&amp;Data_TOT_TWh!$E1937,Data_TER_TWh!AG$9:AG$504)+SUMIF(Data_RES_TWh!$A$9:$A$1496,Data_TOT_TWh!$B1937&amp;"400_"&amp;Data_TOT_TWh!$E1937,Data_RES_TWh!AG$9:AG$1496)</f>
        <v>0</v>
      </c>
      <c r="AH1937" s="46">
        <f>SUMIF(Data_IND_TWh!$A$9:$A$504,Data_TOT_TWh!$B1937&amp;"200_"&amp;Data_TOT_TWh!$E1937,Data_IND_TWh!AH$9:AH$504)+SUMIF(Data_TER_TWh!$A$9:$A$504,Data_TOT_TWh!$B1937&amp;"300_"&amp;Data_TOT_TWh!$E1937,Data_TER_TWh!AH$9:AH$504)+SUMIF(Data_RES_TWh!$A$9:$A$1496,Data_TOT_TWh!$B1937&amp;"400_"&amp;Data_TOT_TWh!$E1937,Data_RES_TWh!AH$9:AH$1496)</f>
        <v>0</v>
      </c>
      <c r="AJ1937" s="13"/>
      <c r="AL1937" s="9"/>
      <c r="AM1937" s="87"/>
      <c r="AN1937" s="87"/>
    </row>
    <row r="1938" spans="12:40">
      <c r="L1938" s="46"/>
      <c r="M1938" s="46"/>
      <c r="O1938" s="47"/>
      <c r="P1938" s="46"/>
      <c r="Q1938" s="46"/>
      <c r="R1938" s="37"/>
      <c r="S1938" s="13"/>
      <c r="U1938" s="13"/>
      <c r="W1938" s="13"/>
      <c r="X1938" s="13">
        <f>SUMIF(Data_IND_TWh!$A$9:$A$504,Data_TOT_TWh!$B1938&amp;"200_"&amp;Data_TOT_TWh!$E1938,Data_IND_TWh!X$9:X$504)+SUMIF(Data_TER_TWh!$A$9:$A$504,Data_TOT_TWh!$B1938&amp;"300_"&amp;Data_TOT_TWh!$E1938,Data_TER_TWh!X$9:X$504)+SUMIF(Data_RES_TWh!$A$9:$A$1496,Data_TOT_TWh!$B1938&amp;"400_"&amp;Data_TOT_TWh!$E1938,Data_RES_TWh!X$9:X$1496)</f>
        <v>0</v>
      </c>
      <c r="Y1938" s="13">
        <f>SUMIF(Data_IND_TWh!$A$9:$A$504,Data_TOT_TWh!$B1938&amp;"200_"&amp;Data_TOT_TWh!$E1938,Data_IND_TWh!Y$9:Y$504)+SUMIF(Data_TER_TWh!$A$9:$A$504,Data_TOT_TWh!$B1938&amp;"300_"&amp;Data_TOT_TWh!$E1938,Data_TER_TWh!Y$9:Y$504)+SUMIF(Data_RES_TWh!$A$9:$A$1496,Data_TOT_TWh!$B1938&amp;"400_"&amp;Data_TOT_TWh!$E1938,Data_RES_TWh!Y$9:Y$1496)</f>
        <v>0</v>
      </c>
      <c r="Z1938" s="13">
        <f>SUMIF(Data_IND_TWh!$A$9:$A$504,Data_TOT_TWh!$B1938&amp;"200_"&amp;Data_TOT_TWh!$E1938,Data_IND_TWh!Z$9:Z$504)+SUMIF(Data_TER_TWh!$A$9:$A$504,Data_TOT_TWh!$B1938&amp;"300_"&amp;Data_TOT_TWh!$E1938,Data_TER_TWh!Z$9:Z$504)+SUMIF(Data_RES_TWh!$A$9:$A$1496,Data_TOT_TWh!$B1938&amp;"400_"&amp;Data_TOT_TWh!$E1938,Data_RES_TWh!Z$9:Z$1496)</f>
        <v>0</v>
      </c>
      <c r="AA1938" s="46">
        <f>SUMIF(Data_IND_TWh!$A$9:$A$504,Data_TOT_TWh!$B1938&amp;"200_"&amp;Data_TOT_TWh!$E1938,Data_IND_TWh!AA$9:AA$504)+SUMIF(Data_TER_TWh!$A$9:$A$504,Data_TOT_TWh!$B1938&amp;"300_"&amp;Data_TOT_TWh!$E1938,Data_TER_TWh!AA$9:AA$504)+SUMIF(Data_RES_TWh!$A$9:$A$1496,Data_TOT_TWh!$B1938&amp;"400_"&amp;Data_TOT_TWh!$E1938,Data_RES_TWh!AA$9:AA$1496)</f>
        <v>0</v>
      </c>
      <c r="AC1938" s="13"/>
      <c r="AE1938" s="13"/>
      <c r="AF1938" s="13">
        <f>SUMIF(Data_IND_TWh!$A$9:$A$504,Data_TOT_TWh!$B1938&amp;"200_"&amp;Data_TOT_TWh!$E1938,Data_IND_TWh!AF$9:AF$504)+SUMIF(Data_TER_TWh!$A$9:$A$504,Data_TOT_TWh!$B1938&amp;"300_"&amp;Data_TOT_TWh!$E1938,Data_TER_TWh!AF$9:AF$504)+SUMIF(Data_RES_TWh!$A$9:$A$1496,Data_TOT_TWh!$B1938&amp;"400_"&amp;Data_TOT_TWh!$E1938,Data_RES_TWh!AF$9:AF$1496)</f>
        <v>0</v>
      </c>
      <c r="AG1938" s="13">
        <f>SUMIF(Data_IND_TWh!$A$9:$A$504,Data_TOT_TWh!$B1938&amp;"200_"&amp;Data_TOT_TWh!$E1938,Data_IND_TWh!AG$9:AG$504)+SUMIF(Data_TER_TWh!$A$9:$A$504,Data_TOT_TWh!$B1938&amp;"300_"&amp;Data_TOT_TWh!$E1938,Data_TER_TWh!AG$9:AG$504)+SUMIF(Data_RES_TWh!$A$9:$A$1496,Data_TOT_TWh!$B1938&amp;"400_"&amp;Data_TOT_TWh!$E1938,Data_RES_TWh!AG$9:AG$1496)</f>
        <v>0</v>
      </c>
      <c r="AH1938" s="46">
        <f>SUMIF(Data_IND_TWh!$A$9:$A$504,Data_TOT_TWh!$B1938&amp;"200_"&amp;Data_TOT_TWh!$E1938,Data_IND_TWh!AH$9:AH$504)+SUMIF(Data_TER_TWh!$A$9:$A$504,Data_TOT_TWh!$B1938&amp;"300_"&amp;Data_TOT_TWh!$E1938,Data_TER_TWh!AH$9:AH$504)+SUMIF(Data_RES_TWh!$A$9:$A$1496,Data_TOT_TWh!$B1938&amp;"400_"&amp;Data_TOT_TWh!$E1938,Data_RES_TWh!AH$9:AH$1496)</f>
        <v>0</v>
      </c>
      <c r="AJ1938" s="13"/>
      <c r="AL1938" s="9"/>
      <c r="AM1938" s="87"/>
      <c r="AN1938" s="87"/>
    </row>
    <row r="1939" spans="12:40">
      <c r="L1939" s="46"/>
      <c r="M1939" s="46"/>
      <c r="O1939" s="47"/>
      <c r="P1939" s="46"/>
      <c r="Q1939" s="46"/>
      <c r="R1939" s="37"/>
      <c r="S1939" s="13"/>
      <c r="U1939" s="13"/>
      <c r="W1939" s="13"/>
      <c r="X1939" s="13">
        <f>SUMIF(Data_IND_TWh!$A$9:$A$504,Data_TOT_TWh!$B1939&amp;"200_"&amp;Data_TOT_TWh!$E1939,Data_IND_TWh!X$9:X$504)+SUMIF(Data_TER_TWh!$A$9:$A$504,Data_TOT_TWh!$B1939&amp;"300_"&amp;Data_TOT_TWh!$E1939,Data_TER_TWh!X$9:X$504)+SUMIF(Data_RES_TWh!$A$9:$A$1496,Data_TOT_TWh!$B1939&amp;"400_"&amp;Data_TOT_TWh!$E1939,Data_RES_TWh!X$9:X$1496)</f>
        <v>0</v>
      </c>
      <c r="Y1939" s="13">
        <f>SUMIF(Data_IND_TWh!$A$9:$A$504,Data_TOT_TWh!$B1939&amp;"200_"&amp;Data_TOT_TWh!$E1939,Data_IND_TWh!Y$9:Y$504)+SUMIF(Data_TER_TWh!$A$9:$A$504,Data_TOT_TWh!$B1939&amp;"300_"&amp;Data_TOT_TWh!$E1939,Data_TER_TWh!Y$9:Y$504)+SUMIF(Data_RES_TWh!$A$9:$A$1496,Data_TOT_TWh!$B1939&amp;"400_"&amp;Data_TOT_TWh!$E1939,Data_RES_TWh!Y$9:Y$1496)</f>
        <v>0</v>
      </c>
      <c r="Z1939" s="13">
        <f>SUMIF(Data_IND_TWh!$A$9:$A$504,Data_TOT_TWh!$B1939&amp;"200_"&amp;Data_TOT_TWh!$E1939,Data_IND_TWh!Z$9:Z$504)+SUMIF(Data_TER_TWh!$A$9:$A$504,Data_TOT_TWh!$B1939&amp;"300_"&amp;Data_TOT_TWh!$E1939,Data_TER_TWh!Z$9:Z$504)+SUMIF(Data_RES_TWh!$A$9:$A$1496,Data_TOT_TWh!$B1939&amp;"400_"&amp;Data_TOT_TWh!$E1939,Data_RES_TWh!Z$9:Z$1496)</f>
        <v>0</v>
      </c>
      <c r="AA1939" s="46">
        <f>SUMIF(Data_IND_TWh!$A$9:$A$504,Data_TOT_TWh!$B1939&amp;"200_"&amp;Data_TOT_TWh!$E1939,Data_IND_TWh!AA$9:AA$504)+SUMIF(Data_TER_TWh!$A$9:$A$504,Data_TOT_TWh!$B1939&amp;"300_"&amp;Data_TOT_TWh!$E1939,Data_TER_TWh!AA$9:AA$504)+SUMIF(Data_RES_TWh!$A$9:$A$1496,Data_TOT_TWh!$B1939&amp;"400_"&amp;Data_TOT_TWh!$E1939,Data_RES_TWh!AA$9:AA$1496)</f>
        <v>0</v>
      </c>
      <c r="AC1939" s="13"/>
      <c r="AE1939" s="13"/>
      <c r="AF1939" s="13">
        <f>SUMIF(Data_IND_TWh!$A$9:$A$504,Data_TOT_TWh!$B1939&amp;"200_"&amp;Data_TOT_TWh!$E1939,Data_IND_TWh!AF$9:AF$504)+SUMIF(Data_TER_TWh!$A$9:$A$504,Data_TOT_TWh!$B1939&amp;"300_"&amp;Data_TOT_TWh!$E1939,Data_TER_TWh!AF$9:AF$504)+SUMIF(Data_RES_TWh!$A$9:$A$1496,Data_TOT_TWh!$B1939&amp;"400_"&amp;Data_TOT_TWh!$E1939,Data_RES_TWh!AF$9:AF$1496)</f>
        <v>0</v>
      </c>
      <c r="AG1939" s="13">
        <f>SUMIF(Data_IND_TWh!$A$9:$A$504,Data_TOT_TWh!$B1939&amp;"200_"&amp;Data_TOT_TWh!$E1939,Data_IND_TWh!AG$9:AG$504)+SUMIF(Data_TER_TWh!$A$9:$A$504,Data_TOT_TWh!$B1939&amp;"300_"&amp;Data_TOT_TWh!$E1939,Data_TER_TWh!AG$9:AG$504)+SUMIF(Data_RES_TWh!$A$9:$A$1496,Data_TOT_TWh!$B1939&amp;"400_"&amp;Data_TOT_TWh!$E1939,Data_RES_TWh!AG$9:AG$1496)</f>
        <v>0</v>
      </c>
      <c r="AH1939" s="46">
        <f>SUMIF(Data_IND_TWh!$A$9:$A$504,Data_TOT_TWh!$B1939&amp;"200_"&amp;Data_TOT_TWh!$E1939,Data_IND_TWh!AH$9:AH$504)+SUMIF(Data_TER_TWh!$A$9:$A$504,Data_TOT_TWh!$B1939&amp;"300_"&amp;Data_TOT_TWh!$E1939,Data_TER_TWh!AH$9:AH$504)+SUMIF(Data_RES_TWh!$A$9:$A$1496,Data_TOT_TWh!$B1939&amp;"400_"&amp;Data_TOT_TWh!$E1939,Data_RES_TWh!AH$9:AH$1496)</f>
        <v>0</v>
      </c>
      <c r="AJ1939" s="13"/>
      <c r="AL1939" s="9"/>
      <c r="AM1939" s="87"/>
      <c r="AN1939" s="87"/>
    </row>
    <row r="1940" spans="12:40">
      <c r="L1940" s="46"/>
      <c r="M1940" s="46"/>
      <c r="O1940" s="47"/>
      <c r="P1940" s="46"/>
      <c r="Q1940" s="46"/>
      <c r="R1940" s="37"/>
      <c r="S1940" s="13"/>
      <c r="U1940" s="13"/>
      <c r="W1940" s="13"/>
      <c r="X1940" s="13">
        <f>SUMIF(Data_IND_TWh!$A$9:$A$504,Data_TOT_TWh!$B1940&amp;"200_"&amp;Data_TOT_TWh!$E1940,Data_IND_TWh!X$9:X$504)+SUMIF(Data_TER_TWh!$A$9:$A$504,Data_TOT_TWh!$B1940&amp;"300_"&amp;Data_TOT_TWh!$E1940,Data_TER_TWh!X$9:X$504)+SUMIF(Data_RES_TWh!$A$9:$A$1496,Data_TOT_TWh!$B1940&amp;"400_"&amp;Data_TOT_TWh!$E1940,Data_RES_TWh!X$9:X$1496)</f>
        <v>0</v>
      </c>
      <c r="Y1940" s="13">
        <f>SUMIF(Data_IND_TWh!$A$9:$A$504,Data_TOT_TWh!$B1940&amp;"200_"&amp;Data_TOT_TWh!$E1940,Data_IND_TWh!Y$9:Y$504)+SUMIF(Data_TER_TWh!$A$9:$A$504,Data_TOT_TWh!$B1940&amp;"300_"&amp;Data_TOT_TWh!$E1940,Data_TER_TWh!Y$9:Y$504)+SUMIF(Data_RES_TWh!$A$9:$A$1496,Data_TOT_TWh!$B1940&amp;"400_"&amp;Data_TOT_TWh!$E1940,Data_RES_TWh!Y$9:Y$1496)</f>
        <v>0</v>
      </c>
      <c r="Z1940" s="13">
        <f>SUMIF(Data_IND_TWh!$A$9:$A$504,Data_TOT_TWh!$B1940&amp;"200_"&amp;Data_TOT_TWh!$E1940,Data_IND_TWh!Z$9:Z$504)+SUMIF(Data_TER_TWh!$A$9:$A$504,Data_TOT_TWh!$B1940&amp;"300_"&amp;Data_TOT_TWh!$E1940,Data_TER_TWh!Z$9:Z$504)+SUMIF(Data_RES_TWh!$A$9:$A$1496,Data_TOT_TWh!$B1940&amp;"400_"&amp;Data_TOT_TWh!$E1940,Data_RES_TWh!Z$9:Z$1496)</f>
        <v>0</v>
      </c>
      <c r="AA1940" s="46">
        <f>SUMIF(Data_IND_TWh!$A$9:$A$504,Data_TOT_TWh!$B1940&amp;"200_"&amp;Data_TOT_TWh!$E1940,Data_IND_TWh!AA$9:AA$504)+SUMIF(Data_TER_TWh!$A$9:$A$504,Data_TOT_TWh!$B1940&amp;"300_"&amp;Data_TOT_TWh!$E1940,Data_TER_TWh!AA$9:AA$504)+SUMIF(Data_RES_TWh!$A$9:$A$1496,Data_TOT_TWh!$B1940&amp;"400_"&amp;Data_TOT_TWh!$E1940,Data_RES_TWh!AA$9:AA$1496)</f>
        <v>0</v>
      </c>
      <c r="AC1940" s="13"/>
      <c r="AE1940" s="13"/>
      <c r="AF1940" s="13">
        <f>SUMIF(Data_IND_TWh!$A$9:$A$504,Data_TOT_TWh!$B1940&amp;"200_"&amp;Data_TOT_TWh!$E1940,Data_IND_TWh!AF$9:AF$504)+SUMIF(Data_TER_TWh!$A$9:$A$504,Data_TOT_TWh!$B1940&amp;"300_"&amp;Data_TOT_TWh!$E1940,Data_TER_TWh!AF$9:AF$504)+SUMIF(Data_RES_TWh!$A$9:$A$1496,Data_TOT_TWh!$B1940&amp;"400_"&amp;Data_TOT_TWh!$E1940,Data_RES_TWh!AF$9:AF$1496)</f>
        <v>0</v>
      </c>
      <c r="AG1940" s="13">
        <f>SUMIF(Data_IND_TWh!$A$9:$A$504,Data_TOT_TWh!$B1940&amp;"200_"&amp;Data_TOT_TWh!$E1940,Data_IND_TWh!AG$9:AG$504)+SUMIF(Data_TER_TWh!$A$9:$A$504,Data_TOT_TWh!$B1940&amp;"300_"&amp;Data_TOT_TWh!$E1940,Data_TER_TWh!AG$9:AG$504)+SUMIF(Data_RES_TWh!$A$9:$A$1496,Data_TOT_TWh!$B1940&amp;"400_"&amp;Data_TOT_TWh!$E1940,Data_RES_TWh!AG$9:AG$1496)</f>
        <v>0</v>
      </c>
      <c r="AH1940" s="46">
        <f>SUMIF(Data_IND_TWh!$A$9:$A$504,Data_TOT_TWh!$B1940&amp;"200_"&amp;Data_TOT_TWh!$E1940,Data_IND_TWh!AH$9:AH$504)+SUMIF(Data_TER_TWh!$A$9:$A$504,Data_TOT_TWh!$B1940&amp;"300_"&amp;Data_TOT_TWh!$E1940,Data_TER_TWh!AH$9:AH$504)+SUMIF(Data_RES_TWh!$A$9:$A$1496,Data_TOT_TWh!$B1940&amp;"400_"&amp;Data_TOT_TWh!$E1940,Data_RES_TWh!AH$9:AH$1496)</f>
        <v>0</v>
      </c>
      <c r="AJ1940" s="13"/>
      <c r="AL1940" s="9"/>
      <c r="AM1940" s="87"/>
      <c r="AN1940" s="87"/>
    </row>
    <row r="1941" spans="12:40">
      <c r="L1941" s="46"/>
      <c r="M1941" s="46"/>
      <c r="O1941" s="47"/>
      <c r="P1941" s="46"/>
      <c r="Q1941" s="46"/>
      <c r="R1941" s="37"/>
      <c r="S1941" s="13"/>
      <c r="U1941" s="13"/>
      <c r="W1941" s="13"/>
      <c r="X1941" s="13">
        <f>SUMIF(Data_IND_TWh!$A$9:$A$504,Data_TOT_TWh!$B1941&amp;"200_"&amp;Data_TOT_TWh!$E1941,Data_IND_TWh!X$9:X$504)+SUMIF(Data_TER_TWh!$A$9:$A$504,Data_TOT_TWh!$B1941&amp;"300_"&amp;Data_TOT_TWh!$E1941,Data_TER_TWh!X$9:X$504)+SUMIF(Data_RES_TWh!$A$9:$A$1496,Data_TOT_TWh!$B1941&amp;"400_"&amp;Data_TOT_TWh!$E1941,Data_RES_TWh!X$9:X$1496)</f>
        <v>0</v>
      </c>
      <c r="Y1941" s="13">
        <f>SUMIF(Data_IND_TWh!$A$9:$A$504,Data_TOT_TWh!$B1941&amp;"200_"&amp;Data_TOT_TWh!$E1941,Data_IND_TWh!Y$9:Y$504)+SUMIF(Data_TER_TWh!$A$9:$A$504,Data_TOT_TWh!$B1941&amp;"300_"&amp;Data_TOT_TWh!$E1941,Data_TER_TWh!Y$9:Y$504)+SUMIF(Data_RES_TWh!$A$9:$A$1496,Data_TOT_TWh!$B1941&amp;"400_"&amp;Data_TOT_TWh!$E1941,Data_RES_TWh!Y$9:Y$1496)</f>
        <v>0</v>
      </c>
      <c r="Z1941" s="13">
        <f>SUMIF(Data_IND_TWh!$A$9:$A$504,Data_TOT_TWh!$B1941&amp;"200_"&amp;Data_TOT_TWh!$E1941,Data_IND_TWh!Z$9:Z$504)+SUMIF(Data_TER_TWh!$A$9:$A$504,Data_TOT_TWh!$B1941&amp;"300_"&amp;Data_TOT_TWh!$E1941,Data_TER_TWh!Z$9:Z$504)+SUMIF(Data_RES_TWh!$A$9:$A$1496,Data_TOT_TWh!$B1941&amp;"400_"&amp;Data_TOT_TWh!$E1941,Data_RES_TWh!Z$9:Z$1496)</f>
        <v>0</v>
      </c>
      <c r="AA1941" s="46">
        <f>SUMIF(Data_IND_TWh!$A$9:$A$504,Data_TOT_TWh!$B1941&amp;"200_"&amp;Data_TOT_TWh!$E1941,Data_IND_TWh!AA$9:AA$504)+SUMIF(Data_TER_TWh!$A$9:$A$504,Data_TOT_TWh!$B1941&amp;"300_"&amp;Data_TOT_TWh!$E1941,Data_TER_TWh!AA$9:AA$504)+SUMIF(Data_RES_TWh!$A$9:$A$1496,Data_TOT_TWh!$B1941&amp;"400_"&amp;Data_TOT_TWh!$E1941,Data_RES_TWh!AA$9:AA$1496)</f>
        <v>0</v>
      </c>
      <c r="AC1941" s="13"/>
      <c r="AE1941" s="13"/>
      <c r="AF1941" s="13">
        <f>SUMIF(Data_IND_TWh!$A$9:$A$504,Data_TOT_TWh!$B1941&amp;"200_"&amp;Data_TOT_TWh!$E1941,Data_IND_TWh!AF$9:AF$504)+SUMIF(Data_TER_TWh!$A$9:$A$504,Data_TOT_TWh!$B1941&amp;"300_"&amp;Data_TOT_TWh!$E1941,Data_TER_TWh!AF$9:AF$504)+SUMIF(Data_RES_TWh!$A$9:$A$1496,Data_TOT_TWh!$B1941&amp;"400_"&amp;Data_TOT_TWh!$E1941,Data_RES_TWh!AF$9:AF$1496)</f>
        <v>0</v>
      </c>
      <c r="AG1941" s="13">
        <f>SUMIF(Data_IND_TWh!$A$9:$A$504,Data_TOT_TWh!$B1941&amp;"200_"&amp;Data_TOT_TWh!$E1941,Data_IND_TWh!AG$9:AG$504)+SUMIF(Data_TER_TWh!$A$9:$A$504,Data_TOT_TWh!$B1941&amp;"300_"&amp;Data_TOT_TWh!$E1941,Data_TER_TWh!AG$9:AG$504)+SUMIF(Data_RES_TWh!$A$9:$A$1496,Data_TOT_TWh!$B1941&amp;"400_"&amp;Data_TOT_TWh!$E1941,Data_RES_TWh!AG$9:AG$1496)</f>
        <v>0</v>
      </c>
      <c r="AH1941" s="46">
        <f>SUMIF(Data_IND_TWh!$A$9:$A$504,Data_TOT_TWh!$B1941&amp;"200_"&amp;Data_TOT_TWh!$E1941,Data_IND_TWh!AH$9:AH$504)+SUMIF(Data_TER_TWh!$A$9:$A$504,Data_TOT_TWh!$B1941&amp;"300_"&amp;Data_TOT_TWh!$E1941,Data_TER_TWh!AH$9:AH$504)+SUMIF(Data_RES_TWh!$A$9:$A$1496,Data_TOT_TWh!$B1941&amp;"400_"&amp;Data_TOT_TWh!$E1941,Data_RES_TWh!AH$9:AH$1496)</f>
        <v>0</v>
      </c>
      <c r="AJ1941" s="13"/>
      <c r="AL1941" s="9"/>
      <c r="AM1941" s="87"/>
      <c r="AN1941" s="87"/>
    </row>
    <row r="1942" spans="12:40">
      <c r="L1942" s="46"/>
      <c r="M1942" s="46"/>
      <c r="O1942" s="47"/>
      <c r="P1942" s="46"/>
      <c r="Q1942" s="46"/>
      <c r="R1942" s="37"/>
      <c r="S1942" s="13"/>
      <c r="U1942" s="13"/>
      <c r="W1942" s="13"/>
      <c r="X1942" s="13">
        <f>SUMIF(Data_IND_TWh!$A$9:$A$504,Data_TOT_TWh!$B1942&amp;"200_"&amp;Data_TOT_TWh!$E1942,Data_IND_TWh!X$9:X$504)+SUMIF(Data_TER_TWh!$A$9:$A$504,Data_TOT_TWh!$B1942&amp;"300_"&amp;Data_TOT_TWh!$E1942,Data_TER_TWh!X$9:X$504)+SUMIF(Data_RES_TWh!$A$9:$A$1496,Data_TOT_TWh!$B1942&amp;"400_"&amp;Data_TOT_TWh!$E1942,Data_RES_TWh!X$9:X$1496)</f>
        <v>0</v>
      </c>
      <c r="Y1942" s="13">
        <f>SUMIF(Data_IND_TWh!$A$9:$A$504,Data_TOT_TWh!$B1942&amp;"200_"&amp;Data_TOT_TWh!$E1942,Data_IND_TWh!Y$9:Y$504)+SUMIF(Data_TER_TWh!$A$9:$A$504,Data_TOT_TWh!$B1942&amp;"300_"&amp;Data_TOT_TWh!$E1942,Data_TER_TWh!Y$9:Y$504)+SUMIF(Data_RES_TWh!$A$9:$A$1496,Data_TOT_TWh!$B1942&amp;"400_"&amp;Data_TOT_TWh!$E1942,Data_RES_TWh!Y$9:Y$1496)</f>
        <v>0</v>
      </c>
      <c r="Z1942" s="13">
        <f>SUMIF(Data_IND_TWh!$A$9:$A$504,Data_TOT_TWh!$B1942&amp;"200_"&amp;Data_TOT_TWh!$E1942,Data_IND_TWh!Z$9:Z$504)+SUMIF(Data_TER_TWh!$A$9:$A$504,Data_TOT_TWh!$B1942&amp;"300_"&amp;Data_TOT_TWh!$E1942,Data_TER_TWh!Z$9:Z$504)+SUMIF(Data_RES_TWh!$A$9:$A$1496,Data_TOT_TWh!$B1942&amp;"400_"&amp;Data_TOT_TWh!$E1942,Data_RES_TWh!Z$9:Z$1496)</f>
        <v>0</v>
      </c>
      <c r="AA1942" s="46">
        <f>SUMIF(Data_IND_TWh!$A$9:$A$504,Data_TOT_TWh!$B1942&amp;"200_"&amp;Data_TOT_TWh!$E1942,Data_IND_TWh!AA$9:AA$504)+SUMIF(Data_TER_TWh!$A$9:$A$504,Data_TOT_TWh!$B1942&amp;"300_"&amp;Data_TOT_TWh!$E1942,Data_TER_TWh!AA$9:AA$504)+SUMIF(Data_RES_TWh!$A$9:$A$1496,Data_TOT_TWh!$B1942&amp;"400_"&amp;Data_TOT_TWh!$E1942,Data_RES_TWh!AA$9:AA$1496)</f>
        <v>0</v>
      </c>
      <c r="AC1942" s="13"/>
      <c r="AE1942" s="13"/>
      <c r="AF1942" s="13">
        <f>SUMIF(Data_IND_TWh!$A$9:$A$504,Data_TOT_TWh!$B1942&amp;"200_"&amp;Data_TOT_TWh!$E1942,Data_IND_TWh!AF$9:AF$504)+SUMIF(Data_TER_TWh!$A$9:$A$504,Data_TOT_TWh!$B1942&amp;"300_"&amp;Data_TOT_TWh!$E1942,Data_TER_TWh!AF$9:AF$504)+SUMIF(Data_RES_TWh!$A$9:$A$1496,Data_TOT_TWh!$B1942&amp;"400_"&amp;Data_TOT_TWh!$E1942,Data_RES_TWh!AF$9:AF$1496)</f>
        <v>0</v>
      </c>
      <c r="AG1942" s="13">
        <f>SUMIF(Data_IND_TWh!$A$9:$A$504,Data_TOT_TWh!$B1942&amp;"200_"&amp;Data_TOT_TWh!$E1942,Data_IND_TWh!AG$9:AG$504)+SUMIF(Data_TER_TWh!$A$9:$A$504,Data_TOT_TWh!$B1942&amp;"300_"&amp;Data_TOT_TWh!$E1942,Data_TER_TWh!AG$9:AG$504)+SUMIF(Data_RES_TWh!$A$9:$A$1496,Data_TOT_TWh!$B1942&amp;"400_"&amp;Data_TOT_TWh!$E1942,Data_RES_TWh!AG$9:AG$1496)</f>
        <v>0</v>
      </c>
      <c r="AH1942" s="46">
        <f>SUMIF(Data_IND_TWh!$A$9:$A$504,Data_TOT_TWh!$B1942&amp;"200_"&amp;Data_TOT_TWh!$E1942,Data_IND_TWh!AH$9:AH$504)+SUMIF(Data_TER_TWh!$A$9:$A$504,Data_TOT_TWh!$B1942&amp;"300_"&amp;Data_TOT_TWh!$E1942,Data_TER_TWh!AH$9:AH$504)+SUMIF(Data_RES_TWh!$A$9:$A$1496,Data_TOT_TWh!$B1942&amp;"400_"&amp;Data_TOT_TWh!$E1942,Data_RES_TWh!AH$9:AH$1496)</f>
        <v>0</v>
      </c>
      <c r="AJ1942" s="13"/>
      <c r="AL1942" s="9"/>
      <c r="AM1942" s="87"/>
      <c r="AN1942" s="87"/>
    </row>
    <row r="1943" spans="12:40">
      <c r="L1943" s="46"/>
      <c r="M1943" s="46"/>
      <c r="O1943" s="47"/>
      <c r="P1943" s="46"/>
      <c r="Q1943" s="46"/>
      <c r="R1943" s="37"/>
      <c r="S1943" s="13"/>
      <c r="U1943" s="13"/>
      <c r="W1943" s="13"/>
      <c r="X1943" s="13">
        <f>SUMIF(Data_IND_TWh!$A$9:$A$504,Data_TOT_TWh!$B1943&amp;"200_"&amp;Data_TOT_TWh!$E1943,Data_IND_TWh!X$9:X$504)+SUMIF(Data_TER_TWh!$A$9:$A$504,Data_TOT_TWh!$B1943&amp;"300_"&amp;Data_TOT_TWh!$E1943,Data_TER_TWh!X$9:X$504)+SUMIF(Data_RES_TWh!$A$9:$A$1496,Data_TOT_TWh!$B1943&amp;"400_"&amp;Data_TOT_TWh!$E1943,Data_RES_TWh!X$9:X$1496)</f>
        <v>0</v>
      </c>
      <c r="Y1943" s="13">
        <f>SUMIF(Data_IND_TWh!$A$9:$A$504,Data_TOT_TWh!$B1943&amp;"200_"&amp;Data_TOT_TWh!$E1943,Data_IND_TWh!Y$9:Y$504)+SUMIF(Data_TER_TWh!$A$9:$A$504,Data_TOT_TWh!$B1943&amp;"300_"&amp;Data_TOT_TWh!$E1943,Data_TER_TWh!Y$9:Y$504)+SUMIF(Data_RES_TWh!$A$9:$A$1496,Data_TOT_TWh!$B1943&amp;"400_"&amp;Data_TOT_TWh!$E1943,Data_RES_TWh!Y$9:Y$1496)</f>
        <v>0</v>
      </c>
      <c r="Z1943" s="13">
        <f>SUMIF(Data_IND_TWh!$A$9:$A$504,Data_TOT_TWh!$B1943&amp;"200_"&amp;Data_TOT_TWh!$E1943,Data_IND_TWh!Z$9:Z$504)+SUMIF(Data_TER_TWh!$A$9:$A$504,Data_TOT_TWh!$B1943&amp;"300_"&amp;Data_TOT_TWh!$E1943,Data_TER_TWh!Z$9:Z$504)+SUMIF(Data_RES_TWh!$A$9:$A$1496,Data_TOT_TWh!$B1943&amp;"400_"&amp;Data_TOT_TWh!$E1943,Data_RES_TWh!Z$9:Z$1496)</f>
        <v>0</v>
      </c>
      <c r="AA1943" s="46">
        <f>SUMIF(Data_IND_TWh!$A$9:$A$504,Data_TOT_TWh!$B1943&amp;"200_"&amp;Data_TOT_TWh!$E1943,Data_IND_TWh!AA$9:AA$504)+SUMIF(Data_TER_TWh!$A$9:$A$504,Data_TOT_TWh!$B1943&amp;"300_"&amp;Data_TOT_TWh!$E1943,Data_TER_TWh!AA$9:AA$504)+SUMIF(Data_RES_TWh!$A$9:$A$1496,Data_TOT_TWh!$B1943&amp;"400_"&amp;Data_TOT_TWh!$E1943,Data_RES_TWh!AA$9:AA$1496)</f>
        <v>0</v>
      </c>
      <c r="AC1943" s="13"/>
      <c r="AE1943" s="13"/>
      <c r="AF1943" s="13">
        <f>SUMIF(Data_IND_TWh!$A$9:$A$504,Data_TOT_TWh!$B1943&amp;"200_"&amp;Data_TOT_TWh!$E1943,Data_IND_TWh!AF$9:AF$504)+SUMIF(Data_TER_TWh!$A$9:$A$504,Data_TOT_TWh!$B1943&amp;"300_"&amp;Data_TOT_TWh!$E1943,Data_TER_TWh!AF$9:AF$504)+SUMIF(Data_RES_TWh!$A$9:$A$1496,Data_TOT_TWh!$B1943&amp;"400_"&amp;Data_TOT_TWh!$E1943,Data_RES_TWh!AF$9:AF$1496)</f>
        <v>0</v>
      </c>
      <c r="AG1943" s="13">
        <f>SUMIF(Data_IND_TWh!$A$9:$A$504,Data_TOT_TWh!$B1943&amp;"200_"&amp;Data_TOT_TWh!$E1943,Data_IND_TWh!AG$9:AG$504)+SUMIF(Data_TER_TWh!$A$9:$A$504,Data_TOT_TWh!$B1943&amp;"300_"&amp;Data_TOT_TWh!$E1943,Data_TER_TWh!AG$9:AG$504)+SUMIF(Data_RES_TWh!$A$9:$A$1496,Data_TOT_TWh!$B1943&amp;"400_"&amp;Data_TOT_TWh!$E1943,Data_RES_TWh!AG$9:AG$1496)</f>
        <v>0</v>
      </c>
      <c r="AH1943" s="46">
        <f>SUMIF(Data_IND_TWh!$A$9:$A$504,Data_TOT_TWh!$B1943&amp;"200_"&amp;Data_TOT_TWh!$E1943,Data_IND_TWh!AH$9:AH$504)+SUMIF(Data_TER_TWh!$A$9:$A$504,Data_TOT_TWh!$B1943&amp;"300_"&amp;Data_TOT_TWh!$E1943,Data_TER_TWh!AH$9:AH$504)+SUMIF(Data_RES_TWh!$A$9:$A$1496,Data_TOT_TWh!$B1943&amp;"400_"&amp;Data_TOT_TWh!$E1943,Data_RES_TWh!AH$9:AH$1496)</f>
        <v>0</v>
      </c>
      <c r="AJ1943" s="13"/>
      <c r="AL1943" s="9"/>
      <c r="AM1943" s="87"/>
      <c r="AN1943" s="87"/>
    </row>
    <row r="1944" spans="12:40">
      <c r="L1944" s="46"/>
      <c r="M1944" s="46"/>
      <c r="O1944" s="47"/>
      <c r="P1944" s="46"/>
      <c r="Q1944" s="46"/>
      <c r="R1944" s="37"/>
      <c r="S1944" s="13"/>
      <c r="U1944" s="13"/>
      <c r="W1944" s="13"/>
      <c r="X1944" s="13">
        <f>SUMIF(Data_IND_TWh!$A$9:$A$504,Data_TOT_TWh!$B1944&amp;"200_"&amp;Data_TOT_TWh!$E1944,Data_IND_TWh!X$9:X$504)+SUMIF(Data_TER_TWh!$A$9:$A$504,Data_TOT_TWh!$B1944&amp;"300_"&amp;Data_TOT_TWh!$E1944,Data_TER_TWh!X$9:X$504)+SUMIF(Data_RES_TWh!$A$9:$A$1496,Data_TOT_TWh!$B1944&amp;"400_"&amp;Data_TOT_TWh!$E1944,Data_RES_TWh!X$9:X$1496)</f>
        <v>0</v>
      </c>
      <c r="Y1944" s="13">
        <f>SUMIF(Data_IND_TWh!$A$9:$A$504,Data_TOT_TWh!$B1944&amp;"200_"&amp;Data_TOT_TWh!$E1944,Data_IND_TWh!Y$9:Y$504)+SUMIF(Data_TER_TWh!$A$9:$A$504,Data_TOT_TWh!$B1944&amp;"300_"&amp;Data_TOT_TWh!$E1944,Data_TER_TWh!Y$9:Y$504)+SUMIF(Data_RES_TWh!$A$9:$A$1496,Data_TOT_TWh!$B1944&amp;"400_"&amp;Data_TOT_TWh!$E1944,Data_RES_TWh!Y$9:Y$1496)</f>
        <v>0</v>
      </c>
      <c r="Z1944" s="13">
        <f>SUMIF(Data_IND_TWh!$A$9:$A$504,Data_TOT_TWh!$B1944&amp;"200_"&amp;Data_TOT_TWh!$E1944,Data_IND_TWh!Z$9:Z$504)+SUMIF(Data_TER_TWh!$A$9:$A$504,Data_TOT_TWh!$B1944&amp;"300_"&amp;Data_TOT_TWh!$E1944,Data_TER_TWh!Z$9:Z$504)+SUMIF(Data_RES_TWh!$A$9:$A$1496,Data_TOT_TWh!$B1944&amp;"400_"&amp;Data_TOT_TWh!$E1944,Data_RES_TWh!Z$9:Z$1496)</f>
        <v>0</v>
      </c>
      <c r="AA1944" s="46">
        <f>SUMIF(Data_IND_TWh!$A$9:$A$504,Data_TOT_TWh!$B1944&amp;"200_"&amp;Data_TOT_TWh!$E1944,Data_IND_TWh!AA$9:AA$504)+SUMIF(Data_TER_TWh!$A$9:$A$504,Data_TOT_TWh!$B1944&amp;"300_"&amp;Data_TOT_TWh!$E1944,Data_TER_TWh!AA$9:AA$504)+SUMIF(Data_RES_TWh!$A$9:$A$1496,Data_TOT_TWh!$B1944&amp;"400_"&amp;Data_TOT_TWh!$E1944,Data_RES_TWh!AA$9:AA$1496)</f>
        <v>0</v>
      </c>
      <c r="AC1944" s="13"/>
      <c r="AE1944" s="13"/>
      <c r="AF1944" s="13">
        <f>SUMIF(Data_IND_TWh!$A$9:$A$504,Data_TOT_TWh!$B1944&amp;"200_"&amp;Data_TOT_TWh!$E1944,Data_IND_TWh!AF$9:AF$504)+SUMIF(Data_TER_TWh!$A$9:$A$504,Data_TOT_TWh!$B1944&amp;"300_"&amp;Data_TOT_TWh!$E1944,Data_TER_TWh!AF$9:AF$504)+SUMIF(Data_RES_TWh!$A$9:$A$1496,Data_TOT_TWh!$B1944&amp;"400_"&amp;Data_TOT_TWh!$E1944,Data_RES_TWh!AF$9:AF$1496)</f>
        <v>0</v>
      </c>
      <c r="AG1944" s="13">
        <f>SUMIF(Data_IND_TWh!$A$9:$A$504,Data_TOT_TWh!$B1944&amp;"200_"&amp;Data_TOT_TWh!$E1944,Data_IND_TWh!AG$9:AG$504)+SUMIF(Data_TER_TWh!$A$9:$A$504,Data_TOT_TWh!$B1944&amp;"300_"&amp;Data_TOT_TWh!$E1944,Data_TER_TWh!AG$9:AG$504)+SUMIF(Data_RES_TWh!$A$9:$A$1496,Data_TOT_TWh!$B1944&amp;"400_"&amp;Data_TOT_TWh!$E1944,Data_RES_TWh!AG$9:AG$1496)</f>
        <v>0</v>
      </c>
      <c r="AH1944" s="46">
        <f>SUMIF(Data_IND_TWh!$A$9:$A$504,Data_TOT_TWh!$B1944&amp;"200_"&amp;Data_TOT_TWh!$E1944,Data_IND_TWh!AH$9:AH$504)+SUMIF(Data_TER_TWh!$A$9:$A$504,Data_TOT_TWh!$B1944&amp;"300_"&amp;Data_TOT_TWh!$E1944,Data_TER_TWh!AH$9:AH$504)+SUMIF(Data_RES_TWh!$A$9:$A$1496,Data_TOT_TWh!$B1944&amp;"400_"&amp;Data_TOT_TWh!$E1944,Data_RES_TWh!AH$9:AH$1496)</f>
        <v>0</v>
      </c>
      <c r="AJ1944" s="13"/>
      <c r="AL1944" s="9"/>
      <c r="AM1944" s="87"/>
      <c r="AN1944" s="87"/>
    </row>
    <row r="1945" spans="12:40">
      <c r="L1945" s="46"/>
      <c r="M1945" s="46"/>
      <c r="O1945" s="47"/>
      <c r="P1945" s="46"/>
      <c r="Q1945" s="46"/>
      <c r="R1945" s="37"/>
      <c r="S1945" s="13"/>
      <c r="U1945" s="13"/>
      <c r="W1945" s="13"/>
      <c r="X1945" s="13">
        <f>SUMIF(Data_IND_TWh!$A$9:$A$504,Data_TOT_TWh!$B1945&amp;"200_"&amp;Data_TOT_TWh!$E1945,Data_IND_TWh!X$9:X$504)+SUMIF(Data_TER_TWh!$A$9:$A$504,Data_TOT_TWh!$B1945&amp;"300_"&amp;Data_TOT_TWh!$E1945,Data_TER_TWh!X$9:X$504)+SUMIF(Data_RES_TWh!$A$9:$A$1496,Data_TOT_TWh!$B1945&amp;"400_"&amp;Data_TOT_TWh!$E1945,Data_RES_TWh!X$9:X$1496)</f>
        <v>0</v>
      </c>
      <c r="Y1945" s="13">
        <f>SUMIF(Data_IND_TWh!$A$9:$A$504,Data_TOT_TWh!$B1945&amp;"200_"&amp;Data_TOT_TWh!$E1945,Data_IND_TWh!Y$9:Y$504)+SUMIF(Data_TER_TWh!$A$9:$A$504,Data_TOT_TWh!$B1945&amp;"300_"&amp;Data_TOT_TWh!$E1945,Data_TER_TWh!Y$9:Y$504)+SUMIF(Data_RES_TWh!$A$9:$A$1496,Data_TOT_TWh!$B1945&amp;"400_"&amp;Data_TOT_TWh!$E1945,Data_RES_TWh!Y$9:Y$1496)</f>
        <v>0</v>
      </c>
      <c r="Z1945" s="13">
        <f>SUMIF(Data_IND_TWh!$A$9:$A$504,Data_TOT_TWh!$B1945&amp;"200_"&amp;Data_TOT_TWh!$E1945,Data_IND_TWh!Z$9:Z$504)+SUMIF(Data_TER_TWh!$A$9:$A$504,Data_TOT_TWh!$B1945&amp;"300_"&amp;Data_TOT_TWh!$E1945,Data_TER_TWh!Z$9:Z$504)+SUMIF(Data_RES_TWh!$A$9:$A$1496,Data_TOT_TWh!$B1945&amp;"400_"&amp;Data_TOT_TWh!$E1945,Data_RES_TWh!Z$9:Z$1496)</f>
        <v>0</v>
      </c>
      <c r="AA1945" s="46">
        <f>SUMIF(Data_IND_TWh!$A$9:$A$504,Data_TOT_TWh!$B1945&amp;"200_"&amp;Data_TOT_TWh!$E1945,Data_IND_TWh!AA$9:AA$504)+SUMIF(Data_TER_TWh!$A$9:$A$504,Data_TOT_TWh!$B1945&amp;"300_"&amp;Data_TOT_TWh!$E1945,Data_TER_TWh!AA$9:AA$504)+SUMIF(Data_RES_TWh!$A$9:$A$1496,Data_TOT_TWh!$B1945&amp;"400_"&amp;Data_TOT_TWh!$E1945,Data_RES_TWh!AA$9:AA$1496)</f>
        <v>0</v>
      </c>
      <c r="AC1945" s="13"/>
      <c r="AE1945" s="13"/>
      <c r="AF1945" s="13">
        <f>SUMIF(Data_IND_TWh!$A$9:$A$504,Data_TOT_TWh!$B1945&amp;"200_"&amp;Data_TOT_TWh!$E1945,Data_IND_TWh!AF$9:AF$504)+SUMIF(Data_TER_TWh!$A$9:$A$504,Data_TOT_TWh!$B1945&amp;"300_"&amp;Data_TOT_TWh!$E1945,Data_TER_TWh!AF$9:AF$504)+SUMIF(Data_RES_TWh!$A$9:$A$1496,Data_TOT_TWh!$B1945&amp;"400_"&amp;Data_TOT_TWh!$E1945,Data_RES_TWh!AF$9:AF$1496)</f>
        <v>0</v>
      </c>
      <c r="AG1945" s="13">
        <f>SUMIF(Data_IND_TWh!$A$9:$A$504,Data_TOT_TWh!$B1945&amp;"200_"&amp;Data_TOT_TWh!$E1945,Data_IND_TWh!AG$9:AG$504)+SUMIF(Data_TER_TWh!$A$9:$A$504,Data_TOT_TWh!$B1945&amp;"300_"&amp;Data_TOT_TWh!$E1945,Data_TER_TWh!AG$9:AG$504)+SUMIF(Data_RES_TWh!$A$9:$A$1496,Data_TOT_TWh!$B1945&amp;"400_"&amp;Data_TOT_TWh!$E1945,Data_RES_TWh!AG$9:AG$1496)</f>
        <v>0</v>
      </c>
      <c r="AH1945" s="46">
        <f>SUMIF(Data_IND_TWh!$A$9:$A$504,Data_TOT_TWh!$B1945&amp;"200_"&amp;Data_TOT_TWh!$E1945,Data_IND_TWh!AH$9:AH$504)+SUMIF(Data_TER_TWh!$A$9:$A$504,Data_TOT_TWh!$B1945&amp;"300_"&amp;Data_TOT_TWh!$E1945,Data_TER_TWh!AH$9:AH$504)+SUMIF(Data_RES_TWh!$A$9:$A$1496,Data_TOT_TWh!$B1945&amp;"400_"&amp;Data_TOT_TWh!$E1945,Data_RES_TWh!AH$9:AH$1496)</f>
        <v>0</v>
      </c>
      <c r="AJ1945" s="13"/>
      <c r="AL1945" s="9"/>
      <c r="AM1945" s="87"/>
      <c r="AN1945" s="87"/>
    </row>
    <row r="1946" spans="12:40">
      <c r="L1946" s="46"/>
      <c r="M1946" s="46"/>
      <c r="O1946" s="47"/>
      <c r="P1946" s="46"/>
      <c r="Q1946" s="46"/>
      <c r="R1946" s="37"/>
      <c r="S1946" s="13"/>
      <c r="U1946" s="13"/>
      <c r="W1946" s="13"/>
      <c r="X1946" s="13">
        <f>SUMIF(Data_IND_TWh!$A$9:$A$504,Data_TOT_TWh!$B1946&amp;"200_"&amp;Data_TOT_TWh!$E1946,Data_IND_TWh!X$9:X$504)+SUMIF(Data_TER_TWh!$A$9:$A$504,Data_TOT_TWh!$B1946&amp;"300_"&amp;Data_TOT_TWh!$E1946,Data_TER_TWh!X$9:X$504)+SUMIF(Data_RES_TWh!$A$9:$A$1496,Data_TOT_TWh!$B1946&amp;"400_"&amp;Data_TOT_TWh!$E1946,Data_RES_TWh!X$9:X$1496)</f>
        <v>0</v>
      </c>
      <c r="Y1946" s="13">
        <f>SUMIF(Data_IND_TWh!$A$9:$A$504,Data_TOT_TWh!$B1946&amp;"200_"&amp;Data_TOT_TWh!$E1946,Data_IND_TWh!Y$9:Y$504)+SUMIF(Data_TER_TWh!$A$9:$A$504,Data_TOT_TWh!$B1946&amp;"300_"&amp;Data_TOT_TWh!$E1946,Data_TER_TWh!Y$9:Y$504)+SUMIF(Data_RES_TWh!$A$9:$A$1496,Data_TOT_TWh!$B1946&amp;"400_"&amp;Data_TOT_TWh!$E1946,Data_RES_TWh!Y$9:Y$1496)</f>
        <v>0</v>
      </c>
      <c r="Z1946" s="13">
        <f>SUMIF(Data_IND_TWh!$A$9:$A$504,Data_TOT_TWh!$B1946&amp;"200_"&amp;Data_TOT_TWh!$E1946,Data_IND_TWh!Z$9:Z$504)+SUMIF(Data_TER_TWh!$A$9:$A$504,Data_TOT_TWh!$B1946&amp;"300_"&amp;Data_TOT_TWh!$E1946,Data_TER_TWh!Z$9:Z$504)+SUMIF(Data_RES_TWh!$A$9:$A$1496,Data_TOT_TWh!$B1946&amp;"400_"&amp;Data_TOT_TWh!$E1946,Data_RES_TWh!Z$9:Z$1496)</f>
        <v>0</v>
      </c>
      <c r="AA1946" s="46">
        <f>SUMIF(Data_IND_TWh!$A$9:$A$504,Data_TOT_TWh!$B1946&amp;"200_"&amp;Data_TOT_TWh!$E1946,Data_IND_TWh!AA$9:AA$504)+SUMIF(Data_TER_TWh!$A$9:$A$504,Data_TOT_TWh!$B1946&amp;"300_"&amp;Data_TOT_TWh!$E1946,Data_TER_TWh!AA$9:AA$504)+SUMIF(Data_RES_TWh!$A$9:$A$1496,Data_TOT_TWh!$B1946&amp;"400_"&amp;Data_TOT_TWh!$E1946,Data_RES_TWh!AA$9:AA$1496)</f>
        <v>0</v>
      </c>
      <c r="AC1946" s="13"/>
      <c r="AE1946" s="13"/>
      <c r="AF1946" s="13">
        <f>SUMIF(Data_IND_TWh!$A$9:$A$504,Data_TOT_TWh!$B1946&amp;"200_"&amp;Data_TOT_TWh!$E1946,Data_IND_TWh!AF$9:AF$504)+SUMIF(Data_TER_TWh!$A$9:$A$504,Data_TOT_TWh!$B1946&amp;"300_"&amp;Data_TOT_TWh!$E1946,Data_TER_TWh!AF$9:AF$504)+SUMIF(Data_RES_TWh!$A$9:$A$1496,Data_TOT_TWh!$B1946&amp;"400_"&amp;Data_TOT_TWh!$E1946,Data_RES_TWh!AF$9:AF$1496)</f>
        <v>0</v>
      </c>
      <c r="AG1946" s="13">
        <f>SUMIF(Data_IND_TWh!$A$9:$A$504,Data_TOT_TWh!$B1946&amp;"200_"&amp;Data_TOT_TWh!$E1946,Data_IND_TWh!AG$9:AG$504)+SUMIF(Data_TER_TWh!$A$9:$A$504,Data_TOT_TWh!$B1946&amp;"300_"&amp;Data_TOT_TWh!$E1946,Data_TER_TWh!AG$9:AG$504)+SUMIF(Data_RES_TWh!$A$9:$A$1496,Data_TOT_TWh!$B1946&amp;"400_"&amp;Data_TOT_TWh!$E1946,Data_RES_TWh!AG$9:AG$1496)</f>
        <v>0</v>
      </c>
      <c r="AH1946" s="46">
        <f>SUMIF(Data_IND_TWh!$A$9:$A$504,Data_TOT_TWh!$B1946&amp;"200_"&amp;Data_TOT_TWh!$E1946,Data_IND_TWh!AH$9:AH$504)+SUMIF(Data_TER_TWh!$A$9:$A$504,Data_TOT_TWh!$B1946&amp;"300_"&amp;Data_TOT_TWh!$E1946,Data_TER_TWh!AH$9:AH$504)+SUMIF(Data_RES_TWh!$A$9:$A$1496,Data_TOT_TWh!$B1946&amp;"400_"&amp;Data_TOT_TWh!$E1946,Data_RES_TWh!AH$9:AH$1496)</f>
        <v>0</v>
      </c>
      <c r="AJ1946" s="13"/>
      <c r="AL1946" s="9"/>
      <c r="AM1946" s="87"/>
      <c r="AN1946" s="87"/>
    </row>
    <row r="1947" spans="12:40">
      <c r="L1947" s="46"/>
      <c r="M1947" s="46"/>
      <c r="O1947" s="47"/>
      <c r="P1947" s="46"/>
      <c r="Q1947" s="46"/>
      <c r="R1947" s="37"/>
      <c r="S1947" s="13"/>
      <c r="U1947" s="13"/>
      <c r="W1947" s="13"/>
      <c r="X1947" s="13">
        <f>SUMIF(Data_IND_TWh!$A$9:$A$504,Data_TOT_TWh!$B1947&amp;"200_"&amp;Data_TOT_TWh!$E1947,Data_IND_TWh!X$9:X$504)+SUMIF(Data_TER_TWh!$A$9:$A$504,Data_TOT_TWh!$B1947&amp;"300_"&amp;Data_TOT_TWh!$E1947,Data_TER_TWh!X$9:X$504)+SUMIF(Data_RES_TWh!$A$9:$A$1496,Data_TOT_TWh!$B1947&amp;"400_"&amp;Data_TOT_TWh!$E1947,Data_RES_TWh!X$9:X$1496)</f>
        <v>0</v>
      </c>
      <c r="Y1947" s="13">
        <f>SUMIF(Data_IND_TWh!$A$9:$A$504,Data_TOT_TWh!$B1947&amp;"200_"&amp;Data_TOT_TWh!$E1947,Data_IND_TWh!Y$9:Y$504)+SUMIF(Data_TER_TWh!$A$9:$A$504,Data_TOT_TWh!$B1947&amp;"300_"&amp;Data_TOT_TWh!$E1947,Data_TER_TWh!Y$9:Y$504)+SUMIF(Data_RES_TWh!$A$9:$A$1496,Data_TOT_TWh!$B1947&amp;"400_"&amp;Data_TOT_TWh!$E1947,Data_RES_TWh!Y$9:Y$1496)</f>
        <v>0</v>
      </c>
      <c r="Z1947" s="13">
        <f>SUMIF(Data_IND_TWh!$A$9:$A$504,Data_TOT_TWh!$B1947&amp;"200_"&amp;Data_TOT_TWh!$E1947,Data_IND_TWh!Z$9:Z$504)+SUMIF(Data_TER_TWh!$A$9:$A$504,Data_TOT_TWh!$B1947&amp;"300_"&amp;Data_TOT_TWh!$E1947,Data_TER_TWh!Z$9:Z$504)+SUMIF(Data_RES_TWh!$A$9:$A$1496,Data_TOT_TWh!$B1947&amp;"400_"&amp;Data_TOT_TWh!$E1947,Data_RES_TWh!Z$9:Z$1496)</f>
        <v>0</v>
      </c>
      <c r="AA1947" s="46">
        <f>SUMIF(Data_IND_TWh!$A$9:$A$504,Data_TOT_TWh!$B1947&amp;"200_"&amp;Data_TOT_TWh!$E1947,Data_IND_TWh!AA$9:AA$504)+SUMIF(Data_TER_TWh!$A$9:$A$504,Data_TOT_TWh!$B1947&amp;"300_"&amp;Data_TOT_TWh!$E1947,Data_TER_TWh!AA$9:AA$504)+SUMIF(Data_RES_TWh!$A$9:$A$1496,Data_TOT_TWh!$B1947&amp;"400_"&amp;Data_TOT_TWh!$E1947,Data_RES_TWh!AA$9:AA$1496)</f>
        <v>0</v>
      </c>
      <c r="AC1947" s="13"/>
      <c r="AE1947" s="13"/>
      <c r="AF1947" s="13">
        <f>SUMIF(Data_IND_TWh!$A$9:$A$504,Data_TOT_TWh!$B1947&amp;"200_"&amp;Data_TOT_TWh!$E1947,Data_IND_TWh!AF$9:AF$504)+SUMIF(Data_TER_TWh!$A$9:$A$504,Data_TOT_TWh!$B1947&amp;"300_"&amp;Data_TOT_TWh!$E1947,Data_TER_TWh!AF$9:AF$504)+SUMIF(Data_RES_TWh!$A$9:$A$1496,Data_TOT_TWh!$B1947&amp;"400_"&amp;Data_TOT_TWh!$E1947,Data_RES_TWh!AF$9:AF$1496)</f>
        <v>0</v>
      </c>
      <c r="AG1947" s="13">
        <f>SUMIF(Data_IND_TWh!$A$9:$A$504,Data_TOT_TWh!$B1947&amp;"200_"&amp;Data_TOT_TWh!$E1947,Data_IND_TWh!AG$9:AG$504)+SUMIF(Data_TER_TWh!$A$9:$A$504,Data_TOT_TWh!$B1947&amp;"300_"&amp;Data_TOT_TWh!$E1947,Data_TER_TWh!AG$9:AG$504)+SUMIF(Data_RES_TWh!$A$9:$A$1496,Data_TOT_TWh!$B1947&amp;"400_"&amp;Data_TOT_TWh!$E1947,Data_RES_TWh!AG$9:AG$1496)</f>
        <v>0</v>
      </c>
      <c r="AH1947" s="46">
        <f>SUMIF(Data_IND_TWh!$A$9:$A$504,Data_TOT_TWh!$B1947&amp;"200_"&amp;Data_TOT_TWh!$E1947,Data_IND_TWh!AH$9:AH$504)+SUMIF(Data_TER_TWh!$A$9:$A$504,Data_TOT_TWh!$B1947&amp;"300_"&amp;Data_TOT_TWh!$E1947,Data_TER_TWh!AH$9:AH$504)+SUMIF(Data_RES_TWh!$A$9:$A$1496,Data_TOT_TWh!$B1947&amp;"400_"&amp;Data_TOT_TWh!$E1947,Data_RES_TWh!AH$9:AH$1496)</f>
        <v>0</v>
      </c>
      <c r="AJ1947" s="13"/>
      <c r="AL1947" s="9"/>
      <c r="AM1947" s="87"/>
      <c r="AN1947" s="87"/>
    </row>
    <row r="1948" spans="12:40">
      <c r="L1948" s="46"/>
      <c r="M1948" s="46"/>
      <c r="O1948" s="47"/>
      <c r="P1948" s="46"/>
      <c r="Q1948" s="46"/>
      <c r="R1948" s="37"/>
      <c r="S1948" s="13"/>
      <c r="U1948" s="13"/>
      <c r="W1948" s="13"/>
      <c r="X1948" s="13">
        <f>SUMIF(Data_IND_TWh!$A$9:$A$504,Data_TOT_TWh!$B1948&amp;"200_"&amp;Data_TOT_TWh!$E1948,Data_IND_TWh!X$9:X$504)+SUMIF(Data_TER_TWh!$A$9:$A$504,Data_TOT_TWh!$B1948&amp;"300_"&amp;Data_TOT_TWh!$E1948,Data_TER_TWh!X$9:X$504)+SUMIF(Data_RES_TWh!$A$9:$A$1496,Data_TOT_TWh!$B1948&amp;"400_"&amp;Data_TOT_TWh!$E1948,Data_RES_TWh!X$9:X$1496)</f>
        <v>0</v>
      </c>
      <c r="Y1948" s="13">
        <f>SUMIF(Data_IND_TWh!$A$9:$A$504,Data_TOT_TWh!$B1948&amp;"200_"&amp;Data_TOT_TWh!$E1948,Data_IND_TWh!Y$9:Y$504)+SUMIF(Data_TER_TWh!$A$9:$A$504,Data_TOT_TWh!$B1948&amp;"300_"&amp;Data_TOT_TWh!$E1948,Data_TER_TWh!Y$9:Y$504)+SUMIF(Data_RES_TWh!$A$9:$A$1496,Data_TOT_TWh!$B1948&amp;"400_"&amp;Data_TOT_TWh!$E1948,Data_RES_TWh!Y$9:Y$1496)</f>
        <v>0</v>
      </c>
      <c r="Z1948" s="13">
        <f>SUMIF(Data_IND_TWh!$A$9:$A$504,Data_TOT_TWh!$B1948&amp;"200_"&amp;Data_TOT_TWh!$E1948,Data_IND_TWh!Z$9:Z$504)+SUMIF(Data_TER_TWh!$A$9:$A$504,Data_TOT_TWh!$B1948&amp;"300_"&amp;Data_TOT_TWh!$E1948,Data_TER_TWh!Z$9:Z$504)+SUMIF(Data_RES_TWh!$A$9:$A$1496,Data_TOT_TWh!$B1948&amp;"400_"&amp;Data_TOT_TWh!$E1948,Data_RES_TWh!Z$9:Z$1496)</f>
        <v>0</v>
      </c>
      <c r="AA1948" s="46">
        <f>SUMIF(Data_IND_TWh!$A$9:$A$504,Data_TOT_TWh!$B1948&amp;"200_"&amp;Data_TOT_TWh!$E1948,Data_IND_TWh!AA$9:AA$504)+SUMIF(Data_TER_TWh!$A$9:$A$504,Data_TOT_TWh!$B1948&amp;"300_"&amp;Data_TOT_TWh!$E1948,Data_TER_TWh!AA$9:AA$504)+SUMIF(Data_RES_TWh!$A$9:$A$1496,Data_TOT_TWh!$B1948&amp;"400_"&amp;Data_TOT_TWh!$E1948,Data_RES_TWh!AA$9:AA$1496)</f>
        <v>0</v>
      </c>
      <c r="AC1948" s="13"/>
      <c r="AE1948" s="13"/>
      <c r="AF1948" s="13">
        <f>SUMIF(Data_IND_TWh!$A$9:$A$504,Data_TOT_TWh!$B1948&amp;"200_"&amp;Data_TOT_TWh!$E1948,Data_IND_TWh!AF$9:AF$504)+SUMIF(Data_TER_TWh!$A$9:$A$504,Data_TOT_TWh!$B1948&amp;"300_"&amp;Data_TOT_TWh!$E1948,Data_TER_TWh!AF$9:AF$504)+SUMIF(Data_RES_TWh!$A$9:$A$1496,Data_TOT_TWh!$B1948&amp;"400_"&amp;Data_TOT_TWh!$E1948,Data_RES_TWh!AF$9:AF$1496)</f>
        <v>0</v>
      </c>
      <c r="AG1948" s="13">
        <f>SUMIF(Data_IND_TWh!$A$9:$A$504,Data_TOT_TWh!$B1948&amp;"200_"&amp;Data_TOT_TWh!$E1948,Data_IND_TWh!AG$9:AG$504)+SUMIF(Data_TER_TWh!$A$9:$A$504,Data_TOT_TWh!$B1948&amp;"300_"&amp;Data_TOT_TWh!$E1948,Data_TER_TWh!AG$9:AG$504)+SUMIF(Data_RES_TWh!$A$9:$A$1496,Data_TOT_TWh!$B1948&amp;"400_"&amp;Data_TOT_TWh!$E1948,Data_RES_TWh!AG$9:AG$1496)</f>
        <v>0</v>
      </c>
      <c r="AH1948" s="46">
        <f>SUMIF(Data_IND_TWh!$A$9:$A$504,Data_TOT_TWh!$B1948&amp;"200_"&amp;Data_TOT_TWh!$E1948,Data_IND_TWh!AH$9:AH$504)+SUMIF(Data_TER_TWh!$A$9:$A$504,Data_TOT_TWh!$B1948&amp;"300_"&amp;Data_TOT_TWh!$E1948,Data_TER_TWh!AH$9:AH$504)+SUMIF(Data_RES_TWh!$A$9:$A$1496,Data_TOT_TWh!$B1948&amp;"400_"&amp;Data_TOT_TWh!$E1948,Data_RES_TWh!AH$9:AH$1496)</f>
        <v>0</v>
      </c>
      <c r="AJ1948" s="13"/>
      <c r="AL1948" s="9"/>
      <c r="AM1948" s="87"/>
      <c r="AN1948" s="87"/>
    </row>
    <row r="1949" spans="12:40">
      <c r="L1949" s="46"/>
      <c r="M1949" s="46"/>
      <c r="O1949" s="47"/>
      <c r="P1949" s="46"/>
      <c r="Q1949" s="46"/>
      <c r="R1949" s="37"/>
      <c r="S1949" s="13"/>
      <c r="U1949" s="13"/>
      <c r="W1949" s="13"/>
      <c r="X1949" s="13">
        <f>SUMIF(Data_IND_TWh!$A$9:$A$504,Data_TOT_TWh!$B1949&amp;"200_"&amp;Data_TOT_TWh!$E1949,Data_IND_TWh!X$9:X$504)+SUMIF(Data_TER_TWh!$A$9:$A$504,Data_TOT_TWh!$B1949&amp;"300_"&amp;Data_TOT_TWh!$E1949,Data_TER_TWh!X$9:X$504)+SUMIF(Data_RES_TWh!$A$9:$A$1496,Data_TOT_TWh!$B1949&amp;"400_"&amp;Data_TOT_TWh!$E1949,Data_RES_TWh!X$9:X$1496)</f>
        <v>0</v>
      </c>
      <c r="Y1949" s="13">
        <f>SUMIF(Data_IND_TWh!$A$9:$A$504,Data_TOT_TWh!$B1949&amp;"200_"&amp;Data_TOT_TWh!$E1949,Data_IND_TWh!Y$9:Y$504)+SUMIF(Data_TER_TWh!$A$9:$A$504,Data_TOT_TWh!$B1949&amp;"300_"&amp;Data_TOT_TWh!$E1949,Data_TER_TWh!Y$9:Y$504)+SUMIF(Data_RES_TWh!$A$9:$A$1496,Data_TOT_TWh!$B1949&amp;"400_"&amp;Data_TOT_TWh!$E1949,Data_RES_TWh!Y$9:Y$1496)</f>
        <v>0</v>
      </c>
      <c r="Z1949" s="13">
        <f>SUMIF(Data_IND_TWh!$A$9:$A$504,Data_TOT_TWh!$B1949&amp;"200_"&amp;Data_TOT_TWh!$E1949,Data_IND_TWh!Z$9:Z$504)+SUMIF(Data_TER_TWh!$A$9:$A$504,Data_TOT_TWh!$B1949&amp;"300_"&amp;Data_TOT_TWh!$E1949,Data_TER_TWh!Z$9:Z$504)+SUMIF(Data_RES_TWh!$A$9:$A$1496,Data_TOT_TWh!$B1949&amp;"400_"&amp;Data_TOT_TWh!$E1949,Data_RES_TWh!Z$9:Z$1496)</f>
        <v>0</v>
      </c>
      <c r="AA1949" s="46">
        <f>SUMIF(Data_IND_TWh!$A$9:$A$504,Data_TOT_TWh!$B1949&amp;"200_"&amp;Data_TOT_TWh!$E1949,Data_IND_TWh!AA$9:AA$504)+SUMIF(Data_TER_TWh!$A$9:$A$504,Data_TOT_TWh!$B1949&amp;"300_"&amp;Data_TOT_TWh!$E1949,Data_TER_TWh!AA$9:AA$504)+SUMIF(Data_RES_TWh!$A$9:$A$1496,Data_TOT_TWh!$B1949&amp;"400_"&amp;Data_TOT_TWh!$E1949,Data_RES_TWh!AA$9:AA$1496)</f>
        <v>0</v>
      </c>
      <c r="AC1949" s="13"/>
      <c r="AE1949" s="13"/>
      <c r="AF1949" s="13">
        <f>SUMIF(Data_IND_TWh!$A$9:$A$504,Data_TOT_TWh!$B1949&amp;"200_"&amp;Data_TOT_TWh!$E1949,Data_IND_TWh!AF$9:AF$504)+SUMIF(Data_TER_TWh!$A$9:$A$504,Data_TOT_TWh!$B1949&amp;"300_"&amp;Data_TOT_TWh!$E1949,Data_TER_TWh!AF$9:AF$504)+SUMIF(Data_RES_TWh!$A$9:$A$1496,Data_TOT_TWh!$B1949&amp;"400_"&amp;Data_TOT_TWh!$E1949,Data_RES_TWh!AF$9:AF$1496)</f>
        <v>0</v>
      </c>
      <c r="AG1949" s="13">
        <f>SUMIF(Data_IND_TWh!$A$9:$A$504,Data_TOT_TWh!$B1949&amp;"200_"&amp;Data_TOT_TWh!$E1949,Data_IND_TWh!AG$9:AG$504)+SUMIF(Data_TER_TWh!$A$9:$A$504,Data_TOT_TWh!$B1949&amp;"300_"&amp;Data_TOT_TWh!$E1949,Data_TER_TWh!AG$9:AG$504)+SUMIF(Data_RES_TWh!$A$9:$A$1496,Data_TOT_TWh!$B1949&amp;"400_"&amp;Data_TOT_TWh!$E1949,Data_RES_TWh!AG$9:AG$1496)</f>
        <v>0</v>
      </c>
      <c r="AH1949" s="46">
        <f>SUMIF(Data_IND_TWh!$A$9:$A$504,Data_TOT_TWh!$B1949&amp;"200_"&amp;Data_TOT_TWh!$E1949,Data_IND_TWh!AH$9:AH$504)+SUMIF(Data_TER_TWh!$A$9:$A$504,Data_TOT_TWh!$B1949&amp;"300_"&amp;Data_TOT_TWh!$E1949,Data_TER_TWh!AH$9:AH$504)+SUMIF(Data_RES_TWh!$A$9:$A$1496,Data_TOT_TWh!$B1949&amp;"400_"&amp;Data_TOT_TWh!$E1949,Data_RES_TWh!AH$9:AH$1496)</f>
        <v>0</v>
      </c>
      <c r="AJ1949" s="13"/>
      <c r="AL1949" s="9"/>
      <c r="AM1949" s="87"/>
      <c r="AN1949" s="87"/>
    </row>
    <row r="1950" spans="12:40">
      <c r="L1950" s="46"/>
      <c r="M1950" s="46"/>
      <c r="O1950" s="47"/>
      <c r="P1950" s="46"/>
      <c r="Q1950" s="46"/>
      <c r="R1950" s="37"/>
      <c r="S1950" s="13"/>
      <c r="U1950" s="13"/>
      <c r="W1950" s="13"/>
      <c r="X1950" s="13">
        <f>SUMIF(Data_IND_TWh!$A$9:$A$504,Data_TOT_TWh!$B1950&amp;"200_"&amp;Data_TOT_TWh!$E1950,Data_IND_TWh!X$9:X$504)+SUMIF(Data_TER_TWh!$A$9:$A$504,Data_TOT_TWh!$B1950&amp;"300_"&amp;Data_TOT_TWh!$E1950,Data_TER_TWh!X$9:X$504)+SUMIF(Data_RES_TWh!$A$9:$A$1496,Data_TOT_TWh!$B1950&amp;"400_"&amp;Data_TOT_TWh!$E1950,Data_RES_TWh!X$9:X$1496)</f>
        <v>0</v>
      </c>
      <c r="Y1950" s="13">
        <f>SUMIF(Data_IND_TWh!$A$9:$A$504,Data_TOT_TWh!$B1950&amp;"200_"&amp;Data_TOT_TWh!$E1950,Data_IND_TWh!Y$9:Y$504)+SUMIF(Data_TER_TWh!$A$9:$A$504,Data_TOT_TWh!$B1950&amp;"300_"&amp;Data_TOT_TWh!$E1950,Data_TER_TWh!Y$9:Y$504)+SUMIF(Data_RES_TWh!$A$9:$A$1496,Data_TOT_TWh!$B1950&amp;"400_"&amp;Data_TOT_TWh!$E1950,Data_RES_TWh!Y$9:Y$1496)</f>
        <v>0</v>
      </c>
      <c r="Z1950" s="13">
        <f>SUMIF(Data_IND_TWh!$A$9:$A$504,Data_TOT_TWh!$B1950&amp;"200_"&amp;Data_TOT_TWh!$E1950,Data_IND_TWh!Z$9:Z$504)+SUMIF(Data_TER_TWh!$A$9:$A$504,Data_TOT_TWh!$B1950&amp;"300_"&amp;Data_TOT_TWh!$E1950,Data_TER_TWh!Z$9:Z$504)+SUMIF(Data_RES_TWh!$A$9:$A$1496,Data_TOT_TWh!$B1950&amp;"400_"&amp;Data_TOT_TWh!$E1950,Data_RES_TWh!Z$9:Z$1496)</f>
        <v>0</v>
      </c>
      <c r="AA1950" s="46">
        <f>SUMIF(Data_IND_TWh!$A$9:$A$504,Data_TOT_TWh!$B1950&amp;"200_"&amp;Data_TOT_TWh!$E1950,Data_IND_TWh!AA$9:AA$504)+SUMIF(Data_TER_TWh!$A$9:$A$504,Data_TOT_TWh!$B1950&amp;"300_"&amp;Data_TOT_TWh!$E1950,Data_TER_TWh!AA$9:AA$504)+SUMIF(Data_RES_TWh!$A$9:$A$1496,Data_TOT_TWh!$B1950&amp;"400_"&amp;Data_TOT_TWh!$E1950,Data_RES_TWh!AA$9:AA$1496)</f>
        <v>0</v>
      </c>
      <c r="AC1950" s="13"/>
      <c r="AE1950" s="13"/>
      <c r="AF1950" s="13">
        <f>SUMIF(Data_IND_TWh!$A$9:$A$504,Data_TOT_TWh!$B1950&amp;"200_"&amp;Data_TOT_TWh!$E1950,Data_IND_TWh!AF$9:AF$504)+SUMIF(Data_TER_TWh!$A$9:$A$504,Data_TOT_TWh!$B1950&amp;"300_"&amp;Data_TOT_TWh!$E1950,Data_TER_TWh!AF$9:AF$504)+SUMIF(Data_RES_TWh!$A$9:$A$1496,Data_TOT_TWh!$B1950&amp;"400_"&amp;Data_TOT_TWh!$E1950,Data_RES_TWh!AF$9:AF$1496)</f>
        <v>0</v>
      </c>
      <c r="AG1950" s="13">
        <f>SUMIF(Data_IND_TWh!$A$9:$A$504,Data_TOT_TWh!$B1950&amp;"200_"&amp;Data_TOT_TWh!$E1950,Data_IND_TWh!AG$9:AG$504)+SUMIF(Data_TER_TWh!$A$9:$A$504,Data_TOT_TWh!$B1950&amp;"300_"&amp;Data_TOT_TWh!$E1950,Data_TER_TWh!AG$9:AG$504)+SUMIF(Data_RES_TWh!$A$9:$A$1496,Data_TOT_TWh!$B1950&amp;"400_"&amp;Data_TOT_TWh!$E1950,Data_RES_TWh!AG$9:AG$1496)</f>
        <v>0</v>
      </c>
      <c r="AH1950" s="46">
        <f>SUMIF(Data_IND_TWh!$A$9:$A$504,Data_TOT_TWh!$B1950&amp;"200_"&amp;Data_TOT_TWh!$E1950,Data_IND_TWh!AH$9:AH$504)+SUMIF(Data_TER_TWh!$A$9:$A$504,Data_TOT_TWh!$B1950&amp;"300_"&amp;Data_TOT_TWh!$E1950,Data_TER_TWh!AH$9:AH$504)+SUMIF(Data_RES_TWh!$A$9:$A$1496,Data_TOT_TWh!$B1950&amp;"400_"&amp;Data_TOT_TWh!$E1950,Data_RES_TWh!AH$9:AH$1496)</f>
        <v>0</v>
      </c>
      <c r="AJ1950" s="13"/>
      <c r="AL1950" s="9"/>
      <c r="AM1950" s="87"/>
      <c r="AN1950" s="87"/>
    </row>
    <row r="1951" spans="12:40">
      <c r="L1951" s="46"/>
      <c r="M1951" s="46"/>
      <c r="O1951" s="47"/>
      <c r="P1951" s="46"/>
      <c r="Q1951" s="46"/>
      <c r="R1951" s="37"/>
      <c r="S1951" s="13"/>
      <c r="U1951" s="13"/>
      <c r="W1951" s="13"/>
      <c r="X1951" s="13">
        <f>SUMIF(Data_IND_TWh!$A$9:$A$504,Data_TOT_TWh!$B1951&amp;"200_"&amp;Data_TOT_TWh!$E1951,Data_IND_TWh!X$9:X$504)+SUMIF(Data_TER_TWh!$A$9:$A$504,Data_TOT_TWh!$B1951&amp;"300_"&amp;Data_TOT_TWh!$E1951,Data_TER_TWh!X$9:X$504)+SUMIF(Data_RES_TWh!$A$9:$A$1496,Data_TOT_TWh!$B1951&amp;"400_"&amp;Data_TOT_TWh!$E1951,Data_RES_TWh!X$9:X$1496)</f>
        <v>0</v>
      </c>
      <c r="Y1951" s="13">
        <f>SUMIF(Data_IND_TWh!$A$9:$A$504,Data_TOT_TWh!$B1951&amp;"200_"&amp;Data_TOT_TWh!$E1951,Data_IND_TWh!Y$9:Y$504)+SUMIF(Data_TER_TWh!$A$9:$A$504,Data_TOT_TWh!$B1951&amp;"300_"&amp;Data_TOT_TWh!$E1951,Data_TER_TWh!Y$9:Y$504)+SUMIF(Data_RES_TWh!$A$9:$A$1496,Data_TOT_TWh!$B1951&amp;"400_"&amp;Data_TOT_TWh!$E1951,Data_RES_TWh!Y$9:Y$1496)</f>
        <v>0</v>
      </c>
      <c r="Z1951" s="13">
        <f>SUMIF(Data_IND_TWh!$A$9:$A$504,Data_TOT_TWh!$B1951&amp;"200_"&amp;Data_TOT_TWh!$E1951,Data_IND_TWh!Z$9:Z$504)+SUMIF(Data_TER_TWh!$A$9:$A$504,Data_TOT_TWh!$B1951&amp;"300_"&amp;Data_TOT_TWh!$E1951,Data_TER_TWh!Z$9:Z$504)+SUMIF(Data_RES_TWh!$A$9:$A$1496,Data_TOT_TWh!$B1951&amp;"400_"&amp;Data_TOT_TWh!$E1951,Data_RES_TWh!Z$9:Z$1496)</f>
        <v>0</v>
      </c>
      <c r="AA1951" s="46">
        <f>SUMIF(Data_IND_TWh!$A$9:$A$504,Data_TOT_TWh!$B1951&amp;"200_"&amp;Data_TOT_TWh!$E1951,Data_IND_TWh!AA$9:AA$504)+SUMIF(Data_TER_TWh!$A$9:$A$504,Data_TOT_TWh!$B1951&amp;"300_"&amp;Data_TOT_TWh!$E1951,Data_TER_TWh!AA$9:AA$504)+SUMIF(Data_RES_TWh!$A$9:$A$1496,Data_TOT_TWh!$B1951&amp;"400_"&amp;Data_TOT_TWh!$E1951,Data_RES_TWh!AA$9:AA$1496)</f>
        <v>0</v>
      </c>
      <c r="AC1951" s="13"/>
      <c r="AE1951" s="13"/>
      <c r="AF1951" s="13">
        <f>SUMIF(Data_IND_TWh!$A$9:$A$504,Data_TOT_TWh!$B1951&amp;"200_"&amp;Data_TOT_TWh!$E1951,Data_IND_TWh!AF$9:AF$504)+SUMIF(Data_TER_TWh!$A$9:$A$504,Data_TOT_TWh!$B1951&amp;"300_"&amp;Data_TOT_TWh!$E1951,Data_TER_TWh!AF$9:AF$504)+SUMIF(Data_RES_TWh!$A$9:$A$1496,Data_TOT_TWh!$B1951&amp;"400_"&amp;Data_TOT_TWh!$E1951,Data_RES_TWh!AF$9:AF$1496)</f>
        <v>0</v>
      </c>
      <c r="AG1951" s="13">
        <f>SUMIF(Data_IND_TWh!$A$9:$A$504,Data_TOT_TWh!$B1951&amp;"200_"&amp;Data_TOT_TWh!$E1951,Data_IND_TWh!AG$9:AG$504)+SUMIF(Data_TER_TWh!$A$9:$A$504,Data_TOT_TWh!$B1951&amp;"300_"&amp;Data_TOT_TWh!$E1951,Data_TER_TWh!AG$9:AG$504)+SUMIF(Data_RES_TWh!$A$9:$A$1496,Data_TOT_TWh!$B1951&amp;"400_"&amp;Data_TOT_TWh!$E1951,Data_RES_TWh!AG$9:AG$1496)</f>
        <v>0</v>
      </c>
      <c r="AH1951" s="46">
        <f>SUMIF(Data_IND_TWh!$A$9:$A$504,Data_TOT_TWh!$B1951&amp;"200_"&amp;Data_TOT_TWh!$E1951,Data_IND_TWh!AH$9:AH$504)+SUMIF(Data_TER_TWh!$A$9:$A$504,Data_TOT_TWh!$B1951&amp;"300_"&amp;Data_TOT_TWh!$E1951,Data_TER_TWh!AH$9:AH$504)+SUMIF(Data_RES_TWh!$A$9:$A$1496,Data_TOT_TWh!$B1951&amp;"400_"&amp;Data_TOT_TWh!$E1951,Data_RES_TWh!AH$9:AH$1496)</f>
        <v>0</v>
      </c>
      <c r="AJ1951" s="13"/>
      <c r="AL1951" s="9"/>
      <c r="AM1951" s="87"/>
      <c r="AN1951" s="87"/>
    </row>
    <row r="1952" spans="12:40">
      <c r="L1952" s="46"/>
      <c r="M1952" s="46"/>
      <c r="O1952" s="47"/>
      <c r="P1952" s="46"/>
      <c r="Q1952" s="46"/>
      <c r="R1952" s="37"/>
      <c r="S1952" s="13"/>
      <c r="U1952" s="13"/>
      <c r="W1952" s="13"/>
      <c r="X1952" s="13">
        <f>SUMIF(Data_IND_TWh!$A$9:$A$504,Data_TOT_TWh!$B1952&amp;"200_"&amp;Data_TOT_TWh!$E1952,Data_IND_TWh!X$9:X$504)+SUMIF(Data_TER_TWh!$A$9:$A$504,Data_TOT_TWh!$B1952&amp;"300_"&amp;Data_TOT_TWh!$E1952,Data_TER_TWh!X$9:X$504)+SUMIF(Data_RES_TWh!$A$9:$A$1496,Data_TOT_TWh!$B1952&amp;"400_"&amp;Data_TOT_TWh!$E1952,Data_RES_TWh!X$9:X$1496)</f>
        <v>0</v>
      </c>
      <c r="Y1952" s="13">
        <f>SUMIF(Data_IND_TWh!$A$9:$A$504,Data_TOT_TWh!$B1952&amp;"200_"&amp;Data_TOT_TWh!$E1952,Data_IND_TWh!Y$9:Y$504)+SUMIF(Data_TER_TWh!$A$9:$A$504,Data_TOT_TWh!$B1952&amp;"300_"&amp;Data_TOT_TWh!$E1952,Data_TER_TWh!Y$9:Y$504)+SUMIF(Data_RES_TWh!$A$9:$A$1496,Data_TOT_TWh!$B1952&amp;"400_"&amp;Data_TOT_TWh!$E1952,Data_RES_TWh!Y$9:Y$1496)</f>
        <v>0</v>
      </c>
      <c r="Z1952" s="13">
        <f>SUMIF(Data_IND_TWh!$A$9:$A$504,Data_TOT_TWh!$B1952&amp;"200_"&amp;Data_TOT_TWh!$E1952,Data_IND_TWh!Z$9:Z$504)+SUMIF(Data_TER_TWh!$A$9:$A$504,Data_TOT_TWh!$B1952&amp;"300_"&amp;Data_TOT_TWh!$E1952,Data_TER_TWh!Z$9:Z$504)+SUMIF(Data_RES_TWh!$A$9:$A$1496,Data_TOT_TWh!$B1952&amp;"400_"&amp;Data_TOT_TWh!$E1952,Data_RES_TWh!Z$9:Z$1496)</f>
        <v>0</v>
      </c>
      <c r="AA1952" s="46">
        <f>SUMIF(Data_IND_TWh!$A$9:$A$504,Data_TOT_TWh!$B1952&amp;"200_"&amp;Data_TOT_TWh!$E1952,Data_IND_TWh!AA$9:AA$504)+SUMIF(Data_TER_TWh!$A$9:$A$504,Data_TOT_TWh!$B1952&amp;"300_"&amp;Data_TOT_TWh!$E1952,Data_TER_TWh!AA$9:AA$504)+SUMIF(Data_RES_TWh!$A$9:$A$1496,Data_TOT_TWh!$B1952&amp;"400_"&amp;Data_TOT_TWh!$E1952,Data_RES_TWh!AA$9:AA$1496)</f>
        <v>0</v>
      </c>
      <c r="AC1952" s="13"/>
      <c r="AE1952" s="13"/>
      <c r="AF1952" s="13">
        <f>SUMIF(Data_IND_TWh!$A$9:$A$504,Data_TOT_TWh!$B1952&amp;"200_"&amp;Data_TOT_TWh!$E1952,Data_IND_TWh!AF$9:AF$504)+SUMIF(Data_TER_TWh!$A$9:$A$504,Data_TOT_TWh!$B1952&amp;"300_"&amp;Data_TOT_TWh!$E1952,Data_TER_TWh!AF$9:AF$504)+SUMIF(Data_RES_TWh!$A$9:$A$1496,Data_TOT_TWh!$B1952&amp;"400_"&amp;Data_TOT_TWh!$E1952,Data_RES_TWh!AF$9:AF$1496)</f>
        <v>0</v>
      </c>
      <c r="AG1952" s="13">
        <f>SUMIF(Data_IND_TWh!$A$9:$A$504,Data_TOT_TWh!$B1952&amp;"200_"&amp;Data_TOT_TWh!$E1952,Data_IND_TWh!AG$9:AG$504)+SUMIF(Data_TER_TWh!$A$9:$A$504,Data_TOT_TWh!$B1952&amp;"300_"&amp;Data_TOT_TWh!$E1952,Data_TER_TWh!AG$9:AG$504)+SUMIF(Data_RES_TWh!$A$9:$A$1496,Data_TOT_TWh!$B1952&amp;"400_"&amp;Data_TOT_TWh!$E1952,Data_RES_TWh!AG$9:AG$1496)</f>
        <v>0</v>
      </c>
      <c r="AH1952" s="46">
        <f>SUMIF(Data_IND_TWh!$A$9:$A$504,Data_TOT_TWh!$B1952&amp;"200_"&amp;Data_TOT_TWh!$E1952,Data_IND_TWh!AH$9:AH$504)+SUMIF(Data_TER_TWh!$A$9:$A$504,Data_TOT_TWh!$B1952&amp;"300_"&amp;Data_TOT_TWh!$E1952,Data_TER_TWh!AH$9:AH$504)+SUMIF(Data_RES_TWh!$A$9:$A$1496,Data_TOT_TWh!$B1952&amp;"400_"&amp;Data_TOT_TWh!$E1952,Data_RES_TWh!AH$9:AH$1496)</f>
        <v>0</v>
      </c>
      <c r="AJ1952" s="13"/>
      <c r="AL1952" s="9"/>
      <c r="AM1952" s="87"/>
      <c r="AN1952" s="87"/>
    </row>
    <row r="1953" spans="12:40">
      <c r="L1953" s="46"/>
      <c r="M1953" s="46"/>
      <c r="O1953" s="47"/>
      <c r="P1953" s="46"/>
      <c r="Q1953" s="46"/>
      <c r="R1953" s="37"/>
      <c r="S1953" s="13"/>
      <c r="U1953" s="13"/>
      <c r="W1953" s="13"/>
      <c r="X1953" s="13">
        <f>SUMIF(Data_IND_TWh!$A$9:$A$504,Data_TOT_TWh!$B1953&amp;"200_"&amp;Data_TOT_TWh!$E1953,Data_IND_TWh!X$9:X$504)+SUMIF(Data_TER_TWh!$A$9:$A$504,Data_TOT_TWh!$B1953&amp;"300_"&amp;Data_TOT_TWh!$E1953,Data_TER_TWh!X$9:X$504)+SUMIF(Data_RES_TWh!$A$9:$A$1496,Data_TOT_TWh!$B1953&amp;"400_"&amp;Data_TOT_TWh!$E1953,Data_RES_TWh!X$9:X$1496)</f>
        <v>0</v>
      </c>
      <c r="Y1953" s="13">
        <f>SUMIF(Data_IND_TWh!$A$9:$A$504,Data_TOT_TWh!$B1953&amp;"200_"&amp;Data_TOT_TWh!$E1953,Data_IND_TWh!Y$9:Y$504)+SUMIF(Data_TER_TWh!$A$9:$A$504,Data_TOT_TWh!$B1953&amp;"300_"&amp;Data_TOT_TWh!$E1953,Data_TER_TWh!Y$9:Y$504)+SUMIF(Data_RES_TWh!$A$9:$A$1496,Data_TOT_TWh!$B1953&amp;"400_"&amp;Data_TOT_TWh!$E1953,Data_RES_TWh!Y$9:Y$1496)</f>
        <v>0</v>
      </c>
      <c r="Z1953" s="13">
        <f>SUMIF(Data_IND_TWh!$A$9:$A$504,Data_TOT_TWh!$B1953&amp;"200_"&amp;Data_TOT_TWh!$E1953,Data_IND_TWh!Z$9:Z$504)+SUMIF(Data_TER_TWh!$A$9:$A$504,Data_TOT_TWh!$B1953&amp;"300_"&amp;Data_TOT_TWh!$E1953,Data_TER_TWh!Z$9:Z$504)+SUMIF(Data_RES_TWh!$A$9:$A$1496,Data_TOT_TWh!$B1953&amp;"400_"&amp;Data_TOT_TWh!$E1953,Data_RES_TWh!Z$9:Z$1496)</f>
        <v>0</v>
      </c>
      <c r="AA1953" s="46">
        <f>SUMIF(Data_IND_TWh!$A$9:$A$504,Data_TOT_TWh!$B1953&amp;"200_"&amp;Data_TOT_TWh!$E1953,Data_IND_TWh!AA$9:AA$504)+SUMIF(Data_TER_TWh!$A$9:$A$504,Data_TOT_TWh!$B1953&amp;"300_"&amp;Data_TOT_TWh!$E1953,Data_TER_TWh!AA$9:AA$504)+SUMIF(Data_RES_TWh!$A$9:$A$1496,Data_TOT_TWh!$B1953&amp;"400_"&amp;Data_TOT_TWh!$E1953,Data_RES_TWh!AA$9:AA$1496)</f>
        <v>0</v>
      </c>
      <c r="AC1953" s="13"/>
      <c r="AE1953" s="13"/>
      <c r="AF1953" s="13">
        <f>SUMIF(Data_IND_TWh!$A$9:$A$504,Data_TOT_TWh!$B1953&amp;"200_"&amp;Data_TOT_TWh!$E1953,Data_IND_TWh!AF$9:AF$504)+SUMIF(Data_TER_TWh!$A$9:$A$504,Data_TOT_TWh!$B1953&amp;"300_"&amp;Data_TOT_TWh!$E1953,Data_TER_TWh!AF$9:AF$504)+SUMIF(Data_RES_TWh!$A$9:$A$1496,Data_TOT_TWh!$B1953&amp;"400_"&amp;Data_TOT_TWh!$E1953,Data_RES_TWh!AF$9:AF$1496)</f>
        <v>0</v>
      </c>
      <c r="AG1953" s="13">
        <f>SUMIF(Data_IND_TWh!$A$9:$A$504,Data_TOT_TWh!$B1953&amp;"200_"&amp;Data_TOT_TWh!$E1953,Data_IND_TWh!AG$9:AG$504)+SUMIF(Data_TER_TWh!$A$9:$A$504,Data_TOT_TWh!$B1953&amp;"300_"&amp;Data_TOT_TWh!$E1953,Data_TER_TWh!AG$9:AG$504)+SUMIF(Data_RES_TWh!$A$9:$A$1496,Data_TOT_TWh!$B1953&amp;"400_"&amp;Data_TOT_TWh!$E1953,Data_RES_TWh!AG$9:AG$1496)</f>
        <v>0</v>
      </c>
      <c r="AH1953" s="46">
        <f>SUMIF(Data_IND_TWh!$A$9:$A$504,Data_TOT_TWh!$B1953&amp;"200_"&amp;Data_TOT_TWh!$E1953,Data_IND_TWh!AH$9:AH$504)+SUMIF(Data_TER_TWh!$A$9:$A$504,Data_TOT_TWh!$B1953&amp;"300_"&amp;Data_TOT_TWh!$E1953,Data_TER_TWh!AH$9:AH$504)+SUMIF(Data_RES_TWh!$A$9:$A$1496,Data_TOT_TWh!$B1953&amp;"400_"&amp;Data_TOT_TWh!$E1953,Data_RES_TWh!AH$9:AH$1496)</f>
        <v>0</v>
      </c>
      <c r="AJ1953" s="13"/>
      <c r="AL1953" s="9"/>
      <c r="AM1953" s="87"/>
      <c r="AN1953" s="87"/>
    </row>
    <row r="1954" spans="12:40">
      <c r="L1954" s="46"/>
      <c r="M1954" s="46"/>
      <c r="O1954" s="47"/>
      <c r="P1954" s="46"/>
      <c r="Q1954" s="46"/>
      <c r="R1954" s="37"/>
      <c r="S1954" s="13"/>
      <c r="U1954" s="13"/>
      <c r="W1954" s="13"/>
      <c r="X1954" s="13">
        <f>SUMIF(Data_IND_TWh!$A$9:$A$504,Data_TOT_TWh!$B1954&amp;"200_"&amp;Data_TOT_TWh!$E1954,Data_IND_TWh!X$9:X$504)+SUMIF(Data_TER_TWh!$A$9:$A$504,Data_TOT_TWh!$B1954&amp;"300_"&amp;Data_TOT_TWh!$E1954,Data_TER_TWh!X$9:X$504)+SUMIF(Data_RES_TWh!$A$9:$A$1496,Data_TOT_TWh!$B1954&amp;"400_"&amp;Data_TOT_TWh!$E1954,Data_RES_TWh!X$9:X$1496)</f>
        <v>0</v>
      </c>
      <c r="Y1954" s="13">
        <f>SUMIF(Data_IND_TWh!$A$9:$A$504,Data_TOT_TWh!$B1954&amp;"200_"&amp;Data_TOT_TWh!$E1954,Data_IND_TWh!Y$9:Y$504)+SUMIF(Data_TER_TWh!$A$9:$A$504,Data_TOT_TWh!$B1954&amp;"300_"&amp;Data_TOT_TWh!$E1954,Data_TER_TWh!Y$9:Y$504)+SUMIF(Data_RES_TWh!$A$9:$A$1496,Data_TOT_TWh!$B1954&amp;"400_"&amp;Data_TOT_TWh!$E1954,Data_RES_TWh!Y$9:Y$1496)</f>
        <v>0</v>
      </c>
      <c r="Z1954" s="13">
        <f>SUMIF(Data_IND_TWh!$A$9:$A$504,Data_TOT_TWh!$B1954&amp;"200_"&amp;Data_TOT_TWh!$E1954,Data_IND_TWh!Z$9:Z$504)+SUMIF(Data_TER_TWh!$A$9:$A$504,Data_TOT_TWh!$B1954&amp;"300_"&amp;Data_TOT_TWh!$E1954,Data_TER_TWh!Z$9:Z$504)+SUMIF(Data_RES_TWh!$A$9:$A$1496,Data_TOT_TWh!$B1954&amp;"400_"&amp;Data_TOT_TWh!$E1954,Data_RES_TWh!Z$9:Z$1496)</f>
        <v>0</v>
      </c>
      <c r="AA1954" s="46">
        <f>SUMIF(Data_IND_TWh!$A$9:$A$504,Data_TOT_TWh!$B1954&amp;"200_"&amp;Data_TOT_TWh!$E1954,Data_IND_TWh!AA$9:AA$504)+SUMIF(Data_TER_TWh!$A$9:$A$504,Data_TOT_TWh!$B1954&amp;"300_"&amp;Data_TOT_TWh!$E1954,Data_TER_TWh!AA$9:AA$504)+SUMIF(Data_RES_TWh!$A$9:$A$1496,Data_TOT_TWh!$B1954&amp;"400_"&amp;Data_TOT_TWh!$E1954,Data_RES_TWh!AA$9:AA$1496)</f>
        <v>0</v>
      </c>
      <c r="AC1954" s="13"/>
      <c r="AE1954" s="13"/>
      <c r="AF1954" s="13">
        <f>SUMIF(Data_IND_TWh!$A$9:$A$504,Data_TOT_TWh!$B1954&amp;"200_"&amp;Data_TOT_TWh!$E1954,Data_IND_TWh!AF$9:AF$504)+SUMIF(Data_TER_TWh!$A$9:$A$504,Data_TOT_TWh!$B1954&amp;"300_"&amp;Data_TOT_TWh!$E1954,Data_TER_TWh!AF$9:AF$504)+SUMIF(Data_RES_TWh!$A$9:$A$1496,Data_TOT_TWh!$B1954&amp;"400_"&amp;Data_TOT_TWh!$E1954,Data_RES_TWh!AF$9:AF$1496)</f>
        <v>0</v>
      </c>
      <c r="AG1954" s="13">
        <f>SUMIF(Data_IND_TWh!$A$9:$A$504,Data_TOT_TWh!$B1954&amp;"200_"&amp;Data_TOT_TWh!$E1954,Data_IND_TWh!AG$9:AG$504)+SUMIF(Data_TER_TWh!$A$9:$A$504,Data_TOT_TWh!$B1954&amp;"300_"&amp;Data_TOT_TWh!$E1954,Data_TER_TWh!AG$9:AG$504)+SUMIF(Data_RES_TWh!$A$9:$A$1496,Data_TOT_TWh!$B1954&amp;"400_"&amp;Data_TOT_TWh!$E1954,Data_RES_TWh!AG$9:AG$1496)</f>
        <v>0</v>
      </c>
      <c r="AH1954" s="46">
        <f>SUMIF(Data_IND_TWh!$A$9:$A$504,Data_TOT_TWh!$B1954&amp;"200_"&amp;Data_TOT_TWh!$E1954,Data_IND_TWh!AH$9:AH$504)+SUMIF(Data_TER_TWh!$A$9:$A$504,Data_TOT_TWh!$B1954&amp;"300_"&amp;Data_TOT_TWh!$E1954,Data_TER_TWh!AH$9:AH$504)+SUMIF(Data_RES_TWh!$A$9:$A$1496,Data_TOT_TWh!$B1954&amp;"400_"&amp;Data_TOT_TWh!$E1954,Data_RES_TWh!AH$9:AH$1496)</f>
        <v>0</v>
      </c>
      <c r="AJ1954" s="13"/>
      <c r="AL1954" s="9"/>
      <c r="AM1954" s="87"/>
      <c r="AN1954" s="87"/>
    </row>
    <row r="1955" spans="12:40">
      <c r="L1955" s="46"/>
      <c r="M1955" s="46"/>
      <c r="O1955" s="47"/>
      <c r="P1955" s="46"/>
      <c r="Q1955" s="46"/>
      <c r="R1955" s="37"/>
      <c r="S1955" s="13"/>
      <c r="U1955" s="13"/>
      <c r="W1955" s="13"/>
      <c r="X1955" s="13">
        <f>SUMIF(Data_IND_TWh!$A$9:$A$504,Data_TOT_TWh!$B1955&amp;"200_"&amp;Data_TOT_TWh!$E1955,Data_IND_TWh!X$9:X$504)+SUMIF(Data_TER_TWh!$A$9:$A$504,Data_TOT_TWh!$B1955&amp;"300_"&amp;Data_TOT_TWh!$E1955,Data_TER_TWh!X$9:X$504)+SUMIF(Data_RES_TWh!$A$9:$A$1496,Data_TOT_TWh!$B1955&amp;"400_"&amp;Data_TOT_TWh!$E1955,Data_RES_TWh!X$9:X$1496)</f>
        <v>0</v>
      </c>
      <c r="Y1955" s="13">
        <f>SUMIF(Data_IND_TWh!$A$9:$A$504,Data_TOT_TWh!$B1955&amp;"200_"&amp;Data_TOT_TWh!$E1955,Data_IND_TWh!Y$9:Y$504)+SUMIF(Data_TER_TWh!$A$9:$A$504,Data_TOT_TWh!$B1955&amp;"300_"&amp;Data_TOT_TWh!$E1955,Data_TER_TWh!Y$9:Y$504)+SUMIF(Data_RES_TWh!$A$9:$A$1496,Data_TOT_TWh!$B1955&amp;"400_"&amp;Data_TOT_TWh!$E1955,Data_RES_TWh!Y$9:Y$1496)</f>
        <v>0</v>
      </c>
      <c r="Z1955" s="13">
        <f>SUMIF(Data_IND_TWh!$A$9:$A$504,Data_TOT_TWh!$B1955&amp;"200_"&amp;Data_TOT_TWh!$E1955,Data_IND_TWh!Z$9:Z$504)+SUMIF(Data_TER_TWh!$A$9:$A$504,Data_TOT_TWh!$B1955&amp;"300_"&amp;Data_TOT_TWh!$E1955,Data_TER_TWh!Z$9:Z$504)+SUMIF(Data_RES_TWh!$A$9:$A$1496,Data_TOT_TWh!$B1955&amp;"400_"&amp;Data_TOT_TWh!$E1955,Data_RES_TWh!Z$9:Z$1496)</f>
        <v>0</v>
      </c>
      <c r="AA1955" s="46">
        <f>SUMIF(Data_IND_TWh!$A$9:$A$504,Data_TOT_TWh!$B1955&amp;"200_"&amp;Data_TOT_TWh!$E1955,Data_IND_TWh!AA$9:AA$504)+SUMIF(Data_TER_TWh!$A$9:$A$504,Data_TOT_TWh!$B1955&amp;"300_"&amp;Data_TOT_TWh!$E1955,Data_TER_TWh!AA$9:AA$504)+SUMIF(Data_RES_TWh!$A$9:$A$1496,Data_TOT_TWh!$B1955&amp;"400_"&amp;Data_TOT_TWh!$E1955,Data_RES_TWh!AA$9:AA$1496)</f>
        <v>0</v>
      </c>
      <c r="AC1955" s="13"/>
      <c r="AE1955" s="13"/>
      <c r="AF1955" s="13">
        <f>SUMIF(Data_IND_TWh!$A$9:$A$504,Data_TOT_TWh!$B1955&amp;"200_"&amp;Data_TOT_TWh!$E1955,Data_IND_TWh!AF$9:AF$504)+SUMIF(Data_TER_TWh!$A$9:$A$504,Data_TOT_TWh!$B1955&amp;"300_"&amp;Data_TOT_TWh!$E1955,Data_TER_TWh!AF$9:AF$504)+SUMIF(Data_RES_TWh!$A$9:$A$1496,Data_TOT_TWh!$B1955&amp;"400_"&amp;Data_TOT_TWh!$E1955,Data_RES_TWh!AF$9:AF$1496)</f>
        <v>0</v>
      </c>
      <c r="AG1955" s="13">
        <f>SUMIF(Data_IND_TWh!$A$9:$A$504,Data_TOT_TWh!$B1955&amp;"200_"&amp;Data_TOT_TWh!$E1955,Data_IND_TWh!AG$9:AG$504)+SUMIF(Data_TER_TWh!$A$9:$A$504,Data_TOT_TWh!$B1955&amp;"300_"&amp;Data_TOT_TWh!$E1955,Data_TER_TWh!AG$9:AG$504)+SUMIF(Data_RES_TWh!$A$9:$A$1496,Data_TOT_TWh!$B1955&amp;"400_"&amp;Data_TOT_TWh!$E1955,Data_RES_TWh!AG$9:AG$1496)</f>
        <v>0</v>
      </c>
      <c r="AH1955" s="46">
        <f>SUMIF(Data_IND_TWh!$A$9:$A$504,Data_TOT_TWh!$B1955&amp;"200_"&amp;Data_TOT_TWh!$E1955,Data_IND_TWh!AH$9:AH$504)+SUMIF(Data_TER_TWh!$A$9:$A$504,Data_TOT_TWh!$B1955&amp;"300_"&amp;Data_TOT_TWh!$E1955,Data_TER_TWh!AH$9:AH$504)+SUMIF(Data_RES_TWh!$A$9:$A$1496,Data_TOT_TWh!$B1955&amp;"400_"&amp;Data_TOT_TWh!$E1955,Data_RES_TWh!AH$9:AH$1496)</f>
        <v>0</v>
      </c>
      <c r="AJ1955" s="13"/>
      <c r="AL1955" s="9"/>
      <c r="AM1955" s="87"/>
      <c r="AN1955" s="87"/>
    </row>
    <row r="1956" spans="12:40">
      <c r="L1956" s="46"/>
      <c r="M1956" s="46"/>
      <c r="O1956" s="47"/>
      <c r="P1956" s="46"/>
      <c r="Q1956" s="46"/>
      <c r="R1956" s="37"/>
      <c r="S1956" s="13"/>
      <c r="U1956" s="13"/>
      <c r="W1956" s="13"/>
      <c r="X1956" s="13">
        <f>SUMIF(Data_IND_TWh!$A$9:$A$504,Data_TOT_TWh!$B1956&amp;"200_"&amp;Data_TOT_TWh!$E1956,Data_IND_TWh!X$9:X$504)+SUMIF(Data_TER_TWh!$A$9:$A$504,Data_TOT_TWh!$B1956&amp;"300_"&amp;Data_TOT_TWh!$E1956,Data_TER_TWh!X$9:X$504)+SUMIF(Data_RES_TWh!$A$9:$A$1496,Data_TOT_TWh!$B1956&amp;"400_"&amp;Data_TOT_TWh!$E1956,Data_RES_TWh!X$9:X$1496)</f>
        <v>0</v>
      </c>
      <c r="Y1956" s="13">
        <f>SUMIF(Data_IND_TWh!$A$9:$A$504,Data_TOT_TWh!$B1956&amp;"200_"&amp;Data_TOT_TWh!$E1956,Data_IND_TWh!Y$9:Y$504)+SUMIF(Data_TER_TWh!$A$9:$A$504,Data_TOT_TWh!$B1956&amp;"300_"&amp;Data_TOT_TWh!$E1956,Data_TER_TWh!Y$9:Y$504)+SUMIF(Data_RES_TWh!$A$9:$A$1496,Data_TOT_TWh!$B1956&amp;"400_"&amp;Data_TOT_TWh!$E1956,Data_RES_TWh!Y$9:Y$1496)</f>
        <v>0</v>
      </c>
      <c r="Z1956" s="13">
        <f>SUMIF(Data_IND_TWh!$A$9:$A$504,Data_TOT_TWh!$B1956&amp;"200_"&amp;Data_TOT_TWh!$E1956,Data_IND_TWh!Z$9:Z$504)+SUMIF(Data_TER_TWh!$A$9:$A$504,Data_TOT_TWh!$B1956&amp;"300_"&amp;Data_TOT_TWh!$E1956,Data_TER_TWh!Z$9:Z$504)+SUMIF(Data_RES_TWh!$A$9:$A$1496,Data_TOT_TWh!$B1956&amp;"400_"&amp;Data_TOT_TWh!$E1956,Data_RES_TWh!Z$9:Z$1496)</f>
        <v>0</v>
      </c>
      <c r="AA1956" s="46">
        <f>SUMIF(Data_IND_TWh!$A$9:$A$504,Data_TOT_TWh!$B1956&amp;"200_"&amp;Data_TOT_TWh!$E1956,Data_IND_TWh!AA$9:AA$504)+SUMIF(Data_TER_TWh!$A$9:$A$504,Data_TOT_TWh!$B1956&amp;"300_"&amp;Data_TOT_TWh!$E1956,Data_TER_TWh!AA$9:AA$504)+SUMIF(Data_RES_TWh!$A$9:$A$1496,Data_TOT_TWh!$B1956&amp;"400_"&amp;Data_TOT_TWh!$E1956,Data_RES_TWh!AA$9:AA$1496)</f>
        <v>0</v>
      </c>
      <c r="AC1956" s="13"/>
      <c r="AE1956" s="13"/>
      <c r="AF1956" s="13">
        <f>SUMIF(Data_IND_TWh!$A$9:$A$504,Data_TOT_TWh!$B1956&amp;"200_"&amp;Data_TOT_TWh!$E1956,Data_IND_TWh!AF$9:AF$504)+SUMIF(Data_TER_TWh!$A$9:$A$504,Data_TOT_TWh!$B1956&amp;"300_"&amp;Data_TOT_TWh!$E1956,Data_TER_TWh!AF$9:AF$504)+SUMIF(Data_RES_TWh!$A$9:$A$1496,Data_TOT_TWh!$B1956&amp;"400_"&amp;Data_TOT_TWh!$E1956,Data_RES_TWh!AF$9:AF$1496)</f>
        <v>0</v>
      </c>
      <c r="AG1956" s="13">
        <f>SUMIF(Data_IND_TWh!$A$9:$A$504,Data_TOT_TWh!$B1956&amp;"200_"&amp;Data_TOT_TWh!$E1956,Data_IND_TWh!AG$9:AG$504)+SUMIF(Data_TER_TWh!$A$9:$A$504,Data_TOT_TWh!$B1956&amp;"300_"&amp;Data_TOT_TWh!$E1956,Data_TER_TWh!AG$9:AG$504)+SUMIF(Data_RES_TWh!$A$9:$A$1496,Data_TOT_TWh!$B1956&amp;"400_"&amp;Data_TOT_TWh!$E1956,Data_RES_TWh!AG$9:AG$1496)</f>
        <v>0</v>
      </c>
      <c r="AH1956" s="46">
        <f>SUMIF(Data_IND_TWh!$A$9:$A$504,Data_TOT_TWh!$B1956&amp;"200_"&amp;Data_TOT_TWh!$E1956,Data_IND_TWh!AH$9:AH$504)+SUMIF(Data_TER_TWh!$A$9:$A$504,Data_TOT_TWh!$B1956&amp;"300_"&amp;Data_TOT_TWh!$E1956,Data_TER_TWh!AH$9:AH$504)+SUMIF(Data_RES_TWh!$A$9:$A$1496,Data_TOT_TWh!$B1956&amp;"400_"&amp;Data_TOT_TWh!$E1956,Data_RES_TWh!AH$9:AH$1496)</f>
        <v>0</v>
      </c>
      <c r="AJ1956" s="13"/>
      <c r="AL1956" s="9"/>
      <c r="AM1956" s="87"/>
      <c r="AN1956" s="87"/>
    </row>
    <row r="1957" spans="12:40">
      <c r="L1957" s="46"/>
      <c r="M1957" s="46"/>
      <c r="O1957" s="47"/>
      <c r="P1957" s="46"/>
      <c r="Q1957" s="46"/>
      <c r="R1957" s="37"/>
      <c r="S1957" s="13"/>
      <c r="U1957" s="13"/>
      <c r="W1957" s="13"/>
      <c r="X1957" s="13">
        <f>SUMIF(Data_IND_TWh!$A$9:$A$504,Data_TOT_TWh!$B1957&amp;"200_"&amp;Data_TOT_TWh!$E1957,Data_IND_TWh!X$9:X$504)+SUMIF(Data_TER_TWh!$A$9:$A$504,Data_TOT_TWh!$B1957&amp;"300_"&amp;Data_TOT_TWh!$E1957,Data_TER_TWh!X$9:X$504)+SUMIF(Data_RES_TWh!$A$9:$A$1496,Data_TOT_TWh!$B1957&amp;"400_"&amp;Data_TOT_TWh!$E1957,Data_RES_TWh!X$9:X$1496)</f>
        <v>0</v>
      </c>
      <c r="Y1957" s="13">
        <f>SUMIF(Data_IND_TWh!$A$9:$A$504,Data_TOT_TWh!$B1957&amp;"200_"&amp;Data_TOT_TWh!$E1957,Data_IND_TWh!Y$9:Y$504)+SUMIF(Data_TER_TWh!$A$9:$A$504,Data_TOT_TWh!$B1957&amp;"300_"&amp;Data_TOT_TWh!$E1957,Data_TER_TWh!Y$9:Y$504)+SUMIF(Data_RES_TWh!$A$9:$A$1496,Data_TOT_TWh!$B1957&amp;"400_"&amp;Data_TOT_TWh!$E1957,Data_RES_TWh!Y$9:Y$1496)</f>
        <v>0</v>
      </c>
      <c r="Z1957" s="13">
        <f>SUMIF(Data_IND_TWh!$A$9:$A$504,Data_TOT_TWh!$B1957&amp;"200_"&amp;Data_TOT_TWh!$E1957,Data_IND_TWh!Z$9:Z$504)+SUMIF(Data_TER_TWh!$A$9:$A$504,Data_TOT_TWh!$B1957&amp;"300_"&amp;Data_TOT_TWh!$E1957,Data_TER_TWh!Z$9:Z$504)+SUMIF(Data_RES_TWh!$A$9:$A$1496,Data_TOT_TWh!$B1957&amp;"400_"&amp;Data_TOT_TWh!$E1957,Data_RES_TWh!Z$9:Z$1496)</f>
        <v>0</v>
      </c>
      <c r="AA1957" s="46">
        <f>SUMIF(Data_IND_TWh!$A$9:$A$504,Data_TOT_TWh!$B1957&amp;"200_"&amp;Data_TOT_TWh!$E1957,Data_IND_TWh!AA$9:AA$504)+SUMIF(Data_TER_TWh!$A$9:$A$504,Data_TOT_TWh!$B1957&amp;"300_"&amp;Data_TOT_TWh!$E1957,Data_TER_TWh!AA$9:AA$504)+SUMIF(Data_RES_TWh!$A$9:$A$1496,Data_TOT_TWh!$B1957&amp;"400_"&amp;Data_TOT_TWh!$E1957,Data_RES_TWh!AA$9:AA$1496)</f>
        <v>0</v>
      </c>
      <c r="AC1957" s="13"/>
      <c r="AE1957" s="13"/>
      <c r="AF1957" s="13">
        <f>SUMIF(Data_IND_TWh!$A$9:$A$504,Data_TOT_TWh!$B1957&amp;"200_"&amp;Data_TOT_TWh!$E1957,Data_IND_TWh!AF$9:AF$504)+SUMIF(Data_TER_TWh!$A$9:$A$504,Data_TOT_TWh!$B1957&amp;"300_"&amp;Data_TOT_TWh!$E1957,Data_TER_TWh!AF$9:AF$504)+SUMIF(Data_RES_TWh!$A$9:$A$1496,Data_TOT_TWh!$B1957&amp;"400_"&amp;Data_TOT_TWh!$E1957,Data_RES_TWh!AF$9:AF$1496)</f>
        <v>0</v>
      </c>
      <c r="AG1957" s="13">
        <f>SUMIF(Data_IND_TWh!$A$9:$A$504,Data_TOT_TWh!$B1957&amp;"200_"&amp;Data_TOT_TWh!$E1957,Data_IND_TWh!AG$9:AG$504)+SUMIF(Data_TER_TWh!$A$9:$A$504,Data_TOT_TWh!$B1957&amp;"300_"&amp;Data_TOT_TWh!$E1957,Data_TER_TWh!AG$9:AG$504)+SUMIF(Data_RES_TWh!$A$9:$A$1496,Data_TOT_TWh!$B1957&amp;"400_"&amp;Data_TOT_TWh!$E1957,Data_RES_TWh!AG$9:AG$1496)</f>
        <v>0</v>
      </c>
      <c r="AH1957" s="46">
        <f>SUMIF(Data_IND_TWh!$A$9:$A$504,Data_TOT_TWh!$B1957&amp;"200_"&amp;Data_TOT_TWh!$E1957,Data_IND_TWh!AH$9:AH$504)+SUMIF(Data_TER_TWh!$A$9:$A$504,Data_TOT_TWh!$B1957&amp;"300_"&amp;Data_TOT_TWh!$E1957,Data_TER_TWh!AH$9:AH$504)+SUMIF(Data_RES_TWh!$A$9:$A$1496,Data_TOT_TWh!$B1957&amp;"400_"&amp;Data_TOT_TWh!$E1957,Data_RES_TWh!AH$9:AH$1496)</f>
        <v>0</v>
      </c>
      <c r="AJ1957" s="13"/>
      <c r="AL1957" s="9"/>
      <c r="AM1957" s="87"/>
      <c r="AN1957" s="87"/>
    </row>
    <row r="1958" spans="12:40">
      <c r="L1958" s="46"/>
      <c r="M1958" s="46"/>
      <c r="O1958" s="47"/>
      <c r="P1958" s="46"/>
      <c r="Q1958" s="46"/>
      <c r="R1958" s="37"/>
      <c r="S1958" s="13"/>
      <c r="U1958" s="13"/>
      <c r="W1958" s="13"/>
      <c r="X1958" s="13">
        <f>SUMIF(Data_IND_TWh!$A$9:$A$504,Data_TOT_TWh!$B1958&amp;"200_"&amp;Data_TOT_TWh!$E1958,Data_IND_TWh!X$9:X$504)+SUMIF(Data_TER_TWh!$A$9:$A$504,Data_TOT_TWh!$B1958&amp;"300_"&amp;Data_TOT_TWh!$E1958,Data_TER_TWh!X$9:X$504)+SUMIF(Data_RES_TWh!$A$9:$A$1496,Data_TOT_TWh!$B1958&amp;"400_"&amp;Data_TOT_TWh!$E1958,Data_RES_TWh!X$9:X$1496)</f>
        <v>0</v>
      </c>
      <c r="Y1958" s="13">
        <f>SUMIF(Data_IND_TWh!$A$9:$A$504,Data_TOT_TWh!$B1958&amp;"200_"&amp;Data_TOT_TWh!$E1958,Data_IND_TWh!Y$9:Y$504)+SUMIF(Data_TER_TWh!$A$9:$A$504,Data_TOT_TWh!$B1958&amp;"300_"&amp;Data_TOT_TWh!$E1958,Data_TER_TWh!Y$9:Y$504)+SUMIF(Data_RES_TWh!$A$9:$A$1496,Data_TOT_TWh!$B1958&amp;"400_"&amp;Data_TOT_TWh!$E1958,Data_RES_TWh!Y$9:Y$1496)</f>
        <v>0</v>
      </c>
      <c r="Z1958" s="13">
        <f>SUMIF(Data_IND_TWh!$A$9:$A$504,Data_TOT_TWh!$B1958&amp;"200_"&amp;Data_TOT_TWh!$E1958,Data_IND_TWh!Z$9:Z$504)+SUMIF(Data_TER_TWh!$A$9:$A$504,Data_TOT_TWh!$B1958&amp;"300_"&amp;Data_TOT_TWh!$E1958,Data_TER_TWh!Z$9:Z$504)+SUMIF(Data_RES_TWh!$A$9:$A$1496,Data_TOT_TWh!$B1958&amp;"400_"&amp;Data_TOT_TWh!$E1958,Data_RES_TWh!Z$9:Z$1496)</f>
        <v>0</v>
      </c>
      <c r="AA1958" s="46">
        <f>SUMIF(Data_IND_TWh!$A$9:$A$504,Data_TOT_TWh!$B1958&amp;"200_"&amp;Data_TOT_TWh!$E1958,Data_IND_TWh!AA$9:AA$504)+SUMIF(Data_TER_TWh!$A$9:$A$504,Data_TOT_TWh!$B1958&amp;"300_"&amp;Data_TOT_TWh!$E1958,Data_TER_TWh!AA$9:AA$504)+SUMIF(Data_RES_TWh!$A$9:$A$1496,Data_TOT_TWh!$B1958&amp;"400_"&amp;Data_TOT_TWh!$E1958,Data_RES_TWh!AA$9:AA$1496)</f>
        <v>0</v>
      </c>
      <c r="AC1958" s="13"/>
      <c r="AE1958" s="13"/>
      <c r="AF1958" s="13">
        <f>SUMIF(Data_IND_TWh!$A$9:$A$504,Data_TOT_TWh!$B1958&amp;"200_"&amp;Data_TOT_TWh!$E1958,Data_IND_TWh!AF$9:AF$504)+SUMIF(Data_TER_TWh!$A$9:$A$504,Data_TOT_TWh!$B1958&amp;"300_"&amp;Data_TOT_TWh!$E1958,Data_TER_TWh!AF$9:AF$504)+SUMIF(Data_RES_TWh!$A$9:$A$1496,Data_TOT_TWh!$B1958&amp;"400_"&amp;Data_TOT_TWh!$E1958,Data_RES_TWh!AF$9:AF$1496)</f>
        <v>0</v>
      </c>
      <c r="AG1958" s="13">
        <f>SUMIF(Data_IND_TWh!$A$9:$A$504,Data_TOT_TWh!$B1958&amp;"200_"&amp;Data_TOT_TWh!$E1958,Data_IND_TWh!AG$9:AG$504)+SUMIF(Data_TER_TWh!$A$9:$A$504,Data_TOT_TWh!$B1958&amp;"300_"&amp;Data_TOT_TWh!$E1958,Data_TER_TWh!AG$9:AG$504)+SUMIF(Data_RES_TWh!$A$9:$A$1496,Data_TOT_TWh!$B1958&amp;"400_"&amp;Data_TOT_TWh!$E1958,Data_RES_TWh!AG$9:AG$1496)</f>
        <v>0</v>
      </c>
      <c r="AH1958" s="46">
        <f>SUMIF(Data_IND_TWh!$A$9:$A$504,Data_TOT_TWh!$B1958&amp;"200_"&amp;Data_TOT_TWh!$E1958,Data_IND_TWh!AH$9:AH$504)+SUMIF(Data_TER_TWh!$A$9:$A$504,Data_TOT_TWh!$B1958&amp;"300_"&amp;Data_TOT_TWh!$E1958,Data_TER_TWh!AH$9:AH$504)+SUMIF(Data_RES_TWh!$A$9:$A$1496,Data_TOT_TWh!$B1958&amp;"400_"&amp;Data_TOT_TWh!$E1958,Data_RES_TWh!AH$9:AH$1496)</f>
        <v>0</v>
      </c>
      <c r="AJ1958" s="13"/>
      <c r="AL1958" s="9"/>
      <c r="AM1958" s="87"/>
      <c r="AN1958" s="87"/>
    </row>
    <row r="1959" spans="12:40">
      <c r="L1959" s="46"/>
      <c r="M1959" s="46"/>
      <c r="O1959" s="47"/>
      <c r="P1959" s="46"/>
      <c r="Q1959" s="46"/>
      <c r="R1959" s="37"/>
      <c r="S1959" s="13"/>
      <c r="U1959" s="13"/>
      <c r="W1959" s="13"/>
      <c r="X1959" s="13">
        <f>SUMIF(Data_IND_TWh!$A$9:$A$504,Data_TOT_TWh!$B1959&amp;"200_"&amp;Data_TOT_TWh!$E1959,Data_IND_TWh!X$9:X$504)+SUMIF(Data_TER_TWh!$A$9:$A$504,Data_TOT_TWh!$B1959&amp;"300_"&amp;Data_TOT_TWh!$E1959,Data_TER_TWh!X$9:X$504)+SUMIF(Data_RES_TWh!$A$9:$A$1496,Data_TOT_TWh!$B1959&amp;"400_"&amp;Data_TOT_TWh!$E1959,Data_RES_TWh!X$9:X$1496)</f>
        <v>0</v>
      </c>
      <c r="Y1959" s="13">
        <f>SUMIF(Data_IND_TWh!$A$9:$A$504,Data_TOT_TWh!$B1959&amp;"200_"&amp;Data_TOT_TWh!$E1959,Data_IND_TWh!Y$9:Y$504)+SUMIF(Data_TER_TWh!$A$9:$A$504,Data_TOT_TWh!$B1959&amp;"300_"&amp;Data_TOT_TWh!$E1959,Data_TER_TWh!Y$9:Y$504)+SUMIF(Data_RES_TWh!$A$9:$A$1496,Data_TOT_TWh!$B1959&amp;"400_"&amp;Data_TOT_TWh!$E1959,Data_RES_TWh!Y$9:Y$1496)</f>
        <v>0</v>
      </c>
      <c r="Z1959" s="13">
        <f>SUMIF(Data_IND_TWh!$A$9:$A$504,Data_TOT_TWh!$B1959&amp;"200_"&amp;Data_TOT_TWh!$E1959,Data_IND_TWh!Z$9:Z$504)+SUMIF(Data_TER_TWh!$A$9:$A$504,Data_TOT_TWh!$B1959&amp;"300_"&amp;Data_TOT_TWh!$E1959,Data_TER_TWh!Z$9:Z$504)+SUMIF(Data_RES_TWh!$A$9:$A$1496,Data_TOT_TWh!$B1959&amp;"400_"&amp;Data_TOT_TWh!$E1959,Data_RES_TWh!Z$9:Z$1496)</f>
        <v>0</v>
      </c>
      <c r="AA1959" s="46">
        <f>SUMIF(Data_IND_TWh!$A$9:$A$504,Data_TOT_TWh!$B1959&amp;"200_"&amp;Data_TOT_TWh!$E1959,Data_IND_TWh!AA$9:AA$504)+SUMIF(Data_TER_TWh!$A$9:$A$504,Data_TOT_TWh!$B1959&amp;"300_"&amp;Data_TOT_TWh!$E1959,Data_TER_TWh!AA$9:AA$504)+SUMIF(Data_RES_TWh!$A$9:$A$1496,Data_TOT_TWh!$B1959&amp;"400_"&amp;Data_TOT_TWh!$E1959,Data_RES_TWh!AA$9:AA$1496)</f>
        <v>0</v>
      </c>
      <c r="AC1959" s="13"/>
      <c r="AE1959" s="13"/>
      <c r="AF1959" s="13">
        <f>SUMIF(Data_IND_TWh!$A$9:$A$504,Data_TOT_TWh!$B1959&amp;"200_"&amp;Data_TOT_TWh!$E1959,Data_IND_TWh!AF$9:AF$504)+SUMIF(Data_TER_TWh!$A$9:$A$504,Data_TOT_TWh!$B1959&amp;"300_"&amp;Data_TOT_TWh!$E1959,Data_TER_TWh!AF$9:AF$504)+SUMIF(Data_RES_TWh!$A$9:$A$1496,Data_TOT_TWh!$B1959&amp;"400_"&amp;Data_TOT_TWh!$E1959,Data_RES_TWh!AF$9:AF$1496)</f>
        <v>0</v>
      </c>
      <c r="AG1959" s="13">
        <f>SUMIF(Data_IND_TWh!$A$9:$A$504,Data_TOT_TWh!$B1959&amp;"200_"&amp;Data_TOT_TWh!$E1959,Data_IND_TWh!AG$9:AG$504)+SUMIF(Data_TER_TWh!$A$9:$A$504,Data_TOT_TWh!$B1959&amp;"300_"&amp;Data_TOT_TWh!$E1959,Data_TER_TWh!AG$9:AG$504)+SUMIF(Data_RES_TWh!$A$9:$A$1496,Data_TOT_TWh!$B1959&amp;"400_"&amp;Data_TOT_TWh!$E1959,Data_RES_TWh!AG$9:AG$1496)</f>
        <v>0</v>
      </c>
      <c r="AH1959" s="46">
        <f>SUMIF(Data_IND_TWh!$A$9:$A$504,Data_TOT_TWh!$B1959&amp;"200_"&amp;Data_TOT_TWh!$E1959,Data_IND_TWh!AH$9:AH$504)+SUMIF(Data_TER_TWh!$A$9:$A$504,Data_TOT_TWh!$B1959&amp;"300_"&amp;Data_TOT_TWh!$E1959,Data_TER_TWh!AH$9:AH$504)+SUMIF(Data_RES_TWh!$A$9:$A$1496,Data_TOT_TWh!$B1959&amp;"400_"&amp;Data_TOT_TWh!$E1959,Data_RES_TWh!AH$9:AH$1496)</f>
        <v>0</v>
      </c>
      <c r="AJ1959" s="13"/>
      <c r="AL1959" s="9"/>
      <c r="AM1959" s="87"/>
      <c r="AN1959" s="87"/>
    </row>
    <row r="1960" spans="12:40">
      <c r="L1960" s="46"/>
      <c r="M1960" s="46"/>
      <c r="O1960" s="47"/>
      <c r="P1960" s="46"/>
      <c r="Q1960" s="46"/>
      <c r="R1960" s="37"/>
      <c r="S1960" s="13"/>
      <c r="U1960" s="13"/>
      <c r="W1960" s="13"/>
      <c r="X1960" s="13">
        <f>SUMIF(Data_IND_TWh!$A$9:$A$504,Data_TOT_TWh!$B1960&amp;"200_"&amp;Data_TOT_TWh!$E1960,Data_IND_TWh!X$9:X$504)+SUMIF(Data_TER_TWh!$A$9:$A$504,Data_TOT_TWh!$B1960&amp;"300_"&amp;Data_TOT_TWh!$E1960,Data_TER_TWh!X$9:X$504)+SUMIF(Data_RES_TWh!$A$9:$A$1496,Data_TOT_TWh!$B1960&amp;"400_"&amp;Data_TOT_TWh!$E1960,Data_RES_TWh!X$9:X$1496)</f>
        <v>0</v>
      </c>
      <c r="Y1960" s="13">
        <f>SUMIF(Data_IND_TWh!$A$9:$A$504,Data_TOT_TWh!$B1960&amp;"200_"&amp;Data_TOT_TWh!$E1960,Data_IND_TWh!Y$9:Y$504)+SUMIF(Data_TER_TWh!$A$9:$A$504,Data_TOT_TWh!$B1960&amp;"300_"&amp;Data_TOT_TWh!$E1960,Data_TER_TWh!Y$9:Y$504)+SUMIF(Data_RES_TWh!$A$9:$A$1496,Data_TOT_TWh!$B1960&amp;"400_"&amp;Data_TOT_TWh!$E1960,Data_RES_TWh!Y$9:Y$1496)</f>
        <v>0</v>
      </c>
      <c r="Z1960" s="13">
        <f>SUMIF(Data_IND_TWh!$A$9:$A$504,Data_TOT_TWh!$B1960&amp;"200_"&amp;Data_TOT_TWh!$E1960,Data_IND_TWh!Z$9:Z$504)+SUMIF(Data_TER_TWh!$A$9:$A$504,Data_TOT_TWh!$B1960&amp;"300_"&amp;Data_TOT_TWh!$E1960,Data_TER_TWh!Z$9:Z$504)+SUMIF(Data_RES_TWh!$A$9:$A$1496,Data_TOT_TWh!$B1960&amp;"400_"&amp;Data_TOT_TWh!$E1960,Data_RES_TWh!Z$9:Z$1496)</f>
        <v>0</v>
      </c>
      <c r="AA1960" s="46">
        <f>SUMIF(Data_IND_TWh!$A$9:$A$504,Data_TOT_TWh!$B1960&amp;"200_"&amp;Data_TOT_TWh!$E1960,Data_IND_TWh!AA$9:AA$504)+SUMIF(Data_TER_TWh!$A$9:$A$504,Data_TOT_TWh!$B1960&amp;"300_"&amp;Data_TOT_TWh!$E1960,Data_TER_TWh!AA$9:AA$504)+SUMIF(Data_RES_TWh!$A$9:$A$1496,Data_TOT_TWh!$B1960&amp;"400_"&amp;Data_TOT_TWh!$E1960,Data_RES_TWh!AA$9:AA$1496)</f>
        <v>0</v>
      </c>
      <c r="AC1960" s="13"/>
      <c r="AE1960" s="13"/>
      <c r="AF1960" s="13">
        <f>SUMIF(Data_IND_TWh!$A$9:$A$504,Data_TOT_TWh!$B1960&amp;"200_"&amp;Data_TOT_TWh!$E1960,Data_IND_TWh!AF$9:AF$504)+SUMIF(Data_TER_TWh!$A$9:$A$504,Data_TOT_TWh!$B1960&amp;"300_"&amp;Data_TOT_TWh!$E1960,Data_TER_TWh!AF$9:AF$504)+SUMIF(Data_RES_TWh!$A$9:$A$1496,Data_TOT_TWh!$B1960&amp;"400_"&amp;Data_TOT_TWh!$E1960,Data_RES_TWh!AF$9:AF$1496)</f>
        <v>0</v>
      </c>
      <c r="AG1960" s="13">
        <f>SUMIF(Data_IND_TWh!$A$9:$A$504,Data_TOT_TWh!$B1960&amp;"200_"&amp;Data_TOT_TWh!$E1960,Data_IND_TWh!AG$9:AG$504)+SUMIF(Data_TER_TWh!$A$9:$A$504,Data_TOT_TWh!$B1960&amp;"300_"&amp;Data_TOT_TWh!$E1960,Data_TER_TWh!AG$9:AG$504)+SUMIF(Data_RES_TWh!$A$9:$A$1496,Data_TOT_TWh!$B1960&amp;"400_"&amp;Data_TOT_TWh!$E1960,Data_RES_TWh!AG$9:AG$1496)</f>
        <v>0</v>
      </c>
      <c r="AH1960" s="46">
        <f>SUMIF(Data_IND_TWh!$A$9:$A$504,Data_TOT_TWh!$B1960&amp;"200_"&amp;Data_TOT_TWh!$E1960,Data_IND_TWh!AH$9:AH$504)+SUMIF(Data_TER_TWh!$A$9:$A$504,Data_TOT_TWh!$B1960&amp;"300_"&amp;Data_TOT_TWh!$E1960,Data_TER_TWh!AH$9:AH$504)+SUMIF(Data_RES_TWh!$A$9:$A$1496,Data_TOT_TWh!$B1960&amp;"400_"&amp;Data_TOT_TWh!$E1960,Data_RES_TWh!AH$9:AH$1496)</f>
        <v>0</v>
      </c>
      <c r="AJ1960" s="13"/>
      <c r="AL1960" s="9"/>
      <c r="AM1960" s="87"/>
      <c r="AN1960" s="87"/>
    </row>
    <row r="1961" spans="12:40">
      <c r="L1961" s="46"/>
      <c r="M1961" s="46"/>
      <c r="O1961" s="47"/>
      <c r="P1961" s="46"/>
      <c r="Q1961" s="46"/>
      <c r="R1961" s="37"/>
      <c r="S1961" s="13"/>
      <c r="U1961" s="13"/>
      <c r="W1961" s="13"/>
      <c r="X1961" s="13">
        <f>SUMIF(Data_IND_TWh!$A$9:$A$504,Data_TOT_TWh!$B1961&amp;"200_"&amp;Data_TOT_TWh!$E1961,Data_IND_TWh!X$9:X$504)+SUMIF(Data_TER_TWh!$A$9:$A$504,Data_TOT_TWh!$B1961&amp;"300_"&amp;Data_TOT_TWh!$E1961,Data_TER_TWh!X$9:X$504)+SUMIF(Data_RES_TWh!$A$9:$A$1496,Data_TOT_TWh!$B1961&amp;"400_"&amp;Data_TOT_TWh!$E1961,Data_RES_TWh!X$9:X$1496)</f>
        <v>0</v>
      </c>
      <c r="Y1961" s="13">
        <f>SUMIF(Data_IND_TWh!$A$9:$A$504,Data_TOT_TWh!$B1961&amp;"200_"&amp;Data_TOT_TWh!$E1961,Data_IND_TWh!Y$9:Y$504)+SUMIF(Data_TER_TWh!$A$9:$A$504,Data_TOT_TWh!$B1961&amp;"300_"&amp;Data_TOT_TWh!$E1961,Data_TER_TWh!Y$9:Y$504)+SUMIF(Data_RES_TWh!$A$9:$A$1496,Data_TOT_TWh!$B1961&amp;"400_"&amp;Data_TOT_TWh!$E1961,Data_RES_TWh!Y$9:Y$1496)</f>
        <v>0</v>
      </c>
      <c r="Z1961" s="13">
        <f>SUMIF(Data_IND_TWh!$A$9:$A$504,Data_TOT_TWh!$B1961&amp;"200_"&amp;Data_TOT_TWh!$E1961,Data_IND_TWh!Z$9:Z$504)+SUMIF(Data_TER_TWh!$A$9:$A$504,Data_TOT_TWh!$B1961&amp;"300_"&amp;Data_TOT_TWh!$E1961,Data_TER_TWh!Z$9:Z$504)+SUMIF(Data_RES_TWh!$A$9:$A$1496,Data_TOT_TWh!$B1961&amp;"400_"&amp;Data_TOT_TWh!$E1961,Data_RES_TWh!Z$9:Z$1496)</f>
        <v>0</v>
      </c>
      <c r="AA1961" s="46">
        <f>SUMIF(Data_IND_TWh!$A$9:$A$504,Data_TOT_TWh!$B1961&amp;"200_"&amp;Data_TOT_TWh!$E1961,Data_IND_TWh!AA$9:AA$504)+SUMIF(Data_TER_TWh!$A$9:$A$504,Data_TOT_TWh!$B1961&amp;"300_"&amp;Data_TOT_TWh!$E1961,Data_TER_TWh!AA$9:AA$504)+SUMIF(Data_RES_TWh!$A$9:$A$1496,Data_TOT_TWh!$B1961&amp;"400_"&amp;Data_TOT_TWh!$E1961,Data_RES_TWh!AA$9:AA$1496)</f>
        <v>0</v>
      </c>
      <c r="AC1961" s="13"/>
      <c r="AE1961" s="13"/>
      <c r="AF1961" s="13">
        <f>SUMIF(Data_IND_TWh!$A$9:$A$504,Data_TOT_TWh!$B1961&amp;"200_"&amp;Data_TOT_TWh!$E1961,Data_IND_TWh!AF$9:AF$504)+SUMIF(Data_TER_TWh!$A$9:$A$504,Data_TOT_TWh!$B1961&amp;"300_"&amp;Data_TOT_TWh!$E1961,Data_TER_TWh!AF$9:AF$504)+SUMIF(Data_RES_TWh!$A$9:$A$1496,Data_TOT_TWh!$B1961&amp;"400_"&amp;Data_TOT_TWh!$E1961,Data_RES_TWh!AF$9:AF$1496)</f>
        <v>0</v>
      </c>
      <c r="AG1961" s="13">
        <f>SUMIF(Data_IND_TWh!$A$9:$A$504,Data_TOT_TWh!$B1961&amp;"200_"&amp;Data_TOT_TWh!$E1961,Data_IND_TWh!AG$9:AG$504)+SUMIF(Data_TER_TWh!$A$9:$A$504,Data_TOT_TWh!$B1961&amp;"300_"&amp;Data_TOT_TWh!$E1961,Data_TER_TWh!AG$9:AG$504)+SUMIF(Data_RES_TWh!$A$9:$A$1496,Data_TOT_TWh!$B1961&amp;"400_"&amp;Data_TOT_TWh!$E1961,Data_RES_TWh!AG$9:AG$1496)</f>
        <v>0</v>
      </c>
      <c r="AH1961" s="46">
        <f>SUMIF(Data_IND_TWh!$A$9:$A$504,Data_TOT_TWh!$B1961&amp;"200_"&amp;Data_TOT_TWh!$E1961,Data_IND_TWh!AH$9:AH$504)+SUMIF(Data_TER_TWh!$A$9:$A$504,Data_TOT_TWh!$B1961&amp;"300_"&amp;Data_TOT_TWh!$E1961,Data_TER_TWh!AH$9:AH$504)+SUMIF(Data_RES_TWh!$A$9:$A$1496,Data_TOT_TWh!$B1961&amp;"400_"&amp;Data_TOT_TWh!$E1961,Data_RES_TWh!AH$9:AH$1496)</f>
        <v>0</v>
      </c>
      <c r="AJ1961" s="13"/>
      <c r="AL1961" s="9"/>
      <c r="AM1961" s="87"/>
      <c r="AN1961" s="87"/>
    </row>
    <row r="1962" spans="12:40">
      <c r="L1962" s="46"/>
      <c r="M1962" s="46"/>
      <c r="O1962" s="47"/>
      <c r="P1962" s="46"/>
      <c r="Q1962" s="46"/>
      <c r="R1962" s="37"/>
      <c r="S1962" s="13"/>
      <c r="U1962" s="13"/>
      <c r="W1962" s="13"/>
      <c r="X1962" s="13">
        <f>SUMIF(Data_IND_TWh!$A$9:$A$504,Data_TOT_TWh!$B1962&amp;"200_"&amp;Data_TOT_TWh!$E1962,Data_IND_TWh!X$9:X$504)+SUMIF(Data_TER_TWh!$A$9:$A$504,Data_TOT_TWh!$B1962&amp;"300_"&amp;Data_TOT_TWh!$E1962,Data_TER_TWh!X$9:X$504)+SUMIF(Data_RES_TWh!$A$9:$A$1496,Data_TOT_TWh!$B1962&amp;"400_"&amp;Data_TOT_TWh!$E1962,Data_RES_TWh!X$9:X$1496)</f>
        <v>0</v>
      </c>
      <c r="Y1962" s="13">
        <f>SUMIF(Data_IND_TWh!$A$9:$A$504,Data_TOT_TWh!$B1962&amp;"200_"&amp;Data_TOT_TWh!$E1962,Data_IND_TWh!Y$9:Y$504)+SUMIF(Data_TER_TWh!$A$9:$A$504,Data_TOT_TWh!$B1962&amp;"300_"&amp;Data_TOT_TWh!$E1962,Data_TER_TWh!Y$9:Y$504)+SUMIF(Data_RES_TWh!$A$9:$A$1496,Data_TOT_TWh!$B1962&amp;"400_"&amp;Data_TOT_TWh!$E1962,Data_RES_TWh!Y$9:Y$1496)</f>
        <v>0</v>
      </c>
      <c r="Z1962" s="13">
        <f>SUMIF(Data_IND_TWh!$A$9:$A$504,Data_TOT_TWh!$B1962&amp;"200_"&amp;Data_TOT_TWh!$E1962,Data_IND_TWh!Z$9:Z$504)+SUMIF(Data_TER_TWh!$A$9:$A$504,Data_TOT_TWh!$B1962&amp;"300_"&amp;Data_TOT_TWh!$E1962,Data_TER_TWh!Z$9:Z$504)+SUMIF(Data_RES_TWh!$A$9:$A$1496,Data_TOT_TWh!$B1962&amp;"400_"&amp;Data_TOT_TWh!$E1962,Data_RES_TWh!Z$9:Z$1496)</f>
        <v>0</v>
      </c>
      <c r="AA1962" s="46">
        <f>SUMIF(Data_IND_TWh!$A$9:$A$504,Data_TOT_TWh!$B1962&amp;"200_"&amp;Data_TOT_TWh!$E1962,Data_IND_TWh!AA$9:AA$504)+SUMIF(Data_TER_TWh!$A$9:$A$504,Data_TOT_TWh!$B1962&amp;"300_"&amp;Data_TOT_TWh!$E1962,Data_TER_TWh!AA$9:AA$504)+SUMIF(Data_RES_TWh!$A$9:$A$1496,Data_TOT_TWh!$B1962&amp;"400_"&amp;Data_TOT_TWh!$E1962,Data_RES_TWh!AA$9:AA$1496)</f>
        <v>0</v>
      </c>
      <c r="AC1962" s="13"/>
      <c r="AE1962" s="13"/>
      <c r="AF1962" s="13">
        <f>SUMIF(Data_IND_TWh!$A$9:$A$504,Data_TOT_TWh!$B1962&amp;"200_"&amp;Data_TOT_TWh!$E1962,Data_IND_TWh!AF$9:AF$504)+SUMIF(Data_TER_TWh!$A$9:$A$504,Data_TOT_TWh!$B1962&amp;"300_"&amp;Data_TOT_TWh!$E1962,Data_TER_TWh!AF$9:AF$504)+SUMIF(Data_RES_TWh!$A$9:$A$1496,Data_TOT_TWh!$B1962&amp;"400_"&amp;Data_TOT_TWh!$E1962,Data_RES_TWh!AF$9:AF$1496)</f>
        <v>0</v>
      </c>
      <c r="AG1962" s="13">
        <f>SUMIF(Data_IND_TWh!$A$9:$A$504,Data_TOT_TWh!$B1962&amp;"200_"&amp;Data_TOT_TWh!$E1962,Data_IND_TWh!AG$9:AG$504)+SUMIF(Data_TER_TWh!$A$9:$A$504,Data_TOT_TWh!$B1962&amp;"300_"&amp;Data_TOT_TWh!$E1962,Data_TER_TWh!AG$9:AG$504)+SUMIF(Data_RES_TWh!$A$9:$A$1496,Data_TOT_TWh!$B1962&amp;"400_"&amp;Data_TOT_TWh!$E1962,Data_RES_TWh!AG$9:AG$1496)</f>
        <v>0</v>
      </c>
      <c r="AH1962" s="46">
        <f>SUMIF(Data_IND_TWh!$A$9:$A$504,Data_TOT_TWh!$B1962&amp;"200_"&amp;Data_TOT_TWh!$E1962,Data_IND_TWh!AH$9:AH$504)+SUMIF(Data_TER_TWh!$A$9:$A$504,Data_TOT_TWh!$B1962&amp;"300_"&amp;Data_TOT_TWh!$E1962,Data_TER_TWh!AH$9:AH$504)+SUMIF(Data_RES_TWh!$A$9:$A$1496,Data_TOT_TWh!$B1962&amp;"400_"&amp;Data_TOT_TWh!$E1962,Data_RES_TWh!AH$9:AH$1496)</f>
        <v>0</v>
      </c>
      <c r="AJ1962" s="13"/>
      <c r="AL1962" s="9"/>
      <c r="AM1962" s="87"/>
      <c r="AN1962" s="87"/>
    </row>
    <row r="1963" spans="12:40">
      <c r="L1963" s="46"/>
      <c r="M1963" s="46"/>
      <c r="O1963" s="47"/>
      <c r="P1963" s="46"/>
      <c r="Q1963" s="46"/>
      <c r="R1963" s="37"/>
      <c r="S1963" s="13"/>
      <c r="U1963" s="13"/>
      <c r="W1963" s="13"/>
      <c r="X1963" s="13">
        <f>SUMIF(Data_IND_TWh!$A$9:$A$504,Data_TOT_TWh!$B1963&amp;"200_"&amp;Data_TOT_TWh!$E1963,Data_IND_TWh!X$9:X$504)+SUMIF(Data_TER_TWh!$A$9:$A$504,Data_TOT_TWh!$B1963&amp;"300_"&amp;Data_TOT_TWh!$E1963,Data_TER_TWh!X$9:X$504)+SUMIF(Data_RES_TWh!$A$9:$A$1496,Data_TOT_TWh!$B1963&amp;"400_"&amp;Data_TOT_TWh!$E1963,Data_RES_TWh!X$9:X$1496)</f>
        <v>0</v>
      </c>
      <c r="Y1963" s="13">
        <f>SUMIF(Data_IND_TWh!$A$9:$A$504,Data_TOT_TWh!$B1963&amp;"200_"&amp;Data_TOT_TWh!$E1963,Data_IND_TWh!Y$9:Y$504)+SUMIF(Data_TER_TWh!$A$9:$A$504,Data_TOT_TWh!$B1963&amp;"300_"&amp;Data_TOT_TWh!$E1963,Data_TER_TWh!Y$9:Y$504)+SUMIF(Data_RES_TWh!$A$9:$A$1496,Data_TOT_TWh!$B1963&amp;"400_"&amp;Data_TOT_TWh!$E1963,Data_RES_TWh!Y$9:Y$1496)</f>
        <v>0</v>
      </c>
      <c r="Z1963" s="13">
        <f>SUMIF(Data_IND_TWh!$A$9:$A$504,Data_TOT_TWh!$B1963&amp;"200_"&amp;Data_TOT_TWh!$E1963,Data_IND_TWh!Z$9:Z$504)+SUMIF(Data_TER_TWh!$A$9:$A$504,Data_TOT_TWh!$B1963&amp;"300_"&amp;Data_TOT_TWh!$E1963,Data_TER_TWh!Z$9:Z$504)+SUMIF(Data_RES_TWh!$A$9:$A$1496,Data_TOT_TWh!$B1963&amp;"400_"&amp;Data_TOT_TWh!$E1963,Data_RES_TWh!Z$9:Z$1496)</f>
        <v>0</v>
      </c>
      <c r="AA1963" s="46">
        <f>SUMIF(Data_IND_TWh!$A$9:$A$504,Data_TOT_TWh!$B1963&amp;"200_"&amp;Data_TOT_TWh!$E1963,Data_IND_TWh!AA$9:AA$504)+SUMIF(Data_TER_TWh!$A$9:$A$504,Data_TOT_TWh!$B1963&amp;"300_"&amp;Data_TOT_TWh!$E1963,Data_TER_TWh!AA$9:AA$504)+SUMIF(Data_RES_TWh!$A$9:$A$1496,Data_TOT_TWh!$B1963&amp;"400_"&amp;Data_TOT_TWh!$E1963,Data_RES_TWh!AA$9:AA$1496)</f>
        <v>0</v>
      </c>
      <c r="AC1963" s="13"/>
      <c r="AE1963" s="13"/>
      <c r="AF1963" s="13">
        <f>SUMIF(Data_IND_TWh!$A$9:$A$504,Data_TOT_TWh!$B1963&amp;"200_"&amp;Data_TOT_TWh!$E1963,Data_IND_TWh!AF$9:AF$504)+SUMIF(Data_TER_TWh!$A$9:$A$504,Data_TOT_TWh!$B1963&amp;"300_"&amp;Data_TOT_TWh!$E1963,Data_TER_TWh!AF$9:AF$504)+SUMIF(Data_RES_TWh!$A$9:$A$1496,Data_TOT_TWh!$B1963&amp;"400_"&amp;Data_TOT_TWh!$E1963,Data_RES_TWh!AF$9:AF$1496)</f>
        <v>0</v>
      </c>
      <c r="AG1963" s="13">
        <f>SUMIF(Data_IND_TWh!$A$9:$A$504,Data_TOT_TWh!$B1963&amp;"200_"&amp;Data_TOT_TWh!$E1963,Data_IND_TWh!AG$9:AG$504)+SUMIF(Data_TER_TWh!$A$9:$A$504,Data_TOT_TWh!$B1963&amp;"300_"&amp;Data_TOT_TWh!$E1963,Data_TER_TWh!AG$9:AG$504)+SUMIF(Data_RES_TWh!$A$9:$A$1496,Data_TOT_TWh!$B1963&amp;"400_"&amp;Data_TOT_TWh!$E1963,Data_RES_TWh!AG$9:AG$1496)</f>
        <v>0</v>
      </c>
      <c r="AH1963" s="46">
        <f>SUMIF(Data_IND_TWh!$A$9:$A$504,Data_TOT_TWh!$B1963&amp;"200_"&amp;Data_TOT_TWh!$E1963,Data_IND_TWh!AH$9:AH$504)+SUMIF(Data_TER_TWh!$A$9:$A$504,Data_TOT_TWh!$B1963&amp;"300_"&amp;Data_TOT_TWh!$E1963,Data_TER_TWh!AH$9:AH$504)+SUMIF(Data_RES_TWh!$A$9:$A$1496,Data_TOT_TWh!$B1963&amp;"400_"&amp;Data_TOT_TWh!$E1963,Data_RES_TWh!AH$9:AH$1496)</f>
        <v>0</v>
      </c>
      <c r="AJ1963" s="13"/>
      <c r="AL1963" s="9"/>
      <c r="AM1963" s="87"/>
      <c r="AN1963" s="87"/>
    </row>
    <row r="1964" spans="12:40">
      <c r="L1964" s="46"/>
      <c r="M1964" s="46"/>
      <c r="O1964" s="47"/>
      <c r="P1964" s="46"/>
      <c r="Q1964" s="46"/>
      <c r="R1964" s="37"/>
      <c r="S1964" s="13"/>
      <c r="U1964" s="13"/>
      <c r="W1964" s="13"/>
      <c r="X1964" s="13">
        <f>SUMIF(Data_IND_TWh!$A$9:$A$504,Data_TOT_TWh!$B1964&amp;"200_"&amp;Data_TOT_TWh!$E1964,Data_IND_TWh!X$9:X$504)+SUMIF(Data_TER_TWh!$A$9:$A$504,Data_TOT_TWh!$B1964&amp;"300_"&amp;Data_TOT_TWh!$E1964,Data_TER_TWh!X$9:X$504)+SUMIF(Data_RES_TWh!$A$9:$A$1496,Data_TOT_TWh!$B1964&amp;"400_"&amp;Data_TOT_TWh!$E1964,Data_RES_TWh!X$9:X$1496)</f>
        <v>0</v>
      </c>
      <c r="Y1964" s="13">
        <f>SUMIF(Data_IND_TWh!$A$9:$A$504,Data_TOT_TWh!$B1964&amp;"200_"&amp;Data_TOT_TWh!$E1964,Data_IND_TWh!Y$9:Y$504)+SUMIF(Data_TER_TWh!$A$9:$A$504,Data_TOT_TWh!$B1964&amp;"300_"&amp;Data_TOT_TWh!$E1964,Data_TER_TWh!Y$9:Y$504)+SUMIF(Data_RES_TWh!$A$9:$A$1496,Data_TOT_TWh!$B1964&amp;"400_"&amp;Data_TOT_TWh!$E1964,Data_RES_TWh!Y$9:Y$1496)</f>
        <v>0</v>
      </c>
      <c r="Z1964" s="13">
        <f>SUMIF(Data_IND_TWh!$A$9:$A$504,Data_TOT_TWh!$B1964&amp;"200_"&amp;Data_TOT_TWh!$E1964,Data_IND_TWh!Z$9:Z$504)+SUMIF(Data_TER_TWh!$A$9:$A$504,Data_TOT_TWh!$B1964&amp;"300_"&amp;Data_TOT_TWh!$E1964,Data_TER_TWh!Z$9:Z$504)+SUMIF(Data_RES_TWh!$A$9:$A$1496,Data_TOT_TWh!$B1964&amp;"400_"&amp;Data_TOT_TWh!$E1964,Data_RES_TWh!Z$9:Z$1496)</f>
        <v>0</v>
      </c>
      <c r="AA1964" s="46">
        <f>SUMIF(Data_IND_TWh!$A$9:$A$504,Data_TOT_TWh!$B1964&amp;"200_"&amp;Data_TOT_TWh!$E1964,Data_IND_TWh!AA$9:AA$504)+SUMIF(Data_TER_TWh!$A$9:$A$504,Data_TOT_TWh!$B1964&amp;"300_"&amp;Data_TOT_TWh!$E1964,Data_TER_TWh!AA$9:AA$504)+SUMIF(Data_RES_TWh!$A$9:$A$1496,Data_TOT_TWh!$B1964&amp;"400_"&amp;Data_TOT_TWh!$E1964,Data_RES_TWh!AA$9:AA$1496)</f>
        <v>0</v>
      </c>
      <c r="AC1964" s="13"/>
      <c r="AE1964" s="13"/>
      <c r="AF1964" s="13">
        <f>SUMIF(Data_IND_TWh!$A$9:$A$504,Data_TOT_TWh!$B1964&amp;"200_"&amp;Data_TOT_TWh!$E1964,Data_IND_TWh!AF$9:AF$504)+SUMIF(Data_TER_TWh!$A$9:$A$504,Data_TOT_TWh!$B1964&amp;"300_"&amp;Data_TOT_TWh!$E1964,Data_TER_TWh!AF$9:AF$504)+SUMIF(Data_RES_TWh!$A$9:$A$1496,Data_TOT_TWh!$B1964&amp;"400_"&amp;Data_TOT_TWh!$E1964,Data_RES_TWh!AF$9:AF$1496)</f>
        <v>0</v>
      </c>
      <c r="AG1964" s="13">
        <f>SUMIF(Data_IND_TWh!$A$9:$A$504,Data_TOT_TWh!$B1964&amp;"200_"&amp;Data_TOT_TWh!$E1964,Data_IND_TWh!AG$9:AG$504)+SUMIF(Data_TER_TWh!$A$9:$A$504,Data_TOT_TWh!$B1964&amp;"300_"&amp;Data_TOT_TWh!$E1964,Data_TER_TWh!AG$9:AG$504)+SUMIF(Data_RES_TWh!$A$9:$A$1496,Data_TOT_TWh!$B1964&amp;"400_"&amp;Data_TOT_TWh!$E1964,Data_RES_TWh!AG$9:AG$1496)</f>
        <v>0</v>
      </c>
      <c r="AH1964" s="46">
        <f>SUMIF(Data_IND_TWh!$A$9:$A$504,Data_TOT_TWh!$B1964&amp;"200_"&amp;Data_TOT_TWh!$E1964,Data_IND_TWh!AH$9:AH$504)+SUMIF(Data_TER_TWh!$A$9:$A$504,Data_TOT_TWh!$B1964&amp;"300_"&amp;Data_TOT_TWh!$E1964,Data_TER_TWh!AH$9:AH$504)+SUMIF(Data_RES_TWh!$A$9:$A$1496,Data_TOT_TWh!$B1964&amp;"400_"&amp;Data_TOT_TWh!$E1964,Data_RES_TWh!AH$9:AH$1496)</f>
        <v>0</v>
      </c>
      <c r="AJ1964" s="13"/>
      <c r="AL1964" s="9"/>
      <c r="AM1964" s="87"/>
      <c r="AN1964" s="87"/>
    </row>
    <row r="1965" spans="12:40">
      <c r="L1965" s="46"/>
      <c r="M1965" s="46"/>
      <c r="O1965" s="47"/>
      <c r="P1965" s="46"/>
      <c r="Q1965" s="46"/>
      <c r="R1965" s="37"/>
      <c r="S1965" s="13"/>
      <c r="U1965" s="13"/>
      <c r="W1965" s="13"/>
      <c r="X1965" s="13">
        <f>SUMIF(Data_IND_TWh!$A$9:$A$504,Data_TOT_TWh!$B1965&amp;"200_"&amp;Data_TOT_TWh!$E1965,Data_IND_TWh!X$9:X$504)+SUMIF(Data_TER_TWh!$A$9:$A$504,Data_TOT_TWh!$B1965&amp;"300_"&amp;Data_TOT_TWh!$E1965,Data_TER_TWh!X$9:X$504)+SUMIF(Data_RES_TWh!$A$9:$A$1496,Data_TOT_TWh!$B1965&amp;"400_"&amp;Data_TOT_TWh!$E1965,Data_RES_TWh!X$9:X$1496)</f>
        <v>0</v>
      </c>
      <c r="Y1965" s="13">
        <f>SUMIF(Data_IND_TWh!$A$9:$A$504,Data_TOT_TWh!$B1965&amp;"200_"&amp;Data_TOT_TWh!$E1965,Data_IND_TWh!Y$9:Y$504)+SUMIF(Data_TER_TWh!$A$9:$A$504,Data_TOT_TWh!$B1965&amp;"300_"&amp;Data_TOT_TWh!$E1965,Data_TER_TWh!Y$9:Y$504)+SUMIF(Data_RES_TWh!$A$9:$A$1496,Data_TOT_TWh!$B1965&amp;"400_"&amp;Data_TOT_TWh!$E1965,Data_RES_TWh!Y$9:Y$1496)</f>
        <v>0</v>
      </c>
      <c r="Z1965" s="13">
        <f>SUMIF(Data_IND_TWh!$A$9:$A$504,Data_TOT_TWh!$B1965&amp;"200_"&amp;Data_TOT_TWh!$E1965,Data_IND_TWh!Z$9:Z$504)+SUMIF(Data_TER_TWh!$A$9:$A$504,Data_TOT_TWh!$B1965&amp;"300_"&amp;Data_TOT_TWh!$E1965,Data_TER_TWh!Z$9:Z$504)+SUMIF(Data_RES_TWh!$A$9:$A$1496,Data_TOT_TWh!$B1965&amp;"400_"&amp;Data_TOT_TWh!$E1965,Data_RES_TWh!Z$9:Z$1496)</f>
        <v>0</v>
      </c>
      <c r="AA1965" s="46">
        <f>SUMIF(Data_IND_TWh!$A$9:$A$504,Data_TOT_TWh!$B1965&amp;"200_"&amp;Data_TOT_TWh!$E1965,Data_IND_TWh!AA$9:AA$504)+SUMIF(Data_TER_TWh!$A$9:$A$504,Data_TOT_TWh!$B1965&amp;"300_"&amp;Data_TOT_TWh!$E1965,Data_TER_TWh!AA$9:AA$504)+SUMIF(Data_RES_TWh!$A$9:$A$1496,Data_TOT_TWh!$B1965&amp;"400_"&amp;Data_TOT_TWh!$E1965,Data_RES_TWh!AA$9:AA$1496)</f>
        <v>0</v>
      </c>
      <c r="AC1965" s="13"/>
      <c r="AE1965" s="13"/>
      <c r="AF1965" s="13">
        <f>SUMIF(Data_IND_TWh!$A$9:$A$504,Data_TOT_TWh!$B1965&amp;"200_"&amp;Data_TOT_TWh!$E1965,Data_IND_TWh!AF$9:AF$504)+SUMIF(Data_TER_TWh!$A$9:$A$504,Data_TOT_TWh!$B1965&amp;"300_"&amp;Data_TOT_TWh!$E1965,Data_TER_TWh!AF$9:AF$504)+SUMIF(Data_RES_TWh!$A$9:$A$1496,Data_TOT_TWh!$B1965&amp;"400_"&amp;Data_TOT_TWh!$E1965,Data_RES_TWh!AF$9:AF$1496)</f>
        <v>0</v>
      </c>
      <c r="AG1965" s="13">
        <f>SUMIF(Data_IND_TWh!$A$9:$A$504,Data_TOT_TWh!$B1965&amp;"200_"&amp;Data_TOT_TWh!$E1965,Data_IND_TWh!AG$9:AG$504)+SUMIF(Data_TER_TWh!$A$9:$A$504,Data_TOT_TWh!$B1965&amp;"300_"&amp;Data_TOT_TWh!$E1965,Data_TER_TWh!AG$9:AG$504)+SUMIF(Data_RES_TWh!$A$9:$A$1496,Data_TOT_TWh!$B1965&amp;"400_"&amp;Data_TOT_TWh!$E1965,Data_RES_TWh!AG$9:AG$1496)</f>
        <v>0</v>
      </c>
      <c r="AH1965" s="46">
        <f>SUMIF(Data_IND_TWh!$A$9:$A$504,Data_TOT_TWh!$B1965&amp;"200_"&amp;Data_TOT_TWh!$E1965,Data_IND_TWh!AH$9:AH$504)+SUMIF(Data_TER_TWh!$A$9:$A$504,Data_TOT_TWh!$B1965&amp;"300_"&amp;Data_TOT_TWh!$E1965,Data_TER_TWh!AH$9:AH$504)+SUMIF(Data_RES_TWh!$A$9:$A$1496,Data_TOT_TWh!$B1965&amp;"400_"&amp;Data_TOT_TWh!$E1965,Data_RES_TWh!AH$9:AH$1496)</f>
        <v>0</v>
      </c>
      <c r="AJ1965" s="13"/>
      <c r="AL1965" s="9"/>
      <c r="AM1965" s="87"/>
      <c r="AN1965" s="87"/>
    </row>
    <row r="1966" spans="12:40">
      <c r="L1966" s="46"/>
      <c r="M1966" s="46"/>
      <c r="O1966" s="47"/>
      <c r="P1966" s="46"/>
      <c r="Q1966" s="46"/>
      <c r="R1966" s="37"/>
      <c r="S1966" s="13"/>
      <c r="U1966" s="13"/>
      <c r="W1966" s="13"/>
      <c r="X1966" s="13">
        <f>SUMIF(Data_IND_TWh!$A$9:$A$504,Data_TOT_TWh!$B1966&amp;"200_"&amp;Data_TOT_TWh!$E1966,Data_IND_TWh!X$9:X$504)+SUMIF(Data_TER_TWh!$A$9:$A$504,Data_TOT_TWh!$B1966&amp;"300_"&amp;Data_TOT_TWh!$E1966,Data_TER_TWh!X$9:X$504)+SUMIF(Data_RES_TWh!$A$9:$A$1496,Data_TOT_TWh!$B1966&amp;"400_"&amp;Data_TOT_TWh!$E1966,Data_RES_TWh!X$9:X$1496)</f>
        <v>0</v>
      </c>
      <c r="Y1966" s="13">
        <f>SUMIF(Data_IND_TWh!$A$9:$A$504,Data_TOT_TWh!$B1966&amp;"200_"&amp;Data_TOT_TWh!$E1966,Data_IND_TWh!Y$9:Y$504)+SUMIF(Data_TER_TWh!$A$9:$A$504,Data_TOT_TWh!$B1966&amp;"300_"&amp;Data_TOT_TWh!$E1966,Data_TER_TWh!Y$9:Y$504)+SUMIF(Data_RES_TWh!$A$9:$A$1496,Data_TOT_TWh!$B1966&amp;"400_"&amp;Data_TOT_TWh!$E1966,Data_RES_TWh!Y$9:Y$1496)</f>
        <v>0</v>
      </c>
      <c r="Z1966" s="13">
        <f>SUMIF(Data_IND_TWh!$A$9:$A$504,Data_TOT_TWh!$B1966&amp;"200_"&amp;Data_TOT_TWh!$E1966,Data_IND_TWh!Z$9:Z$504)+SUMIF(Data_TER_TWh!$A$9:$A$504,Data_TOT_TWh!$B1966&amp;"300_"&amp;Data_TOT_TWh!$E1966,Data_TER_TWh!Z$9:Z$504)+SUMIF(Data_RES_TWh!$A$9:$A$1496,Data_TOT_TWh!$B1966&amp;"400_"&amp;Data_TOT_TWh!$E1966,Data_RES_TWh!Z$9:Z$1496)</f>
        <v>0</v>
      </c>
      <c r="AA1966" s="46">
        <f>SUMIF(Data_IND_TWh!$A$9:$A$504,Data_TOT_TWh!$B1966&amp;"200_"&amp;Data_TOT_TWh!$E1966,Data_IND_TWh!AA$9:AA$504)+SUMIF(Data_TER_TWh!$A$9:$A$504,Data_TOT_TWh!$B1966&amp;"300_"&amp;Data_TOT_TWh!$E1966,Data_TER_TWh!AA$9:AA$504)+SUMIF(Data_RES_TWh!$A$9:$A$1496,Data_TOT_TWh!$B1966&amp;"400_"&amp;Data_TOT_TWh!$E1966,Data_RES_TWh!AA$9:AA$1496)</f>
        <v>0</v>
      </c>
      <c r="AC1966" s="13"/>
      <c r="AE1966" s="13"/>
      <c r="AF1966" s="13">
        <f>SUMIF(Data_IND_TWh!$A$9:$A$504,Data_TOT_TWh!$B1966&amp;"200_"&amp;Data_TOT_TWh!$E1966,Data_IND_TWh!AF$9:AF$504)+SUMIF(Data_TER_TWh!$A$9:$A$504,Data_TOT_TWh!$B1966&amp;"300_"&amp;Data_TOT_TWh!$E1966,Data_TER_TWh!AF$9:AF$504)+SUMIF(Data_RES_TWh!$A$9:$A$1496,Data_TOT_TWh!$B1966&amp;"400_"&amp;Data_TOT_TWh!$E1966,Data_RES_TWh!AF$9:AF$1496)</f>
        <v>0</v>
      </c>
      <c r="AG1966" s="13">
        <f>SUMIF(Data_IND_TWh!$A$9:$A$504,Data_TOT_TWh!$B1966&amp;"200_"&amp;Data_TOT_TWh!$E1966,Data_IND_TWh!AG$9:AG$504)+SUMIF(Data_TER_TWh!$A$9:$A$504,Data_TOT_TWh!$B1966&amp;"300_"&amp;Data_TOT_TWh!$E1966,Data_TER_TWh!AG$9:AG$504)+SUMIF(Data_RES_TWh!$A$9:$A$1496,Data_TOT_TWh!$B1966&amp;"400_"&amp;Data_TOT_TWh!$E1966,Data_RES_TWh!AG$9:AG$1496)</f>
        <v>0</v>
      </c>
      <c r="AH1966" s="46">
        <f>SUMIF(Data_IND_TWh!$A$9:$A$504,Data_TOT_TWh!$B1966&amp;"200_"&amp;Data_TOT_TWh!$E1966,Data_IND_TWh!AH$9:AH$504)+SUMIF(Data_TER_TWh!$A$9:$A$504,Data_TOT_TWh!$B1966&amp;"300_"&amp;Data_TOT_TWh!$E1966,Data_TER_TWh!AH$9:AH$504)+SUMIF(Data_RES_TWh!$A$9:$A$1496,Data_TOT_TWh!$B1966&amp;"400_"&amp;Data_TOT_TWh!$E1966,Data_RES_TWh!AH$9:AH$1496)</f>
        <v>0</v>
      </c>
      <c r="AJ1966" s="13"/>
      <c r="AL1966" s="9"/>
      <c r="AM1966" s="87"/>
      <c r="AN1966" s="87"/>
    </row>
    <row r="1967" spans="12:40">
      <c r="L1967" s="46"/>
      <c r="M1967" s="46"/>
      <c r="O1967" s="47"/>
      <c r="P1967" s="46"/>
      <c r="Q1967" s="46"/>
      <c r="R1967" s="37"/>
      <c r="S1967" s="13"/>
      <c r="U1967" s="13"/>
      <c r="W1967" s="13"/>
      <c r="X1967" s="13">
        <f>SUMIF(Data_IND_TWh!$A$9:$A$504,Data_TOT_TWh!$B1967&amp;"200_"&amp;Data_TOT_TWh!$E1967,Data_IND_TWh!X$9:X$504)+SUMIF(Data_TER_TWh!$A$9:$A$504,Data_TOT_TWh!$B1967&amp;"300_"&amp;Data_TOT_TWh!$E1967,Data_TER_TWh!X$9:X$504)+SUMIF(Data_RES_TWh!$A$9:$A$1496,Data_TOT_TWh!$B1967&amp;"400_"&amp;Data_TOT_TWh!$E1967,Data_RES_TWh!X$9:X$1496)</f>
        <v>0</v>
      </c>
      <c r="Y1967" s="13">
        <f>SUMIF(Data_IND_TWh!$A$9:$A$504,Data_TOT_TWh!$B1967&amp;"200_"&amp;Data_TOT_TWh!$E1967,Data_IND_TWh!Y$9:Y$504)+SUMIF(Data_TER_TWh!$A$9:$A$504,Data_TOT_TWh!$B1967&amp;"300_"&amp;Data_TOT_TWh!$E1967,Data_TER_TWh!Y$9:Y$504)+SUMIF(Data_RES_TWh!$A$9:$A$1496,Data_TOT_TWh!$B1967&amp;"400_"&amp;Data_TOT_TWh!$E1967,Data_RES_TWh!Y$9:Y$1496)</f>
        <v>0</v>
      </c>
      <c r="Z1967" s="13">
        <f>SUMIF(Data_IND_TWh!$A$9:$A$504,Data_TOT_TWh!$B1967&amp;"200_"&amp;Data_TOT_TWh!$E1967,Data_IND_TWh!Z$9:Z$504)+SUMIF(Data_TER_TWh!$A$9:$A$504,Data_TOT_TWh!$B1967&amp;"300_"&amp;Data_TOT_TWh!$E1967,Data_TER_TWh!Z$9:Z$504)+SUMIF(Data_RES_TWh!$A$9:$A$1496,Data_TOT_TWh!$B1967&amp;"400_"&amp;Data_TOT_TWh!$E1967,Data_RES_TWh!Z$9:Z$1496)</f>
        <v>0</v>
      </c>
      <c r="AA1967" s="46">
        <f>SUMIF(Data_IND_TWh!$A$9:$A$504,Data_TOT_TWh!$B1967&amp;"200_"&amp;Data_TOT_TWh!$E1967,Data_IND_TWh!AA$9:AA$504)+SUMIF(Data_TER_TWh!$A$9:$A$504,Data_TOT_TWh!$B1967&amp;"300_"&amp;Data_TOT_TWh!$E1967,Data_TER_TWh!AA$9:AA$504)+SUMIF(Data_RES_TWh!$A$9:$A$1496,Data_TOT_TWh!$B1967&amp;"400_"&amp;Data_TOT_TWh!$E1967,Data_RES_TWh!AA$9:AA$1496)</f>
        <v>0</v>
      </c>
      <c r="AC1967" s="13"/>
      <c r="AE1967" s="13"/>
      <c r="AF1967" s="13">
        <f>SUMIF(Data_IND_TWh!$A$9:$A$504,Data_TOT_TWh!$B1967&amp;"200_"&amp;Data_TOT_TWh!$E1967,Data_IND_TWh!AF$9:AF$504)+SUMIF(Data_TER_TWh!$A$9:$A$504,Data_TOT_TWh!$B1967&amp;"300_"&amp;Data_TOT_TWh!$E1967,Data_TER_TWh!AF$9:AF$504)+SUMIF(Data_RES_TWh!$A$9:$A$1496,Data_TOT_TWh!$B1967&amp;"400_"&amp;Data_TOT_TWh!$E1967,Data_RES_TWh!AF$9:AF$1496)</f>
        <v>0</v>
      </c>
      <c r="AG1967" s="13">
        <f>SUMIF(Data_IND_TWh!$A$9:$A$504,Data_TOT_TWh!$B1967&amp;"200_"&amp;Data_TOT_TWh!$E1967,Data_IND_TWh!AG$9:AG$504)+SUMIF(Data_TER_TWh!$A$9:$A$504,Data_TOT_TWh!$B1967&amp;"300_"&amp;Data_TOT_TWh!$E1967,Data_TER_TWh!AG$9:AG$504)+SUMIF(Data_RES_TWh!$A$9:$A$1496,Data_TOT_TWh!$B1967&amp;"400_"&amp;Data_TOT_TWh!$E1967,Data_RES_TWh!AG$9:AG$1496)</f>
        <v>0</v>
      </c>
      <c r="AH1967" s="46">
        <f>SUMIF(Data_IND_TWh!$A$9:$A$504,Data_TOT_TWh!$B1967&amp;"200_"&amp;Data_TOT_TWh!$E1967,Data_IND_TWh!AH$9:AH$504)+SUMIF(Data_TER_TWh!$A$9:$A$504,Data_TOT_TWh!$B1967&amp;"300_"&amp;Data_TOT_TWh!$E1967,Data_TER_TWh!AH$9:AH$504)+SUMIF(Data_RES_TWh!$A$9:$A$1496,Data_TOT_TWh!$B1967&amp;"400_"&amp;Data_TOT_TWh!$E1967,Data_RES_TWh!AH$9:AH$1496)</f>
        <v>0</v>
      </c>
      <c r="AJ1967" s="13"/>
      <c r="AL1967" s="9"/>
      <c r="AM1967" s="87"/>
      <c r="AN1967" s="87"/>
    </row>
    <row r="1968" spans="12:40">
      <c r="L1968" s="46"/>
      <c r="M1968" s="46"/>
      <c r="O1968" s="47"/>
      <c r="P1968" s="46"/>
      <c r="Q1968" s="46"/>
      <c r="R1968" s="37"/>
      <c r="S1968" s="13"/>
      <c r="U1968" s="13"/>
      <c r="W1968" s="13"/>
      <c r="X1968" s="13">
        <f>SUMIF(Data_IND_TWh!$A$9:$A$504,Data_TOT_TWh!$B1968&amp;"200_"&amp;Data_TOT_TWh!$E1968,Data_IND_TWh!X$9:X$504)+SUMIF(Data_TER_TWh!$A$9:$A$504,Data_TOT_TWh!$B1968&amp;"300_"&amp;Data_TOT_TWh!$E1968,Data_TER_TWh!X$9:X$504)+SUMIF(Data_RES_TWh!$A$9:$A$1496,Data_TOT_TWh!$B1968&amp;"400_"&amp;Data_TOT_TWh!$E1968,Data_RES_TWh!X$9:X$1496)</f>
        <v>0</v>
      </c>
      <c r="Y1968" s="13">
        <f>SUMIF(Data_IND_TWh!$A$9:$A$504,Data_TOT_TWh!$B1968&amp;"200_"&amp;Data_TOT_TWh!$E1968,Data_IND_TWh!Y$9:Y$504)+SUMIF(Data_TER_TWh!$A$9:$A$504,Data_TOT_TWh!$B1968&amp;"300_"&amp;Data_TOT_TWh!$E1968,Data_TER_TWh!Y$9:Y$504)+SUMIF(Data_RES_TWh!$A$9:$A$1496,Data_TOT_TWh!$B1968&amp;"400_"&amp;Data_TOT_TWh!$E1968,Data_RES_TWh!Y$9:Y$1496)</f>
        <v>0</v>
      </c>
      <c r="Z1968" s="13">
        <f>SUMIF(Data_IND_TWh!$A$9:$A$504,Data_TOT_TWh!$B1968&amp;"200_"&amp;Data_TOT_TWh!$E1968,Data_IND_TWh!Z$9:Z$504)+SUMIF(Data_TER_TWh!$A$9:$A$504,Data_TOT_TWh!$B1968&amp;"300_"&amp;Data_TOT_TWh!$E1968,Data_TER_TWh!Z$9:Z$504)+SUMIF(Data_RES_TWh!$A$9:$A$1496,Data_TOT_TWh!$B1968&amp;"400_"&amp;Data_TOT_TWh!$E1968,Data_RES_TWh!Z$9:Z$1496)</f>
        <v>0</v>
      </c>
      <c r="AA1968" s="46">
        <f>SUMIF(Data_IND_TWh!$A$9:$A$504,Data_TOT_TWh!$B1968&amp;"200_"&amp;Data_TOT_TWh!$E1968,Data_IND_TWh!AA$9:AA$504)+SUMIF(Data_TER_TWh!$A$9:$A$504,Data_TOT_TWh!$B1968&amp;"300_"&amp;Data_TOT_TWh!$E1968,Data_TER_TWh!AA$9:AA$504)+SUMIF(Data_RES_TWh!$A$9:$A$1496,Data_TOT_TWh!$B1968&amp;"400_"&amp;Data_TOT_TWh!$E1968,Data_RES_TWh!AA$9:AA$1496)</f>
        <v>0</v>
      </c>
      <c r="AC1968" s="13"/>
      <c r="AE1968" s="13"/>
      <c r="AF1968" s="13">
        <f>SUMIF(Data_IND_TWh!$A$9:$A$504,Data_TOT_TWh!$B1968&amp;"200_"&amp;Data_TOT_TWh!$E1968,Data_IND_TWh!AF$9:AF$504)+SUMIF(Data_TER_TWh!$A$9:$A$504,Data_TOT_TWh!$B1968&amp;"300_"&amp;Data_TOT_TWh!$E1968,Data_TER_TWh!AF$9:AF$504)+SUMIF(Data_RES_TWh!$A$9:$A$1496,Data_TOT_TWh!$B1968&amp;"400_"&amp;Data_TOT_TWh!$E1968,Data_RES_TWh!AF$9:AF$1496)</f>
        <v>0</v>
      </c>
      <c r="AG1968" s="13">
        <f>SUMIF(Data_IND_TWh!$A$9:$A$504,Data_TOT_TWh!$B1968&amp;"200_"&amp;Data_TOT_TWh!$E1968,Data_IND_TWh!AG$9:AG$504)+SUMIF(Data_TER_TWh!$A$9:$A$504,Data_TOT_TWh!$B1968&amp;"300_"&amp;Data_TOT_TWh!$E1968,Data_TER_TWh!AG$9:AG$504)+SUMIF(Data_RES_TWh!$A$9:$A$1496,Data_TOT_TWh!$B1968&amp;"400_"&amp;Data_TOT_TWh!$E1968,Data_RES_TWh!AG$9:AG$1496)</f>
        <v>0</v>
      </c>
      <c r="AH1968" s="46">
        <f>SUMIF(Data_IND_TWh!$A$9:$A$504,Data_TOT_TWh!$B1968&amp;"200_"&amp;Data_TOT_TWh!$E1968,Data_IND_TWh!AH$9:AH$504)+SUMIF(Data_TER_TWh!$A$9:$A$504,Data_TOT_TWh!$B1968&amp;"300_"&amp;Data_TOT_TWh!$E1968,Data_TER_TWh!AH$9:AH$504)+SUMIF(Data_RES_TWh!$A$9:$A$1496,Data_TOT_TWh!$B1968&amp;"400_"&amp;Data_TOT_TWh!$E1968,Data_RES_TWh!AH$9:AH$1496)</f>
        <v>0</v>
      </c>
      <c r="AJ1968" s="13"/>
      <c r="AL1968" s="9"/>
      <c r="AM1968" s="87"/>
      <c r="AN1968" s="87"/>
    </row>
    <row r="1969" spans="12:40">
      <c r="L1969" s="46"/>
      <c r="M1969" s="46"/>
      <c r="O1969" s="47"/>
      <c r="P1969" s="46"/>
      <c r="Q1969" s="46"/>
      <c r="R1969" s="37"/>
      <c r="S1969" s="13"/>
      <c r="U1969" s="13"/>
      <c r="W1969" s="13"/>
      <c r="X1969" s="13">
        <f>SUMIF(Data_IND_TWh!$A$9:$A$504,Data_TOT_TWh!$B1969&amp;"200_"&amp;Data_TOT_TWh!$E1969,Data_IND_TWh!X$9:X$504)+SUMIF(Data_TER_TWh!$A$9:$A$504,Data_TOT_TWh!$B1969&amp;"300_"&amp;Data_TOT_TWh!$E1969,Data_TER_TWh!X$9:X$504)+SUMIF(Data_RES_TWh!$A$9:$A$1496,Data_TOT_TWh!$B1969&amp;"400_"&amp;Data_TOT_TWh!$E1969,Data_RES_TWh!X$9:X$1496)</f>
        <v>0</v>
      </c>
      <c r="Y1969" s="13">
        <f>SUMIF(Data_IND_TWh!$A$9:$A$504,Data_TOT_TWh!$B1969&amp;"200_"&amp;Data_TOT_TWh!$E1969,Data_IND_TWh!Y$9:Y$504)+SUMIF(Data_TER_TWh!$A$9:$A$504,Data_TOT_TWh!$B1969&amp;"300_"&amp;Data_TOT_TWh!$E1969,Data_TER_TWh!Y$9:Y$504)+SUMIF(Data_RES_TWh!$A$9:$A$1496,Data_TOT_TWh!$B1969&amp;"400_"&amp;Data_TOT_TWh!$E1969,Data_RES_TWh!Y$9:Y$1496)</f>
        <v>0</v>
      </c>
      <c r="Z1969" s="13">
        <f>SUMIF(Data_IND_TWh!$A$9:$A$504,Data_TOT_TWh!$B1969&amp;"200_"&amp;Data_TOT_TWh!$E1969,Data_IND_TWh!Z$9:Z$504)+SUMIF(Data_TER_TWh!$A$9:$A$504,Data_TOT_TWh!$B1969&amp;"300_"&amp;Data_TOT_TWh!$E1969,Data_TER_TWh!Z$9:Z$504)+SUMIF(Data_RES_TWh!$A$9:$A$1496,Data_TOT_TWh!$B1969&amp;"400_"&amp;Data_TOT_TWh!$E1969,Data_RES_TWh!Z$9:Z$1496)</f>
        <v>0</v>
      </c>
      <c r="AA1969" s="46">
        <f>SUMIF(Data_IND_TWh!$A$9:$A$504,Data_TOT_TWh!$B1969&amp;"200_"&amp;Data_TOT_TWh!$E1969,Data_IND_TWh!AA$9:AA$504)+SUMIF(Data_TER_TWh!$A$9:$A$504,Data_TOT_TWh!$B1969&amp;"300_"&amp;Data_TOT_TWh!$E1969,Data_TER_TWh!AA$9:AA$504)+SUMIF(Data_RES_TWh!$A$9:$A$1496,Data_TOT_TWh!$B1969&amp;"400_"&amp;Data_TOT_TWh!$E1969,Data_RES_TWh!AA$9:AA$1496)</f>
        <v>0</v>
      </c>
      <c r="AC1969" s="13"/>
      <c r="AE1969" s="13"/>
      <c r="AF1969" s="13">
        <f>SUMIF(Data_IND_TWh!$A$9:$A$504,Data_TOT_TWh!$B1969&amp;"200_"&amp;Data_TOT_TWh!$E1969,Data_IND_TWh!AF$9:AF$504)+SUMIF(Data_TER_TWh!$A$9:$A$504,Data_TOT_TWh!$B1969&amp;"300_"&amp;Data_TOT_TWh!$E1969,Data_TER_TWh!AF$9:AF$504)+SUMIF(Data_RES_TWh!$A$9:$A$1496,Data_TOT_TWh!$B1969&amp;"400_"&amp;Data_TOT_TWh!$E1969,Data_RES_TWh!AF$9:AF$1496)</f>
        <v>0</v>
      </c>
      <c r="AG1969" s="13">
        <f>SUMIF(Data_IND_TWh!$A$9:$A$504,Data_TOT_TWh!$B1969&amp;"200_"&amp;Data_TOT_TWh!$E1969,Data_IND_TWh!AG$9:AG$504)+SUMIF(Data_TER_TWh!$A$9:$A$504,Data_TOT_TWh!$B1969&amp;"300_"&amp;Data_TOT_TWh!$E1969,Data_TER_TWh!AG$9:AG$504)+SUMIF(Data_RES_TWh!$A$9:$A$1496,Data_TOT_TWh!$B1969&amp;"400_"&amp;Data_TOT_TWh!$E1969,Data_RES_TWh!AG$9:AG$1496)</f>
        <v>0</v>
      </c>
      <c r="AH1969" s="46">
        <f>SUMIF(Data_IND_TWh!$A$9:$A$504,Data_TOT_TWh!$B1969&amp;"200_"&amp;Data_TOT_TWh!$E1969,Data_IND_TWh!AH$9:AH$504)+SUMIF(Data_TER_TWh!$A$9:$A$504,Data_TOT_TWh!$B1969&amp;"300_"&amp;Data_TOT_TWh!$E1969,Data_TER_TWh!AH$9:AH$504)+SUMIF(Data_RES_TWh!$A$9:$A$1496,Data_TOT_TWh!$B1969&amp;"400_"&amp;Data_TOT_TWh!$E1969,Data_RES_TWh!AH$9:AH$1496)</f>
        <v>0</v>
      </c>
      <c r="AJ1969" s="13"/>
      <c r="AL1969" s="9"/>
      <c r="AM1969" s="87"/>
      <c r="AN1969" s="87"/>
    </row>
    <row r="1970" spans="12:40">
      <c r="L1970" s="46"/>
      <c r="M1970" s="46"/>
      <c r="O1970" s="47"/>
      <c r="P1970" s="46"/>
      <c r="Q1970" s="46"/>
      <c r="R1970" s="37"/>
      <c r="S1970" s="13"/>
      <c r="U1970" s="13"/>
      <c r="W1970" s="13"/>
      <c r="X1970" s="13">
        <f>SUMIF(Data_IND_TWh!$A$9:$A$504,Data_TOT_TWh!$B1970&amp;"200_"&amp;Data_TOT_TWh!$E1970,Data_IND_TWh!X$9:X$504)+SUMIF(Data_TER_TWh!$A$9:$A$504,Data_TOT_TWh!$B1970&amp;"300_"&amp;Data_TOT_TWh!$E1970,Data_TER_TWh!X$9:X$504)+SUMIF(Data_RES_TWh!$A$9:$A$1496,Data_TOT_TWh!$B1970&amp;"400_"&amp;Data_TOT_TWh!$E1970,Data_RES_TWh!X$9:X$1496)</f>
        <v>0</v>
      </c>
      <c r="Y1970" s="13">
        <f>SUMIF(Data_IND_TWh!$A$9:$A$504,Data_TOT_TWh!$B1970&amp;"200_"&amp;Data_TOT_TWh!$E1970,Data_IND_TWh!Y$9:Y$504)+SUMIF(Data_TER_TWh!$A$9:$A$504,Data_TOT_TWh!$B1970&amp;"300_"&amp;Data_TOT_TWh!$E1970,Data_TER_TWh!Y$9:Y$504)+SUMIF(Data_RES_TWh!$A$9:$A$1496,Data_TOT_TWh!$B1970&amp;"400_"&amp;Data_TOT_TWh!$E1970,Data_RES_TWh!Y$9:Y$1496)</f>
        <v>0</v>
      </c>
      <c r="Z1970" s="13">
        <f>SUMIF(Data_IND_TWh!$A$9:$A$504,Data_TOT_TWh!$B1970&amp;"200_"&amp;Data_TOT_TWh!$E1970,Data_IND_TWh!Z$9:Z$504)+SUMIF(Data_TER_TWh!$A$9:$A$504,Data_TOT_TWh!$B1970&amp;"300_"&amp;Data_TOT_TWh!$E1970,Data_TER_TWh!Z$9:Z$504)+SUMIF(Data_RES_TWh!$A$9:$A$1496,Data_TOT_TWh!$B1970&amp;"400_"&amp;Data_TOT_TWh!$E1970,Data_RES_TWh!Z$9:Z$1496)</f>
        <v>0</v>
      </c>
      <c r="AA1970" s="46">
        <f>SUMIF(Data_IND_TWh!$A$9:$A$504,Data_TOT_TWh!$B1970&amp;"200_"&amp;Data_TOT_TWh!$E1970,Data_IND_TWh!AA$9:AA$504)+SUMIF(Data_TER_TWh!$A$9:$A$504,Data_TOT_TWh!$B1970&amp;"300_"&amp;Data_TOT_TWh!$E1970,Data_TER_TWh!AA$9:AA$504)+SUMIF(Data_RES_TWh!$A$9:$A$1496,Data_TOT_TWh!$B1970&amp;"400_"&amp;Data_TOT_TWh!$E1970,Data_RES_TWh!AA$9:AA$1496)</f>
        <v>0</v>
      </c>
      <c r="AC1970" s="13"/>
      <c r="AE1970" s="13"/>
      <c r="AF1970" s="13">
        <f>SUMIF(Data_IND_TWh!$A$9:$A$504,Data_TOT_TWh!$B1970&amp;"200_"&amp;Data_TOT_TWh!$E1970,Data_IND_TWh!AF$9:AF$504)+SUMIF(Data_TER_TWh!$A$9:$A$504,Data_TOT_TWh!$B1970&amp;"300_"&amp;Data_TOT_TWh!$E1970,Data_TER_TWh!AF$9:AF$504)+SUMIF(Data_RES_TWh!$A$9:$A$1496,Data_TOT_TWh!$B1970&amp;"400_"&amp;Data_TOT_TWh!$E1970,Data_RES_TWh!AF$9:AF$1496)</f>
        <v>0</v>
      </c>
      <c r="AG1970" s="13">
        <f>SUMIF(Data_IND_TWh!$A$9:$A$504,Data_TOT_TWh!$B1970&amp;"200_"&amp;Data_TOT_TWh!$E1970,Data_IND_TWh!AG$9:AG$504)+SUMIF(Data_TER_TWh!$A$9:$A$504,Data_TOT_TWh!$B1970&amp;"300_"&amp;Data_TOT_TWh!$E1970,Data_TER_TWh!AG$9:AG$504)+SUMIF(Data_RES_TWh!$A$9:$A$1496,Data_TOT_TWh!$B1970&amp;"400_"&amp;Data_TOT_TWh!$E1970,Data_RES_TWh!AG$9:AG$1496)</f>
        <v>0</v>
      </c>
      <c r="AH1970" s="46">
        <f>SUMIF(Data_IND_TWh!$A$9:$A$504,Data_TOT_TWh!$B1970&amp;"200_"&amp;Data_TOT_TWh!$E1970,Data_IND_TWh!AH$9:AH$504)+SUMIF(Data_TER_TWh!$A$9:$A$504,Data_TOT_TWh!$B1970&amp;"300_"&amp;Data_TOT_TWh!$E1970,Data_TER_TWh!AH$9:AH$504)+SUMIF(Data_RES_TWh!$A$9:$A$1496,Data_TOT_TWh!$B1970&amp;"400_"&amp;Data_TOT_TWh!$E1970,Data_RES_TWh!AH$9:AH$1496)</f>
        <v>0</v>
      </c>
      <c r="AJ1970" s="13"/>
      <c r="AL1970" s="9"/>
      <c r="AM1970" s="87"/>
      <c r="AN1970" s="87"/>
    </row>
    <row r="1971" spans="12:40">
      <c r="L1971" s="46"/>
      <c r="M1971" s="46"/>
      <c r="O1971" s="47"/>
      <c r="P1971" s="46"/>
      <c r="Q1971" s="46"/>
      <c r="R1971" s="37"/>
      <c r="S1971" s="13"/>
      <c r="U1971" s="13"/>
      <c r="W1971" s="13"/>
      <c r="X1971" s="13">
        <f>SUMIF(Data_IND_TWh!$A$9:$A$504,Data_TOT_TWh!$B1971&amp;"200_"&amp;Data_TOT_TWh!$E1971,Data_IND_TWh!X$9:X$504)+SUMIF(Data_TER_TWh!$A$9:$A$504,Data_TOT_TWh!$B1971&amp;"300_"&amp;Data_TOT_TWh!$E1971,Data_TER_TWh!X$9:X$504)+SUMIF(Data_RES_TWh!$A$9:$A$1496,Data_TOT_TWh!$B1971&amp;"400_"&amp;Data_TOT_TWh!$E1971,Data_RES_TWh!X$9:X$1496)</f>
        <v>0</v>
      </c>
      <c r="Y1971" s="13">
        <f>SUMIF(Data_IND_TWh!$A$9:$A$504,Data_TOT_TWh!$B1971&amp;"200_"&amp;Data_TOT_TWh!$E1971,Data_IND_TWh!Y$9:Y$504)+SUMIF(Data_TER_TWh!$A$9:$A$504,Data_TOT_TWh!$B1971&amp;"300_"&amp;Data_TOT_TWh!$E1971,Data_TER_TWh!Y$9:Y$504)+SUMIF(Data_RES_TWh!$A$9:$A$1496,Data_TOT_TWh!$B1971&amp;"400_"&amp;Data_TOT_TWh!$E1971,Data_RES_TWh!Y$9:Y$1496)</f>
        <v>0</v>
      </c>
      <c r="Z1971" s="13">
        <f>SUMIF(Data_IND_TWh!$A$9:$A$504,Data_TOT_TWh!$B1971&amp;"200_"&amp;Data_TOT_TWh!$E1971,Data_IND_TWh!Z$9:Z$504)+SUMIF(Data_TER_TWh!$A$9:$A$504,Data_TOT_TWh!$B1971&amp;"300_"&amp;Data_TOT_TWh!$E1971,Data_TER_TWh!Z$9:Z$504)+SUMIF(Data_RES_TWh!$A$9:$A$1496,Data_TOT_TWh!$B1971&amp;"400_"&amp;Data_TOT_TWh!$E1971,Data_RES_TWh!Z$9:Z$1496)</f>
        <v>0</v>
      </c>
      <c r="AA1971" s="46">
        <f>SUMIF(Data_IND_TWh!$A$9:$A$504,Data_TOT_TWh!$B1971&amp;"200_"&amp;Data_TOT_TWh!$E1971,Data_IND_TWh!AA$9:AA$504)+SUMIF(Data_TER_TWh!$A$9:$A$504,Data_TOT_TWh!$B1971&amp;"300_"&amp;Data_TOT_TWh!$E1971,Data_TER_TWh!AA$9:AA$504)+SUMIF(Data_RES_TWh!$A$9:$A$1496,Data_TOT_TWh!$B1971&amp;"400_"&amp;Data_TOT_TWh!$E1971,Data_RES_TWh!AA$9:AA$1496)</f>
        <v>0</v>
      </c>
      <c r="AC1971" s="13"/>
      <c r="AE1971" s="13"/>
      <c r="AF1971" s="13">
        <f>SUMIF(Data_IND_TWh!$A$9:$A$504,Data_TOT_TWh!$B1971&amp;"200_"&amp;Data_TOT_TWh!$E1971,Data_IND_TWh!AF$9:AF$504)+SUMIF(Data_TER_TWh!$A$9:$A$504,Data_TOT_TWh!$B1971&amp;"300_"&amp;Data_TOT_TWh!$E1971,Data_TER_TWh!AF$9:AF$504)+SUMIF(Data_RES_TWh!$A$9:$A$1496,Data_TOT_TWh!$B1971&amp;"400_"&amp;Data_TOT_TWh!$E1971,Data_RES_TWh!AF$9:AF$1496)</f>
        <v>0</v>
      </c>
      <c r="AG1971" s="13">
        <f>SUMIF(Data_IND_TWh!$A$9:$A$504,Data_TOT_TWh!$B1971&amp;"200_"&amp;Data_TOT_TWh!$E1971,Data_IND_TWh!AG$9:AG$504)+SUMIF(Data_TER_TWh!$A$9:$A$504,Data_TOT_TWh!$B1971&amp;"300_"&amp;Data_TOT_TWh!$E1971,Data_TER_TWh!AG$9:AG$504)+SUMIF(Data_RES_TWh!$A$9:$A$1496,Data_TOT_TWh!$B1971&amp;"400_"&amp;Data_TOT_TWh!$E1971,Data_RES_TWh!AG$9:AG$1496)</f>
        <v>0</v>
      </c>
      <c r="AH1971" s="46">
        <f>SUMIF(Data_IND_TWh!$A$9:$A$504,Data_TOT_TWh!$B1971&amp;"200_"&amp;Data_TOT_TWh!$E1971,Data_IND_TWh!AH$9:AH$504)+SUMIF(Data_TER_TWh!$A$9:$A$504,Data_TOT_TWh!$B1971&amp;"300_"&amp;Data_TOT_TWh!$E1971,Data_TER_TWh!AH$9:AH$504)+SUMIF(Data_RES_TWh!$A$9:$A$1496,Data_TOT_TWh!$B1971&amp;"400_"&amp;Data_TOT_TWh!$E1971,Data_RES_TWh!AH$9:AH$1496)</f>
        <v>0</v>
      </c>
      <c r="AJ1971" s="13"/>
      <c r="AL1971" s="9"/>
      <c r="AM1971" s="87"/>
      <c r="AN1971" s="87"/>
    </row>
    <row r="1972" spans="12:40">
      <c r="L1972" s="46"/>
      <c r="M1972" s="46"/>
      <c r="O1972" s="47"/>
      <c r="P1972" s="46"/>
      <c r="Q1972" s="46"/>
      <c r="R1972" s="37"/>
      <c r="S1972" s="13"/>
      <c r="U1972" s="13"/>
      <c r="W1972" s="13"/>
      <c r="X1972" s="13">
        <f>SUMIF(Data_IND_TWh!$A$9:$A$504,Data_TOT_TWh!$B1972&amp;"200_"&amp;Data_TOT_TWh!$E1972,Data_IND_TWh!X$9:X$504)+SUMIF(Data_TER_TWh!$A$9:$A$504,Data_TOT_TWh!$B1972&amp;"300_"&amp;Data_TOT_TWh!$E1972,Data_TER_TWh!X$9:X$504)+SUMIF(Data_RES_TWh!$A$9:$A$1496,Data_TOT_TWh!$B1972&amp;"400_"&amp;Data_TOT_TWh!$E1972,Data_RES_TWh!X$9:X$1496)</f>
        <v>0</v>
      </c>
      <c r="Y1972" s="13">
        <f>SUMIF(Data_IND_TWh!$A$9:$A$504,Data_TOT_TWh!$B1972&amp;"200_"&amp;Data_TOT_TWh!$E1972,Data_IND_TWh!Y$9:Y$504)+SUMIF(Data_TER_TWh!$A$9:$A$504,Data_TOT_TWh!$B1972&amp;"300_"&amp;Data_TOT_TWh!$E1972,Data_TER_TWh!Y$9:Y$504)+SUMIF(Data_RES_TWh!$A$9:$A$1496,Data_TOT_TWh!$B1972&amp;"400_"&amp;Data_TOT_TWh!$E1972,Data_RES_TWh!Y$9:Y$1496)</f>
        <v>0</v>
      </c>
      <c r="Z1972" s="13">
        <f>SUMIF(Data_IND_TWh!$A$9:$A$504,Data_TOT_TWh!$B1972&amp;"200_"&amp;Data_TOT_TWh!$E1972,Data_IND_TWh!Z$9:Z$504)+SUMIF(Data_TER_TWh!$A$9:$A$504,Data_TOT_TWh!$B1972&amp;"300_"&amp;Data_TOT_TWh!$E1972,Data_TER_TWh!Z$9:Z$504)+SUMIF(Data_RES_TWh!$A$9:$A$1496,Data_TOT_TWh!$B1972&amp;"400_"&amp;Data_TOT_TWh!$E1972,Data_RES_TWh!Z$9:Z$1496)</f>
        <v>0</v>
      </c>
      <c r="AA1972" s="46">
        <f>SUMIF(Data_IND_TWh!$A$9:$A$504,Data_TOT_TWh!$B1972&amp;"200_"&amp;Data_TOT_TWh!$E1972,Data_IND_TWh!AA$9:AA$504)+SUMIF(Data_TER_TWh!$A$9:$A$504,Data_TOT_TWh!$B1972&amp;"300_"&amp;Data_TOT_TWh!$E1972,Data_TER_TWh!AA$9:AA$504)+SUMIF(Data_RES_TWh!$A$9:$A$1496,Data_TOT_TWh!$B1972&amp;"400_"&amp;Data_TOT_TWh!$E1972,Data_RES_TWh!AA$9:AA$1496)</f>
        <v>0</v>
      </c>
      <c r="AC1972" s="13"/>
      <c r="AE1972" s="13"/>
      <c r="AF1972" s="13">
        <f>SUMIF(Data_IND_TWh!$A$9:$A$504,Data_TOT_TWh!$B1972&amp;"200_"&amp;Data_TOT_TWh!$E1972,Data_IND_TWh!AF$9:AF$504)+SUMIF(Data_TER_TWh!$A$9:$A$504,Data_TOT_TWh!$B1972&amp;"300_"&amp;Data_TOT_TWh!$E1972,Data_TER_TWh!AF$9:AF$504)+SUMIF(Data_RES_TWh!$A$9:$A$1496,Data_TOT_TWh!$B1972&amp;"400_"&amp;Data_TOT_TWh!$E1972,Data_RES_TWh!AF$9:AF$1496)</f>
        <v>0</v>
      </c>
      <c r="AG1972" s="13">
        <f>SUMIF(Data_IND_TWh!$A$9:$A$504,Data_TOT_TWh!$B1972&amp;"200_"&amp;Data_TOT_TWh!$E1972,Data_IND_TWh!AG$9:AG$504)+SUMIF(Data_TER_TWh!$A$9:$A$504,Data_TOT_TWh!$B1972&amp;"300_"&amp;Data_TOT_TWh!$E1972,Data_TER_TWh!AG$9:AG$504)+SUMIF(Data_RES_TWh!$A$9:$A$1496,Data_TOT_TWh!$B1972&amp;"400_"&amp;Data_TOT_TWh!$E1972,Data_RES_TWh!AG$9:AG$1496)</f>
        <v>0</v>
      </c>
      <c r="AH1972" s="46">
        <f>SUMIF(Data_IND_TWh!$A$9:$A$504,Data_TOT_TWh!$B1972&amp;"200_"&amp;Data_TOT_TWh!$E1972,Data_IND_TWh!AH$9:AH$504)+SUMIF(Data_TER_TWh!$A$9:$A$504,Data_TOT_TWh!$B1972&amp;"300_"&amp;Data_TOT_TWh!$E1972,Data_TER_TWh!AH$9:AH$504)+SUMIF(Data_RES_TWh!$A$9:$A$1496,Data_TOT_TWh!$B1972&amp;"400_"&amp;Data_TOT_TWh!$E1972,Data_RES_TWh!AH$9:AH$1496)</f>
        <v>0</v>
      </c>
      <c r="AJ1972" s="13"/>
      <c r="AL1972" s="9"/>
      <c r="AM1972" s="87"/>
      <c r="AN1972" s="87"/>
    </row>
    <row r="1973" spans="12:40">
      <c r="L1973" s="46"/>
      <c r="M1973" s="46"/>
      <c r="O1973" s="47"/>
      <c r="P1973" s="46"/>
      <c r="Q1973" s="46"/>
      <c r="R1973" s="37"/>
      <c r="S1973" s="13"/>
      <c r="U1973" s="13"/>
      <c r="W1973" s="13"/>
      <c r="X1973" s="13">
        <f>SUMIF(Data_IND_TWh!$A$9:$A$504,Data_TOT_TWh!$B1973&amp;"200_"&amp;Data_TOT_TWh!$E1973,Data_IND_TWh!X$9:X$504)+SUMIF(Data_TER_TWh!$A$9:$A$504,Data_TOT_TWh!$B1973&amp;"300_"&amp;Data_TOT_TWh!$E1973,Data_TER_TWh!X$9:X$504)+SUMIF(Data_RES_TWh!$A$9:$A$1496,Data_TOT_TWh!$B1973&amp;"400_"&amp;Data_TOT_TWh!$E1973,Data_RES_TWh!X$9:X$1496)</f>
        <v>0</v>
      </c>
      <c r="Y1973" s="13">
        <f>SUMIF(Data_IND_TWh!$A$9:$A$504,Data_TOT_TWh!$B1973&amp;"200_"&amp;Data_TOT_TWh!$E1973,Data_IND_TWh!Y$9:Y$504)+SUMIF(Data_TER_TWh!$A$9:$A$504,Data_TOT_TWh!$B1973&amp;"300_"&amp;Data_TOT_TWh!$E1973,Data_TER_TWh!Y$9:Y$504)+SUMIF(Data_RES_TWh!$A$9:$A$1496,Data_TOT_TWh!$B1973&amp;"400_"&amp;Data_TOT_TWh!$E1973,Data_RES_TWh!Y$9:Y$1496)</f>
        <v>0</v>
      </c>
      <c r="Z1973" s="13">
        <f>SUMIF(Data_IND_TWh!$A$9:$A$504,Data_TOT_TWh!$B1973&amp;"200_"&amp;Data_TOT_TWh!$E1973,Data_IND_TWh!Z$9:Z$504)+SUMIF(Data_TER_TWh!$A$9:$A$504,Data_TOT_TWh!$B1973&amp;"300_"&amp;Data_TOT_TWh!$E1973,Data_TER_TWh!Z$9:Z$504)+SUMIF(Data_RES_TWh!$A$9:$A$1496,Data_TOT_TWh!$B1973&amp;"400_"&amp;Data_TOT_TWh!$E1973,Data_RES_TWh!Z$9:Z$1496)</f>
        <v>0</v>
      </c>
      <c r="AA1973" s="46">
        <f>SUMIF(Data_IND_TWh!$A$9:$A$504,Data_TOT_TWh!$B1973&amp;"200_"&amp;Data_TOT_TWh!$E1973,Data_IND_TWh!AA$9:AA$504)+SUMIF(Data_TER_TWh!$A$9:$A$504,Data_TOT_TWh!$B1973&amp;"300_"&amp;Data_TOT_TWh!$E1973,Data_TER_TWh!AA$9:AA$504)+SUMIF(Data_RES_TWh!$A$9:$A$1496,Data_TOT_TWh!$B1973&amp;"400_"&amp;Data_TOT_TWh!$E1973,Data_RES_TWh!AA$9:AA$1496)</f>
        <v>0</v>
      </c>
      <c r="AC1973" s="13"/>
      <c r="AE1973" s="13"/>
      <c r="AF1973" s="13">
        <f>SUMIF(Data_IND_TWh!$A$9:$A$504,Data_TOT_TWh!$B1973&amp;"200_"&amp;Data_TOT_TWh!$E1973,Data_IND_TWh!AF$9:AF$504)+SUMIF(Data_TER_TWh!$A$9:$A$504,Data_TOT_TWh!$B1973&amp;"300_"&amp;Data_TOT_TWh!$E1973,Data_TER_TWh!AF$9:AF$504)+SUMIF(Data_RES_TWh!$A$9:$A$1496,Data_TOT_TWh!$B1973&amp;"400_"&amp;Data_TOT_TWh!$E1973,Data_RES_TWh!AF$9:AF$1496)</f>
        <v>0</v>
      </c>
      <c r="AG1973" s="13">
        <f>SUMIF(Data_IND_TWh!$A$9:$A$504,Data_TOT_TWh!$B1973&amp;"200_"&amp;Data_TOT_TWh!$E1973,Data_IND_TWh!AG$9:AG$504)+SUMIF(Data_TER_TWh!$A$9:$A$504,Data_TOT_TWh!$B1973&amp;"300_"&amp;Data_TOT_TWh!$E1973,Data_TER_TWh!AG$9:AG$504)+SUMIF(Data_RES_TWh!$A$9:$A$1496,Data_TOT_TWh!$B1973&amp;"400_"&amp;Data_TOT_TWh!$E1973,Data_RES_TWh!AG$9:AG$1496)</f>
        <v>0</v>
      </c>
      <c r="AH1973" s="46">
        <f>SUMIF(Data_IND_TWh!$A$9:$A$504,Data_TOT_TWh!$B1973&amp;"200_"&amp;Data_TOT_TWh!$E1973,Data_IND_TWh!AH$9:AH$504)+SUMIF(Data_TER_TWh!$A$9:$A$504,Data_TOT_TWh!$B1973&amp;"300_"&amp;Data_TOT_TWh!$E1973,Data_TER_TWh!AH$9:AH$504)+SUMIF(Data_RES_TWh!$A$9:$A$1496,Data_TOT_TWh!$B1973&amp;"400_"&amp;Data_TOT_TWh!$E1973,Data_RES_TWh!AH$9:AH$1496)</f>
        <v>0</v>
      </c>
      <c r="AJ1973" s="13"/>
      <c r="AL1973" s="9"/>
      <c r="AM1973" s="87"/>
      <c r="AN1973" s="87"/>
    </row>
    <row r="1974" spans="12:40">
      <c r="L1974" s="46"/>
      <c r="M1974" s="46"/>
      <c r="O1974" s="47"/>
      <c r="P1974" s="46"/>
      <c r="Q1974" s="46"/>
      <c r="R1974" s="37"/>
      <c r="S1974" s="13"/>
      <c r="U1974" s="13"/>
      <c r="W1974" s="13"/>
      <c r="X1974" s="13">
        <f>SUMIF(Data_IND_TWh!$A$9:$A$504,Data_TOT_TWh!$B1974&amp;"200_"&amp;Data_TOT_TWh!$E1974,Data_IND_TWh!X$9:X$504)+SUMIF(Data_TER_TWh!$A$9:$A$504,Data_TOT_TWh!$B1974&amp;"300_"&amp;Data_TOT_TWh!$E1974,Data_TER_TWh!X$9:X$504)+SUMIF(Data_RES_TWh!$A$9:$A$1496,Data_TOT_TWh!$B1974&amp;"400_"&amp;Data_TOT_TWh!$E1974,Data_RES_TWh!X$9:X$1496)</f>
        <v>0</v>
      </c>
      <c r="Y1974" s="13">
        <f>SUMIF(Data_IND_TWh!$A$9:$A$504,Data_TOT_TWh!$B1974&amp;"200_"&amp;Data_TOT_TWh!$E1974,Data_IND_TWh!Y$9:Y$504)+SUMIF(Data_TER_TWh!$A$9:$A$504,Data_TOT_TWh!$B1974&amp;"300_"&amp;Data_TOT_TWh!$E1974,Data_TER_TWh!Y$9:Y$504)+SUMIF(Data_RES_TWh!$A$9:$A$1496,Data_TOT_TWh!$B1974&amp;"400_"&amp;Data_TOT_TWh!$E1974,Data_RES_TWh!Y$9:Y$1496)</f>
        <v>0</v>
      </c>
      <c r="Z1974" s="13">
        <f>SUMIF(Data_IND_TWh!$A$9:$A$504,Data_TOT_TWh!$B1974&amp;"200_"&amp;Data_TOT_TWh!$E1974,Data_IND_TWh!Z$9:Z$504)+SUMIF(Data_TER_TWh!$A$9:$A$504,Data_TOT_TWh!$B1974&amp;"300_"&amp;Data_TOT_TWh!$E1974,Data_TER_TWh!Z$9:Z$504)+SUMIF(Data_RES_TWh!$A$9:$A$1496,Data_TOT_TWh!$B1974&amp;"400_"&amp;Data_TOT_TWh!$E1974,Data_RES_TWh!Z$9:Z$1496)</f>
        <v>0</v>
      </c>
      <c r="AA1974" s="46">
        <f>SUMIF(Data_IND_TWh!$A$9:$A$504,Data_TOT_TWh!$B1974&amp;"200_"&amp;Data_TOT_TWh!$E1974,Data_IND_TWh!AA$9:AA$504)+SUMIF(Data_TER_TWh!$A$9:$A$504,Data_TOT_TWh!$B1974&amp;"300_"&amp;Data_TOT_TWh!$E1974,Data_TER_TWh!AA$9:AA$504)+SUMIF(Data_RES_TWh!$A$9:$A$1496,Data_TOT_TWh!$B1974&amp;"400_"&amp;Data_TOT_TWh!$E1974,Data_RES_TWh!AA$9:AA$1496)</f>
        <v>0</v>
      </c>
      <c r="AC1974" s="13"/>
      <c r="AE1974" s="13"/>
      <c r="AF1974" s="13">
        <f>SUMIF(Data_IND_TWh!$A$9:$A$504,Data_TOT_TWh!$B1974&amp;"200_"&amp;Data_TOT_TWh!$E1974,Data_IND_TWh!AF$9:AF$504)+SUMIF(Data_TER_TWh!$A$9:$A$504,Data_TOT_TWh!$B1974&amp;"300_"&amp;Data_TOT_TWh!$E1974,Data_TER_TWh!AF$9:AF$504)+SUMIF(Data_RES_TWh!$A$9:$A$1496,Data_TOT_TWh!$B1974&amp;"400_"&amp;Data_TOT_TWh!$E1974,Data_RES_TWh!AF$9:AF$1496)</f>
        <v>0</v>
      </c>
      <c r="AG1974" s="13">
        <f>SUMIF(Data_IND_TWh!$A$9:$A$504,Data_TOT_TWh!$B1974&amp;"200_"&amp;Data_TOT_TWh!$E1974,Data_IND_TWh!AG$9:AG$504)+SUMIF(Data_TER_TWh!$A$9:$A$504,Data_TOT_TWh!$B1974&amp;"300_"&amp;Data_TOT_TWh!$E1974,Data_TER_TWh!AG$9:AG$504)+SUMIF(Data_RES_TWh!$A$9:$A$1496,Data_TOT_TWh!$B1974&amp;"400_"&amp;Data_TOT_TWh!$E1974,Data_RES_TWh!AG$9:AG$1496)</f>
        <v>0</v>
      </c>
      <c r="AH1974" s="46">
        <f>SUMIF(Data_IND_TWh!$A$9:$A$504,Data_TOT_TWh!$B1974&amp;"200_"&amp;Data_TOT_TWh!$E1974,Data_IND_TWh!AH$9:AH$504)+SUMIF(Data_TER_TWh!$A$9:$A$504,Data_TOT_TWh!$B1974&amp;"300_"&amp;Data_TOT_TWh!$E1974,Data_TER_TWh!AH$9:AH$504)+SUMIF(Data_RES_TWh!$A$9:$A$1496,Data_TOT_TWh!$B1974&amp;"400_"&amp;Data_TOT_TWh!$E1974,Data_RES_TWh!AH$9:AH$1496)</f>
        <v>0</v>
      </c>
      <c r="AJ1974" s="13"/>
      <c r="AL1974" s="9"/>
      <c r="AM1974" s="87"/>
      <c r="AN1974" s="87"/>
    </row>
    <row r="1975" spans="12:40">
      <c r="L1975" s="46"/>
      <c r="M1975" s="46"/>
      <c r="O1975" s="47"/>
      <c r="P1975" s="46"/>
      <c r="Q1975" s="46"/>
      <c r="R1975" s="37"/>
      <c r="S1975" s="13"/>
      <c r="U1975" s="13"/>
      <c r="W1975" s="13"/>
      <c r="X1975" s="13">
        <f>SUMIF(Data_IND_TWh!$A$9:$A$504,Data_TOT_TWh!$B1975&amp;"200_"&amp;Data_TOT_TWh!$E1975,Data_IND_TWh!X$9:X$504)+SUMIF(Data_TER_TWh!$A$9:$A$504,Data_TOT_TWh!$B1975&amp;"300_"&amp;Data_TOT_TWh!$E1975,Data_TER_TWh!X$9:X$504)+SUMIF(Data_RES_TWh!$A$9:$A$1496,Data_TOT_TWh!$B1975&amp;"400_"&amp;Data_TOT_TWh!$E1975,Data_RES_TWh!X$9:X$1496)</f>
        <v>0</v>
      </c>
      <c r="Y1975" s="13">
        <f>SUMIF(Data_IND_TWh!$A$9:$A$504,Data_TOT_TWh!$B1975&amp;"200_"&amp;Data_TOT_TWh!$E1975,Data_IND_TWh!Y$9:Y$504)+SUMIF(Data_TER_TWh!$A$9:$A$504,Data_TOT_TWh!$B1975&amp;"300_"&amp;Data_TOT_TWh!$E1975,Data_TER_TWh!Y$9:Y$504)+SUMIF(Data_RES_TWh!$A$9:$A$1496,Data_TOT_TWh!$B1975&amp;"400_"&amp;Data_TOT_TWh!$E1975,Data_RES_TWh!Y$9:Y$1496)</f>
        <v>0</v>
      </c>
      <c r="Z1975" s="13">
        <f>SUMIF(Data_IND_TWh!$A$9:$A$504,Data_TOT_TWh!$B1975&amp;"200_"&amp;Data_TOT_TWh!$E1975,Data_IND_TWh!Z$9:Z$504)+SUMIF(Data_TER_TWh!$A$9:$A$504,Data_TOT_TWh!$B1975&amp;"300_"&amp;Data_TOT_TWh!$E1975,Data_TER_TWh!Z$9:Z$504)+SUMIF(Data_RES_TWh!$A$9:$A$1496,Data_TOT_TWh!$B1975&amp;"400_"&amp;Data_TOT_TWh!$E1975,Data_RES_TWh!Z$9:Z$1496)</f>
        <v>0</v>
      </c>
      <c r="AA1975" s="46">
        <f>SUMIF(Data_IND_TWh!$A$9:$A$504,Data_TOT_TWh!$B1975&amp;"200_"&amp;Data_TOT_TWh!$E1975,Data_IND_TWh!AA$9:AA$504)+SUMIF(Data_TER_TWh!$A$9:$A$504,Data_TOT_TWh!$B1975&amp;"300_"&amp;Data_TOT_TWh!$E1975,Data_TER_TWh!AA$9:AA$504)+SUMIF(Data_RES_TWh!$A$9:$A$1496,Data_TOT_TWh!$B1975&amp;"400_"&amp;Data_TOT_TWh!$E1975,Data_RES_TWh!AA$9:AA$1496)</f>
        <v>0</v>
      </c>
      <c r="AC1975" s="13"/>
      <c r="AE1975" s="13"/>
      <c r="AF1975" s="13">
        <f>SUMIF(Data_IND_TWh!$A$9:$A$504,Data_TOT_TWh!$B1975&amp;"200_"&amp;Data_TOT_TWh!$E1975,Data_IND_TWh!AF$9:AF$504)+SUMIF(Data_TER_TWh!$A$9:$A$504,Data_TOT_TWh!$B1975&amp;"300_"&amp;Data_TOT_TWh!$E1975,Data_TER_TWh!AF$9:AF$504)+SUMIF(Data_RES_TWh!$A$9:$A$1496,Data_TOT_TWh!$B1975&amp;"400_"&amp;Data_TOT_TWh!$E1975,Data_RES_TWh!AF$9:AF$1496)</f>
        <v>0</v>
      </c>
      <c r="AG1975" s="13">
        <f>SUMIF(Data_IND_TWh!$A$9:$A$504,Data_TOT_TWh!$B1975&amp;"200_"&amp;Data_TOT_TWh!$E1975,Data_IND_TWh!AG$9:AG$504)+SUMIF(Data_TER_TWh!$A$9:$A$504,Data_TOT_TWh!$B1975&amp;"300_"&amp;Data_TOT_TWh!$E1975,Data_TER_TWh!AG$9:AG$504)+SUMIF(Data_RES_TWh!$A$9:$A$1496,Data_TOT_TWh!$B1975&amp;"400_"&amp;Data_TOT_TWh!$E1975,Data_RES_TWh!AG$9:AG$1496)</f>
        <v>0</v>
      </c>
      <c r="AH1975" s="46">
        <f>SUMIF(Data_IND_TWh!$A$9:$A$504,Data_TOT_TWh!$B1975&amp;"200_"&amp;Data_TOT_TWh!$E1975,Data_IND_TWh!AH$9:AH$504)+SUMIF(Data_TER_TWh!$A$9:$A$504,Data_TOT_TWh!$B1975&amp;"300_"&amp;Data_TOT_TWh!$E1975,Data_TER_TWh!AH$9:AH$504)+SUMIF(Data_RES_TWh!$A$9:$A$1496,Data_TOT_TWh!$B1975&amp;"400_"&amp;Data_TOT_TWh!$E1975,Data_RES_TWh!AH$9:AH$1496)</f>
        <v>0</v>
      </c>
      <c r="AJ1975" s="13"/>
      <c r="AL1975" s="9"/>
      <c r="AM1975" s="87"/>
      <c r="AN1975" s="87"/>
    </row>
    <row r="1976" spans="12:40">
      <c r="L1976" s="46"/>
      <c r="M1976" s="46"/>
      <c r="O1976" s="47"/>
      <c r="P1976" s="46"/>
      <c r="Q1976" s="46"/>
      <c r="R1976" s="37"/>
      <c r="S1976" s="13"/>
      <c r="U1976" s="13"/>
      <c r="W1976" s="13"/>
      <c r="X1976" s="13">
        <f>SUMIF(Data_IND_TWh!$A$9:$A$504,Data_TOT_TWh!$B1976&amp;"200_"&amp;Data_TOT_TWh!$E1976,Data_IND_TWh!X$9:X$504)+SUMIF(Data_TER_TWh!$A$9:$A$504,Data_TOT_TWh!$B1976&amp;"300_"&amp;Data_TOT_TWh!$E1976,Data_TER_TWh!X$9:X$504)+SUMIF(Data_RES_TWh!$A$9:$A$1496,Data_TOT_TWh!$B1976&amp;"400_"&amp;Data_TOT_TWh!$E1976,Data_RES_TWh!X$9:X$1496)</f>
        <v>0</v>
      </c>
      <c r="Y1976" s="13">
        <f>SUMIF(Data_IND_TWh!$A$9:$A$504,Data_TOT_TWh!$B1976&amp;"200_"&amp;Data_TOT_TWh!$E1976,Data_IND_TWh!Y$9:Y$504)+SUMIF(Data_TER_TWh!$A$9:$A$504,Data_TOT_TWh!$B1976&amp;"300_"&amp;Data_TOT_TWh!$E1976,Data_TER_TWh!Y$9:Y$504)+SUMIF(Data_RES_TWh!$A$9:$A$1496,Data_TOT_TWh!$B1976&amp;"400_"&amp;Data_TOT_TWh!$E1976,Data_RES_TWh!Y$9:Y$1496)</f>
        <v>0</v>
      </c>
      <c r="Z1976" s="13">
        <f>SUMIF(Data_IND_TWh!$A$9:$A$504,Data_TOT_TWh!$B1976&amp;"200_"&amp;Data_TOT_TWh!$E1976,Data_IND_TWh!Z$9:Z$504)+SUMIF(Data_TER_TWh!$A$9:$A$504,Data_TOT_TWh!$B1976&amp;"300_"&amp;Data_TOT_TWh!$E1976,Data_TER_TWh!Z$9:Z$504)+SUMIF(Data_RES_TWh!$A$9:$A$1496,Data_TOT_TWh!$B1976&amp;"400_"&amp;Data_TOT_TWh!$E1976,Data_RES_TWh!Z$9:Z$1496)</f>
        <v>0</v>
      </c>
      <c r="AA1976" s="46">
        <f>SUMIF(Data_IND_TWh!$A$9:$A$504,Data_TOT_TWh!$B1976&amp;"200_"&amp;Data_TOT_TWh!$E1976,Data_IND_TWh!AA$9:AA$504)+SUMIF(Data_TER_TWh!$A$9:$A$504,Data_TOT_TWh!$B1976&amp;"300_"&amp;Data_TOT_TWh!$E1976,Data_TER_TWh!AA$9:AA$504)+SUMIF(Data_RES_TWh!$A$9:$A$1496,Data_TOT_TWh!$B1976&amp;"400_"&amp;Data_TOT_TWh!$E1976,Data_RES_TWh!AA$9:AA$1496)</f>
        <v>0</v>
      </c>
      <c r="AC1976" s="13"/>
      <c r="AE1976" s="13"/>
      <c r="AF1976" s="13">
        <f>SUMIF(Data_IND_TWh!$A$9:$A$504,Data_TOT_TWh!$B1976&amp;"200_"&amp;Data_TOT_TWh!$E1976,Data_IND_TWh!AF$9:AF$504)+SUMIF(Data_TER_TWh!$A$9:$A$504,Data_TOT_TWh!$B1976&amp;"300_"&amp;Data_TOT_TWh!$E1976,Data_TER_TWh!AF$9:AF$504)+SUMIF(Data_RES_TWh!$A$9:$A$1496,Data_TOT_TWh!$B1976&amp;"400_"&amp;Data_TOT_TWh!$E1976,Data_RES_TWh!AF$9:AF$1496)</f>
        <v>0</v>
      </c>
      <c r="AG1976" s="13">
        <f>SUMIF(Data_IND_TWh!$A$9:$A$504,Data_TOT_TWh!$B1976&amp;"200_"&amp;Data_TOT_TWh!$E1976,Data_IND_TWh!AG$9:AG$504)+SUMIF(Data_TER_TWh!$A$9:$A$504,Data_TOT_TWh!$B1976&amp;"300_"&amp;Data_TOT_TWh!$E1976,Data_TER_TWh!AG$9:AG$504)+SUMIF(Data_RES_TWh!$A$9:$A$1496,Data_TOT_TWh!$B1976&amp;"400_"&amp;Data_TOT_TWh!$E1976,Data_RES_TWh!AG$9:AG$1496)</f>
        <v>0</v>
      </c>
      <c r="AH1976" s="46">
        <f>SUMIF(Data_IND_TWh!$A$9:$A$504,Data_TOT_TWh!$B1976&amp;"200_"&amp;Data_TOT_TWh!$E1976,Data_IND_TWh!AH$9:AH$504)+SUMIF(Data_TER_TWh!$A$9:$A$504,Data_TOT_TWh!$B1976&amp;"300_"&amp;Data_TOT_TWh!$E1976,Data_TER_TWh!AH$9:AH$504)+SUMIF(Data_RES_TWh!$A$9:$A$1496,Data_TOT_TWh!$B1976&amp;"400_"&amp;Data_TOT_TWh!$E1976,Data_RES_TWh!AH$9:AH$1496)</f>
        <v>0</v>
      </c>
      <c r="AJ1976" s="13"/>
      <c r="AL1976" s="9"/>
      <c r="AM1976" s="87"/>
      <c r="AN1976" s="87"/>
    </row>
    <row r="1977" spans="12:40">
      <c r="L1977" s="46"/>
      <c r="M1977" s="46"/>
      <c r="O1977" s="47"/>
      <c r="P1977" s="46"/>
      <c r="Q1977" s="46"/>
      <c r="R1977" s="37"/>
      <c r="S1977" s="13"/>
      <c r="U1977" s="13"/>
      <c r="W1977" s="13"/>
      <c r="X1977" s="13">
        <f>SUMIF(Data_IND_TWh!$A$9:$A$504,Data_TOT_TWh!$B1977&amp;"200_"&amp;Data_TOT_TWh!$E1977,Data_IND_TWh!X$9:X$504)+SUMIF(Data_TER_TWh!$A$9:$A$504,Data_TOT_TWh!$B1977&amp;"300_"&amp;Data_TOT_TWh!$E1977,Data_TER_TWh!X$9:X$504)+SUMIF(Data_RES_TWh!$A$9:$A$1496,Data_TOT_TWh!$B1977&amp;"400_"&amp;Data_TOT_TWh!$E1977,Data_RES_TWh!X$9:X$1496)</f>
        <v>0</v>
      </c>
      <c r="Y1977" s="13">
        <f>SUMIF(Data_IND_TWh!$A$9:$A$504,Data_TOT_TWh!$B1977&amp;"200_"&amp;Data_TOT_TWh!$E1977,Data_IND_TWh!Y$9:Y$504)+SUMIF(Data_TER_TWh!$A$9:$A$504,Data_TOT_TWh!$B1977&amp;"300_"&amp;Data_TOT_TWh!$E1977,Data_TER_TWh!Y$9:Y$504)+SUMIF(Data_RES_TWh!$A$9:$A$1496,Data_TOT_TWh!$B1977&amp;"400_"&amp;Data_TOT_TWh!$E1977,Data_RES_TWh!Y$9:Y$1496)</f>
        <v>0</v>
      </c>
      <c r="Z1977" s="13">
        <f>SUMIF(Data_IND_TWh!$A$9:$A$504,Data_TOT_TWh!$B1977&amp;"200_"&amp;Data_TOT_TWh!$E1977,Data_IND_TWh!Z$9:Z$504)+SUMIF(Data_TER_TWh!$A$9:$A$504,Data_TOT_TWh!$B1977&amp;"300_"&amp;Data_TOT_TWh!$E1977,Data_TER_TWh!Z$9:Z$504)+SUMIF(Data_RES_TWh!$A$9:$A$1496,Data_TOT_TWh!$B1977&amp;"400_"&amp;Data_TOT_TWh!$E1977,Data_RES_TWh!Z$9:Z$1496)</f>
        <v>0</v>
      </c>
      <c r="AA1977" s="46">
        <f>SUMIF(Data_IND_TWh!$A$9:$A$504,Data_TOT_TWh!$B1977&amp;"200_"&amp;Data_TOT_TWh!$E1977,Data_IND_TWh!AA$9:AA$504)+SUMIF(Data_TER_TWh!$A$9:$A$504,Data_TOT_TWh!$B1977&amp;"300_"&amp;Data_TOT_TWh!$E1977,Data_TER_TWh!AA$9:AA$504)+SUMIF(Data_RES_TWh!$A$9:$A$1496,Data_TOT_TWh!$B1977&amp;"400_"&amp;Data_TOT_TWh!$E1977,Data_RES_TWh!AA$9:AA$1496)</f>
        <v>0</v>
      </c>
      <c r="AC1977" s="13"/>
      <c r="AE1977" s="13"/>
      <c r="AF1977" s="13">
        <f>SUMIF(Data_IND_TWh!$A$9:$A$504,Data_TOT_TWh!$B1977&amp;"200_"&amp;Data_TOT_TWh!$E1977,Data_IND_TWh!AF$9:AF$504)+SUMIF(Data_TER_TWh!$A$9:$A$504,Data_TOT_TWh!$B1977&amp;"300_"&amp;Data_TOT_TWh!$E1977,Data_TER_TWh!AF$9:AF$504)+SUMIF(Data_RES_TWh!$A$9:$A$1496,Data_TOT_TWh!$B1977&amp;"400_"&amp;Data_TOT_TWh!$E1977,Data_RES_TWh!AF$9:AF$1496)</f>
        <v>0</v>
      </c>
      <c r="AG1977" s="13">
        <f>SUMIF(Data_IND_TWh!$A$9:$A$504,Data_TOT_TWh!$B1977&amp;"200_"&amp;Data_TOT_TWh!$E1977,Data_IND_TWh!AG$9:AG$504)+SUMIF(Data_TER_TWh!$A$9:$A$504,Data_TOT_TWh!$B1977&amp;"300_"&amp;Data_TOT_TWh!$E1977,Data_TER_TWh!AG$9:AG$504)+SUMIF(Data_RES_TWh!$A$9:$A$1496,Data_TOT_TWh!$B1977&amp;"400_"&amp;Data_TOT_TWh!$E1977,Data_RES_TWh!AG$9:AG$1496)</f>
        <v>0</v>
      </c>
      <c r="AH1977" s="46">
        <f>SUMIF(Data_IND_TWh!$A$9:$A$504,Data_TOT_TWh!$B1977&amp;"200_"&amp;Data_TOT_TWh!$E1977,Data_IND_TWh!AH$9:AH$504)+SUMIF(Data_TER_TWh!$A$9:$A$504,Data_TOT_TWh!$B1977&amp;"300_"&amp;Data_TOT_TWh!$E1977,Data_TER_TWh!AH$9:AH$504)+SUMIF(Data_RES_TWh!$A$9:$A$1496,Data_TOT_TWh!$B1977&amp;"400_"&amp;Data_TOT_TWh!$E1977,Data_RES_TWh!AH$9:AH$1496)</f>
        <v>0</v>
      </c>
      <c r="AJ1977" s="13"/>
      <c r="AL1977" s="9"/>
      <c r="AM1977" s="87"/>
      <c r="AN1977" s="87"/>
    </row>
    <row r="1978" spans="12:40">
      <c r="L1978" s="46"/>
      <c r="M1978" s="46"/>
      <c r="O1978" s="47"/>
      <c r="P1978" s="46"/>
      <c r="Q1978" s="46"/>
      <c r="R1978" s="37"/>
      <c r="S1978" s="13"/>
      <c r="U1978" s="13"/>
      <c r="W1978" s="13"/>
      <c r="X1978" s="13">
        <f>SUMIF(Data_IND_TWh!$A$9:$A$504,Data_TOT_TWh!$B1978&amp;"200_"&amp;Data_TOT_TWh!$E1978,Data_IND_TWh!X$9:X$504)+SUMIF(Data_TER_TWh!$A$9:$A$504,Data_TOT_TWh!$B1978&amp;"300_"&amp;Data_TOT_TWh!$E1978,Data_TER_TWh!X$9:X$504)+SUMIF(Data_RES_TWh!$A$9:$A$1496,Data_TOT_TWh!$B1978&amp;"400_"&amp;Data_TOT_TWh!$E1978,Data_RES_TWh!X$9:X$1496)</f>
        <v>0</v>
      </c>
      <c r="Y1978" s="13">
        <f>SUMIF(Data_IND_TWh!$A$9:$A$504,Data_TOT_TWh!$B1978&amp;"200_"&amp;Data_TOT_TWh!$E1978,Data_IND_TWh!Y$9:Y$504)+SUMIF(Data_TER_TWh!$A$9:$A$504,Data_TOT_TWh!$B1978&amp;"300_"&amp;Data_TOT_TWh!$E1978,Data_TER_TWh!Y$9:Y$504)+SUMIF(Data_RES_TWh!$A$9:$A$1496,Data_TOT_TWh!$B1978&amp;"400_"&amp;Data_TOT_TWh!$E1978,Data_RES_TWh!Y$9:Y$1496)</f>
        <v>0</v>
      </c>
      <c r="Z1978" s="13">
        <f>SUMIF(Data_IND_TWh!$A$9:$A$504,Data_TOT_TWh!$B1978&amp;"200_"&amp;Data_TOT_TWh!$E1978,Data_IND_TWh!Z$9:Z$504)+SUMIF(Data_TER_TWh!$A$9:$A$504,Data_TOT_TWh!$B1978&amp;"300_"&amp;Data_TOT_TWh!$E1978,Data_TER_TWh!Z$9:Z$504)+SUMIF(Data_RES_TWh!$A$9:$A$1496,Data_TOT_TWh!$B1978&amp;"400_"&amp;Data_TOT_TWh!$E1978,Data_RES_TWh!Z$9:Z$1496)</f>
        <v>0</v>
      </c>
      <c r="AA1978" s="46">
        <f>SUMIF(Data_IND_TWh!$A$9:$A$504,Data_TOT_TWh!$B1978&amp;"200_"&amp;Data_TOT_TWh!$E1978,Data_IND_TWh!AA$9:AA$504)+SUMIF(Data_TER_TWh!$A$9:$A$504,Data_TOT_TWh!$B1978&amp;"300_"&amp;Data_TOT_TWh!$E1978,Data_TER_TWh!AA$9:AA$504)+SUMIF(Data_RES_TWh!$A$9:$A$1496,Data_TOT_TWh!$B1978&amp;"400_"&amp;Data_TOT_TWh!$E1978,Data_RES_TWh!AA$9:AA$1496)</f>
        <v>0</v>
      </c>
      <c r="AC1978" s="13"/>
      <c r="AE1978" s="13"/>
      <c r="AF1978" s="13">
        <f>SUMIF(Data_IND_TWh!$A$9:$A$504,Data_TOT_TWh!$B1978&amp;"200_"&amp;Data_TOT_TWh!$E1978,Data_IND_TWh!AF$9:AF$504)+SUMIF(Data_TER_TWh!$A$9:$A$504,Data_TOT_TWh!$B1978&amp;"300_"&amp;Data_TOT_TWh!$E1978,Data_TER_TWh!AF$9:AF$504)+SUMIF(Data_RES_TWh!$A$9:$A$1496,Data_TOT_TWh!$B1978&amp;"400_"&amp;Data_TOT_TWh!$E1978,Data_RES_TWh!AF$9:AF$1496)</f>
        <v>0</v>
      </c>
      <c r="AG1978" s="13">
        <f>SUMIF(Data_IND_TWh!$A$9:$A$504,Data_TOT_TWh!$B1978&amp;"200_"&amp;Data_TOT_TWh!$E1978,Data_IND_TWh!AG$9:AG$504)+SUMIF(Data_TER_TWh!$A$9:$A$504,Data_TOT_TWh!$B1978&amp;"300_"&amp;Data_TOT_TWh!$E1978,Data_TER_TWh!AG$9:AG$504)+SUMIF(Data_RES_TWh!$A$9:$A$1496,Data_TOT_TWh!$B1978&amp;"400_"&amp;Data_TOT_TWh!$E1978,Data_RES_TWh!AG$9:AG$1496)</f>
        <v>0</v>
      </c>
      <c r="AH1978" s="46">
        <f>SUMIF(Data_IND_TWh!$A$9:$A$504,Data_TOT_TWh!$B1978&amp;"200_"&amp;Data_TOT_TWh!$E1978,Data_IND_TWh!AH$9:AH$504)+SUMIF(Data_TER_TWh!$A$9:$A$504,Data_TOT_TWh!$B1978&amp;"300_"&amp;Data_TOT_TWh!$E1978,Data_TER_TWh!AH$9:AH$504)+SUMIF(Data_RES_TWh!$A$9:$A$1496,Data_TOT_TWh!$B1978&amp;"400_"&amp;Data_TOT_TWh!$E1978,Data_RES_TWh!AH$9:AH$1496)</f>
        <v>0</v>
      </c>
      <c r="AJ1978" s="13"/>
      <c r="AL1978" s="9"/>
      <c r="AM1978" s="87"/>
      <c r="AN1978" s="87"/>
    </row>
    <row r="1979" spans="12:40">
      <c r="L1979" s="46"/>
      <c r="M1979" s="46"/>
      <c r="O1979" s="47"/>
      <c r="P1979" s="46"/>
      <c r="Q1979" s="46"/>
      <c r="R1979" s="37"/>
      <c r="S1979" s="13"/>
      <c r="U1979" s="13"/>
      <c r="W1979" s="13"/>
      <c r="X1979" s="13">
        <f>SUMIF(Data_IND_TWh!$A$9:$A$504,Data_TOT_TWh!$B1979&amp;"200_"&amp;Data_TOT_TWh!$E1979,Data_IND_TWh!X$9:X$504)+SUMIF(Data_TER_TWh!$A$9:$A$504,Data_TOT_TWh!$B1979&amp;"300_"&amp;Data_TOT_TWh!$E1979,Data_TER_TWh!X$9:X$504)+SUMIF(Data_RES_TWh!$A$9:$A$1496,Data_TOT_TWh!$B1979&amp;"400_"&amp;Data_TOT_TWh!$E1979,Data_RES_TWh!X$9:X$1496)</f>
        <v>0</v>
      </c>
      <c r="Y1979" s="13">
        <f>SUMIF(Data_IND_TWh!$A$9:$A$504,Data_TOT_TWh!$B1979&amp;"200_"&amp;Data_TOT_TWh!$E1979,Data_IND_TWh!Y$9:Y$504)+SUMIF(Data_TER_TWh!$A$9:$A$504,Data_TOT_TWh!$B1979&amp;"300_"&amp;Data_TOT_TWh!$E1979,Data_TER_TWh!Y$9:Y$504)+SUMIF(Data_RES_TWh!$A$9:$A$1496,Data_TOT_TWh!$B1979&amp;"400_"&amp;Data_TOT_TWh!$E1979,Data_RES_TWh!Y$9:Y$1496)</f>
        <v>0</v>
      </c>
      <c r="Z1979" s="13">
        <f>SUMIF(Data_IND_TWh!$A$9:$A$504,Data_TOT_TWh!$B1979&amp;"200_"&amp;Data_TOT_TWh!$E1979,Data_IND_TWh!Z$9:Z$504)+SUMIF(Data_TER_TWh!$A$9:$A$504,Data_TOT_TWh!$B1979&amp;"300_"&amp;Data_TOT_TWh!$E1979,Data_TER_TWh!Z$9:Z$504)+SUMIF(Data_RES_TWh!$A$9:$A$1496,Data_TOT_TWh!$B1979&amp;"400_"&amp;Data_TOT_TWh!$E1979,Data_RES_TWh!Z$9:Z$1496)</f>
        <v>0</v>
      </c>
      <c r="AA1979" s="46">
        <f>SUMIF(Data_IND_TWh!$A$9:$A$504,Data_TOT_TWh!$B1979&amp;"200_"&amp;Data_TOT_TWh!$E1979,Data_IND_TWh!AA$9:AA$504)+SUMIF(Data_TER_TWh!$A$9:$A$504,Data_TOT_TWh!$B1979&amp;"300_"&amp;Data_TOT_TWh!$E1979,Data_TER_TWh!AA$9:AA$504)+SUMIF(Data_RES_TWh!$A$9:$A$1496,Data_TOT_TWh!$B1979&amp;"400_"&amp;Data_TOT_TWh!$E1979,Data_RES_TWh!AA$9:AA$1496)</f>
        <v>0</v>
      </c>
      <c r="AC1979" s="13"/>
      <c r="AE1979" s="13"/>
      <c r="AF1979" s="13">
        <f>SUMIF(Data_IND_TWh!$A$9:$A$504,Data_TOT_TWh!$B1979&amp;"200_"&amp;Data_TOT_TWh!$E1979,Data_IND_TWh!AF$9:AF$504)+SUMIF(Data_TER_TWh!$A$9:$A$504,Data_TOT_TWh!$B1979&amp;"300_"&amp;Data_TOT_TWh!$E1979,Data_TER_TWh!AF$9:AF$504)+SUMIF(Data_RES_TWh!$A$9:$A$1496,Data_TOT_TWh!$B1979&amp;"400_"&amp;Data_TOT_TWh!$E1979,Data_RES_TWh!AF$9:AF$1496)</f>
        <v>0</v>
      </c>
      <c r="AG1979" s="13">
        <f>SUMIF(Data_IND_TWh!$A$9:$A$504,Data_TOT_TWh!$B1979&amp;"200_"&amp;Data_TOT_TWh!$E1979,Data_IND_TWh!AG$9:AG$504)+SUMIF(Data_TER_TWh!$A$9:$A$504,Data_TOT_TWh!$B1979&amp;"300_"&amp;Data_TOT_TWh!$E1979,Data_TER_TWh!AG$9:AG$504)+SUMIF(Data_RES_TWh!$A$9:$A$1496,Data_TOT_TWh!$B1979&amp;"400_"&amp;Data_TOT_TWh!$E1979,Data_RES_TWh!AG$9:AG$1496)</f>
        <v>0</v>
      </c>
      <c r="AH1979" s="46">
        <f>SUMIF(Data_IND_TWh!$A$9:$A$504,Data_TOT_TWh!$B1979&amp;"200_"&amp;Data_TOT_TWh!$E1979,Data_IND_TWh!AH$9:AH$504)+SUMIF(Data_TER_TWh!$A$9:$A$504,Data_TOT_TWh!$B1979&amp;"300_"&amp;Data_TOT_TWh!$E1979,Data_TER_TWh!AH$9:AH$504)+SUMIF(Data_RES_TWh!$A$9:$A$1496,Data_TOT_TWh!$B1979&amp;"400_"&amp;Data_TOT_TWh!$E1979,Data_RES_TWh!AH$9:AH$1496)</f>
        <v>0</v>
      </c>
      <c r="AJ1979" s="13"/>
      <c r="AL1979" s="9"/>
      <c r="AM1979" s="87"/>
      <c r="AN1979" s="87"/>
    </row>
    <row r="1980" spans="12:40">
      <c r="L1980" s="46"/>
      <c r="M1980" s="46"/>
      <c r="O1980" s="47"/>
      <c r="P1980" s="46"/>
      <c r="Q1980" s="46"/>
      <c r="R1980" s="37"/>
      <c r="S1980" s="13"/>
      <c r="U1980" s="13"/>
      <c r="W1980" s="13"/>
      <c r="X1980" s="13">
        <f>SUMIF(Data_IND_TWh!$A$9:$A$504,Data_TOT_TWh!$B1980&amp;"200_"&amp;Data_TOT_TWh!$E1980,Data_IND_TWh!X$9:X$504)+SUMIF(Data_TER_TWh!$A$9:$A$504,Data_TOT_TWh!$B1980&amp;"300_"&amp;Data_TOT_TWh!$E1980,Data_TER_TWh!X$9:X$504)+SUMIF(Data_RES_TWh!$A$9:$A$1496,Data_TOT_TWh!$B1980&amp;"400_"&amp;Data_TOT_TWh!$E1980,Data_RES_TWh!X$9:X$1496)</f>
        <v>0</v>
      </c>
      <c r="Y1980" s="13">
        <f>SUMIF(Data_IND_TWh!$A$9:$A$504,Data_TOT_TWh!$B1980&amp;"200_"&amp;Data_TOT_TWh!$E1980,Data_IND_TWh!Y$9:Y$504)+SUMIF(Data_TER_TWh!$A$9:$A$504,Data_TOT_TWh!$B1980&amp;"300_"&amp;Data_TOT_TWh!$E1980,Data_TER_TWh!Y$9:Y$504)+SUMIF(Data_RES_TWh!$A$9:$A$1496,Data_TOT_TWh!$B1980&amp;"400_"&amp;Data_TOT_TWh!$E1980,Data_RES_TWh!Y$9:Y$1496)</f>
        <v>0</v>
      </c>
      <c r="Z1980" s="13">
        <f>SUMIF(Data_IND_TWh!$A$9:$A$504,Data_TOT_TWh!$B1980&amp;"200_"&amp;Data_TOT_TWh!$E1980,Data_IND_TWh!Z$9:Z$504)+SUMIF(Data_TER_TWh!$A$9:$A$504,Data_TOT_TWh!$B1980&amp;"300_"&amp;Data_TOT_TWh!$E1980,Data_TER_TWh!Z$9:Z$504)+SUMIF(Data_RES_TWh!$A$9:$A$1496,Data_TOT_TWh!$B1980&amp;"400_"&amp;Data_TOT_TWh!$E1980,Data_RES_TWh!Z$9:Z$1496)</f>
        <v>0</v>
      </c>
      <c r="AA1980" s="46">
        <f>SUMIF(Data_IND_TWh!$A$9:$A$504,Data_TOT_TWh!$B1980&amp;"200_"&amp;Data_TOT_TWh!$E1980,Data_IND_TWh!AA$9:AA$504)+SUMIF(Data_TER_TWh!$A$9:$A$504,Data_TOT_TWh!$B1980&amp;"300_"&amp;Data_TOT_TWh!$E1980,Data_TER_TWh!AA$9:AA$504)+SUMIF(Data_RES_TWh!$A$9:$A$1496,Data_TOT_TWh!$B1980&amp;"400_"&amp;Data_TOT_TWh!$E1980,Data_RES_TWh!AA$9:AA$1496)</f>
        <v>0</v>
      </c>
      <c r="AC1980" s="13"/>
      <c r="AE1980" s="13"/>
      <c r="AF1980" s="13">
        <f>SUMIF(Data_IND_TWh!$A$9:$A$504,Data_TOT_TWh!$B1980&amp;"200_"&amp;Data_TOT_TWh!$E1980,Data_IND_TWh!AF$9:AF$504)+SUMIF(Data_TER_TWh!$A$9:$A$504,Data_TOT_TWh!$B1980&amp;"300_"&amp;Data_TOT_TWh!$E1980,Data_TER_TWh!AF$9:AF$504)+SUMIF(Data_RES_TWh!$A$9:$A$1496,Data_TOT_TWh!$B1980&amp;"400_"&amp;Data_TOT_TWh!$E1980,Data_RES_TWh!AF$9:AF$1496)</f>
        <v>0</v>
      </c>
      <c r="AG1980" s="13">
        <f>SUMIF(Data_IND_TWh!$A$9:$A$504,Data_TOT_TWh!$B1980&amp;"200_"&amp;Data_TOT_TWh!$E1980,Data_IND_TWh!AG$9:AG$504)+SUMIF(Data_TER_TWh!$A$9:$A$504,Data_TOT_TWh!$B1980&amp;"300_"&amp;Data_TOT_TWh!$E1980,Data_TER_TWh!AG$9:AG$504)+SUMIF(Data_RES_TWh!$A$9:$A$1496,Data_TOT_TWh!$B1980&amp;"400_"&amp;Data_TOT_TWh!$E1980,Data_RES_TWh!AG$9:AG$1496)</f>
        <v>0</v>
      </c>
      <c r="AH1980" s="46">
        <f>SUMIF(Data_IND_TWh!$A$9:$A$504,Data_TOT_TWh!$B1980&amp;"200_"&amp;Data_TOT_TWh!$E1980,Data_IND_TWh!AH$9:AH$504)+SUMIF(Data_TER_TWh!$A$9:$A$504,Data_TOT_TWh!$B1980&amp;"300_"&amp;Data_TOT_TWh!$E1980,Data_TER_TWh!AH$9:AH$504)+SUMIF(Data_RES_TWh!$A$9:$A$1496,Data_TOT_TWh!$B1980&amp;"400_"&amp;Data_TOT_TWh!$E1980,Data_RES_TWh!AH$9:AH$1496)</f>
        <v>0</v>
      </c>
      <c r="AJ1980" s="13"/>
      <c r="AL1980" s="9"/>
      <c r="AM1980" s="87"/>
      <c r="AN1980" s="87"/>
    </row>
    <row r="1981" spans="12:40">
      <c r="L1981" s="46"/>
      <c r="M1981" s="46"/>
      <c r="O1981" s="47"/>
      <c r="P1981" s="46"/>
      <c r="Q1981" s="46"/>
      <c r="R1981" s="37"/>
      <c r="S1981" s="13"/>
      <c r="U1981" s="13"/>
      <c r="W1981" s="13"/>
      <c r="X1981" s="13">
        <f>SUMIF(Data_IND_TWh!$A$9:$A$504,Data_TOT_TWh!$B1981&amp;"200_"&amp;Data_TOT_TWh!$E1981,Data_IND_TWh!X$9:X$504)+SUMIF(Data_TER_TWh!$A$9:$A$504,Data_TOT_TWh!$B1981&amp;"300_"&amp;Data_TOT_TWh!$E1981,Data_TER_TWh!X$9:X$504)+SUMIF(Data_RES_TWh!$A$9:$A$1496,Data_TOT_TWh!$B1981&amp;"400_"&amp;Data_TOT_TWh!$E1981,Data_RES_TWh!X$9:X$1496)</f>
        <v>0</v>
      </c>
      <c r="Y1981" s="13">
        <f>SUMIF(Data_IND_TWh!$A$9:$A$504,Data_TOT_TWh!$B1981&amp;"200_"&amp;Data_TOT_TWh!$E1981,Data_IND_TWh!Y$9:Y$504)+SUMIF(Data_TER_TWh!$A$9:$A$504,Data_TOT_TWh!$B1981&amp;"300_"&amp;Data_TOT_TWh!$E1981,Data_TER_TWh!Y$9:Y$504)+SUMIF(Data_RES_TWh!$A$9:$A$1496,Data_TOT_TWh!$B1981&amp;"400_"&amp;Data_TOT_TWh!$E1981,Data_RES_TWh!Y$9:Y$1496)</f>
        <v>0</v>
      </c>
      <c r="Z1981" s="13">
        <f>SUMIF(Data_IND_TWh!$A$9:$A$504,Data_TOT_TWh!$B1981&amp;"200_"&amp;Data_TOT_TWh!$E1981,Data_IND_TWh!Z$9:Z$504)+SUMIF(Data_TER_TWh!$A$9:$A$504,Data_TOT_TWh!$B1981&amp;"300_"&amp;Data_TOT_TWh!$E1981,Data_TER_TWh!Z$9:Z$504)+SUMIF(Data_RES_TWh!$A$9:$A$1496,Data_TOT_TWh!$B1981&amp;"400_"&amp;Data_TOT_TWh!$E1981,Data_RES_TWh!Z$9:Z$1496)</f>
        <v>0</v>
      </c>
      <c r="AA1981" s="46">
        <f>SUMIF(Data_IND_TWh!$A$9:$A$504,Data_TOT_TWh!$B1981&amp;"200_"&amp;Data_TOT_TWh!$E1981,Data_IND_TWh!AA$9:AA$504)+SUMIF(Data_TER_TWh!$A$9:$A$504,Data_TOT_TWh!$B1981&amp;"300_"&amp;Data_TOT_TWh!$E1981,Data_TER_TWh!AA$9:AA$504)+SUMIF(Data_RES_TWh!$A$9:$A$1496,Data_TOT_TWh!$B1981&amp;"400_"&amp;Data_TOT_TWh!$E1981,Data_RES_TWh!AA$9:AA$1496)</f>
        <v>0</v>
      </c>
      <c r="AC1981" s="13"/>
      <c r="AE1981" s="13"/>
      <c r="AF1981" s="13">
        <f>SUMIF(Data_IND_TWh!$A$9:$A$504,Data_TOT_TWh!$B1981&amp;"200_"&amp;Data_TOT_TWh!$E1981,Data_IND_TWh!AF$9:AF$504)+SUMIF(Data_TER_TWh!$A$9:$A$504,Data_TOT_TWh!$B1981&amp;"300_"&amp;Data_TOT_TWh!$E1981,Data_TER_TWh!AF$9:AF$504)+SUMIF(Data_RES_TWh!$A$9:$A$1496,Data_TOT_TWh!$B1981&amp;"400_"&amp;Data_TOT_TWh!$E1981,Data_RES_TWh!AF$9:AF$1496)</f>
        <v>0</v>
      </c>
      <c r="AG1981" s="13">
        <f>SUMIF(Data_IND_TWh!$A$9:$A$504,Data_TOT_TWh!$B1981&amp;"200_"&amp;Data_TOT_TWh!$E1981,Data_IND_TWh!AG$9:AG$504)+SUMIF(Data_TER_TWh!$A$9:$A$504,Data_TOT_TWh!$B1981&amp;"300_"&amp;Data_TOT_TWh!$E1981,Data_TER_TWh!AG$9:AG$504)+SUMIF(Data_RES_TWh!$A$9:$A$1496,Data_TOT_TWh!$B1981&amp;"400_"&amp;Data_TOT_TWh!$E1981,Data_RES_TWh!AG$9:AG$1496)</f>
        <v>0</v>
      </c>
      <c r="AH1981" s="46">
        <f>SUMIF(Data_IND_TWh!$A$9:$A$504,Data_TOT_TWh!$B1981&amp;"200_"&amp;Data_TOT_TWh!$E1981,Data_IND_TWh!AH$9:AH$504)+SUMIF(Data_TER_TWh!$A$9:$A$504,Data_TOT_TWh!$B1981&amp;"300_"&amp;Data_TOT_TWh!$E1981,Data_TER_TWh!AH$9:AH$504)+SUMIF(Data_RES_TWh!$A$9:$A$1496,Data_TOT_TWh!$B1981&amp;"400_"&amp;Data_TOT_TWh!$E1981,Data_RES_TWh!AH$9:AH$1496)</f>
        <v>0</v>
      </c>
      <c r="AJ1981" s="13"/>
      <c r="AL1981" s="9"/>
      <c r="AM1981" s="87"/>
      <c r="AN1981" s="87"/>
    </row>
    <row r="1982" spans="12:40">
      <c r="L1982" s="46"/>
      <c r="M1982" s="46"/>
      <c r="O1982" s="47"/>
      <c r="P1982" s="46"/>
      <c r="Q1982" s="46"/>
      <c r="R1982" s="37"/>
      <c r="S1982" s="13"/>
      <c r="U1982" s="13"/>
      <c r="W1982" s="13"/>
      <c r="X1982" s="13">
        <f>SUMIF(Data_IND_TWh!$A$9:$A$504,Data_TOT_TWh!$B1982&amp;"200_"&amp;Data_TOT_TWh!$E1982,Data_IND_TWh!X$9:X$504)+SUMIF(Data_TER_TWh!$A$9:$A$504,Data_TOT_TWh!$B1982&amp;"300_"&amp;Data_TOT_TWh!$E1982,Data_TER_TWh!X$9:X$504)+SUMIF(Data_RES_TWh!$A$9:$A$1496,Data_TOT_TWh!$B1982&amp;"400_"&amp;Data_TOT_TWh!$E1982,Data_RES_TWh!X$9:X$1496)</f>
        <v>0</v>
      </c>
      <c r="Y1982" s="13">
        <f>SUMIF(Data_IND_TWh!$A$9:$A$504,Data_TOT_TWh!$B1982&amp;"200_"&amp;Data_TOT_TWh!$E1982,Data_IND_TWh!Y$9:Y$504)+SUMIF(Data_TER_TWh!$A$9:$A$504,Data_TOT_TWh!$B1982&amp;"300_"&amp;Data_TOT_TWh!$E1982,Data_TER_TWh!Y$9:Y$504)+SUMIF(Data_RES_TWh!$A$9:$A$1496,Data_TOT_TWh!$B1982&amp;"400_"&amp;Data_TOT_TWh!$E1982,Data_RES_TWh!Y$9:Y$1496)</f>
        <v>0</v>
      </c>
      <c r="Z1982" s="13">
        <f>SUMIF(Data_IND_TWh!$A$9:$A$504,Data_TOT_TWh!$B1982&amp;"200_"&amp;Data_TOT_TWh!$E1982,Data_IND_TWh!Z$9:Z$504)+SUMIF(Data_TER_TWh!$A$9:$A$504,Data_TOT_TWh!$B1982&amp;"300_"&amp;Data_TOT_TWh!$E1982,Data_TER_TWh!Z$9:Z$504)+SUMIF(Data_RES_TWh!$A$9:$A$1496,Data_TOT_TWh!$B1982&amp;"400_"&amp;Data_TOT_TWh!$E1982,Data_RES_TWh!Z$9:Z$1496)</f>
        <v>0</v>
      </c>
      <c r="AA1982" s="46">
        <f>SUMIF(Data_IND_TWh!$A$9:$A$504,Data_TOT_TWh!$B1982&amp;"200_"&amp;Data_TOT_TWh!$E1982,Data_IND_TWh!AA$9:AA$504)+SUMIF(Data_TER_TWh!$A$9:$A$504,Data_TOT_TWh!$B1982&amp;"300_"&amp;Data_TOT_TWh!$E1982,Data_TER_TWh!AA$9:AA$504)+SUMIF(Data_RES_TWh!$A$9:$A$1496,Data_TOT_TWh!$B1982&amp;"400_"&amp;Data_TOT_TWh!$E1982,Data_RES_TWh!AA$9:AA$1496)</f>
        <v>0</v>
      </c>
      <c r="AC1982" s="13"/>
      <c r="AE1982" s="13"/>
      <c r="AF1982" s="13">
        <f>SUMIF(Data_IND_TWh!$A$9:$A$504,Data_TOT_TWh!$B1982&amp;"200_"&amp;Data_TOT_TWh!$E1982,Data_IND_TWh!AF$9:AF$504)+SUMIF(Data_TER_TWh!$A$9:$A$504,Data_TOT_TWh!$B1982&amp;"300_"&amp;Data_TOT_TWh!$E1982,Data_TER_TWh!AF$9:AF$504)+SUMIF(Data_RES_TWh!$A$9:$A$1496,Data_TOT_TWh!$B1982&amp;"400_"&amp;Data_TOT_TWh!$E1982,Data_RES_TWh!AF$9:AF$1496)</f>
        <v>0</v>
      </c>
      <c r="AG1982" s="13">
        <f>SUMIF(Data_IND_TWh!$A$9:$A$504,Data_TOT_TWh!$B1982&amp;"200_"&amp;Data_TOT_TWh!$E1982,Data_IND_TWh!AG$9:AG$504)+SUMIF(Data_TER_TWh!$A$9:$A$504,Data_TOT_TWh!$B1982&amp;"300_"&amp;Data_TOT_TWh!$E1982,Data_TER_TWh!AG$9:AG$504)+SUMIF(Data_RES_TWh!$A$9:$A$1496,Data_TOT_TWh!$B1982&amp;"400_"&amp;Data_TOT_TWh!$E1982,Data_RES_TWh!AG$9:AG$1496)</f>
        <v>0</v>
      </c>
      <c r="AH1982" s="46">
        <f>SUMIF(Data_IND_TWh!$A$9:$A$504,Data_TOT_TWh!$B1982&amp;"200_"&amp;Data_TOT_TWh!$E1982,Data_IND_TWh!AH$9:AH$504)+SUMIF(Data_TER_TWh!$A$9:$A$504,Data_TOT_TWh!$B1982&amp;"300_"&amp;Data_TOT_TWh!$E1982,Data_TER_TWh!AH$9:AH$504)+SUMIF(Data_RES_TWh!$A$9:$A$1496,Data_TOT_TWh!$B1982&amp;"400_"&amp;Data_TOT_TWh!$E1982,Data_RES_TWh!AH$9:AH$1496)</f>
        <v>0</v>
      </c>
      <c r="AJ1982" s="13"/>
      <c r="AL1982" s="9"/>
      <c r="AM1982" s="87"/>
      <c r="AN1982" s="87"/>
    </row>
    <row r="1983" spans="12:40">
      <c r="L1983" s="46"/>
      <c r="M1983" s="46"/>
      <c r="O1983" s="47"/>
      <c r="P1983" s="46"/>
      <c r="Q1983" s="46"/>
      <c r="R1983" s="37"/>
      <c r="S1983" s="13"/>
      <c r="U1983" s="13"/>
      <c r="W1983" s="13"/>
      <c r="X1983" s="13">
        <f>SUMIF(Data_IND_TWh!$A$9:$A$504,Data_TOT_TWh!$B1983&amp;"200_"&amp;Data_TOT_TWh!$E1983,Data_IND_TWh!X$9:X$504)+SUMIF(Data_TER_TWh!$A$9:$A$504,Data_TOT_TWh!$B1983&amp;"300_"&amp;Data_TOT_TWh!$E1983,Data_TER_TWh!X$9:X$504)+SUMIF(Data_RES_TWh!$A$9:$A$1496,Data_TOT_TWh!$B1983&amp;"400_"&amp;Data_TOT_TWh!$E1983,Data_RES_TWh!X$9:X$1496)</f>
        <v>0</v>
      </c>
      <c r="Y1983" s="13">
        <f>SUMIF(Data_IND_TWh!$A$9:$A$504,Data_TOT_TWh!$B1983&amp;"200_"&amp;Data_TOT_TWh!$E1983,Data_IND_TWh!Y$9:Y$504)+SUMIF(Data_TER_TWh!$A$9:$A$504,Data_TOT_TWh!$B1983&amp;"300_"&amp;Data_TOT_TWh!$E1983,Data_TER_TWh!Y$9:Y$504)+SUMIF(Data_RES_TWh!$A$9:$A$1496,Data_TOT_TWh!$B1983&amp;"400_"&amp;Data_TOT_TWh!$E1983,Data_RES_TWh!Y$9:Y$1496)</f>
        <v>0</v>
      </c>
      <c r="Z1983" s="13">
        <f>SUMIF(Data_IND_TWh!$A$9:$A$504,Data_TOT_TWh!$B1983&amp;"200_"&amp;Data_TOT_TWh!$E1983,Data_IND_TWh!Z$9:Z$504)+SUMIF(Data_TER_TWh!$A$9:$A$504,Data_TOT_TWh!$B1983&amp;"300_"&amp;Data_TOT_TWh!$E1983,Data_TER_TWh!Z$9:Z$504)+SUMIF(Data_RES_TWh!$A$9:$A$1496,Data_TOT_TWh!$B1983&amp;"400_"&amp;Data_TOT_TWh!$E1983,Data_RES_TWh!Z$9:Z$1496)</f>
        <v>0</v>
      </c>
      <c r="AA1983" s="46">
        <f>SUMIF(Data_IND_TWh!$A$9:$A$504,Data_TOT_TWh!$B1983&amp;"200_"&amp;Data_TOT_TWh!$E1983,Data_IND_TWh!AA$9:AA$504)+SUMIF(Data_TER_TWh!$A$9:$A$504,Data_TOT_TWh!$B1983&amp;"300_"&amp;Data_TOT_TWh!$E1983,Data_TER_TWh!AA$9:AA$504)+SUMIF(Data_RES_TWh!$A$9:$A$1496,Data_TOT_TWh!$B1983&amp;"400_"&amp;Data_TOT_TWh!$E1983,Data_RES_TWh!AA$9:AA$1496)</f>
        <v>0</v>
      </c>
      <c r="AC1983" s="13"/>
      <c r="AE1983" s="13"/>
      <c r="AF1983" s="13">
        <f>SUMIF(Data_IND_TWh!$A$9:$A$504,Data_TOT_TWh!$B1983&amp;"200_"&amp;Data_TOT_TWh!$E1983,Data_IND_TWh!AF$9:AF$504)+SUMIF(Data_TER_TWh!$A$9:$A$504,Data_TOT_TWh!$B1983&amp;"300_"&amp;Data_TOT_TWh!$E1983,Data_TER_TWh!AF$9:AF$504)+SUMIF(Data_RES_TWh!$A$9:$A$1496,Data_TOT_TWh!$B1983&amp;"400_"&amp;Data_TOT_TWh!$E1983,Data_RES_TWh!AF$9:AF$1496)</f>
        <v>0</v>
      </c>
      <c r="AG1983" s="13">
        <f>SUMIF(Data_IND_TWh!$A$9:$A$504,Data_TOT_TWh!$B1983&amp;"200_"&amp;Data_TOT_TWh!$E1983,Data_IND_TWh!AG$9:AG$504)+SUMIF(Data_TER_TWh!$A$9:$A$504,Data_TOT_TWh!$B1983&amp;"300_"&amp;Data_TOT_TWh!$E1983,Data_TER_TWh!AG$9:AG$504)+SUMIF(Data_RES_TWh!$A$9:$A$1496,Data_TOT_TWh!$B1983&amp;"400_"&amp;Data_TOT_TWh!$E1983,Data_RES_TWh!AG$9:AG$1496)</f>
        <v>0</v>
      </c>
      <c r="AH1983" s="46">
        <f>SUMIF(Data_IND_TWh!$A$9:$A$504,Data_TOT_TWh!$B1983&amp;"200_"&amp;Data_TOT_TWh!$E1983,Data_IND_TWh!AH$9:AH$504)+SUMIF(Data_TER_TWh!$A$9:$A$504,Data_TOT_TWh!$B1983&amp;"300_"&amp;Data_TOT_TWh!$E1983,Data_TER_TWh!AH$9:AH$504)+SUMIF(Data_RES_TWh!$A$9:$A$1496,Data_TOT_TWh!$B1983&amp;"400_"&amp;Data_TOT_TWh!$E1983,Data_RES_TWh!AH$9:AH$1496)</f>
        <v>0</v>
      </c>
      <c r="AJ1983" s="13"/>
      <c r="AL1983" s="9"/>
      <c r="AM1983" s="87"/>
      <c r="AN1983" s="87"/>
    </row>
    <row r="1984" spans="12:40">
      <c r="L1984" s="46"/>
      <c r="M1984" s="46"/>
      <c r="O1984" s="47"/>
      <c r="P1984" s="46"/>
      <c r="Q1984" s="46"/>
      <c r="R1984" s="37"/>
      <c r="S1984" s="13"/>
      <c r="U1984" s="13"/>
      <c r="W1984" s="13"/>
      <c r="X1984" s="13">
        <f>SUMIF(Data_IND_TWh!$A$9:$A$504,Data_TOT_TWh!$B1984&amp;"200_"&amp;Data_TOT_TWh!$E1984,Data_IND_TWh!X$9:X$504)+SUMIF(Data_TER_TWh!$A$9:$A$504,Data_TOT_TWh!$B1984&amp;"300_"&amp;Data_TOT_TWh!$E1984,Data_TER_TWh!X$9:X$504)+SUMIF(Data_RES_TWh!$A$9:$A$1496,Data_TOT_TWh!$B1984&amp;"400_"&amp;Data_TOT_TWh!$E1984,Data_RES_TWh!X$9:X$1496)</f>
        <v>0</v>
      </c>
      <c r="Y1984" s="13">
        <f>SUMIF(Data_IND_TWh!$A$9:$A$504,Data_TOT_TWh!$B1984&amp;"200_"&amp;Data_TOT_TWh!$E1984,Data_IND_TWh!Y$9:Y$504)+SUMIF(Data_TER_TWh!$A$9:$A$504,Data_TOT_TWh!$B1984&amp;"300_"&amp;Data_TOT_TWh!$E1984,Data_TER_TWh!Y$9:Y$504)+SUMIF(Data_RES_TWh!$A$9:$A$1496,Data_TOT_TWh!$B1984&amp;"400_"&amp;Data_TOT_TWh!$E1984,Data_RES_TWh!Y$9:Y$1496)</f>
        <v>0</v>
      </c>
      <c r="Z1984" s="13">
        <f>SUMIF(Data_IND_TWh!$A$9:$A$504,Data_TOT_TWh!$B1984&amp;"200_"&amp;Data_TOT_TWh!$E1984,Data_IND_TWh!Z$9:Z$504)+SUMIF(Data_TER_TWh!$A$9:$A$504,Data_TOT_TWh!$B1984&amp;"300_"&amp;Data_TOT_TWh!$E1984,Data_TER_TWh!Z$9:Z$504)+SUMIF(Data_RES_TWh!$A$9:$A$1496,Data_TOT_TWh!$B1984&amp;"400_"&amp;Data_TOT_TWh!$E1984,Data_RES_TWh!Z$9:Z$1496)</f>
        <v>0</v>
      </c>
      <c r="AA1984" s="46">
        <f>SUMIF(Data_IND_TWh!$A$9:$A$504,Data_TOT_TWh!$B1984&amp;"200_"&amp;Data_TOT_TWh!$E1984,Data_IND_TWh!AA$9:AA$504)+SUMIF(Data_TER_TWh!$A$9:$A$504,Data_TOT_TWh!$B1984&amp;"300_"&amp;Data_TOT_TWh!$E1984,Data_TER_TWh!AA$9:AA$504)+SUMIF(Data_RES_TWh!$A$9:$A$1496,Data_TOT_TWh!$B1984&amp;"400_"&amp;Data_TOT_TWh!$E1984,Data_RES_TWh!AA$9:AA$1496)</f>
        <v>0</v>
      </c>
      <c r="AC1984" s="13"/>
      <c r="AE1984" s="13"/>
      <c r="AF1984" s="13">
        <f>SUMIF(Data_IND_TWh!$A$9:$A$504,Data_TOT_TWh!$B1984&amp;"200_"&amp;Data_TOT_TWh!$E1984,Data_IND_TWh!AF$9:AF$504)+SUMIF(Data_TER_TWh!$A$9:$A$504,Data_TOT_TWh!$B1984&amp;"300_"&amp;Data_TOT_TWh!$E1984,Data_TER_TWh!AF$9:AF$504)+SUMIF(Data_RES_TWh!$A$9:$A$1496,Data_TOT_TWh!$B1984&amp;"400_"&amp;Data_TOT_TWh!$E1984,Data_RES_TWh!AF$9:AF$1496)</f>
        <v>0</v>
      </c>
      <c r="AG1984" s="13">
        <f>SUMIF(Data_IND_TWh!$A$9:$A$504,Data_TOT_TWh!$B1984&amp;"200_"&amp;Data_TOT_TWh!$E1984,Data_IND_TWh!AG$9:AG$504)+SUMIF(Data_TER_TWh!$A$9:$A$504,Data_TOT_TWh!$B1984&amp;"300_"&amp;Data_TOT_TWh!$E1984,Data_TER_TWh!AG$9:AG$504)+SUMIF(Data_RES_TWh!$A$9:$A$1496,Data_TOT_TWh!$B1984&amp;"400_"&amp;Data_TOT_TWh!$E1984,Data_RES_TWh!AG$9:AG$1496)</f>
        <v>0</v>
      </c>
      <c r="AH1984" s="46">
        <f>SUMIF(Data_IND_TWh!$A$9:$A$504,Data_TOT_TWh!$B1984&amp;"200_"&amp;Data_TOT_TWh!$E1984,Data_IND_TWh!AH$9:AH$504)+SUMIF(Data_TER_TWh!$A$9:$A$504,Data_TOT_TWh!$B1984&amp;"300_"&amp;Data_TOT_TWh!$E1984,Data_TER_TWh!AH$9:AH$504)+SUMIF(Data_RES_TWh!$A$9:$A$1496,Data_TOT_TWh!$B1984&amp;"400_"&amp;Data_TOT_TWh!$E1984,Data_RES_TWh!AH$9:AH$1496)</f>
        <v>0</v>
      </c>
      <c r="AJ1984" s="13"/>
      <c r="AL1984" s="9"/>
      <c r="AM1984" s="87"/>
      <c r="AN1984" s="87"/>
    </row>
    <row r="1985" spans="12:40">
      <c r="L1985" s="46"/>
      <c r="M1985" s="46"/>
      <c r="O1985" s="47"/>
      <c r="P1985" s="46"/>
      <c r="Q1985" s="46"/>
      <c r="R1985" s="37"/>
      <c r="S1985" s="13"/>
      <c r="U1985" s="13"/>
      <c r="W1985" s="13"/>
      <c r="X1985" s="13">
        <f>SUMIF(Data_IND_TWh!$A$9:$A$504,Data_TOT_TWh!$B1985&amp;"200_"&amp;Data_TOT_TWh!$E1985,Data_IND_TWh!X$9:X$504)+SUMIF(Data_TER_TWh!$A$9:$A$504,Data_TOT_TWh!$B1985&amp;"300_"&amp;Data_TOT_TWh!$E1985,Data_TER_TWh!X$9:X$504)+SUMIF(Data_RES_TWh!$A$9:$A$1496,Data_TOT_TWh!$B1985&amp;"400_"&amp;Data_TOT_TWh!$E1985,Data_RES_TWh!X$9:X$1496)</f>
        <v>0</v>
      </c>
      <c r="Y1985" s="13">
        <f>SUMIF(Data_IND_TWh!$A$9:$A$504,Data_TOT_TWh!$B1985&amp;"200_"&amp;Data_TOT_TWh!$E1985,Data_IND_TWh!Y$9:Y$504)+SUMIF(Data_TER_TWh!$A$9:$A$504,Data_TOT_TWh!$B1985&amp;"300_"&amp;Data_TOT_TWh!$E1985,Data_TER_TWh!Y$9:Y$504)+SUMIF(Data_RES_TWh!$A$9:$A$1496,Data_TOT_TWh!$B1985&amp;"400_"&amp;Data_TOT_TWh!$E1985,Data_RES_TWh!Y$9:Y$1496)</f>
        <v>0</v>
      </c>
      <c r="Z1985" s="13">
        <f>SUMIF(Data_IND_TWh!$A$9:$A$504,Data_TOT_TWh!$B1985&amp;"200_"&amp;Data_TOT_TWh!$E1985,Data_IND_TWh!Z$9:Z$504)+SUMIF(Data_TER_TWh!$A$9:$A$504,Data_TOT_TWh!$B1985&amp;"300_"&amp;Data_TOT_TWh!$E1985,Data_TER_TWh!Z$9:Z$504)+SUMIF(Data_RES_TWh!$A$9:$A$1496,Data_TOT_TWh!$B1985&amp;"400_"&amp;Data_TOT_TWh!$E1985,Data_RES_TWh!Z$9:Z$1496)</f>
        <v>0</v>
      </c>
      <c r="AA1985" s="46">
        <f>SUMIF(Data_IND_TWh!$A$9:$A$504,Data_TOT_TWh!$B1985&amp;"200_"&amp;Data_TOT_TWh!$E1985,Data_IND_TWh!AA$9:AA$504)+SUMIF(Data_TER_TWh!$A$9:$A$504,Data_TOT_TWh!$B1985&amp;"300_"&amp;Data_TOT_TWh!$E1985,Data_TER_TWh!AA$9:AA$504)+SUMIF(Data_RES_TWh!$A$9:$A$1496,Data_TOT_TWh!$B1985&amp;"400_"&amp;Data_TOT_TWh!$E1985,Data_RES_TWh!AA$9:AA$1496)</f>
        <v>0</v>
      </c>
      <c r="AC1985" s="13"/>
      <c r="AE1985" s="13"/>
      <c r="AF1985" s="13">
        <f>SUMIF(Data_IND_TWh!$A$9:$A$504,Data_TOT_TWh!$B1985&amp;"200_"&amp;Data_TOT_TWh!$E1985,Data_IND_TWh!AF$9:AF$504)+SUMIF(Data_TER_TWh!$A$9:$A$504,Data_TOT_TWh!$B1985&amp;"300_"&amp;Data_TOT_TWh!$E1985,Data_TER_TWh!AF$9:AF$504)+SUMIF(Data_RES_TWh!$A$9:$A$1496,Data_TOT_TWh!$B1985&amp;"400_"&amp;Data_TOT_TWh!$E1985,Data_RES_TWh!AF$9:AF$1496)</f>
        <v>0</v>
      </c>
      <c r="AG1985" s="13">
        <f>SUMIF(Data_IND_TWh!$A$9:$A$504,Data_TOT_TWh!$B1985&amp;"200_"&amp;Data_TOT_TWh!$E1985,Data_IND_TWh!AG$9:AG$504)+SUMIF(Data_TER_TWh!$A$9:$A$504,Data_TOT_TWh!$B1985&amp;"300_"&amp;Data_TOT_TWh!$E1985,Data_TER_TWh!AG$9:AG$504)+SUMIF(Data_RES_TWh!$A$9:$A$1496,Data_TOT_TWh!$B1985&amp;"400_"&amp;Data_TOT_TWh!$E1985,Data_RES_TWh!AG$9:AG$1496)</f>
        <v>0</v>
      </c>
      <c r="AH1985" s="46">
        <f>SUMIF(Data_IND_TWh!$A$9:$A$504,Data_TOT_TWh!$B1985&amp;"200_"&amp;Data_TOT_TWh!$E1985,Data_IND_TWh!AH$9:AH$504)+SUMIF(Data_TER_TWh!$A$9:$A$504,Data_TOT_TWh!$B1985&amp;"300_"&amp;Data_TOT_TWh!$E1985,Data_TER_TWh!AH$9:AH$504)+SUMIF(Data_RES_TWh!$A$9:$A$1496,Data_TOT_TWh!$B1985&amp;"400_"&amp;Data_TOT_TWh!$E1985,Data_RES_TWh!AH$9:AH$1496)</f>
        <v>0</v>
      </c>
      <c r="AJ1985" s="13"/>
      <c r="AL1985" s="9"/>
      <c r="AM1985" s="87"/>
      <c r="AN1985" s="87"/>
    </row>
    <row r="1986" spans="12:40">
      <c r="L1986" s="46"/>
      <c r="M1986" s="46"/>
      <c r="O1986" s="47"/>
      <c r="P1986" s="46"/>
      <c r="Q1986" s="46"/>
      <c r="R1986" s="37"/>
      <c r="S1986" s="13"/>
      <c r="U1986" s="13"/>
      <c r="W1986" s="13"/>
      <c r="X1986" s="13">
        <f>SUMIF(Data_IND_TWh!$A$9:$A$504,Data_TOT_TWh!$B1986&amp;"200_"&amp;Data_TOT_TWh!$E1986,Data_IND_TWh!X$9:X$504)+SUMIF(Data_TER_TWh!$A$9:$A$504,Data_TOT_TWh!$B1986&amp;"300_"&amp;Data_TOT_TWh!$E1986,Data_TER_TWh!X$9:X$504)+SUMIF(Data_RES_TWh!$A$9:$A$1496,Data_TOT_TWh!$B1986&amp;"400_"&amp;Data_TOT_TWh!$E1986,Data_RES_TWh!X$9:X$1496)</f>
        <v>0</v>
      </c>
      <c r="Y1986" s="13">
        <f>SUMIF(Data_IND_TWh!$A$9:$A$504,Data_TOT_TWh!$B1986&amp;"200_"&amp;Data_TOT_TWh!$E1986,Data_IND_TWh!Y$9:Y$504)+SUMIF(Data_TER_TWh!$A$9:$A$504,Data_TOT_TWh!$B1986&amp;"300_"&amp;Data_TOT_TWh!$E1986,Data_TER_TWh!Y$9:Y$504)+SUMIF(Data_RES_TWh!$A$9:$A$1496,Data_TOT_TWh!$B1986&amp;"400_"&amp;Data_TOT_TWh!$E1986,Data_RES_TWh!Y$9:Y$1496)</f>
        <v>0</v>
      </c>
      <c r="Z1986" s="13">
        <f>SUMIF(Data_IND_TWh!$A$9:$A$504,Data_TOT_TWh!$B1986&amp;"200_"&amp;Data_TOT_TWh!$E1986,Data_IND_TWh!Z$9:Z$504)+SUMIF(Data_TER_TWh!$A$9:$A$504,Data_TOT_TWh!$B1986&amp;"300_"&amp;Data_TOT_TWh!$E1986,Data_TER_TWh!Z$9:Z$504)+SUMIF(Data_RES_TWh!$A$9:$A$1496,Data_TOT_TWh!$B1986&amp;"400_"&amp;Data_TOT_TWh!$E1986,Data_RES_TWh!Z$9:Z$1496)</f>
        <v>0</v>
      </c>
      <c r="AA1986" s="46">
        <f>SUMIF(Data_IND_TWh!$A$9:$A$504,Data_TOT_TWh!$B1986&amp;"200_"&amp;Data_TOT_TWh!$E1986,Data_IND_TWh!AA$9:AA$504)+SUMIF(Data_TER_TWh!$A$9:$A$504,Data_TOT_TWh!$B1986&amp;"300_"&amp;Data_TOT_TWh!$E1986,Data_TER_TWh!AA$9:AA$504)+SUMIF(Data_RES_TWh!$A$9:$A$1496,Data_TOT_TWh!$B1986&amp;"400_"&amp;Data_TOT_TWh!$E1986,Data_RES_TWh!AA$9:AA$1496)</f>
        <v>0</v>
      </c>
      <c r="AC1986" s="13"/>
      <c r="AE1986" s="13"/>
      <c r="AF1986" s="13">
        <f>SUMIF(Data_IND_TWh!$A$9:$A$504,Data_TOT_TWh!$B1986&amp;"200_"&amp;Data_TOT_TWh!$E1986,Data_IND_TWh!AF$9:AF$504)+SUMIF(Data_TER_TWh!$A$9:$A$504,Data_TOT_TWh!$B1986&amp;"300_"&amp;Data_TOT_TWh!$E1986,Data_TER_TWh!AF$9:AF$504)+SUMIF(Data_RES_TWh!$A$9:$A$1496,Data_TOT_TWh!$B1986&amp;"400_"&amp;Data_TOT_TWh!$E1986,Data_RES_TWh!AF$9:AF$1496)</f>
        <v>0</v>
      </c>
      <c r="AG1986" s="13">
        <f>SUMIF(Data_IND_TWh!$A$9:$A$504,Data_TOT_TWh!$B1986&amp;"200_"&amp;Data_TOT_TWh!$E1986,Data_IND_TWh!AG$9:AG$504)+SUMIF(Data_TER_TWh!$A$9:$A$504,Data_TOT_TWh!$B1986&amp;"300_"&amp;Data_TOT_TWh!$E1986,Data_TER_TWh!AG$9:AG$504)+SUMIF(Data_RES_TWh!$A$9:$A$1496,Data_TOT_TWh!$B1986&amp;"400_"&amp;Data_TOT_TWh!$E1986,Data_RES_TWh!AG$9:AG$1496)</f>
        <v>0</v>
      </c>
      <c r="AH1986" s="46">
        <f>SUMIF(Data_IND_TWh!$A$9:$A$504,Data_TOT_TWh!$B1986&amp;"200_"&amp;Data_TOT_TWh!$E1986,Data_IND_TWh!AH$9:AH$504)+SUMIF(Data_TER_TWh!$A$9:$A$504,Data_TOT_TWh!$B1986&amp;"300_"&amp;Data_TOT_TWh!$E1986,Data_TER_TWh!AH$9:AH$504)+SUMIF(Data_RES_TWh!$A$9:$A$1496,Data_TOT_TWh!$B1986&amp;"400_"&amp;Data_TOT_TWh!$E1986,Data_RES_TWh!AH$9:AH$1496)</f>
        <v>0</v>
      </c>
      <c r="AJ1986" s="13"/>
      <c r="AL1986" s="9"/>
      <c r="AM1986" s="87"/>
      <c r="AN1986" s="87"/>
    </row>
    <row r="1987" spans="12:40">
      <c r="L1987" s="46"/>
      <c r="M1987" s="46"/>
      <c r="O1987" s="47"/>
      <c r="P1987" s="46"/>
      <c r="Q1987" s="46"/>
      <c r="R1987" s="37"/>
      <c r="S1987" s="13"/>
      <c r="U1987" s="13"/>
      <c r="W1987" s="13"/>
      <c r="X1987" s="13">
        <f>SUMIF(Data_IND_TWh!$A$9:$A$504,Data_TOT_TWh!$B1987&amp;"200_"&amp;Data_TOT_TWh!$E1987,Data_IND_TWh!X$9:X$504)+SUMIF(Data_TER_TWh!$A$9:$A$504,Data_TOT_TWh!$B1987&amp;"300_"&amp;Data_TOT_TWh!$E1987,Data_TER_TWh!X$9:X$504)+SUMIF(Data_RES_TWh!$A$9:$A$1496,Data_TOT_TWh!$B1987&amp;"400_"&amp;Data_TOT_TWh!$E1987,Data_RES_TWh!X$9:X$1496)</f>
        <v>0</v>
      </c>
      <c r="Y1987" s="13">
        <f>SUMIF(Data_IND_TWh!$A$9:$A$504,Data_TOT_TWh!$B1987&amp;"200_"&amp;Data_TOT_TWh!$E1987,Data_IND_TWh!Y$9:Y$504)+SUMIF(Data_TER_TWh!$A$9:$A$504,Data_TOT_TWh!$B1987&amp;"300_"&amp;Data_TOT_TWh!$E1987,Data_TER_TWh!Y$9:Y$504)+SUMIF(Data_RES_TWh!$A$9:$A$1496,Data_TOT_TWh!$B1987&amp;"400_"&amp;Data_TOT_TWh!$E1987,Data_RES_TWh!Y$9:Y$1496)</f>
        <v>0</v>
      </c>
      <c r="Z1987" s="13">
        <f>SUMIF(Data_IND_TWh!$A$9:$A$504,Data_TOT_TWh!$B1987&amp;"200_"&amp;Data_TOT_TWh!$E1987,Data_IND_TWh!Z$9:Z$504)+SUMIF(Data_TER_TWh!$A$9:$A$504,Data_TOT_TWh!$B1987&amp;"300_"&amp;Data_TOT_TWh!$E1987,Data_TER_TWh!Z$9:Z$504)+SUMIF(Data_RES_TWh!$A$9:$A$1496,Data_TOT_TWh!$B1987&amp;"400_"&amp;Data_TOT_TWh!$E1987,Data_RES_TWh!Z$9:Z$1496)</f>
        <v>0</v>
      </c>
      <c r="AA1987" s="46">
        <f>SUMIF(Data_IND_TWh!$A$9:$A$504,Data_TOT_TWh!$B1987&amp;"200_"&amp;Data_TOT_TWh!$E1987,Data_IND_TWh!AA$9:AA$504)+SUMIF(Data_TER_TWh!$A$9:$A$504,Data_TOT_TWh!$B1987&amp;"300_"&amp;Data_TOT_TWh!$E1987,Data_TER_TWh!AA$9:AA$504)+SUMIF(Data_RES_TWh!$A$9:$A$1496,Data_TOT_TWh!$B1987&amp;"400_"&amp;Data_TOT_TWh!$E1987,Data_RES_TWh!AA$9:AA$1496)</f>
        <v>0</v>
      </c>
      <c r="AC1987" s="13"/>
      <c r="AE1987" s="13"/>
      <c r="AF1987" s="13">
        <f>SUMIF(Data_IND_TWh!$A$9:$A$504,Data_TOT_TWh!$B1987&amp;"200_"&amp;Data_TOT_TWh!$E1987,Data_IND_TWh!AF$9:AF$504)+SUMIF(Data_TER_TWh!$A$9:$A$504,Data_TOT_TWh!$B1987&amp;"300_"&amp;Data_TOT_TWh!$E1987,Data_TER_TWh!AF$9:AF$504)+SUMIF(Data_RES_TWh!$A$9:$A$1496,Data_TOT_TWh!$B1987&amp;"400_"&amp;Data_TOT_TWh!$E1987,Data_RES_TWh!AF$9:AF$1496)</f>
        <v>0</v>
      </c>
      <c r="AG1987" s="13">
        <f>SUMIF(Data_IND_TWh!$A$9:$A$504,Data_TOT_TWh!$B1987&amp;"200_"&amp;Data_TOT_TWh!$E1987,Data_IND_TWh!AG$9:AG$504)+SUMIF(Data_TER_TWh!$A$9:$A$504,Data_TOT_TWh!$B1987&amp;"300_"&amp;Data_TOT_TWh!$E1987,Data_TER_TWh!AG$9:AG$504)+SUMIF(Data_RES_TWh!$A$9:$A$1496,Data_TOT_TWh!$B1987&amp;"400_"&amp;Data_TOT_TWh!$E1987,Data_RES_TWh!AG$9:AG$1496)</f>
        <v>0</v>
      </c>
      <c r="AH1987" s="46">
        <f>SUMIF(Data_IND_TWh!$A$9:$A$504,Data_TOT_TWh!$B1987&amp;"200_"&amp;Data_TOT_TWh!$E1987,Data_IND_TWh!AH$9:AH$504)+SUMIF(Data_TER_TWh!$A$9:$A$504,Data_TOT_TWh!$B1987&amp;"300_"&amp;Data_TOT_TWh!$E1987,Data_TER_TWh!AH$9:AH$504)+SUMIF(Data_RES_TWh!$A$9:$A$1496,Data_TOT_TWh!$B1987&amp;"400_"&amp;Data_TOT_TWh!$E1987,Data_RES_TWh!AH$9:AH$1496)</f>
        <v>0</v>
      </c>
      <c r="AJ1987" s="13"/>
      <c r="AL1987" s="9"/>
      <c r="AM1987" s="87"/>
      <c r="AN1987" s="87"/>
    </row>
    <row r="1988" spans="12:40">
      <c r="L1988" s="46"/>
      <c r="M1988" s="46"/>
      <c r="O1988" s="47"/>
      <c r="P1988" s="46"/>
      <c r="Q1988" s="46"/>
      <c r="R1988" s="37"/>
      <c r="S1988" s="13"/>
      <c r="U1988" s="13"/>
      <c r="W1988" s="13"/>
      <c r="X1988" s="13">
        <f>SUMIF(Data_IND_TWh!$A$9:$A$504,Data_TOT_TWh!$B1988&amp;"200_"&amp;Data_TOT_TWh!$E1988,Data_IND_TWh!X$9:X$504)+SUMIF(Data_TER_TWh!$A$9:$A$504,Data_TOT_TWh!$B1988&amp;"300_"&amp;Data_TOT_TWh!$E1988,Data_TER_TWh!X$9:X$504)+SUMIF(Data_RES_TWh!$A$9:$A$1496,Data_TOT_TWh!$B1988&amp;"400_"&amp;Data_TOT_TWh!$E1988,Data_RES_TWh!X$9:X$1496)</f>
        <v>0</v>
      </c>
      <c r="Y1988" s="13">
        <f>SUMIF(Data_IND_TWh!$A$9:$A$504,Data_TOT_TWh!$B1988&amp;"200_"&amp;Data_TOT_TWh!$E1988,Data_IND_TWh!Y$9:Y$504)+SUMIF(Data_TER_TWh!$A$9:$A$504,Data_TOT_TWh!$B1988&amp;"300_"&amp;Data_TOT_TWh!$E1988,Data_TER_TWh!Y$9:Y$504)+SUMIF(Data_RES_TWh!$A$9:$A$1496,Data_TOT_TWh!$B1988&amp;"400_"&amp;Data_TOT_TWh!$E1988,Data_RES_TWh!Y$9:Y$1496)</f>
        <v>0</v>
      </c>
      <c r="Z1988" s="13">
        <f>SUMIF(Data_IND_TWh!$A$9:$A$504,Data_TOT_TWh!$B1988&amp;"200_"&amp;Data_TOT_TWh!$E1988,Data_IND_TWh!Z$9:Z$504)+SUMIF(Data_TER_TWh!$A$9:$A$504,Data_TOT_TWh!$B1988&amp;"300_"&amp;Data_TOT_TWh!$E1988,Data_TER_TWh!Z$9:Z$504)+SUMIF(Data_RES_TWh!$A$9:$A$1496,Data_TOT_TWh!$B1988&amp;"400_"&amp;Data_TOT_TWh!$E1988,Data_RES_TWh!Z$9:Z$1496)</f>
        <v>0</v>
      </c>
      <c r="AA1988" s="46">
        <f>SUMIF(Data_IND_TWh!$A$9:$A$504,Data_TOT_TWh!$B1988&amp;"200_"&amp;Data_TOT_TWh!$E1988,Data_IND_TWh!AA$9:AA$504)+SUMIF(Data_TER_TWh!$A$9:$A$504,Data_TOT_TWh!$B1988&amp;"300_"&amp;Data_TOT_TWh!$E1988,Data_TER_TWh!AA$9:AA$504)+SUMIF(Data_RES_TWh!$A$9:$A$1496,Data_TOT_TWh!$B1988&amp;"400_"&amp;Data_TOT_TWh!$E1988,Data_RES_TWh!AA$9:AA$1496)</f>
        <v>0</v>
      </c>
      <c r="AC1988" s="13"/>
      <c r="AE1988" s="13"/>
      <c r="AF1988" s="13">
        <f>SUMIF(Data_IND_TWh!$A$9:$A$504,Data_TOT_TWh!$B1988&amp;"200_"&amp;Data_TOT_TWh!$E1988,Data_IND_TWh!AF$9:AF$504)+SUMIF(Data_TER_TWh!$A$9:$A$504,Data_TOT_TWh!$B1988&amp;"300_"&amp;Data_TOT_TWh!$E1988,Data_TER_TWh!AF$9:AF$504)+SUMIF(Data_RES_TWh!$A$9:$A$1496,Data_TOT_TWh!$B1988&amp;"400_"&amp;Data_TOT_TWh!$E1988,Data_RES_TWh!AF$9:AF$1496)</f>
        <v>0</v>
      </c>
      <c r="AG1988" s="13">
        <f>SUMIF(Data_IND_TWh!$A$9:$A$504,Data_TOT_TWh!$B1988&amp;"200_"&amp;Data_TOT_TWh!$E1988,Data_IND_TWh!AG$9:AG$504)+SUMIF(Data_TER_TWh!$A$9:$A$504,Data_TOT_TWh!$B1988&amp;"300_"&amp;Data_TOT_TWh!$E1988,Data_TER_TWh!AG$9:AG$504)+SUMIF(Data_RES_TWh!$A$9:$A$1496,Data_TOT_TWh!$B1988&amp;"400_"&amp;Data_TOT_TWh!$E1988,Data_RES_TWh!AG$9:AG$1496)</f>
        <v>0</v>
      </c>
      <c r="AH1988" s="46">
        <f>SUMIF(Data_IND_TWh!$A$9:$A$504,Data_TOT_TWh!$B1988&amp;"200_"&amp;Data_TOT_TWh!$E1988,Data_IND_TWh!AH$9:AH$504)+SUMIF(Data_TER_TWh!$A$9:$A$504,Data_TOT_TWh!$B1988&amp;"300_"&amp;Data_TOT_TWh!$E1988,Data_TER_TWh!AH$9:AH$504)+SUMIF(Data_RES_TWh!$A$9:$A$1496,Data_TOT_TWh!$B1988&amp;"400_"&amp;Data_TOT_TWh!$E1988,Data_RES_TWh!AH$9:AH$1496)</f>
        <v>0</v>
      </c>
      <c r="AJ1988" s="13"/>
      <c r="AL1988" s="9"/>
      <c r="AM1988" s="87"/>
      <c r="AN1988" s="87"/>
    </row>
    <row r="1989" spans="12:40">
      <c r="L1989" s="46"/>
      <c r="M1989" s="46"/>
      <c r="O1989" s="47"/>
      <c r="P1989" s="46"/>
      <c r="Q1989" s="46"/>
      <c r="R1989" s="37"/>
      <c r="S1989" s="13"/>
      <c r="U1989" s="13"/>
      <c r="W1989" s="13"/>
      <c r="X1989" s="13">
        <f>SUMIF(Data_IND_TWh!$A$9:$A$504,Data_TOT_TWh!$B1989&amp;"200_"&amp;Data_TOT_TWh!$E1989,Data_IND_TWh!X$9:X$504)+SUMIF(Data_TER_TWh!$A$9:$A$504,Data_TOT_TWh!$B1989&amp;"300_"&amp;Data_TOT_TWh!$E1989,Data_TER_TWh!X$9:X$504)+SUMIF(Data_RES_TWh!$A$9:$A$1496,Data_TOT_TWh!$B1989&amp;"400_"&amp;Data_TOT_TWh!$E1989,Data_RES_TWh!X$9:X$1496)</f>
        <v>0</v>
      </c>
      <c r="Y1989" s="13">
        <f>SUMIF(Data_IND_TWh!$A$9:$A$504,Data_TOT_TWh!$B1989&amp;"200_"&amp;Data_TOT_TWh!$E1989,Data_IND_TWh!Y$9:Y$504)+SUMIF(Data_TER_TWh!$A$9:$A$504,Data_TOT_TWh!$B1989&amp;"300_"&amp;Data_TOT_TWh!$E1989,Data_TER_TWh!Y$9:Y$504)+SUMIF(Data_RES_TWh!$A$9:$A$1496,Data_TOT_TWh!$B1989&amp;"400_"&amp;Data_TOT_TWh!$E1989,Data_RES_TWh!Y$9:Y$1496)</f>
        <v>0</v>
      </c>
      <c r="Z1989" s="13">
        <f>SUMIF(Data_IND_TWh!$A$9:$A$504,Data_TOT_TWh!$B1989&amp;"200_"&amp;Data_TOT_TWh!$E1989,Data_IND_TWh!Z$9:Z$504)+SUMIF(Data_TER_TWh!$A$9:$A$504,Data_TOT_TWh!$B1989&amp;"300_"&amp;Data_TOT_TWh!$E1989,Data_TER_TWh!Z$9:Z$504)+SUMIF(Data_RES_TWh!$A$9:$A$1496,Data_TOT_TWh!$B1989&amp;"400_"&amp;Data_TOT_TWh!$E1989,Data_RES_TWh!Z$9:Z$1496)</f>
        <v>0</v>
      </c>
      <c r="AA1989" s="46">
        <f>SUMIF(Data_IND_TWh!$A$9:$A$504,Data_TOT_TWh!$B1989&amp;"200_"&amp;Data_TOT_TWh!$E1989,Data_IND_TWh!AA$9:AA$504)+SUMIF(Data_TER_TWh!$A$9:$A$504,Data_TOT_TWh!$B1989&amp;"300_"&amp;Data_TOT_TWh!$E1989,Data_TER_TWh!AA$9:AA$504)+SUMIF(Data_RES_TWh!$A$9:$A$1496,Data_TOT_TWh!$B1989&amp;"400_"&amp;Data_TOT_TWh!$E1989,Data_RES_TWh!AA$9:AA$1496)</f>
        <v>0</v>
      </c>
      <c r="AC1989" s="13"/>
      <c r="AE1989" s="13"/>
      <c r="AF1989" s="13">
        <f>SUMIF(Data_IND_TWh!$A$9:$A$504,Data_TOT_TWh!$B1989&amp;"200_"&amp;Data_TOT_TWh!$E1989,Data_IND_TWh!AF$9:AF$504)+SUMIF(Data_TER_TWh!$A$9:$A$504,Data_TOT_TWh!$B1989&amp;"300_"&amp;Data_TOT_TWh!$E1989,Data_TER_TWh!AF$9:AF$504)+SUMIF(Data_RES_TWh!$A$9:$A$1496,Data_TOT_TWh!$B1989&amp;"400_"&amp;Data_TOT_TWh!$E1989,Data_RES_TWh!AF$9:AF$1496)</f>
        <v>0</v>
      </c>
      <c r="AG1989" s="13">
        <f>SUMIF(Data_IND_TWh!$A$9:$A$504,Data_TOT_TWh!$B1989&amp;"200_"&amp;Data_TOT_TWh!$E1989,Data_IND_TWh!AG$9:AG$504)+SUMIF(Data_TER_TWh!$A$9:$A$504,Data_TOT_TWh!$B1989&amp;"300_"&amp;Data_TOT_TWh!$E1989,Data_TER_TWh!AG$9:AG$504)+SUMIF(Data_RES_TWh!$A$9:$A$1496,Data_TOT_TWh!$B1989&amp;"400_"&amp;Data_TOT_TWh!$E1989,Data_RES_TWh!AG$9:AG$1496)</f>
        <v>0</v>
      </c>
      <c r="AH1989" s="46">
        <f>SUMIF(Data_IND_TWh!$A$9:$A$504,Data_TOT_TWh!$B1989&amp;"200_"&amp;Data_TOT_TWh!$E1989,Data_IND_TWh!AH$9:AH$504)+SUMIF(Data_TER_TWh!$A$9:$A$504,Data_TOT_TWh!$B1989&amp;"300_"&amp;Data_TOT_TWh!$E1989,Data_TER_TWh!AH$9:AH$504)+SUMIF(Data_RES_TWh!$A$9:$A$1496,Data_TOT_TWh!$B1989&amp;"400_"&amp;Data_TOT_TWh!$E1989,Data_RES_TWh!AH$9:AH$1496)</f>
        <v>0</v>
      </c>
      <c r="AJ1989" s="13"/>
      <c r="AL1989" s="9"/>
      <c r="AM1989" s="87"/>
      <c r="AN1989" s="87"/>
    </row>
    <row r="1990" spans="12:40">
      <c r="L1990" s="46"/>
      <c r="M1990" s="46"/>
      <c r="O1990" s="47"/>
      <c r="P1990" s="46"/>
      <c r="Q1990" s="46"/>
      <c r="R1990" s="37"/>
      <c r="S1990" s="13"/>
      <c r="U1990" s="13"/>
      <c r="W1990" s="13"/>
      <c r="X1990" s="13">
        <f>SUMIF(Data_IND_TWh!$A$9:$A$504,Data_TOT_TWh!$B1990&amp;"200_"&amp;Data_TOT_TWh!$E1990,Data_IND_TWh!X$9:X$504)+SUMIF(Data_TER_TWh!$A$9:$A$504,Data_TOT_TWh!$B1990&amp;"300_"&amp;Data_TOT_TWh!$E1990,Data_TER_TWh!X$9:X$504)+SUMIF(Data_RES_TWh!$A$9:$A$1496,Data_TOT_TWh!$B1990&amp;"400_"&amp;Data_TOT_TWh!$E1990,Data_RES_TWh!X$9:X$1496)</f>
        <v>0</v>
      </c>
      <c r="Y1990" s="13">
        <f>SUMIF(Data_IND_TWh!$A$9:$A$504,Data_TOT_TWh!$B1990&amp;"200_"&amp;Data_TOT_TWh!$E1990,Data_IND_TWh!Y$9:Y$504)+SUMIF(Data_TER_TWh!$A$9:$A$504,Data_TOT_TWh!$B1990&amp;"300_"&amp;Data_TOT_TWh!$E1990,Data_TER_TWh!Y$9:Y$504)+SUMIF(Data_RES_TWh!$A$9:$A$1496,Data_TOT_TWh!$B1990&amp;"400_"&amp;Data_TOT_TWh!$E1990,Data_RES_TWh!Y$9:Y$1496)</f>
        <v>0</v>
      </c>
      <c r="Z1990" s="13">
        <f>SUMIF(Data_IND_TWh!$A$9:$A$504,Data_TOT_TWh!$B1990&amp;"200_"&amp;Data_TOT_TWh!$E1990,Data_IND_TWh!Z$9:Z$504)+SUMIF(Data_TER_TWh!$A$9:$A$504,Data_TOT_TWh!$B1990&amp;"300_"&amp;Data_TOT_TWh!$E1990,Data_TER_TWh!Z$9:Z$504)+SUMIF(Data_RES_TWh!$A$9:$A$1496,Data_TOT_TWh!$B1990&amp;"400_"&amp;Data_TOT_TWh!$E1990,Data_RES_TWh!Z$9:Z$1496)</f>
        <v>0</v>
      </c>
      <c r="AA1990" s="46">
        <f>SUMIF(Data_IND_TWh!$A$9:$A$504,Data_TOT_TWh!$B1990&amp;"200_"&amp;Data_TOT_TWh!$E1990,Data_IND_TWh!AA$9:AA$504)+SUMIF(Data_TER_TWh!$A$9:$A$504,Data_TOT_TWh!$B1990&amp;"300_"&amp;Data_TOT_TWh!$E1990,Data_TER_TWh!AA$9:AA$504)+SUMIF(Data_RES_TWh!$A$9:$A$1496,Data_TOT_TWh!$B1990&amp;"400_"&amp;Data_TOT_TWh!$E1990,Data_RES_TWh!AA$9:AA$1496)</f>
        <v>0</v>
      </c>
      <c r="AC1990" s="13"/>
      <c r="AE1990" s="13"/>
      <c r="AF1990" s="13">
        <f>SUMIF(Data_IND_TWh!$A$9:$A$504,Data_TOT_TWh!$B1990&amp;"200_"&amp;Data_TOT_TWh!$E1990,Data_IND_TWh!AF$9:AF$504)+SUMIF(Data_TER_TWh!$A$9:$A$504,Data_TOT_TWh!$B1990&amp;"300_"&amp;Data_TOT_TWh!$E1990,Data_TER_TWh!AF$9:AF$504)+SUMIF(Data_RES_TWh!$A$9:$A$1496,Data_TOT_TWh!$B1990&amp;"400_"&amp;Data_TOT_TWh!$E1990,Data_RES_TWh!AF$9:AF$1496)</f>
        <v>0</v>
      </c>
      <c r="AG1990" s="13">
        <f>SUMIF(Data_IND_TWh!$A$9:$A$504,Data_TOT_TWh!$B1990&amp;"200_"&amp;Data_TOT_TWh!$E1990,Data_IND_TWh!AG$9:AG$504)+SUMIF(Data_TER_TWh!$A$9:$A$504,Data_TOT_TWh!$B1990&amp;"300_"&amp;Data_TOT_TWh!$E1990,Data_TER_TWh!AG$9:AG$504)+SUMIF(Data_RES_TWh!$A$9:$A$1496,Data_TOT_TWh!$B1990&amp;"400_"&amp;Data_TOT_TWh!$E1990,Data_RES_TWh!AG$9:AG$1496)</f>
        <v>0</v>
      </c>
      <c r="AH1990" s="46">
        <f>SUMIF(Data_IND_TWh!$A$9:$A$504,Data_TOT_TWh!$B1990&amp;"200_"&amp;Data_TOT_TWh!$E1990,Data_IND_TWh!AH$9:AH$504)+SUMIF(Data_TER_TWh!$A$9:$A$504,Data_TOT_TWh!$B1990&amp;"300_"&amp;Data_TOT_TWh!$E1990,Data_TER_TWh!AH$9:AH$504)+SUMIF(Data_RES_TWh!$A$9:$A$1496,Data_TOT_TWh!$B1990&amp;"400_"&amp;Data_TOT_TWh!$E1990,Data_RES_TWh!AH$9:AH$1496)</f>
        <v>0</v>
      </c>
      <c r="AJ1990" s="13"/>
      <c r="AL1990" s="9"/>
      <c r="AM1990" s="87"/>
      <c r="AN1990" s="87"/>
    </row>
    <row r="1991" spans="12:40">
      <c r="L1991" s="46"/>
      <c r="M1991" s="46"/>
      <c r="O1991" s="47"/>
      <c r="P1991" s="46"/>
      <c r="Q1991" s="46"/>
      <c r="R1991" s="37"/>
      <c r="S1991" s="13"/>
      <c r="U1991" s="13"/>
      <c r="W1991" s="13"/>
      <c r="X1991" s="13">
        <f>SUMIF(Data_IND_TWh!$A$9:$A$504,Data_TOT_TWh!$B1991&amp;"200_"&amp;Data_TOT_TWh!$E1991,Data_IND_TWh!X$9:X$504)+SUMIF(Data_TER_TWh!$A$9:$A$504,Data_TOT_TWh!$B1991&amp;"300_"&amp;Data_TOT_TWh!$E1991,Data_TER_TWh!X$9:X$504)+SUMIF(Data_RES_TWh!$A$9:$A$1496,Data_TOT_TWh!$B1991&amp;"400_"&amp;Data_TOT_TWh!$E1991,Data_RES_TWh!X$9:X$1496)</f>
        <v>0</v>
      </c>
      <c r="Y1991" s="13">
        <f>SUMIF(Data_IND_TWh!$A$9:$A$504,Data_TOT_TWh!$B1991&amp;"200_"&amp;Data_TOT_TWh!$E1991,Data_IND_TWh!Y$9:Y$504)+SUMIF(Data_TER_TWh!$A$9:$A$504,Data_TOT_TWh!$B1991&amp;"300_"&amp;Data_TOT_TWh!$E1991,Data_TER_TWh!Y$9:Y$504)+SUMIF(Data_RES_TWh!$A$9:$A$1496,Data_TOT_TWh!$B1991&amp;"400_"&amp;Data_TOT_TWh!$E1991,Data_RES_TWh!Y$9:Y$1496)</f>
        <v>0</v>
      </c>
      <c r="Z1991" s="13">
        <f>SUMIF(Data_IND_TWh!$A$9:$A$504,Data_TOT_TWh!$B1991&amp;"200_"&amp;Data_TOT_TWh!$E1991,Data_IND_TWh!Z$9:Z$504)+SUMIF(Data_TER_TWh!$A$9:$A$504,Data_TOT_TWh!$B1991&amp;"300_"&amp;Data_TOT_TWh!$E1991,Data_TER_TWh!Z$9:Z$504)+SUMIF(Data_RES_TWh!$A$9:$A$1496,Data_TOT_TWh!$B1991&amp;"400_"&amp;Data_TOT_TWh!$E1991,Data_RES_TWh!Z$9:Z$1496)</f>
        <v>0</v>
      </c>
      <c r="AA1991" s="46">
        <f>SUMIF(Data_IND_TWh!$A$9:$A$504,Data_TOT_TWh!$B1991&amp;"200_"&amp;Data_TOT_TWh!$E1991,Data_IND_TWh!AA$9:AA$504)+SUMIF(Data_TER_TWh!$A$9:$A$504,Data_TOT_TWh!$B1991&amp;"300_"&amp;Data_TOT_TWh!$E1991,Data_TER_TWh!AA$9:AA$504)+SUMIF(Data_RES_TWh!$A$9:$A$1496,Data_TOT_TWh!$B1991&amp;"400_"&amp;Data_TOT_TWh!$E1991,Data_RES_TWh!AA$9:AA$1496)</f>
        <v>0</v>
      </c>
      <c r="AC1991" s="13"/>
      <c r="AE1991" s="13"/>
      <c r="AF1991" s="13">
        <f>SUMIF(Data_IND_TWh!$A$9:$A$504,Data_TOT_TWh!$B1991&amp;"200_"&amp;Data_TOT_TWh!$E1991,Data_IND_TWh!AF$9:AF$504)+SUMIF(Data_TER_TWh!$A$9:$A$504,Data_TOT_TWh!$B1991&amp;"300_"&amp;Data_TOT_TWh!$E1991,Data_TER_TWh!AF$9:AF$504)+SUMIF(Data_RES_TWh!$A$9:$A$1496,Data_TOT_TWh!$B1991&amp;"400_"&amp;Data_TOT_TWh!$E1991,Data_RES_TWh!AF$9:AF$1496)</f>
        <v>0</v>
      </c>
      <c r="AG1991" s="13">
        <f>SUMIF(Data_IND_TWh!$A$9:$A$504,Data_TOT_TWh!$B1991&amp;"200_"&amp;Data_TOT_TWh!$E1991,Data_IND_TWh!AG$9:AG$504)+SUMIF(Data_TER_TWh!$A$9:$A$504,Data_TOT_TWh!$B1991&amp;"300_"&amp;Data_TOT_TWh!$E1991,Data_TER_TWh!AG$9:AG$504)+SUMIF(Data_RES_TWh!$A$9:$A$1496,Data_TOT_TWh!$B1991&amp;"400_"&amp;Data_TOT_TWh!$E1991,Data_RES_TWh!AG$9:AG$1496)</f>
        <v>0</v>
      </c>
      <c r="AH1991" s="46">
        <f>SUMIF(Data_IND_TWh!$A$9:$A$504,Data_TOT_TWh!$B1991&amp;"200_"&amp;Data_TOT_TWh!$E1991,Data_IND_TWh!AH$9:AH$504)+SUMIF(Data_TER_TWh!$A$9:$A$504,Data_TOT_TWh!$B1991&amp;"300_"&amp;Data_TOT_TWh!$E1991,Data_TER_TWh!AH$9:AH$504)+SUMIF(Data_RES_TWh!$A$9:$A$1496,Data_TOT_TWh!$B1991&amp;"400_"&amp;Data_TOT_TWh!$E1991,Data_RES_TWh!AH$9:AH$1496)</f>
        <v>0</v>
      </c>
      <c r="AJ1991" s="13"/>
      <c r="AL1991" s="9"/>
      <c r="AM1991" s="87"/>
      <c r="AN1991" s="87"/>
    </row>
    <row r="1992" spans="12:40">
      <c r="L1992" s="46"/>
      <c r="M1992" s="46"/>
      <c r="O1992" s="47"/>
      <c r="P1992" s="46"/>
      <c r="Q1992" s="46"/>
      <c r="R1992" s="37"/>
      <c r="S1992" s="13"/>
      <c r="U1992" s="13"/>
      <c r="W1992" s="13"/>
      <c r="X1992" s="13">
        <f>SUMIF(Data_IND_TWh!$A$9:$A$504,Data_TOT_TWh!$B1992&amp;"200_"&amp;Data_TOT_TWh!$E1992,Data_IND_TWh!X$9:X$504)+SUMIF(Data_TER_TWh!$A$9:$A$504,Data_TOT_TWh!$B1992&amp;"300_"&amp;Data_TOT_TWh!$E1992,Data_TER_TWh!X$9:X$504)+SUMIF(Data_RES_TWh!$A$9:$A$1496,Data_TOT_TWh!$B1992&amp;"400_"&amp;Data_TOT_TWh!$E1992,Data_RES_TWh!X$9:X$1496)</f>
        <v>0</v>
      </c>
      <c r="Y1992" s="13">
        <f>SUMIF(Data_IND_TWh!$A$9:$A$504,Data_TOT_TWh!$B1992&amp;"200_"&amp;Data_TOT_TWh!$E1992,Data_IND_TWh!Y$9:Y$504)+SUMIF(Data_TER_TWh!$A$9:$A$504,Data_TOT_TWh!$B1992&amp;"300_"&amp;Data_TOT_TWh!$E1992,Data_TER_TWh!Y$9:Y$504)+SUMIF(Data_RES_TWh!$A$9:$A$1496,Data_TOT_TWh!$B1992&amp;"400_"&amp;Data_TOT_TWh!$E1992,Data_RES_TWh!Y$9:Y$1496)</f>
        <v>0</v>
      </c>
      <c r="Z1992" s="13">
        <f>SUMIF(Data_IND_TWh!$A$9:$A$504,Data_TOT_TWh!$B1992&amp;"200_"&amp;Data_TOT_TWh!$E1992,Data_IND_TWh!Z$9:Z$504)+SUMIF(Data_TER_TWh!$A$9:$A$504,Data_TOT_TWh!$B1992&amp;"300_"&amp;Data_TOT_TWh!$E1992,Data_TER_TWh!Z$9:Z$504)+SUMIF(Data_RES_TWh!$A$9:$A$1496,Data_TOT_TWh!$B1992&amp;"400_"&amp;Data_TOT_TWh!$E1992,Data_RES_TWh!Z$9:Z$1496)</f>
        <v>0</v>
      </c>
      <c r="AA1992" s="46">
        <f>SUMIF(Data_IND_TWh!$A$9:$A$504,Data_TOT_TWh!$B1992&amp;"200_"&amp;Data_TOT_TWh!$E1992,Data_IND_TWh!AA$9:AA$504)+SUMIF(Data_TER_TWh!$A$9:$A$504,Data_TOT_TWh!$B1992&amp;"300_"&amp;Data_TOT_TWh!$E1992,Data_TER_TWh!AA$9:AA$504)+SUMIF(Data_RES_TWh!$A$9:$A$1496,Data_TOT_TWh!$B1992&amp;"400_"&amp;Data_TOT_TWh!$E1992,Data_RES_TWh!AA$9:AA$1496)</f>
        <v>0</v>
      </c>
      <c r="AC1992" s="13"/>
      <c r="AE1992" s="13"/>
      <c r="AF1992" s="13">
        <f>SUMIF(Data_IND_TWh!$A$9:$A$504,Data_TOT_TWh!$B1992&amp;"200_"&amp;Data_TOT_TWh!$E1992,Data_IND_TWh!AF$9:AF$504)+SUMIF(Data_TER_TWh!$A$9:$A$504,Data_TOT_TWh!$B1992&amp;"300_"&amp;Data_TOT_TWh!$E1992,Data_TER_TWh!AF$9:AF$504)+SUMIF(Data_RES_TWh!$A$9:$A$1496,Data_TOT_TWh!$B1992&amp;"400_"&amp;Data_TOT_TWh!$E1992,Data_RES_TWh!AF$9:AF$1496)</f>
        <v>0</v>
      </c>
      <c r="AG1992" s="13">
        <f>SUMIF(Data_IND_TWh!$A$9:$A$504,Data_TOT_TWh!$B1992&amp;"200_"&amp;Data_TOT_TWh!$E1992,Data_IND_TWh!AG$9:AG$504)+SUMIF(Data_TER_TWh!$A$9:$A$504,Data_TOT_TWh!$B1992&amp;"300_"&amp;Data_TOT_TWh!$E1992,Data_TER_TWh!AG$9:AG$504)+SUMIF(Data_RES_TWh!$A$9:$A$1496,Data_TOT_TWh!$B1992&amp;"400_"&amp;Data_TOT_TWh!$E1992,Data_RES_TWh!AG$9:AG$1496)</f>
        <v>0</v>
      </c>
      <c r="AH1992" s="46">
        <f>SUMIF(Data_IND_TWh!$A$9:$A$504,Data_TOT_TWh!$B1992&amp;"200_"&amp;Data_TOT_TWh!$E1992,Data_IND_TWh!AH$9:AH$504)+SUMIF(Data_TER_TWh!$A$9:$A$504,Data_TOT_TWh!$B1992&amp;"300_"&amp;Data_TOT_TWh!$E1992,Data_TER_TWh!AH$9:AH$504)+SUMIF(Data_RES_TWh!$A$9:$A$1496,Data_TOT_TWh!$B1992&amp;"400_"&amp;Data_TOT_TWh!$E1992,Data_RES_TWh!AH$9:AH$1496)</f>
        <v>0</v>
      </c>
      <c r="AJ1992" s="13"/>
      <c r="AL1992" s="9"/>
      <c r="AM1992" s="87"/>
      <c r="AN1992" s="87"/>
    </row>
    <row r="1993" spans="12:40">
      <c r="L1993" s="46"/>
      <c r="M1993" s="46"/>
      <c r="O1993" s="47"/>
      <c r="P1993" s="46"/>
      <c r="Q1993" s="46"/>
      <c r="R1993" s="37"/>
      <c r="S1993" s="13"/>
      <c r="U1993" s="13"/>
      <c r="W1993" s="13"/>
      <c r="X1993" s="13">
        <f>SUMIF(Data_IND_TWh!$A$9:$A$504,Data_TOT_TWh!$B1993&amp;"200_"&amp;Data_TOT_TWh!$E1993,Data_IND_TWh!X$9:X$504)+SUMIF(Data_TER_TWh!$A$9:$A$504,Data_TOT_TWh!$B1993&amp;"300_"&amp;Data_TOT_TWh!$E1993,Data_TER_TWh!X$9:X$504)+SUMIF(Data_RES_TWh!$A$9:$A$1496,Data_TOT_TWh!$B1993&amp;"400_"&amp;Data_TOT_TWh!$E1993,Data_RES_TWh!X$9:X$1496)</f>
        <v>0</v>
      </c>
      <c r="Y1993" s="13">
        <f>SUMIF(Data_IND_TWh!$A$9:$A$504,Data_TOT_TWh!$B1993&amp;"200_"&amp;Data_TOT_TWh!$E1993,Data_IND_TWh!Y$9:Y$504)+SUMIF(Data_TER_TWh!$A$9:$A$504,Data_TOT_TWh!$B1993&amp;"300_"&amp;Data_TOT_TWh!$E1993,Data_TER_TWh!Y$9:Y$504)+SUMIF(Data_RES_TWh!$A$9:$A$1496,Data_TOT_TWh!$B1993&amp;"400_"&amp;Data_TOT_TWh!$E1993,Data_RES_TWh!Y$9:Y$1496)</f>
        <v>0</v>
      </c>
      <c r="Z1993" s="13">
        <f>SUMIF(Data_IND_TWh!$A$9:$A$504,Data_TOT_TWh!$B1993&amp;"200_"&amp;Data_TOT_TWh!$E1993,Data_IND_TWh!Z$9:Z$504)+SUMIF(Data_TER_TWh!$A$9:$A$504,Data_TOT_TWh!$B1993&amp;"300_"&amp;Data_TOT_TWh!$E1993,Data_TER_TWh!Z$9:Z$504)+SUMIF(Data_RES_TWh!$A$9:$A$1496,Data_TOT_TWh!$B1993&amp;"400_"&amp;Data_TOT_TWh!$E1993,Data_RES_TWh!Z$9:Z$1496)</f>
        <v>0</v>
      </c>
      <c r="AA1993" s="46">
        <f>SUMIF(Data_IND_TWh!$A$9:$A$504,Data_TOT_TWh!$B1993&amp;"200_"&amp;Data_TOT_TWh!$E1993,Data_IND_TWh!AA$9:AA$504)+SUMIF(Data_TER_TWh!$A$9:$A$504,Data_TOT_TWh!$B1993&amp;"300_"&amp;Data_TOT_TWh!$E1993,Data_TER_TWh!AA$9:AA$504)+SUMIF(Data_RES_TWh!$A$9:$A$1496,Data_TOT_TWh!$B1993&amp;"400_"&amp;Data_TOT_TWh!$E1993,Data_RES_TWh!AA$9:AA$1496)</f>
        <v>0</v>
      </c>
      <c r="AC1993" s="13"/>
      <c r="AE1993" s="13"/>
      <c r="AF1993" s="13">
        <f>SUMIF(Data_IND_TWh!$A$9:$A$504,Data_TOT_TWh!$B1993&amp;"200_"&amp;Data_TOT_TWh!$E1993,Data_IND_TWh!AF$9:AF$504)+SUMIF(Data_TER_TWh!$A$9:$A$504,Data_TOT_TWh!$B1993&amp;"300_"&amp;Data_TOT_TWh!$E1993,Data_TER_TWh!AF$9:AF$504)+SUMIF(Data_RES_TWh!$A$9:$A$1496,Data_TOT_TWh!$B1993&amp;"400_"&amp;Data_TOT_TWh!$E1993,Data_RES_TWh!AF$9:AF$1496)</f>
        <v>0</v>
      </c>
      <c r="AG1993" s="13">
        <f>SUMIF(Data_IND_TWh!$A$9:$A$504,Data_TOT_TWh!$B1993&amp;"200_"&amp;Data_TOT_TWh!$E1993,Data_IND_TWh!AG$9:AG$504)+SUMIF(Data_TER_TWh!$A$9:$A$504,Data_TOT_TWh!$B1993&amp;"300_"&amp;Data_TOT_TWh!$E1993,Data_TER_TWh!AG$9:AG$504)+SUMIF(Data_RES_TWh!$A$9:$A$1496,Data_TOT_TWh!$B1993&amp;"400_"&amp;Data_TOT_TWh!$E1993,Data_RES_TWh!AG$9:AG$1496)</f>
        <v>0</v>
      </c>
      <c r="AH1993" s="46">
        <f>SUMIF(Data_IND_TWh!$A$9:$A$504,Data_TOT_TWh!$B1993&amp;"200_"&amp;Data_TOT_TWh!$E1993,Data_IND_TWh!AH$9:AH$504)+SUMIF(Data_TER_TWh!$A$9:$A$504,Data_TOT_TWh!$B1993&amp;"300_"&amp;Data_TOT_TWh!$E1993,Data_TER_TWh!AH$9:AH$504)+SUMIF(Data_RES_TWh!$A$9:$A$1496,Data_TOT_TWh!$B1993&amp;"400_"&amp;Data_TOT_TWh!$E1993,Data_RES_TWh!AH$9:AH$1496)</f>
        <v>0</v>
      </c>
      <c r="AJ1993" s="13"/>
      <c r="AL1993" s="9"/>
      <c r="AM1993" s="87"/>
      <c r="AN1993" s="87"/>
    </row>
    <row r="1994" spans="12:40">
      <c r="L1994" s="46"/>
      <c r="M1994" s="46"/>
      <c r="O1994" s="47"/>
      <c r="P1994" s="46"/>
      <c r="Q1994" s="46"/>
      <c r="R1994" s="37"/>
      <c r="S1994" s="13"/>
      <c r="U1994" s="13"/>
      <c r="W1994" s="13"/>
      <c r="X1994" s="13">
        <f>SUMIF(Data_IND_TWh!$A$9:$A$504,Data_TOT_TWh!$B1994&amp;"200_"&amp;Data_TOT_TWh!$E1994,Data_IND_TWh!X$9:X$504)+SUMIF(Data_TER_TWh!$A$9:$A$504,Data_TOT_TWh!$B1994&amp;"300_"&amp;Data_TOT_TWh!$E1994,Data_TER_TWh!X$9:X$504)+SUMIF(Data_RES_TWh!$A$9:$A$1496,Data_TOT_TWh!$B1994&amp;"400_"&amp;Data_TOT_TWh!$E1994,Data_RES_TWh!X$9:X$1496)</f>
        <v>0</v>
      </c>
      <c r="Y1994" s="13">
        <f>SUMIF(Data_IND_TWh!$A$9:$A$504,Data_TOT_TWh!$B1994&amp;"200_"&amp;Data_TOT_TWh!$E1994,Data_IND_TWh!Y$9:Y$504)+SUMIF(Data_TER_TWh!$A$9:$A$504,Data_TOT_TWh!$B1994&amp;"300_"&amp;Data_TOT_TWh!$E1994,Data_TER_TWh!Y$9:Y$504)+SUMIF(Data_RES_TWh!$A$9:$A$1496,Data_TOT_TWh!$B1994&amp;"400_"&amp;Data_TOT_TWh!$E1994,Data_RES_TWh!Y$9:Y$1496)</f>
        <v>0</v>
      </c>
      <c r="Z1994" s="13">
        <f>SUMIF(Data_IND_TWh!$A$9:$A$504,Data_TOT_TWh!$B1994&amp;"200_"&amp;Data_TOT_TWh!$E1994,Data_IND_TWh!Z$9:Z$504)+SUMIF(Data_TER_TWh!$A$9:$A$504,Data_TOT_TWh!$B1994&amp;"300_"&amp;Data_TOT_TWh!$E1994,Data_TER_TWh!Z$9:Z$504)+SUMIF(Data_RES_TWh!$A$9:$A$1496,Data_TOT_TWh!$B1994&amp;"400_"&amp;Data_TOT_TWh!$E1994,Data_RES_TWh!Z$9:Z$1496)</f>
        <v>0</v>
      </c>
      <c r="AA1994" s="46">
        <f>SUMIF(Data_IND_TWh!$A$9:$A$504,Data_TOT_TWh!$B1994&amp;"200_"&amp;Data_TOT_TWh!$E1994,Data_IND_TWh!AA$9:AA$504)+SUMIF(Data_TER_TWh!$A$9:$A$504,Data_TOT_TWh!$B1994&amp;"300_"&amp;Data_TOT_TWh!$E1994,Data_TER_TWh!AA$9:AA$504)+SUMIF(Data_RES_TWh!$A$9:$A$1496,Data_TOT_TWh!$B1994&amp;"400_"&amp;Data_TOT_TWh!$E1994,Data_RES_TWh!AA$9:AA$1496)</f>
        <v>0</v>
      </c>
      <c r="AC1994" s="13"/>
      <c r="AE1994" s="13"/>
      <c r="AF1994" s="13">
        <f>SUMIF(Data_IND_TWh!$A$9:$A$504,Data_TOT_TWh!$B1994&amp;"200_"&amp;Data_TOT_TWh!$E1994,Data_IND_TWh!AF$9:AF$504)+SUMIF(Data_TER_TWh!$A$9:$A$504,Data_TOT_TWh!$B1994&amp;"300_"&amp;Data_TOT_TWh!$E1994,Data_TER_TWh!AF$9:AF$504)+SUMIF(Data_RES_TWh!$A$9:$A$1496,Data_TOT_TWh!$B1994&amp;"400_"&amp;Data_TOT_TWh!$E1994,Data_RES_TWh!AF$9:AF$1496)</f>
        <v>0</v>
      </c>
      <c r="AG1994" s="13">
        <f>SUMIF(Data_IND_TWh!$A$9:$A$504,Data_TOT_TWh!$B1994&amp;"200_"&amp;Data_TOT_TWh!$E1994,Data_IND_TWh!AG$9:AG$504)+SUMIF(Data_TER_TWh!$A$9:$A$504,Data_TOT_TWh!$B1994&amp;"300_"&amp;Data_TOT_TWh!$E1994,Data_TER_TWh!AG$9:AG$504)+SUMIF(Data_RES_TWh!$A$9:$A$1496,Data_TOT_TWh!$B1994&amp;"400_"&amp;Data_TOT_TWh!$E1994,Data_RES_TWh!AG$9:AG$1496)</f>
        <v>0</v>
      </c>
      <c r="AH1994" s="46">
        <f>SUMIF(Data_IND_TWh!$A$9:$A$504,Data_TOT_TWh!$B1994&amp;"200_"&amp;Data_TOT_TWh!$E1994,Data_IND_TWh!AH$9:AH$504)+SUMIF(Data_TER_TWh!$A$9:$A$504,Data_TOT_TWh!$B1994&amp;"300_"&amp;Data_TOT_TWh!$E1994,Data_TER_TWh!AH$9:AH$504)+SUMIF(Data_RES_TWh!$A$9:$A$1496,Data_TOT_TWh!$B1994&amp;"400_"&amp;Data_TOT_TWh!$E1994,Data_RES_TWh!AH$9:AH$1496)</f>
        <v>0</v>
      </c>
      <c r="AJ1994" s="13"/>
      <c r="AL1994" s="9"/>
      <c r="AM1994" s="87"/>
      <c r="AN1994" s="87"/>
    </row>
    <row r="1995" spans="12:40">
      <c r="L1995" s="46"/>
      <c r="M1995" s="46"/>
      <c r="O1995" s="47"/>
      <c r="P1995" s="46"/>
      <c r="Q1995" s="46"/>
      <c r="R1995" s="37"/>
      <c r="S1995" s="13"/>
      <c r="U1995" s="13"/>
      <c r="W1995" s="13"/>
      <c r="X1995" s="13">
        <f>SUMIF(Data_IND_TWh!$A$9:$A$504,Data_TOT_TWh!$B1995&amp;"200_"&amp;Data_TOT_TWh!$E1995,Data_IND_TWh!X$9:X$504)+SUMIF(Data_TER_TWh!$A$9:$A$504,Data_TOT_TWh!$B1995&amp;"300_"&amp;Data_TOT_TWh!$E1995,Data_TER_TWh!X$9:X$504)+SUMIF(Data_RES_TWh!$A$9:$A$1496,Data_TOT_TWh!$B1995&amp;"400_"&amp;Data_TOT_TWh!$E1995,Data_RES_TWh!X$9:X$1496)</f>
        <v>0</v>
      </c>
      <c r="Y1995" s="13">
        <f>SUMIF(Data_IND_TWh!$A$9:$A$504,Data_TOT_TWh!$B1995&amp;"200_"&amp;Data_TOT_TWh!$E1995,Data_IND_TWh!Y$9:Y$504)+SUMIF(Data_TER_TWh!$A$9:$A$504,Data_TOT_TWh!$B1995&amp;"300_"&amp;Data_TOT_TWh!$E1995,Data_TER_TWh!Y$9:Y$504)+SUMIF(Data_RES_TWh!$A$9:$A$1496,Data_TOT_TWh!$B1995&amp;"400_"&amp;Data_TOT_TWh!$E1995,Data_RES_TWh!Y$9:Y$1496)</f>
        <v>0</v>
      </c>
      <c r="Z1995" s="13">
        <f>SUMIF(Data_IND_TWh!$A$9:$A$504,Data_TOT_TWh!$B1995&amp;"200_"&amp;Data_TOT_TWh!$E1995,Data_IND_TWh!Z$9:Z$504)+SUMIF(Data_TER_TWh!$A$9:$A$504,Data_TOT_TWh!$B1995&amp;"300_"&amp;Data_TOT_TWh!$E1995,Data_TER_TWh!Z$9:Z$504)+SUMIF(Data_RES_TWh!$A$9:$A$1496,Data_TOT_TWh!$B1995&amp;"400_"&amp;Data_TOT_TWh!$E1995,Data_RES_TWh!Z$9:Z$1496)</f>
        <v>0</v>
      </c>
      <c r="AA1995" s="46">
        <f>SUMIF(Data_IND_TWh!$A$9:$A$504,Data_TOT_TWh!$B1995&amp;"200_"&amp;Data_TOT_TWh!$E1995,Data_IND_TWh!AA$9:AA$504)+SUMIF(Data_TER_TWh!$A$9:$A$504,Data_TOT_TWh!$B1995&amp;"300_"&amp;Data_TOT_TWh!$E1995,Data_TER_TWh!AA$9:AA$504)+SUMIF(Data_RES_TWh!$A$9:$A$1496,Data_TOT_TWh!$B1995&amp;"400_"&amp;Data_TOT_TWh!$E1995,Data_RES_TWh!AA$9:AA$1496)</f>
        <v>0</v>
      </c>
      <c r="AC1995" s="13"/>
      <c r="AE1995" s="13"/>
      <c r="AF1995" s="13">
        <f>SUMIF(Data_IND_TWh!$A$9:$A$504,Data_TOT_TWh!$B1995&amp;"200_"&amp;Data_TOT_TWh!$E1995,Data_IND_TWh!AF$9:AF$504)+SUMIF(Data_TER_TWh!$A$9:$A$504,Data_TOT_TWh!$B1995&amp;"300_"&amp;Data_TOT_TWh!$E1995,Data_TER_TWh!AF$9:AF$504)+SUMIF(Data_RES_TWh!$A$9:$A$1496,Data_TOT_TWh!$B1995&amp;"400_"&amp;Data_TOT_TWh!$E1995,Data_RES_TWh!AF$9:AF$1496)</f>
        <v>0</v>
      </c>
      <c r="AG1995" s="13">
        <f>SUMIF(Data_IND_TWh!$A$9:$A$504,Data_TOT_TWh!$B1995&amp;"200_"&amp;Data_TOT_TWh!$E1995,Data_IND_TWh!AG$9:AG$504)+SUMIF(Data_TER_TWh!$A$9:$A$504,Data_TOT_TWh!$B1995&amp;"300_"&amp;Data_TOT_TWh!$E1995,Data_TER_TWh!AG$9:AG$504)+SUMIF(Data_RES_TWh!$A$9:$A$1496,Data_TOT_TWh!$B1995&amp;"400_"&amp;Data_TOT_TWh!$E1995,Data_RES_TWh!AG$9:AG$1496)</f>
        <v>0</v>
      </c>
      <c r="AH1995" s="46">
        <f>SUMIF(Data_IND_TWh!$A$9:$A$504,Data_TOT_TWh!$B1995&amp;"200_"&amp;Data_TOT_TWh!$E1995,Data_IND_TWh!AH$9:AH$504)+SUMIF(Data_TER_TWh!$A$9:$A$504,Data_TOT_TWh!$B1995&amp;"300_"&amp;Data_TOT_TWh!$E1995,Data_TER_TWh!AH$9:AH$504)+SUMIF(Data_RES_TWh!$A$9:$A$1496,Data_TOT_TWh!$B1995&amp;"400_"&amp;Data_TOT_TWh!$E1995,Data_RES_TWh!AH$9:AH$1496)</f>
        <v>0</v>
      </c>
      <c r="AJ1995" s="13"/>
      <c r="AL1995" s="9"/>
      <c r="AM1995" s="87"/>
      <c r="AN1995" s="87"/>
    </row>
    <row r="1996" spans="12:40">
      <c r="L1996" s="46"/>
      <c r="M1996" s="46"/>
      <c r="O1996" s="47"/>
      <c r="P1996" s="46"/>
      <c r="Q1996" s="46"/>
      <c r="R1996" s="37"/>
      <c r="S1996" s="13"/>
      <c r="U1996" s="13"/>
      <c r="W1996" s="13"/>
      <c r="X1996" s="13">
        <f>SUMIF(Data_IND_TWh!$A$9:$A$504,Data_TOT_TWh!$B1996&amp;"200_"&amp;Data_TOT_TWh!$E1996,Data_IND_TWh!X$9:X$504)+SUMIF(Data_TER_TWh!$A$9:$A$504,Data_TOT_TWh!$B1996&amp;"300_"&amp;Data_TOT_TWh!$E1996,Data_TER_TWh!X$9:X$504)+SUMIF(Data_RES_TWh!$A$9:$A$1496,Data_TOT_TWh!$B1996&amp;"400_"&amp;Data_TOT_TWh!$E1996,Data_RES_TWh!X$9:X$1496)</f>
        <v>0</v>
      </c>
      <c r="Y1996" s="13">
        <f>SUMIF(Data_IND_TWh!$A$9:$A$504,Data_TOT_TWh!$B1996&amp;"200_"&amp;Data_TOT_TWh!$E1996,Data_IND_TWh!Y$9:Y$504)+SUMIF(Data_TER_TWh!$A$9:$A$504,Data_TOT_TWh!$B1996&amp;"300_"&amp;Data_TOT_TWh!$E1996,Data_TER_TWh!Y$9:Y$504)+SUMIF(Data_RES_TWh!$A$9:$A$1496,Data_TOT_TWh!$B1996&amp;"400_"&amp;Data_TOT_TWh!$E1996,Data_RES_TWh!Y$9:Y$1496)</f>
        <v>0</v>
      </c>
      <c r="Z1996" s="13">
        <f>SUMIF(Data_IND_TWh!$A$9:$A$504,Data_TOT_TWh!$B1996&amp;"200_"&amp;Data_TOT_TWh!$E1996,Data_IND_TWh!Z$9:Z$504)+SUMIF(Data_TER_TWh!$A$9:$A$504,Data_TOT_TWh!$B1996&amp;"300_"&amp;Data_TOT_TWh!$E1996,Data_TER_TWh!Z$9:Z$504)+SUMIF(Data_RES_TWh!$A$9:$A$1496,Data_TOT_TWh!$B1996&amp;"400_"&amp;Data_TOT_TWh!$E1996,Data_RES_TWh!Z$9:Z$1496)</f>
        <v>0</v>
      </c>
      <c r="AA1996" s="46">
        <f>SUMIF(Data_IND_TWh!$A$9:$A$504,Data_TOT_TWh!$B1996&amp;"200_"&amp;Data_TOT_TWh!$E1996,Data_IND_TWh!AA$9:AA$504)+SUMIF(Data_TER_TWh!$A$9:$A$504,Data_TOT_TWh!$B1996&amp;"300_"&amp;Data_TOT_TWh!$E1996,Data_TER_TWh!AA$9:AA$504)+SUMIF(Data_RES_TWh!$A$9:$A$1496,Data_TOT_TWh!$B1996&amp;"400_"&amp;Data_TOT_TWh!$E1996,Data_RES_TWh!AA$9:AA$1496)</f>
        <v>0</v>
      </c>
      <c r="AC1996" s="13"/>
      <c r="AE1996" s="13"/>
      <c r="AF1996" s="13">
        <f>SUMIF(Data_IND_TWh!$A$9:$A$504,Data_TOT_TWh!$B1996&amp;"200_"&amp;Data_TOT_TWh!$E1996,Data_IND_TWh!AF$9:AF$504)+SUMIF(Data_TER_TWh!$A$9:$A$504,Data_TOT_TWh!$B1996&amp;"300_"&amp;Data_TOT_TWh!$E1996,Data_TER_TWh!AF$9:AF$504)+SUMIF(Data_RES_TWh!$A$9:$A$1496,Data_TOT_TWh!$B1996&amp;"400_"&amp;Data_TOT_TWh!$E1996,Data_RES_TWh!AF$9:AF$1496)</f>
        <v>0</v>
      </c>
      <c r="AG1996" s="13">
        <f>SUMIF(Data_IND_TWh!$A$9:$A$504,Data_TOT_TWh!$B1996&amp;"200_"&amp;Data_TOT_TWh!$E1996,Data_IND_TWh!AG$9:AG$504)+SUMIF(Data_TER_TWh!$A$9:$A$504,Data_TOT_TWh!$B1996&amp;"300_"&amp;Data_TOT_TWh!$E1996,Data_TER_TWh!AG$9:AG$504)+SUMIF(Data_RES_TWh!$A$9:$A$1496,Data_TOT_TWh!$B1996&amp;"400_"&amp;Data_TOT_TWh!$E1996,Data_RES_TWh!AG$9:AG$1496)</f>
        <v>0</v>
      </c>
      <c r="AH1996" s="46">
        <f>SUMIF(Data_IND_TWh!$A$9:$A$504,Data_TOT_TWh!$B1996&amp;"200_"&amp;Data_TOT_TWh!$E1996,Data_IND_TWh!AH$9:AH$504)+SUMIF(Data_TER_TWh!$A$9:$A$504,Data_TOT_TWh!$B1996&amp;"300_"&amp;Data_TOT_TWh!$E1996,Data_TER_TWh!AH$9:AH$504)+SUMIF(Data_RES_TWh!$A$9:$A$1496,Data_TOT_TWh!$B1996&amp;"400_"&amp;Data_TOT_TWh!$E1996,Data_RES_TWh!AH$9:AH$1496)</f>
        <v>0</v>
      </c>
      <c r="AJ1996" s="13"/>
      <c r="AL1996" s="9"/>
      <c r="AM1996" s="87"/>
      <c r="AN1996" s="87"/>
    </row>
    <row r="1997" spans="12:40">
      <c r="L1997" s="46"/>
      <c r="M1997" s="46"/>
      <c r="O1997" s="47"/>
      <c r="P1997" s="46"/>
      <c r="Q1997" s="46"/>
      <c r="R1997" s="37"/>
      <c r="S1997" s="13"/>
      <c r="U1997" s="13"/>
      <c r="W1997" s="13"/>
      <c r="X1997" s="13">
        <f>SUMIF(Data_IND_TWh!$A$9:$A$504,Data_TOT_TWh!$B1997&amp;"200_"&amp;Data_TOT_TWh!$E1997,Data_IND_TWh!X$9:X$504)+SUMIF(Data_TER_TWh!$A$9:$A$504,Data_TOT_TWh!$B1997&amp;"300_"&amp;Data_TOT_TWh!$E1997,Data_TER_TWh!X$9:X$504)+SUMIF(Data_RES_TWh!$A$9:$A$1496,Data_TOT_TWh!$B1997&amp;"400_"&amp;Data_TOT_TWh!$E1997,Data_RES_TWh!X$9:X$1496)</f>
        <v>0</v>
      </c>
      <c r="Y1997" s="13">
        <f>SUMIF(Data_IND_TWh!$A$9:$A$504,Data_TOT_TWh!$B1997&amp;"200_"&amp;Data_TOT_TWh!$E1997,Data_IND_TWh!Y$9:Y$504)+SUMIF(Data_TER_TWh!$A$9:$A$504,Data_TOT_TWh!$B1997&amp;"300_"&amp;Data_TOT_TWh!$E1997,Data_TER_TWh!Y$9:Y$504)+SUMIF(Data_RES_TWh!$A$9:$A$1496,Data_TOT_TWh!$B1997&amp;"400_"&amp;Data_TOT_TWh!$E1997,Data_RES_TWh!Y$9:Y$1496)</f>
        <v>0</v>
      </c>
      <c r="Z1997" s="13">
        <f>SUMIF(Data_IND_TWh!$A$9:$A$504,Data_TOT_TWh!$B1997&amp;"200_"&amp;Data_TOT_TWh!$E1997,Data_IND_TWh!Z$9:Z$504)+SUMIF(Data_TER_TWh!$A$9:$A$504,Data_TOT_TWh!$B1997&amp;"300_"&amp;Data_TOT_TWh!$E1997,Data_TER_TWh!Z$9:Z$504)+SUMIF(Data_RES_TWh!$A$9:$A$1496,Data_TOT_TWh!$B1997&amp;"400_"&amp;Data_TOT_TWh!$E1997,Data_RES_TWh!Z$9:Z$1496)</f>
        <v>0</v>
      </c>
      <c r="AA1997" s="46">
        <f>SUMIF(Data_IND_TWh!$A$9:$A$504,Data_TOT_TWh!$B1997&amp;"200_"&amp;Data_TOT_TWh!$E1997,Data_IND_TWh!AA$9:AA$504)+SUMIF(Data_TER_TWh!$A$9:$A$504,Data_TOT_TWh!$B1997&amp;"300_"&amp;Data_TOT_TWh!$E1997,Data_TER_TWh!AA$9:AA$504)+SUMIF(Data_RES_TWh!$A$9:$A$1496,Data_TOT_TWh!$B1997&amp;"400_"&amp;Data_TOT_TWh!$E1997,Data_RES_TWh!AA$9:AA$1496)</f>
        <v>0</v>
      </c>
      <c r="AC1997" s="13"/>
      <c r="AE1997" s="13"/>
      <c r="AF1997" s="13">
        <f>SUMIF(Data_IND_TWh!$A$9:$A$504,Data_TOT_TWh!$B1997&amp;"200_"&amp;Data_TOT_TWh!$E1997,Data_IND_TWh!AF$9:AF$504)+SUMIF(Data_TER_TWh!$A$9:$A$504,Data_TOT_TWh!$B1997&amp;"300_"&amp;Data_TOT_TWh!$E1997,Data_TER_TWh!AF$9:AF$504)+SUMIF(Data_RES_TWh!$A$9:$A$1496,Data_TOT_TWh!$B1997&amp;"400_"&amp;Data_TOT_TWh!$E1997,Data_RES_TWh!AF$9:AF$1496)</f>
        <v>0</v>
      </c>
      <c r="AG1997" s="13">
        <f>SUMIF(Data_IND_TWh!$A$9:$A$504,Data_TOT_TWh!$B1997&amp;"200_"&amp;Data_TOT_TWh!$E1997,Data_IND_TWh!AG$9:AG$504)+SUMIF(Data_TER_TWh!$A$9:$A$504,Data_TOT_TWh!$B1997&amp;"300_"&amp;Data_TOT_TWh!$E1997,Data_TER_TWh!AG$9:AG$504)+SUMIF(Data_RES_TWh!$A$9:$A$1496,Data_TOT_TWh!$B1997&amp;"400_"&amp;Data_TOT_TWh!$E1997,Data_RES_TWh!AG$9:AG$1496)</f>
        <v>0</v>
      </c>
      <c r="AH1997" s="46">
        <f>SUMIF(Data_IND_TWh!$A$9:$A$504,Data_TOT_TWh!$B1997&amp;"200_"&amp;Data_TOT_TWh!$E1997,Data_IND_TWh!AH$9:AH$504)+SUMIF(Data_TER_TWh!$A$9:$A$504,Data_TOT_TWh!$B1997&amp;"300_"&amp;Data_TOT_TWh!$E1997,Data_TER_TWh!AH$9:AH$504)+SUMIF(Data_RES_TWh!$A$9:$A$1496,Data_TOT_TWh!$B1997&amp;"400_"&amp;Data_TOT_TWh!$E1997,Data_RES_TWh!AH$9:AH$1496)</f>
        <v>0</v>
      </c>
      <c r="AJ1997" s="13"/>
      <c r="AL1997" s="9"/>
      <c r="AM1997" s="87"/>
      <c r="AN1997" s="87"/>
    </row>
    <row r="1998" spans="12:40">
      <c r="L1998" s="46"/>
      <c r="M1998" s="46"/>
      <c r="O1998" s="47"/>
      <c r="P1998" s="46"/>
      <c r="Q1998" s="46"/>
      <c r="R1998" s="37"/>
      <c r="S1998" s="13"/>
      <c r="U1998" s="13"/>
      <c r="W1998" s="13"/>
      <c r="X1998" s="13">
        <f>SUMIF(Data_IND_TWh!$A$9:$A$504,Data_TOT_TWh!$B1998&amp;"200_"&amp;Data_TOT_TWh!$E1998,Data_IND_TWh!X$9:X$504)+SUMIF(Data_TER_TWh!$A$9:$A$504,Data_TOT_TWh!$B1998&amp;"300_"&amp;Data_TOT_TWh!$E1998,Data_TER_TWh!X$9:X$504)+SUMIF(Data_RES_TWh!$A$9:$A$1496,Data_TOT_TWh!$B1998&amp;"400_"&amp;Data_TOT_TWh!$E1998,Data_RES_TWh!X$9:X$1496)</f>
        <v>0</v>
      </c>
      <c r="Y1998" s="13">
        <f>SUMIF(Data_IND_TWh!$A$9:$A$504,Data_TOT_TWh!$B1998&amp;"200_"&amp;Data_TOT_TWh!$E1998,Data_IND_TWh!Y$9:Y$504)+SUMIF(Data_TER_TWh!$A$9:$A$504,Data_TOT_TWh!$B1998&amp;"300_"&amp;Data_TOT_TWh!$E1998,Data_TER_TWh!Y$9:Y$504)+SUMIF(Data_RES_TWh!$A$9:$A$1496,Data_TOT_TWh!$B1998&amp;"400_"&amp;Data_TOT_TWh!$E1998,Data_RES_TWh!Y$9:Y$1496)</f>
        <v>0</v>
      </c>
      <c r="Z1998" s="13">
        <f>SUMIF(Data_IND_TWh!$A$9:$A$504,Data_TOT_TWh!$B1998&amp;"200_"&amp;Data_TOT_TWh!$E1998,Data_IND_TWh!Z$9:Z$504)+SUMIF(Data_TER_TWh!$A$9:$A$504,Data_TOT_TWh!$B1998&amp;"300_"&amp;Data_TOT_TWh!$E1998,Data_TER_TWh!Z$9:Z$504)+SUMIF(Data_RES_TWh!$A$9:$A$1496,Data_TOT_TWh!$B1998&amp;"400_"&amp;Data_TOT_TWh!$E1998,Data_RES_TWh!Z$9:Z$1496)</f>
        <v>0</v>
      </c>
      <c r="AA1998" s="46">
        <f>SUMIF(Data_IND_TWh!$A$9:$A$504,Data_TOT_TWh!$B1998&amp;"200_"&amp;Data_TOT_TWh!$E1998,Data_IND_TWh!AA$9:AA$504)+SUMIF(Data_TER_TWh!$A$9:$A$504,Data_TOT_TWh!$B1998&amp;"300_"&amp;Data_TOT_TWh!$E1998,Data_TER_TWh!AA$9:AA$504)+SUMIF(Data_RES_TWh!$A$9:$A$1496,Data_TOT_TWh!$B1998&amp;"400_"&amp;Data_TOT_TWh!$E1998,Data_RES_TWh!AA$9:AA$1496)</f>
        <v>0</v>
      </c>
      <c r="AC1998" s="13"/>
      <c r="AE1998" s="13"/>
      <c r="AF1998" s="13">
        <f>SUMIF(Data_IND_TWh!$A$9:$A$504,Data_TOT_TWh!$B1998&amp;"200_"&amp;Data_TOT_TWh!$E1998,Data_IND_TWh!AF$9:AF$504)+SUMIF(Data_TER_TWh!$A$9:$A$504,Data_TOT_TWh!$B1998&amp;"300_"&amp;Data_TOT_TWh!$E1998,Data_TER_TWh!AF$9:AF$504)+SUMIF(Data_RES_TWh!$A$9:$A$1496,Data_TOT_TWh!$B1998&amp;"400_"&amp;Data_TOT_TWh!$E1998,Data_RES_TWh!AF$9:AF$1496)</f>
        <v>0</v>
      </c>
      <c r="AG1998" s="13">
        <f>SUMIF(Data_IND_TWh!$A$9:$A$504,Data_TOT_TWh!$B1998&amp;"200_"&amp;Data_TOT_TWh!$E1998,Data_IND_TWh!AG$9:AG$504)+SUMIF(Data_TER_TWh!$A$9:$A$504,Data_TOT_TWh!$B1998&amp;"300_"&amp;Data_TOT_TWh!$E1998,Data_TER_TWh!AG$9:AG$504)+SUMIF(Data_RES_TWh!$A$9:$A$1496,Data_TOT_TWh!$B1998&amp;"400_"&amp;Data_TOT_TWh!$E1998,Data_RES_TWh!AG$9:AG$1496)</f>
        <v>0</v>
      </c>
      <c r="AH1998" s="46">
        <f>SUMIF(Data_IND_TWh!$A$9:$A$504,Data_TOT_TWh!$B1998&amp;"200_"&amp;Data_TOT_TWh!$E1998,Data_IND_TWh!AH$9:AH$504)+SUMIF(Data_TER_TWh!$A$9:$A$504,Data_TOT_TWh!$B1998&amp;"300_"&amp;Data_TOT_TWh!$E1998,Data_TER_TWh!AH$9:AH$504)+SUMIF(Data_RES_TWh!$A$9:$A$1496,Data_TOT_TWh!$B1998&amp;"400_"&amp;Data_TOT_TWh!$E1998,Data_RES_TWh!AH$9:AH$1496)</f>
        <v>0</v>
      </c>
      <c r="AJ1998" s="13"/>
      <c r="AL1998" s="9"/>
      <c r="AM1998" s="87"/>
      <c r="AN1998" s="87"/>
    </row>
    <row r="1999" spans="12:40">
      <c r="L1999" s="46"/>
      <c r="M1999" s="46"/>
      <c r="O1999" s="47"/>
      <c r="P1999" s="46"/>
      <c r="Q1999" s="46"/>
      <c r="R1999" s="37"/>
      <c r="S1999" s="13"/>
      <c r="U1999" s="13"/>
      <c r="W1999" s="13"/>
      <c r="X1999" s="13">
        <f>SUMIF(Data_IND_TWh!$A$9:$A$504,Data_TOT_TWh!$B1999&amp;"200_"&amp;Data_TOT_TWh!$E1999,Data_IND_TWh!X$9:X$504)+SUMIF(Data_TER_TWh!$A$9:$A$504,Data_TOT_TWh!$B1999&amp;"300_"&amp;Data_TOT_TWh!$E1999,Data_TER_TWh!X$9:X$504)+SUMIF(Data_RES_TWh!$A$9:$A$1496,Data_TOT_TWh!$B1999&amp;"400_"&amp;Data_TOT_TWh!$E1999,Data_RES_TWh!X$9:X$1496)</f>
        <v>0</v>
      </c>
      <c r="Y1999" s="13">
        <f>SUMIF(Data_IND_TWh!$A$9:$A$504,Data_TOT_TWh!$B1999&amp;"200_"&amp;Data_TOT_TWh!$E1999,Data_IND_TWh!Y$9:Y$504)+SUMIF(Data_TER_TWh!$A$9:$A$504,Data_TOT_TWh!$B1999&amp;"300_"&amp;Data_TOT_TWh!$E1999,Data_TER_TWh!Y$9:Y$504)+SUMIF(Data_RES_TWh!$A$9:$A$1496,Data_TOT_TWh!$B1999&amp;"400_"&amp;Data_TOT_TWh!$E1999,Data_RES_TWh!Y$9:Y$1496)</f>
        <v>0</v>
      </c>
      <c r="Z1999" s="13">
        <f>SUMIF(Data_IND_TWh!$A$9:$A$504,Data_TOT_TWh!$B1999&amp;"200_"&amp;Data_TOT_TWh!$E1999,Data_IND_TWh!Z$9:Z$504)+SUMIF(Data_TER_TWh!$A$9:$A$504,Data_TOT_TWh!$B1999&amp;"300_"&amp;Data_TOT_TWh!$E1999,Data_TER_TWh!Z$9:Z$504)+SUMIF(Data_RES_TWh!$A$9:$A$1496,Data_TOT_TWh!$B1999&amp;"400_"&amp;Data_TOT_TWh!$E1999,Data_RES_TWh!Z$9:Z$1496)</f>
        <v>0</v>
      </c>
      <c r="AA1999" s="46">
        <f>SUMIF(Data_IND_TWh!$A$9:$A$504,Data_TOT_TWh!$B1999&amp;"200_"&amp;Data_TOT_TWh!$E1999,Data_IND_TWh!AA$9:AA$504)+SUMIF(Data_TER_TWh!$A$9:$A$504,Data_TOT_TWh!$B1999&amp;"300_"&amp;Data_TOT_TWh!$E1999,Data_TER_TWh!AA$9:AA$504)+SUMIF(Data_RES_TWh!$A$9:$A$1496,Data_TOT_TWh!$B1999&amp;"400_"&amp;Data_TOT_TWh!$E1999,Data_RES_TWh!AA$9:AA$1496)</f>
        <v>0</v>
      </c>
      <c r="AC1999" s="13"/>
      <c r="AE1999" s="13"/>
      <c r="AF1999" s="13">
        <f>SUMIF(Data_IND_TWh!$A$9:$A$504,Data_TOT_TWh!$B1999&amp;"200_"&amp;Data_TOT_TWh!$E1999,Data_IND_TWh!AF$9:AF$504)+SUMIF(Data_TER_TWh!$A$9:$A$504,Data_TOT_TWh!$B1999&amp;"300_"&amp;Data_TOT_TWh!$E1999,Data_TER_TWh!AF$9:AF$504)+SUMIF(Data_RES_TWh!$A$9:$A$1496,Data_TOT_TWh!$B1999&amp;"400_"&amp;Data_TOT_TWh!$E1999,Data_RES_TWh!AF$9:AF$1496)</f>
        <v>0</v>
      </c>
      <c r="AG1999" s="13">
        <f>SUMIF(Data_IND_TWh!$A$9:$A$504,Data_TOT_TWh!$B1999&amp;"200_"&amp;Data_TOT_TWh!$E1999,Data_IND_TWh!AG$9:AG$504)+SUMIF(Data_TER_TWh!$A$9:$A$504,Data_TOT_TWh!$B1999&amp;"300_"&amp;Data_TOT_TWh!$E1999,Data_TER_TWh!AG$9:AG$504)+SUMIF(Data_RES_TWh!$A$9:$A$1496,Data_TOT_TWh!$B1999&amp;"400_"&amp;Data_TOT_TWh!$E1999,Data_RES_TWh!AG$9:AG$1496)</f>
        <v>0</v>
      </c>
      <c r="AH1999" s="46">
        <f>SUMIF(Data_IND_TWh!$A$9:$A$504,Data_TOT_TWh!$B1999&amp;"200_"&amp;Data_TOT_TWh!$E1999,Data_IND_TWh!AH$9:AH$504)+SUMIF(Data_TER_TWh!$A$9:$A$504,Data_TOT_TWh!$B1999&amp;"300_"&amp;Data_TOT_TWh!$E1999,Data_TER_TWh!AH$9:AH$504)+SUMIF(Data_RES_TWh!$A$9:$A$1496,Data_TOT_TWh!$B1999&amp;"400_"&amp;Data_TOT_TWh!$E1999,Data_RES_TWh!AH$9:AH$1496)</f>
        <v>0</v>
      </c>
      <c r="AJ1999" s="13"/>
      <c r="AL1999" s="9"/>
      <c r="AM1999" s="87"/>
      <c r="AN1999" s="87"/>
    </row>
    <row r="2000" spans="12:40">
      <c r="L2000" s="46"/>
      <c r="M2000" s="46"/>
      <c r="O2000" s="47"/>
      <c r="P2000" s="46"/>
      <c r="Q2000" s="46"/>
      <c r="R2000" s="37"/>
      <c r="S2000" s="13"/>
      <c r="U2000" s="13"/>
      <c r="W2000" s="13"/>
      <c r="X2000" s="13">
        <f>SUMIF(Data_IND_TWh!$A$9:$A$504,Data_TOT_TWh!$B2000&amp;"200_"&amp;Data_TOT_TWh!$E2000,Data_IND_TWh!X$9:X$504)+SUMIF(Data_TER_TWh!$A$9:$A$504,Data_TOT_TWh!$B2000&amp;"300_"&amp;Data_TOT_TWh!$E2000,Data_TER_TWh!X$9:X$504)+SUMIF(Data_RES_TWh!$A$9:$A$1496,Data_TOT_TWh!$B2000&amp;"400_"&amp;Data_TOT_TWh!$E2000,Data_RES_TWh!X$9:X$1496)</f>
        <v>0</v>
      </c>
      <c r="Y2000" s="13">
        <f>SUMIF(Data_IND_TWh!$A$9:$A$504,Data_TOT_TWh!$B2000&amp;"200_"&amp;Data_TOT_TWh!$E2000,Data_IND_TWh!Y$9:Y$504)+SUMIF(Data_TER_TWh!$A$9:$A$504,Data_TOT_TWh!$B2000&amp;"300_"&amp;Data_TOT_TWh!$E2000,Data_TER_TWh!Y$9:Y$504)+SUMIF(Data_RES_TWh!$A$9:$A$1496,Data_TOT_TWh!$B2000&amp;"400_"&amp;Data_TOT_TWh!$E2000,Data_RES_TWh!Y$9:Y$1496)</f>
        <v>0</v>
      </c>
      <c r="Z2000" s="13">
        <f>SUMIF(Data_IND_TWh!$A$9:$A$504,Data_TOT_TWh!$B2000&amp;"200_"&amp;Data_TOT_TWh!$E2000,Data_IND_TWh!Z$9:Z$504)+SUMIF(Data_TER_TWh!$A$9:$A$504,Data_TOT_TWh!$B2000&amp;"300_"&amp;Data_TOT_TWh!$E2000,Data_TER_TWh!Z$9:Z$504)+SUMIF(Data_RES_TWh!$A$9:$A$1496,Data_TOT_TWh!$B2000&amp;"400_"&amp;Data_TOT_TWh!$E2000,Data_RES_TWh!Z$9:Z$1496)</f>
        <v>0</v>
      </c>
      <c r="AA2000" s="46">
        <f>SUMIF(Data_IND_TWh!$A$9:$A$504,Data_TOT_TWh!$B2000&amp;"200_"&amp;Data_TOT_TWh!$E2000,Data_IND_TWh!AA$9:AA$504)+SUMIF(Data_TER_TWh!$A$9:$A$504,Data_TOT_TWh!$B2000&amp;"300_"&amp;Data_TOT_TWh!$E2000,Data_TER_TWh!AA$9:AA$504)+SUMIF(Data_RES_TWh!$A$9:$A$1496,Data_TOT_TWh!$B2000&amp;"400_"&amp;Data_TOT_TWh!$E2000,Data_RES_TWh!AA$9:AA$1496)</f>
        <v>0</v>
      </c>
      <c r="AC2000" s="13"/>
      <c r="AE2000" s="13"/>
      <c r="AF2000" s="13">
        <f>SUMIF(Data_IND_TWh!$A$9:$A$504,Data_TOT_TWh!$B2000&amp;"200_"&amp;Data_TOT_TWh!$E2000,Data_IND_TWh!AF$9:AF$504)+SUMIF(Data_TER_TWh!$A$9:$A$504,Data_TOT_TWh!$B2000&amp;"300_"&amp;Data_TOT_TWh!$E2000,Data_TER_TWh!AF$9:AF$504)+SUMIF(Data_RES_TWh!$A$9:$A$1496,Data_TOT_TWh!$B2000&amp;"400_"&amp;Data_TOT_TWh!$E2000,Data_RES_TWh!AF$9:AF$1496)</f>
        <v>0</v>
      </c>
      <c r="AG2000" s="13">
        <f>SUMIF(Data_IND_TWh!$A$9:$A$504,Data_TOT_TWh!$B2000&amp;"200_"&amp;Data_TOT_TWh!$E2000,Data_IND_TWh!AG$9:AG$504)+SUMIF(Data_TER_TWh!$A$9:$A$504,Data_TOT_TWh!$B2000&amp;"300_"&amp;Data_TOT_TWh!$E2000,Data_TER_TWh!AG$9:AG$504)+SUMIF(Data_RES_TWh!$A$9:$A$1496,Data_TOT_TWh!$B2000&amp;"400_"&amp;Data_TOT_TWh!$E2000,Data_RES_TWh!AG$9:AG$1496)</f>
        <v>0</v>
      </c>
      <c r="AH2000" s="46">
        <f>SUMIF(Data_IND_TWh!$A$9:$A$504,Data_TOT_TWh!$B2000&amp;"200_"&amp;Data_TOT_TWh!$E2000,Data_IND_TWh!AH$9:AH$504)+SUMIF(Data_TER_TWh!$A$9:$A$504,Data_TOT_TWh!$B2000&amp;"300_"&amp;Data_TOT_TWh!$E2000,Data_TER_TWh!AH$9:AH$504)+SUMIF(Data_RES_TWh!$A$9:$A$1496,Data_TOT_TWh!$B2000&amp;"400_"&amp;Data_TOT_TWh!$E2000,Data_RES_TWh!AH$9:AH$1496)</f>
        <v>0</v>
      </c>
      <c r="AJ2000" s="13"/>
      <c r="AL2000" s="9"/>
      <c r="AM2000" s="87"/>
      <c r="AN2000" s="87"/>
    </row>
    <row r="2001" spans="12:40">
      <c r="L2001" s="46"/>
      <c r="M2001" s="46"/>
      <c r="O2001" s="47"/>
      <c r="P2001" s="46"/>
      <c r="Q2001" s="46"/>
      <c r="R2001" s="37"/>
      <c r="S2001" s="13"/>
      <c r="U2001" s="13"/>
      <c r="W2001" s="13"/>
      <c r="X2001" s="13">
        <f>SUMIF(Data_IND_TWh!$A$9:$A$504,Data_TOT_TWh!$B2001&amp;"200_"&amp;Data_TOT_TWh!$E2001,Data_IND_TWh!X$9:X$504)+SUMIF(Data_TER_TWh!$A$9:$A$504,Data_TOT_TWh!$B2001&amp;"300_"&amp;Data_TOT_TWh!$E2001,Data_TER_TWh!X$9:X$504)+SUMIF(Data_RES_TWh!$A$9:$A$1496,Data_TOT_TWh!$B2001&amp;"400_"&amp;Data_TOT_TWh!$E2001,Data_RES_TWh!X$9:X$1496)</f>
        <v>0</v>
      </c>
      <c r="Y2001" s="13">
        <f>SUMIF(Data_IND_TWh!$A$9:$A$504,Data_TOT_TWh!$B2001&amp;"200_"&amp;Data_TOT_TWh!$E2001,Data_IND_TWh!Y$9:Y$504)+SUMIF(Data_TER_TWh!$A$9:$A$504,Data_TOT_TWh!$B2001&amp;"300_"&amp;Data_TOT_TWh!$E2001,Data_TER_TWh!Y$9:Y$504)+SUMIF(Data_RES_TWh!$A$9:$A$1496,Data_TOT_TWh!$B2001&amp;"400_"&amp;Data_TOT_TWh!$E2001,Data_RES_TWh!Y$9:Y$1496)</f>
        <v>0</v>
      </c>
      <c r="Z2001" s="13">
        <f>SUMIF(Data_IND_TWh!$A$9:$A$504,Data_TOT_TWh!$B2001&amp;"200_"&amp;Data_TOT_TWh!$E2001,Data_IND_TWh!Z$9:Z$504)+SUMIF(Data_TER_TWh!$A$9:$A$504,Data_TOT_TWh!$B2001&amp;"300_"&amp;Data_TOT_TWh!$E2001,Data_TER_TWh!Z$9:Z$504)+SUMIF(Data_RES_TWh!$A$9:$A$1496,Data_TOT_TWh!$B2001&amp;"400_"&amp;Data_TOT_TWh!$E2001,Data_RES_TWh!Z$9:Z$1496)</f>
        <v>0</v>
      </c>
      <c r="AA2001" s="46">
        <f>SUMIF(Data_IND_TWh!$A$9:$A$504,Data_TOT_TWh!$B2001&amp;"200_"&amp;Data_TOT_TWh!$E2001,Data_IND_TWh!AA$9:AA$504)+SUMIF(Data_TER_TWh!$A$9:$A$504,Data_TOT_TWh!$B2001&amp;"300_"&amp;Data_TOT_TWh!$E2001,Data_TER_TWh!AA$9:AA$504)+SUMIF(Data_RES_TWh!$A$9:$A$1496,Data_TOT_TWh!$B2001&amp;"400_"&amp;Data_TOT_TWh!$E2001,Data_RES_TWh!AA$9:AA$1496)</f>
        <v>0</v>
      </c>
      <c r="AC2001" s="13"/>
      <c r="AE2001" s="13"/>
      <c r="AF2001" s="13">
        <f>SUMIF(Data_IND_TWh!$A$9:$A$504,Data_TOT_TWh!$B2001&amp;"200_"&amp;Data_TOT_TWh!$E2001,Data_IND_TWh!AF$9:AF$504)+SUMIF(Data_TER_TWh!$A$9:$A$504,Data_TOT_TWh!$B2001&amp;"300_"&amp;Data_TOT_TWh!$E2001,Data_TER_TWh!AF$9:AF$504)+SUMIF(Data_RES_TWh!$A$9:$A$1496,Data_TOT_TWh!$B2001&amp;"400_"&amp;Data_TOT_TWh!$E2001,Data_RES_TWh!AF$9:AF$1496)</f>
        <v>0</v>
      </c>
      <c r="AG2001" s="13">
        <f>SUMIF(Data_IND_TWh!$A$9:$A$504,Data_TOT_TWh!$B2001&amp;"200_"&amp;Data_TOT_TWh!$E2001,Data_IND_TWh!AG$9:AG$504)+SUMIF(Data_TER_TWh!$A$9:$A$504,Data_TOT_TWh!$B2001&amp;"300_"&amp;Data_TOT_TWh!$E2001,Data_TER_TWh!AG$9:AG$504)+SUMIF(Data_RES_TWh!$A$9:$A$1496,Data_TOT_TWh!$B2001&amp;"400_"&amp;Data_TOT_TWh!$E2001,Data_RES_TWh!AG$9:AG$1496)</f>
        <v>0</v>
      </c>
      <c r="AH2001" s="46">
        <f>SUMIF(Data_IND_TWh!$A$9:$A$504,Data_TOT_TWh!$B2001&amp;"200_"&amp;Data_TOT_TWh!$E2001,Data_IND_TWh!AH$9:AH$504)+SUMIF(Data_TER_TWh!$A$9:$A$504,Data_TOT_TWh!$B2001&amp;"300_"&amp;Data_TOT_TWh!$E2001,Data_TER_TWh!AH$9:AH$504)+SUMIF(Data_RES_TWh!$A$9:$A$1496,Data_TOT_TWh!$B2001&amp;"400_"&amp;Data_TOT_TWh!$E2001,Data_RES_TWh!AH$9:AH$1496)</f>
        <v>0</v>
      </c>
      <c r="AJ2001" s="13"/>
      <c r="AL2001" s="9"/>
      <c r="AM2001" s="87"/>
      <c r="AN2001" s="87"/>
    </row>
    <row r="2002" spans="12:40">
      <c r="L2002" s="46"/>
      <c r="M2002" s="46"/>
      <c r="O2002" s="47"/>
      <c r="P2002" s="46"/>
      <c r="Q2002" s="46"/>
      <c r="R2002" s="37"/>
      <c r="S2002" s="13"/>
      <c r="U2002" s="13"/>
      <c r="W2002" s="13"/>
      <c r="X2002" s="13">
        <f>SUMIF(Data_IND_TWh!$A$9:$A$504,Data_TOT_TWh!$B2002&amp;"200_"&amp;Data_TOT_TWh!$E2002,Data_IND_TWh!X$9:X$504)+SUMIF(Data_TER_TWh!$A$9:$A$504,Data_TOT_TWh!$B2002&amp;"300_"&amp;Data_TOT_TWh!$E2002,Data_TER_TWh!X$9:X$504)+SUMIF(Data_RES_TWh!$A$9:$A$1496,Data_TOT_TWh!$B2002&amp;"400_"&amp;Data_TOT_TWh!$E2002,Data_RES_TWh!X$9:X$1496)</f>
        <v>0</v>
      </c>
      <c r="Y2002" s="13">
        <f>SUMIF(Data_IND_TWh!$A$9:$A$504,Data_TOT_TWh!$B2002&amp;"200_"&amp;Data_TOT_TWh!$E2002,Data_IND_TWh!Y$9:Y$504)+SUMIF(Data_TER_TWh!$A$9:$A$504,Data_TOT_TWh!$B2002&amp;"300_"&amp;Data_TOT_TWh!$E2002,Data_TER_TWh!Y$9:Y$504)+SUMIF(Data_RES_TWh!$A$9:$A$1496,Data_TOT_TWh!$B2002&amp;"400_"&amp;Data_TOT_TWh!$E2002,Data_RES_TWh!Y$9:Y$1496)</f>
        <v>0</v>
      </c>
      <c r="Z2002" s="13">
        <f>SUMIF(Data_IND_TWh!$A$9:$A$504,Data_TOT_TWh!$B2002&amp;"200_"&amp;Data_TOT_TWh!$E2002,Data_IND_TWh!Z$9:Z$504)+SUMIF(Data_TER_TWh!$A$9:$A$504,Data_TOT_TWh!$B2002&amp;"300_"&amp;Data_TOT_TWh!$E2002,Data_TER_TWh!Z$9:Z$504)+SUMIF(Data_RES_TWh!$A$9:$A$1496,Data_TOT_TWh!$B2002&amp;"400_"&amp;Data_TOT_TWh!$E2002,Data_RES_TWh!Z$9:Z$1496)</f>
        <v>0</v>
      </c>
      <c r="AA2002" s="46">
        <f>SUMIF(Data_IND_TWh!$A$9:$A$504,Data_TOT_TWh!$B2002&amp;"200_"&amp;Data_TOT_TWh!$E2002,Data_IND_TWh!AA$9:AA$504)+SUMIF(Data_TER_TWh!$A$9:$A$504,Data_TOT_TWh!$B2002&amp;"300_"&amp;Data_TOT_TWh!$E2002,Data_TER_TWh!AA$9:AA$504)+SUMIF(Data_RES_TWh!$A$9:$A$1496,Data_TOT_TWh!$B2002&amp;"400_"&amp;Data_TOT_TWh!$E2002,Data_RES_TWh!AA$9:AA$1496)</f>
        <v>0</v>
      </c>
      <c r="AC2002" s="13"/>
      <c r="AE2002" s="13"/>
      <c r="AF2002" s="13">
        <f>SUMIF(Data_IND_TWh!$A$9:$A$504,Data_TOT_TWh!$B2002&amp;"200_"&amp;Data_TOT_TWh!$E2002,Data_IND_TWh!AF$9:AF$504)+SUMIF(Data_TER_TWh!$A$9:$A$504,Data_TOT_TWh!$B2002&amp;"300_"&amp;Data_TOT_TWh!$E2002,Data_TER_TWh!AF$9:AF$504)+SUMIF(Data_RES_TWh!$A$9:$A$1496,Data_TOT_TWh!$B2002&amp;"400_"&amp;Data_TOT_TWh!$E2002,Data_RES_TWh!AF$9:AF$1496)</f>
        <v>0</v>
      </c>
      <c r="AG2002" s="13">
        <f>SUMIF(Data_IND_TWh!$A$9:$A$504,Data_TOT_TWh!$B2002&amp;"200_"&amp;Data_TOT_TWh!$E2002,Data_IND_TWh!AG$9:AG$504)+SUMIF(Data_TER_TWh!$A$9:$A$504,Data_TOT_TWh!$B2002&amp;"300_"&amp;Data_TOT_TWh!$E2002,Data_TER_TWh!AG$9:AG$504)+SUMIF(Data_RES_TWh!$A$9:$A$1496,Data_TOT_TWh!$B2002&amp;"400_"&amp;Data_TOT_TWh!$E2002,Data_RES_TWh!AG$9:AG$1496)</f>
        <v>0</v>
      </c>
      <c r="AH2002" s="46">
        <f>SUMIF(Data_IND_TWh!$A$9:$A$504,Data_TOT_TWh!$B2002&amp;"200_"&amp;Data_TOT_TWh!$E2002,Data_IND_TWh!AH$9:AH$504)+SUMIF(Data_TER_TWh!$A$9:$A$504,Data_TOT_TWh!$B2002&amp;"300_"&amp;Data_TOT_TWh!$E2002,Data_TER_TWh!AH$9:AH$504)+SUMIF(Data_RES_TWh!$A$9:$A$1496,Data_TOT_TWh!$B2002&amp;"400_"&amp;Data_TOT_TWh!$E2002,Data_RES_TWh!AH$9:AH$1496)</f>
        <v>0</v>
      </c>
      <c r="AJ2002" s="13"/>
      <c r="AL2002" s="9"/>
      <c r="AM2002" s="87"/>
      <c r="AN2002" s="87"/>
    </row>
    <row r="2003" spans="12:40">
      <c r="L2003" s="46"/>
      <c r="M2003" s="46"/>
      <c r="O2003" s="47"/>
      <c r="P2003" s="46"/>
      <c r="Q2003" s="46"/>
      <c r="R2003" s="37"/>
      <c r="S2003" s="13"/>
      <c r="U2003" s="13"/>
      <c r="W2003" s="13"/>
      <c r="X2003" s="13">
        <f>SUMIF(Data_IND_TWh!$A$9:$A$504,Data_TOT_TWh!$B2003&amp;"200_"&amp;Data_TOT_TWh!$E2003,Data_IND_TWh!X$9:X$504)+SUMIF(Data_TER_TWh!$A$9:$A$504,Data_TOT_TWh!$B2003&amp;"300_"&amp;Data_TOT_TWh!$E2003,Data_TER_TWh!X$9:X$504)+SUMIF(Data_RES_TWh!$A$9:$A$1496,Data_TOT_TWh!$B2003&amp;"400_"&amp;Data_TOT_TWh!$E2003,Data_RES_TWh!X$9:X$1496)</f>
        <v>0</v>
      </c>
      <c r="Y2003" s="13">
        <f>SUMIF(Data_IND_TWh!$A$9:$A$504,Data_TOT_TWh!$B2003&amp;"200_"&amp;Data_TOT_TWh!$E2003,Data_IND_TWh!Y$9:Y$504)+SUMIF(Data_TER_TWh!$A$9:$A$504,Data_TOT_TWh!$B2003&amp;"300_"&amp;Data_TOT_TWh!$E2003,Data_TER_TWh!Y$9:Y$504)+SUMIF(Data_RES_TWh!$A$9:$A$1496,Data_TOT_TWh!$B2003&amp;"400_"&amp;Data_TOT_TWh!$E2003,Data_RES_TWh!Y$9:Y$1496)</f>
        <v>0</v>
      </c>
      <c r="Z2003" s="13">
        <f>SUMIF(Data_IND_TWh!$A$9:$A$504,Data_TOT_TWh!$B2003&amp;"200_"&amp;Data_TOT_TWh!$E2003,Data_IND_TWh!Z$9:Z$504)+SUMIF(Data_TER_TWh!$A$9:$A$504,Data_TOT_TWh!$B2003&amp;"300_"&amp;Data_TOT_TWh!$E2003,Data_TER_TWh!Z$9:Z$504)+SUMIF(Data_RES_TWh!$A$9:$A$1496,Data_TOT_TWh!$B2003&amp;"400_"&amp;Data_TOT_TWh!$E2003,Data_RES_TWh!Z$9:Z$1496)</f>
        <v>0</v>
      </c>
      <c r="AA2003" s="46">
        <f>SUMIF(Data_IND_TWh!$A$9:$A$504,Data_TOT_TWh!$B2003&amp;"200_"&amp;Data_TOT_TWh!$E2003,Data_IND_TWh!AA$9:AA$504)+SUMIF(Data_TER_TWh!$A$9:$A$504,Data_TOT_TWh!$B2003&amp;"300_"&amp;Data_TOT_TWh!$E2003,Data_TER_TWh!AA$9:AA$504)+SUMIF(Data_RES_TWh!$A$9:$A$1496,Data_TOT_TWh!$B2003&amp;"400_"&amp;Data_TOT_TWh!$E2003,Data_RES_TWh!AA$9:AA$1496)</f>
        <v>0</v>
      </c>
      <c r="AC2003" s="13"/>
      <c r="AE2003" s="13"/>
      <c r="AF2003" s="13">
        <f>SUMIF(Data_IND_TWh!$A$9:$A$504,Data_TOT_TWh!$B2003&amp;"200_"&amp;Data_TOT_TWh!$E2003,Data_IND_TWh!AF$9:AF$504)+SUMIF(Data_TER_TWh!$A$9:$A$504,Data_TOT_TWh!$B2003&amp;"300_"&amp;Data_TOT_TWh!$E2003,Data_TER_TWh!AF$9:AF$504)+SUMIF(Data_RES_TWh!$A$9:$A$1496,Data_TOT_TWh!$B2003&amp;"400_"&amp;Data_TOT_TWh!$E2003,Data_RES_TWh!AF$9:AF$1496)</f>
        <v>0</v>
      </c>
      <c r="AG2003" s="13">
        <f>SUMIF(Data_IND_TWh!$A$9:$A$504,Data_TOT_TWh!$B2003&amp;"200_"&amp;Data_TOT_TWh!$E2003,Data_IND_TWh!AG$9:AG$504)+SUMIF(Data_TER_TWh!$A$9:$A$504,Data_TOT_TWh!$B2003&amp;"300_"&amp;Data_TOT_TWh!$E2003,Data_TER_TWh!AG$9:AG$504)+SUMIF(Data_RES_TWh!$A$9:$A$1496,Data_TOT_TWh!$B2003&amp;"400_"&amp;Data_TOT_TWh!$E2003,Data_RES_TWh!AG$9:AG$1496)</f>
        <v>0</v>
      </c>
      <c r="AH2003" s="46">
        <f>SUMIF(Data_IND_TWh!$A$9:$A$504,Data_TOT_TWh!$B2003&amp;"200_"&amp;Data_TOT_TWh!$E2003,Data_IND_TWh!AH$9:AH$504)+SUMIF(Data_TER_TWh!$A$9:$A$504,Data_TOT_TWh!$B2003&amp;"300_"&amp;Data_TOT_TWh!$E2003,Data_TER_TWh!AH$9:AH$504)+SUMIF(Data_RES_TWh!$A$9:$A$1496,Data_TOT_TWh!$B2003&amp;"400_"&amp;Data_TOT_TWh!$E2003,Data_RES_TWh!AH$9:AH$1496)</f>
        <v>0</v>
      </c>
      <c r="AJ2003" s="13"/>
      <c r="AL2003" s="9"/>
      <c r="AM2003" s="87"/>
      <c r="AN2003" s="87"/>
    </row>
    <row r="2004" spans="12:40">
      <c r="L2004" s="46"/>
      <c r="M2004" s="46"/>
      <c r="O2004" s="47"/>
      <c r="P2004" s="46"/>
      <c r="Q2004" s="46"/>
      <c r="R2004" s="37"/>
      <c r="S2004" s="13"/>
      <c r="U2004" s="13"/>
      <c r="W2004" s="13"/>
      <c r="X2004" s="13">
        <f>SUMIF(Data_IND_TWh!$A$9:$A$504,Data_TOT_TWh!$B2004&amp;"200_"&amp;Data_TOT_TWh!$E2004,Data_IND_TWh!X$9:X$504)+SUMIF(Data_TER_TWh!$A$9:$A$504,Data_TOT_TWh!$B2004&amp;"300_"&amp;Data_TOT_TWh!$E2004,Data_TER_TWh!X$9:X$504)+SUMIF(Data_RES_TWh!$A$9:$A$1496,Data_TOT_TWh!$B2004&amp;"400_"&amp;Data_TOT_TWh!$E2004,Data_RES_TWh!X$9:X$1496)</f>
        <v>0</v>
      </c>
      <c r="Y2004" s="13">
        <f>SUMIF(Data_IND_TWh!$A$9:$A$504,Data_TOT_TWh!$B2004&amp;"200_"&amp;Data_TOT_TWh!$E2004,Data_IND_TWh!Y$9:Y$504)+SUMIF(Data_TER_TWh!$A$9:$A$504,Data_TOT_TWh!$B2004&amp;"300_"&amp;Data_TOT_TWh!$E2004,Data_TER_TWh!Y$9:Y$504)+SUMIF(Data_RES_TWh!$A$9:$A$1496,Data_TOT_TWh!$B2004&amp;"400_"&amp;Data_TOT_TWh!$E2004,Data_RES_TWh!Y$9:Y$1496)</f>
        <v>0</v>
      </c>
      <c r="Z2004" s="13">
        <f>SUMIF(Data_IND_TWh!$A$9:$A$504,Data_TOT_TWh!$B2004&amp;"200_"&amp;Data_TOT_TWh!$E2004,Data_IND_TWh!Z$9:Z$504)+SUMIF(Data_TER_TWh!$A$9:$A$504,Data_TOT_TWh!$B2004&amp;"300_"&amp;Data_TOT_TWh!$E2004,Data_TER_TWh!Z$9:Z$504)+SUMIF(Data_RES_TWh!$A$9:$A$1496,Data_TOT_TWh!$B2004&amp;"400_"&amp;Data_TOT_TWh!$E2004,Data_RES_TWh!Z$9:Z$1496)</f>
        <v>0</v>
      </c>
      <c r="AA2004" s="46">
        <f>SUMIF(Data_IND_TWh!$A$9:$A$504,Data_TOT_TWh!$B2004&amp;"200_"&amp;Data_TOT_TWh!$E2004,Data_IND_TWh!AA$9:AA$504)+SUMIF(Data_TER_TWh!$A$9:$A$504,Data_TOT_TWh!$B2004&amp;"300_"&amp;Data_TOT_TWh!$E2004,Data_TER_TWh!AA$9:AA$504)+SUMIF(Data_RES_TWh!$A$9:$A$1496,Data_TOT_TWh!$B2004&amp;"400_"&amp;Data_TOT_TWh!$E2004,Data_RES_TWh!AA$9:AA$1496)</f>
        <v>0</v>
      </c>
      <c r="AC2004" s="13"/>
      <c r="AE2004" s="13"/>
      <c r="AF2004" s="13">
        <f>SUMIF(Data_IND_TWh!$A$9:$A$504,Data_TOT_TWh!$B2004&amp;"200_"&amp;Data_TOT_TWh!$E2004,Data_IND_TWh!AF$9:AF$504)+SUMIF(Data_TER_TWh!$A$9:$A$504,Data_TOT_TWh!$B2004&amp;"300_"&amp;Data_TOT_TWh!$E2004,Data_TER_TWh!AF$9:AF$504)+SUMIF(Data_RES_TWh!$A$9:$A$1496,Data_TOT_TWh!$B2004&amp;"400_"&amp;Data_TOT_TWh!$E2004,Data_RES_TWh!AF$9:AF$1496)</f>
        <v>0</v>
      </c>
      <c r="AG2004" s="13">
        <f>SUMIF(Data_IND_TWh!$A$9:$A$504,Data_TOT_TWh!$B2004&amp;"200_"&amp;Data_TOT_TWh!$E2004,Data_IND_TWh!AG$9:AG$504)+SUMIF(Data_TER_TWh!$A$9:$A$504,Data_TOT_TWh!$B2004&amp;"300_"&amp;Data_TOT_TWh!$E2004,Data_TER_TWh!AG$9:AG$504)+SUMIF(Data_RES_TWh!$A$9:$A$1496,Data_TOT_TWh!$B2004&amp;"400_"&amp;Data_TOT_TWh!$E2004,Data_RES_TWh!AG$9:AG$1496)</f>
        <v>0</v>
      </c>
      <c r="AH2004" s="46">
        <f>SUMIF(Data_IND_TWh!$A$9:$A$504,Data_TOT_TWh!$B2004&amp;"200_"&amp;Data_TOT_TWh!$E2004,Data_IND_TWh!AH$9:AH$504)+SUMIF(Data_TER_TWh!$A$9:$A$504,Data_TOT_TWh!$B2004&amp;"300_"&amp;Data_TOT_TWh!$E2004,Data_TER_TWh!AH$9:AH$504)+SUMIF(Data_RES_TWh!$A$9:$A$1496,Data_TOT_TWh!$B2004&amp;"400_"&amp;Data_TOT_TWh!$E2004,Data_RES_TWh!AH$9:AH$1496)</f>
        <v>0</v>
      </c>
      <c r="AJ2004" s="13"/>
      <c r="AL2004" s="9"/>
      <c r="AM2004" s="87"/>
      <c r="AN2004" s="87"/>
    </row>
    <row r="2005" spans="12:40">
      <c r="L2005" s="46"/>
      <c r="M2005" s="46"/>
      <c r="O2005" s="47"/>
      <c r="P2005" s="46"/>
      <c r="Q2005" s="46"/>
      <c r="R2005" s="37"/>
      <c r="S2005" s="13"/>
      <c r="U2005" s="13"/>
      <c r="W2005" s="13"/>
      <c r="X2005" s="13">
        <f>SUMIF(Data_IND_TWh!$A$9:$A$504,Data_TOT_TWh!$B2005&amp;"200_"&amp;Data_TOT_TWh!$E2005,Data_IND_TWh!X$9:X$504)+SUMIF(Data_TER_TWh!$A$9:$A$504,Data_TOT_TWh!$B2005&amp;"300_"&amp;Data_TOT_TWh!$E2005,Data_TER_TWh!X$9:X$504)+SUMIF(Data_RES_TWh!$A$9:$A$1496,Data_TOT_TWh!$B2005&amp;"400_"&amp;Data_TOT_TWh!$E2005,Data_RES_TWh!X$9:X$1496)</f>
        <v>0</v>
      </c>
      <c r="Y2005" s="13">
        <f>SUMIF(Data_IND_TWh!$A$9:$A$504,Data_TOT_TWh!$B2005&amp;"200_"&amp;Data_TOT_TWh!$E2005,Data_IND_TWh!Y$9:Y$504)+SUMIF(Data_TER_TWh!$A$9:$A$504,Data_TOT_TWh!$B2005&amp;"300_"&amp;Data_TOT_TWh!$E2005,Data_TER_TWh!Y$9:Y$504)+SUMIF(Data_RES_TWh!$A$9:$A$1496,Data_TOT_TWh!$B2005&amp;"400_"&amp;Data_TOT_TWh!$E2005,Data_RES_TWh!Y$9:Y$1496)</f>
        <v>0</v>
      </c>
      <c r="Z2005" s="13">
        <f>SUMIF(Data_IND_TWh!$A$9:$A$504,Data_TOT_TWh!$B2005&amp;"200_"&amp;Data_TOT_TWh!$E2005,Data_IND_TWh!Z$9:Z$504)+SUMIF(Data_TER_TWh!$A$9:$A$504,Data_TOT_TWh!$B2005&amp;"300_"&amp;Data_TOT_TWh!$E2005,Data_TER_TWh!Z$9:Z$504)+SUMIF(Data_RES_TWh!$A$9:$A$1496,Data_TOT_TWh!$B2005&amp;"400_"&amp;Data_TOT_TWh!$E2005,Data_RES_TWh!Z$9:Z$1496)</f>
        <v>0</v>
      </c>
      <c r="AA2005" s="46">
        <f>SUMIF(Data_IND_TWh!$A$9:$A$504,Data_TOT_TWh!$B2005&amp;"200_"&amp;Data_TOT_TWh!$E2005,Data_IND_TWh!AA$9:AA$504)+SUMIF(Data_TER_TWh!$A$9:$A$504,Data_TOT_TWh!$B2005&amp;"300_"&amp;Data_TOT_TWh!$E2005,Data_TER_TWh!AA$9:AA$504)+SUMIF(Data_RES_TWh!$A$9:$A$1496,Data_TOT_TWh!$B2005&amp;"400_"&amp;Data_TOT_TWh!$E2005,Data_RES_TWh!AA$9:AA$1496)</f>
        <v>0</v>
      </c>
      <c r="AC2005" s="13"/>
      <c r="AE2005" s="13"/>
      <c r="AF2005" s="13">
        <f>SUMIF(Data_IND_TWh!$A$9:$A$504,Data_TOT_TWh!$B2005&amp;"200_"&amp;Data_TOT_TWh!$E2005,Data_IND_TWh!AF$9:AF$504)+SUMIF(Data_TER_TWh!$A$9:$A$504,Data_TOT_TWh!$B2005&amp;"300_"&amp;Data_TOT_TWh!$E2005,Data_TER_TWh!AF$9:AF$504)+SUMIF(Data_RES_TWh!$A$9:$A$1496,Data_TOT_TWh!$B2005&amp;"400_"&amp;Data_TOT_TWh!$E2005,Data_RES_TWh!AF$9:AF$1496)</f>
        <v>0</v>
      </c>
      <c r="AG2005" s="13">
        <f>SUMIF(Data_IND_TWh!$A$9:$A$504,Data_TOT_TWh!$B2005&amp;"200_"&amp;Data_TOT_TWh!$E2005,Data_IND_TWh!AG$9:AG$504)+SUMIF(Data_TER_TWh!$A$9:$A$504,Data_TOT_TWh!$B2005&amp;"300_"&amp;Data_TOT_TWh!$E2005,Data_TER_TWh!AG$9:AG$504)+SUMIF(Data_RES_TWh!$A$9:$A$1496,Data_TOT_TWh!$B2005&amp;"400_"&amp;Data_TOT_TWh!$E2005,Data_RES_TWh!AG$9:AG$1496)</f>
        <v>0</v>
      </c>
      <c r="AH2005" s="46">
        <f>SUMIF(Data_IND_TWh!$A$9:$A$504,Data_TOT_TWh!$B2005&amp;"200_"&amp;Data_TOT_TWh!$E2005,Data_IND_TWh!AH$9:AH$504)+SUMIF(Data_TER_TWh!$A$9:$A$504,Data_TOT_TWh!$B2005&amp;"300_"&amp;Data_TOT_TWh!$E2005,Data_TER_TWh!AH$9:AH$504)+SUMIF(Data_RES_TWh!$A$9:$A$1496,Data_TOT_TWh!$B2005&amp;"400_"&amp;Data_TOT_TWh!$E2005,Data_RES_TWh!AH$9:AH$1496)</f>
        <v>0</v>
      </c>
      <c r="AJ2005" s="13"/>
      <c r="AL2005" s="9"/>
      <c r="AM2005" s="87"/>
      <c r="AN2005" s="87"/>
    </row>
    <row r="2006" spans="12:40">
      <c r="L2006" s="46"/>
      <c r="M2006" s="46"/>
      <c r="O2006" s="47"/>
      <c r="P2006" s="46"/>
      <c r="Q2006" s="46"/>
      <c r="R2006" s="37"/>
      <c r="S2006" s="13"/>
      <c r="U2006" s="13"/>
      <c r="W2006" s="13"/>
      <c r="X2006" s="13">
        <f>SUMIF(Data_IND_TWh!$A$9:$A$504,Data_TOT_TWh!$B2006&amp;"200_"&amp;Data_TOT_TWh!$E2006,Data_IND_TWh!X$9:X$504)+SUMIF(Data_TER_TWh!$A$9:$A$504,Data_TOT_TWh!$B2006&amp;"300_"&amp;Data_TOT_TWh!$E2006,Data_TER_TWh!X$9:X$504)+SUMIF(Data_RES_TWh!$A$9:$A$1496,Data_TOT_TWh!$B2006&amp;"400_"&amp;Data_TOT_TWh!$E2006,Data_RES_TWh!X$9:X$1496)</f>
        <v>0</v>
      </c>
      <c r="Y2006" s="13">
        <f>SUMIF(Data_IND_TWh!$A$9:$A$504,Data_TOT_TWh!$B2006&amp;"200_"&amp;Data_TOT_TWh!$E2006,Data_IND_TWh!Y$9:Y$504)+SUMIF(Data_TER_TWh!$A$9:$A$504,Data_TOT_TWh!$B2006&amp;"300_"&amp;Data_TOT_TWh!$E2006,Data_TER_TWh!Y$9:Y$504)+SUMIF(Data_RES_TWh!$A$9:$A$1496,Data_TOT_TWh!$B2006&amp;"400_"&amp;Data_TOT_TWh!$E2006,Data_RES_TWh!Y$9:Y$1496)</f>
        <v>0</v>
      </c>
      <c r="Z2006" s="13">
        <f>SUMIF(Data_IND_TWh!$A$9:$A$504,Data_TOT_TWh!$B2006&amp;"200_"&amp;Data_TOT_TWh!$E2006,Data_IND_TWh!Z$9:Z$504)+SUMIF(Data_TER_TWh!$A$9:$A$504,Data_TOT_TWh!$B2006&amp;"300_"&amp;Data_TOT_TWh!$E2006,Data_TER_TWh!Z$9:Z$504)+SUMIF(Data_RES_TWh!$A$9:$A$1496,Data_TOT_TWh!$B2006&amp;"400_"&amp;Data_TOT_TWh!$E2006,Data_RES_TWh!Z$9:Z$1496)</f>
        <v>0</v>
      </c>
      <c r="AA2006" s="46">
        <f>SUMIF(Data_IND_TWh!$A$9:$A$504,Data_TOT_TWh!$B2006&amp;"200_"&amp;Data_TOT_TWh!$E2006,Data_IND_TWh!AA$9:AA$504)+SUMIF(Data_TER_TWh!$A$9:$A$504,Data_TOT_TWh!$B2006&amp;"300_"&amp;Data_TOT_TWh!$E2006,Data_TER_TWh!AA$9:AA$504)+SUMIF(Data_RES_TWh!$A$9:$A$1496,Data_TOT_TWh!$B2006&amp;"400_"&amp;Data_TOT_TWh!$E2006,Data_RES_TWh!AA$9:AA$1496)</f>
        <v>0</v>
      </c>
      <c r="AC2006" s="13"/>
      <c r="AE2006" s="13"/>
      <c r="AF2006" s="13">
        <f>SUMIF(Data_IND_TWh!$A$9:$A$504,Data_TOT_TWh!$B2006&amp;"200_"&amp;Data_TOT_TWh!$E2006,Data_IND_TWh!AF$9:AF$504)+SUMIF(Data_TER_TWh!$A$9:$A$504,Data_TOT_TWh!$B2006&amp;"300_"&amp;Data_TOT_TWh!$E2006,Data_TER_TWh!AF$9:AF$504)+SUMIF(Data_RES_TWh!$A$9:$A$1496,Data_TOT_TWh!$B2006&amp;"400_"&amp;Data_TOT_TWh!$E2006,Data_RES_TWh!AF$9:AF$1496)</f>
        <v>0</v>
      </c>
      <c r="AG2006" s="13">
        <f>SUMIF(Data_IND_TWh!$A$9:$A$504,Data_TOT_TWh!$B2006&amp;"200_"&amp;Data_TOT_TWh!$E2006,Data_IND_TWh!AG$9:AG$504)+SUMIF(Data_TER_TWh!$A$9:$A$504,Data_TOT_TWh!$B2006&amp;"300_"&amp;Data_TOT_TWh!$E2006,Data_TER_TWh!AG$9:AG$504)+SUMIF(Data_RES_TWh!$A$9:$A$1496,Data_TOT_TWh!$B2006&amp;"400_"&amp;Data_TOT_TWh!$E2006,Data_RES_TWh!AG$9:AG$1496)</f>
        <v>0</v>
      </c>
      <c r="AH2006" s="46">
        <f>SUMIF(Data_IND_TWh!$A$9:$A$504,Data_TOT_TWh!$B2006&amp;"200_"&amp;Data_TOT_TWh!$E2006,Data_IND_TWh!AH$9:AH$504)+SUMIF(Data_TER_TWh!$A$9:$A$504,Data_TOT_TWh!$B2006&amp;"300_"&amp;Data_TOT_TWh!$E2006,Data_TER_TWh!AH$9:AH$504)+SUMIF(Data_RES_TWh!$A$9:$A$1496,Data_TOT_TWh!$B2006&amp;"400_"&amp;Data_TOT_TWh!$E2006,Data_RES_TWh!AH$9:AH$1496)</f>
        <v>0</v>
      </c>
      <c r="AJ2006" s="13"/>
      <c r="AL2006" s="9"/>
      <c r="AM2006" s="87"/>
      <c r="AN2006" s="87"/>
    </row>
    <row r="2007" spans="12:40">
      <c r="L2007" s="46"/>
      <c r="M2007" s="46"/>
      <c r="O2007" s="47"/>
      <c r="P2007" s="46"/>
      <c r="Q2007" s="46"/>
      <c r="R2007" s="37"/>
      <c r="S2007" s="13"/>
      <c r="U2007" s="13"/>
      <c r="W2007" s="13"/>
      <c r="X2007" s="13">
        <f>SUMIF(Data_IND_TWh!$A$9:$A$504,Data_TOT_TWh!$B2007&amp;"200_"&amp;Data_TOT_TWh!$E2007,Data_IND_TWh!X$9:X$504)+SUMIF(Data_TER_TWh!$A$9:$A$504,Data_TOT_TWh!$B2007&amp;"300_"&amp;Data_TOT_TWh!$E2007,Data_TER_TWh!X$9:X$504)+SUMIF(Data_RES_TWh!$A$9:$A$1496,Data_TOT_TWh!$B2007&amp;"400_"&amp;Data_TOT_TWh!$E2007,Data_RES_TWh!X$9:X$1496)</f>
        <v>0</v>
      </c>
      <c r="Y2007" s="13">
        <f>SUMIF(Data_IND_TWh!$A$9:$A$504,Data_TOT_TWh!$B2007&amp;"200_"&amp;Data_TOT_TWh!$E2007,Data_IND_TWh!Y$9:Y$504)+SUMIF(Data_TER_TWh!$A$9:$A$504,Data_TOT_TWh!$B2007&amp;"300_"&amp;Data_TOT_TWh!$E2007,Data_TER_TWh!Y$9:Y$504)+SUMIF(Data_RES_TWh!$A$9:$A$1496,Data_TOT_TWh!$B2007&amp;"400_"&amp;Data_TOT_TWh!$E2007,Data_RES_TWh!Y$9:Y$1496)</f>
        <v>0</v>
      </c>
      <c r="Z2007" s="13">
        <f>SUMIF(Data_IND_TWh!$A$9:$A$504,Data_TOT_TWh!$B2007&amp;"200_"&amp;Data_TOT_TWh!$E2007,Data_IND_TWh!Z$9:Z$504)+SUMIF(Data_TER_TWh!$A$9:$A$504,Data_TOT_TWh!$B2007&amp;"300_"&amp;Data_TOT_TWh!$E2007,Data_TER_TWh!Z$9:Z$504)+SUMIF(Data_RES_TWh!$A$9:$A$1496,Data_TOT_TWh!$B2007&amp;"400_"&amp;Data_TOT_TWh!$E2007,Data_RES_TWh!Z$9:Z$1496)</f>
        <v>0</v>
      </c>
      <c r="AA2007" s="46">
        <f>SUMIF(Data_IND_TWh!$A$9:$A$504,Data_TOT_TWh!$B2007&amp;"200_"&amp;Data_TOT_TWh!$E2007,Data_IND_TWh!AA$9:AA$504)+SUMIF(Data_TER_TWh!$A$9:$A$504,Data_TOT_TWh!$B2007&amp;"300_"&amp;Data_TOT_TWh!$E2007,Data_TER_TWh!AA$9:AA$504)+SUMIF(Data_RES_TWh!$A$9:$A$1496,Data_TOT_TWh!$B2007&amp;"400_"&amp;Data_TOT_TWh!$E2007,Data_RES_TWh!AA$9:AA$1496)</f>
        <v>0</v>
      </c>
      <c r="AC2007" s="13"/>
      <c r="AE2007" s="13"/>
      <c r="AF2007" s="13">
        <f>SUMIF(Data_IND_TWh!$A$9:$A$504,Data_TOT_TWh!$B2007&amp;"200_"&amp;Data_TOT_TWh!$E2007,Data_IND_TWh!AF$9:AF$504)+SUMIF(Data_TER_TWh!$A$9:$A$504,Data_TOT_TWh!$B2007&amp;"300_"&amp;Data_TOT_TWh!$E2007,Data_TER_TWh!AF$9:AF$504)+SUMIF(Data_RES_TWh!$A$9:$A$1496,Data_TOT_TWh!$B2007&amp;"400_"&amp;Data_TOT_TWh!$E2007,Data_RES_TWh!AF$9:AF$1496)</f>
        <v>0</v>
      </c>
      <c r="AG2007" s="13">
        <f>SUMIF(Data_IND_TWh!$A$9:$A$504,Data_TOT_TWh!$B2007&amp;"200_"&amp;Data_TOT_TWh!$E2007,Data_IND_TWh!AG$9:AG$504)+SUMIF(Data_TER_TWh!$A$9:$A$504,Data_TOT_TWh!$B2007&amp;"300_"&amp;Data_TOT_TWh!$E2007,Data_TER_TWh!AG$9:AG$504)+SUMIF(Data_RES_TWh!$A$9:$A$1496,Data_TOT_TWh!$B2007&amp;"400_"&amp;Data_TOT_TWh!$E2007,Data_RES_TWh!AG$9:AG$1496)</f>
        <v>0</v>
      </c>
      <c r="AH2007" s="46">
        <f>SUMIF(Data_IND_TWh!$A$9:$A$504,Data_TOT_TWh!$B2007&amp;"200_"&amp;Data_TOT_TWh!$E2007,Data_IND_TWh!AH$9:AH$504)+SUMIF(Data_TER_TWh!$A$9:$A$504,Data_TOT_TWh!$B2007&amp;"300_"&amp;Data_TOT_TWh!$E2007,Data_TER_TWh!AH$9:AH$504)+SUMIF(Data_RES_TWh!$A$9:$A$1496,Data_TOT_TWh!$B2007&amp;"400_"&amp;Data_TOT_TWh!$E2007,Data_RES_TWh!AH$9:AH$1496)</f>
        <v>0</v>
      </c>
      <c r="AJ2007" s="13"/>
      <c r="AL2007" s="9"/>
      <c r="AM2007" s="87"/>
      <c r="AN2007" s="87"/>
    </row>
    <row r="2008" spans="12:40">
      <c r="L2008" s="46"/>
      <c r="M2008" s="46"/>
      <c r="O2008" s="47"/>
      <c r="P2008" s="46"/>
      <c r="Q2008" s="46"/>
      <c r="R2008" s="37"/>
      <c r="S2008" s="13"/>
      <c r="U2008" s="13"/>
      <c r="W2008" s="13"/>
      <c r="X2008" s="13">
        <f>SUMIF(Data_IND_TWh!$A$9:$A$504,Data_TOT_TWh!$B2008&amp;"200_"&amp;Data_TOT_TWh!$E2008,Data_IND_TWh!X$9:X$504)+SUMIF(Data_TER_TWh!$A$9:$A$504,Data_TOT_TWh!$B2008&amp;"300_"&amp;Data_TOT_TWh!$E2008,Data_TER_TWh!X$9:X$504)+SUMIF(Data_RES_TWh!$A$9:$A$1496,Data_TOT_TWh!$B2008&amp;"400_"&amp;Data_TOT_TWh!$E2008,Data_RES_TWh!X$9:X$1496)</f>
        <v>0</v>
      </c>
      <c r="Y2008" s="13">
        <f>SUMIF(Data_IND_TWh!$A$9:$A$504,Data_TOT_TWh!$B2008&amp;"200_"&amp;Data_TOT_TWh!$E2008,Data_IND_TWh!Y$9:Y$504)+SUMIF(Data_TER_TWh!$A$9:$A$504,Data_TOT_TWh!$B2008&amp;"300_"&amp;Data_TOT_TWh!$E2008,Data_TER_TWh!Y$9:Y$504)+SUMIF(Data_RES_TWh!$A$9:$A$1496,Data_TOT_TWh!$B2008&amp;"400_"&amp;Data_TOT_TWh!$E2008,Data_RES_TWh!Y$9:Y$1496)</f>
        <v>0</v>
      </c>
      <c r="Z2008" s="13">
        <f>SUMIF(Data_IND_TWh!$A$9:$A$504,Data_TOT_TWh!$B2008&amp;"200_"&amp;Data_TOT_TWh!$E2008,Data_IND_TWh!Z$9:Z$504)+SUMIF(Data_TER_TWh!$A$9:$A$504,Data_TOT_TWh!$B2008&amp;"300_"&amp;Data_TOT_TWh!$E2008,Data_TER_TWh!Z$9:Z$504)+SUMIF(Data_RES_TWh!$A$9:$A$1496,Data_TOT_TWh!$B2008&amp;"400_"&amp;Data_TOT_TWh!$E2008,Data_RES_TWh!Z$9:Z$1496)</f>
        <v>0</v>
      </c>
      <c r="AA2008" s="46">
        <f>SUMIF(Data_IND_TWh!$A$9:$A$504,Data_TOT_TWh!$B2008&amp;"200_"&amp;Data_TOT_TWh!$E2008,Data_IND_TWh!AA$9:AA$504)+SUMIF(Data_TER_TWh!$A$9:$A$504,Data_TOT_TWh!$B2008&amp;"300_"&amp;Data_TOT_TWh!$E2008,Data_TER_TWh!AA$9:AA$504)+SUMIF(Data_RES_TWh!$A$9:$A$1496,Data_TOT_TWh!$B2008&amp;"400_"&amp;Data_TOT_TWh!$E2008,Data_RES_TWh!AA$9:AA$1496)</f>
        <v>0</v>
      </c>
      <c r="AC2008" s="13"/>
      <c r="AE2008" s="13"/>
      <c r="AF2008" s="13">
        <f>SUMIF(Data_IND_TWh!$A$9:$A$504,Data_TOT_TWh!$B2008&amp;"200_"&amp;Data_TOT_TWh!$E2008,Data_IND_TWh!AF$9:AF$504)+SUMIF(Data_TER_TWh!$A$9:$A$504,Data_TOT_TWh!$B2008&amp;"300_"&amp;Data_TOT_TWh!$E2008,Data_TER_TWh!AF$9:AF$504)+SUMIF(Data_RES_TWh!$A$9:$A$1496,Data_TOT_TWh!$B2008&amp;"400_"&amp;Data_TOT_TWh!$E2008,Data_RES_TWh!AF$9:AF$1496)</f>
        <v>0</v>
      </c>
      <c r="AG2008" s="13">
        <f>SUMIF(Data_IND_TWh!$A$9:$A$504,Data_TOT_TWh!$B2008&amp;"200_"&amp;Data_TOT_TWh!$E2008,Data_IND_TWh!AG$9:AG$504)+SUMIF(Data_TER_TWh!$A$9:$A$504,Data_TOT_TWh!$B2008&amp;"300_"&amp;Data_TOT_TWh!$E2008,Data_TER_TWh!AG$9:AG$504)+SUMIF(Data_RES_TWh!$A$9:$A$1496,Data_TOT_TWh!$B2008&amp;"400_"&amp;Data_TOT_TWh!$E2008,Data_RES_TWh!AG$9:AG$1496)</f>
        <v>0</v>
      </c>
      <c r="AH2008" s="46">
        <f>SUMIF(Data_IND_TWh!$A$9:$A$504,Data_TOT_TWh!$B2008&amp;"200_"&amp;Data_TOT_TWh!$E2008,Data_IND_TWh!AH$9:AH$504)+SUMIF(Data_TER_TWh!$A$9:$A$504,Data_TOT_TWh!$B2008&amp;"300_"&amp;Data_TOT_TWh!$E2008,Data_TER_TWh!AH$9:AH$504)+SUMIF(Data_RES_TWh!$A$9:$A$1496,Data_TOT_TWh!$B2008&amp;"400_"&amp;Data_TOT_TWh!$E2008,Data_RES_TWh!AH$9:AH$1496)</f>
        <v>0</v>
      </c>
      <c r="AJ2008" s="13"/>
      <c r="AL2008" s="9"/>
      <c r="AM2008" s="87"/>
      <c r="AN2008" s="87"/>
    </row>
    <row r="2009" spans="12:40">
      <c r="L2009" s="46"/>
      <c r="M2009" s="46"/>
      <c r="O2009" s="47"/>
      <c r="P2009" s="46"/>
      <c r="Q2009" s="46"/>
      <c r="R2009" s="37"/>
      <c r="S2009" s="13"/>
      <c r="U2009" s="13"/>
      <c r="W2009" s="13"/>
      <c r="X2009" s="13">
        <f>SUMIF(Data_IND_TWh!$A$9:$A$504,Data_TOT_TWh!$B2009&amp;"200_"&amp;Data_TOT_TWh!$E2009,Data_IND_TWh!X$9:X$504)+SUMIF(Data_TER_TWh!$A$9:$A$504,Data_TOT_TWh!$B2009&amp;"300_"&amp;Data_TOT_TWh!$E2009,Data_TER_TWh!X$9:X$504)+SUMIF(Data_RES_TWh!$A$9:$A$1496,Data_TOT_TWh!$B2009&amp;"400_"&amp;Data_TOT_TWh!$E2009,Data_RES_TWh!X$9:X$1496)</f>
        <v>0</v>
      </c>
      <c r="Y2009" s="13">
        <f>SUMIF(Data_IND_TWh!$A$9:$A$504,Data_TOT_TWh!$B2009&amp;"200_"&amp;Data_TOT_TWh!$E2009,Data_IND_TWh!Y$9:Y$504)+SUMIF(Data_TER_TWh!$A$9:$A$504,Data_TOT_TWh!$B2009&amp;"300_"&amp;Data_TOT_TWh!$E2009,Data_TER_TWh!Y$9:Y$504)+SUMIF(Data_RES_TWh!$A$9:$A$1496,Data_TOT_TWh!$B2009&amp;"400_"&amp;Data_TOT_TWh!$E2009,Data_RES_TWh!Y$9:Y$1496)</f>
        <v>0</v>
      </c>
      <c r="Z2009" s="13">
        <f>SUMIF(Data_IND_TWh!$A$9:$A$504,Data_TOT_TWh!$B2009&amp;"200_"&amp;Data_TOT_TWh!$E2009,Data_IND_TWh!Z$9:Z$504)+SUMIF(Data_TER_TWh!$A$9:$A$504,Data_TOT_TWh!$B2009&amp;"300_"&amp;Data_TOT_TWh!$E2009,Data_TER_TWh!Z$9:Z$504)+SUMIF(Data_RES_TWh!$A$9:$A$1496,Data_TOT_TWh!$B2009&amp;"400_"&amp;Data_TOT_TWh!$E2009,Data_RES_TWh!Z$9:Z$1496)</f>
        <v>0</v>
      </c>
      <c r="AA2009" s="46">
        <f>SUMIF(Data_IND_TWh!$A$9:$A$504,Data_TOT_TWh!$B2009&amp;"200_"&amp;Data_TOT_TWh!$E2009,Data_IND_TWh!AA$9:AA$504)+SUMIF(Data_TER_TWh!$A$9:$A$504,Data_TOT_TWh!$B2009&amp;"300_"&amp;Data_TOT_TWh!$E2009,Data_TER_TWh!AA$9:AA$504)+SUMIF(Data_RES_TWh!$A$9:$A$1496,Data_TOT_TWh!$B2009&amp;"400_"&amp;Data_TOT_TWh!$E2009,Data_RES_TWh!AA$9:AA$1496)</f>
        <v>0</v>
      </c>
      <c r="AC2009" s="13"/>
      <c r="AE2009" s="13"/>
      <c r="AF2009" s="13">
        <f>SUMIF(Data_IND_TWh!$A$9:$A$504,Data_TOT_TWh!$B2009&amp;"200_"&amp;Data_TOT_TWh!$E2009,Data_IND_TWh!AF$9:AF$504)+SUMIF(Data_TER_TWh!$A$9:$A$504,Data_TOT_TWh!$B2009&amp;"300_"&amp;Data_TOT_TWh!$E2009,Data_TER_TWh!AF$9:AF$504)+SUMIF(Data_RES_TWh!$A$9:$A$1496,Data_TOT_TWh!$B2009&amp;"400_"&amp;Data_TOT_TWh!$E2009,Data_RES_TWh!AF$9:AF$1496)</f>
        <v>0</v>
      </c>
      <c r="AG2009" s="13">
        <f>SUMIF(Data_IND_TWh!$A$9:$A$504,Data_TOT_TWh!$B2009&amp;"200_"&amp;Data_TOT_TWh!$E2009,Data_IND_TWh!AG$9:AG$504)+SUMIF(Data_TER_TWh!$A$9:$A$504,Data_TOT_TWh!$B2009&amp;"300_"&amp;Data_TOT_TWh!$E2009,Data_TER_TWh!AG$9:AG$504)+SUMIF(Data_RES_TWh!$A$9:$A$1496,Data_TOT_TWh!$B2009&amp;"400_"&amp;Data_TOT_TWh!$E2009,Data_RES_TWh!AG$9:AG$1496)</f>
        <v>0</v>
      </c>
      <c r="AH2009" s="46">
        <f>SUMIF(Data_IND_TWh!$A$9:$A$504,Data_TOT_TWh!$B2009&amp;"200_"&amp;Data_TOT_TWh!$E2009,Data_IND_TWh!AH$9:AH$504)+SUMIF(Data_TER_TWh!$A$9:$A$504,Data_TOT_TWh!$B2009&amp;"300_"&amp;Data_TOT_TWh!$E2009,Data_TER_TWh!AH$9:AH$504)+SUMIF(Data_RES_TWh!$A$9:$A$1496,Data_TOT_TWh!$B2009&amp;"400_"&amp;Data_TOT_TWh!$E2009,Data_RES_TWh!AH$9:AH$1496)</f>
        <v>0</v>
      </c>
      <c r="AJ2009" s="13"/>
      <c r="AL2009" s="9"/>
      <c r="AM2009" s="87"/>
      <c r="AN2009" s="87"/>
    </row>
    <row r="2010" spans="12:40">
      <c r="L2010" s="46"/>
      <c r="M2010" s="46"/>
      <c r="O2010" s="47"/>
      <c r="P2010" s="46"/>
      <c r="Q2010" s="46"/>
      <c r="R2010" s="37"/>
      <c r="S2010" s="13"/>
      <c r="U2010" s="13"/>
      <c r="W2010" s="13"/>
      <c r="X2010" s="13">
        <f>SUMIF(Data_IND_TWh!$A$9:$A$504,Data_TOT_TWh!$B2010&amp;"200_"&amp;Data_TOT_TWh!$E2010,Data_IND_TWh!X$9:X$504)+SUMIF(Data_TER_TWh!$A$9:$A$504,Data_TOT_TWh!$B2010&amp;"300_"&amp;Data_TOT_TWh!$E2010,Data_TER_TWh!X$9:X$504)+SUMIF(Data_RES_TWh!$A$9:$A$1496,Data_TOT_TWh!$B2010&amp;"400_"&amp;Data_TOT_TWh!$E2010,Data_RES_TWh!X$9:X$1496)</f>
        <v>0</v>
      </c>
      <c r="Y2010" s="13">
        <f>SUMIF(Data_IND_TWh!$A$9:$A$504,Data_TOT_TWh!$B2010&amp;"200_"&amp;Data_TOT_TWh!$E2010,Data_IND_TWh!Y$9:Y$504)+SUMIF(Data_TER_TWh!$A$9:$A$504,Data_TOT_TWh!$B2010&amp;"300_"&amp;Data_TOT_TWh!$E2010,Data_TER_TWh!Y$9:Y$504)+SUMIF(Data_RES_TWh!$A$9:$A$1496,Data_TOT_TWh!$B2010&amp;"400_"&amp;Data_TOT_TWh!$E2010,Data_RES_TWh!Y$9:Y$1496)</f>
        <v>0</v>
      </c>
      <c r="Z2010" s="13">
        <f>SUMIF(Data_IND_TWh!$A$9:$A$504,Data_TOT_TWh!$B2010&amp;"200_"&amp;Data_TOT_TWh!$E2010,Data_IND_TWh!Z$9:Z$504)+SUMIF(Data_TER_TWh!$A$9:$A$504,Data_TOT_TWh!$B2010&amp;"300_"&amp;Data_TOT_TWh!$E2010,Data_TER_TWh!Z$9:Z$504)+SUMIF(Data_RES_TWh!$A$9:$A$1496,Data_TOT_TWh!$B2010&amp;"400_"&amp;Data_TOT_TWh!$E2010,Data_RES_TWh!Z$9:Z$1496)</f>
        <v>0</v>
      </c>
      <c r="AA2010" s="46">
        <f>SUMIF(Data_IND_TWh!$A$9:$A$504,Data_TOT_TWh!$B2010&amp;"200_"&amp;Data_TOT_TWh!$E2010,Data_IND_TWh!AA$9:AA$504)+SUMIF(Data_TER_TWh!$A$9:$A$504,Data_TOT_TWh!$B2010&amp;"300_"&amp;Data_TOT_TWh!$E2010,Data_TER_TWh!AA$9:AA$504)+SUMIF(Data_RES_TWh!$A$9:$A$1496,Data_TOT_TWh!$B2010&amp;"400_"&amp;Data_TOT_TWh!$E2010,Data_RES_TWh!AA$9:AA$1496)</f>
        <v>0</v>
      </c>
      <c r="AC2010" s="13"/>
      <c r="AE2010" s="13"/>
      <c r="AF2010" s="13">
        <f>SUMIF(Data_IND_TWh!$A$9:$A$504,Data_TOT_TWh!$B2010&amp;"200_"&amp;Data_TOT_TWh!$E2010,Data_IND_TWh!AF$9:AF$504)+SUMIF(Data_TER_TWh!$A$9:$A$504,Data_TOT_TWh!$B2010&amp;"300_"&amp;Data_TOT_TWh!$E2010,Data_TER_TWh!AF$9:AF$504)+SUMIF(Data_RES_TWh!$A$9:$A$1496,Data_TOT_TWh!$B2010&amp;"400_"&amp;Data_TOT_TWh!$E2010,Data_RES_TWh!AF$9:AF$1496)</f>
        <v>0</v>
      </c>
      <c r="AG2010" s="13">
        <f>SUMIF(Data_IND_TWh!$A$9:$A$504,Data_TOT_TWh!$B2010&amp;"200_"&amp;Data_TOT_TWh!$E2010,Data_IND_TWh!AG$9:AG$504)+SUMIF(Data_TER_TWh!$A$9:$A$504,Data_TOT_TWh!$B2010&amp;"300_"&amp;Data_TOT_TWh!$E2010,Data_TER_TWh!AG$9:AG$504)+SUMIF(Data_RES_TWh!$A$9:$A$1496,Data_TOT_TWh!$B2010&amp;"400_"&amp;Data_TOT_TWh!$E2010,Data_RES_TWh!AG$9:AG$1496)</f>
        <v>0</v>
      </c>
      <c r="AH2010" s="46">
        <f>SUMIF(Data_IND_TWh!$A$9:$A$504,Data_TOT_TWh!$B2010&amp;"200_"&amp;Data_TOT_TWh!$E2010,Data_IND_TWh!AH$9:AH$504)+SUMIF(Data_TER_TWh!$A$9:$A$504,Data_TOT_TWh!$B2010&amp;"300_"&amp;Data_TOT_TWh!$E2010,Data_TER_TWh!AH$9:AH$504)+SUMIF(Data_RES_TWh!$A$9:$A$1496,Data_TOT_TWh!$B2010&amp;"400_"&amp;Data_TOT_TWh!$E2010,Data_RES_TWh!AH$9:AH$1496)</f>
        <v>0</v>
      </c>
      <c r="AJ2010" s="13"/>
      <c r="AL2010" s="9"/>
      <c r="AM2010" s="87"/>
      <c r="AN2010" s="87"/>
    </row>
    <row r="2011" spans="12:40">
      <c r="L2011" s="46"/>
      <c r="M2011" s="46"/>
      <c r="O2011" s="47"/>
      <c r="P2011" s="46"/>
      <c r="Q2011" s="46"/>
      <c r="R2011" s="37"/>
      <c r="S2011" s="13"/>
      <c r="U2011" s="13"/>
      <c r="W2011" s="13"/>
      <c r="X2011" s="13">
        <f>SUMIF(Data_IND_TWh!$A$9:$A$504,Data_TOT_TWh!$B2011&amp;"200_"&amp;Data_TOT_TWh!$E2011,Data_IND_TWh!X$9:X$504)+SUMIF(Data_TER_TWh!$A$9:$A$504,Data_TOT_TWh!$B2011&amp;"300_"&amp;Data_TOT_TWh!$E2011,Data_TER_TWh!X$9:X$504)+SUMIF(Data_RES_TWh!$A$9:$A$1496,Data_TOT_TWh!$B2011&amp;"400_"&amp;Data_TOT_TWh!$E2011,Data_RES_TWh!X$9:X$1496)</f>
        <v>0</v>
      </c>
      <c r="Y2011" s="13">
        <f>SUMIF(Data_IND_TWh!$A$9:$A$504,Data_TOT_TWh!$B2011&amp;"200_"&amp;Data_TOT_TWh!$E2011,Data_IND_TWh!Y$9:Y$504)+SUMIF(Data_TER_TWh!$A$9:$A$504,Data_TOT_TWh!$B2011&amp;"300_"&amp;Data_TOT_TWh!$E2011,Data_TER_TWh!Y$9:Y$504)+SUMIF(Data_RES_TWh!$A$9:$A$1496,Data_TOT_TWh!$B2011&amp;"400_"&amp;Data_TOT_TWh!$E2011,Data_RES_TWh!Y$9:Y$1496)</f>
        <v>0</v>
      </c>
      <c r="Z2011" s="13">
        <f>SUMIF(Data_IND_TWh!$A$9:$A$504,Data_TOT_TWh!$B2011&amp;"200_"&amp;Data_TOT_TWh!$E2011,Data_IND_TWh!Z$9:Z$504)+SUMIF(Data_TER_TWh!$A$9:$A$504,Data_TOT_TWh!$B2011&amp;"300_"&amp;Data_TOT_TWh!$E2011,Data_TER_TWh!Z$9:Z$504)+SUMIF(Data_RES_TWh!$A$9:$A$1496,Data_TOT_TWh!$B2011&amp;"400_"&amp;Data_TOT_TWh!$E2011,Data_RES_TWh!Z$9:Z$1496)</f>
        <v>0</v>
      </c>
      <c r="AA2011" s="46">
        <f>SUMIF(Data_IND_TWh!$A$9:$A$504,Data_TOT_TWh!$B2011&amp;"200_"&amp;Data_TOT_TWh!$E2011,Data_IND_TWh!AA$9:AA$504)+SUMIF(Data_TER_TWh!$A$9:$A$504,Data_TOT_TWh!$B2011&amp;"300_"&amp;Data_TOT_TWh!$E2011,Data_TER_TWh!AA$9:AA$504)+SUMIF(Data_RES_TWh!$A$9:$A$1496,Data_TOT_TWh!$B2011&amp;"400_"&amp;Data_TOT_TWh!$E2011,Data_RES_TWh!AA$9:AA$1496)</f>
        <v>0</v>
      </c>
      <c r="AC2011" s="13"/>
      <c r="AE2011" s="13"/>
      <c r="AF2011" s="13">
        <f>SUMIF(Data_IND_TWh!$A$9:$A$504,Data_TOT_TWh!$B2011&amp;"200_"&amp;Data_TOT_TWh!$E2011,Data_IND_TWh!AF$9:AF$504)+SUMIF(Data_TER_TWh!$A$9:$A$504,Data_TOT_TWh!$B2011&amp;"300_"&amp;Data_TOT_TWh!$E2011,Data_TER_TWh!AF$9:AF$504)+SUMIF(Data_RES_TWh!$A$9:$A$1496,Data_TOT_TWh!$B2011&amp;"400_"&amp;Data_TOT_TWh!$E2011,Data_RES_TWh!AF$9:AF$1496)</f>
        <v>0</v>
      </c>
      <c r="AG2011" s="13">
        <f>SUMIF(Data_IND_TWh!$A$9:$A$504,Data_TOT_TWh!$B2011&amp;"200_"&amp;Data_TOT_TWh!$E2011,Data_IND_TWh!AG$9:AG$504)+SUMIF(Data_TER_TWh!$A$9:$A$504,Data_TOT_TWh!$B2011&amp;"300_"&amp;Data_TOT_TWh!$E2011,Data_TER_TWh!AG$9:AG$504)+SUMIF(Data_RES_TWh!$A$9:$A$1496,Data_TOT_TWh!$B2011&amp;"400_"&amp;Data_TOT_TWh!$E2011,Data_RES_TWh!AG$9:AG$1496)</f>
        <v>0</v>
      </c>
      <c r="AH2011" s="46">
        <f>SUMIF(Data_IND_TWh!$A$9:$A$504,Data_TOT_TWh!$B2011&amp;"200_"&amp;Data_TOT_TWh!$E2011,Data_IND_TWh!AH$9:AH$504)+SUMIF(Data_TER_TWh!$A$9:$A$504,Data_TOT_TWh!$B2011&amp;"300_"&amp;Data_TOT_TWh!$E2011,Data_TER_TWh!AH$9:AH$504)+SUMIF(Data_RES_TWh!$A$9:$A$1496,Data_TOT_TWh!$B2011&amp;"400_"&amp;Data_TOT_TWh!$E2011,Data_RES_TWh!AH$9:AH$1496)</f>
        <v>0</v>
      </c>
      <c r="AJ2011" s="13"/>
      <c r="AL2011" s="9"/>
      <c r="AM2011" s="87"/>
      <c r="AN2011" s="87"/>
    </row>
    <row r="2012" spans="12:40">
      <c r="L2012" s="46"/>
      <c r="M2012" s="46"/>
      <c r="O2012" s="47"/>
      <c r="P2012" s="46"/>
      <c r="Q2012" s="46"/>
      <c r="R2012" s="37"/>
      <c r="S2012" s="13"/>
      <c r="U2012" s="13"/>
      <c r="W2012" s="13"/>
      <c r="X2012" s="13">
        <f>SUMIF(Data_IND_TWh!$A$9:$A$504,Data_TOT_TWh!$B2012&amp;"200_"&amp;Data_TOT_TWh!$E2012,Data_IND_TWh!X$9:X$504)+SUMIF(Data_TER_TWh!$A$9:$A$504,Data_TOT_TWh!$B2012&amp;"300_"&amp;Data_TOT_TWh!$E2012,Data_TER_TWh!X$9:X$504)+SUMIF(Data_RES_TWh!$A$9:$A$1496,Data_TOT_TWh!$B2012&amp;"400_"&amp;Data_TOT_TWh!$E2012,Data_RES_TWh!X$9:X$1496)</f>
        <v>0</v>
      </c>
      <c r="Y2012" s="13">
        <f>SUMIF(Data_IND_TWh!$A$9:$A$504,Data_TOT_TWh!$B2012&amp;"200_"&amp;Data_TOT_TWh!$E2012,Data_IND_TWh!Y$9:Y$504)+SUMIF(Data_TER_TWh!$A$9:$A$504,Data_TOT_TWh!$B2012&amp;"300_"&amp;Data_TOT_TWh!$E2012,Data_TER_TWh!Y$9:Y$504)+SUMIF(Data_RES_TWh!$A$9:$A$1496,Data_TOT_TWh!$B2012&amp;"400_"&amp;Data_TOT_TWh!$E2012,Data_RES_TWh!Y$9:Y$1496)</f>
        <v>0</v>
      </c>
      <c r="Z2012" s="13">
        <f>SUMIF(Data_IND_TWh!$A$9:$A$504,Data_TOT_TWh!$B2012&amp;"200_"&amp;Data_TOT_TWh!$E2012,Data_IND_TWh!Z$9:Z$504)+SUMIF(Data_TER_TWh!$A$9:$A$504,Data_TOT_TWh!$B2012&amp;"300_"&amp;Data_TOT_TWh!$E2012,Data_TER_TWh!Z$9:Z$504)+SUMIF(Data_RES_TWh!$A$9:$A$1496,Data_TOT_TWh!$B2012&amp;"400_"&amp;Data_TOT_TWh!$E2012,Data_RES_TWh!Z$9:Z$1496)</f>
        <v>0</v>
      </c>
      <c r="AA2012" s="46">
        <f>SUMIF(Data_IND_TWh!$A$9:$A$504,Data_TOT_TWh!$B2012&amp;"200_"&amp;Data_TOT_TWh!$E2012,Data_IND_TWh!AA$9:AA$504)+SUMIF(Data_TER_TWh!$A$9:$A$504,Data_TOT_TWh!$B2012&amp;"300_"&amp;Data_TOT_TWh!$E2012,Data_TER_TWh!AA$9:AA$504)+SUMIF(Data_RES_TWh!$A$9:$A$1496,Data_TOT_TWh!$B2012&amp;"400_"&amp;Data_TOT_TWh!$E2012,Data_RES_TWh!AA$9:AA$1496)</f>
        <v>0</v>
      </c>
      <c r="AC2012" s="13"/>
      <c r="AE2012" s="13"/>
      <c r="AF2012" s="13">
        <f>SUMIF(Data_IND_TWh!$A$9:$A$504,Data_TOT_TWh!$B2012&amp;"200_"&amp;Data_TOT_TWh!$E2012,Data_IND_TWh!AF$9:AF$504)+SUMIF(Data_TER_TWh!$A$9:$A$504,Data_TOT_TWh!$B2012&amp;"300_"&amp;Data_TOT_TWh!$E2012,Data_TER_TWh!AF$9:AF$504)+SUMIF(Data_RES_TWh!$A$9:$A$1496,Data_TOT_TWh!$B2012&amp;"400_"&amp;Data_TOT_TWh!$E2012,Data_RES_TWh!AF$9:AF$1496)</f>
        <v>0</v>
      </c>
      <c r="AG2012" s="13">
        <f>SUMIF(Data_IND_TWh!$A$9:$A$504,Data_TOT_TWh!$B2012&amp;"200_"&amp;Data_TOT_TWh!$E2012,Data_IND_TWh!AG$9:AG$504)+SUMIF(Data_TER_TWh!$A$9:$A$504,Data_TOT_TWh!$B2012&amp;"300_"&amp;Data_TOT_TWh!$E2012,Data_TER_TWh!AG$9:AG$504)+SUMIF(Data_RES_TWh!$A$9:$A$1496,Data_TOT_TWh!$B2012&amp;"400_"&amp;Data_TOT_TWh!$E2012,Data_RES_TWh!AG$9:AG$1496)</f>
        <v>0</v>
      </c>
      <c r="AH2012" s="46">
        <f>SUMIF(Data_IND_TWh!$A$9:$A$504,Data_TOT_TWh!$B2012&amp;"200_"&amp;Data_TOT_TWh!$E2012,Data_IND_TWh!AH$9:AH$504)+SUMIF(Data_TER_TWh!$A$9:$A$504,Data_TOT_TWh!$B2012&amp;"300_"&amp;Data_TOT_TWh!$E2012,Data_TER_TWh!AH$9:AH$504)+SUMIF(Data_RES_TWh!$A$9:$A$1496,Data_TOT_TWh!$B2012&amp;"400_"&amp;Data_TOT_TWh!$E2012,Data_RES_TWh!AH$9:AH$1496)</f>
        <v>0</v>
      </c>
      <c r="AJ2012" s="13"/>
      <c r="AL2012" s="9"/>
      <c r="AM2012" s="87"/>
      <c r="AN2012" s="87"/>
    </row>
    <row r="2013" spans="12:40">
      <c r="L2013" s="46"/>
      <c r="M2013" s="46"/>
      <c r="O2013" s="47"/>
      <c r="P2013" s="46"/>
      <c r="Q2013" s="46"/>
      <c r="R2013" s="37"/>
      <c r="S2013" s="13"/>
      <c r="U2013" s="13"/>
      <c r="W2013" s="13"/>
      <c r="X2013" s="13">
        <f>SUMIF(Data_IND_TWh!$A$9:$A$504,Data_TOT_TWh!$B2013&amp;"200_"&amp;Data_TOT_TWh!$E2013,Data_IND_TWh!X$9:X$504)+SUMIF(Data_TER_TWh!$A$9:$A$504,Data_TOT_TWh!$B2013&amp;"300_"&amp;Data_TOT_TWh!$E2013,Data_TER_TWh!X$9:X$504)+SUMIF(Data_RES_TWh!$A$9:$A$1496,Data_TOT_TWh!$B2013&amp;"400_"&amp;Data_TOT_TWh!$E2013,Data_RES_TWh!X$9:X$1496)</f>
        <v>0</v>
      </c>
      <c r="Y2013" s="13">
        <f>SUMIF(Data_IND_TWh!$A$9:$A$504,Data_TOT_TWh!$B2013&amp;"200_"&amp;Data_TOT_TWh!$E2013,Data_IND_TWh!Y$9:Y$504)+SUMIF(Data_TER_TWh!$A$9:$A$504,Data_TOT_TWh!$B2013&amp;"300_"&amp;Data_TOT_TWh!$E2013,Data_TER_TWh!Y$9:Y$504)+SUMIF(Data_RES_TWh!$A$9:$A$1496,Data_TOT_TWh!$B2013&amp;"400_"&amp;Data_TOT_TWh!$E2013,Data_RES_TWh!Y$9:Y$1496)</f>
        <v>0</v>
      </c>
      <c r="Z2013" s="13">
        <f>SUMIF(Data_IND_TWh!$A$9:$A$504,Data_TOT_TWh!$B2013&amp;"200_"&amp;Data_TOT_TWh!$E2013,Data_IND_TWh!Z$9:Z$504)+SUMIF(Data_TER_TWh!$A$9:$A$504,Data_TOT_TWh!$B2013&amp;"300_"&amp;Data_TOT_TWh!$E2013,Data_TER_TWh!Z$9:Z$504)+SUMIF(Data_RES_TWh!$A$9:$A$1496,Data_TOT_TWh!$B2013&amp;"400_"&amp;Data_TOT_TWh!$E2013,Data_RES_TWh!Z$9:Z$1496)</f>
        <v>0</v>
      </c>
      <c r="AA2013" s="46">
        <f>SUMIF(Data_IND_TWh!$A$9:$A$504,Data_TOT_TWh!$B2013&amp;"200_"&amp;Data_TOT_TWh!$E2013,Data_IND_TWh!AA$9:AA$504)+SUMIF(Data_TER_TWh!$A$9:$A$504,Data_TOT_TWh!$B2013&amp;"300_"&amp;Data_TOT_TWh!$E2013,Data_TER_TWh!AA$9:AA$504)+SUMIF(Data_RES_TWh!$A$9:$A$1496,Data_TOT_TWh!$B2013&amp;"400_"&amp;Data_TOT_TWh!$E2013,Data_RES_TWh!AA$9:AA$1496)</f>
        <v>0</v>
      </c>
      <c r="AC2013" s="13"/>
      <c r="AE2013" s="13"/>
      <c r="AF2013" s="13">
        <f>SUMIF(Data_IND_TWh!$A$9:$A$504,Data_TOT_TWh!$B2013&amp;"200_"&amp;Data_TOT_TWh!$E2013,Data_IND_TWh!AF$9:AF$504)+SUMIF(Data_TER_TWh!$A$9:$A$504,Data_TOT_TWh!$B2013&amp;"300_"&amp;Data_TOT_TWh!$E2013,Data_TER_TWh!AF$9:AF$504)+SUMIF(Data_RES_TWh!$A$9:$A$1496,Data_TOT_TWh!$B2013&amp;"400_"&amp;Data_TOT_TWh!$E2013,Data_RES_TWh!AF$9:AF$1496)</f>
        <v>0</v>
      </c>
      <c r="AG2013" s="13">
        <f>SUMIF(Data_IND_TWh!$A$9:$A$504,Data_TOT_TWh!$B2013&amp;"200_"&amp;Data_TOT_TWh!$E2013,Data_IND_TWh!AG$9:AG$504)+SUMIF(Data_TER_TWh!$A$9:$A$504,Data_TOT_TWh!$B2013&amp;"300_"&amp;Data_TOT_TWh!$E2013,Data_TER_TWh!AG$9:AG$504)+SUMIF(Data_RES_TWh!$A$9:$A$1496,Data_TOT_TWh!$B2013&amp;"400_"&amp;Data_TOT_TWh!$E2013,Data_RES_TWh!AG$9:AG$1496)</f>
        <v>0</v>
      </c>
      <c r="AH2013" s="46">
        <f>SUMIF(Data_IND_TWh!$A$9:$A$504,Data_TOT_TWh!$B2013&amp;"200_"&amp;Data_TOT_TWh!$E2013,Data_IND_TWh!AH$9:AH$504)+SUMIF(Data_TER_TWh!$A$9:$A$504,Data_TOT_TWh!$B2013&amp;"300_"&amp;Data_TOT_TWh!$E2013,Data_TER_TWh!AH$9:AH$504)+SUMIF(Data_RES_TWh!$A$9:$A$1496,Data_TOT_TWh!$B2013&amp;"400_"&amp;Data_TOT_TWh!$E2013,Data_RES_TWh!AH$9:AH$1496)</f>
        <v>0</v>
      </c>
      <c r="AJ2013" s="13"/>
      <c r="AL2013" s="9"/>
      <c r="AM2013" s="87"/>
      <c r="AN2013" s="87"/>
    </row>
    <row r="2014" spans="12:40">
      <c r="L2014" s="46"/>
      <c r="M2014" s="46"/>
      <c r="O2014" s="47"/>
      <c r="P2014" s="46"/>
      <c r="Q2014" s="46"/>
      <c r="R2014" s="37"/>
      <c r="S2014" s="13"/>
      <c r="U2014" s="13"/>
      <c r="W2014" s="13"/>
      <c r="X2014" s="13">
        <f>SUMIF(Data_IND_TWh!$A$9:$A$504,Data_TOT_TWh!$B2014&amp;"200_"&amp;Data_TOT_TWh!$E2014,Data_IND_TWh!X$9:X$504)+SUMIF(Data_TER_TWh!$A$9:$A$504,Data_TOT_TWh!$B2014&amp;"300_"&amp;Data_TOT_TWh!$E2014,Data_TER_TWh!X$9:X$504)+SUMIF(Data_RES_TWh!$A$9:$A$1496,Data_TOT_TWh!$B2014&amp;"400_"&amp;Data_TOT_TWh!$E2014,Data_RES_TWh!X$9:X$1496)</f>
        <v>0</v>
      </c>
      <c r="Y2014" s="13">
        <f>SUMIF(Data_IND_TWh!$A$9:$A$504,Data_TOT_TWh!$B2014&amp;"200_"&amp;Data_TOT_TWh!$E2014,Data_IND_TWh!Y$9:Y$504)+SUMIF(Data_TER_TWh!$A$9:$A$504,Data_TOT_TWh!$B2014&amp;"300_"&amp;Data_TOT_TWh!$E2014,Data_TER_TWh!Y$9:Y$504)+SUMIF(Data_RES_TWh!$A$9:$A$1496,Data_TOT_TWh!$B2014&amp;"400_"&amp;Data_TOT_TWh!$E2014,Data_RES_TWh!Y$9:Y$1496)</f>
        <v>0</v>
      </c>
      <c r="Z2014" s="13">
        <f>SUMIF(Data_IND_TWh!$A$9:$A$504,Data_TOT_TWh!$B2014&amp;"200_"&amp;Data_TOT_TWh!$E2014,Data_IND_TWh!Z$9:Z$504)+SUMIF(Data_TER_TWh!$A$9:$A$504,Data_TOT_TWh!$B2014&amp;"300_"&amp;Data_TOT_TWh!$E2014,Data_TER_TWh!Z$9:Z$504)+SUMIF(Data_RES_TWh!$A$9:$A$1496,Data_TOT_TWh!$B2014&amp;"400_"&amp;Data_TOT_TWh!$E2014,Data_RES_TWh!Z$9:Z$1496)</f>
        <v>0</v>
      </c>
      <c r="AA2014" s="46">
        <f>SUMIF(Data_IND_TWh!$A$9:$A$504,Data_TOT_TWh!$B2014&amp;"200_"&amp;Data_TOT_TWh!$E2014,Data_IND_TWh!AA$9:AA$504)+SUMIF(Data_TER_TWh!$A$9:$A$504,Data_TOT_TWh!$B2014&amp;"300_"&amp;Data_TOT_TWh!$E2014,Data_TER_TWh!AA$9:AA$504)+SUMIF(Data_RES_TWh!$A$9:$A$1496,Data_TOT_TWh!$B2014&amp;"400_"&amp;Data_TOT_TWh!$E2014,Data_RES_TWh!AA$9:AA$1496)</f>
        <v>0</v>
      </c>
      <c r="AC2014" s="13"/>
      <c r="AE2014" s="13"/>
      <c r="AF2014" s="13">
        <f>SUMIF(Data_IND_TWh!$A$9:$A$504,Data_TOT_TWh!$B2014&amp;"200_"&amp;Data_TOT_TWh!$E2014,Data_IND_TWh!AF$9:AF$504)+SUMIF(Data_TER_TWh!$A$9:$A$504,Data_TOT_TWh!$B2014&amp;"300_"&amp;Data_TOT_TWh!$E2014,Data_TER_TWh!AF$9:AF$504)+SUMIF(Data_RES_TWh!$A$9:$A$1496,Data_TOT_TWh!$B2014&amp;"400_"&amp;Data_TOT_TWh!$E2014,Data_RES_TWh!AF$9:AF$1496)</f>
        <v>0</v>
      </c>
      <c r="AG2014" s="13">
        <f>SUMIF(Data_IND_TWh!$A$9:$A$504,Data_TOT_TWh!$B2014&amp;"200_"&amp;Data_TOT_TWh!$E2014,Data_IND_TWh!AG$9:AG$504)+SUMIF(Data_TER_TWh!$A$9:$A$504,Data_TOT_TWh!$B2014&amp;"300_"&amp;Data_TOT_TWh!$E2014,Data_TER_TWh!AG$9:AG$504)+SUMIF(Data_RES_TWh!$A$9:$A$1496,Data_TOT_TWh!$B2014&amp;"400_"&amp;Data_TOT_TWh!$E2014,Data_RES_TWh!AG$9:AG$1496)</f>
        <v>0</v>
      </c>
      <c r="AH2014" s="46">
        <f>SUMIF(Data_IND_TWh!$A$9:$A$504,Data_TOT_TWh!$B2014&amp;"200_"&amp;Data_TOT_TWh!$E2014,Data_IND_TWh!AH$9:AH$504)+SUMIF(Data_TER_TWh!$A$9:$A$504,Data_TOT_TWh!$B2014&amp;"300_"&amp;Data_TOT_TWh!$E2014,Data_TER_TWh!AH$9:AH$504)+SUMIF(Data_RES_TWh!$A$9:$A$1496,Data_TOT_TWh!$B2014&amp;"400_"&amp;Data_TOT_TWh!$E2014,Data_RES_TWh!AH$9:AH$1496)</f>
        <v>0</v>
      </c>
      <c r="AJ2014" s="13"/>
      <c r="AL2014" s="9"/>
      <c r="AM2014" s="87"/>
      <c r="AN2014" s="87"/>
    </row>
    <row r="2015" spans="12:40">
      <c r="L2015" s="46"/>
      <c r="M2015" s="46"/>
      <c r="O2015" s="47"/>
      <c r="P2015" s="46"/>
      <c r="Q2015" s="46"/>
      <c r="R2015" s="37"/>
      <c r="S2015" s="13"/>
      <c r="U2015" s="13"/>
      <c r="W2015" s="13"/>
      <c r="X2015" s="13">
        <f>SUMIF(Data_IND_TWh!$A$9:$A$504,Data_TOT_TWh!$B2015&amp;"200_"&amp;Data_TOT_TWh!$E2015,Data_IND_TWh!X$9:X$504)+SUMIF(Data_TER_TWh!$A$9:$A$504,Data_TOT_TWh!$B2015&amp;"300_"&amp;Data_TOT_TWh!$E2015,Data_TER_TWh!X$9:X$504)+SUMIF(Data_RES_TWh!$A$9:$A$1496,Data_TOT_TWh!$B2015&amp;"400_"&amp;Data_TOT_TWh!$E2015,Data_RES_TWh!X$9:X$1496)</f>
        <v>0</v>
      </c>
      <c r="Y2015" s="13">
        <f>SUMIF(Data_IND_TWh!$A$9:$A$504,Data_TOT_TWh!$B2015&amp;"200_"&amp;Data_TOT_TWh!$E2015,Data_IND_TWh!Y$9:Y$504)+SUMIF(Data_TER_TWh!$A$9:$A$504,Data_TOT_TWh!$B2015&amp;"300_"&amp;Data_TOT_TWh!$E2015,Data_TER_TWh!Y$9:Y$504)+SUMIF(Data_RES_TWh!$A$9:$A$1496,Data_TOT_TWh!$B2015&amp;"400_"&amp;Data_TOT_TWh!$E2015,Data_RES_TWh!Y$9:Y$1496)</f>
        <v>0</v>
      </c>
      <c r="Z2015" s="13">
        <f>SUMIF(Data_IND_TWh!$A$9:$A$504,Data_TOT_TWh!$B2015&amp;"200_"&amp;Data_TOT_TWh!$E2015,Data_IND_TWh!Z$9:Z$504)+SUMIF(Data_TER_TWh!$A$9:$A$504,Data_TOT_TWh!$B2015&amp;"300_"&amp;Data_TOT_TWh!$E2015,Data_TER_TWh!Z$9:Z$504)+SUMIF(Data_RES_TWh!$A$9:$A$1496,Data_TOT_TWh!$B2015&amp;"400_"&amp;Data_TOT_TWh!$E2015,Data_RES_TWh!Z$9:Z$1496)</f>
        <v>0</v>
      </c>
      <c r="AA2015" s="46">
        <f>SUMIF(Data_IND_TWh!$A$9:$A$504,Data_TOT_TWh!$B2015&amp;"200_"&amp;Data_TOT_TWh!$E2015,Data_IND_TWh!AA$9:AA$504)+SUMIF(Data_TER_TWh!$A$9:$A$504,Data_TOT_TWh!$B2015&amp;"300_"&amp;Data_TOT_TWh!$E2015,Data_TER_TWh!AA$9:AA$504)+SUMIF(Data_RES_TWh!$A$9:$A$1496,Data_TOT_TWh!$B2015&amp;"400_"&amp;Data_TOT_TWh!$E2015,Data_RES_TWh!AA$9:AA$1496)</f>
        <v>0</v>
      </c>
      <c r="AC2015" s="13"/>
      <c r="AE2015" s="13"/>
      <c r="AF2015" s="13">
        <f>SUMIF(Data_IND_TWh!$A$9:$A$504,Data_TOT_TWh!$B2015&amp;"200_"&amp;Data_TOT_TWh!$E2015,Data_IND_TWh!AF$9:AF$504)+SUMIF(Data_TER_TWh!$A$9:$A$504,Data_TOT_TWh!$B2015&amp;"300_"&amp;Data_TOT_TWh!$E2015,Data_TER_TWh!AF$9:AF$504)+SUMIF(Data_RES_TWh!$A$9:$A$1496,Data_TOT_TWh!$B2015&amp;"400_"&amp;Data_TOT_TWh!$E2015,Data_RES_TWh!AF$9:AF$1496)</f>
        <v>0</v>
      </c>
      <c r="AG2015" s="13">
        <f>SUMIF(Data_IND_TWh!$A$9:$A$504,Data_TOT_TWh!$B2015&amp;"200_"&amp;Data_TOT_TWh!$E2015,Data_IND_TWh!AG$9:AG$504)+SUMIF(Data_TER_TWh!$A$9:$A$504,Data_TOT_TWh!$B2015&amp;"300_"&amp;Data_TOT_TWh!$E2015,Data_TER_TWh!AG$9:AG$504)+SUMIF(Data_RES_TWh!$A$9:$A$1496,Data_TOT_TWh!$B2015&amp;"400_"&amp;Data_TOT_TWh!$E2015,Data_RES_TWh!AG$9:AG$1496)</f>
        <v>0</v>
      </c>
      <c r="AH2015" s="46">
        <f>SUMIF(Data_IND_TWh!$A$9:$A$504,Data_TOT_TWh!$B2015&amp;"200_"&amp;Data_TOT_TWh!$E2015,Data_IND_TWh!AH$9:AH$504)+SUMIF(Data_TER_TWh!$A$9:$A$504,Data_TOT_TWh!$B2015&amp;"300_"&amp;Data_TOT_TWh!$E2015,Data_TER_TWh!AH$9:AH$504)+SUMIF(Data_RES_TWh!$A$9:$A$1496,Data_TOT_TWh!$B2015&amp;"400_"&amp;Data_TOT_TWh!$E2015,Data_RES_TWh!AH$9:AH$1496)</f>
        <v>0</v>
      </c>
      <c r="AJ2015" s="13"/>
      <c r="AL2015" s="9"/>
      <c r="AM2015" s="87"/>
      <c r="AN2015" s="87"/>
    </row>
    <row r="2016" spans="12:40">
      <c r="L2016" s="46"/>
      <c r="M2016" s="46"/>
      <c r="O2016" s="47"/>
      <c r="P2016" s="46"/>
      <c r="Q2016" s="46"/>
      <c r="R2016" s="37"/>
      <c r="S2016" s="13"/>
      <c r="U2016" s="13"/>
      <c r="W2016" s="13"/>
      <c r="X2016" s="13">
        <f>SUMIF(Data_IND_TWh!$A$9:$A$504,Data_TOT_TWh!$B2016&amp;"200_"&amp;Data_TOT_TWh!$E2016,Data_IND_TWh!X$9:X$504)+SUMIF(Data_TER_TWh!$A$9:$A$504,Data_TOT_TWh!$B2016&amp;"300_"&amp;Data_TOT_TWh!$E2016,Data_TER_TWh!X$9:X$504)+SUMIF(Data_RES_TWh!$A$9:$A$1496,Data_TOT_TWh!$B2016&amp;"400_"&amp;Data_TOT_TWh!$E2016,Data_RES_TWh!X$9:X$1496)</f>
        <v>0</v>
      </c>
      <c r="Y2016" s="13">
        <f>SUMIF(Data_IND_TWh!$A$9:$A$504,Data_TOT_TWh!$B2016&amp;"200_"&amp;Data_TOT_TWh!$E2016,Data_IND_TWh!Y$9:Y$504)+SUMIF(Data_TER_TWh!$A$9:$A$504,Data_TOT_TWh!$B2016&amp;"300_"&amp;Data_TOT_TWh!$E2016,Data_TER_TWh!Y$9:Y$504)+SUMIF(Data_RES_TWh!$A$9:$A$1496,Data_TOT_TWh!$B2016&amp;"400_"&amp;Data_TOT_TWh!$E2016,Data_RES_TWh!Y$9:Y$1496)</f>
        <v>0</v>
      </c>
      <c r="Z2016" s="13">
        <f>SUMIF(Data_IND_TWh!$A$9:$A$504,Data_TOT_TWh!$B2016&amp;"200_"&amp;Data_TOT_TWh!$E2016,Data_IND_TWh!Z$9:Z$504)+SUMIF(Data_TER_TWh!$A$9:$A$504,Data_TOT_TWh!$B2016&amp;"300_"&amp;Data_TOT_TWh!$E2016,Data_TER_TWh!Z$9:Z$504)+SUMIF(Data_RES_TWh!$A$9:$A$1496,Data_TOT_TWh!$B2016&amp;"400_"&amp;Data_TOT_TWh!$E2016,Data_RES_TWh!Z$9:Z$1496)</f>
        <v>0</v>
      </c>
      <c r="AA2016" s="46">
        <f>SUMIF(Data_IND_TWh!$A$9:$A$504,Data_TOT_TWh!$B2016&amp;"200_"&amp;Data_TOT_TWh!$E2016,Data_IND_TWh!AA$9:AA$504)+SUMIF(Data_TER_TWh!$A$9:$A$504,Data_TOT_TWh!$B2016&amp;"300_"&amp;Data_TOT_TWh!$E2016,Data_TER_TWh!AA$9:AA$504)+SUMIF(Data_RES_TWh!$A$9:$A$1496,Data_TOT_TWh!$B2016&amp;"400_"&amp;Data_TOT_TWh!$E2016,Data_RES_TWh!AA$9:AA$1496)</f>
        <v>0</v>
      </c>
      <c r="AC2016" s="13"/>
      <c r="AE2016" s="13"/>
      <c r="AF2016" s="13">
        <f>SUMIF(Data_IND_TWh!$A$9:$A$504,Data_TOT_TWh!$B2016&amp;"200_"&amp;Data_TOT_TWh!$E2016,Data_IND_TWh!AF$9:AF$504)+SUMIF(Data_TER_TWh!$A$9:$A$504,Data_TOT_TWh!$B2016&amp;"300_"&amp;Data_TOT_TWh!$E2016,Data_TER_TWh!AF$9:AF$504)+SUMIF(Data_RES_TWh!$A$9:$A$1496,Data_TOT_TWh!$B2016&amp;"400_"&amp;Data_TOT_TWh!$E2016,Data_RES_TWh!AF$9:AF$1496)</f>
        <v>0</v>
      </c>
      <c r="AG2016" s="13">
        <f>SUMIF(Data_IND_TWh!$A$9:$A$504,Data_TOT_TWh!$B2016&amp;"200_"&amp;Data_TOT_TWh!$E2016,Data_IND_TWh!AG$9:AG$504)+SUMIF(Data_TER_TWh!$A$9:$A$504,Data_TOT_TWh!$B2016&amp;"300_"&amp;Data_TOT_TWh!$E2016,Data_TER_TWh!AG$9:AG$504)+SUMIF(Data_RES_TWh!$A$9:$A$1496,Data_TOT_TWh!$B2016&amp;"400_"&amp;Data_TOT_TWh!$E2016,Data_RES_TWh!AG$9:AG$1496)</f>
        <v>0</v>
      </c>
      <c r="AH2016" s="46">
        <f>SUMIF(Data_IND_TWh!$A$9:$A$504,Data_TOT_TWh!$B2016&amp;"200_"&amp;Data_TOT_TWh!$E2016,Data_IND_TWh!AH$9:AH$504)+SUMIF(Data_TER_TWh!$A$9:$A$504,Data_TOT_TWh!$B2016&amp;"300_"&amp;Data_TOT_TWh!$E2016,Data_TER_TWh!AH$9:AH$504)+SUMIF(Data_RES_TWh!$A$9:$A$1496,Data_TOT_TWh!$B2016&amp;"400_"&amp;Data_TOT_TWh!$E2016,Data_RES_TWh!AH$9:AH$1496)</f>
        <v>0</v>
      </c>
      <c r="AJ2016" s="13"/>
      <c r="AL2016" s="9"/>
      <c r="AM2016" s="87"/>
      <c r="AN2016" s="87"/>
    </row>
    <row r="2017" spans="12:40">
      <c r="L2017" s="46"/>
      <c r="M2017" s="46"/>
      <c r="O2017" s="47"/>
      <c r="P2017" s="46"/>
      <c r="Q2017" s="46"/>
      <c r="R2017" s="37"/>
      <c r="S2017" s="13"/>
      <c r="U2017" s="13"/>
      <c r="W2017" s="13"/>
      <c r="X2017" s="13">
        <f>SUMIF(Data_IND_TWh!$A$9:$A$504,Data_TOT_TWh!$B2017&amp;"200_"&amp;Data_TOT_TWh!$E2017,Data_IND_TWh!X$9:X$504)+SUMIF(Data_TER_TWh!$A$9:$A$504,Data_TOT_TWh!$B2017&amp;"300_"&amp;Data_TOT_TWh!$E2017,Data_TER_TWh!X$9:X$504)+SUMIF(Data_RES_TWh!$A$9:$A$1496,Data_TOT_TWh!$B2017&amp;"400_"&amp;Data_TOT_TWh!$E2017,Data_RES_TWh!X$9:X$1496)</f>
        <v>0</v>
      </c>
      <c r="Y2017" s="13">
        <f>SUMIF(Data_IND_TWh!$A$9:$A$504,Data_TOT_TWh!$B2017&amp;"200_"&amp;Data_TOT_TWh!$E2017,Data_IND_TWh!Y$9:Y$504)+SUMIF(Data_TER_TWh!$A$9:$A$504,Data_TOT_TWh!$B2017&amp;"300_"&amp;Data_TOT_TWh!$E2017,Data_TER_TWh!Y$9:Y$504)+SUMIF(Data_RES_TWh!$A$9:$A$1496,Data_TOT_TWh!$B2017&amp;"400_"&amp;Data_TOT_TWh!$E2017,Data_RES_TWh!Y$9:Y$1496)</f>
        <v>0</v>
      </c>
      <c r="Z2017" s="13">
        <f>SUMIF(Data_IND_TWh!$A$9:$A$504,Data_TOT_TWh!$B2017&amp;"200_"&amp;Data_TOT_TWh!$E2017,Data_IND_TWh!Z$9:Z$504)+SUMIF(Data_TER_TWh!$A$9:$A$504,Data_TOT_TWh!$B2017&amp;"300_"&amp;Data_TOT_TWh!$E2017,Data_TER_TWh!Z$9:Z$504)+SUMIF(Data_RES_TWh!$A$9:$A$1496,Data_TOT_TWh!$B2017&amp;"400_"&amp;Data_TOT_TWh!$E2017,Data_RES_TWh!Z$9:Z$1496)</f>
        <v>0</v>
      </c>
      <c r="AA2017" s="46">
        <f>SUMIF(Data_IND_TWh!$A$9:$A$504,Data_TOT_TWh!$B2017&amp;"200_"&amp;Data_TOT_TWh!$E2017,Data_IND_TWh!AA$9:AA$504)+SUMIF(Data_TER_TWh!$A$9:$A$504,Data_TOT_TWh!$B2017&amp;"300_"&amp;Data_TOT_TWh!$E2017,Data_TER_TWh!AA$9:AA$504)+SUMIF(Data_RES_TWh!$A$9:$A$1496,Data_TOT_TWh!$B2017&amp;"400_"&amp;Data_TOT_TWh!$E2017,Data_RES_TWh!AA$9:AA$1496)</f>
        <v>0</v>
      </c>
      <c r="AC2017" s="13"/>
      <c r="AE2017" s="13"/>
      <c r="AF2017" s="13">
        <f>SUMIF(Data_IND_TWh!$A$9:$A$504,Data_TOT_TWh!$B2017&amp;"200_"&amp;Data_TOT_TWh!$E2017,Data_IND_TWh!AF$9:AF$504)+SUMIF(Data_TER_TWh!$A$9:$A$504,Data_TOT_TWh!$B2017&amp;"300_"&amp;Data_TOT_TWh!$E2017,Data_TER_TWh!AF$9:AF$504)+SUMIF(Data_RES_TWh!$A$9:$A$1496,Data_TOT_TWh!$B2017&amp;"400_"&amp;Data_TOT_TWh!$E2017,Data_RES_TWh!AF$9:AF$1496)</f>
        <v>0</v>
      </c>
      <c r="AG2017" s="13">
        <f>SUMIF(Data_IND_TWh!$A$9:$A$504,Data_TOT_TWh!$B2017&amp;"200_"&amp;Data_TOT_TWh!$E2017,Data_IND_TWh!AG$9:AG$504)+SUMIF(Data_TER_TWh!$A$9:$A$504,Data_TOT_TWh!$B2017&amp;"300_"&amp;Data_TOT_TWh!$E2017,Data_TER_TWh!AG$9:AG$504)+SUMIF(Data_RES_TWh!$A$9:$A$1496,Data_TOT_TWh!$B2017&amp;"400_"&amp;Data_TOT_TWh!$E2017,Data_RES_TWh!AG$9:AG$1496)</f>
        <v>0</v>
      </c>
      <c r="AH2017" s="46">
        <f>SUMIF(Data_IND_TWh!$A$9:$A$504,Data_TOT_TWh!$B2017&amp;"200_"&amp;Data_TOT_TWh!$E2017,Data_IND_TWh!AH$9:AH$504)+SUMIF(Data_TER_TWh!$A$9:$A$504,Data_TOT_TWh!$B2017&amp;"300_"&amp;Data_TOT_TWh!$E2017,Data_TER_TWh!AH$9:AH$504)+SUMIF(Data_RES_TWh!$A$9:$A$1496,Data_TOT_TWh!$B2017&amp;"400_"&amp;Data_TOT_TWh!$E2017,Data_RES_TWh!AH$9:AH$1496)</f>
        <v>0</v>
      </c>
      <c r="AJ2017" s="13"/>
      <c r="AL2017" s="9"/>
      <c r="AM2017" s="87"/>
      <c r="AN2017" s="87"/>
    </row>
    <row r="2018" spans="12:40">
      <c r="L2018" s="46"/>
      <c r="M2018" s="46"/>
      <c r="O2018" s="47"/>
      <c r="P2018" s="46"/>
      <c r="Q2018" s="46"/>
      <c r="R2018" s="37"/>
      <c r="S2018" s="13"/>
      <c r="U2018" s="13"/>
      <c r="W2018" s="13"/>
      <c r="X2018" s="13">
        <f>SUMIF(Data_IND_TWh!$A$9:$A$504,Data_TOT_TWh!$B2018&amp;"200_"&amp;Data_TOT_TWh!$E2018,Data_IND_TWh!X$9:X$504)+SUMIF(Data_TER_TWh!$A$9:$A$504,Data_TOT_TWh!$B2018&amp;"300_"&amp;Data_TOT_TWh!$E2018,Data_TER_TWh!X$9:X$504)+SUMIF(Data_RES_TWh!$A$9:$A$1496,Data_TOT_TWh!$B2018&amp;"400_"&amp;Data_TOT_TWh!$E2018,Data_RES_TWh!X$9:X$1496)</f>
        <v>0</v>
      </c>
      <c r="Y2018" s="13">
        <f>SUMIF(Data_IND_TWh!$A$9:$A$504,Data_TOT_TWh!$B2018&amp;"200_"&amp;Data_TOT_TWh!$E2018,Data_IND_TWh!Y$9:Y$504)+SUMIF(Data_TER_TWh!$A$9:$A$504,Data_TOT_TWh!$B2018&amp;"300_"&amp;Data_TOT_TWh!$E2018,Data_TER_TWh!Y$9:Y$504)+SUMIF(Data_RES_TWh!$A$9:$A$1496,Data_TOT_TWh!$B2018&amp;"400_"&amp;Data_TOT_TWh!$E2018,Data_RES_TWh!Y$9:Y$1496)</f>
        <v>0</v>
      </c>
      <c r="Z2018" s="13">
        <f>SUMIF(Data_IND_TWh!$A$9:$A$504,Data_TOT_TWh!$B2018&amp;"200_"&amp;Data_TOT_TWh!$E2018,Data_IND_TWh!Z$9:Z$504)+SUMIF(Data_TER_TWh!$A$9:$A$504,Data_TOT_TWh!$B2018&amp;"300_"&amp;Data_TOT_TWh!$E2018,Data_TER_TWh!Z$9:Z$504)+SUMIF(Data_RES_TWh!$A$9:$A$1496,Data_TOT_TWh!$B2018&amp;"400_"&amp;Data_TOT_TWh!$E2018,Data_RES_TWh!Z$9:Z$1496)</f>
        <v>0</v>
      </c>
      <c r="AA2018" s="46">
        <f>SUMIF(Data_IND_TWh!$A$9:$A$504,Data_TOT_TWh!$B2018&amp;"200_"&amp;Data_TOT_TWh!$E2018,Data_IND_TWh!AA$9:AA$504)+SUMIF(Data_TER_TWh!$A$9:$A$504,Data_TOT_TWh!$B2018&amp;"300_"&amp;Data_TOT_TWh!$E2018,Data_TER_TWh!AA$9:AA$504)+SUMIF(Data_RES_TWh!$A$9:$A$1496,Data_TOT_TWh!$B2018&amp;"400_"&amp;Data_TOT_TWh!$E2018,Data_RES_TWh!AA$9:AA$1496)</f>
        <v>0</v>
      </c>
      <c r="AC2018" s="13"/>
      <c r="AE2018" s="13"/>
      <c r="AF2018" s="13">
        <f>SUMIF(Data_IND_TWh!$A$9:$A$504,Data_TOT_TWh!$B2018&amp;"200_"&amp;Data_TOT_TWh!$E2018,Data_IND_TWh!AF$9:AF$504)+SUMIF(Data_TER_TWh!$A$9:$A$504,Data_TOT_TWh!$B2018&amp;"300_"&amp;Data_TOT_TWh!$E2018,Data_TER_TWh!AF$9:AF$504)+SUMIF(Data_RES_TWh!$A$9:$A$1496,Data_TOT_TWh!$B2018&amp;"400_"&amp;Data_TOT_TWh!$E2018,Data_RES_TWh!AF$9:AF$1496)</f>
        <v>0</v>
      </c>
      <c r="AG2018" s="13">
        <f>SUMIF(Data_IND_TWh!$A$9:$A$504,Data_TOT_TWh!$B2018&amp;"200_"&amp;Data_TOT_TWh!$E2018,Data_IND_TWh!AG$9:AG$504)+SUMIF(Data_TER_TWh!$A$9:$A$504,Data_TOT_TWh!$B2018&amp;"300_"&amp;Data_TOT_TWh!$E2018,Data_TER_TWh!AG$9:AG$504)+SUMIF(Data_RES_TWh!$A$9:$A$1496,Data_TOT_TWh!$B2018&amp;"400_"&amp;Data_TOT_TWh!$E2018,Data_RES_TWh!AG$9:AG$1496)</f>
        <v>0</v>
      </c>
      <c r="AH2018" s="46">
        <f>SUMIF(Data_IND_TWh!$A$9:$A$504,Data_TOT_TWh!$B2018&amp;"200_"&amp;Data_TOT_TWh!$E2018,Data_IND_TWh!AH$9:AH$504)+SUMIF(Data_TER_TWh!$A$9:$A$504,Data_TOT_TWh!$B2018&amp;"300_"&amp;Data_TOT_TWh!$E2018,Data_TER_TWh!AH$9:AH$504)+SUMIF(Data_RES_TWh!$A$9:$A$1496,Data_TOT_TWh!$B2018&amp;"400_"&amp;Data_TOT_TWh!$E2018,Data_RES_TWh!AH$9:AH$1496)</f>
        <v>0</v>
      </c>
      <c r="AJ2018" s="13"/>
      <c r="AL2018" s="9"/>
      <c r="AM2018" s="87"/>
      <c r="AN2018" s="87"/>
    </row>
    <row r="2019" spans="12:40">
      <c r="L2019" s="46"/>
      <c r="M2019" s="46"/>
      <c r="O2019" s="47"/>
      <c r="P2019" s="46"/>
      <c r="Q2019" s="46"/>
      <c r="R2019" s="37"/>
      <c r="S2019" s="13"/>
      <c r="U2019" s="13"/>
      <c r="W2019" s="13"/>
      <c r="X2019" s="13">
        <f>SUMIF(Data_IND_TWh!$A$9:$A$504,Data_TOT_TWh!$B2019&amp;"200_"&amp;Data_TOT_TWh!$E2019,Data_IND_TWh!X$9:X$504)+SUMIF(Data_TER_TWh!$A$9:$A$504,Data_TOT_TWh!$B2019&amp;"300_"&amp;Data_TOT_TWh!$E2019,Data_TER_TWh!X$9:X$504)+SUMIF(Data_RES_TWh!$A$9:$A$1496,Data_TOT_TWh!$B2019&amp;"400_"&amp;Data_TOT_TWh!$E2019,Data_RES_TWh!X$9:X$1496)</f>
        <v>0</v>
      </c>
      <c r="Y2019" s="13">
        <f>SUMIF(Data_IND_TWh!$A$9:$A$504,Data_TOT_TWh!$B2019&amp;"200_"&amp;Data_TOT_TWh!$E2019,Data_IND_TWh!Y$9:Y$504)+SUMIF(Data_TER_TWh!$A$9:$A$504,Data_TOT_TWh!$B2019&amp;"300_"&amp;Data_TOT_TWh!$E2019,Data_TER_TWh!Y$9:Y$504)+SUMIF(Data_RES_TWh!$A$9:$A$1496,Data_TOT_TWh!$B2019&amp;"400_"&amp;Data_TOT_TWh!$E2019,Data_RES_TWh!Y$9:Y$1496)</f>
        <v>0</v>
      </c>
      <c r="Z2019" s="13">
        <f>SUMIF(Data_IND_TWh!$A$9:$A$504,Data_TOT_TWh!$B2019&amp;"200_"&amp;Data_TOT_TWh!$E2019,Data_IND_TWh!Z$9:Z$504)+SUMIF(Data_TER_TWh!$A$9:$A$504,Data_TOT_TWh!$B2019&amp;"300_"&amp;Data_TOT_TWh!$E2019,Data_TER_TWh!Z$9:Z$504)+SUMIF(Data_RES_TWh!$A$9:$A$1496,Data_TOT_TWh!$B2019&amp;"400_"&amp;Data_TOT_TWh!$E2019,Data_RES_TWh!Z$9:Z$1496)</f>
        <v>0</v>
      </c>
      <c r="AA2019" s="46">
        <f>SUMIF(Data_IND_TWh!$A$9:$A$504,Data_TOT_TWh!$B2019&amp;"200_"&amp;Data_TOT_TWh!$E2019,Data_IND_TWh!AA$9:AA$504)+SUMIF(Data_TER_TWh!$A$9:$A$504,Data_TOT_TWh!$B2019&amp;"300_"&amp;Data_TOT_TWh!$E2019,Data_TER_TWh!AA$9:AA$504)+SUMIF(Data_RES_TWh!$A$9:$A$1496,Data_TOT_TWh!$B2019&amp;"400_"&amp;Data_TOT_TWh!$E2019,Data_RES_TWh!AA$9:AA$1496)</f>
        <v>0</v>
      </c>
      <c r="AC2019" s="13"/>
      <c r="AE2019" s="13"/>
      <c r="AF2019" s="13">
        <f>SUMIF(Data_IND_TWh!$A$9:$A$504,Data_TOT_TWh!$B2019&amp;"200_"&amp;Data_TOT_TWh!$E2019,Data_IND_TWh!AF$9:AF$504)+SUMIF(Data_TER_TWh!$A$9:$A$504,Data_TOT_TWh!$B2019&amp;"300_"&amp;Data_TOT_TWh!$E2019,Data_TER_TWh!AF$9:AF$504)+SUMIF(Data_RES_TWh!$A$9:$A$1496,Data_TOT_TWh!$B2019&amp;"400_"&amp;Data_TOT_TWh!$E2019,Data_RES_TWh!AF$9:AF$1496)</f>
        <v>0</v>
      </c>
      <c r="AG2019" s="13">
        <f>SUMIF(Data_IND_TWh!$A$9:$A$504,Data_TOT_TWh!$B2019&amp;"200_"&amp;Data_TOT_TWh!$E2019,Data_IND_TWh!AG$9:AG$504)+SUMIF(Data_TER_TWh!$A$9:$A$504,Data_TOT_TWh!$B2019&amp;"300_"&amp;Data_TOT_TWh!$E2019,Data_TER_TWh!AG$9:AG$504)+SUMIF(Data_RES_TWh!$A$9:$A$1496,Data_TOT_TWh!$B2019&amp;"400_"&amp;Data_TOT_TWh!$E2019,Data_RES_TWh!AG$9:AG$1496)</f>
        <v>0</v>
      </c>
      <c r="AH2019" s="46">
        <f>SUMIF(Data_IND_TWh!$A$9:$A$504,Data_TOT_TWh!$B2019&amp;"200_"&amp;Data_TOT_TWh!$E2019,Data_IND_TWh!AH$9:AH$504)+SUMIF(Data_TER_TWh!$A$9:$A$504,Data_TOT_TWh!$B2019&amp;"300_"&amp;Data_TOT_TWh!$E2019,Data_TER_TWh!AH$9:AH$504)+SUMIF(Data_RES_TWh!$A$9:$A$1496,Data_TOT_TWh!$B2019&amp;"400_"&amp;Data_TOT_TWh!$E2019,Data_RES_TWh!AH$9:AH$1496)</f>
        <v>0</v>
      </c>
      <c r="AJ2019" s="13"/>
      <c r="AL2019" s="9"/>
      <c r="AM2019" s="87"/>
      <c r="AN2019" s="87"/>
    </row>
    <row r="2020" spans="12:40">
      <c r="L2020" s="46"/>
      <c r="M2020" s="46"/>
      <c r="O2020" s="47"/>
      <c r="P2020" s="46"/>
      <c r="Q2020" s="46"/>
      <c r="R2020" s="37"/>
      <c r="S2020" s="13"/>
      <c r="U2020" s="13"/>
      <c r="W2020" s="13"/>
      <c r="X2020" s="13">
        <f>SUMIF(Data_IND_TWh!$A$9:$A$504,Data_TOT_TWh!$B2020&amp;"200_"&amp;Data_TOT_TWh!$E2020,Data_IND_TWh!X$9:X$504)+SUMIF(Data_TER_TWh!$A$9:$A$504,Data_TOT_TWh!$B2020&amp;"300_"&amp;Data_TOT_TWh!$E2020,Data_TER_TWh!X$9:X$504)+SUMIF(Data_RES_TWh!$A$9:$A$1496,Data_TOT_TWh!$B2020&amp;"400_"&amp;Data_TOT_TWh!$E2020,Data_RES_TWh!X$9:X$1496)</f>
        <v>0</v>
      </c>
      <c r="Y2020" s="13">
        <f>SUMIF(Data_IND_TWh!$A$9:$A$504,Data_TOT_TWh!$B2020&amp;"200_"&amp;Data_TOT_TWh!$E2020,Data_IND_TWh!Y$9:Y$504)+SUMIF(Data_TER_TWh!$A$9:$A$504,Data_TOT_TWh!$B2020&amp;"300_"&amp;Data_TOT_TWh!$E2020,Data_TER_TWh!Y$9:Y$504)+SUMIF(Data_RES_TWh!$A$9:$A$1496,Data_TOT_TWh!$B2020&amp;"400_"&amp;Data_TOT_TWh!$E2020,Data_RES_TWh!Y$9:Y$1496)</f>
        <v>0</v>
      </c>
      <c r="Z2020" s="13">
        <f>SUMIF(Data_IND_TWh!$A$9:$A$504,Data_TOT_TWh!$B2020&amp;"200_"&amp;Data_TOT_TWh!$E2020,Data_IND_TWh!Z$9:Z$504)+SUMIF(Data_TER_TWh!$A$9:$A$504,Data_TOT_TWh!$B2020&amp;"300_"&amp;Data_TOT_TWh!$E2020,Data_TER_TWh!Z$9:Z$504)+SUMIF(Data_RES_TWh!$A$9:$A$1496,Data_TOT_TWh!$B2020&amp;"400_"&amp;Data_TOT_TWh!$E2020,Data_RES_TWh!Z$9:Z$1496)</f>
        <v>0</v>
      </c>
      <c r="AA2020" s="46">
        <f>SUMIF(Data_IND_TWh!$A$9:$A$504,Data_TOT_TWh!$B2020&amp;"200_"&amp;Data_TOT_TWh!$E2020,Data_IND_TWh!AA$9:AA$504)+SUMIF(Data_TER_TWh!$A$9:$A$504,Data_TOT_TWh!$B2020&amp;"300_"&amp;Data_TOT_TWh!$E2020,Data_TER_TWh!AA$9:AA$504)+SUMIF(Data_RES_TWh!$A$9:$A$1496,Data_TOT_TWh!$B2020&amp;"400_"&amp;Data_TOT_TWh!$E2020,Data_RES_TWh!AA$9:AA$1496)</f>
        <v>0</v>
      </c>
      <c r="AC2020" s="13"/>
      <c r="AE2020" s="13"/>
      <c r="AF2020" s="13">
        <f>SUMIF(Data_IND_TWh!$A$9:$A$504,Data_TOT_TWh!$B2020&amp;"200_"&amp;Data_TOT_TWh!$E2020,Data_IND_TWh!AF$9:AF$504)+SUMIF(Data_TER_TWh!$A$9:$A$504,Data_TOT_TWh!$B2020&amp;"300_"&amp;Data_TOT_TWh!$E2020,Data_TER_TWh!AF$9:AF$504)+SUMIF(Data_RES_TWh!$A$9:$A$1496,Data_TOT_TWh!$B2020&amp;"400_"&amp;Data_TOT_TWh!$E2020,Data_RES_TWh!AF$9:AF$1496)</f>
        <v>0</v>
      </c>
      <c r="AG2020" s="13">
        <f>SUMIF(Data_IND_TWh!$A$9:$A$504,Data_TOT_TWh!$B2020&amp;"200_"&amp;Data_TOT_TWh!$E2020,Data_IND_TWh!AG$9:AG$504)+SUMIF(Data_TER_TWh!$A$9:$A$504,Data_TOT_TWh!$B2020&amp;"300_"&amp;Data_TOT_TWh!$E2020,Data_TER_TWh!AG$9:AG$504)+SUMIF(Data_RES_TWh!$A$9:$A$1496,Data_TOT_TWh!$B2020&amp;"400_"&amp;Data_TOT_TWh!$E2020,Data_RES_TWh!AG$9:AG$1496)</f>
        <v>0</v>
      </c>
      <c r="AH2020" s="46">
        <f>SUMIF(Data_IND_TWh!$A$9:$A$504,Data_TOT_TWh!$B2020&amp;"200_"&amp;Data_TOT_TWh!$E2020,Data_IND_TWh!AH$9:AH$504)+SUMIF(Data_TER_TWh!$A$9:$A$504,Data_TOT_TWh!$B2020&amp;"300_"&amp;Data_TOT_TWh!$E2020,Data_TER_TWh!AH$9:AH$504)+SUMIF(Data_RES_TWh!$A$9:$A$1496,Data_TOT_TWh!$B2020&amp;"400_"&amp;Data_TOT_TWh!$E2020,Data_RES_TWh!AH$9:AH$1496)</f>
        <v>0</v>
      </c>
      <c r="AJ2020" s="13"/>
      <c r="AL2020" s="9"/>
      <c r="AM2020" s="87"/>
      <c r="AN2020" s="87"/>
    </row>
    <row r="2021" spans="12:40">
      <c r="L2021" s="46"/>
      <c r="M2021" s="46"/>
      <c r="O2021" s="47"/>
      <c r="P2021" s="46"/>
      <c r="Q2021" s="46"/>
      <c r="R2021" s="37"/>
      <c r="S2021" s="13"/>
      <c r="U2021" s="13"/>
      <c r="W2021" s="13"/>
      <c r="X2021" s="13">
        <f>SUMIF(Data_IND_TWh!$A$9:$A$504,Data_TOT_TWh!$B2021&amp;"200_"&amp;Data_TOT_TWh!$E2021,Data_IND_TWh!X$9:X$504)+SUMIF(Data_TER_TWh!$A$9:$A$504,Data_TOT_TWh!$B2021&amp;"300_"&amp;Data_TOT_TWh!$E2021,Data_TER_TWh!X$9:X$504)+SUMIF(Data_RES_TWh!$A$9:$A$1496,Data_TOT_TWh!$B2021&amp;"400_"&amp;Data_TOT_TWh!$E2021,Data_RES_TWh!X$9:X$1496)</f>
        <v>0</v>
      </c>
      <c r="Y2021" s="13">
        <f>SUMIF(Data_IND_TWh!$A$9:$A$504,Data_TOT_TWh!$B2021&amp;"200_"&amp;Data_TOT_TWh!$E2021,Data_IND_TWh!Y$9:Y$504)+SUMIF(Data_TER_TWh!$A$9:$A$504,Data_TOT_TWh!$B2021&amp;"300_"&amp;Data_TOT_TWh!$E2021,Data_TER_TWh!Y$9:Y$504)+SUMIF(Data_RES_TWh!$A$9:$A$1496,Data_TOT_TWh!$B2021&amp;"400_"&amp;Data_TOT_TWh!$E2021,Data_RES_TWh!Y$9:Y$1496)</f>
        <v>0</v>
      </c>
      <c r="Z2021" s="13">
        <f>SUMIF(Data_IND_TWh!$A$9:$A$504,Data_TOT_TWh!$B2021&amp;"200_"&amp;Data_TOT_TWh!$E2021,Data_IND_TWh!Z$9:Z$504)+SUMIF(Data_TER_TWh!$A$9:$A$504,Data_TOT_TWh!$B2021&amp;"300_"&amp;Data_TOT_TWh!$E2021,Data_TER_TWh!Z$9:Z$504)+SUMIF(Data_RES_TWh!$A$9:$A$1496,Data_TOT_TWh!$B2021&amp;"400_"&amp;Data_TOT_TWh!$E2021,Data_RES_TWh!Z$9:Z$1496)</f>
        <v>0</v>
      </c>
      <c r="AA2021" s="46">
        <f>SUMIF(Data_IND_TWh!$A$9:$A$504,Data_TOT_TWh!$B2021&amp;"200_"&amp;Data_TOT_TWh!$E2021,Data_IND_TWh!AA$9:AA$504)+SUMIF(Data_TER_TWh!$A$9:$A$504,Data_TOT_TWh!$B2021&amp;"300_"&amp;Data_TOT_TWh!$E2021,Data_TER_TWh!AA$9:AA$504)+SUMIF(Data_RES_TWh!$A$9:$A$1496,Data_TOT_TWh!$B2021&amp;"400_"&amp;Data_TOT_TWh!$E2021,Data_RES_TWh!AA$9:AA$1496)</f>
        <v>0</v>
      </c>
      <c r="AC2021" s="13"/>
      <c r="AE2021" s="13"/>
      <c r="AF2021" s="13">
        <f>SUMIF(Data_IND_TWh!$A$9:$A$504,Data_TOT_TWh!$B2021&amp;"200_"&amp;Data_TOT_TWh!$E2021,Data_IND_TWh!AF$9:AF$504)+SUMIF(Data_TER_TWh!$A$9:$A$504,Data_TOT_TWh!$B2021&amp;"300_"&amp;Data_TOT_TWh!$E2021,Data_TER_TWh!AF$9:AF$504)+SUMIF(Data_RES_TWh!$A$9:$A$1496,Data_TOT_TWh!$B2021&amp;"400_"&amp;Data_TOT_TWh!$E2021,Data_RES_TWh!AF$9:AF$1496)</f>
        <v>0</v>
      </c>
      <c r="AG2021" s="13">
        <f>SUMIF(Data_IND_TWh!$A$9:$A$504,Data_TOT_TWh!$B2021&amp;"200_"&amp;Data_TOT_TWh!$E2021,Data_IND_TWh!AG$9:AG$504)+SUMIF(Data_TER_TWh!$A$9:$A$504,Data_TOT_TWh!$B2021&amp;"300_"&amp;Data_TOT_TWh!$E2021,Data_TER_TWh!AG$9:AG$504)+SUMIF(Data_RES_TWh!$A$9:$A$1496,Data_TOT_TWh!$B2021&amp;"400_"&amp;Data_TOT_TWh!$E2021,Data_RES_TWh!AG$9:AG$1496)</f>
        <v>0</v>
      </c>
      <c r="AH2021" s="46">
        <f>SUMIF(Data_IND_TWh!$A$9:$A$504,Data_TOT_TWh!$B2021&amp;"200_"&amp;Data_TOT_TWh!$E2021,Data_IND_TWh!AH$9:AH$504)+SUMIF(Data_TER_TWh!$A$9:$A$504,Data_TOT_TWh!$B2021&amp;"300_"&amp;Data_TOT_TWh!$E2021,Data_TER_TWh!AH$9:AH$504)+SUMIF(Data_RES_TWh!$A$9:$A$1496,Data_TOT_TWh!$B2021&amp;"400_"&amp;Data_TOT_TWh!$E2021,Data_RES_TWh!AH$9:AH$1496)</f>
        <v>0</v>
      </c>
      <c r="AJ2021" s="13"/>
      <c r="AL2021" s="9"/>
      <c r="AM2021" s="87"/>
      <c r="AN2021" s="87"/>
    </row>
    <row r="2022" spans="12:40">
      <c r="L2022" s="46"/>
      <c r="M2022" s="46"/>
      <c r="O2022" s="47"/>
      <c r="P2022" s="46"/>
      <c r="Q2022" s="46"/>
      <c r="R2022" s="37"/>
      <c r="S2022" s="13"/>
      <c r="U2022" s="13"/>
      <c r="W2022" s="13"/>
      <c r="X2022" s="13">
        <f>SUMIF(Data_IND_TWh!$A$9:$A$504,Data_TOT_TWh!$B2022&amp;"200_"&amp;Data_TOT_TWh!$E2022,Data_IND_TWh!X$9:X$504)+SUMIF(Data_TER_TWh!$A$9:$A$504,Data_TOT_TWh!$B2022&amp;"300_"&amp;Data_TOT_TWh!$E2022,Data_TER_TWh!X$9:X$504)+SUMIF(Data_RES_TWh!$A$9:$A$1496,Data_TOT_TWh!$B2022&amp;"400_"&amp;Data_TOT_TWh!$E2022,Data_RES_TWh!X$9:X$1496)</f>
        <v>0</v>
      </c>
      <c r="Y2022" s="13">
        <f>SUMIF(Data_IND_TWh!$A$9:$A$504,Data_TOT_TWh!$B2022&amp;"200_"&amp;Data_TOT_TWh!$E2022,Data_IND_TWh!Y$9:Y$504)+SUMIF(Data_TER_TWh!$A$9:$A$504,Data_TOT_TWh!$B2022&amp;"300_"&amp;Data_TOT_TWh!$E2022,Data_TER_TWh!Y$9:Y$504)+SUMIF(Data_RES_TWh!$A$9:$A$1496,Data_TOT_TWh!$B2022&amp;"400_"&amp;Data_TOT_TWh!$E2022,Data_RES_TWh!Y$9:Y$1496)</f>
        <v>0</v>
      </c>
      <c r="Z2022" s="13">
        <f>SUMIF(Data_IND_TWh!$A$9:$A$504,Data_TOT_TWh!$B2022&amp;"200_"&amp;Data_TOT_TWh!$E2022,Data_IND_TWh!Z$9:Z$504)+SUMIF(Data_TER_TWh!$A$9:$A$504,Data_TOT_TWh!$B2022&amp;"300_"&amp;Data_TOT_TWh!$E2022,Data_TER_TWh!Z$9:Z$504)+SUMIF(Data_RES_TWh!$A$9:$A$1496,Data_TOT_TWh!$B2022&amp;"400_"&amp;Data_TOT_TWh!$E2022,Data_RES_TWh!Z$9:Z$1496)</f>
        <v>0</v>
      </c>
      <c r="AA2022" s="46">
        <f>SUMIF(Data_IND_TWh!$A$9:$A$504,Data_TOT_TWh!$B2022&amp;"200_"&amp;Data_TOT_TWh!$E2022,Data_IND_TWh!AA$9:AA$504)+SUMIF(Data_TER_TWh!$A$9:$A$504,Data_TOT_TWh!$B2022&amp;"300_"&amp;Data_TOT_TWh!$E2022,Data_TER_TWh!AA$9:AA$504)+SUMIF(Data_RES_TWh!$A$9:$A$1496,Data_TOT_TWh!$B2022&amp;"400_"&amp;Data_TOT_TWh!$E2022,Data_RES_TWh!AA$9:AA$1496)</f>
        <v>0</v>
      </c>
      <c r="AC2022" s="13"/>
      <c r="AE2022" s="13"/>
      <c r="AF2022" s="13">
        <f>SUMIF(Data_IND_TWh!$A$9:$A$504,Data_TOT_TWh!$B2022&amp;"200_"&amp;Data_TOT_TWh!$E2022,Data_IND_TWh!AF$9:AF$504)+SUMIF(Data_TER_TWh!$A$9:$A$504,Data_TOT_TWh!$B2022&amp;"300_"&amp;Data_TOT_TWh!$E2022,Data_TER_TWh!AF$9:AF$504)+SUMIF(Data_RES_TWh!$A$9:$A$1496,Data_TOT_TWh!$B2022&amp;"400_"&amp;Data_TOT_TWh!$E2022,Data_RES_TWh!AF$9:AF$1496)</f>
        <v>0</v>
      </c>
      <c r="AG2022" s="13">
        <f>SUMIF(Data_IND_TWh!$A$9:$A$504,Data_TOT_TWh!$B2022&amp;"200_"&amp;Data_TOT_TWh!$E2022,Data_IND_TWh!AG$9:AG$504)+SUMIF(Data_TER_TWh!$A$9:$A$504,Data_TOT_TWh!$B2022&amp;"300_"&amp;Data_TOT_TWh!$E2022,Data_TER_TWh!AG$9:AG$504)+SUMIF(Data_RES_TWh!$A$9:$A$1496,Data_TOT_TWh!$B2022&amp;"400_"&amp;Data_TOT_TWh!$E2022,Data_RES_TWh!AG$9:AG$1496)</f>
        <v>0</v>
      </c>
      <c r="AH2022" s="46">
        <f>SUMIF(Data_IND_TWh!$A$9:$A$504,Data_TOT_TWh!$B2022&amp;"200_"&amp;Data_TOT_TWh!$E2022,Data_IND_TWh!AH$9:AH$504)+SUMIF(Data_TER_TWh!$A$9:$A$504,Data_TOT_TWh!$B2022&amp;"300_"&amp;Data_TOT_TWh!$E2022,Data_TER_TWh!AH$9:AH$504)+SUMIF(Data_RES_TWh!$A$9:$A$1496,Data_TOT_TWh!$B2022&amp;"400_"&amp;Data_TOT_TWh!$E2022,Data_RES_TWh!AH$9:AH$1496)</f>
        <v>0</v>
      </c>
      <c r="AJ2022" s="13"/>
      <c r="AL2022" s="9"/>
      <c r="AM2022" s="87"/>
      <c r="AN2022" s="87"/>
    </row>
    <row r="2023" spans="12:40">
      <c r="L2023" s="46"/>
      <c r="M2023" s="46"/>
      <c r="O2023" s="47"/>
      <c r="P2023" s="46"/>
      <c r="Q2023" s="46"/>
      <c r="R2023" s="37"/>
      <c r="S2023" s="13"/>
      <c r="U2023" s="13"/>
      <c r="W2023" s="13"/>
      <c r="X2023" s="13">
        <f>SUMIF(Data_IND_TWh!$A$9:$A$504,Data_TOT_TWh!$B2023&amp;"200_"&amp;Data_TOT_TWh!$E2023,Data_IND_TWh!X$9:X$504)+SUMIF(Data_TER_TWh!$A$9:$A$504,Data_TOT_TWh!$B2023&amp;"300_"&amp;Data_TOT_TWh!$E2023,Data_TER_TWh!X$9:X$504)+SUMIF(Data_RES_TWh!$A$9:$A$1496,Data_TOT_TWh!$B2023&amp;"400_"&amp;Data_TOT_TWh!$E2023,Data_RES_TWh!X$9:X$1496)</f>
        <v>0</v>
      </c>
      <c r="Y2023" s="13">
        <f>SUMIF(Data_IND_TWh!$A$9:$A$504,Data_TOT_TWh!$B2023&amp;"200_"&amp;Data_TOT_TWh!$E2023,Data_IND_TWh!Y$9:Y$504)+SUMIF(Data_TER_TWh!$A$9:$A$504,Data_TOT_TWh!$B2023&amp;"300_"&amp;Data_TOT_TWh!$E2023,Data_TER_TWh!Y$9:Y$504)+SUMIF(Data_RES_TWh!$A$9:$A$1496,Data_TOT_TWh!$B2023&amp;"400_"&amp;Data_TOT_TWh!$E2023,Data_RES_TWh!Y$9:Y$1496)</f>
        <v>0</v>
      </c>
      <c r="Z2023" s="13">
        <f>SUMIF(Data_IND_TWh!$A$9:$A$504,Data_TOT_TWh!$B2023&amp;"200_"&amp;Data_TOT_TWh!$E2023,Data_IND_TWh!Z$9:Z$504)+SUMIF(Data_TER_TWh!$A$9:$A$504,Data_TOT_TWh!$B2023&amp;"300_"&amp;Data_TOT_TWh!$E2023,Data_TER_TWh!Z$9:Z$504)+SUMIF(Data_RES_TWh!$A$9:$A$1496,Data_TOT_TWh!$B2023&amp;"400_"&amp;Data_TOT_TWh!$E2023,Data_RES_TWh!Z$9:Z$1496)</f>
        <v>0</v>
      </c>
      <c r="AA2023" s="46">
        <f>SUMIF(Data_IND_TWh!$A$9:$A$504,Data_TOT_TWh!$B2023&amp;"200_"&amp;Data_TOT_TWh!$E2023,Data_IND_TWh!AA$9:AA$504)+SUMIF(Data_TER_TWh!$A$9:$A$504,Data_TOT_TWh!$B2023&amp;"300_"&amp;Data_TOT_TWh!$E2023,Data_TER_TWh!AA$9:AA$504)+SUMIF(Data_RES_TWh!$A$9:$A$1496,Data_TOT_TWh!$B2023&amp;"400_"&amp;Data_TOT_TWh!$E2023,Data_RES_TWh!AA$9:AA$1496)</f>
        <v>0</v>
      </c>
      <c r="AC2023" s="13"/>
      <c r="AE2023" s="13"/>
      <c r="AF2023" s="13">
        <f>SUMIF(Data_IND_TWh!$A$9:$A$504,Data_TOT_TWh!$B2023&amp;"200_"&amp;Data_TOT_TWh!$E2023,Data_IND_TWh!AF$9:AF$504)+SUMIF(Data_TER_TWh!$A$9:$A$504,Data_TOT_TWh!$B2023&amp;"300_"&amp;Data_TOT_TWh!$E2023,Data_TER_TWh!AF$9:AF$504)+SUMIF(Data_RES_TWh!$A$9:$A$1496,Data_TOT_TWh!$B2023&amp;"400_"&amp;Data_TOT_TWh!$E2023,Data_RES_TWh!AF$9:AF$1496)</f>
        <v>0</v>
      </c>
      <c r="AG2023" s="13">
        <f>SUMIF(Data_IND_TWh!$A$9:$A$504,Data_TOT_TWh!$B2023&amp;"200_"&amp;Data_TOT_TWh!$E2023,Data_IND_TWh!AG$9:AG$504)+SUMIF(Data_TER_TWh!$A$9:$A$504,Data_TOT_TWh!$B2023&amp;"300_"&amp;Data_TOT_TWh!$E2023,Data_TER_TWh!AG$9:AG$504)+SUMIF(Data_RES_TWh!$A$9:$A$1496,Data_TOT_TWh!$B2023&amp;"400_"&amp;Data_TOT_TWh!$E2023,Data_RES_TWh!AG$9:AG$1496)</f>
        <v>0</v>
      </c>
      <c r="AH2023" s="46">
        <f>SUMIF(Data_IND_TWh!$A$9:$A$504,Data_TOT_TWh!$B2023&amp;"200_"&amp;Data_TOT_TWh!$E2023,Data_IND_TWh!AH$9:AH$504)+SUMIF(Data_TER_TWh!$A$9:$A$504,Data_TOT_TWh!$B2023&amp;"300_"&amp;Data_TOT_TWh!$E2023,Data_TER_TWh!AH$9:AH$504)+SUMIF(Data_RES_TWh!$A$9:$A$1496,Data_TOT_TWh!$B2023&amp;"400_"&amp;Data_TOT_TWh!$E2023,Data_RES_TWh!AH$9:AH$1496)</f>
        <v>0</v>
      </c>
      <c r="AJ2023" s="13"/>
      <c r="AL2023" s="9"/>
      <c r="AM2023" s="87"/>
      <c r="AN2023" s="87"/>
    </row>
    <row r="2024" spans="12:40">
      <c r="L2024" s="46"/>
      <c r="M2024" s="46"/>
      <c r="O2024" s="47"/>
      <c r="P2024" s="46"/>
      <c r="Q2024" s="46"/>
      <c r="R2024" s="37"/>
      <c r="S2024" s="13"/>
      <c r="U2024" s="13"/>
      <c r="W2024" s="13"/>
      <c r="X2024" s="13">
        <f>SUMIF(Data_IND_TWh!$A$9:$A$504,Data_TOT_TWh!$B2024&amp;"200_"&amp;Data_TOT_TWh!$E2024,Data_IND_TWh!X$9:X$504)+SUMIF(Data_TER_TWh!$A$9:$A$504,Data_TOT_TWh!$B2024&amp;"300_"&amp;Data_TOT_TWh!$E2024,Data_TER_TWh!X$9:X$504)+SUMIF(Data_RES_TWh!$A$9:$A$1496,Data_TOT_TWh!$B2024&amp;"400_"&amp;Data_TOT_TWh!$E2024,Data_RES_TWh!X$9:X$1496)</f>
        <v>0</v>
      </c>
      <c r="Y2024" s="13">
        <f>SUMIF(Data_IND_TWh!$A$9:$A$504,Data_TOT_TWh!$B2024&amp;"200_"&amp;Data_TOT_TWh!$E2024,Data_IND_TWh!Y$9:Y$504)+SUMIF(Data_TER_TWh!$A$9:$A$504,Data_TOT_TWh!$B2024&amp;"300_"&amp;Data_TOT_TWh!$E2024,Data_TER_TWh!Y$9:Y$504)+SUMIF(Data_RES_TWh!$A$9:$A$1496,Data_TOT_TWh!$B2024&amp;"400_"&amp;Data_TOT_TWh!$E2024,Data_RES_TWh!Y$9:Y$1496)</f>
        <v>0</v>
      </c>
      <c r="Z2024" s="13">
        <f>SUMIF(Data_IND_TWh!$A$9:$A$504,Data_TOT_TWh!$B2024&amp;"200_"&amp;Data_TOT_TWh!$E2024,Data_IND_TWh!Z$9:Z$504)+SUMIF(Data_TER_TWh!$A$9:$A$504,Data_TOT_TWh!$B2024&amp;"300_"&amp;Data_TOT_TWh!$E2024,Data_TER_TWh!Z$9:Z$504)+SUMIF(Data_RES_TWh!$A$9:$A$1496,Data_TOT_TWh!$B2024&amp;"400_"&amp;Data_TOT_TWh!$E2024,Data_RES_TWh!Z$9:Z$1496)</f>
        <v>0</v>
      </c>
      <c r="AA2024" s="46">
        <f>SUMIF(Data_IND_TWh!$A$9:$A$504,Data_TOT_TWh!$B2024&amp;"200_"&amp;Data_TOT_TWh!$E2024,Data_IND_TWh!AA$9:AA$504)+SUMIF(Data_TER_TWh!$A$9:$A$504,Data_TOT_TWh!$B2024&amp;"300_"&amp;Data_TOT_TWh!$E2024,Data_TER_TWh!AA$9:AA$504)+SUMIF(Data_RES_TWh!$A$9:$A$1496,Data_TOT_TWh!$B2024&amp;"400_"&amp;Data_TOT_TWh!$E2024,Data_RES_TWh!AA$9:AA$1496)</f>
        <v>0</v>
      </c>
      <c r="AC2024" s="13"/>
      <c r="AE2024" s="13"/>
      <c r="AF2024" s="13">
        <f>SUMIF(Data_IND_TWh!$A$9:$A$504,Data_TOT_TWh!$B2024&amp;"200_"&amp;Data_TOT_TWh!$E2024,Data_IND_TWh!AF$9:AF$504)+SUMIF(Data_TER_TWh!$A$9:$A$504,Data_TOT_TWh!$B2024&amp;"300_"&amp;Data_TOT_TWh!$E2024,Data_TER_TWh!AF$9:AF$504)+SUMIF(Data_RES_TWh!$A$9:$A$1496,Data_TOT_TWh!$B2024&amp;"400_"&amp;Data_TOT_TWh!$E2024,Data_RES_TWh!AF$9:AF$1496)</f>
        <v>0</v>
      </c>
      <c r="AG2024" s="13">
        <f>SUMIF(Data_IND_TWh!$A$9:$A$504,Data_TOT_TWh!$B2024&amp;"200_"&amp;Data_TOT_TWh!$E2024,Data_IND_TWh!AG$9:AG$504)+SUMIF(Data_TER_TWh!$A$9:$A$504,Data_TOT_TWh!$B2024&amp;"300_"&amp;Data_TOT_TWh!$E2024,Data_TER_TWh!AG$9:AG$504)+SUMIF(Data_RES_TWh!$A$9:$A$1496,Data_TOT_TWh!$B2024&amp;"400_"&amp;Data_TOT_TWh!$E2024,Data_RES_TWh!AG$9:AG$1496)</f>
        <v>0</v>
      </c>
      <c r="AH2024" s="46">
        <f>SUMIF(Data_IND_TWh!$A$9:$A$504,Data_TOT_TWh!$B2024&amp;"200_"&amp;Data_TOT_TWh!$E2024,Data_IND_TWh!AH$9:AH$504)+SUMIF(Data_TER_TWh!$A$9:$A$504,Data_TOT_TWh!$B2024&amp;"300_"&amp;Data_TOT_TWh!$E2024,Data_TER_TWh!AH$9:AH$504)+SUMIF(Data_RES_TWh!$A$9:$A$1496,Data_TOT_TWh!$B2024&amp;"400_"&amp;Data_TOT_TWh!$E2024,Data_RES_TWh!AH$9:AH$1496)</f>
        <v>0</v>
      </c>
      <c r="AJ2024" s="13"/>
      <c r="AL2024" s="9"/>
      <c r="AM2024" s="87"/>
      <c r="AN2024" s="87"/>
    </row>
    <row r="2025" spans="12:40">
      <c r="L2025" s="46"/>
      <c r="M2025" s="46"/>
      <c r="O2025" s="47"/>
      <c r="P2025" s="46"/>
      <c r="Q2025" s="46"/>
      <c r="R2025" s="37"/>
      <c r="S2025" s="13"/>
      <c r="U2025" s="13"/>
      <c r="W2025" s="13"/>
      <c r="X2025" s="13">
        <f>SUMIF(Data_IND_TWh!$A$9:$A$504,Data_TOT_TWh!$B2025&amp;"200_"&amp;Data_TOT_TWh!$E2025,Data_IND_TWh!X$9:X$504)+SUMIF(Data_TER_TWh!$A$9:$A$504,Data_TOT_TWh!$B2025&amp;"300_"&amp;Data_TOT_TWh!$E2025,Data_TER_TWh!X$9:X$504)+SUMIF(Data_RES_TWh!$A$9:$A$1496,Data_TOT_TWh!$B2025&amp;"400_"&amp;Data_TOT_TWh!$E2025,Data_RES_TWh!X$9:X$1496)</f>
        <v>0</v>
      </c>
      <c r="Y2025" s="13">
        <f>SUMIF(Data_IND_TWh!$A$9:$A$504,Data_TOT_TWh!$B2025&amp;"200_"&amp;Data_TOT_TWh!$E2025,Data_IND_TWh!Y$9:Y$504)+SUMIF(Data_TER_TWh!$A$9:$A$504,Data_TOT_TWh!$B2025&amp;"300_"&amp;Data_TOT_TWh!$E2025,Data_TER_TWh!Y$9:Y$504)+SUMIF(Data_RES_TWh!$A$9:$A$1496,Data_TOT_TWh!$B2025&amp;"400_"&amp;Data_TOT_TWh!$E2025,Data_RES_TWh!Y$9:Y$1496)</f>
        <v>0</v>
      </c>
      <c r="Z2025" s="13">
        <f>SUMIF(Data_IND_TWh!$A$9:$A$504,Data_TOT_TWh!$B2025&amp;"200_"&amp;Data_TOT_TWh!$E2025,Data_IND_TWh!Z$9:Z$504)+SUMIF(Data_TER_TWh!$A$9:$A$504,Data_TOT_TWh!$B2025&amp;"300_"&amp;Data_TOT_TWh!$E2025,Data_TER_TWh!Z$9:Z$504)+SUMIF(Data_RES_TWh!$A$9:$A$1496,Data_TOT_TWh!$B2025&amp;"400_"&amp;Data_TOT_TWh!$E2025,Data_RES_TWh!Z$9:Z$1496)</f>
        <v>0</v>
      </c>
      <c r="AA2025" s="46">
        <f>SUMIF(Data_IND_TWh!$A$9:$A$504,Data_TOT_TWh!$B2025&amp;"200_"&amp;Data_TOT_TWh!$E2025,Data_IND_TWh!AA$9:AA$504)+SUMIF(Data_TER_TWh!$A$9:$A$504,Data_TOT_TWh!$B2025&amp;"300_"&amp;Data_TOT_TWh!$E2025,Data_TER_TWh!AA$9:AA$504)+SUMIF(Data_RES_TWh!$A$9:$A$1496,Data_TOT_TWh!$B2025&amp;"400_"&amp;Data_TOT_TWh!$E2025,Data_RES_TWh!AA$9:AA$1496)</f>
        <v>0</v>
      </c>
      <c r="AC2025" s="13"/>
      <c r="AE2025" s="13"/>
      <c r="AF2025" s="13">
        <f>SUMIF(Data_IND_TWh!$A$9:$A$504,Data_TOT_TWh!$B2025&amp;"200_"&amp;Data_TOT_TWh!$E2025,Data_IND_TWh!AF$9:AF$504)+SUMIF(Data_TER_TWh!$A$9:$A$504,Data_TOT_TWh!$B2025&amp;"300_"&amp;Data_TOT_TWh!$E2025,Data_TER_TWh!AF$9:AF$504)+SUMIF(Data_RES_TWh!$A$9:$A$1496,Data_TOT_TWh!$B2025&amp;"400_"&amp;Data_TOT_TWh!$E2025,Data_RES_TWh!AF$9:AF$1496)</f>
        <v>0</v>
      </c>
      <c r="AG2025" s="13">
        <f>SUMIF(Data_IND_TWh!$A$9:$A$504,Data_TOT_TWh!$B2025&amp;"200_"&amp;Data_TOT_TWh!$E2025,Data_IND_TWh!AG$9:AG$504)+SUMIF(Data_TER_TWh!$A$9:$A$504,Data_TOT_TWh!$B2025&amp;"300_"&amp;Data_TOT_TWh!$E2025,Data_TER_TWh!AG$9:AG$504)+SUMIF(Data_RES_TWh!$A$9:$A$1496,Data_TOT_TWh!$B2025&amp;"400_"&amp;Data_TOT_TWh!$E2025,Data_RES_TWh!AG$9:AG$1496)</f>
        <v>0</v>
      </c>
      <c r="AH2025" s="46">
        <f>SUMIF(Data_IND_TWh!$A$9:$A$504,Data_TOT_TWh!$B2025&amp;"200_"&amp;Data_TOT_TWh!$E2025,Data_IND_TWh!AH$9:AH$504)+SUMIF(Data_TER_TWh!$A$9:$A$504,Data_TOT_TWh!$B2025&amp;"300_"&amp;Data_TOT_TWh!$E2025,Data_TER_TWh!AH$9:AH$504)+SUMIF(Data_RES_TWh!$A$9:$A$1496,Data_TOT_TWh!$B2025&amp;"400_"&amp;Data_TOT_TWh!$E2025,Data_RES_TWh!AH$9:AH$1496)</f>
        <v>0</v>
      </c>
      <c r="AJ2025" s="13"/>
      <c r="AL2025" s="9"/>
      <c r="AM2025" s="87"/>
      <c r="AN2025" s="87"/>
    </row>
    <row r="2026" spans="12:40">
      <c r="L2026" s="46"/>
      <c r="M2026" s="46"/>
      <c r="O2026" s="47"/>
      <c r="P2026" s="46"/>
      <c r="Q2026" s="46"/>
      <c r="R2026" s="37"/>
      <c r="S2026" s="13"/>
      <c r="U2026" s="13"/>
      <c r="W2026" s="13"/>
      <c r="X2026" s="13">
        <f>SUMIF(Data_IND_TWh!$A$9:$A$504,Data_TOT_TWh!$B2026&amp;"200_"&amp;Data_TOT_TWh!$E2026,Data_IND_TWh!X$9:X$504)+SUMIF(Data_TER_TWh!$A$9:$A$504,Data_TOT_TWh!$B2026&amp;"300_"&amp;Data_TOT_TWh!$E2026,Data_TER_TWh!X$9:X$504)+SUMIF(Data_RES_TWh!$A$9:$A$1496,Data_TOT_TWh!$B2026&amp;"400_"&amp;Data_TOT_TWh!$E2026,Data_RES_TWh!X$9:X$1496)</f>
        <v>0</v>
      </c>
      <c r="Y2026" s="13">
        <f>SUMIF(Data_IND_TWh!$A$9:$A$504,Data_TOT_TWh!$B2026&amp;"200_"&amp;Data_TOT_TWh!$E2026,Data_IND_TWh!Y$9:Y$504)+SUMIF(Data_TER_TWh!$A$9:$A$504,Data_TOT_TWh!$B2026&amp;"300_"&amp;Data_TOT_TWh!$E2026,Data_TER_TWh!Y$9:Y$504)+SUMIF(Data_RES_TWh!$A$9:$A$1496,Data_TOT_TWh!$B2026&amp;"400_"&amp;Data_TOT_TWh!$E2026,Data_RES_TWh!Y$9:Y$1496)</f>
        <v>0</v>
      </c>
      <c r="Z2026" s="13">
        <f>SUMIF(Data_IND_TWh!$A$9:$A$504,Data_TOT_TWh!$B2026&amp;"200_"&amp;Data_TOT_TWh!$E2026,Data_IND_TWh!Z$9:Z$504)+SUMIF(Data_TER_TWh!$A$9:$A$504,Data_TOT_TWh!$B2026&amp;"300_"&amp;Data_TOT_TWh!$E2026,Data_TER_TWh!Z$9:Z$504)+SUMIF(Data_RES_TWh!$A$9:$A$1496,Data_TOT_TWh!$B2026&amp;"400_"&amp;Data_TOT_TWh!$E2026,Data_RES_TWh!Z$9:Z$1496)</f>
        <v>0</v>
      </c>
      <c r="AA2026" s="46">
        <f>SUMIF(Data_IND_TWh!$A$9:$A$504,Data_TOT_TWh!$B2026&amp;"200_"&amp;Data_TOT_TWh!$E2026,Data_IND_TWh!AA$9:AA$504)+SUMIF(Data_TER_TWh!$A$9:$A$504,Data_TOT_TWh!$B2026&amp;"300_"&amp;Data_TOT_TWh!$E2026,Data_TER_TWh!AA$9:AA$504)+SUMIF(Data_RES_TWh!$A$9:$A$1496,Data_TOT_TWh!$B2026&amp;"400_"&amp;Data_TOT_TWh!$E2026,Data_RES_TWh!AA$9:AA$1496)</f>
        <v>0</v>
      </c>
      <c r="AC2026" s="13"/>
      <c r="AE2026" s="13"/>
      <c r="AF2026" s="13">
        <f>SUMIF(Data_IND_TWh!$A$9:$A$504,Data_TOT_TWh!$B2026&amp;"200_"&amp;Data_TOT_TWh!$E2026,Data_IND_TWh!AF$9:AF$504)+SUMIF(Data_TER_TWh!$A$9:$A$504,Data_TOT_TWh!$B2026&amp;"300_"&amp;Data_TOT_TWh!$E2026,Data_TER_TWh!AF$9:AF$504)+SUMIF(Data_RES_TWh!$A$9:$A$1496,Data_TOT_TWh!$B2026&amp;"400_"&amp;Data_TOT_TWh!$E2026,Data_RES_TWh!AF$9:AF$1496)</f>
        <v>0</v>
      </c>
      <c r="AG2026" s="13">
        <f>SUMIF(Data_IND_TWh!$A$9:$A$504,Data_TOT_TWh!$B2026&amp;"200_"&amp;Data_TOT_TWh!$E2026,Data_IND_TWh!AG$9:AG$504)+SUMIF(Data_TER_TWh!$A$9:$A$504,Data_TOT_TWh!$B2026&amp;"300_"&amp;Data_TOT_TWh!$E2026,Data_TER_TWh!AG$9:AG$504)+SUMIF(Data_RES_TWh!$A$9:$A$1496,Data_TOT_TWh!$B2026&amp;"400_"&amp;Data_TOT_TWh!$E2026,Data_RES_TWh!AG$9:AG$1496)</f>
        <v>0</v>
      </c>
      <c r="AH2026" s="46">
        <f>SUMIF(Data_IND_TWh!$A$9:$A$504,Data_TOT_TWh!$B2026&amp;"200_"&amp;Data_TOT_TWh!$E2026,Data_IND_TWh!AH$9:AH$504)+SUMIF(Data_TER_TWh!$A$9:$A$504,Data_TOT_TWh!$B2026&amp;"300_"&amp;Data_TOT_TWh!$E2026,Data_TER_TWh!AH$9:AH$504)+SUMIF(Data_RES_TWh!$A$9:$A$1496,Data_TOT_TWh!$B2026&amp;"400_"&amp;Data_TOT_TWh!$E2026,Data_RES_TWh!AH$9:AH$1496)</f>
        <v>0</v>
      </c>
      <c r="AJ2026" s="13"/>
      <c r="AL2026" s="9"/>
      <c r="AM2026" s="87"/>
      <c r="AN2026" s="87"/>
    </row>
    <row r="2027" spans="12:40">
      <c r="L2027" s="46"/>
      <c r="M2027" s="46"/>
      <c r="O2027" s="47"/>
      <c r="P2027" s="46"/>
      <c r="Q2027" s="46"/>
      <c r="R2027" s="37"/>
      <c r="S2027" s="13"/>
      <c r="U2027" s="13"/>
      <c r="W2027" s="13"/>
      <c r="X2027" s="13">
        <f>SUMIF(Data_IND_TWh!$A$9:$A$504,Data_TOT_TWh!$B2027&amp;"200_"&amp;Data_TOT_TWh!$E2027,Data_IND_TWh!X$9:X$504)+SUMIF(Data_TER_TWh!$A$9:$A$504,Data_TOT_TWh!$B2027&amp;"300_"&amp;Data_TOT_TWh!$E2027,Data_TER_TWh!X$9:X$504)+SUMIF(Data_RES_TWh!$A$9:$A$1496,Data_TOT_TWh!$B2027&amp;"400_"&amp;Data_TOT_TWh!$E2027,Data_RES_TWh!X$9:X$1496)</f>
        <v>0</v>
      </c>
      <c r="Y2027" s="13">
        <f>SUMIF(Data_IND_TWh!$A$9:$A$504,Data_TOT_TWh!$B2027&amp;"200_"&amp;Data_TOT_TWh!$E2027,Data_IND_TWh!Y$9:Y$504)+SUMIF(Data_TER_TWh!$A$9:$A$504,Data_TOT_TWh!$B2027&amp;"300_"&amp;Data_TOT_TWh!$E2027,Data_TER_TWh!Y$9:Y$504)+SUMIF(Data_RES_TWh!$A$9:$A$1496,Data_TOT_TWh!$B2027&amp;"400_"&amp;Data_TOT_TWh!$E2027,Data_RES_TWh!Y$9:Y$1496)</f>
        <v>0</v>
      </c>
      <c r="Z2027" s="13">
        <f>SUMIF(Data_IND_TWh!$A$9:$A$504,Data_TOT_TWh!$B2027&amp;"200_"&amp;Data_TOT_TWh!$E2027,Data_IND_TWh!Z$9:Z$504)+SUMIF(Data_TER_TWh!$A$9:$A$504,Data_TOT_TWh!$B2027&amp;"300_"&amp;Data_TOT_TWh!$E2027,Data_TER_TWh!Z$9:Z$504)+SUMIF(Data_RES_TWh!$A$9:$A$1496,Data_TOT_TWh!$B2027&amp;"400_"&amp;Data_TOT_TWh!$E2027,Data_RES_TWh!Z$9:Z$1496)</f>
        <v>0</v>
      </c>
      <c r="AA2027" s="46">
        <f>SUMIF(Data_IND_TWh!$A$9:$A$504,Data_TOT_TWh!$B2027&amp;"200_"&amp;Data_TOT_TWh!$E2027,Data_IND_TWh!AA$9:AA$504)+SUMIF(Data_TER_TWh!$A$9:$A$504,Data_TOT_TWh!$B2027&amp;"300_"&amp;Data_TOT_TWh!$E2027,Data_TER_TWh!AA$9:AA$504)+SUMIF(Data_RES_TWh!$A$9:$A$1496,Data_TOT_TWh!$B2027&amp;"400_"&amp;Data_TOT_TWh!$E2027,Data_RES_TWh!AA$9:AA$1496)</f>
        <v>0</v>
      </c>
      <c r="AC2027" s="13"/>
      <c r="AE2027" s="13"/>
      <c r="AF2027" s="13">
        <f>SUMIF(Data_IND_TWh!$A$9:$A$504,Data_TOT_TWh!$B2027&amp;"200_"&amp;Data_TOT_TWh!$E2027,Data_IND_TWh!AF$9:AF$504)+SUMIF(Data_TER_TWh!$A$9:$A$504,Data_TOT_TWh!$B2027&amp;"300_"&amp;Data_TOT_TWh!$E2027,Data_TER_TWh!AF$9:AF$504)+SUMIF(Data_RES_TWh!$A$9:$A$1496,Data_TOT_TWh!$B2027&amp;"400_"&amp;Data_TOT_TWh!$E2027,Data_RES_TWh!AF$9:AF$1496)</f>
        <v>0</v>
      </c>
      <c r="AG2027" s="13">
        <f>SUMIF(Data_IND_TWh!$A$9:$A$504,Data_TOT_TWh!$B2027&amp;"200_"&amp;Data_TOT_TWh!$E2027,Data_IND_TWh!AG$9:AG$504)+SUMIF(Data_TER_TWh!$A$9:$A$504,Data_TOT_TWh!$B2027&amp;"300_"&amp;Data_TOT_TWh!$E2027,Data_TER_TWh!AG$9:AG$504)+SUMIF(Data_RES_TWh!$A$9:$A$1496,Data_TOT_TWh!$B2027&amp;"400_"&amp;Data_TOT_TWh!$E2027,Data_RES_TWh!AG$9:AG$1496)</f>
        <v>0</v>
      </c>
      <c r="AH2027" s="46">
        <f>SUMIF(Data_IND_TWh!$A$9:$A$504,Data_TOT_TWh!$B2027&amp;"200_"&amp;Data_TOT_TWh!$E2027,Data_IND_TWh!AH$9:AH$504)+SUMIF(Data_TER_TWh!$A$9:$A$504,Data_TOT_TWh!$B2027&amp;"300_"&amp;Data_TOT_TWh!$E2027,Data_TER_TWh!AH$9:AH$504)+SUMIF(Data_RES_TWh!$A$9:$A$1496,Data_TOT_TWh!$B2027&amp;"400_"&amp;Data_TOT_TWh!$E2027,Data_RES_TWh!AH$9:AH$1496)</f>
        <v>0</v>
      </c>
      <c r="AJ2027" s="13"/>
      <c r="AL2027" s="9"/>
      <c r="AM2027" s="87"/>
      <c r="AN2027" s="87"/>
    </row>
    <row r="2028" spans="12:40">
      <c r="L2028" s="46"/>
      <c r="M2028" s="46"/>
      <c r="O2028" s="47"/>
      <c r="P2028" s="46"/>
      <c r="Q2028" s="46"/>
      <c r="R2028" s="37"/>
      <c r="S2028" s="13"/>
      <c r="U2028" s="13"/>
      <c r="W2028" s="13"/>
      <c r="X2028" s="13">
        <f>SUMIF(Data_IND_TWh!$A$9:$A$504,Data_TOT_TWh!$B2028&amp;"200_"&amp;Data_TOT_TWh!$E2028,Data_IND_TWh!X$9:X$504)+SUMIF(Data_TER_TWh!$A$9:$A$504,Data_TOT_TWh!$B2028&amp;"300_"&amp;Data_TOT_TWh!$E2028,Data_TER_TWh!X$9:X$504)+SUMIF(Data_RES_TWh!$A$9:$A$1496,Data_TOT_TWh!$B2028&amp;"400_"&amp;Data_TOT_TWh!$E2028,Data_RES_TWh!X$9:X$1496)</f>
        <v>0</v>
      </c>
      <c r="Y2028" s="13">
        <f>SUMIF(Data_IND_TWh!$A$9:$A$504,Data_TOT_TWh!$B2028&amp;"200_"&amp;Data_TOT_TWh!$E2028,Data_IND_TWh!Y$9:Y$504)+SUMIF(Data_TER_TWh!$A$9:$A$504,Data_TOT_TWh!$B2028&amp;"300_"&amp;Data_TOT_TWh!$E2028,Data_TER_TWh!Y$9:Y$504)+SUMIF(Data_RES_TWh!$A$9:$A$1496,Data_TOT_TWh!$B2028&amp;"400_"&amp;Data_TOT_TWh!$E2028,Data_RES_TWh!Y$9:Y$1496)</f>
        <v>0</v>
      </c>
      <c r="Z2028" s="13">
        <f>SUMIF(Data_IND_TWh!$A$9:$A$504,Data_TOT_TWh!$B2028&amp;"200_"&amp;Data_TOT_TWh!$E2028,Data_IND_TWh!Z$9:Z$504)+SUMIF(Data_TER_TWh!$A$9:$A$504,Data_TOT_TWh!$B2028&amp;"300_"&amp;Data_TOT_TWh!$E2028,Data_TER_TWh!Z$9:Z$504)+SUMIF(Data_RES_TWh!$A$9:$A$1496,Data_TOT_TWh!$B2028&amp;"400_"&amp;Data_TOT_TWh!$E2028,Data_RES_TWh!Z$9:Z$1496)</f>
        <v>0</v>
      </c>
      <c r="AA2028" s="46">
        <f>SUMIF(Data_IND_TWh!$A$9:$A$504,Data_TOT_TWh!$B2028&amp;"200_"&amp;Data_TOT_TWh!$E2028,Data_IND_TWh!AA$9:AA$504)+SUMIF(Data_TER_TWh!$A$9:$A$504,Data_TOT_TWh!$B2028&amp;"300_"&amp;Data_TOT_TWh!$E2028,Data_TER_TWh!AA$9:AA$504)+SUMIF(Data_RES_TWh!$A$9:$A$1496,Data_TOT_TWh!$B2028&amp;"400_"&amp;Data_TOT_TWh!$E2028,Data_RES_TWh!AA$9:AA$1496)</f>
        <v>0</v>
      </c>
      <c r="AC2028" s="13"/>
      <c r="AE2028" s="13"/>
      <c r="AF2028" s="13">
        <f>SUMIF(Data_IND_TWh!$A$9:$A$504,Data_TOT_TWh!$B2028&amp;"200_"&amp;Data_TOT_TWh!$E2028,Data_IND_TWh!AF$9:AF$504)+SUMIF(Data_TER_TWh!$A$9:$A$504,Data_TOT_TWh!$B2028&amp;"300_"&amp;Data_TOT_TWh!$E2028,Data_TER_TWh!AF$9:AF$504)+SUMIF(Data_RES_TWh!$A$9:$A$1496,Data_TOT_TWh!$B2028&amp;"400_"&amp;Data_TOT_TWh!$E2028,Data_RES_TWh!AF$9:AF$1496)</f>
        <v>0</v>
      </c>
      <c r="AG2028" s="13">
        <f>SUMIF(Data_IND_TWh!$A$9:$A$504,Data_TOT_TWh!$B2028&amp;"200_"&amp;Data_TOT_TWh!$E2028,Data_IND_TWh!AG$9:AG$504)+SUMIF(Data_TER_TWh!$A$9:$A$504,Data_TOT_TWh!$B2028&amp;"300_"&amp;Data_TOT_TWh!$E2028,Data_TER_TWh!AG$9:AG$504)+SUMIF(Data_RES_TWh!$A$9:$A$1496,Data_TOT_TWh!$B2028&amp;"400_"&amp;Data_TOT_TWh!$E2028,Data_RES_TWh!AG$9:AG$1496)</f>
        <v>0</v>
      </c>
      <c r="AH2028" s="46">
        <f>SUMIF(Data_IND_TWh!$A$9:$A$504,Data_TOT_TWh!$B2028&amp;"200_"&amp;Data_TOT_TWh!$E2028,Data_IND_TWh!AH$9:AH$504)+SUMIF(Data_TER_TWh!$A$9:$A$504,Data_TOT_TWh!$B2028&amp;"300_"&amp;Data_TOT_TWh!$E2028,Data_TER_TWh!AH$9:AH$504)+SUMIF(Data_RES_TWh!$A$9:$A$1496,Data_TOT_TWh!$B2028&amp;"400_"&amp;Data_TOT_TWh!$E2028,Data_RES_TWh!AH$9:AH$1496)</f>
        <v>0</v>
      </c>
      <c r="AJ2028" s="13"/>
      <c r="AL2028" s="9"/>
      <c r="AM2028" s="87"/>
      <c r="AN2028" s="87"/>
    </row>
    <row r="2029" spans="12:40">
      <c r="L2029" s="46"/>
      <c r="M2029" s="46"/>
      <c r="O2029" s="47"/>
      <c r="P2029" s="46"/>
      <c r="Q2029" s="46"/>
      <c r="R2029" s="37"/>
      <c r="S2029" s="13"/>
      <c r="U2029" s="13"/>
      <c r="W2029" s="13"/>
      <c r="X2029" s="13">
        <f>SUMIF(Data_IND_TWh!$A$9:$A$504,Data_TOT_TWh!$B2029&amp;"200_"&amp;Data_TOT_TWh!$E2029,Data_IND_TWh!X$9:X$504)+SUMIF(Data_TER_TWh!$A$9:$A$504,Data_TOT_TWh!$B2029&amp;"300_"&amp;Data_TOT_TWh!$E2029,Data_TER_TWh!X$9:X$504)+SUMIF(Data_RES_TWh!$A$9:$A$1496,Data_TOT_TWh!$B2029&amp;"400_"&amp;Data_TOT_TWh!$E2029,Data_RES_TWh!X$9:X$1496)</f>
        <v>0</v>
      </c>
      <c r="Y2029" s="13">
        <f>SUMIF(Data_IND_TWh!$A$9:$A$504,Data_TOT_TWh!$B2029&amp;"200_"&amp;Data_TOT_TWh!$E2029,Data_IND_TWh!Y$9:Y$504)+SUMIF(Data_TER_TWh!$A$9:$A$504,Data_TOT_TWh!$B2029&amp;"300_"&amp;Data_TOT_TWh!$E2029,Data_TER_TWh!Y$9:Y$504)+SUMIF(Data_RES_TWh!$A$9:$A$1496,Data_TOT_TWh!$B2029&amp;"400_"&amp;Data_TOT_TWh!$E2029,Data_RES_TWh!Y$9:Y$1496)</f>
        <v>0</v>
      </c>
      <c r="Z2029" s="13">
        <f>SUMIF(Data_IND_TWh!$A$9:$A$504,Data_TOT_TWh!$B2029&amp;"200_"&amp;Data_TOT_TWh!$E2029,Data_IND_TWh!Z$9:Z$504)+SUMIF(Data_TER_TWh!$A$9:$A$504,Data_TOT_TWh!$B2029&amp;"300_"&amp;Data_TOT_TWh!$E2029,Data_TER_TWh!Z$9:Z$504)+SUMIF(Data_RES_TWh!$A$9:$A$1496,Data_TOT_TWh!$B2029&amp;"400_"&amp;Data_TOT_TWh!$E2029,Data_RES_TWh!Z$9:Z$1496)</f>
        <v>0</v>
      </c>
      <c r="AA2029" s="46">
        <f>SUMIF(Data_IND_TWh!$A$9:$A$504,Data_TOT_TWh!$B2029&amp;"200_"&amp;Data_TOT_TWh!$E2029,Data_IND_TWh!AA$9:AA$504)+SUMIF(Data_TER_TWh!$A$9:$A$504,Data_TOT_TWh!$B2029&amp;"300_"&amp;Data_TOT_TWh!$E2029,Data_TER_TWh!AA$9:AA$504)+SUMIF(Data_RES_TWh!$A$9:$A$1496,Data_TOT_TWh!$B2029&amp;"400_"&amp;Data_TOT_TWh!$E2029,Data_RES_TWh!AA$9:AA$1496)</f>
        <v>0</v>
      </c>
      <c r="AC2029" s="13"/>
      <c r="AE2029" s="13"/>
      <c r="AF2029" s="13">
        <f>SUMIF(Data_IND_TWh!$A$9:$A$504,Data_TOT_TWh!$B2029&amp;"200_"&amp;Data_TOT_TWh!$E2029,Data_IND_TWh!AF$9:AF$504)+SUMIF(Data_TER_TWh!$A$9:$A$504,Data_TOT_TWh!$B2029&amp;"300_"&amp;Data_TOT_TWh!$E2029,Data_TER_TWh!AF$9:AF$504)+SUMIF(Data_RES_TWh!$A$9:$A$1496,Data_TOT_TWh!$B2029&amp;"400_"&amp;Data_TOT_TWh!$E2029,Data_RES_TWh!AF$9:AF$1496)</f>
        <v>0</v>
      </c>
      <c r="AG2029" s="13">
        <f>SUMIF(Data_IND_TWh!$A$9:$A$504,Data_TOT_TWh!$B2029&amp;"200_"&amp;Data_TOT_TWh!$E2029,Data_IND_TWh!AG$9:AG$504)+SUMIF(Data_TER_TWh!$A$9:$A$504,Data_TOT_TWh!$B2029&amp;"300_"&amp;Data_TOT_TWh!$E2029,Data_TER_TWh!AG$9:AG$504)+SUMIF(Data_RES_TWh!$A$9:$A$1496,Data_TOT_TWh!$B2029&amp;"400_"&amp;Data_TOT_TWh!$E2029,Data_RES_TWh!AG$9:AG$1496)</f>
        <v>0</v>
      </c>
      <c r="AH2029" s="46">
        <f>SUMIF(Data_IND_TWh!$A$9:$A$504,Data_TOT_TWh!$B2029&amp;"200_"&amp;Data_TOT_TWh!$E2029,Data_IND_TWh!AH$9:AH$504)+SUMIF(Data_TER_TWh!$A$9:$A$504,Data_TOT_TWh!$B2029&amp;"300_"&amp;Data_TOT_TWh!$E2029,Data_TER_TWh!AH$9:AH$504)+SUMIF(Data_RES_TWh!$A$9:$A$1496,Data_TOT_TWh!$B2029&amp;"400_"&amp;Data_TOT_TWh!$E2029,Data_RES_TWh!AH$9:AH$1496)</f>
        <v>0</v>
      </c>
      <c r="AJ2029" s="13"/>
      <c r="AL2029" s="9"/>
      <c r="AM2029" s="87"/>
      <c r="AN2029" s="87"/>
    </row>
    <row r="2030" spans="12:40">
      <c r="L2030" s="46"/>
      <c r="M2030" s="46"/>
      <c r="O2030" s="47"/>
      <c r="P2030" s="46"/>
      <c r="Q2030" s="46"/>
      <c r="R2030" s="37"/>
      <c r="S2030" s="13"/>
      <c r="U2030" s="13"/>
      <c r="W2030" s="13"/>
      <c r="X2030" s="13">
        <f>SUMIF(Data_IND_TWh!$A$9:$A$504,Data_TOT_TWh!$B2030&amp;"200_"&amp;Data_TOT_TWh!$E2030,Data_IND_TWh!X$9:X$504)+SUMIF(Data_TER_TWh!$A$9:$A$504,Data_TOT_TWh!$B2030&amp;"300_"&amp;Data_TOT_TWh!$E2030,Data_TER_TWh!X$9:X$504)+SUMIF(Data_RES_TWh!$A$9:$A$1496,Data_TOT_TWh!$B2030&amp;"400_"&amp;Data_TOT_TWh!$E2030,Data_RES_TWh!X$9:X$1496)</f>
        <v>0</v>
      </c>
      <c r="Y2030" s="13">
        <f>SUMIF(Data_IND_TWh!$A$9:$A$504,Data_TOT_TWh!$B2030&amp;"200_"&amp;Data_TOT_TWh!$E2030,Data_IND_TWh!Y$9:Y$504)+SUMIF(Data_TER_TWh!$A$9:$A$504,Data_TOT_TWh!$B2030&amp;"300_"&amp;Data_TOT_TWh!$E2030,Data_TER_TWh!Y$9:Y$504)+SUMIF(Data_RES_TWh!$A$9:$A$1496,Data_TOT_TWh!$B2030&amp;"400_"&amp;Data_TOT_TWh!$E2030,Data_RES_TWh!Y$9:Y$1496)</f>
        <v>0</v>
      </c>
      <c r="Z2030" s="13">
        <f>SUMIF(Data_IND_TWh!$A$9:$A$504,Data_TOT_TWh!$B2030&amp;"200_"&amp;Data_TOT_TWh!$E2030,Data_IND_TWh!Z$9:Z$504)+SUMIF(Data_TER_TWh!$A$9:$A$504,Data_TOT_TWh!$B2030&amp;"300_"&amp;Data_TOT_TWh!$E2030,Data_TER_TWh!Z$9:Z$504)+SUMIF(Data_RES_TWh!$A$9:$A$1496,Data_TOT_TWh!$B2030&amp;"400_"&amp;Data_TOT_TWh!$E2030,Data_RES_TWh!Z$9:Z$1496)</f>
        <v>0</v>
      </c>
      <c r="AA2030" s="46">
        <f>SUMIF(Data_IND_TWh!$A$9:$A$504,Data_TOT_TWh!$B2030&amp;"200_"&amp;Data_TOT_TWh!$E2030,Data_IND_TWh!AA$9:AA$504)+SUMIF(Data_TER_TWh!$A$9:$A$504,Data_TOT_TWh!$B2030&amp;"300_"&amp;Data_TOT_TWh!$E2030,Data_TER_TWh!AA$9:AA$504)+SUMIF(Data_RES_TWh!$A$9:$A$1496,Data_TOT_TWh!$B2030&amp;"400_"&amp;Data_TOT_TWh!$E2030,Data_RES_TWh!AA$9:AA$1496)</f>
        <v>0</v>
      </c>
      <c r="AC2030" s="13"/>
      <c r="AE2030" s="13"/>
      <c r="AF2030" s="13">
        <f>SUMIF(Data_IND_TWh!$A$9:$A$504,Data_TOT_TWh!$B2030&amp;"200_"&amp;Data_TOT_TWh!$E2030,Data_IND_TWh!AF$9:AF$504)+SUMIF(Data_TER_TWh!$A$9:$A$504,Data_TOT_TWh!$B2030&amp;"300_"&amp;Data_TOT_TWh!$E2030,Data_TER_TWh!AF$9:AF$504)+SUMIF(Data_RES_TWh!$A$9:$A$1496,Data_TOT_TWh!$B2030&amp;"400_"&amp;Data_TOT_TWh!$E2030,Data_RES_TWh!AF$9:AF$1496)</f>
        <v>0</v>
      </c>
      <c r="AG2030" s="13">
        <f>SUMIF(Data_IND_TWh!$A$9:$A$504,Data_TOT_TWh!$B2030&amp;"200_"&amp;Data_TOT_TWh!$E2030,Data_IND_TWh!AG$9:AG$504)+SUMIF(Data_TER_TWh!$A$9:$A$504,Data_TOT_TWh!$B2030&amp;"300_"&amp;Data_TOT_TWh!$E2030,Data_TER_TWh!AG$9:AG$504)+SUMIF(Data_RES_TWh!$A$9:$A$1496,Data_TOT_TWh!$B2030&amp;"400_"&amp;Data_TOT_TWh!$E2030,Data_RES_TWh!AG$9:AG$1496)</f>
        <v>0</v>
      </c>
      <c r="AH2030" s="46">
        <f>SUMIF(Data_IND_TWh!$A$9:$A$504,Data_TOT_TWh!$B2030&amp;"200_"&amp;Data_TOT_TWh!$E2030,Data_IND_TWh!AH$9:AH$504)+SUMIF(Data_TER_TWh!$A$9:$A$504,Data_TOT_TWh!$B2030&amp;"300_"&amp;Data_TOT_TWh!$E2030,Data_TER_TWh!AH$9:AH$504)+SUMIF(Data_RES_TWh!$A$9:$A$1496,Data_TOT_TWh!$B2030&amp;"400_"&amp;Data_TOT_TWh!$E2030,Data_RES_TWh!AH$9:AH$1496)</f>
        <v>0</v>
      </c>
      <c r="AJ2030" s="13"/>
      <c r="AL2030" s="9"/>
      <c r="AM2030" s="87"/>
      <c r="AN2030" s="87"/>
    </row>
    <row r="2031" spans="12:40">
      <c r="L2031" s="46"/>
      <c r="M2031" s="46"/>
      <c r="O2031" s="47"/>
      <c r="P2031" s="46"/>
      <c r="Q2031" s="46"/>
      <c r="R2031" s="37"/>
      <c r="S2031" s="13"/>
      <c r="U2031" s="13"/>
      <c r="W2031" s="13"/>
      <c r="X2031" s="13">
        <f>SUMIF(Data_IND_TWh!$A$9:$A$504,Data_TOT_TWh!$B2031&amp;"200_"&amp;Data_TOT_TWh!$E2031,Data_IND_TWh!X$9:X$504)+SUMIF(Data_TER_TWh!$A$9:$A$504,Data_TOT_TWh!$B2031&amp;"300_"&amp;Data_TOT_TWh!$E2031,Data_TER_TWh!X$9:X$504)+SUMIF(Data_RES_TWh!$A$9:$A$1496,Data_TOT_TWh!$B2031&amp;"400_"&amp;Data_TOT_TWh!$E2031,Data_RES_TWh!X$9:X$1496)</f>
        <v>0</v>
      </c>
      <c r="Y2031" s="13">
        <f>SUMIF(Data_IND_TWh!$A$9:$A$504,Data_TOT_TWh!$B2031&amp;"200_"&amp;Data_TOT_TWh!$E2031,Data_IND_TWh!Y$9:Y$504)+SUMIF(Data_TER_TWh!$A$9:$A$504,Data_TOT_TWh!$B2031&amp;"300_"&amp;Data_TOT_TWh!$E2031,Data_TER_TWh!Y$9:Y$504)+SUMIF(Data_RES_TWh!$A$9:$A$1496,Data_TOT_TWh!$B2031&amp;"400_"&amp;Data_TOT_TWh!$E2031,Data_RES_TWh!Y$9:Y$1496)</f>
        <v>0</v>
      </c>
      <c r="Z2031" s="13">
        <f>SUMIF(Data_IND_TWh!$A$9:$A$504,Data_TOT_TWh!$B2031&amp;"200_"&amp;Data_TOT_TWh!$E2031,Data_IND_TWh!Z$9:Z$504)+SUMIF(Data_TER_TWh!$A$9:$A$504,Data_TOT_TWh!$B2031&amp;"300_"&amp;Data_TOT_TWh!$E2031,Data_TER_TWh!Z$9:Z$504)+SUMIF(Data_RES_TWh!$A$9:$A$1496,Data_TOT_TWh!$B2031&amp;"400_"&amp;Data_TOT_TWh!$E2031,Data_RES_TWh!Z$9:Z$1496)</f>
        <v>0</v>
      </c>
      <c r="AA2031" s="46">
        <f>SUMIF(Data_IND_TWh!$A$9:$A$504,Data_TOT_TWh!$B2031&amp;"200_"&amp;Data_TOT_TWh!$E2031,Data_IND_TWh!AA$9:AA$504)+SUMIF(Data_TER_TWh!$A$9:$A$504,Data_TOT_TWh!$B2031&amp;"300_"&amp;Data_TOT_TWh!$E2031,Data_TER_TWh!AA$9:AA$504)+SUMIF(Data_RES_TWh!$A$9:$A$1496,Data_TOT_TWh!$B2031&amp;"400_"&amp;Data_TOT_TWh!$E2031,Data_RES_TWh!AA$9:AA$1496)</f>
        <v>0</v>
      </c>
      <c r="AC2031" s="13"/>
      <c r="AE2031" s="13"/>
      <c r="AF2031" s="13">
        <f>SUMIF(Data_IND_TWh!$A$9:$A$504,Data_TOT_TWh!$B2031&amp;"200_"&amp;Data_TOT_TWh!$E2031,Data_IND_TWh!AF$9:AF$504)+SUMIF(Data_TER_TWh!$A$9:$A$504,Data_TOT_TWh!$B2031&amp;"300_"&amp;Data_TOT_TWh!$E2031,Data_TER_TWh!AF$9:AF$504)+SUMIF(Data_RES_TWh!$A$9:$A$1496,Data_TOT_TWh!$B2031&amp;"400_"&amp;Data_TOT_TWh!$E2031,Data_RES_TWh!AF$9:AF$1496)</f>
        <v>0</v>
      </c>
      <c r="AG2031" s="13">
        <f>SUMIF(Data_IND_TWh!$A$9:$A$504,Data_TOT_TWh!$B2031&amp;"200_"&amp;Data_TOT_TWh!$E2031,Data_IND_TWh!AG$9:AG$504)+SUMIF(Data_TER_TWh!$A$9:$A$504,Data_TOT_TWh!$B2031&amp;"300_"&amp;Data_TOT_TWh!$E2031,Data_TER_TWh!AG$9:AG$504)+SUMIF(Data_RES_TWh!$A$9:$A$1496,Data_TOT_TWh!$B2031&amp;"400_"&amp;Data_TOT_TWh!$E2031,Data_RES_TWh!AG$9:AG$1496)</f>
        <v>0</v>
      </c>
      <c r="AH2031" s="46">
        <f>SUMIF(Data_IND_TWh!$A$9:$A$504,Data_TOT_TWh!$B2031&amp;"200_"&amp;Data_TOT_TWh!$E2031,Data_IND_TWh!AH$9:AH$504)+SUMIF(Data_TER_TWh!$A$9:$A$504,Data_TOT_TWh!$B2031&amp;"300_"&amp;Data_TOT_TWh!$E2031,Data_TER_TWh!AH$9:AH$504)+SUMIF(Data_RES_TWh!$A$9:$A$1496,Data_TOT_TWh!$B2031&amp;"400_"&amp;Data_TOT_TWh!$E2031,Data_RES_TWh!AH$9:AH$1496)</f>
        <v>0</v>
      </c>
      <c r="AJ2031" s="13"/>
      <c r="AL2031" s="9"/>
      <c r="AM2031" s="87"/>
      <c r="AN2031" s="87"/>
    </row>
    <row r="2032" spans="12:40">
      <c r="L2032" s="46"/>
      <c r="M2032" s="46"/>
      <c r="O2032" s="47"/>
      <c r="P2032" s="46"/>
      <c r="Q2032" s="46"/>
      <c r="R2032" s="37"/>
      <c r="S2032" s="13"/>
      <c r="U2032" s="13"/>
      <c r="W2032" s="13"/>
      <c r="X2032" s="13">
        <f>SUMIF(Data_IND_TWh!$A$9:$A$504,Data_TOT_TWh!$B2032&amp;"200_"&amp;Data_TOT_TWh!$E2032,Data_IND_TWh!X$9:X$504)+SUMIF(Data_TER_TWh!$A$9:$A$504,Data_TOT_TWh!$B2032&amp;"300_"&amp;Data_TOT_TWh!$E2032,Data_TER_TWh!X$9:X$504)+SUMIF(Data_RES_TWh!$A$9:$A$1496,Data_TOT_TWh!$B2032&amp;"400_"&amp;Data_TOT_TWh!$E2032,Data_RES_TWh!X$9:X$1496)</f>
        <v>0</v>
      </c>
      <c r="Y2032" s="13">
        <f>SUMIF(Data_IND_TWh!$A$9:$A$504,Data_TOT_TWh!$B2032&amp;"200_"&amp;Data_TOT_TWh!$E2032,Data_IND_TWh!Y$9:Y$504)+SUMIF(Data_TER_TWh!$A$9:$A$504,Data_TOT_TWh!$B2032&amp;"300_"&amp;Data_TOT_TWh!$E2032,Data_TER_TWh!Y$9:Y$504)+SUMIF(Data_RES_TWh!$A$9:$A$1496,Data_TOT_TWh!$B2032&amp;"400_"&amp;Data_TOT_TWh!$E2032,Data_RES_TWh!Y$9:Y$1496)</f>
        <v>0</v>
      </c>
      <c r="Z2032" s="13">
        <f>SUMIF(Data_IND_TWh!$A$9:$A$504,Data_TOT_TWh!$B2032&amp;"200_"&amp;Data_TOT_TWh!$E2032,Data_IND_TWh!Z$9:Z$504)+SUMIF(Data_TER_TWh!$A$9:$A$504,Data_TOT_TWh!$B2032&amp;"300_"&amp;Data_TOT_TWh!$E2032,Data_TER_TWh!Z$9:Z$504)+SUMIF(Data_RES_TWh!$A$9:$A$1496,Data_TOT_TWh!$B2032&amp;"400_"&amp;Data_TOT_TWh!$E2032,Data_RES_TWh!Z$9:Z$1496)</f>
        <v>0</v>
      </c>
      <c r="AA2032" s="46">
        <f>SUMIF(Data_IND_TWh!$A$9:$A$504,Data_TOT_TWh!$B2032&amp;"200_"&amp;Data_TOT_TWh!$E2032,Data_IND_TWh!AA$9:AA$504)+SUMIF(Data_TER_TWh!$A$9:$A$504,Data_TOT_TWh!$B2032&amp;"300_"&amp;Data_TOT_TWh!$E2032,Data_TER_TWh!AA$9:AA$504)+SUMIF(Data_RES_TWh!$A$9:$A$1496,Data_TOT_TWh!$B2032&amp;"400_"&amp;Data_TOT_TWh!$E2032,Data_RES_TWh!AA$9:AA$1496)</f>
        <v>0</v>
      </c>
      <c r="AC2032" s="13"/>
      <c r="AE2032" s="13"/>
      <c r="AF2032" s="13">
        <f>SUMIF(Data_IND_TWh!$A$9:$A$504,Data_TOT_TWh!$B2032&amp;"200_"&amp;Data_TOT_TWh!$E2032,Data_IND_TWh!AF$9:AF$504)+SUMIF(Data_TER_TWh!$A$9:$A$504,Data_TOT_TWh!$B2032&amp;"300_"&amp;Data_TOT_TWh!$E2032,Data_TER_TWh!AF$9:AF$504)+SUMIF(Data_RES_TWh!$A$9:$A$1496,Data_TOT_TWh!$B2032&amp;"400_"&amp;Data_TOT_TWh!$E2032,Data_RES_TWh!AF$9:AF$1496)</f>
        <v>0</v>
      </c>
      <c r="AG2032" s="13">
        <f>SUMIF(Data_IND_TWh!$A$9:$A$504,Data_TOT_TWh!$B2032&amp;"200_"&amp;Data_TOT_TWh!$E2032,Data_IND_TWh!AG$9:AG$504)+SUMIF(Data_TER_TWh!$A$9:$A$504,Data_TOT_TWh!$B2032&amp;"300_"&amp;Data_TOT_TWh!$E2032,Data_TER_TWh!AG$9:AG$504)+SUMIF(Data_RES_TWh!$A$9:$A$1496,Data_TOT_TWh!$B2032&amp;"400_"&amp;Data_TOT_TWh!$E2032,Data_RES_TWh!AG$9:AG$1496)</f>
        <v>0</v>
      </c>
      <c r="AH2032" s="46">
        <f>SUMIF(Data_IND_TWh!$A$9:$A$504,Data_TOT_TWh!$B2032&amp;"200_"&amp;Data_TOT_TWh!$E2032,Data_IND_TWh!AH$9:AH$504)+SUMIF(Data_TER_TWh!$A$9:$A$504,Data_TOT_TWh!$B2032&amp;"300_"&amp;Data_TOT_TWh!$E2032,Data_TER_TWh!AH$9:AH$504)+SUMIF(Data_RES_TWh!$A$9:$A$1496,Data_TOT_TWh!$B2032&amp;"400_"&amp;Data_TOT_TWh!$E2032,Data_RES_TWh!AH$9:AH$1496)</f>
        <v>0</v>
      </c>
      <c r="AJ2032" s="13"/>
      <c r="AL2032" s="9"/>
      <c r="AM2032" s="87"/>
      <c r="AN2032" s="87"/>
    </row>
    <row r="2033" spans="12:40">
      <c r="L2033" s="46"/>
      <c r="M2033" s="46"/>
      <c r="O2033" s="47"/>
      <c r="P2033" s="46"/>
      <c r="Q2033" s="46"/>
      <c r="R2033" s="37"/>
      <c r="S2033" s="13"/>
      <c r="U2033" s="13"/>
      <c r="W2033" s="13"/>
      <c r="X2033" s="13">
        <f>SUMIF(Data_IND_TWh!$A$9:$A$504,Data_TOT_TWh!$B2033&amp;"200_"&amp;Data_TOT_TWh!$E2033,Data_IND_TWh!X$9:X$504)+SUMIF(Data_TER_TWh!$A$9:$A$504,Data_TOT_TWh!$B2033&amp;"300_"&amp;Data_TOT_TWh!$E2033,Data_TER_TWh!X$9:X$504)+SUMIF(Data_RES_TWh!$A$9:$A$1496,Data_TOT_TWh!$B2033&amp;"400_"&amp;Data_TOT_TWh!$E2033,Data_RES_TWh!X$9:X$1496)</f>
        <v>0</v>
      </c>
      <c r="Y2033" s="13">
        <f>SUMIF(Data_IND_TWh!$A$9:$A$504,Data_TOT_TWh!$B2033&amp;"200_"&amp;Data_TOT_TWh!$E2033,Data_IND_TWh!Y$9:Y$504)+SUMIF(Data_TER_TWh!$A$9:$A$504,Data_TOT_TWh!$B2033&amp;"300_"&amp;Data_TOT_TWh!$E2033,Data_TER_TWh!Y$9:Y$504)+SUMIF(Data_RES_TWh!$A$9:$A$1496,Data_TOT_TWh!$B2033&amp;"400_"&amp;Data_TOT_TWh!$E2033,Data_RES_TWh!Y$9:Y$1496)</f>
        <v>0</v>
      </c>
      <c r="Z2033" s="13">
        <f>SUMIF(Data_IND_TWh!$A$9:$A$504,Data_TOT_TWh!$B2033&amp;"200_"&amp;Data_TOT_TWh!$E2033,Data_IND_TWh!Z$9:Z$504)+SUMIF(Data_TER_TWh!$A$9:$A$504,Data_TOT_TWh!$B2033&amp;"300_"&amp;Data_TOT_TWh!$E2033,Data_TER_TWh!Z$9:Z$504)+SUMIF(Data_RES_TWh!$A$9:$A$1496,Data_TOT_TWh!$B2033&amp;"400_"&amp;Data_TOT_TWh!$E2033,Data_RES_TWh!Z$9:Z$1496)</f>
        <v>0</v>
      </c>
      <c r="AA2033" s="46">
        <f>SUMIF(Data_IND_TWh!$A$9:$A$504,Data_TOT_TWh!$B2033&amp;"200_"&amp;Data_TOT_TWh!$E2033,Data_IND_TWh!AA$9:AA$504)+SUMIF(Data_TER_TWh!$A$9:$A$504,Data_TOT_TWh!$B2033&amp;"300_"&amp;Data_TOT_TWh!$E2033,Data_TER_TWh!AA$9:AA$504)+SUMIF(Data_RES_TWh!$A$9:$A$1496,Data_TOT_TWh!$B2033&amp;"400_"&amp;Data_TOT_TWh!$E2033,Data_RES_TWh!AA$9:AA$1496)</f>
        <v>0</v>
      </c>
      <c r="AC2033" s="13"/>
      <c r="AE2033" s="13"/>
      <c r="AF2033" s="13">
        <f>SUMIF(Data_IND_TWh!$A$9:$A$504,Data_TOT_TWh!$B2033&amp;"200_"&amp;Data_TOT_TWh!$E2033,Data_IND_TWh!AF$9:AF$504)+SUMIF(Data_TER_TWh!$A$9:$A$504,Data_TOT_TWh!$B2033&amp;"300_"&amp;Data_TOT_TWh!$E2033,Data_TER_TWh!AF$9:AF$504)+SUMIF(Data_RES_TWh!$A$9:$A$1496,Data_TOT_TWh!$B2033&amp;"400_"&amp;Data_TOT_TWh!$E2033,Data_RES_TWh!AF$9:AF$1496)</f>
        <v>0</v>
      </c>
      <c r="AG2033" s="13">
        <f>SUMIF(Data_IND_TWh!$A$9:$A$504,Data_TOT_TWh!$B2033&amp;"200_"&amp;Data_TOT_TWh!$E2033,Data_IND_TWh!AG$9:AG$504)+SUMIF(Data_TER_TWh!$A$9:$A$504,Data_TOT_TWh!$B2033&amp;"300_"&amp;Data_TOT_TWh!$E2033,Data_TER_TWh!AG$9:AG$504)+SUMIF(Data_RES_TWh!$A$9:$A$1496,Data_TOT_TWh!$B2033&amp;"400_"&amp;Data_TOT_TWh!$E2033,Data_RES_TWh!AG$9:AG$1496)</f>
        <v>0</v>
      </c>
      <c r="AH2033" s="46">
        <f>SUMIF(Data_IND_TWh!$A$9:$A$504,Data_TOT_TWh!$B2033&amp;"200_"&amp;Data_TOT_TWh!$E2033,Data_IND_TWh!AH$9:AH$504)+SUMIF(Data_TER_TWh!$A$9:$A$504,Data_TOT_TWh!$B2033&amp;"300_"&amp;Data_TOT_TWh!$E2033,Data_TER_TWh!AH$9:AH$504)+SUMIF(Data_RES_TWh!$A$9:$A$1496,Data_TOT_TWh!$B2033&amp;"400_"&amp;Data_TOT_TWh!$E2033,Data_RES_TWh!AH$9:AH$1496)</f>
        <v>0</v>
      </c>
      <c r="AJ2033" s="13"/>
      <c r="AL2033" s="9"/>
      <c r="AM2033" s="87"/>
      <c r="AN2033" s="87"/>
    </row>
    <row r="2034" spans="12:40">
      <c r="L2034" s="46"/>
      <c r="M2034" s="46"/>
      <c r="O2034" s="47"/>
      <c r="P2034" s="46"/>
      <c r="Q2034" s="46"/>
      <c r="R2034" s="37"/>
      <c r="S2034" s="13"/>
      <c r="U2034" s="13"/>
      <c r="W2034" s="13"/>
      <c r="X2034" s="13">
        <f>SUMIF(Data_IND_TWh!$A$9:$A$504,Data_TOT_TWh!$B2034&amp;"200_"&amp;Data_TOT_TWh!$E2034,Data_IND_TWh!X$9:X$504)+SUMIF(Data_TER_TWh!$A$9:$A$504,Data_TOT_TWh!$B2034&amp;"300_"&amp;Data_TOT_TWh!$E2034,Data_TER_TWh!X$9:X$504)+SUMIF(Data_RES_TWh!$A$9:$A$1496,Data_TOT_TWh!$B2034&amp;"400_"&amp;Data_TOT_TWh!$E2034,Data_RES_TWh!X$9:X$1496)</f>
        <v>0</v>
      </c>
      <c r="Y2034" s="13">
        <f>SUMIF(Data_IND_TWh!$A$9:$A$504,Data_TOT_TWh!$B2034&amp;"200_"&amp;Data_TOT_TWh!$E2034,Data_IND_TWh!Y$9:Y$504)+SUMIF(Data_TER_TWh!$A$9:$A$504,Data_TOT_TWh!$B2034&amp;"300_"&amp;Data_TOT_TWh!$E2034,Data_TER_TWh!Y$9:Y$504)+SUMIF(Data_RES_TWh!$A$9:$A$1496,Data_TOT_TWh!$B2034&amp;"400_"&amp;Data_TOT_TWh!$E2034,Data_RES_TWh!Y$9:Y$1496)</f>
        <v>0</v>
      </c>
      <c r="Z2034" s="13">
        <f>SUMIF(Data_IND_TWh!$A$9:$A$504,Data_TOT_TWh!$B2034&amp;"200_"&amp;Data_TOT_TWh!$E2034,Data_IND_TWh!Z$9:Z$504)+SUMIF(Data_TER_TWh!$A$9:$A$504,Data_TOT_TWh!$B2034&amp;"300_"&amp;Data_TOT_TWh!$E2034,Data_TER_TWh!Z$9:Z$504)+SUMIF(Data_RES_TWh!$A$9:$A$1496,Data_TOT_TWh!$B2034&amp;"400_"&amp;Data_TOT_TWh!$E2034,Data_RES_TWh!Z$9:Z$1496)</f>
        <v>0</v>
      </c>
      <c r="AA2034" s="46">
        <f>SUMIF(Data_IND_TWh!$A$9:$A$504,Data_TOT_TWh!$B2034&amp;"200_"&amp;Data_TOT_TWh!$E2034,Data_IND_TWh!AA$9:AA$504)+SUMIF(Data_TER_TWh!$A$9:$A$504,Data_TOT_TWh!$B2034&amp;"300_"&amp;Data_TOT_TWh!$E2034,Data_TER_TWh!AA$9:AA$504)+SUMIF(Data_RES_TWh!$A$9:$A$1496,Data_TOT_TWh!$B2034&amp;"400_"&amp;Data_TOT_TWh!$E2034,Data_RES_TWh!AA$9:AA$1496)</f>
        <v>0</v>
      </c>
      <c r="AC2034" s="13"/>
      <c r="AE2034" s="13"/>
      <c r="AF2034" s="13">
        <f>SUMIF(Data_IND_TWh!$A$9:$A$504,Data_TOT_TWh!$B2034&amp;"200_"&amp;Data_TOT_TWh!$E2034,Data_IND_TWh!AF$9:AF$504)+SUMIF(Data_TER_TWh!$A$9:$A$504,Data_TOT_TWh!$B2034&amp;"300_"&amp;Data_TOT_TWh!$E2034,Data_TER_TWh!AF$9:AF$504)+SUMIF(Data_RES_TWh!$A$9:$A$1496,Data_TOT_TWh!$B2034&amp;"400_"&amp;Data_TOT_TWh!$E2034,Data_RES_TWh!AF$9:AF$1496)</f>
        <v>0</v>
      </c>
      <c r="AG2034" s="13">
        <f>SUMIF(Data_IND_TWh!$A$9:$A$504,Data_TOT_TWh!$B2034&amp;"200_"&amp;Data_TOT_TWh!$E2034,Data_IND_TWh!AG$9:AG$504)+SUMIF(Data_TER_TWh!$A$9:$A$504,Data_TOT_TWh!$B2034&amp;"300_"&amp;Data_TOT_TWh!$E2034,Data_TER_TWh!AG$9:AG$504)+SUMIF(Data_RES_TWh!$A$9:$A$1496,Data_TOT_TWh!$B2034&amp;"400_"&amp;Data_TOT_TWh!$E2034,Data_RES_TWh!AG$9:AG$1496)</f>
        <v>0</v>
      </c>
      <c r="AH2034" s="46">
        <f>SUMIF(Data_IND_TWh!$A$9:$A$504,Data_TOT_TWh!$B2034&amp;"200_"&amp;Data_TOT_TWh!$E2034,Data_IND_TWh!AH$9:AH$504)+SUMIF(Data_TER_TWh!$A$9:$A$504,Data_TOT_TWh!$B2034&amp;"300_"&amp;Data_TOT_TWh!$E2034,Data_TER_TWh!AH$9:AH$504)+SUMIF(Data_RES_TWh!$A$9:$A$1496,Data_TOT_TWh!$B2034&amp;"400_"&amp;Data_TOT_TWh!$E2034,Data_RES_TWh!AH$9:AH$1496)</f>
        <v>0</v>
      </c>
      <c r="AJ2034" s="13"/>
      <c r="AL2034" s="9"/>
      <c r="AM2034" s="87"/>
      <c r="AN2034" s="87"/>
    </row>
    <row r="2035" spans="12:40">
      <c r="L2035" s="46"/>
      <c r="M2035" s="46"/>
      <c r="O2035" s="47"/>
      <c r="P2035" s="46"/>
      <c r="Q2035" s="46"/>
      <c r="R2035" s="37"/>
      <c r="S2035" s="13"/>
      <c r="U2035" s="13"/>
      <c r="W2035" s="13"/>
      <c r="X2035" s="13">
        <f>SUMIF(Data_IND_TWh!$A$9:$A$504,Data_TOT_TWh!$B2035&amp;"200_"&amp;Data_TOT_TWh!$E2035,Data_IND_TWh!X$9:X$504)+SUMIF(Data_TER_TWh!$A$9:$A$504,Data_TOT_TWh!$B2035&amp;"300_"&amp;Data_TOT_TWh!$E2035,Data_TER_TWh!X$9:X$504)+SUMIF(Data_RES_TWh!$A$9:$A$1496,Data_TOT_TWh!$B2035&amp;"400_"&amp;Data_TOT_TWh!$E2035,Data_RES_TWh!X$9:X$1496)</f>
        <v>0</v>
      </c>
      <c r="Y2035" s="13">
        <f>SUMIF(Data_IND_TWh!$A$9:$A$504,Data_TOT_TWh!$B2035&amp;"200_"&amp;Data_TOT_TWh!$E2035,Data_IND_TWh!Y$9:Y$504)+SUMIF(Data_TER_TWh!$A$9:$A$504,Data_TOT_TWh!$B2035&amp;"300_"&amp;Data_TOT_TWh!$E2035,Data_TER_TWh!Y$9:Y$504)+SUMIF(Data_RES_TWh!$A$9:$A$1496,Data_TOT_TWh!$B2035&amp;"400_"&amp;Data_TOT_TWh!$E2035,Data_RES_TWh!Y$9:Y$1496)</f>
        <v>0</v>
      </c>
      <c r="Z2035" s="13">
        <f>SUMIF(Data_IND_TWh!$A$9:$A$504,Data_TOT_TWh!$B2035&amp;"200_"&amp;Data_TOT_TWh!$E2035,Data_IND_TWh!Z$9:Z$504)+SUMIF(Data_TER_TWh!$A$9:$A$504,Data_TOT_TWh!$B2035&amp;"300_"&amp;Data_TOT_TWh!$E2035,Data_TER_TWh!Z$9:Z$504)+SUMIF(Data_RES_TWh!$A$9:$A$1496,Data_TOT_TWh!$B2035&amp;"400_"&amp;Data_TOT_TWh!$E2035,Data_RES_TWh!Z$9:Z$1496)</f>
        <v>0</v>
      </c>
      <c r="AA2035" s="46">
        <f>SUMIF(Data_IND_TWh!$A$9:$A$504,Data_TOT_TWh!$B2035&amp;"200_"&amp;Data_TOT_TWh!$E2035,Data_IND_TWh!AA$9:AA$504)+SUMIF(Data_TER_TWh!$A$9:$A$504,Data_TOT_TWh!$B2035&amp;"300_"&amp;Data_TOT_TWh!$E2035,Data_TER_TWh!AA$9:AA$504)+SUMIF(Data_RES_TWh!$A$9:$A$1496,Data_TOT_TWh!$B2035&amp;"400_"&amp;Data_TOT_TWh!$E2035,Data_RES_TWh!AA$9:AA$1496)</f>
        <v>0</v>
      </c>
      <c r="AC2035" s="13"/>
      <c r="AE2035" s="13"/>
      <c r="AF2035" s="13">
        <f>SUMIF(Data_IND_TWh!$A$9:$A$504,Data_TOT_TWh!$B2035&amp;"200_"&amp;Data_TOT_TWh!$E2035,Data_IND_TWh!AF$9:AF$504)+SUMIF(Data_TER_TWh!$A$9:$A$504,Data_TOT_TWh!$B2035&amp;"300_"&amp;Data_TOT_TWh!$E2035,Data_TER_TWh!AF$9:AF$504)+SUMIF(Data_RES_TWh!$A$9:$A$1496,Data_TOT_TWh!$B2035&amp;"400_"&amp;Data_TOT_TWh!$E2035,Data_RES_TWh!AF$9:AF$1496)</f>
        <v>0</v>
      </c>
      <c r="AG2035" s="13">
        <f>SUMIF(Data_IND_TWh!$A$9:$A$504,Data_TOT_TWh!$B2035&amp;"200_"&amp;Data_TOT_TWh!$E2035,Data_IND_TWh!AG$9:AG$504)+SUMIF(Data_TER_TWh!$A$9:$A$504,Data_TOT_TWh!$B2035&amp;"300_"&amp;Data_TOT_TWh!$E2035,Data_TER_TWh!AG$9:AG$504)+SUMIF(Data_RES_TWh!$A$9:$A$1496,Data_TOT_TWh!$B2035&amp;"400_"&amp;Data_TOT_TWh!$E2035,Data_RES_TWh!AG$9:AG$1496)</f>
        <v>0</v>
      </c>
      <c r="AH2035" s="46">
        <f>SUMIF(Data_IND_TWh!$A$9:$A$504,Data_TOT_TWh!$B2035&amp;"200_"&amp;Data_TOT_TWh!$E2035,Data_IND_TWh!AH$9:AH$504)+SUMIF(Data_TER_TWh!$A$9:$A$504,Data_TOT_TWh!$B2035&amp;"300_"&amp;Data_TOT_TWh!$E2035,Data_TER_TWh!AH$9:AH$504)+SUMIF(Data_RES_TWh!$A$9:$A$1496,Data_TOT_TWh!$B2035&amp;"400_"&amp;Data_TOT_TWh!$E2035,Data_RES_TWh!AH$9:AH$1496)</f>
        <v>0</v>
      </c>
      <c r="AJ2035" s="13"/>
      <c r="AL2035" s="9"/>
      <c r="AM2035" s="87"/>
      <c r="AN2035" s="87"/>
    </row>
    <row r="2036" spans="12:40">
      <c r="L2036" s="46"/>
      <c r="M2036" s="46"/>
      <c r="O2036" s="47"/>
      <c r="P2036" s="46"/>
      <c r="Q2036" s="46"/>
      <c r="R2036" s="37"/>
      <c r="S2036" s="13"/>
      <c r="U2036" s="13"/>
      <c r="W2036" s="13"/>
      <c r="X2036" s="13">
        <f>SUMIF(Data_IND_TWh!$A$9:$A$504,Data_TOT_TWh!$B2036&amp;"200_"&amp;Data_TOT_TWh!$E2036,Data_IND_TWh!X$9:X$504)+SUMIF(Data_TER_TWh!$A$9:$A$504,Data_TOT_TWh!$B2036&amp;"300_"&amp;Data_TOT_TWh!$E2036,Data_TER_TWh!X$9:X$504)+SUMIF(Data_RES_TWh!$A$9:$A$1496,Data_TOT_TWh!$B2036&amp;"400_"&amp;Data_TOT_TWh!$E2036,Data_RES_TWh!X$9:X$1496)</f>
        <v>0</v>
      </c>
      <c r="Y2036" s="13">
        <f>SUMIF(Data_IND_TWh!$A$9:$A$504,Data_TOT_TWh!$B2036&amp;"200_"&amp;Data_TOT_TWh!$E2036,Data_IND_TWh!Y$9:Y$504)+SUMIF(Data_TER_TWh!$A$9:$A$504,Data_TOT_TWh!$B2036&amp;"300_"&amp;Data_TOT_TWh!$E2036,Data_TER_TWh!Y$9:Y$504)+SUMIF(Data_RES_TWh!$A$9:$A$1496,Data_TOT_TWh!$B2036&amp;"400_"&amp;Data_TOT_TWh!$E2036,Data_RES_TWh!Y$9:Y$1496)</f>
        <v>0</v>
      </c>
      <c r="Z2036" s="13">
        <f>SUMIF(Data_IND_TWh!$A$9:$A$504,Data_TOT_TWh!$B2036&amp;"200_"&amp;Data_TOT_TWh!$E2036,Data_IND_TWh!Z$9:Z$504)+SUMIF(Data_TER_TWh!$A$9:$A$504,Data_TOT_TWh!$B2036&amp;"300_"&amp;Data_TOT_TWh!$E2036,Data_TER_TWh!Z$9:Z$504)+SUMIF(Data_RES_TWh!$A$9:$A$1496,Data_TOT_TWh!$B2036&amp;"400_"&amp;Data_TOT_TWh!$E2036,Data_RES_TWh!Z$9:Z$1496)</f>
        <v>0</v>
      </c>
      <c r="AA2036" s="46">
        <f>SUMIF(Data_IND_TWh!$A$9:$A$504,Data_TOT_TWh!$B2036&amp;"200_"&amp;Data_TOT_TWh!$E2036,Data_IND_TWh!AA$9:AA$504)+SUMIF(Data_TER_TWh!$A$9:$A$504,Data_TOT_TWh!$B2036&amp;"300_"&amp;Data_TOT_TWh!$E2036,Data_TER_TWh!AA$9:AA$504)+SUMIF(Data_RES_TWh!$A$9:$A$1496,Data_TOT_TWh!$B2036&amp;"400_"&amp;Data_TOT_TWh!$E2036,Data_RES_TWh!AA$9:AA$1496)</f>
        <v>0</v>
      </c>
      <c r="AC2036" s="13"/>
      <c r="AE2036" s="13"/>
      <c r="AF2036" s="13">
        <f>SUMIF(Data_IND_TWh!$A$9:$A$504,Data_TOT_TWh!$B2036&amp;"200_"&amp;Data_TOT_TWh!$E2036,Data_IND_TWh!AF$9:AF$504)+SUMIF(Data_TER_TWh!$A$9:$A$504,Data_TOT_TWh!$B2036&amp;"300_"&amp;Data_TOT_TWh!$E2036,Data_TER_TWh!AF$9:AF$504)+SUMIF(Data_RES_TWh!$A$9:$A$1496,Data_TOT_TWh!$B2036&amp;"400_"&amp;Data_TOT_TWh!$E2036,Data_RES_TWh!AF$9:AF$1496)</f>
        <v>0</v>
      </c>
      <c r="AG2036" s="13">
        <f>SUMIF(Data_IND_TWh!$A$9:$A$504,Data_TOT_TWh!$B2036&amp;"200_"&amp;Data_TOT_TWh!$E2036,Data_IND_TWh!AG$9:AG$504)+SUMIF(Data_TER_TWh!$A$9:$A$504,Data_TOT_TWh!$B2036&amp;"300_"&amp;Data_TOT_TWh!$E2036,Data_TER_TWh!AG$9:AG$504)+SUMIF(Data_RES_TWh!$A$9:$A$1496,Data_TOT_TWh!$B2036&amp;"400_"&amp;Data_TOT_TWh!$E2036,Data_RES_TWh!AG$9:AG$1496)</f>
        <v>0</v>
      </c>
      <c r="AH2036" s="46">
        <f>SUMIF(Data_IND_TWh!$A$9:$A$504,Data_TOT_TWh!$B2036&amp;"200_"&amp;Data_TOT_TWh!$E2036,Data_IND_TWh!AH$9:AH$504)+SUMIF(Data_TER_TWh!$A$9:$A$504,Data_TOT_TWh!$B2036&amp;"300_"&amp;Data_TOT_TWh!$E2036,Data_TER_TWh!AH$9:AH$504)+SUMIF(Data_RES_TWh!$A$9:$A$1496,Data_TOT_TWh!$B2036&amp;"400_"&amp;Data_TOT_TWh!$E2036,Data_RES_TWh!AH$9:AH$1496)</f>
        <v>0</v>
      </c>
      <c r="AJ2036" s="13"/>
      <c r="AL2036" s="9"/>
      <c r="AM2036" s="87"/>
      <c r="AN2036" s="87"/>
    </row>
    <row r="2037" spans="12:40">
      <c r="L2037" s="46"/>
      <c r="M2037" s="46"/>
      <c r="O2037" s="47"/>
      <c r="P2037" s="46"/>
      <c r="Q2037" s="46"/>
      <c r="R2037" s="37"/>
      <c r="S2037" s="13"/>
      <c r="U2037" s="13"/>
      <c r="W2037" s="13"/>
      <c r="X2037" s="13">
        <f>SUMIF(Data_IND_TWh!$A$9:$A$504,Data_TOT_TWh!$B2037&amp;"200_"&amp;Data_TOT_TWh!$E2037,Data_IND_TWh!X$9:X$504)+SUMIF(Data_TER_TWh!$A$9:$A$504,Data_TOT_TWh!$B2037&amp;"300_"&amp;Data_TOT_TWh!$E2037,Data_TER_TWh!X$9:X$504)+SUMIF(Data_RES_TWh!$A$9:$A$1496,Data_TOT_TWh!$B2037&amp;"400_"&amp;Data_TOT_TWh!$E2037,Data_RES_TWh!X$9:X$1496)</f>
        <v>0</v>
      </c>
      <c r="Y2037" s="13">
        <f>SUMIF(Data_IND_TWh!$A$9:$A$504,Data_TOT_TWh!$B2037&amp;"200_"&amp;Data_TOT_TWh!$E2037,Data_IND_TWh!Y$9:Y$504)+SUMIF(Data_TER_TWh!$A$9:$A$504,Data_TOT_TWh!$B2037&amp;"300_"&amp;Data_TOT_TWh!$E2037,Data_TER_TWh!Y$9:Y$504)+SUMIF(Data_RES_TWh!$A$9:$A$1496,Data_TOT_TWh!$B2037&amp;"400_"&amp;Data_TOT_TWh!$E2037,Data_RES_TWh!Y$9:Y$1496)</f>
        <v>0</v>
      </c>
      <c r="Z2037" s="13">
        <f>SUMIF(Data_IND_TWh!$A$9:$A$504,Data_TOT_TWh!$B2037&amp;"200_"&amp;Data_TOT_TWh!$E2037,Data_IND_TWh!Z$9:Z$504)+SUMIF(Data_TER_TWh!$A$9:$A$504,Data_TOT_TWh!$B2037&amp;"300_"&amp;Data_TOT_TWh!$E2037,Data_TER_TWh!Z$9:Z$504)+SUMIF(Data_RES_TWh!$A$9:$A$1496,Data_TOT_TWh!$B2037&amp;"400_"&amp;Data_TOT_TWh!$E2037,Data_RES_TWh!Z$9:Z$1496)</f>
        <v>0</v>
      </c>
      <c r="AA2037" s="46">
        <f>SUMIF(Data_IND_TWh!$A$9:$A$504,Data_TOT_TWh!$B2037&amp;"200_"&amp;Data_TOT_TWh!$E2037,Data_IND_TWh!AA$9:AA$504)+SUMIF(Data_TER_TWh!$A$9:$A$504,Data_TOT_TWh!$B2037&amp;"300_"&amp;Data_TOT_TWh!$E2037,Data_TER_TWh!AA$9:AA$504)+SUMIF(Data_RES_TWh!$A$9:$A$1496,Data_TOT_TWh!$B2037&amp;"400_"&amp;Data_TOT_TWh!$E2037,Data_RES_TWh!AA$9:AA$1496)</f>
        <v>0</v>
      </c>
      <c r="AC2037" s="13"/>
      <c r="AE2037" s="13"/>
      <c r="AF2037" s="13">
        <f>SUMIF(Data_IND_TWh!$A$9:$A$504,Data_TOT_TWh!$B2037&amp;"200_"&amp;Data_TOT_TWh!$E2037,Data_IND_TWh!AF$9:AF$504)+SUMIF(Data_TER_TWh!$A$9:$A$504,Data_TOT_TWh!$B2037&amp;"300_"&amp;Data_TOT_TWh!$E2037,Data_TER_TWh!AF$9:AF$504)+SUMIF(Data_RES_TWh!$A$9:$A$1496,Data_TOT_TWh!$B2037&amp;"400_"&amp;Data_TOT_TWh!$E2037,Data_RES_TWh!AF$9:AF$1496)</f>
        <v>0</v>
      </c>
      <c r="AG2037" s="13">
        <f>SUMIF(Data_IND_TWh!$A$9:$A$504,Data_TOT_TWh!$B2037&amp;"200_"&amp;Data_TOT_TWh!$E2037,Data_IND_TWh!AG$9:AG$504)+SUMIF(Data_TER_TWh!$A$9:$A$504,Data_TOT_TWh!$B2037&amp;"300_"&amp;Data_TOT_TWh!$E2037,Data_TER_TWh!AG$9:AG$504)+SUMIF(Data_RES_TWh!$A$9:$A$1496,Data_TOT_TWh!$B2037&amp;"400_"&amp;Data_TOT_TWh!$E2037,Data_RES_TWh!AG$9:AG$1496)</f>
        <v>0</v>
      </c>
      <c r="AH2037" s="46">
        <f>SUMIF(Data_IND_TWh!$A$9:$A$504,Data_TOT_TWh!$B2037&amp;"200_"&amp;Data_TOT_TWh!$E2037,Data_IND_TWh!AH$9:AH$504)+SUMIF(Data_TER_TWh!$A$9:$A$504,Data_TOT_TWh!$B2037&amp;"300_"&amp;Data_TOT_TWh!$E2037,Data_TER_TWh!AH$9:AH$504)+SUMIF(Data_RES_TWh!$A$9:$A$1496,Data_TOT_TWh!$B2037&amp;"400_"&amp;Data_TOT_TWh!$E2037,Data_RES_TWh!AH$9:AH$1496)</f>
        <v>0</v>
      </c>
      <c r="AJ2037" s="13"/>
      <c r="AL2037" s="9"/>
      <c r="AM2037" s="87"/>
      <c r="AN2037" s="87"/>
    </row>
    <row r="2038" spans="12:40">
      <c r="L2038" s="46"/>
      <c r="M2038" s="46"/>
      <c r="O2038" s="47"/>
      <c r="P2038" s="46"/>
      <c r="Q2038" s="46"/>
      <c r="R2038" s="37"/>
      <c r="S2038" s="13"/>
      <c r="U2038" s="13"/>
      <c r="W2038" s="13"/>
      <c r="X2038" s="13">
        <f>SUMIF(Data_IND_TWh!$A$9:$A$504,Data_TOT_TWh!$B2038&amp;"200_"&amp;Data_TOT_TWh!$E2038,Data_IND_TWh!X$9:X$504)+SUMIF(Data_TER_TWh!$A$9:$A$504,Data_TOT_TWh!$B2038&amp;"300_"&amp;Data_TOT_TWh!$E2038,Data_TER_TWh!X$9:X$504)+SUMIF(Data_RES_TWh!$A$9:$A$1496,Data_TOT_TWh!$B2038&amp;"400_"&amp;Data_TOT_TWh!$E2038,Data_RES_TWh!X$9:X$1496)</f>
        <v>0</v>
      </c>
      <c r="Y2038" s="13">
        <f>SUMIF(Data_IND_TWh!$A$9:$A$504,Data_TOT_TWh!$B2038&amp;"200_"&amp;Data_TOT_TWh!$E2038,Data_IND_TWh!Y$9:Y$504)+SUMIF(Data_TER_TWh!$A$9:$A$504,Data_TOT_TWh!$B2038&amp;"300_"&amp;Data_TOT_TWh!$E2038,Data_TER_TWh!Y$9:Y$504)+SUMIF(Data_RES_TWh!$A$9:$A$1496,Data_TOT_TWh!$B2038&amp;"400_"&amp;Data_TOT_TWh!$E2038,Data_RES_TWh!Y$9:Y$1496)</f>
        <v>0</v>
      </c>
      <c r="Z2038" s="13">
        <f>SUMIF(Data_IND_TWh!$A$9:$A$504,Data_TOT_TWh!$B2038&amp;"200_"&amp;Data_TOT_TWh!$E2038,Data_IND_TWh!Z$9:Z$504)+SUMIF(Data_TER_TWh!$A$9:$A$504,Data_TOT_TWh!$B2038&amp;"300_"&amp;Data_TOT_TWh!$E2038,Data_TER_TWh!Z$9:Z$504)+SUMIF(Data_RES_TWh!$A$9:$A$1496,Data_TOT_TWh!$B2038&amp;"400_"&amp;Data_TOT_TWh!$E2038,Data_RES_TWh!Z$9:Z$1496)</f>
        <v>0</v>
      </c>
      <c r="AA2038" s="46">
        <f>SUMIF(Data_IND_TWh!$A$9:$A$504,Data_TOT_TWh!$B2038&amp;"200_"&amp;Data_TOT_TWh!$E2038,Data_IND_TWh!AA$9:AA$504)+SUMIF(Data_TER_TWh!$A$9:$A$504,Data_TOT_TWh!$B2038&amp;"300_"&amp;Data_TOT_TWh!$E2038,Data_TER_TWh!AA$9:AA$504)+SUMIF(Data_RES_TWh!$A$9:$A$1496,Data_TOT_TWh!$B2038&amp;"400_"&amp;Data_TOT_TWh!$E2038,Data_RES_TWh!AA$9:AA$1496)</f>
        <v>0</v>
      </c>
      <c r="AC2038" s="13"/>
      <c r="AE2038" s="13"/>
      <c r="AF2038" s="13">
        <f>SUMIF(Data_IND_TWh!$A$9:$A$504,Data_TOT_TWh!$B2038&amp;"200_"&amp;Data_TOT_TWh!$E2038,Data_IND_TWh!AF$9:AF$504)+SUMIF(Data_TER_TWh!$A$9:$A$504,Data_TOT_TWh!$B2038&amp;"300_"&amp;Data_TOT_TWh!$E2038,Data_TER_TWh!AF$9:AF$504)+SUMIF(Data_RES_TWh!$A$9:$A$1496,Data_TOT_TWh!$B2038&amp;"400_"&amp;Data_TOT_TWh!$E2038,Data_RES_TWh!AF$9:AF$1496)</f>
        <v>0</v>
      </c>
      <c r="AG2038" s="13">
        <f>SUMIF(Data_IND_TWh!$A$9:$A$504,Data_TOT_TWh!$B2038&amp;"200_"&amp;Data_TOT_TWh!$E2038,Data_IND_TWh!AG$9:AG$504)+SUMIF(Data_TER_TWh!$A$9:$A$504,Data_TOT_TWh!$B2038&amp;"300_"&amp;Data_TOT_TWh!$E2038,Data_TER_TWh!AG$9:AG$504)+SUMIF(Data_RES_TWh!$A$9:$A$1496,Data_TOT_TWh!$B2038&amp;"400_"&amp;Data_TOT_TWh!$E2038,Data_RES_TWh!AG$9:AG$1496)</f>
        <v>0</v>
      </c>
      <c r="AH2038" s="46">
        <f>SUMIF(Data_IND_TWh!$A$9:$A$504,Data_TOT_TWh!$B2038&amp;"200_"&amp;Data_TOT_TWh!$E2038,Data_IND_TWh!AH$9:AH$504)+SUMIF(Data_TER_TWh!$A$9:$A$504,Data_TOT_TWh!$B2038&amp;"300_"&amp;Data_TOT_TWh!$E2038,Data_TER_TWh!AH$9:AH$504)+SUMIF(Data_RES_TWh!$A$9:$A$1496,Data_TOT_TWh!$B2038&amp;"400_"&amp;Data_TOT_TWh!$E2038,Data_RES_TWh!AH$9:AH$1496)</f>
        <v>0</v>
      </c>
      <c r="AJ2038" s="13"/>
      <c r="AL2038" s="9"/>
      <c r="AM2038" s="87"/>
      <c r="AN2038" s="87"/>
    </row>
    <row r="2039" spans="12:40">
      <c r="L2039" s="46"/>
      <c r="M2039" s="46"/>
      <c r="O2039" s="47"/>
      <c r="P2039" s="46"/>
      <c r="Q2039" s="46"/>
      <c r="R2039" s="37"/>
      <c r="S2039" s="13"/>
      <c r="U2039" s="13"/>
      <c r="W2039" s="13"/>
      <c r="X2039" s="13">
        <f>SUMIF(Data_IND_TWh!$A$9:$A$504,Data_TOT_TWh!$B2039&amp;"200_"&amp;Data_TOT_TWh!$E2039,Data_IND_TWh!X$9:X$504)+SUMIF(Data_TER_TWh!$A$9:$A$504,Data_TOT_TWh!$B2039&amp;"300_"&amp;Data_TOT_TWh!$E2039,Data_TER_TWh!X$9:X$504)+SUMIF(Data_RES_TWh!$A$9:$A$1496,Data_TOT_TWh!$B2039&amp;"400_"&amp;Data_TOT_TWh!$E2039,Data_RES_TWh!X$9:X$1496)</f>
        <v>0</v>
      </c>
      <c r="Y2039" s="13">
        <f>SUMIF(Data_IND_TWh!$A$9:$A$504,Data_TOT_TWh!$B2039&amp;"200_"&amp;Data_TOT_TWh!$E2039,Data_IND_TWh!Y$9:Y$504)+SUMIF(Data_TER_TWh!$A$9:$A$504,Data_TOT_TWh!$B2039&amp;"300_"&amp;Data_TOT_TWh!$E2039,Data_TER_TWh!Y$9:Y$504)+SUMIF(Data_RES_TWh!$A$9:$A$1496,Data_TOT_TWh!$B2039&amp;"400_"&amp;Data_TOT_TWh!$E2039,Data_RES_TWh!Y$9:Y$1496)</f>
        <v>0</v>
      </c>
      <c r="Z2039" s="13">
        <f>SUMIF(Data_IND_TWh!$A$9:$A$504,Data_TOT_TWh!$B2039&amp;"200_"&amp;Data_TOT_TWh!$E2039,Data_IND_TWh!Z$9:Z$504)+SUMIF(Data_TER_TWh!$A$9:$A$504,Data_TOT_TWh!$B2039&amp;"300_"&amp;Data_TOT_TWh!$E2039,Data_TER_TWh!Z$9:Z$504)+SUMIF(Data_RES_TWh!$A$9:$A$1496,Data_TOT_TWh!$B2039&amp;"400_"&amp;Data_TOT_TWh!$E2039,Data_RES_TWh!Z$9:Z$1496)</f>
        <v>0</v>
      </c>
      <c r="AA2039" s="46">
        <f>SUMIF(Data_IND_TWh!$A$9:$A$504,Data_TOT_TWh!$B2039&amp;"200_"&amp;Data_TOT_TWh!$E2039,Data_IND_TWh!AA$9:AA$504)+SUMIF(Data_TER_TWh!$A$9:$A$504,Data_TOT_TWh!$B2039&amp;"300_"&amp;Data_TOT_TWh!$E2039,Data_TER_TWh!AA$9:AA$504)+SUMIF(Data_RES_TWh!$A$9:$A$1496,Data_TOT_TWh!$B2039&amp;"400_"&amp;Data_TOT_TWh!$E2039,Data_RES_TWh!AA$9:AA$1496)</f>
        <v>0</v>
      </c>
      <c r="AC2039" s="13"/>
      <c r="AE2039" s="13"/>
      <c r="AF2039" s="13">
        <f>SUMIF(Data_IND_TWh!$A$9:$A$504,Data_TOT_TWh!$B2039&amp;"200_"&amp;Data_TOT_TWh!$E2039,Data_IND_TWh!AF$9:AF$504)+SUMIF(Data_TER_TWh!$A$9:$A$504,Data_TOT_TWh!$B2039&amp;"300_"&amp;Data_TOT_TWh!$E2039,Data_TER_TWh!AF$9:AF$504)+SUMIF(Data_RES_TWh!$A$9:$A$1496,Data_TOT_TWh!$B2039&amp;"400_"&amp;Data_TOT_TWh!$E2039,Data_RES_TWh!AF$9:AF$1496)</f>
        <v>0</v>
      </c>
      <c r="AG2039" s="13">
        <f>SUMIF(Data_IND_TWh!$A$9:$A$504,Data_TOT_TWh!$B2039&amp;"200_"&amp;Data_TOT_TWh!$E2039,Data_IND_TWh!AG$9:AG$504)+SUMIF(Data_TER_TWh!$A$9:$A$504,Data_TOT_TWh!$B2039&amp;"300_"&amp;Data_TOT_TWh!$E2039,Data_TER_TWh!AG$9:AG$504)+SUMIF(Data_RES_TWh!$A$9:$A$1496,Data_TOT_TWh!$B2039&amp;"400_"&amp;Data_TOT_TWh!$E2039,Data_RES_TWh!AG$9:AG$1496)</f>
        <v>0</v>
      </c>
      <c r="AH2039" s="46">
        <f>SUMIF(Data_IND_TWh!$A$9:$A$504,Data_TOT_TWh!$B2039&amp;"200_"&amp;Data_TOT_TWh!$E2039,Data_IND_TWh!AH$9:AH$504)+SUMIF(Data_TER_TWh!$A$9:$A$504,Data_TOT_TWh!$B2039&amp;"300_"&amp;Data_TOT_TWh!$E2039,Data_TER_TWh!AH$9:AH$504)+SUMIF(Data_RES_TWh!$A$9:$A$1496,Data_TOT_TWh!$B2039&amp;"400_"&amp;Data_TOT_TWh!$E2039,Data_RES_TWh!AH$9:AH$1496)</f>
        <v>0</v>
      </c>
      <c r="AJ2039" s="13"/>
      <c r="AL2039" s="9"/>
      <c r="AM2039" s="87"/>
      <c r="AN2039" s="87"/>
    </row>
    <row r="2040" spans="12:40">
      <c r="L2040" s="46"/>
      <c r="M2040" s="46"/>
      <c r="O2040" s="47"/>
      <c r="P2040" s="46"/>
      <c r="Q2040" s="46"/>
      <c r="R2040" s="37"/>
      <c r="S2040" s="13"/>
      <c r="U2040" s="13"/>
      <c r="W2040" s="13"/>
      <c r="X2040" s="13">
        <f>SUMIF(Data_IND_TWh!$A$9:$A$504,Data_TOT_TWh!$B2040&amp;"200_"&amp;Data_TOT_TWh!$E2040,Data_IND_TWh!X$9:X$504)+SUMIF(Data_TER_TWh!$A$9:$A$504,Data_TOT_TWh!$B2040&amp;"300_"&amp;Data_TOT_TWh!$E2040,Data_TER_TWh!X$9:X$504)+SUMIF(Data_RES_TWh!$A$9:$A$1496,Data_TOT_TWh!$B2040&amp;"400_"&amp;Data_TOT_TWh!$E2040,Data_RES_TWh!X$9:X$1496)</f>
        <v>0</v>
      </c>
      <c r="Y2040" s="13">
        <f>SUMIF(Data_IND_TWh!$A$9:$A$504,Data_TOT_TWh!$B2040&amp;"200_"&amp;Data_TOT_TWh!$E2040,Data_IND_TWh!Y$9:Y$504)+SUMIF(Data_TER_TWh!$A$9:$A$504,Data_TOT_TWh!$B2040&amp;"300_"&amp;Data_TOT_TWh!$E2040,Data_TER_TWh!Y$9:Y$504)+SUMIF(Data_RES_TWh!$A$9:$A$1496,Data_TOT_TWh!$B2040&amp;"400_"&amp;Data_TOT_TWh!$E2040,Data_RES_TWh!Y$9:Y$1496)</f>
        <v>0</v>
      </c>
      <c r="Z2040" s="13">
        <f>SUMIF(Data_IND_TWh!$A$9:$A$504,Data_TOT_TWh!$B2040&amp;"200_"&amp;Data_TOT_TWh!$E2040,Data_IND_TWh!Z$9:Z$504)+SUMIF(Data_TER_TWh!$A$9:$A$504,Data_TOT_TWh!$B2040&amp;"300_"&amp;Data_TOT_TWh!$E2040,Data_TER_TWh!Z$9:Z$504)+SUMIF(Data_RES_TWh!$A$9:$A$1496,Data_TOT_TWh!$B2040&amp;"400_"&amp;Data_TOT_TWh!$E2040,Data_RES_TWh!Z$9:Z$1496)</f>
        <v>0</v>
      </c>
      <c r="AA2040" s="46">
        <f>SUMIF(Data_IND_TWh!$A$9:$A$504,Data_TOT_TWh!$B2040&amp;"200_"&amp;Data_TOT_TWh!$E2040,Data_IND_TWh!AA$9:AA$504)+SUMIF(Data_TER_TWh!$A$9:$A$504,Data_TOT_TWh!$B2040&amp;"300_"&amp;Data_TOT_TWh!$E2040,Data_TER_TWh!AA$9:AA$504)+SUMIF(Data_RES_TWh!$A$9:$A$1496,Data_TOT_TWh!$B2040&amp;"400_"&amp;Data_TOT_TWh!$E2040,Data_RES_TWh!AA$9:AA$1496)</f>
        <v>0</v>
      </c>
      <c r="AC2040" s="13"/>
      <c r="AE2040" s="13"/>
      <c r="AF2040" s="13">
        <f>SUMIF(Data_IND_TWh!$A$9:$A$504,Data_TOT_TWh!$B2040&amp;"200_"&amp;Data_TOT_TWh!$E2040,Data_IND_TWh!AF$9:AF$504)+SUMIF(Data_TER_TWh!$A$9:$A$504,Data_TOT_TWh!$B2040&amp;"300_"&amp;Data_TOT_TWh!$E2040,Data_TER_TWh!AF$9:AF$504)+SUMIF(Data_RES_TWh!$A$9:$A$1496,Data_TOT_TWh!$B2040&amp;"400_"&amp;Data_TOT_TWh!$E2040,Data_RES_TWh!AF$9:AF$1496)</f>
        <v>0</v>
      </c>
      <c r="AG2040" s="13">
        <f>SUMIF(Data_IND_TWh!$A$9:$A$504,Data_TOT_TWh!$B2040&amp;"200_"&amp;Data_TOT_TWh!$E2040,Data_IND_TWh!AG$9:AG$504)+SUMIF(Data_TER_TWh!$A$9:$A$504,Data_TOT_TWh!$B2040&amp;"300_"&amp;Data_TOT_TWh!$E2040,Data_TER_TWh!AG$9:AG$504)+SUMIF(Data_RES_TWh!$A$9:$A$1496,Data_TOT_TWh!$B2040&amp;"400_"&amp;Data_TOT_TWh!$E2040,Data_RES_TWh!AG$9:AG$1496)</f>
        <v>0</v>
      </c>
      <c r="AH2040" s="46">
        <f>SUMIF(Data_IND_TWh!$A$9:$A$504,Data_TOT_TWh!$B2040&amp;"200_"&amp;Data_TOT_TWh!$E2040,Data_IND_TWh!AH$9:AH$504)+SUMIF(Data_TER_TWh!$A$9:$A$504,Data_TOT_TWh!$B2040&amp;"300_"&amp;Data_TOT_TWh!$E2040,Data_TER_TWh!AH$9:AH$504)+SUMIF(Data_RES_TWh!$A$9:$A$1496,Data_TOT_TWh!$B2040&amp;"400_"&amp;Data_TOT_TWh!$E2040,Data_RES_TWh!AH$9:AH$1496)</f>
        <v>0</v>
      </c>
      <c r="AJ2040" s="13"/>
      <c r="AL2040" s="9"/>
      <c r="AM2040" s="87"/>
      <c r="AN2040" s="87"/>
    </row>
    <row r="2041" spans="12:40">
      <c r="L2041" s="46"/>
      <c r="M2041" s="46"/>
      <c r="O2041" s="47"/>
      <c r="P2041" s="46"/>
      <c r="Q2041" s="46"/>
      <c r="R2041" s="37"/>
      <c r="S2041" s="13"/>
      <c r="U2041" s="13"/>
      <c r="W2041" s="13"/>
      <c r="X2041" s="13">
        <f>SUMIF(Data_IND_TWh!$A$9:$A$504,Data_TOT_TWh!$B2041&amp;"200_"&amp;Data_TOT_TWh!$E2041,Data_IND_TWh!X$9:X$504)+SUMIF(Data_TER_TWh!$A$9:$A$504,Data_TOT_TWh!$B2041&amp;"300_"&amp;Data_TOT_TWh!$E2041,Data_TER_TWh!X$9:X$504)+SUMIF(Data_RES_TWh!$A$9:$A$1496,Data_TOT_TWh!$B2041&amp;"400_"&amp;Data_TOT_TWh!$E2041,Data_RES_TWh!X$9:X$1496)</f>
        <v>0</v>
      </c>
      <c r="Y2041" s="13">
        <f>SUMIF(Data_IND_TWh!$A$9:$A$504,Data_TOT_TWh!$B2041&amp;"200_"&amp;Data_TOT_TWh!$E2041,Data_IND_TWh!Y$9:Y$504)+SUMIF(Data_TER_TWh!$A$9:$A$504,Data_TOT_TWh!$B2041&amp;"300_"&amp;Data_TOT_TWh!$E2041,Data_TER_TWh!Y$9:Y$504)+SUMIF(Data_RES_TWh!$A$9:$A$1496,Data_TOT_TWh!$B2041&amp;"400_"&amp;Data_TOT_TWh!$E2041,Data_RES_TWh!Y$9:Y$1496)</f>
        <v>0</v>
      </c>
      <c r="Z2041" s="13">
        <f>SUMIF(Data_IND_TWh!$A$9:$A$504,Data_TOT_TWh!$B2041&amp;"200_"&amp;Data_TOT_TWh!$E2041,Data_IND_TWh!Z$9:Z$504)+SUMIF(Data_TER_TWh!$A$9:$A$504,Data_TOT_TWh!$B2041&amp;"300_"&amp;Data_TOT_TWh!$E2041,Data_TER_TWh!Z$9:Z$504)+SUMIF(Data_RES_TWh!$A$9:$A$1496,Data_TOT_TWh!$B2041&amp;"400_"&amp;Data_TOT_TWh!$E2041,Data_RES_TWh!Z$9:Z$1496)</f>
        <v>0</v>
      </c>
      <c r="AA2041" s="46">
        <f>SUMIF(Data_IND_TWh!$A$9:$A$504,Data_TOT_TWh!$B2041&amp;"200_"&amp;Data_TOT_TWh!$E2041,Data_IND_TWh!AA$9:AA$504)+SUMIF(Data_TER_TWh!$A$9:$A$504,Data_TOT_TWh!$B2041&amp;"300_"&amp;Data_TOT_TWh!$E2041,Data_TER_TWh!AA$9:AA$504)+SUMIF(Data_RES_TWh!$A$9:$A$1496,Data_TOT_TWh!$B2041&amp;"400_"&amp;Data_TOT_TWh!$E2041,Data_RES_TWh!AA$9:AA$1496)</f>
        <v>0</v>
      </c>
      <c r="AC2041" s="13"/>
      <c r="AE2041" s="13"/>
      <c r="AF2041" s="13">
        <f>SUMIF(Data_IND_TWh!$A$9:$A$504,Data_TOT_TWh!$B2041&amp;"200_"&amp;Data_TOT_TWh!$E2041,Data_IND_TWh!AF$9:AF$504)+SUMIF(Data_TER_TWh!$A$9:$A$504,Data_TOT_TWh!$B2041&amp;"300_"&amp;Data_TOT_TWh!$E2041,Data_TER_TWh!AF$9:AF$504)+SUMIF(Data_RES_TWh!$A$9:$A$1496,Data_TOT_TWh!$B2041&amp;"400_"&amp;Data_TOT_TWh!$E2041,Data_RES_TWh!AF$9:AF$1496)</f>
        <v>0</v>
      </c>
      <c r="AG2041" s="13">
        <f>SUMIF(Data_IND_TWh!$A$9:$A$504,Data_TOT_TWh!$B2041&amp;"200_"&amp;Data_TOT_TWh!$E2041,Data_IND_TWh!AG$9:AG$504)+SUMIF(Data_TER_TWh!$A$9:$A$504,Data_TOT_TWh!$B2041&amp;"300_"&amp;Data_TOT_TWh!$E2041,Data_TER_TWh!AG$9:AG$504)+SUMIF(Data_RES_TWh!$A$9:$A$1496,Data_TOT_TWh!$B2041&amp;"400_"&amp;Data_TOT_TWh!$E2041,Data_RES_TWh!AG$9:AG$1496)</f>
        <v>0</v>
      </c>
      <c r="AH2041" s="46">
        <f>SUMIF(Data_IND_TWh!$A$9:$A$504,Data_TOT_TWh!$B2041&amp;"200_"&amp;Data_TOT_TWh!$E2041,Data_IND_TWh!AH$9:AH$504)+SUMIF(Data_TER_TWh!$A$9:$A$504,Data_TOT_TWh!$B2041&amp;"300_"&amp;Data_TOT_TWh!$E2041,Data_TER_TWh!AH$9:AH$504)+SUMIF(Data_RES_TWh!$A$9:$A$1496,Data_TOT_TWh!$B2041&amp;"400_"&amp;Data_TOT_TWh!$E2041,Data_RES_TWh!AH$9:AH$1496)</f>
        <v>0</v>
      </c>
      <c r="AJ2041" s="13"/>
      <c r="AL2041" s="9"/>
      <c r="AM2041" s="87"/>
      <c r="AN2041" s="87"/>
    </row>
    <row r="2042" spans="12:40">
      <c r="L2042" s="46"/>
      <c r="M2042" s="46"/>
      <c r="O2042" s="47"/>
      <c r="P2042" s="46"/>
      <c r="Q2042" s="46"/>
      <c r="R2042" s="37"/>
      <c r="S2042" s="13"/>
      <c r="U2042" s="13"/>
      <c r="W2042" s="13"/>
      <c r="X2042" s="13">
        <f>SUMIF(Data_IND_TWh!$A$9:$A$504,Data_TOT_TWh!$B2042&amp;"200_"&amp;Data_TOT_TWh!$E2042,Data_IND_TWh!X$9:X$504)+SUMIF(Data_TER_TWh!$A$9:$A$504,Data_TOT_TWh!$B2042&amp;"300_"&amp;Data_TOT_TWh!$E2042,Data_TER_TWh!X$9:X$504)+SUMIF(Data_RES_TWh!$A$9:$A$1496,Data_TOT_TWh!$B2042&amp;"400_"&amp;Data_TOT_TWh!$E2042,Data_RES_TWh!X$9:X$1496)</f>
        <v>0</v>
      </c>
      <c r="Y2042" s="13">
        <f>SUMIF(Data_IND_TWh!$A$9:$A$504,Data_TOT_TWh!$B2042&amp;"200_"&amp;Data_TOT_TWh!$E2042,Data_IND_TWh!Y$9:Y$504)+SUMIF(Data_TER_TWh!$A$9:$A$504,Data_TOT_TWh!$B2042&amp;"300_"&amp;Data_TOT_TWh!$E2042,Data_TER_TWh!Y$9:Y$504)+SUMIF(Data_RES_TWh!$A$9:$A$1496,Data_TOT_TWh!$B2042&amp;"400_"&amp;Data_TOT_TWh!$E2042,Data_RES_TWh!Y$9:Y$1496)</f>
        <v>0</v>
      </c>
      <c r="Z2042" s="13">
        <f>SUMIF(Data_IND_TWh!$A$9:$A$504,Data_TOT_TWh!$B2042&amp;"200_"&amp;Data_TOT_TWh!$E2042,Data_IND_TWh!Z$9:Z$504)+SUMIF(Data_TER_TWh!$A$9:$A$504,Data_TOT_TWh!$B2042&amp;"300_"&amp;Data_TOT_TWh!$E2042,Data_TER_TWh!Z$9:Z$504)+SUMIF(Data_RES_TWh!$A$9:$A$1496,Data_TOT_TWh!$B2042&amp;"400_"&amp;Data_TOT_TWh!$E2042,Data_RES_TWh!Z$9:Z$1496)</f>
        <v>0</v>
      </c>
      <c r="AA2042" s="46">
        <f>SUMIF(Data_IND_TWh!$A$9:$A$504,Data_TOT_TWh!$B2042&amp;"200_"&amp;Data_TOT_TWh!$E2042,Data_IND_TWh!AA$9:AA$504)+SUMIF(Data_TER_TWh!$A$9:$A$504,Data_TOT_TWh!$B2042&amp;"300_"&amp;Data_TOT_TWh!$E2042,Data_TER_TWh!AA$9:AA$504)+SUMIF(Data_RES_TWh!$A$9:$A$1496,Data_TOT_TWh!$B2042&amp;"400_"&amp;Data_TOT_TWh!$E2042,Data_RES_TWh!AA$9:AA$1496)</f>
        <v>0</v>
      </c>
      <c r="AC2042" s="13"/>
      <c r="AE2042" s="13"/>
      <c r="AF2042" s="13">
        <f>SUMIF(Data_IND_TWh!$A$9:$A$504,Data_TOT_TWh!$B2042&amp;"200_"&amp;Data_TOT_TWh!$E2042,Data_IND_TWh!AF$9:AF$504)+SUMIF(Data_TER_TWh!$A$9:$A$504,Data_TOT_TWh!$B2042&amp;"300_"&amp;Data_TOT_TWh!$E2042,Data_TER_TWh!AF$9:AF$504)+SUMIF(Data_RES_TWh!$A$9:$A$1496,Data_TOT_TWh!$B2042&amp;"400_"&amp;Data_TOT_TWh!$E2042,Data_RES_TWh!AF$9:AF$1496)</f>
        <v>0</v>
      </c>
      <c r="AG2042" s="13">
        <f>SUMIF(Data_IND_TWh!$A$9:$A$504,Data_TOT_TWh!$B2042&amp;"200_"&amp;Data_TOT_TWh!$E2042,Data_IND_TWh!AG$9:AG$504)+SUMIF(Data_TER_TWh!$A$9:$A$504,Data_TOT_TWh!$B2042&amp;"300_"&amp;Data_TOT_TWh!$E2042,Data_TER_TWh!AG$9:AG$504)+SUMIF(Data_RES_TWh!$A$9:$A$1496,Data_TOT_TWh!$B2042&amp;"400_"&amp;Data_TOT_TWh!$E2042,Data_RES_TWh!AG$9:AG$1496)</f>
        <v>0</v>
      </c>
      <c r="AH2042" s="46">
        <f>SUMIF(Data_IND_TWh!$A$9:$A$504,Data_TOT_TWh!$B2042&amp;"200_"&amp;Data_TOT_TWh!$E2042,Data_IND_TWh!AH$9:AH$504)+SUMIF(Data_TER_TWh!$A$9:$A$504,Data_TOT_TWh!$B2042&amp;"300_"&amp;Data_TOT_TWh!$E2042,Data_TER_TWh!AH$9:AH$504)+SUMIF(Data_RES_TWh!$A$9:$A$1496,Data_TOT_TWh!$B2042&amp;"400_"&amp;Data_TOT_TWh!$E2042,Data_RES_TWh!AH$9:AH$1496)</f>
        <v>0</v>
      </c>
      <c r="AJ2042" s="13"/>
      <c r="AL2042" s="9"/>
      <c r="AM2042" s="87"/>
      <c r="AN2042" s="87"/>
    </row>
    <row r="2043" spans="12:40">
      <c r="L2043" s="46"/>
      <c r="M2043" s="46"/>
      <c r="O2043" s="47"/>
      <c r="P2043" s="46"/>
      <c r="Q2043" s="46"/>
      <c r="R2043" s="37"/>
      <c r="S2043" s="13"/>
      <c r="U2043" s="13"/>
      <c r="W2043" s="13"/>
      <c r="X2043" s="13">
        <f>SUMIF(Data_IND_TWh!$A$9:$A$504,Data_TOT_TWh!$B2043&amp;"200_"&amp;Data_TOT_TWh!$E2043,Data_IND_TWh!X$9:X$504)+SUMIF(Data_TER_TWh!$A$9:$A$504,Data_TOT_TWh!$B2043&amp;"300_"&amp;Data_TOT_TWh!$E2043,Data_TER_TWh!X$9:X$504)+SUMIF(Data_RES_TWh!$A$9:$A$1496,Data_TOT_TWh!$B2043&amp;"400_"&amp;Data_TOT_TWh!$E2043,Data_RES_TWh!X$9:X$1496)</f>
        <v>0</v>
      </c>
      <c r="Y2043" s="13">
        <f>SUMIF(Data_IND_TWh!$A$9:$A$504,Data_TOT_TWh!$B2043&amp;"200_"&amp;Data_TOT_TWh!$E2043,Data_IND_TWh!Y$9:Y$504)+SUMIF(Data_TER_TWh!$A$9:$A$504,Data_TOT_TWh!$B2043&amp;"300_"&amp;Data_TOT_TWh!$E2043,Data_TER_TWh!Y$9:Y$504)+SUMIF(Data_RES_TWh!$A$9:$A$1496,Data_TOT_TWh!$B2043&amp;"400_"&amp;Data_TOT_TWh!$E2043,Data_RES_TWh!Y$9:Y$1496)</f>
        <v>0</v>
      </c>
      <c r="Z2043" s="13">
        <f>SUMIF(Data_IND_TWh!$A$9:$A$504,Data_TOT_TWh!$B2043&amp;"200_"&amp;Data_TOT_TWh!$E2043,Data_IND_TWh!Z$9:Z$504)+SUMIF(Data_TER_TWh!$A$9:$A$504,Data_TOT_TWh!$B2043&amp;"300_"&amp;Data_TOT_TWh!$E2043,Data_TER_TWh!Z$9:Z$504)+SUMIF(Data_RES_TWh!$A$9:$A$1496,Data_TOT_TWh!$B2043&amp;"400_"&amp;Data_TOT_TWh!$E2043,Data_RES_TWh!Z$9:Z$1496)</f>
        <v>0</v>
      </c>
      <c r="AA2043" s="46">
        <f>SUMIF(Data_IND_TWh!$A$9:$A$504,Data_TOT_TWh!$B2043&amp;"200_"&amp;Data_TOT_TWh!$E2043,Data_IND_TWh!AA$9:AA$504)+SUMIF(Data_TER_TWh!$A$9:$A$504,Data_TOT_TWh!$B2043&amp;"300_"&amp;Data_TOT_TWh!$E2043,Data_TER_TWh!AA$9:AA$504)+SUMIF(Data_RES_TWh!$A$9:$A$1496,Data_TOT_TWh!$B2043&amp;"400_"&amp;Data_TOT_TWh!$E2043,Data_RES_TWh!AA$9:AA$1496)</f>
        <v>0</v>
      </c>
      <c r="AC2043" s="13"/>
      <c r="AE2043" s="13"/>
      <c r="AF2043" s="13">
        <f>SUMIF(Data_IND_TWh!$A$9:$A$504,Data_TOT_TWh!$B2043&amp;"200_"&amp;Data_TOT_TWh!$E2043,Data_IND_TWh!AF$9:AF$504)+SUMIF(Data_TER_TWh!$A$9:$A$504,Data_TOT_TWh!$B2043&amp;"300_"&amp;Data_TOT_TWh!$E2043,Data_TER_TWh!AF$9:AF$504)+SUMIF(Data_RES_TWh!$A$9:$A$1496,Data_TOT_TWh!$B2043&amp;"400_"&amp;Data_TOT_TWh!$E2043,Data_RES_TWh!AF$9:AF$1496)</f>
        <v>0</v>
      </c>
      <c r="AG2043" s="13">
        <f>SUMIF(Data_IND_TWh!$A$9:$A$504,Data_TOT_TWh!$B2043&amp;"200_"&amp;Data_TOT_TWh!$E2043,Data_IND_TWh!AG$9:AG$504)+SUMIF(Data_TER_TWh!$A$9:$A$504,Data_TOT_TWh!$B2043&amp;"300_"&amp;Data_TOT_TWh!$E2043,Data_TER_TWh!AG$9:AG$504)+SUMIF(Data_RES_TWh!$A$9:$A$1496,Data_TOT_TWh!$B2043&amp;"400_"&amp;Data_TOT_TWh!$E2043,Data_RES_TWh!AG$9:AG$1496)</f>
        <v>0</v>
      </c>
      <c r="AH2043" s="46">
        <f>SUMIF(Data_IND_TWh!$A$9:$A$504,Data_TOT_TWh!$B2043&amp;"200_"&amp;Data_TOT_TWh!$E2043,Data_IND_TWh!AH$9:AH$504)+SUMIF(Data_TER_TWh!$A$9:$A$504,Data_TOT_TWh!$B2043&amp;"300_"&amp;Data_TOT_TWh!$E2043,Data_TER_TWh!AH$9:AH$504)+SUMIF(Data_RES_TWh!$A$9:$A$1496,Data_TOT_TWh!$B2043&amp;"400_"&amp;Data_TOT_TWh!$E2043,Data_RES_TWh!AH$9:AH$1496)</f>
        <v>0</v>
      </c>
      <c r="AJ2043" s="13"/>
      <c r="AL2043" s="9"/>
      <c r="AM2043" s="87"/>
      <c r="AN2043" s="87"/>
    </row>
    <row r="2044" spans="12:40">
      <c r="L2044" s="46"/>
      <c r="M2044" s="46"/>
      <c r="O2044" s="47"/>
      <c r="P2044" s="46"/>
      <c r="Q2044" s="46"/>
      <c r="R2044" s="37"/>
      <c r="S2044" s="13"/>
      <c r="U2044" s="13"/>
      <c r="W2044" s="13"/>
      <c r="X2044" s="13">
        <f>SUMIF(Data_IND_TWh!$A$9:$A$504,Data_TOT_TWh!$B2044&amp;"200_"&amp;Data_TOT_TWh!$E2044,Data_IND_TWh!X$9:X$504)+SUMIF(Data_TER_TWh!$A$9:$A$504,Data_TOT_TWh!$B2044&amp;"300_"&amp;Data_TOT_TWh!$E2044,Data_TER_TWh!X$9:X$504)+SUMIF(Data_RES_TWh!$A$9:$A$1496,Data_TOT_TWh!$B2044&amp;"400_"&amp;Data_TOT_TWh!$E2044,Data_RES_TWh!X$9:X$1496)</f>
        <v>0</v>
      </c>
      <c r="Y2044" s="13">
        <f>SUMIF(Data_IND_TWh!$A$9:$A$504,Data_TOT_TWh!$B2044&amp;"200_"&amp;Data_TOT_TWh!$E2044,Data_IND_TWh!Y$9:Y$504)+SUMIF(Data_TER_TWh!$A$9:$A$504,Data_TOT_TWh!$B2044&amp;"300_"&amp;Data_TOT_TWh!$E2044,Data_TER_TWh!Y$9:Y$504)+SUMIF(Data_RES_TWh!$A$9:$A$1496,Data_TOT_TWh!$B2044&amp;"400_"&amp;Data_TOT_TWh!$E2044,Data_RES_TWh!Y$9:Y$1496)</f>
        <v>0</v>
      </c>
      <c r="Z2044" s="13">
        <f>SUMIF(Data_IND_TWh!$A$9:$A$504,Data_TOT_TWh!$B2044&amp;"200_"&amp;Data_TOT_TWh!$E2044,Data_IND_TWh!Z$9:Z$504)+SUMIF(Data_TER_TWh!$A$9:$A$504,Data_TOT_TWh!$B2044&amp;"300_"&amp;Data_TOT_TWh!$E2044,Data_TER_TWh!Z$9:Z$504)+SUMIF(Data_RES_TWh!$A$9:$A$1496,Data_TOT_TWh!$B2044&amp;"400_"&amp;Data_TOT_TWh!$E2044,Data_RES_TWh!Z$9:Z$1496)</f>
        <v>0</v>
      </c>
      <c r="AA2044" s="46">
        <f>SUMIF(Data_IND_TWh!$A$9:$A$504,Data_TOT_TWh!$B2044&amp;"200_"&amp;Data_TOT_TWh!$E2044,Data_IND_TWh!AA$9:AA$504)+SUMIF(Data_TER_TWh!$A$9:$A$504,Data_TOT_TWh!$B2044&amp;"300_"&amp;Data_TOT_TWh!$E2044,Data_TER_TWh!AA$9:AA$504)+SUMIF(Data_RES_TWh!$A$9:$A$1496,Data_TOT_TWh!$B2044&amp;"400_"&amp;Data_TOT_TWh!$E2044,Data_RES_TWh!AA$9:AA$1496)</f>
        <v>0</v>
      </c>
      <c r="AC2044" s="13"/>
      <c r="AE2044" s="13"/>
      <c r="AF2044" s="13">
        <f>SUMIF(Data_IND_TWh!$A$9:$A$504,Data_TOT_TWh!$B2044&amp;"200_"&amp;Data_TOT_TWh!$E2044,Data_IND_TWh!AF$9:AF$504)+SUMIF(Data_TER_TWh!$A$9:$A$504,Data_TOT_TWh!$B2044&amp;"300_"&amp;Data_TOT_TWh!$E2044,Data_TER_TWh!AF$9:AF$504)+SUMIF(Data_RES_TWh!$A$9:$A$1496,Data_TOT_TWh!$B2044&amp;"400_"&amp;Data_TOT_TWh!$E2044,Data_RES_TWh!AF$9:AF$1496)</f>
        <v>0</v>
      </c>
      <c r="AG2044" s="13">
        <f>SUMIF(Data_IND_TWh!$A$9:$A$504,Data_TOT_TWh!$B2044&amp;"200_"&amp;Data_TOT_TWh!$E2044,Data_IND_TWh!AG$9:AG$504)+SUMIF(Data_TER_TWh!$A$9:$A$504,Data_TOT_TWh!$B2044&amp;"300_"&amp;Data_TOT_TWh!$E2044,Data_TER_TWh!AG$9:AG$504)+SUMIF(Data_RES_TWh!$A$9:$A$1496,Data_TOT_TWh!$B2044&amp;"400_"&amp;Data_TOT_TWh!$E2044,Data_RES_TWh!AG$9:AG$1496)</f>
        <v>0</v>
      </c>
      <c r="AH2044" s="46">
        <f>SUMIF(Data_IND_TWh!$A$9:$A$504,Data_TOT_TWh!$B2044&amp;"200_"&amp;Data_TOT_TWh!$E2044,Data_IND_TWh!AH$9:AH$504)+SUMIF(Data_TER_TWh!$A$9:$A$504,Data_TOT_TWh!$B2044&amp;"300_"&amp;Data_TOT_TWh!$E2044,Data_TER_TWh!AH$9:AH$504)+SUMIF(Data_RES_TWh!$A$9:$A$1496,Data_TOT_TWh!$B2044&amp;"400_"&amp;Data_TOT_TWh!$E2044,Data_RES_TWh!AH$9:AH$1496)</f>
        <v>0</v>
      </c>
      <c r="AJ2044" s="13"/>
      <c r="AL2044" s="9"/>
      <c r="AM2044" s="87"/>
      <c r="AN2044" s="87"/>
    </row>
    <row r="2045" spans="12:40">
      <c r="L2045" s="46"/>
      <c r="M2045" s="46"/>
      <c r="O2045" s="47"/>
      <c r="P2045" s="46"/>
      <c r="Q2045" s="46"/>
      <c r="R2045" s="37"/>
      <c r="S2045" s="13"/>
      <c r="U2045" s="13"/>
      <c r="W2045" s="13"/>
      <c r="X2045" s="13">
        <f>SUMIF(Data_IND_TWh!$A$9:$A$504,Data_TOT_TWh!$B2045&amp;"200_"&amp;Data_TOT_TWh!$E2045,Data_IND_TWh!X$9:X$504)+SUMIF(Data_TER_TWh!$A$9:$A$504,Data_TOT_TWh!$B2045&amp;"300_"&amp;Data_TOT_TWh!$E2045,Data_TER_TWh!X$9:X$504)+SUMIF(Data_RES_TWh!$A$9:$A$1496,Data_TOT_TWh!$B2045&amp;"400_"&amp;Data_TOT_TWh!$E2045,Data_RES_TWh!X$9:X$1496)</f>
        <v>0</v>
      </c>
      <c r="Y2045" s="13">
        <f>SUMIF(Data_IND_TWh!$A$9:$A$504,Data_TOT_TWh!$B2045&amp;"200_"&amp;Data_TOT_TWh!$E2045,Data_IND_TWh!Y$9:Y$504)+SUMIF(Data_TER_TWh!$A$9:$A$504,Data_TOT_TWh!$B2045&amp;"300_"&amp;Data_TOT_TWh!$E2045,Data_TER_TWh!Y$9:Y$504)+SUMIF(Data_RES_TWh!$A$9:$A$1496,Data_TOT_TWh!$B2045&amp;"400_"&amp;Data_TOT_TWh!$E2045,Data_RES_TWh!Y$9:Y$1496)</f>
        <v>0</v>
      </c>
      <c r="Z2045" s="13">
        <f>SUMIF(Data_IND_TWh!$A$9:$A$504,Data_TOT_TWh!$B2045&amp;"200_"&amp;Data_TOT_TWh!$E2045,Data_IND_TWh!Z$9:Z$504)+SUMIF(Data_TER_TWh!$A$9:$A$504,Data_TOT_TWh!$B2045&amp;"300_"&amp;Data_TOT_TWh!$E2045,Data_TER_TWh!Z$9:Z$504)+SUMIF(Data_RES_TWh!$A$9:$A$1496,Data_TOT_TWh!$B2045&amp;"400_"&amp;Data_TOT_TWh!$E2045,Data_RES_TWh!Z$9:Z$1496)</f>
        <v>0</v>
      </c>
      <c r="AA2045" s="46">
        <f>SUMIF(Data_IND_TWh!$A$9:$A$504,Data_TOT_TWh!$B2045&amp;"200_"&amp;Data_TOT_TWh!$E2045,Data_IND_TWh!AA$9:AA$504)+SUMIF(Data_TER_TWh!$A$9:$A$504,Data_TOT_TWh!$B2045&amp;"300_"&amp;Data_TOT_TWh!$E2045,Data_TER_TWh!AA$9:AA$504)+SUMIF(Data_RES_TWh!$A$9:$A$1496,Data_TOT_TWh!$B2045&amp;"400_"&amp;Data_TOT_TWh!$E2045,Data_RES_TWh!AA$9:AA$1496)</f>
        <v>0</v>
      </c>
      <c r="AC2045" s="13"/>
      <c r="AE2045" s="13"/>
      <c r="AF2045" s="13">
        <f>SUMIF(Data_IND_TWh!$A$9:$A$504,Data_TOT_TWh!$B2045&amp;"200_"&amp;Data_TOT_TWh!$E2045,Data_IND_TWh!AF$9:AF$504)+SUMIF(Data_TER_TWh!$A$9:$A$504,Data_TOT_TWh!$B2045&amp;"300_"&amp;Data_TOT_TWh!$E2045,Data_TER_TWh!AF$9:AF$504)+SUMIF(Data_RES_TWh!$A$9:$A$1496,Data_TOT_TWh!$B2045&amp;"400_"&amp;Data_TOT_TWh!$E2045,Data_RES_TWh!AF$9:AF$1496)</f>
        <v>0</v>
      </c>
      <c r="AG2045" s="13">
        <f>SUMIF(Data_IND_TWh!$A$9:$A$504,Data_TOT_TWh!$B2045&amp;"200_"&amp;Data_TOT_TWh!$E2045,Data_IND_TWh!AG$9:AG$504)+SUMIF(Data_TER_TWh!$A$9:$A$504,Data_TOT_TWh!$B2045&amp;"300_"&amp;Data_TOT_TWh!$E2045,Data_TER_TWh!AG$9:AG$504)+SUMIF(Data_RES_TWh!$A$9:$A$1496,Data_TOT_TWh!$B2045&amp;"400_"&amp;Data_TOT_TWh!$E2045,Data_RES_TWh!AG$9:AG$1496)</f>
        <v>0</v>
      </c>
      <c r="AH2045" s="46">
        <f>SUMIF(Data_IND_TWh!$A$9:$A$504,Data_TOT_TWh!$B2045&amp;"200_"&amp;Data_TOT_TWh!$E2045,Data_IND_TWh!AH$9:AH$504)+SUMIF(Data_TER_TWh!$A$9:$A$504,Data_TOT_TWh!$B2045&amp;"300_"&amp;Data_TOT_TWh!$E2045,Data_TER_TWh!AH$9:AH$504)+SUMIF(Data_RES_TWh!$A$9:$A$1496,Data_TOT_TWh!$B2045&amp;"400_"&amp;Data_TOT_TWh!$E2045,Data_RES_TWh!AH$9:AH$1496)</f>
        <v>0</v>
      </c>
      <c r="AJ2045" s="13"/>
      <c r="AL2045" s="9"/>
      <c r="AM2045" s="87"/>
      <c r="AN2045" s="87"/>
    </row>
    <row r="2046" spans="12:40">
      <c r="L2046" s="46"/>
      <c r="M2046" s="46"/>
      <c r="O2046" s="47"/>
      <c r="P2046" s="46"/>
      <c r="Q2046" s="46"/>
      <c r="R2046" s="37"/>
      <c r="S2046" s="13"/>
      <c r="U2046" s="13"/>
      <c r="W2046" s="13"/>
      <c r="X2046" s="13">
        <f>SUMIF(Data_IND_TWh!$A$9:$A$504,Data_TOT_TWh!$B2046&amp;"200_"&amp;Data_TOT_TWh!$E2046,Data_IND_TWh!X$9:X$504)+SUMIF(Data_TER_TWh!$A$9:$A$504,Data_TOT_TWh!$B2046&amp;"300_"&amp;Data_TOT_TWh!$E2046,Data_TER_TWh!X$9:X$504)+SUMIF(Data_RES_TWh!$A$9:$A$1496,Data_TOT_TWh!$B2046&amp;"400_"&amp;Data_TOT_TWh!$E2046,Data_RES_TWh!X$9:X$1496)</f>
        <v>0</v>
      </c>
      <c r="Y2046" s="13">
        <f>SUMIF(Data_IND_TWh!$A$9:$A$504,Data_TOT_TWh!$B2046&amp;"200_"&amp;Data_TOT_TWh!$E2046,Data_IND_TWh!Y$9:Y$504)+SUMIF(Data_TER_TWh!$A$9:$A$504,Data_TOT_TWh!$B2046&amp;"300_"&amp;Data_TOT_TWh!$E2046,Data_TER_TWh!Y$9:Y$504)+SUMIF(Data_RES_TWh!$A$9:$A$1496,Data_TOT_TWh!$B2046&amp;"400_"&amp;Data_TOT_TWh!$E2046,Data_RES_TWh!Y$9:Y$1496)</f>
        <v>0</v>
      </c>
      <c r="Z2046" s="13">
        <f>SUMIF(Data_IND_TWh!$A$9:$A$504,Data_TOT_TWh!$B2046&amp;"200_"&amp;Data_TOT_TWh!$E2046,Data_IND_TWh!Z$9:Z$504)+SUMIF(Data_TER_TWh!$A$9:$A$504,Data_TOT_TWh!$B2046&amp;"300_"&amp;Data_TOT_TWh!$E2046,Data_TER_TWh!Z$9:Z$504)+SUMIF(Data_RES_TWh!$A$9:$A$1496,Data_TOT_TWh!$B2046&amp;"400_"&amp;Data_TOT_TWh!$E2046,Data_RES_TWh!Z$9:Z$1496)</f>
        <v>0</v>
      </c>
      <c r="AA2046" s="46">
        <f>SUMIF(Data_IND_TWh!$A$9:$A$504,Data_TOT_TWh!$B2046&amp;"200_"&amp;Data_TOT_TWh!$E2046,Data_IND_TWh!AA$9:AA$504)+SUMIF(Data_TER_TWh!$A$9:$A$504,Data_TOT_TWh!$B2046&amp;"300_"&amp;Data_TOT_TWh!$E2046,Data_TER_TWh!AA$9:AA$504)+SUMIF(Data_RES_TWh!$A$9:$A$1496,Data_TOT_TWh!$B2046&amp;"400_"&amp;Data_TOT_TWh!$E2046,Data_RES_TWh!AA$9:AA$1496)</f>
        <v>0</v>
      </c>
      <c r="AC2046" s="13"/>
      <c r="AE2046" s="13"/>
      <c r="AF2046" s="13">
        <f>SUMIF(Data_IND_TWh!$A$9:$A$504,Data_TOT_TWh!$B2046&amp;"200_"&amp;Data_TOT_TWh!$E2046,Data_IND_TWh!AF$9:AF$504)+SUMIF(Data_TER_TWh!$A$9:$A$504,Data_TOT_TWh!$B2046&amp;"300_"&amp;Data_TOT_TWh!$E2046,Data_TER_TWh!AF$9:AF$504)+SUMIF(Data_RES_TWh!$A$9:$A$1496,Data_TOT_TWh!$B2046&amp;"400_"&amp;Data_TOT_TWh!$E2046,Data_RES_TWh!AF$9:AF$1496)</f>
        <v>0</v>
      </c>
      <c r="AG2046" s="13">
        <f>SUMIF(Data_IND_TWh!$A$9:$A$504,Data_TOT_TWh!$B2046&amp;"200_"&amp;Data_TOT_TWh!$E2046,Data_IND_TWh!AG$9:AG$504)+SUMIF(Data_TER_TWh!$A$9:$A$504,Data_TOT_TWh!$B2046&amp;"300_"&amp;Data_TOT_TWh!$E2046,Data_TER_TWh!AG$9:AG$504)+SUMIF(Data_RES_TWh!$A$9:$A$1496,Data_TOT_TWh!$B2046&amp;"400_"&amp;Data_TOT_TWh!$E2046,Data_RES_TWh!AG$9:AG$1496)</f>
        <v>0</v>
      </c>
      <c r="AH2046" s="46">
        <f>SUMIF(Data_IND_TWh!$A$9:$A$504,Data_TOT_TWh!$B2046&amp;"200_"&amp;Data_TOT_TWh!$E2046,Data_IND_TWh!AH$9:AH$504)+SUMIF(Data_TER_TWh!$A$9:$A$504,Data_TOT_TWh!$B2046&amp;"300_"&amp;Data_TOT_TWh!$E2046,Data_TER_TWh!AH$9:AH$504)+SUMIF(Data_RES_TWh!$A$9:$A$1496,Data_TOT_TWh!$B2046&amp;"400_"&amp;Data_TOT_TWh!$E2046,Data_RES_TWh!AH$9:AH$1496)</f>
        <v>0</v>
      </c>
      <c r="AJ2046" s="13"/>
      <c r="AL2046" s="9"/>
      <c r="AM2046" s="87"/>
      <c r="AN2046" s="87"/>
    </row>
    <row r="2047" spans="12:40">
      <c r="L2047" s="46"/>
      <c r="M2047" s="46"/>
      <c r="O2047" s="47"/>
      <c r="P2047" s="46"/>
      <c r="Q2047" s="46"/>
      <c r="R2047" s="37"/>
      <c r="S2047" s="13"/>
      <c r="U2047" s="13"/>
      <c r="W2047" s="13"/>
      <c r="X2047" s="13">
        <f>SUMIF(Data_IND_TWh!$A$9:$A$504,Data_TOT_TWh!$B2047&amp;"200_"&amp;Data_TOT_TWh!$E2047,Data_IND_TWh!X$9:X$504)+SUMIF(Data_TER_TWh!$A$9:$A$504,Data_TOT_TWh!$B2047&amp;"300_"&amp;Data_TOT_TWh!$E2047,Data_TER_TWh!X$9:X$504)+SUMIF(Data_RES_TWh!$A$9:$A$1496,Data_TOT_TWh!$B2047&amp;"400_"&amp;Data_TOT_TWh!$E2047,Data_RES_TWh!X$9:X$1496)</f>
        <v>0</v>
      </c>
      <c r="Y2047" s="13">
        <f>SUMIF(Data_IND_TWh!$A$9:$A$504,Data_TOT_TWh!$B2047&amp;"200_"&amp;Data_TOT_TWh!$E2047,Data_IND_TWh!Y$9:Y$504)+SUMIF(Data_TER_TWh!$A$9:$A$504,Data_TOT_TWh!$B2047&amp;"300_"&amp;Data_TOT_TWh!$E2047,Data_TER_TWh!Y$9:Y$504)+SUMIF(Data_RES_TWh!$A$9:$A$1496,Data_TOT_TWh!$B2047&amp;"400_"&amp;Data_TOT_TWh!$E2047,Data_RES_TWh!Y$9:Y$1496)</f>
        <v>0</v>
      </c>
      <c r="Z2047" s="13">
        <f>SUMIF(Data_IND_TWh!$A$9:$A$504,Data_TOT_TWh!$B2047&amp;"200_"&amp;Data_TOT_TWh!$E2047,Data_IND_TWh!Z$9:Z$504)+SUMIF(Data_TER_TWh!$A$9:$A$504,Data_TOT_TWh!$B2047&amp;"300_"&amp;Data_TOT_TWh!$E2047,Data_TER_TWh!Z$9:Z$504)+SUMIF(Data_RES_TWh!$A$9:$A$1496,Data_TOT_TWh!$B2047&amp;"400_"&amp;Data_TOT_TWh!$E2047,Data_RES_TWh!Z$9:Z$1496)</f>
        <v>0</v>
      </c>
      <c r="AA2047" s="46">
        <f>SUMIF(Data_IND_TWh!$A$9:$A$504,Data_TOT_TWh!$B2047&amp;"200_"&amp;Data_TOT_TWh!$E2047,Data_IND_TWh!AA$9:AA$504)+SUMIF(Data_TER_TWh!$A$9:$A$504,Data_TOT_TWh!$B2047&amp;"300_"&amp;Data_TOT_TWh!$E2047,Data_TER_TWh!AA$9:AA$504)+SUMIF(Data_RES_TWh!$A$9:$A$1496,Data_TOT_TWh!$B2047&amp;"400_"&amp;Data_TOT_TWh!$E2047,Data_RES_TWh!AA$9:AA$1496)</f>
        <v>0</v>
      </c>
      <c r="AC2047" s="13"/>
      <c r="AE2047" s="13"/>
      <c r="AF2047" s="13">
        <f>SUMIF(Data_IND_TWh!$A$9:$A$504,Data_TOT_TWh!$B2047&amp;"200_"&amp;Data_TOT_TWh!$E2047,Data_IND_TWh!AF$9:AF$504)+SUMIF(Data_TER_TWh!$A$9:$A$504,Data_TOT_TWh!$B2047&amp;"300_"&amp;Data_TOT_TWh!$E2047,Data_TER_TWh!AF$9:AF$504)+SUMIF(Data_RES_TWh!$A$9:$A$1496,Data_TOT_TWh!$B2047&amp;"400_"&amp;Data_TOT_TWh!$E2047,Data_RES_TWh!AF$9:AF$1496)</f>
        <v>0</v>
      </c>
      <c r="AG2047" s="13">
        <f>SUMIF(Data_IND_TWh!$A$9:$A$504,Data_TOT_TWh!$B2047&amp;"200_"&amp;Data_TOT_TWh!$E2047,Data_IND_TWh!AG$9:AG$504)+SUMIF(Data_TER_TWh!$A$9:$A$504,Data_TOT_TWh!$B2047&amp;"300_"&amp;Data_TOT_TWh!$E2047,Data_TER_TWh!AG$9:AG$504)+SUMIF(Data_RES_TWh!$A$9:$A$1496,Data_TOT_TWh!$B2047&amp;"400_"&amp;Data_TOT_TWh!$E2047,Data_RES_TWh!AG$9:AG$1496)</f>
        <v>0</v>
      </c>
      <c r="AH2047" s="46">
        <f>SUMIF(Data_IND_TWh!$A$9:$A$504,Data_TOT_TWh!$B2047&amp;"200_"&amp;Data_TOT_TWh!$E2047,Data_IND_TWh!AH$9:AH$504)+SUMIF(Data_TER_TWh!$A$9:$A$504,Data_TOT_TWh!$B2047&amp;"300_"&amp;Data_TOT_TWh!$E2047,Data_TER_TWh!AH$9:AH$504)+SUMIF(Data_RES_TWh!$A$9:$A$1496,Data_TOT_TWh!$B2047&amp;"400_"&amp;Data_TOT_TWh!$E2047,Data_RES_TWh!AH$9:AH$1496)</f>
        <v>0</v>
      </c>
      <c r="AJ2047" s="13"/>
      <c r="AL2047" s="9"/>
      <c r="AM2047" s="87"/>
      <c r="AN2047" s="87"/>
    </row>
    <row r="2048" spans="12:40">
      <c r="L2048" s="46"/>
      <c r="M2048" s="46"/>
      <c r="O2048" s="47"/>
      <c r="P2048" s="46"/>
      <c r="Q2048" s="46"/>
      <c r="R2048" s="37"/>
      <c r="S2048" s="13"/>
      <c r="U2048" s="13"/>
      <c r="W2048" s="13"/>
      <c r="X2048" s="13">
        <f>SUMIF(Data_IND_TWh!$A$9:$A$504,Data_TOT_TWh!$B2048&amp;"200_"&amp;Data_TOT_TWh!$E2048,Data_IND_TWh!X$9:X$504)+SUMIF(Data_TER_TWh!$A$9:$A$504,Data_TOT_TWh!$B2048&amp;"300_"&amp;Data_TOT_TWh!$E2048,Data_TER_TWh!X$9:X$504)+SUMIF(Data_RES_TWh!$A$9:$A$1496,Data_TOT_TWh!$B2048&amp;"400_"&amp;Data_TOT_TWh!$E2048,Data_RES_TWh!X$9:X$1496)</f>
        <v>0</v>
      </c>
      <c r="Y2048" s="13">
        <f>SUMIF(Data_IND_TWh!$A$9:$A$504,Data_TOT_TWh!$B2048&amp;"200_"&amp;Data_TOT_TWh!$E2048,Data_IND_TWh!Y$9:Y$504)+SUMIF(Data_TER_TWh!$A$9:$A$504,Data_TOT_TWh!$B2048&amp;"300_"&amp;Data_TOT_TWh!$E2048,Data_TER_TWh!Y$9:Y$504)+SUMIF(Data_RES_TWh!$A$9:$A$1496,Data_TOT_TWh!$B2048&amp;"400_"&amp;Data_TOT_TWh!$E2048,Data_RES_TWh!Y$9:Y$1496)</f>
        <v>0</v>
      </c>
      <c r="Z2048" s="13">
        <f>SUMIF(Data_IND_TWh!$A$9:$A$504,Data_TOT_TWh!$B2048&amp;"200_"&amp;Data_TOT_TWh!$E2048,Data_IND_TWh!Z$9:Z$504)+SUMIF(Data_TER_TWh!$A$9:$A$504,Data_TOT_TWh!$B2048&amp;"300_"&amp;Data_TOT_TWh!$E2048,Data_TER_TWh!Z$9:Z$504)+SUMIF(Data_RES_TWh!$A$9:$A$1496,Data_TOT_TWh!$B2048&amp;"400_"&amp;Data_TOT_TWh!$E2048,Data_RES_TWh!Z$9:Z$1496)</f>
        <v>0</v>
      </c>
      <c r="AA2048" s="46">
        <f>SUMIF(Data_IND_TWh!$A$9:$A$504,Data_TOT_TWh!$B2048&amp;"200_"&amp;Data_TOT_TWh!$E2048,Data_IND_TWh!AA$9:AA$504)+SUMIF(Data_TER_TWh!$A$9:$A$504,Data_TOT_TWh!$B2048&amp;"300_"&amp;Data_TOT_TWh!$E2048,Data_TER_TWh!AA$9:AA$504)+SUMIF(Data_RES_TWh!$A$9:$A$1496,Data_TOT_TWh!$B2048&amp;"400_"&amp;Data_TOT_TWh!$E2048,Data_RES_TWh!AA$9:AA$1496)</f>
        <v>0</v>
      </c>
      <c r="AC2048" s="13"/>
      <c r="AE2048" s="13"/>
      <c r="AF2048" s="13">
        <f>SUMIF(Data_IND_TWh!$A$9:$A$504,Data_TOT_TWh!$B2048&amp;"200_"&amp;Data_TOT_TWh!$E2048,Data_IND_TWh!AF$9:AF$504)+SUMIF(Data_TER_TWh!$A$9:$A$504,Data_TOT_TWh!$B2048&amp;"300_"&amp;Data_TOT_TWh!$E2048,Data_TER_TWh!AF$9:AF$504)+SUMIF(Data_RES_TWh!$A$9:$A$1496,Data_TOT_TWh!$B2048&amp;"400_"&amp;Data_TOT_TWh!$E2048,Data_RES_TWh!AF$9:AF$1496)</f>
        <v>0</v>
      </c>
      <c r="AG2048" s="13">
        <f>SUMIF(Data_IND_TWh!$A$9:$A$504,Data_TOT_TWh!$B2048&amp;"200_"&amp;Data_TOT_TWh!$E2048,Data_IND_TWh!AG$9:AG$504)+SUMIF(Data_TER_TWh!$A$9:$A$504,Data_TOT_TWh!$B2048&amp;"300_"&amp;Data_TOT_TWh!$E2048,Data_TER_TWh!AG$9:AG$504)+SUMIF(Data_RES_TWh!$A$9:$A$1496,Data_TOT_TWh!$B2048&amp;"400_"&amp;Data_TOT_TWh!$E2048,Data_RES_TWh!AG$9:AG$1496)</f>
        <v>0</v>
      </c>
      <c r="AH2048" s="46">
        <f>SUMIF(Data_IND_TWh!$A$9:$A$504,Data_TOT_TWh!$B2048&amp;"200_"&amp;Data_TOT_TWh!$E2048,Data_IND_TWh!AH$9:AH$504)+SUMIF(Data_TER_TWh!$A$9:$A$504,Data_TOT_TWh!$B2048&amp;"300_"&amp;Data_TOT_TWh!$E2048,Data_TER_TWh!AH$9:AH$504)+SUMIF(Data_RES_TWh!$A$9:$A$1496,Data_TOT_TWh!$B2048&amp;"400_"&amp;Data_TOT_TWh!$E2048,Data_RES_TWh!AH$9:AH$1496)</f>
        <v>0</v>
      </c>
      <c r="AJ2048" s="13"/>
      <c r="AL2048" s="9"/>
      <c r="AM2048" s="87"/>
      <c r="AN2048" s="87"/>
    </row>
    <row r="2049" spans="12:40">
      <c r="L2049" s="46"/>
      <c r="M2049" s="46"/>
      <c r="O2049" s="47"/>
      <c r="P2049" s="46"/>
      <c r="Q2049" s="46"/>
      <c r="R2049" s="37"/>
      <c r="S2049" s="13"/>
      <c r="U2049" s="13"/>
      <c r="W2049" s="13"/>
      <c r="X2049" s="13">
        <f>SUMIF(Data_IND_TWh!$A$9:$A$504,Data_TOT_TWh!$B2049&amp;"200_"&amp;Data_TOT_TWh!$E2049,Data_IND_TWh!X$9:X$504)+SUMIF(Data_TER_TWh!$A$9:$A$504,Data_TOT_TWh!$B2049&amp;"300_"&amp;Data_TOT_TWh!$E2049,Data_TER_TWh!X$9:X$504)+SUMIF(Data_RES_TWh!$A$9:$A$1496,Data_TOT_TWh!$B2049&amp;"400_"&amp;Data_TOT_TWh!$E2049,Data_RES_TWh!X$9:X$1496)</f>
        <v>0</v>
      </c>
      <c r="Y2049" s="13">
        <f>SUMIF(Data_IND_TWh!$A$9:$A$504,Data_TOT_TWh!$B2049&amp;"200_"&amp;Data_TOT_TWh!$E2049,Data_IND_TWh!Y$9:Y$504)+SUMIF(Data_TER_TWh!$A$9:$A$504,Data_TOT_TWh!$B2049&amp;"300_"&amp;Data_TOT_TWh!$E2049,Data_TER_TWh!Y$9:Y$504)+SUMIF(Data_RES_TWh!$A$9:$A$1496,Data_TOT_TWh!$B2049&amp;"400_"&amp;Data_TOT_TWh!$E2049,Data_RES_TWh!Y$9:Y$1496)</f>
        <v>0</v>
      </c>
      <c r="Z2049" s="13">
        <f>SUMIF(Data_IND_TWh!$A$9:$A$504,Data_TOT_TWh!$B2049&amp;"200_"&amp;Data_TOT_TWh!$E2049,Data_IND_TWh!Z$9:Z$504)+SUMIF(Data_TER_TWh!$A$9:$A$504,Data_TOT_TWh!$B2049&amp;"300_"&amp;Data_TOT_TWh!$E2049,Data_TER_TWh!Z$9:Z$504)+SUMIF(Data_RES_TWh!$A$9:$A$1496,Data_TOT_TWh!$B2049&amp;"400_"&amp;Data_TOT_TWh!$E2049,Data_RES_TWh!Z$9:Z$1496)</f>
        <v>0</v>
      </c>
      <c r="AA2049" s="46">
        <f>SUMIF(Data_IND_TWh!$A$9:$A$504,Data_TOT_TWh!$B2049&amp;"200_"&amp;Data_TOT_TWh!$E2049,Data_IND_TWh!AA$9:AA$504)+SUMIF(Data_TER_TWh!$A$9:$A$504,Data_TOT_TWh!$B2049&amp;"300_"&amp;Data_TOT_TWh!$E2049,Data_TER_TWh!AA$9:AA$504)+SUMIF(Data_RES_TWh!$A$9:$A$1496,Data_TOT_TWh!$B2049&amp;"400_"&amp;Data_TOT_TWh!$E2049,Data_RES_TWh!AA$9:AA$1496)</f>
        <v>0</v>
      </c>
      <c r="AC2049" s="13"/>
      <c r="AE2049" s="13"/>
      <c r="AF2049" s="13">
        <f>SUMIF(Data_IND_TWh!$A$9:$A$504,Data_TOT_TWh!$B2049&amp;"200_"&amp;Data_TOT_TWh!$E2049,Data_IND_TWh!AF$9:AF$504)+SUMIF(Data_TER_TWh!$A$9:$A$504,Data_TOT_TWh!$B2049&amp;"300_"&amp;Data_TOT_TWh!$E2049,Data_TER_TWh!AF$9:AF$504)+SUMIF(Data_RES_TWh!$A$9:$A$1496,Data_TOT_TWh!$B2049&amp;"400_"&amp;Data_TOT_TWh!$E2049,Data_RES_TWh!AF$9:AF$1496)</f>
        <v>0</v>
      </c>
      <c r="AG2049" s="13">
        <f>SUMIF(Data_IND_TWh!$A$9:$A$504,Data_TOT_TWh!$B2049&amp;"200_"&amp;Data_TOT_TWh!$E2049,Data_IND_TWh!AG$9:AG$504)+SUMIF(Data_TER_TWh!$A$9:$A$504,Data_TOT_TWh!$B2049&amp;"300_"&amp;Data_TOT_TWh!$E2049,Data_TER_TWh!AG$9:AG$504)+SUMIF(Data_RES_TWh!$A$9:$A$1496,Data_TOT_TWh!$B2049&amp;"400_"&amp;Data_TOT_TWh!$E2049,Data_RES_TWh!AG$9:AG$1496)</f>
        <v>0</v>
      </c>
      <c r="AH2049" s="46">
        <f>SUMIF(Data_IND_TWh!$A$9:$A$504,Data_TOT_TWh!$B2049&amp;"200_"&amp;Data_TOT_TWh!$E2049,Data_IND_TWh!AH$9:AH$504)+SUMIF(Data_TER_TWh!$A$9:$A$504,Data_TOT_TWh!$B2049&amp;"300_"&amp;Data_TOT_TWh!$E2049,Data_TER_TWh!AH$9:AH$504)+SUMIF(Data_RES_TWh!$A$9:$A$1496,Data_TOT_TWh!$B2049&amp;"400_"&amp;Data_TOT_TWh!$E2049,Data_RES_TWh!AH$9:AH$1496)</f>
        <v>0</v>
      </c>
      <c r="AJ2049" s="13"/>
      <c r="AL2049" s="9"/>
      <c r="AM2049" s="87"/>
      <c r="AN2049" s="87"/>
    </row>
    <row r="2050" spans="12:40">
      <c r="L2050" s="46"/>
      <c r="M2050" s="46"/>
      <c r="O2050" s="47"/>
      <c r="P2050" s="46"/>
      <c r="Q2050" s="46"/>
      <c r="R2050" s="37"/>
      <c r="S2050" s="13"/>
      <c r="U2050" s="13"/>
      <c r="W2050" s="13"/>
      <c r="X2050" s="13">
        <f>SUMIF(Data_IND_TWh!$A$9:$A$504,Data_TOT_TWh!$B2050&amp;"200_"&amp;Data_TOT_TWh!$E2050,Data_IND_TWh!X$9:X$504)+SUMIF(Data_TER_TWh!$A$9:$A$504,Data_TOT_TWh!$B2050&amp;"300_"&amp;Data_TOT_TWh!$E2050,Data_TER_TWh!X$9:X$504)+SUMIF(Data_RES_TWh!$A$9:$A$1496,Data_TOT_TWh!$B2050&amp;"400_"&amp;Data_TOT_TWh!$E2050,Data_RES_TWh!X$9:X$1496)</f>
        <v>0</v>
      </c>
      <c r="Y2050" s="13">
        <f>SUMIF(Data_IND_TWh!$A$9:$A$504,Data_TOT_TWh!$B2050&amp;"200_"&amp;Data_TOT_TWh!$E2050,Data_IND_TWh!Y$9:Y$504)+SUMIF(Data_TER_TWh!$A$9:$A$504,Data_TOT_TWh!$B2050&amp;"300_"&amp;Data_TOT_TWh!$E2050,Data_TER_TWh!Y$9:Y$504)+SUMIF(Data_RES_TWh!$A$9:$A$1496,Data_TOT_TWh!$B2050&amp;"400_"&amp;Data_TOT_TWh!$E2050,Data_RES_TWh!Y$9:Y$1496)</f>
        <v>0</v>
      </c>
      <c r="Z2050" s="13">
        <f>SUMIF(Data_IND_TWh!$A$9:$A$504,Data_TOT_TWh!$B2050&amp;"200_"&amp;Data_TOT_TWh!$E2050,Data_IND_TWh!Z$9:Z$504)+SUMIF(Data_TER_TWh!$A$9:$A$504,Data_TOT_TWh!$B2050&amp;"300_"&amp;Data_TOT_TWh!$E2050,Data_TER_TWh!Z$9:Z$504)+SUMIF(Data_RES_TWh!$A$9:$A$1496,Data_TOT_TWh!$B2050&amp;"400_"&amp;Data_TOT_TWh!$E2050,Data_RES_TWh!Z$9:Z$1496)</f>
        <v>0</v>
      </c>
      <c r="AA2050" s="46">
        <f>SUMIF(Data_IND_TWh!$A$9:$A$504,Data_TOT_TWh!$B2050&amp;"200_"&amp;Data_TOT_TWh!$E2050,Data_IND_TWh!AA$9:AA$504)+SUMIF(Data_TER_TWh!$A$9:$A$504,Data_TOT_TWh!$B2050&amp;"300_"&amp;Data_TOT_TWh!$E2050,Data_TER_TWh!AA$9:AA$504)+SUMIF(Data_RES_TWh!$A$9:$A$1496,Data_TOT_TWh!$B2050&amp;"400_"&amp;Data_TOT_TWh!$E2050,Data_RES_TWh!AA$9:AA$1496)</f>
        <v>0</v>
      </c>
      <c r="AC2050" s="13"/>
      <c r="AE2050" s="13"/>
      <c r="AF2050" s="13">
        <f>SUMIF(Data_IND_TWh!$A$9:$A$504,Data_TOT_TWh!$B2050&amp;"200_"&amp;Data_TOT_TWh!$E2050,Data_IND_TWh!AF$9:AF$504)+SUMIF(Data_TER_TWh!$A$9:$A$504,Data_TOT_TWh!$B2050&amp;"300_"&amp;Data_TOT_TWh!$E2050,Data_TER_TWh!AF$9:AF$504)+SUMIF(Data_RES_TWh!$A$9:$A$1496,Data_TOT_TWh!$B2050&amp;"400_"&amp;Data_TOT_TWh!$E2050,Data_RES_TWh!AF$9:AF$1496)</f>
        <v>0</v>
      </c>
      <c r="AG2050" s="13">
        <f>SUMIF(Data_IND_TWh!$A$9:$A$504,Data_TOT_TWh!$B2050&amp;"200_"&amp;Data_TOT_TWh!$E2050,Data_IND_TWh!AG$9:AG$504)+SUMIF(Data_TER_TWh!$A$9:$A$504,Data_TOT_TWh!$B2050&amp;"300_"&amp;Data_TOT_TWh!$E2050,Data_TER_TWh!AG$9:AG$504)+SUMIF(Data_RES_TWh!$A$9:$A$1496,Data_TOT_TWh!$B2050&amp;"400_"&amp;Data_TOT_TWh!$E2050,Data_RES_TWh!AG$9:AG$1496)</f>
        <v>0</v>
      </c>
      <c r="AH2050" s="46">
        <f>SUMIF(Data_IND_TWh!$A$9:$A$504,Data_TOT_TWh!$B2050&amp;"200_"&amp;Data_TOT_TWh!$E2050,Data_IND_TWh!AH$9:AH$504)+SUMIF(Data_TER_TWh!$A$9:$A$504,Data_TOT_TWh!$B2050&amp;"300_"&amp;Data_TOT_TWh!$E2050,Data_TER_TWh!AH$9:AH$504)+SUMIF(Data_RES_TWh!$A$9:$A$1496,Data_TOT_TWh!$B2050&amp;"400_"&amp;Data_TOT_TWh!$E2050,Data_RES_TWh!AH$9:AH$1496)</f>
        <v>0</v>
      </c>
      <c r="AJ2050" s="13"/>
      <c r="AL2050" s="9"/>
      <c r="AM2050" s="87"/>
      <c r="AN2050" s="87"/>
    </row>
    <row r="2051" spans="12:40">
      <c r="L2051" s="46"/>
      <c r="M2051" s="46"/>
      <c r="O2051" s="47"/>
      <c r="P2051" s="46"/>
      <c r="Q2051" s="46"/>
      <c r="R2051" s="37"/>
      <c r="S2051" s="13"/>
      <c r="U2051" s="13"/>
      <c r="W2051" s="13"/>
      <c r="X2051" s="13">
        <f>SUMIF(Data_IND_TWh!$A$9:$A$504,Data_TOT_TWh!$B2051&amp;"200_"&amp;Data_TOT_TWh!$E2051,Data_IND_TWh!X$9:X$504)+SUMIF(Data_TER_TWh!$A$9:$A$504,Data_TOT_TWh!$B2051&amp;"300_"&amp;Data_TOT_TWh!$E2051,Data_TER_TWh!X$9:X$504)+SUMIF(Data_RES_TWh!$A$9:$A$1496,Data_TOT_TWh!$B2051&amp;"400_"&amp;Data_TOT_TWh!$E2051,Data_RES_TWh!X$9:X$1496)</f>
        <v>0</v>
      </c>
      <c r="Y2051" s="13">
        <f>SUMIF(Data_IND_TWh!$A$9:$A$504,Data_TOT_TWh!$B2051&amp;"200_"&amp;Data_TOT_TWh!$E2051,Data_IND_TWh!Y$9:Y$504)+SUMIF(Data_TER_TWh!$A$9:$A$504,Data_TOT_TWh!$B2051&amp;"300_"&amp;Data_TOT_TWh!$E2051,Data_TER_TWh!Y$9:Y$504)+SUMIF(Data_RES_TWh!$A$9:$A$1496,Data_TOT_TWh!$B2051&amp;"400_"&amp;Data_TOT_TWh!$E2051,Data_RES_TWh!Y$9:Y$1496)</f>
        <v>0</v>
      </c>
      <c r="Z2051" s="13">
        <f>SUMIF(Data_IND_TWh!$A$9:$A$504,Data_TOT_TWh!$B2051&amp;"200_"&amp;Data_TOT_TWh!$E2051,Data_IND_TWh!Z$9:Z$504)+SUMIF(Data_TER_TWh!$A$9:$A$504,Data_TOT_TWh!$B2051&amp;"300_"&amp;Data_TOT_TWh!$E2051,Data_TER_TWh!Z$9:Z$504)+SUMIF(Data_RES_TWh!$A$9:$A$1496,Data_TOT_TWh!$B2051&amp;"400_"&amp;Data_TOT_TWh!$E2051,Data_RES_TWh!Z$9:Z$1496)</f>
        <v>0</v>
      </c>
      <c r="AA2051" s="46">
        <f>SUMIF(Data_IND_TWh!$A$9:$A$504,Data_TOT_TWh!$B2051&amp;"200_"&amp;Data_TOT_TWh!$E2051,Data_IND_TWh!AA$9:AA$504)+SUMIF(Data_TER_TWh!$A$9:$A$504,Data_TOT_TWh!$B2051&amp;"300_"&amp;Data_TOT_TWh!$E2051,Data_TER_TWh!AA$9:AA$504)+SUMIF(Data_RES_TWh!$A$9:$A$1496,Data_TOT_TWh!$B2051&amp;"400_"&amp;Data_TOT_TWh!$E2051,Data_RES_TWh!AA$9:AA$1496)</f>
        <v>0</v>
      </c>
      <c r="AC2051" s="13"/>
      <c r="AE2051" s="13"/>
      <c r="AF2051" s="13">
        <f>SUMIF(Data_IND_TWh!$A$9:$A$504,Data_TOT_TWh!$B2051&amp;"200_"&amp;Data_TOT_TWh!$E2051,Data_IND_TWh!AF$9:AF$504)+SUMIF(Data_TER_TWh!$A$9:$A$504,Data_TOT_TWh!$B2051&amp;"300_"&amp;Data_TOT_TWh!$E2051,Data_TER_TWh!AF$9:AF$504)+SUMIF(Data_RES_TWh!$A$9:$A$1496,Data_TOT_TWh!$B2051&amp;"400_"&amp;Data_TOT_TWh!$E2051,Data_RES_TWh!AF$9:AF$1496)</f>
        <v>0</v>
      </c>
      <c r="AG2051" s="13">
        <f>SUMIF(Data_IND_TWh!$A$9:$A$504,Data_TOT_TWh!$B2051&amp;"200_"&amp;Data_TOT_TWh!$E2051,Data_IND_TWh!AG$9:AG$504)+SUMIF(Data_TER_TWh!$A$9:$A$504,Data_TOT_TWh!$B2051&amp;"300_"&amp;Data_TOT_TWh!$E2051,Data_TER_TWh!AG$9:AG$504)+SUMIF(Data_RES_TWh!$A$9:$A$1496,Data_TOT_TWh!$B2051&amp;"400_"&amp;Data_TOT_TWh!$E2051,Data_RES_TWh!AG$9:AG$1496)</f>
        <v>0</v>
      </c>
      <c r="AH2051" s="46">
        <f>SUMIF(Data_IND_TWh!$A$9:$A$504,Data_TOT_TWh!$B2051&amp;"200_"&amp;Data_TOT_TWh!$E2051,Data_IND_TWh!AH$9:AH$504)+SUMIF(Data_TER_TWh!$A$9:$A$504,Data_TOT_TWh!$B2051&amp;"300_"&amp;Data_TOT_TWh!$E2051,Data_TER_TWh!AH$9:AH$504)+SUMIF(Data_RES_TWh!$A$9:$A$1496,Data_TOT_TWh!$B2051&amp;"400_"&amp;Data_TOT_TWh!$E2051,Data_RES_TWh!AH$9:AH$1496)</f>
        <v>0</v>
      </c>
      <c r="AJ2051" s="13"/>
      <c r="AL2051" s="9"/>
      <c r="AM2051" s="87"/>
      <c r="AN2051" s="87"/>
    </row>
    <row r="2052" spans="12:40">
      <c r="L2052" s="46"/>
      <c r="M2052" s="46"/>
      <c r="O2052" s="47"/>
      <c r="P2052" s="46"/>
      <c r="Q2052" s="46"/>
      <c r="R2052" s="37"/>
      <c r="S2052" s="13"/>
      <c r="U2052" s="13"/>
      <c r="W2052" s="13"/>
      <c r="X2052" s="13">
        <f>SUMIF(Data_IND_TWh!$A$9:$A$504,Data_TOT_TWh!$B2052&amp;"200_"&amp;Data_TOT_TWh!$E2052,Data_IND_TWh!X$9:X$504)+SUMIF(Data_TER_TWh!$A$9:$A$504,Data_TOT_TWh!$B2052&amp;"300_"&amp;Data_TOT_TWh!$E2052,Data_TER_TWh!X$9:X$504)+SUMIF(Data_RES_TWh!$A$9:$A$1496,Data_TOT_TWh!$B2052&amp;"400_"&amp;Data_TOT_TWh!$E2052,Data_RES_TWh!X$9:X$1496)</f>
        <v>0</v>
      </c>
      <c r="Y2052" s="13">
        <f>SUMIF(Data_IND_TWh!$A$9:$A$504,Data_TOT_TWh!$B2052&amp;"200_"&amp;Data_TOT_TWh!$E2052,Data_IND_TWh!Y$9:Y$504)+SUMIF(Data_TER_TWh!$A$9:$A$504,Data_TOT_TWh!$B2052&amp;"300_"&amp;Data_TOT_TWh!$E2052,Data_TER_TWh!Y$9:Y$504)+SUMIF(Data_RES_TWh!$A$9:$A$1496,Data_TOT_TWh!$B2052&amp;"400_"&amp;Data_TOT_TWh!$E2052,Data_RES_TWh!Y$9:Y$1496)</f>
        <v>0</v>
      </c>
      <c r="Z2052" s="13">
        <f>SUMIF(Data_IND_TWh!$A$9:$A$504,Data_TOT_TWh!$B2052&amp;"200_"&amp;Data_TOT_TWh!$E2052,Data_IND_TWh!Z$9:Z$504)+SUMIF(Data_TER_TWh!$A$9:$A$504,Data_TOT_TWh!$B2052&amp;"300_"&amp;Data_TOT_TWh!$E2052,Data_TER_TWh!Z$9:Z$504)+SUMIF(Data_RES_TWh!$A$9:$A$1496,Data_TOT_TWh!$B2052&amp;"400_"&amp;Data_TOT_TWh!$E2052,Data_RES_TWh!Z$9:Z$1496)</f>
        <v>0</v>
      </c>
      <c r="AA2052" s="46">
        <f>SUMIF(Data_IND_TWh!$A$9:$A$504,Data_TOT_TWh!$B2052&amp;"200_"&amp;Data_TOT_TWh!$E2052,Data_IND_TWh!AA$9:AA$504)+SUMIF(Data_TER_TWh!$A$9:$A$504,Data_TOT_TWh!$B2052&amp;"300_"&amp;Data_TOT_TWh!$E2052,Data_TER_TWh!AA$9:AA$504)+SUMIF(Data_RES_TWh!$A$9:$A$1496,Data_TOT_TWh!$B2052&amp;"400_"&amp;Data_TOT_TWh!$E2052,Data_RES_TWh!AA$9:AA$1496)</f>
        <v>0</v>
      </c>
      <c r="AC2052" s="13"/>
      <c r="AE2052" s="13"/>
      <c r="AF2052" s="13">
        <f>SUMIF(Data_IND_TWh!$A$9:$A$504,Data_TOT_TWh!$B2052&amp;"200_"&amp;Data_TOT_TWh!$E2052,Data_IND_TWh!AF$9:AF$504)+SUMIF(Data_TER_TWh!$A$9:$A$504,Data_TOT_TWh!$B2052&amp;"300_"&amp;Data_TOT_TWh!$E2052,Data_TER_TWh!AF$9:AF$504)+SUMIF(Data_RES_TWh!$A$9:$A$1496,Data_TOT_TWh!$B2052&amp;"400_"&amp;Data_TOT_TWh!$E2052,Data_RES_TWh!AF$9:AF$1496)</f>
        <v>0</v>
      </c>
      <c r="AG2052" s="13">
        <f>SUMIF(Data_IND_TWh!$A$9:$A$504,Data_TOT_TWh!$B2052&amp;"200_"&amp;Data_TOT_TWh!$E2052,Data_IND_TWh!AG$9:AG$504)+SUMIF(Data_TER_TWh!$A$9:$A$504,Data_TOT_TWh!$B2052&amp;"300_"&amp;Data_TOT_TWh!$E2052,Data_TER_TWh!AG$9:AG$504)+SUMIF(Data_RES_TWh!$A$9:$A$1496,Data_TOT_TWh!$B2052&amp;"400_"&amp;Data_TOT_TWh!$E2052,Data_RES_TWh!AG$9:AG$1496)</f>
        <v>0</v>
      </c>
      <c r="AH2052" s="46">
        <f>SUMIF(Data_IND_TWh!$A$9:$A$504,Data_TOT_TWh!$B2052&amp;"200_"&amp;Data_TOT_TWh!$E2052,Data_IND_TWh!AH$9:AH$504)+SUMIF(Data_TER_TWh!$A$9:$A$504,Data_TOT_TWh!$B2052&amp;"300_"&amp;Data_TOT_TWh!$E2052,Data_TER_TWh!AH$9:AH$504)+SUMIF(Data_RES_TWh!$A$9:$A$1496,Data_TOT_TWh!$B2052&amp;"400_"&amp;Data_TOT_TWh!$E2052,Data_RES_TWh!AH$9:AH$1496)</f>
        <v>0</v>
      </c>
      <c r="AJ2052" s="13"/>
      <c r="AL2052" s="9"/>
      <c r="AM2052" s="87"/>
      <c r="AN2052" s="87"/>
    </row>
    <row r="2053" spans="12:40">
      <c r="L2053" s="46"/>
      <c r="M2053" s="46"/>
      <c r="O2053" s="47"/>
      <c r="P2053" s="46"/>
      <c r="Q2053" s="46"/>
      <c r="R2053" s="37"/>
      <c r="S2053" s="13"/>
      <c r="U2053" s="13"/>
      <c r="W2053" s="13"/>
      <c r="X2053" s="13">
        <f>SUMIF(Data_IND_TWh!$A$9:$A$504,Data_TOT_TWh!$B2053&amp;"200_"&amp;Data_TOT_TWh!$E2053,Data_IND_TWh!X$9:X$504)+SUMIF(Data_TER_TWh!$A$9:$A$504,Data_TOT_TWh!$B2053&amp;"300_"&amp;Data_TOT_TWh!$E2053,Data_TER_TWh!X$9:X$504)+SUMIF(Data_RES_TWh!$A$9:$A$1496,Data_TOT_TWh!$B2053&amp;"400_"&amp;Data_TOT_TWh!$E2053,Data_RES_TWh!X$9:X$1496)</f>
        <v>0</v>
      </c>
      <c r="Y2053" s="13">
        <f>SUMIF(Data_IND_TWh!$A$9:$A$504,Data_TOT_TWh!$B2053&amp;"200_"&amp;Data_TOT_TWh!$E2053,Data_IND_TWh!Y$9:Y$504)+SUMIF(Data_TER_TWh!$A$9:$A$504,Data_TOT_TWh!$B2053&amp;"300_"&amp;Data_TOT_TWh!$E2053,Data_TER_TWh!Y$9:Y$504)+SUMIF(Data_RES_TWh!$A$9:$A$1496,Data_TOT_TWh!$B2053&amp;"400_"&amp;Data_TOT_TWh!$E2053,Data_RES_TWh!Y$9:Y$1496)</f>
        <v>0</v>
      </c>
      <c r="Z2053" s="13">
        <f>SUMIF(Data_IND_TWh!$A$9:$A$504,Data_TOT_TWh!$B2053&amp;"200_"&amp;Data_TOT_TWh!$E2053,Data_IND_TWh!Z$9:Z$504)+SUMIF(Data_TER_TWh!$A$9:$A$504,Data_TOT_TWh!$B2053&amp;"300_"&amp;Data_TOT_TWh!$E2053,Data_TER_TWh!Z$9:Z$504)+SUMIF(Data_RES_TWh!$A$9:$A$1496,Data_TOT_TWh!$B2053&amp;"400_"&amp;Data_TOT_TWh!$E2053,Data_RES_TWh!Z$9:Z$1496)</f>
        <v>0</v>
      </c>
      <c r="AA2053" s="46">
        <f>SUMIF(Data_IND_TWh!$A$9:$A$504,Data_TOT_TWh!$B2053&amp;"200_"&amp;Data_TOT_TWh!$E2053,Data_IND_TWh!AA$9:AA$504)+SUMIF(Data_TER_TWh!$A$9:$A$504,Data_TOT_TWh!$B2053&amp;"300_"&amp;Data_TOT_TWh!$E2053,Data_TER_TWh!AA$9:AA$504)+SUMIF(Data_RES_TWh!$A$9:$A$1496,Data_TOT_TWh!$B2053&amp;"400_"&amp;Data_TOT_TWh!$E2053,Data_RES_TWh!AA$9:AA$1496)</f>
        <v>0</v>
      </c>
      <c r="AC2053" s="13"/>
      <c r="AE2053" s="13"/>
      <c r="AF2053" s="13">
        <f>SUMIF(Data_IND_TWh!$A$9:$A$504,Data_TOT_TWh!$B2053&amp;"200_"&amp;Data_TOT_TWh!$E2053,Data_IND_TWh!AF$9:AF$504)+SUMIF(Data_TER_TWh!$A$9:$A$504,Data_TOT_TWh!$B2053&amp;"300_"&amp;Data_TOT_TWh!$E2053,Data_TER_TWh!AF$9:AF$504)+SUMIF(Data_RES_TWh!$A$9:$A$1496,Data_TOT_TWh!$B2053&amp;"400_"&amp;Data_TOT_TWh!$E2053,Data_RES_TWh!AF$9:AF$1496)</f>
        <v>0</v>
      </c>
      <c r="AG2053" s="13">
        <f>SUMIF(Data_IND_TWh!$A$9:$A$504,Data_TOT_TWh!$B2053&amp;"200_"&amp;Data_TOT_TWh!$E2053,Data_IND_TWh!AG$9:AG$504)+SUMIF(Data_TER_TWh!$A$9:$A$504,Data_TOT_TWh!$B2053&amp;"300_"&amp;Data_TOT_TWh!$E2053,Data_TER_TWh!AG$9:AG$504)+SUMIF(Data_RES_TWh!$A$9:$A$1496,Data_TOT_TWh!$B2053&amp;"400_"&amp;Data_TOT_TWh!$E2053,Data_RES_TWh!AG$9:AG$1496)</f>
        <v>0</v>
      </c>
      <c r="AH2053" s="46">
        <f>SUMIF(Data_IND_TWh!$A$9:$A$504,Data_TOT_TWh!$B2053&amp;"200_"&amp;Data_TOT_TWh!$E2053,Data_IND_TWh!AH$9:AH$504)+SUMIF(Data_TER_TWh!$A$9:$A$504,Data_TOT_TWh!$B2053&amp;"300_"&amp;Data_TOT_TWh!$E2053,Data_TER_TWh!AH$9:AH$504)+SUMIF(Data_RES_TWh!$A$9:$A$1496,Data_TOT_TWh!$B2053&amp;"400_"&amp;Data_TOT_TWh!$E2053,Data_RES_TWh!AH$9:AH$1496)</f>
        <v>0</v>
      </c>
      <c r="AJ2053" s="13"/>
      <c r="AL2053" s="9"/>
      <c r="AM2053" s="87"/>
      <c r="AN2053" s="87"/>
    </row>
    <row r="2054" spans="12:40">
      <c r="L2054" s="46"/>
      <c r="M2054" s="46"/>
      <c r="O2054" s="47"/>
      <c r="P2054" s="46"/>
      <c r="Q2054" s="46"/>
      <c r="R2054" s="37"/>
      <c r="S2054" s="13"/>
      <c r="U2054" s="13"/>
      <c r="W2054" s="13"/>
      <c r="X2054" s="13">
        <f>SUMIF(Data_IND_TWh!$A$9:$A$504,Data_TOT_TWh!$B2054&amp;"200_"&amp;Data_TOT_TWh!$E2054,Data_IND_TWh!X$9:X$504)+SUMIF(Data_TER_TWh!$A$9:$A$504,Data_TOT_TWh!$B2054&amp;"300_"&amp;Data_TOT_TWh!$E2054,Data_TER_TWh!X$9:X$504)+SUMIF(Data_RES_TWh!$A$9:$A$1496,Data_TOT_TWh!$B2054&amp;"400_"&amp;Data_TOT_TWh!$E2054,Data_RES_TWh!X$9:X$1496)</f>
        <v>0</v>
      </c>
      <c r="Y2054" s="13">
        <f>SUMIF(Data_IND_TWh!$A$9:$A$504,Data_TOT_TWh!$B2054&amp;"200_"&amp;Data_TOT_TWh!$E2054,Data_IND_TWh!Y$9:Y$504)+SUMIF(Data_TER_TWh!$A$9:$A$504,Data_TOT_TWh!$B2054&amp;"300_"&amp;Data_TOT_TWh!$E2054,Data_TER_TWh!Y$9:Y$504)+SUMIF(Data_RES_TWh!$A$9:$A$1496,Data_TOT_TWh!$B2054&amp;"400_"&amp;Data_TOT_TWh!$E2054,Data_RES_TWh!Y$9:Y$1496)</f>
        <v>0</v>
      </c>
      <c r="Z2054" s="13">
        <f>SUMIF(Data_IND_TWh!$A$9:$A$504,Data_TOT_TWh!$B2054&amp;"200_"&amp;Data_TOT_TWh!$E2054,Data_IND_TWh!Z$9:Z$504)+SUMIF(Data_TER_TWh!$A$9:$A$504,Data_TOT_TWh!$B2054&amp;"300_"&amp;Data_TOT_TWh!$E2054,Data_TER_TWh!Z$9:Z$504)+SUMIF(Data_RES_TWh!$A$9:$A$1496,Data_TOT_TWh!$B2054&amp;"400_"&amp;Data_TOT_TWh!$E2054,Data_RES_TWh!Z$9:Z$1496)</f>
        <v>0</v>
      </c>
      <c r="AA2054" s="46">
        <f>SUMIF(Data_IND_TWh!$A$9:$A$504,Data_TOT_TWh!$B2054&amp;"200_"&amp;Data_TOT_TWh!$E2054,Data_IND_TWh!AA$9:AA$504)+SUMIF(Data_TER_TWh!$A$9:$A$504,Data_TOT_TWh!$B2054&amp;"300_"&amp;Data_TOT_TWh!$E2054,Data_TER_TWh!AA$9:AA$504)+SUMIF(Data_RES_TWh!$A$9:$A$1496,Data_TOT_TWh!$B2054&amp;"400_"&amp;Data_TOT_TWh!$E2054,Data_RES_TWh!AA$9:AA$1496)</f>
        <v>0</v>
      </c>
      <c r="AC2054" s="13"/>
      <c r="AE2054" s="13"/>
      <c r="AF2054" s="13">
        <f>SUMIF(Data_IND_TWh!$A$9:$A$504,Data_TOT_TWh!$B2054&amp;"200_"&amp;Data_TOT_TWh!$E2054,Data_IND_TWh!AF$9:AF$504)+SUMIF(Data_TER_TWh!$A$9:$A$504,Data_TOT_TWh!$B2054&amp;"300_"&amp;Data_TOT_TWh!$E2054,Data_TER_TWh!AF$9:AF$504)+SUMIF(Data_RES_TWh!$A$9:$A$1496,Data_TOT_TWh!$B2054&amp;"400_"&amp;Data_TOT_TWh!$E2054,Data_RES_TWh!AF$9:AF$1496)</f>
        <v>0</v>
      </c>
      <c r="AG2054" s="13">
        <f>SUMIF(Data_IND_TWh!$A$9:$A$504,Data_TOT_TWh!$B2054&amp;"200_"&amp;Data_TOT_TWh!$E2054,Data_IND_TWh!AG$9:AG$504)+SUMIF(Data_TER_TWh!$A$9:$A$504,Data_TOT_TWh!$B2054&amp;"300_"&amp;Data_TOT_TWh!$E2054,Data_TER_TWh!AG$9:AG$504)+SUMIF(Data_RES_TWh!$A$9:$A$1496,Data_TOT_TWh!$B2054&amp;"400_"&amp;Data_TOT_TWh!$E2054,Data_RES_TWh!AG$9:AG$1496)</f>
        <v>0</v>
      </c>
      <c r="AH2054" s="46">
        <f>SUMIF(Data_IND_TWh!$A$9:$A$504,Data_TOT_TWh!$B2054&amp;"200_"&amp;Data_TOT_TWh!$E2054,Data_IND_TWh!AH$9:AH$504)+SUMIF(Data_TER_TWh!$A$9:$A$504,Data_TOT_TWh!$B2054&amp;"300_"&amp;Data_TOT_TWh!$E2054,Data_TER_TWh!AH$9:AH$504)+SUMIF(Data_RES_TWh!$A$9:$A$1496,Data_TOT_TWh!$B2054&amp;"400_"&amp;Data_TOT_TWh!$E2054,Data_RES_TWh!AH$9:AH$1496)</f>
        <v>0</v>
      </c>
      <c r="AJ2054" s="13"/>
      <c r="AL2054" s="9"/>
      <c r="AM2054" s="87"/>
      <c r="AN2054" s="87"/>
    </row>
    <row r="2055" spans="12:40">
      <c r="L2055" s="46"/>
      <c r="M2055" s="46"/>
      <c r="O2055" s="47"/>
      <c r="P2055" s="46"/>
      <c r="Q2055" s="46"/>
      <c r="R2055" s="37"/>
      <c r="S2055" s="13"/>
      <c r="U2055" s="13"/>
      <c r="W2055" s="13"/>
      <c r="X2055" s="13">
        <f>SUMIF(Data_IND_TWh!$A$9:$A$504,Data_TOT_TWh!$B2055&amp;"200_"&amp;Data_TOT_TWh!$E2055,Data_IND_TWh!X$9:X$504)+SUMIF(Data_TER_TWh!$A$9:$A$504,Data_TOT_TWh!$B2055&amp;"300_"&amp;Data_TOT_TWh!$E2055,Data_TER_TWh!X$9:X$504)+SUMIF(Data_RES_TWh!$A$9:$A$1496,Data_TOT_TWh!$B2055&amp;"400_"&amp;Data_TOT_TWh!$E2055,Data_RES_TWh!X$9:X$1496)</f>
        <v>0</v>
      </c>
      <c r="Y2055" s="13">
        <f>SUMIF(Data_IND_TWh!$A$9:$A$504,Data_TOT_TWh!$B2055&amp;"200_"&amp;Data_TOT_TWh!$E2055,Data_IND_TWh!Y$9:Y$504)+SUMIF(Data_TER_TWh!$A$9:$A$504,Data_TOT_TWh!$B2055&amp;"300_"&amp;Data_TOT_TWh!$E2055,Data_TER_TWh!Y$9:Y$504)+SUMIF(Data_RES_TWh!$A$9:$A$1496,Data_TOT_TWh!$B2055&amp;"400_"&amp;Data_TOT_TWh!$E2055,Data_RES_TWh!Y$9:Y$1496)</f>
        <v>0</v>
      </c>
      <c r="Z2055" s="13">
        <f>SUMIF(Data_IND_TWh!$A$9:$A$504,Data_TOT_TWh!$B2055&amp;"200_"&amp;Data_TOT_TWh!$E2055,Data_IND_TWh!Z$9:Z$504)+SUMIF(Data_TER_TWh!$A$9:$A$504,Data_TOT_TWh!$B2055&amp;"300_"&amp;Data_TOT_TWh!$E2055,Data_TER_TWh!Z$9:Z$504)+SUMIF(Data_RES_TWh!$A$9:$A$1496,Data_TOT_TWh!$B2055&amp;"400_"&amp;Data_TOT_TWh!$E2055,Data_RES_TWh!Z$9:Z$1496)</f>
        <v>0</v>
      </c>
      <c r="AA2055" s="46">
        <f>SUMIF(Data_IND_TWh!$A$9:$A$504,Data_TOT_TWh!$B2055&amp;"200_"&amp;Data_TOT_TWh!$E2055,Data_IND_TWh!AA$9:AA$504)+SUMIF(Data_TER_TWh!$A$9:$A$504,Data_TOT_TWh!$B2055&amp;"300_"&amp;Data_TOT_TWh!$E2055,Data_TER_TWh!AA$9:AA$504)+SUMIF(Data_RES_TWh!$A$9:$A$1496,Data_TOT_TWh!$B2055&amp;"400_"&amp;Data_TOT_TWh!$E2055,Data_RES_TWh!AA$9:AA$1496)</f>
        <v>0</v>
      </c>
      <c r="AC2055" s="13"/>
      <c r="AE2055" s="13"/>
      <c r="AF2055" s="13">
        <f>SUMIF(Data_IND_TWh!$A$9:$A$504,Data_TOT_TWh!$B2055&amp;"200_"&amp;Data_TOT_TWh!$E2055,Data_IND_TWh!AF$9:AF$504)+SUMIF(Data_TER_TWh!$A$9:$A$504,Data_TOT_TWh!$B2055&amp;"300_"&amp;Data_TOT_TWh!$E2055,Data_TER_TWh!AF$9:AF$504)+SUMIF(Data_RES_TWh!$A$9:$A$1496,Data_TOT_TWh!$B2055&amp;"400_"&amp;Data_TOT_TWh!$E2055,Data_RES_TWh!AF$9:AF$1496)</f>
        <v>0</v>
      </c>
      <c r="AG2055" s="13">
        <f>SUMIF(Data_IND_TWh!$A$9:$A$504,Data_TOT_TWh!$B2055&amp;"200_"&amp;Data_TOT_TWh!$E2055,Data_IND_TWh!AG$9:AG$504)+SUMIF(Data_TER_TWh!$A$9:$A$504,Data_TOT_TWh!$B2055&amp;"300_"&amp;Data_TOT_TWh!$E2055,Data_TER_TWh!AG$9:AG$504)+SUMIF(Data_RES_TWh!$A$9:$A$1496,Data_TOT_TWh!$B2055&amp;"400_"&amp;Data_TOT_TWh!$E2055,Data_RES_TWh!AG$9:AG$1496)</f>
        <v>0</v>
      </c>
      <c r="AH2055" s="46">
        <f>SUMIF(Data_IND_TWh!$A$9:$A$504,Data_TOT_TWh!$B2055&amp;"200_"&amp;Data_TOT_TWh!$E2055,Data_IND_TWh!AH$9:AH$504)+SUMIF(Data_TER_TWh!$A$9:$A$504,Data_TOT_TWh!$B2055&amp;"300_"&amp;Data_TOT_TWh!$E2055,Data_TER_TWh!AH$9:AH$504)+SUMIF(Data_RES_TWh!$A$9:$A$1496,Data_TOT_TWh!$B2055&amp;"400_"&amp;Data_TOT_TWh!$E2055,Data_RES_TWh!AH$9:AH$1496)</f>
        <v>0</v>
      </c>
      <c r="AJ2055" s="13"/>
      <c r="AL2055" s="9"/>
      <c r="AM2055" s="87"/>
      <c r="AN2055" s="87"/>
    </row>
    <row r="2056" spans="12:40">
      <c r="L2056" s="46"/>
      <c r="M2056" s="46"/>
      <c r="O2056" s="47"/>
      <c r="P2056" s="46"/>
      <c r="Q2056" s="46"/>
      <c r="R2056" s="37"/>
      <c r="S2056" s="13"/>
      <c r="U2056" s="13"/>
      <c r="W2056" s="13"/>
      <c r="X2056" s="13">
        <f>SUMIF(Data_IND_TWh!$A$9:$A$504,Data_TOT_TWh!$B2056&amp;"200_"&amp;Data_TOT_TWh!$E2056,Data_IND_TWh!X$9:X$504)+SUMIF(Data_TER_TWh!$A$9:$A$504,Data_TOT_TWh!$B2056&amp;"300_"&amp;Data_TOT_TWh!$E2056,Data_TER_TWh!X$9:X$504)+SUMIF(Data_RES_TWh!$A$9:$A$1496,Data_TOT_TWh!$B2056&amp;"400_"&amp;Data_TOT_TWh!$E2056,Data_RES_TWh!X$9:X$1496)</f>
        <v>0</v>
      </c>
      <c r="Y2056" s="13">
        <f>SUMIF(Data_IND_TWh!$A$9:$A$504,Data_TOT_TWh!$B2056&amp;"200_"&amp;Data_TOT_TWh!$E2056,Data_IND_TWh!Y$9:Y$504)+SUMIF(Data_TER_TWh!$A$9:$A$504,Data_TOT_TWh!$B2056&amp;"300_"&amp;Data_TOT_TWh!$E2056,Data_TER_TWh!Y$9:Y$504)+SUMIF(Data_RES_TWh!$A$9:$A$1496,Data_TOT_TWh!$B2056&amp;"400_"&amp;Data_TOT_TWh!$E2056,Data_RES_TWh!Y$9:Y$1496)</f>
        <v>0</v>
      </c>
      <c r="Z2056" s="13">
        <f>SUMIF(Data_IND_TWh!$A$9:$A$504,Data_TOT_TWh!$B2056&amp;"200_"&amp;Data_TOT_TWh!$E2056,Data_IND_TWh!Z$9:Z$504)+SUMIF(Data_TER_TWh!$A$9:$A$504,Data_TOT_TWh!$B2056&amp;"300_"&amp;Data_TOT_TWh!$E2056,Data_TER_TWh!Z$9:Z$504)+SUMIF(Data_RES_TWh!$A$9:$A$1496,Data_TOT_TWh!$B2056&amp;"400_"&amp;Data_TOT_TWh!$E2056,Data_RES_TWh!Z$9:Z$1496)</f>
        <v>0</v>
      </c>
      <c r="AA2056" s="46">
        <f>SUMIF(Data_IND_TWh!$A$9:$A$504,Data_TOT_TWh!$B2056&amp;"200_"&amp;Data_TOT_TWh!$E2056,Data_IND_TWh!AA$9:AA$504)+SUMIF(Data_TER_TWh!$A$9:$A$504,Data_TOT_TWh!$B2056&amp;"300_"&amp;Data_TOT_TWh!$E2056,Data_TER_TWh!AA$9:AA$504)+SUMIF(Data_RES_TWh!$A$9:$A$1496,Data_TOT_TWh!$B2056&amp;"400_"&amp;Data_TOT_TWh!$E2056,Data_RES_TWh!AA$9:AA$1496)</f>
        <v>0</v>
      </c>
      <c r="AC2056" s="13"/>
      <c r="AE2056" s="13"/>
      <c r="AF2056" s="13">
        <f>SUMIF(Data_IND_TWh!$A$9:$A$504,Data_TOT_TWh!$B2056&amp;"200_"&amp;Data_TOT_TWh!$E2056,Data_IND_TWh!AF$9:AF$504)+SUMIF(Data_TER_TWh!$A$9:$A$504,Data_TOT_TWh!$B2056&amp;"300_"&amp;Data_TOT_TWh!$E2056,Data_TER_TWh!AF$9:AF$504)+SUMIF(Data_RES_TWh!$A$9:$A$1496,Data_TOT_TWh!$B2056&amp;"400_"&amp;Data_TOT_TWh!$E2056,Data_RES_TWh!AF$9:AF$1496)</f>
        <v>0</v>
      </c>
      <c r="AG2056" s="13">
        <f>SUMIF(Data_IND_TWh!$A$9:$A$504,Data_TOT_TWh!$B2056&amp;"200_"&amp;Data_TOT_TWh!$E2056,Data_IND_TWh!AG$9:AG$504)+SUMIF(Data_TER_TWh!$A$9:$A$504,Data_TOT_TWh!$B2056&amp;"300_"&amp;Data_TOT_TWh!$E2056,Data_TER_TWh!AG$9:AG$504)+SUMIF(Data_RES_TWh!$A$9:$A$1496,Data_TOT_TWh!$B2056&amp;"400_"&amp;Data_TOT_TWh!$E2056,Data_RES_TWh!AG$9:AG$1496)</f>
        <v>0</v>
      </c>
      <c r="AH2056" s="46">
        <f>SUMIF(Data_IND_TWh!$A$9:$A$504,Data_TOT_TWh!$B2056&amp;"200_"&amp;Data_TOT_TWh!$E2056,Data_IND_TWh!AH$9:AH$504)+SUMIF(Data_TER_TWh!$A$9:$A$504,Data_TOT_TWh!$B2056&amp;"300_"&amp;Data_TOT_TWh!$E2056,Data_TER_TWh!AH$9:AH$504)+SUMIF(Data_RES_TWh!$A$9:$A$1496,Data_TOT_TWh!$B2056&amp;"400_"&amp;Data_TOT_TWh!$E2056,Data_RES_TWh!AH$9:AH$1496)</f>
        <v>0</v>
      </c>
      <c r="AJ2056" s="13"/>
      <c r="AL2056" s="9"/>
      <c r="AM2056" s="87"/>
      <c r="AN2056" s="87"/>
    </row>
    <row r="2057" spans="12:40">
      <c r="L2057" s="46"/>
      <c r="M2057" s="46"/>
      <c r="O2057" s="47"/>
      <c r="P2057" s="46"/>
      <c r="Q2057" s="46"/>
      <c r="R2057" s="37"/>
      <c r="S2057" s="13"/>
      <c r="U2057" s="13"/>
      <c r="W2057" s="13"/>
      <c r="X2057" s="13">
        <f>SUMIF(Data_IND_TWh!$A$9:$A$504,Data_TOT_TWh!$B2057&amp;"200_"&amp;Data_TOT_TWh!$E2057,Data_IND_TWh!X$9:X$504)+SUMIF(Data_TER_TWh!$A$9:$A$504,Data_TOT_TWh!$B2057&amp;"300_"&amp;Data_TOT_TWh!$E2057,Data_TER_TWh!X$9:X$504)+SUMIF(Data_RES_TWh!$A$9:$A$1496,Data_TOT_TWh!$B2057&amp;"400_"&amp;Data_TOT_TWh!$E2057,Data_RES_TWh!X$9:X$1496)</f>
        <v>0</v>
      </c>
      <c r="Y2057" s="13">
        <f>SUMIF(Data_IND_TWh!$A$9:$A$504,Data_TOT_TWh!$B2057&amp;"200_"&amp;Data_TOT_TWh!$E2057,Data_IND_TWh!Y$9:Y$504)+SUMIF(Data_TER_TWh!$A$9:$A$504,Data_TOT_TWh!$B2057&amp;"300_"&amp;Data_TOT_TWh!$E2057,Data_TER_TWh!Y$9:Y$504)+SUMIF(Data_RES_TWh!$A$9:$A$1496,Data_TOT_TWh!$B2057&amp;"400_"&amp;Data_TOT_TWh!$E2057,Data_RES_TWh!Y$9:Y$1496)</f>
        <v>0</v>
      </c>
      <c r="Z2057" s="13">
        <f>SUMIF(Data_IND_TWh!$A$9:$A$504,Data_TOT_TWh!$B2057&amp;"200_"&amp;Data_TOT_TWh!$E2057,Data_IND_TWh!Z$9:Z$504)+SUMIF(Data_TER_TWh!$A$9:$A$504,Data_TOT_TWh!$B2057&amp;"300_"&amp;Data_TOT_TWh!$E2057,Data_TER_TWh!Z$9:Z$504)+SUMIF(Data_RES_TWh!$A$9:$A$1496,Data_TOT_TWh!$B2057&amp;"400_"&amp;Data_TOT_TWh!$E2057,Data_RES_TWh!Z$9:Z$1496)</f>
        <v>0</v>
      </c>
      <c r="AA2057" s="46">
        <f>SUMIF(Data_IND_TWh!$A$9:$A$504,Data_TOT_TWh!$B2057&amp;"200_"&amp;Data_TOT_TWh!$E2057,Data_IND_TWh!AA$9:AA$504)+SUMIF(Data_TER_TWh!$A$9:$A$504,Data_TOT_TWh!$B2057&amp;"300_"&amp;Data_TOT_TWh!$E2057,Data_TER_TWh!AA$9:AA$504)+SUMIF(Data_RES_TWh!$A$9:$A$1496,Data_TOT_TWh!$B2057&amp;"400_"&amp;Data_TOT_TWh!$E2057,Data_RES_TWh!AA$9:AA$1496)</f>
        <v>0</v>
      </c>
      <c r="AC2057" s="13"/>
      <c r="AE2057" s="13"/>
      <c r="AF2057" s="13">
        <f>SUMIF(Data_IND_TWh!$A$9:$A$504,Data_TOT_TWh!$B2057&amp;"200_"&amp;Data_TOT_TWh!$E2057,Data_IND_TWh!AF$9:AF$504)+SUMIF(Data_TER_TWh!$A$9:$A$504,Data_TOT_TWh!$B2057&amp;"300_"&amp;Data_TOT_TWh!$E2057,Data_TER_TWh!AF$9:AF$504)+SUMIF(Data_RES_TWh!$A$9:$A$1496,Data_TOT_TWh!$B2057&amp;"400_"&amp;Data_TOT_TWh!$E2057,Data_RES_TWh!AF$9:AF$1496)</f>
        <v>0</v>
      </c>
      <c r="AG2057" s="13">
        <f>SUMIF(Data_IND_TWh!$A$9:$A$504,Data_TOT_TWh!$B2057&amp;"200_"&amp;Data_TOT_TWh!$E2057,Data_IND_TWh!AG$9:AG$504)+SUMIF(Data_TER_TWh!$A$9:$A$504,Data_TOT_TWh!$B2057&amp;"300_"&amp;Data_TOT_TWh!$E2057,Data_TER_TWh!AG$9:AG$504)+SUMIF(Data_RES_TWh!$A$9:$A$1496,Data_TOT_TWh!$B2057&amp;"400_"&amp;Data_TOT_TWh!$E2057,Data_RES_TWh!AG$9:AG$1496)</f>
        <v>0</v>
      </c>
      <c r="AH2057" s="46">
        <f>SUMIF(Data_IND_TWh!$A$9:$A$504,Data_TOT_TWh!$B2057&amp;"200_"&amp;Data_TOT_TWh!$E2057,Data_IND_TWh!AH$9:AH$504)+SUMIF(Data_TER_TWh!$A$9:$A$504,Data_TOT_TWh!$B2057&amp;"300_"&amp;Data_TOT_TWh!$E2057,Data_TER_TWh!AH$9:AH$504)+SUMIF(Data_RES_TWh!$A$9:$A$1496,Data_TOT_TWh!$B2057&amp;"400_"&amp;Data_TOT_TWh!$E2057,Data_RES_TWh!AH$9:AH$1496)</f>
        <v>0</v>
      </c>
      <c r="AJ2057" s="13"/>
      <c r="AL2057" s="9"/>
      <c r="AM2057" s="87"/>
      <c r="AN2057" s="87"/>
    </row>
    <row r="2058" spans="12:40">
      <c r="L2058" s="46"/>
      <c r="M2058" s="46"/>
      <c r="O2058" s="47"/>
      <c r="P2058" s="46"/>
      <c r="Q2058" s="46"/>
      <c r="R2058" s="37"/>
      <c r="S2058" s="13"/>
      <c r="U2058" s="13"/>
      <c r="W2058" s="13"/>
      <c r="X2058" s="13">
        <f>SUMIF(Data_IND_TWh!$A$9:$A$504,Data_TOT_TWh!$B2058&amp;"200_"&amp;Data_TOT_TWh!$E2058,Data_IND_TWh!X$9:X$504)+SUMIF(Data_TER_TWh!$A$9:$A$504,Data_TOT_TWh!$B2058&amp;"300_"&amp;Data_TOT_TWh!$E2058,Data_TER_TWh!X$9:X$504)+SUMIF(Data_RES_TWh!$A$9:$A$1496,Data_TOT_TWh!$B2058&amp;"400_"&amp;Data_TOT_TWh!$E2058,Data_RES_TWh!X$9:X$1496)</f>
        <v>0</v>
      </c>
      <c r="Y2058" s="13">
        <f>SUMIF(Data_IND_TWh!$A$9:$A$504,Data_TOT_TWh!$B2058&amp;"200_"&amp;Data_TOT_TWh!$E2058,Data_IND_TWh!Y$9:Y$504)+SUMIF(Data_TER_TWh!$A$9:$A$504,Data_TOT_TWh!$B2058&amp;"300_"&amp;Data_TOT_TWh!$E2058,Data_TER_TWh!Y$9:Y$504)+SUMIF(Data_RES_TWh!$A$9:$A$1496,Data_TOT_TWh!$B2058&amp;"400_"&amp;Data_TOT_TWh!$E2058,Data_RES_TWh!Y$9:Y$1496)</f>
        <v>0</v>
      </c>
      <c r="Z2058" s="13">
        <f>SUMIF(Data_IND_TWh!$A$9:$A$504,Data_TOT_TWh!$B2058&amp;"200_"&amp;Data_TOT_TWh!$E2058,Data_IND_TWh!Z$9:Z$504)+SUMIF(Data_TER_TWh!$A$9:$A$504,Data_TOT_TWh!$B2058&amp;"300_"&amp;Data_TOT_TWh!$E2058,Data_TER_TWh!Z$9:Z$504)+SUMIF(Data_RES_TWh!$A$9:$A$1496,Data_TOT_TWh!$B2058&amp;"400_"&amp;Data_TOT_TWh!$E2058,Data_RES_TWh!Z$9:Z$1496)</f>
        <v>0</v>
      </c>
      <c r="AA2058" s="46">
        <f>SUMIF(Data_IND_TWh!$A$9:$A$504,Data_TOT_TWh!$B2058&amp;"200_"&amp;Data_TOT_TWh!$E2058,Data_IND_TWh!AA$9:AA$504)+SUMIF(Data_TER_TWh!$A$9:$A$504,Data_TOT_TWh!$B2058&amp;"300_"&amp;Data_TOT_TWh!$E2058,Data_TER_TWh!AA$9:AA$504)+SUMIF(Data_RES_TWh!$A$9:$A$1496,Data_TOT_TWh!$B2058&amp;"400_"&amp;Data_TOT_TWh!$E2058,Data_RES_TWh!AA$9:AA$1496)</f>
        <v>0</v>
      </c>
      <c r="AC2058" s="13"/>
      <c r="AE2058" s="13"/>
      <c r="AF2058" s="13">
        <f>SUMIF(Data_IND_TWh!$A$9:$A$504,Data_TOT_TWh!$B2058&amp;"200_"&amp;Data_TOT_TWh!$E2058,Data_IND_TWh!AF$9:AF$504)+SUMIF(Data_TER_TWh!$A$9:$A$504,Data_TOT_TWh!$B2058&amp;"300_"&amp;Data_TOT_TWh!$E2058,Data_TER_TWh!AF$9:AF$504)+SUMIF(Data_RES_TWh!$A$9:$A$1496,Data_TOT_TWh!$B2058&amp;"400_"&amp;Data_TOT_TWh!$E2058,Data_RES_TWh!AF$9:AF$1496)</f>
        <v>0</v>
      </c>
      <c r="AG2058" s="13">
        <f>SUMIF(Data_IND_TWh!$A$9:$A$504,Data_TOT_TWh!$B2058&amp;"200_"&amp;Data_TOT_TWh!$E2058,Data_IND_TWh!AG$9:AG$504)+SUMIF(Data_TER_TWh!$A$9:$A$504,Data_TOT_TWh!$B2058&amp;"300_"&amp;Data_TOT_TWh!$E2058,Data_TER_TWh!AG$9:AG$504)+SUMIF(Data_RES_TWh!$A$9:$A$1496,Data_TOT_TWh!$B2058&amp;"400_"&amp;Data_TOT_TWh!$E2058,Data_RES_TWh!AG$9:AG$1496)</f>
        <v>0</v>
      </c>
      <c r="AH2058" s="46">
        <f>SUMIF(Data_IND_TWh!$A$9:$A$504,Data_TOT_TWh!$B2058&amp;"200_"&amp;Data_TOT_TWh!$E2058,Data_IND_TWh!AH$9:AH$504)+SUMIF(Data_TER_TWh!$A$9:$A$504,Data_TOT_TWh!$B2058&amp;"300_"&amp;Data_TOT_TWh!$E2058,Data_TER_TWh!AH$9:AH$504)+SUMIF(Data_RES_TWh!$A$9:$A$1496,Data_TOT_TWh!$B2058&amp;"400_"&amp;Data_TOT_TWh!$E2058,Data_RES_TWh!AH$9:AH$1496)</f>
        <v>0</v>
      </c>
      <c r="AJ2058" s="13"/>
      <c r="AL2058" s="9"/>
      <c r="AM2058" s="87"/>
      <c r="AN2058" s="87"/>
    </row>
    <row r="2059" spans="12:40">
      <c r="L2059" s="46"/>
      <c r="M2059" s="46"/>
      <c r="O2059" s="47"/>
      <c r="P2059" s="46"/>
      <c r="Q2059" s="46"/>
      <c r="R2059" s="37"/>
      <c r="S2059" s="13"/>
      <c r="U2059" s="13"/>
      <c r="W2059" s="13"/>
      <c r="X2059" s="13">
        <f>SUMIF(Data_IND_TWh!$A$9:$A$504,Data_TOT_TWh!$B2059&amp;"200_"&amp;Data_TOT_TWh!$E2059,Data_IND_TWh!X$9:X$504)+SUMIF(Data_TER_TWh!$A$9:$A$504,Data_TOT_TWh!$B2059&amp;"300_"&amp;Data_TOT_TWh!$E2059,Data_TER_TWh!X$9:X$504)+SUMIF(Data_RES_TWh!$A$9:$A$1496,Data_TOT_TWh!$B2059&amp;"400_"&amp;Data_TOT_TWh!$E2059,Data_RES_TWh!X$9:X$1496)</f>
        <v>0</v>
      </c>
      <c r="Y2059" s="13">
        <f>SUMIF(Data_IND_TWh!$A$9:$A$504,Data_TOT_TWh!$B2059&amp;"200_"&amp;Data_TOT_TWh!$E2059,Data_IND_TWh!Y$9:Y$504)+SUMIF(Data_TER_TWh!$A$9:$A$504,Data_TOT_TWh!$B2059&amp;"300_"&amp;Data_TOT_TWh!$E2059,Data_TER_TWh!Y$9:Y$504)+SUMIF(Data_RES_TWh!$A$9:$A$1496,Data_TOT_TWh!$B2059&amp;"400_"&amp;Data_TOT_TWh!$E2059,Data_RES_TWh!Y$9:Y$1496)</f>
        <v>0</v>
      </c>
      <c r="Z2059" s="13">
        <f>SUMIF(Data_IND_TWh!$A$9:$A$504,Data_TOT_TWh!$B2059&amp;"200_"&amp;Data_TOT_TWh!$E2059,Data_IND_TWh!Z$9:Z$504)+SUMIF(Data_TER_TWh!$A$9:$A$504,Data_TOT_TWh!$B2059&amp;"300_"&amp;Data_TOT_TWh!$E2059,Data_TER_TWh!Z$9:Z$504)+SUMIF(Data_RES_TWh!$A$9:$A$1496,Data_TOT_TWh!$B2059&amp;"400_"&amp;Data_TOT_TWh!$E2059,Data_RES_TWh!Z$9:Z$1496)</f>
        <v>0</v>
      </c>
      <c r="AA2059" s="46">
        <f>SUMIF(Data_IND_TWh!$A$9:$A$504,Data_TOT_TWh!$B2059&amp;"200_"&amp;Data_TOT_TWh!$E2059,Data_IND_TWh!AA$9:AA$504)+SUMIF(Data_TER_TWh!$A$9:$A$504,Data_TOT_TWh!$B2059&amp;"300_"&amp;Data_TOT_TWh!$E2059,Data_TER_TWh!AA$9:AA$504)+SUMIF(Data_RES_TWh!$A$9:$A$1496,Data_TOT_TWh!$B2059&amp;"400_"&amp;Data_TOT_TWh!$E2059,Data_RES_TWh!AA$9:AA$1496)</f>
        <v>0</v>
      </c>
      <c r="AC2059" s="13"/>
      <c r="AE2059" s="13"/>
      <c r="AF2059" s="13">
        <f>SUMIF(Data_IND_TWh!$A$9:$A$504,Data_TOT_TWh!$B2059&amp;"200_"&amp;Data_TOT_TWh!$E2059,Data_IND_TWh!AF$9:AF$504)+SUMIF(Data_TER_TWh!$A$9:$A$504,Data_TOT_TWh!$B2059&amp;"300_"&amp;Data_TOT_TWh!$E2059,Data_TER_TWh!AF$9:AF$504)+SUMIF(Data_RES_TWh!$A$9:$A$1496,Data_TOT_TWh!$B2059&amp;"400_"&amp;Data_TOT_TWh!$E2059,Data_RES_TWh!AF$9:AF$1496)</f>
        <v>0</v>
      </c>
      <c r="AG2059" s="13">
        <f>SUMIF(Data_IND_TWh!$A$9:$A$504,Data_TOT_TWh!$B2059&amp;"200_"&amp;Data_TOT_TWh!$E2059,Data_IND_TWh!AG$9:AG$504)+SUMIF(Data_TER_TWh!$A$9:$A$504,Data_TOT_TWh!$B2059&amp;"300_"&amp;Data_TOT_TWh!$E2059,Data_TER_TWh!AG$9:AG$504)+SUMIF(Data_RES_TWh!$A$9:$A$1496,Data_TOT_TWh!$B2059&amp;"400_"&amp;Data_TOT_TWh!$E2059,Data_RES_TWh!AG$9:AG$1496)</f>
        <v>0</v>
      </c>
      <c r="AH2059" s="46">
        <f>SUMIF(Data_IND_TWh!$A$9:$A$504,Data_TOT_TWh!$B2059&amp;"200_"&amp;Data_TOT_TWh!$E2059,Data_IND_TWh!AH$9:AH$504)+SUMIF(Data_TER_TWh!$A$9:$A$504,Data_TOT_TWh!$B2059&amp;"300_"&amp;Data_TOT_TWh!$E2059,Data_TER_TWh!AH$9:AH$504)+SUMIF(Data_RES_TWh!$A$9:$A$1496,Data_TOT_TWh!$B2059&amp;"400_"&amp;Data_TOT_TWh!$E2059,Data_RES_TWh!AH$9:AH$1496)</f>
        <v>0</v>
      </c>
      <c r="AJ2059" s="13"/>
      <c r="AL2059" s="9"/>
      <c r="AM2059" s="87"/>
      <c r="AN2059" s="87"/>
    </row>
    <row r="2060" spans="12:40">
      <c r="L2060" s="46"/>
      <c r="M2060" s="46"/>
      <c r="O2060" s="47"/>
      <c r="P2060" s="46"/>
      <c r="Q2060" s="46"/>
      <c r="R2060" s="37"/>
      <c r="S2060" s="13"/>
      <c r="U2060" s="13"/>
      <c r="W2060" s="13"/>
      <c r="X2060" s="13">
        <f>SUMIF(Data_IND_TWh!$A$9:$A$504,Data_TOT_TWh!$B2060&amp;"200_"&amp;Data_TOT_TWh!$E2060,Data_IND_TWh!X$9:X$504)+SUMIF(Data_TER_TWh!$A$9:$A$504,Data_TOT_TWh!$B2060&amp;"300_"&amp;Data_TOT_TWh!$E2060,Data_TER_TWh!X$9:X$504)+SUMIF(Data_RES_TWh!$A$9:$A$1496,Data_TOT_TWh!$B2060&amp;"400_"&amp;Data_TOT_TWh!$E2060,Data_RES_TWh!X$9:X$1496)</f>
        <v>0</v>
      </c>
      <c r="Y2060" s="13">
        <f>SUMIF(Data_IND_TWh!$A$9:$A$504,Data_TOT_TWh!$B2060&amp;"200_"&amp;Data_TOT_TWh!$E2060,Data_IND_TWh!Y$9:Y$504)+SUMIF(Data_TER_TWh!$A$9:$A$504,Data_TOT_TWh!$B2060&amp;"300_"&amp;Data_TOT_TWh!$E2060,Data_TER_TWh!Y$9:Y$504)+SUMIF(Data_RES_TWh!$A$9:$A$1496,Data_TOT_TWh!$B2060&amp;"400_"&amp;Data_TOT_TWh!$E2060,Data_RES_TWh!Y$9:Y$1496)</f>
        <v>0</v>
      </c>
      <c r="Z2060" s="13">
        <f>SUMIF(Data_IND_TWh!$A$9:$A$504,Data_TOT_TWh!$B2060&amp;"200_"&amp;Data_TOT_TWh!$E2060,Data_IND_TWh!Z$9:Z$504)+SUMIF(Data_TER_TWh!$A$9:$A$504,Data_TOT_TWh!$B2060&amp;"300_"&amp;Data_TOT_TWh!$E2060,Data_TER_TWh!Z$9:Z$504)+SUMIF(Data_RES_TWh!$A$9:$A$1496,Data_TOT_TWh!$B2060&amp;"400_"&amp;Data_TOT_TWh!$E2060,Data_RES_TWh!Z$9:Z$1496)</f>
        <v>0</v>
      </c>
      <c r="AA2060" s="46">
        <f>SUMIF(Data_IND_TWh!$A$9:$A$504,Data_TOT_TWh!$B2060&amp;"200_"&amp;Data_TOT_TWh!$E2060,Data_IND_TWh!AA$9:AA$504)+SUMIF(Data_TER_TWh!$A$9:$A$504,Data_TOT_TWh!$B2060&amp;"300_"&amp;Data_TOT_TWh!$E2060,Data_TER_TWh!AA$9:AA$504)+SUMIF(Data_RES_TWh!$A$9:$A$1496,Data_TOT_TWh!$B2060&amp;"400_"&amp;Data_TOT_TWh!$E2060,Data_RES_TWh!AA$9:AA$1496)</f>
        <v>0</v>
      </c>
      <c r="AC2060" s="13"/>
      <c r="AE2060" s="13"/>
      <c r="AF2060" s="13">
        <f>SUMIF(Data_IND_TWh!$A$9:$A$504,Data_TOT_TWh!$B2060&amp;"200_"&amp;Data_TOT_TWh!$E2060,Data_IND_TWh!AF$9:AF$504)+SUMIF(Data_TER_TWh!$A$9:$A$504,Data_TOT_TWh!$B2060&amp;"300_"&amp;Data_TOT_TWh!$E2060,Data_TER_TWh!AF$9:AF$504)+SUMIF(Data_RES_TWh!$A$9:$A$1496,Data_TOT_TWh!$B2060&amp;"400_"&amp;Data_TOT_TWh!$E2060,Data_RES_TWh!AF$9:AF$1496)</f>
        <v>0</v>
      </c>
      <c r="AG2060" s="13">
        <f>SUMIF(Data_IND_TWh!$A$9:$A$504,Data_TOT_TWh!$B2060&amp;"200_"&amp;Data_TOT_TWh!$E2060,Data_IND_TWh!AG$9:AG$504)+SUMIF(Data_TER_TWh!$A$9:$A$504,Data_TOT_TWh!$B2060&amp;"300_"&amp;Data_TOT_TWh!$E2060,Data_TER_TWh!AG$9:AG$504)+SUMIF(Data_RES_TWh!$A$9:$A$1496,Data_TOT_TWh!$B2060&amp;"400_"&amp;Data_TOT_TWh!$E2060,Data_RES_TWh!AG$9:AG$1496)</f>
        <v>0</v>
      </c>
      <c r="AH2060" s="46">
        <f>SUMIF(Data_IND_TWh!$A$9:$A$504,Data_TOT_TWh!$B2060&amp;"200_"&amp;Data_TOT_TWh!$E2060,Data_IND_TWh!AH$9:AH$504)+SUMIF(Data_TER_TWh!$A$9:$A$504,Data_TOT_TWh!$B2060&amp;"300_"&amp;Data_TOT_TWh!$E2060,Data_TER_TWh!AH$9:AH$504)+SUMIF(Data_RES_TWh!$A$9:$A$1496,Data_TOT_TWh!$B2060&amp;"400_"&amp;Data_TOT_TWh!$E2060,Data_RES_TWh!AH$9:AH$1496)</f>
        <v>0</v>
      </c>
      <c r="AJ2060" s="13"/>
      <c r="AL2060" s="9"/>
      <c r="AM2060" s="87"/>
      <c r="AN2060" s="87"/>
    </row>
    <row r="2061" spans="12:40">
      <c r="L2061" s="46"/>
      <c r="M2061" s="46"/>
      <c r="O2061" s="47"/>
      <c r="P2061" s="46"/>
      <c r="Q2061" s="46"/>
      <c r="R2061" s="37"/>
      <c r="S2061" s="13"/>
      <c r="U2061" s="13"/>
      <c r="W2061" s="13"/>
      <c r="X2061" s="13">
        <f>SUMIF(Data_IND_TWh!$A$9:$A$504,Data_TOT_TWh!$B2061&amp;"200_"&amp;Data_TOT_TWh!$E2061,Data_IND_TWh!X$9:X$504)+SUMIF(Data_TER_TWh!$A$9:$A$504,Data_TOT_TWh!$B2061&amp;"300_"&amp;Data_TOT_TWh!$E2061,Data_TER_TWh!X$9:X$504)+SUMIF(Data_RES_TWh!$A$9:$A$1496,Data_TOT_TWh!$B2061&amp;"400_"&amp;Data_TOT_TWh!$E2061,Data_RES_TWh!X$9:X$1496)</f>
        <v>0</v>
      </c>
      <c r="Y2061" s="13">
        <f>SUMIF(Data_IND_TWh!$A$9:$A$504,Data_TOT_TWh!$B2061&amp;"200_"&amp;Data_TOT_TWh!$E2061,Data_IND_TWh!Y$9:Y$504)+SUMIF(Data_TER_TWh!$A$9:$A$504,Data_TOT_TWh!$B2061&amp;"300_"&amp;Data_TOT_TWh!$E2061,Data_TER_TWh!Y$9:Y$504)+SUMIF(Data_RES_TWh!$A$9:$A$1496,Data_TOT_TWh!$B2061&amp;"400_"&amp;Data_TOT_TWh!$E2061,Data_RES_TWh!Y$9:Y$1496)</f>
        <v>0</v>
      </c>
      <c r="Z2061" s="13">
        <f>SUMIF(Data_IND_TWh!$A$9:$A$504,Data_TOT_TWh!$B2061&amp;"200_"&amp;Data_TOT_TWh!$E2061,Data_IND_TWh!Z$9:Z$504)+SUMIF(Data_TER_TWh!$A$9:$A$504,Data_TOT_TWh!$B2061&amp;"300_"&amp;Data_TOT_TWh!$E2061,Data_TER_TWh!Z$9:Z$504)+SUMIF(Data_RES_TWh!$A$9:$A$1496,Data_TOT_TWh!$B2061&amp;"400_"&amp;Data_TOT_TWh!$E2061,Data_RES_TWh!Z$9:Z$1496)</f>
        <v>0</v>
      </c>
      <c r="AA2061" s="46">
        <f>SUMIF(Data_IND_TWh!$A$9:$A$504,Data_TOT_TWh!$B2061&amp;"200_"&amp;Data_TOT_TWh!$E2061,Data_IND_TWh!AA$9:AA$504)+SUMIF(Data_TER_TWh!$A$9:$A$504,Data_TOT_TWh!$B2061&amp;"300_"&amp;Data_TOT_TWh!$E2061,Data_TER_TWh!AA$9:AA$504)+SUMIF(Data_RES_TWh!$A$9:$A$1496,Data_TOT_TWh!$B2061&amp;"400_"&amp;Data_TOT_TWh!$E2061,Data_RES_TWh!AA$9:AA$1496)</f>
        <v>0</v>
      </c>
      <c r="AC2061" s="13"/>
      <c r="AE2061" s="13"/>
      <c r="AF2061" s="13">
        <f>SUMIF(Data_IND_TWh!$A$9:$A$504,Data_TOT_TWh!$B2061&amp;"200_"&amp;Data_TOT_TWh!$E2061,Data_IND_TWh!AF$9:AF$504)+SUMIF(Data_TER_TWh!$A$9:$A$504,Data_TOT_TWh!$B2061&amp;"300_"&amp;Data_TOT_TWh!$E2061,Data_TER_TWh!AF$9:AF$504)+SUMIF(Data_RES_TWh!$A$9:$A$1496,Data_TOT_TWh!$B2061&amp;"400_"&amp;Data_TOT_TWh!$E2061,Data_RES_TWh!AF$9:AF$1496)</f>
        <v>0</v>
      </c>
      <c r="AG2061" s="13">
        <f>SUMIF(Data_IND_TWh!$A$9:$A$504,Data_TOT_TWh!$B2061&amp;"200_"&amp;Data_TOT_TWh!$E2061,Data_IND_TWh!AG$9:AG$504)+SUMIF(Data_TER_TWh!$A$9:$A$504,Data_TOT_TWh!$B2061&amp;"300_"&amp;Data_TOT_TWh!$E2061,Data_TER_TWh!AG$9:AG$504)+SUMIF(Data_RES_TWh!$A$9:$A$1496,Data_TOT_TWh!$B2061&amp;"400_"&amp;Data_TOT_TWh!$E2061,Data_RES_TWh!AG$9:AG$1496)</f>
        <v>0</v>
      </c>
      <c r="AH2061" s="46">
        <f>SUMIF(Data_IND_TWh!$A$9:$A$504,Data_TOT_TWh!$B2061&amp;"200_"&amp;Data_TOT_TWh!$E2061,Data_IND_TWh!AH$9:AH$504)+SUMIF(Data_TER_TWh!$A$9:$A$504,Data_TOT_TWh!$B2061&amp;"300_"&amp;Data_TOT_TWh!$E2061,Data_TER_TWh!AH$9:AH$504)+SUMIF(Data_RES_TWh!$A$9:$A$1496,Data_TOT_TWh!$B2061&amp;"400_"&amp;Data_TOT_TWh!$E2061,Data_RES_TWh!AH$9:AH$1496)</f>
        <v>0</v>
      </c>
      <c r="AJ2061" s="13"/>
      <c r="AL2061" s="9"/>
      <c r="AM2061" s="87"/>
      <c r="AN2061" s="87"/>
    </row>
    <row r="2062" spans="12:40">
      <c r="L2062" s="46"/>
      <c r="M2062" s="46"/>
      <c r="O2062" s="47"/>
      <c r="P2062" s="46"/>
      <c r="Q2062" s="46"/>
      <c r="R2062" s="37"/>
      <c r="S2062" s="13"/>
      <c r="U2062" s="13"/>
      <c r="W2062" s="13"/>
      <c r="X2062" s="13">
        <f>SUMIF(Data_IND_TWh!$A$9:$A$504,Data_TOT_TWh!$B2062&amp;"200_"&amp;Data_TOT_TWh!$E2062,Data_IND_TWh!X$9:X$504)+SUMIF(Data_TER_TWh!$A$9:$A$504,Data_TOT_TWh!$B2062&amp;"300_"&amp;Data_TOT_TWh!$E2062,Data_TER_TWh!X$9:X$504)+SUMIF(Data_RES_TWh!$A$9:$A$1496,Data_TOT_TWh!$B2062&amp;"400_"&amp;Data_TOT_TWh!$E2062,Data_RES_TWh!X$9:X$1496)</f>
        <v>0</v>
      </c>
      <c r="Y2062" s="13">
        <f>SUMIF(Data_IND_TWh!$A$9:$A$504,Data_TOT_TWh!$B2062&amp;"200_"&amp;Data_TOT_TWh!$E2062,Data_IND_TWh!Y$9:Y$504)+SUMIF(Data_TER_TWh!$A$9:$A$504,Data_TOT_TWh!$B2062&amp;"300_"&amp;Data_TOT_TWh!$E2062,Data_TER_TWh!Y$9:Y$504)+SUMIF(Data_RES_TWh!$A$9:$A$1496,Data_TOT_TWh!$B2062&amp;"400_"&amp;Data_TOT_TWh!$E2062,Data_RES_TWh!Y$9:Y$1496)</f>
        <v>0</v>
      </c>
      <c r="Z2062" s="13">
        <f>SUMIF(Data_IND_TWh!$A$9:$A$504,Data_TOT_TWh!$B2062&amp;"200_"&amp;Data_TOT_TWh!$E2062,Data_IND_TWh!Z$9:Z$504)+SUMIF(Data_TER_TWh!$A$9:$A$504,Data_TOT_TWh!$B2062&amp;"300_"&amp;Data_TOT_TWh!$E2062,Data_TER_TWh!Z$9:Z$504)+SUMIF(Data_RES_TWh!$A$9:$A$1496,Data_TOT_TWh!$B2062&amp;"400_"&amp;Data_TOT_TWh!$E2062,Data_RES_TWh!Z$9:Z$1496)</f>
        <v>0</v>
      </c>
      <c r="AA2062" s="46">
        <f>SUMIF(Data_IND_TWh!$A$9:$A$504,Data_TOT_TWh!$B2062&amp;"200_"&amp;Data_TOT_TWh!$E2062,Data_IND_TWh!AA$9:AA$504)+SUMIF(Data_TER_TWh!$A$9:$A$504,Data_TOT_TWh!$B2062&amp;"300_"&amp;Data_TOT_TWh!$E2062,Data_TER_TWh!AA$9:AA$504)+SUMIF(Data_RES_TWh!$A$9:$A$1496,Data_TOT_TWh!$B2062&amp;"400_"&amp;Data_TOT_TWh!$E2062,Data_RES_TWh!AA$9:AA$1496)</f>
        <v>0</v>
      </c>
      <c r="AC2062" s="13"/>
      <c r="AE2062" s="13"/>
      <c r="AF2062" s="13">
        <f>SUMIF(Data_IND_TWh!$A$9:$A$504,Data_TOT_TWh!$B2062&amp;"200_"&amp;Data_TOT_TWh!$E2062,Data_IND_TWh!AF$9:AF$504)+SUMIF(Data_TER_TWh!$A$9:$A$504,Data_TOT_TWh!$B2062&amp;"300_"&amp;Data_TOT_TWh!$E2062,Data_TER_TWh!AF$9:AF$504)+SUMIF(Data_RES_TWh!$A$9:$A$1496,Data_TOT_TWh!$B2062&amp;"400_"&amp;Data_TOT_TWh!$E2062,Data_RES_TWh!AF$9:AF$1496)</f>
        <v>0</v>
      </c>
      <c r="AG2062" s="13">
        <f>SUMIF(Data_IND_TWh!$A$9:$A$504,Data_TOT_TWh!$B2062&amp;"200_"&amp;Data_TOT_TWh!$E2062,Data_IND_TWh!AG$9:AG$504)+SUMIF(Data_TER_TWh!$A$9:$A$504,Data_TOT_TWh!$B2062&amp;"300_"&amp;Data_TOT_TWh!$E2062,Data_TER_TWh!AG$9:AG$504)+SUMIF(Data_RES_TWh!$A$9:$A$1496,Data_TOT_TWh!$B2062&amp;"400_"&amp;Data_TOT_TWh!$E2062,Data_RES_TWh!AG$9:AG$1496)</f>
        <v>0</v>
      </c>
      <c r="AH2062" s="46">
        <f>SUMIF(Data_IND_TWh!$A$9:$A$504,Data_TOT_TWh!$B2062&amp;"200_"&amp;Data_TOT_TWh!$E2062,Data_IND_TWh!AH$9:AH$504)+SUMIF(Data_TER_TWh!$A$9:$A$504,Data_TOT_TWh!$B2062&amp;"300_"&amp;Data_TOT_TWh!$E2062,Data_TER_TWh!AH$9:AH$504)+SUMIF(Data_RES_TWh!$A$9:$A$1496,Data_TOT_TWh!$B2062&amp;"400_"&amp;Data_TOT_TWh!$E2062,Data_RES_TWh!AH$9:AH$1496)</f>
        <v>0</v>
      </c>
      <c r="AJ2062" s="13"/>
      <c r="AL2062" s="9"/>
      <c r="AM2062" s="87"/>
      <c r="AN2062" s="87"/>
    </row>
    <row r="2063" spans="12:40">
      <c r="L2063" s="46"/>
      <c r="M2063" s="46"/>
      <c r="O2063" s="47"/>
      <c r="P2063" s="46"/>
      <c r="Q2063" s="46"/>
      <c r="R2063" s="37"/>
      <c r="S2063" s="13"/>
      <c r="U2063" s="13"/>
      <c r="W2063" s="13"/>
      <c r="X2063" s="13">
        <f>SUMIF(Data_IND_TWh!$A$9:$A$504,Data_TOT_TWh!$B2063&amp;"200_"&amp;Data_TOT_TWh!$E2063,Data_IND_TWh!X$9:X$504)+SUMIF(Data_TER_TWh!$A$9:$A$504,Data_TOT_TWh!$B2063&amp;"300_"&amp;Data_TOT_TWh!$E2063,Data_TER_TWh!X$9:X$504)+SUMIF(Data_RES_TWh!$A$9:$A$1496,Data_TOT_TWh!$B2063&amp;"400_"&amp;Data_TOT_TWh!$E2063,Data_RES_TWh!X$9:X$1496)</f>
        <v>0</v>
      </c>
      <c r="Y2063" s="13">
        <f>SUMIF(Data_IND_TWh!$A$9:$A$504,Data_TOT_TWh!$B2063&amp;"200_"&amp;Data_TOT_TWh!$E2063,Data_IND_TWh!Y$9:Y$504)+SUMIF(Data_TER_TWh!$A$9:$A$504,Data_TOT_TWh!$B2063&amp;"300_"&amp;Data_TOT_TWh!$E2063,Data_TER_TWh!Y$9:Y$504)+SUMIF(Data_RES_TWh!$A$9:$A$1496,Data_TOT_TWh!$B2063&amp;"400_"&amp;Data_TOT_TWh!$E2063,Data_RES_TWh!Y$9:Y$1496)</f>
        <v>0</v>
      </c>
      <c r="Z2063" s="13">
        <f>SUMIF(Data_IND_TWh!$A$9:$A$504,Data_TOT_TWh!$B2063&amp;"200_"&amp;Data_TOT_TWh!$E2063,Data_IND_TWh!Z$9:Z$504)+SUMIF(Data_TER_TWh!$A$9:$A$504,Data_TOT_TWh!$B2063&amp;"300_"&amp;Data_TOT_TWh!$E2063,Data_TER_TWh!Z$9:Z$504)+SUMIF(Data_RES_TWh!$A$9:$A$1496,Data_TOT_TWh!$B2063&amp;"400_"&amp;Data_TOT_TWh!$E2063,Data_RES_TWh!Z$9:Z$1496)</f>
        <v>0</v>
      </c>
      <c r="AA2063" s="46">
        <f>SUMIF(Data_IND_TWh!$A$9:$A$504,Data_TOT_TWh!$B2063&amp;"200_"&amp;Data_TOT_TWh!$E2063,Data_IND_TWh!AA$9:AA$504)+SUMIF(Data_TER_TWh!$A$9:$A$504,Data_TOT_TWh!$B2063&amp;"300_"&amp;Data_TOT_TWh!$E2063,Data_TER_TWh!AA$9:AA$504)+SUMIF(Data_RES_TWh!$A$9:$A$1496,Data_TOT_TWh!$B2063&amp;"400_"&amp;Data_TOT_TWh!$E2063,Data_RES_TWh!AA$9:AA$1496)</f>
        <v>0</v>
      </c>
      <c r="AC2063" s="13"/>
      <c r="AE2063" s="13"/>
      <c r="AF2063" s="13">
        <f>SUMIF(Data_IND_TWh!$A$9:$A$504,Data_TOT_TWh!$B2063&amp;"200_"&amp;Data_TOT_TWh!$E2063,Data_IND_TWh!AF$9:AF$504)+SUMIF(Data_TER_TWh!$A$9:$A$504,Data_TOT_TWh!$B2063&amp;"300_"&amp;Data_TOT_TWh!$E2063,Data_TER_TWh!AF$9:AF$504)+SUMIF(Data_RES_TWh!$A$9:$A$1496,Data_TOT_TWh!$B2063&amp;"400_"&amp;Data_TOT_TWh!$E2063,Data_RES_TWh!AF$9:AF$1496)</f>
        <v>0</v>
      </c>
      <c r="AG2063" s="13">
        <f>SUMIF(Data_IND_TWh!$A$9:$A$504,Data_TOT_TWh!$B2063&amp;"200_"&amp;Data_TOT_TWh!$E2063,Data_IND_TWh!AG$9:AG$504)+SUMIF(Data_TER_TWh!$A$9:$A$504,Data_TOT_TWh!$B2063&amp;"300_"&amp;Data_TOT_TWh!$E2063,Data_TER_TWh!AG$9:AG$504)+SUMIF(Data_RES_TWh!$A$9:$A$1496,Data_TOT_TWh!$B2063&amp;"400_"&amp;Data_TOT_TWh!$E2063,Data_RES_TWh!AG$9:AG$1496)</f>
        <v>0</v>
      </c>
      <c r="AH2063" s="46">
        <f>SUMIF(Data_IND_TWh!$A$9:$A$504,Data_TOT_TWh!$B2063&amp;"200_"&amp;Data_TOT_TWh!$E2063,Data_IND_TWh!AH$9:AH$504)+SUMIF(Data_TER_TWh!$A$9:$A$504,Data_TOT_TWh!$B2063&amp;"300_"&amp;Data_TOT_TWh!$E2063,Data_TER_TWh!AH$9:AH$504)+SUMIF(Data_RES_TWh!$A$9:$A$1496,Data_TOT_TWh!$B2063&amp;"400_"&amp;Data_TOT_TWh!$E2063,Data_RES_TWh!AH$9:AH$1496)</f>
        <v>0</v>
      </c>
      <c r="AJ2063" s="13"/>
      <c r="AL2063" s="9"/>
      <c r="AM2063" s="87"/>
      <c r="AN2063" s="87"/>
    </row>
    <row r="2064" spans="12:40">
      <c r="L2064" s="46"/>
      <c r="M2064" s="46"/>
      <c r="O2064" s="47"/>
      <c r="P2064" s="46"/>
      <c r="Q2064" s="46"/>
      <c r="R2064" s="37"/>
      <c r="S2064" s="13"/>
      <c r="U2064" s="13"/>
      <c r="W2064" s="13"/>
      <c r="X2064" s="13">
        <f>SUMIF(Data_IND_TWh!$A$9:$A$504,Data_TOT_TWh!$B2064&amp;"200_"&amp;Data_TOT_TWh!$E2064,Data_IND_TWh!X$9:X$504)+SUMIF(Data_TER_TWh!$A$9:$A$504,Data_TOT_TWh!$B2064&amp;"300_"&amp;Data_TOT_TWh!$E2064,Data_TER_TWh!X$9:X$504)+SUMIF(Data_RES_TWh!$A$9:$A$1496,Data_TOT_TWh!$B2064&amp;"400_"&amp;Data_TOT_TWh!$E2064,Data_RES_TWh!X$9:X$1496)</f>
        <v>0</v>
      </c>
      <c r="Y2064" s="13">
        <f>SUMIF(Data_IND_TWh!$A$9:$A$504,Data_TOT_TWh!$B2064&amp;"200_"&amp;Data_TOT_TWh!$E2064,Data_IND_TWh!Y$9:Y$504)+SUMIF(Data_TER_TWh!$A$9:$A$504,Data_TOT_TWh!$B2064&amp;"300_"&amp;Data_TOT_TWh!$E2064,Data_TER_TWh!Y$9:Y$504)+SUMIF(Data_RES_TWh!$A$9:$A$1496,Data_TOT_TWh!$B2064&amp;"400_"&amp;Data_TOT_TWh!$E2064,Data_RES_TWh!Y$9:Y$1496)</f>
        <v>0</v>
      </c>
      <c r="Z2064" s="13">
        <f>SUMIF(Data_IND_TWh!$A$9:$A$504,Data_TOT_TWh!$B2064&amp;"200_"&amp;Data_TOT_TWh!$E2064,Data_IND_TWh!Z$9:Z$504)+SUMIF(Data_TER_TWh!$A$9:$A$504,Data_TOT_TWh!$B2064&amp;"300_"&amp;Data_TOT_TWh!$E2064,Data_TER_TWh!Z$9:Z$504)+SUMIF(Data_RES_TWh!$A$9:$A$1496,Data_TOT_TWh!$B2064&amp;"400_"&amp;Data_TOT_TWh!$E2064,Data_RES_TWh!Z$9:Z$1496)</f>
        <v>0</v>
      </c>
      <c r="AA2064" s="46">
        <f>SUMIF(Data_IND_TWh!$A$9:$A$504,Data_TOT_TWh!$B2064&amp;"200_"&amp;Data_TOT_TWh!$E2064,Data_IND_TWh!AA$9:AA$504)+SUMIF(Data_TER_TWh!$A$9:$A$504,Data_TOT_TWh!$B2064&amp;"300_"&amp;Data_TOT_TWh!$E2064,Data_TER_TWh!AA$9:AA$504)+SUMIF(Data_RES_TWh!$A$9:$A$1496,Data_TOT_TWh!$B2064&amp;"400_"&amp;Data_TOT_TWh!$E2064,Data_RES_TWh!AA$9:AA$1496)</f>
        <v>0</v>
      </c>
      <c r="AC2064" s="13"/>
      <c r="AE2064" s="13"/>
      <c r="AF2064" s="13">
        <f>SUMIF(Data_IND_TWh!$A$9:$A$504,Data_TOT_TWh!$B2064&amp;"200_"&amp;Data_TOT_TWh!$E2064,Data_IND_TWh!AF$9:AF$504)+SUMIF(Data_TER_TWh!$A$9:$A$504,Data_TOT_TWh!$B2064&amp;"300_"&amp;Data_TOT_TWh!$E2064,Data_TER_TWh!AF$9:AF$504)+SUMIF(Data_RES_TWh!$A$9:$A$1496,Data_TOT_TWh!$B2064&amp;"400_"&amp;Data_TOT_TWh!$E2064,Data_RES_TWh!AF$9:AF$1496)</f>
        <v>0</v>
      </c>
      <c r="AG2064" s="13">
        <f>SUMIF(Data_IND_TWh!$A$9:$A$504,Data_TOT_TWh!$B2064&amp;"200_"&amp;Data_TOT_TWh!$E2064,Data_IND_TWh!AG$9:AG$504)+SUMIF(Data_TER_TWh!$A$9:$A$504,Data_TOT_TWh!$B2064&amp;"300_"&amp;Data_TOT_TWh!$E2064,Data_TER_TWh!AG$9:AG$504)+SUMIF(Data_RES_TWh!$A$9:$A$1496,Data_TOT_TWh!$B2064&amp;"400_"&amp;Data_TOT_TWh!$E2064,Data_RES_TWh!AG$9:AG$1496)</f>
        <v>0</v>
      </c>
      <c r="AH2064" s="46">
        <f>SUMIF(Data_IND_TWh!$A$9:$A$504,Data_TOT_TWh!$B2064&amp;"200_"&amp;Data_TOT_TWh!$E2064,Data_IND_TWh!AH$9:AH$504)+SUMIF(Data_TER_TWh!$A$9:$A$504,Data_TOT_TWh!$B2064&amp;"300_"&amp;Data_TOT_TWh!$E2064,Data_TER_TWh!AH$9:AH$504)+SUMIF(Data_RES_TWh!$A$9:$A$1496,Data_TOT_TWh!$B2064&amp;"400_"&amp;Data_TOT_TWh!$E2064,Data_RES_TWh!AH$9:AH$1496)</f>
        <v>0</v>
      </c>
      <c r="AJ2064" s="13"/>
      <c r="AL2064" s="9"/>
      <c r="AM2064" s="87"/>
      <c r="AN2064" s="87"/>
    </row>
    <row r="2065" spans="12:40">
      <c r="L2065" s="46"/>
      <c r="M2065" s="46"/>
      <c r="O2065" s="47"/>
      <c r="P2065" s="46"/>
      <c r="Q2065" s="46"/>
      <c r="R2065" s="37"/>
      <c r="S2065" s="13"/>
      <c r="U2065" s="13"/>
      <c r="W2065" s="13"/>
      <c r="X2065" s="13">
        <f>SUMIF(Data_IND_TWh!$A$9:$A$504,Data_TOT_TWh!$B2065&amp;"200_"&amp;Data_TOT_TWh!$E2065,Data_IND_TWh!X$9:X$504)+SUMIF(Data_TER_TWh!$A$9:$A$504,Data_TOT_TWh!$B2065&amp;"300_"&amp;Data_TOT_TWh!$E2065,Data_TER_TWh!X$9:X$504)+SUMIF(Data_RES_TWh!$A$9:$A$1496,Data_TOT_TWh!$B2065&amp;"400_"&amp;Data_TOT_TWh!$E2065,Data_RES_TWh!X$9:X$1496)</f>
        <v>0</v>
      </c>
      <c r="Y2065" s="13">
        <f>SUMIF(Data_IND_TWh!$A$9:$A$504,Data_TOT_TWh!$B2065&amp;"200_"&amp;Data_TOT_TWh!$E2065,Data_IND_TWh!Y$9:Y$504)+SUMIF(Data_TER_TWh!$A$9:$A$504,Data_TOT_TWh!$B2065&amp;"300_"&amp;Data_TOT_TWh!$E2065,Data_TER_TWh!Y$9:Y$504)+SUMIF(Data_RES_TWh!$A$9:$A$1496,Data_TOT_TWh!$B2065&amp;"400_"&amp;Data_TOT_TWh!$E2065,Data_RES_TWh!Y$9:Y$1496)</f>
        <v>0</v>
      </c>
      <c r="Z2065" s="13">
        <f>SUMIF(Data_IND_TWh!$A$9:$A$504,Data_TOT_TWh!$B2065&amp;"200_"&amp;Data_TOT_TWh!$E2065,Data_IND_TWh!Z$9:Z$504)+SUMIF(Data_TER_TWh!$A$9:$A$504,Data_TOT_TWh!$B2065&amp;"300_"&amp;Data_TOT_TWh!$E2065,Data_TER_TWh!Z$9:Z$504)+SUMIF(Data_RES_TWh!$A$9:$A$1496,Data_TOT_TWh!$B2065&amp;"400_"&amp;Data_TOT_TWh!$E2065,Data_RES_TWh!Z$9:Z$1496)</f>
        <v>0</v>
      </c>
      <c r="AA2065" s="46">
        <f>SUMIF(Data_IND_TWh!$A$9:$A$504,Data_TOT_TWh!$B2065&amp;"200_"&amp;Data_TOT_TWh!$E2065,Data_IND_TWh!AA$9:AA$504)+SUMIF(Data_TER_TWh!$A$9:$A$504,Data_TOT_TWh!$B2065&amp;"300_"&amp;Data_TOT_TWh!$E2065,Data_TER_TWh!AA$9:AA$504)+SUMIF(Data_RES_TWh!$A$9:$A$1496,Data_TOT_TWh!$B2065&amp;"400_"&amp;Data_TOT_TWh!$E2065,Data_RES_TWh!AA$9:AA$1496)</f>
        <v>0</v>
      </c>
      <c r="AC2065" s="13"/>
      <c r="AE2065" s="13"/>
      <c r="AF2065" s="13">
        <f>SUMIF(Data_IND_TWh!$A$9:$A$504,Data_TOT_TWh!$B2065&amp;"200_"&amp;Data_TOT_TWh!$E2065,Data_IND_TWh!AF$9:AF$504)+SUMIF(Data_TER_TWh!$A$9:$A$504,Data_TOT_TWh!$B2065&amp;"300_"&amp;Data_TOT_TWh!$E2065,Data_TER_TWh!AF$9:AF$504)+SUMIF(Data_RES_TWh!$A$9:$A$1496,Data_TOT_TWh!$B2065&amp;"400_"&amp;Data_TOT_TWh!$E2065,Data_RES_TWh!AF$9:AF$1496)</f>
        <v>0</v>
      </c>
      <c r="AG2065" s="13">
        <f>SUMIF(Data_IND_TWh!$A$9:$A$504,Data_TOT_TWh!$B2065&amp;"200_"&amp;Data_TOT_TWh!$E2065,Data_IND_TWh!AG$9:AG$504)+SUMIF(Data_TER_TWh!$A$9:$A$504,Data_TOT_TWh!$B2065&amp;"300_"&amp;Data_TOT_TWh!$E2065,Data_TER_TWh!AG$9:AG$504)+SUMIF(Data_RES_TWh!$A$9:$A$1496,Data_TOT_TWh!$B2065&amp;"400_"&amp;Data_TOT_TWh!$E2065,Data_RES_TWh!AG$9:AG$1496)</f>
        <v>0</v>
      </c>
      <c r="AH2065" s="46">
        <f>SUMIF(Data_IND_TWh!$A$9:$A$504,Data_TOT_TWh!$B2065&amp;"200_"&amp;Data_TOT_TWh!$E2065,Data_IND_TWh!AH$9:AH$504)+SUMIF(Data_TER_TWh!$A$9:$A$504,Data_TOT_TWh!$B2065&amp;"300_"&amp;Data_TOT_TWh!$E2065,Data_TER_TWh!AH$9:AH$504)+SUMIF(Data_RES_TWh!$A$9:$A$1496,Data_TOT_TWh!$B2065&amp;"400_"&amp;Data_TOT_TWh!$E2065,Data_RES_TWh!AH$9:AH$1496)</f>
        <v>0</v>
      </c>
      <c r="AJ2065" s="13"/>
      <c r="AL2065" s="9"/>
      <c r="AM2065" s="87"/>
      <c r="AN2065" s="87"/>
    </row>
    <row r="2066" spans="12:40">
      <c r="L2066" s="46"/>
      <c r="M2066" s="46"/>
      <c r="O2066" s="47"/>
      <c r="P2066" s="46"/>
      <c r="Q2066" s="46"/>
      <c r="R2066" s="37"/>
      <c r="S2066" s="13"/>
      <c r="U2066" s="13"/>
      <c r="W2066" s="13"/>
      <c r="X2066" s="13">
        <f>SUMIF(Data_IND_TWh!$A$9:$A$504,Data_TOT_TWh!$B2066&amp;"200_"&amp;Data_TOT_TWh!$E2066,Data_IND_TWh!X$9:X$504)+SUMIF(Data_TER_TWh!$A$9:$A$504,Data_TOT_TWh!$B2066&amp;"300_"&amp;Data_TOT_TWh!$E2066,Data_TER_TWh!X$9:X$504)+SUMIF(Data_RES_TWh!$A$9:$A$1496,Data_TOT_TWh!$B2066&amp;"400_"&amp;Data_TOT_TWh!$E2066,Data_RES_TWh!X$9:X$1496)</f>
        <v>0</v>
      </c>
      <c r="Y2066" s="13">
        <f>SUMIF(Data_IND_TWh!$A$9:$A$504,Data_TOT_TWh!$B2066&amp;"200_"&amp;Data_TOT_TWh!$E2066,Data_IND_TWh!Y$9:Y$504)+SUMIF(Data_TER_TWh!$A$9:$A$504,Data_TOT_TWh!$B2066&amp;"300_"&amp;Data_TOT_TWh!$E2066,Data_TER_TWh!Y$9:Y$504)+SUMIF(Data_RES_TWh!$A$9:$A$1496,Data_TOT_TWh!$B2066&amp;"400_"&amp;Data_TOT_TWh!$E2066,Data_RES_TWh!Y$9:Y$1496)</f>
        <v>0</v>
      </c>
      <c r="Z2066" s="13">
        <f>SUMIF(Data_IND_TWh!$A$9:$A$504,Data_TOT_TWh!$B2066&amp;"200_"&amp;Data_TOT_TWh!$E2066,Data_IND_TWh!Z$9:Z$504)+SUMIF(Data_TER_TWh!$A$9:$A$504,Data_TOT_TWh!$B2066&amp;"300_"&amp;Data_TOT_TWh!$E2066,Data_TER_TWh!Z$9:Z$504)+SUMIF(Data_RES_TWh!$A$9:$A$1496,Data_TOT_TWh!$B2066&amp;"400_"&amp;Data_TOT_TWh!$E2066,Data_RES_TWh!Z$9:Z$1496)</f>
        <v>0</v>
      </c>
      <c r="AA2066" s="46">
        <f>SUMIF(Data_IND_TWh!$A$9:$A$504,Data_TOT_TWh!$B2066&amp;"200_"&amp;Data_TOT_TWh!$E2066,Data_IND_TWh!AA$9:AA$504)+SUMIF(Data_TER_TWh!$A$9:$A$504,Data_TOT_TWh!$B2066&amp;"300_"&amp;Data_TOT_TWh!$E2066,Data_TER_TWh!AA$9:AA$504)+SUMIF(Data_RES_TWh!$A$9:$A$1496,Data_TOT_TWh!$B2066&amp;"400_"&amp;Data_TOT_TWh!$E2066,Data_RES_TWh!AA$9:AA$1496)</f>
        <v>0</v>
      </c>
      <c r="AC2066" s="13"/>
      <c r="AE2066" s="13"/>
      <c r="AF2066" s="13">
        <f>SUMIF(Data_IND_TWh!$A$9:$A$504,Data_TOT_TWh!$B2066&amp;"200_"&amp;Data_TOT_TWh!$E2066,Data_IND_TWh!AF$9:AF$504)+SUMIF(Data_TER_TWh!$A$9:$A$504,Data_TOT_TWh!$B2066&amp;"300_"&amp;Data_TOT_TWh!$E2066,Data_TER_TWh!AF$9:AF$504)+SUMIF(Data_RES_TWh!$A$9:$A$1496,Data_TOT_TWh!$B2066&amp;"400_"&amp;Data_TOT_TWh!$E2066,Data_RES_TWh!AF$9:AF$1496)</f>
        <v>0</v>
      </c>
      <c r="AG2066" s="13">
        <f>SUMIF(Data_IND_TWh!$A$9:$A$504,Data_TOT_TWh!$B2066&amp;"200_"&amp;Data_TOT_TWh!$E2066,Data_IND_TWh!AG$9:AG$504)+SUMIF(Data_TER_TWh!$A$9:$A$504,Data_TOT_TWh!$B2066&amp;"300_"&amp;Data_TOT_TWh!$E2066,Data_TER_TWh!AG$9:AG$504)+SUMIF(Data_RES_TWh!$A$9:$A$1496,Data_TOT_TWh!$B2066&amp;"400_"&amp;Data_TOT_TWh!$E2066,Data_RES_TWh!AG$9:AG$1496)</f>
        <v>0</v>
      </c>
      <c r="AH2066" s="46">
        <f>SUMIF(Data_IND_TWh!$A$9:$A$504,Data_TOT_TWh!$B2066&amp;"200_"&amp;Data_TOT_TWh!$E2066,Data_IND_TWh!AH$9:AH$504)+SUMIF(Data_TER_TWh!$A$9:$A$504,Data_TOT_TWh!$B2066&amp;"300_"&amp;Data_TOT_TWh!$E2066,Data_TER_TWh!AH$9:AH$504)+SUMIF(Data_RES_TWh!$A$9:$A$1496,Data_TOT_TWh!$B2066&amp;"400_"&amp;Data_TOT_TWh!$E2066,Data_RES_TWh!AH$9:AH$1496)</f>
        <v>0</v>
      </c>
      <c r="AJ2066" s="13"/>
      <c r="AL2066" s="9"/>
      <c r="AM2066" s="87"/>
      <c r="AN2066" s="87"/>
    </row>
    <row r="2067" spans="12:40">
      <c r="L2067" s="46"/>
      <c r="M2067" s="46"/>
      <c r="O2067" s="47"/>
      <c r="P2067" s="46"/>
      <c r="Q2067" s="46"/>
      <c r="R2067" s="37"/>
      <c r="S2067" s="13"/>
      <c r="U2067" s="13"/>
      <c r="W2067" s="13"/>
      <c r="X2067" s="13">
        <f>SUMIF(Data_IND_TWh!$A$9:$A$504,Data_TOT_TWh!$B2067&amp;"200_"&amp;Data_TOT_TWh!$E2067,Data_IND_TWh!X$9:X$504)+SUMIF(Data_TER_TWh!$A$9:$A$504,Data_TOT_TWh!$B2067&amp;"300_"&amp;Data_TOT_TWh!$E2067,Data_TER_TWh!X$9:X$504)+SUMIF(Data_RES_TWh!$A$9:$A$1496,Data_TOT_TWh!$B2067&amp;"400_"&amp;Data_TOT_TWh!$E2067,Data_RES_TWh!X$9:X$1496)</f>
        <v>0</v>
      </c>
      <c r="Y2067" s="13">
        <f>SUMIF(Data_IND_TWh!$A$9:$A$504,Data_TOT_TWh!$B2067&amp;"200_"&amp;Data_TOT_TWh!$E2067,Data_IND_TWh!Y$9:Y$504)+SUMIF(Data_TER_TWh!$A$9:$A$504,Data_TOT_TWh!$B2067&amp;"300_"&amp;Data_TOT_TWh!$E2067,Data_TER_TWh!Y$9:Y$504)+SUMIF(Data_RES_TWh!$A$9:$A$1496,Data_TOT_TWh!$B2067&amp;"400_"&amp;Data_TOT_TWh!$E2067,Data_RES_TWh!Y$9:Y$1496)</f>
        <v>0</v>
      </c>
      <c r="Z2067" s="13">
        <f>SUMIF(Data_IND_TWh!$A$9:$A$504,Data_TOT_TWh!$B2067&amp;"200_"&amp;Data_TOT_TWh!$E2067,Data_IND_TWh!Z$9:Z$504)+SUMIF(Data_TER_TWh!$A$9:$A$504,Data_TOT_TWh!$B2067&amp;"300_"&amp;Data_TOT_TWh!$E2067,Data_TER_TWh!Z$9:Z$504)+SUMIF(Data_RES_TWh!$A$9:$A$1496,Data_TOT_TWh!$B2067&amp;"400_"&amp;Data_TOT_TWh!$E2067,Data_RES_TWh!Z$9:Z$1496)</f>
        <v>0</v>
      </c>
      <c r="AA2067" s="46">
        <f>SUMIF(Data_IND_TWh!$A$9:$A$504,Data_TOT_TWh!$B2067&amp;"200_"&amp;Data_TOT_TWh!$E2067,Data_IND_TWh!AA$9:AA$504)+SUMIF(Data_TER_TWh!$A$9:$A$504,Data_TOT_TWh!$B2067&amp;"300_"&amp;Data_TOT_TWh!$E2067,Data_TER_TWh!AA$9:AA$504)+SUMIF(Data_RES_TWh!$A$9:$A$1496,Data_TOT_TWh!$B2067&amp;"400_"&amp;Data_TOT_TWh!$E2067,Data_RES_TWh!AA$9:AA$1496)</f>
        <v>0</v>
      </c>
      <c r="AC2067" s="13"/>
      <c r="AE2067" s="13"/>
      <c r="AF2067" s="13">
        <f>SUMIF(Data_IND_TWh!$A$9:$A$504,Data_TOT_TWh!$B2067&amp;"200_"&amp;Data_TOT_TWh!$E2067,Data_IND_TWh!AF$9:AF$504)+SUMIF(Data_TER_TWh!$A$9:$A$504,Data_TOT_TWh!$B2067&amp;"300_"&amp;Data_TOT_TWh!$E2067,Data_TER_TWh!AF$9:AF$504)+SUMIF(Data_RES_TWh!$A$9:$A$1496,Data_TOT_TWh!$B2067&amp;"400_"&amp;Data_TOT_TWh!$E2067,Data_RES_TWh!AF$9:AF$1496)</f>
        <v>0</v>
      </c>
      <c r="AG2067" s="13">
        <f>SUMIF(Data_IND_TWh!$A$9:$A$504,Data_TOT_TWh!$B2067&amp;"200_"&amp;Data_TOT_TWh!$E2067,Data_IND_TWh!AG$9:AG$504)+SUMIF(Data_TER_TWh!$A$9:$A$504,Data_TOT_TWh!$B2067&amp;"300_"&amp;Data_TOT_TWh!$E2067,Data_TER_TWh!AG$9:AG$504)+SUMIF(Data_RES_TWh!$A$9:$A$1496,Data_TOT_TWh!$B2067&amp;"400_"&amp;Data_TOT_TWh!$E2067,Data_RES_TWh!AG$9:AG$1496)</f>
        <v>0</v>
      </c>
      <c r="AH2067" s="46">
        <f>SUMIF(Data_IND_TWh!$A$9:$A$504,Data_TOT_TWh!$B2067&amp;"200_"&amp;Data_TOT_TWh!$E2067,Data_IND_TWh!AH$9:AH$504)+SUMIF(Data_TER_TWh!$A$9:$A$504,Data_TOT_TWh!$B2067&amp;"300_"&amp;Data_TOT_TWh!$E2067,Data_TER_TWh!AH$9:AH$504)+SUMIF(Data_RES_TWh!$A$9:$A$1496,Data_TOT_TWh!$B2067&amp;"400_"&amp;Data_TOT_TWh!$E2067,Data_RES_TWh!AH$9:AH$1496)</f>
        <v>0</v>
      </c>
      <c r="AJ2067" s="13"/>
      <c r="AL2067" s="9"/>
      <c r="AM2067" s="87"/>
      <c r="AN2067" s="87"/>
    </row>
    <row r="2068" spans="12:40">
      <c r="L2068" s="46"/>
      <c r="M2068" s="46"/>
      <c r="O2068" s="47"/>
      <c r="P2068" s="46"/>
      <c r="Q2068" s="46"/>
      <c r="R2068" s="37"/>
      <c r="S2068" s="13"/>
      <c r="U2068" s="13"/>
      <c r="W2068" s="13"/>
      <c r="X2068" s="13">
        <f>SUMIF(Data_IND_TWh!$A$9:$A$504,Data_TOT_TWh!$B2068&amp;"200_"&amp;Data_TOT_TWh!$E2068,Data_IND_TWh!X$9:X$504)+SUMIF(Data_TER_TWh!$A$9:$A$504,Data_TOT_TWh!$B2068&amp;"300_"&amp;Data_TOT_TWh!$E2068,Data_TER_TWh!X$9:X$504)+SUMIF(Data_RES_TWh!$A$9:$A$1496,Data_TOT_TWh!$B2068&amp;"400_"&amp;Data_TOT_TWh!$E2068,Data_RES_TWh!X$9:X$1496)</f>
        <v>0</v>
      </c>
      <c r="Y2068" s="13">
        <f>SUMIF(Data_IND_TWh!$A$9:$A$504,Data_TOT_TWh!$B2068&amp;"200_"&amp;Data_TOT_TWh!$E2068,Data_IND_TWh!Y$9:Y$504)+SUMIF(Data_TER_TWh!$A$9:$A$504,Data_TOT_TWh!$B2068&amp;"300_"&amp;Data_TOT_TWh!$E2068,Data_TER_TWh!Y$9:Y$504)+SUMIF(Data_RES_TWh!$A$9:$A$1496,Data_TOT_TWh!$B2068&amp;"400_"&amp;Data_TOT_TWh!$E2068,Data_RES_TWh!Y$9:Y$1496)</f>
        <v>0</v>
      </c>
      <c r="Z2068" s="13">
        <f>SUMIF(Data_IND_TWh!$A$9:$A$504,Data_TOT_TWh!$B2068&amp;"200_"&amp;Data_TOT_TWh!$E2068,Data_IND_TWh!Z$9:Z$504)+SUMIF(Data_TER_TWh!$A$9:$A$504,Data_TOT_TWh!$B2068&amp;"300_"&amp;Data_TOT_TWh!$E2068,Data_TER_TWh!Z$9:Z$504)+SUMIF(Data_RES_TWh!$A$9:$A$1496,Data_TOT_TWh!$B2068&amp;"400_"&amp;Data_TOT_TWh!$E2068,Data_RES_TWh!Z$9:Z$1496)</f>
        <v>0</v>
      </c>
      <c r="AA2068" s="46">
        <f>SUMIF(Data_IND_TWh!$A$9:$A$504,Data_TOT_TWh!$B2068&amp;"200_"&amp;Data_TOT_TWh!$E2068,Data_IND_TWh!AA$9:AA$504)+SUMIF(Data_TER_TWh!$A$9:$A$504,Data_TOT_TWh!$B2068&amp;"300_"&amp;Data_TOT_TWh!$E2068,Data_TER_TWh!AA$9:AA$504)+SUMIF(Data_RES_TWh!$A$9:$A$1496,Data_TOT_TWh!$B2068&amp;"400_"&amp;Data_TOT_TWh!$E2068,Data_RES_TWh!AA$9:AA$1496)</f>
        <v>0</v>
      </c>
      <c r="AC2068" s="13"/>
      <c r="AE2068" s="13"/>
      <c r="AF2068" s="13">
        <f>SUMIF(Data_IND_TWh!$A$9:$A$504,Data_TOT_TWh!$B2068&amp;"200_"&amp;Data_TOT_TWh!$E2068,Data_IND_TWh!AF$9:AF$504)+SUMIF(Data_TER_TWh!$A$9:$A$504,Data_TOT_TWh!$B2068&amp;"300_"&amp;Data_TOT_TWh!$E2068,Data_TER_TWh!AF$9:AF$504)+SUMIF(Data_RES_TWh!$A$9:$A$1496,Data_TOT_TWh!$B2068&amp;"400_"&amp;Data_TOT_TWh!$E2068,Data_RES_TWh!AF$9:AF$1496)</f>
        <v>0</v>
      </c>
      <c r="AG2068" s="13">
        <f>SUMIF(Data_IND_TWh!$A$9:$A$504,Data_TOT_TWh!$B2068&amp;"200_"&amp;Data_TOT_TWh!$E2068,Data_IND_TWh!AG$9:AG$504)+SUMIF(Data_TER_TWh!$A$9:$A$504,Data_TOT_TWh!$B2068&amp;"300_"&amp;Data_TOT_TWh!$E2068,Data_TER_TWh!AG$9:AG$504)+SUMIF(Data_RES_TWh!$A$9:$A$1496,Data_TOT_TWh!$B2068&amp;"400_"&amp;Data_TOT_TWh!$E2068,Data_RES_TWh!AG$9:AG$1496)</f>
        <v>0</v>
      </c>
      <c r="AH2068" s="46">
        <f>SUMIF(Data_IND_TWh!$A$9:$A$504,Data_TOT_TWh!$B2068&amp;"200_"&amp;Data_TOT_TWh!$E2068,Data_IND_TWh!AH$9:AH$504)+SUMIF(Data_TER_TWh!$A$9:$A$504,Data_TOT_TWh!$B2068&amp;"300_"&amp;Data_TOT_TWh!$E2068,Data_TER_TWh!AH$9:AH$504)+SUMIF(Data_RES_TWh!$A$9:$A$1496,Data_TOT_TWh!$B2068&amp;"400_"&amp;Data_TOT_TWh!$E2068,Data_RES_TWh!AH$9:AH$1496)</f>
        <v>0</v>
      </c>
      <c r="AJ2068" s="13"/>
      <c r="AL2068" s="9"/>
      <c r="AM2068" s="87"/>
      <c r="AN2068" s="87"/>
    </row>
    <row r="2069" spans="12:40">
      <c r="L2069" s="46"/>
      <c r="M2069" s="46"/>
      <c r="O2069" s="47"/>
      <c r="P2069" s="46"/>
      <c r="Q2069" s="46"/>
      <c r="R2069" s="37"/>
      <c r="S2069" s="13"/>
      <c r="U2069" s="13"/>
      <c r="W2069" s="13"/>
      <c r="X2069" s="13">
        <f>SUMIF(Data_IND_TWh!$A$9:$A$504,Data_TOT_TWh!$B2069&amp;"200_"&amp;Data_TOT_TWh!$E2069,Data_IND_TWh!X$9:X$504)+SUMIF(Data_TER_TWh!$A$9:$A$504,Data_TOT_TWh!$B2069&amp;"300_"&amp;Data_TOT_TWh!$E2069,Data_TER_TWh!X$9:X$504)+SUMIF(Data_RES_TWh!$A$9:$A$1496,Data_TOT_TWh!$B2069&amp;"400_"&amp;Data_TOT_TWh!$E2069,Data_RES_TWh!X$9:X$1496)</f>
        <v>0</v>
      </c>
      <c r="Y2069" s="13">
        <f>SUMIF(Data_IND_TWh!$A$9:$A$504,Data_TOT_TWh!$B2069&amp;"200_"&amp;Data_TOT_TWh!$E2069,Data_IND_TWh!Y$9:Y$504)+SUMIF(Data_TER_TWh!$A$9:$A$504,Data_TOT_TWh!$B2069&amp;"300_"&amp;Data_TOT_TWh!$E2069,Data_TER_TWh!Y$9:Y$504)+SUMIF(Data_RES_TWh!$A$9:$A$1496,Data_TOT_TWh!$B2069&amp;"400_"&amp;Data_TOT_TWh!$E2069,Data_RES_TWh!Y$9:Y$1496)</f>
        <v>0</v>
      </c>
      <c r="Z2069" s="13">
        <f>SUMIF(Data_IND_TWh!$A$9:$A$504,Data_TOT_TWh!$B2069&amp;"200_"&amp;Data_TOT_TWh!$E2069,Data_IND_TWh!Z$9:Z$504)+SUMIF(Data_TER_TWh!$A$9:$A$504,Data_TOT_TWh!$B2069&amp;"300_"&amp;Data_TOT_TWh!$E2069,Data_TER_TWh!Z$9:Z$504)+SUMIF(Data_RES_TWh!$A$9:$A$1496,Data_TOT_TWh!$B2069&amp;"400_"&amp;Data_TOT_TWh!$E2069,Data_RES_TWh!Z$9:Z$1496)</f>
        <v>0</v>
      </c>
      <c r="AA2069" s="46">
        <f>SUMIF(Data_IND_TWh!$A$9:$A$504,Data_TOT_TWh!$B2069&amp;"200_"&amp;Data_TOT_TWh!$E2069,Data_IND_TWh!AA$9:AA$504)+SUMIF(Data_TER_TWh!$A$9:$A$504,Data_TOT_TWh!$B2069&amp;"300_"&amp;Data_TOT_TWh!$E2069,Data_TER_TWh!AA$9:AA$504)+SUMIF(Data_RES_TWh!$A$9:$A$1496,Data_TOT_TWh!$B2069&amp;"400_"&amp;Data_TOT_TWh!$E2069,Data_RES_TWh!AA$9:AA$1496)</f>
        <v>0</v>
      </c>
      <c r="AC2069" s="13"/>
      <c r="AE2069" s="13"/>
      <c r="AF2069" s="13">
        <f>SUMIF(Data_IND_TWh!$A$9:$A$504,Data_TOT_TWh!$B2069&amp;"200_"&amp;Data_TOT_TWh!$E2069,Data_IND_TWh!AF$9:AF$504)+SUMIF(Data_TER_TWh!$A$9:$A$504,Data_TOT_TWh!$B2069&amp;"300_"&amp;Data_TOT_TWh!$E2069,Data_TER_TWh!AF$9:AF$504)+SUMIF(Data_RES_TWh!$A$9:$A$1496,Data_TOT_TWh!$B2069&amp;"400_"&amp;Data_TOT_TWh!$E2069,Data_RES_TWh!AF$9:AF$1496)</f>
        <v>0</v>
      </c>
      <c r="AG2069" s="13">
        <f>SUMIF(Data_IND_TWh!$A$9:$A$504,Data_TOT_TWh!$B2069&amp;"200_"&amp;Data_TOT_TWh!$E2069,Data_IND_TWh!AG$9:AG$504)+SUMIF(Data_TER_TWh!$A$9:$A$504,Data_TOT_TWh!$B2069&amp;"300_"&amp;Data_TOT_TWh!$E2069,Data_TER_TWh!AG$9:AG$504)+SUMIF(Data_RES_TWh!$A$9:$A$1496,Data_TOT_TWh!$B2069&amp;"400_"&amp;Data_TOT_TWh!$E2069,Data_RES_TWh!AG$9:AG$1496)</f>
        <v>0</v>
      </c>
      <c r="AH2069" s="46">
        <f>SUMIF(Data_IND_TWh!$A$9:$A$504,Data_TOT_TWh!$B2069&amp;"200_"&amp;Data_TOT_TWh!$E2069,Data_IND_TWh!AH$9:AH$504)+SUMIF(Data_TER_TWh!$A$9:$A$504,Data_TOT_TWh!$B2069&amp;"300_"&amp;Data_TOT_TWh!$E2069,Data_TER_TWh!AH$9:AH$504)+SUMIF(Data_RES_TWh!$A$9:$A$1496,Data_TOT_TWh!$B2069&amp;"400_"&amp;Data_TOT_TWh!$E2069,Data_RES_TWh!AH$9:AH$1496)</f>
        <v>0</v>
      </c>
      <c r="AJ2069" s="13"/>
      <c r="AL2069" s="9"/>
      <c r="AM2069" s="87"/>
      <c r="AN2069" s="87"/>
    </row>
    <row r="2070" spans="12:40">
      <c r="L2070" s="46"/>
      <c r="M2070" s="46"/>
      <c r="O2070" s="47"/>
      <c r="P2070" s="46"/>
      <c r="Q2070" s="46"/>
      <c r="R2070" s="37"/>
      <c r="S2070" s="13"/>
      <c r="U2070" s="13"/>
      <c r="W2070" s="13"/>
      <c r="X2070" s="13">
        <f>SUMIF(Data_IND_TWh!$A$9:$A$504,Data_TOT_TWh!$B2070&amp;"200_"&amp;Data_TOT_TWh!$E2070,Data_IND_TWh!X$9:X$504)+SUMIF(Data_TER_TWh!$A$9:$A$504,Data_TOT_TWh!$B2070&amp;"300_"&amp;Data_TOT_TWh!$E2070,Data_TER_TWh!X$9:X$504)+SUMIF(Data_RES_TWh!$A$9:$A$1496,Data_TOT_TWh!$B2070&amp;"400_"&amp;Data_TOT_TWh!$E2070,Data_RES_TWh!X$9:X$1496)</f>
        <v>0</v>
      </c>
      <c r="Y2070" s="13">
        <f>SUMIF(Data_IND_TWh!$A$9:$A$504,Data_TOT_TWh!$B2070&amp;"200_"&amp;Data_TOT_TWh!$E2070,Data_IND_TWh!Y$9:Y$504)+SUMIF(Data_TER_TWh!$A$9:$A$504,Data_TOT_TWh!$B2070&amp;"300_"&amp;Data_TOT_TWh!$E2070,Data_TER_TWh!Y$9:Y$504)+SUMIF(Data_RES_TWh!$A$9:$A$1496,Data_TOT_TWh!$B2070&amp;"400_"&amp;Data_TOT_TWh!$E2070,Data_RES_TWh!Y$9:Y$1496)</f>
        <v>0</v>
      </c>
      <c r="Z2070" s="13">
        <f>SUMIF(Data_IND_TWh!$A$9:$A$504,Data_TOT_TWh!$B2070&amp;"200_"&amp;Data_TOT_TWh!$E2070,Data_IND_TWh!Z$9:Z$504)+SUMIF(Data_TER_TWh!$A$9:$A$504,Data_TOT_TWh!$B2070&amp;"300_"&amp;Data_TOT_TWh!$E2070,Data_TER_TWh!Z$9:Z$504)+SUMIF(Data_RES_TWh!$A$9:$A$1496,Data_TOT_TWh!$B2070&amp;"400_"&amp;Data_TOT_TWh!$E2070,Data_RES_TWh!Z$9:Z$1496)</f>
        <v>0</v>
      </c>
      <c r="AA2070" s="46">
        <f>SUMIF(Data_IND_TWh!$A$9:$A$504,Data_TOT_TWh!$B2070&amp;"200_"&amp;Data_TOT_TWh!$E2070,Data_IND_TWh!AA$9:AA$504)+SUMIF(Data_TER_TWh!$A$9:$A$504,Data_TOT_TWh!$B2070&amp;"300_"&amp;Data_TOT_TWh!$E2070,Data_TER_TWh!AA$9:AA$504)+SUMIF(Data_RES_TWh!$A$9:$A$1496,Data_TOT_TWh!$B2070&amp;"400_"&amp;Data_TOT_TWh!$E2070,Data_RES_TWh!AA$9:AA$1496)</f>
        <v>0</v>
      </c>
      <c r="AC2070" s="13"/>
      <c r="AE2070" s="13"/>
      <c r="AF2070" s="13">
        <f>SUMIF(Data_IND_TWh!$A$9:$A$504,Data_TOT_TWh!$B2070&amp;"200_"&amp;Data_TOT_TWh!$E2070,Data_IND_TWh!AF$9:AF$504)+SUMIF(Data_TER_TWh!$A$9:$A$504,Data_TOT_TWh!$B2070&amp;"300_"&amp;Data_TOT_TWh!$E2070,Data_TER_TWh!AF$9:AF$504)+SUMIF(Data_RES_TWh!$A$9:$A$1496,Data_TOT_TWh!$B2070&amp;"400_"&amp;Data_TOT_TWh!$E2070,Data_RES_TWh!AF$9:AF$1496)</f>
        <v>0</v>
      </c>
      <c r="AG2070" s="13">
        <f>SUMIF(Data_IND_TWh!$A$9:$A$504,Data_TOT_TWh!$B2070&amp;"200_"&amp;Data_TOT_TWh!$E2070,Data_IND_TWh!AG$9:AG$504)+SUMIF(Data_TER_TWh!$A$9:$A$504,Data_TOT_TWh!$B2070&amp;"300_"&amp;Data_TOT_TWh!$E2070,Data_TER_TWh!AG$9:AG$504)+SUMIF(Data_RES_TWh!$A$9:$A$1496,Data_TOT_TWh!$B2070&amp;"400_"&amp;Data_TOT_TWh!$E2070,Data_RES_TWh!AG$9:AG$1496)</f>
        <v>0</v>
      </c>
      <c r="AH2070" s="46">
        <f>SUMIF(Data_IND_TWh!$A$9:$A$504,Data_TOT_TWh!$B2070&amp;"200_"&amp;Data_TOT_TWh!$E2070,Data_IND_TWh!AH$9:AH$504)+SUMIF(Data_TER_TWh!$A$9:$A$504,Data_TOT_TWh!$B2070&amp;"300_"&amp;Data_TOT_TWh!$E2070,Data_TER_TWh!AH$9:AH$504)+SUMIF(Data_RES_TWh!$A$9:$A$1496,Data_TOT_TWh!$B2070&amp;"400_"&amp;Data_TOT_TWh!$E2070,Data_RES_TWh!AH$9:AH$1496)</f>
        <v>0</v>
      </c>
      <c r="AJ2070" s="13"/>
      <c r="AL2070" s="9"/>
      <c r="AM2070" s="87"/>
      <c r="AN2070" s="87"/>
    </row>
    <row r="2071" spans="12:40">
      <c r="L2071" s="46"/>
      <c r="M2071" s="46"/>
      <c r="O2071" s="47"/>
      <c r="P2071" s="46"/>
      <c r="Q2071" s="46"/>
      <c r="R2071" s="37"/>
      <c r="S2071" s="13"/>
      <c r="U2071" s="13"/>
      <c r="W2071" s="13"/>
      <c r="X2071" s="13">
        <f>SUMIF(Data_IND_TWh!$A$9:$A$504,Data_TOT_TWh!$B2071&amp;"200_"&amp;Data_TOT_TWh!$E2071,Data_IND_TWh!X$9:X$504)+SUMIF(Data_TER_TWh!$A$9:$A$504,Data_TOT_TWh!$B2071&amp;"300_"&amp;Data_TOT_TWh!$E2071,Data_TER_TWh!X$9:X$504)+SUMIF(Data_RES_TWh!$A$9:$A$1496,Data_TOT_TWh!$B2071&amp;"400_"&amp;Data_TOT_TWh!$E2071,Data_RES_TWh!X$9:X$1496)</f>
        <v>0</v>
      </c>
      <c r="Y2071" s="13">
        <f>SUMIF(Data_IND_TWh!$A$9:$A$504,Data_TOT_TWh!$B2071&amp;"200_"&amp;Data_TOT_TWh!$E2071,Data_IND_TWh!Y$9:Y$504)+SUMIF(Data_TER_TWh!$A$9:$A$504,Data_TOT_TWh!$B2071&amp;"300_"&amp;Data_TOT_TWh!$E2071,Data_TER_TWh!Y$9:Y$504)+SUMIF(Data_RES_TWh!$A$9:$A$1496,Data_TOT_TWh!$B2071&amp;"400_"&amp;Data_TOT_TWh!$E2071,Data_RES_TWh!Y$9:Y$1496)</f>
        <v>0</v>
      </c>
      <c r="Z2071" s="13">
        <f>SUMIF(Data_IND_TWh!$A$9:$A$504,Data_TOT_TWh!$B2071&amp;"200_"&amp;Data_TOT_TWh!$E2071,Data_IND_TWh!Z$9:Z$504)+SUMIF(Data_TER_TWh!$A$9:$A$504,Data_TOT_TWh!$B2071&amp;"300_"&amp;Data_TOT_TWh!$E2071,Data_TER_TWh!Z$9:Z$504)+SUMIF(Data_RES_TWh!$A$9:$A$1496,Data_TOT_TWh!$B2071&amp;"400_"&amp;Data_TOT_TWh!$E2071,Data_RES_TWh!Z$9:Z$1496)</f>
        <v>0</v>
      </c>
      <c r="AA2071" s="46">
        <f>SUMIF(Data_IND_TWh!$A$9:$A$504,Data_TOT_TWh!$B2071&amp;"200_"&amp;Data_TOT_TWh!$E2071,Data_IND_TWh!AA$9:AA$504)+SUMIF(Data_TER_TWh!$A$9:$A$504,Data_TOT_TWh!$B2071&amp;"300_"&amp;Data_TOT_TWh!$E2071,Data_TER_TWh!AA$9:AA$504)+SUMIF(Data_RES_TWh!$A$9:$A$1496,Data_TOT_TWh!$B2071&amp;"400_"&amp;Data_TOT_TWh!$E2071,Data_RES_TWh!AA$9:AA$1496)</f>
        <v>0</v>
      </c>
      <c r="AC2071" s="13"/>
      <c r="AE2071" s="13"/>
      <c r="AF2071" s="13">
        <f>SUMIF(Data_IND_TWh!$A$9:$A$504,Data_TOT_TWh!$B2071&amp;"200_"&amp;Data_TOT_TWh!$E2071,Data_IND_TWh!AF$9:AF$504)+SUMIF(Data_TER_TWh!$A$9:$A$504,Data_TOT_TWh!$B2071&amp;"300_"&amp;Data_TOT_TWh!$E2071,Data_TER_TWh!AF$9:AF$504)+SUMIF(Data_RES_TWh!$A$9:$A$1496,Data_TOT_TWh!$B2071&amp;"400_"&amp;Data_TOT_TWh!$E2071,Data_RES_TWh!AF$9:AF$1496)</f>
        <v>0</v>
      </c>
      <c r="AG2071" s="13">
        <f>SUMIF(Data_IND_TWh!$A$9:$A$504,Data_TOT_TWh!$B2071&amp;"200_"&amp;Data_TOT_TWh!$E2071,Data_IND_TWh!AG$9:AG$504)+SUMIF(Data_TER_TWh!$A$9:$A$504,Data_TOT_TWh!$B2071&amp;"300_"&amp;Data_TOT_TWh!$E2071,Data_TER_TWh!AG$9:AG$504)+SUMIF(Data_RES_TWh!$A$9:$A$1496,Data_TOT_TWh!$B2071&amp;"400_"&amp;Data_TOT_TWh!$E2071,Data_RES_TWh!AG$9:AG$1496)</f>
        <v>0</v>
      </c>
      <c r="AH2071" s="46">
        <f>SUMIF(Data_IND_TWh!$A$9:$A$504,Data_TOT_TWh!$B2071&amp;"200_"&amp;Data_TOT_TWh!$E2071,Data_IND_TWh!AH$9:AH$504)+SUMIF(Data_TER_TWh!$A$9:$A$504,Data_TOT_TWh!$B2071&amp;"300_"&amp;Data_TOT_TWh!$E2071,Data_TER_TWh!AH$9:AH$504)+SUMIF(Data_RES_TWh!$A$9:$A$1496,Data_TOT_TWh!$B2071&amp;"400_"&amp;Data_TOT_TWh!$E2071,Data_RES_TWh!AH$9:AH$1496)</f>
        <v>0</v>
      </c>
      <c r="AJ2071" s="13"/>
      <c r="AL2071" s="9"/>
      <c r="AM2071" s="87"/>
      <c r="AN2071" s="87"/>
    </row>
    <row r="2072" spans="12:40">
      <c r="L2072" s="46"/>
      <c r="M2072" s="46"/>
      <c r="O2072" s="47"/>
      <c r="P2072" s="46"/>
      <c r="Q2072" s="46"/>
      <c r="R2072" s="37"/>
      <c r="S2072" s="13"/>
      <c r="U2072" s="13"/>
      <c r="W2072" s="13"/>
      <c r="X2072" s="13">
        <f>SUMIF(Data_IND_TWh!$A$9:$A$504,Data_TOT_TWh!$B2072&amp;"200_"&amp;Data_TOT_TWh!$E2072,Data_IND_TWh!X$9:X$504)+SUMIF(Data_TER_TWh!$A$9:$A$504,Data_TOT_TWh!$B2072&amp;"300_"&amp;Data_TOT_TWh!$E2072,Data_TER_TWh!X$9:X$504)+SUMIF(Data_RES_TWh!$A$9:$A$1496,Data_TOT_TWh!$B2072&amp;"400_"&amp;Data_TOT_TWh!$E2072,Data_RES_TWh!X$9:X$1496)</f>
        <v>0</v>
      </c>
      <c r="Y2072" s="13">
        <f>SUMIF(Data_IND_TWh!$A$9:$A$504,Data_TOT_TWh!$B2072&amp;"200_"&amp;Data_TOT_TWh!$E2072,Data_IND_TWh!Y$9:Y$504)+SUMIF(Data_TER_TWh!$A$9:$A$504,Data_TOT_TWh!$B2072&amp;"300_"&amp;Data_TOT_TWh!$E2072,Data_TER_TWh!Y$9:Y$504)+SUMIF(Data_RES_TWh!$A$9:$A$1496,Data_TOT_TWh!$B2072&amp;"400_"&amp;Data_TOT_TWh!$E2072,Data_RES_TWh!Y$9:Y$1496)</f>
        <v>0</v>
      </c>
      <c r="Z2072" s="13">
        <f>SUMIF(Data_IND_TWh!$A$9:$A$504,Data_TOT_TWh!$B2072&amp;"200_"&amp;Data_TOT_TWh!$E2072,Data_IND_TWh!Z$9:Z$504)+SUMIF(Data_TER_TWh!$A$9:$A$504,Data_TOT_TWh!$B2072&amp;"300_"&amp;Data_TOT_TWh!$E2072,Data_TER_TWh!Z$9:Z$504)+SUMIF(Data_RES_TWh!$A$9:$A$1496,Data_TOT_TWh!$B2072&amp;"400_"&amp;Data_TOT_TWh!$E2072,Data_RES_TWh!Z$9:Z$1496)</f>
        <v>0</v>
      </c>
      <c r="AA2072" s="46">
        <f>SUMIF(Data_IND_TWh!$A$9:$A$504,Data_TOT_TWh!$B2072&amp;"200_"&amp;Data_TOT_TWh!$E2072,Data_IND_TWh!AA$9:AA$504)+SUMIF(Data_TER_TWh!$A$9:$A$504,Data_TOT_TWh!$B2072&amp;"300_"&amp;Data_TOT_TWh!$E2072,Data_TER_TWh!AA$9:AA$504)+SUMIF(Data_RES_TWh!$A$9:$A$1496,Data_TOT_TWh!$B2072&amp;"400_"&amp;Data_TOT_TWh!$E2072,Data_RES_TWh!AA$9:AA$1496)</f>
        <v>0</v>
      </c>
      <c r="AC2072" s="13"/>
      <c r="AE2072" s="13"/>
      <c r="AF2072" s="13">
        <f>SUMIF(Data_IND_TWh!$A$9:$A$504,Data_TOT_TWh!$B2072&amp;"200_"&amp;Data_TOT_TWh!$E2072,Data_IND_TWh!AF$9:AF$504)+SUMIF(Data_TER_TWh!$A$9:$A$504,Data_TOT_TWh!$B2072&amp;"300_"&amp;Data_TOT_TWh!$E2072,Data_TER_TWh!AF$9:AF$504)+SUMIF(Data_RES_TWh!$A$9:$A$1496,Data_TOT_TWh!$B2072&amp;"400_"&amp;Data_TOT_TWh!$E2072,Data_RES_TWh!AF$9:AF$1496)</f>
        <v>0</v>
      </c>
      <c r="AG2072" s="13">
        <f>SUMIF(Data_IND_TWh!$A$9:$A$504,Data_TOT_TWh!$B2072&amp;"200_"&amp;Data_TOT_TWh!$E2072,Data_IND_TWh!AG$9:AG$504)+SUMIF(Data_TER_TWh!$A$9:$A$504,Data_TOT_TWh!$B2072&amp;"300_"&amp;Data_TOT_TWh!$E2072,Data_TER_TWh!AG$9:AG$504)+SUMIF(Data_RES_TWh!$A$9:$A$1496,Data_TOT_TWh!$B2072&amp;"400_"&amp;Data_TOT_TWh!$E2072,Data_RES_TWh!AG$9:AG$1496)</f>
        <v>0</v>
      </c>
      <c r="AH2072" s="46">
        <f>SUMIF(Data_IND_TWh!$A$9:$A$504,Data_TOT_TWh!$B2072&amp;"200_"&amp;Data_TOT_TWh!$E2072,Data_IND_TWh!AH$9:AH$504)+SUMIF(Data_TER_TWh!$A$9:$A$504,Data_TOT_TWh!$B2072&amp;"300_"&amp;Data_TOT_TWh!$E2072,Data_TER_TWh!AH$9:AH$504)+SUMIF(Data_RES_TWh!$A$9:$A$1496,Data_TOT_TWh!$B2072&amp;"400_"&amp;Data_TOT_TWh!$E2072,Data_RES_TWh!AH$9:AH$1496)</f>
        <v>0</v>
      </c>
      <c r="AJ2072" s="13"/>
      <c r="AL2072" s="9"/>
      <c r="AM2072" s="87"/>
      <c r="AN2072" s="87"/>
    </row>
    <row r="2073" spans="12:40">
      <c r="L2073" s="46"/>
      <c r="M2073" s="46"/>
      <c r="O2073" s="47"/>
      <c r="P2073" s="46"/>
      <c r="Q2073" s="46"/>
      <c r="R2073" s="37"/>
      <c r="S2073" s="13"/>
      <c r="U2073" s="13"/>
      <c r="W2073" s="13"/>
      <c r="X2073" s="13">
        <f>SUMIF(Data_IND_TWh!$A$9:$A$504,Data_TOT_TWh!$B2073&amp;"200_"&amp;Data_TOT_TWh!$E2073,Data_IND_TWh!X$9:X$504)+SUMIF(Data_TER_TWh!$A$9:$A$504,Data_TOT_TWh!$B2073&amp;"300_"&amp;Data_TOT_TWh!$E2073,Data_TER_TWh!X$9:X$504)+SUMIF(Data_RES_TWh!$A$9:$A$1496,Data_TOT_TWh!$B2073&amp;"400_"&amp;Data_TOT_TWh!$E2073,Data_RES_TWh!X$9:X$1496)</f>
        <v>0</v>
      </c>
      <c r="Y2073" s="13">
        <f>SUMIF(Data_IND_TWh!$A$9:$A$504,Data_TOT_TWh!$B2073&amp;"200_"&amp;Data_TOT_TWh!$E2073,Data_IND_TWh!Y$9:Y$504)+SUMIF(Data_TER_TWh!$A$9:$A$504,Data_TOT_TWh!$B2073&amp;"300_"&amp;Data_TOT_TWh!$E2073,Data_TER_TWh!Y$9:Y$504)+SUMIF(Data_RES_TWh!$A$9:$A$1496,Data_TOT_TWh!$B2073&amp;"400_"&amp;Data_TOT_TWh!$E2073,Data_RES_TWh!Y$9:Y$1496)</f>
        <v>0</v>
      </c>
      <c r="Z2073" s="13">
        <f>SUMIF(Data_IND_TWh!$A$9:$A$504,Data_TOT_TWh!$B2073&amp;"200_"&amp;Data_TOT_TWh!$E2073,Data_IND_TWh!Z$9:Z$504)+SUMIF(Data_TER_TWh!$A$9:$A$504,Data_TOT_TWh!$B2073&amp;"300_"&amp;Data_TOT_TWh!$E2073,Data_TER_TWh!Z$9:Z$504)+SUMIF(Data_RES_TWh!$A$9:$A$1496,Data_TOT_TWh!$B2073&amp;"400_"&amp;Data_TOT_TWh!$E2073,Data_RES_TWh!Z$9:Z$1496)</f>
        <v>0</v>
      </c>
      <c r="AA2073" s="46">
        <f>SUMIF(Data_IND_TWh!$A$9:$A$504,Data_TOT_TWh!$B2073&amp;"200_"&amp;Data_TOT_TWh!$E2073,Data_IND_TWh!AA$9:AA$504)+SUMIF(Data_TER_TWh!$A$9:$A$504,Data_TOT_TWh!$B2073&amp;"300_"&amp;Data_TOT_TWh!$E2073,Data_TER_TWh!AA$9:AA$504)+SUMIF(Data_RES_TWh!$A$9:$A$1496,Data_TOT_TWh!$B2073&amp;"400_"&amp;Data_TOT_TWh!$E2073,Data_RES_TWh!AA$9:AA$1496)</f>
        <v>0</v>
      </c>
      <c r="AC2073" s="13"/>
      <c r="AE2073" s="13"/>
      <c r="AF2073" s="13">
        <f>SUMIF(Data_IND_TWh!$A$9:$A$504,Data_TOT_TWh!$B2073&amp;"200_"&amp;Data_TOT_TWh!$E2073,Data_IND_TWh!AF$9:AF$504)+SUMIF(Data_TER_TWh!$A$9:$A$504,Data_TOT_TWh!$B2073&amp;"300_"&amp;Data_TOT_TWh!$E2073,Data_TER_TWh!AF$9:AF$504)+SUMIF(Data_RES_TWh!$A$9:$A$1496,Data_TOT_TWh!$B2073&amp;"400_"&amp;Data_TOT_TWh!$E2073,Data_RES_TWh!AF$9:AF$1496)</f>
        <v>0</v>
      </c>
      <c r="AG2073" s="13">
        <f>SUMIF(Data_IND_TWh!$A$9:$A$504,Data_TOT_TWh!$B2073&amp;"200_"&amp;Data_TOT_TWh!$E2073,Data_IND_TWh!AG$9:AG$504)+SUMIF(Data_TER_TWh!$A$9:$A$504,Data_TOT_TWh!$B2073&amp;"300_"&amp;Data_TOT_TWh!$E2073,Data_TER_TWh!AG$9:AG$504)+SUMIF(Data_RES_TWh!$A$9:$A$1496,Data_TOT_TWh!$B2073&amp;"400_"&amp;Data_TOT_TWh!$E2073,Data_RES_TWh!AG$9:AG$1496)</f>
        <v>0</v>
      </c>
      <c r="AH2073" s="46">
        <f>SUMIF(Data_IND_TWh!$A$9:$A$504,Data_TOT_TWh!$B2073&amp;"200_"&amp;Data_TOT_TWh!$E2073,Data_IND_TWh!AH$9:AH$504)+SUMIF(Data_TER_TWh!$A$9:$A$504,Data_TOT_TWh!$B2073&amp;"300_"&amp;Data_TOT_TWh!$E2073,Data_TER_TWh!AH$9:AH$504)+SUMIF(Data_RES_TWh!$A$9:$A$1496,Data_TOT_TWh!$B2073&amp;"400_"&amp;Data_TOT_TWh!$E2073,Data_RES_TWh!AH$9:AH$1496)</f>
        <v>0</v>
      </c>
      <c r="AJ2073" s="13"/>
      <c r="AL2073" s="9"/>
      <c r="AM2073" s="87"/>
      <c r="AN2073" s="87"/>
    </row>
    <row r="2074" spans="12:40">
      <c r="L2074" s="46"/>
      <c r="M2074" s="46"/>
      <c r="O2074" s="47"/>
      <c r="P2074" s="46"/>
      <c r="Q2074" s="46"/>
      <c r="R2074" s="37"/>
      <c r="S2074" s="13"/>
      <c r="U2074" s="13"/>
      <c r="W2074" s="13"/>
      <c r="X2074" s="13">
        <f>SUMIF(Data_IND_TWh!$A$9:$A$504,Data_TOT_TWh!$B2074&amp;"200_"&amp;Data_TOT_TWh!$E2074,Data_IND_TWh!X$9:X$504)+SUMIF(Data_TER_TWh!$A$9:$A$504,Data_TOT_TWh!$B2074&amp;"300_"&amp;Data_TOT_TWh!$E2074,Data_TER_TWh!X$9:X$504)+SUMIF(Data_RES_TWh!$A$9:$A$1496,Data_TOT_TWh!$B2074&amp;"400_"&amp;Data_TOT_TWh!$E2074,Data_RES_TWh!X$9:X$1496)</f>
        <v>0</v>
      </c>
      <c r="Y2074" s="13">
        <f>SUMIF(Data_IND_TWh!$A$9:$A$504,Data_TOT_TWh!$B2074&amp;"200_"&amp;Data_TOT_TWh!$E2074,Data_IND_TWh!Y$9:Y$504)+SUMIF(Data_TER_TWh!$A$9:$A$504,Data_TOT_TWh!$B2074&amp;"300_"&amp;Data_TOT_TWh!$E2074,Data_TER_TWh!Y$9:Y$504)+SUMIF(Data_RES_TWh!$A$9:$A$1496,Data_TOT_TWh!$B2074&amp;"400_"&amp;Data_TOT_TWh!$E2074,Data_RES_TWh!Y$9:Y$1496)</f>
        <v>0</v>
      </c>
      <c r="Z2074" s="13">
        <f>SUMIF(Data_IND_TWh!$A$9:$A$504,Data_TOT_TWh!$B2074&amp;"200_"&amp;Data_TOT_TWh!$E2074,Data_IND_TWh!Z$9:Z$504)+SUMIF(Data_TER_TWh!$A$9:$A$504,Data_TOT_TWh!$B2074&amp;"300_"&amp;Data_TOT_TWh!$E2074,Data_TER_TWh!Z$9:Z$504)+SUMIF(Data_RES_TWh!$A$9:$A$1496,Data_TOT_TWh!$B2074&amp;"400_"&amp;Data_TOT_TWh!$E2074,Data_RES_TWh!Z$9:Z$1496)</f>
        <v>0</v>
      </c>
      <c r="AA2074" s="46">
        <f>SUMIF(Data_IND_TWh!$A$9:$A$504,Data_TOT_TWh!$B2074&amp;"200_"&amp;Data_TOT_TWh!$E2074,Data_IND_TWh!AA$9:AA$504)+SUMIF(Data_TER_TWh!$A$9:$A$504,Data_TOT_TWh!$B2074&amp;"300_"&amp;Data_TOT_TWh!$E2074,Data_TER_TWh!AA$9:AA$504)+SUMIF(Data_RES_TWh!$A$9:$A$1496,Data_TOT_TWh!$B2074&amp;"400_"&amp;Data_TOT_TWh!$E2074,Data_RES_TWh!AA$9:AA$1496)</f>
        <v>0</v>
      </c>
      <c r="AC2074" s="13"/>
      <c r="AE2074" s="13"/>
      <c r="AF2074" s="13">
        <f>SUMIF(Data_IND_TWh!$A$9:$A$504,Data_TOT_TWh!$B2074&amp;"200_"&amp;Data_TOT_TWh!$E2074,Data_IND_TWh!AF$9:AF$504)+SUMIF(Data_TER_TWh!$A$9:$A$504,Data_TOT_TWh!$B2074&amp;"300_"&amp;Data_TOT_TWh!$E2074,Data_TER_TWh!AF$9:AF$504)+SUMIF(Data_RES_TWh!$A$9:$A$1496,Data_TOT_TWh!$B2074&amp;"400_"&amp;Data_TOT_TWh!$E2074,Data_RES_TWh!AF$9:AF$1496)</f>
        <v>0</v>
      </c>
      <c r="AG2074" s="13">
        <f>SUMIF(Data_IND_TWh!$A$9:$A$504,Data_TOT_TWh!$B2074&amp;"200_"&amp;Data_TOT_TWh!$E2074,Data_IND_TWh!AG$9:AG$504)+SUMIF(Data_TER_TWh!$A$9:$A$504,Data_TOT_TWh!$B2074&amp;"300_"&amp;Data_TOT_TWh!$E2074,Data_TER_TWh!AG$9:AG$504)+SUMIF(Data_RES_TWh!$A$9:$A$1496,Data_TOT_TWh!$B2074&amp;"400_"&amp;Data_TOT_TWh!$E2074,Data_RES_TWh!AG$9:AG$1496)</f>
        <v>0</v>
      </c>
      <c r="AH2074" s="46">
        <f>SUMIF(Data_IND_TWh!$A$9:$A$504,Data_TOT_TWh!$B2074&amp;"200_"&amp;Data_TOT_TWh!$E2074,Data_IND_TWh!AH$9:AH$504)+SUMIF(Data_TER_TWh!$A$9:$A$504,Data_TOT_TWh!$B2074&amp;"300_"&amp;Data_TOT_TWh!$E2074,Data_TER_TWh!AH$9:AH$504)+SUMIF(Data_RES_TWh!$A$9:$A$1496,Data_TOT_TWh!$B2074&amp;"400_"&amp;Data_TOT_TWh!$E2074,Data_RES_TWh!AH$9:AH$1496)</f>
        <v>0</v>
      </c>
      <c r="AJ2074" s="13"/>
      <c r="AL2074" s="9"/>
      <c r="AM2074" s="87"/>
      <c r="AN2074" s="87"/>
    </row>
    <row r="2075" spans="12:40">
      <c r="L2075" s="46"/>
      <c r="M2075" s="46"/>
      <c r="O2075" s="47"/>
      <c r="P2075" s="46"/>
      <c r="Q2075" s="46"/>
      <c r="R2075" s="37"/>
      <c r="S2075" s="13"/>
      <c r="U2075" s="13"/>
      <c r="W2075" s="13"/>
      <c r="X2075" s="13">
        <f>SUMIF(Data_IND_TWh!$A$9:$A$504,Data_TOT_TWh!$B2075&amp;"200_"&amp;Data_TOT_TWh!$E2075,Data_IND_TWh!X$9:X$504)+SUMIF(Data_TER_TWh!$A$9:$A$504,Data_TOT_TWh!$B2075&amp;"300_"&amp;Data_TOT_TWh!$E2075,Data_TER_TWh!X$9:X$504)+SUMIF(Data_RES_TWh!$A$9:$A$1496,Data_TOT_TWh!$B2075&amp;"400_"&amp;Data_TOT_TWh!$E2075,Data_RES_TWh!X$9:X$1496)</f>
        <v>0</v>
      </c>
      <c r="Y2075" s="13">
        <f>SUMIF(Data_IND_TWh!$A$9:$A$504,Data_TOT_TWh!$B2075&amp;"200_"&amp;Data_TOT_TWh!$E2075,Data_IND_TWh!Y$9:Y$504)+SUMIF(Data_TER_TWh!$A$9:$A$504,Data_TOT_TWh!$B2075&amp;"300_"&amp;Data_TOT_TWh!$E2075,Data_TER_TWh!Y$9:Y$504)+SUMIF(Data_RES_TWh!$A$9:$A$1496,Data_TOT_TWh!$B2075&amp;"400_"&amp;Data_TOT_TWh!$E2075,Data_RES_TWh!Y$9:Y$1496)</f>
        <v>0</v>
      </c>
      <c r="Z2075" s="13">
        <f>SUMIF(Data_IND_TWh!$A$9:$A$504,Data_TOT_TWh!$B2075&amp;"200_"&amp;Data_TOT_TWh!$E2075,Data_IND_TWh!Z$9:Z$504)+SUMIF(Data_TER_TWh!$A$9:$A$504,Data_TOT_TWh!$B2075&amp;"300_"&amp;Data_TOT_TWh!$E2075,Data_TER_TWh!Z$9:Z$504)+SUMIF(Data_RES_TWh!$A$9:$A$1496,Data_TOT_TWh!$B2075&amp;"400_"&amp;Data_TOT_TWh!$E2075,Data_RES_TWh!Z$9:Z$1496)</f>
        <v>0</v>
      </c>
      <c r="AA2075" s="46">
        <f>SUMIF(Data_IND_TWh!$A$9:$A$504,Data_TOT_TWh!$B2075&amp;"200_"&amp;Data_TOT_TWh!$E2075,Data_IND_TWh!AA$9:AA$504)+SUMIF(Data_TER_TWh!$A$9:$A$504,Data_TOT_TWh!$B2075&amp;"300_"&amp;Data_TOT_TWh!$E2075,Data_TER_TWh!AA$9:AA$504)+SUMIF(Data_RES_TWh!$A$9:$A$1496,Data_TOT_TWh!$B2075&amp;"400_"&amp;Data_TOT_TWh!$E2075,Data_RES_TWh!AA$9:AA$1496)</f>
        <v>0</v>
      </c>
      <c r="AC2075" s="13"/>
      <c r="AE2075" s="13"/>
      <c r="AF2075" s="13">
        <f>SUMIF(Data_IND_TWh!$A$9:$A$504,Data_TOT_TWh!$B2075&amp;"200_"&amp;Data_TOT_TWh!$E2075,Data_IND_TWh!AF$9:AF$504)+SUMIF(Data_TER_TWh!$A$9:$A$504,Data_TOT_TWh!$B2075&amp;"300_"&amp;Data_TOT_TWh!$E2075,Data_TER_TWh!AF$9:AF$504)+SUMIF(Data_RES_TWh!$A$9:$A$1496,Data_TOT_TWh!$B2075&amp;"400_"&amp;Data_TOT_TWh!$E2075,Data_RES_TWh!AF$9:AF$1496)</f>
        <v>0</v>
      </c>
      <c r="AG2075" s="13">
        <f>SUMIF(Data_IND_TWh!$A$9:$A$504,Data_TOT_TWh!$B2075&amp;"200_"&amp;Data_TOT_TWh!$E2075,Data_IND_TWh!AG$9:AG$504)+SUMIF(Data_TER_TWh!$A$9:$A$504,Data_TOT_TWh!$B2075&amp;"300_"&amp;Data_TOT_TWh!$E2075,Data_TER_TWh!AG$9:AG$504)+SUMIF(Data_RES_TWh!$A$9:$A$1496,Data_TOT_TWh!$B2075&amp;"400_"&amp;Data_TOT_TWh!$E2075,Data_RES_TWh!AG$9:AG$1496)</f>
        <v>0</v>
      </c>
      <c r="AH2075" s="46">
        <f>SUMIF(Data_IND_TWh!$A$9:$A$504,Data_TOT_TWh!$B2075&amp;"200_"&amp;Data_TOT_TWh!$E2075,Data_IND_TWh!AH$9:AH$504)+SUMIF(Data_TER_TWh!$A$9:$A$504,Data_TOT_TWh!$B2075&amp;"300_"&amp;Data_TOT_TWh!$E2075,Data_TER_TWh!AH$9:AH$504)+SUMIF(Data_RES_TWh!$A$9:$A$1496,Data_TOT_TWh!$B2075&amp;"400_"&amp;Data_TOT_TWh!$E2075,Data_RES_TWh!AH$9:AH$1496)</f>
        <v>0</v>
      </c>
      <c r="AJ2075" s="13"/>
      <c r="AL2075" s="9"/>
      <c r="AM2075" s="87"/>
      <c r="AN2075" s="87"/>
    </row>
    <row r="2076" spans="12:40">
      <c r="L2076" s="46"/>
      <c r="M2076" s="46"/>
      <c r="O2076" s="47"/>
      <c r="P2076" s="46"/>
      <c r="Q2076" s="46"/>
      <c r="R2076" s="37"/>
      <c r="S2076" s="13"/>
      <c r="U2076" s="13"/>
      <c r="W2076" s="13"/>
      <c r="X2076" s="13">
        <f>SUMIF(Data_IND_TWh!$A$9:$A$504,Data_TOT_TWh!$B2076&amp;"200_"&amp;Data_TOT_TWh!$E2076,Data_IND_TWh!X$9:X$504)+SUMIF(Data_TER_TWh!$A$9:$A$504,Data_TOT_TWh!$B2076&amp;"300_"&amp;Data_TOT_TWh!$E2076,Data_TER_TWh!X$9:X$504)+SUMIF(Data_RES_TWh!$A$9:$A$1496,Data_TOT_TWh!$B2076&amp;"400_"&amp;Data_TOT_TWh!$E2076,Data_RES_TWh!X$9:X$1496)</f>
        <v>0</v>
      </c>
      <c r="Y2076" s="13">
        <f>SUMIF(Data_IND_TWh!$A$9:$A$504,Data_TOT_TWh!$B2076&amp;"200_"&amp;Data_TOT_TWh!$E2076,Data_IND_TWh!Y$9:Y$504)+SUMIF(Data_TER_TWh!$A$9:$A$504,Data_TOT_TWh!$B2076&amp;"300_"&amp;Data_TOT_TWh!$E2076,Data_TER_TWh!Y$9:Y$504)+SUMIF(Data_RES_TWh!$A$9:$A$1496,Data_TOT_TWh!$B2076&amp;"400_"&amp;Data_TOT_TWh!$E2076,Data_RES_TWh!Y$9:Y$1496)</f>
        <v>0</v>
      </c>
      <c r="Z2076" s="13">
        <f>SUMIF(Data_IND_TWh!$A$9:$A$504,Data_TOT_TWh!$B2076&amp;"200_"&amp;Data_TOT_TWh!$E2076,Data_IND_TWh!Z$9:Z$504)+SUMIF(Data_TER_TWh!$A$9:$A$504,Data_TOT_TWh!$B2076&amp;"300_"&amp;Data_TOT_TWh!$E2076,Data_TER_TWh!Z$9:Z$504)+SUMIF(Data_RES_TWh!$A$9:$A$1496,Data_TOT_TWh!$B2076&amp;"400_"&amp;Data_TOT_TWh!$E2076,Data_RES_TWh!Z$9:Z$1496)</f>
        <v>0</v>
      </c>
      <c r="AA2076" s="46">
        <f>SUMIF(Data_IND_TWh!$A$9:$A$504,Data_TOT_TWh!$B2076&amp;"200_"&amp;Data_TOT_TWh!$E2076,Data_IND_TWh!AA$9:AA$504)+SUMIF(Data_TER_TWh!$A$9:$A$504,Data_TOT_TWh!$B2076&amp;"300_"&amp;Data_TOT_TWh!$E2076,Data_TER_TWh!AA$9:AA$504)+SUMIF(Data_RES_TWh!$A$9:$A$1496,Data_TOT_TWh!$B2076&amp;"400_"&amp;Data_TOT_TWh!$E2076,Data_RES_TWh!AA$9:AA$1496)</f>
        <v>0</v>
      </c>
      <c r="AC2076" s="13"/>
      <c r="AE2076" s="13"/>
      <c r="AF2076" s="13">
        <f>SUMIF(Data_IND_TWh!$A$9:$A$504,Data_TOT_TWh!$B2076&amp;"200_"&amp;Data_TOT_TWh!$E2076,Data_IND_TWh!AF$9:AF$504)+SUMIF(Data_TER_TWh!$A$9:$A$504,Data_TOT_TWh!$B2076&amp;"300_"&amp;Data_TOT_TWh!$E2076,Data_TER_TWh!AF$9:AF$504)+SUMIF(Data_RES_TWh!$A$9:$A$1496,Data_TOT_TWh!$B2076&amp;"400_"&amp;Data_TOT_TWh!$E2076,Data_RES_TWh!AF$9:AF$1496)</f>
        <v>0</v>
      </c>
      <c r="AG2076" s="13">
        <f>SUMIF(Data_IND_TWh!$A$9:$A$504,Data_TOT_TWh!$B2076&amp;"200_"&amp;Data_TOT_TWh!$E2076,Data_IND_TWh!AG$9:AG$504)+SUMIF(Data_TER_TWh!$A$9:$A$504,Data_TOT_TWh!$B2076&amp;"300_"&amp;Data_TOT_TWh!$E2076,Data_TER_TWh!AG$9:AG$504)+SUMIF(Data_RES_TWh!$A$9:$A$1496,Data_TOT_TWh!$B2076&amp;"400_"&amp;Data_TOT_TWh!$E2076,Data_RES_TWh!AG$9:AG$1496)</f>
        <v>0</v>
      </c>
      <c r="AH2076" s="46">
        <f>SUMIF(Data_IND_TWh!$A$9:$A$504,Data_TOT_TWh!$B2076&amp;"200_"&amp;Data_TOT_TWh!$E2076,Data_IND_TWh!AH$9:AH$504)+SUMIF(Data_TER_TWh!$A$9:$A$504,Data_TOT_TWh!$B2076&amp;"300_"&amp;Data_TOT_TWh!$E2076,Data_TER_TWh!AH$9:AH$504)+SUMIF(Data_RES_TWh!$A$9:$A$1496,Data_TOT_TWh!$B2076&amp;"400_"&amp;Data_TOT_TWh!$E2076,Data_RES_TWh!AH$9:AH$1496)</f>
        <v>0</v>
      </c>
      <c r="AJ2076" s="13"/>
      <c r="AL2076" s="9"/>
      <c r="AM2076" s="87"/>
      <c r="AN2076" s="87"/>
    </row>
    <row r="2077" spans="12:40">
      <c r="L2077" s="46"/>
      <c r="M2077" s="46"/>
      <c r="O2077" s="47"/>
      <c r="P2077" s="46"/>
      <c r="Q2077" s="46"/>
      <c r="R2077" s="37"/>
      <c r="S2077" s="13"/>
      <c r="U2077" s="13"/>
      <c r="W2077" s="13"/>
      <c r="X2077" s="13">
        <f>SUMIF(Data_IND_TWh!$A$9:$A$504,Data_TOT_TWh!$B2077&amp;"200_"&amp;Data_TOT_TWh!$E2077,Data_IND_TWh!X$9:X$504)+SUMIF(Data_TER_TWh!$A$9:$A$504,Data_TOT_TWh!$B2077&amp;"300_"&amp;Data_TOT_TWh!$E2077,Data_TER_TWh!X$9:X$504)+SUMIF(Data_RES_TWh!$A$9:$A$1496,Data_TOT_TWh!$B2077&amp;"400_"&amp;Data_TOT_TWh!$E2077,Data_RES_TWh!X$9:X$1496)</f>
        <v>0</v>
      </c>
      <c r="Y2077" s="13">
        <f>SUMIF(Data_IND_TWh!$A$9:$A$504,Data_TOT_TWh!$B2077&amp;"200_"&amp;Data_TOT_TWh!$E2077,Data_IND_TWh!Y$9:Y$504)+SUMIF(Data_TER_TWh!$A$9:$A$504,Data_TOT_TWh!$B2077&amp;"300_"&amp;Data_TOT_TWh!$E2077,Data_TER_TWh!Y$9:Y$504)+SUMIF(Data_RES_TWh!$A$9:$A$1496,Data_TOT_TWh!$B2077&amp;"400_"&amp;Data_TOT_TWh!$E2077,Data_RES_TWh!Y$9:Y$1496)</f>
        <v>0</v>
      </c>
      <c r="Z2077" s="13">
        <f>SUMIF(Data_IND_TWh!$A$9:$A$504,Data_TOT_TWh!$B2077&amp;"200_"&amp;Data_TOT_TWh!$E2077,Data_IND_TWh!Z$9:Z$504)+SUMIF(Data_TER_TWh!$A$9:$A$504,Data_TOT_TWh!$B2077&amp;"300_"&amp;Data_TOT_TWh!$E2077,Data_TER_TWh!Z$9:Z$504)+SUMIF(Data_RES_TWh!$A$9:$A$1496,Data_TOT_TWh!$B2077&amp;"400_"&amp;Data_TOT_TWh!$E2077,Data_RES_TWh!Z$9:Z$1496)</f>
        <v>0</v>
      </c>
      <c r="AA2077" s="46">
        <f>SUMIF(Data_IND_TWh!$A$9:$A$504,Data_TOT_TWh!$B2077&amp;"200_"&amp;Data_TOT_TWh!$E2077,Data_IND_TWh!AA$9:AA$504)+SUMIF(Data_TER_TWh!$A$9:$A$504,Data_TOT_TWh!$B2077&amp;"300_"&amp;Data_TOT_TWh!$E2077,Data_TER_TWh!AA$9:AA$504)+SUMIF(Data_RES_TWh!$A$9:$A$1496,Data_TOT_TWh!$B2077&amp;"400_"&amp;Data_TOT_TWh!$E2077,Data_RES_TWh!AA$9:AA$1496)</f>
        <v>0</v>
      </c>
      <c r="AC2077" s="13"/>
      <c r="AE2077" s="13"/>
      <c r="AF2077" s="13">
        <f>SUMIF(Data_IND_TWh!$A$9:$A$504,Data_TOT_TWh!$B2077&amp;"200_"&amp;Data_TOT_TWh!$E2077,Data_IND_TWh!AF$9:AF$504)+SUMIF(Data_TER_TWh!$A$9:$A$504,Data_TOT_TWh!$B2077&amp;"300_"&amp;Data_TOT_TWh!$E2077,Data_TER_TWh!AF$9:AF$504)+SUMIF(Data_RES_TWh!$A$9:$A$1496,Data_TOT_TWh!$B2077&amp;"400_"&amp;Data_TOT_TWh!$E2077,Data_RES_TWh!AF$9:AF$1496)</f>
        <v>0</v>
      </c>
      <c r="AG2077" s="13">
        <f>SUMIF(Data_IND_TWh!$A$9:$A$504,Data_TOT_TWh!$B2077&amp;"200_"&amp;Data_TOT_TWh!$E2077,Data_IND_TWh!AG$9:AG$504)+SUMIF(Data_TER_TWh!$A$9:$A$504,Data_TOT_TWh!$B2077&amp;"300_"&amp;Data_TOT_TWh!$E2077,Data_TER_TWh!AG$9:AG$504)+SUMIF(Data_RES_TWh!$A$9:$A$1496,Data_TOT_TWh!$B2077&amp;"400_"&amp;Data_TOT_TWh!$E2077,Data_RES_TWh!AG$9:AG$1496)</f>
        <v>0</v>
      </c>
      <c r="AH2077" s="46">
        <f>SUMIF(Data_IND_TWh!$A$9:$A$504,Data_TOT_TWh!$B2077&amp;"200_"&amp;Data_TOT_TWh!$E2077,Data_IND_TWh!AH$9:AH$504)+SUMIF(Data_TER_TWh!$A$9:$A$504,Data_TOT_TWh!$B2077&amp;"300_"&amp;Data_TOT_TWh!$E2077,Data_TER_TWh!AH$9:AH$504)+SUMIF(Data_RES_TWh!$A$9:$A$1496,Data_TOT_TWh!$B2077&amp;"400_"&amp;Data_TOT_TWh!$E2077,Data_RES_TWh!AH$9:AH$1496)</f>
        <v>0</v>
      </c>
      <c r="AJ2077" s="13"/>
      <c r="AL2077" s="9"/>
      <c r="AM2077" s="87"/>
      <c r="AN2077" s="87"/>
    </row>
    <row r="2078" spans="12:40">
      <c r="L2078" s="46"/>
      <c r="M2078" s="46"/>
      <c r="O2078" s="47"/>
      <c r="P2078" s="46"/>
      <c r="Q2078" s="46"/>
      <c r="R2078" s="37"/>
      <c r="S2078" s="13"/>
      <c r="U2078" s="13"/>
      <c r="W2078" s="13"/>
      <c r="X2078" s="13">
        <f>SUMIF(Data_IND_TWh!$A$9:$A$504,Data_TOT_TWh!$B2078&amp;"200_"&amp;Data_TOT_TWh!$E2078,Data_IND_TWh!X$9:X$504)+SUMIF(Data_TER_TWh!$A$9:$A$504,Data_TOT_TWh!$B2078&amp;"300_"&amp;Data_TOT_TWh!$E2078,Data_TER_TWh!X$9:X$504)+SUMIF(Data_RES_TWh!$A$9:$A$1496,Data_TOT_TWh!$B2078&amp;"400_"&amp;Data_TOT_TWh!$E2078,Data_RES_TWh!X$9:X$1496)</f>
        <v>0</v>
      </c>
      <c r="Y2078" s="13">
        <f>SUMIF(Data_IND_TWh!$A$9:$A$504,Data_TOT_TWh!$B2078&amp;"200_"&amp;Data_TOT_TWh!$E2078,Data_IND_TWh!Y$9:Y$504)+SUMIF(Data_TER_TWh!$A$9:$A$504,Data_TOT_TWh!$B2078&amp;"300_"&amp;Data_TOT_TWh!$E2078,Data_TER_TWh!Y$9:Y$504)+SUMIF(Data_RES_TWh!$A$9:$A$1496,Data_TOT_TWh!$B2078&amp;"400_"&amp;Data_TOT_TWh!$E2078,Data_RES_TWh!Y$9:Y$1496)</f>
        <v>0</v>
      </c>
      <c r="Z2078" s="13">
        <f>SUMIF(Data_IND_TWh!$A$9:$A$504,Data_TOT_TWh!$B2078&amp;"200_"&amp;Data_TOT_TWh!$E2078,Data_IND_TWh!Z$9:Z$504)+SUMIF(Data_TER_TWh!$A$9:$A$504,Data_TOT_TWh!$B2078&amp;"300_"&amp;Data_TOT_TWh!$E2078,Data_TER_TWh!Z$9:Z$504)+SUMIF(Data_RES_TWh!$A$9:$A$1496,Data_TOT_TWh!$B2078&amp;"400_"&amp;Data_TOT_TWh!$E2078,Data_RES_TWh!Z$9:Z$1496)</f>
        <v>0</v>
      </c>
      <c r="AA2078" s="46">
        <f>SUMIF(Data_IND_TWh!$A$9:$A$504,Data_TOT_TWh!$B2078&amp;"200_"&amp;Data_TOT_TWh!$E2078,Data_IND_TWh!AA$9:AA$504)+SUMIF(Data_TER_TWh!$A$9:$A$504,Data_TOT_TWh!$B2078&amp;"300_"&amp;Data_TOT_TWh!$E2078,Data_TER_TWh!AA$9:AA$504)+SUMIF(Data_RES_TWh!$A$9:$A$1496,Data_TOT_TWh!$B2078&amp;"400_"&amp;Data_TOT_TWh!$E2078,Data_RES_TWh!AA$9:AA$1496)</f>
        <v>0</v>
      </c>
      <c r="AC2078" s="13"/>
      <c r="AE2078" s="13"/>
      <c r="AF2078" s="13">
        <f>SUMIF(Data_IND_TWh!$A$9:$A$504,Data_TOT_TWh!$B2078&amp;"200_"&amp;Data_TOT_TWh!$E2078,Data_IND_TWh!AF$9:AF$504)+SUMIF(Data_TER_TWh!$A$9:$A$504,Data_TOT_TWh!$B2078&amp;"300_"&amp;Data_TOT_TWh!$E2078,Data_TER_TWh!AF$9:AF$504)+SUMIF(Data_RES_TWh!$A$9:$A$1496,Data_TOT_TWh!$B2078&amp;"400_"&amp;Data_TOT_TWh!$E2078,Data_RES_TWh!AF$9:AF$1496)</f>
        <v>0</v>
      </c>
      <c r="AG2078" s="13">
        <f>SUMIF(Data_IND_TWh!$A$9:$A$504,Data_TOT_TWh!$B2078&amp;"200_"&amp;Data_TOT_TWh!$E2078,Data_IND_TWh!AG$9:AG$504)+SUMIF(Data_TER_TWh!$A$9:$A$504,Data_TOT_TWh!$B2078&amp;"300_"&amp;Data_TOT_TWh!$E2078,Data_TER_TWh!AG$9:AG$504)+SUMIF(Data_RES_TWh!$A$9:$A$1496,Data_TOT_TWh!$B2078&amp;"400_"&amp;Data_TOT_TWh!$E2078,Data_RES_TWh!AG$9:AG$1496)</f>
        <v>0</v>
      </c>
      <c r="AH2078" s="46">
        <f>SUMIF(Data_IND_TWh!$A$9:$A$504,Data_TOT_TWh!$B2078&amp;"200_"&amp;Data_TOT_TWh!$E2078,Data_IND_TWh!AH$9:AH$504)+SUMIF(Data_TER_TWh!$A$9:$A$504,Data_TOT_TWh!$B2078&amp;"300_"&amp;Data_TOT_TWh!$E2078,Data_TER_TWh!AH$9:AH$504)+SUMIF(Data_RES_TWh!$A$9:$A$1496,Data_TOT_TWh!$B2078&amp;"400_"&amp;Data_TOT_TWh!$E2078,Data_RES_TWh!AH$9:AH$1496)</f>
        <v>0</v>
      </c>
      <c r="AJ2078" s="13"/>
      <c r="AL2078" s="9"/>
      <c r="AM2078" s="87"/>
      <c r="AN2078" s="87"/>
    </row>
    <row r="2079" spans="12:40">
      <c r="L2079" s="46"/>
      <c r="M2079" s="46"/>
      <c r="O2079" s="47"/>
      <c r="P2079" s="46"/>
      <c r="Q2079" s="46"/>
      <c r="R2079" s="37"/>
      <c r="S2079" s="13"/>
      <c r="U2079" s="13"/>
      <c r="W2079" s="13"/>
      <c r="X2079" s="13">
        <f>SUMIF(Data_IND_TWh!$A$9:$A$504,Data_TOT_TWh!$B2079&amp;"200_"&amp;Data_TOT_TWh!$E2079,Data_IND_TWh!X$9:X$504)+SUMIF(Data_TER_TWh!$A$9:$A$504,Data_TOT_TWh!$B2079&amp;"300_"&amp;Data_TOT_TWh!$E2079,Data_TER_TWh!X$9:X$504)+SUMIF(Data_RES_TWh!$A$9:$A$1496,Data_TOT_TWh!$B2079&amp;"400_"&amp;Data_TOT_TWh!$E2079,Data_RES_TWh!X$9:X$1496)</f>
        <v>0</v>
      </c>
      <c r="Y2079" s="13">
        <f>SUMIF(Data_IND_TWh!$A$9:$A$504,Data_TOT_TWh!$B2079&amp;"200_"&amp;Data_TOT_TWh!$E2079,Data_IND_TWh!Y$9:Y$504)+SUMIF(Data_TER_TWh!$A$9:$A$504,Data_TOT_TWh!$B2079&amp;"300_"&amp;Data_TOT_TWh!$E2079,Data_TER_TWh!Y$9:Y$504)+SUMIF(Data_RES_TWh!$A$9:$A$1496,Data_TOT_TWh!$B2079&amp;"400_"&amp;Data_TOT_TWh!$E2079,Data_RES_TWh!Y$9:Y$1496)</f>
        <v>0</v>
      </c>
      <c r="Z2079" s="13">
        <f>SUMIF(Data_IND_TWh!$A$9:$A$504,Data_TOT_TWh!$B2079&amp;"200_"&amp;Data_TOT_TWh!$E2079,Data_IND_TWh!Z$9:Z$504)+SUMIF(Data_TER_TWh!$A$9:$A$504,Data_TOT_TWh!$B2079&amp;"300_"&amp;Data_TOT_TWh!$E2079,Data_TER_TWh!Z$9:Z$504)+SUMIF(Data_RES_TWh!$A$9:$A$1496,Data_TOT_TWh!$B2079&amp;"400_"&amp;Data_TOT_TWh!$E2079,Data_RES_TWh!Z$9:Z$1496)</f>
        <v>0</v>
      </c>
      <c r="AA2079" s="46">
        <f>SUMIF(Data_IND_TWh!$A$9:$A$504,Data_TOT_TWh!$B2079&amp;"200_"&amp;Data_TOT_TWh!$E2079,Data_IND_TWh!AA$9:AA$504)+SUMIF(Data_TER_TWh!$A$9:$A$504,Data_TOT_TWh!$B2079&amp;"300_"&amp;Data_TOT_TWh!$E2079,Data_TER_TWh!AA$9:AA$504)+SUMIF(Data_RES_TWh!$A$9:$A$1496,Data_TOT_TWh!$B2079&amp;"400_"&amp;Data_TOT_TWh!$E2079,Data_RES_TWh!AA$9:AA$1496)</f>
        <v>0</v>
      </c>
      <c r="AC2079" s="13"/>
      <c r="AE2079" s="13"/>
      <c r="AF2079" s="13">
        <f>SUMIF(Data_IND_TWh!$A$9:$A$504,Data_TOT_TWh!$B2079&amp;"200_"&amp;Data_TOT_TWh!$E2079,Data_IND_TWh!AF$9:AF$504)+SUMIF(Data_TER_TWh!$A$9:$A$504,Data_TOT_TWh!$B2079&amp;"300_"&amp;Data_TOT_TWh!$E2079,Data_TER_TWh!AF$9:AF$504)+SUMIF(Data_RES_TWh!$A$9:$A$1496,Data_TOT_TWh!$B2079&amp;"400_"&amp;Data_TOT_TWh!$E2079,Data_RES_TWh!AF$9:AF$1496)</f>
        <v>0</v>
      </c>
      <c r="AG2079" s="13">
        <f>SUMIF(Data_IND_TWh!$A$9:$A$504,Data_TOT_TWh!$B2079&amp;"200_"&amp;Data_TOT_TWh!$E2079,Data_IND_TWh!AG$9:AG$504)+SUMIF(Data_TER_TWh!$A$9:$A$504,Data_TOT_TWh!$B2079&amp;"300_"&amp;Data_TOT_TWh!$E2079,Data_TER_TWh!AG$9:AG$504)+SUMIF(Data_RES_TWh!$A$9:$A$1496,Data_TOT_TWh!$B2079&amp;"400_"&amp;Data_TOT_TWh!$E2079,Data_RES_TWh!AG$9:AG$1496)</f>
        <v>0</v>
      </c>
      <c r="AH2079" s="46">
        <f>SUMIF(Data_IND_TWh!$A$9:$A$504,Data_TOT_TWh!$B2079&amp;"200_"&amp;Data_TOT_TWh!$E2079,Data_IND_TWh!AH$9:AH$504)+SUMIF(Data_TER_TWh!$A$9:$A$504,Data_TOT_TWh!$B2079&amp;"300_"&amp;Data_TOT_TWh!$E2079,Data_TER_TWh!AH$9:AH$504)+SUMIF(Data_RES_TWh!$A$9:$A$1496,Data_TOT_TWh!$B2079&amp;"400_"&amp;Data_TOT_TWh!$E2079,Data_RES_TWh!AH$9:AH$1496)</f>
        <v>0</v>
      </c>
      <c r="AJ2079" s="13"/>
      <c r="AL2079" s="9"/>
      <c r="AM2079" s="87"/>
      <c r="AN2079" s="87"/>
    </row>
    <row r="2080" spans="12:40">
      <c r="L2080" s="46"/>
      <c r="M2080" s="46"/>
      <c r="O2080" s="47"/>
      <c r="P2080" s="46"/>
      <c r="Q2080" s="46"/>
      <c r="R2080" s="37"/>
      <c r="S2080" s="13"/>
      <c r="U2080" s="13"/>
      <c r="W2080" s="13"/>
      <c r="X2080" s="13">
        <f>SUMIF(Data_IND_TWh!$A$9:$A$504,Data_TOT_TWh!$B2080&amp;"200_"&amp;Data_TOT_TWh!$E2080,Data_IND_TWh!X$9:X$504)+SUMIF(Data_TER_TWh!$A$9:$A$504,Data_TOT_TWh!$B2080&amp;"300_"&amp;Data_TOT_TWh!$E2080,Data_TER_TWh!X$9:X$504)+SUMIF(Data_RES_TWh!$A$9:$A$1496,Data_TOT_TWh!$B2080&amp;"400_"&amp;Data_TOT_TWh!$E2080,Data_RES_TWh!X$9:X$1496)</f>
        <v>0</v>
      </c>
      <c r="Y2080" s="13">
        <f>SUMIF(Data_IND_TWh!$A$9:$A$504,Data_TOT_TWh!$B2080&amp;"200_"&amp;Data_TOT_TWh!$E2080,Data_IND_TWh!Y$9:Y$504)+SUMIF(Data_TER_TWh!$A$9:$A$504,Data_TOT_TWh!$B2080&amp;"300_"&amp;Data_TOT_TWh!$E2080,Data_TER_TWh!Y$9:Y$504)+SUMIF(Data_RES_TWh!$A$9:$A$1496,Data_TOT_TWh!$B2080&amp;"400_"&amp;Data_TOT_TWh!$E2080,Data_RES_TWh!Y$9:Y$1496)</f>
        <v>0</v>
      </c>
      <c r="Z2080" s="13">
        <f>SUMIF(Data_IND_TWh!$A$9:$A$504,Data_TOT_TWh!$B2080&amp;"200_"&amp;Data_TOT_TWh!$E2080,Data_IND_TWh!Z$9:Z$504)+SUMIF(Data_TER_TWh!$A$9:$A$504,Data_TOT_TWh!$B2080&amp;"300_"&amp;Data_TOT_TWh!$E2080,Data_TER_TWh!Z$9:Z$504)+SUMIF(Data_RES_TWh!$A$9:$A$1496,Data_TOT_TWh!$B2080&amp;"400_"&amp;Data_TOT_TWh!$E2080,Data_RES_TWh!Z$9:Z$1496)</f>
        <v>0</v>
      </c>
      <c r="AA2080" s="46">
        <f>SUMIF(Data_IND_TWh!$A$9:$A$504,Data_TOT_TWh!$B2080&amp;"200_"&amp;Data_TOT_TWh!$E2080,Data_IND_TWh!AA$9:AA$504)+SUMIF(Data_TER_TWh!$A$9:$A$504,Data_TOT_TWh!$B2080&amp;"300_"&amp;Data_TOT_TWh!$E2080,Data_TER_TWh!AA$9:AA$504)+SUMIF(Data_RES_TWh!$A$9:$A$1496,Data_TOT_TWh!$B2080&amp;"400_"&amp;Data_TOT_TWh!$E2080,Data_RES_TWh!AA$9:AA$1496)</f>
        <v>0</v>
      </c>
      <c r="AC2080" s="13"/>
      <c r="AE2080" s="13"/>
      <c r="AF2080" s="13">
        <f>SUMIF(Data_IND_TWh!$A$9:$A$504,Data_TOT_TWh!$B2080&amp;"200_"&amp;Data_TOT_TWh!$E2080,Data_IND_TWh!AF$9:AF$504)+SUMIF(Data_TER_TWh!$A$9:$A$504,Data_TOT_TWh!$B2080&amp;"300_"&amp;Data_TOT_TWh!$E2080,Data_TER_TWh!AF$9:AF$504)+SUMIF(Data_RES_TWh!$A$9:$A$1496,Data_TOT_TWh!$B2080&amp;"400_"&amp;Data_TOT_TWh!$E2080,Data_RES_TWh!AF$9:AF$1496)</f>
        <v>0</v>
      </c>
      <c r="AG2080" s="13">
        <f>SUMIF(Data_IND_TWh!$A$9:$A$504,Data_TOT_TWh!$B2080&amp;"200_"&amp;Data_TOT_TWh!$E2080,Data_IND_TWh!AG$9:AG$504)+SUMIF(Data_TER_TWh!$A$9:$A$504,Data_TOT_TWh!$B2080&amp;"300_"&amp;Data_TOT_TWh!$E2080,Data_TER_TWh!AG$9:AG$504)+SUMIF(Data_RES_TWh!$A$9:$A$1496,Data_TOT_TWh!$B2080&amp;"400_"&amp;Data_TOT_TWh!$E2080,Data_RES_TWh!AG$9:AG$1496)</f>
        <v>0</v>
      </c>
      <c r="AH2080" s="46">
        <f>SUMIF(Data_IND_TWh!$A$9:$A$504,Data_TOT_TWh!$B2080&amp;"200_"&amp;Data_TOT_TWh!$E2080,Data_IND_TWh!AH$9:AH$504)+SUMIF(Data_TER_TWh!$A$9:$A$504,Data_TOT_TWh!$B2080&amp;"300_"&amp;Data_TOT_TWh!$E2080,Data_TER_TWh!AH$9:AH$504)+SUMIF(Data_RES_TWh!$A$9:$A$1496,Data_TOT_TWh!$B2080&amp;"400_"&amp;Data_TOT_TWh!$E2080,Data_RES_TWh!AH$9:AH$1496)</f>
        <v>0</v>
      </c>
      <c r="AJ2080" s="13"/>
      <c r="AL2080" s="9"/>
      <c r="AM2080" s="87"/>
      <c r="AN2080" s="87"/>
    </row>
    <row r="2081" spans="12:40">
      <c r="L2081" s="46"/>
      <c r="M2081" s="46"/>
      <c r="O2081" s="47"/>
      <c r="P2081" s="46"/>
      <c r="Q2081" s="46"/>
      <c r="R2081" s="37"/>
      <c r="S2081" s="13"/>
      <c r="U2081" s="13"/>
      <c r="W2081" s="13"/>
      <c r="X2081" s="13">
        <f>SUMIF(Data_IND_TWh!$A$9:$A$504,Data_TOT_TWh!$B2081&amp;"200_"&amp;Data_TOT_TWh!$E2081,Data_IND_TWh!X$9:X$504)+SUMIF(Data_TER_TWh!$A$9:$A$504,Data_TOT_TWh!$B2081&amp;"300_"&amp;Data_TOT_TWh!$E2081,Data_TER_TWh!X$9:X$504)+SUMIF(Data_RES_TWh!$A$9:$A$1496,Data_TOT_TWh!$B2081&amp;"400_"&amp;Data_TOT_TWh!$E2081,Data_RES_TWh!X$9:X$1496)</f>
        <v>0</v>
      </c>
      <c r="Y2081" s="13">
        <f>SUMIF(Data_IND_TWh!$A$9:$A$504,Data_TOT_TWh!$B2081&amp;"200_"&amp;Data_TOT_TWh!$E2081,Data_IND_TWh!Y$9:Y$504)+SUMIF(Data_TER_TWh!$A$9:$A$504,Data_TOT_TWh!$B2081&amp;"300_"&amp;Data_TOT_TWh!$E2081,Data_TER_TWh!Y$9:Y$504)+SUMIF(Data_RES_TWh!$A$9:$A$1496,Data_TOT_TWh!$B2081&amp;"400_"&amp;Data_TOT_TWh!$E2081,Data_RES_TWh!Y$9:Y$1496)</f>
        <v>0</v>
      </c>
      <c r="Z2081" s="13">
        <f>SUMIF(Data_IND_TWh!$A$9:$A$504,Data_TOT_TWh!$B2081&amp;"200_"&amp;Data_TOT_TWh!$E2081,Data_IND_TWh!Z$9:Z$504)+SUMIF(Data_TER_TWh!$A$9:$A$504,Data_TOT_TWh!$B2081&amp;"300_"&amp;Data_TOT_TWh!$E2081,Data_TER_TWh!Z$9:Z$504)+SUMIF(Data_RES_TWh!$A$9:$A$1496,Data_TOT_TWh!$B2081&amp;"400_"&amp;Data_TOT_TWh!$E2081,Data_RES_TWh!Z$9:Z$1496)</f>
        <v>0</v>
      </c>
      <c r="AA2081" s="46">
        <f>SUMIF(Data_IND_TWh!$A$9:$A$504,Data_TOT_TWh!$B2081&amp;"200_"&amp;Data_TOT_TWh!$E2081,Data_IND_TWh!AA$9:AA$504)+SUMIF(Data_TER_TWh!$A$9:$A$504,Data_TOT_TWh!$B2081&amp;"300_"&amp;Data_TOT_TWh!$E2081,Data_TER_TWh!AA$9:AA$504)+SUMIF(Data_RES_TWh!$A$9:$A$1496,Data_TOT_TWh!$B2081&amp;"400_"&amp;Data_TOT_TWh!$E2081,Data_RES_TWh!AA$9:AA$1496)</f>
        <v>0</v>
      </c>
      <c r="AC2081" s="13"/>
      <c r="AE2081" s="13"/>
      <c r="AF2081" s="13">
        <f>SUMIF(Data_IND_TWh!$A$9:$A$504,Data_TOT_TWh!$B2081&amp;"200_"&amp;Data_TOT_TWh!$E2081,Data_IND_TWh!AF$9:AF$504)+SUMIF(Data_TER_TWh!$A$9:$A$504,Data_TOT_TWh!$B2081&amp;"300_"&amp;Data_TOT_TWh!$E2081,Data_TER_TWh!AF$9:AF$504)+SUMIF(Data_RES_TWh!$A$9:$A$1496,Data_TOT_TWh!$B2081&amp;"400_"&amp;Data_TOT_TWh!$E2081,Data_RES_TWh!AF$9:AF$1496)</f>
        <v>0</v>
      </c>
      <c r="AG2081" s="13">
        <f>SUMIF(Data_IND_TWh!$A$9:$A$504,Data_TOT_TWh!$B2081&amp;"200_"&amp;Data_TOT_TWh!$E2081,Data_IND_TWh!AG$9:AG$504)+SUMIF(Data_TER_TWh!$A$9:$A$504,Data_TOT_TWh!$B2081&amp;"300_"&amp;Data_TOT_TWh!$E2081,Data_TER_TWh!AG$9:AG$504)+SUMIF(Data_RES_TWh!$A$9:$A$1496,Data_TOT_TWh!$B2081&amp;"400_"&amp;Data_TOT_TWh!$E2081,Data_RES_TWh!AG$9:AG$1496)</f>
        <v>0</v>
      </c>
      <c r="AH2081" s="46">
        <f>SUMIF(Data_IND_TWh!$A$9:$A$504,Data_TOT_TWh!$B2081&amp;"200_"&amp;Data_TOT_TWh!$E2081,Data_IND_TWh!AH$9:AH$504)+SUMIF(Data_TER_TWh!$A$9:$A$504,Data_TOT_TWh!$B2081&amp;"300_"&amp;Data_TOT_TWh!$E2081,Data_TER_TWh!AH$9:AH$504)+SUMIF(Data_RES_TWh!$A$9:$A$1496,Data_TOT_TWh!$B2081&amp;"400_"&amp;Data_TOT_TWh!$E2081,Data_RES_TWh!AH$9:AH$1496)</f>
        <v>0</v>
      </c>
      <c r="AJ2081" s="13"/>
      <c r="AL2081" s="9"/>
      <c r="AM2081" s="87"/>
      <c r="AN2081" s="87"/>
    </row>
    <row r="2082" spans="12:40">
      <c r="L2082" s="46"/>
      <c r="M2082" s="46"/>
      <c r="O2082" s="47"/>
      <c r="P2082" s="46"/>
      <c r="Q2082" s="46"/>
      <c r="R2082" s="37"/>
      <c r="S2082" s="13"/>
      <c r="U2082" s="13"/>
      <c r="W2082" s="13"/>
      <c r="X2082" s="13">
        <f>SUMIF(Data_IND_TWh!$A$9:$A$504,Data_TOT_TWh!$B2082&amp;"200_"&amp;Data_TOT_TWh!$E2082,Data_IND_TWh!X$9:X$504)+SUMIF(Data_TER_TWh!$A$9:$A$504,Data_TOT_TWh!$B2082&amp;"300_"&amp;Data_TOT_TWh!$E2082,Data_TER_TWh!X$9:X$504)+SUMIF(Data_RES_TWh!$A$9:$A$1496,Data_TOT_TWh!$B2082&amp;"400_"&amp;Data_TOT_TWh!$E2082,Data_RES_TWh!X$9:X$1496)</f>
        <v>0</v>
      </c>
      <c r="Y2082" s="13">
        <f>SUMIF(Data_IND_TWh!$A$9:$A$504,Data_TOT_TWh!$B2082&amp;"200_"&amp;Data_TOT_TWh!$E2082,Data_IND_TWh!Y$9:Y$504)+SUMIF(Data_TER_TWh!$A$9:$A$504,Data_TOT_TWh!$B2082&amp;"300_"&amp;Data_TOT_TWh!$E2082,Data_TER_TWh!Y$9:Y$504)+SUMIF(Data_RES_TWh!$A$9:$A$1496,Data_TOT_TWh!$B2082&amp;"400_"&amp;Data_TOT_TWh!$E2082,Data_RES_TWh!Y$9:Y$1496)</f>
        <v>0</v>
      </c>
      <c r="Z2082" s="13">
        <f>SUMIF(Data_IND_TWh!$A$9:$A$504,Data_TOT_TWh!$B2082&amp;"200_"&amp;Data_TOT_TWh!$E2082,Data_IND_TWh!Z$9:Z$504)+SUMIF(Data_TER_TWh!$A$9:$A$504,Data_TOT_TWh!$B2082&amp;"300_"&amp;Data_TOT_TWh!$E2082,Data_TER_TWh!Z$9:Z$504)+SUMIF(Data_RES_TWh!$A$9:$A$1496,Data_TOT_TWh!$B2082&amp;"400_"&amp;Data_TOT_TWh!$E2082,Data_RES_TWh!Z$9:Z$1496)</f>
        <v>0</v>
      </c>
      <c r="AA2082" s="46">
        <f>SUMIF(Data_IND_TWh!$A$9:$A$504,Data_TOT_TWh!$B2082&amp;"200_"&amp;Data_TOT_TWh!$E2082,Data_IND_TWh!AA$9:AA$504)+SUMIF(Data_TER_TWh!$A$9:$A$504,Data_TOT_TWh!$B2082&amp;"300_"&amp;Data_TOT_TWh!$E2082,Data_TER_TWh!AA$9:AA$504)+SUMIF(Data_RES_TWh!$A$9:$A$1496,Data_TOT_TWh!$B2082&amp;"400_"&amp;Data_TOT_TWh!$E2082,Data_RES_TWh!AA$9:AA$1496)</f>
        <v>0</v>
      </c>
      <c r="AC2082" s="13"/>
      <c r="AE2082" s="13"/>
      <c r="AF2082" s="13">
        <f>SUMIF(Data_IND_TWh!$A$9:$A$504,Data_TOT_TWh!$B2082&amp;"200_"&amp;Data_TOT_TWh!$E2082,Data_IND_TWh!AF$9:AF$504)+SUMIF(Data_TER_TWh!$A$9:$A$504,Data_TOT_TWh!$B2082&amp;"300_"&amp;Data_TOT_TWh!$E2082,Data_TER_TWh!AF$9:AF$504)+SUMIF(Data_RES_TWh!$A$9:$A$1496,Data_TOT_TWh!$B2082&amp;"400_"&amp;Data_TOT_TWh!$E2082,Data_RES_TWh!AF$9:AF$1496)</f>
        <v>0</v>
      </c>
      <c r="AG2082" s="13">
        <f>SUMIF(Data_IND_TWh!$A$9:$A$504,Data_TOT_TWh!$B2082&amp;"200_"&amp;Data_TOT_TWh!$E2082,Data_IND_TWh!AG$9:AG$504)+SUMIF(Data_TER_TWh!$A$9:$A$504,Data_TOT_TWh!$B2082&amp;"300_"&amp;Data_TOT_TWh!$E2082,Data_TER_TWh!AG$9:AG$504)+SUMIF(Data_RES_TWh!$A$9:$A$1496,Data_TOT_TWh!$B2082&amp;"400_"&amp;Data_TOT_TWh!$E2082,Data_RES_TWh!AG$9:AG$1496)</f>
        <v>0</v>
      </c>
      <c r="AH2082" s="46">
        <f>SUMIF(Data_IND_TWh!$A$9:$A$504,Data_TOT_TWh!$B2082&amp;"200_"&amp;Data_TOT_TWh!$E2082,Data_IND_TWh!AH$9:AH$504)+SUMIF(Data_TER_TWh!$A$9:$A$504,Data_TOT_TWh!$B2082&amp;"300_"&amp;Data_TOT_TWh!$E2082,Data_TER_TWh!AH$9:AH$504)+SUMIF(Data_RES_TWh!$A$9:$A$1496,Data_TOT_TWh!$B2082&amp;"400_"&amp;Data_TOT_TWh!$E2082,Data_RES_TWh!AH$9:AH$1496)</f>
        <v>0</v>
      </c>
      <c r="AJ2082" s="13"/>
      <c r="AL2082" s="9"/>
      <c r="AM2082" s="87"/>
      <c r="AN2082" s="87"/>
    </row>
    <row r="2083" spans="12:40">
      <c r="L2083" s="46"/>
      <c r="M2083" s="46"/>
      <c r="O2083" s="47"/>
      <c r="P2083" s="46"/>
      <c r="Q2083" s="46"/>
      <c r="R2083" s="37"/>
      <c r="S2083" s="13"/>
      <c r="U2083" s="13"/>
      <c r="W2083" s="13"/>
      <c r="X2083" s="13">
        <f>SUMIF(Data_IND_TWh!$A$9:$A$504,Data_TOT_TWh!$B2083&amp;"200_"&amp;Data_TOT_TWh!$E2083,Data_IND_TWh!X$9:X$504)+SUMIF(Data_TER_TWh!$A$9:$A$504,Data_TOT_TWh!$B2083&amp;"300_"&amp;Data_TOT_TWh!$E2083,Data_TER_TWh!X$9:X$504)+SUMIF(Data_RES_TWh!$A$9:$A$1496,Data_TOT_TWh!$B2083&amp;"400_"&amp;Data_TOT_TWh!$E2083,Data_RES_TWh!X$9:X$1496)</f>
        <v>0</v>
      </c>
      <c r="Y2083" s="13">
        <f>SUMIF(Data_IND_TWh!$A$9:$A$504,Data_TOT_TWh!$B2083&amp;"200_"&amp;Data_TOT_TWh!$E2083,Data_IND_TWh!Y$9:Y$504)+SUMIF(Data_TER_TWh!$A$9:$A$504,Data_TOT_TWh!$B2083&amp;"300_"&amp;Data_TOT_TWh!$E2083,Data_TER_TWh!Y$9:Y$504)+SUMIF(Data_RES_TWh!$A$9:$A$1496,Data_TOT_TWh!$B2083&amp;"400_"&amp;Data_TOT_TWh!$E2083,Data_RES_TWh!Y$9:Y$1496)</f>
        <v>0</v>
      </c>
      <c r="Z2083" s="13">
        <f>SUMIF(Data_IND_TWh!$A$9:$A$504,Data_TOT_TWh!$B2083&amp;"200_"&amp;Data_TOT_TWh!$E2083,Data_IND_TWh!Z$9:Z$504)+SUMIF(Data_TER_TWh!$A$9:$A$504,Data_TOT_TWh!$B2083&amp;"300_"&amp;Data_TOT_TWh!$E2083,Data_TER_TWh!Z$9:Z$504)+SUMIF(Data_RES_TWh!$A$9:$A$1496,Data_TOT_TWh!$B2083&amp;"400_"&amp;Data_TOT_TWh!$E2083,Data_RES_TWh!Z$9:Z$1496)</f>
        <v>0</v>
      </c>
      <c r="AA2083" s="46">
        <f>SUMIF(Data_IND_TWh!$A$9:$A$504,Data_TOT_TWh!$B2083&amp;"200_"&amp;Data_TOT_TWh!$E2083,Data_IND_TWh!AA$9:AA$504)+SUMIF(Data_TER_TWh!$A$9:$A$504,Data_TOT_TWh!$B2083&amp;"300_"&amp;Data_TOT_TWh!$E2083,Data_TER_TWh!AA$9:AA$504)+SUMIF(Data_RES_TWh!$A$9:$A$1496,Data_TOT_TWh!$B2083&amp;"400_"&amp;Data_TOT_TWh!$E2083,Data_RES_TWh!AA$9:AA$1496)</f>
        <v>0</v>
      </c>
      <c r="AC2083" s="13"/>
      <c r="AE2083" s="13"/>
      <c r="AF2083" s="13">
        <f>SUMIF(Data_IND_TWh!$A$9:$A$504,Data_TOT_TWh!$B2083&amp;"200_"&amp;Data_TOT_TWh!$E2083,Data_IND_TWh!AF$9:AF$504)+SUMIF(Data_TER_TWh!$A$9:$A$504,Data_TOT_TWh!$B2083&amp;"300_"&amp;Data_TOT_TWh!$E2083,Data_TER_TWh!AF$9:AF$504)+SUMIF(Data_RES_TWh!$A$9:$A$1496,Data_TOT_TWh!$B2083&amp;"400_"&amp;Data_TOT_TWh!$E2083,Data_RES_TWh!AF$9:AF$1496)</f>
        <v>0</v>
      </c>
      <c r="AG2083" s="13">
        <f>SUMIF(Data_IND_TWh!$A$9:$A$504,Data_TOT_TWh!$B2083&amp;"200_"&amp;Data_TOT_TWh!$E2083,Data_IND_TWh!AG$9:AG$504)+SUMIF(Data_TER_TWh!$A$9:$A$504,Data_TOT_TWh!$B2083&amp;"300_"&amp;Data_TOT_TWh!$E2083,Data_TER_TWh!AG$9:AG$504)+SUMIF(Data_RES_TWh!$A$9:$A$1496,Data_TOT_TWh!$B2083&amp;"400_"&amp;Data_TOT_TWh!$E2083,Data_RES_TWh!AG$9:AG$1496)</f>
        <v>0</v>
      </c>
      <c r="AH2083" s="46">
        <f>SUMIF(Data_IND_TWh!$A$9:$A$504,Data_TOT_TWh!$B2083&amp;"200_"&amp;Data_TOT_TWh!$E2083,Data_IND_TWh!AH$9:AH$504)+SUMIF(Data_TER_TWh!$A$9:$A$504,Data_TOT_TWh!$B2083&amp;"300_"&amp;Data_TOT_TWh!$E2083,Data_TER_TWh!AH$9:AH$504)+SUMIF(Data_RES_TWh!$A$9:$A$1496,Data_TOT_TWh!$B2083&amp;"400_"&amp;Data_TOT_TWh!$E2083,Data_RES_TWh!AH$9:AH$1496)</f>
        <v>0</v>
      </c>
      <c r="AJ2083" s="13"/>
      <c r="AL2083" s="9"/>
      <c r="AM2083" s="87"/>
      <c r="AN2083" s="87"/>
    </row>
    <row r="2084" spans="12:40">
      <c r="L2084" s="46"/>
      <c r="M2084" s="46"/>
      <c r="O2084" s="47"/>
      <c r="P2084" s="46"/>
      <c r="Q2084" s="46"/>
      <c r="R2084" s="37"/>
      <c r="S2084" s="13"/>
      <c r="U2084" s="13"/>
      <c r="W2084" s="13"/>
      <c r="X2084" s="13">
        <f>SUMIF(Data_IND_TWh!$A$9:$A$504,Data_TOT_TWh!$B2084&amp;"200_"&amp;Data_TOT_TWh!$E2084,Data_IND_TWh!X$9:X$504)+SUMIF(Data_TER_TWh!$A$9:$A$504,Data_TOT_TWh!$B2084&amp;"300_"&amp;Data_TOT_TWh!$E2084,Data_TER_TWh!X$9:X$504)+SUMIF(Data_RES_TWh!$A$9:$A$1496,Data_TOT_TWh!$B2084&amp;"400_"&amp;Data_TOT_TWh!$E2084,Data_RES_TWh!X$9:X$1496)</f>
        <v>0</v>
      </c>
      <c r="Y2084" s="13">
        <f>SUMIF(Data_IND_TWh!$A$9:$A$504,Data_TOT_TWh!$B2084&amp;"200_"&amp;Data_TOT_TWh!$E2084,Data_IND_TWh!Y$9:Y$504)+SUMIF(Data_TER_TWh!$A$9:$A$504,Data_TOT_TWh!$B2084&amp;"300_"&amp;Data_TOT_TWh!$E2084,Data_TER_TWh!Y$9:Y$504)+SUMIF(Data_RES_TWh!$A$9:$A$1496,Data_TOT_TWh!$B2084&amp;"400_"&amp;Data_TOT_TWh!$E2084,Data_RES_TWh!Y$9:Y$1496)</f>
        <v>0</v>
      </c>
      <c r="Z2084" s="13">
        <f>SUMIF(Data_IND_TWh!$A$9:$A$504,Data_TOT_TWh!$B2084&amp;"200_"&amp;Data_TOT_TWh!$E2084,Data_IND_TWh!Z$9:Z$504)+SUMIF(Data_TER_TWh!$A$9:$A$504,Data_TOT_TWh!$B2084&amp;"300_"&amp;Data_TOT_TWh!$E2084,Data_TER_TWh!Z$9:Z$504)+SUMIF(Data_RES_TWh!$A$9:$A$1496,Data_TOT_TWh!$B2084&amp;"400_"&amp;Data_TOT_TWh!$E2084,Data_RES_TWh!Z$9:Z$1496)</f>
        <v>0</v>
      </c>
      <c r="AA2084" s="46">
        <f>SUMIF(Data_IND_TWh!$A$9:$A$504,Data_TOT_TWh!$B2084&amp;"200_"&amp;Data_TOT_TWh!$E2084,Data_IND_TWh!AA$9:AA$504)+SUMIF(Data_TER_TWh!$A$9:$A$504,Data_TOT_TWh!$B2084&amp;"300_"&amp;Data_TOT_TWh!$E2084,Data_TER_TWh!AA$9:AA$504)+SUMIF(Data_RES_TWh!$A$9:$A$1496,Data_TOT_TWh!$B2084&amp;"400_"&amp;Data_TOT_TWh!$E2084,Data_RES_TWh!AA$9:AA$1496)</f>
        <v>0</v>
      </c>
      <c r="AC2084" s="13"/>
      <c r="AE2084" s="13"/>
      <c r="AF2084" s="13">
        <f>SUMIF(Data_IND_TWh!$A$9:$A$504,Data_TOT_TWh!$B2084&amp;"200_"&amp;Data_TOT_TWh!$E2084,Data_IND_TWh!AF$9:AF$504)+SUMIF(Data_TER_TWh!$A$9:$A$504,Data_TOT_TWh!$B2084&amp;"300_"&amp;Data_TOT_TWh!$E2084,Data_TER_TWh!AF$9:AF$504)+SUMIF(Data_RES_TWh!$A$9:$A$1496,Data_TOT_TWh!$B2084&amp;"400_"&amp;Data_TOT_TWh!$E2084,Data_RES_TWh!AF$9:AF$1496)</f>
        <v>0</v>
      </c>
      <c r="AG2084" s="13">
        <f>SUMIF(Data_IND_TWh!$A$9:$A$504,Data_TOT_TWh!$B2084&amp;"200_"&amp;Data_TOT_TWh!$E2084,Data_IND_TWh!AG$9:AG$504)+SUMIF(Data_TER_TWh!$A$9:$A$504,Data_TOT_TWh!$B2084&amp;"300_"&amp;Data_TOT_TWh!$E2084,Data_TER_TWh!AG$9:AG$504)+SUMIF(Data_RES_TWh!$A$9:$A$1496,Data_TOT_TWh!$B2084&amp;"400_"&amp;Data_TOT_TWh!$E2084,Data_RES_TWh!AG$9:AG$1496)</f>
        <v>0</v>
      </c>
      <c r="AH2084" s="46">
        <f>SUMIF(Data_IND_TWh!$A$9:$A$504,Data_TOT_TWh!$B2084&amp;"200_"&amp;Data_TOT_TWh!$E2084,Data_IND_TWh!AH$9:AH$504)+SUMIF(Data_TER_TWh!$A$9:$A$504,Data_TOT_TWh!$B2084&amp;"300_"&amp;Data_TOT_TWh!$E2084,Data_TER_TWh!AH$9:AH$504)+SUMIF(Data_RES_TWh!$A$9:$A$1496,Data_TOT_TWh!$B2084&amp;"400_"&amp;Data_TOT_TWh!$E2084,Data_RES_TWh!AH$9:AH$1496)</f>
        <v>0</v>
      </c>
      <c r="AJ2084" s="13"/>
      <c r="AL2084" s="9"/>
      <c r="AM2084" s="87"/>
      <c r="AN2084" s="87"/>
    </row>
    <row r="2085" spans="12:40">
      <c r="L2085" s="46"/>
      <c r="M2085" s="46"/>
      <c r="O2085" s="47"/>
      <c r="P2085" s="46"/>
      <c r="Q2085" s="46"/>
      <c r="R2085" s="37"/>
      <c r="S2085" s="13"/>
      <c r="U2085" s="13"/>
      <c r="W2085" s="13"/>
      <c r="X2085" s="13">
        <f>SUMIF(Data_IND_TWh!$A$9:$A$504,Data_TOT_TWh!$B2085&amp;"200_"&amp;Data_TOT_TWh!$E2085,Data_IND_TWh!X$9:X$504)+SUMIF(Data_TER_TWh!$A$9:$A$504,Data_TOT_TWh!$B2085&amp;"300_"&amp;Data_TOT_TWh!$E2085,Data_TER_TWh!X$9:X$504)+SUMIF(Data_RES_TWh!$A$9:$A$1496,Data_TOT_TWh!$B2085&amp;"400_"&amp;Data_TOT_TWh!$E2085,Data_RES_TWh!X$9:X$1496)</f>
        <v>0</v>
      </c>
      <c r="Y2085" s="13">
        <f>SUMIF(Data_IND_TWh!$A$9:$A$504,Data_TOT_TWh!$B2085&amp;"200_"&amp;Data_TOT_TWh!$E2085,Data_IND_TWh!Y$9:Y$504)+SUMIF(Data_TER_TWh!$A$9:$A$504,Data_TOT_TWh!$B2085&amp;"300_"&amp;Data_TOT_TWh!$E2085,Data_TER_TWh!Y$9:Y$504)+SUMIF(Data_RES_TWh!$A$9:$A$1496,Data_TOT_TWh!$B2085&amp;"400_"&amp;Data_TOT_TWh!$E2085,Data_RES_TWh!Y$9:Y$1496)</f>
        <v>0</v>
      </c>
      <c r="Z2085" s="13">
        <f>SUMIF(Data_IND_TWh!$A$9:$A$504,Data_TOT_TWh!$B2085&amp;"200_"&amp;Data_TOT_TWh!$E2085,Data_IND_TWh!Z$9:Z$504)+SUMIF(Data_TER_TWh!$A$9:$A$504,Data_TOT_TWh!$B2085&amp;"300_"&amp;Data_TOT_TWh!$E2085,Data_TER_TWh!Z$9:Z$504)+SUMIF(Data_RES_TWh!$A$9:$A$1496,Data_TOT_TWh!$B2085&amp;"400_"&amp;Data_TOT_TWh!$E2085,Data_RES_TWh!Z$9:Z$1496)</f>
        <v>0</v>
      </c>
      <c r="AA2085" s="46">
        <f>SUMIF(Data_IND_TWh!$A$9:$A$504,Data_TOT_TWh!$B2085&amp;"200_"&amp;Data_TOT_TWh!$E2085,Data_IND_TWh!AA$9:AA$504)+SUMIF(Data_TER_TWh!$A$9:$A$504,Data_TOT_TWh!$B2085&amp;"300_"&amp;Data_TOT_TWh!$E2085,Data_TER_TWh!AA$9:AA$504)+SUMIF(Data_RES_TWh!$A$9:$A$1496,Data_TOT_TWh!$B2085&amp;"400_"&amp;Data_TOT_TWh!$E2085,Data_RES_TWh!AA$9:AA$1496)</f>
        <v>0</v>
      </c>
      <c r="AC2085" s="13"/>
      <c r="AE2085" s="13"/>
      <c r="AF2085" s="13">
        <f>SUMIF(Data_IND_TWh!$A$9:$A$504,Data_TOT_TWh!$B2085&amp;"200_"&amp;Data_TOT_TWh!$E2085,Data_IND_TWh!AF$9:AF$504)+SUMIF(Data_TER_TWh!$A$9:$A$504,Data_TOT_TWh!$B2085&amp;"300_"&amp;Data_TOT_TWh!$E2085,Data_TER_TWh!AF$9:AF$504)+SUMIF(Data_RES_TWh!$A$9:$A$1496,Data_TOT_TWh!$B2085&amp;"400_"&amp;Data_TOT_TWh!$E2085,Data_RES_TWh!AF$9:AF$1496)</f>
        <v>0</v>
      </c>
      <c r="AG2085" s="13">
        <f>SUMIF(Data_IND_TWh!$A$9:$A$504,Data_TOT_TWh!$B2085&amp;"200_"&amp;Data_TOT_TWh!$E2085,Data_IND_TWh!AG$9:AG$504)+SUMIF(Data_TER_TWh!$A$9:$A$504,Data_TOT_TWh!$B2085&amp;"300_"&amp;Data_TOT_TWh!$E2085,Data_TER_TWh!AG$9:AG$504)+SUMIF(Data_RES_TWh!$A$9:$A$1496,Data_TOT_TWh!$B2085&amp;"400_"&amp;Data_TOT_TWh!$E2085,Data_RES_TWh!AG$9:AG$1496)</f>
        <v>0</v>
      </c>
      <c r="AH2085" s="46">
        <f>SUMIF(Data_IND_TWh!$A$9:$A$504,Data_TOT_TWh!$B2085&amp;"200_"&amp;Data_TOT_TWh!$E2085,Data_IND_TWh!AH$9:AH$504)+SUMIF(Data_TER_TWh!$A$9:$A$504,Data_TOT_TWh!$B2085&amp;"300_"&amp;Data_TOT_TWh!$E2085,Data_TER_TWh!AH$9:AH$504)+SUMIF(Data_RES_TWh!$A$9:$A$1496,Data_TOT_TWh!$B2085&amp;"400_"&amp;Data_TOT_TWh!$E2085,Data_RES_TWh!AH$9:AH$1496)</f>
        <v>0</v>
      </c>
      <c r="AJ2085" s="13"/>
      <c r="AL2085" s="9"/>
      <c r="AM2085" s="87"/>
      <c r="AN2085" s="87"/>
    </row>
    <row r="2086" spans="12:40">
      <c r="L2086" s="46"/>
      <c r="M2086" s="46"/>
      <c r="O2086" s="47"/>
      <c r="P2086" s="46"/>
      <c r="Q2086" s="46"/>
      <c r="R2086" s="37"/>
      <c r="S2086" s="13"/>
      <c r="U2086" s="13"/>
      <c r="W2086" s="13"/>
      <c r="X2086" s="13">
        <f>SUMIF(Data_IND_TWh!$A$9:$A$504,Data_TOT_TWh!$B2086&amp;"200_"&amp;Data_TOT_TWh!$E2086,Data_IND_TWh!X$9:X$504)+SUMIF(Data_TER_TWh!$A$9:$A$504,Data_TOT_TWh!$B2086&amp;"300_"&amp;Data_TOT_TWh!$E2086,Data_TER_TWh!X$9:X$504)+SUMIF(Data_RES_TWh!$A$9:$A$1496,Data_TOT_TWh!$B2086&amp;"400_"&amp;Data_TOT_TWh!$E2086,Data_RES_TWh!X$9:X$1496)</f>
        <v>0</v>
      </c>
      <c r="Y2086" s="13">
        <f>SUMIF(Data_IND_TWh!$A$9:$A$504,Data_TOT_TWh!$B2086&amp;"200_"&amp;Data_TOT_TWh!$E2086,Data_IND_TWh!Y$9:Y$504)+SUMIF(Data_TER_TWh!$A$9:$A$504,Data_TOT_TWh!$B2086&amp;"300_"&amp;Data_TOT_TWh!$E2086,Data_TER_TWh!Y$9:Y$504)+SUMIF(Data_RES_TWh!$A$9:$A$1496,Data_TOT_TWh!$B2086&amp;"400_"&amp;Data_TOT_TWh!$E2086,Data_RES_TWh!Y$9:Y$1496)</f>
        <v>0</v>
      </c>
      <c r="Z2086" s="13">
        <f>SUMIF(Data_IND_TWh!$A$9:$A$504,Data_TOT_TWh!$B2086&amp;"200_"&amp;Data_TOT_TWh!$E2086,Data_IND_TWh!Z$9:Z$504)+SUMIF(Data_TER_TWh!$A$9:$A$504,Data_TOT_TWh!$B2086&amp;"300_"&amp;Data_TOT_TWh!$E2086,Data_TER_TWh!Z$9:Z$504)+SUMIF(Data_RES_TWh!$A$9:$A$1496,Data_TOT_TWh!$B2086&amp;"400_"&amp;Data_TOT_TWh!$E2086,Data_RES_TWh!Z$9:Z$1496)</f>
        <v>0</v>
      </c>
      <c r="AA2086" s="46">
        <f>SUMIF(Data_IND_TWh!$A$9:$A$504,Data_TOT_TWh!$B2086&amp;"200_"&amp;Data_TOT_TWh!$E2086,Data_IND_TWh!AA$9:AA$504)+SUMIF(Data_TER_TWh!$A$9:$A$504,Data_TOT_TWh!$B2086&amp;"300_"&amp;Data_TOT_TWh!$E2086,Data_TER_TWh!AA$9:AA$504)+SUMIF(Data_RES_TWh!$A$9:$A$1496,Data_TOT_TWh!$B2086&amp;"400_"&amp;Data_TOT_TWh!$E2086,Data_RES_TWh!AA$9:AA$1496)</f>
        <v>0</v>
      </c>
      <c r="AC2086" s="13"/>
      <c r="AE2086" s="13"/>
      <c r="AF2086" s="13">
        <f>SUMIF(Data_IND_TWh!$A$9:$A$504,Data_TOT_TWh!$B2086&amp;"200_"&amp;Data_TOT_TWh!$E2086,Data_IND_TWh!AF$9:AF$504)+SUMIF(Data_TER_TWh!$A$9:$A$504,Data_TOT_TWh!$B2086&amp;"300_"&amp;Data_TOT_TWh!$E2086,Data_TER_TWh!AF$9:AF$504)+SUMIF(Data_RES_TWh!$A$9:$A$1496,Data_TOT_TWh!$B2086&amp;"400_"&amp;Data_TOT_TWh!$E2086,Data_RES_TWh!AF$9:AF$1496)</f>
        <v>0</v>
      </c>
      <c r="AG2086" s="13">
        <f>SUMIF(Data_IND_TWh!$A$9:$A$504,Data_TOT_TWh!$B2086&amp;"200_"&amp;Data_TOT_TWh!$E2086,Data_IND_TWh!AG$9:AG$504)+SUMIF(Data_TER_TWh!$A$9:$A$504,Data_TOT_TWh!$B2086&amp;"300_"&amp;Data_TOT_TWh!$E2086,Data_TER_TWh!AG$9:AG$504)+SUMIF(Data_RES_TWh!$A$9:$A$1496,Data_TOT_TWh!$B2086&amp;"400_"&amp;Data_TOT_TWh!$E2086,Data_RES_TWh!AG$9:AG$1496)</f>
        <v>0</v>
      </c>
      <c r="AH2086" s="46">
        <f>SUMIF(Data_IND_TWh!$A$9:$A$504,Data_TOT_TWh!$B2086&amp;"200_"&amp;Data_TOT_TWh!$E2086,Data_IND_TWh!AH$9:AH$504)+SUMIF(Data_TER_TWh!$A$9:$A$504,Data_TOT_TWh!$B2086&amp;"300_"&amp;Data_TOT_TWh!$E2086,Data_TER_TWh!AH$9:AH$504)+SUMIF(Data_RES_TWh!$A$9:$A$1496,Data_TOT_TWh!$B2086&amp;"400_"&amp;Data_TOT_TWh!$E2086,Data_RES_TWh!AH$9:AH$1496)</f>
        <v>0</v>
      </c>
      <c r="AJ2086" s="13"/>
      <c r="AL2086" s="9"/>
      <c r="AM2086" s="87"/>
      <c r="AN2086" s="87"/>
    </row>
    <row r="2087" spans="12:40">
      <c r="L2087" s="46"/>
      <c r="M2087" s="46"/>
      <c r="O2087" s="47"/>
      <c r="P2087" s="46"/>
      <c r="Q2087" s="46"/>
      <c r="R2087" s="37"/>
      <c r="S2087" s="13"/>
      <c r="U2087" s="13"/>
      <c r="W2087" s="13"/>
      <c r="X2087" s="13">
        <f>SUMIF(Data_IND_TWh!$A$9:$A$504,Data_TOT_TWh!$B2087&amp;"200_"&amp;Data_TOT_TWh!$E2087,Data_IND_TWh!X$9:X$504)+SUMIF(Data_TER_TWh!$A$9:$A$504,Data_TOT_TWh!$B2087&amp;"300_"&amp;Data_TOT_TWh!$E2087,Data_TER_TWh!X$9:X$504)+SUMIF(Data_RES_TWh!$A$9:$A$1496,Data_TOT_TWh!$B2087&amp;"400_"&amp;Data_TOT_TWh!$E2087,Data_RES_TWh!X$9:X$1496)</f>
        <v>0</v>
      </c>
      <c r="Y2087" s="13">
        <f>SUMIF(Data_IND_TWh!$A$9:$A$504,Data_TOT_TWh!$B2087&amp;"200_"&amp;Data_TOT_TWh!$E2087,Data_IND_TWh!Y$9:Y$504)+SUMIF(Data_TER_TWh!$A$9:$A$504,Data_TOT_TWh!$B2087&amp;"300_"&amp;Data_TOT_TWh!$E2087,Data_TER_TWh!Y$9:Y$504)+SUMIF(Data_RES_TWh!$A$9:$A$1496,Data_TOT_TWh!$B2087&amp;"400_"&amp;Data_TOT_TWh!$E2087,Data_RES_TWh!Y$9:Y$1496)</f>
        <v>0</v>
      </c>
      <c r="Z2087" s="13">
        <f>SUMIF(Data_IND_TWh!$A$9:$A$504,Data_TOT_TWh!$B2087&amp;"200_"&amp;Data_TOT_TWh!$E2087,Data_IND_TWh!Z$9:Z$504)+SUMIF(Data_TER_TWh!$A$9:$A$504,Data_TOT_TWh!$B2087&amp;"300_"&amp;Data_TOT_TWh!$E2087,Data_TER_TWh!Z$9:Z$504)+SUMIF(Data_RES_TWh!$A$9:$A$1496,Data_TOT_TWh!$B2087&amp;"400_"&amp;Data_TOT_TWh!$E2087,Data_RES_TWh!Z$9:Z$1496)</f>
        <v>0</v>
      </c>
      <c r="AA2087" s="46">
        <f>SUMIF(Data_IND_TWh!$A$9:$A$504,Data_TOT_TWh!$B2087&amp;"200_"&amp;Data_TOT_TWh!$E2087,Data_IND_TWh!AA$9:AA$504)+SUMIF(Data_TER_TWh!$A$9:$A$504,Data_TOT_TWh!$B2087&amp;"300_"&amp;Data_TOT_TWh!$E2087,Data_TER_TWh!AA$9:AA$504)+SUMIF(Data_RES_TWh!$A$9:$A$1496,Data_TOT_TWh!$B2087&amp;"400_"&amp;Data_TOT_TWh!$E2087,Data_RES_TWh!AA$9:AA$1496)</f>
        <v>0</v>
      </c>
      <c r="AC2087" s="13"/>
      <c r="AE2087" s="13"/>
      <c r="AF2087" s="13">
        <f>SUMIF(Data_IND_TWh!$A$9:$A$504,Data_TOT_TWh!$B2087&amp;"200_"&amp;Data_TOT_TWh!$E2087,Data_IND_TWh!AF$9:AF$504)+SUMIF(Data_TER_TWh!$A$9:$A$504,Data_TOT_TWh!$B2087&amp;"300_"&amp;Data_TOT_TWh!$E2087,Data_TER_TWh!AF$9:AF$504)+SUMIF(Data_RES_TWh!$A$9:$A$1496,Data_TOT_TWh!$B2087&amp;"400_"&amp;Data_TOT_TWh!$E2087,Data_RES_TWh!AF$9:AF$1496)</f>
        <v>0</v>
      </c>
      <c r="AG2087" s="13">
        <f>SUMIF(Data_IND_TWh!$A$9:$A$504,Data_TOT_TWh!$B2087&amp;"200_"&amp;Data_TOT_TWh!$E2087,Data_IND_TWh!AG$9:AG$504)+SUMIF(Data_TER_TWh!$A$9:$A$504,Data_TOT_TWh!$B2087&amp;"300_"&amp;Data_TOT_TWh!$E2087,Data_TER_TWh!AG$9:AG$504)+SUMIF(Data_RES_TWh!$A$9:$A$1496,Data_TOT_TWh!$B2087&amp;"400_"&amp;Data_TOT_TWh!$E2087,Data_RES_TWh!AG$9:AG$1496)</f>
        <v>0</v>
      </c>
      <c r="AH2087" s="46">
        <f>SUMIF(Data_IND_TWh!$A$9:$A$504,Data_TOT_TWh!$B2087&amp;"200_"&amp;Data_TOT_TWh!$E2087,Data_IND_TWh!AH$9:AH$504)+SUMIF(Data_TER_TWh!$A$9:$A$504,Data_TOT_TWh!$B2087&amp;"300_"&amp;Data_TOT_TWh!$E2087,Data_TER_TWh!AH$9:AH$504)+SUMIF(Data_RES_TWh!$A$9:$A$1496,Data_TOT_TWh!$B2087&amp;"400_"&amp;Data_TOT_TWh!$E2087,Data_RES_TWh!AH$9:AH$1496)</f>
        <v>0</v>
      </c>
      <c r="AJ2087" s="13"/>
      <c r="AL2087" s="9"/>
      <c r="AM2087" s="87"/>
      <c r="AN2087" s="87"/>
    </row>
    <row r="2088" spans="12:40">
      <c r="L2088" s="46"/>
      <c r="M2088" s="46"/>
      <c r="O2088" s="47"/>
      <c r="P2088" s="46"/>
      <c r="Q2088" s="46"/>
      <c r="R2088" s="37"/>
      <c r="S2088" s="13"/>
      <c r="U2088" s="13"/>
      <c r="W2088" s="13"/>
      <c r="X2088" s="13">
        <f>SUMIF(Data_IND_TWh!$A$9:$A$504,Data_TOT_TWh!$B2088&amp;"200_"&amp;Data_TOT_TWh!$E2088,Data_IND_TWh!X$9:X$504)+SUMIF(Data_TER_TWh!$A$9:$A$504,Data_TOT_TWh!$B2088&amp;"300_"&amp;Data_TOT_TWh!$E2088,Data_TER_TWh!X$9:X$504)+SUMIF(Data_RES_TWh!$A$9:$A$1496,Data_TOT_TWh!$B2088&amp;"400_"&amp;Data_TOT_TWh!$E2088,Data_RES_TWh!X$9:X$1496)</f>
        <v>0</v>
      </c>
      <c r="Y2088" s="13">
        <f>SUMIF(Data_IND_TWh!$A$9:$A$504,Data_TOT_TWh!$B2088&amp;"200_"&amp;Data_TOT_TWh!$E2088,Data_IND_TWh!Y$9:Y$504)+SUMIF(Data_TER_TWh!$A$9:$A$504,Data_TOT_TWh!$B2088&amp;"300_"&amp;Data_TOT_TWh!$E2088,Data_TER_TWh!Y$9:Y$504)+SUMIF(Data_RES_TWh!$A$9:$A$1496,Data_TOT_TWh!$B2088&amp;"400_"&amp;Data_TOT_TWh!$E2088,Data_RES_TWh!Y$9:Y$1496)</f>
        <v>0</v>
      </c>
      <c r="Z2088" s="13">
        <f>SUMIF(Data_IND_TWh!$A$9:$A$504,Data_TOT_TWh!$B2088&amp;"200_"&amp;Data_TOT_TWh!$E2088,Data_IND_TWh!Z$9:Z$504)+SUMIF(Data_TER_TWh!$A$9:$A$504,Data_TOT_TWh!$B2088&amp;"300_"&amp;Data_TOT_TWh!$E2088,Data_TER_TWh!Z$9:Z$504)+SUMIF(Data_RES_TWh!$A$9:$A$1496,Data_TOT_TWh!$B2088&amp;"400_"&amp;Data_TOT_TWh!$E2088,Data_RES_TWh!Z$9:Z$1496)</f>
        <v>0</v>
      </c>
      <c r="AA2088" s="46">
        <f>SUMIF(Data_IND_TWh!$A$9:$A$504,Data_TOT_TWh!$B2088&amp;"200_"&amp;Data_TOT_TWh!$E2088,Data_IND_TWh!AA$9:AA$504)+SUMIF(Data_TER_TWh!$A$9:$A$504,Data_TOT_TWh!$B2088&amp;"300_"&amp;Data_TOT_TWh!$E2088,Data_TER_TWh!AA$9:AA$504)+SUMIF(Data_RES_TWh!$A$9:$A$1496,Data_TOT_TWh!$B2088&amp;"400_"&amp;Data_TOT_TWh!$E2088,Data_RES_TWh!AA$9:AA$1496)</f>
        <v>0</v>
      </c>
      <c r="AC2088" s="13"/>
      <c r="AE2088" s="13"/>
      <c r="AF2088" s="13">
        <f>SUMIF(Data_IND_TWh!$A$9:$A$504,Data_TOT_TWh!$B2088&amp;"200_"&amp;Data_TOT_TWh!$E2088,Data_IND_TWh!AF$9:AF$504)+SUMIF(Data_TER_TWh!$A$9:$A$504,Data_TOT_TWh!$B2088&amp;"300_"&amp;Data_TOT_TWh!$E2088,Data_TER_TWh!AF$9:AF$504)+SUMIF(Data_RES_TWh!$A$9:$A$1496,Data_TOT_TWh!$B2088&amp;"400_"&amp;Data_TOT_TWh!$E2088,Data_RES_TWh!AF$9:AF$1496)</f>
        <v>0</v>
      </c>
      <c r="AG2088" s="13">
        <f>SUMIF(Data_IND_TWh!$A$9:$A$504,Data_TOT_TWh!$B2088&amp;"200_"&amp;Data_TOT_TWh!$E2088,Data_IND_TWh!AG$9:AG$504)+SUMIF(Data_TER_TWh!$A$9:$A$504,Data_TOT_TWh!$B2088&amp;"300_"&amp;Data_TOT_TWh!$E2088,Data_TER_TWh!AG$9:AG$504)+SUMIF(Data_RES_TWh!$A$9:$A$1496,Data_TOT_TWh!$B2088&amp;"400_"&amp;Data_TOT_TWh!$E2088,Data_RES_TWh!AG$9:AG$1496)</f>
        <v>0</v>
      </c>
      <c r="AH2088" s="46">
        <f>SUMIF(Data_IND_TWh!$A$9:$A$504,Data_TOT_TWh!$B2088&amp;"200_"&amp;Data_TOT_TWh!$E2088,Data_IND_TWh!AH$9:AH$504)+SUMIF(Data_TER_TWh!$A$9:$A$504,Data_TOT_TWh!$B2088&amp;"300_"&amp;Data_TOT_TWh!$E2088,Data_TER_TWh!AH$9:AH$504)+SUMIF(Data_RES_TWh!$A$9:$A$1496,Data_TOT_TWh!$B2088&amp;"400_"&amp;Data_TOT_TWh!$E2088,Data_RES_TWh!AH$9:AH$1496)</f>
        <v>0</v>
      </c>
      <c r="AJ2088" s="13"/>
      <c r="AL2088" s="9"/>
      <c r="AM2088" s="87"/>
      <c r="AN2088" s="87"/>
    </row>
    <row r="2089" spans="12:40">
      <c r="L2089" s="46"/>
      <c r="M2089" s="46"/>
      <c r="O2089" s="47"/>
      <c r="P2089" s="46"/>
      <c r="Q2089" s="46"/>
      <c r="R2089" s="37"/>
      <c r="S2089" s="13"/>
      <c r="U2089" s="13"/>
      <c r="W2089" s="13"/>
      <c r="X2089" s="13">
        <f>SUMIF(Data_IND_TWh!$A$9:$A$504,Data_TOT_TWh!$B2089&amp;"200_"&amp;Data_TOT_TWh!$E2089,Data_IND_TWh!X$9:X$504)+SUMIF(Data_TER_TWh!$A$9:$A$504,Data_TOT_TWh!$B2089&amp;"300_"&amp;Data_TOT_TWh!$E2089,Data_TER_TWh!X$9:X$504)+SUMIF(Data_RES_TWh!$A$9:$A$1496,Data_TOT_TWh!$B2089&amp;"400_"&amp;Data_TOT_TWh!$E2089,Data_RES_TWh!X$9:X$1496)</f>
        <v>0</v>
      </c>
      <c r="Y2089" s="13">
        <f>SUMIF(Data_IND_TWh!$A$9:$A$504,Data_TOT_TWh!$B2089&amp;"200_"&amp;Data_TOT_TWh!$E2089,Data_IND_TWh!Y$9:Y$504)+SUMIF(Data_TER_TWh!$A$9:$A$504,Data_TOT_TWh!$B2089&amp;"300_"&amp;Data_TOT_TWh!$E2089,Data_TER_TWh!Y$9:Y$504)+SUMIF(Data_RES_TWh!$A$9:$A$1496,Data_TOT_TWh!$B2089&amp;"400_"&amp;Data_TOT_TWh!$E2089,Data_RES_TWh!Y$9:Y$1496)</f>
        <v>0</v>
      </c>
      <c r="Z2089" s="13">
        <f>SUMIF(Data_IND_TWh!$A$9:$A$504,Data_TOT_TWh!$B2089&amp;"200_"&amp;Data_TOT_TWh!$E2089,Data_IND_TWh!Z$9:Z$504)+SUMIF(Data_TER_TWh!$A$9:$A$504,Data_TOT_TWh!$B2089&amp;"300_"&amp;Data_TOT_TWh!$E2089,Data_TER_TWh!Z$9:Z$504)+SUMIF(Data_RES_TWh!$A$9:$A$1496,Data_TOT_TWh!$B2089&amp;"400_"&amp;Data_TOT_TWh!$E2089,Data_RES_TWh!Z$9:Z$1496)</f>
        <v>0</v>
      </c>
      <c r="AA2089" s="46">
        <f>SUMIF(Data_IND_TWh!$A$9:$A$504,Data_TOT_TWh!$B2089&amp;"200_"&amp;Data_TOT_TWh!$E2089,Data_IND_TWh!AA$9:AA$504)+SUMIF(Data_TER_TWh!$A$9:$A$504,Data_TOT_TWh!$B2089&amp;"300_"&amp;Data_TOT_TWh!$E2089,Data_TER_TWh!AA$9:AA$504)+SUMIF(Data_RES_TWh!$A$9:$A$1496,Data_TOT_TWh!$B2089&amp;"400_"&amp;Data_TOT_TWh!$E2089,Data_RES_TWh!AA$9:AA$1496)</f>
        <v>0</v>
      </c>
      <c r="AC2089" s="13"/>
      <c r="AE2089" s="13"/>
      <c r="AF2089" s="13">
        <f>SUMIF(Data_IND_TWh!$A$9:$A$504,Data_TOT_TWh!$B2089&amp;"200_"&amp;Data_TOT_TWh!$E2089,Data_IND_TWh!AF$9:AF$504)+SUMIF(Data_TER_TWh!$A$9:$A$504,Data_TOT_TWh!$B2089&amp;"300_"&amp;Data_TOT_TWh!$E2089,Data_TER_TWh!AF$9:AF$504)+SUMIF(Data_RES_TWh!$A$9:$A$1496,Data_TOT_TWh!$B2089&amp;"400_"&amp;Data_TOT_TWh!$E2089,Data_RES_TWh!AF$9:AF$1496)</f>
        <v>0</v>
      </c>
      <c r="AG2089" s="13">
        <f>SUMIF(Data_IND_TWh!$A$9:$A$504,Data_TOT_TWh!$B2089&amp;"200_"&amp;Data_TOT_TWh!$E2089,Data_IND_TWh!AG$9:AG$504)+SUMIF(Data_TER_TWh!$A$9:$A$504,Data_TOT_TWh!$B2089&amp;"300_"&amp;Data_TOT_TWh!$E2089,Data_TER_TWh!AG$9:AG$504)+SUMIF(Data_RES_TWh!$A$9:$A$1496,Data_TOT_TWh!$B2089&amp;"400_"&amp;Data_TOT_TWh!$E2089,Data_RES_TWh!AG$9:AG$1496)</f>
        <v>0</v>
      </c>
      <c r="AH2089" s="46">
        <f>SUMIF(Data_IND_TWh!$A$9:$A$504,Data_TOT_TWh!$B2089&amp;"200_"&amp;Data_TOT_TWh!$E2089,Data_IND_TWh!AH$9:AH$504)+SUMIF(Data_TER_TWh!$A$9:$A$504,Data_TOT_TWh!$B2089&amp;"300_"&amp;Data_TOT_TWh!$E2089,Data_TER_TWh!AH$9:AH$504)+SUMIF(Data_RES_TWh!$A$9:$A$1496,Data_TOT_TWh!$B2089&amp;"400_"&amp;Data_TOT_TWh!$E2089,Data_RES_TWh!AH$9:AH$1496)</f>
        <v>0</v>
      </c>
      <c r="AJ2089" s="13"/>
      <c r="AL2089" s="9"/>
      <c r="AM2089" s="87"/>
      <c r="AN2089" s="87"/>
    </row>
    <row r="2090" spans="12:40">
      <c r="L2090" s="46"/>
      <c r="M2090" s="46"/>
      <c r="O2090" s="47"/>
      <c r="P2090" s="46"/>
      <c r="Q2090" s="46"/>
      <c r="R2090" s="37"/>
      <c r="S2090" s="13"/>
      <c r="U2090" s="13"/>
      <c r="W2090" s="13"/>
      <c r="X2090" s="13">
        <f>SUMIF(Data_IND_TWh!$A$9:$A$504,Data_TOT_TWh!$B2090&amp;"200_"&amp;Data_TOT_TWh!$E2090,Data_IND_TWh!X$9:X$504)+SUMIF(Data_TER_TWh!$A$9:$A$504,Data_TOT_TWh!$B2090&amp;"300_"&amp;Data_TOT_TWh!$E2090,Data_TER_TWh!X$9:X$504)+SUMIF(Data_RES_TWh!$A$9:$A$1496,Data_TOT_TWh!$B2090&amp;"400_"&amp;Data_TOT_TWh!$E2090,Data_RES_TWh!X$9:X$1496)</f>
        <v>0</v>
      </c>
      <c r="Y2090" s="13">
        <f>SUMIF(Data_IND_TWh!$A$9:$A$504,Data_TOT_TWh!$B2090&amp;"200_"&amp;Data_TOT_TWh!$E2090,Data_IND_TWh!Y$9:Y$504)+SUMIF(Data_TER_TWh!$A$9:$A$504,Data_TOT_TWh!$B2090&amp;"300_"&amp;Data_TOT_TWh!$E2090,Data_TER_TWh!Y$9:Y$504)+SUMIF(Data_RES_TWh!$A$9:$A$1496,Data_TOT_TWh!$B2090&amp;"400_"&amp;Data_TOT_TWh!$E2090,Data_RES_TWh!Y$9:Y$1496)</f>
        <v>0</v>
      </c>
      <c r="Z2090" s="13">
        <f>SUMIF(Data_IND_TWh!$A$9:$A$504,Data_TOT_TWh!$B2090&amp;"200_"&amp;Data_TOT_TWh!$E2090,Data_IND_TWh!Z$9:Z$504)+SUMIF(Data_TER_TWh!$A$9:$A$504,Data_TOT_TWh!$B2090&amp;"300_"&amp;Data_TOT_TWh!$E2090,Data_TER_TWh!Z$9:Z$504)+SUMIF(Data_RES_TWh!$A$9:$A$1496,Data_TOT_TWh!$B2090&amp;"400_"&amp;Data_TOT_TWh!$E2090,Data_RES_TWh!Z$9:Z$1496)</f>
        <v>0</v>
      </c>
      <c r="AA2090" s="46">
        <f>SUMIF(Data_IND_TWh!$A$9:$A$504,Data_TOT_TWh!$B2090&amp;"200_"&amp;Data_TOT_TWh!$E2090,Data_IND_TWh!AA$9:AA$504)+SUMIF(Data_TER_TWh!$A$9:$A$504,Data_TOT_TWh!$B2090&amp;"300_"&amp;Data_TOT_TWh!$E2090,Data_TER_TWh!AA$9:AA$504)+SUMIF(Data_RES_TWh!$A$9:$A$1496,Data_TOT_TWh!$B2090&amp;"400_"&amp;Data_TOT_TWh!$E2090,Data_RES_TWh!AA$9:AA$1496)</f>
        <v>0</v>
      </c>
      <c r="AC2090" s="13"/>
      <c r="AE2090" s="13"/>
      <c r="AF2090" s="13">
        <f>SUMIF(Data_IND_TWh!$A$9:$A$504,Data_TOT_TWh!$B2090&amp;"200_"&amp;Data_TOT_TWh!$E2090,Data_IND_TWh!AF$9:AF$504)+SUMIF(Data_TER_TWh!$A$9:$A$504,Data_TOT_TWh!$B2090&amp;"300_"&amp;Data_TOT_TWh!$E2090,Data_TER_TWh!AF$9:AF$504)+SUMIF(Data_RES_TWh!$A$9:$A$1496,Data_TOT_TWh!$B2090&amp;"400_"&amp;Data_TOT_TWh!$E2090,Data_RES_TWh!AF$9:AF$1496)</f>
        <v>0</v>
      </c>
      <c r="AG2090" s="13">
        <f>SUMIF(Data_IND_TWh!$A$9:$A$504,Data_TOT_TWh!$B2090&amp;"200_"&amp;Data_TOT_TWh!$E2090,Data_IND_TWh!AG$9:AG$504)+SUMIF(Data_TER_TWh!$A$9:$A$504,Data_TOT_TWh!$B2090&amp;"300_"&amp;Data_TOT_TWh!$E2090,Data_TER_TWh!AG$9:AG$504)+SUMIF(Data_RES_TWh!$A$9:$A$1496,Data_TOT_TWh!$B2090&amp;"400_"&amp;Data_TOT_TWh!$E2090,Data_RES_TWh!AG$9:AG$1496)</f>
        <v>0</v>
      </c>
      <c r="AH2090" s="46">
        <f>SUMIF(Data_IND_TWh!$A$9:$A$504,Data_TOT_TWh!$B2090&amp;"200_"&amp;Data_TOT_TWh!$E2090,Data_IND_TWh!AH$9:AH$504)+SUMIF(Data_TER_TWh!$A$9:$A$504,Data_TOT_TWh!$B2090&amp;"300_"&amp;Data_TOT_TWh!$E2090,Data_TER_TWh!AH$9:AH$504)+SUMIF(Data_RES_TWh!$A$9:$A$1496,Data_TOT_TWh!$B2090&amp;"400_"&amp;Data_TOT_TWh!$E2090,Data_RES_TWh!AH$9:AH$1496)</f>
        <v>0</v>
      </c>
      <c r="AJ2090" s="13"/>
      <c r="AL2090" s="9"/>
      <c r="AM2090" s="87"/>
      <c r="AN2090" s="87"/>
    </row>
    <row r="2091" spans="12:40">
      <c r="L2091" s="46"/>
      <c r="M2091" s="46"/>
      <c r="O2091" s="47"/>
      <c r="P2091" s="46"/>
      <c r="Q2091" s="46"/>
      <c r="R2091" s="37"/>
      <c r="S2091" s="13"/>
      <c r="U2091" s="13"/>
      <c r="W2091" s="13"/>
      <c r="X2091" s="13">
        <f>SUMIF(Data_IND_TWh!$A$9:$A$504,Data_TOT_TWh!$B2091&amp;"200_"&amp;Data_TOT_TWh!$E2091,Data_IND_TWh!X$9:X$504)+SUMIF(Data_TER_TWh!$A$9:$A$504,Data_TOT_TWh!$B2091&amp;"300_"&amp;Data_TOT_TWh!$E2091,Data_TER_TWh!X$9:X$504)+SUMIF(Data_RES_TWh!$A$9:$A$1496,Data_TOT_TWh!$B2091&amp;"400_"&amp;Data_TOT_TWh!$E2091,Data_RES_TWh!X$9:X$1496)</f>
        <v>0</v>
      </c>
      <c r="Y2091" s="13">
        <f>SUMIF(Data_IND_TWh!$A$9:$A$504,Data_TOT_TWh!$B2091&amp;"200_"&amp;Data_TOT_TWh!$E2091,Data_IND_TWh!Y$9:Y$504)+SUMIF(Data_TER_TWh!$A$9:$A$504,Data_TOT_TWh!$B2091&amp;"300_"&amp;Data_TOT_TWh!$E2091,Data_TER_TWh!Y$9:Y$504)+SUMIF(Data_RES_TWh!$A$9:$A$1496,Data_TOT_TWh!$B2091&amp;"400_"&amp;Data_TOT_TWh!$E2091,Data_RES_TWh!Y$9:Y$1496)</f>
        <v>0</v>
      </c>
      <c r="Z2091" s="13">
        <f>SUMIF(Data_IND_TWh!$A$9:$A$504,Data_TOT_TWh!$B2091&amp;"200_"&amp;Data_TOT_TWh!$E2091,Data_IND_TWh!Z$9:Z$504)+SUMIF(Data_TER_TWh!$A$9:$A$504,Data_TOT_TWh!$B2091&amp;"300_"&amp;Data_TOT_TWh!$E2091,Data_TER_TWh!Z$9:Z$504)+SUMIF(Data_RES_TWh!$A$9:$A$1496,Data_TOT_TWh!$B2091&amp;"400_"&amp;Data_TOT_TWh!$E2091,Data_RES_TWh!Z$9:Z$1496)</f>
        <v>0</v>
      </c>
      <c r="AA2091" s="46">
        <f>SUMIF(Data_IND_TWh!$A$9:$A$504,Data_TOT_TWh!$B2091&amp;"200_"&amp;Data_TOT_TWh!$E2091,Data_IND_TWh!AA$9:AA$504)+SUMIF(Data_TER_TWh!$A$9:$A$504,Data_TOT_TWh!$B2091&amp;"300_"&amp;Data_TOT_TWh!$E2091,Data_TER_TWh!AA$9:AA$504)+SUMIF(Data_RES_TWh!$A$9:$A$1496,Data_TOT_TWh!$B2091&amp;"400_"&amp;Data_TOT_TWh!$E2091,Data_RES_TWh!AA$9:AA$1496)</f>
        <v>0</v>
      </c>
      <c r="AC2091" s="13"/>
      <c r="AE2091" s="13"/>
      <c r="AF2091" s="13">
        <f>SUMIF(Data_IND_TWh!$A$9:$A$504,Data_TOT_TWh!$B2091&amp;"200_"&amp;Data_TOT_TWh!$E2091,Data_IND_TWh!AF$9:AF$504)+SUMIF(Data_TER_TWh!$A$9:$A$504,Data_TOT_TWh!$B2091&amp;"300_"&amp;Data_TOT_TWh!$E2091,Data_TER_TWh!AF$9:AF$504)+SUMIF(Data_RES_TWh!$A$9:$A$1496,Data_TOT_TWh!$B2091&amp;"400_"&amp;Data_TOT_TWh!$E2091,Data_RES_TWh!AF$9:AF$1496)</f>
        <v>0</v>
      </c>
      <c r="AG2091" s="13">
        <f>SUMIF(Data_IND_TWh!$A$9:$A$504,Data_TOT_TWh!$B2091&amp;"200_"&amp;Data_TOT_TWh!$E2091,Data_IND_TWh!AG$9:AG$504)+SUMIF(Data_TER_TWh!$A$9:$A$504,Data_TOT_TWh!$B2091&amp;"300_"&amp;Data_TOT_TWh!$E2091,Data_TER_TWh!AG$9:AG$504)+SUMIF(Data_RES_TWh!$A$9:$A$1496,Data_TOT_TWh!$B2091&amp;"400_"&amp;Data_TOT_TWh!$E2091,Data_RES_TWh!AG$9:AG$1496)</f>
        <v>0</v>
      </c>
      <c r="AH2091" s="46">
        <f>SUMIF(Data_IND_TWh!$A$9:$A$504,Data_TOT_TWh!$B2091&amp;"200_"&amp;Data_TOT_TWh!$E2091,Data_IND_TWh!AH$9:AH$504)+SUMIF(Data_TER_TWh!$A$9:$A$504,Data_TOT_TWh!$B2091&amp;"300_"&amp;Data_TOT_TWh!$E2091,Data_TER_TWh!AH$9:AH$504)+SUMIF(Data_RES_TWh!$A$9:$A$1496,Data_TOT_TWh!$B2091&amp;"400_"&amp;Data_TOT_TWh!$E2091,Data_RES_TWh!AH$9:AH$1496)</f>
        <v>0</v>
      </c>
      <c r="AJ2091" s="13"/>
      <c r="AL2091" s="9"/>
      <c r="AM2091" s="87"/>
      <c r="AN2091" s="87"/>
    </row>
    <row r="2092" spans="12:40">
      <c r="L2092" s="46"/>
      <c r="M2092" s="46"/>
      <c r="O2092" s="47"/>
      <c r="P2092" s="46"/>
      <c r="Q2092" s="46"/>
      <c r="R2092" s="37"/>
      <c r="S2092" s="13"/>
      <c r="U2092" s="13"/>
      <c r="W2092" s="13"/>
      <c r="X2092" s="13">
        <f>SUMIF(Data_IND_TWh!$A$9:$A$504,Data_TOT_TWh!$B2092&amp;"200_"&amp;Data_TOT_TWh!$E2092,Data_IND_TWh!X$9:X$504)+SUMIF(Data_TER_TWh!$A$9:$A$504,Data_TOT_TWh!$B2092&amp;"300_"&amp;Data_TOT_TWh!$E2092,Data_TER_TWh!X$9:X$504)+SUMIF(Data_RES_TWh!$A$9:$A$1496,Data_TOT_TWh!$B2092&amp;"400_"&amp;Data_TOT_TWh!$E2092,Data_RES_TWh!X$9:X$1496)</f>
        <v>0</v>
      </c>
      <c r="Y2092" s="13">
        <f>SUMIF(Data_IND_TWh!$A$9:$A$504,Data_TOT_TWh!$B2092&amp;"200_"&amp;Data_TOT_TWh!$E2092,Data_IND_TWh!Y$9:Y$504)+SUMIF(Data_TER_TWh!$A$9:$A$504,Data_TOT_TWh!$B2092&amp;"300_"&amp;Data_TOT_TWh!$E2092,Data_TER_TWh!Y$9:Y$504)+SUMIF(Data_RES_TWh!$A$9:$A$1496,Data_TOT_TWh!$B2092&amp;"400_"&amp;Data_TOT_TWh!$E2092,Data_RES_TWh!Y$9:Y$1496)</f>
        <v>0</v>
      </c>
      <c r="Z2092" s="13">
        <f>SUMIF(Data_IND_TWh!$A$9:$A$504,Data_TOT_TWh!$B2092&amp;"200_"&amp;Data_TOT_TWh!$E2092,Data_IND_TWh!Z$9:Z$504)+SUMIF(Data_TER_TWh!$A$9:$A$504,Data_TOT_TWh!$B2092&amp;"300_"&amp;Data_TOT_TWh!$E2092,Data_TER_TWh!Z$9:Z$504)+SUMIF(Data_RES_TWh!$A$9:$A$1496,Data_TOT_TWh!$B2092&amp;"400_"&amp;Data_TOT_TWh!$E2092,Data_RES_TWh!Z$9:Z$1496)</f>
        <v>0</v>
      </c>
      <c r="AA2092" s="46">
        <f>SUMIF(Data_IND_TWh!$A$9:$A$504,Data_TOT_TWh!$B2092&amp;"200_"&amp;Data_TOT_TWh!$E2092,Data_IND_TWh!AA$9:AA$504)+SUMIF(Data_TER_TWh!$A$9:$A$504,Data_TOT_TWh!$B2092&amp;"300_"&amp;Data_TOT_TWh!$E2092,Data_TER_TWh!AA$9:AA$504)+SUMIF(Data_RES_TWh!$A$9:$A$1496,Data_TOT_TWh!$B2092&amp;"400_"&amp;Data_TOT_TWh!$E2092,Data_RES_TWh!AA$9:AA$1496)</f>
        <v>0</v>
      </c>
      <c r="AC2092" s="13"/>
      <c r="AE2092" s="13"/>
      <c r="AF2092" s="13">
        <f>SUMIF(Data_IND_TWh!$A$9:$A$504,Data_TOT_TWh!$B2092&amp;"200_"&amp;Data_TOT_TWh!$E2092,Data_IND_TWh!AF$9:AF$504)+SUMIF(Data_TER_TWh!$A$9:$A$504,Data_TOT_TWh!$B2092&amp;"300_"&amp;Data_TOT_TWh!$E2092,Data_TER_TWh!AF$9:AF$504)+SUMIF(Data_RES_TWh!$A$9:$A$1496,Data_TOT_TWh!$B2092&amp;"400_"&amp;Data_TOT_TWh!$E2092,Data_RES_TWh!AF$9:AF$1496)</f>
        <v>0</v>
      </c>
      <c r="AG2092" s="13">
        <f>SUMIF(Data_IND_TWh!$A$9:$A$504,Data_TOT_TWh!$B2092&amp;"200_"&amp;Data_TOT_TWh!$E2092,Data_IND_TWh!AG$9:AG$504)+SUMIF(Data_TER_TWh!$A$9:$A$504,Data_TOT_TWh!$B2092&amp;"300_"&amp;Data_TOT_TWh!$E2092,Data_TER_TWh!AG$9:AG$504)+SUMIF(Data_RES_TWh!$A$9:$A$1496,Data_TOT_TWh!$B2092&amp;"400_"&amp;Data_TOT_TWh!$E2092,Data_RES_TWh!AG$9:AG$1496)</f>
        <v>0</v>
      </c>
      <c r="AH2092" s="46">
        <f>SUMIF(Data_IND_TWh!$A$9:$A$504,Data_TOT_TWh!$B2092&amp;"200_"&amp;Data_TOT_TWh!$E2092,Data_IND_TWh!AH$9:AH$504)+SUMIF(Data_TER_TWh!$A$9:$A$504,Data_TOT_TWh!$B2092&amp;"300_"&amp;Data_TOT_TWh!$E2092,Data_TER_TWh!AH$9:AH$504)+SUMIF(Data_RES_TWh!$A$9:$A$1496,Data_TOT_TWh!$B2092&amp;"400_"&amp;Data_TOT_TWh!$E2092,Data_RES_TWh!AH$9:AH$1496)</f>
        <v>0</v>
      </c>
      <c r="AJ2092" s="13"/>
      <c r="AL2092" s="9"/>
      <c r="AM2092" s="87"/>
      <c r="AN2092" s="87"/>
    </row>
    <row r="2093" spans="12:40">
      <c r="L2093" s="46"/>
      <c r="M2093" s="46"/>
      <c r="O2093" s="47"/>
      <c r="P2093" s="46"/>
      <c r="Q2093" s="46"/>
      <c r="R2093" s="37"/>
      <c r="S2093" s="13"/>
      <c r="U2093" s="13"/>
      <c r="W2093" s="13"/>
      <c r="X2093" s="13">
        <f>SUMIF(Data_IND_TWh!$A$9:$A$504,Data_TOT_TWh!$B2093&amp;"200_"&amp;Data_TOT_TWh!$E2093,Data_IND_TWh!X$9:X$504)+SUMIF(Data_TER_TWh!$A$9:$A$504,Data_TOT_TWh!$B2093&amp;"300_"&amp;Data_TOT_TWh!$E2093,Data_TER_TWh!X$9:X$504)+SUMIF(Data_RES_TWh!$A$9:$A$1496,Data_TOT_TWh!$B2093&amp;"400_"&amp;Data_TOT_TWh!$E2093,Data_RES_TWh!X$9:X$1496)</f>
        <v>0</v>
      </c>
      <c r="Y2093" s="13">
        <f>SUMIF(Data_IND_TWh!$A$9:$A$504,Data_TOT_TWh!$B2093&amp;"200_"&amp;Data_TOT_TWh!$E2093,Data_IND_TWh!Y$9:Y$504)+SUMIF(Data_TER_TWh!$A$9:$A$504,Data_TOT_TWh!$B2093&amp;"300_"&amp;Data_TOT_TWh!$E2093,Data_TER_TWh!Y$9:Y$504)+SUMIF(Data_RES_TWh!$A$9:$A$1496,Data_TOT_TWh!$B2093&amp;"400_"&amp;Data_TOT_TWh!$E2093,Data_RES_TWh!Y$9:Y$1496)</f>
        <v>0</v>
      </c>
      <c r="Z2093" s="13">
        <f>SUMIF(Data_IND_TWh!$A$9:$A$504,Data_TOT_TWh!$B2093&amp;"200_"&amp;Data_TOT_TWh!$E2093,Data_IND_TWh!Z$9:Z$504)+SUMIF(Data_TER_TWh!$A$9:$A$504,Data_TOT_TWh!$B2093&amp;"300_"&amp;Data_TOT_TWh!$E2093,Data_TER_TWh!Z$9:Z$504)+SUMIF(Data_RES_TWh!$A$9:$A$1496,Data_TOT_TWh!$B2093&amp;"400_"&amp;Data_TOT_TWh!$E2093,Data_RES_TWh!Z$9:Z$1496)</f>
        <v>0</v>
      </c>
      <c r="AA2093" s="46">
        <f>SUMIF(Data_IND_TWh!$A$9:$A$504,Data_TOT_TWh!$B2093&amp;"200_"&amp;Data_TOT_TWh!$E2093,Data_IND_TWh!AA$9:AA$504)+SUMIF(Data_TER_TWh!$A$9:$A$504,Data_TOT_TWh!$B2093&amp;"300_"&amp;Data_TOT_TWh!$E2093,Data_TER_TWh!AA$9:AA$504)+SUMIF(Data_RES_TWh!$A$9:$A$1496,Data_TOT_TWh!$B2093&amp;"400_"&amp;Data_TOT_TWh!$E2093,Data_RES_TWh!AA$9:AA$1496)</f>
        <v>0</v>
      </c>
      <c r="AC2093" s="13"/>
      <c r="AE2093" s="13"/>
      <c r="AF2093" s="13">
        <f>SUMIF(Data_IND_TWh!$A$9:$A$504,Data_TOT_TWh!$B2093&amp;"200_"&amp;Data_TOT_TWh!$E2093,Data_IND_TWh!AF$9:AF$504)+SUMIF(Data_TER_TWh!$A$9:$A$504,Data_TOT_TWh!$B2093&amp;"300_"&amp;Data_TOT_TWh!$E2093,Data_TER_TWh!AF$9:AF$504)+SUMIF(Data_RES_TWh!$A$9:$A$1496,Data_TOT_TWh!$B2093&amp;"400_"&amp;Data_TOT_TWh!$E2093,Data_RES_TWh!AF$9:AF$1496)</f>
        <v>0</v>
      </c>
      <c r="AG2093" s="13">
        <f>SUMIF(Data_IND_TWh!$A$9:$A$504,Data_TOT_TWh!$B2093&amp;"200_"&amp;Data_TOT_TWh!$E2093,Data_IND_TWh!AG$9:AG$504)+SUMIF(Data_TER_TWh!$A$9:$A$504,Data_TOT_TWh!$B2093&amp;"300_"&amp;Data_TOT_TWh!$E2093,Data_TER_TWh!AG$9:AG$504)+SUMIF(Data_RES_TWh!$A$9:$A$1496,Data_TOT_TWh!$B2093&amp;"400_"&amp;Data_TOT_TWh!$E2093,Data_RES_TWh!AG$9:AG$1496)</f>
        <v>0</v>
      </c>
      <c r="AH2093" s="46">
        <f>SUMIF(Data_IND_TWh!$A$9:$A$504,Data_TOT_TWh!$B2093&amp;"200_"&amp;Data_TOT_TWh!$E2093,Data_IND_TWh!AH$9:AH$504)+SUMIF(Data_TER_TWh!$A$9:$A$504,Data_TOT_TWh!$B2093&amp;"300_"&amp;Data_TOT_TWh!$E2093,Data_TER_TWh!AH$9:AH$504)+SUMIF(Data_RES_TWh!$A$9:$A$1496,Data_TOT_TWh!$B2093&amp;"400_"&amp;Data_TOT_TWh!$E2093,Data_RES_TWh!AH$9:AH$1496)</f>
        <v>0</v>
      </c>
      <c r="AJ2093" s="13"/>
      <c r="AL2093" s="9"/>
      <c r="AM2093" s="87"/>
      <c r="AN2093" s="87"/>
    </row>
    <row r="2094" spans="12:40">
      <c r="L2094" s="46"/>
      <c r="M2094" s="46"/>
      <c r="O2094" s="47"/>
      <c r="P2094" s="46"/>
      <c r="Q2094" s="46"/>
      <c r="R2094" s="37"/>
      <c r="S2094" s="13"/>
      <c r="U2094" s="13"/>
      <c r="W2094" s="13"/>
      <c r="X2094" s="13">
        <f>SUMIF(Data_IND_TWh!$A$9:$A$504,Data_TOT_TWh!$B2094&amp;"200_"&amp;Data_TOT_TWh!$E2094,Data_IND_TWh!X$9:X$504)+SUMIF(Data_TER_TWh!$A$9:$A$504,Data_TOT_TWh!$B2094&amp;"300_"&amp;Data_TOT_TWh!$E2094,Data_TER_TWh!X$9:X$504)+SUMIF(Data_RES_TWh!$A$9:$A$1496,Data_TOT_TWh!$B2094&amp;"400_"&amp;Data_TOT_TWh!$E2094,Data_RES_TWh!X$9:X$1496)</f>
        <v>0</v>
      </c>
      <c r="Y2094" s="13">
        <f>SUMIF(Data_IND_TWh!$A$9:$A$504,Data_TOT_TWh!$B2094&amp;"200_"&amp;Data_TOT_TWh!$E2094,Data_IND_TWh!Y$9:Y$504)+SUMIF(Data_TER_TWh!$A$9:$A$504,Data_TOT_TWh!$B2094&amp;"300_"&amp;Data_TOT_TWh!$E2094,Data_TER_TWh!Y$9:Y$504)+SUMIF(Data_RES_TWh!$A$9:$A$1496,Data_TOT_TWh!$B2094&amp;"400_"&amp;Data_TOT_TWh!$E2094,Data_RES_TWh!Y$9:Y$1496)</f>
        <v>0</v>
      </c>
      <c r="Z2094" s="13">
        <f>SUMIF(Data_IND_TWh!$A$9:$A$504,Data_TOT_TWh!$B2094&amp;"200_"&amp;Data_TOT_TWh!$E2094,Data_IND_TWh!Z$9:Z$504)+SUMIF(Data_TER_TWh!$A$9:$A$504,Data_TOT_TWh!$B2094&amp;"300_"&amp;Data_TOT_TWh!$E2094,Data_TER_TWh!Z$9:Z$504)+SUMIF(Data_RES_TWh!$A$9:$A$1496,Data_TOT_TWh!$B2094&amp;"400_"&amp;Data_TOT_TWh!$E2094,Data_RES_TWh!Z$9:Z$1496)</f>
        <v>0</v>
      </c>
      <c r="AA2094" s="46">
        <f>SUMIF(Data_IND_TWh!$A$9:$A$504,Data_TOT_TWh!$B2094&amp;"200_"&amp;Data_TOT_TWh!$E2094,Data_IND_TWh!AA$9:AA$504)+SUMIF(Data_TER_TWh!$A$9:$A$504,Data_TOT_TWh!$B2094&amp;"300_"&amp;Data_TOT_TWh!$E2094,Data_TER_TWh!AA$9:AA$504)+SUMIF(Data_RES_TWh!$A$9:$A$1496,Data_TOT_TWh!$B2094&amp;"400_"&amp;Data_TOT_TWh!$E2094,Data_RES_TWh!AA$9:AA$1496)</f>
        <v>0</v>
      </c>
      <c r="AC2094" s="13"/>
      <c r="AE2094" s="13"/>
      <c r="AF2094" s="13">
        <f>SUMIF(Data_IND_TWh!$A$9:$A$504,Data_TOT_TWh!$B2094&amp;"200_"&amp;Data_TOT_TWh!$E2094,Data_IND_TWh!AF$9:AF$504)+SUMIF(Data_TER_TWh!$A$9:$A$504,Data_TOT_TWh!$B2094&amp;"300_"&amp;Data_TOT_TWh!$E2094,Data_TER_TWh!AF$9:AF$504)+SUMIF(Data_RES_TWh!$A$9:$A$1496,Data_TOT_TWh!$B2094&amp;"400_"&amp;Data_TOT_TWh!$E2094,Data_RES_TWh!AF$9:AF$1496)</f>
        <v>0</v>
      </c>
      <c r="AG2094" s="13">
        <f>SUMIF(Data_IND_TWh!$A$9:$A$504,Data_TOT_TWh!$B2094&amp;"200_"&amp;Data_TOT_TWh!$E2094,Data_IND_TWh!AG$9:AG$504)+SUMIF(Data_TER_TWh!$A$9:$A$504,Data_TOT_TWh!$B2094&amp;"300_"&amp;Data_TOT_TWh!$E2094,Data_TER_TWh!AG$9:AG$504)+SUMIF(Data_RES_TWh!$A$9:$A$1496,Data_TOT_TWh!$B2094&amp;"400_"&amp;Data_TOT_TWh!$E2094,Data_RES_TWh!AG$9:AG$1496)</f>
        <v>0</v>
      </c>
      <c r="AH2094" s="46">
        <f>SUMIF(Data_IND_TWh!$A$9:$A$504,Data_TOT_TWh!$B2094&amp;"200_"&amp;Data_TOT_TWh!$E2094,Data_IND_TWh!AH$9:AH$504)+SUMIF(Data_TER_TWh!$A$9:$A$504,Data_TOT_TWh!$B2094&amp;"300_"&amp;Data_TOT_TWh!$E2094,Data_TER_TWh!AH$9:AH$504)+SUMIF(Data_RES_TWh!$A$9:$A$1496,Data_TOT_TWh!$B2094&amp;"400_"&amp;Data_TOT_TWh!$E2094,Data_RES_TWh!AH$9:AH$1496)</f>
        <v>0</v>
      </c>
      <c r="AJ2094" s="13"/>
      <c r="AL2094" s="9"/>
      <c r="AM2094" s="87"/>
      <c r="AN2094" s="87"/>
    </row>
    <row r="2095" spans="12:40">
      <c r="L2095" s="46"/>
      <c r="M2095" s="46"/>
      <c r="O2095" s="47"/>
      <c r="P2095" s="46"/>
      <c r="Q2095" s="46"/>
      <c r="R2095" s="37"/>
      <c r="S2095" s="13"/>
      <c r="U2095" s="13"/>
      <c r="W2095" s="13"/>
      <c r="X2095" s="13">
        <f>SUMIF(Data_IND_TWh!$A$9:$A$504,Data_TOT_TWh!$B2095&amp;"200_"&amp;Data_TOT_TWh!$E2095,Data_IND_TWh!X$9:X$504)+SUMIF(Data_TER_TWh!$A$9:$A$504,Data_TOT_TWh!$B2095&amp;"300_"&amp;Data_TOT_TWh!$E2095,Data_TER_TWh!X$9:X$504)+SUMIF(Data_RES_TWh!$A$9:$A$1496,Data_TOT_TWh!$B2095&amp;"400_"&amp;Data_TOT_TWh!$E2095,Data_RES_TWh!X$9:X$1496)</f>
        <v>0</v>
      </c>
      <c r="Y2095" s="13">
        <f>SUMIF(Data_IND_TWh!$A$9:$A$504,Data_TOT_TWh!$B2095&amp;"200_"&amp;Data_TOT_TWh!$E2095,Data_IND_TWh!Y$9:Y$504)+SUMIF(Data_TER_TWh!$A$9:$A$504,Data_TOT_TWh!$B2095&amp;"300_"&amp;Data_TOT_TWh!$E2095,Data_TER_TWh!Y$9:Y$504)+SUMIF(Data_RES_TWh!$A$9:$A$1496,Data_TOT_TWh!$B2095&amp;"400_"&amp;Data_TOT_TWh!$E2095,Data_RES_TWh!Y$9:Y$1496)</f>
        <v>0</v>
      </c>
      <c r="Z2095" s="13">
        <f>SUMIF(Data_IND_TWh!$A$9:$A$504,Data_TOT_TWh!$B2095&amp;"200_"&amp;Data_TOT_TWh!$E2095,Data_IND_TWh!Z$9:Z$504)+SUMIF(Data_TER_TWh!$A$9:$A$504,Data_TOT_TWh!$B2095&amp;"300_"&amp;Data_TOT_TWh!$E2095,Data_TER_TWh!Z$9:Z$504)+SUMIF(Data_RES_TWh!$A$9:$A$1496,Data_TOT_TWh!$B2095&amp;"400_"&amp;Data_TOT_TWh!$E2095,Data_RES_TWh!Z$9:Z$1496)</f>
        <v>0</v>
      </c>
      <c r="AA2095" s="46">
        <f>SUMIF(Data_IND_TWh!$A$9:$A$504,Data_TOT_TWh!$B2095&amp;"200_"&amp;Data_TOT_TWh!$E2095,Data_IND_TWh!AA$9:AA$504)+SUMIF(Data_TER_TWh!$A$9:$A$504,Data_TOT_TWh!$B2095&amp;"300_"&amp;Data_TOT_TWh!$E2095,Data_TER_TWh!AA$9:AA$504)+SUMIF(Data_RES_TWh!$A$9:$A$1496,Data_TOT_TWh!$B2095&amp;"400_"&amp;Data_TOT_TWh!$E2095,Data_RES_TWh!AA$9:AA$1496)</f>
        <v>0</v>
      </c>
      <c r="AC2095" s="13"/>
      <c r="AE2095" s="13"/>
      <c r="AF2095" s="13">
        <f>SUMIF(Data_IND_TWh!$A$9:$A$504,Data_TOT_TWh!$B2095&amp;"200_"&amp;Data_TOT_TWh!$E2095,Data_IND_TWh!AF$9:AF$504)+SUMIF(Data_TER_TWh!$A$9:$A$504,Data_TOT_TWh!$B2095&amp;"300_"&amp;Data_TOT_TWh!$E2095,Data_TER_TWh!AF$9:AF$504)+SUMIF(Data_RES_TWh!$A$9:$A$1496,Data_TOT_TWh!$B2095&amp;"400_"&amp;Data_TOT_TWh!$E2095,Data_RES_TWh!AF$9:AF$1496)</f>
        <v>0</v>
      </c>
      <c r="AG2095" s="13">
        <f>SUMIF(Data_IND_TWh!$A$9:$A$504,Data_TOT_TWh!$B2095&amp;"200_"&amp;Data_TOT_TWh!$E2095,Data_IND_TWh!AG$9:AG$504)+SUMIF(Data_TER_TWh!$A$9:$A$504,Data_TOT_TWh!$B2095&amp;"300_"&amp;Data_TOT_TWh!$E2095,Data_TER_TWh!AG$9:AG$504)+SUMIF(Data_RES_TWh!$A$9:$A$1496,Data_TOT_TWh!$B2095&amp;"400_"&amp;Data_TOT_TWh!$E2095,Data_RES_TWh!AG$9:AG$1496)</f>
        <v>0</v>
      </c>
      <c r="AH2095" s="46">
        <f>SUMIF(Data_IND_TWh!$A$9:$A$504,Data_TOT_TWh!$B2095&amp;"200_"&amp;Data_TOT_TWh!$E2095,Data_IND_TWh!AH$9:AH$504)+SUMIF(Data_TER_TWh!$A$9:$A$504,Data_TOT_TWh!$B2095&amp;"300_"&amp;Data_TOT_TWh!$E2095,Data_TER_TWh!AH$9:AH$504)+SUMIF(Data_RES_TWh!$A$9:$A$1496,Data_TOT_TWh!$B2095&amp;"400_"&amp;Data_TOT_TWh!$E2095,Data_RES_TWh!AH$9:AH$1496)</f>
        <v>0</v>
      </c>
      <c r="AJ2095" s="13"/>
      <c r="AL2095" s="9"/>
      <c r="AM2095" s="87"/>
      <c r="AN2095" s="87"/>
    </row>
    <row r="2096" spans="12:40">
      <c r="L2096" s="46"/>
      <c r="M2096" s="46"/>
      <c r="O2096" s="47"/>
      <c r="P2096" s="46"/>
      <c r="Q2096" s="46"/>
      <c r="R2096" s="37"/>
      <c r="S2096" s="13"/>
      <c r="U2096" s="13"/>
      <c r="W2096" s="13"/>
      <c r="X2096" s="13">
        <f>SUMIF(Data_IND_TWh!$A$9:$A$504,Data_TOT_TWh!$B2096&amp;"200_"&amp;Data_TOT_TWh!$E2096,Data_IND_TWh!X$9:X$504)+SUMIF(Data_TER_TWh!$A$9:$A$504,Data_TOT_TWh!$B2096&amp;"300_"&amp;Data_TOT_TWh!$E2096,Data_TER_TWh!X$9:X$504)+SUMIF(Data_RES_TWh!$A$9:$A$1496,Data_TOT_TWh!$B2096&amp;"400_"&amp;Data_TOT_TWh!$E2096,Data_RES_TWh!X$9:X$1496)</f>
        <v>0</v>
      </c>
      <c r="Y2096" s="13">
        <f>SUMIF(Data_IND_TWh!$A$9:$A$504,Data_TOT_TWh!$B2096&amp;"200_"&amp;Data_TOT_TWh!$E2096,Data_IND_TWh!Y$9:Y$504)+SUMIF(Data_TER_TWh!$A$9:$A$504,Data_TOT_TWh!$B2096&amp;"300_"&amp;Data_TOT_TWh!$E2096,Data_TER_TWh!Y$9:Y$504)+SUMIF(Data_RES_TWh!$A$9:$A$1496,Data_TOT_TWh!$B2096&amp;"400_"&amp;Data_TOT_TWh!$E2096,Data_RES_TWh!Y$9:Y$1496)</f>
        <v>0</v>
      </c>
      <c r="Z2096" s="13">
        <f>SUMIF(Data_IND_TWh!$A$9:$A$504,Data_TOT_TWh!$B2096&amp;"200_"&amp;Data_TOT_TWh!$E2096,Data_IND_TWh!Z$9:Z$504)+SUMIF(Data_TER_TWh!$A$9:$A$504,Data_TOT_TWh!$B2096&amp;"300_"&amp;Data_TOT_TWh!$E2096,Data_TER_TWh!Z$9:Z$504)+SUMIF(Data_RES_TWh!$A$9:$A$1496,Data_TOT_TWh!$B2096&amp;"400_"&amp;Data_TOT_TWh!$E2096,Data_RES_TWh!Z$9:Z$1496)</f>
        <v>0</v>
      </c>
      <c r="AA2096" s="46">
        <f>SUMIF(Data_IND_TWh!$A$9:$A$504,Data_TOT_TWh!$B2096&amp;"200_"&amp;Data_TOT_TWh!$E2096,Data_IND_TWh!AA$9:AA$504)+SUMIF(Data_TER_TWh!$A$9:$A$504,Data_TOT_TWh!$B2096&amp;"300_"&amp;Data_TOT_TWh!$E2096,Data_TER_TWh!AA$9:AA$504)+SUMIF(Data_RES_TWh!$A$9:$A$1496,Data_TOT_TWh!$B2096&amp;"400_"&amp;Data_TOT_TWh!$E2096,Data_RES_TWh!AA$9:AA$1496)</f>
        <v>0</v>
      </c>
      <c r="AC2096" s="13"/>
      <c r="AE2096" s="13"/>
      <c r="AF2096" s="13">
        <f>SUMIF(Data_IND_TWh!$A$9:$A$504,Data_TOT_TWh!$B2096&amp;"200_"&amp;Data_TOT_TWh!$E2096,Data_IND_TWh!AF$9:AF$504)+SUMIF(Data_TER_TWh!$A$9:$A$504,Data_TOT_TWh!$B2096&amp;"300_"&amp;Data_TOT_TWh!$E2096,Data_TER_TWh!AF$9:AF$504)+SUMIF(Data_RES_TWh!$A$9:$A$1496,Data_TOT_TWh!$B2096&amp;"400_"&amp;Data_TOT_TWh!$E2096,Data_RES_TWh!AF$9:AF$1496)</f>
        <v>0</v>
      </c>
      <c r="AG2096" s="13">
        <f>SUMIF(Data_IND_TWh!$A$9:$A$504,Data_TOT_TWh!$B2096&amp;"200_"&amp;Data_TOT_TWh!$E2096,Data_IND_TWh!AG$9:AG$504)+SUMIF(Data_TER_TWh!$A$9:$A$504,Data_TOT_TWh!$B2096&amp;"300_"&amp;Data_TOT_TWh!$E2096,Data_TER_TWh!AG$9:AG$504)+SUMIF(Data_RES_TWh!$A$9:$A$1496,Data_TOT_TWh!$B2096&amp;"400_"&amp;Data_TOT_TWh!$E2096,Data_RES_TWh!AG$9:AG$1496)</f>
        <v>0</v>
      </c>
      <c r="AH2096" s="46">
        <f>SUMIF(Data_IND_TWh!$A$9:$A$504,Data_TOT_TWh!$B2096&amp;"200_"&amp;Data_TOT_TWh!$E2096,Data_IND_TWh!AH$9:AH$504)+SUMIF(Data_TER_TWh!$A$9:$A$504,Data_TOT_TWh!$B2096&amp;"300_"&amp;Data_TOT_TWh!$E2096,Data_TER_TWh!AH$9:AH$504)+SUMIF(Data_RES_TWh!$A$9:$A$1496,Data_TOT_TWh!$B2096&amp;"400_"&amp;Data_TOT_TWh!$E2096,Data_RES_TWh!AH$9:AH$1496)</f>
        <v>0</v>
      </c>
      <c r="AJ2096" s="13"/>
      <c r="AL2096" s="9"/>
      <c r="AM2096" s="87"/>
      <c r="AN2096" s="87"/>
    </row>
    <row r="2097" spans="12:40">
      <c r="L2097" s="46"/>
      <c r="M2097" s="46"/>
      <c r="O2097" s="47"/>
      <c r="P2097" s="46"/>
      <c r="Q2097" s="46"/>
      <c r="R2097" s="37"/>
      <c r="S2097" s="13"/>
      <c r="U2097" s="13"/>
      <c r="W2097" s="13"/>
      <c r="X2097" s="13">
        <f>SUMIF(Data_IND_TWh!$A$9:$A$504,Data_TOT_TWh!$B2097&amp;"200_"&amp;Data_TOT_TWh!$E2097,Data_IND_TWh!X$9:X$504)+SUMIF(Data_TER_TWh!$A$9:$A$504,Data_TOT_TWh!$B2097&amp;"300_"&amp;Data_TOT_TWh!$E2097,Data_TER_TWh!X$9:X$504)+SUMIF(Data_RES_TWh!$A$9:$A$1496,Data_TOT_TWh!$B2097&amp;"400_"&amp;Data_TOT_TWh!$E2097,Data_RES_TWh!X$9:X$1496)</f>
        <v>0</v>
      </c>
      <c r="Y2097" s="13">
        <f>SUMIF(Data_IND_TWh!$A$9:$A$504,Data_TOT_TWh!$B2097&amp;"200_"&amp;Data_TOT_TWh!$E2097,Data_IND_TWh!Y$9:Y$504)+SUMIF(Data_TER_TWh!$A$9:$A$504,Data_TOT_TWh!$B2097&amp;"300_"&amp;Data_TOT_TWh!$E2097,Data_TER_TWh!Y$9:Y$504)+SUMIF(Data_RES_TWh!$A$9:$A$1496,Data_TOT_TWh!$B2097&amp;"400_"&amp;Data_TOT_TWh!$E2097,Data_RES_TWh!Y$9:Y$1496)</f>
        <v>0</v>
      </c>
      <c r="Z2097" s="13">
        <f>SUMIF(Data_IND_TWh!$A$9:$A$504,Data_TOT_TWh!$B2097&amp;"200_"&amp;Data_TOT_TWh!$E2097,Data_IND_TWh!Z$9:Z$504)+SUMIF(Data_TER_TWh!$A$9:$A$504,Data_TOT_TWh!$B2097&amp;"300_"&amp;Data_TOT_TWh!$E2097,Data_TER_TWh!Z$9:Z$504)+SUMIF(Data_RES_TWh!$A$9:$A$1496,Data_TOT_TWh!$B2097&amp;"400_"&amp;Data_TOT_TWh!$E2097,Data_RES_TWh!Z$9:Z$1496)</f>
        <v>0</v>
      </c>
      <c r="AA2097" s="46">
        <f>SUMIF(Data_IND_TWh!$A$9:$A$504,Data_TOT_TWh!$B2097&amp;"200_"&amp;Data_TOT_TWh!$E2097,Data_IND_TWh!AA$9:AA$504)+SUMIF(Data_TER_TWh!$A$9:$A$504,Data_TOT_TWh!$B2097&amp;"300_"&amp;Data_TOT_TWh!$E2097,Data_TER_TWh!AA$9:AA$504)+SUMIF(Data_RES_TWh!$A$9:$A$1496,Data_TOT_TWh!$B2097&amp;"400_"&amp;Data_TOT_TWh!$E2097,Data_RES_TWh!AA$9:AA$1496)</f>
        <v>0</v>
      </c>
      <c r="AC2097" s="13"/>
      <c r="AE2097" s="13"/>
      <c r="AF2097" s="13">
        <f>SUMIF(Data_IND_TWh!$A$9:$A$504,Data_TOT_TWh!$B2097&amp;"200_"&amp;Data_TOT_TWh!$E2097,Data_IND_TWh!AF$9:AF$504)+SUMIF(Data_TER_TWh!$A$9:$A$504,Data_TOT_TWh!$B2097&amp;"300_"&amp;Data_TOT_TWh!$E2097,Data_TER_TWh!AF$9:AF$504)+SUMIF(Data_RES_TWh!$A$9:$A$1496,Data_TOT_TWh!$B2097&amp;"400_"&amp;Data_TOT_TWh!$E2097,Data_RES_TWh!AF$9:AF$1496)</f>
        <v>0</v>
      </c>
      <c r="AG2097" s="13">
        <f>SUMIF(Data_IND_TWh!$A$9:$A$504,Data_TOT_TWh!$B2097&amp;"200_"&amp;Data_TOT_TWh!$E2097,Data_IND_TWh!AG$9:AG$504)+SUMIF(Data_TER_TWh!$A$9:$A$504,Data_TOT_TWh!$B2097&amp;"300_"&amp;Data_TOT_TWh!$E2097,Data_TER_TWh!AG$9:AG$504)+SUMIF(Data_RES_TWh!$A$9:$A$1496,Data_TOT_TWh!$B2097&amp;"400_"&amp;Data_TOT_TWh!$E2097,Data_RES_TWh!AG$9:AG$1496)</f>
        <v>0</v>
      </c>
      <c r="AH2097" s="46">
        <f>SUMIF(Data_IND_TWh!$A$9:$A$504,Data_TOT_TWh!$B2097&amp;"200_"&amp;Data_TOT_TWh!$E2097,Data_IND_TWh!AH$9:AH$504)+SUMIF(Data_TER_TWh!$A$9:$A$504,Data_TOT_TWh!$B2097&amp;"300_"&amp;Data_TOT_TWh!$E2097,Data_TER_TWh!AH$9:AH$504)+SUMIF(Data_RES_TWh!$A$9:$A$1496,Data_TOT_TWh!$B2097&amp;"400_"&amp;Data_TOT_TWh!$E2097,Data_RES_TWh!AH$9:AH$1496)</f>
        <v>0</v>
      </c>
      <c r="AJ2097" s="13"/>
      <c r="AL2097" s="9"/>
      <c r="AM2097" s="87"/>
      <c r="AN2097" s="87"/>
    </row>
    <row r="2098" spans="12:40">
      <c r="L2098" s="46"/>
      <c r="M2098" s="46"/>
      <c r="O2098" s="47"/>
      <c r="P2098" s="46"/>
      <c r="Q2098" s="46"/>
      <c r="R2098" s="37"/>
      <c r="S2098" s="13"/>
      <c r="U2098" s="13"/>
      <c r="W2098" s="13"/>
      <c r="X2098" s="13">
        <f>SUMIF(Data_IND_TWh!$A$9:$A$504,Data_TOT_TWh!$B2098&amp;"200_"&amp;Data_TOT_TWh!$E2098,Data_IND_TWh!X$9:X$504)+SUMIF(Data_TER_TWh!$A$9:$A$504,Data_TOT_TWh!$B2098&amp;"300_"&amp;Data_TOT_TWh!$E2098,Data_TER_TWh!X$9:X$504)+SUMIF(Data_RES_TWh!$A$9:$A$1496,Data_TOT_TWh!$B2098&amp;"400_"&amp;Data_TOT_TWh!$E2098,Data_RES_TWh!X$9:X$1496)</f>
        <v>0</v>
      </c>
      <c r="Y2098" s="13">
        <f>SUMIF(Data_IND_TWh!$A$9:$A$504,Data_TOT_TWh!$B2098&amp;"200_"&amp;Data_TOT_TWh!$E2098,Data_IND_TWh!Y$9:Y$504)+SUMIF(Data_TER_TWh!$A$9:$A$504,Data_TOT_TWh!$B2098&amp;"300_"&amp;Data_TOT_TWh!$E2098,Data_TER_TWh!Y$9:Y$504)+SUMIF(Data_RES_TWh!$A$9:$A$1496,Data_TOT_TWh!$B2098&amp;"400_"&amp;Data_TOT_TWh!$E2098,Data_RES_TWh!Y$9:Y$1496)</f>
        <v>0</v>
      </c>
      <c r="Z2098" s="13">
        <f>SUMIF(Data_IND_TWh!$A$9:$A$504,Data_TOT_TWh!$B2098&amp;"200_"&amp;Data_TOT_TWh!$E2098,Data_IND_TWh!Z$9:Z$504)+SUMIF(Data_TER_TWh!$A$9:$A$504,Data_TOT_TWh!$B2098&amp;"300_"&amp;Data_TOT_TWh!$E2098,Data_TER_TWh!Z$9:Z$504)+SUMIF(Data_RES_TWh!$A$9:$A$1496,Data_TOT_TWh!$B2098&amp;"400_"&amp;Data_TOT_TWh!$E2098,Data_RES_TWh!Z$9:Z$1496)</f>
        <v>0</v>
      </c>
      <c r="AA2098" s="46">
        <f>SUMIF(Data_IND_TWh!$A$9:$A$504,Data_TOT_TWh!$B2098&amp;"200_"&amp;Data_TOT_TWh!$E2098,Data_IND_TWh!AA$9:AA$504)+SUMIF(Data_TER_TWh!$A$9:$A$504,Data_TOT_TWh!$B2098&amp;"300_"&amp;Data_TOT_TWh!$E2098,Data_TER_TWh!AA$9:AA$504)+SUMIF(Data_RES_TWh!$A$9:$A$1496,Data_TOT_TWh!$B2098&amp;"400_"&amp;Data_TOT_TWh!$E2098,Data_RES_TWh!AA$9:AA$1496)</f>
        <v>0</v>
      </c>
      <c r="AC2098" s="13"/>
      <c r="AE2098" s="13"/>
      <c r="AF2098" s="13">
        <f>SUMIF(Data_IND_TWh!$A$9:$A$504,Data_TOT_TWh!$B2098&amp;"200_"&amp;Data_TOT_TWh!$E2098,Data_IND_TWh!AF$9:AF$504)+SUMIF(Data_TER_TWh!$A$9:$A$504,Data_TOT_TWh!$B2098&amp;"300_"&amp;Data_TOT_TWh!$E2098,Data_TER_TWh!AF$9:AF$504)+SUMIF(Data_RES_TWh!$A$9:$A$1496,Data_TOT_TWh!$B2098&amp;"400_"&amp;Data_TOT_TWh!$E2098,Data_RES_TWh!AF$9:AF$1496)</f>
        <v>0</v>
      </c>
      <c r="AG2098" s="13">
        <f>SUMIF(Data_IND_TWh!$A$9:$A$504,Data_TOT_TWh!$B2098&amp;"200_"&amp;Data_TOT_TWh!$E2098,Data_IND_TWh!AG$9:AG$504)+SUMIF(Data_TER_TWh!$A$9:$A$504,Data_TOT_TWh!$B2098&amp;"300_"&amp;Data_TOT_TWh!$E2098,Data_TER_TWh!AG$9:AG$504)+SUMIF(Data_RES_TWh!$A$9:$A$1496,Data_TOT_TWh!$B2098&amp;"400_"&amp;Data_TOT_TWh!$E2098,Data_RES_TWh!AG$9:AG$1496)</f>
        <v>0</v>
      </c>
      <c r="AH2098" s="46">
        <f>SUMIF(Data_IND_TWh!$A$9:$A$504,Data_TOT_TWh!$B2098&amp;"200_"&amp;Data_TOT_TWh!$E2098,Data_IND_TWh!AH$9:AH$504)+SUMIF(Data_TER_TWh!$A$9:$A$504,Data_TOT_TWh!$B2098&amp;"300_"&amp;Data_TOT_TWh!$E2098,Data_TER_TWh!AH$9:AH$504)+SUMIF(Data_RES_TWh!$A$9:$A$1496,Data_TOT_TWh!$B2098&amp;"400_"&amp;Data_TOT_TWh!$E2098,Data_RES_TWh!AH$9:AH$1496)</f>
        <v>0</v>
      </c>
      <c r="AJ2098" s="13"/>
      <c r="AL2098" s="9"/>
      <c r="AM2098" s="87"/>
      <c r="AN2098" s="87"/>
    </row>
    <row r="2099" spans="12:40">
      <c r="L2099" s="46"/>
      <c r="M2099" s="46"/>
      <c r="O2099" s="47"/>
      <c r="P2099" s="46"/>
      <c r="Q2099" s="46"/>
      <c r="R2099" s="37"/>
      <c r="S2099" s="13"/>
      <c r="U2099" s="13"/>
      <c r="W2099" s="13"/>
      <c r="X2099" s="13">
        <f>SUMIF(Data_IND_TWh!$A$9:$A$504,Data_TOT_TWh!$B2099&amp;"200_"&amp;Data_TOT_TWh!$E2099,Data_IND_TWh!X$9:X$504)+SUMIF(Data_TER_TWh!$A$9:$A$504,Data_TOT_TWh!$B2099&amp;"300_"&amp;Data_TOT_TWh!$E2099,Data_TER_TWh!X$9:X$504)+SUMIF(Data_RES_TWh!$A$9:$A$1496,Data_TOT_TWh!$B2099&amp;"400_"&amp;Data_TOT_TWh!$E2099,Data_RES_TWh!X$9:X$1496)</f>
        <v>0</v>
      </c>
      <c r="Y2099" s="13">
        <f>SUMIF(Data_IND_TWh!$A$9:$A$504,Data_TOT_TWh!$B2099&amp;"200_"&amp;Data_TOT_TWh!$E2099,Data_IND_TWh!Y$9:Y$504)+SUMIF(Data_TER_TWh!$A$9:$A$504,Data_TOT_TWh!$B2099&amp;"300_"&amp;Data_TOT_TWh!$E2099,Data_TER_TWh!Y$9:Y$504)+SUMIF(Data_RES_TWh!$A$9:$A$1496,Data_TOT_TWh!$B2099&amp;"400_"&amp;Data_TOT_TWh!$E2099,Data_RES_TWh!Y$9:Y$1496)</f>
        <v>0</v>
      </c>
      <c r="Z2099" s="13">
        <f>SUMIF(Data_IND_TWh!$A$9:$A$504,Data_TOT_TWh!$B2099&amp;"200_"&amp;Data_TOT_TWh!$E2099,Data_IND_TWh!Z$9:Z$504)+SUMIF(Data_TER_TWh!$A$9:$A$504,Data_TOT_TWh!$B2099&amp;"300_"&amp;Data_TOT_TWh!$E2099,Data_TER_TWh!Z$9:Z$504)+SUMIF(Data_RES_TWh!$A$9:$A$1496,Data_TOT_TWh!$B2099&amp;"400_"&amp;Data_TOT_TWh!$E2099,Data_RES_TWh!Z$9:Z$1496)</f>
        <v>0</v>
      </c>
      <c r="AA2099" s="46">
        <f>SUMIF(Data_IND_TWh!$A$9:$A$504,Data_TOT_TWh!$B2099&amp;"200_"&amp;Data_TOT_TWh!$E2099,Data_IND_TWh!AA$9:AA$504)+SUMIF(Data_TER_TWh!$A$9:$A$504,Data_TOT_TWh!$B2099&amp;"300_"&amp;Data_TOT_TWh!$E2099,Data_TER_TWh!AA$9:AA$504)+SUMIF(Data_RES_TWh!$A$9:$A$1496,Data_TOT_TWh!$B2099&amp;"400_"&amp;Data_TOT_TWh!$E2099,Data_RES_TWh!AA$9:AA$1496)</f>
        <v>0</v>
      </c>
      <c r="AC2099" s="13"/>
      <c r="AE2099" s="13"/>
      <c r="AF2099" s="13">
        <f>SUMIF(Data_IND_TWh!$A$9:$A$504,Data_TOT_TWh!$B2099&amp;"200_"&amp;Data_TOT_TWh!$E2099,Data_IND_TWh!AF$9:AF$504)+SUMIF(Data_TER_TWh!$A$9:$A$504,Data_TOT_TWh!$B2099&amp;"300_"&amp;Data_TOT_TWh!$E2099,Data_TER_TWh!AF$9:AF$504)+SUMIF(Data_RES_TWh!$A$9:$A$1496,Data_TOT_TWh!$B2099&amp;"400_"&amp;Data_TOT_TWh!$E2099,Data_RES_TWh!AF$9:AF$1496)</f>
        <v>0</v>
      </c>
      <c r="AG2099" s="13">
        <f>SUMIF(Data_IND_TWh!$A$9:$A$504,Data_TOT_TWh!$B2099&amp;"200_"&amp;Data_TOT_TWh!$E2099,Data_IND_TWh!AG$9:AG$504)+SUMIF(Data_TER_TWh!$A$9:$A$504,Data_TOT_TWh!$B2099&amp;"300_"&amp;Data_TOT_TWh!$E2099,Data_TER_TWh!AG$9:AG$504)+SUMIF(Data_RES_TWh!$A$9:$A$1496,Data_TOT_TWh!$B2099&amp;"400_"&amp;Data_TOT_TWh!$E2099,Data_RES_TWh!AG$9:AG$1496)</f>
        <v>0</v>
      </c>
      <c r="AH2099" s="46">
        <f>SUMIF(Data_IND_TWh!$A$9:$A$504,Data_TOT_TWh!$B2099&amp;"200_"&amp;Data_TOT_TWh!$E2099,Data_IND_TWh!AH$9:AH$504)+SUMIF(Data_TER_TWh!$A$9:$A$504,Data_TOT_TWh!$B2099&amp;"300_"&amp;Data_TOT_TWh!$E2099,Data_TER_TWh!AH$9:AH$504)+SUMIF(Data_RES_TWh!$A$9:$A$1496,Data_TOT_TWh!$B2099&amp;"400_"&amp;Data_TOT_TWh!$E2099,Data_RES_TWh!AH$9:AH$1496)</f>
        <v>0</v>
      </c>
      <c r="AJ2099" s="13"/>
      <c r="AL2099" s="9"/>
      <c r="AM2099" s="87"/>
      <c r="AN2099" s="87"/>
    </row>
    <row r="2100" spans="12:40">
      <c r="L2100" s="46"/>
      <c r="M2100" s="46"/>
      <c r="O2100" s="47"/>
      <c r="P2100" s="46"/>
      <c r="Q2100" s="46"/>
      <c r="R2100" s="37"/>
      <c r="S2100" s="13"/>
      <c r="U2100" s="13"/>
      <c r="W2100" s="13"/>
      <c r="X2100" s="13">
        <f>SUMIF(Data_IND_TWh!$A$9:$A$504,Data_TOT_TWh!$B2100&amp;"200_"&amp;Data_TOT_TWh!$E2100,Data_IND_TWh!X$9:X$504)+SUMIF(Data_TER_TWh!$A$9:$A$504,Data_TOT_TWh!$B2100&amp;"300_"&amp;Data_TOT_TWh!$E2100,Data_TER_TWh!X$9:X$504)+SUMIF(Data_RES_TWh!$A$9:$A$1496,Data_TOT_TWh!$B2100&amp;"400_"&amp;Data_TOT_TWh!$E2100,Data_RES_TWh!X$9:X$1496)</f>
        <v>0</v>
      </c>
      <c r="Y2100" s="13">
        <f>SUMIF(Data_IND_TWh!$A$9:$A$504,Data_TOT_TWh!$B2100&amp;"200_"&amp;Data_TOT_TWh!$E2100,Data_IND_TWh!Y$9:Y$504)+SUMIF(Data_TER_TWh!$A$9:$A$504,Data_TOT_TWh!$B2100&amp;"300_"&amp;Data_TOT_TWh!$E2100,Data_TER_TWh!Y$9:Y$504)+SUMIF(Data_RES_TWh!$A$9:$A$1496,Data_TOT_TWh!$B2100&amp;"400_"&amp;Data_TOT_TWh!$E2100,Data_RES_TWh!Y$9:Y$1496)</f>
        <v>0</v>
      </c>
      <c r="Z2100" s="13">
        <f>SUMIF(Data_IND_TWh!$A$9:$A$504,Data_TOT_TWh!$B2100&amp;"200_"&amp;Data_TOT_TWh!$E2100,Data_IND_TWh!Z$9:Z$504)+SUMIF(Data_TER_TWh!$A$9:$A$504,Data_TOT_TWh!$B2100&amp;"300_"&amp;Data_TOT_TWh!$E2100,Data_TER_TWh!Z$9:Z$504)+SUMIF(Data_RES_TWh!$A$9:$A$1496,Data_TOT_TWh!$B2100&amp;"400_"&amp;Data_TOT_TWh!$E2100,Data_RES_TWh!Z$9:Z$1496)</f>
        <v>0</v>
      </c>
      <c r="AA2100" s="46">
        <f>SUMIF(Data_IND_TWh!$A$9:$A$504,Data_TOT_TWh!$B2100&amp;"200_"&amp;Data_TOT_TWh!$E2100,Data_IND_TWh!AA$9:AA$504)+SUMIF(Data_TER_TWh!$A$9:$A$504,Data_TOT_TWh!$B2100&amp;"300_"&amp;Data_TOT_TWh!$E2100,Data_TER_TWh!AA$9:AA$504)+SUMIF(Data_RES_TWh!$A$9:$A$1496,Data_TOT_TWh!$B2100&amp;"400_"&amp;Data_TOT_TWh!$E2100,Data_RES_TWh!AA$9:AA$1496)</f>
        <v>0</v>
      </c>
      <c r="AC2100" s="13"/>
      <c r="AE2100" s="13"/>
      <c r="AF2100" s="13">
        <f>SUMIF(Data_IND_TWh!$A$9:$A$504,Data_TOT_TWh!$B2100&amp;"200_"&amp;Data_TOT_TWh!$E2100,Data_IND_TWh!AF$9:AF$504)+SUMIF(Data_TER_TWh!$A$9:$A$504,Data_TOT_TWh!$B2100&amp;"300_"&amp;Data_TOT_TWh!$E2100,Data_TER_TWh!AF$9:AF$504)+SUMIF(Data_RES_TWh!$A$9:$A$1496,Data_TOT_TWh!$B2100&amp;"400_"&amp;Data_TOT_TWh!$E2100,Data_RES_TWh!AF$9:AF$1496)</f>
        <v>0</v>
      </c>
      <c r="AG2100" s="13">
        <f>SUMIF(Data_IND_TWh!$A$9:$A$504,Data_TOT_TWh!$B2100&amp;"200_"&amp;Data_TOT_TWh!$E2100,Data_IND_TWh!AG$9:AG$504)+SUMIF(Data_TER_TWh!$A$9:$A$504,Data_TOT_TWh!$B2100&amp;"300_"&amp;Data_TOT_TWh!$E2100,Data_TER_TWh!AG$9:AG$504)+SUMIF(Data_RES_TWh!$A$9:$A$1496,Data_TOT_TWh!$B2100&amp;"400_"&amp;Data_TOT_TWh!$E2100,Data_RES_TWh!AG$9:AG$1496)</f>
        <v>0</v>
      </c>
      <c r="AH2100" s="46">
        <f>SUMIF(Data_IND_TWh!$A$9:$A$504,Data_TOT_TWh!$B2100&amp;"200_"&amp;Data_TOT_TWh!$E2100,Data_IND_TWh!AH$9:AH$504)+SUMIF(Data_TER_TWh!$A$9:$A$504,Data_TOT_TWh!$B2100&amp;"300_"&amp;Data_TOT_TWh!$E2100,Data_TER_TWh!AH$9:AH$504)+SUMIF(Data_RES_TWh!$A$9:$A$1496,Data_TOT_TWh!$B2100&amp;"400_"&amp;Data_TOT_TWh!$E2100,Data_RES_TWh!AH$9:AH$1496)</f>
        <v>0</v>
      </c>
      <c r="AJ2100" s="13"/>
      <c r="AL2100" s="9"/>
      <c r="AM2100" s="87"/>
      <c r="AN2100" s="87"/>
    </row>
    <row r="2101" spans="12:40">
      <c r="L2101" s="46"/>
      <c r="M2101" s="46"/>
      <c r="O2101" s="47"/>
      <c r="P2101" s="46"/>
      <c r="Q2101" s="46"/>
      <c r="R2101" s="37"/>
      <c r="S2101" s="13"/>
      <c r="U2101" s="13"/>
      <c r="W2101" s="13"/>
      <c r="X2101" s="13">
        <f>SUMIF(Data_IND_TWh!$A$9:$A$504,Data_TOT_TWh!$B2101&amp;"200_"&amp;Data_TOT_TWh!$E2101,Data_IND_TWh!X$9:X$504)+SUMIF(Data_TER_TWh!$A$9:$A$504,Data_TOT_TWh!$B2101&amp;"300_"&amp;Data_TOT_TWh!$E2101,Data_TER_TWh!X$9:X$504)+SUMIF(Data_RES_TWh!$A$9:$A$1496,Data_TOT_TWh!$B2101&amp;"400_"&amp;Data_TOT_TWh!$E2101,Data_RES_TWh!X$9:X$1496)</f>
        <v>0</v>
      </c>
      <c r="Y2101" s="13">
        <f>SUMIF(Data_IND_TWh!$A$9:$A$504,Data_TOT_TWh!$B2101&amp;"200_"&amp;Data_TOT_TWh!$E2101,Data_IND_TWh!Y$9:Y$504)+SUMIF(Data_TER_TWh!$A$9:$A$504,Data_TOT_TWh!$B2101&amp;"300_"&amp;Data_TOT_TWh!$E2101,Data_TER_TWh!Y$9:Y$504)+SUMIF(Data_RES_TWh!$A$9:$A$1496,Data_TOT_TWh!$B2101&amp;"400_"&amp;Data_TOT_TWh!$E2101,Data_RES_TWh!Y$9:Y$1496)</f>
        <v>0</v>
      </c>
      <c r="Z2101" s="13">
        <f>SUMIF(Data_IND_TWh!$A$9:$A$504,Data_TOT_TWh!$B2101&amp;"200_"&amp;Data_TOT_TWh!$E2101,Data_IND_TWh!Z$9:Z$504)+SUMIF(Data_TER_TWh!$A$9:$A$504,Data_TOT_TWh!$B2101&amp;"300_"&amp;Data_TOT_TWh!$E2101,Data_TER_TWh!Z$9:Z$504)+SUMIF(Data_RES_TWh!$A$9:$A$1496,Data_TOT_TWh!$B2101&amp;"400_"&amp;Data_TOT_TWh!$E2101,Data_RES_TWh!Z$9:Z$1496)</f>
        <v>0</v>
      </c>
      <c r="AA2101" s="46">
        <f>SUMIF(Data_IND_TWh!$A$9:$A$504,Data_TOT_TWh!$B2101&amp;"200_"&amp;Data_TOT_TWh!$E2101,Data_IND_TWh!AA$9:AA$504)+SUMIF(Data_TER_TWh!$A$9:$A$504,Data_TOT_TWh!$B2101&amp;"300_"&amp;Data_TOT_TWh!$E2101,Data_TER_TWh!AA$9:AA$504)+SUMIF(Data_RES_TWh!$A$9:$A$1496,Data_TOT_TWh!$B2101&amp;"400_"&amp;Data_TOT_TWh!$E2101,Data_RES_TWh!AA$9:AA$1496)</f>
        <v>0</v>
      </c>
      <c r="AC2101" s="13"/>
      <c r="AE2101" s="13"/>
      <c r="AF2101" s="13">
        <f>SUMIF(Data_IND_TWh!$A$9:$A$504,Data_TOT_TWh!$B2101&amp;"200_"&amp;Data_TOT_TWh!$E2101,Data_IND_TWh!AF$9:AF$504)+SUMIF(Data_TER_TWh!$A$9:$A$504,Data_TOT_TWh!$B2101&amp;"300_"&amp;Data_TOT_TWh!$E2101,Data_TER_TWh!AF$9:AF$504)+SUMIF(Data_RES_TWh!$A$9:$A$1496,Data_TOT_TWh!$B2101&amp;"400_"&amp;Data_TOT_TWh!$E2101,Data_RES_TWh!AF$9:AF$1496)</f>
        <v>0</v>
      </c>
      <c r="AG2101" s="13">
        <f>SUMIF(Data_IND_TWh!$A$9:$A$504,Data_TOT_TWh!$B2101&amp;"200_"&amp;Data_TOT_TWh!$E2101,Data_IND_TWh!AG$9:AG$504)+SUMIF(Data_TER_TWh!$A$9:$A$504,Data_TOT_TWh!$B2101&amp;"300_"&amp;Data_TOT_TWh!$E2101,Data_TER_TWh!AG$9:AG$504)+SUMIF(Data_RES_TWh!$A$9:$A$1496,Data_TOT_TWh!$B2101&amp;"400_"&amp;Data_TOT_TWh!$E2101,Data_RES_TWh!AG$9:AG$1496)</f>
        <v>0</v>
      </c>
      <c r="AH2101" s="46">
        <f>SUMIF(Data_IND_TWh!$A$9:$A$504,Data_TOT_TWh!$B2101&amp;"200_"&amp;Data_TOT_TWh!$E2101,Data_IND_TWh!AH$9:AH$504)+SUMIF(Data_TER_TWh!$A$9:$A$504,Data_TOT_TWh!$B2101&amp;"300_"&amp;Data_TOT_TWh!$E2101,Data_TER_TWh!AH$9:AH$504)+SUMIF(Data_RES_TWh!$A$9:$A$1496,Data_TOT_TWh!$B2101&amp;"400_"&amp;Data_TOT_TWh!$E2101,Data_RES_TWh!AH$9:AH$1496)</f>
        <v>0</v>
      </c>
      <c r="AJ2101" s="13"/>
      <c r="AL2101" s="9"/>
      <c r="AM2101" s="87"/>
      <c r="AN2101" s="87"/>
    </row>
    <row r="2102" spans="12:40">
      <c r="L2102" s="46"/>
      <c r="M2102" s="46"/>
      <c r="O2102" s="47"/>
      <c r="P2102" s="46"/>
      <c r="Q2102" s="46"/>
      <c r="R2102" s="37"/>
      <c r="S2102" s="13"/>
      <c r="U2102" s="13"/>
      <c r="W2102" s="13"/>
      <c r="X2102" s="13">
        <f>SUMIF(Data_IND_TWh!$A$9:$A$504,Data_TOT_TWh!$B2102&amp;"200_"&amp;Data_TOT_TWh!$E2102,Data_IND_TWh!X$9:X$504)+SUMIF(Data_TER_TWh!$A$9:$A$504,Data_TOT_TWh!$B2102&amp;"300_"&amp;Data_TOT_TWh!$E2102,Data_TER_TWh!X$9:X$504)+SUMIF(Data_RES_TWh!$A$9:$A$1496,Data_TOT_TWh!$B2102&amp;"400_"&amp;Data_TOT_TWh!$E2102,Data_RES_TWh!X$9:X$1496)</f>
        <v>0</v>
      </c>
      <c r="Y2102" s="13">
        <f>SUMIF(Data_IND_TWh!$A$9:$A$504,Data_TOT_TWh!$B2102&amp;"200_"&amp;Data_TOT_TWh!$E2102,Data_IND_TWh!Y$9:Y$504)+SUMIF(Data_TER_TWh!$A$9:$A$504,Data_TOT_TWh!$B2102&amp;"300_"&amp;Data_TOT_TWh!$E2102,Data_TER_TWh!Y$9:Y$504)+SUMIF(Data_RES_TWh!$A$9:$A$1496,Data_TOT_TWh!$B2102&amp;"400_"&amp;Data_TOT_TWh!$E2102,Data_RES_TWh!Y$9:Y$1496)</f>
        <v>0</v>
      </c>
      <c r="Z2102" s="13">
        <f>SUMIF(Data_IND_TWh!$A$9:$A$504,Data_TOT_TWh!$B2102&amp;"200_"&amp;Data_TOT_TWh!$E2102,Data_IND_TWh!Z$9:Z$504)+SUMIF(Data_TER_TWh!$A$9:$A$504,Data_TOT_TWh!$B2102&amp;"300_"&amp;Data_TOT_TWh!$E2102,Data_TER_TWh!Z$9:Z$504)+SUMIF(Data_RES_TWh!$A$9:$A$1496,Data_TOT_TWh!$B2102&amp;"400_"&amp;Data_TOT_TWh!$E2102,Data_RES_TWh!Z$9:Z$1496)</f>
        <v>0</v>
      </c>
      <c r="AA2102" s="46">
        <f>SUMIF(Data_IND_TWh!$A$9:$A$504,Data_TOT_TWh!$B2102&amp;"200_"&amp;Data_TOT_TWh!$E2102,Data_IND_TWh!AA$9:AA$504)+SUMIF(Data_TER_TWh!$A$9:$A$504,Data_TOT_TWh!$B2102&amp;"300_"&amp;Data_TOT_TWh!$E2102,Data_TER_TWh!AA$9:AA$504)+SUMIF(Data_RES_TWh!$A$9:$A$1496,Data_TOT_TWh!$B2102&amp;"400_"&amp;Data_TOT_TWh!$E2102,Data_RES_TWh!AA$9:AA$1496)</f>
        <v>0</v>
      </c>
      <c r="AC2102" s="13"/>
      <c r="AE2102" s="13"/>
      <c r="AF2102" s="13">
        <f>SUMIF(Data_IND_TWh!$A$9:$A$504,Data_TOT_TWh!$B2102&amp;"200_"&amp;Data_TOT_TWh!$E2102,Data_IND_TWh!AF$9:AF$504)+SUMIF(Data_TER_TWh!$A$9:$A$504,Data_TOT_TWh!$B2102&amp;"300_"&amp;Data_TOT_TWh!$E2102,Data_TER_TWh!AF$9:AF$504)+SUMIF(Data_RES_TWh!$A$9:$A$1496,Data_TOT_TWh!$B2102&amp;"400_"&amp;Data_TOT_TWh!$E2102,Data_RES_TWh!AF$9:AF$1496)</f>
        <v>0</v>
      </c>
      <c r="AG2102" s="13">
        <f>SUMIF(Data_IND_TWh!$A$9:$A$504,Data_TOT_TWh!$B2102&amp;"200_"&amp;Data_TOT_TWh!$E2102,Data_IND_TWh!AG$9:AG$504)+SUMIF(Data_TER_TWh!$A$9:$A$504,Data_TOT_TWh!$B2102&amp;"300_"&amp;Data_TOT_TWh!$E2102,Data_TER_TWh!AG$9:AG$504)+SUMIF(Data_RES_TWh!$A$9:$A$1496,Data_TOT_TWh!$B2102&amp;"400_"&amp;Data_TOT_TWh!$E2102,Data_RES_TWh!AG$9:AG$1496)</f>
        <v>0</v>
      </c>
      <c r="AH2102" s="46">
        <f>SUMIF(Data_IND_TWh!$A$9:$A$504,Data_TOT_TWh!$B2102&amp;"200_"&amp;Data_TOT_TWh!$E2102,Data_IND_TWh!AH$9:AH$504)+SUMIF(Data_TER_TWh!$A$9:$A$504,Data_TOT_TWh!$B2102&amp;"300_"&amp;Data_TOT_TWh!$E2102,Data_TER_TWh!AH$9:AH$504)+SUMIF(Data_RES_TWh!$A$9:$A$1496,Data_TOT_TWh!$B2102&amp;"400_"&amp;Data_TOT_TWh!$E2102,Data_RES_TWh!AH$9:AH$1496)</f>
        <v>0</v>
      </c>
      <c r="AJ2102" s="13"/>
      <c r="AL2102" s="9"/>
      <c r="AM2102" s="87"/>
      <c r="AN2102" s="87"/>
    </row>
    <row r="2103" spans="12:40">
      <c r="L2103" s="46"/>
      <c r="M2103" s="46"/>
      <c r="O2103" s="47"/>
      <c r="P2103" s="46"/>
      <c r="Q2103" s="46"/>
      <c r="R2103" s="37"/>
      <c r="S2103" s="13"/>
      <c r="U2103" s="13"/>
      <c r="W2103" s="13"/>
      <c r="X2103" s="13">
        <f>SUMIF(Data_IND_TWh!$A$9:$A$504,Data_TOT_TWh!$B2103&amp;"200_"&amp;Data_TOT_TWh!$E2103,Data_IND_TWh!X$9:X$504)+SUMIF(Data_TER_TWh!$A$9:$A$504,Data_TOT_TWh!$B2103&amp;"300_"&amp;Data_TOT_TWh!$E2103,Data_TER_TWh!X$9:X$504)+SUMIF(Data_RES_TWh!$A$9:$A$1496,Data_TOT_TWh!$B2103&amp;"400_"&amp;Data_TOT_TWh!$E2103,Data_RES_TWh!X$9:X$1496)</f>
        <v>0</v>
      </c>
      <c r="Y2103" s="13">
        <f>SUMIF(Data_IND_TWh!$A$9:$A$504,Data_TOT_TWh!$B2103&amp;"200_"&amp;Data_TOT_TWh!$E2103,Data_IND_TWh!Y$9:Y$504)+SUMIF(Data_TER_TWh!$A$9:$A$504,Data_TOT_TWh!$B2103&amp;"300_"&amp;Data_TOT_TWh!$E2103,Data_TER_TWh!Y$9:Y$504)+SUMIF(Data_RES_TWh!$A$9:$A$1496,Data_TOT_TWh!$B2103&amp;"400_"&amp;Data_TOT_TWh!$E2103,Data_RES_TWh!Y$9:Y$1496)</f>
        <v>0</v>
      </c>
      <c r="Z2103" s="13">
        <f>SUMIF(Data_IND_TWh!$A$9:$A$504,Data_TOT_TWh!$B2103&amp;"200_"&amp;Data_TOT_TWh!$E2103,Data_IND_TWh!Z$9:Z$504)+SUMIF(Data_TER_TWh!$A$9:$A$504,Data_TOT_TWh!$B2103&amp;"300_"&amp;Data_TOT_TWh!$E2103,Data_TER_TWh!Z$9:Z$504)+SUMIF(Data_RES_TWh!$A$9:$A$1496,Data_TOT_TWh!$B2103&amp;"400_"&amp;Data_TOT_TWh!$E2103,Data_RES_TWh!Z$9:Z$1496)</f>
        <v>0</v>
      </c>
      <c r="AA2103" s="46">
        <f>SUMIF(Data_IND_TWh!$A$9:$A$504,Data_TOT_TWh!$B2103&amp;"200_"&amp;Data_TOT_TWh!$E2103,Data_IND_TWh!AA$9:AA$504)+SUMIF(Data_TER_TWh!$A$9:$A$504,Data_TOT_TWh!$B2103&amp;"300_"&amp;Data_TOT_TWh!$E2103,Data_TER_TWh!AA$9:AA$504)+SUMIF(Data_RES_TWh!$A$9:$A$1496,Data_TOT_TWh!$B2103&amp;"400_"&amp;Data_TOT_TWh!$E2103,Data_RES_TWh!AA$9:AA$1496)</f>
        <v>0</v>
      </c>
      <c r="AC2103" s="13"/>
      <c r="AE2103" s="13"/>
      <c r="AF2103" s="13">
        <f>SUMIF(Data_IND_TWh!$A$9:$A$504,Data_TOT_TWh!$B2103&amp;"200_"&amp;Data_TOT_TWh!$E2103,Data_IND_TWh!AF$9:AF$504)+SUMIF(Data_TER_TWh!$A$9:$A$504,Data_TOT_TWh!$B2103&amp;"300_"&amp;Data_TOT_TWh!$E2103,Data_TER_TWh!AF$9:AF$504)+SUMIF(Data_RES_TWh!$A$9:$A$1496,Data_TOT_TWh!$B2103&amp;"400_"&amp;Data_TOT_TWh!$E2103,Data_RES_TWh!AF$9:AF$1496)</f>
        <v>0</v>
      </c>
      <c r="AG2103" s="13">
        <f>SUMIF(Data_IND_TWh!$A$9:$A$504,Data_TOT_TWh!$B2103&amp;"200_"&amp;Data_TOT_TWh!$E2103,Data_IND_TWh!AG$9:AG$504)+SUMIF(Data_TER_TWh!$A$9:$A$504,Data_TOT_TWh!$B2103&amp;"300_"&amp;Data_TOT_TWh!$E2103,Data_TER_TWh!AG$9:AG$504)+SUMIF(Data_RES_TWh!$A$9:$A$1496,Data_TOT_TWh!$B2103&amp;"400_"&amp;Data_TOT_TWh!$E2103,Data_RES_TWh!AG$9:AG$1496)</f>
        <v>0</v>
      </c>
      <c r="AH2103" s="46">
        <f>SUMIF(Data_IND_TWh!$A$9:$A$504,Data_TOT_TWh!$B2103&amp;"200_"&amp;Data_TOT_TWh!$E2103,Data_IND_TWh!AH$9:AH$504)+SUMIF(Data_TER_TWh!$A$9:$A$504,Data_TOT_TWh!$B2103&amp;"300_"&amp;Data_TOT_TWh!$E2103,Data_TER_TWh!AH$9:AH$504)+SUMIF(Data_RES_TWh!$A$9:$A$1496,Data_TOT_TWh!$B2103&amp;"400_"&amp;Data_TOT_TWh!$E2103,Data_RES_TWh!AH$9:AH$1496)</f>
        <v>0</v>
      </c>
      <c r="AJ2103" s="13"/>
      <c r="AL2103" s="9"/>
      <c r="AM2103" s="87"/>
      <c r="AN2103" s="87"/>
    </row>
    <row r="2104" spans="12:40">
      <c r="L2104" s="46"/>
      <c r="M2104" s="46"/>
      <c r="O2104" s="47"/>
      <c r="P2104" s="46"/>
      <c r="Q2104" s="46"/>
      <c r="R2104" s="37"/>
      <c r="S2104" s="13"/>
      <c r="U2104" s="13"/>
      <c r="W2104" s="13"/>
      <c r="X2104" s="13">
        <f>SUMIF(Data_IND_TWh!$A$9:$A$504,Data_TOT_TWh!$B2104&amp;"200_"&amp;Data_TOT_TWh!$E2104,Data_IND_TWh!X$9:X$504)+SUMIF(Data_TER_TWh!$A$9:$A$504,Data_TOT_TWh!$B2104&amp;"300_"&amp;Data_TOT_TWh!$E2104,Data_TER_TWh!X$9:X$504)+SUMIF(Data_RES_TWh!$A$9:$A$1496,Data_TOT_TWh!$B2104&amp;"400_"&amp;Data_TOT_TWh!$E2104,Data_RES_TWh!X$9:X$1496)</f>
        <v>0</v>
      </c>
      <c r="Y2104" s="13">
        <f>SUMIF(Data_IND_TWh!$A$9:$A$504,Data_TOT_TWh!$B2104&amp;"200_"&amp;Data_TOT_TWh!$E2104,Data_IND_TWh!Y$9:Y$504)+SUMIF(Data_TER_TWh!$A$9:$A$504,Data_TOT_TWh!$B2104&amp;"300_"&amp;Data_TOT_TWh!$E2104,Data_TER_TWh!Y$9:Y$504)+SUMIF(Data_RES_TWh!$A$9:$A$1496,Data_TOT_TWh!$B2104&amp;"400_"&amp;Data_TOT_TWh!$E2104,Data_RES_TWh!Y$9:Y$1496)</f>
        <v>0</v>
      </c>
      <c r="Z2104" s="13">
        <f>SUMIF(Data_IND_TWh!$A$9:$A$504,Data_TOT_TWh!$B2104&amp;"200_"&amp;Data_TOT_TWh!$E2104,Data_IND_TWh!Z$9:Z$504)+SUMIF(Data_TER_TWh!$A$9:$A$504,Data_TOT_TWh!$B2104&amp;"300_"&amp;Data_TOT_TWh!$E2104,Data_TER_TWh!Z$9:Z$504)+SUMIF(Data_RES_TWh!$A$9:$A$1496,Data_TOT_TWh!$B2104&amp;"400_"&amp;Data_TOT_TWh!$E2104,Data_RES_TWh!Z$9:Z$1496)</f>
        <v>0</v>
      </c>
      <c r="AA2104" s="46">
        <f>SUMIF(Data_IND_TWh!$A$9:$A$504,Data_TOT_TWh!$B2104&amp;"200_"&amp;Data_TOT_TWh!$E2104,Data_IND_TWh!AA$9:AA$504)+SUMIF(Data_TER_TWh!$A$9:$A$504,Data_TOT_TWh!$B2104&amp;"300_"&amp;Data_TOT_TWh!$E2104,Data_TER_TWh!AA$9:AA$504)+SUMIF(Data_RES_TWh!$A$9:$A$1496,Data_TOT_TWh!$B2104&amp;"400_"&amp;Data_TOT_TWh!$E2104,Data_RES_TWh!AA$9:AA$1496)</f>
        <v>0</v>
      </c>
      <c r="AC2104" s="13"/>
      <c r="AE2104" s="13"/>
      <c r="AF2104" s="13">
        <f>SUMIF(Data_IND_TWh!$A$9:$A$504,Data_TOT_TWh!$B2104&amp;"200_"&amp;Data_TOT_TWh!$E2104,Data_IND_TWh!AF$9:AF$504)+SUMIF(Data_TER_TWh!$A$9:$A$504,Data_TOT_TWh!$B2104&amp;"300_"&amp;Data_TOT_TWh!$E2104,Data_TER_TWh!AF$9:AF$504)+SUMIF(Data_RES_TWh!$A$9:$A$1496,Data_TOT_TWh!$B2104&amp;"400_"&amp;Data_TOT_TWh!$E2104,Data_RES_TWh!AF$9:AF$1496)</f>
        <v>0</v>
      </c>
      <c r="AG2104" s="13">
        <f>SUMIF(Data_IND_TWh!$A$9:$A$504,Data_TOT_TWh!$B2104&amp;"200_"&amp;Data_TOT_TWh!$E2104,Data_IND_TWh!AG$9:AG$504)+SUMIF(Data_TER_TWh!$A$9:$A$504,Data_TOT_TWh!$B2104&amp;"300_"&amp;Data_TOT_TWh!$E2104,Data_TER_TWh!AG$9:AG$504)+SUMIF(Data_RES_TWh!$A$9:$A$1496,Data_TOT_TWh!$B2104&amp;"400_"&amp;Data_TOT_TWh!$E2104,Data_RES_TWh!AG$9:AG$1496)</f>
        <v>0</v>
      </c>
      <c r="AH2104" s="46">
        <f>SUMIF(Data_IND_TWh!$A$9:$A$504,Data_TOT_TWh!$B2104&amp;"200_"&amp;Data_TOT_TWh!$E2104,Data_IND_TWh!AH$9:AH$504)+SUMIF(Data_TER_TWh!$A$9:$A$504,Data_TOT_TWh!$B2104&amp;"300_"&amp;Data_TOT_TWh!$E2104,Data_TER_TWh!AH$9:AH$504)+SUMIF(Data_RES_TWh!$A$9:$A$1496,Data_TOT_TWh!$B2104&amp;"400_"&amp;Data_TOT_TWh!$E2104,Data_RES_TWh!AH$9:AH$1496)</f>
        <v>0</v>
      </c>
      <c r="AJ2104" s="13"/>
      <c r="AL2104" s="9"/>
      <c r="AM2104" s="87"/>
      <c r="AN2104" s="87"/>
    </row>
    <row r="2105" spans="12:40">
      <c r="L2105" s="46"/>
      <c r="M2105" s="46"/>
      <c r="O2105" s="47"/>
      <c r="P2105" s="46"/>
      <c r="Q2105" s="46"/>
      <c r="R2105" s="37"/>
      <c r="S2105" s="13"/>
      <c r="U2105" s="13"/>
      <c r="W2105" s="13"/>
      <c r="X2105" s="13">
        <f>SUMIF(Data_IND_TWh!$A$9:$A$504,Data_TOT_TWh!$B2105&amp;"200_"&amp;Data_TOT_TWh!$E2105,Data_IND_TWh!X$9:X$504)+SUMIF(Data_TER_TWh!$A$9:$A$504,Data_TOT_TWh!$B2105&amp;"300_"&amp;Data_TOT_TWh!$E2105,Data_TER_TWh!X$9:X$504)+SUMIF(Data_RES_TWh!$A$9:$A$1496,Data_TOT_TWh!$B2105&amp;"400_"&amp;Data_TOT_TWh!$E2105,Data_RES_TWh!X$9:X$1496)</f>
        <v>0</v>
      </c>
      <c r="Y2105" s="13">
        <f>SUMIF(Data_IND_TWh!$A$9:$A$504,Data_TOT_TWh!$B2105&amp;"200_"&amp;Data_TOT_TWh!$E2105,Data_IND_TWh!Y$9:Y$504)+SUMIF(Data_TER_TWh!$A$9:$A$504,Data_TOT_TWh!$B2105&amp;"300_"&amp;Data_TOT_TWh!$E2105,Data_TER_TWh!Y$9:Y$504)+SUMIF(Data_RES_TWh!$A$9:$A$1496,Data_TOT_TWh!$B2105&amp;"400_"&amp;Data_TOT_TWh!$E2105,Data_RES_TWh!Y$9:Y$1496)</f>
        <v>0</v>
      </c>
      <c r="Z2105" s="13">
        <f>SUMIF(Data_IND_TWh!$A$9:$A$504,Data_TOT_TWh!$B2105&amp;"200_"&amp;Data_TOT_TWh!$E2105,Data_IND_TWh!Z$9:Z$504)+SUMIF(Data_TER_TWh!$A$9:$A$504,Data_TOT_TWh!$B2105&amp;"300_"&amp;Data_TOT_TWh!$E2105,Data_TER_TWh!Z$9:Z$504)+SUMIF(Data_RES_TWh!$A$9:$A$1496,Data_TOT_TWh!$B2105&amp;"400_"&amp;Data_TOT_TWh!$E2105,Data_RES_TWh!Z$9:Z$1496)</f>
        <v>0</v>
      </c>
      <c r="AA2105" s="46">
        <f>SUMIF(Data_IND_TWh!$A$9:$A$504,Data_TOT_TWh!$B2105&amp;"200_"&amp;Data_TOT_TWh!$E2105,Data_IND_TWh!AA$9:AA$504)+SUMIF(Data_TER_TWh!$A$9:$A$504,Data_TOT_TWh!$B2105&amp;"300_"&amp;Data_TOT_TWh!$E2105,Data_TER_TWh!AA$9:AA$504)+SUMIF(Data_RES_TWh!$A$9:$A$1496,Data_TOT_TWh!$B2105&amp;"400_"&amp;Data_TOT_TWh!$E2105,Data_RES_TWh!AA$9:AA$1496)</f>
        <v>0</v>
      </c>
      <c r="AC2105" s="13"/>
      <c r="AE2105" s="13"/>
      <c r="AF2105" s="13">
        <f>SUMIF(Data_IND_TWh!$A$9:$A$504,Data_TOT_TWh!$B2105&amp;"200_"&amp;Data_TOT_TWh!$E2105,Data_IND_TWh!AF$9:AF$504)+SUMIF(Data_TER_TWh!$A$9:$A$504,Data_TOT_TWh!$B2105&amp;"300_"&amp;Data_TOT_TWh!$E2105,Data_TER_TWh!AF$9:AF$504)+SUMIF(Data_RES_TWh!$A$9:$A$1496,Data_TOT_TWh!$B2105&amp;"400_"&amp;Data_TOT_TWh!$E2105,Data_RES_TWh!AF$9:AF$1496)</f>
        <v>0</v>
      </c>
      <c r="AG2105" s="13">
        <f>SUMIF(Data_IND_TWh!$A$9:$A$504,Data_TOT_TWh!$B2105&amp;"200_"&amp;Data_TOT_TWh!$E2105,Data_IND_TWh!AG$9:AG$504)+SUMIF(Data_TER_TWh!$A$9:$A$504,Data_TOT_TWh!$B2105&amp;"300_"&amp;Data_TOT_TWh!$E2105,Data_TER_TWh!AG$9:AG$504)+SUMIF(Data_RES_TWh!$A$9:$A$1496,Data_TOT_TWh!$B2105&amp;"400_"&amp;Data_TOT_TWh!$E2105,Data_RES_TWh!AG$9:AG$1496)</f>
        <v>0</v>
      </c>
      <c r="AH2105" s="46">
        <f>SUMIF(Data_IND_TWh!$A$9:$A$504,Data_TOT_TWh!$B2105&amp;"200_"&amp;Data_TOT_TWh!$E2105,Data_IND_TWh!AH$9:AH$504)+SUMIF(Data_TER_TWh!$A$9:$A$504,Data_TOT_TWh!$B2105&amp;"300_"&amp;Data_TOT_TWh!$E2105,Data_TER_TWh!AH$9:AH$504)+SUMIF(Data_RES_TWh!$A$9:$A$1496,Data_TOT_TWh!$B2105&amp;"400_"&amp;Data_TOT_TWh!$E2105,Data_RES_TWh!AH$9:AH$1496)</f>
        <v>0</v>
      </c>
      <c r="AJ2105" s="13"/>
      <c r="AL2105" s="9"/>
      <c r="AM2105" s="87"/>
      <c r="AN2105" s="87"/>
    </row>
    <row r="2106" spans="12:40">
      <c r="L2106" s="46"/>
      <c r="M2106" s="46"/>
      <c r="O2106" s="47"/>
      <c r="P2106" s="46"/>
      <c r="Q2106" s="46"/>
      <c r="R2106" s="37"/>
      <c r="S2106" s="13"/>
      <c r="U2106" s="13"/>
      <c r="W2106" s="13"/>
      <c r="X2106" s="13">
        <f>SUMIF(Data_IND_TWh!$A$9:$A$504,Data_TOT_TWh!$B2106&amp;"200_"&amp;Data_TOT_TWh!$E2106,Data_IND_TWh!X$9:X$504)+SUMIF(Data_TER_TWh!$A$9:$A$504,Data_TOT_TWh!$B2106&amp;"300_"&amp;Data_TOT_TWh!$E2106,Data_TER_TWh!X$9:X$504)+SUMIF(Data_RES_TWh!$A$9:$A$1496,Data_TOT_TWh!$B2106&amp;"400_"&amp;Data_TOT_TWh!$E2106,Data_RES_TWh!X$9:X$1496)</f>
        <v>0</v>
      </c>
      <c r="Y2106" s="13">
        <f>SUMIF(Data_IND_TWh!$A$9:$A$504,Data_TOT_TWh!$B2106&amp;"200_"&amp;Data_TOT_TWh!$E2106,Data_IND_TWh!Y$9:Y$504)+SUMIF(Data_TER_TWh!$A$9:$A$504,Data_TOT_TWh!$B2106&amp;"300_"&amp;Data_TOT_TWh!$E2106,Data_TER_TWh!Y$9:Y$504)+SUMIF(Data_RES_TWh!$A$9:$A$1496,Data_TOT_TWh!$B2106&amp;"400_"&amp;Data_TOT_TWh!$E2106,Data_RES_TWh!Y$9:Y$1496)</f>
        <v>0</v>
      </c>
      <c r="Z2106" s="13">
        <f>SUMIF(Data_IND_TWh!$A$9:$A$504,Data_TOT_TWh!$B2106&amp;"200_"&amp;Data_TOT_TWh!$E2106,Data_IND_TWh!Z$9:Z$504)+SUMIF(Data_TER_TWh!$A$9:$A$504,Data_TOT_TWh!$B2106&amp;"300_"&amp;Data_TOT_TWh!$E2106,Data_TER_TWh!Z$9:Z$504)+SUMIF(Data_RES_TWh!$A$9:$A$1496,Data_TOT_TWh!$B2106&amp;"400_"&amp;Data_TOT_TWh!$E2106,Data_RES_TWh!Z$9:Z$1496)</f>
        <v>0</v>
      </c>
      <c r="AA2106" s="46">
        <f>SUMIF(Data_IND_TWh!$A$9:$A$504,Data_TOT_TWh!$B2106&amp;"200_"&amp;Data_TOT_TWh!$E2106,Data_IND_TWh!AA$9:AA$504)+SUMIF(Data_TER_TWh!$A$9:$A$504,Data_TOT_TWh!$B2106&amp;"300_"&amp;Data_TOT_TWh!$E2106,Data_TER_TWh!AA$9:AA$504)+SUMIF(Data_RES_TWh!$A$9:$A$1496,Data_TOT_TWh!$B2106&amp;"400_"&amp;Data_TOT_TWh!$E2106,Data_RES_TWh!AA$9:AA$1496)</f>
        <v>0</v>
      </c>
      <c r="AC2106" s="13"/>
      <c r="AE2106" s="13"/>
      <c r="AF2106" s="13">
        <f>SUMIF(Data_IND_TWh!$A$9:$A$504,Data_TOT_TWh!$B2106&amp;"200_"&amp;Data_TOT_TWh!$E2106,Data_IND_TWh!AF$9:AF$504)+SUMIF(Data_TER_TWh!$A$9:$A$504,Data_TOT_TWh!$B2106&amp;"300_"&amp;Data_TOT_TWh!$E2106,Data_TER_TWh!AF$9:AF$504)+SUMIF(Data_RES_TWh!$A$9:$A$1496,Data_TOT_TWh!$B2106&amp;"400_"&amp;Data_TOT_TWh!$E2106,Data_RES_TWh!AF$9:AF$1496)</f>
        <v>0</v>
      </c>
      <c r="AG2106" s="13">
        <f>SUMIF(Data_IND_TWh!$A$9:$A$504,Data_TOT_TWh!$B2106&amp;"200_"&amp;Data_TOT_TWh!$E2106,Data_IND_TWh!AG$9:AG$504)+SUMIF(Data_TER_TWh!$A$9:$A$504,Data_TOT_TWh!$B2106&amp;"300_"&amp;Data_TOT_TWh!$E2106,Data_TER_TWh!AG$9:AG$504)+SUMIF(Data_RES_TWh!$A$9:$A$1496,Data_TOT_TWh!$B2106&amp;"400_"&amp;Data_TOT_TWh!$E2106,Data_RES_TWh!AG$9:AG$1496)</f>
        <v>0</v>
      </c>
      <c r="AH2106" s="46">
        <f>SUMIF(Data_IND_TWh!$A$9:$A$504,Data_TOT_TWh!$B2106&amp;"200_"&amp;Data_TOT_TWh!$E2106,Data_IND_TWh!AH$9:AH$504)+SUMIF(Data_TER_TWh!$A$9:$A$504,Data_TOT_TWh!$B2106&amp;"300_"&amp;Data_TOT_TWh!$E2106,Data_TER_TWh!AH$9:AH$504)+SUMIF(Data_RES_TWh!$A$9:$A$1496,Data_TOT_TWh!$B2106&amp;"400_"&amp;Data_TOT_TWh!$E2106,Data_RES_TWh!AH$9:AH$1496)</f>
        <v>0</v>
      </c>
      <c r="AJ2106" s="13"/>
      <c r="AL2106" s="9"/>
      <c r="AM2106" s="87"/>
      <c r="AN2106" s="87"/>
    </row>
    <row r="2107" spans="12:40">
      <c r="L2107" s="46"/>
      <c r="M2107" s="46"/>
      <c r="O2107" s="47"/>
      <c r="P2107" s="46"/>
      <c r="Q2107" s="46"/>
      <c r="R2107" s="37"/>
      <c r="S2107" s="13"/>
      <c r="U2107" s="13"/>
      <c r="W2107" s="13"/>
      <c r="X2107" s="13">
        <f>SUMIF(Data_IND_TWh!$A$9:$A$504,Data_TOT_TWh!$B2107&amp;"200_"&amp;Data_TOT_TWh!$E2107,Data_IND_TWh!X$9:X$504)+SUMIF(Data_TER_TWh!$A$9:$A$504,Data_TOT_TWh!$B2107&amp;"300_"&amp;Data_TOT_TWh!$E2107,Data_TER_TWh!X$9:X$504)+SUMIF(Data_RES_TWh!$A$9:$A$1496,Data_TOT_TWh!$B2107&amp;"400_"&amp;Data_TOT_TWh!$E2107,Data_RES_TWh!X$9:X$1496)</f>
        <v>0</v>
      </c>
      <c r="Y2107" s="13">
        <f>SUMIF(Data_IND_TWh!$A$9:$A$504,Data_TOT_TWh!$B2107&amp;"200_"&amp;Data_TOT_TWh!$E2107,Data_IND_TWh!Y$9:Y$504)+SUMIF(Data_TER_TWh!$A$9:$A$504,Data_TOT_TWh!$B2107&amp;"300_"&amp;Data_TOT_TWh!$E2107,Data_TER_TWh!Y$9:Y$504)+SUMIF(Data_RES_TWh!$A$9:$A$1496,Data_TOT_TWh!$B2107&amp;"400_"&amp;Data_TOT_TWh!$E2107,Data_RES_TWh!Y$9:Y$1496)</f>
        <v>0</v>
      </c>
      <c r="Z2107" s="13">
        <f>SUMIF(Data_IND_TWh!$A$9:$A$504,Data_TOT_TWh!$B2107&amp;"200_"&amp;Data_TOT_TWh!$E2107,Data_IND_TWh!Z$9:Z$504)+SUMIF(Data_TER_TWh!$A$9:$A$504,Data_TOT_TWh!$B2107&amp;"300_"&amp;Data_TOT_TWh!$E2107,Data_TER_TWh!Z$9:Z$504)+SUMIF(Data_RES_TWh!$A$9:$A$1496,Data_TOT_TWh!$B2107&amp;"400_"&amp;Data_TOT_TWh!$E2107,Data_RES_TWh!Z$9:Z$1496)</f>
        <v>0</v>
      </c>
      <c r="AA2107" s="46">
        <f>SUMIF(Data_IND_TWh!$A$9:$A$504,Data_TOT_TWh!$B2107&amp;"200_"&amp;Data_TOT_TWh!$E2107,Data_IND_TWh!AA$9:AA$504)+SUMIF(Data_TER_TWh!$A$9:$A$504,Data_TOT_TWh!$B2107&amp;"300_"&amp;Data_TOT_TWh!$E2107,Data_TER_TWh!AA$9:AA$504)+SUMIF(Data_RES_TWh!$A$9:$A$1496,Data_TOT_TWh!$B2107&amp;"400_"&amp;Data_TOT_TWh!$E2107,Data_RES_TWh!AA$9:AA$1496)</f>
        <v>0</v>
      </c>
      <c r="AC2107" s="13"/>
      <c r="AE2107" s="13"/>
      <c r="AF2107" s="13">
        <f>SUMIF(Data_IND_TWh!$A$9:$A$504,Data_TOT_TWh!$B2107&amp;"200_"&amp;Data_TOT_TWh!$E2107,Data_IND_TWh!AF$9:AF$504)+SUMIF(Data_TER_TWh!$A$9:$A$504,Data_TOT_TWh!$B2107&amp;"300_"&amp;Data_TOT_TWh!$E2107,Data_TER_TWh!AF$9:AF$504)+SUMIF(Data_RES_TWh!$A$9:$A$1496,Data_TOT_TWh!$B2107&amp;"400_"&amp;Data_TOT_TWh!$E2107,Data_RES_TWh!AF$9:AF$1496)</f>
        <v>0</v>
      </c>
      <c r="AG2107" s="13">
        <f>SUMIF(Data_IND_TWh!$A$9:$A$504,Data_TOT_TWh!$B2107&amp;"200_"&amp;Data_TOT_TWh!$E2107,Data_IND_TWh!AG$9:AG$504)+SUMIF(Data_TER_TWh!$A$9:$A$504,Data_TOT_TWh!$B2107&amp;"300_"&amp;Data_TOT_TWh!$E2107,Data_TER_TWh!AG$9:AG$504)+SUMIF(Data_RES_TWh!$A$9:$A$1496,Data_TOT_TWh!$B2107&amp;"400_"&amp;Data_TOT_TWh!$E2107,Data_RES_TWh!AG$9:AG$1496)</f>
        <v>0</v>
      </c>
      <c r="AH2107" s="46">
        <f>SUMIF(Data_IND_TWh!$A$9:$A$504,Data_TOT_TWh!$B2107&amp;"200_"&amp;Data_TOT_TWh!$E2107,Data_IND_TWh!AH$9:AH$504)+SUMIF(Data_TER_TWh!$A$9:$A$504,Data_TOT_TWh!$B2107&amp;"300_"&amp;Data_TOT_TWh!$E2107,Data_TER_TWh!AH$9:AH$504)+SUMIF(Data_RES_TWh!$A$9:$A$1496,Data_TOT_TWh!$B2107&amp;"400_"&amp;Data_TOT_TWh!$E2107,Data_RES_TWh!AH$9:AH$1496)</f>
        <v>0</v>
      </c>
      <c r="AJ2107" s="13"/>
      <c r="AL2107" s="9"/>
      <c r="AM2107" s="87"/>
      <c r="AN2107" s="87"/>
    </row>
    <row r="2108" spans="12:40">
      <c r="L2108" s="46"/>
      <c r="M2108" s="46"/>
      <c r="O2108" s="47"/>
      <c r="P2108" s="46"/>
      <c r="Q2108" s="46"/>
      <c r="R2108" s="37"/>
      <c r="S2108" s="13"/>
      <c r="U2108" s="13"/>
      <c r="W2108" s="13"/>
      <c r="X2108" s="13">
        <f>SUMIF(Data_IND_TWh!$A$9:$A$504,Data_TOT_TWh!$B2108&amp;"200_"&amp;Data_TOT_TWh!$E2108,Data_IND_TWh!X$9:X$504)+SUMIF(Data_TER_TWh!$A$9:$A$504,Data_TOT_TWh!$B2108&amp;"300_"&amp;Data_TOT_TWh!$E2108,Data_TER_TWh!X$9:X$504)+SUMIF(Data_RES_TWh!$A$9:$A$1496,Data_TOT_TWh!$B2108&amp;"400_"&amp;Data_TOT_TWh!$E2108,Data_RES_TWh!X$9:X$1496)</f>
        <v>0</v>
      </c>
      <c r="Y2108" s="13">
        <f>SUMIF(Data_IND_TWh!$A$9:$A$504,Data_TOT_TWh!$B2108&amp;"200_"&amp;Data_TOT_TWh!$E2108,Data_IND_TWh!Y$9:Y$504)+SUMIF(Data_TER_TWh!$A$9:$A$504,Data_TOT_TWh!$B2108&amp;"300_"&amp;Data_TOT_TWh!$E2108,Data_TER_TWh!Y$9:Y$504)+SUMIF(Data_RES_TWh!$A$9:$A$1496,Data_TOT_TWh!$B2108&amp;"400_"&amp;Data_TOT_TWh!$E2108,Data_RES_TWh!Y$9:Y$1496)</f>
        <v>0</v>
      </c>
      <c r="Z2108" s="13">
        <f>SUMIF(Data_IND_TWh!$A$9:$A$504,Data_TOT_TWh!$B2108&amp;"200_"&amp;Data_TOT_TWh!$E2108,Data_IND_TWh!Z$9:Z$504)+SUMIF(Data_TER_TWh!$A$9:$A$504,Data_TOT_TWh!$B2108&amp;"300_"&amp;Data_TOT_TWh!$E2108,Data_TER_TWh!Z$9:Z$504)+SUMIF(Data_RES_TWh!$A$9:$A$1496,Data_TOT_TWh!$B2108&amp;"400_"&amp;Data_TOT_TWh!$E2108,Data_RES_TWh!Z$9:Z$1496)</f>
        <v>0</v>
      </c>
      <c r="AA2108" s="46">
        <f>SUMIF(Data_IND_TWh!$A$9:$A$504,Data_TOT_TWh!$B2108&amp;"200_"&amp;Data_TOT_TWh!$E2108,Data_IND_TWh!AA$9:AA$504)+SUMIF(Data_TER_TWh!$A$9:$A$504,Data_TOT_TWh!$B2108&amp;"300_"&amp;Data_TOT_TWh!$E2108,Data_TER_TWh!AA$9:AA$504)+SUMIF(Data_RES_TWh!$A$9:$A$1496,Data_TOT_TWh!$B2108&amp;"400_"&amp;Data_TOT_TWh!$E2108,Data_RES_TWh!AA$9:AA$1496)</f>
        <v>0</v>
      </c>
      <c r="AC2108" s="13"/>
      <c r="AE2108" s="13"/>
      <c r="AF2108" s="13">
        <f>SUMIF(Data_IND_TWh!$A$9:$A$504,Data_TOT_TWh!$B2108&amp;"200_"&amp;Data_TOT_TWh!$E2108,Data_IND_TWh!AF$9:AF$504)+SUMIF(Data_TER_TWh!$A$9:$A$504,Data_TOT_TWh!$B2108&amp;"300_"&amp;Data_TOT_TWh!$E2108,Data_TER_TWh!AF$9:AF$504)+SUMIF(Data_RES_TWh!$A$9:$A$1496,Data_TOT_TWh!$B2108&amp;"400_"&amp;Data_TOT_TWh!$E2108,Data_RES_TWh!AF$9:AF$1496)</f>
        <v>0</v>
      </c>
      <c r="AG2108" s="13">
        <f>SUMIF(Data_IND_TWh!$A$9:$A$504,Data_TOT_TWh!$B2108&amp;"200_"&amp;Data_TOT_TWh!$E2108,Data_IND_TWh!AG$9:AG$504)+SUMIF(Data_TER_TWh!$A$9:$A$504,Data_TOT_TWh!$B2108&amp;"300_"&amp;Data_TOT_TWh!$E2108,Data_TER_TWh!AG$9:AG$504)+SUMIF(Data_RES_TWh!$A$9:$A$1496,Data_TOT_TWh!$B2108&amp;"400_"&amp;Data_TOT_TWh!$E2108,Data_RES_TWh!AG$9:AG$1496)</f>
        <v>0</v>
      </c>
      <c r="AH2108" s="46">
        <f>SUMIF(Data_IND_TWh!$A$9:$A$504,Data_TOT_TWh!$B2108&amp;"200_"&amp;Data_TOT_TWh!$E2108,Data_IND_TWh!AH$9:AH$504)+SUMIF(Data_TER_TWh!$A$9:$A$504,Data_TOT_TWh!$B2108&amp;"300_"&amp;Data_TOT_TWh!$E2108,Data_TER_TWh!AH$9:AH$504)+SUMIF(Data_RES_TWh!$A$9:$A$1496,Data_TOT_TWh!$B2108&amp;"400_"&amp;Data_TOT_TWh!$E2108,Data_RES_TWh!AH$9:AH$1496)</f>
        <v>0</v>
      </c>
      <c r="AJ2108" s="13"/>
      <c r="AL2108" s="9"/>
      <c r="AM2108" s="87"/>
      <c r="AN2108" s="87"/>
    </row>
    <row r="2109" spans="12:40">
      <c r="L2109" s="46"/>
      <c r="M2109" s="46"/>
      <c r="O2109" s="47"/>
      <c r="P2109" s="46"/>
      <c r="Q2109" s="46"/>
      <c r="R2109" s="37"/>
      <c r="S2109" s="13"/>
      <c r="U2109" s="13"/>
      <c r="W2109" s="13"/>
      <c r="X2109" s="13">
        <f>SUMIF(Data_IND_TWh!$A$9:$A$504,Data_TOT_TWh!$B2109&amp;"200_"&amp;Data_TOT_TWh!$E2109,Data_IND_TWh!X$9:X$504)+SUMIF(Data_TER_TWh!$A$9:$A$504,Data_TOT_TWh!$B2109&amp;"300_"&amp;Data_TOT_TWh!$E2109,Data_TER_TWh!X$9:X$504)+SUMIF(Data_RES_TWh!$A$9:$A$1496,Data_TOT_TWh!$B2109&amp;"400_"&amp;Data_TOT_TWh!$E2109,Data_RES_TWh!X$9:X$1496)</f>
        <v>0</v>
      </c>
      <c r="Y2109" s="13">
        <f>SUMIF(Data_IND_TWh!$A$9:$A$504,Data_TOT_TWh!$B2109&amp;"200_"&amp;Data_TOT_TWh!$E2109,Data_IND_TWh!Y$9:Y$504)+SUMIF(Data_TER_TWh!$A$9:$A$504,Data_TOT_TWh!$B2109&amp;"300_"&amp;Data_TOT_TWh!$E2109,Data_TER_TWh!Y$9:Y$504)+SUMIF(Data_RES_TWh!$A$9:$A$1496,Data_TOT_TWh!$B2109&amp;"400_"&amp;Data_TOT_TWh!$E2109,Data_RES_TWh!Y$9:Y$1496)</f>
        <v>0</v>
      </c>
      <c r="Z2109" s="13">
        <f>SUMIF(Data_IND_TWh!$A$9:$A$504,Data_TOT_TWh!$B2109&amp;"200_"&amp;Data_TOT_TWh!$E2109,Data_IND_TWh!Z$9:Z$504)+SUMIF(Data_TER_TWh!$A$9:$A$504,Data_TOT_TWh!$B2109&amp;"300_"&amp;Data_TOT_TWh!$E2109,Data_TER_TWh!Z$9:Z$504)+SUMIF(Data_RES_TWh!$A$9:$A$1496,Data_TOT_TWh!$B2109&amp;"400_"&amp;Data_TOT_TWh!$E2109,Data_RES_TWh!Z$9:Z$1496)</f>
        <v>0</v>
      </c>
      <c r="AA2109" s="46">
        <f>SUMIF(Data_IND_TWh!$A$9:$A$504,Data_TOT_TWh!$B2109&amp;"200_"&amp;Data_TOT_TWh!$E2109,Data_IND_TWh!AA$9:AA$504)+SUMIF(Data_TER_TWh!$A$9:$A$504,Data_TOT_TWh!$B2109&amp;"300_"&amp;Data_TOT_TWh!$E2109,Data_TER_TWh!AA$9:AA$504)+SUMIF(Data_RES_TWh!$A$9:$A$1496,Data_TOT_TWh!$B2109&amp;"400_"&amp;Data_TOT_TWh!$E2109,Data_RES_TWh!AA$9:AA$1496)</f>
        <v>0</v>
      </c>
      <c r="AC2109" s="13"/>
      <c r="AE2109" s="13"/>
      <c r="AF2109" s="13">
        <f>SUMIF(Data_IND_TWh!$A$9:$A$504,Data_TOT_TWh!$B2109&amp;"200_"&amp;Data_TOT_TWh!$E2109,Data_IND_TWh!AF$9:AF$504)+SUMIF(Data_TER_TWh!$A$9:$A$504,Data_TOT_TWh!$B2109&amp;"300_"&amp;Data_TOT_TWh!$E2109,Data_TER_TWh!AF$9:AF$504)+SUMIF(Data_RES_TWh!$A$9:$A$1496,Data_TOT_TWh!$B2109&amp;"400_"&amp;Data_TOT_TWh!$E2109,Data_RES_TWh!AF$9:AF$1496)</f>
        <v>0</v>
      </c>
      <c r="AG2109" s="13">
        <f>SUMIF(Data_IND_TWh!$A$9:$A$504,Data_TOT_TWh!$B2109&amp;"200_"&amp;Data_TOT_TWh!$E2109,Data_IND_TWh!AG$9:AG$504)+SUMIF(Data_TER_TWh!$A$9:$A$504,Data_TOT_TWh!$B2109&amp;"300_"&amp;Data_TOT_TWh!$E2109,Data_TER_TWh!AG$9:AG$504)+SUMIF(Data_RES_TWh!$A$9:$A$1496,Data_TOT_TWh!$B2109&amp;"400_"&amp;Data_TOT_TWh!$E2109,Data_RES_TWh!AG$9:AG$1496)</f>
        <v>0</v>
      </c>
      <c r="AH2109" s="46">
        <f>SUMIF(Data_IND_TWh!$A$9:$A$504,Data_TOT_TWh!$B2109&amp;"200_"&amp;Data_TOT_TWh!$E2109,Data_IND_TWh!AH$9:AH$504)+SUMIF(Data_TER_TWh!$A$9:$A$504,Data_TOT_TWh!$B2109&amp;"300_"&amp;Data_TOT_TWh!$E2109,Data_TER_TWh!AH$9:AH$504)+SUMIF(Data_RES_TWh!$A$9:$A$1496,Data_TOT_TWh!$B2109&amp;"400_"&amp;Data_TOT_TWh!$E2109,Data_RES_TWh!AH$9:AH$1496)</f>
        <v>0</v>
      </c>
      <c r="AJ2109" s="13"/>
      <c r="AL2109" s="9"/>
      <c r="AM2109" s="87"/>
      <c r="AN2109" s="87"/>
    </row>
    <row r="2110" spans="12:40">
      <c r="L2110" s="46"/>
      <c r="M2110" s="46"/>
      <c r="O2110" s="47"/>
      <c r="P2110" s="46"/>
      <c r="Q2110" s="46"/>
      <c r="R2110" s="37"/>
      <c r="S2110" s="13"/>
      <c r="U2110" s="13"/>
      <c r="W2110" s="13"/>
      <c r="X2110" s="13">
        <f>SUMIF(Data_IND_TWh!$A$9:$A$504,Data_TOT_TWh!$B2110&amp;"200_"&amp;Data_TOT_TWh!$E2110,Data_IND_TWh!X$9:X$504)+SUMIF(Data_TER_TWh!$A$9:$A$504,Data_TOT_TWh!$B2110&amp;"300_"&amp;Data_TOT_TWh!$E2110,Data_TER_TWh!X$9:X$504)+SUMIF(Data_RES_TWh!$A$9:$A$1496,Data_TOT_TWh!$B2110&amp;"400_"&amp;Data_TOT_TWh!$E2110,Data_RES_TWh!X$9:X$1496)</f>
        <v>0</v>
      </c>
      <c r="Y2110" s="13">
        <f>SUMIF(Data_IND_TWh!$A$9:$A$504,Data_TOT_TWh!$B2110&amp;"200_"&amp;Data_TOT_TWh!$E2110,Data_IND_TWh!Y$9:Y$504)+SUMIF(Data_TER_TWh!$A$9:$A$504,Data_TOT_TWh!$B2110&amp;"300_"&amp;Data_TOT_TWh!$E2110,Data_TER_TWh!Y$9:Y$504)+SUMIF(Data_RES_TWh!$A$9:$A$1496,Data_TOT_TWh!$B2110&amp;"400_"&amp;Data_TOT_TWh!$E2110,Data_RES_TWh!Y$9:Y$1496)</f>
        <v>0</v>
      </c>
      <c r="Z2110" s="13">
        <f>SUMIF(Data_IND_TWh!$A$9:$A$504,Data_TOT_TWh!$B2110&amp;"200_"&amp;Data_TOT_TWh!$E2110,Data_IND_TWh!Z$9:Z$504)+SUMIF(Data_TER_TWh!$A$9:$A$504,Data_TOT_TWh!$B2110&amp;"300_"&amp;Data_TOT_TWh!$E2110,Data_TER_TWh!Z$9:Z$504)+SUMIF(Data_RES_TWh!$A$9:$A$1496,Data_TOT_TWh!$B2110&amp;"400_"&amp;Data_TOT_TWh!$E2110,Data_RES_TWh!Z$9:Z$1496)</f>
        <v>0</v>
      </c>
      <c r="AA2110" s="46">
        <f>SUMIF(Data_IND_TWh!$A$9:$A$504,Data_TOT_TWh!$B2110&amp;"200_"&amp;Data_TOT_TWh!$E2110,Data_IND_TWh!AA$9:AA$504)+SUMIF(Data_TER_TWh!$A$9:$A$504,Data_TOT_TWh!$B2110&amp;"300_"&amp;Data_TOT_TWh!$E2110,Data_TER_TWh!AA$9:AA$504)+SUMIF(Data_RES_TWh!$A$9:$A$1496,Data_TOT_TWh!$B2110&amp;"400_"&amp;Data_TOT_TWh!$E2110,Data_RES_TWh!AA$9:AA$1496)</f>
        <v>0</v>
      </c>
      <c r="AC2110" s="13"/>
      <c r="AE2110" s="13"/>
      <c r="AF2110" s="13">
        <f>SUMIF(Data_IND_TWh!$A$9:$A$504,Data_TOT_TWh!$B2110&amp;"200_"&amp;Data_TOT_TWh!$E2110,Data_IND_TWh!AF$9:AF$504)+SUMIF(Data_TER_TWh!$A$9:$A$504,Data_TOT_TWh!$B2110&amp;"300_"&amp;Data_TOT_TWh!$E2110,Data_TER_TWh!AF$9:AF$504)+SUMIF(Data_RES_TWh!$A$9:$A$1496,Data_TOT_TWh!$B2110&amp;"400_"&amp;Data_TOT_TWh!$E2110,Data_RES_TWh!AF$9:AF$1496)</f>
        <v>0</v>
      </c>
      <c r="AG2110" s="13">
        <f>SUMIF(Data_IND_TWh!$A$9:$A$504,Data_TOT_TWh!$B2110&amp;"200_"&amp;Data_TOT_TWh!$E2110,Data_IND_TWh!AG$9:AG$504)+SUMIF(Data_TER_TWh!$A$9:$A$504,Data_TOT_TWh!$B2110&amp;"300_"&amp;Data_TOT_TWh!$E2110,Data_TER_TWh!AG$9:AG$504)+SUMIF(Data_RES_TWh!$A$9:$A$1496,Data_TOT_TWh!$B2110&amp;"400_"&amp;Data_TOT_TWh!$E2110,Data_RES_TWh!AG$9:AG$1496)</f>
        <v>0</v>
      </c>
      <c r="AH2110" s="46">
        <f>SUMIF(Data_IND_TWh!$A$9:$A$504,Data_TOT_TWh!$B2110&amp;"200_"&amp;Data_TOT_TWh!$E2110,Data_IND_TWh!AH$9:AH$504)+SUMIF(Data_TER_TWh!$A$9:$A$504,Data_TOT_TWh!$B2110&amp;"300_"&amp;Data_TOT_TWh!$E2110,Data_TER_TWh!AH$9:AH$504)+SUMIF(Data_RES_TWh!$A$9:$A$1496,Data_TOT_TWh!$B2110&amp;"400_"&amp;Data_TOT_TWh!$E2110,Data_RES_TWh!AH$9:AH$1496)</f>
        <v>0</v>
      </c>
      <c r="AJ2110" s="13"/>
      <c r="AL2110" s="9"/>
      <c r="AM2110" s="87"/>
      <c r="AN2110" s="87"/>
    </row>
    <row r="2111" spans="12:40">
      <c r="L2111" s="46"/>
      <c r="M2111" s="46"/>
      <c r="O2111" s="47"/>
      <c r="P2111" s="46"/>
      <c r="Q2111" s="46"/>
      <c r="R2111" s="37"/>
      <c r="S2111" s="13"/>
      <c r="U2111" s="13"/>
      <c r="W2111" s="13"/>
      <c r="X2111" s="13">
        <f>SUMIF(Data_IND_TWh!$A$9:$A$504,Data_TOT_TWh!$B2111&amp;"200_"&amp;Data_TOT_TWh!$E2111,Data_IND_TWh!X$9:X$504)+SUMIF(Data_TER_TWh!$A$9:$A$504,Data_TOT_TWh!$B2111&amp;"300_"&amp;Data_TOT_TWh!$E2111,Data_TER_TWh!X$9:X$504)+SUMIF(Data_RES_TWh!$A$9:$A$1496,Data_TOT_TWh!$B2111&amp;"400_"&amp;Data_TOT_TWh!$E2111,Data_RES_TWh!X$9:X$1496)</f>
        <v>0</v>
      </c>
      <c r="Y2111" s="13">
        <f>SUMIF(Data_IND_TWh!$A$9:$A$504,Data_TOT_TWh!$B2111&amp;"200_"&amp;Data_TOT_TWh!$E2111,Data_IND_TWh!Y$9:Y$504)+SUMIF(Data_TER_TWh!$A$9:$A$504,Data_TOT_TWh!$B2111&amp;"300_"&amp;Data_TOT_TWh!$E2111,Data_TER_TWh!Y$9:Y$504)+SUMIF(Data_RES_TWh!$A$9:$A$1496,Data_TOT_TWh!$B2111&amp;"400_"&amp;Data_TOT_TWh!$E2111,Data_RES_TWh!Y$9:Y$1496)</f>
        <v>0</v>
      </c>
      <c r="Z2111" s="13">
        <f>SUMIF(Data_IND_TWh!$A$9:$A$504,Data_TOT_TWh!$B2111&amp;"200_"&amp;Data_TOT_TWh!$E2111,Data_IND_TWh!Z$9:Z$504)+SUMIF(Data_TER_TWh!$A$9:$A$504,Data_TOT_TWh!$B2111&amp;"300_"&amp;Data_TOT_TWh!$E2111,Data_TER_TWh!Z$9:Z$504)+SUMIF(Data_RES_TWh!$A$9:$A$1496,Data_TOT_TWh!$B2111&amp;"400_"&amp;Data_TOT_TWh!$E2111,Data_RES_TWh!Z$9:Z$1496)</f>
        <v>0</v>
      </c>
      <c r="AA2111" s="46">
        <f>SUMIF(Data_IND_TWh!$A$9:$A$504,Data_TOT_TWh!$B2111&amp;"200_"&amp;Data_TOT_TWh!$E2111,Data_IND_TWh!AA$9:AA$504)+SUMIF(Data_TER_TWh!$A$9:$A$504,Data_TOT_TWh!$B2111&amp;"300_"&amp;Data_TOT_TWh!$E2111,Data_TER_TWh!AA$9:AA$504)+SUMIF(Data_RES_TWh!$A$9:$A$1496,Data_TOT_TWh!$B2111&amp;"400_"&amp;Data_TOT_TWh!$E2111,Data_RES_TWh!AA$9:AA$1496)</f>
        <v>0</v>
      </c>
      <c r="AC2111" s="13"/>
      <c r="AE2111" s="13"/>
      <c r="AF2111" s="13">
        <f>SUMIF(Data_IND_TWh!$A$9:$A$504,Data_TOT_TWh!$B2111&amp;"200_"&amp;Data_TOT_TWh!$E2111,Data_IND_TWh!AF$9:AF$504)+SUMIF(Data_TER_TWh!$A$9:$A$504,Data_TOT_TWh!$B2111&amp;"300_"&amp;Data_TOT_TWh!$E2111,Data_TER_TWh!AF$9:AF$504)+SUMIF(Data_RES_TWh!$A$9:$A$1496,Data_TOT_TWh!$B2111&amp;"400_"&amp;Data_TOT_TWh!$E2111,Data_RES_TWh!AF$9:AF$1496)</f>
        <v>0</v>
      </c>
      <c r="AG2111" s="13">
        <f>SUMIF(Data_IND_TWh!$A$9:$A$504,Data_TOT_TWh!$B2111&amp;"200_"&amp;Data_TOT_TWh!$E2111,Data_IND_TWh!AG$9:AG$504)+SUMIF(Data_TER_TWh!$A$9:$A$504,Data_TOT_TWh!$B2111&amp;"300_"&amp;Data_TOT_TWh!$E2111,Data_TER_TWh!AG$9:AG$504)+SUMIF(Data_RES_TWh!$A$9:$A$1496,Data_TOT_TWh!$B2111&amp;"400_"&amp;Data_TOT_TWh!$E2111,Data_RES_TWh!AG$9:AG$1496)</f>
        <v>0</v>
      </c>
      <c r="AH2111" s="46">
        <f>SUMIF(Data_IND_TWh!$A$9:$A$504,Data_TOT_TWh!$B2111&amp;"200_"&amp;Data_TOT_TWh!$E2111,Data_IND_TWh!AH$9:AH$504)+SUMIF(Data_TER_TWh!$A$9:$A$504,Data_TOT_TWh!$B2111&amp;"300_"&amp;Data_TOT_TWh!$E2111,Data_TER_TWh!AH$9:AH$504)+SUMIF(Data_RES_TWh!$A$9:$A$1496,Data_TOT_TWh!$B2111&amp;"400_"&amp;Data_TOT_TWh!$E2111,Data_RES_TWh!AH$9:AH$1496)</f>
        <v>0</v>
      </c>
      <c r="AJ2111" s="13"/>
      <c r="AL2111" s="9"/>
      <c r="AM2111" s="87"/>
      <c r="AN2111" s="87"/>
    </row>
    <row r="2112" spans="12:40">
      <c r="L2112" s="46"/>
      <c r="M2112" s="46"/>
      <c r="O2112" s="47"/>
      <c r="P2112" s="46"/>
      <c r="Q2112" s="46"/>
      <c r="R2112" s="37"/>
      <c r="S2112" s="13"/>
      <c r="U2112" s="13"/>
      <c r="W2112" s="13"/>
      <c r="X2112" s="13">
        <f>SUMIF(Data_IND_TWh!$A$9:$A$504,Data_TOT_TWh!$B2112&amp;"200_"&amp;Data_TOT_TWh!$E2112,Data_IND_TWh!X$9:X$504)+SUMIF(Data_TER_TWh!$A$9:$A$504,Data_TOT_TWh!$B2112&amp;"300_"&amp;Data_TOT_TWh!$E2112,Data_TER_TWh!X$9:X$504)+SUMIF(Data_RES_TWh!$A$9:$A$1496,Data_TOT_TWh!$B2112&amp;"400_"&amp;Data_TOT_TWh!$E2112,Data_RES_TWh!X$9:X$1496)</f>
        <v>0</v>
      </c>
      <c r="Y2112" s="13">
        <f>SUMIF(Data_IND_TWh!$A$9:$A$504,Data_TOT_TWh!$B2112&amp;"200_"&amp;Data_TOT_TWh!$E2112,Data_IND_TWh!Y$9:Y$504)+SUMIF(Data_TER_TWh!$A$9:$A$504,Data_TOT_TWh!$B2112&amp;"300_"&amp;Data_TOT_TWh!$E2112,Data_TER_TWh!Y$9:Y$504)+SUMIF(Data_RES_TWh!$A$9:$A$1496,Data_TOT_TWh!$B2112&amp;"400_"&amp;Data_TOT_TWh!$E2112,Data_RES_TWh!Y$9:Y$1496)</f>
        <v>0</v>
      </c>
      <c r="Z2112" s="13">
        <f>SUMIF(Data_IND_TWh!$A$9:$A$504,Data_TOT_TWh!$B2112&amp;"200_"&amp;Data_TOT_TWh!$E2112,Data_IND_TWh!Z$9:Z$504)+SUMIF(Data_TER_TWh!$A$9:$A$504,Data_TOT_TWh!$B2112&amp;"300_"&amp;Data_TOT_TWh!$E2112,Data_TER_TWh!Z$9:Z$504)+SUMIF(Data_RES_TWh!$A$9:$A$1496,Data_TOT_TWh!$B2112&amp;"400_"&amp;Data_TOT_TWh!$E2112,Data_RES_TWh!Z$9:Z$1496)</f>
        <v>0</v>
      </c>
      <c r="AA2112" s="46">
        <f>SUMIF(Data_IND_TWh!$A$9:$A$504,Data_TOT_TWh!$B2112&amp;"200_"&amp;Data_TOT_TWh!$E2112,Data_IND_TWh!AA$9:AA$504)+SUMIF(Data_TER_TWh!$A$9:$A$504,Data_TOT_TWh!$B2112&amp;"300_"&amp;Data_TOT_TWh!$E2112,Data_TER_TWh!AA$9:AA$504)+SUMIF(Data_RES_TWh!$A$9:$A$1496,Data_TOT_TWh!$B2112&amp;"400_"&amp;Data_TOT_TWh!$E2112,Data_RES_TWh!AA$9:AA$1496)</f>
        <v>0</v>
      </c>
      <c r="AC2112" s="13"/>
      <c r="AE2112" s="13"/>
      <c r="AF2112" s="13">
        <f>SUMIF(Data_IND_TWh!$A$9:$A$504,Data_TOT_TWh!$B2112&amp;"200_"&amp;Data_TOT_TWh!$E2112,Data_IND_TWh!AF$9:AF$504)+SUMIF(Data_TER_TWh!$A$9:$A$504,Data_TOT_TWh!$B2112&amp;"300_"&amp;Data_TOT_TWh!$E2112,Data_TER_TWh!AF$9:AF$504)+SUMIF(Data_RES_TWh!$A$9:$A$1496,Data_TOT_TWh!$B2112&amp;"400_"&amp;Data_TOT_TWh!$E2112,Data_RES_TWh!AF$9:AF$1496)</f>
        <v>0</v>
      </c>
      <c r="AG2112" s="13">
        <f>SUMIF(Data_IND_TWh!$A$9:$A$504,Data_TOT_TWh!$B2112&amp;"200_"&amp;Data_TOT_TWh!$E2112,Data_IND_TWh!AG$9:AG$504)+SUMIF(Data_TER_TWh!$A$9:$A$504,Data_TOT_TWh!$B2112&amp;"300_"&amp;Data_TOT_TWh!$E2112,Data_TER_TWh!AG$9:AG$504)+SUMIF(Data_RES_TWh!$A$9:$A$1496,Data_TOT_TWh!$B2112&amp;"400_"&amp;Data_TOT_TWh!$E2112,Data_RES_TWh!AG$9:AG$1496)</f>
        <v>0</v>
      </c>
      <c r="AH2112" s="46">
        <f>SUMIF(Data_IND_TWh!$A$9:$A$504,Data_TOT_TWh!$B2112&amp;"200_"&amp;Data_TOT_TWh!$E2112,Data_IND_TWh!AH$9:AH$504)+SUMIF(Data_TER_TWh!$A$9:$A$504,Data_TOT_TWh!$B2112&amp;"300_"&amp;Data_TOT_TWh!$E2112,Data_TER_TWh!AH$9:AH$504)+SUMIF(Data_RES_TWh!$A$9:$A$1496,Data_TOT_TWh!$B2112&amp;"400_"&amp;Data_TOT_TWh!$E2112,Data_RES_TWh!AH$9:AH$1496)</f>
        <v>0</v>
      </c>
      <c r="AJ2112" s="13"/>
      <c r="AL2112" s="9"/>
      <c r="AM2112" s="87"/>
      <c r="AN2112" s="87"/>
    </row>
    <row r="2113" spans="12:40">
      <c r="L2113" s="46"/>
      <c r="M2113" s="46"/>
      <c r="O2113" s="47"/>
      <c r="P2113" s="46"/>
      <c r="Q2113" s="46"/>
      <c r="R2113" s="37"/>
      <c r="S2113" s="13"/>
      <c r="U2113" s="13"/>
      <c r="W2113" s="13"/>
      <c r="X2113" s="13">
        <f>SUMIF(Data_IND_TWh!$A$9:$A$504,Data_TOT_TWh!$B2113&amp;"200_"&amp;Data_TOT_TWh!$E2113,Data_IND_TWh!X$9:X$504)+SUMIF(Data_TER_TWh!$A$9:$A$504,Data_TOT_TWh!$B2113&amp;"300_"&amp;Data_TOT_TWh!$E2113,Data_TER_TWh!X$9:X$504)+SUMIF(Data_RES_TWh!$A$9:$A$1496,Data_TOT_TWh!$B2113&amp;"400_"&amp;Data_TOT_TWh!$E2113,Data_RES_TWh!X$9:X$1496)</f>
        <v>0</v>
      </c>
      <c r="Y2113" s="13">
        <f>SUMIF(Data_IND_TWh!$A$9:$A$504,Data_TOT_TWh!$B2113&amp;"200_"&amp;Data_TOT_TWh!$E2113,Data_IND_TWh!Y$9:Y$504)+SUMIF(Data_TER_TWh!$A$9:$A$504,Data_TOT_TWh!$B2113&amp;"300_"&amp;Data_TOT_TWh!$E2113,Data_TER_TWh!Y$9:Y$504)+SUMIF(Data_RES_TWh!$A$9:$A$1496,Data_TOT_TWh!$B2113&amp;"400_"&amp;Data_TOT_TWh!$E2113,Data_RES_TWh!Y$9:Y$1496)</f>
        <v>0</v>
      </c>
      <c r="Z2113" s="13">
        <f>SUMIF(Data_IND_TWh!$A$9:$A$504,Data_TOT_TWh!$B2113&amp;"200_"&amp;Data_TOT_TWh!$E2113,Data_IND_TWh!Z$9:Z$504)+SUMIF(Data_TER_TWh!$A$9:$A$504,Data_TOT_TWh!$B2113&amp;"300_"&amp;Data_TOT_TWh!$E2113,Data_TER_TWh!Z$9:Z$504)+SUMIF(Data_RES_TWh!$A$9:$A$1496,Data_TOT_TWh!$B2113&amp;"400_"&amp;Data_TOT_TWh!$E2113,Data_RES_TWh!Z$9:Z$1496)</f>
        <v>0</v>
      </c>
      <c r="AA2113" s="46">
        <f>SUMIF(Data_IND_TWh!$A$9:$A$504,Data_TOT_TWh!$B2113&amp;"200_"&amp;Data_TOT_TWh!$E2113,Data_IND_TWh!AA$9:AA$504)+SUMIF(Data_TER_TWh!$A$9:$A$504,Data_TOT_TWh!$B2113&amp;"300_"&amp;Data_TOT_TWh!$E2113,Data_TER_TWh!AA$9:AA$504)+SUMIF(Data_RES_TWh!$A$9:$A$1496,Data_TOT_TWh!$B2113&amp;"400_"&amp;Data_TOT_TWh!$E2113,Data_RES_TWh!AA$9:AA$1496)</f>
        <v>0</v>
      </c>
      <c r="AC2113" s="13"/>
      <c r="AE2113" s="13"/>
      <c r="AF2113" s="13">
        <f>SUMIF(Data_IND_TWh!$A$9:$A$504,Data_TOT_TWh!$B2113&amp;"200_"&amp;Data_TOT_TWh!$E2113,Data_IND_TWh!AF$9:AF$504)+SUMIF(Data_TER_TWh!$A$9:$A$504,Data_TOT_TWh!$B2113&amp;"300_"&amp;Data_TOT_TWh!$E2113,Data_TER_TWh!AF$9:AF$504)+SUMIF(Data_RES_TWh!$A$9:$A$1496,Data_TOT_TWh!$B2113&amp;"400_"&amp;Data_TOT_TWh!$E2113,Data_RES_TWh!AF$9:AF$1496)</f>
        <v>0</v>
      </c>
      <c r="AG2113" s="13">
        <f>SUMIF(Data_IND_TWh!$A$9:$A$504,Data_TOT_TWh!$B2113&amp;"200_"&amp;Data_TOT_TWh!$E2113,Data_IND_TWh!AG$9:AG$504)+SUMIF(Data_TER_TWh!$A$9:$A$504,Data_TOT_TWh!$B2113&amp;"300_"&amp;Data_TOT_TWh!$E2113,Data_TER_TWh!AG$9:AG$504)+SUMIF(Data_RES_TWh!$A$9:$A$1496,Data_TOT_TWh!$B2113&amp;"400_"&amp;Data_TOT_TWh!$E2113,Data_RES_TWh!AG$9:AG$1496)</f>
        <v>0</v>
      </c>
      <c r="AH2113" s="46">
        <f>SUMIF(Data_IND_TWh!$A$9:$A$504,Data_TOT_TWh!$B2113&amp;"200_"&amp;Data_TOT_TWh!$E2113,Data_IND_TWh!AH$9:AH$504)+SUMIF(Data_TER_TWh!$A$9:$A$504,Data_TOT_TWh!$B2113&amp;"300_"&amp;Data_TOT_TWh!$E2113,Data_TER_TWh!AH$9:AH$504)+SUMIF(Data_RES_TWh!$A$9:$A$1496,Data_TOT_TWh!$B2113&amp;"400_"&amp;Data_TOT_TWh!$E2113,Data_RES_TWh!AH$9:AH$1496)</f>
        <v>0</v>
      </c>
      <c r="AJ2113" s="13"/>
      <c r="AL2113" s="9"/>
      <c r="AM2113" s="87"/>
      <c r="AN2113" s="87"/>
    </row>
    <row r="2114" spans="12:40">
      <c r="L2114" s="46"/>
      <c r="M2114" s="46"/>
      <c r="O2114" s="47"/>
      <c r="P2114" s="46"/>
      <c r="Q2114" s="46"/>
      <c r="R2114" s="37"/>
      <c r="S2114" s="13"/>
      <c r="U2114" s="13"/>
      <c r="W2114" s="13"/>
      <c r="X2114" s="13">
        <f>SUMIF(Data_IND_TWh!$A$9:$A$504,Data_TOT_TWh!$B2114&amp;"200_"&amp;Data_TOT_TWh!$E2114,Data_IND_TWh!X$9:X$504)+SUMIF(Data_TER_TWh!$A$9:$A$504,Data_TOT_TWh!$B2114&amp;"300_"&amp;Data_TOT_TWh!$E2114,Data_TER_TWh!X$9:X$504)+SUMIF(Data_RES_TWh!$A$9:$A$1496,Data_TOT_TWh!$B2114&amp;"400_"&amp;Data_TOT_TWh!$E2114,Data_RES_TWh!X$9:X$1496)</f>
        <v>0</v>
      </c>
      <c r="Y2114" s="13">
        <f>SUMIF(Data_IND_TWh!$A$9:$A$504,Data_TOT_TWh!$B2114&amp;"200_"&amp;Data_TOT_TWh!$E2114,Data_IND_TWh!Y$9:Y$504)+SUMIF(Data_TER_TWh!$A$9:$A$504,Data_TOT_TWh!$B2114&amp;"300_"&amp;Data_TOT_TWh!$E2114,Data_TER_TWh!Y$9:Y$504)+SUMIF(Data_RES_TWh!$A$9:$A$1496,Data_TOT_TWh!$B2114&amp;"400_"&amp;Data_TOT_TWh!$E2114,Data_RES_TWh!Y$9:Y$1496)</f>
        <v>0</v>
      </c>
      <c r="Z2114" s="13">
        <f>SUMIF(Data_IND_TWh!$A$9:$A$504,Data_TOT_TWh!$B2114&amp;"200_"&amp;Data_TOT_TWh!$E2114,Data_IND_TWh!Z$9:Z$504)+SUMIF(Data_TER_TWh!$A$9:$A$504,Data_TOT_TWh!$B2114&amp;"300_"&amp;Data_TOT_TWh!$E2114,Data_TER_TWh!Z$9:Z$504)+SUMIF(Data_RES_TWh!$A$9:$A$1496,Data_TOT_TWh!$B2114&amp;"400_"&amp;Data_TOT_TWh!$E2114,Data_RES_TWh!Z$9:Z$1496)</f>
        <v>0</v>
      </c>
      <c r="AA2114" s="46">
        <f>SUMIF(Data_IND_TWh!$A$9:$A$504,Data_TOT_TWh!$B2114&amp;"200_"&amp;Data_TOT_TWh!$E2114,Data_IND_TWh!AA$9:AA$504)+SUMIF(Data_TER_TWh!$A$9:$A$504,Data_TOT_TWh!$B2114&amp;"300_"&amp;Data_TOT_TWh!$E2114,Data_TER_TWh!AA$9:AA$504)+SUMIF(Data_RES_TWh!$A$9:$A$1496,Data_TOT_TWh!$B2114&amp;"400_"&amp;Data_TOT_TWh!$E2114,Data_RES_TWh!AA$9:AA$1496)</f>
        <v>0</v>
      </c>
      <c r="AC2114" s="13"/>
      <c r="AE2114" s="13"/>
      <c r="AF2114" s="13">
        <f>SUMIF(Data_IND_TWh!$A$9:$A$504,Data_TOT_TWh!$B2114&amp;"200_"&amp;Data_TOT_TWh!$E2114,Data_IND_TWh!AF$9:AF$504)+SUMIF(Data_TER_TWh!$A$9:$A$504,Data_TOT_TWh!$B2114&amp;"300_"&amp;Data_TOT_TWh!$E2114,Data_TER_TWh!AF$9:AF$504)+SUMIF(Data_RES_TWh!$A$9:$A$1496,Data_TOT_TWh!$B2114&amp;"400_"&amp;Data_TOT_TWh!$E2114,Data_RES_TWh!AF$9:AF$1496)</f>
        <v>0</v>
      </c>
      <c r="AG2114" s="13">
        <f>SUMIF(Data_IND_TWh!$A$9:$A$504,Data_TOT_TWh!$B2114&amp;"200_"&amp;Data_TOT_TWh!$E2114,Data_IND_TWh!AG$9:AG$504)+SUMIF(Data_TER_TWh!$A$9:$A$504,Data_TOT_TWh!$B2114&amp;"300_"&amp;Data_TOT_TWh!$E2114,Data_TER_TWh!AG$9:AG$504)+SUMIF(Data_RES_TWh!$A$9:$A$1496,Data_TOT_TWh!$B2114&amp;"400_"&amp;Data_TOT_TWh!$E2114,Data_RES_TWh!AG$9:AG$1496)</f>
        <v>0</v>
      </c>
      <c r="AH2114" s="46">
        <f>SUMIF(Data_IND_TWh!$A$9:$A$504,Data_TOT_TWh!$B2114&amp;"200_"&amp;Data_TOT_TWh!$E2114,Data_IND_TWh!AH$9:AH$504)+SUMIF(Data_TER_TWh!$A$9:$A$504,Data_TOT_TWh!$B2114&amp;"300_"&amp;Data_TOT_TWh!$E2114,Data_TER_TWh!AH$9:AH$504)+SUMIF(Data_RES_TWh!$A$9:$A$1496,Data_TOT_TWh!$B2114&amp;"400_"&amp;Data_TOT_TWh!$E2114,Data_RES_TWh!AH$9:AH$1496)</f>
        <v>0</v>
      </c>
      <c r="AJ2114" s="13"/>
      <c r="AL2114" s="9"/>
      <c r="AM2114" s="87"/>
      <c r="AN2114" s="87"/>
    </row>
    <row r="2115" spans="12:40">
      <c r="L2115" s="46"/>
      <c r="M2115" s="46"/>
      <c r="O2115" s="47"/>
      <c r="P2115" s="46"/>
      <c r="Q2115" s="46"/>
      <c r="R2115" s="37"/>
      <c r="S2115" s="13"/>
      <c r="U2115" s="13"/>
      <c r="W2115" s="13"/>
      <c r="X2115" s="13">
        <f>SUMIF(Data_IND_TWh!$A$9:$A$504,Data_TOT_TWh!$B2115&amp;"200_"&amp;Data_TOT_TWh!$E2115,Data_IND_TWh!X$9:X$504)+SUMIF(Data_TER_TWh!$A$9:$A$504,Data_TOT_TWh!$B2115&amp;"300_"&amp;Data_TOT_TWh!$E2115,Data_TER_TWh!X$9:X$504)+SUMIF(Data_RES_TWh!$A$9:$A$1496,Data_TOT_TWh!$B2115&amp;"400_"&amp;Data_TOT_TWh!$E2115,Data_RES_TWh!X$9:X$1496)</f>
        <v>0</v>
      </c>
      <c r="Y2115" s="13">
        <f>SUMIF(Data_IND_TWh!$A$9:$A$504,Data_TOT_TWh!$B2115&amp;"200_"&amp;Data_TOT_TWh!$E2115,Data_IND_TWh!Y$9:Y$504)+SUMIF(Data_TER_TWh!$A$9:$A$504,Data_TOT_TWh!$B2115&amp;"300_"&amp;Data_TOT_TWh!$E2115,Data_TER_TWh!Y$9:Y$504)+SUMIF(Data_RES_TWh!$A$9:$A$1496,Data_TOT_TWh!$B2115&amp;"400_"&amp;Data_TOT_TWh!$E2115,Data_RES_TWh!Y$9:Y$1496)</f>
        <v>0</v>
      </c>
      <c r="Z2115" s="13">
        <f>SUMIF(Data_IND_TWh!$A$9:$A$504,Data_TOT_TWh!$B2115&amp;"200_"&amp;Data_TOT_TWh!$E2115,Data_IND_TWh!Z$9:Z$504)+SUMIF(Data_TER_TWh!$A$9:$A$504,Data_TOT_TWh!$B2115&amp;"300_"&amp;Data_TOT_TWh!$E2115,Data_TER_TWh!Z$9:Z$504)+SUMIF(Data_RES_TWh!$A$9:$A$1496,Data_TOT_TWh!$B2115&amp;"400_"&amp;Data_TOT_TWh!$E2115,Data_RES_TWh!Z$9:Z$1496)</f>
        <v>0</v>
      </c>
      <c r="AA2115" s="46">
        <f>SUMIF(Data_IND_TWh!$A$9:$A$504,Data_TOT_TWh!$B2115&amp;"200_"&amp;Data_TOT_TWh!$E2115,Data_IND_TWh!AA$9:AA$504)+SUMIF(Data_TER_TWh!$A$9:$A$504,Data_TOT_TWh!$B2115&amp;"300_"&amp;Data_TOT_TWh!$E2115,Data_TER_TWh!AA$9:AA$504)+SUMIF(Data_RES_TWh!$A$9:$A$1496,Data_TOT_TWh!$B2115&amp;"400_"&amp;Data_TOT_TWh!$E2115,Data_RES_TWh!AA$9:AA$1496)</f>
        <v>0</v>
      </c>
      <c r="AC2115" s="13"/>
      <c r="AE2115" s="13"/>
      <c r="AF2115" s="13">
        <f>SUMIF(Data_IND_TWh!$A$9:$A$504,Data_TOT_TWh!$B2115&amp;"200_"&amp;Data_TOT_TWh!$E2115,Data_IND_TWh!AF$9:AF$504)+SUMIF(Data_TER_TWh!$A$9:$A$504,Data_TOT_TWh!$B2115&amp;"300_"&amp;Data_TOT_TWh!$E2115,Data_TER_TWh!AF$9:AF$504)+SUMIF(Data_RES_TWh!$A$9:$A$1496,Data_TOT_TWh!$B2115&amp;"400_"&amp;Data_TOT_TWh!$E2115,Data_RES_TWh!AF$9:AF$1496)</f>
        <v>0</v>
      </c>
      <c r="AG2115" s="13">
        <f>SUMIF(Data_IND_TWh!$A$9:$A$504,Data_TOT_TWh!$B2115&amp;"200_"&amp;Data_TOT_TWh!$E2115,Data_IND_TWh!AG$9:AG$504)+SUMIF(Data_TER_TWh!$A$9:$A$504,Data_TOT_TWh!$B2115&amp;"300_"&amp;Data_TOT_TWh!$E2115,Data_TER_TWh!AG$9:AG$504)+SUMIF(Data_RES_TWh!$A$9:$A$1496,Data_TOT_TWh!$B2115&amp;"400_"&amp;Data_TOT_TWh!$E2115,Data_RES_TWh!AG$9:AG$1496)</f>
        <v>0</v>
      </c>
      <c r="AH2115" s="46">
        <f>SUMIF(Data_IND_TWh!$A$9:$A$504,Data_TOT_TWh!$B2115&amp;"200_"&amp;Data_TOT_TWh!$E2115,Data_IND_TWh!AH$9:AH$504)+SUMIF(Data_TER_TWh!$A$9:$A$504,Data_TOT_TWh!$B2115&amp;"300_"&amp;Data_TOT_TWh!$E2115,Data_TER_TWh!AH$9:AH$504)+SUMIF(Data_RES_TWh!$A$9:$A$1496,Data_TOT_TWh!$B2115&amp;"400_"&amp;Data_TOT_TWh!$E2115,Data_RES_TWh!AH$9:AH$1496)</f>
        <v>0</v>
      </c>
      <c r="AJ2115" s="13"/>
      <c r="AL2115" s="9"/>
      <c r="AM2115" s="87"/>
      <c r="AN2115" s="87"/>
    </row>
    <row r="2116" spans="12:40">
      <c r="L2116" s="46"/>
      <c r="M2116" s="46"/>
      <c r="O2116" s="47"/>
      <c r="P2116" s="46"/>
      <c r="Q2116" s="46"/>
      <c r="R2116" s="37"/>
      <c r="S2116" s="13"/>
      <c r="U2116" s="13"/>
      <c r="W2116" s="13"/>
      <c r="X2116" s="13">
        <f>SUMIF(Data_IND_TWh!$A$9:$A$504,Data_TOT_TWh!$B2116&amp;"200_"&amp;Data_TOT_TWh!$E2116,Data_IND_TWh!X$9:X$504)+SUMIF(Data_TER_TWh!$A$9:$A$504,Data_TOT_TWh!$B2116&amp;"300_"&amp;Data_TOT_TWh!$E2116,Data_TER_TWh!X$9:X$504)+SUMIF(Data_RES_TWh!$A$9:$A$1496,Data_TOT_TWh!$B2116&amp;"400_"&amp;Data_TOT_TWh!$E2116,Data_RES_TWh!X$9:X$1496)</f>
        <v>0</v>
      </c>
      <c r="Y2116" s="13">
        <f>SUMIF(Data_IND_TWh!$A$9:$A$504,Data_TOT_TWh!$B2116&amp;"200_"&amp;Data_TOT_TWh!$E2116,Data_IND_TWh!Y$9:Y$504)+SUMIF(Data_TER_TWh!$A$9:$A$504,Data_TOT_TWh!$B2116&amp;"300_"&amp;Data_TOT_TWh!$E2116,Data_TER_TWh!Y$9:Y$504)+SUMIF(Data_RES_TWh!$A$9:$A$1496,Data_TOT_TWh!$B2116&amp;"400_"&amp;Data_TOT_TWh!$E2116,Data_RES_TWh!Y$9:Y$1496)</f>
        <v>0</v>
      </c>
      <c r="Z2116" s="13">
        <f>SUMIF(Data_IND_TWh!$A$9:$A$504,Data_TOT_TWh!$B2116&amp;"200_"&amp;Data_TOT_TWh!$E2116,Data_IND_TWh!Z$9:Z$504)+SUMIF(Data_TER_TWh!$A$9:$A$504,Data_TOT_TWh!$B2116&amp;"300_"&amp;Data_TOT_TWh!$E2116,Data_TER_TWh!Z$9:Z$504)+SUMIF(Data_RES_TWh!$A$9:$A$1496,Data_TOT_TWh!$B2116&amp;"400_"&amp;Data_TOT_TWh!$E2116,Data_RES_TWh!Z$9:Z$1496)</f>
        <v>0</v>
      </c>
      <c r="AA2116" s="46">
        <f>SUMIF(Data_IND_TWh!$A$9:$A$504,Data_TOT_TWh!$B2116&amp;"200_"&amp;Data_TOT_TWh!$E2116,Data_IND_TWh!AA$9:AA$504)+SUMIF(Data_TER_TWh!$A$9:$A$504,Data_TOT_TWh!$B2116&amp;"300_"&amp;Data_TOT_TWh!$E2116,Data_TER_TWh!AA$9:AA$504)+SUMIF(Data_RES_TWh!$A$9:$A$1496,Data_TOT_TWh!$B2116&amp;"400_"&amp;Data_TOT_TWh!$E2116,Data_RES_TWh!AA$9:AA$1496)</f>
        <v>0</v>
      </c>
      <c r="AC2116" s="13"/>
      <c r="AE2116" s="13"/>
      <c r="AF2116" s="13">
        <f>SUMIF(Data_IND_TWh!$A$9:$A$504,Data_TOT_TWh!$B2116&amp;"200_"&amp;Data_TOT_TWh!$E2116,Data_IND_TWh!AF$9:AF$504)+SUMIF(Data_TER_TWh!$A$9:$A$504,Data_TOT_TWh!$B2116&amp;"300_"&amp;Data_TOT_TWh!$E2116,Data_TER_TWh!AF$9:AF$504)+SUMIF(Data_RES_TWh!$A$9:$A$1496,Data_TOT_TWh!$B2116&amp;"400_"&amp;Data_TOT_TWh!$E2116,Data_RES_TWh!AF$9:AF$1496)</f>
        <v>0</v>
      </c>
      <c r="AG2116" s="13">
        <f>SUMIF(Data_IND_TWh!$A$9:$A$504,Data_TOT_TWh!$B2116&amp;"200_"&amp;Data_TOT_TWh!$E2116,Data_IND_TWh!AG$9:AG$504)+SUMIF(Data_TER_TWh!$A$9:$A$504,Data_TOT_TWh!$B2116&amp;"300_"&amp;Data_TOT_TWh!$E2116,Data_TER_TWh!AG$9:AG$504)+SUMIF(Data_RES_TWh!$A$9:$A$1496,Data_TOT_TWh!$B2116&amp;"400_"&amp;Data_TOT_TWh!$E2116,Data_RES_TWh!AG$9:AG$1496)</f>
        <v>0</v>
      </c>
      <c r="AH2116" s="46">
        <f>SUMIF(Data_IND_TWh!$A$9:$A$504,Data_TOT_TWh!$B2116&amp;"200_"&amp;Data_TOT_TWh!$E2116,Data_IND_TWh!AH$9:AH$504)+SUMIF(Data_TER_TWh!$A$9:$A$504,Data_TOT_TWh!$B2116&amp;"300_"&amp;Data_TOT_TWh!$E2116,Data_TER_TWh!AH$9:AH$504)+SUMIF(Data_RES_TWh!$A$9:$A$1496,Data_TOT_TWh!$B2116&amp;"400_"&amp;Data_TOT_TWh!$E2116,Data_RES_TWh!AH$9:AH$1496)</f>
        <v>0</v>
      </c>
      <c r="AJ2116" s="13"/>
      <c r="AL2116" s="9"/>
      <c r="AM2116" s="87"/>
      <c r="AN2116" s="87"/>
    </row>
    <row r="2117" spans="12:40">
      <c r="L2117" s="46"/>
      <c r="M2117" s="46"/>
      <c r="O2117" s="47"/>
      <c r="P2117" s="46"/>
      <c r="Q2117" s="46"/>
      <c r="R2117" s="37"/>
      <c r="S2117" s="13"/>
      <c r="U2117" s="13"/>
      <c r="W2117" s="13"/>
      <c r="X2117" s="13">
        <f>SUMIF(Data_IND_TWh!$A$9:$A$504,Data_TOT_TWh!$B2117&amp;"200_"&amp;Data_TOT_TWh!$E2117,Data_IND_TWh!X$9:X$504)+SUMIF(Data_TER_TWh!$A$9:$A$504,Data_TOT_TWh!$B2117&amp;"300_"&amp;Data_TOT_TWh!$E2117,Data_TER_TWh!X$9:X$504)+SUMIF(Data_RES_TWh!$A$9:$A$1496,Data_TOT_TWh!$B2117&amp;"400_"&amp;Data_TOT_TWh!$E2117,Data_RES_TWh!X$9:X$1496)</f>
        <v>0</v>
      </c>
      <c r="Y2117" s="13">
        <f>SUMIF(Data_IND_TWh!$A$9:$A$504,Data_TOT_TWh!$B2117&amp;"200_"&amp;Data_TOT_TWh!$E2117,Data_IND_TWh!Y$9:Y$504)+SUMIF(Data_TER_TWh!$A$9:$A$504,Data_TOT_TWh!$B2117&amp;"300_"&amp;Data_TOT_TWh!$E2117,Data_TER_TWh!Y$9:Y$504)+SUMIF(Data_RES_TWh!$A$9:$A$1496,Data_TOT_TWh!$B2117&amp;"400_"&amp;Data_TOT_TWh!$E2117,Data_RES_TWh!Y$9:Y$1496)</f>
        <v>0</v>
      </c>
      <c r="Z2117" s="13">
        <f>SUMIF(Data_IND_TWh!$A$9:$A$504,Data_TOT_TWh!$B2117&amp;"200_"&amp;Data_TOT_TWh!$E2117,Data_IND_TWh!Z$9:Z$504)+SUMIF(Data_TER_TWh!$A$9:$A$504,Data_TOT_TWh!$B2117&amp;"300_"&amp;Data_TOT_TWh!$E2117,Data_TER_TWh!Z$9:Z$504)+SUMIF(Data_RES_TWh!$A$9:$A$1496,Data_TOT_TWh!$B2117&amp;"400_"&amp;Data_TOT_TWh!$E2117,Data_RES_TWh!Z$9:Z$1496)</f>
        <v>0</v>
      </c>
      <c r="AA2117" s="46">
        <f>SUMIF(Data_IND_TWh!$A$9:$A$504,Data_TOT_TWh!$B2117&amp;"200_"&amp;Data_TOT_TWh!$E2117,Data_IND_TWh!AA$9:AA$504)+SUMIF(Data_TER_TWh!$A$9:$A$504,Data_TOT_TWh!$B2117&amp;"300_"&amp;Data_TOT_TWh!$E2117,Data_TER_TWh!AA$9:AA$504)+SUMIF(Data_RES_TWh!$A$9:$A$1496,Data_TOT_TWh!$B2117&amp;"400_"&amp;Data_TOT_TWh!$E2117,Data_RES_TWh!AA$9:AA$1496)</f>
        <v>0</v>
      </c>
      <c r="AC2117" s="13"/>
      <c r="AE2117" s="13"/>
      <c r="AF2117" s="13">
        <f>SUMIF(Data_IND_TWh!$A$9:$A$504,Data_TOT_TWh!$B2117&amp;"200_"&amp;Data_TOT_TWh!$E2117,Data_IND_TWh!AF$9:AF$504)+SUMIF(Data_TER_TWh!$A$9:$A$504,Data_TOT_TWh!$B2117&amp;"300_"&amp;Data_TOT_TWh!$E2117,Data_TER_TWh!AF$9:AF$504)+SUMIF(Data_RES_TWh!$A$9:$A$1496,Data_TOT_TWh!$B2117&amp;"400_"&amp;Data_TOT_TWh!$E2117,Data_RES_TWh!AF$9:AF$1496)</f>
        <v>0</v>
      </c>
      <c r="AG2117" s="13">
        <f>SUMIF(Data_IND_TWh!$A$9:$A$504,Data_TOT_TWh!$B2117&amp;"200_"&amp;Data_TOT_TWh!$E2117,Data_IND_TWh!AG$9:AG$504)+SUMIF(Data_TER_TWh!$A$9:$A$504,Data_TOT_TWh!$B2117&amp;"300_"&amp;Data_TOT_TWh!$E2117,Data_TER_TWh!AG$9:AG$504)+SUMIF(Data_RES_TWh!$A$9:$A$1496,Data_TOT_TWh!$B2117&amp;"400_"&amp;Data_TOT_TWh!$E2117,Data_RES_TWh!AG$9:AG$1496)</f>
        <v>0</v>
      </c>
      <c r="AH2117" s="46">
        <f>SUMIF(Data_IND_TWh!$A$9:$A$504,Data_TOT_TWh!$B2117&amp;"200_"&amp;Data_TOT_TWh!$E2117,Data_IND_TWh!AH$9:AH$504)+SUMIF(Data_TER_TWh!$A$9:$A$504,Data_TOT_TWh!$B2117&amp;"300_"&amp;Data_TOT_TWh!$E2117,Data_TER_TWh!AH$9:AH$504)+SUMIF(Data_RES_TWh!$A$9:$A$1496,Data_TOT_TWh!$B2117&amp;"400_"&amp;Data_TOT_TWh!$E2117,Data_RES_TWh!AH$9:AH$1496)</f>
        <v>0</v>
      </c>
      <c r="AJ2117" s="13"/>
      <c r="AL2117" s="9"/>
      <c r="AM2117" s="87"/>
      <c r="AN2117" s="87"/>
    </row>
    <row r="2118" spans="12:40">
      <c r="L2118" s="46"/>
      <c r="M2118" s="46"/>
      <c r="O2118" s="47"/>
      <c r="P2118" s="46"/>
      <c r="Q2118" s="46"/>
      <c r="R2118" s="37"/>
      <c r="S2118" s="13"/>
      <c r="U2118" s="13"/>
      <c r="W2118" s="13"/>
      <c r="X2118" s="13">
        <f>SUMIF(Data_IND_TWh!$A$9:$A$504,Data_TOT_TWh!$B2118&amp;"200_"&amp;Data_TOT_TWh!$E2118,Data_IND_TWh!X$9:X$504)+SUMIF(Data_TER_TWh!$A$9:$A$504,Data_TOT_TWh!$B2118&amp;"300_"&amp;Data_TOT_TWh!$E2118,Data_TER_TWh!X$9:X$504)+SUMIF(Data_RES_TWh!$A$9:$A$1496,Data_TOT_TWh!$B2118&amp;"400_"&amp;Data_TOT_TWh!$E2118,Data_RES_TWh!X$9:X$1496)</f>
        <v>0</v>
      </c>
      <c r="Y2118" s="13">
        <f>SUMIF(Data_IND_TWh!$A$9:$A$504,Data_TOT_TWh!$B2118&amp;"200_"&amp;Data_TOT_TWh!$E2118,Data_IND_TWh!Y$9:Y$504)+SUMIF(Data_TER_TWh!$A$9:$A$504,Data_TOT_TWh!$B2118&amp;"300_"&amp;Data_TOT_TWh!$E2118,Data_TER_TWh!Y$9:Y$504)+SUMIF(Data_RES_TWh!$A$9:$A$1496,Data_TOT_TWh!$B2118&amp;"400_"&amp;Data_TOT_TWh!$E2118,Data_RES_TWh!Y$9:Y$1496)</f>
        <v>0</v>
      </c>
      <c r="Z2118" s="13">
        <f>SUMIF(Data_IND_TWh!$A$9:$A$504,Data_TOT_TWh!$B2118&amp;"200_"&amp;Data_TOT_TWh!$E2118,Data_IND_TWh!Z$9:Z$504)+SUMIF(Data_TER_TWh!$A$9:$A$504,Data_TOT_TWh!$B2118&amp;"300_"&amp;Data_TOT_TWh!$E2118,Data_TER_TWh!Z$9:Z$504)+SUMIF(Data_RES_TWh!$A$9:$A$1496,Data_TOT_TWh!$B2118&amp;"400_"&amp;Data_TOT_TWh!$E2118,Data_RES_TWh!Z$9:Z$1496)</f>
        <v>0</v>
      </c>
      <c r="AA2118" s="46">
        <f>SUMIF(Data_IND_TWh!$A$9:$A$504,Data_TOT_TWh!$B2118&amp;"200_"&amp;Data_TOT_TWh!$E2118,Data_IND_TWh!AA$9:AA$504)+SUMIF(Data_TER_TWh!$A$9:$A$504,Data_TOT_TWh!$B2118&amp;"300_"&amp;Data_TOT_TWh!$E2118,Data_TER_TWh!AA$9:AA$504)+SUMIF(Data_RES_TWh!$A$9:$A$1496,Data_TOT_TWh!$B2118&amp;"400_"&amp;Data_TOT_TWh!$E2118,Data_RES_TWh!AA$9:AA$1496)</f>
        <v>0</v>
      </c>
      <c r="AC2118" s="13"/>
      <c r="AE2118" s="13"/>
      <c r="AF2118" s="13">
        <f>SUMIF(Data_IND_TWh!$A$9:$A$504,Data_TOT_TWh!$B2118&amp;"200_"&amp;Data_TOT_TWh!$E2118,Data_IND_TWh!AF$9:AF$504)+SUMIF(Data_TER_TWh!$A$9:$A$504,Data_TOT_TWh!$B2118&amp;"300_"&amp;Data_TOT_TWh!$E2118,Data_TER_TWh!AF$9:AF$504)+SUMIF(Data_RES_TWh!$A$9:$A$1496,Data_TOT_TWh!$B2118&amp;"400_"&amp;Data_TOT_TWh!$E2118,Data_RES_TWh!AF$9:AF$1496)</f>
        <v>0</v>
      </c>
      <c r="AG2118" s="13">
        <f>SUMIF(Data_IND_TWh!$A$9:$A$504,Data_TOT_TWh!$B2118&amp;"200_"&amp;Data_TOT_TWh!$E2118,Data_IND_TWh!AG$9:AG$504)+SUMIF(Data_TER_TWh!$A$9:$A$504,Data_TOT_TWh!$B2118&amp;"300_"&amp;Data_TOT_TWh!$E2118,Data_TER_TWh!AG$9:AG$504)+SUMIF(Data_RES_TWh!$A$9:$A$1496,Data_TOT_TWh!$B2118&amp;"400_"&amp;Data_TOT_TWh!$E2118,Data_RES_TWh!AG$9:AG$1496)</f>
        <v>0</v>
      </c>
      <c r="AH2118" s="46">
        <f>SUMIF(Data_IND_TWh!$A$9:$A$504,Data_TOT_TWh!$B2118&amp;"200_"&amp;Data_TOT_TWh!$E2118,Data_IND_TWh!AH$9:AH$504)+SUMIF(Data_TER_TWh!$A$9:$A$504,Data_TOT_TWh!$B2118&amp;"300_"&amp;Data_TOT_TWh!$E2118,Data_TER_TWh!AH$9:AH$504)+SUMIF(Data_RES_TWh!$A$9:$A$1496,Data_TOT_TWh!$B2118&amp;"400_"&amp;Data_TOT_TWh!$E2118,Data_RES_TWh!AH$9:AH$1496)</f>
        <v>0</v>
      </c>
      <c r="AJ2118" s="13"/>
      <c r="AL2118" s="9"/>
      <c r="AM2118" s="87"/>
      <c r="AN2118" s="87"/>
    </row>
    <row r="2119" spans="12:40">
      <c r="L2119" s="46"/>
      <c r="M2119" s="46"/>
      <c r="O2119" s="47"/>
      <c r="P2119" s="46"/>
      <c r="Q2119" s="46"/>
      <c r="R2119" s="37"/>
      <c r="S2119" s="13"/>
      <c r="U2119" s="13"/>
      <c r="W2119" s="13"/>
      <c r="X2119" s="13">
        <f>SUMIF(Data_IND_TWh!$A$9:$A$504,Data_TOT_TWh!$B2119&amp;"200_"&amp;Data_TOT_TWh!$E2119,Data_IND_TWh!X$9:X$504)+SUMIF(Data_TER_TWh!$A$9:$A$504,Data_TOT_TWh!$B2119&amp;"300_"&amp;Data_TOT_TWh!$E2119,Data_TER_TWh!X$9:X$504)+SUMIF(Data_RES_TWh!$A$9:$A$1496,Data_TOT_TWh!$B2119&amp;"400_"&amp;Data_TOT_TWh!$E2119,Data_RES_TWh!X$9:X$1496)</f>
        <v>0</v>
      </c>
      <c r="Y2119" s="13">
        <f>SUMIF(Data_IND_TWh!$A$9:$A$504,Data_TOT_TWh!$B2119&amp;"200_"&amp;Data_TOT_TWh!$E2119,Data_IND_TWh!Y$9:Y$504)+SUMIF(Data_TER_TWh!$A$9:$A$504,Data_TOT_TWh!$B2119&amp;"300_"&amp;Data_TOT_TWh!$E2119,Data_TER_TWh!Y$9:Y$504)+SUMIF(Data_RES_TWh!$A$9:$A$1496,Data_TOT_TWh!$B2119&amp;"400_"&amp;Data_TOT_TWh!$E2119,Data_RES_TWh!Y$9:Y$1496)</f>
        <v>0</v>
      </c>
      <c r="Z2119" s="13">
        <f>SUMIF(Data_IND_TWh!$A$9:$A$504,Data_TOT_TWh!$B2119&amp;"200_"&amp;Data_TOT_TWh!$E2119,Data_IND_TWh!Z$9:Z$504)+SUMIF(Data_TER_TWh!$A$9:$A$504,Data_TOT_TWh!$B2119&amp;"300_"&amp;Data_TOT_TWh!$E2119,Data_TER_TWh!Z$9:Z$504)+SUMIF(Data_RES_TWh!$A$9:$A$1496,Data_TOT_TWh!$B2119&amp;"400_"&amp;Data_TOT_TWh!$E2119,Data_RES_TWh!Z$9:Z$1496)</f>
        <v>0</v>
      </c>
      <c r="AA2119" s="46">
        <f>SUMIF(Data_IND_TWh!$A$9:$A$504,Data_TOT_TWh!$B2119&amp;"200_"&amp;Data_TOT_TWh!$E2119,Data_IND_TWh!AA$9:AA$504)+SUMIF(Data_TER_TWh!$A$9:$A$504,Data_TOT_TWh!$B2119&amp;"300_"&amp;Data_TOT_TWh!$E2119,Data_TER_TWh!AA$9:AA$504)+SUMIF(Data_RES_TWh!$A$9:$A$1496,Data_TOT_TWh!$B2119&amp;"400_"&amp;Data_TOT_TWh!$E2119,Data_RES_TWh!AA$9:AA$1496)</f>
        <v>0</v>
      </c>
      <c r="AC2119" s="13"/>
      <c r="AE2119" s="13"/>
      <c r="AF2119" s="13">
        <f>SUMIF(Data_IND_TWh!$A$9:$A$504,Data_TOT_TWh!$B2119&amp;"200_"&amp;Data_TOT_TWh!$E2119,Data_IND_TWh!AF$9:AF$504)+SUMIF(Data_TER_TWh!$A$9:$A$504,Data_TOT_TWh!$B2119&amp;"300_"&amp;Data_TOT_TWh!$E2119,Data_TER_TWh!AF$9:AF$504)+SUMIF(Data_RES_TWh!$A$9:$A$1496,Data_TOT_TWh!$B2119&amp;"400_"&amp;Data_TOT_TWh!$E2119,Data_RES_TWh!AF$9:AF$1496)</f>
        <v>0</v>
      </c>
      <c r="AG2119" s="13">
        <f>SUMIF(Data_IND_TWh!$A$9:$A$504,Data_TOT_TWh!$B2119&amp;"200_"&amp;Data_TOT_TWh!$E2119,Data_IND_TWh!AG$9:AG$504)+SUMIF(Data_TER_TWh!$A$9:$A$504,Data_TOT_TWh!$B2119&amp;"300_"&amp;Data_TOT_TWh!$E2119,Data_TER_TWh!AG$9:AG$504)+SUMIF(Data_RES_TWh!$A$9:$A$1496,Data_TOT_TWh!$B2119&amp;"400_"&amp;Data_TOT_TWh!$E2119,Data_RES_TWh!AG$9:AG$1496)</f>
        <v>0</v>
      </c>
      <c r="AH2119" s="46">
        <f>SUMIF(Data_IND_TWh!$A$9:$A$504,Data_TOT_TWh!$B2119&amp;"200_"&amp;Data_TOT_TWh!$E2119,Data_IND_TWh!AH$9:AH$504)+SUMIF(Data_TER_TWh!$A$9:$A$504,Data_TOT_TWh!$B2119&amp;"300_"&amp;Data_TOT_TWh!$E2119,Data_TER_TWh!AH$9:AH$504)+SUMIF(Data_RES_TWh!$A$9:$A$1496,Data_TOT_TWh!$B2119&amp;"400_"&amp;Data_TOT_TWh!$E2119,Data_RES_TWh!AH$9:AH$1496)</f>
        <v>0</v>
      </c>
      <c r="AJ2119" s="13"/>
      <c r="AL2119" s="9"/>
      <c r="AM2119" s="87"/>
      <c r="AN2119" s="87"/>
    </row>
    <row r="2120" spans="12:40">
      <c r="L2120" s="46"/>
      <c r="M2120" s="46"/>
      <c r="O2120" s="47"/>
      <c r="P2120" s="46"/>
      <c r="Q2120" s="46"/>
      <c r="R2120" s="37"/>
      <c r="S2120" s="13"/>
      <c r="U2120" s="13"/>
      <c r="W2120" s="13"/>
      <c r="X2120" s="13">
        <f>SUMIF(Data_IND_TWh!$A$9:$A$504,Data_TOT_TWh!$B2120&amp;"200_"&amp;Data_TOT_TWh!$E2120,Data_IND_TWh!X$9:X$504)+SUMIF(Data_TER_TWh!$A$9:$A$504,Data_TOT_TWh!$B2120&amp;"300_"&amp;Data_TOT_TWh!$E2120,Data_TER_TWh!X$9:X$504)+SUMIF(Data_RES_TWh!$A$9:$A$1496,Data_TOT_TWh!$B2120&amp;"400_"&amp;Data_TOT_TWh!$E2120,Data_RES_TWh!X$9:X$1496)</f>
        <v>0</v>
      </c>
      <c r="Y2120" s="13">
        <f>SUMIF(Data_IND_TWh!$A$9:$A$504,Data_TOT_TWh!$B2120&amp;"200_"&amp;Data_TOT_TWh!$E2120,Data_IND_TWh!Y$9:Y$504)+SUMIF(Data_TER_TWh!$A$9:$A$504,Data_TOT_TWh!$B2120&amp;"300_"&amp;Data_TOT_TWh!$E2120,Data_TER_TWh!Y$9:Y$504)+SUMIF(Data_RES_TWh!$A$9:$A$1496,Data_TOT_TWh!$B2120&amp;"400_"&amp;Data_TOT_TWh!$E2120,Data_RES_TWh!Y$9:Y$1496)</f>
        <v>0</v>
      </c>
      <c r="Z2120" s="13">
        <f>SUMIF(Data_IND_TWh!$A$9:$A$504,Data_TOT_TWh!$B2120&amp;"200_"&amp;Data_TOT_TWh!$E2120,Data_IND_TWh!Z$9:Z$504)+SUMIF(Data_TER_TWh!$A$9:$A$504,Data_TOT_TWh!$B2120&amp;"300_"&amp;Data_TOT_TWh!$E2120,Data_TER_TWh!Z$9:Z$504)+SUMIF(Data_RES_TWh!$A$9:$A$1496,Data_TOT_TWh!$B2120&amp;"400_"&amp;Data_TOT_TWh!$E2120,Data_RES_TWh!Z$9:Z$1496)</f>
        <v>0</v>
      </c>
      <c r="AA2120" s="46">
        <f>SUMIF(Data_IND_TWh!$A$9:$A$504,Data_TOT_TWh!$B2120&amp;"200_"&amp;Data_TOT_TWh!$E2120,Data_IND_TWh!AA$9:AA$504)+SUMIF(Data_TER_TWh!$A$9:$A$504,Data_TOT_TWh!$B2120&amp;"300_"&amp;Data_TOT_TWh!$E2120,Data_TER_TWh!AA$9:AA$504)+SUMIF(Data_RES_TWh!$A$9:$A$1496,Data_TOT_TWh!$B2120&amp;"400_"&amp;Data_TOT_TWh!$E2120,Data_RES_TWh!AA$9:AA$1496)</f>
        <v>0</v>
      </c>
      <c r="AC2120" s="13"/>
      <c r="AE2120" s="13"/>
      <c r="AF2120" s="13">
        <f>SUMIF(Data_IND_TWh!$A$9:$A$504,Data_TOT_TWh!$B2120&amp;"200_"&amp;Data_TOT_TWh!$E2120,Data_IND_TWh!AF$9:AF$504)+SUMIF(Data_TER_TWh!$A$9:$A$504,Data_TOT_TWh!$B2120&amp;"300_"&amp;Data_TOT_TWh!$E2120,Data_TER_TWh!AF$9:AF$504)+SUMIF(Data_RES_TWh!$A$9:$A$1496,Data_TOT_TWh!$B2120&amp;"400_"&amp;Data_TOT_TWh!$E2120,Data_RES_TWh!AF$9:AF$1496)</f>
        <v>0</v>
      </c>
      <c r="AG2120" s="13">
        <f>SUMIF(Data_IND_TWh!$A$9:$A$504,Data_TOT_TWh!$B2120&amp;"200_"&amp;Data_TOT_TWh!$E2120,Data_IND_TWh!AG$9:AG$504)+SUMIF(Data_TER_TWh!$A$9:$A$504,Data_TOT_TWh!$B2120&amp;"300_"&amp;Data_TOT_TWh!$E2120,Data_TER_TWh!AG$9:AG$504)+SUMIF(Data_RES_TWh!$A$9:$A$1496,Data_TOT_TWh!$B2120&amp;"400_"&amp;Data_TOT_TWh!$E2120,Data_RES_TWh!AG$9:AG$1496)</f>
        <v>0</v>
      </c>
      <c r="AH2120" s="46">
        <f>SUMIF(Data_IND_TWh!$A$9:$A$504,Data_TOT_TWh!$B2120&amp;"200_"&amp;Data_TOT_TWh!$E2120,Data_IND_TWh!AH$9:AH$504)+SUMIF(Data_TER_TWh!$A$9:$A$504,Data_TOT_TWh!$B2120&amp;"300_"&amp;Data_TOT_TWh!$E2120,Data_TER_TWh!AH$9:AH$504)+SUMIF(Data_RES_TWh!$A$9:$A$1496,Data_TOT_TWh!$B2120&amp;"400_"&amp;Data_TOT_TWh!$E2120,Data_RES_TWh!AH$9:AH$1496)</f>
        <v>0</v>
      </c>
      <c r="AJ2120" s="13"/>
      <c r="AL2120" s="9"/>
      <c r="AM2120" s="87"/>
      <c r="AN2120" s="87"/>
    </row>
    <row r="2121" spans="12:40">
      <c r="L2121" s="46"/>
      <c r="M2121" s="46"/>
      <c r="O2121" s="47"/>
      <c r="P2121" s="46"/>
      <c r="Q2121" s="46"/>
      <c r="R2121" s="37"/>
      <c r="S2121" s="13"/>
      <c r="U2121" s="13"/>
      <c r="W2121" s="13"/>
      <c r="X2121" s="13">
        <f>SUMIF(Data_IND_TWh!$A$9:$A$504,Data_TOT_TWh!$B2121&amp;"200_"&amp;Data_TOT_TWh!$E2121,Data_IND_TWh!X$9:X$504)+SUMIF(Data_TER_TWh!$A$9:$A$504,Data_TOT_TWh!$B2121&amp;"300_"&amp;Data_TOT_TWh!$E2121,Data_TER_TWh!X$9:X$504)+SUMIF(Data_RES_TWh!$A$9:$A$1496,Data_TOT_TWh!$B2121&amp;"400_"&amp;Data_TOT_TWh!$E2121,Data_RES_TWh!X$9:X$1496)</f>
        <v>0</v>
      </c>
      <c r="Y2121" s="13">
        <f>SUMIF(Data_IND_TWh!$A$9:$A$504,Data_TOT_TWh!$B2121&amp;"200_"&amp;Data_TOT_TWh!$E2121,Data_IND_TWh!Y$9:Y$504)+SUMIF(Data_TER_TWh!$A$9:$A$504,Data_TOT_TWh!$B2121&amp;"300_"&amp;Data_TOT_TWh!$E2121,Data_TER_TWh!Y$9:Y$504)+SUMIF(Data_RES_TWh!$A$9:$A$1496,Data_TOT_TWh!$B2121&amp;"400_"&amp;Data_TOT_TWh!$E2121,Data_RES_TWh!Y$9:Y$1496)</f>
        <v>0</v>
      </c>
      <c r="Z2121" s="13">
        <f>SUMIF(Data_IND_TWh!$A$9:$A$504,Data_TOT_TWh!$B2121&amp;"200_"&amp;Data_TOT_TWh!$E2121,Data_IND_TWh!Z$9:Z$504)+SUMIF(Data_TER_TWh!$A$9:$A$504,Data_TOT_TWh!$B2121&amp;"300_"&amp;Data_TOT_TWh!$E2121,Data_TER_TWh!Z$9:Z$504)+SUMIF(Data_RES_TWh!$A$9:$A$1496,Data_TOT_TWh!$B2121&amp;"400_"&amp;Data_TOT_TWh!$E2121,Data_RES_TWh!Z$9:Z$1496)</f>
        <v>0</v>
      </c>
      <c r="AA2121" s="46">
        <f>SUMIF(Data_IND_TWh!$A$9:$A$504,Data_TOT_TWh!$B2121&amp;"200_"&amp;Data_TOT_TWh!$E2121,Data_IND_TWh!AA$9:AA$504)+SUMIF(Data_TER_TWh!$A$9:$A$504,Data_TOT_TWh!$B2121&amp;"300_"&amp;Data_TOT_TWh!$E2121,Data_TER_TWh!AA$9:AA$504)+SUMIF(Data_RES_TWh!$A$9:$A$1496,Data_TOT_TWh!$B2121&amp;"400_"&amp;Data_TOT_TWh!$E2121,Data_RES_TWh!AA$9:AA$1496)</f>
        <v>0</v>
      </c>
      <c r="AC2121" s="13"/>
      <c r="AE2121" s="13"/>
      <c r="AF2121" s="13">
        <f>SUMIF(Data_IND_TWh!$A$9:$A$504,Data_TOT_TWh!$B2121&amp;"200_"&amp;Data_TOT_TWh!$E2121,Data_IND_TWh!AF$9:AF$504)+SUMIF(Data_TER_TWh!$A$9:$A$504,Data_TOT_TWh!$B2121&amp;"300_"&amp;Data_TOT_TWh!$E2121,Data_TER_TWh!AF$9:AF$504)+SUMIF(Data_RES_TWh!$A$9:$A$1496,Data_TOT_TWh!$B2121&amp;"400_"&amp;Data_TOT_TWh!$E2121,Data_RES_TWh!AF$9:AF$1496)</f>
        <v>0</v>
      </c>
      <c r="AG2121" s="13">
        <f>SUMIF(Data_IND_TWh!$A$9:$A$504,Data_TOT_TWh!$B2121&amp;"200_"&amp;Data_TOT_TWh!$E2121,Data_IND_TWh!AG$9:AG$504)+SUMIF(Data_TER_TWh!$A$9:$A$504,Data_TOT_TWh!$B2121&amp;"300_"&amp;Data_TOT_TWh!$E2121,Data_TER_TWh!AG$9:AG$504)+SUMIF(Data_RES_TWh!$A$9:$A$1496,Data_TOT_TWh!$B2121&amp;"400_"&amp;Data_TOT_TWh!$E2121,Data_RES_TWh!AG$9:AG$1496)</f>
        <v>0</v>
      </c>
      <c r="AH2121" s="46">
        <f>SUMIF(Data_IND_TWh!$A$9:$A$504,Data_TOT_TWh!$B2121&amp;"200_"&amp;Data_TOT_TWh!$E2121,Data_IND_TWh!AH$9:AH$504)+SUMIF(Data_TER_TWh!$A$9:$A$504,Data_TOT_TWh!$B2121&amp;"300_"&amp;Data_TOT_TWh!$E2121,Data_TER_TWh!AH$9:AH$504)+SUMIF(Data_RES_TWh!$A$9:$A$1496,Data_TOT_TWh!$B2121&amp;"400_"&amp;Data_TOT_TWh!$E2121,Data_RES_TWh!AH$9:AH$1496)</f>
        <v>0</v>
      </c>
      <c r="AJ2121" s="13"/>
      <c r="AL2121" s="9"/>
      <c r="AM2121" s="87"/>
      <c r="AN2121" s="87"/>
    </row>
    <row r="2122" spans="12:40">
      <c r="L2122" s="46"/>
      <c r="M2122" s="46"/>
      <c r="O2122" s="47"/>
      <c r="P2122" s="46"/>
      <c r="Q2122" s="46"/>
      <c r="R2122" s="37"/>
      <c r="S2122" s="13"/>
      <c r="U2122" s="13"/>
      <c r="W2122" s="13"/>
      <c r="X2122" s="13">
        <f>SUMIF(Data_IND_TWh!$A$9:$A$504,Data_TOT_TWh!$B2122&amp;"200_"&amp;Data_TOT_TWh!$E2122,Data_IND_TWh!X$9:X$504)+SUMIF(Data_TER_TWh!$A$9:$A$504,Data_TOT_TWh!$B2122&amp;"300_"&amp;Data_TOT_TWh!$E2122,Data_TER_TWh!X$9:X$504)+SUMIF(Data_RES_TWh!$A$9:$A$1496,Data_TOT_TWh!$B2122&amp;"400_"&amp;Data_TOT_TWh!$E2122,Data_RES_TWh!X$9:X$1496)</f>
        <v>0</v>
      </c>
      <c r="Y2122" s="13">
        <f>SUMIF(Data_IND_TWh!$A$9:$A$504,Data_TOT_TWh!$B2122&amp;"200_"&amp;Data_TOT_TWh!$E2122,Data_IND_TWh!Y$9:Y$504)+SUMIF(Data_TER_TWh!$A$9:$A$504,Data_TOT_TWh!$B2122&amp;"300_"&amp;Data_TOT_TWh!$E2122,Data_TER_TWh!Y$9:Y$504)+SUMIF(Data_RES_TWh!$A$9:$A$1496,Data_TOT_TWh!$B2122&amp;"400_"&amp;Data_TOT_TWh!$E2122,Data_RES_TWh!Y$9:Y$1496)</f>
        <v>0</v>
      </c>
      <c r="Z2122" s="13">
        <f>SUMIF(Data_IND_TWh!$A$9:$A$504,Data_TOT_TWh!$B2122&amp;"200_"&amp;Data_TOT_TWh!$E2122,Data_IND_TWh!Z$9:Z$504)+SUMIF(Data_TER_TWh!$A$9:$A$504,Data_TOT_TWh!$B2122&amp;"300_"&amp;Data_TOT_TWh!$E2122,Data_TER_TWh!Z$9:Z$504)+SUMIF(Data_RES_TWh!$A$9:$A$1496,Data_TOT_TWh!$B2122&amp;"400_"&amp;Data_TOT_TWh!$E2122,Data_RES_TWh!Z$9:Z$1496)</f>
        <v>0</v>
      </c>
      <c r="AA2122" s="46">
        <f>SUMIF(Data_IND_TWh!$A$9:$A$504,Data_TOT_TWh!$B2122&amp;"200_"&amp;Data_TOT_TWh!$E2122,Data_IND_TWh!AA$9:AA$504)+SUMIF(Data_TER_TWh!$A$9:$A$504,Data_TOT_TWh!$B2122&amp;"300_"&amp;Data_TOT_TWh!$E2122,Data_TER_TWh!AA$9:AA$504)+SUMIF(Data_RES_TWh!$A$9:$A$1496,Data_TOT_TWh!$B2122&amp;"400_"&amp;Data_TOT_TWh!$E2122,Data_RES_TWh!AA$9:AA$1496)</f>
        <v>0</v>
      </c>
      <c r="AC2122" s="13"/>
      <c r="AE2122" s="13"/>
      <c r="AF2122" s="13">
        <f>SUMIF(Data_IND_TWh!$A$9:$A$504,Data_TOT_TWh!$B2122&amp;"200_"&amp;Data_TOT_TWh!$E2122,Data_IND_TWh!AF$9:AF$504)+SUMIF(Data_TER_TWh!$A$9:$A$504,Data_TOT_TWh!$B2122&amp;"300_"&amp;Data_TOT_TWh!$E2122,Data_TER_TWh!AF$9:AF$504)+SUMIF(Data_RES_TWh!$A$9:$A$1496,Data_TOT_TWh!$B2122&amp;"400_"&amp;Data_TOT_TWh!$E2122,Data_RES_TWh!AF$9:AF$1496)</f>
        <v>0</v>
      </c>
      <c r="AG2122" s="13">
        <f>SUMIF(Data_IND_TWh!$A$9:$A$504,Data_TOT_TWh!$B2122&amp;"200_"&amp;Data_TOT_TWh!$E2122,Data_IND_TWh!AG$9:AG$504)+SUMIF(Data_TER_TWh!$A$9:$A$504,Data_TOT_TWh!$B2122&amp;"300_"&amp;Data_TOT_TWh!$E2122,Data_TER_TWh!AG$9:AG$504)+SUMIF(Data_RES_TWh!$A$9:$A$1496,Data_TOT_TWh!$B2122&amp;"400_"&amp;Data_TOT_TWh!$E2122,Data_RES_TWh!AG$9:AG$1496)</f>
        <v>0</v>
      </c>
      <c r="AH2122" s="46">
        <f>SUMIF(Data_IND_TWh!$A$9:$A$504,Data_TOT_TWh!$B2122&amp;"200_"&amp;Data_TOT_TWh!$E2122,Data_IND_TWh!AH$9:AH$504)+SUMIF(Data_TER_TWh!$A$9:$A$504,Data_TOT_TWh!$B2122&amp;"300_"&amp;Data_TOT_TWh!$E2122,Data_TER_TWh!AH$9:AH$504)+SUMIF(Data_RES_TWh!$A$9:$A$1496,Data_TOT_TWh!$B2122&amp;"400_"&amp;Data_TOT_TWh!$E2122,Data_RES_TWh!AH$9:AH$1496)</f>
        <v>0</v>
      </c>
      <c r="AJ2122" s="13"/>
      <c r="AL2122" s="9"/>
      <c r="AM2122" s="87"/>
      <c r="AN2122" s="87"/>
    </row>
    <row r="2123" spans="12:40">
      <c r="L2123" s="46"/>
      <c r="M2123" s="46"/>
      <c r="O2123" s="47"/>
      <c r="P2123" s="46"/>
      <c r="Q2123" s="46"/>
      <c r="R2123" s="37"/>
      <c r="S2123" s="13"/>
      <c r="U2123" s="13"/>
      <c r="W2123" s="13"/>
      <c r="X2123" s="13">
        <f>SUMIF(Data_IND_TWh!$A$9:$A$504,Data_TOT_TWh!$B2123&amp;"200_"&amp;Data_TOT_TWh!$E2123,Data_IND_TWh!X$9:X$504)+SUMIF(Data_TER_TWh!$A$9:$A$504,Data_TOT_TWh!$B2123&amp;"300_"&amp;Data_TOT_TWh!$E2123,Data_TER_TWh!X$9:X$504)+SUMIF(Data_RES_TWh!$A$9:$A$1496,Data_TOT_TWh!$B2123&amp;"400_"&amp;Data_TOT_TWh!$E2123,Data_RES_TWh!X$9:X$1496)</f>
        <v>0</v>
      </c>
      <c r="Y2123" s="13">
        <f>SUMIF(Data_IND_TWh!$A$9:$A$504,Data_TOT_TWh!$B2123&amp;"200_"&amp;Data_TOT_TWh!$E2123,Data_IND_TWh!Y$9:Y$504)+SUMIF(Data_TER_TWh!$A$9:$A$504,Data_TOT_TWh!$B2123&amp;"300_"&amp;Data_TOT_TWh!$E2123,Data_TER_TWh!Y$9:Y$504)+SUMIF(Data_RES_TWh!$A$9:$A$1496,Data_TOT_TWh!$B2123&amp;"400_"&amp;Data_TOT_TWh!$E2123,Data_RES_TWh!Y$9:Y$1496)</f>
        <v>0</v>
      </c>
      <c r="Z2123" s="13">
        <f>SUMIF(Data_IND_TWh!$A$9:$A$504,Data_TOT_TWh!$B2123&amp;"200_"&amp;Data_TOT_TWh!$E2123,Data_IND_TWh!Z$9:Z$504)+SUMIF(Data_TER_TWh!$A$9:$A$504,Data_TOT_TWh!$B2123&amp;"300_"&amp;Data_TOT_TWh!$E2123,Data_TER_TWh!Z$9:Z$504)+SUMIF(Data_RES_TWh!$A$9:$A$1496,Data_TOT_TWh!$B2123&amp;"400_"&amp;Data_TOT_TWh!$E2123,Data_RES_TWh!Z$9:Z$1496)</f>
        <v>0</v>
      </c>
      <c r="AA2123" s="46">
        <f>SUMIF(Data_IND_TWh!$A$9:$A$504,Data_TOT_TWh!$B2123&amp;"200_"&amp;Data_TOT_TWh!$E2123,Data_IND_TWh!AA$9:AA$504)+SUMIF(Data_TER_TWh!$A$9:$A$504,Data_TOT_TWh!$B2123&amp;"300_"&amp;Data_TOT_TWh!$E2123,Data_TER_TWh!AA$9:AA$504)+SUMIF(Data_RES_TWh!$A$9:$A$1496,Data_TOT_TWh!$B2123&amp;"400_"&amp;Data_TOT_TWh!$E2123,Data_RES_TWh!AA$9:AA$1496)</f>
        <v>0</v>
      </c>
      <c r="AC2123" s="13"/>
      <c r="AE2123" s="13"/>
      <c r="AF2123" s="13">
        <f>SUMIF(Data_IND_TWh!$A$9:$A$504,Data_TOT_TWh!$B2123&amp;"200_"&amp;Data_TOT_TWh!$E2123,Data_IND_TWh!AF$9:AF$504)+SUMIF(Data_TER_TWh!$A$9:$A$504,Data_TOT_TWh!$B2123&amp;"300_"&amp;Data_TOT_TWh!$E2123,Data_TER_TWh!AF$9:AF$504)+SUMIF(Data_RES_TWh!$A$9:$A$1496,Data_TOT_TWh!$B2123&amp;"400_"&amp;Data_TOT_TWh!$E2123,Data_RES_TWh!AF$9:AF$1496)</f>
        <v>0</v>
      </c>
      <c r="AG2123" s="13">
        <f>SUMIF(Data_IND_TWh!$A$9:$A$504,Data_TOT_TWh!$B2123&amp;"200_"&amp;Data_TOT_TWh!$E2123,Data_IND_TWh!AG$9:AG$504)+SUMIF(Data_TER_TWh!$A$9:$A$504,Data_TOT_TWh!$B2123&amp;"300_"&amp;Data_TOT_TWh!$E2123,Data_TER_TWh!AG$9:AG$504)+SUMIF(Data_RES_TWh!$A$9:$A$1496,Data_TOT_TWh!$B2123&amp;"400_"&amp;Data_TOT_TWh!$E2123,Data_RES_TWh!AG$9:AG$1496)</f>
        <v>0</v>
      </c>
      <c r="AH2123" s="46">
        <f>SUMIF(Data_IND_TWh!$A$9:$A$504,Data_TOT_TWh!$B2123&amp;"200_"&amp;Data_TOT_TWh!$E2123,Data_IND_TWh!AH$9:AH$504)+SUMIF(Data_TER_TWh!$A$9:$A$504,Data_TOT_TWh!$B2123&amp;"300_"&amp;Data_TOT_TWh!$E2123,Data_TER_TWh!AH$9:AH$504)+SUMIF(Data_RES_TWh!$A$9:$A$1496,Data_TOT_TWh!$B2123&amp;"400_"&amp;Data_TOT_TWh!$E2123,Data_RES_TWh!AH$9:AH$1496)</f>
        <v>0</v>
      </c>
      <c r="AJ2123" s="13"/>
      <c r="AL2123" s="9"/>
      <c r="AM2123" s="87"/>
      <c r="AN2123" s="87"/>
    </row>
    <row r="2124" spans="12:40">
      <c r="L2124" s="46"/>
      <c r="M2124" s="46"/>
      <c r="O2124" s="47"/>
      <c r="P2124" s="46"/>
      <c r="Q2124" s="46"/>
      <c r="R2124" s="37"/>
      <c r="S2124" s="13"/>
      <c r="U2124" s="13"/>
      <c r="W2124" s="13"/>
      <c r="X2124" s="13">
        <f>SUMIF(Data_IND_TWh!$A$9:$A$504,Data_TOT_TWh!$B2124&amp;"200_"&amp;Data_TOT_TWh!$E2124,Data_IND_TWh!X$9:X$504)+SUMIF(Data_TER_TWh!$A$9:$A$504,Data_TOT_TWh!$B2124&amp;"300_"&amp;Data_TOT_TWh!$E2124,Data_TER_TWh!X$9:X$504)+SUMIF(Data_RES_TWh!$A$9:$A$1496,Data_TOT_TWh!$B2124&amp;"400_"&amp;Data_TOT_TWh!$E2124,Data_RES_TWh!X$9:X$1496)</f>
        <v>0</v>
      </c>
      <c r="Y2124" s="13">
        <f>SUMIF(Data_IND_TWh!$A$9:$A$504,Data_TOT_TWh!$B2124&amp;"200_"&amp;Data_TOT_TWh!$E2124,Data_IND_TWh!Y$9:Y$504)+SUMIF(Data_TER_TWh!$A$9:$A$504,Data_TOT_TWh!$B2124&amp;"300_"&amp;Data_TOT_TWh!$E2124,Data_TER_TWh!Y$9:Y$504)+SUMIF(Data_RES_TWh!$A$9:$A$1496,Data_TOT_TWh!$B2124&amp;"400_"&amp;Data_TOT_TWh!$E2124,Data_RES_TWh!Y$9:Y$1496)</f>
        <v>0</v>
      </c>
      <c r="Z2124" s="13">
        <f>SUMIF(Data_IND_TWh!$A$9:$A$504,Data_TOT_TWh!$B2124&amp;"200_"&amp;Data_TOT_TWh!$E2124,Data_IND_TWh!Z$9:Z$504)+SUMIF(Data_TER_TWh!$A$9:$A$504,Data_TOT_TWh!$B2124&amp;"300_"&amp;Data_TOT_TWh!$E2124,Data_TER_TWh!Z$9:Z$504)+SUMIF(Data_RES_TWh!$A$9:$A$1496,Data_TOT_TWh!$B2124&amp;"400_"&amp;Data_TOT_TWh!$E2124,Data_RES_TWh!Z$9:Z$1496)</f>
        <v>0</v>
      </c>
      <c r="AA2124" s="46">
        <f>SUMIF(Data_IND_TWh!$A$9:$A$504,Data_TOT_TWh!$B2124&amp;"200_"&amp;Data_TOT_TWh!$E2124,Data_IND_TWh!AA$9:AA$504)+SUMIF(Data_TER_TWh!$A$9:$A$504,Data_TOT_TWh!$B2124&amp;"300_"&amp;Data_TOT_TWh!$E2124,Data_TER_TWh!AA$9:AA$504)+SUMIF(Data_RES_TWh!$A$9:$A$1496,Data_TOT_TWh!$B2124&amp;"400_"&amp;Data_TOT_TWh!$E2124,Data_RES_TWh!AA$9:AA$1496)</f>
        <v>0</v>
      </c>
      <c r="AC2124" s="13"/>
      <c r="AE2124" s="13"/>
      <c r="AF2124" s="13">
        <f>SUMIF(Data_IND_TWh!$A$9:$A$504,Data_TOT_TWh!$B2124&amp;"200_"&amp;Data_TOT_TWh!$E2124,Data_IND_TWh!AF$9:AF$504)+SUMIF(Data_TER_TWh!$A$9:$A$504,Data_TOT_TWh!$B2124&amp;"300_"&amp;Data_TOT_TWh!$E2124,Data_TER_TWh!AF$9:AF$504)+SUMIF(Data_RES_TWh!$A$9:$A$1496,Data_TOT_TWh!$B2124&amp;"400_"&amp;Data_TOT_TWh!$E2124,Data_RES_TWh!AF$9:AF$1496)</f>
        <v>0</v>
      </c>
      <c r="AG2124" s="13">
        <f>SUMIF(Data_IND_TWh!$A$9:$A$504,Data_TOT_TWh!$B2124&amp;"200_"&amp;Data_TOT_TWh!$E2124,Data_IND_TWh!AG$9:AG$504)+SUMIF(Data_TER_TWh!$A$9:$A$504,Data_TOT_TWh!$B2124&amp;"300_"&amp;Data_TOT_TWh!$E2124,Data_TER_TWh!AG$9:AG$504)+SUMIF(Data_RES_TWh!$A$9:$A$1496,Data_TOT_TWh!$B2124&amp;"400_"&amp;Data_TOT_TWh!$E2124,Data_RES_TWh!AG$9:AG$1496)</f>
        <v>0</v>
      </c>
      <c r="AH2124" s="46">
        <f>SUMIF(Data_IND_TWh!$A$9:$A$504,Data_TOT_TWh!$B2124&amp;"200_"&amp;Data_TOT_TWh!$E2124,Data_IND_TWh!AH$9:AH$504)+SUMIF(Data_TER_TWh!$A$9:$A$504,Data_TOT_TWh!$B2124&amp;"300_"&amp;Data_TOT_TWh!$E2124,Data_TER_TWh!AH$9:AH$504)+SUMIF(Data_RES_TWh!$A$9:$A$1496,Data_TOT_TWh!$B2124&amp;"400_"&amp;Data_TOT_TWh!$E2124,Data_RES_TWh!AH$9:AH$1496)</f>
        <v>0</v>
      </c>
      <c r="AJ2124" s="13"/>
      <c r="AL2124" s="9"/>
      <c r="AM2124" s="87"/>
      <c r="AN2124" s="87"/>
    </row>
    <row r="2125" spans="12:40">
      <c r="L2125" s="46"/>
      <c r="M2125" s="46"/>
      <c r="O2125" s="47"/>
      <c r="P2125" s="46"/>
      <c r="Q2125" s="46"/>
      <c r="R2125" s="37"/>
      <c r="S2125" s="13"/>
      <c r="U2125" s="13"/>
      <c r="W2125" s="13"/>
      <c r="X2125" s="13">
        <f>SUMIF(Data_IND_TWh!$A$9:$A$504,Data_TOT_TWh!$B2125&amp;"200_"&amp;Data_TOT_TWh!$E2125,Data_IND_TWh!X$9:X$504)+SUMIF(Data_TER_TWh!$A$9:$A$504,Data_TOT_TWh!$B2125&amp;"300_"&amp;Data_TOT_TWh!$E2125,Data_TER_TWh!X$9:X$504)+SUMIF(Data_RES_TWh!$A$9:$A$1496,Data_TOT_TWh!$B2125&amp;"400_"&amp;Data_TOT_TWh!$E2125,Data_RES_TWh!X$9:X$1496)</f>
        <v>0</v>
      </c>
      <c r="Y2125" s="13">
        <f>SUMIF(Data_IND_TWh!$A$9:$A$504,Data_TOT_TWh!$B2125&amp;"200_"&amp;Data_TOT_TWh!$E2125,Data_IND_TWh!Y$9:Y$504)+SUMIF(Data_TER_TWh!$A$9:$A$504,Data_TOT_TWh!$B2125&amp;"300_"&amp;Data_TOT_TWh!$E2125,Data_TER_TWh!Y$9:Y$504)+SUMIF(Data_RES_TWh!$A$9:$A$1496,Data_TOT_TWh!$B2125&amp;"400_"&amp;Data_TOT_TWh!$E2125,Data_RES_TWh!Y$9:Y$1496)</f>
        <v>0</v>
      </c>
      <c r="Z2125" s="13">
        <f>SUMIF(Data_IND_TWh!$A$9:$A$504,Data_TOT_TWh!$B2125&amp;"200_"&amp;Data_TOT_TWh!$E2125,Data_IND_TWh!Z$9:Z$504)+SUMIF(Data_TER_TWh!$A$9:$A$504,Data_TOT_TWh!$B2125&amp;"300_"&amp;Data_TOT_TWh!$E2125,Data_TER_TWh!Z$9:Z$504)+SUMIF(Data_RES_TWh!$A$9:$A$1496,Data_TOT_TWh!$B2125&amp;"400_"&amp;Data_TOT_TWh!$E2125,Data_RES_TWh!Z$9:Z$1496)</f>
        <v>0</v>
      </c>
      <c r="AA2125" s="46">
        <f>SUMIF(Data_IND_TWh!$A$9:$A$504,Data_TOT_TWh!$B2125&amp;"200_"&amp;Data_TOT_TWh!$E2125,Data_IND_TWh!AA$9:AA$504)+SUMIF(Data_TER_TWh!$A$9:$A$504,Data_TOT_TWh!$B2125&amp;"300_"&amp;Data_TOT_TWh!$E2125,Data_TER_TWh!AA$9:AA$504)+SUMIF(Data_RES_TWh!$A$9:$A$1496,Data_TOT_TWh!$B2125&amp;"400_"&amp;Data_TOT_TWh!$E2125,Data_RES_TWh!AA$9:AA$1496)</f>
        <v>0</v>
      </c>
      <c r="AC2125" s="13"/>
      <c r="AE2125" s="13"/>
      <c r="AF2125" s="13">
        <f>SUMIF(Data_IND_TWh!$A$9:$A$504,Data_TOT_TWh!$B2125&amp;"200_"&amp;Data_TOT_TWh!$E2125,Data_IND_TWh!AF$9:AF$504)+SUMIF(Data_TER_TWh!$A$9:$A$504,Data_TOT_TWh!$B2125&amp;"300_"&amp;Data_TOT_TWh!$E2125,Data_TER_TWh!AF$9:AF$504)+SUMIF(Data_RES_TWh!$A$9:$A$1496,Data_TOT_TWh!$B2125&amp;"400_"&amp;Data_TOT_TWh!$E2125,Data_RES_TWh!AF$9:AF$1496)</f>
        <v>0</v>
      </c>
      <c r="AG2125" s="13">
        <f>SUMIF(Data_IND_TWh!$A$9:$A$504,Data_TOT_TWh!$B2125&amp;"200_"&amp;Data_TOT_TWh!$E2125,Data_IND_TWh!AG$9:AG$504)+SUMIF(Data_TER_TWh!$A$9:$A$504,Data_TOT_TWh!$B2125&amp;"300_"&amp;Data_TOT_TWh!$E2125,Data_TER_TWh!AG$9:AG$504)+SUMIF(Data_RES_TWh!$A$9:$A$1496,Data_TOT_TWh!$B2125&amp;"400_"&amp;Data_TOT_TWh!$E2125,Data_RES_TWh!AG$9:AG$1496)</f>
        <v>0</v>
      </c>
      <c r="AH2125" s="46">
        <f>SUMIF(Data_IND_TWh!$A$9:$A$504,Data_TOT_TWh!$B2125&amp;"200_"&amp;Data_TOT_TWh!$E2125,Data_IND_TWh!AH$9:AH$504)+SUMIF(Data_TER_TWh!$A$9:$A$504,Data_TOT_TWh!$B2125&amp;"300_"&amp;Data_TOT_TWh!$E2125,Data_TER_TWh!AH$9:AH$504)+SUMIF(Data_RES_TWh!$A$9:$A$1496,Data_TOT_TWh!$B2125&amp;"400_"&amp;Data_TOT_TWh!$E2125,Data_RES_TWh!AH$9:AH$1496)</f>
        <v>0</v>
      </c>
      <c r="AJ2125" s="13"/>
      <c r="AL2125" s="9"/>
      <c r="AM2125" s="87"/>
      <c r="AN2125" s="87"/>
    </row>
    <row r="2126" spans="12:40">
      <c r="L2126" s="46"/>
      <c r="M2126" s="46"/>
      <c r="O2126" s="47"/>
      <c r="P2126" s="46"/>
      <c r="Q2126" s="46"/>
      <c r="R2126" s="37"/>
      <c r="S2126" s="13"/>
      <c r="U2126" s="13"/>
      <c r="W2126" s="13"/>
      <c r="X2126" s="13">
        <f>SUMIF(Data_IND_TWh!$A$9:$A$504,Data_TOT_TWh!$B2126&amp;"200_"&amp;Data_TOT_TWh!$E2126,Data_IND_TWh!X$9:X$504)+SUMIF(Data_TER_TWh!$A$9:$A$504,Data_TOT_TWh!$B2126&amp;"300_"&amp;Data_TOT_TWh!$E2126,Data_TER_TWh!X$9:X$504)+SUMIF(Data_RES_TWh!$A$9:$A$1496,Data_TOT_TWh!$B2126&amp;"400_"&amp;Data_TOT_TWh!$E2126,Data_RES_TWh!X$9:X$1496)</f>
        <v>0</v>
      </c>
      <c r="Y2126" s="13">
        <f>SUMIF(Data_IND_TWh!$A$9:$A$504,Data_TOT_TWh!$B2126&amp;"200_"&amp;Data_TOT_TWh!$E2126,Data_IND_TWh!Y$9:Y$504)+SUMIF(Data_TER_TWh!$A$9:$A$504,Data_TOT_TWh!$B2126&amp;"300_"&amp;Data_TOT_TWh!$E2126,Data_TER_TWh!Y$9:Y$504)+SUMIF(Data_RES_TWh!$A$9:$A$1496,Data_TOT_TWh!$B2126&amp;"400_"&amp;Data_TOT_TWh!$E2126,Data_RES_TWh!Y$9:Y$1496)</f>
        <v>0</v>
      </c>
      <c r="Z2126" s="13">
        <f>SUMIF(Data_IND_TWh!$A$9:$A$504,Data_TOT_TWh!$B2126&amp;"200_"&amp;Data_TOT_TWh!$E2126,Data_IND_TWh!Z$9:Z$504)+SUMIF(Data_TER_TWh!$A$9:$A$504,Data_TOT_TWh!$B2126&amp;"300_"&amp;Data_TOT_TWh!$E2126,Data_TER_TWh!Z$9:Z$504)+SUMIF(Data_RES_TWh!$A$9:$A$1496,Data_TOT_TWh!$B2126&amp;"400_"&amp;Data_TOT_TWh!$E2126,Data_RES_TWh!Z$9:Z$1496)</f>
        <v>0</v>
      </c>
      <c r="AA2126" s="46">
        <f>SUMIF(Data_IND_TWh!$A$9:$A$504,Data_TOT_TWh!$B2126&amp;"200_"&amp;Data_TOT_TWh!$E2126,Data_IND_TWh!AA$9:AA$504)+SUMIF(Data_TER_TWh!$A$9:$A$504,Data_TOT_TWh!$B2126&amp;"300_"&amp;Data_TOT_TWh!$E2126,Data_TER_TWh!AA$9:AA$504)+SUMIF(Data_RES_TWh!$A$9:$A$1496,Data_TOT_TWh!$B2126&amp;"400_"&amp;Data_TOT_TWh!$E2126,Data_RES_TWh!AA$9:AA$1496)</f>
        <v>0</v>
      </c>
      <c r="AC2126" s="13"/>
      <c r="AE2126" s="13"/>
      <c r="AF2126" s="13">
        <f>SUMIF(Data_IND_TWh!$A$9:$A$504,Data_TOT_TWh!$B2126&amp;"200_"&amp;Data_TOT_TWh!$E2126,Data_IND_TWh!AF$9:AF$504)+SUMIF(Data_TER_TWh!$A$9:$A$504,Data_TOT_TWh!$B2126&amp;"300_"&amp;Data_TOT_TWh!$E2126,Data_TER_TWh!AF$9:AF$504)+SUMIF(Data_RES_TWh!$A$9:$A$1496,Data_TOT_TWh!$B2126&amp;"400_"&amp;Data_TOT_TWh!$E2126,Data_RES_TWh!AF$9:AF$1496)</f>
        <v>0</v>
      </c>
      <c r="AG2126" s="13">
        <f>SUMIF(Data_IND_TWh!$A$9:$A$504,Data_TOT_TWh!$B2126&amp;"200_"&amp;Data_TOT_TWh!$E2126,Data_IND_TWh!AG$9:AG$504)+SUMIF(Data_TER_TWh!$A$9:$A$504,Data_TOT_TWh!$B2126&amp;"300_"&amp;Data_TOT_TWh!$E2126,Data_TER_TWh!AG$9:AG$504)+SUMIF(Data_RES_TWh!$A$9:$A$1496,Data_TOT_TWh!$B2126&amp;"400_"&amp;Data_TOT_TWh!$E2126,Data_RES_TWh!AG$9:AG$1496)</f>
        <v>0</v>
      </c>
      <c r="AH2126" s="46">
        <f>SUMIF(Data_IND_TWh!$A$9:$A$504,Data_TOT_TWh!$B2126&amp;"200_"&amp;Data_TOT_TWh!$E2126,Data_IND_TWh!AH$9:AH$504)+SUMIF(Data_TER_TWh!$A$9:$A$504,Data_TOT_TWh!$B2126&amp;"300_"&amp;Data_TOT_TWh!$E2126,Data_TER_TWh!AH$9:AH$504)+SUMIF(Data_RES_TWh!$A$9:$A$1496,Data_TOT_TWh!$B2126&amp;"400_"&amp;Data_TOT_TWh!$E2126,Data_RES_TWh!AH$9:AH$1496)</f>
        <v>0</v>
      </c>
      <c r="AJ2126" s="13"/>
      <c r="AL2126" s="9"/>
      <c r="AM2126" s="87"/>
      <c r="AN2126" s="87"/>
    </row>
    <row r="2127" spans="12:40">
      <c r="L2127" s="46"/>
      <c r="M2127" s="46"/>
      <c r="O2127" s="47"/>
      <c r="P2127" s="46"/>
      <c r="Q2127" s="46"/>
      <c r="R2127" s="37"/>
      <c r="S2127" s="13"/>
      <c r="U2127" s="13"/>
      <c r="W2127" s="13"/>
      <c r="X2127" s="13">
        <f>SUMIF(Data_IND_TWh!$A$9:$A$504,Data_TOT_TWh!$B2127&amp;"200_"&amp;Data_TOT_TWh!$E2127,Data_IND_TWh!X$9:X$504)+SUMIF(Data_TER_TWh!$A$9:$A$504,Data_TOT_TWh!$B2127&amp;"300_"&amp;Data_TOT_TWh!$E2127,Data_TER_TWh!X$9:X$504)+SUMIF(Data_RES_TWh!$A$9:$A$1496,Data_TOT_TWh!$B2127&amp;"400_"&amp;Data_TOT_TWh!$E2127,Data_RES_TWh!X$9:X$1496)</f>
        <v>0</v>
      </c>
      <c r="Y2127" s="13">
        <f>SUMIF(Data_IND_TWh!$A$9:$A$504,Data_TOT_TWh!$B2127&amp;"200_"&amp;Data_TOT_TWh!$E2127,Data_IND_TWh!Y$9:Y$504)+SUMIF(Data_TER_TWh!$A$9:$A$504,Data_TOT_TWh!$B2127&amp;"300_"&amp;Data_TOT_TWh!$E2127,Data_TER_TWh!Y$9:Y$504)+SUMIF(Data_RES_TWh!$A$9:$A$1496,Data_TOT_TWh!$B2127&amp;"400_"&amp;Data_TOT_TWh!$E2127,Data_RES_TWh!Y$9:Y$1496)</f>
        <v>0</v>
      </c>
      <c r="Z2127" s="13">
        <f>SUMIF(Data_IND_TWh!$A$9:$A$504,Data_TOT_TWh!$B2127&amp;"200_"&amp;Data_TOT_TWh!$E2127,Data_IND_TWh!Z$9:Z$504)+SUMIF(Data_TER_TWh!$A$9:$A$504,Data_TOT_TWh!$B2127&amp;"300_"&amp;Data_TOT_TWh!$E2127,Data_TER_TWh!Z$9:Z$504)+SUMIF(Data_RES_TWh!$A$9:$A$1496,Data_TOT_TWh!$B2127&amp;"400_"&amp;Data_TOT_TWh!$E2127,Data_RES_TWh!Z$9:Z$1496)</f>
        <v>0</v>
      </c>
      <c r="AA2127" s="46">
        <f>SUMIF(Data_IND_TWh!$A$9:$A$504,Data_TOT_TWh!$B2127&amp;"200_"&amp;Data_TOT_TWh!$E2127,Data_IND_TWh!AA$9:AA$504)+SUMIF(Data_TER_TWh!$A$9:$A$504,Data_TOT_TWh!$B2127&amp;"300_"&amp;Data_TOT_TWh!$E2127,Data_TER_TWh!AA$9:AA$504)+SUMIF(Data_RES_TWh!$A$9:$A$1496,Data_TOT_TWh!$B2127&amp;"400_"&amp;Data_TOT_TWh!$E2127,Data_RES_TWh!AA$9:AA$1496)</f>
        <v>0</v>
      </c>
      <c r="AC2127" s="13"/>
      <c r="AE2127" s="13"/>
      <c r="AF2127" s="13">
        <f>SUMIF(Data_IND_TWh!$A$9:$A$504,Data_TOT_TWh!$B2127&amp;"200_"&amp;Data_TOT_TWh!$E2127,Data_IND_TWh!AF$9:AF$504)+SUMIF(Data_TER_TWh!$A$9:$A$504,Data_TOT_TWh!$B2127&amp;"300_"&amp;Data_TOT_TWh!$E2127,Data_TER_TWh!AF$9:AF$504)+SUMIF(Data_RES_TWh!$A$9:$A$1496,Data_TOT_TWh!$B2127&amp;"400_"&amp;Data_TOT_TWh!$E2127,Data_RES_TWh!AF$9:AF$1496)</f>
        <v>0</v>
      </c>
      <c r="AG2127" s="13">
        <f>SUMIF(Data_IND_TWh!$A$9:$A$504,Data_TOT_TWh!$B2127&amp;"200_"&amp;Data_TOT_TWh!$E2127,Data_IND_TWh!AG$9:AG$504)+SUMIF(Data_TER_TWh!$A$9:$A$504,Data_TOT_TWh!$B2127&amp;"300_"&amp;Data_TOT_TWh!$E2127,Data_TER_TWh!AG$9:AG$504)+SUMIF(Data_RES_TWh!$A$9:$A$1496,Data_TOT_TWh!$B2127&amp;"400_"&amp;Data_TOT_TWh!$E2127,Data_RES_TWh!AG$9:AG$1496)</f>
        <v>0</v>
      </c>
      <c r="AH2127" s="46">
        <f>SUMIF(Data_IND_TWh!$A$9:$A$504,Data_TOT_TWh!$B2127&amp;"200_"&amp;Data_TOT_TWh!$E2127,Data_IND_TWh!AH$9:AH$504)+SUMIF(Data_TER_TWh!$A$9:$A$504,Data_TOT_TWh!$B2127&amp;"300_"&amp;Data_TOT_TWh!$E2127,Data_TER_TWh!AH$9:AH$504)+SUMIF(Data_RES_TWh!$A$9:$A$1496,Data_TOT_TWh!$B2127&amp;"400_"&amp;Data_TOT_TWh!$E2127,Data_RES_TWh!AH$9:AH$1496)</f>
        <v>0</v>
      </c>
      <c r="AJ2127" s="13"/>
      <c r="AL2127" s="9"/>
      <c r="AM2127" s="87"/>
      <c r="AN2127" s="87"/>
    </row>
    <row r="2128" spans="12:40">
      <c r="L2128" s="46"/>
      <c r="M2128" s="46"/>
      <c r="O2128" s="47"/>
      <c r="P2128" s="46"/>
      <c r="Q2128" s="46"/>
      <c r="R2128" s="37"/>
      <c r="S2128" s="13"/>
      <c r="U2128" s="13"/>
      <c r="W2128" s="13"/>
      <c r="X2128" s="13">
        <f>SUMIF(Data_IND_TWh!$A$9:$A$504,Data_TOT_TWh!$B2128&amp;"200_"&amp;Data_TOT_TWh!$E2128,Data_IND_TWh!X$9:X$504)+SUMIF(Data_TER_TWh!$A$9:$A$504,Data_TOT_TWh!$B2128&amp;"300_"&amp;Data_TOT_TWh!$E2128,Data_TER_TWh!X$9:X$504)+SUMIF(Data_RES_TWh!$A$9:$A$1496,Data_TOT_TWh!$B2128&amp;"400_"&amp;Data_TOT_TWh!$E2128,Data_RES_TWh!X$9:X$1496)</f>
        <v>0</v>
      </c>
      <c r="Y2128" s="13">
        <f>SUMIF(Data_IND_TWh!$A$9:$A$504,Data_TOT_TWh!$B2128&amp;"200_"&amp;Data_TOT_TWh!$E2128,Data_IND_TWh!Y$9:Y$504)+SUMIF(Data_TER_TWh!$A$9:$A$504,Data_TOT_TWh!$B2128&amp;"300_"&amp;Data_TOT_TWh!$E2128,Data_TER_TWh!Y$9:Y$504)+SUMIF(Data_RES_TWh!$A$9:$A$1496,Data_TOT_TWh!$B2128&amp;"400_"&amp;Data_TOT_TWh!$E2128,Data_RES_TWh!Y$9:Y$1496)</f>
        <v>0</v>
      </c>
      <c r="Z2128" s="13">
        <f>SUMIF(Data_IND_TWh!$A$9:$A$504,Data_TOT_TWh!$B2128&amp;"200_"&amp;Data_TOT_TWh!$E2128,Data_IND_TWh!Z$9:Z$504)+SUMIF(Data_TER_TWh!$A$9:$A$504,Data_TOT_TWh!$B2128&amp;"300_"&amp;Data_TOT_TWh!$E2128,Data_TER_TWh!Z$9:Z$504)+SUMIF(Data_RES_TWh!$A$9:$A$1496,Data_TOT_TWh!$B2128&amp;"400_"&amp;Data_TOT_TWh!$E2128,Data_RES_TWh!Z$9:Z$1496)</f>
        <v>0</v>
      </c>
      <c r="AA2128" s="46">
        <f>SUMIF(Data_IND_TWh!$A$9:$A$504,Data_TOT_TWh!$B2128&amp;"200_"&amp;Data_TOT_TWh!$E2128,Data_IND_TWh!AA$9:AA$504)+SUMIF(Data_TER_TWh!$A$9:$A$504,Data_TOT_TWh!$B2128&amp;"300_"&amp;Data_TOT_TWh!$E2128,Data_TER_TWh!AA$9:AA$504)+SUMIF(Data_RES_TWh!$A$9:$A$1496,Data_TOT_TWh!$B2128&amp;"400_"&amp;Data_TOT_TWh!$E2128,Data_RES_TWh!AA$9:AA$1496)</f>
        <v>0</v>
      </c>
      <c r="AC2128" s="13"/>
      <c r="AE2128" s="13"/>
      <c r="AF2128" s="13">
        <f>SUMIF(Data_IND_TWh!$A$9:$A$504,Data_TOT_TWh!$B2128&amp;"200_"&amp;Data_TOT_TWh!$E2128,Data_IND_TWh!AF$9:AF$504)+SUMIF(Data_TER_TWh!$A$9:$A$504,Data_TOT_TWh!$B2128&amp;"300_"&amp;Data_TOT_TWh!$E2128,Data_TER_TWh!AF$9:AF$504)+SUMIF(Data_RES_TWh!$A$9:$A$1496,Data_TOT_TWh!$B2128&amp;"400_"&amp;Data_TOT_TWh!$E2128,Data_RES_TWh!AF$9:AF$1496)</f>
        <v>0</v>
      </c>
      <c r="AG2128" s="13">
        <f>SUMIF(Data_IND_TWh!$A$9:$A$504,Data_TOT_TWh!$B2128&amp;"200_"&amp;Data_TOT_TWh!$E2128,Data_IND_TWh!AG$9:AG$504)+SUMIF(Data_TER_TWh!$A$9:$A$504,Data_TOT_TWh!$B2128&amp;"300_"&amp;Data_TOT_TWh!$E2128,Data_TER_TWh!AG$9:AG$504)+SUMIF(Data_RES_TWh!$A$9:$A$1496,Data_TOT_TWh!$B2128&amp;"400_"&amp;Data_TOT_TWh!$E2128,Data_RES_TWh!AG$9:AG$1496)</f>
        <v>0</v>
      </c>
      <c r="AH2128" s="46">
        <f>SUMIF(Data_IND_TWh!$A$9:$A$504,Data_TOT_TWh!$B2128&amp;"200_"&amp;Data_TOT_TWh!$E2128,Data_IND_TWh!AH$9:AH$504)+SUMIF(Data_TER_TWh!$A$9:$A$504,Data_TOT_TWh!$B2128&amp;"300_"&amp;Data_TOT_TWh!$E2128,Data_TER_TWh!AH$9:AH$504)+SUMIF(Data_RES_TWh!$A$9:$A$1496,Data_TOT_TWh!$B2128&amp;"400_"&amp;Data_TOT_TWh!$E2128,Data_RES_TWh!AH$9:AH$1496)</f>
        <v>0</v>
      </c>
      <c r="AJ2128" s="13"/>
      <c r="AL2128" s="9"/>
      <c r="AM2128" s="87"/>
      <c r="AN2128" s="87"/>
    </row>
    <row r="2129" spans="12:40">
      <c r="L2129" s="46"/>
      <c r="M2129" s="46"/>
      <c r="O2129" s="47"/>
      <c r="P2129" s="46"/>
      <c r="Q2129" s="46"/>
      <c r="R2129" s="37"/>
      <c r="S2129" s="13"/>
      <c r="U2129" s="13"/>
      <c r="W2129" s="13"/>
      <c r="X2129" s="13">
        <f>SUMIF(Data_IND_TWh!$A$9:$A$504,Data_TOT_TWh!$B2129&amp;"200_"&amp;Data_TOT_TWh!$E2129,Data_IND_TWh!X$9:X$504)+SUMIF(Data_TER_TWh!$A$9:$A$504,Data_TOT_TWh!$B2129&amp;"300_"&amp;Data_TOT_TWh!$E2129,Data_TER_TWh!X$9:X$504)+SUMIF(Data_RES_TWh!$A$9:$A$1496,Data_TOT_TWh!$B2129&amp;"400_"&amp;Data_TOT_TWh!$E2129,Data_RES_TWh!X$9:X$1496)</f>
        <v>0</v>
      </c>
      <c r="Y2129" s="13">
        <f>SUMIF(Data_IND_TWh!$A$9:$A$504,Data_TOT_TWh!$B2129&amp;"200_"&amp;Data_TOT_TWh!$E2129,Data_IND_TWh!Y$9:Y$504)+SUMIF(Data_TER_TWh!$A$9:$A$504,Data_TOT_TWh!$B2129&amp;"300_"&amp;Data_TOT_TWh!$E2129,Data_TER_TWh!Y$9:Y$504)+SUMIF(Data_RES_TWh!$A$9:$A$1496,Data_TOT_TWh!$B2129&amp;"400_"&amp;Data_TOT_TWh!$E2129,Data_RES_TWh!Y$9:Y$1496)</f>
        <v>0</v>
      </c>
      <c r="Z2129" s="13">
        <f>SUMIF(Data_IND_TWh!$A$9:$A$504,Data_TOT_TWh!$B2129&amp;"200_"&amp;Data_TOT_TWh!$E2129,Data_IND_TWh!Z$9:Z$504)+SUMIF(Data_TER_TWh!$A$9:$A$504,Data_TOT_TWh!$B2129&amp;"300_"&amp;Data_TOT_TWh!$E2129,Data_TER_TWh!Z$9:Z$504)+SUMIF(Data_RES_TWh!$A$9:$A$1496,Data_TOT_TWh!$B2129&amp;"400_"&amp;Data_TOT_TWh!$E2129,Data_RES_TWh!Z$9:Z$1496)</f>
        <v>0</v>
      </c>
      <c r="AA2129" s="46">
        <f>SUMIF(Data_IND_TWh!$A$9:$A$504,Data_TOT_TWh!$B2129&amp;"200_"&amp;Data_TOT_TWh!$E2129,Data_IND_TWh!AA$9:AA$504)+SUMIF(Data_TER_TWh!$A$9:$A$504,Data_TOT_TWh!$B2129&amp;"300_"&amp;Data_TOT_TWh!$E2129,Data_TER_TWh!AA$9:AA$504)+SUMIF(Data_RES_TWh!$A$9:$A$1496,Data_TOT_TWh!$B2129&amp;"400_"&amp;Data_TOT_TWh!$E2129,Data_RES_TWh!AA$9:AA$1496)</f>
        <v>0</v>
      </c>
      <c r="AC2129" s="13"/>
      <c r="AE2129" s="13"/>
      <c r="AF2129" s="13">
        <f>SUMIF(Data_IND_TWh!$A$9:$A$504,Data_TOT_TWh!$B2129&amp;"200_"&amp;Data_TOT_TWh!$E2129,Data_IND_TWh!AF$9:AF$504)+SUMIF(Data_TER_TWh!$A$9:$A$504,Data_TOT_TWh!$B2129&amp;"300_"&amp;Data_TOT_TWh!$E2129,Data_TER_TWh!AF$9:AF$504)+SUMIF(Data_RES_TWh!$A$9:$A$1496,Data_TOT_TWh!$B2129&amp;"400_"&amp;Data_TOT_TWh!$E2129,Data_RES_TWh!AF$9:AF$1496)</f>
        <v>0</v>
      </c>
      <c r="AG2129" s="13">
        <f>SUMIF(Data_IND_TWh!$A$9:$A$504,Data_TOT_TWh!$B2129&amp;"200_"&amp;Data_TOT_TWh!$E2129,Data_IND_TWh!AG$9:AG$504)+SUMIF(Data_TER_TWh!$A$9:$A$504,Data_TOT_TWh!$B2129&amp;"300_"&amp;Data_TOT_TWh!$E2129,Data_TER_TWh!AG$9:AG$504)+SUMIF(Data_RES_TWh!$A$9:$A$1496,Data_TOT_TWh!$B2129&amp;"400_"&amp;Data_TOT_TWh!$E2129,Data_RES_TWh!AG$9:AG$1496)</f>
        <v>0</v>
      </c>
      <c r="AH2129" s="46">
        <f>SUMIF(Data_IND_TWh!$A$9:$A$504,Data_TOT_TWh!$B2129&amp;"200_"&amp;Data_TOT_TWh!$E2129,Data_IND_TWh!AH$9:AH$504)+SUMIF(Data_TER_TWh!$A$9:$A$504,Data_TOT_TWh!$B2129&amp;"300_"&amp;Data_TOT_TWh!$E2129,Data_TER_TWh!AH$9:AH$504)+SUMIF(Data_RES_TWh!$A$9:$A$1496,Data_TOT_TWh!$B2129&amp;"400_"&amp;Data_TOT_TWh!$E2129,Data_RES_TWh!AH$9:AH$1496)</f>
        <v>0</v>
      </c>
      <c r="AJ2129" s="13"/>
      <c r="AL2129" s="9"/>
      <c r="AM2129" s="87"/>
      <c r="AN2129" s="87"/>
    </row>
    <row r="2130" spans="12:40">
      <c r="L2130" s="46"/>
      <c r="M2130" s="46"/>
      <c r="O2130" s="47"/>
      <c r="P2130" s="46"/>
      <c r="Q2130" s="46"/>
      <c r="R2130" s="37"/>
      <c r="S2130" s="13"/>
      <c r="U2130" s="13"/>
      <c r="W2130" s="13"/>
      <c r="X2130" s="13">
        <f>SUMIF(Data_IND_TWh!$A$9:$A$504,Data_TOT_TWh!$B2130&amp;"200_"&amp;Data_TOT_TWh!$E2130,Data_IND_TWh!X$9:X$504)+SUMIF(Data_TER_TWh!$A$9:$A$504,Data_TOT_TWh!$B2130&amp;"300_"&amp;Data_TOT_TWh!$E2130,Data_TER_TWh!X$9:X$504)+SUMIF(Data_RES_TWh!$A$9:$A$1496,Data_TOT_TWh!$B2130&amp;"400_"&amp;Data_TOT_TWh!$E2130,Data_RES_TWh!X$9:X$1496)</f>
        <v>0</v>
      </c>
      <c r="Y2130" s="13">
        <f>SUMIF(Data_IND_TWh!$A$9:$A$504,Data_TOT_TWh!$B2130&amp;"200_"&amp;Data_TOT_TWh!$E2130,Data_IND_TWh!Y$9:Y$504)+SUMIF(Data_TER_TWh!$A$9:$A$504,Data_TOT_TWh!$B2130&amp;"300_"&amp;Data_TOT_TWh!$E2130,Data_TER_TWh!Y$9:Y$504)+SUMIF(Data_RES_TWh!$A$9:$A$1496,Data_TOT_TWh!$B2130&amp;"400_"&amp;Data_TOT_TWh!$E2130,Data_RES_TWh!Y$9:Y$1496)</f>
        <v>0</v>
      </c>
      <c r="Z2130" s="13">
        <f>SUMIF(Data_IND_TWh!$A$9:$A$504,Data_TOT_TWh!$B2130&amp;"200_"&amp;Data_TOT_TWh!$E2130,Data_IND_TWh!Z$9:Z$504)+SUMIF(Data_TER_TWh!$A$9:$A$504,Data_TOT_TWh!$B2130&amp;"300_"&amp;Data_TOT_TWh!$E2130,Data_TER_TWh!Z$9:Z$504)+SUMIF(Data_RES_TWh!$A$9:$A$1496,Data_TOT_TWh!$B2130&amp;"400_"&amp;Data_TOT_TWh!$E2130,Data_RES_TWh!Z$9:Z$1496)</f>
        <v>0</v>
      </c>
      <c r="AA2130" s="46">
        <f>SUMIF(Data_IND_TWh!$A$9:$A$504,Data_TOT_TWh!$B2130&amp;"200_"&amp;Data_TOT_TWh!$E2130,Data_IND_TWh!AA$9:AA$504)+SUMIF(Data_TER_TWh!$A$9:$A$504,Data_TOT_TWh!$B2130&amp;"300_"&amp;Data_TOT_TWh!$E2130,Data_TER_TWh!AA$9:AA$504)+SUMIF(Data_RES_TWh!$A$9:$A$1496,Data_TOT_TWh!$B2130&amp;"400_"&amp;Data_TOT_TWh!$E2130,Data_RES_TWh!AA$9:AA$1496)</f>
        <v>0</v>
      </c>
      <c r="AC2130" s="13"/>
      <c r="AE2130" s="13"/>
      <c r="AF2130" s="13">
        <f>SUMIF(Data_IND_TWh!$A$9:$A$504,Data_TOT_TWh!$B2130&amp;"200_"&amp;Data_TOT_TWh!$E2130,Data_IND_TWh!AF$9:AF$504)+SUMIF(Data_TER_TWh!$A$9:$A$504,Data_TOT_TWh!$B2130&amp;"300_"&amp;Data_TOT_TWh!$E2130,Data_TER_TWh!AF$9:AF$504)+SUMIF(Data_RES_TWh!$A$9:$A$1496,Data_TOT_TWh!$B2130&amp;"400_"&amp;Data_TOT_TWh!$E2130,Data_RES_TWh!AF$9:AF$1496)</f>
        <v>0</v>
      </c>
      <c r="AG2130" s="13">
        <f>SUMIF(Data_IND_TWh!$A$9:$A$504,Data_TOT_TWh!$B2130&amp;"200_"&amp;Data_TOT_TWh!$E2130,Data_IND_TWh!AG$9:AG$504)+SUMIF(Data_TER_TWh!$A$9:$A$504,Data_TOT_TWh!$B2130&amp;"300_"&amp;Data_TOT_TWh!$E2130,Data_TER_TWh!AG$9:AG$504)+SUMIF(Data_RES_TWh!$A$9:$A$1496,Data_TOT_TWh!$B2130&amp;"400_"&amp;Data_TOT_TWh!$E2130,Data_RES_TWh!AG$9:AG$1496)</f>
        <v>0</v>
      </c>
      <c r="AH2130" s="46">
        <f>SUMIF(Data_IND_TWh!$A$9:$A$504,Data_TOT_TWh!$B2130&amp;"200_"&amp;Data_TOT_TWh!$E2130,Data_IND_TWh!AH$9:AH$504)+SUMIF(Data_TER_TWh!$A$9:$A$504,Data_TOT_TWh!$B2130&amp;"300_"&amp;Data_TOT_TWh!$E2130,Data_TER_TWh!AH$9:AH$504)+SUMIF(Data_RES_TWh!$A$9:$A$1496,Data_TOT_TWh!$B2130&amp;"400_"&amp;Data_TOT_TWh!$E2130,Data_RES_TWh!AH$9:AH$1496)</f>
        <v>0</v>
      </c>
      <c r="AJ2130" s="13"/>
      <c r="AL2130" s="9"/>
      <c r="AM2130" s="87"/>
      <c r="AN2130" s="87"/>
    </row>
    <row r="2131" spans="12:40">
      <c r="L2131" s="46"/>
      <c r="M2131" s="46"/>
      <c r="O2131" s="47"/>
      <c r="P2131" s="46"/>
      <c r="Q2131" s="46"/>
      <c r="R2131" s="37"/>
      <c r="S2131" s="13"/>
      <c r="U2131" s="13"/>
      <c r="W2131" s="13"/>
      <c r="X2131" s="13">
        <f>SUMIF(Data_IND_TWh!$A$9:$A$504,Data_TOT_TWh!$B2131&amp;"200_"&amp;Data_TOT_TWh!$E2131,Data_IND_TWh!X$9:X$504)+SUMIF(Data_TER_TWh!$A$9:$A$504,Data_TOT_TWh!$B2131&amp;"300_"&amp;Data_TOT_TWh!$E2131,Data_TER_TWh!X$9:X$504)+SUMIF(Data_RES_TWh!$A$9:$A$1496,Data_TOT_TWh!$B2131&amp;"400_"&amp;Data_TOT_TWh!$E2131,Data_RES_TWh!X$9:X$1496)</f>
        <v>0</v>
      </c>
      <c r="Y2131" s="13">
        <f>SUMIF(Data_IND_TWh!$A$9:$A$504,Data_TOT_TWh!$B2131&amp;"200_"&amp;Data_TOT_TWh!$E2131,Data_IND_TWh!Y$9:Y$504)+SUMIF(Data_TER_TWh!$A$9:$A$504,Data_TOT_TWh!$B2131&amp;"300_"&amp;Data_TOT_TWh!$E2131,Data_TER_TWh!Y$9:Y$504)+SUMIF(Data_RES_TWh!$A$9:$A$1496,Data_TOT_TWh!$B2131&amp;"400_"&amp;Data_TOT_TWh!$E2131,Data_RES_TWh!Y$9:Y$1496)</f>
        <v>0</v>
      </c>
      <c r="Z2131" s="13">
        <f>SUMIF(Data_IND_TWh!$A$9:$A$504,Data_TOT_TWh!$B2131&amp;"200_"&amp;Data_TOT_TWh!$E2131,Data_IND_TWh!Z$9:Z$504)+SUMIF(Data_TER_TWh!$A$9:$A$504,Data_TOT_TWh!$B2131&amp;"300_"&amp;Data_TOT_TWh!$E2131,Data_TER_TWh!Z$9:Z$504)+SUMIF(Data_RES_TWh!$A$9:$A$1496,Data_TOT_TWh!$B2131&amp;"400_"&amp;Data_TOT_TWh!$E2131,Data_RES_TWh!Z$9:Z$1496)</f>
        <v>0</v>
      </c>
      <c r="AA2131" s="46">
        <f>SUMIF(Data_IND_TWh!$A$9:$A$504,Data_TOT_TWh!$B2131&amp;"200_"&amp;Data_TOT_TWh!$E2131,Data_IND_TWh!AA$9:AA$504)+SUMIF(Data_TER_TWh!$A$9:$A$504,Data_TOT_TWh!$B2131&amp;"300_"&amp;Data_TOT_TWh!$E2131,Data_TER_TWh!AA$9:AA$504)+SUMIF(Data_RES_TWh!$A$9:$A$1496,Data_TOT_TWh!$B2131&amp;"400_"&amp;Data_TOT_TWh!$E2131,Data_RES_TWh!AA$9:AA$1496)</f>
        <v>0</v>
      </c>
      <c r="AC2131" s="13"/>
      <c r="AE2131" s="13"/>
      <c r="AF2131" s="13">
        <f>SUMIF(Data_IND_TWh!$A$9:$A$504,Data_TOT_TWh!$B2131&amp;"200_"&amp;Data_TOT_TWh!$E2131,Data_IND_TWh!AF$9:AF$504)+SUMIF(Data_TER_TWh!$A$9:$A$504,Data_TOT_TWh!$B2131&amp;"300_"&amp;Data_TOT_TWh!$E2131,Data_TER_TWh!AF$9:AF$504)+SUMIF(Data_RES_TWh!$A$9:$A$1496,Data_TOT_TWh!$B2131&amp;"400_"&amp;Data_TOT_TWh!$E2131,Data_RES_TWh!AF$9:AF$1496)</f>
        <v>0</v>
      </c>
      <c r="AG2131" s="13">
        <f>SUMIF(Data_IND_TWh!$A$9:$A$504,Data_TOT_TWh!$B2131&amp;"200_"&amp;Data_TOT_TWh!$E2131,Data_IND_TWh!AG$9:AG$504)+SUMIF(Data_TER_TWh!$A$9:$A$504,Data_TOT_TWh!$B2131&amp;"300_"&amp;Data_TOT_TWh!$E2131,Data_TER_TWh!AG$9:AG$504)+SUMIF(Data_RES_TWh!$A$9:$A$1496,Data_TOT_TWh!$B2131&amp;"400_"&amp;Data_TOT_TWh!$E2131,Data_RES_TWh!AG$9:AG$1496)</f>
        <v>0</v>
      </c>
      <c r="AH2131" s="46">
        <f>SUMIF(Data_IND_TWh!$A$9:$A$504,Data_TOT_TWh!$B2131&amp;"200_"&amp;Data_TOT_TWh!$E2131,Data_IND_TWh!AH$9:AH$504)+SUMIF(Data_TER_TWh!$A$9:$A$504,Data_TOT_TWh!$B2131&amp;"300_"&amp;Data_TOT_TWh!$E2131,Data_TER_TWh!AH$9:AH$504)+SUMIF(Data_RES_TWh!$A$9:$A$1496,Data_TOT_TWh!$B2131&amp;"400_"&amp;Data_TOT_TWh!$E2131,Data_RES_TWh!AH$9:AH$1496)</f>
        <v>0</v>
      </c>
      <c r="AJ2131" s="13"/>
      <c r="AL2131" s="9"/>
      <c r="AM2131" s="87"/>
      <c r="AN2131" s="87"/>
    </row>
    <row r="2132" spans="12:40">
      <c r="L2132" s="46"/>
      <c r="M2132" s="46"/>
      <c r="O2132" s="47"/>
      <c r="P2132" s="46"/>
      <c r="Q2132" s="46"/>
      <c r="R2132" s="37"/>
      <c r="S2132" s="13"/>
      <c r="U2132" s="13"/>
      <c r="W2132" s="13"/>
      <c r="X2132" s="13">
        <f>SUMIF(Data_IND_TWh!$A$9:$A$504,Data_TOT_TWh!$B2132&amp;"200_"&amp;Data_TOT_TWh!$E2132,Data_IND_TWh!X$9:X$504)+SUMIF(Data_TER_TWh!$A$9:$A$504,Data_TOT_TWh!$B2132&amp;"300_"&amp;Data_TOT_TWh!$E2132,Data_TER_TWh!X$9:X$504)+SUMIF(Data_RES_TWh!$A$9:$A$1496,Data_TOT_TWh!$B2132&amp;"400_"&amp;Data_TOT_TWh!$E2132,Data_RES_TWh!X$9:X$1496)</f>
        <v>0</v>
      </c>
      <c r="Y2132" s="13">
        <f>SUMIF(Data_IND_TWh!$A$9:$A$504,Data_TOT_TWh!$B2132&amp;"200_"&amp;Data_TOT_TWh!$E2132,Data_IND_TWh!Y$9:Y$504)+SUMIF(Data_TER_TWh!$A$9:$A$504,Data_TOT_TWh!$B2132&amp;"300_"&amp;Data_TOT_TWh!$E2132,Data_TER_TWh!Y$9:Y$504)+SUMIF(Data_RES_TWh!$A$9:$A$1496,Data_TOT_TWh!$B2132&amp;"400_"&amp;Data_TOT_TWh!$E2132,Data_RES_TWh!Y$9:Y$1496)</f>
        <v>0</v>
      </c>
      <c r="Z2132" s="13">
        <f>SUMIF(Data_IND_TWh!$A$9:$A$504,Data_TOT_TWh!$B2132&amp;"200_"&amp;Data_TOT_TWh!$E2132,Data_IND_TWh!Z$9:Z$504)+SUMIF(Data_TER_TWh!$A$9:$A$504,Data_TOT_TWh!$B2132&amp;"300_"&amp;Data_TOT_TWh!$E2132,Data_TER_TWh!Z$9:Z$504)+SUMIF(Data_RES_TWh!$A$9:$A$1496,Data_TOT_TWh!$B2132&amp;"400_"&amp;Data_TOT_TWh!$E2132,Data_RES_TWh!Z$9:Z$1496)</f>
        <v>0</v>
      </c>
      <c r="AA2132" s="46">
        <f>SUMIF(Data_IND_TWh!$A$9:$A$504,Data_TOT_TWh!$B2132&amp;"200_"&amp;Data_TOT_TWh!$E2132,Data_IND_TWh!AA$9:AA$504)+SUMIF(Data_TER_TWh!$A$9:$A$504,Data_TOT_TWh!$B2132&amp;"300_"&amp;Data_TOT_TWh!$E2132,Data_TER_TWh!AA$9:AA$504)+SUMIF(Data_RES_TWh!$A$9:$A$1496,Data_TOT_TWh!$B2132&amp;"400_"&amp;Data_TOT_TWh!$E2132,Data_RES_TWh!AA$9:AA$1496)</f>
        <v>0</v>
      </c>
      <c r="AC2132" s="13"/>
      <c r="AE2132" s="13"/>
      <c r="AF2132" s="13">
        <f>SUMIF(Data_IND_TWh!$A$9:$A$504,Data_TOT_TWh!$B2132&amp;"200_"&amp;Data_TOT_TWh!$E2132,Data_IND_TWh!AF$9:AF$504)+SUMIF(Data_TER_TWh!$A$9:$A$504,Data_TOT_TWh!$B2132&amp;"300_"&amp;Data_TOT_TWh!$E2132,Data_TER_TWh!AF$9:AF$504)+SUMIF(Data_RES_TWh!$A$9:$A$1496,Data_TOT_TWh!$B2132&amp;"400_"&amp;Data_TOT_TWh!$E2132,Data_RES_TWh!AF$9:AF$1496)</f>
        <v>0</v>
      </c>
      <c r="AG2132" s="13">
        <f>SUMIF(Data_IND_TWh!$A$9:$A$504,Data_TOT_TWh!$B2132&amp;"200_"&amp;Data_TOT_TWh!$E2132,Data_IND_TWh!AG$9:AG$504)+SUMIF(Data_TER_TWh!$A$9:$A$504,Data_TOT_TWh!$B2132&amp;"300_"&amp;Data_TOT_TWh!$E2132,Data_TER_TWh!AG$9:AG$504)+SUMIF(Data_RES_TWh!$A$9:$A$1496,Data_TOT_TWh!$B2132&amp;"400_"&amp;Data_TOT_TWh!$E2132,Data_RES_TWh!AG$9:AG$1496)</f>
        <v>0</v>
      </c>
      <c r="AH2132" s="46">
        <f>SUMIF(Data_IND_TWh!$A$9:$A$504,Data_TOT_TWh!$B2132&amp;"200_"&amp;Data_TOT_TWh!$E2132,Data_IND_TWh!AH$9:AH$504)+SUMIF(Data_TER_TWh!$A$9:$A$504,Data_TOT_TWh!$B2132&amp;"300_"&amp;Data_TOT_TWh!$E2132,Data_TER_TWh!AH$9:AH$504)+SUMIF(Data_RES_TWh!$A$9:$A$1496,Data_TOT_TWh!$B2132&amp;"400_"&amp;Data_TOT_TWh!$E2132,Data_RES_TWh!AH$9:AH$1496)</f>
        <v>0</v>
      </c>
      <c r="AJ2132" s="13"/>
      <c r="AL2132" s="9"/>
      <c r="AM2132" s="87"/>
      <c r="AN2132" s="87"/>
    </row>
    <row r="2133" spans="12:40">
      <c r="L2133" s="46"/>
      <c r="M2133" s="46"/>
      <c r="O2133" s="47"/>
      <c r="P2133" s="46"/>
      <c r="Q2133" s="46"/>
      <c r="R2133" s="37"/>
      <c r="S2133" s="13"/>
      <c r="U2133" s="13"/>
      <c r="W2133" s="13"/>
      <c r="X2133" s="13">
        <f>SUMIF(Data_IND_TWh!$A$9:$A$504,Data_TOT_TWh!$B2133&amp;"200_"&amp;Data_TOT_TWh!$E2133,Data_IND_TWh!X$9:X$504)+SUMIF(Data_TER_TWh!$A$9:$A$504,Data_TOT_TWh!$B2133&amp;"300_"&amp;Data_TOT_TWh!$E2133,Data_TER_TWh!X$9:X$504)+SUMIF(Data_RES_TWh!$A$9:$A$1496,Data_TOT_TWh!$B2133&amp;"400_"&amp;Data_TOT_TWh!$E2133,Data_RES_TWh!X$9:X$1496)</f>
        <v>0</v>
      </c>
      <c r="Y2133" s="13">
        <f>SUMIF(Data_IND_TWh!$A$9:$A$504,Data_TOT_TWh!$B2133&amp;"200_"&amp;Data_TOT_TWh!$E2133,Data_IND_TWh!Y$9:Y$504)+SUMIF(Data_TER_TWh!$A$9:$A$504,Data_TOT_TWh!$B2133&amp;"300_"&amp;Data_TOT_TWh!$E2133,Data_TER_TWh!Y$9:Y$504)+SUMIF(Data_RES_TWh!$A$9:$A$1496,Data_TOT_TWh!$B2133&amp;"400_"&amp;Data_TOT_TWh!$E2133,Data_RES_TWh!Y$9:Y$1496)</f>
        <v>0</v>
      </c>
      <c r="Z2133" s="13">
        <f>SUMIF(Data_IND_TWh!$A$9:$A$504,Data_TOT_TWh!$B2133&amp;"200_"&amp;Data_TOT_TWh!$E2133,Data_IND_TWh!Z$9:Z$504)+SUMIF(Data_TER_TWh!$A$9:$A$504,Data_TOT_TWh!$B2133&amp;"300_"&amp;Data_TOT_TWh!$E2133,Data_TER_TWh!Z$9:Z$504)+SUMIF(Data_RES_TWh!$A$9:$A$1496,Data_TOT_TWh!$B2133&amp;"400_"&amp;Data_TOT_TWh!$E2133,Data_RES_TWh!Z$9:Z$1496)</f>
        <v>0</v>
      </c>
      <c r="AA2133" s="46">
        <f>SUMIF(Data_IND_TWh!$A$9:$A$504,Data_TOT_TWh!$B2133&amp;"200_"&amp;Data_TOT_TWh!$E2133,Data_IND_TWh!AA$9:AA$504)+SUMIF(Data_TER_TWh!$A$9:$A$504,Data_TOT_TWh!$B2133&amp;"300_"&amp;Data_TOT_TWh!$E2133,Data_TER_TWh!AA$9:AA$504)+SUMIF(Data_RES_TWh!$A$9:$A$1496,Data_TOT_TWh!$B2133&amp;"400_"&amp;Data_TOT_TWh!$E2133,Data_RES_TWh!AA$9:AA$1496)</f>
        <v>0</v>
      </c>
      <c r="AC2133" s="13"/>
      <c r="AE2133" s="13"/>
      <c r="AF2133" s="13">
        <f>SUMIF(Data_IND_TWh!$A$9:$A$504,Data_TOT_TWh!$B2133&amp;"200_"&amp;Data_TOT_TWh!$E2133,Data_IND_TWh!AF$9:AF$504)+SUMIF(Data_TER_TWh!$A$9:$A$504,Data_TOT_TWh!$B2133&amp;"300_"&amp;Data_TOT_TWh!$E2133,Data_TER_TWh!AF$9:AF$504)+SUMIF(Data_RES_TWh!$A$9:$A$1496,Data_TOT_TWh!$B2133&amp;"400_"&amp;Data_TOT_TWh!$E2133,Data_RES_TWh!AF$9:AF$1496)</f>
        <v>0</v>
      </c>
      <c r="AG2133" s="13">
        <f>SUMIF(Data_IND_TWh!$A$9:$A$504,Data_TOT_TWh!$B2133&amp;"200_"&amp;Data_TOT_TWh!$E2133,Data_IND_TWh!AG$9:AG$504)+SUMIF(Data_TER_TWh!$A$9:$A$504,Data_TOT_TWh!$B2133&amp;"300_"&amp;Data_TOT_TWh!$E2133,Data_TER_TWh!AG$9:AG$504)+SUMIF(Data_RES_TWh!$A$9:$A$1496,Data_TOT_TWh!$B2133&amp;"400_"&amp;Data_TOT_TWh!$E2133,Data_RES_TWh!AG$9:AG$1496)</f>
        <v>0</v>
      </c>
      <c r="AH2133" s="46">
        <f>SUMIF(Data_IND_TWh!$A$9:$A$504,Data_TOT_TWh!$B2133&amp;"200_"&amp;Data_TOT_TWh!$E2133,Data_IND_TWh!AH$9:AH$504)+SUMIF(Data_TER_TWh!$A$9:$A$504,Data_TOT_TWh!$B2133&amp;"300_"&amp;Data_TOT_TWh!$E2133,Data_TER_TWh!AH$9:AH$504)+SUMIF(Data_RES_TWh!$A$9:$A$1496,Data_TOT_TWh!$B2133&amp;"400_"&amp;Data_TOT_TWh!$E2133,Data_RES_TWh!AH$9:AH$1496)</f>
        <v>0</v>
      </c>
      <c r="AJ2133" s="13"/>
      <c r="AL2133" s="9"/>
      <c r="AM2133" s="87"/>
      <c r="AN2133" s="87"/>
    </row>
    <row r="2134" spans="12:40">
      <c r="L2134" s="46"/>
      <c r="M2134" s="46"/>
      <c r="O2134" s="47"/>
      <c r="P2134" s="46"/>
      <c r="Q2134" s="46"/>
      <c r="R2134" s="37"/>
      <c r="S2134" s="13"/>
      <c r="U2134" s="13"/>
      <c r="W2134" s="13"/>
      <c r="X2134" s="13">
        <f>SUMIF(Data_IND_TWh!$A$9:$A$504,Data_TOT_TWh!$B2134&amp;"200_"&amp;Data_TOT_TWh!$E2134,Data_IND_TWh!X$9:X$504)+SUMIF(Data_TER_TWh!$A$9:$A$504,Data_TOT_TWh!$B2134&amp;"300_"&amp;Data_TOT_TWh!$E2134,Data_TER_TWh!X$9:X$504)+SUMIF(Data_RES_TWh!$A$9:$A$1496,Data_TOT_TWh!$B2134&amp;"400_"&amp;Data_TOT_TWh!$E2134,Data_RES_TWh!X$9:X$1496)</f>
        <v>0</v>
      </c>
      <c r="Y2134" s="13">
        <f>SUMIF(Data_IND_TWh!$A$9:$A$504,Data_TOT_TWh!$B2134&amp;"200_"&amp;Data_TOT_TWh!$E2134,Data_IND_TWh!Y$9:Y$504)+SUMIF(Data_TER_TWh!$A$9:$A$504,Data_TOT_TWh!$B2134&amp;"300_"&amp;Data_TOT_TWh!$E2134,Data_TER_TWh!Y$9:Y$504)+SUMIF(Data_RES_TWh!$A$9:$A$1496,Data_TOT_TWh!$B2134&amp;"400_"&amp;Data_TOT_TWh!$E2134,Data_RES_TWh!Y$9:Y$1496)</f>
        <v>0</v>
      </c>
      <c r="Z2134" s="13">
        <f>SUMIF(Data_IND_TWh!$A$9:$A$504,Data_TOT_TWh!$B2134&amp;"200_"&amp;Data_TOT_TWh!$E2134,Data_IND_TWh!Z$9:Z$504)+SUMIF(Data_TER_TWh!$A$9:$A$504,Data_TOT_TWh!$B2134&amp;"300_"&amp;Data_TOT_TWh!$E2134,Data_TER_TWh!Z$9:Z$504)+SUMIF(Data_RES_TWh!$A$9:$A$1496,Data_TOT_TWh!$B2134&amp;"400_"&amp;Data_TOT_TWh!$E2134,Data_RES_TWh!Z$9:Z$1496)</f>
        <v>0</v>
      </c>
      <c r="AA2134" s="46">
        <f>SUMIF(Data_IND_TWh!$A$9:$A$504,Data_TOT_TWh!$B2134&amp;"200_"&amp;Data_TOT_TWh!$E2134,Data_IND_TWh!AA$9:AA$504)+SUMIF(Data_TER_TWh!$A$9:$A$504,Data_TOT_TWh!$B2134&amp;"300_"&amp;Data_TOT_TWh!$E2134,Data_TER_TWh!AA$9:AA$504)+SUMIF(Data_RES_TWh!$A$9:$A$1496,Data_TOT_TWh!$B2134&amp;"400_"&amp;Data_TOT_TWh!$E2134,Data_RES_TWh!AA$9:AA$1496)</f>
        <v>0</v>
      </c>
      <c r="AC2134" s="13"/>
      <c r="AE2134" s="13"/>
      <c r="AF2134" s="13">
        <f>SUMIF(Data_IND_TWh!$A$9:$A$504,Data_TOT_TWh!$B2134&amp;"200_"&amp;Data_TOT_TWh!$E2134,Data_IND_TWh!AF$9:AF$504)+SUMIF(Data_TER_TWh!$A$9:$A$504,Data_TOT_TWh!$B2134&amp;"300_"&amp;Data_TOT_TWh!$E2134,Data_TER_TWh!AF$9:AF$504)+SUMIF(Data_RES_TWh!$A$9:$A$1496,Data_TOT_TWh!$B2134&amp;"400_"&amp;Data_TOT_TWh!$E2134,Data_RES_TWh!AF$9:AF$1496)</f>
        <v>0</v>
      </c>
      <c r="AG2134" s="13">
        <f>SUMIF(Data_IND_TWh!$A$9:$A$504,Data_TOT_TWh!$B2134&amp;"200_"&amp;Data_TOT_TWh!$E2134,Data_IND_TWh!AG$9:AG$504)+SUMIF(Data_TER_TWh!$A$9:$A$504,Data_TOT_TWh!$B2134&amp;"300_"&amp;Data_TOT_TWh!$E2134,Data_TER_TWh!AG$9:AG$504)+SUMIF(Data_RES_TWh!$A$9:$A$1496,Data_TOT_TWh!$B2134&amp;"400_"&amp;Data_TOT_TWh!$E2134,Data_RES_TWh!AG$9:AG$1496)</f>
        <v>0</v>
      </c>
      <c r="AH2134" s="46">
        <f>SUMIF(Data_IND_TWh!$A$9:$A$504,Data_TOT_TWh!$B2134&amp;"200_"&amp;Data_TOT_TWh!$E2134,Data_IND_TWh!AH$9:AH$504)+SUMIF(Data_TER_TWh!$A$9:$A$504,Data_TOT_TWh!$B2134&amp;"300_"&amp;Data_TOT_TWh!$E2134,Data_TER_TWh!AH$9:AH$504)+SUMIF(Data_RES_TWh!$A$9:$A$1496,Data_TOT_TWh!$B2134&amp;"400_"&amp;Data_TOT_TWh!$E2134,Data_RES_TWh!AH$9:AH$1496)</f>
        <v>0</v>
      </c>
      <c r="AJ2134" s="13"/>
      <c r="AL2134" s="9"/>
      <c r="AM2134" s="87"/>
      <c r="AN2134" s="87"/>
    </row>
    <row r="2135" spans="12:40">
      <c r="L2135" s="46"/>
      <c r="M2135" s="46"/>
      <c r="O2135" s="47"/>
      <c r="P2135" s="46"/>
      <c r="Q2135" s="46"/>
      <c r="R2135" s="37"/>
      <c r="S2135" s="13"/>
      <c r="U2135" s="13"/>
      <c r="W2135" s="13"/>
      <c r="X2135" s="13">
        <f>SUMIF(Data_IND_TWh!$A$9:$A$504,Data_TOT_TWh!$B2135&amp;"200_"&amp;Data_TOT_TWh!$E2135,Data_IND_TWh!X$9:X$504)+SUMIF(Data_TER_TWh!$A$9:$A$504,Data_TOT_TWh!$B2135&amp;"300_"&amp;Data_TOT_TWh!$E2135,Data_TER_TWh!X$9:X$504)+SUMIF(Data_RES_TWh!$A$9:$A$1496,Data_TOT_TWh!$B2135&amp;"400_"&amp;Data_TOT_TWh!$E2135,Data_RES_TWh!X$9:X$1496)</f>
        <v>0</v>
      </c>
      <c r="Y2135" s="13">
        <f>SUMIF(Data_IND_TWh!$A$9:$A$504,Data_TOT_TWh!$B2135&amp;"200_"&amp;Data_TOT_TWh!$E2135,Data_IND_TWh!Y$9:Y$504)+SUMIF(Data_TER_TWh!$A$9:$A$504,Data_TOT_TWh!$B2135&amp;"300_"&amp;Data_TOT_TWh!$E2135,Data_TER_TWh!Y$9:Y$504)+SUMIF(Data_RES_TWh!$A$9:$A$1496,Data_TOT_TWh!$B2135&amp;"400_"&amp;Data_TOT_TWh!$E2135,Data_RES_TWh!Y$9:Y$1496)</f>
        <v>0</v>
      </c>
      <c r="Z2135" s="13">
        <f>SUMIF(Data_IND_TWh!$A$9:$A$504,Data_TOT_TWh!$B2135&amp;"200_"&amp;Data_TOT_TWh!$E2135,Data_IND_TWh!Z$9:Z$504)+SUMIF(Data_TER_TWh!$A$9:$A$504,Data_TOT_TWh!$B2135&amp;"300_"&amp;Data_TOT_TWh!$E2135,Data_TER_TWh!Z$9:Z$504)+SUMIF(Data_RES_TWh!$A$9:$A$1496,Data_TOT_TWh!$B2135&amp;"400_"&amp;Data_TOT_TWh!$E2135,Data_RES_TWh!Z$9:Z$1496)</f>
        <v>0</v>
      </c>
      <c r="AA2135" s="46">
        <f>SUMIF(Data_IND_TWh!$A$9:$A$504,Data_TOT_TWh!$B2135&amp;"200_"&amp;Data_TOT_TWh!$E2135,Data_IND_TWh!AA$9:AA$504)+SUMIF(Data_TER_TWh!$A$9:$A$504,Data_TOT_TWh!$B2135&amp;"300_"&amp;Data_TOT_TWh!$E2135,Data_TER_TWh!AA$9:AA$504)+SUMIF(Data_RES_TWh!$A$9:$A$1496,Data_TOT_TWh!$B2135&amp;"400_"&amp;Data_TOT_TWh!$E2135,Data_RES_TWh!AA$9:AA$1496)</f>
        <v>0</v>
      </c>
      <c r="AC2135" s="13"/>
      <c r="AE2135" s="13"/>
      <c r="AF2135" s="13">
        <f>SUMIF(Data_IND_TWh!$A$9:$A$504,Data_TOT_TWh!$B2135&amp;"200_"&amp;Data_TOT_TWh!$E2135,Data_IND_TWh!AF$9:AF$504)+SUMIF(Data_TER_TWh!$A$9:$A$504,Data_TOT_TWh!$B2135&amp;"300_"&amp;Data_TOT_TWh!$E2135,Data_TER_TWh!AF$9:AF$504)+SUMIF(Data_RES_TWh!$A$9:$A$1496,Data_TOT_TWh!$B2135&amp;"400_"&amp;Data_TOT_TWh!$E2135,Data_RES_TWh!AF$9:AF$1496)</f>
        <v>0</v>
      </c>
      <c r="AG2135" s="13">
        <f>SUMIF(Data_IND_TWh!$A$9:$A$504,Data_TOT_TWh!$B2135&amp;"200_"&amp;Data_TOT_TWh!$E2135,Data_IND_TWh!AG$9:AG$504)+SUMIF(Data_TER_TWh!$A$9:$A$504,Data_TOT_TWh!$B2135&amp;"300_"&amp;Data_TOT_TWh!$E2135,Data_TER_TWh!AG$9:AG$504)+SUMIF(Data_RES_TWh!$A$9:$A$1496,Data_TOT_TWh!$B2135&amp;"400_"&amp;Data_TOT_TWh!$E2135,Data_RES_TWh!AG$9:AG$1496)</f>
        <v>0</v>
      </c>
      <c r="AH2135" s="46">
        <f>SUMIF(Data_IND_TWh!$A$9:$A$504,Data_TOT_TWh!$B2135&amp;"200_"&amp;Data_TOT_TWh!$E2135,Data_IND_TWh!AH$9:AH$504)+SUMIF(Data_TER_TWh!$A$9:$A$504,Data_TOT_TWh!$B2135&amp;"300_"&amp;Data_TOT_TWh!$E2135,Data_TER_TWh!AH$9:AH$504)+SUMIF(Data_RES_TWh!$A$9:$A$1496,Data_TOT_TWh!$B2135&amp;"400_"&amp;Data_TOT_TWh!$E2135,Data_RES_TWh!AH$9:AH$1496)</f>
        <v>0</v>
      </c>
      <c r="AJ2135" s="13"/>
      <c r="AL2135" s="9"/>
      <c r="AM2135" s="87"/>
      <c r="AN2135" s="87"/>
    </row>
    <row r="2136" spans="12:40">
      <c r="L2136" s="46"/>
      <c r="M2136" s="46"/>
      <c r="O2136" s="47"/>
      <c r="P2136" s="46"/>
      <c r="Q2136" s="46"/>
      <c r="R2136" s="37"/>
      <c r="S2136" s="13"/>
      <c r="U2136" s="13"/>
      <c r="W2136" s="13"/>
      <c r="X2136" s="13">
        <f>SUMIF(Data_IND_TWh!$A$9:$A$504,Data_TOT_TWh!$B2136&amp;"200_"&amp;Data_TOT_TWh!$E2136,Data_IND_TWh!X$9:X$504)+SUMIF(Data_TER_TWh!$A$9:$A$504,Data_TOT_TWh!$B2136&amp;"300_"&amp;Data_TOT_TWh!$E2136,Data_TER_TWh!X$9:X$504)+SUMIF(Data_RES_TWh!$A$9:$A$1496,Data_TOT_TWh!$B2136&amp;"400_"&amp;Data_TOT_TWh!$E2136,Data_RES_TWh!X$9:X$1496)</f>
        <v>0</v>
      </c>
      <c r="Y2136" s="13">
        <f>SUMIF(Data_IND_TWh!$A$9:$A$504,Data_TOT_TWh!$B2136&amp;"200_"&amp;Data_TOT_TWh!$E2136,Data_IND_TWh!Y$9:Y$504)+SUMIF(Data_TER_TWh!$A$9:$A$504,Data_TOT_TWh!$B2136&amp;"300_"&amp;Data_TOT_TWh!$E2136,Data_TER_TWh!Y$9:Y$504)+SUMIF(Data_RES_TWh!$A$9:$A$1496,Data_TOT_TWh!$B2136&amp;"400_"&amp;Data_TOT_TWh!$E2136,Data_RES_TWh!Y$9:Y$1496)</f>
        <v>0</v>
      </c>
      <c r="Z2136" s="13">
        <f>SUMIF(Data_IND_TWh!$A$9:$A$504,Data_TOT_TWh!$B2136&amp;"200_"&amp;Data_TOT_TWh!$E2136,Data_IND_TWh!Z$9:Z$504)+SUMIF(Data_TER_TWh!$A$9:$A$504,Data_TOT_TWh!$B2136&amp;"300_"&amp;Data_TOT_TWh!$E2136,Data_TER_TWh!Z$9:Z$504)+SUMIF(Data_RES_TWh!$A$9:$A$1496,Data_TOT_TWh!$B2136&amp;"400_"&amp;Data_TOT_TWh!$E2136,Data_RES_TWh!Z$9:Z$1496)</f>
        <v>0</v>
      </c>
      <c r="AA2136" s="46">
        <f>SUMIF(Data_IND_TWh!$A$9:$A$504,Data_TOT_TWh!$B2136&amp;"200_"&amp;Data_TOT_TWh!$E2136,Data_IND_TWh!AA$9:AA$504)+SUMIF(Data_TER_TWh!$A$9:$A$504,Data_TOT_TWh!$B2136&amp;"300_"&amp;Data_TOT_TWh!$E2136,Data_TER_TWh!AA$9:AA$504)+SUMIF(Data_RES_TWh!$A$9:$A$1496,Data_TOT_TWh!$B2136&amp;"400_"&amp;Data_TOT_TWh!$E2136,Data_RES_TWh!AA$9:AA$1496)</f>
        <v>0</v>
      </c>
      <c r="AC2136" s="13"/>
      <c r="AE2136" s="13"/>
      <c r="AF2136" s="13">
        <f>SUMIF(Data_IND_TWh!$A$9:$A$504,Data_TOT_TWh!$B2136&amp;"200_"&amp;Data_TOT_TWh!$E2136,Data_IND_TWh!AF$9:AF$504)+SUMIF(Data_TER_TWh!$A$9:$A$504,Data_TOT_TWh!$B2136&amp;"300_"&amp;Data_TOT_TWh!$E2136,Data_TER_TWh!AF$9:AF$504)+SUMIF(Data_RES_TWh!$A$9:$A$1496,Data_TOT_TWh!$B2136&amp;"400_"&amp;Data_TOT_TWh!$E2136,Data_RES_TWh!AF$9:AF$1496)</f>
        <v>0</v>
      </c>
      <c r="AG2136" s="13">
        <f>SUMIF(Data_IND_TWh!$A$9:$A$504,Data_TOT_TWh!$B2136&amp;"200_"&amp;Data_TOT_TWh!$E2136,Data_IND_TWh!AG$9:AG$504)+SUMIF(Data_TER_TWh!$A$9:$A$504,Data_TOT_TWh!$B2136&amp;"300_"&amp;Data_TOT_TWh!$E2136,Data_TER_TWh!AG$9:AG$504)+SUMIF(Data_RES_TWh!$A$9:$A$1496,Data_TOT_TWh!$B2136&amp;"400_"&amp;Data_TOT_TWh!$E2136,Data_RES_TWh!AG$9:AG$1496)</f>
        <v>0</v>
      </c>
      <c r="AH2136" s="46">
        <f>SUMIF(Data_IND_TWh!$A$9:$A$504,Data_TOT_TWh!$B2136&amp;"200_"&amp;Data_TOT_TWh!$E2136,Data_IND_TWh!AH$9:AH$504)+SUMIF(Data_TER_TWh!$A$9:$A$504,Data_TOT_TWh!$B2136&amp;"300_"&amp;Data_TOT_TWh!$E2136,Data_TER_TWh!AH$9:AH$504)+SUMIF(Data_RES_TWh!$A$9:$A$1496,Data_TOT_TWh!$B2136&amp;"400_"&amp;Data_TOT_TWh!$E2136,Data_RES_TWh!AH$9:AH$1496)</f>
        <v>0</v>
      </c>
      <c r="AJ2136" s="13"/>
      <c r="AL2136" s="9"/>
      <c r="AM2136" s="87"/>
      <c r="AN2136" s="87"/>
    </row>
    <row r="2137" spans="12:40">
      <c r="L2137" s="46"/>
      <c r="M2137" s="46"/>
      <c r="O2137" s="47"/>
      <c r="P2137" s="46"/>
      <c r="Q2137" s="46"/>
      <c r="R2137" s="37"/>
      <c r="S2137" s="13"/>
      <c r="U2137" s="13"/>
      <c r="W2137" s="13"/>
      <c r="X2137" s="13">
        <f>SUMIF(Data_IND_TWh!$A$9:$A$504,Data_TOT_TWh!$B2137&amp;"200_"&amp;Data_TOT_TWh!$E2137,Data_IND_TWh!X$9:X$504)+SUMIF(Data_TER_TWh!$A$9:$A$504,Data_TOT_TWh!$B2137&amp;"300_"&amp;Data_TOT_TWh!$E2137,Data_TER_TWh!X$9:X$504)+SUMIF(Data_RES_TWh!$A$9:$A$1496,Data_TOT_TWh!$B2137&amp;"400_"&amp;Data_TOT_TWh!$E2137,Data_RES_TWh!X$9:X$1496)</f>
        <v>0</v>
      </c>
      <c r="Y2137" s="13">
        <f>SUMIF(Data_IND_TWh!$A$9:$A$504,Data_TOT_TWh!$B2137&amp;"200_"&amp;Data_TOT_TWh!$E2137,Data_IND_TWh!Y$9:Y$504)+SUMIF(Data_TER_TWh!$A$9:$A$504,Data_TOT_TWh!$B2137&amp;"300_"&amp;Data_TOT_TWh!$E2137,Data_TER_TWh!Y$9:Y$504)+SUMIF(Data_RES_TWh!$A$9:$A$1496,Data_TOT_TWh!$B2137&amp;"400_"&amp;Data_TOT_TWh!$E2137,Data_RES_TWh!Y$9:Y$1496)</f>
        <v>0</v>
      </c>
      <c r="Z2137" s="13">
        <f>SUMIF(Data_IND_TWh!$A$9:$A$504,Data_TOT_TWh!$B2137&amp;"200_"&amp;Data_TOT_TWh!$E2137,Data_IND_TWh!Z$9:Z$504)+SUMIF(Data_TER_TWh!$A$9:$A$504,Data_TOT_TWh!$B2137&amp;"300_"&amp;Data_TOT_TWh!$E2137,Data_TER_TWh!Z$9:Z$504)+SUMIF(Data_RES_TWh!$A$9:$A$1496,Data_TOT_TWh!$B2137&amp;"400_"&amp;Data_TOT_TWh!$E2137,Data_RES_TWh!Z$9:Z$1496)</f>
        <v>0</v>
      </c>
      <c r="AA2137" s="46">
        <f>SUMIF(Data_IND_TWh!$A$9:$A$504,Data_TOT_TWh!$B2137&amp;"200_"&amp;Data_TOT_TWh!$E2137,Data_IND_TWh!AA$9:AA$504)+SUMIF(Data_TER_TWh!$A$9:$A$504,Data_TOT_TWh!$B2137&amp;"300_"&amp;Data_TOT_TWh!$E2137,Data_TER_TWh!AA$9:AA$504)+SUMIF(Data_RES_TWh!$A$9:$A$1496,Data_TOT_TWh!$B2137&amp;"400_"&amp;Data_TOT_TWh!$E2137,Data_RES_TWh!AA$9:AA$1496)</f>
        <v>0</v>
      </c>
      <c r="AC2137" s="13"/>
      <c r="AE2137" s="13"/>
      <c r="AF2137" s="13">
        <f>SUMIF(Data_IND_TWh!$A$9:$A$504,Data_TOT_TWh!$B2137&amp;"200_"&amp;Data_TOT_TWh!$E2137,Data_IND_TWh!AF$9:AF$504)+SUMIF(Data_TER_TWh!$A$9:$A$504,Data_TOT_TWh!$B2137&amp;"300_"&amp;Data_TOT_TWh!$E2137,Data_TER_TWh!AF$9:AF$504)+SUMIF(Data_RES_TWh!$A$9:$A$1496,Data_TOT_TWh!$B2137&amp;"400_"&amp;Data_TOT_TWh!$E2137,Data_RES_TWh!AF$9:AF$1496)</f>
        <v>0</v>
      </c>
      <c r="AG2137" s="13">
        <f>SUMIF(Data_IND_TWh!$A$9:$A$504,Data_TOT_TWh!$B2137&amp;"200_"&amp;Data_TOT_TWh!$E2137,Data_IND_TWh!AG$9:AG$504)+SUMIF(Data_TER_TWh!$A$9:$A$504,Data_TOT_TWh!$B2137&amp;"300_"&amp;Data_TOT_TWh!$E2137,Data_TER_TWh!AG$9:AG$504)+SUMIF(Data_RES_TWh!$A$9:$A$1496,Data_TOT_TWh!$B2137&amp;"400_"&amp;Data_TOT_TWh!$E2137,Data_RES_TWh!AG$9:AG$1496)</f>
        <v>0</v>
      </c>
      <c r="AH2137" s="46">
        <f>SUMIF(Data_IND_TWh!$A$9:$A$504,Data_TOT_TWh!$B2137&amp;"200_"&amp;Data_TOT_TWh!$E2137,Data_IND_TWh!AH$9:AH$504)+SUMIF(Data_TER_TWh!$A$9:$A$504,Data_TOT_TWh!$B2137&amp;"300_"&amp;Data_TOT_TWh!$E2137,Data_TER_TWh!AH$9:AH$504)+SUMIF(Data_RES_TWh!$A$9:$A$1496,Data_TOT_TWh!$B2137&amp;"400_"&amp;Data_TOT_TWh!$E2137,Data_RES_TWh!AH$9:AH$1496)</f>
        <v>0</v>
      </c>
      <c r="AJ2137" s="13"/>
      <c r="AL2137" s="9"/>
      <c r="AM2137" s="87"/>
      <c r="AN2137" s="87"/>
    </row>
    <row r="2138" spans="12:40">
      <c r="L2138" s="46"/>
      <c r="M2138" s="46"/>
      <c r="O2138" s="47"/>
      <c r="P2138" s="46"/>
      <c r="Q2138" s="46"/>
      <c r="R2138" s="37"/>
      <c r="S2138" s="13"/>
      <c r="U2138" s="13"/>
      <c r="W2138" s="13"/>
      <c r="X2138" s="13">
        <f>SUMIF(Data_IND_TWh!$A$9:$A$504,Data_TOT_TWh!$B2138&amp;"200_"&amp;Data_TOT_TWh!$E2138,Data_IND_TWh!X$9:X$504)+SUMIF(Data_TER_TWh!$A$9:$A$504,Data_TOT_TWh!$B2138&amp;"300_"&amp;Data_TOT_TWh!$E2138,Data_TER_TWh!X$9:X$504)+SUMIF(Data_RES_TWh!$A$9:$A$1496,Data_TOT_TWh!$B2138&amp;"400_"&amp;Data_TOT_TWh!$E2138,Data_RES_TWh!X$9:X$1496)</f>
        <v>0</v>
      </c>
      <c r="Y2138" s="13">
        <f>SUMIF(Data_IND_TWh!$A$9:$A$504,Data_TOT_TWh!$B2138&amp;"200_"&amp;Data_TOT_TWh!$E2138,Data_IND_TWh!Y$9:Y$504)+SUMIF(Data_TER_TWh!$A$9:$A$504,Data_TOT_TWh!$B2138&amp;"300_"&amp;Data_TOT_TWh!$E2138,Data_TER_TWh!Y$9:Y$504)+SUMIF(Data_RES_TWh!$A$9:$A$1496,Data_TOT_TWh!$B2138&amp;"400_"&amp;Data_TOT_TWh!$E2138,Data_RES_TWh!Y$9:Y$1496)</f>
        <v>0</v>
      </c>
      <c r="Z2138" s="13">
        <f>SUMIF(Data_IND_TWh!$A$9:$A$504,Data_TOT_TWh!$B2138&amp;"200_"&amp;Data_TOT_TWh!$E2138,Data_IND_TWh!Z$9:Z$504)+SUMIF(Data_TER_TWh!$A$9:$A$504,Data_TOT_TWh!$B2138&amp;"300_"&amp;Data_TOT_TWh!$E2138,Data_TER_TWh!Z$9:Z$504)+SUMIF(Data_RES_TWh!$A$9:$A$1496,Data_TOT_TWh!$B2138&amp;"400_"&amp;Data_TOT_TWh!$E2138,Data_RES_TWh!Z$9:Z$1496)</f>
        <v>0</v>
      </c>
      <c r="AA2138" s="46">
        <f>SUMIF(Data_IND_TWh!$A$9:$A$504,Data_TOT_TWh!$B2138&amp;"200_"&amp;Data_TOT_TWh!$E2138,Data_IND_TWh!AA$9:AA$504)+SUMIF(Data_TER_TWh!$A$9:$A$504,Data_TOT_TWh!$B2138&amp;"300_"&amp;Data_TOT_TWh!$E2138,Data_TER_TWh!AA$9:AA$504)+SUMIF(Data_RES_TWh!$A$9:$A$1496,Data_TOT_TWh!$B2138&amp;"400_"&amp;Data_TOT_TWh!$E2138,Data_RES_TWh!AA$9:AA$1496)</f>
        <v>0</v>
      </c>
      <c r="AC2138" s="13"/>
      <c r="AE2138" s="13"/>
      <c r="AF2138" s="13">
        <f>SUMIF(Data_IND_TWh!$A$9:$A$504,Data_TOT_TWh!$B2138&amp;"200_"&amp;Data_TOT_TWh!$E2138,Data_IND_TWh!AF$9:AF$504)+SUMIF(Data_TER_TWh!$A$9:$A$504,Data_TOT_TWh!$B2138&amp;"300_"&amp;Data_TOT_TWh!$E2138,Data_TER_TWh!AF$9:AF$504)+SUMIF(Data_RES_TWh!$A$9:$A$1496,Data_TOT_TWh!$B2138&amp;"400_"&amp;Data_TOT_TWh!$E2138,Data_RES_TWh!AF$9:AF$1496)</f>
        <v>0</v>
      </c>
      <c r="AG2138" s="13">
        <f>SUMIF(Data_IND_TWh!$A$9:$A$504,Data_TOT_TWh!$B2138&amp;"200_"&amp;Data_TOT_TWh!$E2138,Data_IND_TWh!AG$9:AG$504)+SUMIF(Data_TER_TWh!$A$9:$A$504,Data_TOT_TWh!$B2138&amp;"300_"&amp;Data_TOT_TWh!$E2138,Data_TER_TWh!AG$9:AG$504)+SUMIF(Data_RES_TWh!$A$9:$A$1496,Data_TOT_TWh!$B2138&amp;"400_"&amp;Data_TOT_TWh!$E2138,Data_RES_TWh!AG$9:AG$1496)</f>
        <v>0</v>
      </c>
      <c r="AH2138" s="46">
        <f>SUMIF(Data_IND_TWh!$A$9:$A$504,Data_TOT_TWh!$B2138&amp;"200_"&amp;Data_TOT_TWh!$E2138,Data_IND_TWh!AH$9:AH$504)+SUMIF(Data_TER_TWh!$A$9:$A$504,Data_TOT_TWh!$B2138&amp;"300_"&amp;Data_TOT_TWh!$E2138,Data_TER_TWh!AH$9:AH$504)+SUMIF(Data_RES_TWh!$A$9:$A$1496,Data_TOT_TWh!$B2138&amp;"400_"&amp;Data_TOT_TWh!$E2138,Data_RES_TWh!AH$9:AH$1496)</f>
        <v>0</v>
      </c>
      <c r="AJ2138" s="13"/>
      <c r="AL2138" s="9"/>
      <c r="AM2138" s="87"/>
      <c r="AN2138" s="87"/>
    </row>
    <row r="2139" spans="12:40">
      <c r="L2139" s="46"/>
      <c r="M2139" s="46"/>
      <c r="O2139" s="47"/>
      <c r="P2139" s="46"/>
      <c r="Q2139" s="46"/>
      <c r="R2139" s="37"/>
      <c r="S2139" s="13"/>
      <c r="U2139" s="13"/>
      <c r="W2139" s="13"/>
      <c r="X2139" s="13">
        <f>SUMIF(Data_IND_TWh!$A$9:$A$504,Data_TOT_TWh!$B2139&amp;"200_"&amp;Data_TOT_TWh!$E2139,Data_IND_TWh!X$9:X$504)+SUMIF(Data_TER_TWh!$A$9:$A$504,Data_TOT_TWh!$B2139&amp;"300_"&amp;Data_TOT_TWh!$E2139,Data_TER_TWh!X$9:X$504)+SUMIF(Data_RES_TWh!$A$9:$A$1496,Data_TOT_TWh!$B2139&amp;"400_"&amp;Data_TOT_TWh!$E2139,Data_RES_TWh!X$9:X$1496)</f>
        <v>0</v>
      </c>
      <c r="Y2139" s="13">
        <f>SUMIF(Data_IND_TWh!$A$9:$A$504,Data_TOT_TWh!$B2139&amp;"200_"&amp;Data_TOT_TWh!$E2139,Data_IND_TWh!Y$9:Y$504)+SUMIF(Data_TER_TWh!$A$9:$A$504,Data_TOT_TWh!$B2139&amp;"300_"&amp;Data_TOT_TWh!$E2139,Data_TER_TWh!Y$9:Y$504)+SUMIF(Data_RES_TWh!$A$9:$A$1496,Data_TOT_TWh!$B2139&amp;"400_"&amp;Data_TOT_TWh!$E2139,Data_RES_TWh!Y$9:Y$1496)</f>
        <v>0</v>
      </c>
      <c r="Z2139" s="13">
        <f>SUMIF(Data_IND_TWh!$A$9:$A$504,Data_TOT_TWh!$B2139&amp;"200_"&amp;Data_TOT_TWh!$E2139,Data_IND_TWh!Z$9:Z$504)+SUMIF(Data_TER_TWh!$A$9:$A$504,Data_TOT_TWh!$B2139&amp;"300_"&amp;Data_TOT_TWh!$E2139,Data_TER_TWh!Z$9:Z$504)+SUMIF(Data_RES_TWh!$A$9:$A$1496,Data_TOT_TWh!$B2139&amp;"400_"&amp;Data_TOT_TWh!$E2139,Data_RES_TWh!Z$9:Z$1496)</f>
        <v>0</v>
      </c>
      <c r="AA2139" s="46">
        <f>SUMIF(Data_IND_TWh!$A$9:$A$504,Data_TOT_TWh!$B2139&amp;"200_"&amp;Data_TOT_TWh!$E2139,Data_IND_TWh!AA$9:AA$504)+SUMIF(Data_TER_TWh!$A$9:$A$504,Data_TOT_TWh!$B2139&amp;"300_"&amp;Data_TOT_TWh!$E2139,Data_TER_TWh!AA$9:AA$504)+SUMIF(Data_RES_TWh!$A$9:$A$1496,Data_TOT_TWh!$B2139&amp;"400_"&amp;Data_TOT_TWh!$E2139,Data_RES_TWh!AA$9:AA$1496)</f>
        <v>0</v>
      </c>
      <c r="AC2139" s="13"/>
      <c r="AE2139" s="13"/>
      <c r="AF2139" s="13">
        <f>SUMIF(Data_IND_TWh!$A$9:$A$504,Data_TOT_TWh!$B2139&amp;"200_"&amp;Data_TOT_TWh!$E2139,Data_IND_TWh!AF$9:AF$504)+SUMIF(Data_TER_TWh!$A$9:$A$504,Data_TOT_TWh!$B2139&amp;"300_"&amp;Data_TOT_TWh!$E2139,Data_TER_TWh!AF$9:AF$504)+SUMIF(Data_RES_TWh!$A$9:$A$1496,Data_TOT_TWh!$B2139&amp;"400_"&amp;Data_TOT_TWh!$E2139,Data_RES_TWh!AF$9:AF$1496)</f>
        <v>0</v>
      </c>
      <c r="AG2139" s="13">
        <f>SUMIF(Data_IND_TWh!$A$9:$A$504,Data_TOT_TWh!$B2139&amp;"200_"&amp;Data_TOT_TWh!$E2139,Data_IND_TWh!AG$9:AG$504)+SUMIF(Data_TER_TWh!$A$9:$A$504,Data_TOT_TWh!$B2139&amp;"300_"&amp;Data_TOT_TWh!$E2139,Data_TER_TWh!AG$9:AG$504)+SUMIF(Data_RES_TWh!$A$9:$A$1496,Data_TOT_TWh!$B2139&amp;"400_"&amp;Data_TOT_TWh!$E2139,Data_RES_TWh!AG$9:AG$1496)</f>
        <v>0</v>
      </c>
      <c r="AH2139" s="46">
        <f>SUMIF(Data_IND_TWh!$A$9:$A$504,Data_TOT_TWh!$B2139&amp;"200_"&amp;Data_TOT_TWh!$E2139,Data_IND_TWh!AH$9:AH$504)+SUMIF(Data_TER_TWh!$A$9:$A$504,Data_TOT_TWh!$B2139&amp;"300_"&amp;Data_TOT_TWh!$E2139,Data_TER_TWh!AH$9:AH$504)+SUMIF(Data_RES_TWh!$A$9:$A$1496,Data_TOT_TWh!$B2139&amp;"400_"&amp;Data_TOT_TWh!$E2139,Data_RES_TWh!AH$9:AH$1496)</f>
        <v>0</v>
      </c>
      <c r="AJ2139" s="13"/>
      <c r="AL2139" s="9"/>
      <c r="AM2139" s="87"/>
      <c r="AN2139" s="87"/>
    </row>
    <row r="2140" spans="12:40">
      <c r="L2140" s="46"/>
      <c r="M2140" s="46"/>
      <c r="O2140" s="47"/>
      <c r="P2140" s="46"/>
      <c r="Q2140" s="46"/>
      <c r="R2140" s="37"/>
      <c r="S2140" s="13"/>
      <c r="U2140" s="13"/>
      <c r="W2140" s="13"/>
      <c r="X2140" s="13">
        <f>SUMIF(Data_IND_TWh!$A$9:$A$504,Data_TOT_TWh!$B2140&amp;"200_"&amp;Data_TOT_TWh!$E2140,Data_IND_TWh!X$9:X$504)+SUMIF(Data_TER_TWh!$A$9:$A$504,Data_TOT_TWh!$B2140&amp;"300_"&amp;Data_TOT_TWh!$E2140,Data_TER_TWh!X$9:X$504)+SUMIF(Data_RES_TWh!$A$9:$A$1496,Data_TOT_TWh!$B2140&amp;"400_"&amp;Data_TOT_TWh!$E2140,Data_RES_TWh!X$9:X$1496)</f>
        <v>0</v>
      </c>
      <c r="Y2140" s="13">
        <f>SUMIF(Data_IND_TWh!$A$9:$A$504,Data_TOT_TWh!$B2140&amp;"200_"&amp;Data_TOT_TWh!$E2140,Data_IND_TWh!Y$9:Y$504)+SUMIF(Data_TER_TWh!$A$9:$A$504,Data_TOT_TWh!$B2140&amp;"300_"&amp;Data_TOT_TWh!$E2140,Data_TER_TWh!Y$9:Y$504)+SUMIF(Data_RES_TWh!$A$9:$A$1496,Data_TOT_TWh!$B2140&amp;"400_"&amp;Data_TOT_TWh!$E2140,Data_RES_TWh!Y$9:Y$1496)</f>
        <v>0</v>
      </c>
      <c r="Z2140" s="13">
        <f>SUMIF(Data_IND_TWh!$A$9:$A$504,Data_TOT_TWh!$B2140&amp;"200_"&amp;Data_TOT_TWh!$E2140,Data_IND_TWh!Z$9:Z$504)+SUMIF(Data_TER_TWh!$A$9:$A$504,Data_TOT_TWh!$B2140&amp;"300_"&amp;Data_TOT_TWh!$E2140,Data_TER_TWh!Z$9:Z$504)+SUMIF(Data_RES_TWh!$A$9:$A$1496,Data_TOT_TWh!$B2140&amp;"400_"&amp;Data_TOT_TWh!$E2140,Data_RES_TWh!Z$9:Z$1496)</f>
        <v>0</v>
      </c>
      <c r="AA2140" s="46">
        <f>SUMIF(Data_IND_TWh!$A$9:$A$504,Data_TOT_TWh!$B2140&amp;"200_"&amp;Data_TOT_TWh!$E2140,Data_IND_TWh!AA$9:AA$504)+SUMIF(Data_TER_TWh!$A$9:$A$504,Data_TOT_TWh!$B2140&amp;"300_"&amp;Data_TOT_TWh!$E2140,Data_TER_TWh!AA$9:AA$504)+SUMIF(Data_RES_TWh!$A$9:$A$1496,Data_TOT_TWh!$B2140&amp;"400_"&amp;Data_TOT_TWh!$E2140,Data_RES_TWh!AA$9:AA$1496)</f>
        <v>0</v>
      </c>
      <c r="AC2140" s="13"/>
      <c r="AE2140" s="13"/>
      <c r="AF2140" s="13">
        <f>SUMIF(Data_IND_TWh!$A$9:$A$504,Data_TOT_TWh!$B2140&amp;"200_"&amp;Data_TOT_TWh!$E2140,Data_IND_TWh!AF$9:AF$504)+SUMIF(Data_TER_TWh!$A$9:$A$504,Data_TOT_TWh!$B2140&amp;"300_"&amp;Data_TOT_TWh!$E2140,Data_TER_TWh!AF$9:AF$504)+SUMIF(Data_RES_TWh!$A$9:$A$1496,Data_TOT_TWh!$B2140&amp;"400_"&amp;Data_TOT_TWh!$E2140,Data_RES_TWh!AF$9:AF$1496)</f>
        <v>0</v>
      </c>
      <c r="AG2140" s="13">
        <f>SUMIF(Data_IND_TWh!$A$9:$A$504,Data_TOT_TWh!$B2140&amp;"200_"&amp;Data_TOT_TWh!$E2140,Data_IND_TWh!AG$9:AG$504)+SUMIF(Data_TER_TWh!$A$9:$A$504,Data_TOT_TWh!$B2140&amp;"300_"&amp;Data_TOT_TWh!$E2140,Data_TER_TWh!AG$9:AG$504)+SUMIF(Data_RES_TWh!$A$9:$A$1496,Data_TOT_TWh!$B2140&amp;"400_"&amp;Data_TOT_TWh!$E2140,Data_RES_TWh!AG$9:AG$1496)</f>
        <v>0</v>
      </c>
      <c r="AH2140" s="46">
        <f>SUMIF(Data_IND_TWh!$A$9:$A$504,Data_TOT_TWh!$B2140&amp;"200_"&amp;Data_TOT_TWh!$E2140,Data_IND_TWh!AH$9:AH$504)+SUMIF(Data_TER_TWh!$A$9:$A$504,Data_TOT_TWh!$B2140&amp;"300_"&amp;Data_TOT_TWh!$E2140,Data_TER_TWh!AH$9:AH$504)+SUMIF(Data_RES_TWh!$A$9:$A$1496,Data_TOT_TWh!$B2140&amp;"400_"&amp;Data_TOT_TWh!$E2140,Data_RES_TWh!AH$9:AH$1496)</f>
        <v>0</v>
      </c>
      <c r="AJ2140" s="13"/>
      <c r="AL2140" s="9"/>
      <c r="AM2140" s="87"/>
      <c r="AN2140" s="87"/>
    </row>
    <row r="2141" spans="12:40">
      <c r="L2141" s="46"/>
      <c r="M2141" s="46"/>
      <c r="O2141" s="47"/>
      <c r="P2141" s="46"/>
      <c r="Q2141" s="46"/>
      <c r="R2141" s="37"/>
      <c r="S2141" s="13"/>
      <c r="U2141" s="13"/>
      <c r="W2141" s="13"/>
      <c r="X2141" s="13">
        <f>SUMIF(Data_IND_TWh!$A$9:$A$504,Data_TOT_TWh!$B2141&amp;"200_"&amp;Data_TOT_TWh!$E2141,Data_IND_TWh!X$9:X$504)+SUMIF(Data_TER_TWh!$A$9:$A$504,Data_TOT_TWh!$B2141&amp;"300_"&amp;Data_TOT_TWh!$E2141,Data_TER_TWh!X$9:X$504)+SUMIF(Data_RES_TWh!$A$9:$A$1496,Data_TOT_TWh!$B2141&amp;"400_"&amp;Data_TOT_TWh!$E2141,Data_RES_TWh!X$9:X$1496)</f>
        <v>0</v>
      </c>
      <c r="Y2141" s="13">
        <f>SUMIF(Data_IND_TWh!$A$9:$A$504,Data_TOT_TWh!$B2141&amp;"200_"&amp;Data_TOT_TWh!$E2141,Data_IND_TWh!Y$9:Y$504)+SUMIF(Data_TER_TWh!$A$9:$A$504,Data_TOT_TWh!$B2141&amp;"300_"&amp;Data_TOT_TWh!$E2141,Data_TER_TWh!Y$9:Y$504)+SUMIF(Data_RES_TWh!$A$9:$A$1496,Data_TOT_TWh!$B2141&amp;"400_"&amp;Data_TOT_TWh!$E2141,Data_RES_TWh!Y$9:Y$1496)</f>
        <v>0</v>
      </c>
      <c r="Z2141" s="13">
        <f>SUMIF(Data_IND_TWh!$A$9:$A$504,Data_TOT_TWh!$B2141&amp;"200_"&amp;Data_TOT_TWh!$E2141,Data_IND_TWh!Z$9:Z$504)+SUMIF(Data_TER_TWh!$A$9:$A$504,Data_TOT_TWh!$B2141&amp;"300_"&amp;Data_TOT_TWh!$E2141,Data_TER_TWh!Z$9:Z$504)+SUMIF(Data_RES_TWh!$A$9:$A$1496,Data_TOT_TWh!$B2141&amp;"400_"&amp;Data_TOT_TWh!$E2141,Data_RES_TWh!Z$9:Z$1496)</f>
        <v>0</v>
      </c>
      <c r="AA2141" s="46">
        <f>SUMIF(Data_IND_TWh!$A$9:$A$504,Data_TOT_TWh!$B2141&amp;"200_"&amp;Data_TOT_TWh!$E2141,Data_IND_TWh!AA$9:AA$504)+SUMIF(Data_TER_TWh!$A$9:$A$504,Data_TOT_TWh!$B2141&amp;"300_"&amp;Data_TOT_TWh!$E2141,Data_TER_TWh!AA$9:AA$504)+SUMIF(Data_RES_TWh!$A$9:$A$1496,Data_TOT_TWh!$B2141&amp;"400_"&amp;Data_TOT_TWh!$E2141,Data_RES_TWh!AA$9:AA$1496)</f>
        <v>0</v>
      </c>
      <c r="AC2141" s="13"/>
      <c r="AE2141" s="13"/>
      <c r="AF2141" s="13">
        <f>SUMIF(Data_IND_TWh!$A$9:$A$504,Data_TOT_TWh!$B2141&amp;"200_"&amp;Data_TOT_TWh!$E2141,Data_IND_TWh!AF$9:AF$504)+SUMIF(Data_TER_TWh!$A$9:$A$504,Data_TOT_TWh!$B2141&amp;"300_"&amp;Data_TOT_TWh!$E2141,Data_TER_TWh!AF$9:AF$504)+SUMIF(Data_RES_TWh!$A$9:$A$1496,Data_TOT_TWh!$B2141&amp;"400_"&amp;Data_TOT_TWh!$E2141,Data_RES_TWh!AF$9:AF$1496)</f>
        <v>0</v>
      </c>
      <c r="AG2141" s="13">
        <f>SUMIF(Data_IND_TWh!$A$9:$A$504,Data_TOT_TWh!$B2141&amp;"200_"&amp;Data_TOT_TWh!$E2141,Data_IND_TWh!AG$9:AG$504)+SUMIF(Data_TER_TWh!$A$9:$A$504,Data_TOT_TWh!$B2141&amp;"300_"&amp;Data_TOT_TWh!$E2141,Data_TER_TWh!AG$9:AG$504)+SUMIF(Data_RES_TWh!$A$9:$A$1496,Data_TOT_TWh!$B2141&amp;"400_"&amp;Data_TOT_TWh!$E2141,Data_RES_TWh!AG$9:AG$1496)</f>
        <v>0</v>
      </c>
      <c r="AH2141" s="46">
        <f>SUMIF(Data_IND_TWh!$A$9:$A$504,Data_TOT_TWh!$B2141&amp;"200_"&amp;Data_TOT_TWh!$E2141,Data_IND_TWh!AH$9:AH$504)+SUMIF(Data_TER_TWh!$A$9:$A$504,Data_TOT_TWh!$B2141&amp;"300_"&amp;Data_TOT_TWh!$E2141,Data_TER_TWh!AH$9:AH$504)+SUMIF(Data_RES_TWh!$A$9:$A$1496,Data_TOT_TWh!$B2141&amp;"400_"&amp;Data_TOT_TWh!$E2141,Data_RES_TWh!AH$9:AH$1496)</f>
        <v>0</v>
      </c>
      <c r="AJ2141" s="13"/>
      <c r="AL2141" s="9"/>
      <c r="AM2141" s="87"/>
      <c r="AN2141" s="87"/>
    </row>
    <row r="2142" spans="12:40">
      <c r="L2142" s="46"/>
      <c r="M2142" s="46"/>
      <c r="O2142" s="47"/>
      <c r="P2142" s="46"/>
      <c r="Q2142" s="46"/>
      <c r="R2142" s="37"/>
      <c r="S2142" s="13"/>
      <c r="U2142" s="13"/>
      <c r="W2142" s="13"/>
      <c r="X2142" s="13">
        <f>SUMIF(Data_IND_TWh!$A$9:$A$504,Data_TOT_TWh!$B2142&amp;"200_"&amp;Data_TOT_TWh!$E2142,Data_IND_TWh!X$9:X$504)+SUMIF(Data_TER_TWh!$A$9:$A$504,Data_TOT_TWh!$B2142&amp;"300_"&amp;Data_TOT_TWh!$E2142,Data_TER_TWh!X$9:X$504)+SUMIF(Data_RES_TWh!$A$9:$A$1496,Data_TOT_TWh!$B2142&amp;"400_"&amp;Data_TOT_TWh!$E2142,Data_RES_TWh!X$9:X$1496)</f>
        <v>0</v>
      </c>
      <c r="Y2142" s="13">
        <f>SUMIF(Data_IND_TWh!$A$9:$A$504,Data_TOT_TWh!$B2142&amp;"200_"&amp;Data_TOT_TWh!$E2142,Data_IND_TWh!Y$9:Y$504)+SUMIF(Data_TER_TWh!$A$9:$A$504,Data_TOT_TWh!$B2142&amp;"300_"&amp;Data_TOT_TWh!$E2142,Data_TER_TWh!Y$9:Y$504)+SUMIF(Data_RES_TWh!$A$9:$A$1496,Data_TOT_TWh!$B2142&amp;"400_"&amp;Data_TOT_TWh!$E2142,Data_RES_TWh!Y$9:Y$1496)</f>
        <v>0</v>
      </c>
      <c r="Z2142" s="13">
        <f>SUMIF(Data_IND_TWh!$A$9:$A$504,Data_TOT_TWh!$B2142&amp;"200_"&amp;Data_TOT_TWh!$E2142,Data_IND_TWh!Z$9:Z$504)+SUMIF(Data_TER_TWh!$A$9:$A$504,Data_TOT_TWh!$B2142&amp;"300_"&amp;Data_TOT_TWh!$E2142,Data_TER_TWh!Z$9:Z$504)+SUMIF(Data_RES_TWh!$A$9:$A$1496,Data_TOT_TWh!$B2142&amp;"400_"&amp;Data_TOT_TWh!$E2142,Data_RES_TWh!Z$9:Z$1496)</f>
        <v>0</v>
      </c>
      <c r="AA2142" s="46">
        <f>SUMIF(Data_IND_TWh!$A$9:$A$504,Data_TOT_TWh!$B2142&amp;"200_"&amp;Data_TOT_TWh!$E2142,Data_IND_TWh!AA$9:AA$504)+SUMIF(Data_TER_TWh!$A$9:$A$504,Data_TOT_TWh!$B2142&amp;"300_"&amp;Data_TOT_TWh!$E2142,Data_TER_TWh!AA$9:AA$504)+SUMIF(Data_RES_TWh!$A$9:$A$1496,Data_TOT_TWh!$B2142&amp;"400_"&amp;Data_TOT_TWh!$E2142,Data_RES_TWh!AA$9:AA$1496)</f>
        <v>0</v>
      </c>
      <c r="AC2142" s="13"/>
      <c r="AE2142" s="13"/>
      <c r="AF2142" s="13">
        <f>SUMIF(Data_IND_TWh!$A$9:$A$504,Data_TOT_TWh!$B2142&amp;"200_"&amp;Data_TOT_TWh!$E2142,Data_IND_TWh!AF$9:AF$504)+SUMIF(Data_TER_TWh!$A$9:$A$504,Data_TOT_TWh!$B2142&amp;"300_"&amp;Data_TOT_TWh!$E2142,Data_TER_TWh!AF$9:AF$504)+SUMIF(Data_RES_TWh!$A$9:$A$1496,Data_TOT_TWh!$B2142&amp;"400_"&amp;Data_TOT_TWh!$E2142,Data_RES_TWh!AF$9:AF$1496)</f>
        <v>0</v>
      </c>
      <c r="AG2142" s="13">
        <f>SUMIF(Data_IND_TWh!$A$9:$A$504,Data_TOT_TWh!$B2142&amp;"200_"&amp;Data_TOT_TWh!$E2142,Data_IND_TWh!AG$9:AG$504)+SUMIF(Data_TER_TWh!$A$9:$A$504,Data_TOT_TWh!$B2142&amp;"300_"&amp;Data_TOT_TWh!$E2142,Data_TER_TWh!AG$9:AG$504)+SUMIF(Data_RES_TWh!$A$9:$A$1496,Data_TOT_TWh!$B2142&amp;"400_"&amp;Data_TOT_TWh!$E2142,Data_RES_TWh!AG$9:AG$1496)</f>
        <v>0</v>
      </c>
      <c r="AH2142" s="46">
        <f>SUMIF(Data_IND_TWh!$A$9:$A$504,Data_TOT_TWh!$B2142&amp;"200_"&amp;Data_TOT_TWh!$E2142,Data_IND_TWh!AH$9:AH$504)+SUMIF(Data_TER_TWh!$A$9:$A$504,Data_TOT_TWh!$B2142&amp;"300_"&amp;Data_TOT_TWh!$E2142,Data_TER_TWh!AH$9:AH$504)+SUMIF(Data_RES_TWh!$A$9:$A$1496,Data_TOT_TWh!$B2142&amp;"400_"&amp;Data_TOT_TWh!$E2142,Data_RES_TWh!AH$9:AH$1496)</f>
        <v>0</v>
      </c>
      <c r="AJ2142" s="13"/>
      <c r="AL2142" s="9"/>
      <c r="AM2142" s="87"/>
      <c r="AN2142" s="87"/>
    </row>
    <row r="2143" spans="12:40">
      <c r="L2143" s="46"/>
      <c r="M2143" s="46"/>
      <c r="O2143" s="47"/>
      <c r="P2143" s="46"/>
      <c r="Q2143" s="46"/>
      <c r="R2143" s="37"/>
      <c r="S2143" s="13"/>
      <c r="U2143" s="13"/>
      <c r="W2143" s="13"/>
      <c r="X2143" s="13">
        <f>SUMIF(Data_IND_TWh!$A$9:$A$504,Data_TOT_TWh!$B2143&amp;"200_"&amp;Data_TOT_TWh!$E2143,Data_IND_TWh!X$9:X$504)+SUMIF(Data_TER_TWh!$A$9:$A$504,Data_TOT_TWh!$B2143&amp;"300_"&amp;Data_TOT_TWh!$E2143,Data_TER_TWh!X$9:X$504)+SUMIF(Data_RES_TWh!$A$9:$A$1496,Data_TOT_TWh!$B2143&amp;"400_"&amp;Data_TOT_TWh!$E2143,Data_RES_TWh!X$9:X$1496)</f>
        <v>0</v>
      </c>
      <c r="Y2143" s="13">
        <f>SUMIF(Data_IND_TWh!$A$9:$A$504,Data_TOT_TWh!$B2143&amp;"200_"&amp;Data_TOT_TWh!$E2143,Data_IND_TWh!Y$9:Y$504)+SUMIF(Data_TER_TWh!$A$9:$A$504,Data_TOT_TWh!$B2143&amp;"300_"&amp;Data_TOT_TWh!$E2143,Data_TER_TWh!Y$9:Y$504)+SUMIF(Data_RES_TWh!$A$9:$A$1496,Data_TOT_TWh!$B2143&amp;"400_"&amp;Data_TOT_TWh!$E2143,Data_RES_TWh!Y$9:Y$1496)</f>
        <v>0</v>
      </c>
      <c r="Z2143" s="13">
        <f>SUMIF(Data_IND_TWh!$A$9:$A$504,Data_TOT_TWh!$B2143&amp;"200_"&amp;Data_TOT_TWh!$E2143,Data_IND_TWh!Z$9:Z$504)+SUMIF(Data_TER_TWh!$A$9:$A$504,Data_TOT_TWh!$B2143&amp;"300_"&amp;Data_TOT_TWh!$E2143,Data_TER_TWh!Z$9:Z$504)+SUMIF(Data_RES_TWh!$A$9:$A$1496,Data_TOT_TWh!$B2143&amp;"400_"&amp;Data_TOT_TWh!$E2143,Data_RES_TWh!Z$9:Z$1496)</f>
        <v>0</v>
      </c>
      <c r="AA2143" s="46">
        <f>SUMIF(Data_IND_TWh!$A$9:$A$504,Data_TOT_TWh!$B2143&amp;"200_"&amp;Data_TOT_TWh!$E2143,Data_IND_TWh!AA$9:AA$504)+SUMIF(Data_TER_TWh!$A$9:$A$504,Data_TOT_TWh!$B2143&amp;"300_"&amp;Data_TOT_TWh!$E2143,Data_TER_TWh!AA$9:AA$504)+SUMIF(Data_RES_TWh!$A$9:$A$1496,Data_TOT_TWh!$B2143&amp;"400_"&amp;Data_TOT_TWh!$E2143,Data_RES_TWh!AA$9:AA$1496)</f>
        <v>0</v>
      </c>
      <c r="AC2143" s="13"/>
      <c r="AE2143" s="13"/>
      <c r="AF2143" s="13">
        <f>SUMIF(Data_IND_TWh!$A$9:$A$504,Data_TOT_TWh!$B2143&amp;"200_"&amp;Data_TOT_TWh!$E2143,Data_IND_TWh!AF$9:AF$504)+SUMIF(Data_TER_TWh!$A$9:$A$504,Data_TOT_TWh!$B2143&amp;"300_"&amp;Data_TOT_TWh!$E2143,Data_TER_TWh!AF$9:AF$504)+SUMIF(Data_RES_TWh!$A$9:$A$1496,Data_TOT_TWh!$B2143&amp;"400_"&amp;Data_TOT_TWh!$E2143,Data_RES_TWh!AF$9:AF$1496)</f>
        <v>0</v>
      </c>
      <c r="AG2143" s="13">
        <f>SUMIF(Data_IND_TWh!$A$9:$A$504,Data_TOT_TWh!$B2143&amp;"200_"&amp;Data_TOT_TWh!$E2143,Data_IND_TWh!AG$9:AG$504)+SUMIF(Data_TER_TWh!$A$9:$A$504,Data_TOT_TWh!$B2143&amp;"300_"&amp;Data_TOT_TWh!$E2143,Data_TER_TWh!AG$9:AG$504)+SUMIF(Data_RES_TWh!$A$9:$A$1496,Data_TOT_TWh!$B2143&amp;"400_"&amp;Data_TOT_TWh!$E2143,Data_RES_TWh!AG$9:AG$1496)</f>
        <v>0</v>
      </c>
      <c r="AH2143" s="46">
        <f>SUMIF(Data_IND_TWh!$A$9:$A$504,Data_TOT_TWh!$B2143&amp;"200_"&amp;Data_TOT_TWh!$E2143,Data_IND_TWh!AH$9:AH$504)+SUMIF(Data_TER_TWh!$A$9:$A$504,Data_TOT_TWh!$B2143&amp;"300_"&amp;Data_TOT_TWh!$E2143,Data_TER_TWh!AH$9:AH$504)+SUMIF(Data_RES_TWh!$A$9:$A$1496,Data_TOT_TWh!$B2143&amp;"400_"&amp;Data_TOT_TWh!$E2143,Data_RES_TWh!AH$9:AH$1496)</f>
        <v>0</v>
      </c>
      <c r="AJ2143" s="13"/>
      <c r="AL2143" s="9"/>
      <c r="AM2143" s="87"/>
      <c r="AN2143" s="87"/>
    </row>
    <row r="2144" spans="12:40">
      <c r="L2144" s="46"/>
      <c r="M2144" s="46"/>
      <c r="O2144" s="47"/>
      <c r="P2144" s="46"/>
      <c r="Q2144" s="46"/>
      <c r="R2144" s="37"/>
      <c r="S2144" s="13"/>
      <c r="U2144" s="13"/>
      <c r="W2144" s="13"/>
      <c r="X2144" s="13">
        <f>SUMIF(Data_IND_TWh!$A$9:$A$504,Data_TOT_TWh!$B2144&amp;"200_"&amp;Data_TOT_TWh!$E2144,Data_IND_TWh!X$9:X$504)+SUMIF(Data_TER_TWh!$A$9:$A$504,Data_TOT_TWh!$B2144&amp;"300_"&amp;Data_TOT_TWh!$E2144,Data_TER_TWh!X$9:X$504)+SUMIF(Data_RES_TWh!$A$9:$A$1496,Data_TOT_TWh!$B2144&amp;"400_"&amp;Data_TOT_TWh!$E2144,Data_RES_TWh!X$9:X$1496)</f>
        <v>0</v>
      </c>
      <c r="Y2144" s="13">
        <f>SUMIF(Data_IND_TWh!$A$9:$A$504,Data_TOT_TWh!$B2144&amp;"200_"&amp;Data_TOT_TWh!$E2144,Data_IND_TWh!Y$9:Y$504)+SUMIF(Data_TER_TWh!$A$9:$A$504,Data_TOT_TWh!$B2144&amp;"300_"&amp;Data_TOT_TWh!$E2144,Data_TER_TWh!Y$9:Y$504)+SUMIF(Data_RES_TWh!$A$9:$A$1496,Data_TOT_TWh!$B2144&amp;"400_"&amp;Data_TOT_TWh!$E2144,Data_RES_TWh!Y$9:Y$1496)</f>
        <v>0</v>
      </c>
      <c r="Z2144" s="13">
        <f>SUMIF(Data_IND_TWh!$A$9:$A$504,Data_TOT_TWh!$B2144&amp;"200_"&amp;Data_TOT_TWh!$E2144,Data_IND_TWh!Z$9:Z$504)+SUMIF(Data_TER_TWh!$A$9:$A$504,Data_TOT_TWh!$B2144&amp;"300_"&amp;Data_TOT_TWh!$E2144,Data_TER_TWh!Z$9:Z$504)+SUMIF(Data_RES_TWh!$A$9:$A$1496,Data_TOT_TWh!$B2144&amp;"400_"&amp;Data_TOT_TWh!$E2144,Data_RES_TWh!Z$9:Z$1496)</f>
        <v>0</v>
      </c>
      <c r="AA2144" s="46">
        <f>SUMIF(Data_IND_TWh!$A$9:$A$504,Data_TOT_TWh!$B2144&amp;"200_"&amp;Data_TOT_TWh!$E2144,Data_IND_TWh!AA$9:AA$504)+SUMIF(Data_TER_TWh!$A$9:$A$504,Data_TOT_TWh!$B2144&amp;"300_"&amp;Data_TOT_TWh!$E2144,Data_TER_TWh!AA$9:AA$504)+SUMIF(Data_RES_TWh!$A$9:$A$1496,Data_TOT_TWh!$B2144&amp;"400_"&amp;Data_TOT_TWh!$E2144,Data_RES_TWh!AA$9:AA$1496)</f>
        <v>0</v>
      </c>
      <c r="AC2144" s="13"/>
      <c r="AE2144" s="13"/>
      <c r="AF2144" s="13">
        <f>SUMIF(Data_IND_TWh!$A$9:$A$504,Data_TOT_TWh!$B2144&amp;"200_"&amp;Data_TOT_TWh!$E2144,Data_IND_TWh!AF$9:AF$504)+SUMIF(Data_TER_TWh!$A$9:$A$504,Data_TOT_TWh!$B2144&amp;"300_"&amp;Data_TOT_TWh!$E2144,Data_TER_TWh!AF$9:AF$504)+SUMIF(Data_RES_TWh!$A$9:$A$1496,Data_TOT_TWh!$B2144&amp;"400_"&amp;Data_TOT_TWh!$E2144,Data_RES_TWh!AF$9:AF$1496)</f>
        <v>0</v>
      </c>
      <c r="AG2144" s="13">
        <f>SUMIF(Data_IND_TWh!$A$9:$A$504,Data_TOT_TWh!$B2144&amp;"200_"&amp;Data_TOT_TWh!$E2144,Data_IND_TWh!AG$9:AG$504)+SUMIF(Data_TER_TWh!$A$9:$A$504,Data_TOT_TWh!$B2144&amp;"300_"&amp;Data_TOT_TWh!$E2144,Data_TER_TWh!AG$9:AG$504)+SUMIF(Data_RES_TWh!$A$9:$A$1496,Data_TOT_TWh!$B2144&amp;"400_"&amp;Data_TOT_TWh!$E2144,Data_RES_TWh!AG$9:AG$1496)</f>
        <v>0</v>
      </c>
      <c r="AH2144" s="46">
        <f>SUMIF(Data_IND_TWh!$A$9:$A$504,Data_TOT_TWh!$B2144&amp;"200_"&amp;Data_TOT_TWh!$E2144,Data_IND_TWh!AH$9:AH$504)+SUMIF(Data_TER_TWh!$A$9:$A$504,Data_TOT_TWh!$B2144&amp;"300_"&amp;Data_TOT_TWh!$E2144,Data_TER_TWh!AH$9:AH$504)+SUMIF(Data_RES_TWh!$A$9:$A$1496,Data_TOT_TWh!$B2144&amp;"400_"&amp;Data_TOT_TWh!$E2144,Data_RES_TWh!AH$9:AH$1496)</f>
        <v>0</v>
      </c>
      <c r="AJ2144" s="13"/>
      <c r="AL2144" s="9"/>
      <c r="AM2144" s="87"/>
      <c r="AN2144" s="87"/>
    </row>
    <row r="2145" spans="12:40">
      <c r="L2145" s="46"/>
      <c r="M2145" s="46"/>
      <c r="O2145" s="47"/>
      <c r="P2145" s="46"/>
      <c r="Q2145" s="46"/>
      <c r="R2145" s="37"/>
      <c r="S2145" s="13"/>
      <c r="U2145" s="13"/>
      <c r="W2145" s="13"/>
      <c r="X2145" s="13">
        <f>SUMIF(Data_IND_TWh!$A$9:$A$504,Data_TOT_TWh!$B2145&amp;"200_"&amp;Data_TOT_TWh!$E2145,Data_IND_TWh!X$9:X$504)+SUMIF(Data_TER_TWh!$A$9:$A$504,Data_TOT_TWh!$B2145&amp;"300_"&amp;Data_TOT_TWh!$E2145,Data_TER_TWh!X$9:X$504)+SUMIF(Data_RES_TWh!$A$9:$A$1496,Data_TOT_TWh!$B2145&amp;"400_"&amp;Data_TOT_TWh!$E2145,Data_RES_TWh!X$9:X$1496)</f>
        <v>0</v>
      </c>
      <c r="Y2145" s="13">
        <f>SUMIF(Data_IND_TWh!$A$9:$A$504,Data_TOT_TWh!$B2145&amp;"200_"&amp;Data_TOT_TWh!$E2145,Data_IND_TWh!Y$9:Y$504)+SUMIF(Data_TER_TWh!$A$9:$A$504,Data_TOT_TWh!$B2145&amp;"300_"&amp;Data_TOT_TWh!$E2145,Data_TER_TWh!Y$9:Y$504)+SUMIF(Data_RES_TWh!$A$9:$A$1496,Data_TOT_TWh!$B2145&amp;"400_"&amp;Data_TOT_TWh!$E2145,Data_RES_TWh!Y$9:Y$1496)</f>
        <v>0</v>
      </c>
      <c r="Z2145" s="13">
        <f>SUMIF(Data_IND_TWh!$A$9:$A$504,Data_TOT_TWh!$B2145&amp;"200_"&amp;Data_TOT_TWh!$E2145,Data_IND_TWh!Z$9:Z$504)+SUMIF(Data_TER_TWh!$A$9:$A$504,Data_TOT_TWh!$B2145&amp;"300_"&amp;Data_TOT_TWh!$E2145,Data_TER_TWh!Z$9:Z$504)+SUMIF(Data_RES_TWh!$A$9:$A$1496,Data_TOT_TWh!$B2145&amp;"400_"&amp;Data_TOT_TWh!$E2145,Data_RES_TWh!Z$9:Z$1496)</f>
        <v>0</v>
      </c>
      <c r="AA2145" s="46">
        <f>SUMIF(Data_IND_TWh!$A$9:$A$504,Data_TOT_TWh!$B2145&amp;"200_"&amp;Data_TOT_TWh!$E2145,Data_IND_TWh!AA$9:AA$504)+SUMIF(Data_TER_TWh!$A$9:$A$504,Data_TOT_TWh!$B2145&amp;"300_"&amp;Data_TOT_TWh!$E2145,Data_TER_TWh!AA$9:AA$504)+SUMIF(Data_RES_TWh!$A$9:$A$1496,Data_TOT_TWh!$B2145&amp;"400_"&amp;Data_TOT_TWh!$E2145,Data_RES_TWh!AA$9:AA$1496)</f>
        <v>0</v>
      </c>
      <c r="AC2145" s="13"/>
      <c r="AE2145" s="13"/>
      <c r="AF2145" s="13">
        <f>SUMIF(Data_IND_TWh!$A$9:$A$504,Data_TOT_TWh!$B2145&amp;"200_"&amp;Data_TOT_TWh!$E2145,Data_IND_TWh!AF$9:AF$504)+SUMIF(Data_TER_TWh!$A$9:$A$504,Data_TOT_TWh!$B2145&amp;"300_"&amp;Data_TOT_TWh!$E2145,Data_TER_TWh!AF$9:AF$504)+SUMIF(Data_RES_TWh!$A$9:$A$1496,Data_TOT_TWh!$B2145&amp;"400_"&amp;Data_TOT_TWh!$E2145,Data_RES_TWh!AF$9:AF$1496)</f>
        <v>0</v>
      </c>
      <c r="AG2145" s="13">
        <f>SUMIF(Data_IND_TWh!$A$9:$A$504,Data_TOT_TWh!$B2145&amp;"200_"&amp;Data_TOT_TWh!$E2145,Data_IND_TWh!AG$9:AG$504)+SUMIF(Data_TER_TWh!$A$9:$A$504,Data_TOT_TWh!$B2145&amp;"300_"&amp;Data_TOT_TWh!$E2145,Data_TER_TWh!AG$9:AG$504)+SUMIF(Data_RES_TWh!$A$9:$A$1496,Data_TOT_TWh!$B2145&amp;"400_"&amp;Data_TOT_TWh!$E2145,Data_RES_TWh!AG$9:AG$1496)</f>
        <v>0</v>
      </c>
      <c r="AH2145" s="46">
        <f>SUMIF(Data_IND_TWh!$A$9:$A$504,Data_TOT_TWh!$B2145&amp;"200_"&amp;Data_TOT_TWh!$E2145,Data_IND_TWh!AH$9:AH$504)+SUMIF(Data_TER_TWh!$A$9:$A$504,Data_TOT_TWh!$B2145&amp;"300_"&amp;Data_TOT_TWh!$E2145,Data_TER_TWh!AH$9:AH$504)+SUMIF(Data_RES_TWh!$A$9:$A$1496,Data_TOT_TWh!$B2145&amp;"400_"&amp;Data_TOT_TWh!$E2145,Data_RES_TWh!AH$9:AH$1496)</f>
        <v>0</v>
      </c>
      <c r="AJ2145" s="13"/>
      <c r="AL2145" s="9"/>
      <c r="AM2145" s="87"/>
      <c r="AN2145" s="87"/>
    </row>
    <row r="2146" spans="12:40">
      <c r="L2146" s="46"/>
      <c r="M2146" s="46"/>
      <c r="O2146" s="47"/>
      <c r="P2146" s="46"/>
      <c r="Q2146" s="46"/>
      <c r="R2146" s="37"/>
      <c r="S2146" s="13"/>
      <c r="U2146" s="13"/>
      <c r="W2146" s="13"/>
      <c r="X2146" s="13">
        <f>SUMIF(Data_IND_TWh!$A$9:$A$504,Data_TOT_TWh!$B2146&amp;"200_"&amp;Data_TOT_TWh!$E2146,Data_IND_TWh!X$9:X$504)+SUMIF(Data_TER_TWh!$A$9:$A$504,Data_TOT_TWh!$B2146&amp;"300_"&amp;Data_TOT_TWh!$E2146,Data_TER_TWh!X$9:X$504)+SUMIF(Data_RES_TWh!$A$9:$A$1496,Data_TOT_TWh!$B2146&amp;"400_"&amp;Data_TOT_TWh!$E2146,Data_RES_TWh!X$9:X$1496)</f>
        <v>0</v>
      </c>
      <c r="Y2146" s="13">
        <f>SUMIF(Data_IND_TWh!$A$9:$A$504,Data_TOT_TWh!$B2146&amp;"200_"&amp;Data_TOT_TWh!$E2146,Data_IND_TWh!Y$9:Y$504)+SUMIF(Data_TER_TWh!$A$9:$A$504,Data_TOT_TWh!$B2146&amp;"300_"&amp;Data_TOT_TWh!$E2146,Data_TER_TWh!Y$9:Y$504)+SUMIF(Data_RES_TWh!$A$9:$A$1496,Data_TOT_TWh!$B2146&amp;"400_"&amp;Data_TOT_TWh!$E2146,Data_RES_TWh!Y$9:Y$1496)</f>
        <v>0</v>
      </c>
      <c r="Z2146" s="13">
        <f>SUMIF(Data_IND_TWh!$A$9:$A$504,Data_TOT_TWh!$B2146&amp;"200_"&amp;Data_TOT_TWh!$E2146,Data_IND_TWh!Z$9:Z$504)+SUMIF(Data_TER_TWh!$A$9:$A$504,Data_TOT_TWh!$B2146&amp;"300_"&amp;Data_TOT_TWh!$E2146,Data_TER_TWh!Z$9:Z$504)+SUMIF(Data_RES_TWh!$A$9:$A$1496,Data_TOT_TWh!$B2146&amp;"400_"&amp;Data_TOT_TWh!$E2146,Data_RES_TWh!Z$9:Z$1496)</f>
        <v>0</v>
      </c>
      <c r="AA2146" s="46">
        <f>SUMIF(Data_IND_TWh!$A$9:$A$504,Data_TOT_TWh!$B2146&amp;"200_"&amp;Data_TOT_TWh!$E2146,Data_IND_TWh!AA$9:AA$504)+SUMIF(Data_TER_TWh!$A$9:$A$504,Data_TOT_TWh!$B2146&amp;"300_"&amp;Data_TOT_TWh!$E2146,Data_TER_TWh!AA$9:AA$504)+SUMIF(Data_RES_TWh!$A$9:$A$1496,Data_TOT_TWh!$B2146&amp;"400_"&amp;Data_TOT_TWh!$E2146,Data_RES_TWh!AA$9:AA$1496)</f>
        <v>0</v>
      </c>
      <c r="AC2146" s="13"/>
      <c r="AE2146" s="13"/>
      <c r="AF2146" s="13">
        <f>SUMIF(Data_IND_TWh!$A$9:$A$504,Data_TOT_TWh!$B2146&amp;"200_"&amp;Data_TOT_TWh!$E2146,Data_IND_TWh!AF$9:AF$504)+SUMIF(Data_TER_TWh!$A$9:$A$504,Data_TOT_TWh!$B2146&amp;"300_"&amp;Data_TOT_TWh!$E2146,Data_TER_TWh!AF$9:AF$504)+SUMIF(Data_RES_TWh!$A$9:$A$1496,Data_TOT_TWh!$B2146&amp;"400_"&amp;Data_TOT_TWh!$E2146,Data_RES_TWh!AF$9:AF$1496)</f>
        <v>0</v>
      </c>
      <c r="AG2146" s="13">
        <f>SUMIF(Data_IND_TWh!$A$9:$A$504,Data_TOT_TWh!$B2146&amp;"200_"&amp;Data_TOT_TWh!$E2146,Data_IND_TWh!AG$9:AG$504)+SUMIF(Data_TER_TWh!$A$9:$A$504,Data_TOT_TWh!$B2146&amp;"300_"&amp;Data_TOT_TWh!$E2146,Data_TER_TWh!AG$9:AG$504)+SUMIF(Data_RES_TWh!$A$9:$A$1496,Data_TOT_TWh!$B2146&amp;"400_"&amp;Data_TOT_TWh!$E2146,Data_RES_TWh!AG$9:AG$1496)</f>
        <v>0</v>
      </c>
      <c r="AH2146" s="46">
        <f>SUMIF(Data_IND_TWh!$A$9:$A$504,Data_TOT_TWh!$B2146&amp;"200_"&amp;Data_TOT_TWh!$E2146,Data_IND_TWh!AH$9:AH$504)+SUMIF(Data_TER_TWh!$A$9:$A$504,Data_TOT_TWh!$B2146&amp;"300_"&amp;Data_TOT_TWh!$E2146,Data_TER_TWh!AH$9:AH$504)+SUMIF(Data_RES_TWh!$A$9:$A$1496,Data_TOT_TWh!$B2146&amp;"400_"&amp;Data_TOT_TWh!$E2146,Data_RES_TWh!AH$9:AH$1496)</f>
        <v>0</v>
      </c>
      <c r="AJ2146" s="13"/>
      <c r="AL2146" s="9"/>
      <c r="AM2146" s="87"/>
      <c r="AN2146" s="87"/>
    </row>
    <row r="2147" spans="12:40">
      <c r="L2147" s="46"/>
      <c r="M2147" s="46"/>
      <c r="O2147" s="47"/>
      <c r="P2147" s="46"/>
      <c r="Q2147" s="46"/>
      <c r="R2147" s="37"/>
      <c r="S2147" s="13"/>
      <c r="U2147" s="13"/>
      <c r="W2147" s="13"/>
      <c r="X2147" s="13">
        <f>SUMIF(Data_IND_TWh!$A$9:$A$504,Data_TOT_TWh!$B2147&amp;"200_"&amp;Data_TOT_TWh!$E2147,Data_IND_TWh!X$9:X$504)+SUMIF(Data_TER_TWh!$A$9:$A$504,Data_TOT_TWh!$B2147&amp;"300_"&amp;Data_TOT_TWh!$E2147,Data_TER_TWh!X$9:X$504)+SUMIF(Data_RES_TWh!$A$9:$A$1496,Data_TOT_TWh!$B2147&amp;"400_"&amp;Data_TOT_TWh!$E2147,Data_RES_TWh!X$9:X$1496)</f>
        <v>0</v>
      </c>
      <c r="Y2147" s="13">
        <f>SUMIF(Data_IND_TWh!$A$9:$A$504,Data_TOT_TWh!$B2147&amp;"200_"&amp;Data_TOT_TWh!$E2147,Data_IND_TWh!Y$9:Y$504)+SUMIF(Data_TER_TWh!$A$9:$A$504,Data_TOT_TWh!$B2147&amp;"300_"&amp;Data_TOT_TWh!$E2147,Data_TER_TWh!Y$9:Y$504)+SUMIF(Data_RES_TWh!$A$9:$A$1496,Data_TOT_TWh!$B2147&amp;"400_"&amp;Data_TOT_TWh!$E2147,Data_RES_TWh!Y$9:Y$1496)</f>
        <v>0</v>
      </c>
      <c r="Z2147" s="13">
        <f>SUMIF(Data_IND_TWh!$A$9:$A$504,Data_TOT_TWh!$B2147&amp;"200_"&amp;Data_TOT_TWh!$E2147,Data_IND_TWh!Z$9:Z$504)+SUMIF(Data_TER_TWh!$A$9:$A$504,Data_TOT_TWh!$B2147&amp;"300_"&amp;Data_TOT_TWh!$E2147,Data_TER_TWh!Z$9:Z$504)+SUMIF(Data_RES_TWh!$A$9:$A$1496,Data_TOT_TWh!$B2147&amp;"400_"&amp;Data_TOT_TWh!$E2147,Data_RES_TWh!Z$9:Z$1496)</f>
        <v>0</v>
      </c>
      <c r="AA2147" s="46">
        <f>SUMIF(Data_IND_TWh!$A$9:$A$504,Data_TOT_TWh!$B2147&amp;"200_"&amp;Data_TOT_TWh!$E2147,Data_IND_TWh!AA$9:AA$504)+SUMIF(Data_TER_TWh!$A$9:$A$504,Data_TOT_TWh!$B2147&amp;"300_"&amp;Data_TOT_TWh!$E2147,Data_TER_TWh!AA$9:AA$504)+SUMIF(Data_RES_TWh!$A$9:$A$1496,Data_TOT_TWh!$B2147&amp;"400_"&amp;Data_TOT_TWh!$E2147,Data_RES_TWh!AA$9:AA$1496)</f>
        <v>0</v>
      </c>
      <c r="AC2147" s="13"/>
      <c r="AE2147" s="13"/>
      <c r="AF2147" s="13">
        <f>SUMIF(Data_IND_TWh!$A$9:$A$504,Data_TOT_TWh!$B2147&amp;"200_"&amp;Data_TOT_TWh!$E2147,Data_IND_TWh!AF$9:AF$504)+SUMIF(Data_TER_TWh!$A$9:$A$504,Data_TOT_TWh!$B2147&amp;"300_"&amp;Data_TOT_TWh!$E2147,Data_TER_TWh!AF$9:AF$504)+SUMIF(Data_RES_TWh!$A$9:$A$1496,Data_TOT_TWh!$B2147&amp;"400_"&amp;Data_TOT_TWh!$E2147,Data_RES_TWh!AF$9:AF$1496)</f>
        <v>0</v>
      </c>
      <c r="AG2147" s="13">
        <f>SUMIF(Data_IND_TWh!$A$9:$A$504,Data_TOT_TWh!$B2147&amp;"200_"&amp;Data_TOT_TWh!$E2147,Data_IND_TWh!AG$9:AG$504)+SUMIF(Data_TER_TWh!$A$9:$A$504,Data_TOT_TWh!$B2147&amp;"300_"&amp;Data_TOT_TWh!$E2147,Data_TER_TWh!AG$9:AG$504)+SUMIF(Data_RES_TWh!$A$9:$A$1496,Data_TOT_TWh!$B2147&amp;"400_"&amp;Data_TOT_TWh!$E2147,Data_RES_TWh!AG$9:AG$1496)</f>
        <v>0</v>
      </c>
      <c r="AH2147" s="46">
        <f>SUMIF(Data_IND_TWh!$A$9:$A$504,Data_TOT_TWh!$B2147&amp;"200_"&amp;Data_TOT_TWh!$E2147,Data_IND_TWh!AH$9:AH$504)+SUMIF(Data_TER_TWh!$A$9:$A$504,Data_TOT_TWh!$B2147&amp;"300_"&amp;Data_TOT_TWh!$E2147,Data_TER_TWh!AH$9:AH$504)+SUMIF(Data_RES_TWh!$A$9:$A$1496,Data_TOT_TWh!$B2147&amp;"400_"&amp;Data_TOT_TWh!$E2147,Data_RES_TWh!AH$9:AH$1496)</f>
        <v>0</v>
      </c>
      <c r="AJ2147" s="13"/>
      <c r="AL2147" s="9"/>
      <c r="AM2147" s="87"/>
      <c r="AN2147" s="87"/>
    </row>
    <row r="2148" spans="12:40">
      <c r="L2148" s="46"/>
      <c r="M2148" s="46"/>
      <c r="O2148" s="47"/>
      <c r="P2148" s="46"/>
      <c r="Q2148" s="46"/>
      <c r="R2148" s="37"/>
      <c r="S2148" s="13"/>
      <c r="U2148" s="13"/>
      <c r="W2148" s="13"/>
      <c r="X2148" s="13">
        <f>SUMIF(Data_IND_TWh!$A$9:$A$504,Data_TOT_TWh!$B2148&amp;"200_"&amp;Data_TOT_TWh!$E2148,Data_IND_TWh!X$9:X$504)+SUMIF(Data_TER_TWh!$A$9:$A$504,Data_TOT_TWh!$B2148&amp;"300_"&amp;Data_TOT_TWh!$E2148,Data_TER_TWh!X$9:X$504)+SUMIF(Data_RES_TWh!$A$9:$A$1496,Data_TOT_TWh!$B2148&amp;"400_"&amp;Data_TOT_TWh!$E2148,Data_RES_TWh!X$9:X$1496)</f>
        <v>0</v>
      </c>
      <c r="Y2148" s="13">
        <f>SUMIF(Data_IND_TWh!$A$9:$A$504,Data_TOT_TWh!$B2148&amp;"200_"&amp;Data_TOT_TWh!$E2148,Data_IND_TWh!Y$9:Y$504)+SUMIF(Data_TER_TWh!$A$9:$A$504,Data_TOT_TWh!$B2148&amp;"300_"&amp;Data_TOT_TWh!$E2148,Data_TER_TWh!Y$9:Y$504)+SUMIF(Data_RES_TWh!$A$9:$A$1496,Data_TOT_TWh!$B2148&amp;"400_"&amp;Data_TOT_TWh!$E2148,Data_RES_TWh!Y$9:Y$1496)</f>
        <v>0</v>
      </c>
      <c r="Z2148" s="13">
        <f>SUMIF(Data_IND_TWh!$A$9:$A$504,Data_TOT_TWh!$B2148&amp;"200_"&amp;Data_TOT_TWh!$E2148,Data_IND_TWh!Z$9:Z$504)+SUMIF(Data_TER_TWh!$A$9:$A$504,Data_TOT_TWh!$B2148&amp;"300_"&amp;Data_TOT_TWh!$E2148,Data_TER_TWh!Z$9:Z$504)+SUMIF(Data_RES_TWh!$A$9:$A$1496,Data_TOT_TWh!$B2148&amp;"400_"&amp;Data_TOT_TWh!$E2148,Data_RES_TWh!Z$9:Z$1496)</f>
        <v>0</v>
      </c>
      <c r="AA2148" s="46">
        <f>SUMIF(Data_IND_TWh!$A$9:$A$504,Data_TOT_TWh!$B2148&amp;"200_"&amp;Data_TOT_TWh!$E2148,Data_IND_TWh!AA$9:AA$504)+SUMIF(Data_TER_TWh!$A$9:$A$504,Data_TOT_TWh!$B2148&amp;"300_"&amp;Data_TOT_TWh!$E2148,Data_TER_TWh!AA$9:AA$504)+SUMIF(Data_RES_TWh!$A$9:$A$1496,Data_TOT_TWh!$B2148&amp;"400_"&amp;Data_TOT_TWh!$E2148,Data_RES_TWh!AA$9:AA$1496)</f>
        <v>0</v>
      </c>
      <c r="AC2148" s="13"/>
      <c r="AE2148" s="13"/>
      <c r="AF2148" s="13">
        <f>SUMIF(Data_IND_TWh!$A$9:$A$504,Data_TOT_TWh!$B2148&amp;"200_"&amp;Data_TOT_TWh!$E2148,Data_IND_TWh!AF$9:AF$504)+SUMIF(Data_TER_TWh!$A$9:$A$504,Data_TOT_TWh!$B2148&amp;"300_"&amp;Data_TOT_TWh!$E2148,Data_TER_TWh!AF$9:AF$504)+SUMIF(Data_RES_TWh!$A$9:$A$1496,Data_TOT_TWh!$B2148&amp;"400_"&amp;Data_TOT_TWh!$E2148,Data_RES_TWh!AF$9:AF$1496)</f>
        <v>0</v>
      </c>
      <c r="AG2148" s="13">
        <f>SUMIF(Data_IND_TWh!$A$9:$A$504,Data_TOT_TWh!$B2148&amp;"200_"&amp;Data_TOT_TWh!$E2148,Data_IND_TWh!AG$9:AG$504)+SUMIF(Data_TER_TWh!$A$9:$A$504,Data_TOT_TWh!$B2148&amp;"300_"&amp;Data_TOT_TWh!$E2148,Data_TER_TWh!AG$9:AG$504)+SUMIF(Data_RES_TWh!$A$9:$A$1496,Data_TOT_TWh!$B2148&amp;"400_"&amp;Data_TOT_TWh!$E2148,Data_RES_TWh!AG$9:AG$1496)</f>
        <v>0</v>
      </c>
      <c r="AH2148" s="46">
        <f>SUMIF(Data_IND_TWh!$A$9:$A$504,Data_TOT_TWh!$B2148&amp;"200_"&amp;Data_TOT_TWh!$E2148,Data_IND_TWh!AH$9:AH$504)+SUMIF(Data_TER_TWh!$A$9:$A$504,Data_TOT_TWh!$B2148&amp;"300_"&amp;Data_TOT_TWh!$E2148,Data_TER_TWh!AH$9:AH$504)+SUMIF(Data_RES_TWh!$A$9:$A$1496,Data_TOT_TWh!$B2148&amp;"400_"&amp;Data_TOT_TWh!$E2148,Data_RES_TWh!AH$9:AH$1496)</f>
        <v>0</v>
      </c>
      <c r="AJ2148" s="13"/>
      <c r="AL2148" s="9"/>
      <c r="AM2148" s="87"/>
      <c r="AN2148" s="87"/>
    </row>
    <row r="2149" spans="12:40">
      <c r="L2149" s="46"/>
      <c r="M2149" s="46"/>
      <c r="O2149" s="47"/>
      <c r="P2149" s="46"/>
      <c r="Q2149" s="46"/>
      <c r="R2149" s="37"/>
      <c r="S2149" s="13"/>
      <c r="U2149" s="13"/>
      <c r="W2149" s="13"/>
      <c r="X2149" s="13">
        <f>SUMIF(Data_IND_TWh!$A$9:$A$504,Data_TOT_TWh!$B2149&amp;"200_"&amp;Data_TOT_TWh!$E2149,Data_IND_TWh!X$9:X$504)+SUMIF(Data_TER_TWh!$A$9:$A$504,Data_TOT_TWh!$B2149&amp;"300_"&amp;Data_TOT_TWh!$E2149,Data_TER_TWh!X$9:X$504)+SUMIF(Data_RES_TWh!$A$9:$A$1496,Data_TOT_TWh!$B2149&amp;"400_"&amp;Data_TOT_TWh!$E2149,Data_RES_TWh!X$9:X$1496)</f>
        <v>0</v>
      </c>
      <c r="Y2149" s="13">
        <f>SUMIF(Data_IND_TWh!$A$9:$A$504,Data_TOT_TWh!$B2149&amp;"200_"&amp;Data_TOT_TWh!$E2149,Data_IND_TWh!Y$9:Y$504)+SUMIF(Data_TER_TWh!$A$9:$A$504,Data_TOT_TWh!$B2149&amp;"300_"&amp;Data_TOT_TWh!$E2149,Data_TER_TWh!Y$9:Y$504)+SUMIF(Data_RES_TWh!$A$9:$A$1496,Data_TOT_TWh!$B2149&amp;"400_"&amp;Data_TOT_TWh!$E2149,Data_RES_TWh!Y$9:Y$1496)</f>
        <v>0</v>
      </c>
      <c r="Z2149" s="13">
        <f>SUMIF(Data_IND_TWh!$A$9:$A$504,Data_TOT_TWh!$B2149&amp;"200_"&amp;Data_TOT_TWh!$E2149,Data_IND_TWh!Z$9:Z$504)+SUMIF(Data_TER_TWh!$A$9:$A$504,Data_TOT_TWh!$B2149&amp;"300_"&amp;Data_TOT_TWh!$E2149,Data_TER_TWh!Z$9:Z$504)+SUMIF(Data_RES_TWh!$A$9:$A$1496,Data_TOT_TWh!$B2149&amp;"400_"&amp;Data_TOT_TWh!$E2149,Data_RES_TWh!Z$9:Z$1496)</f>
        <v>0</v>
      </c>
      <c r="AA2149" s="46">
        <f>SUMIF(Data_IND_TWh!$A$9:$A$504,Data_TOT_TWh!$B2149&amp;"200_"&amp;Data_TOT_TWh!$E2149,Data_IND_TWh!AA$9:AA$504)+SUMIF(Data_TER_TWh!$A$9:$A$504,Data_TOT_TWh!$B2149&amp;"300_"&amp;Data_TOT_TWh!$E2149,Data_TER_TWh!AA$9:AA$504)+SUMIF(Data_RES_TWh!$A$9:$A$1496,Data_TOT_TWh!$B2149&amp;"400_"&amp;Data_TOT_TWh!$E2149,Data_RES_TWh!AA$9:AA$1496)</f>
        <v>0</v>
      </c>
      <c r="AC2149" s="13"/>
      <c r="AE2149" s="13"/>
      <c r="AF2149" s="13">
        <f>SUMIF(Data_IND_TWh!$A$9:$A$504,Data_TOT_TWh!$B2149&amp;"200_"&amp;Data_TOT_TWh!$E2149,Data_IND_TWh!AF$9:AF$504)+SUMIF(Data_TER_TWh!$A$9:$A$504,Data_TOT_TWh!$B2149&amp;"300_"&amp;Data_TOT_TWh!$E2149,Data_TER_TWh!AF$9:AF$504)+SUMIF(Data_RES_TWh!$A$9:$A$1496,Data_TOT_TWh!$B2149&amp;"400_"&amp;Data_TOT_TWh!$E2149,Data_RES_TWh!AF$9:AF$1496)</f>
        <v>0</v>
      </c>
      <c r="AG2149" s="13">
        <f>SUMIF(Data_IND_TWh!$A$9:$A$504,Data_TOT_TWh!$B2149&amp;"200_"&amp;Data_TOT_TWh!$E2149,Data_IND_TWh!AG$9:AG$504)+SUMIF(Data_TER_TWh!$A$9:$A$504,Data_TOT_TWh!$B2149&amp;"300_"&amp;Data_TOT_TWh!$E2149,Data_TER_TWh!AG$9:AG$504)+SUMIF(Data_RES_TWh!$A$9:$A$1496,Data_TOT_TWh!$B2149&amp;"400_"&amp;Data_TOT_TWh!$E2149,Data_RES_TWh!AG$9:AG$1496)</f>
        <v>0</v>
      </c>
      <c r="AH2149" s="46">
        <f>SUMIF(Data_IND_TWh!$A$9:$A$504,Data_TOT_TWh!$B2149&amp;"200_"&amp;Data_TOT_TWh!$E2149,Data_IND_TWh!AH$9:AH$504)+SUMIF(Data_TER_TWh!$A$9:$A$504,Data_TOT_TWh!$B2149&amp;"300_"&amp;Data_TOT_TWh!$E2149,Data_TER_TWh!AH$9:AH$504)+SUMIF(Data_RES_TWh!$A$9:$A$1496,Data_TOT_TWh!$B2149&amp;"400_"&amp;Data_TOT_TWh!$E2149,Data_RES_TWh!AH$9:AH$1496)</f>
        <v>0</v>
      </c>
      <c r="AJ2149" s="13"/>
      <c r="AL2149" s="9"/>
      <c r="AM2149" s="87"/>
      <c r="AN2149" s="87"/>
    </row>
    <row r="2150" spans="12:40">
      <c r="L2150" s="46"/>
      <c r="M2150" s="46"/>
      <c r="O2150" s="47"/>
      <c r="P2150" s="46"/>
      <c r="Q2150" s="46"/>
      <c r="R2150" s="37"/>
      <c r="S2150" s="13"/>
      <c r="U2150" s="13"/>
      <c r="W2150" s="13"/>
      <c r="X2150" s="13">
        <f>SUMIF(Data_IND_TWh!$A$9:$A$504,Data_TOT_TWh!$B2150&amp;"200_"&amp;Data_TOT_TWh!$E2150,Data_IND_TWh!X$9:X$504)+SUMIF(Data_TER_TWh!$A$9:$A$504,Data_TOT_TWh!$B2150&amp;"300_"&amp;Data_TOT_TWh!$E2150,Data_TER_TWh!X$9:X$504)+SUMIF(Data_RES_TWh!$A$9:$A$1496,Data_TOT_TWh!$B2150&amp;"400_"&amp;Data_TOT_TWh!$E2150,Data_RES_TWh!X$9:X$1496)</f>
        <v>0</v>
      </c>
      <c r="Y2150" s="13">
        <f>SUMIF(Data_IND_TWh!$A$9:$A$504,Data_TOT_TWh!$B2150&amp;"200_"&amp;Data_TOT_TWh!$E2150,Data_IND_TWh!Y$9:Y$504)+SUMIF(Data_TER_TWh!$A$9:$A$504,Data_TOT_TWh!$B2150&amp;"300_"&amp;Data_TOT_TWh!$E2150,Data_TER_TWh!Y$9:Y$504)+SUMIF(Data_RES_TWh!$A$9:$A$1496,Data_TOT_TWh!$B2150&amp;"400_"&amp;Data_TOT_TWh!$E2150,Data_RES_TWh!Y$9:Y$1496)</f>
        <v>0</v>
      </c>
      <c r="Z2150" s="13">
        <f>SUMIF(Data_IND_TWh!$A$9:$A$504,Data_TOT_TWh!$B2150&amp;"200_"&amp;Data_TOT_TWh!$E2150,Data_IND_TWh!Z$9:Z$504)+SUMIF(Data_TER_TWh!$A$9:$A$504,Data_TOT_TWh!$B2150&amp;"300_"&amp;Data_TOT_TWh!$E2150,Data_TER_TWh!Z$9:Z$504)+SUMIF(Data_RES_TWh!$A$9:$A$1496,Data_TOT_TWh!$B2150&amp;"400_"&amp;Data_TOT_TWh!$E2150,Data_RES_TWh!Z$9:Z$1496)</f>
        <v>0</v>
      </c>
      <c r="AA2150" s="46">
        <f>SUMIF(Data_IND_TWh!$A$9:$A$504,Data_TOT_TWh!$B2150&amp;"200_"&amp;Data_TOT_TWh!$E2150,Data_IND_TWh!AA$9:AA$504)+SUMIF(Data_TER_TWh!$A$9:$A$504,Data_TOT_TWh!$B2150&amp;"300_"&amp;Data_TOT_TWh!$E2150,Data_TER_TWh!AA$9:AA$504)+SUMIF(Data_RES_TWh!$A$9:$A$1496,Data_TOT_TWh!$B2150&amp;"400_"&amp;Data_TOT_TWh!$E2150,Data_RES_TWh!AA$9:AA$1496)</f>
        <v>0</v>
      </c>
      <c r="AC2150" s="13"/>
      <c r="AE2150" s="13"/>
      <c r="AF2150" s="13">
        <f>SUMIF(Data_IND_TWh!$A$9:$A$504,Data_TOT_TWh!$B2150&amp;"200_"&amp;Data_TOT_TWh!$E2150,Data_IND_TWh!AF$9:AF$504)+SUMIF(Data_TER_TWh!$A$9:$A$504,Data_TOT_TWh!$B2150&amp;"300_"&amp;Data_TOT_TWh!$E2150,Data_TER_TWh!AF$9:AF$504)+SUMIF(Data_RES_TWh!$A$9:$A$1496,Data_TOT_TWh!$B2150&amp;"400_"&amp;Data_TOT_TWh!$E2150,Data_RES_TWh!AF$9:AF$1496)</f>
        <v>0</v>
      </c>
      <c r="AG2150" s="13">
        <f>SUMIF(Data_IND_TWh!$A$9:$A$504,Data_TOT_TWh!$B2150&amp;"200_"&amp;Data_TOT_TWh!$E2150,Data_IND_TWh!AG$9:AG$504)+SUMIF(Data_TER_TWh!$A$9:$A$504,Data_TOT_TWh!$B2150&amp;"300_"&amp;Data_TOT_TWh!$E2150,Data_TER_TWh!AG$9:AG$504)+SUMIF(Data_RES_TWh!$A$9:$A$1496,Data_TOT_TWh!$B2150&amp;"400_"&amp;Data_TOT_TWh!$E2150,Data_RES_TWh!AG$9:AG$1496)</f>
        <v>0</v>
      </c>
      <c r="AH2150" s="46">
        <f>SUMIF(Data_IND_TWh!$A$9:$A$504,Data_TOT_TWh!$B2150&amp;"200_"&amp;Data_TOT_TWh!$E2150,Data_IND_TWh!AH$9:AH$504)+SUMIF(Data_TER_TWh!$A$9:$A$504,Data_TOT_TWh!$B2150&amp;"300_"&amp;Data_TOT_TWh!$E2150,Data_TER_TWh!AH$9:AH$504)+SUMIF(Data_RES_TWh!$A$9:$A$1496,Data_TOT_TWh!$B2150&amp;"400_"&amp;Data_TOT_TWh!$E2150,Data_RES_TWh!AH$9:AH$1496)</f>
        <v>0</v>
      </c>
      <c r="AJ2150" s="13"/>
      <c r="AL2150" s="9"/>
      <c r="AM2150" s="87"/>
      <c r="AN2150" s="87"/>
    </row>
    <row r="2151" spans="12:40">
      <c r="L2151" s="46"/>
      <c r="M2151" s="46"/>
      <c r="O2151" s="47"/>
      <c r="P2151" s="46"/>
      <c r="Q2151" s="46"/>
      <c r="R2151" s="37"/>
      <c r="S2151" s="13"/>
      <c r="U2151" s="13"/>
      <c r="W2151" s="13"/>
      <c r="X2151" s="13">
        <f>SUMIF(Data_IND_TWh!$A$9:$A$504,Data_TOT_TWh!$B2151&amp;"200_"&amp;Data_TOT_TWh!$E2151,Data_IND_TWh!X$9:X$504)+SUMIF(Data_TER_TWh!$A$9:$A$504,Data_TOT_TWh!$B2151&amp;"300_"&amp;Data_TOT_TWh!$E2151,Data_TER_TWh!X$9:X$504)+SUMIF(Data_RES_TWh!$A$9:$A$1496,Data_TOT_TWh!$B2151&amp;"400_"&amp;Data_TOT_TWh!$E2151,Data_RES_TWh!X$9:X$1496)</f>
        <v>0</v>
      </c>
      <c r="Y2151" s="13">
        <f>SUMIF(Data_IND_TWh!$A$9:$A$504,Data_TOT_TWh!$B2151&amp;"200_"&amp;Data_TOT_TWh!$E2151,Data_IND_TWh!Y$9:Y$504)+SUMIF(Data_TER_TWh!$A$9:$A$504,Data_TOT_TWh!$B2151&amp;"300_"&amp;Data_TOT_TWh!$E2151,Data_TER_TWh!Y$9:Y$504)+SUMIF(Data_RES_TWh!$A$9:$A$1496,Data_TOT_TWh!$B2151&amp;"400_"&amp;Data_TOT_TWh!$E2151,Data_RES_TWh!Y$9:Y$1496)</f>
        <v>0</v>
      </c>
      <c r="Z2151" s="13">
        <f>SUMIF(Data_IND_TWh!$A$9:$A$504,Data_TOT_TWh!$B2151&amp;"200_"&amp;Data_TOT_TWh!$E2151,Data_IND_TWh!Z$9:Z$504)+SUMIF(Data_TER_TWh!$A$9:$A$504,Data_TOT_TWh!$B2151&amp;"300_"&amp;Data_TOT_TWh!$E2151,Data_TER_TWh!Z$9:Z$504)+SUMIF(Data_RES_TWh!$A$9:$A$1496,Data_TOT_TWh!$B2151&amp;"400_"&amp;Data_TOT_TWh!$E2151,Data_RES_TWh!Z$9:Z$1496)</f>
        <v>0</v>
      </c>
      <c r="AA2151" s="46">
        <f>SUMIF(Data_IND_TWh!$A$9:$A$504,Data_TOT_TWh!$B2151&amp;"200_"&amp;Data_TOT_TWh!$E2151,Data_IND_TWh!AA$9:AA$504)+SUMIF(Data_TER_TWh!$A$9:$A$504,Data_TOT_TWh!$B2151&amp;"300_"&amp;Data_TOT_TWh!$E2151,Data_TER_TWh!AA$9:AA$504)+SUMIF(Data_RES_TWh!$A$9:$A$1496,Data_TOT_TWh!$B2151&amp;"400_"&amp;Data_TOT_TWh!$E2151,Data_RES_TWh!AA$9:AA$1496)</f>
        <v>0</v>
      </c>
      <c r="AC2151" s="13"/>
      <c r="AE2151" s="13"/>
      <c r="AF2151" s="13">
        <f>SUMIF(Data_IND_TWh!$A$9:$A$504,Data_TOT_TWh!$B2151&amp;"200_"&amp;Data_TOT_TWh!$E2151,Data_IND_TWh!AF$9:AF$504)+SUMIF(Data_TER_TWh!$A$9:$A$504,Data_TOT_TWh!$B2151&amp;"300_"&amp;Data_TOT_TWh!$E2151,Data_TER_TWh!AF$9:AF$504)+SUMIF(Data_RES_TWh!$A$9:$A$1496,Data_TOT_TWh!$B2151&amp;"400_"&amp;Data_TOT_TWh!$E2151,Data_RES_TWh!AF$9:AF$1496)</f>
        <v>0</v>
      </c>
      <c r="AG2151" s="13">
        <f>SUMIF(Data_IND_TWh!$A$9:$A$504,Data_TOT_TWh!$B2151&amp;"200_"&amp;Data_TOT_TWh!$E2151,Data_IND_TWh!AG$9:AG$504)+SUMIF(Data_TER_TWh!$A$9:$A$504,Data_TOT_TWh!$B2151&amp;"300_"&amp;Data_TOT_TWh!$E2151,Data_TER_TWh!AG$9:AG$504)+SUMIF(Data_RES_TWh!$A$9:$A$1496,Data_TOT_TWh!$B2151&amp;"400_"&amp;Data_TOT_TWh!$E2151,Data_RES_TWh!AG$9:AG$1496)</f>
        <v>0</v>
      </c>
      <c r="AH2151" s="46">
        <f>SUMIF(Data_IND_TWh!$A$9:$A$504,Data_TOT_TWh!$B2151&amp;"200_"&amp;Data_TOT_TWh!$E2151,Data_IND_TWh!AH$9:AH$504)+SUMIF(Data_TER_TWh!$A$9:$A$504,Data_TOT_TWh!$B2151&amp;"300_"&amp;Data_TOT_TWh!$E2151,Data_TER_TWh!AH$9:AH$504)+SUMIF(Data_RES_TWh!$A$9:$A$1496,Data_TOT_TWh!$B2151&amp;"400_"&amp;Data_TOT_TWh!$E2151,Data_RES_TWh!AH$9:AH$1496)</f>
        <v>0</v>
      </c>
      <c r="AJ2151" s="13"/>
      <c r="AL2151" s="9"/>
      <c r="AM2151" s="87"/>
      <c r="AN2151" s="87"/>
    </row>
    <row r="2152" spans="12:40">
      <c r="L2152" s="46"/>
      <c r="M2152" s="46"/>
      <c r="O2152" s="47"/>
      <c r="P2152" s="46"/>
      <c r="Q2152" s="46"/>
      <c r="R2152" s="37"/>
      <c r="S2152" s="13"/>
      <c r="U2152" s="13"/>
      <c r="W2152" s="13"/>
      <c r="X2152" s="13">
        <f>SUMIF(Data_IND_TWh!$A$9:$A$504,Data_TOT_TWh!$B2152&amp;"200_"&amp;Data_TOT_TWh!$E2152,Data_IND_TWh!X$9:X$504)+SUMIF(Data_TER_TWh!$A$9:$A$504,Data_TOT_TWh!$B2152&amp;"300_"&amp;Data_TOT_TWh!$E2152,Data_TER_TWh!X$9:X$504)+SUMIF(Data_RES_TWh!$A$9:$A$1496,Data_TOT_TWh!$B2152&amp;"400_"&amp;Data_TOT_TWh!$E2152,Data_RES_TWh!X$9:X$1496)</f>
        <v>0</v>
      </c>
      <c r="Y2152" s="13">
        <f>SUMIF(Data_IND_TWh!$A$9:$A$504,Data_TOT_TWh!$B2152&amp;"200_"&amp;Data_TOT_TWh!$E2152,Data_IND_TWh!Y$9:Y$504)+SUMIF(Data_TER_TWh!$A$9:$A$504,Data_TOT_TWh!$B2152&amp;"300_"&amp;Data_TOT_TWh!$E2152,Data_TER_TWh!Y$9:Y$504)+SUMIF(Data_RES_TWh!$A$9:$A$1496,Data_TOT_TWh!$B2152&amp;"400_"&amp;Data_TOT_TWh!$E2152,Data_RES_TWh!Y$9:Y$1496)</f>
        <v>0</v>
      </c>
      <c r="Z2152" s="13">
        <f>SUMIF(Data_IND_TWh!$A$9:$A$504,Data_TOT_TWh!$B2152&amp;"200_"&amp;Data_TOT_TWh!$E2152,Data_IND_TWh!Z$9:Z$504)+SUMIF(Data_TER_TWh!$A$9:$A$504,Data_TOT_TWh!$B2152&amp;"300_"&amp;Data_TOT_TWh!$E2152,Data_TER_TWh!Z$9:Z$504)+SUMIF(Data_RES_TWh!$A$9:$A$1496,Data_TOT_TWh!$B2152&amp;"400_"&amp;Data_TOT_TWh!$E2152,Data_RES_TWh!Z$9:Z$1496)</f>
        <v>0</v>
      </c>
      <c r="AA2152" s="46">
        <f>SUMIF(Data_IND_TWh!$A$9:$A$504,Data_TOT_TWh!$B2152&amp;"200_"&amp;Data_TOT_TWh!$E2152,Data_IND_TWh!AA$9:AA$504)+SUMIF(Data_TER_TWh!$A$9:$A$504,Data_TOT_TWh!$B2152&amp;"300_"&amp;Data_TOT_TWh!$E2152,Data_TER_TWh!AA$9:AA$504)+SUMIF(Data_RES_TWh!$A$9:$A$1496,Data_TOT_TWh!$B2152&amp;"400_"&amp;Data_TOT_TWh!$E2152,Data_RES_TWh!AA$9:AA$1496)</f>
        <v>0</v>
      </c>
      <c r="AC2152" s="13"/>
      <c r="AE2152" s="13"/>
      <c r="AF2152" s="13">
        <f>SUMIF(Data_IND_TWh!$A$9:$A$504,Data_TOT_TWh!$B2152&amp;"200_"&amp;Data_TOT_TWh!$E2152,Data_IND_TWh!AF$9:AF$504)+SUMIF(Data_TER_TWh!$A$9:$A$504,Data_TOT_TWh!$B2152&amp;"300_"&amp;Data_TOT_TWh!$E2152,Data_TER_TWh!AF$9:AF$504)+SUMIF(Data_RES_TWh!$A$9:$A$1496,Data_TOT_TWh!$B2152&amp;"400_"&amp;Data_TOT_TWh!$E2152,Data_RES_TWh!AF$9:AF$1496)</f>
        <v>0</v>
      </c>
      <c r="AG2152" s="13">
        <f>SUMIF(Data_IND_TWh!$A$9:$A$504,Data_TOT_TWh!$B2152&amp;"200_"&amp;Data_TOT_TWh!$E2152,Data_IND_TWh!AG$9:AG$504)+SUMIF(Data_TER_TWh!$A$9:$A$504,Data_TOT_TWh!$B2152&amp;"300_"&amp;Data_TOT_TWh!$E2152,Data_TER_TWh!AG$9:AG$504)+SUMIF(Data_RES_TWh!$A$9:$A$1496,Data_TOT_TWh!$B2152&amp;"400_"&amp;Data_TOT_TWh!$E2152,Data_RES_TWh!AG$9:AG$1496)</f>
        <v>0</v>
      </c>
      <c r="AH2152" s="46">
        <f>SUMIF(Data_IND_TWh!$A$9:$A$504,Data_TOT_TWh!$B2152&amp;"200_"&amp;Data_TOT_TWh!$E2152,Data_IND_TWh!AH$9:AH$504)+SUMIF(Data_TER_TWh!$A$9:$A$504,Data_TOT_TWh!$B2152&amp;"300_"&amp;Data_TOT_TWh!$E2152,Data_TER_TWh!AH$9:AH$504)+SUMIF(Data_RES_TWh!$A$9:$A$1496,Data_TOT_TWh!$B2152&amp;"400_"&amp;Data_TOT_TWh!$E2152,Data_RES_TWh!AH$9:AH$1496)</f>
        <v>0</v>
      </c>
      <c r="AJ2152" s="13"/>
      <c r="AL2152" s="9"/>
      <c r="AM2152" s="87"/>
      <c r="AN2152" s="87"/>
    </row>
    <row r="2153" spans="12:40">
      <c r="L2153" s="46"/>
      <c r="M2153" s="46"/>
      <c r="O2153" s="47"/>
      <c r="P2153" s="46"/>
      <c r="Q2153" s="46"/>
      <c r="R2153" s="37"/>
      <c r="S2153" s="13"/>
      <c r="U2153" s="13"/>
      <c r="W2153" s="13"/>
      <c r="X2153" s="13">
        <f>SUMIF(Data_IND_TWh!$A$9:$A$504,Data_TOT_TWh!$B2153&amp;"200_"&amp;Data_TOT_TWh!$E2153,Data_IND_TWh!X$9:X$504)+SUMIF(Data_TER_TWh!$A$9:$A$504,Data_TOT_TWh!$B2153&amp;"300_"&amp;Data_TOT_TWh!$E2153,Data_TER_TWh!X$9:X$504)+SUMIF(Data_RES_TWh!$A$9:$A$1496,Data_TOT_TWh!$B2153&amp;"400_"&amp;Data_TOT_TWh!$E2153,Data_RES_TWh!X$9:X$1496)</f>
        <v>0</v>
      </c>
      <c r="Y2153" s="13">
        <f>SUMIF(Data_IND_TWh!$A$9:$A$504,Data_TOT_TWh!$B2153&amp;"200_"&amp;Data_TOT_TWh!$E2153,Data_IND_TWh!Y$9:Y$504)+SUMIF(Data_TER_TWh!$A$9:$A$504,Data_TOT_TWh!$B2153&amp;"300_"&amp;Data_TOT_TWh!$E2153,Data_TER_TWh!Y$9:Y$504)+SUMIF(Data_RES_TWh!$A$9:$A$1496,Data_TOT_TWh!$B2153&amp;"400_"&amp;Data_TOT_TWh!$E2153,Data_RES_TWh!Y$9:Y$1496)</f>
        <v>0</v>
      </c>
      <c r="Z2153" s="13">
        <f>SUMIF(Data_IND_TWh!$A$9:$A$504,Data_TOT_TWh!$B2153&amp;"200_"&amp;Data_TOT_TWh!$E2153,Data_IND_TWh!Z$9:Z$504)+SUMIF(Data_TER_TWh!$A$9:$A$504,Data_TOT_TWh!$B2153&amp;"300_"&amp;Data_TOT_TWh!$E2153,Data_TER_TWh!Z$9:Z$504)+SUMIF(Data_RES_TWh!$A$9:$A$1496,Data_TOT_TWh!$B2153&amp;"400_"&amp;Data_TOT_TWh!$E2153,Data_RES_TWh!Z$9:Z$1496)</f>
        <v>0</v>
      </c>
      <c r="AA2153" s="46">
        <f>SUMIF(Data_IND_TWh!$A$9:$A$504,Data_TOT_TWh!$B2153&amp;"200_"&amp;Data_TOT_TWh!$E2153,Data_IND_TWh!AA$9:AA$504)+SUMIF(Data_TER_TWh!$A$9:$A$504,Data_TOT_TWh!$B2153&amp;"300_"&amp;Data_TOT_TWh!$E2153,Data_TER_TWh!AA$9:AA$504)+SUMIF(Data_RES_TWh!$A$9:$A$1496,Data_TOT_TWh!$B2153&amp;"400_"&amp;Data_TOT_TWh!$E2153,Data_RES_TWh!AA$9:AA$1496)</f>
        <v>0</v>
      </c>
      <c r="AC2153" s="13"/>
      <c r="AE2153" s="13"/>
      <c r="AF2153" s="13">
        <f>SUMIF(Data_IND_TWh!$A$9:$A$504,Data_TOT_TWh!$B2153&amp;"200_"&amp;Data_TOT_TWh!$E2153,Data_IND_TWh!AF$9:AF$504)+SUMIF(Data_TER_TWh!$A$9:$A$504,Data_TOT_TWh!$B2153&amp;"300_"&amp;Data_TOT_TWh!$E2153,Data_TER_TWh!AF$9:AF$504)+SUMIF(Data_RES_TWh!$A$9:$A$1496,Data_TOT_TWh!$B2153&amp;"400_"&amp;Data_TOT_TWh!$E2153,Data_RES_TWh!AF$9:AF$1496)</f>
        <v>0</v>
      </c>
      <c r="AG2153" s="13">
        <f>SUMIF(Data_IND_TWh!$A$9:$A$504,Data_TOT_TWh!$B2153&amp;"200_"&amp;Data_TOT_TWh!$E2153,Data_IND_TWh!AG$9:AG$504)+SUMIF(Data_TER_TWh!$A$9:$A$504,Data_TOT_TWh!$B2153&amp;"300_"&amp;Data_TOT_TWh!$E2153,Data_TER_TWh!AG$9:AG$504)+SUMIF(Data_RES_TWh!$A$9:$A$1496,Data_TOT_TWh!$B2153&amp;"400_"&amp;Data_TOT_TWh!$E2153,Data_RES_TWh!AG$9:AG$1496)</f>
        <v>0</v>
      </c>
      <c r="AH2153" s="46">
        <f>SUMIF(Data_IND_TWh!$A$9:$A$504,Data_TOT_TWh!$B2153&amp;"200_"&amp;Data_TOT_TWh!$E2153,Data_IND_TWh!AH$9:AH$504)+SUMIF(Data_TER_TWh!$A$9:$A$504,Data_TOT_TWh!$B2153&amp;"300_"&amp;Data_TOT_TWh!$E2153,Data_TER_TWh!AH$9:AH$504)+SUMIF(Data_RES_TWh!$A$9:$A$1496,Data_TOT_TWh!$B2153&amp;"400_"&amp;Data_TOT_TWh!$E2153,Data_RES_TWh!AH$9:AH$1496)</f>
        <v>0</v>
      </c>
      <c r="AJ2153" s="13"/>
      <c r="AL2153" s="9"/>
      <c r="AM2153" s="87"/>
      <c r="AN2153" s="87"/>
    </row>
    <row r="2154" spans="12:40">
      <c r="L2154" s="46"/>
      <c r="M2154" s="46"/>
      <c r="O2154" s="47"/>
      <c r="P2154" s="46"/>
      <c r="Q2154" s="46"/>
      <c r="R2154" s="37"/>
      <c r="S2154" s="13"/>
      <c r="U2154" s="13"/>
      <c r="W2154" s="13"/>
      <c r="X2154" s="13">
        <f>SUMIF(Data_IND_TWh!$A$9:$A$504,Data_TOT_TWh!$B2154&amp;"200_"&amp;Data_TOT_TWh!$E2154,Data_IND_TWh!X$9:X$504)+SUMIF(Data_TER_TWh!$A$9:$A$504,Data_TOT_TWh!$B2154&amp;"300_"&amp;Data_TOT_TWh!$E2154,Data_TER_TWh!X$9:X$504)+SUMIF(Data_RES_TWh!$A$9:$A$1496,Data_TOT_TWh!$B2154&amp;"400_"&amp;Data_TOT_TWh!$E2154,Data_RES_TWh!X$9:X$1496)</f>
        <v>0</v>
      </c>
      <c r="Y2154" s="13">
        <f>SUMIF(Data_IND_TWh!$A$9:$A$504,Data_TOT_TWh!$B2154&amp;"200_"&amp;Data_TOT_TWh!$E2154,Data_IND_TWh!Y$9:Y$504)+SUMIF(Data_TER_TWh!$A$9:$A$504,Data_TOT_TWh!$B2154&amp;"300_"&amp;Data_TOT_TWh!$E2154,Data_TER_TWh!Y$9:Y$504)+SUMIF(Data_RES_TWh!$A$9:$A$1496,Data_TOT_TWh!$B2154&amp;"400_"&amp;Data_TOT_TWh!$E2154,Data_RES_TWh!Y$9:Y$1496)</f>
        <v>0</v>
      </c>
      <c r="Z2154" s="13">
        <f>SUMIF(Data_IND_TWh!$A$9:$A$504,Data_TOT_TWh!$B2154&amp;"200_"&amp;Data_TOT_TWh!$E2154,Data_IND_TWh!Z$9:Z$504)+SUMIF(Data_TER_TWh!$A$9:$A$504,Data_TOT_TWh!$B2154&amp;"300_"&amp;Data_TOT_TWh!$E2154,Data_TER_TWh!Z$9:Z$504)+SUMIF(Data_RES_TWh!$A$9:$A$1496,Data_TOT_TWh!$B2154&amp;"400_"&amp;Data_TOT_TWh!$E2154,Data_RES_TWh!Z$9:Z$1496)</f>
        <v>0</v>
      </c>
      <c r="AA2154" s="46">
        <f>SUMIF(Data_IND_TWh!$A$9:$A$504,Data_TOT_TWh!$B2154&amp;"200_"&amp;Data_TOT_TWh!$E2154,Data_IND_TWh!AA$9:AA$504)+SUMIF(Data_TER_TWh!$A$9:$A$504,Data_TOT_TWh!$B2154&amp;"300_"&amp;Data_TOT_TWh!$E2154,Data_TER_TWh!AA$9:AA$504)+SUMIF(Data_RES_TWh!$A$9:$A$1496,Data_TOT_TWh!$B2154&amp;"400_"&amp;Data_TOT_TWh!$E2154,Data_RES_TWh!AA$9:AA$1496)</f>
        <v>0</v>
      </c>
      <c r="AC2154" s="13"/>
      <c r="AE2154" s="13"/>
      <c r="AF2154" s="13">
        <f>SUMIF(Data_IND_TWh!$A$9:$A$504,Data_TOT_TWh!$B2154&amp;"200_"&amp;Data_TOT_TWh!$E2154,Data_IND_TWh!AF$9:AF$504)+SUMIF(Data_TER_TWh!$A$9:$A$504,Data_TOT_TWh!$B2154&amp;"300_"&amp;Data_TOT_TWh!$E2154,Data_TER_TWh!AF$9:AF$504)+SUMIF(Data_RES_TWh!$A$9:$A$1496,Data_TOT_TWh!$B2154&amp;"400_"&amp;Data_TOT_TWh!$E2154,Data_RES_TWh!AF$9:AF$1496)</f>
        <v>0</v>
      </c>
      <c r="AG2154" s="13">
        <f>SUMIF(Data_IND_TWh!$A$9:$A$504,Data_TOT_TWh!$B2154&amp;"200_"&amp;Data_TOT_TWh!$E2154,Data_IND_TWh!AG$9:AG$504)+SUMIF(Data_TER_TWh!$A$9:$A$504,Data_TOT_TWh!$B2154&amp;"300_"&amp;Data_TOT_TWh!$E2154,Data_TER_TWh!AG$9:AG$504)+SUMIF(Data_RES_TWh!$A$9:$A$1496,Data_TOT_TWh!$B2154&amp;"400_"&amp;Data_TOT_TWh!$E2154,Data_RES_TWh!AG$9:AG$1496)</f>
        <v>0</v>
      </c>
      <c r="AH2154" s="46">
        <f>SUMIF(Data_IND_TWh!$A$9:$A$504,Data_TOT_TWh!$B2154&amp;"200_"&amp;Data_TOT_TWh!$E2154,Data_IND_TWh!AH$9:AH$504)+SUMIF(Data_TER_TWh!$A$9:$A$504,Data_TOT_TWh!$B2154&amp;"300_"&amp;Data_TOT_TWh!$E2154,Data_TER_TWh!AH$9:AH$504)+SUMIF(Data_RES_TWh!$A$9:$A$1496,Data_TOT_TWh!$B2154&amp;"400_"&amp;Data_TOT_TWh!$E2154,Data_RES_TWh!AH$9:AH$1496)</f>
        <v>0</v>
      </c>
      <c r="AJ2154" s="13"/>
      <c r="AL2154" s="9"/>
      <c r="AM2154" s="87"/>
      <c r="AN2154" s="87"/>
    </row>
    <row r="2155" spans="12:40">
      <c r="L2155" s="46"/>
      <c r="M2155" s="46"/>
      <c r="O2155" s="47"/>
      <c r="P2155" s="46"/>
      <c r="Q2155" s="46"/>
      <c r="R2155" s="37"/>
      <c r="S2155" s="13"/>
      <c r="U2155" s="13"/>
      <c r="W2155" s="13"/>
      <c r="X2155" s="13">
        <f>SUMIF(Data_IND_TWh!$A$9:$A$504,Data_TOT_TWh!$B2155&amp;"200_"&amp;Data_TOT_TWh!$E2155,Data_IND_TWh!X$9:X$504)+SUMIF(Data_TER_TWh!$A$9:$A$504,Data_TOT_TWh!$B2155&amp;"300_"&amp;Data_TOT_TWh!$E2155,Data_TER_TWh!X$9:X$504)+SUMIF(Data_RES_TWh!$A$9:$A$1496,Data_TOT_TWh!$B2155&amp;"400_"&amp;Data_TOT_TWh!$E2155,Data_RES_TWh!X$9:X$1496)</f>
        <v>0</v>
      </c>
      <c r="Y2155" s="13">
        <f>SUMIF(Data_IND_TWh!$A$9:$A$504,Data_TOT_TWh!$B2155&amp;"200_"&amp;Data_TOT_TWh!$E2155,Data_IND_TWh!Y$9:Y$504)+SUMIF(Data_TER_TWh!$A$9:$A$504,Data_TOT_TWh!$B2155&amp;"300_"&amp;Data_TOT_TWh!$E2155,Data_TER_TWh!Y$9:Y$504)+SUMIF(Data_RES_TWh!$A$9:$A$1496,Data_TOT_TWh!$B2155&amp;"400_"&amp;Data_TOT_TWh!$E2155,Data_RES_TWh!Y$9:Y$1496)</f>
        <v>0</v>
      </c>
      <c r="Z2155" s="13">
        <f>SUMIF(Data_IND_TWh!$A$9:$A$504,Data_TOT_TWh!$B2155&amp;"200_"&amp;Data_TOT_TWh!$E2155,Data_IND_TWh!Z$9:Z$504)+SUMIF(Data_TER_TWh!$A$9:$A$504,Data_TOT_TWh!$B2155&amp;"300_"&amp;Data_TOT_TWh!$E2155,Data_TER_TWh!Z$9:Z$504)+SUMIF(Data_RES_TWh!$A$9:$A$1496,Data_TOT_TWh!$B2155&amp;"400_"&amp;Data_TOT_TWh!$E2155,Data_RES_TWh!Z$9:Z$1496)</f>
        <v>0</v>
      </c>
      <c r="AA2155" s="46">
        <f>SUMIF(Data_IND_TWh!$A$9:$A$504,Data_TOT_TWh!$B2155&amp;"200_"&amp;Data_TOT_TWh!$E2155,Data_IND_TWh!AA$9:AA$504)+SUMIF(Data_TER_TWh!$A$9:$A$504,Data_TOT_TWh!$B2155&amp;"300_"&amp;Data_TOT_TWh!$E2155,Data_TER_TWh!AA$9:AA$504)+SUMIF(Data_RES_TWh!$A$9:$A$1496,Data_TOT_TWh!$B2155&amp;"400_"&amp;Data_TOT_TWh!$E2155,Data_RES_TWh!AA$9:AA$1496)</f>
        <v>0</v>
      </c>
      <c r="AC2155" s="13"/>
      <c r="AE2155" s="13"/>
      <c r="AF2155" s="13">
        <f>SUMIF(Data_IND_TWh!$A$9:$A$504,Data_TOT_TWh!$B2155&amp;"200_"&amp;Data_TOT_TWh!$E2155,Data_IND_TWh!AF$9:AF$504)+SUMIF(Data_TER_TWh!$A$9:$A$504,Data_TOT_TWh!$B2155&amp;"300_"&amp;Data_TOT_TWh!$E2155,Data_TER_TWh!AF$9:AF$504)+SUMIF(Data_RES_TWh!$A$9:$A$1496,Data_TOT_TWh!$B2155&amp;"400_"&amp;Data_TOT_TWh!$E2155,Data_RES_TWh!AF$9:AF$1496)</f>
        <v>0</v>
      </c>
      <c r="AG2155" s="13">
        <f>SUMIF(Data_IND_TWh!$A$9:$A$504,Data_TOT_TWh!$B2155&amp;"200_"&amp;Data_TOT_TWh!$E2155,Data_IND_TWh!AG$9:AG$504)+SUMIF(Data_TER_TWh!$A$9:$A$504,Data_TOT_TWh!$B2155&amp;"300_"&amp;Data_TOT_TWh!$E2155,Data_TER_TWh!AG$9:AG$504)+SUMIF(Data_RES_TWh!$A$9:$A$1496,Data_TOT_TWh!$B2155&amp;"400_"&amp;Data_TOT_TWh!$E2155,Data_RES_TWh!AG$9:AG$1496)</f>
        <v>0</v>
      </c>
      <c r="AH2155" s="46">
        <f>SUMIF(Data_IND_TWh!$A$9:$A$504,Data_TOT_TWh!$B2155&amp;"200_"&amp;Data_TOT_TWh!$E2155,Data_IND_TWh!AH$9:AH$504)+SUMIF(Data_TER_TWh!$A$9:$A$504,Data_TOT_TWh!$B2155&amp;"300_"&amp;Data_TOT_TWh!$E2155,Data_TER_TWh!AH$9:AH$504)+SUMIF(Data_RES_TWh!$A$9:$A$1496,Data_TOT_TWh!$B2155&amp;"400_"&amp;Data_TOT_TWh!$E2155,Data_RES_TWh!AH$9:AH$1496)</f>
        <v>0</v>
      </c>
      <c r="AJ2155" s="13"/>
      <c r="AL2155" s="9"/>
      <c r="AM2155" s="87"/>
      <c r="AN2155" s="87"/>
    </row>
    <row r="2156" spans="12:40">
      <c r="L2156" s="46"/>
      <c r="M2156" s="46"/>
      <c r="O2156" s="47"/>
      <c r="P2156" s="46"/>
      <c r="Q2156" s="46"/>
      <c r="R2156" s="37"/>
      <c r="S2156" s="13"/>
      <c r="U2156" s="13"/>
      <c r="W2156" s="13"/>
      <c r="X2156" s="13">
        <f>SUMIF(Data_IND_TWh!$A$9:$A$504,Data_TOT_TWh!$B2156&amp;"200_"&amp;Data_TOT_TWh!$E2156,Data_IND_TWh!X$9:X$504)+SUMIF(Data_TER_TWh!$A$9:$A$504,Data_TOT_TWh!$B2156&amp;"300_"&amp;Data_TOT_TWh!$E2156,Data_TER_TWh!X$9:X$504)+SUMIF(Data_RES_TWh!$A$9:$A$1496,Data_TOT_TWh!$B2156&amp;"400_"&amp;Data_TOT_TWh!$E2156,Data_RES_TWh!X$9:X$1496)</f>
        <v>0</v>
      </c>
      <c r="Y2156" s="13">
        <f>SUMIF(Data_IND_TWh!$A$9:$A$504,Data_TOT_TWh!$B2156&amp;"200_"&amp;Data_TOT_TWh!$E2156,Data_IND_TWh!Y$9:Y$504)+SUMIF(Data_TER_TWh!$A$9:$A$504,Data_TOT_TWh!$B2156&amp;"300_"&amp;Data_TOT_TWh!$E2156,Data_TER_TWh!Y$9:Y$504)+SUMIF(Data_RES_TWh!$A$9:$A$1496,Data_TOT_TWh!$B2156&amp;"400_"&amp;Data_TOT_TWh!$E2156,Data_RES_TWh!Y$9:Y$1496)</f>
        <v>0</v>
      </c>
      <c r="Z2156" s="13">
        <f>SUMIF(Data_IND_TWh!$A$9:$A$504,Data_TOT_TWh!$B2156&amp;"200_"&amp;Data_TOT_TWh!$E2156,Data_IND_TWh!Z$9:Z$504)+SUMIF(Data_TER_TWh!$A$9:$A$504,Data_TOT_TWh!$B2156&amp;"300_"&amp;Data_TOT_TWh!$E2156,Data_TER_TWh!Z$9:Z$504)+SUMIF(Data_RES_TWh!$A$9:$A$1496,Data_TOT_TWh!$B2156&amp;"400_"&amp;Data_TOT_TWh!$E2156,Data_RES_TWh!Z$9:Z$1496)</f>
        <v>0</v>
      </c>
      <c r="AA2156" s="46">
        <f>SUMIF(Data_IND_TWh!$A$9:$A$504,Data_TOT_TWh!$B2156&amp;"200_"&amp;Data_TOT_TWh!$E2156,Data_IND_TWh!AA$9:AA$504)+SUMIF(Data_TER_TWh!$A$9:$A$504,Data_TOT_TWh!$B2156&amp;"300_"&amp;Data_TOT_TWh!$E2156,Data_TER_TWh!AA$9:AA$504)+SUMIF(Data_RES_TWh!$A$9:$A$1496,Data_TOT_TWh!$B2156&amp;"400_"&amp;Data_TOT_TWh!$E2156,Data_RES_TWh!AA$9:AA$1496)</f>
        <v>0</v>
      </c>
      <c r="AC2156" s="13"/>
      <c r="AE2156" s="13"/>
      <c r="AF2156" s="13">
        <f>SUMIF(Data_IND_TWh!$A$9:$A$504,Data_TOT_TWh!$B2156&amp;"200_"&amp;Data_TOT_TWh!$E2156,Data_IND_TWh!AF$9:AF$504)+SUMIF(Data_TER_TWh!$A$9:$A$504,Data_TOT_TWh!$B2156&amp;"300_"&amp;Data_TOT_TWh!$E2156,Data_TER_TWh!AF$9:AF$504)+SUMIF(Data_RES_TWh!$A$9:$A$1496,Data_TOT_TWh!$B2156&amp;"400_"&amp;Data_TOT_TWh!$E2156,Data_RES_TWh!AF$9:AF$1496)</f>
        <v>0</v>
      </c>
      <c r="AG2156" s="13">
        <f>SUMIF(Data_IND_TWh!$A$9:$A$504,Data_TOT_TWh!$B2156&amp;"200_"&amp;Data_TOT_TWh!$E2156,Data_IND_TWh!AG$9:AG$504)+SUMIF(Data_TER_TWh!$A$9:$A$504,Data_TOT_TWh!$B2156&amp;"300_"&amp;Data_TOT_TWh!$E2156,Data_TER_TWh!AG$9:AG$504)+SUMIF(Data_RES_TWh!$A$9:$A$1496,Data_TOT_TWh!$B2156&amp;"400_"&amp;Data_TOT_TWh!$E2156,Data_RES_TWh!AG$9:AG$1496)</f>
        <v>0</v>
      </c>
      <c r="AH2156" s="46">
        <f>SUMIF(Data_IND_TWh!$A$9:$A$504,Data_TOT_TWh!$B2156&amp;"200_"&amp;Data_TOT_TWh!$E2156,Data_IND_TWh!AH$9:AH$504)+SUMIF(Data_TER_TWh!$A$9:$A$504,Data_TOT_TWh!$B2156&amp;"300_"&amp;Data_TOT_TWh!$E2156,Data_TER_TWh!AH$9:AH$504)+SUMIF(Data_RES_TWh!$A$9:$A$1496,Data_TOT_TWh!$B2156&amp;"400_"&amp;Data_TOT_TWh!$E2156,Data_RES_TWh!AH$9:AH$1496)</f>
        <v>0</v>
      </c>
      <c r="AJ2156" s="13"/>
      <c r="AL2156" s="9"/>
      <c r="AM2156" s="87"/>
      <c r="AN2156" s="87"/>
    </row>
    <row r="2157" spans="12:40">
      <c r="L2157" s="46"/>
      <c r="M2157" s="46"/>
      <c r="O2157" s="47"/>
      <c r="P2157" s="46"/>
      <c r="Q2157" s="46"/>
      <c r="R2157" s="37"/>
      <c r="S2157" s="13"/>
      <c r="U2157" s="13"/>
      <c r="W2157" s="13"/>
      <c r="X2157" s="13">
        <f>SUMIF(Data_IND_TWh!$A$9:$A$504,Data_TOT_TWh!$B2157&amp;"200_"&amp;Data_TOT_TWh!$E2157,Data_IND_TWh!X$9:X$504)+SUMIF(Data_TER_TWh!$A$9:$A$504,Data_TOT_TWh!$B2157&amp;"300_"&amp;Data_TOT_TWh!$E2157,Data_TER_TWh!X$9:X$504)+SUMIF(Data_RES_TWh!$A$9:$A$1496,Data_TOT_TWh!$B2157&amp;"400_"&amp;Data_TOT_TWh!$E2157,Data_RES_TWh!X$9:X$1496)</f>
        <v>0</v>
      </c>
      <c r="Y2157" s="13">
        <f>SUMIF(Data_IND_TWh!$A$9:$A$504,Data_TOT_TWh!$B2157&amp;"200_"&amp;Data_TOT_TWh!$E2157,Data_IND_TWh!Y$9:Y$504)+SUMIF(Data_TER_TWh!$A$9:$A$504,Data_TOT_TWh!$B2157&amp;"300_"&amp;Data_TOT_TWh!$E2157,Data_TER_TWh!Y$9:Y$504)+SUMIF(Data_RES_TWh!$A$9:$A$1496,Data_TOT_TWh!$B2157&amp;"400_"&amp;Data_TOT_TWh!$E2157,Data_RES_TWh!Y$9:Y$1496)</f>
        <v>0</v>
      </c>
      <c r="Z2157" s="13">
        <f>SUMIF(Data_IND_TWh!$A$9:$A$504,Data_TOT_TWh!$B2157&amp;"200_"&amp;Data_TOT_TWh!$E2157,Data_IND_TWh!Z$9:Z$504)+SUMIF(Data_TER_TWh!$A$9:$A$504,Data_TOT_TWh!$B2157&amp;"300_"&amp;Data_TOT_TWh!$E2157,Data_TER_TWh!Z$9:Z$504)+SUMIF(Data_RES_TWh!$A$9:$A$1496,Data_TOT_TWh!$B2157&amp;"400_"&amp;Data_TOT_TWh!$E2157,Data_RES_TWh!Z$9:Z$1496)</f>
        <v>0</v>
      </c>
      <c r="AA2157" s="46">
        <f>SUMIF(Data_IND_TWh!$A$9:$A$504,Data_TOT_TWh!$B2157&amp;"200_"&amp;Data_TOT_TWh!$E2157,Data_IND_TWh!AA$9:AA$504)+SUMIF(Data_TER_TWh!$A$9:$A$504,Data_TOT_TWh!$B2157&amp;"300_"&amp;Data_TOT_TWh!$E2157,Data_TER_TWh!AA$9:AA$504)+SUMIF(Data_RES_TWh!$A$9:$A$1496,Data_TOT_TWh!$B2157&amp;"400_"&amp;Data_TOT_TWh!$E2157,Data_RES_TWh!AA$9:AA$1496)</f>
        <v>0</v>
      </c>
      <c r="AC2157" s="13"/>
      <c r="AE2157" s="13"/>
      <c r="AF2157" s="13">
        <f>SUMIF(Data_IND_TWh!$A$9:$A$504,Data_TOT_TWh!$B2157&amp;"200_"&amp;Data_TOT_TWh!$E2157,Data_IND_TWh!AF$9:AF$504)+SUMIF(Data_TER_TWh!$A$9:$A$504,Data_TOT_TWh!$B2157&amp;"300_"&amp;Data_TOT_TWh!$E2157,Data_TER_TWh!AF$9:AF$504)+SUMIF(Data_RES_TWh!$A$9:$A$1496,Data_TOT_TWh!$B2157&amp;"400_"&amp;Data_TOT_TWh!$E2157,Data_RES_TWh!AF$9:AF$1496)</f>
        <v>0</v>
      </c>
      <c r="AG2157" s="13">
        <f>SUMIF(Data_IND_TWh!$A$9:$A$504,Data_TOT_TWh!$B2157&amp;"200_"&amp;Data_TOT_TWh!$E2157,Data_IND_TWh!AG$9:AG$504)+SUMIF(Data_TER_TWh!$A$9:$A$504,Data_TOT_TWh!$B2157&amp;"300_"&amp;Data_TOT_TWh!$E2157,Data_TER_TWh!AG$9:AG$504)+SUMIF(Data_RES_TWh!$A$9:$A$1496,Data_TOT_TWh!$B2157&amp;"400_"&amp;Data_TOT_TWh!$E2157,Data_RES_TWh!AG$9:AG$1496)</f>
        <v>0</v>
      </c>
      <c r="AH2157" s="46">
        <f>SUMIF(Data_IND_TWh!$A$9:$A$504,Data_TOT_TWh!$B2157&amp;"200_"&amp;Data_TOT_TWh!$E2157,Data_IND_TWh!AH$9:AH$504)+SUMIF(Data_TER_TWh!$A$9:$A$504,Data_TOT_TWh!$B2157&amp;"300_"&amp;Data_TOT_TWh!$E2157,Data_TER_TWh!AH$9:AH$504)+SUMIF(Data_RES_TWh!$A$9:$A$1496,Data_TOT_TWh!$B2157&amp;"400_"&amp;Data_TOT_TWh!$E2157,Data_RES_TWh!AH$9:AH$1496)</f>
        <v>0</v>
      </c>
      <c r="AJ2157" s="13"/>
      <c r="AL2157" s="9"/>
      <c r="AM2157" s="87"/>
      <c r="AN2157" s="87"/>
    </row>
    <row r="2158" spans="12:40">
      <c r="L2158" s="46"/>
      <c r="M2158" s="46"/>
      <c r="O2158" s="47"/>
      <c r="P2158" s="46"/>
      <c r="Q2158" s="46"/>
      <c r="R2158" s="37"/>
      <c r="S2158" s="13"/>
      <c r="U2158" s="13"/>
      <c r="W2158" s="13"/>
      <c r="X2158" s="13">
        <f>SUMIF(Data_IND_TWh!$A$9:$A$504,Data_TOT_TWh!$B2158&amp;"200_"&amp;Data_TOT_TWh!$E2158,Data_IND_TWh!X$9:X$504)+SUMIF(Data_TER_TWh!$A$9:$A$504,Data_TOT_TWh!$B2158&amp;"300_"&amp;Data_TOT_TWh!$E2158,Data_TER_TWh!X$9:X$504)+SUMIF(Data_RES_TWh!$A$9:$A$1496,Data_TOT_TWh!$B2158&amp;"400_"&amp;Data_TOT_TWh!$E2158,Data_RES_TWh!X$9:X$1496)</f>
        <v>0</v>
      </c>
      <c r="Y2158" s="13">
        <f>SUMIF(Data_IND_TWh!$A$9:$A$504,Data_TOT_TWh!$B2158&amp;"200_"&amp;Data_TOT_TWh!$E2158,Data_IND_TWh!Y$9:Y$504)+SUMIF(Data_TER_TWh!$A$9:$A$504,Data_TOT_TWh!$B2158&amp;"300_"&amp;Data_TOT_TWh!$E2158,Data_TER_TWh!Y$9:Y$504)+SUMIF(Data_RES_TWh!$A$9:$A$1496,Data_TOT_TWh!$B2158&amp;"400_"&amp;Data_TOT_TWh!$E2158,Data_RES_TWh!Y$9:Y$1496)</f>
        <v>0</v>
      </c>
      <c r="Z2158" s="13">
        <f>SUMIF(Data_IND_TWh!$A$9:$A$504,Data_TOT_TWh!$B2158&amp;"200_"&amp;Data_TOT_TWh!$E2158,Data_IND_TWh!Z$9:Z$504)+SUMIF(Data_TER_TWh!$A$9:$A$504,Data_TOT_TWh!$B2158&amp;"300_"&amp;Data_TOT_TWh!$E2158,Data_TER_TWh!Z$9:Z$504)+SUMIF(Data_RES_TWh!$A$9:$A$1496,Data_TOT_TWh!$B2158&amp;"400_"&amp;Data_TOT_TWh!$E2158,Data_RES_TWh!Z$9:Z$1496)</f>
        <v>0</v>
      </c>
      <c r="AA2158" s="46">
        <f>SUMIF(Data_IND_TWh!$A$9:$A$504,Data_TOT_TWh!$B2158&amp;"200_"&amp;Data_TOT_TWh!$E2158,Data_IND_TWh!AA$9:AA$504)+SUMIF(Data_TER_TWh!$A$9:$A$504,Data_TOT_TWh!$B2158&amp;"300_"&amp;Data_TOT_TWh!$E2158,Data_TER_TWh!AA$9:AA$504)+SUMIF(Data_RES_TWh!$A$9:$A$1496,Data_TOT_TWh!$B2158&amp;"400_"&amp;Data_TOT_TWh!$E2158,Data_RES_TWh!AA$9:AA$1496)</f>
        <v>0</v>
      </c>
      <c r="AC2158" s="13"/>
      <c r="AE2158" s="13"/>
      <c r="AF2158" s="13">
        <f>SUMIF(Data_IND_TWh!$A$9:$A$504,Data_TOT_TWh!$B2158&amp;"200_"&amp;Data_TOT_TWh!$E2158,Data_IND_TWh!AF$9:AF$504)+SUMIF(Data_TER_TWh!$A$9:$A$504,Data_TOT_TWh!$B2158&amp;"300_"&amp;Data_TOT_TWh!$E2158,Data_TER_TWh!AF$9:AF$504)+SUMIF(Data_RES_TWh!$A$9:$A$1496,Data_TOT_TWh!$B2158&amp;"400_"&amp;Data_TOT_TWh!$E2158,Data_RES_TWh!AF$9:AF$1496)</f>
        <v>0</v>
      </c>
      <c r="AG2158" s="13">
        <f>SUMIF(Data_IND_TWh!$A$9:$A$504,Data_TOT_TWh!$B2158&amp;"200_"&amp;Data_TOT_TWh!$E2158,Data_IND_TWh!AG$9:AG$504)+SUMIF(Data_TER_TWh!$A$9:$A$504,Data_TOT_TWh!$B2158&amp;"300_"&amp;Data_TOT_TWh!$E2158,Data_TER_TWh!AG$9:AG$504)+SUMIF(Data_RES_TWh!$A$9:$A$1496,Data_TOT_TWh!$B2158&amp;"400_"&amp;Data_TOT_TWh!$E2158,Data_RES_TWh!AG$9:AG$1496)</f>
        <v>0</v>
      </c>
      <c r="AH2158" s="46">
        <f>SUMIF(Data_IND_TWh!$A$9:$A$504,Data_TOT_TWh!$B2158&amp;"200_"&amp;Data_TOT_TWh!$E2158,Data_IND_TWh!AH$9:AH$504)+SUMIF(Data_TER_TWh!$A$9:$A$504,Data_TOT_TWh!$B2158&amp;"300_"&amp;Data_TOT_TWh!$E2158,Data_TER_TWh!AH$9:AH$504)+SUMIF(Data_RES_TWh!$A$9:$A$1496,Data_TOT_TWh!$B2158&amp;"400_"&amp;Data_TOT_TWh!$E2158,Data_RES_TWh!AH$9:AH$1496)</f>
        <v>0</v>
      </c>
      <c r="AJ2158" s="13"/>
      <c r="AL2158" s="9"/>
      <c r="AM2158" s="87"/>
      <c r="AN2158" s="87"/>
    </row>
    <row r="2159" spans="12:40">
      <c r="L2159" s="46"/>
      <c r="M2159" s="46"/>
      <c r="O2159" s="47"/>
      <c r="P2159" s="46"/>
      <c r="Q2159" s="46"/>
      <c r="R2159" s="37"/>
      <c r="S2159" s="13"/>
      <c r="U2159" s="13"/>
      <c r="W2159" s="13"/>
      <c r="X2159" s="13">
        <f>SUMIF(Data_IND_TWh!$A$9:$A$504,Data_TOT_TWh!$B2159&amp;"200_"&amp;Data_TOT_TWh!$E2159,Data_IND_TWh!X$9:X$504)+SUMIF(Data_TER_TWh!$A$9:$A$504,Data_TOT_TWh!$B2159&amp;"300_"&amp;Data_TOT_TWh!$E2159,Data_TER_TWh!X$9:X$504)+SUMIF(Data_RES_TWh!$A$9:$A$1496,Data_TOT_TWh!$B2159&amp;"400_"&amp;Data_TOT_TWh!$E2159,Data_RES_TWh!X$9:X$1496)</f>
        <v>0</v>
      </c>
      <c r="Y2159" s="13">
        <f>SUMIF(Data_IND_TWh!$A$9:$A$504,Data_TOT_TWh!$B2159&amp;"200_"&amp;Data_TOT_TWh!$E2159,Data_IND_TWh!Y$9:Y$504)+SUMIF(Data_TER_TWh!$A$9:$A$504,Data_TOT_TWh!$B2159&amp;"300_"&amp;Data_TOT_TWh!$E2159,Data_TER_TWh!Y$9:Y$504)+SUMIF(Data_RES_TWh!$A$9:$A$1496,Data_TOT_TWh!$B2159&amp;"400_"&amp;Data_TOT_TWh!$E2159,Data_RES_TWh!Y$9:Y$1496)</f>
        <v>0</v>
      </c>
      <c r="Z2159" s="13">
        <f>SUMIF(Data_IND_TWh!$A$9:$A$504,Data_TOT_TWh!$B2159&amp;"200_"&amp;Data_TOT_TWh!$E2159,Data_IND_TWh!Z$9:Z$504)+SUMIF(Data_TER_TWh!$A$9:$A$504,Data_TOT_TWh!$B2159&amp;"300_"&amp;Data_TOT_TWh!$E2159,Data_TER_TWh!Z$9:Z$504)+SUMIF(Data_RES_TWh!$A$9:$A$1496,Data_TOT_TWh!$B2159&amp;"400_"&amp;Data_TOT_TWh!$E2159,Data_RES_TWh!Z$9:Z$1496)</f>
        <v>0</v>
      </c>
      <c r="AA2159" s="46">
        <f>SUMIF(Data_IND_TWh!$A$9:$A$504,Data_TOT_TWh!$B2159&amp;"200_"&amp;Data_TOT_TWh!$E2159,Data_IND_TWh!AA$9:AA$504)+SUMIF(Data_TER_TWh!$A$9:$A$504,Data_TOT_TWh!$B2159&amp;"300_"&amp;Data_TOT_TWh!$E2159,Data_TER_TWh!AA$9:AA$504)+SUMIF(Data_RES_TWh!$A$9:$A$1496,Data_TOT_TWh!$B2159&amp;"400_"&amp;Data_TOT_TWh!$E2159,Data_RES_TWh!AA$9:AA$1496)</f>
        <v>0</v>
      </c>
      <c r="AC2159" s="13"/>
      <c r="AE2159" s="13"/>
      <c r="AF2159" s="13">
        <f>SUMIF(Data_IND_TWh!$A$9:$A$504,Data_TOT_TWh!$B2159&amp;"200_"&amp;Data_TOT_TWh!$E2159,Data_IND_TWh!AF$9:AF$504)+SUMIF(Data_TER_TWh!$A$9:$A$504,Data_TOT_TWh!$B2159&amp;"300_"&amp;Data_TOT_TWh!$E2159,Data_TER_TWh!AF$9:AF$504)+SUMIF(Data_RES_TWh!$A$9:$A$1496,Data_TOT_TWh!$B2159&amp;"400_"&amp;Data_TOT_TWh!$E2159,Data_RES_TWh!AF$9:AF$1496)</f>
        <v>0</v>
      </c>
      <c r="AG2159" s="13">
        <f>SUMIF(Data_IND_TWh!$A$9:$A$504,Data_TOT_TWh!$B2159&amp;"200_"&amp;Data_TOT_TWh!$E2159,Data_IND_TWh!AG$9:AG$504)+SUMIF(Data_TER_TWh!$A$9:$A$504,Data_TOT_TWh!$B2159&amp;"300_"&amp;Data_TOT_TWh!$E2159,Data_TER_TWh!AG$9:AG$504)+SUMIF(Data_RES_TWh!$A$9:$A$1496,Data_TOT_TWh!$B2159&amp;"400_"&amp;Data_TOT_TWh!$E2159,Data_RES_TWh!AG$9:AG$1496)</f>
        <v>0</v>
      </c>
      <c r="AH2159" s="46">
        <f>SUMIF(Data_IND_TWh!$A$9:$A$504,Data_TOT_TWh!$B2159&amp;"200_"&amp;Data_TOT_TWh!$E2159,Data_IND_TWh!AH$9:AH$504)+SUMIF(Data_TER_TWh!$A$9:$A$504,Data_TOT_TWh!$B2159&amp;"300_"&amp;Data_TOT_TWh!$E2159,Data_TER_TWh!AH$9:AH$504)+SUMIF(Data_RES_TWh!$A$9:$A$1496,Data_TOT_TWh!$B2159&amp;"400_"&amp;Data_TOT_TWh!$E2159,Data_RES_TWh!AH$9:AH$1496)</f>
        <v>0</v>
      </c>
      <c r="AJ2159" s="13"/>
      <c r="AL2159" s="9"/>
      <c r="AM2159" s="87"/>
      <c r="AN2159" s="87"/>
    </row>
    <row r="2160" spans="12:40">
      <c r="L2160" s="46"/>
      <c r="M2160" s="46"/>
      <c r="O2160" s="47"/>
      <c r="P2160" s="46"/>
      <c r="Q2160" s="46"/>
      <c r="R2160" s="37"/>
      <c r="S2160" s="13"/>
      <c r="U2160" s="13"/>
      <c r="W2160" s="13"/>
      <c r="X2160" s="13">
        <f>SUMIF(Data_IND_TWh!$A$9:$A$504,Data_TOT_TWh!$B2160&amp;"200_"&amp;Data_TOT_TWh!$E2160,Data_IND_TWh!X$9:X$504)+SUMIF(Data_TER_TWh!$A$9:$A$504,Data_TOT_TWh!$B2160&amp;"300_"&amp;Data_TOT_TWh!$E2160,Data_TER_TWh!X$9:X$504)+SUMIF(Data_RES_TWh!$A$9:$A$1496,Data_TOT_TWh!$B2160&amp;"400_"&amp;Data_TOT_TWh!$E2160,Data_RES_TWh!X$9:X$1496)</f>
        <v>0</v>
      </c>
      <c r="Y2160" s="13">
        <f>SUMIF(Data_IND_TWh!$A$9:$A$504,Data_TOT_TWh!$B2160&amp;"200_"&amp;Data_TOT_TWh!$E2160,Data_IND_TWh!Y$9:Y$504)+SUMIF(Data_TER_TWh!$A$9:$A$504,Data_TOT_TWh!$B2160&amp;"300_"&amp;Data_TOT_TWh!$E2160,Data_TER_TWh!Y$9:Y$504)+SUMIF(Data_RES_TWh!$A$9:$A$1496,Data_TOT_TWh!$B2160&amp;"400_"&amp;Data_TOT_TWh!$E2160,Data_RES_TWh!Y$9:Y$1496)</f>
        <v>0</v>
      </c>
      <c r="Z2160" s="13">
        <f>SUMIF(Data_IND_TWh!$A$9:$A$504,Data_TOT_TWh!$B2160&amp;"200_"&amp;Data_TOT_TWh!$E2160,Data_IND_TWh!Z$9:Z$504)+SUMIF(Data_TER_TWh!$A$9:$A$504,Data_TOT_TWh!$B2160&amp;"300_"&amp;Data_TOT_TWh!$E2160,Data_TER_TWh!Z$9:Z$504)+SUMIF(Data_RES_TWh!$A$9:$A$1496,Data_TOT_TWh!$B2160&amp;"400_"&amp;Data_TOT_TWh!$E2160,Data_RES_TWh!Z$9:Z$1496)</f>
        <v>0</v>
      </c>
      <c r="AA2160" s="46">
        <f>SUMIF(Data_IND_TWh!$A$9:$A$504,Data_TOT_TWh!$B2160&amp;"200_"&amp;Data_TOT_TWh!$E2160,Data_IND_TWh!AA$9:AA$504)+SUMIF(Data_TER_TWh!$A$9:$A$504,Data_TOT_TWh!$B2160&amp;"300_"&amp;Data_TOT_TWh!$E2160,Data_TER_TWh!AA$9:AA$504)+SUMIF(Data_RES_TWh!$A$9:$A$1496,Data_TOT_TWh!$B2160&amp;"400_"&amp;Data_TOT_TWh!$E2160,Data_RES_TWh!AA$9:AA$1496)</f>
        <v>0</v>
      </c>
      <c r="AC2160" s="13"/>
      <c r="AE2160" s="13"/>
      <c r="AF2160" s="13">
        <f>SUMIF(Data_IND_TWh!$A$9:$A$504,Data_TOT_TWh!$B2160&amp;"200_"&amp;Data_TOT_TWh!$E2160,Data_IND_TWh!AF$9:AF$504)+SUMIF(Data_TER_TWh!$A$9:$A$504,Data_TOT_TWh!$B2160&amp;"300_"&amp;Data_TOT_TWh!$E2160,Data_TER_TWh!AF$9:AF$504)+SUMIF(Data_RES_TWh!$A$9:$A$1496,Data_TOT_TWh!$B2160&amp;"400_"&amp;Data_TOT_TWh!$E2160,Data_RES_TWh!AF$9:AF$1496)</f>
        <v>0</v>
      </c>
      <c r="AG2160" s="13">
        <f>SUMIF(Data_IND_TWh!$A$9:$A$504,Data_TOT_TWh!$B2160&amp;"200_"&amp;Data_TOT_TWh!$E2160,Data_IND_TWh!AG$9:AG$504)+SUMIF(Data_TER_TWh!$A$9:$A$504,Data_TOT_TWh!$B2160&amp;"300_"&amp;Data_TOT_TWh!$E2160,Data_TER_TWh!AG$9:AG$504)+SUMIF(Data_RES_TWh!$A$9:$A$1496,Data_TOT_TWh!$B2160&amp;"400_"&amp;Data_TOT_TWh!$E2160,Data_RES_TWh!AG$9:AG$1496)</f>
        <v>0</v>
      </c>
      <c r="AH2160" s="46">
        <f>SUMIF(Data_IND_TWh!$A$9:$A$504,Data_TOT_TWh!$B2160&amp;"200_"&amp;Data_TOT_TWh!$E2160,Data_IND_TWh!AH$9:AH$504)+SUMIF(Data_TER_TWh!$A$9:$A$504,Data_TOT_TWh!$B2160&amp;"300_"&amp;Data_TOT_TWh!$E2160,Data_TER_TWh!AH$9:AH$504)+SUMIF(Data_RES_TWh!$A$9:$A$1496,Data_TOT_TWh!$B2160&amp;"400_"&amp;Data_TOT_TWh!$E2160,Data_RES_TWh!AH$9:AH$1496)</f>
        <v>0</v>
      </c>
      <c r="AJ2160" s="13"/>
      <c r="AL2160" s="9"/>
      <c r="AM2160" s="87"/>
      <c r="AN2160" s="87"/>
    </row>
    <row r="2161" spans="12:40">
      <c r="L2161" s="46"/>
      <c r="M2161" s="46"/>
      <c r="O2161" s="47"/>
      <c r="P2161" s="46"/>
      <c r="Q2161" s="46"/>
      <c r="R2161" s="37"/>
      <c r="S2161" s="13"/>
      <c r="U2161" s="13"/>
      <c r="W2161" s="13"/>
      <c r="X2161" s="13">
        <f>SUMIF(Data_IND_TWh!$A$9:$A$504,Data_TOT_TWh!$B2161&amp;"200_"&amp;Data_TOT_TWh!$E2161,Data_IND_TWh!X$9:X$504)+SUMIF(Data_TER_TWh!$A$9:$A$504,Data_TOT_TWh!$B2161&amp;"300_"&amp;Data_TOT_TWh!$E2161,Data_TER_TWh!X$9:X$504)+SUMIF(Data_RES_TWh!$A$9:$A$1496,Data_TOT_TWh!$B2161&amp;"400_"&amp;Data_TOT_TWh!$E2161,Data_RES_TWh!X$9:X$1496)</f>
        <v>0</v>
      </c>
      <c r="Y2161" s="13">
        <f>SUMIF(Data_IND_TWh!$A$9:$A$504,Data_TOT_TWh!$B2161&amp;"200_"&amp;Data_TOT_TWh!$E2161,Data_IND_TWh!Y$9:Y$504)+SUMIF(Data_TER_TWh!$A$9:$A$504,Data_TOT_TWh!$B2161&amp;"300_"&amp;Data_TOT_TWh!$E2161,Data_TER_TWh!Y$9:Y$504)+SUMIF(Data_RES_TWh!$A$9:$A$1496,Data_TOT_TWh!$B2161&amp;"400_"&amp;Data_TOT_TWh!$E2161,Data_RES_TWh!Y$9:Y$1496)</f>
        <v>0</v>
      </c>
      <c r="Z2161" s="13">
        <f>SUMIF(Data_IND_TWh!$A$9:$A$504,Data_TOT_TWh!$B2161&amp;"200_"&amp;Data_TOT_TWh!$E2161,Data_IND_TWh!Z$9:Z$504)+SUMIF(Data_TER_TWh!$A$9:$A$504,Data_TOT_TWh!$B2161&amp;"300_"&amp;Data_TOT_TWh!$E2161,Data_TER_TWh!Z$9:Z$504)+SUMIF(Data_RES_TWh!$A$9:$A$1496,Data_TOT_TWh!$B2161&amp;"400_"&amp;Data_TOT_TWh!$E2161,Data_RES_TWh!Z$9:Z$1496)</f>
        <v>0</v>
      </c>
      <c r="AA2161" s="46">
        <f>SUMIF(Data_IND_TWh!$A$9:$A$504,Data_TOT_TWh!$B2161&amp;"200_"&amp;Data_TOT_TWh!$E2161,Data_IND_TWh!AA$9:AA$504)+SUMIF(Data_TER_TWh!$A$9:$A$504,Data_TOT_TWh!$B2161&amp;"300_"&amp;Data_TOT_TWh!$E2161,Data_TER_TWh!AA$9:AA$504)+SUMIF(Data_RES_TWh!$A$9:$A$1496,Data_TOT_TWh!$B2161&amp;"400_"&amp;Data_TOT_TWh!$E2161,Data_RES_TWh!AA$9:AA$1496)</f>
        <v>0</v>
      </c>
      <c r="AC2161" s="13"/>
      <c r="AE2161" s="13"/>
      <c r="AF2161" s="13">
        <f>SUMIF(Data_IND_TWh!$A$9:$A$504,Data_TOT_TWh!$B2161&amp;"200_"&amp;Data_TOT_TWh!$E2161,Data_IND_TWh!AF$9:AF$504)+SUMIF(Data_TER_TWh!$A$9:$A$504,Data_TOT_TWh!$B2161&amp;"300_"&amp;Data_TOT_TWh!$E2161,Data_TER_TWh!AF$9:AF$504)+SUMIF(Data_RES_TWh!$A$9:$A$1496,Data_TOT_TWh!$B2161&amp;"400_"&amp;Data_TOT_TWh!$E2161,Data_RES_TWh!AF$9:AF$1496)</f>
        <v>0</v>
      </c>
      <c r="AG2161" s="13">
        <f>SUMIF(Data_IND_TWh!$A$9:$A$504,Data_TOT_TWh!$B2161&amp;"200_"&amp;Data_TOT_TWh!$E2161,Data_IND_TWh!AG$9:AG$504)+SUMIF(Data_TER_TWh!$A$9:$A$504,Data_TOT_TWh!$B2161&amp;"300_"&amp;Data_TOT_TWh!$E2161,Data_TER_TWh!AG$9:AG$504)+SUMIF(Data_RES_TWh!$A$9:$A$1496,Data_TOT_TWh!$B2161&amp;"400_"&amp;Data_TOT_TWh!$E2161,Data_RES_TWh!AG$9:AG$1496)</f>
        <v>0</v>
      </c>
      <c r="AH2161" s="46">
        <f>SUMIF(Data_IND_TWh!$A$9:$A$504,Data_TOT_TWh!$B2161&amp;"200_"&amp;Data_TOT_TWh!$E2161,Data_IND_TWh!AH$9:AH$504)+SUMIF(Data_TER_TWh!$A$9:$A$504,Data_TOT_TWh!$B2161&amp;"300_"&amp;Data_TOT_TWh!$E2161,Data_TER_TWh!AH$9:AH$504)+SUMIF(Data_RES_TWh!$A$9:$A$1496,Data_TOT_TWh!$B2161&amp;"400_"&amp;Data_TOT_TWh!$E2161,Data_RES_TWh!AH$9:AH$1496)</f>
        <v>0</v>
      </c>
      <c r="AJ2161" s="13"/>
      <c r="AL2161" s="9"/>
      <c r="AM2161" s="87"/>
      <c r="AN2161" s="87"/>
    </row>
    <row r="2162" spans="12:40">
      <c r="L2162" s="46"/>
      <c r="M2162" s="46"/>
      <c r="O2162" s="47"/>
      <c r="P2162" s="46"/>
      <c r="Q2162" s="46"/>
      <c r="R2162" s="37"/>
      <c r="S2162" s="13"/>
      <c r="U2162" s="13"/>
      <c r="W2162" s="13"/>
      <c r="X2162" s="13">
        <f>SUMIF(Data_IND_TWh!$A$9:$A$504,Data_TOT_TWh!$B2162&amp;"200_"&amp;Data_TOT_TWh!$E2162,Data_IND_TWh!X$9:X$504)+SUMIF(Data_TER_TWh!$A$9:$A$504,Data_TOT_TWh!$B2162&amp;"300_"&amp;Data_TOT_TWh!$E2162,Data_TER_TWh!X$9:X$504)+SUMIF(Data_RES_TWh!$A$9:$A$1496,Data_TOT_TWh!$B2162&amp;"400_"&amp;Data_TOT_TWh!$E2162,Data_RES_TWh!X$9:X$1496)</f>
        <v>0</v>
      </c>
      <c r="Y2162" s="13">
        <f>SUMIF(Data_IND_TWh!$A$9:$A$504,Data_TOT_TWh!$B2162&amp;"200_"&amp;Data_TOT_TWh!$E2162,Data_IND_TWh!Y$9:Y$504)+SUMIF(Data_TER_TWh!$A$9:$A$504,Data_TOT_TWh!$B2162&amp;"300_"&amp;Data_TOT_TWh!$E2162,Data_TER_TWh!Y$9:Y$504)+SUMIF(Data_RES_TWh!$A$9:$A$1496,Data_TOT_TWh!$B2162&amp;"400_"&amp;Data_TOT_TWh!$E2162,Data_RES_TWh!Y$9:Y$1496)</f>
        <v>0</v>
      </c>
      <c r="Z2162" s="13">
        <f>SUMIF(Data_IND_TWh!$A$9:$A$504,Data_TOT_TWh!$B2162&amp;"200_"&amp;Data_TOT_TWh!$E2162,Data_IND_TWh!Z$9:Z$504)+SUMIF(Data_TER_TWh!$A$9:$A$504,Data_TOT_TWh!$B2162&amp;"300_"&amp;Data_TOT_TWh!$E2162,Data_TER_TWh!Z$9:Z$504)+SUMIF(Data_RES_TWh!$A$9:$A$1496,Data_TOT_TWh!$B2162&amp;"400_"&amp;Data_TOT_TWh!$E2162,Data_RES_TWh!Z$9:Z$1496)</f>
        <v>0</v>
      </c>
      <c r="AA2162" s="46">
        <f>SUMIF(Data_IND_TWh!$A$9:$A$504,Data_TOT_TWh!$B2162&amp;"200_"&amp;Data_TOT_TWh!$E2162,Data_IND_TWh!AA$9:AA$504)+SUMIF(Data_TER_TWh!$A$9:$A$504,Data_TOT_TWh!$B2162&amp;"300_"&amp;Data_TOT_TWh!$E2162,Data_TER_TWh!AA$9:AA$504)+SUMIF(Data_RES_TWh!$A$9:$A$1496,Data_TOT_TWh!$B2162&amp;"400_"&amp;Data_TOT_TWh!$E2162,Data_RES_TWh!AA$9:AA$1496)</f>
        <v>0</v>
      </c>
      <c r="AC2162" s="13"/>
      <c r="AE2162" s="13"/>
      <c r="AF2162" s="13">
        <f>SUMIF(Data_IND_TWh!$A$9:$A$504,Data_TOT_TWh!$B2162&amp;"200_"&amp;Data_TOT_TWh!$E2162,Data_IND_TWh!AF$9:AF$504)+SUMIF(Data_TER_TWh!$A$9:$A$504,Data_TOT_TWh!$B2162&amp;"300_"&amp;Data_TOT_TWh!$E2162,Data_TER_TWh!AF$9:AF$504)+SUMIF(Data_RES_TWh!$A$9:$A$1496,Data_TOT_TWh!$B2162&amp;"400_"&amp;Data_TOT_TWh!$E2162,Data_RES_TWh!AF$9:AF$1496)</f>
        <v>0</v>
      </c>
      <c r="AG2162" s="13">
        <f>SUMIF(Data_IND_TWh!$A$9:$A$504,Data_TOT_TWh!$B2162&amp;"200_"&amp;Data_TOT_TWh!$E2162,Data_IND_TWh!AG$9:AG$504)+SUMIF(Data_TER_TWh!$A$9:$A$504,Data_TOT_TWh!$B2162&amp;"300_"&amp;Data_TOT_TWh!$E2162,Data_TER_TWh!AG$9:AG$504)+SUMIF(Data_RES_TWh!$A$9:$A$1496,Data_TOT_TWh!$B2162&amp;"400_"&amp;Data_TOT_TWh!$E2162,Data_RES_TWh!AG$9:AG$1496)</f>
        <v>0</v>
      </c>
      <c r="AH2162" s="46">
        <f>SUMIF(Data_IND_TWh!$A$9:$A$504,Data_TOT_TWh!$B2162&amp;"200_"&amp;Data_TOT_TWh!$E2162,Data_IND_TWh!AH$9:AH$504)+SUMIF(Data_TER_TWh!$A$9:$A$504,Data_TOT_TWh!$B2162&amp;"300_"&amp;Data_TOT_TWh!$E2162,Data_TER_TWh!AH$9:AH$504)+SUMIF(Data_RES_TWh!$A$9:$A$1496,Data_TOT_TWh!$B2162&amp;"400_"&amp;Data_TOT_TWh!$E2162,Data_RES_TWh!AH$9:AH$1496)</f>
        <v>0</v>
      </c>
      <c r="AJ2162" s="13"/>
      <c r="AL2162" s="9"/>
      <c r="AM2162" s="87"/>
      <c r="AN2162" s="87"/>
    </row>
    <row r="2163" spans="12:40">
      <c r="L2163" s="46"/>
      <c r="M2163" s="46"/>
      <c r="O2163" s="47"/>
      <c r="P2163" s="46"/>
      <c r="Q2163" s="46"/>
      <c r="R2163" s="37"/>
      <c r="S2163" s="13"/>
      <c r="U2163" s="13"/>
      <c r="W2163" s="13"/>
      <c r="X2163" s="13">
        <f>SUMIF(Data_IND_TWh!$A$9:$A$504,Data_TOT_TWh!$B2163&amp;"200_"&amp;Data_TOT_TWh!$E2163,Data_IND_TWh!X$9:X$504)+SUMIF(Data_TER_TWh!$A$9:$A$504,Data_TOT_TWh!$B2163&amp;"300_"&amp;Data_TOT_TWh!$E2163,Data_TER_TWh!X$9:X$504)+SUMIF(Data_RES_TWh!$A$9:$A$1496,Data_TOT_TWh!$B2163&amp;"400_"&amp;Data_TOT_TWh!$E2163,Data_RES_TWh!X$9:X$1496)</f>
        <v>0</v>
      </c>
      <c r="Y2163" s="13">
        <f>SUMIF(Data_IND_TWh!$A$9:$A$504,Data_TOT_TWh!$B2163&amp;"200_"&amp;Data_TOT_TWh!$E2163,Data_IND_TWh!Y$9:Y$504)+SUMIF(Data_TER_TWh!$A$9:$A$504,Data_TOT_TWh!$B2163&amp;"300_"&amp;Data_TOT_TWh!$E2163,Data_TER_TWh!Y$9:Y$504)+SUMIF(Data_RES_TWh!$A$9:$A$1496,Data_TOT_TWh!$B2163&amp;"400_"&amp;Data_TOT_TWh!$E2163,Data_RES_TWh!Y$9:Y$1496)</f>
        <v>0</v>
      </c>
      <c r="Z2163" s="13">
        <f>SUMIF(Data_IND_TWh!$A$9:$A$504,Data_TOT_TWh!$B2163&amp;"200_"&amp;Data_TOT_TWh!$E2163,Data_IND_TWh!Z$9:Z$504)+SUMIF(Data_TER_TWh!$A$9:$A$504,Data_TOT_TWh!$B2163&amp;"300_"&amp;Data_TOT_TWh!$E2163,Data_TER_TWh!Z$9:Z$504)+SUMIF(Data_RES_TWh!$A$9:$A$1496,Data_TOT_TWh!$B2163&amp;"400_"&amp;Data_TOT_TWh!$E2163,Data_RES_TWh!Z$9:Z$1496)</f>
        <v>0</v>
      </c>
      <c r="AA2163" s="46">
        <f>SUMIF(Data_IND_TWh!$A$9:$A$504,Data_TOT_TWh!$B2163&amp;"200_"&amp;Data_TOT_TWh!$E2163,Data_IND_TWh!AA$9:AA$504)+SUMIF(Data_TER_TWh!$A$9:$A$504,Data_TOT_TWh!$B2163&amp;"300_"&amp;Data_TOT_TWh!$E2163,Data_TER_TWh!AA$9:AA$504)+SUMIF(Data_RES_TWh!$A$9:$A$1496,Data_TOT_TWh!$B2163&amp;"400_"&amp;Data_TOT_TWh!$E2163,Data_RES_TWh!AA$9:AA$1496)</f>
        <v>0</v>
      </c>
      <c r="AC2163" s="13"/>
      <c r="AE2163" s="13"/>
      <c r="AF2163" s="13">
        <f>SUMIF(Data_IND_TWh!$A$9:$A$504,Data_TOT_TWh!$B2163&amp;"200_"&amp;Data_TOT_TWh!$E2163,Data_IND_TWh!AF$9:AF$504)+SUMIF(Data_TER_TWh!$A$9:$A$504,Data_TOT_TWh!$B2163&amp;"300_"&amp;Data_TOT_TWh!$E2163,Data_TER_TWh!AF$9:AF$504)+SUMIF(Data_RES_TWh!$A$9:$A$1496,Data_TOT_TWh!$B2163&amp;"400_"&amp;Data_TOT_TWh!$E2163,Data_RES_TWh!AF$9:AF$1496)</f>
        <v>0</v>
      </c>
      <c r="AG2163" s="13">
        <f>SUMIF(Data_IND_TWh!$A$9:$A$504,Data_TOT_TWh!$B2163&amp;"200_"&amp;Data_TOT_TWh!$E2163,Data_IND_TWh!AG$9:AG$504)+SUMIF(Data_TER_TWh!$A$9:$A$504,Data_TOT_TWh!$B2163&amp;"300_"&amp;Data_TOT_TWh!$E2163,Data_TER_TWh!AG$9:AG$504)+SUMIF(Data_RES_TWh!$A$9:$A$1496,Data_TOT_TWh!$B2163&amp;"400_"&amp;Data_TOT_TWh!$E2163,Data_RES_TWh!AG$9:AG$1496)</f>
        <v>0</v>
      </c>
      <c r="AH2163" s="46">
        <f>SUMIF(Data_IND_TWh!$A$9:$A$504,Data_TOT_TWh!$B2163&amp;"200_"&amp;Data_TOT_TWh!$E2163,Data_IND_TWh!AH$9:AH$504)+SUMIF(Data_TER_TWh!$A$9:$A$504,Data_TOT_TWh!$B2163&amp;"300_"&amp;Data_TOT_TWh!$E2163,Data_TER_TWh!AH$9:AH$504)+SUMIF(Data_RES_TWh!$A$9:$A$1496,Data_TOT_TWh!$B2163&amp;"400_"&amp;Data_TOT_TWh!$E2163,Data_RES_TWh!AH$9:AH$1496)</f>
        <v>0</v>
      </c>
      <c r="AJ2163" s="13"/>
      <c r="AL2163" s="9"/>
      <c r="AM2163" s="87"/>
      <c r="AN2163" s="87"/>
    </row>
    <row r="2164" spans="12:40">
      <c r="L2164" s="46"/>
      <c r="M2164" s="46"/>
      <c r="O2164" s="47"/>
      <c r="P2164" s="46"/>
      <c r="Q2164" s="46"/>
      <c r="R2164" s="37"/>
      <c r="S2164" s="13"/>
      <c r="U2164" s="13"/>
      <c r="W2164" s="13"/>
      <c r="X2164" s="13">
        <f>SUMIF(Data_IND_TWh!$A$9:$A$504,Data_TOT_TWh!$B2164&amp;"200_"&amp;Data_TOT_TWh!$E2164,Data_IND_TWh!X$9:X$504)+SUMIF(Data_TER_TWh!$A$9:$A$504,Data_TOT_TWh!$B2164&amp;"300_"&amp;Data_TOT_TWh!$E2164,Data_TER_TWh!X$9:X$504)+SUMIF(Data_RES_TWh!$A$9:$A$1496,Data_TOT_TWh!$B2164&amp;"400_"&amp;Data_TOT_TWh!$E2164,Data_RES_TWh!X$9:X$1496)</f>
        <v>0</v>
      </c>
      <c r="Y2164" s="13">
        <f>SUMIF(Data_IND_TWh!$A$9:$A$504,Data_TOT_TWh!$B2164&amp;"200_"&amp;Data_TOT_TWh!$E2164,Data_IND_TWh!Y$9:Y$504)+SUMIF(Data_TER_TWh!$A$9:$A$504,Data_TOT_TWh!$B2164&amp;"300_"&amp;Data_TOT_TWh!$E2164,Data_TER_TWh!Y$9:Y$504)+SUMIF(Data_RES_TWh!$A$9:$A$1496,Data_TOT_TWh!$B2164&amp;"400_"&amp;Data_TOT_TWh!$E2164,Data_RES_TWh!Y$9:Y$1496)</f>
        <v>0</v>
      </c>
      <c r="Z2164" s="13">
        <f>SUMIF(Data_IND_TWh!$A$9:$A$504,Data_TOT_TWh!$B2164&amp;"200_"&amp;Data_TOT_TWh!$E2164,Data_IND_TWh!Z$9:Z$504)+SUMIF(Data_TER_TWh!$A$9:$A$504,Data_TOT_TWh!$B2164&amp;"300_"&amp;Data_TOT_TWh!$E2164,Data_TER_TWh!Z$9:Z$504)+SUMIF(Data_RES_TWh!$A$9:$A$1496,Data_TOT_TWh!$B2164&amp;"400_"&amp;Data_TOT_TWh!$E2164,Data_RES_TWh!Z$9:Z$1496)</f>
        <v>0</v>
      </c>
      <c r="AA2164" s="46">
        <f>SUMIF(Data_IND_TWh!$A$9:$A$504,Data_TOT_TWh!$B2164&amp;"200_"&amp;Data_TOT_TWh!$E2164,Data_IND_TWh!AA$9:AA$504)+SUMIF(Data_TER_TWh!$A$9:$A$504,Data_TOT_TWh!$B2164&amp;"300_"&amp;Data_TOT_TWh!$E2164,Data_TER_TWh!AA$9:AA$504)+SUMIF(Data_RES_TWh!$A$9:$A$1496,Data_TOT_TWh!$B2164&amp;"400_"&amp;Data_TOT_TWh!$E2164,Data_RES_TWh!AA$9:AA$1496)</f>
        <v>0</v>
      </c>
      <c r="AC2164" s="13"/>
      <c r="AE2164" s="13"/>
      <c r="AF2164" s="13">
        <f>SUMIF(Data_IND_TWh!$A$9:$A$504,Data_TOT_TWh!$B2164&amp;"200_"&amp;Data_TOT_TWh!$E2164,Data_IND_TWh!AF$9:AF$504)+SUMIF(Data_TER_TWh!$A$9:$A$504,Data_TOT_TWh!$B2164&amp;"300_"&amp;Data_TOT_TWh!$E2164,Data_TER_TWh!AF$9:AF$504)+SUMIF(Data_RES_TWh!$A$9:$A$1496,Data_TOT_TWh!$B2164&amp;"400_"&amp;Data_TOT_TWh!$E2164,Data_RES_TWh!AF$9:AF$1496)</f>
        <v>0</v>
      </c>
      <c r="AG2164" s="13">
        <f>SUMIF(Data_IND_TWh!$A$9:$A$504,Data_TOT_TWh!$B2164&amp;"200_"&amp;Data_TOT_TWh!$E2164,Data_IND_TWh!AG$9:AG$504)+SUMIF(Data_TER_TWh!$A$9:$A$504,Data_TOT_TWh!$B2164&amp;"300_"&amp;Data_TOT_TWh!$E2164,Data_TER_TWh!AG$9:AG$504)+SUMIF(Data_RES_TWh!$A$9:$A$1496,Data_TOT_TWh!$B2164&amp;"400_"&amp;Data_TOT_TWh!$E2164,Data_RES_TWh!AG$9:AG$1496)</f>
        <v>0</v>
      </c>
      <c r="AH2164" s="46">
        <f>SUMIF(Data_IND_TWh!$A$9:$A$504,Data_TOT_TWh!$B2164&amp;"200_"&amp;Data_TOT_TWh!$E2164,Data_IND_TWh!AH$9:AH$504)+SUMIF(Data_TER_TWh!$A$9:$A$504,Data_TOT_TWh!$B2164&amp;"300_"&amp;Data_TOT_TWh!$E2164,Data_TER_TWh!AH$9:AH$504)+SUMIF(Data_RES_TWh!$A$9:$A$1496,Data_TOT_TWh!$B2164&amp;"400_"&amp;Data_TOT_TWh!$E2164,Data_RES_TWh!AH$9:AH$1496)</f>
        <v>0</v>
      </c>
      <c r="AJ2164" s="13"/>
      <c r="AL2164" s="9"/>
      <c r="AM2164" s="87"/>
      <c r="AN2164" s="87"/>
    </row>
    <row r="2165" spans="12:40">
      <c r="L2165" s="46"/>
      <c r="M2165" s="46"/>
      <c r="O2165" s="47"/>
      <c r="P2165" s="46"/>
      <c r="Q2165" s="46"/>
      <c r="R2165" s="37"/>
      <c r="S2165" s="13"/>
      <c r="U2165" s="13"/>
      <c r="W2165" s="13"/>
      <c r="X2165" s="13">
        <f>SUMIF(Data_IND_TWh!$A$9:$A$504,Data_TOT_TWh!$B2165&amp;"200_"&amp;Data_TOT_TWh!$E2165,Data_IND_TWh!X$9:X$504)+SUMIF(Data_TER_TWh!$A$9:$A$504,Data_TOT_TWh!$B2165&amp;"300_"&amp;Data_TOT_TWh!$E2165,Data_TER_TWh!X$9:X$504)+SUMIF(Data_RES_TWh!$A$9:$A$1496,Data_TOT_TWh!$B2165&amp;"400_"&amp;Data_TOT_TWh!$E2165,Data_RES_TWh!X$9:X$1496)</f>
        <v>0</v>
      </c>
      <c r="Y2165" s="13">
        <f>SUMIF(Data_IND_TWh!$A$9:$A$504,Data_TOT_TWh!$B2165&amp;"200_"&amp;Data_TOT_TWh!$E2165,Data_IND_TWh!Y$9:Y$504)+SUMIF(Data_TER_TWh!$A$9:$A$504,Data_TOT_TWh!$B2165&amp;"300_"&amp;Data_TOT_TWh!$E2165,Data_TER_TWh!Y$9:Y$504)+SUMIF(Data_RES_TWh!$A$9:$A$1496,Data_TOT_TWh!$B2165&amp;"400_"&amp;Data_TOT_TWh!$E2165,Data_RES_TWh!Y$9:Y$1496)</f>
        <v>0</v>
      </c>
      <c r="Z2165" s="13">
        <f>SUMIF(Data_IND_TWh!$A$9:$A$504,Data_TOT_TWh!$B2165&amp;"200_"&amp;Data_TOT_TWh!$E2165,Data_IND_TWh!Z$9:Z$504)+SUMIF(Data_TER_TWh!$A$9:$A$504,Data_TOT_TWh!$B2165&amp;"300_"&amp;Data_TOT_TWh!$E2165,Data_TER_TWh!Z$9:Z$504)+SUMIF(Data_RES_TWh!$A$9:$A$1496,Data_TOT_TWh!$B2165&amp;"400_"&amp;Data_TOT_TWh!$E2165,Data_RES_TWh!Z$9:Z$1496)</f>
        <v>0</v>
      </c>
      <c r="AA2165" s="46">
        <f>SUMIF(Data_IND_TWh!$A$9:$A$504,Data_TOT_TWh!$B2165&amp;"200_"&amp;Data_TOT_TWh!$E2165,Data_IND_TWh!AA$9:AA$504)+SUMIF(Data_TER_TWh!$A$9:$A$504,Data_TOT_TWh!$B2165&amp;"300_"&amp;Data_TOT_TWh!$E2165,Data_TER_TWh!AA$9:AA$504)+SUMIF(Data_RES_TWh!$A$9:$A$1496,Data_TOT_TWh!$B2165&amp;"400_"&amp;Data_TOT_TWh!$E2165,Data_RES_TWh!AA$9:AA$1496)</f>
        <v>0</v>
      </c>
      <c r="AC2165" s="13"/>
      <c r="AE2165" s="13"/>
      <c r="AF2165" s="13">
        <f>SUMIF(Data_IND_TWh!$A$9:$A$504,Data_TOT_TWh!$B2165&amp;"200_"&amp;Data_TOT_TWh!$E2165,Data_IND_TWh!AF$9:AF$504)+SUMIF(Data_TER_TWh!$A$9:$A$504,Data_TOT_TWh!$B2165&amp;"300_"&amp;Data_TOT_TWh!$E2165,Data_TER_TWh!AF$9:AF$504)+SUMIF(Data_RES_TWh!$A$9:$A$1496,Data_TOT_TWh!$B2165&amp;"400_"&amp;Data_TOT_TWh!$E2165,Data_RES_TWh!AF$9:AF$1496)</f>
        <v>0</v>
      </c>
      <c r="AG2165" s="13">
        <f>SUMIF(Data_IND_TWh!$A$9:$A$504,Data_TOT_TWh!$B2165&amp;"200_"&amp;Data_TOT_TWh!$E2165,Data_IND_TWh!AG$9:AG$504)+SUMIF(Data_TER_TWh!$A$9:$A$504,Data_TOT_TWh!$B2165&amp;"300_"&amp;Data_TOT_TWh!$E2165,Data_TER_TWh!AG$9:AG$504)+SUMIF(Data_RES_TWh!$A$9:$A$1496,Data_TOT_TWh!$B2165&amp;"400_"&amp;Data_TOT_TWh!$E2165,Data_RES_TWh!AG$9:AG$1496)</f>
        <v>0</v>
      </c>
      <c r="AH2165" s="46">
        <f>SUMIF(Data_IND_TWh!$A$9:$A$504,Data_TOT_TWh!$B2165&amp;"200_"&amp;Data_TOT_TWh!$E2165,Data_IND_TWh!AH$9:AH$504)+SUMIF(Data_TER_TWh!$A$9:$A$504,Data_TOT_TWh!$B2165&amp;"300_"&amp;Data_TOT_TWh!$E2165,Data_TER_TWh!AH$9:AH$504)+SUMIF(Data_RES_TWh!$A$9:$A$1496,Data_TOT_TWh!$B2165&amp;"400_"&amp;Data_TOT_TWh!$E2165,Data_RES_TWh!AH$9:AH$1496)</f>
        <v>0</v>
      </c>
      <c r="AJ2165" s="13"/>
      <c r="AL2165" s="9"/>
      <c r="AM2165" s="87"/>
      <c r="AN2165" s="87"/>
    </row>
    <row r="2166" spans="12:40">
      <c r="L2166" s="46"/>
      <c r="M2166" s="46"/>
      <c r="O2166" s="47"/>
      <c r="P2166" s="46"/>
      <c r="Q2166" s="46"/>
      <c r="R2166" s="37"/>
      <c r="S2166" s="13"/>
      <c r="U2166" s="13"/>
      <c r="W2166" s="13"/>
      <c r="X2166" s="13">
        <f>SUMIF(Data_IND_TWh!$A$9:$A$504,Data_TOT_TWh!$B2166&amp;"200_"&amp;Data_TOT_TWh!$E2166,Data_IND_TWh!X$9:X$504)+SUMIF(Data_TER_TWh!$A$9:$A$504,Data_TOT_TWh!$B2166&amp;"300_"&amp;Data_TOT_TWh!$E2166,Data_TER_TWh!X$9:X$504)+SUMIF(Data_RES_TWh!$A$9:$A$1496,Data_TOT_TWh!$B2166&amp;"400_"&amp;Data_TOT_TWh!$E2166,Data_RES_TWh!X$9:X$1496)</f>
        <v>0</v>
      </c>
      <c r="Y2166" s="13">
        <f>SUMIF(Data_IND_TWh!$A$9:$A$504,Data_TOT_TWh!$B2166&amp;"200_"&amp;Data_TOT_TWh!$E2166,Data_IND_TWh!Y$9:Y$504)+SUMIF(Data_TER_TWh!$A$9:$A$504,Data_TOT_TWh!$B2166&amp;"300_"&amp;Data_TOT_TWh!$E2166,Data_TER_TWh!Y$9:Y$504)+SUMIF(Data_RES_TWh!$A$9:$A$1496,Data_TOT_TWh!$B2166&amp;"400_"&amp;Data_TOT_TWh!$E2166,Data_RES_TWh!Y$9:Y$1496)</f>
        <v>0</v>
      </c>
      <c r="Z2166" s="13">
        <f>SUMIF(Data_IND_TWh!$A$9:$A$504,Data_TOT_TWh!$B2166&amp;"200_"&amp;Data_TOT_TWh!$E2166,Data_IND_TWh!Z$9:Z$504)+SUMIF(Data_TER_TWh!$A$9:$A$504,Data_TOT_TWh!$B2166&amp;"300_"&amp;Data_TOT_TWh!$E2166,Data_TER_TWh!Z$9:Z$504)+SUMIF(Data_RES_TWh!$A$9:$A$1496,Data_TOT_TWh!$B2166&amp;"400_"&amp;Data_TOT_TWh!$E2166,Data_RES_TWh!Z$9:Z$1496)</f>
        <v>0</v>
      </c>
      <c r="AA2166" s="46">
        <f>SUMIF(Data_IND_TWh!$A$9:$A$504,Data_TOT_TWh!$B2166&amp;"200_"&amp;Data_TOT_TWh!$E2166,Data_IND_TWh!AA$9:AA$504)+SUMIF(Data_TER_TWh!$A$9:$A$504,Data_TOT_TWh!$B2166&amp;"300_"&amp;Data_TOT_TWh!$E2166,Data_TER_TWh!AA$9:AA$504)+SUMIF(Data_RES_TWh!$A$9:$A$1496,Data_TOT_TWh!$B2166&amp;"400_"&amp;Data_TOT_TWh!$E2166,Data_RES_TWh!AA$9:AA$1496)</f>
        <v>0</v>
      </c>
      <c r="AC2166" s="13"/>
      <c r="AE2166" s="13"/>
      <c r="AF2166" s="13">
        <f>SUMIF(Data_IND_TWh!$A$9:$A$504,Data_TOT_TWh!$B2166&amp;"200_"&amp;Data_TOT_TWh!$E2166,Data_IND_TWh!AF$9:AF$504)+SUMIF(Data_TER_TWh!$A$9:$A$504,Data_TOT_TWh!$B2166&amp;"300_"&amp;Data_TOT_TWh!$E2166,Data_TER_TWh!AF$9:AF$504)+SUMIF(Data_RES_TWh!$A$9:$A$1496,Data_TOT_TWh!$B2166&amp;"400_"&amp;Data_TOT_TWh!$E2166,Data_RES_TWh!AF$9:AF$1496)</f>
        <v>0</v>
      </c>
      <c r="AG2166" s="13">
        <f>SUMIF(Data_IND_TWh!$A$9:$A$504,Data_TOT_TWh!$B2166&amp;"200_"&amp;Data_TOT_TWh!$E2166,Data_IND_TWh!AG$9:AG$504)+SUMIF(Data_TER_TWh!$A$9:$A$504,Data_TOT_TWh!$B2166&amp;"300_"&amp;Data_TOT_TWh!$E2166,Data_TER_TWh!AG$9:AG$504)+SUMIF(Data_RES_TWh!$A$9:$A$1496,Data_TOT_TWh!$B2166&amp;"400_"&amp;Data_TOT_TWh!$E2166,Data_RES_TWh!AG$9:AG$1496)</f>
        <v>0</v>
      </c>
      <c r="AH2166" s="46">
        <f>SUMIF(Data_IND_TWh!$A$9:$A$504,Data_TOT_TWh!$B2166&amp;"200_"&amp;Data_TOT_TWh!$E2166,Data_IND_TWh!AH$9:AH$504)+SUMIF(Data_TER_TWh!$A$9:$A$504,Data_TOT_TWh!$B2166&amp;"300_"&amp;Data_TOT_TWh!$E2166,Data_TER_TWh!AH$9:AH$504)+SUMIF(Data_RES_TWh!$A$9:$A$1496,Data_TOT_TWh!$B2166&amp;"400_"&amp;Data_TOT_TWh!$E2166,Data_RES_TWh!AH$9:AH$1496)</f>
        <v>0</v>
      </c>
      <c r="AJ2166" s="13"/>
      <c r="AL2166" s="9"/>
      <c r="AM2166" s="87"/>
      <c r="AN2166" s="87"/>
    </row>
    <row r="2167" spans="12:40">
      <c r="L2167" s="46"/>
      <c r="M2167" s="46"/>
      <c r="O2167" s="47"/>
      <c r="P2167" s="46"/>
      <c r="Q2167" s="46"/>
      <c r="R2167" s="37"/>
      <c r="S2167" s="13"/>
      <c r="U2167" s="13"/>
      <c r="W2167" s="13"/>
      <c r="X2167" s="13">
        <f>SUMIF(Data_IND_TWh!$A$9:$A$504,Data_TOT_TWh!$B2167&amp;"200_"&amp;Data_TOT_TWh!$E2167,Data_IND_TWh!X$9:X$504)+SUMIF(Data_TER_TWh!$A$9:$A$504,Data_TOT_TWh!$B2167&amp;"300_"&amp;Data_TOT_TWh!$E2167,Data_TER_TWh!X$9:X$504)+SUMIF(Data_RES_TWh!$A$9:$A$1496,Data_TOT_TWh!$B2167&amp;"400_"&amp;Data_TOT_TWh!$E2167,Data_RES_TWh!X$9:X$1496)</f>
        <v>0</v>
      </c>
      <c r="Y2167" s="13">
        <f>SUMIF(Data_IND_TWh!$A$9:$A$504,Data_TOT_TWh!$B2167&amp;"200_"&amp;Data_TOT_TWh!$E2167,Data_IND_TWh!Y$9:Y$504)+SUMIF(Data_TER_TWh!$A$9:$A$504,Data_TOT_TWh!$B2167&amp;"300_"&amp;Data_TOT_TWh!$E2167,Data_TER_TWh!Y$9:Y$504)+SUMIF(Data_RES_TWh!$A$9:$A$1496,Data_TOT_TWh!$B2167&amp;"400_"&amp;Data_TOT_TWh!$E2167,Data_RES_TWh!Y$9:Y$1496)</f>
        <v>0</v>
      </c>
      <c r="Z2167" s="13">
        <f>SUMIF(Data_IND_TWh!$A$9:$A$504,Data_TOT_TWh!$B2167&amp;"200_"&amp;Data_TOT_TWh!$E2167,Data_IND_TWh!Z$9:Z$504)+SUMIF(Data_TER_TWh!$A$9:$A$504,Data_TOT_TWh!$B2167&amp;"300_"&amp;Data_TOT_TWh!$E2167,Data_TER_TWh!Z$9:Z$504)+SUMIF(Data_RES_TWh!$A$9:$A$1496,Data_TOT_TWh!$B2167&amp;"400_"&amp;Data_TOT_TWh!$E2167,Data_RES_TWh!Z$9:Z$1496)</f>
        <v>0</v>
      </c>
      <c r="AA2167" s="46">
        <f>SUMIF(Data_IND_TWh!$A$9:$A$504,Data_TOT_TWh!$B2167&amp;"200_"&amp;Data_TOT_TWh!$E2167,Data_IND_TWh!AA$9:AA$504)+SUMIF(Data_TER_TWh!$A$9:$A$504,Data_TOT_TWh!$B2167&amp;"300_"&amp;Data_TOT_TWh!$E2167,Data_TER_TWh!AA$9:AA$504)+SUMIF(Data_RES_TWh!$A$9:$A$1496,Data_TOT_TWh!$B2167&amp;"400_"&amp;Data_TOT_TWh!$E2167,Data_RES_TWh!AA$9:AA$1496)</f>
        <v>0</v>
      </c>
      <c r="AC2167" s="13"/>
      <c r="AE2167" s="13"/>
      <c r="AF2167" s="13">
        <f>SUMIF(Data_IND_TWh!$A$9:$A$504,Data_TOT_TWh!$B2167&amp;"200_"&amp;Data_TOT_TWh!$E2167,Data_IND_TWh!AF$9:AF$504)+SUMIF(Data_TER_TWh!$A$9:$A$504,Data_TOT_TWh!$B2167&amp;"300_"&amp;Data_TOT_TWh!$E2167,Data_TER_TWh!AF$9:AF$504)+SUMIF(Data_RES_TWh!$A$9:$A$1496,Data_TOT_TWh!$B2167&amp;"400_"&amp;Data_TOT_TWh!$E2167,Data_RES_TWh!AF$9:AF$1496)</f>
        <v>0</v>
      </c>
      <c r="AG2167" s="13">
        <f>SUMIF(Data_IND_TWh!$A$9:$A$504,Data_TOT_TWh!$B2167&amp;"200_"&amp;Data_TOT_TWh!$E2167,Data_IND_TWh!AG$9:AG$504)+SUMIF(Data_TER_TWh!$A$9:$A$504,Data_TOT_TWh!$B2167&amp;"300_"&amp;Data_TOT_TWh!$E2167,Data_TER_TWh!AG$9:AG$504)+SUMIF(Data_RES_TWh!$A$9:$A$1496,Data_TOT_TWh!$B2167&amp;"400_"&amp;Data_TOT_TWh!$E2167,Data_RES_TWh!AG$9:AG$1496)</f>
        <v>0</v>
      </c>
      <c r="AH2167" s="46">
        <f>SUMIF(Data_IND_TWh!$A$9:$A$504,Data_TOT_TWh!$B2167&amp;"200_"&amp;Data_TOT_TWh!$E2167,Data_IND_TWh!AH$9:AH$504)+SUMIF(Data_TER_TWh!$A$9:$A$504,Data_TOT_TWh!$B2167&amp;"300_"&amp;Data_TOT_TWh!$E2167,Data_TER_TWh!AH$9:AH$504)+SUMIF(Data_RES_TWh!$A$9:$A$1496,Data_TOT_TWh!$B2167&amp;"400_"&amp;Data_TOT_TWh!$E2167,Data_RES_TWh!AH$9:AH$1496)</f>
        <v>0</v>
      </c>
      <c r="AJ2167" s="13"/>
      <c r="AL2167" s="9"/>
      <c r="AM2167" s="87"/>
      <c r="AN2167" s="87"/>
    </row>
    <row r="2168" spans="12:40">
      <c r="L2168" s="46"/>
      <c r="M2168" s="46"/>
      <c r="O2168" s="47"/>
      <c r="P2168" s="46"/>
      <c r="Q2168" s="46"/>
      <c r="R2168" s="37"/>
      <c r="S2168" s="13"/>
      <c r="U2168" s="13"/>
      <c r="W2168" s="13"/>
      <c r="X2168" s="13">
        <f>SUMIF(Data_IND_TWh!$A$9:$A$504,Data_TOT_TWh!$B2168&amp;"200_"&amp;Data_TOT_TWh!$E2168,Data_IND_TWh!X$9:X$504)+SUMIF(Data_TER_TWh!$A$9:$A$504,Data_TOT_TWh!$B2168&amp;"300_"&amp;Data_TOT_TWh!$E2168,Data_TER_TWh!X$9:X$504)+SUMIF(Data_RES_TWh!$A$9:$A$1496,Data_TOT_TWh!$B2168&amp;"400_"&amp;Data_TOT_TWh!$E2168,Data_RES_TWh!X$9:X$1496)</f>
        <v>0</v>
      </c>
      <c r="Y2168" s="13">
        <f>SUMIF(Data_IND_TWh!$A$9:$A$504,Data_TOT_TWh!$B2168&amp;"200_"&amp;Data_TOT_TWh!$E2168,Data_IND_TWh!Y$9:Y$504)+SUMIF(Data_TER_TWh!$A$9:$A$504,Data_TOT_TWh!$B2168&amp;"300_"&amp;Data_TOT_TWh!$E2168,Data_TER_TWh!Y$9:Y$504)+SUMIF(Data_RES_TWh!$A$9:$A$1496,Data_TOT_TWh!$B2168&amp;"400_"&amp;Data_TOT_TWh!$E2168,Data_RES_TWh!Y$9:Y$1496)</f>
        <v>0</v>
      </c>
      <c r="Z2168" s="13">
        <f>SUMIF(Data_IND_TWh!$A$9:$A$504,Data_TOT_TWh!$B2168&amp;"200_"&amp;Data_TOT_TWh!$E2168,Data_IND_TWh!Z$9:Z$504)+SUMIF(Data_TER_TWh!$A$9:$A$504,Data_TOT_TWh!$B2168&amp;"300_"&amp;Data_TOT_TWh!$E2168,Data_TER_TWh!Z$9:Z$504)+SUMIF(Data_RES_TWh!$A$9:$A$1496,Data_TOT_TWh!$B2168&amp;"400_"&amp;Data_TOT_TWh!$E2168,Data_RES_TWh!Z$9:Z$1496)</f>
        <v>0</v>
      </c>
      <c r="AA2168" s="46">
        <f>SUMIF(Data_IND_TWh!$A$9:$A$504,Data_TOT_TWh!$B2168&amp;"200_"&amp;Data_TOT_TWh!$E2168,Data_IND_TWh!AA$9:AA$504)+SUMIF(Data_TER_TWh!$A$9:$A$504,Data_TOT_TWh!$B2168&amp;"300_"&amp;Data_TOT_TWh!$E2168,Data_TER_TWh!AA$9:AA$504)+SUMIF(Data_RES_TWh!$A$9:$A$1496,Data_TOT_TWh!$B2168&amp;"400_"&amp;Data_TOT_TWh!$E2168,Data_RES_TWh!AA$9:AA$1496)</f>
        <v>0</v>
      </c>
      <c r="AC2168" s="13"/>
      <c r="AE2168" s="13"/>
      <c r="AF2168" s="13">
        <f>SUMIF(Data_IND_TWh!$A$9:$A$504,Data_TOT_TWh!$B2168&amp;"200_"&amp;Data_TOT_TWh!$E2168,Data_IND_TWh!AF$9:AF$504)+SUMIF(Data_TER_TWh!$A$9:$A$504,Data_TOT_TWh!$B2168&amp;"300_"&amp;Data_TOT_TWh!$E2168,Data_TER_TWh!AF$9:AF$504)+SUMIF(Data_RES_TWh!$A$9:$A$1496,Data_TOT_TWh!$B2168&amp;"400_"&amp;Data_TOT_TWh!$E2168,Data_RES_TWh!AF$9:AF$1496)</f>
        <v>0</v>
      </c>
      <c r="AG2168" s="13">
        <f>SUMIF(Data_IND_TWh!$A$9:$A$504,Data_TOT_TWh!$B2168&amp;"200_"&amp;Data_TOT_TWh!$E2168,Data_IND_TWh!AG$9:AG$504)+SUMIF(Data_TER_TWh!$A$9:$A$504,Data_TOT_TWh!$B2168&amp;"300_"&amp;Data_TOT_TWh!$E2168,Data_TER_TWh!AG$9:AG$504)+SUMIF(Data_RES_TWh!$A$9:$A$1496,Data_TOT_TWh!$B2168&amp;"400_"&amp;Data_TOT_TWh!$E2168,Data_RES_TWh!AG$9:AG$1496)</f>
        <v>0</v>
      </c>
      <c r="AH2168" s="46">
        <f>SUMIF(Data_IND_TWh!$A$9:$A$504,Data_TOT_TWh!$B2168&amp;"200_"&amp;Data_TOT_TWh!$E2168,Data_IND_TWh!AH$9:AH$504)+SUMIF(Data_TER_TWh!$A$9:$A$504,Data_TOT_TWh!$B2168&amp;"300_"&amp;Data_TOT_TWh!$E2168,Data_TER_TWh!AH$9:AH$504)+SUMIF(Data_RES_TWh!$A$9:$A$1496,Data_TOT_TWh!$B2168&amp;"400_"&amp;Data_TOT_TWh!$E2168,Data_RES_TWh!AH$9:AH$1496)</f>
        <v>0</v>
      </c>
      <c r="AJ2168" s="13"/>
      <c r="AL2168" s="9"/>
      <c r="AM2168" s="87"/>
      <c r="AN2168" s="87"/>
    </row>
    <row r="2169" spans="12:40">
      <c r="L2169" s="46"/>
      <c r="M2169" s="46"/>
      <c r="O2169" s="47"/>
      <c r="P2169" s="46"/>
      <c r="Q2169" s="46"/>
      <c r="R2169" s="37"/>
      <c r="S2169" s="13"/>
      <c r="U2169" s="13"/>
      <c r="W2169" s="13"/>
      <c r="X2169" s="13">
        <f>SUMIF(Data_IND_TWh!$A$9:$A$504,Data_TOT_TWh!$B2169&amp;"200_"&amp;Data_TOT_TWh!$E2169,Data_IND_TWh!X$9:X$504)+SUMIF(Data_TER_TWh!$A$9:$A$504,Data_TOT_TWh!$B2169&amp;"300_"&amp;Data_TOT_TWh!$E2169,Data_TER_TWh!X$9:X$504)+SUMIF(Data_RES_TWh!$A$9:$A$1496,Data_TOT_TWh!$B2169&amp;"400_"&amp;Data_TOT_TWh!$E2169,Data_RES_TWh!X$9:X$1496)</f>
        <v>0</v>
      </c>
      <c r="Y2169" s="13">
        <f>SUMIF(Data_IND_TWh!$A$9:$A$504,Data_TOT_TWh!$B2169&amp;"200_"&amp;Data_TOT_TWh!$E2169,Data_IND_TWh!Y$9:Y$504)+SUMIF(Data_TER_TWh!$A$9:$A$504,Data_TOT_TWh!$B2169&amp;"300_"&amp;Data_TOT_TWh!$E2169,Data_TER_TWh!Y$9:Y$504)+SUMIF(Data_RES_TWh!$A$9:$A$1496,Data_TOT_TWh!$B2169&amp;"400_"&amp;Data_TOT_TWh!$E2169,Data_RES_TWh!Y$9:Y$1496)</f>
        <v>0</v>
      </c>
      <c r="Z2169" s="13">
        <f>SUMIF(Data_IND_TWh!$A$9:$A$504,Data_TOT_TWh!$B2169&amp;"200_"&amp;Data_TOT_TWh!$E2169,Data_IND_TWh!Z$9:Z$504)+SUMIF(Data_TER_TWh!$A$9:$A$504,Data_TOT_TWh!$B2169&amp;"300_"&amp;Data_TOT_TWh!$E2169,Data_TER_TWh!Z$9:Z$504)+SUMIF(Data_RES_TWh!$A$9:$A$1496,Data_TOT_TWh!$B2169&amp;"400_"&amp;Data_TOT_TWh!$E2169,Data_RES_TWh!Z$9:Z$1496)</f>
        <v>0</v>
      </c>
      <c r="AA2169" s="46">
        <f>SUMIF(Data_IND_TWh!$A$9:$A$504,Data_TOT_TWh!$B2169&amp;"200_"&amp;Data_TOT_TWh!$E2169,Data_IND_TWh!AA$9:AA$504)+SUMIF(Data_TER_TWh!$A$9:$A$504,Data_TOT_TWh!$B2169&amp;"300_"&amp;Data_TOT_TWh!$E2169,Data_TER_TWh!AA$9:AA$504)+SUMIF(Data_RES_TWh!$A$9:$A$1496,Data_TOT_TWh!$B2169&amp;"400_"&amp;Data_TOT_TWh!$E2169,Data_RES_TWh!AA$9:AA$1496)</f>
        <v>0</v>
      </c>
      <c r="AC2169" s="13"/>
      <c r="AE2169" s="13"/>
      <c r="AF2169" s="13">
        <f>SUMIF(Data_IND_TWh!$A$9:$A$504,Data_TOT_TWh!$B2169&amp;"200_"&amp;Data_TOT_TWh!$E2169,Data_IND_TWh!AF$9:AF$504)+SUMIF(Data_TER_TWh!$A$9:$A$504,Data_TOT_TWh!$B2169&amp;"300_"&amp;Data_TOT_TWh!$E2169,Data_TER_TWh!AF$9:AF$504)+SUMIF(Data_RES_TWh!$A$9:$A$1496,Data_TOT_TWh!$B2169&amp;"400_"&amp;Data_TOT_TWh!$E2169,Data_RES_TWh!AF$9:AF$1496)</f>
        <v>0</v>
      </c>
      <c r="AG2169" s="13">
        <f>SUMIF(Data_IND_TWh!$A$9:$A$504,Data_TOT_TWh!$B2169&amp;"200_"&amp;Data_TOT_TWh!$E2169,Data_IND_TWh!AG$9:AG$504)+SUMIF(Data_TER_TWh!$A$9:$A$504,Data_TOT_TWh!$B2169&amp;"300_"&amp;Data_TOT_TWh!$E2169,Data_TER_TWh!AG$9:AG$504)+SUMIF(Data_RES_TWh!$A$9:$A$1496,Data_TOT_TWh!$B2169&amp;"400_"&amp;Data_TOT_TWh!$E2169,Data_RES_TWh!AG$9:AG$1496)</f>
        <v>0</v>
      </c>
      <c r="AH2169" s="46">
        <f>SUMIF(Data_IND_TWh!$A$9:$A$504,Data_TOT_TWh!$B2169&amp;"200_"&amp;Data_TOT_TWh!$E2169,Data_IND_TWh!AH$9:AH$504)+SUMIF(Data_TER_TWh!$A$9:$A$504,Data_TOT_TWh!$B2169&amp;"300_"&amp;Data_TOT_TWh!$E2169,Data_TER_TWh!AH$9:AH$504)+SUMIF(Data_RES_TWh!$A$9:$A$1496,Data_TOT_TWh!$B2169&amp;"400_"&amp;Data_TOT_TWh!$E2169,Data_RES_TWh!AH$9:AH$1496)</f>
        <v>0</v>
      </c>
      <c r="AJ2169" s="13"/>
      <c r="AL2169" s="9"/>
      <c r="AM2169" s="87"/>
      <c r="AN2169" s="87"/>
    </row>
    <row r="2170" spans="12:40">
      <c r="L2170" s="46"/>
      <c r="M2170" s="46"/>
      <c r="O2170" s="47"/>
      <c r="P2170" s="46"/>
      <c r="Q2170" s="46"/>
      <c r="R2170" s="37"/>
      <c r="S2170" s="13"/>
      <c r="U2170" s="13"/>
      <c r="W2170" s="13"/>
      <c r="X2170" s="13">
        <f>SUMIF(Data_IND_TWh!$A$9:$A$504,Data_TOT_TWh!$B2170&amp;"200_"&amp;Data_TOT_TWh!$E2170,Data_IND_TWh!X$9:X$504)+SUMIF(Data_TER_TWh!$A$9:$A$504,Data_TOT_TWh!$B2170&amp;"300_"&amp;Data_TOT_TWh!$E2170,Data_TER_TWh!X$9:X$504)+SUMIF(Data_RES_TWh!$A$9:$A$1496,Data_TOT_TWh!$B2170&amp;"400_"&amp;Data_TOT_TWh!$E2170,Data_RES_TWh!X$9:X$1496)</f>
        <v>0</v>
      </c>
      <c r="Y2170" s="13">
        <f>SUMIF(Data_IND_TWh!$A$9:$A$504,Data_TOT_TWh!$B2170&amp;"200_"&amp;Data_TOT_TWh!$E2170,Data_IND_TWh!Y$9:Y$504)+SUMIF(Data_TER_TWh!$A$9:$A$504,Data_TOT_TWh!$B2170&amp;"300_"&amp;Data_TOT_TWh!$E2170,Data_TER_TWh!Y$9:Y$504)+SUMIF(Data_RES_TWh!$A$9:$A$1496,Data_TOT_TWh!$B2170&amp;"400_"&amp;Data_TOT_TWh!$E2170,Data_RES_TWh!Y$9:Y$1496)</f>
        <v>0</v>
      </c>
      <c r="Z2170" s="13">
        <f>SUMIF(Data_IND_TWh!$A$9:$A$504,Data_TOT_TWh!$B2170&amp;"200_"&amp;Data_TOT_TWh!$E2170,Data_IND_TWh!Z$9:Z$504)+SUMIF(Data_TER_TWh!$A$9:$A$504,Data_TOT_TWh!$B2170&amp;"300_"&amp;Data_TOT_TWh!$E2170,Data_TER_TWh!Z$9:Z$504)+SUMIF(Data_RES_TWh!$A$9:$A$1496,Data_TOT_TWh!$B2170&amp;"400_"&amp;Data_TOT_TWh!$E2170,Data_RES_TWh!Z$9:Z$1496)</f>
        <v>0</v>
      </c>
      <c r="AA2170" s="46">
        <f>SUMIF(Data_IND_TWh!$A$9:$A$504,Data_TOT_TWh!$B2170&amp;"200_"&amp;Data_TOT_TWh!$E2170,Data_IND_TWh!AA$9:AA$504)+SUMIF(Data_TER_TWh!$A$9:$A$504,Data_TOT_TWh!$B2170&amp;"300_"&amp;Data_TOT_TWh!$E2170,Data_TER_TWh!AA$9:AA$504)+SUMIF(Data_RES_TWh!$A$9:$A$1496,Data_TOT_TWh!$B2170&amp;"400_"&amp;Data_TOT_TWh!$E2170,Data_RES_TWh!AA$9:AA$1496)</f>
        <v>0</v>
      </c>
      <c r="AC2170" s="13"/>
      <c r="AE2170" s="13"/>
      <c r="AF2170" s="13">
        <f>SUMIF(Data_IND_TWh!$A$9:$A$504,Data_TOT_TWh!$B2170&amp;"200_"&amp;Data_TOT_TWh!$E2170,Data_IND_TWh!AF$9:AF$504)+SUMIF(Data_TER_TWh!$A$9:$A$504,Data_TOT_TWh!$B2170&amp;"300_"&amp;Data_TOT_TWh!$E2170,Data_TER_TWh!AF$9:AF$504)+SUMIF(Data_RES_TWh!$A$9:$A$1496,Data_TOT_TWh!$B2170&amp;"400_"&amp;Data_TOT_TWh!$E2170,Data_RES_TWh!AF$9:AF$1496)</f>
        <v>0</v>
      </c>
      <c r="AG2170" s="13">
        <f>SUMIF(Data_IND_TWh!$A$9:$A$504,Data_TOT_TWh!$B2170&amp;"200_"&amp;Data_TOT_TWh!$E2170,Data_IND_TWh!AG$9:AG$504)+SUMIF(Data_TER_TWh!$A$9:$A$504,Data_TOT_TWh!$B2170&amp;"300_"&amp;Data_TOT_TWh!$E2170,Data_TER_TWh!AG$9:AG$504)+SUMIF(Data_RES_TWh!$A$9:$A$1496,Data_TOT_TWh!$B2170&amp;"400_"&amp;Data_TOT_TWh!$E2170,Data_RES_TWh!AG$9:AG$1496)</f>
        <v>0</v>
      </c>
      <c r="AH2170" s="46">
        <f>SUMIF(Data_IND_TWh!$A$9:$A$504,Data_TOT_TWh!$B2170&amp;"200_"&amp;Data_TOT_TWh!$E2170,Data_IND_TWh!AH$9:AH$504)+SUMIF(Data_TER_TWh!$A$9:$A$504,Data_TOT_TWh!$B2170&amp;"300_"&amp;Data_TOT_TWh!$E2170,Data_TER_TWh!AH$9:AH$504)+SUMIF(Data_RES_TWh!$A$9:$A$1496,Data_TOT_TWh!$B2170&amp;"400_"&amp;Data_TOT_TWh!$E2170,Data_RES_TWh!AH$9:AH$1496)</f>
        <v>0</v>
      </c>
      <c r="AJ2170" s="13"/>
      <c r="AL2170" s="9"/>
      <c r="AM2170" s="87"/>
      <c r="AN2170" s="87"/>
    </row>
    <row r="2171" spans="12:40">
      <c r="L2171" s="46"/>
      <c r="M2171" s="46"/>
      <c r="O2171" s="47"/>
      <c r="P2171" s="46"/>
      <c r="Q2171" s="46"/>
      <c r="R2171" s="37"/>
      <c r="S2171" s="13"/>
      <c r="U2171" s="13"/>
      <c r="W2171" s="13"/>
      <c r="X2171" s="13">
        <f>SUMIF(Data_IND_TWh!$A$9:$A$504,Data_TOT_TWh!$B2171&amp;"200_"&amp;Data_TOT_TWh!$E2171,Data_IND_TWh!X$9:X$504)+SUMIF(Data_TER_TWh!$A$9:$A$504,Data_TOT_TWh!$B2171&amp;"300_"&amp;Data_TOT_TWh!$E2171,Data_TER_TWh!X$9:X$504)+SUMIF(Data_RES_TWh!$A$9:$A$1496,Data_TOT_TWh!$B2171&amp;"400_"&amp;Data_TOT_TWh!$E2171,Data_RES_TWh!X$9:X$1496)</f>
        <v>0</v>
      </c>
      <c r="Y2171" s="13">
        <f>SUMIF(Data_IND_TWh!$A$9:$A$504,Data_TOT_TWh!$B2171&amp;"200_"&amp;Data_TOT_TWh!$E2171,Data_IND_TWh!Y$9:Y$504)+SUMIF(Data_TER_TWh!$A$9:$A$504,Data_TOT_TWh!$B2171&amp;"300_"&amp;Data_TOT_TWh!$E2171,Data_TER_TWh!Y$9:Y$504)+SUMIF(Data_RES_TWh!$A$9:$A$1496,Data_TOT_TWh!$B2171&amp;"400_"&amp;Data_TOT_TWh!$E2171,Data_RES_TWh!Y$9:Y$1496)</f>
        <v>0</v>
      </c>
      <c r="Z2171" s="13">
        <f>SUMIF(Data_IND_TWh!$A$9:$A$504,Data_TOT_TWh!$B2171&amp;"200_"&amp;Data_TOT_TWh!$E2171,Data_IND_TWh!Z$9:Z$504)+SUMIF(Data_TER_TWh!$A$9:$A$504,Data_TOT_TWh!$B2171&amp;"300_"&amp;Data_TOT_TWh!$E2171,Data_TER_TWh!Z$9:Z$504)+SUMIF(Data_RES_TWh!$A$9:$A$1496,Data_TOT_TWh!$B2171&amp;"400_"&amp;Data_TOT_TWh!$E2171,Data_RES_TWh!Z$9:Z$1496)</f>
        <v>0</v>
      </c>
      <c r="AA2171" s="46">
        <f>SUMIF(Data_IND_TWh!$A$9:$A$504,Data_TOT_TWh!$B2171&amp;"200_"&amp;Data_TOT_TWh!$E2171,Data_IND_TWh!AA$9:AA$504)+SUMIF(Data_TER_TWh!$A$9:$A$504,Data_TOT_TWh!$B2171&amp;"300_"&amp;Data_TOT_TWh!$E2171,Data_TER_TWh!AA$9:AA$504)+SUMIF(Data_RES_TWh!$A$9:$A$1496,Data_TOT_TWh!$B2171&amp;"400_"&amp;Data_TOT_TWh!$E2171,Data_RES_TWh!AA$9:AA$1496)</f>
        <v>0</v>
      </c>
      <c r="AC2171" s="13"/>
      <c r="AE2171" s="13"/>
      <c r="AF2171" s="13">
        <f>SUMIF(Data_IND_TWh!$A$9:$A$504,Data_TOT_TWh!$B2171&amp;"200_"&amp;Data_TOT_TWh!$E2171,Data_IND_TWh!AF$9:AF$504)+SUMIF(Data_TER_TWh!$A$9:$A$504,Data_TOT_TWh!$B2171&amp;"300_"&amp;Data_TOT_TWh!$E2171,Data_TER_TWh!AF$9:AF$504)+SUMIF(Data_RES_TWh!$A$9:$A$1496,Data_TOT_TWh!$B2171&amp;"400_"&amp;Data_TOT_TWh!$E2171,Data_RES_TWh!AF$9:AF$1496)</f>
        <v>0</v>
      </c>
      <c r="AG2171" s="13">
        <f>SUMIF(Data_IND_TWh!$A$9:$A$504,Data_TOT_TWh!$B2171&amp;"200_"&amp;Data_TOT_TWh!$E2171,Data_IND_TWh!AG$9:AG$504)+SUMIF(Data_TER_TWh!$A$9:$A$504,Data_TOT_TWh!$B2171&amp;"300_"&amp;Data_TOT_TWh!$E2171,Data_TER_TWh!AG$9:AG$504)+SUMIF(Data_RES_TWh!$A$9:$A$1496,Data_TOT_TWh!$B2171&amp;"400_"&amp;Data_TOT_TWh!$E2171,Data_RES_TWh!AG$9:AG$1496)</f>
        <v>0</v>
      </c>
      <c r="AH2171" s="46">
        <f>SUMIF(Data_IND_TWh!$A$9:$A$504,Data_TOT_TWh!$B2171&amp;"200_"&amp;Data_TOT_TWh!$E2171,Data_IND_TWh!AH$9:AH$504)+SUMIF(Data_TER_TWh!$A$9:$A$504,Data_TOT_TWh!$B2171&amp;"300_"&amp;Data_TOT_TWh!$E2171,Data_TER_TWh!AH$9:AH$504)+SUMIF(Data_RES_TWh!$A$9:$A$1496,Data_TOT_TWh!$B2171&amp;"400_"&amp;Data_TOT_TWh!$E2171,Data_RES_TWh!AH$9:AH$1496)</f>
        <v>0</v>
      </c>
      <c r="AJ2171" s="13"/>
      <c r="AL2171" s="9"/>
      <c r="AM2171" s="87"/>
      <c r="AN2171" s="87"/>
    </row>
    <row r="2172" spans="12:40">
      <c r="L2172" s="46"/>
      <c r="M2172" s="46"/>
      <c r="O2172" s="47"/>
      <c r="P2172" s="46"/>
      <c r="Q2172" s="46"/>
      <c r="R2172" s="37"/>
      <c r="S2172" s="13"/>
      <c r="U2172" s="13"/>
      <c r="W2172" s="13"/>
      <c r="X2172" s="13">
        <f>SUMIF(Data_IND_TWh!$A$9:$A$504,Data_TOT_TWh!$B2172&amp;"200_"&amp;Data_TOT_TWh!$E2172,Data_IND_TWh!X$9:X$504)+SUMIF(Data_TER_TWh!$A$9:$A$504,Data_TOT_TWh!$B2172&amp;"300_"&amp;Data_TOT_TWh!$E2172,Data_TER_TWh!X$9:X$504)+SUMIF(Data_RES_TWh!$A$9:$A$1496,Data_TOT_TWh!$B2172&amp;"400_"&amp;Data_TOT_TWh!$E2172,Data_RES_TWh!X$9:X$1496)</f>
        <v>0</v>
      </c>
      <c r="Y2172" s="13">
        <f>SUMIF(Data_IND_TWh!$A$9:$A$504,Data_TOT_TWh!$B2172&amp;"200_"&amp;Data_TOT_TWh!$E2172,Data_IND_TWh!Y$9:Y$504)+SUMIF(Data_TER_TWh!$A$9:$A$504,Data_TOT_TWh!$B2172&amp;"300_"&amp;Data_TOT_TWh!$E2172,Data_TER_TWh!Y$9:Y$504)+SUMIF(Data_RES_TWh!$A$9:$A$1496,Data_TOT_TWh!$B2172&amp;"400_"&amp;Data_TOT_TWh!$E2172,Data_RES_TWh!Y$9:Y$1496)</f>
        <v>0</v>
      </c>
      <c r="Z2172" s="13">
        <f>SUMIF(Data_IND_TWh!$A$9:$A$504,Data_TOT_TWh!$B2172&amp;"200_"&amp;Data_TOT_TWh!$E2172,Data_IND_TWh!Z$9:Z$504)+SUMIF(Data_TER_TWh!$A$9:$A$504,Data_TOT_TWh!$B2172&amp;"300_"&amp;Data_TOT_TWh!$E2172,Data_TER_TWh!Z$9:Z$504)+SUMIF(Data_RES_TWh!$A$9:$A$1496,Data_TOT_TWh!$B2172&amp;"400_"&amp;Data_TOT_TWh!$E2172,Data_RES_TWh!Z$9:Z$1496)</f>
        <v>0</v>
      </c>
      <c r="AA2172" s="46">
        <f>SUMIF(Data_IND_TWh!$A$9:$A$504,Data_TOT_TWh!$B2172&amp;"200_"&amp;Data_TOT_TWh!$E2172,Data_IND_TWh!AA$9:AA$504)+SUMIF(Data_TER_TWh!$A$9:$A$504,Data_TOT_TWh!$B2172&amp;"300_"&amp;Data_TOT_TWh!$E2172,Data_TER_TWh!AA$9:AA$504)+SUMIF(Data_RES_TWh!$A$9:$A$1496,Data_TOT_TWh!$B2172&amp;"400_"&amp;Data_TOT_TWh!$E2172,Data_RES_TWh!AA$9:AA$1496)</f>
        <v>0</v>
      </c>
      <c r="AC2172" s="13"/>
      <c r="AE2172" s="13"/>
      <c r="AF2172" s="13">
        <f>SUMIF(Data_IND_TWh!$A$9:$A$504,Data_TOT_TWh!$B2172&amp;"200_"&amp;Data_TOT_TWh!$E2172,Data_IND_TWh!AF$9:AF$504)+SUMIF(Data_TER_TWh!$A$9:$A$504,Data_TOT_TWh!$B2172&amp;"300_"&amp;Data_TOT_TWh!$E2172,Data_TER_TWh!AF$9:AF$504)+SUMIF(Data_RES_TWh!$A$9:$A$1496,Data_TOT_TWh!$B2172&amp;"400_"&amp;Data_TOT_TWh!$E2172,Data_RES_TWh!AF$9:AF$1496)</f>
        <v>0</v>
      </c>
      <c r="AG2172" s="13">
        <f>SUMIF(Data_IND_TWh!$A$9:$A$504,Data_TOT_TWh!$B2172&amp;"200_"&amp;Data_TOT_TWh!$E2172,Data_IND_TWh!AG$9:AG$504)+SUMIF(Data_TER_TWh!$A$9:$A$504,Data_TOT_TWh!$B2172&amp;"300_"&amp;Data_TOT_TWh!$E2172,Data_TER_TWh!AG$9:AG$504)+SUMIF(Data_RES_TWh!$A$9:$A$1496,Data_TOT_TWh!$B2172&amp;"400_"&amp;Data_TOT_TWh!$E2172,Data_RES_TWh!AG$9:AG$1496)</f>
        <v>0</v>
      </c>
      <c r="AH2172" s="46">
        <f>SUMIF(Data_IND_TWh!$A$9:$A$504,Data_TOT_TWh!$B2172&amp;"200_"&amp;Data_TOT_TWh!$E2172,Data_IND_TWh!AH$9:AH$504)+SUMIF(Data_TER_TWh!$A$9:$A$504,Data_TOT_TWh!$B2172&amp;"300_"&amp;Data_TOT_TWh!$E2172,Data_TER_TWh!AH$9:AH$504)+SUMIF(Data_RES_TWh!$A$9:$A$1496,Data_TOT_TWh!$B2172&amp;"400_"&amp;Data_TOT_TWh!$E2172,Data_RES_TWh!AH$9:AH$1496)</f>
        <v>0</v>
      </c>
      <c r="AJ2172" s="13"/>
      <c r="AL2172" s="9"/>
      <c r="AM2172" s="87"/>
      <c r="AN2172" s="87"/>
    </row>
    <row r="2173" spans="12:40">
      <c r="L2173" s="46"/>
      <c r="M2173" s="46"/>
      <c r="O2173" s="47"/>
      <c r="P2173" s="46"/>
      <c r="Q2173" s="46"/>
      <c r="R2173" s="37"/>
      <c r="S2173" s="13"/>
      <c r="U2173" s="13"/>
      <c r="W2173" s="13"/>
      <c r="X2173" s="13">
        <f>SUMIF(Data_IND_TWh!$A$9:$A$504,Data_TOT_TWh!$B2173&amp;"200_"&amp;Data_TOT_TWh!$E2173,Data_IND_TWh!X$9:X$504)+SUMIF(Data_TER_TWh!$A$9:$A$504,Data_TOT_TWh!$B2173&amp;"300_"&amp;Data_TOT_TWh!$E2173,Data_TER_TWh!X$9:X$504)+SUMIF(Data_RES_TWh!$A$9:$A$1496,Data_TOT_TWh!$B2173&amp;"400_"&amp;Data_TOT_TWh!$E2173,Data_RES_TWh!X$9:X$1496)</f>
        <v>0</v>
      </c>
      <c r="Y2173" s="13">
        <f>SUMIF(Data_IND_TWh!$A$9:$A$504,Data_TOT_TWh!$B2173&amp;"200_"&amp;Data_TOT_TWh!$E2173,Data_IND_TWh!Y$9:Y$504)+SUMIF(Data_TER_TWh!$A$9:$A$504,Data_TOT_TWh!$B2173&amp;"300_"&amp;Data_TOT_TWh!$E2173,Data_TER_TWh!Y$9:Y$504)+SUMIF(Data_RES_TWh!$A$9:$A$1496,Data_TOT_TWh!$B2173&amp;"400_"&amp;Data_TOT_TWh!$E2173,Data_RES_TWh!Y$9:Y$1496)</f>
        <v>0</v>
      </c>
      <c r="Z2173" s="13">
        <f>SUMIF(Data_IND_TWh!$A$9:$A$504,Data_TOT_TWh!$B2173&amp;"200_"&amp;Data_TOT_TWh!$E2173,Data_IND_TWh!Z$9:Z$504)+SUMIF(Data_TER_TWh!$A$9:$A$504,Data_TOT_TWh!$B2173&amp;"300_"&amp;Data_TOT_TWh!$E2173,Data_TER_TWh!Z$9:Z$504)+SUMIF(Data_RES_TWh!$A$9:$A$1496,Data_TOT_TWh!$B2173&amp;"400_"&amp;Data_TOT_TWh!$E2173,Data_RES_TWh!Z$9:Z$1496)</f>
        <v>0</v>
      </c>
      <c r="AA2173" s="46">
        <f>SUMIF(Data_IND_TWh!$A$9:$A$504,Data_TOT_TWh!$B2173&amp;"200_"&amp;Data_TOT_TWh!$E2173,Data_IND_TWh!AA$9:AA$504)+SUMIF(Data_TER_TWh!$A$9:$A$504,Data_TOT_TWh!$B2173&amp;"300_"&amp;Data_TOT_TWh!$E2173,Data_TER_TWh!AA$9:AA$504)+SUMIF(Data_RES_TWh!$A$9:$A$1496,Data_TOT_TWh!$B2173&amp;"400_"&amp;Data_TOT_TWh!$E2173,Data_RES_TWh!AA$9:AA$1496)</f>
        <v>0</v>
      </c>
      <c r="AC2173" s="13"/>
      <c r="AE2173" s="13"/>
      <c r="AF2173" s="13">
        <f>SUMIF(Data_IND_TWh!$A$9:$A$504,Data_TOT_TWh!$B2173&amp;"200_"&amp;Data_TOT_TWh!$E2173,Data_IND_TWh!AF$9:AF$504)+SUMIF(Data_TER_TWh!$A$9:$A$504,Data_TOT_TWh!$B2173&amp;"300_"&amp;Data_TOT_TWh!$E2173,Data_TER_TWh!AF$9:AF$504)+SUMIF(Data_RES_TWh!$A$9:$A$1496,Data_TOT_TWh!$B2173&amp;"400_"&amp;Data_TOT_TWh!$E2173,Data_RES_TWh!AF$9:AF$1496)</f>
        <v>0</v>
      </c>
      <c r="AG2173" s="13">
        <f>SUMIF(Data_IND_TWh!$A$9:$A$504,Data_TOT_TWh!$B2173&amp;"200_"&amp;Data_TOT_TWh!$E2173,Data_IND_TWh!AG$9:AG$504)+SUMIF(Data_TER_TWh!$A$9:$A$504,Data_TOT_TWh!$B2173&amp;"300_"&amp;Data_TOT_TWh!$E2173,Data_TER_TWh!AG$9:AG$504)+SUMIF(Data_RES_TWh!$A$9:$A$1496,Data_TOT_TWh!$B2173&amp;"400_"&amp;Data_TOT_TWh!$E2173,Data_RES_TWh!AG$9:AG$1496)</f>
        <v>0</v>
      </c>
      <c r="AH2173" s="46">
        <f>SUMIF(Data_IND_TWh!$A$9:$A$504,Data_TOT_TWh!$B2173&amp;"200_"&amp;Data_TOT_TWh!$E2173,Data_IND_TWh!AH$9:AH$504)+SUMIF(Data_TER_TWh!$A$9:$A$504,Data_TOT_TWh!$B2173&amp;"300_"&amp;Data_TOT_TWh!$E2173,Data_TER_TWh!AH$9:AH$504)+SUMIF(Data_RES_TWh!$A$9:$A$1496,Data_TOT_TWh!$B2173&amp;"400_"&amp;Data_TOT_TWh!$E2173,Data_RES_TWh!AH$9:AH$1496)</f>
        <v>0</v>
      </c>
      <c r="AJ2173" s="13"/>
      <c r="AL2173" s="9"/>
      <c r="AM2173" s="87"/>
      <c r="AN2173" s="87"/>
    </row>
    <row r="2174" spans="12:40">
      <c r="L2174" s="46"/>
      <c r="M2174" s="46"/>
      <c r="O2174" s="47"/>
      <c r="P2174" s="46"/>
      <c r="Q2174" s="46"/>
      <c r="R2174" s="37"/>
      <c r="S2174" s="13"/>
      <c r="U2174" s="13"/>
      <c r="W2174" s="13"/>
      <c r="X2174" s="13">
        <f>SUMIF(Data_IND_TWh!$A$9:$A$504,Data_TOT_TWh!$B2174&amp;"200_"&amp;Data_TOT_TWh!$E2174,Data_IND_TWh!X$9:X$504)+SUMIF(Data_TER_TWh!$A$9:$A$504,Data_TOT_TWh!$B2174&amp;"300_"&amp;Data_TOT_TWh!$E2174,Data_TER_TWh!X$9:X$504)+SUMIF(Data_RES_TWh!$A$9:$A$1496,Data_TOT_TWh!$B2174&amp;"400_"&amp;Data_TOT_TWh!$E2174,Data_RES_TWh!X$9:X$1496)</f>
        <v>0</v>
      </c>
      <c r="Y2174" s="13">
        <f>SUMIF(Data_IND_TWh!$A$9:$A$504,Data_TOT_TWh!$B2174&amp;"200_"&amp;Data_TOT_TWh!$E2174,Data_IND_TWh!Y$9:Y$504)+SUMIF(Data_TER_TWh!$A$9:$A$504,Data_TOT_TWh!$B2174&amp;"300_"&amp;Data_TOT_TWh!$E2174,Data_TER_TWh!Y$9:Y$504)+SUMIF(Data_RES_TWh!$A$9:$A$1496,Data_TOT_TWh!$B2174&amp;"400_"&amp;Data_TOT_TWh!$E2174,Data_RES_TWh!Y$9:Y$1496)</f>
        <v>0</v>
      </c>
      <c r="Z2174" s="13">
        <f>SUMIF(Data_IND_TWh!$A$9:$A$504,Data_TOT_TWh!$B2174&amp;"200_"&amp;Data_TOT_TWh!$E2174,Data_IND_TWh!Z$9:Z$504)+SUMIF(Data_TER_TWh!$A$9:$A$504,Data_TOT_TWh!$B2174&amp;"300_"&amp;Data_TOT_TWh!$E2174,Data_TER_TWh!Z$9:Z$504)+SUMIF(Data_RES_TWh!$A$9:$A$1496,Data_TOT_TWh!$B2174&amp;"400_"&amp;Data_TOT_TWh!$E2174,Data_RES_TWh!Z$9:Z$1496)</f>
        <v>0</v>
      </c>
      <c r="AA2174" s="46">
        <f>SUMIF(Data_IND_TWh!$A$9:$A$504,Data_TOT_TWh!$B2174&amp;"200_"&amp;Data_TOT_TWh!$E2174,Data_IND_TWh!AA$9:AA$504)+SUMIF(Data_TER_TWh!$A$9:$A$504,Data_TOT_TWh!$B2174&amp;"300_"&amp;Data_TOT_TWh!$E2174,Data_TER_TWh!AA$9:AA$504)+SUMIF(Data_RES_TWh!$A$9:$A$1496,Data_TOT_TWh!$B2174&amp;"400_"&amp;Data_TOT_TWh!$E2174,Data_RES_TWh!AA$9:AA$1496)</f>
        <v>0</v>
      </c>
      <c r="AC2174" s="13"/>
      <c r="AE2174" s="13"/>
      <c r="AF2174" s="13">
        <f>SUMIF(Data_IND_TWh!$A$9:$A$504,Data_TOT_TWh!$B2174&amp;"200_"&amp;Data_TOT_TWh!$E2174,Data_IND_TWh!AF$9:AF$504)+SUMIF(Data_TER_TWh!$A$9:$A$504,Data_TOT_TWh!$B2174&amp;"300_"&amp;Data_TOT_TWh!$E2174,Data_TER_TWh!AF$9:AF$504)+SUMIF(Data_RES_TWh!$A$9:$A$1496,Data_TOT_TWh!$B2174&amp;"400_"&amp;Data_TOT_TWh!$E2174,Data_RES_TWh!AF$9:AF$1496)</f>
        <v>0</v>
      </c>
      <c r="AG2174" s="13">
        <f>SUMIF(Data_IND_TWh!$A$9:$A$504,Data_TOT_TWh!$B2174&amp;"200_"&amp;Data_TOT_TWh!$E2174,Data_IND_TWh!AG$9:AG$504)+SUMIF(Data_TER_TWh!$A$9:$A$504,Data_TOT_TWh!$B2174&amp;"300_"&amp;Data_TOT_TWh!$E2174,Data_TER_TWh!AG$9:AG$504)+SUMIF(Data_RES_TWh!$A$9:$A$1496,Data_TOT_TWh!$B2174&amp;"400_"&amp;Data_TOT_TWh!$E2174,Data_RES_TWh!AG$9:AG$1496)</f>
        <v>0</v>
      </c>
      <c r="AH2174" s="46">
        <f>SUMIF(Data_IND_TWh!$A$9:$A$504,Data_TOT_TWh!$B2174&amp;"200_"&amp;Data_TOT_TWh!$E2174,Data_IND_TWh!AH$9:AH$504)+SUMIF(Data_TER_TWh!$A$9:$A$504,Data_TOT_TWh!$B2174&amp;"300_"&amp;Data_TOT_TWh!$E2174,Data_TER_TWh!AH$9:AH$504)+SUMIF(Data_RES_TWh!$A$9:$A$1496,Data_TOT_TWh!$B2174&amp;"400_"&amp;Data_TOT_TWh!$E2174,Data_RES_TWh!AH$9:AH$1496)</f>
        <v>0</v>
      </c>
      <c r="AJ2174" s="13"/>
      <c r="AL2174" s="9"/>
      <c r="AM2174" s="87"/>
      <c r="AN2174" s="87"/>
    </row>
    <row r="2175" spans="12:40">
      <c r="L2175" s="46"/>
      <c r="M2175" s="46"/>
      <c r="O2175" s="47"/>
      <c r="P2175" s="46"/>
      <c r="Q2175" s="46"/>
      <c r="R2175" s="37"/>
      <c r="S2175" s="13"/>
      <c r="U2175" s="13"/>
      <c r="W2175" s="13"/>
      <c r="X2175" s="13">
        <f>SUMIF(Data_IND_TWh!$A$9:$A$504,Data_TOT_TWh!$B2175&amp;"200_"&amp;Data_TOT_TWh!$E2175,Data_IND_TWh!X$9:X$504)+SUMIF(Data_TER_TWh!$A$9:$A$504,Data_TOT_TWh!$B2175&amp;"300_"&amp;Data_TOT_TWh!$E2175,Data_TER_TWh!X$9:X$504)+SUMIF(Data_RES_TWh!$A$9:$A$1496,Data_TOT_TWh!$B2175&amp;"400_"&amp;Data_TOT_TWh!$E2175,Data_RES_TWh!X$9:X$1496)</f>
        <v>0</v>
      </c>
      <c r="Y2175" s="13">
        <f>SUMIF(Data_IND_TWh!$A$9:$A$504,Data_TOT_TWh!$B2175&amp;"200_"&amp;Data_TOT_TWh!$E2175,Data_IND_TWh!Y$9:Y$504)+SUMIF(Data_TER_TWh!$A$9:$A$504,Data_TOT_TWh!$B2175&amp;"300_"&amp;Data_TOT_TWh!$E2175,Data_TER_TWh!Y$9:Y$504)+SUMIF(Data_RES_TWh!$A$9:$A$1496,Data_TOT_TWh!$B2175&amp;"400_"&amp;Data_TOT_TWh!$E2175,Data_RES_TWh!Y$9:Y$1496)</f>
        <v>0</v>
      </c>
      <c r="Z2175" s="13">
        <f>SUMIF(Data_IND_TWh!$A$9:$A$504,Data_TOT_TWh!$B2175&amp;"200_"&amp;Data_TOT_TWh!$E2175,Data_IND_TWh!Z$9:Z$504)+SUMIF(Data_TER_TWh!$A$9:$A$504,Data_TOT_TWh!$B2175&amp;"300_"&amp;Data_TOT_TWh!$E2175,Data_TER_TWh!Z$9:Z$504)+SUMIF(Data_RES_TWh!$A$9:$A$1496,Data_TOT_TWh!$B2175&amp;"400_"&amp;Data_TOT_TWh!$E2175,Data_RES_TWh!Z$9:Z$1496)</f>
        <v>0</v>
      </c>
      <c r="AA2175" s="46">
        <f>SUMIF(Data_IND_TWh!$A$9:$A$504,Data_TOT_TWh!$B2175&amp;"200_"&amp;Data_TOT_TWh!$E2175,Data_IND_TWh!AA$9:AA$504)+SUMIF(Data_TER_TWh!$A$9:$A$504,Data_TOT_TWh!$B2175&amp;"300_"&amp;Data_TOT_TWh!$E2175,Data_TER_TWh!AA$9:AA$504)+SUMIF(Data_RES_TWh!$A$9:$A$1496,Data_TOT_TWh!$B2175&amp;"400_"&amp;Data_TOT_TWh!$E2175,Data_RES_TWh!AA$9:AA$1496)</f>
        <v>0</v>
      </c>
      <c r="AC2175" s="13"/>
      <c r="AE2175" s="13"/>
      <c r="AF2175" s="13">
        <f>SUMIF(Data_IND_TWh!$A$9:$A$504,Data_TOT_TWh!$B2175&amp;"200_"&amp;Data_TOT_TWh!$E2175,Data_IND_TWh!AF$9:AF$504)+SUMIF(Data_TER_TWh!$A$9:$A$504,Data_TOT_TWh!$B2175&amp;"300_"&amp;Data_TOT_TWh!$E2175,Data_TER_TWh!AF$9:AF$504)+SUMIF(Data_RES_TWh!$A$9:$A$1496,Data_TOT_TWh!$B2175&amp;"400_"&amp;Data_TOT_TWh!$E2175,Data_RES_TWh!AF$9:AF$1496)</f>
        <v>0</v>
      </c>
      <c r="AG2175" s="13">
        <f>SUMIF(Data_IND_TWh!$A$9:$A$504,Data_TOT_TWh!$B2175&amp;"200_"&amp;Data_TOT_TWh!$E2175,Data_IND_TWh!AG$9:AG$504)+SUMIF(Data_TER_TWh!$A$9:$A$504,Data_TOT_TWh!$B2175&amp;"300_"&amp;Data_TOT_TWh!$E2175,Data_TER_TWh!AG$9:AG$504)+SUMIF(Data_RES_TWh!$A$9:$A$1496,Data_TOT_TWh!$B2175&amp;"400_"&amp;Data_TOT_TWh!$E2175,Data_RES_TWh!AG$9:AG$1496)</f>
        <v>0</v>
      </c>
      <c r="AH2175" s="46">
        <f>SUMIF(Data_IND_TWh!$A$9:$A$504,Data_TOT_TWh!$B2175&amp;"200_"&amp;Data_TOT_TWh!$E2175,Data_IND_TWh!AH$9:AH$504)+SUMIF(Data_TER_TWh!$A$9:$A$504,Data_TOT_TWh!$B2175&amp;"300_"&amp;Data_TOT_TWh!$E2175,Data_TER_TWh!AH$9:AH$504)+SUMIF(Data_RES_TWh!$A$9:$A$1496,Data_TOT_TWh!$B2175&amp;"400_"&amp;Data_TOT_TWh!$E2175,Data_RES_TWh!AH$9:AH$1496)</f>
        <v>0</v>
      </c>
      <c r="AJ2175" s="13"/>
      <c r="AL2175" s="9"/>
      <c r="AM2175" s="87"/>
      <c r="AN2175" s="87"/>
    </row>
    <row r="2176" spans="12:40">
      <c r="L2176" s="46"/>
      <c r="M2176" s="46"/>
      <c r="O2176" s="47"/>
      <c r="P2176" s="46"/>
      <c r="Q2176" s="46"/>
      <c r="R2176" s="37"/>
      <c r="S2176" s="13"/>
      <c r="U2176" s="13"/>
      <c r="W2176" s="13"/>
      <c r="X2176" s="13">
        <f>SUMIF(Data_IND_TWh!$A$9:$A$504,Data_TOT_TWh!$B2176&amp;"200_"&amp;Data_TOT_TWh!$E2176,Data_IND_TWh!X$9:X$504)+SUMIF(Data_TER_TWh!$A$9:$A$504,Data_TOT_TWh!$B2176&amp;"300_"&amp;Data_TOT_TWh!$E2176,Data_TER_TWh!X$9:X$504)+SUMIF(Data_RES_TWh!$A$9:$A$1496,Data_TOT_TWh!$B2176&amp;"400_"&amp;Data_TOT_TWh!$E2176,Data_RES_TWh!X$9:X$1496)</f>
        <v>0</v>
      </c>
      <c r="Y2176" s="13">
        <f>SUMIF(Data_IND_TWh!$A$9:$A$504,Data_TOT_TWh!$B2176&amp;"200_"&amp;Data_TOT_TWh!$E2176,Data_IND_TWh!Y$9:Y$504)+SUMIF(Data_TER_TWh!$A$9:$A$504,Data_TOT_TWh!$B2176&amp;"300_"&amp;Data_TOT_TWh!$E2176,Data_TER_TWh!Y$9:Y$504)+SUMIF(Data_RES_TWh!$A$9:$A$1496,Data_TOT_TWh!$B2176&amp;"400_"&amp;Data_TOT_TWh!$E2176,Data_RES_TWh!Y$9:Y$1496)</f>
        <v>0</v>
      </c>
      <c r="Z2176" s="13">
        <f>SUMIF(Data_IND_TWh!$A$9:$A$504,Data_TOT_TWh!$B2176&amp;"200_"&amp;Data_TOT_TWh!$E2176,Data_IND_TWh!Z$9:Z$504)+SUMIF(Data_TER_TWh!$A$9:$A$504,Data_TOT_TWh!$B2176&amp;"300_"&amp;Data_TOT_TWh!$E2176,Data_TER_TWh!Z$9:Z$504)+SUMIF(Data_RES_TWh!$A$9:$A$1496,Data_TOT_TWh!$B2176&amp;"400_"&amp;Data_TOT_TWh!$E2176,Data_RES_TWh!Z$9:Z$1496)</f>
        <v>0</v>
      </c>
      <c r="AA2176" s="46">
        <f>SUMIF(Data_IND_TWh!$A$9:$A$504,Data_TOT_TWh!$B2176&amp;"200_"&amp;Data_TOT_TWh!$E2176,Data_IND_TWh!AA$9:AA$504)+SUMIF(Data_TER_TWh!$A$9:$A$504,Data_TOT_TWh!$B2176&amp;"300_"&amp;Data_TOT_TWh!$E2176,Data_TER_TWh!AA$9:AA$504)+SUMIF(Data_RES_TWh!$A$9:$A$1496,Data_TOT_TWh!$B2176&amp;"400_"&amp;Data_TOT_TWh!$E2176,Data_RES_TWh!AA$9:AA$1496)</f>
        <v>0</v>
      </c>
      <c r="AC2176" s="13"/>
      <c r="AE2176" s="13"/>
      <c r="AF2176" s="13">
        <f>SUMIF(Data_IND_TWh!$A$9:$A$504,Data_TOT_TWh!$B2176&amp;"200_"&amp;Data_TOT_TWh!$E2176,Data_IND_TWh!AF$9:AF$504)+SUMIF(Data_TER_TWh!$A$9:$A$504,Data_TOT_TWh!$B2176&amp;"300_"&amp;Data_TOT_TWh!$E2176,Data_TER_TWh!AF$9:AF$504)+SUMIF(Data_RES_TWh!$A$9:$A$1496,Data_TOT_TWh!$B2176&amp;"400_"&amp;Data_TOT_TWh!$E2176,Data_RES_TWh!AF$9:AF$1496)</f>
        <v>0</v>
      </c>
      <c r="AG2176" s="13">
        <f>SUMIF(Data_IND_TWh!$A$9:$A$504,Data_TOT_TWh!$B2176&amp;"200_"&amp;Data_TOT_TWh!$E2176,Data_IND_TWh!AG$9:AG$504)+SUMIF(Data_TER_TWh!$A$9:$A$504,Data_TOT_TWh!$B2176&amp;"300_"&amp;Data_TOT_TWh!$E2176,Data_TER_TWh!AG$9:AG$504)+SUMIF(Data_RES_TWh!$A$9:$A$1496,Data_TOT_TWh!$B2176&amp;"400_"&amp;Data_TOT_TWh!$E2176,Data_RES_TWh!AG$9:AG$1496)</f>
        <v>0</v>
      </c>
      <c r="AH2176" s="46">
        <f>SUMIF(Data_IND_TWh!$A$9:$A$504,Data_TOT_TWh!$B2176&amp;"200_"&amp;Data_TOT_TWh!$E2176,Data_IND_TWh!AH$9:AH$504)+SUMIF(Data_TER_TWh!$A$9:$A$504,Data_TOT_TWh!$B2176&amp;"300_"&amp;Data_TOT_TWh!$E2176,Data_TER_TWh!AH$9:AH$504)+SUMIF(Data_RES_TWh!$A$9:$A$1496,Data_TOT_TWh!$B2176&amp;"400_"&amp;Data_TOT_TWh!$E2176,Data_RES_TWh!AH$9:AH$1496)</f>
        <v>0</v>
      </c>
      <c r="AJ2176" s="13"/>
      <c r="AL2176" s="9"/>
      <c r="AM2176" s="87"/>
      <c r="AN2176" s="87"/>
    </row>
    <row r="2177" spans="12:40">
      <c r="L2177" s="46"/>
      <c r="M2177" s="46"/>
      <c r="O2177" s="47"/>
      <c r="P2177" s="46"/>
      <c r="Q2177" s="46"/>
      <c r="R2177" s="37"/>
      <c r="S2177" s="13"/>
      <c r="U2177" s="13"/>
      <c r="W2177" s="13"/>
      <c r="X2177" s="13">
        <f>SUMIF(Data_IND_TWh!$A$9:$A$504,Data_TOT_TWh!$B2177&amp;"200_"&amp;Data_TOT_TWh!$E2177,Data_IND_TWh!X$9:X$504)+SUMIF(Data_TER_TWh!$A$9:$A$504,Data_TOT_TWh!$B2177&amp;"300_"&amp;Data_TOT_TWh!$E2177,Data_TER_TWh!X$9:X$504)+SUMIF(Data_RES_TWh!$A$9:$A$1496,Data_TOT_TWh!$B2177&amp;"400_"&amp;Data_TOT_TWh!$E2177,Data_RES_TWh!X$9:X$1496)</f>
        <v>0</v>
      </c>
      <c r="Y2177" s="13">
        <f>SUMIF(Data_IND_TWh!$A$9:$A$504,Data_TOT_TWh!$B2177&amp;"200_"&amp;Data_TOT_TWh!$E2177,Data_IND_TWh!Y$9:Y$504)+SUMIF(Data_TER_TWh!$A$9:$A$504,Data_TOT_TWh!$B2177&amp;"300_"&amp;Data_TOT_TWh!$E2177,Data_TER_TWh!Y$9:Y$504)+SUMIF(Data_RES_TWh!$A$9:$A$1496,Data_TOT_TWh!$B2177&amp;"400_"&amp;Data_TOT_TWh!$E2177,Data_RES_TWh!Y$9:Y$1496)</f>
        <v>0</v>
      </c>
      <c r="Z2177" s="13">
        <f>SUMIF(Data_IND_TWh!$A$9:$A$504,Data_TOT_TWh!$B2177&amp;"200_"&amp;Data_TOT_TWh!$E2177,Data_IND_TWh!Z$9:Z$504)+SUMIF(Data_TER_TWh!$A$9:$A$504,Data_TOT_TWh!$B2177&amp;"300_"&amp;Data_TOT_TWh!$E2177,Data_TER_TWh!Z$9:Z$504)+SUMIF(Data_RES_TWh!$A$9:$A$1496,Data_TOT_TWh!$B2177&amp;"400_"&amp;Data_TOT_TWh!$E2177,Data_RES_TWh!Z$9:Z$1496)</f>
        <v>0</v>
      </c>
      <c r="AA2177" s="46">
        <f>SUMIF(Data_IND_TWh!$A$9:$A$504,Data_TOT_TWh!$B2177&amp;"200_"&amp;Data_TOT_TWh!$E2177,Data_IND_TWh!AA$9:AA$504)+SUMIF(Data_TER_TWh!$A$9:$A$504,Data_TOT_TWh!$B2177&amp;"300_"&amp;Data_TOT_TWh!$E2177,Data_TER_TWh!AA$9:AA$504)+SUMIF(Data_RES_TWh!$A$9:$A$1496,Data_TOT_TWh!$B2177&amp;"400_"&amp;Data_TOT_TWh!$E2177,Data_RES_TWh!AA$9:AA$1496)</f>
        <v>0</v>
      </c>
      <c r="AC2177" s="13"/>
      <c r="AE2177" s="13"/>
      <c r="AF2177" s="13">
        <f>SUMIF(Data_IND_TWh!$A$9:$A$504,Data_TOT_TWh!$B2177&amp;"200_"&amp;Data_TOT_TWh!$E2177,Data_IND_TWh!AF$9:AF$504)+SUMIF(Data_TER_TWh!$A$9:$A$504,Data_TOT_TWh!$B2177&amp;"300_"&amp;Data_TOT_TWh!$E2177,Data_TER_TWh!AF$9:AF$504)+SUMIF(Data_RES_TWh!$A$9:$A$1496,Data_TOT_TWh!$B2177&amp;"400_"&amp;Data_TOT_TWh!$E2177,Data_RES_TWh!AF$9:AF$1496)</f>
        <v>0</v>
      </c>
      <c r="AG2177" s="13">
        <f>SUMIF(Data_IND_TWh!$A$9:$A$504,Data_TOT_TWh!$B2177&amp;"200_"&amp;Data_TOT_TWh!$E2177,Data_IND_TWh!AG$9:AG$504)+SUMIF(Data_TER_TWh!$A$9:$A$504,Data_TOT_TWh!$B2177&amp;"300_"&amp;Data_TOT_TWh!$E2177,Data_TER_TWh!AG$9:AG$504)+SUMIF(Data_RES_TWh!$A$9:$A$1496,Data_TOT_TWh!$B2177&amp;"400_"&amp;Data_TOT_TWh!$E2177,Data_RES_TWh!AG$9:AG$1496)</f>
        <v>0</v>
      </c>
      <c r="AH2177" s="46">
        <f>SUMIF(Data_IND_TWh!$A$9:$A$504,Data_TOT_TWh!$B2177&amp;"200_"&amp;Data_TOT_TWh!$E2177,Data_IND_TWh!AH$9:AH$504)+SUMIF(Data_TER_TWh!$A$9:$A$504,Data_TOT_TWh!$B2177&amp;"300_"&amp;Data_TOT_TWh!$E2177,Data_TER_TWh!AH$9:AH$504)+SUMIF(Data_RES_TWh!$A$9:$A$1496,Data_TOT_TWh!$B2177&amp;"400_"&amp;Data_TOT_TWh!$E2177,Data_RES_TWh!AH$9:AH$1496)</f>
        <v>0</v>
      </c>
      <c r="AJ2177" s="13"/>
      <c r="AL2177" s="9"/>
      <c r="AM2177" s="87"/>
      <c r="AN2177" s="87"/>
    </row>
    <row r="2178" spans="12:40">
      <c r="L2178" s="46"/>
      <c r="M2178" s="46"/>
      <c r="O2178" s="47"/>
      <c r="P2178" s="46"/>
      <c r="Q2178" s="46"/>
      <c r="R2178" s="37"/>
      <c r="S2178" s="13"/>
      <c r="U2178" s="13"/>
      <c r="W2178" s="13"/>
      <c r="X2178" s="13">
        <f>SUMIF(Data_IND_TWh!$A$9:$A$504,Data_TOT_TWh!$B2178&amp;"200_"&amp;Data_TOT_TWh!$E2178,Data_IND_TWh!X$9:X$504)+SUMIF(Data_TER_TWh!$A$9:$A$504,Data_TOT_TWh!$B2178&amp;"300_"&amp;Data_TOT_TWh!$E2178,Data_TER_TWh!X$9:X$504)+SUMIF(Data_RES_TWh!$A$9:$A$1496,Data_TOT_TWh!$B2178&amp;"400_"&amp;Data_TOT_TWh!$E2178,Data_RES_TWh!X$9:X$1496)</f>
        <v>0</v>
      </c>
      <c r="Y2178" s="13">
        <f>SUMIF(Data_IND_TWh!$A$9:$A$504,Data_TOT_TWh!$B2178&amp;"200_"&amp;Data_TOT_TWh!$E2178,Data_IND_TWh!Y$9:Y$504)+SUMIF(Data_TER_TWh!$A$9:$A$504,Data_TOT_TWh!$B2178&amp;"300_"&amp;Data_TOT_TWh!$E2178,Data_TER_TWh!Y$9:Y$504)+SUMIF(Data_RES_TWh!$A$9:$A$1496,Data_TOT_TWh!$B2178&amp;"400_"&amp;Data_TOT_TWh!$E2178,Data_RES_TWh!Y$9:Y$1496)</f>
        <v>0</v>
      </c>
      <c r="Z2178" s="13">
        <f>SUMIF(Data_IND_TWh!$A$9:$A$504,Data_TOT_TWh!$B2178&amp;"200_"&amp;Data_TOT_TWh!$E2178,Data_IND_TWh!Z$9:Z$504)+SUMIF(Data_TER_TWh!$A$9:$A$504,Data_TOT_TWh!$B2178&amp;"300_"&amp;Data_TOT_TWh!$E2178,Data_TER_TWh!Z$9:Z$504)+SUMIF(Data_RES_TWh!$A$9:$A$1496,Data_TOT_TWh!$B2178&amp;"400_"&amp;Data_TOT_TWh!$E2178,Data_RES_TWh!Z$9:Z$1496)</f>
        <v>0</v>
      </c>
      <c r="AA2178" s="46">
        <f>SUMIF(Data_IND_TWh!$A$9:$A$504,Data_TOT_TWh!$B2178&amp;"200_"&amp;Data_TOT_TWh!$E2178,Data_IND_TWh!AA$9:AA$504)+SUMIF(Data_TER_TWh!$A$9:$A$504,Data_TOT_TWh!$B2178&amp;"300_"&amp;Data_TOT_TWh!$E2178,Data_TER_TWh!AA$9:AA$504)+SUMIF(Data_RES_TWh!$A$9:$A$1496,Data_TOT_TWh!$B2178&amp;"400_"&amp;Data_TOT_TWh!$E2178,Data_RES_TWh!AA$9:AA$1496)</f>
        <v>0</v>
      </c>
      <c r="AC2178" s="13"/>
      <c r="AE2178" s="13"/>
      <c r="AF2178" s="13">
        <f>SUMIF(Data_IND_TWh!$A$9:$A$504,Data_TOT_TWh!$B2178&amp;"200_"&amp;Data_TOT_TWh!$E2178,Data_IND_TWh!AF$9:AF$504)+SUMIF(Data_TER_TWh!$A$9:$A$504,Data_TOT_TWh!$B2178&amp;"300_"&amp;Data_TOT_TWh!$E2178,Data_TER_TWh!AF$9:AF$504)+SUMIF(Data_RES_TWh!$A$9:$A$1496,Data_TOT_TWh!$B2178&amp;"400_"&amp;Data_TOT_TWh!$E2178,Data_RES_TWh!AF$9:AF$1496)</f>
        <v>0</v>
      </c>
      <c r="AG2178" s="13">
        <f>SUMIF(Data_IND_TWh!$A$9:$A$504,Data_TOT_TWh!$B2178&amp;"200_"&amp;Data_TOT_TWh!$E2178,Data_IND_TWh!AG$9:AG$504)+SUMIF(Data_TER_TWh!$A$9:$A$504,Data_TOT_TWh!$B2178&amp;"300_"&amp;Data_TOT_TWh!$E2178,Data_TER_TWh!AG$9:AG$504)+SUMIF(Data_RES_TWh!$A$9:$A$1496,Data_TOT_TWh!$B2178&amp;"400_"&amp;Data_TOT_TWh!$E2178,Data_RES_TWh!AG$9:AG$1496)</f>
        <v>0</v>
      </c>
      <c r="AH2178" s="46">
        <f>SUMIF(Data_IND_TWh!$A$9:$A$504,Data_TOT_TWh!$B2178&amp;"200_"&amp;Data_TOT_TWh!$E2178,Data_IND_TWh!AH$9:AH$504)+SUMIF(Data_TER_TWh!$A$9:$A$504,Data_TOT_TWh!$B2178&amp;"300_"&amp;Data_TOT_TWh!$E2178,Data_TER_TWh!AH$9:AH$504)+SUMIF(Data_RES_TWh!$A$9:$A$1496,Data_TOT_TWh!$B2178&amp;"400_"&amp;Data_TOT_TWh!$E2178,Data_RES_TWh!AH$9:AH$1496)</f>
        <v>0</v>
      </c>
      <c r="AJ2178" s="13"/>
      <c r="AL2178" s="9"/>
      <c r="AM2178" s="87"/>
      <c r="AN2178" s="87"/>
    </row>
    <row r="2179" spans="12:40">
      <c r="L2179" s="46"/>
      <c r="M2179" s="46"/>
      <c r="O2179" s="47"/>
      <c r="P2179" s="46"/>
      <c r="Q2179" s="46"/>
      <c r="R2179" s="37"/>
      <c r="S2179" s="13"/>
      <c r="U2179" s="13"/>
      <c r="W2179" s="13"/>
      <c r="X2179" s="13">
        <f>SUMIF(Data_IND_TWh!$A$9:$A$504,Data_TOT_TWh!$B2179&amp;"200_"&amp;Data_TOT_TWh!$E2179,Data_IND_TWh!X$9:X$504)+SUMIF(Data_TER_TWh!$A$9:$A$504,Data_TOT_TWh!$B2179&amp;"300_"&amp;Data_TOT_TWh!$E2179,Data_TER_TWh!X$9:X$504)+SUMIF(Data_RES_TWh!$A$9:$A$1496,Data_TOT_TWh!$B2179&amp;"400_"&amp;Data_TOT_TWh!$E2179,Data_RES_TWh!X$9:X$1496)</f>
        <v>0</v>
      </c>
      <c r="Y2179" s="13">
        <f>SUMIF(Data_IND_TWh!$A$9:$A$504,Data_TOT_TWh!$B2179&amp;"200_"&amp;Data_TOT_TWh!$E2179,Data_IND_TWh!Y$9:Y$504)+SUMIF(Data_TER_TWh!$A$9:$A$504,Data_TOT_TWh!$B2179&amp;"300_"&amp;Data_TOT_TWh!$E2179,Data_TER_TWh!Y$9:Y$504)+SUMIF(Data_RES_TWh!$A$9:$A$1496,Data_TOT_TWh!$B2179&amp;"400_"&amp;Data_TOT_TWh!$E2179,Data_RES_TWh!Y$9:Y$1496)</f>
        <v>0</v>
      </c>
      <c r="Z2179" s="13">
        <f>SUMIF(Data_IND_TWh!$A$9:$A$504,Data_TOT_TWh!$B2179&amp;"200_"&amp;Data_TOT_TWh!$E2179,Data_IND_TWh!Z$9:Z$504)+SUMIF(Data_TER_TWh!$A$9:$A$504,Data_TOT_TWh!$B2179&amp;"300_"&amp;Data_TOT_TWh!$E2179,Data_TER_TWh!Z$9:Z$504)+SUMIF(Data_RES_TWh!$A$9:$A$1496,Data_TOT_TWh!$B2179&amp;"400_"&amp;Data_TOT_TWh!$E2179,Data_RES_TWh!Z$9:Z$1496)</f>
        <v>0</v>
      </c>
      <c r="AA2179" s="46">
        <f>SUMIF(Data_IND_TWh!$A$9:$A$504,Data_TOT_TWh!$B2179&amp;"200_"&amp;Data_TOT_TWh!$E2179,Data_IND_TWh!AA$9:AA$504)+SUMIF(Data_TER_TWh!$A$9:$A$504,Data_TOT_TWh!$B2179&amp;"300_"&amp;Data_TOT_TWh!$E2179,Data_TER_TWh!AA$9:AA$504)+SUMIF(Data_RES_TWh!$A$9:$A$1496,Data_TOT_TWh!$B2179&amp;"400_"&amp;Data_TOT_TWh!$E2179,Data_RES_TWh!AA$9:AA$1496)</f>
        <v>0</v>
      </c>
      <c r="AC2179" s="13"/>
      <c r="AE2179" s="13"/>
      <c r="AF2179" s="13">
        <f>SUMIF(Data_IND_TWh!$A$9:$A$504,Data_TOT_TWh!$B2179&amp;"200_"&amp;Data_TOT_TWh!$E2179,Data_IND_TWh!AF$9:AF$504)+SUMIF(Data_TER_TWh!$A$9:$A$504,Data_TOT_TWh!$B2179&amp;"300_"&amp;Data_TOT_TWh!$E2179,Data_TER_TWh!AF$9:AF$504)+SUMIF(Data_RES_TWh!$A$9:$A$1496,Data_TOT_TWh!$B2179&amp;"400_"&amp;Data_TOT_TWh!$E2179,Data_RES_TWh!AF$9:AF$1496)</f>
        <v>0</v>
      </c>
      <c r="AG2179" s="13">
        <f>SUMIF(Data_IND_TWh!$A$9:$A$504,Data_TOT_TWh!$B2179&amp;"200_"&amp;Data_TOT_TWh!$E2179,Data_IND_TWh!AG$9:AG$504)+SUMIF(Data_TER_TWh!$A$9:$A$504,Data_TOT_TWh!$B2179&amp;"300_"&amp;Data_TOT_TWh!$E2179,Data_TER_TWh!AG$9:AG$504)+SUMIF(Data_RES_TWh!$A$9:$A$1496,Data_TOT_TWh!$B2179&amp;"400_"&amp;Data_TOT_TWh!$E2179,Data_RES_TWh!AG$9:AG$1496)</f>
        <v>0</v>
      </c>
      <c r="AH2179" s="46">
        <f>SUMIF(Data_IND_TWh!$A$9:$A$504,Data_TOT_TWh!$B2179&amp;"200_"&amp;Data_TOT_TWh!$E2179,Data_IND_TWh!AH$9:AH$504)+SUMIF(Data_TER_TWh!$A$9:$A$504,Data_TOT_TWh!$B2179&amp;"300_"&amp;Data_TOT_TWh!$E2179,Data_TER_TWh!AH$9:AH$504)+SUMIF(Data_RES_TWh!$A$9:$A$1496,Data_TOT_TWh!$B2179&amp;"400_"&amp;Data_TOT_TWh!$E2179,Data_RES_TWh!AH$9:AH$1496)</f>
        <v>0</v>
      </c>
      <c r="AJ2179" s="13"/>
      <c r="AL2179" s="9"/>
      <c r="AM2179" s="87"/>
      <c r="AN2179" s="87"/>
    </row>
    <row r="2180" spans="12:40">
      <c r="L2180" s="46"/>
      <c r="M2180" s="46"/>
      <c r="O2180" s="47"/>
      <c r="P2180" s="46"/>
      <c r="Q2180" s="46"/>
      <c r="R2180" s="37"/>
      <c r="S2180" s="13"/>
      <c r="U2180" s="13"/>
      <c r="W2180" s="13"/>
      <c r="X2180" s="13">
        <f>SUMIF(Data_IND_TWh!$A$9:$A$504,Data_TOT_TWh!$B2180&amp;"200_"&amp;Data_TOT_TWh!$E2180,Data_IND_TWh!X$9:X$504)+SUMIF(Data_TER_TWh!$A$9:$A$504,Data_TOT_TWh!$B2180&amp;"300_"&amp;Data_TOT_TWh!$E2180,Data_TER_TWh!X$9:X$504)+SUMIF(Data_RES_TWh!$A$9:$A$1496,Data_TOT_TWh!$B2180&amp;"400_"&amp;Data_TOT_TWh!$E2180,Data_RES_TWh!X$9:X$1496)</f>
        <v>0</v>
      </c>
      <c r="Y2180" s="13">
        <f>SUMIF(Data_IND_TWh!$A$9:$A$504,Data_TOT_TWh!$B2180&amp;"200_"&amp;Data_TOT_TWh!$E2180,Data_IND_TWh!Y$9:Y$504)+SUMIF(Data_TER_TWh!$A$9:$A$504,Data_TOT_TWh!$B2180&amp;"300_"&amp;Data_TOT_TWh!$E2180,Data_TER_TWh!Y$9:Y$504)+SUMIF(Data_RES_TWh!$A$9:$A$1496,Data_TOT_TWh!$B2180&amp;"400_"&amp;Data_TOT_TWh!$E2180,Data_RES_TWh!Y$9:Y$1496)</f>
        <v>0</v>
      </c>
      <c r="Z2180" s="13">
        <f>SUMIF(Data_IND_TWh!$A$9:$A$504,Data_TOT_TWh!$B2180&amp;"200_"&amp;Data_TOT_TWh!$E2180,Data_IND_TWh!Z$9:Z$504)+SUMIF(Data_TER_TWh!$A$9:$A$504,Data_TOT_TWh!$B2180&amp;"300_"&amp;Data_TOT_TWh!$E2180,Data_TER_TWh!Z$9:Z$504)+SUMIF(Data_RES_TWh!$A$9:$A$1496,Data_TOT_TWh!$B2180&amp;"400_"&amp;Data_TOT_TWh!$E2180,Data_RES_TWh!Z$9:Z$1496)</f>
        <v>0</v>
      </c>
      <c r="AA2180" s="46">
        <f>SUMIF(Data_IND_TWh!$A$9:$A$504,Data_TOT_TWh!$B2180&amp;"200_"&amp;Data_TOT_TWh!$E2180,Data_IND_TWh!AA$9:AA$504)+SUMIF(Data_TER_TWh!$A$9:$A$504,Data_TOT_TWh!$B2180&amp;"300_"&amp;Data_TOT_TWh!$E2180,Data_TER_TWh!AA$9:AA$504)+SUMIF(Data_RES_TWh!$A$9:$A$1496,Data_TOT_TWh!$B2180&amp;"400_"&amp;Data_TOT_TWh!$E2180,Data_RES_TWh!AA$9:AA$1496)</f>
        <v>0</v>
      </c>
      <c r="AC2180" s="13"/>
      <c r="AE2180" s="13"/>
      <c r="AF2180" s="13">
        <f>SUMIF(Data_IND_TWh!$A$9:$A$504,Data_TOT_TWh!$B2180&amp;"200_"&amp;Data_TOT_TWh!$E2180,Data_IND_TWh!AF$9:AF$504)+SUMIF(Data_TER_TWh!$A$9:$A$504,Data_TOT_TWh!$B2180&amp;"300_"&amp;Data_TOT_TWh!$E2180,Data_TER_TWh!AF$9:AF$504)+SUMIF(Data_RES_TWh!$A$9:$A$1496,Data_TOT_TWh!$B2180&amp;"400_"&amp;Data_TOT_TWh!$E2180,Data_RES_TWh!AF$9:AF$1496)</f>
        <v>0</v>
      </c>
      <c r="AG2180" s="13">
        <f>SUMIF(Data_IND_TWh!$A$9:$A$504,Data_TOT_TWh!$B2180&amp;"200_"&amp;Data_TOT_TWh!$E2180,Data_IND_TWh!AG$9:AG$504)+SUMIF(Data_TER_TWh!$A$9:$A$504,Data_TOT_TWh!$B2180&amp;"300_"&amp;Data_TOT_TWh!$E2180,Data_TER_TWh!AG$9:AG$504)+SUMIF(Data_RES_TWh!$A$9:$A$1496,Data_TOT_TWh!$B2180&amp;"400_"&amp;Data_TOT_TWh!$E2180,Data_RES_TWh!AG$9:AG$1496)</f>
        <v>0</v>
      </c>
      <c r="AH2180" s="46">
        <f>SUMIF(Data_IND_TWh!$A$9:$A$504,Data_TOT_TWh!$B2180&amp;"200_"&amp;Data_TOT_TWh!$E2180,Data_IND_TWh!AH$9:AH$504)+SUMIF(Data_TER_TWh!$A$9:$A$504,Data_TOT_TWh!$B2180&amp;"300_"&amp;Data_TOT_TWh!$E2180,Data_TER_TWh!AH$9:AH$504)+SUMIF(Data_RES_TWh!$A$9:$A$1496,Data_TOT_TWh!$B2180&amp;"400_"&amp;Data_TOT_TWh!$E2180,Data_RES_TWh!AH$9:AH$1496)</f>
        <v>0</v>
      </c>
      <c r="AJ2180" s="13"/>
      <c r="AL2180" s="9"/>
      <c r="AM2180" s="87"/>
      <c r="AN2180" s="87"/>
    </row>
    <row r="2181" spans="12:40">
      <c r="L2181" s="46"/>
      <c r="M2181" s="46"/>
      <c r="O2181" s="47"/>
      <c r="P2181" s="46"/>
      <c r="Q2181" s="46"/>
      <c r="R2181" s="37"/>
      <c r="S2181" s="13"/>
      <c r="U2181" s="13"/>
      <c r="W2181" s="13"/>
      <c r="X2181" s="13">
        <f>SUMIF(Data_IND_TWh!$A$9:$A$504,Data_TOT_TWh!$B2181&amp;"200_"&amp;Data_TOT_TWh!$E2181,Data_IND_TWh!X$9:X$504)+SUMIF(Data_TER_TWh!$A$9:$A$504,Data_TOT_TWh!$B2181&amp;"300_"&amp;Data_TOT_TWh!$E2181,Data_TER_TWh!X$9:X$504)+SUMIF(Data_RES_TWh!$A$9:$A$1496,Data_TOT_TWh!$B2181&amp;"400_"&amp;Data_TOT_TWh!$E2181,Data_RES_TWh!X$9:X$1496)</f>
        <v>0</v>
      </c>
      <c r="Y2181" s="13">
        <f>SUMIF(Data_IND_TWh!$A$9:$A$504,Data_TOT_TWh!$B2181&amp;"200_"&amp;Data_TOT_TWh!$E2181,Data_IND_TWh!Y$9:Y$504)+SUMIF(Data_TER_TWh!$A$9:$A$504,Data_TOT_TWh!$B2181&amp;"300_"&amp;Data_TOT_TWh!$E2181,Data_TER_TWh!Y$9:Y$504)+SUMIF(Data_RES_TWh!$A$9:$A$1496,Data_TOT_TWh!$B2181&amp;"400_"&amp;Data_TOT_TWh!$E2181,Data_RES_TWh!Y$9:Y$1496)</f>
        <v>0</v>
      </c>
      <c r="Z2181" s="13">
        <f>SUMIF(Data_IND_TWh!$A$9:$A$504,Data_TOT_TWh!$B2181&amp;"200_"&amp;Data_TOT_TWh!$E2181,Data_IND_TWh!Z$9:Z$504)+SUMIF(Data_TER_TWh!$A$9:$A$504,Data_TOT_TWh!$B2181&amp;"300_"&amp;Data_TOT_TWh!$E2181,Data_TER_TWh!Z$9:Z$504)+SUMIF(Data_RES_TWh!$A$9:$A$1496,Data_TOT_TWh!$B2181&amp;"400_"&amp;Data_TOT_TWh!$E2181,Data_RES_TWh!Z$9:Z$1496)</f>
        <v>0</v>
      </c>
      <c r="AA2181" s="46">
        <f>SUMIF(Data_IND_TWh!$A$9:$A$504,Data_TOT_TWh!$B2181&amp;"200_"&amp;Data_TOT_TWh!$E2181,Data_IND_TWh!AA$9:AA$504)+SUMIF(Data_TER_TWh!$A$9:$A$504,Data_TOT_TWh!$B2181&amp;"300_"&amp;Data_TOT_TWh!$E2181,Data_TER_TWh!AA$9:AA$504)+SUMIF(Data_RES_TWh!$A$9:$A$1496,Data_TOT_TWh!$B2181&amp;"400_"&amp;Data_TOT_TWh!$E2181,Data_RES_TWh!AA$9:AA$1496)</f>
        <v>0</v>
      </c>
      <c r="AC2181" s="13"/>
      <c r="AE2181" s="13"/>
      <c r="AF2181" s="13">
        <f>SUMIF(Data_IND_TWh!$A$9:$A$504,Data_TOT_TWh!$B2181&amp;"200_"&amp;Data_TOT_TWh!$E2181,Data_IND_TWh!AF$9:AF$504)+SUMIF(Data_TER_TWh!$A$9:$A$504,Data_TOT_TWh!$B2181&amp;"300_"&amp;Data_TOT_TWh!$E2181,Data_TER_TWh!AF$9:AF$504)+SUMIF(Data_RES_TWh!$A$9:$A$1496,Data_TOT_TWh!$B2181&amp;"400_"&amp;Data_TOT_TWh!$E2181,Data_RES_TWh!AF$9:AF$1496)</f>
        <v>0</v>
      </c>
      <c r="AG2181" s="13">
        <f>SUMIF(Data_IND_TWh!$A$9:$A$504,Data_TOT_TWh!$B2181&amp;"200_"&amp;Data_TOT_TWh!$E2181,Data_IND_TWh!AG$9:AG$504)+SUMIF(Data_TER_TWh!$A$9:$A$504,Data_TOT_TWh!$B2181&amp;"300_"&amp;Data_TOT_TWh!$E2181,Data_TER_TWh!AG$9:AG$504)+SUMIF(Data_RES_TWh!$A$9:$A$1496,Data_TOT_TWh!$B2181&amp;"400_"&amp;Data_TOT_TWh!$E2181,Data_RES_TWh!AG$9:AG$1496)</f>
        <v>0</v>
      </c>
      <c r="AH2181" s="46">
        <f>SUMIF(Data_IND_TWh!$A$9:$A$504,Data_TOT_TWh!$B2181&amp;"200_"&amp;Data_TOT_TWh!$E2181,Data_IND_TWh!AH$9:AH$504)+SUMIF(Data_TER_TWh!$A$9:$A$504,Data_TOT_TWh!$B2181&amp;"300_"&amp;Data_TOT_TWh!$E2181,Data_TER_TWh!AH$9:AH$504)+SUMIF(Data_RES_TWh!$A$9:$A$1496,Data_TOT_TWh!$B2181&amp;"400_"&amp;Data_TOT_TWh!$E2181,Data_RES_TWh!AH$9:AH$1496)</f>
        <v>0</v>
      </c>
      <c r="AJ2181" s="13"/>
      <c r="AL2181" s="9"/>
      <c r="AM2181" s="87"/>
      <c r="AN2181" s="87"/>
    </row>
    <row r="2182" spans="12:40">
      <c r="L2182" s="46"/>
      <c r="M2182" s="46"/>
      <c r="O2182" s="47"/>
      <c r="P2182" s="46"/>
      <c r="Q2182" s="46"/>
      <c r="R2182" s="37"/>
      <c r="S2182" s="13"/>
      <c r="U2182" s="13"/>
      <c r="W2182" s="13"/>
      <c r="X2182" s="13">
        <f>SUMIF(Data_IND_TWh!$A$9:$A$504,Data_TOT_TWh!$B2182&amp;"200_"&amp;Data_TOT_TWh!$E2182,Data_IND_TWh!X$9:X$504)+SUMIF(Data_TER_TWh!$A$9:$A$504,Data_TOT_TWh!$B2182&amp;"300_"&amp;Data_TOT_TWh!$E2182,Data_TER_TWh!X$9:X$504)+SUMIF(Data_RES_TWh!$A$9:$A$1496,Data_TOT_TWh!$B2182&amp;"400_"&amp;Data_TOT_TWh!$E2182,Data_RES_TWh!X$9:X$1496)</f>
        <v>0</v>
      </c>
      <c r="Y2182" s="13">
        <f>SUMIF(Data_IND_TWh!$A$9:$A$504,Data_TOT_TWh!$B2182&amp;"200_"&amp;Data_TOT_TWh!$E2182,Data_IND_TWh!Y$9:Y$504)+SUMIF(Data_TER_TWh!$A$9:$A$504,Data_TOT_TWh!$B2182&amp;"300_"&amp;Data_TOT_TWh!$E2182,Data_TER_TWh!Y$9:Y$504)+SUMIF(Data_RES_TWh!$A$9:$A$1496,Data_TOT_TWh!$B2182&amp;"400_"&amp;Data_TOT_TWh!$E2182,Data_RES_TWh!Y$9:Y$1496)</f>
        <v>0</v>
      </c>
      <c r="Z2182" s="13">
        <f>SUMIF(Data_IND_TWh!$A$9:$A$504,Data_TOT_TWh!$B2182&amp;"200_"&amp;Data_TOT_TWh!$E2182,Data_IND_TWh!Z$9:Z$504)+SUMIF(Data_TER_TWh!$A$9:$A$504,Data_TOT_TWh!$B2182&amp;"300_"&amp;Data_TOT_TWh!$E2182,Data_TER_TWh!Z$9:Z$504)+SUMIF(Data_RES_TWh!$A$9:$A$1496,Data_TOT_TWh!$B2182&amp;"400_"&amp;Data_TOT_TWh!$E2182,Data_RES_TWh!Z$9:Z$1496)</f>
        <v>0</v>
      </c>
      <c r="AA2182" s="46">
        <f>SUMIF(Data_IND_TWh!$A$9:$A$504,Data_TOT_TWh!$B2182&amp;"200_"&amp;Data_TOT_TWh!$E2182,Data_IND_TWh!AA$9:AA$504)+SUMIF(Data_TER_TWh!$A$9:$A$504,Data_TOT_TWh!$B2182&amp;"300_"&amp;Data_TOT_TWh!$E2182,Data_TER_TWh!AA$9:AA$504)+SUMIF(Data_RES_TWh!$A$9:$A$1496,Data_TOT_TWh!$B2182&amp;"400_"&amp;Data_TOT_TWh!$E2182,Data_RES_TWh!AA$9:AA$1496)</f>
        <v>0</v>
      </c>
      <c r="AC2182" s="13"/>
      <c r="AE2182" s="13"/>
      <c r="AF2182" s="13">
        <f>SUMIF(Data_IND_TWh!$A$9:$A$504,Data_TOT_TWh!$B2182&amp;"200_"&amp;Data_TOT_TWh!$E2182,Data_IND_TWh!AF$9:AF$504)+SUMIF(Data_TER_TWh!$A$9:$A$504,Data_TOT_TWh!$B2182&amp;"300_"&amp;Data_TOT_TWh!$E2182,Data_TER_TWh!AF$9:AF$504)+SUMIF(Data_RES_TWh!$A$9:$A$1496,Data_TOT_TWh!$B2182&amp;"400_"&amp;Data_TOT_TWh!$E2182,Data_RES_TWh!AF$9:AF$1496)</f>
        <v>0</v>
      </c>
      <c r="AG2182" s="13">
        <f>SUMIF(Data_IND_TWh!$A$9:$A$504,Data_TOT_TWh!$B2182&amp;"200_"&amp;Data_TOT_TWh!$E2182,Data_IND_TWh!AG$9:AG$504)+SUMIF(Data_TER_TWh!$A$9:$A$504,Data_TOT_TWh!$B2182&amp;"300_"&amp;Data_TOT_TWh!$E2182,Data_TER_TWh!AG$9:AG$504)+SUMIF(Data_RES_TWh!$A$9:$A$1496,Data_TOT_TWh!$B2182&amp;"400_"&amp;Data_TOT_TWh!$E2182,Data_RES_TWh!AG$9:AG$1496)</f>
        <v>0</v>
      </c>
      <c r="AH2182" s="46">
        <f>SUMIF(Data_IND_TWh!$A$9:$A$504,Data_TOT_TWh!$B2182&amp;"200_"&amp;Data_TOT_TWh!$E2182,Data_IND_TWh!AH$9:AH$504)+SUMIF(Data_TER_TWh!$A$9:$A$504,Data_TOT_TWh!$B2182&amp;"300_"&amp;Data_TOT_TWh!$E2182,Data_TER_TWh!AH$9:AH$504)+SUMIF(Data_RES_TWh!$A$9:$A$1496,Data_TOT_TWh!$B2182&amp;"400_"&amp;Data_TOT_TWh!$E2182,Data_RES_TWh!AH$9:AH$1496)</f>
        <v>0</v>
      </c>
      <c r="AJ2182" s="13"/>
      <c r="AL2182" s="9"/>
      <c r="AM2182" s="87"/>
      <c r="AN2182" s="87"/>
    </row>
    <row r="2183" spans="12:40">
      <c r="L2183" s="46"/>
      <c r="M2183" s="46"/>
      <c r="O2183" s="47"/>
      <c r="P2183" s="46"/>
      <c r="Q2183" s="46"/>
      <c r="R2183" s="37"/>
      <c r="S2183" s="13"/>
      <c r="U2183" s="13"/>
      <c r="W2183" s="13"/>
      <c r="X2183" s="13">
        <f>SUMIF(Data_IND_TWh!$A$9:$A$504,Data_TOT_TWh!$B2183&amp;"200_"&amp;Data_TOT_TWh!$E2183,Data_IND_TWh!X$9:X$504)+SUMIF(Data_TER_TWh!$A$9:$A$504,Data_TOT_TWh!$B2183&amp;"300_"&amp;Data_TOT_TWh!$E2183,Data_TER_TWh!X$9:X$504)+SUMIF(Data_RES_TWh!$A$9:$A$1496,Data_TOT_TWh!$B2183&amp;"400_"&amp;Data_TOT_TWh!$E2183,Data_RES_TWh!X$9:X$1496)</f>
        <v>0</v>
      </c>
      <c r="Y2183" s="13">
        <f>SUMIF(Data_IND_TWh!$A$9:$A$504,Data_TOT_TWh!$B2183&amp;"200_"&amp;Data_TOT_TWh!$E2183,Data_IND_TWh!Y$9:Y$504)+SUMIF(Data_TER_TWh!$A$9:$A$504,Data_TOT_TWh!$B2183&amp;"300_"&amp;Data_TOT_TWh!$E2183,Data_TER_TWh!Y$9:Y$504)+SUMIF(Data_RES_TWh!$A$9:$A$1496,Data_TOT_TWh!$B2183&amp;"400_"&amp;Data_TOT_TWh!$E2183,Data_RES_TWh!Y$9:Y$1496)</f>
        <v>0</v>
      </c>
      <c r="Z2183" s="13">
        <f>SUMIF(Data_IND_TWh!$A$9:$A$504,Data_TOT_TWh!$B2183&amp;"200_"&amp;Data_TOT_TWh!$E2183,Data_IND_TWh!Z$9:Z$504)+SUMIF(Data_TER_TWh!$A$9:$A$504,Data_TOT_TWh!$B2183&amp;"300_"&amp;Data_TOT_TWh!$E2183,Data_TER_TWh!Z$9:Z$504)+SUMIF(Data_RES_TWh!$A$9:$A$1496,Data_TOT_TWh!$B2183&amp;"400_"&amp;Data_TOT_TWh!$E2183,Data_RES_TWh!Z$9:Z$1496)</f>
        <v>0</v>
      </c>
      <c r="AA2183" s="46">
        <f>SUMIF(Data_IND_TWh!$A$9:$A$504,Data_TOT_TWh!$B2183&amp;"200_"&amp;Data_TOT_TWh!$E2183,Data_IND_TWh!AA$9:AA$504)+SUMIF(Data_TER_TWh!$A$9:$A$504,Data_TOT_TWh!$B2183&amp;"300_"&amp;Data_TOT_TWh!$E2183,Data_TER_TWh!AA$9:AA$504)+SUMIF(Data_RES_TWh!$A$9:$A$1496,Data_TOT_TWh!$B2183&amp;"400_"&amp;Data_TOT_TWh!$E2183,Data_RES_TWh!AA$9:AA$1496)</f>
        <v>0</v>
      </c>
      <c r="AC2183" s="13"/>
      <c r="AE2183" s="13"/>
      <c r="AF2183" s="13">
        <f>SUMIF(Data_IND_TWh!$A$9:$A$504,Data_TOT_TWh!$B2183&amp;"200_"&amp;Data_TOT_TWh!$E2183,Data_IND_TWh!AF$9:AF$504)+SUMIF(Data_TER_TWh!$A$9:$A$504,Data_TOT_TWh!$B2183&amp;"300_"&amp;Data_TOT_TWh!$E2183,Data_TER_TWh!AF$9:AF$504)+SUMIF(Data_RES_TWh!$A$9:$A$1496,Data_TOT_TWh!$B2183&amp;"400_"&amp;Data_TOT_TWh!$E2183,Data_RES_TWh!AF$9:AF$1496)</f>
        <v>0</v>
      </c>
      <c r="AG2183" s="13">
        <f>SUMIF(Data_IND_TWh!$A$9:$A$504,Data_TOT_TWh!$B2183&amp;"200_"&amp;Data_TOT_TWh!$E2183,Data_IND_TWh!AG$9:AG$504)+SUMIF(Data_TER_TWh!$A$9:$A$504,Data_TOT_TWh!$B2183&amp;"300_"&amp;Data_TOT_TWh!$E2183,Data_TER_TWh!AG$9:AG$504)+SUMIF(Data_RES_TWh!$A$9:$A$1496,Data_TOT_TWh!$B2183&amp;"400_"&amp;Data_TOT_TWh!$E2183,Data_RES_TWh!AG$9:AG$1496)</f>
        <v>0</v>
      </c>
      <c r="AH2183" s="46">
        <f>SUMIF(Data_IND_TWh!$A$9:$A$504,Data_TOT_TWh!$B2183&amp;"200_"&amp;Data_TOT_TWh!$E2183,Data_IND_TWh!AH$9:AH$504)+SUMIF(Data_TER_TWh!$A$9:$A$504,Data_TOT_TWh!$B2183&amp;"300_"&amp;Data_TOT_TWh!$E2183,Data_TER_TWh!AH$9:AH$504)+SUMIF(Data_RES_TWh!$A$9:$A$1496,Data_TOT_TWh!$B2183&amp;"400_"&amp;Data_TOT_TWh!$E2183,Data_RES_TWh!AH$9:AH$1496)</f>
        <v>0</v>
      </c>
      <c r="AJ2183" s="13"/>
      <c r="AL2183" s="9"/>
      <c r="AM2183" s="87"/>
      <c r="AN2183" s="87"/>
    </row>
    <row r="2184" spans="12:40">
      <c r="L2184" s="46"/>
      <c r="M2184" s="46"/>
      <c r="O2184" s="47"/>
      <c r="P2184" s="46"/>
      <c r="Q2184" s="46"/>
      <c r="R2184" s="37"/>
      <c r="S2184" s="13"/>
      <c r="U2184" s="13"/>
      <c r="W2184" s="13"/>
      <c r="X2184" s="13">
        <f>SUMIF(Data_IND_TWh!$A$9:$A$504,Data_TOT_TWh!$B2184&amp;"200_"&amp;Data_TOT_TWh!$E2184,Data_IND_TWh!X$9:X$504)+SUMIF(Data_TER_TWh!$A$9:$A$504,Data_TOT_TWh!$B2184&amp;"300_"&amp;Data_TOT_TWh!$E2184,Data_TER_TWh!X$9:X$504)+SUMIF(Data_RES_TWh!$A$9:$A$1496,Data_TOT_TWh!$B2184&amp;"400_"&amp;Data_TOT_TWh!$E2184,Data_RES_TWh!X$9:X$1496)</f>
        <v>0</v>
      </c>
      <c r="Y2184" s="13">
        <f>SUMIF(Data_IND_TWh!$A$9:$A$504,Data_TOT_TWh!$B2184&amp;"200_"&amp;Data_TOT_TWh!$E2184,Data_IND_TWh!Y$9:Y$504)+SUMIF(Data_TER_TWh!$A$9:$A$504,Data_TOT_TWh!$B2184&amp;"300_"&amp;Data_TOT_TWh!$E2184,Data_TER_TWh!Y$9:Y$504)+SUMIF(Data_RES_TWh!$A$9:$A$1496,Data_TOT_TWh!$B2184&amp;"400_"&amp;Data_TOT_TWh!$E2184,Data_RES_TWh!Y$9:Y$1496)</f>
        <v>0</v>
      </c>
      <c r="Z2184" s="13">
        <f>SUMIF(Data_IND_TWh!$A$9:$A$504,Data_TOT_TWh!$B2184&amp;"200_"&amp;Data_TOT_TWh!$E2184,Data_IND_TWh!Z$9:Z$504)+SUMIF(Data_TER_TWh!$A$9:$A$504,Data_TOT_TWh!$B2184&amp;"300_"&amp;Data_TOT_TWh!$E2184,Data_TER_TWh!Z$9:Z$504)+SUMIF(Data_RES_TWh!$A$9:$A$1496,Data_TOT_TWh!$B2184&amp;"400_"&amp;Data_TOT_TWh!$E2184,Data_RES_TWh!Z$9:Z$1496)</f>
        <v>0</v>
      </c>
      <c r="AA2184" s="46">
        <f>SUMIF(Data_IND_TWh!$A$9:$A$504,Data_TOT_TWh!$B2184&amp;"200_"&amp;Data_TOT_TWh!$E2184,Data_IND_TWh!AA$9:AA$504)+SUMIF(Data_TER_TWh!$A$9:$A$504,Data_TOT_TWh!$B2184&amp;"300_"&amp;Data_TOT_TWh!$E2184,Data_TER_TWh!AA$9:AA$504)+SUMIF(Data_RES_TWh!$A$9:$A$1496,Data_TOT_TWh!$B2184&amp;"400_"&amp;Data_TOT_TWh!$E2184,Data_RES_TWh!AA$9:AA$1496)</f>
        <v>0</v>
      </c>
      <c r="AC2184" s="13"/>
      <c r="AE2184" s="13"/>
      <c r="AF2184" s="13">
        <f>SUMIF(Data_IND_TWh!$A$9:$A$504,Data_TOT_TWh!$B2184&amp;"200_"&amp;Data_TOT_TWh!$E2184,Data_IND_TWh!AF$9:AF$504)+SUMIF(Data_TER_TWh!$A$9:$A$504,Data_TOT_TWh!$B2184&amp;"300_"&amp;Data_TOT_TWh!$E2184,Data_TER_TWh!AF$9:AF$504)+SUMIF(Data_RES_TWh!$A$9:$A$1496,Data_TOT_TWh!$B2184&amp;"400_"&amp;Data_TOT_TWh!$E2184,Data_RES_TWh!AF$9:AF$1496)</f>
        <v>0</v>
      </c>
      <c r="AG2184" s="13">
        <f>SUMIF(Data_IND_TWh!$A$9:$A$504,Data_TOT_TWh!$B2184&amp;"200_"&amp;Data_TOT_TWh!$E2184,Data_IND_TWh!AG$9:AG$504)+SUMIF(Data_TER_TWh!$A$9:$A$504,Data_TOT_TWh!$B2184&amp;"300_"&amp;Data_TOT_TWh!$E2184,Data_TER_TWh!AG$9:AG$504)+SUMIF(Data_RES_TWh!$A$9:$A$1496,Data_TOT_TWh!$B2184&amp;"400_"&amp;Data_TOT_TWh!$E2184,Data_RES_TWh!AG$9:AG$1496)</f>
        <v>0</v>
      </c>
      <c r="AH2184" s="46">
        <f>SUMIF(Data_IND_TWh!$A$9:$A$504,Data_TOT_TWh!$B2184&amp;"200_"&amp;Data_TOT_TWh!$E2184,Data_IND_TWh!AH$9:AH$504)+SUMIF(Data_TER_TWh!$A$9:$A$504,Data_TOT_TWh!$B2184&amp;"300_"&amp;Data_TOT_TWh!$E2184,Data_TER_TWh!AH$9:AH$504)+SUMIF(Data_RES_TWh!$A$9:$A$1496,Data_TOT_TWh!$B2184&amp;"400_"&amp;Data_TOT_TWh!$E2184,Data_RES_TWh!AH$9:AH$1496)</f>
        <v>0</v>
      </c>
      <c r="AJ2184" s="13"/>
      <c r="AL2184" s="9"/>
      <c r="AM2184" s="87"/>
      <c r="AN2184" s="87"/>
    </row>
    <row r="2185" spans="12:40">
      <c r="L2185" s="46"/>
      <c r="M2185" s="46"/>
      <c r="O2185" s="47"/>
      <c r="P2185" s="46"/>
      <c r="Q2185" s="46"/>
      <c r="R2185" s="37"/>
      <c r="S2185" s="13"/>
      <c r="U2185" s="13"/>
      <c r="W2185" s="13"/>
      <c r="X2185" s="13">
        <f>SUMIF(Data_IND_TWh!$A$9:$A$504,Data_TOT_TWh!$B2185&amp;"200_"&amp;Data_TOT_TWh!$E2185,Data_IND_TWh!X$9:X$504)+SUMIF(Data_TER_TWh!$A$9:$A$504,Data_TOT_TWh!$B2185&amp;"300_"&amp;Data_TOT_TWh!$E2185,Data_TER_TWh!X$9:X$504)+SUMIF(Data_RES_TWh!$A$9:$A$1496,Data_TOT_TWh!$B2185&amp;"400_"&amp;Data_TOT_TWh!$E2185,Data_RES_TWh!X$9:X$1496)</f>
        <v>0</v>
      </c>
      <c r="Y2185" s="13">
        <f>SUMIF(Data_IND_TWh!$A$9:$A$504,Data_TOT_TWh!$B2185&amp;"200_"&amp;Data_TOT_TWh!$E2185,Data_IND_TWh!Y$9:Y$504)+SUMIF(Data_TER_TWh!$A$9:$A$504,Data_TOT_TWh!$B2185&amp;"300_"&amp;Data_TOT_TWh!$E2185,Data_TER_TWh!Y$9:Y$504)+SUMIF(Data_RES_TWh!$A$9:$A$1496,Data_TOT_TWh!$B2185&amp;"400_"&amp;Data_TOT_TWh!$E2185,Data_RES_TWh!Y$9:Y$1496)</f>
        <v>0</v>
      </c>
      <c r="Z2185" s="13">
        <f>SUMIF(Data_IND_TWh!$A$9:$A$504,Data_TOT_TWh!$B2185&amp;"200_"&amp;Data_TOT_TWh!$E2185,Data_IND_TWh!Z$9:Z$504)+SUMIF(Data_TER_TWh!$A$9:$A$504,Data_TOT_TWh!$B2185&amp;"300_"&amp;Data_TOT_TWh!$E2185,Data_TER_TWh!Z$9:Z$504)+SUMIF(Data_RES_TWh!$A$9:$A$1496,Data_TOT_TWh!$B2185&amp;"400_"&amp;Data_TOT_TWh!$E2185,Data_RES_TWh!Z$9:Z$1496)</f>
        <v>0</v>
      </c>
      <c r="AA2185" s="46">
        <f>SUMIF(Data_IND_TWh!$A$9:$A$504,Data_TOT_TWh!$B2185&amp;"200_"&amp;Data_TOT_TWh!$E2185,Data_IND_TWh!AA$9:AA$504)+SUMIF(Data_TER_TWh!$A$9:$A$504,Data_TOT_TWh!$B2185&amp;"300_"&amp;Data_TOT_TWh!$E2185,Data_TER_TWh!AA$9:AA$504)+SUMIF(Data_RES_TWh!$A$9:$A$1496,Data_TOT_TWh!$B2185&amp;"400_"&amp;Data_TOT_TWh!$E2185,Data_RES_TWh!AA$9:AA$1496)</f>
        <v>0</v>
      </c>
      <c r="AC2185" s="13"/>
      <c r="AE2185" s="13"/>
      <c r="AF2185" s="13">
        <f>SUMIF(Data_IND_TWh!$A$9:$A$504,Data_TOT_TWh!$B2185&amp;"200_"&amp;Data_TOT_TWh!$E2185,Data_IND_TWh!AF$9:AF$504)+SUMIF(Data_TER_TWh!$A$9:$A$504,Data_TOT_TWh!$B2185&amp;"300_"&amp;Data_TOT_TWh!$E2185,Data_TER_TWh!AF$9:AF$504)+SUMIF(Data_RES_TWh!$A$9:$A$1496,Data_TOT_TWh!$B2185&amp;"400_"&amp;Data_TOT_TWh!$E2185,Data_RES_TWh!AF$9:AF$1496)</f>
        <v>0</v>
      </c>
      <c r="AG2185" s="13">
        <f>SUMIF(Data_IND_TWh!$A$9:$A$504,Data_TOT_TWh!$B2185&amp;"200_"&amp;Data_TOT_TWh!$E2185,Data_IND_TWh!AG$9:AG$504)+SUMIF(Data_TER_TWh!$A$9:$A$504,Data_TOT_TWh!$B2185&amp;"300_"&amp;Data_TOT_TWh!$E2185,Data_TER_TWh!AG$9:AG$504)+SUMIF(Data_RES_TWh!$A$9:$A$1496,Data_TOT_TWh!$B2185&amp;"400_"&amp;Data_TOT_TWh!$E2185,Data_RES_TWh!AG$9:AG$1496)</f>
        <v>0</v>
      </c>
      <c r="AH2185" s="46">
        <f>SUMIF(Data_IND_TWh!$A$9:$A$504,Data_TOT_TWh!$B2185&amp;"200_"&amp;Data_TOT_TWh!$E2185,Data_IND_TWh!AH$9:AH$504)+SUMIF(Data_TER_TWh!$A$9:$A$504,Data_TOT_TWh!$B2185&amp;"300_"&amp;Data_TOT_TWh!$E2185,Data_TER_TWh!AH$9:AH$504)+SUMIF(Data_RES_TWh!$A$9:$A$1496,Data_TOT_TWh!$B2185&amp;"400_"&amp;Data_TOT_TWh!$E2185,Data_RES_TWh!AH$9:AH$1496)</f>
        <v>0</v>
      </c>
      <c r="AJ2185" s="13"/>
      <c r="AL2185" s="9"/>
      <c r="AM2185" s="87"/>
      <c r="AN2185" s="87"/>
    </row>
    <row r="2186" spans="12:40">
      <c r="L2186" s="46"/>
      <c r="M2186" s="46"/>
      <c r="O2186" s="47"/>
      <c r="P2186" s="46"/>
      <c r="Q2186" s="46"/>
      <c r="R2186" s="37"/>
      <c r="S2186" s="13"/>
      <c r="U2186" s="13"/>
      <c r="W2186" s="13"/>
      <c r="X2186" s="13">
        <f>SUMIF(Data_IND_TWh!$A$9:$A$504,Data_TOT_TWh!$B2186&amp;"200_"&amp;Data_TOT_TWh!$E2186,Data_IND_TWh!X$9:X$504)+SUMIF(Data_TER_TWh!$A$9:$A$504,Data_TOT_TWh!$B2186&amp;"300_"&amp;Data_TOT_TWh!$E2186,Data_TER_TWh!X$9:X$504)+SUMIF(Data_RES_TWh!$A$9:$A$1496,Data_TOT_TWh!$B2186&amp;"400_"&amp;Data_TOT_TWh!$E2186,Data_RES_TWh!X$9:X$1496)</f>
        <v>0</v>
      </c>
      <c r="Y2186" s="13">
        <f>SUMIF(Data_IND_TWh!$A$9:$A$504,Data_TOT_TWh!$B2186&amp;"200_"&amp;Data_TOT_TWh!$E2186,Data_IND_TWh!Y$9:Y$504)+SUMIF(Data_TER_TWh!$A$9:$A$504,Data_TOT_TWh!$B2186&amp;"300_"&amp;Data_TOT_TWh!$E2186,Data_TER_TWh!Y$9:Y$504)+SUMIF(Data_RES_TWh!$A$9:$A$1496,Data_TOT_TWh!$B2186&amp;"400_"&amp;Data_TOT_TWh!$E2186,Data_RES_TWh!Y$9:Y$1496)</f>
        <v>0</v>
      </c>
      <c r="Z2186" s="13">
        <f>SUMIF(Data_IND_TWh!$A$9:$A$504,Data_TOT_TWh!$B2186&amp;"200_"&amp;Data_TOT_TWh!$E2186,Data_IND_TWh!Z$9:Z$504)+SUMIF(Data_TER_TWh!$A$9:$A$504,Data_TOT_TWh!$B2186&amp;"300_"&amp;Data_TOT_TWh!$E2186,Data_TER_TWh!Z$9:Z$504)+SUMIF(Data_RES_TWh!$A$9:$A$1496,Data_TOT_TWh!$B2186&amp;"400_"&amp;Data_TOT_TWh!$E2186,Data_RES_TWh!Z$9:Z$1496)</f>
        <v>0</v>
      </c>
      <c r="AA2186" s="46">
        <f>SUMIF(Data_IND_TWh!$A$9:$A$504,Data_TOT_TWh!$B2186&amp;"200_"&amp;Data_TOT_TWh!$E2186,Data_IND_TWh!AA$9:AA$504)+SUMIF(Data_TER_TWh!$A$9:$A$504,Data_TOT_TWh!$B2186&amp;"300_"&amp;Data_TOT_TWh!$E2186,Data_TER_TWh!AA$9:AA$504)+SUMIF(Data_RES_TWh!$A$9:$A$1496,Data_TOT_TWh!$B2186&amp;"400_"&amp;Data_TOT_TWh!$E2186,Data_RES_TWh!AA$9:AA$1496)</f>
        <v>0</v>
      </c>
      <c r="AC2186" s="13"/>
      <c r="AE2186" s="13"/>
      <c r="AF2186" s="13">
        <f>SUMIF(Data_IND_TWh!$A$9:$A$504,Data_TOT_TWh!$B2186&amp;"200_"&amp;Data_TOT_TWh!$E2186,Data_IND_TWh!AF$9:AF$504)+SUMIF(Data_TER_TWh!$A$9:$A$504,Data_TOT_TWh!$B2186&amp;"300_"&amp;Data_TOT_TWh!$E2186,Data_TER_TWh!AF$9:AF$504)+SUMIF(Data_RES_TWh!$A$9:$A$1496,Data_TOT_TWh!$B2186&amp;"400_"&amp;Data_TOT_TWh!$E2186,Data_RES_TWh!AF$9:AF$1496)</f>
        <v>0</v>
      </c>
      <c r="AG2186" s="13">
        <f>SUMIF(Data_IND_TWh!$A$9:$A$504,Data_TOT_TWh!$B2186&amp;"200_"&amp;Data_TOT_TWh!$E2186,Data_IND_TWh!AG$9:AG$504)+SUMIF(Data_TER_TWh!$A$9:$A$504,Data_TOT_TWh!$B2186&amp;"300_"&amp;Data_TOT_TWh!$E2186,Data_TER_TWh!AG$9:AG$504)+SUMIF(Data_RES_TWh!$A$9:$A$1496,Data_TOT_TWh!$B2186&amp;"400_"&amp;Data_TOT_TWh!$E2186,Data_RES_TWh!AG$9:AG$1496)</f>
        <v>0</v>
      </c>
      <c r="AH2186" s="46">
        <f>SUMIF(Data_IND_TWh!$A$9:$A$504,Data_TOT_TWh!$B2186&amp;"200_"&amp;Data_TOT_TWh!$E2186,Data_IND_TWh!AH$9:AH$504)+SUMIF(Data_TER_TWh!$A$9:$A$504,Data_TOT_TWh!$B2186&amp;"300_"&amp;Data_TOT_TWh!$E2186,Data_TER_TWh!AH$9:AH$504)+SUMIF(Data_RES_TWh!$A$9:$A$1496,Data_TOT_TWh!$B2186&amp;"400_"&amp;Data_TOT_TWh!$E2186,Data_RES_TWh!AH$9:AH$1496)</f>
        <v>0</v>
      </c>
      <c r="AJ2186" s="13"/>
      <c r="AL2186" s="9"/>
      <c r="AM2186" s="87"/>
      <c r="AN2186" s="87"/>
    </row>
    <row r="2187" spans="12:40">
      <c r="L2187" s="46"/>
      <c r="M2187" s="46"/>
      <c r="O2187" s="47"/>
      <c r="P2187" s="46"/>
      <c r="Q2187" s="46"/>
      <c r="R2187" s="37"/>
      <c r="S2187" s="13"/>
      <c r="U2187" s="13"/>
      <c r="W2187" s="13"/>
      <c r="X2187" s="13">
        <f>SUMIF(Data_IND_TWh!$A$9:$A$504,Data_TOT_TWh!$B2187&amp;"200_"&amp;Data_TOT_TWh!$E2187,Data_IND_TWh!X$9:X$504)+SUMIF(Data_TER_TWh!$A$9:$A$504,Data_TOT_TWh!$B2187&amp;"300_"&amp;Data_TOT_TWh!$E2187,Data_TER_TWh!X$9:X$504)+SUMIF(Data_RES_TWh!$A$9:$A$1496,Data_TOT_TWh!$B2187&amp;"400_"&amp;Data_TOT_TWh!$E2187,Data_RES_TWh!X$9:X$1496)</f>
        <v>0</v>
      </c>
      <c r="Y2187" s="13">
        <f>SUMIF(Data_IND_TWh!$A$9:$A$504,Data_TOT_TWh!$B2187&amp;"200_"&amp;Data_TOT_TWh!$E2187,Data_IND_TWh!Y$9:Y$504)+SUMIF(Data_TER_TWh!$A$9:$A$504,Data_TOT_TWh!$B2187&amp;"300_"&amp;Data_TOT_TWh!$E2187,Data_TER_TWh!Y$9:Y$504)+SUMIF(Data_RES_TWh!$A$9:$A$1496,Data_TOT_TWh!$B2187&amp;"400_"&amp;Data_TOT_TWh!$E2187,Data_RES_TWh!Y$9:Y$1496)</f>
        <v>0</v>
      </c>
      <c r="Z2187" s="13">
        <f>SUMIF(Data_IND_TWh!$A$9:$A$504,Data_TOT_TWh!$B2187&amp;"200_"&amp;Data_TOT_TWh!$E2187,Data_IND_TWh!Z$9:Z$504)+SUMIF(Data_TER_TWh!$A$9:$A$504,Data_TOT_TWh!$B2187&amp;"300_"&amp;Data_TOT_TWh!$E2187,Data_TER_TWh!Z$9:Z$504)+SUMIF(Data_RES_TWh!$A$9:$A$1496,Data_TOT_TWh!$B2187&amp;"400_"&amp;Data_TOT_TWh!$E2187,Data_RES_TWh!Z$9:Z$1496)</f>
        <v>0</v>
      </c>
      <c r="AA2187" s="46">
        <f>SUMIF(Data_IND_TWh!$A$9:$A$504,Data_TOT_TWh!$B2187&amp;"200_"&amp;Data_TOT_TWh!$E2187,Data_IND_TWh!AA$9:AA$504)+SUMIF(Data_TER_TWh!$A$9:$A$504,Data_TOT_TWh!$B2187&amp;"300_"&amp;Data_TOT_TWh!$E2187,Data_TER_TWh!AA$9:AA$504)+SUMIF(Data_RES_TWh!$A$9:$A$1496,Data_TOT_TWh!$B2187&amp;"400_"&amp;Data_TOT_TWh!$E2187,Data_RES_TWh!AA$9:AA$1496)</f>
        <v>0</v>
      </c>
      <c r="AC2187" s="13"/>
      <c r="AE2187" s="13"/>
      <c r="AF2187" s="13">
        <f>SUMIF(Data_IND_TWh!$A$9:$A$504,Data_TOT_TWh!$B2187&amp;"200_"&amp;Data_TOT_TWh!$E2187,Data_IND_TWh!AF$9:AF$504)+SUMIF(Data_TER_TWh!$A$9:$A$504,Data_TOT_TWh!$B2187&amp;"300_"&amp;Data_TOT_TWh!$E2187,Data_TER_TWh!AF$9:AF$504)+SUMIF(Data_RES_TWh!$A$9:$A$1496,Data_TOT_TWh!$B2187&amp;"400_"&amp;Data_TOT_TWh!$E2187,Data_RES_TWh!AF$9:AF$1496)</f>
        <v>0</v>
      </c>
      <c r="AG2187" s="13">
        <f>SUMIF(Data_IND_TWh!$A$9:$A$504,Data_TOT_TWh!$B2187&amp;"200_"&amp;Data_TOT_TWh!$E2187,Data_IND_TWh!AG$9:AG$504)+SUMIF(Data_TER_TWh!$A$9:$A$504,Data_TOT_TWh!$B2187&amp;"300_"&amp;Data_TOT_TWh!$E2187,Data_TER_TWh!AG$9:AG$504)+SUMIF(Data_RES_TWh!$A$9:$A$1496,Data_TOT_TWh!$B2187&amp;"400_"&amp;Data_TOT_TWh!$E2187,Data_RES_TWh!AG$9:AG$1496)</f>
        <v>0</v>
      </c>
      <c r="AH2187" s="46">
        <f>SUMIF(Data_IND_TWh!$A$9:$A$504,Data_TOT_TWh!$B2187&amp;"200_"&amp;Data_TOT_TWh!$E2187,Data_IND_TWh!AH$9:AH$504)+SUMIF(Data_TER_TWh!$A$9:$A$504,Data_TOT_TWh!$B2187&amp;"300_"&amp;Data_TOT_TWh!$E2187,Data_TER_TWh!AH$9:AH$504)+SUMIF(Data_RES_TWh!$A$9:$A$1496,Data_TOT_TWh!$B2187&amp;"400_"&amp;Data_TOT_TWh!$E2187,Data_RES_TWh!AH$9:AH$1496)</f>
        <v>0</v>
      </c>
      <c r="AJ2187" s="13"/>
      <c r="AL2187" s="9"/>
      <c r="AM2187" s="87"/>
      <c r="AN2187" s="87"/>
    </row>
    <row r="2188" spans="12:40">
      <c r="L2188" s="46"/>
      <c r="M2188" s="46"/>
      <c r="O2188" s="47"/>
      <c r="P2188" s="46"/>
      <c r="Q2188" s="46"/>
      <c r="R2188" s="37"/>
      <c r="S2188" s="13"/>
      <c r="U2188" s="13"/>
      <c r="W2188" s="13"/>
      <c r="X2188" s="13">
        <f>SUMIF(Data_IND_TWh!$A$9:$A$504,Data_TOT_TWh!$B2188&amp;"200_"&amp;Data_TOT_TWh!$E2188,Data_IND_TWh!X$9:X$504)+SUMIF(Data_TER_TWh!$A$9:$A$504,Data_TOT_TWh!$B2188&amp;"300_"&amp;Data_TOT_TWh!$E2188,Data_TER_TWh!X$9:X$504)+SUMIF(Data_RES_TWh!$A$9:$A$1496,Data_TOT_TWh!$B2188&amp;"400_"&amp;Data_TOT_TWh!$E2188,Data_RES_TWh!X$9:X$1496)</f>
        <v>0</v>
      </c>
      <c r="Y2188" s="13">
        <f>SUMIF(Data_IND_TWh!$A$9:$A$504,Data_TOT_TWh!$B2188&amp;"200_"&amp;Data_TOT_TWh!$E2188,Data_IND_TWh!Y$9:Y$504)+SUMIF(Data_TER_TWh!$A$9:$A$504,Data_TOT_TWh!$B2188&amp;"300_"&amp;Data_TOT_TWh!$E2188,Data_TER_TWh!Y$9:Y$504)+SUMIF(Data_RES_TWh!$A$9:$A$1496,Data_TOT_TWh!$B2188&amp;"400_"&amp;Data_TOT_TWh!$E2188,Data_RES_TWh!Y$9:Y$1496)</f>
        <v>0</v>
      </c>
      <c r="Z2188" s="13">
        <f>SUMIF(Data_IND_TWh!$A$9:$A$504,Data_TOT_TWh!$B2188&amp;"200_"&amp;Data_TOT_TWh!$E2188,Data_IND_TWh!Z$9:Z$504)+SUMIF(Data_TER_TWh!$A$9:$A$504,Data_TOT_TWh!$B2188&amp;"300_"&amp;Data_TOT_TWh!$E2188,Data_TER_TWh!Z$9:Z$504)+SUMIF(Data_RES_TWh!$A$9:$A$1496,Data_TOT_TWh!$B2188&amp;"400_"&amp;Data_TOT_TWh!$E2188,Data_RES_TWh!Z$9:Z$1496)</f>
        <v>0</v>
      </c>
      <c r="AA2188" s="46">
        <f>SUMIF(Data_IND_TWh!$A$9:$A$504,Data_TOT_TWh!$B2188&amp;"200_"&amp;Data_TOT_TWh!$E2188,Data_IND_TWh!AA$9:AA$504)+SUMIF(Data_TER_TWh!$A$9:$A$504,Data_TOT_TWh!$B2188&amp;"300_"&amp;Data_TOT_TWh!$E2188,Data_TER_TWh!AA$9:AA$504)+SUMIF(Data_RES_TWh!$A$9:$A$1496,Data_TOT_TWh!$B2188&amp;"400_"&amp;Data_TOT_TWh!$E2188,Data_RES_TWh!AA$9:AA$1496)</f>
        <v>0</v>
      </c>
      <c r="AC2188" s="13"/>
      <c r="AE2188" s="13"/>
      <c r="AF2188" s="13">
        <f>SUMIF(Data_IND_TWh!$A$9:$A$504,Data_TOT_TWh!$B2188&amp;"200_"&amp;Data_TOT_TWh!$E2188,Data_IND_TWh!AF$9:AF$504)+SUMIF(Data_TER_TWh!$A$9:$A$504,Data_TOT_TWh!$B2188&amp;"300_"&amp;Data_TOT_TWh!$E2188,Data_TER_TWh!AF$9:AF$504)+SUMIF(Data_RES_TWh!$A$9:$A$1496,Data_TOT_TWh!$B2188&amp;"400_"&amp;Data_TOT_TWh!$E2188,Data_RES_TWh!AF$9:AF$1496)</f>
        <v>0</v>
      </c>
      <c r="AG2188" s="13">
        <f>SUMIF(Data_IND_TWh!$A$9:$A$504,Data_TOT_TWh!$B2188&amp;"200_"&amp;Data_TOT_TWh!$E2188,Data_IND_TWh!AG$9:AG$504)+SUMIF(Data_TER_TWh!$A$9:$A$504,Data_TOT_TWh!$B2188&amp;"300_"&amp;Data_TOT_TWh!$E2188,Data_TER_TWh!AG$9:AG$504)+SUMIF(Data_RES_TWh!$A$9:$A$1496,Data_TOT_TWh!$B2188&amp;"400_"&amp;Data_TOT_TWh!$E2188,Data_RES_TWh!AG$9:AG$1496)</f>
        <v>0</v>
      </c>
      <c r="AH2188" s="46">
        <f>SUMIF(Data_IND_TWh!$A$9:$A$504,Data_TOT_TWh!$B2188&amp;"200_"&amp;Data_TOT_TWh!$E2188,Data_IND_TWh!AH$9:AH$504)+SUMIF(Data_TER_TWh!$A$9:$A$504,Data_TOT_TWh!$B2188&amp;"300_"&amp;Data_TOT_TWh!$E2188,Data_TER_TWh!AH$9:AH$504)+SUMIF(Data_RES_TWh!$A$9:$A$1496,Data_TOT_TWh!$B2188&amp;"400_"&amp;Data_TOT_TWh!$E2188,Data_RES_TWh!AH$9:AH$1496)</f>
        <v>0</v>
      </c>
      <c r="AJ2188" s="13"/>
      <c r="AL2188" s="9"/>
      <c r="AM2188" s="87"/>
      <c r="AN2188" s="87"/>
    </row>
    <row r="2189" spans="12:40">
      <c r="L2189" s="46"/>
      <c r="M2189" s="46"/>
      <c r="O2189" s="47"/>
      <c r="P2189" s="46"/>
      <c r="Q2189" s="46"/>
      <c r="R2189" s="37"/>
      <c r="S2189" s="13"/>
      <c r="U2189" s="13"/>
      <c r="W2189" s="13"/>
      <c r="X2189" s="13">
        <f>SUMIF(Data_IND_TWh!$A$9:$A$504,Data_TOT_TWh!$B2189&amp;"200_"&amp;Data_TOT_TWh!$E2189,Data_IND_TWh!X$9:X$504)+SUMIF(Data_TER_TWh!$A$9:$A$504,Data_TOT_TWh!$B2189&amp;"300_"&amp;Data_TOT_TWh!$E2189,Data_TER_TWh!X$9:X$504)+SUMIF(Data_RES_TWh!$A$9:$A$1496,Data_TOT_TWh!$B2189&amp;"400_"&amp;Data_TOT_TWh!$E2189,Data_RES_TWh!X$9:X$1496)</f>
        <v>0</v>
      </c>
      <c r="Y2189" s="13">
        <f>SUMIF(Data_IND_TWh!$A$9:$A$504,Data_TOT_TWh!$B2189&amp;"200_"&amp;Data_TOT_TWh!$E2189,Data_IND_TWh!Y$9:Y$504)+SUMIF(Data_TER_TWh!$A$9:$A$504,Data_TOT_TWh!$B2189&amp;"300_"&amp;Data_TOT_TWh!$E2189,Data_TER_TWh!Y$9:Y$504)+SUMIF(Data_RES_TWh!$A$9:$A$1496,Data_TOT_TWh!$B2189&amp;"400_"&amp;Data_TOT_TWh!$E2189,Data_RES_TWh!Y$9:Y$1496)</f>
        <v>0</v>
      </c>
      <c r="Z2189" s="13">
        <f>SUMIF(Data_IND_TWh!$A$9:$A$504,Data_TOT_TWh!$B2189&amp;"200_"&amp;Data_TOT_TWh!$E2189,Data_IND_TWh!Z$9:Z$504)+SUMIF(Data_TER_TWh!$A$9:$A$504,Data_TOT_TWh!$B2189&amp;"300_"&amp;Data_TOT_TWh!$E2189,Data_TER_TWh!Z$9:Z$504)+SUMIF(Data_RES_TWh!$A$9:$A$1496,Data_TOT_TWh!$B2189&amp;"400_"&amp;Data_TOT_TWh!$E2189,Data_RES_TWh!Z$9:Z$1496)</f>
        <v>0</v>
      </c>
      <c r="AA2189" s="46">
        <f>SUMIF(Data_IND_TWh!$A$9:$A$504,Data_TOT_TWh!$B2189&amp;"200_"&amp;Data_TOT_TWh!$E2189,Data_IND_TWh!AA$9:AA$504)+SUMIF(Data_TER_TWh!$A$9:$A$504,Data_TOT_TWh!$B2189&amp;"300_"&amp;Data_TOT_TWh!$E2189,Data_TER_TWh!AA$9:AA$504)+SUMIF(Data_RES_TWh!$A$9:$A$1496,Data_TOT_TWh!$B2189&amp;"400_"&amp;Data_TOT_TWh!$E2189,Data_RES_TWh!AA$9:AA$1496)</f>
        <v>0</v>
      </c>
      <c r="AC2189" s="13"/>
      <c r="AE2189" s="13"/>
      <c r="AF2189" s="13">
        <f>SUMIF(Data_IND_TWh!$A$9:$A$504,Data_TOT_TWh!$B2189&amp;"200_"&amp;Data_TOT_TWh!$E2189,Data_IND_TWh!AF$9:AF$504)+SUMIF(Data_TER_TWh!$A$9:$A$504,Data_TOT_TWh!$B2189&amp;"300_"&amp;Data_TOT_TWh!$E2189,Data_TER_TWh!AF$9:AF$504)+SUMIF(Data_RES_TWh!$A$9:$A$1496,Data_TOT_TWh!$B2189&amp;"400_"&amp;Data_TOT_TWh!$E2189,Data_RES_TWh!AF$9:AF$1496)</f>
        <v>0</v>
      </c>
      <c r="AG2189" s="13">
        <f>SUMIF(Data_IND_TWh!$A$9:$A$504,Data_TOT_TWh!$B2189&amp;"200_"&amp;Data_TOT_TWh!$E2189,Data_IND_TWh!AG$9:AG$504)+SUMIF(Data_TER_TWh!$A$9:$A$504,Data_TOT_TWh!$B2189&amp;"300_"&amp;Data_TOT_TWh!$E2189,Data_TER_TWh!AG$9:AG$504)+SUMIF(Data_RES_TWh!$A$9:$A$1496,Data_TOT_TWh!$B2189&amp;"400_"&amp;Data_TOT_TWh!$E2189,Data_RES_TWh!AG$9:AG$1496)</f>
        <v>0</v>
      </c>
      <c r="AH2189" s="46">
        <f>SUMIF(Data_IND_TWh!$A$9:$A$504,Data_TOT_TWh!$B2189&amp;"200_"&amp;Data_TOT_TWh!$E2189,Data_IND_TWh!AH$9:AH$504)+SUMIF(Data_TER_TWh!$A$9:$A$504,Data_TOT_TWh!$B2189&amp;"300_"&amp;Data_TOT_TWh!$E2189,Data_TER_TWh!AH$9:AH$504)+SUMIF(Data_RES_TWh!$A$9:$A$1496,Data_TOT_TWh!$B2189&amp;"400_"&amp;Data_TOT_TWh!$E2189,Data_RES_TWh!AH$9:AH$1496)</f>
        <v>0</v>
      </c>
      <c r="AJ2189" s="13"/>
      <c r="AL2189" s="9"/>
      <c r="AM2189" s="87"/>
      <c r="AN2189" s="87"/>
    </row>
    <row r="2190" spans="12:40">
      <c r="L2190" s="46"/>
      <c r="M2190" s="46"/>
      <c r="O2190" s="47"/>
      <c r="P2190" s="46"/>
      <c r="Q2190" s="46"/>
      <c r="R2190" s="37"/>
      <c r="S2190" s="13"/>
      <c r="U2190" s="13"/>
      <c r="W2190" s="13"/>
      <c r="X2190" s="13">
        <f>SUMIF(Data_IND_TWh!$A$9:$A$504,Data_TOT_TWh!$B2190&amp;"200_"&amp;Data_TOT_TWh!$E2190,Data_IND_TWh!X$9:X$504)+SUMIF(Data_TER_TWh!$A$9:$A$504,Data_TOT_TWh!$B2190&amp;"300_"&amp;Data_TOT_TWh!$E2190,Data_TER_TWh!X$9:X$504)+SUMIF(Data_RES_TWh!$A$9:$A$1496,Data_TOT_TWh!$B2190&amp;"400_"&amp;Data_TOT_TWh!$E2190,Data_RES_TWh!X$9:X$1496)</f>
        <v>0</v>
      </c>
      <c r="Y2190" s="13">
        <f>SUMIF(Data_IND_TWh!$A$9:$A$504,Data_TOT_TWh!$B2190&amp;"200_"&amp;Data_TOT_TWh!$E2190,Data_IND_TWh!Y$9:Y$504)+SUMIF(Data_TER_TWh!$A$9:$A$504,Data_TOT_TWh!$B2190&amp;"300_"&amp;Data_TOT_TWh!$E2190,Data_TER_TWh!Y$9:Y$504)+SUMIF(Data_RES_TWh!$A$9:$A$1496,Data_TOT_TWh!$B2190&amp;"400_"&amp;Data_TOT_TWh!$E2190,Data_RES_TWh!Y$9:Y$1496)</f>
        <v>0</v>
      </c>
      <c r="Z2190" s="13">
        <f>SUMIF(Data_IND_TWh!$A$9:$A$504,Data_TOT_TWh!$B2190&amp;"200_"&amp;Data_TOT_TWh!$E2190,Data_IND_TWh!Z$9:Z$504)+SUMIF(Data_TER_TWh!$A$9:$A$504,Data_TOT_TWh!$B2190&amp;"300_"&amp;Data_TOT_TWh!$E2190,Data_TER_TWh!Z$9:Z$504)+SUMIF(Data_RES_TWh!$A$9:$A$1496,Data_TOT_TWh!$B2190&amp;"400_"&amp;Data_TOT_TWh!$E2190,Data_RES_TWh!Z$9:Z$1496)</f>
        <v>0</v>
      </c>
      <c r="AA2190" s="46">
        <f>SUMIF(Data_IND_TWh!$A$9:$A$504,Data_TOT_TWh!$B2190&amp;"200_"&amp;Data_TOT_TWh!$E2190,Data_IND_TWh!AA$9:AA$504)+SUMIF(Data_TER_TWh!$A$9:$A$504,Data_TOT_TWh!$B2190&amp;"300_"&amp;Data_TOT_TWh!$E2190,Data_TER_TWh!AA$9:AA$504)+SUMIF(Data_RES_TWh!$A$9:$A$1496,Data_TOT_TWh!$B2190&amp;"400_"&amp;Data_TOT_TWh!$E2190,Data_RES_TWh!AA$9:AA$1496)</f>
        <v>0</v>
      </c>
      <c r="AC2190" s="13"/>
      <c r="AE2190" s="13"/>
      <c r="AF2190" s="13">
        <f>SUMIF(Data_IND_TWh!$A$9:$A$504,Data_TOT_TWh!$B2190&amp;"200_"&amp;Data_TOT_TWh!$E2190,Data_IND_TWh!AF$9:AF$504)+SUMIF(Data_TER_TWh!$A$9:$A$504,Data_TOT_TWh!$B2190&amp;"300_"&amp;Data_TOT_TWh!$E2190,Data_TER_TWh!AF$9:AF$504)+SUMIF(Data_RES_TWh!$A$9:$A$1496,Data_TOT_TWh!$B2190&amp;"400_"&amp;Data_TOT_TWh!$E2190,Data_RES_TWh!AF$9:AF$1496)</f>
        <v>0</v>
      </c>
      <c r="AG2190" s="13">
        <f>SUMIF(Data_IND_TWh!$A$9:$A$504,Data_TOT_TWh!$B2190&amp;"200_"&amp;Data_TOT_TWh!$E2190,Data_IND_TWh!AG$9:AG$504)+SUMIF(Data_TER_TWh!$A$9:$A$504,Data_TOT_TWh!$B2190&amp;"300_"&amp;Data_TOT_TWh!$E2190,Data_TER_TWh!AG$9:AG$504)+SUMIF(Data_RES_TWh!$A$9:$A$1496,Data_TOT_TWh!$B2190&amp;"400_"&amp;Data_TOT_TWh!$E2190,Data_RES_TWh!AG$9:AG$1496)</f>
        <v>0</v>
      </c>
      <c r="AH2190" s="46">
        <f>SUMIF(Data_IND_TWh!$A$9:$A$504,Data_TOT_TWh!$B2190&amp;"200_"&amp;Data_TOT_TWh!$E2190,Data_IND_TWh!AH$9:AH$504)+SUMIF(Data_TER_TWh!$A$9:$A$504,Data_TOT_TWh!$B2190&amp;"300_"&amp;Data_TOT_TWh!$E2190,Data_TER_TWh!AH$9:AH$504)+SUMIF(Data_RES_TWh!$A$9:$A$1496,Data_TOT_TWh!$B2190&amp;"400_"&amp;Data_TOT_TWh!$E2190,Data_RES_TWh!AH$9:AH$1496)</f>
        <v>0</v>
      </c>
      <c r="AJ2190" s="13"/>
      <c r="AL2190" s="9"/>
      <c r="AM2190" s="87"/>
      <c r="AN2190" s="87"/>
    </row>
    <row r="2191" spans="12:40">
      <c r="L2191" s="46"/>
      <c r="M2191" s="46"/>
      <c r="O2191" s="47"/>
      <c r="P2191" s="46"/>
      <c r="Q2191" s="46"/>
      <c r="R2191" s="37"/>
      <c r="S2191" s="13"/>
      <c r="U2191" s="13"/>
      <c r="W2191" s="13"/>
      <c r="X2191" s="13">
        <f>SUMIF(Data_IND_TWh!$A$9:$A$504,Data_TOT_TWh!$B2191&amp;"200_"&amp;Data_TOT_TWh!$E2191,Data_IND_TWh!X$9:X$504)+SUMIF(Data_TER_TWh!$A$9:$A$504,Data_TOT_TWh!$B2191&amp;"300_"&amp;Data_TOT_TWh!$E2191,Data_TER_TWh!X$9:X$504)+SUMIF(Data_RES_TWh!$A$9:$A$1496,Data_TOT_TWh!$B2191&amp;"400_"&amp;Data_TOT_TWh!$E2191,Data_RES_TWh!X$9:X$1496)</f>
        <v>0</v>
      </c>
      <c r="Y2191" s="13">
        <f>SUMIF(Data_IND_TWh!$A$9:$A$504,Data_TOT_TWh!$B2191&amp;"200_"&amp;Data_TOT_TWh!$E2191,Data_IND_TWh!Y$9:Y$504)+SUMIF(Data_TER_TWh!$A$9:$A$504,Data_TOT_TWh!$B2191&amp;"300_"&amp;Data_TOT_TWh!$E2191,Data_TER_TWh!Y$9:Y$504)+SUMIF(Data_RES_TWh!$A$9:$A$1496,Data_TOT_TWh!$B2191&amp;"400_"&amp;Data_TOT_TWh!$E2191,Data_RES_TWh!Y$9:Y$1496)</f>
        <v>0</v>
      </c>
      <c r="Z2191" s="13">
        <f>SUMIF(Data_IND_TWh!$A$9:$A$504,Data_TOT_TWh!$B2191&amp;"200_"&amp;Data_TOT_TWh!$E2191,Data_IND_TWh!Z$9:Z$504)+SUMIF(Data_TER_TWh!$A$9:$A$504,Data_TOT_TWh!$B2191&amp;"300_"&amp;Data_TOT_TWh!$E2191,Data_TER_TWh!Z$9:Z$504)+SUMIF(Data_RES_TWh!$A$9:$A$1496,Data_TOT_TWh!$B2191&amp;"400_"&amp;Data_TOT_TWh!$E2191,Data_RES_TWh!Z$9:Z$1496)</f>
        <v>0</v>
      </c>
      <c r="AA2191" s="46">
        <f>SUMIF(Data_IND_TWh!$A$9:$A$504,Data_TOT_TWh!$B2191&amp;"200_"&amp;Data_TOT_TWh!$E2191,Data_IND_TWh!AA$9:AA$504)+SUMIF(Data_TER_TWh!$A$9:$A$504,Data_TOT_TWh!$B2191&amp;"300_"&amp;Data_TOT_TWh!$E2191,Data_TER_TWh!AA$9:AA$504)+SUMIF(Data_RES_TWh!$A$9:$A$1496,Data_TOT_TWh!$B2191&amp;"400_"&amp;Data_TOT_TWh!$E2191,Data_RES_TWh!AA$9:AA$1496)</f>
        <v>0</v>
      </c>
      <c r="AC2191" s="13"/>
      <c r="AE2191" s="13"/>
      <c r="AF2191" s="13">
        <f>SUMIF(Data_IND_TWh!$A$9:$A$504,Data_TOT_TWh!$B2191&amp;"200_"&amp;Data_TOT_TWh!$E2191,Data_IND_TWh!AF$9:AF$504)+SUMIF(Data_TER_TWh!$A$9:$A$504,Data_TOT_TWh!$B2191&amp;"300_"&amp;Data_TOT_TWh!$E2191,Data_TER_TWh!AF$9:AF$504)+SUMIF(Data_RES_TWh!$A$9:$A$1496,Data_TOT_TWh!$B2191&amp;"400_"&amp;Data_TOT_TWh!$E2191,Data_RES_TWh!AF$9:AF$1496)</f>
        <v>0</v>
      </c>
      <c r="AG2191" s="13">
        <f>SUMIF(Data_IND_TWh!$A$9:$A$504,Data_TOT_TWh!$B2191&amp;"200_"&amp;Data_TOT_TWh!$E2191,Data_IND_TWh!AG$9:AG$504)+SUMIF(Data_TER_TWh!$A$9:$A$504,Data_TOT_TWh!$B2191&amp;"300_"&amp;Data_TOT_TWh!$E2191,Data_TER_TWh!AG$9:AG$504)+SUMIF(Data_RES_TWh!$A$9:$A$1496,Data_TOT_TWh!$B2191&amp;"400_"&amp;Data_TOT_TWh!$E2191,Data_RES_TWh!AG$9:AG$1496)</f>
        <v>0</v>
      </c>
      <c r="AH2191" s="46">
        <f>SUMIF(Data_IND_TWh!$A$9:$A$504,Data_TOT_TWh!$B2191&amp;"200_"&amp;Data_TOT_TWh!$E2191,Data_IND_TWh!AH$9:AH$504)+SUMIF(Data_TER_TWh!$A$9:$A$504,Data_TOT_TWh!$B2191&amp;"300_"&amp;Data_TOT_TWh!$E2191,Data_TER_TWh!AH$9:AH$504)+SUMIF(Data_RES_TWh!$A$9:$A$1496,Data_TOT_TWh!$B2191&amp;"400_"&amp;Data_TOT_TWh!$E2191,Data_RES_TWh!AH$9:AH$1496)</f>
        <v>0</v>
      </c>
      <c r="AJ2191" s="13"/>
      <c r="AL2191" s="9"/>
      <c r="AM2191" s="87"/>
      <c r="AN2191" s="87"/>
    </row>
    <row r="2192" spans="12:40">
      <c r="L2192" s="46"/>
      <c r="M2192" s="46"/>
      <c r="O2192" s="47"/>
      <c r="P2192" s="46"/>
      <c r="Q2192" s="46"/>
      <c r="R2192" s="37"/>
      <c r="S2192" s="13"/>
      <c r="U2192" s="13"/>
      <c r="W2192" s="13"/>
      <c r="X2192" s="13">
        <f>SUMIF(Data_IND_TWh!$A$9:$A$504,Data_TOT_TWh!$B2192&amp;"200_"&amp;Data_TOT_TWh!$E2192,Data_IND_TWh!X$9:X$504)+SUMIF(Data_TER_TWh!$A$9:$A$504,Data_TOT_TWh!$B2192&amp;"300_"&amp;Data_TOT_TWh!$E2192,Data_TER_TWh!X$9:X$504)+SUMIF(Data_RES_TWh!$A$9:$A$1496,Data_TOT_TWh!$B2192&amp;"400_"&amp;Data_TOT_TWh!$E2192,Data_RES_TWh!X$9:X$1496)</f>
        <v>0</v>
      </c>
      <c r="Y2192" s="13">
        <f>SUMIF(Data_IND_TWh!$A$9:$A$504,Data_TOT_TWh!$B2192&amp;"200_"&amp;Data_TOT_TWh!$E2192,Data_IND_TWh!Y$9:Y$504)+SUMIF(Data_TER_TWh!$A$9:$A$504,Data_TOT_TWh!$B2192&amp;"300_"&amp;Data_TOT_TWh!$E2192,Data_TER_TWh!Y$9:Y$504)+SUMIF(Data_RES_TWh!$A$9:$A$1496,Data_TOT_TWh!$B2192&amp;"400_"&amp;Data_TOT_TWh!$E2192,Data_RES_TWh!Y$9:Y$1496)</f>
        <v>0</v>
      </c>
      <c r="Z2192" s="13">
        <f>SUMIF(Data_IND_TWh!$A$9:$A$504,Data_TOT_TWh!$B2192&amp;"200_"&amp;Data_TOT_TWh!$E2192,Data_IND_TWh!Z$9:Z$504)+SUMIF(Data_TER_TWh!$A$9:$A$504,Data_TOT_TWh!$B2192&amp;"300_"&amp;Data_TOT_TWh!$E2192,Data_TER_TWh!Z$9:Z$504)+SUMIF(Data_RES_TWh!$A$9:$A$1496,Data_TOT_TWh!$B2192&amp;"400_"&amp;Data_TOT_TWh!$E2192,Data_RES_TWh!Z$9:Z$1496)</f>
        <v>0</v>
      </c>
      <c r="AA2192" s="46">
        <f>SUMIF(Data_IND_TWh!$A$9:$A$504,Data_TOT_TWh!$B2192&amp;"200_"&amp;Data_TOT_TWh!$E2192,Data_IND_TWh!AA$9:AA$504)+SUMIF(Data_TER_TWh!$A$9:$A$504,Data_TOT_TWh!$B2192&amp;"300_"&amp;Data_TOT_TWh!$E2192,Data_TER_TWh!AA$9:AA$504)+SUMIF(Data_RES_TWh!$A$9:$A$1496,Data_TOT_TWh!$B2192&amp;"400_"&amp;Data_TOT_TWh!$E2192,Data_RES_TWh!AA$9:AA$1496)</f>
        <v>0</v>
      </c>
      <c r="AC2192" s="13"/>
      <c r="AE2192" s="13"/>
      <c r="AF2192" s="13">
        <f>SUMIF(Data_IND_TWh!$A$9:$A$504,Data_TOT_TWh!$B2192&amp;"200_"&amp;Data_TOT_TWh!$E2192,Data_IND_TWh!AF$9:AF$504)+SUMIF(Data_TER_TWh!$A$9:$A$504,Data_TOT_TWh!$B2192&amp;"300_"&amp;Data_TOT_TWh!$E2192,Data_TER_TWh!AF$9:AF$504)+SUMIF(Data_RES_TWh!$A$9:$A$1496,Data_TOT_TWh!$B2192&amp;"400_"&amp;Data_TOT_TWh!$E2192,Data_RES_TWh!AF$9:AF$1496)</f>
        <v>0</v>
      </c>
      <c r="AG2192" s="13">
        <f>SUMIF(Data_IND_TWh!$A$9:$A$504,Data_TOT_TWh!$B2192&amp;"200_"&amp;Data_TOT_TWh!$E2192,Data_IND_TWh!AG$9:AG$504)+SUMIF(Data_TER_TWh!$A$9:$A$504,Data_TOT_TWh!$B2192&amp;"300_"&amp;Data_TOT_TWh!$E2192,Data_TER_TWh!AG$9:AG$504)+SUMIF(Data_RES_TWh!$A$9:$A$1496,Data_TOT_TWh!$B2192&amp;"400_"&amp;Data_TOT_TWh!$E2192,Data_RES_TWh!AG$9:AG$1496)</f>
        <v>0</v>
      </c>
      <c r="AH2192" s="46">
        <f>SUMIF(Data_IND_TWh!$A$9:$A$504,Data_TOT_TWh!$B2192&amp;"200_"&amp;Data_TOT_TWh!$E2192,Data_IND_TWh!AH$9:AH$504)+SUMIF(Data_TER_TWh!$A$9:$A$504,Data_TOT_TWh!$B2192&amp;"300_"&amp;Data_TOT_TWh!$E2192,Data_TER_TWh!AH$9:AH$504)+SUMIF(Data_RES_TWh!$A$9:$A$1496,Data_TOT_TWh!$B2192&amp;"400_"&amp;Data_TOT_TWh!$E2192,Data_RES_TWh!AH$9:AH$1496)</f>
        <v>0</v>
      </c>
      <c r="AJ2192" s="13"/>
      <c r="AL2192" s="9"/>
      <c r="AM2192" s="87"/>
      <c r="AN2192" s="87"/>
    </row>
    <row r="2193" spans="12:40">
      <c r="L2193" s="46"/>
      <c r="M2193" s="46"/>
      <c r="O2193" s="47"/>
      <c r="P2193" s="46"/>
      <c r="Q2193" s="46"/>
      <c r="R2193" s="37"/>
      <c r="S2193" s="13"/>
      <c r="U2193" s="13"/>
      <c r="W2193" s="13"/>
      <c r="X2193" s="13">
        <f>SUMIF(Data_IND_TWh!$A$9:$A$504,Data_TOT_TWh!$B2193&amp;"200_"&amp;Data_TOT_TWh!$E2193,Data_IND_TWh!X$9:X$504)+SUMIF(Data_TER_TWh!$A$9:$A$504,Data_TOT_TWh!$B2193&amp;"300_"&amp;Data_TOT_TWh!$E2193,Data_TER_TWh!X$9:X$504)+SUMIF(Data_RES_TWh!$A$9:$A$1496,Data_TOT_TWh!$B2193&amp;"400_"&amp;Data_TOT_TWh!$E2193,Data_RES_TWh!X$9:X$1496)</f>
        <v>0</v>
      </c>
      <c r="Y2193" s="13">
        <f>SUMIF(Data_IND_TWh!$A$9:$A$504,Data_TOT_TWh!$B2193&amp;"200_"&amp;Data_TOT_TWh!$E2193,Data_IND_TWh!Y$9:Y$504)+SUMIF(Data_TER_TWh!$A$9:$A$504,Data_TOT_TWh!$B2193&amp;"300_"&amp;Data_TOT_TWh!$E2193,Data_TER_TWh!Y$9:Y$504)+SUMIF(Data_RES_TWh!$A$9:$A$1496,Data_TOT_TWh!$B2193&amp;"400_"&amp;Data_TOT_TWh!$E2193,Data_RES_TWh!Y$9:Y$1496)</f>
        <v>0</v>
      </c>
      <c r="Z2193" s="13">
        <f>SUMIF(Data_IND_TWh!$A$9:$A$504,Data_TOT_TWh!$B2193&amp;"200_"&amp;Data_TOT_TWh!$E2193,Data_IND_TWh!Z$9:Z$504)+SUMIF(Data_TER_TWh!$A$9:$A$504,Data_TOT_TWh!$B2193&amp;"300_"&amp;Data_TOT_TWh!$E2193,Data_TER_TWh!Z$9:Z$504)+SUMIF(Data_RES_TWh!$A$9:$A$1496,Data_TOT_TWh!$B2193&amp;"400_"&amp;Data_TOT_TWh!$E2193,Data_RES_TWh!Z$9:Z$1496)</f>
        <v>0</v>
      </c>
      <c r="AA2193" s="46">
        <f>SUMIF(Data_IND_TWh!$A$9:$A$504,Data_TOT_TWh!$B2193&amp;"200_"&amp;Data_TOT_TWh!$E2193,Data_IND_TWh!AA$9:AA$504)+SUMIF(Data_TER_TWh!$A$9:$A$504,Data_TOT_TWh!$B2193&amp;"300_"&amp;Data_TOT_TWh!$E2193,Data_TER_TWh!AA$9:AA$504)+SUMIF(Data_RES_TWh!$A$9:$A$1496,Data_TOT_TWh!$B2193&amp;"400_"&amp;Data_TOT_TWh!$E2193,Data_RES_TWh!AA$9:AA$1496)</f>
        <v>0</v>
      </c>
      <c r="AC2193" s="13"/>
      <c r="AE2193" s="13"/>
      <c r="AF2193" s="13">
        <f>SUMIF(Data_IND_TWh!$A$9:$A$504,Data_TOT_TWh!$B2193&amp;"200_"&amp;Data_TOT_TWh!$E2193,Data_IND_TWh!AF$9:AF$504)+SUMIF(Data_TER_TWh!$A$9:$A$504,Data_TOT_TWh!$B2193&amp;"300_"&amp;Data_TOT_TWh!$E2193,Data_TER_TWh!AF$9:AF$504)+SUMIF(Data_RES_TWh!$A$9:$A$1496,Data_TOT_TWh!$B2193&amp;"400_"&amp;Data_TOT_TWh!$E2193,Data_RES_TWh!AF$9:AF$1496)</f>
        <v>0</v>
      </c>
      <c r="AG2193" s="13">
        <f>SUMIF(Data_IND_TWh!$A$9:$A$504,Data_TOT_TWh!$B2193&amp;"200_"&amp;Data_TOT_TWh!$E2193,Data_IND_TWh!AG$9:AG$504)+SUMIF(Data_TER_TWh!$A$9:$A$504,Data_TOT_TWh!$B2193&amp;"300_"&amp;Data_TOT_TWh!$E2193,Data_TER_TWh!AG$9:AG$504)+SUMIF(Data_RES_TWh!$A$9:$A$1496,Data_TOT_TWh!$B2193&amp;"400_"&amp;Data_TOT_TWh!$E2193,Data_RES_TWh!AG$9:AG$1496)</f>
        <v>0</v>
      </c>
      <c r="AH2193" s="46">
        <f>SUMIF(Data_IND_TWh!$A$9:$A$504,Data_TOT_TWh!$B2193&amp;"200_"&amp;Data_TOT_TWh!$E2193,Data_IND_TWh!AH$9:AH$504)+SUMIF(Data_TER_TWh!$A$9:$A$504,Data_TOT_TWh!$B2193&amp;"300_"&amp;Data_TOT_TWh!$E2193,Data_TER_TWh!AH$9:AH$504)+SUMIF(Data_RES_TWh!$A$9:$A$1496,Data_TOT_TWh!$B2193&amp;"400_"&amp;Data_TOT_TWh!$E2193,Data_RES_TWh!AH$9:AH$1496)</f>
        <v>0</v>
      </c>
      <c r="AJ2193" s="13"/>
      <c r="AL2193" s="9"/>
      <c r="AM2193" s="87"/>
      <c r="AN2193" s="87"/>
    </row>
    <row r="2194" spans="12:40">
      <c r="L2194" s="46"/>
      <c r="M2194" s="46"/>
      <c r="O2194" s="47"/>
      <c r="P2194" s="46"/>
      <c r="Q2194" s="46"/>
      <c r="R2194" s="37"/>
      <c r="S2194" s="13"/>
      <c r="U2194" s="13"/>
      <c r="W2194" s="13"/>
      <c r="X2194" s="13">
        <f>SUMIF(Data_IND_TWh!$A$9:$A$504,Data_TOT_TWh!$B2194&amp;"200_"&amp;Data_TOT_TWh!$E2194,Data_IND_TWh!X$9:X$504)+SUMIF(Data_TER_TWh!$A$9:$A$504,Data_TOT_TWh!$B2194&amp;"300_"&amp;Data_TOT_TWh!$E2194,Data_TER_TWh!X$9:X$504)+SUMIF(Data_RES_TWh!$A$9:$A$1496,Data_TOT_TWh!$B2194&amp;"400_"&amp;Data_TOT_TWh!$E2194,Data_RES_TWh!X$9:X$1496)</f>
        <v>0</v>
      </c>
      <c r="Y2194" s="13">
        <f>SUMIF(Data_IND_TWh!$A$9:$A$504,Data_TOT_TWh!$B2194&amp;"200_"&amp;Data_TOT_TWh!$E2194,Data_IND_TWh!Y$9:Y$504)+SUMIF(Data_TER_TWh!$A$9:$A$504,Data_TOT_TWh!$B2194&amp;"300_"&amp;Data_TOT_TWh!$E2194,Data_TER_TWh!Y$9:Y$504)+SUMIF(Data_RES_TWh!$A$9:$A$1496,Data_TOT_TWh!$B2194&amp;"400_"&amp;Data_TOT_TWh!$E2194,Data_RES_TWh!Y$9:Y$1496)</f>
        <v>0</v>
      </c>
      <c r="Z2194" s="13">
        <f>SUMIF(Data_IND_TWh!$A$9:$A$504,Data_TOT_TWh!$B2194&amp;"200_"&amp;Data_TOT_TWh!$E2194,Data_IND_TWh!Z$9:Z$504)+SUMIF(Data_TER_TWh!$A$9:$A$504,Data_TOT_TWh!$B2194&amp;"300_"&amp;Data_TOT_TWh!$E2194,Data_TER_TWh!Z$9:Z$504)+SUMIF(Data_RES_TWh!$A$9:$A$1496,Data_TOT_TWh!$B2194&amp;"400_"&amp;Data_TOT_TWh!$E2194,Data_RES_TWh!Z$9:Z$1496)</f>
        <v>0</v>
      </c>
      <c r="AA2194" s="46">
        <f>SUMIF(Data_IND_TWh!$A$9:$A$504,Data_TOT_TWh!$B2194&amp;"200_"&amp;Data_TOT_TWh!$E2194,Data_IND_TWh!AA$9:AA$504)+SUMIF(Data_TER_TWh!$A$9:$A$504,Data_TOT_TWh!$B2194&amp;"300_"&amp;Data_TOT_TWh!$E2194,Data_TER_TWh!AA$9:AA$504)+SUMIF(Data_RES_TWh!$A$9:$A$1496,Data_TOT_TWh!$B2194&amp;"400_"&amp;Data_TOT_TWh!$E2194,Data_RES_TWh!AA$9:AA$1496)</f>
        <v>0</v>
      </c>
      <c r="AC2194" s="13"/>
      <c r="AE2194" s="13"/>
      <c r="AF2194" s="13">
        <f>SUMIF(Data_IND_TWh!$A$9:$A$504,Data_TOT_TWh!$B2194&amp;"200_"&amp;Data_TOT_TWh!$E2194,Data_IND_TWh!AF$9:AF$504)+SUMIF(Data_TER_TWh!$A$9:$A$504,Data_TOT_TWh!$B2194&amp;"300_"&amp;Data_TOT_TWh!$E2194,Data_TER_TWh!AF$9:AF$504)+SUMIF(Data_RES_TWh!$A$9:$A$1496,Data_TOT_TWh!$B2194&amp;"400_"&amp;Data_TOT_TWh!$E2194,Data_RES_TWh!AF$9:AF$1496)</f>
        <v>0</v>
      </c>
      <c r="AG2194" s="13">
        <f>SUMIF(Data_IND_TWh!$A$9:$A$504,Data_TOT_TWh!$B2194&amp;"200_"&amp;Data_TOT_TWh!$E2194,Data_IND_TWh!AG$9:AG$504)+SUMIF(Data_TER_TWh!$A$9:$A$504,Data_TOT_TWh!$B2194&amp;"300_"&amp;Data_TOT_TWh!$E2194,Data_TER_TWh!AG$9:AG$504)+SUMIF(Data_RES_TWh!$A$9:$A$1496,Data_TOT_TWh!$B2194&amp;"400_"&amp;Data_TOT_TWh!$E2194,Data_RES_TWh!AG$9:AG$1496)</f>
        <v>0</v>
      </c>
      <c r="AH2194" s="46">
        <f>SUMIF(Data_IND_TWh!$A$9:$A$504,Data_TOT_TWh!$B2194&amp;"200_"&amp;Data_TOT_TWh!$E2194,Data_IND_TWh!AH$9:AH$504)+SUMIF(Data_TER_TWh!$A$9:$A$504,Data_TOT_TWh!$B2194&amp;"300_"&amp;Data_TOT_TWh!$E2194,Data_TER_TWh!AH$9:AH$504)+SUMIF(Data_RES_TWh!$A$9:$A$1496,Data_TOT_TWh!$B2194&amp;"400_"&amp;Data_TOT_TWh!$E2194,Data_RES_TWh!AH$9:AH$1496)</f>
        <v>0</v>
      </c>
      <c r="AJ2194" s="13"/>
      <c r="AL2194" s="9"/>
      <c r="AM2194" s="87"/>
      <c r="AN2194" s="87"/>
    </row>
    <row r="2195" spans="12:40">
      <c r="L2195" s="46"/>
      <c r="M2195" s="46"/>
      <c r="O2195" s="47"/>
      <c r="P2195" s="46"/>
      <c r="Q2195" s="46"/>
      <c r="R2195" s="37"/>
      <c r="S2195" s="13"/>
      <c r="U2195" s="13"/>
      <c r="W2195" s="13"/>
      <c r="X2195" s="13">
        <f>SUMIF(Data_IND_TWh!$A$9:$A$504,Data_TOT_TWh!$B2195&amp;"200_"&amp;Data_TOT_TWh!$E2195,Data_IND_TWh!X$9:X$504)+SUMIF(Data_TER_TWh!$A$9:$A$504,Data_TOT_TWh!$B2195&amp;"300_"&amp;Data_TOT_TWh!$E2195,Data_TER_TWh!X$9:X$504)+SUMIF(Data_RES_TWh!$A$9:$A$1496,Data_TOT_TWh!$B2195&amp;"400_"&amp;Data_TOT_TWh!$E2195,Data_RES_TWh!X$9:X$1496)</f>
        <v>0</v>
      </c>
      <c r="Y2195" s="13">
        <f>SUMIF(Data_IND_TWh!$A$9:$A$504,Data_TOT_TWh!$B2195&amp;"200_"&amp;Data_TOT_TWh!$E2195,Data_IND_TWh!Y$9:Y$504)+SUMIF(Data_TER_TWh!$A$9:$A$504,Data_TOT_TWh!$B2195&amp;"300_"&amp;Data_TOT_TWh!$E2195,Data_TER_TWh!Y$9:Y$504)+SUMIF(Data_RES_TWh!$A$9:$A$1496,Data_TOT_TWh!$B2195&amp;"400_"&amp;Data_TOT_TWh!$E2195,Data_RES_TWh!Y$9:Y$1496)</f>
        <v>0</v>
      </c>
      <c r="Z2195" s="13">
        <f>SUMIF(Data_IND_TWh!$A$9:$A$504,Data_TOT_TWh!$B2195&amp;"200_"&amp;Data_TOT_TWh!$E2195,Data_IND_TWh!Z$9:Z$504)+SUMIF(Data_TER_TWh!$A$9:$A$504,Data_TOT_TWh!$B2195&amp;"300_"&amp;Data_TOT_TWh!$E2195,Data_TER_TWh!Z$9:Z$504)+SUMIF(Data_RES_TWh!$A$9:$A$1496,Data_TOT_TWh!$B2195&amp;"400_"&amp;Data_TOT_TWh!$E2195,Data_RES_TWh!Z$9:Z$1496)</f>
        <v>0</v>
      </c>
      <c r="AA2195" s="46">
        <f>SUMIF(Data_IND_TWh!$A$9:$A$504,Data_TOT_TWh!$B2195&amp;"200_"&amp;Data_TOT_TWh!$E2195,Data_IND_TWh!AA$9:AA$504)+SUMIF(Data_TER_TWh!$A$9:$A$504,Data_TOT_TWh!$B2195&amp;"300_"&amp;Data_TOT_TWh!$E2195,Data_TER_TWh!AA$9:AA$504)+SUMIF(Data_RES_TWh!$A$9:$A$1496,Data_TOT_TWh!$B2195&amp;"400_"&amp;Data_TOT_TWh!$E2195,Data_RES_TWh!AA$9:AA$1496)</f>
        <v>0</v>
      </c>
      <c r="AC2195" s="13"/>
      <c r="AE2195" s="13"/>
      <c r="AF2195" s="13">
        <f>SUMIF(Data_IND_TWh!$A$9:$A$504,Data_TOT_TWh!$B2195&amp;"200_"&amp;Data_TOT_TWh!$E2195,Data_IND_TWh!AF$9:AF$504)+SUMIF(Data_TER_TWh!$A$9:$A$504,Data_TOT_TWh!$B2195&amp;"300_"&amp;Data_TOT_TWh!$E2195,Data_TER_TWh!AF$9:AF$504)+SUMIF(Data_RES_TWh!$A$9:$A$1496,Data_TOT_TWh!$B2195&amp;"400_"&amp;Data_TOT_TWh!$E2195,Data_RES_TWh!AF$9:AF$1496)</f>
        <v>0</v>
      </c>
      <c r="AG2195" s="13">
        <f>SUMIF(Data_IND_TWh!$A$9:$A$504,Data_TOT_TWh!$B2195&amp;"200_"&amp;Data_TOT_TWh!$E2195,Data_IND_TWh!AG$9:AG$504)+SUMIF(Data_TER_TWh!$A$9:$A$504,Data_TOT_TWh!$B2195&amp;"300_"&amp;Data_TOT_TWh!$E2195,Data_TER_TWh!AG$9:AG$504)+SUMIF(Data_RES_TWh!$A$9:$A$1496,Data_TOT_TWh!$B2195&amp;"400_"&amp;Data_TOT_TWh!$E2195,Data_RES_TWh!AG$9:AG$1496)</f>
        <v>0</v>
      </c>
      <c r="AH2195" s="46">
        <f>SUMIF(Data_IND_TWh!$A$9:$A$504,Data_TOT_TWh!$B2195&amp;"200_"&amp;Data_TOT_TWh!$E2195,Data_IND_TWh!AH$9:AH$504)+SUMIF(Data_TER_TWh!$A$9:$A$504,Data_TOT_TWh!$B2195&amp;"300_"&amp;Data_TOT_TWh!$E2195,Data_TER_TWh!AH$9:AH$504)+SUMIF(Data_RES_TWh!$A$9:$A$1496,Data_TOT_TWh!$B2195&amp;"400_"&amp;Data_TOT_TWh!$E2195,Data_RES_TWh!AH$9:AH$1496)</f>
        <v>0</v>
      </c>
      <c r="AJ2195" s="13"/>
      <c r="AL2195" s="9"/>
      <c r="AM2195" s="87"/>
      <c r="AN2195" s="87"/>
    </row>
    <row r="2196" spans="12:40">
      <c r="L2196" s="46"/>
      <c r="M2196" s="46"/>
      <c r="O2196" s="47"/>
      <c r="P2196" s="46"/>
      <c r="Q2196" s="46"/>
      <c r="R2196" s="37"/>
      <c r="S2196" s="13"/>
      <c r="U2196" s="13"/>
      <c r="W2196" s="13"/>
      <c r="X2196" s="13">
        <f>SUMIF(Data_IND_TWh!$A$9:$A$504,Data_TOT_TWh!$B2196&amp;"200_"&amp;Data_TOT_TWh!$E2196,Data_IND_TWh!X$9:X$504)+SUMIF(Data_TER_TWh!$A$9:$A$504,Data_TOT_TWh!$B2196&amp;"300_"&amp;Data_TOT_TWh!$E2196,Data_TER_TWh!X$9:X$504)+SUMIF(Data_RES_TWh!$A$9:$A$1496,Data_TOT_TWh!$B2196&amp;"400_"&amp;Data_TOT_TWh!$E2196,Data_RES_TWh!X$9:X$1496)</f>
        <v>0</v>
      </c>
      <c r="Y2196" s="13">
        <f>SUMIF(Data_IND_TWh!$A$9:$A$504,Data_TOT_TWh!$B2196&amp;"200_"&amp;Data_TOT_TWh!$E2196,Data_IND_TWh!Y$9:Y$504)+SUMIF(Data_TER_TWh!$A$9:$A$504,Data_TOT_TWh!$B2196&amp;"300_"&amp;Data_TOT_TWh!$E2196,Data_TER_TWh!Y$9:Y$504)+SUMIF(Data_RES_TWh!$A$9:$A$1496,Data_TOT_TWh!$B2196&amp;"400_"&amp;Data_TOT_TWh!$E2196,Data_RES_TWh!Y$9:Y$1496)</f>
        <v>0</v>
      </c>
      <c r="Z2196" s="13">
        <f>SUMIF(Data_IND_TWh!$A$9:$A$504,Data_TOT_TWh!$B2196&amp;"200_"&amp;Data_TOT_TWh!$E2196,Data_IND_TWh!Z$9:Z$504)+SUMIF(Data_TER_TWh!$A$9:$A$504,Data_TOT_TWh!$B2196&amp;"300_"&amp;Data_TOT_TWh!$E2196,Data_TER_TWh!Z$9:Z$504)+SUMIF(Data_RES_TWh!$A$9:$A$1496,Data_TOT_TWh!$B2196&amp;"400_"&amp;Data_TOT_TWh!$E2196,Data_RES_TWh!Z$9:Z$1496)</f>
        <v>0</v>
      </c>
      <c r="AA2196" s="46">
        <f>SUMIF(Data_IND_TWh!$A$9:$A$504,Data_TOT_TWh!$B2196&amp;"200_"&amp;Data_TOT_TWh!$E2196,Data_IND_TWh!AA$9:AA$504)+SUMIF(Data_TER_TWh!$A$9:$A$504,Data_TOT_TWh!$B2196&amp;"300_"&amp;Data_TOT_TWh!$E2196,Data_TER_TWh!AA$9:AA$504)+SUMIF(Data_RES_TWh!$A$9:$A$1496,Data_TOT_TWh!$B2196&amp;"400_"&amp;Data_TOT_TWh!$E2196,Data_RES_TWh!AA$9:AA$1496)</f>
        <v>0</v>
      </c>
      <c r="AC2196" s="13"/>
      <c r="AE2196" s="13"/>
      <c r="AF2196" s="13">
        <f>SUMIF(Data_IND_TWh!$A$9:$A$504,Data_TOT_TWh!$B2196&amp;"200_"&amp;Data_TOT_TWh!$E2196,Data_IND_TWh!AF$9:AF$504)+SUMIF(Data_TER_TWh!$A$9:$A$504,Data_TOT_TWh!$B2196&amp;"300_"&amp;Data_TOT_TWh!$E2196,Data_TER_TWh!AF$9:AF$504)+SUMIF(Data_RES_TWh!$A$9:$A$1496,Data_TOT_TWh!$B2196&amp;"400_"&amp;Data_TOT_TWh!$E2196,Data_RES_TWh!AF$9:AF$1496)</f>
        <v>0</v>
      </c>
      <c r="AG2196" s="13">
        <f>SUMIF(Data_IND_TWh!$A$9:$A$504,Data_TOT_TWh!$B2196&amp;"200_"&amp;Data_TOT_TWh!$E2196,Data_IND_TWh!AG$9:AG$504)+SUMIF(Data_TER_TWh!$A$9:$A$504,Data_TOT_TWh!$B2196&amp;"300_"&amp;Data_TOT_TWh!$E2196,Data_TER_TWh!AG$9:AG$504)+SUMIF(Data_RES_TWh!$A$9:$A$1496,Data_TOT_TWh!$B2196&amp;"400_"&amp;Data_TOT_TWh!$E2196,Data_RES_TWh!AG$9:AG$1496)</f>
        <v>0</v>
      </c>
      <c r="AH2196" s="46">
        <f>SUMIF(Data_IND_TWh!$A$9:$A$504,Data_TOT_TWh!$B2196&amp;"200_"&amp;Data_TOT_TWh!$E2196,Data_IND_TWh!AH$9:AH$504)+SUMIF(Data_TER_TWh!$A$9:$A$504,Data_TOT_TWh!$B2196&amp;"300_"&amp;Data_TOT_TWh!$E2196,Data_TER_TWh!AH$9:AH$504)+SUMIF(Data_RES_TWh!$A$9:$A$1496,Data_TOT_TWh!$B2196&amp;"400_"&amp;Data_TOT_TWh!$E2196,Data_RES_TWh!AH$9:AH$1496)</f>
        <v>0</v>
      </c>
      <c r="AJ2196" s="13"/>
      <c r="AL2196" s="9"/>
      <c r="AM2196" s="87"/>
      <c r="AN2196" s="87"/>
    </row>
    <row r="2197" spans="12:40">
      <c r="L2197" s="46"/>
      <c r="M2197" s="46"/>
      <c r="O2197" s="47"/>
      <c r="P2197" s="46"/>
      <c r="Q2197" s="46"/>
      <c r="R2197" s="37"/>
      <c r="S2197" s="13"/>
      <c r="U2197" s="13"/>
      <c r="W2197" s="13"/>
      <c r="X2197" s="13">
        <f>SUMIF(Data_IND_TWh!$A$9:$A$504,Data_TOT_TWh!$B2197&amp;"200_"&amp;Data_TOT_TWh!$E2197,Data_IND_TWh!X$9:X$504)+SUMIF(Data_TER_TWh!$A$9:$A$504,Data_TOT_TWh!$B2197&amp;"300_"&amp;Data_TOT_TWh!$E2197,Data_TER_TWh!X$9:X$504)+SUMIF(Data_RES_TWh!$A$9:$A$1496,Data_TOT_TWh!$B2197&amp;"400_"&amp;Data_TOT_TWh!$E2197,Data_RES_TWh!X$9:X$1496)</f>
        <v>0</v>
      </c>
      <c r="Y2197" s="13">
        <f>SUMIF(Data_IND_TWh!$A$9:$A$504,Data_TOT_TWh!$B2197&amp;"200_"&amp;Data_TOT_TWh!$E2197,Data_IND_TWh!Y$9:Y$504)+SUMIF(Data_TER_TWh!$A$9:$A$504,Data_TOT_TWh!$B2197&amp;"300_"&amp;Data_TOT_TWh!$E2197,Data_TER_TWh!Y$9:Y$504)+SUMIF(Data_RES_TWh!$A$9:$A$1496,Data_TOT_TWh!$B2197&amp;"400_"&amp;Data_TOT_TWh!$E2197,Data_RES_TWh!Y$9:Y$1496)</f>
        <v>0</v>
      </c>
      <c r="Z2197" s="13">
        <f>SUMIF(Data_IND_TWh!$A$9:$A$504,Data_TOT_TWh!$B2197&amp;"200_"&amp;Data_TOT_TWh!$E2197,Data_IND_TWh!Z$9:Z$504)+SUMIF(Data_TER_TWh!$A$9:$A$504,Data_TOT_TWh!$B2197&amp;"300_"&amp;Data_TOT_TWh!$E2197,Data_TER_TWh!Z$9:Z$504)+SUMIF(Data_RES_TWh!$A$9:$A$1496,Data_TOT_TWh!$B2197&amp;"400_"&amp;Data_TOT_TWh!$E2197,Data_RES_TWh!Z$9:Z$1496)</f>
        <v>0</v>
      </c>
      <c r="AA2197" s="46">
        <f>SUMIF(Data_IND_TWh!$A$9:$A$504,Data_TOT_TWh!$B2197&amp;"200_"&amp;Data_TOT_TWh!$E2197,Data_IND_TWh!AA$9:AA$504)+SUMIF(Data_TER_TWh!$A$9:$A$504,Data_TOT_TWh!$B2197&amp;"300_"&amp;Data_TOT_TWh!$E2197,Data_TER_TWh!AA$9:AA$504)+SUMIF(Data_RES_TWh!$A$9:$A$1496,Data_TOT_TWh!$B2197&amp;"400_"&amp;Data_TOT_TWh!$E2197,Data_RES_TWh!AA$9:AA$1496)</f>
        <v>0</v>
      </c>
      <c r="AC2197" s="13"/>
      <c r="AE2197" s="13"/>
      <c r="AF2197" s="13">
        <f>SUMIF(Data_IND_TWh!$A$9:$A$504,Data_TOT_TWh!$B2197&amp;"200_"&amp;Data_TOT_TWh!$E2197,Data_IND_TWh!AF$9:AF$504)+SUMIF(Data_TER_TWh!$A$9:$A$504,Data_TOT_TWh!$B2197&amp;"300_"&amp;Data_TOT_TWh!$E2197,Data_TER_TWh!AF$9:AF$504)+SUMIF(Data_RES_TWh!$A$9:$A$1496,Data_TOT_TWh!$B2197&amp;"400_"&amp;Data_TOT_TWh!$E2197,Data_RES_TWh!AF$9:AF$1496)</f>
        <v>0</v>
      </c>
      <c r="AG2197" s="13">
        <f>SUMIF(Data_IND_TWh!$A$9:$A$504,Data_TOT_TWh!$B2197&amp;"200_"&amp;Data_TOT_TWh!$E2197,Data_IND_TWh!AG$9:AG$504)+SUMIF(Data_TER_TWh!$A$9:$A$504,Data_TOT_TWh!$B2197&amp;"300_"&amp;Data_TOT_TWh!$E2197,Data_TER_TWh!AG$9:AG$504)+SUMIF(Data_RES_TWh!$A$9:$A$1496,Data_TOT_TWh!$B2197&amp;"400_"&amp;Data_TOT_TWh!$E2197,Data_RES_TWh!AG$9:AG$1496)</f>
        <v>0</v>
      </c>
      <c r="AH2197" s="46">
        <f>SUMIF(Data_IND_TWh!$A$9:$A$504,Data_TOT_TWh!$B2197&amp;"200_"&amp;Data_TOT_TWh!$E2197,Data_IND_TWh!AH$9:AH$504)+SUMIF(Data_TER_TWh!$A$9:$A$504,Data_TOT_TWh!$B2197&amp;"300_"&amp;Data_TOT_TWh!$E2197,Data_TER_TWh!AH$9:AH$504)+SUMIF(Data_RES_TWh!$A$9:$A$1496,Data_TOT_TWh!$B2197&amp;"400_"&amp;Data_TOT_TWh!$E2197,Data_RES_TWh!AH$9:AH$1496)</f>
        <v>0</v>
      </c>
      <c r="AJ2197" s="13"/>
      <c r="AL2197" s="9"/>
      <c r="AM2197" s="87"/>
      <c r="AN2197" s="87"/>
    </row>
    <row r="2198" spans="12:40">
      <c r="L2198" s="46"/>
      <c r="M2198" s="46"/>
      <c r="O2198" s="47"/>
      <c r="P2198" s="46"/>
      <c r="Q2198" s="46"/>
      <c r="R2198" s="37"/>
      <c r="S2198" s="13"/>
      <c r="U2198" s="13"/>
      <c r="W2198" s="13"/>
      <c r="X2198" s="13">
        <f>SUMIF(Data_IND_TWh!$A$9:$A$504,Data_TOT_TWh!$B2198&amp;"200_"&amp;Data_TOT_TWh!$E2198,Data_IND_TWh!X$9:X$504)+SUMIF(Data_TER_TWh!$A$9:$A$504,Data_TOT_TWh!$B2198&amp;"300_"&amp;Data_TOT_TWh!$E2198,Data_TER_TWh!X$9:X$504)+SUMIF(Data_RES_TWh!$A$9:$A$1496,Data_TOT_TWh!$B2198&amp;"400_"&amp;Data_TOT_TWh!$E2198,Data_RES_TWh!X$9:X$1496)</f>
        <v>0</v>
      </c>
      <c r="Y2198" s="13">
        <f>SUMIF(Data_IND_TWh!$A$9:$A$504,Data_TOT_TWh!$B2198&amp;"200_"&amp;Data_TOT_TWh!$E2198,Data_IND_TWh!Y$9:Y$504)+SUMIF(Data_TER_TWh!$A$9:$A$504,Data_TOT_TWh!$B2198&amp;"300_"&amp;Data_TOT_TWh!$E2198,Data_TER_TWh!Y$9:Y$504)+SUMIF(Data_RES_TWh!$A$9:$A$1496,Data_TOT_TWh!$B2198&amp;"400_"&amp;Data_TOT_TWh!$E2198,Data_RES_TWh!Y$9:Y$1496)</f>
        <v>0</v>
      </c>
      <c r="Z2198" s="13">
        <f>SUMIF(Data_IND_TWh!$A$9:$A$504,Data_TOT_TWh!$B2198&amp;"200_"&amp;Data_TOT_TWh!$E2198,Data_IND_TWh!Z$9:Z$504)+SUMIF(Data_TER_TWh!$A$9:$A$504,Data_TOT_TWh!$B2198&amp;"300_"&amp;Data_TOT_TWh!$E2198,Data_TER_TWh!Z$9:Z$504)+SUMIF(Data_RES_TWh!$A$9:$A$1496,Data_TOT_TWh!$B2198&amp;"400_"&amp;Data_TOT_TWh!$E2198,Data_RES_TWh!Z$9:Z$1496)</f>
        <v>0</v>
      </c>
      <c r="AA2198" s="46">
        <f>SUMIF(Data_IND_TWh!$A$9:$A$504,Data_TOT_TWh!$B2198&amp;"200_"&amp;Data_TOT_TWh!$E2198,Data_IND_TWh!AA$9:AA$504)+SUMIF(Data_TER_TWh!$A$9:$A$504,Data_TOT_TWh!$B2198&amp;"300_"&amp;Data_TOT_TWh!$E2198,Data_TER_TWh!AA$9:AA$504)+SUMIF(Data_RES_TWh!$A$9:$A$1496,Data_TOT_TWh!$B2198&amp;"400_"&amp;Data_TOT_TWh!$E2198,Data_RES_TWh!AA$9:AA$1496)</f>
        <v>0</v>
      </c>
      <c r="AC2198" s="13"/>
      <c r="AE2198" s="13"/>
      <c r="AF2198" s="13">
        <f>SUMIF(Data_IND_TWh!$A$9:$A$504,Data_TOT_TWh!$B2198&amp;"200_"&amp;Data_TOT_TWh!$E2198,Data_IND_TWh!AF$9:AF$504)+SUMIF(Data_TER_TWh!$A$9:$A$504,Data_TOT_TWh!$B2198&amp;"300_"&amp;Data_TOT_TWh!$E2198,Data_TER_TWh!AF$9:AF$504)+SUMIF(Data_RES_TWh!$A$9:$A$1496,Data_TOT_TWh!$B2198&amp;"400_"&amp;Data_TOT_TWh!$E2198,Data_RES_TWh!AF$9:AF$1496)</f>
        <v>0</v>
      </c>
      <c r="AG2198" s="13">
        <f>SUMIF(Data_IND_TWh!$A$9:$A$504,Data_TOT_TWh!$B2198&amp;"200_"&amp;Data_TOT_TWh!$E2198,Data_IND_TWh!AG$9:AG$504)+SUMIF(Data_TER_TWh!$A$9:$A$504,Data_TOT_TWh!$B2198&amp;"300_"&amp;Data_TOT_TWh!$E2198,Data_TER_TWh!AG$9:AG$504)+SUMIF(Data_RES_TWh!$A$9:$A$1496,Data_TOT_TWh!$B2198&amp;"400_"&amp;Data_TOT_TWh!$E2198,Data_RES_TWh!AG$9:AG$1496)</f>
        <v>0</v>
      </c>
      <c r="AH2198" s="46">
        <f>SUMIF(Data_IND_TWh!$A$9:$A$504,Data_TOT_TWh!$B2198&amp;"200_"&amp;Data_TOT_TWh!$E2198,Data_IND_TWh!AH$9:AH$504)+SUMIF(Data_TER_TWh!$A$9:$A$504,Data_TOT_TWh!$B2198&amp;"300_"&amp;Data_TOT_TWh!$E2198,Data_TER_TWh!AH$9:AH$504)+SUMIF(Data_RES_TWh!$A$9:$A$1496,Data_TOT_TWh!$B2198&amp;"400_"&amp;Data_TOT_TWh!$E2198,Data_RES_TWh!AH$9:AH$1496)</f>
        <v>0</v>
      </c>
      <c r="AJ2198" s="13"/>
      <c r="AL2198" s="9"/>
      <c r="AM2198" s="87"/>
      <c r="AN2198" s="87"/>
    </row>
    <row r="2199" spans="12:40">
      <c r="L2199" s="46"/>
      <c r="M2199" s="46"/>
      <c r="O2199" s="47"/>
      <c r="P2199" s="46"/>
      <c r="Q2199" s="46"/>
      <c r="R2199" s="37"/>
      <c r="S2199" s="13"/>
      <c r="U2199" s="13"/>
      <c r="W2199" s="13"/>
      <c r="X2199" s="13">
        <f>SUMIF(Data_IND_TWh!$A$9:$A$504,Data_TOT_TWh!$B2199&amp;"200_"&amp;Data_TOT_TWh!$E2199,Data_IND_TWh!X$9:X$504)+SUMIF(Data_TER_TWh!$A$9:$A$504,Data_TOT_TWh!$B2199&amp;"300_"&amp;Data_TOT_TWh!$E2199,Data_TER_TWh!X$9:X$504)+SUMIF(Data_RES_TWh!$A$9:$A$1496,Data_TOT_TWh!$B2199&amp;"400_"&amp;Data_TOT_TWh!$E2199,Data_RES_TWh!X$9:X$1496)</f>
        <v>0</v>
      </c>
      <c r="Y2199" s="13">
        <f>SUMIF(Data_IND_TWh!$A$9:$A$504,Data_TOT_TWh!$B2199&amp;"200_"&amp;Data_TOT_TWh!$E2199,Data_IND_TWh!Y$9:Y$504)+SUMIF(Data_TER_TWh!$A$9:$A$504,Data_TOT_TWh!$B2199&amp;"300_"&amp;Data_TOT_TWh!$E2199,Data_TER_TWh!Y$9:Y$504)+SUMIF(Data_RES_TWh!$A$9:$A$1496,Data_TOT_TWh!$B2199&amp;"400_"&amp;Data_TOT_TWh!$E2199,Data_RES_TWh!Y$9:Y$1496)</f>
        <v>0</v>
      </c>
      <c r="Z2199" s="13">
        <f>SUMIF(Data_IND_TWh!$A$9:$A$504,Data_TOT_TWh!$B2199&amp;"200_"&amp;Data_TOT_TWh!$E2199,Data_IND_TWh!Z$9:Z$504)+SUMIF(Data_TER_TWh!$A$9:$A$504,Data_TOT_TWh!$B2199&amp;"300_"&amp;Data_TOT_TWh!$E2199,Data_TER_TWh!Z$9:Z$504)+SUMIF(Data_RES_TWh!$A$9:$A$1496,Data_TOT_TWh!$B2199&amp;"400_"&amp;Data_TOT_TWh!$E2199,Data_RES_TWh!Z$9:Z$1496)</f>
        <v>0</v>
      </c>
      <c r="AA2199" s="46">
        <f>SUMIF(Data_IND_TWh!$A$9:$A$504,Data_TOT_TWh!$B2199&amp;"200_"&amp;Data_TOT_TWh!$E2199,Data_IND_TWh!AA$9:AA$504)+SUMIF(Data_TER_TWh!$A$9:$A$504,Data_TOT_TWh!$B2199&amp;"300_"&amp;Data_TOT_TWh!$E2199,Data_TER_TWh!AA$9:AA$504)+SUMIF(Data_RES_TWh!$A$9:$A$1496,Data_TOT_TWh!$B2199&amp;"400_"&amp;Data_TOT_TWh!$E2199,Data_RES_TWh!AA$9:AA$1496)</f>
        <v>0</v>
      </c>
      <c r="AC2199" s="13"/>
      <c r="AE2199" s="13"/>
      <c r="AF2199" s="13">
        <f>SUMIF(Data_IND_TWh!$A$9:$A$504,Data_TOT_TWh!$B2199&amp;"200_"&amp;Data_TOT_TWh!$E2199,Data_IND_TWh!AF$9:AF$504)+SUMIF(Data_TER_TWh!$A$9:$A$504,Data_TOT_TWh!$B2199&amp;"300_"&amp;Data_TOT_TWh!$E2199,Data_TER_TWh!AF$9:AF$504)+SUMIF(Data_RES_TWh!$A$9:$A$1496,Data_TOT_TWh!$B2199&amp;"400_"&amp;Data_TOT_TWh!$E2199,Data_RES_TWh!AF$9:AF$1496)</f>
        <v>0</v>
      </c>
      <c r="AG2199" s="13">
        <f>SUMIF(Data_IND_TWh!$A$9:$A$504,Data_TOT_TWh!$B2199&amp;"200_"&amp;Data_TOT_TWh!$E2199,Data_IND_TWh!AG$9:AG$504)+SUMIF(Data_TER_TWh!$A$9:$A$504,Data_TOT_TWh!$B2199&amp;"300_"&amp;Data_TOT_TWh!$E2199,Data_TER_TWh!AG$9:AG$504)+SUMIF(Data_RES_TWh!$A$9:$A$1496,Data_TOT_TWh!$B2199&amp;"400_"&amp;Data_TOT_TWh!$E2199,Data_RES_TWh!AG$9:AG$1496)</f>
        <v>0</v>
      </c>
      <c r="AH2199" s="46">
        <f>SUMIF(Data_IND_TWh!$A$9:$A$504,Data_TOT_TWh!$B2199&amp;"200_"&amp;Data_TOT_TWh!$E2199,Data_IND_TWh!AH$9:AH$504)+SUMIF(Data_TER_TWh!$A$9:$A$504,Data_TOT_TWh!$B2199&amp;"300_"&amp;Data_TOT_TWh!$E2199,Data_TER_TWh!AH$9:AH$504)+SUMIF(Data_RES_TWh!$A$9:$A$1496,Data_TOT_TWh!$B2199&amp;"400_"&amp;Data_TOT_TWh!$E2199,Data_RES_TWh!AH$9:AH$1496)</f>
        <v>0</v>
      </c>
      <c r="AJ2199" s="13"/>
      <c r="AL2199" s="9"/>
      <c r="AM2199" s="87"/>
      <c r="AN2199" s="87"/>
    </row>
    <row r="2200" spans="12:40">
      <c r="L2200" s="46"/>
      <c r="M2200" s="46"/>
      <c r="O2200" s="47"/>
      <c r="P2200" s="46"/>
      <c r="Q2200" s="46"/>
      <c r="R2200" s="37"/>
      <c r="S2200" s="13"/>
      <c r="U2200" s="13"/>
      <c r="W2200" s="13"/>
      <c r="X2200" s="13">
        <f>SUMIF(Data_IND_TWh!$A$9:$A$504,Data_TOT_TWh!$B2200&amp;"200_"&amp;Data_TOT_TWh!$E2200,Data_IND_TWh!X$9:X$504)+SUMIF(Data_TER_TWh!$A$9:$A$504,Data_TOT_TWh!$B2200&amp;"300_"&amp;Data_TOT_TWh!$E2200,Data_TER_TWh!X$9:X$504)+SUMIF(Data_RES_TWh!$A$9:$A$1496,Data_TOT_TWh!$B2200&amp;"400_"&amp;Data_TOT_TWh!$E2200,Data_RES_TWh!X$9:X$1496)</f>
        <v>0</v>
      </c>
      <c r="Y2200" s="13">
        <f>SUMIF(Data_IND_TWh!$A$9:$A$504,Data_TOT_TWh!$B2200&amp;"200_"&amp;Data_TOT_TWh!$E2200,Data_IND_TWh!Y$9:Y$504)+SUMIF(Data_TER_TWh!$A$9:$A$504,Data_TOT_TWh!$B2200&amp;"300_"&amp;Data_TOT_TWh!$E2200,Data_TER_TWh!Y$9:Y$504)+SUMIF(Data_RES_TWh!$A$9:$A$1496,Data_TOT_TWh!$B2200&amp;"400_"&amp;Data_TOT_TWh!$E2200,Data_RES_TWh!Y$9:Y$1496)</f>
        <v>0</v>
      </c>
      <c r="Z2200" s="13">
        <f>SUMIF(Data_IND_TWh!$A$9:$A$504,Data_TOT_TWh!$B2200&amp;"200_"&amp;Data_TOT_TWh!$E2200,Data_IND_TWh!Z$9:Z$504)+SUMIF(Data_TER_TWh!$A$9:$A$504,Data_TOT_TWh!$B2200&amp;"300_"&amp;Data_TOT_TWh!$E2200,Data_TER_TWh!Z$9:Z$504)+SUMIF(Data_RES_TWh!$A$9:$A$1496,Data_TOT_TWh!$B2200&amp;"400_"&amp;Data_TOT_TWh!$E2200,Data_RES_TWh!Z$9:Z$1496)</f>
        <v>0</v>
      </c>
      <c r="AA2200" s="46">
        <f>SUMIF(Data_IND_TWh!$A$9:$A$504,Data_TOT_TWh!$B2200&amp;"200_"&amp;Data_TOT_TWh!$E2200,Data_IND_TWh!AA$9:AA$504)+SUMIF(Data_TER_TWh!$A$9:$A$504,Data_TOT_TWh!$B2200&amp;"300_"&amp;Data_TOT_TWh!$E2200,Data_TER_TWh!AA$9:AA$504)+SUMIF(Data_RES_TWh!$A$9:$A$1496,Data_TOT_TWh!$B2200&amp;"400_"&amp;Data_TOT_TWh!$E2200,Data_RES_TWh!AA$9:AA$1496)</f>
        <v>0</v>
      </c>
      <c r="AC2200" s="13"/>
      <c r="AE2200" s="13"/>
      <c r="AF2200" s="13">
        <f>SUMIF(Data_IND_TWh!$A$9:$A$504,Data_TOT_TWh!$B2200&amp;"200_"&amp;Data_TOT_TWh!$E2200,Data_IND_TWh!AF$9:AF$504)+SUMIF(Data_TER_TWh!$A$9:$A$504,Data_TOT_TWh!$B2200&amp;"300_"&amp;Data_TOT_TWh!$E2200,Data_TER_TWh!AF$9:AF$504)+SUMIF(Data_RES_TWh!$A$9:$A$1496,Data_TOT_TWh!$B2200&amp;"400_"&amp;Data_TOT_TWh!$E2200,Data_RES_TWh!AF$9:AF$1496)</f>
        <v>0</v>
      </c>
      <c r="AG2200" s="13">
        <f>SUMIF(Data_IND_TWh!$A$9:$A$504,Data_TOT_TWh!$B2200&amp;"200_"&amp;Data_TOT_TWh!$E2200,Data_IND_TWh!AG$9:AG$504)+SUMIF(Data_TER_TWh!$A$9:$A$504,Data_TOT_TWh!$B2200&amp;"300_"&amp;Data_TOT_TWh!$E2200,Data_TER_TWh!AG$9:AG$504)+SUMIF(Data_RES_TWh!$A$9:$A$1496,Data_TOT_TWh!$B2200&amp;"400_"&amp;Data_TOT_TWh!$E2200,Data_RES_TWh!AG$9:AG$1496)</f>
        <v>0</v>
      </c>
      <c r="AH2200" s="46">
        <f>SUMIF(Data_IND_TWh!$A$9:$A$504,Data_TOT_TWh!$B2200&amp;"200_"&amp;Data_TOT_TWh!$E2200,Data_IND_TWh!AH$9:AH$504)+SUMIF(Data_TER_TWh!$A$9:$A$504,Data_TOT_TWh!$B2200&amp;"300_"&amp;Data_TOT_TWh!$E2200,Data_TER_TWh!AH$9:AH$504)+SUMIF(Data_RES_TWh!$A$9:$A$1496,Data_TOT_TWh!$B2200&amp;"400_"&amp;Data_TOT_TWh!$E2200,Data_RES_TWh!AH$9:AH$1496)</f>
        <v>0</v>
      </c>
      <c r="AJ2200" s="13"/>
      <c r="AL2200" s="9"/>
      <c r="AM2200" s="87"/>
      <c r="AN2200" s="87"/>
    </row>
    <row r="2201" spans="12:40">
      <c r="L2201" s="46"/>
      <c r="M2201" s="46"/>
      <c r="O2201" s="47"/>
      <c r="P2201" s="46"/>
      <c r="Q2201" s="46"/>
      <c r="R2201" s="37"/>
      <c r="S2201" s="13"/>
      <c r="U2201" s="13"/>
      <c r="W2201" s="13"/>
      <c r="X2201" s="13">
        <f>SUMIF(Data_IND_TWh!$A$9:$A$504,Data_TOT_TWh!$B2201&amp;"200_"&amp;Data_TOT_TWh!$E2201,Data_IND_TWh!X$9:X$504)+SUMIF(Data_TER_TWh!$A$9:$A$504,Data_TOT_TWh!$B2201&amp;"300_"&amp;Data_TOT_TWh!$E2201,Data_TER_TWh!X$9:X$504)+SUMIF(Data_RES_TWh!$A$9:$A$1496,Data_TOT_TWh!$B2201&amp;"400_"&amp;Data_TOT_TWh!$E2201,Data_RES_TWh!X$9:X$1496)</f>
        <v>0</v>
      </c>
      <c r="Y2201" s="13">
        <f>SUMIF(Data_IND_TWh!$A$9:$A$504,Data_TOT_TWh!$B2201&amp;"200_"&amp;Data_TOT_TWh!$E2201,Data_IND_TWh!Y$9:Y$504)+SUMIF(Data_TER_TWh!$A$9:$A$504,Data_TOT_TWh!$B2201&amp;"300_"&amp;Data_TOT_TWh!$E2201,Data_TER_TWh!Y$9:Y$504)+SUMIF(Data_RES_TWh!$A$9:$A$1496,Data_TOT_TWh!$B2201&amp;"400_"&amp;Data_TOT_TWh!$E2201,Data_RES_TWh!Y$9:Y$1496)</f>
        <v>0</v>
      </c>
      <c r="Z2201" s="13">
        <f>SUMIF(Data_IND_TWh!$A$9:$A$504,Data_TOT_TWh!$B2201&amp;"200_"&amp;Data_TOT_TWh!$E2201,Data_IND_TWh!Z$9:Z$504)+SUMIF(Data_TER_TWh!$A$9:$A$504,Data_TOT_TWh!$B2201&amp;"300_"&amp;Data_TOT_TWh!$E2201,Data_TER_TWh!Z$9:Z$504)+SUMIF(Data_RES_TWh!$A$9:$A$1496,Data_TOT_TWh!$B2201&amp;"400_"&amp;Data_TOT_TWh!$E2201,Data_RES_TWh!Z$9:Z$1496)</f>
        <v>0</v>
      </c>
      <c r="AA2201" s="46">
        <f>SUMIF(Data_IND_TWh!$A$9:$A$504,Data_TOT_TWh!$B2201&amp;"200_"&amp;Data_TOT_TWh!$E2201,Data_IND_TWh!AA$9:AA$504)+SUMIF(Data_TER_TWh!$A$9:$A$504,Data_TOT_TWh!$B2201&amp;"300_"&amp;Data_TOT_TWh!$E2201,Data_TER_TWh!AA$9:AA$504)+SUMIF(Data_RES_TWh!$A$9:$A$1496,Data_TOT_TWh!$B2201&amp;"400_"&amp;Data_TOT_TWh!$E2201,Data_RES_TWh!AA$9:AA$1496)</f>
        <v>0</v>
      </c>
      <c r="AC2201" s="13"/>
      <c r="AE2201" s="13"/>
      <c r="AF2201" s="13">
        <f>SUMIF(Data_IND_TWh!$A$9:$A$504,Data_TOT_TWh!$B2201&amp;"200_"&amp;Data_TOT_TWh!$E2201,Data_IND_TWh!AF$9:AF$504)+SUMIF(Data_TER_TWh!$A$9:$A$504,Data_TOT_TWh!$B2201&amp;"300_"&amp;Data_TOT_TWh!$E2201,Data_TER_TWh!AF$9:AF$504)+SUMIF(Data_RES_TWh!$A$9:$A$1496,Data_TOT_TWh!$B2201&amp;"400_"&amp;Data_TOT_TWh!$E2201,Data_RES_TWh!AF$9:AF$1496)</f>
        <v>0</v>
      </c>
      <c r="AG2201" s="13">
        <f>SUMIF(Data_IND_TWh!$A$9:$A$504,Data_TOT_TWh!$B2201&amp;"200_"&amp;Data_TOT_TWh!$E2201,Data_IND_TWh!AG$9:AG$504)+SUMIF(Data_TER_TWh!$A$9:$A$504,Data_TOT_TWh!$B2201&amp;"300_"&amp;Data_TOT_TWh!$E2201,Data_TER_TWh!AG$9:AG$504)+SUMIF(Data_RES_TWh!$A$9:$A$1496,Data_TOT_TWh!$B2201&amp;"400_"&amp;Data_TOT_TWh!$E2201,Data_RES_TWh!AG$9:AG$1496)</f>
        <v>0</v>
      </c>
      <c r="AH2201" s="46">
        <f>SUMIF(Data_IND_TWh!$A$9:$A$504,Data_TOT_TWh!$B2201&amp;"200_"&amp;Data_TOT_TWh!$E2201,Data_IND_TWh!AH$9:AH$504)+SUMIF(Data_TER_TWh!$A$9:$A$504,Data_TOT_TWh!$B2201&amp;"300_"&amp;Data_TOT_TWh!$E2201,Data_TER_TWh!AH$9:AH$504)+SUMIF(Data_RES_TWh!$A$9:$A$1496,Data_TOT_TWh!$B2201&amp;"400_"&amp;Data_TOT_TWh!$E2201,Data_RES_TWh!AH$9:AH$1496)</f>
        <v>0</v>
      </c>
      <c r="AJ2201" s="13"/>
      <c r="AL2201" s="9"/>
      <c r="AM2201" s="87"/>
      <c r="AN2201" s="87"/>
    </row>
    <row r="2202" spans="12:40">
      <c r="L2202" s="46"/>
      <c r="M2202" s="46"/>
      <c r="O2202" s="47"/>
      <c r="P2202" s="46"/>
      <c r="Q2202" s="46"/>
      <c r="R2202" s="37"/>
      <c r="S2202" s="13"/>
      <c r="U2202" s="13"/>
      <c r="W2202" s="13"/>
      <c r="X2202" s="13">
        <f>SUMIF(Data_IND_TWh!$A$9:$A$504,Data_TOT_TWh!$B2202&amp;"200_"&amp;Data_TOT_TWh!$E2202,Data_IND_TWh!X$9:X$504)+SUMIF(Data_TER_TWh!$A$9:$A$504,Data_TOT_TWh!$B2202&amp;"300_"&amp;Data_TOT_TWh!$E2202,Data_TER_TWh!X$9:X$504)+SUMIF(Data_RES_TWh!$A$9:$A$1496,Data_TOT_TWh!$B2202&amp;"400_"&amp;Data_TOT_TWh!$E2202,Data_RES_TWh!X$9:X$1496)</f>
        <v>0</v>
      </c>
      <c r="Y2202" s="13">
        <f>SUMIF(Data_IND_TWh!$A$9:$A$504,Data_TOT_TWh!$B2202&amp;"200_"&amp;Data_TOT_TWh!$E2202,Data_IND_TWh!Y$9:Y$504)+SUMIF(Data_TER_TWh!$A$9:$A$504,Data_TOT_TWh!$B2202&amp;"300_"&amp;Data_TOT_TWh!$E2202,Data_TER_TWh!Y$9:Y$504)+SUMIF(Data_RES_TWh!$A$9:$A$1496,Data_TOT_TWh!$B2202&amp;"400_"&amp;Data_TOT_TWh!$E2202,Data_RES_TWh!Y$9:Y$1496)</f>
        <v>0</v>
      </c>
      <c r="Z2202" s="13">
        <f>SUMIF(Data_IND_TWh!$A$9:$A$504,Data_TOT_TWh!$B2202&amp;"200_"&amp;Data_TOT_TWh!$E2202,Data_IND_TWh!Z$9:Z$504)+SUMIF(Data_TER_TWh!$A$9:$A$504,Data_TOT_TWh!$B2202&amp;"300_"&amp;Data_TOT_TWh!$E2202,Data_TER_TWh!Z$9:Z$504)+SUMIF(Data_RES_TWh!$A$9:$A$1496,Data_TOT_TWh!$B2202&amp;"400_"&amp;Data_TOT_TWh!$E2202,Data_RES_TWh!Z$9:Z$1496)</f>
        <v>0</v>
      </c>
      <c r="AA2202" s="46">
        <f>SUMIF(Data_IND_TWh!$A$9:$A$504,Data_TOT_TWh!$B2202&amp;"200_"&amp;Data_TOT_TWh!$E2202,Data_IND_TWh!AA$9:AA$504)+SUMIF(Data_TER_TWh!$A$9:$A$504,Data_TOT_TWh!$B2202&amp;"300_"&amp;Data_TOT_TWh!$E2202,Data_TER_TWh!AA$9:AA$504)+SUMIF(Data_RES_TWh!$A$9:$A$1496,Data_TOT_TWh!$B2202&amp;"400_"&amp;Data_TOT_TWh!$E2202,Data_RES_TWh!AA$9:AA$1496)</f>
        <v>0</v>
      </c>
      <c r="AC2202" s="13"/>
      <c r="AE2202" s="13"/>
      <c r="AF2202" s="13">
        <f>SUMIF(Data_IND_TWh!$A$9:$A$504,Data_TOT_TWh!$B2202&amp;"200_"&amp;Data_TOT_TWh!$E2202,Data_IND_TWh!AF$9:AF$504)+SUMIF(Data_TER_TWh!$A$9:$A$504,Data_TOT_TWh!$B2202&amp;"300_"&amp;Data_TOT_TWh!$E2202,Data_TER_TWh!AF$9:AF$504)+SUMIF(Data_RES_TWh!$A$9:$A$1496,Data_TOT_TWh!$B2202&amp;"400_"&amp;Data_TOT_TWh!$E2202,Data_RES_TWh!AF$9:AF$1496)</f>
        <v>0</v>
      </c>
      <c r="AG2202" s="13">
        <f>SUMIF(Data_IND_TWh!$A$9:$A$504,Data_TOT_TWh!$B2202&amp;"200_"&amp;Data_TOT_TWh!$E2202,Data_IND_TWh!AG$9:AG$504)+SUMIF(Data_TER_TWh!$A$9:$A$504,Data_TOT_TWh!$B2202&amp;"300_"&amp;Data_TOT_TWh!$E2202,Data_TER_TWh!AG$9:AG$504)+SUMIF(Data_RES_TWh!$A$9:$A$1496,Data_TOT_TWh!$B2202&amp;"400_"&amp;Data_TOT_TWh!$E2202,Data_RES_TWh!AG$9:AG$1496)</f>
        <v>0</v>
      </c>
      <c r="AH2202" s="46">
        <f>SUMIF(Data_IND_TWh!$A$9:$A$504,Data_TOT_TWh!$B2202&amp;"200_"&amp;Data_TOT_TWh!$E2202,Data_IND_TWh!AH$9:AH$504)+SUMIF(Data_TER_TWh!$A$9:$A$504,Data_TOT_TWh!$B2202&amp;"300_"&amp;Data_TOT_TWh!$E2202,Data_TER_TWh!AH$9:AH$504)+SUMIF(Data_RES_TWh!$A$9:$A$1496,Data_TOT_TWh!$B2202&amp;"400_"&amp;Data_TOT_TWh!$E2202,Data_RES_TWh!AH$9:AH$1496)</f>
        <v>0</v>
      </c>
      <c r="AJ2202" s="13"/>
      <c r="AL2202" s="9"/>
      <c r="AM2202" s="87"/>
      <c r="AN2202" s="87"/>
    </row>
    <row r="2203" spans="12:40">
      <c r="L2203" s="46"/>
      <c r="M2203" s="46"/>
      <c r="O2203" s="47"/>
      <c r="P2203" s="46"/>
      <c r="Q2203" s="46"/>
      <c r="R2203" s="37"/>
      <c r="S2203" s="13"/>
      <c r="U2203" s="13"/>
      <c r="W2203" s="13"/>
      <c r="X2203" s="13">
        <f>SUMIF(Data_IND_TWh!$A$9:$A$504,Data_TOT_TWh!$B2203&amp;"200_"&amp;Data_TOT_TWh!$E2203,Data_IND_TWh!X$9:X$504)+SUMIF(Data_TER_TWh!$A$9:$A$504,Data_TOT_TWh!$B2203&amp;"300_"&amp;Data_TOT_TWh!$E2203,Data_TER_TWh!X$9:X$504)+SUMIF(Data_RES_TWh!$A$9:$A$1496,Data_TOT_TWh!$B2203&amp;"400_"&amp;Data_TOT_TWh!$E2203,Data_RES_TWh!X$9:X$1496)</f>
        <v>0</v>
      </c>
      <c r="Y2203" s="13">
        <f>SUMIF(Data_IND_TWh!$A$9:$A$504,Data_TOT_TWh!$B2203&amp;"200_"&amp;Data_TOT_TWh!$E2203,Data_IND_TWh!Y$9:Y$504)+SUMIF(Data_TER_TWh!$A$9:$A$504,Data_TOT_TWh!$B2203&amp;"300_"&amp;Data_TOT_TWh!$E2203,Data_TER_TWh!Y$9:Y$504)+SUMIF(Data_RES_TWh!$A$9:$A$1496,Data_TOT_TWh!$B2203&amp;"400_"&amp;Data_TOT_TWh!$E2203,Data_RES_TWh!Y$9:Y$1496)</f>
        <v>0</v>
      </c>
      <c r="Z2203" s="13">
        <f>SUMIF(Data_IND_TWh!$A$9:$A$504,Data_TOT_TWh!$B2203&amp;"200_"&amp;Data_TOT_TWh!$E2203,Data_IND_TWh!Z$9:Z$504)+SUMIF(Data_TER_TWh!$A$9:$A$504,Data_TOT_TWh!$B2203&amp;"300_"&amp;Data_TOT_TWh!$E2203,Data_TER_TWh!Z$9:Z$504)+SUMIF(Data_RES_TWh!$A$9:$A$1496,Data_TOT_TWh!$B2203&amp;"400_"&amp;Data_TOT_TWh!$E2203,Data_RES_TWh!Z$9:Z$1496)</f>
        <v>0</v>
      </c>
      <c r="AA2203" s="46">
        <f>SUMIF(Data_IND_TWh!$A$9:$A$504,Data_TOT_TWh!$B2203&amp;"200_"&amp;Data_TOT_TWh!$E2203,Data_IND_TWh!AA$9:AA$504)+SUMIF(Data_TER_TWh!$A$9:$A$504,Data_TOT_TWh!$B2203&amp;"300_"&amp;Data_TOT_TWh!$E2203,Data_TER_TWh!AA$9:AA$504)+SUMIF(Data_RES_TWh!$A$9:$A$1496,Data_TOT_TWh!$B2203&amp;"400_"&amp;Data_TOT_TWh!$E2203,Data_RES_TWh!AA$9:AA$1496)</f>
        <v>0</v>
      </c>
      <c r="AC2203" s="13"/>
      <c r="AE2203" s="13"/>
      <c r="AF2203" s="13">
        <f>SUMIF(Data_IND_TWh!$A$9:$A$504,Data_TOT_TWh!$B2203&amp;"200_"&amp;Data_TOT_TWh!$E2203,Data_IND_TWh!AF$9:AF$504)+SUMIF(Data_TER_TWh!$A$9:$A$504,Data_TOT_TWh!$B2203&amp;"300_"&amp;Data_TOT_TWh!$E2203,Data_TER_TWh!AF$9:AF$504)+SUMIF(Data_RES_TWh!$A$9:$A$1496,Data_TOT_TWh!$B2203&amp;"400_"&amp;Data_TOT_TWh!$E2203,Data_RES_TWh!AF$9:AF$1496)</f>
        <v>0</v>
      </c>
      <c r="AG2203" s="13">
        <f>SUMIF(Data_IND_TWh!$A$9:$A$504,Data_TOT_TWh!$B2203&amp;"200_"&amp;Data_TOT_TWh!$E2203,Data_IND_TWh!AG$9:AG$504)+SUMIF(Data_TER_TWh!$A$9:$A$504,Data_TOT_TWh!$B2203&amp;"300_"&amp;Data_TOT_TWh!$E2203,Data_TER_TWh!AG$9:AG$504)+SUMIF(Data_RES_TWh!$A$9:$A$1496,Data_TOT_TWh!$B2203&amp;"400_"&amp;Data_TOT_TWh!$E2203,Data_RES_TWh!AG$9:AG$1496)</f>
        <v>0</v>
      </c>
      <c r="AH2203" s="46">
        <f>SUMIF(Data_IND_TWh!$A$9:$A$504,Data_TOT_TWh!$B2203&amp;"200_"&amp;Data_TOT_TWh!$E2203,Data_IND_TWh!AH$9:AH$504)+SUMIF(Data_TER_TWh!$A$9:$A$504,Data_TOT_TWh!$B2203&amp;"300_"&amp;Data_TOT_TWh!$E2203,Data_TER_TWh!AH$9:AH$504)+SUMIF(Data_RES_TWh!$A$9:$A$1496,Data_TOT_TWh!$B2203&amp;"400_"&amp;Data_TOT_TWh!$E2203,Data_RES_TWh!AH$9:AH$1496)</f>
        <v>0</v>
      </c>
      <c r="AJ2203" s="13"/>
      <c r="AL2203" s="9"/>
      <c r="AM2203" s="87"/>
      <c r="AN2203" s="87"/>
    </row>
    <row r="2204" spans="12:40">
      <c r="L2204" s="46"/>
      <c r="M2204" s="46"/>
      <c r="O2204" s="47"/>
      <c r="P2204" s="46"/>
      <c r="Q2204" s="46"/>
      <c r="R2204" s="37"/>
      <c r="S2204" s="13"/>
      <c r="U2204" s="13"/>
      <c r="W2204" s="13"/>
      <c r="X2204" s="13">
        <f>SUMIF(Data_IND_TWh!$A$9:$A$504,Data_TOT_TWh!$B2204&amp;"200_"&amp;Data_TOT_TWh!$E2204,Data_IND_TWh!X$9:X$504)+SUMIF(Data_TER_TWh!$A$9:$A$504,Data_TOT_TWh!$B2204&amp;"300_"&amp;Data_TOT_TWh!$E2204,Data_TER_TWh!X$9:X$504)+SUMIF(Data_RES_TWh!$A$9:$A$1496,Data_TOT_TWh!$B2204&amp;"400_"&amp;Data_TOT_TWh!$E2204,Data_RES_TWh!X$9:X$1496)</f>
        <v>0</v>
      </c>
      <c r="Y2204" s="13">
        <f>SUMIF(Data_IND_TWh!$A$9:$A$504,Data_TOT_TWh!$B2204&amp;"200_"&amp;Data_TOT_TWh!$E2204,Data_IND_TWh!Y$9:Y$504)+SUMIF(Data_TER_TWh!$A$9:$A$504,Data_TOT_TWh!$B2204&amp;"300_"&amp;Data_TOT_TWh!$E2204,Data_TER_TWh!Y$9:Y$504)+SUMIF(Data_RES_TWh!$A$9:$A$1496,Data_TOT_TWh!$B2204&amp;"400_"&amp;Data_TOT_TWh!$E2204,Data_RES_TWh!Y$9:Y$1496)</f>
        <v>0</v>
      </c>
      <c r="Z2204" s="13">
        <f>SUMIF(Data_IND_TWh!$A$9:$A$504,Data_TOT_TWh!$B2204&amp;"200_"&amp;Data_TOT_TWh!$E2204,Data_IND_TWh!Z$9:Z$504)+SUMIF(Data_TER_TWh!$A$9:$A$504,Data_TOT_TWh!$B2204&amp;"300_"&amp;Data_TOT_TWh!$E2204,Data_TER_TWh!Z$9:Z$504)+SUMIF(Data_RES_TWh!$A$9:$A$1496,Data_TOT_TWh!$B2204&amp;"400_"&amp;Data_TOT_TWh!$E2204,Data_RES_TWh!Z$9:Z$1496)</f>
        <v>0</v>
      </c>
      <c r="AA2204" s="46">
        <f>SUMIF(Data_IND_TWh!$A$9:$A$504,Data_TOT_TWh!$B2204&amp;"200_"&amp;Data_TOT_TWh!$E2204,Data_IND_TWh!AA$9:AA$504)+SUMIF(Data_TER_TWh!$A$9:$A$504,Data_TOT_TWh!$B2204&amp;"300_"&amp;Data_TOT_TWh!$E2204,Data_TER_TWh!AA$9:AA$504)+SUMIF(Data_RES_TWh!$A$9:$A$1496,Data_TOT_TWh!$B2204&amp;"400_"&amp;Data_TOT_TWh!$E2204,Data_RES_TWh!AA$9:AA$1496)</f>
        <v>0</v>
      </c>
      <c r="AC2204" s="13"/>
      <c r="AE2204" s="13"/>
      <c r="AF2204" s="13">
        <f>SUMIF(Data_IND_TWh!$A$9:$A$504,Data_TOT_TWh!$B2204&amp;"200_"&amp;Data_TOT_TWh!$E2204,Data_IND_TWh!AF$9:AF$504)+SUMIF(Data_TER_TWh!$A$9:$A$504,Data_TOT_TWh!$B2204&amp;"300_"&amp;Data_TOT_TWh!$E2204,Data_TER_TWh!AF$9:AF$504)+SUMIF(Data_RES_TWh!$A$9:$A$1496,Data_TOT_TWh!$B2204&amp;"400_"&amp;Data_TOT_TWh!$E2204,Data_RES_TWh!AF$9:AF$1496)</f>
        <v>0</v>
      </c>
      <c r="AG2204" s="13">
        <f>SUMIF(Data_IND_TWh!$A$9:$A$504,Data_TOT_TWh!$B2204&amp;"200_"&amp;Data_TOT_TWh!$E2204,Data_IND_TWh!AG$9:AG$504)+SUMIF(Data_TER_TWh!$A$9:$A$504,Data_TOT_TWh!$B2204&amp;"300_"&amp;Data_TOT_TWh!$E2204,Data_TER_TWh!AG$9:AG$504)+SUMIF(Data_RES_TWh!$A$9:$A$1496,Data_TOT_TWh!$B2204&amp;"400_"&amp;Data_TOT_TWh!$E2204,Data_RES_TWh!AG$9:AG$1496)</f>
        <v>0</v>
      </c>
      <c r="AH2204" s="46">
        <f>SUMIF(Data_IND_TWh!$A$9:$A$504,Data_TOT_TWh!$B2204&amp;"200_"&amp;Data_TOT_TWh!$E2204,Data_IND_TWh!AH$9:AH$504)+SUMIF(Data_TER_TWh!$A$9:$A$504,Data_TOT_TWh!$B2204&amp;"300_"&amp;Data_TOT_TWh!$E2204,Data_TER_TWh!AH$9:AH$504)+SUMIF(Data_RES_TWh!$A$9:$A$1496,Data_TOT_TWh!$B2204&amp;"400_"&amp;Data_TOT_TWh!$E2204,Data_RES_TWh!AH$9:AH$1496)</f>
        <v>0</v>
      </c>
      <c r="AJ2204" s="13"/>
      <c r="AL2204" s="9"/>
      <c r="AM2204" s="87"/>
      <c r="AN2204" s="87"/>
    </row>
    <row r="2205" spans="12:40">
      <c r="L2205" s="46"/>
      <c r="M2205" s="46"/>
      <c r="O2205" s="47"/>
      <c r="P2205" s="46"/>
      <c r="Q2205" s="46"/>
      <c r="R2205" s="37"/>
      <c r="S2205" s="13"/>
      <c r="U2205" s="13"/>
      <c r="W2205" s="13"/>
      <c r="X2205" s="13">
        <f>SUMIF(Data_IND_TWh!$A$9:$A$504,Data_TOT_TWh!$B2205&amp;"200_"&amp;Data_TOT_TWh!$E2205,Data_IND_TWh!X$9:X$504)+SUMIF(Data_TER_TWh!$A$9:$A$504,Data_TOT_TWh!$B2205&amp;"300_"&amp;Data_TOT_TWh!$E2205,Data_TER_TWh!X$9:X$504)+SUMIF(Data_RES_TWh!$A$9:$A$1496,Data_TOT_TWh!$B2205&amp;"400_"&amp;Data_TOT_TWh!$E2205,Data_RES_TWh!X$9:X$1496)</f>
        <v>0</v>
      </c>
      <c r="Y2205" s="13">
        <f>SUMIF(Data_IND_TWh!$A$9:$A$504,Data_TOT_TWh!$B2205&amp;"200_"&amp;Data_TOT_TWh!$E2205,Data_IND_TWh!Y$9:Y$504)+SUMIF(Data_TER_TWh!$A$9:$A$504,Data_TOT_TWh!$B2205&amp;"300_"&amp;Data_TOT_TWh!$E2205,Data_TER_TWh!Y$9:Y$504)+SUMIF(Data_RES_TWh!$A$9:$A$1496,Data_TOT_TWh!$B2205&amp;"400_"&amp;Data_TOT_TWh!$E2205,Data_RES_TWh!Y$9:Y$1496)</f>
        <v>0</v>
      </c>
      <c r="Z2205" s="13">
        <f>SUMIF(Data_IND_TWh!$A$9:$A$504,Data_TOT_TWh!$B2205&amp;"200_"&amp;Data_TOT_TWh!$E2205,Data_IND_TWh!Z$9:Z$504)+SUMIF(Data_TER_TWh!$A$9:$A$504,Data_TOT_TWh!$B2205&amp;"300_"&amp;Data_TOT_TWh!$E2205,Data_TER_TWh!Z$9:Z$504)+SUMIF(Data_RES_TWh!$A$9:$A$1496,Data_TOT_TWh!$B2205&amp;"400_"&amp;Data_TOT_TWh!$E2205,Data_RES_TWh!Z$9:Z$1496)</f>
        <v>0</v>
      </c>
      <c r="AA2205" s="46">
        <f>SUMIF(Data_IND_TWh!$A$9:$A$504,Data_TOT_TWh!$B2205&amp;"200_"&amp;Data_TOT_TWh!$E2205,Data_IND_TWh!AA$9:AA$504)+SUMIF(Data_TER_TWh!$A$9:$A$504,Data_TOT_TWh!$B2205&amp;"300_"&amp;Data_TOT_TWh!$E2205,Data_TER_TWh!AA$9:AA$504)+SUMIF(Data_RES_TWh!$A$9:$A$1496,Data_TOT_TWh!$B2205&amp;"400_"&amp;Data_TOT_TWh!$E2205,Data_RES_TWh!AA$9:AA$1496)</f>
        <v>0</v>
      </c>
      <c r="AC2205" s="13"/>
      <c r="AE2205" s="13"/>
      <c r="AF2205" s="13">
        <f>SUMIF(Data_IND_TWh!$A$9:$A$504,Data_TOT_TWh!$B2205&amp;"200_"&amp;Data_TOT_TWh!$E2205,Data_IND_TWh!AF$9:AF$504)+SUMIF(Data_TER_TWh!$A$9:$A$504,Data_TOT_TWh!$B2205&amp;"300_"&amp;Data_TOT_TWh!$E2205,Data_TER_TWh!AF$9:AF$504)+SUMIF(Data_RES_TWh!$A$9:$A$1496,Data_TOT_TWh!$B2205&amp;"400_"&amp;Data_TOT_TWh!$E2205,Data_RES_TWh!AF$9:AF$1496)</f>
        <v>0</v>
      </c>
      <c r="AG2205" s="13">
        <f>SUMIF(Data_IND_TWh!$A$9:$A$504,Data_TOT_TWh!$B2205&amp;"200_"&amp;Data_TOT_TWh!$E2205,Data_IND_TWh!AG$9:AG$504)+SUMIF(Data_TER_TWh!$A$9:$A$504,Data_TOT_TWh!$B2205&amp;"300_"&amp;Data_TOT_TWh!$E2205,Data_TER_TWh!AG$9:AG$504)+SUMIF(Data_RES_TWh!$A$9:$A$1496,Data_TOT_TWh!$B2205&amp;"400_"&amp;Data_TOT_TWh!$E2205,Data_RES_TWh!AG$9:AG$1496)</f>
        <v>0</v>
      </c>
      <c r="AH2205" s="46">
        <f>SUMIF(Data_IND_TWh!$A$9:$A$504,Data_TOT_TWh!$B2205&amp;"200_"&amp;Data_TOT_TWh!$E2205,Data_IND_TWh!AH$9:AH$504)+SUMIF(Data_TER_TWh!$A$9:$A$504,Data_TOT_TWh!$B2205&amp;"300_"&amp;Data_TOT_TWh!$E2205,Data_TER_TWh!AH$9:AH$504)+SUMIF(Data_RES_TWh!$A$9:$A$1496,Data_TOT_TWh!$B2205&amp;"400_"&amp;Data_TOT_TWh!$E2205,Data_RES_TWh!AH$9:AH$1496)</f>
        <v>0</v>
      </c>
      <c r="AJ2205" s="13"/>
      <c r="AL2205" s="9"/>
      <c r="AM2205" s="87"/>
      <c r="AN2205" s="87"/>
    </row>
    <row r="2206" spans="12:40">
      <c r="L2206" s="46"/>
      <c r="M2206" s="46"/>
      <c r="O2206" s="47"/>
      <c r="P2206" s="46"/>
      <c r="Q2206" s="46"/>
      <c r="R2206" s="37"/>
      <c r="S2206" s="13"/>
      <c r="U2206" s="13"/>
      <c r="W2206" s="13"/>
      <c r="X2206" s="13">
        <f>SUMIF(Data_IND_TWh!$A$9:$A$504,Data_TOT_TWh!$B2206&amp;"200_"&amp;Data_TOT_TWh!$E2206,Data_IND_TWh!X$9:X$504)+SUMIF(Data_TER_TWh!$A$9:$A$504,Data_TOT_TWh!$B2206&amp;"300_"&amp;Data_TOT_TWh!$E2206,Data_TER_TWh!X$9:X$504)+SUMIF(Data_RES_TWh!$A$9:$A$1496,Data_TOT_TWh!$B2206&amp;"400_"&amp;Data_TOT_TWh!$E2206,Data_RES_TWh!X$9:X$1496)</f>
        <v>0</v>
      </c>
      <c r="Y2206" s="13">
        <f>SUMIF(Data_IND_TWh!$A$9:$A$504,Data_TOT_TWh!$B2206&amp;"200_"&amp;Data_TOT_TWh!$E2206,Data_IND_TWh!Y$9:Y$504)+SUMIF(Data_TER_TWh!$A$9:$A$504,Data_TOT_TWh!$B2206&amp;"300_"&amp;Data_TOT_TWh!$E2206,Data_TER_TWh!Y$9:Y$504)+SUMIF(Data_RES_TWh!$A$9:$A$1496,Data_TOT_TWh!$B2206&amp;"400_"&amp;Data_TOT_TWh!$E2206,Data_RES_TWh!Y$9:Y$1496)</f>
        <v>0</v>
      </c>
      <c r="Z2206" s="13">
        <f>SUMIF(Data_IND_TWh!$A$9:$A$504,Data_TOT_TWh!$B2206&amp;"200_"&amp;Data_TOT_TWh!$E2206,Data_IND_TWh!Z$9:Z$504)+SUMIF(Data_TER_TWh!$A$9:$A$504,Data_TOT_TWh!$B2206&amp;"300_"&amp;Data_TOT_TWh!$E2206,Data_TER_TWh!Z$9:Z$504)+SUMIF(Data_RES_TWh!$A$9:$A$1496,Data_TOT_TWh!$B2206&amp;"400_"&amp;Data_TOT_TWh!$E2206,Data_RES_TWh!Z$9:Z$1496)</f>
        <v>0</v>
      </c>
      <c r="AA2206" s="46">
        <f>SUMIF(Data_IND_TWh!$A$9:$A$504,Data_TOT_TWh!$B2206&amp;"200_"&amp;Data_TOT_TWh!$E2206,Data_IND_TWh!AA$9:AA$504)+SUMIF(Data_TER_TWh!$A$9:$A$504,Data_TOT_TWh!$B2206&amp;"300_"&amp;Data_TOT_TWh!$E2206,Data_TER_TWh!AA$9:AA$504)+SUMIF(Data_RES_TWh!$A$9:$A$1496,Data_TOT_TWh!$B2206&amp;"400_"&amp;Data_TOT_TWh!$E2206,Data_RES_TWh!AA$9:AA$1496)</f>
        <v>0</v>
      </c>
      <c r="AC2206" s="13"/>
      <c r="AE2206" s="13"/>
      <c r="AF2206" s="13">
        <f>SUMIF(Data_IND_TWh!$A$9:$A$504,Data_TOT_TWh!$B2206&amp;"200_"&amp;Data_TOT_TWh!$E2206,Data_IND_TWh!AF$9:AF$504)+SUMIF(Data_TER_TWh!$A$9:$A$504,Data_TOT_TWh!$B2206&amp;"300_"&amp;Data_TOT_TWh!$E2206,Data_TER_TWh!AF$9:AF$504)+SUMIF(Data_RES_TWh!$A$9:$A$1496,Data_TOT_TWh!$B2206&amp;"400_"&amp;Data_TOT_TWh!$E2206,Data_RES_TWh!AF$9:AF$1496)</f>
        <v>0</v>
      </c>
      <c r="AG2206" s="13">
        <f>SUMIF(Data_IND_TWh!$A$9:$A$504,Data_TOT_TWh!$B2206&amp;"200_"&amp;Data_TOT_TWh!$E2206,Data_IND_TWh!AG$9:AG$504)+SUMIF(Data_TER_TWh!$A$9:$A$504,Data_TOT_TWh!$B2206&amp;"300_"&amp;Data_TOT_TWh!$E2206,Data_TER_TWh!AG$9:AG$504)+SUMIF(Data_RES_TWh!$A$9:$A$1496,Data_TOT_TWh!$B2206&amp;"400_"&amp;Data_TOT_TWh!$E2206,Data_RES_TWh!AG$9:AG$1496)</f>
        <v>0</v>
      </c>
      <c r="AH2206" s="46">
        <f>SUMIF(Data_IND_TWh!$A$9:$A$504,Data_TOT_TWh!$B2206&amp;"200_"&amp;Data_TOT_TWh!$E2206,Data_IND_TWh!AH$9:AH$504)+SUMIF(Data_TER_TWh!$A$9:$A$504,Data_TOT_TWh!$B2206&amp;"300_"&amp;Data_TOT_TWh!$E2206,Data_TER_TWh!AH$9:AH$504)+SUMIF(Data_RES_TWh!$A$9:$A$1496,Data_TOT_TWh!$B2206&amp;"400_"&amp;Data_TOT_TWh!$E2206,Data_RES_TWh!AH$9:AH$1496)</f>
        <v>0</v>
      </c>
      <c r="AJ2206" s="13"/>
      <c r="AL2206" s="9"/>
      <c r="AM2206" s="87"/>
      <c r="AN2206" s="87"/>
    </row>
    <row r="2207" spans="12:40">
      <c r="L2207" s="46"/>
      <c r="M2207" s="46"/>
      <c r="O2207" s="47"/>
      <c r="P2207" s="46"/>
      <c r="Q2207" s="46"/>
      <c r="R2207" s="37"/>
      <c r="S2207" s="13"/>
      <c r="U2207" s="13"/>
      <c r="W2207" s="13"/>
      <c r="X2207" s="13">
        <f>SUMIF(Data_IND_TWh!$A$9:$A$504,Data_TOT_TWh!$B2207&amp;"200_"&amp;Data_TOT_TWh!$E2207,Data_IND_TWh!X$9:X$504)+SUMIF(Data_TER_TWh!$A$9:$A$504,Data_TOT_TWh!$B2207&amp;"300_"&amp;Data_TOT_TWh!$E2207,Data_TER_TWh!X$9:X$504)+SUMIF(Data_RES_TWh!$A$9:$A$1496,Data_TOT_TWh!$B2207&amp;"400_"&amp;Data_TOT_TWh!$E2207,Data_RES_TWh!X$9:X$1496)</f>
        <v>0</v>
      </c>
      <c r="Y2207" s="13">
        <f>SUMIF(Data_IND_TWh!$A$9:$A$504,Data_TOT_TWh!$B2207&amp;"200_"&amp;Data_TOT_TWh!$E2207,Data_IND_TWh!Y$9:Y$504)+SUMIF(Data_TER_TWh!$A$9:$A$504,Data_TOT_TWh!$B2207&amp;"300_"&amp;Data_TOT_TWh!$E2207,Data_TER_TWh!Y$9:Y$504)+SUMIF(Data_RES_TWh!$A$9:$A$1496,Data_TOT_TWh!$B2207&amp;"400_"&amp;Data_TOT_TWh!$E2207,Data_RES_TWh!Y$9:Y$1496)</f>
        <v>0</v>
      </c>
      <c r="Z2207" s="13">
        <f>SUMIF(Data_IND_TWh!$A$9:$A$504,Data_TOT_TWh!$B2207&amp;"200_"&amp;Data_TOT_TWh!$E2207,Data_IND_TWh!Z$9:Z$504)+SUMIF(Data_TER_TWh!$A$9:$A$504,Data_TOT_TWh!$B2207&amp;"300_"&amp;Data_TOT_TWh!$E2207,Data_TER_TWh!Z$9:Z$504)+SUMIF(Data_RES_TWh!$A$9:$A$1496,Data_TOT_TWh!$B2207&amp;"400_"&amp;Data_TOT_TWh!$E2207,Data_RES_TWh!Z$9:Z$1496)</f>
        <v>0</v>
      </c>
      <c r="AA2207" s="46">
        <f>SUMIF(Data_IND_TWh!$A$9:$A$504,Data_TOT_TWh!$B2207&amp;"200_"&amp;Data_TOT_TWh!$E2207,Data_IND_TWh!AA$9:AA$504)+SUMIF(Data_TER_TWh!$A$9:$A$504,Data_TOT_TWh!$B2207&amp;"300_"&amp;Data_TOT_TWh!$E2207,Data_TER_TWh!AA$9:AA$504)+SUMIF(Data_RES_TWh!$A$9:$A$1496,Data_TOT_TWh!$B2207&amp;"400_"&amp;Data_TOT_TWh!$E2207,Data_RES_TWh!AA$9:AA$1496)</f>
        <v>0</v>
      </c>
      <c r="AC2207" s="13"/>
      <c r="AE2207" s="13"/>
      <c r="AF2207" s="13">
        <f>SUMIF(Data_IND_TWh!$A$9:$A$504,Data_TOT_TWh!$B2207&amp;"200_"&amp;Data_TOT_TWh!$E2207,Data_IND_TWh!AF$9:AF$504)+SUMIF(Data_TER_TWh!$A$9:$A$504,Data_TOT_TWh!$B2207&amp;"300_"&amp;Data_TOT_TWh!$E2207,Data_TER_TWh!AF$9:AF$504)+SUMIF(Data_RES_TWh!$A$9:$A$1496,Data_TOT_TWh!$B2207&amp;"400_"&amp;Data_TOT_TWh!$E2207,Data_RES_TWh!AF$9:AF$1496)</f>
        <v>0</v>
      </c>
      <c r="AG2207" s="13">
        <f>SUMIF(Data_IND_TWh!$A$9:$A$504,Data_TOT_TWh!$B2207&amp;"200_"&amp;Data_TOT_TWh!$E2207,Data_IND_TWh!AG$9:AG$504)+SUMIF(Data_TER_TWh!$A$9:$A$504,Data_TOT_TWh!$B2207&amp;"300_"&amp;Data_TOT_TWh!$E2207,Data_TER_TWh!AG$9:AG$504)+SUMIF(Data_RES_TWh!$A$9:$A$1496,Data_TOT_TWh!$B2207&amp;"400_"&amp;Data_TOT_TWh!$E2207,Data_RES_TWh!AG$9:AG$1496)</f>
        <v>0</v>
      </c>
      <c r="AH2207" s="46">
        <f>SUMIF(Data_IND_TWh!$A$9:$A$504,Data_TOT_TWh!$B2207&amp;"200_"&amp;Data_TOT_TWh!$E2207,Data_IND_TWh!AH$9:AH$504)+SUMIF(Data_TER_TWh!$A$9:$A$504,Data_TOT_TWh!$B2207&amp;"300_"&amp;Data_TOT_TWh!$E2207,Data_TER_TWh!AH$9:AH$504)+SUMIF(Data_RES_TWh!$A$9:$A$1496,Data_TOT_TWh!$B2207&amp;"400_"&amp;Data_TOT_TWh!$E2207,Data_RES_TWh!AH$9:AH$1496)</f>
        <v>0</v>
      </c>
      <c r="AJ2207" s="13"/>
      <c r="AL2207" s="9"/>
      <c r="AM2207" s="87"/>
      <c r="AN2207" s="87"/>
    </row>
    <row r="2208" spans="12:40">
      <c r="L2208" s="46"/>
      <c r="M2208" s="46"/>
      <c r="O2208" s="47"/>
      <c r="P2208" s="46"/>
      <c r="Q2208" s="46"/>
      <c r="R2208" s="37"/>
      <c r="S2208" s="13"/>
      <c r="U2208" s="13"/>
      <c r="W2208" s="13"/>
      <c r="X2208" s="13">
        <f>SUMIF(Data_IND_TWh!$A$9:$A$504,Data_TOT_TWh!$B2208&amp;"200_"&amp;Data_TOT_TWh!$E2208,Data_IND_TWh!X$9:X$504)+SUMIF(Data_TER_TWh!$A$9:$A$504,Data_TOT_TWh!$B2208&amp;"300_"&amp;Data_TOT_TWh!$E2208,Data_TER_TWh!X$9:X$504)+SUMIF(Data_RES_TWh!$A$9:$A$1496,Data_TOT_TWh!$B2208&amp;"400_"&amp;Data_TOT_TWh!$E2208,Data_RES_TWh!X$9:X$1496)</f>
        <v>0</v>
      </c>
      <c r="Y2208" s="13">
        <f>SUMIF(Data_IND_TWh!$A$9:$A$504,Data_TOT_TWh!$B2208&amp;"200_"&amp;Data_TOT_TWh!$E2208,Data_IND_TWh!Y$9:Y$504)+SUMIF(Data_TER_TWh!$A$9:$A$504,Data_TOT_TWh!$B2208&amp;"300_"&amp;Data_TOT_TWh!$E2208,Data_TER_TWh!Y$9:Y$504)+SUMIF(Data_RES_TWh!$A$9:$A$1496,Data_TOT_TWh!$B2208&amp;"400_"&amp;Data_TOT_TWh!$E2208,Data_RES_TWh!Y$9:Y$1496)</f>
        <v>0</v>
      </c>
      <c r="Z2208" s="13">
        <f>SUMIF(Data_IND_TWh!$A$9:$A$504,Data_TOT_TWh!$B2208&amp;"200_"&amp;Data_TOT_TWh!$E2208,Data_IND_TWh!Z$9:Z$504)+SUMIF(Data_TER_TWh!$A$9:$A$504,Data_TOT_TWh!$B2208&amp;"300_"&amp;Data_TOT_TWh!$E2208,Data_TER_TWh!Z$9:Z$504)+SUMIF(Data_RES_TWh!$A$9:$A$1496,Data_TOT_TWh!$B2208&amp;"400_"&amp;Data_TOT_TWh!$E2208,Data_RES_TWh!Z$9:Z$1496)</f>
        <v>0</v>
      </c>
      <c r="AA2208" s="46">
        <f>SUMIF(Data_IND_TWh!$A$9:$A$504,Data_TOT_TWh!$B2208&amp;"200_"&amp;Data_TOT_TWh!$E2208,Data_IND_TWh!AA$9:AA$504)+SUMIF(Data_TER_TWh!$A$9:$A$504,Data_TOT_TWh!$B2208&amp;"300_"&amp;Data_TOT_TWh!$E2208,Data_TER_TWh!AA$9:AA$504)+SUMIF(Data_RES_TWh!$A$9:$A$1496,Data_TOT_TWh!$B2208&amp;"400_"&amp;Data_TOT_TWh!$E2208,Data_RES_TWh!AA$9:AA$1496)</f>
        <v>0</v>
      </c>
      <c r="AC2208" s="13"/>
      <c r="AE2208" s="13"/>
      <c r="AF2208" s="13">
        <f>SUMIF(Data_IND_TWh!$A$9:$A$504,Data_TOT_TWh!$B2208&amp;"200_"&amp;Data_TOT_TWh!$E2208,Data_IND_TWh!AF$9:AF$504)+SUMIF(Data_TER_TWh!$A$9:$A$504,Data_TOT_TWh!$B2208&amp;"300_"&amp;Data_TOT_TWh!$E2208,Data_TER_TWh!AF$9:AF$504)+SUMIF(Data_RES_TWh!$A$9:$A$1496,Data_TOT_TWh!$B2208&amp;"400_"&amp;Data_TOT_TWh!$E2208,Data_RES_TWh!AF$9:AF$1496)</f>
        <v>0</v>
      </c>
      <c r="AG2208" s="13">
        <f>SUMIF(Data_IND_TWh!$A$9:$A$504,Data_TOT_TWh!$B2208&amp;"200_"&amp;Data_TOT_TWh!$E2208,Data_IND_TWh!AG$9:AG$504)+SUMIF(Data_TER_TWh!$A$9:$A$504,Data_TOT_TWh!$B2208&amp;"300_"&amp;Data_TOT_TWh!$E2208,Data_TER_TWh!AG$9:AG$504)+SUMIF(Data_RES_TWh!$A$9:$A$1496,Data_TOT_TWh!$B2208&amp;"400_"&amp;Data_TOT_TWh!$E2208,Data_RES_TWh!AG$9:AG$1496)</f>
        <v>0</v>
      </c>
      <c r="AH2208" s="46">
        <f>SUMIF(Data_IND_TWh!$A$9:$A$504,Data_TOT_TWh!$B2208&amp;"200_"&amp;Data_TOT_TWh!$E2208,Data_IND_TWh!AH$9:AH$504)+SUMIF(Data_TER_TWh!$A$9:$A$504,Data_TOT_TWh!$B2208&amp;"300_"&amp;Data_TOT_TWh!$E2208,Data_TER_TWh!AH$9:AH$504)+SUMIF(Data_RES_TWh!$A$9:$A$1496,Data_TOT_TWh!$B2208&amp;"400_"&amp;Data_TOT_TWh!$E2208,Data_RES_TWh!AH$9:AH$1496)</f>
        <v>0</v>
      </c>
      <c r="AJ2208" s="13"/>
      <c r="AL2208" s="9"/>
      <c r="AM2208" s="87"/>
      <c r="AN2208" s="87"/>
    </row>
    <row r="2209" spans="12:40">
      <c r="L2209" s="46"/>
      <c r="M2209" s="46"/>
      <c r="O2209" s="47"/>
      <c r="P2209" s="46"/>
      <c r="Q2209" s="46"/>
      <c r="R2209" s="37"/>
      <c r="S2209" s="13"/>
      <c r="U2209" s="13"/>
      <c r="W2209" s="13"/>
      <c r="X2209" s="13">
        <f>SUMIF(Data_IND_TWh!$A$9:$A$504,Data_TOT_TWh!$B2209&amp;"200_"&amp;Data_TOT_TWh!$E2209,Data_IND_TWh!X$9:X$504)+SUMIF(Data_TER_TWh!$A$9:$A$504,Data_TOT_TWh!$B2209&amp;"300_"&amp;Data_TOT_TWh!$E2209,Data_TER_TWh!X$9:X$504)+SUMIF(Data_RES_TWh!$A$9:$A$1496,Data_TOT_TWh!$B2209&amp;"400_"&amp;Data_TOT_TWh!$E2209,Data_RES_TWh!X$9:X$1496)</f>
        <v>0</v>
      </c>
      <c r="Y2209" s="13">
        <f>SUMIF(Data_IND_TWh!$A$9:$A$504,Data_TOT_TWh!$B2209&amp;"200_"&amp;Data_TOT_TWh!$E2209,Data_IND_TWh!Y$9:Y$504)+SUMIF(Data_TER_TWh!$A$9:$A$504,Data_TOT_TWh!$B2209&amp;"300_"&amp;Data_TOT_TWh!$E2209,Data_TER_TWh!Y$9:Y$504)+SUMIF(Data_RES_TWh!$A$9:$A$1496,Data_TOT_TWh!$B2209&amp;"400_"&amp;Data_TOT_TWh!$E2209,Data_RES_TWh!Y$9:Y$1496)</f>
        <v>0</v>
      </c>
      <c r="Z2209" s="13">
        <f>SUMIF(Data_IND_TWh!$A$9:$A$504,Data_TOT_TWh!$B2209&amp;"200_"&amp;Data_TOT_TWh!$E2209,Data_IND_TWh!Z$9:Z$504)+SUMIF(Data_TER_TWh!$A$9:$A$504,Data_TOT_TWh!$B2209&amp;"300_"&amp;Data_TOT_TWh!$E2209,Data_TER_TWh!Z$9:Z$504)+SUMIF(Data_RES_TWh!$A$9:$A$1496,Data_TOT_TWh!$B2209&amp;"400_"&amp;Data_TOT_TWh!$E2209,Data_RES_TWh!Z$9:Z$1496)</f>
        <v>0</v>
      </c>
      <c r="AA2209" s="46">
        <f>SUMIF(Data_IND_TWh!$A$9:$A$504,Data_TOT_TWh!$B2209&amp;"200_"&amp;Data_TOT_TWh!$E2209,Data_IND_TWh!AA$9:AA$504)+SUMIF(Data_TER_TWh!$A$9:$A$504,Data_TOT_TWh!$B2209&amp;"300_"&amp;Data_TOT_TWh!$E2209,Data_TER_TWh!AA$9:AA$504)+SUMIF(Data_RES_TWh!$A$9:$A$1496,Data_TOT_TWh!$B2209&amp;"400_"&amp;Data_TOT_TWh!$E2209,Data_RES_TWh!AA$9:AA$1496)</f>
        <v>0</v>
      </c>
      <c r="AC2209" s="13"/>
      <c r="AE2209" s="13"/>
      <c r="AF2209" s="13">
        <f>SUMIF(Data_IND_TWh!$A$9:$A$504,Data_TOT_TWh!$B2209&amp;"200_"&amp;Data_TOT_TWh!$E2209,Data_IND_TWh!AF$9:AF$504)+SUMIF(Data_TER_TWh!$A$9:$A$504,Data_TOT_TWh!$B2209&amp;"300_"&amp;Data_TOT_TWh!$E2209,Data_TER_TWh!AF$9:AF$504)+SUMIF(Data_RES_TWh!$A$9:$A$1496,Data_TOT_TWh!$B2209&amp;"400_"&amp;Data_TOT_TWh!$E2209,Data_RES_TWh!AF$9:AF$1496)</f>
        <v>0</v>
      </c>
      <c r="AG2209" s="13">
        <f>SUMIF(Data_IND_TWh!$A$9:$A$504,Data_TOT_TWh!$B2209&amp;"200_"&amp;Data_TOT_TWh!$E2209,Data_IND_TWh!AG$9:AG$504)+SUMIF(Data_TER_TWh!$A$9:$A$504,Data_TOT_TWh!$B2209&amp;"300_"&amp;Data_TOT_TWh!$E2209,Data_TER_TWh!AG$9:AG$504)+SUMIF(Data_RES_TWh!$A$9:$A$1496,Data_TOT_TWh!$B2209&amp;"400_"&amp;Data_TOT_TWh!$E2209,Data_RES_TWh!AG$9:AG$1496)</f>
        <v>0</v>
      </c>
      <c r="AH2209" s="46">
        <f>SUMIF(Data_IND_TWh!$A$9:$A$504,Data_TOT_TWh!$B2209&amp;"200_"&amp;Data_TOT_TWh!$E2209,Data_IND_TWh!AH$9:AH$504)+SUMIF(Data_TER_TWh!$A$9:$A$504,Data_TOT_TWh!$B2209&amp;"300_"&amp;Data_TOT_TWh!$E2209,Data_TER_TWh!AH$9:AH$504)+SUMIF(Data_RES_TWh!$A$9:$A$1496,Data_TOT_TWh!$B2209&amp;"400_"&amp;Data_TOT_TWh!$E2209,Data_RES_TWh!AH$9:AH$1496)</f>
        <v>0</v>
      </c>
      <c r="AJ2209" s="13"/>
      <c r="AL2209" s="9"/>
      <c r="AM2209" s="87"/>
      <c r="AN2209" s="87"/>
    </row>
    <row r="2210" spans="12:40">
      <c r="L2210" s="46"/>
      <c r="M2210" s="46"/>
      <c r="O2210" s="47"/>
      <c r="P2210" s="46"/>
      <c r="Q2210" s="46"/>
      <c r="R2210" s="37"/>
      <c r="S2210" s="13"/>
      <c r="U2210" s="13"/>
      <c r="W2210" s="13"/>
      <c r="X2210" s="13">
        <f>SUMIF(Data_IND_TWh!$A$9:$A$504,Data_TOT_TWh!$B2210&amp;"200_"&amp;Data_TOT_TWh!$E2210,Data_IND_TWh!X$9:X$504)+SUMIF(Data_TER_TWh!$A$9:$A$504,Data_TOT_TWh!$B2210&amp;"300_"&amp;Data_TOT_TWh!$E2210,Data_TER_TWh!X$9:X$504)+SUMIF(Data_RES_TWh!$A$9:$A$1496,Data_TOT_TWh!$B2210&amp;"400_"&amp;Data_TOT_TWh!$E2210,Data_RES_TWh!X$9:X$1496)</f>
        <v>0</v>
      </c>
      <c r="Y2210" s="13">
        <f>SUMIF(Data_IND_TWh!$A$9:$A$504,Data_TOT_TWh!$B2210&amp;"200_"&amp;Data_TOT_TWh!$E2210,Data_IND_TWh!Y$9:Y$504)+SUMIF(Data_TER_TWh!$A$9:$A$504,Data_TOT_TWh!$B2210&amp;"300_"&amp;Data_TOT_TWh!$E2210,Data_TER_TWh!Y$9:Y$504)+SUMIF(Data_RES_TWh!$A$9:$A$1496,Data_TOT_TWh!$B2210&amp;"400_"&amp;Data_TOT_TWh!$E2210,Data_RES_TWh!Y$9:Y$1496)</f>
        <v>0</v>
      </c>
      <c r="Z2210" s="13">
        <f>SUMIF(Data_IND_TWh!$A$9:$A$504,Data_TOT_TWh!$B2210&amp;"200_"&amp;Data_TOT_TWh!$E2210,Data_IND_TWh!Z$9:Z$504)+SUMIF(Data_TER_TWh!$A$9:$A$504,Data_TOT_TWh!$B2210&amp;"300_"&amp;Data_TOT_TWh!$E2210,Data_TER_TWh!Z$9:Z$504)+SUMIF(Data_RES_TWh!$A$9:$A$1496,Data_TOT_TWh!$B2210&amp;"400_"&amp;Data_TOT_TWh!$E2210,Data_RES_TWh!Z$9:Z$1496)</f>
        <v>0</v>
      </c>
      <c r="AA2210" s="46">
        <f>SUMIF(Data_IND_TWh!$A$9:$A$504,Data_TOT_TWh!$B2210&amp;"200_"&amp;Data_TOT_TWh!$E2210,Data_IND_TWh!AA$9:AA$504)+SUMIF(Data_TER_TWh!$A$9:$A$504,Data_TOT_TWh!$B2210&amp;"300_"&amp;Data_TOT_TWh!$E2210,Data_TER_TWh!AA$9:AA$504)+SUMIF(Data_RES_TWh!$A$9:$A$1496,Data_TOT_TWh!$B2210&amp;"400_"&amp;Data_TOT_TWh!$E2210,Data_RES_TWh!AA$9:AA$1496)</f>
        <v>0</v>
      </c>
      <c r="AC2210" s="13"/>
      <c r="AE2210" s="13"/>
      <c r="AF2210" s="13">
        <f>SUMIF(Data_IND_TWh!$A$9:$A$504,Data_TOT_TWh!$B2210&amp;"200_"&amp;Data_TOT_TWh!$E2210,Data_IND_TWh!AF$9:AF$504)+SUMIF(Data_TER_TWh!$A$9:$A$504,Data_TOT_TWh!$B2210&amp;"300_"&amp;Data_TOT_TWh!$E2210,Data_TER_TWh!AF$9:AF$504)+SUMIF(Data_RES_TWh!$A$9:$A$1496,Data_TOT_TWh!$B2210&amp;"400_"&amp;Data_TOT_TWh!$E2210,Data_RES_TWh!AF$9:AF$1496)</f>
        <v>0</v>
      </c>
      <c r="AG2210" s="13">
        <f>SUMIF(Data_IND_TWh!$A$9:$A$504,Data_TOT_TWh!$B2210&amp;"200_"&amp;Data_TOT_TWh!$E2210,Data_IND_TWh!AG$9:AG$504)+SUMIF(Data_TER_TWh!$A$9:$A$504,Data_TOT_TWh!$B2210&amp;"300_"&amp;Data_TOT_TWh!$E2210,Data_TER_TWh!AG$9:AG$504)+SUMIF(Data_RES_TWh!$A$9:$A$1496,Data_TOT_TWh!$B2210&amp;"400_"&amp;Data_TOT_TWh!$E2210,Data_RES_TWh!AG$9:AG$1496)</f>
        <v>0</v>
      </c>
      <c r="AH2210" s="46">
        <f>SUMIF(Data_IND_TWh!$A$9:$A$504,Data_TOT_TWh!$B2210&amp;"200_"&amp;Data_TOT_TWh!$E2210,Data_IND_TWh!AH$9:AH$504)+SUMIF(Data_TER_TWh!$A$9:$A$504,Data_TOT_TWh!$B2210&amp;"300_"&amp;Data_TOT_TWh!$E2210,Data_TER_TWh!AH$9:AH$504)+SUMIF(Data_RES_TWh!$A$9:$A$1496,Data_TOT_TWh!$B2210&amp;"400_"&amp;Data_TOT_TWh!$E2210,Data_RES_TWh!AH$9:AH$1496)</f>
        <v>0</v>
      </c>
      <c r="AJ2210" s="13"/>
      <c r="AL2210" s="9"/>
      <c r="AM2210" s="87"/>
      <c r="AN2210" s="87"/>
    </row>
    <row r="2211" spans="12:40">
      <c r="L2211" s="46"/>
      <c r="M2211" s="46"/>
      <c r="O2211" s="47"/>
      <c r="P2211" s="46"/>
      <c r="Q2211" s="46"/>
      <c r="R2211" s="37"/>
      <c r="S2211" s="13"/>
      <c r="U2211" s="13"/>
      <c r="W2211" s="13"/>
      <c r="X2211" s="13">
        <f>SUMIF(Data_IND_TWh!$A$9:$A$504,Data_TOT_TWh!$B2211&amp;"200_"&amp;Data_TOT_TWh!$E2211,Data_IND_TWh!X$9:X$504)+SUMIF(Data_TER_TWh!$A$9:$A$504,Data_TOT_TWh!$B2211&amp;"300_"&amp;Data_TOT_TWh!$E2211,Data_TER_TWh!X$9:X$504)+SUMIF(Data_RES_TWh!$A$9:$A$1496,Data_TOT_TWh!$B2211&amp;"400_"&amp;Data_TOT_TWh!$E2211,Data_RES_TWh!X$9:X$1496)</f>
        <v>0</v>
      </c>
      <c r="Y2211" s="13">
        <f>SUMIF(Data_IND_TWh!$A$9:$A$504,Data_TOT_TWh!$B2211&amp;"200_"&amp;Data_TOT_TWh!$E2211,Data_IND_TWh!Y$9:Y$504)+SUMIF(Data_TER_TWh!$A$9:$A$504,Data_TOT_TWh!$B2211&amp;"300_"&amp;Data_TOT_TWh!$E2211,Data_TER_TWh!Y$9:Y$504)+SUMIF(Data_RES_TWh!$A$9:$A$1496,Data_TOT_TWh!$B2211&amp;"400_"&amp;Data_TOT_TWh!$E2211,Data_RES_TWh!Y$9:Y$1496)</f>
        <v>0</v>
      </c>
      <c r="Z2211" s="13">
        <f>SUMIF(Data_IND_TWh!$A$9:$A$504,Data_TOT_TWh!$B2211&amp;"200_"&amp;Data_TOT_TWh!$E2211,Data_IND_TWh!Z$9:Z$504)+SUMIF(Data_TER_TWh!$A$9:$A$504,Data_TOT_TWh!$B2211&amp;"300_"&amp;Data_TOT_TWh!$E2211,Data_TER_TWh!Z$9:Z$504)+SUMIF(Data_RES_TWh!$A$9:$A$1496,Data_TOT_TWh!$B2211&amp;"400_"&amp;Data_TOT_TWh!$E2211,Data_RES_TWh!Z$9:Z$1496)</f>
        <v>0</v>
      </c>
      <c r="AA2211" s="46">
        <f>SUMIF(Data_IND_TWh!$A$9:$A$504,Data_TOT_TWh!$B2211&amp;"200_"&amp;Data_TOT_TWh!$E2211,Data_IND_TWh!AA$9:AA$504)+SUMIF(Data_TER_TWh!$A$9:$A$504,Data_TOT_TWh!$B2211&amp;"300_"&amp;Data_TOT_TWh!$E2211,Data_TER_TWh!AA$9:AA$504)+SUMIF(Data_RES_TWh!$A$9:$A$1496,Data_TOT_TWh!$B2211&amp;"400_"&amp;Data_TOT_TWh!$E2211,Data_RES_TWh!AA$9:AA$1496)</f>
        <v>0</v>
      </c>
      <c r="AC2211" s="13"/>
      <c r="AE2211" s="13"/>
      <c r="AF2211" s="13">
        <f>SUMIF(Data_IND_TWh!$A$9:$A$504,Data_TOT_TWh!$B2211&amp;"200_"&amp;Data_TOT_TWh!$E2211,Data_IND_TWh!AF$9:AF$504)+SUMIF(Data_TER_TWh!$A$9:$A$504,Data_TOT_TWh!$B2211&amp;"300_"&amp;Data_TOT_TWh!$E2211,Data_TER_TWh!AF$9:AF$504)+SUMIF(Data_RES_TWh!$A$9:$A$1496,Data_TOT_TWh!$B2211&amp;"400_"&amp;Data_TOT_TWh!$E2211,Data_RES_TWh!AF$9:AF$1496)</f>
        <v>0</v>
      </c>
      <c r="AG2211" s="13">
        <f>SUMIF(Data_IND_TWh!$A$9:$A$504,Data_TOT_TWh!$B2211&amp;"200_"&amp;Data_TOT_TWh!$E2211,Data_IND_TWh!AG$9:AG$504)+SUMIF(Data_TER_TWh!$A$9:$A$504,Data_TOT_TWh!$B2211&amp;"300_"&amp;Data_TOT_TWh!$E2211,Data_TER_TWh!AG$9:AG$504)+SUMIF(Data_RES_TWh!$A$9:$A$1496,Data_TOT_TWh!$B2211&amp;"400_"&amp;Data_TOT_TWh!$E2211,Data_RES_TWh!AG$9:AG$1496)</f>
        <v>0</v>
      </c>
      <c r="AH2211" s="46">
        <f>SUMIF(Data_IND_TWh!$A$9:$A$504,Data_TOT_TWh!$B2211&amp;"200_"&amp;Data_TOT_TWh!$E2211,Data_IND_TWh!AH$9:AH$504)+SUMIF(Data_TER_TWh!$A$9:$A$504,Data_TOT_TWh!$B2211&amp;"300_"&amp;Data_TOT_TWh!$E2211,Data_TER_TWh!AH$9:AH$504)+SUMIF(Data_RES_TWh!$A$9:$A$1496,Data_TOT_TWh!$B2211&amp;"400_"&amp;Data_TOT_TWh!$E2211,Data_RES_TWh!AH$9:AH$1496)</f>
        <v>0</v>
      </c>
      <c r="AJ2211" s="13"/>
      <c r="AL2211" s="9"/>
      <c r="AM2211" s="87"/>
      <c r="AN2211" s="87"/>
    </row>
    <row r="2212" spans="12:40">
      <c r="L2212" s="46"/>
      <c r="M2212" s="46"/>
      <c r="O2212" s="47"/>
      <c r="P2212" s="46"/>
      <c r="Q2212" s="46"/>
      <c r="R2212" s="37"/>
      <c r="S2212" s="13"/>
      <c r="U2212" s="13"/>
      <c r="W2212" s="13"/>
      <c r="X2212" s="13">
        <f>SUMIF(Data_IND_TWh!$A$9:$A$504,Data_TOT_TWh!$B2212&amp;"200_"&amp;Data_TOT_TWh!$E2212,Data_IND_TWh!X$9:X$504)+SUMIF(Data_TER_TWh!$A$9:$A$504,Data_TOT_TWh!$B2212&amp;"300_"&amp;Data_TOT_TWh!$E2212,Data_TER_TWh!X$9:X$504)+SUMIF(Data_RES_TWh!$A$9:$A$1496,Data_TOT_TWh!$B2212&amp;"400_"&amp;Data_TOT_TWh!$E2212,Data_RES_TWh!X$9:X$1496)</f>
        <v>0</v>
      </c>
      <c r="Y2212" s="13">
        <f>SUMIF(Data_IND_TWh!$A$9:$A$504,Data_TOT_TWh!$B2212&amp;"200_"&amp;Data_TOT_TWh!$E2212,Data_IND_TWh!Y$9:Y$504)+SUMIF(Data_TER_TWh!$A$9:$A$504,Data_TOT_TWh!$B2212&amp;"300_"&amp;Data_TOT_TWh!$E2212,Data_TER_TWh!Y$9:Y$504)+SUMIF(Data_RES_TWh!$A$9:$A$1496,Data_TOT_TWh!$B2212&amp;"400_"&amp;Data_TOT_TWh!$E2212,Data_RES_TWh!Y$9:Y$1496)</f>
        <v>0</v>
      </c>
      <c r="Z2212" s="13">
        <f>SUMIF(Data_IND_TWh!$A$9:$A$504,Data_TOT_TWh!$B2212&amp;"200_"&amp;Data_TOT_TWh!$E2212,Data_IND_TWh!Z$9:Z$504)+SUMIF(Data_TER_TWh!$A$9:$A$504,Data_TOT_TWh!$B2212&amp;"300_"&amp;Data_TOT_TWh!$E2212,Data_TER_TWh!Z$9:Z$504)+SUMIF(Data_RES_TWh!$A$9:$A$1496,Data_TOT_TWh!$B2212&amp;"400_"&amp;Data_TOT_TWh!$E2212,Data_RES_TWh!Z$9:Z$1496)</f>
        <v>0</v>
      </c>
      <c r="AA2212" s="46">
        <f>SUMIF(Data_IND_TWh!$A$9:$A$504,Data_TOT_TWh!$B2212&amp;"200_"&amp;Data_TOT_TWh!$E2212,Data_IND_TWh!AA$9:AA$504)+SUMIF(Data_TER_TWh!$A$9:$A$504,Data_TOT_TWh!$B2212&amp;"300_"&amp;Data_TOT_TWh!$E2212,Data_TER_TWh!AA$9:AA$504)+SUMIF(Data_RES_TWh!$A$9:$A$1496,Data_TOT_TWh!$B2212&amp;"400_"&amp;Data_TOT_TWh!$E2212,Data_RES_TWh!AA$9:AA$1496)</f>
        <v>0</v>
      </c>
      <c r="AC2212" s="13"/>
      <c r="AE2212" s="13"/>
      <c r="AF2212" s="13">
        <f>SUMIF(Data_IND_TWh!$A$9:$A$504,Data_TOT_TWh!$B2212&amp;"200_"&amp;Data_TOT_TWh!$E2212,Data_IND_TWh!AF$9:AF$504)+SUMIF(Data_TER_TWh!$A$9:$A$504,Data_TOT_TWh!$B2212&amp;"300_"&amp;Data_TOT_TWh!$E2212,Data_TER_TWh!AF$9:AF$504)+SUMIF(Data_RES_TWh!$A$9:$A$1496,Data_TOT_TWh!$B2212&amp;"400_"&amp;Data_TOT_TWh!$E2212,Data_RES_TWh!AF$9:AF$1496)</f>
        <v>0</v>
      </c>
      <c r="AG2212" s="13">
        <f>SUMIF(Data_IND_TWh!$A$9:$A$504,Data_TOT_TWh!$B2212&amp;"200_"&amp;Data_TOT_TWh!$E2212,Data_IND_TWh!AG$9:AG$504)+SUMIF(Data_TER_TWh!$A$9:$A$504,Data_TOT_TWh!$B2212&amp;"300_"&amp;Data_TOT_TWh!$E2212,Data_TER_TWh!AG$9:AG$504)+SUMIF(Data_RES_TWh!$A$9:$A$1496,Data_TOT_TWh!$B2212&amp;"400_"&amp;Data_TOT_TWh!$E2212,Data_RES_TWh!AG$9:AG$1496)</f>
        <v>0</v>
      </c>
      <c r="AH2212" s="46">
        <f>SUMIF(Data_IND_TWh!$A$9:$A$504,Data_TOT_TWh!$B2212&amp;"200_"&amp;Data_TOT_TWh!$E2212,Data_IND_TWh!AH$9:AH$504)+SUMIF(Data_TER_TWh!$A$9:$A$504,Data_TOT_TWh!$B2212&amp;"300_"&amp;Data_TOT_TWh!$E2212,Data_TER_TWh!AH$9:AH$504)+SUMIF(Data_RES_TWh!$A$9:$A$1496,Data_TOT_TWh!$B2212&amp;"400_"&amp;Data_TOT_TWh!$E2212,Data_RES_TWh!AH$9:AH$1496)</f>
        <v>0</v>
      </c>
      <c r="AJ2212" s="13"/>
      <c r="AL2212" s="9"/>
      <c r="AM2212" s="87"/>
      <c r="AN2212" s="87"/>
    </row>
    <row r="2213" spans="12:40">
      <c r="L2213" s="46"/>
      <c r="M2213" s="46"/>
      <c r="O2213" s="47"/>
      <c r="P2213" s="46"/>
      <c r="Q2213" s="46"/>
      <c r="R2213" s="37"/>
      <c r="S2213" s="13"/>
      <c r="U2213" s="13"/>
      <c r="W2213" s="13"/>
      <c r="X2213" s="13">
        <f>SUMIF(Data_IND_TWh!$A$9:$A$504,Data_TOT_TWh!$B2213&amp;"200_"&amp;Data_TOT_TWh!$E2213,Data_IND_TWh!X$9:X$504)+SUMIF(Data_TER_TWh!$A$9:$A$504,Data_TOT_TWh!$B2213&amp;"300_"&amp;Data_TOT_TWh!$E2213,Data_TER_TWh!X$9:X$504)+SUMIF(Data_RES_TWh!$A$9:$A$1496,Data_TOT_TWh!$B2213&amp;"400_"&amp;Data_TOT_TWh!$E2213,Data_RES_TWh!X$9:X$1496)</f>
        <v>0</v>
      </c>
      <c r="Y2213" s="13">
        <f>SUMIF(Data_IND_TWh!$A$9:$A$504,Data_TOT_TWh!$B2213&amp;"200_"&amp;Data_TOT_TWh!$E2213,Data_IND_TWh!Y$9:Y$504)+SUMIF(Data_TER_TWh!$A$9:$A$504,Data_TOT_TWh!$B2213&amp;"300_"&amp;Data_TOT_TWh!$E2213,Data_TER_TWh!Y$9:Y$504)+SUMIF(Data_RES_TWh!$A$9:$A$1496,Data_TOT_TWh!$B2213&amp;"400_"&amp;Data_TOT_TWh!$E2213,Data_RES_TWh!Y$9:Y$1496)</f>
        <v>0</v>
      </c>
      <c r="Z2213" s="13">
        <f>SUMIF(Data_IND_TWh!$A$9:$A$504,Data_TOT_TWh!$B2213&amp;"200_"&amp;Data_TOT_TWh!$E2213,Data_IND_TWh!Z$9:Z$504)+SUMIF(Data_TER_TWh!$A$9:$A$504,Data_TOT_TWh!$B2213&amp;"300_"&amp;Data_TOT_TWh!$E2213,Data_TER_TWh!Z$9:Z$504)+SUMIF(Data_RES_TWh!$A$9:$A$1496,Data_TOT_TWh!$B2213&amp;"400_"&amp;Data_TOT_TWh!$E2213,Data_RES_TWh!Z$9:Z$1496)</f>
        <v>0</v>
      </c>
      <c r="AA2213" s="46">
        <f>SUMIF(Data_IND_TWh!$A$9:$A$504,Data_TOT_TWh!$B2213&amp;"200_"&amp;Data_TOT_TWh!$E2213,Data_IND_TWh!AA$9:AA$504)+SUMIF(Data_TER_TWh!$A$9:$A$504,Data_TOT_TWh!$B2213&amp;"300_"&amp;Data_TOT_TWh!$E2213,Data_TER_TWh!AA$9:AA$504)+SUMIF(Data_RES_TWh!$A$9:$A$1496,Data_TOT_TWh!$B2213&amp;"400_"&amp;Data_TOT_TWh!$E2213,Data_RES_TWh!AA$9:AA$1496)</f>
        <v>0</v>
      </c>
      <c r="AC2213" s="13"/>
      <c r="AE2213" s="13"/>
      <c r="AF2213" s="13">
        <f>SUMIF(Data_IND_TWh!$A$9:$A$504,Data_TOT_TWh!$B2213&amp;"200_"&amp;Data_TOT_TWh!$E2213,Data_IND_TWh!AF$9:AF$504)+SUMIF(Data_TER_TWh!$A$9:$A$504,Data_TOT_TWh!$B2213&amp;"300_"&amp;Data_TOT_TWh!$E2213,Data_TER_TWh!AF$9:AF$504)+SUMIF(Data_RES_TWh!$A$9:$A$1496,Data_TOT_TWh!$B2213&amp;"400_"&amp;Data_TOT_TWh!$E2213,Data_RES_TWh!AF$9:AF$1496)</f>
        <v>0</v>
      </c>
      <c r="AG2213" s="13">
        <f>SUMIF(Data_IND_TWh!$A$9:$A$504,Data_TOT_TWh!$B2213&amp;"200_"&amp;Data_TOT_TWh!$E2213,Data_IND_TWh!AG$9:AG$504)+SUMIF(Data_TER_TWh!$A$9:$A$504,Data_TOT_TWh!$B2213&amp;"300_"&amp;Data_TOT_TWh!$E2213,Data_TER_TWh!AG$9:AG$504)+SUMIF(Data_RES_TWh!$A$9:$A$1496,Data_TOT_TWh!$B2213&amp;"400_"&amp;Data_TOT_TWh!$E2213,Data_RES_TWh!AG$9:AG$1496)</f>
        <v>0</v>
      </c>
      <c r="AH2213" s="46">
        <f>SUMIF(Data_IND_TWh!$A$9:$A$504,Data_TOT_TWh!$B2213&amp;"200_"&amp;Data_TOT_TWh!$E2213,Data_IND_TWh!AH$9:AH$504)+SUMIF(Data_TER_TWh!$A$9:$A$504,Data_TOT_TWh!$B2213&amp;"300_"&amp;Data_TOT_TWh!$E2213,Data_TER_TWh!AH$9:AH$504)+SUMIF(Data_RES_TWh!$A$9:$A$1496,Data_TOT_TWh!$B2213&amp;"400_"&amp;Data_TOT_TWh!$E2213,Data_RES_TWh!AH$9:AH$1496)</f>
        <v>0</v>
      </c>
      <c r="AJ2213" s="13"/>
      <c r="AL2213" s="9"/>
      <c r="AM2213" s="87"/>
      <c r="AN2213" s="87"/>
    </row>
    <row r="2214" spans="12:40">
      <c r="L2214" s="46"/>
      <c r="M2214" s="46"/>
      <c r="O2214" s="47"/>
      <c r="P2214" s="46"/>
      <c r="Q2214" s="46"/>
      <c r="R2214" s="37"/>
      <c r="S2214" s="13"/>
      <c r="U2214" s="13"/>
      <c r="W2214" s="13"/>
      <c r="X2214" s="13">
        <f>SUMIF(Data_IND_TWh!$A$9:$A$504,Data_TOT_TWh!$B2214&amp;"200_"&amp;Data_TOT_TWh!$E2214,Data_IND_TWh!X$9:X$504)+SUMIF(Data_TER_TWh!$A$9:$A$504,Data_TOT_TWh!$B2214&amp;"300_"&amp;Data_TOT_TWh!$E2214,Data_TER_TWh!X$9:X$504)+SUMIF(Data_RES_TWh!$A$9:$A$1496,Data_TOT_TWh!$B2214&amp;"400_"&amp;Data_TOT_TWh!$E2214,Data_RES_TWh!X$9:X$1496)</f>
        <v>0</v>
      </c>
      <c r="Y2214" s="13">
        <f>SUMIF(Data_IND_TWh!$A$9:$A$504,Data_TOT_TWh!$B2214&amp;"200_"&amp;Data_TOT_TWh!$E2214,Data_IND_TWh!Y$9:Y$504)+SUMIF(Data_TER_TWh!$A$9:$A$504,Data_TOT_TWh!$B2214&amp;"300_"&amp;Data_TOT_TWh!$E2214,Data_TER_TWh!Y$9:Y$504)+SUMIF(Data_RES_TWh!$A$9:$A$1496,Data_TOT_TWh!$B2214&amp;"400_"&amp;Data_TOT_TWh!$E2214,Data_RES_TWh!Y$9:Y$1496)</f>
        <v>0</v>
      </c>
      <c r="Z2214" s="13">
        <f>SUMIF(Data_IND_TWh!$A$9:$A$504,Data_TOT_TWh!$B2214&amp;"200_"&amp;Data_TOT_TWh!$E2214,Data_IND_TWh!Z$9:Z$504)+SUMIF(Data_TER_TWh!$A$9:$A$504,Data_TOT_TWh!$B2214&amp;"300_"&amp;Data_TOT_TWh!$E2214,Data_TER_TWh!Z$9:Z$504)+SUMIF(Data_RES_TWh!$A$9:$A$1496,Data_TOT_TWh!$B2214&amp;"400_"&amp;Data_TOT_TWh!$E2214,Data_RES_TWh!Z$9:Z$1496)</f>
        <v>0</v>
      </c>
      <c r="AA2214" s="46">
        <f>SUMIF(Data_IND_TWh!$A$9:$A$504,Data_TOT_TWh!$B2214&amp;"200_"&amp;Data_TOT_TWh!$E2214,Data_IND_TWh!AA$9:AA$504)+SUMIF(Data_TER_TWh!$A$9:$A$504,Data_TOT_TWh!$B2214&amp;"300_"&amp;Data_TOT_TWh!$E2214,Data_TER_TWh!AA$9:AA$504)+SUMIF(Data_RES_TWh!$A$9:$A$1496,Data_TOT_TWh!$B2214&amp;"400_"&amp;Data_TOT_TWh!$E2214,Data_RES_TWh!AA$9:AA$1496)</f>
        <v>0</v>
      </c>
      <c r="AC2214" s="13"/>
      <c r="AE2214" s="13"/>
      <c r="AF2214" s="13">
        <f>SUMIF(Data_IND_TWh!$A$9:$A$504,Data_TOT_TWh!$B2214&amp;"200_"&amp;Data_TOT_TWh!$E2214,Data_IND_TWh!AF$9:AF$504)+SUMIF(Data_TER_TWh!$A$9:$A$504,Data_TOT_TWh!$B2214&amp;"300_"&amp;Data_TOT_TWh!$E2214,Data_TER_TWh!AF$9:AF$504)+SUMIF(Data_RES_TWh!$A$9:$A$1496,Data_TOT_TWh!$B2214&amp;"400_"&amp;Data_TOT_TWh!$E2214,Data_RES_TWh!AF$9:AF$1496)</f>
        <v>0</v>
      </c>
      <c r="AG2214" s="13">
        <f>SUMIF(Data_IND_TWh!$A$9:$A$504,Data_TOT_TWh!$B2214&amp;"200_"&amp;Data_TOT_TWh!$E2214,Data_IND_TWh!AG$9:AG$504)+SUMIF(Data_TER_TWh!$A$9:$A$504,Data_TOT_TWh!$B2214&amp;"300_"&amp;Data_TOT_TWh!$E2214,Data_TER_TWh!AG$9:AG$504)+SUMIF(Data_RES_TWh!$A$9:$A$1496,Data_TOT_TWh!$B2214&amp;"400_"&amp;Data_TOT_TWh!$E2214,Data_RES_TWh!AG$9:AG$1496)</f>
        <v>0</v>
      </c>
      <c r="AH2214" s="46">
        <f>SUMIF(Data_IND_TWh!$A$9:$A$504,Data_TOT_TWh!$B2214&amp;"200_"&amp;Data_TOT_TWh!$E2214,Data_IND_TWh!AH$9:AH$504)+SUMIF(Data_TER_TWh!$A$9:$A$504,Data_TOT_TWh!$B2214&amp;"300_"&amp;Data_TOT_TWh!$E2214,Data_TER_TWh!AH$9:AH$504)+SUMIF(Data_RES_TWh!$A$9:$A$1496,Data_TOT_TWh!$B2214&amp;"400_"&amp;Data_TOT_TWh!$E2214,Data_RES_TWh!AH$9:AH$1496)</f>
        <v>0</v>
      </c>
      <c r="AJ2214" s="13"/>
      <c r="AL2214" s="9"/>
      <c r="AM2214" s="87"/>
      <c r="AN2214" s="87"/>
    </row>
    <row r="2215" spans="12:40">
      <c r="L2215" s="46"/>
      <c r="M2215" s="46"/>
      <c r="O2215" s="47"/>
      <c r="P2215" s="46"/>
      <c r="Q2215" s="46"/>
      <c r="R2215" s="37"/>
      <c r="S2215" s="13"/>
      <c r="U2215" s="13"/>
      <c r="W2215" s="13"/>
      <c r="X2215" s="13">
        <f>SUMIF(Data_IND_TWh!$A$9:$A$504,Data_TOT_TWh!$B2215&amp;"200_"&amp;Data_TOT_TWh!$E2215,Data_IND_TWh!X$9:X$504)+SUMIF(Data_TER_TWh!$A$9:$A$504,Data_TOT_TWh!$B2215&amp;"300_"&amp;Data_TOT_TWh!$E2215,Data_TER_TWh!X$9:X$504)+SUMIF(Data_RES_TWh!$A$9:$A$1496,Data_TOT_TWh!$B2215&amp;"400_"&amp;Data_TOT_TWh!$E2215,Data_RES_TWh!X$9:X$1496)</f>
        <v>0</v>
      </c>
      <c r="Y2215" s="13">
        <f>SUMIF(Data_IND_TWh!$A$9:$A$504,Data_TOT_TWh!$B2215&amp;"200_"&amp;Data_TOT_TWh!$E2215,Data_IND_TWh!Y$9:Y$504)+SUMIF(Data_TER_TWh!$A$9:$A$504,Data_TOT_TWh!$B2215&amp;"300_"&amp;Data_TOT_TWh!$E2215,Data_TER_TWh!Y$9:Y$504)+SUMIF(Data_RES_TWh!$A$9:$A$1496,Data_TOT_TWh!$B2215&amp;"400_"&amp;Data_TOT_TWh!$E2215,Data_RES_TWh!Y$9:Y$1496)</f>
        <v>0</v>
      </c>
      <c r="Z2215" s="13">
        <f>SUMIF(Data_IND_TWh!$A$9:$A$504,Data_TOT_TWh!$B2215&amp;"200_"&amp;Data_TOT_TWh!$E2215,Data_IND_TWh!Z$9:Z$504)+SUMIF(Data_TER_TWh!$A$9:$A$504,Data_TOT_TWh!$B2215&amp;"300_"&amp;Data_TOT_TWh!$E2215,Data_TER_TWh!Z$9:Z$504)+SUMIF(Data_RES_TWh!$A$9:$A$1496,Data_TOT_TWh!$B2215&amp;"400_"&amp;Data_TOT_TWh!$E2215,Data_RES_TWh!Z$9:Z$1496)</f>
        <v>0</v>
      </c>
      <c r="AA2215" s="46">
        <f>SUMIF(Data_IND_TWh!$A$9:$A$504,Data_TOT_TWh!$B2215&amp;"200_"&amp;Data_TOT_TWh!$E2215,Data_IND_TWh!AA$9:AA$504)+SUMIF(Data_TER_TWh!$A$9:$A$504,Data_TOT_TWh!$B2215&amp;"300_"&amp;Data_TOT_TWh!$E2215,Data_TER_TWh!AA$9:AA$504)+SUMIF(Data_RES_TWh!$A$9:$A$1496,Data_TOT_TWh!$B2215&amp;"400_"&amp;Data_TOT_TWh!$E2215,Data_RES_TWh!AA$9:AA$1496)</f>
        <v>0</v>
      </c>
      <c r="AC2215" s="13"/>
      <c r="AE2215" s="13"/>
      <c r="AF2215" s="13">
        <f>SUMIF(Data_IND_TWh!$A$9:$A$504,Data_TOT_TWh!$B2215&amp;"200_"&amp;Data_TOT_TWh!$E2215,Data_IND_TWh!AF$9:AF$504)+SUMIF(Data_TER_TWh!$A$9:$A$504,Data_TOT_TWh!$B2215&amp;"300_"&amp;Data_TOT_TWh!$E2215,Data_TER_TWh!AF$9:AF$504)+SUMIF(Data_RES_TWh!$A$9:$A$1496,Data_TOT_TWh!$B2215&amp;"400_"&amp;Data_TOT_TWh!$E2215,Data_RES_TWh!AF$9:AF$1496)</f>
        <v>0</v>
      </c>
      <c r="AG2215" s="13">
        <f>SUMIF(Data_IND_TWh!$A$9:$A$504,Data_TOT_TWh!$B2215&amp;"200_"&amp;Data_TOT_TWh!$E2215,Data_IND_TWh!AG$9:AG$504)+SUMIF(Data_TER_TWh!$A$9:$A$504,Data_TOT_TWh!$B2215&amp;"300_"&amp;Data_TOT_TWh!$E2215,Data_TER_TWh!AG$9:AG$504)+SUMIF(Data_RES_TWh!$A$9:$A$1496,Data_TOT_TWh!$B2215&amp;"400_"&amp;Data_TOT_TWh!$E2215,Data_RES_TWh!AG$9:AG$1496)</f>
        <v>0</v>
      </c>
      <c r="AH2215" s="46">
        <f>SUMIF(Data_IND_TWh!$A$9:$A$504,Data_TOT_TWh!$B2215&amp;"200_"&amp;Data_TOT_TWh!$E2215,Data_IND_TWh!AH$9:AH$504)+SUMIF(Data_TER_TWh!$A$9:$A$504,Data_TOT_TWh!$B2215&amp;"300_"&amp;Data_TOT_TWh!$E2215,Data_TER_TWh!AH$9:AH$504)+SUMIF(Data_RES_TWh!$A$9:$A$1496,Data_TOT_TWh!$B2215&amp;"400_"&amp;Data_TOT_TWh!$E2215,Data_RES_TWh!AH$9:AH$1496)</f>
        <v>0</v>
      </c>
      <c r="AJ2215" s="13"/>
      <c r="AL2215" s="9"/>
      <c r="AM2215" s="87"/>
      <c r="AN2215" s="87"/>
    </row>
    <row r="2216" spans="12:40">
      <c r="L2216" s="46"/>
      <c r="M2216" s="46"/>
      <c r="O2216" s="47"/>
      <c r="P2216" s="46"/>
      <c r="Q2216" s="46"/>
      <c r="R2216" s="37"/>
      <c r="S2216" s="13"/>
      <c r="U2216" s="13"/>
      <c r="W2216" s="13"/>
      <c r="X2216" s="13">
        <f>SUMIF(Data_IND_TWh!$A$9:$A$504,Data_TOT_TWh!$B2216&amp;"200_"&amp;Data_TOT_TWh!$E2216,Data_IND_TWh!X$9:X$504)+SUMIF(Data_TER_TWh!$A$9:$A$504,Data_TOT_TWh!$B2216&amp;"300_"&amp;Data_TOT_TWh!$E2216,Data_TER_TWh!X$9:X$504)+SUMIF(Data_RES_TWh!$A$9:$A$1496,Data_TOT_TWh!$B2216&amp;"400_"&amp;Data_TOT_TWh!$E2216,Data_RES_TWh!X$9:X$1496)</f>
        <v>0</v>
      </c>
      <c r="Y2216" s="13">
        <f>SUMIF(Data_IND_TWh!$A$9:$A$504,Data_TOT_TWh!$B2216&amp;"200_"&amp;Data_TOT_TWh!$E2216,Data_IND_TWh!Y$9:Y$504)+SUMIF(Data_TER_TWh!$A$9:$A$504,Data_TOT_TWh!$B2216&amp;"300_"&amp;Data_TOT_TWh!$E2216,Data_TER_TWh!Y$9:Y$504)+SUMIF(Data_RES_TWh!$A$9:$A$1496,Data_TOT_TWh!$B2216&amp;"400_"&amp;Data_TOT_TWh!$E2216,Data_RES_TWh!Y$9:Y$1496)</f>
        <v>0</v>
      </c>
      <c r="Z2216" s="13">
        <f>SUMIF(Data_IND_TWh!$A$9:$A$504,Data_TOT_TWh!$B2216&amp;"200_"&amp;Data_TOT_TWh!$E2216,Data_IND_TWh!Z$9:Z$504)+SUMIF(Data_TER_TWh!$A$9:$A$504,Data_TOT_TWh!$B2216&amp;"300_"&amp;Data_TOT_TWh!$E2216,Data_TER_TWh!Z$9:Z$504)+SUMIF(Data_RES_TWh!$A$9:$A$1496,Data_TOT_TWh!$B2216&amp;"400_"&amp;Data_TOT_TWh!$E2216,Data_RES_TWh!Z$9:Z$1496)</f>
        <v>0</v>
      </c>
      <c r="AA2216" s="46">
        <f>SUMIF(Data_IND_TWh!$A$9:$A$504,Data_TOT_TWh!$B2216&amp;"200_"&amp;Data_TOT_TWh!$E2216,Data_IND_TWh!AA$9:AA$504)+SUMIF(Data_TER_TWh!$A$9:$A$504,Data_TOT_TWh!$B2216&amp;"300_"&amp;Data_TOT_TWh!$E2216,Data_TER_TWh!AA$9:AA$504)+SUMIF(Data_RES_TWh!$A$9:$A$1496,Data_TOT_TWh!$B2216&amp;"400_"&amp;Data_TOT_TWh!$E2216,Data_RES_TWh!AA$9:AA$1496)</f>
        <v>0</v>
      </c>
      <c r="AC2216" s="13"/>
      <c r="AE2216" s="13"/>
      <c r="AF2216" s="13">
        <f>SUMIF(Data_IND_TWh!$A$9:$A$504,Data_TOT_TWh!$B2216&amp;"200_"&amp;Data_TOT_TWh!$E2216,Data_IND_TWh!AF$9:AF$504)+SUMIF(Data_TER_TWh!$A$9:$A$504,Data_TOT_TWh!$B2216&amp;"300_"&amp;Data_TOT_TWh!$E2216,Data_TER_TWh!AF$9:AF$504)+SUMIF(Data_RES_TWh!$A$9:$A$1496,Data_TOT_TWh!$B2216&amp;"400_"&amp;Data_TOT_TWh!$E2216,Data_RES_TWh!AF$9:AF$1496)</f>
        <v>0</v>
      </c>
      <c r="AG2216" s="13">
        <f>SUMIF(Data_IND_TWh!$A$9:$A$504,Data_TOT_TWh!$B2216&amp;"200_"&amp;Data_TOT_TWh!$E2216,Data_IND_TWh!AG$9:AG$504)+SUMIF(Data_TER_TWh!$A$9:$A$504,Data_TOT_TWh!$B2216&amp;"300_"&amp;Data_TOT_TWh!$E2216,Data_TER_TWh!AG$9:AG$504)+SUMIF(Data_RES_TWh!$A$9:$A$1496,Data_TOT_TWh!$B2216&amp;"400_"&amp;Data_TOT_TWh!$E2216,Data_RES_TWh!AG$9:AG$1496)</f>
        <v>0</v>
      </c>
      <c r="AH2216" s="46">
        <f>SUMIF(Data_IND_TWh!$A$9:$A$504,Data_TOT_TWh!$B2216&amp;"200_"&amp;Data_TOT_TWh!$E2216,Data_IND_TWh!AH$9:AH$504)+SUMIF(Data_TER_TWh!$A$9:$A$504,Data_TOT_TWh!$B2216&amp;"300_"&amp;Data_TOT_TWh!$E2216,Data_TER_TWh!AH$9:AH$504)+SUMIF(Data_RES_TWh!$A$9:$A$1496,Data_TOT_TWh!$B2216&amp;"400_"&amp;Data_TOT_TWh!$E2216,Data_RES_TWh!AH$9:AH$1496)</f>
        <v>0</v>
      </c>
      <c r="AJ2216" s="13"/>
      <c r="AL2216" s="9"/>
      <c r="AM2216" s="87"/>
      <c r="AN2216" s="87"/>
    </row>
    <row r="2217" spans="12:40">
      <c r="L2217" s="46"/>
      <c r="M2217" s="46"/>
      <c r="O2217" s="47"/>
      <c r="P2217" s="46"/>
      <c r="Q2217" s="46"/>
      <c r="R2217" s="37"/>
      <c r="S2217" s="13"/>
      <c r="U2217" s="13"/>
      <c r="W2217" s="13"/>
      <c r="X2217" s="13">
        <f>SUMIF(Data_IND_TWh!$A$9:$A$504,Data_TOT_TWh!$B2217&amp;"200_"&amp;Data_TOT_TWh!$E2217,Data_IND_TWh!X$9:X$504)+SUMIF(Data_TER_TWh!$A$9:$A$504,Data_TOT_TWh!$B2217&amp;"300_"&amp;Data_TOT_TWh!$E2217,Data_TER_TWh!X$9:X$504)+SUMIF(Data_RES_TWh!$A$9:$A$1496,Data_TOT_TWh!$B2217&amp;"400_"&amp;Data_TOT_TWh!$E2217,Data_RES_TWh!X$9:X$1496)</f>
        <v>0</v>
      </c>
      <c r="Y2217" s="13">
        <f>SUMIF(Data_IND_TWh!$A$9:$A$504,Data_TOT_TWh!$B2217&amp;"200_"&amp;Data_TOT_TWh!$E2217,Data_IND_TWh!Y$9:Y$504)+SUMIF(Data_TER_TWh!$A$9:$A$504,Data_TOT_TWh!$B2217&amp;"300_"&amp;Data_TOT_TWh!$E2217,Data_TER_TWh!Y$9:Y$504)+SUMIF(Data_RES_TWh!$A$9:$A$1496,Data_TOT_TWh!$B2217&amp;"400_"&amp;Data_TOT_TWh!$E2217,Data_RES_TWh!Y$9:Y$1496)</f>
        <v>0</v>
      </c>
      <c r="Z2217" s="13">
        <f>SUMIF(Data_IND_TWh!$A$9:$A$504,Data_TOT_TWh!$B2217&amp;"200_"&amp;Data_TOT_TWh!$E2217,Data_IND_TWh!Z$9:Z$504)+SUMIF(Data_TER_TWh!$A$9:$A$504,Data_TOT_TWh!$B2217&amp;"300_"&amp;Data_TOT_TWh!$E2217,Data_TER_TWh!Z$9:Z$504)+SUMIF(Data_RES_TWh!$A$9:$A$1496,Data_TOT_TWh!$B2217&amp;"400_"&amp;Data_TOT_TWh!$E2217,Data_RES_TWh!Z$9:Z$1496)</f>
        <v>0</v>
      </c>
      <c r="AA2217" s="46">
        <f>SUMIF(Data_IND_TWh!$A$9:$A$504,Data_TOT_TWh!$B2217&amp;"200_"&amp;Data_TOT_TWh!$E2217,Data_IND_TWh!AA$9:AA$504)+SUMIF(Data_TER_TWh!$A$9:$A$504,Data_TOT_TWh!$B2217&amp;"300_"&amp;Data_TOT_TWh!$E2217,Data_TER_TWh!AA$9:AA$504)+SUMIF(Data_RES_TWh!$A$9:$A$1496,Data_TOT_TWh!$B2217&amp;"400_"&amp;Data_TOT_TWh!$E2217,Data_RES_TWh!AA$9:AA$1496)</f>
        <v>0</v>
      </c>
      <c r="AC2217" s="13"/>
      <c r="AE2217" s="13"/>
      <c r="AF2217" s="13">
        <f>SUMIF(Data_IND_TWh!$A$9:$A$504,Data_TOT_TWh!$B2217&amp;"200_"&amp;Data_TOT_TWh!$E2217,Data_IND_TWh!AF$9:AF$504)+SUMIF(Data_TER_TWh!$A$9:$A$504,Data_TOT_TWh!$B2217&amp;"300_"&amp;Data_TOT_TWh!$E2217,Data_TER_TWh!AF$9:AF$504)+SUMIF(Data_RES_TWh!$A$9:$A$1496,Data_TOT_TWh!$B2217&amp;"400_"&amp;Data_TOT_TWh!$E2217,Data_RES_TWh!AF$9:AF$1496)</f>
        <v>0</v>
      </c>
      <c r="AG2217" s="13">
        <f>SUMIF(Data_IND_TWh!$A$9:$A$504,Data_TOT_TWh!$B2217&amp;"200_"&amp;Data_TOT_TWh!$E2217,Data_IND_TWh!AG$9:AG$504)+SUMIF(Data_TER_TWh!$A$9:$A$504,Data_TOT_TWh!$B2217&amp;"300_"&amp;Data_TOT_TWh!$E2217,Data_TER_TWh!AG$9:AG$504)+SUMIF(Data_RES_TWh!$A$9:$A$1496,Data_TOT_TWh!$B2217&amp;"400_"&amp;Data_TOT_TWh!$E2217,Data_RES_TWh!AG$9:AG$1496)</f>
        <v>0</v>
      </c>
      <c r="AH2217" s="46">
        <f>SUMIF(Data_IND_TWh!$A$9:$A$504,Data_TOT_TWh!$B2217&amp;"200_"&amp;Data_TOT_TWh!$E2217,Data_IND_TWh!AH$9:AH$504)+SUMIF(Data_TER_TWh!$A$9:$A$504,Data_TOT_TWh!$B2217&amp;"300_"&amp;Data_TOT_TWh!$E2217,Data_TER_TWh!AH$9:AH$504)+SUMIF(Data_RES_TWh!$A$9:$A$1496,Data_TOT_TWh!$B2217&amp;"400_"&amp;Data_TOT_TWh!$E2217,Data_RES_TWh!AH$9:AH$1496)</f>
        <v>0</v>
      </c>
      <c r="AJ2217" s="13"/>
      <c r="AL2217" s="9"/>
      <c r="AM2217" s="87"/>
      <c r="AN2217" s="87"/>
    </row>
    <row r="2218" spans="12:40">
      <c r="L2218" s="46"/>
      <c r="M2218" s="46"/>
      <c r="O2218" s="47"/>
      <c r="P2218" s="46"/>
      <c r="Q2218" s="46"/>
      <c r="R2218" s="37"/>
      <c r="S2218" s="13"/>
      <c r="U2218" s="13"/>
      <c r="W2218" s="13"/>
      <c r="X2218" s="13">
        <f>SUMIF(Data_IND_TWh!$A$9:$A$504,Data_TOT_TWh!$B2218&amp;"200_"&amp;Data_TOT_TWh!$E2218,Data_IND_TWh!X$9:X$504)+SUMIF(Data_TER_TWh!$A$9:$A$504,Data_TOT_TWh!$B2218&amp;"300_"&amp;Data_TOT_TWh!$E2218,Data_TER_TWh!X$9:X$504)+SUMIF(Data_RES_TWh!$A$9:$A$1496,Data_TOT_TWh!$B2218&amp;"400_"&amp;Data_TOT_TWh!$E2218,Data_RES_TWh!X$9:X$1496)</f>
        <v>0</v>
      </c>
      <c r="Y2218" s="13">
        <f>SUMIF(Data_IND_TWh!$A$9:$A$504,Data_TOT_TWh!$B2218&amp;"200_"&amp;Data_TOT_TWh!$E2218,Data_IND_TWh!Y$9:Y$504)+SUMIF(Data_TER_TWh!$A$9:$A$504,Data_TOT_TWh!$B2218&amp;"300_"&amp;Data_TOT_TWh!$E2218,Data_TER_TWh!Y$9:Y$504)+SUMIF(Data_RES_TWh!$A$9:$A$1496,Data_TOT_TWh!$B2218&amp;"400_"&amp;Data_TOT_TWh!$E2218,Data_RES_TWh!Y$9:Y$1496)</f>
        <v>0</v>
      </c>
      <c r="Z2218" s="13">
        <f>SUMIF(Data_IND_TWh!$A$9:$A$504,Data_TOT_TWh!$B2218&amp;"200_"&amp;Data_TOT_TWh!$E2218,Data_IND_TWh!Z$9:Z$504)+SUMIF(Data_TER_TWh!$A$9:$A$504,Data_TOT_TWh!$B2218&amp;"300_"&amp;Data_TOT_TWh!$E2218,Data_TER_TWh!Z$9:Z$504)+SUMIF(Data_RES_TWh!$A$9:$A$1496,Data_TOT_TWh!$B2218&amp;"400_"&amp;Data_TOT_TWh!$E2218,Data_RES_TWh!Z$9:Z$1496)</f>
        <v>0</v>
      </c>
      <c r="AA2218" s="46">
        <f>SUMIF(Data_IND_TWh!$A$9:$A$504,Data_TOT_TWh!$B2218&amp;"200_"&amp;Data_TOT_TWh!$E2218,Data_IND_TWh!AA$9:AA$504)+SUMIF(Data_TER_TWh!$A$9:$A$504,Data_TOT_TWh!$B2218&amp;"300_"&amp;Data_TOT_TWh!$E2218,Data_TER_TWh!AA$9:AA$504)+SUMIF(Data_RES_TWh!$A$9:$A$1496,Data_TOT_TWh!$B2218&amp;"400_"&amp;Data_TOT_TWh!$E2218,Data_RES_TWh!AA$9:AA$1496)</f>
        <v>0</v>
      </c>
      <c r="AC2218" s="13"/>
      <c r="AE2218" s="13"/>
      <c r="AF2218" s="13">
        <f>SUMIF(Data_IND_TWh!$A$9:$A$504,Data_TOT_TWh!$B2218&amp;"200_"&amp;Data_TOT_TWh!$E2218,Data_IND_TWh!AF$9:AF$504)+SUMIF(Data_TER_TWh!$A$9:$A$504,Data_TOT_TWh!$B2218&amp;"300_"&amp;Data_TOT_TWh!$E2218,Data_TER_TWh!AF$9:AF$504)+SUMIF(Data_RES_TWh!$A$9:$A$1496,Data_TOT_TWh!$B2218&amp;"400_"&amp;Data_TOT_TWh!$E2218,Data_RES_TWh!AF$9:AF$1496)</f>
        <v>0</v>
      </c>
      <c r="AG2218" s="13">
        <f>SUMIF(Data_IND_TWh!$A$9:$A$504,Data_TOT_TWh!$B2218&amp;"200_"&amp;Data_TOT_TWh!$E2218,Data_IND_TWh!AG$9:AG$504)+SUMIF(Data_TER_TWh!$A$9:$A$504,Data_TOT_TWh!$B2218&amp;"300_"&amp;Data_TOT_TWh!$E2218,Data_TER_TWh!AG$9:AG$504)+SUMIF(Data_RES_TWh!$A$9:$A$1496,Data_TOT_TWh!$B2218&amp;"400_"&amp;Data_TOT_TWh!$E2218,Data_RES_TWh!AG$9:AG$1496)</f>
        <v>0</v>
      </c>
      <c r="AH2218" s="46">
        <f>SUMIF(Data_IND_TWh!$A$9:$A$504,Data_TOT_TWh!$B2218&amp;"200_"&amp;Data_TOT_TWh!$E2218,Data_IND_TWh!AH$9:AH$504)+SUMIF(Data_TER_TWh!$A$9:$A$504,Data_TOT_TWh!$B2218&amp;"300_"&amp;Data_TOT_TWh!$E2218,Data_TER_TWh!AH$9:AH$504)+SUMIF(Data_RES_TWh!$A$9:$A$1496,Data_TOT_TWh!$B2218&amp;"400_"&amp;Data_TOT_TWh!$E2218,Data_RES_TWh!AH$9:AH$1496)</f>
        <v>0</v>
      </c>
      <c r="AJ2218" s="13"/>
      <c r="AL2218" s="9"/>
      <c r="AM2218" s="87"/>
      <c r="AN2218" s="87"/>
    </row>
    <row r="2219" spans="12:40">
      <c r="L2219" s="46"/>
      <c r="M2219" s="46"/>
      <c r="O2219" s="47"/>
      <c r="P2219" s="46"/>
      <c r="Q2219" s="46"/>
      <c r="R2219" s="37"/>
      <c r="S2219" s="13"/>
      <c r="U2219" s="13"/>
      <c r="W2219" s="13"/>
      <c r="X2219" s="13">
        <f>SUMIF(Data_IND_TWh!$A$9:$A$504,Data_TOT_TWh!$B2219&amp;"200_"&amp;Data_TOT_TWh!$E2219,Data_IND_TWh!X$9:X$504)+SUMIF(Data_TER_TWh!$A$9:$A$504,Data_TOT_TWh!$B2219&amp;"300_"&amp;Data_TOT_TWh!$E2219,Data_TER_TWh!X$9:X$504)+SUMIF(Data_RES_TWh!$A$9:$A$1496,Data_TOT_TWh!$B2219&amp;"400_"&amp;Data_TOT_TWh!$E2219,Data_RES_TWh!X$9:X$1496)</f>
        <v>0</v>
      </c>
      <c r="Y2219" s="13">
        <f>SUMIF(Data_IND_TWh!$A$9:$A$504,Data_TOT_TWh!$B2219&amp;"200_"&amp;Data_TOT_TWh!$E2219,Data_IND_TWh!Y$9:Y$504)+SUMIF(Data_TER_TWh!$A$9:$A$504,Data_TOT_TWh!$B2219&amp;"300_"&amp;Data_TOT_TWh!$E2219,Data_TER_TWh!Y$9:Y$504)+SUMIF(Data_RES_TWh!$A$9:$A$1496,Data_TOT_TWh!$B2219&amp;"400_"&amp;Data_TOT_TWh!$E2219,Data_RES_TWh!Y$9:Y$1496)</f>
        <v>0</v>
      </c>
      <c r="Z2219" s="13">
        <f>SUMIF(Data_IND_TWh!$A$9:$A$504,Data_TOT_TWh!$B2219&amp;"200_"&amp;Data_TOT_TWh!$E2219,Data_IND_TWh!Z$9:Z$504)+SUMIF(Data_TER_TWh!$A$9:$A$504,Data_TOT_TWh!$B2219&amp;"300_"&amp;Data_TOT_TWh!$E2219,Data_TER_TWh!Z$9:Z$504)+SUMIF(Data_RES_TWh!$A$9:$A$1496,Data_TOT_TWh!$B2219&amp;"400_"&amp;Data_TOT_TWh!$E2219,Data_RES_TWh!Z$9:Z$1496)</f>
        <v>0</v>
      </c>
      <c r="AA2219" s="46">
        <f>SUMIF(Data_IND_TWh!$A$9:$A$504,Data_TOT_TWh!$B2219&amp;"200_"&amp;Data_TOT_TWh!$E2219,Data_IND_TWh!AA$9:AA$504)+SUMIF(Data_TER_TWh!$A$9:$A$504,Data_TOT_TWh!$B2219&amp;"300_"&amp;Data_TOT_TWh!$E2219,Data_TER_TWh!AA$9:AA$504)+SUMIF(Data_RES_TWh!$A$9:$A$1496,Data_TOT_TWh!$B2219&amp;"400_"&amp;Data_TOT_TWh!$E2219,Data_RES_TWh!AA$9:AA$1496)</f>
        <v>0</v>
      </c>
      <c r="AC2219" s="13"/>
      <c r="AE2219" s="13"/>
      <c r="AF2219" s="13">
        <f>SUMIF(Data_IND_TWh!$A$9:$A$504,Data_TOT_TWh!$B2219&amp;"200_"&amp;Data_TOT_TWh!$E2219,Data_IND_TWh!AF$9:AF$504)+SUMIF(Data_TER_TWh!$A$9:$A$504,Data_TOT_TWh!$B2219&amp;"300_"&amp;Data_TOT_TWh!$E2219,Data_TER_TWh!AF$9:AF$504)+SUMIF(Data_RES_TWh!$A$9:$A$1496,Data_TOT_TWh!$B2219&amp;"400_"&amp;Data_TOT_TWh!$E2219,Data_RES_TWh!AF$9:AF$1496)</f>
        <v>0</v>
      </c>
      <c r="AG2219" s="13">
        <f>SUMIF(Data_IND_TWh!$A$9:$A$504,Data_TOT_TWh!$B2219&amp;"200_"&amp;Data_TOT_TWh!$E2219,Data_IND_TWh!AG$9:AG$504)+SUMIF(Data_TER_TWh!$A$9:$A$504,Data_TOT_TWh!$B2219&amp;"300_"&amp;Data_TOT_TWh!$E2219,Data_TER_TWh!AG$9:AG$504)+SUMIF(Data_RES_TWh!$A$9:$A$1496,Data_TOT_TWh!$B2219&amp;"400_"&amp;Data_TOT_TWh!$E2219,Data_RES_TWh!AG$9:AG$1496)</f>
        <v>0</v>
      </c>
      <c r="AH2219" s="46">
        <f>SUMIF(Data_IND_TWh!$A$9:$A$504,Data_TOT_TWh!$B2219&amp;"200_"&amp;Data_TOT_TWh!$E2219,Data_IND_TWh!AH$9:AH$504)+SUMIF(Data_TER_TWh!$A$9:$A$504,Data_TOT_TWh!$B2219&amp;"300_"&amp;Data_TOT_TWh!$E2219,Data_TER_TWh!AH$9:AH$504)+SUMIF(Data_RES_TWh!$A$9:$A$1496,Data_TOT_TWh!$B2219&amp;"400_"&amp;Data_TOT_TWh!$E2219,Data_RES_TWh!AH$9:AH$1496)</f>
        <v>0</v>
      </c>
      <c r="AJ2219" s="13"/>
      <c r="AL2219" s="9"/>
      <c r="AM2219" s="87"/>
      <c r="AN2219" s="87"/>
    </row>
    <row r="2220" spans="12:40">
      <c r="L2220" s="46"/>
      <c r="M2220" s="46"/>
      <c r="O2220" s="47"/>
      <c r="P2220" s="46"/>
      <c r="Q2220" s="46"/>
      <c r="R2220" s="37"/>
      <c r="S2220" s="13"/>
      <c r="U2220" s="13"/>
      <c r="W2220" s="13"/>
      <c r="X2220" s="13">
        <f>SUMIF(Data_IND_TWh!$A$9:$A$504,Data_TOT_TWh!$B2220&amp;"200_"&amp;Data_TOT_TWh!$E2220,Data_IND_TWh!X$9:X$504)+SUMIF(Data_TER_TWh!$A$9:$A$504,Data_TOT_TWh!$B2220&amp;"300_"&amp;Data_TOT_TWh!$E2220,Data_TER_TWh!X$9:X$504)+SUMIF(Data_RES_TWh!$A$9:$A$1496,Data_TOT_TWh!$B2220&amp;"400_"&amp;Data_TOT_TWh!$E2220,Data_RES_TWh!X$9:X$1496)</f>
        <v>0</v>
      </c>
      <c r="Y2220" s="13">
        <f>SUMIF(Data_IND_TWh!$A$9:$A$504,Data_TOT_TWh!$B2220&amp;"200_"&amp;Data_TOT_TWh!$E2220,Data_IND_TWh!Y$9:Y$504)+SUMIF(Data_TER_TWh!$A$9:$A$504,Data_TOT_TWh!$B2220&amp;"300_"&amp;Data_TOT_TWh!$E2220,Data_TER_TWh!Y$9:Y$504)+SUMIF(Data_RES_TWh!$A$9:$A$1496,Data_TOT_TWh!$B2220&amp;"400_"&amp;Data_TOT_TWh!$E2220,Data_RES_TWh!Y$9:Y$1496)</f>
        <v>0</v>
      </c>
      <c r="Z2220" s="13">
        <f>SUMIF(Data_IND_TWh!$A$9:$A$504,Data_TOT_TWh!$B2220&amp;"200_"&amp;Data_TOT_TWh!$E2220,Data_IND_TWh!Z$9:Z$504)+SUMIF(Data_TER_TWh!$A$9:$A$504,Data_TOT_TWh!$B2220&amp;"300_"&amp;Data_TOT_TWh!$E2220,Data_TER_TWh!Z$9:Z$504)+SUMIF(Data_RES_TWh!$A$9:$A$1496,Data_TOT_TWh!$B2220&amp;"400_"&amp;Data_TOT_TWh!$E2220,Data_RES_TWh!Z$9:Z$1496)</f>
        <v>0</v>
      </c>
      <c r="AA2220" s="46">
        <f>SUMIF(Data_IND_TWh!$A$9:$A$504,Data_TOT_TWh!$B2220&amp;"200_"&amp;Data_TOT_TWh!$E2220,Data_IND_TWh!AA$9:AA$504)+SUMIF(Data_TER_TWh!$A$9:$A$504,Data_TOT_TWh!$B2220&amp;"300_"&amp;Data_TOT_TWh!$E2220,Data_TER_TWh!AA$9:AA$504)+SUMIF(Data_RES_TWh!$A$9:$A$1496,Data_TOT_TWh!$B2220&amp;"400_"&amp;Data_TOT_TWh!$E2220,Data_RES_TWh!AA$9:AA$1496)</f>
        <v>0</v>
      </c>
      <c r="AC2220" s="13"/>
      <c r="AE2220" s="13"/>
      <c r="AF2220" s="13">
        <f>SUMIF(Data_IND_TWh!$A$9:$A$504,Data_TOT_TWh!$B2220&amp;"200_"&amp;Data_TOT_TWh!$E2220,Data_IND_TWh!AF$9:AF$504)+SUMIF(Data_TER_TWh!$A$9:$A$504,Data_TOT_TWh!$B2220&amp;"300_"&amp;Data_TOT_TWh!$E2220,Data_TER_TWh!AF$9:AF$504)+SUMIF(Data_RES_TWh!$A$9:$A$1496,Data_TOT_TWh!$B2220&amp;"400_"&amp;Data_TOT_TWh!$E2220,Data_RES_TWh!AF$9:AF$1496)</f>
        <v>0</v>
      </c>
      <c r="AG2220" s="13">
        <f>SUMIF(Data_IND_TWh!$A$9:$A$504,Data_TOT_TWh!$B2220&amp;"200_"&amp;Data_TOT_TWh!$E2220,Data_IND_TWh!AG$9:AG$504)+SUMIF(Data_TER_TWh!$A$9:$A$504,Data_TOT_TWh!$B2220&amp;"300_"&amp;Data_TOT_TWh!$E2220,Data_TER_TWh!AG$9:AG$504)+SUMIF(Data_RES_TWh!$A$9:$A$1496,Data_TOT_TWh!$B2220&amp;"400_"&amp;Data_TOT_TWh!$E2220,Data_RES_TWh!AG$9:AG$1496)</f>
        <v>0</v>
      </c>
      <c r="AH2220" s="46">
        <f>SUMIF(Data_IND_TWh!$A$9:$A$504,Data_TOT_TWh!$B2220&amp;"200_"&amp;Data_TOT_TWh!$E2220,Data_IND_TWh!AH$9:AH$504)+SUMIF(Data_TER_TWh!$A$9:$A$504,Data_TOT_TWh!$B2220&amp;"300_"&amp;Data_TOT_TWh!$E2220,Data_TER_TWh!AH$9:AH$504)+SUMIF(Data_RES_TWh!$A$9:$A$1496,Data_TOT_TWh!$B2220&amp;"400_"&amp;Data_TOT_TWh!$E2220,Data_RES_TWh!AH$9:AH$1496)</f>
        <v>0</v>
      </c>
      <c r="AJ2220" s="13"/>
      <c r="AL2220" s="9"/>
      <c r="AM2220" s="87"/>
      <c r="AN2220" s="87"/>
    </row>
    <row r="2221" spans="12:40">
      <c r="L2221" s="46"/>
      <c r="M2221" s="46"/>
      <c r="O2221" s="47"/>
      <c r="P2221" s="46"/>
      <c r="Q2221" s="46"/>
      <c r="R2221" s="37"/>
      <c r="S2221" s="13"/>
      <c r="U2221" s="13"/>
      <c r="W2221" s="13"/>
      <c r="X2221" s="13">
        <f>SUMIF(Data_IND_TWh!$A$9:$A$504,Data_TOT_TWh!$B2221&amp;"200_"&amp;Data_TOT_TWh!$E2221,Data_IND_TWh!X$9:X$504)+SUMIF(Data_TER_TWh!$A$9:$A$504,Data_TOT_TWh!$B2221&amp;"300_"&amp;Data_TOT_TWh!$E2221,Data_TER_TWh!X$9:X$504)+SUMIF(Data_RES_TWh!$A$9:$A$1496,Data_TOT_TWh!$B2221&amp;"400_"&amp;Data_TOT_TWh!$E2221,Data_RES_TWh!X$9:X$1496)</f>
        <v>0</v>
      </c>
      <c r="Y2221" s="13">
        <f>SUMIF(Data_IND_TWh!$A$9:$A$504,Data_TOT_TWh!$B2221&amp;"200_"&amp;Data_TOT_TWh!$E2221,Data_IND_TWh!Y$9:Y$504)+SUMIF(Data_TER_TWh!$A$9:$A$504,Data_TOT_TWh!$B2221&amp;"300_"&amp;Data_TOT_TWh!$E2221,Data_TER_TWh!Y$9:Y$504)+SUMIF(Data_RES_TWh!$A$9:$A$1496,Data_TOT_TWh!$B2221&amp;"400_"&amp;Data_TOT_TWh!$E2221,Data_RES_TWh!Y$9:Y$1496)</f>
        <v>0</v>
      </c>
      <c r="Z2221" s="13">
        <f>SUMIF(Data_IND_TWh!$A$9:$A$504,Data_TOT_TWh!$B2221&amp;"200_"&amp;Data_TOT_TWh!$E2221,Data_IND_TWh!Z$9:Z$504)+SUMIF(Data_TER_TWh!$A$9:$A$504,Data_TOT_TWh!$B2221&amp;"300_"&amp;Data_TOT_TWh!$E2221,Data_TER_TWh!Z$9:Z$504)+SUMIF(Data_RES_TWh!$A$9:$A$1496,Data_TOT_TWh!$B2221&amp;"400_"&amp;Data_TOT_TWh!$E2221,Data_RES_TWh!Z$9:Z$1496)</f>
        <v>0</v>
      </c>
      <c r="AA2221" s="46">
        <f>SUMIF(Data_IND_TWh!$A$9:$A$504,Data_TOT_TWh!$B2221&amp;"200_"&amp;Data_TOT_TWh!$E2221,Data_IND_TWh!AA$9:AA$504)+SUMIF(Data_TER_TWh!$A$9:$A$504,Data_TOT_TWh!$B2221&amp;"300_"&amp;Data_TOT_TWh!$E2221,Data_TER_TWh!AA$9:AA$504)+SUMIF(Data_RES_TWh!$A$9:$A$1496,Data_TOT_TWh!$B2221&amp;"400_"&amp;Data_TOT_TWh!$E2221,Data_RES_TWh!AA$9:AA$1496)</f>
        <v>0</v>
      </c>
      <c r="AC2221" s="13"/>
      <c r="AE2221" s="13"/>
      <c r="AF2221" s="13">
        <f>SUMIF(Data_IND_TWh!$A$9:$A$504,Data_TOT_TWh!$B2221&amp;"200_"&amp;Data_TOT_TWh!$E2221,Data_IND_TWh!AF$9:AF$504)+SUMIF(Data_TER_TWh!$A$9:$A$504,Data_TOT_TWh!$B2221&amp;"300_"&amp;Data_TOT_TWh!$E2221,Data_TER_TWh!AF$9:AF$504)+SUMIF(Data_RES_TWh!$A$9:$A$1496,Data_TOT_TWh!$B2221&amp;"400_"&amp;Data_TOT_TWh!$E2221,Data_RES_TWh!AF$9:AF$1496)</f>
        <v>0</v>
      </c>
      <c r="AG2221" s="13">
        <f>SUMIF(Data_IND_TWh!$A$9:$A$504,Data_TOT_TWh!$B2221&amp;"200_"&amp;Data_TOT_TWh!$E2221,Data_IND_TWh!AG$9:AG$504)+SUMIF(Data_TER_TWh!$A$9:$A$504,Data_TOT_TWh!$B2221&amp;"300_"&amp;Data_TOT_TWh!$E2221,Data_TER_TWh!AG$9:AG$504)+SUMIF(Data_RES_TWh!$A$9:$A$1496,Data_TOT_TWh!$B2221&amp;"400_"&amp;Data_TOT_TWh!$E2221,Data_RES_TWh!AG$9:AG$1496)</f>
        <v>0</v>
      </c>
      <c r="AH2221" s="46">
        <f>SUMIF(Data_IND_TWh!$A$9:$A$504,Data_TOT_TWh!$B2221&amp;"200_"&amp;Data_TOT_TWh!$E2221,Data_IND_TWh!AH$9:AH$504)+SUMIF(Data_TER_TWh!$A$9:$A$504,Data_TOT_TWh!$B2221&amp;"300_"&amp;Data_TOT_TWh!$E2221,Data_TER_TWh!AH$9:AH$504)+SUMIF(Data_RES_TWh!$A$9:$A$1496,Data_TOT_TWh!$B2221&amp;"400_"&amp;Data_TOT_TWh!$E2221,Data_RES_TWh!AH$9:AH$1496)</f>
        <v>0</v>
      </c>
      <c r="AJ2221" s="13"/>
      <c r="AL2221" s="9"/>
      <c r="AM2221" s="87"/>
      <c r="AN2221" s="87"/>
    </row>
    <row r="2222" spans="12:40">
      <c r="L2222" s="46"/>
      <c r="M2222" s="46"/>
      <c r="O2222" s="47"/>
      <c r="P2222" s="46"/>
      <c r="Q2222" s="46"/>
      <c r="R2222" s="37"/>
      <c r="S2222" s="13"/>
      <c r="U2222" s="13"/>
      <c r="W2222" s="13"/>
      <c r="X2222" s="13">
        <f>SUMIF(Data_IND_TWh!$A$9:$A$504,Data_TOT_TWh!$B2222&amp;"200_"&amp;Data_TOT_TWh!$E2222,Data_IND_TWh!X$9:X$504)+SUMIF(Data_TER_TWh!$A$9:$A$504,Data_TOT_TWh!$B2222&amp;"300_"&amp;Data_TOT_TWh!$E2222,Data_TER_TWh!X$9:X$504)+SUMIF(Data_RES_TWh!$A$9:$A$1496,Data_TOT_TWh!$B2222&amp;"400_"&amp;Data_TOT_TWh!$E2222,Data_RES_TWh!X$9:X$1496)</f>
        <v>0</v>
      </c>
      <c r="Y2222" s="13">
        <f>SUMIF(Data_IND_TWh!$A$9:$A$504,Data_TOT_TWh!$B2222&amp;"200_"&amp;Data_TOT_TWh!$E2222,Data_IND_TWh!Y$9:Y$504)+SUMIF(Data_TER_TWh!$A$9:$A$504,Data_TOT_TWh!$B2222&amp;"300_"&amp;Data_TOT_TWh!$E2222,Data_TER_TWh!Y$9:Y$504)+SUMIF(Data_RES_TWh!$A$9:$A$1496,Data_TOT_TWh!$B2222&amp;"400_"&amp;Data_TOT_TWh!$E2222,Data_RES_TWh!Y$9:Y$1496)</f>
        <v>0</v>
      </c>
      <c r="Z2222" s="13">
        <f>SUMIF(Data_IND_TWh!$A$9:$A$504,Data_TOT_TWh!$B2222&amp;"200_"&amp;Data_TOT_TWh!$E2222,Data_IND_TWh!Z$9:Z$504)+SUMIF(Data_TER_TWh!$A$9:$A$504,Data_TOT_TWh!$B2222&amp;"300_"&amp;Data_TOT_TWh!$E2222,Data_TER_TWh!Z$9:Z$504)+SUMIF(Data_RES_TWh!$A$9:$A$1496,Data_TOT_TWh!$B2222&amp;"400_"&amp;Data_TOT_TWh!$E2222,Data_RES_TWh!Z$9:Z$1496)</f>
        <v>0</v>
      </c>
      <c r="AA2222" s="46">
        <f>SUMIF(Data_IND_TWh!$A$9:$A$504,Data_TOT_TWh!$B2222&amp;"200_"&amp;Data_TOT_TWh!$E2222,Data_IND_TWh!AA$9:AA$504)+SUMIF(Data_TER_TWh!$A$9:$A$504,Data_TOT_TWh!$B2222&amp;"300_"&amp;Data_TOT_TWh!$E2222,Data_TER_TWh!AA$9:AA$504)+SUMIF(Data_RES_TWh!$A$9:$A$1496,Data_TOT_TWh!$B2222&amp;"400_"&amp;Data_TOT_TWh!$E2222,Data_RES_TWh!AA$9:AA$1496)</f>
        <v>0</v>
      </c>
      <c r="AC2222" s="13"/>
      <c r="AE2222" s="13"/>
      <c r="AF2222" s="13">
        <f>SUMIF(Data_IND_TWh!$A$9:$A$504,Data_TOT_TWh!$B2222&amp;"200_"&amp;Data_TOT_TWh!$E2222,Data_IND_TWh!AF$9:AF$504)+SUMIF(Data_TER_TWh!$A$9:$A$504,Data_TOT_TWh!$B2222&amp;"300_"&amp;Data_TOT_TWh!$E2222,Data_TER_TWh!AF$9:AF$504)+SUMIF(Data_RES_TWh!$A$9:$A$1496,Data_TOT_TWh!$B2222&amp;"400_"&amp;Data_TOT_TWh!$E2222,Data_RES_TWh!AF$9:AF$1496)</f>
        <v>0</v>
      </c>
      <c r="AG2222" s="13">
        <f>SUMIF(Data_IND_TWh!$A$9:$A$504,Data_TOT_TWh!$B2222&amp;"200_"&amp;Data_TOT_TWh!$E2222,Data_IND_TWh!AG$9:AG$504)+SUMIF(Data_TER_TWh!$A$9:$A$504,Data_TOT_TWh!$B2222&amp;"300_"&amp;Data_TOT_TWh!$E2222,Data_TER_TWh!AG$9:AG$504)+SUMIF(Data_RES_TWh!$A$9:$A$1496,Data_TOT_TWh!$B2222&amp;"400_"&amp;Data_TOT_TWh!$E2222,Data_RES_TWh!AG$9:AG$1496)</f>
        <v>0</v>
      </c>
      <c r="AH2222" s="46">
        <f>SUMIF(Data_IND_TWh!$A$9:$A$504,Data_TOT_TWh!$B2222&amp;"200_"&amp;Data_TOT_TWh!$E2222,Data_IND_TWh!AH$9:AH$504)+SUMIF(Data_TER_TWh!$A$9:$A$504,Data_TOT_TWh!$B2222&amp;"300_"&amp;Data_TOT_TWh!$E2222,Data_TER_TWh!AH$9:AH$504)+SUMIF(Data_RES_TWh!$A$9:$A$1496,Data_TOT_TWh!$B2222&amp;"400_"&amp;Data_TOT_TWh!$E2222,Data_RES_TWh!AH$9:AH$1496)</f>
        <v>0</v>
      </c>
      <c r="AJ2222" s="13"/>
      <c r="AL2222" s="9"/>
      <c r="AM2222" s="87"/>
      <c r="AN2222" s="87"/>
    </row>
    <row r="2223" spans="12:40">
      <c r="L2223" s="46"/>
      <c r="M2223" s="46"/>
      <c r="O2223" s="47"/>
      <c r="P2223" s="46"/>
      <c r="Q2223" s="46"/>
      <c r="R2223" s="37"/>
      <c r="S2223" s="13"/>
      <c r="U2223" s="13"/>
      <c r="W2223" s="13"/>
      <c r="X2223" s="13">
        <f>SUMIF(Data_IND_TWh!$A$9:$A$504,Data_TOT_TWh!$B2223&amp;"200_"&amp;Data_TOT_TWh!$E2223,Data_IND_TWh!X$9:X$504)+SUMIF(Data_TER_TWh!$A$9:$A$504,Data_TOT_TWh!$B2223&amp;"300_"&amp;Data_TOT_TWh!$E2223,Data_TER_TWh!X$9:X$504)+SUMIF(Data_RES_TWh!$A$9:$A$1496,Data_TOT_TWh!$B2223&amp;"400_"&amp;Data_TOT_TWh!$E2223,Data_RES_TWh!X$9:X$1496)</f>
        <v>0</v>
      </c>
      <c r="Y2223" s="13">
        <f>SUMIF(Data_IND_TWh!$A$9:$A$504,Data_TOT_TWh!$B2223&amp;"200_"&amp;Data_TOT_TWh!$E2223,Data_IND_TWh!Y$9:Y$504)+SUMIF(Data_TER_TWh!$A$9:$A$504,Data_TOT_TWh!$B2223&amp;"300_"&amp;Data_TOT_TWh!$E2223,Data_TER_TWh!Y$9:Y$504)+SUMIF(Data_RES_TWh!$A$9:$A$1496,Data_TOT_TWh!$B2223&amp;"400_"&amp;Data_TOT_TWh!$E2223,Data_RES_TWh!Y$9:Y$1496)</f>
        <v>0</v>
      </c>
      <c r="Z2223" s="13">
        <f>SUMIF(Data_IND_TWh!$A$9:$A$504,Data_TOT_TWh!$B2223&amp;"200_"&amp;Data_TOT_TWh!$E2223,Data_IND_TWh!Z$9:Z$504)+SUMIF(Data_TER_TWh!$A$9:$A$504,Data_TOT_TWh!$B2223&amp;"300_"&amp;Data_TOT_TWh!$E2223,Data_TER_TWh!Z$9:Z$504)+SUMIF(Data_RES_TWh!$A$9:$A$1496,Data_TOT_TWh!$B2223&amp;"400_"&amp;Data_TOT_TWh!$E2223,Data_RES_TWh!Z$9:Z$1496)</f>
        <v>0</v>
      </c>
      <c r="AA2223" s="46">
        <f>SUMIF(Data_IND_TWh!$A$9:$A$504,Data_TOT_TWh!$B2223&amp;"200_"&amp;Data_TOT_TWh!$E2223,Data_IND_TWh!AA$9:AA$504)+SUMIF(Data_TER_TWh!$A$9:$A$504,Data_TOT_TWh!$B2223&amp;"300_"&amp;Data_TOT_TWh!$E2223,Data_TER_TWh!AA$9:AA$504)+SUMIF(Data_RES_TWh!$A$9:$A$1496,Data_TOT_TWh!$B2223&amp;"400_"&amp;Data_TOT_TWh!$E2223,Data_RES_TWh!AA$9:AA$1496)</f>
        <v>0</v>
      </c>
      <c r="AC2223" s="13"/>
      <c r="AE2223" s="13"/>
      <c r="AF2223" s="13">
        <f>SUMIF(Data_IND_TWh!$A$9:$A$504,Data_TOT_TWh!$B2223&amp;"200_"&amp;Data_TOT_TWh!$E2223,Data_IND_TWh!AF$9:AF$504)+SUMIF(Data_TER_TWh!$A$9:$A$504,Data_TOT_TWh!$B2223&amp;"300_"&amp;Data_TOT_TWh!$E2223,Data_TER_TWh!AF$9:AF$504)+SUMIF(Data_RES_TWh!$A$9:$A$1496,Data_TOT_TWh!$B2223&amp;"400_"&amp;Data_TOT_TWh!$E2223,Data_RES_TWh!AF$9:AF$1496)</f>
        <v>0</v>
      </c>
      <c r="AG2223" s="13">
        <f>SUMIF(Data_IND_TWh!$A$9:$A$504,Data_TOT_TWh!$B2223&amp;"200_"&amp;Data_TOT_TWh!$E2223,Data_IND_TWh!AG$9:AG$504)+SUMIF(Data_TER_TWh!$A$9:$A$504,Data_TOT_TWh!$B2223&amp;"300_"&amp;Data_TOT_TWh!$E2223,Data_TER_TWh!AG$9:AG$504)+SUMIF(Data_RES_TWh!$A$9:$A$1496,Data_TOT_TWh!$B2223&amp;"400_"&amp;Data_TOT_TWh!$E2223,Data_RES_TWh!AG$9:AG$1496)</f>
        <v>0</v>
      </c>
      <c r="AH2223" s="46">
        <f>SUMIF(Data_IND_TWh!$A$9:$A$504,Data_TOT_TWh!$B2223&amp;"200_"&amp;Data_TOT_TWh!$E2223,Data_IND_TWh!AH$9:AH$504)+SUMIF(Data_TER_TWh!$A$9:$A$504,Data_TOT_TWh!$B2223&amp;"300_"&amp;Data_TOT_TWh!$E2223,Data_TER_TWh!AH$9:AH$504)+SUMIF(Data_RES_TWh!$A$9:$A$1496,Data_TOT_TWh!$B2223&amp;"400_"&amp;Data_TOT_TWh!$E2223,Data_RES_TWh!AH$9:AH$1496)</f>
        <v>0</v>
      </c>
      <c r="AJ2223" s="13"/>
      <c r="AL2223" s="9"/>
      <c r="AM2223" s="87"/>
      <c r="AN2223" s="87"/>
    </row>
    <row r="2224" spans="12:40">
      <c r="L2224" s="46"/>
      <c r="M2224" s="46"/>
      <c r="O2224" s="47"/>
      <c r="P2224" s="46"/>
      <c r="Q2224" s="46"/>
      <c r="R2224" s="37"/>
      <c r="S2224" s="13"/>
      <c r="U2224" s="13"/>
      <c r="W2224" s="13"/>
      <c r="X2224" s="13">
        <f>SUMIF(Data_IND_TWh!$A$9:$A$504,Data_TOT_TWh!$B2224&amp;"200_"&amp;Data_TOT_TWh!$E2224,Data_IND_TWh!X$9:X$504)+SUMIF(Data_TER_TWh!$A$9:$A$504,Data_TOT_TWh!$B2224&amp;"300_"&amp;Data_TOT_TWh!$E2224,Data_TER_TWh!X$9:X$504)+SUMIF(Data_RES_TWh!$A$9:$A$1496,Data_TOT_TWh!$B2224&amp;"400_"&amp;Data_TOT_TWh!$E2224,Data_RES_TWh!X$9:X$1496)</f>
        <v>0</v>
      </c>
      <c r="Y2224" s="13">
        <f>SUMIF(Data_IND_TWh!$A$9:$A$504,Data_TOT_TWh!$B2224&amp;"200_"&amp;Data_TOT_TWh!$E2224,Data_IND_TWh!Y$9:Y$504)+SUMIF(Data_TER_TWh!$A$9:$A$504,Data_TOT_TWh!$B2224&amp;"300_"&amp;Data_TOT_TWh!$E2224,Data_TER_TWh!Y$9:Y$504)+SUMIF(Data_RES_TWh!$A$9:$A$1496,Data_TOT_TWh!$B2224&amp;"400_"&amp;Data_TOT_TWh!$E2224,Data_RES_TWh!Y$9:Y$1496)</f>
        <v>0</v>
      </c>
      <c r="Z2224" s="13">
        <f>SUMIF(Data_IND_TWh!$A$9:$A$504,Data_TOT_TWh!$B2224&amp;"200_"&amp;Data_TOT_TWh!$E2224,Data_IND_TWh!Z$9:Z$504)+SUMIF(Data_TER_TWh!$A$9:$A$504,Data_TOT_TWh!$B2224&amp;"300_"&amp;Data_TOT_TWh!$E2224,Data_TER_TWh!Z$9:Z$504)+SUMIF(Data_RES_TWh!$A$9:$A$1496,Data_TOT_TWh!$B2224&amp;"400_"&amp;Data_TOT_TWh!$E2224,Data_RES_TWh!Z$9:Z$1496)</f>
        <v>0</v>
      </c>
      <c r="AA2224" s="46">
        <f>SUMIF(Data_IND_TWh!$A$9:$A$504,Data_TOT_TWh!$B2224&amp;"200_"&amp;Data_TOT_TWh!$E2224,Data_IND_TWh!AA$9:AA$504)+SUMIF(Data_TER_TWh!$A$9:$A$504,Data_TOT_TWh!$B2224&amp;"300_"&amp;Data_TOT_TWh!$E2224,Data_TER_TWh!AA$9:AA$504)+SUMIF(Data_RES_TWh!$A$9:$A$1496,Data_TOT_TWh!$B2224&amp;"400_"&amp;Data_TOT_TWh!$E2224,Data_RES_TWh!AA$9:AA$1496)</f>
        <v>0</v>
      </c>
      <c r="AC2224" s="13"/>
      <c r="AE2224" s="13"/>
      <c r="AF2224" s="13">
        <f>SUMIF(Data_IND_TWh!$A$9:$A$504,Data_TOT_TWh!$B2224&amp;"200_"&amp;Data_TOT_TWh!$E2224,Data_IND_TWh!AF$9:AF$504)+SUMIF(Data_TER_TWh!$A$9:$A$504,Data_TOT_TWh!$B2224&amp;"300_"&amp;Data_TOT_TWh!$E2224,Data_TER_TWh!AF$9:AF$504)+SUMIF(Data_RES_TWh!$A$9:$A$1496,Data_TOT_TWh!$B2224&amp;"400_"&amp;Data_TOT_TWh!$E2224,Data_RES_TWh!AF$9:AF$1496)</f>
        <v>0</v>
      </c>
      <c r="AG2224" s="13">
        <f>SUMIF(Data_IND_TWh!$A$9:$A$504,Data_TOT_TWh!$B2224&amp;"200_"&amp;Data_TOT_TWh!$E2224,Data_IND_TWh!AG$9:AG$504)+SUMIF(Data_TER_TWh!$A$9:$A$504,Data_TOT_TWh!$B2224&amp;"300_"&amp;Data_TOT_TWh!$E2224,Data_TER_TWh!AG$9:AG$504)+SUMIF(Data_RES_TWh!$A$9:$A$1496,Data_TOT_TWh!$B2224&amp;"400_"&amp;Data_TOT_TWh!$E2224,Data_RES_TWh!AG$9:AG$1496)</f>
        <v>0</v>
      </c>
      <c r="AH2224" s="46">
        <f>SUMIF(Data_IND_TWh!$A$9:$A$504,Data_TOT_TWh!$B2224&amp;"200_"&amp;Data_TOT_TWh!$E2224,Data_IND_TWh!AH$9:AH$504)+SUMIF(Data_TER_TWh!$A$9:$A$504,Data_TOT_TWh!$B2224&amp;"300_"&amp;Data_TOT_TWh!$E2224,Data_TER_TWh!AH$9:AH$504)+SUMIF(Data_RES_TWh!$A$9:$A$1496,Data_TOT_TWh!$B2224&amp;"400_"&amp;Data_TOT_TWh!$E2224,Data_RES_TWh!AH$9:AH$1496)</f>
        <v>0</v>
      </c>
      <c r="AJ2224" s="13"/>
      <c r="AL2224" s="9"/>
      <c r="AM2224" s="87"/>
      <c r="AN2224" s="87"/>
    </row>
    <row r="2225" spans="12:40">
      <c r="L2225" s="46"/>
      <c r="M2225" s="46"/>
      <c r="O2225" s="47"/>
      <c r="P2225" s="46"/>
      <c r="Q2225" s="46"/>
      <c r="R2225" s="37"/>
      <c r="S2225" s="13"/>
      <c r="U2225" s="13"/>
      <c r="W2225" s="13"/>
      <c r="X2225" s="13">
        <f>SUMIF(Data_IND_TWh!$A$9:$A$504,Data_TOT_TWh!$B2225&amp;"200_"&amp;Data_TOT_TWh!$E2225,Data_IND_TWh!X$9:X$504)+SUMIF(Data_TER_TWh!$A$9:$A$504,Data_TOT_TWh!$B2225&amp;"300_"&amp;Data_TOT_TWh!$E2225,Data_TER_TWh!X$9:X$504)+SUMIF(Data_RES_TWh!$A$9:$A$1496,Data_TOT_TWh!$B2225&amp;"400_"&amp;Data_TOT_TWh!$E2225,Data_RES_TWh!X$9:X$1496)</f>
        <v>0</v>
      </c>
      <c r="Y2225" s="13">
        <f>SUMIF(Data_IND_TWh!$A$9:$A$504,Data_TOT_TWh!$B2225&amp;"200_"&amp;Data_TOT_TWh!$E2225,Data_IND_TWh!Y$9:Y$504)+SUMIF(Data_TER_TWh!$A$9:$A$504,Data_TOT_TWh!$B2225&amp;"300_"&amp;Data_TOT_TWh!$E2225,Data_TER_TWh!Y$9:Y$504)+SUMIF(Data_RES_TWh!$A$9:$A$1496,Data_TOT_TWh!$B2225&amp;"400_"&amp;Data_TOT_TWh!$E2225,Data_RES_TWh!Y$9:Y$1496)</f>
        <v>0</v>
      </c>
      <c r="Z2225" s="13">
        <f>SUMIF(Data_IND_TWh!$A$9:$A$504,Data_TOT_TWh!$B2225&amp;"200_"&amp;Data_TOT_TWh!$E2225,Data_IND_TWh!Z$9:Z$504)+SUMIF(Data_TER_TWh!$A$9:$A$504,Data_TOT_TWh!$B2225&amp;"300_"&amp;Data_TOT_TWh!$E2225,Data_TER_TWh!Z$9:Z$504)+SUMIF(Data_RES_TWh!$A$9:$A$1496,Data_TOT_TWh!$B2225&amp;"400_"&amp;Data_TOT_TWh!$E2225,Data_RES_TWh!Z$9:Z$1496)</f>
        <v>0</v>
      </c>
      <c r="AA2225" s="46">
        <f>SUMIF(Data_IND_TWh!$A$9:$A$504,Data_TOT_TWh!$B2225&amp;"200_"&amp;Data_TOT_TWh!$E2225,Data_IND_TWh!AA$9:AA$504)+SUMIF(Data_TER_TWh!$A$9:$A$504,Data_TOT_TWh!$B2225&amp;"300_"&amp;Data_TOT_TWh!$E2225,Data_TER_TWh!AA$9:AA$504)+SUMIF(Data_RES_TWh!$A$9:$A$1496,Data_TOT_TWh!$B2225&amp;"400_"&amp;Data_TOT_TWh!$E2225,Data_RES_TWh!AA$9:AA$1496)</f>
        <v>0</v>
      </c>
      <c r="AC2225" s="13"/>
      <c r="AE2225" s="13"/>
      <c r="AF2225" s="13">
        <f>SUMIF(Data_IND_TWh!$A$9:$A$504,Data_TOT_TWh!$B2225&amp;"200_"&amp;Data_TOT_TWh!$E2225,Data_IND_TWh!AF$9:AF$504)+SUMIF(Data_TER_TWh!$A$9:$A$504,Data_TOT_TWh!$B2225&amp;"300_"&amp;Data_TOT_TWh!$E2225,Data_TER_TWh!AF$9:AF$504)+SUMIF(Data_RES_TWh!$A$9:$A$1496,Data_TOT_TWh!$B2225&amp;"400_"&amp;Data_TOT_TWh!$E2225,Data_RES_TWh!AF$9:AF$1496)</f>
        <v>0</v>
      </c>
      <c r="AG2225" s="13">
        <f>SUMIF(Data_IND_TWh!$A$9:$A$504,Data_TOT_TWh!$B2225&amp;"200_"&amp;Data_TOT_TWh!$E2225,Data_IND_TWh!AG$9:AG$504)+SUMIF(Data_TER_TWh!$A$9:$A$504,Data_TOT_TWh!$B2225&amp;"300_"&amp;Data_TOT_TWh!$E2225,Data_TER_TWh!AG$9:AG$504)+SUMIF(Data_RES_TWh!$A$9:$A$1496,Data_TOT_TWh!$B2225&amp;"400_"&amp;Data_TOT_TWh!$E2225,Data_RES_TWh!AG$9:AG$1496)</f>
        <v>0</v>
      </c>
      <c r="AH2225" s="46">
        <f>SUMIF(Data_IND_TWh!$A$9:$A$504,Data_TOT_TWh!$B2225&amp;"200_"&amp;Data_TOT_TWh!$E2225,Data_IND_TWh!AH$9:AH$504)+SUMIF(Data_TER_TWh!$A$9:$A$504,Data_TOT_TWh!$B2225&amp;"300_"&amp;Data_TOT_TWh!$E2225,Data_TER_TWh!AH$9:AH$504)+SUMIF(Data_RES_TWh!$A$9:$A$1496,Data_TOT_TWh!$B2225&amp;"400_"&amp;Data_TOT_TWh!$E2225,Data_RES_TWh!AH$9:AH$1496)</f>
        <v>0</v>
      </c>
      <c r="AJ2225" s="13"/>
      <c r="AL2225" s="9"/>
      <c r="AM2225" s="87"/>
      <c r="AN2225" s="87"/>
    </row>
    <row r="2226" spans="12:40">
      <c r="L2226" s="46"/>
      <c r="M2226" s="46"/>
      <c r="O2226" s="47"/>
      <c r="P2226" s="46"/>
      <c r="Q2226" s="46"/>
      <c r="R2226" s="37"/>
      <c r="S2226" s="13"/>
      <c r="U2226" s="13"/>
      <c r="W2226" s="13"/>
      <c r="X2226" s="13">
        <f>SUMIF(Data_IND_TWh!$A$9:$A$504,Data_TOT_TWh!$B2226&amp;"200_"&amp;Data_TOT_TWh!$E2226,Data_IND_TWh!X$9:X$504)+SUMIF(Data_TER_TWh!$A$9:$A$504,Data_TOT_TWh!$B2226&amp;"300_"&amp;Data_TOT_TWh!$E2226,Data_TER_TWh!X$9:X$504)+SUMIF(Data_RES_TWh!$A$9:$A$1496,Data_TOT_TWh!$B2226&amp;"400_"&amp;Data_TOT_TWh!$E2226,Data_RES_TWh!X$9:X$1496)</f>
        <v>0</v>
      </c>
      <c r="Y2226" s="13">
        <f>SUMIF(Data_IND_TWh!$A$9:$A$504,Data_TOT_TWh!$B2226&amp;"200_"&amp;Data_TOT_TWh!$E2226,Data_IND_TWh!Y$9:Y$504)+SUMIF(Data_TER_TWh!$A$9:$A$504,Data_TOT_TWh!$B2226&amp;"300_"&amp;Data_TOT_TWh!$E2226,Data_TER_TWh!Y$9:Y$504)+SUMIF(Data_RES_TWh!$A$9:$A$1496,Data_TOT_TWh!$B2226&amp;"400_"&amp;Data_TOT_TWh!$E2226,Data_RES_TWh!Y$9:Y$1496)</f>
        <v>0</v>
      </c>
      <c r="Z2226" s="13">
        <f>SUMIF(Data_IND_TWh!$A$9:$A$504,Data_TOT_TWh!$B2226&amp;"200_"&amp;Data_TOT_TWh!$E2226,Data_IND_TWh!Z$9:Z$504)+SUMIF(Data_TER_TWh!$A$9:$A$504,Data_TOT_TWh!$B2226&amp;"300_"&amp;Data_TOT_TWh!$E2226,Data_TER_TWh!Z$9:Z$504)+SUMIF(Data_RES_TWh!$A$9:$A$1496,Data_TOT_TWh!$B2226&amp;"400_"&amp;Data_TOT_TWh!$E2226,Data_RES_TWh!Z$9:Z$1496)</f>
        <v>0</v>
      </c>
      <c r="AA2226" s="46">
        <f>SUMIF(Data_IND_TWh!$A$9:$A$504,Data_TOT_TWh!$B2226&amp;"200_"&amp;Data_TOT_TWh!$E2226,Data_IND_TWh!AA$9:AA$504)+SUMIF(Data_TER_TWh!$A$9:$A$504,Data_TOT_TWh!$B2226&amp;"300_"&amp;Data_TOT_TWh!$E2226,Data_TER_TWh!AA$9:AA$504)+SUMIF(Data_RES_TWh!$A$9:$A$1496,Data_TOT_TWh!$B2226&amp;"400_"&amp;Data_TOT_TWh!$E2226,Data_RES_TWh!AA$9:AA$1496)</f>
        <v>0</v>
      </c>
      <c r="AC2226" s="13"/>
      <c r="AE2226" s="13"/>
      <c r="AF2226" s="13">
        <f>SUMIF(Data_IND_TWh!$A$9:$A$504,Data_TOT_TWh!$B2226&amp;"200_"&amp;Data_TOT_TWh!$E2226,Data_IND_TWh!AF$9:AF$504)+SUMIF(Data_TER_TWh!$A$9:$A$504,Data_TOT_TWh!$B2226&amp;"300_"&amp;Data_TOT_TWh!$E2226,Data_TER_TWh!AF$9:AF$504)+SUMIF(Data_RES_TWh!$A$9:$A$1496,Data_TOT_TWh!$B2226&amp;"400_"&amp;Data_TOT_TWh!$E2226,Data_RES_TWh!AF$9:AF$1496)</f>
        <v>0</v>
      </c>
      <c r="AG2226" s="13">
        <f>SUMIF(Data_IND_TWh!$A$9:$A$504,Data_TOT_TWh!$B2226&amp;"200_"&amp;Data_TOT_TWh!$E2226,Data_IND_TWh!AG$9:AG$504)+SUMIF(Data_TER_TWh!$A$9:$A$504,Data_TOT_TWh!$B2226&amp;"300_"&amp;Data_TOT_TWh!$E2226,Data_TER_TWh!AG$9:AG$504)+SUMIF(Data_RES_TWh!$A$9:$A$1496,Data_TOT_TWh!$B2226&amp;"400_"&amp;Data_TOT_TWh!$E2226,Data_RES_TWh!AG$9:AG$1496)</f>
        <v>0</v>
      </c>
      <c r="AH2226" s="46">
        <f>SUMIF(Data_IND_TWh!$A$9:$A$504,Data_TOT_TWh!$B2226&amp;"200_"&amp;Data_TOT_TWh!$E2226,Data_IND_TWh!AH$9:AH$504)+SUMIF(Data_TER_TWh!$A$9:$A$504,Data_TOT_TWh!$B2226&amp;"300_"&amp;Data_TOT_TWh!$E2226,Data_TER_TWh!AH$9:AH$504)+SUMIF(Data_RES_TWh!$A$9:$A$1496,Data_TOT_TWh!$B2226&amp;"400_"&amp;Data_TOT_TWh!$E2226,Data_RES_TWh!AH$9:AH$1496)</f>
        <v>0</v>
      </c>
      <c r="AJ2226" s="13"/>
      <c r="AL2226" s="9"/>
      <c r="AM2226" s="87"/>
      <c r="AN2226" s="87"/>
    </row>
    <row r="2227" spans="12:40">
      <c r="L2227" s="46"/>
      <c r="M2227" s="46"/>
      <c r="O2227" s="47"/>
      <c r="P2227" s="46"/>
      <c r="Q2227" s="46"/>
      <c r="R2227" s="37"/>
      <c r="S2227" s="13"/>
      <c r="U2227" s="13"/>
      <c r="W2227" s="13"/>
      <c r="X2227" s="13">
        <f>SUMIF(Data_IND_TWh!$A$9:$A$504,Data_TOT_TWh!$B2227&amp;"200_"&amp;Data_TOT_TWh!$E2227,Data_IND_TWh!X$9:X$504)+SUMIF(Data_TER_TWh!$A$9:$A$504,Data_TOT_TWh!$B2227&amp;"300_"&amp;Data_TOT_TWh!$E2227,Data_TER_TWh!X$9:X$504)+SUMIF(Data_RES_TWh!$A$9:$A$1496,Data_TOT_TWh!$B2227&amp;"400_"&amp;Data_TOT_TWh!$E2227,Data_RES_TWh!X$9:X$1496)</f>
        <v>0</v>
      </c>
      <c r="Y2227" s="13">
        <f>SUMIF(Data_IND_TWh!$A$9:$A$504,Data_TOT_TWh!$B2227&amp;"200_"&amp;Data_TOT_TWh!$E2227,Data_IND_TWh!Y$9:Y$504)+SUMIF(Data_TER_TWh!$A$9:$A$504,Data_TOT_TWh!$B2227&amp;"300_"&amp;Data_TOT_TWh!$E2227,Data_TER_TWh!Y$9:Y$504)+SUMIF(Data_RES_TWh!$A$9:$A$1496,Data_TOT_TWh!$B2227&amp;"400_"&amp;Data_TOT_TWh!$E2227,Data_RES_TWh!Y$9:Y$1496)</f>
        <v>0</v>
      </c>
      <c r="Z2227" s="13">
        <f>SUMIF(Data_IND_TWh!$A$9:$A$504,Data_TOT_TWh!$B2227&amp;"200_"&amp;Data_TOT_TWh!$E2227,Data_IND_TWh!Z$9:Z$504)+SUMIF(Data_TER_TWh!$A$9:$A$504,Data_TOT_TWh!$B2227&amp;"300_"&amp;Data_TOT_TWh!$E2227,Data_TER_TWh!Z$9:Z$504)+SUMIF(Data_RES_TWh!$A$9:$A$1496,Data_TOT_TWh!$B2227&amp;"400_"&amp;Data_TOT_TWh!$E2227,Data_RES_TWh!Z$9:Z$1496)</f>
        <v>0</v>
      </c>
      <c r="AA2227" s="46">
        <f>SUMIF(Data_IND_TWh!$A$9:$A$504,Data_TOT_TWh!$B2227&amp;"200_"&amp;Data_TOT_TWh!$E2227,Data_IND_TWh!AA$9:AA$504)+SUMIF(Data_TER_TWh!$A$9:$A$504,Data_TOT_TWh!$B2227&amp;"300_"&amp;Data_TOT_TWh!$E2227,Data_TER_TWh!AA$9:AA$504)+SUMIF(Data_RES_TWh!$A$9:$A$1496,Data_TOT_TWh!$B2227&amp;"400_"&amp;Data_TOT_TWh!$E2227,Data_RES_TWh!AA$9:AA$1496)</f>
        <v>0</v>
      </c>
      <c r="AC2227" s="13"/>
      <c r="AE2227" s="13"/>
      <c r="AF2227" s="13">
        <f>SUMIF(Data_IND_TWh!$A$9:$A$504,Data_TOT_TWh!$B2227&amp;"200_"&amp;Data_TOT_TWh!$E2227,Data_IND_TWh!AF$9:AF$504)+SUMIF(Data_TER_TWh!$A$9:$A$504,Data_TOT_TWh!$B2227&amp;"300_"&amp;Data_TOT_TWh!$E2227,Data_TER_TWh!AF$9:AF$504)+SUMIF(Data_RES_TWh!$A$9:$A$1496,Data_TOT_TWh!$B2227&amp;"400_"&amp;Data_TOT_TWh!$E2227,Data_RES_TWh!AF$9:AF$1496)</f>
        <v>0</v>
      </c>
      <c r="AG2227" s="13">
        <f>SUMIF(Data_IND_TWh!$A$9:$A$504,Data_TOT_TWh!$B2227&amp;"200_"&amp;Data_TOT_TWh!$E2227,Data_IND_TWh!AG$9:AG$504)+SUMIF(Data_TER_TWh!$A$9:$A$504,Data_TOT_TWh!$B2227&amp;"300_"&amp;Data_TOT_TWh!$E2227,Data_TER_TWh!AG$9:AG$504)+SUMIF(Data_RES_TWh!$A$9:$A$1496,Data_TOT_TWh!$B2227&amp;"400_"&amp;Data_TOT_TWh!$E2227,Data_RES_TWh!AG$9:AG$1496)</f>
        <v>0</v>
      </c>
      <c r="AH2227" s="46">
        <f>SUMIF(Data_IND_TWh!$A$9:$A$504,Data_TOT_TWh!$B2227&amp;"200_"&amp;Data_TOT_TWh!$E2227,Data_IND_TWh!AH$9:AH$504)+SUMIF(Data_TER_TWh!$A$9:$A$504,Data_TOT_TWh!$B2227&amp;"300_"&amp;Data_TOT_TWh!$E2227,Data_TER_TWh!AH$9:AH$504)+SUMIF(Data_RES_TWh!$A$9:$A$1496,Data_TOT_TWh!$B2227&amp;"400_"&amp;Data_TOT_TWh!$E2227,Data_RES_TWh!AH$9:AH$1496)</f>
        <v>0</v>
      </c>
      <c r="AJ2227" s="13"/>
      <c r="AL2227" s="9"/>
      <c r="AM2227" s="87"/>
      <c r="AN2227" s="87"/>
    </row>
    <row r="2228" spans="12:40">
      <c r="L2228" s="46"/>
      <c r="M2228" s="46"/>
      <c r="O2228" s="47"/>
      <c r="P2228" s="46"/>
      <c r="Q2228" s="46"/>
      <c r="R2228" s="37"/>
      <c r="S2228" s="13"/>
      <c r="U2228" s="13"/>
      <c r="W2228" s="13"/>
      <c r="X2228" s="13">
        <f>SUMIF(Data_IND_TWh!$A$9:$A$504,Data_TOT_TWh!$B2228&amp;"200_"&amp;Data_TOT_TWh!$E2228,Data_IND_TWh!X$9:X$504)+SUMIF(Data_TER_TWh!$A$9:$A$504,Data_TOT_TWh!$B2228&amp;"300_"&amp;Data_TOT_TWh!$E2228,Data_TER_TWh!X$9:X$504)+SUMIF(Data_RES_TWh!$A$9:$A$1496,Data_TOT_TWh!$B2228&amp;"400_"&amp;Data_TOT_TWh!$E2228,Data_RES_TWh!X$9:X$1496)</f>
        <v>0</v>
      </c>
      <c r="Y2228" s="13">
        <f>SUMIF(Data_IND_TWh!$A$9:$A$504,Data_TOT_TWh!$B2228&amp;"200_"&amp;Data_TOT_TWh!$E2228,Data_IND_TWh!Y$9:Y$504)+SUMIF(Data_TER_TWh!$A$9:$A$504,Data_TOT_TWh!$B2228&amp;"300_"&amp;Data_TOT_TWh!$E2228,Data_TER_TWh!Y$9:Y$504)+SUMIF(Data_RES_TWh!$A$9:$A$1496,Data_TOT_TWh!$B2228&amp;"400_"&amp;Data_TOT_TWh!$E2228,Data_RES_TWh!Y$9:Y$1496)</f>
        <v>0</v>
      </c>
      <c r="Z2228" s="13">
        <f>SUMIF(Data_IND_TWh!$A$9:$A$504,Data_TOT_TWh!$B2228&amp;"200_"&amp;Data_TOT_TWh!$E2228,Data_IND_TWh!Z$9:Z$504)+SUMIF(Data_TER_TWh!$A$9:$A$504,Data_TOT_TWh!$B2228&amp;"300_"&amp;Data_TOT_TWh!$E2228,Data_TER_TWh!Z$9:Z$504)+SUMIF(Data_RES_TWh!$A$9:$A$1496,Data_TOT_TWh!$B2228&amp;"400_"&amp;Data_TOT_TWh!$E2228,Data_RES_TWh!Z$9:Z$1496)</f>
        <v>0</v>
      </c>
      <c r="AA2228" s="46">
        <f>SUMIF(Data_IND_TWh!$A$9:$A$504,Data_TOT_TWh!$B2228&amp;"200_"&amp;Data_TOT_TWh!$E2228,Data_IND_TWh!AA$9:AA$504)+SUMIF(Data_TER_TWh!$A$9:$A$504,Data_TOT_TWh!$B2228&amp;"300_"&amp;Data_TOT_TWh!$E2228,Data_TER_TWh!AA$9:AA$504)+SUMIF(Data_RES_TWh!$A$9:$A$1496,Data_TOT_TWh!$B2228&amp;"400_"&amp;Data_TOT_TWh!$E2228,Data_RES_TWh!AA$9:AA$1496)</f>
        <v>0</v>
      </c>
      <c r="AC2228" s="13"/>
      <c r="AE2228" s="13"/>
      <c r="AF2228" s="13">
        <f>SUMIF(Data_IND_TWh!$A$9:$A$504,Data_TOT_TWh!$B2228&amp;"200_"&amp;Data_TOT_TWh!$E2228,Data_IND_TWh!AF$9:AF$504)+SUMIF(Data_TER_TWh!$A$9:$A$504,Data_TOT_TWh!$B2228&amp;"300_"&amp;Data_TOT_TWh!$E2228,Data_TER_TWh!AF$9:AF$504)+SUMIF(Data_RES_TWh!$A$9:$A$1496,Data_TOT_TWh!$B2228&amp;"400_"&amp;Data_TOT_TWh!$E2228,Data_RES_TWh!AF$9:AF$1496)</f>
        <v>0</v>
      </c>
      <c r="AG2228" s="13">
        <f>SUMIF(Data_IND_TWh!$A$9:$A$504,Data_TOT_TWh!$B2228&amp;"200_"&amp;Data_TOT_TWh!$E2228,Data_IND_TWh!AG$9:AG$504)+SUMIF(Data_TER_TWh!$A$9:$A$504,Data_TOT_TWh!$B2228&amp;"300_"&amp;Data_TOT_TWh!$E2228,Data_TER_TWh!AG$9:AG$504)+SUMIF(Data_RES_TWh!$A$9:$A$1496,Data_TOT_TWh!$B2228&amp;"400_"&amp;Data_TOT_TWh!$E2228,Data_RES_TWh!AG$9:AG$1496)</f>
        <v>0</v>
      </c>
      <c r="AH2228" s="46">
        <f>SUMIF(Data_IND_TWh!$A$9:$A$504,Data_TOT_TWh!$B2228&amp;"200_"&amp;Data_TOT_TWh!$E2228,Data_IND_TWh!AH$9:AH$504)+SUMIF(Data_TER_TWh!$A$9:$A$504,Data_TOT_TWh!$B2228&amp;"300_"&amp;Data_TOT_TWh!$E2228,Data_TER_TWh!AH$9:AH$504)+SUMIF(Data_RES_TWh!$A$9:$A$1496,Data_TOT_TWh!$B2228&amp;"400_"&amp;Data_TOT_TWh!$E2228,Data_RES_TWh!AH$9:AH$1496)</f>
        <v>0</v>
      </c>
      <c r="AJ2228" s="13"/>
      <c r="AL2228" s="9"/>
      <c r="AM2228" s="87"/>
      <c r="AN2228" s="87"/>
    </row>
    <row r="2229" spans="12:40">
      <c r="L2229" s="46"/>
      <c r="M2229" s="46"/>
      <c r="O2229" s="47"/>
      <c r="P2229" s="46"/>
      <c r="Q2229" s="46"/>
      <c r="R2229" s="37"/>
      <c r="S2229" s="13"/>
      <c r="U2229" s="13"/>
      <c r="W2229" s="13"/>
      <c r="X2229" s="13">
        <f>SUMIF(Data_IND_TWh!$A$9:$A$504,Data_TOT_TWh!$B2229&amp;"200_"&amp;Data_TOT_TWh!$E2229,Data_IND_TWh!X$9:X$504)+SUMIF(Data_TER_TWh!$A$9:$A$504,Data_TOT_TWh!$B2229&amp;"300_"&amp;Data_TOT_TWh!$E2229,Data_TER_TWh!X$9:X$504)+SUMIF(Data_RES_TWh!$A$9:$A$1496,Data_TOT_TWh!$B2229&amp;"400_"&amp;Data_TOT_TWh!$E2229,Data_RES_TWh!X$9:X$1496)</f>
        <v>0</v>
      </c>
      <c r="Y2229" s="13">
        <f>SUMIF(Data_IND_TWh!$A$9:$A$504,Data_TOT_TWh!$B2229&amp;"200_"&amp;Data_TOT_TWh!$E2229,Data_IND_TWh!Y$9:Y$504)+SUMIF(Data_TER_TWh!$A$9:$A$504,Data_TOT_TWh!$B2229&amp;"300_"&amp;Data_TOT_TWh!$E2229,Data_TER_TWh!Y$9:Y$504)+SUMIF(Data_RES_TWh!$A$9:$A$1496,Data_TOT_TWh!$B2229&amp;"400_"&amp;Data_TOT_TWh!$E2229,Data_RES_TWh!Y$9:Y$1496)</f>
        <v>0</v>
      </c>
      <c r="Z2229" s="13">
        <f>SUMIF(Data_IND_TWh!$A$9:$A$504,Data_TOT_TWh!$B2229&amp;"200_"&amp;Data_TOT_TWh!$E2229,Data_IND_TWh!Z$9:Z$504)+SUMIF(Data_TER_TWh!$A$9:$A$504,Data_TOT_TWh!$B2229&amp;"300_"&amp;Data_TOT_TWh!$E2229,Data_TER_TWh!Z$9:Z$504)+SUMIF(Data_RES_TWh!$A$9:$A$1496,Data_TOT_TWh!$B2229&amp;"400_"&amp;Data_TOT_TWh!$E2229,Data_RES_TWh!Z$9:Z$1496)</f>
        <v>0</v>
      </c>
      <c r="AA2229" s="46">
        <f>SUMIF(Data_IND_TWh!$A$9:$A$504,Data_TOT_TWh!$B2229&amp;"200_"&amp;Data_TOT_TWh!$E2229,Data_IND_TWh!AA$9:AA$504)+SUMIF(Data_TER_TWh!$A$9:$A$504,Data_TOT_TWh!$B2229&amp;"300_"&amp;Data_TOT_TWh!$E2229,Data_TER_TWh!AA$9:AA$504)+SUMIF(Data_RES_TWh!$A$9:$A$1496,Data_TOT_TWh!$B2229&amp;"400_"&amp;Data_TOT_TWh!$E2229,Data_RES_TWh!AA$9:AA$1496)</f>
        <v>0</v>
      </c>
      <c r="AC2229" s="13"/>
      <c r="AE2229" s="13"/>
      <c r="AF2229" s="13">
        <f>SUMIF(Data_IND_TWh!$A$9:$A$504,Data_TOT_TWh!$B2229&amp;"200_"&amp;Data_TOT_TWh!$E2229,Data_IND_TWh!AF$9:AF$504)+SUMIF(Data_TER_TWh!$A$9:$A$504,Data_TOT_TWh!$B2229&amp;"300_"&amp;Data_TOT_TWh!$E2229,Data_TER_TWh!AF$9:AF$504)+SUMIF(Data_RES_TWh!$A$9:$A$1496,Data_TOT_TWh!$B2229&amp;"400_"&amp;Data_TOT_TWh!$E2229,Data_RES_TWh!AF$9:AF$1496)</f>
        <v>0</v>
      </c>
      <c r="AG2229" s="13">
        <f>SUMIF(Data_IND_TWh!$A$9:$A$504,Data_TOT_TWh!$B2229&amp;"200_"&amp;Data_TOT_TWh!$E2229,Data_IND_TWh!AG$9:AG$504)+SUMIF(Data_TER_TWh!$A$9:$A$504,Data_TOT_TWh!$B2229&amp;"300_"&amp;Data_TOT_TWh!$E2229,Data_TER_TWh!AG$9:AG$504)+SUMIF(Data_RES_TWh!$A$9:$A$1496,Data_TOT_TWh!$B2229&amp;"400_"&amp;Data_TOT_TWh!$E2229,Data_RES_TWh!AG$9:AG$1496)</f>
        <v>0</v>
      </c>
      <c r="AH2229" s="46">
        <f>SUMIF(Data_IND_TWh!$A$9:$A$504,Data_TOT_TWh!$B2229&amp;"200_"&amp;Data_TOT_TWh!$E2229,Data_IND_TWh!AH$9:AH$504)+SUMIF(Data_TER_TWh!$A$9:$A$504,Data_TOT_TWh!$B2229&amp;"300_"&amp;Data_TOT_TWh!$E2229,Data_TER_TWh!AH$9:AH$504)+SUMIF(Data_RES_TWh!$A$9:$A$1496,Data_TOT_TWh!$B2229&amp;"400_"&amp;Data_TOT_TWh!$E2229,Data_RES_TWh!AH$9:AH$1496)</f>
        <v>0</v>
      </c>
      <c r="AJ2229" s="13"/>
      <c r="AL2229" s="9"/>
      <c r="AM2229" s="87"/>
      <c r="AN2229" s="87"/>
    </row>
    <row r="2230" spans="12:40">
      <c r="L2230" s="46"/>
      <c r="M2230" s="46"/>
      <c r="O2230" s="47"/>
      <c r="P2230" s="46"/>
      <c r="Q2230" s="46"/>
      <c r="R2230" s="37"/>
      <c r="S2230" s="13"/>
      <c r="U2230" s="13"/>
      <c r="W2230" s="13"/>
      <c r="X2230" s="13">
        <f>SUMIF(Data_IND_TWh!$A$9:$A$504,Data_TOT_TWh!$B2230&amp;"200_"&amp;Data_TOT_TWh!$E2230,Data_IND_TWh!X$9:X$504)+SUMIF(Data_TER_TWh!$A$9:$A$504,Data_TOT_TWh!$B2230&amp;"300_"&amp;Data_TOT_TWh!$E2230,Data_TER_TWh!X$9:X$504)+SUMIF(Data_RES_TWh!$A$9:$A$1496,Data_TOT_TWh!$B2230&amp;"400_"&amp;Data_TOT_TWh!$E2230,Data_RES_TWh!X$9:X$1496)</f>
        <v>0</v>
      </c>
      <c r="Y2230" s="13">
        <f>SUMIF(Data_IND_TWh!$A$9:$A$504,Data_TOT_TWh!$B2230&amp;"200_"&amp;Data_TOT_TWh!$E2230,Data_IND_TWh!Y$9:Y$504)+SUMIF(Data_TER_TWh!$A$9:$A$504,Data_TOT_TWh!$B2230&amp;"300_"&amp;Data_TOT_TWh!$E2230,Data_TER_TWh!Y$9:Y$504)+SUMIF(Data_RES_TWh!$A$9:$A$1496,Data_TOT_TWh!$B2230&amp;"400_"&amp;Data_TOT_TWh!$E2230,Data_RES_TWh!Y$9:Y$1496)</f>
        <v>0</v>
      </c>
      <c r="Z2230" s="13">
        <f>SUMIF(Data_IND_TWh!$A$9:$A$504,Data_TOT_TWh!$B2230&amp;"200_"&amp;Data_TOT_TWh!$E2230,Data_IND_TWh!Z$9:Z$504)+SUMIF(Data_TER_TWh!$A$9:$A$504,Data_TOT_TWh!$B2230&amp;"300_"&amp;Data_TOT_TWh!$E2230,Data_TER_TWh!Z$9:Z$504)+SUMIF(Data_RES_TWh!$A$9:$A$1496,Data_TOT_TWh!$B2230&amp;"400_"&amp;Data_TOT_TWh!$E2230,Data_RES_TWh!Z$9:Z$1496)</f>
        <v>0</v>
      </c>
      <c r="AA2230" s="46">
        <f>SUMIF(Data_IND_TWh!$A$9:$A$504,Data_TOT_TWh!$B2230&amp;"200_"&amp;Data_TOT_TWh!$E2230,Data_IND_TWh!AA$9:AA$504)+SUMIF(Data_TER_TWh!$A$9:$A$504,Data_TOT_TWh!$B2230&amp;"300_"&amp;Data_TOT_TWh!$E2230,Data_TER_TWh!AA$9:AA$504)+SUMIF(Data_RES_TWh!$A$9:$A$1496,Data_TOT_TWh!$B2230&amp;"400_"&amp;Data_TOT_TWh!$E2230,Data_RES_TWh!AA$9:AA$1496)</f>
        <v>0</v>
      </c>
      <c r="AC2230" s="13"/>
      <c r="AE2230" s="13"/>
      <c r="AF2230" s="13">
        <f>SUMIF(Data_IND_TWh!$A$9:$A$504,Data_TOT_TWh!$B2230&amp;"200_"&amp;Data_TOT_TWh!$E2230,Data_IND_TWh!AF$9:AF$504)+SUMIF(Data_TER_TWh!$A$9:$A$504,Data_TOT_TWh!$B2230&amp;"300_"&amp;Data_TOT_TWh!$E2230,Data_TER_TWh!AF$9:AF$504)+SUMIF(Data_RES_TWh!$A$9:$A$1496,Data_TOT_TWh!$B2230&amp;"400_"&amp;Data_TOT_TWh!$E2230,Data_RES_TWh!AF$9:AF$1496)</f>
        <v>0</v>
      </c>
      <c r="AG2230" s="13">
        <f>SUMIF(Data_IND_TWh!$A$9:$A$504,Data_TOT_TWh!$B2230&amp;"200_"&amp;Data_TOT_TWh!$E2230,Data_IND_TWh!AG$9:AG$504)+SUMIF(Data_TER_TWh!$A$9:$A$504,Data_TOT_TWh!$B2230&amp;"300_"&amp;Data_TOT_TWh!$E2230,Data_TER_TWh!AG$9:AG$504)+SUMIF(Data_RES_TWh!$A$9:$A$1496,Data_TOT_TWh!$B2230&amp;"400_"&amp;Data_TOT_TWh!$E2230,Data_RES_TWh!AG$9:AG$1496)</f>
        <v>0</v>
      </c>
      <c r="AH2230" s="46">
        <f>SUMIF(Data_IND_TWh!$A$9:$A$504,Data_TOT_TWh!$B2230&amp;"200_"&amp;Data_TOT_TWh!$E2230,Data_IND_TWh!AH$9:AH$504)+SUMIF(Data_TER_TWh!$A$9:$A$504,Data_TOT_TWh!$B2230&amp;"300_"&amp;Data_TOT_TWh!$E2230,Data_TER_TWh!AH$9:AH$504)+SUMIF(Data_RES_TWh!$A$9:$A$1496,Data_TOT_TWh!$B2230&amp;"400_"&amp;Data_TOT_TWh!$E2230,Data_RES_TWh!AH$9:AH$1496)</f>
        <v>0</v>
      </c>
      <c r="AJ2230" s="13"/>
      <c r="AL2230" s="9"/>
      <c r="AM2230" s="87"/>
      <c r="AN2230" s="87"/>
    </row>
    <row r="2231" spans="12:40">
      <c r="L2231" s="46"/>
      <c r="M2231" s="46"/>
      <c r="O2231" s="47"/>
      <c r="P2231" s="46"/>
      <c r="Q2231" s="46"/>
      <c r="R2231" s="37"/>
      <c r="S2231" s="13"/>
      <c r="U2231" s="13"/>
      <c r="W2231" s="13"/>
      <c r="X2231" s="13">
        <f>SUMIF(Data_IND_TWh!$A$9:$A$504,Data_TOT_TWh!$B2231&amp;"200_"&amp;Data_TOT_TWh!$E2231,Data_IND_TWh!X$9:X$504)+SUMIF(Data_TER_TWh!$A$9:$A$504,Data_TOT_TWh!$B2231&amp;"300_"&amp;Data_TOT_TWh!$E2231,Data_TER_TWh!X$9:X$504)+SUMIF(Data_RES_TWh!$A$9:$A$1496,Data_TOT_TWh!$B2231&amp;"400_"&amp;Data_TOT_TWh!$E2231,Data_RES_TWh!X$9:X$1496)</f>
        <v>0</v>
      </c>
      <c r="Y2231" s="13">
        <f>SUMIF(Data_IND_TWh!$A$9:$A$504,Data_TOT_TWh!$B2231&amp;"200_"&amp;Data_TOT_TWh!$E2231,Data_IND_TWh!Y$9:Y$504)+SUMIF(Data_TER_TWh!$A$9:$A$504,Data_TOT_TWh!$B2231&amp;"300_"&amp;Data_TOT_TWh!$E2231,Data_TER_TWh!Y$9:Y$504)+SUMIF(Data_RES_TWh!$A$9:$A$1496,Data_TOT_TWh!$B2231&amp;"400_"&amp;Data_TOT_TWh!$E2231,Data_RES_TWh!Y$9:Y$1496)</f>
        <v>0</v>
      </c>
      <c r="Z2231" s="13">
        <f>SUMIF(Data_IND_TWh!$A$9:$A$504,Data_TOT_TWh!$B2231&amp;"200_"&amp;Data_TOT_TWh!$E2231,Data_IND_TWh!Z$9:Z$504)+SUMIF(Data_TER_TWh!$A$9:$A$504,Data_TOT_TWh!$B2231&amp;"300_"&amp;Data_TOT_TWh!$E2231,Data_TER_TWh!Z$9:Z$504)+SUMIF(Data_RES_TWh!$A$9:$A$1496,Data_TOT_TWh!$B2231&amp;"400_"&amp;Data_TOT_TWh!$E2231,Data_RES_TWh!Z$9:Z$1496)</f>
        <v>0</v>
      </c>
      <c r="AA2231" s="46">
        <f>SUMIF(Data_IND_TWh!$A$9:$A$504,Data_TOT_TWh!$B2231&amp;"200_"&amp;Data_TOT_TWh!$E2231,Data_IND_TWh!AA$9:AA$504)+SUMIF(Data_TER_TWh!$A$9:$A$504,Data_TOT_TWh!$B2231&amp;"300_"&amp;Data_TOT_TWh!$E2231,Data_TER_TWh!AA$9:AA$504)+SUMIF(Data_RES_TWh!$A$9:$A$1496,Data_TOT_TWh!$B2231&amp;"400_"&amp;Data_TOT_TWh!$E2231,Data_RES_TWh!AA$9:AA$1496)</f>
        <v>0</v>
      </c>
      <c r="AC2231" s="13"/>
      <c r="AE2231" s="13"/>
      <c r="AF2231" s="13">
        <f>SUMIF(Data_IND_TWh!$A$9:$A$504,Data_TOT_TWh!$B2231&amp;"200_"&amp;Data_TOT_TWh!$E2231,Data_IND_TWh!AF$9:AF$504)+SUMIF(Data_TER_TWh!$A$9:$A$504,Data_TOT_TWh!$B2231&amp;"300_"&amp;Data_TOT_TWh!$E2231,Data_TER_TWh!AF$9:AF$504)+SUMIF(Data_RES_TWh!$A$9:$A$1496,Data_TOT_TWh!$B2231&amp;"400_"&amp;Data_TOT_TWh!$E2231,Data_RES_TWh!AF$9:AF$1496)</f>
        <v>0</v>
      </c>
      <c r="AG2231" s="13">
        <f>SUMIF(Data_IND_TWh!$A$9:$A$504,Data_TOT_TWh!$B2231&amp;"200_"&amp;Data_TOT_TWh!$E2231,Data_IND_TWh!AG$9:AG$504)+SUMIF(Data_TER_TWh!$A$9:$A$504,Data_TOT_TWh!$B2231&amp;"300_"&amp;Data_TOT_TWh!$E2231,Data_TER_TWh!AG$9:AG$504)+SUMIF(Data_RES_TWh!$A$9:$A$1496,Data_TOT_TWh!$B2231&amp;"400_"&amp;Data_TOT_TWh!$E2231,Data_RES_TWh!AG$9:AG$1496)</f>
        <v>0</v>
      </c>
      <c r="AH2231" s="46">
        <f>SUMIF(Data_IND_TWh!$A$9:$A$504,Data_TOT_TWh!$B2231&amp;"200_"&amp;Data_TOT_TWh!$E2231,Data_IND_TWh!AH$9:AH$504)+SUMIF(Data_TER_TWh!$A$9:$A$504,Data_TOT_TWh!$B2231&amp;"300_"&amp;Data_TOT_TWh!$E2231,Data_TER_TWh!AH$9:AH$504)+SUMIF(Data_RES_TWh!$A$9:$A$1496,Data_TOT_TWh!$B2231&amp;"400_"&amp;Data_TOT_TWh!$E2231,Data_RES_TWh!AH$9:AH$1496)</f>
        <v>0</v>
      </c>
      <c r="AJ2231" s="13"/>
      <c r="AL2231" s="9"/>
      <c r="AM2231" s="87"/>
      <c r="AN2231" s="87"/>
    </row>
    <row r="2232" spans="12:40">
      <c r="L2232" s="46"/>
      <c r="M2232" s="46"/>
      <c r="O2232" s="47"/>
      <c r="P2232" s="46"/>
      <c r="Q2232" s="46"/>
      <c r="R2232" s="37"/>
      <c r="S2232" s="13"/>
      <c r="U2232" s="13"/>
      <c r="W2232" s="13"/>
      <c r="X2232" s="13">
        <f>SUMIF(Data_IND_TWh!$A$9:$A$504,Data_TOT_TWh!$B2232&amp;"200_"&amp;Data_TOT_TWh!$E2232,Data_IND_TWh!X$9:X$504)+SUMIF(Data_TER_TWh!$A$9:$A$504,Data_TOT_TWh!$B2232&amp;"300_"&amp;Data_TOT_TWh!$E2232,Data_TER_TWh!X$9:X$504)+SUMIF(Data_RES_TWh!$A$9:$A$1496,Data_TOT_TWh!$B2232&amp;"400_"&amp;Data_TOT_TWh!$E2232,Data_RES_TWh!X$9:X$1496)</f>
        <v>0</v>
      </c>
      <c r="Y2232" s="13">
        <f>SUMIF(Data_IND_TWh!$A$9:$A$504,Data_TOT_TWh!$B2232&amp;"200_"&amp;Data_TOT_TWh!$E2232,Data_IND_TWh!Y$9:Y$504)+SUMIF(Data_TER_TWh!$A$9:$A$504,Data_TOT_TWh!$B2232&amp;"300_"&amp;Data_TOT_TWh!$E2232,Data_TER_TWh!Y$9:Y$504)+SUMIF(Data_RES_TWh!$A$9:$A$1496,Data_TOT_TWh!$B2232&amp;"400_"&amp;Data_TOT_TWh!$E2232,Data_RES_TWh!Y$9:Y$1496)</f>
        <v>0</v>
      </c>
      <c r="Z2232" s="13">
        <f>SUMIF(Data_IND_TWh!$A$9:$A$504,Data_TOT_TWh!$B2232&amp;"200_"&amp;Data_TOT_TWh!$E2232,Data_IND_TWh!Z$9:Z$504)+SUMIF(Data_TER_TWh!$A$9:$A$504,Data_TOT_TWh!$B2232&amp;"300_"&amp;Data_TOT_TWh!$E2232,Data_TER_TWh!Z$9:Z$504)+SUMIF(Data_RES_TWh!$A$9:$A$1496,Data_TOT_TWh!$B2232&amp;"400_"&amp;Data_TOT_TWh!$E2232,Data_RES_TWh!Z$9:Z$1496)</f>
        <v>0</v>
      </c>
      <c r="AA2232" s="46">
        <f>SUMIF(Data_IND_TWh!$A$9:$A$504,Data_TOT_TWh!$B2232&amp;"200_"&amp;Data_TOT_TWh!$E2232,Data_IND_TWh!AA$9:AA$504)+SUMIF(Data_TER_TWh!$A$9:$A$504,Data_TOT_TWh!$B2232&amp;"300_"&amp;Data_TOT_TWh!$E2232,Data_TER_TWh!AA$9:AA$504)+SUMIF(Data_RES_TWh!$A$9:$A$1496,Data_TOT_TWh!$B2232&amp;"400_"&amp;Data_TOT_TWh!$E2232,Data_RES_TWh!AA$9:AA$1496)</f>
        <v>0</v>
      </c>
      <c r="AC2232" s="13"/>
      <c r="AE2232" s="13"/>
      <c r="AF2232" s="13">
        <f>SUMIF(Data_IND_TWh!$A$9:$A$504,Data_TOT_TWh!$B2232&amp;"200_"&amp;Data_TOT_TWh!$E2232,Data_IND_TWh!AF$9:AF$504)+SUMIF(Data_TER_TWh!$A$9:$A$504,Data_TOT_TWh!$B2232&amp;"300_"&amp;Data_TOT_TWh!$E2232,Data_TER_TWh!AF$9:AF$504)+SUMIF(Data_RES_TWh!$A$9:$A$1496,Data_TOT_TWh!$B2232&amp;"400_"&amp;Data_TOT_TWh!$E2232,Data_RES_TWh!AF$9:AF$1496)</f>
        <v>0</v>
      </c>
      <c r="AG2232" s="13">
        <f>SUMIF(Data_IND_TWh!$A$9:$A$504,Data_TOT_TWh!$B2232&amp;"200_"&amp;Data_TOT_TWh!$E2232,Data_IND_TWh!AG$9:AG$504)+SUMIF(Data_TER_TWh!$A$9:$A$504,Data_TOT_TWh!$B2232&amp;"300_"&amp;Data_TOT_TWh!$E2232,Data_TER_TWh!AG$9:AG$504)+SUMIF(Data_RES_TWh!$A$9:$A$1496,Data_TOT_TWh!$B2232&amp;"400_"&amp;Data_TOT_TWh!$E2232,Data_RES_TWh!AG$9:AG$1496)</f>
        <v>0</v>
      </c>
      <c r="AH2232" s="46">
        <f>SUMIF(Data_IND_TWh!$A$9:$A$504,Data_TOT_TWh!$B2232&amp;"200_"&amp;Data_TOT_TWh!$E2232,Data_IND_TWh!AH$9:AH$504)+SUMIF(Data_TER_TWh!$A$9:$A$504,Data_TOT_TWh!$B2232&amp;"300_"&amp;Data_TOT_TWh!$E2232,Data_TER_TWh!AH$9:AH$504)+SUMIF(Data_RES_TWh!$A$9:$A$1496,Data_TOT_TWh!$B2232&amp;"400_"&amp;Data_TOT_TWh!$E2232,Data_RES_TWh!AH$9:AH$1496)</f>
        <v>0</v>
      </c>
      <c r="AJ2232" s="13"/>
      <c r="AL2232" s="9"/>
      <c r="AM2232" s="87"/>
      <c r="AN2232" s="87"/>
    </row>
    <row r="2233" spans="12:40">
      <c r="L2233" s="46"/>
      <c r="M2233" s="46"/>
      <c r="O2233" s="47"/>
      <c r="P2233" s="46"/>
      <c r="Q2233" s="46"/>
      <c r="R2233" s="37"/>
      <c r="S2233" s="13"/>
      <c r="U2233" s="13"/>
      <c r="W2233" s="13"/>
      <c r="X2233" s="13">
        <f>SUMIF(Data_IND_TWh!$A$9:$A$504,Data_TOT_TWh!$B2233&amp;"200_"&amp;Data_TOT_TWh!$E2233,Data_IND_TWh!X$9:X$504)+SUMIF(Data_TER_TWh!$A$9:$A$504,Data_TOT_TWh!$B2233&amp;"300_"&amp;Data_TOT_TWh!$E2233,Data_TER_TWh!X$9:X$504)+SUMIF(Data_RES_TWh!$A$9:$A$1496,Data_TOT_TWh!$B2233&amp;"400_"&amp;Data_TOT_TWh!$E2233,Data_RES_TWh!X$9:X$1496)</f>
        <v>0</v>
      </c>
      <c r="Y2233" s="13">
        <f>SUMIF(Data_IND_TWh!$A$9:$A$504,Data_TOT_TWh!$B2233&amp;"200_"&amp;Data_TOT_TWh!$E2233,Data_IND_TWh!Y$9:Y$504)+SUMIF(Data_TER_TWh!$A$9:$A$504,Data_TOT_TWh!$B2233&amp;"300_"&amp;Data_TOT_TWh!$E2233,Data_TER_TWh!Y$9:Y$504)+SUMIF(Data_RES_TWh!$A$9:$A$1496,Data_TOT_TWh!$B2233&amp;"400_"&amp;Data_TOT_TWh!$E2233,Data_RES_TWh!Y$9:Y$1496)</f>
        <v>0</v>
      </c>
      <c r="Z2233" s="13">
        <f>SUMIF(Data_IND_TWh!$A$9:$A$504,Data_TOT_TWh!$B2233&amp;"200_"&amp;Data_TOT_TWh!$E2233,Data_IND_TWh!Z$9:Z$504)+SUMIF(Data_TER_TWh!$A$9:$A$504,Data_TOT_TWh!$B2233&amp;"300_"&amp;Data_TOT_TWh!$E2233,Data_TER_TWh!Z$9:Z$504)+SUMIF(Data_RES_TWh!$A$9:$A$1496,Data_TOT_TWh!$B2233&amp;"400_"&amp;Data_TOT_TWh!$E2233,Data_RES_TWh!Z$9:Z$1496)</f>
        <v>0</v>
      </c>
      <c r="AA2233" s="46">
        <f>SUMIF(Data_IND_TWh!$A$9:$A$504,Data_TOT_TWh!$B2233&amp;"200_"&amp;Data_TOT_TWh!$E2233,Data_IND_TWh!AA$9:AA$504)+SUMIF(Data_TER_TWh!$A$9:$A$504,Data_TOT_TWh!$B2233&amp;"300_"&amp;Data_TOT_TWh!$E2233,Data_TER_TWh!AA$9:AA$504)+SUMIF(Data_RES_TWh!$A$9:$A$1496,Data_TOT_TWh!$B2233&amp;"400_"&amp;Data_TOT_TWh!$E2233,Data_RES_TWh!AA$9:AA$1496)</f>
        <v>0</v>
      </c>
      <c r="AC2233" s="13"/>
      <c r="AE2233" s="13"/>
      <c r="AF2233" s="13">
        <f>SUMIF(Data_IND_TWh!$A$9:$A$504,Data_TOT_TWh!$B2233&amp;"200_"&amp;Data_TOT_TWh!$E2233,Data_IND_TWh!AF$9:AF$504)+SUMIF(Data_TER_TWh!$A$9:$A$504,Data_TOT_TWh!$B2233&amp;"300_"&amp;Data_TOT_TWh!$E2233,Data_TER_TWh!AF$9:AF$504)+SUMIF(Data_RES_TWh!$A$9:$A$1496,Data_TOT_TWh!$B2233&amp;"400_"&amp;Data_TOT_TWh!$E2233,Data_RES_TWh!AF$9:AF$1496)</f>
        <v>0</v>
      </c>
      <c r="AG2233" s="13">
        <f>SUMIF(Data_IND_TWh!$A$9:$A$504,Data_TOT_TWh!$B2233&amp;"200_"&amp;Data_TOT_TWh!$E2233,Data_IND_TWh!AG$9:AG$504)+SUMIF(Data_TER_TWh!$A$9:$A$504,Data_TOT_TWh!$B2233&amp;"300_"&amp;Data_TOT_TWh!$E2233,Data_TER_TWh!AG$9:AG$504)+SUMIF(Data_RES_TWh!$A$9:$A$1496,Data_TOT_TWh!$B2233&amp;"400_"&amp;Data_TOT_TWh!$E2233,Data_RES_TWh!AG$9:AG$1496)</f>
        <v>0</v>
      </c>
      <c r="AH2233" s="46">
        <f>SUMIF(Data_IND_TWh!$A$9:$A$504,Data_TOT_TWh!$B2233&amp;"200_"&amp;Data_TOT_TWh!$E2233,Data_IND_TWh!AH$9:AH$504)+SUMIF(Data_TER_TWh!$A$9:$A$504,Data_TOT_TWh!$B2233&amp;"300_"&amp;Data_TOT_TWh!$E2233,Data_TER_TWh!AH$9:AH$504)+SUMIF(Data_RES_TWh!$A$9:$A$1496,Data_TOT_TWh!$B2233&amp;"400_"&amp;Data_TOT_TWh!$E2233,Data_RES_TWh!AH$9:AH$1496)</f>
        <v>0</v>
      </c>
      <c r="AJ2233" s="13"/>
      <c r="AL2233" s="9"/>
      <c r="AM2233" s="87"/>
      <c r="AN2233" s="87"/>
    </row>
    <row r="2234" spans="12:40">
      <c r="L2234" s="46"/>
      <c r="M2234" s="46"/>
      <c r="O2234" s="47"/>
      <c r="P2234" s="46"/>
      <c r="Q2234" s="46"/>
      <c r="R2234" s="37"/>
      <c r="S2234" s="13"/>
      <c r="U2234" s="13"/>
      <c r="W2234" s="13"/>
      <c r="X2234" s="13">
        <f>SUMIF(Data_IND_TWh!$A$9:$A$504,Data_TOT_TWh!$B2234&amp;"200_"&amp;Data_TOT_TWh!$E2234,Data_IND_TWh!X$9:X$504)+SUMIF(Data_TER_TWh!$A$9:$A$504,Data_TOT_TWh!$B2234&amp;"300_"&amp;Data_TOT_TWh!$E2234,Data_TER_TWh!X$9:X$504)+SUMIF(Data_RES_TWh!$A$9:$A$1496,Data_TOT_TWh!$B2234&amp;"400_"&amp;Data_TOT_TWh!$E2234,Data_RES_TWh!X$9:X$1496)</f>
        <v>0</v>
      </c>
      <c r="Y2234" s="13">
        <f>SUMIF(Data_IND_TWh!$A$9:$A$504,Data_TOT_TWh!$B2234&amp;"200_"&amp;Data_TOT_TWh!$E2234,Data_IND_TWh!Y$9:Y$504)+SUMIF(Data_TER_TWh!$A$9:$A$504,Data_TOT_TWh!$B2234&amp;"300_"&amp;Data_TOT_TWh!$E2234,Data_TER_TWh!Y$9:Y$504)+SUMIF(Data_RES_TWh!$A$9:$A$1496,Data_TOT_TWh!$B2234&amp;"400_"&amp;Data_TOT_TWh!$E2234,Data_RES_TWh!Y$9:Y$1496)</f>
        <v>0</v>
      </c>
      <c r="Z2234" s="13">
        <f>SUMIF(Data_IND_TWh!$A$9:$A$504,Data_TOT_TWh!$B2234&amp;"200_"&amp;Data_TOT_TWh!$E2234,Data_IND_TWh!Z$9:Z$504)+SUMIF(Data_TER_TWh!$A$9:$A$504,Data_TOT_TWh!$B2234&amp;"300_"&amp;Data_TOT_TWh!$E2234,Data_TER_TWh!Z$9:Z$504)+SUMIF(Data_RES_TWh!$A$9:$A$1496,Data_TOT_TWh!$B2234&amp;"400_"&amp;Data_TOT_TWh!$E2234,Data_RES_TWh!Z$9:Z$1496)</f>
        <v>0</v>
      </c>
      <c r="AA2234" s="46">
        <f>SUMIF(Data_IND_TWh!$A$9:$A$504,Data_TOT_TWh!$B2234&amp;"200_"&amp;Data_TOT_TWh!$E2234,Data_IND_TWh!AA$9:AA$504)+SUMIF(Data_TER_TWh!$A$9:$A$504,Data_TOT_TWh!$B2234&amp;"300_"&amp;Data_TOT_TWh!$E2234,Data_TER_TWh!AA$9:AA$504)+SUMIF(Data_RES_TWh!$A$9:$A$1496,Data_TOT_TWh!$B2234&amp;"400_"&amp;Data_TOT_TWh!$E2234,Data_RES_TWh!AA$9:AA$1496)</f>
        <v>0</v>
      </c>
      <c r="AC2234" s="13"/>
      <c r="AE2234" s="13"/>
      <c r="AF2234" s="13">
        <f>SUMIF(Data_IND_TWh!$A$9:$A$504,Data_TOT_TWh!$B2234&amp;"200_"&amp;Data_TOT_TWh!$E2234,Data_IND_TWh!AF$9:AF$504)+SUMIF(Data_TER_TWh!$A$9:$A$504,Data_TOT_TWh!$B2234&amp;"300_"&amp;Data_TOT_TWh!$E2234,Data_TER_TWh!AF$9:AF$504)+SUMIF(Data_RES_TWh!$A$9:$A$1496,Data_TOT_TWh!$B2234&amp;"400_"&amp;Data_TOT_TWh!$E2234,Data_RES_TWh!AF$9:AF$1496)</f>
        <v>0</v>
      </c>
      <c r="AG2234" s="13">
        <f>SUMIF(Data_IND_TWh!$A$9:$A$504,Data_TOT_TWh!$B2234&amp;"200_"&amp;Data_TOT_TWh!$E2234,Data_IND_TWh!AG$9:AG$504)+SUMIF(Data_TER_TWh!$A$9:$A$504,Data_TOT_TWh!$B2234&amp;"300_"&amp;Data_TOT_TWh!$E2234,Data_TER_TWh!AG$9:AG$504)+SUMIF(Data_RES_TWh!$A$9:$A$1496,Data_TOT_TWh!$B2234&amp;"400_"&amp;Data_TOT_TWh!$E2234,Data_RES_TWh!AG$9:AG$1496)</f>
        <v>0</v>
      </c>
      <c r="AH2234" s="46">
        <f>SUMIF(Data_IND_TWh!$A$9:$A$504,Data_TOT_TWh!$B2234&amp;"200_"&amp;Data_TOT_TWh!$E2234,Data_IND_TWh!AH$9:AH$504)+SUMIF(Data_TER_TWh!$A$9:$A$504,Data_TOT_TWh!$B2234&amp;"300_"&amp;Data_TOT_TWh!$E2234,Data_TER_TWh!AH$9:AH$504)+SUMIF(Data_RES_TWh!$A$9:$A$1496,Data_TOT_TWh!$B2234&amp;"400_"&amp;Data_TOT_TWh!$E2234,Data_RES_TWh!AH$9:AH$1496)</f>
        <v>0</v>
      </c>
      <c r="AJ2234" s="13"/>
      <c r="AL2234" s="9"/>
      <c r="AM2234" s="87"/>
      <c r="AN2234" s="87"/>
    </row>
    <row r="2235" spans="12:40">
      <c r="L2235" s="46"/>
      <c r="M2235" s="46"/>
      <c r="O2235" s="47"/>
      <c r="P2235" s="46"/>
      <c r="Q2235" s="46"/>
      <c r="R2235" s="37"/>
      <c r="S2235" s="13"/>
      <c r="U2235" s="13"/>
      <c r="W2235" s="13"/>
      <c r="X2235" s="13">
        <f>SUMIF(Data_IND_TWh!$A$9:$A$504,Data_TOT_TWh!$B2235&amp;"200_"&amp;Data_TOT_TWh!$E2235,Data_IND_TWh!X$9:X$504)+SUMIF(Data_TER_TWh!$A$9:$A$504,Data_TOT_TWh!$B2235&amp;"300_"&amp;Data_TOT_TWh!$E2235,Data_TER_TWh!X$9:X$504)+SUMIF(Data_RES_TWh!$A$9:$A$1496,Data_TOT_TWh!$B2235&amp;"400_"&amp;Data_TOT_TWh!$E2235,Data_RES_TWh!X$9:X$1496)</f>
        <v>0</v>
      </c>
      <c r="Y2235" s="13">
        <f>SUMIF(Data_IND_TWh!$A$9:$A$504,Data_TOT_TWh!$B2235&amp;"200_"&amp;Data_TOT_TWh!$E2235,Data_IND_TWh!Y$9:Y$504)+SUMIF(Data_TER_TWh!$A$9:$A$504,Data_TOT_TWh!$B2235&amp;"300_"&amp;Data_TOT_TWh!$E2235,Data_TER_TWh!Y$9:Y$504)+SUMIF(Data_RES_TWh!$A$9:$A$1496,Data_TOT_TWh!$B2235&amp;"400_"&amp;Data_TOT_TWh!$E2235,Data_RES_TWh!Y$9:Y$1496)</f>
        <v>0</v>
      </c>
      <c r="Z2235" s="13">
        <f>SUMIF(Data_IND_TWh!$A$9:$A$504,Data_TOT_TWh!$B2235&amp;"200_"&amp;Data_TOT_TWh!$E2235,Data_IND_TWh!Z$9:Z$504)+SUMIF(Data_TER_TWh!$A$9:$A$504,Data_TOT_TWh!$B2235&amp;"300_"&amp;Data_TOT_TWh!$E2235,Data_TER_TWh!Z$9:Z$504)+SUMIF(Data_RES_TWh!$A$9:$A$1496,Data_TOT_TWh!$B2235&amp;"400_"&amp;Data_TOT_TWh!$E2235,Data_RES_TWh!Z$9:Z$1496)</f>
        <v>0</v>
      </c>
      <c r="AA2235" s="46">
        <f>SUMIF(Data_IND_TWh!$A$9:$A$504,Data_TOT_TWh!$B2235&amp;"200_"&amp;Data_TOT_TWh!$E2235,Data_IND_TWh!AA$9:AA$504)+SUMIF(Data_TER_TWh!$A$9:$A$504,Data_TOT_TWh!$B2235&amp;"300_"&amp;Data_TOT_TWh!$E2235,Data_TER_TWh!AA$9:AA$504)+SUMIF(Data_RES_TWh!$A$9:$A$1496,Data_TOT_TWh!$B2235&amp;"400_"&amp;Data_TOT_TWh!$E2235,Data_RES_TWh!AA$9:AA$1496)</f>
        <v>0</v>
      </c>
      <c r="AC2235" s="13"/>
      <c r="AE2235" s="13"/>
      <c r="AF2235" s="13">
        <f>SUMIF(Data_IND_TWh!$A$9:$A$504,Data_TOT_TWh!$B2235&amp;"200_"&amp;Data_TOT_TWh!$E2235,Data_IND_TWh!AF$9:AF$504)+SUMIF(Data_TER_TWh!$A$9:$A$504,Data_TOT_TWh!$B2235&amp;"300_"&amp;Data_TOT_TWh!$E2235,Data_TER_TWh!AF$9:AF$504)+SUMIF(Data_RES_TWh!$A$9:$A$1496,Data_TOT_TWh!$B2235&amp;"400_"&amp;Data_TOT_TWh!$E2235,Data_RES_TWh!AF$9:AF$1496)</f>
        <v>0</v>
      </c>
      <c r="AG2235" s="13">
        <f>SUMIF(Data_IND_TWh!$A$9:$A$504,Data_TOT_TWh!$B2235&amp;"200_"&amp;Data_TOT_TWh!$E2235,Data_IND_TWh!AG$9:AG$504)+SUMIF(Data_TER_TWh!$A$9:$A$504,Data_TOT_TWh!$B2235&amp;"300_"&amp;Data_TOT_TWh!$E2235,Data_TER_TWh!AG$9:AG$504)+SUMIF(Data_RES_TWh!$A$9:$A$1496,Data_TOT_TWh!$B2235&amp;"400_"&amp;Data_TOT_TWh!$E2235,Data_RES_TWh!AG$9:AG$1496)</f>
        <v>0</v>
      </c>
      <c r="AH2235" s="46">
        <f>SUMIF(Data_IND_TWh!$A$9:$A$504,Data_TOT_TWh!$B2235&amp;"200_"&amp;Data_TOT_TWh!$E2235,Data_IND_TWh!AH$9:AH$504)+SUMIF(Data_TER_TWh!$A$9:$A$504,Data_TOT_TWh!$B2235&amp;"300_"&amp;Data_TOT_TWh!$E2235,Data_TER_TWh!AH$9:AH$504)+SUMIF(Data_RES_TWh!$A$9:$A$1496,Data_TOT_TWh!$B2235&amp;"400_"&amp;Data_TOT_TWh!$E2235,Data_RES_TWh!AH$9:AH$1496)</f>
        <v>0</v>
      </c>
      <c r="AJ2235" s="13"/>
      <c r="AL2235" s="9"/>
      <c r="AM2235" s="87"/>
      <c r="AN2235" s="87"/>
    </row>
    <row r="2236" spans="12:40">
      <c r="L2236" s="46"/>
      <c r="M2236" s="46"/>
      <c r="O2236" s="47"/>
      <c r="P2236" s="46"/>
      <c r="Q2236" s="46"/>
      <c r="R2236" s="37"/>
      <c r="S2236" s="13"/>
      <c r="U2236" s="13"/>
      <c r="W2236" s="13"/>
      <c r="X2236" s="13">
        <f>SUMIF(Data_IND_TWh!$A$9:$A$504,Data_TOT_TWh!$B2236&amp;"200_"&amp;Data_TOT_TWh!$E2236,Data_IND_TWh!X$9:X$504)+SUMIF(Data_TER_TWh!$A$9:$A$504,Data_TOT_TWh!$B2236&amp;"300_"&amp;Data_TOT_TWh!$E2236,Data_TER_TWh!X$9:X$504)+SUMIF(Data_RES_TWh!$A$9:$A$1496,Data_TOT_TWh!$B2236&amp;"400_"&amp;Data_TOT_TWh!$E2236,Data_RES_TWh!X$9:X$1496)</f>
        <v>0</v>
      </c>
      <c r="Y2236" s="13">
        <f>SUMIF(Data_IND_TWh!$A$9:$A$504,Data_TOT_TWh!$B2236&amp;"200_"&amp;Data_TOT_TWh!$E2236,Data_IND_TWh!Y$9:Y$504)+SUMIF(Data_TER_TWh!$A$9:$A$504,Data_TOT_TWh!$B2236&amp;"300_"&amp;Data_TOT_TWh!$E2236,Data_TER_TWh!Y$9:Y$504)+SUMIF(Data_RES_TWh!$A$9:$A$1496,Data_TOT_TWh!$B2236&amp;"400_"&amp;Data_TOT_TWh!$E2236,Data_RES_TWh!Y$9:Y$1496)</f>
        <v>0</v>
      </c>
      <c r="Z2236" s="13">
        <f>SUMIF(Data_IND_TWh!$A$9:$A$504,Data_TOT_TWh!$B2236&amp;"200_"&amp;Data_TOT_TWh!$E2236,Data_IND_TWh!Z$9:Z$504)+SUMIF(Data_TER_TWh!$A$9:$A$504,Data_TOT_TWh!$B2236&amp;"300_"&amp;Data_TOT_TWh!$E2236,Data_TER_TWh!Z$9:Z$504)+SUMIF(Data_RES_TWh!$A$9:$A$1496,Data_TOT_TWh!$B2236&amp;"400_"&amp;Data_TOT_TWh!$E2236,Data_RES_TWh!Z$9:Z$1496)</f>
        <v>0</v>
      </c>
      <c r="AA2236" s="46">
        <f>SUMIF(Data_IND_TWh!$A$9:$A$504,Data_TOT_TWh!$B2236&amp;"200_"&amp;Data_TOT_TWh!$E2236,Data_IND_TWh!AA$9:AA$504)+SUMIF(Data_TER_TWh!$A$9:$A$504,Data_TOT_TWh!$B2236&amp;"300_"&amp;Data_TOT_TWh!$E2236,Data_TER_TWh!AA$9:AA$504)+SUMIF(Data_RES_TWh!$A$9:$A$1496,Data_TOT_TWh!$B2236&amp;"400_"&amp;Data_TOT_TWh!$E2236,Data_RES_TWh!AA$9:AA$1496)</f>
        <v>0</v>
      </c>
      <c r="AC2236" s="13"/>
      <c r="AE2236" s="13"/>
      <c r="AF2236" s="13">
        <f>SUMIF(Data_IND_TWh!$A$9:$A$504,Data_TOT_TWh!$B2236&amp;"200_"&amp;Data_TOT_TWh!$E2236,Data_IND_TWh!AF$9:AF$504)+SUMIF(Data_TER_TWh!$A$9:$A$504,Data_TOT_TWh!$B2236&amp;"300_"&amp;Data_TOT_TWh!$E2236,Data_TER_TWh!AF$9:AF$504)+SUMIF(Data_RES_TWh!$A$9:$A$1496,Data_TOT_TWh!$B2236&amp;"400_"&amp;Data_TOT_TWh!$E2236,Data_RES_TWh!AF$9:AF$1496)</f>
        <v>0</v>
      </c>
      <c r="AG2236" s="13">
        <f>SUMIF(Data_IND_TWh!$A$9:$A$504,Data_TOT_TWh!$B2236&amp;"200_"&amp;Data_TOT_TWh!$E2236,Data_IND_TWh!AG$9:AG$504)+SUMIF(Data_TER_TWh!$A$9:$A$504,Data_TOT_TWh!$B2236&amp;"300_"&amp;Data_TOT_TWh!$E2236,Data_TER_TWh!AG$9:AG$504)+SUMIF(Data_RES_TWh!$A$9:$A$1496,Data_TOT_TWh!$B2236&amp;"400_"&amp;Data_TOT_TWh!$E2236,Data_RES_TWh!AG$9:AG$1496)</f>
        <v>0</v>
      </c>
      <c r="AH2236" s="46">
        <f>SUMIF(Data_IND_TWh!$A$9:$A$504,Data_TOT_TWh!$B2236&amp;"200_"&amp;Data_TOT_TWh!$E2236,Data_IND_TWh!AH$9:AH$504)+SUMIF(Data_TER_TWh!$A$9:$A$504,Data_TOT_TWh!$B2236&amp;"300_"&amp;Data_TOT_TWh!$E2236,Data_TER_TWh!AH$9:AH$504)+SUMIF(Data_RES_TWh!$A$9:$A$1496,Data_TOT_TWh!$B2236&amp;"400_"&amp;Data_TOT_TWh!$E2236,Data_RES_TWh!AH$9:AH$1496)</f>
        <v>0</v>
      </c>
      <c r="AJ2236" s="13"/>
      <c r="AL2236" s="9"/>
      <c r="AM2236" s="87"/>
      <c r="AN2236" s="87"/>
    </row>
    <row r="2237" spans="12:40">
      <c r="L2237" s="46"/>
      <c r="M2237" s="46"/>
      <c r="O2237" s="47"/>
      <c r="P2237" s="46"/>
      <c r="Q2237" s="46"/>
      <c r="R2237" s="37"/>
      <c r="S2237" s="13"/>
      <c r="U2237" s="13"/>
      <c r="W2237" s="13"/>
      <c r="X2237" s="13">
        <f>SUMIF(Data_IND_TWh!$A$9:$A$504,Data_TOT_TWh!$B2237&amp;"200_"&amp;Data_TOT_TWh!$E2237,Data_IND_TWh!X$9:X$504)+SUMIF(Data_TER_TWh!$A$9:$A$504,Data_TOT_TWh!$B2237&amp;"300_"&amp;Data_TOT_TWh!$E2237,Data_TER_TWh!X$9:X$504)+SUMIF(Data_RES_TWh!$A$9:$A$1496,Data_TOT_TWh!$B2237&amp;"400_"&amp;Data_TOT_TWh!$E2237,Data_RES_TWh!X$9:X$1496)</f>
        <v>0</v>
      </c>
      <c r="Y2237" s="13">
        <f>SUMIF(Data_IND_TWh!$A$9:$A$504,Data_TOT_TWh!$B2237&amp;"200_"&amp;Data_TOT_TWh!$E2237,Data_IND_TWh!Y$9:Y$504)+SUMIF(Data_TER_TWh!$A$9:$A$504,Data_TOT_TWh!$B2237&amp;"300_"&amp;Data_TOT_TWh!$E2237,Data_TER_TWh!Y$9:Y$504)+SUMIF(Data_RES_TWh!$A$9:$A$1496,Data_TOT_TWh!$B2237&amp;"400_"&amp;Data_TOT_TWh!$E2237,Data_RES_TWh!Y$9:Y$1496)</f>
        <v>0</v>
      </c>
      <c r="Z2237" s="13">
        <f>SUMIF(Data_IND_TWh!$A$9:$A$504,Data_TOT_TWh!$B2237&amp;"200_"&amp;Data_TOT_TWh!$E2237,Data_IND_TWh!Z$9:Z$504)+SUMIF(Data_TER_TWh!$A$9:$A$504,Data_TOT_TWh!$B2237&amp;"300_"&amp;Data_TOT_TWh!$E2237,Data_TER_TWh!Z$9:Z$504)+SUMIF(Data_RES_TWh!$A$9:$A$1496,Data_TOT_TWh!$B2237&amp;"400_"&amp;Data_TOT_TWh!$E2237,Data_RES_TWh!Z$9:Z$1496)</f>
        <v>0</v>
      </c>
      <c r="AA2237" s="46">
        <f>SUMIF(Data_IND_TWh!$A$9:$A$504,Data_TOT_TWh!$B2237&amp;"200_"&amp;Data_TOT_TWh!$E2237,Data_IND_TWh!AA$9:AA$504)+SUMIF(Data_TER_TWh!$A$9:$A$504,Data_TOT_TWh!$B2237&amp;"300_"&amp;Data_TOT_TWh!$E2237,Data_TER_TWh!AA$9:AA$504)+SUMIF(Data_RES_TWh!$A$9:$A$1496,Data_TOT_TWh!$B2237&amp;"400_"&amp;Data_TOT_TWh!$E2237,Data_RES_TWh!AA$9:AA$1496)</f>
        <v>0</v>
      </c>
      <c r="AC2237" s="13"/>
      <c r="AE2237" s="13"/>
      <c r="AF2237" s="13">
        <f>SUMIF(Data_IND_TWh!$A$9:$A$504,Data_TOT_TWh!$B2237&amp;"200_"&amp;Data_TOT_TWh!$E2237,Data_IND_TWh!AF$9:AF$504)+SUMIF(Data_TER_TWh!$A$9:$A$504,Data_TOT_TWh!$B2237&amp;"300_"&amp;Data_TOT_TWh!$E2237,Data_TER_TWh!AF$9:AF$504)+SUMIF(Data_RES_TWh!$A$9:$A$1496,Data_TOT_TWh!$B2237&amp;"400_"&amp;Data_TOT_TWh!$E2237,Data_RES_TWh!AF$9:AF$1496)</f>
        <v>0</v>
      </c>
      <c r="AG2237" s="13">
        <f>SUMIF(Data_IND_TWh!$A$9:$A$504,Data_TOT_TWh!$B2237&amp;"200_"&amp;Data_TOT_TWh!$E2237,Data_IND_TWh!AG$9:AG$504)+SUMIF(Data_TER_TWh!$A$9:$A$504,Data_TOT_TWh!$B2237&amp;"300_"&amp;Data_TOT_TWh!$E2237,Data_TER_TWh!AG$9:AG$504)+SUMIF(Data_RES_TWh!$A$9:$A$1496,Data_TOT_TWh!$B2237&amp;"400_"&amp;Data_TOT_TWh!$E2237,Data_RES_TWh!AG$9:AG$1496)</f>
        <v>0</v>
      </c>
      <c r="AH2237" s="46">
        <f>SUMIF(Data_IND_TWh!$A$9:$A$504,Data_TOT_TWh!$B2237&amp;"200_"&amp;Data_TOT_TWh!$E2237,Data_IND_TWh!AH$9:AH$504)+SUMIF(Data_TER_TWh!$A$9:$A$504,Data_TOT_TWh!$B2237&amp;"300_"&amp;Data_TOT_TWh!$E2237,Data_TER_TWh!AH$9:AH$504)+SUMIF(Data_RES_TWh!$A$9:$A$1496,Data_TOT_TWh!$B2237&amp;"400_"&amp;Data_TOT_TWh!$E2237,Data_RES_TWh!AH$9:AH$1496)</f>
        <v>0</v>
      </c>
      <c r="AJ2237" s="13"/>
      <c r="AL2237" s="9"/>
      <c r="AM2237" s="87"/>
      <c r="AN2237" s="87"/>
    </row>
    <row r="2238" spans="12:40">
      <c r="L2238" s="46"/>
      <c r="M2238" s="46"/>
      <c r="O2238" s="47"/>
      <c r="P2238" s="46"/>
      <c r="Q2238" s="46"/>
      <c r="R2238" s="37"/>
      <c r="S2238" s="13"/>
      <c r="U2238" s="13"/>
      <c r="W2238" s="13"/>
      <c r="X2238" s="13">
        <f>SUMIF(Data_IND_TWh!$A$9:$A$504,Data_TOT_TWh!$B2238&amp;"200_"&amp;Data_TOT_TWh!$E2238,Data_IND_TWh!X$9:X$504)+SUMIF(Data_TER_TWh!$A$9:$A$504,Data_TOT_TWh!$B2238&amp;"300_"&amp;Data_TOT_TWh!$E2238,Data_TER_TWh!X$9:X$504)+SUMIF(Data_RES_TWh!$A$9:$A$1496,Data_TOT_TWh!$B2238&amp;"400_"&amp;Data_TOT_TWh!$E2238,Data_RES_TWh!X$9:X$1496)</f>
        <v>0</v>
      </c>
      <c r="Y2238" s="13">
        <f>SUMIF(Data_IND_TWh!$A$9:$A$504,Data_TOT_TWh!$B2238&amp;"200_"&amp;Data_TOT_TWh!$E2238,Data_IND_TWh!Y$9:Y$504)+SUMIF(Data_TER_TWh!$A$9:$A$504,Data_TOT_TWh!$B2238&amp;"300_"&amp;Data_TOT_TWh!$E2238,Data_TER_TWh!Y$9:Y$504)+SUMIF(Data_RES_TWh!$A$9:$A$1496,Data_TOT_TWh!$B2238&amp;"400_"&amp;Data_TOT_TWh!$E2238,Data_RES_TWh!Y$9:Y$1496)</f>
        <v>0</v>
      </c>
      <c r="Z2238" s="13">
        <f>SUMIF(Data_IND_TWh!$A$9:$A$504,Data_TOT_TWh!$B2238&amp;"200_"&amp;Data_TOT_TWh!$E2238,Data_IND_TWh!Z$9:Z$504)+SUMIF(Data_TER_TWh!$A$9:$A$504,Data_TOT_TWh!$B2238&amp;"300_"&amp;Data_TOT_TWh!$E2238,Data_TER_TWh!Z$9:Z$504)+SUMIF(Data_RES_TWh!$A$9:$A$1496,Data_TOT_TWh!$B2238&amp;"400_"&amp;Data_TOT_TWh!$E2238,Data_RES_TWh!Z$9:Z$1496)</f>
        <v>0</v>
      </c>
      <c r="AA2238" s="46">
        <f>SUMIF(Data_IND_TWh!$A$9:$A$504,Data_TOT_TWh!$B2238&amp;"200_"&amp;Data_TOT_TWh!$E2238,Data_IND_TWh!AA$9:AA$504)+SUMIF(Data_TER_TWh!$A$9:$A$504,Data_TOT_TWh!$B2238&amp;"300_"&amp;Data_TOT_TWh!$E2238,Data_TER_TWh!AA$9:AA$504)+SUMIF(Data_RES_TWh!$A$9:$A$1496,Data_TOT_TWh!$B2238&amp;"400_"&amp;Data_TOT_TWh!$E2238,Data_RES_TWh!AA$9:AA$1496)</f>
        <v>0</v>
      </c>
      <c r="AC2238" s="13"/>
      <c r="AE2238" s="13"/>
      <c r="AF2238" s="13">
        <f>SUMIF(Data_IND_TWh!$A$9:$A$504,Data_TOT_TWh!$B2238&amp;"200_"&amp;Data_TOT_TWh!$E2238,Data_IND_TWh!AF$9:AF$504)+SUMIF(Data_TER_TWh!$A$9:$A$504,Data_TOT_TWh!$B2238&amp;"300_"&amp;Data_TOT_TWh!$E2238,Data_TER_TWh!AF$9:AF$504)+SUMIF(Data_RES_TWh!$A$9:$A$1496,Data_TOT_TWh!$B2238&amp;"400_"&amp;Data_TOT_TWh!$E2238,Data_RES_TWh!AF$9:AF$1496)</f>
        <v>0</v>
      </c>
      <c r="AG2238" s="13">
        <f>SUMIF(Data_IND_TWh!$A$9:$A$504,Data_TOT_TWh!$B2238&amp;"200_"&amp;Data_TOT_TWh!$E2238,Data_IND_TWh!AG$9:AG$504)+SUMIF(Data_TER_TWh!$A$9:$A$504,Data_TOT_TWh!$B2238&amp;"300_"&amp;Data_TOT_TWh!$E2238,Data_TER_TWh!AG$9:AG$504)+SUMIF(Data_RES_TWh!$A$9:$A$1496,Data_TOT_TWh!$B2238&amp;"400_"&amp;Data_TOT_TWh!$E2238,Data_RES_TWh!AG$9:AG$1496)</f>
        <v>0</v>
      </c>
      <c r="AH2238" s="46">
        <f>SUMIF(Data_IND_TWh!$A$9:$A$504,Data_TOT_TWh!$B2238&amp;"200_"&amp;Data_TOT_TWh!$E2238,Data_IND_TWh!AH$9:AH$504)+SUMIF(Data_TER_TWh!$A$9:$A$504,Data_TOT_TWh!$B2238&amp;"300_"&amp;Data_TOT_TWh!$E2238,Data_TER_TWh!AH$9:AH$504)+SUMIF(Data_RES_TWh!$A$9:$A$1496,Data_TOT_TWh!$B2238&amp;"400_"&amp;Data_TOT_TWh!$E2238,Data_RES_TWh!AH$9:AH$1496)</f>
        <v>0</v>
      </c>
      <c r="AJ2238" s="13"/>
      <c r="AL2238" s="9"/>
      <c r="AM2238" s="87"/>
      <c r="AN2238" s="87"/>
    </row>
    <row r="2239" spans="12:40">
      <c r="L2239" s="46"/>
      <c r="M2239" s="46"/>
      <c r="O2239" s="47"/>
      <c r="P2239" s="46"/>
      <c r="Q2239" s="46"/>
      <c r="R2239" s="37"/>
      <c r="S2239" s="13"/>
      <c r="U2239" s="13"/>
      <c r="W2239" s="13"/>
      <c r="X2239" s="13">
        <f>SUMIF(Data_IND_TWh!$A$9:$A$504,Data_TOT_TWh!$B2239&amp;"200_"&amp;Data_TOT_TWh!$E2239,Data_IND_TWh!X$9:X$504)+SUMIF(Data_TER_TWh!$A$9:$A$504,Data_TOT_TWh!$B2239&amp;"300_"&amp;Data_TOT_TWh!$E2239,Data_TER_TWh!X$9:X$504)+SUMIF(Data_RES_TWh!$A$9:$A$1496,Data_TOT_TWh!$B2239&amp;"400_"&amp;Data_TOT_TWh!$E2239,Data_RES_TWh!X$9:X$1496)</f>
        <v>0</v>
      </c>
      <c r="Y2239" s="13">
        <f>SUMIF(Data_IND_TWh!$A$9:$A$504,Data_TOT_TWh!$B2239&amp;"200_"&amp;Data_TOT_TWh!$E2239,Data_IND_TWh!Y$9:Y$504)+SUMIF(Data_TER_TWh!$A$9:$A$504,Data_TOT_TWh!$B2239&amp;"300_"&amp;Data_TOT_TWh!$E2239,Data_TER_TWh!Y$9:Y$504)+SUMIF(Data_RES_TWh!$A$9:$A$1496,Data_TOT_TWh!$B2239&amp;"400_"&amp;Data_TOT_TWh!$E2239,Data_RES_TWh!Y$9:Y$1496)</f>
        <v>0</v>
      </c>
      <c r="Z2239" s="13">
        <f>SUMIF(Data_IND_TWh!$A$9:$A$504,Data_TOT_TWh!$B2239&amp;"200_"&amp;Data_TOT_TWh!$E2239,Data_IND_TWh!Z$9:Z$504)+SUMIF(Data_TER_TWh!$A$9:$A$504,Data_TOT_TWh!$B2239&amp;"300_"&amp;Data_TOT_TWh!$E2239,Data_TER_TWh!Z$9:Z$504)+SUMIF(Data_RES_TWh!$A$9:$A$1496,Data_TOT_TWh!$B2239&amp;"400_"&amp;Data_TOT_TWh!$E2239,Data_RES_TWh!Z$9:Z$1496)</f>
        <v>0</v>
      </c>
      <c r="AA2239" s="46">
        <f>SUMIF(Data_IND_TWh!$A$9:$A$504,Data_TOT_TWh!$B2239&amp;"200_"&amp;Data_TOT_TWh!$E2239,Data_IND_TWh!AA$9:AA$504)+SUMIF(Data_TER_TWh!$A$9:$A$504,Data_TOT_TWh!$B2239&amp;"300_"&amp;Data_TOT_TWh!$E2239,Data_TER_TWh!AA$9:AA$504)+SUMIF(Data_RES_TWh!$A$9:$A$1496,Data_TOT_TWh!$B2239&amp;"400_"&amp;Data_TOT_TWh!$E2239,Data_RES_TWh!AA$9:AA$1496)</f>
        <v>0</v>
      </c>
      <c r="AC2239" s="13"/>
      <c r="AE2239" s="13"/>
      <c r="AF2239" s="13">
        <f>SUMIF(Data_IND_TWh!$A$9:$A$504,Data_TOT_TWh!$B2239&amp;"200_"&amp;Data_TOT_TWh!$E2239,Data_IND_TWh!AF$9:AF$504)+SUMIF(Data_TER_TWh!$A$9:$A$504,Data_TOT_TWh!$B2239&amp;"300_"&amp;Data_TOT_TWh!$E2239,Data_TER_TWh!AF$9:AF$504)+SUMIF(Data_RES_TWh!$A$9:$A$1496,Data_TOT_TWh!$B2239&amp;"400_"&amp;Data_TOT_TWh!$E2239,Data_RES_TWh!AF$9:AF$1496)</f>
        <v>0</v>
      </c>
      <c r="AG2239" s="13">
        <f>SUMIF(Data_IND_TWh!$A$9:$A$504,Data_TOT_TWh!$B2239&amp;"200_"&amp;Data_TOT_TWh!$E2239,Data_IND_TWh!AG$9:AG$504)+SUMIF(Data_TER_TWh!$A$9:$A$504,Data_TOT_TWh!$B2239&amp;"300_"&amp;Data_TOT_TWh!$E2239,Data_TER_TWh!AG$9:AG$504)+SUMIF(Data_RES_TWh!$A$9:$A$1496,Data_TOT_TWh!$B2239&amp;"400_"&amp;Data_TOT_TWh!$E2239,Data_RES_TWh!AG$9:AG$1496)</f>
        <v>0</v>
      </c>
      <c r="AH2239" s="46">
        <f>SUMIF(Data_IND_TWh!$A$9:$A$504,Data_TOT_TWh!$B2239&amp;"200_"&amp;Data_TOT_TWh!$E2239,Data_IND_TWh!AH$9:AH$504)+SUMIF(Data_TER_TWh!$A$9:$A$504,Data_TOT_TWh!$B2239&amp;"300_"&amp;Data_TOT_TWh!$E2239,Data_TER_TWh!AH$9:AH$504)+SUMIF(Data_RES_TWh!$A$9:$A$1496,Data_TOT_TWh!$B2239&amp;"400_"&amp;Data_TOT_TWh!$E2239,Data_RES_TWh!AH$9:AH$1496)</f>
        <v>0</v>
      </c>
      <c r="AJ2239" s="13"/>
      <c r="AL2239" s="9"/>
      <c r="AM2239" s="87"/>
      <c r="AN2239" s="87"/>
    </row>
    <row r="2240" spans="12:40">
      <c r="L2240" s="46"/>
      <c r="M2240" s="46"/>
      <c r="O2240" s="47"/>
      <c r="P2240" s="46"/>
      <c r="Q2240" s="46"/>
      <c r="R2240" s="37"/>
      <c r="S2240" s="13"/>
      <c r="U2240" s="13"/>
      <c r="W2240" s="13"/>
      <c r="X2240" s="13">
        <f>SUMIF(Data_IND_TWh!$A$9:$A$504,Data_TOT_TWh!$B2240&amp;"200_"&amp;Data_TOT_TWh!$E2240,Data_IND_TWh!X$9:X$504)+SUMIF(Data_TER_TWh!$A$9:$A$504,Data_TOT_TWh!$B2240&amp;"300_"&amp;Data_TOT_TWh!$E2240,Data_TER_TWh!X$9:X$504)+SUMIF(Data_RES_TWh!$A$9:$A$1496,Data_TOT_TWh!$B2240&amp;"400_"&amp;Data_TOT_TWh!$E2240,Data_RES_TWh!X$9:X$1496)</f>
        <v>0</v>
      </c>
      <c r="Y2240" s="13">
        <f>SUMIF(Data_IND_TWh!$A$9:$A$504,Data_TOT_TWh!$B2240&amp;"200_"&amp;Data_TOT_TWh!$E2240,Data_IND_TWh!Y$9:Y$504)+SUMIF(Data_TER_TWh!$A$9:$A$504,Data_TOT_TWh!$B2240&amp;"300_"&amp;Data_TOT_TWh!$E2240,Data_TER_TWh!Y$9:Y$504)+SUMIF(Data_RES_TWh!$A$9:$A$1496,Data_TOT_TWh!$B2240&amp;"400_"&amp;Data_TOT_TWh!$E2240,Data_RES_TWh!Y$9:Y$1496)</f>
        <v>0</v>
      </c>
      <c r="Z2240" s="13">
        <f>SUMIF(Data_IND_TWh!$A$9:$A$504,Data_TOT_TWh!$B2240&amp;"200_"&amp;Data_TOT_TWh!$E2240,Data_IND_TWh!Z$9:Z$504)+SUMIF(Data_TER_TWh!$A$9:$A$504,Data_TOT_TWh!$B2240&amp;"300_"&amp;Data_TOT_TWh!$E2240,Data_TER_TWh!Z$9:Z$504)+SUMIF(Data_RES_TWh!$A$9:$A$1496,Data_TOT_TWh!$B2240&amp;"400_"&amp;Data_TOT_TWh!$E2240,Data_RES_TWh!Z$9:Z$1496)</f>
        <v>0</v>
      </c>
      <c r="AA2240" s="46">
        <f>SUMIF(Data_IND_TWh!$A$9:$A$504,Data_TOT_TWh!$B2240&amp;"200_"&amp;Data_TOT_TWh!$E2240,Data_IND_TWh!AA$9:AA$504)+SUMIF(Data_TER_TWh!$A$9:$A$504,Data_TOT_TWh!$B2240&amp;"300_"&amp;Data_TOT_TWh!$E2240,Data_TER_TWh!AA$9:AA$504)+SUMIF(Data_RES_TWh!$A$9:$A$1496,Data_TOT_TWh!$B2240&amp;"400_"&amp;Data_TOT_TWh!$E2240,Data_RES_TWh!AA$9:AA$1496)</f>
        <v>0</v>
      </c>
      <c r="AC2240" s="13"/>
      <c r="AE2240" s="13"/>
      <c r="AF2240" s="13">
        <f>SUMIF(Data_IND_TWh!$A$9:$A$504,Data_TOT_TWh!$B2240&amp;"200_"&amp;Data_TOT_TWh!$E2240,Data_IND_TWh!AF$9:AF$504)+SUMIF(Data_TER_TWh!$A$9:$A$504,Data_TOT_TWh!$B2240&amp;"300_"&amp;Data_TOT_TWh!$E2240,Data_TER_TWh!AF$9:AF$504)+SUMIF(Data_RES_TWh!$A$9:$A$1496,Data_TOT_TWh!$B2240&amp;"400_"&amp;Data_TOT_TWh!$E2240,Data_RES_TWh!AF$9:AF$1496)</f>
        <v>0</v>
      </c>
      <c r="AG2240" s="13">
        <f>SUMIF(Data_IND_TWh!$A$9:$A$504,Data_TOT_TWh!$B2240&amp;"200_"&amp;Data_TOT_TWh!$E2240,Data_IND_TWh!AG$9:AG$504)+SUMIF(Data_TER_TWh!$A$9:$A$504,Data_TOT_TWh!$B2240&amp;"300_"&amp;Data_TOT_TWh!$E2240,Data_TER_TWh!AG$9:AG$504)+SUMIF(Data_RES_TWh!$A$9:$A$1496,Data_TOT_TWh!$B2240&amp;"400_"&amp;Data_TOT_TWh!$E2240,Data_RES_TWh!AG$9:AG$1496)</f>
        <v>0</v>
      </c>
      <c r="AH2240" s="46">
        <f>SUMIF(Data_IND_TWh!$A$9:$A$504,Data_TOT_TWh!$B2240&amp;"200_"&amp;Data_TOT_TWh!$E2240,Data_IND_TWh!AH$9:AH$504)+SUMIF(Data_TER_TWh!$A$9:$A$504,Data_TOT_TWh!$B2240&amp;"300_"&amp;Data_TOT_TWh!$E2240,Data_TER_TWh!AH$9:AH$504)+SUMIF(Data_RES_TWh!$A$9:$A$1496,Data_TOT_TWh!$B2240&amp;"400_"&amp;Data_TOT_TWh!$E2240,Data_RES_TWh!AH$9:AH$1496)</f>
        <v>0</v>
      </c>
      <c r="AJ2240" s="13"/>
      <c r="AL2240" s="9"/>
      <c r="AM2240" s="87"/>
      <c r="AN2240" s="87"/>
    </row>
    <row r="2241" spans="12:40">
      <c r="L2241" s="46"/>
      <c r="M2241" s="46"/>
      <c r="O2241" s="47"/>
      <c r="P2241" s="46"/>
      <c r="Q2241" s="46"/>
      <c r="R2241" s="37"/>
      <c r="S2241" s="13"/>
      <c r="U2241" s="13"/>
      <c r="W2241" s="13"/>
      <c r="X2241" s="13">
        <f>SUMIF(Data_IND_TWh!$A$9:$A$504,Data_TOT_TWh!$B2241&amp;"200_"&amp;Data_TOT_TWh!$E2241,Data_IND_TWh!X$9:X$504)+SUMIF(Data_TER_TWh!$A$9:$A$504,Data_TOT_TWh!$B2241&amp;"300_"&amp;Data_TOT_TWh!$E2241,Data_TER_TWh!X$9:X$504)+SUMIF(Data_RES_TWh!$A$9:$A$1496,Data_TOT_TWh!$B2241&amp;"400_"&amp;Data_TOT_TWh!$E2241,Data_RES_TWh!X$9:X$1496)</f>
        <v>0</v>
      </c>
      <c r="Y2241" s="13">
        <f>SUMIF(Data_IND_TWh!$A$9:$A$504,Data_TOT_TWh!$B2241&amp;"200_"&amp;Data_TOT_TWh!$E2241,Data_IND_TWh!Y$9:Y$504)+SUMIF(Data_TER_TWh!$A$9:$A$504,Data_TOT_TWh!$B2241&amp;"300_"&amp;Data_TOT_TWh!$E2241,Data_TER_TWh!Y$9:Y$504)+SUMIF(Data_RES_TWh!$A$9:$A$1496,Data_TOT_TWh!$B2241&amp;"400_"&amp;Data_TOT_TWh!$E2241,Data_RES_TWh!Y$9:Y$1496)</f>
        <v>0</v>
      </c>
      <c r="Z2241" s="13">
        <f>SUMIF(Data_IND_TWh!$A$9:$A$504,Data_TOT_TWh!$B2241&amp;"200_"&amp;Data_TOT_TWh!$E2241,Data_IND_TWh!Z$9:Z$504)+SUMIF(Data_TER_TWh!$A$9:$A$504,Data_TOT_TWh!$B2241&amp;"300_"&amp;Data_TOT_TWh!$E2241,Data_TER_TWh!Z$9:Z$504)+SUMIF(Data_RES_TWh!$A$9:$A$1496,Data_TOT_TWh!$B2241&amp;"400_"&amp;Data_TOT_TWh!$E2241,Data_RES_TWh!Z$9:Z$1496)</f>
        <v>0</v>
      </c>
      <c r="AA2241" s="46">
        <f>SUMIF(Data_IND_TWh!$A$9:$A$504,Data_TOT_TWh!$B2241&amp;"200_"&amp;Data_TOT_TWh!$E2241,Data_IND_TWh!AA$9:AA$504)+SUMIF(Data_TER_TWh!$A$9:$A$504,Data_TOT_TWh!$B2241&amp;"300_"&amp;Data_TOT_TWh!$E2241,Data_TER_TWh!AA$9:AA$504)+SUMIF(Data_RES_TWh!$A$9:$A$1496,Data_TOT_TWh!$B2241&amp;"400_"&amp;Data_TOT_TWh!$E2241,Data_RES_TWh!AA$9:AA$1496)</f>
        <v>0</v>
      </c>
      <c r="AC2241" s="13"/>
      <c r="AE2241" s="13"/>
      <c r="AF2241" s="13">
        <f>SUMIF(Data_IND_TWh!$A$9:$A$504,Data_TOT_TWh!$B2241&amp;"200_"&amp;Data_TOT_TWh!$E2241,Data_IND_TWh!AF$9:AF$504)+SUMIF(Data_TER_TWh!$A$9:$A$504,Data_TOT_TWh!$B2241&amp;"300_"&amp;Data_TOT_TWh!$E2241,Data_TER_TWh!AF$9:AF$504)+SUMIF(Data_RES_TWh!$A$9:$A$1496,Data_TOT_TWh!$B2241&amp;"400_"&amp;Data_TOT_TWh!$E2241,Data_RES_TWh!AF$9:AF$1496)</f>
        <v>0</v>
      </c>
      <c r="AG2241" s="13">
        <f>SUMIF(Data_IND_TWh!$A$9:$A$504,Data_TOT_TWh!$B2241&amp;"200_"&amp;Data_TOT_TWh!$E2241,Data_IND_TWh!AG$9:AG$504)+SUMIF(Data_TER_TWh!$A$9:$A$504,Data_TOT_TWh!$B2241&amp;"300_"&amp;Data_TOT_TWh!$E2241,Data_TER_TWh!AG$9:AG$504)+SUMIF(Data_RES_TWh!$A$9:$A$1496,Data_TOT_TWh!$B2241&amp;"400_"&amp;Data_TOT_TWh!$E2241,Data_RES_TWh!AG$9:AG$1496)</f>
        <v>0</v>
      </c>
      <c r="AH2241" s="46">
        <f>SUMIF(Data_IND_TWh!$A$9:$A$504,Data_TOT_TWh!$B2241&amp;"200_"&amp;Data_TOT_TWh!$E2241,Data_IND_TWh!AH$9:AH$504)+SUMIF(Data_TER_TWh!$A$9:$A$504,Data_TOT_TWh!$B2241&amp;"300_"&amp;Data_TOT_TWh!$E2241,Data_TER_TWh!AH$9:AH$504)+SUMIF(Data_RES_TWh!$A$9:$A$1496,Data_TOT_TWh!$B2241&amp;"400_"&amp;Data_TOT_TWh!$E2241,Data_RES_TWh!AH$9:AH$1496)</f>
        <v>0</v>
      </c>
      <c r="AJ2241" s="13"/>
      <c r="AL2241" s="9"/>
      <c r="AM2241" s="87"/>
      <c r="AN2241" s="87"/>
    </row>
    <row r="2242" spans="12:40">
      <c r="L2242" s="46"/>
      <c r="M2242" s="46"/>
      <c r="O2242" s="47"/>
      <c r="P2242" s="46"/>
      <c r="Q2242" s="46"/>
      <c r="R2242" s="37"/>
      <c r="S2242" s="13"/>
      <c r="U2242" s="13"/>
      <c r="W2242" s="13"/>
      <c r="X2242" s="13">
        <f>SUMIF(Data_IND_TWh!$A$9:$A$504,Data_TOT_TWh!$B2242&amp;"200_"&amp;Data_TOT_TWh!$E2242,Data_IND_TWh!X$9:X$504)+SUMIF(Data_TER_TWh!$A$9:$A$504,Data_TOT_TWh!$B2242&amp;"300_"&amp;Data_TOT_TWh!$E2242,Data_TER_TWh!X$9:X$504)+SUMIF(Data_RES_TWh!$A$9:$A$1496,Data_TOT_TWh!$B2242&amp;"400_"&amp;Data_TOT_TWh!$E2242,Data_RES_TWh!X$9:X$1496)</f>
        <v>0</v>
      </c>
      <c r="Y2242" s="13">
        <f>SUMIF(Data_IND_TWh!$A$9:$A$504,Data_TOT_TWh!$B2242&amp;"200_"&amp;Data_TOT_TWh!$E2242,Data_IND_TWh!Y$9:Y$504)+SUMIF(Data_TER_TWh!$A$9:$A$504,Data_TOT_TWh!$B2242&amp;"300_"&amp;Data_TOT_TWh!$E2242,Data_TER_TWh!Y$9:Y$504)+SUMIF(Data_RES_TWh!$A$9:$A$1496,Data_TOT_TWh!$B2242&amp;"400_"&amp;Data_TOT_TWh!$E2242,Data_RES_TWh!Y$9:Y$1496)</f>
        <v>0</v>
      </c>
      <c r="Z2242" s="13">
        <f>SUMIF(Data_IND_TWh!$A$9:$A$504,Data_TOT_TWh!$B2242&amp;"200_"&amp;Data_TOT_TWh!$E2242,Data_IND_TWh!Z$9:Z$504)+SUMIF(Data_TER_TWh!$A$9:$A$504,Data_TOT_TWh!$B2242&amp;"300_"&amp;Data_TOT_TWh!$E2242,Data_TER_TWh!Z$9:Z$504)+SUMIF(Data_RES_TWh!$A$9:$A$1496,Data_TOT_TWh!$B2242&amp;"400_"&amp;Data_TOT_TWh!$E2242,Data_RES_TWh!Z$9:Z$1496)</f>
        <v>0</v>
      </c>
      <c r="AA2242" s="46">
        <f>SUMIF(Data_IND_TWh!$A$9:$A$504,Data_TOT_TWh!$B2242&amp;"200_"&amp;Data_TOT_TWh!$E2242,Data_IND_TWh!AA$9:AA$504)+SUMIF(Data_TER_TWh!$A$9:$A$504,Data_TOT_TWh!$B2242&amp;"300_"&amp;Data_TOT_TWh!$E2242,Data_TER_TWh!AA$9:AA$504)+SUMIF(Data_RES_TWh!$A$9:$A$1496,Data_TOT_TWh!$B2242&amp;"400_"&amp;Data_TOT_TWh!$E2242,Data_RES_TWh!AA$9:AA$1496)</f>
        <v>0</v>
      </c>
      <c r="AC2242" s="13"/>
      <c r="AE2242" s="13"/>
      <c r="AF2242" s="13">
        <f>SUMIF(Data_IND_TWh!$A$9:$A$504,Data_TOT_TWh!$B2242&amp;"200_"&amp;Data_TOT_TWh!$E2242,Data_IND_TWh!AF$9:AF$504)+SUMIF(Data_TER_TWh!$A$9:$A$504,Data_TOT_TWh!$B2242&amp;"300_"&amp;Data_TOT_TWh!$E2242,Data_TER_TWh!AF$9:AF$504)+SUMIF(Data_RES_TWh!$A$9:$A$1496,Data_TOT_TWh!$B2242&amp;"400_"&amp;Data_TOT_TWh!$E2242,Data_RES_TWh!AF$9:AF$1496)</f>
        <v>0</v>
      </c>
      <c r="AG2242" s="13">
        <f>SUMIF(Data_IND_TWh!$A$9:$A$504,Data_TOT_TWh!$B2242&amp;"200_"&amp;Data_TOT_TWh!$E2242,Data_IND_TWh!AG$9:AG$504)+SUMIF(Data_TER_TWh!$A$9:$A$504,Data_TOT_TWh!$B2242&amp;"300_"&amp;Data_TOT_TWh!$E2242,Data_TER_TWh!AG$9:AG$504)+SUMIF(Data_RES_TWh!$A$9:$A$1496,Data_TOT_TWh!$B2242&amp;"400_"&amp;Data_TOT_TWh!$E2242,Data_RES_TWh!AG$9:AG$1496)</f>
        <v>0</v>
      </c>
      <c r="AH2242" s="46">
        <f>SUMIF(Data_IND_TWh!$A$9:$A$504,Data_TOT_TWh!$B2242&amp;"200_"&amp;Data_TOT_TWh!$E2242,Data_IND_TWh!AH$9:AH$504)+SUMIF(Data_TER_TWh!$A$9:$A$504,Data_TOT_TWh!$B2242&amp;"300_"&amp;Data_TOT_TWh!$E2242,Data_TER_TWh!AH$9:AH$504)+SUMIF(Data_RES_TWh!$A$9:$A$1496,Data_TOT_TWh!$B2242&amp;"400_"&amp;Data_TOT_TWh!$E2242,Data_RES_TWh!AH$9:AH$1496)</f>
        <v>0</v>
      </c>
      <c r="AJ2242" s="13"/>
      <c r="AL2242" s="9"/>
      <c r="AM2242" s="87"/>
      <c r="AN2242" s="87"/>
    </row>
    <row r="2243" spans="12:40">
      <c r="L2243" s="46"/>
      <c r="M2243" s="46"/>
      <c r="O2243" s="47"/>
      <c r="P2243" s="46"/>
      <c r="Q2243" s="46"/>
      <c r="R2243" s="37"/>
      <c r="S2243" s="13"/>
      <c r="U2243" s="13"/>
      <c r="W2243" s="13"/>
      <c r="X2243" s="13">
        <f>SUMIF(Data_IND_TWh!$A$9:$A$504,Data_TOT_TWh!$B2243&amp;"200_"&amp;Data_TOT_TWh!$E2243,Data_IND_TWh!X$9:X$504)+SUMIF(Data_TER_TWh!$A$9:$A$504,Data_TOT_TWh!$B2243&amp;"300_"&amp;Data_TOT_TWh!$E2243,Data_TER_TWh!X$9:X$504)+SUMIF(Data_RES_TWh!$A$9:$A$1496,Data_TOT_TWh!$B2243&amp;"400_"&amp;Data_TOT_TWh!$E2243,Data_RES_TWh!X$9:X$1496)</f>
        <v>0</v>
      </c>
      <c r="Y2243" s="13">
        <f>SUMIF(Data_IND_TWh!$A$9:$A$504,Data_TOT_TWh!$B2243&amp;"200_"&amp;Data_TOT_TWh!$E2243,Data_IND_TWh!Y$9:Y$504)+SUMIF(Data_TER_TWh!$A$9:$A$504,Data_TOT_TWh!$B2243&amp;"300_"&amp;Data_TOT_TWh!$E2243,Data_TER_TWh!Y$9:Y$504)+SUMIF(Data_RES_TWh!$A$9:$A$1496,Data_TOT_TWh!$B2243&amp;"400_"&amp;Data_TOT_TWh!$E2243,Data_RES_TWh!Y$9:Y$1496)</f>
        <v>0</v>
      </c>
      <c r="Z2243" s="13">
        <f>SUMIF(Data_IND_TWh!$A$9:$A$504,Data_TOT_TWh!$B2243&amp;"200_"&amp;Data_TOT_TWh!$E2243,Data_IND_TWh!Z$9:Z$504)+SUMIF(Data_TER_TWh!$A$9:$A$504,Data_TOT_TWh!$B2243&amp;"300_"&amp;Data_TOT_TWh!$E2243,Data_TER_TWh!Z$9:Z$504)+SUMIF(Data_RES_TWh!$A$9:$A$1496,Data_TOT_TWh!$B2243&amp;"400_"&amp;Data_TOT_TWh!$E2243,Data_RES_TWh!Z$9:Z$1496)</f>
        <v>0</v>
      </c>
      <c r="AA2243" s="46">
        <f>SUMIF(Data_IND_TWh!$A$9:$A$504,Data_TOT_TWh!$B2243&amp;"200_"&amp;Data_TOT_TWh!$E2243,Data_IND_TWh!AA$9:AA$504)+SUMIF(Data_TER_TWh!$A$9:$A$504,Data_TOT_TWh!$B2243&amp;"300_"&amp;Data_TOT_TWh!$E2243,Data_TER_TWh!AA$9:AA$504)+SUMIF(Data_RES_TWh!$A$9:$A$1496,Data_TOT_TWh!$B2243&amp;"400_"&amp;Data_TOT_TWh!$E2243,Data_RES_TWh!AA$9:AA$1496)</f>
        <v>0</v>
      </c>
      <c r="AC2243" s="13"/>
      <c r="AE2243" s="13"/>
      <c r="AF2243" s="13">
        <f>SUMIF(Data_IND_TWh!$A$9:$A$504,Data_TOT_TWh!$B2243&amp;"200_"&amp;Data_TOT_TWh!$E2243,Data_IND_TWh!AF$9:AF$504)+SUMIF(Data_TER_TWh!$A$9:$A$504,Data_TOT_TWh!$B2243&amp;"300_"&amp;Data_TOT_TWh!$E2243,Data_TER_TWh!AF$9:AF$504)+SUMIF(Data_RES_TWh!$A$9:$A$1496,Data_TOT_TWh!$B2243&amp;"400_"&amp;Data_TOT_TWh!$E2243,Data_RES_TWh!AF$9:AF$1496)</f>
        <v>0</v>
      </c>
      <c r="AG2243" s="13">
        <f>SUMIF(Data_IND_TWh!$A$9:$A$504,Data_TOT_TWh!$B2243&amp;"200_"&amp;Data_TOT_TWh!$E2243,Data_IND_TWh!AG$9:AG$504)+SUMIF(Data_TER_TWh!$A$9:$A$504,Data_TOT_TWh!$B2243&amp;"300_"&amp;Data_TOT_TWh!$E2243,Data_TER_TWh!AG$9:AG$504)+SUMIF(Data_RES_TWh!$A$9:$A$1496,Data_TOT_TWh!$B2243&amp;"400_"&amp;Data_TOT_TWh!$E2243,Data_RES_TWh!AG$9:AG$1496)</f>
        <v>0</v>
      </c>
      <c r="AH2243" s="46">
        <f>SUMIF(Data_IND_TWh!$A$9:$A$504,Data_TOT_TWh!$B2243&amp;"200_"&amp;Data_TOT_TWh!$E2243,Data_IND_TWh!AH$9:AH$504)+SUMIF(Data_TER_TWh!$A$9:$A$504,Data_TOT_TWh!$B2243&amp;"300_"&amp;Data_TOT_TWh!$E2243,Data_TER_TWh!AH$9:AH$504)+SUMIF(Data_RES_TWh!$A$9:$A$1496,Data_TOT_TWh!$B2243&amp;"400_"&amp;Data_TOT_TWh!$E2243,Data_RES_TWh!AH$9:AH$1496)</f>
        <v>0</v>
      </c>
      <c r="AJ2243" s="13"/>
      <c r="AL2243" s="9"/>
      <c r="AM2243" s="87"/>
      <c r="AN2243" s="87"/>
    </row>
    <row r="2244" spans="12:40">
      <c r="L2244" s="46"/>
      <c r="M2244" s="46"/>
      <c r="O2244" s="47"/>
      <c r="P2244" s="46"/>
      <c r="Q2244" s="46"/>
      <c r="R2244" s="37"/>
      <c r="S2244" s="13"/>
      <c r="U2244" s="13"/>
      <c r="W2244" s="13"/>
      <c r="X2244" s="13">
        <f>SUMIF(Data_IND_TWh!$A$9:$A$504,Data_TOT_TWh!$B2244&amp;"200_"&amp;Data_TOT_TWh!$E2244,Data_IND_TWh!X$9:X$504)+SUMIF(Data_TER_TWh!$A$9:$A$504,Data_TOT_TWh!$B2244&amp;"300_"&amp;Data_TOT_TWh!$E2244,Data_TER_TWh!X$9:X$504)+SUMIF(Data_RES_TWh!$A$9:$A$1496,Data_TOT_TWh!$B2244&amp;"400_"&amp;Data_TOT_TWh!$E2244,Data_RES_TWh!X$9:X$1496)</f>
        <v>0</v>
      </c>
      <c r="Y2244" s="13">
        <f>SUMIF(Data_IND_TWh!$A$9:$A$504,Data_TOT_TWh!$B2244&amp;"200_"&amp;Data_TOT_TWh!$E2244,Data_IND_TWh!Y$9:Y$504)+SUMIF(Data_TER_TWh!$A$9:$A$504,Data_TOT_TWh!$B2244&amp;"300_"&amp;Data_TOT_TWh!$E2244,Data_TER_TWh!Y$9:Y$504)+SUMIF(Data_RES_TWh!$A$9:$A$1496,Data_TOT_TWh!$B2244&amp;"400_"&amp;Data_TOT_TWh!$E2244,Data_RES_TWh!Y$9:Y$1496)</f>
        <v>0</v>
      </c>
      <c r="Z2244" s="13">
        <f>SUMIF(Data_IND_TWh!$A$9:$A$504,Data_TOT_TWh!$B2244&amp;"200_"&amp;Data_TOT_TWh!$E2244,Data_IND_TWh!Z$9:Z$504)+SUMIF(Data_TER_TWh!$A$9:$A$504,Data_TOT_TWh!$B2244&amp;"300_"&amp;Data_TOT_TWh!$E2244,Data_TER_TWh!Z$9:Z$504)+SUMIF(Data_RES_TWh!$A$9:$A$1496,Data_TOT_TWh!$B2244&amp;"400_"&amp;Data_TOT_TWh!$E2244,Data_RES_TWh!Z$9:Z$1496)</f>
        <v>0</v>
      </c>
      <c r="AA2244" s="46">
        <f>SUMIF(Data_IND_TWh!$A$9:$A$504,Data_TOT_TWh!$B2244&amp;"200_"&amp;Data_TOT_TWh!$E2244,Data_IND_TWh!AA$9:AA$504)+SUMIF(Data_TER_TWh!$A$9:$A$504,Data_TOT_TWh!$B2244&amp;"300_"&amp;Data_TOT_TWh!$E2244,Data_TER_TWh!AA$9:AA$504)+SUMIF(Data_RES_TWh!$A$9:$A$1496,Data_TOT_TWh!$B2244&amp;"400_"&amp;Data_TOT_TWh!$E2244,Data_RES_TWh!AA$9:AA$1496)</f>
        <v>0</v>
      </c>
      <c r="AC2244" s="13"/>
      <c r="AE2244" s="13"/>
      <c r="AF2244" s="13">
        <f>SUMIF(Data_IND_TWh!$A$9:$A$504,Data_TOT_TWh!$B2244&amp;"200_"&amp;Data_TOT_TWh!$E2244,Data_IND_TWh!AF$9:AF$504)+SUMIF(Data_TER_TWh!$A$9:$A$504,Data_TOT_TWh!$B2244&amp;"300_"&amp;Data_TOT_TWh!$E2244,Data_TER_TWh!AF$9:AF$504)+SUMIF(Data_RES_TWh!$A$9:$A$1496,Data_TOT_TWh!$B2244&amp;"400_"&amp;Data_TOT_TWh!$E2244,Data_RES_TWh!AF$9:AF$1496)</f>
        <v>0</v>
      </c>
      <c r="AG2244" s="13">
        <f>SUMIF(Data_IND_TWh!$A$9:$A$504,Data_TOT_TWh!$B2244&amp;"200_"&amp;Data_TOT_TWh!$E2244,Data_IND_TWh!AG$9:AG$504)+SUMIF(Data_TER_TWh!$A$9:$A$504,Data_TOT_TWh!$B2244&amp;"300_"&amp;Data_TOT_TWh!$E2244,Data_TER_TWh!AG$9:AG$504)+SUMIF(Data_RES_TWh!$A$9:$A$1496,Data_TOT_TWh!$B2244&amp;"400_"&amp;Data_TOT_TWh!$E2244,Data_RES_TWh!AG$9:AG$1496)</f>
        <v>0</v>
      </c>
      <c r="AH2244" s="46">
        <f>SUMIF(Data_IND_TWh!$A$9:$A$504,Data_TOT_TWh!$B2244&amp;"200_"&amp;Data_TOT_TWh!$E2244,Data_IND_TWh!AH$9:AH$504)+SUMIF(Data_TER_TWh!$A$9:$A$504,Data_TOT_TWh!$B2244&amp;"300_"&amp;Data_TOT_TWh!$E2244,Data_TER_TWh!AH$9:AH$504)+SUMIF(Data_RES_TWh!$A$9:$A$1496,Data_TOT_TWh!$B2244&amp;"400_"&amp;Data_TOT_TWh!$E2244,Data_RES_TWh!AH$9:AH$1496)</f>
        <v>0</v>
      </c>
      <c r="AJ2244" s="13"/>
      <c r="AL2244" s="9"/>
      <c r="AM2244" s="87"/>
      <c r="AN2244" s="87"/>
    </row>
    <row r="2245" spans="12:40">
      <c r="L2245" s="46"/>
      <c r="M2245" s="46"/>
      <c r="O2245" s="47"/>
      <c r="P2245" s="46"/>
      <c r="Q2245" s="46"/>
      <c r="R2245" s="37"/>
      <c r="S2245" s="13"/>
      <c r="U2245" s="13"/>
      <c r="W2245" s="13"/>
      <c r="X2245" s="13">
        <f>SUMIF(Data_IND_TWh!$A$9:$A$504,Data_TOT_TWh!$B2245&amp;"200_"&amp;Data_TOT_TWh!$E2245,Data_IND_TWh!X$9:X$504)+SUMIF(Data_TER_TWh!$A$9:$A$504,Data_TOT_TWh!$B2245&amp;"300_"&amp;Data_TOT_TWh!$E2245,Data_TER_TWh!X$9:X$504)+SUMIF(Data_RES_TWh!$A$9:$A$1496,Data_TOT_TWh!$B2245&amp;"400_"&amp;Data_TOT_TWh!$E2245,Data_RES_TWh!X$9:X$1496)</f>
        <v>0</v>
      </c>
      <c r="Y2245" s="13">
        <f>SUMIF(Data_IND_TWh!$A$9:$A$504,Data_TOT_TWh!$B2245&amp;"200_"&amp;Data_TOT_TWh!$E2245,Data_IND_TWh!Y$9:Y$504)+SUMIF(Data_TER_TWh!$A$9:$A$504,Data_TOT_TWh!$B2245&amp;"300_"&amp;Data_TOT_TWh!$E2245,Data_TER_TWh!Y$9:Y$504)+SUMIF(Data_RES_TWh!$A$9:$A$1496,Data_TOT_TWh!$B2245&amp;"400_"&amp;Data_TOT_TWh!$E2245,Data_RES_TWh!Y$9:Y$1496)</f>
        <v>0</v>
      </c>
      <c r="Z2245" s="13">
        <f>SUMIF(Data_IND_TWh!$A$9:$A$504,Data_TOT_TWh!$B2245&amp;"200_"&amp;Data_TOT_TWh!$E2245,Data_IND_TWh!Z$9:Z$504)+SUMIF(Data_TER_TWh!$A$9:$A$504,Data_TOT_TWh!$B2245&amp;"300_"&amp;Data_TOT_TWh!$E2245,Data_TER_TWh!Z$9:Z$504)+SUMIF(Data_RES_TWh!$A$9:$A$1496,Data_TOT_TWh!$B2245&amp;"400_"&amp;Data_TOT_TWh!$E2245,Data_RES_TWh!Z$9:Z$1496)</f>
        <v>0</v>
      </c>
      <c r="AA2245" s="46">
        <f>SUMIF(Data_IND_TWh!$A$9:$A$504,Data_TOT_TWh!$B2245&amp;"200_"&amp;Data_TOT_TWh!$E2245,Data_IND_TWh!AA$9:AA$504)+SUMIF(Data_TER_TWh!$A$9:$A$504,Data_TOT_TWh!$B2245&amp;"300_"&amp;Data_TOT_TWh!$E2245,Data_TER_TWh!AA$9:AA$504)+SUMIF(Data_RES_TWh!$A$9:$A$1496,Data_TOT_TWh!$B2245&amp;"400_"&amp;Data_TOT_TWh!$E2245,Data_RES_TWh!AA$9:AA$1496)</f>
        <v>0</v>
      </c>
      <c r="AC2245" s="13"/>
      <c r="AE2245" s="13"/>
      <c r="AF2245" s="13">
        <f>SUMIF(Data_IND_TWh!$A$9:$A$504,Data_TOT_TWh!$B2245&amp;"200_"&amp;Data_TOT_TWh!$E2245,Data_IND_TWh!AF$9:AF$504)+SUMIF(Data_TER_TWh!$A$9:$A$504,Data_TOT_TWh!$B2245&amp;"300_"&amp;Data_TOT_TWh!$E2245,Data_TER_TWh!AF$9:AF$504)+SUMIF(Data_RES_TWh!$A$9:$A$1496,Data_TOT_TWh!$B2245&amp;"400_"&amp;Data_TOT_TWh!$E2245,Data_RES_TWh!AF$9:AF$1496)</f>
        <v>0</v>
      </c>
      <c r="AG2245" s="13">
        <f>SUMIF(Data_IND_TWh!$A$9:$A$504,Data_TOT_TWh!$B2245&amp;"200_"&amp;Data_TOT_TWh!$E2245,Data_IND_TWh!AG$9:AG$504)+SUMIF(Data_TER_TWh!$A$9:$A$504,Data_TOT_TWh!$B2245&amp;"300_"&amp;Data_TOT_TWh!$E2245,Data_TER_TWh!AG$9:AG$504)+SUMIF(Data_RES_TWh!$A$9:$A$1496,Data_TOT_TWh!$B2245&amp;"400_"&amp;Data_TOT_TWh!$E2245,Data_RES_TWh!AG$9:AG$1496)</f>
        <v>0</v>
      </c>
      <c r="AH2245" s="46">
        <f>SUMIF(Data_IND_TWh!$A$9:$A$504,Data_TOT_TWh!$B2245&amp;"200_"&amp;Data_TOT_TWh!$E2245,Data_IND_TWh!AH$9:AH$504)+SUMIF(Data_TER_TWh!$A$9:$A$504,Data_TOT_TWh!$B2245&amp;"300_"&amp;Data_TOT_TWh!$E2245,Data_TER_TWh!AH$9:AH$504)+SUMIF(Data_RES_TWh!$A$9:$A$1496,Data_TOT_TWh!$B2245&amp;"400_"&amp;Data_TOT_TWh!$E2245,Data_RES_TWh!AH$9:AH$1496)</f>
        <v>0</v>
      </c>
      <c r="AJ2245" s="13"/>
      <c r="AL2245" s="9"/>
      <c r="AM2245" s="87"/>
      <c r="AN2245" s="87"/>
    </row>
    <row r="2246" spans="12:40">
      <c r="L2246" s="46"/>
      <c r="M2246" s="46"/>
      <c r="O2246" s="47"/>
      <c r="P2246" s="46"/>
      <c r="Q2246" s="46"/>
      <c r="R2246" s="37"/>
      <c r="S2246" s="13"/>
      <c r="U2246" s="13"/>
      <c r="W2246" s="13"/>
      <c r="X2246" s="13">
        <f>SUMIF(Data_IND_TWh!$A$9:$A$504,Data_TOT_TWh!$B2246&amp;"200_"&amp;Data_TOT_TWh!$E2246,Data_IND_TWh!X$9:X$504)+SUMIF(Data_TER_TWh!$A$9:$A$504,Data_TOT_TWh!$B2246&amp;"300_"&amp;Data_TOT_TWh!$E2246,Data_TER_TWh!X$9:X$504)+SUMIF(Data_RES_TWh!$A$9:$A$1496,Data_TOT_TWh!$B2246&amp;"400_"&amp;Data_TOT_TWh!$E2246,Data_RES_TWh!X$9:X$1496)</f>
        <v>0</v>
      </c>
      <c r="Y2246" s="13">
        <f>SUMIF(Data_IND_TWh!$A$9:$A$504,Data_TOT_TWh!$B2246&amp;"200_"&amp;Data_TOT_TWh!$E2246,Data_IND_TWh!Y$9:Y$504)+SUMIF(Data_TER_TWh!$A$9:$A$504,Data_TOT_TWh!$B2246&amp;"300_"&amp;Data_TOT_TWh!$E2246,Data_TER_TWh!Y$9:Y$504)+SUMIF(Data_RES_TWh!$A$9:$A$1496,Data_TOT_TWh!$B2246&amp;"400_"&amp;Data_TOT_TWh!$E2246,Data_RES_TWh!Y$9:Y$1496)</f>
        <v>0</v>
      </c>
      <c r="Z2246" s="13">
        <f>SUMIF(Data_IND_TWh!$A$9:$A$504,Data_TOT_TWh!$B2246&amp;"200_"&amp;Data_TOT_TWh!$E2246,Data_IND_TWh!Z$9:Z$504)+SUMIF(Data_TER_TWh!$A$9:$A$504,Data_TOT_TWh!$B2246&amp;"300_"&amp;Data_TOT_TWh!$E2246,Data_TER_TWh!Z$9:Z$504)+SUMIF(Data_RES_TWh!$A$9:$A$1496,Data_TOT_TWh!$B2246&amp;"400_"&amp;Data_TOT_TWh!$E2246,Data_RES_TWh!Z$9:Z$1496)</f>
        <v>0</v>
      </c>
      <c r="AA2246" s="46">
        <f>SUMIF(Data_IND_TWh!$A$9:$A$504,Data_TOT_TWh!$B2246&amp;"200_"&amp;Data_TOT_TWh!$E2246,Data_IND_TWh!AA$9:AA$504)+SUMIF(Data_TER_TWh!$A$9:$A$504,Data_TOT_TWh!$B2246&amp;"300_"&amp;Data_TOT_TWh!$E2246,Data_TER_TWh!AA$9:AA$504)+SUMIF(Data_RES_TWh!$A$9:$A$1496,Data_TOT_TWh!$B2246&amp;"400_"&amp;Data_TOT_TWh!$E2246,Data_RES_TWh!AA$9:AA$1496)</f>
        <v>0</v>
      </c>
      <c r="AC2246" s="13"/>
      <c r="AE2246" s="13"/>
      <c r="AF2246" s="13">
        <f>SUMIF(Data_IND_TWh!$A$9:$A$504,Data_TOT_TWh!$B2246&amp;"200_"&amp;Data_TOT_TWh!$E2246,Data_IND_TWh!AF$9:AF$504)+SUMIF(Data_TER_TWh!$A$9:$A$504,Data_TOT_TWh!$B2246&amp;"300_"&amp;Data_TOT_TWh!$E2246,Data_TER_TWh!AF$9:AF$504)+SUMIF(Data_RES_TWh!$A$9:$A$1496,Data_TOT_TWh!$B2246&amp;"400_"&amp;Data_TOT_TWh!$E2246,Data_RES_TWh!AF$9:AF$1496)</f>
        <v>0</v>
      </c>
      <c r="AG2246" s="13">
        <f>SUMIF(Data_IND_TWh!$A$9:$A$504,Data_TOT_TWh!$B2246&amp;"200_"&amp;Data_TOT_TWh!$E2246,Data_IND_TWh!AG$9:AG$504)+SUMIF(Data_TER_TWh!$A$9:$A$504,Data_TOT_TWh!$B2246&amp;"300_"&amp;Data_TOT_TWh!$E2246,Data_TER_TWh!AG$9:AG$504)+SUMIF(Data_RES_TWh!$A$9:$A$1496,Data_TOT_TWh!$B2246&amp;"400_"&amp;Data_TOT_TWh!$E2246,Data_RES_TWh!AG$9:AG$1496)</f>
        <v>0</v>
      </c>
      <c r="AH2246" s="46">
        <f>SUMIF(Data_IND_TWh!$A$9:$A$504,Data_TOT_TWh!$B2246&amp;"200_"&amp;Data_TOT_TWh!$E2246,Data_IND_TWh!AH$9:AH$504)+SUMIF(Data_TER_TWh!$A$9:$A$504,Data_TOT_TWh!$B2246&amp;"300_"&amp;Data_TOT_TWh!$E2246,Data_TER_TWh!AH$9:AH$504)+SUMIF(Data_RES_TWh!$A$9:$A$1496,Data_TOT_TWh!$B2246&amp;"400_"&amp;Data_TOT_TWh!$E2246,Data_RES_TWh!AH$9:AH$1496)</f>
        <v>0</v>
      </c>
      <c r="AJ2246" s="13"/>
      <c r="AL2246" s="9"/>
      <c r="AM2246" s="87"/>
      <c r="AN2246" s="87"/>
    </row>
    <row r="2247" spans="12:40">
      <c r="L2247" s="46"/>
      <c r="M2247" s="46"/>
      <c r="O2247" s="47"/>
      <c r="P2247" s="46"/>
      <c r="Q2247" s="46"/>
      <c r="R2247" s="37"/>
      <c r="S2247" s="13"/>
      <c r="U2247" s="13"/>
      <c r="W2247" s="13"/>
      <c r="X2247" s="13">
        <f>SUMIF(Data_IND_TWh!$A$9:$A$504,Data_TOT_TWh!$B2247&amp;"200_"&amp;Data_TOT_TWh!$E2247,Data_IND_TWh!X$9:X$504)+SUMIF(Data_TER_TWh!$A$9:$A$504,Data_TOT_TWh!$B2247&amp;"300_"&amp;Data_TOT_TWh!$E2247,Data_TER_TWh!X$9:X$504)+SUMIF(Data_RES_TWh!$A$9:$A$1496,Data_TOT_TWh!$B2247&amp;"400_"&amp;Data_TOT_TWh!$E2247,Data_RES_TWh!X$9:X$1496)</f>
        <v>0</v>
      </c>
      <c r="Y2247" s="13">
        <f>SUMIF(Data_IND_TWh!$A$9:$A$504,Data_TOT_TWh!$B2247&amp;"200_"&amp;Data_TOT_TWh!$E2247,Data_IND_TWh!Y$9:Y$504)+SUMIF(Data_TER_TWh!$A$9:$A$504,Data_TOT_TWh!$B2247&amp;"300_"&amp;Data_TOT_TWh!$E2247,Data_TER_TWh!Y$9:Y$504)+SUMIF(Data_RES_TWh!$A$9:$A$1496,Data_TOT_TWh!$B2247&amp;"400_"&amp;Data_TOT_TWh!$E2247,Data_RES_TWh!Y$9:Y$1496)</f>
        <v>0</v>
      </c>
      <c r="Z2247" s="13">
        <f>SUMIF(Data_IND_TWh!$A$9:$A$504,Data_TOT_TWh!$B2247&amp;"200_"&amp;Data_TOT_TWh!$E2247,Data_IND_TWh!Z$9:Z$504)+SUMIF(Data_TER_TWh!$A$9:$A$504,Data_TOT_TWh!$B2247&amp;"300_"&amp;Data_TOT_TWh!$E2247,Data_TER_TWh!Z$9:Z$504)+SUMIF(Data_RES_TWh!$A$9:$A$1496,Data_TOT_TWh!$B2247&amp;"400_"&amp;Data_TOT_TWh!$E2247,Data_RES_TWh!Z$9:Z$1496)</f>
        <v>0</v>
      </c>
      <c r="AA2247" s="46">
        <f>SUMIF(Data_IND_TWh!$A$9:$A$504,Data_TOT_TWh!$B2247&amp;"200_"&amp;Data_TOT_TWh!$E2247,Data_IND_TWh!AA$9:AA$504)+SUMIF(Data_TER_TWh!$A$9:$A$504,Data_TOT_TWh!$B2247&amp;"300_"&amp;Data_TOT_TWh!$E2247,Data_TER_TWh!AA$9:AA$504)+SUMIF(Data_RES_TWh!$A$9:$A$1496,Data_TOT_TWh!$B2247&amp;"400_"&amp;Data_TOT_TWh!$E2247,Data_RES_TWh!AA$9:AA$1496)</f>
        <v>0</v>
      </c>
      <c r="AC2247" s="13"/>
      <c r="AE2247" s="13"/>
      <c r="AF2247" s="13">
        <f>SUMIF(Data_IND_TWh!$A$9:$A$504,Data_TOT_TWh!$B2247&amp;"200_"&amp;Data_TOT_TWh!$E2247,Data_IND_TWh!AF$9:AF$504)+SUMIF(Data_TER_TWh!$A$9:$A$504,Data_TOT_TWh!$B2247&amp;"300_"&amp;Data_TOT_TWh!$E2247,Data_TER_TWh!AF$9:AF$504)+SUMIF(Data_RES_TWh!$A$9:$A$1496,Data_TOT_TWh!$B2247&amp;"400_"&amp;Data_TOT_TWh!$E2247,Data_RES_TWh!AF$9:AF$1496)</f>
        <v>0</v>
      </c>
      <c r="AG2247" s="13">
        <f>SUMIF(Data_IND_TWh!$A$9:$A$504,Data_TOT_TWh!$B2247&amp;"200_"&amp;Data_TOT_TWh!$E2247,Data_IND_TWh!AG$9:AG$504)+SUMIF(Data_TER_TWh!$A$9:$A$504,Data_TOT_TWh!$B2247&amp;"300_"&amp;Data_TOT_TWh!$E2247,Data_TER_TWh!AG$9:AG$504)+SUMIF(Data_RES_TWh!$A$9:$A$1496,Data_TOT_TWh!$B2247&amp;"400_"&amp;Data_TOT_TWh!$E2247,Data_RES_TWh!AG$9:AG$1496)</f>
        <v>0</v>
      </c>
      <c r="AH2247" s="46">
        <f>SUMIF(Data_IND_TWh!$A$9:$A$504,Data_TOT_TWh!$B2247&amp;"200_"&amp;Data_TOT_TWh!$E2247,Data_IND_TWh!AH$9:AH$504)+SUMIF(Data_TER_TWh!$A$9:$A$504,Data_TOT_TWh!$B2247&amp;"300_"&amp;Data_TOT_TWh!$E2247,Data_TER_TWh!AH$9:AH$504)+SUMIF(Data_RES_TWh!$A$9:$A$1496,Data_TOT_TWh!$B2247&amp;"400_"&amp;Data_TOT_TWh!$E2247,Data_RES_TWh!AH$9:AH$1496)</f>
        <v>0</v>
      </c>
      <c r="AJ2247" s="13"/>
      <c r="AL2247" s="9"/>
      <c r="AM2247" s="87"/>
      <c r="AN2247" s="87"/>
    </row>
    <row r="2248" spans="12:40">
      <c r="L2248" s="46"/>
      <c r="M2248" s="46"/>
      <c r="O2248" s="47"/>
      <c r="P2248" s="46"/>
      <c r="Q2248" s="46"/>
      <c r="R2248" s="37"/>
      <c r="S2248" s="13"/>
      <c r="U2248" s="13"/>
      <c r="W2248" s="13"/>
      <c r="X2248" s="13">
        <f>SUMIF(Data_IND_TWh!$A$9:$A$504,Data_TOT_TWh!$B2248&amp;"200_"&amp;Data_TOT_TWh!$E2248,Data_IND_TWh!X$9:X$504)+SUMIF(Data_TER_TWh!$A$9:$A$504,Data_TOT_TWh!$B2248&amp;"300_"&amp;Data_TOT_TWh!$E2248,Data_TER_TWh!X$9:X$504)+SUMIF(Data_RES_TWh!$A$9:$A$1496,Data_TOT_TWh!$B2248&amp;"400_"&amp;Data_TOT_TWh!$E2248,Data_RES_TWh!X$9:X$1496)</f>
        <v>0</v>
      </c>
      <c r="Y2248" s="13">
        <f>SUMIF(Data_IND_TWh!$A$9:$A$504,Data_TOT_TWh!$B2248&amp;"200_"&amp;Data_TOT_TWh!$E2248,Data_IND_TWh!Y$9:Y$504)+SUMIF(Data_TER_TWh!$A$9:$A$504,Data_TOT_TWh!$B2248&amp;"300_"&amp;Data_TOT_TWh!$E2248,Data_TER_TWh!Y$9:Y$504)+SUMIF(Data_RES_TWh!$A$9:$A$1496,Data_TOT_TWh!$B2248&amp;"400_"&amp;Data_TOT_TWh!$E2248,Data_RES_TWh!Y$9:Y$1496)</f>
        <v>0</v>
      </c>
      <c r="Z2248" s="13">
        <f>SUMIF(Data_IND_TWh!$A$9:$A$504,Data_TOT_TWh!$B2248&amp;"200_"&amp;Data_TOT_TWh!$E2248,Data_IND_TWh!Z$9:Z$504)+SUMIF(Data_TER_TWh!$A$9:$A$504,Data_TOT_TWh!$B2248&amp;"300_"&amp;Data_TOT_TWh!$E2248,Data_TER_TWh!Z$9:Z$504)+SUMIF(Data_RES_TWh!$A$9:$A$1496,Data_TOT_TWh!$B2248&amp;"400_"&amp;Data_TOT_TWh!$E2248,Data_RES_TWh!Z$9:Z$1496)</f>
        <v>0</v>
      </c>
      <c r="AA2248" s="46">
        <f>SUMIF(Data_IND_TWh!$A$9:$A$504,Data_TOT_TWh!$B2248&amp;"200_"&amp;Data_TOT_TWh!$E2248,Data_IND_TWh!AA$9:AA$504)+SUMIF(Data_TER_TWh!$A$9:$A$504,Data_TOT_TWh!$B2248&amp;"300_"&amp;Data_TOT_TWh!$E2248,Data_TER_TWh!AA$9:AA$504)+SUMIF(Data_RES_TWh!$A$9:$A$1496,Data_TOT_TWh!$B2248&amp;"400_"&amp;Data_TOT_TWh!$E2248,Data_RES_TWh!AA$9:AA$1496)</f>
        <v>0</v>
      </c>
      <c r="AC2248" s="13"/>
      <c r="AE2248" s="13"/>
      <c r="AF2248" s="13">
        <f>SUMIF(Data_IND_TWh!$A$9:$A$504,Data_TOT_TWh!$B2248&amp;"200_"&amp;Data_TOT_TWh!$E2248,Data_IND_TWh!AF$9:AF$504)+SUMIF(Data_TER_TWh!$A$9:$A$504,Data_TOT_TWh!$B2248&amp;"300_"&amp;Data_TOT_TWh!$E2248,Data_TER_TWh!AF$9:AF$504)+SUMIF(Data_RES_TWh!$A$9:$A$1496,Data_TOT_TWh!$B2248&amp;"400_"&amp;Data_TOT_TWh!$E2248,Data_RES_TWh!AF$9:AF$1496)</f>
        <v>0</v>
      </c>
      <c r="AG2248" s="13">
        <f>SUMIF(Data_IND_TWh!$A$9:$A$504,Data_TOT_TWh!$B2248&amp;"200_"&amp;Data_TOT_TWh!$E2248,Data_IND_TWh!AG$9:AG$504)+SUMIF(Data_TER_TWh!$A$9:$A$504,Data_TOT_TWh!$B2248&amp;"300_"&amp;Data_TOT_TWh!$E2248,Data_TER_TWh!AG$9:AG$504)+SUMIF(Data_RES_TWh!$A$9:$A$1496,Data_TOT_TWh!$B2248&amp;"400_"&amp;Data_TOT_TWh!$E2248,Data_RES_TWh!AG$9:AG$1496)</f>
        <v>0</v>
      </c>
      <c r="AH2248" s="46">
        <f>SUMIF(Data_IND_TWh!$A$9:$A$504,Data_TOT_TWh!$B2248&amp;"200_"&amp;Data_TOT_TWh!$E2248,Data_IND_TWh!AH$9:AH$504)+SUMIF(Data_TER_TWh!$A$9:$A$504,Data_TOT_TWh!$B2248&amp;"300_"&amp;Data_TOT_TWh!$E2248,Data_TER_TWh!AH$9:AH$504)+SUMIF(Data_RES_TWh!$A$9:$A$1496,Data_TOT_TWh!$B2248&amp;"400_"&amp;Data_TOT_TWh!$E2248,Data_RES_TWh!AH$9:AH$1496)</f>
        <v>0</v>
      </c>
      <c r="AJ2248" s="13"/>
      <c r="AL2248" s="9"/>
      <c r="AM2248" s="87"/>
      <c r="AN2248" s="87"/>
    </row>
    <row r="2249" spans="12:40">
      <c r="L2249" s="46"/>
      <c r="M2249" s="46"/>
      <c r="O2249" s="47"/>
      <c r="P2249" s="46"/>
      <c r="Q2249" s="46"/>
      <c r="R2249" s="37"/>
      <c r="S2249" s="13"/>
      <c r="U2249" s="13"/>
      <c r="W2249" s="13"/>
      <c r="X2249" s="13">
        <f>SUMIF(Data_IND_TWh!$A$9:$A$504,Data_TOT_TWh!$B2249&amp;"200_"&amp;Data_TOT_TWh!$E2249,Data_IND_TWh!X$9:X$504)+SUMIF(Data_TER_TWh!$A$9:$A$504,Data_TOT_TWh!$B2249&amp;"300_"&amp;Data_TOT_TWh!$E2249,Data_TER_TWh!X$9:X$504)+SUMIF(Data_RES_TWh!$A$9:$A$1496,Data_TOT_TWh!$B2249&amp;"400_"&amp;Data_TOT_TWh!$E2249,Data_RES_TWh!X$9:X$1496)</f>
        <v>0</v>
      </c>
      <c r="Y2249" s="13">
        <f>SUMIF(Data_IND_TWh!$A$9:$A$504,Data_TOT_TWh!$B2249&amp;"200_"&amp;Data_TOT_TWh!$E2249,Data_IND_TWh!Y$9:Y$504)+SUMIF(Data_TER_TWh!$A$9:$A$504,Data_TOT_TWh!$B2249&amp;"300_"&amp;Data_TOT_TWh!$E2249,Data_TER_TWh!Y$9:Y$504)+SUMIF(Data_RES_TWh!$A$9:$A$1496,Data_TOT_TWh!$B2249&amp;"400_"&amp;Data_TOT_TWh!$E2249,Data_RES_TWh!Y$9:Y$1496)</f>
        <v>0</v>
      </c>
      <c r="Z2249" s="13">
        <f>SUMIF(Data_IND_TWh!$A$9:$A$504,Data_TOT_TWh!$B2249&amp;"200_"&amp;Data_TOT_TWh!$E2249,Data_IND_TWh!Z$9:Z$504)+SUMIF(Data_TER_TWh!$A$9:$A$504,Data_TOT_TWh!$B2249&amp;"300_"&amp;Data_TOT_TWh!$E2249,Data_TER_TWh!Z$9:Z$504)+SUMIF(Data_RES_TWh!$A$9:$A$1496,Data_TOT_TWh!$B2249&amp;"400_"&amp;Data_TOT_TWh!$E2249,Data_RES_TWh!Z$9:Z$1496)</f>
        <v>0</v>
      </c>
      <c r="AA2249" s="46">
        <f>SUMIF(Data_IND_TWh!$A$9:$A$504,Data_TOT_TWh!$B2249&amp;"200_"&amp;Data_TOT_TWh!$E2249,Data_IND_TWh!AA$9:AA$504)+SUMIF(Data_TER_TWh!$A$9:$A$504,Data_TOT_TWh!$B2249&amp;"300_"&amp;Data_TOT_TWh!$E2249,Data_TER_TWh!AA$9:AA$504)+SUMIF(Data_RES_TWh!$A$9:$A$1496,Data_TOT_TWh!$B2249&amp;"400_"&amp;Data_TOT_TWh!$E2249,Data_RES_TWh!AA$9:AA$1496)</f>
        <v>0</v>
      </c>
      <c r="AC2249" s="13"/>
      <c r="AE2249" s="13"/>
      <c r="AF2249" s="13">
        <f>SUMIF(Data_IND_TWh!$A$9:$A$504,Data_TOT_TWh!$B2249&amp;"200_"&amp;Data_TOT_TWh!$E2249,Data_IND_TWh!AF$9:AF$504)+SUMIF(Data_TER_TWh!$A$9:$A$504,Data_TOT_TWh!$B2249&amp;"300_"&amp;Data_TOT_TWh!$E2249,Data_TER_TWh!AF$9:AF$504)+SUMIF(Data_RES_TWh!$A$9:$A$1496,Data_TOT_TWh!$B2249&amp;"400_"&amp;Data_TOT_TWh!$E2249,Data_RES_TWh!AF$9:AF$1496)</f>
        <v>0</v>
      </c>
      <c r="AG2249" s="13">
        <f>SUMIF(Data_IND_TWh!$A$9:$A$504,Data_TOT_TWh!$B2249&amp;"200_"&amp;Data_TOT_TWh!$E2249,Data_IND_TWh!AG$9:AG$504)+SUMIF(Data_TER_TWh!$A$9:$A$504,Data_TOT_TWh!$B2249&amp;"300_"&amp;Data_TOT_TWh!$E2249,Data_TER_TWh!AG$9:AG$504)+SUMIF(Data_RES_TWh!$A$9:$A$1496,Data_TOT_TWh!$B2249&amp;"400_"&amp;Data_TOT_TWh!$E2249,Data_RES_TWh!AG$9:AG$1496)</f>
        <v>0</v>
      </c>
      <c r="AH2249" s="46">
        <f>SUMIF(Data_IND_TWh!$A$9:$A$504,Data_TOT_TWh!$B2249&amp;"200_"&amp;Data_TOT_TWh!$E2249,Data_IND_TWh!AH$9:AH$504)+SUMIF(Data_TER_TWh!$A$9:$A$504,Data_TOT_TWh!$B2249&amp;"300_"&amp;Data_TOT_TWh!$E2249,Data_TER_TWh!AH$9:AH$504)+SUMIF(Data_RES_TWh!$A$9:$A$1496,Data_TOT_TWh!$B2249&amp;"400_"&amp;Data_TOT_TWh!$E2249,Data_RES_TWh!AH$9:AH$1496)</f>
        <v>0</v>
      </c>
      <c r="AJ2249" s="13"/>
      <c r="AL2249" s="9"/>
      <c r="AM2249" s="87"/>
      <c r="AN2249" s="87"/>
    </row>
    <row r="2250" spans="12:40">
      <c r="L2250" s="46"/>
      <c r="M2250" s="46"/>
      <c r="O2250" s="47"/>
      <c r="P2250" s="46"/>
      <c r="Q2250" s="46"/>
      <c r="R2250" s="37"/>
      <c r="S2250" s="13"/>
      <c r="U2250" s="13"/>
      <c r="W2250" s="13"/>
      <c r="X2250" s="13">
        <f>SUMIF(Data_IND_TWh!$A$9:$A$504,Data_TOT_TWh!$B2250&amp;"200_"&amp;Data_TOT_TWh!$E2250,Data_IND_TWh!X$9:X$504)+SUMIF(Data_TER_TWh!$A$9:$A$504,Data_TOT_TWh!$B2250&amp;"300_"&amp;Data_TOT_TWh!$E2250,Data_TER_TWh!X$9:X$504)+SUMIF(Data_RES_TWh!$A$9:$A$1496,Data_TOT_TWh!$B2250&amp;"400_"&amp;Data_TOT_TWh!$E2250,Data_RES_TWh!X$9:X$1496)</f>
        <v>0</v>
      </c>
      <c r="Y2250" s="13">
        <f>SUMIF(Data_IND_TWh!$A$9:$A$504,Data_TOT_TWh!$B2250&amp;"200_"&amp;Data_TOT_TWh!$E2250,Data_IND_TWh!Y$9:Y$504)+SUMIF(Data_TER_TWh!$A$9:$A$504,Data_TOT_TWh!$B2250&amp;"300_"&amp;Data_TOT_TWh!$E2250,Data_TER_TWh!Y$9:Y$504)+SUMIF(Data_RES_TWh!$A$9:$A$1496,Data_TOT_TWh!$B2250&amp;"400_"&amp;Data_TOT_TWh!$E2250,Data_RES_TWh!Y$9:Y$1496)</f>
        <v>0</v>
      </c>
      <c r="Z2250" s="13">
        <f>SUMIF(Data_IND_TWh!$A$9:$A$504,Data_TOT_TWh!$B2250&amp;"200_"&amp;Data_TOT_TWh!$E2250,Data_IND_TWh!Z$9:Z$504)+SUMIF(Data_TER_TWh!$A$9:$A$504,Data_TOT_TWh!$B2250&amp;"300_"&amp;Data_TOT_TWh!$E2250,Data_TER_TWh!Z$9:Z$504)+SUMIF(Data_RES_TWh!$A$9:$A$1496,Data_TOT_TWh!$B2250&amp;"400_"&amp;Data_TOT_TWh!$E2250,Data_RES_TWh!Z$9:Z$1496)</f>
        <v>0</v>
      </c>
      <c r="AA2250" s="46">
        <f>SUMIF(Data_IND_TWh!$A$9:$A$504,Data_TOT_TWh!$B2250&amp;"200_"&amp;Data_TOT_TWh!$E2250,Data_IND_TWh!AA$9:AA$504)+SUMIF(Data_TER_TWh!$A$9:$A$504,Data_TOT_TWh!$B2250&amp;"300_"&amp;Data_TOT_TWh!$E2250,Data_TER_TWh!AA$9:AA$504)+SUMIF(Data_RES_TWh!$A$9:$A$1496,Data_TOT_TWh!$B2250&amp;"400_"&amp;Data_TOT_TWh!$E2250,Data_RES_TWh!AA$9:AA$1496)</f>
        <v>0</v>
      </c>
      <c r="AC2250" s="13"/>
      <c r="AE2250" s="13"/>
      <c r="AF2250" s="13">
        <f>SUMIF(Data_IND_TWh!$A$9:$A$504,Data_TOT_TWh!$B2250&amp;"200_"&amp;Data_TOT_TWh!$E2250,Data_IND_TWh!AF$9:AF$504)+SUMIF(Data_TER_TWh!$A$9:$A$504,Data_TOT_TWh!$B2250&amp;"300_"&amp;Data_TOT_TWh!$E2250,Data_TER_TWh!AF$9:AF$504)+SUMIF(Data_RES_TWh!$A$9:$A$1496,Data_TOT_TWh!$B2250&amp;"400_"&amp;Data_TOT_TWh!$E2250,Data_RES_TWh!AF$9:AF$1496)</f>
        <v>0</v>
      </c>
      <c r="AG2250" s="13">
        <f>SUMIF(Data_IND_TWh!$A$9:$A$504,Data_TOT_TWh!$B2250&amp;"200_"&amp;Data_TOT_TWh!$E2250,Data_IND_TWh!AG$9:AG$504)+SUMIF(Data_TER_TWh!$A$9:$A$504,Data_TOT_TWh!$B2250&amp;"300_"&amp;Data_TOT_TWh!$E2250,Data_TER_TWh!AG$9:AG$504)+SUMIF(Data_RES_TWh!$A$9:$A$1496,Data_TOT_TWh!$B2250&amp;"400_"&amp;Data_TOT_TWh!$E2250,Data_RES_TWh!AG$9:AG$1496)</f>
        <v>0</v>
      </c>
      <c r="AH2250" s="46">
        <f>SUMIF(Data_IND_TWh!$A$9:$A$504,Data_TOT_TWh!$B2250&amp;"200_"&amp;Data_TOT_TWh!$E2250,Data_IND_TWh!AH$9:AH$504)+SUMIF(Data_TER_TWh!$A$9:$A$504,Data_TOT_TWh!$B2250&amp;"300_"&amp;Data_TOT_TWh!$E2250,Data_TER_TWh!AH$9:AH$504)+SUMIF(Data_RES_TWh!$A$9:$A$1496,Data_TOT_TWh!$B2250&amp;"400_"&amp;Data_TOT_TWh!$E2250,Data_RES_TWh!AH$9:AH$1496)</f>
        <v>0</v>
      </c>
      <c r="AJ2250" s="13"/>
      <c r="AL2250" s="9"/>
      <c r="AM2250" s="87"/>
      <c r="AN2250" s="87"/>
    </row>
    <row r="2251" spans="12:40">
      <c r="L2251" s="46"/>
      <c r="M2251" s="46"/>
      <c r="O2251" s="47"/>
      <c r="P2251" s="46"/>
      <c r="Q2251" s="46"/>
      <c r="R2251" s="37"/>
      <c r="S2251" s="13"/>
      <c r="U2251" s="13"/>
      <c r="W2251" s="13"/>
      <c r="X2251" s="13">
        <f>SUMIF(Data_IND_TWh!$A$9:$A$504,Data_TOT_TWh!$B2251&amp;"200_"&amp;Data_TOT_TWh!$E2251,Data_IND_TWh!X$9:X$504)+SUMIF(Data_TER_TWh!$A$9:$A$504,Data_TOT_TWh!$B2251&amp;"300_"&amp;Data_TOT_TWh!$E2251,Data_TER_TWh!X$9:X$504)+SUMIF(Data_RES_TWh!$A$9:$A$1496,Data_TOT_TWh!$B2251&amp;"400_"&amp;Data_TOT_TWh!$E2251,Data_RES_TWh!X$9:X$1496)</f>
        <v>0</v>
      </c>
      <c r="Y2251" s="13">
        <f>SUMIF(Data_IND_TWh!$A$9:$A$504,Data_TOT_TWh!$B2251&amp;"200_"&amp;Data_TOT_TWh!$E2251,Data_IND_TWh!Y$9:Y$504)+SUMIF(Data_TER_TWh!$A$9:$A$504,Data_TOT_TWh!$B2251&amp;"300_"&amp;Data_TOT_TWh!$E2251,Data_TER_TWh!Y$9:Y$504)+SUMIF(Data_RES_TWh!$A$9:$A$1496,Data_TOT_TWh!$B2251&amp;"400_"&amp;Data_TOT_TWh!$E2251,Data_RES_TWh!Y$9:Y$1496)</f>
        <v>0</v>
      </c>
      <c r="Z2251" s="13">
        <f>SUMIF(Data_IND_TWh!$A$9:$A$504,Data_TOT_TWh!$B2251&amp;"200_"&amp;Data_TOT_TWh!$E2251,Data_IND_TWh!Z$9:Z$504)+SUMIF(Data_TER_TWh!$A$9:$A$504,Data_TOT_TWh!$B2251&amp;"300_"&amp;Data_TOT_TWh!$E2251,Data_TER_TWh!Z$9:Z$504)+SUMIF(Data_RES_TWh!$A$9:$A$1496,Data_TOT_TWh!$B2251&amp;"400_"&amp;Data_TOT_TWh!$E2251,Data_RES_TWh!Z$9:Z$1496)</f>
        <v>0</v>
      </c>
      <c r="AA2251" s="46">
        <f>SUMIF(Data_IND_TWh!$A$9:$A$504,Data_TOT_TWh!$B2251&amp;"200_"&amp;Data_TOT_TWh!$E2251,Data_IND_TWh!AA$9:AA$504)+SUMIF(Data_TER_TWh!$A$9:$A$504,Data_TOT_TWh!$B2251&amp;"300_"&amp;Data_TOT_TWh!$E2251,Data_TER_TWh!AA$9:AA$504)+SUMIF(Data_RES_TWh!$A$9:$A$1496,Data_TOT_TWh!$B2251&amp;"400_"&amp;Data_TOT_TWh!$E2251,Data_RES_TWh!AA$9:AA$1496)</f>
        <v>0</v>
      </c>
      <c r="AC2251" s="13"/>
      <c r="AE2251" s="13"/>
      <c r="AF2251" s="13">
        <f>SUMIF(Data_IND_TWh!$A$9:$A$504,Data_TOT_TWh!$B2251&amp;"200_"&amp;Data_TOT_TWh!$E2251,Data_IND_TWh!AF$9:AF$504)+SUMIF(Data_TER_TWh!$A$9:$A$504,Data_TOT_TWh!$B2251&amp;"300_"&amp;Data_TOT_TWh!$E2251,Data_TER_TWh!AF$9:AF$504)+SUMIF(Data_RES_TWh!$A$9:$A$1496,Data_TOT_TWh!$B2251&amp;"400_"&amp;Data_TOT_TWh!$E2251,Data_RES_TWh!AF$9:AF$1496)</f>
        <v>0</v>
      </c>
      <c r="AG2251" s="13">
        <f>SUMIF(Data_IND_TWh!$A$9:$A$504,Data_TOT_TWh!$B2251&amp;"200_"&amp;Data_TOT_TWh!$E2251,Data_IND_TWh!AG$9:AG$504)+SUMIF(Data_TER_TWh!$A$9:$A$504,Data_TOT_TWh!$B2251&amp;"300_"&amp;Data_TOT_TWh!$E2251,Data_TER_TWh!AG$9:AG$504)+SUMIF(Data_RES_TWh!$A$9:$A$1496,Data_TOT_TWh!$B2251&amp;"400_"&amp;Data_TOT_TWh!$E2251,Data_RES_TWh!AG$9:AG$1496)</f>
        <v>0</v>
      </c>
      <c r="AH2251" s="46">
        <f>SUMIF(Data_IND_TWh!$A$9:$A$504,Data_TOT_TWh!$B2251&amp;"200_"&amp;Data_TOT_TWh!$E2251,Data_IND_TWh!AH$9:AH$504)+SUMIF(Data_TER_TWh!$A$9:$A$504,Data_TOT_TWh!$B2251&amp;"300_"&amp;Data_TOT_TWh!$E2251,Data_TER_TWh!AH$9:AH$504)+SUMIF(Data_RES_TWh!$A$9:$A$1496,Data_TOT_TWh!$B2251&amp;"400_"&amp;Data_TOT_TWh!$E2251,Data_RES_TWh!AH$9:AH$1496)</f>
        <v>0</v>
      </c>
      <c r="AJ2251" s="13"/>
      <c r="AL2251" s="9"/>
      <c r="AM2251" s="87"/>
      <c r="AN2251" s="87"/>
    </row>
    <row r="2252" spans="12:40">
      <c r="L2252" s="46"/>
      <c r="M2252" s="46"/>
      <c r="O2252" s="47"/>
      <c r="P2252" s="46"/>
      <c r="Q2252" s="46"/>
      <c r="R2252" s="37"/>
      <c r="S2252" s="13"/>
      <c r="U2252" s="13"/>
      <c r="W2252" s="13"/>
      <c r="X2252" s="13">
        <f>SUMIF(Data_IND_TWh!$A$9:$A$504,Data_TOT_TWh!$B2252&amp;"200_"&amp;Data_TOT_TWh!$E2252,Data_IND_TWh!X$9:X$504)+SUMIF(Data_TER_TWh!$A$9:$A$504,Data_TOT_TWh!$B2252&amp;"300_"&amp;Data_TOT_TWh!$E2252,Data_TER_TWh!X$9:X$504)+SUMIF(Data_RES_TWh!$A$9:$A$1496,Data_TOT_TWh!$B2252&amp;"400_"&amp;Data_TOT_TWh!$E2252,Data_RES_TWh!X$9:X$1496)</f>
        <v>0</v>
      </c>
      <c r="Y2252" s="13">
        <f>SUMIF(Data_IND_TWh!$A$9:$A$504,Data_TOT_TWh!$B2252&amp;"200_"&amp;Data_TOT_TWh!$E2252,Data_IND_TWh!Y$9:Y$504)+SUMIF(Data_TER_TWh!$A$9:$A$504,Data_TOT_TWh!$B2252&amp;"300_"&amp;Data_TOT_TWh!$E2252,Data_TER_TWh!Y$9:Y$504)+SUMIF(Data_RES_TWh!$A$9:$A$1496,Data_TOT_TWh!$B2252&amp;"400_"&amp;Data_TOT_TWh!$E2252,Data_RES_TWh!Y$9:Y$1496)</f>
        <v>0</v>
      </c>
      <c r="Z2252" s="13">
        <f>SUMIF(Data_IND_TWh!$A$9:$A$504,Data_TOT_TWh!$B2252&amp;"200_"&amp;Data_TOT_TWh!$E2252,Data_IND_TWh!Z$9:Z$504)+SUMIF(Data_TER_TWh!$A$9:$A$504,Data_TOT_TWh!$B2252&amp;"300_"&amp;Data_TOT_TWh!$E2252,Data_TER_TWh!Z$9:Z$504)+SUMIF(Data_RES_TWh!$A$9:$A$1496,Data_TOT_TWh!$B2252&amp;"400_"&amp;Data_TOT_TWh!$E2252,Data_RES_TWh!Z$9:Z$1496)</f>
        <v>0</v>
      </c>
      <c r="AA2252" s="46">
        <f>SUMIF(Data_IND_TWh!$A$9:$A$504,Data_TOT_TWh!$B2252&amp;"200_"&amp;Data_TOT_TWh!$E2252,Data_IND_TWh!AA$9:AA$504)+SUMIF(Data_TER_TWh!$A$9:$A$504,Data_TOT_TWh!$B2252&amp;"300_"&amp;Data_TOT_TWh!$E2252,Data_TER_TWh!AA$9:AA$504)+SUMIF(Data_RES_TWh!$A$9:$A$1496,Data_TOT_TWh!$B2252&amp;"400_"&amp;Data_TOT_TWh!$E2252,Data_RES_TWh!AA$9:AA$1496)</f>
        <v>0</v>
      </c>
      <c r="AC2252" s="13"/>
      <c r="AE2252" s="13"/>
      <c r="AF2252" s="13">
        <f>SUMIF(Data_IND_TWh!$A$9:$A$504,Data_TOT_TWh!$B2252&amp;"200_"&amp;Data_TOT_TWh!$E2252,Data_IND_TWh!AF$9:AF$504)+SUMIF(Data_TER_TWh!$A$9:$A$504,Data_TOT_TWh!$B2252&amp;"300_"&amp;Data_TOT_TWh!$E2252,Data_TER_TWh!AF$9:AF$504)+SUMIF(Data_RES_TWh!$A$9:$A$1496,Data_TOT_TWh!$B2252&amp;"400_"&amp;Data_TOT_TWh!$E2252,Data_RES_TWh!AF$9:AF$1496)</f>
        <v>0</v>
      </c>
      <c r="AG2252" s="13">
        <f>SUMIF(Data_IND_TWh!$A$9:$A$504,Data_TOT_TWh!$B2252&amp;"200_"&amp;Data_TOT_TWh!$E2252,Data_IND_TWh!AG$9:AG$504)+SUMIF(Data_TER_TWh!$A$9:$A$504,Data_TOT_TWh!$B2252&amp;"300_"&amp;Data_TOT_TWh!$E2252,Data_TER_TWh!AG$9:AG$504)+SUMIF(Data_RES_TWh!$A$9:$A$1496,Data_TOT_TWh!$B2252&amp;"400_"&amp;Data_TOT_TWh!$E2252,Data_RES_TWh!AG$9:AG$1496)</f>
        <v>0</v>
      </c>
      <c r="AH2252" s="46">
        <f>SUMIF(Data_IND_TWh!$A$9:$A$504,Data_TOT_TWh!$B2252&amp;"200_"&amp;Data_TOT_TWh!$E2252,Data_IND_TWh!AH$9:AH$504)+SUMIF(Data_TER_TWh!$A$9:$A$504,Data_TOT_TWh!$B2252&amp;"300_"&amp;Data_TOT_TWh!$E2252,Data_TER_TWh!AH$9:AH$504)+SUMIF(Data_RES_TWh!$A$9:$A$1496,Data_TOT_TWh!$B2252&amp;"400_"&amp;Data_TOT_TWh!$E2252,Data_RES_TWh!AH$9:AH$1496)</f>
        <v>0</v>
      </c>
      <c r="AJ2252" s="13"/>
      <c r="AL2252" s="9"/>
      <c r="AM2252" s="87"/>
      <c r="AN2252" s="87"/>
    </row>
    <row r="2253" spans="12:40">
      <c r="L2253" s="46"/>
      <c r="M2253" s="46"/>
      <c r="O2253" s="47"/>
      <c r="P2253" s="46"/>
      <c r="Q2253" s="46"/>
      <c r="R2253" s="37"/>
      <c r="S2253" s="13"/>
      <c r="U2253" s="13"/>
      <c r="W2253" s="13"/>
      <c r="X2253" s="13">
        <f>SUMIF(Data_IND_TWh!$A$9:$A$504,Data_TOT_TWh!$B2253&amp;"200_"&amp;Data_TOT_TWh!$E2253,Data_IND_TWh!X$9:X$504)+SUMIF(Data_TER_TWh!$A$9:$A$504,Data_TOT_TWh!$B2253&amp;"300_"&amp;Data_TOT_TWh!$E2253,Data_TER_TWh!X$9:X$504)+SUMIF(Data_RES_TWh!$A$9:$A$1496,Data_TOT_TWh!$B2253&amp;"400_"&amp;Data_TOT_TWh!$E2253,Data_RES_TWh!X$9:X$1496)</f>
        <v>0</v>
      </c>
      <c r="Y2253" s="13">
        <f>SUMIF(Data_IND_TWh!$A$9:$A$504,Data_TOT_TWh!$B2253&amp;"200_"&amp;Data_TOT_TWh!$E2253,Data_IND_TWh!Y$9:Y$504)+SUMIF(Data_TER_TWh!$A$9:$A$504,Data_TOT_TWh!$B2253&amp;"300_"&amp;Data_TOT_TWh!$E2253,Data_TER_TWh!Y$9:Y$504)+SUMIF(Data_RES_TWh!$A$9:$A$1496,Data_TOT_TWh!$B2253&amp;"400_"&amp;Data_TOT_TWh!$E2253,Data_RES_TWh!Y$9:Y$1496)</f>
        <v>0</v>
      </c>
      <c r="Z2253" s="13">
        <f>SUMIF(Data_IND_TWh!$A$9:$A$504,Data_TOT_TWh!$B2253&amp;"200_"&amp;Data_TOT_TWh!$E2253,Data_IND_TWh!Z$9:Z$504)+SUMIF(Data_TER_TWh!$A$9:$A$504,Data_TOT_TWh!$B2253&amp;"300_"&amp;Data_TOT_TWh!$E2253,Data_TER_TWh!Z$9:Z$504)+SUMIF(Data_RES_TWh!$A$9:$A$1496,Data_TOT_TWh!$B2253&amp;"400_"&amp;Data_TOT_TWh!$E2253,Data_RES_TWh!Z$9:Z$1496)</f>
        <v>0</v>
      </c>
      <c r="AA2253" s="46">
        <f>SUMIF(Data_IND_TWh!$A$9:$A$504,Data_TOT_TWh!$B2253&amp;"200_"&amp;Data_TOT_TWh!$E2253,Data_IND_TWh!AA$9:AA$504)+SUMIF(Data_TER_TWh!$A$9:$A$504,Data_TOT_TWh!$B2253&amp;"300_"&amp;Data_TOT_TWh!$E2253,Data_TER_TWh!AA$9:AA$504)+SUMIF(Data_RES_TWh!$A$9:$A$1496,Data_TOT_TWh!$B2253&amp;"400_"&amp;Data_TOT_TWh!$E2253,Data_RES_TWh!AA$9:AA$1496)</f>
        <v>0</v>
      </c>
      <c r="AC2253" s="13"/>
      <c r="AE2253" s="13"/>
      <c r="AF2253" s="13">
        <f>SUMIF(Data_IND_TWh!$A$9:$A$504,Data_TOT_TWh!$B2253&amp;"200_"&amp;Data_TOT_TWh!$E2253,Data_IND_TWh!AF$9:AF$504)+SUMIF(Data_TER_TWh!$A$9:$A$504,Data_TOT_TWh!$B2253&amp;"300_"&amp;Data_TOT_TWh!$E2253,Data_TER_TWh!AF$9:AF$504)+SUMIF(Data_RES_TWh!$A$9:$A$1496,Data_TOT_TWh!$B2253&amp;"400_"&amp;Data_TOT_TWh!$E2253,Data_RES_TWh!AF$9:AF$1496)</f>
        <v>0</v>
      </c>
      <c r="AG2253" s="13">
        <f>SUMIF(Data_IND_TWh!$A$9:$A$504,Data_TOT_TWh!$B2253&amp;"200_"&amp;Data_TOT_TWh!$E2253,Data_IND_TWh!AG$9:AG$504)+SUMIF(Data_TER_TWh!$A$9:$A$504,Data_TOT_TWh!$B2253&amp;"300_"&amp;Data_TOT_TWh!$E2253,Data_TER_TWh!AG$9:AG$504)+SUMIF(Data_RES_TWh!$A$9:$A$1496,Data_TOT_TWh!$B2253&amp;"400_"&amp;Data_TOT_TWh!$E2253,Data_RES_TWh!AG$9:AG$1496)</f>
        <v>0</v>
      </c>
      <c r="AH2253" s="46">
        <f>SUMIF(Data_IND_TWh!$A$9:$A$504,Data_TOT_TWh!$B2253&amp;"200_"&amp;Data_TOT_TWh!$E2253,Data_IND_TWh!AH$9:AH$504)+SUMIF(Data_TER_TWh!$A$9:$A$504,Data_TOT_TWh!$B2253&amp;"300_"&amp;Data_TOT_TWh!$E2253,Data_TER_TWh!AH$9:AH$504)+SUMIF(Data_RES_TWh!$A$9:$A$1496,Data_TOT_TWh!$B2253&amp;"400_"&amp;Data_TOT_TWh!$E2253,Data_RES_TWh!AH$9:AH$1496)</f>
        <v>0</v>
      </c>
      <c r="AJ2253" s="13"/>
      <c r="AL2253" s="9"/>
      <c r="AM2253" s="87"/>
      <c r="AN2253" s="87"/>
    </row>
    <row r="2254" spans="12:40">
      <c r="L2254" s="46"/>
      <c r="M2254" s="46"/>
      <c r="O2254" s="47"/>
      <c r="P2254" s="46"/>
      <c r="Q2254" s="46"/>
      <c r="R2254" s="37"/>
      <c r="S2254" s="13"/>
      <c r="U2254" s="13"/>
      <c r="W2254" s="13"/>
      <c r="X2254" s="13">
        <f>SUMIF(Data_IND_TWh!$A$9:$A$504,Data_TOT_TWh!$B2254&amp;"200_"&amp;Data_TOT_TWh!$E2254,Data_IND_TWh!X$9:X$504)+SUMIF(Data_TER_TWh!$A$9:$A$504,Data_TOT_TWh!$B2254&amp;"300_"&amp;Data_TOT_TWh!$E2254,Data_TER_TWh!X$9:X$504)+SUMIF(Data_RES_TWh!$A$9:$A$1496,Data_TOT_TWh!$B2254&amp;"400_"&amp;Data_TOT_TWh!$E2254,Data_RES_TWh!X$9:X$1496)</f>
        <v>0</v>
      </c>
      <c r="Y2254" s="13">
        <f>SUMIF(Data_IND_TWh!$A$9:$A$504,Data_TOT_TWh!$B2254&amp;"200_"&amp;Data_TOT_TWh!$E2254,Data_IND_TWh!Y$9:Y$504)+SUMIF(Data_TER_TWh!$A$9:$A$504,Data_TOT_TWh!$B2254&amp;"300_"&amp;Data_TOT_TWh!$E2254,Data_TER_TWh!Y$9:Y$504)+SUMIF(Data_RES_TWh!$A$9:$A$1496,Data_TOT_TWh!$B2254&amp;"400_"&amp;Data_TOT_TWh!$E2254,Data_RES_TWh!Y$9:Y$1496)</f>
        <v>0</v>
      </c>
      <c r="Z2254" s="13">
        <f>SUMIF(Data_IND_TWh!$A$9:$A$504,Data_TOT_TWh!$B2254&amp;"200_"&amp;Data_TOT_TWh!$E2254,Data_IND_TWh!Z$9:Z$504)+SUMIF(Data_TER_TWh!$A$9:$A$504,Data_TOT_TWh!$B2254&amp;"300_"&amp;Data_TOT_TWh!$E2254,Data_TER_TWh!Z$9:Z$504)+SUMIF(Data_RES_TWh!$A$9:$A$1496,Data_TOT_TWh!$B2254&amp;"400_"&amp;Data_TOT_TWh!$E2254,Data_RES_TWh!Z$9:Z$1496)</f>
        <v>0</v>
      </c>
      <c r="AA2254" s="46">
        <f>SUMIF(Data_IND_TWh!$A$9:$A$504,Data_TOT_TWh!$B2254&amp;"200_"&amp;Data_TOT_TWh!$E2254,Data_IND_TWh!AA$9:AA$504)+SUMIF(Data_TER_TWh!$A$9:$A$504,Data_TOT_TWh!$B2254&amp;"300_"&amp;Data_TOT_TWh!$E2254,Data_TER_TWh!AA$9:AA$504)+SUMIF(Data_RES_TWh!$A$9:$A$1496,Data_TOT_TWh!$B2254&amp;"400_"&amp;Data_TOT_TWh!$E2254,Data_RES_TWh!AA$9:AA$1496)</f>
        <v>0</v>
      </c>
      <c r="AC2254" s="13"/>
      <c r="AE2254" s="13"/>
      <c r="AF2254" s="13">
        <f>SUMIF(Data_IND_TWh!$A$9:$A$504,Data_TOT_TWh!$B2254&amp;"200_"&amp;Data_TOT_TWh!$E2254,Data_IND_TWh!AF$9:AF$504)+SUMIF(Data_TER_TWh!$A$9:$A$504,Data_TOT_TWh!$B2254&amp;"300_"&amp;Data_TOT_TWh!$E2254,Data_TER_TWh!AF$9:AF$504)+SUMIF(Data_RES_TWh!$A$9:$A$1496,Data_TOT_TWh!$B2254&amp;"400_"&amp;Data_TOT_TWh!$E2254,Data_RES_TWh!AF$9:AF$1496)</f>
        <v>0</v>
      </c>
      <c r="AG2254" s="13">
        <f>SUMIF(Data_IND_TWh!$A$9:$A$504,Data_TOT_TWh!$B2254&amp;"200_"&amp;Data_TOT_TWh!$E2254,Data_IND_TWh!AG$9:AG$504)+SUMIF(Data_TER_TWh!$A$9:$A$504,Data_TOT_TWh!$B2254&amp;"300_"&amp;Data_TOT_TWh!$E2254,Data_TER_TWh!AG$9:AG$504)+SUMIF(Data_RES_TWh!$A$9:$A$1496,Data_TOT_TWh!$B2254&amp;"400_"&amp;Data_TOT_TWh!$E2254,Data_RES_TWh!AG$9:AG$1496)</f>
        <v>0</v>
      </c>
      <c r="AH2254" s="46">
        <f>SUMIF(Data_IND_TWh!$A$9:$A$504,Data_TOT_TWh!$B2254&amp;"200_"&amp;Data_TOT_TWh!$E2254,Data_IND_TWh!AH$9:AH$504)+SUMIF(Data_TER_TWh!$A$9:$A$504,Data_TOT_TWh!$B2254&amp;"300_"&amp;Data_TOT_TWh!$E2254,Data_TER_TWh!AH$9:AH$504)+SUMIF(Data_RES_TWh!$A$9:$A$1496,Data_TOT_TWh!$B2254&amp;"400_"&amp;Data_TOT_TWh!$E2254,Data_RES_TWh!AH$9:AH$1496)</f>
        <v>0</v>
      </c>
      <c r="AJ2254" s="13"/>
      <c r="AL2254" s="9"/>
      <c r="AM2254" s="87"/>
      <c r="AN2254" s="87"/>
    </row>
    <row r="2255" spans="12:40">
      <c r="L2255" s="46"/>
      <c r="M2255" s="46"/>
      <c r="O2255" s="47"/>
      <c r="P2255" s="46"/>
      <c r="Q2255" s="46"/>
      <c r="R2255" s="37"/>
      <c r="S2255" s="13"/>
      <c r="U2255" s="13"/>
      <c r="W2255" s="13"/>
      <c r="X2255" s="13">
        <f>SUMIF(Data_IND_TWh!$A$9:$A$504,Data_TOT_TWh!$B2255&amp;"200_"&amp;Data_TOT_TWh!$E2255,Data_IND_TWh!X$9:X$504)+SUMIF(Data_TER_TWh!$A$9:$A$504,Data_TOT_TWh!$B2255&amp;"300_"&amp;Data_TOT_TWh!$E2255,Data_TER_TWh!X$9:X$504)+SUMIF(Data_RES_TWh!$A$9:$A$1496,Data_TOT_TWh!$B2255&amp;"400_"&amp;Data_TOT_TWh!$E2255,Data_RES_TWh!X$9:X$1496)</f>
        <v>0</v>
      </c>
      <c r="Y2255" s="13">
        <f>SUMIF(Data_IND_TWh!$A$9:$A$504,Data_TOT_TWh!$B2255&amp;"200_"&amp;Data_TOT_TWh!$E2255,Data_IND_TWh!Y$9:Y$504)+SUMIF(Data_TER_TWh!$A$9:$A$504,Data_TOT_TWh!$B2255&amp;"300_"&amp;Data_TOT_TWh!$E2255,Data_TER_TWh!Y$9:Y$504)+SUMIF(Data_RES_TWh!$A$9:$A$1496,Data_TOT_TWh!$B2255&amp;"400_"&amp;Data_TOT_TWh!$E2255,Data_RES_TWh!Y$9:Y$1496)</f>
        <v>0</v>
      </c>
      <c r="Z2255" s="13">
        <f>SUMIF(Data_IND_TWh!$A$9:$A$504,Data_TOT_TWh!$B2255&amp;"200_"&amp;Data_TOT_TWh!$E2255,Data_IND_TWh!Z$9:Z$504)+SUMIF(Data_TER_TWh!$A$9:$A$504,Data_TOT_TWh!$B2255&amp;"300_"&amp;Data_TOT_TWh!$E2255,Data_TER_TWh!Z$9:Z$504)+SUMIF(Data_RES_TWh!$A$9:$A$1496,Data_TOT_TWh!$B2255&amp;"400_"&amp;Data_TOT_TWh!$E2255,Data_RES_TWh!Z$9:Z$1496)</f>
        <v>0</v>
      </c>
      <c r="AA2255" s="46">
        <f>SUMIF(Data_IND_TWh!$A$9:$A$504,Data_TOT_TWh!$B2255&amp;"200_"&amp;Data_TOT_TWh!$E2255,Data_IND_TWh!AA$9:AA$504)+SUMIF(Data_TER_TWh!$A$9:$A$504,Data_TOT_TWh!$B2255&amp;"300_"&amp;Data_TOT_TWh!$E2255,Data_TER_TWh!AA$9:AA$504)+SUMIF(Data_RES_TWh!$A$9:$A$1496,Data_TOT_TWh!$B2255&amp;"400_"&amp;Data_TOT_TWh!$E2255,Data_RES_TWh!AA$9:AA$1496)</f>
        <v>0</v>
      </c>
      <c r="AC2255" s="13"/>
      <c r="AE2255" s="13"/>
      <c r="AF2255" s="13">
        <f>SUMIF(Data_IND_TWh!$A$9:$A$504,Data_TOT_TWh!$B2255&amp;"200_"&amp;Data_TOT_TWh!$E2255,Data_IND_TWh!AF$9:AF$504)+SUMIF(Data_TER_TWh!$A$9:$A$504,Data_TOT_TWh!$B2255&amp;"300_"&amp;Data_TOT_TWh!$E2255,Data_TER_TWh!AF$9:AF$504)+SUMIF(Data_RES_TWh!$A$9:$A$1496,Data_TOT_TWh!$B2255&amp;"400_"&amp;Data_TOT_TWh!$E2255,Data_RES_TWh!AF$9:AF$1496)</f>
        <v>0</v>
      </c>
      <c r="AG2255" s="13">
        <f>SUMIF(Data_IND_TWh!$A$9:$A$504,Data_TOT_TWh!$B2255&amp;"200_"&amp;Data_TOT_TWh!$E2255,Data_IND_TWh!AG$9:AG$504)+SUMIF(Data_TER_TWh!$A$9:$A$504,Data_TOT_TWh!$B2255&amp;"300_"&amp;Data_TOT_TWh!$E2255,Data_TER_TWh!AG$9:AG$504)+SUMIF(Data_RES_TWh!$A$9:$A$1496,Data_TOT_TWh!$B2255&amp;"400_"&amp;Data_TOT_TWh!$E2255,Data_RES_TWh!AG$9:AG$1496)</f>
        <v>0</v>
      </c>
      <c r="AH2255" s="46">
        <f>SUMIF(Data_IND_TWh!$A$9:$A$504,Data_TOT_TWh!$B2255&amp;"200_"&amp;Data_TOT_TWh!$E2255,Data_IND_TWh!AH$9:AH$504)+SUMIF(Data_TER_TWh!$A$9:$A$504,Data_TOT_TWh!$B2255&amp;"300_"&amp;Data_TOT_TWh!$E2255,Data_TER_TWh!AH$9:AH$504)+SUMIF(Data_RES_TWh!$A$9:$A$1496,Data_TOT_TWh!$B2255&amp;"400_"&amp;Data_TOT_TWh!$E2255,Data_RES_TWh!AH$9:AH$1496)</f>
        <v>0</v>
      </c>
      <c r="AJ2255" s="13"/>
      <c r="AL2255" s="9"/>
      <c r="AM2255" s="87"/>
      <c r="AN2255" s="87"/>
    </row>
    <row r="2256" spans="12:40">
      <c r="L2256" s="46"/>
      <c r="M2256" s="46"/>
      <c r="O2256" s="47"/>
      <c r="P2256" s="46"/>
      <c r="Q2256" s="46"/>
      <c r="R2256" s="37"/>
      <c r="S2256" s="13"/>
      <c r="U2256" s="13"/>
      <c r="W2256" s="13"/>
      <c r="X2256" s="13">
        <f>SUMIF(Data_IND_TWh!$A$9:$A$504,Data_TOT_TWh!$B2256&amp;"200_"&amp;Data_TOT_TWh!$E2256,Data_IND_TWh!X$9:X$504)+SUMIF(Data_TER_TWh!$A$9:$A$504,Data_TOT_TWh!$B2256&amp;"300_"&amp;Data_TOT_TWh!$E2256,Data_TER_TWh!X$9:X$504)+SUMIF(Data_RES_TWh!$A$9:$A$1496,Data_TOT_TWh!$B2256&amp;"400_"&amp;Data_TOT_TWh!$E2256,Data_RES_TWh!X$9:X$1496)</f>
        <v>0</v>
      </c>
      <c r="Y2256" s="13">
        <f>SUMIF(Data_IND_TWh!$A$9:$A$504,Data_TOT_TWh!$B2256&amp;"200_"&amp;Data_TOT_TWh!$E2256,Data_IND_TWh!Y$9:Y$504)+SUMIF(Data_TER_TWh!$A$9:$A$504,Data_TOT_TWh!$B2256&amp;"300_"&amp;Data_TOT_TWh!$E2256,Data_TER_TWh!Y$9:Y$504)+SUMIF(Data_RES_TWh!$A$9:$A$1496,Data_TOT_TWh!$B2256&amp;"400_"&amp;Data_TOT_TWh!$E2256,Data_RES_TWh!Y$9:Y$1496)</f>
        <v>0</v>
      </c>
      <c r="Z2256" s="13">
        <f>SUMIF(Data_IND_TWh!$A$9:$A$504,Data_TOT_TWh!$B2256&amp;"200_"&amp;Data_TOT_TWh!$E2256,Data_IND_TWh!Z$9:Z$504)+SUMIF(Data_TER_TWh!$A$9:$A$504,Data_TOT_TWh!$B2256&amp;"300_"&amp;Data_TOT_TWh!$E2256,Data_TER_TWh!Z$9:Z$504)+SUMIF(Data_RES_TWh!$A$9:$A$1496,Data_TOT_TWh!$B2256&amp;"400_"&amp;Data_TOT_TWh!$E2256,Data_RES_TWh!Z$9:Z$1496)</f>
        <v>0</v>
      </c>
      <c r="AA2256" s="46">
        <f>SUMIF(Data_IND_TWh!$A$9:$A$504,Data_TOT_TWh!$B2256&amp;"200_"&amp;Data_TOT_TWh!$E2256,Data_IND_TWh!AA$9:AA$504)+SUMIF(Data_TER_TWh!$A$9:$A$504,Data_TOT_TWh!$B2256&amp;"300_"&amp;Data_TOT_TWh!$E2256,Data_TER_TWh!AA$9:AA$504)+SUMIF(Data_RES_TWh!$A$9:$A$1496,Data_TOT_TWh!$B2256&amp;"400_"&amp;Data_TOT_TWh!$E2256,Data_RES_TWh!AA$9:AA$1496)</f>
        <v>0</v>
      </c>
      <c r="AC2256" s="13"/>
      <c r="AE2256" s="13"/>
      <c r="AF2256" s="13">
        <f>SUMIF(Data_IND_TWh!$A$9:$A$504,Data_TOT_TWh!$B2256&amp;"200_"&amp;Data_TOT_TWh!$E2256,Data_IND_TWh!AF$9:AF$504)+SUMIF(Data_TER_TWh!$A$9:$A$504,Data_TOT_TWh!$B2256&amp;"300_"&amp;Data_TOT_TWh!$E2256,Data_TER_TWh!AF$9:AF$504)+SUMIF(Data_RES_TWh!$A$9:$A$1496,Data_TOT_TWh!$B2256&amp;"400_"&amp;Data_TOT_TWh!$E2256,Data_RES_TWh!AF$9:AF$1496)</f>
        <v>0</v>
      </c>
      <c r="AG2256" s="13">
        <f>SUMIF(Data_IND_TWh!$A$9:$A$504,Data_TOT_TWh!$B2256&amp;"200_"&amp;Data_TOT_TWh!$E2256,Data_IND_TWh!AG$9:AG$504)+SUMIF(Data_TER_TWh!$A$9:$A$504,Data_TOT_TWh!$B2256&amp;"300_"&amp;Data_TOT_TWh!$E2256,Data_TER_TWh!AG$9:AG$504)+SUMIF(Data_RES_TWh!$A$9:$A$1496,Data_TOT_TWh!$B2256&amp;"400_"&amp;Data_TOT_TWh!$E2256,Data_RES_TWh!AG$9:AG$1496)</f>
        <v>0</v>
      </c>
      <c r="AH2256" s="46">
        <f>SUMIF(Data_IND_TWh!$A$9:$A$504,Data_TOT_TWh!$B2256&amp;"200_"&amp;Data_TOT_TWh!$E2256,Data_IND_TWh!AH$9:AH$504)+SUMIF(Data_TER_TWh!$A$9:$A$504,Data_TOT_TWh!$B2256&amp;"300_"&amp;Data_TOT_TWh!$E2256,Data_TER_TWh!AH$9:AH$504)+SUMIF(Data_RES_TWh!$A$9:$A$1496,Data_TOT_TWh!$B2256&amp;"400_"&amp;Data_TOT_TWh!$E2256,Data_RES_TWh!AH$9:AH$1496)</f>
        <v>0</v>
      </c>
      <c r="AJ2256" s="13"/>
      <c r="AL2256" s="9"/>
      <c r="AM2256" s="87"/>
      <c r="AN2256" s="87"/>
    </row>
    <row r="2257" spans="12:40">
      <c r="L2257" s="46"/>
      <c r="M2257" s="46"/>
      <c r="O2257" s="47"/>
      <c r="P2257" s="46"/>
      <c r="Q2257" s="46"/>
      <c r="R2257" s="37"/>
      <c r="S2257" s="13"/>
      <c r="U2257" s="13"/>
      <c r="W2257" s="13"/>
      <c r="X2257" s="13">
        <f>SUMIF(Data_IND_TWh!$A$9:$A$504,Data_TOT_TWh!$B2257&amp;"200_"&amp;Data_TOT_TWh!$E2257,Data_IND_TWh!X$9:X$504)+SUMIF(Data_TER_TWh!$A$9:$A$504,Data_TOT_TWh!$B2257&amp;"300_"&amp;Data_TOT_TWh!$E2257,Data_TER_TWh!X$9:X$504)+SUMIF(Data_RES_TWh!$A$9:$A$1496,Data_TOT_TWh!$B2257&amp;"400_"&amp;Data_TOT_TWh!$E2257,Data_RES_TWh!X$9:X$1496)</f>
        <v>0</v>
      </c>
      <c r="Y2257" s="13">
        <f>SUMIF(Data_IND_TWh!$A$9:$A$504,Data_TOT_TWh!$B2257&amp;"200_"&amp;Data_TOT_TWh!$E2257,Data_IND_TWh!Y$9:Y$504)+SUMIF(Data_TER_TWh!$A$9:$A$504,Data_TOT_TWh!$B2257&amp;"300_"&amp;Data_TOT_TWh!$E2257,Data_TER_TWh!Y$9:Y$504)+SUMIF(Data_RES_TWh!$A$9:$A$1496,Data_TOT_TWh!$B2257&amp;"400_"&amp;Data_TOT_TWh!$E2257,Data_RES_TWh!Y$9:Y$1496)</f>
        <v>0</v>
      </c>
      <c r="Z2257" s="13">
        <f>SUMIF(Data_IND_TWh!$A$9:$A$504,Data_TOT_TWh!$B2257&amp;"200_"&amp;Data_TOT_TWh!$E2257,Data_IND_TWh!Z$9:Z$504)+SUMIF(Data_TER_TWh!$A$9:$A$504,Data_TOT_TWh!$B2257&amp;"300_"&amp;Data_TOT_TWh!$E2257,Data_TER_TWh!Z$9:Z$504)+SUMIF(Data_RES_TWh!$A$9:$A$1496,Data_TOT_TWh!$B2257&amp;"400_"&amp;Data_TOT_TWh!$E2257,Data_RES_TWh!Z$9:Z$1496)</f>
        <v>0</v>
      </c>
      <c r="AA2257" s="46">
        <f>SUMIF(Data_IND_TWh!$A$9:$A$504,Data_TOT_TWh!$B2257&amp;"200_"&amp;Data_TOT_TWh!$E2257,Data_IND_TWh!AA$9:AA$504)+SUMIF(Data_TER_TWh!$A$9:$A$504,Data_TOT_TWh!$B2257&amp;"300_"&amp;Data_TOT_TWh!$E2257,Data_TER_TWh!AA$9:AA$504)+SUMIF(Data_RES_TWh!$A$9:$A$1496,Data_TOT_TWh!$B2257&amp;"400_"&amp;Data_TOT_TWh!$E2257,Data_RES_TWh!AA$9:AA$1496)</f>
        <v>0</v>
      </c>
      <c r="AC2257" s="13"/>
      <c r="AE2257" s="13"/>
      <c r="AF2257" s="13">
        <f>SUMIF(Data_IND_TWh!$A$9:$A$504,Data_TOT_TWh!$B2257&amp;"200_"&amp;Data_TOT_TWh!$E2257,Data_IND_TWh!AF$9:AF$504)+SUMIF(Data_TER_TWh!$A$9:$A$504,Data_TOT_TWh!$B2257&amp;"300_"&amp;Data_TOT_TWh!$E2257,Data_TER_TWh!AF$9:AF$504)+SUMIF(Data_RES_TWh!$A$9:$A$1496,Data_TOT_TWh!$B2257&amp;"400_"&amp;Data_TOT_TWh!$E2257,Data_RES_TWh!AF$9:AF$1496)</f>
        <v>0</v>
      </c>
      <c r="AG2257" s="13">
        <f>SUMIF(Data_IND_TWh!$A$9:$A$504,Data_TOT_TWh!$B2257&amp;"200_"&amp;Data_TOT_TWh!$E2257,Data_IND_TWh!AG$9:AG$504)+SUMIF(Data_TER_TWh!$A$9:$A$504,Data_TOT_TWh!$B2257&amp;"300_"&amp;Data_TOT_TWh!$E2257,Data_TER_TWh!AG$9:AG$504)+SUMIF(Data_RES_TWh!$A$9:$A$1496,Data_TOT_TWh!$B2257&amp;"400_"&amp;Data_TOT_TWh!$E2257,Data_RES_TWh!AG$9:AG$1496)</f>
        <v>0</v>
      </c>
      <c r="AH2257" s="46">
        <f>SUMIF(Data_IND_TWh!$A$9:$A$504,Data_TOT_TWh!$B2257&amp;"200_"&amp;Data_TOT_TWh!$E2257,Data_IND_TWh!AH$9:AH$504)+SUMIF(Data_TER_TWh!$A$9:$A$504,Data_TOT_TWh!$B2257&amp;"300_"&amp;Data_TOT_TWh!$E2257,Data_TER_TWh!AH$9:AH$504)+SUMIF(Data_RES_TWh!$A$9:$A$1496,Data_TOT_TWh!$B2257&amp;"400_"&amp;Data_TOT_TWh!$E2257,Data_RES_TWh!AH$9:AH$1496)</f>
        <v>0</v>
      </c>
      <c r="AJ2257" s="13"/>
      <c r="AL2257" s="9"/>
      <c r="AM2257" s="87"/>
      <c r="AN2257" s="87"/>
    </row>
    <row r="2258" spans="12:40">
      <c r="L2258" s="46"/>
      <c r="M2258" s="46"/>
      <c r="O2258" s="47"/>
      <c r="P2258" s="46"/>
      <c r="Q2258" s="46"/>
      <c r="R2258" s="37"/>
      <c r="S2258" s="13"/>
      <c r="U2258" s="13"/>
      <c r="W2258" s="13"/>
      <c r="X2258" s="13">
        <f>SUMIF(Data_IND_TWh!$A$9:$A$504,Data_TOT_TWh!$B2258&amp;"200_"&amp;Data_TOT_TWh!$E2258,Data_IND_TWh!X$9:X$504)+SUMIF(Data_TER_TWh!$A$9:$A$504,Data_TOT_TWh!$B2258&amp;"300_"&amp;Data_TOT_TWh!$E2258,Data_TER_TWh!X$9:X$504)+SUMIF(Data_RES_TWh!$A$9:$A$1496,Data_TOT_TWh!$B2258&amp;"400_"&amp;Data_TOT_TWh!$E2258,Data_RES_TWh!X$9:X$1496)</f>
        <v>0</v>
      </c>
      <c r="Y2258" s="13">
        <f>SUMIF(Data_IND_TWh!$A$9:$A$504,Data_TOT_TWh!$B2258&amp;"200_"&amp;Data_TOT_TWh!$E2258,Data_IND_TWh!Y$9:Y$504)+SUMIF(Data_TER_TWh!$A$9:$A$504,Data_TOT_TWh!$B2258&amp;"300_"&amp;Data_TOT_TWh!$E2258,Data_TER_TWh!Y$9:Y$504)+SUMIF(Data_RES_TWh!$A$9:$A$1496,Data_TOT_TWh!$B2258&amp;"400_"&amp;Data_TOT_TWh!$E2258,Data_RES_TWh!Y$9:Y$1496)</f>
        <v>0</v>
      </c>
      <c r="Z2258" s="13">
        <f>SUMIF(Data_IND_TWh!$A$9:$A$504,Data_TOT_TWh!$B2258&amp;"200_"&amp;Data_TOT_TWh!$E2258,Data_IND_TWh!Z$9:Z$504)+SUMIF(Data_TER_TWh!$A$9:$A$504,Data_TOT_TWh!$B2258&amp;"300_"&amp;Data_TOT_TWh!$E2258,Data_TER_TWh!Z$9:Z$504)+SUMIF(Data_RES_TWh!$A$9:$A$1496,Data_TOT_TWh!$B2258&amp;"400_"&amp;Data_TOT_TWh!$E2258,Data_RES_TWh!Z$9:Z$1496)</f>
        <v>0</v>
      </c>
      <c r="AA2258" s="46">
        <f>SUMIF(Data_IND_TWh!$A$9:$A$504,Data_TOT_TWh!$B2258&amp;"200_"&amp;Data_TOT_TWh!$E2258,Data_IND_TWh!AA$9:AA$504)+SUMIF(Data_TER_TWh!$A$9:$A$504,Data_TOT_TWh!$B2258&amp;"300_"&amp;Data_TOT_TWh!$E2258,Data_TER_TWh!AA$9:AA$504)+SUMIF(Data_RES_TWh!$A$9:$A$1496,Data_TOT_TWh!$B2258&amp;"400_"&amp;Data_TOT_TWh!$E2258,Data_RES_TWh!AA$9:AA$1496)</f>
        <v>0</v>
      </c>
      <c r="AC2258" s="13"/>
      <c r="AE2258" s="13"/>
      <c r="AF2258" s="13">
        <f>SUMIF(Data_IND_TWh!$A$9:$A$504,Data_TOT_TWh!$B2258&amp;"200_"&amp;Data_TOT_TWh!$E2258,Data_IND_TWh!AF$9:AF$504)+SUMIF(Data_TER_TWh!$A$9:$A$504,Data_TOT_TWh!$B2258&amp;"300_"&amp;Data_TOT_TWh!$E2258,Data_TER_TWh!AF$9:AF$504)+SUMIF(Data_RES_TWh!$A$9:$A$1496,Data_TOT_TWh!$B2258&amp;"400_"&amp;Data_TOT_TWh!$E2258,Data_RES_TWh!AF$9:AF$1496)</f>
        <v>0</v>
      </c>
      <c r="AG2258" s="13">
        <f>SUMIF(Data_IND_TWh!$A$9:$A$504,Data_TOT_TWh!$B2258&amp;"200_"&amp;Data_TOT_TWh!$E2258,Data_IND_TWh!AG$9:AG$504)+SUMIF(Data_TER_TWh!$A$9:$A$504,Data_TOT_TWh!$B2258&amp;"300_"&amp;Data_TOT_TWh!$E2258,Data_TER_TWh!AG$9:AG$504)+SUMIF(Data_RES_TWh!$A$9:$A$1496,Data_TOT_TWh!$B2258&amp;"400_"&amp;Data_TOT_TWh!$E2258,Data_RES_TWh!AG$9:AG$1496)</f>
        <v>0</v>
      </c>
      <c r="AH2258" s="46">
        <f>SUMIF(Data_IND_TWh!$A$9:$A$504,Data_TOT_TWh!$B2258&amp;"200_"&amp;Data_TOT_TWh!$E2258,Data_IND_TWh!AH$9:AH$504)+SUMIF(Data_TER_TWh!$A$9:$A$504,Data_TOT_TWh!$B2258&amp;"300_"&amp;Data_TOT_TWh!$E2258,Data_TER_TWh!AH$9:AH$504)+SUMIF(Data_RES_TWh!$A$9:$A$1496,Data_TOT_TWh!$B2258&amp;"400_"&amp;Data_TOT_TWh!$E2258,Data_RES_TWh!AH$9:AH$1496)</f>
        <v>0</v>
      </c>
      <c r="AJ2258" s="13"/>
      <c r="AL2258" s="9"/>
      <c r="AM2258" s="87"/>
      <c r="AN2258" s="87"/>
    </row>
    <row r="2259" spans="12:40">
      <c r="L2259" s="46"/>
      <c r="M2259" s="46"/>
      <c r="O2259" s="47"/>
      <c r="P2259" s="46"/>
      <c r="Q2259" s="46"/>
      <c r="R2259" s="37"/>
      <c r="S2259" s="13"/>
      <c r="U2259" s="13"/>
      <c r="W2259" s="13"/>
      <c r="X2259" s="13">
        <f>SUMIF(Data_IND_TWh!$A$9:$A$504,Data_TOT_TWh!$B2259&amp;"200_"&amp;Data_TOT_TWh!$E2259,Data_IND_TWh!X$9:X$504)+SUMIF(Data_TER_TWh!$A$9:$A$504,Data_TOT_TWh!$B2259&amp;"300_"&amp;Data_TOT_TWh!$E2259,Data_TER_TWh!X$9:X$504)+SUMIF(Data_RES_TWh!$A$9:$A$1496,Data_TOT_TWh!$B2259&amp;"400_"&amp;Data_TOT_TWh!$E2259,Data_RES_TWh!X$9:X$1496)</f>
        <v>0</v>
      </c>
      <c r="Y2259" s="13">
        <f>SUMIF(Data_IND_TWh!$A$9:$A$504,Data_TOT_TWh!$B2259&amp;"200_"&amp;Data_TOT_TWh!$E2259,Data_IND_TWh!Y$9:Y$504)+SUMIF(Data_TER_TWh!$A$9:$A$504,Data_TOT_TWh!$B2259&amp;"300_"&amp;Data_TOT_TWh!$E2259,Data_TER_TWh!Y$9:Y$504)+SUMIF(Data_RES_TWh!$A$9:$A$1496,Data_TOT_TWh!$B2259&amp;"400_"&amp;Data_TOT_TWh!$E2259,Data_RES_TWh!Y$9:Y$1496)</f>
        <v>0</v>
      </c>
      <c r="Z2259" s="13">
        <f>SUMIF(Data_IND_TWh!$A$9:$A$504,Data_TOT_TWh!$B2259&amp;"200_"&amp;Data_TOT_TWh!$E2259,Data_IND_TWh!Z$9:Z$504)+SUMIF(Data_TER_TWh!$A$9:$A$504,Data_TOT_TWh!$B2259&amp;"300_"&amp;Data_TOT_TWh!$E2259,Data_TER_TWh!Z$9:Z$504)+SUMIF(Data_RES_TWh!$A$9:$A$1496,Data_TOT_TWh!$B2259&amp;"400_"&amp;Data_TOT_TWh!$E2259,Data_RES_TWh!Z$9:Z$1496)</f>
        <v>0</v>
      </c>
      <c r="AA2259" s="46">
        <f>SUMIF(Data_IND_TWh!$A$9:$A$504,Data_TOT_TWh!$B2259&amp;"200_"&amp;Data_TOT_TWh!$E2259,Data_IND_TWh!AA$9:AA$504)+SUMIF(Data_TER_TWh!$A$9:$A$504,Data_TOT_TWh!$B2259&amp;"300_"&amp;Data_TOT_TWh!$E2259,Data_TER_TWh!AA$9:AA$504)+SUMIF(Data_RES_TWh!$A$9:$A$1496,Data_TOT_TWh!$B2259&amp;"400_"&amp;Data_TOT_TWh!$E2259,Data_RES_TWh!AA$9:AA$1496)</f>
        <v>0</v>
      </c>
      <c r="AC2259" s="13"/>
      <c r="AE2259" s="13"/>
      <c r="AF2259" s="13">
        <f>SUMIF(Data_IND_TWh!$A$9:$A$504,Data_TOT_TWh!$B2259&amp;"200_"&amp;Data_TOT_TWh!$E2259,Data_IND_TWh!AF$9:AF$504)+SUMIF(Data_TER_TWh!$A$9:$A$504,Data_TOT_TWh!$B2259&amp;"300_"&amp;Data_TOT_TWh!$E2259,Data_TER_TWh!AF$9:AF$504)+SUMIF(Data_RES_TWh!$A$9:$A$1496,Data_TOT_TWh!$B2259&amp;"400_"&amp;Data_TOT_TWh!$E2259,Data_RES_TWh!AF$9:AF$1496)</f>
        <v>0</v>
      </c>
      <c r="AG2259" s="13">
        <f>SUMIF(Data_IND_TWh!$A$9:$A$504,Data_TOT_TWh!$B2259&amp;"200_"&amp;Data_TOT_TWh!$E2259,Data_IND_TWh!AG$9:AG$504)+SUMIF(Data_TER_TWh!$A$9:$A$504,Data_TOT_TWh!$B2259&amp;"300_"&amp;Data_TOT_TWh!$E2259,Data_TER_TWh!AG$9:AG$504)+SUMIF(Data_RES_TWh!$A$9:$A$1496,Data_TOT_TWh!$B2259&amp;"400_"&amp;Data_TOT_TWh!$E2259,Data_RES_TWh!AG$9:AG$1496)</f>
        <v>0</v>
      </c>
      <c r="AH2259" s="46">
        <f>SUMIF(Data_IND_TWh!$A$9:$A$504,Data_TOT_TWh!$B2259&amp;"200_"&amp;Data_TOT_TWh!$E2259,Data_IND_TWh!AH$9:AH$504)+SUMIF(Data_TER_TWh!$A$9:$A$504,Data_TOT_TWh!$B2259&amp;"300_"&amp;Data_TOT_TWh!$E2259,Data_TER_TWh!AH$9:AH$504)+SUMIF(Data_RES_TWh!$A$9:$A$1496,Data_TOT_TWh!$B2259&amp;"400_"&amp;Data_TOT_TWh!$E2259,Data_RES_TWh!AH$9:AH$1496)</f>
        <v>0</v>
      </c>
      <c r="AJ2259" s="13"/>
      <c r="AL2259" s="9"/>
      <c r="AM2259" s="87"/>
      <c r="AN2259" s="87"/>
    </row>
    <row r="2260" spans="12:40">
      <c r="L2260" s="46"/>
      <c r="M2260" s="46"/>
      <c r="O2260" s="47"/>
      <c r="P2260" s="46"/>
      <c r="Q2260" s="46"/>
      <c r="R2260" s="37"/>
      <c r="S2260" s="13"/>
      <c r="U2260" s="13"/>
      <c r="W2260" s="13"/>
      <c r="X2260" s="13">
        <f>SUMIF(Data_IND_TWh!$A$9:$A$504,Data_TOT_TWh!$B2260&amp;"200_"&amp;Data_TOT_TWh!$E2260,Data_IND_TWh!X$9:X$504)+SUMIF(Data_TER_TWh!$A$9:$A$504,Data_TOT_TWh!$B2260&amp;"300_"&amp;Data_TOT_TWh!$E2260,Data_TER_TWh!X$9:X$504)+SUMIF(Data_RES_TWh!$A$9:$A$1496,Data_TOT_TWh!$B2260&amp;"400_"&amp;Data_TOT_TWh!$E2260,Data_RES_TWh!X$9:X$1496)</f>
        <v>0</v>
      </c>
      <c r="Y2260" s="13">
        <f>SUMIF(Data_IND_TWh!$A$9:$A$504,Data_TOT_TWh!$B2260&amp;"200_"&amp;Data_TOT_TWh!$E2260,Data_IND_TWh!Y$9:Y$504)+SUMIF(Data_TER_TWh!$A$9:$A$504,Data_TOT_TWh!$B2260&amp;"300_"&amp;Data_TOT_TWh!$E2260,Data_TER_TWh!Y$9:Y$504)+SUMIF(Data_RES_TWh!$A$9:$A$1496,Data_TOT_TWh!$B2260&amp;"400_"&amp;Data_TOT_TWh!$E2260,Data_RES_TWh!Y$9:Y$1496)</f>
        <v>0</v>
      </c>
      <c r="Z2260" s="13">
        <f>SUMIF(Data_IND_TWh!$A$9:$A$504,Data_TOT_TWh!$B2260&amp;"200_"&amp;Data_TOT_TWh!$E2260,Data_IND_TWh!Z$9:Z$504)+SUMIF(Data_TER_TWh!$A$9:$A$504,Data_TOT_TWh!$B2260&amp;"300_"&amp;Data_TOT_TWh!$E2260,Data_TER_TWh!Z$9:Z$504)+SUMIF(Data_RES_TWh!$A$9:$A$1496,Data_TOT_TWh!$B2260&amp;"400_"&amp;Data_TOT_TWh!$E2260,Data_RES_TWh!Z$9:Z$1496)</f>
        <v>0</v>
      </c>
      <c r="AA2260" s="46">
        <f>SUMIF(Data_IND_TWh!$A$9:$A$504,Data_TOT_TWh!$B2260&amp;"200_"&amp;Data_TOT_TWh!$E2260,Data_IND_TWh!AA$9:AA$504)+SUMIF(Data_TER_TWh!$A$9:$A$504,Data_TOT_TWh!$B2260&amp;"300_"&amp;Data_TOT_TWh!$E2260,Data_TER_TWh!AA$9:AA$504)+SUMIF(Data_RES_TWh!$A$9:$A$1496,Data_TOT_TWh!$B2260&amp;"400_"&amp;Data_TOT_TWh!$E2260,Data_RES_TWh!AA$9:AA$1496)</f>
        <v>0</v>
      </c>
      <c r="AC2260" s="13"/>
      <c r="AE2260" s="13"/>
      <c r="AF2260" s="13">
        <f>SUMIF(Data_IND_TWh!$A$9:$A$504,Data_TOT_TWh!$B2260&amp;"200_"&amp;Data_TOT_TWh!$E2260,Data_IND_TWh!AF$9:AF$504)+SUMIF(Data_TER_TWh!$A$9:$A$504,Data_TOT_TWh!$B2260&amp;"300_"&amp;Data_TOT_TWh!$E2260,Data_TER_TWh!AF$9:AF$504)+SUMIF(Data_RES_TWh!$A$9:$A$1496,Data_TOT_TWh!$B2260&amp;"400_"&amp;Data_TOT_TWh!$E2260,Data_RES_TWh!AF$9:AF$1496)</f>
        <v>0</v>
      </c>
      <c r="AG2260" s="13">
        <f>SUMIF(Data_IND_TWh!$A$9:$A$504,Data_TOT_TWh!$B2260&amp;"200_"&amp;Data_TOT_TWh!$E2260,Data_IND_TWh!AG$9:AG$504)+SUMIF(Data_TER_TWh!$A$9:$A$504,Data_TOT_TWh!$B2260&amp;"300_"&amp;Data_TOT_TWh!$E2260,Data_TER_TWh!AG$9:AG$504)+SUMIF(Data_RES_TWh!$A$9:$A$1496,Data_TOT_TWh!$B2260&amp;"400_"&amp;Data_TOT_TWh!$E2260,Data_RES_TWh!AG$9:AG$1496)</f>
        <v>0</v>
      </c>
      <c r="AH2260" s="46">
        <f>SUMIF(Data_IND_TWh!$A$9:$A$504,Data_TOT_TWh!$B2260&amp;"200_"&amp;Data_TOT_TWh!$E2260,Data_IND_TWh!AH$9:AH$504)+SUMIF(Data_TER_TWh!$A$9:$A$504,Data_TOT_TWh!$B2260&amp;"300_"&amp;Data_TOT_TWh!$E2260,Data_TER_TWh!AH$9:AH$504)+SUMIF(Data_RES_TWh!$A$9:$A$1496,Data_TOT_TWh!$B2260&amp;"400_"&amp;Data_TOT_TWh!$E2260,Data_RES_TWh!AH$9:AH$1496)</f>
        <v>0</v>
      </c>
      <c r="AJ2260" s="13"/>
      <c r="AL2260" s="9"/>
      <c r="AM2260" s="87"/>
      <c r="AN2260" s="87"/>
    </row>
    <row r="2261" spans="12:40">
      <c r="L2261" s="46"/>
      <c r="M2261" s="46"/>
      <c r="O2261" s="47"/>
      <c r="P2261" s="46"/>
      <c r="Q2261" s="46"/>
      <c r="R2261" s="37"/>
      <c r="S2261" s="13"/>
      <c r="U2261" s="13"/>
      <c r="W2261" s="13"/>
      <c r="X2261" s="13">
        <f>SUMIF(Data_IND_TWh!$A$9:$A$504,Data_TOT_TWh!$B2261&amp;"200_"&amp;Data_TOT_TWh!$E2261,Data_IND_TWh!X$9:X$504)+SUMIF(Data_TER_TWh!$A$9:$A$504,Data_TOT_TWh!$B2261&amp;"300_"&amp;Data_TOT_TWh!$E2261,Data_TER_TWh!X$9:X$504)+SUMIF(Data_RES_TWh!$A$9:$A$1496,Data_TOT_TWh!$B2261&amp;"400_"&amp;Data_TOT_TWh!$E2261,Data_RES_TWh!X$9:X$1496)</f>
        <v>0</v>
      </c>
      <c r="Y2261" s="13">
        <f>SUMIF(Data_IND_TWh!$A$9:$A$504,Data_TOT_TWh!$B2261&amp;"200_"&amp;Data_TOT_TWh!$E2261,Data_IND_TWh!Y$9:Y$504)+SUMIF(Data_TER_TWh!$A$9:$A$504,Data_TOT_TWh!$B2261&amp;"300_"&amp;Data_TOT_TWh!$E2261,Data_TER_TWh!Y$9:Y$504)+SUMIF(Data_RES_TWh!$A$9:$A$1496,Data_TOT_TWh!$B2261&amp;"400_"&amp;Data_TOT_TWh!$E2261,Data_RES_TWh!Y$9:Y$1496)</f>
        <v>0</v>
      </c>
      <c r="Z2261" s="13">
        <f>SUMIF(Data_IND_TWh!$A$9:$A$504,Data_TOT_TWh!$B2261&amp;"200_"&amp;Data_TOT_TWh!$E2261,Data_IND_TWh!Z$9:Z$504)+SUMIF(Data_TER_TWh!$A$9:$A$504,Data_TOT_TWh!$B2261&amp;"300_"&amp;Data_TOT_TWh!$E2261,Data_TER_TWh!Z$9:Z$504)+SUMIF(Data_RES_TWh!$A$9:$A$1496,Data_TOT_TWh!$B2261&amp;"400_"&amp;Data_TOT_TWh!$E2261,Data_RES_TWh!Z$9:Z$1496)</f>
        <v>0</v>
      </c>
      <c r="AA2261" s="46">
        <f>SUMIF(Data_IND_TWh!$A$9:$A$504,Data_TOT_TWh!$B2261&amp;"200_"&amp;Data_TOT_TWh!$E2261,Data_IND_TWh!AA$9:AA$504)+SUMIF(Data_TER_TWh!$A$9:$A$504,Data_TOT_TWh!$B2261&amp;"300_"&amp;Data_TOT_TWh!$E2261,Data_TER_TWh!AA$9:AA$504)+SUMIF(Data_RES_TWh!$A$9:$A$1496,Data_TOT_TWh!$B2261&amp;"400_"&amp;Data_TOT_TWh!$E2261,Data_RES_TWh!AA$9:AA$1496)</f>
        <v>0</v>
      </c>
      <c r="AC2261" s="13"/>
      <c r="AE2261" s="13"/>
      <c r="AF2261" s="13">
        <f>SUMIF(Data_IND_TWh!$A$9:$A$504,Data_TOT_TWh!$B2261&amp;"200_"&amp;Data_TOT_TWh!$E2261,Data_IND_TWh!AF$9:AF$504)+SUMIF(Data_TER_TWh!$A$9:$A$504,Data_TOT_TWh!$B2261&amp;"300_"&amp;Data_TOT_TWh!$E2261,Data_TER_TWh!AF$9:AF$504)+SUMIF(Data_RES_TWh!$A$9:$A$1496,Data_TOT_TWh!$B2261&amp;"400_"&amp;Data_TOT_TWh!$E2261,Data_RES_TWh!AF$9:AF$1496)</f>
        <v>0</v>
      </c>
      <c r="AG2261" s="13">
        <f>SUMIF(Data_IND_TWh!$A$9:$A$504,Data_TOT_TWh!$B2261&amp;"200_"&amp;Data_TOT_TWh!$E2261,Data_IND_TWh!AG$9:AG$504)+SUMIF(Data_TER_TWh!$A$9:$A$504,Data_TOT_TWh!$B2261&amp;"300_"&amp;Data_TOT_TWh!$E2261,Data_TER_TWh!AG$9:AG$504)+SUMIF(Data_RES_TWh!$A$9:$A$1496,Data_TOT_TWh!$B2261&amp;"400_"&amp;Data_TOT_TWh!$E2261,Data_RES_TWh!AG$9:AG$1496)</f>
        <v>0</v>
      </c>
      <c r="AH2261" s="46">
        <f>SUMIF(Data_IND_TWh!$A$9:$A$504,Data_TOT_TWh!$B2261&amp;"200_"&amp;Data_TOT_TWh!$E2261,Data_IND_TWh!AH$9:AH$504)+SUMIF(Data_TER_TWh!$A$9:$A$504,Data_TOT_TWh!$B2261&amp;"300_"&amp;Data_TOT_TWh!$E2261,Data_TER_TWh!AH$9:AH$504)+SUMIF(Data_RES_TWh!$A$9:$A$1496,Data_TOT_TWh!$B2261&amp;"400_"&amp;Data_TOT_TWh!$E2261,Data_RES_TWh!AH$9:AH$1496)</f>
        <v>0</v>
      </c>
      <c r="AJ2261" s="13"/>
      <c r="AL2261" s="9"/>
      <c r="AM2261" s="87"/>
      <c r="AN2261" s="87"/>
    </row>
    <row r="2262" spans="12:40">
      <c r="L2262" s="46"/>
      <c r="M2262" s="46"/>
      <c r="O2262" s="47"/>
      <c r="P2262" s="46"/>
      <c r="Q2262" s="46"/>
      <c r="R2262" s="37"/>
      <c r="S2262" s="13"/>
      <c r="U2262" s="13"/>
      <c r="W2262" s="13"/>
      <c r="X2262" s="13">
        <f>SUMIF(Data_IND_TWh!$A$9:$A$504,Data_TOT_TWh!$B2262&amp;"200_"&amp;Data_TOT_TWh!$E2262,Data_IND_TWh!X$9:X$504)+SUMIF(Data_TER_TWh!$A$9:$A$504,Data_TOT_TWh!$B2262&amp;"300_"&amp;Data_TOT_TWh!$E2262,Data_TER_TWh!X$9:X$504)+SUMIF(Data_RES_TWh!$A$9:$A$1496,Data_TOT_TWh!$B2262&amp;"400_"&amp;Data_TOT_TWh!$E2262,Data_RES_TWh!X$9:X$1496)</f>
        <v>0</v>
      </c>
      <c r="Y2262" s="13">
        <f>SUMIF(Data_IND_TWh!$A$9:$A$504,Data_TOT_TWh!$B2262&amp;"200_"&amp;Data_TOT_TWh!$E2262,Data_IND_TWh!Y$9:Y$504)+SUMIF(Data_TER_TWh!$A$9:$A$504,Data_TOT_TWh!$B2262&amp;"300_"&amp;Data_TOT_TWh!$E2262,Data_TER_TWh!Y$9:Y$504)+SUMIF(Data_RES_TWh!$A$9:$A$1496,Data_TOT_TWh!$B2262&amp;"400_"&amp;Data_TOT_TWh!$E2262,Data_RES_TWh!Y$9:Y$1496)</f>
        <v>0</v>
      </c>
      <c r="Z2262" s="13">
        <f>SUMIF(Data_IND_TWh!$A$9:$A$504,Data_TOT_TWh!$B2262&amp;"200_"&amp;Data_TOT_TWh!$E2262,Data_IND_TWh!Z$9:Z$504)+SUMIF(Data_TER_TWh!$A$9:$A$504,Data_TOT_TWh!$B2262&amp;"300_"&amp;Data_TOT_TWh!$E2262,Data_TER_TWh!Z$9:Z$504)+SUMIF(Data_RES_TWh!$A$9:$A$1496,Data_TOT_TWh!$B2262&amp;"400_"&amp;Data_TOT_TWh!$E2262,Data_RES_TWh!Z$9:Z$1496)</f>
        <v>0</v>
      </c>
      <c r="AA2262" s="46">
        <f>SUMIF(Data_IND_TWh!$A$9:$A$504,Data_TOT_TWh!$B2262&amp;"200_"&amp;Data_TOT_TWh!$E2262,Data_IND_TWh!AA$9:AA$504)+SUMIF(Data_TER_TWh!$A$9:$A$504,Data_TOT_TWh!$B2262&amp;"300_"&amp;Data_TOT_TWh!$E2262,Data_TER_TWh!AA$9:AA$504)+SUMIF(Data_RES_TWh!$A$9:$A$1496,Data_TOT_TWh!$B2262&amp;"400_"&amp;Data_TOT_TWh!$E2262,Data_RES_TWh!AA$9:AA$1496)</f>
        <v>0</v>
      </c>
      <c r="AC2262" s="13"/>
      <c r="AE2262" s="13"/>
      <c r="AF2262" s="13">
        <f>SUMIF(Data_IND_TWh!$A$9:$A$504,Data_TOT_TWh!$B2262&amp;"200_"&amp;Data_TOT_TWh!$E2262,Data_IND_TWh!AF$9:AF$504)+SUMIF(Data_TER_TWh!$A$9:$A$504,Data_TOT_TWh!$B2262&amp;"300_"&amp;Data_TOT_TWh!$E2262,Data_TER_TWh!AF$9:AF$504)+SUMIF(Data_RES_TWh!$A$9:$A$1496,Data_TOT_TWh!$B2262&amp;"400_"&amp;Data_TOT_TWh!$E2262,Data_RES_TWh!AF$9:AF$1496)</f>
        <v>0</v>
      </c>
      <c r="AG2262" s="13">
        <f>SUMIF(Data_IND_TWh!$A$9:$A$504,Data_TOT_TWh!$B2262&amp;"200_"&amp;Data_TOT_TWh!$E2262,Data_IND_TWh!AG$9:AG$504)+SUMIF(Data_TER_TWh!$A$9:$A$504,Data_TOT_TWh!$B2262&amp;"300_"&amp;Data_TOT_TWh!$E2262,Data_TER_TWh!AG$9:AG$504)+SUMIF(Data_RES_TWh!$A$9:$A$1496,Data_TOT_TWh!$B2262&amp;"400_"&amp;Data_TOT_TWh!$E2262,Data_RES_TWh!AG$9:AG$1496)</f>
        <v>0</v>
      </c>
      <c r="AH2262" s="46">
        <f>SUMIF(Data_IND_TWh!$A$9:$A$504,Data_TOT_TWh!$B2262&amp;"200_"&amp;Data_TOT_TWh!$E2262,Data_IND_TWh!AH$9:AH$504)+SUMIF(Data_TER_TWh!$A$9:$A$504,Data_TOT_TWh!$B2262&amp;"300_"&amp;Data_TOT_TWh!$E2262,Data_TER_TWh!AH$9:AH$504)+SUMIF(Data_RES_TWh!$A$9:$A$1496,Data_TOT_TWh!$B2262&amp;"400_"&amp;Data_TOT_TWh!$E2262,Data_RES_TWh!AH$9:AH$1496)</f>
        <v>0</v>
      </c>
      <c r="AJ2262" s="13"/>
      <c r="AL2262" s="9"/>
      <c r="AM2262" s="87"/>
      <c r="AN2262" s="87"/>
    </row>
    <row r="2263" spans="12:40">
      <c r="L2263" s="46"/>
      <c r="M2263" s="46"/>
      <c r="O2263" s="47"/>
      <c r="P2263" s="46"/>
      <c r="Q2263" s="46"/>
      <c r="R2263" s="37"/>
      <c r="S2263" s="13"/>
      <c r="U2263" s="13"/>
      <c r="W2263" s="13"/>
      <c r="X2263" s="13">
        <f>SUMIF(Data_IND_TWh!$A$9:$A$504,Data_TOT_TWh!$B2263&amp;"200_"&amp;Data_TOT_TWh!$E2263,Data_IND_TWh!X$9:X$504)+SUMIF(Data_TER_TWh!$A$9:$A$504,Data_TOT_TWh!$B2263&amp;"300_"&amp;Data_TOT_TWh!$E2263,Data_TER_TWh!X$9:X$504)+SUMIF(Data_RES_TWh!$A$9:$A$1496,Data_TOT_TWh!$B2263&amp;"400_"&amp;Data_TOT_TWh!$E2263,Data_RES_TWh!X$9:X$1496)</f>
        <v>0</v>
      </c>
      <c r="Y2263" s="13">
        <f>SUMIF(Data_IND_TWh!$A$9:$A$504,Data_TOT_TWh!$B2263&amp;"200_"&amp;Data_TOT_TWh!$E2263,Data_IND_TWh!Y$9:Y$504)+SUMIF(Data_TER_TWh!$A$9:$A$504,Data_TOT_TWh!$B2263&amp;"300_"&amp;Data_TOT_TWh!$E2263,Data_TER_TWh!Y$9:Y$504)+SUMIF(Data_RES_TWh!$A$9:$A$1496,Data_TOT_TWh!$B2263&amp;"400_"&amp;Data_TOT_TWh!$E2263,Data_RES_TWh!Y$9:Y$1496)</f>
        <v>0</v>
      </c>
      <c r="Z2263" s="13">
        <f>SUMIF(Data_IND_TWh!$A$9:$A$504,Data_TOT_TWh!$B2263&amp;"200_"&amp;Data_TOT_TWh!$E2263,Data_IND_TWh!Z$9:Z$504)+SUMIF(Data_TER_TWh!$A$9:$A$504,Data_TOT_TWh!$B2263&amp;"300_"&amp;Data_TOT_TWh!$E2263,Data_TER_TWh!Z$9:Z$504)+SUMIF(Data_RES_TWh!$A$9:$A$1496,Data_TOT_TWh!$B2263&amp;"400_"&amp;Data_TOT_TWh!$E2263,Data_RES_TWh!Z$9:Z$1496)</f>
        <v>0</v>
      </c>
      <c r="AA2263" s="46">
        <f>SUMIF(Data_IND_TWh!$A$9:$A$504,Data_TOT_TWh!$B2263&amp;"200_"&amp;Data_TOT_TWh!$E2263,Data_IND_TWh!AA$9:AA$504)+SUMIF(Data_TER_TWh!$A$9:$A$504,Data_TOT_TWh!$B2263&amp;"300_"&amp;Data_TOT_TWh!$E2263,Data_TER_TWh!AA$9:AA$504)+SUMIF(Data_RES_TWh!$A$9:$A$1496,Data_TOT_TWh!$B2263&amp;"400_"&amp;Data_TOT_TWh!$E2263,Data_RES_TWh!AA$9:AA$1496)</f>
        <v>0</v>
      </c>
      <c r="AC2263" s="13"/>
      <c r="AE2263" s="13"/>
      <c r="AF2263" s="13">
        <f>SUMIF(Data_IND_TWh!$A$9:$A$504,Data_TOT_TWh!$B2263&amp;"200_"&amp;Data_TOT_TWh!$E2263,Data_IND_TWh!AF$9:AF$504)+SUMIF(Data_TER_TWh!$A$9:$A$504,Data_TOT_TWh!$B2263&amp;"300_"&amp;Data_TOT_TWh!$E2263,Data_TER_TWh!AF$9:AF$504)+SUMIF(Data_RES_TWh!$A$9:$A$1496,Data_TOT_TWh!$B2263&amp;"400_"&amp;Data_TOT_TWh!$E2263,Data_RES_TWh!AF$9:AF$1496)</f>
        <v>0</v>
      </c>
      <c r="AG2263" s="13">
        <f>SUMIF(Data_IND_TWh!$A$9:$A$504,Data_TOT_TWh!$B2263&amp;"200_"&amp;Data_TOT_TWh!$E2263,Data_IND_TWh!AG$9:AG$504)+SUMIF(Data_TER_TWh!$A$9:$A$504,Data_TOT_TWh!$B2263&amp;"300_"&amp;Data_TOT_TWh!$E2263,Data_TER_TWh!AG$9:AG$504)+SUMIF(Data_RES_TWh!$A$9:$A$1496,Data_TOT_TWh!$B2263&amp;"400_"&amp;Data_TOT_TWh!$E2263,Data_RES_TWh!AG$9:AG$1496)</f>
        <v>0</v>
      </c>
      <c r="AH2263" s="46">
        <f>SUMIF(Data_IND_TWh!$A$9:$A$504,Data_TOT_TWh!$B2263&amp;"200_"&amp;Data_TOT_TWh!$E2263,Data_IND_TWh!AH$9:AH$504)+SUMIF(Data_TER_TWh!$A$9:$A$504,Data_TOT_TWh!$B2263&amp;"300_"&amp;Data_TOT_TWh!$E2263,Data_TER_TWh!AH$9:AH$504)+SUMIF(Data_RES_TWh!$A$9:$A$1496,Data_TOT_TWh!$B2263&amp;"400_"&amp;Data_TOT_TWh!$E2263,Data_RES_TWh!AH$9:AH$1496)</f>
        <v>0</v>
      </c>
      <c r="AJ2263" s="13"/>
      <c r="AL2263" s="9"/>
      <c r="AM2263" s="87"/>
      <c r="AN2263" s="87"/>
    </row>
    <row r="2264" spans="12:40">
      <c r="L2264" s="46"/>
      <c r="M2264" s="46"/>
      <c r="O2264" s="47"/>
      <c r="P2264" s="46"/>
      <c r="Q2264" s="46"/>
      <c r="R2264" s="37"/>
      <c r="S2264" s="13"/>
      <c r="U2264" s="13"/>
      <c r="W2264" s="13"/>
      <c r="X2264" s="13">
        <f>SUMIF(Data_IND_TWh!$A$9:$A$504,Data_TOT_TWh!$B2264&amp;"200_"&amp;Data_TOT_TWh!$E2264,Data_IND_TWh!X$9:X$504)+SUMIF(Data_TER_TWh!$A$9:$A$504,Data_TOT_TWh!$B2264&amp;"300_"&amp;Data_TOT_TWh!$E2264,Data_TER_TWh!X$9:X$504)+SUMIF(Data_RES_TWh!$A$9:$A$1496,Data_TOT_TWh!$B2264&amp;"400_"&amp;Data_TOT_TWh!$E2264,Data_RES_TWh!X$9:X$1496)</f>
        <v>0</v>
      </c>
      <c r="Y2264" s="13">
        <f>SUMIF(Data_IND_TWh!$A$9:$A$504,Data_TOT_TWh!$B2264&amp;"200_"&amp;Data_TOT_TWh!$E2264,Data_IND_TWh!Y$9:Y$504)+SUMIF(Data_TER_TWh!$A$9:$A$504,Data_TOT_TWh!$B2264&amp;"300_"&amp;Data_TOT_TWh!$E2264,Data_TER_TWh!Y$9:Y$504)+SUMIF(Data_RES_TWh!$A$9:$A$1496,Data_TOT_TWh!$B2264&amp;"400_"&amp;Data_TOT_TWh!$E2264,Data_RES_TWh!Y$9:Y$1496)</f>
        <v>0</v>
      </c>
      <c r="Z2264" s="13">
        <f>SUMIF(Data_IND_TWh!$A$9:$A$504,Data_TOT_TWh!$B2264&amp;"200_"&amp;Data_TOT_TWh!$E2264,Data_IND_TWh!Z$9:Z$504)+SUMIF(Data_TER_TWh!$A$9:$A$504,Data_TOT_TWh!$B2264&amp;"300_"&amp;Data_TOT_TWh!$E2264,Data_TER_TWh!Z$9:Z$504)+SUMIF(Data_RES_TWh!$A$9:$A$1496,Data_TOT_TWh!$B2264&amp;"400_"&amp;Data_TOT_TWh!$E2264,Data_RES_TWh!Z$9:Z$1496)</f>
        <v>0</v>
      </c>
      <c r="AA2264" s="46">
        <f>SUMIF(Data_IND_TWh!$A$9:$A$504,Data_TOT_TWh!$B2264&amp;"200_"&amp;Data_TOT_TWh!$E2264,Data_IND_TWh!AA$9:AA$504)+SUMIF(Data_TER_TWh!$A$9:$A$504,Data_TOT_TWh!$B2264&amp;"300_"&amp;Data_TOT_TWh!$E2264,Data_TER_TWh!AA$9:AA$504)+SUMIF(Data_RES_TWh!$A$9:$A$1496,Data_TOT_TWh!$B2264&amp;"400_"&amp;Data_TOT_TWh!$E2264,Data_RES_TWh!AA$9:AA$1496)</f>
        <v>0</v>
      </c>
      <c r="AC2264" s="13"/>
      <c r="AE2264" s="13"/>
      <c r="AF2264" s="13">
        <f>SUMIF(Data_IND_TWh!$A$9:$A$504,Data_TOT_TWh!$B2264&amp;"200_"&amp;Data_TOT_TWh!$E2264,Data_IND_TWh!AF$9:AF$504)+SUMIF(Data_TER_TWh!$A$9:$A$504,Data_TOT_TWh!$B2264&amp;"300_"&amp;Data_TOT_TWh!$E2264,Data_TER_TWh!AF$9:AF$504)+SUMIF(Data_RES_TWh!$A$9:$A$1496,Data_TOT_TWh!$B2264&amp;"400_"&amp;Data_TOT_TWh!$E2264,Data_RES_TWh!AF$9:AF$1496)</f>
        <v>0</v>
      </c>
      <c r="AG2264" s="13">
        <f>SUMIF(Data_IND_TWh!$A$9:$A$504,Data_TOT_TWh!$B2264&amp;"200_"&amp;Data_TOT_TWh!$E2264,Data_IND_TWh!AG$9:AG$504)+SUMIF(Data_TER_TWh!$A$9:$A$504,Data_TOT_TWh!$B2264&amp;"300_"&amp;Data_TOT_TWh!$E2264,Data_TER_TWh!AG$9:AG$504)+SUMIF(Data_RES_TWh!$A$9:$A$1496,Data_TOT_TWh!$B2264&amp;"400_"&amp;Data_TOT_TWh!$E2264,Data_RES_TWh!AG$9:AG$1496)</f>
        <v>0</v>
      </c>
      <c r="AH2264" s="46">
        <f>SUMIF(Data_IND_TWh!$A$9:$A$504,Data_TOT_TWh!$B2264&amp;"200_"&amp;Data_TOT_TWh!$E2264,Data_IND_TWh!AH$9:AH$504)+SUMIF(Data_TER_TWh!$A$9:$A$504,Data_TOT_TWh!$B2264&amp;"300_"&amp;Data_TOT_TWh!$E2264,Data_TER_TWh!AH$9:AH$504)+SUMIF(Data_RES_TWh!$A$9:$A$1496,Data_TOT_TWh!$B2264&amp;"400_"&amp;Data_TOT_TWh!$E2264,Data_RES_TWh!AH$9:AH$1496)</f>
        <v>0</v>
      </c>
      <c r="AJ2264" s="13"/>
      <c r="AL2264" s="9"/>
      <c r="AM2264" s="87"/>
      <c r="AN2264" s="87"/>
    </row>
    <row r="2265" spans="12:40">
      <c r="L2265" s="46"/>
      <c r="M2265" s="46"/>
      <c r="O2265" s="47"/>
      <c r="P2265" s="46"/>
      <c r="Q2265" s="46"/>
      <c r="R2265" s="37"/>
      <c r="S2265" s="13"/>
      <c r="U2265" s="13"/>
      <c r="W2265" s="13"/>
      <c r="X2265" s="13">
        <f>SUMIF(Data_IND_TWh!$A$9:$A$504,Data_TOT_TWh!$B2265&amp;"200_"&amp;Data_TOT_TWh!$E2265,Data_IND_TWh!X$9:X$504)+SUMIF(Data_TER_TWh!$A$9:$A$504,Data_TOT_TWh!$B2265&amp;"300_"&amp;Data_TOT_TWh!$E2265,Data_TER_TWh!X$9:X$504)+SUMIF(Data_RES_TWh!$A$9:$A$1496,Data_TOT_TWh!$B2265&amp;"400_"&amp;Data_TOT_TWh!$E2265,Data_RES_TWh!X$9:X$1496)</f>
        <v>0</v>
      </c>
      <c r="Y2265" s="13">
        <f>SUMIF(Data_IND_TWh!$A$9:$A$504,Data_TOT_TWh!$B2265&amp;"200_"&amp;Data_TOT_TWh!$E2265,Data_IND_TWh!Y$9:Y$504)+SUMIF(Data_TER_TWh!$A$9:$A$504,Data_TOT_TWh!$B2265&amp;"300_"&amp;Data_TOT_TWh!$E2265,Data_TER_TWh!Y$9:Y$504)+SUMIF(Data_RES_TWh!$A$9:$A$1496,Data_TOT_TWh!$B2265&amp;"400_"&amp;Data_TOT_TWh!$E2265,Data_RES_TWh!Y$9:Y$1496)</f>
        <v>0</v>
      </c>
      <c r="Z2265" s="13">
        <f>SUMIF(Data_IND_TWh!$A$9:$A$504,Data_TOT_TWh!$B2265&amp;"200_"&amp;Data_TOT_TWh!$E2265,Data_IND_TWh!Z$9:Z$504)+SUMIF(Data_TER_TWh!$A$9:$A$504,Data_TOT_TWh!$B2265&amp;"300_"&amp;Data_TOT_TWh!$E2265,Data_TER_TWh!Z$9:Z$504)+SUMIF(Data_RES_TWh!$A$9:$A$1496,Data_TOT_TWh!$B2265&amp;"400_"&amp;Data_TOT_TWh!$E2265,Data_RES_TWh!Z$9:Z$1496)</f>
        <v>0</v>
      </c>
      <c r="AA2265" s="46">
        <f>SUMIF(Data_IND_TWh!$A$9:$A$504,Data_TOT_TWh!$B2265&amp;"200_"&amp;Data_TOT_TWh!$E2265,Data_IND_TWh!AA$9:AA$504)+SUMIF(Data_TER_TWh!$A$9:$A$504,Data_TOT_TWh!$B2265&amp;"300_"&amp;Data_TOT_TWh!$E2265,Data_TER_TWh!AA$9:AA$504)+SUMIF(Data_RES_TWh!$A$9:$A$1496,Data_TOT_TWh!$B2265&amp;"400_"&amp;Data_TOT_TWh!$E2265,Data_RES_TWh!AA$9:AA$1496)</f>
        <v>0</v>
      </c>
      <c r="AC2265" s="13"/>
      <c r="AE2265" s="13"/>
      <c r="AF2265" s="13">
        <f>SUMIF(Data_IND_TWh!$A$9:$A$504,Data_TOT_TWh!$B2265&amp;"200_"&amp;Data_TOT_TWh!$E2265,Data_IND_TWh!AF$9:AF$504)+SUMIF(Data_TER_TWh!$A$9:$A$504,Data_TOT_TWh!$B2265&amp;"300_"&amp;Data_TOT_TWh!$E2265,Data_TER_TWh!AF$9:AF$504)+SUMIF(Data_RES_TWh!$A$9:$A$1496,Data_TOT_TWh!$B2265&amp;"400_"&amp;Data_TOT_TWh!$E2265,Data_RES_TWh!AF$9:AF$1496)</f>
        <v>0</v>
      </c>
      <c r="AG2265" s="13">
        <f>SUMIF(Data_IND_TWh!$A$9:$A$504,Data_TOT_TWh!$B2265&amp;"200_"&amp;Data_TOT_TWh!$E2265,Data_IND_TWh!AG$9:AG$504)+SUMIF(Data_TER_TWh!$A$9:$A$504,Data_TOT_TWh!$B2265&amp;"300_"&amp;Data_TOT_TWh!$E2265,Data_TER_TWh!AG$9:AG$504)+SUMIF(Data_RES_TWh!$A$9:$A$1496,Data_TOT_TWh!$B2265&amp;"400_"&amp;Data_TOT_TWh!$E2265,Data_RES_TWh!AG$9:AG$1496)</f>
        <v>0</v>
      </c>
      <c r="AH2265" s="46">
        <f>SUMIF(Data_IND_TWh!$A$9:$A$504,Data_TOT_TWh!$B2265&amp;"200_"&amp;Data_TOT_TWh!$E2265,Data_IND_TWh!AH$9:AH$504)+SUMIF(Data_TER_TWh!$A$9:$A$504,Data_TOT_TWh!$B2265&amp;"300_"&amp;Data_TOT_TWh!$E2265,Data_TER_TWh!AH$9:AH$504)+SUMIF(Data_RES_TWh!$A$9:$A$1496,Data_TOT_TWh!$B2265&amp;"400_"&amp;Data_TOT_TWh!$E2265,Data_RES_TWh!AH$9:AH$1496)</f>
        <v>0</v>
      </c>
      <c r="AJ2265" s="13"/>
      <c r="AL2265" s="9"/>
      <c r="AM2265" s="87"/>
      <c r="AN2265" s="87"/>
    </row>
    <row r="2266" spans="12:40">
      <c r="L2266" s="46"/>
      <c r="M2266" s="46"/>
      <c r="O2266" s="47"/>
      <c r="P2266" s="46"/>
      <c r="Q2266" s="46"/>
      <c r="R2266" s="37"/>
      <c r="S2266" s="13"/>
      <c r="U2266" s="13"/>
      <c r="W2266" s="13"/>
      <c r="X2266" s="13">
        <f>SUMIF(Data_IND_TWh!$A$9:$A$504,Data_TOT_TWh!$B2266&amp;"200_"&amp;Data_TOT_TWh!$E2266,Data_IND_TWh!X$9:X$504)+SUMIF(Data_TER_TWh!$A$9:$A$504,Data_TOT_TWh!$B2266&amp;"300_"&amp;Data_TOT_TWh!$E2266,Data_TER_TWh!X$9:X$504)+SUMIF(Data_RES_TWh!$A$9:$A$1496,Data_TOT_TWh!$B2266&amp;"400_"&amp;Data_TOT_TWh!$E2266,Data_RES_TWh!X$9:X$1496)</f>
        <v>0</v>
      </c>
      <c r="Y2266" s="13">
        <f>SUMIF(Data_IND_TWh!$A$9:$A$504,Data_TOT_TWh!$B2266&amp;"200_"&amp;Data_TOT_TWh!$E2266,Data_IND_TWh!Y$9:Y$504)+SUMIF(Data_TER_TWh!$A$9:$A$504,Data_TOT_TWh!$B2266&amp;"300_"&amp;Data_TOT_TWh!$E2266,Data_TER_TWh!Y$9:Y$504)+SUMIF(Data_RES_TWh!$A$9:$A$1496,Data_TOT_TWh!$B2266&amp;"400_"&amp;Data_TOT_TWh!$E2266,Data_RES_TWh!Y$9:Y$1496)</f>
        <v>0</v>
      </c>
      <c r="Z2266" s="13">
        <f>SUMIF(Data_IND_TWh!$A$9:$A$504,Data_TOT_TWh!$B2266&amp;"200_"&amp;Data_TOT_TWh!$E2266,Data_IND_TWh!Z$9:Z$504)+SUMIF(Data_TER_TWh!$A$9:$A$504,Data_TOT_TWh!$B2266&amp;"300_"&amp;Data_TOT_TWh!$E2266,Data_TER_TWh!Z$9:Z$504)+SUMIF(Data_RES_TWh!$A$9:$A$1496,Data_TOT_TWh!$B2266&amp;"400_"&amp;Data_TOT_TWh!$E2266,Data_RES_TWh!Z$9:Z$1496)</f>
        <v>0</v>
      </c>
      <c r="AA2266" s="46">
        <f>SUMIF(Data_IND_TWh!$A$9:$A$504,Data_TOT_TWh!$B2266&amp;"200_"&amp;Data_TOT_TWh!$E2266,Data_IND_TWh!AA$9:AA$504)+SUMIF(Data_TER_TWh!$A$9:$A$504,Data_TOT_TWh!$B2266&amp;"300_"&amp;Data_TOT_TWh!$E2266,Data_TER_TWh!AA$9:AA$504)+SUMIF(Data_RES_TWh!$A$9:$A$1496,Data_TOT_TWh!$B2266&amp;"400_"&amp;Data_TOT_TWh!$E2266,Data_RES_TWh!AA$9:AA$1496)</f>
        <v>0</v>
      </c>
      <c r="AC2266" s="13"/>
      <c r="AE2266" s="13"/>
      <c r="AF2266" s="13">
        <f>SUMIF(Data_IND_TWh!$A$9:$A$504,Data_TOT_TWh!$B2266&amp;"200_"&amp;Data_TOT_TWh!$E2266,Data_IND_TWh!AF$9:AF$504)+SUMIF(Data_TER_TWh!$A$9:$A$504,Data_TOT_TWh!$B2266&amp;"300_"&amp;Data_TOT_TWh!$E2266,Data_TER_TWh!AF$9:AF$504)+SUMIF(Data_RES_TWh!$A$9:$A$1496,Data_TOT_TWh!$B2266&amp;"400_"&amp;Data_TOT_TWh!$E2266,Data_RES_TWh!AF$9:AF$1496)</f>
        <v>0</v>
      </c>
      <c r="AG2266" s="13">
        <f>SUMIF(Data_IND_TWh!$A$9:$A$504,Data_TOT_TWh!$B2266&amp;"200_"&amp;Data_TOT_TWh!$E2266,Data_IND_TWh!AG$9:AG$504)+SUMIF(Data_TER_TWh!$A$9:$A$504,Data_TOT_TWh!$B2266&amp;"300_"&amp;Data_TOT_TWh!$E2266,Data_TER_TWh!AG$9:AG$504)+SUMIF(Data_RES_TWh!$A$9:$A$1496,Data_TOT_TWh!$B2266&amp;"400_"&amp;Data_TOT_TWh!$E2266,Data_RES_TWh!AG$9:AG$1496)</f>
        <v>0</v>
      </c>
      <c r="AH2266" s="46">
        <f>SUMIF(Data_IND_TWh!$A$9:$A$504,Data_TOT_TWh!$B2266&amp;"200_"&amp;Data_TOT_TWh!$E2266,Data_IND_TWh!AH$9:AH$504)+SUMIF(Data_TER_TWh!$A$9:$A$504,Data_TOT_TWh!$B2266&amp;"300_"&amp;Data_TOT_TWh!$E2266,Data_TER_TWh!AH$9:AH$504)+SUMIF(Data_RES_TWh!$A$9:$A$1496,Data_TOT_TWh!$B2266&amp;"400_"&amp;Data_TOT_TWh!$E2266,Data_RES_TWh!AH$9:AH$1496)</f>
        <v>0</v>
      </c>
      <c r="AJ2266" s="13"/>
      <c r="AL2266" s="9"/>
      <c r="AM2266" s="87"/>
      <c r="AN2266" s="87"/>
    </row>
    <row r="2267" spans="12:40">
      <c r="L2267" s="46"/>
      <c r="M2267" s="46"/>
      <c r="O2267" s="47"/>
      <c r="P2267" s="46"/>
      <c r="Q2267" s="46"/>
      <c r="R2267" s="37"/>
      <c r="S2267" s="13"/>
      <c r="U2267" s="13"/>
      <c r="W2267" s="13"/>
      <c r="X2267" s="13">
        <f>SUMIF(Data_IND_TWh!$A$9:$A$504,Data_TOT_TWh!$B2267&amp;"200_"&amp;Data_TOT_TWh!$E2267,Data_IND_TWh!X$9:X$504)+SUMIF(Data_TER_TWh!$A$9:$A$504,Data_TOT_TWh!$B2267&amp;"300_"&amp;Data_TOT_TWh!$E2267,Data_TER_TWh!X$9:X$504)+SUMIF(Data_RES_TWh!$A$9:$A$1496,Data_TOT_TWh!$B2267&amp;"400_"&amp;Data_TOT_TWh!$E2267,Data_RES_TWh!X$9:X$1496)</f>
        <v>0</v>
      </c>
      <c r="Y2267" s="13">
        <f>SUMIF(Data_IND_TWh!$A$9:$A$504,Data_TOT_TWh!$B2267&amp;"200_"&amp;Data_TOT_TWh!$E2267,Data_IND_TWh!Y$9:Y$504)+SUMIF(Data_TER_TWh!$A$9:$A$504,Data_TOT_TWh!$B2267&amp;"300_"&amp;Data_TOT_TWh!$E2267,Data_TER_TWh!Y$9:Y$504)+SUMIF(Data_RES_TWh!$A$9:$A$1496,Data_TOT_TWh!$B2267&amp;"400_"&amp;Data_TOT_TWh!$E2267,Data_RES_TWh!Y$9:Y$1496)</f>
        <v>0</v>
      </c>
      <c r="Z2267" s="13">
        <f>SUMIF(Data_IND_TWh!$A$9:$A$504,Data_TOT_TWh!$B2267&amp;"200_"&amp;Data_TOT_TWh!$E2267,Data_IND_TWh!Z$9:Z$504)+SUMIF(Data_TER_TWh!$A$9:$A$504,Data_TOT_TWh!$B2267&amp;"300_"&amp;Data_TOT_TWh!$E2267,Data_TER_TWh!Z$9:Z$504)+SUMIF(Data_RES_TWh!$A$9:$A$1496,Data_TOT_TWh!$B2267&amp;"400_"&amp;Data_TOT_TWh!$E2267,Data_RES_TWh!Z$9:Z$1496)</f>
        <v>0</v>
      </c>
      <c r="AA2267" s="46">
        <f>SUMIF(Data_IND_TWh!$A$9:$A$504,Data_TOT_TWh!$B2267&amp;"200_"&amp;Data_TOT_TWh!$E2267,Data_IND_TWh!AA$9:AA$504)+SUMIF(Data_TER_TWh!$A$9:$A$504,Data_TOT_TWh!$B2267&amp;"300_"&amp;Data_TOT_TWh!$E2267,Data_TER_TWh!AA$9:AA$504)+SUMIF(Data_RES_TWh!$A$9:$A$1496,Data_TOT_TWh!$B2267&amp;"400_"&amp;Data_TOT_TWh!$E2267,Data_RES_TWh!AA$9:AA$1496)</f>
        <v>0</v>
      </c>
      <c r="AC2267" s="13"/>
      <c r="AE2267" s="13"/>
      <c r="AF2267" s="13">
        <f>SUMIF(Data_IND_TWh!$A$9:$A$504,Data_TOT_TWh!$B2267&amp;"200_"&amp;Data_TOT_TWh!$E2267,Data_IND_TWh!AF$9:AF$504)+SUMIF(Data_TER_TWh!$A$9:$A$504,Data_TOT_TWh!$B2267&amp;"300_"&amp;Data_TOT_TWh!$E2267,Data_TER_TWh!AF$9:AF$504)+SUMIF(Data_RES_TWh!$A$9:$A$1496,Data_TOT_TWh!$B2267&amp;"400_"&amp;Data_TOT_TWh!$E2267,Data_RES_TWh!AF$9:AF$1496)</f>
        <v>0</v>
      </c>
      <c r="AG2267" s="13">
        <f>SUMIF(Data_IND_TWh!$A$9:$A$504,Data_TOT_TWh!$B2267&amp;"200_"&amp;Data_TOT_TWh!$E2267,Data_IND_TWh!AG$9:AG$504)+SUMIF(Data_TER_TWh!$A$9:$A$504,Data_TOT_TWh!$B2267&amp;"300_"&amp;Data_TOT_TWh!$E2267,Data_TER_TWh!AG$9:AG$504)+SUMIF(Data_RES_TWh!$A$9:$A$1496,Data_TOT_TWh!$B2267&amp;"400_"&amp;Data_TOT_TWh!$E2267,Data_RES_TWh!AG$9:AG$1496)</f>
        <v>0</v>
      </c>
      <c r="AH2267" s="46">
        <f>SUMIF(Data_IND_TWh!$A$9:$A$504,Data_TOT_TWh!$B2267&amp;"200_"&amp;Data_TOT_TWh!$E2267,Data_IND_TWh!AH$9:AH$504)+SUMIF(Data_TER_TWh!$A$9:$A$504,Data_TOT_TWh!$B2267&amp;"300_"&amp;Data_TOT_TWh!$E2267,Data_TER_TWh!AH$9:AH$504)+SUMIF(Data_RES_TWh!$A$9:$A$1496,Data_TOT_TWh!$B2267&amp;"400_"&amp;Data_TOT_TWh!$E2267,Data_RES_TWh!AH$9:AH$1496)</f>
        <v>0</v>
      </c>
      <c r="AJ2267" s="13"/>
      <c r="AL2267" s="9"/>
      <c r="AM2267" s="87"/>
      <c r="AN2267" s="87"/>
    </row>
    <row r="2268" spans="12:40">
      <c r="L2268" s="46"/>
      <c r="M2268" s="46"/>
      <c r="O2268" s="47"/>
      <c r="P2268" s="46"/>
      <c r="Q2268" s="46"/>
      <c r="R2268" s="37"/>
      <c r="S2268" s="13"/>
      <c r="U2268" s="13"/>
      <c r="W2268" s="13"/>
      <c r="X2268" s="13">
        <f>SUMIF(Data_IND_TWh!$A$9:$A$504,Data_TOT_TWh!$B2268&amp;"200_"&amp;Data_TOT_TWh!$E2268,Data_IND_TWh!X$9:X$504)+SUMIF(Data_TER_TWh!$A$9:$A$504,Data_TOT_TWh!$B2268&amp;"300_"&amp;Data_TOT_TWh!$E2268,Data_TER_TWh!X$9:X$504)+SUMIF(Data_RES_TWh!$A$9:$A$1496,Data_TOT_TWh!$B2268&amp;"400_"&amp;Data_TOT_TWh!$E2268,Data_RES_TWh!X$9:X$1496)</f>
        <v>0</v>
      </c>
      <c r="Y2268" s="13">
        <f>SUMIF(Data_IND_TWh!$A$9:$A$504,Data_TOT_TWh!$B2268&amp;"200_"&amp;Data_TOT_TWh!$E2268,Data_IND_TWh!Y$9:Y$504)+SUMIF(Data_TER_TWh!$A$9:$A$504,Data_TOT_TWh!$B2268&amp;"300_"&amp;Data_TOT_TWh!$E2268,Data_TER_TWh!Y$9:Y$504)+SUMIF(Data_RES_TWh!$A$9:$A$1496,Data_TOT_TWh!$B2268&amp;"400_"&amp;Data_TOT_TWh!$E2268,Data_RES_TWh!Y$9:Y$1496)</f>
        <v>0</v>
      </c>
      <c r="Z2268" s="13">
        <f>SUMIF(Data_IND_TWh!$A$9:$A$504,Data_TOT_TWh!$B2268&amp;"200_"&amp;Data_TOT_TWh!$E2268,Data_IND_TWh!Z$9:Z$504)+SUMIF(Data_TER_TWh!$A$9:$A$504,Data_TOT_TWh!$B2268&amp;"300_"&amp;Data_TOT_TWh!$E2268,Data_TER_TWh!Z$9:Z$504)+SUMIF(Data_RES_TWh!$A$9:$A$1496,Data_TOT_TWh!$B2268&amp;"400_"&amp;Data_TOT_TWh!$E2268,Data_RES_TWh!Z$9:Z$1496)</f>
        <v>0</v>
      </c>
      <c r="AA2268" s="46">
        <f>SUMIF(Data_IND_TWh!$A$9:$A$504,Data_TOT_TWh!$B2268&amp;"200_"&amp;Data_TOT_TWh!$E2268,Data_IND_TWh!AA$9:AA$504)+SUMIF(Data_TER_TWh!$A$9:$A$504,Data_TOT_TWh!$B2268&amp;"300_"&amp;Data_TOT_TWh!$E2268,Data_TER_TWh!AA$9:AA$504)+SUMIF(Data_RES_TWh!$A$9:$A$1496,Data_TOT_TWh!$B2268&amp;"400_"&amp;Data_TOT_TWh!$E2268,Data_RES_TWh!AA$9:AA$1496)</f>
        <v>0</v>
      </c>
      <c r="AC2268" s="13"/>
      <c r="AE2268" s="13"/>
      <c r="AF2268" s="13">
        <f>SUMIF(Data_IND_TWh!$A$9:$A$504,Data_TOT_TWh!$B2268&amp;"200_"&amp;Data_TOT_TWh!$E2268,Data_IND_TWh!AF$9:AF$504)+SUMIF(Data_TER_TWh!$A$9:$A$504,Data_TOT_TWh!$B2268&amp;"300_"&amp;Data_TOT_TWh!$E2268,Data_TER_TWh!AF$9:AF$504)+SUMIF(Data_RES_TWh!$A$9:$A$1496,Data_TOT_TWh!$B2268&amp;"400_"&amp;Data_TOT_TWh!$E2268,Data_RES_TWh!AF$9:AF$1496)</f>
        <v>0</v>
      </c>
      <c r="AG2268" s="13">
        <f>SUMIF(Data_IND_TWh!$A$9:$A$504,Data_TOT_TWh!$B2268&amp;"200_"&amp;Data_TOT_TWh!$E2268,Data_IND_TWh!AG$9:AG$504)+SUMIF(Data_TER_TWh!$A$9:$A$504,Data_TOT_TWh!$B2268&amp;"300_"&amp;Data_TOT_TWh!$E2268,Data_TER_TWh!AG$9:AG$504)+SUMIF(Data_RES_TWh!$A$9:$A$1496,Data_TOT_TWh!$B2268&amp;"400_"&amp;Data_TOT_TWh!$E2268,Data_RES_TWh!AG$9:AG$1496)</f>
        <v>0</v>
      </c>
      <c r="AH2268" s="46">
        <f>SUMIF(Data_IND_TWh!$A$9:$A$504,Data_TOT_TWh!$B2268&amp;"200_"&amp;Data_TOT_TWh!$E2268,Data_IND_TWh!AH$9:AH$504)+SUMIF(Data_TER_TWh!$A$9:$A$504,Data_TOT_TWh!$B2268&amp;"300_"&amp;Data_TOT_TWh!$E2268,Data_TER_TWh!AH$9:AH$504)+SUMIF(Data_RES_TWh!$A$9:$A$1496,Data_TOT_TWh!$B2268&amp;"400_"&amp;Data_TOT_TWh!$E2268,Data_RES_TWh!AH$9:AH$1496)</f>
        <v>0</v>
      </c>
      <c r="AJ2268" s="13"/>
      <c r="AL2268" s="9"/>
      <c r="AM2268" s="87"/>
      <c r="AN2268" s="87"/>
    </row>
    <row r="2269" spans="12:40">
      <c r="L2269" s="46"/>
      <c r="M2269" s="46"/>
      <c r="O2269" s="47"/>
      <c r="P2269" s="46"/>
      <c r="Q2269" s="46"/>
      <c r="R2269" s="37"/>
      <c r="S2269" s="13"/>
      <c r="U2269" s="13"/>
      <c r="W2269" s="13"/>
      <c r="X2269" s="13">
        <f>SUMIF(Data_IND_TWh!$A$9:$A$504,Data_TOT_TWh!$B2269&amp;"200_"&amp;Data_TOT_TWh!$E2269,Data_IND_TWh!X$9:X$504)+SUMIF(Data_TER_TWh!$A$9:$A$504,Data_TOT_TWh!$B2269&amp;"300_"&amp;Data_TOT_TWh!$E2269,Data_TER_TWh!X$9:X$504)+SUMIF(Data_RES_TWh!$A$9:$A$1496,Data_TOT_TWh!$B2269&amp;"400_"&amp;Data_TOT_TWh!$E2269,Data_RES_TWh!X$9:X$1496)</f>
        <v>0</v>
      </c>
      <c r="Y2269" s="13">
        <f>SUMIF(Data_IND_TWh!$A$9:$A$504,Data_TOT_TWh!$B2269&amp;"200_"&amp;Data_TOT_TWh!$E2269,Data_IND_TWh!Y$9:Y$504)+SUMIF(Data_TER_TWh!$A$9:$A$504,Data_TOT_TWh!$B2269&amp;"300_"&amp;Data_TOT_TWh!$E2269,Data_TER_TWh!Y$9:Y$504)+SUMIF(Data_RES_TWh!$A$9:$A$1496,Data_TOT_TWh!$B2269&amp;"400_"&amp;Data_TOT_TWh!$E2269,Data_RES_TWh!Y$9:Y$1496)</f>
        <v>0</v>
      </c>
      <c r="Z2269" s="13">
        <f>SUMIF(Data_IND_TWh!$A$9:$A$504,Data_TOT_TWh!$B2269&amp;"200_"&amp;Data_TOT_TWh!$E2269,Data_IND_TWh!Z$9:Z$504)+SUMIF(Data_TER_TWh!$A$9:$A$504,Data_TOT_TWh!$B2269&amp;"300_"&amp;Data_TOT_TWh!$E2269,Data_TER_TWh!Z$9:Z$504)+SUMIF(Data_RES_TWh!$A$9:$A$1496,Data_TOT_TWh!$B2269&amp;"400_"&amp;Data_TOT_TWh!$E2269,Data_RES_TWh!Z$9:Z$1496)</f>
        <v>0</v>
      </c>
      <c r="AA2269" s="46">
        <f>SUMIF(Data_IND_TWh!$A$9:$A$504,Data_TOT_TWh!$B2269&amp;"200_"&amp;Data_TOT_TWh!$E2269,Data_IND_TWh!AA$9:AA$504)+SUMIF(Data_TER_TWh!$A$9:$A$504,Data_TOT_TWh!$B2269&amp;"300_"&amp;Data_TOT_TWh!$E2269,Data_TER_TWh!AA$9:AA$504)+SUMIF(Data_RES_TWh!$A$9:$A$1496,Data_TOT_TWh!$B2269&amp;"400_"&amp;Data_TOT_TWh!$E2269,Data_RES_TWh!AA$9:AA$1496)</f>
        <v>0</v>
      </c>
      <c r="AC2269" s="13"/>
      <c r="AE2269" s="13"/>
      <c r="AF2269" s="13">
        <f>SUMIF(Data_IND_TWh!$A$9:$A$504,Data_TOT_TWh!$B2269&amp;"200_"&amp;Data_TOT_TWh!$E2269,Data_IND_TWh!AF$9:AF$504)+SUMIF(Data_TER_TWh!$A$9:$A$504,Data_TOT_TWh!$B2269&amp;"300_"&amp;Data_TOT_TWh!$E2269,Data_TER_TWh!AF$9:AF$504)+SUMIF(Data_RES_TWh!$A$9:$A$1496,Data_TOT_TWh!$B2269&amp;"400_"&amp;Data_TOT_TWh!$E2269,Data_RES_TWh!AF$9:AF$1496)</f>
        <v>0</v>
      </c>
      <c r="AG2269" s="13">
        <f>SUMIF(Data_IND_TWh!$A$9:$A$504,Data_TOT_TWh!$B2269&amp;"200_"&amp;Data_TOT_TWh!$E2269,Data_IND_TWh!AG$9:AG$504)+SUMIF(Data_TER_TWh!$A$9:$A$504,Data_TOT_TWh!$B2269&amp;"300_"&amp;Data_TOT_TWh!$E2269,Data_TER_TWh!AG$9:AG$504)+SUMIF(Data_RES_TWh!$A$9:$A$1496,Data_TOT_TWh!$B2269&amp;"400_"&amp;Data_TOT_TWh!$E2269,Data_RES_TWh!AG$9:AG$1496)</f>
        <v>0</v>
      </c>
      <c r="AH2269" s="46">
        <f>SUMIF(Data_IND_TWh!$A$9:$A$504,Data_TOT_TWh!$B2269&amp;"200_"&amp;Data_TOT_TWh!$E2269,Data_IND_TWh!AH$9:AH$504)+SUMIF(Data_TER_TWh!$A$9:$A$504,Data_TOT_TWh!$B2269&amp;"300_"&amp;Data_TOT_TWh!$E2269,Data_TER_TWh!AH$9:AH$504)+SUMIF(Data_RES_TWh!$A$9:$A$1496,Data_TOT_TWh!$B2269&amp;"400_"&amp;Data_TOT_TWh!$E2269,Data_RES_TWh!AH$9:AH$1496)</f>
        <v>0</v>
      </c>
      <c r="AJ2269" s="13"/>
      <c r="AL2269" s="9"/>
      <c r="AM2269" s="87"/>
      <c r="AN2269" s="87"/>
    </row>
    <row r="2270" spans="12:40">
      <c r="L2270" s="46"/>
      <c r="M2270" s="46"/>
      <c r="O2270" s="47"/>
      <c r="P2270" s="46"/>
      <c r="Q2270" s="46"/>
      <c r="R2270" s="37"/>
      <c r="S2270" s="13"/>
      <c r="U2270" s="13"/>
      <c r="W2270" s="13"/>
      <c r="X2270" s="13">
        <f>SUMIF(Data_IND_TWh!$A$9:$A$504,Data_TOT_TWh!$B2270&amp;"200_"&amp;Data_TOT_TWh!$E2270,Data_IND_TWh!X$9:X$504)+SUMIF(Data_TER_TWh!$A$9:$A$504,Data_TOT_TWh!$B2270&amp;"300_"&amp;Data_TOT_TWh!$E2270,Data_TER_TWh!X$9:X$504)+SUMIF(Data_RES_TWh!$A$9:$A$1496,Data_TOT_TWh!$B2270&amp;"400_"&amp;Data_TOT_TWh!$E2270,Data_RES_TWh!X$9:X$1496)</f>
        <v>0</v>
      </c>
      <c r="Y2270" s="13">
        <f>SUMIF(Data_IND_TWh!$A$9:$A$504,Data_TOT_TWh!$B2270&amp;"200_"&amp;Data_TOT_TWh!$E2270,Data_IND_TWh!Y$9:Y$504)+SUMIF(Data_TER_TWh!$A$9:$A$504,Data_TOT_TWh!$B2270&amp;"300_"&amp;Data_TOT_TWh!$E2270,Data_TER_TWh!Y$9:Y$504)+SUMIF(Data_RES_TWh!$A$9:$A$1496,Data_TOT_TWh!$B2270&amp;"400_"&amp;Data_TOT_TWh!$E2270,Data_RES_TWh!Y$9:Y$1496)</f>
        <v>0</v>
      </c>
      <c r="Z2270" s="13">
        <f>SUMIF(Data_IND_TWh!$A$9:$A$504,Data_TOT_TWh!$B2270&amp;"200_"&amp;Data_TOT_TWh!$E2270,Data_IND_TWh!Z$9:Z$504)+SUMIF(Data_TER_TWh!$A$9:$A$504,Data_TOT_TWh!$B2270&amp;"300_"&amp;Data_TOT_TWh!$E2270,Data_TER_TWh!Z$9:Z$504)+SUMIF(Data_RES_TWh!$A$9:$A$1496,Data_TOT_TWh!$B2270&amp;"400_"&amp;Data_TOT_TWh!$E2270,Data_RES_TWh!Z$9:Z$1496)</f>
        <v>0</v>
      </c>
      <c r="AA2270" s="46">
        <f>SUMIF(Data_IND_TWh!$A$9:$A$504,Data_TOT_TWh!$B2270&amp;"200_"&amp;Data_TOT_TWh!$E2270,Data_IND_TWh!AA$9:AA$504)+SUMIF(Data_TER_TWh!$A$9:$A$504,Data_TOT_TWh!$B2270&amp;"300_"&amp;Data_TOT_TWh!$E2270,Data_TER_TWh!AA$9:AA$504)+SUMIF(Data_RES_TWh!$A$9:$A$1496,Data_TOT_TWh!$B2270&amp;"400_"&amp;Data_TOT_TWh!$E2270,Data_RES_TWh!AA$9:AA$1496)</f>
        <v>0</v>
      </c>
      <c r="AC2270" s="13"/>
      <c r="AE2270" s="13"/>
      <c r="AF2270" s="13">
        <f>SUMIF(Data_IND_TWh!$A$9:$A$504,Data_TOT_TWh!$B2270&amp;"200_"&amp;Data_TOT_TWh!$E2270,Data_IND_TWh!AF$9:AF$504)+SUMIF(Data_TER_TWh!$A$9:$A$504,Data_TOT_TWh!$B2270&amp;"300_"&amp;Data_TOT_TWh!$E2270,Data_TER_TWh!AF$9:AF$504)+SUMIF(Data_RES_TWh!$A$9:$A$1496,Data_TOT_TWh!$B2270&amp;"400_"&amp;Data_TOT_TWh!$E2270,Data_RES_TWh!AF$9:AF$1496)</f>
        <v>0</v>
      </c>
      <c r="AG2270" s="13">
        <f>SUMIF(Data_IND_TWh!$A$9:$A$504,Data_TOT_TWh!$B2270&amp;"200_"&amp;Data_TOT_TWh!$E2270,Data_IND_TWh!AG$9:AG$504)+SUMIF(Data_TER_TWh!$A$9:$A$504,Data_TOT_TWh!$B2270&amp;"300_"&amp;Data_TOT_TWh!$E2270,Data_TER_TWh!AG$9:AG$504)+SUMIF(Data_RES_TWh!$A$9:$A$1496,Data_TOT_TWh!$B2270&amp;"400_"&amp;Data_TOT_TWh!$E2270,Data_RES_TWh!AG$9:AG$1496)</f>
        <v>0</v>
      </c>
      <c r="AH2270" s="46">
        <f>SUMIF(Data_IND_TWh!$A$9:$A$504,Data_TOT_TWh!$B2270&amp;"200_"&amp;Data_TOT_TWh!$E2270,Data_IND_TWh!AH$9:AH$504)+SUMIF(Data_TER_TWh!$A$9:$A$504,Data_TOT_TWh!$B2270&amp;"300_"&amp;Data_TOT_TWh!$E2270,Data_TER_TWh!AH$9:AH$504)+SUMIF(Data_RES_TWh!$A$9:$A$1496,Data_TOT_TWh!$B2270&amp;"400_"&amp;Data_TOT_TWh!$E2270,Data_RES_TWh!AH$9:AH$1496)</f>
        <v>0</v>
      </c>
      <c r="AJ2270" s="13"/>
      <c r="AL2270" s="9"/>
      <c r="AM2270" s="87"/>
      <c r="AN2270" s="87"/>
    </row>
    <row r="2271" spans="12:40">
      <c r="L2271" s="46"/>
      <c r="M2271" s="46"/>
      <c r="O2271" s="47"/>
      <c r="P2271" s="46"/>
      <c r="Q2271" s="46"/>
      <c r="R2271" s="37"/>
      <c r="S2271" s="13"/>
      <c r="U2271" s="13"/>
      <c r="W2271" s="13"/>
      <c r="X2271" s="13">
        <f>SUMIF(Data_IND_TWh!$A$9:$A$504,Data_TOT_TWh!$B2271&amp;"200_"&amp;Data_TOT_TWh!$E2271,Data_IND_TWh!X$9:X$504)+SUMIF(Data_TER_TWh!$A$9:$A$504,Data_TOT_TWh!$B2271&amp;"300_"&amp;Data_TOT_TWh!$E2271,Data_TER_TWh!X$9:X$504)+SUMIF(Data_RES_TWh!$A$9:$A$1496,Data_TOT_TWh!$B2271&amp;"400_"&amp;Data_TOT_TWh!$E2271,Data_RES_TWh!X$9:X$1496)</f>
        <v>0</v>
      </c>
      <c r="Y2271" s="13">
        <f>SUMIF(Data_IND_TWh!$A$9:$A$504,Data_TOT_TWh!$B2271&amp;"200_"&amp;Data_TOT_TWh!$E2271,Data_IND_TWh!Y$9:Y$504)+SUMIF(Data_TER_TWh!$A$9:$A$504,Data_TOT_TWh!$B2271&amp;"300_"&amp;Data_TOT_TWh!$E2271,Data_TER_TWh!Y$9:Y$504)+SUMIF(Data_RES_TWh!$A$9:$A$1496,Data_TOT_TWh!$B2271&amp;"400_"&amp;Data_TOT_TWh!$E2271,Data_RES_TWh!Y$9:Y$1496)</f>
        <v>0</v>
      </c>
      <c r="Z2271" s="13">
        <f>SUMIF(Data_IND_TWh!$A$9:$A$504,Data_TOT_TWh!$B2271&amp;"200_"&amp;Data_TOT_TWh!$E2271,Data_IND_TWh!Z$9:Z$504)+SUMIF(Data_TER_TWh!$A$9:$A$504,Data_TOT_TWh!$B2271&amp;"300_"&amp;Data_TOT_TWh!$E2271,Data_TER_TWh!Z$9:Z$504)+SUMIF(Data_RES_TWh!$A$9:$A$1496,Data_TOT_TWh!$B2271&amp;"400_"&amp;Data_TOT_TWh!$E2271,Data_RES_TWh!Z$9:Z$1496)</f>
        <v>0</v>
      </c>
      <c r="AA2271" s="46">
        <f>SUMIF(Data_IND_TWh!$A$9:$A$504,Data_TOT_TWh!$B2271&amp;"200_"&amp;Data_TOT_TWh!$E2271,Data_IND_TWh!AA$9:AA$504)+SUMIF(Data_TER_TWh!$A$9:$A$504,Data_TOT_TWh!$B2271&amp;"300_"&amp;Data_TOT_TWh!$E2271,Data_TER_TWh!AA$9:AA$504)+SUMIF(Data_RES_TWh!$A$9:$A$1496,Data_TOT_TWh!$B2271&amp;"400_"&amp;Data_TOT_TWh!$E2271,Data_RES_TWh!AA$9:AA$1496)</f>
        <v>0</v>
      </c>
      <c r="AC2271" s="13"/>
      <c r="AE2271" s="13"/>
      <c r="AF2271" s="13">
        <f>SUMIF(Data_IND_TWh!$A$9:$A$504,Data_TOT_TWh!$B2271&amp;"200_"&amp;Data_TOT_TWh!$E2271,Data_IND_TWh!AF$9:AF$504)+SUMIF(Data_TER_TWh!$A$9:$A$504,Data_TOT_TWh!$B2271&amp;"300_"&amp;Data_TOT_TWh!$E2271,Data_TER_TWh!AF$9:AF$504)+SUMIF(Data_RES_TWh!$A$9:$A$1496,Data_TOT_TWh!$B2271&amp;"400_"&amp;Data_TOT_TWh!$E2271,Data_RES_TWh!AF$9:AF$1496)</f>
        <v>0</v>
      </c>
      <c r="AG2271" s="13">
        <f>SUMIF(Data_IND_TWh!$A$9:$A$504,Data_TOT_TWh!$B2271&amp;"200_"&amp;Data_TOT_TWh!$E2271,Data_IND_TWh!AG$9:AG$504)+SUMIF(Data_TER_TWh!$A$9:$A$504,Data_TOT_TWh!$B2271&amp;"300_"&amp;Data_TOT_TWh!$E2271,Data_TER_TWh!AG$9:AG$504)+SUMIF(Data_RES_TWh!$A$9:$A$1496,Data_TOT_TWh!$B2271&amp;"400_"&amp;Data_TOT_TWh!$E2271,Data_RES_TWh!AG$9:AG$1496)</f>
        <v>0</v>
      </c>
      <c r="AH2271" s="46">
        <f>SUMIF(Data_IND_TWh!$A$9:$A$504,Data_TOT_TWh!$B2271&amp;"200_"&amp;Data_TOT_TWh!$E2271,Data_IND_TWh!AH$9:AH$504)+SUMIF(Data_TER_TWh!$A$9:$A$504,Data_TOT_TWh!$B2271&amp;"300_"&amp;Data_TOT_TWh!$E2271,Data_TER_TWh!AH$9:AH$504)+SUMIF(Data_RES_TWh!$A$9:$A$1496,Data_TOT_TWh!$B2271&amp;"400_"&amp;Data_TOT_TWh!$E2271,Data_RES_TWh!AH$9:AH$1496)</f>
        <v>0</v>
      </c>
      <c r="AJ2271" s="13"/>
      <c r="AL2271" s="9"/>
      <c r="AM2271" s="87"/>
      <c r="AN2271" s="87"/>
    </row>
    <row r="2272" spans="12:40">
      <c r="L2272" s="46"/>
      <c r="M2272" s="46"/>
      <c r="O2272" s="47"/>
      <c r="P2272" s="46"/>
      <c r="Q2272" s="46"/>
      <c r="R2272" s="37"/>
      <c r="S2272" s="13"/>
      <c r="U2272" s="13"/>
      <c r="W2272" s="13"/>
      <c r="X2272" s="13">
        <f>SUMIF(Data_IND_TWh!$A$9:$A$504,Data_TOT_TWh!$B2272&amp;"200_"&amp;Data_TOT_TWh!$E2272,Data_IND_TWh!X$9:X$504)+SUMIF(Data_TER_TWh!$A$9:$A$504,Data_TOT_TWh!$B2272&amp;"300_"&amp;Data_TOT_TWh!$E2272,Data_TER_TWh!X$9:X$504)+SUMIF(Data_RES_TWh!$A$9:$A$1496,Data_TOT_TWh!$B2272&amp;"400_"&amp;Data_TOT_TWh!$E2272,Data_RES_TWh!X$9:X$1496)</f>
        <v>0</v>
      </c>
      <c r="Y2272" s="13">
        <f>SUMIF(Data_IND_TWh!$A$9:$A$504,Data_TOT_TWh!$B2272&amp;"200_"&amp;Data_TOT_TWh!$E2272,Data_IND_TWh!Y$9:Y$504)+SUMIF(Data_TER_TWh!$A$9:$A$504,Data_TOT_TWh!$B2272&amp;"300_"&amp;Data_TOT_TWh!$E2272,Data_TER_TWh!Y$9:Y$504)+SUMIF(Data_RES_TWh!$A$9:$A$1496,Data_TOT_TWh!$B2272&amp;"400_"&amp;Data_TOT_TWh!$E2272,Data_RES_TWh!Y$9:Y$1496)</f>
        <v>0</v>
      </c>
      <c r="Z2272" s="13">
        <f>SUMIF(Data_IND_TWh!$A$9:$A$504,Data_TOT_TWh!$B2272&amp;"200_"&amp;Data_TOT_TWh!$E2272,Data_IND_TWh!Z$9:Z$504)+SUMIF(Data_TER_TWh!$A$9:$A$504,Data_TOT_TWh!$B2272&amp;"300_"&amp;Data_TOT_TWh!$E2272,Data_TER_TWh!Z$9:Z$504)+SUMIF(Data_RES_TWh!$A$9:$A$1496,Data_TOT_TWh!$B2272&amp;"400_"&amp;Data_TOT_TWh!$E2272,Data_RES_TWh!Z$9:Z$1496)</f>
        <v>0</v>
      </c>
      <c r="AA2272" s="46">
        <f>SUMIF(Data_IND_TWh!$A$9:$A$504,Data_TOT_TWh!$B2272&amp;"200_"&amp;Data_TOT_TWh!$E2272,Data_IND_TWh!AA$9:AA$504)+SUMIF(Data_TER_TWh!$A$9:$A$504,Data_TOT_TWh!$B2272&amp;"300_"&amp;Data_TOT_TWh!$E2272,Data_TER_TWh!AA$9:AA$504)+SUMIF(Data_RES_TWh!$A$9:$A$1496,Data_TOT_TWh!$B2272&amp;"400_"&amp;Data_TOT_TWh!$E2272,Data_RES_TWh!AA$9:AA$1496)</f>
        <v>0</v>
      </c>
      <c r="AC2272" s="13"/>
      <c r="AE2272" s="13"/>
      <c r="AF2272" s="13">
        <f>SUMIF(Data_IND_TWh!$A$9:$A$504,Data_TOT_TWh!$B2272&amp;"200_"&amp;Data_TOT_TWh!$E2272,Data_IND_TWh!AF$9:AF$504)+SUMIF(Data_TER_TWh!$A$9:$A$504,Data_TOT_TWh!$B2272&amp;"300_"&amp;Data_TOT_TWh!$E2272,Data_TER_TWh!AF$9:AF$504)+SUMIF(Data_RES_TWh!$A$9:$A$1496,Data_TOT_TWh!$B2272&amp;"400_"&amp;Data_TOT_TWh!$E2272,Data_RES_TWh!AF$9:AF$1496)</f>
        <v>0</v>
      </c>
      <c r="AG2272" s="13">
        <f>SUMIF(Data_IND_TWh!$A$9:$A$504,Data_TOT_TWh!$B2272&amp;"200_"&amp;Data_TOT_TWh!$E2272,Data_IND_TWh!AG$9:AG$504)+SUMIF(Data_TER_TWh!$A$9:$A$504,Data_TOT_TWh!$B2272&amp;"300_"&amp;Data_TOT_TWh!$E2272,Data_TER_TWh!AG$9:AG$504)+SUMIF(Data_RES_TWh!$A$9:$A$1496,Data_TOT_TWh!$B2272&amp;"400_"&amp;Data_TOT_TWh!$E2272,Data_RES_TWh!AG$9:AG$1496)</f>
        <v>0</v>
      </c>
      <c r="AH2272" s="46">
        <f>SUMIF(Data_IND_TWh!$A$9:$A$504,Data_TOT_TWh!$B2272&amp;"200_"&amp;Data_TOT_TWh!$E2272,Data_IND_TWh!AH$9:AH$504)+SUMIF(Data_TER_TWh!$A$9:$A$504,Data_TOT_TWh!$B2272&amp;"300_"&amp;Data_TOT_TWh!$E2272,Data_TER_TWh!AH$9:AH$504)+SUMIF(Data_RES_TWh!$A$9:$A$1496,Data_TOT_TWh!$B2272&amp;"400_"&amp;Data_TOT_TWh!$E2272,Data_RES_TWh!AH$9:AH$1496)</f>
        <v>0</v>
      </c>
      <c r="AJ2272" s="13"/>
      <c r="AL2272" s="9"/>
      <c r="AM2272" s="87"/>
      <c r="AN2272" s="87"/>
    </row>
    <row r="2273" spans="12:40">
      <c r="L2273" s="46"/>
      <c r="M2273" s="46"/>
      <c r="O2273" s="47"/>
      <c r="P2273" s="46"/>
      <c r="Q2273" s="46"/>
      <c r="R2273" s="37"/>
      <c r="S2273" s="13"/>
      <c r="U2273" s="13"/>
      <c r="W2273" s="13"/>
      <c r="X2273" s="13">
        <f>SUMIF(Data_IND_TWh!$A$9:$A$504,Data_TOT_TWh!$B2273&amp;"200_"&amp;Data_TOT_TWh!$E2273,Data_IND_TWh!X$9:X$504)+SUMIF(Data_TER_TWh!$A$9:$A$504,Data_TOT_TWh!$B2273&amp;"300_"&amp;Data_TOT_TWh!$E2273,Data_TER_TWh!X$9:X$504)+SUMIF(Data_RES_TWh!$A$9:$A$1496,Data_TOT_TWh!$B2273&amp;"400_"&amp;Data_TOT_TWh!$E2273,Data_RES_TWh!X$9:X$1496)</f>
        <v>0</v>
      </c>
      <c r="Y2273" s="13">
        <f>SUMIF(Data_IND_TWh!$A$9:$A$504,Data_TOT_TWh!$B2273&amp;"200_"&amp;Data_TOT_TWh!$E2273,Data_IND_TWh!Y$9:Y$504)+SUMIF(Data_TER_TWh!$A$9:$A$504,Data_TOT_TWh!$B2273&amp;"300_"&amp;Data_TOT_TWh!$E2273,Data_TER_TWh!Y$9:Y$504)+SUMIF(Data_RES_TWh!$A$9:$A$1496,Data_TOT_TWh!$B2273&amp;"400_"&amp;Data_TOT_TWh!$E2273,Data_RES_TWh!Y$9:Y$1496)</f>
        <v>0</v>
      </c>
      <c r="Z2273" s="13">
        <f>SUMIF(Data_IND_TWh!$A$9:$A$504,Data_TOT_TWh!$B2273&amp;"200_"&amp;Data_TOT_TWh!$E2273,Data_IND_TWh!Z$9:Z$504)+SUMIF(Data_TER_TWh!$A$9:$A$504,Data_TOT_TWh!$B2273&amp;"300_"&amp;Data_TOT_TWh!$E2273,Data_TER_TWh!Z$9:Z$504)+SUMIF(Data_RES_TWh!$A$9:$A$1496,Data_TOT_TWh!$B2273&amp;"400_"&amp;Data_TOT_TWh!$E2273,Data_RES_TWh!Z$9:Z$1496)</f>
        <v>0</v>
      </c>
      <c r="AA2273" s="46">
        <f>SUMIF(Data_IND_TWh!$A$9:$A$504,Data_TOT_TWh!$B2273&amp;"200_"&amp;Data_TOT_TWh!$E2273,Data_IND_TWh!AA$9:AA$504)+SUMIF(Data_TER_TWh!$A$9:$A$504,Data_TOT_TWh!$B2273&amp;"300_"&amp;Data_TOT_TWh!$E2273,Data_TER_TWh!AA$9:AA$504)+SUMIF(Data_RES_TWh!$A$9:$A$1496,Data_TOT_TWh!$B2273&amp;"400_"&amp;Data_TOT_TWh!$E2273,Data_RES_TWh!AA$9:AA$1496)</f>
        <v>0</v>
      </c>
      <c r="AC2273" s="13"/>
      <c r="AE2273" s="13"/>
      <c r="AF2273" s="13">
        <f>SUMIF(Data_IND_TWh!$A$9:$A$504,Data_TOT_TWh!$B2273&amp;"200_"&amp;Data_TOT_TWh!$E2273,Data_IND_TWh!AF$9:AF$504)+SUMIF(Data_TER_TWh!$A$9:$A$504,Data_TOT_TWh!$B2273&amp;"300_"&amp;Data_TOT_TWh!$E2273,Data_TER_TWh!AF$9:AF$504)+SUMIF(Data_RES_TWh!$A$9:$A$1496,Data_TOT_TWh!$B2273&amp;"400_"&amp;Data_TOT_TWh!$E2273,Data_RES_TWh!AF$9:AF$1496)</f>
        <v>0</v>
      </c>
      <c r="AG2273" s="13">
        <f>SUMIF(Data_IND_TWh!$A$9:$A$504,Data_TOT_TWh!$B2273&amp;"200_"&amp;Data_TOT_TWh!$E2273,Data_IND_TWh!AG$9:AG$504)+SUMIF(Data_TER_TWh!$A$9:$A$504,Data_TOT_TWh!$B2273&amp;"300_"&amp;Data_TOT_TWh!$E2273,Data_TER_TWh!AG$9:AG$504)+SUMIF(Data_RES_TWh!$A$9:$A$1496,Data_TOT_TWh!$B2273&amp;"400_"&amp;Data_TOT_TWh!$E2273,Data_RES_TWh!AG$9:AG$1496)</f>
        <v>0</v>
      </c>
      <c r="AH2273" s="46">
        <f>SUMIF(Data_IND_TWh!$A$9:$A$504,Data_TOT_TWh!$B2273&amp;"200_"&amp;Data_TOT_TWh!$E2273,Data_IND_TWh!AH$9:AH$504)+SUMIF(Data_TER_TWh!$A$9:$A$504,Data_TOT_TWh!$B2273&amp;"300_"&amp;Data_TOT_TWh!$E2273,Data_TER_TWh!AH$9:AH$504)+SUMIF(Data_RES_TWh!$A$9:$A$1496,Data_TOT_TWh!$B2273&amp;"400_"&amp;Data_TOT_TWh!$E2273,Data_RES_TWh!AH$9:AH$1496)</f>
        <v>0</v>
      </c>
      <c r="AJ2273" s="13"/>
      <c r="AL2273" s="9"/>
      <c r="AM2273" s="87"/>
      <c r="AN2273" s="87"/>
    </row>
    <row r="2274" spans="12:40">
      <c r="L2274" s="46"/>
      <c r="M2274" s="46"/>
      <c r="O2274" s="47"/>
      <c r="P2274" s="46"/>
      <c r="Q2274" s="46"/>
      <c r="R2274" s="37"/>
      <c r="S2274" s="13"/>
      <c r="U2274" s="13"/>
      <c r="W2274" s="13"/>
      <c r="X2274" s="13">
        <f>SUMIF(Data_IND_TWh!$A$9:$A$504,Data_TOT_TWh!$B2274&amp;"200_"&amp;Data_TOT_TWh!$E2274,Data_IND_TWh!X$9:X$504)+SUMIF(Data_TER_TWh!$A$9:$A$504,Data_TOT_TWh!$B2274&amp;"300_"&amp;Data_TOT_TWh!$E2274,Data_TER_TWh!X$9:X$504)+SUMIF(Data_RES_TWh!$A$9:$A$1496,Data_TOT_TWh!$B2274&amp;"400_"&amp;Data_TOT_TWh!$E2274,Data_RES_TWh!X$9:X$1496)</f>
        <v>0</v>
      </c>
      <c r="Y2274" s="13">
        <f>SUMIF(Data_IND_TWh!$A$9:$A$504,Data_TOT_TWh!$B2274&amp;"200_"&amp;Data_TOT_TWh!$E2274,Data_IND_TWh!Y$9:Y$504)+SUMIF(Data_TER_TWh!$A$9:$A$504,Data_TOT_TWh!$B2274&amp;"300_"&amp;Data_TOT_TWh!$E2274,Data_TER_TWh!Y$9:Y$504)+SUMIF(Data_RES_TWh!$A$9:$A$1496,Data_TOT_TWh!$B2274&amp;"400_"&amp;Data_TOT_TWh!$E2274,Data_RES_TWh!Y$9:Y$1496)</f>
        <v>0</v>
      </c>
      <c r="Z2274" s="13">
        <f>SUMIF(Data_IND_TWh!$A$9:$A$504,Data_TOT_TWh!$B2274&amp;"200_"&amp;Data_TOT_TWh!$E2274,Data_IND_TWh!Z$9:Z$504)+SUMIF(Data_TER_TWh!$A$9:$A$504,Data_TOT_TWh!$B2274&amp;"300_"&amp;Data_TOT_TWh!$E2274,Data_TER_TWh!Z$9:Z$504)+SUMIF(Data_RES_TWh!$A$9:$A$1496,Data_TOT_TWh!$B2274&amp;"400_"&amp;Data_TOT_TWh!$E2274,Data_RES_TWh!Z$9:Z$1496)</f>
        <v>0</v>
      </c>
      <c r="AA2274" s="46">
        <f>SUMIF(Data_IND_TWh!$A$9:$A$504,Data_TOT_TWh!$B2274&amp;"200_"&amp;Data_TOT_TWh!$E2274,Data_IND_TWh!AA$9:AA$504)+SUMIF(Data_TER_TWh!$A$9:$A$504,Data_TOT_TWh!$B2274&amp;"300_"&amp;Data_TOT_TWh!$E2274,Data_TER_TWh!AA$9:AA$504)+SUMIF(Data_RES_TWh!$A$9:$A$1496,Data_TOT_TWh!$B2274&amp;"400_"&amp;Data_TOT_TWh!$E2274,Data_RES_TWh!AA$9:AA$1496)</f>
        <v>0</v>
      </c>
      <c r="AC2274" s="13"/>
      <c r="AE2274" s="13"/>
      <c r="AF2274" s="13">
        <f>SUMIF(Data_IND_TWh!$A$9:$A$504,Data_TOT_TWh!$B2274&amp;"200_"&amp;Data_TOT_TWh!$E2274,Data_IND_TWh!AF$9:AF$504)+SUMIF(Data_TER_TWh!$A$9:$A$504,Data_TOT_TWh!$B2274&amp;"300_"&amp;Data_TOT_TWh!$E2274,Data_TER_TWh!AF$9:AF$504)+SUMIF(Data_RES_TWh!$A$9:$A$1496,Data_TOT_TWh!$B2274&amp;"400_"&amp;Data_TOT_TWh!$E2274,Data_RES_TWh!AF$9:AF$1496)</f>
        <v>0</v>
      </c>
      <c r="AG2274" s="13">
        <f>SUMIF(Data_IND_TWh!$A$9:$A$504,Data_TOT_TWh!$B2274&amp;"200_"&amp;Data_TOT_TWh!$E2274,Data_IND_TWh!AG$9:AG$504)+SUMIF(Data_TER_TWh!$A$9:$A$504,Data_TOT_TWh!$B2274&amp;"300_"&amp;Data_TOT_TWh!$E2274,Data_TER_TWh!AG$9:AG$504)+SUMIF(Data_RES_TWh!$A$9:$A$1496,Data_TOT_TWh!$B2274&amp;"400_"&amp;Data_TOT_TWh!$E2274,Data_RES_TWh!AG$9:AG$1496)</f>
        <v>0</v>
      </c>
      <c r="AH2274" s="46">
        <f>SUMIF(Data_IND_TWh!$A$9:$A$504,Data_TOT_TWh!$B2274&amp;"200_"&amp;Data_TOT_TWh!$E2274,Data_IND_TWh!AH$9:AH$504)+SUMIF(Data_TER_TWh!$A$9:$A$504,Data_TOT_TWh!$B2274&amp;"300_"&amp;Data_TOT_TWh!$E2274,Data_TER_TWh!AH$9:AH$504)+SUMIF(Data_RES_TWh!$A$9:$A$1496,Data_TOT_TWh!$B2274&amp;"400_"&amp;Data_TOT_TWh!$E2274,Data_RES_TWh!AH$9:AH$1496)</f>
        <v>0</v>
      </c>
      <c r="AJ2274" s="13"/>
      <c r="AL2274" s="9"/>
      <c r="AM2274" s="87"/>
      <c r="AN2274" s="87"/>
    </row>
    <row r="2275" spans="12:40">
      <c r="L2275" s="46"/>
      <c r="M2275" s="46"/>
      <c r="O2275" s="47"/>
      <c r="P2275" s="46"/>
      <c r="Q2275" s="46"/>
      <c r="R2275" s="37"/>
      <c r="S2275" s="13"/>
      <c r="U2275" s="13"/>
      <c r="W2275" s="13"/>
      <c r="X2275" s="13">
        <f>SUMIF(Data_IND_TWh!$A$9:$A$504,Data_TOT_TWh!$B2275&amp;"200_"&amp;Data_TOT_TWh!$E2275,Data_IND_TWh!X$9:X$504)+SUMIF(Data_TER_TWh!$A$9:$A$504,Data_TOT_TWh!$B2275&amp;"300_"&amp;Data_TOT_TWh!$E2275,Data_TER_TWh!X$9:X$504)+SUMIF(Data_RES_TWh!$A$9:$A$1496,Data_TOT_TWh!$B2275&amp;"400_"&amp;Data_TOT_TWh!$E2275,Data_RES_TWh!X$9:X$1496)</f>
        <v>0</v>
      </c>
      <c r="Y2275" s="13">
        <f>SUMIF(Data_IND_TWh!$A$9:$A$504,Data_TOT_TWh!$B2275&amp;"200_"&amp;Data_TOT_TWh!$E2275,Data_IND_TWh!Y$9:Y$504)+SUMIF(Data_TER_TWh!$A$9:$A$504,Data_TOT_TWh!$B2275&amp;"300_"&amp;Data_TOT_TWh!$E2275,Data_TER_TWh!Y$9:Y$504)+SUMIF(Data_RES_TWh!$A$9:$A$1496,Data_TOT_TWh!$B2275&amp;"400_"&amp;Data_TOT_TWh!$E2275,Data_RES_TWh!Y$9:Y$1496)</f>
        <v>0</v>
      </c>
      <c r="Z2275" s="13">
        <f>SUMIF(Data_IND_TWh!$A$9:$A$504,Data_TOT_TWh!$B2275&amp;"200_"&amp;Data_TOT_TWh!$E2275,Data_IND_TWh!Z$9:Z$504)+SUMIF(Data_TER_TWh!$A$9:$A$504,Data_TOT_TWh!$B2275&amp;"300_"&amp;Data_TOT_TWh!$E2275,Data_TER_TWh!Z$9:Z$504)+SUMIF(Data_RES_TWh!$A$9:$A$1496,Data_TOT_TWh!$B2275&amp;"400_"&amp;Data_TOT_TWh!$E2275,Data_RES_TWh!Z$9:Z$1496)</f>
        <v>0</v>
      </c>
      <c r="AA2275" s="46">
        <f>SUMIF(Data_IND_TWh!$A$9:$A$504,Data_TOT_TWh!$B2275&amp;"200_"&amp;Data_TOT_TWh!$E2275,Data_IND_TWh!AA$9:AA$504)+SUMIF(Data_TER_TWh!$A$9:$A$504,Data_TOT_TWh!$B2275&amp;"300_"&amp;Data_TOT_TWh!$E2275,Data_TER_TWh!AA$9:AA$504)+SUMIF(Data_RES_TWh!$A$9:$A$1496,Data_TOT_TWh!$B2275&amp;"400_"&amp;Data_TOT_TWh!$E2275,Data_RES_TWh!AA$9:AA$1496)</f>
        <v>0</v>
      </c>
      <c r="AC2275" s="13"/>
      <c r="AE2275" s="13"/>
      <c r="AF2275" s="13">
        <f>SUMIF(Data_IND_TWh!$A$9:$A$504,Data_TOT_TWh!$B2275&amp;"200_"&amp;Data_TOT_TWh!$E2275,Data_IND_TWh!AF$9:AF$504)+SUMIF(Data_TER_TWh!$A$9:$A$504,Data_TOT_TWh!$B2275&amp;"300_"&amp;Data_TOT_TWh!$E2275,Data_TER_TWh!AF$9:AF$504)+SUMIF(Data_RES_TWh!$A$9:$A$1496,Data_TOT_TWh!$B2275&amp;"400_"&amp;Data_TOT_TWh!$E2275,Data_RES_TWh!AF$9:AF$1496)</f>
        <v>0</v>
      </c>
      <c r="AG2275" s="13">
        <f>SUMIF(Data_IND_TWh!$A$9:$A$504,Data_TOT_TWh!$B2275&amp;"200_"&amp;Data_TOT_TWh!$E2275,Data_IND_TWh!AG$9:AG$504)+SUMIF(Data_TER_TWh!$A$9:$A$504,Data_TOT_TWh!$B2275&amp;"300_"&amp;Data_TOT_TWh!$E2275,Data_TER_TWh!AG$9:AG$504)+SUMIF(Data_RES_TWh!$A$9:$A$1496,Data_TOT_TWh!$B2275&amp;"400_"&amp;Data_TOT_TWh!$E2275,Data_RES_TWh!AG$9:AG$1496)</f>
        <v>0</v>
      </c>
      <c r="AH2275" s="46">
        <f>SUMIF(Data_IND_TWh!$A$9:$A$504,Data_TOT_TWh!$B2275&amp;"200_"&amp;Data_TOT_TWh!$E2275,Data_IND_TWh!AH$9:AH$504)+SUMIF(Data_TER_TWh!$A$9:$A$504,Data_TOT_TWh!$B2275&amp;"300_"&amp;Data_TOT_TWh!$E2275,Data_TER_TWh!AH$9:AH$504)+SUMIF(Data_RES_TWh!$A$9:$A$1496,Data_TOT_TWh!$B2275&amp;"400_"&amp;Data_TOT_TWh!$E2275,Data_RES_TWh!AH$9:AH$1496)</f>
        <v>0</v>
      </c>
      <c r="AJ2275" s="13"/>
      <c r="AL2275" s="9"/>
      <c r="AM2275" s="87"/>
      <c r="AN2275" s="87"/>
    </row>
    <row r="2276" spans="12:40">
      <c r="L2276" s="46"/>
      <c r="M2276" s="46"/>
      <c r="O2276" s="47"/>
      <c r="P2276" s="46"/>
      <c r="Q2276" s="46"/>
      <c r="R2276" s="37"/>
      <c r="S2276" s="13"/>
      <c r="U2276" s="13"/>
      <c r="W2276" s="13"/>
      <c r="X2276" s="13">
        <f>SUMIF(Data_IND_TWh!$A$9:$A$504,Data_TOT_TWh!$B2276&amp;"200_"&amp;Data_TOT_TWh!$E2276,Data_IND_TWh!X$9:X$504)+SUMIF(Data_TER_TWh!$A$9:$A$504,Data_TOT_TWh!$B2276&amp;"300_"&amp;Data_TOT_TWh!$E2276,Data_TER_TWh!X$9:X$504)+SUMIF(Data_RES_TWh!$A$9:$A$1496,Data_TOT_TWh!$B2276&amp;"400_"&amp;Data_TOT_TWh!$E2276,Data_RES_TWh!X$9:X$1496)</f>
        <v>0</v>
      </c>
      <c r="Y2276" s="13">
        <f>SUMIF(Data_IND_TWh!$A$9:$A$504,Data_TOT_TWh!$B2276&amp;"200_"&amp;Data_TOT_TWh!$E2276,Data_IND_TWh!Y$9:Y$504)+SUMIF(Data_TER_TWh!$A$9:$A$504,Data_TOT_TWh!$B2276&amp;"300_"&amp;Data_TOT_TWh!$E2276,Data_TER_TWh!Y$9:Y$504)+SUMIF(Data_RES_TWh!$A$9:$A$1496,Data_TOT_TWh!$B2276&amp;"400_"&amp;Data_TOT_TWh!$E2276,Data_RES_TWh!Y$9:Y$1496)</f>
        <v>0</v>
      </c>
      <c r="Z2276" s="13">
        <f>SUMIF(Data_IND_TWh!$A$9:$A$504,Data_TOT_TWh!$B2276&amp;"200_"&amp;Data_TOT_TWh!$E2276,Data_IND_TWh!Z$9:Z$504)+SUMIF(Data_TER_TWh!$A$9:$A$504,Data_TOT_TWh!$B2276&amp;"300_"&amp;Data_TOT_TWh!$E2276,Data_TER_TWh!Z$9:Z$504)+SUMIF(Data_RES_TWh!$A$9:$A$1496,Data_TOT_TWh!$B2276&amp;"400_"&amp;Data_TOT_TWh!$E2276,Data_RES_TWh!Z$9:Z$1496)</f>
        <v>0</v>
      </c>
      <c r="AA2276" s="46">
        <f>SUMIF(Data_IND_TWh!$A$9:$A$504,Data_TOT_TWh!$B2276&amp;"200_"&amp;Data_TOT_TWh!$E2276,Data_IND_TWh!AA$9:AA$504)+SUMIF(Data_TER_TWh!$A$9:$A$504,Data_TOT_TWh!$B2276&amp;"300_"&amp;Data_TOT_TWh!$E2276,Data_TER_TWh!AA$9:AA$504)+SUMIF(Data_RES_TWh!$A$9:$A$1496,Data_TOT_TWh!$B2276&amp;"400_"&amp;Data_TOT_TWh!$E2276,Data_RES_TWh!AA$9:AA$1496)</f>
        <v>0</v>
      </c>
      <c r="AC2276" s="13"/>
      <c r="AE2276" s="13"/>
      <c r="AF2276" s="13">
        <f>SUMIF(Data_IND_TWh!$A$9:$A$504,Data_TOT_TWh!$B2276&amp;"200_"&amp;Data_TOT_TWh!$E2276,Data_IND_TWh!AF$9:AF$504)+SUMIF(Data_TER_TWh!$A$9:$A$504,Data_TOT_TWh!$B2276&amp;"300_"&amp;Data_TOT_TWh!$E2276,Data_TER_TWh!AF$9:AF$504)+SUMIF(Data_RES_TWh!$A$9:$A$1496,Data_TOT_TWh!$B2276&amp;"400_"&amp;Data_TOT_TWh!$E2276,Data_RES_TWh!AF$9:AF$1496)</f>
        <v>0</v>
      </c>
      <c r="AG2276" s="13">
        <f>SUMIF(Data_IND_TWh!$A$9:$A$504,Data_TOT_TWh!$B2276&amp;"200_"&amp;Data_TOT_TWh!$E2276,Data_IND_TWh!AG$9:AG$504)+SUMIF(Data_TER_TWh!$A$9:$A$504,Data_TOT_TWh!$B2276&amp;"300_"&amp;Data_TOT_TWh!$E2276,Data_TER_TWh!AG$9:AG$504)+SUMIF(Data_RES_TWh!$A$9:$A$1496,Data_TOT_TWh!$B2276&amp;"400_"&amp;Data_TOT_TWh!$E2276,Data_RES_TWh!AG$9:AG$1496)</f>
        <v>0</v>
      </c>
      <c r="AH2276" s="46">
        <f>SUMIF(Data_IND_TWh!$A$9:$A$504,Data_TOT_TWh!$B2276&amp;"200_"&amp;Data_TOT_TWh!$E2276,Data_IND_TWh!AH$9:AH$504)+SUMIF(Data_TER_TWh!$A$9:$A$504,Data_TOT_TWh!$B2276&amp;"300_"&amp;Data_TOT_TWh!$E2276,Data_TER_TWh!AH$9:AH$504)+SUMIF(Data_RES_TWh!$A$9:$A$1496,Data_TOT_TWh!$B2276&amp;"400_"&amp;Data_TOT_TWh!$E2276,Data_RES_TWh!AH$9:AH$1496)</f>
        <v>0</v>
      </c>
      <c r="AJ2276" s="13"/>
      <c r="AL2276" s="9"/>
      <c r="AM2276" s="87"/>
      <c r="AN2276" s="87"/>
    </row>
    <row r="2277" spans="12:40">
      <c r="L2277" s="46"/>
      <c r="M2277" s="46"/>
      <c r="O2277" s="47"/>
      <c r="P2277" s="46"/>
      <c r="Q2277" s="46"/>
      <c r="R2277" s="37"/>
      <c r="S2277" s="13"/>
      <c r="U2277" s="13"/>
      <c r="W2277" s="13"/>
      <c r="X2277" s="13">
        <f>SUMIF(Data_IND_TWh!$A$9:$A$504,Data_TOT_TWh!$B2277&amp;"200_"&amp;Data_TOT_TWh!$E2277,Data_IND_TWh!X$9:X$504)+SUMIF(Data_TER_TWh!$A$9:$A$504,Data_TOT_TWh!$B2277&amp;"300_"&amp;Data_TOT_TWh!$E2277,Data_TER_TWh!X$9:X$504)+SUMIF(Data_RES_TWh!$A$9:$A$1496,Data_TOT_TWh!$B2277&amp;"400_"&amp;Data_TOT_TWh!$E2277,Data_RES_TWh!X$9:X$1496)</f>
        <v>0</v>
      </c>
      <c r="Y2277" s="13">
        <f>SUMIF(Data_IND_TWh!$A$9:$A$504,Data_TOT_TWh!$B2277&amp;"200_"&amp;Data_TOT_TWh!$E2277,Data_IND_TWh!Y$9:Y$504)+SUMIF(Data_TER_TWh!$A$9:$A$504,Data_TOT_TWh!$B2277&amp;"300_"&amp;Data_TOT_TWh!$E2277,Data_TER_TWh!Y$9:Y$504)+SUMIF(Data_RES_TWh!$A$9:$A$1496,Data_TOT_TWh!$B2277&amp;"400_"&amp;Data_TOT_TWh!$E2277,Data_RES_TWh!Y$9:Y$1496)</f>
        <v>0</v>
      </c>
      <c r="Z2277" s="13">
        <f>SUMIF(Data_IND_TWh!$A$9:$A$504,Data_TOT_TWh!$B2277&amp;"200_"&amp;Data_TOT_TWh!$E2277,Data_IND_TWh!Z$9:Z$504)+SUMIF(Data_TER_TWh!$A$9:$A$504,Data_TOT_TWh!$B2277&amp;"300_"&amp;Data_TOT_TWh!$E2277,Data_TER_TWh!Z$9:Z$504)+SUMIF(Data_RES_TWh!$A$9:$A$1496,Data_TOT_TWh!$B2277&amp;"400_"&amp;Data_TOT_TWh!$E2277,Data_RES_TWh!Z$9:Z$1496)</f>
        <v>0</v>
      </c>
      <c r="AA2277" s="46">
        <f>SUMIF(Data_IND_TWh!$A$9:$A$504,Data_TOT_TWh!$B2277&amp;"200_"&amp;Data_TOT_TWh!$E2277,Data_IND_TWh!AA$9:AA$504)+SUMIF(Data_TER_TWh!$A$9:$A$504,Data_TOT_TWh!$B2277&amp;"300_"&amp;Data_TOT_TWh!$E2277,Data_TER_TWh!AA$9:AA$504)+SUMIF(Data_RES_TWh!$A$9:$A$1496,Data_TOT_TWh!$B2277&amp;"400_"&amp;Data_TOT_TWh!$E2277,Data_RES_TWh!AA$9:AA$1496)</f>
        <v>0</v>
      </c>
      <c r="AC2277" s="13"/>
      <c r="AE2277" s="13"/>
      <c r="AF2277" s="13">
        <f>SUMIF(Data_IND_TWh!$A$9:$A$504,Data_TOT_TWh!$B2277&amp;"200_"&amp;Data_TOT_TWh!$E2277,Data_IND_TWh!AF$9:AF$504)+SUMIF(Data_TER_TWh!$A$9:$A$504,Data_TOT_TWh!$B2277&amp;"300_"&amp;Data_TOT_TWh!$E2277,Data_TER_TWh!AF$9:AF$504)+SUMIF(Data_RES_TWh!$A$9:$A$1496,Data_TOT_TWh!$B2277&amp;"400_"&amp;Data_TOT_TWh!$E2277,Data_RES_TWh!AF$9:AF$1496)</f>
        <v>0</v>
      </c>
      <c r="AG2277" s="13">
        <f>SUMIF(Data_IND_TWh!$A$9:$A$504,Data_TOT_TWh!$B2277&amp;"200_"&amp;Data_TOT_TWh!$E2277,Data_IND_TWh!AG$9:AG$504)+SUMIF(Data_TER_TWh!$A$9:$A$504,Data_TOT_TWh!$B2277&amp;"300_"&amp;Data_TOT_TWh!$E2277,Data_TER_TWh!AG$9:AG$504)+SUMIF(Data_RES_TWh!$A$9:$A$1496,Data_TOT_TWh!$B2277&amp;"400_"&amp;Data_TOT_TWh!$E2277,Data_RES_TWh!AG$9:AG$1496)</f>
        <v>0</v>
      </c>
      <c r="AH2277" s="46">
        <f>SUMIF(Data_IND_TWh!$A$9:$A$504,Data_TOT_TWh!$B2277&amp;"200_"&amp;Data_TOT_TWh!$E2277,Data_IND_TWh!AH$9:AH$504)+SUMIF(Data_TER_TWh!$A$9:$A$504,Data_TOT_TWh!$B2277&amp;"300_"&amp;Data_TOT_TWh!$E2277,Data_TER_TWh!AH$9:AH$504)+SUMIF(Data_RES_TWh!$A$9:$A$1496,Data_TOT_TWh!$B2277&amp;"400_"&amp;Data_TOT_TWh!$E2277,Data_RES_TWh!AH$9:AH$1496)</f>
        <v>0</v>
      </c>
      <c r="AJ2277" s="13"/>
      <c r="AL2277" s="9"/>
      <c r="AM2277" s="87"/>
      <c r="AN2277" s="87"/>
    </row>
    <row r="2278" spans="12:40">
      <c r="L2278" s="46"/>
      <c r="M2278" s="46"/>
      <c r="O2278" s="47"/>
      <c r="P2278" s="46"/>
      <c r="Q2278" s="46"/>
      <c r="R2278" s="37"/>
      <c r="S2278" s="13"/>
      <c r="U2278" s="13"/>
      <c r="W2278" s="13"/>
      <c r="X2278" s="13">
        <f>SUMIF(Data_IND_TWh!$A$9:$A$504,Data_TOT_TWh!$B2278&amp;"200_"&amp;Data_TOT_TWh!$E2278,Data_IND_TWh!X$9:X$504)+SUMIF(Data_TER_TWh!$A$9:$A$504,Data_TOT_TWh!$B2278&amp;"300_"&amp;Data_TOT_TWh!$E2278,Data_TER_TWh!X$9:X$504)+SUMIF(Data_RES_TWh!$A$9:$A$1496,Data_TOT_TWh!$B2278&amp;"400_"&amp;Data_TOT_TWh!$E2278,Data_RES_TWh!X$9:X$1496)</f>
        <v>0</v>
      </c>
      <c r="Y2278" s="13">
        <f>SUMIF(Data_IND_TWh!$A$9:$A$504,Data_TOT_TWh!$B2278&amp;"200_"&amp;Data_TOT_TWh!$E2278,Data_IND_TWh!Y$9:Y$504)+SUMIF(Data_TER_TWh!$A$9:$A$504,Data_TOT_TWh!$B2278&amp;"300_"&amp;Data_TOT_TWh!$E2278,Data_TER_TWh!Y$9:Y$504)+SUMIF(Data_RES_TWh!$A$9:$A$1496,Data_TOT_TWh!$B2278&amp;"400_"&amp;Data_TOT_TWh!$E2278,Data_RES_TWh!Y$9:Y$1496)</f>
        <v>0</v>
      </c>
      <c r="Z2278" s="13">
        <f>SUMIF(Data_IND_TWh!$A$9:$A$504,Data_TOT_TWh!$B2278&amp;"200_"&amp;Data_TOT_TWh!$E2278,Data_IND_TWh!Z$9:Z$504)+SUMIF(Data_TER_TWh!$A$9:$A$504,Data_TOT_TWh!$B2278&amp;"300_"&amp;Data_TOT_TWh!$E2278,Data_TER_TWh!Z$9:Z$504)+SUMIF(Data_RES_TWh!$A$9:$A$1496,Data_TOT_TWh!$B2278&amp;"400_"&amp;Data_TOT_TWh!$E2278,Data_RES_TWh!Z$9:Z$1496)</f>
        <v>0</v>
      </c>
      <c r="AA2278" s="46">
        <f>SUMIF(Data_IND_TWh!$A$9:$A$504,Data_TOT_TWh!$B2278&amp;"200_"&amp;Data_TOT_TWh!$E2278,Data_IND_TWh!AA$9:AA$504)+SUMIF(Data_TER_TWh!$A$9:$A$504,Data_TOT_TWh!$B2278&amp;"300_"&amp;Data_TOT_TWh!$E2278,Data_TER_TWh!AA$9:AA$504)+SUMIF(Data_RES_TWh!$A$9:$A$1496,Data_TOT_TWh!$B2278&amp;"400_"&amp;Data_TOT_TWh!$E2278,Data_RES_TWh!AA$9:AA$1496)</f>
        <v>0</v>
      </c>
      <c r="AC2278" s="13"/>
      <c r="AE2278" s="13"/>
      <c r="AF2278" s="13">
        <f>SUMIF(Data_IND_TWh!$A$9:$A$504,Data_TOT_TWh!$B2278&amp;"200_"&amp;Data_TOT_TWh!$E2278,Data_IND_TWh!AF$9:AF$504)+SUMIF(Data_TER_TWh!$A$9:$A$504,Data_TOT_TWh!$B2278&amp;"300_"&amp;Data_TOT_TWh!$E2278,Data_TER_TWh!AF$9:AF$504)+SUMIF(Data_RES_TWh!$A$9:$A$1496,Data_TOT_TWh!$B2278&amp;"400_"&amp;Data_TOT_TWh!$E2278,Data_RES_TWh!AF$9:AF$1496)</f>
        <v>0</v>
      </c>
      <c r="AG2278" s="13">
        <f>SUMIF(Data_IND_TWh!$A$9:$A$504,Data_TOT_TWh!$B2278&amp;"200_"&amp;Data_TOT_TWh!$E2278,Data_IND_TWh!AG$9:AG$504)+SUMIF(Data_TER_TWh!$A$9:$A$504,Data_TOT_TWh!$B2278&amp;"300_"&amp;Data_TOT_TWh!$E2278,Data_TER_TWh!AG$9:AG$504)+SUMIF(Data_RES_TWh!$A$9:$A$1496,Data_TOT_TWh!$B2278&amp;"400_"&amp;Data_TOT_TWh!$E2278,Data_RES_TWh!AG$9:AG$1496)</f>
        <v>0</v>
      </c>
      <c r="AH2278" s="46">
        <f>SUMIF(Data_IND_TWh!$A$9:$A$504,Data_TOT_TWh!$B2278&amp;"200_"&amp;Data_TOT_TWh!$E2278,Data_IND_TWh!AH$9:AH$504)+SUMIF(Data_TER_TWh!$A$9:$A$504,Data_TOT_TWh!$B2278&amp;"300_"&amp;Data_TOT_TWh!$E2278,Data_TER_TWh!AH$9:AH$504)+SUMIF(Data_RES_TWh!$A$9:$A$1496,Data_TOT_TWh!$B2278&amp;"400_"&amp;Data_TOT_TWh!$E2278,Data_RES_TWh!AH$9:AH$1496)</f>
        <v>0</v>
      </c>
      <c r="AJ2278" s="13"/>
      <c r="AL2278" s="9"/>
      <c r="AM2278" s="87"/>
      <c r="AN2278" s="87"/>
    </row>
    <row r="2279" spans="12:40">
      <c r="L2279" s="46"/>
      <c r="M2279" s="46"/>
      <c r="O2279" s="47"/>
      <c r="P2279" s="46"/>
      <c r="Q2279" s="46"/>
      <c r="R2279" s="37"/>
      <c r="S2279" s="13"/>
      <c r="U2279" s="13"/>
      <c r="W2279" s="13"/>
      <c r="X2279" s="13">
        <f>SUMIF(Data_IND_TWh!$A$9:$A$504,Data_TOT_TWh!$B2279&amp;"200_"&amp;Data_TOT_TWh!$E2279,Data_IND_TWh!X$9:X$504)+SUMIF(Data_TER_TWh!$A$9:$A$504,Data_TOT_TWh!$B2279&amp;"300_"&amp;Data_TOT_TWh!$E2279,Data_TER_TWh!X$9:X$504)+SUMIF(Data_RES_TWh!$A$9:$A$1496,Data_TOT_TWh!$B2279&amp;"400_"&amp;Data_TOT_TWh!$E2279,Data_RES_TWh!X$9:X$1496)</f>
        <v>0</v>
      </c>
      <c r="Y2279" s="13">
        <f>SUMIF(Data_IND_TWh!$A$9:$A$504,Data_TOT_TWh!$B2279&amp;"200_"&amp;Data_TOT_TWh!$E2279,Data_IND_TWh!Y$9:Y$504)+SUMIF(Data_TER_TWh!$A$9:$A$504,Data_TOT_TWh!$B2279&amp;"300_"&amp;Data_TOT_TWh!$E2279,Data_TER_TWh!Y$9:Y$504)+SUMIF(Data_RES_TWh!$A$9:$A$1496,Data_TOT_TWh!$B2279&amp;"400_"&amp;Data_TOT_TWh!$E2279,Data_RES_TWh!Y$9:Y$1496)</f>
        <v>0</v>
      </c>
      <c r="Z2279" s="13">
        <f>SUMIF(Data_IND_TWh!$A$9:$A$504,Data_TOT_TWh!$B2279&amp;"200_"&amp;Data_TOT_TWh!$E2279,Data_IND_TWh!Z$9:Z$504)+SUMIF(Data_TER_TWh!$A$9:$A$504,Data_TOT_TWh!$B2279&amp;"300_"&amp;Data_TOT_TWh!$E2279,Data_TER_TWh!Z$9:Z$504)+SUMIF(Data_RES_TWh!$A$9:$A$1496,Data_TOT_TWh!$B2279&amp;"400_"&amp;Data_TOT_TWh!$E2279,Data_RES_TWh!Z$9:Z$1496)</f>
        <v>0</v>
      </c>
      <c r="AA2279" s="46">
        <f>SUMIF(Data_IND_TWh!$A$9:$A$504,Data_TOT_TWh!$B2279&amp;"200_"&amp;Data_TOT_TWh!$E2279,Data_IND_TWh!AA$9:AA$504)+SUMIF(Data_TER_TWh!$A$9:$A$504,Data_TOT_TWh!$B2279&amp;"300_"&amp;Data_TOT_TWh!$E2279,Data_TER_TWh!AA$9:AA$504)+SUMIF(Data_RES_TWh!$A$9:$A$1496,Data_TOT_TWh!$B2279&amp;"400_"&amp;Data_TOT_TWh!$E2279,Data_RES_TWh!AA$9:AA$1496)</f>
        <v>0</v>
      </c>
      <c r="AC2279" s="13"/>
      <c r="AE2279" s="13"/>
      <c r="AF2279" s="13">
        <f>SUMIF(Data_IND_TWh!$A$9:$A$504,Data_TOT_TWh!$B2279&amp;"200_"&amp;Data_TOT_TWh!$E2279,Data_IND_TWh!AF$9:AF$504)+SUMIF(Data_TER_TWh!$A$9:$A$504,Data_TOT_TWh!$B2279&amp;"300_"&amp;Data_TOT_TWh!$E2279,Data_TER_TWh!AF$9:AF$504)+SUMIF(Data_RES_TWh!$A$9:$A$1496,Data_TOT_TWh!$B2279&amp;"400_"&amp;Data_TOT_TWh!$E2279,Data_RES_TWh!AF$9:AF$1496)</f>
        <v>0</v>
      </c>
      <c r="AG2279" s="13">
        <f>SUMIF(Data_IND_TWh!$A$9:$A$504,Data_TOT_TWh!$B2279&amp;"200_"&amp;Data_TOT_TWh!$E2279,Data_IND_TWh!AG$9:AG$504)+SUMIF(Data_TER_TWh!$A$9:$A$504,Data_TOT_TWh!$B2279&amp;"300_"&amp;Data_TOT_TWh!$E2279,Data_TER_TWh!AG$9:AG$504)+SUMIF(Data_RES_TWh!$A$9:$A$1496,Data_TOT_TWh!$B2279&amp;"400_"&amp;Data_TOT_TWh!$E2279,Data_RES_TWh!AG$9:AG$1496)</f>
        <v>0</v>
      </c>
      <c r="AH2279" s="46">
        <f>SUMIF(Data_IND_TWh!$A$9:$A$504,Data_TOT_TWh!$B2279&amp;"200_"&amp;Data_TOT_TWh!$E2279,Data_IND_TWh!AH$9:AH$504)+SUMIF(Data_TER_TWh!$A$9:$A$504,Data_TOT_TWh!$B2279&amp;"300_"&amp;Data_TOT_TWh!$E2279,Data_TER_TWh!AH$9:AH$504)+SUMIF(Data_RES_TWh!$A$9:$A$1496,Data_TOT_TWh!$B2279&amp;"400_"&amp;Data_TOT_TWh!$E2279,Data_RES_TWh!AH$9:AH$1496)</f>
        <v>0</v>
      </c>
      <c r="AJ2279" s="13"/>
      <c r="AL2279" s="9"/>
      <c r="AM2279" s="87"/>
      <c r="AN2279" s="87"/>
    </row>
    <row r="2280" spans="12:40">
      <c r="L2280" s="46"/>
      <c r="M2280" s="46"/>
      <c r="O2280" s="47"/>
      <c r="P2280" s="46"/>
      <c r="Q2280" s="46"/>
      <c r="R2280" s="37"/>
      <c r="S2280" s="13"/>
      <c r="U2280" s="13"/>
      <c r="W2280" s="13"/>
      <c r="X2280" s="13">
        <f>SUMIF(Data_IND_TWh!$A$9:$A$504,Data_TOT_TWh!$B2280&amp;"200_"&amp;Data_TOT_TWh!$E2280,Data_IND_TWh!X$9:X$504)+SUMIF(Data_TER_TWh!$A$9:$A$504,Data_TOT_TWh!$B2280&amp;"300_"&amp;Data_TOT_TWh!$E2280,Data_TER_TWh!X$9:X$504)+SUMIF(Data_RES_TWh!$A$9:$A$1496,Data_TOT_TWh!$B2280&amp;"400_"&amp;Data_TOT_TWh!$E2280,Data_RES_TWh!X$9:X$1496)</f>
        <v>0</v>
      </c>
      <c r="Y2280" s="13">
        <f>SUMIF(Data_IND_TWh!$A$9:$A$504,Data_TOT_TWh!$B2280&amp;"200_"&amp;Data_TOT_TWh!$E2280,Data_IND_TWh!Y$9:Y$504)+SUMIF(Data_TER_TWh!$A$9:$A$504,Data_TOT_TWh!$B2280&amp;"300_"&amp;Data_TOT_TWh!$E2280,Data_TER_TWh!Y$9:Y$504)+SUMIF(Data_RES_TWh!$A$9:$A$1496,Data_TOT_TWh!$B2280&amp;"400_"&amp;Data_TOT_TWh!$E2280,Data_RES_TWh!Y$9:Y$1496)</f>
        <v>0</v>
      </c>
      <c r="Z2280" s="13">
        <f>SUMIF(Data_IND_TWh!$A$9:$A$504,Data_TOT_TWh!$B2280&amp;"200_"&amp;Data_TOT_TWh!$E2280,Data_IND_TWh!Z$9:Z$504)+SUMIF(Data_TER_TWh!$A$9:$A$504,Data_TOT_TWh!$B2280&amp;"300_"&amp;Data_TOT_TWh!$E2280,Data_TER_TWh!Z$9:Z$504)+SUMIF(Data_RES_TWh!$A$9:$A$1496,Data_TOT_TWh!$B2280&amp;"400_"&amp;Data_TOT_TWh!$E2280,Data_RES_TWh!Z$9:Z$1496)</f>
        <v>0</v>
      </c>
      <c r="AA2280" s="46">
        <f>SUMIF(Data_IND_TWh!$A$9:$A$504,Data_TOT_TWh!$B2280&amp;"200_"&amp;Data_TOT_TWh!$E2280,Data_IND_TWh!AA$9:AA$504)+SUMIF(Data_TER_TWh!$A$9:$A$504,Data_TOT_TWh!$B2280&amp;"300_"&amp;Data_TOT_TWh!$E2280,Data_TER_TWh!AA$9:AA$504)+SUMIF(Data_RES_TWh!$A$9:$A$1496,Data_TOT_TWh!$B2280&amp;"400_"&amp;Data_TOT_TWh!$E2280,Data_RES_TWh!AA$9:AA$1496)</f>
        <v>0</v>
      </c>
      <c r="AC2280" s="13"/>
      <c r="AE2280" s="13"/>
      <c r="AF2280" s="13">
        <f>SUMIF(Data_IND_TWh!$A$9:$A$504,Data_TOT_TWh!$B2280&amp;"200_"&amp;Data_TOT_TWh!$E2280,Data_IND_TWh!AF$9:AF$504)+SUMIF(Data_TER_TWh!$A$9:$A$504,Data_TOT_TWh!$B2280&amp;"300_"&amp;Data_TOT_TWh!$E2280,Data_TER_TWh!AF$9:AF$504)+SUMIF(Data_RES_TWh!$A$9:$A$1496,Data_TOT_TWh!$B2280&amp;"400_"&amp;Data_TOT_TWh!$E2280,Data_RES_TWh!AF$9:AF$1496)</f>
        <v>0</v>
      </c>
      <c r="AG2280" s="13">
        <f>SUMIF(Data_IND_TWh!$A$9:$A$504,Data_TOT_TWh!$B2280&amp;"200_"&amp;Data_TOT_TWh!$E2280,Data_IND_TWh!AG$9:AG$504)+SUMIF(Data_TER_TWh!$A$9:$A$504,Data_TOT_TWh!$B2280&amp;"300_"&amp;Data_TOT_TWh!$E2280,Data_TER_TWh!AG$9:AG$504)+SUMIF(Data_RES_TWh!$A$9:$A$1496,Data_TOT_TWh!$B2280&amp;"400_"&amp;Data_TOT_TWh!$E2280,Data_RES_TWh!AG$9:AG$1496)</f>
        <v>0</v>
      </c>
      <c r="AH2280" s="46">
        <f>SUMIF(Data_IND_TWh!$A$9:$A$504,Data_TOT_TWh!$B2280&amp;"200_"&amp;Data_TOT_TWh!$E2280,Data_IND_TWh!AH$9:AH$504)+SUMIF(Data_TER_TWh!$A$9:$A$504,Data_TOT_TWh!$B2280&amp;"300_"&amp;Data_TOT_TWh!$E2280,Data_TER_TWh!AH$9:AH$504)+SUMIF(Data_RES_TWh!$A$9:$A$1496,Data_TOT_TWh!$B2280&amp;"400_"&amp;Data_TOT_TWh!$E2280,Data_RES_TWh!AH$9:AH$1496)</f>
        <v>0</v>
      </c>
      <c r="AJ2280" s="13"/>
      <c r="AL2280" s="9"/>
      <c r="AM2280" s="87"/>
      <c r="AN2280" s="87"/>
    </row>
    <row r="2281" spans="12:40">
      <c r="L2281" s="46"/>
      <c r="M2281" s="46"/>
      <c r="O2281" s="47"/>
      <c r="P2281" s="46"/>
      <c r="Q2281" s="46"/>
      <c r="R2281" s="37"/>
      <c r="S2281" s="13"/>
      <c r="U2281" s="13"/>
      <c r="W2281" s="13"/>
      <c r="X2281" s="13">
        <f>SUMIF(Data_IND_TWh!$A$9:$A$504,Data_TOT_TWh!$B2281&amp;"200_"&amp;Data_TOT_TWh!$E2281,Data_IND_TWh!X$9:X$504)+SUMIF(Data_TER_TWh!$A$9:$A$504,Data_TOT_TWh!$B2281&amp;"300_"&amp;Data_TOT_TWh!$E2281,Data_TER_TWh!X$9:X$504)+SUMIF(Data_RES_TWh!$A$9:$A$1496,Data_TOT_TWh!$B2281&amp;"400_"&amp;Data_TOT_TWh!$E2281,Data_RES_TWh!X$9:X$1496)</f>
        <v>0</v>
      </c>
      <c r="Y2281" s="13">
        <f>SUMIF(Data_IND_TWh!$A$9:$A$504,Data_TOT_TWh!$B2281&amp;"200_"&amp;Data_TOT_TWh!$E2281,Data_IND_TWh!Y$9:Y$504)+SUMIF(Data_TER_TWh!$A$9:$A$504,Data_TOT_TWh!$B2281&amp;"300_"&amp;Data_TOT_TWh!$E2281,Data_TER_TWh!Y$9:Y$504)+SUMIF(Data_RES_TWh!$A$9:$A$1496,Data_TOT_TWh!$B2281&amp;"400_"&amp;Data_TOT_TWh!$E2281,Data_RES_TWh!Y$9:Y$1496)</f>
        <v>0</v>
      </c>
      <c r="Z2281" s="13">
        <f>SUMIF(Data_IND_TWh!$A$9:$A$504,Data_TOT_TWh!$B2281&amp;"200_"&amp;Data_TOT_TWh!$E2281,Data_IND_TWh!Z$9:Z$504)+SUMIF(Data_TER_TWh!$A$9:$A$504,Data_TOT_TWh!$B2281&amp;"300_"&amp;Data_TOT_TWh!$E2281,Data_TER_TWh!Z$9:Z$504)+SUMIF(Data_RES_TWh!$A$9:$A$1496,Data_TOT_TWh!$B2281&amp;"400_"&amp;Data_TOT_TWh!$E2281,Data_RES_TWh!Z$9:Z$1496)</f>
        <v>0</v>
      </c>
      <c r="AA2281" s="46">
        <f>SUMIF(Data_IND_TWh!$A$9:$A$504,Data_TOT_TWh!$B2281&amp;"200_"&amp;Data_TOT_TWh!$E2281,Data_IND_TWh!AA$9:AA$504)+SUMIF(Data_TER_TWh!$A$9:$A$504,Data_TOT_TWh!$B2281&amp;"300_"&amp;Data_TOT_TWh!$E2281,Data_TER_TWh!AA$9:AA$504)+SUMIF(Data_RES_TWh!$A$9:$A$1496,Data_TOT_TWh!$B2281&amp;"400_"&amp;Data_TOT_TWh!$E2281,Data_RES_TWh!AA$9:AA$1496)</f>
        <v>0</v>
      </c>
      <c r="AC2281" s="13"/>
      <c r="AE2281" s="13"/>
      <c r="AF2281" s="13">
        <f>SUMIF(Data_IND_TWh!$A$9:$A$504,Data_TOT_TWh!$B2281&amp;"200_"&amp;Data_TOT_TWh!$E2281,Data_IND_TWh!AF$9:AF$504)+SUMIF(Data_TER_TWh!$A$9:$A$504,Data_TOT_TWh!$B2281&amp;"300_"&amp;Data_TOT_TWh!$E2281,Data_TER_TWh!AF$9:AF$504)+SUMIF(Data_RES_TWh!$A$9:$A$1496,Data_TOT_TWh!$B2281&amp;"400_"&amp;Data_TOT_TWh!$E2281,Data_RES_TWh!AF$9:AF$1496)</f>
        <v>0</v>
      </c>
      <c r="AG2281" s="13">
        <f>SUMIF(Data_IND_TWh!$A$9:$A$504,Data_TOT_TWh!$B2281&amp;"200_"&amp;Data_TOT_TWh!$E2281,Data_IND_TWh!AG$9:AG$504)+SUMIF(Data_TER_TWh!$A$9:$A$504,Data_TOT_TWh!$B2281&amp;"300_"&amp;Data_TOT_TWh!$E2281,Data_TER_TWh!AG$9:AG$504)+SUMIF(Data_RES_TWh!$A$9:$A$1496,Data_TOT_TWh!$B2281&amp;"400_"&amp;Data_TOT_TWh!$E2281,Data_RES_TWh!AG$9:AG$1496)</f>
        <v>0</v>
      </c>
      <c r="AH2281" s="46">
        <f>SUMIF(Data_IND_TWh!$A$9:$A$504,Data_TOT_TWh!$B2281&amp;"200_"&amp;Data_TOT_TWh!$E2281,Data_IND_TWh!AH$9:AH$504)+SUMIF(Data_TER_TWh!$A$9:$A$504,Data_TOT_TWh!$B2281&amp;"300_"&amp;Data_TOT_TWh!$E2281,Data_TER_TWh!AH$9:AH$504)+SUMIF(Data_RES_TWh!$A$9:$A$1496,Data_TOT_TWh!$B2281&amp;"400_"&amp;Data_TOT_TWh!$E2281,Data_RES_TWh!AH$9:AH$1496)</f>
        <v>0</v>
      </c>
      <c r="AJ2281" s="13"/>
      <c r="AL2281" s="9"/>
      <c r="AM2281" s="87"/>
      <c r="AN2281" s="87"/>
    </row>
    <row r="2282" spans="12:40">
      <c r="L2282" s="46"/>
      <c r="M2282" s="46"/>
      <c r="O2282" s="47"/>
      <c r="P2282" s="46"/>
      <c r="Q2282" s="46"/>
      <c r="R2282" s="37"/>
      <c r="S2282" s="13"/>
      <c r="U2282" s="13"/>
      <c r="W2282" s="13"/>
      <c r="X2282" s="13">
        <f>SUMIF(Data_IND_TWh!$A$9:$A$504,Data_TOT_TWh!$B2282&amp;"200_"&amp;Data_TOT_TWh!$E2282,Data_IND_TWh!X$9:X$504)+SUMIF(Data_TER_TWh!$A$9:$A$504,Data_TOT_TWh!$B2282&amp;"300_"&amp;Data_TOT_TWh!$E2282,Data_TER_TWh!X$9:X$504)+SUMIF(Data_RES_TWh!$A$9:$A$1496,Data_TOT_TWh!$B2282&amp;"400_"&amp;Data_TOT_TWh!$E2282,Data_RES_TWh!X$9:X$1496)</f>
        <v>0</v>
      </c>
      <c r="Y2282" s="13">
        <f>SUMIF(Data_IND_TWh!$A$9:$A$504,Data_TOT_TWh!$B2282&amp;"200_"&amp;Data_TOT_TWh!$E2282,Data_IND_TWh!Y$9:Y$504)+SUMIF(Data_TER_TWh!$A$9:$A$504,Data_TOT_TWh!$B2282&amp;"300_"&amp;Data_TOT_TWh!$E2282,Data_TER_TWh!Y$9:Y$504)+SUMIF(Data_RES_TWh!$A$9:$A$1496,Data_TOT_TWh!$B2282&amp;"400_"&amp;Data_TOT_TWh!$E2282,Data_RES_TWh!Y$9:Y$1496)</f>
        <v>0</v>
      </c>
      <c r="Z2282" s="13">
        <f>SUMIF(Data_IND_TWh!$A$9:$A$504,Data_TOT_TWh!$B2282&amp;"200_"&amp;Data_TOT_TWh!$E2282,Data_IND_TWh!Z$9:Z$504)+SUMIF(Data_TER_TWh!$A$9:$A$504,Data_TOT_TWh!$B2282&amp;"300_"&amp;Data_TOT_TWh!$E2282,Data_TER_TWh!Z$9:Z$504)+SUMIF(Data_RES_TWh!$A$9:$A$1496,Data_TOT_TWh!$B2282&amp;"400_"&amp;Data_TOT_TWh!$E2282,Data_RES_TWh!Z$9:Z$1496)</f>
        <v>0</v>
      </c>
      <c r="AA2282" s="46">
        <f>SUMIF(Data_IND_TWh!$A$9:$A$504,Data_TOT_TWh!$B2282&amp;"200_"&amp;Data_TOT_TWh!$E2282,Data_IND_TWh!AA$9:AA$504)+SUMIF(Data_TER_TWh!$A$9:$A$504,Data_TOT_TWh!$B2282&amp;"300_"&amp;Data_TOT_TWh!$E2282,Data_TER_TWh!AA$9:AA$504)+SUMIF(Data_RES_TWh!$A$9:$A$1496,Data_TOT_TWh!$B2282&amp;"400_"&amp;Data_TOT_TWh!$E2282,Data_RES_TWh!AA$9:AA$1496)</f>
        <v>0</v>
      </c>
      <c r="AC2282" s="13"/>
      <c r="AE2282" s="13"/>
      <c r="AF2282" s="13">
        <f>SUMIF(Data_IND_TWh!$A$9:$A$504,Data_TOT_TWh!$B2282&amp;"200_"&amp;Data_TOT_TWh!$E2282,Data_IND_TWh!AF$9:AF$504)+SUMIF(Data_TER_TWh!$A$9:$A$504,Data_TOT_TWh!$B2282&amp;"300_"&amp;Data_TOT_TWh!$E2282,Data_TER_TWh!AF$9:AF$504)+SUMIF(Data_RES_TWh!$A$9:$A$1496,Data_TOT_TWh!$B2282&amp;"400_"&amp;Data_TOT_TWh!$E2282,Data_RES_TWh!AF$9:AF$1496)</f>
        <v>0</v>
      </c>
      <c r="AG2282" s="13">
        <f>SUMIF(Data_IND_TWh!$A$9:$A$504,Data_TOT_TWh!$B2282&amp;"200_"&amp;Data_TOT_TWh!$E2282,Data_IND_TWh!AG$9:AG$504)+SUMIF(Data_TER_TWh!$A$9:$A$504,Data_TOT_TWh!$B2282&amp;"300_"&amp;Data_TOT_TWh!$E2282,Data_TER_TWh!AG$9:AG$504)+SUMIF(Data_RES_TWh!$A$9:$A$1496,Data_TOT_TWh!$B2282&amp;"400_"&amp;Data_TOT_TWh!$E2282,Data_RES_TWh!AG$9:AG$1496)</f>
        <v>0</v>
      </c>
      <c r="AH2282" s="46">
        <f>SUMIF(Data_IND_TWh!$A$9:$A$504,Data_TOT_TWh!$B2282&amp;"200_"&amp;Data_TOT_TWh!$E2282,Data_IND_TWh!AH$9:AH$504)+SUMIF(Data_TER_TWh!$A$9:$A$504,Data_TOT_TWh!$B2282&amp;"300_"&amp;Data_TOT_TWh!$E2282,Data_TER_TWh!AH$9:AH$504)+SUMIF(Data_RES_TWh!$A$9:$A$1496,Data_TOT_TWh!$B2282&amp;"400_"&amp;Data_TOT_TWh!$E2282,Data_RES_TWh!AH$9:AH$1496)</f>
        <v>0</v>
      </c>
      <c r="AJ2282" s="13"/>
      <c r="AL2282" s="9"/>
      <c r="AM2282" s="87"/>
      <c r="AN2282" s="87"/>
    </row>
    <row r="2283" spans="12:40">
      <c r="L2283" s="46"/>
      <c r="M2283" s="46"/>
      <c r="O2283" s="47"/>
      <c r="P2283" s="46"/>
      <c r="Q2283" s="46"/>
      <c r="R2283" s="37"/>
      <c r="S2283" s="13"/>
      <c r="U2283" s="13"/>
      <c r="W2283" s="13"/>
      <c r="X2283" s="13">
        <f>SUMIF(Data_IND_TWh!$A$9:$A$504,Data_TOT_TWh!$B2283&amp;"200_"&amp;Data_TOT_TWh!$E2283,Data_IND_TWh!X$9:X$504)+SUMIF(Data_TER_TWh!$A$9:$A$504,Data_TOT_TWh!$B2283&amp;"300_"&amp;Data_TOT_TWh!$E2283,Data_TER_TWh!X$9:X$504)+SUMIF(Data_RES_TWh!$A$9:$A$1496,Data_TOT_TWh!$B2283&amp;"400_"&amp;Data_TOT_TWh!$E2283,Data_RES_TWh!X$9:X$1496)</f>
        <v>0</v>
      </c>
      <c r="Y2283" s="13">
        <f>SUMIF(Data_IND_TWh!$A$9:$A$504,Data_TOT_TWh!$B2283&amp;"200_"&amp;Data_TOT_TWh!$E2283,Data_IND_TWh!Y$9:Y$504)+SUMIF(Data_TER_TWh!$A$9:$A$504,Data_TOT_TWh!$B2283&amp;"300_"&amp;Data_TOT_TWh!$E2283,Data_TER_TWh!Y$9:Y$504)+SUMIF(Data_RES_TWh!$A$9:$A$1496,Data_TOT_TWh!$B2283&amp;"400_"&amp;Data_TOT_TWh!$E2283,Data_RES_TWh!Y$9:Y$1496)</f>
        <v>0</v>
      </c>
      <c r="Z2283" s="13">
        <f>SUMIF(Data_IND_TWh!$A$9:$A$504,Data_TOT_TWh!$B2283&amp;"200_"&amp;Data_TOT_TWh!$E2283,Data_IND_TWh!Z$9:Z$504)+SUMIF(Data_TER_TWh!$A$9:$A$504,Data_TOT_TWh!$B2283&amp;"300_"&amp;Data_TOT_TWh!$E2283,Data_TER_TWh!Z$9:Z$504)+SUMIF(Data_RES_TWh!$A$9:$A$1496,Data_TOT_TWh!$B2283&amp;"400_"&amp;Data_TOT_TWh!$E2283,Data_RES_TWh!Z$9:Z$1496)</f>
        <v>0</v>
      </c>
      <c r="AA2283" s="46">
        <f>SUMIF(Data_IND_TWh!$A$9:$A$504,Data_TOT_TWh!$B2283&amp;"200_"&amp;Data_TOT_TWh!$E2283,Data_IND_TWh!AA$9:AA$504)+SUMIF(Data_TER_TWh!$A$9:$A$504,Data_TOT_TWh!$B2283&amp;"300_"&amp;Data_TOT_TWh!$E2283,Data_TER_TWh!AA$9:AA$504)+SUMIF(Data_RES_TWh!$A$9:$A$1496,Data_TOT_TWh!$B2283&amp;"400_"&amp;Data_TOT_TWh!$E2283,Data_RES_TWh!AA$9:AA$1496)</f>
        <v>0</v>
      </c>
      <c r="AC2283" s="13"/>
      <c r="AE2283" s="13"/>
      <c r="AF2283" s="13">
        <f>SUMIF(Data_IND_TWh!$A$9:$A$504,Data_TOT_TWh!$B2283&amp;"200_"&amp;Data_TOT_TWh!$E2283,Data_IND_TWh!AF$9:AF$504)+SUMIF(Data_TER_TWh!$A$9:$A$504,Data_TOT_TWh!$B2283&amp;"300_"&amp;Data_TOT_TWh!$E2283,Data_TER_TWh!AF$9:AF$504)+SUMIF(Data_RES_TWh!$A$9:$A$1496,Data_TOT_TWh!$B2283&amp;"400_"&amp;Data_TOT_TWh!$E2283,Data_RES_TWh!AF$9:AF$1496)</f>
        <v>0</v>
      </c>
      <c r="AG2283" s="13">
        <f>SUMIF(Data_IND_TWh!$A$9:$A$504,Data_TOT_TWh!$B2283&amp;"200_"&amp;Data_TOT_TWh!$E2283,Data_IND_TWh!AG$9:AG$504)+SUMIF(Data_TER_TWh!$A$9:$A$504,Data_TOT_TWh!$B2283&amp;"300_"&amp;Data_TOT_TWh!$E2283,Data_TER_TWh!AG$9:AG$504)+SUMIF(Data_RES_TWh!$A$9:$A$1496,Data_TOT_TWh!$B2283&amp;"400_"&amp;Data_TOT_TWh!$E2283,Data_RES_TWh!AG$9:AG$1496)</f>
        <v>0</v>
      </c>
      <c r="AH2283" s="46">
        <f>SUMIF(Data_IND_TWh!$A$9:$A$504,Data_TOT_TWh!$B2283&amp;"200_"&amp;Data_TOT_TWh!$E2283,Data_IND_TWh!AH$9:AH$504)+SUMIF(Data_TER_TWh!$A$9:$A$504,Data_TOT_TWh!$B2283&amp;"300_"&amp;Data_TOT_TWh!$E2283,Data_TER_TWh!AH$9:AH$504)+SUMIF(Data_RES_TWh!$A$9:$A$1496,Data_TOT_TWh!$B2283&amp;"400_"&amp;Data_TOT_TWh!$E2283,Data_RES_TWh!AH$9:AH$1496)</f>
        <v>0</v>
      </c>
      <c r="AJ2283" s="13"/>
      <c r="AL2283" s="9"/>
      <c r="AM2283" s="87"/>
      <c r="AN2283" s="87"/>
    </row>
    <row r="2284" spans="12:40">
      <c r="L2284" s="46"/>
      <c r="M2284" s="46"/>
      <c r="O2284" s="47"/>
      <c r="P2284" s="46"/>
      <c r="Q2284" s="46"/>
      <c r="R2284" s="37"/>
      <c r="S2284" s="13"/>
      <c r="U2284" s="13"/>
      <c r="W2284" s="13"/>
      <c r="X2284" s="13">
        <f>SUMIF(Data_IND_TWh!$A$9:$A$504,Data_TOT_TWh!$B2284&amp;"200_"&amp;Data_TOT_TWh!$E2284,Data_IND_TWh!X$9:X$504)+SUMIF(Data_TER_TWh!$A$9:$A$504,Data_TOT_TWh!$B2284&amp;"300_"&amp;Data_TOT_TWh!$E2284,Data_TER_TWh!X$9:X$504)+SUMIF(Data_RES_TWh!$A$9:$A$1496,Data_TOT_TWh!$B2284&amp;"400_"&amp;Data_TOT_TWh!$E2284,Data_RES_TWh!X$9:X$1496)</f>
        <v>0</v>
      </c>
      <c r="Y2284" s="13">
        <f>SUMIF(Data_IND_TWh!$A$9:$A$504,Data_TOT_TWh!$B2284&amp;"200_"&amp;Data_TOT_TWh!$E2284,Data_IND_TWh!Y$9:Y$504)+SUMIF(Data_TER_TWh!$A$9:$A$504,Data_TOT_TWh!$B2284&amp;"300_"&amp;Data_TOT_TWh!$E2284,Data_TER_TWh!Y$9:Y$504)+SUMIF(Data_RES_TWh!$A$9:$A$1496,Data_TOT_TWh!$B2284&amp;"400_"&amp;Data_TOT_TWh!$E2284,Data_RES_TWh!Y$9:Y$1496)</f>
        <v>0</v>
      </c>
      <c r="Z2284" s="13">
        <f>SUMIF(Data_IND_TWh!$A$9:$A$504,Data_TOT_TWh!$B2284&amp;"200_"&amp;Data_TOT_TWh!$E2284,Data_IND_TWh!Z$9:Z$504)+SUMIF(Data_TER_TWh!$A$9:$A$504,Data_TOT_TWh!$B2284&amp;"300_"&amp;Data_TOT_TWh!$E2284,Data_TER_TWh!Z$9:Z$504)+SUMIF(Data_RES_TWh!$A$9:$A$1496,Data_TOT_TWh!$B2284&amp;"400_"&amp;Data_TOT_TWh!$E2284,Data_RES_TWh!Z$9:Z$1496)</f>
        <v>0</v>
      </c>
      <c r="AA2284" s="46">
        <f>SUMIF(Data_IND_TWh!$A$9:$A$504,Data_TOT_TWh!$B2284&amp;"200_"&amp;Data_TOT_TWh!$E2284,Data_IND_TWh!AA$9:AA$504)+SUMIF(Data_TER_TWh!$A$9:$A$504,Data_TOT_TWh!$B2284&amp;"300_"&amp;Data_TOT_TWh!$E2284,Data_TER_TWh!AA$9:AA$504)+SUMIF(Data_RES_TWh!$A$9:$A$1496,Data_TOT_TWh!$B2284&amp;"400_"&amp;Data_TOT_TWh!$E2284,Data_RES_TWh!AA$9:AA$1496)</f>
        <v>0</v>
      </c>
      <c r="AC2284" s="13"/>
      <c r="AE2284" s="13"/>
      <c r="AF2284" s="13">
        <f>SUMIF(Data_IND_TWh!$A$9:$A$504,Data_TOT_TWh!$B2284&amp;"200_"&amp;Data_TOT_TWh!$E2284,Data_IND_TWh!AF$9:AF$504)+SUMIF(Data_TER_TWh!$A$9:$A$504,Data_TOT_TWh!$B2284&amp;"300_"&amp;Data_TOT_TWh!$E2284,Data_TER_TWh!AF$9:AF$504)+SUMIF(Data_RES_TWh!$A$9:$A$1496,Data_TOT_TWh!$B2284&amp;"400_"&amp;Data_TOT_TWh!$E2284,Data_RES_TWh!AF$9:AF$1496)</f>
        <v>0</v>
      </c>
      <c r="AG2284" s="13">
        <f>SUMIF(Data_IND_TWh!$A$9:$A$504,Data_TOT_TWh!$B2284&amp;"200_"&amp;Data_TOT_TWh!$E2284,Data_IND_TWh!AG$9:AG$504)+SUMIF(Data_TER_TWh!$A$9:$A$504,Data_TOT_TWh!$B2284&amp;"300_"&amp;Data_TOT_TWh!$E2284,Data_TER_TWh!AG$9:AG$504)+SUMIF(Data_RES_TWh!$A$9:$A$1496,Data_TOT_TWh!$B2284&amp;"400_"&amp;Data_TOT_TWh!$E2284,Data_RES_TWh!AG$9:AG$1496)</f>
        <v>0</v>
      </c>
      <c r="AH2284" s="46">
        <f>SUMIF(Data_IND_TWh!$A$9:$A$504,Data_TOT_TWh!$B2284&amp;"200_"&amp;Data_TOT_TWh!$E2284,Data_IND_TWh!AH$9:AH$504)+SUMIF(Data_TER_TWh!$A$9:$A$504,Data_TOT_TWh!$B2284&amp;"300_"&amp;Data_TOT_TWh!$E2284,Data_TER_TWh!AH$9:AH$504)+SUMIF(Data_RES_TWh!$A$9:$A$1496,Data_TOT_TWh!$B2284&amp;"400_"&amp;Data_TOT_TWh!$E2284,Data_RES_TWh!AH$9:AH$1496)</f>
        <v>0</v>
      </c>
      <c r="AJ2284" s="13"/>
      <c r="AL2284" s="9"/>
      <c r="AM2284" s="87"/>
      <c r="AN2284" s="87"/>
    </row>
    <row r="2285" spans="12:40">
      <c r="L2285" s="46"/>
      <c r="M2285" s="46"/>
      <c r="O2285" s="47"/>
      <c r="P2285" s="46"/>
      <c r="Q2285" s="46"/>
      <c r="R2285" s="37"/>
      <c r="S2285" s="13"/>
      <c r="U2285" s="13"/>
      <c r="W2285" s="13"/>
      <c r="X2285" s="13">
        <f>SUMIF(Data_IND_TWh!$A$9:$A$504,Data_TOT_TWh!$B2285&amp;"200_"&amp;Data_TOT_TWh!$E2285,Data_IND_TWh!X$9:X$504)+SUMIF(Data_TER_TWh!$A$9:$A$504,Data_TOT_TWh!$B2285&amp;"300_"&amp;Data_TOT_TWh!$E2285,Data_TER_TWh!X$9:X$504)+SUMIF(Data_RES_TWh!$A$9:$A$1496,Data_TOT_TWh!$B2285&amp;"400_"&amp;Data_TOT_TWh!$E2285,Data_RES_TWh!X$9:X$1496)</f>
        <v>0</v>
      </c>
      <c r="Y2285" s="13">
        <f>SUMIF(Data_IND_TWh!$A$9:$A$504,Data_TOT_TWh!$B2285&amp;"200_"&amp;Data_TOT_TWh!$E2285,Data_IND_TWh!Y$9:Y$504)+SUMIF(Data_TER_TWh!$A$9:$A$504,Data_TOT_TWh!$B2285&amp;"300_"&amp;Data_TOT_TWh!$E2285,Data_TER_TWh!Y$9:Y$504)+SUMIF(Data_RES_TWh!$A$9:$A$1496,Data_TOT_TWh!$B2285&amp;"400_"&amp;Data_TOT_TWh!$E2285,Data_RES_TWh!Y$9:Y$1496)</f>
        <v>0</v>
      </c>
      <c r="Z2285" s="13">
        <f>SUMIF(Data_IND_TWh!$A$9:$A$504,Data_TOT_TWh!$B2285&amp;"200_"&amp;Data_TOT_TWh!$E2285,Data_IND_TWh!Z$9:Z$504)+SUMIF(Data_TER_TWh!$A$9:$A$504,Data_TOT_TWh!$B2285&amp;"300_"&amp;Data_TOT_TWh!$E2285,Data_TER_TWh!Z$9:Z$504)+SUMIF(Data_RES_TWh!$A$9:$A$1496,Data_TOT_TWh!$B2285&amp;"400_"&amp;Data_TOT_TWh!$E2285,Data_RES_TWh!Z$9:Z$1496)</f>
        <v>0</v>
      </c>
      <c r="AA2285" s="46">
        <f>SUMIF(Data_IND_TWh!$A$9:$A$504,Data_TOT_TWh!$B2285&amp;"200_"&amp;Data_TOT_TWh!$E2285,Data_IND_TWh!AA$9:AA$504)+SUMIF(Data_TER_TWh!$A$9:$A$504,Data_TOT_TWh!$B2285&amp;"300_"&amp;Data_TOT_TWh!$E2285,Data_TER_TWh!AA$9:AA$504)+SUMIF(Data_RES_TWh!$A$9:$A$1496,Data_TOT_TWh!$B2285&amp;"400_"&amp;Data_TOT_TWh!$E2285,Data_RES_TWh!AA$9:AA$1496)</f>
        <v>0</v>
      </c>
      <c r="AC2285" s="13"/>
      <c r="AE2285" s="13"/>
      <c r="AF2285" s="13">
        <f>SUMIF(Data_IND_TWh!$A$9:$A$504,Data_TOT_TWh!$B2285&amp;"200_"&amp;Data_TOT_TWh!$E2285,Data_IND_TWh!AF$9:AF$504)+SUMIF(Data_TER_TWh!$A$9:$A$504,Data_TOT_TWh!$B2285&amp;"300_"&amp;Data_TOT_TWh!$E2285,Data_TER_TWh!AF$9:AF$504)+SUMIF(Data_RES_TWh!$A$9:$A$1496,Data_TOT_TWh!$B2285&amp;"400_"&amp;Data_TOT_TWh!$E2285,Data_RES_TWh!AF$9:AF$1496)</f>
        <v>0</v>
      </c>
      <c r="AG2285" s="13">
        <f>SUMIF(Data_IND_TWh!$A$9:$A$504,Data_TOT_TWh!$B2285&amp;"200_"&amp;Data_TOT_TWh!$E2285,Data_IND_TWh!AG$9:AG$504)+SUMIF(Data_TER_TWh!$A$9:$A$504,Data_TOT_TWh!$B2285&amp;"300_"&amp;Data_TOT_TWh!$E2285,Data_TER_TWh!AG$9:AG$504)+SUMIF(Data_RES_TWh!$A$9:$A$1496,Data_TOT_TWh!$B2285&amp;"400_"&amp;Data_TOT_TWh!$E2285,Data_RES_TWh!AG$9:AG$1496)</f>
        <v>0</v>
      </c>
      <c r="AH2285" s="46">
        <f>SUMIF(Data_IND_TWh!$A$9:$A$504,Data_TOT_TWh!$B2285&amp;"200_"&amp;Data_TOT_TWh!$E2285,Data_IND_TWh!AH$9:AH$504)+SUMIF(Data_TER_TWh!$A$9:$A$504,Data_TOT_TWh!$B2285&amp;"300_"&amp;Data_TOT_TWh!$E2285,Data_TER_TWh!AH$9:AH$504)+SUMIF(Data_RES_TWh!$A$9:$A$1496,Data_TOT_TWh!$B2285&amp;"400_"&amp;Data_TOT_TWh!$E2285,Data_RES_TWh!AH$9:AH$1496)</f>
        <v>0</v>
      </c>
      <c r="AJ2285" s="13"/>
      <c r="AL2285" s="9"/>
      <c r="AM2285" s="87"/>
      <c r="AN2285" s="87"/>
    </row>
    <row r="2286" spans="12:40">
      <c r="L2286" s="46"/>
      <c r="M2286" s="46"/>
      <c r="O2286" s="47"/>
      <c r="P2286" s="46"/>
      <c r="Q2286" s="46"/>
      <c r="R2286" s="37"/>
      <c r="S2286" s="13"/>
      <c r="U2286" s="13"/>
      <c r="W2286" s="13"/>
      <c r="X2286" s="13">
        <f>SUMIF(Data_IND_TWh!$A$9:$A$504,Data_TOT_TWh!$B2286&amp;"200_"&amp;Data_TOT_TWh!$E2286,Data_IND_TWh!X$9:X$504)+SUMIF(Data_TER_TWh!$A$9:$A$504,Data_TOT_TWh!$B2286&amp;"300_"&amp;Data_TOT_TWh!$E2286,Data_TER_TWh!X$9:X$504)+SUMIF(Data_RES_TWh!$A$9:$A$1496,Data_TOT_TWh!$B2286&amp;"400_"&amp;Data_TOT_TWh!$E2286,Data_RES_TWh!X$9:X$1496)</f>
        <v>0</v>
      </c>
      <c r="Y2286" s="13">
        <f>SUMIF(Data_IND_TWh!$A$9:$A$504,Data_TOT_TWh!$B2286&amp;"200_"&amp;Data_TOT_TWh!$E2286,Data_IND_TWh!Y$9:Y$504)+SUMIF(Data_TER_TWh!$A$9:$A$504,Data_TOT_TWh!$B2286&amp;"300_"&amp;Data_TOT_TWh!$E2286,Data_TER_TWh!Y$9:Y$504)+SUMIF(Data_RES_TWh!$A$9:$A$1496,Data_TOT_TWh!$B2286&amp;"400_"&amp;Data_TOT_TWh!$E2286,Data_RES_TWh!Y$9:Y$1496)</f>
        <v>0</v>
      </c>
      <c r="Z2286" s="13">
        <f>SUMIF(Data_IND_TWh!$A$9:$A$504,Data_TOT_TWh!$B2286&amp;"200_"&amp;Data_TOT_TWh!$E2286,Data_IND_TWh!Z$9:Z$504)+SUMIF(Data_TER_TWh!$A$9:$A$504,Data_TOT_TWh!$B2286&amp;"300_"&amp;Data_TOT_TWh!$E2286,Data_TER_TWh!Z$9:Z$504)+SUMIF(Data_RES_TWh!$A$9:$A$1496,Data_TOT_TWh!$B2286&amp;"400_"&amp;Data_TOT_TWh!$E2286,Data_RES_TWh!Z$9:Z$1496)</f>
        <v>0</v>
      </c>
      <c r="AA2286" s="46">
        <f>SUMIF(Data_IND_TWh!$A$9:$A$504,Data_TOT_TWh!$B2286&amp;"200_"&amp;Data_TOT_TWh!$E2286,Data_IND_TWh!AA$9:AA$504)+SUMIF(Data_TER_TWh!$A$9:$A$504,Data_TOT_TWh!$B2286&amp;"300_"&amp;Data_TOT_TWh!$E2286,Data_TER_TWh!AA$9:AA$504)+SUMIF(Data_RES_TWh!$A$9:$A$1496,Data_TOT_TWh!$B2286&amp;"400_"&amp;Data_TOT_TWh!$E2286,Data_RES_TWh!AA$9:AA$1496)</f>
        <v>0</v>
      </c>
      <c r="AC2286" s="13"/>
      <c r="AE2286" s="13"/>
      <c r="AF2286" s="13">
        <f>SUMIF(Data_IND_TWh!$A$9:$A$504,Data_TOT_TWh!$B2286&amp;"200_"&amp;Data_TOT_TWh!$E2286,Data_IND_TWh!AF$9:AF$504)+SUMIF(Data_TER_TWh!$A$9:$A$504,Data_TOT_TWh!$B2286&amp;"300_"&amp;Data_TOT_TWh!$E2286,Data_TER_TWh!AF$9:AF$504)+SUMIF(Data_RES_TWh!$A$9:$A$1496,Data_TOT_TWh!$B2286&amp;"400_"&amp;Data_TOT_TWh!$E2286,Data_RES_TWh!AF$9:AF$1496)</f>
        <v>0</v>
      </c>
      <c r="AG2286" s="13">
        <f>SUMIF(Data_IND_TWh!$A$9:$A$504,Data_TOT_TWh!$B2286&amp;"200_"&amp;Data_TOT_TWh!$E2286,Data_IND_TWh!AG$9:AG$504)+SUMIF(Data_TER_TWh!$A$9:$A$504,Data_TOT_TWh!$B2286&amp;"300_"&amp;Data_TOT_TWh!$E2286,Data_TER_TWh!AG$9:AG$504)+SUMIF(Data_RES_TWh!$A$9:$A$1496,Data_TOT_TWh!$B2286&amp;"400_"&amp;Data_TOT_TWh!$E2286,Data_RES_TWh!AG$9:AG$1496)</f>
        <v>0</v>
      </c>
      <c r="AH2286" s="46">
        <f>SUMIF(Data_IND_TWh!$A$9:$A$504,Data_TOT_TWh!$B2286&amp;"200_"&amp;Data_TOT_TWh!$E2286,Data_IND_TWh!AH$9:AH$504)+SUMIF(Data_TER_TWh!$A$9:$A$504,Data_TOT_TWh!$B2286&amp;"300_"&amp;Data_TOT_TWh!$E2286,Data_TER_TWh!AH$9:AH$504)+SUMIF(Data_RES_TWh!$A$9:$A$1496,Data_TOT_TWh!$B2286&amp;"400_"&amp;Data_TOT_TWh!$E2286,Data_RES_TWh!AH$9:AH$1496)</f>
        <v>0</v>
      </c>
      <c r="AJ2286" s="13"/>
      <c r="AL2286" s="9"/>
      <c r="AM2286" s="87"/>
      <c r="AN2286" s="87"/>
    </row>
    <row r="2287" spans="12:40">
      <c r="L2287" s="46"/>
      <c r="M2287" s="46"/>
      <c r="O2287" s="47"/>
      <c r="P2287" s="46"/>
      <c r="Q2287" s="46"/>
      <c r="R2287" s="37"/>
      <c r="S2287" s="13"/>
      <c r="U2287" s="13"/>
      <c r="W2287" s="13"/>
      <c r="X2287" s="13">
        <f>SUMIF(Data_IND_TWh!$A$9:$A$504,Data_TOT_TWh!$B2287&amp;"200_"&amp;Data_TOT_TWh!$E2287,Data_IND_TWh!X$9:X$504)+SUMIF(Data_TER_TWh!$A$9:$A$504,Data_TOT_TWh!$B2287&amp;"300_"&amp;Data_TOT_TWh!$E2287,Data_TER_TWh!X$9:X$504)+SUMIF(Data_RES_TWh!$A$9:$A$1496,Data_TOT_TWh!$B2287&amp;"400_"&amp;Data_TOT_TWh!$E2287,Data_RES_TWh!X$9:X$1496)</f>
        <v>0</v>
      </c>
      <c r="Y2287" s="13">
        <f>SUMIF(Data_IND_TWh!$A$9:$A$504,Data_TOT_TWh!$B2287&amp;"200_"&amp;Data_TOT_TWh!$E2287,Data_IND_TWh!Y$9:Y$504)+SUMIF(Data_TER_TWh!$A$9:$A$504,Data_TOT_TWh!$B2287&amp;"300_"&amp;Data_TOT_TWh!$E2287,Data_TER_TWh!Y$9:Y$504)+SUMIF(Data_RES_TWh!$A$9:$A$1496,Data_TOT_TWh!$B2287&amp;"400_"&amp;Data_TOT_TWh!$E2287,Data_RES_TWh!Y$9:Y$1496)</f>
        <v>0</v>
      </c>
      <c r="Z2287" s="13">
        <f>SUMIF(Data_IND_TWh!$A$9:$A$504,Data_TOT_TWh!$B2287&amp;"200_"&amp;Data_TOT_TWh!$E2287,Data_IND_TWh!Z$9:Z$504)+SUMIF(Data_TER_TWh!$A$9:$A$504,Data_TOT_TWh!$B2287&amp;"300_"&amp;Data_TOT_TWh!$E2287,Data_TER_TWh!Z$9:Z$504)+SUMIF(Data_RES_TWh!$A$9:$A$1496,Data_TOT_TWh!$B2287&amp;"400_"&amp;Data_TOT_TWh!$E2287,Data_RES_TWh!Z$9:Z$1496)</f>
        <v>0</v>
      </c>
      <c r="AA2287" s="46">
        <f>SUMIF(Data_IND_TWh!$A$9:$A$504,Data_TOT_TWh!$B2287&amp;"200_"&amp;Data_TOT_TWh!$E2287,Data_IND_TWh!AA$9:AA$504)+SUMIF(Data_TER_TWh!$A$9:$A$504,Data_TOT_TWh!$B2287&amp;"300_"&amp;Data_TOT_TWh!$E2287,Data_TER_TWh!AA$9:AA$504)+SUMIF(Data_RES_TWh!$A$9:$A$1496,Data_TOT_TWh!$B2287&amp;"400_"&amp;Data_TOT_TWh!$E2287,Data_RES_TWh!AA$9:AA$1496)</f>
        <v>0</v>
      </c>
      <c r="AC2287" s="13"/>
      <c r="AE2287" s="13"/>
      <c r="AF2287" s="13">
        <f>SUMIF(Data_IND_TWh!$A$9:$A$504,Data_TOT_TWh!$B2287&amp;"200_"&amp;Data_TOT_TWh!$E2287,Data_IND_TWh!AF$9:AF$504)+SUMIF(Data_TER_TWh!$A$9:$A$504,Data_TOT_TWh!$B2287&amp;"300_"&amp;Data_TOT_TWh!$E2287,Data_TER_TWh!AF$9:AF$504)+SUMIF(Data_RES_TWh!$A$9:$A$1496,Data_TOT_TWh!$B2287&amp;"400_"&amp;Data_TOT_TWh!$E2287,Data_RES_TWh!AF$9:AF$1496)</f>
        <v>0</v>
      </c>
      <c r="AG2287" s="13">
        <f>SUMIF(Data_IND_TWh!$A$9:$A$504,Data_TOT_TWh!$B2287&amp;"200_"&amp;Data_TOT_TWh!$E2287,Data_IND_TWh!AG$9:AG$504)+SUMIF(Data_TER_TWh!$A$9:$A$504,Data_TOT_TWh!$B2287&amp;"300_"&amp;Data_TOT_TWh!$E2287,Data_TER_TWh!AG$9:AG$504)+SUMIF(Data_RES_TWh!$A$9:$A$1496,Data_TOT_TWh!$B2287&amp;"400_"&amp;Data_TOT_TWh!$E2287,Data_RES_TWh!AG$9:AG$1496)</f>
        <v>0</v>
      </c>
      <c r="AH2287" s="46">
        <f>SUMIF(Data_IND_TWh!$A$9:$A$504,Data_TOT_TWh!$B2287&amp;"200_"&amp;Data_TOT_TWh!$E2287,Data_IND_TWh!AH$9:AH$504)+SUMIF(Data_TER_TWh!$A$9:$A$504,Data_TOT_TWh!$B2287&amp;"300_"&amp;Data_TOT_TWh!$E2287,Data_TER_TWh!AH$9:AH$504)+SUMIF(Data_RES_TWh!$A$9:$A$1496,Data_TOT_TWh!$B2287&amp;"400_"&amp;Data_TOT_TWh!$E2287,Data_RES_TWh!AH$9:AH$1496)</f>
        <v>0</v>
      </c>
      <c r="AJ2287" s="13"/>
      <c r="AL2287" s="9"/>
      <c r="AM2287" s="87"/>
      <c r="AN2287" s="87"/>
    </row>
    <row r="2288" spans="12:40">
      <c r="L2288" s="46"/>
      <c r="M2288" s="46"/>
      <c r="O2288" s="47"/>
      <c r="P2288" s="46"/>
      <c r="Q2288" s="46"/>
      <c r="R2288" s="37"/>
      <c r="S2288" s="13"/>
      <c r="U2288" s="13"/>
      <c r="W2288" s="13"/>
      <c r="X2288" s="13">
        <f>SUMIF(Data_IND_TWh!$A$9:$A$504,Data_TOT_TWh!$B2288&amp;"200_"&amp;Data_TOT_TWh!$E2288,Data_IND_TWh!X$9:X$504)+SUMIF(Data_TER_TWh!$A$9:$A$504,Data_TOT_TWh!$B2288&amp;"300_"&amp;Data_TOT_TWh!$E2288,Data_TER_TWh!X$9:X$504)+SUMIF(Data_RES_TWh!$A$9:$A$1496,Data_TOT_TWh!$B2288&amp;"400_"&amp;Data_TOT_TWh!$E2288,Data_RES_TWh!X$9:X$1496)</f>
        <v>0</v>
      </c>
      <c r="Y2288" s="13">
        <f>SUMIF(Data_IND_TWh!$A$9:$A$504,Data_TOT_TWh!$B2288&amp;"200_"&amp;Data_TOT_TWh!$E2288,Data_IND_TWh!Y$9:Y$504)+SUMIF(Data_TER_TWh!$A$9:$A$504,Data_TOT_TWh!$B2288&amp;"300_"&amp;Data_TOT_TWh!$E2288,Data_TER_TWh!Y$9:Y$504)+SUMIF(Data_RES_TWh!$A$9:$A$1496,Data_TOT_TWh!$B2288&amp;"400_"&amp;Data_TOT_TWh!$E2288,Data_RES_TWh!Y$9:Y$1496)</f>
        <v>0</v>
      </c>
      <c r="Z2288" s="13">
        <f>SUMIF(Data_IND_TWh!$A$9:$A$504,Data_TOT_TWh!$B2288&amp;"200_"&amp;Data_TOT_TWh!$E2288,Data_IND_TWh!Z$9:Z$504)+SUMIF(Data_TER_TWh!$A$9:$A$504,Data_TOT_TWh!$B2288&amp;"300_"&amp;Data_TOT_TWh!$E2288,Data_TER_TWh!Z$9:Z$504)+SUMIF(Data_RES_TWh!$A$9:$A$1496,Data_TOT_TWh!$B2288&amp;"400_"&amp;Data_TOT_TWh!$E2288,Data_RES_TWh!Z$9:Z$1496)</f>
        <v>0</v>
      </c>
      <c r="AA2288" s="46">
        <f>SUMIF(Data_IND_TWh!$A$9:$A$504,Data_TOT_TWh!$B2288&amp;"200_"&amp;Data_TOT_TWh!$E2288,Data_IND_TWh!AA$9:AA$504)+SUMIF(Data_TER_TWh!$A$9:$A$504,Data_TOT_TWh!$B2288&amp;"300_"&amp;Data_TOT_TWh!$E2288,Data_TER_TWh!AA$9:AA$504)+SUMIF(Data_RES_TWh!$A$9:$A$1496,Data_TOT_TWh!$B2288&amp;"400_"&amp;Data_TOT_TWh!$E2288,Data_RES_TWh!AA$9:AA$1496)</f>
        <v>0</v>
      </c>
      <c r="AC2288" s="13"/>
      <c r="AE2288" s="13"/>
      <c r="AF2288" s="13">
        <f>SUMIF(Data_IND_TWh!$A$9:$A$504,Data_TOT_TWh!$B2288&amp;"200_"&amp;Data_TOT_TWh!$E2288,Data_IND_TWh!AF$9:AF$504)+SUMIF(Data_TER_TWh!$A$9:$A$504,Data_TOT_TWh!$B2288&amp;"300_"&amp;Data_TOT_TWh!$E2288,Data_TER_TWh!AF$9:AF$504)+SUMIF(Data_RES_TWh!$A$9:$A$1496,Data_TOT_TWh!$B2288&amp;"400_"&amp;Data_TOT_TWh!$E2288,Data_RES_TWh!AF$9:AF$1496)</f>
        <v>0</v>
      </c>
      <c r="AG2288" s="13">
        <f>SUMIF(Data_IND_TWh!$A$9:$A$504,Data_TOT_TWh!$B2288&amp;"200_"&amp;Data_TOT_TWh!$E2288,Data_IND_TWh!AG$9:AG$504)+SUMIF(Data_TER_TWh!$A$9:$A$504,Data_TOT_TWh!$B2288&amp;"300_"&amp;Data_TOT_TWh!$E2288,Data_TER_TWh!AG$9:AG$504)+SUMIF(Data_RES_TWh!$A$9:$A$1496,Data_TOT_TWh!$B2288&amp;"400_"&amp;Data_TOT_TWh!$E2288,Data_RES_TWh!AG$9:AG$1496)</f>
        <v>0</v>
      </c>
      <c r="AH2288" s="46">
        <f>SUMIF(Data_IND_TWh!$A$9:$A$504,Data_TOT_TWh!$B2288&amp;"200_"&amp;Data_TOT_TWh!$E2288,Data_IND_TWh!AH$9:AH$504)+SUMIF(Data_TER_TWh!$A$9:$A$504,Data_TOT_TWh!$B2288&amp;"300_"&amp;Data_TOT_TWh!$E2288,Data_TER_TWh!AH$9:AH$504)+SUMIF(Data_RES_TWh!$A$9:$A$1496,Data_TOT_TWh!$B2288&amp;"400_"&amp;Data_TOT_TWh!$E2288,Data_RES_TWh!AH$9:AH$1496)</f>
        <v>0</v>
      </c>
      <c r="AJ2288" s="13"/>
      <c r="AL2288" s="9"/>
      <c r="AM2288" s="87"/>
      <c r="AN2288" s="87"/>
    </row>
    <row r="2289" spans="12:40">
      <c r="L2289" s="46"/>
      <c r="M2289" s="46"/>
      <c r="O2289" s="47"/>
      <c r="P2289" s="46"/>
      <c r="Q2289" s="46"/>
      <c r="R2289" s="37"/>
      <c r="S2289" s="13"/>
      <c r="U2289" s="13"/>
      <c r="W2289" s="13"/>
      <c r="X2289" s="13">
        <f>SUMIF(Data_IND_TWh!$A$9:$A$504,Data_TOT_TWh!$B2289&amp;"200_"&amp;Data_TOT_TWh!$E2289,Data_IND_TWh!X$9:X$504)+SUMIF(Data_TER_TWh!$A$9:$A$504,Data_TOT_TWh!$B2289&amp;"300_"&amp;Data_TOT_TWh!$E2289,Data_TER_TWh!X$9:X$504)+SUMIF(Data_RES_TWh!$A$9:$A$1496,Data_TOT_TWh!$B2289&amp;"400_"&amp;Data_TOT_TWh!$E2289,Data_RES_TWh!X$9:X$1496)</f>
        <v>0</v>
      </c>
      <c r="Y2289" s="13">
        <f>SUMIF(Data_IND_TWh!$A$9:$A$504,Data_TOT_TWh!$B2289&amp;"200_"&amp;Data_TOT_TWh!$E2289,Data_IND_TWh!Y$9:Y$504)+SUMIF(Data_TER_TWh!$A$9:$A$504,Data_TOT_TWh!$B2289&amp;"300_"&amp;Data_TOT_TWh!$E2289,Data_TER_TWh!Y$9:Y$504)+SUMIF(Data_RES_TWh!$A$9:$A$1496,Data_TOT_TWh!$B2289&amp;"400_"&amp;Data_TOT_TWh!$E2289,Data_RES_TWh!Y$9:Y$1496)</f>
        <v>0</v>
      </c>
      <c r="Z2289" s="13">
        <f>SUMIF(Data_IND_TWh!$A$9:$A$504,Data_TOT_TWh!$B2289&amp;"200_"&amp;Data_TOT_TWh!$E2289,Data_IND_TWh!Z$9:Z$504)+SUMIF(Data_TER_TWh!$A$9:$A$504,Data_TOT_TWh!$B2289&amp;"300_"&amp;Data_TOT_TWh!$E2289,Data_TER_TWh!Z$9:Z$504)+SUMIF(Data_RES_TWh!$A$9:$A$1496,Data_TOT_TWh!$B2289&amp;"400_"&amp;Data_TOT_TWh!$E2289,Data_RES_TWh!Z$9:Z$1496)</f>
        <v>0</v>
      </c>
      <c r="AA2289" s="46">
        <f>SUMIF(Data_IND_TWh!$A$9:$A$504,Data_TOT_TWh!$B2289&amp;"200_"&amp;Data_TOT_TWh!$E2289,Data_IND_TWh!AA$9:AA$504)+SUMIF(Data_TER_TWh!$A$9:$A$504,Data_TOT_TWh!$B2289&amp;"300_"&amp;Data_TOT_TWh!$E2289,Data_TER_TWh!AA$9:AA$504)+SUMIF(Data_RES_TWh!$A$9:$A$1496,Data_TOT_TWh!$B2289&amp;"400_"&amp;Data_TOT_TWh!$E2289,Data_RES_TWh!AA$9:AA$1496)</f>
        <v>0</v>
      </c>
      <c r="AC2289" s="13"/>
      <c r="AE2289" s="13"/>
      <c r="AF2289" s="13">
        <f>SUMIF(Data_IND_TWh!$A$9:$A$504,Data_TOT_TWh!$B2289&amp;"200_"&amp;Data_TOT_TWh!$E2289,Data_IND_TWh!AF$9:AF$504)+SUMIF(Data_TER_TWh!$A$9:$A$504,Data_TOT_TWh!$B2289&amp;"300_"&amp;Data_TOT_TWh!$E2289,Data_TER_TWh!AF$9:AF$504)+SUMIF(Data_RES_TWh!$A$9:$A$1496,Data_TOT_TWh!$B2289&amp;"400_"&amp;Data_TOT_TWh!$E2289,Data_RES_TWh!AF$9:AF$1496)</f>
        <v>0</v>
      </c>
      <c r="AG2289" s="13">
        <f>SUMIF(Data_IND_TWh!$A$9:$A$504,Data_TOT_TWh!$B2289&amp;"200_"&amp;Data_TOT_TWh!$E2289,Data_IND_TWh!AG$9:AG$504)+SUMIF(Data_TER_TWh!$A$9:$A$504,Data_TOT_TWh!$B2289&amp;"300_"&amp;Data_TOT_TWh!$E2289,Data_TER_TWh!AG$9:AG$504)+SUMIF(Data_RES_TWh!$A$9:$A$1496,Data_TOT_TWh!$B2289&amp;"400_"&amp;Data_TOT_TWh!$E2289,Data_RES_TWh!AG$9:AG$1496)</f>
        <v>0</v>
      </c>
      <c r="AH2289" s="46">
        <f>SUMIF(Data_IND_TWh!$A$9:$A$504,Data_TOT_TWh!$B2289&amp;"200_"&amp;Data_TOT_TWh!$E2289,Data_IND_TWh!AH$9:AH$504)+SUMIF(Data_TER_TWh!$A$9:$A$504,Data_TOT_TWh!$B2289&amp;"300_"&amp;Data_TOT_TWh!$E2289,Data_TER_TWh!AH$9:AH$504)+SUMIF(Data_RES_TWh!$A$9:$A$1496,Data_TOT_TWh!$B2289&amp;"400_"&amp;Data_TOT_TWh!$E2289,Data_RES_TWh!AH$9:AH$1496)</f>
        <v>0</v>
      </c>
      <c r="AJ2289" s="13"/>
      <c r="AL2289" s="9"/>
      <c r="AM2289" s="87"/>
      <c r="AN2289" s="87"/>
    </row>
    <row r="2290" spans="12:40">
      <c r="L2290" s="46"/>
      <c r="M2290" s="46"/>
      <c r="O2290" s="47"/>
      <c r="P2290" s="46"/>
      <c r="Q2290" s="46"/>
      <c r="R2290" s="37"/>
      <c r="S2290" s="13"/>
      <c r="U2290" s="13"/>
      <c r="W2290" s="13"/>
      <c r="X2290" s="13">
        <f>SUMIF(Data_IND_TWh!$A$9:$A$504,Data_TOT_TWh!$B2290&amp;"200_"&amp;Data_TOT_TWh!$E2290,Data_IND_TWh!X$9:X$504)+SUMIF(Data_TER_TWh!$A$9:$A$504,Data_TOT_TWh!$B2290&amp;"300_"&amp;Data_TOT_TWh!$E2290,Data_TER_TWh!X$9:X$504)+SUMIF(Data_RES_TWh!$A$9:$A$1496,Data_TOT_TWh!$B2290&amp;"400_"&amp;Data_TOT_TWh!$E2290,Data_RES_TWh!X$9:X$1496)</f>
        <v>0</v>
      </c>
      <c r="Y2290" s="13">
        <f>SUMIF(Data_IND_TWh!$A$9:$A$504,Data_TOT_TWh!$B2290&amp;"200_"&amp;Data_TOT_TWh!$E2290,Data_IND_TWh!Y$9:Y$504)+SUMIF(Data_TER_TWh!$A$9:$A$504,Data_TOT_TWh!$B2290&amp;"300_"&amp;Data_TOT_TWh!$E2290,Data_TER_TWh!Y$9:Y$504)+SUMIF(Data_RES_TWh!$A$9:$A$1496,Data_TOT_TWh!$B2290&amp;"400_"&amp;Data_TOT_TWh!$E2290,Data_RES_TWh!Y$9:Y$1496)</f>
        <v>0</v>
      </c>
      <c r="Z2290" s="13">
        <f>SUMIF(Data_IND_TWh!$A$9:$A$504,Data_TOT_TWh!$B2290&amp;"200_"&amp;Data_TOT_TWh!$E2290,Data_IND_TWh!Z$9:Z$504)+SUMIF(Data_TER_TWh!$A$9:$A$504,Data_TOT_TWh!$B2290&amp;"300_"&amp;Data_TOT_TWh!$E2290,Data_TER_TWh!Z$9:Z$504)+SUMIF(Data_RES_TWh!$A$9:$A$1496,Data_TOT_TWh!$B2290&amp;"400_"&amp;Data_TOT_TWh!$E2290,Data_RES_TWh!Z$9:Z$1496)</f>
        <v>0</v>
      </c>
      <c r="AA2290" s="46">
        <f>SUMIF(Data_IND_TWh!$A$9:$A$504,Data_TOT_TWh!$B2290&amp;"200_"&amp;Data_TOT_TWh!$E2290,Data_IND_TWh!AA$9:AA$504)+SUMIF(Data_TER_TWh!$A$9:$A$504,Data_TOT_TWh!$B2290&amp;"300_"&amp;Data_TOT_TWh!$E2290,Data_TER_TWh!AA$9:AA$504)+SUMIF(Data_RES_TWh!$A$9:$A$1496,Data_TOT_TWh!$B2290&amp;"400_"&amp;Data_TOT_TWh!$E2290,Data_RES_TWh!AA$9:AA$1496)</f>
        <v>0</v>
      </c>
      <c r="AC2290" s="13"/>
      <c r="AE2290" s="13"/>
      <c r="AF2290" s="13">
        <f>SUMIF(Data_IND_TWh!$A$9:$A$504,Data_TOT_TWh!$B2290&amp;"200_"&amp;Data_TOT_TWh!$E2290,Data_IND_TWh!AF$9:AF$504)+SUMIF(Data_TER_TWh!$A$9:$A$504,Data_TOT_TWh!$B2290&amp;"300_"&amp;Data_TOT_TWh!$E2290,Data_TER_TWh!AF$9:AF$504)+SUMIF(Data_RES_TWh!$A$9:$A$1496,Data_TOT_TWh!$B2290&amp;"400_"&amp;Data_TOT_TWh!$E2290,Data_RES_TWh!AF$9:AF$1496)</f>
        <v>0</v>
      </c>
      <c r="AG2290" s="13">
        <f>SUMIF(Data_IND_TWh!$A$9:$A$504,Data_TOT_TWh!$B2290&amp;"200_"&amp;Data_TOT_TWh!$E2290,Data_IND_TWh!AG$9:AG$504)+SUMIF(Data_TER_TWh!$A$9:$A$504,Data_TOT_TWh!$B2290&amp;"300_"&amp;Data_TOT_TWh!$E2290,Data_TER_TWh!AG$9:AG$504)+SUMIF(Data_RES_TWh!$A$9:$A$1496,Data_TOT_TWh!$B2290&amp;"400_"&amp;Data_TOT_TWh!$E2290,Data_RES_TWh!AG$9:AG$1496)</f>
        <v>0</v>
      </c>
      <c r="AH2290" s="46">
        <f>SUMIF(Data_IND_TWh!$A$9:$A$504,Data_TOT_TWh!$B2290&amp;"200_"&amp;Data_TOT_TWh!$E2290,Data_IND_TWh!AH$9:AH$504)+SUMIF(Data_TER_TWh!$A$9:$A$504,Data_TOT_TWh!$B2290&amp;"300_"&amp;Data_TOT_TWh!$E2290,Data_TER_TWh!AH$9:AH$504)+SUMIF(Data_RES_TWh!$A$9:$A$1496,Data_TOT_TWh!$B2290&amp;"400_"&amp;Data_TOT_TWh!$E2290,Data_RES_TWh!AH$9:AH$1496)</f>
        <v>0</v>
      </c>
      <c r="AJ2290" s="13"/>
      <c r="AL2290" s="9"/>
      <c r="AM2290" s="87"/>
      <c r="AN2290" s="87"/>
    </row>
    <row r="2291" spans="12:40">
      <c r="L2291" s="46"/>
      <c r="M2291" s="46"/>
      <c r="O2291" s="47"/>
      <c r="P2291" s="46"/>
      <c r="Q2291" s="46"/>
      <c r="R2291" s="37"/>
      <c r="S2291" s="13"/>
      <c r="U2291" s="13"/>
      <c r="W2291" s="13"/>
      <c r="X2291" s="13">
        <f>SUMIF(Data_IND_TWh!$A$9:$A$504,Data_TOT_TWh!$B2291&amp;"200_"&amp;Data_TOT_TWh!$E2291,Data_IND_TWh!X$9:X$504)+SUMIF(Data_TER_TWh!$A$9:$A$504,Data_TOT_TWh!$B2291&amp;"300_"&amp;Data_TOT_TWh!$E2291,Data_TER_TWh!X$9:X$504)+SUMIF(Data_RES_TWh!$A$9:$A$1496,Data_TOT_TWh!$B2291&amp;"400_"&amp;Data_TOT_TWh!$E2291,Data_RES_TWh!X$9:X$1496)</f>
        <v>0</v>
      </c>
      <c r="Y2291" s="13">
        <f>SUMIF(Data_IND_TWh!$A$9:$A$504,Data_TOT_TWh!$B2291&amp;"200_"&amp;Data_TOT_TWh!$E2291,Data_IND_TWh!Y$9:Y$504)+SUMIF(Data_TER_TWh!$A$9:$A$504,Data_TOT_TWh!$B2291&amp;"300_"&amp;Data_TOT_TWh!$E2291,Data_TER_TWh!Y$9:Y$504)+SUMIF(Data_RES_TWh!$A$9:$A$1496,Data_TOT_TWh!$B2291&amp;"400_"&amp;Data_TOT_TWh!$E2291,Data_RES_TWh!Y$9:Y$1496)</f>
        <v>0</v>
      </c>
      <c r="Z2291" s="13">
        <f>SUMIF(Data_IND_TWh!$A$9:$A$504,Data_TOT_TWh!$B2291&amp;"200_"&amp;Data_TOT_TWh!$E2291,Data_IND_TWh!Z$9:Z$504)+SUMIF(Data_TER_TWh!$A$9:$A$504,Data_TOT_TWh!$B2291&amp;"300_"&amp;Data_TOT_TWh!$E2291,Data_TER_TWh!Z$9:Z$504)+SUMIF(Data_RES_TWh!$A$9:$A$1496,Data_TOT_TWh!$B2291&amp;"400_"&amp;Data_TOT_TWh!$E2291,Data_RES_TWh!Z$9:Z$1496)</f>
        <v>0</v>
      </c>
      <c r="AA2291" s="46">
        <f>SUMIF(Data_IND_TWh!$A$9:$A$504,Data_TOT_TWh!$B2291&amp;"200_"&amp;Data_TOT_TWh!$E2291,Data_IND_TWh!AA$9:AA$504)+SUMIF(Data_TER_TWh!$A$9:$A$504,Data_TOT_TWh!$B2291&amp;"300_"&amp;Data_TOT_TWh!$E2291,Data_TER_TWh!AA$9:AA$504)+SUMIF(Data_RES_TWh!$A$9:$A$1496,Data_TOT_TWh!$B2291&amp;"400_"&amp;Data_TOT_TWh!$E2291,Data_RES_TWh!AA$9:AA$1496)</f>
        <v>0</v>
      </c>
      <c r="AC2291" s="13"/>
      <c r="AE2291" s="13"/>
      <c r="AF2291" s="13">
        <f>SUMIF(Data_IND_TWh!$A$9:$A$504,Data_TOT_TWh!$B2291&amp;"200_"&amp;Data_TOT_TWh!$E2291,Data_IND_TWh!AF$9:AF$504)+SUMIF(Data_TER_TWh!$A$9:$A$504,Data_TOT_TWh!$B2291&amp;"300_"&amp;Data_TOT_TWh!$E2291,Data_TER_TWh!AF$9:AF$504)+SUMIF(Data_RES_TWh!$A$9:$A$1496,Data_TOT_TWh!$B2291&amp;"400_"&amp;Data_TOT_TWh!$E2291,Data_RES_TWh!AF$9:AF$1496)</f>
        <v>0</v>
      </c>
      <c r="AG2291" s="13">
        <f>SUMIF(Data_IND_TWh!$A$9:$A$504,Data_TOT_TWh!$B2291&amp;"200_"&amp;Data_TOT_TWh!$E2291,Data_IND_TWh!AG$9:AG$504)+SUMIF(Data_TER_TWh!$A$9:$A$504,Data_TOT_TWh!$B2291&amp;"300_"&amp;Data_TOT_TWh!$E2291,Data_TER_TWh!AG$9:AG$504)+SUMIF(Data_RES_TWh!$A$9:$A$1496,Data_TOT_TWh!$B2291&amp;"400_"&amp;Data_TOT_TWh!$E2291,Data_RES_TWh!AG$9:AG$1496)</f>
        <v>0</v>
      </c>
      <c r="AH2291" s="46">
        <f>SUMIF(Data_IND_TWh!$A$9:$A$504,Data_TOT_TWh!$B2291&amp;"200_"&amp;Data_TOT_TWh!$E2291,Data_IND_TWh!AH$9:AH$504)+SUMIF(Data_TER_TWh!$A$9:$A$504,Data_TOT_TWh!$B2291&amp;"300_"&amp;Data_TOT_TWh!$E2291,Data_TER_TWh!AH$9:AH$504)+SUMIF(Data_RES_TWh!$A$9:$A$1496,Data_TOT_TWh!$B2291&amp;"400_"&amp;Data_TOT_TWh!$E2291,Data_RES_TWh!AH$9:AH$1496)</f>
        <v>0</v>
      </c>
      <c r="AJ2291" s="13"/>
      <c r="AL2291" s="9"/>
      <c r="AM2291" s="87"/>
      <c r="AN2291" s="87"/>
    </row>
    <row r="2292" spans="12:40">
      <c r="L2292" s="46"/>
      <c r="M2292" s="46"/>
      <c r="O2292" s="47"/>
      <c r="P2292" s="46"/>
      <c r="Q2292" s="46"/>
      <c r="R2292" s="37"/>
      <c r="S2292" s="13"/>
      <c r="U2292" s="13"/>
      <c r="W2292" s="13"/>
      <c r="X2292" s="13">
        <f>SUMIF(Data_IND_TWh!$A$9:$A$504,Data_TOT_TWh!$B2292&amp;"200_"&amp;Data_TOT_TWh!$E2292,Data_IND_TWh!X$9:X$504)+SUMIF(Data_TER_TWh!$A$9:$A$504,Data_TOT_TWh!$B2292&amp;"300_"&amp;Data_TOT_TWh!$E2292,Data_TER_TWh!X$9:X$504)+SUMIF(Data_RES_TWh!$A$9:$A$1496,Data_TOT_TWh!$B2292&amp;"400_"&amp;Data_TOT_TWh!$E2292,Data_RES_TWh!X$9:X$1496)</f>
        <v>0</v>
      </c>
      <c r="Y2292" s="13">
        <f>SUMIF(Data_IND_TWh!$A$9:$A$504,Data_TOT_TWh!$B2292&amp;"200_"&amp;Data_TOT_TWh!$E2292,Data_IND_TWh!Y$9:Y$504)+SUMIF(Data_TER_TWh!$A$9:$A$504,Data_TOT_TWh!$B2292&amp;"300_"&amp;Data_TOT_TWh!$E2292,Data_TER_TWh!Y$9:Y$504)+SUMIF(Data_RES_TWh!$A$9:$A$1496,Data_TOT_TWh!$B2292&amp;"400_"&amp;Data_TOT_TWh!$E2292,Data_RES_TWh!Y$9:Y$1496)</f>
        <v>0</v>
      </c>
      <c r="Z2292" s="13">
        <f>SUMIF(Data_IND_TWh!$A$9:$A$504,Data_TOT_TWh!$B2292&amp;"200_"&amp;Data_TOT_TWh!$E2292,Data_IND_TWh!Z$9:Z$504)+SUMIF(Data_TER_TWh!$A$9:$A$504,Data_TOT_TWh!$B2292&amp;"300_"&amp;Data_TOT_TWh!$E2292,Data_TER_TWh!Z$9:Z$504)+SUMIF(Data_RES_TWh!$A$9:$A$1496,Data_TOT_TWh!$B2292&amp;"400_"&amp;Data_TOT_TWh!$E2292,Data_RES_TWh!Z$9:Z$1496)</f>
        <v>0</v>
      </c>
      <c r="AA2292" s="46">
        <f>SUMIF(Data_IND_TWh!$A$9:$A$504,Data_TOT_TWh!$B2292&amp;"200_"&amp;Data_TOT_TWh!$E2292,Data_IND_TWh!AA$9:AA$504)+SUMIF(Data_TER_TWh!$A$9:$A$504,Data_TOT_TWh!$B2292&amp;"300_"&amp;Data_TOT_TWh!$E2292,Data_TER_TWh!AA$9:AA$504)+SUMIF(Data_RES_TWh!$A$9:$A$1496,Data_TOT_TWh!$B2292&amp;"400_"&amp;Data_TOT_TWh!$E2292,Data_RES_TWh!AA$9:AA$1496)</f>
        <v>0</v>
      </c>
      <c r="AC2292" s="13"/>
      <c r="AE2292" s="13"/>
      <c r="AF2292" s="13">
        <f>SUMIF(Data_IND_TWh!$A$9:$A$504,Data_TOT_TWh!$B2292&amp;"200_"&amp;Data_TOT_TWh!$E2292,Data_IND_TWh!AF$9:AF$504)+SUMIF(Data_TER_TWh!$A$9:$A$504,Data_TOT_TWh!$B2292&amp;"300_"&amp;Data_TOT_TWh!$E2292,Data_TER_TWh!AF$9:AF$504)+SUMIF(Data_RES_TWh!$A$9:$A$1496,Data_TOT_TWh!$B2292&amp;"400_"&amp;Data_TOT_TWh!$E2292,Data_RES_TWh!AF$9:AF$1496)</f>
        <v>0</v>
      </c>
      <c r="AG2292" s="13">
        <f>SUMIF(Data_IND_TWh!$A$9:$A$504,Data_TOT_TWh!$B2292&amp;"200_"&amp;Data_TOT_TWh!$E2292,Data_IND_TWh!AG$9:AG$504)+SUMIF(Data_TER_TWh!$A$9:$A$504,Data_TOT_TWh!$B2292&amp;"300_"&amp;Data_TOT_TWh!$E2292,Data_TER_TWh!AG$9:AG$504)+SUMIF(Data_RES_TWh!$A$9:$A$1496,Data_TOT_TWh!$B2292&amp;"400_"&amp;Data_TOT_TWh!$E2292,Data_RES_TWh!AG$9:AG$1496)</f>
        <v>0</v>
      </c>
      <c r="AH2292" s="46">
        <f>SUMIF(Data_IND_TWh!$A$9:$A$504,Data_TOT_TWh!$B2292&amp;"200_"&amp;Data_TOT_TWh!$E2292,Data_IND_TWh!AH$9:AH$504)+SUMIF(Data_TER_TWh!$A$9:$A$504,Data_TOT_TWh!$B2292&amp;"300_"&amp;Data_TOT_TWh!$E2292,Data_TER_TWh!AH$9:AH$504)+SUMIF(Data_RES_TWh!$A$9:$A$1496,Data_TOT_TWh!$B2292&amp;"400_"&amp;Data_TOT_TWh!$E2292,Data_RES_TWh!AH$9:AH$1496)</f>
        <v>0</v>
      </c>
      <c r="AJ2292" s="13"/>
      <c r="AL2292" s="9"/>
      <c r="AM2292" s="87"/>
      <c r="AN2292" s="87"/>
    </row>
    <row r="2293" spans="12:40">
      <c r="L2293" s="46"/>
      <c r="M2293" s="46"/>
      <c r="O2293" s="47"/>
      <c r="P2293" s="46"/>
      <c r="Q2293" s="46"/>
      <c r="R2293" s="37"/>
      <c r="S2293" s="13"/>
      <c r="U2293" s="13"/>
      <c r="W2293" s="13"/>
      <c r="X2293" s="13">
        <f>SUMIF(Data_IND_TWh!$A$9:$A$504,Data_TOT_TWh!$B2293&amp;"200_"&amp;Data_TOT_TWh!$E2293,Data_IND_TWh!X$9:X$504)+SUMIF(Data_TER_TWh!$A$9:$A$504,Data_TOT_TWh!$B2293&amp;"300_"&amp;Data_TOT_TWh!$E2293,Data_TER_TWh!X$9:X$504)+SUMIF(Data_RES_TWh!$A$9:$A$1496,Data_TOT_TWh!$B2293&amp;"400_"&amp;Data_TOT_TWh!$E2293,Data_RES_TWh!X$9:X$1496)</f>
        <v>0</v>
      </c>
      <c r="Y2293" s="13">
        <f>SUMIF(Data_IND_TWh!$A$9:$A$504,Data_TOT_TWh!$B2293&amp;"200_"&amp;Data_TOT_TWh!$E2293,Data_IND_TWh!Y$9:Y$504)+SUMIF(Data_TER_TWh!$A$9:$A$504,Data_TOT_TWh!$B2293&amp;"300_"&amp;Data_TOT_TWh!$E2293,Data_TER_TWh!Y$9:Y$504)+SUMIF(Data_RES_TWh!$A$9:$A$1496,Data_TOT_TWh!$B2293&amp;"400_"&amp;Data_TOT_TWh!$E2293,Data_RES_TWh!Y$9:Y$1496)</f>
        <v>0</v>
      </c>
      <c r="Z2293" s="13">
        <f>SUMIF(Data_IND_TWh!$A$9:$A$504,Data_TOT_TWh!$B2293&amp;"200_"&amp;Data_TOT_TWh!$E2293,Data_IND_TWh!Z$9:Z$504)+SUMIF(Data_TER_TWh!$A$9:$A$504,Data_TOT_TWh!$B2293&amp;"300_"&amp;Data_TOT_TWh!$E2293,Data_TER_TWh!Z$9:Z$504)+SUMIF(Data_RES_TWh!$A$9:$A$1496,Data_TOT_TWh!$B2293&amp;"400_"&amp;Data_TOT_TWh!$E2293,Data_RES_TWh!Z$9:Z$1496)</f>
        <v>0</v>
      </c>
      <c r="AA2293" s="46">
        <f>SUMIF(Data_IND_TWh!$A$9:$A$504,Data_TOT_TWh!$B2293&amp;"200_"&amp;Data_TOT_TWh!$E2293,Data_IND_TWh!AA$9:AA$504)+SUMIF(Data_TER_TWh!$A$9:$A$504,Data_TOT_TWh!$B2293&amp;"300_"&amp;Data_TOT_TWh!$E2293,Data_TER_TWh!AA$9:AA$504)+SUMIF(Data_RES_TWh!$A$9:$A$1496,Data_TOT_TWh!$B2293&amp;"400_"&amp;Data_TOT_TWh!$E2293,Data_RES_TWh!AA$9:AA$1496)</f>
        <v>0</v>
      </c>
      <c r="AC2293" s="13"/>
      <c r="AE2293" s="13"/>
      <c r="AF2293" s="13">
        <f>SUMIF(Data_IND_TWh!$A$9:$A$504,Data_TOT_TWh!$B2293&amp;"200_"&amp;Data_TOT_TWh!$E2293,Data_IND_TWh!AF$9:AF$504)+SUMIF(Data_TER_TWh!$A$9:$A$504,Data_TOT_TWh!$B2293&amp;"300_"&amp;Data_TOT_TWh!$E2293,Data_TER_TWh!AF$9:AF$504)+SUMIF(Data_RES_TWh!$A$9:$A$1496,Data_TOT_TWh!$B2293&amp;"400_"&amp;Data_TOT_TWh!$E2293,Data_RES_TWh!AF$9:AF$1496)</f>
        <v>0</v>
      </c>
      <c r="AG2293" s="13">
        <f>SUMIF(Data_IND_TWh!$A$9:$A$504,Data_TOT_TWh!$B2293&amp;"200_"&amp;Data_TOT_TWh!$E2293,Data_IND_TWh!AG$9:AG$504)+SUMIF(Data_TER_TWh!$A$9:$A$504,Data_TOT_TWh!$B2293&amp;"300_"&amp;Data_TOT_TWh!$E2293,Data_TER_TWh!AG$9:AG$504)+SUMIF(Data_RES_TWh!$A$9:$A$1496,Data_TOT_TWh!$B2293&amp;"400_"&amp;Data_TOT_TWh!$E2293,Data_RES_TWh!AG$9:AG$1496)</f>
        <v>0</v>
      </c>
      <c r="AH2293" s="46">
        <f>SUMIF(Data_IND_TWh!$A$9:$A$504,Data_TOT_TWh!$B2293&amp;"200_"&amp;Data_TOT_TWh!$E2293,Data_IND_TWh!AH$9:AH$504)+SUMIF(Data_TER_TWh!$A$9:$A$504,Data_TOT_TWh!$B2293&amp;"300_"&amp;Data_TOT_TWh!$E2293,Data_TER_TWh!AH$9:AH$504)+SUMIF(Data_RES_TWh!$A$9:$A$1496,Data_TOT_TWh!$B2293&amp;"400_"&amp;Data_TOT_TWh!$E2293,Data_RES_TWh!AH$9:AH$1496)</f>
        <v>0</v>
      </c>
      <c r="AJ2293" s="13"/>
      <c r="AL2293" s="9"/>
      <c r="AM2293" s="87"/>
      <c r="AN2293" s="87"/>
    </row>
    <row r="2294" spans="12:40">
      <c r="L2294" s="46"/>
      <c r="M2294" s="46"/>
      <c r="O2294" s="47"/>
      <c r="P2294" s="46"/>
      <c r="Q2294" s="46"/>
      <c r="R2294" s="37"/>
      <c r="S2294" s="13"/>
      <c r="U2294" s="13"/>
      <c r="W2294" s="13"/>
      <c r="X2294" s="13">
        <f>SUMIF(Data_IND_TWh!$A$9:$A$504,Data_TOT_TWh!$B2294&amp;"200_"&amp;Data_TOT_TWh!$E2294,Data_IND_TWh!X$9:X$504)+SUMIF(Data_TER_TWh!$A$9:$A$504,Data_TOT_TWh!$B2294&amp;"300_"&amp;Data_TOT_TWh!$E2294,Data_TER_TWh!X$9:X$504)+SUMIF(Data_RES_TWh!$A$9:$A$1496,Data_TOT_TWh!$B2294&amp;"400_"&amp;Data_TOT_TWh!$E2294,Data_RES_TWh!X$9:X$1496)</f>
        <v>0</v>
      </c>
      <c r="Y2294" s="13">
        <f>SUMIF(Data_IND_TWh!$A$9:$A$504,Data_TOT_TWh!$B2294&amp;"200_"&amp;Data_TOT_TWh!$E2294,Data_IND_TWh!Y$9:Y$504)+SUMIF(Data_TER_TWh!$A$9:$A$504,Data_TOT_TWh!$B2294&amp;"300_"&amp;Data_TOT_TWh!$E2294,Data_TER_TWh!Y$9:Y$504)+SUMIF(Data_RES_TWh!$A$9:$A$1496,Data_TOT_TWh!$B2294&amp;"400_"&amp;Data_TOT_TWh!$E2294,Data_RES_TWh!Y$9:Y$1496)</f>
        <v>0</v>
      </c>
      <c r="Z2294" s="13">
        <f>SUMIF(Data_IND_TWh!$A$9:$A$504,Data_TOT_TWh!$B2294&amp;"200_"&amp;Data_TOT_TWh!$E2294,Data_IND_TWh!Z$9:Z$504)+SUMIF(Data_TER_TWh!$A$9:$A$504,Data_TOT_TWh!$B2294&amp;"300_"&amp;Data_TOT_TWh!$E2294,Data_TER_TWh!Z$9:Z$504)+SUMIF(Data_RES_TWh!$A$9:$A$1496,Data_TOT_TWh!$B2294&amp;"400_"&amp;Data_TOT_TWh!$E2294,Data_RES_TWh!Z$9:Z$1496)</f>
        <v>0</v>
      </c>
      <c r="AA2294" s="46">
        <f>SUMIF(Data_IND_TWh!$A$9:$A$504,Data_TOT_TWh!$B2294&amp;"200_"&amp;Data_TOT_TWh!$E2294,Data_IND_TWh!AA$9:AA$504)+SUMIF(Data_TER_TWh!$A$9:$A$504,Data_TOT_TWh!$B2294&amp;"300_"&amp;Data_TOT_TWh!$E2294,Data_TER_TWh!AA$9:AA$504)+SUMIF(Data_RES_TWh!$A$9:$A$1496,Data_TOT_TWh!$B2294&amp;"400_"&amp;Data_TOT_TWh!$E2294,Data_RES_TWh!AA$9:AA$1496)</f>
        <v>0</v>
      </c>
      <c r="AC2294" s="13"/>
      <c r="AE2294" s="13"/>
      <c r="AF2294" s="13">
        <f>SUMIF(Data_IND_TWh!$A$9:$A$504,Data_TOT_TWh!$B2294&amp;"200_"&amp;Data_TOT_TWh!$E2294,Data_IND_TWh!AF$9:AF$504)+SUMIF(Data_TER_TWh!$A$9:$A$504,Data_TOT_TWh!$B2294&amp;"300_"&amp;Data_TOT_TWh!$E2294,Data_TER_TWh!AF$9:AF$504)+SUMIF(Data_RES_TWh!$A$9:$A$1496,Data_TOT_TWh!$B2294&amp;"400_"&amp;Data_TOT_TWh!$E2294,Data_RES_TWh!AF$9:AF$1496)</f>
        <v>0</v>
      </c>
      <c r="AG2294" s="13">
        <f>SUMIF(Data_IND_TWh!$A$9:$A$504,Data_TOT_TWh!$B2294&amp;"200_"&amp;Data_TOT_TWh!$E2294,Data_IND_TWh!AG$9:AG$504)+SUMIF(Data_TER_TWh!$A$9:$A$504,Data_TOT_TWh!$B2294&amp;"300_"&amp;Data_TOT_TWh!$E2294,Data_TER_TWh!AG$9:AG$504)+SUMIF(Data_RES_TWh!$A$9:$A$1496,Data_TOT_TWh!$B2294&amp;"400_"&amp;Data_TOT_TWh!$E2294,Data_RES_TWh!AG$9:AG$1496)</f>
        <v>0</v>
      </c>
      <c r="AH2294" s="46">
        <f>SUMIF(Data_IND_TWh!$A$9:$A$504,Data_TOT_TWh!$B2294&amp;"200_"&amp;Data_TOT_TWh!$E2294,Data_IND_TWh!AH$9:AH$504)+SUMIF(Data_TER_TWh!$A$9:$A$504,Data_TOT_TWh!$B2294&amp;"300_"&amp;Data_TOT_TWh!$E2294,Data_TER_TWh!AH$9:AH$504)+SUMIF(Data_RES_TWh!$A$9:$A$1496,Data_TOT_TWh!$B2294&amp;"400_"&amp;Data_TOT_TWh!$E2294,Data_RES_TWh!AH$9:AH$1496)</f>
        <v>0</v>
      </c>
      <c r="AJ2294" s="13"/>
      <c r="AL2294" s="9"/>
      <c r="AM2294" s="87"/>
      <c r="AN2294" s="87"/>
    </row>
    <row r="2295" spans="12:40">
      <c r="L2295" s="46"/>
      <c r="M2295" s="46"/>
      <c r="O2295" s="47"/>
      <c r="P2295" s="46"/>
      <c r="Q2295" s="46"/>
      <c r="R2295" s="37"/>
      <c r="S2295" s="13"/>
      <c r="U2295" s="13"/>
      <c r="W2295" s="13"/>
      <c r="X2295" s="13">
        <f>SUMIF(Data_IND_TWh!$A$9:$A$504,Data_TOT_TWh!$B2295&amp;"200_"&amp;Data_TOT_TWh!$E2295,Data_IND_TWh!X$9:X$504)+SUMIF(Data_TER_TWh!$A$9:$A$504,Data_TOT_TWh!$B2295&amp;"300_"&amp;Data_TOT_TWh!$E2295,Data_TER_TWh!X$9:X$504)+SUMIF(Data_RES_TWh!$A$9:$A$1496,Data_TOT_TWh!$B2295&amp;"400_"&amp;Data_TOT_TWh!$E2295,Data_RES_TWh!X$9:X$1496)</f>
        <v>0</v>
      </c>
      <c r="Y2295" s="13">
        <f>SUMIF(Data_IND_TWh!$A$9:$A$504,Data_TOT_TWh!$B2295&amp;"200_"&amp;Data_TOT_TWh!$E2295,Data_IND_TWh!Y$9:Y$504)+SUMIF(Data_TER_TWh!$A$9:$A$504,Data_TOT_TWh!$B2295&amp;"300_"&amp;Data_TOT_TWh!$E2295,Data_TER_TWh!Y$9:Y$504)+SUMIF(Data_RES_TWh!$A$9:$A$1496,Data_TOT_TWh!$B2295&amp;"400_"&amp;Data_TOT_TWh!$E2295,Data_RES_TWh!Y$9:Y$1496)</f>
        <v>0</v>
      </c>
      <c r="Z2295" s="13">
        <f>SUMIF(Data_IND_TWh!$A$9:$A$504,Data_TOT_TWh!$B2295&amp;"200_"&amp;Data_TOT_TWh!$E2295,Data_IND_TWh!Z$9:Z$504)+SUMIF(Data_TER_TWh!$A$9:$A$504,Data_TOT_TWh!$B2295&amp;"300_"&amp;Data_TOT_TWh!$E2295,Data_TER_TWh!Z$9:Z$504)+SUMIF(Data_RES_TWh!$A$9:$A$1496,Data_TOT_TWh!$B2295&amp;"400_"&amp;Data_TOT_TWh!$E2295,Data_RES_TWh!Z$9:Z$1496)</f>
        <v>0</v>
      </c>
      <c r="AA2295" s="46">
        <f>SUMIF(Data_IND_TWh!$A$9:$A$504,Data_TOT_TWh!$B2295&amp;"200_"&amp;Data_TOT_TWh!$E2295,Data_IND_TWh!AA$9:AA$504)+SUMIF(Data_TER_TWh!$A$9:$A$504,Data_TOT_TWh!$B2295&amp;"300_"&amp;Data_TOT_TWh!$E2295,Data_TER_TWh!AA$9:AA$504)+SUMIF(Data_RES_TWh!$A$9:$A$1496,Data_TOT_TWh!$B2295&amp;"400_"&amp;Data_TOT_TWh!$E2295,Data_RES_TWh!AA$9:AA$1496)</f>
        <v>0</v>
      </c>
      <c r="AC2295" s="13"/>
      <c r="AE2295" s="13"/>
      <c r="AF2295" s="13">
        <f>SUMIF(Data_IND_TWh!$A$9:$A$504,Data_TOT_TWh!$B2295&amp;"200_"&amp;Data_TOT_TWh!$E2295,Data_IND_TWh!AF$9:AF$504)+SUMIF(Data_TER_TWh!$A$9:$A$504,Data_TOT_TWh!$B2295&amp;"300_"&amp;Data_TOT_TWh!$E2295,Data_TER_TWh!AF$9:AF$504)+SUMIF(Data_RES_TWh!$A$9:$A$1496,Data_TOT_TWh!$B2295&amp;"400_"&amp;Data_TOT_TWh!$E2295,Data_RES_TWh!AF$9:AF$1496)</f>
        <v>0</v>
      </c>
      <c r="AG2295" s="13">
        <f>SUMIF(Data_IND_TWh!$A$9:$A$504,Data_TOT_TWh!$B2295&amp;"200_"&amp;Data_TOT_TWh!$E2295,Data_IND_TWh!AG$9:AG$504)+SUMIF(Data_TER_TWh!$A$9:$A$504,Data_TOT_TWh!$B2295&amp;"300_"&amp;Data_TOT_TWh!$E2295,Data_TER_TWh!AG$9:AG$504)+SUMIF(Data_RES_TWh!$A$9:$A$1496,Data_TOT_TWh!$B2295&amp;"400_"&amp;Data_TOT_TWh!$E2295,Data_RES_TWh!AG$9:AG$1496)</f>
        <v>0</v>
      </c>
      <c r="AH2295" s="46">
        <f>SUMIF(Data_IND_TWh!$A$9:$A$504,Data_TOT_TWh!$B2295&amp;"200_"&amp;Data_TOT_TWh!$E2295,Data_IND_TWh!AH$9:AH$504)+SUMIF(Data_TER_TWh!$A$9:$A$504,Data_TOT_TWh!$B2295&amp;"300_"&amp;Data_TOT_TWh!$E2295,Data_TER_TWh!AH$9:AH$504)+SUMIF(Data_RES_TWh!$A$9:$A$1496,Data_TOT_TWh!$B2295&amp;"400_"&amp;Data_TOT_TWh!$E2295,Data_RES_TWh!AH$9:AH$1496)</f>
        <v>0</v>
      </c>
      <c r="AJ2295" s="13"/>
      <c r="AL2295" s="9"/>
      <c r="AM2295" s="87"/>
      <c r="AN2295" s="87"/>
    </row>
    <row r="2296" spans="12:40">
      <c r="L2296" s="46"/>
      <c r="M2296" s="46"/>
      <c r="O2296" s="47"/>
      <c r="P2296" s="46"/>
      <c r="Q2296" s="46"/>
      <c r="R2296" s="37"/>
      <c r="S2296" s="13"/>
      <c r="U2296" s="13"/>
      <c r="W2296" s="13"/>
      <c r="X2296" s="13">
        <f>SUMIF(Data_IND_TWh!$A$9:$A$504,Data_TOT_TWh!$B2296&amp;"200_"&amp;Data_TOT_TWh!$E2296,Data_IND_TWh!X$9:X$504)+SUMIF(Data_TER_TWh!$A$9:$A$504,Data_TOT_TWh!$B2296&amp;"300_"&amp;Data_TOT_TWh!$E2296,Data_TER_TWh!X$9:X$504)+SUMIF(Data_RES_TWh!$A$9:$A$1496,Data_TOT_TWh!$B2296&amp;"400_"&amp;Data_TOT_TWh!$E2296,Data_RES_TWh!X$9:X$1496)</f>
        <v>0</v>
      </c>
      <c r="Y2296" s="13">
        <f>SUMIF(Data_IND_TWh!$A$9:$A$504,Data_TOT_TWh!$B2296&amp;"200_"&amp;Data_TOT_TWh!$E2296,Data_IND_TWh!Y$9:Y$504)+SUMIF(Data_TER_TWh!$A$9:$A$504,Data_TOT_TWh!$B2296&amp;"300_"&amp;Data_TOT_TWh!$E2296,Data_TER_TWh!Y$9:Y$504)+SUMIF(Data_RES_TWh!$A$9:$A$1496,Data_TOT_TWh!$B2296&amp;"400_"&amp;Data_TOT_TWh!$E2296,Data_RES_TWh!Y$9:Y$1496)</f>
        <v>0</v>
      </c>
      <c r="Z2296" s="13">
        <f>SUMIF(Data_IND_TWh!$A$9:$A$504,Data_TOT_TWh!$B2296&amp;"200_"&amp;Data_TOT_TWh!$E2296,Data_IND_TWh!Z$9:Z$504)+SUMIF(Data_TER_TWh!$A$9:$A$504,Data_TOT_TWh!$B2296&amp;"300_"&amp;Data_TOT_TWh!$E2296,Data_TER_TWh!Z$9:Z$504)+SUMIF(Data_RES_TWh!$A$9:$A$1496,Data_TOT_TWh!$B2296&amp;"400_"&amp;Data_TOT_TWh!$E2296,Data_RES_TWh!Z$9:Z$1496)</f>
        <v>0</v>
      </c>
      <c r="AA2296" s="46">
        <f>SUMIF(Data_IND_TWh!$A$9:$A$504,Data_TOT_TWh!$B2296&amp;"200_"&amp;Data_TOT_TWh!$E2296,Data_IND_TWh!AA$9:AA$504)+SUMIF(Data_TER_TWh!$A$9:$A$504,Data_TOT_TWh!$B2296&amp;"300_"&amp;Data_TOT_TWh!$E2296,Data_TER_TWh!AA$9:AA$504)+SUMIF(Data_RES_TWh!$A$9:$A$1496,Data_TOT_TWh!$B2296&amp;"400_"&amp;Data_TOT_TWh!$E2296,Data_RES_TWh!AA$9:AA$1496)</f>
        <v>0</v>
      </c>
      <c r="AC2296" s="13"/>
      <c r="AE2296" s="13"/>
      <c r="AF2296" s="13">
        <f>SUMIF(Data_IND_TWh!$A$9:$A$504,Data_TOT_TWh!$B2296&amp;"200_"&amp;Data_TOT_TWh!$E2296,Data_IND_TWh!AF$9:AF$504)+SUMIF(Data_TER_TWh!$A$9:$A$504,Data_TOT_TWh!$B2296&amp;"300_"&amp;Data_TOT_TWh!$E2296,Data_TER_TWh!AF$9:AF$504)+SUMIF(Data_RES_TWh!$A$9:$A$1496,Data_TOT_TWh!$B2296&amp;"400_"&amp;Data_TOT_TWh!$E2296,Data_RES_TWh!AF$9:AF$1496)</f>
        <v>0</v>
      </c>
      <c r="AG2296" s="13">
        <f>SUMIF(Data_IND_TWh!$A$9:$A$504,Data_TOT_TWh!$B2296&amp;"200_"&amp;Data_TOT_TWh!$E2296,Data_IND_TWh!AG$9:AG$504)+SUMIF(Data_TER_TWh!$A$9:$A$504,Data_TOT_TWh!$B2296&amp;"300_"&amp;Data_TOT_TWh!$E2296,Data_TER_TWh!AG$9:AG$504)+SUMIF(Data_RES_TWh!$A$9:$A$1496,Data_TOT_TWh!$B2296&amp;"400_"&amp;Data_TOT_TWh!$E2296,Data_RES_TWh!AG$9:AG$1496)</f>
        <v>0</v>
      </c>
      <c r="AH2296" s="46">
        <f>SUMIF(Data_IND_TWh!$A$9:$A$504,Data_TOT_TWh!$B2296&amp;"200_"&amp;Data_TOT_TWh!$E2296,Data_IND_TWh!AH$9:AH$504)+SUMIF(Data_TER_TWh!$A$9:$A$504,Data_TOT_TWh!$B2296&amp;"300_"&amp;Data_TOT_TWh!$E2296,Data_TER_TWh!AH$9:AH$504)+SUMIF(Data_RES_TWh!$A$9:$A$1496,Data_TOT_TWh!$B2296&amp;"400_"&amp;Data_TOT_TWh!$E2296,Data_RES_TWh!AH$9:AH$1496)</f>
        <v>0</v>
      </c>
      <c r="AJ2296" s="13"/>
      <c r="AL2296" s="9"/>
      <c r="AM2296" s="87"/>
      <c r="AN2296" s="87"/>
    </row>
    <row r="2297" spans="12:40">
      <c r="L2297" s="46"/>
      <c r="M2297" s="46"/>
      <c r="O2297" s="47"/>
      <c r="P2297" s="46"/>
      <c r="Q2297" s="46"/>
      <c r="R2297" s="37"/>
      <c r="S2297" s="13"/>
      <c r="U2297" s="13"/>
      <c r="W2297" s="13"/>
      <c r="X2297" s="13">
        <f>SUMIF(Data_IND_TWh!$A$9:$A$504,Data_TOT_TWh!$B2297&amp;"200_"&amp;Data_TOT_TWh!$E2297,Data_IND_TWh!X$9:X$504)+SUMIF(Data_TER_TWh!$A$9:$A$504,Data_TOT_TWh!$B2297&amp;"300_"&amp;Data_TOT_TWh!$E2297,Data_TER_TWh!X$9:X$504)+SUMIF(Data_RES_TWh!$A$9:$A$1496,Data_TOT_TWh!$B2297&amp;"400_"&amp;Data_TOT_TWh!$E2297,Data_RES_TWh!X$9:X$1496)</f>
        <v>0</v>
      </c>
      <c r="Y2297" s="13">
        <f>SUMIF(Data_IND_TWh!$A$9:$A$504,Data_TOT_TWh!$B2297&amp;"200_"&amp;Data_TOT_TWh!$E2297,Data_IND_TWh!Y$9:Y$504)+SUMIF(Data_TER_TWh!$A$9:$A$504,Data_TOT_TWh!$B2297&amp;"300_"&amp;Data_TOT_TWh!$E2297,Data_TER_TWh!Y$9:Y$504)+SUMIF(Data_RES_TWh!$A$9:$A$1496,Data_TOT_TWh!$B2297&amp;"400_"&amp;Data_TOT_TWh!$E2297,Data_RES_TWh!Y$9:Y$1496)</f>
        <v>0</v>
      </c>
      <c r="Z2297" s="13">
        <f>SUMIF(Data_IND_TWh!$A$9:$A$504,Data_TOT_TWh!$B2297&amp;"200_"&amp;Data_TOT_TWh!$E2297,Data_IND_TWh!Z$9:Z$504)+SUMIF(Data_TER_TWh!$A$9:$A$504,Data_TOT_TWh!$B2297&amp;"300_"&amp;Data_TOT_TWh!$E2297,Data_TER_TWh!Z$9:Z$504)+SUMIF(Data_RES_TWh!$A$9:$A$1496,Data_TOT_TWh!$B2297&amp;"400_"&amp;Data_TOT_TWh!$E2297,Data_RES_TWh!Z$9:Z$1496)</f>
        <v>0</v>
      </c>
      <c r="AA2297" s="46">
        <f>SUMIF(Data_IND_TWh!$A$9:$A$504,Data_TOT_TWh!$B2297&amp;"200_"&amp;Data_TOT_TWh!$E2297,Data_IND_TWh!AA$9:AA$504)+SUMIF(Data_TER_TWh!$A$9:$A$504,Data_TOT_TWh!$B2297&amp;"300_"&amp;Data_TOT_TWh!$E2297,Data_TER_TWh!AA$9:AA$504)+SUMIF(Data_RES_TWh!$A$9:$A$1496,Data_TOT_TWh!$B2297&amp;"400_"&amp;Data_TOT_TWh!$E2297,Data_RES_TWh!AA$9:AA$1496)</f>
        <v>0</v>
      </c>
      <c r="AC2297" s="13"/>
      <c r="AE2297" s="13"/>
      <c r="AF2297" s="13">
        <f>SUMIF(Data_IND_TWh!$A$9:$A$504,Data_TOT_TWh!$B2297&amp;"200_"&amp;Data_TOT_TWh!$E2297,Data_IND_TWh!AF$9:AF$504)+SUMIF(Data_TER_TWh!$A$9:$A$504,Data_TOT_TWh!$B2297&amp;"300_"&amp;Data_TOT_TWh!$E2297,Data_TER_TWh!AF$9:AF$504)+SUMIF(Data_RES_TWh!$A$9:$A$1496,Data_TOT_TWh!$B2297&amp;"400_"&amp;Data_TOT_TWh!$E2297,Data_RES_TWh!AF$9:AF$1496)</f>
        <v>0</v>
      </c>
      <c r="AG2297" s="13">
        <f>SUMIF(Data_IND_TWh!$A$9:$A$504,Data_TOT_TWh!$B2297&amp;"200_"&amp;Data_TOT_TWh!$E2297,Data_IND_TWh!AG$9:AG$504)+SUMIF(Data_TER_TWh!$A$9:$A$504,Data_TOT_TWh!$B2297&amp;"300_"&amp;Data_TOT_TWh!$E2297,Data_TER_TWh!AG$9:AG$504)+SUMIF(Data_RES_TWh!$A$9:$A$1496,Data_TOT_TWh!$B2297&amp;"400_"&amp;Data_TOT_TWh!$E2297,Data_RES_TWh!AG$9:AG$1496)</f>
        <v>0</v>
      </c>
      <c r="AH2297" s="46">
        <f>SUMIF(Data_IND_TWh!$A$9:$A$504,Data_TOT_TWh!$B2297&amp;"200_"&amp;Data_TOT_TWh!$E2297,Data_IND_TWh!AH$9:AH$504)+SUMIF(Data_TER_TWh!$A$9:$A$504,Data_TOT_TWh!$B2297&amp;"300_"&amp;Data_TOT_TWh!$E2297,Data_TER_TWh!AH$9:AH$504)+SUMIF(Data_RES_TWh!$A$9:$A$1496,Data_TOT_TWh!$B2297&amp;"400_"&amp;Data_TOT_TWh!$E2297,Data_RES_TWh!AH$9:AH$1496)</f>
        <v>0</v>
      </c>
      <c r="AJ2297" s="13"/>
      <c r="AL2297" s="9"/>
      <c r="AM2297" s="87"/>
      <c r="AN2297" s="87"/>
    </row>
    <row r="2298" spans="12:40">
      <c r="L2298" s="46"/>
      <c r="M2298" s="46"/>
      <c r="O2298" s="47"/>
      <c r="P2298" s="46"/>
      <c r="Q2298" s="46"/>
      <c r="R2298" s="37"/>
      <c r="S2298" s="13"/>
      <c r="U2298" s="13"/>
      <c r="W2298" s="13"/>
      <c r="X2298" s="13">
        <f>SUMIF(Data_IND_TWh!$A$9:$A$504,Data_TOT_TWh!$B2298&amp;"200_"&amp;Data_TOT_TWh!$E2298,Data_IND_TWh!X$9:X$504)+SUMIF(Data_TER_TWh!$A$9:$A$504,Data_TOT_TWh!$B2298&amp;"300_"&amp;Data_TOT_TWh!$E2298,Data_TER_TWh!X$9:X$504)+SUMIF(Data_RES_TWh!$A$9:$A$1496,Data_TOT_TWh!$B2298&amp;"400_"&amp;Data_TOT_TWh!$E2298,Data_RES_TWh!X$9:X$1496)</f>
        <v>0</v>
      </c>
      <c r="Y2298" s="13">
        <f>SUMIF(Data_IND_TWh!$A$9:$A$504,Data_TOT_TWh!$B2298&amp;"200_"&amp;Data_TOT_TWh!$E2298,Data_IND_TWh!Y$9:Y$504)+SUMIF(Data_TER_TWh!$A$9:$A$504,Data_TOT_TWh!$B2298&amp;"300_"&amp;Data_TOT_TWh!$E2298,Data_TER_TWh!Y$9:Y$504)+SUMIF(Data_RES_TWh!$A$9:$A$1496,Data_TOT_TWh!$B2298&amp;"400_"&amp;Data_TOT_TWh!$E2298,Data_RES_TWh!Y$9:Y$1496)</f>
        <v>0</v>
      </c>
      <c r="Z2298" s="13">
        <f>SUMIF(Data_IND_TWh!$A$9:$A$504,Data_TOT_TWh!$B2298&amp;"200_"&amp;Data_TOT_TWh!$E2298,Data_IND_TWh!Z$9:Z$504)+SUMIF(Data_TER_TWh!$A$9:$A$504,Data_TOT_TWh!$B2298&amp;"300_"&amp;Data_TOT_TWh!$E2298,Data_TER_TWh!Z$9:Z$504)+SUMIF(Data_RES_TWh!$A$9:$A$1496,Data_TOT_TWh!$B2298&amp;"400_"&amp;Data_TOT_TWh!$E2298,Data_RES_TWh!Z$9:Z$1496)</f>
        <v>0</v>
      </c>
      <c r="AA2298" s="46">
        <f>SUMIF(Data_IND_TWh!$A$9:$A$504,Data_TOT_TWh!$B2298&amp;"200_"&amp;Data_TOT_TWh!$E2298,Data_IND_TWh!AA$9:AA$504)+SUMIF(Data_TER_TWh!$A$9:$A$504,Data_TOT_TWh!$B2298&amp;"300_"&amp;Data_TOT_TWh!$E2298,Data_TER_TWh!AA$9:AA$504)+SUMIF(Data_RES_TWh!$A$9:$A$1496,Data_TOT_TWh!$B2298&amp;"400_"&amp;Data_TOT_TWh!$E2298,Data_RES_TWh!AA$9:AA$1496)</f>
        <v>0</v>
      </c>
      <c r="AC2298" s="13"/>
      <c r="AE2298" s="13"/>
      <c r="AF2298" s="13">
        <f>SUMIF(Data_IND_TWh!$A$9:$A$504,Data_TOT_TWh!$B2298&amp;"200_"&amp;Data_TOT_TWh!$E2298,Data_IND_TWh!AF$9:AF$504)+SUMIF(Data_TER_TWh!$A$9:$A$504,Data_TOT_TWh!$B2298&amp;"300_"&amp;Data_TOT_TWh!$E2298,Data_TER_TWh!AF$9:AF$504)+SUMIF(Data_RES_TWh!$A$9:$A$1496,Data_TOT_TWh!$B2298&amp;"400_"&amp;Data_TOT_TWh!$E2298,Data_RES_TWh!AF$9:AF$1496)</f>
        <v>0</v>
      </c>
      <c r="AG2298" s="13">
        <f>SUMIF(Data_IND_TWh!$A$9:$A$504,Data_TOT_TWh!$B2298&amp;"200_"&amp;Data_TOT_TWh!$E2298,Data_IND_TWh!AG$9:AG$504)+SUMIF(Data_TER_TWh!$A$9:$A$504,Data_TOT_TWh!$B2298&amp;"300_"&amp;Data_TOT_TWh!$E2298,Data_TER_TWh!AG$9:AG$504)+SUMIF(Data_RES_TWh!$A$9:$A$1496,Data_TOT_TWh!$B2298&amp;"400_"&amp;Data_TOT_TWh!$E2298,Data_RES_TWh!AG$9:AG$1496)</f>
        <v>0</v>
      </c>
      <c r="AH2298" s="46">
        <f>SUMIF(Data_IND_TWh!$A$9:$A$504,Data_TOT_TWh!$B2298&amp;"200_"&amp;Data_TOT_TWh!$E2298,Data_IND_TWh!AH$9:AH$504)+SUMIF(Data_TER_TWh!$A$9:$A$504,Data_TOT_TWh!$B2298&amp;"300_"&amp;Data_TOT_TWh!$E2298,Data_TER_TWh!AH$9:AH$504)+SUMIF(Data_RES_TWh!$A$9:$A$1496,Data_TOT_TWh!$B2298&amp;"400_"&amp;Data_TOT_TWh!$E2298,Data_RES_TWh!AH$9:AH$1496)</f>
        <v>0</v>
      </c>
      <c r="AJ2298" s="13"/>
      <c r="AL2298" s="9"/>
      <c r="AM2298" s="87"/>
      <c r="AN2298" s="87"/>
    </row>
    <row r="2299" spans="12:40">
      <c r="L2299" s="46"/>
      <c r="M2299" s="46"/>
      <c r="O2299" s="47"/>
      <c r="P2299" s="46"/>
      <c r="Q2299" s="46"/>
      <c r="R2299" s="37"/>
      <c r="S2299" s="13"/>
      <c r="U2299" s="13"/>
      <c r="W2299" s="13"/>
      <c r="X2299" s="13">
        <f>SUMIF(Data_IND_TWh!$A$9:$A$504,Data_TOT_TWh!$B2299&amp;"200_"&amp;Data_TOT_TWh!$E2299,Data_IND_TWh!X$9:X$504)+SUMIF(Data_TER_TWh!$A$9:$A$504,Data_TOT_TWh!$B2299&amp;"300_"&amp;Data_TOT_TWh!$E2299,Data_TER_TWh!X$9:X$504)+SUMIF(Data_RES_TWh!$A$9:$A$1496,Data_TOT_TWh!$B2299&amp;"400_"&amp;Data_TOT_TWh!$E2299,Data_RES_TWh!X$9:X$1496)</f>
        <v>0</v>
      </c>
      <c r="Y2299" s="13">
        <f>SUMIF(Data_IND_TWh!$A$9:$A$504,Data_TOT_TWh!$B2299&amp;"200_"&amp;Data_TOT_TWh!$E2299,Data_IND_TWh!Y$9:Y$504)+SUMIF(Data_TER_TWh!$A$9:$A$504,Data_TOT_TWh!$B2299&amp;"300_"&amp;Data_TOT_TWh!$E2299,Data_TER_TWh!Y$9:Y$504)+SUMIF(Data_RES_TWh!$A$9:$A$1496,Data_TOT_TWh!$B2299&amp;"400_"&amp;Data_TOT_TWh!$E2299,Data_RES_TWh!Y$9:Y$1496)</f>
        <v>0</v>
      </c>
      <c r="Z2299" s="13">
        <f>SUMIF(Data_IND_TWh!$A$9:$A$504,Data_TOT_TWh!$B2299&amp;"200_"&amp;Data_TOT_TWh!$E2299,Data_IND_TWh!Z$9:Z$504)+SUMIF(Data_TER_TWh!$A$9:$A$504,Data_TOT_TWh!$B2299&amp;"300_"&amp;Data_TOT_TWh!$E2299,Data_TER_TWh!Z$9:Z$504)+SUMIF(Data_RES_TWh!$A$9:$A$1496,Data_TOT_TWh!$B2299&amp;"400_"&amp;Data_TOT_TWh!$E2299,Data_RES_TWh!Z$9:Z$1496)</f>
        <v>0</v>
      </c>
      <c r="AA2299" s="46">
        <f>SUMIF(Data_IND_TWh!$A$9:$A$504,Data_TOT_TWh!$B2299&amp;"200_"&amp;Data_TOT_TWh!$E2299,Data_IND_TWh!AA$9:AA$504)+SUMIF(Data_TER_TWh!$A$9:$A$504,Data_TOT_TWh!$B2299&amp;"300_"&amp;Data_TOT_TWh!$E2299,Data_TER_TWh!AA$9:AA$504)+SUMIF(Data_RES_TWh!$A$9:$A$1496,Data_TOT_TWh!$B2299&amp;"400_"&amp;Data_TOT_TWh!$E2299,Data_RES_TWh!AA$9:AA$1496)</f>
        <v>0</v>
      </c>
      <c r="AC2299" s="13"/>
      <c r="AE2299" s="13"/>
      <c r="AF2299" s="13">
        <f>SUMIF(Data_IND_TWh!$A$9:$A$504,Data_TOT_TWh!$B2299&amp;"200_"&amp;Data_TOT_TWh!$E2299,Data_IND_TWh!AF$9:AF$504)+SUMIF(Data_TER_TWh!$A$9:$A$504,Data_TOT_TWh!$B2299&amp;"300_"&amp;Data_TOT_TWh!$E2299,Data_TER_TWh!AF$9:AF$504)+SUMIF(Data_RES_TWh!$A$9:$A$1496,Data_TOT_TWh!$B2299&amp;"400_"&amp;Data_TOT_TWh!$E2299,Data_RES_TWh!AF$9:AF$1496)</f>
        <v>0</v>
      </c>
      <c r="AG2299" s="13">
        <f>SUMIF(Data_IND_TWh!$A$9:$A$504,Data_TOT_TWh!$B2299&amp;"200_"&amp;Data_TOT_TWh!$E2299,Data_IND_TWh!AG$9:AG$504)+SUMIF(Data_TER_TWh!$A$9:$A$504,Data_TOT_TWh!$B2299&amp;"300_"&amp;Data_TOT_TWh!$E2299,Data_TER_TWh!AG$9:AG$504)+SUMIF(Data_RES_TWh!$A$9:$A$1496,Data_TOT_TWh!$B2299&amp;"400_"&amp;Data_TOT_TWh!$E2299,Data_RES_TWh!AG$9:AG$1496)</f>
        <v>0</v>
      </c>
      <c r="AH2299" s="46">
        <f>SUMIF(Data_IND_TWh!$A$9:$A$504,Data_TOT_TWh!$B2299&amp;"200_"&amp;Data_TOT_TWh!$E2299,Data_IND_TWh!AH$9:AH$504)+SUMIF(Data_TER_TWh!$A$9:$A$504,Data_TOT_TWh!$B2299&amp;"300_"&amp;Data_TOT_TWh!$E2299,Data_TER_TWh!AH$9:AH$504)+SUMIF(Data_RES_TWh!$A$9:$A$1496,Data_TOT_TWh!$B2299&amp;"400_"&amp;Data_TOT_TWh!$E2299,Data_RES_TWh!AH$9:AH$1496)</f>
        <v>0</v>
      </c>
      <c r="AJ2299" s="13"/>
      <c r="AL2299" s="9"/>
      <c r="AM2299" s="87"/>
      <c r="AN2299" s="87"/>
    </row>
    <row r="2300" spans="12:40">
      <c r="L2300" s="46"/>
      <c r="M2300" s="46"/>
      <c r="O2300" s="47"/>
      <c r="P2300" s="46"/>
      <c r="Q2300" s="46"/>
      <c r="R2300" s="37"/>
      <c r="S2300" s="13"/>
      <c r="U2300" s="13"/>
      <c r="W2300" s="13"/>
      <c r="X2300" s="13">
        <f>SUMIF(Data_IND_TWh!$A$9:$A$504,Data_TOT_TWh!$B2300&amp;"200_"&amp;Data_TOT_TWh!$E2300,Data_IND_TWh!X$9:X$504)+SUMIF(Data_TER_TWh!$A$9:$A$504,Data_TOT_TWh!$B2300&amp;"300_"&amp;Data_TOT_TWh!$E2300,Data_TER_TWh!X$9:X$504)+SUMIF(Data_RES_TWh!$A$9:$A$1496,Data_TOT_TWh!$B2300&amp;"400_"&amp;Data_TOT_TWh!$E2300,Data_RES_TWh!X$9:X$1496)</f>
        <v>0</v>
      </c>
      <c r="Y2300" s="13">
        <f>SUMIF(Data_IND_TWh!$A$9:$A$504,Data_TOT_TWh!$B2300&amp;"200_"&amp;Data_TOT_TWh!$E2300,Data_IND_TWh!Y$9:Y$504)+SUMIF(Data_TER_TWh!$A$9:$A$504,Data_TOT_TWh!$B2300&amp;"300_"&amp;Data_TOT_TWh!$E2300,Data_TER_TWh!Y$9:Y$504)+SUMIF(Data_RES_TWh!$A$9:$A$1496,Data_TOT_TWh!$B2300&amp;"400_"&amp;Data_TOT_TWh!$E2300,Data_RES_TWh!Y$9:Y$1496)</f>
        <v>0</v>
      </c>
      <c r="Z2300" s="13">
        <f>SUMIF(Data_IND_TWh!$A$9:$A$504,Data_TOT_TWh!$B2300&amp;"200_"&amp;Data_TOT_TWh!$E2300,Data_IND_TWh!Z$9:Z$504)+SUMIF(Data_TER_TWh!$A$9:$A$504,Data_TOT_TWh!$B2300&amp;"300_"&amp;Data_TOT_TWh!$E2300,Data_TER_TWh!Z$9:Z$504)+SUMIF(Data_RES_TWh!$A$9:$A$1496,Data_TOT_TWh!$B2300&amp;"400_"&amp;Data_TOT_TWh!$E2300,Data_RES_TWh!Z$9:Z$1496)</f>
        <v>0</v>
      </c>
      <c r="AA2300" s="46">
        <f>SUMIF(Data_IND_TWh!$A$9:$A$504,Data_TOT_TWh!$B2300&amp;"200_"&amp;Data_TOT_TWh!$E2300,Data_IND_TWh!AA$9:AA$504)+SUMIF(Data_TER_TWh!$A$9:$A$504,Data_TOT_TWh!$B2300&amp;"300_"&amp;Data_TOT_TWh!$E2300,Data_TER_TWh!AA$9:AA$504)+SUMIF(Data_RES_TWh!$A$9:$A$1496,Data_TOT_TWh!$B2300&amp;"400_"&amp;Data_TOT_TWh!$E2300,Data_RES_TWh!AA$9:AA$1496)</f>
        <v>0</v>
      </c>
      <c r="AC2300" s="13"/>
      <c r="AE2300" s="13"/>
      <c r="AF2300" s="13">
        <f>SUMIF(Data_IND_TWh!$A$9:$A$504,Data_TOT_TWh!$B2300&amp;"200_"&amp;Data_TOT_TWh!$E2300,Data_IND_TWh!AF$9:AF$504)+SUMIF(Data_TER_TWh!$A$9:$A$504,Data_TOT_TWh!$B2300&amp;"300_"&amp;Data_TOT_TWh!$E2300,Data_TER_TWh!AF$9:AF$504)+SUMIF(Data_RES_TWh!$A$9:$A$1496,Data_TOT_TWh!$B2300&amp;"400_"&amp;Data_TOT_TWh!$E2300,Data_RES_TWh!AF$9:AF$1496)</f>
        <v>0</v>
      </c>
      <c r="AG2300" s="13">
        <f>SUMIF(Data_IND_TWh!$A$9:$A$504,Data_TOT_TWh!$B2300&amp;"200_"&amp;Data_TOT_TWh!$E2300,Data_IND_TWh!AG$9:AG$504)+SUMIF(Data_TER_TWh!$A$9:$A$504,Data_TOT_TWh!$B2300&amp;"300_"&amp;Data_TOT_TWh!$E2300,Data_TER_TWh!AG$9:AG$504)+SUMIF(Data_RES_TWh!$A$9:$A$1496,Data_TOT_TWh!$B2300&amp;"400_"&amp;Data_TOT_TWh!$E2300,Data_RES_TWh!AG$9:AG$1496)</f>
        <v>0</v>
      </c>
      <c r="AH2300" s="46">
        <f>SUMIF(Data_IND_TWh!$A$9:$A$504,Data_TOT_TWh!$B2300&amp;"200_"&amp;Data_TOT_TWh!$E2300,Data_IND_TWh!AH$9:AH$504)+SUMIF(Data_TER_TWh!$A$9:$A$504,Data_TOT_TWh!$B2300&amp;"300_"&amp;Data_TOT_TWh!$E2300,Data_TER_TWh!AH$9:AH$504)+SUMIF(Data_RES_TWh!$A$9:$A$1496,Data_TOT_TWh!$B2300&amp;"400_"&amp;Data_TOT_TWh!$E2300,Data_RES_TWh!AH$9:AH$1496)</f>
        <v>0</v>
      </c>
      <c r="AJ2300" s="13"/>
      <c r="AL2300" s="9"/>
      <c r="AM2300" s="87"/>
      <c r="AN2300" s="87"/>
    </row>
    <row r="2301" spans="12:40">
      <c r="L2301" s="46"/>
      <c r="M2301" s="46"/>
      <c r="O2301" s="47"/>
      <c r="P2301" s="46"/>
      <c r="Q2301" s="46"/>
      <c r="R2301" s="37"/>
      <c r="S2301" s="13"/>
      <c r="U2301" s="13"/>
      <c r="W2301" s="13"/>
      <c r="X2301" s="13">
        <f>SUMIF(Data_IND_TWh!$A$9:$A$504,Data_TOT_TWh!$B2301&amp;"200_"&amp;Data_TOT_TWh!$E2301,Data_IND_TWh!X$9:X$504)+SUMIF(Data_TER_TWh!$A$9:$A$504,Data_TOT_TWh!$B2301&amp;"300_"&amp;Data_TOT_TWh!$E2301,Data_TER_TWh!X$9:X$504)+SUMIF(Data_RES_TWh!$A$9:$A$1496,Data_TOT_TWh!$B2301&amp;"400_"&amp;Data_TOT_TWh!$E2301,Data_RES_TWh!X$9:X$1496)</f>
        <v>0</v>
      </c>
      <c r="Y2301" s="13">
        <f>SUMIF(Data_IND_TWh!$A$9:$A$504,Data_TOT_TWh!$B2301&amp;"200_"&amp;Data_TOT_TWh!$E2301,Data_IND_TWh!Y$9:Y$504)+SUMIF(Data_TER_TWh!$A$9:$A$504,Data_TOT_TWh!$B2301&amp;"300_"&amp;Data_TOT_TWh!$E2301,Data_TER_TWh!Y$9:Y$504)+SUMIF(Data_RES_TWh!$A$9:$A$1496,Data_TOT_TWh!$B2301&amp;"400_"&amp;Data_TOT_TWh!$E2301,Data_RES_TWh!Y$9:Y$1496)</f>
        <v>0</v>
      </c>
      <c r="Z2301" s="13">
        <f>SUMIF(Data_IND_TWh!$A$9:$A$504,Data_TOT_TWh!$B2301&amp;"200_"&amp;Data_TOT_TWh!$E2301,Data_IND_TWh!Z$9:Z$504)+SUMIF(Data_TER_TWh!$A$9:$A$504,Data_TOT_TWh!$B2301&amp;"300_"&amp;Data_TOT_TWh!$E2301,Data_TER_TWh!Z$9:Z$504)+SUMIF(Data_RES_TWh!$A$9:$A$1496,Data_TOT_TWh!$B2301&amp;"400_"&amp;Data_TOT_TWh!$E2301,Data_RES_TWh!Z$9:Z$1496)</f>
        <v>0</v>
      </c>
      <c r="AA2301" s="46">
        <f>SUMIF(Data_IND_TWh!$A$9:$A$504,Data_TOT_TWh!$B2301&amp;"200_"&amp;Data_TOT_TWh!$E2301,Data_IND_TWh!AA$9:AA$504)+SUMIF(Data_TER_TWh!$A$9:$A$504,Data_TOT_TWh!$B2301&amp;"300_"&amp;Data_TOT_TWh!$E2301,Data_TER_TWh!AA$9:AA$504)+SUMIF(Data_RES_TWh!$A$9:$A$1496,Data_TOT_TWh!$B2301&amp;"400_"&amp;Data_TOT_TWh!$E2301,Data_RES_TWh!AA$9:AA$1496)</f>
        <v>0</v>
      </c>
      <c r="AC2301" s="13"/>
      <c r="AE2301" s="13"/>
      <c r="AF2301" s="13">
        <f>SUMIF(Data_IND_TWh!$A$9:$A$504,Data_TOT_TWh!$B2301&amp;"200_"&amp;Data_TOT_TWh!$E2301,Data_IND_TWh!AF$9:AF$504)+SUMIF(Data_TER_TWh!$A$9:$A$504,Data_TOT_TWh!$B2301&amp;"300_"&amp;Data_TOT_TWh!$E2301,Data_TER_TWh!AF$9:AF$504)+SUMIF(Data_RES_TWh!$A$9:$A$1496,Data_TOT_TWh!$B2301&amp;"400_"&amp;Data_TOT_TWh!$E2301,Data_RES_TWh!AF$9:AF$1496)</f>
        <v>0</v>
      </c>
      <c r="AG2301" s="13">
        <f>SUMIF(Data_IND_TWh!$A$9:$A$504,Data_TOT_TWh!$B2301&amp;"200_"&amp;Data_TOT_TWh!$E2301,Data_IND_TWh!AG$9:AG$504)+SUMIF(Data_TER_TWh!$A$9:$A$504,Data_TOT_TWh!$B2301&amp;"300_"&amp;Data_TOT_TWh!$E2301,Data_TER_TWh!AG$9:AG$504)+SUMIF(Data_RES_TWh!$A$9:$A$1496,Data_TOT_TWh!$B2301&amp;"400_"&amp;Data_TOT_TWh!$E2301,Data_RES_TWh!AG$9:AG$1496)</f>
        <v>0</v>
      </c>
      <c r="AH2301" s="46">
        <f>SUMIF(Data_IND_TWh!$A$9:$A$504,Data_TOT_TWh!$B2301&amp;"200_"&amp;Data_TOT_TWh!$E2301,Data_IND_TWh!AH$9:AH$504)+SUMIF(Data_TER_TWh!$A$9:$A$504,Data_TOT_TWh!$B2301&amp;"300_"&amp;Data_TOT_TWh!$E2301,Data_TER_TWh!AH$9:AH$504)+SUMIF(Data_RES_TWh!$A$9:$A$1496,Data_TOT_TWh!$B2301&amp;"400_"&amp;Data_TOT_TWh!$E2301,Data_RES_TWh!AH$9:AH$1496)</f>
        <v>0</v>
      </c>
      <c r="AJ2301" s="13"/>
      <c r="AL2301" s="9"/>
      <c r="AM2301" s="87"/>
      <c r="AN2301" s="87"/>
    </row>
    <row r="2302" spans="12:40">
      <c r="L2302" s="46"/>
      <c r="M2302" s="46"/>
      <c r="O2302" s="47"/>
      <c r="P2302" s="46"/>
      <c r="Q2302" s="46"/>
      <c r="R2302" s="37"/>
      <c r="S2302" s="13"/>
      <c r="U2302" s="13"/>
      <c r="W2302" s="13"/>
      <c r="X2302" s="13">
        <f>SUMIF(Data_IND_TWh!$A$9:$A$504,Data_TOT_TWh!$B2302&amp;"200_"&amp;Data_TOT_TWh!$E2302,Data_IND_TWh!X$9:X$504)+SUMIF(Data_TER_TWh!$A$9:$A$504,Data_TOT_TWh!$B2302&amp;"300_"&amp;Data_TOT_TWh!$E2302,Data_TER_TWh!X$9:X$504)+SUMIF(Data_RES_TWh!$A$9:$A$1496,Data_TOT_TWh!$B2302&amp;"400_"&amp;Data_TOT_TWh!$E2302,Data_RES_TWh!X$9:X$1496)</f>
        <v>0</v>
      </c>
      <c r="Y2302" s="13">
        <f>SUMIF(Data_IND_TWh!$A$9:$A$504,Data_TOT_TWh!$B2302&amp;"200_"&amp;Data_TOT_TWh!$E2302,Data_IND_TWh!Y$9:Y$504)+SUMIF(Data_TER_TWh!$A$9:$A$504,Data_TOT_TWh!$B2302&amp;"300_"&amp;Data_TOT_TWh!$E2302,Data_TER_TWh!Y$9:Y$504)+SUMIF(Data_RES_TWh!$A$9:$A$1496,Data_TOT_TWh!$B2302&amp;"400_"&amp;Data_TOT_TWh!$E2302,Data_RES_TWh!Y$9:Y$1496)</f>
        <v>0</v>
      </c>
      <c r="Z2302" s="13">
        <f>SUMIF(Data_IND_TWh!$A$9:$A$504,Data_TOT_TWh!$B2302&amp;"200_"&amp;Data_TOT_TWh!$E2302,Data_IND_TWh!Z$9:Z$504)+SUMIF(Data_TER_TWh!$A$9:$A$504,Data_TOT_TWh!$B2302&amp;"300_"&amp;Data_TOT_TWh!$E2302,Data_TER_TWh!Z$9:Z$504)+SUMIF(Data_RES_TWh!$A$9:$A$1496,Data_TOT_TWh!$B2302&amp;"400_"&amp;Data_TOT_TWh!$E2302,Data_RES_TWh!Z$9:Z$1496)</f>
        <v>0</v>
      </c>
      <c r="AA2302" s="46">
        <f>SUMIF(Data_IND_TWh!$A$9:$A$504,Data_TOT_TWh!$B2302&amp;"200_"&amp;Data_TOT_TWh!$E2302,Data_IND_TWh!AA$9:AA$504)+SUMIF(Data_TER_TWh!$A$9:$A$504,Data_TOT_TWh!$B2302&amp;"300_"&amp;Data_TOT_TWh!$E2302,Data_TER_TWh!AA$9:AA$504)+SUMIF(Data_RES_TWh!$A$9:$A$1496,Data_TOT_TWh!$B2302&amp;"400_"&amp;Data_TOT_TWh!$E2302,Data_RES_TWh!AA$9:AA$1496)</f>
        <v>0</v>
      </c>
      <c r="AC2302" s="13"/>
      <c r="AE2302" s="13"/>
      <c r="AF2302" s="13">
        <f>SUMIF(Data_IND_TWh!$A$9:$A$504,Data_TOT_TWh!$B2302&amp;"200_"&amp;Data_TOT_TWh!$E2302,Data_IND_TWh!AF$9:AF$504)+SUMIF(Data_TER_TWh!$A$9:$A$504,Data_TOT_TWh!$B2302&amp;"300_"&amp;Data_TOT_TWh!$E2302,Data_TER_TWh!AF$9:AF$504)+SUMIF(Data_RES_TWh!$A$9:$A$1496,Data_TOT_TWh!$B2302&amp;"400_"&amp;Data_TOT_TWh!$E2302,Data_RES_TWh!AF$9:AF$1496)</f>
        <v>0</v>
      </c>
      <c r="AG2302" s="13">
        <f>SUMIF(Data_IND_TWh!$A$9:$A$504,Data_TOT_TWh!$B2302&amp;"200_"&amp;Data_TOT_TWh!$E2302,Data_IND_TWh!AG$9:AG$504)+SUMIF(Data_TER_TWh!$A$9:$A$504,Data_TOT_TWh!$B2302&amp;"300_"&amp;Data_TOT_TWh!$E2302,Data_TER_TWh!AG$9:AG$504)+SUMIF(Data_RES_TWh!$A$9:$A$1496,Data_TOT_TWh!$B2302&amp;"400_"&amp;Data_TOT_TWh!$E2302,Data_RES_TWh!AG$9:AG$1496)</f>
        <v>0</v>
      </c>
      <c r="AH2302" s="46">
        <f>SUMIF(Data_IND_TWh!$A$9:$A$504,Data_TOT_TWh!$B2302&amp;"200_"&amp;Data_TOT_TWh!$E2302,Data_IND_TWh!AH$9:AH$504)+SUMIF(Data_TER_TWh!$A$9:$A$504,Data_TOT_TWh!$B2302&amp;"300_"&amp;Data_TOT_TWh!$E2302,Data_TER_TWh!AH$9:AH$504)+SUMIF(Data_RES_TWh!$A$9:$A$1496,Data_TOT_TWh!$B2302&amp;"400_"&amp;Data_TOT_TWh!$E2302,Data_RES_TWh!AH$9:AH$1496)</f>
        <v>0</v>
      </c>
      <c r="AJ2302" s="13"/>
      <c r="AL2302" s="9"/>
      <c r="AM2302" s="87"/>
      <c r="AN2302" s="87"/>
    </row>
    <row r="2303" spans="12:40">
      <c r="L2303" s="46"/>
      <c r="M2303" s="46"/>
      <c r="O2303" s="47"/>
      <c r="P2303" s="46"/>
      <c r="Q2303" s="46"/>
      <c r="R2303" s="37"/>
      <c r="S2303" s="13"/>
      <c r="U2303" s="13"/>
      <c r="W2303" s="13"/>
      <c r="X2303" s="13">
        <f>SUMIF(Data_IND_TWh!$A$9:$A$504,Data_TOT_TWh!$B2303&amp;"200_"&amp;Data_TOT_TWh!$E2303,Data_IND_TWh!X$9:X$504)+SUMIF(Data_TER_TWh!$A$9:$A$504,Data_TOT_TWh!$B2303&amp;"300_"&amp;Data_TOT_TWh!$E2303,Data_TER_TWh!X$9:X$504)+SUMIF(Data_RES_TWh!$A$9:$A$1496,Data_TOT_TWh!$B2303&amp;"400_"&amp;Data_TOT_TWh!$E2303,Data_RES_TWh!X$9:X$1496)</f>
        <v>0</v>
      </c>
      <c r="Y2303" s="13">
        <f>SUMIF(Data_IND_TWh!$A$9:$A$504,Data_TOT_TWh!$B2303&amp;"200_"&amp;Data_TOT_TWh!$E2303,Data_IND_TWh!Y$9:Y$504)+SUMIF(Data_TER_TWh!$A$9:$A$504,Data_TOT_TWh!$B2303&amp;"300_"&amp;Data_TOT_TWh!$E2303,Data_TER_TWh!Y$9:Y$504)+SUMIF(Data_RES_TWh!$A$9:$A$1496,Data_TOT_TWh!$B2303&amp;"400_"&amp;Data_TOT_TWh!$E2303,Data_RES_TWh!Y$9:Y$1496)</f>
        <v>0</v>
      </c>
      <c r="Z2303" s="13">
        <f>SUMIF(Data_IND_TWh!$A$9:$A$504,Data_TOT_TWh!$B2303&amp;"200_"&amp;Data_TOT_TWh!$E2303,Data_IND_TWh!Z$9:Z$504)+SUMIF(Data_TER_TWh!$A$9:$A$504,Data_TOT_TWh!$B2303&amp;"300_"&amp;Data_TOT_TWh!$E2303,Data_TER_TWh!Z$9:Z$504)+SUMIF(Data_RES_TWh!$A$9:$A$1496,Data_TOT_TWh!$B2303&amp;"400_"&amp;Data_TOT_TWh!$E2303,Data_RES_TWh!Z$9:Z$1496)</f>
        <v>0</v>
      </c>
      <c r="AA2303" s="46">
        <f>SUMIF(Data_IND_TWh!$A$9:$A$504,Data_TOT_TWh!$B2303&amp;"200_"&amp;Data_TOT_TWh!$E2303,Data_IND_TWh!AA$9:AA$504)+SUMIF(Data_TER_TWh!$A$9:$A$504,Data_TOT_TWh!$B2303&amp;"300_"&amp;Data_TOT_TWh!$E2303,Data_TER_TWh!AA$9:AA$504)+SUMIF(Data_RES_TWh!$A$9:$A$1496,Data_TOT_TWh!$B2303&amp;"400_"&amp;Data_TOT_TWh!$E2303,Data_RES_TWh!AA$9:AA$1496)</f>
        <v>0</v>
      </c>
      <c r="AC2303" s="13"/>
      <c r="AE2303" s="13"/>
      <c r="AF2303" s="13">
        <f>SUMIF(Data_IND_TWh!$A$9:$A$504,Data_TOT_TWh!$B2303&amp;"200_"&amp;Data_TOT_TWh!$E2303,Data_IND_TWh!AF$9:AF$504)+SUMIF(Data_TER_TWh!$A$9:$A$504,Data_TOT_TWh!$B2303&amp;"300_"&amp;Data_TOT_TWh!$E2303,Data_TER_TWh!AF$9:AF$504)+SUMIF(Data_RES_TWh!$A$9:$A$1496,Data_TOT_TWh!$B2303&amp;"400_"&amp;Data_TOT_TWh!$E2303,Data_RES_TWh!AF$9:AF$1496)</f>
        <v>0</v>
      </c>
      <c r="AG2303" s="13">
        <f>SUMIF(Data_IND_TWh!$A$9:$A$504,Data_TOT_TWh!$B2303&amp;"200_"&amp;Data_TOT_TWh!$E2303,Data_IND_TWh!AG$9:AG$504)+SUMIF(Data_TER_TWh!$A$9:$A$504,Data_TOT_TWh!$B2303&amp;"300_"&amp;Data_TOT_TWh!$E2303,Data_TER_TWh!AG$9:AG$504)+SUMIF(Data_RES_TWh!$A$9:$A$1496,Data_TOT_TWh!$B2303&amp;"400_"&amp;Data_TOT_TWh!$E2303,Data_RES_TWh!AG$9:AG$1496)</f>
        <v>0</v>
      </c>
      <c r="AH2303" s="46">
        <f>SUMIF(Data_IND_TWh!$A$9:$A$504,Data_TOT_TWh!$B2303&amp;"200_"&amp;Data_TOT_TWh!$E2303,Data_IND_TWh!AH$9:AH$504)+SUMIF(Data_TER_TWh!$A$9:$A$504,Data_TOT_TWh!$B2303&amp;"300_"&amp;Data_TOT_TWh!$E2303,Data_TER_TWh!AH$9:AH$504)+SUMIF(Data_RES_TWh!$A$9:$A$1496,Data_TOT_TWh!$B2303&amp;"400_"&amp;Data_TOT_TWh!$E2303,Data_RES_TWh!AH$9:AH$1496)</f>
        <v>0</v>
      </c>
      <c r="AJ2303" s="13"/>
      <c r="AL2303" s="9"/>
      <c r="AM2303" s="87"/>
      <c r="AN2303" s="87"/>
    </row>
    <row r="2304" spans="12:40">
      <c r="L2304" s="46"/>
      <c r="M2304" s="46"/>
      <c r="O2304" s="47"/>
      <c r="P2304" s="46"/>
      <c r="Q2304" s="46"/>
      <c r="R2304" s="37"/>
      <c r="S2304" s="13"/>
      <c r="U2304" s="13"/>
      <c r="W2304" s="13"/>
      <c r="X2304" s="13">
        <f>SUMIF(Data_IND_TWh!$A$9:$A$504,Data_TOT_TWh!$B2304&amp;"200_"&amp;Data_TOT_TWh!$E2304,Data_IND_TWh!X$9:X$504)+SUMIF(Data_TER_TWh!$A$9:$A$504,Data_TOT_TWh!$B2304&amp;"300_"&amp;Data_TOT_TWh!$E2304,Data_TER_TWh!X$9:X$504)+SUMIF(Data_RES_TWh!$A$9:$A$1496,Data_TOT_TWh!$B2304&amp;"400_"&amp;Data_TOT_TWh!$E2304,Data_RES_TWh!X$9:X$1496)</f>
        <v>0</v>
      </c>
      <c r="Y2304" s="13">
        <f>SUMIF(Data_IND_TWh!$A$9:$A$504,Data_TOT_TWh!$B2304&amp;"200_"&amp;Data_TOT_TWh!$E2304,Data_IND_TWh!Y$9:Y$504)+SUMIF(Data_TER_TWh!$A$9:$A$504,Data_TOT_TWh!$B2304&amp;"300_"&amp;Data_TOT_TWh!$E2304,Data_TER_TWh!Y$9:Y$504)+SUMIF(Data_RES_TWh!$A$9:$A$1496,Data_TOT_TWh!$B2304&amp;"400_"&amp;Data_TOT_TWh!$E2304,Data_RES_TWh!Y$9:Y$1496)</f>
        <v>0</v>
      </c>
      <c r="Z2304" s="13">
        <f>SUMIF(Data_IND_TWh!$A$9:$A$504,Data_TOT_TWh!$B2304&amp;"200_"&amp;Data_TOT_TWh!$E2304,Data_IND_TWh!Z$9:Z$504)+SUMIF(Data_TER_TWh!$A$9:$A$504,Data_TOT_TWh!$B2304&amp;"300_"&amp;Data_TOT_TWh!$E2304,Data_TER_TWh!Z$9:Z$504)+SUMIF(Data_RES_TWh!$A$9:$A$1496,Data_TOT_TWh!$B2304&amp;"400_"&amp;Data_TOT_TWh!$E2304,Data_RES_TWh!Z$9:Z$1496)</f>
        <v>0</v>
      </c>
      <c r="AA2304" s="46">
        <f>SUMIF(Data_IND_TWh!$A$9:$A$504,Data_TOT_TWh!$B2304&amp;"200_"&amp;Data_TOT_TWh!$E2304,Data_IND_TWh!AA$9:AA$504)+SUMIF(Data_TER_TWh!$A$9:$A$504,Data_TOT_TWh!$B2304&amp;"300_"&amp;Data_TOT_TWh!$E2304,Data_TER_TWh!AA$9:AA$504)+SUMIF(Data_RES_TWh!$A$9:$A$1496,Data_TOT_TWh!$B2304&amp;"400_"&amp;Data_TOT_TWh!$E2304,Data_RES_TWh!AA$9:AA$1496)</f>
        <v>0</v>
      </c>
      <c r="AC2304" s="13"/>
      <c r="AE2304" s="13"/>
      <c r="AF2304" s="13">
        <f>SUMIF(Data_IND_TWh!$A$9:$A$504,Data_TOT_TWh!$B2304&amp;"200_"&amp;Data_TOT_TWh!$E2304,Data_IND_TWh!AF$9:AF$504)+SUMIF(Data_TER_TWh!$A$9:$A$504,Data_TOT_TWh!$B2304&amp;"300_"&amp;Data_TOT_TWh!$E2304,Data_TER_TWh!AF$9:AF$504)+SUMIF(Data_RES_TWh!$A$9:$A$1496,Data_TOT_TWh!$B2304&amp;"400_"&amp;Data_TOT_TWh!$E2304,Data_RES_TWh!AF$9:AF$1496)</f>
        <v>0</v>
      </c>
      <c r="AG2304" s="13">
        <f>SUMIF(Data_IND_TWh!$A$9:$A$504,Data_TOT_TWh!$B2304&amp;"200_"&amp;Data_TOT_TWh!$E2304,Data_IND_TWh!AG$9:AG$504)+SUMIF(Data_TER_TWh!$A$9:$A$504,Data_TOT_TWh!$B2304&amp;"300_"&amp;Data_TOT_TWh!$E2304,Data_TER_TWh!AG$9:AG$504)+SUMIF(Data_RES_TWh!$A$9:$A$1496,Data_TOT_TWh!$B2304&amp;"400_"&amp;Data_TOT_TWh!$E2304,Data_RES_TWh!AG$9:AG$1496)</f>
        <v>0</v>
      </c>
      <c r="AH2304" s="46">
        <f>SUMIF(Data_IND_TWh!$A$9:$A$504,Data_TOT_TWh!$B2304&amp;"200_"&amp;Data_TOT_TWh!$E2304,Data_IND_TWh!AH$9:AH$504)+SUMIF(Data_TER_TWh!$A$9:$A$504,Data_TOT_TWh!$B2304&amp;"300_"&amp;Data_TOT_TWh!$E2304,Data_TER_TWh!AH$9:AH$504)+SUMIF(Data_RES_TWh!$A$9:$A$1496,Data_TOT_TWh!$B2304&amp;"400_"&amp;Data_TOT_TWh!$E2304,Data_RES_TWh!AH$9:AH$1496)</f>
        <v>0</v>
      </c>
      <c r="AJ2304" s="13"/>
      <c r="AL2304" s="9"/>
      <c r="AM2304" s="87"/>
      <c r="AN2304" s="87"/>
    </row>
    <row r="2305" spans="12:40">
      <c r="L2305" s="46"/>
      <c r="M2305" s="46"/>
      <c r="O2305" s="47"/>
      <c r="P2305" s="46"/>
      <c r="Q2305" s="46"/>
      <c r="R2305" s="37"/>
      <c r="S2305" s="13"/>
      <c r="U2305" s="13"/>
      <c r="W2305" s="13"/>
      <c r="X2305" s="13">
        <f>SUMIF(Data_IND_TWh!$A$9:$A$504,Data_TOT_TWh!$B2305&amp;"200_"&amp;Data_TOT_TWh!$E2305,Data_IND_TWh!X$9:X$504)+SUMIF(Data_TER_TWh!$A$9:$A$504,Data_TOT_TWh!$B2305&amp;"300_"&amp;Data_TOT_TWh!$E2305,Data_TER_TWh!X$9:X$504)+SUMIF(Data_RES_TWh!$A$9:$A$1496,Data_TOT_TWh!$B2305&amp;"400_"&amp;Data_TOT_TWh!$E2305,Data_RES_TWh!X$9:X$1496)</f>
        <v>0</v>
      </c>
      <c r="Y2305" s="13">
        <f>SUMIF(Data_IND_TWh!$A$9:$A$504,Data_TOT_TWh!$B2305&amp;"200_"&amp;Data_TOT_TWh!$E2305,Data_IND_TWh!Y$9:Y$504)+SUMIF(Data_TER_TWh!$A$9:$A$504,Data_TOT_TWh!$B2305&amp;"300_"&amp;Data_TOT_TWh!$E2305,Data_TER_TWh!Y$9:Y$504)+SUMIF(Data_RES_TWh!$A$9:$A$1496,Data_TOT_TWh!$B2305&amp;"400_"&amp;Data_TOT_TWh!$E2305,Data_RES_TWh!Y$9:Y$1496)</f>
        <v>0</v>
      </c>
      <c r="Z2305" s="13">
        <f>SUMIF(Data_IND_TWh!$A$9:$A$504,Data_TOT_TWh!$B2305&amp;"200_"&amp;Data_TOT_TWh!$E2305,Data_IND_TWh!Z$9:Z$504)+SUMIF(Data_TER_TWh!$A$9:$A$504,Data_TOT_TWh!$B2305&amp;"300_"&amp;Data_TOT_TWh!$E2305,Data_TER_TWh!Z$9:Z$504)+SUMIF(Data_RES_TWh!$A$9:$A$1496,Data_TOT_TWh!$B2305&amp;"400_"&amp;Data_TOT_TWh!$E2305,Data_RES_TWh!Z$9:Z$1496)</f>
        <v>0</v>
      </c>
      <c r="AA2305" s="46">
        <f>SUMIF(Data_IND_TWh!$A$9:$A$504,Data_TOT_TWh!$B2305&amp;"200_"&amp;Data_TOT_TWh!$E2305,Data_IND_TWh!AA$9:AA$504)+SUMIF(Data_TER_TWh!$A$9:$A$504,Data_TOT_TWh!$B2305&amp;"300_"&amp;Data_TOT_TWh!$E2305,Data_TER_TWh!AA$9:AA$504)+SUMIF(Data_RES_TWh!$A$9:$A$1496,Data_TOT_TWh!$B2305&amp;"400_"&amp;Data_TOT_TWh!$E2305,Data_RES_TWh!AA$9:AA$1496)</f>
        <v>0</v>
      </c>
      <c r="AC2305" s="13"/>
      <c r="AE2305" s="13"/>
      <c r="AF2305" s="13">
        <f>SUMIF(Data_IND_TWh!$A$9:$A$504,Data_TOT_TWh!$B2305&amp;"200_"&amp;Data_TOT_TWh!$E2305,Data_IND_TWh!AF$9:AF$504)+SUMIF(Data_TER_TWh!$A$9:$A$504,Data_TOT_TWh!$B2305&amp;"300_"&amp;Data_TOT_TWh!$E2305,Data_TER_TWh!AF$9:AF$504)+SUMIF(Data_RES_TWh!$A$9:$A$1496,Data_TOT_TWh!$B2305&amp;"400_"&amp;Data_TOT_TWh!$E2305,Data_RES_TWh!AF$9:AF$1496)</f>
        <v>0</v>
      </c>
      <c r="AG2305" s="13">
        <f>SUMIF(Data_IND_TWh!$A$9:$A$504,Data_TOT_TWh!$B2305&amp;"200_"&amp;Data_TOT_TWh!$E2305,Data_IND_TWh!AG$9:AG$504)+SUMIF(Data_TER_TWh!$A$9:$A$504,Data_TOT_TWh!$B2305&amp;"300_"&amp;Data_TOT_TWh!$E2305,Data_TER_TWh!AG$9:AG$504)+SUMIF(Data_RES_TWh!$A$9:$A$1496,Data_TOT_TWh!$B2305&amp;"400_"&amp;Data_TOT_TWh!$E2305,Data_RES_TWh!AG$9:AG$1496)</f>
        <v>0</v>
      </c>
      <c r="AH2305" s="46">
        <f>SUMIF(Data_IND_TWh!$A$9:$A$504,Data_TOT_TWh!$B2305&amp;"200_"&amp;Data_TOT_TWh!$E2305,Data_IND_TWh!AH$9:AH$504)+SUMIF(Data_TER_TWh!$A$9:$A$504,Data_TOT_TWh!$B2305&amp;"300_"&amp;Data_TOT_TWh!$E2305,Data_TER_TWh!AH$9:AH$504)+SUMIF(Data_RES_TWh!$A$9:$A$1496,Data_TOT_TWh!$B2305&amp;"400_"&amp;Data_TOT_TWh!$E2305,Data_RES_TWh!AH$9:AH$1496)</f>
        <v>0</v>
      </c>
      <c r="AJ2305" s="13"/>
      <c r="AL2305" s="9"/>
      <c r="AM2305" s="87"/>
      <c r="AN2305" s="87"/>
    </row>
    <row r="2306" spans="12:40">
      <c r="L2306" s="46"/>
      <c r="M2306" s="46"/>
      <c r="O2306" s="47"/>
      <c r="P2306" s="46"/>
      <c r="Q2306" s="46"/>
      <c r="R2306" s="37"/>
      <c r="S2306" s="13"/>
      <c r="U2306" s="13"/>
      <c r="W2306" s="13"/>
      <c r="X2306" s="13">
        <f>SUMIF(Data_IND_TWh!$A$9:$A$504,Data_TOT_TWh!$B2306&amp;"200_"&amp;Data_TOT_TWh!$E2306,Data_IND_TWh!X$9:X$504)+SUMIF(Data_TER_TWh!$A$9:$A$504,Data_TOT_TWh!$B2306&amp;"300_"&amp;Data_TOT_TWh!$E2306,Data_TER_TWh!X$9:X$504)+SUMIF(Data_RES_TWh!$A$9:$A$1496,Data_TOT_TWh!$B2306&amp;"400_"&amp;Data_TOT_TWh!$E2306,Data_RES_TWh!X$9:X$1496)</f>
        <v>0</v>
      </c>
      <c r="Y2306" s="13">
        <f>SUMIF(Data_IND_TWh!$A$9:$A$504,Data_TOT_TWh!$B2306&amp;"200_"&amp;Data_TOT_TWh!$E2306,Data_IND_TWh!Y$9:Y$504)+SUMIF(Data_TER_TWh!$A$9:$A$504,Data_TOT_TWh!$B2306&amp;"300_"&amp;Data_TOT_TWh!$E2306,Data_TER_TWh!Y$9:Y$504)+SUMIF(Data_RES_TWh!$A$9:$A$1496,Data_TOT_TWh!$B2306&amp;"400_"&amp;Data_TOT_TWh!$E2306,Data_RES_TWh!Y$9:Y$1496)</f>
        <v>0</v>
      </c>
      <c r="Z2306" s="13">
        <f>SUMIF(Data_IND_TWh!$A$9:$A$504,Data_TOT_TWh!$B2306&amp;"200_"&amp;Data_TOT_TWh!$E2306,Data_IND_TWh!Z$9:Z$504)+SUMIF(Data_TER_TWh!$A$9:$A$504,Data_TOT_TWh!$B2306&amp;"300_"&amp;Data_TOT_TWh!$E2306,Data_TER_TWh!Z$9:Z$504)+SUMIF(Data_RES_TWh!$A$9:$A$1496,Data_TOT_TWh!$B2306&amp;"400_"&amp;Data_TOT_TWh!$E2306,Data_RES_TWh!Z$9:Z$1496)</f>
        <v>0</v>
      </c>
      <c r="AA2306" s="46">
        <f>SUMIF(Data_IND_TWh!$A$9:$A$504,Data_TOT_TWh!$B2306&amp;"200_"&amp;Data_TOT_TWh!$E2306,Data_IND_TWh!AA$9:AA$504)+SUMIF(Data_TER_TWh!$A$9:$A$504,Data_TOT_TWh!$B2306&amp;"300_"&amp;Data_TOT_TWh!$E2306,Data_TER_TWh!AA$9:AA$504)+SUMIF(Data_RES_TWh!$A$9:$A$1496,Data_TOT_TWh!$B2306&amp;"400_"&amp;Data_TOT_TWh!$E2306,Data_RES_TWh!AA$9:AA$1496)</f>
        <v>0</v>
      </c>
      <c r="AC2306" s="13"/>
      <c r="AE2306" s="13"/>
      <c r="AF2306" s="13">
        <f>SUMIF(Data_IND_TWh!$A$9:$A$504,Data_TOT_TWh!$B2306&amp;"200_"&amp;Data_TOT_TWh!$E2306,Data_IND_TWh!AF$9:AF$504)+SUMIF(Data_TER_TWh!$A$9:$A$504,Data_TOT_TWh!$B2306&amp;"300_"&amp;Data_TOT_TWh!$E2306,Data_TER_TWh!AF$9:AF$504)+SUMIF(Data_RES_TWh!$A$9:$A$1496,Data_TOT_TWh!$B2306&amp;"400_"&amp;Data_TOT_TWh!$E2306,Data_RES_TWh!AF$9:AF$1496)</f>
        <v>0</v>
      </c>
      <c r="AG2306" s="13">
        <f>SUMIF(Data_IND_TWh!$A$9:$A$504,Data_TOT_TWh!$B2306&amp;"200_"&amp;Data_TOT_TWh!$E2306,Data_IND_TWh!AG$9:AG$504)+SUMIF(Data_TER_TWh!$A$9:$A$504,Data_TOT_TWh!$B2306&amp;"300_"&amp;Data_TOT_TWh!$E2306,Data_TER_TWh!AG$9:AG$504)+SUMIF(Data_RES_TWh!$A$9:$A$1496,Data_TOT_TWh!$B2306&amp;"400_"&amp;Data_TOT_TWh!$E2306,Data_RES_TWh!AG$9:AG$1496)</f>
        <v>0</v>
      </c>
      <c r="AH2306" s="46">
        <f>SUMIF(Data_IND_TWh!$A$9:$A$504,Data_TOT_TWh!$B2306&amp;"200_"&amp;Data_TOT_TWh!$E2306,Data_IND_TWh!AH$9:AH$504)+SUMIF(Data_TER_TWh!$A$9:$A$504,Data_TOT_TWh!$B2306&amp;"300_"&amp;Data_TOT_TWh!$E2306,Data_TER_TWh!AH$9:AH$504)+SUMIF(Data_RES_TWh!$A$9:$A$1496,Data_TOT_TWh!$B2306&amp;"400_"&amp;Data_TOT_TWh!$E2306,Data_RES_TWh!AH$9:AH$1496)</f>
        <v>0</v>
      </c>
      <c r="AJ2306" s="13"/>
      <c r="AL2306" s="9"/>
      <c r="AM2306" s="87"/>
      <c r="AN2306" s="87"/>
    </row>
    <row r="2307" spans="12:40">
      <c r="L2307" s="46"/>
      <c r="M2307" s="46"/>
      <c r="O2307" s="47"/>
      <c r="P2307" s="46"/>
      <c r="Q2307" s="46"/>
      <c r="R2307" s="37"/>
      <c r="S2307" s="13"/>
      <c r="U2307" s="13"/>
      <c r="W2307" s="13"/>
      <c r="X2307" s="13">
        <f>SUMIF(Data_IND_TWh!$A$9:$A$504,Data_TOT_TWh!$B2307&amp;"200_"&amp;Data_TOT_TWh!$E2307,Data_IND_TWh!X$9:X$504)+SUMIF(Data_TER_TWh!$A$9:$A$504,Data_TOT_TWh!$B2307&amp;"300_"&amp;Data_TOT_TWh!$E2307,Data_TER_TWh!X$9:X$504)+SUMIF(Data_RES_TWh!$A$9:$A$1496,Data_TOT_TWh!$B2307&amp;"400_"&amp;Data_TOT_TWh!$E2307,Data_RES_TWh!X$9:X$1496)</f>
        <v>0</v>
      </c>
      <c r="Y2307" s="13">
        <f>SUMIF(Data_IND_TWh!$A$9:$A$504,Data_TOT_TWh!$B2307&amp;"200_"&amp;Data_TOT_TWh!$E2307,Data_IND_TWh!Y$9:Y$504)+SUMIF(Data_TER_TWh!$A$9:$A$504,Data_TOT_TWh!$B2307&amp;"300_"&amp;Data_TOT_TWh!$E2307,Data_TER_TWh!Y$9:Y$504)+SUMIF(Data_RES_TWh!$A$9:$A$1496,Data_TOT_TWh!$B2307&amp;"400_"&amp;Data_TOT_TWh!$E2307,Data_RES_TWh!Y$9:Y$1496)</f>
        <v>0</v>
      </c>
      <c r="Z2307" s="13">
        <f>SUMIF(Data_IND_TWh!$A$9:$A$504,Data_TOT_TWh!$B2307&amp;"200_"&amp;Data_TOT_TWh!$E2307,Data_IND_TWh!Z$9:Z$504)+SUMIF(Data_TER_TWh!$A$9:$A$504,Data_TOT_TWh!$B2307&amp;"300_"&amp;Data_TOT_TWh!$E2307,Data_TER_TWh!Z$9:Z$504)+SUMIF(Data_RES_TWh!$A$9:$A$1496,Data_TOT_TWh!$B2307&amp;"400_"&amp;Data_TOT_TWh!$E2307,Data_RES_TWh!Z$9:Z$1496)</f>
        <v>0</v>
      </c>
      <c r="AA2307" s="46">
        <f>SUMIF(Data_IND_TWh!$A$9:$A$504,Data_TOT_TWh!$B2307&amp;"200_"&amp;Data_TOT_TWh!$E2307,Data_IND_TWh!AA$9:AA$504)+SUMIF(Data_TER_TWh!$A$9:$A$504,Data_TOT_TWh!$B2307&amp;"300_"&amp;Data_TOT_TWh!$E2307,Data_TER_TWh!AA$9:AA$504)+SUMIF(Data_RES_TWh!$A$9:$A$1496,Data_TOT_TWh!$B2307&amp;"400_"&amp;Data_TOT_TWh!$E2307,Data_RES_TWh!AA$9:AA$1496)</f>
        <v>0</v>
      </c>
      <c r="AC2307" s="13"/>
      <c r="AE2307" s="13"/>
      <c r="AF2307" s="13">
        <f>SUMIF(Data_IND_TWh!$A$9:$A$504,Data_TOT_TWh!$B2307&amp;"200_"&amp;Data_TOT_TWh!$E2307,Data_IND_TWh!AF$9:AF$504)+SUMIF(Data_TER_TWh!$A$9:$A$504,Data_TOT_TWh!$B2307&amp;"300_"&amp;Data_TOT_TWh!$E2307,Data_TER_TWh!AF$9:AF$504)+SUMIF(Data_RES_TWh!$A$9:$A$1496,Data_TOT_TWh!$B2307&amp;"400_"&amp;Data_TOT_TWh!$E2307,Data_RES_TWh!AF$9:AF$1496)</f>
        <v>0</v>
      </c>
      <c r="AG2307" s="13">
        <f>SUMIF(Data_IND_TWh!$A$9:$A$504,Data_TOT_TWh!$B2307&amp;"200_"&amp;Data_TOT_TWh!$E2307,Data_IND_TWh!AG$9:AG$504)+SUMIF(Data_TER_TWh!$A$9:$A$504,Data_TOT_TWh!$B2307&amp;"300_"&amp;Data_TOT_TWh!$E2307,Data_TER_TWh!AG$9:AG$504)+SUMIF(Data_RES_TWh!$A$9:$A$1496,Data_TOT_TWh!$B2307&amp;"400_"&amp;Data_TOT_TWh!$E2307,Data_RES_TWh!AG$9:AG$1496)</f>
        <v>0</v>
      </c>
      <c r="AH2307" s="46">
        <f>SUMIF(Data_IND_TWh!$A$9:$A$504,Data_TOT_TWh!$B2307&amp;"200_"&amp;Data_TOT_TWh!$E2307,Data_IND_TWh!AH$9:AH$504)+SUMIF(Data_TER_TWh!$A$9:$A$504,Data_TOT_TWh!$B2307&amp;"300_"&amp;Data_TOT_TWh!$E2307,Data_TER_TWh!AH$9:AH$504)+SUMIF(Data_RES_TWh!$A$9:$A$1496,Data_TOT_TWh!$B2307&amp;"400_"&amp;Data_TOT_TWh!$E2307,Data_RES_TWh!AH$9:AH$1496)</f>
        <v>0</v>
      </c>
      <c r="AJ2307" s="13"/>
      <c r="AL2307" s="9"/>
      <c r="AM2307" s="87"/>
      <c r="AN2307" s="87"/>
    </row>
    <row r="2308" spans="12:40">
      <c r="L2308" s="46"/>
      <c r="M2308" s="46"/>
      <c r="O2308" s="47"/>
      <c r="P2308" s="46"/>
      <c r="Q2308" s="46"/>
      <c r="R2308" s="37"/>
      <c r="S2308" s="13"/>
      <c r="U2308" s="13"/>
      <c r="W2308" s="13"/>
      <c r="X2308" s="13">
        <f>SUMIF(Data_IND_TWh!$A$9:$A$504,Data_TOT_TWh!$B2308&amp;"200_"&amp;Data_TOT_TWh!$E2308,Data_IND_TWh!X$9:X$504)+SUMIF(Data_TER_TWh!$A$9:$A$504,Data_TOT_TWh!$B2308&amp;"300_"&amp;Data_TOT_TWh!$E2308,Data_TER_TWh!X$9:X$504)+SUMIF(Data_RES_TWh!$A$9:$A$1496,Data_TOT_TWh!$B2308&amp;"400_"&amp;Data_TOT_TWh!$E2308,Data_RES_TWh!X$9:X$1496)</f>
        <v>0</v>
      </c>
      <c r="Y2308" s="13">
        <f>SUMIF(Data_IND_TWh!$A$9:$A$504,Data_TOT_TWh!$B2308&amp;"200_"&amp;Data_TOT_TWh!$E2308,Data_IND_TWh!Y$9:Y$504)+SUMIF(Data_TER_TWh!$A$9:$A$504,Data_TOT_TWh!$B2308&amp;"300_"&amp;Data_TOT_TWh!$E2308,Data_TER_TWh!Y$9:Y$504)+SUMIF(Data_RES_TWh!$A$9:$A$1496,Data_TOT_TWh!$B2308&amp;"400_"&amp;Data_TOT_TWh!$E2308,Data_RES_TWh!Y$9:Y$1496)</f>
        <v>0</v>
      </c>
      <c r="Z2308" s="13">
        <f>SUMIF(Data_IND_TWh!$A$9:$A$504,Data_TOT_TWh!$B2308&amp;"200_"&amp;Data_TOT_TWh!$E2308,Data_IND_TWh!Z$9:Z$504)+SUMIF(Data_TER_TWh!$A$9:$A$504,Data_TOT_TWh!$B2308&amp;"300_"&amp;Data_TOT_TWh!$E2308,Data_TER_TWh!Z$9:Z$504)+SUMIF(Data_RES_TWh!$A$9:$A$1496,Data_TOT_TWh!$B2308&amp;"400_"&amp;Data_TOT_TWh!$E2308,Data_RES_TWh!Z$9:Z$1496)</f>
        <v>0</v>
      </c>
      <c r="AA2308" s="46">
        <f>SUMIF(Data_IND_TWh!$A$9:$A$504,Data_TOT_TWh!$B2308&amp;"200_"&amp;Data_TOT_TWh!$E2308,Data_IND_TWh!AA$9:AA$504)+SUMIF(Data_TER_TWh!$A$9:$A$504,Data_TOT_TWh!$B2308&amp;"300_"&amp;Data_TOT_TWh!$E2308,Data_TER_TWh!AA$9:AA$504)+SUMIF(Data_RES_TWh!$A$9:$A$1496,Data_TOT_TWh!$B2308&amp;"400_"&amp;Data_TOT_TWh!$E2308,Data_RES_TWh!AA$9:AA$1496)</f>
        <v>0</v>
      </c>
      <c r="AC2308" s="13"/>
      <c r="AE2308" s="13"/>
      <c r="AF2308" s="13">
        <f>SUMIF(Data_IND_TWh!$A$9:$A$504,Data_TOT_TWh!$B2308&amp;"200_"&amp;Data_TOT_TWh!$E2308,Data_IND_TWh!AF$9:AF$504)+SUMIF(Data_TER_TWh!$A$9:$A$504,Data_TOT_TWh!$B2308&amp;"300_"&amp;Data_TOT_TWh!$E2308,Data_TER_TWh!AF$9:AF$504)+SUMIF(Data_RES_TWh!$A$9:$A$1496,Data_TOT_TWh!$B2308&amp;"400_"&amp;Data_TOT_TWh!$E2308,Data_RES_TWh!AF$9:AF$1496)</f>
        <v>0</v>
      </c>
      <c r="AG2308" s="13">
        <f>SUMIF(Data_IND_TWh!$A$9:$A$504,Data_TOT_TWh!$B2308&amp;"200_"&amp;Data_TOT_TWh!$E2308,Data_IND_TWh!AG$9:AG$504)+SUMIF(Data_TER_TWh!$A$9:$A$504,Data_TOT_TWh!$B2308&amp;"300_"&amp;Data_TOT_TWh!$E2308,Data_TER_TWh!AG$9:AG$504)+SUMIF(Data_RES_TWh!$A$9:$A$1496,Data_TOT_TWh!$B2308&amp;"400_"&amp;Data_TOT_TWh!$E2308,Data_RES_TWh!AG$9:AG$1496)</f>
        <v>0</v>
      </c>
      <c r="AH2308" s="46">
        <f>SUMIF(Data_IND_TWh!$A$9:$A$504,Data_TOT_TWh!$B2308&amp;"200_"&amp;Data_TOT_TWh!$E2308,Data_IND_TWh!AH$9:AH$504)+SUMIF(Data_TER_TWh!$A$9:$A$504,Data_TOT_TWh!$B2308&amp;"300_"&amp;Data_TOT_TWh!$E2308,Data_TER_TWh!AH$9:AH$504)+SUMIF(Data_RES_TWh!$A$9:$A$1496,Data_TOT_TWh!$B2308&amp;"400_"&amp;Data_TOT_TWh!$E2308,Data_RES_TWh!AH$9:AH$1496)</f>
        <v>0</v>
      </c>
      <c r="AJ2308" s="13"/>
      <c r="AL2308" s="9"/>
      <c r="AM2308" s="87"/>
      <c r="AN2308" s="87"/>
    </row>
    <row r="2309" spans="12:40">
      <c r="L2309" s="46"/>
      <c r="M2309" s="46"/>
      <c r="O2309" s="47"/>
      <c r="P2309" s="46"/>
      <c r="Q2309" s="46"/>
      <c r="R2309" s="37"/>
      <c r="S2309" s="13"/>
      <c r="U2309" s="13"/>
      <c r="W2309" s="13"/>
      <c r="X2309" s="13">
        <f>SUMIF(Data_IND_TWh!$A$9:$A$504,Data_TOT_TWh!$B2309&amp;"200_"&amp;Data_TOT_TWh!$E2309,Data_IND_TWh!X$9:X$504)+SUMIF(Data_TER_TWh!$A$9:$A$504,Data_TOT_TWh!$B2309&amp;"300_"&amp;Data_TOT_TWh!$E2309,Data_TER_TWh!X$9:X$504)+SUMIF(Data_RES_TWh!$A$9:$A$1496,Data_TOT_TWh!$B2309&amp;"400_"&amp;Data_TOT_TWh!$E2309,Data_RES_TWh!X$9:X$1496)</f>
        <v>0</v>
      </c>
      <c r="Y2309" s="13">
        <f>SUMIF(Data_IND_TWh!$A$9:$A$504,Data_TOT_TWh!$B2309&amp;"200_"&amp;Data_TOT_TWh!$E2309,Data_IND_TWh!Y$9:Y$504)+SUMIF(Data_TER_TWh!$A$9:$A$504,Data_TOT_TWh!$B2309&amp;"300_"&amp;Data_TOT_TWh!$E2309,Data_TER_TWh!Y$9:Y$504)+SUMIF(Data_RES_TWh!$A$9:$A$1496,Data_TOT_TWh!$B2309&amp;"400_"&amp;Data_TOT_TWh!$E2309,Data_RES_TWh!Y$9:Y$1496)</f>
        <v>0</v>
      </c>
      <c r="Z2309" s="13">
        <f>SUMIF(Data_IND_TWh!$A$9:$A$504,Data_TOT_TWh!$B2309&amp;"200_"&amp;Data_TOT_TWh!$E2309,Data_IND_TWh!Z$9:Z$504)+SUMIF(Data_TER_TWh!$A$9:$A$504,Data_TOT_TWh!$B2309&amp;"300_"&amp;Data_TOT_TWh!$E2309,Data_TER_TWh!Z$9:Z$504)+SUMIF(Data_RES_TWh!$A$9:$A$1496,Data_TOT_TWh!$B2309&amp;"400_"&amp;Data_TOT_TWh!$E2309,Data_RES_TWh!Z$9:Z$1496)</f>
        <v>0</v>
      </c>
      <c r="AA2309" s="46">
        <f>SUMIF(Data_IND_TWh!$A$9:$A$504,Data_TOT_TWh!$B2309&amp;"200_"&amp;Data_TOT_TWh!$E2309,Data_IND_TWh!AA$9:AA$504)+SUMIF(Data_TER_TWh!$A$9:$A$504,Data_TOT_TWh!$B2309&amp;"300_"&amp;Data_TOT_TWh!$E2309,Data_TER_TWh!AA$9:AA$504)+SUMIF(Data_RES_TWh!$A$9:$A$1496,Data_TOT_TWh!$B2309&amp;"400_"&amp;Data_TOT_TWh!$E2309,Data_RES_TWh!AA$9:AA$1496)</f>
        <v>0</v>
      </c>
      <c r="AC2309" s="13"/>
      <c r="AE2309" s="13"/>
      <c r="AF2309" s="13">
        <f>SUMIF(Data_IND_TWh!$A$9:$A$504,Data_TOT_TWh!$B2309&amp;"200_"&amp;Data_TOT_TWh!$E2309,Data_IND_TWh!AF$9:AF$504)+SUMIF(Data_TER_TWh!$A$9:$A$504,Data_TOT_TWh!$B2309&amp;"300_"&amp;Data_TOT_TWh!$E2309,Data_TER_TWh!AF$9:AF$504)+SUMIF(Data_RES_TWh!$A$9:$A$1496,Data_TOT_TWh!$B2309&amp;"400_"&amp;Data_TOT_TWh!$E2309,Data_RES_TWh!AF$9:AF$1496)</f>
        <v>0</v>
      </c>
      <c r="AG2309" s="13">
        <f>SUMIF(Data_IND_TWh!$A$9:$A$504,Data_TOT_TWh!$B2309&amp;"200_"&amp;Data_TOT_TWh!$E2309,Data_IND_TWh!AG$9:AG$504)+SUMIF(Data_TER_TWh!$A$9:$A$504,Data_TOT_TWh!$B2309&amp;"300_"&amp;Data_TOT_TWh!$E2309,Data_TER_TWh!AG$9:AG$504)+SUMIF(Data_RES_TWh!$A$9:$A$1496,Data_TOT_TWh!$B2309&amp;"400_"&amp;Data_TOT_TWh!$E2309,Data_RES_TWh!AG$9:AG$1496)</f>
        <v>0</v>
      </c>
      <c r="AH2309" s="46">
        <f>SUMIF(Data_IND_TWh!$A$9:$A$504,Data_TOT_TWh!$B2309&amp;"200_"&amp;Data_TOT_TWh!$E2309,Data_IND_TWh!AH$9:AH$504)+SUMIF(Data_TER_TWh!$A$9:$A$504,Data_TOT_TWh!$B2309&amp;"300_"&amp;Data_TOT_TWh!$E2309,Data_TER_TWh!AH$9:AH$504)+SUMIF(Data_RES_TWh!$A$9:$A$1496,Data_TOT_TWh!$B2309&amp;"400_"&amp;Data_TOT_TWh!$E2309,Data_RES_TWh!AH$9:AH$1496)</f>
        <v>0</v>
      </c>
      <c r="AJ2309" s="13"/>
      <c r="AL2309" s="9"/>
      <c r="AM2309" s="87"/>
      <c r="AN2309" s="87"/>
    </row>
    <row r="2310" spans="12:40">
      <c r="L2310" s="46"/>
      <c r="M2310" s="46"/>
      <c r="O2310" s="47"/>
      <c r="P2310" s="46"/>
      <c r="Q2310" s="46"/>
      <c r="R2310" s="37"/>
      <c r="S2310" s="13"/>
      <c r="U2310" s="13"/>
      <c r="W2310" s="13"/>
      <c r="X2310" s="13">
        <f>SUMIF(Data_IND_TWh!$A$9:$A$504,Data_TOT_TWh!$B2310&amp;"200_"&amp;Data_TOT_TWh!$E2310,Data_IND_TWh!X$9:X$504)+SUMIF(Data_TER_TWh!$A$9:$A$504,Data_TOT_TWh!$B2310&amp;"300_"&amp;Data_TOT_TWh!$E2310,Data_TER_TWh!X$9:X$504)+SUMIF(Data_RES_TWh!$A$9:$A$1496,Data_TOT_TWh!$B2310&amp;"400_"&amp;Data_TOT_TWh!$E2310,Data_RES_TWh!X$9:X$1496)</f>
        <v>0</v>
      </c>
      <c r="Y2310" s="13">
        <f>SUMIF(Data_IND_TWh!$A$9:$A$504,Data_TOT_TWh!$B2310&amp;"200_"&amp;Data_TOT_TWh!$E2310,Data_IND_TWh!Y$9:Y$504)+SUMIF(Data_TER_TWh!$A$9:$A$504,Data_TOT_TWh!$B2310&amp;"300_"&amp;Data_TOT_TWh!$E2310,Data_TER_TWh!Y$9:Y$504)+SUMIF(Data_RES_TWh!$A$9:$A$1496,Data_TOT_TWh!$B2310&amp;"400_"&amp;Data_TOT_TWh!$E2310,Data_RES_TWh!Y$9:Y$1496)</f>
        <v>0</v>
      </c>
      <c r="Z2310" s="13">
        <f>SUMIF(Data_IND_TWh!$A$9:$A$504,Data_TOT_TWh!$B2310&amp;"200_"&amp;Data_TOT_TWh!$E2310,Data_IND_TWh!Z$9:Z$504)+SUMIF(Data_TER_TWh!$A$9:$A$504,Data_TOT_TWh!$B2310&amp;"300_"&amp;Data_TOT_TWh!$E2310,Data_TER_TWh!Z$9:Z$504)+SUMIF(Data_RES_TWh!$A$9:$A$1496,Data_TOT_TWh!$B2310&amp;"400_"&amp;Data_TOT_TWh!$E2310,Data_RES_TWh!Z$9:Z$1496)</f>
        <v>0</v>
      </c>
      <c r="AA2310" s="46">
        <f>SUMIF(Data_IND_TWh!$A$9:$A$504,Data_TOT_TWh!$B2310&amp;"200_"&amp;Data_TOT_TWh!$E2310,Data_IND_TWh!AA$9:AA$504)+SUMIF(Data_TER_TWh!$A$9:$A$504,Data_TOT_TWh!$B2310&amp;"300_"&amp;Data_TOT_TWh!$E2310,Data_TER_TWh!AA$9:AA$504)+SUMIF(Data_RES_TWh!$A$9:$A$1496,Data_TOT_TWh!$B2310&amp;"400_"&amp;Data_TOT_TWh!$E2310,Data_RES_TWh!AA$9:AA$1496)</f>
        <v>0</v>
      </c>
      <c r="AC2310" s="13"/>
      <c r="AE2310" s="13"/>
      <c r="AF2310" s="13">
        <f>SUMIF(Data_IND_TWh!$A$9:$A$504,Data_TOT_TWh!$B2310&amp;"200_"&amp;Data_TOT_TWh!$E2310,Data_IND_TWh!AF$9:AF$504)+SUMIF(Data_TER_TWh!$A$9:$A$504,Data_TOT_TWh!$B2310&amp;"300_"&amp;Data_TOT_TWh!$E2310,Data_TER_TWh!AF$9:AF$504)+SUMIF(Data_RES_TWh!$A$9:$A$1496,Data_TOT_TWh!$B2310&amp;"400_"&amp;Data_TOT_TWh!$E2310,Data_RES_TWh!AF$9:AF$1496)</f>
        <v>0</v>
      </c>
      <c r="AG2310" s="13">
        <f>SUMIF(Data_IND_TWh!$A$9:$A$504,Data_TOT_TWh!$B2310&amp;"200_"&amp;Data_TOT_TWh!$E2310,Data_IND_TWh!AG$9:AG$504)+SUMIF(Data_TER_TWh!$A$9:$A$504,Data_TOT_TWh!$B2310&amp;"300_"&amp;Data_TOT_TWh!$E2310,Data_TER_TWh!AG$9:AG$504)+SUMIF(Data_RES_TWh!$A$9:$A$1496,Data_TOT_TWh!$B2310&amp;"400_"&amp;Data_TOT_TWh!$E2310,Data_RES_TWh!AG$9:AG$1496)</f>
        <v>0</v>
      </c>
      <c r="AH2310" s="46">
        <f>SUMIF(Data_IND_TWh!$A$9:$A$504,Data_TOT_TWh!$B2310&amp;"200_"&amp;Data_TOT_TWh!$E2310,Data_IND_TWh!AH$9:AH$504)+SUMIF(Data_TER_TWh!$A$9:$A$504,Data_TOT_TWh!$B2310&amp;"300_"&amp;Data_TOT_TWh!$E2310,Data_TER_TWh!AH$9:AH$504)+SUMIF(Data_RES_TWh!$A$9:$A$1496,Data_TOT_TWh!$B2310&amp;"400_"&amp;Data_TOT_TWh!$E2310,Data_RES_TWh!AH$9:AH$1496)</f>
        <v>0</v>
      </c>
      <c r="AJ2310" s="13"/>
      <c r="AL2310" s="9"/>
      <c r="AM2310" s="87"/>
      <c r="AN2310" s="87"/>
    </row>
    <row r="2311" spans="12:40">
      <c r="L2311" s="46"/>
      <c r="M2311" s="46"/>
      <c r="O2311" s="47"/>
      <c r="P2311" s="46"/>
      <c r="Q2311" s="46"/>
      <c r="R2311" s="37"/>
      <c r="S2311" s="13"/>
      <c r="U2311" s="13"/>
      <c r="W2311" s="13"/>
      <c r="X2311" s="13">
        <f>SUMIF(Data_IND_TWh!$A$9:$A$504,Data_TOT_TWh!$B2311&amp;"200_"&amp;Data_TOT_TWh!$E2311,Data_IND_TWh!X$9:X$504)+SUMIF(Data_TER_TWh!$A$9:$A$504,Data_TOT_TWh!$B2311&amp;"300_"&amp;Data_TOT_TWh!$E2311,Data_TER_TWh!X$9:X$504)+SUMIF(Data_RES_TWh!$A$9:$A$1496,Data_TOT_TWh!$B2311&amp;"400_"&amp;Data_TOT_TWh!$E2311,Data_RES_TWh!X$9:X$1496)</f>
        <v>0</v>
      </c>
      <c r="Y2311" s="13">
        <f>SUMIF(Data_IND_TWh!$A$9:$A$504,Data_TOT_TWh!$B2311&amp;"200_"&amp;Data_TOT_TWh!$E2311,Data_IND_TWh!Y$9:Y$504)+SUMIF(Data_TER_TWh!$A$9:$A$504,Data_TOT_TWh!$B2311&amp;"300_"&amp;Data_TOT_TWh!$E2311,Data_TER_TWh!Y$9:Y$504)+SUMIF(Data_RES_TWh!$A$9:$A$1496,Data_TOT_TWh!$B2311&amp;"400_"&amp;Data_TOT_TWh!$E2311,Data_RES_TWh!Y$9:Y$1496)</f>
        <v>0</v>
      </c>
      <c r="Z2311" s="13">
        <f>SUMIF(Data_IND_TWh!$A$9:$A$504,Data_TOT_TWh!$B2311&amp;"200_"&amp;Data_TOT_TWh!$E2311,Data_IND_TWh!Z$9:Z$504)+SUMIF(Data_TER_TWh!$A$9:$A$504,Data_TOT_TWh!$B2311&amp;"300_"&amp;Data_TOT_TWh!$E2311,Data_TER_TWh!Z$9:Z$504)+SUMIF(Data_RES_TWh!$A$9:$A$1496,Data_TOT_TWh!$B2311&amp;"400_"&amp;Data_TOT_TWh!$E2311,Data_RES_TWh!Z$9:Z$1496)</f>
        <v>0</v>
      </c>
      <c r="AA2311" s="46">
        <f>SUMIF(Data_IND_TWh!$A$9:$A$504,Data_TOT_TWh!$B2311&amp;"200_"&amp;Data_TOT_TWh!$E2311,Data_IND_TWh!AA$9:AA$504)+SUMIF(Data_TER_TWh!$A$9:$A$504,Data_TOT_TWh!$B2311&amp;"300_"&amp;Data_TOT_TWh!$E2311,Data_TER_TWh!AA$9:AA$504)+SUMIF(Data_RES_TWh!$A$9:$A$1496,Data_TOT_TWh!$B2311&amp;"400_"&amp;Data_TOT_TWh!$E2311,Data_RES_TWh!AA$9:AA$1496)</f>
        <v>0</v>
      </c>
      <c r="AC2311" s="13"/>
      <c r="AE2311" s="13"/>
      <c r="AF2311" s="13">
        <f>SUMIF(Data_IND_TWh!$A$9:$A$504,Data_TOT_TWh!$B2311&amp;"200_"&amp;Data_TOT_TWh!$E2311,Data_IND_TWh!AF$9:AF$504)+SUMIF(Data_TER_TWh!$A$9:$A$504,Data_TOT_TWh!$B2311&amp;"300_"&amp;Data_TOT_TWh!$E2311,Data_TER_TWh!AF$9:AF$504)+SUMIF(Data_RES_TWh!$A$9:$A$1496,Data_TOT_TWh!$B2311&amp;"400_"&amp;Data_TOT_TWh!$E2311,Data_RES_TWh!AF$9:AF$1496)</f>
        <v>0</v>
      </c>
      <c r="AG2311" s="13">
        <f>SUMIF(Data_IND_TWh!$A$9:$A$504,Data_TOT_TWh!$B2311&amp;"200_"&amp;Data_TOT_TWh!$E2311,Data_IND_TWh!AG$9:AG$504)+SUMIF(Data_TER_TWh!$A$9:$A$504,Data_TOT_TWh!$B2311&amp;"300_"&amp;Data_TOT_TWh!$E2311,Data_TER_TWh!AG$9:AG$504)+SUMIF(Data_RES_TWh!$A$9:$A$1496,Data_TOT_TWh!$B2311&amp;"400_"&amp;Data_TOT_TWh!$E2311,Data_RES_TWh!AG$9:AG$1496)</f>
        <v>0</v>
      </c>
      <c r="AH2311" s="46">
        <f>SUMIF(Data_IND_TWh!$A$9:$A$504,Data_TOT_TWh!$B2311&amp;"200_"&amp;Data_TOT_TWh!$E2311,Data_IND_TWh!AH$9:AH$504)+SUMIF(Data_TER_TWh!$A$9:$A$504,Data_TOT_TWh!$B2311&amp;"300_"&amp;Data_TOT_TWh!$E2311,Data_TER_TWh!AH$9:AH$504)+SUMIF(Data_RES_TWh!$A$9:$A$1496,Data_TOT_TWh!$B2311&amp;"400_"&amp;Data_TOT_TWh!$E2311,Data_RES_TWh!AH$9:AH$1496)</f>
        <v>0</v>
      </c>
      <c r="AJ2311" s="13"/>
      <c r="AL2311" s="9"/>
      <c r="AM2311" s="87"/>
      <c r="AN2311" s="87"/>
    </row>
    <row r="2312" spans="12:40">
      <c r="L2312" s="46"/>
      <c r="M2312" s="46"/>
      <c r="O2312" s="47"/>
      <c r="P2312" s="46"/>
      <c r="Q2312" s="46"/>
      <c r="R2312" s="37"/>
      <c r="S2312" s="13"/>
      <c r="U2312" s="13"/>
      <c r="W2312" s="13"/>
      <c r="X2312" s="13">
        <f>SUMIF(Data_IND_TWh!$A$9:$A$504,Data_TOT_TWh!$B2312&amp;"200_"&amp;Data_TOT_TWh!$E2312,Data_IND_TWh!X$9:X$504)+SUMIF(Data_TER_TWh!$A$9:$A$504,Data_TOT_TWh!$B2312&amp;"300_"&amp;Data_TOT_TWh!$E2312,Data_TER_TWh!X$9:X$504)+SUMIF(Data_RES_TWh!$A$9:$A$1496,Data_TOT_TWh!$B2312&amp;"400_"&amp;Data_TOT_TWh!$E2312,Data_RES_TWh!X$9:X$1496)</f>
        <v>0</v>
      </c>
      <c r="Y2312" s="13">
        <f>SUMIF(Data_IND_TWh!$A$9:$A$504,Data_TOT_TWh!$B2312&amp;"200_"&amp;Data_TOT_TWh!$E2312,Data_IND_TWh!Y$9:Y$504)+SUMIF(Data_TER_TWh!$A$9:$A$504,Data_TOT_TWh!$B2312&amp;"300_"&amp;Data_TOT_TWh!$E2312,Data_TER_TWh!Y$9:Y$504)+SUMIF(Data_RES_TWh!$A$9:$A$1496,Data_TOT_TWh!$B2312&amp;"400_"&amp;Data_TOT_TWh!$E2312,Data_RES_TWh!Y$9:Y$1496)</f>
        <v>0</v>
      </c>
      <c r="Z2312" s="13">
        <f>SUMIF(Data_IND_TWh!$A$9:$A$504,Data_TOT_TWh!$B2312&amp;"200_"&amp;Data_TOT_TWh!$E2312,Data_IND_TWh!Z$9:Z$504)+SUMIF(Data_TER_TWh!$A$9:$A$504,Data_TOT_TWh!$B2312&amp;"300_"&amp;Data_TOT_TWh!$E2312,Data_TER_TWh!Z$9:Z$504)+SUMIF(Data_RES_TWh!$A$9:$A$1496,Data_TOT_TWh!$B2312&amp;"400_"&amp;Data_TOT_TWh!$E2312,Data_RES_TWh!Z$9:Z$1496)</f>
        <v>0</v>
      </c>
      <c r="AA2312" s="46">
        <f>SUMIF(Data_IND_TWh!$A$9:$A$504,Data_TOT_TWh!$B2312&amp;"200_"&amp;Data_TOT_TWh!$E2312,Data_IND_TWh!AA$9:AA$504)+SUMIF(Data_TER_TWh!$A$9:$A$504,Data_TOT_TWh!$B2312&amp;"300_"&amp;Data_TOT_TWh!$E2312,Data_TER_TWh!AA$9:AA$504)+SUMIF(Data_RES_TWh!$A$9:$A$1496,Data_TOT_TWh!$B2312&amp;"400_"&amp;Data_TOT_TWh!$E2312,Data_RES_TWh!AA$9:AA$1496)</f>
        <v>0</v>
      </c>
      <c r="AC2312" s="13"/>
      <c r="AE2312" s="13"/>
      <c r="AF2312" s="13">
        <f>SUMIF(Data_IND_TWh!$A$9:$A$504,Data_TOT_TWh!$B2312&amp;"200_"&amp;Data_TOT_TWh!$E2312,Data_IND_TWh!AF$9:AF$504)+SUMIF(Data_TER_TWh!$A$9:$A$504,Data_TOT_TWh!$B2312&amp;"300_"&amp;Data_TOT_TWh!$E2312,Data_TER_TWh!AF$9:AF$504)+SUMIF(Data_RES_TWh!$A$9:$A$1496,Data_TOT_TWh!$B2312&amp;"400_"&amp;Data_TOT_TWh!$E2312,Data_RES_TWh!AF$9:AF$1496)</f>
        <v>0</v>
      </c>
      <c r="AG2312" s="13">
        <f>SUMIF(Data_IND_TWh!$A$9:$A$504,Data_TOT_TWh!$B2312&amp;"200_"&amp;Data_TOT_TWh!$E2312,Data_IND_TWh!AG$9:AG$504)+SUMIF(Data_TER_TWh!$A$9:$A$504,Data_TOT_TWh!$B2312&amp;"300_"&amp;Data_TOT_TWh!$E2312,Data_TER_TWh!AG$9:AG$504)+SUMIF(Data_RES_TWh!$A$9:$A$1496,Data_TOT_TWh!$B2312&amp;"400_"&amp;Data_TOT_TWh!$E2312,Data_RES_TWh!AG$9:AG$1496)</f>
        <v>0</v>
      </c>
      <c r="AH2312" s="46">
        <f>SUMIF(Data_IND_TWh!$A$9:$A$504,Data_TOT_TWh!$B2312&amp;"200_"&amp;Data_TOT_TWh!$E2312,Data_IND_TWh!AH$9:AH$504)+SUMIF(Data_TER_TWh!$A$9:$A$504,Data_TOT_TWh!$B2312&amp;"300_"&amp;Data_TOT_TWh!$E2312,Data_TER_TWh!AH$9:AH$504)+SUMIF(Data_RES_TWh!$A$9:$A$1496,Data_TOT_TWh!$B2312&amp;"400_"&amp;Data_TOT_TWh!$E2312,Data_RES_TWh!AH$9:AH$1496)</f>
        <v>0</v>
      </c>
      <c r="AJ2312" s="13"/>
      <c r="AL2312" s="9"/>
      <c r="AM2312" s="87"/>
      <c r="AN2312" s="87"/>
    </row>
    <row r="2313" spans="12:40">
      <c r="L2313" s="46"/>
      <c r="M2313" s="46"/>
      <c r="O2313" s="47"/>
      <c r="P2313" s="46"/>
      <c r="Q2313" s="46"/>
      <c r="R2313" s="37"/>
      <c r="S2313" s="13"/>
      <c r="U2313" s="13"/>
      <c r="W2313" s="13"/>
      <c r="X2313" s="13">
        <f>SUMIF(Data_IND_TWh!$A$9:$A$504,Data_TOT_TWh!$B2313&amp;"200_"&amp;Data_TOT_TWh!$E2313,Data_IND_TWh!X$9:X$504)+SUMIF(Data_TER_TWh!$A$9:$A$504,Data_TOT_TWh!$B2313&amp;"300_"&amp;Data_TOT_TWh!$E2313,Data_TER_TWh!X$9:X$504)+SUMIF(Data_RES_TWh!$A$9:$A$1496,Data_TOT_TWh!$B2313&amp;"400_"&amp;Data_TOT_TWh!$E2313,Data_RES_TWh!X$9:X$1496)</f>
        <v>0</v>
      </c>
      <c r="Y2313" s="13">
        <f>SUMIF(Data_IND_TWh!$A$9:$A$504,Data_TOT_TWh!$B2313&amp;"200_"&amp;Data_TOT_TWh!$E2313,Data_IND_TWh!Y$9:Y$504)+SUMIF(Data_TER_TWh!$A$9:$A$504,Data_TOT_TWh!$B2313&amp;"300_"&amp;Data_TOT_TWh!$E2313,Data_TER_TWh!Y$9:Y$504)+SUMIF(Data_RES_TWh!$A$9:$A$1496,Data_TOT_TWh!$B2313&amp;"400_"&amp;Data_TOT_TWh!$E2313,Data_RES_TWh!Y$9:Y$1496)</f>
        <v>0</v>
      </c>
      <c r="Z2313" s="13">
        <f>SUMIF(Data_IND_TWh!$A$9:$A$504,Data_TOT_TWh!$B2313&amp;"200_"&amp;Data_TOT_TWh!$E2313,Data_IND_TWh!Z$9:Z$504)+SUMIF(Data_TER_TWh!$A$9:$A$504,Data_TOT_TWh!$B2313&amp;"300_"&amp;Data_TOT_TWh!$E2313,Data_TER_TWh!Z$9:Z$504)+SUMIF(Data_RES_TWh!$A$9:$A$1496,Data_TOT_TWh!$B2313&amp;"400_"&amp;Data_TOT_TWh!$E2313,Data_RES_TWh!Z$9:Z$1496)</f>
        <v>0</v>
      </c>
      <c r="AA2313" s="46">
        <f>SUMIF(Data_IND_TWh!$A$9:$A$504,Data_TOT_TWh!$B2313&amp;"200_"&amp;Data_TOT_TWh!$E2313,Data_IND_TWh!AA$9:AA$504)+SUMIF(Data_TER_TWh!$A$9:$A$504,Data_TOT_TWh!$B2313&amp;"300_"&amp;Data_TOT_TWh!$E2313,Data_TER_TWh!AA$9:AA$504)+SUMIF(Data_RES_TWh!$A$9:$A$1496,Data_TOT_TWh!$B2313&amp;"400_"&amp;Data_TOT_TWh!$E2313,Data_RES_TWh!AA$9:AA$1496)</f>
        <v>0</v>
      </c>
      <c r="AC2313" s="13"/>
      <c r="AE2313" s="13"/>
      <c r="AF2313" s="13">
        <f>SUMIF(Data_IND_TWh!$A$9:$A$504,Data_TOT_TWh!$B2313&amp;"200_"&amp;Data_TOT_TWh!$E2313,Data_IND_TWh!AF$9:AF$504)+SUMIF(Data_TER_TWh!$A$9:$A$504,Data_TOT_TWh!$B2313&amp;"300_"&amp;Data_TOT_TWh!$E2313,Data_TER_TWh!AF$9:AF$504)+SUMIF(Data_RES_TWh!$A$9:$A$1496,Data_TOT_TWh!$B2313&amp;"400_"&amp;Data_TOT_TWh!$E2313,Data_RES_TWh!AF$9:AF$1496)</f>
        <v>0</v>
      </c>
      <c r="AG2313" s="13">
        <f>SUMIF(Data_IND_TWh!$A$9:$A$504,Data_TOT_TWh!$B2313&amp;"200_"&amp;Data_TOT_TWh!$E2313,Data_IND_TWh!AG$9:AG$504)+SUMIF(Data_TER_TWh!$A$9:$A$504,Data_TOT_TWh!$B2313&amp;"300_"&amp;Data_TOT_TWh!$E2313,Data_TER_TWh!AG$9:AG$504)+SUMIF(Data_RES_TWh!$A$9:$A$1496,Data_TOT_TWh!$B2313&amp;"400_"&amp;Data_TOT_TWh!$E2313,Data_RES_TWh!AG$9:AG$1496)</f>
        <v>0</v>
      </c>
      <c r="AH2313" s="46">
        <f>SUMIF(Data_IND_TWh!$A$9:$A$504,Data_TOT_TWh!$B2313&amp;"200_"&amp;Data_TOT_TWh!$E2313,Data_IND_TWh!AH$9:AH$504)+SUMIF(Data_TER_TWh!$A$9:$A$504,Data_TOT_TWh!$B2313&amp;"300_"&amp;Data_TOT_TWh!$E2313,Data_TER_TWh!AH$9:AH$504)+SUMIF(Data_RES_TWh!$A$9:$A$1496,Data_TOT_TWh!$B2313&amp;"400_"&amp;Data_TOT_TWh!$E2313,Data_RES_TWh!AH$9:AH$1496)</f>
        <v>0</v>
      </c>
      <c r="AJ2313" s="13"/>
      <c r="AL2313" s="9"/>
      <c r="AM2313" s="87"/>
      <c r="AN2313" s="87"/>
    </row>
    <row r="2314" spans="12:40">
      <c r="L2314" s="46"/>
      <c r="M2314" s="46"/>
      <c r="O2314" s="47"/>
      <c r="P2314" s="46"/>
      <c r="Q2314" s="46"/>
      <c r="R2314" s="37"/>
      <c r="S2314" s="13"/>
      <c r="U2314" s="13"/>
      <c r="W2314" s="13"/>
      <c r="X2314" s="13">
        <f>SUMIF(Data_IND_TWh!$A$9:$A$504,Data_TOT_TWh!$B2314&amp;"200_"&amp;Data_TOT_TWh!$E2314,Data_IND_TWh!X$9:X$504)+SUMIF(Data_TER_TWh!$A$9:$A$504,Data_TOT_TWh!$B2314&amp;"300_"&amp;Data_TOT_TWh!$E2314,Data_TER_TWh!X$9:X$504)+SUMIF(Data_RES_TWh!$A$9:$A$1496,Data_TOT_TWh!$B2314&amp;"400_"&amp;Data_TOT_TWh!$E2314,Data_RES_TWh!X$9:X$1496)</f>
        <v>0</v>
      </c>
      <c r="Y2314" s="13">
        <f>SUMIF(Data_IND_TWh!$A$9:$A$504,Data_TOT_TWh!$B2314&amp;"200_"&amp;Data_TOT_TWh!$E2314,Data_IND_TWh!Y$9:Y$504)+SUMIF(Data_TER_TWh!$A$9:$A$504,Data_TOT_TWh!$B2314&amp;"300_"&amp;Data_TOT_TWh!$E2314,Data_TER_TWh!Y$9:Y$504)+SUMIF(Data_RES_TWh!$A$9:$A$1496,Data_TOT_TWh!$B2314&amp;"400_"&amp;Data_TOT_TWh!$E2314,Data_RES_TWh!Y$9:Y$1496)</f>
        <v>0</v>
      </c>
      <c r="Z2314" s="13">
        <f>SUMIF(Data_IND_TWh!$A$9:$A$504,Data_TOT_TWh!$B2314&amp;"200_"&amp;Data_TOT_TWh!$E2314,Data_IND_TWh!Z$9:Z$504)+SUMIF(Data_TER_TWh!$A$9:$A$504,Data_TOT_TWh!$B2314&amp;"300_"&amp;Data_TOT_TWh!$E2314,Data_TER_TWh!Z$9:Z$504)+SUMIF(Data_RES_TWh!$A$9:$A$1496,Data_TOT_TWh!$B2314&amp;"400_"&amp;Data_TOT_TWh!$E2314,Data_RES_TWh!Z$9:Z$1496)</f>
        <v>0</v>
      </c>
      <c r="AA2314" s="46">
        <f>SUMIF(Data_IND_TWh!$A$9:$A$504,Data_TOT_TWh!$B2314&amp;"200_"&amp;Data_TOT_TWh!$E2314,Data_IND_TWh!AA$9:AA$504)+SUMIF(Data_TER_TWh!$A$9:$A$504,Data_TOT_TWh!$B2314&amp;"300_"&amp;Data_TOT_TWh!$E2314,Data_TER_TWh!AA$9:AA$504)+SUMIF(Data_RES_TWh!$A$9:$A$1496,Data_TOT_TWh!$B2314&amp;"400_"&amp;Data_TOT_TWh!$E2314,Data_RES_TWh!AA$9:AA$1496)</f>
        <v>0</v>
      </c>
      <c r="AC2314" s="13"/>
      <c r="AE2314" s="13"/>
      <c r="AF2314" s="13">
        <f>SUMIF(Data_IND_TWh!$A$9:$A$504,Data_TOT_TWh!$B2314&amp;"200_"&amp;Data_TOT_TWh!$E2314,Data_IND_TWh!AF$9:AF$504)+SUMIF(Data_TER_TWh!$A$9:$A$504,Data_TOT_TWh!$B2314&amp;"300_"&amp;Data_TOT_TWh!$E2314,Data_TER_TWh!AF$9:AF$504)+SUMIF(Data_RES_TWh!$A$9:$A$1496,Data_TOT_TWh!$B2314&amp;"400_"&amp;Data_TOT_TWh!$E2314,Data_RES_TWh!AF$9:AF$1496)</f>
        <v>0</v>
      </c>
      <c r="AG2314" s="13">
        <f>SUMIF(Data_IND_TWh!$A$9:$A$504,Data_TOT_TWh!$B2314&amp;"200_"&amp;Data_TOT_TWh!$E2314,Data_IND_TWh!AG$9:AG$504)+SUMIF(Data_TER_TWh!$A$9:$A$504,Data_TOT_TWh!$B2314&amp;"300_"&amp;Data_TOT_TWh!$E2314,Data_TER_TWh!AG$9:AG$504)+SUMIF(Data_RES_TWh!$A$9:$A$1496,Data_TOT_TWh!$B2314&amp;"400_"&amp;Data_TOT_TWh!$E2314,Data_RES_TWh!AG$9:AG$1496)</f>
        <v>0</v>
      </c>
      <c r="AH2314" s="46">
        <f>SUMIF(Data_IND_TWh!$A$9:$A$504,Data_TOT_TWh!$B2314&amp;"200_"&amp;Data_TOT_TWh!$E2314,Data_IND_TWh!AH$9:AH$504)+SUMIF(Data_TER_TWh!$A$9:$A$504,Data_TOT_TWh!$B2314&amp;"300_"&amp;Data_TOT_TWh!$E2314,Data_TER_TWh!AH$9:AH$504)+SUMIF(Data_RES_TWh!$A$9:$A$1496,Data_TOT_TWh!$B2314&amp;"400_"&amp;Data_TOT_TWh!$E2314,Data_RES_TWh!AH$9:AH$1496)</f>
        <v>0</v>
      </c>
      <c r="AJ2314" s="13"/>
      <c r="AL2314" s="9"/>
      <c r="AM2314" s="87"/>
      <c r="AN2314" s="87"/>
    </row>
    <row r="2315" spans="12:40">
      <c r="L2315" s="46"/>
      <c r="M2315" s="46"/>
      <c r="O2315" s="47"/>
      <c r="P2315" s="46"/>
      <c r="Q2315" s="46"/>
      <c r="R2315" s="37"/>
      <c r="S2315" s="13"/>
      <c r="U2315" s="13"/>
      <c r="W2315" s="13"/>
      <c r="X2315" s="13">
        <f>SUMIF(Data_IND_TWh!$A$9:$A$504,Data_TOT_TWh!$B2315&amp;"200_"&amp;Data_TOT_TWh!$E2315,Data_IND_TWh!X$9:X$504)+SUMIF(Data_TER_TWh!$A$9:$A$504,Data_TOT_TWh!$B2315&amp;"300_"&amp;Data_TOT_TWh!$E2315,Data_TER_TWh!X$9:X$504)+SUMIF(Data_RES_TWh!$A$9:$A$1496,Data_TOT_TWh!$B2315&amp;"400_"&amp;Data_TOT_TWh!$E2315,Data_RES_TWh!X$9:X$1496)</f>
        <v>0</v>
      </c>
      <c r="Y2315" s="13">
        <f>SUMIF(Data_IND_TWh!$A$9:$A$504,Data_TOT_TWh!$B2315&amp;"200_"&amp;Data_TOT_TWh!$E2315,Data_IND_TWh!Y$9:Y$504)+SUMIF(Data_TER_TWh!$A$9:$A$504,Data_TOT_TWh!$B2315&amp;"300_"&amp;Data_TOT_TWh!$E2315,Data_TER_TWh!Y$9:Y$504)+SUMIF(Data_RES_TWh!$A$9:$A$1496,Data_TOT_TWh!$B2315&amp;"400_"&amp;Data_TOT_TWh!$E2315,Data_RES_TWh!Y$9:Y$1496)</f>
        <v>0</v>
      </c>
      <c r="Z2315" s="13">
        <f>SUMIF(Data_IND_TWh!$A$9:$A$504,Data_TOT_TWh!$B2315&amp;"200_"&amp;Data_TOT_TWh!$E2315,Data_IND_TWh!Z$9:Z$504)+SUMIF(Data_TER_TWh!$A$9:$A$504,Data_TOT_TWh!$B2315&amp;"300_"&amp;Data_TOT_TWh!$E2315,Data_TER_TWh!Z$9:Z$504)+SUMIF(Data_RES_TWh!$A$9:$A$1496,Data_TOT_TWh!$B2315&amp;"400_"&amp;Data_TOT_TWh!$E2315,Data_RES_TWh!Z$9:Z$1496)</f>
        <v>0</v>
      </c>
      <c r="AA2315" s="46">
        <f>SUMIF(Data_IND_TWh!$A$9:$A$504,Data_TOT_TWh!$B2315&amp;"200_"&amp;Data_TOT_TWh!$E2315,Data_IND_TWh!AA$9:AA$504)+SUMIF(Data_TER_TWh!$A$9:$A$504,Data_TOT_TWh!$B2315&amp;"300_"&amp;Data_TOT_TWh!$E2315,Data_TER_TWh!AA$9:AA$504)+SUMIF(Data_RES_TWh!$A$9:$A$1496,Data_TOT_TWh!$B2315&amp;"400_"&amp;Data_TOT_TWh!$E2315,Data_RES_TWh!AA$9:AA$1496)</f>
        <v>0</v>
      </c>
      <c r="AC2315" s="13"/>
      <c r="AE2315" s="13"/>
      <c r="AF2315" s="13">
        <f>SUMIF(Data_IND_TWh!$A$9:$A$504,Data_TOT_TWh!$B2315&amp;"200_"&amp;Data_TOT_TWh!$E2315,Data_IND_TWh!AF$9:AF$504)+SUMIF(Data_TER_TWh!$A$9:$A$504,Data_TOT_TWh!$B2315&amp;"300_"&amp;Data_TOT_TWh!$E2315,Data_TER_TWh!AF$9:AF$504)+SUMIF(Data_RES_TWh!$A$9:$A$1496,Data_TOT_TWh!$B2315&amp;"400_"&amp;Data_TOT_TWh!$E2315,Data_RES_TWh!AF$9:AF$1496)</f>
        <v>0</v>
      </c>
      <c r="AG2315" s="13">
        <f>SUMIF(Data_IND_TWh!$A$9:$A$504,Data_TOT_TWh!$B2315&amp;"200_"&amp;Data_TOT_TWh!$E2315,Data_IND_TWh!AG$9:AG$504)+SUMIF(Data_TER_TWh!$A$9:$A$504,Data_TOT_TWh!$B2315&amp;"300_"&amp;Data_TOT_TWh!$E2315,Data_TER_TWh!AG$9:AG$504)+SUMIF(Data_RES_TWh!$A$9:$A$1496,Data_TOT_TWh!$B2315&amp;"400_"&amp;Data_TOT_TWh!$E2315,Data_RES_TWh!AG$9:AG$1496)</f>
        <v>0</v>
      </c>
      <c r="AH2315" s="46">
        <f>SUMIF(Data_IND_TWh!$A$9:$A$504,Data_TOT_TWh!$B2315&amp;"200_"&amp;Data_TOT_TWh!$E2315,Data_IND_TWh!AH$9:AH$504)+SUMIF(Data_TER_TWh!$A$9:$A$504,Data_TOT_TWh!$B2315&amp;"300_"&amp;Data_TOT_TWh!$E2315,Data_TER_TWh!AH$9:AH$504)+SUMIF(Data_RES_TWh!$A$9:$A$1496,Data_TOT_TWh!$B2315&amp;"400_"&amp;Data_TOT_TWh!$E2315,Data_RES_TWh!AH$9:AH$1496)</f>
        <v>0</v>
      </c>
      <c r="AJ2315" s="13"/>
      <c r="AL2315" s="9"/>
      <c r="AM2315" s="87"/>
      <c r="AN2315" s="87"/>
    </row>
    <row r="2316" spans="12:40">
      <c r="L2316" s="46"/>
      <c r="M2316" s="46"/>
      <c r="O2316" s="47"/>
      <c r="P2316" s="46"/>
      <c r="Q2316" s="46"/>
      <c r="R2316" s="37"/>
      <c r="S2316" s="13"/>
      <c r="U2316" s="13"/>
      <c r="W2316" s="13"/>
      <c r="X2316" s="13">
        <f>SUMIF(Data_IND_TWh!$A$9:$A$504,Data_TOT_TWh!$B2316&amp;"200_"&amp;Data_TOT_TWh!$E2316,Data_IND_TWh!X$9:X$504)+SUMIF(Data_TER_TWh!$A$9:$A$504,Data_TOT_TWh!$B2316&amp;"300_"&amp;Data_TOT_TWh!$E2316,Data_TER_TWh!X$9:X$504)+SUMIF(Data_RES_TWh!$A$9:$A$1496,Data_TOT_TWh!$B2316&amp;"400_"&amp;Data_TOT_TWh!$E2316,Data_RES_TWh!X$9:X$1496)</f>
        <v>0</v>
      </c>
      <c r="Y2316" s="13">
        <f>SUMIF(Data_IND_TWh!$A$9:$A$504,Data_TOT_TWh!$B2316&amp;"200_"&amp;Data_TOT_TWh!$E2316,Data_IND_TWh!Y$9:Y$504)+SUMIF(Data_TER_TWh!$A$9:$A$504,Data_TOT_TWh!$B2316&amp;"300_"&amp;Data_TOT_TWh!$E2316,Data_TER_TWh!Y$9:Y$504)+SUMIF(Data_RES_TWh!$A$9:$A$1496,Data_TOT_TWh!$B2316&amp;"400_"&amp;Data_TOT_TWh!$E2316,Data_RES_TWh!Y$9:Y$1496)</f>
        <v>0</v>
      </c>
      <c r="Z2316" s="13">
        <f>SUMIF(Data_IND_TWh!$A$9:$A$504,Data_TOT_TWh!$B2316&amp;"200_"&amp;Data_TOT_TWh!$E2316,Data_IND_TWh!Z$9:Z$504)+SUMIF(Data_TER_TWh!$A$9:$A$504,Data_TOT_TWh!$B2316&amp;"300_"&amp;Data_TOT_TWh!$E2316,Data_TER_TWh!Z$9:Z$504)+SUMIF(Data_RES_TWh!$A$9:$A$1496,Data_TOT_TWh!$B2316&amp;"400_"&amp;Data_TOT_TWh!$E2316,Data_RES_TWh!Z$9:Z$1496)</f>
        <v>0</v>
      </c>
      <c r="AA2316" s="46">
        <f>SUMIF(Data_IND_TWh!$A$9:$A$504,Data_TOT_TWh!$B2316&amp;"200_"&amp;Data_TOT_TWh!$E2316,Data_IND_TWh!AA$9:AA$504)+SUMIF(Data_TER_TWh!$A$9:$A$504,Data_TOT_TWh!$B2316&amp;"300_"&amp;Data_TOT_TWh!$E2316,Data_TER_TWh!AA$9:AA$504)+SUMIF(Data_RES_TWh!$A$9:$A$1496,Data_TOT_TWh!$B2316&amp;"400_"&amp;Data_TOT_TWh!$E2316,Data_RES_TWh!AA$9:AA$1496)</f>
        <v>0</v>
      </c>
      <c r="AC2316" s="13"/>
      <c r="AE2316" s="13"/>
      <c r="AF2316" s="13">
        <f>SUMIF(Data_IND_TWh!$A$9:$A$504,Data_TOT_TWh!$B2316&amp;"200_"&amp;Data_TOT_TWh!$E2316,Data_IND_TWh!AF$9:AF$504)+SUMIF(Data_TER_TWh!$A$9:$A$504,Data_TOT_TWh!$B2316&amp;"300_"&amp;Data_TOT_TWh!$E2316,Data_TER_TWh!AF$9:AF$504)+SUMIF(Data_RES_TWh!$A$9:$A$1496,Data_TOT_TWh!$B2316&amp;"400_"&amp;Data_TOT_TWh!$E2316,Data_RES_TWh!AF$9:AF$1496)</f>
        <v>0</v>
      </c>
      <c r="AG2316" s="13">
        <f>SUMIF(Data_IND_TWh!$A$9:$A$504,Data_TOT_TWh!$B2316&amp;"200_"&amp;Data_TOT_TWh!$E2316,Data_IND_TWh!AG$9:AG$504)+SUMIF(Data_TER_TWh!$A$9:$A$504,Data_TOT_TWh!$B2316&amp;"300_"&amp;Data_TOT_TWh!$E2316,Data_TER_TWh!AG$9:AG$504)+SUMIF(Data_RES_TWh!$A$9:$A$1496,Data_TOT_TWh!$B2316&amp;"400_"&amp;Data_TOT_TWh!$E2316,Data_RES_TWh!AG$9:AG$1496)</f>
        <v>0</v>
      </c>
      <c r="AH2316" s="46">
        <f>SUMIF(Data_IND_TWh!$A$9:$A$504,Data_TOT_TWh!$B2316&amp;"200_"&amp;Data_TOT_TWh!$E2316,Data_IND_TWh!AH$9:AH$504)+SUMIF(Data_TER_TWh!$A$9:$A$504,Data_TOT_TWh!$B2316&amp;"300_"&amp;Data_TOT_TWh!$E2316,Data_TER_TWh!AH$9:AH$504)+SUMIF(Data_RES_TWh!$A$9:$A$1496,Data_TOT_TWh!$B2316&amp;"400_"&amp;Data_TOT_TWh!$E2316,Data_RES_TWh!AH$9:AH$1496)</f>
        <v>0</v>
      </c>
      <c r="AJ2316" s="13"/>
      <c r="AL2316" s="9"/>
      <c r="AM2316" s="87"/>
      <c r="AN2316" s="87"/>
    </row>
    <row r="2317" spans="12:40">
      <c r="L2317" s="46"/>
      <c r="M2317" s="46"/>
      <c r="O2317" s="47"/>
      <c r="P2317" s="46"/>
      <c r="Q2317" s="46"/>
      <c r="R2317" s="37"/>
      <c r="S2317" s="13"/>
      <c r="U2317" s="13"/>
      <c r="W2317" s="13"/>
      <c r="X2317" s="13">
        <f>SUMIF(Data_IND_TWh!$A$9:$A$504,Data_TOT_TWh!$B2317&amp;"200_"&amp;Data_TOT_TWh!$E2317,Data_IND_TWh!X$9:X$504)+SUMIF(Data_TER_TWh!$A$9:$A$504,Data_TOT_TWh!$B2317&amp;"300_"&amp;Data_TOT_TWh!$E2317,Data_TER_TWh!X$9:X$504)+SUMIF(Data_RES_TWh!$A$9:$A$1496,Data_TOT_TWh!$B2317&amp;"400_"&amp;Data_TOT_TWh!$E2317,Data_RES_TWh!X$9:X$1496)</f>
        <v>0</v>
      </c>
      <c r="Y2317" s="13">
        <f>SUMIF(Data_IND_TWh!$A$9:$A$504,Data_TOT_TWh!$B2317&amp;"200_"&amp;Data_TOT_TWh!$E2317,Data_IND_TWh!Y$9:Y$504)+SUMIF(Data_TER_TWh!$A$9:$A$504,Data_TOT_TWh!$B2317&amp;"300_"&amp;Data_TOT_TWh!$E2317,Data_TER_TWh!Y$9:Y$504)+SUMIF(Data_RES_TWh!$A$9:$A$1496,Data_TOT_TWh!$B2317&amp;"400_"&amp;Data_TOT_TWh!$E2317,Data_RES_TWh!Y$9:Y$1496)</f>
        <v>0</v>
      </c>
      <c r="Z2317" s="13">
        <f>SUMIF(Data_IND_TWh!$A$9:$A$504,Data_TOT_TWh!$B2317&amp;"200_"&amp;Data_TOT_TWh!$E2317,Data_IND_TWh!Z$9:Z$504)+SUMIF(Data_TER_TWh!$A$9:$A$504,Data_TOT_TWh!$B2317&amp;"300_"&amp;Data_TOT_TWh!$E2317,Data_TER_TWh!Z$9:Z$504)+SUMIF(Data_RES_TWh!$A$9:$A$1496,Data_TOT_TWh!$B2317&amp;"400_"&amp;Data_TOT_TWh!$E2317,Data_RES_TWh!Z$9:Z$1496)</f>
        <v>0</v>
      </c>
      <c r="AA2317" s="46">
        <f>SUMIF(Data_IND_TWh!$A$9:$A$504,Data_TOT_TWh!$B2317&amp;"200_"&amp;Data_TOT_TWh!$E2317,Data_IND_TWh!AA$9:AA$504)+SUMIF(Data_TER_TWh!$A$9:$A$504,Data_TOT_TWh!$B2317&amp;"300_"&amp;Data_TOT_TWh!$E2317,Data_TER_TWh!AA$9:AA$504)+SUMIF(Data_RES_TWh!$A$9:$A$1496,Data_TOT_TWh!$B2317&amp;"400_"&amp;Data_TOT_TWh!$E2317,Data_RES_TWh!AA$9:AA$1496)</f>
        <v>0</v>
      </c>
      <c r="AC2317" s="13"/>
      <c r="AE2317" s="13"/>
      <c r="AF2317" s="13">
        <f>SUMIF(Data_IND_TWh!$A$9:$A$504,Data_TOT_TWh!$B2317&amp;"200_"&amp;Data_TOT_TWh!$E2317,Data_IND_TWh!AF$9:AF$504)+SUMIF(Data_TER_TWh!$A$9:$A$504,Data_TOT_TWh!$B2317&amp;"300_"&amp;Data_TOT_TWh!$E2317,Data_TER_TWh!AF$9:AF$504)+SUMIF(Data_RES_TWh!$A$9:$A$1496,Data_TOT_TWh!$B2317&amp;"400_"&amp;Data_TOT_TWh!$E2317,Data_RES_TWh!AF$9:AF$1496)</f>
        <v>0</v>
      </c>
      <c r="AG2317" s="13">
        <f>SUMIF(Data_IND_TWh!$A$9:$A$504,Data_TOT_TWh!$B2317&amp;"200_"&amp;Data_TOT_TWh!$E2317,Data_IND_TWh!AG$9:AG$504)+SUMIF(Data_TER_TWh!$A$9:$A$504,Data_TOT_TWh!$B2317&amp;"300_"&amp;Data_TOT_TWh!$E2317,Data_TER_TWh!AG$9:AG$504)+SUMIF(Data_RES_TWh!$A$9:$A$1496,Data_TOT_TWh!$B2317&amp;"400_"&amp;Data_TOT_TWh!$E2317,Data_RES_TWh!AG$9:AG$1496)</f>
        <v>0</v>
      </c>
      <c r="AH2317" s="46">
        <f>SUMIF(Data_IND_TWh!$A$9:$A$504,Data_TOT_TWh!$B2317&amp;"200_"&amp;Data_TOT_TWh!$E2317,Data_IND_TWh!AH$9:AH$504)+SUMIF(Data_TER_TWh!$A$9:$A$504,Data_TOT_TWh!$B2317&amp;"300_"&amp;Data_TOT_TWh!$E2317,Data_TER_TWh!AH$9:AH$504)+SUMIF(Data_RES_TWh!$A$9:$A$1496,Data_TOT_TWh!$B2317&amp;"400_"&amp;Data_TOT_TWh!$E2317,Data_RES_TWh!AH$9:AH$1496)</f>
        <v>0</v>
      </c>
      <c r="AJ2317" s="13"/>
      <c r="AL2317" s="9"/>
      <c r="AM2317" s="87"/>
      <c r="AN2317" s="87"/>
    </row>
    <row r="2318" spans="12:40">
      <c r="L2318" s="46"/>
      <c r="M2318" s="46"/>
      <c r="O2318" s="47"/>
      <c r="P2318" s="46"/>
      <c r="Q2318" s="46"/>
      <c r="R2318" s="37"/>
      <c r="S2318" s="13"/>
      <c r="U2318" s="13"/>
      <c r="W2318" s="13"/>
      <c r="X2318" s="13">
        <f>SUMIF(Data_IND_TWh!$A$9:$A$504,Data_TOT_TWh!$B2318&amp;"200_"&amp;Data_TOT_TWh!$E2318,Data_IND_TWh!X$9:X$504)+SUMIF(Data_TER_TWh!$A$9:$A$504,Data_TOT_TWh!$B2318&amp;"300_"&amp;Data_TOT_TWh!$E2318,Data_TER_TWh!X$9:X$504)+SUMIF(Data_RES_TWh!$A$9:$A$1496,Data_TOT_TWh!$B2318&amp;"400_"&amp;Data_TOT_TWh!$E2318,Data_RES_TWh!X$9:X$1496)</f>
        <v>0</v>
      </c>
      <c r="Y2318" s="13">
        <f>SUMIF(Data_IND_TWh!$A$9:$A$504,Data_TOT_TWh!$B2318&amp;"200_"&amp;Data_TOT_TWh!$E2318,Data_IND_TWh!Y$9:Y$504)+SUMIF(Data_TER_TWh!$A$9:$A$504,Data_TOT_TWh!$B2318&amp;"300_"&amp;Data_TOT_TWh!$E2318,Data_TER_TWh!Y$9:Y$504)+SUMIF(Data_RES_TWh!$A$9:$A$1496,Data_TOT_TWh!$B2318&amp;"400_"&amp;Data_TOT_TWh!$E2318,Data_RES_TWh!Y$9:Y$1496)</f>
        <v>0</v>
      </c>
      <c r="Z2318" s="13">
        <f>SUMIF(Data_IND_TWh!$A$9:$A$504,Data_TOT_TWh!$B2318&amp;"200_"&amp;Data_TOT_TWh!$E2318,Data_IND_TWh!Z$9:Z$504)+SUMIF(Data_TER_TWh!$A$9:$A$504,Data_TOT_TWh!$B2318&amp;"300_"&amp;Data_TOT_TWh!$E2318,Data_TER_TWh!Z$9:Z$504)+SUMIF(Data_RES_TWh!$A$9:$A$1496,Data_TOT_TWh!$B2318&amp;"400_"&amp;Data_TOT_TWh!$E2318,Data_RES_TWh!Z$9:Z$1496)</f>
        <v>0</v>
      </c>
      <c r="AA2318" s="46">
        <f>SUMIF(Data_IND_TWh!$A$9:$A$504,Data_TOT_TWh!$B2318&amp;"200_"&amp;Data_TOT_TWh!$E2318,Data_IND_TWh!AA$9:AA$504)+SUMIF(Data_TER_TWh!$A$9:$A$504,Data_TOT_TWh!$B2318&amp;"300_"&amp;Data_TOT_TWh!$E2318,Data_TER_TWh!AA$9:AA$504)+SUMIF(Data_RES_TWh!$A$9:$A$1496,Data_TOT_TWh!$B2318&amp;"400_"&amp;Data_TOT_TWh!$E2318,Data_RES_TWh!AA$9:AA$1496)</f>
        <v>0</v>
      </c>
      <c r="AC2318" s="13"/>
      <c r="AE2318" s="13"/>
      <c r="AF2318" s="13">
        <f>SUMIF(Data_IND_TWh!$A$9:$A$504,Data_TOT_TWh!$B2318&amp;"200_"&amp;Data_TOT_TWh!$E2318,Data_IND_TWh!AF$9:AF$504)+SUMIF(Data_TER_TWh!$A$9:$A$504,Data_TOT_TWh!$B2318&amp;"300_"&amp;Data_TOT_TWh!$E2318,Data_TER_TWh!AF$9:AF$504)+SUMIF(Data_RES_TWh!$A$9:$A$1496,Data_TOT_TWh!$B2318&amp;"400_"&amp;Data_TOT_TWh!$E2318,Data_RES_TWh!AF$9:AF$1496)</f>
        <v>0</v>
      </c>
      <c r="AG2318" s="13">
        <f>SUMIF(Data_IND_TWh!$A$9:$A$504,Data_TOT_TWh!$B2318&amp;"200_"&amp;Data_TOT_TWh!$E2318,Data_IND_TWh!AG$9:AG$504)+SUMIF(Data_TER_TWh!$A$9:$A$504,Data_TOT_TWh!$B2318&amp;"300_"&amp;Data_TOT_TWh!$E2318,Data_TER_TWh!AG$9:AG$504)+SUMIF(Data_RES_TWh!$A$9:$A$1496,Data_TOT_TWh!$B2318&amp;"400_"&amp;Data_TOT_TWh!$E2318,Data_RES_TWh!AG$9:AG$1496)</f>
        <v>0</v>
      </c>
      <c r="AH2318" s="46">
        <f>SUMIF(Data_IND_TWh!$A$9:$A$504,Data_TOT_TWh!$B2318&amp;"200_"&amp;Data_TOT_TWh!$E2318,Data_IND_TWh!AH$9:AH$504)+SUMIF(Data_TER_TWh!$A$9:$A$504,Data_TOT_TWh!$B2318&amp;"300_"&amp;Data_TOT_TWh!$E2318,Data_TER_TWh!AH$9:AH$504)+SUMIF(Data_RES_TWh!$A$9:$A$1496,Data_TOT_TWh!$B2318&amp;"400_"&amp;Data_TOT_TWh!$E2318,Data_RES_TWh!AH$9:AH$1496)</f>
        <v>0</v>
      </c>
      <c r="AJ2318" s="13"/>
      <c r="AL2318" s="9"/>
      <c r="AM2318" s="87"/>
      <c r="AN2318" s="87"/>
    </row>
    <row r="2319" spans="12:40">
      <c r="L2319" s="46"/>
      <c r="M2319" s="46"/>
      <c r="O2319" s="47"/>
      <c r="P2319" s="46"/>
      <c r="Q2319" s="46"/>
      <c r="R2319" s="37"/>
      <c r="S2319" s="13"/>
      <c r="U2319" s="13"/>
      <c r="W2319" s="13"/>
      <c r="X2319" s="13">
        <f>SUMIF(Data_IND_TWh!$A$9:$A$504,Data_TOT_TWh!$B2319&amp;"200_"&amp;Data_TOT_TWh!$E2319,Data_IND_TWh!X$9:X$504)+SUMIF(Data_TER_TWh!$A$9:$A$504,Data_TOT_TWh!$B2319&amp;"300_"&amp;Data_TOT_TWh!$E2319,Data_TER_TWh!X$9:X$504)+SUMIF(Data_RES_TWh!$A$9:$A$1496,Data_TOT_TWh!$B2319&amp;"400_"&amp;Data_TOT_TWh!$E2319,Data_RES_TWh!X$9:X$1496)</f>
        <v>0</v>
      </c>
      <c r="Y2319" s="13">
        <f>SUMIF(Data_IND_TWh!$A$9:$A$504,Data_TOT_TWh!$B2319&amp;"200_"&amp;Data_TOT_TWh!$E2319,Data_IND_TWh!Y$9:Y$504)+SUMIF(Data_TER_TWh!$A$9:$A$504,Data_TOT_TWh!$B2319&amp;"300_"&amp;Data_TOT_TWh!$E2319,Data_TER_TWh!Y$9:Y$504)+SUMIF(Data_RES_TWh!$A$9:$A$1496,Data_TOT_TWh!$B2319&amp;"400_"&amp;Data_TOT_TWh!$E2319,Data_RES_TWh!Y$9:Y$1496)</f>
        <v>0</v>
      </c>
      <c r="Z2319" s="13">
        <f>SUMIF(Data_IND_TWh!$A$9:$A$504,Data_TOT_TWh!$B2319&amp;"200_"&amp;Data_TOT_TWh!$E2319,Data_IND_TWh!Z$9:Z$504)+SUMIF(Data_TER_TWh!$A$9:$A$504,Data_TOT_TWh!$B2319&amp;"300_"&amp;Data_TOT_TWh!$E2319,Data_TER_TWh!Z$9:Z$504)+SUMIF(Data_RES_TWh!$A$9:$A$1496,Data_TOT_TWh!$B2319&amp;"400_"&amp;Data_TOT_TWh!$E2319,Data_RES_TWh!Z$9:Z$1496)</f>
        <v>0</v>
      </c>
      <c r="AA2319" s="46">
        <f>SUMIF(Data_IND_TWh!$A$9:$A$504,Data_TOT_TWh!$B2319&amp;"200_"&amp;Data_TOT_TWh!$E2319,Data_IND_TWh!AA$9:AA$504)+SUMIF(Data_TER_TWh!$A$9:$A$504,Data_TOT_TWh!$B2319&amp;"300_"&amp;Data_TOT_TWh!$E2319,Data_TER_TWh!AA$9:AA$504)+SUMIF(Data_RES_TWh!$A$9:$A$1496,Data_TOT_TWh!$B2319&amp;"400_"&amp;Data_TOT_TWh!$E2319,Data_RES_TWh!AA$9:AA$1496)</f>
        <v>0</v>
      </c>
      <c r="AC2319" s="13"/>
      <c r="AE2319" s="13"/>
      <c r="AF2319" s="13">
        <f>SUMIF(Data_IND_TWh!$A$9:$A$504,Data_TOT_TWh!$B2319&amp;"200_"&amp;Data_TOT_TWh!$E2319,Data_IND_TWh!AF$9:AF$504)+SUMIF(Data_TER_TWh!$A$9:$A$504,Data_TOT_TWh!$B2319&amp;"300_"&amp;Data_TOT_TWh!$E2319,Data_TER_TWh!AF$9:AF$504)+SUMIF(Data_RES_TWh!$A$9:$A$1496,Data_TOT_TWh!$B2319&amp;"400_"&amp;Data_TOT_TWh!$E2319,Data_RES_TWh!AF$9:AF$1496)</f>
        <v>0</v>
      </c>
      <c r="AG2319" s="13">
        <f>SUMIF(Data_IND_TWh!$A$9:$A$504,Data_TOT_TWh!$B2319&amp;"200_"&amp;Data_TOT_TWh!$E2319,Data_IND_TWh!AG$9:AG$504)+SUMIF(Data_TER_TWh!$A$9:$A$504,Data_TOT_TWh!$B2319&amp;"300_"&amp;Data_TOT_TWh!$E2319,Data_TER_TWh!AG$9:AG$504)+SUMIF(Data_RES_TWh!$A$9:$A$1496,Data_TOT_TWh!$B2319&amp;"400_"&amp;Data_TOT_TWh!$E2319,Data_RES_TWh!AG$9:AG$1496)</f>
        <v>0</v>
      </c>
      <c r="AH2319" s="46">
        <f>SUMIF(Data_IND_TWh!$A$9:$A$504,Data_TOT_TWh!$B2319&amp;"200_"&amp;Data_TOT_TWh!$E2319,Data_IND_TWh!AH$9:AH$504)+SUMIF(Data_TER_TWh!$A$9:$A$504,Data_TOT_TWh!$B2319&amp;"300_"&amp;Data_TOT_TWh!$E2319,Data_TER_TWh!AH$9:AH$504)+SUMIF(Data_RES_TWh!$A$9:$A$1496,Data_TOT_TWh!$B2319&amp;"400_"&amp;Data_TOT_TWh!$E2319,Data_RES_TWh!AH$9:AH$1496)</f>
        <v>0</v>
      </c>
      <c r="AJ2319" s="13"/>
      <c r="AL2319" s="9"/>
      <c r="AM2319" s="87"/>
      <c r="AN2319" s="87"/>
    </row>
    <row r="2320" spans="12:40">
      <c r="L2320" s="46"/>
      <c r="M2320" s="46"/>
      <c r="O2320" s="47"/>
      <c r="P2320" s="46"/>
      <c r="Q2320" s="46"/>
      <c r="R2320" s="37"/>
      <c r="S2320" s="13"/>
      <c r="U2320" s="13"/>
      <c r="W2320" s="13"/>
      <c r="X2320" s="13">
        <f>SUMIF(Data_IND_TWh!$A$9:$A$504,Data_TOT_TWh!$B2320&amp;"200_"&amp;Data_TOT_TWh!$E2320,Data_IND_TWh!X$9:X$504)+SUMIF(Data_TER_TWh!$A$9:$A$504,Data_TOT_TWh!$B2320&amp;"300_"&amp;Data_TOT_TWh!$E2320,Data_TER_TWh!X$9:X$504)+SUMIF(Data_RES_TWh!$A$9:$A$1496,Data_TOT_TWh!$B2320&amp;"400_"&amp;Data_TOT_TWh!$E2320,Data_RES_TWh!X$9:X$1496)</f>
        <v>0</v>
      </c>
      <c r="Y2320" s="13">
        <f>SUMIF(Data_IND_TWh!$A$9:$A$504,Data_TOT_TWh!$B2320&amp;"200_"&amp;Data_TOT_TWh!$E2320,Data_IND_TWh!Y$9:Y$504)+SUMIF(Data_TER_TWh!$A$9:$A$504,Data_TOT_TWh!$B2320&amp;"300_"&amp;Data_TOT_TWh!$E2320,Data_TER_TWh!Y$9:Y$504)+SUMIF(Data_RES_TWh!$A$9:$A$1496,Data_TOT_TWh!$B2320&amp;"400_"&amp;Data_TOT_TWh!$E2320,Data_RES_TWh!Y$9:Y$1496)</f>
        <v>0</v>
      </c>
      <c r="Z2320" s="13">
        <f>SUMIF(Data_IND_TWh!$A$9:$A$504,Data_TOT_TWh!$B2320&amp;"200_"&amp;Data_TOT_TWh!$E2320,Data_IND_TWh!Z$9:Z$504)+SUMIF(Data_TER_TWh!$A$9:$A$504,Data_TOT_TWh!$B2320&amp;"300_"&amp;Data_TOT_TWh!$E2320,Data_TER_TWh!Z$9:Z$504)+SUMIF(Data_RES_TWh!$A$9:$A$1496,Data_TOT_TWh!$B2320&amp;"400_"&amp;Data_TOT_TWh!$E2320,Data_RES_TWh!Z$9:Z$1496)</f>
        <v>0</v>
      </c>
      <c r="AA2320" s="46">
        <f>SUMIF(Data_IND_TWh!$A$9:$A$504,Data_TOT_TWh!$B2320&amp;"200_"&amp;Data_TOT_TWh!$E2320,Data_IND_TWh!AA$9:AA$504)+SUMIF(Data_TER_TWh!$A$9:$A$504,Data_TOT_TWh!$B2320&amp;"300_"&amp;Data_TOT_TWh!$E2320,Data_TER_TWh!AA$9:AA$504)+SUMIF(Data_RES_TWh!$A$9:$A$1496,Data_TOT_TWh!$B2320&amp;"400_"&amp;Data_TOT_TWh!$E2320,Data_RES_TWh!AA$9:AA$1496)</f>
        <v>0</v>
      </c>
      <c r="AC2320" s="13"/>
      <c r="AE2320" s="13"/>
      <c r="AF2320" s="13">
        <f>SUMIF(Data_IND_TWh!$A$9:$A$504,Data_TOT_TWh!$B2320&amp;"200_"&amp;Data_TOT_TWh!$E2320,Data_IND_TWh!AF$9:AF$504)+SUMIF(Data_TER_TWh!$A$9:$A$504,Data_TOT_TWh!$B2320&amp;"300_"&amp;Data_TOT_TWh!$E2320,Data_TER_TWh!AF$9:AF$504)+SUMIF(Data_RES_TWh!$A$9:$A$1496,Data_TOT_TWh!$B2320&amp;"400_"&amp;Data_TOT_TWh!$E2320,Data_RES_TWh!AF$9:AF$1496)</f>
        <v>0</v>
      </c>
      <c r="AG2320" s="13">
        <f>SUMIF(Data_IND_TWh!$A$9:$A$504,Data_TOT_TWh!$B2320&amp;"200_"&amp;Data_TOT_TWh!$E2320,Data_IND_TWh!AG$9:AG$504)+SUMIF(Data_TER_TWh!$A$9:$A$504,Data_TOT_TWh!$B2320&amp;"300_"&amp;Data_TOT_TWh!$E2320,Data_TER_TWh!AG$9:AG$504)+SUMIF(Data_RES_TWh!$A$9:$A$1496,Data_TOT_TWh!$B2320&amp;"400_"&amp;Data_TOT_TWh!$E2320,Data_RES_TWh!AG$9:AG$1496)</f>
        <v>0</v>
      </c>
      <c r="AH2320" s="46">
        <f>SUMIF(Data_IND_TWh!$A$9:$A$504,Data_TOT_TWh!$B2320&amp;"200_"&amp;Data_TOT_TWh!$E2320,Data_IND_TWh!AH$9:AH$504)+SUMIF(Data_TER_TWh!$A$9:$A$504,Data_TOT_TWh!$B2320&amp;"300_"&amp;Data_TOT_TWh!$E2320,Data_TER_TWh!AH$9:AH$504)+SUMIF(Data_RES_TWh!$A$9:$A$1496,Data_TOT_TWh!$B2320&amp;"400_"&amp;Data_TOT_TWh!$E2320,Data_RES_TWh!AH$9:AH$1496)</f>
        <v>0</v>
      </c>
      <c r="AJ2320" s="13"/>
      <c r="AL2320" s="9"/>
      <c r="AM2320" s="87"/>
      <c r="AN2320" s="87"/>
    </row>
    <row r="2321" spans="12:40">
      <c r="L2321" s="46"/>
      <c r="M2321" s="46"/>
      <c r="O2321" s="47"/>
      <c r="P2321" s="46"/>
      <c r="Q2321" s="46"/>
      <c r="R2321" s="37"/>
      <c r="S2321" s="13"/>
      <c r="U2321" s="13"/>
      <c r="W2321" s="13"/>
      <c r="X2321" s="13">
        <f>SUMIF(Data_IND_TWh!$A$9:$A$504,Data_TOT_TWh!$B2321&amp;"200_"&amp;Data_TOT_TWh!$E2321,Data_IND_TWh!X$9:X$504)+SUMIF(Data_TER_TWh!$A$9:$A$504,Data_TOT_TWh!$B2321&amp;"300_"&amp;Data_TOT_TWh!$E2321,Data_TER_TWh!X$9:X$504)+SUMIF(Data_RES_TWh!$A$9:$A$1496,Data_TOT_TWh!$B2321&amp;"400_"&amp;Data_TOT_TWh!$E2321,Data_RES_TWh!X$9:X$1496)</f>
        <v>0</v>
      </c>
      <c r="Y2321" s="13">
        <f>SUMIF(Data_IND_TWh!$A$9:$A$504,Data_TOT_TWh!$B2321&amp;"200_"&amp;Data_TOT_TWh!$E2321,Data_IND_TWh!Y$9:Y$504)+SUMIF(Data_TER_TWh!$A$9:$A$504,Data_TOT_TWh!$B2321&amp;"300_"&amp;Data_TOT_TWh!$E2321,Data_TER_TWh!Y$9:Y$504)+SUMIF(Data_RES_TWh!$A$9:$A$1496,Data_TOT_TWh!$B2321&amp;"400_"&amp;Data_TOT_TWh!$E2321,Data_RES_TWh!Y$9:Y$1496)</f>
        <v>0</v>
      </c>
      <c r="Z2321" s="13">
        <f>SUMIF(Data_IND_TWh!$A$9:$A$504,Data_TOT_TWh!$B2321&amp;"200_"&amp;Data_TOT_TWh!$E2321,Data_IND_TWh!Z$9:Z$504)+SUMIF(Data_TER_TWh!$A$9:$A$504,Data_TOT_TWh!$B2321&amp;"300_"&amp;Data_TOT_TWh!$E2321,Data_TER_TWh!Z$9:Z$504)+SUMIF(Data_RES_TWh!$A$9:$A$1496,Data_TOT_TWh!$B2321&amp;"400_"&amp;Data_TOT_TWh!$E2321,Data_RES_TWh!Z$9:Z$1496)</f>
        <v>0</v>
      </c>
      <c r="AA2321" s="46">
        <f>SUMIF(Data_IND_TWh!$A$9:$A$504,Data_TOT_TWh!$B2321&amp;"200_"&amp;Data_TOT_TWh!$E2321,Data_IND_TWh!AA$9:AA$504)+SUMIF(Data_TER_TWh!$A$9:$A$504,Data_TOT_TWh!$B2321&amp;"300_"&amp;Data_TOT_TWh!$E2321,Data_TER_TWh!AA$9:AA$504)+SUMIF(Data_RES_TWh!$A$9:$A$1496,Data_TOT_TWh!$B2321&amp;"400_"&amp;Data_TOT_TWh!$E2321,Data_RES_TWh!AA$9:AA$1496)</f>
        <v>0</v>
      </c>
      <c r="AC2321" s="13"/>
      <c r="AE2321" s="13"/>
      <c r="AF2321" s="13">
        <f>SUMIF(Data_IND_TWh!$A$9:$A$504,Data_TOT_TWh!$B2321&amp;"200_"&amp;Data_TOT_TWh!$E2321,Data_IND_TWh!AF$9:AF$504)+SUMIF(Data_TER_TWh!$A$9:$A$504,Data_TOT_TWh!$B2321&amp;"300_"&amp;Data_TOT_TWh!$E2321,Data_TER_TWh!AF$9:AF$504)+SUMIF(Data_RES_TWh!$A$9:$A$1496,Data_TOT_TWh!$B2321&amp;"400_"&amp;Data_TOT_TWh!$E2321,Data_RES_TWh!AF$9:AF$1496)</f>
        <v>0</v>
      </c>
      <c r="AG2321" s="13">
        <f>SUMIF(Data_IND_TWh!$A$9:$A$504,Data_TOT_TWh!$B2321&amp;"200_"&amp;Data_TOT_TWh!$E2321,Data_IND_TWh!AG$9:AG$504)+SUMIF(Data_TER_TWh!$A$9:$A$504,Data_TOT_TWh!$B2321&amp;"300_"&amp;Data_TOT_TWh!$E2321,Data_TER_TWh!AG$9:AG$504)+SUMIF(Data_RES_TWh!$A$9:$A$1496,Data_TOT_TWh!$B2321&amp;"400_"&amp;Data_TOT_TWh!$E2321,Data_RES_TWh!AG$9:AG$1496)</f>
        <v>0</v>
      </c>
      <c r="AH2321" s="46">
        <f>SUMIF(Data_IND_TWh!$A$9:$A$504,Data_TOT_TWh!$B2321&amp;"200_"&amp;Data_TOT_TWh!$E2321,Data_IND_TWh!AH$9:AH$504)+SUMIF(Data_TER_TWh!$A$9:$A$504,Data_TOT_TWh!$B2321&amp;"300_"&amp;Data_TOT_TWh!$E2321,Data_TER_TWh!AH$9:AH$504)+SUMIF(Data_RES_TWh!$A$9:$A$1496,Data_TOT_TWh!$B2321&amp;"400_"&amp;Data_TOT_TWh!$E2321,Data_RES_TWh!AH$9:AH$1496)</f>
        <v>0</v>
      </c>
      <c r="AJ2321" s="13"/>
      <c r="AL2321" s="9"/>
      <c r="AM2321" s="87"/>
      <c r="AN2321" s="87"/>
    </row>
    <row r="2322" spans="12:40">
      <c r="L2322" s="46"/>
      <c r="M2322" s="46"/>
      <c r="O2322" s="47"/>
      <c r="P2322" s="46"/>
      <c r="Q2322" s="46"/>
      <c r="R2322" s="37"/>
      <c r="S2322" s="13"/>
      <c r="U2322" s="13"/>
      <c r="W2322" s="13"/>
      <c r="X2322" s="13">
        <f>SUMIF(Data_IND_TWh!$A$9:$A$504,Data_TOT_TWh!$B2322&amp;"200_"&amp;Data_TOT_TWh!$E2322,Data_IND_TWh!X$9:X$504)+SUMIF(Data_TER_TWh!$A$9:$A$504,Data_TOT_TWh!$B2322&amp;"300_"&amp;Data_TOT_TWh!$E2322,Data_TER_TWh!X$9:X$504)+SUMIF(Data_RES_TWh!$A$9:$A$1496,Data_TOT_TWh!$B2322&amp;"400_"&amp;Data_TOT_TWh!$E2322,Data_RES_TWh!X$9:X$1496)</f>
        <v>0</v>
      </c>
      <c r="Y2322" s="13">
        <f>SUMIF(Data_IND_TWh!$A$9:$A$504,Data_TOT_TWh!$B2322&amp;"200_"&amp;Data_TOT_TWh!$E2322,Data_IND_TWh!Y$9:Y$504)+SUMIF(Data_TER_TWh!$A$9:$A$504,Data_TOT_TWh!$B2322&amp;"300_"&amp;Data_TOT_TWh!$E2322,Data_TER_TWh!Y$9:Y$504)+SUMIF(Data_RES_TWh!$A$9:$A$1496,Data_TOT_TWh!$B2322&amp;"400_"&amp;Data_TOT_TWh!$E2322,Data_RES_TWh!Y$9:Y$1496)</f>
        <v>0</v>
      </c>
      <c r="Z2322" s="13">
        <f>SUMIF(Data_IND_TWh!$A$9:$A$504,Data_TOT_TWh!$B2322&amp;"200_"&amp;Data_TOT_TWh!$E2322,Data_IND_TWh!Z$9:Z$504)+SUMIF(Data_TER_TWh!$A$9:$A$504,Data_TOT_TWh!$B2322&amp;"300_"&amp;Data_TOT_TWh!$E2322,Data_TER_TWh!Z$9:Z$504)+SUMIF(Data_RES_TWh!$A$9:$A$1496,Data_TOT_TWh!$B2322&amp;"400_"&amp;Data_TOT_TWh!$E2322,Data_RES_TWh!Z$9:Z$1496)</f>
        <v>0</v>
      </c>
      <c r="AA2322" s="46">
        <f>SUMIF(Data_IND_TWh!$A$9:$A$504,Data_TOT_TWh!$B2322&amp;"200_"&amp;Data_TOT_TWh!$E2322,Data_IND_TWh!AA$9:AA$504)+SUMIF(Data_TER_TWh!$A$9:$A$504,Data_TOT_TWh!$B2322&amp;"300_"&amp;Data_TOT_TWh!$E2322,Data_TER_TWh!AA$9:AA$504)+SUMIF(Data_RES_TWh!$A$9:$A$1496,Data_TOT_TWh!$B2322&amp;"400_"&amp;Data_TOT_TWh!$E2322,Data_RES_TWh!AA$9:AA$1496)</f>
        <v>0</v>
      </c>
      <c r="AC2322" s="13"/>
      <c r="AE2322" s="13"/>
      <c r="AF2322" s="13">
        <f>SUMIF(Data_IND_TWh!$A$9:$A$504,Data_TOT_TWh!$B2322&amp;"200_"&amp;Data_TOT_TWh!$E2322,Data_IND_TWh!AF$9:AF$504)+SUMIF(Data_TER_TWh!$A$9:$A$504,Data_TOT_TWh!$B2322&amp;"300_"&amp;Data_TOT_TWh!$E2322,Data_TER_TWh!AF$9:AF$504)+SUMIF(Data_RES_TWh!$A$9:$A$1496,Data_TOT_TWh!$B2322&amp;"400_"&amp;Data_TOT_TWh!$E2322,Data_RES_TWh!AF$9:AF$1496)</f>
        <v>0</v>
      </c>
      <c r="AG2322" s="13">
        <f>SUMIF(Data_IND_TWh!$A$9:$A$504,Data_TOT_TWh!$B2322&amp;"200_"&amp;Data_TOT_TWh!$E2322,Data_IND_TWh!AG$9:AG$504)+SUMIF(Data_TER_TWh!$A$9:$A$504,Data_TOT_TWh!$B2322&amp;"300_"&amp;Data_TOT_TWh!$E2322,Data_TER_TWh!AG$9:AG$504)+SUMIF(Data_RES_TWh!$A$9:$A$1496,Data_TOT_TWh!$B2322&amp;"400_"&amp;Data_TOT_TWh!$E2322,Data_RES_TWh!AG$9:AG$1496)</f>
        <v>0</v>
      </c>
      <c r="AH2322" s="46">
        <f>SUMIF(Data_IND_TWh!$A$9:$A$504,Data_TOT_TWh!$B2322&amp;"200_"&amp;Data_TOT_TWh!$E2322,Data_IND_TWh!AH$9:AH$504)+SUMIF(Data_TER_TWh!$A$9:$A$504,Data_TOT_TWh!$B2322&amp;"300_"&amp;Data_TOT_TWh!$E2322,Data_TER_TWh!AH$9:AH$504)+SUMIF(Data_RES_TWh!$A$9:$A$1496,Data_TOT_TWh!$B2322&amp;"400_"&amp;Data_TOT_TWh!$E2322,Data_RES_TWh!AH$9:AH$1496)</f>
        <v>0</v>
      </c>
      <c r="AJ2322" s="13"/>
      <c r="AL2322" s="9"/>
      <c r="AM2322" s="87"/>
      <c r="AN2322" s="87"/>
    </row>
    <row r="2323" spans="12:40">
      <c r="L2323" s="46"/>
      <c r="M2323" s="46"/>
      <c r="O2323" s="47"/>
      <c r="P2323" s="46"/>
      <c r="Q2323" s="46"/>
      <c r="R2323" s="37"/>
      <c r="S2323" s="13"/>
      <c r="U2323" s="13"/>
      <c r="W2323" s="13"/>
      <c r="X2323" s="13">
        <f>SUMIF(Data_IND_TWh!$A$9:$A$504,Data_TOT_TWh!$B2323&amp;"200_"&amp;Data_TOT_TWh!$E2323,Data_IND_TWh!X$9:X$504)+SUMIF(Data_TER_TWh!$A$9:$A$504,Data_TOT_TWh!$B2323&amp;"300_"&amp;Data_TOT_TWh!$E2323,Data_TER_TWh!X$9:X$504)+SUMIF(Data_RES_TWh!$A$9:$A$1496,Data_TOT_TWh!$B2323&amp;"400_"&amp;Data_TOT_TWh!$E2323,Data_RES_TWh!X$9:X$1496)</f>
        <v>0</v>
      </c>
      <c r="Y2323" s="13">
        <f>SUMIF(Data_IND_TWh!$A$9:$A$504,Data_TOT_TWh!$B2323&amp;"200_"&amp;Data_TOT_TWh!$E2323,Data_IND_TWh!Y$9:Y$504)+SUMIF(Data_TER_TWh!$A$9:$A$504,Data_TOT_TWh!$B2323&amp;"300_"&amp;Data_TOT_TWh!$E2323,Data_TER_TWh!Y$9:Y$504)+SUMIF(Data_RES_TWh!$A$9:$A$1496,Data_TOT_TWh!$B2323&amp;"400_"&amp;Data_TOT_TWh!$E2323,Data_RES_TWh!Y$9:Y$1496)</f>
        <v>0</v>
      </c>
      <c r="Z2323" s="13">
        <f>SUMIF(Data_IND_TWh!$A$9:$A$504,Data_TOT_TWh!$B2323&amp;"200_"&amp;Data_TOT_TWh!$E2323,Data_IND_TWh!Z$9:Z$504)+SUMIF(Data_TER_TWh!$A$9:$A$504,Data_TOT_TWh!$B2323&amp;"300_"&amp;Data_TOT_TWh!$E2323,Data_TER_TWh!Z$9:Z$504)+SUMIF(Data_RES_TWh!$A$9:$A$1496,Data_TOT_TWh!$B2323&amp;"400_"&amp;Data_TOT_TWh!$E2323,Data_RES_TWh!Z$9:Z$1496)</f>
        <v>0</v>
      </c>
      <c r="AA2323" s="46">
        <f>SUMIF(Data_IND_TWh!$A$9:$A$504,Data_TOT_TWh!$B2323&amp;"200_"&amp;Data_TOT_TWh!$E2323,Data_IND_TWh!AA$9:AA$504)+SUMIF(Data_TER_TWh!$A$9:$A$504,Data_TOT_TWh!$B2323&amp;"300_"&amp;Data_TOT_TWh!$E2323,Data_TER_TWh!AA$9:AA$504)+SUMIF(Data_RES_TWh!$A$9:$A$1496,Data_TOT_TWh!$B2323&amp;"400_"&amp;Data_TOT_TWh!$E2323,Data_RES_TWh!AA$9:AA$1496)</f>
        <v>0</v>
      </c>
      <c r="AC2323" s="13"/>
      <c r="AE2323" s="13"/>
      <c r="AF2323" s="13">
        <f>SUMIF(Data_IND_TWh!$A$9:$A$504,Data_TOT_TWh!$B2323&amp;"200_"&amp;Data_TOT_TWh!$E2323,Data_IND_TWh!AF$9:AF$504)+SUMIF(Data_TER_TWh!$A$9:$A$504,Data_TOT_TWh!$B2323&amp;"300_"&amp;Data_TOT_TWh!$E2323,Data_TER_TWh!AF$9:AF$504)+SUMIF(Data_RES_TWh!$A$9:$A$1496,Data_TOT_TWh!$B2323&amp;"400_"&amp;Data_TOT_TWh!$E2323,Data_RES_TWh!AF$9:AF$1496)</f>
        <v>0</v>
      </c>
      <c r="AG2323" s="13">
        <f>SUMIF(Data_IND_TWh!$A$9:$A$504,Data_TOT_TWh!$B2323&amp;"200_"&amp;Data_TOT_TWh!$E2323,Data_IND_TWh!AG$9:AG$504)+SUMIF(Data_TER_TWh!$A$9:$A$504,Data_TOT_TWh!$B2323&amp;"300_"&amp;Data_TOT_TWh!$E2323,Data_TER_TWh!AG$9:AG$504)+SUMIF(Data_RES_TWh!$A$9:$A$1496,Data_TOT_TWh!$B2323&amp;"400_"&amp;Data_TOT_TWh!$E2323,Data_RES_TWh!AG$9:AG$1496)</f>
        <v>0</v>
      </c>
      <c r="AH2323" s="46">
        <f>SUMIF(Data_IND_TWh!$A$9:$A$504,Data_TOT_TWh!$B2323&amp;"200_"&amp;Data_TOT_TWh!$E2323,Data_IND_TWh!AH$9:AH$504)+SUMIF(Data_TER_TWh!$A$9:$A$504,Data_TOT_TWh!$B2323&amp;"300_"&amp;Data_TOT_TWh!$E2323,Data_TER_TWh!AH$9:AH$504)+SUMIF(Data_RES_TWh!$A$9:$A$1496,Data_TOT_TWh!$B2323&amp;"400_"&amp;Data_TOT_TWh!$E2323,Data_RES_TWh!AH$9:AH$1496)</f>
        <v>0</v>
      </c>
      <c r="AJ2323" s="13"/>
      <c r="AL2323" s="9"/>
      <c r="AM2323" s="87"/>
      <c r="AN2323" s="87"/>
    </row>
    <row r="2324" spans="12:40">
      <c r="L2324" s="46"/>
      <c r="M2324" s="46"/>
      <c r="O2324" s="47"/>
      <c r="P2324" s="46"/>
      <c r="Q2324" s="46"/>
      <c r="R2324" s="37"/>
      <c r="S2324" s="13"/>
      <c r="U2324" s="13"/>
      <c r="W2324" s="13"/>
      <c r="X2324" s="13">
        <f>SUMIF(Data_IND_TWh!$A$9:$A$504,Data_TOT_TWh!$B2324&amp;"200_"&amp;Data_TOT_TWh!$E2324,Data_IND_TWh!X$9:X$504)+SUMIF(Data_TER_TWh!$A$9:$A$504,Data_TOT_TWh!$B2324&amp;"300_"&amp;Data_TOT_TWh!$E2324,Data_TER_TWh!X$9:X$504)+SUMIF(Data_RES_TWh!$A$9:$A$1496,Data_TOT_TWh!$B2324&amp;"400_"&amp;Data_TOT_TWh!$E2324,Data_RES_TWh!X$9:X$1496)</f>
        <v>0</v>
      </c>
      <c r="Y2324" s="13">
        <f>SUMIF(Data_IND_TWh!$A$9:$A$504,Data_TOT_TWh!$B2324&amp;"200_"&amp;Data_TOT_TWh!$E2324,Data_IND_TWh!Y$9:Y$504)+SUMIF(Data_TER_TWh!$A$9:$A$504,Data_TOT_TWh!$B2324&amp;"300_"&amp;Data_TOT_TWh!$E2324,Data_TER_TWh!Y$9:Y$504)+SUMIF(Data_RES_TWh!$A$9:$A$1496,Data_TOT_TWh!$B2324&amp;"400_"&amp;Data_TOT_TWh!$E2324,Data_RES_TWh!Y$9:Y$1496)</f>
        <v>0</v>
      </c>
      <c r="Z2324" s="13">
        <f>SUMIF(Data_IND_TWh!$A$9:$A$504,Data_TOT_TWh!$B2324&amp;"200_"&amp;Data_TOT_TWh!$E2324,Data_IND_TWh!Z$9:Z$504)+SUMIF(Data_TER_TWh!$A$9:$A$504,Data_TOT_TWh!$B2324&amp;"300_"&amp;Data_TOT_TWh!$E2324,Data_TER_TWh!Z$9:Z$504)+SUMIF(Data_RES_TWh!$A$9:$A$1496,Data_TOT_TWh!$B2324&amp;"400_"&amp;Data_TOT_TWh!$E2324,Data_RES_TWh!Z$9:Z$1496)</f>
        <v>0</v>
      </c>
      <c r="AA2324" s="46">
        <f>SUMIF(Data_IND_TWh!$A$9:$A$504,Data_TOT_TWh!$B2324&amp;"200_"&amp;Data_TOT_TWh!$E2324,Data_IND_TWh!AA$9:AA$504)+SUMIF(Data_TER_TWh!$A$9:$A$504,Data_TOT_TWh!$B2324&amp;"300_"&amp;Data_TOT_TWh!$E2324,Data_TER_TWh!AA$9:AA$504)+SUMIF(Data_RES_TWh!$A$9:$A$1496,Data_TOT_TWh!$B2324&amp;"400_"&amp;Data_TOT_TWh!$E2324,Data_RES_TWh!AA$9:AA$1496)</f>
        <v>0</v>
      </c>
      <c r="AC2324" s="13"/>
      <c r="AE2324" s="13"/>
      <c r="AF2324" s="13">
        <f>SUMIF(Data_IND_TWh!$A$9:$A$504,Data_TOT_TWh!$B2324&amp;"200_"&amp;Data_TOT_TWh!$E2324,Data_IND_TWh!AF$9:AF$504)+SUMIF(Data_TER_TWh!$A$9:$A$504,Data_TOT_TWh!$B2324&amp;"300_"&amp;Data_TOT_TWh!$E2324,Data_TER_TWh!AF$9:AF$504)+SUMIF(Data_RES_TWh!$A$9:$A$1496,Data_TOT_TWh!$B2324&amp;"400_"&amp;Data_TOT_TWh!$E2324,Data_RES_TWh!AF$9:AF$1496)</f>
        <v>0</v>
      </c>
      <c r="AG2324" s="13">
        <f>SUMIF(Data_IND_TWh!$A$9:$A$504,Data_TOT_TWh!$B2324&amp;"200_"&amp;Data_TOT_TWh!$E2324,Data_IND_TWh!AG$9:AG$504)+SUMIF(Data_TER_TWh!$A$9:$A$504,Data_TOT_TWh!$B2324&amp;"300_"&amp;Data_TOT_TWh!$E2324,Data_TER_TWh!AG$9:AG$504)+SUMIF(Data_RES_TWh!$A$9:$A$1496,Data_TOT_TWh!$B2324&amp;"400_"&amp;Data_TOT_TWh!$E2324,Data_RES_TWh!AG$9:AG$1496)</f>
        <v>0</v>
      </c>
      <c r="AH2324" s="46">
        <f>SUMIF(Data_IND_TWh!$A$9:$A$504,Data_TOT_TWh!$B2324&amp;"200_"&amp;Data_TOT_TWh!$E2324,Data_IND_TWh!AH$9:AH$504)+SUMIF(Data_TER_TWh!$A$9:$A$504,Data_TOT_TWh!$B2324&amp;"300_"&amp;Data_TOT_TWh!$E2324,Data_TER_TWh!AH$9:AH$504)+SUMIF(Data_RES_TWh!$A$9:$A$1496,Data_TOT_TWh!$B2324&amp;"400_"&amp;Data_TOT_TWh!$E2324,Data_RES_TWh!AH$9:AH$1496)</f>
        <v>0</v>
      </c>
      <c r="AJ2324" s="13"/>
      <c r="AL2324" s="9"/>
      <c r="AM2324" s="87"/>
      <c r="AN2324" s="87"/>
    </row>
    <row r="2325" spans="12:40">
      <c r="L2325" s="46"/>
      <c r="M2325" s="46"/>
      <c r="O2325" s="47"/>
      <c r="P2325" s="46"/>
      <c r="Q2325" s="46"/>
      <c r="R2325" s="37"/>
      <c r="S2325" s="13"/>
      <c r="U2325" s="13"/>
      <c r="W2325" s="13"/>
      <c r="X2325" s="13">
        <f>SUMIF(Data_IND_TWh!$A$9:$A$504,Data_TOT_TWh!$B2325&amp;"200_"&amp;Data_TOT_TWh!$E2325,Data_IND_TWh!X$9:X$504)+SUMIF(Data_TER_TWh!$A$9:$A$504,Data_TOT_TWh!$B2325&amp;"300_"&amp;Data_TOT_TWh!$E2325,Data_TER_TWh!X$9:X$504)+SUMIF(Data_RES_TWh!$A$9:$A$1496,Data_TOT_TWh!$B2325&amp;"400_"&amp;Data_TOT_TWh!$E2325,Data_RES_TWh!X$9:X$1496)</f>
        <v>0</v>
      </c>
      <c r="Y2325" s="13">
        <f>SUMIF(Data_IND_TWh!$A$9:$A$504,Data_TOT_TWh!$B2325&amp;"200_"&amp;Data_TOT_TWh!$E2325,Data_IND_TWh!Y$9:Y$504)+SUMIF(Data_TER_TWh!$A$9:$A$504,Data_TOT_TWh!$B2325&amp;"300_"&amp;Data_TOT_TWh!$E2325,Data_TER_TWh!Y$9:Y$504)+SUMIF(Data_RES_TWh!$A$9:$A$1496,Data_TOT_TWh!$B2325&amp;"400_"&amp;Data_TOT_TWh!$E2325,Data_RES_TWh!Y$9:Y$1496)</f>
        <v>0</v>
      </c>
      <c r="Z2325" s="13">
        <f>SUMIF(Data_IND_TWh!$A$9:$A$504,Data_TOT_TWh!$B2325&amp;"200_"&amp;Data_TOT_TWh!$E2325,Data_IND_TWh!Z$9:Z$504)+SUMIF(Data_TER_TWh!$A$9:$A$504,Data_TOT_TWh!$B2325&amp;"300_"&amp;Data_TOT_TWh!$E2325,Data_TER_TWh!Z$9:Z$504)+SUMIF(Data_RES_TWh!$A$9:$A$1496,Data_TOT_TWh!$B2325&amp;"400_"&amp;Data_TOT_TWh!$E2325,Data_RES_TWh!Z$9:Z$1496)</f>
        <v>0</v>
      </c>
      <c r="AA2325" s="46">
        <f>SUMIF(Data_IND_TWh!$A$9:$A$504,Data_TOT_TWh!$B2325&amp;"200_"&amp;Data_TOT_TWh!$E2325,Data_IND_TWh!AA$9:AA$504)+SUMIF(Data_TER_TWh!$A$9:$A$504,Data_TOT_TWh!$B2325&amp;"300_"&amp;Data_TOT_TWh!$E2325,Data_TER_TWh!AA$9:AA$504)+SUMIF(Data_RES_TWh!$A$9:$A$1496,Data_TOT_TWh!$B2325&amp;"400_"&amp;Data_TOT_TWh!$E2325,Data_RES_TWh!AA$9:AA$1496)</f>
        <v>0</v>
      </c>
      <c r="AC2325" s="13"/>
      <c r="AE2325" s="13"/>
      <c r="AF2325" s="13">
        <f>SUMIF(Data_IND_TWh!$A$9:$A$504,Data_TOT_TWh!$B2325&amp;"200_"&amp;Data_TOT_TWh!$E2325,Data_IND_TWh!AF$9:AF$504)+SUMIF(Data_TER_TWh!$A$9:$A$504,Data_TOT_TWh!$B2325&amp;"300_"&amp;Data_TOT_TWh!$E2325,Data_TER_TWh!AF$9:AF$504)+SUMIF(Data_RES_TWh!$A$9:$A$1496,Data_TOT_TWh!$B2325&amp;"400_"&amp;Data_TOT_TWh!$E2325,Data_RES_TWh!AF$9:AF$1496)</f>
        <v>0</v>
      </c>
      <c r="AG2325" s="13">
        <f>SUMIF(Data_IND_TWh!$A$9:$A$504,Data_TOT_TWh!$B2325&amp;"200_"&amp;Data_TOT_TWh!$E2325,Data_IND_TWh!AG$9:AG$504)+SUMIF(Data_TER_TWh!$A$9:$A$504,Data_TOT_TWh!$B2325&amp;"300_"&amp;Data_TOT_TWh!$E2325,Data_TER_TWh!AG$9:AG$504)+SUMIF(Data_RES_TWh!$A$9:$A$1496,Data_TOT_TWh!$B2325&amp;"400_"&amp;Data_TOT_TWh!$E2325,Data_RES_TWh!AG$9:AG$1496)</f>
        <v>0</v>
      </c>
      <c r="AH2325" s="46">
        <f>SUMIF(Data_IND_TWh!$A$9:$A$504,Data_TOT_TWh!$B2325&amp;"200_"&amp;Data_TOT_TWh!$E2325,Data_IND_TWh!AH$9:AH$504)+SUMIF(Data_TER_TWh!$A$9:$A$504,Data_TOT_TWh!$B2325&amp;"300_"&amp;Data_TOT_TWh!$E2325,Data_TER_TWh!AH$9:AH$504)+SUMIF(Data_RES_TWh!$A$9:$A$1496,Data_TOT_TWh!$B2325&amp;"400_"&amp;Data_TOT_TWh!$E2325,Data_RES_TWh!AH$9:AH$1496)</f>
        <v>0</v>
      </c>
      <c r="AJ2325" s="13"/>
      <c r="AL2325" s="9"/>
      <c r="AM2325" s="87"/>
      <c r="AN2325" s="87"/>
    </row>
    <row r="2326" spans="12:40">
      <c r="L2326" s="46"/>
      <c r="M2326" s="46"/>
      <c r="O2326" s="47"/>
      <c r="P2326" s="46"/>
      <c r="Q2326" s="46"/>
      <c r="R2326" s="37"/>
      <c r="S2326" s="13"/>
      <c r="U2326" s="13"/>
      <c r="W2326" s="13"/>
      <c r="X2326" s="13">
        <f>SUMIF(Data_IND_TWh!$A$9:$A$504,Data_TOT_TWh!$B2326&amp;"200_"&amp;Data_TOT_TWh!$E2326,Data_IND_TWh!X$9:X$504)+SUMIF(Data_TER_TWh!$A$9:$A$504,Data_TOT_TWh!$B2326&amp;"300_"&amp;Data_TOT_TWh!$E2326,Data_TER_TWh!X$9:X$504)+SUMIF(Data_RES_TWh!$A$9:$A$1496,Data_TOT_TWh!$B2326&amp;"400_"&amp;Data_TOT_TWh!$E2326,Data_RES_TWh!X$9:X$1496)</f>
        <v>0</v>
      </c>
      <c r="Y2326" s="13">
        <f>SUMIF(Data_IND_TWh!$A$9:$A$504,Data_TOT_TWh!$B2326&amp;"200_"&amp;Data_TOT_TWh!$E2326,Data_IND_TWh!Y$9:Y$504)+SUMIF(Data_TER_TWh!$A$9:$A$504,Data_TOT_TWh!$B2326&amp;"300_"&amp;Data_TOT_TWh!$E2326,Data_TER_TWh!Y$9:Y$504)+SUMIF(Data_RES_TWh!$A$9:$A$1496,Data_TOT_TWh!$B2326&amp;"400_"&amp;Data_TOT_TWh!$E2326,Data_RES_TWh!Y$9:Y$1496)</f>
        <v>0</v>
      </c>
      <c r="Z2326" s="13">
        <f>SUMIF(Data_IND_TWh!$A$9:$A$504,Data_TOT_TWh!$B2326&amp;"200_"&amp;Data_TOT_TWh!$E2326,Data_IND_TWh!Z$9:Z$504)+SUMIF(Data_TER_TWh!$A$9:$A$504,Data_TOT_TWh!$B2326&amp;"300_"&amp;Data_TOT_TWh!$E2326,Data_TER_TWh!Z$9:Z$504)+SUMIF(Data_RES_TWh!$A$9:$A$1496,Data_TOT_TWh!$B2326&amp;"400_"&amp;Data_TOT_TWh!$E2326,Data_RES_TWh!Z$9:Z$1496)</f>
        <v>0</v>
      </c>
      <c r="AA2326" s="46">
        <f>SUMIF(Data_IND_TWh!$A$9:$A$504,Data_TOT_TWh!$B2326&amp;"200_"&amp;Data_TOT_TWh!$E2326,Data_IND_TWh!AA$9:AA$504)+SUMIF(Data_TER_TWh!$A$9:$A$504,Data_TOT_TWh!$B2326&amp;"300_"&amp;Data_TOT_TWh!$E2326,Data_TER_TWh!AA$9:AA$504)+SUMIF(Data_RES_TWh!$A$9:$A$1496,Data_TOT_TWh!$B2326&amp;"400_"&amp;Data_TOT_TWh!$E2326,Data_RES_TWh!AA$9:AA$1496)</f>
        <v>0</v>
      </c>
      <c r="AC2326" s="13"/>
      <c r="AE2326" s="13"/>
      <c r="AF2326" s="13">
        <f>SUMIF(Data_IND_TWh!$A$9:$A$504,Data_TOT_TWh!$B2326&amp;"200_"&amp;Data_TOT_TWh!$E2326,Data_IND_TWh!AF$9:AF$504)+SUMIF(Data_TER_TWh!$A$9:$A$504,Data_TOT_TWh!$B2326&amp;"300_"&amp;Data_TOT_TWh!$E2326,Data_TER_TWh!AF$9:AF$504)+SUMIF(Data_RES_TWh!$A$9:$A$1496,Data_TOT_TWh!$B2326&amp;"400_"&amp;Data_TOT_TWh!$E2326,Data_RES_TWh!AF$9:AF$1496)</f>
        <v>0</v>
      </c>
      <c r="AG2326" s="13">
        <f>SUMIF(Data_IND_TWh!$A$9:$A$504,Data_TOT_TWh!$B2326&amp;"200_"&amp;Data_TOT_TWh!$E2326,Data_IND_TWh!AG$9:AG$504)+SUMIF(Data_TER_TWh!$A$9:$A$504,Data_TOT_TWh!$B2326&amp;"300_"&amp;Data_TOT_TWh!$E2326,Data_TER_TWh!AG$9:AG$504)+SUMIF(Data_RES_TWh!$A$9:$A$1496,Data_TOT_TWh!$B2326&amp;"400_"&amp;Data_TOT_TWh!$E2326,Data_RES_TWh!AG$9:AG$1496)</f>
        <v>0</v>
      </c>
      <c r="AH2326" s="46">
        <f>SUMIF(Data_IND_TWh!$A$9:$A$504,Data_TOT_TWh!$B2326&amp;"200_"&amp;Data_TOT_TWh!$E2326,Data_IND_TWh!AH$9:AH$504)+SUMIF(Data_TER_TWh!$A$9:$A$504,Data_TOT_TWh!$B2326&amp;"300_"&amp;Data_TOT_TWh!$E2326,Data_TER_TWh!AH$9:AH$504)+SUMIF(Data_RES_TWh!$A$9:$A$1496,Data_TOT_TWh!$B2326&amp;"400_"&amp;Data_TOT_TWh!$E2326,Data_RES_TWh!AH$9:AH$1496)</f>
        <v>0</v>
      </c>
      <c r="AJ2326" s="13"/>
      <c r="AL2326" s="9"/>
      <c r="AM2326" s="87"/>
      <c r="AN2326" s="87"/>
    </row>
    <row r="2327" spans="12:40">
      <c r="L2327" s="46"/>
      <c r="M2327" s="46"/>
      <c r="O2327" s="47"/>
      <c r="P2327" s="46"/>
      <c r="Q2327" s="46"/>
      <c r="R2327" s="37"/>
      <c r="S2327" s="13"/>
      <c r="U2327" s="13"/>
      <c r="W2327" s="13"/>
      <c r="X2327" s="13">
        <f>SUMIF(Data_IND_TWh!$A$9:$A$504,Data_TOT_TWh!$B2327&amp;"200_"&amp;Data_TOT_TWh!$E2327,Data_IND_TWh!X$9:X$504)+SUMIF(Data_TER_TWh!$A$9:$A$504,Data_TOT_TWh!$B2327&amp;"300_"&amp;Data_TOT_TWh!$E2327,Data_TER_TWh!X$9:X$504)+SUMIF(Data_RES_TWh!$A$9:$A$1496,Data_TOT_TWh!$B2327&amp;"400_"&amp;Data_TOT_TWh!$E2327,Data_RES_TWh!X$9:X$1496)</f>
        <v>0</v>
      </c>
      <c r="Y2327" s="13">
        <f>SUMIF(Data_IND_TWh!$A$9:$A$504,Data_TOT_TWh!$B2327&amp;"200_"&amp;Data_TOT_TWh!$E2327,Data_IND_TWh!Y$9:Y$504)+SUMIF(Data_TER_TWh!$A$9:$A$504,Data_TOT_TWh!$B2327&amp;"300_"&amp;Data_TOT_TWh!$E2327,Data_TER_TWh!Y$9:Y$504)+SUMIF(Data_RES_TWh!$A$9:$A$1496,Data_TOT_TWh!$B2327&amp;"400_"&amp;Data_TOT_TWh!$E2327,Data_RES_TWh!Y$9:Y$1496)</f>
        <v>0</v>
      </c>
      <c r="Z2327" s="13">
        <f>SUMIF(Data_IND_TWh!$A$9:$A$504,Data_TOT_TWh!$B2327&amp;"200_"&amp;Data_TOT_TWh!$E2327,Data_IND_TWh!Z$9:Z$504)+SUMIF(Data_TER_TWh!$A$9:$A$504,Data_TOT_TWh!$B2327&amp;"300_"&amp;Data_TOT_TWh!$E2327,Data_TER_TWh!Z$9:Z$504)+SUMIF(Data_RES_TWh!$A$9:$A$1496,Data_TOT_TWh!$B2327&amp;"400_"&amp;Data_TOT_TWh!$E2327,Data_RES_TWh!Z$9:Z$1496)</f>
        <v>0</v>
      </c>
      <c r="AA2327" s="46">
        <f>SUMIF(Data_IND_TWh!$A$9:$A$504,Data_TOT_TWh!$B2327&amp;"200_"&amp;Data_TOT_TWh!$E2327,Data_IND_TWh!AA$9:AA$504)+SUMIF(Data_TER_TWh!$A$9:$A$504,Data_TOT_TWh!$B2327&amp;"300_"&amp;Data_TOT_TWh!$E2327,Data_TER_TWh!AA$9:AA$504)+SUMIF(Data_RES_TWh!$A$9:$A$1496,Data_TOT_TWh!$B2327&amp;"400_"&amp;Data_TOT_TWh!$E2327,Data_RES_TWh!AA$9:AA$1496)</f>
        <v>0</v>
      </c>
      <c r="AC2327" s="13"/>
      <c r="AE2327" s="13"/>
      <c r="AF2327" s="13">
        <f>SUMIF(Data_IND_TWh!$A$9:$A$504,Data_TOT_TWh!$B2327&amp;"200_"&amp;Data_TOT_TWh!$E2327,Data_IND_TWh!AF$9:AF$504)+SUMIF(Data_TER_TWh!$A$9:$A$504,Data_TOT_TWh!$B2327&amp;"300_"&amp;Data_TOT_TWh!$E2327,Data_TER_TWh!AF$9:AF$504)+SUMIF(Data_RES_TWh!$A$9:$A$1496,Data_TOT_TWh!$B2327&amp;"400_"&amp;Data_TOT_TWh!$E2327,Data_RES_TWh!AF$9:AF$1496)</f>
        <v>0</v>
      </c>
      <c r="AG2327" s="13">
        <f>SUMIF(Data_IND_TWh!$A$9:$A$504,Data_TOT_TWh!$B2327&amp;"200_"&amp;Data_TOT_TWh!$E2327,Data_IND_TWh!AG$9:AG$504)+SUMIF(Data_TER_TWh!$A$9:$A$504,Data_TOT_TWh!$B2327&amp;"300_"&amp;Data_TOT_TWh!$E2327,Data_TER_TWh!AG$9:AG$504)+SUMIF(Data_RES_TWh!$A$9:$A$1496,Data_TOT_TWh!$B2327&amp;"400_"&amp;Data_TOT_TWh!$E2327,Data_RES_TWh!AG$9:AG$1496)</f>
        <v>0</v>
      </c>
      <c r="AH2327" s="46">
        <f>SUMIF(Data_IND_TWh!$A$9:$A$504,Data_TOT_TWh!$B2327&amp;"200_"&amp;Data_TOT_TWh!$E2327,Data_IND_TWh!AH$9:AH$504)+SUMIF(Data_TER_TWh!$A$9:$A$504,Data_TOT_TWh!$B2327&amp;"300_"&amp;Data_TOT_TWh!$E2327,Data_TER_TWh!AH$9:AH$504)+SUMIF(Data_RES_TWh!$A$9:$A$1496,Data_TOT_TWh!$B2327&amp;"400_"&amp;Data_TOT_TWh!$E2327,Data_RES_TWh!AH$9:AH$1496)</f>
        <v>0</v>
      </c>
      <c r="AJ2327" s="13"/>
      <c r="AL2327" s="9"/>
      <c r="AM2327" s="87"/>
      <c r="AN2327" s="87"/>
    </row>
    <row r="2328" spans="12:40">
      <c r="L2328" s="46"/>
      <c r="M2328" s="46"/>
      <c r="O2328" s="47"/>
      <c r="P2328" s="46"/>
      <c r="Q2328" s="46"/>
      <c r="R2328" s="37"/>
      <c r="S2328" s="13"/>
      <c r="U2328" s="13"/>
      <c r="W2328" s="13"/>
      <c r="X2328" s="13">
        <f>SUMIF(Data_IND_TWh!$A$9:$A$504,Data_TOT_TWh!$B2328&amp;"200_"&amp;Data_TOT_TWh!$E2328,Data_IND_TWh!X$9:X$504)+SUMIF(Data_TER_TWh!$A$9:$A$504,Data_TOT_TWh!$B2328&amp;"300_"&amp;Data_TOT_TWh!$E2328,Data_TER_TWh!X$9:X$504)+SUMIF(Data_RES_TWh!$A$9:$A$1496,Data_TOT_TWh!$B2328&amp;"400_"&amp;Data_TOT_TWh!$E2328,Data_RES_TWh!X$9:X$1496)</f>
        <v>0</v>
      </c>
      <c r="Y2328" s="13">
        <f>SUMIF(Data_IND_TWh!$A$9:$A$504,Data_TOT_TWh!$B2328&amp;"200_"&amp;Data_TOT_TWh!$E2328,Data_IND_TWh!Y$9:Y$504)+SUMIF(Data_TER_TWh!$A$9:$A$504,Data_TOT_TWh!$B2328&amp;"300_"&amp;Data_TOT_TWh!$E2328,Data_TER_TWh!Y$9:Y$504)+SUMIF(Data_RES_TWh!$A$9:$A$1496,Data_TOT_TWh!$B2328&amp;"400_"&amp;Data_TOT_TWh!$E2328,Data_RES_TWh!Y$9:Y$1496)</f>
        <v>0</v>
      </c>
      <c r="Z2328" s="13">
        <f>SUMIF(Data_IND_TWh!$A$9:$A$504,Data_TOT_TWh!$B2328&amp;"200_"&amp;Data_TOT_TWh!$E2328,Data_IND_TWh!Z$9:Z$504)+SUMIF(Data_TER_TWh!$A$9:$A$504,Data_TOT_TWh!$B2328&amp;"300_"&amp;Data_TOT_TWh!$E2328,Data_TER_TWh!Z$9:Z$504)+SUMIF(Data_RES_TWh!$A$9:$A$1496,Data_TOT_TWh!$B2328&amp;"400_"&amp;Data_TOT_TWh!$E2328,Data_RES_TWh!Z$9:Z$1496)</f>
        <v>0</v>
      </c>
      <c r="AA2328" s="46">
        <f>SUMIF(Data_IND_TWh!$A$9:$A$504,Data_TOT_TWh!$B2328&amp;"200_"&amp;Data_TOT_TWh!$E2328,Data_IND_TWh!AA$9:AA$504)+SUMIF(Data_TER_TWh!$A$9:$A$504,Data_TOT_TWh!$B2328&amp;"300_"&amp;Data_TOT_TWh!$E2328,Data_TER_TWh!AA$9:AA$504)+SUMIF(Data_RES_TWh!$A$9:$A$1496,Data_TOT_TWh!$B2328&amp;"400_"&amp;Data_TOT_TWh!$E2328,Data_RES_TWh!AA$9:AA$1496)</f>
        <v>0</v>
      </c>
      <c r="AC2328" s="13"/>
      <c r="AE2328" s="13"/>
      <c r="AF2328" s="13">
        <f>SUMIF(Data_IND_TWh!$A$9:$A$504,Data_TOT_TWh!$B2328&amp;"200_"&amp;Data_TOT_TWh!$E2328,Data_IND_TWh!AF$9:AF$504)+SUMIF(Data_TER_TWh!$A$9:$A$504,Data_TOT_TWh!$B2328&amp;"300_"&amp;Data_TOT_TWh!$E2328,Data_TER_TWh!AF$9:AF$504)+SUMIF(Data_RES_TWh!$A$9:$A$1496,Data_TOT_TWh!$B2328&amp;"400_"&amp;Data_TOT_TWh!$E2328,Data_RES_TWh!AF$9:AF$1496)</f>
        <v>0</v>
      </c>
      <c r="AG2328" s="13">
        <f>SUMIF(Data_IND_TWh!$A$9:$A$504,Data_TOT_TWh!$B2328&amp;"200_"&amp;Data_TOT_TWh!$E2328,Data_IND_TWh!AG$9:AG$504)+SUMIF(Data_TER_TWh!$A$9:$A$504,Data_TOT_TWh!$B2328&amp;"300_"&amp;Data_TOT_TWh!$E2328,Data_TER_TWh!AG$9:AG$504)+SUMIF(Data_RES_TWh!$A$9:$A$1496,Data_TOT_TWh!$B2328&amp;"400_"&amp;Data_TOT_TWh!$E2328,Data_RES_TWh!AG$9:AG$1496)</f>
        <v>0</v>
      </c>
      <c r="AH2328" s="46">
        <f>SUMIF(Data_IND_TWh!$A$9:$A$504,Data_TOT_TWh!$B2328&amp;"200_"&amp;Data_TOT_TWh!$E2328,Data_IND_TWh!AH$9:AH$504)+SUMIF(Data_TER_TWh!$A$9:$A$504,Data_TOT_TWh!$B2328&amp;"300_"&amp;Data_TOT_TWh!$E2328,Data_TER_TWh!AH$9:AH$504)+SUMIF(Data_RES_TWh!$A$9:$A$1496,Data_TOT_TWh!$B2328&amp;"400_"&amp;Data_TOT_TWh!$E2328,Data_RES_TWh!AH$9:AH$1496)</f>
        <v>0</v>
      </c>
      <c r="AJ2328" s="13"/>
      <c r="AL2328" s="9"/>
      <c r="AM2328" s="87"/>
      <c r="AN2328" s="87"/>
    </row>
    <row r="2329" spans="12:40">
      <c r="L2329" s="46"/>
      <c r="M2329" s="46"/>
      <c r="O2329" s="47"/>
      <c r="P2329" s="46"/>
      <c r="Q2329" s="46"/>
      <c r="R2329" s="37"/>
      <c r="S2329" s="13"/>
      <c r="U2329" s="13"/>
      <c r="W2329" s="13"/>
      <c r="X2329" s="13">
        <f>SUMIF(Data_IND_TWh!$A$9:$A$504,Data_TOT_TWh!$B2329&amp;"200_"&amp;Data_TOT_TWh!$E2329,Data_IND_TWh!X$9:X$504)+SUMIF(Data_TER_TWh!$A$9:$A$504,Data_TOT_TWh!$B2329&amp;"300_"&amp;Data_TOT_TWh!$E2329,Data_TER_TWh!X$9:X$504)+SUMIF(Data_RES_TWh!$A$9:$A$1496,Data_TOT_TWh!$B2329&amp;"400_"&amp;Data_TOT_TWh!$E2329,Data_RES_TWh!X$9:X$1496)</f>
        <v>0</v>
      </c>
      <c r="Y2329" s="13">
        <f>SUMIF(Data_IND_TWh!$A$9:$A$504,Data_TOT_TWh!$B2329&amp;"200_"&amp;Data_TOT_TWh!$E2329,Data_IND_TWh!Y$9:Y$504)+SUMIF(Data_TER_TWh!$A$9:$A$504,Data_TOT_TWh!$B2329&amp;"300_"&amp;Data_TOT_TWh!$E2329,Data_TER_TWh!Y$9:Y$504)+SUMIF(Data_RES_TWh!$A$9:$A$1496,Data_TOT_TWh!$B2329&amp;"400_"&amp;Data_TOT_TWh!$E2329,Data_RES_TWh!Y$9:Y$1496)</f>
        <v>0</v>
      </c>
      <c r="Z2329" s="13">
        <f>SUMIF(Data_IND_TWh!$A$9:$A$504,Data_TOT_TWh!$B2329&amp;"200_"&amp;Data_TOT_TWh!$E2329,Data_IND_TWh!Z$9:Z$504)+SUMIF(Data_TER_TWh!$A$9:$A$504,Data_TOT_TWh!$B2329&amp;"300_"&amp;Data_TOT_TWh!$E2329,Data_TER_TWh!Z$9:Z$504)+SUMIF(Data_RES_TWh!$A$9:$A$1496,Data_TOT_TWh!$B2329&amp;"400_"&amp;Data_TOT_TWh!$E2329,Data_RES_TWh!Z$9:Z$1496)</f>
        <v>0</v>
      </c>
      <c r="AA2329" s="46">
        <f>SUMIF(Data_IND_TWh!$A$9:$A$504,Data_TOT_TWh!$B2329&amp;"200_"&amp;Data_TOT_TWh!$E2329,Data_IND_TWh!AA$9:AA$504)+SUMIF(Data_TER_TWh!$A$9:$A$504,Data_TOT_TWh!$B2329&amp;"300_"&amp;Data_TOT_TWh!$E2329,Data_TER_TWh!AA$9:AA$504)+SUMIF(Data_RES_TWh!$A$9:$A$1496,Data_TOT_TWh!$B2329&amp;"400_"&amp;Data_TOT_TWh!$E2329,Data_RES_TWh!AA$9:AA$1496)</f>
        <v>0</v>
      </c>
      <c r="AC2329" s="13"/>
      <c r="AE2329" s="13"/>
      <c r="AF2329" s="13">
        <f>SUMIF(Data_IND_TWh!$A$9:$A$504,Data_TOT_TWh!$B2329&amp;"200_"&amp;Data_TOT_TWh!$E2329,Data_IND_TWh!AF$9:AF$504)+SUMIF(Data_TER_TWh!$A$9:$A$504,Data_TOT_TWh!$B2329&amp;"300_"&amp;Data_TOT_TWh!$E2329,Data_TER_TWh!AF$9:AF$504)+SUMIF(Data_RES_TWh!$A$9:$A$1496,Data_TOT_TWh!$B2329&amp;"400_"&amp;Data_TOT_TWh!$E2329,Data_RES_TWh!AF$9:AF$1496)</f>
        <v>0</v>
      </c>
      <c r="AG2329" s="13">
        <f>SUMIF(Data_IND_TWh!$A$9:$A$504,Data_TOT_TWh!$B2329&amp;"200_"&amp;Data_TOT_TWh!$E2329,Data_IND_TWh!AG$9:AG$504)+SUMIF(Data_TER_TWh!$A$9:$A$504,Data_TOT_TWh!$B2329&amp;"300_"&amp;Data_TOT_TWh!$E2329,Data_TER_TWh!AG$9:AG$504)+SUMIF(Data_RES_TWh!$A$9:$A$1496,Data_TOT_TWh!$B2329&amp;"400_"&amp;Data_TOT_TWh!$E2329,Data_RES_TWh!AG$9:AG$1496)</f>
        <v>0</v>
      </c>
      <c r="AH2329" s="46">
        <f>SUMIF(Data_IND_TWh!$A$9:$A$504,Data_TOT_TWh!$B2329&amp;"200_"&amp;Data_TOT_TWh!$E2329,Data_IND_TWh!AH$9:AH$504)+SUMIF(Data_TER_TWh!$A$9:$A$504,Data_TOT_TWh!$B2329&amp;"300_"&amp;Data_TOT_TWh!$E2329,Data_TER_TWh!AH$9:AH$504)+SUMIF(Data_RES_TWh!$A$9:$A$1496,Data_TOT_TWh!$B2329&amp;"400_"&amp;Data_TOT_TWh!$E2329,Data_RES_TWh!AH$9:AH$1496)</f>
        <v>0</v>
      </c>
      <c r="AJ2329" s="13"/>
      <c r="AL2329" s="9"/>
      <c r="AM2329" s="87"/>
      <c r="AN2329" s="87"/>
    </row>
    <row r="2330" spans="12:40">
      <c r="L2330" s="46"/>
      <c r="M2330" s="46"/>
      <c r="O2330" s="47"/>
      <c r="P2330" s="46"/>
      <c r="Q2330" s="46"/>
      <c r="R2330" s="37"/>
      <c r="S2330" s="13"/>
      <c r="U2330" s="13"/>
      <c r="W2330" s="13"/>
      <c r="X2330" s="13">
        <f>SUMIF(Data_IND_TWh!$A$9:$A$504,Data_TOT_TWh!$B2330&amp;"200_"&amp;Data_TOT_TWh!$E2330,Data_IND_TWh!X$9:X$504)+SUMIF(Data_TER_TWh!$A$9:$A$504,Data_TOT_TWh!$B2330&amp;"300_"&amp;Data_TOT_TWh!$E2330,Data_TER_TWh!X$9:X$504)+SUMIF(Data_RES_TWh!$A$9:$A$1496,Data_TOT_TWh!$B2330&amp;"400_"&amp;Data_TOT_TWh!$E2330,Data_RES_TWh!X$9:X$1496)</f>
        <v>0</v>
      </c>
      <c r="Y2330" s="13">
        <f>SUMIF(Data_IND_TWh!$A$9:$A$504,Data_TOT_TWh!$B2330&amp;"200_"&amp;Data_TOT_TWh!$E2330,Data_IND_TWh!Y$9:Y$504)+SUMIF(Data_TER_TWh!$A$9:$A$504,Data_TOT_TWh!$B2330&amp;"300_"&amp;Data_TOT_TWh!$E2330,Data_TER_TWh!Y$9:Y$504)+SUMIF(Data_RES_TWh!$A$9:$A$1496,Data_TOT_TWh!$B2330&amp;"400_"&amp;Data_TOT_TWh!$E2330,Data_RES_TWh!Y$9:Y$1496)</f>
        <v>0</v>
      </c>
      <c r="Z2330" s="13">
        <f>SUMIF(Data_IND_TWh!$A$9:$A$504,Data_TOT_TWh!$B2330&amp;"200_"&amp;Data_TOT_TWh!$E2330,Data_IND_TWh!Z$9:Z$504)+SUMIF(Data_TER_TWh!$A$9:$A$504,Data_TOT_TWh!$B2330&amp;"300_"&amp;Data_TOT_TWh!$E2330,Data_TER_TWh!Z$9:Z$504)+SUMIF(Data_RES_TWh!$A$9:$A$1496,Data_TOT_TWh!$B2330&amp;"400_"&amp;Data_TOT_TWh!$E2330,Data_RES_TWh!Z$9:Z$1496)</f>
        <v>0</v>
      </c>
      <c r="AA2330" s="46">
        <f>SUMIF(Data_IND_TWh!$A$9:$A$504,Data_TOT_TWh!$B2330&amp;"200_"&amp;Data_TOT_TWh!$E2330,Data_IND_TWh!AA$9:AA$504)+SUMIF(Data_TER_TWh!$A$9:$A$504,Data_TOT_TWh!$B2330&amp;"300_"&amp;Data_TOT_TWh!$E2330,Data_TER_TWh!AA$9:AA$504)+SUMIF(Data_RES_TWh!$A$9:$A$1496,Data_TOT_TWh!$B2330&amp;"400_"&amp;Data_TOT_TWh!$E2330,Data_RES_TWh!AA$9:AA$1496)</f>
        <v>0</v>
      </c>
      <c r="AC2330" s="13"/>
      <c r="AE2330" s="13"/>
      <c r="AF2330" s="13">
        <f>SUMIF(Data_IND_TWh!$A$9:$A$504,Data_TOT_TWh!$B2330&amp;"200_"&amp;Data_TOT_TWh!$E2330,Data_IND_TWh!AF$9:AF$504)+SUMIF(Data_TER_TWh!$A$9:$A$504,Data_TOT_TWh!$B2330&amp;"300_"&amp;Data_TOT_TWh!$E2330,Data_TER_TWh!AF$9:AF$504)+SUMIF(Data_RES_TWh!$A$9:$A$1496,Data_TOT_TWh!$B2330&amp;"400_"&amp;Data_TOT_TWh!$E2330,Data_RES_TWh!AF$9:AF$1496)</f>
        <v>0</v>
      </c>
      <c r="AG2330" s="13">
        <f>SUMIF(Data_IND_TWh!$A$9:$A$504,Data_TOT_TWh!$B2330&amp;"200_"&amp;Data_TOT_TWh!$E2330,Data_IND_TWh!AG$9:AG$504)+SUMIF(Data_TER_TWh!$A$9:$A$504,Data_TOT_TWh!$B2330&amp;"300_"&amp;Data_TOT_TWh!$E2330,Data_TER_TWh!AG$9:AG$504)+SUMIF(Data_RES_TWh!$A$9:$A$1496,Data_TOT_TWh!$B2330&amp;"400_"&amp;Data_TOT_TWh!$E2330,Data_RES_TWh!AG$9:AG$1496)</f>
        <v>0</v>
      </c>
      <c r="AH2330" s="46">
        <f>SUMIF(Data_IND_TWh!$A$9:$A$504,Data_TOT_TWh!$B2330&amp;"200_"&amp;Data_TOT_TWh!$E2330,Data_IND_TWh!AH$9:AH$504)+SUMIF(Data_TER_TWh!$A$9:$A$504,Data_TOT_TWh!$B2330&amp;"300_"&amp;Data_TOT_TWh!$E2330,Data_TER_TWh!AH$9:AH$504)+SUMIF(Data_RES_TWh!$A$9:$A$1496,Data_TOT_TWh!$B2330&amp;"400_"&amp;Data_TOT_TWh!$E2330,Data_RES_TWh!AH$9:AH$1496)</f>
        <v>0</v>
      </c>
      <c r="AJ2330" s="13"/>
      <c r="AL2330" s="9"/>
      <c r="AM2330" s="87"/>
      <c r="AN2330" s="87"/>
    </row>
    <row r="2331" spans="12:40">
      <c r="L2331" s="46"/>
      <c r="M2331" s="46"/>
      <c r="O2331" s="47"/>
      <c r="P2331" s="46"/>
      <c r="Q2331" s="46"/>
      <c r="R2331" s="37"/>
      <c r="S2331" s="13"/>
      <c r="U2331" s="13"/>
      <c r="W2331" s="13"/>
      <c r="X2331" s="13">
        <f>SUMIF(Data_IND_TWh!$A$9:$A$504,Data_TOT_TWh!$B2331&amp;"200_"&amp;Data_TOT_TWh!$E2331,Data_IND_TWh!X$9:X$504)+SUMIF(Data_TER_TWh!$A$9:$A$504,Data_TOT_TWh!$B2331&amp;"300_"&amp;Data_TOT_TWh!$E2331,Data_TER_TWh!X$9:X$504)+SUMIF(Data_RES_TWh!$A$9:$A$1496,Data_TOT_TWh!$B2331&amp;"400_"&amp;Data_TOT_TWh!$E2331,Data_RES_TWh!X$9:X$1496)</f>
        <v>0</v>
      </c>
      <c r="Y2331" s="13">
        <f>SUMIF(Data_IND_TWh!$A$9:$A$504,Data_TOT_TWh!$B2331&amp;"200_"&amp;Data_TOT_TWh!$E2331,Data_IND_TWh!Y$9:Y$504)+SUMIF(Data_TER_TWh!$A$9:$A$504,Data_TOT_TWh!$B2331&amp;"300_"&amp;Data_TOT_TWh!$E2331,Data_TER_TWh!Y$9:Y$504)+SUMIF(Data_RES_TWh!$A$9:$A$1496,Data_TOT_TWh!$B2331&amp;"400_"&amp;Data_TOT_TWh!$E2331,Data_RES_TWh!Y$9:Y$1496)</f>
        <v>0</v>
      </c>
      <c r="Z2331" s="13">
        <f>SUMIF(Data_IND_TWh!$A$9:$A$504,Data_TOT_TWh!$B2331&amp;"200_"&amp;Data_TOT_TWh!$E2331,Data_IND_TWh!Z$9:Z$504)+SUMIF(Data_TER_TWh!$A$9:$A$504,Data_TOT_TWh!$B2331&amp;"300_"&amp;Data_TOT_TWh!$E2331,Data_TER_TWh!Z$9:Z$504)+SUMIF(Data_RES_TWh!$A$9:$A$1496,Data_TOT_TWh!$B2331&amp;"400_"&amp;Data_TOT_TWh!$E2331,Data_RES_TWh!Z$9:Z$1496)</f>
        <v>0</v>
      </c>
      <c r="AA2331" s="46">
        <f>SUMIF(Data_IND_TWh!$A$9:$A$504,Data_TOT_TWh!$B2331&amp;"200_"&amp;Data_TOT_TWh!$E2331,Data_IND_TWh!AA$9:AA$504)+SUMIF(Data_TER_TWh!$A$9:$A$504,Data_TOT_TWh!$B2331&amp;"300_"&amp;Data_TOT_TWh!$E2331,Data_TER_TWh!AA$9:AA$504)+SUMIF(Data_RES_TWh!$A$9:$A$1496,Data_TOT_TWh!$B2331&amp;"400_"&amp;Data_TOT_TWh!$E2331,Data_RES_TWh!AA$9:AA$1496)</f>
        <v>0</v>
      </c>
      <c r="AC2331" s="13"/>
      <c r="AE2331" s="13"/>
      <c r="AF2331" s="13">
        <f>SUMIF(Data_IND_TWh!$A$9:$A$504,Data_TOT_TWh!$B2331&amp;"200_"&amp;Data_TOT_TWh!$E2331,Data_IND_TWh!AF$9:AF$504)+SUMIF(Data_TER_TWh!$A$9:$A$504,Data_TOT_TWh!$B2331&amp;"300_"&amp;Data_TOT_TWh!$E2331,Data_TER_TWh!AF$9:AF$504)+SUMIF(Data_RES_TWh!$A$9:$A$1496,Data_TOT_TWh!$B2331&amp;"400_"&amp;Data_TOT_TWh!$E2331,Data_RES_TWh!AF$9:AF$1496)</f>
        <v>0</v>
      </c>
      <c r="AG2331" s="13">
        <f>SUMIF(Data_IND_TWh!$A$9:$A$504,Data_TOT_TWh!$B2331&amp;"200_"&amp;Data_TOT_TWh!$E2331,Data_IND_TWh!AG$9:AG$504)+SUMIF(Data_TER_TWh!$A$9:$A$504,Data_TOT_TWh!$B2331&amp;"300_"&amp;Data_TOT_TWh!$E2331,Data_TER_TWh!AG$9:AG$504)+SUMIF(Data_RES_TWh!$A$9:$A$1496,Data_TOT_TWh!$B2331&amp;"400_"&amp;Data_TOT_TWh!$E2331,Data_RES_TWh!AG$9:AG$1496)</f>
        <v>0</v>
      </c>
      <c r="AH2331" s="46">
        <f>SUMIF(Data_IND_TWh!$A$9:$A$504,Data_TOT_TWh!$B2331&amp;"200_"&amp;Data_TOT_TWh!$E2331,Data_IND_TWh!AH$9:AH$504)+SUMIF(Data_TER_TWh!$A$9:$A$504,Data_TOT_TWh!$B2331&amp;"300_"&amp;Data_TOT_TWh!$E2331,Data_TER_TWh!AH$9:AH$504)+SUMIF(Data_RES_TWh!$A$9:$A$1496,Data_TOT_TWh!$B2331&amp;"400_"&amp;Data_TOT_TWh!$E2331,Data_RES_TWh!AH$9:AH$1496)</f>
        <v>0</v>
      </c>
      <c r="AJ2331" s="13"/>
      <c r="AL2331" s="9"/>
      <c r="AM2331" s="87"/>
      <c r="AN2331" s="87"/>
    </row>
    <row r="2332" spans="12:40">
      <c r="L2332" s="46"/>
      <c r="M2332" s="46"/>
      <c r="O2332" s="47"/>
      <c r="P2332" s="46"/>
      <c r="Q2332" s="46"/>
      <c r="R2332" s="37"/>
      <c r="S2332" s="13"/>
      <c r="U2332" s="13"/>
      <c r="W2332" s="13"/>
      <c r="X2332" s="13">
        <f>SUMIF(Data_IND_TWh!$A$9:$A$504,Data_TOT_TWh!$B2332&amp;"200_"&amp;Data_TOT_TWh!$E2332,Data_IND_TWh!X$9:X$504)+SUMIF(Data_TER_TWh!$A$9:$A$504,Data_TOT_TWh!$B2332&amp;"300_"&amp;Data_TOT_TWh!$E2332,Data_TER_TWh!X$9:X$504)+SUMIF(Data_RES_TWh!$A$9:$A$1496,Data_TOT_TWh!$B2332&amp;"400_"&amp;Data_TOT_TWh!$E2332,Data_RES_TWh!X$9:X$1496)</f>
        <v>0</v>
      </c>
      <c r="Y2332" s="13">
        <f>SUMIF(Data_IND_TWh!$A$9:$A$504,Data_TOT_TWh!$B2332&amp;"200_"&amp;Data_TOT_TWh!$E2332,Data_IND_TWh!Y$9:Y$504)+SUMIF(Data_TER_TWh!$A$9:$A$504,Data_TOT_TWh!$B2332&amp;"300_"&amp;Data_TOT_TWh!$E2332,Data_TER_TWh!Y$9:Y$504)+SUMIF(Data_RES_TWh!$A$9:$A$1496,Data_TOT_TWh!$B2332&amp;"400_"&amp;Data_TOT_TWh!$E2332,Data_RES_TWh!Y$9:Y$1496)</f>
        <v>0</v>
      </c>
      <c r="Z2332" s="13">
        <f>SUMIF(Data_IND_TWh!$A$9:$A$504,Data_TOT_TWh!$B2332&amp;"200_"&amp;Data_TOT_TWh!$E2332,Data_IND_TWh!Z$9:Z$504)+SUMIF(Data_TER_TWh!$A$9:$A$504,Data_TOT_TWh!$B2332&amp;"300_"&amp;Data_TOT_TWh!$E2332,Data_TER_TWh!Z$9:Z$504)+SUMIF(Data_RES_TWh!$A$9:$A$1496,Data_TOT_TWh!$B2332&amp;"400_"&amp;Data_TOT_TWh!$E2332,Data_RES_TWh!Z$9:Z$1496)</f>
        <v>0</v>
      </c>
      <c r="AA2332" s="46">
        <f>SUMIF(Data_IND_TWh!$A$9:$A$504,Data_TOT_TWh!$B2332&amp;"200_"&amp;Data_TOT_TWh!$E2332,Data_IND_TWh!AA$9:AA$504)+SUMIF(Data_TER_TWh!$A$9:$A$504,Data_TOT_TWh!$B2332&amp;"300_"&amp;Data_TOT_TWh!$E2332,Data_TER_TWh!AA$9:AA$504)+SUMIF(Data_RES_TWh!$A$9:$A$1496,Data_TOT_TWh!$B2332&amp;"400_"&amp;Data_TOT_TWh!$E2332,Data_RES_TWh!AA$9:AA$1496)</f>
        <v>0</v>
      </c>
      <c r="AC2332" s="13"/>
      <c r="AE2332" s="13"/>
      <c r="AF2332" s="13">
        <f>SUMIF(Data_IND_TWh!$A$9:$A$504,Data_TOT_TWh!$B2332&amp;"200_"&amp;Data_TOT_TWh!$E2332,Data_IND_TWh!AF$9:AF$504)+SUMIF(Data_TER_TWh!$A$9:$A$504,Data_TOT_TWh!$B2332&amp;"300_"&amp;Data_TOT_TWh!$E2332,Data_TER_TWh!AF$9:AF$504)+SUMIF(Data_RES_TWh!$A$9:$A$1496,Data_TOT_TWh!$B2332&amp;"400_"&amp;Data_TOT_TWh!$E2332,Data_RES_TWh!AF$9:AF$1496)</f>
        <v>0</v>
      </c>
      <c r="AG2332" s="13">
        <f>SUMIF(Data_IND_TWh!$A$9:$A$504,Data_TOT_TWh!$B2332&amp;"200_"&amp;Data_TOT_TWh!$E2332,Data_IND_TWh!AG$9:AG$504)+SUMIF(Data_TER_TWh!$A$9:$A$504,Data_TOT_TWh!$B2332&amp;"300_"&amp;Data_TOT_TWh!$E2332,Data_TER_TWh!AG$9:AG$504)+SUMIF(Data_RES_TWh!$A$9:$A$1496,Data_TOT_TWh!$B2332&amp;"400_"&amp;Data_TOT_TWh!$E2332,Data_RES_TWh!AG$9:AG$1496)</f>
        <v>0</v>
      </c>
      <c r="AH2332" s="46">
        <f>SUMIF(Data_IND_TWh!$A$9:$A$504,Data_TOT_TWh!$B2332&amp;"200_"&amp;Data_TOT_TWh!$E2332,Data_IND_TWh!AH$9:AH$504)+SUMIF(Data_TER_TWh!$A$9:$A$504,Data_TOT_TWh!$B2332&amp;"300_"&amp;Data_TOT_TWh!$E2332,Data_TER_TWh!AH$9:AH$504)+SUMIF(Data_RES_TWh!$A$9:$A$1496,Data_TOT_TWh!$B2332&amp;"400_"&amp;Data_TOT_TWh!$E2332,Data_RES_TWh!AH$9:AH$1496)</f>
        <v>0</v>
      </c>
      <c r="AJ2332" s="13"/>
      <c r="AL2332" s="9"/>
      <c r="AM2332" s="87"/>
      <c r="AN2332" s="87"/>
    </row>
    <row r="2333" spans="12:40">
      <c r="L2333" s="46"/>
      <c r="M2333" s="46"/>
      <c r="O2333" s="47"/>
      <c r="P2333" s="46"/>
      <c r="Q2333" s="46"/>
      <c r="R2333" s="37"/>
      <c r="S2333" s="13"/>
      <c r="U2333" s="13"/>
      <c r="W2333" s="13"/>
      <c r="X2333" s="13">
        <f>SUMIF(Data_IND_TWh!$A$9:$A$504,Data_TOT_TWh!$B2333&amp;"200_"&amp;Data_TOT_TWh!$E2333,Data_IND_TWh!X$9:X$504)+SUMIF(Data_TER_TWh!$A$9:$A$504,Data_TOT_TWh!$B2333&amp;"300_"&amp;Data_TOT_TWh!$E2333,Data_TER_TWh!X$9:X$504)+SUMIF(Data_RES_TWh!$A$9:$A$1496,Data_TOT_TWh!$B2333&amp;"400_"&amp;Data_TOT_TWh!$E2333,Data_RES_TWh!X$9:X$1496)</f>
        <v>0</v>
      </c>
      <c r="Y2333" s="13">
        <f>SUMIF(Data_IND_TWh!$A$9:$A$504,Data_TOT_TWh!$B2333&amp;"200_"&amp;Data_TOT_TWh!$E2333,Data_IND_TWh!Y$9:Y$504)+SUMIF(Data_TER_TWh!$A$9:$A$504,Data_TOT_TWh!$B2333&amp;"300_"&amp;Data_TOT_TWh!$E2333,Data_TER_TWh!Y$9:Y$504)+SUMIF(Data_RES_TWh!$A$9:$A$1496,Data_TOT_TWh!$B2333&amp;"400_"&amp;Data_TOT_TWh!$E2333,Data_RES_TWh!Y$9:Y$1496)</f>
        <v>0</v>
      </c>
      <c r="Z2333" s="13">
        <f>SUMIF(Data_IND_TWh!$A$9:$A$504,Data_TOT_TWh!$B2333&amp;"200_"&amp;Data_TOT_TWh!$E2333,Data_IND_TWh!Z$9:Z$504)+SUMIF(Data_TER_TWh!$A$9:$A$504,Data_TOT_TWh!$B2333&amp;"300_"&amp;Data_TOT_TWh!$E2333,Data_TER_TWh!Z$9:Z$504)+SUMIF(Data_RES_TWh!$A$9:$A$1496,Data_TOT_TWh!$B2333&amp;"400_"&amp;Data_TOT_TWh!$E2333,Data_RES_TWh!Z$9:Z$1496)</f>
        <v>0</v>
      </c>
      <c r="AA2333" s="46">
        <f>SUMIF(Data_IND_TWh!$A$9:$A$504,Data_TOT_TWh!$B2333&amp;"200_"&amp;Data_TOT_TWh!$E2333,Data_IND_TWh!AA$9:AA$504)+SUMIF(Data_TER_TWh!$A$9:$A$504,Data_TOT_TWh!$B2333&amp;"300_"&amp;Data_TOT_TWh!$E2333,Data_TER_TWh!AA$9:AA$504)+SUMIF(Data_RES_TWh!$A$9:$A$1496,Data_TOT_TWh!$B2333&amp;"400_"&amp;Data_TOT_TWh!$E2333,Data_RES_TWh!AA$9:AA$1496)</f>
        <v>0</v>
      </c>
      <c r="AC2333" s="13"/>
      <c r="AE2333" s="13"/>
      <c r="AF2333" s="13">
        <f>SUMIF(Data_IND_TWh!$A$9:$A$504,Data_TOT_TWh!$B2333&amp;"200_"&amp;Data_TOT_TWh!$E2333,Data_IND_TWh!AF$9:AF$504)+SUMIF(Data_TER_TWh!$A$9:$A$504,Data_TOT_TWh!$B2333&amp;"300_"&amp;Data_TOT_TWh!$E2333,Data_TER_TWh!AF$9:AF$504)+SUMIF(Data_RES_TWh!$A$9:$A$1496,Data_TOT_TWh!$B2333&amp;"400_"&amp;Data_TOT_TWh!$E2333,Data_RES_TWh!AF$9:AF$1496)</f>
        <v>0</v>
      </c>
      <c r="AG2333" s="13">
        <f>SUMIF(Data_IND_TWh!$A$9:$A$504,Data_TOT_TWh!$B2333&amp;"200_"&amp;Data_TOT_TWh!$E2333,Data_IND_TWh!AG$9:AG$504)+SUMIF(Data_TER_TWh!$A$9:$A$504,Data_TOT_TWh!$B2333&amp;"300_"&amp;Data_TOT_TWh!$E2333,Data_TER_TWh!AG$9:AG$504)+SUMIF(Data_RES_TWh!$A$9:$A$1496,Data_TOT_TWh!$B2333&amp;"400_"&amp;Data_TOT_TWh!$E2333,Data_RES_TWh!AG$9:AG$1496)</f>
        <v>0</v>
      </c>
      <c r="AH2333" s="46">
        <f>SUMIF(Data_IND_TWh!$A$9:$A$504,Data_TOT_TWh!$B2333&amp;"200_"&amp;Data_TOT_TWh!$E2333,Data_IND_TWh!AH$9:AH$504)+SUMIF(Data_TER_TWh!$A$9:$A$504,Data_TOT_TWh!$B2333&amp;"300_"&amp;Data_TOT_TWh!$E2333,Data_TER_TWh!AH$9:AH$504)+SUMIF(Data_RES_TWh!$A$9:$A$1496,Data_TOT_TWh!$B2333&amp;"400_"&amp;Data_TOT_TWh!$E2333,Data_RES_TWh!AH$9:AH$1496)</f>
        <v>0</v>
      </c>
      <c r="AJ2333" s="13"/>
      <c r="AL2333" s="9"/>
      <c r="AM2333" s="87"/>
      <c r="AN2333" s="87"/>
    </row>
    <row r="2334" spans="12:40">
      <c r="L2334" s="46"/>
      <c r="M2334" s="46"/>
      <c r="O2334" s="47"/>
      <c r="P2334" s="46"/>
      <c r="Q2334" s="46"/>
      <c r="R2334" s="37"/>
      <c r="S2334" s="13"/>
      <c r="U2334" s="13"/>
      <c r="W2334" s="13"/>
      <c r="X2334" s="13">
        <f>SUMIF(Data_IND_TWh!$A$9:$A$504,Data_TOT_TWh!$B2334&amp;"200_"&amp;Data_TOT_TWh!$E2334,Data_IND_TWh!X$9:X$504)+SUMIF(Data_TER_TWh!$A$9:$A$504,Data_TOT_TWh!$B2334&amp;"300_"&amp;Data_TOT_TWh!$E2334,Data_TER_TWh!X$9:X$504)+SUMIF(Data_RES_TWh!$A$9:$A$1496,Data_TOT_TWh!$B2334&amp;"400_"&amp;Data_TOT_TWh!$E2334,Data_RES_TWh!X$9:X$1496)</f>
        <v>0</v>
      </c>
      <c r="Y2334" s="13">
        <f>SUMIF(Data_IND_TWh!$A$9:$A$504,Data_TOT_TWh!$B2334&amp;"200_"&amp;Data_TOT_TWh!$E2334,Data_IND_TWh!Y$9:Y$504)+SUMIF(Data_TER_TWh!$A$9:$A$504,Data_TOT_TWh!$B2334&amp;"300_"&amp;Data_TOT_TWh!$E2334,Data_TER_TWh!Y$9:Y$504)+SUMIF(Data_RES_TWh!$A$9:$A$1496,Data_TOT_TWh!$B2334&amp;"400_"&amp;Data_TOT_TWh!$E2334,Data_RES_TWh!Y$9:Y$1496)</f>
        <v>0</v>
      </c>
      <c r="Z2334" s="13">
        <f>SUMIF(Data_IND_TWh!$A$9:$A$504,Data_TOT_TWh!$B2334&amp;"200_"&amp;Data_TOT_TWh!$E2334,Data_IND_TWh!Z$9:Z$504)+SUMIF(Data_TER_TWh!$A$9:$A$504,Data_TOT_TWh!$B2334&amp;"300_"&amp;Data_TOT_TWh!$E2334,Data_TER_TWh!Z$9:Z$504)+SUMIF(Data_RES_TWh!$A$9:$A$1496,Data_TOT_TWh!$B2334&amp;"400_"&amp;Data_TOT_TWh!$E2334,Data_RES_TWh!Z$9:Z$1496)</f>
        <v>0</v>
      </c>
      <c r="AA2334" s="46">
        <f>SUMIF(Data_IND_TWh!$A$9:$A$504,Data_TOT_TWh!$B2334&amp;"200_"&amp;Data_TOT_TWh!$E2334,Data_IND_TWh!AA$9:AA$504)+SUMIF(Data_TER_TWh!$A$9:$A$504,Data_TOT_TWh!$B2334&amp;"300_"&amp;Data_TOT_TWh!$E2334,Data_TER_TWh!AA$9:AA$504)+SUMIF(Data_RES_TWh!$A$9:$A$1496,Data_TOT_TWh!$B2334&amp;"400_"&amp;Data_TOT_TWh!$E2334,Data_RES_TWh!AA$9:AA$1496)</f>
        <v>0</v>
      </c>
      <c r="AC2334" s="13"/>
      <c r="AE2334" s="13"/>
      <c r="AF2334" s="13">
        <f>SUMIF(Data_IND_TWh!$A$9:$A$504,Data_TOT_TWh!$B2334&amp;"200_"&amp;Data_TOT_TWh!$E2334,Data_IND_TWh!AF$9:AF$504)+SUMIF(Data_TER_TWh!$A$9:$A$504,Data_TOT_TWh!$B2334&amp;"300_"&amp;Data_TOT_TWh!$E2334,Data_TER_TWh!AF$9:AF$504)+SUMIF(Data_RES_TWh!$A$9:$A$1496,Data_TOT_TWh!$B2334&amp;"400_"&amp;Data_TOT_TWh!$E2334,Data_RES_TWh!AF$9:AF$1496)</f>
        <v>0</v>
      </c>
      <c r="AG2334" s="13">
        <f>SUMIF(Data_IND_TWh!$A$9:$A$504,Data_TOT_TWh!$B2334&amp;"200_"&amp;Data_TOT_TWh!$E2334,Data_IND_TWh!AG$9:AG$504)+SUMIF(Data_TER_TWh!$A$9:$A$504,Data_TOT_TWh!$B2334&amp;"300_"&amp;Data_TOT_TWh!$E2334,Data_TER_TWh!AG$9:AG$504)+SUMIF(Data_RES_TWh!$A$9:$A$1496,Data_TOT_TWh!$B2334&amp;"400_"&amp;Data_TOT_TWh!$E2334,Data_RES_TWh!AG$9:AG$1496)</f>
        <v>0</v>
      </c>
      <c r="AH2334" s="46">
        <f>SUMIF(Data_IND_TWh!$A$9:$A$504,Data_TOT_TWh!$B2334&amp;"200_"&amp;Data_TOT_TWh!$E2334,Data_IND_TWh!AH$9:AH$504)+SUMIF(Data_TER_TWh!$A$9:$A$504,Data_TOT_TWh!$B2334&amp;"300_"&amp;Data_TOT_TWh!$E2334,Data_TER_TWh!AH$9:AH$504)+SUMIF(Data_RES_TWh!$A$9:$A$1496,Data_TOT_TWh!$B2334&amp;"400_"&amp;Data_TOT_TWh!$E2334,Data_RES_TWh!AH$9:AH$1496)</f>
        <v>0</v>
      </c>
      <c r="AJ2334" s="13"/>
      <c r="AL2334" s="9"/>
      <c r="AM2334" s="87"/>
      <c r="AN2334" s="87"/>
    </row>
    <row r="2335" spans="12:40">
      <c r="L2335" s="46"/>
      <c r="M2335" s="46"/>
      <c r="O2335" s="47"/>
      <c r="P2335" s="46"/>
      <c r="Q2335" s="46"/>
      <c r="R2335" s="37"/>
      <c r="S2335" s="13"/>
      <c r="U2335" s="13"/>
      <c r="W2335" s="13"/>
      <c r="X2335" s="13">
        <f>SUMIF(Data_IND_TWh!$A$9:$A$504,Data_TOT_TWh!$B2335&amp;"200_"&amp;Data_TOT_TWh!$E2335,Data_IND_TWh!X$9:X$504)+SUMIF(Data_TER_TWh!$A$9:$A$504,Data_TOT_TWh!$B2335&amp;"300_"&amp;Data_TOT_TWh!$E2335,Data_TER_TWh!X$9:X$504)+SUMIF(Data_RES_TWh!$A$9:$A$1496,Data_TOT_TWh!$B2335&amp;"400_"&amp;Data_TOT_TWh!$E2335,Data_RES_TWh!X$9:X$1496)</f>
        <v>0</v>
      </c>
      <c r="Y2335" s="13">
        <f>SUMIF(Data_IND_TWh!$A$9:$A$504,Data_TOT_TWh!$B2335&amp;"200_"&amp;Data_TOT_TWh!$E2335,Data_IND_TWh!Y$9:Y$504)+SUMIF(Data_TER_TWh!$A$9:$A$504,Data_TOT_TWh!$B2335&amp;"300_"&amp;Data_TOT_TWh!$E2335,Data_TER_TWh!Y$9:Y$504)+SUMIF(Data_RES_TWh!$A$9:$A$1496,Data_TOT_TWh!$B2335&amp;"400_"&amp;Data_TOT_TWh!$E2335,Data_RES_TWh!Y$9:Y$1496)</f>
        <v>0</v>
      </c>
      <c r="Z2335" s="13">
        <f>SUMIF(Data_IND_TWh!$A$9:$A$504,Data_TOT_TWh!$B2335&amp;"200_"&amp;Data_TOT_TWh!$E2335,Data_IND_TWh!Z$9:Z$504)+SUMIF(Data_TER_TWh!$A$9:$A$504,Data_TOT_TWh!$B2335&amp;"300_"&amp;Data_TOT_TWh!$E2335,Data_TER_TWh!Z$9:Z$504)+SUMIF(Data_RES_TWh!$A$9:$A$1496,Data_TOT_TWh!$B2335&amp;"400_"&amp;Data_TOT_TWh!$E2335,Data_RES_TWh!Z$9:Z$1496)</f>
        <v>0</v>
      </c>
      <c r="AA2335" s="46">
        <f>SUMIF(Data_IND_TWh!$A$9:$A$504,Data_TOT_TWh!$B2335&amp;"200_"&amp;Data_TOT_TWh!$E2335,Data_IND_TWh!AA$9:AA$504)+SUMIF(Data_TER_TWh!$A$9:$A$504,Data_TOT_TWh!$B2335&amp;"300_"&amp;Data_TOT_TWh!$E2335,Data_TER_TWh!AA$9:AA$504)+SUMIF(Data_RES_TWh!$A$9:$A$1496,Data_TOT_TWh!$B2335&amp;"400_"&amp;Data_TOT_TWh!$E2335,Data_RES_TWh!AA$9:AA$1496)</f>
        <v>0</v>
      </c>
      <c r="AC2335" s="13"/>
      <c r="AE2335" s="13"/>
      <c r="AF2335" s="13">
        <f>SUMIF(Data_IND_TWh!$A$9:$A$504,Data_TOT_TWh!$B2335&amp;"200_"&amp;Data_TOT_TWh!$E2335,Data_IND_TWh!AF$9:AF$504)+SUMIF(Data_TER_TWh!$A$9:$A$504,Data_TOT_TWh!$B2335&amp;"300_"&amp;Data_TOT_TWh!$E2335,Data_TER_TWh!AF$9:AF$504)+SUMIF(Data_RES_TWh!$A$9:$A$1496,Data_TOT_TWh!$B2335&amp;"400_"&amp;Data_TOT_TWh!$E2335,Data_RES_TWh!AF$9:AF$1496)</f>
        <v>0</v>
      </c>
      <c r="AG2335" s="13">
        <f>SUMIF(Data_IND_TWh!$A$9:$A$504,Data_TOT_TWh!$B2335&amp;"200_"&amp;Data_TOT_TWh!$E2335,Data_IND_TWh!AG$9:AG$504)+SUMIF(Data_TER_TWh!$A$9:$A$504,Data_TOT_TWh!$B2335&amp;"300_"&amp;Data_TOT_TWh!$E2335,Data_TER_TWh!AG$9:AG$504)+SUMIF(Data_RES_TWh!$A$9:$A$1496,Data_TOT_TWh!$B2335&amp;"400_"&amp;Data_TOT_TWh!$E2335,Data_RES_TWh!AG$9:AG$1496)</f>
        <v>0</v>
      </c>
      <c r="AH2335" s="46">
        <f>SUMIF(Data_IND_TWh!$A$9:$A$504,Data_TOT_TWh!$B2335&amp;"200_"&amp;Data_TOT_TWh!$E2335,Data_IND_TWh!AH$9:AH$504)+SUMIF(Data_TER_TWh!$A$9:$A$504,Data_TOT_TWh!$B2335&amp;"300_"&amp;Data_TOT_TWh!$E2335,Data_TER_TWh!AH$9:AH$504)+SUMIF(Data_RES_TWh!$A$9:$A$1496,Data_TOT_TWh!$B2335&amp;"400_"&amp;Data_TOT_TWh!$E2335,Data_RES_TWh!AH$9:AH$1496)</f>
        <v>0</v>
      </c>
      <c r="AJ2335" s="13"/>
      <c r="AL2335" s="9"/>
      <c r="AM2335" s="87"/>
      <c r="AN2335" s="87"/>
    </row>
    <row r="2336" spans="12:40">
      <c r="L2336" s="46"/>
      <c r="M2336" s="46"/>
      <c r="O2336" s="47"/>
      <c r="P2336" s="46"/>
      <c r="Q2336" s="46"/>
      <c r="R2336" s="37"/>
      <c r="S2336" s="13"/>
      <c r="U2336" s="13"/>
      <c r="W2336" s="13"/>
      <c r="X2336" s="13">
        <f>SUMIF(Data_IND_TWh!$A$9:$A$504,Data_TOT_TWh!$B2336&amp;"200_"&amp;Data_TOT_TWh!$E2336,Data_IND_TWh!X$9:X$504)+SUMIF(Data_TER_TWh!$A$9:$A$504,Data_TOT_TWh!$B2336&amp;"300_"&amp;Data_TOT_TWh!$E2336,Data_TER_TWh!X$9:X$504)+SUMIF(Data_RES_TWh!$A$9:$A$1496,Data_TOT_TWh!$B2336&amp;"400_"&amp;Data_TOT_TWh!$E2336,Data_RES_TWh!X$9:X$1496)</f>
        <v>0</v>
      </c>
      <c r="Y2336" s="13">
        <f>SUMIF(Data_IND_TWh!$A$9:$A$504,Data_TOT_TWh!$B2336&amp;"200_"&amp;Data_TOT_TWh!$E2336,Data_IND_TWh!Y$9:Y$504)+SUMIF(Data_TER_TWh!$A$9:$A$504,Data_TOT_TWh!$B2336&amp;"300_"&amp;Data_TOT_TWh!$E2336,Data_TER_TWh!Y$9:Y$504)+SUMIF(Data_RES_TWh!$A$9:$A$1496,Data_TOT_TWh!$B2336&amp;"400_"&amp;Data_TOT_TWh!$E2336,Data_RES_TWh!Y$9:Y$1496)</f>
        <v>0</v>
      </c>
      <c r="Z2336" s="13">
        <f>SUMIF(Data_IND_TWh!$A$9:$A$504,Data_TOT_TWh!$B2336&amp;"200_"&amp;Data_TOT_TWh!$E2336,Data_IND_TWh!Z$9:Z$504)+SUMIF(Data_TER_TWh!$A$9:$A$504,Data_TOT_TWh!$B2336&amp;"300_"&amp;Data_TOT_TWh!$E2336,Data_TER_TWh!Z$9:Z$504)+SUMIF(Data_RES_TWh!$A$9:$A$1496,Data_TOT_TWh!$B2336&amp;"400_"&amp;Data_TOT_TWh!$E2336,Data_RES_TWh!Z$9:Z$1496)</f>
        <v>0</v>
      </c>
      <c r="AA2336" s="46">
        <f>SUMIF(Data_IND_TWh!$A$9:$A$504,Data_TOT_TWh!$B2336&amp;"200_"&amp;Data_TOT_TWh!$E2336,Data_IND_TWh!AA$9:AA$504)+SUMIF(Data_TER_TWh!$A$9:$A$504,Data_TOT_TWh!$B2336&amp;"300_"&amp;Data_TOT_TWh!$E2336,Data_TER_TWh!AA$9:AA$504)+SUMIF(Data_RES_TWh!$A$9:$A$1496,Data_TOT_TWh!$B2336&amp;"400_"&amp;Data_TOT_TWh!$E2336,Data_RES_TWh!AA$9:AA$1496)</f>
        <v>0</v>
      </c>
      <c r="AC2336" s="13"/>
      <c r="AE2336" s="13"/>
      <c r="AF2336" s="13">
        <f>SUMIF(Data_IND_TWh!$A$9:$A$504,Data_TOT_TWh!$B2336&amp;"200_"&amp;Data_TOT_TWh!$E2336,Data_IND_TWh!AF$9:AF$504)+SUMIF(Data_TER_TWh!$A$9:$A$504,Data_TOT_TWh!$B2336&amp;"300_"&amp;Data_TOT_TWh!$E2336,Data_TER_TWh!AF$9:AF$504)+SUMIF(Data_RES_TWh!$A$9:$A$1496,Data_TOT_TWh!$B2336&amp;"400_"&amp;Data_TOT_TWh!$E2336,Data_RES_TWh!AF$9:AF$1496)</f>
        <v>0</v>
      </c>
      <c r="AG2336" s="13">
        <f>SUMIF(Data_IND_TWh!$A$9:$A$504,Data_TOT_TWh!$B2336&amp;"200_"&amp;Data_TOT_TWh!$E2336,Data_IND_TWh!AG$9:AG$504)+SUMIF(Data_TER_TWh!$A$9:$A$504,Data_TOT_TWh!$B2336&amp;"300_"&amp;Data_TOT_TWh!$E2336,Data_TER_TWh!AG$9:AG$504)+SUMIF(Data_RES_TWh!$A$9:$A$1496,Data_TOT_TWh!$B2336&amp;"400_"&amp;Data_TOT_TWh!$E2336,Data_RES_TWh!AG$9:AG$1496)</f>
        <v>0</v>
      </c>
      <c r="AH2336" s="46">
        <f>SUMIF(Data_IND_TWh!$A$9:$A$504,Data_TOT_TWh!$B2336&amp;"200_"&amp;Data_TOT_TWh!$E2336,Data_IND_TWh!AH$9:AH$504)+SUMIF(Data_TER_TWh!$A$9:$A$504,Data_TOT_TWh!$B2336&amp;"300_"&amp;Data_TOT_TWh!$E2336,Data_TER_TWh!AH$9:AH$504)+SUMIF(Data_RES_TWh!$A$9:$A$1496,Data_TOT_TWh!$B2336&amp;"400_"&amp;Data_TOT_TWh!$E2336,Data_RES_TWh!AH$9:AH$1496)</f>
        <v>0</v>
      </c>
      <c r="AJ2336" s="13"/>
      <c r="AL2336" s="9"/>
      <c r="AM2336" s="87"/>
      <c r="AN2336" s="87"/>
    </row>
    <row r="2337" spans="12:40">
      <c r="L2337" s="46"/>
      <c r="M2337" s="46"/>
      <c r="O2337" s="47"/>
      <c r="P2337" s="46"/>
      <c r="Q2337" s="46"/>
      <c r="R2337" s="37"/>
      <c r="S2337" s="13"/>
      <c r="U2337" s="13"/>
      <c r="W2337" s="13"/>
      <c r="X2337" s="13">
        <f>SUMIF(Data_IND_TWh!$A$9:$A$504,Data_TOT_TWh!$B2337&amp;"200_"&amp;Data_TOT_TWh!$E2337,Data_IND_TWh!X$9:X$504)+SUMIF(Data_TER_TWh!$A$9:$A$504,Data_TOT_TWh!$B2337&amp;"300_"&amp;Data_TOT_TWh!$E2337,Data_TER_TWh!X$9:X$504)+SUMIF(Data_RES_TWh!$A$9:$A$1496,Data_TOT_TWh!$B2337&amp;"400_"&amp;Data_TOT_TWh!$E2337,Data_RES_TWh!X$9:X$1496)</f>
        <v>0</v>
      </c>
      <c r="Y2337" s="13">
        <f>SUMIF(Data_IND_TWh!$A$9:$A$504,Data_TOT_TWh!$B2337&amp;"200_"&amp;Data_TOT_TWh!$E2337,Data_IND_TWh!Y$9:Y$504)+SUMIF(Data_TER_TWh!$A$9:$A$504,Data_TOT_TWh!$B2337&amp;"300_"&amp;Data_TOT_TWh!$E2337,Data_TER_TWh!Y$9:Y$504)+SUMIF(Data_RES_TWh!$A$9:$A$1496,Data_TOT_TWh!$B2337&amp;"400_"&amp;Data_TOT_TWh!$E2337,Data_RES_TWh!Y$9:Y$1496)</f>
        <v>0</v>
      </c>
      <c r="Z2337" s="13">
        <f>SUMIF(Data_IND_TWh!$A$9:$A$504,Data_TOT_TWh!$B2337&amp;"200_"&amp;Data_TOT_TWh!$E2337,Data_IND_TWh!Z$9:Z$504)+SUMIF(Data_TER_TWh!$A$9:$A$504,Data_TOT_TWh!$B2337&amp;"300_"&amp;Data_TOT_TWh!$E2337,Data_TER_TWh!Z$9:Z$504)+SUMIF(Data_RES_TWh!$A$9:$A$1496,Data_TOT_TWh!$B2337&amp;"400_"&amp;Data_TOT_TWh!$E2337,Data_RES_TWh!Z$9:Z$1496)</f>
        <v>0</v>
      </c>
      <c r="AA2337" s="46">
        <f>SUMIF(Data_IND_TWh!$A$9:$A$504,Data_TOT_TWh!$B2337&amp;"200_"&amp;Data_TOT_TWh!$E2337,Data_IND_TWh!AA$9:AA$504)+SUMIF(Data_TER_TWh!$A$9:$A$504,Data_TOT_TWh!$B2337&amp;"300_"&amp;Data_TOT_TWh!$E2337,Data_TER_TWh!AA$9:AA$504)+SUMIF(Data_RES_TWh!$A$9:$A$1496,Data_TOT_TWh!$B2337&amp;"400_"&amp;Data_TOT_TWh!$E2337,Data_RES_TWh!AA$9:AA$1496)</f>
        <v>0</v>
      </c>
      <c r="AC2337" s="13"/>
      <c r="AE2337" s="13"/>
      <c r="AF2337" s="13">
        <f>SUMIF(Data_IND_TWh!$A$9:$A$504,Data_TOT_TWh!$B2337&amp;"200_"&amp;Data_TOT_TWh!$E2337,Data_IND_TWh!AF$9:AF$504)+SUMIF(Data_TER_TWh!$A$9:$A$504,Data_TOT_TWh!$B2337&amp;"300_"&amp;Data_TOT_TWh!$E2337,Data_TER_TWh!AF$9:AF$504)+SUMIF(Data_RES_TWh!$A$9:$A$1496,Data_TOT_TWh!$B2337&amp;"400_"&amp;Data_TOT_TWh!$E2337,Data_RES_TWh!AF$9:AF$1496)</f>
        <v>0</v>
      </c>
      <c r="AG2337" s="13">
        <f>SUMIF(Data_IND_TWh!$A$9:$A$504,Data_TOT_TWh!$B2337&amp;"200_"&amp;Data_TOT_TWh!$E2337,Data_IND_TWh!AG$9:AG$504)+SUMIF(Data_TER_TWh!$A$9:$A$504,Data_TOT_TWh!$B2337&amp;"300_"&amp;Data_TOT_TWh!$E2337,Data_TER_TWh!AG$9:AG$504)+SUMIF(Data_RES_TWh!$A$9:$A$1496,Data_TOT_TWh!$B2337&amp;"400_"&amp;Data_TOT_TWh!$E2337,Data_RES_TWh!AG$9:AG$1496)</f>
        <v>0</v>
      </c>
      <c r="AH2337" s="46">
        <f>SUMIF(Data_IND_TWh!$A$9:$A$504,Data_TOT_TWh!$B2337&amp;"200_"&amp;Data_TOT_TWh!$E2337,Data_IND_TWh!AH$9:AH$504)+SUMIF(Data_TER_TWh!$A$9:$A$504,Data_TOT_TWh!$B2337&amp;"300_"&amp;Data_TOT_TWh!$E2337,Data_TER_TWh!AH$9:AH$504)+SUMIF(Data_RES_TWh!$A$9:$A$1496,Data_TOT_TWh!$B2337&amp;"400_"&amp;Data_TOT_TWh!$E2337,Data_RES_TWh!AH$9:AH$1496)</f>
        <v>0</v>
      </c>
      <c r="AJ2337" s="13"/>
      <c r="AL2337" s="9"/>
      <c r="AM2337" s="87"/>
      <c r="AN2337" s="87"/>
    </row>
    <row r="2338" spans="12:40">
      <c r="L2338" s="46"/>
      <c r="M2338" s="46"/>
      <c r="O2338" s="47"/>
      <c r="P2338" s="46"/>
      <c r="Q2338" s="46"/>
      <c r="R2338" s="37"/>
      <c r="S2338" s="13"/>
      <c r="U2338" s="13"/>
      <c r="W2338" s="13"/>
      <c r="X2338" s="13">
        <f>SUMIF(Data_IND_TWh!$A$9:$A$504,Data_TOT_TWh!$B2338&amp;"200_"&amp;Data_TOT_TWh!$E2338,Data_IND_TWh!X$9:X$504)+SUMIF(Data_TER_TWh!$A$9:$A$504,Data_TOT_TWh!$B2338&amp;"300_"&amp;Data_TOT_TWh!$E2338,Data_TER_TWh!X$9:X$504)+SUMIF(Data_RES_TWh!$A$9:$A$1496,Data_TOT_TWh!$B2338&amp;"400_"&amp;Data_TOT_TWh!$E2338,Data_RES_TWh!X$9:X$1496)</f>
        <v>0</v>
      </c>
      <c r="Y2338" s="13">
        <f>SUMIF(Data_IND_TWh!$A$9:$A$504,Data_TOT_TWh!$B2338&amp;"200_"&amp;Data_TOT_TWh!$E2338,Data_IND_TWh!Y$9:Y$504)+SUMIF(Data_TER_TWh!$A$9:$A$504,Data_TOT_TWh!$B2338&amp;"300_"&amp;Data_TOT_TWh!$E2338,Data_TER_TWh!Y$9:Y$504)+SUMIF(Data_RES_TWh!$A$9:$A$1496,Data_TOT_TWh!$B2338&amp;"400_"&amp;Data_TOT_TWh!$E2338,Data_RES_TWh!Y$9:Y$1496)</f>
        <v>0</v>
      </c>
      <c r="Z2338" s="13">
        <f>SUMIF(Data_IND_TWh!$A$9:$A$504,Data_TOT_TWh!$B2338&amp;"200_"&amp;Data_TOT_TWh!$E2338,Data_IND_TWh!Z$9:Z$504)+SUMIF(Data_TER_TWh!$A$9:$A$504,Data_TOT_TWh!$B2338&amp;"300_"&amp;Data_TOT_TWh!$E2338,Data_TER_TWh!Z$9:Z$504)+SUMIF(Data_RES_TWh!$A$9:$A$1496,Data_TOT_TWh!$B2338&amp;"400_"&amp;Data_TOT_TWh!$E2338,Data_RES_TWh!Z$9:Z$1496)</f>
        <v>0</v>
      </c>
      <c r="AA2338" s="46">
        <f>SUMIF(Data_IND_TWh!$A$9:$A$504,Data_TOT_TWh!$B2338&amp;"200_"&amp;Data_TOT_TWh!$E2338,Data_IND_TWh!AA$9:AA$504)+SUMIF(Data_TER_TWh!$A$9:$A$504,Data_TOT_TWh!$B2338&amp;"300_"&amp;Data_TOT_TWh!$E2338,Data_TER_TWh!AA$9:AA$504)+SUMIF(Data_RES_TWh!$A$9:$A$1496,Data_TOT_TWh!$B2338&amp;"400_"&amp;Data_TOT_TWh!$E2338,Data_RES_TWh!AA$9:AA$1496)</f>
        <v>0</v>
      </c>
      <c r="AC2338" s="13"/>
      <c r="AE2338" s="13"/>
      <c r="AF2338" s="13">
        <f>SUMIF(Data_IND_TWh!$A$9:$A$504,Data_TOT_TWh!$B2338&amp;"200_"&amp;Data_TOT_TWh!$E2338,Data_IND_TWh!AF$9:AF$504)+SUMIF(Data_TER_TWh!$A$9:$A$504,Data_TOT_TWh!$B2338&amp;"300_"&amp;Data_TOT_TWh!$E2338,Data_TER_TWh!AF$9:AF$504)+SUMIF(Data_RES_TWh!$A$9:$A$1496,Data_TOT_TWh!$B2338&amp;"400_"&amp;Data_TOT_TWh!$E2338,Data_RES_TWh!AF$9:AF$1496)</f>
        <v>0</v>
      </c>
      <c r="AG2338" s="13">
        <f>SUMIF(Data_IND_TWh!$A$9:$A$504,Data_TOT_TWh!$B2338&amp;"200_"&amp;Data_TOT_TWh!$E2338,Data_IND_TWh!AG$9:AG$504)+SUMIF(Data_TER_TWh!$A$9:$A$504,Data_TOT_TWh!$B2338&amp;"300_"&amp;Data_TOT_TWh!$E2338,Data_TER_TWh!AG$9:AG$504)+SUMIF(Data_RES_TWh!$A$9:$A$1496,Data_TOT_TWh!$B2338&amp;"400_"&amp;Data_TOT_TWh!$E2338,Data_RES_TWh!AG$9:AG$1496)</f>
        <v>0</v>
      </c>
      <c r="AH2338" s="46">
        <f>SUMIF(Data_IND_TWh!$A$9:$A$504,Data_TOT_TWh!$B2338&amp;"200_"&amp;Data_TOT_TWh!$E2338,Data_IND_TWh!AH$9:AH$504)+SUMIF(Data_TER_TWh!$A$9:$A$504,Data_TOT_TWh!$B2338&amp;"300_"&amp;Data_TOT_TWh!$E2338,Data_TER_TWh!AH$9:AH$504)+SUMIF(Data_RES_TWh!$A$9:$A$1496,Data_TOT_TWh!$B2338&amp;"400_"&amp;Data_TOT_TWh!$E2338,Data_RES_TWh!AH$9:AH$1496)</f>
        <v>0</v>
      </c>
      <c r="AJ2338" s="13"/>
      <c r="AL2338" s="9"/>
      <c r="AM2338" s="87"/>
      <c r="AN2338" s="87"/>
    </row>
    <row r="2339" spans="12:40">
      <c r="L2339" s="46"/>
      <c r="M2339" s="46"/>
      <c r="O2339" s="47"/>
      <c r="P2339" s="46"/>
      <c r="Q2339" s="46"/>
      <c r="R2339" s="37"/>
      <c r="S2339" s="13"/>
      <c r="U2339" s="13"/>
      <c r="W2339" s="13"/>
      <c r="X2339" s="13">
        <f>SUMIF(Data_IND_TWh!$A$9:$A$504,Data_TOT_TWh!$B2339&amp;"200_"&amp;Data_TOT_TWh!$E2339,Data_IND_TWh!X$9:X$504)+SUMIF(Data_TER_TWh!$A$9:$A$504,Data_TOT_TWh!$B2339&amp;"300_"&amp;Data_TOT_TWh!$E2339,Data_TER_TWh!X$9:X$504)+SUMIF(Data_RES_TWh!$A$9:$A$1496,Data_TOT_TWh!$B2339&amp;"400_"&amp;Data_TOT_TWh!$E2339,Data_RES_TWh!X$9:X$1496)</f>
        <v>0</v>
      </c>
      <c r="Y2339" s="13">
        <f>SUMIF(Data_IND_TWh!$A$9:$A$504,Data_TOT_TWh!$B2339&amp;"200_"&amp;Data_TOT_TWh!$E2339,Data_IND_TWh!Y$9:Y$504)+SUMIF(Data_TER_TWh!$A$9:$A$504,Data_TOT_TWh!$B2339&amp;"300_"&amp;Data_TOT_TWh!$E2339,Data_TER_TWh!Y$9:Y$504)+SUMIF(Data_RES_TWh!$A$9:$A$1496,Data_TOT_TWh!$B2339&amp;"400_"&amp;Data_TOT_TWh!$E2339,Data_RES_TWh!Y$9:Y$1496)</f>
        <v>0</v>
      </c>
      <c r="Z2339" s="13">
        <f>SUMIF(Data_IND_TWh!$A$9:$A$504,Data_TOT_TWh!$B2339&amp;"200_"&amp;Data_TOT_TWh!$E2339,Data_IND_TWh!Z$9:Z$504)+SUMIF(Data_TER_TWh!$A$9:$A$504,Data_TOT_TWh!$B2339&amp;"300_"&amp;Data_TOT_TWh!$E2339,Data_TER_TWh!Z$9:Z$504)+SUMIF(Data_RES_TWh!$A$9:$A$1496,Data_TOT_TWh!$B2339&amp;"400_"&amp;Data_TOT_TWh!$E2339,Data_RES_TWh!Z$9:Z$1496)</f>
        <v>0</v>
      </c>
      <c r="AA2339" s="46">
        <f>SUMIF(Data_IND_TWh!$A$9:$A$504,Data_TOT_TWh!$B2339&amp;"200_"&amp;Data_TOT_TWh!$E2339,Data_IND_TWh!AA$9:AA$504)+SUMIF(Data_TER_TWh!$A$9:$A$504,Data_TOT_TWh!$B2339&amp;"300_"&amp;Data_TOT_TWh!$E2339,Data_TER_TWh!AA$9:AA$504)+SUMIF(Data_RES_TWh!$A$9:$A$1496,Data_TOT_TWh!$B2339&amp;"400_"&amp;Data_TOT_TWh!$E2339,Data_RES_TWh!AA$9:AA$1496)</f>
        <v>0</v>
      </c>
      <c r="AC2339" s="13"/>
      <c r="AE2339" s="13"/>
      <c r="AF2339" s="13">
        <f>SUMIF(Data_IND_TWh!$A$9:$A$504,Data_TOT_TWh!$B2339&amp;"200_"&amp;Data_TOT_TWh!$E2339,Data_IND_TWh!AF$9:AF$504)+SUMIF(Data_TER_TWh!$A$9:$A$504,Data_TOT_TWh!$B2339&amp;"300_"&amp;Data_TOT_TWh!$E2339,Data_TER_TWh!AF$9:AF$504)+SUMIF(Data_RES_TWh!$A$9:$A$1496,Data_TOT_TWh!$B2339&amp;"400_"&amp;Data_TOT_TWh!$E2339,Data_RES_TWh!AF$9:AF$1496)</f>
        <v>0</v>
      </c>
      <c r="AG2339" s="13">
        <f>SUMIF(Data_IND_TWh!$A$9:$A$504,Data_TOT_TWh!$B2339&amp;"200_"&amp;Data_TOT_TWh!$E2339,Data_IND_TWh!AG$9:AG$504)+SUMIF(Data_TER_TWh!$A$9:$A$504,Data_TOT_TWh!$B2339&amp;"300_"&amp;Data_TOT_TWh!$E2339,Data_TER_TWh!AG$9:AG$504)+SUMIF(Data_RES_TWh!$A$9:$A$1496,Data_TOT_TWh!$B2339&amp;"400_"&amp;Data_TOT_TWh!$E2339,Data_RES_TWh!AG$9:AG$1496)</f>
        <v>0</v>
      </c>
      <c r="AH2339" s="46">
        <f>SUMIF(Data_IND_TWh!$A$9:$A$504,Data_TOT_TWh!$B2339&amp;"200_"&amp;Data_TOT_TWh!$E2339,Data_IND_TWh!AH$9:AH$504)+SUMIF(Data_TER_TWh!$A$9:$A$504,Data_TOT_TWh!$B2339&amp;"300_"&amp;Data_TOT_TWh!$E2339,Data_TER_TWh!AH$9:AH$504)+SUMIF(Data_RES_TWh!$A$9:$A$1496,Data_TOT_TWh!$B2339&amp;"400_"&amp;Data_TOT_TWh!$E2339,Data_RES_TWh!AH$9:AH$1496)</f>
        <v>0</v>
      </c>
      <c r="AJ2339" s="13"/>
      <c r="AL2339" s="9"/>
      <c r="AM2339" s="87"/>
      <c r="AN2339" s="87"/>
    </row>
    <row r="2340" spans="12:40">
      <c r="L2340" s="46"/>
      <c r="M2340" s="46"/>
      <c r="O2340" s="47"/>
      <c r="P2340" s="46"/>
      <c r="Q2340" s="46"/>
      <c r="R2340" s="37"/>
      <c r="S2340" s="13"/>
      <c r="U2340" s="13"/>
      <c r="W2340" s="13"/>
      <c r="X2340" s="13">
        <f>SUMIF(Data_IND_TWh!$A$9:$A$504,Data_TOT_TWh!$B2340&amp;"200_"&amp;Data_TOT_TWh!$E2340,Data_IND_TWh!X$9:X$504)+SUMIF(Data_TER_TWh!$A$9:$A$504,Data_TOT_TWh!$B2340&amp;"300_"&amp;Data_TOT_TWh!$E2340,Data_TER_TWh!X$9:X$504)+SUMIF(Data_RES_TWh!$A$9:$A$1496,Data_TOT_TWh!$B2340&amp;"400_"&amp;Data_TOT_TWh!$E2340,Data_RES_TWh!X$9:X$1496)</f>
        <v>0</v>
      </c>
      <c r="Y2340" s="13">
        <f>SUMIF(Data_IND_TWh!$A$9:$A$504,Data_TOT_TWh!$B2340&amp;"200_"&amp;Data_TOT_TWh!$E2340,Data_IND_TWh!Y$9:Y$504)+SUMIF(Data_TER_TWh!$A$9:$A$504,Data_TOT_TWh!$B2340&amp;"300_"&amp;Data_TOT_TWh!$E2340,Data_TER_TWh!Y$9:Y$504)+SUMIF(Data_RES_TWh!$A$9:$A$1496,Data_TOT_TWh!$B2340&amp;"400_"&amp;Data_TOT_TWh!$E2340,Data_RES_TWh!Y$9:Y$1496)</f>
        <v>0</v>
      </c>
      <c r="Z2340" s="13">
        <f>SUMIF(Data_IND_TWh!$A$9:$A$504,Data_TOT_TWh!$B2340&amp;"200_"&amp;Data_TOT_TWh!$E2340,Data_IND_TWh!Z$9:Z$504)+SUMIF(Data_TER_TWh!$A$9:$A$504,Data_TOT_TWh!$B2340&amp;"300_"&amp;Data_TOT_TWh!$E2340,Data_TER_TWh!Z$9:Z$504)+SUMIF(Data_RES_TWh!$A$9:$A$1496,Data_TOT_TWh!$B2340&amp;"400_"&amp;Data_TOT_TWh!$E2340,Data_RES_TWh!Z$9:Z$1496)</f>
        <v>0</v>
      </c>
      <c r="AA2340" s="46">
        <f>SUMIF(Data_IND_TWh!$A$9:$A$504,Data_TOT_TWh!$B2340&amp;"200_"&amp;Data_TOT_TWh!$E2340,Data_IND_TWh!AA$9:AA$504)+SUMIF(Data_TER_TWh!$A$9:$A$504,Data_TOT_TWh!$B2340&amp;"300_"&amp;Data_TOT_TWh!$E2340,Data_TER_TWh!AA$9:AA$504)+SUMIF(Data_RES_TWh!$A$9:$A$1496,Data_TOT_TWh!$B2340&amp;"400_"&amp;Data_TOT_TWh!$E2340,Data_RES_TWh!AA$9:AA$1496)</f>
        <v>0</v>
      </c>
      <c r="AC2340" s="13"/>
      <c r="AE2340" s="13"/>
      <c r="AF2340" s="13">
        <f>SUMIF(Data_IND_TWh!$A$9:$A$504,Data_TOT_TWh!$B2340&amp;"200_"&amp;Data_TOT_TWh!$E2340,Data_IND_TWh!AF$9:AF$504)+SUMIF(Data_TER_TWh!$A$9:$A$504,Data_TOT_TWh!$B2340&amp;"300_"&amp;Data_TOT_TWh!$E2340,Data_TER_TWh!AF$9:AF$504)+SUMIF(Data_RES_TWh!$A$9:$A$1496,Data_TOT_TWh!$B2340&amp;"400_"&amp;Data_TOT_TWh!$E2340,Data_RES_TWh!AF$9:AF$1496)</f>
        <v>0</v>
      </c>
      <c r="AG2340" s="13">
        <f>SUMIF(Data_IND_TWh!$A$9:$A$504,Data_TOT_TWh!$B2340&amp;"200_"&amp;Data_TOT_TWh!$E2340,Data_IND_TWh!AG$9:AG$504)+SUMIF(Data_TER_TWh!$A$9:$A$504,Data_TOT_TWh!$B2340&amp;"300_"&amp;Data_TOT_TWh!$E2340,Data_TER_TWh!AG$9:AG$504)+SUMIF(Data_RES_TWh!$A$9:$A$1496,Data_TOT_TWh!$B2340&amp;"400_"&amp;Data_TOT_TWh!$E2340,Data_RES_TWh!AG$9:AG$1496)</f>
        <v>0</v>
      </c>
      <c r="AH2340" s="46">
        <f>SUMIF(Data_IND_TWh!$A$9:$A$504,Data_TOT_TWh!$B2340&amp;"200_"&amp;Data_TOT_TWh!$E2340,Data_IND_TWh!AH$9:AH$504)+SUMIF(Data_TER_TWh!$A$9:$A$504,Data_TOT_TWh!$B2340&amp;"300_"&amp;Data_TOT_TWh!$E2340,Data_TER_TWh!AH$9:AH$504)+SUMIF(Data_RES_TWh!$A$9:$A$1496,Data_TOT_TWh!$B2340&amp;"400_"&amp;Data_TOT_TWh!$E2340,Data_RES_TWh!AH$9:AH$1496)</f>
        <v>0</v>
      </c>
      <c r="AJ2340" s="13"/>
      <c r="AL2340" s="9"/>
      <c r="AM2340" s="87"/>
      <c r="AN2340" s="87"/>
    </row>
    <row r="2341" spans="12:40">
      <c r="L2341" s="46"/>
      <c r="M2341" s="46"/>
      <c r="O2341" s="47"/>
      <c r="P2341" s="46"/>
      <c r="Q2341" s="46"/>
      <c r="R2341" s="37"/>
      <c r="S2341" s="13"/>
      <c r="U2341" s="13"/>
      <c r="W2341" s="13"/>
      <c r="X2341" s="13">
        <f>SUMIF(Data_IND_TWh!$A$9:$A$504,Data_TOT_TWh!$B2341&amp;"200_"&amp;Data_TOT_TWh!$E2341,Data_IND_TWh!X$9:X$504)+SUMIF(Data_TER_TWh!$A$9:$A$504,Data_TOT_TWh!$B2341&amp;"300_"&amp;Data_TOT_TWh!$E2341,Data_TER_TWh!X$9:X$504)+SUMIF(Data_RES_TWh!$A$9:$A$1496,Data_TOT_TWh!$B2341&amp;"400_"&amp;Data_TOT_TWh!$E2341,Data_RES_TWh!X$9:X$1496)</f>
        <v>0</v>
      </c>
      <c r="Y2341" s="13">
        <f>SUMIF(Data_IND_TWh!$A$9:$A$504,Data_TOT_TWh!$B2341&amp;"200_"&amp;Data_TOT_TWh!$E2341,Data_IND_TWh!Y$9:Y$504)+SUMIF(Data_TER_TWh!$A$9:$A$504,Data_TOT_TWh!$B2341&amp;"300_"&amp;Data_TOT_TWh!$E2341,Data_TER_TWh!Y$9:Y$504)+SUMIF(Data_RES_TWh!$A$9:$A$1496,Data_TOT_TWh!$B2341&amp;"400_"&amp;Data_TOT_TWh!$E2341,Data_RES_TWh!Y$9:Y$1496)</f>
        <v>0</v>
      </c>
      <c r="Z2341" s="13">
        <f>SUMIF(Data_IND_TWh!$A$9:$A$504,Data_TOT_TWh!$B2341&amp;"200_"&amp;Data_TOT_TWh!$E2341,Data_IND_TWh!Z$9:Z$504)+SUMIF(Data_TER_TWh!$A$9:$A$504,Data_TOT_TWh!$B2341&amp;"300_"&amp;Data_TOT_TWh!$E2341,Data_TER_TWh!Z$9:Z$504)+SUMIF(Data_RES_TWh!$A$9:$A$1496,Data_TOT_TWh!$B2341&amp;"400_"&amp;Data_TOT_TWh!$E2341,Data_RES_TWh!Z$9:Z$1496)</f>
        <v>0</v>
      </c>
      <c r="AA2341" s="46">
        <f>SUMIF(Data_IND_TWh!$A$9:$A$504,Data_TOT_TWh!$B2341&amp;"200_"&amp;Data_TOT_TWh!$E2341,Data_IND_TWh!AA$9:AA$504)+SUMIF(Data_TER_TWh!$A$9:$A$504,Data_TOT_TWh!$B2341&amp;"300_"&amp;Data_TOT_TWh!$E2341,Data_TER_TWh!AA$9:AA$504)+SUMIF(Data_RES_TWh!$A$9:$A$1496,Data_TOT_TWh!$B2341&amp;"400_"&amp;Data_TOT_TWh!$E2341,Data_RES_TWh!AA$9:AA$1496)</f>
        <v>0</v>
      </c>
      <c r="AC2341" s="13"/>
      <c r="AE2341" s="13"/>
      <c r="AF2341" s="13">
        <f>SUMIF(Data_IND_TWh!$A$9:$A$504,Data_TOT_TWh!$B2341&amp;"200_"&amp;Data_TOT_TWh!$E2341,Data_IND_TWh!AF$9:AF$504)+SUMIF(Data_TER_TWh!$A$9:$A$504,Data_TOT_TWh!$B2341&amp;"300_"&amp;Data_TOT_TWh!$E2341,Data_TER_TWh!AF$9:AF$504)+SUMIF(Data_RES_TWh!$A$9:$A$1496,Data_TOT_TWh!$B2341&amp;"400_"&amp;Data_TOT_TWh!$E2341,Data_RES_TWh!AF$9:AF$1496)</f>
        <v>0</v>
      </c>
      <c r="AG2341" s="13">
        <f>SUMIF(Data_IND_TWh!$A$9:$A$504,Data_TOT_TWh!$B2341&amp;"200_"&amp;Data_TOT_TWh!$E2341,Data_IND_TWh!AG$9:AG$504)+SUMIF(Data_TER_TWh!$A$9:$A$504,Data_TOT_TWh!$B2341&amp;"300_"&amp;Data_TOT_TWh!$E2341,Data_TER_TWh!AG$9:AG$504)+SUMIF(Data_RES_TWh!$A$9:$A$1496,Data_TOT_TWh!$B2341&amp;"400_"&amp;Data_TOT_TWh!$E2341,Data_RES_TWh!AG$9:AG$1496)</f>
        <v>0</v>
      </c>
      <c r="AH2341" s="46">
        <f>SUMIF(Data_IND_TWh!$A$9:$A$504,Data_TOT_TWh!$B2341&amp;"200_"&amp;Data_TOT_TWh!$E2341,Data_IND_TWh!AH$9:AH$504)+SUMIF(Data_TER_TWh!$A$9:$A$504,Data_TOT_TWh!$B2341&amp;"300_"&amp;Data_TOT_TWh!$E2341,Data_TER_TWh!AH$9:AH$504)+SUMIF(Data_RES_TWh!$A$9:$A$1496,Data_TOT_TWh!$B2341&amp;"400_"&amp;Data_TOT_TWh!$E2341,Data_RES_TWh!AH$9:AH$1496)</f>
        <v>0</v>
      </c>
      <c r="AJ2341" s="13"/>
      <c r="AL2341" s="9"/>
      <c r="AM2341" s="87"/>
      <c r="AN2341" s="87"/>
    </row>
    <row r="2342" spans="12:40">
      <c r="L2342" s="46"/>
      <c r="M2342" s="46"/>
      <c r="O2342" s="47"/>
      <c r="P2342" s="46"/>
      <c r="Q2342" s="46"/>
      <c r="R2342" s="37"/>
      <c r="S2342" s="13"/>
      <c r="U2342" s="13"/>
      <c r="W2342" s="13"/>
      <c r="X2342" s="13">
        <f>SUMIF(Data_IND_TWh!$A$9:$A$504,Data_TOT_TWh!$B2342&amp;"200_"&amp;Data_TOT_TWh!$E2342,Data_IND_TWh!X$9:X$504)+SUMIF(Data_TER_TWh!$A$9:$A$504,Data_TOT_TWh!$B2342&amp;"300_"&amp;Data_TOT_TWh!$E2342,Data_TER_TWh!X$9:X$504)+SUMIF(Data_RES_TWh!$A$9:$A$1496,Data_TOT_TWh!$B2342&amp;"400_"&amp;Data_TOT_TWh!$E2342,Data_RES_TWh!X$9:X$1496)</f>
        <v>0</v>
      </c>
      <c r="Y2342" s="13">
        <f>SUMIF(Data_IND_TWh!$A$9:$A$504,Data_TOT_TWh!$B2342&amp;"200_"&amp;Data_TOT_TWh!$E2342,Data_IND_TWh!Y$9:Y$504)+SUMIF(Data_TER_TWh!$A$9:$A$504,Data_TOT_TWh!$B2342&amp;"300_"&amp;Data_TOT_TWh!$E2342,Data_TER_TWh!Y$9:Y$504)+SUMIF(Data_RES_TWh!$A$9:$A$1496,Data_TOT_TWh!$B2342&amp;"400_"&amp;Data_TOT_TWh!$E2342,Data_RES_TWh!Y$9:Y$1496)</f>
        <v>0</v>
      </c>
      <c r="Z2342" s="13">
        <f>SUMIF(Data_IND_TWh!$A$9:$A$504,Data_TOT_TWh!$B2342&amp;"200_"&amp;Data_TOT_TWh!$E2342,Data_IND_TWh!Z$9:Z$504)+SUMIF(Data_TER_TWh!$A$9:$A$504,Data_TOT_TWh!$B2342&amp;"300_"&amp;Data_TOT_TWh!$E2342,Data_TER_TWh!Z$9:Z$504)+SUMIF(Data_RES_TWh!$A$9:$A$1496,Data_TOT_TWh!$B2342&amp;"400_"&amp;Data_TOT_TWh!$E2342,Data_RES_TWh!Z$9:Z$1496)</f>
        <v>0</v>
      </c>
      <c r="AA2342" s="46">
        <f>SUMIF(Data_IND_TWh!$A$9:$A$504,Data_TOT_TWh!$B2342&amp;"200_"&amp;Data_TOT_TWh!$E2342,Data_IND_TWh!AA$9:AA$504)+SUMIF(Data_TER_TWh!$A$9:$A$504,Data_TOT_TWh!$B2342&amp;"300_"&amp;Data_TOT_TWh!$E2342,Data_TER_TWh!AA$9:AA$504)+SUMIF(Data_RES_TWh!$A$9:$A$1496,Data_TOT_TWh!$B2342&amp;"400_"&amp;Data_TOT_TWh!$E2342,Data_RES_TWh!AA$9:AA$1496)</f>
        <v>0</v>
      </c>
      <c r="AC2342" s="13"/>
      <c r="AE2342" s="13"/>
      <c r="AF2342" s="13">
        <f>SUMIF(Data_IND_TWh!$A$9:$A$504,Data_TOT_TWh!$B2342&amp;"200_"&amp;Data_TOT_TWh!$E2342,Data_IND_TWh!AF$9:AF$504)+SUMIF(Data_TER_TWh!$A$9:$A$504,Data_TOT_TWh!$B2342&amp;"300_"&amp;Data_TOT_TWh!$E2342,Data_TER_TWh!AF$9:AF$504)+SUMIF(Data_RES_TWh!$A$9:$A$1496,Data_TOT_TWh!$B2342&amp;"400_"&amp;Data_TOT_TWh!$E2342,Data_RES_TWh!AF$9:AF$1496)</f>
        <v>0</v>
      </c>
      <c r="AG2342" s="13">
        <f>SUMIF(Data_IND_TWh!$A$9:$A$504,Data_TOT_TWh!$B2342&amp;"200_"&amp;Data_TOT_TWh!$E2342,Data_IND_TWh!AG$9:AG$504)+SUMIF(Data_TER_TWh!$A$9:$A$504,Data_TOT_TWh!$B2342&amp;"300_"&amp;Data_TOT_TWh!$E2342,Data_TER_TWh!AG$9:AG$504)+SUMIF(Data_RES_TWh!$A$9:$A$1496,Data_TOT_TWh!$B2342&amp;"400_"&amp;Data_TOT_TWh!$E2342,Data_RES_TWh!AG$9:AG$1496)</f>
        <v>0</v>
      </c>
      <c r="AH2342" s="46">
        <f>SUMIF(Data_IND_TWh!$A$9:$A$504,Data_TOT_TWh!$B2342&amp;"200_"&amp;Data_TOT_TWh!$E2342,Data_IND_TWh!AH$9:AH$504)+SUMIF(Data_TER_TWh!$A$9:$A$504,Data_TOT_TWh!$B2342&amp;"300_"&amp;Data_TOT_TWh!$E2342,Data_TER_TWh!AH$9:AH$504)+SUMIF(Data_RES_TWh!$A$9:$A$1496,Data_TOT_TWh!$B2342&amp;"400_"&amp;Data_TOT_TWh!$E2342,Data_RES_TWh!AH$9:AH$1496)</f>
        <v>0</v>
      </c>
      <c r="AJ2342" s="13"/>
      <c r="AL2342" s="9"/>
      <c r="AM2342" s="87"/>
      <c r="AN2342" s="87"/>
    </row>
    <row r="2343" spans="12:40">
      <c r="L2343" s="46"/>
      <c r="M2343" s="46"/>
      <c r="O2343" s="47"/>
      <c r="P2343" s="46"/>
      <c r="Q2343" s="46"/>
      <c r="R2343" s="37"/>
      <c r="S2343" s="13"/>
      <c r="U2343" s="13"/>
      <c r="W2343" s="13"/>
      <c r="X2343" s="13">
        <f>SUMIF(Data_IND_TWh!$A$9:$A$504,Data_TOT_TWh!$B2343&amp;"200_"&amp;Data_TOT_TWh!$E2343,Data_IND_TWh!X$9:X$504)+SUMIF(Data_TER_TWh!$A$9:$A$504,Data_TOT_TWh!$B2343&amp;"300_"&amp;Data_TOT_TWh!$E2343,Data_TER_TWh!X$9:X$504)+SUMIF(Data_RES_TWh!$A$9:$A$1496,Data_TOT_TWh!$B2343&amp;"400_"&amp;Data_TOT_TWh!$E2343,Data_RES_TWh!X$9:X$1496)</f>
        <v>0</v>
      </c>
      <c r="Y2343" s="13">
        <f>SUMIF(Data_IND_TWh!$A$9:$A$504,Data_TOT_TWh!$B2343&amp;"200_"&amp;Data_TOT_TWh!$E2343,Data_IND_TWh!Y$9:Y$504)+SUMIF(Data_TER_TWh!$A$9:$A$504,Data_TOT_TWh!$B2343&amp;"300_"&amp;Data_TOT_TWh!$E2343,Data_TER_TWh!Y$9:Y$504)+SUMIF(Data_RES_TWh!$A$9:$A$1496,Data_TOT_TWh!$B2343&amp;"400_"&amp;Data_TOT_TWh!$E2343,Data_RES_TWh!Y$9:Y$1496)</f>
        <v>0</v>
      </c>
      <c r="Z2343" s="13">
        <f>SUMIF(Data_IND_TWh!$A$9:$A$504,Data_TOT_TWh!$B2343&amp;"200_"&amp;Data_TOT_TWh!$E2343,Data_IND_TWh!Z$9:Z$504)+SUMIF(Data_TER_TWh!$A$9:$A$504,Data_TOT_TWh!$B2343&amp;"300_"&amp;Data_TOT_TWh!$E2343,Data_TER_TWh!Z$9:Z$504)+SUMIF(Data_RES_TWh!$A$9:$A$1496,Data_TOT_TWh!$B2343&amp;"400_"&amp;Data_TOT_TWh!$E2343,Data_RES_TWh!Z$9:Z$1496)</f>
        <v>0</v>
      </c>
      <c r="AA2343" s="46">
        <f>SUMIF(Data_IND_TWh!$A$9:$A$504,Data_TOT_TWh!$B2343&amp;"200_"&amp;Data_TOT_TWh!$E2343,Data_IND_TWh!AA$9:AA$504)+SUMIF(Data_TER_TWh!$A$9:$A$504,Data_TOT_TWh!$B2343&amp;"300_"&amp;Data_TOT_TWh!$E2343,Data_TER_TWh!AA$9:AA$504)+SUMIF(Data_RES_TWh!$A$9:$A$1496,Data_TOT_TWh!$B2343&amp;"400_"&amp;Data_TOT_TWh!$E2343,Data_RES_TWh!AA$9:AA$1496)</f>
        <v>0</v>
      </c>
      <c r="AC2343" s="13"/>
      <c r="AE2343" s="13"/>
      <c r="AF2343" s="13">
        <f>SUMIF(Data_IND_TWh!$A$9:$A$504,Data_TOT_TWh!$B2343&amp;"200_"&amp;Data_TOT_TWh!$E2343,Data_IND_TWh!AF$9:AF$504)+SUMIF(Data_TER_TWh!$A$9:$A$504,Data_TOT_TWh!$B2343&amp;"300_"&amp;Data_TOT_TWh!$E2343,Data_TER_TWh!AF$9:AF$504)+SUMIF(Data_RES_TWh!$A$9:$A$1496,Data_TOT_TWh!$B2343&amp;"400_"&amp;Data_TOT_TWh!$E2343,Data_RES_TWh!AF$9:AF$1496)</f>
        <v>0</v>
      </c>
      <c r="AG2343" s="13">
        <f>SUMIF(Data_IND_TWh!$A$9:$A$504,Data_TOT_TWh!$B2343&amp;"200_"&amp;Data_TOT_TWh!$E2343,Data_IND_TWh!AG$9:AG$504)+SUMIF(Data_TER_TWh!$A$9:$A$504,Data_TOT_TWh!$B2343&amp;"300_"&amp;Data_TOT_TWh!$E2343,Data_TER_TWh!AG$9:AG$504)+SUMIF(Data_RES_TWh!$A$9:$A$1496,Data_TOT_TWh!$B2343&amp;"400_"&amp;Data_TOT_TWh!$E2343,Data_RES_TWh!AG$9:AG$1496)</f>
        <v>0</v>
      </c>
      <c r="AH2343" s="46">
        <f>SUMIF(Data_IND_TWh!$A$9:$A$504,Data_TOT_TWh!$B2343&amp;"200_"&amp;Data_TOT_TWh!$E2343,Data_IND_TWh!AH$9:AH$504)+SUMIF(Data_TER_TWh!$A$9:$A$504,Data_TOT_TWh!$B2343&amp;"300_"&amp;Data_TOT_TWh!$E2343,Data_TER_TWh!AH$9:AH$504)+SUMIF(Data_RES_TWh!$A$9:$A$1496,Data_TOT_TWh!$B2343&amp;"400_"&amp;Data_TOT_TWh!$E2343,Data_RES_TWh!AH$9:AH$1496)</f>
        <v>0</v>
      </c>
      <c r="AJ2343" s="13"/>
      <c r="AL2343" s="9"/>
      <c r="AM2343" s="87"/>
      <c r="AN2343" s="87"/>
    </row>
    <row r="2344" spans="12:40">
      <c r="L2344" s="46"/>
      <c r="M2344" s="46"/>
      <c r="O2344" s="47"/>
      <c r="P2344" s="46"/>
      <c r="Q2344" s="46"/>
      <c r="R2344" s="37"/>
      <c r="S2344" s="13"/>
      <c r="U2344" s="13"/>
      <c r="W2344" s="13"/>
      <c r="X2344" s="13">
        <f>SUMIF(Data_IND_TWh!$A$9:$A$504,Data_TOT_TWh!$B2344&amp;"200_"&amp;Data_TOT_TWh!$E2344,Data_IND_TWh!X$9:X$504)+SUMIF(Data_TER_TWh!$A$9:$A$504,Data_TOT_TWh!$B2344&amp;"300_"&amp;Data_TOT_TWh!$E2344,Data_TER_TWh!X$9:X$504)+SUMIF(Data_RES_TWh!$A$9:$A$1496,Data_TOT_TWh!$B2344&amp;"400_"&amp;Data_TOT_TWh!$E2344,Data_RES_TWh!X$9:X$1496)</f>
        <v>0</v>
      </c>
      <c r="Y2344" s="13">
        <f>SUMIF(Data_IND_TWh!$A$9:$A$504,Data_TOT_TWh!$B2344&amp;"200_"&amp;Data_TOT_TWh!$E2344,Data_IND_TWh!Y$9:Y$504)+SUMIF(Data_TER_TWh!$A$9:$A$504,Data_TOT_TWh!$B2344&amp;"300_"&amp;Data_TOT_TWh!$E2344,Data_TER_TWh!Y$9:Y$504)+SUMIF(Data_RES_TWh!$A$9:$A$1496,Data_TOT_TWh!$B2344&amp;"400_"&amp;Data_TOT_TWh!$E2344,Data_RES_TWh!Y$9:Y$1496)</f>
        <v>0</v>
      </c>
      <c r="Z2344" s="13">
        <f>SUMIF(Data_IND_TWh!$A$9:$A$504,Data_TOT_TWh!$B2344&amp;"200_"&amp;Data_TOT_TWh!$E2344,Data_IND_TWh!Z$9:Z$504)+SUMIF(Data_TER_TWh!$A$9:$A$504,Data_TOT_TWh!$B2344&amp;"300_"&amp;Data_TOT_TWh!$E2344,Data_TER_TWh!Z$9:Z$504)+SUMIF(Data_RES_TWh!$A$9:$A$1496,Data_TOT_TWh!$B2344&amp;"400_"&amp;Data_TOT_TWh!$E2344,Data_RES_TWh!Z$9:Z$1496)</f>
        <v>0</v>
      </c>
      <c r="AA2344" s="46">
        <f>SUMIF(Data_IND_TWh!$A$9:$A$504,Data_TOT_TWh!$B2344&amp;"200_"&amp;Data_TOT_TWh!$E2344,Data_IND_TWh!AA$9:AA$504)+SUMIF(Data_TER_TWh!$A$9:$A$504,Data_TOT_TWh!$B2344&amp;"300_"&amp;Data_TOT_TWh!$E2344,Data_TER_TWh!AA$9:AA$504)+SUMIF(Data_RES_TWh!$A$9:$A$1496,Data_TOT_TWh!$B2344&amp;"400_"&amp;Data_TOT_TWh!$E2344,Data_RES_TWh!AA$9:AA$1496)</f>
        <v>0</v>
      </c>
      <c r="AC2344" s="13"/>
      <c r="AE2344" s="13"/>
      <c r="AF2344" s="13">
        <f>SUMIF(Data_IND_TWh!$A$9:$A$504,Data_TOT_TWh!$B2344&amp;"200_"&amp;Data_TOT_TWh!$E2344,Data_IND_TWh!AF$9:AF$504)+SUMIF(Data_TER_TWh!$A$9:$A$504,Data_TOT_TWh!$B2344&amp;"300_"&amp;Data_TOT_TWh!$E2344,Data_TER_TWh!AF$9:AF$504)+SUMIF(Data_RES_TWh!$A$9:$A$1496,Data_TOT_TWh!$B2344&amp;"400_"&amp;Data_TOT_TWh!$E2344,Data_RES_TWh!AF$9:AF$1496)</f>
        <v>0</v>
      </c>
      <c r="AG2344" s="13">
        <f>SUMIF(Data_IND_TWh!$A$9:$A$504,Data_TOT_TWh!$B2344&amp;"200_"&amp;Data_TOT_TWh!$E2344,Data_IND_TWh!AG$9:AG$504)+SUMIF(Data_TER_TWh!$A$9:$A$504,Data_TOT_TWh!$B2344&amp;"300_"&amp;Data_TOT_TWh!$E2344,Data_TER_TWh!AG$9:AG$504)+SUMIF(Data_RES_TWh!$A$9:$A$1496,Data_TOT_TWh!$B2344&amp;"400_"&amp;Data_TOT_TWh!$E2344,Data_RES_TWh!AG$9:AG$1496)</f>
        <v>0</v>
      </c>
      <c r="AH2344" s="46">
        <f>SUMIF(Data_IND_TWh!$A$9:$A$504,Data_TOT_TWh!$B2344&amp;"200_"&amp;Data_TOT_TWh!$E2344,Data_IND_TWh!AH$9:AH$504)+SUMIF(Data_TER_TWh!$A$9:$A$504,Data_TOT_TWh!$B2344&amp;"300_"&amp;Data_TOT_TWh!$E2344,Data_TER_TWh!AH$9:AH$504)+SUMIF(Data_RES_TWh!$A$9:$A$1496,Data_TOT_TWh!$B2344&amp;"400_"&amp;Data_TOT_TWh!$E2344,Data_RES_TWh!AH$9:AH$1496)</f>
        <v>0</v>
      </c>
      <c r="AJ2344" s="13"/>
      <c r="AL2344" s="9"/>
      <c r="AM2344" s="87"/>
      <c r="AN2344" s="87"/>
    </row>
    <row r="2345" spans="12:40">
      <c r="L2345" s="46"/>
      <c r="M2345" s="46"/>
      <c r="O2345" s="47"/>
      <c r="P2345" s="46"/>
      <c r="Q2345" s="46"/>
      <c r="R2345" s="37"/>
      <c r="S2345" s="13"/>
      <c r="U2345" s="13"/>
      <c r="W2345" s="13"/>
      <c r="X2345" s="13">
        <f>SUMIF(Data_IND_TWh!$A$9:$A$504,Data_TOT_TWh!$B2345&amp;"200_"&amp;Data_TOT_TWh!$E2345,Data_IND_TWh!X$9:X$504)+SUMIF(Data_TER_TWh!$A$9:$A$504,Data_TOT_TWh!$B2345&amp;"300_"&amp;Data_TOT_TWh!$E2345,Data_TER_TWh!X$9:X$504)+SUMIF(Data_RES_TWh!$A$9:$A$1496,Data_TOT_TWh!$B2345&amp;"400_"&amp;Data_TOT_TWh!$E2345,Data_RES_TWh!X$9:X$1496)</f>
        <v>0</v>
      </c>
      <c r="Y2345" s="13">
        <f>SUMIF(Data_IND_TWh!$A$9:$A$504,Data_TOT_TWh!$B2345&amp;"200_"&amp;Data_TOT_TWh!$E2345,Data_IND_TWh!Y$9:Y$504)+SUMIF(Data_TER_TWh!$A$9:$A$504,Data_TOT_TWh!$B2345&amp;"300_"&amp;Data_TOT_TWh!$E2345,Data_TER_TWh!Y$9:Y$504)+SUMIF(Data_RES_TWh!$A$9:$A$1496,Data_TOT_TWh!$B2345&amp;"400_"&amp;Data_TOT_TWh!$E2345,Data_RES_TWh!Y$9:Y$1496)</f>
        <v>0</v>
      </c>
      <c r="Z2345" s="13">
        <f>SUMIF(Data_IND_TWh!$A$9:$A$504,Data_TOT_TWh!$B2345&amp;"200_"&amp;Data_TOT_TWh!$E2345,Data_IND_TWh!Z$9:Z$504)+SUMIF(Data_TER_TWh!$A$9:$A$504,Data_TOT_TWh!$B2345&amp;"300_"&amp;Data_TOT_TWh!$E2345,Data_TER_TWh!Z$9:Z$504)+SUMIF(Data_RES_TWh!$A$9:$A$1496,Data_TOT_TWh!$B2345&amp;"400_"&amp;Data_TOT_TWh!$E2345,Data_RES_TWh!Z$9:Z$1496)</f>
        <v>0</v>
      </c>
      <c r="AA2345" s="46">
        <f>SUMIF(Data_IND_TWh!$A$9:$A$504,Data_TOT_TWh!$B2345&amp;"200_"&amp;Data_TOT_TWh!$E2345,Data_IND_TWh!AA$9:AA$504)+SUMIF(Data_TER_TWh!$A$9:$A$504,Data_TOT_TWh!$B2345&amp;"300_"&amp;Data_TOT_TWh!$E2345,Data_TER_TWh!AA$9:AA$504)+SUMIF(Data_RES_TWh!$A$9:$A$1496,Data_TOT_TWh!$B2345&amp;"400_"&amp;Data_TOT_TWh!$E2345,Data_RES_TWh!AA$9:AA$1496)</f>
        <v>0</v>
      </c>
      <c r="AC2345" s="13"/>
      <c r="AE2345" s="13"/>
      <c r="AF2345" s="13">
        <f>SUMIF(Data_IND_TWh!$A$9:$A$504,Data_TOT_TWh!$B2345&amp;"200_"&amp;Data_TOT_TWh!$E2345,Data_IND_TWh!AF$9:AF$504)+SUMIF(Data_TER_TWh!$A$9:$A$504,Data_TOT_TWh!$B2345&amp;"300_"&amp;Data_TOT_TWh!$E2345,Data_TER_TWh!AF$9:AF$504)+SUMIF(Data_RES_TWh!$A$9:$A$1496,Data_TOT_TWh!$B2345&amp;"400_"&amp;Data_TOT_TWh!$E2345,Data_RES_TWh!AF$9:AF$1496)</f>
        <v>0</v>
      </c>
      <c r="AG2345" s="13">
        <f>SUMIF(Data_IND_TWh!$A$9:$A$504,Data_TOT_TWh!$B2345&amp;"200_"&amp;Data_TOT_TWh!$E2345,Data_IND_TWh!AG$9:AG$504)+SUMIF(Data_TER_TWh!$A$9:$A$504,Data_TOT_TWh!$B2345&amp;"300_"&amp;Data_TOT_TWh!$E2345,Data_TER_TWh!AG$9:AG$504)+SUMIF(Data_RES_TWh!$A$9:$A$1496,Data_TOT_TWh!$B2345&amp;"400_"&amp;Data_TOT_TWh!$E2345,Data_RES_TWh!AG$9:AG$1496)</f>
        <v>0</v>
      </c>
      <c r="AH2345" s="46">
        <f>SUMIF(Data_IND_TWh!$A$9:$A$504,Data_TOT_TWh!$B2345&amp;"200_"&amp;Data_TOT_TWh!$E2345,Data_IND_TWh!AH$9:AH$504)+SUMIF(Data_TER_TWh!$A$9:$A$504,Data_TOT_TWh!$B2345&amp;"300_"&amp;Data_TOT_TWh!$E2345,Data_TER_TWh!AH$9:AH$504)+SUMIF(Data_RES_TWh!$A$9:$A$1496,Data_TOT_TWh!$B2345&amp;"400_"&amp;Data_TOT_TWh!$E2345,Data_RES_TWh!AH$9:AH$1496)</f>
        <v>0</v>
      </c>
      <c r="AJ2345" s="13"/>
      <c r="AL2345" s="9"/>
      <c r="AM2345" s="87"/>
      <c r="AN2345" s="87"/>
    </row>
    <row r="2346" spans="12:40">
      <c r="L2346" s="46"/>
      <c r="M2346" s="46"/>
      <c r="O2346" s="47"/>
      <c r="P2346" s="46"/>
      <c r="Q2346" s="46"/>
      <c r="R2346" s="37"/>
      <c r="S2346" s="13"/>
      <c r="U2346" s="13"/>
      <c r="W2346" s="13"/>
      <c r="X2346" s="13">
        <f>SUMIF(Data_IND_TWh!$A$9:$A$504,Data_TOT_TWh!$B2346&amp;"200_"&amp;Data_TOT_TWh!$E2346,Data_IND_TWh!X$9:X$504)+SUMIF(Data_TER_TWh!$A$9:$A$504,Data_TOT_TWh!$B2346&amp;"300_"&amp;Data_TOT_TWh!$E2346,Data_TER_TWh!X$9:X$504)+SUMIF(Data_RES_TWh!$A$9:$A$1496,Data_TOT_TWh!$B2346&amp;"400_"&amp;Data_TOT_TWh!$E2346,Data_RES_TWh!X$9:X$1496)</f>
        <v>0</v>
      </c>
      <c r="Y2346" s="13">
        <f>SUMIF(Data_IND_TWh!$A$9:$A$504,Data_TOT_TWh!$B2346&amp;"200_"&amp;Data_TOT_TWh!$E2346,Data_IND_TWh!Y$9:Y$504)+SUMIF(Data_TER_TWh!$A$9:$A$504,Data_TOT_TWh!$B2346&amp;"300_"&amp;Data_TOT_TWh!$E2346,Data_TER_TWh!Y$9:Y$504)+SUMIF(Data_RES_TWh!$A$9:$A$1496,Data_TOT_TWh!$B2346&amp;"400_"&amp;Data_TOT_TWh!$E2346,Data_RES_TWh!Y$9:Y$1496)</f>
        <v>0</v>
      </c>
      <c r="Z2346" s="13">
        <f>SUMIF(Data_IND_TWh!$A$9:$A$504,Data_TOT_TWh!$B2346&amp;"200_"&amp;Data_TOT_TWh!$E2346,Data_IND_TWh!Z$9:Z$504)+SUMIF(Data_TER_TWh!$A$9:$A$504,Data_TOT_TWh!$B2346&amp;"300_"&amp;Data_TOT_TWh!$E2346,Data_TER_TWh!Z$9:Z$504)+SUMIF(Data_RES_TWh!$A$9:$A$1496,Data_TOT_TWh!$B2346&amp;"400_"&amp;Data_TOT_TWh!$E2346,Data_RES_TWh!Z$9:Z$1496)</f>
        <v>0</v>
      </c>
      <c r="AA2346" s="46">
        <f>SUMIF(Data_IND_TWh!$A$9:$A$504,Data_TOT_TWh!$B2346&amp;"200_"&amp;Data_TOT_TWh!$E2346,Data_IND_TWh!AA$9:AA$504)+SUMIF(Data_TER_TWh!$A$9:$A$504,Data_TOT_TWh!$B2346&amp;"300_"&amp;Data_TOT_TWh!$E2346,Data_TER_TWh!AA$9:AA$504)+SUMIF(Data_RES_TWh!$A$9:$A$1496,Data_TOT_TWh!$B2346&amp;"400_"&amp;Data_TOT_TWh!$E2346,Data_RES_TWh!AA$9:AA$1496)</f>
        <v>0</v>
      </c>
      <c r="AC2346" s="13"/>
      <c r="AE2346" s="13"/>
      <c r="AF2346" s="13">
        <f>SUMIF(Data_IND_TWh!$A$9:$A$504,Data_TOT_TWh!$B2346&amp;"200_"&amp;Data_TOT_TWh!$E2346,Data_IND_TWh!AF$9:AF$504)+SUMIF(Data_TER_TWh!$A$9:$A$504,Data_TOT_TWh!$B2346&amp;"300_"&amp;Data_TOT_TWh!$E2346,Data_TER_TWh!AF$9:AF$504)+SUMIF(Data_RES_TWh!$A$9:$A$1496,Data_TOT_TWh!$B2346&amp;"400_"&amp;Data_TOT_TWh!$E2346,Data_RES_TWh!AF$9:AF$1496)</f>
        <v>0</v>
      </c>
      <c r="AG2346" s="13">
        <f>SUMIF(Data_IND_TWh!$A$9:$A$504,Data_TOT_TWh!$B2346&amp;"200_"&amp;Data_TOT_TWh!$E2346,Data_IND_TWh!AG$9:AG$504)+SUMIF(Data_TER_TWh!$A$9:$A$504,Data_TOT_TWh!$B2346&amp;"300_"&amp;Data_TOT_TWh!$E2346,Data_TER_TWh!AG$9:AG$504)+SUMIF(Data_RES_TWh!$A$9:$A$1496,Data_TOT_TWh!$B2346&amp;"400_"&amp;Data_TOT_TWh!$E2346,Data_RES_TWh!AG$9:AG$1496)</f>
        <v>0</v>
      </c>
      <c r="AH2346" s="46">
        <f>SUMIF(Data_IND_TWh!$A$9:$A$504,Data_TOT_TWh!$B2346&amp;"200_"&amp;Data_TOT_TWh!$E2346,Data_IND_TWh!AH$9:AH$504)+SUMIF(Data_TER_TWh!$A$9:$A$504,Data_TOT_TWh!$B2346&amp;"300_"&amp;Data_TOT_TWh!$E2346,Data_TER_TWh!AH$9:AH$504)+SUMIF(Data_RES_TWh!$A$9:$A$1496,Data_TOT_TWh!$B2346&amp;"400_"&amp;Data_TOT_TWh!$E2346,Data_RES_TWh!AH$9:AH$1496)</f>
        <v>0</v>
      </c>
      <c r="AJ2346" s="13"/>
      <c r="AL2346" s="9"/>
      <c r="AM2346" s="87"/>
      <c r="AN2346" s="87"/>
    </row>
    <row r="2347" spans="12:40">
      <c r="L2347" s="46"/>
      <c r="M2347" s="46"/>
      <c r="O2347" s="47"/>
      <c r="P2347" s="46"/>
      <c r="Q2347" s="46"/>
      <c r="R2347" s="37"/>
      <c r="S2347" s="13"/>
      <c r="U2347" s="13"/>
      <c r="W2347" s="13"/>
      <c r="X2347" s="13">
        <f>SUMIF(Data_IND_TWh!$A$9:$A$504,Data_TOT_TWh!$B2347&amp;"200_"&amp;Data_TOT_TWh!$E2347,Data_IND_TWh!X$9:X$504)+SUMIF(Data_TER_TWh!$A$9:$A$504,Data_TOT_TWh!$B2347&amp;"300_"&amp;Data_TOT_TWh!$E2347,Data_TER_TWh!X$9:X$504)+SUMIF(Data_RES_TWh!$A$9:$A$1496,Data_TOT_TWh!$B2347&amp;"400_"&amp;Data_TOT_TWh!$E2347,Data_RES_TWh!X$9:X$1496)</f>
        <v>0</v>
      </c>
      <c r="Y2347" s="13">
        <f>SUMIF(Data_IND_TWh!$A$9:$A$504,Data_TOT_TWh!$B2347&amp;"200_"&amp;Data_TOT_TWh!$E2347,Data_IND_TWh!Y$9:Y$504)+SUMIF(Data_TER_TWh!$A$9:$A$504,Data_TOT_TWh!$B2347&amp;"300_"&amp;Data_TOT_TWh!$E2347,Data_TER_TWh!Y$9:Y$504)+SUMIF(Data_RES_TWh!$A$9:$A$1496,Data_TOT_TWh!$B2347&amp;"400_"&amp;Data_TOT_TWh!$E2347,Data_RES_TWh!Y$9:Y$1496)</f>
        <v>0</v>
      </c>
      <c r="Z2347" s="13">
        <f>SUMIF(Data_IND_TWh!$A$9:$A$504,Data_TOT_TWh!$B2347&amp;"200_"&amp;Data_TOT_TWh!$E2347,Data_IND_TWh!Z$9:Z$504)+SUMIF(Data_TER_TWh!$A$9:$A$504,Data_TOT_TWh!$B2347&amp;"300_"&amp;Data_TOT_TWh!$E2347,Data_TER_TWh!Z$9:Z$504)+SUMIF(Data_RES_TWh!$A$9:$A$1496,Data_TOT_TWh!$B2347&amp;"400_"&amp;Data_TOT_TWh!$E2347,Data_RES_TWh!Z$9:Z$1496)</f>
        <v>0</v>
      </c>
      <c r="AA2347" s="46">
        <f>SUMIF(Data_IND_TWh!$A$9:$A$504,Data_TOT_TWh!$B2347&amp;"200_"&amp;Data_TOT_TWh!$E2347,Data_IND_TWh!AA$9:AA$504)+SUMIF(Data_TER_TWh!$A$9:$A$504,Data_TOT_TWh!$B2347&amp;"300_"&amp;Data_TOT_TWh!$E2347,Data_TER_TWh!AA$9:AA$504)+SUMIF(Data_RES_TWh!$A$9:$A$1496,Data_TOT_TWh!$B2347&amp;"400_"&amp;Data_TOT_TWh!$E2347,Data_RES_TWh!AA$9:AA$1496)</f>
        <v>0</v>
      </c>
      <c r="AC2347" s="13"/>
      <c r="AE2347" s="13"/>
      <c r="AF2347" s="13">
        <f>SUMIF(Data_IND_TWh!$A$9:$A$504,Data_TOT_TWh!$B2347&amp;"200_"&amp;Data_TOT_TWh!$E2347,Data_IND_TWh!AF$9:AF$504)+SUMIF(Data_TER_TWh!$A$9:$A$504,Data_TOT_TWh!$B2347&amp;"300_"&amp;Data_TOT_TWh!$E2347,Data_TER_TWh!AF$9:AF$504)+SUMIF(Data_RES_TWh!$A$9:$A$1496,Data_TOT_TWh!$B2347&amp;"400_"&amp;Data_TOT_TWh!$E2347,Data_RES_TWh!AF$9:AF$1496)</f>
        <v>0</v>
      </c>
      <c r="AG2347" s="13">
        <f>SUMIF(Data_IND_TWh!$A$9:$A$504,Data_TOT_TWh!$B2347&amp;"200_"&amp;Data_TOT_TWh!$E2347,Data_IND_TWh!AG$9:AG$504)+SUMIF(Data_TER_TWh!$A$9:$A$504,Data_TOT_TWh!$B2347&amp;"300_"&amp;Data_TOT_TWh!$E2347,Data_TER_TWh!AG$9:AG$504)+SUMIF(Data_RES_TWh!$A$9:$A$1496,Data_TOT_TWh!$B2347&amp;"400_"&amp;Data_TOT_TWh!$E2347,Data_RES_TWh!AG$9:AG$1496)</f>
        <v>0</v>
      </c>
      <c r="AH2347" s="46">
        <f>SUMIF(Data_IND_TWh!$A$9:$A$504,Data_TOT_TWh!$B2347&amp;"200_"&amp;Data_TOT_TWh!$E2347,Data_IND_TWh!AH$9:AH$504)+SUMIF(Data_TER_TWh!$A$9:$A$504,Data_TOT_TWh!$B2347&amp;"300_"&amp;Data_TOT_TWh!$E2347,Data_TER_TWh!AH$9:AH$504)+SUMIF(Data_RES_TWh!$A$9:$A$1496,Data_TOT_TWh!$B2347&amp;"400_"&amp;Data_TOT_TWh!$E2347,Data_RES_TWh!AH$9:AH$1496)</f>
        <v>0</v>
      </c>
      <c r="AJ2347" s="13"/>
      <c r="AL2347" s="9"/>
      <c r="AM2347" s="87"/>
      <c r="AN2347" s="87"/>
    </row>
    <row r="2348" spans="12:40">
      <c r="L2348" s="46"/>
      <c r="M2348" s="46"/>
      <c r="O2348" s="47"/>
      <c r="P2348" s="46"/>
      <c r="Q2348" s="46"/>
      <c r="R2348" s="37"/>
      <c r="S2348" s="13"/>
      <c r="U2348" s="13"/>
      <c r="W2348" s="13"/>
      <c r="X2348" s="13">
        <f>SUMIF(Data_IND_TWh!$A$9:$A$504,Data_TOT_TWh!$B2348&amp;"200_"&amp;Data_TOT_TWh!$E2348,Data_IND_TWh!X$9:X$504)+SUMIF(Data_TER_TWh!$A$9:$A$504,Data_TOT_TWh!$B2348&amp;"300_"&amp;Data_TOT_TWh!$E2348,Data_TER_TWh!X$9:X$504)+SUMIF(Data_RES_TWh!$A$9:$A$1496,Data_TOT_TWh!$B2348&amp;"400_"&amp;Data_TOT_TWh!$E2348,Data_RES_TWh!X$9:X$1496)</f>
        <v>0</v>
      </c>
      <c r="Y2348" s="13">
        <f>SUMIF(Data_IND_TWh!$A$9:$A$504,Data_TOT_TWh!$B2348&amp;"200_"&amp;Data_TOT_TWh!$E2348,Data_IND_TWh!Y$9:Y$504)+SUMIF(Data_TER_TWh!$A$9:$A$504,Data_TOT_TWh!$B2348&amp;"300_"&amp;Data_TOT_TWh!$E2348,Data_TER_TWh!Y$9:Y$504)+SUMIF(Data_RES_TWh!$A$9:$A$1496,Data_TOT_TWh!$B2348&amp;"400_"&amp;Data_TOT_TWh!$E2348,Data_RES_TWh!Y$9:Y$1496)</f>
        <v>0</v>
      </c>
      <c r="Z2348" s="13">
        <f>SUMIF(Data_IND_TWh!$A$9:$A$504,Data_TOT_TWh!$B2348&amp;"200_"&amp;Data_TOT_TWh!$E2348,Data_IND_TWh!Z$9:Z$504)+SUMIF(Data_TER_TWh!$A$9:$A$504,Data_TOT_TWh!$B2348&amp;"300_"&amp;Data_TOT_TWh!$E2348,Data_TER_TWh!Z$9:Z$504)+SUMIF(Data_RES_TWh!$A$9:$A$1496,Data_TOT_TWh!$B2348&amp;"400_"&amp;Data_TOT_TWh!$E2348,Data_RES_TWh!Z$9:Z$1496)</f>
        <v>0</v>
      </c>
      <c r="AA2348" s="46">
        <f>SUMIF(Data_IND_TWh!$A$9:$A$504,Data_TOT_TWh!$B2348&amp;"200_"&amp;Data_TOT_TWh!$E2348,Data_IND_TWh!AA$9:AA$504)+SUMIF(Data_TER_TWh!$A$9:$A$504,Data_TOT_TWh!$B2348&amp;"300_"&amp;Data_TOT_TWh!$E2348,Data_TER_TWh!AA$9:AA$504)+SUMIF(Data_RES_TWh!$A$9:$A$1496,Data_TOT_TWh!$B2348&amp;"400_"&amp;Data_TOT_TWh!$E2348,Data_RES_TWh!AA$9:AA$1496)</f>
        <v>0</v>
      </c>
      <c r="AC2348" s="13"/>
      <c r="AE2348" s="13"/>
      <c r="AF2348" s="13">
        <f>SUMIF(Data_IND_TWh!$A$9:$A$504,Data_TOT_TWh!$B2348&amp;"200_"&amp;Data_TOT_TWh!$E2348,Data_IND_TWh!AF$9:AF$504)+SUMIF(Data_TER_TWh!$A$9:$A$504,Data_TOT_TWh!$B2348&amp;"300_"&amp;Data_TOT_TWh!$E2348,Data_TER_TWh!AF$9:AF$504)+SUMIF(Data_RES_TWh!$A$9:$A$1496,Data_TOT_TWh!$B2348&amp;"400_"&amp;Data_TOT_TWh!$E2348,Data_RES_TWh!AF$9:AF$1496)</f>
        <v>0</v>
      </c>
      <c r="AG2348" s="13">
        <f>SUMIF(Data_IND_TWh!$A$9:$A$504,Data_TOT_TWh!$B2348&amp;"200_"&amp;Data_TOT_TWh!$E2348,Data_IND_TWh!AG$9:AG$504)+SUMIF(Data_TER_TWh!$A$9:$A$504,Data_TOT_TWh!$B2348&amp;"300_"&amp;Data_TOT_TWh!$E2348,Data_TER_TWh!AG$9:AG$504)+SUMIF(Data_RES_TWh!$A$9:$A$1496,Data_TOT_TWh!$B2348&amp;"400_"&amp;Data_TOT_TWh!$E2348,Data_RES_TWh!AG$9:AG$1496)</f>
        <v>0</v>
      </c>
      <c r="AH2348" s="46">
        <f>SUMIF(Data_IND_TWh!$A$9:$A$504,Data_TOT_TWh!$B2348&amp;"200_"&amp;Data_TOT_TWh!$E2348,Data_IND_TWh!AH$9:AH$504)+SUMIF(Data_TER_TWh!$A$9:$A$504,Data_TOT_TWh!$B2348&amp;"300_"&amp;Data_TOT_TWh!$E2348,Data_TER_TWh!AH$9:AH$504)+SUMIF(Data_RES_TWh!$A$9:$A$1496,Data_TOT_TWh!$B2348&amp;"400_"&amp;Data_TOT_TWh!$E2348,Data_RES_TWh!AH$9:AH$1496)</f>
        <v>0</v>
      </c>
      <c r="AJ2348" s="13"/>
      <c r="AL2348" s="9"/>
      <c r="AM2348" s="87"/>
      <c r="AN2348" s="87"/>
    </row>
    <row r="2349" spans="12:40">
      <c r="L2349" s="46"/>
      <c r="M2349" s="46"/>
      <c r="O2349" s="47"/>
      <c r="P2349" s="46"/>
      <c r="Q2349" s="46"/>
      <c r="R2349" s="37"/>
      <c r="S2349" s="13"/>
      <c r="U2349" s="13"/>
      <c r="W2349" s="13"/>
      <c r="X2349" s="13">
        <f>SUMIF(Data_IND_TWh!$A$9:$A$504,Data_TOT_TWh!$B2349&amp;"200_"&amp;Data_TOT_TWh!$E2349,Data_IND_TWh!X$9:X$504)+SUMIF(Data_TER_TWh!$A$9:$A$504,Data_TOT_TWh!$B2349&amp;"300_"&amp;Data_TOT_TWh!$E2349,Data_TER_TWh!X$9:X$504)+SUMIF(Data_RES_TWh!$A$9:$A$1496,Data_TOT_TWh!$B2349&amp;"400_"&amp;Data_TOT_TWh!$E2349,Data_RES_TWh!X$9:X$1496)</f>
        <v>0</v>
      </c>
      <c r="Y2349" s="13">
        <f>SUMIF(Data_IND_TWh!$A$9:$A$504,Data_TOT_TWh!$B2349&amp;"200_"&amp;Data_TOT_TWh!$E2349,Data_IND_TWh!Y$9:Y$504)+SUMIF(Data_TER_TWh!$A$9:$A$504,Data_TOT_TWh!$B2349&amp;"300_"&amp;Data_TOT_TWh!$E2349,Data_TER_TWh!Y$9:Y$504)+SUMIF(Data_RES_TWh!$A$9:$A$1496,Data_TOT_TWh!$B2349&amp;"400_"&amp;Data_TOT_TWh!$E2349,Data_RES_TWh!Y$9:Y$1496)</f>
        <v>0</v>
      </c>
      <c r="Z2349" s="13">
        <f>SUMIF(Data_IND_TWh!$A$9:$A$504,Data_TOT_TWh!$B2349&amp;"200_"&amp;Data_TOT_TWh!$E2349,Data_IND_TWh!Z$9:Z$504)+SUMIF(Data_TER_TWh!$A$9:$A$504,Data_TOT_TWh!$B2349&amp;"300_"&amp;Data_TOT_TWh!$E2349,Data_TER_TWh!Z$9:Z$504)+SUMIF(Data_RES_TWh!$A$9:$A$1496,Data_TOT_TWh!$B2349&amp;"400_"&amp;Data_TOT_TWh!$E2349,Data_RES_TWh!Z$9:Z$1496)</f>
        <v>0</v>
      </c>
      <c r="AA2349" s="46">
        <f>SUMIF(Data_IND_TWh!$A$9:$A$504,Data_TOT_TWh!$B2349&amp;"200_"&amp;Data_TOT_TWh!$E2349,Data_IND_TWh!AA$9:AA$504)+SUMIF(Data_TER_TWh!$A$9:$A$504,Data_TOT_TWh!$B2349&amp;"300_"&amp;Data_TOT_TWh!$E2349,Data_TER_TWh!AA$9:AA$504)+SUMIF(Data_RES_TWh!$A$9:$A$1496,Data_TOT_TWh!$B2349&amp;"400_"&amp;Data_TOT_TWh!$E2349,Data_RES_TWh!AA$9:AA$1496)</f>
        <v>0</v>
      </c>
      <c r="AC2349" s="13"/>
      <c r="AE2349" s="13"/>
      <c r="AF2349" s="13">
        <f>SUMIF(Data_IND_TWh!$A$9:$A$504,Data_TOT_TWh!$B2349&amp;"200_"&amp;Data_TOT_TWh!$E2349,Data_IND_TWh!AF$9:AF$504)+SUMIF(Data_TER_TWh!$A$9:$A$504,Data_TOT_TWh!$B2349&amp;"300_"&amp;Data_TOT_TWh!$E2349,Data_TER_TWh!AF$9:AF$504)+SUMIF(Data_RES_TWh!$A$9:$A$1496,Data_TOT_TWh!$B2349&amp;"400_"&amp;Data_TOT_TWh!$E2349,Data_RES_TWh!AF$9:AF$1496)</f>
        <v>0</v>
      </c>
      <c r="AG2349" s="13">
        <f>SUMIF(Data_IND_TWh!$A$9:$A$504,Data_TOT_TWh!$B2349&amp;"200_"&amp;Data_TOT_TWh!$E2349,Data_IND_TWh!AG$9:AG$504)+SUMIF(Data_TER_TWh!$A$9:$A$504,Data_TOT_TWh!$B2349&amp;"300_"&amp;Data_TOT_TWh!$E2349,Data_TER_TWh!AG$9:AG$504)+SUMIF(Data_RES_TWh!$A$9:$A$1496,Data_TOT_TWh!$B2349&amp;"400_"&amp;Data_TOT_TWh!$E2349,Data_RES_TWh!AG$9:AG$1496)</f>
        <v>0</v>
      </c>
      <c r="AH2349" s="46">
        <f>SUMIF(Data_IND_TWh!$A$9:$A$504,Data_TOT_TWh!$B2349&amp;"200_"&amp;Data_TOT_TWh!$E2349,Data_IND_TWh!AH$9:AH$504)+SUMIF(Data_TER_TWh!$A$9:$A$504,Data_TOT_TWh!$B2349&amp;"300_"&amp;Data_TOT_TWh!$E2349,Data_TER_TWh!AH$9:AH$504)+SUMIF(Data_RES_TWh!$A$9:$A$1496,Data_TOT_TWh!$B2349&amp;"400_"&amp;Data_TOT_TWh!$E2349,Data_RES_TWh!AH$9:AH$1496)</f>
        <v>0</v>
      </c>
      <c r="AJ2349" s="13"/>
      <c r="AL2349" s="9"/>
      <c r="AM2349" s="87"/>
      <c r="AN2349" s="87"/>
    </row>
    <row r="2350" spans="12:40">
      <c r="L2350" s="46"/>
      <c r="M2350" s="46"/>
      <c r="O2350" s="47"/>
      <c r="P2350" s="46"/>
      <c r="Q2350" s="46"/>
      <c r="R2350" s="37"/>
      <c r="S2350" s="13"/>
      <c r="U2350" s="13"/>
      <c r="W2350" s="13"/>
      <c r="X2350" s="13">
        <f>SUMIF(Data_IND_TWh!$A$9:$A$504,Data_TOT_TWh!$B2350&amp;"200_"&amp;Data_TOT_TWh!$E2350,Data_IND_TWh!X$9:X$504)+SUMIF(Data_TER_TWh!$A$9:$A$504,Data_TOT_TWh!$B2350&amp;"300_"&amp;Data_TOT_TWh!$E2350,Data_TER_TWh!X$9:X$504)+SUMIF(Data_RES_TWh!$A$9:$A$1496,Data_TOT_TWh!$B2350&amp;"400_"&amp;Data_TOT_TWh!$E2350,Data_RES_TWh!X$9:X$1496)</f>
        <v>0</v>
      </c>
      <c r="Y2350" s="13">
        <f>SUMIF(Data_IND_TWh!$A$9:$A$504,Data_TOT_TWh!$B2350&amp;"200_"&amp;Data_TOT_TWh!$E2350,Data_IND_TWh!Y$9:Y$504)+SUMIF(Data_TER_TWh!$A$9:$A$504,Data_TOT_TWh!$B2350&amp;"300_"&amp;Data_TOT_TWh!$E2350,Data_TER_TWh!Y$9:Y$504)+SUMIF(Data_RES_TWh!$A$9:$A$1496,Data_TOT_TWh!$B2350&amp;"400_"&amp;Data_TOT_TWh!$E2350,Data_RES_TWh!Y$9:Y$1496)</f>
        <v>0</v>
      </c>
      <c r="Z2350" s="13">
        <f>SUMIF(Data_IND_TWh!$A$9:$A$504,Data_TOT_TWh!$B2350&amp;"200_"&amp;Data_TOT_TWh!$E2350,Data_IND_TWh!Z$9:Z$504)+SUMIF(Data_TER_TWh!$A$9:$A$504,Data_TOT_TWh!$B2350&amp;"300_"&amp;Data_TOT_TWh!$E2350,Data_TER_TWh!Z$9:Z$504)+SUMIF(Data_RES_TWh!$A$9:$A$1496,Data_TOT_TWh!$B2350&amp;"400_"&amp;Data_TOT_TWh!$E2350,Data_RES_TWh!Z$9:Z$1496)</f>
        <v>0</v>
      </c>
      <c r="AA2350" s="46">
        <f>SUMIF(Data_IND_TWh!$A$9:$A$504,Data_TOT_TWh!$B2350&amp;"200_"&amp;Data_TOT_TWh!$E2350,Data_IND_TWh!AA$9:AA$504)+SUMIF(Data_TER_TWh!$A$9:$A$504,Data_TOT_TWh!$B2350&amp;"300_"&amp;Data_TOT_TWh!$E2350,Data_TER_TWh!AA$9:AA$504)+SUMIF(Data_RES_TWh!$A$9:$A$1496,Data_TOT_TWh!$B2350&amp;"400_"&amp;Data_TOT_TWh!$E2350,Data_RES_TWh!AA$9:AA$1496)</f>
        <v>0</v>
      </c>
      <c r="AC2350" s="13"/>
      <c r="AE2350" s="13"/>
      <c r="AF2350" s="13">
        <f>SUMIF(Data_IND_TWh!$A$9:$A$504,Data_TOT_TWh!$B2350&amp;"200_"&amp;Data_TOT_TWh!$E2350,Data_IND_TWh!AF$9:AF$504)+SUMIF(Data_TER_TWh!$A$9:$A$504,Data_TOT_TWh!$B2350&amp;"300_"&amp;Data_TOT_TWh!$E2350,Data_TER_TWh!AF$9:AF$504)+SUMIF(Data_RES_TWh!$A$9:$A$1496,Data_TOT_TWh!$B2350&amp;"400_"&amp;Data_TOT_TWh!$E2350,Data_RES_TWh!AF$9:AF$1496)</f>
        <v>0</v>
      </c>
      <c r="AG2350" s="13">
        <f>SUMIF(Data_IND_TWh!$A$9:$A$504,Data_TOT_TWh!$B2350&amp;"200_"&amp;Data_TOT_TWh!$E2350,Data_IND_TWh!AG$9:AG$504)+SUMIF(Data_TER_TWh!$A$9:$A$504,Data_TOT_TWh!$B2350&amp;"300_"&amp;Data_TOT_TWh!$E2350,Data_TER_TWh!AG$9:AG$504)+SUMIF(Data_RES_TWh!$A$9:$A$1496,Data_TOT_TWh!$B2350&amp;"400_"&amp;Data_TOT_TWh!$E2350,Data_RES_TWh!AG$9:AG$1496)</f>
        <v>0</v>
      </c>
      <c r="AH2350" s="46">
        <f>SUMIF(Data_IND_TWh!$A$9:$A$504,Data_TOT_TWh!$B2350&amp;"200_"&amp;Data_TOT_TWh!$E2350,Data_IND_TWh!AH$9:AH$504)+SUMIF(Data_TER_TWh!$A$9:$A$504,Data_TOT_TWh!$B2350&amp;"300_"&amp;Data_TOT_TWh!$E2350,Data_TER_TWh!AH$9:AH$504)+SUMIF(Data_RES_TWh!$A$9:$A$1496,Data_TOT_TWh!$B2350&amp;"400_"&amp;Data_TOT_TWh!$E2350,Data_RES_TWh!AH$9:AH$1496)</f>
        <v>0</v>
      </c>
      <c r="AJ2350" s="13"/>
      <c r="AL2350" s="9"/>
      <c r="AM2350" s="87"/>
      <c r="AN2350" s="87"/>
    </row>
    <row r="2351" spans="12:40">
      <c r="L2351" s="46"/>
      <c r="M2351" s="46"/>
      <c r="O2351" s="47"/>
      <c r="P2351" s="46"/>
      <c r="Q2351" s="46"/>
      <c r="R2351" s="37"/>
      <c r="S2351" s="13"/>
      <c r="U2351" s="13"/>
      <c r="W2351" s="13"/>
      <c r="X2351" s="13">
        <f>SUMIF(Data_IND_TWh!$A$9:$A$504,Data_TOT_TWh!$B2351&amp;"200_"&amp;Data_TOT_TWh!$E2351,Data_IND_TWh!X$9:X$504)+SUMIF(Data_TER_TWh!$A$9:$A$504,Data_TOT_TWh!$B2351&amp;"300_"&amp;Data_TOT_TWh!$E2351,Data_TER_TWh!X$9:X$504)+SUMIF(Data_RES_TWh!$A$9:$A$1496,Data_TOT_TWh!$B2351&amp;"400_"&amp;Data_TOT_TWh!$E2351,Data_RES_TWh!X$9:X$1496)</f>
        <v>0</v>
      </c>
      <c r="Y2351" s="13">
        <f>SUMIF(Data_IND_TWh!$A$9:$A$504,Data_TOT_TWh!$B2351&amp;"200_"&amp;Data_TOT_TWh!$E2351,Data_IND_TWh!Y$9:Y$504)+SUMIF(Data_TER_TWh!$A$9:$A$504,Data_TOT_TWh!$B2351&amp;"300_"&amp;Data_TOT_TWh!$E2351,Data_TER_TWh!Y$9:Y$504)+SUMIF(Data_RES_TWh!$A$9:$A$1496,Data_TOT_TWh!$B2351&amp;"400_"&amp;Data_TOT_TWh!$E2351,Data_RES_TWh!Y$9:Y$1496)</f>
        <v>0</v>
      </c>
      <c r="Z2351" s="13">
        <f>SUMIF(Data_IND_TWh!$A$9:$A$504,Data_TOT_TWh!$B2351&amp;"200_"&amp;Data_TOT_TWh!$E2351,Data_IND_TWh!Z$9:Z$504)+SUMIF(Data_TER_TWh!$A$9:$A$504,Data_TOT_TWh!$B2351&amp;"300_"&amp;Data_TOT_TWh!$E2351,Data_TER_TWh!Z$9:Z$504)+SUMIF(Data_RES_TWh!$A$9:$A$1496,Data_TOT_TWh!$B2351&amp;"400_"&amp;Data_TOT_TWh!$E2351,Data_RES_TWh!Z$9:Z$1496)</f>
        <v>0</v>
      </c>
      <c r="AA2351" s="46">
        <f>SUMIF(Data_IND_TWh!$A$9:$A$504,Data_TOT_TWh!$B2351&amp;"200_"&amp;Data_TOT_TWh!$E2351,Data_IND_TWh!AA$9:AA$504)+SUMIF(Data_TER_TWh!$A$9:$A$504,Data_TOT_TWh!$B2351&amp;"300_"&amp;Data_TOT_TWh!$E2351,Data_TER_TWh!AA$9:AA$504)+SUMIF(Data_RES_TWh!$A$9:$A$1496,Data_TOT_TWh!$B2351&amp;"400_"&amp;Data_TOT_TWh!$E2351,Data_RES_TWh!AA$9:AA$1496)</f>
        <v>0</v>
      </c>
      <c r="AC2351" s="13"/>
      <c r="AE2351" s="13"/>
      <c r="AF2351" s="13">
        <f>SUMIF(Data_IND_TWh!$A$9:$A$504,Data_TOT_TWh!$B2351&amp;"200_"&amp;Data_TOT_TWh!$E2351,Data_IND_TWh!AF$9:AF$504)+SUMIF(Data_TER_TWh!$A$9:$A$504,Data_TOT_TWh!$B2351&amp;"300_"&amp;Data_TOT_TWh!$E2351,Data_TER_TWh!AF$9:AF$504)+SUMIF(Data_RES_TWh!$A$9:$A$1496,Data_TOT_TWh!$B2351&amp;"400_"&amp;Data_TOT_TWh!$E2351,Data_RES_TWh!AF$9:AF$1496)</f>
        <v>0</v>
      </c>
      <c r="AG2351" s="13">
        <f>SUMIF(Data_IND_TWh!$A$9:$A$504,Data_TOT_TWh!$B2351&amp;"200_"&amp;Data_TOT_TWh!$E2351,Data_IND_TWh!AG$9:AG$504)+SUMIF(Data_TER_TWh!$A$9:$A$504,Data_TOT_TWh!$B2351&amp;"300_"&amp;Data_TOT_TWh!$E2351,Data_TER_TWh!AG$9:AG$504)+SUMIF(Data_RES_TWh!$A$9:$A$1496,Data_TOT_TWh!$B2351&amp;"400_"&amp;Data_TOT_TWh!$E2351,Data_RES_TWh!AG$9:AG$1496)</f>
        <v>0</v>
      </c>
      <c r="AH2351" s="46">
        <f>SUMIF(Data_IND_TWh!$A$9:$A$504,Data_TOT_TWh!$B2351&amp;"200_"&amp;Data_TOT_TWh!$E2351,Data_IND_TWh!AH$9:AH$504)+SUMIF(Data_TER_TWh!$A$9:$A$504,Data_TOT_TWh!$B2351&amp;"300_"&amp;Data_TOT_TWh!$E2351,Data_TER_TWh!AH$9:AH$504)+SUMIF(Data_RES_TWh!$A$9:$A$1496,Data_TOT_TWh!$B2351&amp;"400_"&amp;Data_TOT_TWh!$E2351,Data_RES_TWh!AH$9:AH$1496)</f>
        <v>0</v>
      </c>
      <c r="AJ2351" s="13"/>
      <c r="AL2351" s="9"/>
      <c r="AM2351" s="87"/>
      <c r="AN2351" s="87"/>
    </row>
    <row r="2352" spans="12:40">
      <c r="L2352" s="46"/>
      <c r="M2352" s="46"/>
      <c r="O2352" s="47"/>
      <c r="P2352" s="46"/>
      <c r="Q2352" s="46"/>
      <c r="R2352" s="37"/>
      <c r="S2352" s="13"/>
      <c r="U2352" s="13"/>
      <c r="W2352" s="13"/>
      <c r="X2352" s="13">
        <f>SUMIF(Data_IND_TWh!$A$9:$A$504,Data_TOT_TWh!$B2352&amp;"200_"&amp;Data_TOT_TWh!$E2352,Data_IND_TWh!X$9:X$504)+SUMIF(Data_TER_TWh!$A$9:$A$504,Data_TOT_TWh!$B2352&amp;"300_"&amp;Data_TOT_TWh!$E2352,Data_TER_TWh!X$9:X$504)+SUMIF(Data_RES_TWh!$A$9:$A$1496,Data_TOT_TWh!$B2352&amp;"400_"&amp;Data_TOT_TWh!$E2352,Data_RES_TWh!X$9:X$1496)</f>
        <v>0</v>
      </c>
      <c r="Y2352" s="13">
        <f>SUMIF(Data_IND_TWh!$A$9:$A$504,Data_TOT_TWh!$B2352&amp;"200_"&amp;Data_TOT_TWh!$E2352,Data_IND_TWh!Y$9:Y$504)+SUMIF(Data_TER_TWh!$A$9:$A$504,Data_TOT_TWh!$B2352&amp;"300_"&amp;Data_TOT_TWh!$E2352,Data_TER_TWh!Y$9:Y$504)+SUMIF(Data_RES_TWh!$A$9:$A$1496,Data_TOT_TWh!$B2352&amp;"400_"&amp;Data_TOT_TWh!$E2352,Data_RES_TWh!Y$9:Y$1496)</f>
        <v>0</v>
      </c>
      <c r="Z2352" s="13">
        <f>SUMIF(Data_IND_TWh!$A$9:$A$504,Data_TOT_TWh!$B2352&amp;"200_"&amp;Data_TOT_TWh!$E2352,Data_IND_TWh!Z$9:Z$504)+SUMIF(Data_TER_TWh!$A$9:$A$504,Data_TOT_TWh!$B2352&amp;"300_"&amp;Data_TOT_TWh!$E2352,Data_TER_TWh!Z$9:Z$504)+SUMIF(Data_RES_TWh!$A$9:$A$1496,Data_TOT_TWh!$B2352&amp;"400_"&amp;Data_TOT_TWh!$E2352,Data_RES_TWh!Z$9:Z$1496)</f>
        <v>0</v>
      </c>
      <c r="AA2352" s="46">
        <f>SUMIF(Data_IND_TWh!$A$9:$A$504,Data_TOT_TWh!$B2352&amp;"200_"&amp;Data_TOT_TWh!$E2352,Data_IND_TWh!AA$9:AA$504)+SUMIF(Data_TER_TWh!$A$9:$A$504,Data_TOT_TWh!$B2352&amp;"300_"&amp;Data_TOT_TWh!$E2352,Data_TER_TWh!AA$9:AA$504)+SUMIF(Data_RES_TWh!$A$9:$A$1496,Data_TOT_TWh!$B2352&amp;"400_"&amp;Data_TOT_TWh!$E2352,Data_RES_TWh!AA$9:AA$1496)</f>
        <v>0</v>
      </c>
      <c r="AC2352" s="13"/>
      <c r="AE2352" s="13"/>
      <c r="AF2352" s="13">
        <f>SUMIF(Data_IND_TWh!$A$9:$A$504,Data_TOT_TWh!$B2352&amp;"200_"&amp;Data_TOT_TWh!$E2352,Data_IND_TWh!AF$9:AF$504)+SUMIF(Data_TER_TWh!$A$9:$A$504,Data_TOT_TWh!$B2352&amp;"300_"&amp;Data_TOT_TWh!$E2352,Data_TER_TWh!AF$9:AF$504)+SUMIF(Data_RES_TWh!$A$9:$A$1496,Data_TOT_TWh!$B2352&amp;"400_"&amp;Data_TOT_TWh!$E2352,Data_RES_TWh!AF$9:AF$1496)</f>
        <v>0</v>
      </c>
      <c r="AG2352" s="13">
        <f>SUMIF(Data_IND_TWh!$A$9:$A$504,Data_TOT_TWh!$B2352&amp;"200_"&amp;Data_TOT_TWh!$E2352,Data_IND_TWh!AG$9:AG$504)+SUMIF(Data_TER_TWh!$A$9:$A$504,Data_TOT_TWh!$B2352&amp;"300_"&amp;Data_TOT_TWh!$E2352,Data_TER_TWh!AG$9:AG$504)+SUMIF(Data_RES_TWh!$A$9:$A$1496,Data_TOT_TWh!$B2352&amp;"400_"&amp;Data_TOT_TWh!$E2352,Data_RES_TWh!AG$9:AG$1496)</f>
        <v>0</v>
      </c>
      <c r="AH2352" s="46">
        <f>SUMIF(Data_IND_TWh!$A$9:$A$504,Data_TOT_TWh!$B2352&amp;"200_"&amp;Data_TOT_TWh!$E2352,Data_IND_TWh!AH$9:AH$504)+SUMIF(Data_TER_TWh!$A$9:$A$504,Data_TOT_TWh!$B2352&amp;"300_"&amp;Data_TOT_TWh!$E2352,Data_TER_TWh!AH$9:AH$504)+SUMIF(Data_RES_TWh!$A$9:$A$1496,Data_TOT_TWh!$B2352&amp;"400_"&amp;Data_TOT_TWh!$E2352,Data_RES_TWh!AH$9:AH$1496)</f>
        <v>0</v>
      </c>
      <c r="AJ2352" s="13"/>
      <c r="AL2352" s="9"/>
      <c r="AM2352" s="87"/>
      <c r="AN2352" s="87"/>
    </row>
    <row r="2353" spans="12:40">
      <c r="L2353" s="46"/>
      <c r="M2353" s="46"/>
      <c r="O2353" s="47"/>
      <c r="P2353" s="46"/>
      <c r="Q2353" s="46"/>
      <c r="R2353" s="37"/>
      <c r="S2353" s="13"/>
      <c r="U2353" s="13"/>
      <c r="W2353" s="13"/>
      <c r="X2353" s="13">
        <f>SUMIF(Data_IND_TWh!$A$9:$A$504,Data_TOT_TWh!$B2353&amp;"200_"&amp;Data_TOT_TWh!$E2353,Data_IND_TWh!X$9:X$504)+SUMIF(Data_TER_TWh!$A$9:$A$504,Data_TOT_TWh!$B2353&amp;"300_"&amp;Data_TOT_TWh!$E2353,Data_TER_TWh!X$9:X$504)+SUMIF(Data_RES_TWh!$A$9:$A$1496,Data_TOT_TWh!$B2353&amp;"400_"&amp;Data_TOT_TWh!$E2353,Data_RES_TWh!X$9:X$1496)</f>
        <v>0</v>
      </c>
      <c r="Y2353" s="13">
        <f>SUMIF(Data_IND_TWh!$A$9:$A$504,Data_TOT_TWh!$B2353&amp;"200_"&amp;Data_TOT_TWh!$E2353,Data_IND_TWh!Y$9:Y$504)+SUMIF(Data_TER_TWh!$A$9:$A$504,Data_TOT_TWh!$B2353&amp;"300_"&amp;Data_TOT_TWh!$E2353,Data_TER_TWh!Y$9:Y$504)+SUMIF(Data_RES_TWh!$A$9:$A$1496,Data_TOT_TWh!$B2353&amp;"400_"&amp;Data_TOT_TWh!$E2353,Data_RES_TWh!Y$9:Y$1496)</f>
        <v>0</v>
      </c>
      <c r="Z2353" s="13">
        <f>SUMIF(Data_IND_TWh!$A$9:$A$504,Data_TOT_TWh!$B2353&amp;"200_"&amp;Data_TOT_TWh!$E2353,Data_IND_TWh!Z$9:Z$504)+SUMIF(Data_TER_TWh!$A$9:$A$504,Data_TOT_TWh!$B2353&amp;"300_"&amp;Data_TOT_TWh!$E2353,Data_TER_TWh!Z$9:Z$504)+SUMIF(Data_RES_TWh!$A$9:$A$1496,Data_TOT_TWh!$B2353&amp;"400_"&amp;Data_TOT_TWh!$E2353,Data_RES_TWh!Z$9:Z$1496)</f>
        <v>0</v>
      </c>
      <c r="AA2353" s="46">
        <f>SUMIF(Data_IND_TWh!$A$9:$A$504,Data_TOT_TWh!$B2353&amp;"200_"&amp;Data_TOT_TWh!$E2353,Data_IND_TWh!AA$9:AA$504)+SUMIF(Data_TER_TWh!$A$9:$A$504,Data_TOT_TWh!$B2353&amp;"300_"&amp;Data_TOT_TWh!$E2353,Data_TER_TWh!AA$9:AA$504)+SUMIF(Data_RES_TWh!$A$9:$A$1496,Data_TOT_TWh!$B2353&amp;"400_"&amp;Data_TOT_TWh!$E2353,Data_RES_TWh!AA$9:AA$1496)</f>
        <v>0</v>
      </c>
      <c r="AC2353" s="13"/>
      <c r="AE2353" s="13"/>
      <c r="AF2353" s="13">
        <f>SUMIF(Data_IND_TWh!$A$9:$A$504,Data_TOT_TWh!$B2353&amp;"200_"&amp;Data_TOT_TWh!$E2353,Data_IND_TWh!AF$9:AF$504)+SUMIF(Data_TER_TWh!$A$9:$A$504,Data_TOT_TWh!$B2353&amp;"300_"&amp;Data_TOT_TWh!$E2353,Data_TER_TWh!AF$9:AF$504)+SUMIF(Data_RES_TWh!$A$9:$A$1496,Data_TOT_TWh!$B2353&amp;"400_"&amp;Data_TOT_TWh!$E2353,Data_RES_TWh!AF$9:AF$1496)</f>
        <v>0</v>
      </c>
      <c r="AG2353" s="13">
        <f>SUMIF(Data_IND_TWh!$A$9:$A$504,Data_TOT_TWh!$B2353&amp;"200_"&amp;Data_TOT_TWh!$E2353,Data_IND_TWh!AG$9:AG$504)+SUMIF(Data_TER_TWh!$A$9:$A$504,Data_TOT_TWh!$B2353&amp;"300_"&amp;Data_TOT_TWh!$E2353,Data_TER_TWh!AG$9:AG$504)+SUMIF(Data_RES_TWh!$A$9:$A$1496,Data_TOT_TWh!$B2353&amp;"400_"&amp;Data_TOT_TWh!$E2353,Data_RES_TWh!AG$9:AG$1496)</f>
        <v>0</v>
      </c>
      <c r="AH2353" s="46">
        <f>SUMIF(Data_IND_TWh!$A$9:$A$504,Data_TOT_TWh!$B2353&amp;"200_"&amp;Data_TOT_TWh!$E2353,Data_IND_TWh!AH$9:AH$504)+SUMIF(Data_TER_TWh!$A$9:$A$504,Data_TOT_TWh!$B2353&amp;"300_"&amp;Data_TOT_TWh!$E2353,Data_TER_TWh!AH$9:AH$504)+SUMIF(Data_RES_TWh!$A$9:$A$1496,Data_TOT_TWh!$B2353&amp;"400_"&amp;Data_TOT_TWh!$E2353,Data_RES_TWh!AH$9:AH$1496)</f>
        <v>0</v>
      </c>
      <c r="AJ2353" s="13"/>
      <c r="AL2353" s="9"/>
      <c r="AM2353" s="87"/>
      <c r="AN2353" s="87"/>
    </row>
    <row r="2354" spans="12:40">
      <c r="L2354" s="46"/>
      <c r="M2354" s="46"/>
      <c r="O2354" s="47"/>
      <c r="P2354" s="46"/>
      <c r="Q2354" s="46"/>
      <c r="R2354" s="37"/>
      <c r="S2354" s="13"/>
      <c r="U2354" s="13"/>
      <c r="W2354" s="13"/>
      <c r="X2354" s="13">
        <f>SUMIF(Data_IND_TWh!$A$9:$A$504,Data_TOT_TWh!$B2354&amp;"200_"&amp;Data_TOT_TWh!$E2354,Data_IND_TWh!X$9:X$504)+SUMIF(Data_TER_TWh!$A$9:$A$504,Data_TOT_TWh!$B2354&amp;"300_"&amp;Data_TOT_TWh!$E2354,Data_TER_TWh!X$9:X$504)+SUMIF(Data_RES_TWh!$A$9:$A$1496,Data_TOT_TWh!$B2354&amp;"400_"&amp;Data_TOT_TWh!$E2354,Data_RES_TWh!X$9:X$1496)</f>
        <v>0</v>
      </c>
      <c r="Y2354" s="13">
        <f>SUMIF(Data_IND_TWh!$A$9:$A$504,Data_TOT_TWh!$B2354&amp;"200_"&amp;Data_TOT_TWh!$E2354,Data_IND_TWh!Y$9:Y$504)+SUMIF(Data_TER_TWh!$A$9:$A$504,Data_TOT_TWh!$B2354&amp;"300_"&amp;Data_TOT_TWh!$E2354,Data_TER_TWh!Y$9:Y$504)+SUMIF(Data_RES_TWh!$A$9:$A$1496,Data_TOT_TWh!$B2354&amp;"400_"&amp;Data_TOT_TWh!$E2354,Data_RES_TWh!Y$9:Y$1496)</f>
        <v>0</v>
      </c>
      <c r="Z2354" s="13">
        <f>SUMIF(Data_IND_TWh!$A$9:$A$504,Data_TOT_TWh!$B2354&amp;"200_"&amp;Data_TOT_TWh!$E2354,Data_IND_TWh!Z$9:Z$504)+SUMIF(Data_TER_TWh!$A$9:$A$504,Data_TOT_TWh!$B2354&amp;"300_"&amp;Data_TOT_TWh!$E2354,Data_TER_TWh!Z$9:Z$504)+SUMIF(Data_RES_TWh!$A$9:$A$1496,Data_TOT_TWh!$B2354&amp;"400_"&amp;Data_TOT_TWh!$E2354,Data_RES_TWh!Z$9:Z$1496)</f>
        <v>0</v>
      </c>
      <c r="AA2354" s="46">
        <f>SUMIF(Data_IND_TWh!$A$9:$A$504,Data_TOT_TWh!$B2354&amp;"200_"&amp;Data_TOT_TWh!$E2354,Data_IND_TWh!AA$9:AA$504)+SUMIF(Data_TER_TWh!$A$9:$A$504,Data_TOT_TWh!$B2354&amp;"300_"&amp;Data_TOT_TWh!$E2354,Data_TER_TWh!AA$9:AA$504)+SUMIF(Data_RES_TWh!$A$9:$A$1496,Data_TOT_TWh!$B2354&amp;"400_"&amp;Data_TOT_TWh!$E2354,Data_RES_TWh!AA$9:AA$1496)</f>
        <v>0</v>
      </c>
      <c r="AC2354" s="13"/>
      <c r="AE2354" s="13"/>
      <c r="AF2354" s="13">
        <f>SUMIF(Data_IND_TWh!$A$9:$A$504,Data_TOT_TWh!$B2354&amp;"200_"&amp;Data_TOT_TWh!$E2354,Data_IND_TWh!AF$9:AF$504)+SUMIF(Data_TER_TWh!$A$9:$A$504,Data_TOT_TWh!$B2354&amp;"300_"&amp;Data_TOT_TWh!$E2354,Data_TER_TWh!AF$9:AF$504)+SUMIF(Data_RES_TWh!$A$9:$A$1496,Data_TOT_TWh!$B2354&amp;"400_"&amp;Data_TOT_TWh!$E2354,Data_RES_TWh!AF$9:AF$1496)</f>
        <v>0</v>
      </c>
      <c r="AG2354" s="13">
        <f>SUMIF(Data_IND_TWh!$A$9:$A$504,Data_TOT_TWh!$B2354&amp;"200_"&amp;Data_TOT_TWh!$E2354,Data_IND_TWh!AG$9:AG$504)+SUMIF(Data_TER_TWh!$A$9:$A$504,Data_TOT_TWh!$B2354&amp;"300_"&amp;Data_TOT_TWh!$E2354,Data_TER_TWh!AG$9:AG$504)+SUMIF(Data_RES_TWh!$A$9:$A$1496,Data_TOT_TWh!$B2354&amp;"400_"&amp;Data_TOT_TWh!$E2354,Data_RES_TWh!AG$9:AG$1496)</f>
        <v>0</v>
      </c>
      <c r="AH2354" s="46">
        <f>SUMIF(Data_IND_TWh!$A$9:$A$504,Data_TOT_TWh!$B2354&amp;"200_"&amp;Data_TOT_TWh!$E2354,Data_IND_TWh!AH$9:AH$504)+SUMIF(Data_TER_TWh!$A$9:$A$504,Data_TOT_TWh!$B2354&amp;"300_"&amp;Data_TOT_TWh!$E2354,Data_TER_TWh!AH$9:AH$504)+SUMIF(Data_RES_TWh!$A$9:$A$1496,Data_TOT_TWh!$B2354&amp;"400_"&amp;Data_TOT_TWh!$E2354,Data_RES_TWh!AH$9:AH$1496)</f>
        <v>0</v>
      </c>
      <c r="AJ2354" s="13"/>
      <c r="AL2354" s="9"/>
      <c r="AM2354" s="87"/>
      <c r="AN2354" s="87"/>
    </row>
    <row r="2355" spans="12:40">
      <c r="L2355" s="46"/>
      <c r="M2355" s="46"/>
      <c r="O2355" s="47"/>
      <c r="P2355" s="46"/>
      <c r="Q2355" s="46"/>
      <c r="R2355" s="37"/>
      <c r="S2355" s="13"/>
      <c r="U2355" s="13"/>
      <c r="W2355" s="13"/>
      <c r="X2355" s="13">
        <f>SUMIF(Data_IND_TWh!$A$9:$A$504,Data_TOT_TWh!$B2355&amp;"200_"&amp;Data_TOT_TWh!$E2355,Data_IND_TWh!X$9:X$504)+SUMIF(Data_TER_TWh!$A$9:$A$504,Data_TOT_TWh!$B2355&amp;"300_"&amp;Data_TOT_TWh!$E2355,Data_TER_TWh!X$9:X$504)+SUMIF(Data_RES_TWh!$A$9:$A$1496,Data_TOT_TWh!$B2355&amp;"400_"&amp;Data_TOT_TWh!$E2355,Data_RES_TWh!X$9:X$1496)</f>
        <v>0</v>
      </c>
      <c r="Y2355" s="13">
        <f>SUMIF(Data_IND_TWh!$A$9:$A$504,Data_TOT_TWh!$B2355&amp;"200_"&amp;Data_TOT_TWh!$E2355,Data_IND_TWh!Y$9:Y$504)+SUMIF(Data_TER_TWh!$A$9:$A$504,Data_TOT_TWh!$B2355&amp;"300_"&amp;Data_TOT_TWh!$E2355,Data_TER_TWh!Y$9:Y$504)+SUMIF(Data_RES_TWh!$A$9:$A$1496,Data_TOT_TWh!$B2355&amp;"400_"&amp;Data_TOT_TWh!$E2355,Data_RES_TWh!Y$9:Y$1496)</f>
        <v>0</v>
      </c>
      <c r="Z2355" s="13">
        <f>SUMIF(Data_IND_TWh!$A$9:$A$504,Data_TOT_TWh!$B2355&amp;"200_"&amp;Data_TOT_TWh!$E2355,Data_IND_TWh!Z$9:Z$504)+SUMIF(Data_TER_TWh!$A$9:$A$504,Data_TOT_TWh!$B2355&amp;"300_"&amp;Data_TOT_TWh!$E2355,Data_TER_TWh!Z$9:Z$504)+SUMIF(Data_RES_TWh!$A$9:$A$1496,Data_TOT_TWh!$B2355&amp;"400_"&amp;Data_TOT_TWh!$E2355,Data_RES_TWh!Z$9:Z$1496)</f>
        <v>0</v>
      </c>
      <c r="AA2355" s="46">
        <f>SUMIF(Data_IND_TWh!$A$9:$A$504,Data_TOT_TWh!$B2355&amp;"200_"&amp;Data_TOT_TWh!$E2355,Data_IND_TWh!AA$9:AA$504)+SUMIF(Data_TER_TWh!$A$9:$A$504,Data_TOT_TWh!$B2355&amp;"300_"&amp;Data_TOT_TWh!$E2355,Data_TER_TWh!AA$9:AA$504)+SUMIF(Data_RES_TWh!$A$9:$A$1496,Data_TOT_TWh!$B2355&amp;"400_"&amp;Data_TOT_TWh!$E2355,Data_RES_TWh!AA$9:AA$1496)</f>
        <v>0</v>
      </c>
      <c r="AC2355" s="13"/>
      <c r="AE2355" s="13"/>
      <c r="AF2355" s="13">
        <f>SUMIF(Data_IND_TWh!$A$9:$A$504,Data_TOT_TWh!$B2355&amp;"200_"&amp;Data_TOT_TWh!$E2355,Data_IND_TWh!AF$9:AF$504)+SUMIF(Data_TER_TWh!$A$9:$A$504,Data_TOT_TWh!$B2355&amp;"300_"&amp;Data_TOT_TWh!$E2355,Data_TER_TWh!AF$9:AF$504)+SUMIF(Data_RES_TWh!$A$9:$A$1496,Data_TOT_TWh!$B2355&amp;"400_"&amp;Data_TOT_TWh!$E2355,Data_RES_TWh!AF$9:AF$1496)</f>
        <v>0</v>
      </c>
      <c r="AG2355" s="13">
        <f>SUMIF(Data_IND_TWh!$A$9:$A$504,Data_TOT_TWh!$B2355&amp;"200_"&amp;Data_TOT_TWh!$E2355,Data_IND_TWh!AG$9:AG$504)+SUMIF(Data_TER_TWh!$A$9:$A$504,Data_TOT_TWh!$B2355&amp;"300_"&amp;Data_TOT_TWh!$E2355,Data_TER_TWh!AG$9:AG$504)+SUMIF(Data_RES_TWh!$A$9:$A$1496,Data_TOT_TWh!$B2355&amp;"400_"&amp;Data_TOT_TWh!$E2355,Data_RES_TWh!AG$9:AG$1496)</f>
        <v>0</v>
      </c>
      <c r="AH2355" s="46">
        <f>SUMIF(Data_IND_TWh!$A$9:$A$504,Data_TOT_TWh!$B2355&amp;"200_"&amp;Data_TOT_TWh!$E2355,Data_IND_TWh!AH$9:AH$504)+SUMIF(Data_TER_TWh!$A$9:$A$504,Data_TOT_TWh!$B2355&amp;"300_"&amp;Data_TOT_TWh!$E2355,Data_TER_TWh!AH$9:AH$504)+SUMIF(Data_RES_TWh!$A$9:$A$1496,Data_TOT_TWh!$B2355&amp;"400_"&amp;Data_TOT_TWh!$E2355,Data_RES_TWh!AH$9:AH$1496)</f>
        <v>0</v>
      </c>
      <c r="AJ2355" s="13"/>
      <c r="AL2355" s="9"/>
      <c r="AM2355" s="87"/>
      <c r="AN2355" s="87"/>
    </row>
    <row r="2356" spans="12:40">
      <c r="L2356" s="46"/>
      <c r="M2356" s="46"/>
      <c r="O2356" s="47"/>
      <c r="P2356" s="46"/>
      <c r="Q2356" s="46"/>
      <c r="R2356" s="37"/>
      <c r="S2356" s="13"/>
      <c r="U2356" s="13"/>
      <c r="W2356" s="13"/>
      <c r="X2356" s="13">
        <f>SUMIF(Data_IND_TWh!$A$9:$A$504,Data_TOT_TWh!$B2356&amp;"200_"&amp;Data_TOT_TWh!$E2356,Data_IND_TWh!X$9:X$504)+SUMIF(Data_TER_TWh!$A$9:$A$504,Data_TOT_TWh!$B2356&amp;"300_"&amp;Data_TOT_TWh!$E2356,Data_TER_TWh!X$9:X$504)+SUMIF(Data_RES_TWh!$A$9:$A$1496,Data_TOT_TWh!$B2356&amp;"400_"&amp;Data_TOT_TWh!$E2356,Data_RES_TWh!X$9:X$1496)</f>
        <v>0</v>
      </c>
      <c r="Y2356" s="13">
        <f>SUMIF(Data_IND_TWh!$A$9:$A$504,Data_TOT_TWh!$B2356&amp;"200_"&amp;Data_TOT_TWh!$E2356,Data_IND_TWh!Y$9:Y$504)+SUMIF(Data_TER_TWh!$A$9:$A$504,Data_TOT_TWh!$B2356&amp;"300_"&amp;Data_TOT_TWh!$E2356,Data_TER_TWh!Y$9:Y$504)+SUMIF(Data_RES_TWh!$A$9:$A$1496,Data_TOT_TWh!$B2356&amp;"400_"&amp;Data_TOT_TWh!$E2356,Data_RES_TWh!Y$9:Y$1496)</f>
        <v>0</v>
      </c>
      <c r="Z2356" s="13">
        <f>SUMIF(Data_IND_TWh!$A$9:$A$504,Data_TOT_TWh!$B2356&amp;"200_"&amp;Data_TOT_TWh!$E2356,Data_IND_TWh!Z$9:Z$504)+SUMIF(Data_TER_TWh!$A$9:$A$504,Data_TOT_TWh!$B2356&amp;"300_"&amp;Data_TOT_TWh!$E2356,Data_TER_TWh!Z$9:Z$504)+SUMIF(Data_RES_TWh!$A$9:$A$1496,Data_TOT_TWh!$B2356&amp;"400_"&amp;Data_TOT_TWh!$E2356,Data_RES_TWh!Z$9:Z$1496)</f>
        <v>0</v>
      </c>
      <c r="AA2356" s="46">
        <f>SUMIF(Data_IND_TWh!$A$9:$A$504,Data_TOT_TWh!$B2356&amp;"200_"&amp;Data_TOT_TWh!$E2356,Data_IND_TWh!AA$9:AA$504)+SUMIF(Data_TER_TWh!$A$9:$A$504,Data_TOT_TWh!$B2356&amp;"300_"&amp;Data_TOT_TWh!$E2356,Data_TER_TWh!AA$9:AA$504)+SUMIF(Data_RES_TWh!$A$9:$A$1496,Data_TOT_TWh!$B2356&amp;"400_"&amp;Data_TOT_TWh!$E2356,Data_RES_TWh!AA$9:AA$1496)</f>
        <v>0</v>
      </c>
      <c r="AC2356" s="13"/>
      <c r="AE2356" s="13"/>
      <c r="AF2356" s="13">
        <f>SUMIF(Data_IND_TWh!$A$9:$A$504,Data_TOT_TWh!$B2356&amp;"200_"&amp;Data_TOT_TWh!$E2356,Data_IND_TWh!AF$9:AF$504)+SUMIF(Data_TER_TWh!$A$9:$A$504,Data_TOT_TWh!$B2356&amp;"300_"&amp;Data_TOT_TWh!$E2356,Data_TER_TWh!AF$9:AF$504)+SUMIF(Data_RES_TWh!$A$9:$A$1496,Data_TOT_TWh!$B2356&amp;"400_"&amp;Data_TOT_TWh!$E2356,Data_RES_TWh!AF$9:AF$1496)</f>
        <v>0</v>
      </c>
      <c r="AG2356" s="13">
        <f>SUMIF(Data_IND_TWh!$A$9:$A$504,Data_TOT_TWh!$B2356&amp;"200_"&amp;Data_TOT_TWh!$E2356,Data_IND_TWh!AG$9:AG$504)+SUMIF(Data_TER_TWh!$A$9:$A$504,Data_TOT_TWh!$B2356&amp;"300_"&amp;Data_TOT_TWh!$E2356,Data_TER_TWh!AG$9:AG$504)+SUMIF(Data_RES_TWh!$A$9:$A$1496,Data_TOT_TWh!$B2356&amp;"400_"&amp;Data_TOT_TWh!$E2356,Data_RES_TWh!AG$9:AG$1496)</f>
        <v>0</v>
      </c>
      <c r="AH2356" s="46">
        <f>SUMIF(Data_IND_TWh!$A$9:$A$504,Data_TOT_TWh!$B2356&amp;"200_"&amp;Data_TOT_TWh!$E2356,Data_IND_TWh!AH$9:AH$504)+SUMIF(Data_TER_TWh!$A$9:$A$504,Data_TOT_TWh!$B2356&amp;"300_"&amp;Data_TOT_TWh!$E2356,Data_TER_TWh!AH$9:AH$504)+SUMIF(Data_RES_TWh!$A$9:$A$1496,Data_TOT_TWh!$B2356&amp;"400_"&amp;Data_TOT_TWh!$E2356,Data_RES_TWh!AH$9:AH$1496)</f>
        <v>0</v>
      </c>
      <c r="AJ2356" s="13"/>
      <c r="AL2356" s="9"/>
      <c r="AM2356" s="87"/>
      <c r="AN2356" s="87"/>
    </row>
    <row r="2357" spans="12:40">
      <c r="L2357" s="46"/>
      <c r="M2357" s="46"/>
      <c r="O2357" s="47"/>
      <c r="P2357" s="46"/>
      <c r="Q2357" s="46"/>
      <c r="R2357" s="37"/>
      <c r="S2357" s="13"/>
      <c r="U2357" s="13"/>
      <c r="W2357" s="13"/>
      <c r="X2357" s="13">
        <f>SUMIF(Data_IND_TWh!$A$9:$A$504,Data_TOT_TWh!$B2357&amp;"200_"&amp;Data_TOT_TWh!$E2357,Data_IND_TWh!X$9:X$504)+SUMIF(Data_TER_TWh!$A$9:$A$504,Data_TOT_TWh!$B2357&amp;"300_"&amp;Data_TOT_TWh!$E2357,Data_TER_TWh!X$9:X$504)+SUMIF(Data_RES_TWh!$A$9:$A$1496,Data_TOT_TWh!$B2357&amp;"400_"&amp;Data_TOT_TWh!$E2357,Data_RES_TWh!X$9:X$1496)</f>
        <v>0</v>
      </c>
      <c r="Y2357" s="13">
        <f>SUMIF(Data_IND_TWh!$A$9:$A$504,Data_TOT_TWh!$B2357&amp;"200_"&amp;Data_TOT_TWh!$E2357,Data_IND_TWh!Y$9:Y$504)+SUMIF(Data_TER_TWh!$A$9:$A$504,Data_TOT_TWh!$B2357&amp;"300_"&amp;Data_TOT_TWh!$E2357,Data_TER_TWh!Y$9:Y$504)+SUMIF(Data_RES_TWh!$A$9:$A$1496,Data_TOT_TWh!$B2357&amp;"400_"&amp;Data_TOT_TWh!$E2357,Data_RES_TWh!Y$9:Y$1496)</f>
        <v>0</v>
      </c>
      <c r="Z2357" s="13">
        <f>SUMIF(Data_IND_TWh!$A$9:$A$504,Data_TOT_TWh!$B2357&amp;"200_"&amp;Data_TOT_TWh!$E2357,Data_IND_TWh!Z$9:Z$504)+SUMIF(Data_TER_TWh!$A$9:$A$504,Data_TOT_TWh!$B2357&amp;"300_"&amp;Data_TOT_TWh!$E2357,Data_TER_TWh!Z$9:Z$504)+SUMIF(Data_RES_TWh!$A$9:$A$1496,Data_TOT_TWh!$B2357&amp;"400_"&amp;Data_TOT_TWh!$E2357,Data_RES_TWh!Z$9:Z$1496)</f>
        <v>0</v>
      </c>
      <c r="AA2357" s="46">
        <f>SUMIF(Data_IND_TWh!$A$9:$A$504,Data_TOT_TWh!$B2357&amp;"200_"&amp;Data_TOT_TWh!$E2357,Data_IND_TWh!AA$9:AA$504)+SUMIF(Data_TER_TWh!$A$9:$A$504,Data_TOT_TWh!$B2357&amp;"300_"&amp;Data_TOT_TWh!$E2357,Data_TER_TWh!AA$9:AA$504)+SUMIF(Data_RES_TWh!$A$9:$A$1496,Data_TOT_TWh!$B2357&amp;"400_"&amp;Data_TOT_TWh!$E2357,Data_RES_TWh!AA$9:AA$1496)</f>
        <v>0</v>
      </c>
      <c r="AC2357" s="13"/>
      <c r="AE2357" s="13"/>
      <c r="AF2357" s="13">
        <f>SUMIF(Data_IND_TWh!$A$9:$A$504,Data_TOT_TWh!$B2357&amp;"200_"&amp;Data_TOT_TWh!$E2357,Data_IND_TWh!AF$9:AF$504)+SUMIF(Data_TER_TWh!$A$9:$A$504,Data_TOT_TWh!$B2357&amp;"300_"&amp;Data_TOT_TWh!$E2357,Data_TER_TWh!AF$9:AF$504)+SUMIF(Data_RES_TWh!$A$9:$A$1496,Data_TOT_TWh!$B2357&amp;"400_"&amp;Data_TOT_TWh!$E2357,Data_RES_TWh!AF$9:AF$1496)</f>
        <v>0</v>
      </c>
      <c r="AG2357" s="13">
        <f>SUMIF(Data_IND_TWh!$A$9:$A$504,Data_TOT_TWh!$B2357&amp;"200_"&amp;Data_TOT_TWh!$E2357,Data_IND_TWh!AG$9:AG$504)+SUMIF(Data_TER_TWh!$A$9:$A$504,Data_TOT_TWh!$B2357&amp;"300_"&amp;Data_TOT_TWh!$E2357,Data_TER_TWh!AG$9:AG$504)+SUMIF(Data_RES_TWh!$A$9:$A$1496,Data_TOT_TWh!$B2357&amp;"400_"&amp;Data_TOT_TWh!$E2357,Data_RES_TWh!AG$9:AG$1496)</f>
        <v>0</v>
      </c>
      <c r="AH2357" s="46">
        <f>SUMIF(Data_IND_TWh!$A$9:$A$504,Data_TOT_TWh!$B2357&amp;"200_"&amp;Data_TOT_TWh!$E2357,Data_IND_TWh!AH$9:AH$504)+SUMIF(Data_TER_TWh!$A$9:$A$504,Data_TOT_TWh!$B2357&amp;"300_"&amp;Data_TOT_TWh!$E2357,Data_TER_TWh!AH$9:AH$504)+SUMIF(Data_RES_TWh!$A$9:$A$1496,Data_TOT_TWh!$B2357&amp;"400_"&amp;Data_TOT_TWh!$E2357,Data_RES_TWh!AH$9:AH$1496)</f>
        <v>0</v>
      </c>
      <c r="AJ2357" s="13"/>
      <c r="AL2357" s="9"/>
      <c r="AM2357" s="87"/>
      <c r="AN2357" s="87"/>
    </row>
    <row r="2358" spans="12:40">
      <c r="L2358" s="46"/>
      <c r="M2358" s="46"/>
      <c r="O2358" s="47"/>
      <c r="P2358" s="46"/>
      <c r="Q2358" s="46"/>
      <c r="R2358" s="37"/>
      <c r="S2358" s="13"/>
      <c r="U2358" s="13"/>
      <c r="W2358" s="13"/>
      <c r="X2358" s="13">
        <f>SUMIF(Data_IND_TWh!$A$9:$A$504,Data_TOT_TWh!$B2358&amp;"200_"&amp;Data_TOT_TWh!$E2358,Data_IND_TWh!X$9:X$504)+SUMIF(Data_TER_TWh!$A$9:$A$504,Data_TOT_TWh!$B2358&amp;"300_"&amp;Data_TOT_TWh!$E2358,Data_TER_TWh!X$9:X$504)+SUMIF(Data_RES_TWh!$A$9:$A$1496,Data_TOT_TWh!$B2358&amp;"400_"&amp;Data_TOT_TWh!$E2358,Data_RES_TWh!X$9:X$1496)</f>
        <v>0</v>
      </c>
      <c r="Y2358" s="13">
        <f>SUMIF(Data_IND_TWh!$A$9:$A$504,Data_TOT_TWh!$B2358&amp;"200_"&amp;Data_TOT_TWh!$E2358,Data_IND_TWh!Y$9:Y$504)+SUMIF(Data_TER_TWh!$A$9:$A$504,Data_TOT_TWh!$B2358&amp;"300_"&amp;Data_TOT_TWh!$E2358,Data_TER_TWh!Y$9:Y$504)+SUMIF(Data_RES_TWh!$A$9:$A$1496,Data_TOT_TWh!$B2358&amp;"400_"&amp;Data_TOT_TWh!$E2358,Data_RES_TWh!Y$9:Y$1496)</f>
        <v>0</v>
      </c>
      <c r="Z2358" s="13">
        <f>SUMIF(Data_IND_TWh!$A$9:$A$504,Data_TOT_TWh!$B2358&amp;"200_"&amp;Data_TOT_TWh!$E2358,Data_IND_TWh!Z$9:Z$504)+SUMIF(Data_TER_TWh!$A$9:$A$504,Data_TOT_TWh!$B2358&amp;"300_"&amp;Data_TOT_TWh!$E2358,Data_TER_TWh!Z$9:Z$504)+SUMIF(Data_RES_TWh!$A$9:$A$1496,Data_TOT_TWh!$B2358&amp;"400_"&amp;Data_TOT_TWh!$E2358,Data_RES_TWh!Z$9:Z$1496)</f>
        <v>0</v>
      </c>
      <c r="AA2358" s="46">
        <f>SUMIF(Data_IND_TWh!$A$9:$A$504,Data_TOT_TWh!$B2358&amp;"200_"&amp;Data_TOT_TWh!$E2358,Data_IND_TWh!AA$9:AA$504)+SUMIF(Data_TER_TWh!$A$9:$A$504,Data_TOT_TWh!$B2358&amp;"300_"&amp;Data_TOT_TWh!$E2358,Data_TER_TWh!AA$9:AA$504)+SUMIF(Data_RES_TWh!$A$9:$A$1496,Data_TOT_TWh!$B2358&amp;"400_"&amp;Data_TOT_TWh!$E2358,Data_RES_TWh!AA$9:AA$1496)</f>
        <v>0</v>
      </c>
      <c r="AC2358" s="13"/>
      <c r="AE2358" s="13"/>
      <c r="AF2358" s="13">
        <f>SUMIF(Data_IND_TWh!$A$9:$A$504,Data_TOT_TWh!$B2358&amp;"200_"&amp;Data_TOT_TWh!$E2358,Data_IND_TWh!AF$9:AF$504)+SUMIF(Data_TER_TWh!$A$9:$A$504,Data_TOT_TWh!$B2358&amp;"300_"&amp;Data_TOT_TWh!$E2358,Data_TER_TWh!AF$9:AF$504)+SUMIF(Data_RES_TWh!$A$9:$A$1496,Data_TOT_TWh!$B2358&amp;"400_"&amp;Data_TOT_TWh!$E2358,Data_RES_TWh!AF$9:AF$1496)</f>
        <v>0</v>
      </c>
      <c r="AG2358" s="13">
        <f>SUMIF(Data_IND_TWh!$A$9:$A$504,Data_TOT_TWh!$B2358&amp;"200_"&amp;Data_TOT_TWh!$E2358,Data_IND_TWh!AG$9:AG$504)+SUMIF(Data_TER_TWh!$A$9:$A$504,Data_TOT_TWh!$B2358&amp;"300_"&amp;Data_TOT_TWh!$E2358,Data_TER_TWh!AG$9:AG$504)+SUMIF(Data_RES_TWh!$A$9:$A$1496,Data_TOT_TWh!$B2358&amp;"400_"&amp;Data_TOT_TWh!$E2358,Data_RES_TWh!AG$9:AG$1496)</f>
        <v>0</v>
      </c>
      <c r="AH2358" s="46">
        <f>SUMIF(Data_IND_TWh!$A$9:$A$504,Data_TOT_TWh!$B2358&amp;"200_"&amp;Data_TOT_TWh!$E2358,Data_IND_TWh!AH$9:AH$504)+SUMIF(Data_TER_TWh!$A$9:$A$504,Data_TOT_TWh!$B2358&amp;"300_"&amp;Data_TOT_TWh!$E2358,Data_TER_TWh!AH$9:AH$504)+SUMIF(Data_RES_TWh!$A$9:$A$1496,Data_TOT_TWh!$B2358&amp;"400_"&amp;Data_TOT_TWh!$E2358,Data_RES_TWh!AH$9:AH$1496)</f>
        <v>0</v>
      </c>
      <c r="AJ2358" s="13"/>
      <c r="AL2358" s="9"/>
      <c r="AM2358" s="87"/>
      <c r="AN2358" s="87"/>
    </row>
    <row r="2359" spans="12:40">
      <c r="L2359" s="46"/>
      <c r="M2359" s="46"/>
      <c r="O2359" s="47"/>
      <c r="P2359" s="46"/>
      <c r="Q2359" s="46"/>
      <c r="R2359" s="37"/>
      <c r="S2359" s="13"/>
      <c r="U2359" s="13"/>
      <c r="W2359" s="13"/>
      <c r="X2359" s="13">
        <f>SUMIF(Data_IND_TWh!$A$9:$A$504,Data_TOT_TWh!$B2359&amp;"200_"&amp;Data_TOT_TWh!$E2359,Data_IND_TWh!X$9:X$504)+SUMIF(Data_TER_TWh!$A$9:$A$504,Data_TOT_TWh!$B2359&amp;"300_"&amp;Data_TOT_TWh!$E2359,Data_TER_TWh!X$9:X$504)+SUMIF(Data_RES_TWh!$A$9:$A$1496,Data_TOT_TWh!$B2359&amp;"400_"&amp;Data_TOT_TWh!$E2359,Data_RES_TWh!X$9:X$1496)</f>
        <v>0</v>
      </c>
      <c r="Y2359" s="13">
        <f>SUMIF(Data_IND_TWh!$A$9:$A$504,Data_TOT_TWh!$B2359&amp;"200_"&amp;Data_TOT_TWh!$E2359,Data_IND_TWh!Y$9:Y$504)+SUMIF(Data_TER_TWh!$A$9:$A$504,Data_TOT_TWh!$B2359&amp;"300_"&amp;Data_TOT_TWh!$E2359,Data_TER_TWh!Y$9:Y$504)+SUMIF(Data_RES_TWh!$A$9:$A$1496,Data_TOT_TWh!$B2359&amp;"400_"&amp;Data_TOT_TWh!$E2359,Data_RES_TWh!Y$9:Y$1496)</f>
        <v>0</v>
      </c>
      <c r="Z2359" s="13">
        <f>SUMIF(Data_IND_TWh!$A$9:$A$504,Data_TOT_TWh!$B2359&amp;"200_"&amp;Data_TOT_TWh!$E2359,Data_IND_TWh!Z$9:Z$504)+SUMIF(Data_TER_TWh!$A$9:$A$504,Data_TOT_TWh!$B2359&amp;"300_"&amp;Data_TOT_TWh!$E2359,Data_TER_TWh!Z$9:Z$504)+SUMIF(Data_RES_TWh!$A$9:$A$1496,Data_TOT_TWh!$B2359&amp;"400_"&amp;Data_TOT_TWh!$E2359,Data_RES_TWh!Z$9:Z$1496)</f>
        <v>0</v>
      </c>
      <c r="AA2359" s="46">
        <f>SUMIF(Data_IND_TWh!$A$9:$A$504,Data_TOT_TWh!$B2359&amp;"200_"&amp;Data_TOT_TWh!$E2359,Data_IND_TWh!AA$9:AA$504)+SUMIF(Data_TER_TWh!$A$9:$A$504,Data_TOT_TWh!$B2359&amp;"300_"&amp;Data_TOT_TWh!$E2359,Data_TER_TWh!AA$9:AA$504)+SUMIF(Data_RES_TWh!$A$9:$A$1496,Data_TOT_TWh!$B2359&amp;"400_"&amp;Data_TOT_TWh!$E2359,Data_RES_TWh!AA$9:AA$1496)</f>
        <v>0</v>
      </c>
      <c r="AC2359" s="13"/>
      <c r="AE2359" s="13"/>
      <c r="AF2359" s="13">
        <f>SUMIF(Data_IND_TWh!$A$9:$A$504,Data_TOT_TWh!$B2359&amp;"200_"&amp;Data_TOT_TWh!$E2359,Data_IND_TWh!AF$9:AF$504)+SUMIF(Data_TER_TWh!$A$9:$A$504,Data_TOT_TWh!$B2359&amp;"300_"&amp;Data_TOT_TWh!$E2359,Data_TER_TWh!AF$9:AF$504)+SUMIF(Data_RES_TWh!$A$9:$A$1496,Data_TOT_TWh!$B2359&amp;"400_"&amp;Data_TOT_TWh!$E2359,Data_RES_TWh!AF$9:AF$1496)</f>
        <v>0</v>
      </c>
      <c r="AG2359" s="13">
        <f>SUMIF(Data_IND_TWh!$A$9:$A$504,Data_TOT_TWh!$B2359&amp;"200_"&amp;Data_TOT_TWh!$E2359,Data_IND_TWh!AG$9:AG$504)+SUMIF(Data_TER_TWh!$A$9:$A$504,Data_TOT_TWh!$B2359&amp;"300_"&amp;Data_TOT_TWh!$E2359,Data_TER_TWh!AG$9:AG$504)+SUMIF(Data_RES_TWh!$A$9:$A$1496,Data_TOT_TWh!$B2359&amp;"400_"&amp;Data_TOT_TWh!$E2359,Data_RES_TWh!AG$9:AG$1496)</f>
        <v>0</v>
      </c>
      <c r="AH2359" s="46">
        <f>SUMIF(Data_IND_TWh!$A$9:$A$504,Data_TOT_TWh!$B2359&amp;"200_"&amp;Data_TOT_TWh!$E2359,Data_IND_TWh!AH$9:AH$504)+SUMIF(Data_TER_TWh!$A$9:$A$504,Data_TOT_TWh!$B2359&amp;"300_"&amp;Data_TOT_TWh!$E2359,Data_TER_TWh!AH$9:AH$504)+SUMIF(Data_RES_TWh!$A$9:$A$1496,Data_TOT_TWh!$B2359&amp;"400_"&amp;Data_TOT_TWh!$E2359,Data_RES_TWh!AH$9:AH$1496)</f>
        <v>0</v>
      </c>
      <c r="AJ2359" s="13"/>
      <c r="AL2359" s="9"/>
      <c r="AM2359" s="87"/>
      <c r="AN2359" s="87"/>
    </row>
    <row r="2360" spans="12:40">
      <c r="L2360" s="46"/>
      <c r="M2360" s="46"/>
      <c r="O2360" s="47"/>
      <c r="P2360" s="46"/>
      <c r="Q2360" s="46"/>
      <c r="R2360" s="37"/>
      <c r="S2360" s="13"/>
      <c r="U2360" s="13"/>
      <c r="W2360" s="13"/>
      <c r="X2360" s="13">
        <f>SUMIF(Data_IND_TWh!$A$9:$A$504,Data_TOT_TWh!$B2360&amp;"200_"&amp;Data_TOT_TWh!$E2360,Data_IND_TWh!X$9:X$504)+SUMIF(Data_TER_TWh!$A$9:$A$504,Data_TOT_TWh!$B2360&amp;"300_"&amp;Data_TOT_TWh!$E2360,Data_TER_TWh!X$9:X$504)+SUMIF(Data_RES_TWh!$A$9:$A$1496,Data_TOT_TWh!$B2360&amp;"400_"&amp;Data_TOT_TWh!$E2360,Data_RES_TWh!X$9:X$1496)</f>
        <v>0</v>
      </c>
      <c r="Y2360" s="13">
        <f>SUMIF(Data_IND_TWh!$A$9:$A$504,Data_TOT_TWh!$B2360&amp;"200_"&amp;Data_TOT_TWh!$E2360,Data_IND_TWh!Y$9:Y$504)+SUMIF(Data_TER_TWh!$A$9:$A$504,Data_TOT_TWh!$B2360&amp;"300_"&amp;Data_TOT_TWh!$E2360,Data_TER_TWh!Y$9:Y$504)+SUMIF(Data_RES_TWh!$A$9:$A$1496,Data_TOT_TWh!$B2360&amp;"400_"&amp;Data_TOT_TWh!$E2360,Data_RES_TWh!Y$9:Y$1496)</f>
        <v>0</v>
      </c>
      <c r="Z2360" s="13">
        <f>SUMIF(Data_IND_TWh!$A$9:$A$504,Data_TOT_TWh!$B2360&amp;"200_"&amp;Data_TOT_TWh!$E2360,Data_IND_TWh!Z$9:Z$504)+SUMIF(Data_TER_TWh!$A$9:$A$504,Data_TOT_TWh!$B2360&amp;"300_"&amp;Data_TOT_TWh!$E2360,Data_TER_TWh!Z$9:Z$504)+SUMIF(Data_RES_TWh!$A$9:$A$1496,Data_TOT_TWh!$B2360&amp;"400_"&amp;Data_TOT_TWh!$E2360,Data_RES_TWh!Z$9:Z$1496)</f>
        <v>0</v>
      </c>
      <c r="AA2360" s="46">
        <f>SUMIF(Data_IND_TWh!$A$9:$A$504,Data_TOT_TWh!$B2360&amp;"200_"&amp;Data_TOT_TWh!$E2360,Data_IND_TWh!AA$9:AA$504)+SUMIF(Data_TER_TWh!$A$9:$A$504,Data_TOT_TWh!$B2360&amp;"300_"&amp;Data_TOT_TWh!$E2360,Data_TER_TWh!AA$9:AA$504)+SUMIF(Data_RES_TWh!$A$9:$A$1496,Data_TOT_TWh!$B2360&amp;"400_"&amp;Data_TOT_TWh!$E2360,Data_RES_TWh!AA$9:AA$1496)</f>
        <v>0</v>
      </c>
      <c r="AC2360" s="13"/>
      <c r="AE2360" s="13"/>
      <c r="AF2360" s="13">
        <f>SUMIF(Data_IND_TWh!$A$9:$A$504,Data_TOT_TWh!$B2360&amp;"200_"&amp;Data_TOT_TWh!$E2360,Data_IND_TWh!AF$9:AF$504)+SUMIF(Data_TER_TWh!$A$9:$A$504,Data_TOT_TWh!$B2360&amp;"300_"&amp;Data_TOT_TWh!$E2360,Data_TER_TWh!AF$9:AF$504)+SUMIF(Data_RES_TWh!$A$9:$A$1496,Data_TOT_TWh!$B2360&amp;"400_"&amp;Data_TOT_TWh!$E2360,Data_RES_TWh!AF$9:AF$1496)</f>
        <v>0</v>
      </c>
      <c r="AG2360" s="13">
        <f>SUMIF(Data_IND_TWh!$A$9:$A$504,Data_TOT_TWh!$B2360&amp;"200_"&amp;Data_TOT_TWh!$E2360,Data_IND_TWh!AG$9:AG$504)+SUMIF(Data_TER_TWh!$A$9:$A$504,Data_TOT_TWh!$B2360&amp;"300_"&amp;Data_TOT_TWh!$E2360,Data_TER_TWh!AG$9:AG$504)+SUMIF(Data_RES_TWh!$A$9:$A$1496,Data_TOT_TWh!$B2360&amp;"400_"&amp;Data_TOT_TWh!$E2360,Data_RES_TWh!AG$9:AG$1496)</f>
        <v>0</v>
      </c>
      <c r="AH2360" s="46">
        <f>SUMIF(Data_IND_TWh!$A$9:$A$504,Data_TOT_TWh!$B2360&amp;"200_"&amp;Data_TOT_TWh!$E2360,Data_IND_TWh!AH$9:AH$504)+SUMIF(Data_TER_TWh!$A$9:$A$504,Data_TOT_TWh!$B2360&amp;"300_"&amp;Data_TOT_TWh!$E2360,Data_TER_TWh!AH$9:AH$504)+SUMIF(Data_RES_TWh!$A$9:$A$1496,Data_TOT_TWh!$B2360&amp;"400_"&amp;Data_TOT_TWh!$E2360,Data_RES_TWh!AH$9:AH$1496)</f>
        <v>0</v>
      </c>
      <c r="AJ2360" s="13"/>
      <c r="AL2360" s="9"/>
      <c r="AM2360" s="87"/>
      <c r="AN2360" s="87"/>
    </row>
    <row r="2361" spans="12:40">
      <c r="L2361" s="46"/>
      <c r="M2361" s="46"/>
      <c r="O2361" s="47"/>
      <c r="P2361" s="46"/>
      <c r="Q2361" s="46"/>
      <c r="R2361" s="37"/>
      <c r="S2361" s="13"/>
      <c r="U2361" s="13"/>
      <c r="W2361" s="13"/>
      <c r="X2361" s="13">
        <f>SUMIF(Data_IND_TWh!$A$9:$A$504,Data_TOT_TWh!$B2361&amp;"200_"&amp;Data_TOT_TWh!$E2361,Data_IND_TWh!X$9:X$504)+SUMIF(Data_TER_TWh!$A$9:$A$504,Data_TOT_TWh!$B2361&amp;"300_"&amp;Data_TOT_TWh!$E2361,Data_TER_TWh!X$9:X$504)+SUMIF(Data_RES_TWh!$A$9:$A$1496,Data_TOT_TWh!$B2361&amp;"400_"&amp;Data_TOT_TWh!$E2361,Data_RES_TWh!X$9:X$1496)</f>
        <v>0</v>
      </c>
      <c r="Y2361" s="13">
        <f>SUMIF(Data_IND_TWh!$A$9:$A$504,Data_TOT_TWh!$B2361&amp;"200_"&amp;Data_TOT_TWh!$E2361,Data_IND_TWh!Y$9:Y$504)+SUMIF(Data_TER_TWh!$A$9:$A$504,Data_TOT_TWh!$B2361&amp;"300_"&amp;Data_TOT_TWh!$E2361,Data_TER_TWh!Y$9:Y$504)+SUMIF(Data_RES_TWh!$A$9:$A$1496,Data_TOT_TWh!$B2361&amp;"400_"&amp;Data_TOT_TWh!$E2361,Data_RES_TWh!Y$9:Y$1496)</f>
        <v>0</v>
      </c>
      <c r="Z2361" s="13">
        <f>SUMIF(Data_IND_TWh!$A$9:$A$504,Data_TOT_TWh!$B2361&amp;"200_"&amp;Data_TOT_TWh!$E2361,Data_IND_TWh!Z$9:Z$504)+SUMIF(Data_TER_TWh!$A$9:$A$504,Data_TOT_TWh!$B2361&amp;"300_"&amp;Data_TOT_TWh!$E2361,Data_TER_TWh!Z$9:Z$504)+SUMIF(Data_RES_TWh!$A$9:$A$1496,Data_TOT_TWh!$B2361&amp;"400_"&amp;Data_TOT_TWh!$E2361,Data_RES_TWh!Z$9:Z$1496)</f>
        <v>0</v>
      </c>
      <c r="AA2361" s="46">
        <f>SUMIF(Data_IND_TWh!$A$9:$A$504,Data_TOT_TWh!$B2361&amp;"200_"&amp;Data_TOT_TWh!$E2361,Data_IND_TWh!AA$9:AA$504)+SUMIF(Data_TER_TWh!$A$9:$A$504,Data_TOT_TWh!$B2361&amp;"300_"&amp;Data_TOT_TWh!$E2361,Data_TER_TWh!AA$9:AA$504)+SUMIF(Data_RES_TWh!$A$9:$A$1496,Data_TOT_TWh!$B2361&amp;"400_"&amp;Data_TOT_TWh!$E2361,Data_RES_TWh!AA$9:AA$1496)</f>
        <v>0</v>
      </c>
      <c r="AC2361" s="13"/>
      <c r="AE2361" s="13"/>
      <c r="AF2361" s="13">
        <f>SUMIF(Data_IND_TWh!$A$9:$A$504,Data_TOT_TWh!$B2361&amp;"200_"&amp;Data_TOT_TWh!$E2361,Data_IND_TWh!AF$9:AF$504)+SUMIF(Data_TER_TWh!$A$9:$A$504,Data_TOT_TWh!$B2361&amp;"300_"&amp;Data_TOT_TWh!$E2361,Data_TER_TWh!AF$9:AF$504)+SUMIF(Data_RES_TWh!$A$9:$A$1496,Data_TOT_TWh!$B2361&amp;"400_"&amp;Data_TOT_TWh!$E2361,Data_RES_TWh!AF$9:AF$1496)</f>
        <v>0</v>
      </c>
      <c r="AG2361" s="13">
        <f>SUMIF(Data_IND_TWh!$A$9:$A$504,Data_TOT_TWh!$B2361&amp;"200_"&amp;Data_TOT_TWh!$E2361,Data_IND_TWh!AG$9:AG$504)+SUMIF(Data_TER_TWh!$A$9:$A$504,Data_TOT_TWh!$B2361&amp;"300_"&amp;Data_TOT_TWh!$E2361,Data_TER_TWh!AG$9:AG$504)+SUMIF(Data_RES_TWh!$A$9:$A$1496,Data_TOT_TWh!$B2361&amp;"400_"&amp;Data_TOT_TWh!$E2361,Data_RES_TWh!AG$9:AG$1496)</f>
        <v>0</v>
      </c>
      <c r="AH2361" s="46">
        <f>SUMIF(Data_IND_TWh!$A$9:$A$504,Data_TOT_TWh!$B2361&amp;"200_"&amp;Data_TOT_TWh!$E2361,Data_IND_TWh!AH$9:AH$504)+SUMIF(Data_TER_TWh!$A$9:$A$504,Data_TOT_TWh!$B2361&amp;"300_"&amp;Data_TOT_TWh!$E2361,Data_TER_TWh!AH$9:AH$504)+SUMIF(Data_RES_TWh!$A$9:$A$1496,Data_TOT_TWh!$B2361&amp;"400_"&amp;Data_TOT_TWh!$E2361,Data_RES_TWh!AH$9:AH$1496)</f>
        <v>0</v>
      </c>
      <c r="AJ2361" s="13"/>
      <c r="AL2361" s="9"/>
      <c r="AM2361" s="87"/>
      <c r="AN2361" s="87"/>
    </row>
    <row r="2362" spans="12:40">
      <c r="L2362" s="46"/>
      <c r="M2362" s="46"/>
      <c r="O2362" s="47"/>
      <c r="P2362" s="46"/>
      <c r="Q2362" s="46"/>
      <c r="R2362" s="37"/>
      <c r="S2362" s="13"/>
      <c r="U2362" s="13"/>
      <c r="W2362" s="13"/>
      <c r="X2362" s="13">
        <f>SUMIF(Data_IND_TWh!$A$9:$A$504,Data_TOT_TWh!$B2362&amp;"200_"&amp;Data_TOT_TWh!$E2362,Data_IND_TWh!X$9:X$504)+SUMIF(Data_TER_TWh!$A$9:$A$504,Data_TOT_TWh!$B2362&amp;"300_"&amp;Data_TOT_TWh!$E2362,Data_TER_TWh!X$9:X$504)+SUMIF(Data_RES_TWh!$A$9:$A$1496,Data_TOT_TWh!$B2362&amp;"400_"&amp;Data_TOT_TWh!$E2362,Data_RES_TWh!X$9:X$1496)</f>
        <v>0</v>
      </c>
      <c r="Y2362" s="13">
        <f>SUMIF(Data_IND_TWh!$A$9:$A$504,Data_TOT_TWh!$B2362&amp;"200_"&amp;Data_TOT_TWh!$E2362,Data_IND_TWh!Y$9:Y$504)+SUMIF(Data_TER_TWh!$A$9:$A$504,Data_TOT_TWh!$B2362&amp;"300_"&amp;Data_TOT_TWh!$E2362,Data_TER_TWh!Y$9:Y$504)+SUMIF(Data_RES_TWh!$A$9:$A$1496,Data_TOT_TWh!$B2362&amp;"400_"&amp;Data_TOT_TWh!$E2362,Data_RES_TWh!Y$9:Y$1496)</f>
        <v>0</v>
      </c>
      <c r="Z2362" s="13">
        <f>SUMIF(Data_IND_TWh!$A$9:$A$504,Data_TOT_TWh!$B2362&amp;"200_"&amp;Data_TOT_TWh!$E2362,Data_IND_TWh!Z$9:Z$504)+SUMIF(Data_TER_TWh!$A$9:$A$504,Data_TOT_TWh!$B2362&amp;"300_"&amp;Data_TOT_TWh!$E2362,Data_TER_TWh!Z$9:Z$504)+SUMIF(Data_RES_TWh!$A$9:$A$1496,Data_TOT_TWh!$B2362&amp;"400_"&amp;Data_TOT_TWh!$E2362,Data_RES_TWh!Z$9:Z$1496)</f>
        <v>0</v>
      </c>
      <c r="AA2362" s="46">
        <f>SUMIF(Data_IND_TWh!$A$9:$A$504,Data_TOT_TWh!$B2362&amp;"200_"&amp;Data_TOT_TWh!$E2362,Data_IND_TWh!AA$9:AA$504)+SUMIF(Data_TER_TWh!$A$9:$A$504,Data_TOT_TWh!$B2362&amp;"300_"&amp;Data_TOT_TWh!$E2362,Data_TER_TWh!AA$9:AA$504)+SUMIF(Data_RES_TWh!$A$9:$A$1496,Data_TOT_TWh!$B2362&amp;"400_"&amp;Data_TOT_TWh!$E2362,Data_RES_TWh!AA$9:AA$1496)</f>
        <v>0</v>
      </c>
      <c r="AC2362" s="13"/>
      <c r="AE2362" s="13"/>
      <c r="AF2362" s="13">
        <f>SUMIF(Data_IND_TWh!$A$9:$A$504,Data_TOT_TWh!$B2362&amp;"200_"&amp;Data_TOT_TWh!$E2362,Data_IND_TWh!AF$9:AF$504)+SUMIF(Data_TER_TWh!$A$9:$A$504,Data_TOT_TWh!$B2362&amp;"300_"&amp;Data_TOT_TWh!$E2362,Data_TER_TWh!AF$9:AF$504)+SUMIF(Data_RES_TWh!$A$9:$A$1496,Data_TOT_TWh!$B2362&amp;"400_"&amp;Data_TOT_TWh!$E2362,Data_RES_TWh!AF$9:AF$1496)</f>
        <v>0</v>
      </c>
      <c r="AG2362" s="13">
        <f>SUMIF(Data_IND_TWh!$A$9:$A$504,Data_TOT_TWh!$B2362&amp;"200_"&amp;Data_TOT_TWh!$E2362,Data_IND_TWh!AG$9:AG$504)+SUMIF(Data_TER_TWh!$A$9:$A$504,Data_TOT_TWh!$B2362&amp;"300_"&amp;Data_TOT_TWh!$E2362,Data_TER_TWh!AG$9:AG$504)+SUMIF(Data_RES_TWh!$A$9:$A$1496,Data_TOT_TWh!$B2362&amp;"400_"&amp;Data_TOT_TWh!$E2362,Data_RES_TWh!AG$9:AG$1496)</f>
        <v>0</v>
      </c>
      <c r="AH2362" s="46">
        <f>SUMIF(Data_IND_TWh!$A$9:$A$504,Data_TOT_TWh!$B2362&amp;"200_"&amp;Data_TOT_TWh!$E2362,Data_IND_TWh!AH$9:AH$504)+SUMIF(Data_TER_TWh!$A$9:$A$504,Data_TOT_TWh!$B2362&amp;"300_"&amp;Data_TOT_TWh!$E2362,Data_TER_TWh!AH$9:AH$504)+SUMIF(Data_RES_TWh!$A$9:$A$1496,Data_TOT_TWh!$B2362&amp;"400_"&amp;Data_TOT_TWh!$E2362,Data_RES_TWh!AH$9:AH$1496)</f>
        <v>0</v>
      </c>
      <c r="AJ2362" s="13"/>
      <c r="AL2362" s="9"/>
      <c r="AM2362" s="87"/>
      <c r="AN2362" s="87"/>
    </row>
    <row r="2363" spans="12:40">
      <c r="L2363" s="46"/>
      <c r="M2363" s="46"/>
      <c r="O2363" s="47"/>
      <c r="P2363" s="46"/>
      <c r="Q2363" s="46"/>
      <c r="R2363" s="37"/>
      <c r="S2363" s="13"/>
      <c r="U2363" s="13"/>
      <c r="W2363" s="13"/>
      <c r="X2363" s="13">
        <f>SUMIF(Data_IND_TWh!$A$9:$A$504,Data_TOT_TWh!$B2363&amp;"200_"&amp;Data_TOT_TWh!$E2363,Data_IND_TWh!X$9:X$504)+SUMIF(Data_TER_TWh!$A$9:$A$504,Data_TOT_TWh!$B2363&amp;"300_"&amp;Data_TOT_TWh!$E2363,Data_TER_TWh!X$9:X$504)+SUMIF(Data_RES_TWh!$A$9:$A$1496,Data_TOT_TWh!$B2363&amp;"400_"&amp;Data_TOT_TWh!$E2363,Data_RES_TWh!X$9:X$1496)</f>
        <v>0</v>
      </c>
      <c r="Y2363" s="13">
        <f>SUMIF(Data_IND_TWh!$A$9:$A$504,Data_TOT_TWh!$B2363&amp;"200_"&amp;Data_TOT_TWh!$E2363,Data_IND_TWh!Y$9:Y$504)+SUMIF(Data_TER_TWh!$A$9:$A$504,Data_TOT_TWh!$B2363&amp;"300_"&amp;Data_TOT_TWh!$E2363,Data_TER_TWh!Y$9:Y$504)+SUMIF(Data_RES_TWh!$A$9:$A$1496,Data_TOT_TWh!$B2363&amp;"400_"&amp;Data_TOT_TWh!$E2363,Data_RES_TWh!Y$9:Y$1496)</f>
        <v>0</v>
      </c>
      <c r="Z2363" s="13">
        <f>SUMIF(Data_IND_TWh!$A$9:$A$504,Data_TOT_TWh!$B2363&amp;"200_"&amp;Data_TOT_TWh!$E2363,Data_IND_TWh!Z$9:Z$504)+SUMIF(Data_TER_TWh!$A$9:$A$504,Data_TOT_TWh!$B2363&amp;"300_"&amp;Data_TOT_TWh!$E2363,Data_TER_TWh!Z$9:Z$504)+SUMIF(Data_RES_TWh!$A$9:$A$1496,Data_TOT_TWh!$B2363&amp;"400_"&amp;Data_TOT_TWh!$E2363,Data_RES_TWh!Z$9:Z$1496)</f>
        <v>0</v>
      </c>
      <c r="AA2363" s="46">
        <f>SUMIF(Data_IND_TWh!$A$9:$A$504,Data_TOT_TWh!$B2363&amp;"200_"&amp;Data_TOT_TWh!$E2363,Data_IND_TWh!AA$9:AA$504)+SUMIF(Data_TER_TWh!$A$9:$A$504,Data_TOT_TWh!$B2363&amp;"300_"&amp;Data_TOT_TWh!$E2363,Data_TER_TWh!AA$9:AA$504)+SUMIF(Data_RES_TWh!$A$9:$A$1496,Data_TOT_TWh!$B2363&amp;"400_"&amp;Data_TOT_TWh!$E2363,Data_RES_TWh!AA$9:AA$1496)</f>
        <v>0</v>
      </c>
      <c r="AC2363" s="13"/>
      <c r="AE2363" s="13"/>
      <c r="AF2363" s="13">
        <f>SUMIF(Data_IND_TWh!$A$9:$A$504,Data_TOT_TWh!$B2363&amp;"200_"&amp;Data_TOT_TWh!$E2363,Data_IND_TWh!AF$9:AF$504)+SUMIF(Data_TER_TWh!$A$9:$A$504,Data_TOT_TWh!$B2363&amp;"300_"&amp;Data_TOT_TWh!$E2363,Data_TER_TWh!AF$9:AF$504)+SUMIF(Data_RES_TWh!$A$9:$A$1496,Data_TOT_TWh!$B2363&amp;"400_"&amp;Data_TOT_TWh!$E2363,Data_RES_TWh!AF$9:AF$1496)</f>
        <v>0</v>
      </c>
      <c r="AG2363" s="13">
        <f>SUMIF(Data_IND_TWh!$A$9:$A$504,Data_TOT_TWh!$B2363&amp;"200_"&amp;Data_TOT_TWh!$E2363,Data_IND_TWh!AG$9:AG$504)+SUMIF(Data_TER_TWh!$A$9:$A$504,Data_TOT_TWh!$B2363&amp;"300_"&amp;Data_TOT_TWh!$E2363,Data_TER_TWh!AG$9:AG$504)+SUMIF(Data_RES_TWh!$A$9:$A$1496,Data_TOT_TWh!$B2363&amp;"400_"&amp;Data_TOT_TWh!$E2363,Data_RES_TWh!AG$9:AG$1496)</f>
        <v>0</v>
      </c>
      <c r="AH2363" s="46">
        <f>SUMIF(Data_IND_TWh!$A$9:$A$504,Data_TOT_TWh!$B2363&amp;"200_"&amp;Data_TOT_TWh!$E2363,Data_IND_TWh!AH$9:AH$504)+SUMIF(Data_TER_TWh!$A$9:$A$504,Data_TOT_TWh!$B2363&amp;"300_"&amp;Data_TOT_TWh!$E2363,Data_TER_TWh!AH$9:AH$504)+SUMIF(Data_RES_TWh!$A$9:$A$1496,Data_TOT_TWh!$B2363&amp;"400_"&amp;Data_TOT_TWh!$E2363,Data_RES_TWh!AH$9:AH$1496)</f>
        <v>0</v>
      </c>
      <c r="AJ2363" s="13"/>
      <c r="AL2363" s="9"/>
      <c r="AM2363" s="87"/>
      <c r="AN2363" s="87"/>
    </row>
    <row r="2364" spans="12:40">
      <c r="L2364" s="46"/>
      <c r="M2364" s="46"/>
      <c r="O2364" s="47"/>
      <c r="P2364" s="46"/>
      <c r="Q2364" s="46"/>
      <c r="R2364" s="37"/>
      <c r="S2364" s="13"/>
      <c r="U2364" s="13"/>
      <c r="W2364" s="13"/>
      <c r="X2364" s="13">
        <f>SUMIF(Data_IND_TWh!$A$9:$A$504,Data_TOT_TWh!$B2364&amp;"200_"&amp;Data_TOT_TWh!$E2364,Data_IND_TWh!X$9:X$504)+SUMIF(Data_TER_TWh!$A$9:$A$504,Data_TOT_TWh!$B2364&amp;"300_"&amp;Data_TOT_TWh!$E2364,Data_TER_TWh!X$9:X$504)+SUMIF(Data_RES_TWh!$A$9:$A$1496,Data_TOT_TWh!$B2364&amp;"400_"&amp;Data_TOT_TWh!$E2364,Data_RES_TWh!X$9:X$1496)</f>
        <v>0</v>
      </c>
      <c r="Y2364" s="13">
        <f>SUMIF(Data_IND_TWh!$A$9:$A$504,Data_TOT_TWh!$B2364&amp;"200_"&amp;Data_TOT_TWh!$E2364,Data_IND_TWh!Y$9:Y$504)+SUMIF(Data_TER_TWh!$A$9:$A$504,Data_TOT_TWh!$B2364&amp;"300_"&amp;Data_TOT_TWh!$E2364,Data_TER_TWh!Y$9:Y$504)+SUMIF(Data_RES_TWh!$A$9:$A$1496,Data_TOT_TWh!$B2364&amp;"400_"&amp;Data_TOT_TWh!$E2364,Data_RES_TWh!Y$9:Y$1496)</f>
        <v>0</v>
      </c>
      <c r="Z2364" s="13">
        <f>SUMIF(Data_IND_TWh!$A$9:$A$504,Data_TOT_TWh!$B2364&amp;"200_"&amp;Data_TOT_TWh!$E2364,Data_IND_TWh!Z$9:Z$504)+SUMIF(Data_TER_TWh!$A$9:$A$504,Data_TOT_TWh!$B2364&amp;"300_"&amp;Data_TOT_TWh!$E2364,Data_TER_TWh!Z$9:Z$504)+SUMIF(Data_RES_TWh!$A$9:$A$1496,Data_TOT_TWh!$B2364&amp;"400_"&amp;Data_TOT_TWh!$E2364,Data_RES_TWh!Z$9:Z$1496)</f>
        <v>0</v>
      </c>
      <c r="AA2364" s="46">
        <f>SUMIF(Data_IND_TWh!$A$9:$A$504,Data_TOT_TWh!$B2364&amp;"200_"&amp;Data_TOT_TWh!$E2364,Data_IND_TWh!AA$9:AA$504)+SUMIF(Data_TER_TWh!$A$9:$A$504,Data_TOT_TWh!$B2364&amp;"300_"&amp;Data_TOT_TWh!$E2364,Data_TER_TWh!AA$9:AA$504)+SUMIF(Data_RES_TWh!$A$9:$A$1496,Data_TOT_TWh!$B2364&amp;"400_"&amp;Data_TOT_TWh!$E2364,Data_RES_TWh!AA$9:AA$1496)</f>
        <v>0</v>
      </c>
      <c r="AC2364" s="13"/>
      <c r="AE2364" s="13"/>
      <c r="AF2364" s="13">
        <f>SUMIF(Data_IND_TWh!$A$9:$A$504,Data_TOT_TWh!$B2364&amp;"200_"&amp;Data_TOT_TWh!$E2364,Data_IND_TWh!AF$9:AF$504)+SUMIF(Data_TER_TWh!$A$9:$A$504,Data_TOT_TWh!$B2364&amp;"300_"&amp;Data_TOT_TWh!$E2364,Data_TER_TWh!AF$9:AF$504)+SUMIF(Data_RES_TWh!$A$9:$A$1496,Data_TOT_TWh!$B2364&amp;"400_"&amp;Data_TOT_TWh!$E2364,Data_RES_TWh!AF$9:AF$1496)</f>
        <v>0</v>
      </c>
      <c r="AG2364" s="13">
        <f>SUMIF(Data_IND_TWh!$A$9:$A$504,Data_TOT_TWh!$B2364&amp;"200_"&amp;Data_TOT_TWh!$E2364,Data_IND_TWh!AG$9:AG$504)+SUMIF(Data_TER_TWh!$A$9:$A$504,Data_TOT_TWh!$B2364&amp;"300_"&amp;Data_TOT_TWh!$E2364,Data_TER_TWh!AG$9:AG$504)+SUMIF(Data_RES_TWh!$A$9:$A$1496,Data_TOT_TWh!$B2364&amp;"400_"&amp;Data_TOT_TWh!$E2364,Data_RES_TWh!AG$9:AG$1496)</f>
        <v>0</v>
      </c>
      <c r="AH2364" s="46">
        <f>SUMIF(Data_IND_TWh!$A$9:$A$504,Data_TOT_TWh!$B2364&amp;"200_"&amp;Data_TOT_TWh!$E2364,Data_IND_TWh!AH$9:AH$504)+SUMIF(Data_TER_TWh!$A$9:$A$504,Data_TOT_TWh!$B2364&amp;"300_"&amp;Data_TOT_TWh!$E2364,Data_TER_TWh!AH$9:AH$504)+SUMIF(Data_RES_TWh!$A$9:$A$1496,Data_TOT_TWh!$B2364&amp;"400_"&amp;Data_TOT_TWh!$E2364,Data_RES_TWh!AH$9:AH$1496)</f>
        <v>0</v>
      </c>
      <c r="AJ2364" s="13"/>
      <c r="AL2364" s="9"/>
      <c r="AM2364" s="87"/>
      <c r="AN2364" s="87"/>
    </row>
    <row r="2365" spans="12:40">
      <c r="L2365" s="46"/>
      <c r="M2365" s="46"/>
      <c r="O2365" s="47"/>
      <c r="P2365" s="46"/>
      <c r="Q2365" s="46"/>
      <c r="R2365" s="37"/>
      <c r="S2365" s="13"/>
      <c r="U2365" s="13"/>
      <c r="W2365" s="13"/>
      <c r="X2365" s="13">
        <f>SUMIF(Data_IND_TWh!$A$9:$A$504,Data_TOT_TWh!$B2365&amp;"200_"&amp;Data_TOT_TWh!$E2365,Data_IND_TWh!X$9:X$504)+SUMIF(Data_TER_TWh!$A$9:$A$504,Data_TOT_TWh!$B2365&amp;"300_"&amp;Data_TOT_TWh!$E2365,Data_TER_TWh!X$9:X$504)+SUMIF(Data_RES_TWh!$A$9:$A$1496,Data_TOT_TWh!$B2365&amp;"400_"&amp;Data_TOT_TWh!$E2365,Data_RES_TWh!X$9:X$1496)</f>
        <v>0</v>
      </c>
      <c r="Y2365" s="13">
        <f>SUMIF(Data_IND_TWh!$A$9:$A$504,Data_TOT_TWh!$B2365&amp;"200_"&amp;Data_TOT_TWh!$E2365,Data_IND_TWh!Y$9:Y$504)+SUMIF(Data_TER_TWh!$A$9:$A$504,Data_TOT_TWh!$B2365&amp;"300_"&amp;Data_TOT_TWh!$E2365,Data_TER_TWh!Y$9:Y$504)+SUMIF(Data_RES_TWh!$A$9:$A$1496,Data_TOT_TWh!$B2365&amp;"400_"&amp;Data_TOT_TWh!$E2365,Data_RES_TWh!Y$9:Y$1496)</f>
        <v>0</v>
      </c>
      <c r="Z2365" s="13">
        <f>SUMIF(Data_IND_TWh!$A$9:$A$504,Data_TOT_TWh!$B2365&amp;"200_"&amp;Data_TOT_TWh!$E2365,Data_IND_TWh!Z$9:Z$504)+SUMIF(Data_TER_TWh!$A$9:$A$504,Data_TOT_TWh!$B2365&amp;"300_"&amp;Data_TOT_TWh!$E2365,Data_TER_TWh!Z$9:Z$504)+SUMIF(Data_RES_TWh!$A$9:$A$1496,Data_TOT_TWh!$B2365&amp;"400_"&amp;Data_TOT_TWh!$E2365,Data_RES_TWh!Z$9:Z$1496)</f>
        <v>0</v>
      </c>
      <c r="AA2365" s="46">
        <f>SUMIF(Data_IND_TWh!$A$9:$A$504,Data_TOT_TWh!$B2365&amp;"200_"&amp;Data_TOT_TWh!$E2365,Data_IND_TWh!AA$9:AA$504)+SUMIF(Data_TER_TWh!$A$9:$A$504,Data_TOT_TWh!$B2365&amp;"300_"&amp;Data_TOT_TWh!$E2365,Data_TER_TWh!AA$9:AA$504)+SUMIF(Data_RES_TWh!$A$9:$A$1496,Data_TOT_TWh!$B2365&amp;"400_"&amp;Data_TOT_TWh!$E2365,Data_RES_TWh!AA$9:AA$1496)</f>
        <v>0</v>
      </c>
      <c r="AC2365" s="13"/>
      <c r="AE2365" s="13"/>
      <c r="AF2365" s="13">
        <f>SUMIF(Data_IND_TWh!$A$9:$A$504,Data_TOT_TWh!$B2365&amp;"200_"&amp;Data_TOT_TWh!$E2365,Data_IND_TWh!AF$9:AF$504)+SUMIF(Data_TER_TWh!$A$9:$A$504,Data_TOT_TWh!$B2365&amp;"300_"&amp;Data_TOT_TWh!$E2365,Data_TER_TWh!AF$9:AF$504)+SUMIF(Data_RES_TWh!$A$9:$A$1496,Data_TOT_TWh!$B2365&amp;"400_"&amp;Data_TOT_TWh!$E2365,Data_RES_TWh!AF$9:AF$1496)</f>
        <v>0</v>
      </c>
      <c r="AG2365" s="13">
        <f>SUMIF(Data_IND_TWh!$A$9:$A$504,Data_TOT_TWh!$B2365&amp;"200_"&amp;Data_TOT_TWh!$E2365,Data_IND_TWh!AG$9:AG$504)+SUMIF(Data_TER_TWh!$A$9:$A$504,Data_TOT_TWh!$B2365&amp;"300_"&amp;Data_TOT_TWh!$E2365,Data_TER_TWh!AG$9:AG$504)+SUMIF(Data_RES_TWh!$A$9:$A$1496,Data_TOT_TWh!$B2365&amp;"400_"&amp;Data_TOT_TWh!$E2365,Data_RES_TWh!AG$9:AG$1496)</f>
        <v>0</v>
      </c>
      <c r="AH2365" s="46">
        <f>SUMIF(Data_IND_TWh!$A$9:$A$504,Data_TOT_TWh!$B2365&amp;"200_"&amp;Data_TOT_TWh!$E2365,Data_IND_TWh!AH$9:AH$504)+SUMIF(Data_TER_TWh!$A$9:$A$504,Data_TOT_TWh!$B2365&amp;"300_"&amp;Data_TOT_TWh!$E2365,Data_TER_TWh!AH$9:AH$504)+SUMIF(Data_RES_TWh!$A$9:$A$1496,Data_TOT_TWh!$B2365&amp;"400_"&amp;Data_TOT_TWh!$E2365,Data_RES_TWh!AH$9:AH$1496)</f>
        <v>0</v>
      </c>
      <c r="AJ2365" s="13"/>
      <c r="AL2365" s="9"/>
      <c r="AM2365" s="87"/>
      <c r="AN2365" s="87"/>
    </row>
    <row r="2366" spans="12:40">
      <c r="L2366" s="46"/>
      <c r="M2366" s="46"/>
      <c r="O2366" s="47"/>
      <c r="P2366" s="46"/>
      <c r="Q2366" s="46"/>
      <c r="R2366" s="37"/>
      <c r="S2366" s="13"/>
      <c r="U2366" s="13"/>
      <c r="W2366" s="13"/>
      <c r="X2366" s="13">
        <f>SUMIF(Data_IND_TWh!$A$9:$A$504,Data_TOT_TWh!$B2366&amp;"200_"&amp;Data_TOT_TWh!$E2366,Data_IND_TWh!X$9:X$504)+SUMIF(Data_TER_TWh!$A$9:$A$504,Data_TOT_TWh!$B2366&amp;"300_"&amp;Data_TOT_TWh!$E2366,Data_TER_TWh!X$9:X$504)+SUMIF(Data_RES_TWh!$A$9:$A$1496,Data_TOT_TWh!$B2366&amp;"400_"&amp;Data_TOT_TWh!$E2366,Data_RES_TWh!X$9:X$1496)</f>
        <v>0</v>
      </c>
      <c r="Y2366" s="13">
        <f>SUMIF(Data_IND_TWh!$A$9:$A$504,Data_TOT_TWh!$B2366&amp;"200_"&amp;Data_TOT_TWh!$E2366,Data_IND_TWh!Y$9:Y$504)+SUMIF(Data_TER_TWh!$A$9:$A$504,Data_TOT_TWh!$B2366&amp;"300_"&amp;Data_TOT_TWh!$E2366,Data_TER_TWh!Y$9:Y$504)+SUMIF(Data_RES_TWh!$A$9:$A$1496,Data_TOT_TWh!$B2366&amp;"400_"&amp;Data_TOT_TWh!$E2366,Data_RES_TWh!Y$9:Y$1496)</f>
        <v>0</v>
      </c>
      <c r="Z2366" s="13">
        <f>SUMIF(Data_IND_TWh!$A$9:$A$504,Data_TOT_TWh!$B2366&amp;"200_"&amp;Data_TOT_TWh!$E2366,Data_IND_TWh!Z$9:Z$504)+SUMIF(Data_TER_TWh!$A$9:$A$504,Data_TOT_TWh!$B2366&amp;"300_"&amp;Data_TOT_TWh!$E2366,Data_TER_TWh!Z$9:Z$504)+SUMIF(Data_RES_TWh!$A$9:$A$1496,Data_TOT_TWh!$B2366&amp;"400_"&amp;Data_TOT_TWh!$E2366,Data_RES_TWh!Z$9:Z$1496)</f>
        <v>0</v>
      </c>
      <c r="AA2366" s="46">
        <f>SUMIF(Data_IND_TWh!$A$9:$A$504,Data_TOT_TWh!$B2366&amp;"200_"&amp;Data_TOT_TWh!$E2366,Data_IND_TWh!AA$9:AA$504)+SUMIF(Data_TER_TWh!$A$9:$A$504,Data_TOT_TWh!$B2366&amp;"300_"&amp;Data_TOT_TWh!$E2366,Data_TER_TWh!AA$9:AA$504)+SUMIF(Data_RES_TWh!$A$9:$A$1496,Data_TOT_TWh!$B2366&amp;"400_"&amp;Data_TOT_TWh!$E2366,Data_RES_TWh!AA$9:AA$1496)</f>
        <v>0</v>
      </c>
      <c r="AC2366" s="13"/>
      <c r="AE2366" s="13"/>
      <c r="AF2366" s="13">
        <f>SUMIF(Data_IND_TWh!$A$9:$A$504,Data_TOT_TWh!$B2366&amp;"200_"&amp;Data_TOT_TWh!$E2366,Data_IND_TWh!AF$9:AF$504)+SUMIF(Data_TER_TWh!$A$9:$A$504,Data_TOT_TWh!$B2366&amp;"300_"&amp;Data_TOT_TWh!$E2366,Data_TER_TWh!AF$9:AF$504)+SUMIF(Data_RES_TWh!$A$9:$A$1496,Data_TOT_TWh!$B2366&amp;"400_"&amp;Data_TOT_TWh!$E2366,Data_RES_TWh!AF$9:AF$1496)</f>
        <v>0</v>
      </c>
      <c r="AG2366" s="13">
        <f>SUMIF(Data_IND_TWh!$A$9:$A$504,Data_TOT_TWh!$B2366&amp;"200_"&amp;Data_TOT_TWh!$E2366,Data_IND_TWh!AG$9:AG$504)+SUMIF(Data_TER_TWh!$A$9:$A$504,Data_TOT_TWh!$B2366&amp;"300_"&amp;Data_TOT_TWh!$E2366,Data_TER_TWh!AG$9:AG$504)+SUMIF(Data_RES_TWh!$A$9:$A$1496,Data_TOT_TWh!$B2366&amp;"400_"&amp;Data_TOT_TWh!$E2366,Data_RES_TWh!AG$9:AG$1496)</f>
        <v>0</v>
      </c>
      <c r="AH2366" s="46">
        <f>SUMIF(Data_IND_TWh!$A$9:$A$504,Data_TOT_TWh!$B2366&amp;"200_"&amp;Data_TOT_TWh!$E2366,Data_IND_TWh!AH$9:AH$504)+SUMIF(Data_TER_TWh!$A$9:$A$504,Data_TOT_TWh!$B2366&amp;"300_"&amp;Data_TOT_TWh!$E2366,Data_TER_TWh!AH$9:AH$504)+SUMIF(Data_RES_TWh!$A$9:$A$1496,Data_TOT_TWh!$B2366&amp;"400_"&amp;Data_TOT_TWh!$E2366,Data_RES_TWh!AH$9:AH$1496)</f>
        <v>0</v>
      </c>
      <c r="AJ2366" s="13"/>
      <c r="AL2366" s="9"/>
      <c r="AM2366" s="87"/>
      <c r="AN2366" s="87"/>
    </row>
    <row r="2367" spans="12:40">
      <c r="L2367" s="46"/>
      <c r="M2367" s="46"/>
      <c r="O2367" s="47"/>
      <c r="P2367" s="46"/>
      <c r="Q2367" s="46"/>
      <c r="R2367" s="37"/>
      <c r="S2367" s="13"/>
      <c r="U2367" s="13"/>
      <c r="W2367" s="13"/>
      <c r="X2367" s="13">
        <f>SUMIF(Data_IND_TWh!$A$9:$A$504,Data_TOT_TWh!$B2367&amp;"200_"&amp;Data_TOT_TWh!$E2367,Data_IND_TWh!X$9:X$504)+SUMIF(Data_TER_TWh!$A$9:$A$504,Data_TOT_TWh!$B2367&amp;"300_"&amp;Data_TOT_TWh!$E2367,Data_TER_TWh!X$9:X$504)+SUMIF(Data_RES_TWh!$A$9:$A$1496,Data_TOT_TWh!$B2367&amp;"400_"&amp;Data_TOT_TWh!$E2367,Data_RES_TWh!X$9:X$1496)</f>
        <v>0</v>
      </c>
      <c r="Y2367" s="13">
        <f>SUMIF(Data_IND_TWh!$A$9:$A$504,Data_TOT_TWh!$B2367&amp;"200_"&amp;Data_TOT_TWh!$E2367,Data_IND_TWh!Y$9:Y$504)+SUMIF(Data_TER_TWh!$A$9:$A$504,Data_TOT_TWh!$B2367&amp;"300_"&amp;Data_TOT_TWh!$E2367,Data_TER_TWh!Y$9:Y$504)+SUMIF(Data_RES_TWh!$A$9:$A$1496,Data_TOT_TWh!$B2367&amp;"400_"&amp;Data_TOT_TWh!$E2367,Data_RES_TWh!Y$9:Y$1496)</f>
        <v>0</v>
      </c>
      <c r="Z2367" s="13">
        <f>SUMIF(Data_IND_TWh!$A$9:$A$504,Data_TOT_TWh!$B2367&amp;"200_"&amp;Data_TOT_TWh!$E2367,Data_IND_TWh!Z$9:Z$504)+SUMIF(Data_TER_TWh!$A$9:$A$504,Data_TOT_TWh!$B2367&amp;"300_"&amp;Data_TOT_TWh!$E2367,Data_TER_TWh!Z$9:Z$504)+SUMIF(Data_RES_TWh!$A$9:$A$1496,Data_TOT_TWh!$B2367&amp;"400_"&amp;Data_TOT_TWh!$E2367,Data_RES_TWh!Z$9:Z$1496)</f>
        <v>0</v>
      </c>
      <c r="AA2367" s="46">
        <f>SUMIF(Data_IND_TWh!$A$9:$A$504,Data_TOT_TWh!$B2367&amp;"200_"&amp;Data_TOT_TWh!$E2367,Data_IND_TWh!AA$9:AA$504)+SUMIF(Data_TER_TWh!$A$9:$A$504,Data_TOT_TWh!$B2367&amp;"300_"&amp;Data_TOT_TWh!$E2367,Data_TER_TWh!AA$9:AA$504)+SUMIF(Data_RES_TWh!$A$9:$A$1496,Data_TOT_TWh!$B2367&amp;"400_"&amp;Data_TOT_TWh!$E2367,Data_RES_TWh!AA$9:AA$1496)</f>
        <v>0</v>
      </c>
      <c r="AC2367" s="13"/>
      <c r="AE2367" s="13"/>
      <c r="AF2367" s="13">
        <f>SUMIF(Data_IND_TWh!$A$9:$A$504,Data_TOT_TWh!$B2367&amp;"200_"&amp;Data_TOT_TWh!$E2367,Data_IND_TWh!AF$9:AF$504)+SUMIF(Data_TER_TWh!$A$9:$A$504,Data_TOT_TWh!$B2367&amp;"300_"&amp;Data_TOT_TWh!$E2367,Data_TER_TWh!AF$9:AF$504)+SUMIF(Data_RES_TWh!$A$9:$A$1496,Data_TOT_TWh!$B2367&amp;"400_"&amp;Data_TOT_TWh!$E2367,Data_RES_TWh!AF$9:AF$1496)</f>
        <v>0</v>
      </c>
      <c r="AG2367" s="13">
        <f>SUMIF(Data_IND_TWh!$A$9:$A$504,Data_TOT_TWh!$B2367&amp;"200_"&amp;Data_TOT_TWh!$E2367,Data_IND_TWh!AG$9:AG$504)+SUMIF(Data_TER_TWh!$A$9:$A$504,Data_TOT_TWh!$B2367&amp;"300_"&amp;Data_TOT_TWh!$E2367,Data_TER_TWh!AG$9:AG$504)+SUMIF(Data_RES_TWh!$A$9:$A$1496,Data_TOT_TWh!$B2367&amp;"400_"&amp;Data_TOT_TWh!$E2367,Data_RES_TWh!AG$9:AG$1496)</f>
        <v>0</v>
      </c>
      <c r="AH2367" s="46">
        <f>SUMIF(Data_IND_TWh!$A$9:$A$504,Data_TOT_TWh!$B2367&amp;"200_"&amp;Data_TOT_TWh!$E2367,Data_IND_TWh!AH$9:AH$504)+SUMIF(Data_TER_TWh!$A$9:$A$504,Data_TOT_TWh!$B2367&amp;"300_"&amp;Data_TOT_TWh!$E2367,Data_TER_TWh!AH$9:AH$504)+SUMIF(Data_RES_TWh!$A$9:$A$1496,Data_TOT_TWh!$B2367&amp;"400_"&amp;Data_TOT_TWh!$E2367,Data_RES_TWh!AH$9:AH$1496)</f>
        <v>0</v>
      </c>
      <c r="AJ2367" s="13"/>
      <c r="AL2367" s="9"/>
      <c r="AM2367" s="87"/>
      <c r="AN2367" s="87"/>
    </row>
    <row r="2368" spans="12:40">
      <c r="L2368" s="46"/>
      <c r="M2368" s="46"/>
      <c r="O2368" s="47"/>
      <c r="P2368" s="46"/>
      <c r="Q2368" s="46"/>
      <c r="R2368" s="37"/>
      <c r="S2368" s="13"/>
      <c r="U2368" s="13"/>
      <c r="W2368" s="13"/>
      <c r="X2368" s="13">
        <f>SUMIF(Data_IND_TWh!$A$9:$A$504,Data_TOT_TWh!$B2368&amp;"200_"&amp;Data_TOT_TWh!$E2368,Data_IND_TWh!X$9:X$504)+SUMIF(Data_TER_TWh!$A$9:$A$504,Data_TOT_TWh!$B2368&amp;"300_"&amp;Data_TOT_TWh!$E2368,Data_TER_TWh!X$9:X$504)+SUMIF(Data_RES_TWh!$A$9:$A$1496,Data_TOT_TWh!$B2368&amp;"400_"&amp;Data_TOT_TWh!$E2368,Data_RES_TWh!X$9:X$1496)</f>
        <v>0</v>
      </c>
      <c r="Y2368" s="13">
        <f>SUMIF(Data_IND_TWh!$A$9:$A$504,Data_TOT_TWh!$B2368&amp;"200_"&amp;Data_TOT_TWh!$E2368,Data_IND_TWh!Y$9:Y$504)+SUMIF(Data_TER_TWh!$A$9:$A$504,Data_TOT_TWh!$B2368&amp;"300_"&amp;Data_TOT_TWh!$E2368,Data_TER_TWh!Y$9:Y$504)+SUMIF(Data_RES_TWh!$A$9:$A$1496,Data_TOT_TWh!$B2368&amp;"400_"&amp;Data_TOT_TWh!$E2368,Data_RES_TWh!Y$9:Y$1496)</f>
        <v>0</v>
      </c>
      <c r="Z2368" s="13">
        <f>SUMIF(Data_IND_TWh!$A$9:$A$504,Data_TOT_TWh!$B2368&amp;"200_"&amp;Data_TOT_TWh!$E2368,Data_IND_TWh!Z$9:Z$504)+SUMIF(Data_TER_TWh!$A$9:$A$504,Data_TOT_TWh!$B2368&amp;"300_"&amp;Data_TOT_TWh!$E2368,Data_TER_TWh!Z$9:Z$504)+SUMIF(Data_RES_TWh!$A$9:$A$1496,Data_TOT_TWh!$B2368&amp;"400_"&amp;Data_TOT_TWh!$E2368,Data_RES_TWh!Z$9:Z$1496)</f>
        <v>0</v>
      </c>
      <c r="AA2368" s="46">
        <f>SUMIF(Data_IND_TWh!$A$9:$A$504,Data_TOT_TWh!$B2368&amp;"200_"&amp;Data_TOT_TWh!$E2368,Data_IND_TWh!AA$9:AA$504)+SUMIF(Data_TER_TWh!$A$9:$A$504,Data_TOT_TWh!$B2368&amp;"300_"&amp;Data_TOT_TWh!$E2368,Data_TER_TWh!AA$9:AA$504)+SUMIF(Data_RES_TWh!$A$9:$A$1496,Data_TOT_TWh!$B2368&amp;"400_"&amp;Data_TOT_TWh!$E2368,Data_RES_TWh!AA$9:AA$1496)</f>
        <v>0</v>
      </c>
      <c r="AC2368" s="13"/>
      <c r="AE2368" s="13"/>
      <c r="AF2368" s="13">
        <f>SUMIF(Data_IND_TWh!$A$9:$A$504,Data_TOT_TWh!$B2368&amp;"200_"&amp;Data_TOT_TWh!$E2368,Data_IND_TWh!AF$9:AF$504)+SUMIF(Data_TER_TWh!$A$9:$A$504,Data_TOT_TWh!$B2368&amp;"300_"&amp;Data_TOT_TWh!$E2368,Data_TER_TWh!AF$9:AF$504)+SUMIF(Data_RES_TWh!$A$9:$A$1496,Data_TOT_TWh!$B2368&amp;"400_"&amp;Data_TOT_TWh!$E2368,Data_RES_TWh!AF$9:AF$1496)</f>
        <v>0</v>
      </c>
      <c r="AG2368" s="13">
        <f>SUMIF(Data_IND_TWh!$A$9:$A$504,Data_TOT_TWh!$B2368&amp;"200_"&amp;Data_TOT_TWh!$E2368,Data_IND_TWh!AG$9:AG$504)+SUMIF(Data_TER_TWh!$A$9:$A$504,Data_TOT_TWh!$B2368&amp;"300_"&amp;Data_TOT_TWh!$E2368,Data_TER_TWh!AG$9:AG$504)+SUMIF(Data_RES_TWh!$A$9:$A$1496,Data_TOT_TWh!$B2368&amp;"400_"&amp;Data_TOT_TWh!$E2368,Data_RES_TWh!AG$9:AG$1496)</f>
        <v>0</v>
      </c>
      <c r="AH2368" s="46">
        <f>SUMIF(Data_IND_TWh!$A$9:$A$504,Data_TOT_TWh!$B2368&amp;"200_"&amp;Data_TOT_TWh!$E2368,Data_IND_TWh!AH$9:AH$504)+SUMIF(Data_TER_TWh!$A$9:$A$504,Data_TOT_TWh!$B2368&amp;"300_"&amp;Data_TOT_TWh!$E2368,Data_TER_TWh!AH$9:AH$504)+SUMIF(Data_RES_TWh!$A$9:$A$1496,Data_TOT_TWh!$B2368&amp;"400_"&amp;Data_TOT_TWh!$E2368,Data_RES_TWh!AH$9:AH$1496)</f>
        <v>0</v>
      </c>
      <c r="AJ2368" s="13"/>
      <c r="AL2368" s="9"/>
      <c r="AM2368" s="87"/>
      <c r="AN2368" s="87"/>
    </row>
    <row r="2369" spans="12:40">
      <c r="L2369" s="46"/>
      <c r="M2369" s="46"/>
      <c r="O2369" s="47"/>
      <c r="P2369" s="46"/>
      <c r="Q2369" s="46"/>
      <c r="R2369" s="37"/>
      <c r="S2369" s="13"/>
      <c r="U2369" s="13"/>
      <c r="W2369" s="13"/>
      <c r="X2369" s="13">
        <f>SUMIF(Data_IND_TWh!$A$9:$A$504,Data_TOT_TWh!$B2369&amp;"200_"&amp;Data_TOT_TWh!$E2369,Data_IND_TWh!X$9:X$504)+SUMIF(Data_TER_TWh!$A$9:$A$504,Data_TOT_TWh!$B2369&amp;"300_"&amp;Data_TOT_TWh!$E2369,Data_TER_TWh!X$9:X$504)+SUMIF(Data_RES_TWh!$A$9:$A$1496,Data_TOT_TWh!$B2369&amp;"400_"&amp;Data_TOT_TWh!$E2369,Data_RES_TWh!X$9:X$1496)</f>
        <v>0</v>
      </c>
      <c r="Y2369" s="13">
        <f>SUMIF(Data_IND_TWh!$A$9:$A$504,Data_TOT_TWh!$B2369&amp;"200_"&amp;Data_TOT_TWh!$E2369,Data_IND_TWh!Y$9:Y$504)+SUMIF(Data_TER_TWh!$A$9:$A$504,Data_TOT_TWh!$B2369&amp;"300_"&amp;Data_TOT_TWh!$E2369,Data_TER_TWh!Y$9:Y$504)+SUMIF(Data_RES_TWh!$A$9:$A$1496,Data_TOT_TWh!$B2369&amp;"400_"&amp;Data_TOT_TWh!$E2369,Data_RES_TWh!Y$9:Y$1496)</f>
        <v>0</v>
      </c>
      <c r="Z2369" s="13">
        <f>SUMIF(Data_IND_TWh!$A$9:$A$504,Data_TOT_TWh!$B2369&amp;"200_"&amp;Data_TOT_TWh!$E2369,Data_IND_TWh!Z$9:Z$504)+SUMIF(Data_TER_TWh!$A$9:$A$504,Data_TOT_TWh!$B2369&amp;"300_"&amp;Data_TOT_TWh!$E2369,Data_TER_TWh!Z$9:Z$504)+SUMIF(Data_RES_TWh!$A$9:$A$1496,Data_TOT_TWh!$B2369&amp;"400_"&amp;Data_TOT_TWh!$E2369,Data_RES_TWh!Z$9:Z$1496)</f>
        <v>0</v>
      </c>
      <c r="AA2369" s="46">
        <f>SUMIF(Data_IND_TWh!$A$9:$A$504,Data_TOT_TWh!$B2369&amp;"200_"&amp;Data_TOT_TWh!$E2369,Data_IND_TWh!AA$9:AA$504)+SUMIF(Data_TER_TWh!$A$9:$A$504,Data_TOT_TWh!$B2369&amp;"300_"&amp;Data_TOT_TWh!$E2369,Data_TER_TWh!AA$9:AA$504)+SUMIF(Data_RES_TWh!$A$9:$A$1496,Data_TOT_TWh!$B2369&amp;"400_"&amp;Data_TOT_TWh!$E2369,Data_RES_TWh!AA$9:AA$1496)</f>
        <v>0</v>
      </c>
      <c r="AC2369" s="13"/>
      <c r="AE2369" s="13"/>
      <c r="AF2369" s="13">
        <f>SUMIF(Data_IND_TWh!$A$9:$A$504,Data_TOT_TWh!$B2369&amp;"200_"&amp;Data_TOT_TWh!$E2369,Data_IND_TWh!AF$9:AF$504)+SUMIF(Data_TER_TWh!$A$9:$A$504,Data_TOT_TWh!$B2369&amp;"300_"&amp;Data_TOT_TWh!$E2369,Data_TER_TWh!AF$9:AF$504)+SUMIF(Data_RES_TWh!$A$9:$A$1496,Data_TOT_TWh!$B2369&amp;"400_"&amp;Data_TOT_TWh!$E2369,Data_RES_TWh!AF$9:AF$1496)</f>
        <v>0</v>
      </c>
      <c r="AG2369" s="13">
        <f>SUMIF(Data_IND_TWh!$A$9:$A$504,Data_TOT_TWh!$B2369&amp;"200_"&amp;Data_TOT_TWh!$E2369,Data_IND_TWh!AG$9:AG$504)+SUMIF(Data_TER_TWh!$A$9:$A$504,Data_TOT_TWh!$B2369&amp;"300_"&amp;Data_TOT_TWh!$E2369,Data_TER_TWh!AG$9:AG$504)+SUMIF(Data_RES_TWh!$A$9:$A$1496,Data_TOT_TWh!$B2369&amp;"400_"&amp;Data_TOT_TWh!$E2369,Data_RES_TWh!AG$9:AG$1496)</f>
        <v>0</v>
      </c>
      <c r="AH2369" s="46">
        <f>SUMIF(Data_IND_TWh!$A$9:$A$504,Data_TOT_TWh!$B2369&amp;"200_"&amp;Data_TOT_TWh!$E2369,Data_IND_TWh!AH$9:AH$504)+SUMIF(Data_TER_TWh!$A$9:$A$504,Data_TOT_TWh!$B2369&amp;"300_"&amp;Data_TOT_TWh!$E2369,Data_TER_TWh!AH$9:AH$504)+SUMIF(Data_RES_TWh!$A$9:$A$1496,Data_TOT_TWh!$B2369&amp;"400_"&amp;Data_TOT_TWh!$E2369,Data_RES_TWh!AH$9:AH$1496)</f>
        <v>0</v>
      </c>
      <c r="AJ2369" s="13"/>
      <c r="AL2369" s="9"/>
      <c r="AM2369" s="87"/>
      <c r="AN2369" s="87"/>
    </row>
    <row r="2370" spans="12:40">
      <c r="L2370" s="46"/>
      <c r="M2370" s="46"/>
      <c r="O2370" s="47"/>
      <c r="P2370" s="46"/>
      <c r="Q2370" s="46"/>
      <c r="R2370" s="37"/>
      <c r="S2370" s="13"/>
      <c r="U2370" s="13"/>
      <c r="W2370" s="13"/>
      <c r="X2370" s="13">
        <f>SUMIF(Data_IND_TWh!$A$9:$A$504,Data_TOT_TWh!$B2370&amp;"200_"&amp;Data_TOT_TWh!$E2370,Data_IND_TWh!X$9:X$504)+SUMIF(Data_TER_TWh!$A$9:$A$504,Data_TOT_TWh!$B2370&amp;"300_"&amp;Data_TOT_TWh!$E2370,Data_TER_TWh!X$9:X$504)+SUMIF(Data_RES_TWh!$A$9:$A$1496,Data_TOT_TWh!$B2370&amp;"400_"&amp;Data_TOT_TWh!$E2370,Data_RES_TWh!X$9:X$1496)</f>
        <v>0</v>
      </c>
      <c r="Y2370" s="13">
        <f>SUMIF(Data_IND_TWh!$A$9:$A$504,Data_TOT_TWh!$B2370&amp;"200_"&amp;Data_TOT_TWh!$E2370,Data_IND_TWh!Y$9:Y$504)+SUMIF(Data_TER_TWh!$A$9:$A$504,Data_TOT_TWh!$B2370&amp;"300_"&amp;Data_TOT_TWh!$E2370,Data_TER_TWh!Y$9:Y$504)+SUMIF(Data_RES_TWh!$A$9:$A$1496,Data_TOT_TWh!$B2370&amp;"400_"&amp;Data_TOT_TWh!$E2370,Data_RES_TWh!Y$9:Y$1496)</f>
        <v>0</v>
      </c>
      <c r="Z2370" s="13">
        <f>SUMIF(Data_IND_TWh!$A$9:$A$504,Data_TOT_TWh!$B2370&amp;"200_"&amp;Data_TOT_TWh!$E2370,Data_IND_TWh!Z$9:Z$504)+SUMIF(Data_TER_TWh!$A$9:$A$504,Data_TOT_TWh!$B2370&amp;"300_"&amp;Data_TOT_TWh!$E2370,Data_TER_TWh!Z$9:Z$504)+SUMIF(Data_RES_TWh!$A$9:$A$1496,Data_TOT_TWh!$B2370&amp;"400_"&amp;Data_TOT_TWh!$E2370,Data_RES_TWh!Z$9:Z$1496)</f>
        <v>0</v>
      </c>
      <c r="AA2370" s="46">
        <f>SUMIF(Data_IND_TWh!$A$9:$A$504,Data_TOT_TWh!$B2370&amp;"200_"&amp;Data_TOT_TWh!$E2370,Data_IND_TWh!AA$9:AA$504)+SUMIF(Data_TER_TWh!$A$9:$A$504,Data_TOT_TWh!$B2370&amp;"300_"&amp;Data_TOT_TWh!$E2370,Data_TER_TWh!AA$9:AA$504)+SUMIF(Data_RES_TWh!$A$9:$A$1496,Data_TOT_TWh!$B2370&amp;"400_"&amp;Data_TOT_TWh!$E2370,Data_RES_TWh!AA$9:AA$1496)</f>
        <v>0</v>
      </c>
      <c r="AC2370" s="13"/>
      <c r="AE2370" s="13"/>
      <c r="AF2370" s="13">
        <f>SUMIF(Data_IND_TWh!$A$9:$A$504,Data_TOT_TWh!$B2370&amp;"200_"&amp;Data_TOT_TWh!$E2370,Data_IND_TWh!AF$9:AF$504)+SUMIF(Data_TER_TWh!$A$9:$A$504,Data_TOT_TWh!$B2370&amp;"300_"&amp;Data_TOT_TWh!$E2370,Data_TER_TWh!AF$9:AF$504)+SUMIF(Data_RES_TWh!$A$9:$A$1496,Data_TOT_TWh!$B2370&amp;"400_"&amp;Data_TOT_TWh!$E2370,Data_RES_TWh!AF$9:AF$1496)</f>
        <v>0</v>
      </c>
      <c r="AG2370" s="13">
        <f>SUMIF(Data_IND_TWh!$A$9:$A$504,Data_TOT_TWh!$B2370&amp;"200_"&amp;Data_TOT_TWh!$E2370,Data_IND_TWh!AG$9:AG$504)+SUMIF(Data_TER_TWh!$A$9:$A$504,Data_TOT_TWh!$B2370&amp;"300_"&amp;Data_TOT_TWh!$E2370,Data_TER_TWh!AG$9:AG$504)+SUMIF(Data_RES_TWh!$A$9:$A$1496,Data_TOT_TWh!$B2370&amp;"400_"&amp;Data_TOT_TWh!$E2370,Data_RES_TWh!AG$9:AG$1496)</f>
        <v>0</v>
      </c>
      <c r="AH2370" s="46">
        <f>SUMIF(Data_IND_TWh!$A$9:$A$504,Data_TOT_TWh!$B2370&amp;"200_"&amp;Data_TOT_TWh!$E2370,Data_IND_TWh!AH$9:AH$504)+SUMIF(Data_TER_TWh!$A$9:$A$504,Data_TOT_TWh!$B2370&amp;"300_"&amp;Data_TOT_TWh!$E2370,Data_TER_TWh!AH$9:AH$504)+SUMIF(Data_RES_TWh!$A$9:$A$1496,Data_TOT_TWh!$B2370&amp;"400_"&amp;Data_TOT_TWh!$E2370,Data_RES_TWh!AH$9:AH$1496)</f>
        <v>0</v>
      </c>
      <c r="AJ2370" s="13"/>
      <c r="AL2370" s="9"/>
      <c r="AM2370" s="87"/>
      <c r="AN2370" s="87"/>
    </row>
    <row r="2371" spans="12:40">
      <c r="L2371" s="46"/>
      <c r="M2371" s="46"/>
      <c r="O2371" s="47"/>
      <c r="P2371" s="46"/>
      <c r="Q2371" s="46"/>
      <c r="R2371" s="37"/>
      <c r="S2371" s="13"/>
      <c r="U2371" s="13"/>
      <c r="W2371" s="13"/>
      <c r="X2371" s="13">
        <f>SUMIF(Data_IND_TWh!$A$9:$A$504,Data_TOT_TWh!$B2371&amp;"200_"&amp;Data_TOT_TWh!$E2371,Data_IND_TWh!X$9:X$504)+SUMIF(Data_TER_TWh!$A$9:$A$504,Data_TOT_TWh!$B2371&amp;"300_"&amp;Data_TOT_TWh!$E2371,Data_TER_TWh!X$9:X$504)+SUMIF(Data_RES_TWh!$A$9:$A$1496,Data_TOT_TWh!$B2371&amp;"400_"&amp;Data_TOT_TWh!$E2371,Data_RES_TWh!X$9:X$1496)</f>
        <v>0</v>
      </c>
      <c r="Y2371" s="13">
        <f>SUMIF(Data_IND_TWh!$A$9:$A$504,Data_TOT_TWh!$B2371&amp;"200_"&amp;Data_TOT_TWh!$E2371,Data_IND_TWh!Y$9:Y$504)+SUMIF(Data_TER_TWh!$A$9:$A$504,Data_TOT_TWh!$B2371&amp;"300_"&amp;Data_TOT_TWh!$E2371,Data_TER_TWh!Y$9:Y$504)+SUMIF(Data_RES_TWh!$A$9:$A$1496,Data_TOT_TWh!$B2371&amp;"400_"&amp;Data_TOT_TWh!$E2371,Data_RES_TWh!Y$9:Y$1496)</f>
        <v>0</v>
      </c>
      <c r="Z2371" s="13">
        <f>SUMIF(Data_IND_TWh!$A$9:$A$504,Data_TOT_TWh!$B2371&amp;"200_"&amp;Data_TOT_TWh!$E2371,Data_IND_TWh!Z$9:Z$504)+SUMIF(Data_TER_TWh!$A$9:$A$504,Data_TOT_TWh!$B2371&amp;"300_"&amp;Data_TOT_TWh!$E2371,Data_TER_TWh!Z$9:Z$504)+SUMIF(Data_RES_TWh!$A$9:$A$1496,Data_TOT_TWh!$B2371&amp;"400_"&amp;Data_TOT_TWh!$E2371,Data_RES_TWh!Z$9:Z$1496)</f>
        <v>0</v>
      </c>
      <c r="AA2371" s="46">
        <f>SUMIF(Data_IND_TWh!$A$9:$A$504,Data_TOT_TWh!$B2371&amp;"200_"&amp;Data_TOT_TWh!$E2371,Data_IND_TWh!AA$9:AA$504)+SUMIF(Data_TER_TWh!$A$9:$A$504,Data_TOT_TWh!$B2371&amp;"300_"&amp;Data_TOT_TWh!$E2371,Data_TER_TWh!AA$9:AA$504)+SUMIF(Data_RES_TWh!$A$9:$A$1496,Data_TOT_TWh!$B2371&amp;"400_"&amp;Data_TOT_TWh!$E2371,Data_RES_TWh!AA$9:AA$1496)</f>
        <v>0</v>
      </c>
      <c r="AC2371" s="13"/>
      <c r="AE2371" s="13"/>
      <c r="AF2371" s="13">
        <f>SUMIF(Data_IND_TWh!$A$9:$A$504,Data_TOT_TWh!$B2371&amp;"200_"&amp;Data_TOT_TWh!$E2371,Data_IND_TWh!AF$9:AF$504)+SUMIF(Data_TER_TWh!$A$9:$A$504,Data_TOT_TWh!$B2371&amp;"300_"&amp;Data_TOT_TWh!$E2371,Data_TER_TWh!AF$9:AF$504)+SUMIF(Data_RES_TWh!$A$9:$A$1496,Data_TOT_TWh!$B2371&amp;"400_"&amp;Data_TOT_TWh!$E2371,Data_RES_TWh!AF$9:AF$1496)</f>
        <v>0</v>
      </c>
      <c r="AG2371" s="13">
        <f>SUMIF(Data_IND_TWh!$A$9:$A$504,Data_TOT_TWh!$B2371&amp;"200_"&amp;Data_TOT_TWh!$E2371,Data_IND_TWh!AG$9:AG$504)+SUMIF(Data_TER_TWh!$A$9:$A$504,Data_TOT_TWh!$B2371&amp;"300_"&amp;Data_TOT_TWh!$E2371,Data_TER_TWh!AG$9:AG$504)+SUMIF(Data_RES_TWh!$A$9:$A$1496,Data_TOT_TWh!$B2371&amp;"400_"&amp;Data_TOT_TWh!$E2371,Data_RES_TWh!AG$9:AG$1496)</f>
        <v>0</v>
      </c>
      <c r="AH2371" s="46">
        <f>SUMIF(Data_IND_TWh!$A$9:$A$504,Data_TOT_TWh!$B2371&amp;"200_"&amp;Data_TOT_TWh!$E2371,Data_IND_TWh!AH$9:AH$504)+SUMIF(Data_TER_TWh!$A$9:$A$504,Data_TOT_TWh!$B2371&amp;"300_"&amp;Data_TOT_TWh!$E2371,Data_TER_TWh!AH$9:AH$504)+SUMIF(Data_RES_TWh!$A$9:$A$1496,Data_TOT_TWh!$B2371&amp;"400_"&amp;Data_TOT_TWh!$E2371,Data_RES_TWh!AH$9:AH$1496)</f>
        <v>0</v>
      </c>
      <c r="AJ2371" s="13"/>
      <c r="AL2371" s="9"/>
      <c r="AM2371" s="87"/>
      <c r="AN2371" s="87"/>
    </row>
    <row r="2372" spans="12:40">
      <c r="L2372" s="46"/>
      <c r="M2372" s="46"/>
      <c r="O2372" s="47"/>
      <c r="P2372" s="46"/>
      <c r="Q2372" s="46"/>
      <c r="R2372" s="37"/>
      <c r="S2372" s="13"/>
      <c r="U2372" s="13"/>
      <c r="W2372" s="13"/>
      <c r="X2372" s="13">
        <f>SUMIF(Data_IND_TWh!$A$9:$A$504,Data_TOT_TWh!$B2372&amp;"200_"&amp;Data_TOT_TWh!$E2372,Data_IND_TWh!X$9:X$504)+SUMIF(Data_TER_TWh!$A$9:$A$504,Data_TOT_TWh!$B2372&amp;"300_"&amp;Data_TOT_TWh!$E2372,Data_TER_TWh!X$9:X$504)+SUMIF(Data_RES_TWh!$A$9:$A$1496,Data_TOT_TWh!$B2372&amp;"400_"&amp;Data_TOT_TWh!$E2372,Data_RES_TWh!X$9:X$1496)</f>
        <v>0</v>
      </c>
      <c r="Y2372" s="13">
        <f>SUMIF(Data_IND_TWh!$A$9:$A$504,Data_TOT_TWh!$B2372&amp;"200_"&amp;Data_TOT_TWh!$E2372,Data_IND_TWh!Y$9:Y$504)+SUMIF(Data_TER_TWh!$A$9:$A$504,Data_TOT_TWh!$B2372&amp;"300_"&amp;Data_TOT_TWh!$E2372,Data_TER_TWh!Y$9:Y$504)+SUMIF(Data_RES_TWh!$A$9:$A$1496,Data_TOT_TWh!$B2372&amp;"400_"&amp;Data_TOT_TWh!$E2372,Data_RES_TWh!Y$9:Y$1496)</f>
        <v>0</v>
      </c>
      <c r="Z2372" s="13">
        <f>SUMIF(Data_IND_TWh!$A$9:$A$504,Data_TOT_TWh!$B2372&amp;"200_"&amp;Data_TOT_TWh!$E2372,Data_IND_TWh!Z$9:Z$504)+SUMIF(Data_TER_TWh!$A$9:$A$504,Data_TOT_TWh!$B2372&amp;"300_"&amp;Data_TOT_TWh!$E2372,Data_TER_TWh!Z$9:Z$504)+SUMIF(Data_RES_TWh!$A$9:$A$1496,Data_TOT_TWh!$B2372&amp;"400_"&amp;Data_TOT_TWh!$E2372,Data_RES_TWh!Z$9:Z$1496)</f>
        <v>0</v>
      </c>
      <c r="AA2372" s="46">
        <f>SUMIF(Data_IND_TWh!$A$9:$A$504,Data_TOT_TWh!$B2372&amp;"200_"&amp;Data_TOT_TWh!$E2372,Data_IND_TWh!AA$9:AA$504)+SUMIF(Data_TER_TWh!$A$9:$A$504,Data_TOT_TWh!$B2372&amp;"300_"&amp;Data_TOT_TWh!$E2372,Data_TER_TWh!AA$9:AA$504)+SUMIF(Data_RES_TWh!$A$9:$A$1496,Data_TOT_TWh!$B2372&amp;"400_"&amp;Data_TOT_TWh!$E2372,Data_RES_TWh!AA$9:AA$1496)</f>
        <v>0</v>
      </c>
      <c r="AC2372" s="13"/>
      <c r="AE2372" s="13"/>
      <c r="AF2372" s="13">
        <f>SUMIF(Data_IND_TWh!$A$9:$A$504,Data_TOT_TWh!$B2372&amp;"200_"&amp;Data_TOT_TWh!$E2372,Data_IND_TWh!AF$9:AF$504)+SUMIF(Data_TER_TWh!$A$9:$A$504,Data_TOT_TWh!$B2372&amp;"300_"&amp;Data_TOT_TWh!$E2372,Data_TER_TWh!AF$9:AF$504)+SUMIF(Data_RES_TWh!$A$9:$A$1496,Data_TOT_TWh!$B2372&amp;"400_"&amp;Data_TOT_TWh!$E2372,Data_RES_TWh!AF$9:AF$1496)</f>
        <v>0</v>
      </c>
      <c r="AG2372" s="13">
        <f>SUMIF(Data_IND_TWh!$A$9:$A$504,Data_TOT_TWh!$B2372&amp;"200_"&amp;Data_TOT_TWh!$E2372,Data_IND_TWh!AG$9:AG$504)+SUMIF(Data_TER_TWh!$A$9:$A$504,Data_TOT_TWh!$B2372&amp;"300_"&amp;Data_TOT_TWh!$E2372,Data_TER_TWh!AG$9:AG$504)+SUMIF(Data_RES_TWh!$A$9:$A$1496,Data_TOT_TWh!$B2372&amp;"400_"&amp;Data_TOT_TWh!$E2372,Data_RES_TWh!AG$9:AG$1496)</f>
        <v>0</v>
      </c>
      <c r="AH2372" s="46">
        <f>SUMIF(Data_IND_TWh!$A$9:$A$504,Data_TOT_TWh!$B2372&amp;"200_"&amp;Data_TOT_TWh!$E2372,Data_IND_TWh!AH$9:AH$504)+SUMIF(Data_TER_TWh!$A$9:$A$504,Data_TOT_TWh!$B2372&amp;"300_"&amp;Data_TOT_TWh!$E2372,Data_TER_TWh!AH$9:AH$504)+SUMIF(Data_RES_TWh!$A$9:$A$1496,Data_TOT_TWh!$B2372&amp;"400_"&amp;Data_TOT_TWh!$E2372,Data_RES_TWh!AH$9:AH$1496)</f>
        <v>0</v>
      </c>
      <c r="AJ2372" s="13"/>
      <c r="AL2372" s="9"/>
      <c r="AM2372" s="87"/>
      <c r="AN2372" s="87"/>
    </row>
    <row r="2373" spans="12:40">
      <c r="L2373" s="46"/>
      <c r="M2373" s="46"/>
      <c r="O2373" s="47"/>
      <c r="P2373" s="46"/>
      <c r="Q2373" s="46"/>
      <c r="R2373" s="37"/>
      <c r="S2373" s="13"/>
      <c r="U2373" s="13"/>
      <c r="W2373" s="13"/>
      <c r="X2373" s="13">
        <f>SUMIF(Data_IND_TWh!$A$9:$A$504,Data_TOT_TWh!$B2373&amp;"200_"&amp;Data_TOT_TWh!$E2373,Data_IND_TWh!X$9:X$504)+SUMIF(Data_TER_TWh!$A$9:$A$504,Data_TOT_TWh!$B2373&amp;"300_"&amp;Data_TOT_TWh!$E2373,Data_TER_TWh!X$9:X$504)+SUMIF(Data_RES_TWh!$A$9:$A$1496,Data_TOT_TWh!$B2373&amp;"400_"&amp;Data_TOT_TWh!$E2373,Data_RES_TWh!X$9:X$1496)</f>
        <v>0</v>
      </c>
      <c r="Y2373" s="13">
        <f>SUMIF(Data_IND_TWh!$A$9:$A$504,Data_TOT_TWh!$B2373&amp;"200_"&amp;Data_TOT_TWh!$E2373,Data_IND_TWh!Y$9:Y$504)+SUMIF(Data_TER_TWh!$A$9:$A$504,Data_TOT_TWh!$B2373&amp;"300_"&amp;Data_TOT_TWh!$E2373,Data_TER_TWh!Y$9:Y$504)+SUMIF(Data_RES_TWh!$A$9:$A$1496,Data_TOT_TWh!$B2373&amp;"400_"&amp;Data_TOT_TWh!$E2373,Data_RES_TWh!Y$9:Y$1496)</f>
        <v>0</v>
      </c>
      <c r="Z2373" s="13">
        <f>SUMIF(Data_IND_TWh!$A$9:$A$504,Data_TOT_TWh!$B2373&amp;"200_"&amp;Data_TOT_TWh!$E2373,Data_IND_TWh!Z$9:Z$504)+SUMIF(Data_TER_TWh!$A$9:$A$504,Data_TOT_TWh!$B2373&amp;"300_"&amp;Data_TOT_TWh!$E2373,Data_TER_TWh!Z$9:Z$504)+SUMIF(Data_RES_TWh!$A$9:$A$1496,Data_TOT_TWh!$B2373&amp;"400_"&amp;Data_TOT_TWh!$E2373,Data_RES_TWh!Z$9:Z$1496)</f>
        <v>0</v>
      </c>
      <c r="AA2373" s="46">
        <f>SUMIF(Data_IND_TWh!$A$9:$A$504,Data_TOT_TWh!$B2373&amp;"200_"&amp;Data_TOT_TWh!$E2373,Data_IND_TWh!AA$9:AA$504)+SUMIF(Data_TER_TWh!$A$9:$A$504,Data_TOT_TWh!$B2373&amp;"300_"&amp;Data_TOT_TWh!$E2373,Data_TER_TWh!AA$9:AA$504)+SUMIF(Data_RES_TWh!$A$9:$A$1496,Data_TOT_TWh!$B2373&amp;"400_"&amp;Data_TOT_TWh!$E2373,Data_RES_TWh!AA$9:AA$1496)</f>
        <v>0</v>
      </c>
      <c r="AC2373" s="13"/>
      <c r="AE2373" s="13"/>
      <c r="AF2373" s="13">
        <f>SUMIF(Data_IND_TWh!$A$9:$A$504,Data_TOT_TWh!$B2373&amp;"200_"&amp;Data_TOT_TWh!$E2373,Data_IND_TWh!AF$9:AF$504)+SUMIF(Data_TER_TWh!$A$9:$A$504,Data_TOT_TWh!$B2373&amp;"300_"&amp;Data_TOT_TWh!$E2373,Data_TER_TWh!AF$9:AF$504)+SUMIF(Data_RES_TWh!$A$9:$A$1496,Data_TOT_TWh!$B2373&amp;"400_"&amp;Data_TOT_TWh!$E2373,Data_RES_TWh!AF$9:AF$1496)</f>
        <v>0</v>
      </c>
      <c r="AG2373" s="13">
        <f>SUMIF(Data_IND_TWh!$A$9:$A$504,Data_TOT_TWh!$B2373&amp;"200_"&amp;Data_TOT_TWh!$E2373,Data_IND_TWh!AG$9:AG$504)+SUMIF(Data_TER_TWh!$A$9:$A$504,Data_TOT_TWh!$B2373&amp;"300_"&amp;Data_TOT_TWh!$E2373,Data_TER_TWh!AG$9:AG$504)+SUMIF(Data_RES_TWh!$A$9:$A$1496,Data_TOT_TWh!$B2373&amp;"400_"&amp;Data_TOT_TWh!$E2373,Data_RES_TWh!AG$9:AG$1496)</f>
        <v>0</v>
      </c>
      <c r="AH2373" s="46">
        <f>SUMIF(Data_IND_TWh!$A$9:$A$504,Data_TOT_TWh!$B2373&amp;"200_"&amp;Data_TOT_TWh!$E2373,Data_IND_TWh!AH$9:AH$504)+SUMIF(Data_TER_TWh!$A$9:$A$504,Data_TOT_TWh!$B2373&amp;"300_"&amp;Data_TOT_TWh!$E2373,Data_TER_TWh!AH$9:AH$504)+SUMIF(Data_RES_TWh!$A$9:$A$1496,Data_TOT_TWh!$B2373&amp;"400_"&amp;Data_TOT_TWh!$E2373,Data_RES_TWh!AH$9:AH$1496)</f>
        <v>0</v>
      </c>
      <c r="AJ2373" s="13"/>
      <c r="AL2373" s="9"/>
      <c r="AM2373" s="87"/>
      <c r="AN2373" s="87"/>
    </row>
    <row r="2374" spans="12:40">
      <c r="L2374" s="46"/>
      <c r="M2374" s="46"/>
      <c r="O2374" s="47"/>
      <c r="P2374" s="46"/>
      <c r="Q2374" s="46"/>
      <c r="R2374" s="37"/>
      <c r="S2374" s="13"/>
      <c r="U2374" s="13"/>
      <c r="W2374" s="13"/>
      <c r="X2374" s="13">
        <f>SUMIF(Data_IND_TWh!$A$9:$A$504,Data_TOT_TWh!$B2374&amp;"200_"&amp;Data_TOT_TWh!$E2374,Data_IND_TWh!X$9:X$504)+SUMIF(Data_TER_TWh!$A$9:$A$504,Data_TOT_TWh!$B2374&amp;"300_"&amp;Data_TOT_TWh!$E2374,Data_TER_TWh!X$9:X$504)+SUMIF(Data_RES_TWh!$A$9:$A$1496,Data_TOT_TWh!$B2374&amp;"400_"&amp;Data_TOT_TWh!$E2374,Data_RES_TWh!X$9:X$1496)</f>
        <v>0</v>
      </c>
      <c r="Y2374" s="13">
        <f>SUMIF(Data_IND_TWh!$A$9:$A$504,Data_TOT_TWh!$B2374&amp;"200_"&amp;Data_TOT_TWh!$E2374,Data_IND_TWh!Y$9:Y$504)+SUMIF(Data_TER_TWh!$A$9:$A$504,Data_TOT_TWh!$B2374&amp;"300_"&amp;Data_TOT_TWh!$E2374,Data_TER_TWh!Y$9:Y$504)+SUMIF(Data_RES_TWh!$A$9:$A$1496,Data_TOT_TWh!$B2374&amp;"400_"&amp;Data_TOT_TWh!$E2374,Data_RES_TWh!Y$9:Y$1496)</f>
        <v>0</v>
      </c>
      <c r="Z2374" s="13">
        <f>SUMIF(Data_IND_TWh!$A$9:$A$504,Data_TOT_TWh!$B2374&amp;"200_"&amp;Data_TOT_TWh!$E2374,Data_IND_TWh!Z$9:Z$504)+SUMIF(Data_TER_TWh!$A$9:$A$504,Data_TOT_TWh!$B2374&amp;"300_"&amp;Data_TOT_TWh!$E2374,Data_TER_TWh!Z$9:Z$504)+SUMIF(Data_RES_TWh!$A$9:$A$1496,Data_TOT_TWh!$B2374&amp;"400_"&amp;Data_TOT_TWh!$E2374,Data_RES_TWh!Z$9:Z$1496)</f>
        <v>0</v>
      </c>
      <c r="AA2374" s="46">
        <f>SUMIF(Data_IND_TWh!$A$9:$A$504,Data_TOT_TWh!$B2374&amp;"200_"&amp;Data_TOT_TWh!$E2374,Data_IND_TWh!AA$9:AA$504)+SUMIF(Data_TER_TWh!$A$9:$A$504,Data_TOT_TWh!$B2374&amp;"300_"&amp;Data_TOT_TWh!$E2374,Data_TER_TWh!AA$9:AA$504)+SUMIF(Data_RES_TWh!$A$9:$A$1496,Data_TOT_TWh!$B2374&amp;"400_"&amp;Data_TOT_TWh!$E2374,Data_RES_TWh!AA$9:AA$1496)</f>
        <v>0</v>
      </c>
      <c r="AC2374" s="13"/>
      <c r="AE2374" s="13"/>
      <c r="AF2374" s="13">
        <f>SUMIF(Data_IND_TWh!$A$9:$A$504,Data_TOT_TWh!$B2374&amp;"200_"&amp;Data_TOT_TWh!$E2374,Data_IND_TWh!AF$9:AF$504)+SUMIF(Data_TER_TWh!$A$9:$A$504,Data_TOT_TWh!$B2374&amp;"300_"&amp;Data_TOT_TWh!$E2374,Data_TER_TWh!AF$9:AF$504)+SUMIF(Data_RES_TWh!$A$9:$A$1496,Data_TOT_TWh!$B2374&amp;"400_"&amp;Data_TOT_TWh!$E2374,Data_RES_TWh!AF$9:AF$1496)</f>
        <v>0</v>
      </c>
      <c r="AG2374" s="13">
        <f>SUMIF(Data_IND_TWh!$A$9:$A$504,Data_TOT_TWh!$B2374&amp;"200_"&amp;Data_TOT_TWh!$E2374,Data_IND_TWh!AG$9:AG$504)+SUMIF(Data_TER_TWh!$A$9:$A$504,Data_TOT_TWh!$B2374&amp;"300_"&amp;Data_TOT_TWh!$E2374,Data_TER_TWh!AG$9:AG$504)+SUMIF(Data_RES_TWh!$A$9:$A$1496,Data_TOT_TWh!$B2374&amp;"400_"&amp;Data_TOT_TWh!$E2374,Data_RES_TWh!AG$9:AG$1496)</f>
        <v>0</v>
      </c>
      <c r="AH2374" s="46">
        <f>SUMIF(Data_IND_TWh!$A$9:$A$504,Data_TOT_TWh!$B2374&amp;"200_"&amp;Data_TOT_TWh!$E2374,Data_IND_TWh!AH$9:AH$504)+SUMIF(Data_TER_TWh!$A$9:$A$504,Data_TOT_TWh!$B2374&amp;"300_"&amp;Data_TOT_TWh!$E2374,Data_TER_TWh!AH$9:AH$504)+SUMIF(Data_RES_TWh!$A$9:$A$1496,Data_TOT_TWh!$B2374&amp;"400_"&amp;Data_TOT_TWh!$E2374,Data_RES_TWh!AH$9:AH$1496)</f>
        <v>0</v>
      </c>
      <c r="AJ2374" s="13"/>
      <c r="AL2374" s="9"/>
      <c r="AM2374" s="87"/>
      <c r="AN2374" s="87"/>
    </row>
    <row r="2375" spans="12:40">
      <c r="L2375" s="46"/>
      <c r="M2375" s="46"/>
      <c r="O2375" s="47"/>
      <c r="P2375" s="46"/>
      <c r="Q2375" s="46"/>
      <c r="R2375" s="37"/>
      <c r="S2375" s="13"/>
      <c r="U2375" s="13"/>
      <c r="W2375" s="13"/>
      <c r="X2375" s="13">
        <f>SUMIF(Data_IND_TWh!$A$9:$A$504,Data_TOT_TWh!$B2375&amp;"200_"&amp;Data_TOT_TWh!$E2375,Data_IND_TWh!X$9:X$504)+SUMIF(Data_TER_TWh!$A$9:$A$504,Data_TOT_TWh!$B2375&amp;"300_"&amp;Data_TOT_TWh!$E2375,Data_TER_TWh!X$9:X$504)+SUMIF(Data_RES_TWh!$A$9:$A$1496,Data_TOT_TWh!$B2375&amp;"400_"&amp;Data_TOT_TWh!$E2375,Data_RES_TWh!X$9:X$1496)</f>
        <v>0</v>
      </c>
      <c r="Y2375" s="13">
        <f>SUMIF(Data_IND_TWh!$A$9:$A$504,Data_TOT_TWh!$B2375&amp;"200_"&amp;Data_TOT_TWh!$E2375,Data_IND_TWh!Y$9:Y$504)+SUMIF(Data_TER_TWh!$A$9:$A$504,Data_TOT_TWh!$B2375&amp;"300_"&amp;Data_TOT_TWh!$E2375,Data_TER_TWh!Y$9:Y$504)+SUMIF(Data_RES_TWh!$A$9:$A$1496,Data_TOT_TWh!$B2375&amp;"400_"&amp;Data_TOT_TWh!$E2375,Data_RES_TWh!Y$9:Y$1496)</f>
        <v>0</v>
      </c>
      <c r="Z2375" s="13">
        <f>SUMIF(Data_IND_TWh!$A$9:$A$504,Data_TOT_TWh!$B2375&amp;"200_"&amp;Data_TOT_TWh!$E2375,Data_IND_TWh!Z$9:Z$504)+SUMIF(Data_TER_TWh!$A$9:$A$504,Data_TOT_TWh!$B2375&amp;"300_"&amp;Data_TOT_TWh!$E2375,Data_TER_TWh!Z$9:Z$504)+SUMIF(Data_RES_TWh!$A$9:$A$1496,Data_TOT_TWh!$B2375&amp;"400_"&amp;Data_TOT_TWh!$E2375,Data_RES_TWh!Z$9:Z$1496)</f>
        <v>0</v>
      </c>
      <c r="AA2375" s="46">
        <f>SUMIF(Data_IND_TWh!$A$9:$A$504,Data_TOT_TWh!$B2375&amp;"200_"&amp;Data_TOT_TWh!$E2375,Data_IND_TWh!AA$9:AA$504)+SUMIF(Data_TER_TWh!$A$9:$A$504,Data_TOT_TWh!$B2375&amp;"300_"&amp;Data_TOT_TWh!$E2375,Data_TER_TWh!AA$9:AA$504)+SUMIF(Data_RES_TWh!$A$9:$A$1496,Data_TOT_TWh!$B2375&amp;"400_"&amp;Data_TOT_TWh!$E2375,Data_RES_TWh!AA$9:AA$1496)</f>
        <v>0</v>
      </c>
      <c r="AC2375" s="13"/>
      <c r="AE2375" s="13"/>
      <c r="AF2375" s="13">
        <f>SUMIF(Data_IND_TWh!$A$9:$A$504,Data_TOT_TWh!$B2375&amp;"200_"&amp;Data_TOT_TWh!$E2375,Data_IND_TWh!AF$9:AF$504)+SUMIF(Data_TER_TWh!$A$9:$A$504,Data_TOT_TWh!$B2375&amp;"300_"&amp;Data_TOT_TWh!$E2375,Data_TER_TWh!AF$9:AF$504)+SUMIF(Data_RES_TWh!$A$9:$A$1496,Data_TOT_TWh!$B2375&amp;"400_"&amp;Data_TOT_TWh!$E2375,Data_RES_TWh!AF$9:AF$1496)</f>
        <v>0</v>
      </c>
      <c r="AG2375" s="13">
        <f>SUMIF(Data_IND_TWh!$A$9:$A$504,Data_TOT_TWh!$B2375&amp;"200_"&amp;Data_TOT_TWh!$E2375,Data_IND_TWh!AG$9:AG$504)+SUMIF(Data_TER_TWh!$A$9:$A$504,Data_TOT_TWh!$B2375&amp;"300_"&amp;Data_TOT_TWh!$E2375,Data_TER_TWh!AG$9:AG$504)+SUMIF(Data_RES_TWh!$A$9:$A$1496,Data_TOT_TWh!$B2375&amp;"400_"&amp;Data_TOT_TWh!$E2375,Data_RES_TWh!AG$9:AG$1496)</f>
        <v>0</v>
      </c>
      <c r="AH2375" s="46">
        <f>SUMIF(Data_IND_TWh!$A$9:$A$504,Data_TOT_TWh!$B2375&amp;"200_"&amp;Data_TOT_TWh!$E2375,Data_IND_TWh!AH$9:AH$504)+SUMIF(Data_TER_TWh!$A$9:$A$504,Data_TOT_TWh!$B2375&amp;"300_"&amp;Data_TOT_TWh!$E2375,Data_TER_TWh!AH$9:AH$504)+SUMIF(Data_RES_TWh!$A$9:$A$1496,Data_TOT_TWh!$B2375&amp;"400_"&amp;Data_TOT_TWh!$E2375,Data_RES_TWh!AH$9:AH$1496)</f>
        <v>0</v>
      </c>
      <c r="AJ2375" s="13"/>
      <c r="AL2375" s="9"/>
      <c r="AM2375" s="87"/>
      <c r="AN2375" s="87"/>
    </row>
    <row r="2376" spans="12:40">
      <c r="L2376" s="46"/>
      <c r="M2376" s="46"/>
      <c r="O2376" s="47"/>
      <c r="P2376" s="46"/>
      <c r="Q2376" s="46"/>
      <c r="R2376" s="37"/>
      <c r="S2376" s="13"/>
      <c r="U2376" s="13"/>
      <c r="W2376" s="13"/>
      <c r="X2376" s="13">
        <f>SUMIF(Data_IND_TWh!$A$9:$A$504,Data_TOT_TWh!$B2376&amp;"200_"&amp;Data_TOT_TWh!$E2376,Data_IND_TWh!X$9:X$504)+SUMIF(Data_TER_TWh!$A$9:$A$504,Data_TOT_TWh!$B2376&amp;"300_"&amp;Data_TOT_TWh!$E2376,Data_TER_TWh!X$9:X$504)+SUMIF(Data_RES_TWh!$A$9:$A$1496,Data_TOT_TWh!$B2376&amp;"400_"&amp;Data_TOT_TWh!$E2376,Data_RES_TWh!X$9:X$1496)</f>
        <v>0</v>
      </c>
      <c r="Y2376" s="13">
        <f>SUMIF(Data_IND_TWh!$A$9:$A$504,Data_TOT_TWh!$B2376&amp;"200_"&amp;Data_TOT_TWh!$E2376,Data_IND_TWh!Y$9:Y$504)+SUMIF(Data_TER_TWh!$A$9:$A$504,Data_TOT_TWh!$B2376&amp;"300_"&amp;Data_TOT_TWh!$E2376,Data_TER_TWh!Y$9:Y$504)+SUMIF(Data_RES_TWh!$A$9:$A$1496,Data_TOT_TWh!$B2376&amp;"400_"&amp;Data_TOT_TWh!$E2376,Data_RES_TWh!Y$9:Y$1496)</f>
        <v>0</v>
      </c>
      <c r="Z2376" s="13">
        <f>SUMIF(Data_IND_TWh!$A$9:$A$504,Data_TOT_TWh!$B2376&amp;"200_"&amp;Data_TOT_TWh!$E2376,Data_IND_TWh!Z$9:Z$504)+SUMIF(Data_TER_TWh!$A$9:$A$504,Data_TOT_TWh!$B2376&amp;"300_"&amp;Data_TOT_TWh!$E2376,Data_TER_TWh!Z$9:Z$504)+SUMIF(Data_RES_TWh!$A$9:$A$1496,Data_TOT_TWh!$B2376&amp;"400_"&amp;Data_TOT_TWh!$E2376,Data_RES_TWh!Z$9:Z$1496)</f>
        <v>0</v>
      </c>
      <c r="AA2376" s="46">
        <f>SUMIF(Data_IND_TWh!$A$9:$A$504,Data_TOT_TWh!$B2376&amp;"200_"&amp;Data_TOT_TWh!$E2376,Data_IND_TWh!AA$9:AA$504)+SUMIF(Data_TER_TWh!$A$9:$A$504,Data_TOT_TWh!$B2376&amp;"300_"&amp;Data_TOT_TWh!$E2376,Data_TER_TWh!AA$9:AA$504)+SUMIF(Data_RES_TWh!$A$9:$A$1496,Data_TOT_TWh!$B2376&amp;"400_"&amp;Data_TOT_TWh!$E2376,Data_RES_TWh!AA$9:AA$1496)</f>
        <v>0</v>
      </c>
      <c r="AC2376" s="13"/>
      <c r="AE2376" s="13"/>
      <c r="AF2376" s="13">
        <f>SUMIF(Data_IND_TWh!$A$9:$A$504,Data_TOT_TWh!$B2376&amp;"200_"&amp;Data_TOT_TWh!$E2376,Data_IND_TWh!AF$9:AF$504)+SUMIF(Data_TER_TWh!$A$9:$A$504,Data_TOT_TWh!$B2376&amp;"300_"&amp;Data_TOT_TWh!$E2376,Data_TER_TWh!AF$9:AF$504)+SUMIF(Data_RES_TWh!$A$9:$A$1496,Data_TOT_TWh!$B2376&amp;"400_"&amp;Data_TOT_TWh!$E2376,Data_RES_TWh!AF$9:AF$1496)</f>
        <v>0</v>
      </c>
      <c r="AG2376" s="13">
        <f>SUMIF(Data_IND_TWh!$A$9:$A$504,Data_TOT_TWh!$B2376&amp;"200_"&amp;Data_TOT_TWh!$E2376,Data_IND_TWh!AG$9:AG$504)+SUMIF(Data_TER_TWh!$A$9:$A$504,Data_TOT_TWh!$B2376&amp;"300_"&amp;Data_TOT_TWh!$E2376,Data_TER_TWh!AG$9:AG$504)+SUMIF(Data_RES_TWh!$A$9:$A$1496,Data_TOT_TWh!$B2376&amp;"400_"&amp;Data_TOT_TWh!$E2376,Data_RES_TWh!AG$9:AG$1496)</f>
        <v>0</v>
      </c>
      <c r="AH2376" s="46">
        <f>SUMIF(Data_IND_TWh!$A$9:$A$504,Data_TOT_TWh!$B2376&amp;"200_"&amp;Data_TOT_TWh!$E2376,Data_IND_TWh!AH$9:AH$504)+SUMIF(Data_TER_TWh!$A$9:$A$504,Data_TOT_TWh!$B2376&amp;"300_"&amp;Data_TOT_TWh!$E2376,Data_TER_TWh!AH$9:AH$504)+SUMIF(Data_RES_TWh!$A$9:$A$1496,Data_TOT_TWh!$B2376&amp;"400_"&amp;Data_TOT_TWh!$E2376,Data_RES_TWh!AH$9:AH$1496)</f>
        <v>0</v>
      </c>
      <c r="AJ2376" s="13"/>
      <c r="AL2376" s="9"/>
      <c r="AM2376" s="87"/>
      <c r="AN2376" s="87"/>
    </row>
    <row r="2377" spans="12:40">
      <c r="L2377" s="46"/>
      <c r="M2377" s="46"/>
      <c r="O2377" s="47"/>
      <c r="P2377" s="46"/>
      <c r="Q2377" s="46"/>
      <c r="R2377" s="37"/>
      <c r="S2377" s="13"/>
      <c r="U2377" s="13"/>
      <c r="W2377" s="13"/>
      <c r="X2377" s="13">
        <f>SUMIF(Data_IND_TWh!$A$9:$A$504,Data_TOT_TWh!$B2377&amp;"200_"&amp;Data_TOT_TWh!$E2377,Data_IND_TWh!X$9:X$504)+SUMIF(Data_TER_TWh!$A$9:$A$504,Data_TOT_TWh!$B2377&amp;"300_"&amp;Data_TOT_TWh!$E2377,Data_TER_TWh!X$9:X$504)+SUMIF(Data_RES_TWh!$A$9:$A$1496,Data_TOT_TWh!$B2377&amp;"400_"&amp;Data_TOT_TWh!$E2377,Data_RES_TWh!X$9:X$1496)</f>
        <v>0</v>
      </c>
      <c r="Y2377" s="13">
        <f>SUMIF(Data_IND_TWh!$A$9:$A$504,Data_TOT_TWh!$B2377&amp;"200_"&amp;Data_TOT_TWh!$E2377,Data_IND_TWh!Y$9:Y$504)+SUMIF(Data_TER_TWh!$A$9:$A$504,Data_TOT_TWh!$B2377&amp;"300_"&amp;Data_TOT_TWh!$E2377,Data_TER_TWh!Y$9:Y$504)+SUMIF(Data_RES_TWh!$A$9:$A$1496,Data_TOT_TWh!$B2377&amp;"400_"&amp;Data_TOT_TWh!$E2377,Data_RES_TWh!Y$9:Y$1496)</f>
        <v>0</v>
      </c>
      <c r="Z2377" s="13">
        <f>SUMIF(Data_IND_TWh!$A$9:$A$504,Data_TOT_TWh!$B2377&amp;"200_"&amp;Data_TOT_TWh!$E2377,Data_IND_TWh!Z$9:Z$504)+SUMIF(Data_TER_TWh!$A$9:$A$504,Data_TOT_TWh!$B2377&amp;"300_"&amp;Data_TOT_TWh!$E2377,Data_TER_TWh!Z$9:Z$504)+SUMIF(Data_RES_TWh!$A$9:$A$1496,Data_TOT_TWh!$B2377&amp;"400_"&amp;Data_TOT_TWh!$E2377,Data_RES_TWh!Z$9:Z$1496)</f>
        <v>0</v>
      </c>
      <c r="AA2377" s="46">
        <f>SUMIF(Data_IND_TWh!$A$9:$A$504,Data_TOT_TWh!$B2377&amp;"200_"&amp;Data_TOT_TWh!$E2377,Data_IND_TWh!AA$9:AA$504)+SUMIF(Data_TER_TWh!$A$9:$A$504,Data_TOT_TWh!$B2377&amp;"300_"&amp;Data_TOT_TWh!$E2377,Data_TER_TWh!AA$9:AA$504)+SUMIF(Data_RES_TWh!$A$9:$A$1496,Data_TOT_TWh!$B2377&amp;"400_"&amp;Data_TOT_TWh!$E2377,Data_RES_TWh!AA$9:AA$1496)</f>
        <v>0</v>
      </c>
      <c r="AC2377" s="13"/>
      <c r="AE2377" s="13"/>
      <c r="AF2377" s="13">
        <f>SUMIF(Data_IND_TWh!$A$9:$A$504,Data_TOT_TWh!$B2377&amp;"200_"&amp;Data_TOT_TWh!$E2377,Data_IND_TWh!AF$9:AF$504)+SUMIF(Data_TER_TWh!$A$9:$A$504,Data_TOT_TWh!$B2377&amp;"300_"&amp;Data_TOT_TWh!$E2377,Data_TER_TWh!AF$9:AF$504)+SUMIF(Data_RES_TWh!$A$9:$A$1496,Data_TOT_TWh!$B2377&amp;"400_"&amp;Data_TOT_TWh!$E2377,Data_RES_TWh!AF$9:AF$1496)</f>
        <v>0</v>
      </c>
      <c r="AG2377" s="13">
        <f>SUMIF(Data_IND_TWh!$A$9:$A$504,Data_TOT_TWh!$B2377&amp;"200_"&amp;Data_TOT_TWh!$E2377,Data_IND_TWh!AG$9:AG$504)+SUMIF(Data_TER_TWh!$A$9:$A$504,Data_TOT_TWh!$B2377&amp;"300_"&amp;Data_TOT_TWh!$E2377,Data_TER_TWh!AG$9:AG$504)+SUMIF(Data_RES_TWh!$A$9:$A$1496,Data_TOT_TWh!$B2377&amp;"400_"&amp;Data_TOT_TWh!$E2377,Data_RES_TWh!AG$9:AG$1496)</f>
        <v>0</v>
      </c>
      <c r="AH2377" s="46">
        <f>SUMIF(Data_IND_TWh!$A$9:$A$504,Data_TOT_TWh!$B2377&amp;"200_"&amp;Data_TOT_TWh!$E2377,Data_IND_TWh!AH$9:AH$504)+SUMIF(Data_TER_TWh!$A$9:$A$504,Data_TOT_TWh!$B2377&amp;"300_"&amp;Data_TOT_TWh!$E2377,Data_TER_TWh!AH$9:AH$504)+SUMIF(Data_RES_TWh!$A$9:$A$1496,Data_TOT_TWh!$B2377&amp;"400_"&amp;Data_TOT_TWh!$E2377,Data_RES_TWh!AH$9:AH$1496)</f>
        <v>0</v>
      </c>
      <c r="AJ2377" s="13"/>
      <c r="AL2377" s="9"/>
      <c r="AM2377" s="87"/>
      <c r="AN2377" s="87"/>
    </row>
    <row r="2378" spans="12:40">
      <c r="L2378" s="46"/>
      <c r="M2378" s="46"/>
      <c r="O2378" s="47"/>
      <c r="P2378" s="46"/>
      <c r="Q2378" s="46"/>
      <c r="R2378" s="37"/>
      <c r="S2378" s="13"/>
      <c r="U2378" s="13"/>
      <c r="W2378" s="13"/>
      <c r="X2378" s="13">
        <f>SUMIF(Data_IND_TWh!$A$9:$A$504,Data_TOT_TWh!$B2378&amp;"200_"&amp;Data_TOT_TWh!$E2378,Data_IND_TWh!X$9:X$504)+SUMIF(Data_TER_TWh!$A$9:$A$504,Data_TOT_TWh!$B2378&amp;"300_"&amp;Data_TOT_TWh!$E2378,Data_TER_TWh!X$9:X$504)+SUMIF(Data_RES_TWh!$A$9:$A$1496,Data_TOT_TWh!$B2378&amp;"400_"&amp;Data_TOT_TWh!$E2378,Data_RES_TWh!X$9:X$1496)</f>
        <v>0</v>
      </c>
      <c r="Y2378" s="13">
        <f>SUMIF(Data_IND_TWh!$A$9:$A$504,Data_TOT_TWh!$B2378&amp;"200_"&amp;Data_TOT_TWh!$E2378,Data_IND_TWh!Y$9:Y$504)+SUMIF(Data_TER_TWh!$A$9:$A$504,Data_TOT_TWh!$B2378&amp;"300_"&amp;Data_TOT_TWh!$E2378,Data_TER_TWh!Y$9:Y$504)+SUMIF(Data_RES_TWh!$A$9:$A$1496,Data_TOT_TWh!$B2378&amp;"400_"&amp;Data_TOT_TWh!$E2378,Data_RES_TWh!Y$9:Y$1496)</f>
        <v>0</v>
      </c>
      <c r="Z2378" s="13">
        <f>SUMIF(Data_IND_TWh!$A$9:$A$504,Data_TOT_TWh!$B2378&amp;"200_"&amp;Data_TOT_TWh!$E2378,Data_IND_TWh!Z$9:Z$504)+SUMIF(Data_TER_TWh!$A$9:$A$504,Data_TOT_TWh!$B2378&amp;"300_"&amp;Data_TOT_TWh!$E2378,Data_TER_TWh!Z$9:Z$504)+SUMIF(Data_RES_TWh!$A$9:$A$1496,Data_TOT_TWh!$B2378&amp;"400_"&amp;Data_TOT_TWh!$E2378,Data_RES_TWh!Z$9:Z$1496)</f>
        <v>0</v>
      </c>
      <c r="AA2378" s="46">
        <f>SUMIF(Data_IND_TWh!$A$9:$A$504,Data_TOT_TWh!$B2378&amp;"200_"&amp;Data_TOT_TWh!$E2378,Data_IND_TWh!AA$9:AA$504)+SUMIF(Data_TER_TWh!$A$9:$A$504,Data_TOT_TWh!$B2378&amp;"300_"&amp;Data_TOT_TWh!$E2378,Data_TER_TWh!AA$9:AA$504)+SUMIF(Data_RES_TWh!$A$9:$A$1496,Data_TOT_TWh!$B2378&amp;"400_"&amp;Data_TOT_TWh!$E2378,Data_RES_TWh!AA$9:AA$1496)</f>
        <v>0</v>
      </c>
      <c r="AC2378" s="13"/>
      <c r="AE2378" s="13"/>
      <c r="AF2378" s="13">
        <f>SUMIF(Data_IND_TWh!$A$9:$A$504,Data_TOT_TWh!$B2378&amp;"200_"&amp;Data_TOT_TWh!$E2378,Data_IND_TWh!AF$9:AF$504)+SUMIF(Data_TER_TWh!$A$9:$A$504,Data_TOT_TWh!$B2378&amp;"300_"&amp;Data_TOT_TWh!$E2378,Data_TER_TWh!AF$9:AF$504)+SUMIF(Data_RES_TWh!$A$9:$A$1496,Data_TOT_TWh!$B2378&amp;"400_"&amp;Data_TOT_TWh!$E2378,Data_RES_TWh!AF$9:AF$1496)</f>
        <v>0</v>
      </c>
      <c r="AG2378" s="13">
        <f>SUMIF(Data_IND_TWh!$A$9:$A$504,Data_TOT_TWh!$B2378&amp;"200_"&amp;Data_TOT_TWh!$E2378,Data_IND_TWh!AG$9:AG$504)+SUMIF(Data_TER_TWh!$A$9:$A$504,Data_TOT_TWh!$B2378&amp;"300_"&amp;Data_TOT_TWh!$E2378,Data_TER_TWh!AG$9:AG$504)+SUMIF(Data_RES_TWh!$A$9:$A$1496,Data_TOT_TWh!$B2378&amp;"400_"&amp;Data_TOT_TWh!$E2378,Data_RES_TWh!AG$9:AG$1496)</f>
        <v>0</v>
      </c>
      <c r="AH2378" s="46">
        <f>SUMIF(Data_IND_TWh!$A$9:$A$504,Data_TOT_TWh!$B2378&amp;"200_"&amp;Data_TOT_TWh!$E2378,Data_IND_TWh!AH$9:AH$504)+SUMIF(Data_TER_TWh!$A$9:$A$504,Data_TOT_TWh!$B2378&amp;"300_"&amp;Data_TOT_TWh!$E2378,Data_TER_TWh!AH$9:AH$504)+SUMIF(Data_RES_TWh!$A$9:$A$1496,Data_TOT_TWh!$B2378&amp;"400_"&amp;Data_TOT_TWh!$E2378,Data_RES_TWh!AH$9:AH$1496)</f>
        <v>0</v>
      </c>
      <c r="AJ2378" s="13"/>
      <c r="AL2378" s="9"/>
      <c r="AM2378" s="87"/>
      <c r="AN2378" s="87"/>
    </row>
    <row r="2379" spans="12:40">
      <c r="L2379" s="46"/>
      <c r="M2379" s="46"/>
      <c r="O2379" s="47"/>
      <c r="P2379" s="46"/>
      <c r="Q2379" s="46"/>
      <c r="R2379" s="37"/>
      <c r="S2379" s="13"/>
      <c r="U2379" s="13"/>
      <c r="W2379" s="13"/>
      <c r="X2379" s="13">
        <f>SUMIF(Data_IND_TWh!$A$9:$A$504,Data_TOT_TWh!$B2379&amp;"200_"&amp;Data_TOT_TWh!$E2379,Data_IND_TWh!X$9:X$504)+SUMIF(Data_TER_TWh!$A$9:$A$504,Data_TOT_TWh!$B2379&amp;"300_"&amp;Data_TOT_TWh!$E2379,Data_TER_TWh!X$9:X$504)+SUMIF(Data_RES_TWh!$A$9:$A$1496,Data_TOT_TWh!$B2379&amp;"400_"&amp;Data_TOT_TWh!$E2379,Data_RES_TWh!X$9:X$1496)</f>
        <v>0</v>
      </c>
      <c r="Y2379" s="13">
        <f>SUMIF(Data_IND_TWh!$A$9:$A$504,Data_TOT_TWh!$B2379&amp;"200_"&amp;Data_TOT_TWh!$E2379,Data_IND_TWh!Y$9:Y$504)+SUMIF(Data_TER_TWh!$A$9:$A$504,Data_TOT_TWh!$B2379&amp;"300_"&amp;Data_TOT_TWh!$E2379,Data_TER_TWh!Y$9:Y$504)+SUMIF(Data_RES_TWh!$A$9:$A$1496,Data_TOT_TWh!$B2379&amp;"400_"&amp;Data_TOT_TWh!$E2379,Data_RES_TWh!Y$9:Y$1496)</f>
        <v>0</v>
      </c>
      <c r="Z2379" s="13">
        <f>SUMIF(Data_IND_TWh!$A$9:$A$504,Data_TOT_TWh!$B2379&amp;"200_"&amp;Data_TOT_TWh!$E2379,Data_IND_TWh!Z$9:Z$504)+SUMIF(Data_TER_TWh!$A$9:$A$504,Data_TOT_TWh!$B2379&amp;"300_"&amp;Data_TOT_TWh!$E2379,Data_TER_TWh!Z$9:Z$504)+SUMIF(Data_RES_TWh!$A$9:$A$1496,Data_TOT_TWh!$B2379&amp;"400_"&amp;Data_TOT_TWh!$E2379,Data_RES_TWh!Z$9:Z$1496)</f>
        <v>0</v>
      </c>
      <c r="AA2379" s="46">
        <f>SUMIF(Data_IND_TWh!$A$9:$A$504,Data_TOT_TWh!$B2379&amp;"200_"&amp;Data_TOT_TWh!$E2379,Data_IND_TWh!AA$9:AA$504)+SUMIF(Data_TER_TWh!$A$9:$A$504,Data_TOT_TWh!$B2379&amp;"300_"&amp;Data_TOT_TWh!$E2379,Data_TER_TWh!AA$9:AA$504)+SUMIF(Data_RES_TWh!$A$9:$A$1496,Data_TOT_TWh!$B2379&amp;"400_"&amp;Data_TOT_TWh!$E2379,Data_RES_TWh!AA$9:AA$1496)</f>
        <v>0</v>
      </c>
      <c r="AC2379" s="13"/>
      <c r="AE2379" s="13"/>
      <c r="AF2379" s="13">
        <f>SUMIF(Data_IND_TWh!$A$9:$A$504,Data_TOT_TWh!$B2379&amp;"200_"&amp;Data_TOT_TWh!$E2379,Data_IND_TWh!AF$9:AF$504)+SUMIF(Data_TER_TWh!$A$9:$A$504,Data_TOT_TWh!$B2379&amp;"300_"&amp;Data_TOT_TWh!$E2379,Data_TER_TWh!AF$9:AF$504)+SUMIF(Data_RES_TWh!$A$9:$A$1496,Data_TOT_TWh!$B2379&amp;"400_"&amp;Data_TOT_TWh!$E2379,Data_RES_TWh!AF$9:AF$1496)</f>
        <v>0</v>
      </c>
      <c r="AG2379" s="13">
        <f>SUMIF(Data_IND_TWh!$A$9:$A$504,Data_TOT_TWh!$B2379&amp;"200_"&amp;Data_TOT_TWh!$E2379,Data_IND_TWh!AG$9:AG$504)+SUMIF(Data_TER_TWh!$A$9:$A$504,Data_TOT_TWh!$B2379&amp;"300_"&amp;Data_TOT_TWh!$E2379,Data_TER_TWh!AG$9:AG$504)+SUMIF(Data_RES_TWh!$A$9:$A$1496,Data_TOT_TWh!$B2379&amp;"400_"&amp;Data_TOT_TWh!$E2379,Data_RES_TWh!AG$9:AG$1496)</f>
        <v>0</v>
      </c>
      <c r="AH2379" s="46">
        <f>SUMIF(Data_IND_TWh!$A$9:$A$504,Data_TOT_TWh!$B2379&amp;"200_"&amp;Data_TOT_TWh!$E2379,Data_IND_TWh!AH$9:AH$504)+SUMIF(Data_TER_TWh!$A$9:$A$504,Data_TOT_TWh!$B2379&amp;"300_"&amp;Data_TOT_TWh!$E2379,Data_TER_TWh!AH$9:AH$504)+SUMIF(Data_RES_TWh!$A$9:$A$1496,Data_TOT_TWh!$B2379&amp;"400_"&amp;Data_TOT_TWh!$E2379,Data_RES_TWh!AH$9:AH$1496)</f>
        <v>0</v>
      </c>
      <c r="AJ2379" s="13"/>
      <c r="AL2379" s="9"/>
      <c r="AM2379" s="87"/>
      <c r="AN2379" s="87"/>
    </row>
    <row r="2380" spans="12:40">
      <c r="L2380" s="46"/>
      <c r="M2380" s="46"/>
      <c r="O2380" s="47"/>
      <c r="P2380" s="46"/>
      <c r="Q2380" s="46"/>
      <c r="R2380" s="37"/>
      <c r="S2380" s="13"/>
      <c r="U2380" s="13"/>
      <c r="W2380" s="13"/>
      <c r="X2380" s="13">
        <f>SUMIF(Data_IND_TWh!$A$9:$A$504,Data_TOT_TWh!$B2380&amp;"200_"&amp;Data_TOT_TWh!$E2380,Data_IND_TWh!X$9:X$504)+SUMIF(Data_TER_TWh!$A$9:$A$504,Data_TOT_TWh!$B2380&amp;"300_"&amp;Data_TOT_TWh!$E2380,Data_TER_TWh!X$9:X$504)+SUMIF(Data_RES_TWh!$A$9:$A$1496,Data_TOT_TWh!$B2380&amp;"400_"&amp;Data_TOT_TWh!$E2380,Data_RES_TWh!X$9:X$1496)</f>
        <v>0</v>
      </c>
      <c r="Y2380" s="13">
        <f>SUMIF(Data_IND_TWh!$A$9:$A$504,Data_TOT_TWh!$B2380&amp;"200_"&amp;Data_TOT_TWh!$E2380,Data_IND_TWh!Y$9:Y$504)+SUMIF(Data_TER_TWh!$A$9:$A$504,Data_TOT_TWh!$B2380&amp;"300_"&amp;Data_TOT_TWh!$E2380,Data_TER_TWh!Y$9:Y$504)+SUMIF(Data_RES_TWh!$A$9:$A$1496,Data_TOT_TWh!$B2380&amp;"400_"&amp;Data_TOT_TWh!$E2380,Data_RES_TWh!Y$9:Y$1496)</f>
        <v>0</v>
      </c>
      <c r="Z2380" s="13">
        <f>SUMIF(Data_IND_TWh!$A$9:$A$504,Data_TOT_TWh!$B2380&amp;"200_"&amp;Data_TOT_TWh!$E2380,Data_IND_TWh!Z$9:Z$504)+SUMIF(Data_TER_TWh!$A$9:$A$504,Data_TOT_TWh!$B2380&amp;"300_"&amp;Data_TOT_TWh!$E2380,Data_TER_TWh!Z$9:Z$504)+SUMIF(Data_RES_TWh!$A$9:$A$1496,Data_TOT_TWh!$B2380&amp;"400_"&amp;Data_TOT_TWh!$E2380,Data_RES_TWh!Z$9:Z$1496)</f>
        <v>0</v>
      </c>
      <c r="AA2380" s="46">
        <f>SUMIF(Data_IND_TWh!$A$9:$A$504,Data_TOT_TWh!$B2380&amp;"200_"&amp;Data_TOT_TWh!$E2380,Data_IND_TWh!AA$9:AA$504)+SUMIF(Data_TER_TWh!$A$9:$A$504,Data_TOT_TWh!$B2380&amp;"300_"&amp;Data_TOT_TWh!$E2380,Data_TER_TWh!AA$9:AA$504)+SUMIF(Data_RES_TWh!$A$9:$A$1496,Data_TOT_TWh!$B2380&amp;"400_"&amp;Data_TOT_TWh!$E2380,Data_RES_TWh!AA$9:AA$1496)</f>
        <v>0</v>
      </c>
      <c r="AC2380" s="13"/>
      <c r="AE2380" s="13"/>
      <c r="AF2380" s="13">
        <f>SUMIF(Data_IND_TWh!$A$9:$A$504,Data_TOT_TWh!$B2380&amp;"200_"&amp;Data_TOT_TWh!$E2380,Data_IND_TWh!AF$9:AF$504)+SUMIF(Data_TER_TWh!$A$9:$A$504,Data_TOT_TWh!$B2380&amp;"300_"&amp;Data_TOT_TWh!$E2380,Data_TER_TWh!AF$9:AF$504)+SUMIF(Data_RES_TWh!$A$9:$A$1496,Data_TOT_TWh!$B2380&amp;"400_"&amp;Data_TOT_TWh!$E2380,Data_RES_TWh!AF$9:AF$1496)</f>
        <v>0</v>
      </c>
      <c r="AG2380" s="13">
        <f>SUMIF(Data_IND_TWh!$A$9:$A$504,Data_TOT_TWh!$B2380&amp;"200_"&amp;Data_TOT_TWh!$E2380,Data_IND_TWh!AG$9:AG$504)+SUMIF(Data_TER_TWh!$A$9:$A$504,Data_TOT_TWh!$B2380&amp;"300_"&amp;Data_TOT_TWh!$E2380,Data_TER_TWh!AG$9:AG$504)+SUMIF(Data_RES_TWh!$A$9:$A$1496,Data_TOT_TWh!$B2380&amp;"400_"&amp;Data_TOT_TWh!$E2380,Data_RES_TWh!AG$9:AG$1496)</f>
        <v>0</v>
      </c>
      <c r="AH2380" s="46">
        <f>SUMIF(Data_IND_TWh!$A$9:$A$504,Data_TOT_TWh!$B2380&amp;"200_"&amp;Data_TOT_TWh!$E2380,Data_IND_TWh!AH$9:AH$504)+SUMIF(Data_TER_TWh!$A$9:$A$504,Data_TOT_TWh!$B2380&amp;"300_"&amp;Data_TOT_TWh!$E2380,Data_TER_TWh!AH$9:AH$504)+SUMIF(Data_RES_TWh!$A$9:$A$1496,Data_TOT_TWh!$B2380&amp;"400_"&amp;Data_TOT_TWh!$E2380,Data_RES_TWh!AH$9:AH$1496)</f>
        <v>0</v>
      </c>
      <c r="AJ2380" s="13"/>
      <c r="AL2380" s="9"/>
      <c r="AM2380" s="87"/>
      <c r="AN2380" s="87"/>
    </row>
    <row r="2381" spans="12:40">
      <c r="L2381" s="46"/>
      <c r="M2381" s="46"/>
      <c r="O2381" s="47"/>
      <c r="P2381" s="46"/>
      <c r="Q2381" s="46"/>
      <c r="R2381" s="37"/>
      <c r="S2381" s="13"/>
      <c r="U2381" s="13"/>
      <c r="W2381" s="13"/>
      <c r="X2381" s="13">
        <f>SUMIF(Data_IND_TWh!$A$9:$A$504,Data_TOT_TWh!$B2381&amp;"200_"&amp;Data_TOT_TWh!$E2381,Data_IND_TWh!X$9:X$504)+SUMIF(Data_TER_TWh!$A$9:$A$504,Data_TOT_TWh!$B2381&amp;"300_"&amp;Data_TOT_TWh!$E2381,Data_TER_TWh!X$9:X$504)+SUMIF(Data_RES_TWh!$A$9:$A$1496,Data_TOT_TWh!$B2381&amp;"400_"&amp;Data_TOT_TWh!$E2381,Data_RES_TWh!X$9:X$1496)</f>
        <v>0</v>
      </c>
      <c r="Y2381" s="13">
        <f>SUMIF(Data_IND_TWh!$A$9:$A$504,Data_TOT_TWh!$B2381&amp;"200_"&amp;Data_TOT_TWh!$E2381,Data_IND_TWh!Y$9:Y$504)+SUMIF(Data_TER_TWh!$A$9:$A$504,Data_TOT_TWh!$B2381&amp;"300_"&amp;Data_TOT_TWh!$E2381,Data_TER_TWh!Y$9:Y$504)+SUMIF(Data_RES_TWh!$A$9:$A$1496,Data_TOT_TWh!$B2381&amp;"400_"&amp;Data_TOT_TWh!$E2381,Data_RES_TWh!Y$9:Y$1496)</f>
        <v>0</v>
      </c>
      <c r="Z2381" s="13">
        <f>SUMIF(Data_IND_TWh!$A$9:$A$504,Data_TOT_TWh!$B2381&amp;"200_"&amp;Data_TOT_TWh!$E2381,Data_IND_TWh!Z$9:Z$504)+SUMIF(Data_TER_TWh!$A$9:$A$504,Data_TOT_TWh!$B2381&amp;"300_"&amp;Data_TOT_TWh!$E2381,Data_TER_TWh!Z$9:Z$504)+SUMIF(Data_RES_TWh!$A$9:$A$1496,Data_TOT_TWh!$B2381&amp;"400_"&amp;Data_TOT_TWh!$E2381,Data_RES_TWh!Z$9:Z$1496)</f>
        <v>0</v>
      </c>
      <c r="AA2381" s="46">
        <f>SUMIF(Data_IND_TWh!$A$9:$A$504,Data_TOT_TWh!$B2381&amp;"200_"&amp;Data_TOT_TWh!$E2381,Data_IND_TWh!AA$9:AA$504)+SUMIF(Data_TER_TWh!$A$9:$A$504,Data_TOT_TWh!$B2381&amp;"300_"&amp;Data_TOT_TWh!$E2381,Data_TER_TWh!AA$9:AA$504)+SUMIF(Data_RES_TWh!$A$9:$A$1496,Data_TOT_TWh!$B2381&amp;"400_"&amp;Data_TOT_TWh!$E2381,Data_RES_TWh!AA$9:AA$1496)</f>
        <v>0</v>
      </c>
      <c r="AC2381" s="13"/>
      <c r="AE2381" s="13"/>
      <c r="AF2381" s="13">
        <f>SUMIF(Data_IND_TWh!$A$9:$A$504,Data_TOT_TWh!$B2381&amp;"200_"&amp;Data_TOT_TWh!$E2381,Data_IND_TWh!AF$9:AF$504)+SUMIF(Data_TER_TWh!$A$9:$A$504,Data_TOT_TWh!$B2381&amp;"300_"&amp;Data_TOT_TWh!$E2381,Data_TER_TWh!AF$9:AF$504)+SUMIF(Data_RES_TWh!$A$9:$A$1496,Data_TOT_TWh!$B2381&amp;"400_"&amp;Data_TOT_TWh!$E2381,Data_RES_TWh!AF$9:AF$1496)</f>
        <v>0</v>
      </c>
      <c r="AG2381" s="13">
        <f>SUMIF(Data_IND_TWh!$A$9:$A$504,Data_TOT_TWh!$B2381&amp;"200_"&amp;Data_TOT_TWh!$E2381,Data_IND_TWh!AG$9:AG$504)+SUMIF(Data_TER_TWh!$A$9:$A$504,Data_TOT_TWh!$B2381&amp;"300_"&amp;Data_TOT_TWh!$E2381,Data_TER_TWh!AG$9:AG$504)+SUMIF(Data_RES_TWh!$A$9:$A$1496,Data_TOT_TWh!$B2381&amp;"400_"&amp;Data_TOT_TWh!$E2381,Data_RES_TWh!AG$9:AG$1496)</f>
        <v>0</v>
      </c>
      <c r="AH2381" s="46">
        <f>SUMIF(Data_IND_TWh!$A$9:$A$504,Data_TOT_TWh!$B2381&amp;"200_"&amp;Data_TOT_TWh!$E2381,Data_IND_TWh!AH$9:AH$504)+SUMIF(Data_TER_TWh!$A$9:$A$504,Data_TOT_TWh!$B2381&amp;"300_"&amp;Data_TOT_TWh!$E2381,Data_TER_TWh!AH$9:AH$504)+SUMIF(Data_RES_TWh!$A$9:$A$1496,Data_TOT_TWh!$B2381&amp;"400_"&amp;Data_TOT_TWh!$E2381,Data_RES_TWh!AH$9:AH$1496)</f>
        <v>0</v>
      </c>
      <c r="AJ2381" s="13"/>
      <c r="AL2381" s="9"/>
      <c r="AM2381" s="87"/>
      <c r="AN2381" s="87"/>
    </row>
    <row r="2382" spans="12:40">
      <c r="L2382" s="46"/>
      <c r="M2382" s="46"/>
      <c r="O2382" s="47"/>
      <c r="P2382" s="46"/>
      <c r="Q2382" s="46"/>
      <c r="R2382" s="37"/>
      <c r="S2382" s="13"/>
      <c r="U2382" s="13"/>
      <c r="W2382" s="13"/>
      <c r="X2382" s="13">
        <f>SUMIF(Data_IND_TWh!$A$9:$A$504,Data_TOT_TWh!$B2382&amp;"200_"&amp;Data_TOT_TWh!$E2382,Data_IND_TWh!X$9:X$504)+SUMIF(Data_TER_TWh!$A$9:$A$504,Data_TOT_TWh!$B2382&amp;"300_"&amp;Data_TOT_TWh!$E2382,Data_TER_TWh!X$9:X$504)+SUMIF(Data_RES_TWh!$A$9:$A$1496,Data_TOT_TWh!$B2382&amp;"400_"&amp;Data_TOT_TWh!$E2382,Data_RES_TWh!X$9:X$1496)</f>
        <v>0</v>
      </c>
      <c r="Y2382" s="13">
        <f>SUMIF(Data_IND_TWh!$A$9:$A$504,Data_TOT_TWh!$B2382&amp;"200_"&amp;Data_TOT_TWh!$E2382,Data_IND_TWh!Y$9:Y$504)+SUMIF(Data_TER_TWh!$A$9:$A$504,Data_TOT_TWh!$B2382&amp;"300_"&amp;Data_TOT_TWh!$E2382,Data_TER_TWh!Y$9:Y$504)+SUMIF(Data_RES_TWh!$A$9:$A$1496,Data_TOT_TWh!$B2382&amp;"400_"&amp;Data_TOT_TWh!$E2382,Data_RES_TWh!Y$9:Y$1496)</f>
        <v>0</v>
      </c>
      <c r="Z2382" s="13">
        <f>SUMIF(Data_IND_TWh!$A$9:$A$504,Data_TOT_TWh!$B2382&amp;"200_"&amp;Data_TOT_TWh!$E2382,Data_IND_TWh!Z$9:Z$504)+SUMIF(Data_TER_TWh!$A$9:$A$504,Data_TOT_TWh!$B2382&amp;"300_"&amp;Data_TOT_TWh!$E2382,Data_TER_TWh!Z$9:Z$504)+SUMIF(Data_RES_TWh!$A$9:$A$1496,Data_TOT_TWh!$B2382&amp;"400_"&amp;Data_TOT_TWh!$E2382,Data_RES_TWh!Z$9:Z$1496)</f>
        <v>0</v>
      </c>
      <c r="AA2382" s="46">
        <f>SUMIF(Data_IND_TWh!$A$9:$A$504,Data_TOT_TWh!$B2382&amp;"200_"&amp;Data_TOT_TWh!$E2382,Data_IND_TWh!AA$9:AA$504)+SUMIF(Data_TER_TWh!$A$9:$A$504,Data_TOT_TWh!$B2382&amp;"300_"&amp;Data_TOT_TWh!$E2382,Data_TER_TWh!AA$9:AA$504)+SUMIF(Data_RES_TWh!$A$9:$A$1496,Data_TOT_TWh!$B2382&amp;"400_"&amp;Data_TOT_TWh!$E2382,Data_RES_TWh!AA$9:AA$1496)</f>
        <v>0</v>
      </c>
      <c r="AC2382" s="13"/>
      <c r="AE2382" s="13"/>
      <c r="AF2382" s="13">
        <f>SUMIF(Data_IND_TWh!$A$9:$A$504,Data_TOT_TWh!$B2382&amp;"200_"&amp;Data_TOT_TWh!$E2382,Data_IND_TWh!AF$9:AF$504)+SUMIF(Data_TER_TWh!$A$9:$A$504,Data_TOT_TWh!$B2382&amp;"300_"&amp;Data_TOT_TWh!$E2382,Data_TER_TWh!AF$9:AF$504)+SUMIF(Data_RES_TWh!$A$9:$A$1496,Data_TOT_TWh!$B2382&amp;"400_"&amp;Data_TOT_TWh!$E2382,Data_RES_TWh!AF$9:AF$1496)</f>
        <v>0</v>
      </c>
      <c r="AG2382" s="13">
        <f>SUMIF(Data_IND_TWh!$A$9:$A$504,Data_TOT_TWh!$B2382&amp;"200_"&amp;Data_TOT_TWh!$E2382,Data_IND_TWh!AG$9:AG$504)+SUMIF(Data_TER_TWh!$A$9:$A$504,Data_TOT_TWh!$B2382&amp;"300_"&amp;Data_TOT_TWh!$E2382,Data_TER_TWh!AG$9:AG$504)+SUMIF(Data_RES_TWh!$A$9:$A$1496,Data_TOT_TWh!$B2382&amp;"400_"&amp;Data_TOT_TWh!$E2382,Data_RES_TWh!AG$9:AG$1496)</f>
        <v>0</v>
      </c>
      <c r="AH2382" s="46">
        <f>SUMIF(Data_IND_TWh!$A$9:$A$504,Data_TOT_TWh!$B2382&amp;"200_"&amp;Data_TOT_TWh!$E2382,Data_IND_TWh!AH$9:AH$504)+SUMIF(Data_TER_TWh!$A$9:$A$504,Data_TOT_TWh!$B2382&amp;"300_"&amp;Data_TOT_TWh!$E2382,Data_TER_TWh!AH$9:AH$504)+SUMIF(Data_RES_TWh!$A$9:$A$1496,Data_TOT_TWh!$B2382&amp;"400_"&amp;Data_TOT_TWh!$E2382,Data_RES_TWh!AH$9:AH$1496)</f>
        <v>0</v>
      </c>
      <c r="AJ2382" s="13"/>
      <c r="AL2382" s="9"/>
      <c r="AM2382" s="87"/>
      <c r="AN2382" s="87"/>
    </row>
    <row r="2383" spans="12:40">
      <c r="L2383" s="46"/>
      <c r="M2383" s="46"/>
      <c r="O2383" s="47"/>
      <c r="P2383" s="46"/>
      <c r="Q2383" s="46"/>
      <c r="R2383" s="37"/>
      <c r="S2383" s="13"/>
      <c r="U2383" s="13"/>
      <c r="W2383" s="13"/>
      <c r="X2383" s="13">
        <f>SUMIF(Data_IND_TWh!$A$9:$A$504,Data_TOT_TWh!$B2383&amp;"200_"&amp;Data_TOT_TWh!$E2383,Data_IND_TWh!X$9:X$504)+SUMIF(Data_TER_TWh!$A$9:$A$504,Data_TOT_TWh!$B2383&amp;"300_"&amp;Data_TOT_TWh!$E2383,Data_TER_TWh!X$9:X$504)+SUMIF(Data_RES_TWh!$A$9:$A$1496,Data_TOT_TWh!$B2383&amp;"400_"&amp;Data_TOT_TWh!$E2383,Data_RES_TWh!X$9:X$1496)</f>
        <v>0</v>
      </c>
      <c r="Y2383" s="13">
        <f>SUMIF(Data_IND_TWh!$A$9:$A$504,Data_TOT_TWh!$B2383&amp;"200_"&amp;Data_TOT_TWh!$E2383,Data_IND_TWh!Y$9:Y$504)+SUMIF(Data_TER_TWh!$A$9:$A$504,Data_TOT_TWh!$B2383&amp;"300_"&amp;Data_TOT_TWh!$E2383,Data_TER_TWh!Y$9:Y$504)+SUMIF(Data_RES_TWh!$A$9:$A$1496,Data_TOT_TWh!$B2383&amp;"400_"&amp;Data_TOT_TWh!$E2383,Data_RES_TWh!Y$9:Y$1496)</f>
        <v>0</v>
      </c>
      <c r="Z2383" s="13">
        <f>SUMIF(Data_IND_TWh!$A$9:$A$504,Data_TOT_TWh!$B2383&amp;"200_"&amp;Data_TOT_TWh!$E2383,Data_IND_TWh!Z$9:Z$504)+SUMIF(Data_TER_TWh!$A$9:$A$504,Data_TOT_TWh!$B2383&amp;"300_"&amp;Data_TOT_TWh!$E2383,Data_TER_TWh!Z$9:Z$504)+SUMIF(Data_RES_TWh!$A$9:$A$1496,Data_TOT_TWh!$B2383&amp;"400_"&amp;Data_TOT_TWh!$E2383,Data_RES_TWh!Z$9:Z$1496)</f>
        <v>0</v>
      </c>
      <c r="AA2383" s="46">
        <f>SUMIF(Data_IND_TWh!$A$9:$A$504,Data_TOT_TWh!$B2383&amp;"200_"&amp;Data_TOT_TWh!$E2383,Data_IND_TWh!AA$9:AA$504)+SUMIF(Data_TER_TWh!$A$9:$A$504,Data_TOT_TWh!$B2383&amp;"300_"&amp;Data_TOT_TWh!$E2383,Data_TER_TWh!AA$9:AA$504)+SUMIF(Data_RES_TWh!$A$9:$A$1496,Data_TOT_TWh!$B2383&amp;"400_"&amp;Data_TOT_TWh!$E2383,Data_RES_TWh!AA$9:AA$1496)</f>
        <v>0</v>
      </c>
      <c r="AC2383" s="13"/>
      <c r="AE2383" s="13"/>
      <c r="AF2383" s="13">
        <f>SUMIF(Data_IND_TWh!$A$9:$A$504,Data_TOT_TWh!$B2383&amp;"200_"&amp;Data_TOT_TWh!$E2383,Data_IND_TWh!AF$9:AF$504)+SUMIF(Data_TER_TWh!$A$9:$A$504,Data_TOT_TWh!$B2383&amp;"300_"&amp;Data_TOT_TWh!$E2383,Data_TER_TWh!AF$9:AF$504)+SUMIF(Data_RES_TWh!$A$9:$A$1496,Data_TOT_TWh!$B2383&amp;"400_"&amp;Data_TOT_TWh!$E2383,Data_RES_TWh!AF$9:AF$1496)</f>
        <v>0</v>
      </c>
      <c r="AG2383" s="13">
        <f>SUMIF(Data_IND_TWh!$A$9:$A$504,Data_TOT_TWh!$B2383&amp;"200_"&amp;Data_TOT_TWh!$E2383,Data_IND_TWh!AG$9:AG$504)+SUMIF(Data_TER_TWh!$A$9:$A$504,Data_TOT_TWh!$B2383&amp;"300_"&amp;Data_TOT_TWh!$E2383,Data_TER_TWh!AG$9:AG$504)+SUMIF(Data_RES_TWh!$A$9:$A$1496,Data_TOT_TWh!$B2383&amp;"400_"&amp;Data_TOT_TWh!$E2383,Data_RES_TWh!AG$9:AG$1496)</f>
        <v>0</v>
      </c>
      <c r="AH2383" s="46">
        <f>SUMIF(Data_IND_TWh!$A$9:$A$504,Data_TOT_TWh!$B2383&amp;"200_"&amp;Data_TOT_TWh!$E2383,Data_IND_TWh!AH$9:AH$504)+SUMIF(Data_TER_TWh!$A$9:$A$504,Data_TOT_TWh!$B2383&amp;"300_"&amp;Data_TOT_TWh!$E2383,Data_TER_TWh!AH$9:AH$504)+SUMIF(Data_RES_TWh!$A$9:$A$1496,Data_TOT_TWh!$B2383&amp;"400_"&amp;Data_TOT_TWh!$E2383,Data_RES_TWh!AH$9:AH$1496)</f>
        <v>0</v>
      </c>
      <c r="AJ2383" s="13"/>
      <c r="AL2383" s="9"/>
      <c r="AM2383" s="87"/>
      <c r="AN2383" s="87"/>
    </row>
    <row r="2384" spans="12:40">
      <c r="L2384" s="46"/>
      <c r="M2384" s="46"/>
      <c r="O2384" s="47"/>
      <c r="P2384" s="46"/>
      <c r="Q2384" s="46"/>
      <c r="R2384" s="37"/>
      <c r="S2384" s="13"/>
      <c r="U2384" s="13"/>
      <c r="W2384" s="13"/>
      <c r="X2384" s="13">
        <f>SUMIF(Data_IND_TWh!$A$9:$A$504,Data_TOT_TWh!$B2384&amp;"200_"&amp;Data_TOT_TWh!$E2384,Data_IND_TWh!X$9:X$504)+SUMIF(Data_TER_TWh!$A$9:$A$504,Data_TOT_TWh!$B2384&amp;"300_"&amp;Data_TOT_TWh!$E2384,Data_TER_TWh!X$9:X$504)+SUMIF(Data_RES_TWh!$A$9:$A$1496,Data_TOT_TWh!$B2384&amp;"400_"&amp;Data_TOT_TWh!$E2384,Data_RES_TWh!X$9:X$1496)</f>
        <v>0</v>
      </c>
      <c r="Y2384" s="13">
        <f>SUMIF(Data_IND_TWh!$A$9:$A$504,Data_TOT_TWh!$B2384&amp;"200_"&amp;Data_TOT_TWh!$E2384,Data_IND_TWh!Y$9:Y$504)+SUMIF(Data_TER_TWh!$A$9:$A$504,Data_TOT_TWh!$B2384&amp;"300_"&amp;Data_TOT_TWh!$E2384,Data_TER_TWh!Y$9:Y$504)+SUMIF(Data_RES_TWh!$A$9:$A$1496,Data_TOT_TWh!$B2384&amp;"400_"&amp;Data_TOT_TWh!$E2384,Data_RES_TWh!Y$9:Y$1496)</f>
        <v>0</v>
      </c>
      <c r="Z2384" s="13">
        <f>SUMIF(Data_IND_TWh!$A$9:$A$504,Data_TOT_TWh!$B2384&amp;"200_"&amp;Data_TOT_TWh!$E2384,Data_IND_TWh!Z$9:Z$504)+SUMIF(Data_TER_TWh!$A$9:$A$504,Data_TOT_TWh!$B2384&amp;"300_"&amp;Data_TOT_TWh!$E2384,Data_TER_TWh!Z$9:Z$504)+SUMIF(Data_RES_TWh!$A$9:$A$1496,Data_TOT_TWh!$B2384&amp;"400_"&amp;Data_TOT_TWh!$E2384,Data_RES_TWh!Z$9:Z$1496)</f>
        <v>0</v>
      </c>
      <c r="AA2384" s="46">
        <f>SUMIF(Data_IND_TWh!$A$9:$A$504,Data_TOT_TWh!$B2384&amp;"200_"&amp;Data_TOT_TWh!$E2384,Data_IND_TWh!AA$9:AA$504)+SUMIF(Data_TER_TWh!$A$9:$A$504,Data_TOT_TWh!$B2384&amp;"300_"&amp;Data_TOT_TWh!$E2384,Data_TER_TWh!AA$9:AA$504)+SUMIF(Data_RES_TWh!$A$9:$A$1496,Data_TOT_TWh!$B2384&amp;"400_"&amp;Data_TOT_TWh!$E2384,Data_RES_TWh!AA$9:AA$1496)</f>
        <v>0</v>
      </c>
      <c r="AC2384" s="13"/>
      <c r="AE2384" s="13"/>
      <c r="AF2384" s="13">
        <f>SUMIF(Data_IND_TWh!$A$9:$A$504,Data_TOT_TWh!$B2384&amp;"200_"&amp;Data_TOT_TWh!$E2384,Data_IND_TWh!AF$9:AF$504)+SUMIF(Data_TER_TWh!$A$9:$A$504,Data_TOT_TWh!$B2384&amp;"300_"&amp;Data_TOT_TWh!$E2384,Data_TER_TWh!AF$9:AF$504)+SUMIF(Data_RES_TWh!$A$9:$A$1496,Data_TOT_TWh!$B2384&amp;"400_"&amp;Data_TOT_TWh!$E2384,Data_RES_TWh!AF$9:AF$1496)</f>
        <v>0</v>
      </c>
      <c r="AG2384" s="13">
        <f>SUMIF(Data_IND_TWh!$A$9:$A$504,Data_TOT_TWh!$B2384&amp;"200_"&amp;Data_TOT_TWh!$E2384,Data_IND_TWh!AG$9:AG$504)+SUMIF(Data_TER_TWh!$A$9:$A$504,Data_TOT_TWh!$B2384&amp;"300_"&amp;Data_TOT_TWh!$E2384,Data_TER_TWh!AG$9:AG$504)+SUMIF(Data_RES_TWh!$A$9:$A$1496,Data_TOT_TWh!$B2384&amp;"400_"&amp;Data_TOT_TWh!$E2384,Data_RES_TWh!AG$9:AG$1496)</f>
        <v>0</v>
      </c>
      <c r="AH2384" s="46">
        <f>SUMIF(Data_IND_TWh!$A$9:$A$504,Data_TOT_TWh!$B2384&amp;"200_"&amp;Data_TOT_TWh!$E2384,Data_IND_TWh!AH$9:AH$504)+SUMIF(Data_TER_TWh!$A$9:$A$504,Data_TOT_TWh!$B2384&amp;"300_"&amp;Data_TOT_TWh!$E2384,Data_TER_TWh!AH$9:AH$504)+SUMIF(Data_RES_TWh!$A$9:$A$1496,Data_TOT_TWh!$B2384&amp;"400_"&amp;Data_TOT_TWh!$E2384,Data_RES_TWh!AH$9:AH$1496)</f>
        <v>0</v>
      </c>
      <c r="AJ2384" s="13"/>
      <c r="AL2384" s="9"/>
      <c r="AM2384" s="87"/>
      <c r="AN2384" s="87"/>
    </row>
    <row r="2385" spans="12:40">
      <c r="L2385" s="46"/>
      <c r="M2385" s="46"/>
      <c r="O2385" s="47"/>
      <c r="P2385" s="46"/>
      <c r="Q2385" s="46"/>
      <c r="R2385" s="37"/>
      <c r="S2385" s="13"/>
      <c r="U2385" s="13"/>
      <c r="W2385" s="13"/>
      <c r="X2385" s="13">
        <f>SUMIF(Data_IND_TWh!$A$9:$A$504,Data_TOT_TWh!$B2385&amp;"200_"&amp;Data_TOT_TWh!$E2385,Data_IND_TWh!X$9:X$504)+SUMIF(Data_TER_TWh!$A$9:$A$504,Data_TOT_TWh!$B2385&amp;"300_"&amp;Data_TOT_TWh!$E2385,Data_TER_TWh!X$9:X$504)+SUMIF(Data_RES_TWh!$A$9:$A$1496,Data_TOT_TWh!$B2385&amp;"400_"&amp;Data_TOT_TWh!$E2385,Data_RES_TWh!X$9:X$1496)</f>
        <v>0</v>
      </c>
      <c r="Y2385" s="13">
        <f>SUMIF(Data_IND_TWh!$A$9:$A$504,Data_TOT_TWh!$B2385&amp;"200_"&amp;Data_TOT_TWh!$E2385,Data_IND_TWh!Y$9:Y$504)+SUMIF(Data_TER_TWh!$A$9:$A$504,Data_TOT_TWh!$B2385&amp;"300_"&amp;Data_TOT_TWh!$E2385,Data_TER_TWh!Y$9:Y$504)+SUMIF(Data_RES_TWh!$A$9:$A$1496,Data_TOT_TWh!$B2385&amp;"400_"&amp;Data_TOT_TWh!$E2385,Data_RES_TWh!Y$9:Y$1496)</f>
        <v>0</v>
      </c>
      <c r="Z2385" s="13">
        <f>SUMIF(Data_IND_TWh!$A$9:$A$504,Data_TOT_TWh!$B2385&amp;"200_"&amp;Data_TOT_TWh!$E2385,Data_IND_TWh!Z$9:Z$504)+SUMIF(Data_TER_TWh!$A$9:$A$504,Data_TOT_TWh!$B2385&amp;"300_"&amp;Data_TOT_TWh!$E2385,Data_TER_TWh!Z$9:Z$504)+SUMIF(Data_RES_TWh!$A$9:$A$1496,Data_TOT_TWh!$B2385&amp;"400_"&amp;Data_TOT_TWh!$E2385,Data_RES_TWh!Z$9:Z$1496)</f>
        <v>0</v>
      </c>
      <c r="AA2385" s="46">
        <f>SUMIF(Data_IND_TWh!$A$9:$A$504,Data_TOT_TWh!$B2385&amp;"200_"&amp;Data_TOT_TWh!$E2385,Data_IND_TWh!AA$9:AA$504)+SUMIF(Data_TER_TWh!$A$9:$A$504,Data_TOT_TWh!$B2385&amp;"300_"&amp;Data_TOT_TWh!$E2385,Data_TER_TWh!AA$9:AA$504)+SUMIF(Data_RES_TWh!$A$9:$A$1496,Data_TOT_TWh!$B2385&amp;"400_"&amp;Data_TOT_TWh!$E2385,Data_RES_TWh!AA$9:AA$1496)</f>
        <v>0</v>
      </c>
      <c r="AC2385" s="13"/>
      <c r="AE2385" s="13"/>
      <c r="AF2385" s="13">
        <f>SUMIF(Data_IND_TWh!$A$9:$A$504,Data_TOT_TWh!$B2385&amp;"200_"&amp;Data_TOT_TWh!$E2385,Data_IND_TWh!AF$9:AF$504)+SUMIF(Data_TER_TWh!$A$9:$A$504,Data_TOT_TWh!$B2385&amp;"300_"&amp;Data_TOT_TWh!$E2385,Data_TER_TWh!AF$9:AF$504)+SUMIF(Data_RES_TWh!$A$9:$A$1496,Data_TOT_TWh!$B2385&amp;"400_"&amp;Data_TOT_TWh!$E2385,Data_RES_TWh!AF$9:AF$1496)</f>
        <v>0</v>
      </c>
      <c r="AG2385" s="13">
        <f>SUMIF(Data_IND_TWh!$A$9:$A$504,Data_TOT_TWh!$B2385&amp;"200_"&amp;Data_TOT_TWh!$E2385,Data_IND_TWh!AG$9:AG$504)+SUMIF(Data_TER_TWh!$A$9:$A$504,Data_TOT_TWh!$B2385&amp;"300_"&amp;Data_TOT_TWh!$E2385,Data_TER_TWh!AG$9:AG$504)+SUMIF(Data_RES_TWh!$A$9:$A$1496,Data_TOT_TWh!$B2385&amp;"400_"&amp;Data_TOT_TWh!$E2385,Data_RES_TWh!AG$9:AG$1496)</f>
        <v>0</v>
      </c>
      <c r="AH2385" s="46">
        <f>SUMIF(Data_IND_TWh!$A$9:$A$504,Data_TOT_TWh!$B2385&amp;"200_"&amp;Data_TOT_TWh!$E2385,Data_IND_TWh!AH$9:AH$504)+SUMIF(Data_TER_TWh!$A$9:$A$504,Data_TOT_TWh!$B2385&amp;"300_"&amp;Data_TOT_TWh!$E2385,Data_TER_TWh!AH$9:AH$504)+SUMIF(Data_RES_TWh!$A$9:$A$1496,Data_TOT_TWh!$B2385&amp;"400_"&amp;Data_TOT_TWh!$E2385,Data_RES_TWh!AH$9:AH$1496)</f>
        <v>0</v>
      </c>
      <c r="AJ2385" s="13"/>
      <c r="AL2385" s="9"/>
      <c r="AM2385" s="87"/>
      <c r="AN2385" s="87"/>
    </row>
    <row r="2386" spans="12:40">
      <c r="L2386" s="46"/>
      <c r="M2386" s="46"/>
      <c r="O2386" s="47"/>
      <c r="P2386" s="46"/>
      <c r="Q2386" s="46"/>
      <c r="R2386" s="37"/>
      <c r="S2386" s="13"/>
      <c r="U2386" s="13"/>
      <c r="W2386" s="13"/>
      <c r="X2386" s="13">
        <f>SUMIF(Data_IND_TWh!$A$9:$A$504,Data_TOT_TWh!$B2386&amp;"200_"&amp;Data_TOT_TWh!$E2386,Data_IND_TWh!X$9:X$504)+SUMIF(Data_TER_TWh!$A$9:$A$504,Data_TOT_TWh!$B2386&amp;"300_"&amp;Data_TOT_TWh!$E2386,Data_TER_TWh!X$9:X$504)+SUMIF(Data_RES_TWh!$A$9:$A$1496,Data_TOT_TWh!$B2386&amp;"400_"&amp;Data_TOT_TWh!$E2386,Data_RES_TWh!X$9:X$1496)</f>
        <v>0</v>
      </c>
      <c r="Y2386" s="13">
        <f>SUMIF(Data_IND_TWh!$A$9:$A$504,Data_TOT_TWh!$B2386&amp;"200_"&amp;Data_TOT_TWh!$E2386,Data_IND_TWh!Y$9:Y$504)+SUMIF(Data_TER_TWh!$A$9:$A$504,Data_TOT_TWh!$B2386&amp;"300_"&amp;Data_TOT_TWh!$E2386,Data_TER_TWh!Y$9:Y$504)+SUMIF(Data_RES_TWh!$A$9:$A$1496,Data_TOT_TWh!$B2386&amp;"400_"&amp;Data_TOT_TWh!$E2386,Data_RES_TWh!Y$9:Y$1496)</f>
        <v>0</v>
      </c>
      <c r="Z2386" s="13">
        <f>SUMIF(Data_IND_TWh!$A$9:$A$504,Data_TOT_TWh!$B2386&amp;"200_"&amp;Data_TOT_TWh!$E2386,Data_IND_TWh!Z$9:Z$504)+SUMIF(Data_TER_TWh!$A$9:$A$504,Data_TOT_TWh!$B2386&amp;"300_"&amp;Data_TOT_TWh!$E2386,Data_TER_TWh!Z$9:Z$504)+SUMIF(Data_RES_TWh!$A$9:$A$1496,Data_TOT_TWh!$B2386&amp;"400_"&amp;Data_TOT_TWh!$E2386,Data_RES_TWh!Z$9:Z$1496)</f>
        <v>0</v>
      </c>
      <c r="AA2386" s="46">
        <f>SUMIF(Data_IND_TWh!$A$9:$A$504,Data_TOT_TWh!$B2386&amp;"200_"&amp;Data_TOT_TWh!$E2386,Data_IND_TWh!AA$9:AA$504)+SUMIF(Data_TER_TWh!$A$9:$A$504,Data_TOT_TWh!$B2386&amp;"300_"&amp;Data_TOT_TWh!$E2386,Data_TER_TWh!AA$9:AA$504)+SUMIF(Data_RES_TWh!$A$9:$A$1496,Data_TOT_TWh!$B2386&amp;"400_"&amp;Data_TOT_TWh!$E2386,Data_RES_TWh!AA$9:AA$1496)</f>
        <v>0</v>
      </c>
      <c r="AC2386" s="13"/>
      <c r="AE2386" s="13"/>
      <c r="AF2386" s="13">
        <f>SUMIF(Data_IND_TWh!$A$9:$A$504,Data_TOT_TWh!$B2386&amp;"200_"&amp;Data_TOT_TWh!$E2386,Data_IND_TWh!AF$9:AF$504)+SUMIF(Data_TER_TWh!$A$9:$A$504,Data_TOT_TWh!$B2386&amp;"300_"&amp;Data_TOT_TWh!$E2386,Data_TER_TWh!AF$9:AF$504)+SUMIF(Data_RES_TWh!$A$9:$A$1496,Data_TOT_TWh!$B2386&amp;"400_"&amp;Data_TOT_TWh!$E2386,Data_RES_TWh!AF$9:AF$1496)</f>
        <v>0</v>
      </c>
      <c r="AG2386" s="13">
        <f>SUMIF(Data_IND_TWh!$A$9:$A$504,Data_TOT_TWh!$B2386&amp;"200_"&amp;Data_TOT_TWh!$E2386,Data_IND_TWh!AG$9:AG$504)+SUMIF(Data_TER_TWh!$A$9:$A$504,Data_TOT_TWh!$B2386&amp;"300_"&amp;Data_TOT_TWh!$E2386,Data_TER_TWh!AG$9:AG$504)+SUMIF(Data_RES_TWh!$A$9:$A$1496,Data_TOT_TWh!$B2386&amp;"400_"&amp;Data_TOT_TWh!$E2386,Data_RES_TWh!AG$9:AG$1496)</f>
        <v>0</v>
      </c>
      <c r="AH2386" s="46">
        <f>SUMIF(Data_IND_TWh!$A$9:$A$504,Data_TOT_TWh!$B2386&amp;"200_"&amp;Data_TOT_TWh!$E2386,Data_IND_TWh!AH$9:AH$504)+SUMIF(Data_TER_TWh!$A$9:$A$504,Data_TOT_TWh!$B2386&amp;"300_"&amp;Data_TOT_TWh!$E2386,Data_TER_TWh!AH$9:AH$504)+SUMIF(Data_RES_TWh!$A$9:$A$1496,Data_TOT_TWh!$B2386&amp;"400_"&amp;Data_TOT_TWh!$E2386,Data_RES_TWh!AH$9:AH$1496)</f>
        <v>0</v>
      </c>
      <c r="AJ2386" s="13"/>
      <c r="AL2386" s="9"/>
      <c r="AM2386" s="87"/>
      <c r="AN2386" s="87"/>
    </row>
    <row r="2387" spans="12:40">
      <c r="L2387" s="46"/>
      <c r="M2387" s="46"/>
      <c r="O2387" s="47"/>
      <c r="P2387" s="46"/>
      <c r="Q2387" s="46"/>
      <c r="R2387" s="37"/>
      <c r="S2387" s="13"/>
      <c r="U2387" s="13"/>
      <c r="W2387" s="13"/>
      <c r="X2387" s="13">
        <f>SUMIF(Data_IND_TWh!$A$9:$A$504,Data_TOT_TWh!$B2387&amp;"200_"&amp;Data_TOT_TWh!$E2387,Data_IND_TWh!X$9:X$504)+SUMIF(Data_TER_TWh!$A$9:$A$504,Data_TOT_TWh!$B2387&amp;"300_"&amp;Data_TOT_TWh!$E2387,Data_TER_TWh!X$9:X$504)+SUMIF(Data_RES_TWh!$A$9:$A$1496,Data_TOT_TWh!$B2387&amp;"400_"&amp;Data_TOT_TWh!$E2387,Data_RES_TWh!X$9:X$1496)</f>
        <v>0</v>
      </c>
      <c r="Y2387" s="13">
        <f>SUMIF(Data_IND_TWh!$A$9:$A$504,Data_TOT_TWh!$B2387&amp;"200_"&amp;Data_TOT_TWh!$E2387,Data_IND_TWh!Y$9:Y$504)+SUMIF(Data_TER_TWh!$A$9:$A$504,Data_TOT_TWh!$B2387&amp;"300_"&amp;Data_TOT_TWh!$E2387,Data_TER_TWh!Y$9:Y$504)+SUMIF(Data_RES_TWh!$A$9:$A$1496,Data_TOT_TWh!$B2387&amp;"400_"&amp;Data_TOT_TWh!$E2387,Data_RES_TWh!Y$9:Y$1496)</f>
        <v>0</v>
      </c>
      <c r="Z2387" s="13">
        <f>SUMIF(Data_IND_TWh!$A$9:$A$504,Data_TOT_TWh!$B2387&amp;"200_"&amp;Data_TOT_TWh!$E2387,Data_IND_TWh!Z$9:Z$504)+SUMIF(Data_TER_TWh!$A$9:$A$504,Data_TOT_TWh!$B2387&amp;"300_"&amp;Data_TOT_TWh!$E2387,Data_TER_TWh!Z$9:Z$504)+SUMIF(Data_RES_TWh!$A$9:$A$1496,Data_TOT_TWh!$B2387&amp;"400_"&amp;Data_TOT_TWh!$E2387,Data_RES_TWh!Z$9:Z$1496)</f>
        <v>0</v>
      </c>
      <c r="AA2387" s="46">
        <f>SUMIF(Data_IND_TWh!$A$9:$A$504,Data_TOT_TWh!$B2387&amp;"200_"&amp;Data_TOT_TWh!$E2387,Data_IND_TWh!AA$9:AA$504)+SUMIF(Data_TER_TWh!$A$9:$A$504,Data_TOT_TWh!$B2387&amp;"300_"&amp;Data_TOT_TWh!$E2387,Data_TER_TWh!AA$9:AA$504)+SUMIF(Data_RES_TWh!$A$9:$A$1496,Data_TOT_TWh!$B2387&amp;"400_"&amp;Data_TOT_TWh!$E2387,Data_RES_TWh!AA$9:AA$1496)</f>
        <v>0</v>
      </c>
      <c r="AC2387" s="13"/>
      <c r="AE2387" s="13"/>
      <c r="AF2387" s="13">
        <f>SUMIF(Data_IND_TWh!$A$9:$A$504,Data_TOT_TWh!$B2387&amp;"200_"&amp;Data_TOT_TWh!$E2387,Data_IND_TWh!AF$9:AF$504)+SUMIF(Data_TER_TWh!$A$9:$A$504,Data_TOT_TWh!$B2387&amp;"300_"&amp;Data_TOT_TWh!$E2387,Data_TER_TWh!AF$9:AF$504)+SUMIF(Data_RES_TWh!$A$9:$A$1496,Data_TOT_TWh!$B2387&amp;"400_"&amp;Data_TOT_TWh!$E2387,Data_RES_TWh!AF$9:AF$1496)</f>
        <v>0</v>
      </c>
      <c r="AG2387" s="13">
        <f>SUMIF(Data_IND_TWh!$A$9:$A$504,Data_TOT_TWh!$B2387&amp;"200_"&amp;Data_TOT_TWh!$E2387,Data_IND_TWh!AG$9:AG$504)+SUMIF(Data_TER_TWh!$A$9:$A$504,Data_TOT_TWh!$B2387&amp;"300_"&amp;Data_TOT_TWh!$E2387,Data_TER_TWh!AG$9:AG$504)+SUMIF(Data_RES_TWh!$A$9:$A$1496,Data_TOT_TWh!$B2387&amp;"400_"&amp;Data_TOT_TWh!$E2387,Data_RES_TWh!AG$9:AG$1496)</f>
        <v>0</v>
      </c>
      <c r="AH2387" s="46">
        <f>SUMIF(Data_IND_TWh!$A$9:$A$504,Data_TOT_TWh!$B2387&amp;"200_"&amp;Data_TOT_TWh!$E2387,Data_IND_TWh!AH$9:AH$504)+SUMIF(Data_TER_TWh!$A$9:$A$504,Data_TOT_TWh!$B2387&amp;"300_"&amp;Data_TOT_TWh!$E2387,Data_TER_TWh!AH$9:AH$504)+SUMIF(Data_RES_TWh!$A$9:$A$1496,Data_TOT_TWh!$B2387&amp;"400_"&amp;Data_TOT_TWh!$E2387,Data_RES_TWh!AH$9:AH$1496)</f>
        <v>0</v>
      </c>
      <c r="AJ2387" s="13"/>
      <c r="AL2387" s="9"/>
      <c r="AM2387" s="87"/>
      <c r="AN2387" s="87"/>
    </row>
    <row r="2388" spans="12:40">
      <c r="L2388" s="46"/>
      <c r="M2388" s="46"/>
      <c r="O2388" s="47"/>
      <c r="P2388" s="46"/>
      <c r="Q2388" s="46"/>
      <c r="R2388" s="37"/>
      <c r="S2388" s="13"/>
      <c r="U2388" s="13"/>
      <c r="W2388" s="13"/>
      <c r="X2388" s="13">
        <f>SUMIF(Data_IND_TWh!$A$9:$A$504,Data_TOT_TWh!$B2388&amp;"200_"&amp;Data_TOT_TWh!$E2388,Data_IND_TWh!X$9:X$504)+SUMIF(Data_TER_TWh!$A$9:$A$504,Data_TOT_TWh!$B2388&amp;"300_"&amp;Data_TOT_TWh!$E2388,Data_TER_TWh!X$9:X$504)+SUMIF(Data_RES_TWh!$A$9:$A$1496,Data_TOT_TWh!$B2388&amp;"400_"&amp;Data_TOT_TWh!$E2388,Data_RES_TWh!X$9:X$1496)</f>
        <v>0</v>
      </c>
      <c r="Y2388" s="13">
        <f>SUMIF(Data_IND_TWh!$A$9:$A$504,Data_TOT_TWh!$B2388&amp;"200_"&amp;Data_TOT_TWh!$E2388,Data_IND_TWh!Y$9:Y$504)+SUMIF(Data_TER_TWh!$A$9:$A$504,Data_TOT_TWh!$B2388&amp;"300_"&amp;Data_TOT_TWh!$E2388,Data_TER_TWh!Y$9:Y$504)+SUMIF(Data_RES_TWh!$A$9:$A$1496,Data_TOT_TWh!$B2388&amp;"400_"&amp;Data_TOT_TWh!$E2388,Data_RES_TWh!Y$9:Y$1496)</f>
        <v>0</v>
      </c>
      <c r="Z2388" s="13">
        <f>SUMIF(Data_IND_TWh!$A$9:$A$504,Data_TOT_TWh!$B2388&amp;"200_"&amp;Data_TOT_TWh!$E2388,Data_IND_TWh!Z$9:Z$504)+SUMIF(Data_TER_TWh!$A$9:$A$504,Data_TOT_TWh!$B2388&amp;"300_"&amp;Data_TOT_TWh!$E2388,Data_TER_TWh!Z$9:Z$504)+SUMIF(Data_RES_TWh!$A$9:$A$1496,Data_TOT_TWh!$B2388&amp;"400_"&amp;Data_TOT_TWh!$E2388,Data_RES_TWh!Z$9:Z$1496)</f>
        <v>0</v>
      </c>
      <c r="AA2388" s="46">
        <f>SUMIF(Data_IND_TWh!$A$9:$A$504,Data_TOT_TWh!$B2388&amp;"200_"&amp;Data_TOT_TWh!$E2388,Data_IND_TWh!AA$9:AA$504)+SUMIF(Data_TER_TWh!$A$9:$A$504,Data_TOT_TWh!$B2388&amp;"300_"&amp;Data_TOT_TWh!$E2388,Data_TER_TWh!AA$9:AA$504)+SUMIF(Data_RES_TWh!$A$9:$A$1496,Data_TOT_TWh!$B2388&amp;"400_"&amp;Data_TOT_TWh!$E2388,Data_RES_TWh!AA$9:AA$1496)</f>
        <v>0</v>
      </c>
      <c r="AC2388" s="13"/>
      <c r="AE2388" s="13"/>
      <c r="AF2388" s="13">
        <f>SUMIF(Data_IND_TWh!$A$9:$A$504,Data_TOT_TWh!$B2388&amp;"200_"&amp;Data_TOT_TWh!$E2388,Data_IND_TWh!AF$9:AF$504)+SUMIF(Data_TER_TWh!$A$9:$A$504,Data_TOT_TWh!$B2388&amp;"300_"&amp;Data_TOT_TWh!$E2388,Data_TER_TWh!AF$9:AF$504)+SUMIF(Data_RES_TWh!$A$9:$A$1496,Data_TOT_TWh!$B2388&amp;"400_"&amp;Data_TOT_TWh!$E2388,Data_RES_TWh!AF$9:AF$1496)</f>
        <v>0</v>
      </c>
      <c r="AG2388" s="13">
        <f>SUMIF(Data_IND_TWh!$A$9:$A$504,Data_TOT_TWh!$B2388&amp;"200_"&amp;Data_TOT_TWh!$E2388,Data_IND_TWh!AG$9:AG$504)+SUMIF(Data_TER_TWh!$A$9:$A$504,Data_TOT_TWh!$B2388&amp;"300_"&amp;Data_TOT_TWh!$E2388,Data_TER_TWh!AG$9:AG$504)+SUMIF(Data_RES_TWh!$A$9:$A$1496,Data_TOT_TWh!$B2388&amp;"400_"&amp;Data_TOT_TWh!$E2388,Data_RES_TWh!AG$9:AG$1496)</f>
        <v>0</v>
      </c>
      <c r="AH2388" s="46">
        <f>SUMIF(Data_IND_TWh!$A$9:$A$504,Data_TOT_TWh!$B2388&amp;"200_"&amp;Data_TOT_TWh!$E2388,Data_IND_TWh!AH$9:AH$504)+SUMIF(Data_TER_TWh!$A$9:$A$504,Data_TOT_TWh!$B2388&amp;"300_"&amp;Data_TOT_TWh!$E2388,Data_TER_TWh!AH$9:AH$504)+SUMIF(Data_RES_TWh!$A$9:$A$1496,Data_TOT_TWh!$B2388&amp;"400_"&amp;Data_TOT_TWh!$E2388,Data_RES_TWh!AH$9:AH$1496)</f>
        <v>0</v>
      </c>
      <c r="AJ2388" s="13"/>
      <c r="AL2388" s="9"/>
      <c r="AM2388" s="87"/>
      <c r="AN2388" s="87"/>
    </row>
    <row r="2389" spans="12:40">
      <c r="L2389" s="46"/>
      <c r="M2389" s="46"/>
      <c r="O2389" s="47"/>
      <c r="P2389" s="46"/>
      <c r="Q2389" s="46"/>
      <c r="R2389" s="37"/>
      <c r="S2389" s="13"/>
      <c r="U2389" s="13"/>
      <c r="W2389" s="13"/>
      <c r="X2389" s="13">
        <f>SUMIF(Data_IND_TWh!$A$9:$A$504,Data_TOT_TWh!$B2389&amp;"200_"&amp;Data_TOT_TWh!$E2389,Data_IND_TWh!X$9:X$504)+SUMIF(Data_TER_TWh!$A$9:$A$504,Data_TOT_TWh!$B2389&amp;"300_"&amp;Data_TOT_TWh!$E2389,Data_TER_TWh!X$9:X$504)+SUMIF(Data_RES_TWh!$A$9:$A$1496,Data_TOT_TWh!$B2389&amp;"400_"&amp;Data_TOT_TWh!$E2389,Data_RES_TWh!X$9:X$1496)</f>
        <v>0</v>
      </c>
      <c r="Y2389" s="13">
        <f>SUMIF(Data_IND_TWh!$A$9:$A$504,Data_TOT_TWh!$B2389&amp;"200_"&amp;Data_TOT_TWh!$E2389,Data_IND_TWh!Y$9:Y$504)+SUMIF(Data_TER_TWh!$A$9:$A$504,Data_TOT_TWh!$B2389&amp;"300_"&amp;Data_TOT_TWh!$E2389,Data_TER_TWh!Y$9:Y$504)+SUMIF(Data_RES_TWh!$A$9:$A$1496,Data_TOT_TWh!$B2389&amp;"400_"&amp;Data_TOT_TWh!$E2389,Data_RES_TWh!Y$9:Y$1496)</f>
        <v>0</v>
      </c>
      <c r="Z2389" s="13">
        <f>SUMIF(Data_IND_TWh!$A$9:$A$504,Data_TOT_TWh!$B2389&amp;"200_"&amp;Data_TOT_TWh!$E2389,Data_IND_TWh!Z$9:Z$504)+SUMIF(Data_TER_TWh!$A$9:$A$504,Data_TOT_TWh!$B2389&amp;"300_"&amp;Data_TOT_TWh!$E2389,Data_TER_TWh!Z$9:Z$504)+SUMIF(Data_RES_TWh!$A$9:$A$1496,Data_TOT_TWh!$B2389&amp;"400_"&amp;Data_TOT_TWh!$E2389,Data_RES_TWh!Z$9:Z$1496)</f>
        <v>0</v>
      </c>
      <c r="AA2389" s="46">
        <f>SUMIF(Data_IND_TWh!$A$9:$A$504,Data_TOT_TWh!$B2389&amp;"200_"&amp;Data_TOT_TWh!$E2389,Data_IND_TWh!AA$9:AA$504)+SUMIF(Data_TER_TWh!$A$9:$A$504,Data_TOT_TWh!$B2389&amp;"300_"&amp;Data_TOT_TWh!$E2389,Data_TER_TWh!AA$9:AA$504)+SUMIF(Data_RES_TWh!$A$9:$A$1496,Data_TOT_TWh!$B2389&amp;"400_"&amp;Data_TOT_TWh!$E2389,Data_RES_TWh!AA$9:AA$1496)</f>
        <v>0</v>
      </c>
      <c r="AC2389" s="13"/>
      <c r="AE2389" s="13"/>
      <c r="AF2389" s="13">
        <f>SUMIF(Data_IND_TWh!$A$9:$A$504,Data_TOT_TWh!$B2389&amp;"200_"&amp;Data_TOT_TWh!$E2389,Data_IND_TWh!AF$9:AF$504)+SUMIF(Data_TER_TWh!$A$9:$A$504,Data_TOT_TWh!$B2389&amp;"300_"&amp;Data_TOT_TWh!$E2389,Data_TER_TWh!AF$9:AF$504)+SUMIF(Data_RES_TWh!$A$9:$A$1496,Data_TOT_TWh!$B2389&amp;"400_"&amp;Data_TOT_TWh!$E2389,Data_RES_TWh!AF$9:AF$1496)</f>
        <v>0</v>
      </c>
      <c r="AG2389" s="13">
        <f>SUMIF(Data_IND_TWh!$A$9:$A$504,Data_TOT_TWh!$B2389&amp;"200_"&amp;Data_TOT_TWh!$E2389,Data_IND_TWh!AG$9:AG$504)+SUMIF(Data_TER_TWh!$A$9:$A$504,Data_TOT_TWh!$B2389&amp;"300_"&amp;Data_TOT_TWh!$E2389,Data_TER_TWh!AG$9:AG$504)+SUMIF(Data_RES_TWh!$A$9:$A$1496,Data_TOT_TWh!$B2389&amp;"400_"&amp;Data_TOT_TWh!$E2389,Data_RES_TWh!AG$9:AG$1496)</f>
        <v>0</v>
      </c>
      <c r="AH2389" s="46">
        <f>SUMIF(Data_IND_TWh!$A$9:$A$504,Data_TOT_TWh!$B2389&amp;"200_"&amp;Data_TOT_TWh!$E2389,Data_IND_TWh!AH$9:AH$504)+SUMIF(Data_TER_TWh!$A$9:$A$504,Data_TOT_TWh!$B2389&amp;"300_"&amp;Data_TOT_TWh!$E2389,Data_TER_TWh!AH$9:AH$504)+SUMIF(Data_RES_TWh!$A$9:$A$1496,Data_TOT_TWh!$B2389&amp;"400_"&amp;Data_TOT_TWh!$E2389,Data_RES_TWh!AH$9:AH$1496)</f>
        <v>0</v>
      </c>
      <c r="AJ2389" s="13"/>
      <c r="AL2389" s="9"/>
      <c r="AM2389" s="87"/>
      <c r="AN2389" s="87"/>
    </row>
    <row r="2390" spans="12:40">
      <c r="L2390" s="46"/>
      <c r="M2390" s="46"/>
      <c r="O2390" s="47"/>
      <c r="P2390" s="46"/>
      <c r="Q2390" s="46"/>
      <c r="R2390" s="37"/>
      <c r="S2390" s="13"/>
      <c r="U2390" s="13"/>
      <c r="W2390" s="13"/>
      <c r="X2390" s="13">
        <f>SUMIF(Data_IND_TWh!$A$9:$A$504,Data_TOT_TWh!$B2390&amp;"200_"&amp;Data_TOT_TWh!$E2390,Data_IND_TWh!X$9:X$504)+SUMIF(Data_TER_TWh!$A$9:$A$504,Data_TOT_TWh!$B2390&amp;"300_"&amp;Data_TOT_TWh!$E2390,Data_TER_TWh!X$9:X$504)+SUMIF(Data_RES_TWh!$A$9:$A$1496,Data_TOT_TWh!$B2390&amp;"400_"&amp;Data_TOT_TWh!$E2390,Data_RES_TWh!X$9:X$1496)</f>
        <v>0</v>
      </c>
      <c r="Y2390" s="13">
        <f>SUMIF(Data_IND_TWh!$A$9:$A$504,Data_TOT_TWh!$B2390&amp;"200_"&amp;Data_TOT_TWh!$E2390,Data_IND_TWh!Y$9:Y$504)+SUMIF(Data_TER_TWh!$A$9:$A$504,Data_TOT_TWh!$B2390&amp;"300_"&amp;Data_TOT_TWh!$E2390,Data_TER_TWh!Y$9:Y$504)+SUMIF(Data_RES_TWh!$A$9:$A$1496,Data_TOT_TWh!$B2390&amp;"400_"&amp;Data_TOT_TWh!$E2390,Data_RES_TWh!Y$9:Y$1496)</f>
        <v>0</v>
      </c>
      <c r="Z2390" s="13">
        <f>SUMIF(Data_IND_TWh!$A$9:$A$504,Data_TOT_TWh!$B2390&amp;"200_"&amp;Data_TOT_TWh!$E2390,Data_IND_TWh!Z$9:Z$504)+SUMIF(Data_TER_TWh!$A$9:$A$504,Data_TOT_TWh!$B2390&amp;"300_"&amp;Data_TOT_TWh!$E2390,Data_TER_TWh!Z$9:Z$504)+SUMIF(Data_RES_TWh!$A$9:$A$1496,Data_TOT_TWh!$B2390&amp;"400_"&amp;Data_TOT_TWh!$E2390,Data_RES_TWh!Z$9:Z$1496)</f>
        <v>0</v>
      </c>
      <c r="AA2390" s="46">
        <f>SUMIF(Data_IND_TWh!$A$9:$A$504,Data_TOT_TWh!$B2390&amp;"200_"&amp;Data_TOT_TWh!$E2390,Data_IND_TWh!AA$9:AA$504)+SUMIF(Data_TER_TWh!$A$9:$A$504,Data_TOT_TWh!$B2390&amp;"300_"&amp;Data_TOT_TWh!$E2390,Data_TER_TWh!AA$9:AA$504)+SUMIF(Data_RES_TWh!$A$9:$A$1496,Data_TOT_TWh!$B2390&amp;"400_"&amp;Data_TOT_TWh!$E2390,Data_RES_TWh!AA$9:AA$1496)</f>
        <v>0</v>
      </c>
      <c r="AC2390" s="13"/>
      <c r="AE2390" s="13"/>
      <c r="AF2390" s="13">
        <f>SUMIF(Data_IND_TWh!$A$9:$A$504,Data_TOT_TWh!$B2390&amp;"200_"&amp;Data_TOT_TWh!$E2390,Data_IND_TWh!AF$9:AF$504)+SUMIF(Data_TER_TWh!$A$9:$A$504,Data_TOT_TWh!$B2390&amp;"300_"&amp;Data_TOT_TWh!$E2390,Data_TER_TWh!AF$9:AF$504)+SUMIF(Data_RES_TWh!$A$9:$A$1496,Data_TOT_TWh!$B2390&amp;"400_"&amp;Data_TOT_TWh!$E2390,Data_RES_TWh!AF$9:AF$1496)</f>
        <v>0</v>
      </c>
      <c r="AG2390" s="13">
        <f>SUMIF(Data_IND_TWh!$A$9:$A$504,Data_TOT_TWh!$B2390&amp;"200_"&amp;Data_TOT_TWh!$E2390,Data_IND_TWh!AG$9:AG$504)+SUMIF(Data_TER_TWh!$A$9:$A$504,Data_TOT_TWh!$B2390&amp;"300_"&amp;Data_TOT_TWh!$E2390,Data_TER_TWh!AG$9:AG$504)+SUMIF(Data_RES_TWh!$A$9:$A$1496,Data_TOT_TWh!$B2390&amp;"400_"&amp;Data_TOT_TWh!$E2390,Data_RES_TWh!AG$9:AG$1496)</f>
        <v>0</v>
      </c>
      <c r="AH2390" s="46">
        <f>SUMIF(Data_IND_TWh!$A$9:$A$504,Data_TOT_TWh!$B2390&amp;"200_"&amp;Data_TOT_TWh!$E2390,Data_IND_TWh!AH$9:AH$504)+SUMIF(Data_TER_TWh!$A$9:$A$504,Data_TOT_TWh!$B2390&amp;"300_"&amp;Data_TOT_TWh!$E2390,Data_TER_TWh!AH$9:AH$504)+SUMIF(Data_RES_TWh!$A$9:$A$1496,Data_TOT_TWh!$B2390&amp;"400_"&amp;Data_TOT_TWh!$E2390,Data_RES_TWh!AH$9:AH$1496)</f>
        <v>0</v>
      </c>
      <c r="AJ2390" s="13"/>
      <c r="AL2390" s="9"/>
      <c r="AM2390" s="87"/>
      <c r="AN2390" s="87"/>
    </row>
    <row r="2391" spans="12:40">
      <c r="L2391" s="46"/>
      <c r="M2391" s="46"/>
      <c r="O2391" s="47"/>
      <c r="P2391" s="46"/>
      <c r="Q2391" s="46"/>
      <c r="R2391" s="37"/>
      <c r="S2391" s="13"/>
      <c r="U2391" s="13"/>
      <c r="W2391" s="13"/>
      <c r="X2391" s="13">
        <f>SUMIF(Data_IND_TWh!$A$9:$A$504,Data_TOT_TWh!$B2391&amp;"200_"&amp;Data_TOT_TWh!$E2391,Data_IND_TWh!X$9:X$504)+SUMIF(Data_TER_TWh!$A$9:$A$504,Data_TOT_TWh!$B2391&amp;"300_"&amp;Data_TOT_TWh!$E2391,Data_TER_TWh!X$9:X$504)+SUMIF(Data_RES_TWh!$A$9:$A$1496,Data_TOT_TWh!$B2391&amp;"400_"&amp;Data_TOT_TWh!$E2391,Data_RES_TWh!X$9:X$1496)</f>
        <v>0</v>
      </c>
      <c r="Y2391" s="13">
        <f>SUMIF(Data_IND_TWh!$A$9:$A$504,Data_TOT_TWh!$B2391&amp;"200_"&amp;Data_TOT_TWh!$E2391,Data_IND_TWh!Y$9:Y$504)+SUMIF(Data_TER_TWh!$A$9:$A$504,Data_TOT_TWh!$B2391&amp;"300_"&amp;Data_TOT_TWh!$E2391,Data_TER_TWh!Y$9:Y$504)+SUMIF(Data_RES_TWh!$A$9:$A$1496,Data_TOT_TWh!$B2391&amp;"400_"&amp;Data_TOT_TWh!$E2391,Data_RES_TWh!Y$9:Y$1496)</f>
        <v>0</v>
      </c>
      <c r="Z2391" s="13">
        <f>SUMIF(Data_IND_TWh!$A$9:$A$504,Data_TOT_TWh!$B2391&amp;"200_"&amp;Data_TOT_TWh!$E2391,Data_IND_TWh!Z$9:Z$504)+SUMIF(Data_TER_TWh!$A$9:$A$504,Data_TOT_TWh!$B2391&amp;"300_"&amp;Data_TOT_TWh!$E2391,Data_TER_TWh!Z$9:Z$504)+SUMIF(Data_RES_TWh!$A$9:$A$1496,Data_TOT_TWh!$B2391&amp;"400_"&amp;Data_TOT_TWh!$E2391,Data_RES_TWh!Z$9:Z$1496)</f>
        <v>0</v>
      </c>
      <c r="AA2391" s="46">
        <f>SUMIF(Data_IND_TWh!$A$9:$A$504,Data_TOT_TWh!$B2391&amp;"200_"&amp;Data_TOT_TWh!$E2391,Data_IND_TWh!AA$9:AA$504)+SUMIF(Data_TER_TWh!$A$9:$A$504,Data_TOT_TWh!$B2391&amp;"300_"&amp;Data_TOT_TWh!$E2391,Data_TER_TWh!AA$9:AA$504)+SUMIF(Data_RES_TWh!$A$9:$A$1496,Data_TOT_TWh!$B2391&amp;"400_"&amp;Data_TOT_TWh!$E2391,Data_RES_TWh!AA$9:AA$1496)</f>
        <v>0</v>
      </c>
      <c r="AC2391" s="13"/>
      <c r="AE2391" s="13"/>
      <c r="AF2391" s="13">
        <f>SUMIF(Data_IND_TWh!$A$9:$A$504,Data_TOT_TWh!$B2391&amp;"200_"&amp;Data_TOT_TWh!$E2391,Data_IND_TWh!AF$9:AF$504)+SUMIF(Data_TER_TWh!$A$9:$A$504,Data_TOT_TWh!$B2391&amp;"300_"&amp;Data_TOT_TWh!$E2391,Data_TER_TWh!AF$9:AF$504)+SUMIF(Data_RES_TWh!$A$9:$A$1496,Data_TOT_TWh!$B2391&amp;"400_"&amp;Data_TOT_TWh!$E2391,Data_RES_TWh!AF$9:AF$1496)</f>
        <v>0</v>
      </c>
      <c r="AG2391" s="13">
        <f>SUMIF(Data_IND_TWh!$A$9:$A$504,Data_TOT_TWh!$B2391&amp;"200_"&amp;Data_TOT_TWh!$E2391,Data_IND_TWh!AG$9:AG$504)+SUMIF(Data_TER_TWh!$A$9:$A$504,Data_TOT_TWh!$B2391&amp;"300_"&amp;Data_TOT_TWh!$E2391,Data_TER_TWh!AG$9:AG$504)+SUMIF(Data_RES_TWh!$A$9:$A$1496,Data_TOT_TWh!$B2391&amp;"400_"&amp;Data_TOT_TWh!$E2391,Data_RES_TWh!AG$9:AG$1496)</f>
        <v>0</v>
      </c>
      <c r="AH2391" s="46">
        <f>SUMIF(Data_IND_TWh!$A$9:$A$504,Data_TOT_TWh!$B2391&amp;"200_"&amp;Data_TOT_TWh!$E2391,Data_IND_TWh!AH$9:AH$504)+SUMIF(Data_TER_TWh!$A$9:$A$504,Data_TOT_TWh!$B2391&amp;"300_"&amp;Data_TOT_TWh!$E2391,Data_TER_TWh!AH$9:AH$504)+SUMIF(Data_RES_TWh!$A$9:$A$1496,Data_TOT_TWh!$B2391&amp;"400_"&amp;Data_TOT_TWh!$E2391,Data_RES_TWh!AH$9:AH$1496)</f>
        <v>0</v>
      </c>
      <c r="AJ2391" s="13"/>
      <c r="AL2391" s="9"/>
      <c r="AM2391" s="87"/>
      <c r="AN2391" s="87"/>
    </row>
    <row r="2392" spans="12:40">
      <c r="L2392" s="46"/>
      <c r="M2392" s="46"/>
      <c r="O2392" s="47"/>
      <c r="P2392" s="46"/>
      <c r="Q2392" s="46"/>
      <c r="R2392" s="37"/>
      <c r="S2392" s="13"/>
      <c r="U2392" s="13"/>
      <c r="W2392" s="13"/>
      <c r="X2392" s="13">
        <f>SUMIF(Data_IND_TWh!$A$9:$A$504,Data_TOT_TWh!$B2392&amp;"200_"&amp;Data_TOT_TWh!$E2392,Data_IND_TWh!X$9:X$504)+SUMIF(Data_TER_TWh!$A$9:$A$504,Data_TOT_TWh!$B2392&amp;"300_"&amp;Data_TOT_TWh!$E2392,Data_TER_TWh!X$9:X$504)+SUMIF(Data_RES_TWh!$A$9:$A$1496,Data_TOT_TWh!$B2392&amp;"400_"&amp;Data_TOT_TWh!$E2392,Data_RES_TWh!X$9:X$1496)</f>
        <v>0</v>
      </c>
      <c r="Y2392" s="13">
        <f>SUMIF(Data_IND_TWh!$A$9:$A$504,Data_TOT_TWh!$B2392&amp;"200_"&amp;Data_TOT_TWh!$E2392,Data_IND_TWh!Y$9:Y$504)+SUMIF(Data_TER_TWh!$A$9:$A$504,Data_TOT_TWh!$B2392&amp;"300_"&amp;Data_TOT_TWh!$E2392,Data_TER_TWh!Y$9:Y$504)+SUMIF(Data_RES_TWh!$A$9:$A$1496,Data_TOT_TWh!$B2392&amp;"400_"&amp;Data_TOT_TWh!$E2392,Data_RES_TWh!Y$9:Y$1496)</f>
        <v>0</v>
      </c>
      <c r="Z2392" s="13">
        <f>SUMIF(Data_IND_TWh!$A$9:$A$504,Data_TOT_TWh!$B2392&amp;"200_"&amp;Data_TOT_TWh!$E2392,Data_IND_TWh!Z$9:Z$504)+SUMIF(Data_TER_TWh!$A$9:$A$504,Data_TOT_TWh!$B2392&amp;"300_"&amp;Data_TOT_TWh!$E2392,Data_TER_TWh!Z$9:Z$504)+SUMIF(Data_RES_TWh!$A$9:$A$1496,Data_TOT_TWh!$B2392&amp;"400_"&amp;Data_TOT_TWh!$E2392,Data_RES_TWh!Z$9:Z$1496)</f>
        <v>0</v>
      </c>
      <c r="AA2392" s="46">
        <f>SUMIF(Data_IND_TWh!$A$9:$A$504,Data_TOT_TWh!$B2392&amp;"200_"&amp;Data_TOT_TWh!$E2392,Data_IND_TWh!AA$9:AA$504)+SUMIF(Data_TER_TWh!$A$9:$A$504,Data_TOT_TWh!$B2392&amp;"300_"&amp;Data_TOT_TWh!$E2392,Data_TER_TWh!AA$9:AA$504)+SUMIF(Data_RES_TWh!$A$9:$A$1496,Data_TOT_TWh!$B2392&amp;"400_"&amp;Data_TOT_TWh!$E2392,Data_RES_TWh!AA$9:AA$1496)</f>
        <v>0</v>
      </c>
      <c r="AC2392" s="13"/>
      <c r="AE2392" s="13"/>
      <c r="AF2392" s="13">
        <f>SUMIF(Data_IND_TWh!$A$9:$A$504,Data_TOT_TWh!$B2392&amp;"200_"&amp;Data_TOT_TWh!$E2392,Data_IND_TWh!AF$9:AF$504)+SUMIF(Data_TER_TWh!$A$9:$A$504,Data_TOT_TWh!$B2392&amp;"300_"&amp;Data_TOT_TWh!$E2392,Data_TER_TWh!AF$9:AF$504)+SUMIF(Data_RES_TWh!$A$9:$A$1496,Data_TOT_TWh!$B2392&amp;"400_"&amp;Data_TOT_TWh!$E2392,Data_RES_TWh!AF$9:AF$1496)</f>
        <v>0</v>
      </c>
      <c r="AG2392" s="13">
        <f>SUMIF(Data_IND_TWh!$A$9:$A$504,Data_TOT_TWh!$B2392&amp;"200_"&amp;Data_TOT_TWh!$E2392,Data_IND_TWh!AG$9:AG$504)+SUMIF(Data_TER_TWh!$A$9:$A$504,Data_TOT_TWh!$B2392&amp;"300_"&amp;Data_TOT_TWh!$E2392,Data_TER_TWh!AG$9:AG$504)+SUMIF(Data_RES_TWh!$A$9:$A$1496,Data_TOT_TWh!$B2392&amp;"400_"&amp;Data_TOT_TWh!$E2392,Data_RES_TWh!AG$9:AG$1496)</f>
        <v>0</v>
      </c>
      <c r="AH2392" s="46">
        <f>SUMIF(Data_IND_TWh!$A$9:$A$504,Data_TOT_TWh!$B2392&amp;"200_"&amp;Data_TOT_TWh!$E2392,Data_IND_TWh!AH$9:AH$504)+SUMIF(Data_TER_TWh!$A$9:$A$504,Data_TOT_TWh!$B2392&amp;"300_"&amp;Data_TOT_TWh!$E2392,Data_TER_TWh!AH$9:AH$504)+SUMIF(Data_RES_TWh!$A$9:$A$1496,Data_TOT_TWh!$B2392&amp;"400_"&amp;Data_TOT_TWh!$E2392,Data_RES_TWh!AH$9:AH$1496)</f>
        <v>0</v>
      </c>
      <c r="AJ2392" s="13"/>
      <c r="AL2392" s="9"/>
      <c r="AM2392" s="87"/>
      <c r="AN2392" s="87"/>
    </row>
    <row r="2393" spans="12:40">
      <c r="L2393" s="46"/>
      <c r="M2393" s="46"/>
      <c r="O2393" s="47"/>
      <c r="P2393" s="46"/>
      <c r="Q2393" s="46"/>
      <c r="R2393" s="37"/>
      <c r="S2393" s="13"/>
      <c r="U2393" s="13"/>
      <c r="W2393" s="13"/>
      <c r="X2393" s="13">
        <f>SUMIF(Data_IND_TWh!$A$9:$A$504,Data_TOT_TWh!$B2393&amp;"200_"&amp;Data_TOT_TWh!$E2393,Data_IND_TWh!X$9:X$504)+SUMIF(Data_TER_TWh!$A$9:$A$504,Data_TOT_TWh!$B2393&amp;"300_"&amp;Data_TOT_TWh!$E2393,Data_TER_TWh!X$9:X$504)+SUMIF(Data_RES_TWh!$A$9:$A$1496,Data_TOT_TWh!$B2393&amp;"400_"&amp;Data_TOT_TWh!$E2393,Data_RES_TWh!X$9:X$1496)</f>
        <v>0</v>
      </c>
      <c r="Y2393" s="13">
        <f>SUMIF(Data_IND_TWh!$A$9:$A$504,Data_TOT_TWh!$B2393&amp;"200_"&amp;Data_TOT_TWh!$E2393,Data_IND_TWh!Y$9:Y$504)+SUMIF(Data_TER_TWh!$A$9:$A$504,Data_TOT_TWh!$B2393&amp;"300_"&amp;Data_TOT_TWh!$E2393,Data_TER_TWh!Y$9:Y$504)+SUMIF(Data_RES_TWh!$A$9:$A$1496,Data_TOT_TWh!$B2393&amp;"400_"&amp;Data_TOT_TWh!$E2393,Data_RES_TWh!Y$9:Y$1496)</f>
        <v>0</v>
      </c>
      <c r="Z2393" s="13">
        <f>SUMIF(Data_IND_TWh!$A$9:$A$504,Data_TOT_TWh!$B2393&amp;"200_"&amp;Data_TOT_TWh!$E2393,Data_IND_TWh!Z$9:Z$504)+SUMIF(Data_TER_TWh!$A$9:$A$504,Data_TOT_TWh!$B2393&amp;"300_"&amp;Data_TOT_TWh!$E2393,Data_TER_TWh!Z$9:Z$504)+SUMIF(Data_RES_TWh!$A$9:$A$1496,Data_TOT_TWh!$B2393&amp;"400_"&amp;Data_TOT_TWh!$E2393,Data_RES_TWh!Z$9:Z$1496)</f>
        <v>0</v>
      </c>
      <c r="AA2393" s="46">
        <f>SUMIF(Data_IND_TWh!$A$9:$A$504,Data_TOT_TWh!$B2393&amp;"200_"&amp;Data_TOT_TWh!$E2393,Data_IND_TWh!AA$9:AA$504)+SUMIF(Data_TER_TWh!$A$9:$A$504,Data_TOT_TWh!$B2393&amp;"300_"&amp;Data_TOT_TWh!$E2393,Data_TER_TWh!AA$9:AA$504)+SUMIF(Data_RES_TWh!$A$9:$A$1496,Data_TOT_TWh!$B2393&amp;"400_"&amp;Data_TOT_TWh!$E2393,Data_RES_TWh!AA$9:AA$1496)</f>
        <v>0</v>
      </c>
      <c r="AC2393" s="13"/>
      <c r="AE2393" s="13"/>
      <c r="AF2393" s="13">
        <f>SUMIF(Data_IND_TWh!$A$9:$A$504,Data_TOT_TWh!$B2393&amp;"200_"&amp;Data_TOT_TWh!$E2393,Data_IND_TWh!AF$9:AF$504)+SUMIF(Data_TER_TWh!$A$9:$A$504,Data_TOT_TWh!$B2393&amp;"300_"&amp;Data_TOT_TWh!$E2393,Data_TER_TWh!AF$9:AF$504)+SUMIF(Data_RES_TWh!$A$9:$A$1496,Data_TOT_TWh!$B2393&amp;"400_"&amp;Data_TOT_TWh!$E2393,Data_RES_TWh!AF$9:AF$1496)</f>
        <v>0</v>
      </c>
      <c r="AG2393" s="13">
        <f>SUMIF(Data_IND_TWh!$A$9:$A$504,Data_TOT_TWh!$B2393&amp;"200_"&amp;Data_TOT_TWh!$E2393,Data_IND_TWh!AG$9:AG$504)+SUMIF(Data_TER_TWh!$A$9:$A$504,Data_TOT_TWh!$B2393&amp;"300_"&amp;Data_TOT_TWh!$E2393,Data_TER_TWh!AG$9:AG$504)+SUMIF(Data_RES_TWh!$A$9:$A$1496,Data_TOT_TWh!$B2393&amp;"400_"&amp;Data_TOT_TWh!$E2393,Data_RES_TWh!AG$9:AG$1496)</f>
        <v>0</v>
      </c>
      <c r="AH2393" s="46">
        <f>SUMIF(Data_IND_TWh!$A$9:$A$504,Data_TOT_TWh!$B2393&amp;"200_"&amp;Data_TOT_TWh!$E2393,Data_IND_TWh!AH$9:AH$504)+SUMIF(Data_TER_TWh!$A$9:$A$504,Data_TOT_TWh!$B2393&amp;"300_"&amp;Data_TOT_TWh!$E2393,Data_TER_TWh!AH$9:AH$504)+SUMIF(Data_RES_TWh!$A$9:$A$1496,Data_TOT_TWh!$B2393&amp;"400_"&amp;Data_TOT_TWh!$E2393,Data_RES_TWh!AH$9:AH$1496)</f>
        <v>0</v>
      </c>
      <c r="AJ2393" s="13"/>
      <c r="AL2393" s="9"/>
      <c r="AM2393" s="87"/>
      <c r="AN2393" s="87"/>
    </row>
    <row r="2394" spans="12:40">
      <c r="L2394" s="46"/>
      <c r="M2394" s="46"/>
      <c r="O2394" s="47"/>
      <c r="P2394" s="46"/>
      <c r="Q2394" s="46"/>
      <c r="R2394" s="37"/>
      <c r="S2394" s="13"/>
      <c r="U2394" s="13"/>
      <c r="W2394" s="13"/>
      <c r="X2394" s="13">
        <f>SUMIF(Data_IND_TWh!$A$9:$A$504,Data_TOT_TWh!$B2394&amp;"200_"&amp;Data_TOT_TWh!$E2394,Data_IND_TWh!X$9:X$504)+SUMIF(Data_TER_TWh!$A$9:$A$504,Data_TOT_TWh!$B2394&amp;"300_"&amp;Data_TOT_TWh!$E2394,Data_TER_TWh!X$9:X$504)+SUMIF(Data_RES_TWh!$A$9:$A$1496,Data_TOT_TWh!$B2394&amp;"400_"&amp;Data_TOT_TWh!$E2394,Data_RES_TWh!X$9:X$1496)</f>
        <v>0</v>
      </c>
      <c r="Y2394" s="13">
        <f>SUMIF(Data_IND_TWh!$A$9:$A$504,Data_TOT_TWh!$B2394&amp;"200_"&amp;Data_TOT_TWh!$E2394,Data_IND_TWh!Y$9:Y$504)+SUMIF(Data_TER_TWh!$A$9:$A$504,Data_TOT_TWh!$B2394&amp;"300_"&amp;Data_TOT_TWh!$E2394,Data_TER_TWh!Y$9:Y$504)+SUMIF(Data_RES_TWh!$A$9:$A$1496,Data_TOT_TWh!$B2394&amp;"400_"&amp;Data_TOT_TWh!$E2394,Data_RES_TWh!Y$9:Y$1496)</f>
        <v>0</v>
      </c>
      <c r="Z2394" s="13">
        <f>SUMIF(Data_IND_TWh!$A$9:$A$504,Data_TOT_TWh!$B2394&amp;"200_"&amp;Data_TOT_TWh!$E2394,Data_IND_TWh!Z$9:Z$504)+SUMIF(Data_TER_TWh!$A$9:$A$504,Data_TOT_TWh!$B2394&amp;"300_"&amp;Data_TOT_TWh!$E2394,Data_TER_TWh!Z$9:Z$504)+SUMIF(Data_RES_TWh!$A$9:$A$1496,Data_TOT_TWh!$B2394&amp;"400_"&amp;Data_TOT_TWh!$E2394,Data_RES_TWh!Z$9:Z$1496)</f>
        <v>0</v>
      </c>
      <c r="AA2394" s="46">
        <f>SUMIF(Data_IND_TWh!$A$9:$A$504,Data_TOT_TWh!$B2394&amp;"200_"&amp;Data_TOT_TWh!$E2394,Data_IND_TWh!AA$9:AA$504)+SUMIF(Data_TER_TWh!$A$9:$A$504,Data_TOT_TWh!$B2394&amp;"300_"&amp;Data_TOT_TWh!$E2394,Data_TER_TWh!AA$9:AA$504)+SUMIF(Data_RES_TWh!$A$9:$A$1496,Data_TOT_TWh!$B2394&amp;"400_"&amp;Data_TOT_TWh!$E2394,Data_RES_TWh!AA$9:AA$1496)</f>
        <v>0</v>
      </c>
      <c r="AC2394" s="13"/>
      <c r="AE2394" s="13"/>
      <c r="AF2394" s="13">
        <f>SUMIF(Data_IND_TWh!$A$9:$A$504,Data_TOT_TWh!$B2394&amp;"200_"&amp;Data_TOT_TWh!$E2394,Data_IND_TWh!AF$9:AF$504)+SUMIF(Data_TER_TWh!$A$9:$A$504,Data_TOT_TWh!$B2394&amp;"300_"&amp;Data_TOT_TWh!$E2394,Data_TER_TWh!AF$9:AF$504)+SUMIF(Data_RES_TWh!$A$9:$A$1496,Data_TOT_TWh!$B2394&amp;"400_"&amp;Data_TOT_TWh!$E2394,Data_RES_TWh!AF$9:AF$1496)</f>
        <v>0</v>
      </c>
      <c r="AG2394" s="13">
        <f>SUMIF(Data_IND_TWh!$A$9:$A$504,Data_TOT_TWh!$B2394&amp;"200_"&amp;Data_TOT_TWh!$E2394,Data_IND_TWh!AG$9:AG$504)+SUMIF(Data_TER_TWh!$A$9:$A$504,Data_TOT_TWh!$B2394&amp;"300_"&amp;Data_TOT_TWh!$E2394,Data_TER_TWh!AG$9:AG$504)+SUMIF(Data_RES_TWh!$A$9:$A$1496,Data_TOT_TWh!$B2394&amp;"400_"&amp;Data_TOT_TWh!$E2394,Data_RES_TWh!AG$9:AG$1496)</f>
        <v>0</v>
      </c>
      <c r="AH2394" s="46">
        <f>SUMIF(Data_IND_TWh!$A$9:$A$504,Data_TOT_TWh!$B2394&amp;"200_"&amp;Data_TOT_TWh!$E2394,Data_IND_TWh!AH$9:AH$504)+SUMIF(Data_TER_TWh!$A$9:$A$504,Data_TOT_TWh!$B2394&amp;"300_"&amp;Data_TOT_TWh!$E2394,Data_TER_TWh!AH$9:AH$504)+SUMIF(Data_RES_TWh!$A$9:$A$1496,Data_TOT_TWh!$B2394&amp;"400_"&amp;Data_TOT_TWh!$E2394,Data_RES_TWh!AH$9:AH$1496)</f>
        <v>0</v>
      </c>
      <c r="AJ2394" s="13"/>
      <c r="AL2394" s="9"/>
      <c r="AM2394" s="87"/>
      <c r="AN2394" s="87"/>
    </row>
    <row r="2395" spans="12:40">
      <c r="L2395" s="46"/>
      <c r="M2395" s="46"/>
      <c r="O2395" s="47"/>
      <c r="P2395" s="46"/>
      <c r="Q2395" s="46"/>
      <c r="R2395" s="37"/>
      <c r="S2395" s="13"/>
      <c r="U2395" s="13"/>
      <c r="W2395" s="13"/>
      <c r="X2395" s="13">
        <f>SUMIF(Data_IND_TWh!$A$9:$A$504,Data_TOT_TWh!$B2395&amp;"200_"&amp;Data_TOT_TWh!$E2395,Data_IND_TWh!X$9:X$504)+SUMIF(Data_TER_TWh!$A$9:$A$504,Data_TOT_TWh!$B2395&amp;"300_"&amp;Data_TOT_TWh!$E2395,Data_TER_TWh!X$9:X$504)+SUMIF(Data_RES_TWh!$A$9:$A$1496,Data_TOT_TWh!$B2395&amp;"400_"&amp;Data_TOT_TWh!$E2395,Data_RES_TWh!X$9:X$1496)</f>
        <v>0</v>
      </c>
      <c r="Y2395" s="13">
        <f>SUMIF(Data_IND_TWh!$A$9:$A$504,Data_TOT_TWh!$B2395&amp;"200_"&amp;Data_TOT_TWh!$E2395,Data_IND_TWh!Y$9:Y$504)+SUMIF(Data_TER_TWh!$A$9:$A$504,Data_TOT_TWh!$B2395&amp;"300_"&amp;Data_TOT_TWh!$E2395,Data_TER_TWh!Y$9:Y$504)+SUMIF(Data_RES_TWh!$A$9:$A$1496,Data_TOT_TWh!$B2395&amp;"400_"&amp;Data_TOT_TWh!$E2395,Data_RES_TWh!Y$9:Y$1496)</f>
        <v>0</v>
      </c>
      <c r="Z2395" s="13">
        <f>SUMIF(Data_IND_TWh!$A$9:$A$504,Data_TOT_TWh!$B2395&amp;"200_"&amp;Data_TOT_TWh!$E2395,Data_IND_TWh!Z$9:Z$504)+SUMIF(Data_TER_TWh!$A$9:$A$504,Data_TOT_TWh!$B2395&amp;"300_"&amp;Data_TOT_TWh!$E2395,Data_TER_TWh!Z$9:Z$504)+SUMIF(Data_RES_TWh!$A$9:$A$1496,Data_TOT_TWh!$B2395&amp;"400_"&amp;Data_TOT_TWh!$E2395,Data_RES_TWh!Z$9:Z$1496)</f>
        <v>0</v>
      </c>
      <c r="AA2395" s="46">
        <f>SUMIF(Data_IND_TWh!$A$9:$A$504,Data_TOT_TWh!$B2395&amp;"200_"&amp;Data_TOT_TWh!$E2395,Data_IND_TWh!AA$9:AA$504)+SUMIF(Data_TER_TWh!$A$9:$A$504,Data_TOT_TWh!$B2395&amp;"300_"&amp;Data_TOT_TWh!$E2395,Data_TER_TWh!AA$9:AA$504)+SUMIF(Data_RES_TWh!$A$9:$A$1496,Data_TOT_TWh!$B2395&amp;"400_"&amp;Data_TOT_TWh!$E2395,Data_RES_TWh!AA$9:AA$1496)</f>
        <v>0</v>
      </c>
      <c r="AC2395" s="13"/>
      <c r="AE2395" s="13"/>
      <c r="AF2395" s="13">
        <f>SUMIF(Data_IND_TWh!$A$9:$A$504,Data_TOT_TWh!$B2395&amp;"200_"&amp;Data_TOT_TWh!$E2395,Data_IND_TWh!AF$9:AF$504)+SUMIF(Data_TER_TWh!$A$9:$A$504,Data_TOT_TWh!$B2395&amp;"300_"&amp;Data_TOT_TWh!$E2395,Data_TER_TWh!AF$9:AF$504)+SUMIF(Data_RES_TWh!$A$9:$A$1496,Data_TOT_TWh!$B2395&amp;"400_"&amp;Data_TOT_TWh!$E2395,Data_RES_TWh!AF$9:AF$1496)</f>
        <v>0</v>
      </c>
      <c r="AG2395" s="13">
        <f>SUMIF(Data_IND_TWh!$A$9:$A$504,Data_TOT_TWh!$B2395&amp;"200_"&amp;Data_TOT_TWh!$E2395,Data_IND_TWh!AG$9:AG$504)+SUMIF(Data_TER_TWh!$A$9:$A$504,Data_TOT_TWh!$B2395&amp;"300_"&amp;Data_TOT_TWh!$E2395,Data_TER_TWh!AG$9:AG$504)+SUMIF(Data_RES_TWh!$A$9:$A$1496,Data_TOT_TWh!$B2395&amp;"400_"&amp;Data_TOT_TWh!$E2395,Data_RES_TWh!AG$9:AG$1496)</f>
        <v>0</v>
      </c>
      <c r="AH2395" s="46">
        <f>SUMIF(Data_IND_TWh!$A$9:$A$504,Data_TOT_TWh!$B2395&amp;"200_"&amp;Data_TOT_TWh!$E2395,Data_IND_TWh!AH$9:AH$504)+SUMIF(Data_TER_TWh!$A$9:$A$504,Data_TOT_TWh!$B2395&amp;"300_"&amp;Data_TOT_TWh!$E2395,Data_TER_TWh!AH$9:AH$504)+SUMIF(Data_RES_TWh!$A$9:$A$1496,Data_TOT_TWh!$B2395&amp;"400_"&amp;Data_TOT_TWh!$E2395,Data_RES_TWh!AH$9:AH$1496)</f>
        <v>0</v>
      </c>
      <c r="AJ2395" s="13"/>
      <c r="AL2395" s="9"/>
      <c r="AM2395" s="87"/>
      <c r="AN2395" s="87"/>
    </row>
    <row r="2396" spans="12:40">
      <c r="L2396" s="46"/>
      <c r="M2396" s="46"/>
      <c r="O2396" s="47"/>
      <c r="P2396" s="46"/>
      <c r="Q2396" s="46"/>
      <c r="R2396" s="37"/>
      <c r="S2396" s="13"/>
      <c r="U2396" s="13"/>
      <c r="W2396" s="13"/>
      <c r="X2396" s="13">
        <f>SUMIF(Data_IND_TWh!$A$9:$A$504,Data_TOT_TWh!$B2396&amp;"200_"&amp;Data_TOT_TWh!$E2396,Data_IND_TWh!X$9:X$504)+SUMIF(Data_TER_TWh!$A$9:$A$504,Data_TOT_TWh!$B2396&amp;"300_"&amp;Data_TOT_TWh!$E2396,Data_TER_TWh!X$9:X$504)+SUMIF(Data_RES_TWh!$A$9:$A$1496,Data_TOT_TWh!$B2396&amp;"400_"&amp;Data_TOT_TWh!$E2396,Data_RES_TWh!X$9:X$1496)</f>
        <v>0</v>
      </c>
      <c r="Y2396" s="13">
        <f>SUMIF(Data_IND_TWh!$A$9:$A$504,Data_TOT_TWh!$B2396&amp;"200_"&amp;Data_TOT_TWh!$E2396,Data_IND_TWh!Y$9:Y$504)+SUMIF(Data_TER_TWh!$A$9:$A$504,Data_TOT_TWh!$B2396&amp;"300_"&amp;Data_TOT_TWh!$E2396,Data_TER_TWh!Y$9:Y$504)+SUMIF(Data_RES_TWh!$A$9:$A$1496,Data_TOT_TWh!$B2396&amp;"400_"&amp;Data_TOT_TWh!$E2396,Data_RES_TWh!Y$9:Y$1496)</f>
        <v>0</v>
      </c>
      <c r="Z2396" s="13">
        <f>SUMIF(Data_IND_TWh!$A$9:$A$504,Data_TOT_TWh!$B2396&amp;"200_"&amp;Data_TOT_TWh!$E2396,Data_IND_TWh!Z$9:Z$504)+SUMIF(Data_TER_TWh!$A$9:$A$504,Data_TOT_TWh!$B2396&amp;"300_"&amp;Data_TOT_TWh!$E2396,Data_TER_TWh!Z$9:Z$504)+SUMIF(Data_RES_TWh!$A$9:$A$1496,Data_TOT_TWh!$B2396&amp;"400_"&amp;Data_TOT_TWh!$E2396,Data_RES_TWh!Z$9:Z$1496)</f>
        <v>0</v>
      </c>
      <c r="AA2396" s="46">
        <f>SUMIF(Data_IND_TWh!$A$9:$A$504,Data_TOT_TWh!$B2396&amp;"200_"&amp;Data_TOT_TWh!$E2396,Data_IND_TWh!AA$9:AA$504)+SUMIF(Data_TER_TWh!$A$9:$A$504,Data_TOT_TWh!$B2396&amp;"300_"&amp;Data_TOT_TWh!$E2396,Data_TER_TWh!AA$9:AA$504)+SUMIF(Data_RES_TWh!$A$9:$A$1496,Data_TOT_TWh!$B2396&amp;"400_"&amp;Data_TOT_TWh!$E2396,Data_RES_TWh!AA$9:AA$1496)</f>
        <v>0</v>
      </c>
      <c r="AC2396" s="13"/>
      <c r="AE2396" s="13"/>
      <c r="AF2396" s="13">
        <f>SUMIF(Data_IND_TWh!$A$9:$A$504,Data_TOT_TWh!$B2396&amp;"200_"&amp;Data_TOT_TWh!$E2396,Data_IND_TWh!AF$9:AF$504)+SUMIF(Data_TER_TWh!$A$9:$A$504,Data_TOT_TWh!$B2396&amp;"300_"&amp;Data_TOT_TWh!$E2396,Data_TER_TWh!AF$9:AF$504)+SUMIF(Data_RES_TWh!$A$9:$A$1496,Data_TOT_TWh!$B2396&amp;"400_"&amp;Data_TOT_TWh!$E2396,Data_RES_TWh!AF$9:AF$1496)</f>
        <v>0</v>
      </c>
      <c r="AG2396" s="13">
        <f>SUMIF(Data_IND_TWh!$A$9:$A$504,Data_TOT_TWh!$B2396&amp;"200_"&amp;Data_TOT_TWh!$E2396,Data_IND_TWh!AG$9:AG$504)+SUMIF(Data_TER_TWh!$A$9:$A$504,Data_TOT_TWh!$B2396&amp;"300_"&amp;Data_TOT_TWh!$E2396,Data_TER_TWh!AG$9:AG$504)+SUMIF(Data_RES_TWh!$A$9:$A$1496,Data_TOT_TWh!$B2396&amp;"400_"&amp;Data_TOT_TWh!$E2396,Data_RES_TWh!AG$9:AG$1496)</f>
        <v>0</v>
      </c>
      <c r="AH2396" s="46">
        <f>SUMIF(Data_IND_TWh!$A$9:$A$504,Data_TOT_TWh!$B2396&amp;"200_"&amp;Data_TOT_TWh!$E2396,Data_IND_TWh!AH$9:AH$504)+SUMIF(Data_TER_TWh!$A$9:$A$504,Data_TOT_TWh!$B2396&amp;"300_"&amp;Data_TOT_TWh!$E2396,Data_TER_TWh!AH$9:AH$504)+SUMIF(Data_RES_TWh!$A$9:$A$1496,Data_TOT_TWh!$B2396&amp;"400_"&amp;Data_TOT_TWh!$E2396,Data_RES_TWh!AH$9:AH$1496)</f>
        <v>0</v>
      </c>
      <c r="AJ2396" s="13"/>
      <c r="AL2396" s="9"/>
      <c r="AM2396" s="87"/>
      <c r="AN2396" s="87"/>
    </row>
    <row r="2397" spans="12:40">
      <c r="L2397" s="46"/>
      <c r="M2397" s="46"/>
      <c r="O2397" s="47"/>
      <c r="P2397" s="46"/>
      <c r="Q2397" s="46"/>
      <c r="R2397" s="37"/>
      <c r="S2397" s="13"/>
      <c r="U2397" s="13"/>
      <c r="W2397" s="13"/>
      <c r="X2397" s="13">
        <f>SUMIF(Data_IND_TWh!$A$9:$A$504,Data_TOT_TWh!$B2397&amp;"200_"&amp;Data_TOT_TWh!$E2397,Data_IND_TWh!X$9:X$504)+SUMIF(Data_TER_TWh!$A$9:$A$504,Data_TOT_TWh!$B2397&amp;"300_"&amp;Data_TOT_TWh!$E2397,Data_TER_TWh!X$9:X$504)+SUMIF(Data_RES_TWh!$A$9:$A$1496,Data_TOT_TWh!$B2397&amp;"400_"&amp;Data_TOT_TWh!$E2397,Data_RES_TWh!X$9:X$1496)</f>
        <v>0</v>
      </c>
      <c r="Y2397" s="13">
        <f>SUMIF(Data_IND_TWh!$A$9:$A$504,Data_TOT_TWh!$B2397&amp;"200_"&amp;Data_TOT_TWh!$E2397,Data_IND_TWh!Y$9:Y$504)+SUMIF(Data_TER_TWh!$A$9:$A$504,Data_TOT_TWh!$B2397&amp;"300_"&amp;Data_TOT_TWh!$E2397,Data_TER_TWh!Y$9:Y$504)+SUMIF(Data_RES_TWh!$A$9:$A$1496,Data_TOT_TWh!$B2397&amp;"400_"&amp;Data_TOT_TWh!$E2397,Data_RES_TWh!Y$9:Y$1496)</f>
        <v>0</v>
      </c>
      <c r="Z2397" s="13">
        <f>SUMIF(Data_IND_TWh!$A$9:$A$504,Data_TOT_TWh!$B2397&amp;"200_"&amp;Data_TOT_TWh!$E2397,Data_IND_TWh!Z$9:Z$504)+SUMIF(Data_TER_TWh!$A$9:$A$504,Data_TOT_TWh!$B2397&amp;"300_"&amp;Data_TOT_TWh!$E2397,Data_TER_TWh!Z$9:Z$504)+SUMIF(Data_RES_TWh!$A$9:$A$1496,Data_TOT_TWh!$B2397&amp;"400_"&amp;Data_TOT_TWh!$E2397,Data_RES_TWh!Z$9:Z$1496)</f>
        <v>0</v>
      </c>
      <c r="AA2397" s="46">
        <f>SUMIF(Data_IND_TWh!$A$9:$A$504,Data_TOT_TWh!$B2397&amp;"200_"&amp;Data_TOT_TWh!$E2397,Data_IND_TWh!AA$9:AA$504)+SUMIF(Data_TER_TWh!$A$9:$A$504,Data_TOT_TWh!$B2397&amp;"300_"&amp;Data_TOT_TWh!$E2397,Data_TER_TWh!AA$9:AA$504)+SUMIF(Data_RES_TWh!$A$9:$A$1496,Data_TOT_TWh!$B2397&amp;"400_"&amp;Data_TOT_TWh!$E2397,Data_RES_TWh!AA$9:AA$1496)</f>
        <v>0</v>
      </c>
      <c r="AC2397" s="13"/>
      <c r="AE2397" s="13"/>
      <c r="AF2397" s="13">
        <f>SUMIF(Data_IND_TWh!$A$9:$A$504,Data_TOT_TWh!$B2397&amp;"200_"&amp;Data_TOT_TWh!$E2397,Data_IND_TWh!AF$9:AF$504)+SUMIF(Data_TER_TWh!$A$9:$A$504,Data_TOT_TWh!$B2397&amp;"300_"&amp;Data_TOT_TWh!$E2397,Data_TER_TWh!AF$9:AF$504)+SUMIF(Data_RES_TWh!$A$9:$A$1496,Data_TOT_TWh!$B2397&amp;"400_"&amp;Data_TOT_TWh!$E2397,Data_RES_TWh!AF$9:AF$1496)</f>
        <v>0</v>
      </c>
      <c r="AG2397" s="13">
        <f>SUMIF(Data_IND_TWh!$A$9:$A$504,Data_TOT_TWh!$B2397&amp;"200_"&amp;Data_TOT_TWh!$E2397,Data_IND_TWh!AG$9:AG$504)+SUMIF(Data_TER_TWh!$A$9:$A$504,Data_TOT_TWh!$B2397&amp;"300_"&amp;Data_TOT_TWh!$E2397,Data_TER_TWh!AG$9:AG$504)+SUMIF(Data_RES_TWh!$A$9:$A$1496,Data_TOT_TWh!$B2397&amp;"400_"&amp;Data_TOT_TWh!$E2397,Data_RES_TWh!AG$9:AG$1496)</f>
        <v>0</v>
      </c>
      <c r="AH2397" s="46">
        <f>SUMIF(Data_IND_TWh!$A$9:$A$504,Data_TOT_TWh!$B2397&amp;"200_"&amp;Data_TOT_TWh!$E2397,Data_IND_TWh!AH$9:AH$504)+SUMIF(Data_TER_TWh!$A$9:$A$504,Data_TOT_TWh!$B2397&amp;"300_"&amp;Data_TOT_TWh!$E2397,Data_TER_TWh!AH$9:AH$504)+SUMIF(Data_RES_TWh!$A$9:$A$1496,Data_TOT_TWh!$B2397&amp;"400_"&amp;Data_TOT_TWh!$E2397,Data_RES_TWh!AH$9:AH$1496)</f>
        <v>0</v>
      </c>
      <c r="AJ2397" s="13"/>
      <c r="AL2397" s="9"/>
      <c r="AM2397" s="87"/>
      <c r="AN2397" s="87"/>
    </row>
    <row r="2398" spans="12:40">
      <c r="L2398" s="46"/>
      <c r="M2398" s="46"/>
      <c r="O2398" s="47"/>
      <c r="P2398" s="46"/>
      <c r="Q2398" s="46"/>
      <c r="R2398" s="37"/>
      <c r="S2398" s="13"/>
      <c r="U2398" s="13"/>
      <c r="W2398" s="13"/>
      <c r="X2398" s="13">
        <f>SUMIF(Data_IND_TWh!$A$9:$A$504,Data_TOT_TWh!$B2398&amp;"200_"&amp;Data_TOT_TWh!$E2398,Data_IND_TWh!X$9:X$504)+SUMIF(Data_TER_TWh!$A$9:$A$504,Data_TOT_TWh!$B2398&amp;"300_"&amp;Data_TOT_TWh!$E2398,Data_TER_TWh!X$9:X$504)+SUMIF(Data_RES_TWh!$A$9:$A$1496,Data_TOT_TWh!$B2398&amp;"400_"&amp;Data_TOT_TWh!$E2398,Data_RES_TWh!X$9:X$1496)</f>
        <v>0</v>
      </c>
      <c r="Y2398" s="13">
        <f>SUMIF(Data_IND_TWh!$A$9:$A$504,Data_TOT_TWh!$B2398&amp;"200_"&amp;Data_TOT_TWh!$E2398,Data_IND_TWh!Y$9:Y$504)+SUMIF(Data_TER_TWh!$A$9:$A$504,Data_TOT_TWh!$B2398&amp;"300_"&amp;Data_TOT_TWh!$E2398,Data_TER_TWh!Y$9:Y$504)+SUMIF(Data_RES_TWh!$A$9:$A$1496,Data_TOT_TWh!$B2398&amp;"400_"&amp;Data_TOT_TWh!$E2398,Data_RES_TWh!Y$9:Y$1496)</f>
        <v>0</v>
      </c>
      <c r="Z2398" s="13">
        <f>SUMIF(Data_IND_TWh!$A$9:$A$504,Data_TOT_TWh!$B2398&amp;"200_"&amp;Data_TOT_TWh!$E2398,Data_IND_TWh!Z$9:Z$504)+SUMIF(Data_TER_TWh!$A$9:$A$504,Data_TOT_TWh!$B2398&amp;"300_"&amp;Data_TOT_TWh!$E2398,Data_TER_TWh!Z$9:Z$504)+SUMIF(Data_RES_TWh!$A$9:$A$1496,Data_TOT_TWh!$B2398&amp;"400_"&amp;Data_TOT_TWh!$E2398,Data_RES_TWh!Z$9:Z$1496)</f>
        <v>0</v>
      </c>
      <c r="AA2398" s="46">
        <f>SUMIF(Data_IND_TWh!$A$9:$A$504,Data_TOT_TWh!$B2398&amp;"200_"&amp;Data_TOT_TWh!$E2398,Data_IND_TWh!AA$9:AA$504)+SUMIF(Data_TER_TWh!$A$9:$A$504,Data_TOT_TWh!$B2398&amp;"300_"&amp;Data_TOT_TWh!$E2398,Data_TER_TWh!AA$9:AA$504)+SUMIF(Data_RES_TWh!$A$9:$A$1496,Data_TOT_TWh!$B2398&amp;"400_"&amp;Data_TOT_TWh!$E2398,Data_RES_TWh!AA$9:AA$1496)</f>
        <v>0</v>
      </c>
      <c r="AC2398" s="13"/>
      <c r="AE2398" s="13"/>
      <c r="AF2398" s="13">
        <f>SUMIF(Data_IND_TWh!$A$9:$A$504,Data_TOT_TWh!$B2398&amp;"200_"&amp;Data_TOT_TWh!$E2398,Data_IND_TWh!AF$9:AF$504)+SUMIF(Data_TER_TWh!$A$9:$A$504,Data_TOT_TWh!$B2398&amp;"300_"&amp;Data_TOT_TWh!$E2398,Data_TER_TWh!AF$9:AF$504)+SUMIF(Data_RES_TWh!$A$9:$A$1496,Data_TOT_TWh!$B2398&amp;"400_"&amp;Data_TOT_TWh!$E2398,Data_RES_TWh!AF$9:AF$1496)</f>
        <v>0</v>
      </c>
      <c r="AG2398" s="13">
        <f>SUMIF(Data_IND_TWh!$A$9:$A$504,Data_TOT_TWh!$B2398&amp;"200_"&amp;Data_TOT_TWh!$E2398,Data_IND_TWh!AG$9:AG$504)+SUMIF(Data_TER_TWh!$A$9:$A$504,Data_TOT_TWh!$B2398&amp;"300_"&amp;Data_TOT_TWh!$E2398,Data_TER_TWh!AG$9:AG$504)+SUMIF(Data_RES_TWh!$A$9:$A$1496,Data_TOT_TWh!$B2398&amp;"400_"&amp;Data_TOT_TWh!$E2398,Data_RES_TWh!AG$9:AG$1496)</f>
        <v>0</v>
      </c>
      <c r="AH2398" s="46">
        <f>SUMIF(Data_IND_TWh!$A$9:$A$504,Data_TOT_TWh!$B2398&amp;"200_"&amp;Data_TOT_TWh!$E2398,Data_IND_TWh!AH$9:AH$504)+SUMIF(Data_TER_TWh!$A$9:$A$504,Data_TOT_TWh!$B2398&amp;"300_"&amp;Data_TOT_TWh!$E2398,Data_TER_TWh!AH$9:AH$504)+SUMIF(Data_RES_TWh!$A$9:$A$1496,Data_TOT_TWh!$B2398&amp;"400_"&amp;Data_TOT_TWh!$E2398,Data_RES_TWh!AH$9:AH$1496)</f>
        <v>0</v>
      </c>
      <c r="AJ2398" s="13"/>
      <c r="AL2398" s="9"/>
      <c r="AM2398" s="87"/>
      <c r="AN2398" s="87"/>
    </row>
    <row r="2399" spans="12:40">
      <c r="L2399" s="46"/>
      <c r="M2399" s="46"/>
      <c r="O2399" s="47"/>
      <c r="P2399" s="46"/>
      <c r="Q2399" s="46"/>
      <c r="R2399" s="37"/>
      <c r="S2399" s="13"/>
      <c r="U2399" s="13"/>
      <c r="W2399" s="13"/>
      <c r="X2399" s="13">
        <f>SUMIF(Data_IND_TWh!$A$9:$A$504,Data_TOT_TWh!$B2399&amp;"200_"&amp;Data_TOT_TWh!$E2399,Data_IND_TWh!X$9:X$504)+SUMIF(Data_TER_TWh!$A$9:$A$504,Data_TOT_TWh!$B2399&amp;"300_"&amp;Data_TOT_TWh!$E2399,Data_TER_TWh!X$9:X$504)+SUMIF(Data_RES_TWh!$A$9:$A$1496,Data_TOT_TWh!$B2399&amp;"400_"&amp;Data_TOT_TWh!$E2399,Data_RES_TWh!X$9:X$1496)</f>
        <v>0</v>
      </c>
      <c r="Y2399" s="13">
        <f>SUMIF(Data_IND_TWh!$A$9:$A$504,Data_TOT_TWh!$B2399&amp;"200_"&amp;Data_TOT_TWh!$E2399,Data_IND_TWh!Y$9:Y$504)+SUMIF(Data_TER_TWh!$A$9:$A$504,Data_TOT_TWh!$B2399&amp;"300_"&amp;Data_TOT_TWh!$E2399,Data_TER_TWh!Y$9:Y$504)+SUMIF(Data_RES_TWh!$A$9:$A$1496,Data_TOT_TWh!$B2399&amp;"400_"&amp;Data_TOT_TWh!$E2399,Data_RES_TWh!Y$9:Y$1496)</f>
        <v>0</v>
      </c>
      <c r="Z2399" s="13">
        <f>SUMIF(Data_IND_TWh!$A$9:$A$504,Data_TOT_TWh!$B2399&amp;"200_"&amp;Data_TOT_TWh!$E2399,Data_IND_TWh!Z$9:Z$504)+SUMIF(Data_TER_TWh!$A$9:$A$504,Data_TOT_TWh!$B2399&amp;"300_"&amp;Data_TOT_TWh!$E2399,Data_TER_TWh!Z$9:Z$504)+SUMIF(Data_RES_TWh!$A$9:$A$1496,Data_TOT_TWh!$B2399&amp;"400_"&amp;Data_TOT_TWh!$E2399,Data_RES_TWh!Z$9:Z$1496)</f>
        <v>0</v>
      </c>
      <c r="AA2399" s="46">
        <f>SUMIF(Data_IND_TWh!$A$9:$A$504,Data_TOT_TWh!$B2399&amp;"200_"&amp;Data_TOT_TWh!$E2399,Data_IND_TWh!AA$9:AA$504)+SUMIF(Data_TER_TWh!$A$9:$A$504,Data_TOT_TWh!$B2399&amp;"300_"&amp;Data_TOT_TWh!$E2399,Data_TER_TWh!AA$9:AA$504)+SUMIF(Data_RES_TWh!$A$9:$A$1496,Data_TOT_TWh!$B2399&amp;"400_"&amp;Data_TOT_TWh!$E2399,Data_RES_TWh!AA$9:AA$1496)</f>
        <v>0</v>
      </c>
      <c r="AC2399" s="13"/>
      <c r="AE2399" s="13"/>
      <c r="AF2399" s="13">
        <f>SUMIF(Data_IND_TWh!$A$9:$A$504,Data_TOT_TWh!$B2399&amp;"200_"&amp;Data_TOT_TWh!$E2399,Data_IND_TWh!AF$9:AF$504)+SUMIF(Data_TER_TWh!$A$9:$A$504,Data_TOT_TWh!$B2399&amp;"300_"&amp;Data_TOT_TWh!$E2399,Data_TER_TWh!AF$9:AF$504)+SUMIF(Data_RES_TWh!$A$9:$A$1496,Data_TOT_TWh!$B2399&amp;"400_"&amp;Data_TOT_TWh!$E2399,Data_RES_TWh!AF$9:AF$1496)</f>
        <v>0</v>
      </c>
      <c r="AG2399" s="13">
        <f>SUMIF(Data_IND_TWh!$A$9:$A$504,Data_TOT_TWh!$B2399&amp;"200_"&amp;Data_TOT_TWh!$E2399,Data_IND_TWh!AG$9:AG$504)+SUMIF(Data_TER_TWh!$A$9:$A$504,Data_TOT_TWh!$B2399&amp;"300_"&amp;Data_TOT_TWh!$E2399,Data_TER_TWh!AG$9:AG$504)+SUMIF(Data_RES_TWh!$A$9:$A$1496,Data_TOT_TWh!$B2399&amp;"400_"&amp;Data_TOT_TWh!$E2399,Data_RES_TWh!AG$9:AG$1496)</f>
        <v>0</v>
      </c>
      <c r="AH2399" s="46">
        <f>SUMIF(Data_IND_TWh!$A$9:$A$504,Data_TOT_TWh!$B2399&amp;"200_"&amp;Data_TOT_TWh!$E2399,Data_IND_TWh!AH$9:AH$504)+SUMIF(Data_TER_TWh!$A$9:$A$504,Data_TOT_TWh!$B2399&amp;"300_"&amp;Data_TOT_TWh!$E2399,Data_TER_TWh!AH$9:AH$504)+SUMIF(Data_RES_TWh!$A$9:$A$1496,Data_TOT_TWh!$B2399&amp;"400_"&amp;Data_TOT_TWh!$E2399,Data_RES_TWh!AH$9:AH$1496)</f>
        <v>0</v>
      </c>
      <c r="AJ2399" s="13"/>
      <c r="AL2399" s="9"/>
      <c r="AM2399" s="87"/>
      <c r="AN2399" s="87"/>
    </row>
    <row r="2400" spans="12:40">
      <c r="L2400" s="46"/>
      <c r="M2400" s="46"/>
      <c r="O2400" s="47"/>
      <c r="P2400" s="46"/>
      <c r="Q2400" s="46"/>
      <c r="R2400" s="37"/>
      <c r="S2400" s="13"/>
      <c r="U2400" s="13"/>
      <c r="W2400" s="13"/>
      <c r="X2400" s="13">
        <f>SUMIF(Data_IND_TWh!$A$9:$A$504,Data_TOT_TWh!$B2400&amp;"200_"&amp;Data_TOT_TWh!$E2400,Data_IND_TWh!X$9:X$504)+SUMIF(Data_TER_TWh!$A$9:$A$504,Data_TOT_TWh!$B2400&amp;"300_"&amp;Data_TOT_TWh!$E2400,Data_TER_TWh!X$9:X$504)+SUMIF(Data_RES_TWh!$A$9:$A$1496,Data_TOT_TWh!$B2400&amp;"400_"&amp;Data_TOT_TWh!$E2400,Data_RES_TWh!X$9:X$1496)</f>
        <v>0</v>
      </c>
      <c r="Y2400" s="13">
        <f>SUMIF(Data_IND_TWh!$A$9:$A$504,Data_TOT_TWh!$B2400&amp;"200_"&amp;Data_TOT_TWh!$E2400,Data_IND_TWh!Y$9:Y$504)+SUMIF(Data_TER_TWh!$A$9:$A$504,Data_TOT_TWh!$B2400&amp;"300_"&amp;Data_TOT_TWh!$E2400,Data_TER_TWh!Y$9:Y$504)+SUMIF(Data_RES_TWh!$A$9:$A$1496,Data_TOT_TWh!$B2400&amp;"400_"&amp;Data_TOT_TWh!$E2400,Data_RES_TWh!Y$9:Y$1496)</f>
        <v>0</v>
      </c>
      <c r="Z2400" s="13">
        <f>SUMIF(Data_IND_TWh!$A$9:$A$504,Data_TOT_TWh!$B2400&amp;"200_"&amp;Data_TOT_TWh!$E2400,Data_IND_TWh!Z$9:Z$504)+SUMIF(Data_TER_TWh!$A$9:$A$504,Data_TOT_TWh!$B2400&amp;"300_"&amp;Data_TOT_TWh!$E2400,Data_TER_TWh!Z$9:Z$504)+SUMIF(Data_RES_TWh!$A$9:$A$1496,Data_TOT_TWh!$B2400&amp;"400_"&amp;Data_TOT_TWh!$E2400,Data_RES_TWh!Z$9:Z$1496)</f>
        <v>0</v>
      </c>
      <c r="AA2400" s="46">
        <f>SUMIF(Data_IND_TWh!$A$9:$A$504,Data_TOT_TWh!$B2400&amp;"200_"&amp;Data_TOT_TWh!$E2400,Data_IND_TWh!AA$9:AA$504)+SUMIF(Data_TER_TWh!$A$9:$A$504,Data_TOT_TWh!$B2400&amp;"300_"&amp;Data_TOT_TWh!$E2400,Data_TER_TWh!AA$9:AA$504)+SUMIF(Data_RES_TWh!$A$9:$A$1496,Data_TOT_TWh!$B2400&amp;"400_"&amp;Data_TOT_TWh!$E2400,Data_RES_TWh!AA$9:AA$1496)</f>
        <v>0</v>
      </c>
      <c r="AC2400" s="13"/>
      <c r="AE2400" s="13"/>
      <c r="AF2400" s="13">
        <f>SUMIF(Data_IND_TWh!$A$9:$A$504,Data_TOT_TWh!$B2400&amp;"200_"&amp;Data_TOT_TWh!$E2400,Data_IND_TWh!AF$9:AF$504)+SUMIF(Data_TER_TWh!$A$9:$A$504,Data_TOT_TWh!$B2400&amp;"300_"&amp;Data_TOT_TWh!$E2400,Data_TER_TWh!AF$9:AF$504)+SUMIF(Data_RES_TWh!$A$9:$A$1496,Data_TOT_TWh!$B2400&amp;"400_"&amp;Data_TOT_TWh!$E2400,Data_RES_TWh!AF$9:AF$1496)</f>
        <v>0</v>
      </c>
      <c r="AG2400" s="13">
        <f>SUMIF(Data_IND_TWh!$A$9:$A$504,Data_TOT_TWh!$B2400&amp;"200_"&amp;Data_TOT_TWh!$E2400,Data_IND_TWh!AG$9:AG$504)+SUMIF(Data_TER_TWh!$A$9:$A$504,Data_TOT_TWh!$B2400&amp;"300_"&amp;Data_TOT_TWh!$E2400,Data_TER_TWh!AG$9:AG$504)+SUMIF(Data_RES_TWh!$A$9:$A$1496,Data_TOT_TWh!$B2400&amp;"400_"&amp;Data_TOT_TWh!$E2400,Data_RES_TWh!AG$9:AG$1496)</f>
        <v>0</v>
      </c>
      <c r="AH2400" s="46">
        <f>SUMIF(Data_IND_TWh!$A$9:$A$504,Data_TOT_TWh!$B2400&amp;"200_"&amp;Data_TOT_TWh!$E2400,Data_IND_TWh!AH$9:AH$504)+SUMIF(Data_TER_TWh!$A$9:$A$504,Data_TOT_TWh!$B2400&amp;"300_"&amp;Data_TOT_TWh!$E2400,Data_TER_TWh!AH$9:AH$504)+SUMIF(Data_RES_TWh!$A$9:$A$1496,Data_TOT_TWh!$B2400&amp;"400_"&amp;Data_TOT_TWh!$E2400,Data_RES_TWh!AH$9:AH$1496)</f>
        <v>0</v>
      </c>
      <c r="AJ2400" s="13"/>
      <c r="AL2400" s="9"/>
      <c r="AM2400" s="87"/>
      <c r="AN2400" s="87"/>
    </row>
    <row r="2401" spans="12:40">
      <c r="L2401" s="46"/>
      <c r="M2401" s="46"/>
      <c r="O2401" s="47"/>
      <c r="P2401" s="46"/>
      <c r="Q2401" s="46"/>
      <c r="R2401" s="37"/>
      <c r="S2401" s="13"/>
      <c r="U2401" s="13"/>
      <c r="W2401" s="13"/>
      <c r="X2401" s="13">
        <f>SUMIF(Data_IND_TWh!$A$9:$A$504,Data_TOT_TWh!$B2401&amp;"200_"&amp;Data_TOT_TWh!$E2401,Data_IND_TWh!X$9:X$504)+SUMIF(Data_TER_TWh!$A$9:$A$504,Data_TOT_TWh!$B2401&amp;"300_"&amp;Data_TOT_TWh!$E2401,Data_TER_TWh!X$9:X$504)+SUMIF(Data_RES_TWh!$A$9:$A$1496,Data_TOT_TWh!$B2401&amp;"400_"&amp;Data_TOT_TWh!$E2401,Data_RES_TWh!X$9:X$1496)</f>
        <v>0</v>
      </c>
      <c r="Y2401" s="13">
        <f>SUMIF(Data_IND_TWh!$A$9:$A$504,Data_TOT_TWh!$B2401&amp;"200_"&amp;Data_TOT_TWh!$E2401,Data_IND_TWh!Y$9:Y$504)+SUMIF(Data_TER_TWh!$A$9:$A$504,Data_TOT_TWh!$B2401&amp;"300_"&amp;Data_TOT_TWh!$E2401,Data_TER_TWh!Y$9:Y$504)+SUMIF(Data_RES_TWh!$A$9:$A$1496,Data_TOT_TWh!$B2401&amp;"400_"&amp;Data_TOT_TWh!$E2401,Data_RES_TWh!Y$9:Y$1496)</f>
        <v>0</v>
      </c>
      <c r="Z2401" s="13">
        <f>SUMIF(Data_IND_TWh!$A$9:$A$504,Data_TOT_TWh!$B2401&amp;"200_"&amp;Data_TOT_TWh!$E2401,Data_IND_TWh!Z$9:Z$504)+SUMIF(Data_TER_TWh!$A$9:$A$504,Data_TOT_TWh!$B2401&amp;"300_"&amp;Data_TOT_TWh!$E2401,Data_TER_TWh!Z$9:Z$504)+SUMIF(Data_RES_TWh!$A$9:$A$1496,Data_TOT_TWh!$B2401&amp;"400_"&amp;Data_TOT_TWh!$E2401,Data_RES_TWh!Z$9:Z$1496)</f>
        <v>0</v>
      </c>
      <c r="AA2401" s="46">
        <f>SUMIF(Data_IND_TWh!$A$9:$A$504,Data_TOT_TWh!$B2401&amp;"200_"&amp;Data_TOT_TWh!$E2401,Data_IND_TWh!AA$9:AA$504)+SUMIF(Data_TER_TWh!$A$9:$A$504,Data_TOT_TWh!$B2401&amp;"300_"&amp;Data_TOT_TWh!$E2401,Data_TER_TWh!AA$9:AA$504)+SUMIF(Data_RES_TWh!$A$9:$A$1496,Data_TOT_TWh!$B2401&amp;"400_"&amp;Data_TOT_TWh!$E2401,Data_RES_TWh!AA$9:AA$1496)</f>
        <v>0</v>
      </c>
      <c r="AC2401" s="13"/>
      <c r="AE2401" s="13"/>
      <c r="AF2401" s="13">
        <f>SUMIF(Data_IND_TWh!$A$9:$A$504,Data_TOT_TWh!$B2401&amp;"200_"&amp;Data_TOT_TWh!$E2401,Data_IND_TWh!AF$9:AF$504)+SUMIF(Data_TER_TWh!$A$9:$A$504,Data_TOT_TWh!$B2401&amp;"300_"&amp;Data_TOT_TWh!$E2401,Data_TER_TWh!AF$9:AF$504)+SUMIF(Data_RES_TWh!$A$9:$A$1496,Data_TOT_TWh!$B2401&amp;"400_"&amp;Data_TOT_TWh!$E2401,Data_RES_TWh!AF$9:AF$1496)</f>
        <v>0</v>
      </c>
      <c r="AG2401" s="13">
        <f>SUMIF(Data_IND_TWh!$A$9:$A$504,Data_TOT_TWh!$B2401&amp;"200_"&amp;Data_TOT_TWh!$E2401,Data_IND_TWh!AG$9:AG$504)+SUMIF(Data_TER_TWh!$A$9:$A$504,Data_TOT_TWh!$B2401&amp;"300_"&amp;Data_TOT_TWh!$E2401,Data_TER_TWh!AG$9:AG$504)+SUMIF(Data_RES_TWh!$A$9:$A$1496,Data_TOT_TWh!$B2401&amp;"400_"&amp;Data_TOT_TWh!$E2401,Data_RES_TWh!AG$9:AG$1496)</f>
        <v>0</v>
      </c>
      <c r="AH2401" s="46">
        <f>SUMIF(Data_IND_TWh!$A$9:$A$504,Data_TOT_TWh!$B2401&amp;"200_"&amp;Data_TOT_TWh!$E2401,Data_IND_TWh!AH$9:AH$504)+SUMIF(Data_TER_TWh!$A$9:$A$504,Data_TOT_TWh!$B2401&amp;"300_"&amp;Data_TOT_TWh!$E2401,Data_TER_TWh!AH$9:AH$504)+SUMIF(Data_RES_TWh!$A$9:$A$1496,Data_TOT_TWh!$B2401&amp;"400_"&amp;Data_TOT_TWh!$E2401,Data_RES_TWh!AH$9:AH$1496)</f>
        <v>0</v>
      </c>
      <c r="AJ2401" s="13"/>
      <c r="AL2401" s="9"/>
      <c r="AM2401" s="87"/>
      <c r="AN2401" s="87"/>
    </row>
    <row r="2402" spans="12:40">
      <c r="L2402" s="46"/>
      <c r="M2402" s="46"/>
      <c r="O2402" s="47"/>
      <c r="P2402" s="46"/>
      <c r="Q2402" s="46"/>
      <c r="R2402" s="37"/>
      <c r="S2402" s="13"/>
      <c r="U2402" s="13"/>
      <c r="W2402" s="13"/>
      <c r="X2402" s="13">
        <f>SUMIF(Data_IND_TWh!$A$9:$A$504,Data_TOT_TWh!$B2402&amp;"200_"&amp;Data_TOT_TWh!$E2402,Data_IND_TWh!X$9:X$504)+SUMIF(Data_TER_TWh!$A$9:$A$504,Data_TOT_TWh!$B2402&amp;"300_"&amp;Data_TOT_TWh!$E2402,Data_TER_TWh!X$9:X$504)+SUMIF(Data_RES_TWh!$A$9:$A$1496,Data_TOT_TWh!$B2402&amp;"400_"&amp;Data_TOT_TWh!$E2402,Data_RES_TWh!X$9:X$1496)</f>
        <v>0</v>
      </c>
      <c r="Y2402" s="13">
        <f>SUMIF(Data_IND_TWh!$A$9:$A$504,Data_TOT_TWh!$B2402&amp;"200_"&amp;Data_TOT_TWh!$E2402,Data_IND_TWh!Y$9:Y$504)+SUMIF(Data_TER_TWh!$A$9:$A$504,Data_TOT_TWh!$B2402&amp;"300_"&amp;Data_TOT_TWh!$E2402,Data_TER_TWh!Y$9:Y$504)+SUMIF(Data_RES_TWh!$A$9:$A$1496,Data_TOT_TWh!$B2402&amp;"400_"&amp;Data_TOT_TWh!$E2402,Data_RES_TWh!Y$9:Y$1496)</f>
        <v>0</v>
      </c>
      <c r="Z2402" s="13">
        <f>SUMIF(Data_IND_TWh!$A$9:$A$504,Data_TOT_TWh!$B2402&amp;"200_"&amp;Data_TOT_TWh!$E2402,Data_IND_TWh!Z$9:Z$504)+SUMIF(Data_TER_TWh!$A$9:$A$504,Data_TOT_TWh!$B2402&amp;"300_"&amp;Data_TOT_TWh!$E2402,Data_TER_TWh!Z$9:Z$504)+SUMIF(Data_RES_TWh!$A$9:$A$1496,Data_TOT_TWh!$B2402&amp;"400_"&amp;Data_TOT_TWh!$E2402,Data_RES_TWh!Z$9:Z$1496)</f>
        <v>0</v>
      </c>
      <c r="AA2402" s="46">
        <f>SUMIF(Data_IND_TWh!$A$9:$A$504,Data_TOT_TWh!$B2402&amp;"200_"&amp;Data_TOT_TWh!$E2402,Data_IND_TWh!AA$9:AA$504)+SUMIF(Data_TER_TWh!$A$9:$A$504,Data_TOT_TWh!$B2402&amp;"300_"&amp;Data_TOT_TWh!$E2402,Data_TER_TWh!AA$9:AA$504)+SUMIF(Data_RES_TWh!$A$9:$A$1496,Data_TOT_TWh!$B2402&amp;"400_"&amp;Data_TOT_TWh!$E2402,Data_RES_TWh!AA$9:AA$1496)</f>
        <v>0</v>
      </c>
      <c r="AC2402" s="13"/>
      <c r="AE2402" s="13"/>
      <c r="AF2402" s="13">
        <f>SUMIF(Data_IND_TWh!$A$9:$A$504,Data_TOT_TWh!$B2402&amp;"200_"&amp;Data_TOT_TWh!$E2402,Data_IND_TWh!AF$9:AF$504)+SUMIF(Data_TER_TWh!$A$9:$A$504,Data_TOT_TWh!$B2402&amp;"300_"&amp;Data_TOT_TWh!$E2402,Data_TER_TWh!AF$9:AF$504)+SUMIF(Data_RES_TWh!$A$9:$A$1496,Data_TOT_TWh!$B2402&amp;"400_"&amp;Data_TOT_TWh!$E2402,Data_RES_TWh!AF$9:AF$1496)</f>
        <v>0</v>
      </c>
      <c r="AG2402" s="13">
        <f>SUMIF(Data_IND_TWh!$A$9:$A$504,Data_TOT_TWh!$B2402&amp;"200_"&amp;Data_TOT_TWh!$E2402,Data_IND_TWh!AG$9:AG$504)+SUMIF(Data_TER_TWh!$A$9:$A$504,Data_TOT_TWh!$B2402&amp;"300_"&amp;Data_TOT_TWh!$E2402,Data_TER_TWh!AG$9:AG$504)+SUMIF(Data_RES_TWh!$A$9:$A$1496,Data_TOT_TWh!$B2402&amp;"400_"&amp;Data_TOT_TWh!$E2402,Data_RES_TWh!AG$9:AG$1496)</f>
        <v>0</v>
      </c>
      <c r="AH2402" s="46">
        <f>SUMIF(Data_IND_TWh!$A$9:$A$504,Data_TOT_TWh!$B2402&amp;"200_"&amp;Data_TOT_TWh!$E2402,Data_IND_TWh!AH$9:AH$504)+SUMIF(Data_TER_TWh!$A$9:$A$504,Data_TOT_TWh!$B2402&amp;"300_"&amp;Data_TOT_TWh!$E2402,Data_TER_TWh!AH$9:AH$504)+SUMIF(Data_RES_TWh!$A$9:$A$1496,Data_TOT_TWh!$B2402&amp;"400_"&amp;Data_TOT_TWh!$E2402,Data_RES_TWh!AH$9:AH$1496)</f>
        <v>0</v>
      </c>
      <c r="AJ2402" s="13"/>
      <c r="AL2402" s="9"/>
      <c r="AM2402" s="87"/>
      <c r="AN2402" s="87"/>
    </row>
    <row r="2403" spans="12:40">
      <c r="L2403" s="46"/>
      <c r="M2403" s="46"/>
      <c r="O2403" s="47"/>
      <c r="P2403" s="46"/>
      <c r="Q2403" s="46"/>
      <c r="R2403" s="37"/>
      <c r="S2403" s="13"/>
      <c r="U2403" s="13"/>
      <c r="W2403" s="13"/>
      <c r="X2403" s="13">
        <f>SUMIF(Data_IND_TWh!$A$9:$A$504,Data_TOT_TWh!$B2403&amp;"200_"&amp;Data_TOT_TWh!$E2403,Data_IND_TWh!X$9:X$504)+SUMIF(Data_TER_TWh!$A$9:$A$504,Data_TOT_TWh!$B2403&amp;"300_"&amp;Data_TOT_TWh!$E2403,Data_TER_TWh!X$9:X$504)+SUMIF(Data_RES_TWh!$A$9:$A$1496,Data_TOT_TWh!$B2403&amp;"400_"&amp;Data_TOT_TWh!$E2403,Data_RES_TWh!X$9:X$1496)</f>
        <v>0</v>
      </c>
      <c r="Y2403" s="13">
        <f>SUMIF(Data_IND_TWh!$A$9:$A$504,Data_TOT_TWh!$B2403&amp;"200_"&amp;Data_TOT_TWh!$E2403,Data_IND_TWh!Y$9:Y$504)+SUMIF(Data_TER_TWh!$A$9:$A$504,Data_TOT_TWh!$B2403&amp;"300_"&amp;Data_TOT_TWh!$E2403,Data_TER_TWh!Y$9:Y$504)+SUMIF(Data_RES_TWh!$A$9:$A$1496,Data_TOT_TWh!$B2403&amp;"400_"&amp;Data_TOT_TWh!$E2403,Data_RES_TWh!Y$9:Y$1496)</f>
        <v>0</v>
      </c>
      <c r="Z2403" s="13">
        <f>SUMIF(Data_IND_TWh!$A$9:$A$504,Data_TOT_TWh!$B2403&amp;"200_"&amp;Data_TOT_TWh!$E2403,Data_IND_TWh!Z$9:Z$504)+SUMIF(Data_TER_TWh!$A$9:$A$504,Data_TOT_TWh!$B2403&amp;"300_"&amp;Data_TOT_TWh!$E2403,Data_TER_TWh!Z$9:Z$504)+SUMIF(Data_RES_TWh!$A$9:$A$1496,Data_TOT_TWh!$B2403&amp;"400_"&amp;Data_TOT_TWh!$E2403,Data_RES_TWh!Z$9:Z$1496)</f>
        <v>0</v>
      </c>
      <c r="AA2403" s="46">
        <f>SUMIF(Data_IND_TWh!$A$9:$A$504,Data_TOT_TWh!$B2403&amp;"200_"&amp;Data_TOT_TWh!$E2403,Data_IND_TWh!AA$9:AA$504)+SUMIF(Data_TER_TWh!$A$9:$A$504,Data_TOT_TWh!$B2403&amp;"300_"&amp;Data_TOT_TWh!$E2403,Data_TER_TWh!AA$9:AA$504)+SUMIF(Data_RES_TWh!$A$9:$A$1496,Data_TOT_TWh!$B2403&amp;"400_"&amp;Data_TOT_TWh!$E2403,Data_RES_TWh!AA$9:AA$1496)</f>
        <v>0</v>
      </c>
      <c r="AC2403" s="13"/>
      <c r="AE2403" s="13"/>
      <c r="AF2403" s="13">
        <f>SUMIF(Data_IND_TWh!$A$9:$A$504,Data_TOT_TWh!$B2403&amp;"200_"&amp;Data_TOT_TWh!$E2403,Data_IND_TWh!AF$9:AF$504)+SUMIF(Data_TER_TWh!$A$9:$A$504,Data_TOT_TWh!$B2403&amp;"300_"&amp;Data_TOT_TWh!$E2403,Data_TER_TWh!AF$9:AF$504)+SUMIF(Data_RES_TWh!$A$9:$A$1496,Data_TOT_TWh!$B2403&amp;"400_"&amp;Data_TOT_TWh!$E2403,Data_RES_TWh!AF$9:AF$1496)</f>
        <v>0</v>
      </c>
      <c r="AG2403" s="13">
        <f>SUMIF(Data_IND_TWh!$A$9:$A$504,Data_TOT_TWh!$B2403&amp;"200_"&amp;Data_TOT_TWh!$E2403,Data_IND_TWh!AG$9:AG$504)+SUMIF(Data_TER_TWh!$A$9:$A$504,Data_TOT_TWh!$B2403&amp;"300_"&amp;Data_TOT_TWh!$E2403,Data_TER_TWh!AG$9:AG$504)+SUMIF(Data_RES_TWh!$A$9:$A$1496,Data_TOT_TWh!$B2403&amp;"400_"&amp;Data_TOT_TWh!$E2403,Data_RES_TWh!AG$9:AG$1496)</f>
        <v>0</v>
      </c>
      <c r="AH2403" s="46">
        <f>SUMIF(Data_IND_TWh!$A$9:$A$504,Data_TOT_TWh!$B2403&amp;"200_"&amp;Data_TOT_TWh!$E2403,Data_IND_TWh!AH$9:AH$504)+SUMIF(Data_TER_TWh!$A$9:$A$504,Data_TOT_TWh!$B2403&amp;"300_"&amp;Data_TOT_TWh!$E2403,Data_TER_TWh!AH$9:AH$504)+SUMIF(Data_RES_TWh!$A$9:$A$1496,Data_TOT_TWh!$B2403&amp;"400_"&amp;Data_TOT_TWh!$E2403,Data_RES_TWh!AH$9:AH$1496)</f>
        <v>0</v>
      </c>
      <c r="AJ2403" s="13"/>
      <c r="AL2403" s="9"/>
      <c r="AM2403" s="87"/>
      <c r="AN2403" s="87"/>
    </row>
    <row r="2404" spans="12:40">
      <c r="L2404" s="46"/>
      <c r="M2404" s="46"/>
      <c r="O2404" s="47"/>
      <c r="P2404" s="46"/>
      <c r="Q2404" s="46"/>
      <c r="R2404" s="37"/>
      <c r="S2404" s="13"/>
      <c r="U2404" s="13"/>
      <c r="W2404" s="13"/>
      <c r="X2404" s="13">
        <f>SUMIF(Data_IND_TWh!$A$9:$A$504,Data_TOT_TWh!$B2404&amp;"200_"&amp;Data_TOT_TWh!$E2404,Data_IND_TWh!X$9:X$504)+SUMIF(Data_TER_TWh!$A$9:$A$504,Data_TOT_TWh!$B2404&amp;"300_"&amp;Data_TOT_TWh!$E2404,Data_TER_TWh!X$9:X$504)+SUMIF(Data_RES_TWh!$A$9:$A$1496,Data_TOT_TWh!$B2404&amp;"400_"&amp;Data_TOT_TWh!$E2404,Data_RES_TWh!X$9:X$1496)</f>
        <v>0</v>
      </c>
      <c r="Y2404" s="13">
        <f>SUMIF(Data_IND_TWh!$A$9:$A$504,Data_TOT_TWh!$B2404&amp;"200_"&amp;Data_TOT_TWh!$E2404,Data_IND_TWh!Y$9:Y$504)+SUMIF(Data_TER_TWh!$A$9:$A$504,Data_TOT_TWh!$B2404&amp;"300_"&amp;Data_TOT_TWh!$E2404,Data_TER_TWh!Y$9:Y$504)+SUMIF(Data_RES_TWh!$A$9:$A$1496,Data_TOT_TWh!$B2404&amp;"400_"&amp;Data_TOT_TWh!$E2404,Data_RES_TWh!Y$9:Y$1496)</f>
        <v>0</v>
      </c>
      <c r="Z2404" s="13">
        <f>SUMIF(Data_IND_TWh!$A$9:$A$504,Data_TOT_TWh!$B2404&amp;"200_"&amp;Data_TOT_TWh!$E2404,Data_IND_TWh!Z$9:Z$504)+SUMIF(Data_TER_TWh!$A$9:$A$504,Data_TOT_TWh!$B2404&amp;"300_"&amp;Data_TOT_TWh!$E2404,Data_TER_TWh!Z$9:Z$504)+SUMIF(Data_RES_TWh!$A$9:$A$1496,Data_TOT_TWh!$B2404&amp;"400_"&amp;Data_TOT_TWh!$E2404,Data_RES_TWh!Z$9:Z$1496)</f>
        <v>0</v>
      </c>
      <c r="AA2404" s="46">
        <f>SUMIF(Data_IND_TWh!$A$9:$A$504,Data_TOT_TWh!$B2404&amp;"200_"&amp;Data_TOT_TWh!$E2404,Data_IND_TWh!AA$9:AA$504)+SUMIF(Data_TER_TWh!$A$9:$A$504,Data_TOT_TWh!$B2404&amp;"300_"&amp;Data_TOT_TWh!$E2404,Data_TER_TWh!AA$9:AA$504)+SUMIF(Data_RES_TWh!$A$9:$A$1496,Data_TOT_TWh!$B2404&amp;"400_"&amp;Data_TOT_TWh!$E2404,Data_RES_TWh!AA$9:AA$1496)</f>
        <v>0</v>
      </c>
      <c r="AC2404" s="13"/>
      <c r="AE2404" s="13"/>
      <c r="AF2404" s="13">
        <f>SUMIF(Data_IND_TWh!$A$9:$A$504,Data_TOT_TWh!$B2404&amp;"200_"&amp;Data_TOT_TWh!$E2404,Data_IND_TWh!AF$9:AF$504)+SUMIF(Data_TER_TWh!$A$9:$A$504,Data_TOT_TWh!$B2404&amp;"300_"&amp;Data_TOT_TWh!$E2404,Data_TER_TWh!AF$9:AF$504)+SUMIF(Data_RES_TWh!$A$9:$A$1496,Data_TOT_TWh!$B2404&amp;"400_"&amp;Data_TOT_TWh!$E2404,Data_RES_TWh!AF$9:AF$1496)</f>
        <v>0</v>
      </c>
      <c r="AG2404" s="13">
        <f>SUMIF(Data_IND_TWh!$A$9:$A$504,Data_TOT_TWh!$B2404&amp;"200_"&amp;Data_TOT_TWh!$E2404,Data_IND_TWh!AG$9:AG$504)+SUMIF(Data_TER_TWh!$A$9:$A$504,Data_TOT_TWh!$B2404&amp;"300_"&amp;Data_TOT_TWh!$E2404,Data_TER_TWh!AG$9:AG$504)+SUMIF(Data_RES_TWh!$A$9:$A$1496,Data_TOT_TWh!$B2404&amp;"400_"&amp;Data_TOT_TWh!$E2404,Data_RES_TWh!AG$9:AG$1496)</f>
        <v>0</v>
      </c>
      <c r="AH2404" s="46">
        <f>SUMIF(Data_IND_TWh!$A$9:$A$504,Data_TOT_TWh!$B2404&amp;"200_"&amp;Data_TOT_TWh!$E2404,Data_IND_TWh!AH$9:AH$504)+SUMIF(Data_TER_TWh!$A$9:$A$504,Data_TOT_TWh!$B2404&amp;"300_"&amp;Data_TOT_TWh!$E2404,Data_TER_TWh!AH$9:AH$504)+SUMIF(Data_RES_TWh!$A$9:$A$1496,Data_TOT_TWh!$B2404&amp;"400_"&amp;Data_TOT_TWh!$E2404,Data_RES_TWh!AH$9:AH$1496)</f>
        <v>0</v>
      </c>
      <c r="AJ2404" s="13"/>
      <c r="AL2404" s="9"/>
      <c r="AM2404" s="87"/>
      <c r="AN2404" s="87"/>
    </row>
    <row r="2405" spans="12:40">
      <c r="L2405" s="46"/>
      <c r="M2405" s="46"/>
      <c r="O2405" s="47"/>
      <c r="P2405" s="46"/>
      <c r="Q2405" s="46"/>
      <c r="R2405" s="37"/>
      <c r="S2405" s="13"/>
      <c r="U2405" s="13"/>
      <c r="W2405" s="13"/>
      <c r="X2405" s="13">
        <f>SUMIF(Data_IND_TWh!$A$9:$A$504,Data_TOT_TWh!$B2405&amp;"200_"&amp;Data_TOT_TWh!$E2405,Data_IND_TWh!X$9:X$504)+SUMIF(Data_TER_TWh!$A$9:$A$504,Data_TOT_TWh!$B2405&amp;"300_"&amp;Data_TOT_TWh!$E2405,Data_TER_TWh!X$9:X$504)+SUMIF(Data_RES_TWh!$A$9:$A$1496,Data_TOT_TWh!$B2405&amp;"400_"&amp;Data_TOT_TWh!$E2405,Data_RES_TWh!X$9:X$1496)</f>
        <v>0</v>
      </c>
      <c r="Y2405" s="13">
        <f>SUMIF(Data_IND_TWh!$A$9:$A$504,Data_TOT_TWh!$B2405&amp;"200_"&amp;Data_TOT_TWh!$E2405,Data_IND_TWh!Y$9:Y$504)+SUMIF(Data_TER_TWh!$A$9:$A$504,Data_TOT_TWh!$B2405&amp;"300_"&amp;Data_TOT_TWh!$E2405,Data_TER_TWh!Y$9:Y$504)+SUMIF(Data_RES_TWh!$A$9:$A$1496,Data_TOT_TWh!$B2405&amp;"400_"&amp;Data_TOT_TWh!$E2405,Data_RES_TWh!Y$9:Y$1496)</f>
        <v>0</v>
      </c>
      <c r="Z2405" s="13">
        <f>SUMIF(Data_IND_TWh!$A$9:$A$504,Data_TOT_TWh!$B2405&amp;"200_"&amp;Data_TOT_TWh!$E2405,Data_IND_TWh!Z$9:Z$504)+SUMIF(Data_TER_TWh!$A$9:$A$504,Data_TOT_TWh!$B2405&amp;"300_"&amp;Data_TOT_TWh!$E2405,Data_TER_TWh!Z$9:Z$504)+SUMIF(Data_RES_TWh!$A$9:$A$1496,Data_TOT_TWh!$B2405&amp;"400_"&amp;Data_TOT_TWh!$E2405,Data_RES_TWh!Z$9:Z$1496)</f>
        <v>0</v>
      </c>
      <c r="AA2405" s="46">
        <f>SUMIF(Data_IND_TWh!$A$9:$A$504,Data_TOT_TWh!$B2405&amp;"200_"&amp;Data_TOT_TWh!$E2405,Data_IND_TWh!AA$9:AA$504)+SUMIF(Data_TER_TWh!$A$9:$A$504,Data_TOT_TWh!$B2405&amp;"300_"&amp;Data_TOT_TWh!$E2405,Data_TER_TWh!AA$9:AA$504)+SUMIF(Data_RES_TWh!$A$9:$A$1496,Data_TOT_TWh!$B2405&amp;"400_"&amp;Data_TOT_TWh!$E2405,Data_RES_TWh!AA$9:AA$1496)</f>
        <v>0</v>
      </c>
      <c r="AC2405" s="13"/>
      <c r="AE2405" s="13"/>
      <c r="AF2405" s="13">
        <f>SUMIF(Data_IND_TWh!$A$9:$A$504,Data_TOT_TWh!$B2405&amp;"200_"&amp;Data_TOT_TWh!$E2405,Data_IND_TWh!AF$9:AF$504)+SUMIF(Data_TER_TWh!$A$9:$A$504,Data_TOT_TWh!$B2405&amp;"300_"&amp;Data_TOT_TWh!$E2405,Data_TER_TWh!AF$9:AF$504)+SUMIF(Data_RES_TWh!$A$9:$A$1496,Data_TOT_TWh!$B2405&amp;"400_"&amp;Data_TOT_TWh!$E2405,Data_RES_TWh!AF$9:AF$1496)</f>
        <v>0</v>
      </c>
      <c r="AG2405" s="13">
        <f>SUMIF(Data_IND_TWh!$A$9:$A$504,Data_TOT_TWh!$B2405&amp;"200_"&amp;Data_TOT_TWh!$E2405,Data_IND_TWh!AG$9:AG$504)+SUMIF(Data_TER_TWh!$A$9:$A$504,Data_TOT_TWh!$B2405&amp;"300_"&amp;Data_TOT_TWh!$E2405,Data_TER_TWh!AG$9:AG$504)+SUMIF(Data_RES_TWh!$A$9:$A$1496,Data_TOT_TWh!$B2405&amp;"400_"&amp;Data_TOT_TWh!$E2405,Data_RES_TWh!AG$9:AG$1496)</f>
        <v>0</v>
      </c>
      <c r="AH2405" s="46">
        <f>SUMIF(Data_IND_TWh!$A$9:$A$504,Data_TOT_TWh!$B2405&amp;"200_"&amp;Data_TOT_TWh!$E2405,Data_IND_TWh!AH$9:AH$504)+SUMIF(Data_TER_TWh!$A$9:$A$504,Data_TOT_TWh!$B2405&amp;"300_"&amp;Data_TOT_TWh!$E2405,Data_TER_TWh!AH$9:AH$504)+SUMIF(Data_RES_TWh!$A$9:$A$1496,Data_TOT_TWh!$B2405&amp;"400_"&amp;Data_TOT_TWh!$E2405,Data_RES_TWh!AH$9:AH$1496)</f>
        <v>0</v>
      </c>
      <c r="AJ2405" s="13"/>
      <c r="AL2405" s="9"/>
      <c r="AM2405" s="87"/>
      <c r="AN2405" s="87"/>
    </row>
    <row r="2406" spans="12:40">
      <c r="L2406" s="46"/>
      <c r="M2406" s="46"/>
      <c r="O2406" s="47"/>
      <c r="P2406" s="46"/>
      <c r="Q2406" s="46"/>
      <c r="R2406" s="37"/>
      <c r="S2406" s="13"/>
      <c r="U2406" s="13"/>
      <c r="W2406" s="13"/>
      <c r="X2406" s="13">
        <f>SUMIF(Data_IND_TWh!$A$9:$A$504,Data_TOT_TWh!$B2406&amp;"200_"&amp;Data_TOT_TWh!$E2406,Data_IND_TWh!X$9:X$504)+SUMIF(Data_TER_TWh!$A$9:$A$504,Data_TOT_TWh!$B2406&amp;"300_"&amp;Data_TOT_TWh!$E2406,Data_TER_TWh!X$9:X$504)+SUMIF(Data_RES_TWh!$A$9:$A$1496,Data_TOT_TWh!$B2406&amp;"400_"&amp;Data_TOT_TWh!$E2406,Data_RES_TWh!X$9:X$1496)</f>
        <v>0</v>
      </c>
      <c r="Y2406" s="13">
        <f>SUMIF(Data_IND_TWh!$A$9:$A$504,Data_TOT_TWh!$B2406&amp;"200_"&amp;Data_TOT_TWh!$E2406,Data_IND_TWh!Y$9:Y$504)+SUMIF(Data_TER_TWh!$A$9:$A$504,Data_TOT_TWh!$B2406&amp;"300_"&amp;Data_TOT_TWh!$E2406,Data_TER_TWh!Y$9:Y$504)+SUMIF(Data_RES_TWh!$A$9:$A$1496,Data_TOT_TWh!$B2406&amp;"400_"&amp;Data_TOT_TWh!$E2406,Data_RES_TWh!Y$9:Y$1496)</f>
        <v>0</v>
      </c>
      <c r="Z2406" s="13">
        <f>SUMIF(Data_IND_TWh!$A$9:$A$504,Data_TOT_TWh!$B2406&amp;"200_"&amp;Data_TOT_TWh!$E2406,Data_IND_TWh!Z$9:Z$504)+SUMIF(Data_TER_TWh!$A$9:$A$504,Data_TOT_TWh!$B2406&amp;"300_"&amp;Data_TOT_TWh!$E2406,Data_TER_TWh!Z$9:Z$504)+SUMIF(Data_RES_TWh!$A$9:$A$1496,Data_TOT_TWh!$B2406&amp;"400_"&amp;Data_TOT_TWh!$E2406,Data_RES_TWh!Z$9:Z$1496)</f>
        <v>0</v>
      </c>
      <c r="AA2406" s="46">
        <f>SUMIF(Data_IND_TWh!$A$9:$A$504,Data_TOT_TWh!$B2406&amp;"200_"&amp;Data_TOT_TWh!$E2406,Data_IND_TWh!AA$9:AA$504)+SUMIF(Data_TER_TWh!$A$9:$A$504,Data_TOT_TWh!$B2406&amp;"300_"&amp;Data_TOT_TWh!$E2406,Data_TER_TWh!AA$9:AA$504)+SUMIF(Data_RES_TWh!$A$9:$A$1496,Data_TOT_TWh!$B2406&amp;"400_"&amp;Data_TOT_TWh!$E2406,Data_RES_TWh!AA$9:AA$1496)</f>
        <v>0</v>
      </c>
      <c r="AC2406" s="13"/>
      <c r="AE2406" s="13"/>
      <c r="AF2406" s="13">
        <f>SUMIF(Data_IND_TWh!$A$9:$A$504,Data_TOT_TWh!$B2406&amp;"200_"&amp;Data_TOT_TWh!$E2406,Data_IND_TWh!AF$9:AF$504)+SUMIF(Data_TER_TWh!$A$9:$A$504,Data_TOT_TWh!$B2406&amp;"300_"&amp;Data_TOT_TWh!$E2406,Data_TER_TWh!AF$9:AF$504)+SUMIF(Data_RES_TWh!$A$9:$A$1496,Data_TOT_TWh!$B2406&amp;"400_"&amp;Data_TOT_TWh!$E2406,Data_RES_TWh!AF$9:AF$1496)</f>
        <v>0</v>
      </c>
      <c r="AG2406" s="13">
        <f>SUMIF(Data_IND_TWh!$A$9:$A$504,Data_TOT_TWh!$B2406&amp;"200_"&amp;Data_TOT_TWh!$E2406,Data_IND_TWh!AG$9:AG$504)+SUMIF(Data_TER_TWh!$A$9:$A$504,Data_TOT_TWh!$B2406&amp;"300_"&amp;Data_TOT_TWh!$E2406,Data_TER_TWh!AG$9:AG$504)+SUMIF(Data_RES_TWh!$A$9:$A$1496,Data_TOT_TWh!$B2406&amp;"400_"&amp;Data_TOT_TWh!$E2406,Data_RES_TWh!AG$9:AG$1496)</f>
        <v>0</v>
      </c>
      <c r="AH2406" s="46">
        <f>SUMIF(Data_IND_TWh!$A$9:$A$504,Data_TOT_TWh!$B2406&amp;"200_"&amp;Data_TOT_TWh!$E2406,Data_IND_TWh!AH$9:AH$504)+SUMIF(Data_TER_TWh!$A$9:$A$504,Data_TOT_TWh!$B2406&amp;"300_"&amp;Data_TOT_TWh!$E2406,Data_TER_TWh!AH$9:AH$504)+SUMIF(Data_RES_TWh!$A$9:$A$1496,Data_TOT_TWh!$B2406&amp;"400_"&amp;Data_TOT_TWh!$E2406,Data_RES_TWh!AH$9:AH$1496)</f>
        <v>0</v>
      </c>
      <c r="AJ2406" s="13"/>
      <c r="AL2406" s="9"/>
      <c r="AM2406" s="87"/>
      <c r="AN2406" s="87"/>
    </row>
    <row r="2407" spans="12:40">
      <c r="L2407" s="46"/>
      <c r="M2407" s="46"/>
      <c r="O2407" s="47"/>
      <c r="P2407" s="46"/>
      <c r="Q2407" s="46"/>
      <c r="R2407" s="37"/>
      <c r="S2407" s="13"/>
      <c r="U2407" s="13"/>
      <c r="W2407" s="13"/>
      <c r="X2407" s="13">
        <f>SUMIF(Data_IND_TWh!$A$9:$A$504,Data_TOT_TWh!$B2407&amp;"200_"&amp;Data_TOT_TWh!$E2407,Data_IND_TWh!X$9:X$504)+SUMIF(Data_TER_TWh!$A$9:$A$504,Data_TOT_TWh!$B2407&amp;"300_"&amp;Data_TOT_TWh!$E2407,Data_TER_TWh!X$9:X$504)+SUMIF(Data_RES_TWh!$A$9:$A$1496,Data_TOT_TWh!$B2407&amp;"400_"&amp;Data_TOT_TWh!$E2407,Data_RES_TWh!X$9:X$1496)</f>
        <v>0</v>
      </c>
      <c r="Y2407" s="13">
        <f>SUMIF(Data_IND_TWh!$A$9:$A$504,Data_TOT_TWh!$B2407&amp;"200_"&amp;Data_TOT_TWh!$E2407,Data_IND_TWh!Y$9:Y$504)+SUMIF(Data_TER_TWh!$A$9:$A$504,Data_TOT_TWh!$B2407&amp;"300_"&amp;Data_TOT_TWh!$E2407,Data_TER_TWh!Y$9:Y$504)+SUMIF(Data_RES_TWh!$A$9:$A$1496,Data_TOT_TWh!$B2407&amp;"400_"&amp;Data_TOT_TWh!$E2407,Data_RES_TWh!Y$9:Y$1496)</f>
        <v>0</v>
      </c>
      <c r="Z2407" s="13">
        <f>SUMIF(Data_IND_TWh!$A$9:$A$504,Data_TOT_TWh!$B2407&amp;"200_"&amp;Data_TOT_TWh!$E2407,Data_IND_TWh!Z$9:Z$504)+SUMIF(Data_TER_TWh!$A$9:$A$504,Data_TOT_TWh!$B2407&amp;"300_"&amp;Data_TOT_TWh!$E2407,Data_TER_TWh!Z$9:Z$504)+SUMIF(Data_RES_TWh!$A$9:$A$1496,Data_TOT_TWh!$B2407&amp;"400_"&amp;Data_TOT_TWh!$E2407,Data_RES_TWh!Z$9:Z$1496)</f>
        <v>0</v>
      </c>
      <c r="AA2407" s="46">
        <f>SUMIF(Data_IND_TWh!$A$9:$A$504,Data_TOT_TWh!$B2407&amp;"200_"&amp;Data_TOT_TWh!$E2407,Data_IND_TWh!AA$9:AA$504)+SUMIF(Data_TER_TWh!$A$9:$A$504,Data_TOT_TWh!$B2407&amp;"300_"&amp;Data_TOT_TWh!$E2407,Data_TER_TWh!AA$9:AA$504)+SUMIF(Data_RES_TWh!$A$9:$A$1496,Data_TOT_TWh!$B2407&amp;"400_"&amp;Data_TOT_TWh!$E2407,Data_RES_TWh!AA$9:AA$1496)</f>
        <v>0</v>
      </c>
      <c r="AC2407" s="13"/>
      <c r="AE2407" s="13"/>
      <c r="AF2407" s="13">
        <f>SUMIF(Data_IND_TWh!$A$9:$A$504,Data_TOT_TWh!$B2407&amp;"200_"&amp;Data_TOT_TWh!$E2407,Data_IND_TWh!AF$9:AF$504)+SUMIF(Data_TER_TWh!$A$9:$A$504,Data_TOT_TWh!$B2407&amp;"300_"&amp;Data_TOT_TWh!$E2407,Data_TER_TWh!AF$9:AF$504)+SUMIF(Data_RES_TWh!$A$9:$A$1496,Data_TOT_TWh!$B2407&amp;"400_"&amp;Data_TOT_TWh!$E2407,Data_RES_TWh!AF$9:AF$1496)</f>
        <v>0</v>
      </c>
      <c r="AG2407" s="13">
        <f>SUMIF(Data_IND_TWh!$A$9:$A$504,Data_TOT_TWh!$B2407&amp;"200_"&amp;Data_TOT_TWh!$E2407,Data_IND_TWh!AG$9:AG$504)+SUMIF(Data_TER_TWh!$A$9:$A$504,Data_TOT_TWh!$B2407&amp;"300_"&amp;Data_TOT_TWh!$E2407,Data_TER_TWh!AG$9:AG$504)+SUMIF(Data_RES_TWh!$A$9:$A$1496,Data_TOT_TWh!$B2407&amp;"400_"&amp;Data_TOT_TWh!$E2407,Data_RES_TWh!AG$9:AG$1496)</f>
        <v>0</v>
      </c>
      <c r="AH2407" s="46">
        <f>SUMIF(Data_IND_TWh!$A$9:$A$504,Data_TOT_TWh!$B2407&amp;"200_"&amp;Data_TOT_TWh!$E2407,Data_IND_TWh!AH$9:AH$504)+SUMIF(Data_TER_TWh!$A$9:$A$504,Data_TOT_TWh!$B2407&amp;"300_"&amp;Data_TOT_TWh!$E2407,Data_TER_TWh!AH$9:AH$504)+SUMIF(Data_RES_TWh!$A$9:$A$1496,Data_TOT_TWh!$B2407&amp;"400_"&amp;Data_TOT_TWh!$E2407,Data_RES_TWh!AH$9:AH$1496)</f>
        <v>0</v>
      </c>
      <c r="AJ2407" s="13"/>
      <c r="AL2407" s="9"/>
      <c r="AM2407" s="87"/>
      <c r="AN2407" s="87"/>
    </row>
    <row r="2408" spans="12:40">
      <c r="L2408" s="46"/>
      <c r="M2408" s="46"/>
      <c r="O2408" s="47"/>
      <c r="P2408" s="46"/>
      <c r="Q2408" s="46"/>
      <c r="R2408" s="37"/>
      <c r="S2408" s="13"/>
      <c r="U2408" s="13"/>
      <c r="W2408" s="13"/>
      <c r="X2408" s="13">
        <f>SUMIF(Data_IND_TWh!$A$9:$A$504,Data_TOT_TWh!$B2408&amp;"200_"&amp;Data_TOT_TWh!$E2408,Data_IND_TWh!X$9:X$504)+SUMIF(Data_TER_TWh!$A$9:$A$504,Data_TOT_TWh!$B2408&amp;"300_"&amp;Data_TOT_TWh!$E2408,Data_TER_TWh!X$9:X$504)+SUMIF(Data_RES_TWh!$A$9:$A$1496,Data_TOT_TWh!$B2408&amp;"400_"&amp;Data_TOT_TWh!$E2408,Data_RES_TWh!X$9:X$1496)</f>
        <v>0</v>
      </c>
      <c r="Y2408" s="13">
        <f>SUMIF(Data_IND_TWh!$A$9:$A$504,Data_TOT_TWh!$B2408&amp;"200_"&amp;Data_TOT_TWh!$E2408,Data_IND_TWh!Y$9:Y$504)+SUMIF(Data_TER_TWh!$A$9:$A$504,Data_TOT_TWh!$B2408&amp;"300_"&amp;Data_TOT_TWh!$E2408,Data_TER_TWh!Y$9:Y$504)+SUMIF(Data_RES_TWh!$A$9:$A$1496,Data_TOT_TWh!$B2408&amp;"400_"&amp;Data_TOT_TWh!$E2408,Data_RES_TWh!Y$9:Y$1496)</f>
        <v>0</v>
      </c>
      <c r="Z2408" s="13">
        <f>SUMIF(Data_IND_TWh!$A$9:$A$504,Data_TOT_TWh!$B2408&amp;"200_"&amp;Data_TOT_TWh!$E2408,Data_IND_TWh!Z$9:Z$504)+SUMIF(Data_TER_TWh!$A$9:$A$504,Data_TOT_TWh!$B2408&amp;"300_"&amp;Data_TOT_TWh!$E2408,Data_TER_TWh!Z$9:Z$504)+SUMIF(Data_RES_TWh!$A$9:$A$1496,Data_TOT_TWh!$B2408&amp;"400_"&amp;Data_TOT_TWh!$E2408,Data_RES_TWh!Z$9:Z$1496)</f>
        <v>0</v>
      </c>
      <c r="AA2408" s="46">
        <f>SUMIF(Data_IND_TWh!$A$9:$A$504,Data_TOT_TWh!$B2408&amp;"200_"&amp;Data_TOT_TWh!$E2408,Data_IND_TWh!AA$9:AA$504)+SUMIF(Data_TER_TWh!$A$9:$A$504,Data_TOT_TWh!$B2408&amp;"300_"&amp;Data_TOT_TWh!$E2408,Data_TER_TWh!AA$9:AA$504)+SUMIF(Data_RES_TWh!$A$9:$A$1496,Data_TOT_TWh!$B2408&amp;"400_"&amp;Data_TOT_TWh!$E2408,Data_RES_TWh!AA$9:AA$1496)</f>
        <v>0</v>
      </c>
      <c r="AC2408" s="13"/>
      <c r="AE2408" s="13"/>
      <c r="AF2408" s="13">
        <f>SUMIF(Data_IND_TWh!$A$9:$A$504,Data_TOT_TWh!$B2408&amp;"200_"&amp;Data_TOT_TWh!$E2408,Data_IND_TWh!AF$9:AF$504)+SUMIF(Data_TER_TWh!$A$9:$A$504,Data_TOT_TWh!$B2408&amp;"300_"&amp;Data_TOT_TWh!$E2408,Data_TER_TWh!AF$9:AF$504)+SUMIF(Data_RES_TWh!$A$9:$A$1496,Data_TOT_TWh!$B2408&amp;"400_"&amp;Data_TOT_TWh!$E2408,Data_RES_TWh!AF$9:AF$1496)</f>
        <v>0</v>
      </c>
      <c r="AG2408" s="13">
        <f>SUMIF(Data_IND_TWh!$A$9:$A$504,Data_TOT_TWh!$B2408&amp;"200_"&amp;Data_TOT_TWh!$E2408,Data_IND_TWh!AG$9:AG$504)+SUMIF(Data_TER_TWh!$A$9:$A$504,Data_TOT_TWh!$B2408&amp;"300_"&amp;Data_TOT_TWh!$E2408,Data_TER_TWh!AG$9:AG$504)+SUMIF(Data_RES_TWh!$A$9:$A$1496,Data_TOT_TWh!$B2408&amp;"400_"&amp;Data_TOT_TWh!$E2408,Data_RES_TWh!AG$9:AG$1496)</f>
        <v>0</v>
      </c>
      <c r="AH2408" s="46">
        <f>SUMIF(Data_IND_TWh!$A$9:$A$504,Data_TOT_TWh!$B2408&amp;"200_"&amp;Data_TOT_TWh!$E2408,Data_IND_TWh!AH$9:AH$504)+SUMIF(Data_TER_TWh!$A$9:$A$504,Data_TOT_TWh!$B2408&amp;"300_"&amp;Data_TOT_TWh!$E2408,Data_TER_TWh!AH$9:AH$504)+SUMIF(Data_RES_TWh!$A$9:$A$1496,Data_TOT_TWh!$B2408&amp;"400_"&amp;Data_TOT_TWh!$E2408,Data_RES_TWh!AH$9:AH$1496)</f>
        <v>0</v>
      </c>
      <c r="AJ2408" s="13"/>
      <c r="AL2408" s="9"/>
      <c r="AM2408" s="87"/>
      <c r="AN2408" s="87"/>
    </row>
    <row r="2409" spans="12:40">
      <c r="L2409" s="46"/>
      <c r="M2409" s="46"/>
      <c r="O2409" s="47"/>
      <c r="P2409" s="46"/>
      <c r="Q2409" s="46"/>
      <c r="R2409" s="37"/>
      <c r="S2409" s="13"/>
      <c r="U2409" s="13"/>
      <c r="W2409" s="13"/>
      <c r="X2409" s="13">
        <f>SUMIF(Data_IND_TWh!$A$9:$A$504,Data_TOT_TWh!$B2409&amp;"200_"&amp;Data_TOT_TWh!$E2409,Data_IND_TWh!X$9:X$504)+SUMIF(Data_TER_TWh!$A$9:$A$504,Data_TOT_TWh!$B2409&amp;"300_"&amp;Data_TOT_TWh!$E2409,Data_TER_TWh!X$9:X$504)+SUMIF(Data_RES_TWh!$A$9:$A$1496,Data_TOT_TWh!$B2409&amp;"400_"&amp;Data_TOT_TWh!$E2409,Data_RES_TWh!X$9:X$1496)</f>
        <v>0</v>
      </c>
      <c r="Y2409" s="13">
        <f>SUMIF(Data_IND_TWh!$A$9:$A$504,Data_TOT_TWh!$B2409&amp;"200_"&amp;Data_TOT_TWh!$E2409,Data_IND_TWh!Y$9:Y$504)+SUMIF(Data_TER_TWh!$A$9:$A$504,Data_TOT_TWh!$B2409&amp;"300_"&amp;Data_TOT_TWh!$E2409,Data_TER_TWh!Y$9:Y$504)+SUMIF(Data_RES_TWh!$A$9:$A$1496,Data_TOT_TWh!$B2409&amp;"400_"&amp;Data_TOT_TWh!$E2409,Data_RES_TWh!Y$9:Y$1496)</f>
        <v>0</v>
      </c>
      <c r="Z2409" s="13">
        <f>SUMIF(Data_IND_TWh!$A$9:$A$504,Data_TOT_TWh!$B2409&amp;"200_"&amp;Data_TOT_TWh!$E2409,Data_IND_TWh!Z$9:Z$504)+SUMIF(Data_TER_TWh!$A$9:$A$504,Data_TOT_TWh!$B2409&amp;"300_"&amp;Data_TOT_TWh!$E2409,Data_TER_TWh!Z$9:Z$504)+SUMIF(Data_RES_TWh!$A$9:$A$1496,Data_TOT_TWh!$B2409&amp;"400_"&amp;Data_TOT_TWh!$E2409,Data_RES_TWh!Z$9:Z$1496)</f>
        <v>0</v>
      </c>
      <c r="AA2409" s="46">
        <f>SUMIF(Data_IND_TWh!$A$9:$A$504,Data_TOT_TWh!$B2409&amp;"200_"&amp;Data_TOT_TWh!$E2409,Data_IND_TWh!AA$9:AA$504)+SUMIF(Data_TER_TWh!$A$9:$A$504,Data_TOT_TWh!$B2409&amp;"300_"&amp;Data_TOT_TWh!$E2409,Data_TER_TWh!AA$9:AA$504)+SUMIF(Data_RES_TWh!$A$9:$A$1496,Data_TOT_TWh!$B2409&amp;"400_"&amp;Data_TOT_TWh!$E2409,Data_RES_TWh!AA$9:AA$1496)</f>
        <v>0</v>
      </c>
      <c r="AC2409" s="13"/>
      <c r="AE2409" s="13"/>
      <c r="AF2409" s="13">
        <f>SUMIF(Data_IND_TWh!$A$9:$A$504,Data_TOT_TWh!$B2409&amp;"200_"&amp;Data_TOT_TWh!$E2409,Data_IND_TWh!AF$9:AF$504)+SUMIF(Data_TER_TWh!$A$9:$A$504,Data_TOT_TWh!$B2409&amp;"300_"&amp;Data_TOT_TWh!$E2409,Data_TER_TWh!AF$9:AF$504)+SUMIF(Data_RES_TWh!$A$9:$A$1496,Data_TOT_TWh!$B2409&amp;"400_"&amp;Data_TOT_TWh!$E2409,Data_RES_TWh!AF$9:AF$1496)</f>
        <v>0</v>
      </c>
      <c r="AG2409" s="13">
        <f>SUMIF(Data_IND_TWh!$A$9:$A$504,Data_TOT_TWh!$B2409&amp;"200_"&amp;Data_TOT_TWh!$E2409,Data_IND_TWh!AG$9:AG$504)+SUMIF(Data_TER_TWh!$A$9:$A$504,Data_TOT_TWh!$B2409&amp;"300_"&amp;Data_TOT_TWh!$E2409,Data_TER_TWh!AG$9:AG$504)+SUMIF(Data_RES_TWh!$A$9:$A$1496,Data_TOT_TWh!$B2409&amp;"400_"&amp;Data_TOT_TWh!$E2409,Data_RES_TWh!AG$9:AG$1496)</f>
        <v>0</v>
      </c>
      <c r="AH2409" s="46">
        <f>SUMIF(Data_IND_TWh!$A$9:$A$504,Data_TOT_TWh!$B2409&amp;"200_"&amp;Data_TOT_TWh!$E2409,Data_IND_TWh!AH$9:AH$504)+SUMIF(Data_TER_TWh!$A$9:$A$504,Data_TOT_TWh!$B2409&amp;"300_"&amp;Data_TOT_TWh!$E2409,Data_TER_TWh!AH$9:AH$504)+SUMIF(Data_RES_TWh!$A$9:$A$1496,Data_TOT_TWh!$B2409&amp;"400_"&amp;Data_TOT_TWh!$E2409,Data_RES_TWh!AH$9:AH$1496)</f>
        <v>0</v>
      </c>
      <c r="AJ2409" s="13"/>
      <c r="AL2409" s="9"/>
      <c r="AM2409" s="87"/>
      <c r="AN2409" s="87"/>
    </row>
    <row r="2410" spans="12:40">
      <c r="L2410" s="46"/>
      <c r="M2410" s="46"/>
      <c r="O2410" s="47"/>
      <c r="P2410" s="46"/>
      <c r="Q2410" s="46"/>
      <c r="R2410" s="37"/>
      <c r="S2410" s="13"/>
      <c r="U2410" s="13"/>
      <c r="W2410" s="13"/>
      <c r="X2410" s="13">
        <f>SUMIF(Data_IND_TWh!$A$9:$A$504,Data_TOT_TWh!$B2410&amp;"200_"&amp;Data_TOT_TWh!$E2410,Data_IND_TWh!X$9:X$504)+SUMIF(Data_TER_TWh!$A$9:$A$504,Data_TOT_TWh!$B2410&amp;"300_"&amp;Data_TOT_TWh!$E2410,Data_TER_TWh!X$9:X$504)+SUMIF(Data_RES_TWh!$A$9:$A$1496,Data_TOT_TWh!$B2410&amp;"400_"&amp;Data_TOT_TWh!$E2410,Data_RES_TWh!X$9:X$1496)</f>
        <v>0</v>
      </c>
      <c r="Y2410" s="13">
        <f>SUMIF(Data_IND_TWh!$A$9:$A$504,Data_TOT_TWh!$B2410&amp;"200_"&amp;Data_TOT_TWh!$E2410,Data_IND_TWh!Y$9:Y$504)+SUMIF(Data_TER_TWh!$A$9:$A$504,Data_TOT_TWh!$B2410&amp;"300_"&amp;Data_TOT_TWh!$E2410,Data_TER_TWh!Y$9:Y$504)+SUMIF(Data_RES_TWh!$A$9:$A$1496,Data_TOT_TWh!$B2410&amp;"400_"&amp;Data_TOT_TWh!$E2410,Data_RES_TWh!Y$9:Y$1496)</f>
        <v>0</v>
      </c>
      <c r="Z2410" s="13">
        <f>SUMIF(Data_IND_TWh!$A$9:$A$504,Data_TOT_TWh!$B2410&amp;"200_"&amp;Data_TOT_TWh!$E2410,Data_IND_TWh!Z$9:Z$504)+SUMIF(Data_TER_TWh!$A$9:$A$504,Data_TOT_TWh!$B2410&amp;"300_"&amp;Data_TOT_TWh!$E2410,Data_TER_TWh!Z$9:Z$504)+SUMIF(Data_RES_TWh!$A$9:$A$1496,Data_TOT_TWh!$B2410&amp;"400_"&amp;Data_TOT_TWh!$E2410,Data_RES_TWh!Z$9:Z$1496)</f>
        <v>0</v>
      </c>
      <c r="AA2410" s="46">
        <f>SUMIF(Data_IND_TWh!$A$9:$A$504,Data_TOT_TWh!$B2410&amp;"200_"&amp;Data_TOT_TWh!$E2410,Data_IND_TWh!AA$9:AA$504)+SUMIF(Data_TER_TWh!$A$9:$A$504,Data_TOT_TWh!$B2410&amp;"300_"&amp;Data_TOT_TWh!$E2410,Data_TER_TWh!AA$9:AA$504)+SUMIF(Data_RES_TWh!$A$9:$A$1496,Data_TOT_TWh!$B2410&amp;"400_"&amp;Data_TOT_TWh!$E2410,Data_RES_TWh!AA$9:AA$1496)</f>
        <v>0</v>
      </c>
      <c r="AC2410" s="13"/>
      <c r="AE2410" s="13"/>
      <c r="AF2410" s="13">
        <f>SUMIF(Data_IND_TWh!$A$9:$A$504,Data_TOT_TWh!$B2410&amp;"200_"&amp;Data_TOT_TWh!$E2410,Data_IND_TWh!AF$9:AF$504)+SUMIF(Data_TER_TWh!$A$9:$A$504,Data_TOT_TWh!$B2410&amp;"300_"&amp;Data_TOT_TWh!$E2410,Data_TER_TWh!AF$9:AF$504)+SUMIF(Data_RES_TWh!$A$9:$A$1496,Data_TOT_TWh!$B2410&amp;"400_"&amp;Data_TOT_TWh!$E2410,Data_RES_TWh!AF$9:AF$1496)</f>
        <v>0</v>
      </c>
      <c r="AG2410" s="13">
        <f>SUMIF(Data_IND_TWh!$A$9:$A$504,Data_TOT_TWh!$B2410&amp;"200_"&amp;Data_TOT_TWh!$E2410,Data_IND_TWh!AG$9:AG$504)+SUMIF(Data_TER_TWh!$A$9:$A$504,Data_TOT_TWh!$B2410&amp;"300_"&amp;Data_TOT_TWh!$E2410,Data_TER_TWh!AG$9:AG$504)+SUMIF(Data_RES_TWh!$A$9:$A$1496,Data_TOT_TWh!$B2410&amp;"400_"&amp;Data_TOT_TWh!$E2410,Data_RES_TWh!AG$9:AG$1496)</f>
        <v>0</v>
      </c>
      <c r="AH2410" s="46">
        <f>SUMIF(Data_IND_TWh!$A$9:$A$504,Data_TOT_TWh!$B2410&amp;"200_"&amp;Data_TOT_TWh!$E2410,Data_IND_TWh!AH$9:AH$504)+SUMIF(Data_TER_TWh!$A$9:$A$504,Data_TOT_TWh!$B2410&amp;"300_"&amp;Data_TOT_TWh!$E2410,Data_TER_TWh!AH$9:AH$504)+SUMIF(Data_RES_TWh!$A$9:$A$1496,Data_TOT_TWh!$B2410&amp;"400_"&amp;Data_TOT_TWh!$E2410,Data_RES_TWh!AH$9:AH$1496)</f>
        <v>0</v>
      </c>
      <c r="AJ2410" s="13"/>
      <c r="AL2410" s="9"/>
      <c r="AM2410" s="87"/>
      <c r="AN2410" s="87"/>
    </row>
    <row r="2411" spans="12:40">
      <c r="L2411" s="46"/>
      <c r="M2411" s="46"/>
      <c r="O2411" s="47"/>
      <c r="P2411" s="46"/>
      <c r="Q2411" s="46"/>
      <c r="R2411" s="37"/>
      <c r="S2411" s="13"/>
      <c r="U2411" s="13"/>
      <c r="W2411" s="13"/>
      <c r="X2411" s="13">
        <f>SUMIF(Data_IND_TWh!$A$9:$A$504,Data_TOT_TWh!$B2411&amp;"200_"&amp;Data_TOT_TWh!$E2411,Data_IND_TWh!X$9:X$504)+SUMIF(Data_TER_TWh!$A$9:$A$504,Data_TOT_TWh!$B2411&amp;"300_"&amp;Data_TOT_TWh!$E2411,Data_TER_TWh!X$9:X$504)+SUMIF(Data_RES_TWh!$A$9:$A$1496,Data_TOT_TWh!$B2411&amp;"400_"&amp;Data_TOT_TWh!$E2411,Data_RES_TWh!X$9:X$1496)</f>
        <v>0</v>
      </c>
      <c r="Y2411" s="13">
        <f>SUMIF(Data_IND_TWh!$A$9:$A$504,Data_TOT_TWh!$B2411&amp;"200_"&amp;Data_TOT_TWh!$E2411,Data_IND_TWh!Y$9:Y$504)+SUMIF(Data_TER_TWh!$A$9:$A$504,Data_TOT_TWh!$B2411&amp;"300_"&amp;Data_TOT_TWh!$E2411,Data_TER_TWh!Y$9:Y$504)+SUMIF(Data_RES_TWh!$A$9:$A$1496,Data_TOT_TWh!$B2411&amp;"400_"&amp;Data_TOT_TWh!$E2411,Data_RES_TWh!Y$9:Y$1496)</f>
        <v>0</v>
      </c>
      <c r="Z2411" s="13">
        <f>SUMIF(Data_IND_TWh!$A$9:$A$504,Data_TOT_TWh!$B2411&amp;"200_"&amp;Data_TOT_TWh!$E2411,Data_IND_TWh!Z$9:Z$504)+SUMIF(Data_TER_TWh!$A$9:$A$504,Data_TOT_TWh!$B2411&amp;"300_"&amp;Data_TOT_TWh!$E2411,Data_TER_TWh!Z$9:Z$504)+SUMIF(Data_RES_TWh!$A$9:$A$1496,Data_TOT_TWh!$B2411&amp;"400_"&amp;Data_TOT_TWh!$E2411,Data_RES_TWh!Z$9:Z$1496)</f>
        <v>0</v>
      </c>
      <c r="AA2411" s="46">
        <f>SUMIF(Data_IND_TWh!$A$9:$A$504,Data_TOT_TWh!$B2411&amp;"200_"&amp;Data_TOT_TWh!$E2411,Data_IND_TWh!AA$9:AA$504)+SUMIF(Data_TER_TWh!$A$9:$A$504,Data_TOT_TWh!$B2411&amp;"300_"&amp;Data_TOT_TWh!$E2411,Data_TER_TWh!AA$9:AA$504)+SUMIF(Data_RES_TWh!$A$9:$A$1496,Data_TOT_TWh!$B2411&amp;"400_"&amp;Data_TOT_TWh!$E2411,Data_RES_TWh!AA$9:AA$1496)</f>
        <v>0</v>
      </c>
      <c r="AC2411" s="13"/>
      <c r="AE2411" s="13"/>
      <c r="AF2411" s="13">
        <f>SUMIF(Data_IND_TWh!$A$9:$A$504,Data_TOT_TWh!$B2411&amp;"200_"&amp;Data_TOT_TWh!$E2411,Data_IND_TWh!AF$9:AF$504)+SUMIF(Data_TER_TWh!$A$9:$A$504,Data_TOT_TWh!$B2411&amp;"300_"&amp;Data_TOT_TWh!$E2411,Data_TER_TWh!AF$9:AF$504)+SUMIF(Data_RES_TWh!$A$9:$A$1496,Data_TOT_TWh!$B2411&amp;"400_"&amp;Data_TOT_TWh!$E2411,Data_RES_TWh!AF$9:AF$1496)</f>
        <v>0</v>
      </c>
      <c r="AG2411" s="13">
        <f>SUMIF(Data_IND_TWh!$A$9:$A$504,Data_TOT_TWh!$B2411&amp;"200_"&amp;Data_TOT_TWh!$E2411,Data_IND_TWh!AG$9:AG$504)+SUMIF(Data_TER_TWh!$A$9:$A$504,Data_TOT_TWh!$B2411&amp;"300_"&amp;Data_TOT_TWh!$E2411,Data_TER_TWh!AG$9:AG$504)+SUMIF(Data_RES_TWh!$A$9:$A$1496,Data_TOT_TWh!$B2411&amp;"400_"&amp;Data_TOT_TWh!$E2411,Data_RES_TWh!AG$9:AG$1496)</f>
        <v>0</v>
      </c>
      <c r="AH2411" s="46">
        <f>SUMIF(Data_IND_TWh!$A$9:$A$504,Data_TOT_TWh!$B2411&amp;"200_"&amp;Data_TOT_TWh!$E2411,Data_IND_TWh!AH$9:AH$504)+SUMIF(Data_TER_TWh!$A$9:$A$504,Data_TOT_TWh!$B2411&amp;"300_"&amp;Data_TOT_TWh!$E2411,Data_TER_TWh!AH$9:AH$504)+SUMIF(Data_RES_TWh!$A$9:$A$1496,Data_TOT_TWh!$B2411&amp;"400_"&amp;Data_TOT_TWh!$E2411,Data_RES_TWh!AH$9:AH$1496)</f>
        <v>0</v>
      </c>
      <c r="AJ2411" s="13"/>
      <c r="AL2411" s="9"/>
      <c r="AM2411" s="87"/>
      <c r="AN2411" s="87"/>
    </row>
    <row r="2412" spans="12:40">
      <c r="L2412" s="46"/>
      <c r="M2412" s="46"/>
      <c r="O2412" s="47"/>
      <c r="P2412" s="46"/>
      <c r="Q2412" s="46"/>
      <c r="R2412" s="37"/>
      <c r="S2412" s="13"/>
      <c r="U2412" s="13"/>
      <c r="W2412" s="13"/>
      <c r="X2412" s="13">
        <f>SUMIF(Data_IND_TWh!$A$9:$A$504,Data_TOT_TWh!$B2412&amp;"200_"&amp;Data_TOT_TWh!$E2412,Data_IND_TWh!X$9:X$504)+SUMIF(Data_TER_TWh!$A$9:$A$504,Data_TOT_TWh!$B2412&amp;"300_"&amp;Data_TOT_TWh!$E2412,Data_TER_TWh!X$9:X$504)+SUMIF(Data_RES_TWh!$A$9:$A$1496,Data_TOT_TWh!$B2412&amp;"400_"&amp;Data_TOT_TWh!$E2412,Data_RES_TWh!X$9:X$1496)</f>
        <v>0</v>
      </c>
      <c r="Y2412" s="13">
        <f>SUMIF(Data_IND_TWh!$A$9:$A$504,Data_TOT_TWh!$B2412&amp;"200_"&amp;Data_TOT_TWh!$E2412,Data_IND_TWh!Y$9:Y$504)+SUMIF(Data_TER_TWh!$A$9:$A$504,Data_TOT_TWh!$B2412&amp;"300_"&amp;Data_TOT_TWh!$E2412,Data_TER_TWh!Y$9:Y$504)+SUMIF(Data_RES_TWh!$A$9:$A$1496,Data_TOT_TWh!$B2412&amp;"400_"&amp;Data_TOT_TWh!$E2412,Data_RES_TWh!Y$9:Y$1496)</f>
        <v>0</v>
      </c>
      <c r="Z2412" s="13">
        <f>SUMIF(Data_IND_TWh!$A$9:$A$504,Data_TOT_TWh!$B2412&amp;"200_"&amp;Data_TOT_TWh!$E2412,Data_IND_TWh!Z$9:Z$504)+SUMIF(Data_TER_TWh!$A$9:$A$504,Data_TOT_TWh!$B2412&amp;"300_"&amp;Data_TOT_TWh!$E2412,Data_TER_TWh!Z$9:Z$504)+SUMIF(Data_RES_TWh!$A$9:$A$1496,Data_TOT_TWh!$B2412&amp;"400_"&amp;Data_TOT_TWh!$E2412,Data_RES_TWh!Z$9:Z$1496)</f>
        <v>0</v>
      </c>
      <c r="AA2412" s="46">
        <f>SUMIF(Data_IND_TWh!$A$9:$A$504,Data_TOT_TWh!$B2412&amp;"200_"&amp;Data_TOT_TWh!$E2412,Data_IND_TWh!AA$9:AA$504)+SUMIF(Data_TER_TWh!$A$9:$A$504,Data_TOT_TWh!$B2412&amp;"300_"&amp;Data_TOT_TWh!$E2412,Data_TER_TWh!AA$9:AA$504)+SUMIF(Data_RES_TWh!$A$9:$A$1496,Data_TOT_TWh!$B2412&amp;"400_"&amp;Data_TOT_TWh!$E2412,Data_RES_TWh!AA$9:AA$1496)</f>
        <v>0</v>
      </c>
      <c r="AC2412" s="13"/>
      <c r="AE2412" s="13"/>
      <c r="AF2412" s="13">
        <f>SUMIF(Data_IND_TWh!$A$9:$A$504,Data_TOT_TWh!$B2412&amp;"200_"&amp;Data_TOT_TWh!$E2412,Data_IND_TWh!AF$9:AF$504)+SUMIF(Data_TER_TWh!$A$9:$A$504,Data_TOT_TWh!$B2412&amp;"300_"&amp;Data_TOT_TWh!$E2412,Data_TER_TWh!AF$9:AF$504)+SUMIF(Data_RES_TWh!$A$9:$A$1496,Data_TOT_TWh!$B2412&amp;"400_"&amp;Data_TOT_TWh!$E2412,Data_RES_TWh!AF$9:AF$1496)</f>
        <v>0</v>
      </c>
      <c r="AG2412" s="13">
        <f>SUMIF(Data_IND_TWh!$A$9:$A$504,Data_TOT_TWh!$B2412&amp;"200_"&amp;Data_TOT_TWh!$E2412,Data_IND_TWh!AG$9:AG$504)+SUMIF(Data_TER_TWh!$A$9:$A$504,Data_TOT_TWh!$B2412&amp;"300_"&amp;Data_TOT_TWh!$E2412,Data_TER_TWh!AG$9:AG$504)+SUMIF(Data_RES_TWh!$A$9:$A$1496,Data_TOT_TWh!$B2412&amp;"400_"&amp;Data_TOT_TWh!$E2412,Data_RES_TWh!AG$9:AG$1496)</f>
        <v>0</v>
      </c>
      <c r="AH2412" s="46">
        <f>SUMIF(Data_IND_TWh!$A$9:$A$504,Data_TOT_TWh!$B2412&amp;"200_"&amp;Data_TOT_TWh!$E2412,Data_IND_TWh!AH$9:AH$504)+SUMIF(Data_TER_TWh!$A$9:$A$504,Data_TOT_TWh!$B2412&amp;"300_"&amp;Data_TOT_TWh!$E2412,Data_TER_TWh!AH$9:AH$504)+SUMIF(Data_RES_TWh!$A$9:$A$1496,Data_TOT_TWh!$B2412&amp;"400_"&amp;Data_TOT_TWh!$E2412,Data_RES_TWh!AH$9:AH$1496)</f>
        <v>0</v>
      </c>
      <c r="AJ2412" s="13"/>
      <c r="AL2412" s="9"/>
      <c r="AM2412" s="87"/>
      <c r="AN2412" s="87"/>
    </row>
    <row r="2413" spans="12:40">
      <c r="L2413" s="46"/>
      <c r="M2413" s="46"/>
      <c r="O2413" s="47"/>
      <c r="P2413" s="46"/>
      <c r="Q2413" s="46"/>
      <c r="R2413" s="37"/>
      <c r="S2413" s="13"/>
      <c r="U2413" s="13"/>
      <c r="W2413" s="13"/>
      <c r="X2413" s="13">
        <f>SUMIF(Data_IND_TWh!$A$9:$A$504,Data_TOT_TWh!$B2413&amp;"200_"&amp;Data_TOT_TWh!$E2413,Data_IND_TWh!X$9:X$504)+SUMIF(Data_TER_TWh!$A$9:$A$504,Data_TOT_TWh!$B2413&amp;"300_"&amp;Data_TOT_TWh!$E2413,Data_TER_TWh!X$9:X$504)+SUMIF(Data_RES_TWh!$A$9:$A$1496,Data_TOT_TWh!$B2413&amp;"400_"&amp;Data_TOT_TWh!$E2413,Data_RES_TWh!X$9:X$1496)</f>
        <v>0</v>
      </c>
      <c r="Y2413" s="13">
        <f>SUMIF(Data_IND_TWh!$A$9:$A$504,Data_TOT_TWh!$B2413&amp;"200_"&amp;Data_TOT_TWh!$E2413,Data_IND_TWh!Y$9:Y$504)+SUMIF(Data_TER_TWh!$A$9:$A$504,Data_TOT_TWh!$B2413&amp;"300_"&amp;Data_TOT_TWh!$E2413,Data_TER_TWh!Y$9:Y$504)+SUMIF(Data_RES_TWh!$A$9:$A$1496,Data_TOT_TWh!$B2413&amp;"400_"&amp;Data_TOT_TWh!$E2413,Data_RES_TWh!Y$9:Y$1496)</f>
        <v>0</v>
      </c>
      <c r="Z2413" s="13">
        <f>SUMIF(Data_IND_TWh!$A$9:$A$504,Data_TOT_TWh!$B2413&amp;"200_"&amp;Data_TOT_TWh!$E2413,Data_IND_TWh!Z$9:Z$504)+SUMIF(Data_TER_TWh!$A$9:$A$504,Data_TOT_TWh!$B2413&amp;"300_"&amp;Data_TOT_TWh!$E2413,Data_TER_TWh!Z$9:Z$504)+SUMIF(Data_RES_TWh!$A$9:$A$1496,Data_TOT_TWh!$B2413&amp;"400_"&amp;Data_TOT_TWh!$E2413,Data_RES_TWh!Z$9:Z$1496)</f>
        <v>0</v>
      </c>
      <c r="AA2413" s="46">
        <f>SUMIF(Data_IND_TWh!$A$9:$A$504,Data_TOT_TWh!$B2413&amp;"200_"&amp;Data_TOT_TWh!$E2413,Data_IND_TWh!AA$9:AA$504)+SUMIF(Data_TER_TWh!$A$9:$A$504,Data_TOT_TWh!$B2413&amp;"300_"&amp;Data_TOT_TWh!$E2413,Data_TER_TWh!AA$9:AA$504)+SUMIF(Data_RES_TWh!$A$9:$A$1496,Data_TOT_TWh!$B2413&amp;"400_"&amp;Data_TOT_TWh!$E2413,Data_RES_TWh!AA$9:AA$1496)</f>
        <v>0</v>
      </c>
      <c r="AC2413" s="13"/>
      <c r="AE2413" s="13"/>
      <c r="AF2413" s="13">
        <f>SUMIF(Data_IND_TWh!$A$9:$A$504,Data_TOT_TWh!$B2413&amp;"200_"&amp;Data_TOT_TWh!$E2413,Data_IND_TWh!AF$9:AF$504)+SUMIF(Data_TER_TWh!$A$9:$A$504,Data_TOT_TWh!$B2413&amp;"300_"&amp;Data_TOT_TWh!$E2413,Data_TER_TWh!AF$9:AF$504)+SUMIF(Data_RES_TWh!$A$9:$A$1496,Data_TOT_TWh!$B2413&amp;"400_"&amp;Data_TOT_TWh!$E2413,Data_RES_TWh!AF$9:AF$1496)</f>
        <v>0</v>
      </c>
      <c r="AG2413" s="13">
        <f>SUMIF(Data_IND_TWh!$A$9:$A$504,Data_TOT_TWh!$B2413&amp;"200_"&amp;Data_TOT_TWh!$E2413,Data_IND_TWh!AG$9:AG$504)+SUMIF(Data_TER_TWh!$A$9:$A$504,Data_TOT_TWh!$B2413&amp;"300_"&amp;Data_TOT_TWh!$E2413,Data_TER_TWh!AG$9:AG$504)+SUMIF(Data_RES_TWh!$A$9:$A$1496,Data_TOT_TWh!$B2413&amp;"400_"&amp;Data_TOT_TWh!$E2413,Data_RES_TWh!AG$9:AG$1496)</f>
        <v>0</v>
      </c>
      <c r="AH2413" s="46">
        <f>SUMIF(Data_IND_TWh!$A$9:$A$504,Data_TOT_TWh!$B2413&amp;"200_"&amp;Data_TOT_TWh!$E2413,Data_IND_TWh!AH$9:AH$504)+SUMIF(Data_TER_TWh!$A$9:$A$504,Data_TOT_TWh!$B2413&amp;"300_"&amp;Data_TOT_TWh!$E2413,Data_TER_TWh!AH$9:AH$504)+SUMIF(Data_RES_TWh!$A$9:$A$1496,Data_TOT_TWh!$B2413&amp;"400_"&amp;Data_TOT_TWh!$E2413,Data_RES_TWh!AH$9:AH$1496)</f>
        <v>0</v>
      </c>
      <c r="AJ2413" s="13"/>
      <c r="AL2413" s="9"/>
      <c r="AM2413" s="87"/>
      <c r="AN2413" s="87"/>
    </row>
    <row r="2414" spans="12:40">
      <c r="L2414" s="46"/>
      <c r="M2414" s="46"/>
      <c r="O2414" s="47"/>
      <c r="P2414" s="46"/>
      <c r="Q2414" s="46"/>
      <c r="R2414" s="37"/>
      <c r="S2414" s="13"/>
      <c r="U2414" s="13"/>
      <c r="W2414" s="13"/>
      <c r="X2414" s="13">
        <f>SUMIF(Data_IND_TWh!$A$9:$A$504,Data_TOT_TWh!$B2414&amp;"200_"&amp;Data_TOT_TWh!$E2414,Data_IND_TWh!X$9:X$504)+SUMIF(Data_TER_TWh!$A$9:$A$504,Data_TOT_TWh!$B2414&amp;"300_"&amp;Data_TOT_TWh!$E2414,Data_TER_TWh!X$9:X$504)+SUMIF(Data_RES_TWh!$A$9:$A$1496,Data_TOT_TWh!$B2414&amp;"400_"&amp;Data_TOT_TWh!$E2414,Data_RES_TWh!X$9:X$1496)</f>
        <v>0</v>
      </c>
      <c r="Y2414" s="13">
        <f>SUMIF(Data_IND_TWh!$A$9:$A$504,Data_TOT_TWh!$B2414&amp;"200_"&amp;Data_TOT_TWh!$E2414,Data_IND_TWh!Y$9:Y$504)+SUMIF(Data_TER_TWh!$A$9:$A$504,Data_TOT_TWh!$B2414&amp;"300_"&amp;Data_TOT_TWh!$E2414,Data_TER_TWh!Y$9:Y$504)+SUMIF(Data_RES_TWh!$A$9:$A$1496,Data_TOT_TWh!$B2414&amp;"400_"&amp;Data_TOT_TWh!$E2414,Data_RES_TWh!Y$9:Y$1496)</f>
        <v>0</v>
      </c>
      <c r="Z2414" s="13">
        <f>SUMIF(Data_IND_TWh!$A$9:$A$504,Data_TOT_TWh!$B2414&amp;"200_"&amp;Data_TOT_TWh!$E2414,Data_IND_TWh!Z$9:Z$504)+SUMIF(Data_TER_TWh!$A$9:$A$504,Data_TOT_TWh!$B2414&amp;"300_"&amp;Data_TOT_TWh!$E2414,Data_TER_TWh!Z$9:Z$504)+SUMIF(Data_RES_TWh!$A$9:$A$1496,Data_TOT_TWh!$B2414&amp;"400_"&amp;Data_TOT_TWh!$E2414,Data_RES_TWh!Z$9:Z$1496)</f>
        <v>0</v>
      </c>
      <c r="AA2414" s="46">
        <f>SUMIF(Data_IND_TWh!$A$9:$A$504,Data_TOT_TWh!$B2414&amp;"200_"&amp;Data_TOT_TWh!$E2414,Data_IND_TWh!AA$9:AA$504)+SUMIF(Data_TER_TWh!$A$9:$A$504,Data_TOT_TWh!$B2414&amp;"300_"&amp;Data_TOT_TWh!$E2414,Data_TER_TWh!AA$9:AA$504)+SUMIF(Data_RES_TWh!$A$9:$A$1496,Data_TOT_TWh!$B2414&amp;"400_"&amp;Data_TOT_TWh!$E2414,Data_RES_TWh!AA$9:AA$1496)</f>
        <v>0</v>
      </c>
      <c r="AC2414" s="13"/>
      <c r="AE2414" s="13"/>
      <c r="AF2414" s="13">
        <f>SUMIF(Data_IND_TWh!$A$9:$A$504,Data_TOT_TWh!$B2414&amp;"200_"&amp;Data_TOT_TWh!$E2414,Data_IND_TWh!AF$9:AF$504)+SUMIF(Data_TER_TWh!$A$9:$A$504,Data_TOT_TWh!$B2414&amp;"300_"&amp;Data_TOT_TWh!$E2414,Data_TER_TWh!AF$9:AF$504)+SUMIF(Data_RES_TWh!$A$9:$A$1496,Data_TOT_TWh!$B2414&amp;"400_"&amp;Data_TOT_TWh!$E2414,Data_RES_TWh!AF$9:AF$1496)</f>
        <v>0</v>
      </c>
      <c r="AG2414" s="13">
        <f>SUMIF(Data_IND_TWh!$A$9:$A$504,Data_TOT_TWh!$B2414&amp;"200_"&amp;Data_TOT_TWh!$E2414,Data_IND_TWh!AG$9:AG$504)+SUMIF(Data_TER_TWh!$A$9:$A$504,Data_TOT_TWh!$B2414&amp;"300_"&amp;Data_TOT_TWh!$E2414,Data_TER_TWh!AG$9:AG$504)+SUMIF(Data_RES_TWh!$A$9:$A$1496,Data_TOT_TWh!$B2414&amp;"400_"&amp;Data_TOT_TWh!$E2414,Data_RES_TWh!AG$9:AG$1496)</f>
        <v>0</v>
      </c>
      <c r="AH2414" s="46">
        <f>SUMIF(Data_IND_TWh!$A$9:$A$504,Data_TOT_TWh!$B2414&amp;"200_"&amp;Data_TOT_TWh!$E2414,Data_IND_TWh!AH$9:AH$504)+SUMIF(Data_TER_TWh!$A$9:$A$504,Data_TOT_TWh!$B2414&amp;"300_"&amp;Data_TOT_TWh!$E2414,Data_TER_TWh!AH$9:AH$504)+SUMIF(Data_RES_TWh!$A$9:$A$1496,Data_TOT_TWh!$B2414&amp;"400_"&amp;Data_TOT_TWh!$E2414,Data_RES_TWh!AH$9:AH$1496)</f>
        <v>0</v>
      </c>
      <c r="AJ2414" s="13"/>
      <c r="AL2414" s="9"/>
      <c r="AM2414" s="87"/>
      <c r="AN2414" s="87"/>
    </row>
    <row r="2415" spans="12:40">
      <c r="L2415" s="46"/>
      <c r="M2415" s="46"/>
      <c r="O2415" s="47"/>
      <c r="P2415" s="46"/>
      <c r="Q2415" s="46"/>
      <c r="R2415" s="37"/>
      <c r="S2415" s="13"/>
      <c r="U2415" s="13"/>
      <c r="W2415" s="13"/>
      <c r="X2415" s="13">
        <f>SUMIF(Data_IND_TWh!$A$9:$A$504,Data_TOT_TWh!$B2415&amp;"200_"&amp;Data_TOT_TWh!$E2415,Data_IND_TWh!X$9:X$504)+SUMIF(Data_TER_TWh!$A$9:$A$504,Data_TOT_TWh!$B2415&amp;"300_"&amp;Data_TOT_TWh!$E2415,Data_TER_TWh!X$9:X$504)+SUMIF(Data_RES_TWh!$A$9:$A$1496,Data_TOT_TWh!$B2415&amp;"400_"&amp;Data_TOT_TWh!$E2415,Data_RES_TWh!X$9:X$1496)</f>
        <v>0</v>
      </c>
      <c r="Y2415" s="13">
        <f>SUMIF(Data_IND_TWh!$A$9:$A$504,Data_TOT_TWh!$B2415&amp;"200_"&amp;Data_TOT_TWh!$E2415,Data_IND_TWh!Y$9:Y$504)+SUMIF(Data_TER_TWh!$A$9:$A$504,Data_TOT_TWh!$B2415&amp;"300_"&amp;Data_TOT_TWh!$E2415,Data_TER_TWh!Y$9:Y$504)+SUMIF(Data_RES_TWh!$A$9:$A$1496,Data_TOT_TWh!$B2415&amp;"400_"&amp;Data_TOT_TWh!$E2415,Data_RES_TWh!Y$9:Y$1496)</f>
        <v>0</v>
      </c>
      <c r="Z2415" s="13">
        <f>SUMIF(Data_IND_TWh!$A$9:$A$504,Data_TOT_TWh!$B2415&amp;"200_"&amp;Data_TOT_TWh!$E2415,Data_IND_TWh!Z$9:Z$504)+SUMIF(Data_TER_TWh!$A$9:$A$504,Data_TOT_TWh!$B2415&amp;"300_"&amp;Data_TOT_TWh!$E2415,Data_TER_TWh!Z$9:Z$504)+SUMIF(Data_RES_TWh!$A$9:$A$1496,Data_TOT_TWh!$B2415&amp;"400_"&amp;Data_TOT_TWh!$E2415,Data_RES_TWh!Z$9:Z$1496)</f>
        <v>0</v>
      </c>
      <c r="AA2415" s="46">
        <f>SUMIF(Data_IND_TWh!$A$9:$A$504,Data_TOT_TWh!$B2415&amp;"200_"&amp;Data_TOT_TWh!$E2415,Data_IND_TWh!AA$9:AA$504)+SUMIF(Data_TER_TWh!$A$9:$A$504,Data_TOT_TWh!$B2415&amp;"300_"&amp;Data_TOT_TWh!$E2415,Data_TER_TWh!AA$9:AA$504)+SUMIF(Data_RES_TWh!$A$9:$A$1496,Data_TOT_TWh!$B2415&amp;"400_"&amp;Data_TOT_TWh!$E2415,Data_RES_TWh!AA$9:AA$1496)</f>
        <v>0</v>
      </c>
      <c r="AC2415" s="13"/>
      <c r="AE2415" s="13"/>
      <c r="AF2415" s="13">
        <f>SUMIF(Data_IND_TWh!$A$9:$A$504,Data_TOT_TWh!$B2415&amp;"200_"&amp;Data_TOT_TWh!$E2415,Data_IND_TWh!AF$9:AF$504)+SUMIF(Data_TER_TWh!$A$9:$A$504,Data_TOT_TWh!$B2415&amp;"300_"&amp;Data_TOT_TWh!$E2415,Data_TER_TWh!AF$9:AF$504)+SUMIF(Data_RES_TWh!$A$9:$A$1496,Data_TOT_TWh!$B2415&amp;"400_"&amp;Data_TOT_TWh!$E2415,Data_RES_TWh!AF$9:AF$1496)</f>
        <v>0</v>
      </c>
      <c r="AG2415" s="13">
        <f>SUMIF(Data_IND_TWh!$A$9:$A$504,Data_TOT_TWh!$B2415&amp;"200_"&amp;Data_TOT_TWh!$E2415,Data_IND_TWh!AG$9:AG$504)+SUMIF(Data_TER_TWh!$A$9:$A$504,Data_TOT_TWh!$B2415&amp;"300_"&amp;Data_TOT_TWh!$E2415,Data_TER_TWh!AG$9:AG$504)+SUMIF(Data_RES_TWh!$A$9:$A$1496,Data_TOT_TWh!$B2415&amp;"400_"&amp;Data_TOT_TWh!$E2415,Data_RES_TWh!AG$9:AG$1496)</f>
        <v>0</v>
      </c>
      <c r="AH2415" s="46">
        <f>SUMIF(Data_IND_TWh!$A$9:$A$504,Data_TOT_TWh!$B2415&amp;"200_"&amp;Data_TOT_TWh!$E2415,Data_IND_TWh!AH$9:AH$504)+SUMIF(Data_TER_TWh!$A$9:$A$504,Data_TOT_TWh!$B2415&amp;"300_"&amp;Data_TOT_TWh!$E2415,Data_TER_TWh!AH$9:AH$504)+SUMIF(Data_RES_TWh!$A$9:$A$1496,Data_TOT_TWh!$B2415&amp;"400_"&amp;Data_TOT_TWh!$E2415,Data_RES_TWh!AH$9:AH$1496)</f>
        <v>0</v>
      </c>
      <c r="AJ2415" s="13"/>
      <c r="AL2415" s="9"/>
      <c r="AM2415" s="87"/>
      <c r="AN2415" s="87"/>
    </row>
    <row r="2416" spans="12:40">
      <c r="L2416" s="46"/>
      <c r="M2416" s="46"/>
      <c r="O2416" s="47"/>
      <c r="P2416" s="46"/>
      <c r="Q2416" s="46"/>
      <c r="R2416" s="37"/>
      <c r="S2416" s="13"/>
      <c r="U2416" s="13"/>
      <c r="W2416" s="13"/>
      <c r="X2416" s="13">
        <f>SUMIF(Data_IND_TWh!$A$9:$A$504,Data_TOT_TWh!$B2416&amp;"200_"&amp;Data_TOT_TWh!$E2416,Data_IND_TWh!X$9:X$504)+SUMIF(Data_TER_TWh!$A$9:$A$504,Data_TOT_TWh!$B2416&amp;"300_"&amp;Data_TOT_TWh!$E2416,Data_TER_TWh!X$9:X$504)+SUMIF(Data_RES_TWh!$A$9:$A$1496,Data_TOT_TWh!$B2416&amp;"400_"&amp;Data_TOT_TWh!$E2416,Data_RES_TWh!X$9:X$1496)</f>
        <v>0</v>
      </c>
      <c r="Y2416" s="13">
        <f>SUMIF(Data_IND_TWh!$A$9:$A$504,Data_TOT_TWh!$B2416&amp;"200_"&amp;Data_TOT_TWh!$E2416,Data_IND_TWh!Y$9:Y$504)+SUMIF(Data_TER_TWh!$A$9:$A$504,Data_TOT_TWh!$B2416&amp;"300_"&amp;Data_TOT_TWh!$E2416,Data_TER_TWh!Y$9:Y$504)+SUMIF(Data_RES_TWh!$A$9:$A$1496,Data_TOT_TWh!$B2416&amp;"400_"&amp;Data_TOT_TWh!$E2416,Data_RES_TWh!Y$9:Y$1496)</f>
        <v>0</v>
      </c>
      <c r="Z2416" s="13">
        <f>SUMIF(Data_IND_TWh!$A$9:$A$504,Data_TOT_TWh!$B2416&amp;"200_"&amp;Data_TOT_TWh!$E2416,Data_IND_TWh!Z$9:Z$504)+SUMIF(Data_TER_TWh!$A$9:$A$504,Data_TOT_TWh!$B2416&amp;"300_"&amp;Data_TOT_TWh!$E2416,Data_TER_TWh!Z$9:Z$504)+SUMIF(Data_RES_TWh!$A$9:$A$1496,Data_TOT_TWh!$B2416&amp;"400_"&amp;Data_TOT_TWh!$E2416,Data_RES_TWh!Z$9:Z$1496)</f>
        <v>0</v>
      </c>
      <c r="AA2416" s="46">
        <f>SUMIF(Data_IND_TWh!$A$9:$A$504,Data_TOT_TWh!$B2416&amp;"200_"&amp;Data_TOT_TWh!$E2416,Data_IND_TWh!AA$9:AA$504)+SUMIF(Data_TER_TWh!$A$9:$A$504,Data_TOT_TWh!$B2416&amp;"300_"&amp;Data_TOT_TWh!$E2416,Data_TER_TWh!AA$9:AA$504)+SUMIF(Data_RES_TWh!$A$9:$A$1496,Data_TOT_TWh!$B2416&amp;"400_"&amp;Data_TOT_TWh!$E2416,Data_RES_TWh!AA$9:AA$1496)</f>
        <v>0</v>
      </c>
      <c r="AC2416" s="13"/>
      <c r="AE2416" s="13"/>
      <c r="AF2416" s="13">
        <f>SUMIF(Data_IND_TWh!$A$9:$A$504,Data_TOT_TWh!$B2416&amp;"200_"&amp;Data_TOT_TWh!$E2416,Data_IND_TWh!AF$9:AF$504)+SUMIF(Data_TER_TWh!$A$9:$A$504,Data_TOT_TWh!$B2416&amp;"300_"&amp;Data_TOT_TWh!$E2416,Data_TER_TWh!AF$9:AF$504)+SUMIF(Data_RES_TWh!$A$9:$A$1496,Data_TOT_TWh!$B2416&amp;"400_"&amp;Data_TOT_TWh!$E2416,Data_RES_TWh!AF$9:AF$1496)</f>
        <v>0</v>
      </c>
      <c r="AG2416" s="13">
        <f>SUMIF(Data_IND_TWh!$A$9:$A$504,Data_TOT_TWh!$B2416&amp;"200_"&amp;Data_TOT_TWh!$E2416,Data_IND_TWh!AG$9:AG$504)+SUMIF(Data_TER_TWh!$A$9:$A$504,Data_TOT_TWh!$B2416&amp;"300_"&amp;Data_TOT_TWh!$E2416,Data_TER_TWh!AG$9:AG$504)+SUMIF(Data_RES_TWh!$A$9:$A$1496,Data_TOT_TWh!$B2416&amp;"400_"&amp;Data_TOT_TWh!$E2416,Data_RES_TWh!AG$9:AG$1496)</f>
        <v>0</v>
      </c>
      <c r="AH2416" s="46">
        <f>SUMIF(Data_IND_TWh!$A$9:$A$504,Data_TOT_TWh!$B2416&amp;"200_"&amp;Data_TOT_TWh!$E2416,Data_IND_TWh!AH$9:AH$504)+SUMIF(Data_TER_TWh!$A$9:$A$504,Data_TOT_TWh!$B2416&amp;"300_"&amp;Data_TOT_TWh!$E2416,Data_TER_TWh!AH$9:AH$504)+SUMIF(Data_RES_TWh!$A$9:$A$1496,Data_TOT_TWh!$B2416&amp;"400_"&amp;Data_TOT_TWh!$E2416,Data_RES_TWh!AH$9:AH$1496)</f>
        <v>0</v>
      </c>
      <c r="AJ2416" s="13"/>
      <c r="AL2416" s="9"/>
      <c r="AM2416" s="87"/>
      <c r="AN2416" s="87"/>
    </row>
    <row r="2417" spans="12:40">
      <c r="L2417" s="46"/>
      <c r="M2417" s="46"/>
      <c r="O2417" s="47"/>
      <c r="P2417" s="46"/>
      <c r="Q2417" s="46"/>
      <c r="R2417" s="37"/>
      <c r="S2417" s="13"/>
      <c r="U2417" s="13"/>
      <c r="W2417" s="13"/>
      <c r="X2417" s="13">
        <f>SUMIF(Data_IND_TWh!$A$9:$A$504,Data_TOT_TWh!$B2417&amp;"200_"&amp;Data_TOT_TWh!$E2417,Data_IND_TWh!X$9:X$504)+SUMIF(Data_TER_TWh!$A$9:$A$504,Data_TOT_TWh!$B2417&amp;"300_"&amp;Data_TOT_TWh!$E2417,Data_TER_TWh!X$9:X$504)+SUMIF(Data_RES_TWh!$A$9:$A$1496,Data_TOT_TWh!$B2417&amp;"400_"&amp;Data_TOT_TWh!$E2417,Data_RES_TWh!X$9:X$1496)</f>
        <v>0</v>
      </c>
      <c r="Y2417" s="13">
        <f>SUMIF(Data_IND_TWh!$A$9:$A$504,Data_TOT_TWh!$B2417&amp;"200_"&amp;Data_TOT_TWh!$E2417,Data_IND_TWh!Y$9:Y$504)+SUMIF(Data_TER_TWh!$A$9:$A$504,Data_TOT_TWh!$B2417&amp;"300_"&amp;Data_TOT_TWh!$E2417,Data_TER_TWh!Y$9:Y$504)+SUMIF(Data_RES_TWh!$A$9:$A$1496,Data_TOT_TWh!$B2417&amp;"400_"&amp;Data_TOT_TWh!$E2417,Data_RES_TWh!Y$9:Y$1496)</f>
        <v>0</v>
      </c>
      <c r="Z2417" s="13">
        <f>SUMIF(Data_IND_TWh!$A$9:$A$504,Data_TOT_TWh!$B2417&amp;"200_"&amp;Data_TOT_TWh!$E2417,Data_IND_TWh!Z$9:Z$504)+SUMIF(Data_TER_TWh!$A$9:$A$504,Data_TOT_TWh!$B2417&amp;"300_"&amp;Data_TOT_TWh!$E2417,Data_TER_TWh!Z$9:Z$504)+SUMIF(Data_RES_TWh!$A$9:$A$1496,Data_TOT_TWh!$B2417&amp;"400_"&amp;Data_TOT_TWh!$E2417,Data_RES_TWh!Z$9:Z$1496)</f>
        <v>0</v>
      </c>
      <c r="AA2417" s="46">
        <f>SUMIF(Data_IND_TWh!$A$9:$A$504,Data_TOT_TWh!$B2417&amp;"200_"&amp;Data_TOT_TWh!$E2417,Data_IND_TWh!AA$9:AA$504)+SUMIF(Data_TER_TWh!$A$9:$A$504,Data_TOT_TWh!$B2417&amp;"300_"&amp;Data_TOT_TWh!$E2417,Data_TER_TWh!AA$9:AA$504)+SUMIF(Data_RES_TWh!$A$9:$A$1496,Data_TOT_TWh!$B2417&amp;"400_"&amp;Data_TOT_TWh!$E2417,Data_RES_TWh!AA$9:AA$1496)</f>
        <v>0</v>
      </c>
      <c r="AC2417" s="13"/>
      <c r="AE2417" s="13"/>
      <c r="AF2417" s="13">
        <f>SUMIF(Data_IND_TWh!$A$9:$A$504,Data_TOT_TWh!$B2417&amp;"200_"&amp;Data_TOT_TWh!$E2417,Data_IND_TWh!AF$9:AF$504)+SUMIF(Data_TER_TWh!$A$9:$A$504,Data_TOT_TWh!$B2417&amp;"300_"&amp;Data_TOT_TWh!$E2417,Data_TER_TWh!AF$9:AF$504)+SUMIF(Data_RES_TWh!$A$9:$A$1496,Data_TOT_TWh!$B2417&amp;"400_"&amp;Data_TOT_TWh!$E2417,Data_RES_TWh!AF$9:AF$1496)</f>
        <v>0</v>
      </c>
      <c r="AG2417" s="13">
        <f>SUMIF(Data_IND_TWh!$A$9:$A$504,Data_TOT_TWh!$B2417&amp;"200_"&amp;Data_TOT_TWh!$E2417,Data_IND_TWh!AG$9:AG$504)+SUMIF(Data_TER_TWh!$A$9:$A$504,Data_TOT_TWh!$B2417&amp;"300_"&amp;Data_TOT_TWh!$E2417,Data_TER_TWh!AG$9:AG$504)+SUMIF(Data_RES_TWh!$A$9:$A$1496,Data_TOT_TWh!$B2417&amp;"400_"&amp;Data_TOT_TWh!$E2417,Data_RES_TWh!AG$9:AG$1496)</f>
        <v>0</v>
      </c>
      <c r="AH2417" s="46">
        <f>SUMIF(Data_IND_TWh!$A$9:$A$504,Data_TOT_TWh!$B2417&amp;"200_"&amp;Data_TOT_TWh!$E2417,Data_IND_TWh!AH$9:AH$504)+SUMIF(Data_TER_TWh!$A$9:$A$504,Data_TOT_TWh!$B2417&amp;"300_"&amp;Data_TOT_TWh!$E2417,Data_TER_TWh!AH$9:AH$504)+SUMIF(Data_RES_TWh!$A$9:$A$1496,Data_TOT_TWh!$B2417&amp;"400_"&amp;Data_TOT_TWh!$E2417,Data_RES_TWh!AH$9:AH$1496)</f>
        <v>0</v>
      </c>
      <c r="AJ2417" s="13"/>
      <c r="AL2417" s="9"/>
      <c r="AM2417" s="87"/>
      <c r="AN2417" s="87"/>
    </row>
    <row r="2418" spans="12:40">
      <c r="L2418" s="46"/>
      <c r="M2418" s="46"/>
      <c r="O2418" s="47"/>
      <c r="P2418" s="46"/>
      <c r="Q2418" s="46"/>
      <c r="R2418" s="37"/>
      <c r="S2418" s="13"/>
      <c r="U2418" s="13"/>
      <c r="W2418" s="13"/>
      <c r="X2418" s="13">
        <f>SUMIF(Data_IND_TWh!$A$9:$A$504,Data_TOT_TWh!$B2418&amp;"200_"&amp;Data_TOT_TWh!$E2418,Data_IND_TWh!X$9:X$504)+SUMIF(Data_TER_TWh!$A$9:$A$504,Data_TOT_TWh!$B2418&amp;"300_"&amp;Data_TOT_TWh!$E2418,Data_TER_TWh!X$9:X$504)+SUMIF(Data_RES_TWh!$A$9:$A$1496,Data_TOT_TWh!$B2418&amp;"400_"&amp;Data_TOT_TWh!$E2418,Data_RES_TWh!X$9:X$1496)</f>
        <v>0</v>
      </c>
      <c r="Y2418" s="13">
        <f>SUMIF(Data_IND_TWh!$A$9:$A$504,Data_TOT_TWh!$B2418&amp;"200_"&amp;Data_TOT_TWh!$E2418,Data_IND_TWh!Y$9:Y$504)+SUMIF(Data_TER_TWh!$A$9:$A$504,Data_TOT_TWh!$B2418&amp;"300_"&amp;Data_TOT_TWh!$E2418,Data_TER_TWh!Y$9:Y$504)+SUMIF(Data_RES_TWh!$A$9:$A$1496,Data_TOT_TWh!$B2418&amp;"400_"&amp;Data_TOT_TWh!$E2418,Data_RES_TWh!Y$9:Y$1496)</f>
        <v>0</v>
      </c>
      <c r="Z2418" s="13">
        <f>SUMIF(Data_IND_TWh!$A$9:$A$504,Data_TOT_TWh!$B2418&amp;"200_"&amp;Data_TOT_TWh!$E2418,Data_IND_TWh!Z$9:Z$504)+SUMIF(Data_TER_TWh!$A$9:$A$504,Data_TOT_TWh!$B2418&amp;"300_"&amp;Data_TOT_TWh!$E2418,Data_TER_TWh!Z$9:Z$504)+SUMIF(Data_RES_TWh!$A$9:$A$1496,Data_TOT_TWh!$B2418&amp;"400_"&amp;Data_TOT_TWh!$E2418,Data_RES_TWh!Z$9:Z$1496)</f>
        <v>0</v>
      </c>
      <c r="AA2418" s="46">
        <f>SUMIF(Data_IND_TWh!$A$9:$A$504,Data_TOT_TWh!$B2418&amp;"200_"&amp;Data_TOT_TWh!$E2418,Data_IND_TWh!AA$9:AA$504)+SUMIF(Data_TER_TWh!$A$9:$A$504,Data_TOT_TWh!$B2418&amp;"300_"&amp;Data_TOT_TWh!$E2418,Data_TER_TWh!AA$9:AA$504)+SUMIF(Data_RES_TWh!$A$9:$A$1496,Data_TOT_TWh!$B2418&amp;"400_"&amp;Data_TOT_TWh!$E2418,Data_RES_TWh!AA$9:AA$1496)</f>
        <v>0</v>
      </c>
      <c r="AC2418" s="13"/>
      <c r="AE2418" s="13"/>
      <c r="AF2418" s="13">
        <f>SUMIF(Data_IND_TWh!$A$9:$A$504,Data_TOT_TWh!$B2418&amp;"200_"&amp;Data_TOT_TWh!$E2418,Data_IND_TWh!AF$9:AF$504)+SUMIF(Data_TER_TWh!$A$9:$A$504,Data_TOT_TWh!$B2418&amp;"300_"&amp;Data_TOT_TWh!$E2418,Data_TER_TWh!AF$9:AF$504)+SUMIF(Data_RES_TWh!$A$9:$A$1496,Data_TOT_TWh!$B2418&amp;"400_"&amp;Data_TOT_TWh!$E2418,Data_RES_TWh!AF$9:AF$1496)</f>
        <v>0</v>
      </c>
      <c r="AG2418" s="13">
        <f>SUMIF(Data_IND_TWh!$A$9:$A$504,Data_TOT_TWh!$B2418&amp;"200_"&amp;Data_TOT_TWh!$E2418,Data_IND_TWh!AG$9:AG$504)+SUMIF(Data_TER_TWh!$A$9:$A$504,Data_TOT_TWh!$B2418&amp;"300_"&amp;Data_TOT_TWh!$E2418,Data_TER_TWh!AG$9:AG$504)+SUMIF(Data_RES_TWh!$A$9:$A$1496,Data_TOT_TWh!$B2418&amp;"400_"&amp;Data_TOT_TWh!$E2418,Data_RES_TWh!AG$9:AG$1496)</f>
        <v>0</v>
      </c>
      <c r="AH2418" s="46">
        <f>SUMIF(Data_IND_TWh!$A$9:$A$504,Data_TOT_TWh!$B2418&amp;"200_"&amp;Data_TOT_TWh!$E2418,Data_IND_TWh!AH$9:AH$504)+SUMIF(Data_TER_TWh!$A$9:$A$504,Data_TOT_TWh!$B2418&amp;"300_"&amp;Data_TOT_TWh!$E2418,Data_TER_TWh!AH$9:AH$504)+SUMIF(Data_RES_TWh!$A$9:$A$1496,Data_TOT_TWh!$B2418&amp;"400_"&amp;Data_TOT_TWh!$E2418,Data_RES_TWh!AH$9:AH$1496)</f>
        <v>0</v>
      </c>
      <c r="AJ2418" s="13"/>
      <c r="AL2418" s="9"/>
      <c r="AM2418" s="87"/>
      <c r="AN2418" s="87"/>
    </row>
    <row r="2419" spans="12:40">
      <c r="L2419" s="46"/>
      <c r="M2419" s="46"/>
      <c r="O2419" s="47"/>
      <c r="P2419" s="46"/>
      <c r="Q2419" s="46"/>
      <c r="R2419" s="37"/>
      <c r="S2419" s="13"/>
      <c r="U2419" s="13"/>
      <c r="W2419" s="13"/>
      <c r="X2419" s="13">
        <f>SUMIF(Data_IND_TWh!$A$9:$A$504,Data_TOT_TWh!$B2419&amp;"200_"&amp;Data_TOT_TWh!$E2419,Data_IND_TWh!X$9:X$504)+SUMIF(Data_TER_TWh!$A$9:$A$504,Data_TOT_TWh!$B2419&amp;"300_"&amp;Data_TOT_TWh!$E2419,Data_TER_TWh!X$9:X$504)+SUMIF(Data_RES_TWh!$A$9:$A$1496,Data_TOT_TWh!$B2419&amp;"400_"&amp;Data_TOT_TWh!$E2419,Data_RES_TWh!X$9:X$1496)</f>
        <v>0</v>
      </c>
      <c r="Y2419" s="13">
        <f>SUMIF(Data_IND_TWh!$A$9:$A$504,Data_TOT_TWh!$B2419&amp;"200_"&amp;Data_TOT_TWh!$E2419,Data_IND_TWh!Y$9:Y$504)+SUMIF(Data_TER_TWh!$A$9:$A$504,Data_TOT_TWh!$B2419&amp;"300_"&amp;Data_TOT_TWh!$E2419,Data_TER_TWh!Y$9:Y$504)+SUMIF(Data_RES_TWh!$A$9:$A$1496,Data_TOT_TWh!$B2419&amp;"400_"&amp;Data_TOT_TWh!$E2419,Data_RES_TWh!Y$9:Y$1496)</f>
        <v>0</v>
      </c>
      <c r="Z2419" s="13">
        <f>SUMIF(Data_IND_TWh!$A$9:$A$504,Data_TOT_TWh!$B2419&amp;"200_"&amp;Data_TOT_TWh!$E2419,Data_IND_TWh!Z$9:Z$504)+SUMIF(Data_TER_TWh!$A$9:$A$504,Data_TOT_TWh!$B2419&amp;"300_"&amp;Data_TOT_TWh!$E2419,Data_TER_TWh!Z$9:Z$504)+SUMIF(Data_RES_TWh!$A$9:$A$1496,Data_TOT_TWh!$B2419&amp;"400_"&amp;Data_TOT_TWh!$E2419,Data_RES_TWh!Z$9:Z$1496)</f>
        <v>0</v>
      </c>
      <c r="AA2419" s="46">
        <f>SUMIF(Data_IND_TWh!$A$9:$A$504,Data_TOT_TWh!$B2419&amp;"200_"&amp;Data_TOT_TWh!$E2419,Data_IND_TWh!AA$9:AA$504)+SUMIF(Data_TER_TWh!$A$9:$A$504,Data_TOT_TWh!$B2419&amp;"300_"&amp;Data_TOT_TWh!$E2419,Data_TER_TWh!AA$9:AA$504)+SUMIF(Data_RES_TWh!$A$9:$A$1496,Data_TOT_TWh!$B2419&amp;"400_"&amp;Data_TOT_TWh!$E2419,Data_RES_TWh!AA$9:AA$1496)</f>
        <v>0</v>
      </c>
      <c r="AC2419" s="13"/>
      <c r="AE2419" s="13"/>
      <c r="AF2419" s="13">
        <f>SUMIF(Data_IND_TWh!$A$9:$A$504,Data_TOT_TWh!$B2419&amp;"200_"&amp;Data_TOT_TWh!$E2419,Data_IND_TWh!AF$9:AF$504)+SUMIF(Data_TER_TWh!$A$9:$A$504,Data_TOT_TWh!$B2419&amp;"300_"&amp;Data_TOT_TWh!$E2419,Data_TER_TWh!AF$9:AF$504)+SUMIF(Data_RES_TWh!$A$9:$A$1496,Data_TOT_TWh!$B2419&amp;"400_"&amp;Data_TOT_TWh!$E2419,Data_RES_TWh!AF$9:AF$1496)</f>
        <v>0</v>
      </c>
      <c r="AG2419" s="13">
        <f>SUMIF(Data_IND_TWh!$A$9:$A$504,Data_TOT_TWh!$B2419&amp;"200_"&amp;Data_TOT_TWh!$E2419,Data_IND_TWh!AG$9:AG$504)+SUMIF(Data_TER_TWh!$A$9:$A$504,Data_TOT_TWh!$B2419&amp;"300_"&amp;Data_TOT_TWh!$E2419,Data_TER_TWh!AG$9:AG$504)+SUMIF(Data_RES_TWh!$A$9:$A$1496,Data_TOT_TWh!$B2419&amp;"400_"&amp;Data_TOT_TWh!$E2419,Data_RES_TWh!AG$9:AG$1496)</f>
        <v>0</v>
      </c>
      <c r="AH2419" s="46">
        <f>SUMIF(Data_IND_TWh!$A$9:$A$504,Data_TOT_TWh!$B2419&amp;"200_"&amp;Data_TOT_TWh!$E2419,Data_IND_TWh!AH$9:AH$504)+SUMIF(Data_TER_TWh!$A$9:$A$504,Data_TOT_TWh!$B2419&amp;"300_"&amp;Data_TOT_TWh!$E2419,Data_TER_TWh!AH$9:AH$504)+SUMIF(Data_RES_TWh!$A$9:$A$1496,Data_TOT_TWh!$B2419&amp;"400_"&amp;Data_TOT_TWh!$E2419,Data_RES_TWh!AH$9:AH$1496)</f>
        <v>0</v>
      </c>
      <c r="AJ2419" s="13"/>
      <c r="AL2419" s="9"/>
      <c r="AM2419" s="87"/>
      <c r="AN2419" s="87"/>
    </row>
    <row r="2420" spans="12:40">
      <c r="L2420" s="46"/>
      <c r="M2420" s="46"/>
      <c r="O2420" s="47"/>
      <c r="P2420" s="46"/>
      <c r="Q2420" s="46"/>
      <c r="R2420" s="37"/>
      <c r="S2420" s="13"/>
      <c r="U2420" s="13"/>
      <c r="W2420" s="13"/>
      <c r="X2420" s="13">
        <f>SUMIF(Data_IND_TWh!$A$9:$A$504,Data_TOT_TWh!$B2420&amp;"200_"&amp;Data_TOT_TWh!$E2420,Data_IND_TWh!X$9:X$504)+SUMIF(Data_TER_TWh!$A$9:$A$504,Data_TOT_TWh!$B2420&amp;"300_"&amp;Data_TOT_TWh!$E2420,Data_TER_TWh!X$9:X$504)+SUMIF(Data_RES_TWh!$A$9:$A$1496,Data_TOT_TWh!$B2420&amp;"400_"&amp;Data_TOT_TWh!$E2420,Data_RES_TWh!X$9:X$1496)</f>
        <v>0</v>
      </c>
      <c r="Y2420" s="13">
        <f>SUMIF(Data_IND_TWh!$A$9:$A$504,Data_TOT_TWh!$B2420&amp;"200_"&amp;Data_TOT_TWh!$E2420,Data_IND_TWh!Y$9:Y$504)+SUMIF(Data_TER_TWh!$A$9:$A$504,Data_TOT_TWh!$B2420&amp;"300_"&amp;Data_TOT_TWh!$E2420,Data_TER_TWh!Y$9:Y$504)+SUMIF(Data_RES_TWh!$A$9:$A$1496,Data_TOT_TWh!$B2420&amp;"400_"&amp;Data_TOT_TWh!$E2420,Data_RES_TWh!Y$9:Y$1496)</f>
        <v>0</v>
      </c>
      <c r="Z2420" s="13">
        <f>SUMIF(Data_IND_TWh!$A$9:$A$504,Data_TOT_TWh!$B2420&amp;"200_"&amp;Data_TOT_TWh!$E2420,Data_IND_TWh!Z$9:Z$504)+SUMIF(Data_TER_TWh!$A$9:$A$504,Data_TOT_TWh!$B2420&amp;"300_"&amp;Data_TOT_TWh!$E2420,Data_TER_TWh!Z$9:Z$504)+SUMIF(Data_RES_TWh!$A$9:$A$1496,Data_TOT_TWh!$B2420&amp;"400_"&amp;Data_TOT_TWh!$E2420,Data_RES_TWh!Z$9:Z$1496)</f>
        <v>0</v>
      </c>
      <c r="AA2420" s="46">
        <f>SUMIF(Data_IND_TWh!$A$9:$A$504,Data_TOT_TWh!$B2420&amp;"200_"&amp;Data_TOT_TWh!$E2420,Data_IND_TWh!AA$9:AA$504)+SUMIF(Data_TER_TWh!$A$9:$A$504,Data_TOT_TWh!$B2420&amp;"300_"&amp;Data_TOT_TWh!$E2420,Data_TER_TWh!AA$9:AA$504)+SUMIF(Data_RES_TWh!$A$9:$A$1496,Data_TOT_TWh!$B2420&amp;"400_"&amp;Data_TOT_TWh!$E2420,Data_RES_TWh!AA$9:AA$1496)</f>
        <v>0</v>
      </c>
      <c r="AC2420" s="13"/>
      <c r="AE2420" s="13"/>
      <c r="AF2420" s="13">
        <f>SUMIF(Data_IND_TWh!$A$9:$A$504,Data_TOT_TWh!$B2420&amp;"200_"&amp;Data_TOT_TWh!$E2420,Data_IND_TWh!AF$9:AF$504)+SUMIF(Data_TER_TWh!$A$9:$A$504,Data_TOT_TWh!$B2420&amp;"300_"&amp;Data_TOT_TWh!$E2420,Data_TER_TWh!AF$9:AF$504)+SUMIF(Data_RES_TWh!$A$9:$A$1496,Data_TOT_TWh!$B2420&amp;"400_"&amp;Data_TOT_TWh!$E2420,Data_RES_TWh!AF$9:AF$1496)</f>
        <v>0</v>
      </c>
      <c r="AG2420" s="13">
        <f>SUMIF(Data_IND_TWh!$A$9:$A$504,Data_TOT_TWh!$B2420&amp;"200_"&amp;Data_TOT_TWh!$E2420,Data_IND_TWh!AG$9:AG$504)+SUMIF(Data_TER_TWh!$A$9:$A$504,Data_TOT_TWh!$B2420&amp;"300_"&amp;Data_TOT_TWh!$E2420,Data_TER_TWh!AG$9:AG$504)+SUMIF(Data_RES_TWh!$A$9:$A$1496,Data_TOT_TWh!$B2420&amp;"400_"&amp;Data_TOT_TWh!$E2420,Data_RES_TWh!AG$9:AG$1496)</f>
        <v>0</v>
      </c>
      <c r="AH2420" s="46">
        <f>SUMIF(Data_IND_TWh!$A$9:$A$504,Data_TOT_TWh!$B2420&amp;"200_"&amp;Data_TOT_TWh!$E2420,Data_IND_TWh!AH$9:AH$504)+SUMIF(Data_TER_TWh!$A$9:$A$504,Data_TOT_TWh!$B2420&amp;"300_"&amp;Data_TOT_TWh!$E2420,Data_TER_TWh!AH$9:AH$504)+SUMIF(Data_RES_TWh!$A$9:$A$1496,Data_TOT_TWh!$B2420&amp;"400_"&amp;Data_TOT_TWh!$E2420,Data_RES_TWh!AH$9:AH$1496)</f>
        <v>0</v>
      </c>
      <c r="AJ2420" s="13"/>
      <c r="AL2420" s="9"/>
      <c r="AM2420" s="87"/>
      <c r="AN2420" s="87"/>
    </row>
    <row r="2421" spans="12:40">
      <c r="L2421" s="46"/>
      <c r="M2421" s="46"/>
      <c r="O2421" s="47"/>
      <c r="P2421" s="46"/>
      <c r="Q2421" s="46"/>
      <c r="R2421" s="37"/>
      <c r="S2421" s="13"/>
      <c r="U2421" s="13"/>
      <c r="W2421" s="13"/>
      <c r="X2421" s="13">
        <f>SUMIF(Data_IND_TWh!$A$9:$A$504,Data_TOT_TWh!$B2421&amp;"200_"&amp;Data_TOT_TWh!$E2421,Data_IND_TWh!X$9:X$504)+SUMIF(Data_TER_TWh!$A$9:$A$504,Data_TOT_TWh!$B2421&amp;"300_"&amp;Data_TOT_TWh!$E2421,Data_TER_TWh!X$9:X$504)+SUMIF(Data_RES_TWh!$A$9:$A$1496,Data_TOT_TWh!$B2421&amp;"400_"&amp;Data_TOT_TWh!$E2421,Data_RES_TWh!X$9:X$1496)</f>
        <v>0</v>
      </c>
      <c r="Y2421" s="13">
        <f>SUMIF(Data_IND_TWh!$A$9:$A$504,Data_TOT_TWh!$B2421&amp;"200_"&amp;Data_TOT_TWh!$E2421,Data_IND_TWh!Y$9:Y$504)+SUMIF(Data_TER_TWh!$A$9:$A$504,Data_TOT_TWh!$B2421&amp;"300_"&amp;Data_TOT_TWh!$E2421,Data_TER_TWh!Y$9:Y$504)+SUMIF(Data_RES_TWh!$A$9:$A$1496,Data_TOT_TWh!$B2421&amp;"400_"&amp;Data_TOT_TWh!$E2421,Data_RES_TWh!Y$9:Y$1496)</f>
        <v>0</v>
      </c>
      <c r="Z2421" s="13">
        <f>SUMIF(Data_IND_TWh!$A$9:$A$504,Data_TOT_TWh!$B2421&amp;"200_"&amp;Data_TOT_TWh!$E2421,Data_IND_TWh!Z$9:Z$504)+SUMIF(Data_TER_TWh!$A$9:$A$504,Data_TOT_TWh!$B2421&amp;"300_"&amp;Data_TOT_TWh!$E2421,Data_TER_TWh!Z$9:Z$504)+SUMIF(Data_RES_TWh!$A$9:$A$1496,Data_TOT_TWh!$B2421&amp;"400_"&amp;Data_TOT_TWh!$E2421,Data_RES_TWh!Z$9:Z$1496)</f>
        <v>0</v>
      </c>
      <c r="AA2421" s="46">
        <f>SUMIF(Data_IND_TWh!$A$9:$A$504,Data_TOT_TWh!$B2421&amp;"200_"&amp;Data_TOT_TWh!$E2421,Data_IND_TWh!AA$9:AA$504)+SUMIF(Data_TER_TWh!$A$9:$A$504,Data_TOT_TWh!$B2421&amp;"300_"&amp;Data_TOT_TWh!$E2421,Data_TER_TWh!AA$9:AA$504)+SUMIF(Data_RES_TWh!$A$9:$A$1496,Data_TOT_TWh!$B2421&amp;"400_"&amp;Data_TOT_TWh!$E2421,Data_RES_TWh!AA$9:AA$1496)</f>
        <v>0</v>
      </c>
      <c r="AC2421" s="13"/>
      <c r="AE2421" s="13"/>
      <c r="AF2421" s="13">
        <f>SUMIF(Data_IND_TWh!$A$9:$A$504,Data_TOT_TWh!$B2421&amp;"200_"&amp;Data_TOT_TWh!$E2421,Data_IND_TWh!AF$9:AF$504)+SUMIF(Data_TER_TWh!$A$9:$A$504,Data_TOT_TWh!$B2421&amp;"300_"&amp;Data_TOT_TWh!$E2421,Data_TER_TWh!AF$9:AF$504)+SUMIF(Data_RES_TWh!$A$9:$A$1496,Data_TOT_TWh!$B2421&amp;"400_"&amp;Data_TOT_TWh!$E2421,Data_RES_TWh!AF$9:AF$1496)</f>
        <v>0</v>
      </c>
      <c r="AG2421" s="13">
        <f>SUMIF(Data_IND_TWh!$A$9:$A$504,Data_TOT_TWh!$B2421&amp;"200_"&amp;Data_TOT_TWh!$E2421,Data_IND_TWh!AG$9:AG$504)+SUMIF(Data_TER_TWh!$A$9:$A$504,Data_TOT_TWh!$B2421&amp;"300_"&amp;Data_TOT_TWh!$E2421,Data_TER_TWh!AG$9:AG$504)+SUMIF(Data_RES_TWh!$A$9:$A$1496,Data_TOT_TWh!$B2421&amp;"400_"&amp;Data_TOT_TWh!$E2421,Data_RES_TWh!AG$9:AG$1496)</f>
        <v>0</v>
      </c>
      <c r="AH2421" s="46">
        <f>SUMIF(Data_IND_TWh!$A$9:$A$504,Data_TOT_TWh!$B2421&amp;"200_"&amp;Data_TOT_TWh!$E2421,Data_IND_TWh!AH$9:AH$504)+SUMIF(Data_TER_TWh!$A$9:$A$504,Data_TOT_TWh!$B2421&amp;"300_"&amp;Data_TOT_TWh!$E2421,Data_TER_TWh!AH$9:AH$504)+SUMIF(Data_RES_TWh!$A$9:$A$1496,Data_TOT_TWh!$B2421&amp;"400_"&amp;Data_TOT_TWh!$E2421,Data_RES_TWh!AH$9:AH$1496)</f>
        <v>0</v>
      </c>
      <c r="AJ2421" s="13"/>
      <c r="AL2421" s="9"/>
      <c r="AM2421" s="87"/>
      <c r="AN2421" s="87"/>
    </row>
    <row r="2422" spans="12:40">
      <c r="L2422" s="46"/>
      <c r="M2422" s="46"/>
      <c r="O2422" s="47"/>
      <c r="P2422" s="46"/>
      <c r="Q2422" s="46"/>
      <c r="R2422" s="37"/>
      <c r="S2422" s="13"/>
      <c r="U2422" s="13"/>
      <c r="W2422" s="13"/>
      <c r="X2422" s="13">
        <f>SUMIF(Data_IND_TWh!$A$9:$A$504,Data_TOT_TWh!$B2422&amp;"200_"&amp;Data_TOT_TWh!$E2422,Data_IND_TWh!X$9:X$504)+SUMIF(Data_TER_TWh!$A$9:$A$504,Data_TOT_TWh!$B2422&amp;"300_"&amp;Data_TOT_TWh!$E2422,Data_TER_TWh!X$9:X$504)+SUMIF(Data_RES_TWh!$A$9:$A$1496,Data_TOT_TWh!$B2422&amp;"400_"&amp;Data_TOT_TWh!$E2422,Data_RES_TWh!X$9:X$1496)</f>
        <v>0</v>
      </c>
      <c r="Y2422" s="13">
        <f>SUMIF(Data_IND_TWh!$A$9:$A$504,Data_TOT_TWh!$B2422&amp;"200_"&amp;Data_TOT_TWh!$E2422,Data_IND_TWh!Y$9:Y$504)+SUMIF(Data_TER_TWh!$A$9:$A$504,Data_TOT_TWh!$B2422&amp;"300_"&amp;Data_TOT_TWh!$E2422,Data_TER_TWh!Y$9:Y$504)+SUMIF(Data_RES_TWh!$A$9:$A$1496,Data_TOT_TWh!$B2422&amp;"400_"&amp;Data_TOT_TWh!$E2422,Data_RES_TWh!Y$9:Y$1496)</f>
        <v>0</v>
      </c>
      <c r="Z2422" s="13">
        <f>SUMIF(Data_IND_TWh!$A$9:$A$504,Data_TOT_TWh!$B2422&amp;"200_"&amp;Data_TOT_TWh!$E2422,Data_IND_TWh!Z$9:Z$504)+SUMIF(Data_TER_TWh!$A$9:$A$504,Data_TOT_TWh!$B2422&amp;"300_"&amp;Data_TOT_TWh!$E2422,Data_TER_TWh!Z$9:Z$504)+SUMIF(Data_RES_TWh!$A$9:$A$1496,Data_TOT_TWh!$B2422&amp;"400_"&amp;Data_TOT_TWh!$E2422,Data_RES_TWh!Z$9:Z$1496)</f>
        <v>0</v>
      </c>
      <c r="AA2422" s="46">
        <f>SUMIF(Data_IND_TWh!$A$9:$A$504,Data_TOT_TWh!$B2422&amp;"200_"&amp;Data_TOT_TWh!$E2422,Data_IND_TWh!AA$9:AA$504)+SUMIF(Data_TER_TWh!$A$9:$A$504,Data_TOT_TWh!$B2422&amp;"300_"&amp;Data_TOT_TWh!$E2422,Data_TER_TWh!AA$9:AA$504)+SUMIF(Data_RES_TWh!$A$9:$A$1496,Data_TOT_TWh!$B2422&amp;"400_"&amp;Data_TOT_TWh!$E2422,Data_RES_TWh!AA$9:AA$1496)</f>
        <v>0</v>
      </c>
      <c r="AC2422" s="13"/>
      <c r="AE2422" s="13"/>
      <c r="AF2422" s="13">
        <f>SUMIF(Data_IND_TWh!$A$9:$A$504,Data_TOT_TWh!$B2422&amp;"200_"&amp;Data_TOT_TWh!$E2422,Data_IND_TWh!AF$9:AF$504)+SUMIF(Data_TER_TWh!$A$9:$A$504,Data_TOT_TWh!$B2422&amp;"300_"&amp;Data_TOT_TWh!$E2422,Data_TER_TWh!AF$9:AF$504)+SUMIF(Data_RES_TWh!$A$9:$A$1496,Data_TOT_TWh!$B2422&amp;"400_"&amp;Data_TOT_TWh!$E2422,Data_RES_TWh!AF$9:AF$1496)</f>
        <v>0</v>
      </c>
      <c r="AG2422" s="13">
        <f>SUMIF(Data_IND_TWh!$A$9:$A$504,Data_TOT_TWh!$B2422&amp;"200_"&amp;Data_TOT_TWh!$E2422,Data_IND_TWh!AG$9:AG$504)+SUMIF(Data_TER_TWh!$A$9:$A$504,Data_TOT_TWh!$B2422&amp;"300_"&amp;Data_TOT_TWh!$E2422,Data_TER_TWh!AG$9:AG$504)+SUMIF(Data_RES_TWh!$A$9:$A$1496,Data_TOT_TWh!$B2422&amp;"400_"&amp;Data_TOT_TWh!$E2422,Data_RES_TWh!AG$9:AG$1496)</f>
        <v>0</v>
      </c>
      <c r="AH2422" s="46">
        <f>SUMIF(Data_IND_TWh!$A$9:$A$504,Data_TOT_TWh!$B2422&amp;"200_"&amp;Data_TOT_TWh!$E2422,Data_IND_TWh!AH$9:AH$504)+SUMIF(Data_TER_TWh!$A$9:$A$504,Data_TOT_TWh!$B2422&amp;"300_"&amp;Data_TOT_TWh!$E2422,Data_TER_TWh!AH$9:AH$504)+SUMIF(Data_RES_TWh!$A$9:$A$1496,Data_TOT_TWh!$B2422&amp;"400_"&amp;Data_TOT_TWh!$E2422,Data_RES_TWh!AH$9:AH$1496)</f>
        <v>0</v>
      </c>
      <c r="AJ2422" s="13"/>
      <c r="AL2422" s="9"/>
      <c r="AM2422" s="87"/>
      <c r="AN2422" s="87"/>
    </row>
    <row r="2423" spans="12:40">
      <c r="L2423" s="46"/>
      <c r="M2423" s="46"/>
      <c r="O2423" s="47"/>
      <c r="P2423" s="46"/>
      <c r="Q2423" s="46"/>
      <c r="R2423" s="37"/>
      <c r="S2423" s="13"/>
      <c r="U2423" s="13"/>
      <c r="W2423" s="13"/>
      <c r="X2423" s="13">
        <f>SUMIF(Data_IND_TWh!$A$9:$A$504,Data_TOT_TWh!$B2423&amp;"200_"&amp;Data_TOT_TWh!$E2423,Data_IND_TWh!X$9:X$504)+SUMIF(Data_TER_TWh!$A$9:$A$504,Data_TOT_TWh!$B2423&amp;"300_"&amp;Data_TOT_TWh!$E2423,Data_TER_TWh!X$9:X$504)+SUMIF(Data_RES_TWh!$A$9:$A$1496,Data_TOT_TWh!$B2423&amp;"400_"&amp;Data_TOT_TWh!$E2423,Data_RES_TWh!X$9:X$1496)</f>
        <v>0</v>
      </c>
      <c r="Y2423" s="13">
        <f>SUMIF(Data_IND_TWh!$A$9:$A$504,Data_TOT_TWh!$B2423&amp;"200_"&amp;Data_TOT_TWh!$E2423,Data_IND_TWh!Y$9:Y$504)+SUMIF(Data_TER_TWh!$A$9:$A$504,Data_TOT_TWh!$B2423&amp;"300_"&amp;Data_TOT_TWh!$E2423,Data_TER_TWh!Y$9:Y$504)+SUMIF(Data_RES_TWh!$A$9:$A$1496,Data_TOT_TWh!$B2423&amp;"400_"&amp;Data_TOT_TWh!$E2423,Data_RES_TWh!Y$9:Y$1496)</f>
        <v>0</v>
      </c>
      <c r="Z2423" s="13">
        <f>SUMIF(Data_IND_TWh!$A$9:$A$504,Data_TOT_TWh!$B2423&amp;"200_"&amp;Data_TOT_TWh!$E2423,Data_IND_TWh!Z$9:Z$504)+SUMIF(Data_TER_TWh!$A$9:$A$504,Data_TOT_TWh!$B2423&amp;"300_"&amp;Data_TOT_TWh!$E2423,Data_TER_TWh!Z$9:Z$504)+SUMIF(Data_RES_TWh!$A$9:$A$1496,Data_TOT_TWh!$B2423&amp;"400_"&amp;Data_TOT_TWh!$E2423,Data_RES_TWh!Z$9:Z$1496)</f>
        <v>0</v>
      </c>
      <c r="AA2423" s="46">
        <f>SUMIF(Data_IND_TWh!$A$9:$A$504,Data_TOT_TWh!$B2423&amp;"200_"&amp;Data_TOT_TWh!$E2423,Data_IND_TWh!AA$9:AA$504)+SUMIF(Data_TER_TWh!$A$9:$A$504,Data_TOT_TWh!$B2423&amp;"300_"&amp;Data_TOT_TWh!$E2423,Data_TER_TWh!AA$9:AA$504)+SUMIF(Data_RES_TWh!$A$9:$A$1496,Data_TOT_TWh!$B2423&amp;"400_"&amp;Data_TOT_TWh!$E2423,Data_RES_TWh!AA$9:AA$1496)</f>
        <v>0</v>
      </c>
      <c r="AC2423" s="13"/>
      <c r="AE2423" s="13"/>
      <c r="AF2423" s="13">
        <f>SUMIF(Data_IND_TWh!$A$9:$A$504,Data_TOT_TWh!$B2423&amp;"200_"&amp;Data_TOT_TWh!$E2423,Data_IND_TWh!AF$9:AF$504)+SUMIF(Data_TER_TWh!$A$9:$A$504,Data_TOT_TWh!$B2423&amp;"300_"&amp;Data_TOT_TWh!$E2423,Data_TER_TWh!AF$9:AF$504)+SUMIF(Data_RES_TWh!$A$9:$A$1496,Data_TOT_TWh!$B2423&amp;"400_"&amp;Data_TOT_TWh!$E2423,Data_RES_TWh!AF$9:AF$1496)</f>
        <v>0</v>
      </c>
      <c r="AG2423" s="13">
        <f>SUMIF(Data_IND_TWh!$A$9:$A$504,Data_TOT_TWh!$B2423&amp;"200_"&amp;Data_TOT_TWh!$E2423,Data_IND_TWh!AG$9:AG$504)+SUMIF(Data_TER_TWh!$A$9:$A$504,Data_TOT_TWh!$B2423&amp;"300_"&amp;Data_TOT_TWh!$E2423,Data_TER_TWh!AG$9:AG$504)+SUMIF(Data_RES_TWh!$A$9:$A$1496,Data_TOT_TWh!$B2423&amp;"400_"&amp;Data_TOT_TWh!$E2423,Data_RES_TWh!AG$9:AG$1496)</f>
        <v>0</v>
      </c>
      <c r="AH2423" s="46">
        <f>SUMIF(Data_IND_TWh!$A$9:$A$504,Data_TOT_TWh!$B2423&amp;"200_"&amp;Data_TOT_TWh!$E2423,Data_IND_TWh!AH$9:AH$504)+SUMIF(Data_TER_TWh!$A$9:$A$504,Data_TOT_TWh!$B2423&amp;"300_"&amp;Data_TOT_TWh!$E2423,Data_TER_TWh!AH$9:AH$504)+SUMIF(Data_RES_TWh!$A$9:$A$1496,Data_TOT_TWh!$B2423&amp;"400_"&amp;Data_TOT_TWh!$E2423,Data_RES_TWh!AH$9:AH$1496)</f>
        <v>0</v>
      </c>
      <c r="AJ2423" s="13"/>
      <c r="AL2423" s="9"/>
      <c r="AM2423" s="87"/>
      <c r="AN2423" s="87"/>
    </row>
    <row r="2424" spans="12:40">
      <c r="L2424" s="46"/>
      <c r="M2424" s="46"/>
      <c r="O2424" s="47"/>
      <c r="P2424" s="46"/>
      <c r="Q2424" s="46"/>
      <c r="R2424" s="37"/>
      <c r="S2424" s="13"/>
      <c r="U2424" s="13"/>
      <c r="W2424" s="13"/>
      <c r="X2424" s="13">
        <f>SUMIF(Data_IND_TWh!$A$9:$A$504,Data_TOT_TWh!$B2424&amp;"200_"&amp;Data_TOT_TWh!$E2424,Data_IND_TWh!X$9:X$504)+SUMIF(Data_TER_TWh!$A$9:$A$504,Data_TOT_TWh!$B2424&amp;"300_"&amp;Data_TOT_TWh!$E2424,Data_TER_TWh!X$9:X$504)+SUMIF(Data_RES_TWh!$A$9:$A$1496,Data_TOT_TWh!$B2424&amp;"400_"&amp;Data_TOT_TWh!$E2424,Data_RES_TWh!X$9:X$1496)</f>
        <v>0</v>
      </c>
      <c r="Y2424" s="13">
        <f>SUMIF(Data_IND_TWh!$A$9:$A$504,Data_TOT_TWh!$B2424&amp;"200_"&amp;Data_TOT_TWh!$E2424,Data_IND_TWh!Y$9:Y$504)+SUMIF(Data_TER_TWh!$A$9:$A$504,Data_TOT_TWh!$B2424&amp;"300_"&amp;Data_TOT_TWh!$E2424,Data_TER_TWh!Y$9:Y$504)+SUMIF(Data_RES_TWh!$A$9:$A$1496,Data_TOT_TWh!$B2424&amp;"400_"&amp;Data_TOT_TWh!$E2424,Data_RES_TWh!Y$9:Y$1496)</f>
        <v>0</v>
      </c>
      <c r="Z2424" s="13">
        <f>SUMIF(Data_IND_TWh!$A$9:$A$504,Data_TOT_TWh!$B2424&amp;"200_"&amp;Data_TOT_TWh!$E2424,Data_IND_TWh!Z$9:Z$504)+SUMIF(Data_TER_TWh!$A$9:$A$504,Data_TOT_TWh!$B2424&amp;"300_"&amp;Data_TOT_TWh!$E2424,Data_TER_TWh!Z$9:Z$504)+SUMIF(Data_RES_TWh!$A$9:$A$1496,Data_TOT_TWh!$B2424&amp;"400_"&amp;Data_TOT_TWh!$E2424,Data_RES_TWh!Z$9:Z$1496)</f>
        <v>0</v>
      </c>
      <c r="AA2424" s="46">
        <f>SUMIF(Data_IND_TWh!$A$9:$A$504,Data_TOT_TWh!$B2424&amp;"200_"&amp;Data_TOT_TWh!$E2424,Data_IND_TWh!AA$9:AA$504)+SUMIF(Data_TER_TWh!$A$9:$A$504,Data_TOT_TWh!$B2424&amp;"300_"&amp;Data_TOT_TWh!$E2424,Data_TER_TWh!AA$9:AA$504)+SUMIF(Data_RES_TWh!$A$9:$A$1496,Data_TOT_TWh!$B2424&amp;"400_"&amp;Data_TOT_TWh!$E2424,Data_RES_TWh!AA$9:AA$1496)</f>
        <v>0</v>
      </c>
      <c r="AC2424" s="13"/>
      <c r="AE2424" s="13"/>
      <c r="AF2424" s="13">
        <f>SUMIF(Data_IND_TWh!$A$9:$A$504,Data_TOT_TWh!$B2424&amp;"200_"&amp;Data_TOT_TWh!$E2424,Data_IND_TWh!AF$9:AF$504)+SUMIF(Data_TER_TWh!$A$9:$A$504,Data_TOT_TWh!$B2424&amp;"300_"&amp;Data_TOT_TWh!$E2424,Data_TER_TWh!AF$9:AF$504)+SUMIF(Data_RES_TWh!$A$9:$A$1496,Data_TOT_TWh!$B2424&amp;"400_"&amp;Data_TOT_TWh!$E2424,Data_RES_TWh!AF$9:AF$1496)</f>
        <v>0</v>
      </c>
      <c r="AG2424" s="13">
        <f>SUMIF(Data_IND_TWh!$A$9:$A$504,Data_TOT_TWh!$B2424&amp;"200_"&amp;Data_TOT_TWh!$E2424,Data_IND_TWh!AG$9:AG$504)+SUMIF(Data_TER_TWh!$A$9:$A$504,Data_TOT_TWh!$B2424&amp;"300_"&amp;Data_TOT_TWh!$E2424,Data_TER_TWh!AG$9:AG$504)+SUMIF(Data_RES_TWh!$A$9:$A$1496,Data_TOT_TWh!$B2424&amp;"400_"&amp;Data_TOT_TWh!$E2424,Data_RES_TWh!AG$9:AG$1496)</f>
        <v>0</v>
      </c>
      <c r="AH2424" s="46">
        <f>SUMIF(Data_IND_TWh!$A$9:$A$504,Data_TOT_TWh!$B2424&amp;"200_"&amp;Data_TOT_TWh!$E2424,Data_IND_TWh!AH$9:AH$504)+SUMIF(Data_TER_TWh!$A$9:$A$504,Data_TOT_TWh!$B2424&amp;"300_"&amp;Data_TOT_TWh!$E2424,Data_TER_TWh!AH$9:AH$504)+SUMIF(Data_RES_TWh!$A$9:$A$1496,Data_TOT_TWh!$B2424&amp;"400_"&amp;Data_TOT_TWh!$E2424,Data_RES_TWh!AH$9:AH$1496)</f>
        <v>0</v>
      </c>
      <c r="AJ2424" s="13"/>
      <c r="AL2424" s="9"/>
      <c r="AM2424" s="87"/>
      <c r="AN2424" s="87"/>
    </row>
    <row r="2425" spans="12:40">
      <c r="L2425" s="46"/>
      <c r="M2425" s="46"/>
      <c r="O2425" s="47"/>
      <c r="P2425" s="46"/>
      <c r="Q2425" s="46"/>
      <c r="R2425" s="37"/>
      <c r="S2425" s="13"/>
      <c r="U2425" s="13"/>
      <c r="W2425" s="13"/>
      <c r="X2425" s="13">
        <f>SUMIF(Data_IND_TWh!$A$9:$A$504,Data_TOT_TWh!$B2425&amp;"200_"&amp;Data_TOT_TWh!$E2425,Data_IND_TWh!X$9:X$504)+SUMIF(Data_TER_TWh!$A$9:$A$504,Data_TOT_TWh!$B2425&amp;"300_"&amp;Data_TOT_TWh!$E2425,Data_TER_TWh!X$9:X$504)+SUMIF(Data_RES_TWh!$A$9:$A$1496,Data_TOT_TWh!$B2425&amp;"400_"&amp;Data_TOT_TWh!$E2425,Data_RES_TWh!X$9:X$1496)</f>
        <v>0</v>
      </c>
      <c r="Y2425" s="13">
        <f>SUMIF(Data_IND_TWh!$A$9:$A$504,Data_TOT_TWh!$B2425&amp;"200_"&amp;Data_TOT_TWh!$E2425,Data_IND_TWh!Y$9:Y$504)+SUMIF(Data_TER_TWh!$A$9:$A$504,Data_TOT_TWh!$B2425&amp;"300_"&amp;Data_TOT_TWh!$E2425,Data_TER_TWh!Y$9:Y$504)+SUMIF(Data_RES_TWh!$A$9:$A$1496,Data_TOT_TWh!$B2425&amp;"400_"&amp;Data_TOT_TWh!$E2425,Data_RES_TWh!Y$9:Y$1496)</f>
        <v>0</v>
      </c>
      <c r="Z2425" s="13">
        <f>SUMIF(Data_IND_TWh!$A$9:$A$504,Data_TOT_TWh!$B2425&amp;"200_"&amp;Data_TOT_TWh!$E2425,Data_IND_TWh!Z$9:Z$504)+SUMIF(Data_TER_TWh!$A$9:$A$504,Data_TOT_TWh!$B2425&amp;"300_"&amp;Data_TOT_TWh!$E2425,Data_TER_TWh!Z$9:Z$504)+SUMIF(Data_RES_TWh!$A$9:$A$1496,Data_TOT_TWh!$B2425&amp;"400_"&amp;Data_TOT_TWh!$E2425,Data_RES_TWh!Z$9:Z$1496)</f>
        <v>0</v>
      </c>
      <c r="AA2425" s="46">
        <f>SUMIF(Data_IND_TWh!$A$9:$A$504,Data_TOT_TWh!$B2425&amp;"200_"&amp;Data_TOT_TWh!$E2425,Data_IND_TWh!AA$9:AA$504)+SUMIF(Data_TER_TWh!$A$9:$A$504,Data_TOT_TWh!$B2425&amp;"300_"&amp;Data_TOT_TWh!$E2425,Data_TER_TWh!AA$9:AA$504)+SUMIF(Data_RES_TWh!$A$9:$A$1496,Data_TOT_TWh!$B2425&amp;"400_"&amp;Data_TOT_TWh!$E2425,Data_RES_TWh!AA$9:AA$1496)</f>
        <v>0</v>
      </c>
      <c r="AC2425" s="13"/>
      <c r="AE2425" s="13"/>
      <c r="AF2425" s="13">
        <f>SUMIF(Data_IND_TWh!$A$9:$A$504,Data_TOT_TWh!$B2425&amp;"200_"&amp;Data_TOT_TWh!$E2425,Data_IND_TWh!AF$9:AF$504)+SUMIF(Data_TER_TWh!$A$9:$A$504,Data_TOT_TWh!$B2425&amp;"300_"&amp;Data_TOT_TWh!$E2425,Data_TER_TWh!AF$9:AF$504)+SUMIF(Data_RES_TWh!$A$9:$A$1496,Data_TOT_TWh!$B2425&amp;"400_"&amp;Data_TOT_TWh!$E2425,Data_RES_TWh!AF$9:AF$1496)</f>
        <v>0</v>
      </c>
      <c r="AG2425" s="13">
        <f>SUMIF(Data_IND_TWh!$A$9:$A$504,Data_TOT_TWh!$B2425&amp;"200_"&amp;Data_TOT_TWh!$E2425,Data_IND_TWh!AG$9:AG$504)+SUMIF(Data_TER_TWh!$A$9:$A$504,Data_TOT_TWh!$B2425&amp;"300_"&amp;Data_TOT_TWh!$E2425,Data_TER_TWh!AG$9:AG$504)+SUMIF(Data_RES_TWh!$A$9:$A$1496,Data_TOT_TWh!$B2425&amp;"400_"&amp;Data_TOT_TWh!$E2425,Data_RES_TWh!AG$9:AG$1496)</f>
        <v>0</v>
      </c>
      <c r="AH2425" s="46">
        <f>SUMIF(Data_IND_TWh!$A$9:$A$504,Data_TOT_TWh!$B2425&amp;"200_"&amp;Data_TOT_TWh!$E2425,Data_IND_TWh!AH$9:AH$504)+SUMIF(Data_TER_TWh!$A$9:$A$504,Data_TOT_TWh!$B2425&amp;"300_"&amp;Data_TOT_TWh!$E2425,Data_TER_TWh!AH$9:AH$504)+SUMIF(Data_RES_TWh!$A$9:$A$1496,Data_TOT_TWh!$B2425&amp;"400_"&amp;Data_TOT_TWh!$E2425,Data_RES_TWh!AH$9:AH$1496)</f>
        <v>0</v>
      </c>
      <c r="AJ2425" s="13"/>
      <c r="AL2425" s="9"/>
      <c r="AM2425" s="87"/>
      <c r="AN2425" s="87"/>
    </row>
    <row r="2426" spans="12:40">
      <c r="L2426" s="46"/>
      <c r="M2426" s="46"/>
      <c r="O2426" s="47"/>
      <c r="P2426" s="46"/>
      <c r="Q2426" s="46"/>
      <c r="R2426" s="37"/>
      <c r="S2426" s="13"/>
      <c r="U2426" s="13"/>
      <c r="W2426" s="13"/>
      <c r="X2426" s="13">
        <f>SUMIF(Data_IND_TWh!$A$9:$A$504,Data_TOT_TWh!$B2426&amp;"200_"&amp;Data_TOT_TWh!$E2426,Data_IND_TWh!X$9:X$504)+SUMIF(Data_TER_TWh!$A$9:$A$504,Data_TOT_TWh!$B2426&amp;"300_"&amp;Data_TOT_TWh!$E2426,Data_TER_TWh!X$9:X$504)+SUMIF(Data_RES_TWh!$A$9:$A$1496,Data_TOT_TWh!$B2426&amp;"400_"&amp;Data_TOT_TWh!$E2426,Data_RES_TWh!X$9:X$1496)</f>
        <v>0</v>
      </c>
      <c r="Y2426" s="13">
        <f>SUMIF(Data_IND_TWh!$A$9:$A$504,Data_TOT_TWh!$B2426&amp;"200_"&amp;Data_TOT_TWh!$E2426,Data_IND_TWh!Y$9:Y$504)+SUMIF(Data_TER_TWh!$A$9:$A$504,Data_TOT_TWh!$B2426&amp;"300_"&amp;Data_TOT_TWh!$E2426,Data_TER_TWh!Y$9:Y$504)+SUMIF(Data_RES_TWh!$A$9:$A$1496,Data_TOT_TWh!$B2426&amp;"400_"&amp;Data_TOT_TWh!$E2426,Data_RES_TWh!Y$9:Y$1496)</f>
        <v>0</v>
      </c>
      <c r="Z2426" s="13">
        <f>SUMIF(Data_IND_TWh!$A$9:$A$504,Data_TOT_TWh!$B2426&amp;"200_"&amp;Data_TOT_TWh!$E2426,Data_IND_TWh!Z$9:Z$504)+SUMIF(Data_TER_TWh!$A$9:$A$504,Data_TOT_TWh!$B2426&amp;"300_"&amp;Data_TOT_TWh!$E2426,Data_TER_TWh!Z$9:Z$504)+SUMIF(Data_RES_TWh!$A$9:$A$1496,Data_TOT_TWh!$B2426&amp;"400_"&amp;Data_TOT_TWh!$E2426,Data_RES_TWh!Z$9:Z$1496)</f>
        <v>0</v>
      </c>
      <c r="AA2426" s="46">
        <f>SUMIF(Data_IND_TWh!$A$9:$A$504,Data_TOT_TWh!$B2426&amp;"200_"&amp;Data_TOT_TWh!$E2426,Data_IND_TWh!AA$9:AA$504)+SUMIF(Data_TER_TWh!$A$9:$A$504,Data_TOT_TWh!$B2426&amp;"300_"&amp;Data_TOT_TWh!$E2426,Data_TER_TWh!AA$9:AA$504)+SUMIF(Data_RES_TWh!$A$9:$A$1496,Data_TOT_TWh!$B2426&amp;"400_"&amp;Data_TOT_TWh!$E2426,Data_RES_TWh!AA$9:AA$1496)</f>
        <v>0</v>
      </c>
      <c r="AC2426" s="13"/>
      <c r="AE2426" s="13"/>
      <c r="AF2426" s="13">
        <f>SUMIF(Data_IND_TWh!$A$9:$A$504,Data_TOT_TWh!$B2426&amp;"200_"&amp;Data_TOT_TWh!$E2426,Data_IND_TWh!AF$9:AF$504)+SUMIF(Data_TER_TWh!$A$9:$A$504,Data_TOT_TWh!$B2426&amp;"300_"&amp;Data_TOT_TWh!$E2426,Data_TER_TWh!AF$9:AF$504)+SUMIF(Data_RES_TWh!$A$9:$A$1496,Data_TOT_TWh!$B2426&amp;"400_"&amp;Data_TOT_TWh!$E2426,Data_RES_TWh!AF$9:AF$1496)</f>
        <v>0</v>
      </c>
      <c r="AG2426" s="13">
        <f>SUMIF(Data_IND_TWh!$A$9:$A$504,Data_TOT_TWh!$B2426&amp;"200_"&amp;Data_TOT_TWh!$E2426,Data_IND_TWh!AG$9:AG$504)+SUMIF(Data_TER_TWh!$A$9:$A$504,Data_TOT_TWh!$B2426&amp;"300_"&amp;Data_TOT_TWh!$E2426,Data_TER_TWh!AG$9:AG$504)+SUMIF(Data_RES_TWh!$A$9:$A$1496,Data_TOT_TWh!$B2426&amp;"400_"&amp;Data_TOT_TWh!$E2426,Data_RES_TWh!AG$9:AG$1496)</f>
        <v>0</v>
      </c>
      <c r="AH2426" s="46">
        <f>SUMIF(Data_IND_TWh!$A$9:$A$504,Data_TOT_TWh!$B2426&amp;"200_"&amp;Data_TOT_TWh!$E2426,Data_IND_TWh!AH$9:AH$504)+SUMIF(Data_TER_TWh!$A$9:$A$504,Data_TOT_TWh!$B2426&amp;"300_"&amp;Data_TOT_TWh!$E2426,Data_TER_TWh!AH$9:AH$504)+SUMIF(Data_RES_TWh!$A$9:$A$1496,Data_TOT_TWh!$B2426&amp;"400_"&amp;Data_TOT_TWh!$E2426,Data_RES_TWh!AH$9:AH$1496)</f>
        <v>0</v>
      </c>
      <c r="AJ2426" s="13"/>
      <c r="AL2426" s="9"/>
      <c r="AM2426" s="87"/>
      <c r="AN2426" s="87"/>
    </row>
    <row r="2427" spans="12:40">
      <c r="L2427" s="46"/>
      <c r="M2427" s="46"/>
      <c r="O2427" s="47"/>
      <c r="P2427" s="46"/>
      <c r="Q2427" s="46"/>
      <c r="R2427" s="37"/>
      <c r="S2427" s="13"/>
      <c r="U2427" s="13"/>
      <c r="W2427" s="13"/>
      <c r="X2427" s="13">
        <f>SUMIF(Data_IND_TWh!$A$9:$A$504,Data_TOT_TWh!$B2427&amp;"200_"&amp;Data_TOT_TWh!$E2427,Data_IND_TWh!X$9:X$504)+SUMIF(Data_TER_TWh!$A$9:$A$504,Data_TOT_TWh!$B2427&amp;"300_"&amp;Data_TOT_TWh!$E2427,Data_TER_TWh!X$9:X$504)+SUMIF(Data_RES_TWh!$A$9:$A$1496,Data_TOT_TWh!$B2427&amp;"400_"&amp;Data_TOT_TWh!$E2427,Data_RES_TWh!X$9:X$1496)</f>
        <v>0</v>
      </c>
      <c r="Y2427" s="13">
        <f>SUMIF(Data_IND_TWh!$A$9:$A$504,Data_TOT_TWh!$B2427&amp;"200_"&amp;Data_TOT_TWh!$E2427,Data_IND_TWh!Y$9:Y$504)+SUMIF(Data_TER_TWh!$A$9:$A$504,Data_TOT_TWh!$B2427&amp;"300_"&amp;Data_TOT_TWh!$E2427,Data_TER_TWh!Y$9:Y$504)+SUMIF(Data_RES_TWh!$A$9:$A$1496,Data_TOT_TWh!$B2427&amp;"400_"&amp;Data_TOT_TWh!$E2427,Data_RES_TWh!Y$9:Y$1496)</f>
        <v>0</v>
      </c>
      <c r="Z2427" s="13">
        <f>SUMIF(Data_IND_TWh!$A$9:$A$504,Data_TOT_TWh!$B2427&amp;"200_"&amp;Data_TOT_TWh!$E2427,Data_IND_TWh!Z$9:Z$504)+SUMIF(Data_TER_TWh!$A$9:$A$504,Data_TOT_TWh!$B2427&amp;"300_"&amp;Data_TOT_TWh!$E2427,Data_TER_TWh!Z$9:Z$504)+SUMIF(Data_RES_TWh!$A$9:$A$1496,Data_TOT_TWh!$B2427&amp;"400_"&amp;Data_TOT_TWh!$E2427,Data_RES_TWh!Z$9:Z$1496)</f>
        <v>0</v>
      </c>
      <c r="AA2427" s="46">
        <f>SUMIF(Data_IND_TWh!$A$9:$A$504,Data_TOT_TWh!$B2427&amp;"200_"&amp;Data_TOT_TWh!$E2427,Data_IND_TWh!AA$9:AA$504)+SUMIF(Data_TER_TWh!$A$9:$A$504,Data_TOT_TWh!$B2427&amp;"300_"&amp;Data_TOT_TWh!$E2427,Data_TER_TWh!AA$9:AA$504)+SUMIF(Data_RES_TWh!$A$9:$A$1496,Data_TOT_TWh!$B2427&amp;"400_"&amp;Data_TOT_TWh!$E2427,Data_RES_TWh!AA$9:AA$1496)</f>
        <v>0</v>
      </c>
      <c r="AC2427" s="13"/>
      <c r="AE2427" s="13"/>
      <c r="AF2427" s="13">
        <f>SUMIF(Data_IND_TWh!$A$9:$A$504,Data_TOT_TWh!$B2427&amp;"200_"&amp;Data_TOT_TWh!$E2427,Data_IND_TWh!AF$9:AF$504)+SUMIF(Data_TER_TWh!$A$9:$A$504,Data_TOT_TWh!$B2427&amp;"300_"&amp;Data_TOT_TWh!$E2427,Data_TER_TWh!AF$9:AF$504)+SUMIF(Data_RES_TWh!$A$9:$A$1496,Data_TOT_TWh!$B2427&amp;"400_"&amp;Data_TOT_TWh!$E2427,Data_RES_TWh!AF$9:AF$1496)</f>
        <v>0</v>
      </c>
      <c r="AG2427" s="13">
        <f>SUMIF(Data_IND_TWh!$A$9:$A$504,Data_TOT_TWh!$B2427&amp;"200_"&amp;Data_TOT_TWh!$E2427,Data_IND_TWh!AG$9:AG$504)+SUMIF(Data_TER_TWh!$A$9:$A$504,Data_TOT_TWh!$B2427&amp;"300_"&amp;Data_TOT_TWh!$E2427,Data_TER_TWh!AG$9:AG$504)+SUMIF(Data_RES_TWh!$A$9:$A$1496,Data_TOT_TWh!$B2427&amp;"400_"&amp;Data_TOT_TWh!$E2427,Data_RES_TWh!AG$9:AG$1496)</f>
        <v>0</v>
      </c>
      <c r="AH2427" s="46">
        <f>SUMIF(Data_IND_TWh!$A$9:$A$504,Data_TOT_TWh!$B2427&amp;"200_"&amp;Data_TOT_TWh!$E2427,Data_IND_TWh!AH$9:AH$504)+SUMIF(Data_TER_TWh!$A$9:$A$504,Data_TOT_TWh!$B2427&amp;"300_"&amp;Data_TOT_TWh!$E2427,Data_TER_TWh!AH$9:AH$504)+SUMIF(Data_RES_TWh!$A$9:$A$1496,Data_TOT_TWh!$B2427&amp;"400_"&amp;Data_TOT_TWh!$E2427,Data_RES_TWh!AH$9:AH$1496)</f>
        <v>0</v>
      </c>
      <c r="AJ2427" s="13"/>
      <c r="AL2427" s="9"/>
      <c r="AM2427" s="87"/>
      <c r="AN2427" s="87"/>
    </row>
    <row r="2428" spans="12:40">
      <c r="L2428" s="46"/>
      <c r="M2428" s="46"/>
      <c r="O2428" s="47"/>
      <c r="P2428" s="46"/>
      <c r="Q2428" s="46"/>
      <c r="R2428" s="37"/>
      <c r="S2428" s="13"/>
      <c r="U2428" s="13"/>
      <c r="W2428" s="13"/>
      <c r="X2428" s="13">
        <f>SUMIF(Data_IND_TWh!$A$9:$A$504,Data_TOT_TWh!$B2428&amp;"200_"&amp;Data_TOT_TWh!$E2428,Data_IND_TWh!X$9:X$504)+SUMIF(Data_TER_TWh!$A$9:$A$504,Data_TOT_TWh!$B2428&amp;"300_"&amp;Data_TOT_TWh!$E2428,Data_TER_TWh!X$9:X$504)+SUMIF(Data_RES_TWh!$A$9:$A$1496,Data_TOT_TWh!$B2428&amp;"400_"&amp;Data_TOT_TWh!$E2428,Data_RES_TWh!X$9:X$1496)</f>
        <v>0</v>
      </c>
      <c r="Y2428" s="13">
        <f>SUMIF(Data_IND_TWh!$A$9:$A$504,Data_TOT_TWh!$B2428&amp;"200_"&amp;Data_TOT_TWh!$E2428,Data_IND_TWh!Y$9:Y$504)+SUMIF(Data_TER_TWh!$A$9:$A$504,Data_TOT_TWh!$B2428&amp;"300_"&amp;Data_TOT_TWh!$E2428,Data_TER_TWh!Y$9:Y$504)+SUMIF(Data_RES_TWh!$A$9:$A$1496,Data_TOT_TWh!$B2428&amp;"400_"&amp;Data_TOT_TWh!$E2428,Data_RES_TWh!Y$9:Y$1496)</f>
        <v>0</v>
      </c>
      <c r="Z2428" s="13">
        <f>SUMIF(Data_IND_TWh!$A$9:$A$504,Data_TOT_TWh!$B2428&amp;"200_"&amp;Data_TOT_TWh!$E2428,Data_IND_TWh!Z$9:Z$504)+SUMIF(Data_TER_TWh!$A$9:$A$504,Data_TOT_TWh!$B2428&amp;"300_"&amp;Data_TOT_TWh!$E2428,Data_TER_TWh!Z$9:Z$504)+SUMIF(Data_RES_TWh!$A$9:$A$1496,Data_TOT_TWh!$B2428&amp;"400_"&amp;Data_TOT_TWh!$E2428,Data_RES_TWh!Z$9:Z$1496)</f>
        <v>0</v>
      </c>
      <c r="AA2428" s="46">
        <f>SUMIF(Data_IND_TWh!$A$9:$A$504,Data_TOT_TWh!$B2428&amp;"200_"&amp;Data_TOT_TWh!$E2428,Data_IND_TWh!AA$9:AA$504)+SUMIF(Data_TER_TWh!$A$9:$A$504,Data_TOT_TWh!$B2428&amp;"300_"&amp;Data_TOT_TWh!$E2428,Data_TER_TWh!AA$9:AA$504)+SUMIF(Data_RES_TWh!$A$9:$A$1496,Data_TOT_TWh!$B2428&amp;"400_"&amp;Data_TOT_TWh!$E2428,Data_RES_TWh!AA$9:AA$1496)</f>
        <v>0</v>
      </c>
      <c r="AC2428" s="13"/>
      <c r="AE2428" s="13"/>
      <c r="AF2428" s="13">
        <f>SUMIF(Data_IND_TWh!$A$9:$A$504,Data_TOT_TWh!$B2428&amp;"200_"&amp;Data_TOT_TWh!$E2428,Data_IND_TWh!AF$9:AF$504)+SUMIF(Data_TER_TWh!$A$9:$A$504,Data_TOT_TWh!$B2428&amp;"300_"&amp;Data_TOT_TWh!$E2428,Data_TER_TWh!AF$9:AF$504)+SUMIF(Data_RES_TWh!$A$9:$A$1496,Data_TOT_TWh!$B2428&amp;"400_"&amp;Data_TOT_TWh!$E2428,Data_RES_TWh!AF$9:AF$1496)</f>
        <v>0</v>
      </c>
      <c r="AG2428" s="13">
        <f>SUMIF(Data_IND_TWh!$A$9:$A$504,Data_TOT_TWh!$B2428&amp;"200_"&amp;Data_TOT_TWh!$E2428,Data_IND_TWh!AG$9:AG$504)+SUMIF(Data_TER_TWh!$A$9:$A$504,Data_TOT_TWh!$B2428&amp;"300_"&amp;Data_TOT_TWh!$E2428,Data_TER_TWh!AG$9:AG$504)+SUMIF(Data_RES_TWh!$A$9:$A$1496,Data_TOT_TWh!$B2428&amp;"400_"&amp;Data_TOT_TWh!$E2428,Data_RES_TWh!AG$9:AG$1496)</f>
        <v>0</v>
      </c>
      <c r="AH2428" s="46">
        <f>SUMIF(Data_IND_TWh!$A$9:$A$504,Data_TOT_TWh!$B2428&amp;"200_"&amp;Data_TOT_TWh!$E2428,Data_IND_TWh!AH$9:AH$504)+SUMIF(Data_TER_TWh!$A$9:$A$504,Data_TOT_TWh!$B2428&amp;"300_"&amp;Data_TOT_TWh!$E2428,Data_TER_TWh!AH$9:AH$504)+SUMIF(Data_RES_TWh!$A$9:$A$1496,Data_TOT_TWh!$B2428&amp;"400_"&amp;Data_TOT_TWh!$E2428,Data_RES_TWh!AH$9:AH$1496)</f>
        <v>0</v>
      </c>
      <c r="AJ2428" s="13"/>
      <c r="AL2428" s="9"/>
      <c r="AM2428" s="87"/>
      <c r="AN2428" s="87"/>
    </row>
    <row r="2429" spans="12:40">
      <c r="L2429" s="46"/>
      <c r="M2429" s="46"/>
      <c r="O2429" s="47"/>
      <c r="P2429" s="46"/>
      <c r="Q2429" s="46"/>
      <c r="R2429" s="37"/>
      <c r="S2429" s="13"/>
      <c r="U2429" s="13"/>
      <c r="W2429" s="13"/>
      <c r="X2429" s="13">
        <f>SUMIF(Data_IND_TWh!$A$9:$A$504,Data_TOT_TWh!$B2429&amp;"200_"&amp;Data_TOT_TWh!$E2429,Data_IND_TWh!X$9:X$504)+SUMIF(Data_TER_TWh!$A$9:$A$504,Data_TOT_TWh!$B2429&amp;"300_"&amp;Data_TOT_TWh!$E2429,Data_TER_TWh!X$9:X$504)+SUMIF(Data_RES_TWh!$A$9:$A$1496,Data_TOT_TWh!$B2429&amp;"400_"&amp;Data_TOT_TWh!$E2429,Data_RES_TWh!X$9:X$1496)</f>
        <v>0</v>
      </c>
      <c r="Y2429" s="13">
        <f>SUMIF(Data_IND_TWh!$A$9:$A$504,Data_TOT_TWh!$B2429&amp;"200_"&amp;Data_TOT_TWh!$E2429,Data_IND_TWh!Y$9:Y$504)+SUMIF(Data_TER_TWh!$A$9:$A$504,Data_TOT_TWh!$B2429&amp;"300_"&amp;Data_TOT_TWh!$E2429,Data_TER_TWh!Y$9:Y$504)+SUMIF(Data_RES_TWh!$A$9:$A$1496,Data_TOT_TWh!$B2429&amp;"400_"&amp;Data_TOT_TWh!$E2429,Data_RES_TWh!Y$9:Y$1496)</f>
        <v>0</v>
      </c>
      <c r="Z2429" s="13">
        <f>SUMIF(Data_IND_TWh!$A$9:$A$504,Data_TOT_TWh!$B2429&amp;"200_"&amp;Data_TOT_TWh!$E2429,Data_IND_TWh!Z$9:Z$504)+SUMIF(Data_TER_TWh!$A$9:$A$504,Data_TOT_TWh!$B2429&amp;"300_"&amp;Data_TOT_TWh!$E2429,Data_TER_TWh!Z$9:Z$504)+SUMIF(Data_RES_TWh!$A$9:$A$1496,Data_TOT_TWh!$B2429&amp;"400_"&amp;Data_TOT_TWh!$E2429,Data_RES_TWh!Z$9:Z$1496)</f>
        <v>0</v>
      </c>
      <c r="AA2429" s="46">
        <f>SUMIF(Data_IND_TWh!$A$9:$A$504,Data_TOT_TWh!$B2429&amp;"200_"&amp;Data_TOT_TWh!$E2429,Data_IND_TWh!AA$9:AA$504)+SUMIF(Data_TER_TWh!$A$9:$A$504,Data_TOT_TWh!$B2429&amp;"300_"&amp;Data_TOT_TWh!$E2429,Data_TER_TWh!AA$9:AA$504)+SUMIF(Data_RES_TWh!$A$9:$A$1496,Data_TOT_TWh!$B2429&amp;"400_"&amp;Data_TOT_TWh!$E2429,Data_RES_TWh!AA$9:AA$1496)</f>
        <v>0</v>
      </c>
      <c r="AC2429" s="13"/>
      <c r="AE2429" s="13"/>
      <c r="AF2429" s="13">
        <f>SUMIF(Data_IND_TWh!$A$9:$A$504,Data_TOT_TWh!$B2429&amp;"200_"&amp;Data_TOT_TWh!$E2429,Data_IND_TWh!AF$9:AF$504)+SUMIF(Data_TER_TWh!$A$9:$A$504,Data_TOT_TWh!$B2429&amp;"300_"&amp;Data_TOT_TWh!$E2429,Data_TER_TWh!AF$9:AF$504)+SUMIF(Data_RES_TWh!$A$9:$A$1496,Data_TOT_TWh!$B2429&amp;"400_"&amp;Data_TOT_TWh!$E2429,Data_RES_TWh!AF$9:AF$1496)</f>
        <v>0</v>
      </c>
      <c r="AG2429" s="13">
        <f>SUMIF(Data_IND_TWh!$A$9:$A$504,Data_TOT_TWh!$B2429&amp;"200_"&amp;Data_TOT_TWh!$E2429,Data_IND_TWh!AG$9:AG$504)+SUMIF(Data_TER_TWh!$A$9:$A$504,Data_TOT_TWh!$B2429&amp;"300_"&amp;Data_TOT_TWh!$E2429,Data_TER_TWh!AG$9:AG$504)+SUMIF(Data_RES_TWh!$A$9:$A$1496,Data_TOT_TWh!$B2429&amp;"400_"&amp;Data_TOT_TWh!$E2429,Data_RES_TWh!AG$9:AG$1496)</f>
        <v>0</v>
      </c>
      <c r="AH2429" s="46">
        <f>SUMIF(Data_IND_TWh!$A$9:$A$504,Data_TOT_TWh!$B2429&amp;"200_"&amp;Data_TOT_TWh!$E2429,Data_IND_TWh!AH$9:AH$504)+SUMIF(Data_TER_TWh!$A$9:$A$504,Data_TOT_TWh!$B2429&amp;"300_"&amp;Data_TOT_TWh!$E2429,Data_TER_TWh!AH$9:AH$504)+SUMIF(Data_RES_TWh!$A$9:$A$1496,Data_TOT_TWh!$B2429&amp;"400_"&amp;Data_TOT_TWh!$E2429,Data_RES_TWh!AH$9:AH$1496)</f>
        <v>0</v>
      </c>
      <c r="AJ2429" s="13"/>
      <c r="AL2429" s="9"/>
      <c r="AM2429" s="87"/>
      <c r="AN2429" s="87"/>
    </row>
    <row r="2430" spans="12:40">
      <c r="L2430" s="46"/>
      <c r="M2430" s="46"/>
      <c r="O2430" s="47"/>
      <c r="P2430" s="46"/>
      <c r="Q2430" s="46"/>
      <c r="R2430" s="37"/>
      <c r="S2430" s="13"/>
      <c r="U2430" s="13"/>
      <c r="W2430" s="13"/>
      <c r="X2430" s="13">
        <f>SUMIF(Data_IND_TWh!$A$9:$A$504,Data_TOT_TWh!$B2430&amp;"200_"&amp;Data_TOT_TWh!$E2430,Data_IND_TWh!X$9:X$504)+SUMIF(Data_TER_TWh!$A$9:$A$504,Data_TOT_TWh!$B2430&amp;"300_"&amp;Data_TOT_TWh!$E2430,Data_TER_TWh!X$9:X$504)+SUMIF(Data_RES_TWh!$A$9:$A$1496,Data_TOT_TWh!$B2430&amp;"400_"&amp;Data_TOT_TWh!$E2430,Data_RES_TWh!X$9:X$1496)</f>
        <v>0</v>
      </c>
      <c r="Y2430" s="13">
        <f>SUMIF(Data_IND_TWh!$A$9:$A$504,Data_TOT_TWh!$B2430&amp;"200_"&amp;Data_TOT_TWh!$E2430,Data_IND_TWh!Y$9:Y$504)+SUMIF(Data_TER_TWh!$A$9:$A$504,Data_TOT_TWh!$B2430&amp;"300_"&amp;Data_TOT_TWh!$E2430,Data_TER_TWh!Y$9:Y$504)+SUMIF(Data_RES_TWh!$A$9:$A$1496,Data_TOT_TWh!$B2430&amp;"400_"&amp;Data_TOT_TWh!$E2430,Data_RES_TWh!Y$9:Y$1496)</f>
        <v>0</v>
      </c>
      <c r="Z2430" s="13">
        <f>SUMIF(Data_IND_TWh!$A$9:$A$504,Data_TOT_TWh!$B2430&amp;"200_"&amp;Data_TOT_TWh!$E2430,Data_IND_TWh!Z$9:Z$504)+SUMIF(Data_TER_TWh!$A$9:$A$504,Data_TOT_TWh!$B2430&amp;"300_"&amp;Data_TOT_TWh!$E2430,Data_TER_TWh!Z$9:Z$504)+SUMIF(Data_RES_TWh!$A$9:$A$1496,Data_TOT_TWh!$B2430&amp;"400_"&amp;Data_TOT_TWh!$E2430,Data_RES_TWh!Z$9:Z$1496)</f>
        <v>0</v>
      </c>
      <c r="AA2430" s="46">
        <f>SUMIF(Data_IND_TWh!$A$9:$A$504,Data_TOT_TWh!$B2430&amp;"200_"&amp;Data_TOT_TWh!$E2430,Data_IND_TWh!AA$9:AA$504)+SUMIF(Data_TER_TWh!$A$9:$A$504,Data_TOT_TWh!$B2430&amp;"300_"&amp;Data_TOT_TWh!$E2430,Data_TER_TWh!AA$9:AA$504)+SUMIF(Data_RES_TWh!$A$9:$A$1496,Data_TOT_TWh!$B2430&amp;"400_"&amp;Data_TOT_TWh!$E2430,Data_RES_TWh!AA$9:AA$1496)</f>
        <v>0</v>
      </c>
      <c r="AC2430" s="13"/>
      <c r="AE2430" s="13"/>
      <c r="AF2430" s="13">
        <f>SUMIF(Data_IND_TWh!$A$9:$A$504,Data_TOT_TWh!$B2430&amp;"200_"&amp;Data_TOT_TWh!$E2430,Data_IND_TWh!AF$9:AF$504)+SUMIF(Data_TER_TWh!$A$9:$A$504,Data_TOT_TWh!$B2430&amp;"300_"&amp;Data_TOT_TWh!$E2430,Data_TER_TWh!AF$9:AF$504)+SUMIF(Data_RES_TWh!$A$9:$A$1496,Data_TOT_TWh!$B2430&amp;"400_"&amp;Data_TOT_TWh!$E2430,Data_RES_TWh!AF$9:AF$1496)</f>
        <v>0</v>
      </c>
      <c r="AG2430" s="13">
        <f>SUMIF(Data_IND_TWh!$A$9:$A$504,Data_TOT_TWh!$B2430&amp;"200_"&amp;Data_TOT_TWh!$E2430,Data_IND_TWh!AG$9:AG$504)+SUMIF(Data_TER_TWh!$A$9:$A$504,Data_TOT_TWh!$B2430&amp;"300_"&amp;Data_TOT_TWh!$E2430,Data_TER_TWh!AG$9:AG$504)+SUMIF(Data_RES_TWh!$A$9:$A$1496,Data_TOT_TWh!$B2430&amp;"400_"&amp;Data_TOT_TWh!$E2430,Data_RES_TWh!AG$9:AG$1496)</f>
        <v>0</v>
      </c>
      <c r="AH2430" s="46">
        <f>SUMIF(Data_IND_TWh!$A$9:$A$504,Data_TOT_TWh!$B2430&amp;"200_"&amp;Data_TOT_TWh!$E2430,Data_IND_TWh!AH$9:AH$504)+SUMIF(Data_TER_TWh!$A$9:$A$504,Data_TOT_TWh!$B2430&amp;"300_"&amp;Data_TOT_TWh!$E2430,Data_TER_TWh!AH$9:AH$504)+SUMIF(Data_RES_TWh!$A$9:$A$1496,Data_TOT_TWh!$B2430&amp;"400_"&amp;Data_TOT_TWh!$E2430,Data_RES_TWh!AH$9:AH$1496)</f>
        <v>0</v>
      </c>
      <c r="AJ2430" s="13"/>
      <c r="AL2430" s="9"/>
      <c r="AM2430" s="87"/>
      <c r="AN2430" s="87"/>
    </row>
    <row r="2431" spans="12:40">
      <c r="L2431" s="46"/>
      <c r="M2431" s="46"/>
      <c r="O2431" s="47"/>
      <c r="P2431" s="46"/>
      <c r="Q2431" s="46"/>
      <c r="R2431" s="37"/>
      <c r="S2431" s="13"/>
      <c r="U2431" s="13"/>
      <c r="W2431" s="13"/>
      <c r="X2431" s="13">
        <f>SUMIF(Data_IND_TWh!$A$9:$A$504,Data_TOT_TWh!$B2431&amp;"200_"&amp;Data_TOT_TWh!$E2431,Data_IND_TWh!X$9:X$504)+SUMIF(Data_TER_TWh!$A$9:$A$504,Data_TOT_TWh!$B2431&amp;"300_"&amp;Data_TOT_TWh!$E2431,Data_TER_TWh!X$9:X$504)+SUMIF(Data_RES_TWh!$A$9:$A$1496,Data_TOT_TWh!$B2431&amp;"400_"&amp;Data_TOT_TWh!$E2431,Data_RES_TWh!X$9:X$1496)</f>
        <v>0</v>
      </c>
      <c r="Y2431" s="13">
        <f>SUMIF(Data_IND_TWh!$A$9:$A$504,Data_TOT_TWh!$B2431&amp;"200_"&amp;Data_TOT_TWh!$E2431,Data_IND_TWh!Y$9:Y$504)+SUMIF(Data_TER_TWh!$A$9:$A$504,Data_TOT_TWh!$B2431&amp;"300_"&amp;Data_TOT_TWh!$E2431,Data_TER_TWh!Y$9:Y$504)+SUMIF(Data_RES_TWh!$A$9:$A$1496,Data_TOT_TWh!$B2431&amp;"400_"&amp;Data_TOT_TWh!$E2431,Data_RES_TWh!Y$9:Y$1496)</f>
        <v>0</v>
      </c>
      <c r="Z2431" s="13">
        <f>SUMIF(Data_IND_TWh!$A$9:$A$504,Data_TOT_TWh!$B2431&amp;"200_"&amp;Data_TOT_TWh!$E2431,Data_IND_TWh!Z$9:Z$504)+SUMIF(Data_TER_TWh!$A$9:$A$504,Data_TOT_TWh!$B2431&amp;"300_"&amp;Data_TOT_TWh!$E2431,Data_TER_TWh!Z$9:Z$504)+SUMIF(Data_RES_TWh!$A$9:$A$1496,Data_TOT_TWh!$B2431&amp;"400_"&amp;Data_TOT_TWh!$E2431,Data_RES_TWh!Z$9:Z$1496)</f>
        <v>0</v>
      </c>
      <c r="AA2431" s="46">
        <f>SUMIF(Data_IND_TWh!$A$9:$A$504,Data_TOT_TWh!$B2431&amp;"200_"&amp;Data_TOT_TWh!$E2431,Data_IND_TWh!AA$9:AA$504)+SUMIF(Data_TER_TWh!$A$9:$A$504,Data_TOT_TWh!$B2431&amp;"300_"&amp;Data_TOT_TWh!$E2431,Data_TER_TWh!AA$9:AA$504)+SUMIF(Data_RES_TWh!$A$9:$A$1496,Data_TOT_TWh!$B2431&amp;"400_"&amp;Data_TOT_TWh!$E2431,Data_RES_TWh!AA$9:AA$1496)</f>
        <v>0</v>
      </c>
      <c r="AC2431" s="13"/>
      <c r="AE2431" s="13"/>
      <c r="AF2431" s="13">
        <f>SUMIF(Data_IND_TWh!$A$9:$A$504,Data_TOT_TWh!$B2431&amp;"200_"&amp;Data_TOT_TWh!$E2431,Data_IND_TWh!AF$9:AF$504)+SUMIF(Data_TER_TWh!$A$9:$A$504,Data_TOT_TWh!$B2431&amp;"300_"&amp;Data_TOT_TWh!$E2431,Data_TER_TWh!AF$9:AF$504)+SUMIF(Data_RES_TWh!$A$9:$A$1496,Data_TOT_TWh!$B2431&amp;"400_"&amp;Data_TOT_TWh!$E2431,Data_RES_TWh!AF$9:AF$1496)</f>
        <v>0</v>
      </c>
      <c r="AG2431" s="13">
        <f>SUMIF(Data_IND_TWh!$A$9:$A$504,Data_TOT_TWh!$B2431&amp;"200_"&amp;Data_TOT_TWh!$E2431,Data_IND_TWh!AG$9:AG$504)+SUMIF(Data_TER_TWh!$A$9:$A$504,Data_TOT_TWh!$B2431&amp;"300_"&amp;Data_TOT_TWh!$E2431,Data_TER_TWh!AG$9:AG$504)+SUMIF(Data_RES_TWh!$A$9:$A$1496,Data_TOT_TWh!$B2431&amp;"400_"&amp;Data_TOT_TWh!$E2431,Data_RES_TWh!AG$9:AG$1496)</f>
        <v>0</v>
      </c>
      <c r="AH2431" s="46">
        <f>SUMIF(Data_IND_TWh!$A$9:$A$504,Data_TOT_TWh!$B2431&amp;"200_"&amp;Data_TOT_TWh!$E2431,Data_IND_TWh!AH$9:AH$504)+SUMIF(Data_TER_TWh!$A$9:$A$504,Data_TOT_TWh!$B2431&amp;"300_"&amp;Data_TOT_TWh!$E2431,Data_TER_TWh!AH$9:AH$504)+SUMIF(Data_RES_TWh!$A$9:$A$1496,Data_TOT_TWh!$B2431&amp;"400_"&amp;Data_TOT_TWh!$E2431,Data_RES_TWh!AH$9:AH$1496)</f>
        <v>0</v>
      </c>
      <c r="AJ2431" s="13"/>
      <c r="AL2431" s="9"/>
      <c r="AM2431" s="87"/>
      <c r="AN2431" s="87"/>
    </row>
    <row r="2432" spans="12:40">
      <c r="L2432" s="46"/>
      <c r="M2432" s="46"/>
      <c r="O2432" s="47"/>
      <c r="P2432" s="46"/>
      <c r="Q2432" s="46"/>
      <c r="R2432" s="37"/>
      <c r="S2432" s="13"/>
      <c r="U2432" s="13"/>
      <c r="W2432" s="13"/>
      <c r="X2432" s="13">
        <f>SUMIF(Data_IND_TWh!$A$9:$A$504,Data_TOT_TWh!$B2432&amp;"200_"&amp;Data_TOT_TWh!$E2432,Data_IND_TWh!X$9:X$504)+SUMIF(Data_TER_TWh!$A$9:$A$504,Data_TOT_TWh!$B2432&amp;"300_"&amp;Data_TOT_TWh!$E2432,Data_TER_TWh!X$9:X$504)+SUMIF(Data_RES_TWh!$A$9:$A$1496,Data_TOT_TWh!$B2432&amp;"400_"&amp;Data_TOT_TWh!$E2432,Data_RES_TWh!X$9:X$1496)</f>
        <v>0</v>
      </c>
      <c r="Y2432" s="13">
        <f>SUMIF(Data_IND_TWh!$A$9:$A$504,Data_TOT_TWh!$B2432&amp;"200_"&amp;Data_TOT_TWh!$E2432,Data_IND_TWh!Y$9:Y$504)+SUMIF(Data_TER_TWh!$A$9:$A$504,Data_TOT_TWh!$B2432&amp;"300_"&amp;Data_TOT_TWh!$E2432,Data_TER_TWh!Y$9:Y$504)+SUMIF(Data_RES_TWh!$A$9:$A$1496,Data_TOT_TWh!$B2432&amp;"400_"&amp;Data_TOT_TWh!$E2432,Data_RES_TWh!Y$9:Y$1496)</f>
        <v>0</v>
      </c>
      <c r="Z2432" s="13">
        <f>SUMIF(Data_IND_TWh!$A$9:$A$504,Data_TOT_TWh!$B2432&amp;"200_"&amp;Data_TOT_TWh!$E2432,Data_IND_TWh!Z$9:Z$504)+SUMIF(Data_TER_TWh!$A$9:$A$504,Data_TOT_TWh!$B2432&amp;"300_"&amp;Data_TOT_TWh!$E2432,Data_TER_TWh!Z$9:Z$504)+SUMIF(Data_RES_TWh!$A$9:$A$1496,Data_TOT_TWh!$B2432&amp;"400_"&amp;Data_TOT_TWh!$E2432,Data_RES_TWh!Z$9:Z$1496)</f>
        <v>0</v>
      </c>
      <c r="AA2432" s="46">
        <f>SUMIF(Data_IND_TWh!$A$9:$A$504,Data_TOT_TWh!$B2432&amp;"200_"&amp;Data_TOT_TWh!$E2432,Data_IND_TWh!AA$9:AA$504)+SUMIF(Data_TER_TWh!$A$9:$A$504,Data_TOT_TWh!$B2432&amp;"300_"&amp;Data_TOT_TWh!$E2432,Data_TER_TWh!AA$9:AA$504)+SUMIF(Data_RES_TWh!$A$9:$A$1496,Data_TOT_TWh!$B2432&amp;"400_"&amp;Data_TOT_TWh!$E2432,Data_RES_TWh!AA$9:AA$1496)</f>
        <v>0</v>
      </c>
      <c r="AC2432" s="13"/>
      <c r="AE2432" s="13"/>
      <c r="AF2432" s="13">
        <f>SUMIF(Data_IND_TWh!$A$9:$A$504,Data_TOT_TWh!$B2432&amp;"200_"&amp;Data_TOT_TWh!$E2432,Data_IND_TWh!AF$9:AF$504)+SUMIF(Data_TER_TWh!$A$9:$A$504,Data_TOT_TWh!$B2432&amp;"300_"&amp;Data_TOT_TWh!$E2432,Data_TER_TWh!AF$9:AF$504)+SUMIF(Data_RES_TWh!$A$9:$A$1496,Data_TOT_TWh!$B2432&amp;"400_"&amp;Data_TOT_TWh!$E2432,Data_RES_TWh!AF$9:AF$1496)</f>
        <v>0</v>
      </c>
      <c r="AG2432" s="13">
        <f>SUMIF(Data_IND_TWh!$A$9:$A$504,Data_TOT_TWh!$B2432&amp;"200_"&amp;Data_TOT_TWh!$E2432,Data_IND_TWh!AG$9:AG$504)+SUMIF(Data_TER_TWh!$A$9:$A$504,Data_TOT_TWh!$B2432&amp;"300_"&amp;Data_TOT_TWh!$E2432,Data_TER_TWh!AG$9:AG$504)+SUMIF(Data_RES_TWh!$A$9:$A$1496,Data_TOT_TWh!$B2432&amp;"400_"&amp;Data_TOT_TWh!$E2432,Data_RES_TWh!AG$9:AG$1496)</f>
        <v>0</v>
      </c>
      <c r="AH2432" s="46">
        <f>SUMIF(Data_IND_TWh!$A$9:$A$504,Data_TOT_TWh!$B2432&amp;"200_"&amp;Data_TOT_TWh!$E2432,Data_IND_TWh!AH$9:AH$504)+SUMIF(Data_TER_TWh!$A$9:$A$504,Data_TOT_TWh!$B2432&amp;"300_"&amp;Data_TOT_TWh!$E2432,Data_TER_TWh!AH$9:AH$504)+SUMIF(Data_RES_TWh!$A$9:$A$1496,Data_TOT_TWh!$B2432&amp;"400_"&amp;Data_TOT_TWh!$E2432,Data_RES_TWh!AH$9:AH$1496)</f>
        <v>0</v>
      </c>
      <c r="AJ2432" s="13"/>
      <c r="AL2432" s="9"/>
      <c r="AM2432" s="87"/>
      <c r="AN2432" s="87"/>
    </row>
    <row r="2433" spans="12:40">
      <c r="L2433" s="46"/>
      <c r="M2433" s="46"/>
      <c r="O2433" s="47"/>
      <c r="P2433" s="46"/>
      <c r="Q2433" s="46"/>
      <c r="R2433" s="37"/>
      <c r="S2433" s="13"/>
      <c r="U2433" s="13"/>
      <c r="W2433" s="13"/>
      <c r="X2433" s="13">
        <f>SUMIF(Data_IND_TWh!$A$9:$A$504,Data_TOT_TWh!$B2433&amp;"200_"&amp;Data_TOT_TWh!$E2433,Data_IND_TWh!X$9:X$504)+SUMIF(Data_TER_TWh!$A$9:$A$504,Data_TOT_TWh!$B2433&amp;"300_"&amp;Data_TOT_TWh!$E2433,Data_TER_TWh!X$9:X$504)+SUMIF(Data_RES_TWh!$A$9:$A$1496,Data_TOT_TWh!$B2433&amp;"400_"&amp;Data_TOT_TWh!$E2433,Data_RES_TWh!X$9:X$1496)</f>
        <v>0</v>
      </c>
      <c r="Y2433" s="13">
        <f>SUMIF(Data_IND_TWh!$A$9:$A$504,Data_TOT_TWh!$B2433&amp;"200_"&amp;Data_TOT_TWh!$E2433,Data_IND_TWh!Y$9:Y$504)+SUMIF(Data_TER_TWh!$A$9:$A$504,Data_TOT_TWh!$B2433&amp;"300_"&amp;Data_TOT_TWh!$E2433,Data_TER_TWh!Y$9:Y$504)+SUMIF(Data_RES_TWh!$A$9:$A$1496,Data_TOT_TWh!$B2433&amp;"400_"&amp;Data_TOT_TWh!$E2433,Data_RES_TWh!Y$9:Y$1496)</f>
        <v>0</v>
      </c>
      <c r="Z2433" s="13">
        <f>SUMIF(Data_IND_TWh!$A$9:$A$504,Data_TOT_TWh!$B2433&amp;"200_"&amp;Data_TOT_TWh!$E2433,Data_IND_TWh!Z$9:Z$504)+SUMIF(Data_TER_TWh!$A$9:$A$504,Data_TOT_TWh!$B2433&amp;"300_"&amp;Data_TOT_TWh!$E2433,Data_TER_TWh!Z$9:Z$504)+SUMIF(Data_RES_TWh!$A$9:$A$1496,Data_TOT_TWh!$B2433&amp;"400_"&amp;Data_TOT_TWh!$E2433,Data_RES_TWh!Z$9:Z$1496)</f>
        <v>0</v>
      </c>
      <c r="AA2433" s="46">
        <f>SUMIF(Data_IND_TWh!$A$9:$A$504,Data_TOT_TWh!$B2433&amp;"200_"&amp;Data_TOT_TWh!$E2433,Data_IND_TWh!AA$9:AA$504)+SUMIF(Data_TER_TWh!$A$9:$A$504,Data_TOT_TWh!$B2433&amp;"300_"&amp;Data_TOT_TWh!$E2433,Data_TER_TWh!AA$9:AA$504)+SUMIF(Data_RES_TWh!$A$9:$A$1496,Data_TOT_TWh!$B2433&amp;"400_"&amp;Data_TOT_TWh!$E2433,Data_RES_TWh!AA$9:AA$1496)</f>
        <v>0</v>
      </c>
      <c r="AC2433" s="13"/>
      <c r="AE2433" s="13"/>
      <c r="AF2433" s="13">
        <f>SUMIF(Data_IND_TWh!$A$9:$A$504,Data_TOT_TWh!$B2433&amp;"200_"&amp;Data_TOT_TWh!$E2433,Data_IND_TWh!AF$9:AF$504)+SUMIF(Data_TER_TWh!$A$9:$A$504,Data_TOT_TWh!$B2433&amp;"300_"&amp;Data_TOT_TWh!$E2433,Data_TER_TWh!AF$9:AF$504)+SUMIF(Data_RES_TWh!$A$9:$A$1496,Data_TOT_TWh!$B2433&amp;"400_"&amp;Data_TOT_TWh!$E2433,Data_RES_TWh!AF$9:AF$1496)</f>
        <v>0</v>
      </c>
      <c r="AG2433" s="13">
        <f>SUMIF(Data_IND_TWh!$A$9:$A$504,Data_TOT_TWh!$B2433&amp;"200_"&amp;Data_TOT_TWh!$E2433,Data_IND_TWh!AG$9:AG$504)+SUMIF(Data_TER_TWh!$A$9:$A$504,Data_TOT_TWh!$B2433&amp;"300_"&amp;Data_TOT_TWh!$E2433,Data_TER_TWh!AG$9:AG$504)+SUMIF(Data_RES_TWh!$A$9:$A$1496,Data_TOT_TWh!$B2433&amp;"400_"&amp;Data_TOT_TWh!$E2433,Data_RES_TWh!AG$9:AG$1496)</f>
        <v>0</v>
      </c>
      <c r="AH2433" s="46">
        <f>SUMIF(Data_IND_TWh!$A$9:$A$504,Data_TOT_TWh!$B2433&amp;"200_"&amp;Data_TOT_TWh!$E2433,Data_IND_TWh!AH$9:AH$504)+SUMIF(Data_TER_TWh!$A$9:$A$504,Data_TOT_TWh!$B2433&amp;"300_"&amp;Data_TOT_TWh!$E2433,Data_TER_TWh!AH$9:AH$504)+SUMIF(Data_RES_TWh!$A$9:$A$1496,Data_TOT_TWh!$B2433&amp;"400_"&amp;Data_TOT_TWh!$E2433,Data_RES_TWh!AH$9:AH$1496)</f>
        <v>0</v>
      </c>
      <c r="AJ2433" s="13"/>
      <c r="AL2433" s="9"/>
      <c r="AM2433" s="87"/>
      <c r="AN2433" s="87"/>
    </row>
    <row r="2434" spans="12:40">
      <c r="L2434" s="46"/>
      <c r="M2434" s="46"/>
      <c r="O2434" s="47"/>
      <c r="P2434" s="46"/>
      <c r="Q2434" s="46"/>
      <c r="R2434" s="37"/>
      <c r="S2434" s="13"/>
      <c r="U2434" s="13"/>
      <c r="W2434" s="13"/>
      <c r="X2434" s="13">
        <f>SUMIF(Data_IND_TWh!$A$9:$A$504,Data_TOT_TWh!$B2434&amp;"200_"&amp;Data_TOT_TWh!$E2434,Data_IND_TWh!X$9:X$504)+SUMIF(Data_TER_TWh!$A$9:$A$504,Data_TOT_TWh!$B2434&amp;"300_"&amp;Data_TOT_TWh!$E2434,Data_TER_TWh!X$9:X$504)+SUMIF(Data_RES_TWh!$A$9:$A$1496,Data_TOT_TWh!$B2434&amp;"400_"&amp;Data_TOT_TWh!$E2434,Data_RES_TWh!X$9:X$1496)</f>
        <v>0</v>
      </c>
      <c r="Y2434" s="13">
        <f>SUMIF(Data_IND_TWh!$A$9:$A$504,Data_TOT_TWh!$B2434&amp;"200_"&amp;Data_TOT_TWh!$E2434,Data_IND_TWh!Y$9:Y$504)+SUMIF(Data_TER_TWh!$A$9:$A$504,Data_TOT_TWh!$B2434&amp;"300_"&amp;Data_TOT_TWh!$E2434,Data_TER_TWh!Y$9:Y$504)+SUMIF(Data_RES_TWh!$A$9:$A$1496,Data_TOT_TWh!$B2434&amp;"400_"&amp;Data_TOT_TWh!$E2434,Data_RES_TWh!Y$9:Y$1496)</f>
        <v>0</v>
      </c>
      <c r="Z2434" s="13">
        <f>SUMIF(Data_IND_TWh!$A$9:$A$504,Data_TOT_TWh!$B2434&amp;"200_"&amp;Data_TOT_TWh!$E2434,Data_IND_TWh!Z$9:Z$504)+SUMIF(Data_TER_TWh!$A$9:$A$504,Data_TOT_TWh!$B2434&amp;"300_"&amp;Data_TOT_TWh!$E2434,Data_TER_TWh!Z$9:Z$504)+SUMIF(Data_RES_TWh!$A$9:$A$1496,Data_TOT_TWh!$B2434&amp;"400_"&amp;Data_TOT_TWh!$E2434,Data_RES_TWh!Z$9:Z$1496)</f>
        <v>0</v>
      </c>
      <c r="AA2434" s="46">
        <f>SUMIF(Data_IND_TWh!$A$9:$A$504,Data_TOT_TWh!$B2434&amp;"200_"&amp;Data_TOT_TWh!$E2434,Data_IND_TWh!AA$9:AA$504)+SUMIF(Data_TER_TWh!$A$9:$A$504,Data_TOT_TWh!$B2434&amp;"300_"&amp;Data_TOT_TWh!$E2434,Data_TER_TWh!AA$9:AA$504)+SUMIF(Data_RES_TWh!$A$9:$A$1496,Data_TOT_TWh!$B2434&amp;"400_"&amp;Data_TOT_TWh!$E2434,Data_RES_TWh!AA$9:AA$1496)</f>
        <v>0</v>
      </c>
      <c r="AC2434" s="13"/>
      <c r="AE2434" s="13"/>
      <c r="AF2434" s="13">
        <f>SUMIF(Data_IND_TWh!$A$9:$A$504,Data_TOT_TWh!$B2434&amp;"200_"&amp;Data_TOT_TWh!$E2434,Data_IND_TWh!AF$9:AF$504)+SUMIF(Data_TER_TWh!$A$9:$A$504,Data_TOT_TWh!$B2434&amp;"300_"&amp;Data_TOT_TWh!$E2434,Data_TER_TWh!AF$9:AF$504)+SUMIF(Data_RES_TWh!$A$9:$A$1496,Data_TOT_TWh!$B2434&amp;"400_"&amp;Data_TOT_TWh!$E2434,Data_RES_TWh!AF$9:AF$1496)</f>
        <v>0</v>
      </c>
      <c r="AG2434" s="13">
        <f>SUMIF(Data_IND_TWh!$A$9:$A$504,Data_TOT_TWh!$B2434&amp;"200_"&amp;Data_TOT_TWh!$E2434,Data_IND_TWh!AG$9:AG$504)+SUMIF(Data_TER_TWh!$A$9:$A$504,Data_TOT_TWh!$B2434&amp;"300_"&amp;Data_TOT_TWh!$E2434,Data_TER_TWh!AG$9:AG$504)+SUMIF(Data_RES_TWh!$A$9:$A$1496,Data_TOT_TWh!$B2434&amp;"400_"&amp;Data_TOT_TWh!$E2434,Data_RES_TWh!AG$9:AG$1496)</f>
        <v>0</v>
      </c>
      <c r="AH2434" s="46">
        <f>SUMIF(Data_IND_TWh!$A$9:$A$504,Data_TOT_TWh!$B2434&amp;"200_"&amp;Data_TOT_TWh!$E2434,Data_IND_TWh!AH$9:AH$504)+SUMIF(Data_TER_TWh!$A$9:$A$504,Data_TOT_TWh!$B2434&amp;"300_"&amp;Data_TOT_TWh!$E2434,Data_TER_TWh!AH$9:AH$504)+SUMIF(Data_RES_TWh!$A$9:$A$1496,Data_TOT_TWh!$B2434&amp;"400_"&amp;Data_TOT_TWh!$E2434,Data_RES_TWh!AH$9:AH$1496)</f>
        <v>0</v>
      </c>
      <c r="AJ2434" s="13"/>
      <c r="AL2434" s="9"/>
      <c r="AM2434" s="87"/>
      <c r="AN2434" s="87"/>
    </row>
    <row r="2435" spans="12:40">
      <c r="L2435" s="46"/>
      <c r="M2435" s="46"/>
      <c r="O2435" s="47"/>
      <c r="P2435" s="46"/>
      <c r="Q2435" s="46"/>
      <c r="R2435" s="37"/>
      <c r="S2435" s="13"/>
      <c r="U2435" s="13"/>
      <c r="W2435" s="13"/>
      <c r="X2435" s="13">
        <f>SUMIF(Data_IND_TWh!$A$9:$A$504,Data_TOT_TWh!$B2435&amp;"200_"&amp;Data_TOT_TWh!$E2435,Data_IND_TWh!X$9:X$504)+SUMIF(Data_TER_TWh!$A$9:$A$504,Data_TOT_TWh!$B2435&amp;"300_"&amp;Data_TOT_TWh!$E2435,Data_TER_TWh!X$9:X$504)+SUMIF(Data_RES_TWh!$A$9:$A$1496,Data_TOT_TWh!$B2435&amp;"400_"&amp;Data_TOT_TWh!$E2435,Data_RES_TWh!X$9:X$1496)</f>
        <v>0</v>
      </c>
      <c r="Y2435" s="13">
        <f>SUMIF(Data_IND_TWh!$A$9:$A$504,Data_TOT_TWh!$B2435&amp;"200_"&amp;Data_TOT_TWh!$E2435,Data_IND_TWh!Y$9:Y$504)+SUMIF(Data_TER_TWh!$A$9:$A$504,Data_TOT_TWh!$B2435&amp;"300_"&amp;Data_TOT_TWh!$E2435,Data_TER_TWh!Y$9:Y$504)+SUMIF(Data_RES_TWh!$A$9:$A$1496,Data_TOT_TWh!$B2435&amp;"400_"&amp;Data_TOT_TWh!$E2435,Data_RES_TWh!Y$9:Y$1496)</f>
        <v>0</v>
      </c>
      <c r="Z2435" s="13">
        <f>SUMIF(Data_IND_TWh!$A$9:$A$504,Data_TOT_TWh!$B2435&amp;"200_"&amp;Data_TOT_TWh!$E2435,Data_IND_TWh!Z$9:Z$504)+SUMIF(Data_TER_TWh!$A$9:$A$504,Data_TOT_TWh!$B2435&amp;"300_"&amp;Data_TOT_TWh!$E2435,Data_TER_TWh!Z$9:Z$504)+SUMIF(Data_RES_TWh!$A$9:$A$1496,Data_TOT_TWh!$B2435&amp;"400_"&amp;Data_TOT_TWh!$E2435,Data_RES_TWh!Z$9:Z$1496)</f>
        <v>0</v>
      </c>
      <c r="AA2435" s="46">
        <f>SUMIF(Data_IND_TWh!$A$9:$A$504,Data_TOT_TWh!$B2435&amp;"200_"&amp;Data_TOT_TWh!$E2435,Data_IND_TWh!AA$9:AA$504)+SUMIF(Data_TER_TWh!$A$9:$A$504,Data_TOT_TWh!$B2435&amp;"300_"&amp;Data_TOT_TWh!$E2435,Data_TER_TWh!AA$9:AA$504)+SUMIF(Data_RES_TWh!$A$9:$A$1496,Data_TOT_TWh!$B2435&amp;"400_"&amp;Data_TOT_TWh!$E2435,Data_RES_TWh!AA$9:AA$1496)</f>
        <v>0</v>
      </c>
      <c r="AC2435" s="13"/>
      <c r="AE2435" s="13"/>
      <c r="AF2435" s="13">
        <f>SUMIF(Data_IND_TWh!$A$9:$A$504,Data_TOT_TWh!$B2435&amp;"200_"&amp;Data_TOT_TWh!$E2435,Data_IND_TWh!AF$9:AF$504)+SUMIF(Data_TER_TWh!$A$9:$A$504,Data_TOT_TWh!$B2435&amp;"300_"&amp;Data_TOT_TWh!$E2435,Data_TER_TWh!AF$9:AF$504)+SUMIF(Data_RES_TWh!$A$9:$A$1496,Data_TOT_TWh!$B2435&amp;"400_"&amp;Data_TOT_TWh!$E2435,Data_RES_TWh!AF$9:AF$1496)</f>
        <v>0</v>
      </c>
      <c r="AG2435" s="13">
        <f>SUMIF(Data_IND_TWh!$A$9:$A$504,Data_TOT_TWh!$B2435&amp;"200_"&amp;Data_TOT_TWh!$E2435,Data_IND_TWh!AG$9:AG$504)+SUMIF(Data_TER_TWh!$A$9:$A$504,Data_TOT_TWh!$B2435&amp;"300_"&amp;Data_TOT_TWh!$E2435,Data_TER_TWh!AG$9:AG$504)+SUMIF(Data_RES_TWh!$A$9:$A$1496,Data_TOT_TWh!$B2435&amp;"400_"&amp;Data_TOT_TWh!$E2435,Data_RES_TWh!AG$9:AG$1496)</f>
        <v>0</v>
      </c>
      <c r="AH2435" s="46">
        <f>SUMIF(Data_IND_TWh!$A$9:$A$504,Data_TOT_TWh!$B2435&amp;"200_"&amp;Data_TOT_TWh!$E2435,Data_IND_TWh!AH$9:AH$504)+SUMIF(Data_TER_TWh!$A$9:$A$504,Data_TOT_TWh!$B2435&amp;"300_"&amp;Data_TOT_TWh!$E2435,Data_TER_TWh!AH$9:AH$504)+SUMIF(Data_RES_TWh!$A$9:$A$1496,Data_TOT_TWh!$B2435&amp;"400_"&amp;Data_TOT_TWh!$E2435,Data_RES_TWh!AH$9:AH$1496)</f>
        <v>0</v>
      </c>
      <c r="AJ2435" s="13"/>
      <c r="AL2435" s="9"/>
      <c r="AM2435" s="87"/>
      <c r="AN2435" s="87"/>
    </row>
    <row r="2436" spans="12:40">
      <c r="L2436" s="46"/>
      <c r="M2436" s="46"/>
      <c r="O2436" s="47"/>
      <c r="P2436" s="46"/>
      <c r="Q2436" s="46"/>
      <c r="R2436" s="37"/>
      <c r="S2436" s="13"/>
      <c r="U2436" s="13"/>
      <c r="W2436" s="13"/>
      <c r="X2436" s="13">
        <f>SUMIF(Data_IND_TWh!$A$9:$A$504,Data_TOT_TWh!$B2436&amp;"200_"&amp;Data_TOT_TWh!$E2436,Data_IND_TWh!X$9:X$504)+SUMIF(Data_TER_TWh!$A$9:$A$504,Data_TOT_TWh!$B2436&amp;"300_"&amp;Data_TOT_TWh!$E2436,Data_TER_TWh!X$9:X$504)+SUMIF(Data_RES_TWh!$A$9:$A$1496,Data_TOT_TWh!$B2436&amp;"400_"&amp;Data_TOT_TWh!$E2436,Data_RES_TWh!X$9:X$1496)</f>
        <v>0</v>
      </c>
      <c r="Y2436" s="13">
        <f>SUMIF(Data_IND_TWh!$A$9:$A$504,Data_TOT_TWh!$B2436&amp;"200_"&amp;Data_TOT_TWh!$E2436,Data_IND_TWh!Y$9:Y$504)+SUMIF(Data_TER_TWh!$A$9:$A$504,Data_TOT_TWh!$B2436&amp;"300_"&amp;Data_TOT_TWh!$E2436,Data_TER_TWh!Y$9:Y$504)+SUMIF(Data_RES_TWh!$A$9:$A$1496,Data_TOT_TWh!$B2436&amp;"400_"&amp;Data_TOT_TWh!$E2436,Data_RES_TWh!Y$9:Y$1496)</f>
        <v>0</v>
      </c>
      <c r="Z2436" s="13">
        <f>SUMIF(Data_IND_TWh!$A$9:$A$504,Data_TOT_TWh!$B2436&amp;"200_"&amp;Data_TOT_TWh!$E2436,Data_IND_TWh!Z$9:Z$504)+SUMIF(Data_TER_TWh!$A$9:$A$504,Data_TOT_TWh!$B2436&amp;"300_"&amp;Data_TOT_TWh!$E2436,Data_TER_TWh!Z$9:Z$504)+SUMIF(Data_RES_TWh!$A$9:$A$1496,Data_TOT_TWh!$B2436&amp;"400_"&amp;Data_TOT_TWh!$E2436,Data_RES_TWh!Z$9:Z$1496)</f>
        <v>0</v>
      </c>
      <c r="AA2436" s="46">
        <f>SUMIF(Data_IND_TWh!$A$9:$A$504,Data_TOT_TWh!$B2436&amp;"200_"&amp;Data_TOT_TWh!$E2436,Data_IND_TWh!AA$9:AA$504)+SUMIF(Data_TER_TWh!$A$9:$A$504,Data_TOT_TWh!$B2436&amp;"300_"&amp;Data_TOT_TWh!$E2436,Data_TER_TWh!AA$9:AA$504)+SUMIF(Data_RES_TWh!$A$9:$A$1496,Data_TOT_TWh!$B2436&amp;"400_"&amp;Data_TOT_TWh!$E2436,Data_RES_TWh!AA$9:AA$1496)</f>
        <v>0</v>
      </c>
      <c r="AC2436" s="13"/>
      <c r="AE2436" s="13"/>
      <c r="AF2436" s="13">
        <f>SUMIF(Data_IND_TWh!$A$9:$A$504,Data_TOT_TWh!$B2436&amp;"200_"&amp;Data_TOT_TWh!$E2436,Data_IND_TWh!AF$9:AF$504)+SUMIF(Data_TER_TWh!$A$9:$A$504,Data_TOT_TWh!$B2436&amp;"300_"&amp;Data_TOT_TWh!$E2436,Data_TER_TWh!AF$9:AF$504)+SUMIF(Data_RES_TWh!$A$9:$A$1496,Data_TOT_TWh!$B2436&amp;"400_"&amp;Data_TOT_TWh!$E2436,Data_RES_TWh!AF$9:AF$1496)</f>
        <v>0</v>
      </c>
      <c r="AG2436" s="13">
        <f>SUMIF(Data_IND_TWh!$A$9:$A$504,Data_TOT_TWh!$B2436&amp;"200_"&amp;Data_TOT_TWh!$E2436,Data_IND_TWh!AG$9:AG$504)+SUMIF(Data_TER_TWh!$A$9:$A$504,Data_TOT_TWh!$B2436&amp;"300_"&amp;Data_TOT_TWh!$E2436,Data_TER_TWh!AG$9:AG$504)+SUMIF(Data_RES_TWh!$A$9:$A$1496,Data_TOT_TWh!$B2436&amp;"400_"&amp;Data_TOT_TWh!$E2436,Data_RES_TWh!AG$9:AG$1496)</f>
        <v>0</v>
      </c>
      <c r="AH2436" s="46">
        <f>SUMIF(Data_IND_TWh!$A$9:$A$504,Data_TOT_TWh!$B2436&amp;"200_"&amp;Data_TOT_TWh!$E2436,Data_IND_TWh!AH$9:AH$504)+SUMIF(Data_TER_TWh!$A$9:$A$504,Data_TOT_TWh!$B2436&amp;"300_"&amp;Data_TOT_TWh!$E2436,Data_TER_TWh!AH$9:AH$504)+SUMIF(Data_RES_TWh!$A$9:$A$1496,Data_TOT_TWh!$B2436&amp;"400_"&amp;Data_TOT_TWh!$E2436,Data_RES_TWh!AH$9:AH$1496)</f>
        <v>0</v>
      </c>
      <c r="AJ2436" s="13"/>
      <c r="AL2436" s="9"/>
      <c r="AM2436" s="87"/>
      <c r="AN2436" s="87"/>
    </row>
    <row r="2437" spans="12:40">
      <c r="L2437" s="46"/>
      <c r="M2437" s="46"/>
      <c r="O2437" s="47"/>
      <c r="P2437" s="46"/>
      <c r="Q2437" s="46"/>
      <c r="R2437" s="37"/>
      <c r="S2437" s="13"/>
      <c r="U2437" s="13"/>
      <c r="W2437" s="13"/>
      <c r="X2437" s="13">
        <f>SUMIF(Data_IND_TWh!$A$9:$A$504,Data_TOT_TWh!$B2437&amp;"200_"&amp;Data_TOT_TWh!$E2437,Data_IND_TWh!X$9:X$504)+SUMIF(Data_TER_TWh!$A$9:$A$504,Data_TOT_TWh!$B2437&amp;"300_"&amp;Data_TOT_TWh!$E2437,Data_TER_TWh!X$9:X$504)+SUMIF(Data_RES_TWh!$A$9:$A$1496,Data_TOT_TWh!$B2437&amp;"400_"&amp;Data_TOT_TWh!$E2437,Data_RES_TWh!X$9:X$1496)</f>
        <v>0</v>
      </c>
      <c r="Y2437" s="13">
        <f>SUMIF(Data_IND_TWh!$A$9:$A$504,Data_TOT_TWh!$B2437&amp;"200_"&amp;Data_TOT_TWh!$E2437,Data_IND_TWh!Y$9:Y$504)+SUMIF(Data_TER_TWh!$A$9:$A$504,Data_TOT_TWh!$B2437&amp;"300_"&amp;Data_TOT_TWh!$E2437,Data_TER_TWh!Y$9:Y$504)+SUMIF(Data_RES_TWh!$A$9:$A$1496,Data_TOT_TWh!$B2437&amp;"400_"&amp;Data_TOT_TWh!$E2437,Data_RES_TWh!Y$9:Y$1496)</f>
        <v>0</v>
      </c>
      <c r="Z2437" s="13">
        <f>SUMIF(Data_IND_TWh!$A$9:$A$504,Data_TOT_TWh!$B2437&amp;"200_"&amp;Data_TOT_TWh!$E2437,Data_IND_TWh!Z$9:Z$504)+SUMIF(Data_TER_TWh!$A$9:$A$504,Data_TOT_TWh!$B2437&amp;"300_"&amp;Data_TOT_TWh!$E2437,Data_TER_TWh!Z$9:Z$504)+SUMIF(Data_RES_TWh!$A$9:$A$1496,Data_TOT_TWh!$B2437&amp;"400_"&amp;Data_TOT_TWh!$E2437,Data_RES_TWh!Z$9:Z$1496)</f>
        <v>0</v>
      </c>
      <c r="AA2437" s="46">
        <f>SUMIF(Data_IND_TWh!$A$9:$A$504,Data_TOT_TWh!$B2437&amp;"200_"&amp;Data_TOT_TWh!$E2437,Data_IND_TWh!AA$9:AA$504)+SUMIF(Data_TER_TWh!$A$9:$A$504,Data_TOT_TWh!$B2437&amp;"300_"&amp;Data_TOT_TWh!$E2437,Data_TER_TWh!AA$9:AA$504)+SUMIF(Data_RES_TWh!$A$9:$A$1496,Data_TOT_TWh!$B2437&amp;"400_"&amp;Data_TOT_TWh!$E2437,Data_RES_TWh!AA$9:AA$1496)</f>
        <v>0</v>
      </c>
      <c r="AC2437" s="13"/>
      <c r="AE2437" s="13"/>
      <c r="AF2437" s="13">
        <f>SUMIF(Data_IND_TWh!$A$9:$A$504,Data_TOT_TWh!$B2437&amp;"200_"&amp;Data_TOT_TWh!$E2437,Data_IND_TWh!AF$9:AF$504)+SUMIF(Data_TER_TWh!$A$9:$A$504,Data_TOT_TWh!$B2437&amp;"300_"&amp;Data_TOT_TWh!$E2437,Data_TER_TWh!AF$9:AF$504)+SUMIF(Data_RES_TWh!$A$9:$A$1496,Data_TOT_TWh!$B2437&amp;"400_"&amp;Data_TOT_TWh!$E2437,Data_RES_TWh!AF$9:AF$1496)</f>
        <v>0</v>
      </c>
      <c r="AG2437" s="13">
        <f>SUMIF(Data_IND_TWh!$A$9:$A$504,Data_TOT_TWh!$B2437&amp;"200_"&amp;Data_TOT_TWh!$E2437,Data_IND_TWh!AG$9:AG$504)+SUMIF(Data_TER_TWh!$A$9:$A$504,Data_TOT_TWh!$B2437&amp;"300_"&amp;Data_TOT_TWh!$E2437,Data_TER_TWh!AG$9:AG$504)+SUMIF(Data_RES_TWh!$A$9:$A$1496,Data_TOT_TWh!$B2437&amp;"400_"&amp;Data_TOT_TWh!$E2437,Data_RES_TWh!AG$9:AG$1496)</f>
        <v>0</v>
      </c>
      <c r="AH2437" s="46">
        <f>SUMIF(Data_IND_TWh!$A$9:$A$504,Data_TOT_TWh!$B2437&amp;"200_"&amp;Data_TOT_TWh!$E2437,Data_IND_TWh!AH$9:AH$504)+SUMIF(Data_TER_TWh!$A$9:$A$504,Data_TOT_TWh!$B2437&amp;"300_"&amp;Data_TOT_TWh!$E2437,Data_TER_TWh!AH$9:AH$504)+SUMIF(Data_RES_TWh!$A$9:$A$1496,Data_TOT_TWh!$B2437&amp;"400_"&amp;Data_TOT_TWh!$E2437,Data_RES_TWh!AH$9:AH$1496)</f>
        <v>0</v>
      </c>
      <c r="AJ2437" s="13"/>
      <c r="AL2437" s="9"/>
      <c r="AM2437" s="87"/>
      <c r="AN2437" s="87"/>
    </row>
    <row r="2438" spans="12:40">
      <c r="L2438" s="46"/>
      <c r="M2438" s="46"/>
      <c r="O2438" s="47"/>
      <c r="P2438" s="46"/>
      <c r="Q2438" s="46"/>
      <c r="R2438" s="37"/>
      <c r="S2438" s="13"/>
      <c r="U2438" s="13"/>
      <c r="W2438" s="13"/>
      <c r="X2438" s="13">
        <f>SUMIF(Data_IND_TWh!$A$9:$A$504,Data_TOT_TWh!$B2438&amp;"200_"&amp;Data_TOT_TWh!$E2438,Data_IND_TWh!X$9:X$504)+SUMIF(Data_TER_TWh!$A$9:$A$504,Data_TOT_TWh!$B2438&amp;"300_"&amp;Data_TOT_TWh!$E2438,Data_TER_TWh!X$9:X$504)+SUMIF(Data_RES_TWh!$A$9:$A$1496,Data_TOT_TWh!$B2438&amp;"400_"&amp;Data_TOT_TWh!$E2438,Data_RES_TWh!X$9:X$1496)</f>
        <v>0</v>
      </c>
      <c r="Y2438" s="13">
        <f>SUMIF(Data_IND_TWh!$A$9:$A$504,Data_TOT_TWh!$B2438&amp;"200_"&amp;Data_TOT_TWh!$E2438,Data_IND_TWh!Y$9:Y$504)+SUMIF(Data_TER_TWh!$A$9:$A$504,Data_TOT_TWh!$B2438&amp;"300_"&amp;Data_TOT_TWh!$E2438,Data_TER_TWh!Y$9:Y$504)+SUMIF(Data_RES_TWh!$A$9:$A$1496,Data_TOT_TWh!$B2438&amp;"400_"&amp;Data_TOT_TWh!$E2438,Data_RES_TWh!Y$9:Y$1496)</f>
        <v>0</v>
      </c>
      <c r="Z2438" s="13">
        <f>SUMIF(Data_IND_TWh!$A$9:$A$504,Data_TOT_TWh!$B2438&amp;"200_"&amp;Data_TOT_TWh!$E2438,Data_IND_TWh!Z$9:Z$504)+SUMIF(Data_TER_TWh!$A$9:$A$504,Data_TOT_TWh!$B2438&amp;"300_"&amp;Data_TOT_TWh!$E2438,Data_TER_TWh!Z$9:Z$504)+SUMIF(Data_RES_TWh!$A$9:$A$1496,Data_TOT_TWh!$B2438&amp;"400_"&amp;Data_TOT_TWh!$E2438,Data_RES_TWh!Z$9:Z$1496)</f>
        <v>0</v>
      </c>
      <c r="AA2438" s="46">
        <f>SUMIF(Data_IND_TWh!$A$9:$A$504,Data_TOT_TWh!$B2438&amp;"200_"&amp;Data_TOT_TWh!$E2438,Data_IND_TWh!AA$9:AA$504)+SUMIF(Data_TER_TWh!$A$9:$A$504,Data_TOT_TWh!$B2438&amp;"300_"&amp;Data_TOT_TWh!$E2438,Data_TER_TWh!AA$9:AA$504)+SUMIF(Data_RES_TWh!$A$9:$A$1496,Data_TOT_TWh!$B2438&amp;"400_"&amp;Data_TOT_TWh!$E2438,Data_RES_TWh!AA$9:AA$1496)</f>
        <v>0</v>
      </c>
      <c r="AC2438" s="13"/>
      <c r="AE2438" s="13"/>
      <c r="AF2438" s="13">
        <f>SUMIF(Data_IND_TWh!$A$9:$A$504,Data_TOT_TWh!$B2438&amp;"200_"&amp;Data_TOT_TWh!$E2438,Data_IND_TWh!AF$9:AF$504)+SUMIF(Data_TER_TWh!$A$9:$A$504,Data_TOT_TWh!$B2438&amp;"300_"&amp;Data_TOT_TWh!$E2438,Data_TER_TWh!AF$9:AF$504)+SUMIF(Data_RES_TWh!$A$9:$A$1496,Data_TOT_TWh!$B2438&amp;"400_"&amp;Data_TOT_TWh!$E2438,Data_RES_TWh!AF$9:AF$1496)</f>
        <v>0</v>
      </c>
      <c r="AG2438" s="13">
        <f>SUMIF(Data_IND_TWh!$A$9:$A$504,Data_TOT_TWh!$B2438&amp;"200_"&amp;Data_TOT_TWh!$E2438,Data_IND_TWh!AG$9:AG$504)+SUMIF(Data_TER_TWh!$A$9:$A$504,Data_TOT_TWh!$B2438&amp;"300_"&amp;Data_TOT_TWh!$E2438,Data_TER_TWh!AG$9:AG$504)+SUMIF(Data_RES_TWh!$A$9:$A$1496,Data_TOT_TWh!$B2438&amp;"400_"&amp;Data_TOT_TWh!$E2438,Data_RES_TWh!AG$9:AG$1496)</f>
        <v>0</v>
      </c>
      <c r="AH2438" s="46">
        <f>SUMIF(Data_IND_TWh!$A$9:$A$504,Data_TOT_TWh!$B2438&amp;"200_"&amp;Data_TOT_TWh!$E2438,Data_IND_TWh!AH$9:AH$504)+SUMIF(Data_TER_TWh!$A$9:$A$504,Data_TOT_TWh!$B2438&amp;"300_"&amp;Data_TOT_TWh!$E2438,Data_TER_TWh!AH$9:AH$504)+SUMIF(Data_RES_TWh!$A$9:$A$1496,Data_TOT_TWh!$B2438&amp;"400_"&amp;Data_TOT_TWh!$E2438,Data_RES_TWh!AH$9:AH$1496)</f>
        <v>0</v>
      </c>
      <c r="AJ2438" s="13"/>
      <c r="AL2438" s="9"/>
      <c r="AM2438" s="87"/>
      <c r="AN2438" s="87"/>
    </row>
    <row r="2439" spans="12:40">
      <c r="L2439" s="46"/>
      <c r="M2439" s="46"/>
      <c r="O2439" s="47"/>
      <c r="P2439" s="46"/>
      <c r="Q2439" s="46"/>
      <c r="R2439" s="37"/>
      <c r="S2439" s="13"/>
      <c r="U2439" s="13"/>
      <c r="W2439" s="13"/>
      <c r="X2439" s="13">
        <f>SUMIF(Data_IND_TWh!$A$9:$A$504,Data_TOT_TWh!$B2439&amp;"200_"&amp;Data_TOT_TWh!$E2439,Data_IND_TWh!X$9:X$504)+SUMIF(Data_TER_TWh!$A$9:$A$504,Data_TOT_TWh!$B2439&amp;"300_"&amp;Data_TOT_TWh!$E2439,Data_TER_TWh!X$9:X$504)+SUMIF(Data_RES_TWh!$A$9:$A$1496,Data_TOT_TWh!$B2439&amp;"400_"&amp;Data_TOT_TWh!$E2439,Data_RES_TWh!X$9:X$1496)</f>
        <v>0</v>
      </c>
      <c r="Y2439" s="13">
        <f>SUMIF(Data_IND_TWh!$A$9:$A$504,Data_TOT_TWh!$B2439&amp;"200_"&amp;Data_TOT_TWh!$E2439,Data_IND_TWh!Y$9:Y$504)+SUMIF(Data_TER_TWh!$A$9:$A$504,Data_TOT_TWh!$B2439&amp;"300_"&amp;Data_TOT_TWh!$E2439,Data_TER_TWh!Y$9:Y$504)+SUMIF(Data_RES_TWh!$A$9:$A$1496,Data_TOT_TWh!$B2439&amp;"400_"&amp;Data_TOT_TWh!$E2439,Data_RES_TWh!Y$9:Y$1496)</f>
        <v>0</v>
      </c>
      <c r="Z2439" s="13">
        <f>SUMIF(Data_IND_TWh!$A$9:$A$504,Data_TOT_TWh!$B2439&amp;"200_"&amp;Data_TOT_TWh!$E2439,Data_IND_TWh!Z$9:Z$504)+SUMIF(Data_TER_TWh!$A$9:$A$504,Data_TOT_TWh!$B2439&amp;"300_"&amp;Data_TOT_TWh!$E2439,Data_TER_TWh!Z$9:Z$504)+SUMIF(Data_RES_TWh!$A$9:$A$1496,Data_TOT_TWh!$B2439&amp;"400_"&amp;Data_TOT_TWh!$E2439,Data_RES_TWh!Z$9:Z$1496)</f>
        <v>0</v>
      </c>
      <c r="AA2439" s="46">
        <f>SUMIF(Data_IND_TWh!$A$9:$A$504,Data_TOT_TWh!$B2439&amp;"200_"&amp;Data_TOT_TWh!$E2439,Data_IND_TWh!AA$9:AA$504)+SUMIF(Data_TER_TWh!$A$9:$A$504,Data_TOT_TWh!$B2439&amp;"300_"&amp;Data_TOT_TWh!$E2439,Data_TER_TWh!AA$9:AA$504)+SUMIF(Data_RES_TWh!$A$9:$A$1496,Data_TOT_TWh!$B2439&amp;"400_"&amp;Data_TOT_TWh!$E2439,Data_RES_TWh!AA$9:AA$1496)</f>
        <v>0</v>
      </c>
      <c r="AC2439" s="13"/>
      <c r="AE2439" s="13"/>
      <c r="AF2439" s="13">
        <f>SUMIF(Data_IND_TWh!$A$9:$A$504,Data_TOT_TWh!$B2439&amp;"200_"&amp;Data_TOT_TWh!$E2439,Data_IND_TWh!AF$9:AF$504)+SUMIF(Data_TER_TWh!$A$9:$A$504,Data_TOT_TWh!$B2439&amp;"300_"&amp;Data_TOT_TWh!$E2439,Data_TER_TWh!AF$9:AF$504)+SUMIF(Data_RES_TWh!$A$9:$A$1496,Data_TOT_TWh!$B2439&amp;"400_"&amp;Data_TOT_TWh!$E2439,Data_RES_TWh!AF$9:AF$1496)</f>
        <v>0</v>
      </c>
      <c r="AG2439" s="13">
        <f>SUMIF(Data_IND_TWh!$A$9:$A$504,Data_TOT_TWh!$B2439&amp;"200_"&amp;Data_TOT_TWh!$E2439,Data_IND_TWh!AG$9:AG$504)+SUMIF(Data_TER_TWh!$A$9:$A$504,Data_TOT_TWh!$B2439&amp;"300_"&amp;Data_TOT_TWh!$E2439,Data_TER_TWh!AG$9:AG$504)+SUMIF(Data_RES_TWh!$A$9:$A$1496,Data_TOT_TWh!$B2439&amp;"400_"&amp;Data_TOT_TWh!$E2439,Data_RES_TWh!AG$9:AG$1496)</f>
        <v>0</v>
      </c>
      <c r="AH2439" s="46">
        <f>SUMIF(Data_IND_TWh!$A$9:$A$504,Data_TOT_TWh!$B2439&amp;"200_"&amp;Data_TOT_TWh!$E2439,Data_IND_TWh!AH$9:AH$504)+SUMIF(Data_TER_TWh!$A$9:$A$504,Data_TOT_TWh!$B2439&amp;"300_"&amp;Data_TOT_TWh!$E2439,Data_TER_TWh!AH$9:AH$504)+SUMIF(Data_RES_TWh!$A$9:$A$1496,Data_TOT_TWh!$B2439&amp;"400_"&amp;Data_TOT_TWh!$E2439,Data_RES_TWh!AH$9:AH$1496)</f>
        <v>0</v>
      </c>
      <c r="AJ2439" s="13"/>
      <c r="AL2439" s="9"/>
      <c r="AM2439" s="87"/>
      <c r="AN2439" s="87"/>
    </row>
    <row r="2440" spans="12:40">
      <c r="L2440" s="46"/>
      <c r="M2440" s="46"/>
      <c r="O2440" s="47"/>
      <c r="P2440" s="46"/>
      <c r="Q2440" s="46"/>
      <c r="R2440" s="37"/>
      <c r="S2440" s="13"/>
      <c r="U2440" s="13"/>
      <c r="W2440" s="13"/>
      <c r="X2440" s="13">
        <f>SUMIF(Data_IND_TWh!$A$9:$A$504,Data_TOT_TWh!$B2440&amp;"200_"&amp;Data_TOT_TWh!$E2440,Data_IND_TWh!X$9:X$504)+SUMIF(Data_TER_TWh!$A$9:$A$504,Data_TOT_TWh!$B2440&amp;"300_"&amp;Data_TOT_TWh!$E2440,Data_TER_TWh!X$9:X$504)+SUMIF(Data_RES_TWh!$A$9:$A$1496,Data_TOT_TWh!$B2440&amp;"400_"&amp;Data_TOT_TWh!$E2440,Data_RES_TWh!X$9:X$1496)</f>
        <v>0</v>
      </c>
      <c r="Y2440" s="13">
        <f>SUMIF(Data_IND_TWh!$A$9:$A$504,Data_TOT_TWh!$B2440&amp;"200_"&amp;Data_TOT_TWh!$E2440,Data_IND_TWh!Y$9:Y$504)+SUMIF(Data_TER_TWh!$A$9:$A$504,Data_TOT_TWh!$B2440&amp;"300_"&amp;Data_TOT_TWh!$E2440,Data_TER_TWh!Y$9:Y$504)+SUMIF(Data_RES_TWh!$A$9:$A$1496,Data_TOT_TWh!$B2440&amp;"400_"&amp;Data_TOT_TWh!$E2440,Data_RES_TWh!Y$9:Y$1496)</f>
        <v>0</v>
      </c>
      <c r="Z2440" s="13">
        <f>SUMIF(Data_IND_TWh!$A$9:$A$504,Data_TOT_TWh!$B2440&amp;"200_"&amp;Data_TOT_TWh!$E2440,Data_IND_TWh!Z$9:Z$504)+SUMIF(Data_TER_TWh!$A$9:$A$504,Data_TOT_TWh!$B2440&amp;"300_"&amp;Data_TOT_TWh!$E2440,Data_TER_TWh!Z$9:Z$504)+SUMIF(Data_RES_TWh!$A$9:$A$1496,Data_TOT_TWh!$B2440&amp;"400_"&amp;Data_TOT_TWh!$E2440,Data_RES_TWh!Z$9:Z$1496)</f>
        <v>0</v>
      </c>
      <c r="AA2440" s="46">
        <f>SUMIF(Data_IND_TWh!$A$9:$A$504,Data_TOT_TWh!$B2440&amp;"200_"&amp;Data_TOT_TWh!$E2440,Data_IND_TWh!AA$9:AA$504)+SUMIF(Data_TER_TWh!$A$9:$A$504,Data_TOT_TWh!$B2440&amp;"300_"&amp;Data_TOT_TWh!$E2440,Data_TER_TWh!AA$9:AA$504)+SUMIF(Data_RES_TWh!$A$9:$A$1496,Data_TOT_TWh!$B2440&amp;"400_"&amp;Data_TOT_TWh!$E2440,Data_RES_TWh!AA$9:AA$1496)</f>
        <v>0</v>
      </c>
      <c r="AC2440" s="13"/>
      <c r="AE2440" s="13"/>
      <c r="AF2440" s="13">
        <f>SUMIF(Data_IND_TWh!$A$9:$A$504,Data_TOT_TWh!$B2440&amp;"200_"&amp;Data_TOT_TWh!$E2440,Data_IND_TWh!AF$9:AF$504)+SUMIF(Data_TER_TWh!$A$9:$A$504,Data_TOT_TWh!$B2440&amp;"300_"&amp;Data_TOT_TWh!$E2440,Data_TER_TWh!AF$9:AF$504)+SUMIF(Data_RES_TWh!$A$9:$A$1496,Data_TOT_TWh!$B2440&amp;"400_"&amp;Data_TOT_TWh!$E2440,Data_RES_TWh!AF$9:AF$1496)</f>
        <v>0</v>
      </c>
      <c r="AG2440" s="13">
        <f>SUMIF(Data_IND_TWh!$A$9:$A$504,Data_TOT_TWh!$B2440&amp;"200_"&amp;Data_TOT_TWh!$E2440,Data_IND_TWh!AG$9:AG$504)+SUMIF(Data_TER_TWh!$A$9:$A$504,Data_TOT_TWh!$B2440&amp;"300_"&amp;Data_TOT_TWh!$E2440,Data_TER_TWh!AG$9:AG$504)+SUMIF(Data_RES_TWh!$A$9:$A$1496,Data_TOT_TWh!$B2440&amp;"400_"&amp;Data_TOT_TWh!$E2440,Data_RES_TWh!AG$9:AG$1496)</f>
        <v>0</v>
      </c>
      <c r="AH2440" s="46">
        <f>SUMIF(Data_IND_TWh!$A$9:$A$504,Data_TOT_TWh!$B2440&amp;"200_"&amp;Data_TOT_TWh!$E2440,Data_IND_TWh!AH$9:AH$504)+SUMIF(Data_TER_TWh!$A$9:$A$504,Data_TOT_TWh!$B2440&amp;"300_"&amp;Data_TOT_TWh!$E2440,Data_TER_TWh!AH$9:AH$504)+SUMIF(Data_RES_TWh!$A$9:$A$1496,Data_TOT_TWh!$B2440&amp;"400_"&amp;Data_TOT_TWh!$E2440,Data_RES_TWh!AH$9:AH$1496)</f>
        <v>0</v>
      </c>
      <c r="AJ2440" s="13"/>
      <c r="AL2440" s="9"/>
      <c r="AM2440" s="87"/>
      <c r="AN2440" s="87"/>
    </row>
    <row r="2441" spans="12:40">
      <c r="L2441" s="46"/>
      <c r="M2441" s="46"/>
      <c r="O2441" s="47"/>
      <c r="P2441" s="46"/>
      <c r="Q2441" s="46"/>
      <c r="R2441" s="37"/>
      <c r="S2441" s="13"/>
      <c r="U2441" s="13"/>
      <c r="W2441" s="13"/>
      <c r="X2441" s="13">
        <f>SUMIF(Data_IND_TWh!$A$9:$A$504,Data_TOT_TWh!$B2441&amp;"200_"&amp;Data_TOT_TWh!$E2441,Data_IND_TWh!X$9:X$504)+SUMIF(Data_TER_TWh!$A$9:$A$504,Data_TOT_TWh!$B2441&amp;"300_"&amp;Data_TOT_TWh!$E2441,Data_TER_TWh!X$9:X$504)+SUMIF(Data_RES_TWh!$A$9:$A$1496,Data_TOT_TWh!$B2441&amp;"400_"&amp;Data_TOT_TWh!$E2441,Data_RES_TWh!X$9:X$1496)</f>
        <v>0</v>
      </c>
      <c r="Y2441" s="13">
        <f>SUMIF(Data_IND_TWh!$A$9:$A$504,Data_TOT_TWh!$B2441&amp;"200_"&amp;Data_TOT_TWh!$E2441,Data_IND_TWh!Y$9:Y$504)+SUMIF(Data_TER_TWh!$A$9:$A$504,Data_TOT_TWh!$B2441&amp;"300_"&amp;Data_TOT_TWh!$E2441,Data_TER_TWh!Y$9:Y$504)+SUMIF(Data_RES_TWh!$A$9:$A$1496,Data_TOT_TWh!$B2441&amp;"400_"&amp;Data_TOT_TWh!$E2441,Data_RES_TWh!Y$9:Y$1496)</f>
        <v>0</v>
      </c>
      <c r="Z2441" s="13">
        <f>SUMIF(Data_IND_TWh!$A$9:$A$504,Data_TOT_TWh!$B2441&amp;"200_"&amp;Data_TOT_TWh!$E2441,Data_IND_TWh!Z$9:Z$504)+SUMIF(Data_TER_TWh!$A$9:$A$504,Data_TOT_TWh!$B2441&amp;"300_"&amp;Data_TOT_TWh!$E2441,Data_TER_TWh!Z$9:Z$504)+SUMIF(Data_RES_TWh!$A$9:$A$1496,Data_TOT_TWh!$B2441&amp;"400_"&amp;Data_TOT_TWh!$E2441,Data_RES_TWh!Z$9:Z$1496)</f>
        <v>0</v>
      </c>
      <c r="AA2441" s="46">
        <f>SUMIF(Data_IND_TWh!$A$9:$A$504,Data_TOT_TWh!$B2441&amp;"200_"&amp;Data_TOT_TWh!$E2441,Data_IND_TWh!AA$9:AA$504)+SUMIF(Data_TER_TWh!$A$9:$A$504,Data_TOT_TWh!$B2441&amp;"300_"&amp;Data_TOT_TWh!$E2441,Data_TER_TWh!AA$9:AA$504)+SUMIF(Data_RES_TWh!$A$9:$A$1496,Data_TOT_TWh!$B2441&amp;"400_"&amp;Data_TOT_TWh!$E2441,Data_RES_TWh!AA$9:AA$1496)</f>
        <v>0</v>
      </c>
      <c r="AC2441" s="13"/>
      <c r="AE2441" s="13"/>
      <c r="AF2441" s="13">
        <f>SUMIF(Data_IND_TWh!$A$9:$A$504,Data_TOT_TWh!$B2441&amp;"200_"&amp;Data_TOT_TWh!$E2441,Data_IND_TWh!AF$9:AF$504)+SUMIF(Data_TER_TWh!$A$9:$A$504,Data_TOT_TWh!$B2441&amp;"300_"&amp;Data_TOT_TWh!$E2441,Data_TER_TWh!AF$9:AF$504)+SUMIF(Data_RES_TWh!$A$9:$A$1496,Data_TOT_TWh!$B2441&amp;"400_"&amp;Data_TOT_TWh!$E2441,Data_RES_TWh!AF$9:AF$1496)</f>
        <v>0</v>
      </c>
      <c r="AG2441" s="13">
        <f>SUMIF(Data_IND_TWh!$A$9:$A$504,Data_TOT_TWh!$B2441&amp;"200_"&amp;Data_TOT_TWh!$E2441,Data_IND_TWh!AG$9:AG$504)+SUMIF(Data_TER_TWh!$A$9:$A$504,Data_TOT_TWh!$B2441&amp;"300_"&amp;Data_TOT_TWh!$E2441,Data_TER_TWh!AG$9:AG$504)+SUMIF(Data_RES_TWh!$A$9:$A$1496,Data_TOT_TWh!$B2441&amp;"400_"&amp;Data_TOT_TWh!$E2441,Data_RES_TWh!AG$9:AG$1496)</f>
        <v>0</v>
      </c>
      <c r="AH2441" s="46">
        <f>SUMIF(Data_IND_TWh!$A$9:$A$504,Data_TOT_TWh!$B2441&amp;"200_"&amp;Data_TOT_TWh!$E2441,Data_IND_TWh!AH$9:AH$504)+SUMIF(Data_TER_TWh!$A$9:$A$504,Data_TOT_TWh!$B2441&amp;"300_"&amp;Data_TOT_TWh!$E2441,Data_TER_TWh!AH$9:AH$504)+SUMIF(Data_RES_TWh!$A$9:$A$1496,Data_TOT_TWh!$B2441&amp;"400_"&amp;Data_TOT_TWh!$E2441,Data_RES_TWh!AH$9:AH$1496)</f>
        <v>0</v>
      </c>
      <c r="AJ2441" s="13"/>
      <c r="AL2441" s="9"/>
      <c r="AM2441" s="87"/>
      <c r="AN2441" s="87"/>
    </row>
    <row r="2442" spans="12:40">
      <c r="L2442" s="46"/>
      <c r="M2442" s="46"/>
      <c r="O2442" s="47"/>
      <c r="P2442" s="46"/>
      <c r="Q2442" s="46"/>
      <c r="R2442" s="37"/>
      <c r="S2442" s="13"/>
      <c r="U2442" s="13"/>
      <c r="W2442" s="13"/>
      <c r="X2442" s="13">
        <f>SUMIF(Data_IND_TWh!$A$9:$A$504,Data_TOT_TWh!$B2442&amp;"200_"&amp;Data_TOT_TWh!$E2442,Data_IND_TWh!X$9:X$504)+SUMIF(Data_TER_TWh!$A$9:$A$504,Data_TOT_TWh!$B2442&amp;"300_"&amp;Data_TOT_TWh!$E2442,Data_TER_TWh!X$9:X$504)+SUMIF(Data_RES_TWh!$A$9:$A$1496,Data_TOT_TWh!$B2442&amp;"400_"&amp;Data_TOT_TWh!$E2442,Data_RES_TWh!X$9:X$1496)</f>
        <v>0</v>
      </c>
      <c r="Y2442" s="13">
        <f>SUMIF(Data_IND_TWh!$A$9:$A$504,Data_TOT_TWh!$B2442&amp;"200_"&amp;Data_TOT_TWh!$E2442,Data_IND_TWh!Y$9:Y$504)+SUMIF(Data_TER_TWh!$A$9:$A$504,Data_TOT_TWh!$B2442&amp;"300_"&amp;Data_TOT_TWh!$E2442,Data_TER_TWh!Y$9:Y$504)+SUMIF(Data_RES_TWh!$A$9:$A$1496,Data_TOT_TWh!$B2442&amp;"400_"&amp;Data_TOT_TWh!$E2442,Data_RES_TWh!Y$9:Y$1496)</f>
        <v>0</v>
      </c>
      <c r="Z2442" s="13">
        <f>SUMIF(Data_IND_TWh!$A$9:$A$504,Data_TOT_TWh!$B2442&amp;"200_"&amp;Data_TOT_TWh!$E2442,Data_IND_TWh!Z$9:Z$504)+SUMIF(Data_TER_TWh!$A$9:$A$504,Data_TOT_TWh!$B2442&amp;"300_"&amp;Data_TOT_TWh!$E2442,Data_TER_TWh!Z$9:Z$504)+SUMIF(Data_RES_TWh!$A$9:$A$1496,Data_TOT_TWh!$B2442&amp;"400_"&amp;Data_TOT_TWh!$E2442,Data_RES_TWh!Z$9:Z$1496)</f>
        <v>0</v>
      </c>
      <c r="AA2442" s="46">
        <f>SUMIF(Data_IND_TWh!$A$9:$A$504,Data_TOT_TWh!$B2442&amp;"200_"&amp;Data_TOT_TWh!$E2442,Data_IND_TWh!AA$9:AA$504)+SUMIF(Data_TER_TWh!$A$9:$A$504,Data_TOT_TWh!$B2442&amp;"300_"&amp;Data_TOT_TWh!$E2442,Data_TER_TWh!AA$9:AA$504)+SUMIF(Data_RES_TWh!$A$9:$A$1496,Data_TOT_TWh!$B2442&amp;"400_"&amp;Data_TOT_TWh!$E2442,Data_RES_TWh!AA$9:AA$1496)</f>
        <v>0</v>
      </c>
      <c r="AC2442" s="13"/>
      <c r="AE2442" s="13"/>
      <c r="AF2442" s="13">
        <f>SUMIF(Data_IND_TWh!$A$9:$A$504,Data_TOT_TWh!$B2442&amp;"200_"&amp;Data_TOT_TWh!$E2442,Data_IND_TWh!AF$9:AF$504)+SUMIF(Data_TER_TWh!$A$9:$A$504,Data_TOT_TWh!$B2442&amp;"300_"&amp;Data_TOT_TWh!$E2442,Data_TER_TWh!AF$9:AF$504)+SUMIF(Data_RES_TWh!$A$9:$A$1496,Data_TOT_TWh!$B2442&amp;"400_"&amp;Data_TOT_TWh!$E2442,Data_RES_TWh!AF$9:AF$1496)</f>
        <v>0</v>
      </c>
      <c r="AG2442" s="13">
        <f>SUMIF(Data_IND_TWh!$A$9:$A$504,Data_TOT_TWh!$B2442&amp;"200_"&amp;Data_TOT_TWh!$E2442,Data_IND_TWh!AG$9:AG$504)+SUMIF(Data_TER_TWh!$A$9:$A$504,Data_TOT_TWh!$B2442&amp;"300_"&amp;Data_TOT_TWh!$E2442,Data_TER_TWh!AG$9:AG$504)+SUMIF(Data_RES_TWh!$A$9:$A$1496,Data_TOT_TWh!$B2442&amp;"400_"&amp;Data_TOT_TWh!$E2442,Data_RES_TWh!AG$9:AG$1496)</f>
        <v>0</v>
      </c>
      <c r="AH2442" s="46">
        <f>SUMIF(Data_IND_TWh!$A$9:$A$504,Data_TOT_TWh!$B2442&amp;"200_"&amp;Data_TOT_TWh!$E2442,Data_IND_TWh!AH$9:AH$504)+SUMIF(Data_TER_TWh!$A$9:$A$504,Data_TOT_TWh!$B2442&amp;"300_"&amp;Data_TOT_TWh!$E2442,Data_TER_TWh!AH$9:AH$504)+SUMIF(Data_RES_TWh!$A$9:$A$1496,Data_TOT_TWh!$B2442&amp;"400_"&amp;Data_TOT_TWh!$E2442,Data_RES_TWh!AH$9:AH$1496)</f>
        <v>0</v>
      </c>
      <c r="AJ2442" s="13"/>
      <c r="AL2442" s="9"/>
      <c r="AM2442" s="87"/>
      <c r="AN2442" s="87"/>
    </row>
    <row r="2443" spans="12:40">
      <c r="L2443" s="46"/>
      <c r="M2443" s="46"/>
      <c r="O2443" s="47"/>
      <c r="P2443" s="46"/>
      <c r="Q2443" s="46"/>
      <c r="R2443" s="37"/>
      <c r="S2443" s="13"/>
      <c r="U2443" s="13"/>
      <c r="W2443" s="13"/>
      <c r="X2443" s="13">
        <f>SUMIF(Data_IND_TWh!$A$9:$A$504,Data_TOT_TWh!$B2443&amp;"200_"&amp;Data_TOT_TWh!$E2443,Data_IND_TWh!X$9:X$504)+SUMIF(Data_TER_TWh!$A$9:$A$504,Data_TOT_TWh!$B2443&amp;"300_"&amp;Data_TOT_TWh!$E2443,Data_TER_TWh!X$9:X$504)+SUMIF(Data_RES_TWh!$A$9:$A$1496,Data_TOT_TWh!$B2443&amp;"400_"&amp;Data_TOT_TWh!$E2443,Data_RES_TWh!X$9:X$1496)</f>
        <v>0</v>
      </c>
      <c r="Y2443" s="13">
        <f>SUMIF(Data_IND_TWh!$A$9:$A$504,Data_TOT_TWh!$B2443&amp;"200_"&amp;Data_TOT_TWh!$E2443,Data_IND_TWh!Y$9:Y$504)+SUMIF(Data_TER_TWh!$A$9:$A$504,Data_TOT_TWh!$B2443&amp;"300_"&amp;Data_TOT_TWh!$E2443,Data_TER_TWh!Y$9:Y$504)+SUMIF(Data_RES_TWh!$A$9:$A$1496,Data_TOT_TWh!$B2443&amp;"400_"&amp;Data_TOT_TWh!$E2443,Data_RES_TWh!Y$9:Y$1496)</f>
        <v>0</v>
      </c>
      <c r="Z2443" s="13">
        <f>SUMIF(Data_IND_TWh!$A$9:$A$504,Data_TOT_TWh!$B2443&amp;"200_"&amp;Data_TOT_TWh!$E2443,Data_IND_TWh!Z$9:Z$504)+SUMIF(Data_TER_TWh!$A$9:$A$504,Data_TOT_TWh!$B2443&amp;"300_"&amp;Data_TOT_TWh!$E2443,Data_TER_TWh!Z$9:Z$504)+SUMIF(Data_RES_TWh!$A$9:$A$1496,Data_TOT_TWh!$B2443&amp;"400_"&amp;Data_TOT_TWh!$E2443,Data_RES_TWh!Z$9:Z$1496)</f>
        <v>0</v>
      </c>
      <c r="AA2443" s="46">
        <f>SUMIF(Data_IND_TWh!$A$9:$A$504,Data_TOT_TWh!$B2443&amp;"200_"&amp;Data_TOT_TWh!$E2443,Data_IND_TWh!AA$9:AA$504)+SUMIF(Data_TER_TWh!$A$9:$A$504,Data_TOT_TWh!$B2443&amp;"300_"&amp;Data_TOT_TWh!$E2443,Data_TER_TWh!AA$9:AA$504)+SUMIF(Data_RES_TWh!$A$9:$A$1496,Data_TOT_TWh!$B2443&amp;"400_"&amp;Data_TOT_TWh!$E2443,Data_RES_TWh!AA$9:AA$1496)</f>
        <v>0</v>
      </c>
      <c r="AC2443" s="13"/>
      <c r="AE2443" s="13"/>
      <c r="AF2443" s="13">
        <f>SUMIF(Data_IND_TWh!$A$9:$A$504,Data_TOT_TWh!$B2443&amp;"200_"&amp;Data_TOT_TWh!$E2443,Data_IND_TWh!AF$9:AF$504)+SUMIF(Data_TER_TWh!$A$9:$A$504,Data_TOT_TWh!$B2443&amp;"300_"&amp;Data_TOT_TWh!$E2443,Data_TER_TWh!AF$9:AF$504)+SUMIF(Data_RES_TWh!$A$9:$A$1496,Data_TOT_TWh!$B2443&amp;"400_"&amp;Data_TOT_TWh!$E2443,Data_RES_TWh!AF$9:AF$1496)</f>
        <v>0</v>
      </c>
      <c r="AG2443" s="13">
        <f>SUMIF(Data_IND_TWh!$A$9:$A$504,Data_TOT_TWh!$B2443&amp;"200_"&amp;Data_TOT_TWh!$E2443,Data_IND_TWh!AG$9:AG$504)+SUMIF(Data_TER_TWh!$A$9:$A$504,Data_TOT_TWh!$B2443&amp;"300_"&amp;Data_TOT_TWh!$E2443,Data_TER_TWh!AG$9:AG$504)+SUMIF(Data_RES_TWh!$A$9:$A$1496,Data_TOT_TWh!$B2443&amp;"400_"&amp;Data_TOT_TWh!$E2443,Data_RES_TWh!AG$9:AG$1496)</f>
        <v>0</v>
      </c>
      <c r="AH2443" s="46">
        <f>SUMIF(Data_IND_TWh!$A$9:$A$504,Data_TOT_TWh!$B2443&amp;"200_"&amp;Data_TOT_TWh!$E2443,Data_IND_TWh!AH$9:AH$504)+SUMIF(Data_TER_TWh!$A$9:$A$504,Data_TOT_TWh!$B2443&amp;"300_"&amp;Data_TOT_TWh!$E2443,Data_TER_TWh!AH$9:AH$504)+SUMIF(Data_RES_TWh!$A$9:$A$1496,Data_TOT_TWh!$B2443&amp;"400_"&amp;Data_TOT_TWh!$E2443,Data_RES_TWh!AH$9:AH$1496)</f>
        <v>0</v>
      </c>
      <c r="AJ2443" s="13"/>
      <c r="AL2443" s="9"/>
      <c r="AM2443" s="87"/>
      <c r="AN2443" s="87"/>
    </row>
    <row r="2444" spans="12:40">
      <c r="L2444" s="46"/>
      <c r="M2444" s="46"/>
      <c r="O2444" s="47"/>
      <c r="P2444" s="46"/>
      <c r="Q2444" s="46"/>
      <c r="R2444" s="37"/>
      <c r="S2444" s="13"/>
      <c r="U2444" s="13"/>
      <c r="W2444" s="13"/>
      <c r="X2444" s="13">
        <f>SUMIF(Data_IND_TWh!$A$9:$A$504,Data_TOT_TWh!$B2444&amp;"200_"&amp;Data_TOT_TWh!$E2444,Data_IND_TWh!X$9:X$504)+SUMIF(Data_TER_TWh!$A$9:$A$504,Data_TOT_TWh!$B2444&amp;"300_"&amp;Data_TOT_TWh!$E2444,Data_TER_TWh!X$9:X$504)+SUMIF(Data_RES_TWh!$A$9:$A$1496,Data_TOT_TWh!$B2444&amp;"400_"&amp;Data_TOT_TWh!$E2444,Data_RES_TWh!X$9:X$1496)</f>
        <v>0</v>
      </c>
      <c r="Y2444" s="13">
        <f>SUMIF(Data_IND_TWh!$A$9:$A$504,Data_TOT_TWh!$B2444&amp;"200_"&amp;Data_TOT_TWh!$E2444,Data_IND_TWh!Y$9:Y$504)+SUMIF(Data_TER_TWh!$A$9:$A$504,Data_TOT_TWh!$B2444&amp;"300_"&amp;Data_TOT_TWh!$E2444,Data_TER_TWh!Y$9:Y$504)+SUMIF(Data_RES_TWh!$A$9:$A$1496,Data_TOT_TWh!$B2444&amp;"400_"&amp;Data_TOT_TWh!$E2444,Data_RES_TWh!Y$9:Y$1496)</f>
        <v>0</v>
      </c>
      <c r="Z2444" s="13">
        <f>SUMIF(Data_IND_TWh!$A$9:$A$504,Data_TOT_TWh!$B2444&amp;"200_"&amp;Data_TOT_TWh!$E2444,Data_IND_TWh!Z$9:Z$504)+SUMIF(Data_TER_TWh!$A$9:$A$504,Data_TOT_TWh!$B2444&amp;"300_"&amp;Data_TOT_TWh!$E2444,Data_TER_TWh!Z$9:Z$504)+SUMIF(Data_RES_TWh!$A$9:$A$1496,Data_TOT_TWh!$B2444&amp;"400_"&amp;Data_TOT_TWh!$E2444,Data_RES_TWh!Z$9:Z$1496)</f>
        <v>0</v>
      </c>
      <c r="AA2444" s="46">
        <f>SUMIF(Data_IND_TWh!$A$9:$A$504,Data_TOT_TWh!$B2444&amp;"200_"&amp;Data_TOT_TWh!$E2444,Data_IND_TWh!AA$9:AA$504)+SUMIF(Data_TER_TWh!$A$9:$A$504,Data_TOT_TWh!$B2444&amp;"300_"&amp;Data_TOT_TWh!$E2444,Data_TER_TWh!AA$9:AA$504)+SUMIF(Data_RES_TWh!$A$9:$A$1496,Data_TOT_TWh!$B2444&amp;"400_"&amp;Data_TOT_TWh!$E2444,Data_RES_TWh!AA$9:AA$1496)</f>
        <v>0</v>
      </c>
      <c r="AC2444" s="13"/>
      <c r="AE2444" s="13"/>
      <c r="AF2444" s="13">
        <f>SUMIF(Data_IND_TWh!$A$9:$A$504,Data_TOT_TWh!$B2444&amp;"200_"&amp;Data_TOT_TWh!$E2444,Data_IND_TWh!AF$9:AF$504)+SUMIF(Data_TER_TWh!$A$9:$A$504,Data_TOT_TWh!$B2444&amp;"300_"&amp;Data_TOT_TWh!$E2444,Data_TER_TWh!AF$9:AF$504)+SUMIF(Data_RES_TWh!$A$9:$A$1496,Data_TOT_TWh!$B2444&amp;"400_"&amp;Data_TOT_TWh!$E2444,Data_RES_TWh!AF$9:AF$1496)</f>
        <v>0</v>
      </c>
      <c r="AG2444" s="13">
        <f>SUMIF(Data_IND_TWh!$A$9:$A$504,Data_TOT_TWh!$B2444&amp;"200_"&amp;Data_TOT_TWh!$E2444,Data_IND_TWh!AG$9:AG$504)+SUMIF(Data_TER_TWh!$A$9:$A$504,Data_TOT_TWh!$B2444&amp;"300_"&amp;Data_TOT_TWh!$E2444,Data_TER_TWh!AG$9:AG$504)+SUMIF(Data_RES_TWh!$A$9:$A$1496,Data_TOT_TWh!$B2444&amp;"400_"&amp;Data_TOT_TWh!$E2444,Data_RES_TWh!AG$9:AG$1496)</f>
        <v>0</v>
      </c>
      <c r="AH2444" s="46">
        <f>SUMIF(Data_IND_TWh!$A$9:$A$504,Data_TOT_TWh!$B2444&amp;"200_"&amp;Data_TOT_TWh!$E2444,Data_IND_TWh!AH$9:AH$504)+SUMIF(Data_TER_TWh!$A$9:$A$504,Data_TOT_TWh!$B2444&amp;"300_"&amp;Data_TOT_TWh!$E2444,Data_TER_TWh!AH$9:AH$504)+SUMIF(Data_RES_TWh!$A$9:$A$1496,Data_TOT_TWh!$B2444&amp;"400_"&amp;Data_TOT_TWh!$E2444,Data_RES_TWh!AH$9:AH$1496)</f>
        <v>0</v>
      </c>
      <c r="AJ2444" s="13"/>
      <c r="AL2444" s="9"/>
      <c r="AM2444" s="87"/>
      <c r="AN2444" s="87"/>
    </row>
    <row r="2445" spans="12:40">
      <c r="L2445" s="46"/>
      <c r="M2445" s="46"/>
      <c r="O2445" s="47"/>
      <c r="P2445" s="46"/>
      <c r="Q2445" s="46"/>
      <c r="R2445" s="37"/>
      <c r="S2445" s="13"/>
      <c r="U2445" s="13"/>
      <c r="W2445" s="13"/>
      <c r="X2445" s="13">
        <f>SUMIF(Data_IND_TWh!$A$9:$A$504,Data_TOT_TWh!$B2445&amp;"200_"&amp;Data_TOT_TWh!$E2445,Data_IND_TWh!X$9:X$504)+SUMIF(Data_TER_TWh!$A$9:$A$504,Data_TOT_TWh!$B2445&amp;"300_"&amp;Data_TOT_TWh!$E2445,Data_TER_TWh!X$9:X$504)+SUMIF(Data_RES_TWh!$A$9:$A$1496,Data_TOT_TWh!$B2445&amp;"400_"&amp;Data_TOT_TWh!$E2445,Data_RES_TWh!X$9:X$1496)</f>
        <v>0</v>
      </c>
      <c r="Y2445" s="13">
        <f>SUMIF(Data_IND_TWh!$A$9:$A$504,Data_TOT_TWh!$B2445&amp;"200_"&amp;Data_TOT_TWh!$E2445,Data_IND_TWh!Y$9:Y$504)+SUMIF(Data_TER_TWh!$A$9:$A$504,Data_TOT_TWh!$B2445&amp;"300_"&amp;Data_TOT_TWh!$E2445,Data_TER_TWh!Y$9:Y$504)+SUMIF(Data_RES_TWh!$A$9:$A$1496,Data_TOT_TWh!$B2445&amp;"400_"&amp;Data_TOT_TWh!$E2445,Data_RES_TWh!Y$9:Y$1496)</f>
        <v>0</v>
      </c>
      <c r="Z2445" s="13">
        <f>SUMIF(Data_IND_TWh!$A$9:$A$504,Data_TOT_TWh!$B2445&amp;"200_"&amp;Data_TOT_TWh!$E2445,Data_IND_TWh!Z$9:Z$504)+SUMIF(Data_TER_TWh!$A$9:$A$504,Data_TOT_TWh!$B2445&amp;"300_"&amp;Data_TOT_TWh!$E2445,Data_TER_TWh!Z$9:Z$504)+SUMIF(Data_RES_TWh!$A$9:$A$1496,Data_TOT_TWh!$B2445&amp;"400_"&amp;Data_TOT_TWh!$E2445,Data_RES_TWh!Z$9:Z$1496)</f>
        <v>0</v>
      </c>
      <c r="AA2445" s="46">
        <f>SUMIF(Data_IND_TWh!$A$9:$A$504,Data_TOT_TWh!$B2445&amp;"200_"&amp;Data_TOT_TWh!$E2445,Data_IND_TWh!AA$9:AA$504)+SUMIF(Data_TER_TWh!$A$9:$A$504,Data_TOT_TWh!$B2445&amp;"300_"&amp;Data_TOT_TWh!$E2445,Data_TER_TWh!AA$9:AA$504)+SUMIF(Data_RES_TWh!$A$9:$A$1496,Data_TOT_TWh!$B2445&amp;"400_"&amp;Data_TOT_TWh!$E2445,Data_RES_TWh!AA$9:AA$1496)</f>
        <v>0</v>
      </c>
      <c r="AC2445" s="13"/>
      <c r="AE2445" s="13"/>
      <c r="AF2445" s="13">
        <f>SUMIF(Data_IND_TWh!$A$9:$A$504,Data_TOT_TWh!$B2445&amp;"200_"&amp;Data_TOT_TWh!$E2445,Data_IND_TWh!AF$9:AF$504)+SUMIF(Data_TER_TWh!$A$9:$A$504,Data_TOT_TWh!$B2445&amp;"300_"&amp;Data_TOT_TWh!$E2445,Data_TER_TWh!AF$9:AF$504)+SUMIF(Data_RES_TWh!$A$9:$A$1496,Data_TOT_TWh!$B2445&amp;"400_"&amp;Data_TOT_TWh!$E2445,Data_RES_TWh!AF$9:AF$1496)</f>
        <v>0</v>
      </c>
      <c r="AG2445" s="13">
        <f>SUMIF(Data_IND_TWh!$A$9:$A$504,Data_TOT_TWh!$B2445&amp;"200_"&amp;Data_TOT_TWh!$E2445,Data_IND_TWh!AG$9:AG$504)+SUMIF(Data_TER_TWh!$A$9:$A$504,Data_TOT_TWh!$B2445&amp;"300_"&amp;Data_TOT_TWh!$E2445,Data_TER_TWh!AG$9:AG$504)+SUMIF(Data_RES_TWh!$A$9:$A$1496,Data_TOT_TWh!$B2445&amp;"400_"&amp;Data_TOT_TWh!$E2445,Data_RES_TWh!AG$9:AG$1496)</f>
        <v>0</v>
      </c>
      <c r="AH2445" s="46">
        <f>SUMIF(Data_IND_TWh!$A$9:$A$504,Data_TOT_TWh!$B2445&amp;"200_"&amp;Data_TOT_TWh!$E2445,Data_IND_TWh!AH$9:AH$504)+SUMIF(Data_TER_TWh!$A$9:$A$504,Data_TOT_TWh!$B2445&amp;"300_"&amp;Data_TOT_TWh!$E2445,Data_TER_TWh!AH$9:AH$504)+SUMIF(Data_RES_TWh!$A$9:$A$1496,Data_TOT_TWh!$B2445&amp;"400_"&amp;Data_TOT_TWh!$E2445,Data_RES_TWh!AH$9:AH$1496)</f>
        <v>0</v>
      </c>
      <c r="AJ2445" s="13"/>
      <c r="AL2445" s="9"/>
      <c r="AM2445" s="87"/>
      <c r="AN2445" s="87"/>
    </row>
    <row r="2446" spans="12:40">
      <c r="L2446" s="46"/>
      <c r="M2446" s="46"/>
      <c r="O2446" s="47"/>
      <c r="P2446" s="46"/>
      <c r="Q2446" s="46"/>
      <c r="R2446" s="37"/>
      <c r="S2446" s="13"/>
      <c r="U2446" s="13"/>
      <c r="W2446" s="13"/>
      <c r="X2446" s="13">
        <f>SUMIF(Data_IND_TWh!$A$9:$A$504,Data_TOT_TWh!$B2446&amp;"200_"&amp;Data_TOT_TWh!$E2446,Data_IND_TWh!X$9:X$504)+SUMIF(Data_TER_TWh!$A$9:$A$504,Data_TOT_TWh!$B2446&amp;"300_"&amp;Data_TOT_TWh!$E2446,Data_TER_TWh!X$9:X$504)+SUMIF(Data_RES_TWh!$A$9:$A$1496,Data_TOT_TWh!$B2446&amp;"400_"&amp;Data_TOT_TWh!$E2446,Data_RES_TWh!X$9:X$1496)</f>
        <v>0</v>
      </c>
      <c r="Y2446" s="13">
        <f>SUMIF(Data_IND_TWh!$A$9:$A$504,Data_TOT_TWh!$B2446&amp;"200_"&amp;Data_TOT_TWh!$E2446,Data_IND_TWh!Y$9:Y$504)+SUMIF(Data_TER_TWh!$A$9:$A$504,Data_TOT_TWh!$B2446&amp;"300_"&amp;Data_TOT_TWh!$E2446,Data_TER_TWh!Y$9:Y$504)+SUMIF(Data_RES_TWh!$A$9:$A$1496,Data_TOT_TWh!$B2446&amp;"400_"&amp;Data_TOT_TWh!$E2446,Data_RES_TWh!Y$9:Y$1496)</f>
        <v>0</v>
      </c>
      <c r="Z2446" s="13">
        <f>SUMIF(Data_IND_TWh!$A$9:$A$504,Data_TOT_TWh!$B2446&amp;"200_"&amp;Data_TOT_TWh!$E2446,Data_IND_TWh!Z$9:Z$504)+SUMIF(Data_TER_TWh!$A$9:$A$504,Data_TOT_TWh!$B2446&amp;"300_"&amp;Data_TOT_TWh!$E2446,Data_TER_TWh!Z$9:Z$504)+SUMIF(Data_RES_TWh!$A$9:$A$1496,Data_TOT_TWh!$B2446&amp;"400_"&amp;Data_TOT_TWh!$E2446,Data_RES_TWh!Z$9:Z$1496)</f>
        <v>0</v>
      </c>
      <c r="AA2446" s="46">
        <f>SUMIF(Data_IND_TWh!$A$9:$A$504,Data_TOT_TWh!$B2446&amp;"200_"&amp;Data_TOT_TWh!$E2446,Data_IND_TWh!AA$9:AA$504)+SUMIF(Data_TER_TWh!$A$9:$A$504,Data_TOT_TWh!$B2446&amp;"300_"&amp;Data_TOT_TWh!$E2446,Data_TER_TWh!AA$9:AA$504)+SUMIF(Data_RES_TWh!$A$9:$A$1496,Data_TOT_TWh!$B2446&amp;"400_"&amp;Data_TOT_TWh!$E2446,Data_RES_TWh!AA$9:AA$1496)</f>
        <v>0</v>
      </c>
      <c r="AC2446" s="13"/>
      <c r="AE2446" s="13"/>
      <c r="AF2446" s="13">
        <f>SUMIF(Data_IND_TWh!$A$9:$A$504,Data_TOT_TWh!$B2446&amp;"200_"&amp;Data_TOT_TWh!$E2446,Data_IND_TWh!AF$9:AF$504)+SUMIF(Data_TER_TWh!$A$9:$A$504,Data_TOT_TWh!$B2446&amp;"300_"&amp;Data_TOT_TWh!$E2446,Data_TER_TWh!AF$9:AF$504)+SUMIF(Data_RES_TWh!$A$9:$A$1496,Data_TOT_TWh!$B2446&amp;"400_"&amp;Data_TOT_TWh!$E2446,Data_RES_TWh!AF$9:AF$1496)</f>
        <v>0</v>
      </c>
      <c r="AG2446" s="13">
        <f>SUMIF(Data_IND_TWh!$A$9:$A$504,Data_TOT_TWh!$B2446&amp;"200_"&amp;Data_TOT_TWh!$E2446,Data_IND_TWh!AG$9:AG$504)+SUMIF(Data_TER_TWh!$A$9:$A$504,Data_TOT_TWh!$B2446&amp;"300_"&amp;Data_TOT_TWh!$E2446,Data_TER_TWh!AG$9:AG$504)+SUMIF(Data_RES_TWh!$A$9:$A$1496,Data_TOT_TWh!$B2446&amp;"400_"&amp;Data_TOT_TWh!$E2446,Data_RES_TWh!AG$9:AG$1496)</f>
        <v>0</v>
      </c>
      <c r="AH2446" s="46">
        <f>SUMIF(Data_IND_TWh!$A$9:$A$504,Data_TOT_TWh!$B2446&amp;"200_"&amp;Data_TOT_TWh!$E2446,Data_IND_TWh!AH$9:AH$504)+SUMIF(Data_TER_TWh!$A$9:$A$504,Data_TOT_TWh!$B2446&amp;"300_"&amp;Data_TOT_TWh!$E2446,Data_TER_TWh!AH$9:AH$504)+SUMIF(Data_RES_TWh!$A$9:$A$1496,Data_TOT_TWh!$B2446&amp;"400_"&amp;Data_TOT_TWh!$E2446,Data_RES_TWh!AH$9:AH$1496)</f>
        <v>0</v>
      </c>
      <c r="AJ2446" s="13"/>
      <c r="AL2446" s="9"/>
      <c r="AM2446" s="87"/>
      <c r="AN2446" s="87"/>
    </row>
    <row r="2447" spans="12:40">
      <c r="L2447" s="46"/>
      <c r="M2447" s="46"/>
      <c r="O2447" s="47"/>
      <c r="P2447" s="46"/>
      <c r="Q2447" s="46"/>
      <c r="R2447" s="37"/>
      <c r="S2447" s="13"/>
      <c r="U2447" s="13"/>
      <c r="W2447" s="13"/>
      <c r="X2447" s="13">
        <f>SUMIF(Data_IND_TWh!$A$9:$A$504,Data_TOT_TWh!$B2447&amp;"200_"&amp;Data_TOT_TWh!$E2447,Data_IND_TWh!X$9:X$504)+SUMIF(Data_TER_TWh!$A$9:$A$504,Data_TOT_TWh!$B2447&amp;"300_"&amp;Data_TOT_TWh!$E2447,Data_TER_TWh!X$9:X$504)+SUMIF(Data_RES_TWh!$A$9:$A$1496,Data_TOT_TWh!$B2447&amp;"400_"&amp;Data_TOT_TWh!$E2447,Data_RES_TWh!X$9:X$1496)</f>
        <v>0</v>
      </c>
      <c r="Y2447" s="13">
        <f>SUMIF(Data_IND_TWh!$A$9:$A$504,Data_TOT_TWh!$B2447&amp;"200_"&amp;Data_TOT_TWh!$E2447,Data_IND_TWh!Y$9:Y$504)+SUMIF(Data_TER_TWh!$A$9:$A$504,Data_TOT_TWh!$B2447&amp;"300_"&amp;Data_TOT_TWh!$E2447,Data_TER_TWh!Y$9:Y$504)+SUMIF(Data_RES_TWh!$A$9:$A$1496,Data_TOT_TWh!$B2447&amp;"400_"&amp;Data_TOT_TWh!$E2447,Data_RES_TWh!Y$9:Y$1496)</f>
        <v>0</v>
      </c>
      <c r="Z2447" s="13">
        <f>SUMIF(Data_IND_TWh!$A$9:$A$504,Data_TOT_TWh!$B2447&amp;"200_"&amp;Data_TOT_TWh!$E2447,Data_IND_TWh!Z$9:Z$504)+SUMIF(Data_TER_TWh!$A$9:$A$504,Data_TOT_TWh!$B2447&amp;"300_"&amp;Data_TOT_TWh!$E2447,Data_TER_TWh!Z$9:Z$504)+SUMIF(Data_RES_TWh!$A$9:$A$1496,Data_TOT_TWh!$B2447&amp;"400_"&amp;Data_TOT_TWh!$E2447,Data_RES_TWh!Z$9:Z$1496)</f>
        <v>0</v>
      </c>
      <c r="AA2447" s="46">
        <f>SUMIF(Data_IND_TWh!$A$9:$A$504,Data_TOT_TWh!$B2447&amp;"200_"&amp;Data_TOT_TWh!$E2447,Data_IND_TWh!AA$9:AA$504)+SUMIF(Data_TER_TWh!$A$9:$A$504,Data_TOT_TWh!$B2447&amp;"300_"&amp;Data_TOT_TWh!$E2447,Data_TER_TWh!AA$9:AA$504)+SUMIF(Data_RES_TWh!$A$9:$A$1496,Data_TOT_TWh!$B2447&amp;"400_"&amp;Data_TOT_TWh!$E2447,Data_RES_TWh!AA$9:AA$1496)</f>
        <v>0</v>
      </c>
      <c r="AC2447" s="13"/>
      <c r="AE2447" s="13"/>
      <c r="AF2447" s="13">
        <f>SUMIF(Data_IND_TWh!$A$9:$A$504,Data_TOT_TWh!$B2447&amp;"200_"&amp;Data_TOT_TWh!$E2447,Data_IND_TWh!AF$9:AF$504)+SUMIF(Data_TER_TWh!$A$9:$A$504,Data_TOT_TWh!$B2447&amp;"300_"&amp;Data_TOT_TWh!$E2447,Data_TER_TWh!AF$9:AF$504)+SUMIF(Data_RES_TWh!$A$9:$A$1496,Data_TOT_TWh!$B2447&amp;"400_"&amp;Data_TOT_TWh!$E2447,Data_RES_TWh!AF$9:AF$1496)</f>
        <v>0</v>
      </c>
      <c r="AG2447" s="13">
        <f>SUMIF(Data_IND_TWh!$A$9:$A$504,Data_TOT_TWh!$B2447&amp;"200_"&amp;Data_TOT_TWh!$E2447,Data_IND_TWh!AG$9:AG$504)+SUMIF(Data_TER_TWh!$A$9:$A$504,Data_TOT_TWh!$B2447&amp;"300_"&amp;Data_TOT_TWh!$E2447,Data_TER_TWh!AG$9:AG$504)+SUMIF(Data_RES_TWh!$A$9:$A$1496,Data_TOT_TWh!$B2447&amp;"400_"&amp;Data_TOT_TWh!$E2447,Data_RES_TWh!AG$9:AG$1496)</f>
        <v>0</v>
      </c>
      <c r="AH2447" s="46">
        <f>SUMIF(Data_IND_TWh!$A$9:$A$504,Data_TOT_TWh!$B2447&amp;"200_"&amp;Data_TOT_TWh!$E2447,Data_IND_TWh!AH$9:AH$504)+SUMIF(Data_TER_TWh!$A$9:$A$504,Data_TOT_TWh!$B2447&amp;"300_"&amp;Data_TOT_TWh!$E2447,Data_TER_TWh!AH$9:AH$504)+SUMIF(Data_RES_TWh!$A$9:$A$1496,Data_TOT_TWh!$B2447&amp;"400_"&amp;Data_TOT_TWh!$E2447,Data_RES_TWh!AH$9:AH$1496)</f>
        <v>0</v>
      </c>
      <c r="AJ2447" s="13"/>
      <c r="AL2447" s="9"/>
      <c r="AM2447" s="87"/>
      <c r="AN2447" s="87"/>
    </row>
    <row r="2448" spans="12:40">
      <c r="L2448" s="46"/>
      <c r="M2448" s="46"/>
      <c r="O2448" s="47"/>
      <c r="P2448" s="46"/>
      <c r="Q2448" s="46"/>
      <c r="R2448" s="37"/>
      <c r="S2448" s="13"/>
      <c r="U2448" s="13"/>
      <c r="W2448" s="13"/>
      <c r="X2448" s="13">
        <f>SUMIF(Data_IND_TWh!$A$9:$A$504,Data_TOT_TWh!$B2448&amp;"200_"&amp;Data_TOT_TWh!$E2448,Data_IND_TWh!X$9:X$504)+SUMIF(Data_TER_TWh!$A$9:$A$504,Data_TOT_TWh!$B2448&amp;"300_"&amp;Data_TOT_TWh!$E2448,Data_TER_TWh!X$9:X$504)+SUMIF(Data_RES_TWh!$A$9:$A$1496,Data_TOT_TWh!$B2448&amp;"400_"&amp;Data_TOT_TWh!$E2448,Data_RES_TWh!X$9:X$1496)</f>
        <v>0</v>
      </c>
      <c r="Y2448" s="13">
        <f>SUMIF(Data_IND_TWh!$A$9:$A$504,Data_TOT_TWh!$B2448&amp;"200_"&amp;Data_TOT_TWh!$E2448,Data_IND_TWh!Y$9:Y$504)+SUMIF(Data_TER_TWh!$A$9:$A$504,Data_TOT_TWh!$B2448&amp;"300_"&amp;Data_TOT_TWh!$E2448,Data_TER_TWh!Y$9:Y$504)+SUMIF(Data_RES_TWh!$A$9:$A$1496,Data_TOT_TWh!$B2448&amp;"400_"&amp;Data_TOT_TWh!$E2448,Data_RES_TWh!Y$9:Y$1496)</f>
        <v>0</v>
      </c>
      <c r="Z2448" s="13">
        <f>SUMIF(Data_IND_TWh!$A$9:$A$504,Data_TOT_TWh!$B2448&amp;"200_"&amp;Data_TOT_TWh!$E2448,Data_IND_TWh!Z$9:Z$504)+SUMIF(Data_TER_TWh!$A$9:$A$504,Data_TOT_TWh!$B2448&amp;"300_"&amp;Data_TOT_TWh!$E2448,Data_TER_TWh!Z$9:Z$504)+SUMIF(Data_RES_TWh!$A$9:$A$1496,Data_TOT_TWh!$B2448&amp;"400_"&amp;Data_TOT_TWh!$E2448,Data_RES_TWh!Z$9:Z$1496)</f>
        <v>0</v>
      </c>
      <c r="AA2448" s="46">
        <f>SUMIF(Data_IND_TWh!$A$9:$A$504,Data_TOT_TWh!$B2448&amp;"200_"&amp;Data_TOT_TWh!$E2448,Data_IND_TWh!AA$9:AA$504)+SUMIF(Data_TER_TWh!$A$9:$A$504,Data_TOT_TWh!$B2448&amp;"300_"&amp;Data_TOT_TWh!$E2448,Data_TER_TWh!AA$9:AA$504)+SUMIF(Data_RES_TWh!$A$9:$A$1496,Data_TOT_TWh!$B2448&amp;"400_"&amp;Data_TOT_TWh!$E2448,Data_RES_TWh!AA$9:AA$1496)</f>
        <v>0</v>
      </c>
      <c r="AC2448" s="13"/>
      <c r="AE2448" s="13"/>
      <c r="AF2448" s="13">
        <f>SUMIF(Data_IND_TWh!$A$9:$A$504,Data_TOT_TWh!$B2448&amp;"200_"&amp;Data_TOT_TWh!$E2448,Data_IND_TWh!AF$9:AF$504)+SUMIF(Data_TER_TWh!$A$9:$A$504,Data_TOT_TWh!$B2448&amp;"300_"&amp;Data_TOT_TWh!$E2448,Data_TER_TWh!AF$9:AF$504)+SUMIF(Data_RES_TWh!$A$9:$A$1496,Data_TOT_TWh!$B2448&amp;"400_"&amp;Data_TOT_TWh!$E2448,Data_RES_TWh!AF$9:AF$1496)</f>
        <v>0</v>
      </c>
      <c r="AG2448" s="13">
        <f>SUMIF(Data_IND_TWh!$A$9:$A$504,Data_TOT_TWh!$B2448&amp;"200_"&amp;Data_TOT_TWh!$E2448,Data_IND_TWh!AG$9:AG$504)+SUMIF(Data_TER_TWh!$A$9:$A$504,Data_TOT_TWh!$B2448&amp;"300_"&amp;Data_TOT_TWh!$E2448,Data_TER_TWh!AG$9:AG$504)+SUMIF(Data_RES_TWh!$A$9:$A$1496,Data_TOT_TWh!$B2448&amp;"400_"&amp;Data_TOT_TWh!$E2448,Data_RES_TWh!AG$9:AG$1496)</f>
        <v>0</v>
      </c>
      <c r="AH2448" s="46">
        <f>SUMIF(Data_IND_TWh!$A$9:$A$504,Data_TOT_TWh!$B2448&amp;"200_"&amp;Data_TOT_TWh!$E2448,Data_IND_TWh!AH$9:AH$504)+SUMIF(Data_TER_TWh!$A$9:$A$504,Data_TOT_TWh!$B2448&amp;"300_"&amp;Data_TOT_TWh!$E2448,Data_TER_TWh!AH$9:AH$504)+SUMIF(Data_RES_TWh!$A$9:$A$1496,Data_TOT_TWh!$B2448&amp;"400_"&amp;Data_TOT_TWh!$E2448,Data_RES_TWh!AH$9:AH$1496)</f>
        <v>0</v>
      </c>
      <c r="AJ2448" s="13"/>
      <c r="AL2448" s="9"/>
      <c r="AM2448" s="87"/>
      <c r="AN2448" s="87"/>
    </row>
    <row r="2449" spans="12:40">
      <c r="L2449" s="46"/>
      <c r="M2449" s="46"/>
      <c r="O2449" s="47"/>
      <c r="P2449" s="46"/>
      <c r="Q2449" s="46"/>
      <c r="R2449" s="37"/>
      <c r="S2449" s="13"/>
      <c r="U2449" s="13"/>
      <c r="W2449" s="13"/>
      <c r="X2449" s="13">
        <f>SUMIF(Data_IND_TWh!$A$9:$A$504,Data_TOT_TWh!$B2449&amp;"200_"&amp;Data_TOT_TWh!$E2449,Data_IND_TWh!X$9:X$504)+SUMIF(Data_TER_TWh!$A$9:$A$504,Data_TOT_TWh!$B2449&amp;"300_"&amp;Data_TOT_TWh!$E2449,Data_TER_TWh!X$9:X$504)+SUMIF(Data_RES_TWh!$A$9:$A$1496,Data_TOT_TWh!$B2449&amp;"400_"&amp;Data_TOT_TWh!$E2449,Data_RES_TWh!X$9:X$1496)</f>
        <v>0</v>
      </c>
      <c r="Y2449" s="13">
        <f>SUMIF(Data_IND_TWh!$A$9:$A$504,Data_TOT_TWh!$B2449&amp;"200_"&amp;Data_TOT_TWh!$E2449,Data_IND_TWh!Y$9:Y$504)+SUMIF(Data_TER_TWh!$A$9:$A$504,Data_TOT_TWh!$B2449&amp;"300_"&amp;Data_TOT_TWh!$E2449,Data_TER_TWh!Y$9:Y$504)+SUMIF(Data_RES_TWh!$A$9:$A$1496,Data_TOT_TWh!$B2449&amp;"400_"&amp;Data_TOT_TWh!$E2449,Data_RES_TWh!Y$9:Y$1496)</f>
        <v>0</v>
      </c>
      <c r="Z2449" s="13">
        <f>SUMIF(Data_IND_TWh!$A$9:$A$504,Data_TOT_TWh!$B2449&amp;"200_"&amp;Data_TOT_TWh!$E2449,Data_IND_TWh!Z$9:Z$504)+SUMIF(Data_TER_TWh!$A$9:$A$504,Data_TOT_TWh!$B2449&amp;"300_"&amp;Data_TOT_TWh!$E2449,Data_TER_TWh!Z$9:Z$504)+SUMIF(Data_RES_TWh!$A$9:$A$1496,Data_TOT_TWh!$B2449&amp;"400_"&amp;Data_TOT_TWh!$E2449,Data_RES_TWh!Z$9:Z$1496)</f>
        <v>0</v>
      </c>
      <c r="AA2449" s="46">
        <f>SUMIF(Data_IND_TWh!$A$9:$A$504,Data_TOT_TWh!$B2449&amp;"200_"&amp;Data_TOT_TWh!$E2449,Data_IND_TWh!AA$9:AA$504)+SUMIF(Data_TER_TWh!$A$9:$A$504,Data_TOT_TWh!$B2449&amp;"300_"&amp;Data_TOT_TWh!$E2449,Data_TER_TWh!AA$9:AA$504)+SUMIF(Data_RES_TWh!$A$9:$A$1496,Data_TOT_TWh!$B2449&amp;"400_"&amp;Data_TOT_TWh!$E2449,Data_RES_TWh!AA$9:AA$1496)</f>
        <v>0</v>
      </c>
      <c r="AC2449" s="13"/>
      <c r="AE2449" s="13"/>
      <c r="AF2449" s="13">
        <f>SUMIF(Data_IND_TWh!$A$9:$A$504,Data_TOT_TWh!$B2449&amp;"200_"&amp;Data_TOT_TWh!$E2449,Data_IND_TWh!AF$9:AF$504)+SUMIF(Data_TER_TWh!$A$9:$A$504,Data_TOT_TWh!$B2449&amp;"300_"&amp;Data_TOT_TWh!$E2449,Data_TER_TWh!AF$9:AF$504)+SUMIF(Data_RES_TWh!$A$9:$A$1496,Data_TOT_TWh!$B2449&amp;"400_"&amp;Data_TOT_TWh!$E2449,Data_RES_TWh!AF$9:AF$1496)</f>
        <v>0</v>
      </c>
      <c r="AG2449" s="13">
        <f>SUMIF(Data_IND_TWh!$A$9:$A$504,Data_TOT_TWh!$B2449&amp;"200_"&amp;Data_TOT_TWh!$E2449,Data_IND_TWh!AG$9:AG$504)+SUMIF(Data_TER_TWh!$A$9:$A$504,Data_TOT_TWh!$B2449&amp;"300_"&amp;Data_TOT_TWh!$E2449,Data_TER_TWh!AG$9:AG$504)+SUMIF(Data_RES_TWh!$A$9:$A$1496,Data_TOT_TWh!$B2449&amp;"400_"&amp;Data_TOT_TWh!$E2449,Data_RES_TWh!AG$9:AG$1496)</f>
        <v>0</v>
      </c>
      <c r="AH2449" s="46">
        <f>SUMIF(Data_IND_TWh!$A$9:$A$504,Data_TOT_TWh!$B2449&amp;"200_"&amp;Data_TOT_TWh!$E2449,Data_IND_TWh!AH$9:AH$504)+SUMIF(Data_TER_TWh!$A$9:$A$504,Data_TOT_TWh!$B2449&amp;"300_"&amp;Data_TOT_TWh!$E2449,Data_TER_TWh!AH$9:AH$504)+SUMIF(Data_RES_TWh!$A$9:$A$1496,Data_TOT_TWh!$B2449&amp;"400_"&amp;Data_TOT_TWh!$E2449,Data_RES_TWh!AH$9:AH$1496)</f>
        <v>0</v>
      </c>
      <c r="AJ2449" s="13"/>
      <c r="AL2449" s="9"/>
      <c r="AM2449" s="87"/>
      <c r="AN2449" s="87"/>
    </row>
    <row r="2450" spans="12:40">
      <c r="L2450" s="46"/>
      <c r="M2450" s="46"/>
      <c r="O2450" s="47"/>
      <c r="P2450" s="46"/>
      <c r="Q2450" s="46"/>
      <c r="R2450" s="37"/>
      <c r="S2450" s="13"/>
      <c r="U2450" s="13"/>
      <c r="W2450" s="13"/>
      <c r="X2450" s="13">
        <f>SUMIF(Data_IND_TWh!$A$9:$A$504,Data_TOT_TWh!$B2450&amp;"200_"&amp;Data_TOT_TWh!$E2450,Data_IND_TWh!X$9:X$504)+SUMIF(Data_TER_TWh!$A$9:$A$504,Data_TOT_TWh!$B2450&amp;"300_"&amp;Data_TOT_TWh!$E2450,Data_TER_TWh!X$9:X$504)+SUMIF(Data_RES_TWh!$A$9:$A$1496,Data_TOT_TWh!$B2450&amp;"400_"&amp;Data_TOT_TWh!$E2450,Data_RES_TWh!X$9:X$1496)</f>
        <v>0</v>
      </c>
      <c r="Y2450" s="13">
        <f>SUMIF(Data_IND_TWh!$A$9:$A$504,Data_TOT_TWh!$B2450&amp;"200_"&amp;Data_TOT_TWh!$E2450,Data_IND_TWh!Y$9:Y$504)+SUMIF(Data_TER_TWh!$A$9:$A$504,Data_TOT_TWh!$B2450&amp;"300_"&amp;Data_TOT_TWh!$E2450,Data_TER_TWh!Y$9:Y$504)+SUMIF(Data_RES_TWh!$A$9:$A$1496,Data_TOT_TWh!$B2450&amp;"400_"&amp;Data_TOT_TWh!$E2450,Data_RES_TWh!Y$9:Y$1496)</f>
        <v>0</v>
      </c>
      <c r="Z2450" s="13">
        <f>SUMIF(Data_IND_TWh!$A$9:$A$504,Data_TOT_TWh!$B2450&amp;"200_"&amp;Data_TOT_TWh!$E2450,Data_IND_TWh!Z$9:Z$504)+SUMIF(Data_TER_TWh!$A$9:$A$504,Data_TOT_TWh!$B2450&amp;"300_"&amp;Data_TOT_TWh!$E2450,Data_TER_TWh!Z$9:Z$504)+SUMIF(Data_RES_TWh!$A$9:$A$1496,Data_TOT_TWh!$B2450&amp;"400_"&amp;Data_TOT_TWh!$E2450,Data_RES_TWh!Z$9:Z$1496)</f>
        <v>0</v>
      </c>
      <c r="AA2450" s="46">
        <f>SUMIF(Data_IND_TWh!$A$9:$A$504,Data_TOT_TWh!$B2450&amp;"200_"&amp;Data_TOT_TWh!$E2450,Data_IND_TWh!AA$9:AA$504)+SUMIF(Data_TER_TWh!$A$9:$A$504,Data_TOT_TWh!$B2450&amp;"300_"&amp;Data_TOT_TWh!$E2450,Data_TER_TWh!AA$9:AA$504)+SUMIF(Data_RES_TWh!$A$9:$A$1496,Data_TOT_TWh!$B2450&amp;"400_"&amp;Data_TOT_TWh!$E2450,Data_RES_TWh!AA$9:AA$1496)</f>
        <v>0</v>
      </c>
      <c r="AC2450" s="13"/>
      <c r="AE2450" s="13"/>
      <c r="AF2450" s="13">
        <f>SUMIF(Data_IND_TWh!$A$9:$A$504,Data_TOT_TWh!$B2450&amp;"200_"&amp;Data_TOT_TWh!$E2450,Data_IND_TWh!AF$9:AF$504)+SUMIF(Data_TER_TWh!$A$9:$A$504,Data_TOT_TWh!$B2450&amp;"300_"&amp;Data_TOT_TWh!$E2450,Data_TER_TWh!AF$9:AF$504)+SUMIF(Data_RES_TWh!$A$9:$A$1496,Data_TOT_TWh!$B2450&amp;"400_"&amp;Data_TOT_TWh!$E2450,Data_RES_TWh!AF$9:AF$1496)</f>
        <v>0</v>
      </c>
      <c r="AG2450" s="13">
        <f>SUMIF(Data_IND_TWh!$A$9:$A$504,Data_TOT_TWh!$B2450&amp;"200_"&amp;Data_TOT_TWh!$E2450,Data_IND_TWh!AG$9:AG$504)+SUMIF(Data_TER_TWh!$A$9:$A$504,Data_TOT_TWh!$B2450&amp;"300_"&amp;Data_TOT_TWh!$E2450,Data_TER_TWh!AG$9:AG$504)+SUMIF(Data_RES_TWh!$A$9:$A$1496,Data_TOT_TWh!$B2450&amp;"400_"&amp;Data_TOT_TWh!$E2450,Data_RES_TWh!AG$9:AG$1496)</f>
        <v>0</v>
      </c>
      <c r="AH2450" s="46">
        <f>SUMIF(Data_IND_TWh!$A$9:$A$504,Data_TOT_TWh!$B2450&amp;"200_"&amp;Data_TOT_TWh!$E2450,Data_IND_TWh!AH$9:AH$504)+SUMIF(Data_TER_TWh!$A$9:$A$504,Data_TOT_TWh!$B2450&amp;"300_"&amp;Data_TOT_TWh!$E2450,Data_TER_TWh!AH$9:AH$504)+SUMIF(Data_RES_TWh!$A$9:$A$1496,Data_TOT_TWh!$B2450&amp;"400_"&amp;Data_TOT_TWh!$E2450,Data_RES_TWh!AH$9:AH$1496)</f>
        <v>0</v>
      </c>
      <c r="AJ2450" s="13"/>
      <c r="AL2450" s="9"/>
      <c r="AM2450" s="87"/>
      <c r="AN2450" s="87"/>
    </row>
    <row r="2451" spans="12:40">
      <c r="L2451" s="46"/>
      <c r="M2451" s="46"/>
      <c r="O2451" s="47"/>
      <c r="P2451" s="46"/>
      <c r="Q2451" s="46"/>
      <c r="R2451" s="37"/>
      <c r="S2451" s="13"/>
      <c r="U2451" s="13"/>
      <c r="W2451" s="13"/>
      <c r="X2451" s="13">
        <f>SUMIF(Data_IND_TWh!$A$9:$A$504,Data_TOT_TWh!$B2451&amp;"200_"&amp;Data_TOT_TWh!$E2451,Data_IND_TWh!X$9:X$504)+SUMIF(Data_TER_TWh!$A$9:$A$504,Data_TOT_TWh!$B2451&amp;"300_"&amp;Data_TOT_TWh!$E2451,Data_TER_TWh!X$9:X$504)+SUMIF(Data_RES_TWh!$A$9:$A$1496,Data_TOT_TWh!$B2451&amp;"400_"&amp;Data_TOT_TWh!$E2451,Data_RES_TWh!X$9:X$1496)</f>
        <v>0</v>
      </c>
      <c r="Y2451" s="13">
        <f>SUMIF(Data_IND_TWh!$A$9:$A$504,Data_TOT_TWh!$B2451&amp;"200_"&amp;Data_TOT_TWh!$E2451,Data_IND_TWh!Y$9:Y$504)+SUMIF(Data_TER_TWh!$A$9:$A$504,Data_TOT_TWh!$B2451&amp;"300_"&amp;Data_TOT_TWh!$E2451,Data_TER_TWh!Y$9:Y$504)+SUMIF(Data_RES_TWh!$A$9:$A$1496,Data_TOT_TWh!$B2451&amp;"400_"&amp;Data_TOT_TWh!$E2451,Data_RES_TWh!Y$9:Y$1496)</f>
        <v>0</v>
      </c>
      <c r="Z2451" s="13">
        <f>SUMIF(Data_IND_TWh!$A$9:$A$504,Data_TOT_TWh!$B2451&amp;"200_"&amp;Data_TOT_TWh!$E2451,Data_IND_TWh!Z$9:Z$504)+SUMIF(Data_TER_TWh!$A$9:$A$504,Data_TOT_TWh!$B2451&amp;"300_"&amp;Data_TOT_TWh!$E2451,Data_TER_TWh!Z$9:Z$504)+SUMIF(Data_RES_TWh!$A$9:$A$1496,Data_TOT_TWh!$B2451&amp;"400_"&amp;Data_TOT_TWh!$E2451,Data_RES_TWh!Z$9:Z$1496)</f>
        <v>0</v>
      </c>
      <c r="AA2451" s="46">
        <f>SUMIF(Data_IND_TWh!$A$9:$A$504,Data_TOT_TWh!$B2451&amp;"200_"&amp;Data_TOT_TWh!$E2451,Data_IND_TWh!AA$9:AA$504)+SUMIF(Data_TER_TWh!$A$9:$A$504,Data_TOT_TWh!$B2451&amp;"300_"&amp;Data_TOT_TWh!$E2451,Data_TER_TWh!AA$9:AA$504)+SUMIF(Data_RES_TWh!$A$9:$A$1496,Data_TOT_TWh!$B2451&amp;"400_"&amp;Data_TOT_TWh!$E2451,Data_RES_TWh!AA$9:AA$1496)</f>
        <v>0</v>
      </c>
      <c r="AC2451" s="13"/>
      <c r="AE2451" s="13"/>
      <c r="AF2451" s="13">
        <f>SUMIF(Data_IND_TWh!$A$9:$A$504,Data_TOT_TWh!$B2451&amp;"200_"&amp;Data_TOT_TWh!$E2451,Data_IND_TWh!AF$9:AF$504)+SUMIF(Data_TER_TWh!$A$9:$A$504,Data_TOT_TWh!$B2451&amp;"300_"&amp;Data_TOT_TWh!$E2451,Data_TER_TWh!AF$9:AF$504)+SUMIF(Data_RES_TWh!$A$9:$A$1496,Data_TOT_TWh!$B2451&amp;"400_"&amp;Data_TOT_TWh!$E2451,Data_RES_TWh!AF$9:AF$1496)</f>
        <v>0</v>
      </c>
      <c r="AG2451" s="13">
        <f>SUMIF(Data_IND_TWh!$A$9:$A$504,Data_TOT_TWh!$B2451&amp;"200_"&amp;Data_TOT_TWh!$E2451,Data_IND_TWh!AG$9:AG$504)+SUMIF(Data_TER_TWh!$A$9:$A$504,Data_TOT_TWh!$B2451&amp;"300_"&amp;Data_TOT_TWh!$E2451,Data_TER_TWh!AG$9:AG$504)+SUMIF(Data_RES_TWh!$A$9:$A$1496,Data_TOT_TWh!$B2451&amp;"400_"&amp;Data_TOT_TWh!$E2451,Data_RES_TWh!AG$9:AG$1496)</f>
        <v>0</v>
      </c>
      <c r="AH2451" s="46">
        <f>SUMIF(Data_IND_TWh!$A$9:$A$504,Data_TOT_TWh!$B2451&amp;"200_"&amp;Data_TOT_TWh!$E2451,Data_IND_TWh!AH$9:AH$504)+SUMIF(Data_TER_TWh!$A$9:$A$504,Data_TOT_TWh!$B2451&amp;"300_"&amp;Data_TOT_TWh!$E2451,Data_TER_TWh!AH$9:AH$504)+SUMIF(Data_RES_TWh!$A$9:$A$1496,Data_TOT_TWh!$B2451&amp;"400_"&amp;Data_TOT_TWh!$E2451,Data_RES_TWh!AH$9:AH$1496)</f>
        <v>0</v>
      </c>
      <c r="AJ2451" s="13"/>
      <c r="AL2451" s="9"/>
      <c r="AM2451" s="87"/>
      <c r="AN2451" s="87"/>
    </row>
    <row r="2452" spans="12:40">
      <c r="L2452" s="46"/>
      <c r="M2452" s="46"/>
      <c r="O2452" s="47"/>
      <c r="P2452" s="46"/>
      <c r="Q2452" s="46"/>
      <c r="R2452" s="37"/>
      <c r="S2452" s="13"/>
      <c r="U2452" s="13"/>
      <c r="W2452" s="13"/>
      <c r="X2452" s="13">
        <f>SUMIF(Data_IND_TWh!$A$9:$A$504,Data_TOT_TWh!$B2452&amp;"200_"&amp;Data_TOT_TWh!$E2452,Data_IND_TWh!X$9:X$504)+SUMIF(Data_TER_TWh!$A$9:$A$504,Data_TOT_TWh!$B2452&amp;"300_"&amp;Data_TOT_TWh!$E2452,Data_TER_TWh!X$9:X$504)+SUMIF(Data_RES_TWh!$A$9:$A$1496,Data_TOT_TWh!$B2452&amp;"400_"&amp;Data_TOT_TWh!$E2452,Data_RES_TWh!X$9:X$1496)</f>
        <v>0</v>
      </c>
      <c r="Y2452" s="13">
        <f>SUMIF(Data_IND_TWh!$A$9:$A$504,Data_TOT_TWh!$B2452&amp;"200_"&amp;Data_TOT_TWh!$E2452,Data_IND_TWh!Y$9:Y$504)+SUMIF(Data_TER_TWh!$A$9:$A$504,Data_TOT_TWh!$B2452&amp;"300_"&amp;Data_TOT_TWh!$E2452,Data_TER_TWh!Y$9:Y$504)+SUMIF(Data_RES_TWh!$A$9:$A$1496,Data_TOT_TWh!$B2452&amp;"400_"&amp;Data_TOT_TWh!$E2452,Data_RES_TWh!Y$9:Y$1496)</f>
        <v>0</v>
      </c>
      <c r="Z2452" s="13">
        <f>SUMIF(Data_IND_TWh!$A$9:$A$504,Data_TOT_TWh!$B2452&amp;"200_"&amp;Data_TOT_TWh!$E2452,Data_IND_TWh!Z$9:Z$504)+SUMIF(Data_TER_TWh!$A$9:$A$504,Data_TOT_TWh!$B2452&amp;"300_"&amp;Data_TOT_TWh!$E2452,Data_TER_TWh!Z$9:Z$504)+SUMIF(Data_RES_TWh!$A$9:$A$1496,Data_TOT_TWh!$B2452&amp;"400_"&amp;Data_TOT_TWh!$E2452,Data_RES_TWh!Z$9:Z$1496)</f>
        <v>0</v>
      </c>
      <c r="AA2452" s="46">
        <f>SUMIF(Data_IND_TWh!$A$9:$A$504,Data_TOT_TWh!$B2452&amp;"200_"&amp;Data_TOT_TWh!$E2452,Data_IND_TWh!AA$9:AA$504)+SUMIF(Data_TER_TWh!$A$9:$A$504,Data_TOT_TWh!$B2452&amp;"300_"&amp;Data_TOT_TWh!$E2452,Data_TER_TWh!AA$9:AA$504)+SUMIF(Data_RES_TWh!$A$9:$A$1496,Data_TOT_TWh!$B2452&amp;"400_"&amp;Data_TOT_TWh!$E2452,Data_RES_TWh!AA$9:AA$1496)</f>
        <v>0</v>
      </c>
      <c r="AC2452" s="13"/>
      <c r="AE2452" s="13"/>
      <c r="AF2452" s="13">
        <f>SUMIF(Data_IND_TWh!$A$9:$A$504,Data_TOT_TWh!$B2452&amp;"200_"&amp;Data_TOT_TWh!$E2452,Data_IND_TWh!AF$9:AF$504)+SUMIF(Data_TER_TWh!$A$9:$A$504,Data_TOT_TWh!$B2452&amp;"300_"&amp;Data_TOT_TWh!$E2452,Data_TER_TWh!AF$9:AF$504)+SUMIF(Data_RES_TWh!$A$9:$A$1496,Data_TOT_TWh!$B2452&amp;"400_"&amp;Data_TOT_TWh!$E2452,Data_RES_TWh!AF$9:AF$1496)</f>
        <v>0</v>
      </c>
      <c r="AG2452" s="13">
        <f>SUMIF(Data_IND_TWh!$A$9:$A$504,Data_TOT_TWh!$B2452&amp;"200_"&amp;Data_TOT_TWh!$E2452,Data_IND_TWh!AG$9:AG$504)+SUMIF(Data_TER_TWh!$A$9:$A$504,Data_TOT_TWh!$B2452&amp;"300_"&amp;Data_TOT_TWh!$E2452,Data_TER_TWh!AG$9:AG$504)+SUMIF(Data_RES_TWh!$A$9:$A$1496,Data_TOT_TWh!$B2452&amp;"400_"&amp;Data_TOT_TWh!$E2452,Data_RES_TWh!AG$9:AG$1496)</f>
        <v>0</v>
      </c>
      <c r="AH2452" s="46">
        <f>SUMIF(Data_IND_TWh!$A$9:$A$504,Data_TOT_TWh!$B2452&amp;"200_"&amp;Data_TOT_TWh!$E2452,Data_IND_TWh!AH$9:AH$504)+SUMIF(Data_TER_TWh!$A$9:$A$504,Data_TOT_TWh!$B2452&amp;"300_"&amp;Data_TOT_TWh!$E2452,Data_TER_TWh!AH$9:AH$504)+SUMIF(Data_RES_TWh!$A$9:$A$1496,Data_TOT_TWh!$B2452&amp;"400_"&amp;Data_TOT_TWh!$E2452,Data_RES_TWh!AH$9:AH$1496)</f>
        <v>0</v>
      </c>
      <c r="AJ2452" s="13"/>
      <c r="AL2452" s="9"/>
      <c r="AM2452" s="87"/>
      <c r="AN2452" s="87"/>
    </row>
    <row r="2453" spans="12:40">
      <c r="L2453" s="46"/>
      <c r="M2453" s="46"/>
      <c r="O2453" s="47"/>
      <c r="P2453" s="46"/>
      <c r="Q2453" s="46"/>
      <c r="R2453" s="37"/>
      <c r="S2453" s="13"/>
      <c r="U2453" s="13"/>
      <c r="W2453" s="13"/>
      <c r="X2453" s="13">
        <f>SUMIF(Data_IND_TWh!$A$9:$A$504,Data_TOT_TWh!$B2453&amp;"200_"&amp;Data_TOT_TWh!$E2453,Data_IND_TWh!X$9:X$504)+SUMIF(Data_TER_TWh!$A$9:$A$504,Data_TOT_TWh!$B2453&amp;"300_"&amp;Data_TOT_TWh!$E2453,Data_TER_TWh!X$9:X$504)+SUMIF(Data_RES_TWh!$A$9:$A$1496,Data_TOT_TWh!$B2453&amp;"400_"&amp;Data_TOT_TWh!$E2453,Data_RES_TWh!X$9:X$1496)</f>
        <v>0</v>
      </c>
      <c r="Y2453" s="13">
        <f>SUMIF(Data_IND_TWh!$A$9:$A$504,Data_TOT_TWh!$B2453&amp;"200_"&amp;Data_TOT_TWh!$E2453,Data_IND_TWh!Y$9:Y$504)+SUMIF(Data_TER_TWh!$A$9:$A$504,Data_TOT_TWh!$B2453&amp;"300_"&amp;Data_TOT_TWh!$E2453,Data_TER_TWh!Y$9:Y$504)+SUMIF(Data_RES_TWh!$A$9:$A$1496,Data_TOT_TWh!$B2453&amp;"400_"&amp;Data_TOT_TWh!$E2453,Data_RES_TWh!Y$9:Y$1496)</f>
        <v>0</v>
      </c>
      <c r="Z2453" s="13">
        <f>SUMIF(Data_IND_TWh!$A$9:$A$504,Data_TOT_TWh!$B2453&amp;"200_"&amp;Data_TOT_TWh!$E2453,Data_IND_TWh!Z$9:Z$504)+SUMIF(Data_TER_TWh!$A$9:$A$504,Data_TOT_TWh!$B2453&amp;"300_"&amp;Data_TOT_TWh!$E2453,Data_TER_TWh!Z$9:Z$504)+SUMIF(Data_RES_TWh!$A$9:$A$1496,Data_TOT_TWh!$B2453&amp;"400_"&amp;Data_TOT_TWh!$E2453,Data_RES_TWh!Z$9:Z$1496)</f>
        <v>0</v>
      </c>
      <c r="AA2453" s="46">
        <f>SUMIF(Data_IND_TWh!$A$9:$A$504,Data_TOT_TWh!$B2453&amp;"200_"&amp;Data_TOT_TWh!$E2453,Data_IND_TWh!AA$9:AA$504)+SUMIF(Data_TER_TWh!$A$9:$A$504,Data_TOT_TWh!$B2453&amp;"300_"&amp;Data_TOT_TWh!$E2453,Data_TER_TWh!AA$9:AA$504)+SUMIF(Data_RES_TWh!$A$9:$A$1496,Data_TOT_TWh!$B2453&amp;"400_"&amp;Data_TOT_TWh!$E2453,Data_RES_TWh!AA$9:AA$1496)</f>
        <v>0</v>
      </c>
      <c r="AC2453" s="13"/>
      <c r="AE2453" s="13"/>
      <c r="AF2453" s="13">
        <f>SUMIF(Data_IND_TWh!$A$9:$A$504,Data_TOT_TWh!$B2453&amp;"200_"&amp;Data_TOT_TWh!$E2453,Data_IND_TWh!AF$9:AF$504)+SUMIF(Data_TER_TWh!$A$9:$A$504,Data_TOT_TWh!$B2453&amp;"300_"&amp;Data_TOT_TWh!$E2453,Data_TER_TWh!AF$9:AF$504)+SUMIF(Data_RES_TWh!$A$9:$A$1496,Data_TOT_TWh!$B2453&amp;"400_"&amp;Data_TOT_TWh!$E2453,Data_RES_TWh!AF$9:AF$1496)</f>
        <v>0</v>
      </c>
      <c r="AG2453" s="13">
        <f>SUMIF(Data_IND_TWh!$A$9:$A$504,Data_TOT_TWh!$B2453&amp;"200_"&amp;Data_TOT_TWh!$E2453,Data_IND_TWh!AG$9:AG$504)+SUMIF(Data_TER_TWh!$A$9:$A$504,Data_TOT_TWh!$B2453&amp;"300_"&amp;Data_TOT_TWh!$E2453,Data_TER_TWh!AG$9:AG$504)+SUMIF(Data_RES_TWh!$A$9:$A$1496,Data_TOT_TWh!$B2453&amp;"400_"&amp;Data_TOT_TWh!$E2453,Data_RES_TWh!AG$9:AG$1496)</f>
        <v>0</v>
      </c>
      <c r="AH2453" s="46">
        <f>SUMIF(Data_IND_TWh!$A$9:$A$504,Data_TOT_TWh!$B2453&amp;"200_"&amp;Data_TOT_TWh!$E2453,Data_IND_TWh!AH$9:AH$504)+SUMIF(Data_TER_TWh!$A$9:$A$504,Data_TOT_TWh!$B2453&amp;"300_"&amp;Data_TOT_TWh!$E2453,Data_TER_TWh!AH$9:AH$504)+SUMIF(Data_RES_TWh!$A$9:$A$1496,Data_TOT_TWh!$B2453&amp;"400_"&amp;Data_TOT_TWh!$E2453,Data_RES_TWh!AH$9:AH$1496)</f>
        <v>0</v>
      </c>
      <c r="AJ2453" s="13"/>
      <c r="AL2453" s="9"/>
      <c r="AM2453" s="87"/>
      <c r="AN2453" s="87"/>
    </row>
    <row r="2454" spans="12:40">
      <c r="L2454" s="46"/>
      <c r="M2454" s="46"/>
      <c r="O2454" s="47"/>
      <c r="P2454" s="46"/>
      <c r="Q2454" s="46"/>
      <c r="R2454" s="37"/>
      <c r="S2454" s="13"/>
      <c r="U2454" s="13"/>
      <c r="W2454" s="13"/>
      <c r="X2454" s="13">
        <f>SUMIF(Data_IND_TWh!$A$9:$A$504,Data_TOT_TWh!$B2454&amp;"200_"&amp;Data_TOT_TWh!$E2454,Data_IND_TWh!X$9:X$504)+SUMIF(Data_TER_TWh!$A$9:$A$504,Data_TOT_TWh!$B2454&amp;"300_"&amp;Data_TOT_TWh!$E2454,Data_TER_TWh!X$9:X$504)+SUMIF(Data_RES_TWh!$A$9:$A$1496,Data_TOT_TWh!$B2454&amp;"400_"&amp;Data_TOT_TWh!$E2454,Data_RES_TWh!X$9:X$1496)</f>
        <v>0</v>
      </c>
      <c r="Y2454" s="13">
        <f>SUMIF(Data_IND_TWh!$A$9:$A$504,Data_TOT_TWh!$B2454&amp;"200_"&amp;Data_TOT_TWh!$E2454,Data_IND_TWh!Y$9:Y$504)+SUMIF(Data_TER_TWh!$A$9:$A$504,Data_TOT_TWh!$B2454&amp;"300_"&amp;Data_TOT_TWh!$E2454,Data_TER_TWh!Y$9:Y$504)+SUMIF(Data_RES_TWh!$A$9:$A$1496,Data_TOT_TWh!$B2454&amp;"400_"&amp;Data_TOT_TWh!$E2454,Data_RES_TWh!Y$9:Y$1496)</f>
        <v>0</v>
      </c>
      <c r="Z2454" s="13">
        <f>SUMIF(Data_IND_TWh!$A$9:$A$504,Data_TOT_TWh!$B2454&amp;"200_"&amp;Data_TOT_TWh!$E2454,Data_IND_TWh!Z$9:Z$504)+SUMIF(Data_TER_TWh!$A$9:$A$504,Data_TOT_TWh!$B2454&amp;"300_"&amp;Data_TOT_TWh!$E2454,Data_TER_TWh!Z$9:Z$504)+SUMIF(Data_RES_TWh!$A$9:$A$1496,Data_TOT_TWh!$B2454&amp;"400_"&amp;Data_TOT_TWh!$E2454,Data_RES_TWh!Z$9:Z$1496)</f>
        <v>0</v>
      </c>
      <c r="AA2454" s="46">
        <f>SUMIF(Data_IND_TWh!$A$9:$A$504,Data_TOT_TWh!$B2454&amp;"200_"&amp;Data_TOT_TWh!$E2454,Data_IND_TWh!AA$9:AA$504)+SUMIF(Data_TER_TWh!$A$9:$A$504,Data_TOT_TWh!$B2454&amp;"300_"&amp;Data_TOT_TWh!$E2454,Data_TER_TWh!AA$9:AA$504)+SUMIF(Data_RES_TWh!$A$9:$A$1496,Data_TOT_TWh!$B2454&amp;"400_"&amp;Data_TOT_TWh!$E2454,Data_RES_TWh!AA$9:AA$1496)</f>
        <v>0</v>
      </c>
      <c r="AC2454" s="13"/>
      <c r="AE2454" s="13"/>
      <c r="AF2454" s="13">
        <f>SUMIF(Data_IND_TWh!$A$9:$A$504,Data_TOT_TWh!$B2454&amp;"200_"&amp;Data_TOT_TWh!$E2454,Data_IND_TWh!AF$9:AF$504)+SUMIF(Data_TER_TWh!$A$9:$A$504,Data_TOT_TWh!$B2454&amp;"300_"&amp;Data_TOT_TWh!$E2454,Data_TER_TWh!AF$9:AF$504)+SUMIF(Data_RES_TWh!$A$9:$A$1496,Data_TOT_TWh!$B2454&amp;"400_"&amp;Data_TOT_TWh!$E2454,Data_RES_TWh!AF$9:AF$1496)</f>
        <v>0</v>
      </c>
      <c r="AG2454" s="13">
        <f>SUMIF(Data_IND_TWh!$A$9:$A$504,Data_TOT_TWh!$B2454&amp;"200_"&amp;Data_TOT_TWh!$E2454,Data_IND_TWh!AG$9:AG$504)+SUMIF(Data_TER_TWh!$A$9:$A$504,Data_TOT_TWh!$B2454&amp;"300_"&amp;Data_TOT_TWh!$E2454,Data_TER_TWh!AG$9:AG$504)+SUMIF(Data_RES_TWh!$A$9:$A$1496,Data_TOT_TWh!$B2454&amp;"400_"&amp;Data_TOT_TWh!$E2454,Data_RES_TWh!AG$9:AG$1496)</f>
        <v>0</v>
      </c>
      <c r="AH2454" s="46">
        <f>SUMIF(Data_IND_TWh!$A$9:$A$504,Data_TOT_TWh!$B2454&amp;"200_"&amp;Data_TOT_TWh!$E2454,Data_IND_TWh!AH$9:AH$504)+SUMIF(Data_TER_TWh!$A$9:$A$504,Data_TOT_TWh!$B2454&amp;"300_"&amp;Data_TOT_TWh!$E2454,Data_TER_TWh!AH$9:AH$504)+SUMIF(Data_RES_TWh!$A$9:$A$1496,Data_TOT_TWh!$B2454&amp;"400_"&amp;Data_TOT_TWh!$E2454,Data_RES_TWh!AH$9:AH$1496)</f>
        <v>0</v>
      </c>
      <c r="AJ2454" s="13"/>
      <c r="AL2454" s="9"/>
      <c r="AM2454" s="87"/>
      <c r="AN2454" s="87"/>
    </row>
    <row r="2455" spans="12:40">
      <c r="L2455" s="46"/>
      <c r="M2455" s="46"/>
      <c r="O2455" s="47"/>
      <c r="P2455" s="46"/>
      <c r="Q2455" s="46"/>
      <c r="R2455" s="37"/>
      <c r="S2455" s="13"/>
      <c r="U2455" s="13"/>
      <c r="W2455" s="13"/>
      <c r="X2455" s="13">
        <f>SUMIF(Data_IND_TWh!$A$9:$A$504,Data_TOT_TWh!$B2455&amp;"200_"&amp;Data_TOT_TWh!$E2455,Data_IND_TWh!X$9:X$504)+SUMIF(Data_TER_TWh!$A$9:$A$504,Data_TOT_TWh!$B2455&amp;"300_"&amp;Data_TOT_TWh!$E2455,Data_TER_TWh!X$9:X$504)+SUMIF(Data_RES_TWh!$A$9:$A$1496,Data_TOT_TWh!$B2455&amp;"400_"&amp;Data_TOT_TWh!$E2455,Data_RES_TWh!X$9:X$1496)</f>
        <v>0</v>
      </c>
      <c r="Y2455" s="13">
        <f>SUMIF(Data_IND_TWh!$A$9:$A$504,Data_TOT_TWh!$B2455&amp;"200_"&amp;Data_TOT_TWh!$E2455,Data_IND_TWh!Y$9:Y$504)+SUMIF(Data_TER_TWh!$A$9:$A$504,Data_TOT_TWh!$B2455&amp;"300_"&amp;Data_TOT_TWh!$E2455,Data_TER_TWh!Y$9:Y$504)+SUMIF(Data_RES_TWh!$A$9:$A$1496,Data_TOT_TWh!$B2455&amp;"400_"&amp;Data_TOT_TWh!$E2455,Data_RES_TWh!Y$9:Y$1496)</f>
        <v>0</v>
      </c>
      <c r="Z2455" s="13">
        <f>SUMIF(Data_IND_TWh!$A$9:$A$504,Data_TOT_TWh!$B2455&amp;"200_"&amp;Data_TOT_TWh!$E2455,Data_IND_TWh!Z$9:Z$504)+SUMIF(Data_TER_TWh!$A$9:$A$504,Data_TOT_TWh!$B2455&amp;"300_"&amp;Data_TOT_TWh!$E2455,Data_TER_TWh!Z$9:Z$504)+SUMIF(Data_RES_TWh!$A$9:$A$1496,Data_TOT_TWh!$B2455&amp;"400_"&amp;Data_TOT_TWh!$E2455,Data_RES_TWh!Z$9:Z$1496)</f>
        <v>0</v>
      </c>
      <c r="AA2455" s="46">
        <f>SUMIF(Data_IND_TWh!$A$9:$A$504,Data_TOT_TWh!$B2455&amp;"200_"&amp;Data_TOT_TWh!$E2455,Data_IND_TWh!AA$9:AA$504)+SUMIF(Data_TER_TWh!$A$9:$A$504,Data_TOT_TWh!$B2455&amp;"300_"&amp;Data_TOT_TWh!$E2455,Data_TER_TWh!AA$9:AA$504)+SUMIF(Data_RES_TWh!$A$9:$A$1496,Data_TOT_TWh!$B2455&amp;"400_"&amp;Data_TOT_TWh!$E2455,Data_RES_TWh!AA$9:AA$1496)</f>
        <v>0</v>
      </c>
      <c r="AC2455" s="13"/>
      <c r="AE2455" s="13"/>
      <c r="AF2455" s="13">
        <f>SUMIF(Data_IND_TWh!$A$9:$A$504,Data_TOT_TWh!$B2455&amp;"200_"&amp;Data_TOT_TWh!$E2455,Data_IND_TWh!AF$9:AF$504)+SUMIF(Data_TER_TWh!$A$9:$A$504,Data_TOT_TWh!$B2455&amp;"300_"&amp;Data_TOT_TWh!$E2455,Data_TER_TWh!AF$9:AF$504)+SUMIF(Data_RES_TWh!$A$9:$A$1496,Data_TOT_TWh!$B2455&amp;"400_"&amp;Data_TOT_TWh!$E2455,Data_RES_TWh!AF$9:AF$1496)</f>
        <v>0</v>
      </c>
      <c r="AG2455" s="13">
        <f>SUMIF(Data_IND_TWh!$A$9:$A$504,Data_TOT_TWh!$B2455&amp;"200_"&amp;Data_TOT_TWh!$E2455,Data_IND_TWh!AG$9:AG$504)+SUMIF(Data_TER_TWh!$A$9:$A$504,Data_TOT_TWh!$B2455&amp;"300_"&amp;Data_TOT_TWh!$E2455,Data_TER_TWh!AG$9:AG$504)+SUMIF(Data_RES_TWh!$A$9:$A$1496,Data_TOT_TWh!$B2455&amp;"400_"&amp;Data_TOT_TWh!$E2455,Data_RES_TWh!AG$9:AG$1496)</f>
        <v>0</v>
      </c>
      <c r="AH2455" s="46">
        <f>SUMIF(Data_IND_TWh!$A$9:$A$504,Data_TOT_TWh!$B2455&amp;"200_"&amp;Data_TOT_TWh!$E2455,Data_IND_TWh!AH$9:AH$504)+SUMIF(Data_TER_TWh!$A$9:$A$504,Data_TOT_TWh!$B2455&amp;"300_"&amp;Data_TOT_TWh!$E2455,Data_TER_TWh!AH$9:AH$504)+SUMIF(Data_RES_TWh!$A$9:$A$1496,Data_TOT_TWh!$B2455&amp;"400_"&amp;Data_TOT_TWh!$E2455,Data_RES_TWh!AH$9:AH$1496)</f>
        <v>0</v>
      </c>
      <c r="AJ2455" s="13"/>
      <c r="AL2455" s="9"/>
      <c r="AM2455" s="87"/>
      <c r="AN2455" s="87"/>
    </row>
    <row r="2456" spans="12:40">
      <c r="L2456" s="46"/>
      <c r="M2456" s="46"/>
      <c r="O2456" s="47"/>
      <c r="P2456" s="46"/>
      <c r="Q2456" s="46"/>
      <c r="R2456" s="37"/>
      <c r="S2456" s="13"/>
      <c r="U2456" s="13"/>
      <c r="W2456" s="13"/>
      <c r="X2456" s="13">
        <f>SUMIF(Data_IND_TWh!$A$9:$A$504,Data_TOT_TWh!$B2456&amp;"200_"&amp;Data_TOT_TWh!$E2456,Data_IND_TWh!X$9:X$504)+SUMIF(Data_TER_TWh!$A$9:$A$504,Data_TOT_TWh!$B2456&amp;"300_"&amp;Data_TOT_TWh!$E2456,Data_TER_TWh!X$9:X$504)+SUMIF(Data_RES_TWh!$A$9:$A$1496,Data_TOT_TWh!$B2456&amp;"400_"&amp;Data_TOT_TWh!$E2456,Data_RES_TWh!X$9:X$1496)</f>
        <v>0</v>
      </c>
      <c r="Y2456" s="13">
        <f>SUMIF(Data_IND_TWh!$A$9:$A$504,Data_TOT_TWh!$B2456&amp;"200_"&amp;Data_TOT_TWh!$E2456,Data_IND_TWh!Y$9:Y$504)+SUMIF(Data_TER_TWh!$A$9:$A$504,Data_TOT_TWh!$B2456&amp;"300_"&amp;Data_TOT_TWh!$E2456,Data_TER_TWh!Y$9:Y$504)+SUMIF(Data_RES_TWh!$A$9:$A$1496,Data_TOT_TWh!$B2456&amp;"400_"&amp;Data_TOT_TWh!$E2456,Data_RES_TWh!Y$9:Y$1496)</f>
        <v>0</v>
      </c>
      <c r="Z2456" s="13">
        <f>SUMIF(Data_IND_TWh!$A$9:$A$504,Data_TOT_TWh!$B2456&amp;"200_"&amp;Data_TOT_TWh!$E2456,Data_IND_TWh!Z$9:Z$504)+SUMIF(Data_TER_TWh!$A$9:$A$504,Data_TOT_TWh!$B2456&amp;"300_"&amp;Data_TOT_TWh!$E2456,Data_TER_TWh!Z$9:Z$504)+SUMIF(Data_RES_TWh!$A$9:$A$1496,Data_TOT_TWh!$B2456&amp;"400_"&amp;Data_TOT_TWh!$E2456,Data_RES_TWh!Z$9:Z$1496)</f>
        <v>0</v>
      </c>
      <c r="AA2456" s="46">
        <f>SUMIF(Data_IND_TWh!$A$9:$A$504,Data_TOT_TWh!$B2456&amp;"200_"&amp;Data_TOT_TWh!$E2456,Data_IND_TWh!AA$9:AA$504)+SUMIF(Data_TER_TWh!$A$9:$A$504,Data_TOT_TWh!$B2456&amp;"300_"&amp;Data_TOT_TWh!$E2456,Data_TER_TWh!AA$9:AA$504)+SUMIF(Data_RES_TWh!$A$9:$A$1496,Data_TOT_TWh!$B2456&amp;"400_"&amp;Data_TOT_TWh!$E2456,Data_RES_TWh!AA$9:AA$1496)</f>
        <v>0</v>
      </c>
      <c r="AC2456" s="13"/>
      <c r="AE2456" s="13"/>
      <c r="AF2456" s="13">
        <f>SUMIF(Data_IND_TWh!$A$9:$A$504,Data_TOT_TWh!$B2456&amp;"200_"&amp;Data_TOT_TWh!$E2456,Data_IND_TWh!AF$9:AF$504)+SUMIF(Data_TER_TWh!$A$9:$A$504,Data_TOT_TWh!$B2456&amp;"300_"&amp;Data_TOT_TWh!$E2456,Data_TER_TWh!AF$9:AF$504)+SUMIF(Data_RES_TWh!$A$9:$A$1496,Data_TOT_TWh!$B2456&amp;"400_"&amp;Data_TOT_TWh!$E2456,Data_RES_TWh!AF$9:AF$1496)</f>
        <v>0</v>
      </c>
      <c r="AG2456" s="13">
        <f>SUMIF(Data_IND_TWh!$A$9:$A$504,Data_TOT_TWh!$B2456&amp;"200_"&amp;Data_TOT_TWh!$E2456,Data_IND_TWh!AG$9:AG$504)+SUMIF(Data_TER_TWh!$A$9:$A$504,Data_TOT_TWh!$B2456&amp;"300_"&amp;Data_TOT_TWh!$E2456,Data_TER_TWh!AG$9:AG$504)+SUMIF(Data_RES_TWh!$A$9:$A$1496,Data_TOT_TWh!$B2456&amp;"400_"&amp;Data_TOT_TWh!$E2456,Data_RES_TWh!AG$9:AG$1496)</f>
        <v>0</v>
      </c>
      <c r="AH2456" s="46">
        <f>SUMIF(Data_IND_TWh!$A$9:$A$504,Data_TOT_TWh!$B2456&amp;"200_"&amp;Data_TOT_TWh!$E2456,Data_IND_TWh!AH$9:AH$504)+SUMIF(Data_TER_TWh!$A$9:$A$504,Data_TOT_TWh!$B2456&amp;"300_"&amp;Data_TOT_TWh!$E2456,Data_TER_TWh!AH$9:AH$504)+SUMIF(Data_RES_TWh!$A$9:$A$1496,Data_TOT_TWh!$B2456&amp;"400_"&amp;Data_TOT_TWh!$E2456,Data_RES_TWh!AH$9:AH$1496)</f>
        <v>0</v>
      </c>
      <c r="AJ2456" s="13"/>
      <c r="AL2456" s="9"/>
      <c r="AM2456" s="87"/>
      <c r="AN2456" s="87"/>
    </row>
    <row r="2457" spans="12:40">
      <c r="L2457" s="46"/>
      <c r="M2457" s="46"/>
      <c r="O2457" s="47"/>
      <c r="P2457" s="46"/>
      <c r="Q2457" s="46"/>
      <c r="R2457" s="37"/>
      <c r="S2457" s="13"/>
      <c r="U2457" s="13"/>
      <c r="W2457" s="13"/>
      <c r="X2457" s="13">
        <f>SUMIF(Data_IND_TWh!$A$9:$A$504,Data_TOT_TWh!$B2457&amp;"200_"&amp;Data_TOT_TWh!$E2457,Data_IND_TWh!X$9:X$504)+SUMIF(Data_TER_TWh!$A$9:$A$504,Data_TOT_TWh!$B2457&amp;"300_"&amp;Data_TOT_TWh!$E2457,Data_TER_TWh!X$9:X$504)+SUMIF(Data_RES_TWh!$A$9:$A$1496,Data_TOT_TWh!$B2457&amp;"400_"&amp;Data_TOT_TWh!$E2457,Data_RES_TWh!X$9:X$1496)</f>
        <v>0</v>
      </c>
      <c r="Y2457" s="13">
        <f>SUMIF(Data_IND_TWh!$A$9:$A$504,Data_TOT_TWh!$B2457&amp;"200_"&amp;Data_TOT_TWh!$E2457,Data_IND_TWh!Y$9:Y$504)+SUMIF(Data_TER_TWh!$A$9:$A$504,Data_TOT_TWh!$B2457&amp;"300_"&amp;Data_TOT_TWh!$E2457,Data_TER_TWh!Y$9:Y$504)+SUMIF(Data_RES_TWh!$A$9:$A$1496,Data_TOT_TWh!$B2457&amp;"400_"&amp;Data_TOT_TWh!$E2457,Data_RES_TWh!Y$9:Y$1496)</f>
        <v>0</v>
      </c>
      <c r="Z2457" s="13">
        <f>SUMIF(Data_IND_TWh!$A$9:$A$504,Data_TOT_TWh!$B2457&amp;"200_"&amp;Data_TOT_TWh!$E2457,Data_IND_TWh!Z$9:Z$504)+SUMIF(Data_TER_TWh!$A$9:$A$504,Data_TOT_TWh!$B2457&amp;"300_"&amp;Data_TOT_TWh!$E2457,Data_TER_TWh!Z$9:Z$504)+SUMIF(Data_RES_TWh!$A$9:$A$1496,Data_TOT_TWh!$B2457&amp;"400_"&amp;Data_TOT_TWh!$E2457,Data_RES_TWh!Z$9:Z$1496)</f>
        <v>0</v>
      </c>
      <c r="AA2457" s="46">
        <f>SUMIF(Data_IND_TWh!$A$9:$A$504,Data_TOT_TWh!$B2457&amp;"200_"&amp;Data_TOT_TWh!$E2457,Data_IND_TWh!AA$9:AA$504)+SUMIF(Data_TER_TWh!$A$9:$A$504,Data_TOT_TWh!$B2457&amp;"300_"&amp;Data_TOT_TWh!$E2457,Data_TER_TWh!AA$9:AA$504)+SUMIF(Data_RES_TWh!$A$9:$A$1496,Data_TOT_TWh!$B2457&amp;"400_"&amp;Data_TOT_TWh!$E2457,Data_RES_TWh!AA$9:AA$1496)</f>
        <v>0</v>
      </c>
      <c r="AC2457" s="13"/>
      <c r="AE2457" s="13"/>
      <c r="AF2457" s="13">
        <f>SUMIF(Data_IND_TWh!$A$9:$A$504,Data_TOT_TWh!$B2457&amp;"200_"&amp;Data_TOT_TWh!$E2457,Data_IND_TWh!AF$9:AF$504)+SUMIF(Data_TER_TWh!$A$9:$A$504,Data_TOT_TWh!$B2457&amp;"300_"&amp;Data_TOT_TWh!$E2457,Data_TER_TWh!AF$9:AF$504)+SUMIF(Data_RES_TWh!$A$9:$A$1496,Data_TOT_TWh!$B2457&amp;"400_"&amp;Data_TOT_TWh!$E2457,Data_RES_TWh!AF$9:AF$1496)</f>
        <v>0</v>
      </c>
      <c r="AG2457" s="13">
        <f>SUMIF(Data_IND_TWh!$A$9:$A$504,Data_TOT_TWh!$B2457&amp;"200_"&amp;Data_TOT_TWh!$E2457,Data_IND_TWh!AG$9:AG$504)+SUMIF(Data_TER_TWh!$A$9:$A$504,Data_TOT_TWh!$B2457&amp;"300_"&amp;Data_TOT_TWh!$E2457,Data_TER_TWh!AG$9:AG$504)+SUMIF(Data_RES_TWh!$A$9:$A$1496,Data_TOT_TWh!$B2457&amp;"400_"&amp;Data_TOT_TWh!$E2457,Data_RES_TWh!AG$9:AG$1496)</f>
        <v>0</v>
      </c>
      <c r="AH2457" s="46">
        <f>SUMIF(Data_IND_TWh!$A$9:$A$504,Data_TOT_TWh!$B2457&amp;"200_"&amp;Data_TOT_TWh!$E2457,Data_IND_TWh!AH$9:AH$504)+SUMIF(Data_TER_TWh!$A$9:$A$504,Data_TOT_TWh!$B2457&amp;"300_"&amp;Data_TOT_TWh!$E2457,Data_TER_TWh!AH$9:AH$504)+SUMIF(Data_RES_TWh!$A$9:$A$1496,Data_TOT_TWh!$B2457&amp;"400_"&amp;Data_TOT_TWh!$E2457,Data_RES_TWh!AH$9:AH$1496)</f>
        <v>0</v>
      </c>
      <c r="AJ2457" s="13"/>
      <c r="AL2457" s="9"/>
      <c r="AM2457" s="87"/>
      <c r="AN2457" s="87"/>
    </row>
    <row r="2458" spans="12:40">
      <c r="L2458" s="46"/>
      <c r="M2458" s="46"/>
      <c r="O2458" s="47"/>
      <c r="P2458" s="46"/>
      <c r="Q2458" s="46"/>
      <c r="R2458" s="37"/>
      <c r="S2458" s="13"/>
      <c r="U2458" s="13"/>
      <c r="W2458" s="13"/>
      <c r="X2458" s="13">
        <f>SUMIF(Data_IND_TWh!$A$9:$A$504,Data_TOT_TWh!$B2458&amp;"200_"&amp;Data_TOT_TWh!$E2458,Data_IND_TWh!X$9:X$504)+SUMIF(Data_TER_TWh!$A$9:$A$504,Data_TOT_TWh!$B2458&amp;"300_"&amp;Data_TOT_TWh!$E2458,Data_TER_TWh!X$9:X$504)+SUMIF(Data_RES_TWh!$A$9:$A$1496,Data_TOT_TWh!$B2458&amp;"400_"&amp;Data_TOT_TWh!$E2458,Data_RES_TWh!X$9:X$1496)</f>
        <v>0</v>
      </c>
      <c r="Y2458" s="13">
        <f>SUMIF(Data_IND_TWh!$A$9:$A$504,Data_TOT_TWh!$B2458&amp;"200_"&amp;Data_TOT_TWh!$E2458,Data_IND_TWh!Y$9:Y$504)+SUMIF(Data_TER_TWh!$A$9:$A$504,Data_TOT_TWh!$B2458&amp;"300_"&amp;Data_TOT_TWh!$E2458,Data_TER_TWh!Y$9:Y$504)+SUMIF(Data_RES_TWh!$A$9:$A$1496,Data_TOT_TWh!$B2458&amp;"400_"&amp;Data_TOT_TWh!$E2458,Data_RES_TWh!Y$9:Y$1496)</f>
        <v>0</v>
      </c>
      <c r="Z2458" s="13">
        <f>SUMIF(Data_IND_TWh!$A$9:$A$504,Data_TOT_TWh!$B2458&amp;"200_"&amp;Data_TOT_TWh!$E2458,Data_IND_TWh!Z$9:Z$504)+SUMIF(Data_TER_TWh!$A$9:$A$504,Data_TOT_TWh!$B2458&amp;"300_"&amp;Data_TOT_TWh!$E2458,Data_TER_TWh!Z$9:Z$504)+SUMIF(Data_RES_TWh!$A$9:$A$1496,Data_TOT_TWh!$B2458&amp;"400_"&amp;Data_TOT_TWh!$E2458,Data_RES_TWh!Z$9:Z$1496)</f>
        <v>0</v>
      </c>
      <c r="AA2458" s="46">
        <f>SUMIF(Data_IND_TWh!$A$9:$A$504,Data_TOT_TWh!$B2458&amp;"200_"&amp;Data_TOT_TWh!$E2458,Data_IND_TWh!AA$9:AA$504)+SUMIF(Data_TER_TWh!$A$9:$A$504,Data_TOT_TWh!$B2458&amp;"300_"&amp;Data_TOT_TWh!$E2458,Data_TER_TWh!AA$9:AA$504)+SUMIF(Data_RES_TWh!$A$9:$A$1496,Data_TOT_TWh!$B2458&amp;"400_"&amp;Data_TOT_TWh!$E2458,Data_RES_TWh!AA$9:AA$1496)</f>
        <v>0</v>
      </c>
      <c r="AC2458" s="13"/>
      <c r="AE2458" s="13"/>
      <c r="AF2458" s="13">
        <f>SUMIF(Data_IND_TWh!$A$9:$A$504,Data_TOT_TWh!$B2458&amp;"200_"&amp;Data_TOT_TWh!$E2458,Data_IND_TWh!AF$9:AF$504)+SUMIF(Data_TER_TWh!$A$9:$A$504,Data_TOT_TWh!$B2458&amp;"300_"&amp;Data_TOT_TWh!$E2458,Data_TER_TWh!AF$9:AF$504)+SUMIF(Data_RES_TWh!$A$9:$A$1496,Data_TOT_TWh!$B2458&amp;"400_"&amp;Data_TOT_TWh!$E2458,Data_RES_TWh!AF$9:AF$1496)</f>
        <v>0</v>
      </c>
      <c r="AG2458" s="13">
        <f>SUMIF(Data_IND_TWh!$A$9:$A$504,Data_TOT_TWh!$B2458&amp;"200_"&amp;Data_TOT_TWh!$E2458,Data_IND_TWh!AG$9:AG$504)+SUMIF(Data_TER_TWh!$A$9:$A$504,Data_TOT_TWh!$B2458&amp;"300_"&amp;Data_TOT_TWh!$E2458,Data_TER_TWh!AG$9:AG$504)+SUMIF(Data_RES_TWh!$A$9:$A$1496,Data_TOT_TWh!$B2458&amp;"400_"&amp;Data_TOT_TWh!$E2458,Data_RES_TWh!AG$9:AG$1496)</f>
        <v>0</v>
      </c>
      <c r="AH2458" s="46">
        <f>SUMIF(Data_IND_TWh!$A$9:$A$504,Data_TOT_TWh!$B2458&amp;"200_"&amp;Data_TOT_TWh!$E2458,Data_IND_TWh!AH$9:AH$504)+SUMIF(Data_TER_TWh!$A$9:$A$504,Data_TOT_TWh!$B2458&amp;"300_"&amp;Data_TOT_TWh!$E2458,Data_TER_TWh!AH$9:AH$504)+SUMIF(Data_RES_TWh!$A$9:$A$1496,Data_TOT_TWh!$B2458&amp;"400_"&amp;Data_TOT_TWh!$E2458,Data_RES_TWh!AH$9:AH$1496)</f>
        <v>0</v>
      </c>
      <c r="AJ2458" s="13"/>
      <c r="AL2458" s="9"/>
      <c r="AM2458" s="87"/>
      <c r="AN2458" s="87"/>
    </row>
    <row r="2459" spans="12:40">
      <c r="L2459" s="46"/>
      <c r="M2459" s="46"/>
      <c r="O2459" s="47"/>
      <c r="P2459" s="46"/>
      <c r="Q2459" s="46"/>
      <c r="R2459" s="37"/>
      <c r="S2459" s="13"/>
      <c r="U2459" s="13"/>
      <c r="W2459" s="13"/>
      <c r="X2459" s="13">
        <f>SUMIF(Data_IND_TWh!$A$9:$A$504,Data_TOT_TWh!$B2459&amp;"200_"&amp;Data_TOT_TWh!$E2459,Data_IND_TWh!X$9:X$504)+SUMIF(Data_TER_TWh!$A$9:$A$504,Data_TOT_TWh!$B2459&amp;"300_"&amp;Data_TOT_TWh!$E2459,Data_TER_TWh!X$9:X$504)+SUMIF(Data_RES_TWh!$A$9:$A$1496,Data_TOT_TWh!$B2459&amp;"400_"&amp;Data_TOT_TWh!$E2459,Data_RES_TWh!X$9:X$1496)</f>
        <v>0</v>
      </c>
      <c r="Y2459" s="13">
        <f>SUMIF(Data_IND_TWh!$A$9:$A$504,Data_TOT_TWh!$B2459&amp;"200_"&amp;Data_TOT_TWh!$E2459,Data_IND_TWh!Y$9:Y$504)+SUMIF(Data_TER_TWh!$A$9:$A$504,Data_TOT_TWh!$B2459&amp;"300_"&amp;Data_TOT_TWh!$E2459,Data_TER_TWh!Y$9:Y$504)+SUMIF(Data_RES_TWh!$A$9:$A$1496,Data_TOT_TWh!$B2459&amp;"400_"&amp;Data_TOT_TWh!$E2459,Data_RES_TWh!Y$9:Y$1496)</f>
        <v>0</v>
      </c>
      <c r="Z2459" s="13">
        <f>SUMIF(Data_IND_TWh!$A$9:$A$504,Data_TOT_TWh!$B2459&amp;"200_"&amp;Data_TOT_TWh!$E2459,Data_IND_TWh!Z$9:Z$504)+SUMIF(Data_TER_TWh!$A$9:$A$504,Data_TOT_TWh!$B2459&amp;"300_"&amp;Data_TOT_TWh!$E2459,Data_TER_TWh!Z$9:Z$504)+SUMIF(Data_RES_TWh!$A$9:$A$1496,Data_TOT_TWh!$B2459&amp;"400_"&amp;Data_TOT_TWh!$E2459,Data_RES_TWh!Z$9:Z$1496)</f>
        <v>0</v>
      </c>
      <c r="AA2459" s="46">
        <f>SUMIF(Data_IND_TWh!$A$9:$A$504,Data_TOT_TWh!$B2459&amp;"200_"&amp;Data_TOT_TWh!$E2459,Data_IND_TWh!AA$9:AA$504)+SUMIF(Data_TER_TWh!$A$9:$A$504,Data_TOT_TWh!$B2459&amp;"300_"&amp;Data_TOT_TWh!$E2459,Data_TER_TWh!AA$9:AA$504)+SUMIF(Data_RES_TWh!$A$9:$A$1496,Data_TOT_TWh!$B2459&amp;"400_"&amp;Data_TOT_TWh!$E2459,Data_RES_TWh!AA$9:AA$1496)</f>
        <v>0</v>
      </c>
      <c r="AC2459" s="13"/>
      <c r="AE2459" s="13"/>
      <c r="AF2459" s="13">
        <f>SUMIF(Data_IND_TWh!$A$9:$A$504,Data_TOT_TWh!$B2459&amp;"200_"&amp;Data_TOT_TWh!$E2459,Data_IND_TWh!AF$9:AF$504)+SUMIF(Data_TER_TWh!$A$9:$A$504,Data_TOT_TWh!$B2459&amp;"300_"&amp;Data_TOT_TWh!$E2459,Data_TER_TWh!AF$9:AF$504)+SUMIF(Data_RES_TWh!$A$9:$A$1496,Data_TOT_TWh!$B2459&amp;"400_"&amp;Data_TOT_TWh!$E2459,Data_RES_TWh!AF$9:AF$1496)</f>
        <v>0</v>
      </c>
      <c r="AG2459" s="13">
        <f>SUMIF(Data_IND_TWh!$A$9:$A$504,Data_TOT_TWh!$B2459&amp;"200_"&amp;Data_TOT_TWh!$E2459,Data_IND_TWh!AG$9:AG$504)+SUMIF(Data_TER_TWh!$A$9:$A$504,Data_TOT_TWh!$B2459&amp;"300_"&amp;Data_TOT_TWh!$E2459,Data_TER_TWh!AG$9:AG$504)+SUMIF(Data_RES_TWh!$A$9:$A$1496,Data_TOT_TWh!$B2459&amp;"400_"&amp;Data_TOT_TWh!$E2459,Data_RES_TWh!AG$9:AG$1496)</f>
        <v>0</v>
      </c>
      <c r="AH2459" s="46">
        <f>SUMIF(Data_IND_TWh!$A$9:$A$504,Data_TOT_TWh!$B2459&amp;"200_"&amp;Data_TOT_TWh!$E2459,Data_IND_TWh!AH$9:AH$504)+SUMIF(Data_TER_TWh!$A$9:$A$504,Data_TOT_TWh!$B2459&amp;"300_"&amp;Data_TOT_TWh!$E2459,Data_TER_TWh!AH$9:AH$504)+SUMIF(Data_RES_TWh!$A$9:$A$1496,Data_TOT_TWh!$B2459&amp;"400_"&amp;Data_TOT_TWh!$E2459,Data_RES_TWh!AH$9:AH$1496)</f>
        <v>0</v>
      </c>
      <c r="AJ2459" s="13"/>
      <c r="AL2459" s="9"/>
      <c r="AM2459" s="87"/>
      <c r="AN2459" s="87"/>
    </row>
    <row r="2460" spans="12:40">
      <c r="L2460" s="46"/>
      <c r="M2460" s="46"/>
      <c r="O2460" s="47"/>
      <c r="P2460" s="46"/>
      <c r="Q2460" s="46"/>
      <c r="R2460" s="37"/>
      <c r="S2460" s="13"/>
      <c r="U2460" s="13"/>
      <c r="W2460" s="13"/>
      <c r="X2460" s="13">
        <f>SUMIF(Data_IND_TWh!$A$9:$A$504,Data_TOT_TWh!$B2460&amp;"200_"&amp;Data_TOT_TWh!$E2460,Data_IND_TWh!X$9:X$504)+SUMIF(Data_TER_TWh!$A$9:$A$504,Data_TOT_TWh!$B2460&amp;"300_"&amp;Data_TOT_TWh!$E2460,Data_TER_TWh!X$9:X$504)+SUMIF(Data_RES_TWh!$A$9:$A$1496,Data_TOT_TWh!$B2460&amp;"400_"&amp;Data_TOT_TWh!$E2460,Data_RES_TWh!X$9:X$1496)</f>
        <v>0</v>
      </c>
      <c r="Y2460" s="13">
        <f>SUMIF(Data_IND_TWh!$A$9:$A$504,Data_TOT_TWh!$B2460&amp;"200_"&amp;Data_TOT_TWh!$E2460,Data_IND_TWh!Y$9:Y$504)+SUMIF(Data_TER_TWh!$A$9:$A$504,Data_TOT_TWh!$B2460&amp;"300_"&amp;Data_TOT_TWh!$E2460,Data_TER_TWh!Y$9:Y$504)+SUMIF(Data_RES_TWh!$A$9:$A$1496,Data_TOT_TWh!$B2460&amp;"400_"&amp;Data_TOT_TWh!$E2460,Data_RES_TWh!Y$9:Y$1496)</f>
        <v>0</v>
      </c>
      <c r="Z2460" s="13">
        <f>SUMIF(Data_IND_TWh!$A$9:$A$504,Data_TOT_TWh!$B2460&amp;"200_"&amp;Data_TOT_TWh!$E2460,Data_IND_TWh!Z$9:Z$504)+SUMIF(Data_TER_TWh!$A$9:$A$504,Data_TOT_TWh!$B2460&amp;"300_"&amp;Data_TOT_TWh!$E2460,Data_TER_TWh!Z$9:Z$504)+SUMIF(Data_RES_TWh!$A$9:$A$1496,Data_TOT_TWh!$B2460&amp;"400_"&amp;Data_TOT_TWh!$E2460,Data_RES_TWh!Z$9:Z$1496)</f>
        <v>0</v>
      </c>
      <c r="AA2460" s="46">
        <f>SUMIF(Data_IND_TWh!$A$9:$A$504,Data_TOT_TWh!$B2460&amp;"200_"&amp;Data_TOT_TWh!$E2460,Data_IND_TWh!AA$9:AA$504)+SUMIF(Data_TER_TWh!$A$9:$A$504,Data_TOT_TWh!$B2460&amp;"300_"&amp;Data_TOT_TWh!$E2460,Data_TER_TWh!AA$9:AA$504)+SUMIF(Data_RES_TWh!$A$9:$A$1496,Data_TOT_TWh!$B2460&amp;"400_"&amp;Data_TOT_TWh!$E2460,Data_RES_TWh!AA$9:AA$1496)</f>
        <v>0</v>
      </c>
      <c r="AC2460" s="13"/>
      <c r="AE2460" s="13"/>
      <c r="AF2460" s="13">
        <f>SUMIF(Data_IND_TWh!$A$9:$A$504,Data_TOT_TWh!$B2460&amp;"200_"&amp;Data_TOT_TWh!$E2460,Data_IND_TWh!AF$9:AF$504)+SUMIF(Data_TER_TWh!$A$9:$A$504,Data_TOT_TWh!$B2460&amp;"300_"&amp;Data_TOT_TWh!$E2460,Data_TER_TWh!AF$9:AF$504)+SUMIF(Data_RES_TWh!$A$9:$A$1496,Data_TOT_TWh!$B2460&amp;"400_"&amp;Data_TOT_TWh!$E2460,Data_RES_TWh!AF$9:AF$1496)</f>
        <v>0</v>
      </c>
      <c r="AG2460" s="13">
        <f>SUMIF(Data_IND_TWh!$A$9:$A$504,Data_TOT_TWh!$B2460&amp;"200_"&amp;Data_TOT_TWh!$E2460,Data_IND_TWh!AG$9:AG$504)+SUMIF(Data_TER_TWh!$A$9:$A$504,Data_TOT_TWh!$B2460&amp;"300_"&amp;Data_TOT_TWh!$E2460,Data_TER_TWh!AG$9:AG$504)+SUMIF(Data_RES_TWh!$A$9:$A$1496,Data_TOT_TWh!$B2460&amp;"400_"&amp;Data_TOT_TWh!$E2460,Data_RES_TWh!AG$9:AG$1496)</f>
        <v>0</v>
      </c>
      <c r="AH2460" s="46">
        <f>SUMIF(Data_IND_TWh!$A$9:$A$504,Data_TOT_TWh!$B2460&amp;"200_"&amp;Data_TOT_TWh!$E2460,Data_IND_TWh!AH$9:AH$504)+SUMIF(Data_TER_TWh!$A$9:$A$504,Data_TOT_TWh!$B2460&amp;"300_"&amp;Data_TOT_TWh!$E2460,Data_TER_TWh!AH$9:AH$504)+SUMIF(Data_RES_TWh!$A$9:$A$1496,Data_TOT_TWh!$B2460&amp;"400_"&amp;Data_TOT_TWh!$E2460,Data_RES_TWh!AH$9:AH$1496)</f>
        <v>0</v>
      </c>
      <c r="AJ2460" s="13"/>
      <c r="AL2460" s="9"/>
      <c r="AM2460" s="87"/>
      <c r="AN2460" s="87"/>
    </row>
    <row r="2461" spans="12:40">
      <c r="L2461" s="46"/>
      <c r="M2461" s="46"/>
      <c r="O2461" s="47"/>
      <c r="P2461" s="46"/>
      <c r="Q2461" s="46"/>
      <c r="R2461" s="37"/>
      <c r="S2461" s="13"/>
      <c r="U2461" s="13"/>
      <c r="W2461" s="13"/>
      <c r="X2461" s="13">
        <f>SUMIF(Data_IND_TWh!$A$9:$A$504,Data_TOT_TWh!$B2461&amp;"200_"&amp;Data_TOT_TWh!$E2461,Data_IND_TWh!X$9:X$504)+SUMIF(Data_TER_TWh!$A$9:$A$504,Data_TOT_TWh!$B2461&amp;"300_"&amp;Data_TOT_TWh!$E2461,Data_TER_TWh!X$9:X$504)+SUMIF(Data_RES_TWh!$A$9:$A$1496,Data_TOT_TWh!$B2461&amp;"400_"&amp;Data_TOT_TWh!$E2461,Data_RES_TWh!X$9:X$1496)</f>
        <v>0</v>
      </c>
      <c r="Y2461" s="13">
        <f>SUMIF(Data_IND_TWh!$A$9:$A$504,Data_TOT_TWh!$B2461&amp;"200_"&amp;Data_TOT_TWh!$E2461,Data_IND_TWh!Y$9:Y$504)+SUMIF(Data_TER_TWh!$A$9:$A$504,Data_TOT_TWh!$B2461&amp;"300_"&amp;Data_TOT_TWh!$E2461,Data_TER_TWh!Y$9:Y$504)+SUMIF(Data_RES_TWh!$A$9:$A$1496,Data_TOT_TWh!$B2461&amp;"400_"&amp;Data_TOT_TWh!$E2461,Data_RES_TWh!Y$9:Y$1496)</f>
        <v>0</v>
      </c>
      <c r="Z2461" s="13">
        <f>SUMIF(Data_IND_TWh!$A$9:$A$504,Data_TOT_TWh!$B2461&amp;"200_"&amp;Data_TOT_TWh!$E2461,Data_IND_TWh!Z$9:Z$504)+SUMIF(Data_TER_TWh!$A$9:$A$504,Data_TOT_TWh!$B2461&amp;"300_"&amp;Data_TOT_TWh!$E2461,Data_TER_TWh!Z$9:Z$504)+SUMIF(Data_RES_TWh!$A$9:$A$1496,Data_TOT_TWh!$B2461&amp;"400_"&amp;Data_TOT_TWh!$E2461,Data_RES_TWh!Z$9:Z$1496)</f>
        <v>0</v>
      </c>
      <c r="AA2461" s="46">
        <f>SUMIF(Data_IND_TWh!$A$9:$A$504,Data_TOT_TWh!$B2461&amp;"200_"&amp;Data_TOT_TWh!$E2461,Data_IND_TWh!AA$9:AA$504)+SUMIF(Data_TER_TWh!$A$9:$A$504,Data_TOT_TWh!$B2461&amp;"300_"&amp;Data_TOT_TWh!$E2461,Data_TER_TWh!AA$9:AA$504)+SUMIF(Data_RES_TWh!$A$9:$A$1496,Data_TOT_TWh!$B2461&amp;"400_"&amp;Data_TOT_TWh!$E2461,Data_RES_TWh!AA$9:AA$1496)</f>
        <v>0</v>
      </c>
      <c r="AC2461" s="13"/>
      <c r="AE2461" s="13"/>
      <c r="AF2461" s="13">
        <f>SUMIF(Data_IND_TWh!$A$9:$A$504,Data_TOT_TWh!$B2461&amp;"200_"&amp;Data_TOT_TWh!$E2461,Data_IND_TWh!AF$9:AF$504)+SUMIF(Data_TER_TWh!$A$9:$A$504,Data_TOT_TWh!$B2461&amp;"300_"&amp;Data_TOT_TWh!$E2461,Data_TER_TWh!AF$9:AF$504)+SUMIF(Data_RES_TWh!$A$9:$A$1496,Data_TOT_TWh!$B2461&amp;"400_"&amp;Data_TOT_TWh!$E2461,Data_RES_TWh!AF$9:AF$1496)</f>
        <v>0</v>
      </c>
      <c r="AG2461" s="13">
        <f>SUMIF(Data_IND_TWh!$A$9:$A$504,Data_TOT_TWh!$B2461&amp;"200_"&amp;Data_TOT_TWh!$E2461,Data_IND_TWh!AG$9:AG$504)+SUMIF(Data_TER_TWh!$A$9:$A$504,Data_TOT_TWh!$B2461&amp;"300_"&amp;Data_TOT_TWh!$E2461,Data_TER_TWh!AG$9:AG$504)+SUMIF(Data_RES_TWh!$A$9:$A$1496,Data_TOT_TWh!$B2461&amp;"400_"&amp;Data_TOT_TWh!$E2461,Data_RES_TWh!AG$9:AG$1496)</f>
        <v>0</v>
      </c>
      <c r="AH2461" s="46">
        <f>SUMIF(Data_IND_TWh!$A$9:$A$504,Data_TOT_TWh!$B2461&amp;"200_"&amp;Data_TOT_TWh!$E2461,Data_IND_TWh!AH$9:AH$504)+SUMIF(Data_TER_TWh!$A$9:$A$504,Data_TOT_TWh!$B2461&amp;"300_"&amp;Data_TOT_TWh!$E2461,Data_TER_TWh!AH$9:AH$504)+SUMIF(Data_RES_TWh!$A$9:$A$1496,Data_TOT_TWh!$B2461&amp;"400_"&amp;Data_TOT_TWh!$E2461,Data_RES_TWh!AH$9:AH$1496)</f>
        <v>0</v>
      </c>
      <c r="AJ2461" s="13"/>
      <c r="AL2461" s="9"/>
      <c r="AM2461" s="87"/>
      <c r="AN2461" s="87"/>
    </row>
    <row r="2462" spans="12:40">
      <c r="L2462" s="46"/>
      <c r="M2462" s="46"/>
      <c r="O2462" s="47"/>
      <c r="P2462" s="46"/>
      <c r="Q2462" s="46"/>
      <c r="R2462" s="37"/>
      <c r="S2462" s="13"/>
      <c r="U2462" s="13"/>
      <c r="W2462" s="13"/>
      <c r="X2462" s="13">
        <f>SUMIF(Data_IND_TWh!$A$9:$A$504,Data_TOT_TWh!$B2462&amp;"200_"&amp;Data_TOT_TWh!$E2462,Data_IND_TWh!X$9:X$504)+SUMIF(Data_TER_TWh!$A$9:$A$504,Data_TOT_TWh!$B2462&amp;"300_"&amp;Data_TOT_TWh!$E2462,Data_TER_TWh!X$9:X$504)+SUMIF(Data_RES_TWh!$A$9:$A$1496,Data_TOT_TWh!$B2462&amp;"400_"&amp;Data_TOT_TWh!$E2462,Data_RES_TWh!X$9:X$1496)</f>
        <v>0</v>
      </c>
      <c r="Y2462" s="13">
        <f>SUMIF(Data_IND_TWh!$A$9:$A$504,Data_TOT_TWh!$B2462&amp;"200_"&amp;Data_TOT_TWh!$E2462,Data_IND_TWh!Y$9:Y$504)+SUMIF(Data_TER_TWh!$A$9:$A$504,Data_TOT_TWh!$B2462&amp;"300_"&amp;Data_TOT_TWh!$E2462,Data_TER_TWh!Y$9:Y$504)+SUMIF(Data_RES_TWh!$A$9:$A$1496,Data_TOT_TWh!$B2462&amp;"400_"&amp;Data_TOT_TWh!$E2462,Data_RES_TWh!Y$9:Y$1496)</f>
        <v>0</v>
      </c>
      <c r="Z2462" s="13">
        <f>SUMIF(Data_IND_TWh!$A$9:$A$504,Data_TOT_TWh!$B2462&amp;"200_"&amp;Data_TOT_TWh!$E2462,Data_IND_TWh!Z$9:Z$504)+SUMIF(Data_TER_TWh!$A$9:$A$504,Data_TOT_TWh!$B2462&amp;"300_"&amp;Data_TOT_TWh!$E2462,Data_TER_TWh!Z$9:Z$504)+SUMIF(Data_RES_TWh!$A$9:$A$1496,Data_TOT_TWh!$B2462&amp;"400_"&amp;Data_TOT_TWh!$E2462,Data_RES_TWh!Z$9:Z$1496)</f>
        <v>0</v>
      </c>
      <c r="AA2462" s="46">
        <f>SUMIF(Data_IND_TWh!$A$9:$A$504,Data_TOT_TWh!$B2462&amp;"200_"&amp;Data_TOT_TWh!$E2462,Data_IND_TWh!AA$9:AA$504)+SUMIF(Data_TER_TWh!$A$9:$A$504,Data_TOT_TWh!$B2462&amp;"300_"&amp;Data_TOT_TWh!$E2462,Data_TER_TWh!AA$9:AA$504)+SUMIF(Data_RES_TWh!$A$9:$A$1496,Data_TOT_TWh!$B2462&amp;"400_"&amp;Data_TOT_TWh!$E2462,Data_RES_TWh!AA$9:AA$1496)</f>
        <v>0</v>
      </c>
      <c r="AC2462" s="13"/>
      <c r="AE2462" s="13"/>
      <c r="AF2462" s="13">
        <f>SUMIF(Data_IND_TWh!$A$9:$A$504,Data_TOT_TWh!$B2462&amp;"200_"&amp;Data_TOT_TWh!$E2462,Data_IND_TWh!AF$9:AF$504)+SUMIF(Data_TER_TWh!$A$9:$A$504,Data_TOT_TWh!$B2462&amp;"300_"&amp;Data_TOT_TWh!$E2462,Data_TER_TWh!AF$9:AF$504)+SUMIF(Data_RES_TWh!$A$9:$A$1496,Data_TOT_TWh!$B2462&amp;"400_"&amp;Data_TOT_TWh!$E2462,Data_RES_TWh!AF$9:AF$1496)</f>
        <v>0</v>
      </c>
      <c r="AG2462" s="13">
        <f>SUMIF(Data_IND_TWh!$A$9:$A$504,Data_TOT_TWh!$B2462&amp;"200_"&amp;Data_TOT_TWh!$E2462,Data_IND_TWh!AG$9:AG$504)+SUMIF(Data_TER_TWh!$A$9:$A$504,Data_TOT_TWh!$B2462&amp;"300_"&amp;Data_TOT_TWh!$E2462,Data_TER_TWh!AG$9:AG$504)+SUMIF(Data_RES_TWh!$A$9:$A$1496,Data_TOT_TWh!$B2462&amp;"400_"&amp;Data_TOT_TWh!$E2462,Data_RES_TWh!AG$9:AG$1496)</f>
        <v>0</v>
      </c>
      <c r="AH2462" s="46">
        <f>SUMIF(Data_IND_TWh!$A$9:$A$504,Data_TOT_TWh!$B2462&amp;"200_"&amp;Data_TOT_TWh!$E2462,Data_IND_TWh!AH$9:AH$504)+SUMIF(Data_TER_TWh!$A$9:$A$504,Data_TOT_TWh!$B2462&amp;"300_"&amp;Data_TOT_TWh!$E2462,Data_TER_TWh!AH$9:AH$504)+SUMIF(Data_RES_TWh!$A$9:$A$1496,Data_TOT_TWh!$B2462&amp;"400_"&amp;Data_TOT_TWh!$E2462,Data_RES_TWh!AH$9:AH$1496)</f>
        <v>0</v>
      </c>
      <c r="AJ2462" s="13"/>
      <c r="AL2462" s="9"/>
      <c r="AM2462" s="87"/>
      <c r="AN2462" s="87"/>
    </row>
    <row r="2463" spans="12:40">
      <c r="L2463" s="46"/>
      <c r="M2463" s="46"/>
      <c r="O2463" s="47"/>
      <c r="P2463" s="46"/>
      <c r="Q2463" s="46"/>
      <c r="R2463" s="37"/>
      <c r="S2463" s="13"/>
      <c r="U2463" s="13"/>
      <c r="W2463" s="13"/>
      <c r="X2463" s="13">
        <f>SUMIF(Data_IND_TWh!$A$9:$A$504,Data_TOT_TWh!$B2463&amp;"200_"&amp;Data_TOT_TWh!$E2463,Data_IND_TWh!X$9:X$504)+SUMIF(Data_TER_TWh!$A$9:$A$504,Data_TOT_TWh!$B2463&amp;"300_"&amp;Data_TOT_TWh!$E2463,Data_TER_TWh!X$9:X$504)+SUMIF(Data_RES_TWh!$A$9:$A$1496,Data_TOT_TWh!$B2463&amp;"400_"&amp;Data_TOT_TWh!$E2463,Data_RES_TWh!X$9:X$1496)</f>
        <v>0</v>
      </c>
      <c r="Y2463" s="13">
        <f>SUMIF(Data_IND_TWh!$A$9:$A$504,Data_TOT_TWh!$B2463&amp;"200_"&amp;Data_TOT_TWh!$E2463,Data_IND_TWh!Y$9:Y$504)+SUMIF(Data_TER_TWh!$A$9:$A$504,Data_TOT_TWh!$B2463&amp;"300_"&amp;Data_TOT_TWh!$E2463,Data_TER_TWh!Y$9:Y$504)+SUMIF(Data_RES_TWh!$A$9:$A$1496,Data_TOT_TWh!$B2463&amp;"400_"&amp;Data_TOT_TWh!$E2463,Data_RES_TWh!Y$9:Y$1496)</f>
        <v>0</v>
      </c>
      <c r="Z2463" s="13">
        <f>SUMIF(Data_IND_TWh!$A$9:$A$504,Data_TOT_TWh!$B2463&amp;"200_"&amp;Data_TOT_TWh!$E2463,Data_IND_TWh!Z$9:Z$504)+SUMIF(Data_TER_TWh!$A$9:$A$504,Data_TOT_TWh!$B2463&amp;"300_"&amp;Data_TOT_TWh!$E2463,Data_TER_TWh!Z$9:Z$504)+SUMIF(Data_RES_TWh!$A$9:$A$1496,Data_TOT_TWh!$B2463&amp;"400_"&amp;Data_TOT_TWh!$E2463,Data_RES_TWh!Z$9:Z$1496)</f>
        <v>0</v>
      </c>
      <c r="AA2463" s="46">
        <f>SUMIF(Data_IND_TWh!$A$9:$A$504,Data_TOT_TWh!$B2463&amp;"200_"&amp;Data_TOT_TWh!$E2463,Data_IND_TWh!AA$9:AA$504)+SUMIF(Data_TER_TWh!$A$9:$A$504,Data_TOT_TWh!$B2463&amp;"300_"&amp;Data_TOT_TWh!$E2463,Data_TER_TWh!AA$9:AA$504)+SUMIF(Data_RES_TWh!$A$9:$A$1496,Data_TOT_TWh!$B2463&amp;"400_"&amp;Data_TOT_TWh!$E2463,Data_RES_TWh!AA$9:AA$1496)</f>
        <v>0</v>
      </c>
      <c r="AC2463" s="13"/>
      <c r="AE2463" s="13"/>
      <c r="AF2463" s="13">
        <f>SUMIF(Data_IND_TWh!$A$9:$A$504,Data_TOT_TWh!$B2463&amp;"200_"&amp;Data_TOT_TWh!$E2463,Data_IND_TWh!AF$9:AF$504)+SUMIF(Data_TER_TWh!$A$9:$A$504,Data_TOT_TWh!$B2463&amp;"300_"&amp;Data_TOT_TWh!$E2463,Data_TER_TWh!AF$9:AF$504)+SUMIF(Data_RES_TWh!$A$9:$A$1496,Data_TOT_TWh!$B2463&amp;"400_"&amp;Data_TOT_TWh!$E2463,Data_RES_TWh!AF$9:AF$1496)</f>
        <v>0</v>
      </c>
      <c r="AG2463" s="13">
        <f>SUMIF(Data_IND_TWh!$A$9:$A$504,Data_TOT_TWh!$B2463&amp;"200_"&amp;Data_TOT_TWh!$E2463,Data_IND_TWh!AG$9:AG$504)+SUMIF(Data_TER_TWh!$A$9:$A$504,Data_TOT_TWh!$B2463&amp;"300_"&amp;Data_TOT_TWh!$E2463,Data_TER_TWh!AG$9:AG$504)+SUMIF(Data_RES_TWh!$A$9:$A$1496,Data_TOT_TWh!$B2463&amp;"400_"&amp;Data_TOT_TWh!$E2463,Data_RES_TWh!AG$9:AG$1496)</f>
        <v>0</v>
      </c>
      <c r="AH2463" s="46">
        <f>SUMIF(Data_IND_TWh!$A$9:$A$504,Data_TOT_TWh!$B2463&amp;"200_"&amp;Data_TOT_TWh!$E2463,Data_IND_TWh!AH$9:AH$504)+SUMIF(Data_TER_TWh!$A$9:$A$504,Data_TOT_TWh!$B2463&amp;"300_"&amp;Data_TOT_TWh!$E2463,Data_TER_TWh!AH$9:AH$504)+SUMIF(Data_RES_TWh!$A$9:$A$1496,Data_TOT_TWh!$B2463&amp;"400_"&amp;Data_TOT_TWh!$E2463,Data_RES_TWh!AH$9:AH$1496)</f>
        <v>0</v>
      </c>
      <c r="AJ2463" s="13"/>
      <c r="AL2463" s="9"/>
      <c r="AM2463" s="87"/>
      <c r="AN2463" s="87"/>
    </row>
    <row r="2464" spans="12:40">
      <c r="L2464" s="46"/>
      <c r="M2464" s="46"/>
      <c r="O2464" s="47"/>
      <c r="P2464" s="46"/>
      <c r="Q2464" s="46"/>
      <c r="R2464" s="37"/>
      <c r="S2464" s="13"/>
      <c r="U2464" s="13"/>
      <c r="W2464" s="13"/>
      <c r="X2464" s="13">
        <f>SUMIF(Data_IND_TWh!$A$9:$A$504,Data_TOT_TWh!$B2464&amp;"200_"&amp;Data_TOT_TWh!$E2464,Data_IND_TWh!X$9:X$504)+SUMIF(Data_TER_TWh!$A$9:$A$504,Data_TOT_TWh!$B2464&amp;"300_"&amp;Data_TOT_TWh!$E2464,Data_TER_TWh!X$9:X$504)+SUMIF(Data_RES_TWh!$A$9:$A$1496,Data_TOT_TWh!$B2464&amp;"400_"&amp;Data_TOT_TWh!$E2464,Data_RES_TWh!X$9:X$1496)</f>
        <v>0</v>
      </c>
      <c r="Y2464" s="13">
        <f>SUMIF(Data_IND_TWh!$A$9:$A$504,Data_TOT_TWh!$B2464&amp;"200_"&amp;Data_TOT_TWh!$E2464,Data_IND_TWh!Y$9:Y$504)+SUMIF(Data_TER_TWh!$A$9:$A$504,Data_TOT_TWh!$B2464&amp;"300_"&amp;Data_TOT_TWh!$E2464,Data_TER_TWh!Y$9:Y$504)+SUMIF(Data_RES_TWh!$A$9:$A$1496,Data_TOT_TWh!$B2464&amp;"400_"&amp;Data_TOT_TWh!$E2464,Data_RES_TWh!Y$9:Y$1496)</f>
        <v>0</v>
      </c>
      <c r="Z2464" s="13">
        <f>SUMIF(Data_IND_TWh!$A$9:$A$504,Data_TOT_TWh!$B2464&amp;"200_"&amp;Data_TOT_TWh!$E2464,Data_IND_TWh!Z$9:Z$504)+SUMIF(Data_TER_TWh!$A$9:$A$504,Data_TOT_TWh!$B2464&amp;"300_"&amp;Data_TOT_TWh!$E2464,Data_TER_TWh!Z$9:Z$504)+SUMIF(Data_RES_TWh!$A$9:$A$1496,Data_TOT_TWh!$B2464&amp;"400_"&amp;Data_TOT_TWh!$E2464,Data_RES_TWh!Z$9:Z$1496)</f>
        <v>0</v>
      </c>
      <c r="AA2464" s="46">
        <f>SUMIF(Data_IND_TWh!$A$9:$A$504,Data_TOT_TWh!$B2464&amp;"200_"&amp;Data_TOT_TWh!$E2464,Data_IND_TWh!AA$9:AA$504)+SUMIF(Data_TER_TWh!$A$9:$A$504,Data_TOT_TWh!$B2464&amp;"300_"&amp;Data_TOT_TWh!$E2464,Data_TER_TWh!AA$9:AA$504)+SUMIF(Data_RES_TWh!$A$9:$A$1496,Data_TOT_TWh!$B2464&amp;"400_"&amp;Data_TOT_TWh!$E2464,Data_RES_TWh!AA$9:AA$1496)</f>
        <v>0</v>
      </c>
      <c r="AC2464" s="13"/>
      <c r="AE2464" s="13"/>
      <c r="AF2464" s="13">
        <f>SUMIF(Data_IND_TWh!$A$9:$A$504,Data_TOT_TWh!$B2464&amp;"200_"&amp;Data_TOT_TWh!$E2464,Data_IND_TWh!AF$9:AF$504)+SUMIF(Data_TER_TWh!$A$9:$A$504,Data_TOT_TWh!$B2464&amp;"300_"&amp;Data_TOT_TWh!$E2464,Data_TER_TWh!AF$9:AF$504)+SUMIF(Data_RES_TWh!$A$9:$A$1496,Data_TOT_TWh!$B2464&amp;"400_"&amp;Data_TOT_TWh!$E2464,Data_RES_TWh!AF$9:AF$1496)</f>
        <v>0</v>
      </c>
      <c r="AG2464" s="13">
        <f>SUMIF(Data_IND_TWh!$A$9:$A$504,Data_TOT_TWh!$B2464&amp;"200_"&amp;Data_TOT_TWh!$E2464,Data_IND_TWh!AG$9:AG$504)+SUMIF(Data_TER_TWh!$A$9:$A$504,Data_TOT_TWh!$B2464&amp;"300_"&amp;Data_TOT_TWh!$E2464,Data_TER_TWh!AG$9:AG$504)+SUMIF(Data_RES_TWh!$A$9:$A$1496,Data_TOT_TWh!$B2464&amp;"400_"&amp;Data_TOT_TWh!$E2464,Data_RES_TWh!AG$9:AG$1496)</f>
        <v>0</v>
      </c>
      <c r="AH2464" s="46">
        <f>SUMIF(Data_IND_TWh!$A$9:$A$504,Data_TOT_TWh!$B2464&amp;"200_"&amp;Data_TOT_TWh!$E2464,Data_IND_TWh!AH$9:AH$504)+SUMIF(Data_TER_TWh!$A$9:$A$504,Data_TOT_TWh!$B2464&amp;"300_"&amp;Data_TOT_TWh!$E2464,Data_TER_TWh!AH$9:AH$504)+SUMIF(Data_RES_TWh!$A$9:$A$1496,Data_TOT_TWh!$B2464&amp;"400_"&amp;Data_TOT_TWh!$E2464,Data_RES_TWh!AH$9:AH$1496)</f>
        <v>0</v>
      </c>
      <c r="AJ2464" s="13"/>
      <c r="AL2464" s="9"/>
      <c r="AM2464" s="87"/>
      <c r="AN2464" s="87"/>
    </row>
    <row r="2465" spans="12:40">
      <c r="L2465" s="46"/>
      <c r="M2465" s="46"/>
      <c r="O2465" s="47"/>
      <c r="P2465" s="46"/>
      <c r="Q2465" s="46"/>
      <c r="R2465" s="37"/>
      <c r="S2465" s="13"/>
      <c r="U2465" s="13"/>
      <c r="W2465" s="13"/>
      <c r="X2465" s="13">
        <f>SUMIF(Data_IND_TWh!$A$9:$A$504,Data_TOT_TWh!$B2465&amp;"200_"&amp;Data_TOT_TWh!$E2465,Data_IND_TWh!X$9:X$504)+SUMIF(Data_TER_TWh!$A$9:$A$504,Data_TOT_TWh!$B2465&amp;"300_"&amp;Data_TOT_TWh!$E2465,Data_TER_TWh!X$9:X$504)+SUMIF(Data_RES_TWh!$A$9:$A$1496,Data_TOT_TWh!$B2465&amp;"400_"&amp;Data_TOT_TWh!$E2465,Data_RES_TWh!X$9:X$1496)</f>
        <v>0</v>
      </c>
      <c r="Y2465" s="13">
        <f>SUMIF(Data_IND_TWh!$A$9:$A$504,Data_TOT_TWh!$B2465&amp;"200_"&amp;Data_TOT_TWh!$E2465,Data_IND_TWh!Y$9:Y$504)+SUMIF(Data_TER_TWh!$A$9:$A$504,Data_TOT_TWh!$B2465&amp;"300_"&amp;Data_TOT_TWh!$E2465,Data_TER_TWh!Y$9:Y$504)+SUMIF(Data_RES_TWh!$A$9:$A$1496,Data_TOT_TWh!$B2465&amp;"400_"&amp;Data_TOT_TWh!$E2465,Data_RES_TWh!Y$9:Y$1496)</f>
        <v>0</v>
      </c>
      <c r="Z2465" s="13">
        <f>SUMIF(Data_IND_TWh!$A$9:$A$504,Data_TOT_TWh!$B2465&amp;"200_"&amp;Data_TOT_TWh!$E2465,Data_IND_TWh!Z$9:Z$504)+SUMIF(Data_TER_TWh!$A$9:$A$504,Data_TOT_TWh!$B2465&amp;"300_"&amp;Data_TOT_TWh!$E2465,Data_TER_TWh!Z$9:Z$504)+SUMIF(Data_RES_TWh!$A$9:$A$1496,Data_TOT_TWh!$B2465&amp;"400_"&amp;Data_TOT_TWh!$E2465,Data_RES_TWh!Z$9:Z$1496)</f>
        <v>0</v>
      </c>
      <c r="AA2465" s="46">
        <f>SUMIF(Data_IND_TWh!$A$9:$A$504,Data_TOT_TWh!$B2465&amp;"200_"&amp;Data_TOT_TWh!$E2465,Data_IND_TWh!AA$9:AA$504)+SUMIF(Data_TER_TWh!$A$9:$A$504,Data_TOT_TWh!$B2465&amp;"300_"&amp;Data_TOT_TWh!$E2465,Data_TER_TWh!AA$9:AA$504)+SUMIF(Data_RES_TWh!$A$9:$A$1496,Data_TOT_TWh!$B2465&amp;"400_"&amp;Data_TOT_TWh!$E2465,Data_RES_TWh!AA$9:AA$1496)</f>
        <v>0</v>
      </c>
      <c r="AC2465" s="13"/>
      <c r="AE2465" s="13"/>
      <c r="AF2465" s="13">
        <f>SUMIF(Data_IND_TWh!$A$9:$A$504,Data_TOT_TWh!$B2465&amp;"200_"&amp;Data_TOT_TWh!$E2465,Data_IND_TWh!AF$9:AF$504)+SUMIF(Data_TER_TWh!$A$9:$A$504,Data_TOT_TWh!$B2465&amp;"300_"&amp;Data_TOT_TWh!$E2465,Data_TER_TWh!AF$9:AF$504)+SUMIF(Data_RES_TWh!$A$9:$A$1496,Data_TOT_TWh!$B2465&amp;"400_"&amp;Data_TOT_TWh!$E2465,Data_RES_TWh!AF$9:AF$1496)</f>
        <v>0</v>
      </c>
      <c r="AG2465" s="13">
        <f>SUMIF(Data_IND_TWh!$A$9:$A$504,Data_TOT_TWh!$B2465&amp;"200_"&amp;Data_TOT_TWh!$E2465,Data_IND_TWh!AG$9:AG$504)+SUMIF(Data_TER_TWh!$A$9:$A$504,Data_TOT_TWh!$B2465&amp;"300_"&amp;Data_TOT_TWh!$E2465,Data_TER_TWh!AG$9:AG$504)+SUMIF(Data_RES_TWh!$A$9:$A$1496,Data_TOT_TWh!$B2465&amp;"400_"&amp;Data_TOT_TWh!$E2465,Data_RES_TWh!AG$9:AG$1496)</f>
        <v>0</v>
      </c>
      <c r="AH2465" s="46">
        <f>SUMIF(Data_IND_TWh!$A$9:$A$504,Data_TOT_TWh!$B2465&amp;"200_"&amp;Data_TOT_TWh!$E2465,Data_IND_TWh!AH$9:AH$504)+SUMIF(Data_TER_TWh!$A$9:$A$504,Data_TOT_TWh!$B2465&amp;"300_"&amp;Data_TOT_TWh!$E2465,Data_TER_TWh!AH$9:AH$504)+SUMIF(Data_RES_TWh!$A$9:$A$1496,Data_TOT_TWh!$B2465&amp;"400_"&amp;Data_TOT_TWh!$E2465,Data_RES_TWh!AH$9:AH$1496)</f>
        <v>0</v>
      </c>
      <c r="AJ2465" s="13"/>
      <c r="AL2465" s="9"/>
      <c r="AM2465" s="87"/>
      <c r="AN2465" s="87"/>
    </row>
    <row r="2466" spans="12:40">
      <c r="L2466" s="46"/>
      <c r="M2466" s="46"/>
      <c r="O2466" s="47"/>
      <c r="P2466" s="46"/>
      <c r="Q2466" s="46"/>
      <c r="R2466" s="37"/>
      <c r="S2466" s="13"/>
      <c r="U2466" s="13"/>
      <c r="W2466" s="13"/>
      <c r="X2466" s="13">
        <f>SUMIF(Data_IND_TWh!$A$9:$A$504,Data_TOT_TWh!$B2466&amp;"200_"&amp;Data_TOT_TWh!$E2466,Data_IND_TWh!X$9:X$504)+SUMIF(Data_TER_TWh!$A$9:$A$504,Data_TOT_TWh!$B2466&amp;"300_"&amp;Data_TOT_TWh!$E2466,Data_TER_TWh!X$9:X$504)+SUMIF(Data_RES_TWh!$A$9:$A$1496,Data_TOT_TWh!$B2466&amp;"400_"&amp;Data_TOT_TWh!$E2466,Data_RES_TWh!X$9:X$1496)</f>
        <v>0</v>
      </c>
      <c r="Y2466" s="13">
        <f>SUMIF(Data_IND_TWh!$A$9:$A$504,Data_TOT_TWh!$B2466&amp;"200_"&amp;Data_TOT_TWh!$E2466,Data_IND_TWh!Y$9:Y$504)+SUMIF(Data_TER_TWh!$A$9:$A$504,Data_TOT_TWh!$B2466&amp;"300_"&amp;Data_TOT_TWh!$E2466,Data_TER_TWh!Y$9:Y$504)+SUMIF(Data_RES_TWh!$A$9:$A$1496,Data_TOT_TWh!$B2466&amp;"400_"&amp;Data_TOT_TWh!$E2466,Data_RES_TWh!Y$9:Y$1496)</f>
        <v>0</v>
      </c>
      <c r="Z2466" s="13">
        <f>SUMIF(Data_IND_TWh!$A$9:$A$504,Data_TOT_TWh!$B2466&amp;"200_"&amp;Data_TOT_TWh!$E2466,Data_IND_TWh!Z$9:Z$504)+SUMIF(Data_TER_TWh!$A$9:$A$504,Data_TOT_TWh!$B2466&amp;"300_"&amp;Data_TOT_TWh!$E2466,Data_TER_TWh!Z$9:Z$504)+SUMIF(Data_RES_TWh!$A$9:$A$1496,Data_TOT_TWh!$B2466&amp;"400_"&amp;Data_TOT_TWh!$E2466,Data_RES_TWh!Z$9:Z$1496)</f>
        <v>0</v>
      </c>
      <c r="AA2466" s="46">
        <f>SUMIF(Data_IND_TWh!$A$9:$A$504,Data_TOT_TWh!$B2466&amp;"200_"&amp;Data_TOT_TWh!$E2466,Data_IND_TWh!AA$9:AA$504)+SUMIF(Data_TER_TWh!$A$9:$A$504,Data_TOT_TWh!$B2466&amp;"300_"&amp;Data_TOT_TWh!$E2466,Data_TER_TWh!AA$9:AA$504)+SUMIF(Data_RES_TWh!$A$9:$A$1496,Data_TOT_TWh!$B2466&amp;"400_"&amp;Data_TOT_TWh!$E2466,Data_RES_TWh!AA$9:AA$1496)</f>
        <v>0</v>
      </c>
      <c r="AC2466" s="13"/>
      <c r="AE2466" s="13"/>
      <c r="AF2466" s="13">
        <f>SUMIF(Data_IND_TWh!$A$9:$A$504,Data_TOT_TWh!$B2466&amp;"200_"&amp;Data_TOT_TWh!$E2466,Data_IND_TWh!AF$9:AF$504)+SUMIF(Data_TER_TWh!$A$9:$A$504,Data_TOT_TWh!$B2466&amp;"300_"&amp;Data_TOT_TWh!$E2466,Data_TER_TWh!AF$9:AF$504)+SUMIF(Data_RES_TWh!$A$9:$A$1496,Data_TOT_TWh!$B2466&amp;"400_"&amp;Data_TOT_TWh!$E2466,Data_RES_TWh!AF$9:AF$1496)</f>
        <v>0</v>
      </c>
      <c r="AG2466" s="13">
        <f>SUMIF(Data_IND_TWh!$A$9:$A$504,Data_TOT_TWh!$B2466&amp;"200_"&amp;Data_TOT_TWh!$E2466,Data_IND_TWh!AG$9:AG$504)+SUMIF(Data_TER_TWh!$A$9:$A$504,Data_TOT_TWh!$B2466&amp;"300_"&amp;Data_TOT_TWh!$E2466,Data_TER_TWh!AG$9:AG$504)+SUMIF(Data_RES_TWh!$A$9:$A$1496,Data_TOT_TWh!$B2466&amp;"400_"&amp;Data_TOT_TWh!$E2466,Data_RES_TWh!AG$9:AG$1496)</f>
        <v>0</v>
      </c>
      <c r="AH2466" s="46">
        <f>SUMIF(Data_IND_TWh!$A$9:$A$504,Data_TOT_TWh!$B2466&amp;"200_"&amp;Data_TOT_TWh!$E2466,Data_IND_TWh!AH$9:AH$504)+SUMIF(Data_TER_TWh!$A$9:$A$504,Data_TOT_TWh!$B2466&amp;"300_"&amp;Data_TOT_TWh!$E2466,Data_TER_TWh!AH$9:AH$504)+SUMIF(Data_RES_TWh!$A$9:$A$1496,Data_TOT_TWh!$B2466&amp;"400_"&amp;Data_TOT_TWh!$E2466,Data_RES_TWh!AH$9:AH$1496)</f>
        <v>0</v>
      </c>
      <c r="AJ2466" s="13"/>
      <c r="AL2466" s="9"/>
      <c r="AM2466" s="87"/>
      <c r="AN2466" s="87"/>
    </row>
    <row r="2467" spans="12:40">
      <c r="L2467" s="46"/>
      <c r="M2467" s="46"/>
      <c r="O2467" s="47"/>
      <c r="P2467" s="46"/>
      <c r="Q2467" s="46"/>
      <c r="R2467" s="37"/>
      <c r="S2467" s="13"/>
      <c r="U2467" s="13"/>
      <c r="W2467" s="13"/>
      <c r="X2467" s="13">
        <f>SUMIF(Data_IND_TWh!$A$9:$A$504,Data_TOT_TWh!$B2467&amp;"200_"&amp;Data_TOT_TWh!$E2467,Data_IND_TWh!X$9:X$504)+SUMIF(Data_TER_TWh!$A$9:$A$504,Data_TOT_TWh!$B2467&amp;"300_"&amp;Data_TOT_TWh!$E2467,Data_TER_TWh!X$9:X$504)+SUMIF(Data_RES_TWh!$A$9:$A$1496,Data_TOT_TWh!$B2467&amp;"400_"&amp;Data_TOT_TWh!$E2467,Data_RES_TWh!X$9:X$1496)</f>
        <v>0</v>
      </c>
      <c r="Y2467" s="13">
        <f>SUMIF(Data_IND_TWh!$A$9:$A$504,Data_TOT_TWh!$B2467&amp;"200_"&amp;Data_TOT_TWh!$E2467,Data_IND_TWh!Y$9:Y$504)+SUMIF(Data_TER_TWh!$A$9:$A$504,Data_TOT_TWh!$B2467&amp;"300_"&amp;Data_TOT_TWh!$E2467,Data_TER_TWh!Y$9:Y$504)+SUMIF(Data_RES_TWh!$A$9:$A$1496,Data_TOT_TWh!$B2467&amp;"400_"&amp;Data_TOT_TWh!$E2467,Data_RES_TWh!Y$9:Y$1496)</f>
        <v>0</v>
      </c>
      <c r="Z2467" s="13">
        <f>SUMIF(Data_IND_TWh!$A$9:$A$504,Data_TOT_TWh!$B2467&amp;"200_"&amp;Data_TOT_TWh!$E2467,Data_IND_TWh!Z$9:Z$504)+SUMIF(Data_TER_TWh!$A$9:$A$504,Data_TOT_TWh!$B2467&amp;"300_"&amp;Data_TOT_TWh!$E2467,Data_TER_TWh!Z$9:Z$504)+SUMIF(Data_RES_TWh!$A$9:$A$1496,Data_TOT_TWh!$B2467&amp;"400_"&amp;Data_TOT_TWh!$E2467,Data_RES_TWh!Z$9:Z$1496)</f>
        <v>0</v>
      </c>
      <c r="AA2467" s="46">
        <f>SUMIF(Data_IND_TWh!$A$9:$A$504,Data_TOT_TWh!$B2467&amp;"200_"&amp;Data_TOT_TWh!$E2467,Data_IND_TWh!AA$9:AA$504)+SUMIF(Data_TER_TWh!$A$9:$A$504,Data_TOT_TWh!$B2467&amp;"300_"&amp;Data_TOT_TWh!$E2467,Data_TER_TWh!AA$9:AA$504)+SUMIF(Data_RES_TWh!$A$9:$A$1496,Data_TOT_TWh!$B2467&amp;"400_"&amp;Data_TOT_TWh!$E2467,Data_RES_TWh!AA$9:AA$1496)</f>
        <v>0</v>
      </c>
      <c r="AC2467" s="13"/>
      <c r="AE2467" s="13"/>
      <c r="AF2467" s="13">
        <f>SUMIF(Data_IND_TWh!$A$9:$A$504,Data_TOT_TWh!$B2467&amp;"200_"&amp;Data_TOT_TWh!$E2467,Data_IND_TWh!AF$9:AF$504)+SUMIF(Data_TER_TWh!$A$9:$A$504,Data_TOT_TWh!$B2467&amp;"300_"&amp;Data_TOT_TWh!$E2467,Data_TER_TWh!AF$9:AF$504)+SUMIF(Data_RES_TWh!$A$9:$A$1496,Data_TOT_TWh!$B2467&amp;"400_"&amp;Data_TOT_TWh!$E2467,Data_RES_TWh!AF$9:AF$1496)</f>
        <v>0</v>
      </c>
      <c r="AG2467" s="13">
        <f>SUMIF(Data_IND_TWh!$A$9:$A$504,Data_TOT_TWh!$B2467&amp;"200_"&amp;Data_TOT_TWh!$E2467,Data_IND_TWh!AG$9:AG$504)+SUMIF(Data_TER_TWh!$A$9:$A$504,Data_TOT_TWh!$B2467&amp;"300_"&amp;Data_TOT_TWh!$E2467,Data_TER_TWh!AG$9:AG$504)+SUMIF(Data_RES_TWh!$A$9:$A$1496,Data_TOT_TWh!$B2467&amp;"400_"&amp;Data_TOT_TWh!$E2467,Data_RES_TWh!AG$9:AG$1496)</f>
        <v>0</v>
      </c>
      <c r="AH2467" s="46">
        <f>SUMIF(Data_IND_TWh!$A$9:$A$504,Data_TOT_TWh!$B2467&amp;"200_"&amp;Data_TOT_TWh!$E2467,Data_IND_TWh!AH$9:AH$504)+SUMIF(Data_TER_TWh!$A$9:$A$504,Data_TOT_TWh!$B2467&amp;"300_"&amp;Data_TOT_TWh!$E2467,Data_TER_TWh!AH$9:AH$504)+SUMIF(Data_RES_TWh!$A$9:$A$1496,Data_TOT_TWh!$B2467&amp;"400_"&amp;Data_TOT_TWh!$E2467,Data_RES_TWh!AH$9:AH$1496)</f>
        <v>0</v>
      </c>
      <c r="AJ2467" s="13"/>
      <c r="AL2467" s="9"/>
      <c r="AM2467" s="87"/>
      <c r="AN2467" s="87"/>
    </row>
    <row r="2468" spans="12:40">
      <c r="L2468" s="46"/>
      <c r="M2468" s="46"/>
      <c r="O2468" s="47"/>
      <c r="P2468" s="46"/>
      <c r="Q2468" s="46"/>
      <c r="R2468" s="37"/>
      <c r="S2468" s="13"/>
      <c r="U2468" s="13"/>
      <c r="W2468" s="13"/>
      <c r="X2468" s="13">
        <f>SUMIF(Data_IND_TWh!$A$9:$A$504,Data_TOT_TWh!$B2468&amp;"200_"&amp;Data_TOT_TWh!$E2468,Data_IND_TWh!X$9:X$504)+SUMIF(Data_TER_TWh!$A$9:$A$504,Data_TOT_TWh!$B2468&amp;"300_"&amp;Data_TOT_TWh!$E2468,Data_TER_TWh!X$9:X$504)+SUMIF(Data_RES_TWh!$A$9:$A$1496,Data_TOT_TWh!$B2468&amp;"400_"&amp;Data_TOT_TWh!$E2468,Data_RES_TWh!X$9:X$1496)</f>
        <v>0</v>
      </c>
      <c r="Y2468" s="13">
        <f>SUMIF(Data_IND_TWh!$A$9:$A$504,Data_TOT_TWh!$B2468&amp;"200_"&amp;Data_TOT_TWh!$E2468,Data_IND_TWh!Y$9:Y$504)+SUMIF(Data_TER_TWh!$A$9:$A$504,Data_TOT_TWh!$B2468&amp;"300_"&amp;Data_TOT_TWh!$E2468,Data_TER_TWh!Y$9:Y$504)+SUMIF(Data_RES_TWh!$A$9:$A$1496,Data_TOT_TWh!$B2468&amp;"400_"&amp;Data_TOT_TWh!$E2468,Data_RES_TWh!Y$9:Y$1496)</f>
        <v>0</v>
      </c>
      <c r="Z2468" s="13">
        <f>SUMIF(Data_IND_TWh!$A$9:$A$504,Data_TOT_TWh!$B2468&amp;"200_"&amp;Data_TOT_TWh!$E2468,Data_IND_TWh!Z$9:Z$504)+SUMIF(Data_TER_TWh!$A$9:$A$504,Data_TOT_TWh!$B2468&amp;"300_"&amp;Data_TOT_TWh!$E2468,Data_TER_TWh!Z$9:Z$504)+SUMIF(Data_RES_TWh!$A$9:$A$1496,Data_TOT_TWh!$B2468&amp;"400_"&amp;Data_TOT_TWh!$E2468,Data_RES_TWh!Z$9:Z$1496)</f>
        <v>0</v>
      </c>
      <c r="AA2468" s="46">
        <f>SUMIF(Data_IND_TWh!$A$9:$A$504,Data_TOT_TWh!$B2468&amp;"200_"&amp;Data_TOT_TWh!$E2468,Data_IND_TWh!AA$9:AA$504)+SUMIF(Data_TER_TWh!$A$9:$A$504,Data_TOT_TWh!$B2468&amp;"300_"&amp;Data_TOT_TWh!$E2468,Data_TER_TWh!AA$9:AA$504)+SUMIF(Data_RES_TWh!$A$9:$A$1496,Data_TOT_TWh!$B2468&amp;"400_"&amp;Data_TOT_TWh!$E2468,Data_RES_TWh!AA$9:AA$1496)</f>
        <v>0</v>
      </c>
      <c r="AC2468" s="13"/>
      <c r="AE2468" s="13"/>
      <c r="AF2468" s="13">
        <f>SUMIF(Data_IND_TWh!$A$9:$A$504,Data_TOT_TWh!$B2468&amp;"200_"&amp;Data_TOT_TWh!$E2468,Data_IND_TWh!AF$9:AF$504)+SUMIF(Data_TER_TWh!$A$9:$A$504,Data_TOT_TWh!$B2468&amp;"300_"&amp;Data_TOT_TWh!$E2468,Data_TER_TWh!AF$9:AF$504)+SUMIF(Data_RES_TWh!$A$9:$A$1496,Data_TOT_TWh!$B2468&amp;"400_"&amp;Data_TOT_TWh!$E2468,Data_RES_TWh!AF$9:AF$1496)</f>
        <v>0</v>
      </c>
      <c r="AG2468" s="13">
        <f>SUMIF(Data_IND_TWh!$A$9:$A$504,Data_TOT_TWh!$B2468&amp;"200_"&amp;Data_TOT_TWh!$E2468,Data_IND_TWh!AG$9:AG$504)+SUMIF(Data_TER_TWh!$A$9:$A$504,Data_TOT_TWh!$B2468&amp;"300_"&amp;Data_TOT_TWh!$E2468,Data_TER_TWh!AG$9:AG$504)+SUMIF(Data_RES_TWh!$A$9:$A$1496,Data_TOT_TWh!$B2468&amp;"400_"&amp;Data_TOT_TWh!$E2468,Data_RES_TWh!AG$9:AG$1496)</f>
        <v>0</v>
      </c>
      <c r="AH2468" s="46">
        <f>SUMIF(Data_IND_TWh!$A$9:$A$504,Data_TOT_TWh!$B2468&amp;"200_"&amp;Data_TOT_TWh!$E2468,Data_IND_TWh!AH$9:AH$504)+SUMIF(Data_TER_TWh!$A$9:$A$504,Data_TOT_TWh!$B2468&amp;"300_"&amp;Data_TOT_TWh!$E2468,Data_TER_TWh!AH$9:AH$504)+SUMIF(Data_RES_TWh!$A$9:$A$1496,Data_TOT_TWh!$B2468&amp;"400_"&amp;Data_TOT_TWh!$E2468,Data_RES_TWh!AH$9:AH$1496)</f>
        <v>0</v>
      </c>
      <c r="AJ2468" s="13"/>
      <c r="AL2468" s="9"/>
      <c r="AM2468" s="87"/>
      <c r="AN2468" s="87"/>
    </row>
    <row r="2469" spans="12:40">
      <c r="L2469" s="46"/>
      <c r="M2469" s="46"/>
      <c r="O2469" s="47"/>
      <c r="P2469" s="46"/>
      <c r="Q2469" s="46"/>
      <c r="R2469" s="37"/>
      <c r="S2469" s="13"/>
      <c r="U2469" s="13"/>
      <c r="W2469" s="13"/>
      <c r="X2469" s="13">
        <f>SUMIF(Data_IND_TWh!$A$9:$A$504,Data_TOT_TWh!$B2469&amp;"200_"&amp;Data_TOT_TWh!$E2469,Data_IND_TWh!X$9:X$504)+SUMIF(Data_TER_TWh!$A$9:$A$504,Data_TOT_TWh!$B2469&amp;"300_"&amp;Data_TOT_TWh!$E2469,Data_TER_TWh!X$9:X$504)+SUMIF(Data_RES_TWh!$A$9:$A$1496,Data_TOT_TWh!$B2469&amp;"400_"&amp;Data_TOT_TWh!$E2469,Data_RES_TWh!X$9:X$1496)</f>
        <v>0</v>
      </c>
      <c r="Y2469" s="13">
        <f>SUMIF(Data_IND_TWh!$A$9:$A$504,Data_TOT_TWh!$B2469&amp;"200_"&amp;Data_TOT_TWh!$E2469,Data_IND_TWh!Y$9:Y$504)+SUMIF(Data_TER_TWh!$A$9:$A$504,Data_TOT_TWh!$B2469&amp;"300_"&amp;Data_TOT_TWh!$E2469,Data_TER_TWh!Y$9:Y$504)+SUMIF(Data_RES_TWh!$A$9:$A$1496,Data_TOT_TWh!$B2469&amp;"400_"&amp;Data_TOT_TWh!$E2469,Data_RES_TWh!Y$9:Y$1496)</f>
        <v>0</v>
      </c>
      <c r="Z2469" s="13">
        <f>SUMIF(Data_IND_TWh!$A$9:$A$504,Data_TOT_TWh!$B2469&amp;"200_"&amp;Data_TOT_TWh!$E2469,Data_IND_TWh!Z$9:Z$504)+SUMIF(Data_TER_TWh!$A$9:$A$504,Data_TOT_TWh!$B2469&amp;"300_"&amp;Data_TOT_TWh!$E2469,Data_TER_TWh!Z$9:Z$504)+SUMIF(Data_RES_TWh!$A$9:$A$1496,Data_TOT_TWh!$B2469&amp;"400_"&amp;Data_TOT_TWh!$E2469,Data_RES_TWh!Z$9:Z$1496)</f>
        <v>0</v>
      </c>
      <c r="AA2469" s="46">
        <f>SUMIF(Data_IND_TWh!$A$9:$A$504,Data_TOT_TWh!$B2469&amp;"200_"&amp;Data_TOT_TWh!$E2469,Data_IND_TWh!AA$9:AA$504)+SUMIF(Data_TER_TWh!$A$9:$A$504,Data_TOT_TWh!$B2469&amp;"300_"&amp;Data_TOT_TWh!$E2469,Data_TER_TWh!AA$9:AA$504)+SUMIF(Data_RES_TWh!$A$9:$A$1496,Data_TOT_TWh!$B2469&amp;"400_"&amp;Data_TOT_TWh!$E2469,Data_RES_TWh!AA$9:AA$1496)</f>
        <v>0</v>
      </c>
      <c r="AC2469" s="13"/>
      <c r="AE2469" s="13"/>
      <c r="AF2469" s="13">
        <f>SUMIF(Data_IND_TWh!$A$9:$A$504,Data_TOT_TWh!$B2469&amp;"200_"&amp;Data_TOT_TWh!$E2469,Data_IND_TWh!AF$9:AF$504)+SUMIF(Data_TER_TWh!$A$9:$A$504,Data_TOT_TWh!$B2469&amp;"300_"&amp;Data_TOT_TWh!$E2469,Data_TER_TWh!AF$9:AF$504)+SUMIF(Data_RES_TWh!$A$9:$A$1496,Data_TOT_TWh!$B2469&amp;"400_"&amp;Data_TOT_TWh!$E2469,Data_RES_TWh!AF$9:AF$1496)</f>
        <v>0</v>
      </c>
      <c r="AG2469" s="13">
        <f>SUMIF(Data_IND_TWh!$A$9:$A$504,Data_TOT_TWh!$B2469&amp;"200_"&amp;Data_TOT_TWh!$E2469,Data_IND_TWh!AG$9:AG$504)+SUMIF(Data_TER_TWh!$A$9:$A$504,Data_TOT_TWh!$B2469&amp;"300_"&amp;Data_TOT_TWh!$E2469,Data_TER_TWh!AG$9:AG$504)+SUMIF(Data_RES_TWh!$A$9:$A$1496,Data_TOT_TWh!$B2469&amp;"400_"&amp;Data_TOT_TWh!$E2469,Data_RES_TWh!AG$9:AG$1496)</f>
        <v>0</v>
      </c>
      <c r="AH2469" s="46">
        <f>SUMIF(Data_IND_TWh!$A$9:$A$504,Data_TOT_TWh!$B2469&amp;"200_"&amp;Data_TOT_TWh!$E2469,Data_IND_TWh!AH$9:AH$504)+SUMIF(Data_TER_TWh!$A$9:$A$504,Data_TOT_TWh!$B2469&amp;"300_"&amp;Data_TOT_TWh!$E2469,Data_TER_TWh!AH$9:AH$504)+SUMIF(Data_RES_TWh!$A$9:$A$1496,Data_TOT_TWh!$B2469&amp;"400_"&amp;Data_TOT_TWh!$E2469,Data_RES_TWh!AH$9:AH$1496)</f>
        <v>0</v>
      </c>
      <c r="AJ2469" s="13"/>
      <c r="AL2469" s="9"/>
      <c r="AM2469" s="87"/>
      <c r="AN2469" s="87"/>
    </row>
    <row r="2470" spans="12:40">
      <c r="L2470" s="46"/>
      <c r="M2470" s="46"/>
      <c r="O2470" s="47"/>
      <c r="P2470" s="46"/>
      <c r="Q2470" s="46"/>
      <c r="R2470" s="37"/>
      <c r="S2470" s="13"/>
      <c r="U2470" s="13"/>
      <c r="W2470" s="13"/>
      <c r="X2470" s="13">
        <f>SUMIF(Data_IND_TWh!$A$9:$A$504,Data_TOT_TWh!$B2470&amp;"200_"&amp;Data_TOT_TWh!$E2470,Data_IND_TWh!X$9:X$504)+SUMIF(Data_TER_TWh!$A$9:$A$504,Data_TOT_TWh!$B2470&amp;"300_"&amp;Data_TOT_TWh!$E2470,Data_TER_TWh!X$9:X$504)+SUMIF(Data_RES_TWh!$A$9:$A$1496,Data_TOT_TWh!$B2470&amp;"400_"&amp;Data_TOT_TWh!$E2470,Data_RES_TWh!X$9:X$1496)</f>
        <v>0</v>
      </c>
      <c r="Y2470" s="13">
        <f>SUMIF(Data_IND_TWh!$A$9:$A$504,Data_TOT_TWh!$B2470&amp;"200_"&amp;Data_TOT_TWh!$E2470,Data_IND_TWh!Y$9:Y$504)+SUMIF(Data_TER_TWh!$A$9:$A$504,Data_TOT_TWh!$B2470&amp;"300_"&amp;Data_TOT_TWh!$E2470,Data_TER_TWh!Y$9:Y$504)+SUMIF(Data_RES_TWh!$A$9:$A$1496,Data_TOT_TWh!$B2470&amp;"400_"&amp;Data_TOT_TWh!$E2470,Data_RES_TWh!Y$9:Y$1496)</f>
        <v>0</v>
      </c>
      <c r="Z2470" s="13">
        <f>SUMIF(Data_IND_TWh!$A$9:$A$504,Data_TOT_TWh!$B2470&amp;"200_"&amp;Data_TOT_TWh!$E2470,Data_IND_TWh!Z$9:Z$504)+SUMIF(Data_TER_TWh!$A$9:$A$504,Data_TOT_TWh!$B2470&amp;"300_"&amp;Data_TOT_TWh!$E2470,Data_TER_TWh!Z$9:Z$504)+SUMIF(Data_RES_TWh!$A$9:$A$1496,Data_TOT_TWh!$B2470&amp;"400_"&amp;Data_TOT_TWh!$E2470,Data_RES_TWh!Z$9:Z$1496)</f>
        <v>0</v>
      </c>
      <c r="AA2470" s="46">
        <f>SUMIF(Data_IND_TWh!$A$9:$A$504,Data_TOT_TWh!$B2470&amp;"200_"&amp;Data_TOT_TWh!$E2470,Data_IND_TWh!AA$9:AA$504)+SUMIF(Data_TER_TWh!$A$9:$A$504,Data_TOT_TWh!$B2470&amp;"300_"&amp;Data_TOT_TWh!$E2470,Data_TER_TWh!AA$9:AA$504)+SUMIF(Data_RES_TWh!$A$9:$A$1496,Data_TOT_TWh!$B2470&amp;"400_"&amp;Data_TOT_TWh!$E2470,Data_RES_TWh!AA$9:AA$1496)</f>
        <v>0</v>
      </c>
      <c r="AC2470" s="13"/>
      <c r="AE2470" s="13"/>
      <c r="AF2470" s="13">
        <f>SUMIF(Data_IND_TWh!$A$9:$A$504,Data_TOT_TWh!$B2470&amp;"200_"&amp;Data_TOT_TWh!$E2470,Data_IND_TWh!AF$9:AF$504)+SUMIF(Data_TER_TWh!$A$9:$A$504,Data_TOT_TWh!$B2470&amp;"300_"&amp;Data_TOT_TWh!$E2470,Data_TER_TWh!AF$9:AF$504)+SUMIF(Data_RES_TWh!$A$9:$A$1496,Data_TOT_TWh!$B2470&amp;"400_"&amp;Data_TOT_TWh!$E2470,Data_RES_TWh!AF$9:AF$1496)</f>
        <v>0</v>
      </c>
      <c r="AG2470" s="13">
        <f>SUMIF(Data_IND_TWh!$A$9:$A$504,Data_TOT_TWh!$B2470&amp;"200_"&amp;Data_TOT_TWh!$E2470,Data_IND_TWh!AG$9:AG$504)+SUMIF(Data_TER_TWh!$A$9:$A$504,Data_TOT_TWh!$B2470&amp;"300_"&amp;Data_TOT_TWh!$E2470,Data_TER_TWh!AG$9:AG$504)+SUMIF(Data_RES_TWh!$A$9:$A$1496,Data_TOT_TWh!$B2470&amp;"400_"&amp;Data_TOT_TWh!$E2470,Data_RES_TWh!AG$9:AG$1496)</f>
        <v>0</v>
      </c>
      <c r="AH2470" s="46">
        <f>SUMIF(Data_IND_TWh!$A$9:$A$504,Data_TOT_TWh!$B2470&amp;"200_"&amp;Data_TOT_TWh!$E2470,Data_IND_TWh!AH$9:AH$504)+SUMIF(Data_TER_TWh!$A$9:$A$504,Data_TOT_TWh!$B2470&amp;"300_"&amp;Data_TOT_TWh!$E2470,Data_TER_TWh!AH$9:AH$504)+SUMIF(Data_RES_TWh!$A$9:$A$1496,Data_TOT_TWh!$B2470&amp;"400_"&amp;Data_TOT_TWh!$E2470,Data_RES_TWh!AH$9:AH$1496)</f>
        <v>0</v>
      </c>
      <c r="AJ2470" s="13"/>
      <c r="AL2470" s="9"/>
      <c r="AM2470" s="87"/>
      <c r="AN2470" s="87"/>
    </row>
    <row r="2471" spans="12:40">
      <c r="L2471" s="46"/>
      <c r="M2471" s="46"/>
      <c r="O2471" s="47"/>
      <c r="P2471" s="46"/>
      <c r="Q2471" s="46"/>
      <c r="R2471" s="37"/>
      <c r="S2471" s="13"/>
      <c r="U2471" s="13"/>
      <c r="W2471" s="13"/>
      <c r="X2471" s="13">
        <f>SUMIF(Data_IND_TWh!$A$9:$A$504,Data_TOT_TWh!$B2471&amp;"200_"&amp;Data_TOT_TWh!$E2471,Data_IND_TWh!X$9:X$504)+SUMIF(Data_TER_TWh!$A$9:$A$504,Data_TOT_TWh!$B2471&amp;"300_"&amp;Data_TOT_TWh!$E2471,Data_TER_TWh!X$9:X$504)+SUMIF(Data_RES_TWh!$A$9:$A$1496,Data_TOT_TWh!$B2471&amp;"400_"&amp;Data_TOT_TWh!$E2471,Data_RES_TWh!X$9:X$1496)</f>
        <v>0</v>
      </c>
      <c r="Y2471" s="13">
        <f>SUMIF(Data_IND_TWh!$A$9:$A$504,Data_TOT_TWh!$B2471&amp;"200_"&amp;Data_TOT_TWh!$E2471,Data_IND_TWh!Y$9:Y$504)+SUMIF(Data_TER_TWh!$A$9:$A$504,Data_TOT_TWh!$B2471&amp;"300_"&amp;Data_TOT_TWh!$E2471,Data_TER_TWh!Y$9:Y$504)+SUMIF(Data_RES_TWh!$A$9:$A$1496,Data_TOT_TWh!$B2471&amp;"400_"&amp;Data_TOT_TWh!$E2471,Data_RES_TWh!Y$9:Y$1496)</f>
        <v>0</v>
      </c>
      <c r="Z2471" s="13">
        <f>SUMIF(Data_IND_TWh!$A$9:$A$504,Data_TOT_TWh!$B2471&amp;"200_"&amp;Data_TOT_TWh!$E2471,Data_IND_TWh!Z$9:Z$504)+SUMIF(Data_TER_TWh!$A$9:$A$504,Data_TOT_TWh!$B2471&amp;"300_"&amp;Data_TOT_TWh!$E2471,Data_TER_TWh!Z$9:Z$504)+SUMIF(Data_RES_TWh!$A$9:$A$1496,Data_TOT_TWh!$B2471&amp;"400_"&amp;Data_TOT_TWh!$E2471,Data_RES_TWh!Z$9:Z$1496)</f>
        <v>0</v>
      </c>
      <c r="AA2471" s="46">
        <f>SUMIF(Data_IND_TWh!$A$9:$A$504,Data_TOT_TWh!$B2471&amp;"200_"&amp;Data_TOT_TWh!$E2471,Data_IND_TWh!AA$9:AA$504)+SUMIF(Data_TER_TWh!$A$9:$A$504,Data_TOT_TWh!$B2471&amp;"300_"&amp;Data_TOT_TWh!$E2471,Data_TER_TWh!AA$9:AA$504)+SUMIF(Data_RES_TWh!$A$9:$A$1496,Data_TOT_TWh!$B2471&amp;"400_"&amp;Data_TOT_TWh!$E2471,Data_RES_TWh!AA$9:AA$1496)</f>
        <v>0</v>
      </c>
      <c r="AC2471" s="13"/>
      <c r="AE2471" s="13"/>
      <c r="AF2471" s="13">
        <f>SUMIF(Data_IND_TWh!$A$9:$A$504,Data_TOT_TWh!$B2471&amp;"200_"&amp;Data_TOT_TWh!$E2471,Data_IND_TWh!AF$9:AF$504)+SUMIF(Data_TER_TWh!$A$9:$A$504,Data_TOT_TWh!$B2471&amp;"300_"&amp;Data_TOT_TWh!$E2471,Data_TER_TWh!AF$9:AF$504)+SUMIF(Data_RES_TWh!$A$9:$A$1496,Data_TOT_TWh!$B2471&amp;"400_"&amp;Data_TOT_TWh!$E2471,Data_RES_TWh!AF$9:AF$1496)</f>
        <v>0</v>
      </c>
      <c r="AG2471" s="13">
        <f>SUMIF(Data_IND_TWh!$A$9:$A$504,Data_TOT_TWh!$B2471&amp;"200_"&amp;Data_TOT_TWh!$E2471,Data_IND_TWh!AG$9:AG$504)+SUMIF(Data_TER_TWh!$A$9:$A$504,Data_TOT_TWh!$B2471&amp;"300_"&amp;Data_TOT_TWh!$E2471,Data_TER_TWh!AG$9:AG$504)+SUMIF(Data_RES_TWh!$A$9:$A$1496,Data_TOT_TWh!$B2471&amp;"400_"&amp;Data_TOT_TWh!$E2471,Data_RES_TWh!AG$9:AG$1496)</f>
        <v>0</v>
      </c>
      <c r="AH2471" s="46">
        <f>SUMIF(Data_IND_TWh!$A$9:$A$504,Data_TOT_TWh!$B2471&amp;"200_"&amp;Data_TOT_TWh!$E2471,Data_IND_TWh!AH$9:AH$504)+SUMIF(Data_TER_TWh!$A$9:$A$504,Data_TOT_TWh!$B2471&amp;"300_"&amp;Data_TOT_TWh!$E2471,Data_TER_TWh!AH$9:AH$504)+SUMIF(Data_RES_TWh!$A$9:$A$1496,Data_TOT_TWh!$B2471&amp;"400_"&amp;Data_TOT_TWh!$E2471,Data_RES_TWh!AH$9:AH$1496)</f>
        <v>0</v>
      </c>
      <c r="AJ2471" s="13"/>
      <c r="AL2471" s="9"/>
      <c r="AM2471" s="87"/>
      <c r="AN2471" s="87"/>
    </row>
    <row r="2472" spans="12:40">
      <c r="L2472" s="46"/>
      <c r="M2472" s="46"/>
      <c r="O2472" s="47"/>
      <c r="P2472" s="46"/>
      <c r="Q2472" s="46"/>
      <c r="R2472" s="37"/>
      <c r="S2472" s="13"/>
      <c r="U2472" s="13"/>
      <c r="W2472" s="13"/>
      <c r="X2472" s="13">
        <f>SUMIF(Data_IND_TWh!$A$9:$A$504,Data_TOT_TWh!$B2472&amp;"200_"&amp;Data_TOT_TWh!$E2472,Data_IND_TWh!X$9:X$504)+SUMIF(Data_TER_TWh!$A$9:$A$504,Data_TOT_TWh!$B2472&amp;"300_"&amp;Data_TOT_TWh!$E2472,Data_TER_TWh!X$9:X$504)+SUMIF(Data_RES_TWh!$A$9:$A$1496,Data_TOT_TWh!$B2472&amp;"400_"&amp;Data_TOT_TWh!$E2472,Data_RES_TWh!X$9:X$1496)</f>
        <v>0</v>
      </c>
      <c r="Y2472" s="13">
        <f>SUMIF(Data_IND_TWh!$A$9:$A$504,Data_TOT_TWh!$B2472&amp;"200_"&amp;Data_TOT_TWh!$E2472,Data_IND_TWh!Y$9:Y$504)+SUMIF(Data_TER_TWh!$A$9:$A$504,Data_TOT_TWh!$B2472&amp;"300_"&amp;Data_TOT_TWh!$E2472,Data_TER_TWh!Y$9:Y$504)+SUMIF(Data_RES_TWh!$A$9:$A$1496,Data_TOT_TWh!$B2472&amp;"400_"&amp;Data_TOT_TWh!$E2472,Data_RES_TWh!Y$9:Y$1496)</f>
        <v>0</v>
      </c>
      <c r="Z2472" s="13">
        <f>SUMIF(Data_IND_TWh!$A$9:$A$504,Data_TOT_TWh!$B2472&amp;"200_"&amp;Data_TOT_TWh!$E2472,Data_IND_TWh!Z$9:Z$504)+SUMIF(Data_TER_TWh!$A$9:$A$504,Data_TOT_TWh!$B2472&amp;"300_"&amp;Data_TOT_TWh!$E2472,Data_TER_TWh!Z$9:Z$504)+SUMIF(Data_RES_TWh!$A$9:$A$1496,Data_TOT_TWh!$B2472&amp;"400_"&amp;Data_TOT_TWh!$E2472,Data_RES_TWh!Z$9:Z$1496)</f>
        <v>0</v>
      </c>
      <c r="AA2472" s="46">
        <f>SUMIF(Data_IND_TWh!$A$9:$A$504,Data_TOT_TWh!$B2472&amp;"200_"&amp;Data_TOT_TWh!$E2472,Data_IND_TWh!AA$9:AA$504)+SUMIF(Data_TER_TWh!$A$9:$A$504,Data_TOT_TWh!$B2472&amp;"300_"&amp;Data_TOT_TWh!$E2472,Data_TER_TWh!AA$9:AA$504)+SUMIF(Data_RES_TWh!$A$9:$A$1496,Data_TOT_TWh!$B2472&amp;"400_"&amp;Data_TOT_TWh!$E2472,Data_RES_TWh!AA$9:AA$1496)</f>
        <v>0</v>
      </c>
      <c r="AC2472" s="13"/>
      <c r="AE2472" s="13"/>
      <c r="AF2472" s="13">
        <f>SUMIF(Data_IND_TWh!$A$9:$A$504,Data_TOT_TWh!$B2472&amp;"200_"&amp;Data_TOT_TWh!$E2472,Data_IND_TWh!AF$9:AF$504)+SUMIF(Data_TER_TWh!$A$9:$A$504,Data_TOT_TWh!$B2472&amp;"300_"&amp;Data_TOT_TWh!$E2472,Data_TER_TWh!AF$9:AF$504)+SUMIF(Data_RES_TWh!$A$9:$A$1496,Data_TOT_TWh!$B2472&amp;"400_"&amp;Data_TOT_TWh!$E2472,Data_RES_TWh!AF$9:AF$1496)</f>
        <v>0</v>
      </c>
      <c r="AG2472" s="13">
        <f>SUMIF(Data_IND_TWh!$A$9:$A$504,Data_TOT_TWh!$B2472&amp;"200_"&amp;Data_TOT_TWh!$E2472,Data_IND_TWh!AG$9:AG$504)+SUMIF(Data_TER_TWh!$A$9:$A$504,Data_TOT_TWh!$B2472&amp;"300_"&amp;Data_TOT_TWh!$E2472,Data_TER_TWh!AG$9:AG$504)+SUMIF(Data_RES_TWh!$A$9:$A$1496,Data_TOT_TWh!$B2472&amp;"400_"&amp;Data_TOT_TWh!$E2472,Data_RES_TWh!AG$9:AG$1496)</f>
        <v>0</v>
      </c>
      <c r="AH2472" s="46">
        <f>SUMIF(Data_IND_TWh!$A$9:$A$504,Data_TOT_TWh!$B2472&amp;"200_"&amp;Data_TOT_TWh!$E2472,Data_IND_TWh!AH$9:AH$504)+SUMIF(Data_TER_TWh!$A$9:$A$504,Data_TOT_TWh!$B2472&amp;"300_"&amp;Data_TOT_TWh!$E2472,Data_TER_TWh!AH$9:AH$504)+SUMIF(Data_RES_TWh!$A$9:$A$1496,Data_TOT_TWh!$B2472&amp;"400_"&amp;Data_TOT_TWh!$E2472,Data_RES_TWh!AH$9:AH$1496)</f>
        <v>0</v>
      </c>
      <c r="AJ2472" s="13"/>
      <c r="AL2472" s="9"/>
      <c r="AM2472" s="87"/>
      <c r="AN2472" s="87"/>
    </row>
    <row r="2473" spans="12:40">
      <c r="L2473" s="46"/>
      <c r="M2473" s="46"/>
      <c r="O2473" s="47"/>
      <c r="P2473" s="46"/>
      <c r="Q2473" s="46"/>
      <c r="R2473" s="37"/>
      <c r="S2473" s="13"/>
      <c r="U2473" s="13"/>
      <c r="W2473" s="13"/>
      <c r="X2473" s="13">
        <f>SUMIF(Data_IND_TWh!$A$9:$A$504,Data_TOT_TWh!$B2473&amp;"200_"&amp;Data_TOT_TWh!$E2473,Data_IND_TWh!X$9:X$504)+SUMIF(Data_TER_TWh!$A$9:$A$504,Data_TOT_TWh!$B2473&amp;"300_"&amp;Data_TOT_TWh!$E2473,Data_TER_TWh!X$9:X$504)+SUMIF(Data_RES_TWh!$A$9:$A$1496,Data_TOT_TWh!$B2473&amp;"400_"&amp;Data_TOT_TWh!$E2473,Data_RES_TWh!X$9:X$1496)</f>
        <v>0</v>
      </c>
      <c r="Y2473" s="13">
        <f>SUMIF(Data_IND_TWh!$A$9:$A$504,Data_TOT_TWh!$B2473&amp;"200_"&amp;Data_TOT_TWh!$E2473,Data_IND_TWh!Y$9:Y$504)+SUMIF(Data_TER_TWh!$A$9:$A$504,Data_TOT_TWh!$B2473&amp;"300_"&amp;Data_TOT_TWh!$E2473,Data_TER_TWh!Y$9:Y$504)+SUMIF(Data_RES_TWh!$A$9:$A$1496,Data_TOT_TWh!$B2473&amp;"400_"&amp;Data_TOT_TWh!$E2473,Data_RES_TWh!Y$9:Y$1496)</f>
        <v>0</v>
      </c>
      <c r="Z2473" s="13">
        <f>SUMIF(Data_IND_TWh!$A$9:$A$504,Data_TOT_TWh!$B2473&amp;"200_"&amp;Data_TOT_TWh!$E2473,Data_IND_TWh!Z$9:Z$504)+SUMIF(Data_TER_TWh!$A$9:$A$504,Data_TOT_TWh!$B2473&amp;"300_"&amp;Data_TOT_TWh!$E2473,Data_TER_TWh!Z$9:Z$504)+SUMIF(Data_RES_TWh!$A$9:$A$1496,Data_TOT_TWh!$B2473&amp;"400_"&amp;Data_TOT_TWh!$E2473,Data_RES_TWh!Z$9:Z$1496)</f>
        <v>0</v>
      </c>
      <c r="AA2473" s="46">
        <f>SUMIF(Data_IND_TWh!$A$9:$A$504,Data_TOT_TWh!$B2473&amp;"200_"&amp;Data_TOT_TWh!$E2473,Data_IND_TWh!AA$9:AA$504)+SUMIF(Data_TER_TWh!$A$9:$A$504,Data_TOT_TWh!$B2473&amp;"300_"&amp;Data_TOT_TWh!$E2473,Data_TER_TWh!AA$9:AA$504)+SUMIF(Data_RES_TWh!$A$9:$A$1496,Data_TOT_TWh!$B2473&amp;"400_"&amp;Data_TOT_TWh!$E2473,Data_RES_TWh!AA$9:AA$1496)</f>
        <v>0</v>
      </c>
      <c r="AC2473" s="13"/>
      <c r="AE2473" s="13"/>
      <c r="AF2473" s="13">
        <f>SUMIF(Data_IND_TWh!$A$9:$A$504,Data_TOT_TWh!$B2473&amp;"200_"&amp;Data_TOT_TWh!$E2473,Data_IND_TWh!AF$9:AF$504)+SUMIF(Data_TER_TWh!$A$9:$A$504,Data_TOT_TWh!$B2473&amp;"300_"&amp;Data_TOT_TWh!$E2473,Data_TER_TWh!AF$9:AF$504)+SUMIF(Data_RES_TWh!$A$9:$A$1496,Data_TOT_TWh!$B2473&amp;"400_"&amp;Data_TOT_TWh!$E2473,Data_RES_TWh!AF$9:AF$1496)</f>
        <v>0</v>
      </c>
      <c r="AG2473" s="13">
        <f>SUMIF(Data_IND_TWh!$A$9:$A$504,Data_TOT_TWh!$B2473&amp;"200_"&amp;Data_TOT_TWh!$E2473,Data_IND_TWh!AG$9:AG$504)+SUMIF(Data_TER_TWh!$A$9:$A$504,Data_TOT_TWh!$B2473&amp;"300_"&amp;Data_TOT_TWh!$E2473,Data_TER_TWh!AG$9:AG$504)+SUMIF(Data_RES_TWh!$A$9:$A$1496,Data_TOT_TWh!$B2473&amp;"400_"&amp;Data_TOT_TWh!$E2473,Data_RES_TWh!AG$9:AG$1496)</f>
        <v>0</v>
      </c>
      <c r="AH2473" s="46">
        <f>SUMIF(Data_IND_TWh!$A$9:$A$504,Data_TOT_TWh!$B2473&amp;"200_"&amp;Data_TOT_TWh!$E2473,Data_IND_TWh!AH$9:AH$504)+SUMIF(Data_TER_TWh!$A$9:$A$504,Data_TOT_TWh!$B2473&amp;"300_"&amp;Data_TOT_TWh!$E2473,Data_TER_TWh!AH$9:AH$504)+SUMIF(Data_RES_TWh!$A$9:$A$1496,Data_TOT_TWh!$B2473&amp;"400_"&amp;Data_TOT_TWh!$E2473,Data_RES_TWh!AH$9:AH$1496)</f>
        <v>0</v>
      </c>
      <c r="AJ2473" s="13"/>
      <c r="AL2473" s="9"/>
      <c r="AM2473" s="87"/>
      <c r="AN2473" s="87"/>
    </row>
    <row r="2474" spans="12:40">
      <c r="L2474" s="46"/>
      <c r="M2474" s="46"/>
      <c r="O2474" s="47"/>
      <c r="P2474" s="46"/>
      <c r="Q2474" s="46"/>
      <c r="R2474" s="37"/>
      <c r="S2474" s="13"/>
      <c r="U2474" s="13"/>
      <c r="W2474" s="13"/>
      <c r="X2474" s="13">
        <f>SUMIF(Data_IND_TWh!$A$9:$A$504,Data_TOT_TWh!$B2474&amp;"200_"&amp;Data_TOT_TWh!$E2474,Data_IND_TWh!X$9:X$504)+SUMIF(Data_TER_TWh!$A$9:$A$504,Data_TOT_TWh!$B2474&amp;"300_"&amp;Data_TOT_TWh!$E2474,Data_TER_TWh!X$9:X$504)+SUMIF(Data_RES_TWh!$A$9:$A$1496,Data_TOT_TWh!$B2474&amp;"400_"&amp;Data_TOT_TWh!$E2474,Data_RES_TWh!X$9:X$1496)</f>
        <v>0</v>
      </c>
      <c r="Y2474" s="13">
        <f>SUMIF(Data_IND_TWh!$A$9:$A$504,Data_TOT_TWh!$B2474&amp;"200_"&amp;Data_TOT_TWh!$E2474,Data_IND_TWh!Y$9:Y$504)+SUMIF(Data_TER_TWh!$A$9:$A$504,Data_TOT_TWh!$B2474&amp;"300_"&amp;Data_TOT_TWh!$E2474,Data_TER_TWh!Y$9:Y$504)+SUMIF(Data_RES_TWh!$A$9:$A$1496,Data_TOT_TWh!$B2474&amp;"400_"&amp;Data_TOT_TWh!$E2474,Data_RES_TWh!Y$9:Y$1496)</f>
        <v>0</v>
      </c>
      <c r="Z2474" s="13">
        <f>SUMIF(Data_IND_TWh!$A$9:$A$504,Data_TOT_TWh!$B2474&amp;"200_"&amp;Data_TOT_TWh!$E2474,Data_IND_TWh!Z$9:Z$504)+SUMIF(Data_TER_TWh!$A$9:$A$504,Data_TOT_TWh!$B2474&amp;"300_"&amp;Data_TOT_TWh!$E2474,Data_TER_TWh!Z$9:Z$504)+SUMIF(Data_RES_TWh!$A$9:$A$1496,Data_TOT_TWh!$B2474&amp;"400_"&amp;Data_TOT_TWh!$E2474,Data_RES_TWh!Z$9:Z$1496)</f>
        <v>0</v>
      </c>
      <c r="AA2474" s="46">
        <f>SUMIF(Data_IND_TWh!$A$9:$A$504,Data_TOT_TWh!$B2474&amp;"200_"&amp;Data_TOT_TWh!$E2474,Data_IND_TWh!AA$9:AA$504)+SUMIF(Data_TER_TWh!$A$9:$A$504,Data_TOT_TWh!$B2474&amp;"300_"&amp;Data_TOT_TWh!$E2474,Data_TER_TWh!AA$9:AA$504)+SUMIF(Data_RES_TWh!$A$9:$A$1496,Data_TOT_TWh!$B2474&amp;"400_"&amp;Data_TOT_TWh!$E2474,Data_RES_TWh!AA$9:AA$1496)</f>
        <v>0</v>
      </c>
      <c r="AC2474" s="13"/>
      <c r="AE2474" s="13"/>
      <c r="AF2474" s="13">
        <f>SUMIF(Data_IND_TWh!$A$9:$A$504,Data_TOT_TWh!$B2474&amp;"200_"&amp;Data_TOT_TWh!$E2474,Data_IND_TWh!AF$9:AF$504)+SUMIF(Data_TER_TWh!$A$9:$A$504,Data_TOT_TWh!$B2474&amp;"300_"&amp;Data_TOT_TWh!$E2474,Data_TER_TWh!AF$9:AF$504)+SUMIF(Data_RES_TWh!$A$9:$A$1496,Data_TOT_TWh!$B2474&amp;"400_"&amp;Data_TOT_TWh!$E2474,Data_RES_TWh!AF$9:AF$1496)</f>
        <v>0</v>
      </c>
      <c r="AG2474" s="13">
        <f>SUMIF(Data_IND_TWh!$A$9:$A$504,Data_TOT_TWh!$B2474&amp;"200_"&amp;Data_TOT_TWh!$E2474,Data_IND_TWh!AG$9:AG$504)+SUMIF(Data_TER_TWh!$A$9:$A$504,Data_TOT_TWh!$B2474&amp;"300_"&amp;Data_TOT_TWh!$E2474,Data_TER_TWh!AG$9:AG$504)+SUMIF(Data_RES_TWh!$A$9:$A$1496,Data_TOT_TWh!$B2474&amp;"400_"&amp;Data_TOT_TWh!$E2474,Data_RES_TWh!AG$9:AG$1496)</f>
        <v>0</v>
      </c>
      <c r="AH2474" s="46">
        <f>SUMIF(Data_IND_TWh!$A$9:$A$504,Data_TOT_TWh!$B2474&amp;"200_"&amp;Data_TOT_TWh!$E2474,Data_IND_TWh!AH$9:AH$504)+SUMIF(Data_TER_TWh!$A$9:$A$504,Data_TOT_TWh!$B2474&amp;"300_"&amp;Data_TOT_TWh!$E2474,Data_TER_TWh!AH$9:AH$504)+SUMIF(Data_RES_TWh!$A$9:$A$1496,Data_TOT_TWh!$B2474&amp;"400_"&amp;Data_TOT_TWh!$E2474,Data_RES_TWh!AH$9:AH$1496)</f>
        <v>0</v>
      </c>
      <c r="AJ2474" s="13"/>
      <c r="AL2474" s="9"/>
      <c r="AM2474" s="87"/>
      <c r="AN2474" s="87"/>
    </row>
    <row r="2475" spans="12:40">
      <c r="L2475" s="46"/>
      <c r="M2475" s="46"/>
      <c r="O2475" s="47"/>
      <c r="P2475" s="46"/>
      <c r="Q2475" s="46"/>
      <c r="R2475" s="37"/>
      <c r="S2475" s="13"/>
      <c r="U2475" s="13"/>
      <c r="W2475" s="13"/>
      <c r="X2475" s="13">
        <f>SUMIF(Data_IND_TWh!$A$9:$A$504,Data_TOT_TWh!$B2475&amp;"200_"&amp;Data_TOT_TWh!$E2475,Data_IND_TWh!X$9:X$504)+SUMIF(Data_TER_TWh!$A$9:$A$504,Data_TOT_TWh!$B2475&amp;"300_"&amp;Data_TOT_TWh!$E2475,Data_TER_TWh!X$9:X$504)+SUMIF(Data_RES_TWh!$A$9:$A$1496,Data_TOT_TWh!$B2475&amp;"400_"&amp;Data_TOT_TWh!$E2475,Data_RES_TWh!X$9:X$1496)</f>
        <v>0</v>
      </c>
      <c r="Y2475" s="13">
        <f>SUMIF(Data_IND_TWh!$A$9:$A$504,Data_TOT_TWh!$B2475&amp;"200_"&amp;Data_TOT_TWh!$E2475,Data_IND_TWh!Y$9:Y$504)+SUMIF(Data_TER_TWh!$A$9:$A$504,Data_TOT_TWh!$B2475&amp;"300_"&amp;Data_TOT_TWh!$E2475,Data_TER_TWh!Y$9:Y$504)+SUMIF(Data_RES_TWh!$A$9:$A$1496,Data_TOT_TWh!$B2475&amp;"400_"&amp;Data_TOT_TWh!$E2475,Data_RES_TWh!Y$9:Y$1496)</f>
        <v>0</v>
      </c>
      <c r="Z2475" s="13">
        <f>SUMIF(Data_IND_TWh!$A$9:$A$504,Data_TOT_TWh!$B2475&amp;"200_"&amp;Data_TOT_TWh!$E2475,Data_IND_TWh!Z$9:Z$504)+SUMIF(Data_TER_TWh!$A$9:$A$504,Data_TOT_TWh!$B2475&amp;"300_"&amp;Data_TOT_TWh!$E2475,Data_TER_TWh!Z$9:Z$504)+SUMIF(Data_RES_TWh!$A$9:$A$1496,Data_TOT_TWh!$B2475&amp;"400_"&amp;Data_TOT_TWh!$E2475,Data_RES_TWh!Z$9:Z$1496)</f>
        <v>0</v>
      </c>
      <c r="AA2475" s="46">
        <f>SUMIF(Data_IND_TWh!$A$9:$A$504,Data_TOT_TWh!$B2475&amp;"200_"&amp;Data_TOT_TWh!$E2475,Data_IND_TWh!AA$9:AA$504)+SUMIF(Data_TER_TWh!$A$9:$A$504,Data_TOT_TWh!$B2475&amp;"300_"&amp;Data_TOT_TWh!$E2475,Data_TER_TWh!AA$9:AA$504)+SUMIF(Data_RES_TWh!$A$9:$A$1496,Data_TOT_TWh!$B2475&amp;"400_"&amp;Data_TOT_TWh!$E2475,Data_RES_TWh!AA$9:AA$1496)</f>
        <v>0</v>
      </c>
      <c r="AC2475" s="13"/>
      <c r="AE2475" s="13"/>
      <c r="AF2475" s="13">
        <f>SUMIF(Data_IND_TWh!$A$9:$A$504,Data_TOT_TWh!$B2475&amp;"200_"&amp;Data_TOT_TWh!$E2475,Data_IND_TWh!AF$9:AF$504)+SUMIF(Data_TER_TWh!$A$9:$A$504,Data_TOT_TWh!$B2475&amp;"300_"&amp;Data_TOT_TWh!$E2475,Data_TER_TWh!AF$9:AF$504)+SUMIF(Data_RES_TWh!$A$9:$A$1496,Data_TOT_TWh!$B2475&amp;"400_"&amp;Data_TOT_TWh!$E2475,Data_RES_TWh!AF$9:AF$1496)</f>
        <v>0</v>
      </c>
      <c r="AG2475" s="13">
        <f>SUMIF(Data_IND_TWh!$A$9:$A$504,Data_TOT_TWh!$B2475&amp;"200_"&amp;Data_TOT_TWh!$E2475,Data_IND_TWh!AG$9:AG$504)+SUMIF(Data_TER_TWh!$A$9:$A$504,Data_TOT_TWh!$B2475&amp;"300_"&amp;Data_TOT_TWh!$E2475,Data_TER_TWh!AG$9:AG$504)+SUMIF(Data_RES_TWh!$A$9:$A$1496,Data_TOT_TWh!$B2475&amp;"400_"&amp;Data_TOT_TWh!$E2475,Data_RES_TWh!AG$9:AG$1496)</f>
        <v>0</v>
      </c>
      <c r="AH2475" s="46">
        <f>SUMIF(Data_IND_TWh!$A$9:$A$504,Data_TOT_TWh!$B2475&amp;"200_"&amp;Data_TOT_TWh!$E2475,Data_IND_TWh!AH$9:AH$504)+SUMIF(Data_TER_TWh!$A$9:$A$504,Data_TOT_TWh!$B2475&amp;"300_"&amp;Data_TOT_TWh!$E2475,Data_TER_TWh!AH$9:AH$504)+SUMIF(Data_RES_TWh!$A$9:$A$1496,Data_TOT_TWh!$B2475&amp;"400_"&amp;Data_TOT_TWh!$E2475,Data_RES_TWh!AH$9:AH$1496)</f>
        <v>0</v>
      </c>
      <c r="AJ2475" s="13"/>
      <c r="AL2475" s="9"/>
      <c r="AM2475" s="87"/>
      <c r="AN2475" s="87"/>
    </row>
    <row r="2476" spans="12:40">
      <c r="L2476" s="46"/>
      <c r="M2476" s="46"/>
      <c r="O2476" s="47"/>
      <c r="P2476" s="46"/>
      <c r="Q2476" s="46"/>
      <c r="R2476" s="37"/>
      <c r="S2476" s="13"/>
      <c r="U2476" s="13"/>
      <c r="W2476" s="13"/>
      <c r="X2476" s="13">
        <f>SUMIF(Data_IND_TWh!$A$9:$A$504,Data_TOT_TWh!$B2476&amp;"200_"&amp;Data_TOT_TWh!$E2476,Data_IND_TWh!X$9:X$504)+SUMIF(Data_TER_TWh!$A$9:$A$504,Data_TOT_TWh!$B2476&amp;"300_"&amp;Data_TOT_TWh!$E2476,Data_TER_TWh!X$9:X$504)+SUMIF(Data_RES_TWh!$A$9:$A$1496,Data_TOT_TWh!$B2476&amp;"400_"&amp;Data_TOT_TWh!$E2476,Data_RES_TWh!X$9:X$1496)</f>
        <v>0</v>
      </c>
      <c r="Y2476" s="13">
        <f>SUMIF(Data_IND_TWh!$A$9:$A$504,Data_TOT_TWh!$B2476&amp;"200_"&amp;Data_TOT_TWh!$E2476,Data_IND_TWh!Y$9:Y$504)+SUMIF(Data_TER_TWh!$A$9:$A$504,Data_TOT_TWh!$B2476&amp;"300_"&amp;Data_TOT_TWh!$E2476,Data_TER_TWh!Y$9:Y$504)+SUMIF(Data_RES_TWh!$A$9:$A$1496,Data_TOT_TWh!$B2476&amp;"400_"&amp;Data_TOT_TWh!$E2476,Data_RES_TWh!Y$9:Y$1496)</f>
        <v>0</v>
      </c>
      <c r="Z2476" s="13">
        <f>SUMIF(Data_IND_TWh!$A$9:$A$504,Data_TOT_TWh!$B2476&amp;"200_"&amp;Data_TOT_TWh!$E2476,Data_IND_TWh!Z$9:Z$504)+SUMIF(Data_TER_TWh!$A$9:$A$504,Data_TOT_TWh!$B2476&amp;"300_"&amp;Data_TOT_TWh!$E2476,Data_TER_TWh!Z$9:Z$504)+SUMIF(Data_RES_TWh!$A$9:$A$1496,Data_TOT_TWh!$B2476&amp;"400_"&amp;Data_TOT_TWh!$E2476,Data_RES_TWh!Z$9:Z$1496)</f>
        <v>0</v>
      </c>
      <c r="AA2476" s="46">
        <f>SUMIF(Data_IND_TWh!$A$9:$A$504,Data_TOT_TWh!$B2476&amp;"200_"&amp;Data_TOT_TWh!$E2476,Data_IND_TWh!AA$9:AA$504)+SUMIF(Data_TER_TWh!$A$9:$A$504,Data_TOT_TWh!$B2476&amp;"300_"&amp;Data_TOT_TWh!$E2476,Data_TER_TWh!AA$9:AA$504)+SUMIF(Data_RES_TWh!$A$9:$A$1496,Data_TOT_TWh!$B2476&amp;"400_"&amp;Data_TOT_TWh!$E2476,Data_RES_TWh!AA$9:AA$1496)</f>
        <v>0</v>
      </c>
      <c r="AC2476" s="13"/>
      <c r="AE2476" s="13"/>
      <c r="AF2476" s="13">
        <f>SUMIF(Data_IND_TWh!$A$9:$A$504,Data_TOT_TWh!$B2476&amp;"200_"&amp;Data_TOT_TWh!$E2476,Data_IND_TWh!AF$9:AF$504)+SUMIF(Data_TER_TWh!$A$9:$A$504,Data_TOT_TWh!$B2476&amp;"300_"&amp;Data_TOT_TWh!$E2476,Data_TER_TWh!AF$9:AF$504)+SUMIF(Data_RES_TWh!$A$9:$A$1496,Data_TOT_TWh!$B2476&amp;"400_"&amp;Data_TOT_TWh!$E2476,Data_RES_TWh!AF$9:AF$1496)</f>
        <v>0</v>
      </c>
      <c r="AG2476" s="13">
        <f>SUMIF(Data_IND_TWh!$A$9:$A$504,Data_TOT_TWh!$B2476&amp;"200_"&amp;Data_TOT_TWh!$E2476,Data_IND_TWh!AG$9:AG$504)+SUMIF(Data_TER_TWh!$A$9:$A$504,Data_TOT_TWh!$B2476&amp;"300_"&amp;Data_TOT_TWh!$E2476,Data_TER_TWh!AG$9:AG$504)+SUMIF(Data_RES_TWh!$A$9:$A$1496,Data_TOT_TWh!$B2476&amp;"400_"&amp;Data_TOT_TWh!$E2476,Data_RES_TWh!AG$9:AG$1496)</f>
        <v>0</v>
      </c>
      <c r="AH2476" s="46">
        <f>SUMIF(Data_IND_TWh!$A$9:$A$504,Data_TOT_TWh!$B2476&amp;"200_"&amp;Data_TOT_TWh!$E2476,Data_IND_TWh!AH$9:AH$504)+SUMIF(Data_TER_TWh!$A$9:$A$504,Data_TOT_TWh!$B2476&amp;"300_"&amp;Data_TOT_TWh!$E2476,Data_TER_TWh!AH$9:AH$504)+SUMIF(Data_RES_TWh!$A$9:$A$1496,Data_TOT_TWh!$B2476&amp;"400_"&amp;Data_TOT_TWh!$E2476,Data_RES_TWh!AH$9:AH$1496)</f>
        <v>0</v>
      </c>
      <c r="AJ2476" s="13"/>
      <c r="AL2476" s="9"/>
      <c r="AM2476" s="87"/>
      <c r="AN2476" s="87"/>
    </row>
    <row r="2477" spans="12:40">
      <c r="L2477" s="46"/>
      <c r="M2477" s="46"/>
      <c r="O2477" s="47"/>
      <c r="P2477" s="46"/>
      <c r="Q2477" s="46"/>
      <c r="R2477" s="37"/>
      <c r="S2477" s="13"/>
      <c r="U2477" s="13"/>
      <c r="W2477" s="13"/>
      <c r="X2477" s="13">
        <f>SUMIF(Data_IND_TWh!$A$9:$A$504,Data_TOT_TWh!$B2477&amp;"200_"&amp;Data_TOT_TWh!$E2477,Data_IND_TWh!X$9:X$504)+SUMIF(Data_TER_TWh!$A$9:$A$504,Data_TOT_TWh!$B2477&amp;"300_"&amp;Data_TOT_TWh!$E2477,Data_TER_TWh!X$9:X$504)+SUMIF(Data_RES_TWh!$A$9:$A$1496,Data_TOT_TWh!$B2477&amp;"400_"&amp;Data_TOT_TWh!$E2477,Data_RES_TWh!X$9:X$1496)</f>
        <v>0</v>
      </c>
      <c r="Y2477" s="13">
        <f>SUMIF(Data_IND_TWh!$A$9:$A$504,Data_TOT_TWh!$B2477&amp;"200_"&amp;Data_TOT_TWh!$E2477,Data_IND_TWh!Y$9:Y$504)+SUMIF(Data_TER_TWh!$A$9:$A$504,Data_TOT_TWh!$B2477&amp;"300_"&amp;Data_TOT_TWh!$E2477,Data_TER_TWh!Y$9:Y$504)+SUMIF(Data_RES_TWh!$A$9:$A$1496,Data_TOT_TWh!$B2477&amp;"400_"&amp;Data_TOT_TWh!$E2477,Data_RES_TWh!Y$9:Y$1496)</f>
        <v>0</v>
      </c>
      <c r="Z2477" s="13">
        <f>SUMIF(Data_IND_TWh!$A$9:$A$504,Data_TOT_TWh!$B2477&amp;"200_"&amp;Data_TOT_TWh!$E2477,Data_IND_TWh!Z$9:Z$504)+SUMIF(Data_TER_TWh!$A$9:$A$504,Data_TOT_TWh!$B2477&amp;"300_"&amp;Data_TOT_TWh!$E2477,Data_TER_TWh!Z$9:Z$504)+SUMIF(Data_RES_TWh!$A$9:$A$1496,Data_TOT_TWh!$B2477&amp;"400_"&amp;Data_TOT_TWh!$E2477,Data_RES_TWh!Z$9:Z$1496)</f>
        <v>0</v>
      </c>
      <c r="AA2477" s="46">
        <f>SUMIF(Data_IND_TWh!$A$9:$A$504,Data_TOT_TWh!$B2477&amp;"200_"&amp;Data_TOT_TWh!$E2477,Data_IND_TWh!AA$9:AA$504)+SUMIF(Data_TER_TWh!$A$9:$A$504,Data_TOT_TWh!$B2477&amp;"300_"&amp;Data_TOT_TWh!$E2477,Data_TER_TWh!AA$9:AA$504)+SUMIF(Data_RES_TWh!$A$9:$A$1496,Data_TOT_TWh!$B2477&amp;"400_"&amp;Data_TOT_TWh!$E2477,Data_RES_TWh!AA$9:AA$1496)</f>
        <v>0</v>
      </c>
      <c r="AC2477" s="13"/>
      <c r="AE2477" s="13"/>
      <c r="AF2477" s="13">
        <f>SUMIF(Data_IND_TWh!$A$9:$A$504,Data_TOT_TWh!$B2477&amp;"200_"&amp;Data_TOT_TWh!$E2477,Data_IND_TWh!AF$9:AF$504)+SUMIF(Data_TER_TWh!$A$9:$A$504,Data_TOT_TWh!$B2477&amp;"300_"&amp;Data_TOT_TWh!$E2477,Data_TER_TWh!AF$9:AF$504)+SUMIF(Data_RES_TWh!$A$9:$A$1496,Data_TOT_TWh!$B2477&amp;"400_"&amp;Data_TOT_TWh!$E2477,Data_RES_TWh!AF$9:AF$1496)</f>
        <v>0</v>
      </c>
      <c r="AG2477" s="13">
        <f>SUMIF(Data_IND_TWh!$A$9:$A$504,Data_TOT_TWh!$B2477&amp;"200_"&amp;Data_TOT_TWh!$E2477,Data_IND_TWh!AG$9:AG$504)+SUMIF(Data_TER_TWh!$A$9:$A$504,Data_TOT_TWh!$B2477&amp;"300_"&amp;Data_TOT_TWh!$E2477,Data_TER_TWh!AG$9:AG$504)+SUMIF(Data_RES_TWh!$A$9:$A$1496,Data_TOT_TWh!$B2477&amp;"400_"&amp;Data_TOT_TWh!$E2477,Data_RES_TWh!AG$9:AG$1496)</f>
        <v>0</v>
      </c>
      <c r="AH2477" s="46">
        <f>SUMIF(Data_IND_TWh!$A$9:$A$504,Data_TOT_TWh!$B2477&amp;"200_"&amp;Data_TOT_TWh!$E2477,Data_IND_TWh!AH$9:AH$504)+SUMIF(Data_TER_TWh!$A$9:$A$504,Data_TOT_TWh!$B2477&amp;"300_"&amp;Data_TOT_TWh!$E2477,Data_TER_TWh!AH$9:AH$504)+SUMIF(Data_RES_TWh!$A$9:$A$1496,Data_TOT_TWh!$B2477&amp;"400_"&amp;Data_TOT_TWh!$E2477,Data_RES_TWh!AH$9:AH$1496)</f>
        <v>0</v>
      </c>
      <c r="AJ2477" s="13"/>
      <c r="AL2477" s="9"/>
      <c r="AM2477" s="87"/>
      <c r="AN2477" s="87"/>
    </row>
    <row r="2478" spans="12:40">
      <c r="L2478" s="46"/>
      <c r="M2478" s="46"/>
      <c r="O2478" s="47"/>
      <c r="P2478" s="46"/>
      <c r="Q2478" s="46"/>
      <c r="R2478" s="37"/>
      <c r="S2478" s="13"/>
      <c r="U2478" s="13"/>
      <c r="W2478" s="13"/>
      <c r="X2478" s="13">
        <f>SUMIF(Data_IND_TWh!$A$9:$A$504,Data_TOT_TWh!$B2478&amp;"200_"&amp;Data_TOT_TWh!$E2478,Data_IND_TWh!X$9:X$504)+SUMIF(Data_TER_TWh!$A$9:$A$504,Data_TOT_TWh!$B2478&amp;"300_"&amp;Data_TOT_TWh!$E2478,Data_TER_TWh!X$9:X$504)+SUMIF(Data_RES_TWh!$A$9:$A$1496,Data_TOT_TWh!$B2478&amp;"400_"&amp;Data_TOT_TWh!$E2478,Data_RES_TWh!X$9:X$1496)</f>
        <v>0</v>
      </c>
      <c r="Y2478" s="13">
        <f>SUMIF(Data_IND_TWh!$A$9:$A$504,Data_TOT_TWh!$B2478&amp;"200_"&amp;Data_TOT_TWh!$E2478,Data_IND_TWh!Y$9:Y$504)+SUMIF(Data_TER_TWh!$A$9:$A$504,Data_TOT_TWh!$B2478&amp;"300_"&amp;Data_TOT_TWh!$E2478,Data_TER_TWh!Y$9:Y$504)+SUMIF(Data_RES_TWh!$A$9:$A$1496,Data_TOT_TWh!$B2478&amp;"400_"&amp;Data_TOT_TWh!$E2478,Data_RES_TWh!Y$9:Y$1496)</f>
        <v>0</v>
      </c>
      <c r="Z2478" s="13">
        <f>SUMIF(Data_IND_TWh!$A$9:$A$504,Data_TOT_TWh!$B2478&amp;"200_"&amp;Data_TOT_TWh!$E2478,Data_IND_TWh!Z$9:Z$504)+SUMIF(Data_TER_TWh!$A$9:$A$504,Data_TOT_TWh!$B2478&amp;"300_"&amp;Data_TOT_TWh!$E2478,Data_TER_TWh!Z$9:Z$504)+SUMIF(Data_RES_TWh!$A$9:$A$1496,Data_TOT_TWh!$B2478&amp;"400_"&amp;Data_TOT_TWh!$E2478,Data_RES_TWh!Z$9:Z$1496)</f>
        <v>0</v>
      </c>
      <c r="AA2478" s="46">
        <f>SUMIF(Data_IND_TWh!$A$9:$A$504,Data_TOT_TWh!$B2478&amp;"200_"&amp;Data_TOT_TWh!$E2478,Data_IND_TWh!AA$9:AA$504)+SUMIF(Data_TER_TWh!$A$9:$A$504,Data_TOT_TWh!$B2478&amp;"300_"&amp;Data_TOT_TWh!$E2478,Data_TER_TWh!AA$9:AA$504)+SUMIF(Data_RES_TWh!$A$9:$A$1496,Data_TOT_TWh!$B2478&amp;"400_"&amp;Data_TOT_TWh!$E2478,Data_RES_TWh!AA$9:AA$1496)</f>
        <v>0</v>
      </c>
      <c r="AC2478" s="13"/>
      <c r="AE2478" s="13"/>
      <c r="AF2478" s="13">
        <f>SUMIF(Data_IND_TWh!$A$9:$A$504,Data_TOT_TWh!$B2478&amp;"200_"&amp;Data_TOT_TWh!$E2478,Data_IND_TWh!AF$9:AF$504)+SUMIF(Data_TER_TWh!$A$9:$A$504,Data_TOT_TWh!$B2478&amp;"300_"&amp;Data_TOT_TWh!$E2478,Data_TER_TWh!AF$9:AF$504)+SUMIF(Data_RES_TWh!$A$9:$A$1496,Data_TOT_TWh!$B2478&amp;"400_"&amp;Data_TOT_TWh!$E2478,Data_RES_TWh!AF$9:AF$1496)</f>
        <v>0</v>
      </c>
      <c r="AG2478" s="13">
        <f>SUMIF(Data_IND_TWh!$A$9:$A$504,Data_TOT_TWh!$B2478&amp;"200_"&amp;Data_TOT_TWh!$E2478,Data_IND_TWh!AG$9:AG$504)+SUMIF(Data_TER_TWh!$A$9:$A$504,Data_TOT_TWh!$B2478&amp;"300_"&amp;Data_TOT_TWh!$E2478,Data_TER_TWh!AG$9:AG$504)+SUMIF(Data_RES_TWh!$A$9:$A$1496,Data_TOT_TWh!$B2478&amp;"400_"&amp;Data_TOT_TWh!$E2478,Data_RES_TWh!AG$9:AG$1496)</f>
        <v>0</v>
      </c>
      <c r="AH2478" s="46">
        <f>SUMIF(Data_IND_TWh!$A$9:$A$504,Data_TOT_TWh!$B2478&amp;"200_"&amp;Data_TOT_TWh!$E2478,Data_IND_TWh!AH$9:AH$504)+SUMIF(Data_TER_TWh!$A$9:$A$504,Data_TOT_TWh!$B2478&amp;"300_"&amp;Data_TOT_TWh!$E2478,Data_TER_TWh!AH$9:AH$504)+SUMIF(Data_RES_TWh!$A$9:$A$1496,Data_TOT_TWh!$B2478&amp;"400_"&amp;Data_TOT_TWh!$E2478,Data_RES_TWh!AH$9:AH$1496)</f>
        <v>0</v>
      </c>
      <c r="AJ2478" s="13"/>
      <c r="AL2478" s="9"/>
      <c r="AM2478" s="87"/>
      <c r="AN2478" s="87"/>
    </row>
    <row r="2479" spans="12:40">
      <c r="L2479" s="46"/>
      <c r="M2479" s="46"/>
      <c r="O2479" s="47"/>
      <c r="P2479" s="46"/>
      <c r="Q2479" s="46"/>
      <c r="R2479" s="37"/>
      <c r="S2479" s="13"/>
      <c r="U2479" s="13"/>
      <c r="W2479" s="13"/>
      <c r="X2479" s="13">
        <f>SUMIF(Data_IND_TWh!$A$9:$A$504,Data_TOT_TWh!$B2479&amp;"200_"&amp;Data_TOT_TWh!$E2479,Data_IND_TWh!X$9:X$504)+SUMIF(Data_TER_TWh!$A$9:$A$504,Data_TOT_TWh!$B2479&amp;"300_"&amp;Data_TOT_TWh!$E2479,Data_TER_TWh!X$9:X$504)+SUMIF(Data_RES_TWh!$A$9:$A$1496,Data_TOT_TWh!$B2479&amp;"400_"&amp;Data_TOT_TWh!$E2479,Data_RES_TWh!X$9:X$1496)</f>
        <v>0</v>
      </c>
      <c r="Y2479" s="13">
        <f>SUMIF(Data_IND_TWh!$A$9:$A$504,Data_TOT_TWh!$B2479&amp;"200_"&amp;Data_TOT_TWh!$E2479,Data_IND_TWh!Y$9:Y$504)+SUMIF(Data_TER_TWh!$A$9:$A$504,Data_TOT_TWh!$B2479&amp;"300_"&amp;Data_TOT_TWh!$E2479,Data_TER_TWh!Y$9:Y$504)+SUMIF(Data_RES_TWh!$A$9:$A$1496,Data_TOT_TWh!$B2479&amp;"400_"&amp;Data_TOT_TWh!$E2479,Data_RES_TWh!Y$9:Y$1496)</f>
        <v>0</v>
      </c>
      <c r="Z2479" s="13">
        <f>SUMIF(Data_IND_TWh!$A$9:$A$504,Data_TOT_TWh!$B2479&amp;"200_"&amp;Data_TOT_TWh!$E2479,Data_IND_TWh!Z$9:Z$504)+SUMIF(Data_TER_TWh!$A$9:$A$504,Data_TOT_TWh!$B2479&amp;"300_"&amp;Data_TOT_TWh!$E2479,Data_TER_TWh!Z$9:Z$504)+SUMIF(Data_RES_TWh!$A$9:$A$1496,Data_TOT_TWh!$B2479&amp;"400_"&amp;Data_TOT_TWh!$E2479,Data_RES_TWh!Z$9:Z$1496)</f>
        <v>0</v>
      </c>
      <c r="AA2479" s="46">
        <f>SUMIF(Data_IND_TWh!$A$9:$A$504,Data_TOT_TWh!$B2479&amp;"200_"&amp;Data_TOT_TWh!$E2479,Data_IND_TWh!AA$9:AA$504)+SUMIF(Data_TER_TWh!$A$9:$A$504,Data_TOT_TWh!$B2479&amp;"300_"&amp;Data_TOT_TWh!$E2479,Data_TER_TWh!AA$9:AA$504)+SUMIF(Data_RES_TWh!$A$9:$A$1496,Data_TOT_TWh!$B2479&amp;"400_"&amp;Data_TOT_TWh!$E2479,Data_RES_TWh!AA$9:AA$1496)</f>
        <v>0</v>
      </c>
      <c r="AC2479" s="13"/>
      <c r="AE2479" s="13"/>
      <c r="AF2479" s="13">
        <f>SUMIF(Data_IND_TWh!$A$9:$A$504,Data_TOT_TWh!$B2479&amp;"200_"&amp;Data_TOT_TWh!$E2479,Data_IND_TWh!AF$9:AF$504)+SUMIF(Data_TER_TWh!$A$9:$A$504,Data_TOT_TWh!$B2479&amp;"300_"&amp;Data_TOT_TWh!$E2479,Data_TER_TWh!AF$9:AF$504)+SUMIF(Data_RES_TWh!$A$9:$A$1496,Data_TOT_TWh!$B2479&amp;"400_"&amp;Data_TOT_TWh!$E2479,Data_RES_TWh!AF$9:AF$1496)</f>
        <v>0</v>
      </c>
      <c r="AG2479" s="13">
        <f>SUMIF(Data_IND_TWh!$A$9:$A$504,Data_TOT_TWh!$B2479&amp;"200_"&amp;Data_TOT_TWh!$E2479,Data_IND_TWh!AG$9:AG$504)+SUMIF(Data_TER_TWh!$A$9:$A$504,Data_TOT_TWh!$B2479&amp;"300_"&amp;Data_TOT_TWh!$E2479,Data_TER_TWh!AG$9:AG$504)+SUMIF(Data_RES_TWh!$A$9:$A$1496,Data_TOT_TWh!$B2479&amp;"400_"&amp;Data_TOT_TWh!$E2479,Data_RES_TWh!AG$9:AG$1496)</f>
        <v>0</v>
      </c>
      <c r="AH2479" s="46">
        <f>SUMIF(Data_IND_TWh!$A$9:$A$504,Data_TOT_TWh!$B2479&amp;"200_"&amp;Data_TOT_TWh!$E2479,Data_IND_TWh!AH$9:AH$504)+SUMIF(Data_TER_TWh!$A$9:$A$504,Data_TOT_TWh!$B2479&amp;"300_"&amp;Data_TOT_TWh!$E2479,Data_TER_TWh!AH$9:AH$504)+SUMIF(Data_RES_TWh!$A$9:$A$1496,Data_TOT_TWh!$B2479&amp;"400_"&amp;Data_TOT_TWh!$E2479,Data_RES_TWh!AH$9:AH$1496)</f>
        <v>0</v>
      </c>
      <c r="AJ2479" s="13"/>
      <c r="AL2479" s="9"/>
      <c r="AM2479" s="87"/>
      <c r="AN2479" s="87"/>
    </row>
    <row r="2480" spans="12:40">
      <c r="L2480" s="46"/>
      <c r="M2480" s="46"/>
      <c r="O2480" s="47"/>
      <c r="P2480" s="46"/>
      <c r="Q2480" s="46"/>
      <c r="R2480" s="37"/>
      <c r="S2480" s="13"/>
      <c r="U2480" s="13"/>
      <c r="W2480" s="13"/>
      <c r="X2480" s="13">
        <f>SUMIF(Data_IND_TWh!$A$9:$A$504,Data_TOT_TWh!$B2480&amp;"200_"&amp;Data_TOT_TWh!$E2480,Data_IND_TWh!X$9:X$504)+SUMIF(Data_TER_TWh!$A$9:$A$504,Data_TOT_TWh!$B2480&amp;"300_"&amp;Data_TOT_TWh!$E2480,Data_TER_TWh!X$9:X$504)+SUMIF(Data_RES_TWh!$A$9:$A$1496,Data_TOT_TWh!$B2480&amp;"400_"&amp;Data_TOT_TWh!$E2480,Data_RES_TWh!X$9:X$1496)</f>
        <v>0</v>
      </c>
      <c r="Y2480" s="13">
        <f>SUMIF(Data_IND_TWh!$A$9:$A$504,Data_TOT_TWh!$B2480&amp;"200_"&amp;Data_TOT_TWh!$E2480,Data_IND_TWh!Y$9:Y$504)+SUMIF(Data_TER_TWh!$A$9:$A$504,Data_TOT_TWh!$B2480&amp;"300_"&amp;Data_TOT_TWh!$E2480,Data_TER_TWh!Y$9:Y$504)+SUMIF(Data_RES_TWh!$A$9:$A$1496,Data_TOT_TWh!$B2480&amp;"400_"&amp;Data_TOT_TWh!$E2480,Data_RES_TWh!Y$9:Y$1496)</f>
        <v>0</v>
      </c>
      <c r="Z2480" s="13">
        <f>SUMIF(Data_IND_TWh!$A$9:$A$504,Data_TOT_TWh!$B2480&amp;"200_"&amp;Data_TOT_TWh!$E2480,Data_IND_TWh!Z$9:Z$504)+SUMIF(Data_TER_TWh!$A$9:$A$504,Data_TOT_TWh!$B2480&amp;"300_"&amp;Data_TOT_TWh!$E2480,Data_TER_TWh!Z$9:Z$504)+SUMIF(Data_RES_TWh!$A$9:$A$1496,Data_TOT_TWh!$B2480&amp;"400_"&amp;Data_TOT_TWh!$E2480,Data_RES_TWh!Z$9:Z$1496)</f>
        <v>0</v>
      </c>
      <c r="AA2480" s="46">
        <f>SUMIF(Data_IND_TWh!$A$9:$A$504,Data_TOT_TWh!$B2480&amp;"200_"&amp;Data_TOT_TWh!$E2480,Data_IND_TWh!AA$9:AA$504)+SUMIF(Data_TER_TWh!$A$9:$A$504,Data_TOT_TWh!$B2480&amp;"300_"&amp;Data_TOT_TWh!$E2480,Data_TER_TWh!AA$9:AA$504)+SUMIF(Data_RES_TWh!$A$9:$A$1496,Data_TOT_TWh!$B2480&amp;"400_"&amp;Data_TOT_TWh!$E2480,Data_RES_TWh!AA$9:AA$1496)</f>
        <v>0</v>
      </c>
      <c r="AC2480" s="13"/>
      <c r="AE2480" s="13"/>
      <c r="AF2480" s="13">
        <f>SUMIF(Data_IND_TWh!$A$9:$A$504,Data_TOT_TWh!$B2480&amp;"200_"&amp;Data_TOT_TWh!$E2480,Data_IND_TWh!AF$9:AF$504)+SUMIF(Data_TER_TWh!$A$9:$A$504,Data_TOT_TWh!$B2480&amp;"300_"&amp;Data_TOT_TWh!$E2480,Data_TER_TWh!AF$9:AF$504)+SUMIF(Data_RES_TWh!$A$9:$A$1496,Data_TOT_TWh!$B2480&amp;"400_"&amp;Data_TOT_TWh!$E2480,Data_RES_TWh!AF$9:AF$1496)</f>
        <v>0</v>
      </c>
      <c r="AG2480" s="13">
        <f>SUMIF(Data_IND_TWh!$A$9:$A$504,Data_TOT_TWh!$B2480&amp;"200_"&amp;Data_TOT_TWh!$E2480,Data_IND_TWh!AG$9:AG$504)+SUMIF(Data_TER_TWh!$A$9:$A$504,Data_TOT_TWh!$B2480&amp;"300_"&amp;Data_TOT_TWh!$E2480,Data_TER_TWh!AG$9:AG$504)+SUMIF(Data_RES_TWh!$A$9:$A$1496,Data_TOT_TWh!$B2480&amp;"400_"&amp;Data_TOT_TWh!$E2480,Data_RES_TWh!AG$9:AG$1496)</f>
        <v>0</v>
      </c>
      <c r="AH2480" s="46">
        <f>SUMIF(Data_IND_TWh!$A$9:$A$504,Data_TOT_TWh!$B2480&amp;"200_"&amp;Data_TOT_TWh!$E2480,Data_IND_TWh!AH$9:AH$504)+SUMIF(Data_TER_TWh!$A$9:$A$504,Data_TOT_TWh!$B2480&amp;"300_"&amp;Data_TOT_TWh!$E2480,Data_TER_TWh!AH$9:AH$504)+SUMIF(Data_RES_TWh!$A$9:$A$1496,Data_TOT_TWh!$B2480&amp;"400_"&amp;Data_TOT_TWh!$E2480,Data_RES_TWh!AH$9:AH$1496)</f>
        <v>0</v>
      </c>
      <c r="AJ2480" s="13"/>
      <c r="AL2480" s="9"/>
      <c r="AM2480" s="87"/>
      <c r="AN2480" s="87"/>
    </row>
    <row r="2481" spans="12:40">
      <c r="L2481" s="46"/>
      <c r="M2481" s="46"/>
      <c r="O2481" s="47"/>
      <c r="P2481" s="46"/>
      <c r="Q2481" s="46"/>
      <c r="R2481" s="37"/>
      <c r="S2481" s="13"/>
      <c r="U2481" s="13"/>
      <c r="W2481" s="13"/>
      <c r="X2481" s="13">
        <f>SUMIF(Data_IND_TWh!$A$9:$A$504,Data_TOT_TWh!$B2481&amp;"200_"&amp;Data_TOT_TWh!$E2481,Data_IND_TWh!X$9:X$504)+SUMIF(Data_TER_TWh!$A$9:$A$504,Data_TOT_TWh!$B2481&amp;"300_"&amp;Data_TOT_TWh!$E2481,Data_TER_TWh!X$9:X$504)+SUMIF(Data_RES_TWh!$A$9:$A$1496,Data_TOT_TWh!$B2481&amp;"400_"&amp;Data_TOT_TWh!$E2481,Data_RES_TWh!X$9:X$1496)</f>
        <v>0</v>
      </c>
      <c r="Y2481" s="13">
        <f>SUMIF(Data_IND_TWh!$A$9:$A$504,Data_TOT_TWh!$B2481&amp;"200_"&amp;Data_TOT_TWh!$E2481,Data_IND_TWh!Y$9:Y$504)+SUMIF(Data_TER_TWh!$A$9:$A$504,Data_TOT_TWh!$B2481&amp;"300_"&amp;Data_TOT_TWh!$E2481,Data_TER_TWh!Y$9:Y$504)+SUMIF(Data_RES_TWh!$A$9:$A$1496,Data_TOT_TWh!$B2481&amp;"400_"&amp;Data_TOT_TWh!$E2481,Data_RES_TWh!Y$9:Y$1496)</f>
        <v>0</v>
      </c>
      <c r="Z2481" s="13">
        <f>SUMIF(Data_IND_TWh!$A$9:$A$504,Data_TOT_TWh!$B2481&amp;"200_"&amp;Data_TOT_TWh!$E2481,Data_IND_TWh!Z$9:Z$504)+SUMIF(Data_TER_TWh!$A$9:$A$504,Data_TOT_TWh!$B2481&amp;"300_"&amp;Data_TOT_TWh!$E2481,Data_TER_TWh!Z$9:Z$504)+SUMIF(Data_RES_TWh!$A$9:$A$1496,Data_TOT_TWh!$B2481&amp;"400_"&amp;Data_TOT_TWh!$E2481,Data_RES_TWh!Z$9:Z$1496)</f>
        <v>0</v>
      </c>
      <c r="AA2481" s="46">
        <f>SUMIF(Data_IND_TWh!$A$9:$A$504,Data_TOT_TWh!$B2481&amp;"200_"&amp;Data_TOT_TWh!$E2481,Data_IND_TWh!AA$9:AA$504)+SUMIF(Data_TER_TWh!$A$9:$A$504,Data_TOT_TWh!$B2481&amp;"300_"&amp;Data_TOT_TWh!$E2481,Data_TER_TWh!AA$9:AA$504)+SUMIF(Data_RES_TWh!$A$9:$A$1496,Data_TOT_TWh!$B2481&amp;"400_"&amp;Data_TOT_TWh!$E2481,Data_RES_TWh!AA$9:AA$1496)</f>
        <v>0</v>
      </c>
      <c r="AC2481" s="13"/>
      <c r="AE2481" s="13"/>
      <c r="AF2481" s="13">
        <f>SUMIF(Data_IND_TWh!$A$9:$A$504,Data_TOT_TWh!$B2481&amp;"200_"&amp;Data_TOT_TWh!$E2481,Data_IND_TWh!AF$9:AF$504)+SUMIF(Data_TER_TWh!$A$9:$A$504,Data_TOT_TWh!$B2481&amp;"300_"&amp;Data_TOT_TWh!$E2481,Data_TER_TWh!AF$9:AF$504)+SUMIF(Data_RES_TWh!$A$9:$A$1496,Data_TOT_TWh!$B2481&amp;"400_"&amp;Data_TOT_TWh!$E2481,Data_RES_TWh!AF$9:AF$1496)</f>
        <v>0</v>
      </c>
      <c r="AG2481" s="13">
        <f>SUMIF(Data_IND_TWh!$A$9:$A$504,Data_TOT_TWh!$B2481&amp;"200_"&amp;Data_TOT_TWh!$E2481,Data_IND_TWh!AG$9:AG$504)+SUMIF(Data_TER_TWh!$A$9:$A$504,Data_TOT_TWh!$B2481&amp;"300_"&amp;Data_TOT_TWh!$E2481,Data_TER_TWh!AG$9:AG$504)+SUMIF(Data_RES_TWh!$A$9:$A$1496,Data_TOT_TWh!$B2481&amp;"400_"&amp;Data_TOT_TWh!$E2481,Data_RES_TWh!AG$9:AG$1496)</f>
        <v>0</v>
      </c>
      <c r="AH2481" s="46">
        <f>SUMIF(Data_IND_TWh!$A$9:$A$504,Data_TOT_TWh!$B2481&amp;"200_"&amp;Data_TOT_TWh!$E2481,Data_IND_TWh!AH$9:AH$504)+SUMIF(Data_TER_TWh!$A$9:$A$504,Data_TOT_TWh!$B2481&amp;"300_"&amp;Data_TOT_TWh!$E2481,Data_TER_TWh!AH$9:AH$504)+SUMIF(Data_RES_TWh!$A$9:$A$1496,Data_TOT_TWh!$B2481&amp;"400_"&amp;Data_TOT_TWh!$E2481,Data_RES_TWh!AH$9:AH$1496)</f>
        <v>0</v>
      </c>
      <c r="AJ2481" s="13"/>
      <c r="AL2481" s="9"/>
      <c r="AM2481" s="87"/>
      <c r="AN2481" s="87"/>
    </row>
    <row r="2482" spans="12:40">
      <c r="L2482" s="46"/>
      <c r="M2482" s="46"/>
      <c r="O2482" s="47"/>
      <c r="P2482" s="46"/>
      <c r="Q2482" s="46"/>
      <c r="R2482" s="37"/>
      <c r="S2482" s="13"/>
      <c r="U2482" s="13"/>
      <c r="W2482" s="13"/>
      <c r="X2482" s="13">
        <f>SUMIF(Data_IND_TWh!$A$9:$A$504,Data_TOT_TWh!$B2482&amp;"200_"&amp;Data_TOT_TWh!$E2482,Data_IND_TWh!X$9:X$504)+SUMIF(Data_TER_TWh!$A$9:$A$504,Data_TOT_TWh!$B2482&amp;"300_"&amp;Data_TOT_TWh!$E2482,Data_TER_TWh!X$9:X$504)+SUMIF(Data_RES_TWh!$A$9:$A$1496,Data_TOT_TWh!$B2482&amp;"400_"&amp;Data_TOT_TWh!$E2482,Data_RES_TWh!X$9:X$1496)</f>
        <v>0</v>
      </c>
      <c r="Y2482" s="13">
        <f>SUMIF(Data_IND_TWh!$A$9:$A$504,Data_TOT_TWh!$B2482&amp;"200_"&amp;Data_TOT_TWh!$E2482,Data_IND_TWh!Y$9:Y$504)+SUMIF(Data_TER_TWh!$A$9:$A$504,Data_TOT_TWh!$B2482&amp;"300_"&amp;Data_TOT_TWh!$E2482,Data_TER_TWh!Y$9:Y$504)+SUMIF(Data_RES_TWh!$A$9:$A$1496,Data_TOT_TWh!$B2482&amp;"400_"&amp;Data_TOT_TWh!$E2482,Data_RES_TWh!Y$9:Y$1496)</f>
        <v>0</v>
      </c>
      <c r="Z2482" s="13">
        <f>SUMIF(Data_IND_TWh!$A$9:$A$504,Data_TOT_TWh!$B2482&amp;"200_"&amp;Data_TOT_TWh!$E2482,Data_IND_TWh!Z$9:Z$504)+SUMIF(Data_TER_TWh!$A$9:$A$504,Data_TOT_TWh!$B2482&amp;"300_"&amp;Data_TOT_TWh!$E2482,Data_TER_TWh!Z$9:Z$504)+SUMIF(Data_RES_TWh!$A$9:$A$1496,Data_TOT_TWh!$B2482&amp;"400_"&amp;Data_TOT_TWh!$E2482,Data_RES_TWh!Z$9:Z$1496)</f>
        <v>0</v>
      </c>
      <c r="AA2482" s="46">
        <f>SUMIF(Data_IND_TWh!$A$9:$A$504,Data_TOT_TWh!$B2482&amp;"200_"&amp;Data_TOT_TWh!$E2482,Data_IND_TWh!AA$9:AA$504)+SUMIF(Data_TER_TWh!$A$9:$A$504,Data_TOT_TWh!$B2482&amp;"300_"&amp;Data_TOT_TWh!$E2482,Data_TER_TWh!AA$9:AA$504)+SUMIF(Data_RES_TWh!$A$9:$A$1496,Data_TOT_TWh!$B2482&amp;"400_"&amp;Data_TOT_TWh!$E2482,Data_RES_TWh!AA$9:AA$1496)</f>
        <v>0</v>
      </c>
      <c r="AC2482" s="13"/>
      <c r="AE2482" s="13"/>
      <c r="AF2482" s="13">
        <f>SUMIF(Data_IND_TWh!$A$9:$A$504,Data_TOT_TWh!$B2482&amp;"200_"&amp;Data_TOT_TWh!$E2482,Data_IND_TWh!AF$9:AF$504)+SUMIF(Data_TER_TWh!$A$9:$A$504,Data_TOT_TWh!$B2482&amp;"300_"&amp;Data_TOT_TWh!$E2482,Data_TER_TWh!AF$9:AF$504)+SUMIF(Data_RES_TWh!$A$9:$A$1496,Data_TOT_TWh!$B2482&amp;"400_"&amp;Data_TOT_TWh!$E2482,Data_RES_TWh!AF$9:AF$1496)</f>
        <v>0</v>
      </c>
      <c r="AG2482" s="13">
        <f>SUMIF(Data_IND_TWh!$A$9:$A$504,Data_TOT_TWh!$B2482&amp;"200_"&amp;Data_TOT_TWh!$E2482,Data_IND_TWh!AG$9:AG$504)+SUMIF(Data_TER_TWh!$A$9:$A$504,Data_TOT_TWh!$B2482&amp;"300_"&amp;Data_TOT_TWh!$E2482,Data_TER_TWh!AG$9:AG$504)+SUMIF(Data_RES_TWh!$A$9:$A$1496,Data_TOT_TWh!$B2482&amp;"400_"&amp;Data_TOT_TWh!$E2482,Data_RES_TWh!AG$9:AG$1496)</f>
        <v>0</v>
      </c>
      <c r="AH2482" s="46">
        <f>SUMIF(Data_IND_TWh!$A$9:$A$504,Data_TOT_TWh!$B2482&amp;"200_"&amp;Data_TOT_TWh!$E2482,Data_IND_TWh!AH$9:AH$504)+SUMIF(Data_TER_TWh!$A$9:$A$504,Data_TOT_TWh!$B2482&amp;"300_"&amp;Data_TOT_TWh!$E2482,Data_TER_TWh!AH$9:AH$504)+SUMIF(Data_RES_TWh!$A$9:$A$1496,Data_TOT_TWh!$B2482&amp;"400_"&amp;Data_TOT_TWh!$E2482,Data_RES_TWh!AH$9:AH$1496)</f>
        <v>0</v>
      </c>
      <c r="AJ2482" s="13"/>
      <c r="AL2482" s="9"/>
      <c r="AM2482" s="87"/>
      <c r="AN2482" s="87"/>
    </row>
    <row r="2483" spans="12:40">
      <c r="L2483" s="46"/>
      <c r="M2483" s="46"/>
      <c r="O2483" s="47"/>
      <c r="P2483" s="46"/>
      <c r="Q2483" s="46"/>
      <c r="R2483" s="37"/>
      <c r="S2483" s="13"/>
      <c r="U2483" s="13"/>
      <c r="W2483" s="13"/>
      <c r="X2483" s="13">
        <f>SUMIF(Data_IND_TWh!$A$9:$A$504,Data_TOT_TWh!$B2483&amp;"200_"&amp;Data_TOT_TWh!$E2483,Data_IND_TWh!X$9:X$504)+SUMIF(Data_TER_TWh!$A$9:$A$504,Data_TOT_TWh!$B2483&amp;"300_"&amp;Data_TOT_TWh!$E2483,Data_TER_TWh!X$9:X$504)+SUMIF(Data_RES_TWh!$A$9:$A$1496,Data_TOT_TWh!$B2483&amp;"400_"&amp;Data_TOT_TWh!$E2483,Data_RES_TWh!X$9:X$1496)</f>
        <v>0</v>
      </c>
      <c r="Y2483" s="13">
        <f>SUMIF(Data_IND_TWh!$A$9:$A$504,Data_TOT_TWh!$B2483&amp;"200_"&amp;Data_TOT_TWh!$E2483,Data_IND_TWh!Y$9:Y$504)+SUMIF(Data_TER_TWh!$A$9:$A$504,Data_TOT_TWh!$B2483&amp;"300_"&amp;Data_TOT_TWh!$E2483,Data_TER_TWh!Y$9:Y$504)+SUMIF(Data_RES_TWh!$A$9:$A$1496,Data_TOT_TWh!$B2483&amp;"400_"&amp;Data_TOT_TWh!$E2483,Data_RES_TWh!Y$9:Y$1496)</f>
        <v>0</v>
      </c>
      <c r="Z2483" s="13">
        <f>SUMIF(Data_IND_TWh!$A$9:$A$504,Data_TOT_TWh!$B2483&amp;"200_"&amp;Data_TOT_TWh!$E2483,Data_IND_TWh!Z$9:Z$504)+SUMIF(Data_TER_TWh!$A$9:$A$504,Data_TOT_TWh!$B2483&amp;"300_"&amp;Data_TOT_TWh!$E2483,Data_TER_TWh!Z$9:Z$504)+SUMIF(Data_RES_TWh!$A$9:$A$1496,Data_TOT_TWh!$B2483&amp;"400_"&amp;Data_TOT_TWh!$E2483,Data_RES_TWh!Z$9:Z$1496)</f>
        <v>0</v>
      </c>
      <c r="AA2483" s="46">
        <f>SUMIF(Data_IND_TWh!$A$9:$A$504,Data_TOT_TWh!$B2483&amp;"200_"&amp;Data_TOT_TWh!$E2483,Data_IND_TWh!AA$9:AA$504)+SUMIF(Data_TER_TWh!$A$9:$A$504,Data_TOT_TWh!$B2483&amp;"300_"&amp;Data_TOT_TWh!$E2483,Data_TER_TWh!AA$9:AA$504)+SUMIF(Data_RES_TWh!$A$9:$A$1496,Data_TOT_TWh!$B2483&amp;"400_"&amp;Data_TOT_TWh!$E2483,Data_RES_TWh!AA$9:AA$1496)</f>
        <v>0</v>
      </c>
      <c r="AC2483" s="13"/>
      <c r="AE2483" s="13"/>
      <c r="AF2483" s="13">
        <f>SUMIF(Data_IND_TWh!$A$9:$A$504,Data_TOT_TWh!$B2483&amp;"200_"&amp;Data_TOT_TWh!$E2483,Data_IND_TWh!AF$9:AF$504)+SUMIF(Data_TER_TWh!$A$9:$A$504,Data_TOT_TWh!$B2483&amp;"300_"&amp;Data_TOT_TWh!$E2483,Data_TER_TWh!AF$9:AF$504)+SUMIF(Data_RES_TWh!$A$9:$A$1496,Data_TOT_TWh!$B2483&amp;"400_"&amp;Data_TOT_TWh!$E2483,Data_RES_TWh!AF$9:AF$1496)</f>
        <v>0</v>
      </c>
      <c r="AG2483" s="13">
        <f>SUMIF(Data_IND_TWh!$A$9:$A$504,Data_TOT_TWh!$B2483&amp;"200_"&amp;Data_TOT_TWh!$E2483,Data_IND_TWh!AG$9:AG$504)+SUMIF(Data_TER_TWh!$A$9:$A$504,Data_TOT_TWh!$B2483&amp;"300_"&amp;Data_TOT_TWh!$E2483,Data_TER_TWh!AG$9:AG$504)+SUMIF(Data_RES_TWh!$A$9:$A$1496,Data_TOT_TWh!$B2483&amp;"400_"&amp;Data_TOT_TWh!$E2483,Data_RES_TWh!AG$9:AG$1496)</f>
        <v>0</v>
      </c>
      <c r="AH2483" s="46">
        <f>SUMIF(Data_IND_TWh!$A$9:$A$504,Data_TOT_TWh!$B2483&amp;"200_"&amp;Data_TOT_TWh!$E2483,Data_IND_TWh!AH$9:AH$504)+SUMIF(Data_TER_TWh!$A$9:$A$504,Data_TOT_TWh!$B2483&amp;"300_"&amp;Data_TOT_TWh!$E2483,Data_TER_TWh!AH$9:AH$504)+SUMIF(Data_RES_TWh!$A$9:$A$1496,Data_TOT_TWh!$B2483&amp;"400_"&amp;Data_TOT_TWh!$E2483,Data_RES_TWh!AH$9:AH$1496)</f>
        <v>0</v>
      </c>
      <c r="AJ2483" s="13"/>
      <c r="AL2483" s="9"/>
      <c r="AM2483" s="87"/>
      <c r="AN2483" s="87"/>
    </row>
    <row r="2484" spans="12:40">
      <c r="L2484" s="46"/>
      <c r="M2484" s="46"/>
      <c r="O2484" s="47"/>
      <c r="P2484" s="46"/>
      <c r="Q2484" s="46"/>
      <c r="R2484" s="37"/>
      <c r="S2484" s="13"/>
      <c r="U2484" s="13"/>
      <c r="W2484" s="13"/>
      <c r="X2484" s="13">
        <f>SUMIF(Data_IND_TWh!$A$9:$A$504,Data_TOT_TWh!$B2484&amp;"200_"&amp;Data_TOT_TWh!$E2484,Data_IND_TWh!X$9:X$504)+SUMIF(Data_TER_TWh!$A$9:$A$504,Data_TOT_TWh!$B2484&amp;"300_"&amp;Data_TOT_TWh!$E2484,Data_TER_TWh!X$9:X$504)+SUMIF(Data_RES_TWh!$A$9:$A$1496,Data_TOT_TWh!$B2484&amp;"400_"&amp;Data_TOT_TWh!$E2484,Data_RES_TWh!X$9:X$1496)</f>
        <v>0</v>
      </c>
      <c r="Y2484" s="13">
        <f>SUMIF(Data_IND_TWh!$A$9:$A$504,Data_TOT_TWh!$B2484&amp;"200_"&amp;Data_TOT_TWh!$E2484,Data_IND_TWh!Y$9:Y$504)+SUMIF(Data_TER_TWh!$A$9:$A$504,Data_TOT_TWh!$B2484&amp;"300_"&amp;Data_TOT_TWh!$E2484,Data_TER_TWh!Y$9:Y$504)+SUMIF(Data_RES_TWh!$A$9:$A$1496,Data_TOT_TWh!$B2484&amp;"400_"&amp;Data_TOT_TWh!$E2484,Data_RES_TWh!Y$9:Y$1496)</f>
        <v>0</v>
      </c>
      <c r="Z2484" s="13">
        <f>SUMIF(Data_IND_TWh!$A$9:$A$504,Data_TOT_TWh!$B2484&amp;"200_"&amp;Data_TOT_TWh!$E2484,Data_IND_TWh!Z$9:Z$504)+SUMIF(Data_TER_TWh!$A$9:$A$504,Data_TOT_TWh!$B2484&amp;"300_"&amp;Data_TOT_TWh!$E2484,Data_TER_TWh!Z$9:Z$504)+SUMIF(Data_RES_TWh!$A$9:$A$1496,Data_TOT_TWh!$B2484&amp;"400_"&amp;Data_TOT_TWh!$E2484,Data_RES_TWh!Z$9:Z$1496)</f>
        <v>0</v>
      </c>
      <c r="AA2484" s="46">
        <f>SUMIF(Data_IND_TWh!$A$9:$A$504,Data_TOT_TWh!$B2484&amp;"200_"&amp;Data_TOT_TWh!$E2484,Data_IND_TWh!AA$9:AA$504)+SUMIF(Data_TER_TWh!$A$9:$A$504,Data_TOT_TWh!$B2484&amp;"300_"&amp;Data_TOT_TWh!$E2484,Data_TER_TWh!AA$9:AA$504)+SUMIF(Data_RES_TWh!$A$9:$A$1496,Data_TOT_TWh!$B2484&amp;"400_"&amp;Data_TOT_TWh!$E2484,Data_RES_TWh!AA$9:AA$1496)</f>
        <v>0</v>
      </c>
      <c r="AC2484" s="13"/>
      <c r="AE2484" s="13"/>
      <c r="AF2484" s="13">
        <f>SUMIF(Data_IND_TWh!$A$9:$A$504,Data_TOT_TWh!$B2484&amp;"200_"&amp;Data_TOT_TWh!$E2484,Data_IND_TWh!AF$9:AF$504)+SUMIF(Data_TER_TWh!$A$9:$A$504,Data_TOT_TWh!$B2484&amp;"300_"&amp;Data_TOT_TWh!$E2484,Data_TER_TWh!AF$9:AF$504)+SUMIF(Data_RES_TWh!$A$9:$A$1496,Data_TOT_TWh!$B2484&amp;"400_"&amp;Data_TOT_TWh!$E2484,Data_RES_TWh!AF$9:AF$1496)</f>
        <v>0</v>
      </c>
      <c r="AG2484" s="13">
        <f>SUMIF(Data_IND_TWh!$A$9:$A$504,Data_TOT_TWh!$B2484&amp;"200_"&amp;Data_TOT_TWh!$E2484,Data_IND_TWh!AG$9:AG$504)+SUMIF(Data_TER_TWh!$A$9:$A$504,Data_TOT_TWh!$B2484&amp;"300_"&amp;Data_TOT_TWh!$E2484,Data_TER_TWh!AG$9:AG$504)+SUMIF(Data_RES_TWh!$A$9:$A$1496,Data_TOT_TWh!$B2484&amp;"400_"&amp;Data_TOT_TWh!$E2484,Data_RES_TWh!AG$9:AG$1496)</f>
        <v>0</v>
      </c>
      <c r="AH2484" s="46">
        <f>SUMIF(Data_IND_TWh!$A$9:$A$504,Data_TOT_TWh!$B2484&amp;"200_"&amp;Data_TOT_TWh!$E2484,Data_IND_TWh!AH$9:AH$504)+SUMIF(Data_TER_TWh!$A$9:$A$504,Data_TOT_TWh!$B2484&amp;"300_"&amp;Data_TOT_TWh!$E2484,Data_TER_TWh!AH$9:AH$504)+SUMIF(Data_RES_TWh!$A$9:$A$1496,Data_TOT_TWh!$B2484&amp;"400_"&amp;Data_TOT_TWh!$E2484,Data_RES_TWh!AH$9:AH$1496)</f>
        <v>0</v>
      </c>
      <c r="AJ2484" s="13"/>
      <c r="AL2484" s="9"/>
      <c r="AM2484" s="87"/>
      <c r="AN2484" s="87"/>
    </row>
    <row r="2485" spans="12:40">
      <c r="L2485" s="46"/>
      <c r="M2485" s="46"/>
      <c r="O2485" s="47"/>
      <c r="P2485" s="46"/>
      <c r="Q2485" s="46"/>
      <c r="R2485" s="37"/>
      <c r="S2485" s="13"/>
      <c r="U2485" s="13"/>
      <c r="W2485" s="13"/>
      <c r="X2485" s="13">
        <f>SUMIF(Data_IND_TWh!$A$9:$A$504,Data_TOT_TWh!$B2485&amp;"200_"&amp;Data_TOT_TWh!$E2485,Data_IND_TWh!X$9:X$504)+SUMIF(Data_TER_TWh!$A$9:$A$504,Data_TOT_TWh!$B2485&amp;"300_"&amp;Data_TOT_TWh!$E2485,Data_TER_TWh!X$9:X$504)+SUMIF(Data_RES_TWh!$A$9:$A$1496,Data_TOT_TWh!$B2485&amp;"400_"&amp;Data_TOT_TWh!$E2485,Data_RES_TWh!X$9:X$1496)</f>
        <v>0</v>
      </c>
      <c r="Y2485" s="13">
        <f>SUMIF(Data_IND_TWh!$A$9:$A$504,Data_TOT_TWh!$B2485&amp;"200_"&amp;Data_TOT_TWh!$E2485,Data_IND_TWh!Y$9:Y$504)+SUMIF(Data_TER_TWh!$A$9:$A$504,Data_TOT_TWh!$B2485&amp;"300_"&amp;Data_TOT_TWh!$E2485,Data_TER_TWh!Y$9:Y$504)+SUMIF(Data_RES_TWh!$A$9:$A$1496,Data_TOT_TWh!$B2485&amp;"400_"&amp;Data_TOT_TWh!$E2485,Data_RES_TWh!Y$9:Y$1496)</f>
        <v>0</v>
      </c>
      <c r="Z2485" s="13">
        <f>SUMIF(Data_IND_TWh!$A$9:$A$504,Data_TOT_TWh!$B2485&amp;"200_"&amp;Data_TOT_TWh!$E2485,Data_IND_TWh!Z$9:Z$504)+SUMIF(Data_TER_TWh!$A$9:$A$504,Data_TOT_TWh!$B2485&amp;"300_"&amp;Data_TOT_TWh!$E2485,Data_TER_TWh!Z$9:Z$504)+SUMIF(Data_RES_TWh!$A$9:$A$1496,Data_TOT_TWh!$B2485&amp;"400_"&amp;Data_TOT_TWh!$E2485,Data_RES_TWh!Z$9:Z$1496)</f>
        <v>0</v>
      </c>
      <c r="AA2485" s="46">
        <f>SUMIF(Data_IND_TWh!$A$9:$A$504,Data_TOT_TWh!$B2485&amp;"200_"&amp;Data_TOT_TWh!$E2485,Data_IND_TWh!AA$9:AA$504)+SUMIF(Data_TER_TWh!$A$9:$A$504,Data_TOT_TWh!$B2485&amp;"300_"&amp;Data_TOT_TWh!$E2485,Data_TER_TWh!AA$9:AA$504)+SUMIF(Data_RES_TWh!$A$9:$A$1496,Data_TOT_TWh!$B2485&amp;"400_"&amp;Data_TOT_TWh!$E2485,Data_RES_TWh!AA$9:AA$1496)</f>
        <v>0</v>
      </c>
      <c r="AC2485" s="13"/>
      <c r="AE2485" s="13"/>
      <c r="AF2485" s="13">
        <f>SUMIF(Data_IND_TWh!$A$9:$A$504,Data_TOT_TWh!$B2485&amp;"200_"&amp;Data_TOT_TWh!$E2485,Data_IND_TWh!AF$9:AF$504)+SUMIF(Data_TER_TWh!$A$9:$A$504,Data_TOT_TWh!$B2485&amp;"300_"&amp;Data_TOT_TWh!$E2485,Data_TER_TWh!AF$9:AF$504)+SUMIF(Data_RES_TWh!$A$9:$A$1496,Data_TOT_TWh!$B2485&amp;"400_"&amp;Data_TOT_TWh!$E2485,Data_RES_TWh!AF$9:AF$1496)</f>
        <v>0</v>
      </c>
      <c r="AG2485" s="13">
        <f>SUMIF(Data_IND_TWh!$A$9:$A$504,Data_TOT_TWh!$B2485&amp;"200_"&amp;Data_TOT_TWh!$E2485,Data_IND_TWh!AG$9:AG$504)+SUMIF(Data_TER_TWh!$A$9:$A$504,Data_TOT_TWh!$B2485&amp;"300_"&amp;Data_TOT_TWh!$E2485,Data_TER_TWh!AG$9:AG$504)+SUMIF(Data_RES_TWh!$A$9:$A$1496,Data_TOT_TWh!$B2485&amp;"400_"&amp;Data_TOT_TWh!$E2485,Data_RES_TWh!AG$9:AG$1496)</f>
        <v>0</v>
      </c>
      <c r="AH2485" s="46">
        <f>SUMIF(Data_IND_TWh!$A$9:$A$504,Data_TOT_TWh!$B2485&amp;"200_"&amp;Data_TOT_TWh!$E2485,Data_IND_TWh!AH$9:AH$504)+SUMIF(Data_TER_TWh!$A$9:$A$504,Data_TOT_TWh!$B2485&amp;"300_"&amp;Data_TOT_TWh!$E2485,Data_TER_TWh!AH$9:AH$504)+SUMIF(Data_RES_TWh!$A$9:$A$1496,Data_TOT_TWh!$B2485&amp;"400_"&amp;Data_TOT_TWh!$E2485,Data_RES_TWh!AH$9:AH$1496)</f>
        <v>0</v>
      </c>
      <c r="AJ2485" s="13"/>
      <c r="AL2485" s="9"/>
      <c r="AM2485" s="87"/>
      <c r="AN2485" s="87"/>
    </row>
    <row r="2486" spans="12:40">
      <c r="L2486" s="46"/>
      <c r="M2486" s="46"/>
      <c r="O2486" s="47"/>
      <c r="P2486" s="46"/>
      <c r="Q2486" s="46"/>
      <c r="R2486" s="37"/>
      <c r="S2486" s="13"/>
      <c r="U2486" s="13"/>
      <c r="W2486" s="13"/>
      <c r="X2486" s="13">
        <f>SUMIF(Data_IND_TWh!$A$9:$A$504,Data_TOT_TWh!$B2486&amp;"200_"&amp;Data_TOT_TWh!$E2486,Data_IND_TWh!X$9:X$504)+SUMIF(Data_TER_TWh!$A$9:$A$504,Data_TOT_TWh!$B2486&amp;"300_"&amp;Data_TOT_TWh!$E2486,Data_TER_TWh!X$9:X$504)+SUMIF(Data_RES_TWh!$A$9:$A$1496,Data_TOT_TWh!$B2486&amp;"400_"&amp;Data_TOT_TWh!$E2486,Data_RES_TWh!X$9:X$1496)</f>
        <v>0</v>
      </c>
      <c r="Y2486" s="13">
        <f>SUMIF(Data_IND_TWh!$A$9:$A$504,Data_TOT_TWh!$B2486&amp;"200_"&amp;Data_TOT_TWh!$E2486,Data_IND_TWh!Y$9:Y$504)+SUMIF(Data_TER_TWh!$A$9:$A$504,Data_TOT_TWh!$B2486&amp;"300_"&amp;Data_TOT_TWh!$E2486,Data_TER_TWh!Y$9:Y$504)+SUMIF(Data_RES_TWh!$A$9:$A$1496,Data_TOT_TWh!$B2486&amp;"400_"&amp;Data_TOT_TWh!$E2486,Data_RES_TWh!Y$9:Y$1496)</f>
        <v>0</v>
      </c>
      <c r="Z2486" s="13">
        <f>SUMIF(Data_IND_TWh!$A$9:$A$504,Data_TOT_TWh!$B2486&amp;"200_"&amp;Data_TOT_TWh!$E2486,Data_IND_TWh!Z$9:Z$504)+SUMIF(Data_TER_TWh!$A$9:$A$504,Data_TOT_TWh!$B2486&amp;"300_"&amp;Data_TOT_TWh!$E2486,Data_TER_TWh!Z$9:Z$504)+SUMIF(Data_RES_TWh!$A$9:$A$1496,Data_TOT_TWh!$B2486&amp;"400_"&amp;Data_TOT_TWh!$E2486,Data_RES_TWh!Z$9:Z$1496)</f>
        <v>0</v>
      </c>
      <c r="AA2486" s="46">
        <f>SUMIF(Data_IND_TWh!$A$9:$A$504,Data_TOT_TWh!$B2486&amp;"200_"&amp;Data_TOT_TWh!$E2486,Data_IND_TWh!AA$9:AA$504)+SUMIF(Data_TER_TWh!$A$9:$A$504,Data_TOT_TWh!$B2486&amp;"300_"&amp;Data_TOT_TWh!$E2486,Data_TER_TWh!AA$9:AA$504)+SUMIF(Data_RES_TWh!$A$9:$A$1496,Data_TOT_TWh!$B2486&amp;"400_"&amp;Data_TOT_TWh!$E2486,Data_RES_TWh!AA$9:AA$1496)</f>
        <v>0</v>
      </c>
      <c r="AC2486" s="13"/>
      <c r="AE2486" s="13"/>
      <c r="AF2486" s="13">
        <f>SUMIF(Data_IND_TWh!$A$9:$A$504,Data_TOT_TWh!$B2486&amp;"200_"&amp;Data_TOT_TWh!$E2486,Data_IND_TWh!AF$9:AF$504)+SUMIF(Data_TER_TWh!$A$9:$A$504,Data_TOT_TWh!$B2486&amp;"300_"&amp;Data_TOT_TWh!$E2486,Data_TER_TWh!AF$9:AF$504)+SUMIF(Data_RES_TWh!$A$9:$A$1496,Data_TOT_TWh!$B2486&amp;"400_"&amp;Data_TOT_TWh!$E2486,Data_RES_TWh!AF$9:AF$1496)</f>
        <v>0</v>
      </c>
      <c r="AG2486" s="13">
        <f>SUMIF(Data_IND_TWh!$A$9:$A$504,Data_TOT_TWh!$B2486&amp;"200_"&amp;Data_TOT_TWh!$E2486,Data_IND_TWh!AG$9:AG$504)+SUMIF(Data_TER_TWh!$A$9:$A$504,Data_TOT_TWh!$B2486&amp;"300_"&amp;Data_TOT_TWh!$E2486,Data_TER_TWh!AG$9:AG$504)+SUMIF(Data_RES_TWh!$A$9:$A$1496,Data_TOT_TWh!$B2486&amp;"400_"&amp;Data_TOT_TWh!$E2486,Data_RES_TWh!AG$9:AG$1496)</f>
        <v>0</v>
      </c>
      <c r="AH2486" s="46">
        <f>SUMIF(Data_IND_TWh!$A$9:$A$504,Data_TOT_TWh!$B2486&amp;"200_"&amp;Data_TOT_TWh!$E2486,Data_IND_TWh!AH$9:AH$504)+SUMIF(Data_TER_TWh!$A$9:$A$504,Data_TOT_TWh!$B2486&amp;"300_"&amp;Data_TOT_TWh!$E2486,Data_TER_TWh!AH$9:AH$504)+SUMIF(Data_RES_TWh!$A$9:$A$1496,Data_TOT_TWh!$B2486&amp;"400_"&amp;Data_TOT_TWh!$E2486,Data_RES_TWh!AH$9:AH$1496)</f>
        <v>0</v>
      </c>
      <c r="AJ2486" s="13"/>
      <c r="AL2486" s="9"/>
      <c r="AM2486" s="87"/>
      <c r="AN2486" s="87"/>
    </row>
    <row r="2487" spans="12:40">
      <c r="L2487" s="46"/>
      <c r="M2487" s="46"/>
      <c r="O2487" s="47"/>
      <c r="P2487" s="46"/>
      <c r="Q2487" s="46"/>
      <c r="R2487" s="37"/>
      <c r="S2487" s="13"/>
      <c r="U2487" s="13"/>
      <c r="W2487" s="13"/>
      <c r="X2487" s="13">
        <f>SUMIF(Data_IND_TWh!$A$9:$A$504,Data_TOT_TWh!$B2487&amp;"200_"&amp;Data_TOT_TWh!$E2487,Data_IND_TWh!X$9:X$504)+SUMIF(Data_TER_TWh!$A$9:$A$504,Data_TOT_TWh!$B2487&amp;"300_"&amp;Data_TOT_TWh!$E2487,Data_TER_TWh!X$9:X$504)+SUMIF(Data_RES_TWh!$A$9:$A$1496,Data_TOT_TWh!$B2487&amp;"400_"&amp;Data_TOT_TWh!$E2487,Data_RES_TWh!X$9:X$1496)</f>
        <v>0</v>
      </c>
      <c r="Y2487" s="13">
        <f>SUMIF(Data_IND_TWh!$A$9:$A$504,Data_TOT_TWh!$B2487&amp;"200_"&amp;Data_TOT_TWh!$E2487,Data_IND_TWh!Y$9:Y$504)+SUMIF(Data_TER_TWh!$A$9:$A$504,Data_TOT_TWh!$B2487&amp;"300_"&amp;Data_TOT_TWh!$E2487,Data_TER_TWh!Y$9:Y$504)+SUMIF(Data_RES_TWh!$A$9:$A$1496,Data_TOT_TWh!$B2487&amp;"400_"&amp;Data_TOT_TWh!$E2487,Data_RES_TWh!Y$9:Y$1496)</f>
        <v>0</v>
      </c>
      <c r="Z2487" s="13">
        <f>SUMIF(Data_IND_TWh!$A$9:$A$504,Data_TOT_TWh!$B2487&amp;"200_"&amp;Data_TOT_TWh!$E2487,Data_IND_TWh!Z$9:Z$504)+SUMIF(Data_TER_TWh!$A$9:$A$504,Data_TOT_TWh!$B2487&amp;"300_"&amp;Data_TOT_TWh!$E2487,Data_TER_TWh!Z$9:Z$504)+SUMIF(Data_RES_TWh!$A$9:$A$1496,Data_TOT_TWh!$B2487&amp;"400_"&amp;Data_TOT_TWh!$E2487,Data_RES_TWh!Z$9:Z$1496)</f>
        <v>0</v>
      </c>
      <c r="AA2487" s="46">
        <f>SUMIF(Data_IND_TWh!$A$9:$A$504,Data_TOT_TWh!$B2487&amp;"200_"&amp;Data_TOT_TWh!$E2487,Data_IND_TWh!AA$9:AA$504)+SUMIF(Data_TER_TWh!$A$9:$A$504,Data_TOT_TWh!$B2487&amp;"300_"&amp;Data_TOT_TWh!$E2487,Data_TER_TWh!AA$9:AA$504)+SUMIF(Data_RES_TWh!$A$9:$A$1496,Data_TOT_TWh!$B2487&amp;"400_"&amp;Data_TOT_TWh!$E2487,Data_RES_TWh!AA$9:AA$1496)</f>
        <v>0</v>
      </c>
      <c r="AC2487" s="13"/>
      <c r="AE2487" s="13"/>
      <c r="AF2487" s="13">
        <f>SUMIF(Data_IND_TWh!$A$9:$A$504,Data_TOT_TWh!$B2487&amp;"200_"&amp;Data_TOT_TWh!$E2487,Data_IND_TWh!AF$9:AF$504)+SUMIF(Data_TER_TWh!$A$9:$A$504,Data_TOT_TWh!$B2487&amp;"300_"&amp;Data_TOT_TWh!$E2487,Data_TER_TWh!AF$9:AF$504)+SUMIF(Data_RES_TWh!$A$9:$A$1496,Data_TOT_TWh!$B2487&amp;"400_"&amp;Data_TOT_TWh!$E2487,Data_RES_TWh!AF$9:AF$1496)</f>
        <v>0</v>
      </c>
      <c r="AG2487" s="13">
        <f>SUMIF(Data_IND_TWh!$A$9:$A$504,Data_TOT_TWh!$B2487&amp;"200_"&amp;Data_TOT_TWh!$E2487,Data_IND_TWh!AG$9:AG$504)+SUMIF(Data_TER_TWh!$A$9:$A$504,Data_TOT_TWh!$B2487&amp;"300_"&amp;Data_TOT_TWh!$E2487,Data_TER_TWh!AG$9:AG$504)+SUMIF(Data_RES_TWh!$A$9:$A$1496,Data_TOT_TWh!$B2487&amp;"400_"&amp;Data_TOT_TWh!$E2487,Data_RES_TWh!AG$9:AG$1496)</f>
        <v>0</v>
      </c>
      <c r="AH2487" s="46">
        <f>SUMIF(Data_IND_TWh!$A$9:$A$504,Data_TOT_TWh!$B2487&amp;"200_"&amp;Data_TOT_TWh!$E2487,Data_IND_TWh!AH$9:AH$504)+SUMIF(Data_TER_TWh!$A$9:$A$504,Data_TOT_TWh!$B2487&amp;"300_"&amp;Data_TOT_TWh!$E2487,Data_TER_TWh!AH$9:AH$504)+SUMIF(Data_RES_TWh!$A$9:$A$1496,Data_TOT_TWh!$B2487&amp;"400_"&amp;Data_TOT_TWh!$E2487,Data_RES_TWh!AH$9:AH$1496)</f>
        <v>0</v>
      </c>
      <c r="AJ2487" s="13"/>
      <c r="AL2487" s="9"/>
      <c r="AM2487" s="87"/>
      <c r="AN2487" s="87"/>
    </row>
    <row r="2488" spans="12:40">
      <c r="L2488" s="46"/>
      <c r="M2488" s="46"/>
      <c r="O2488" s="47"/>
      <c r="P2488" s="46"/>
      <c r="Q2488" s="46"/>
      <c r="R2488" s="37"/>
      <c r="S2488" s="13"/>
      <c r="U2488" s="13"/>
      <c r="W2488" s="13"/>
      <c r="X2488" s="13">
        <f>SUMIF(Data_IND_TWh!$A$9:$A$504,Data_TOT_TWh!$B2488&amp;"200_"&amp;Data_TOT_TWh!$E2488,Data_IND_TWh!X$9:X$504)+SUMIF(Data_TER_TWh!$A$9:$A$504,Data_TOT_TWh!$B2488&amp;"300_"&amp;Data_TOT_TWh!$E2488,Data_TER_TWh!X$9:X$504)+SUMIF(Data_RES_TWh!$A$9:$A$1496,Data_TOT_TWh!$B2488&amp;"400_"&amp;Data_TOT_TWh!$E2488,Data_RES_TWh!X$9:X$1496)</f>
        <v>0</v>
      </c>
      <c r="Y2488" s="13">
        <f>SUMIF(Data_IND_TWh!$A$9:$A$504,Data_TOT_TWh!$B2488&amp;"200_"&amp;Data_TOT_TWh!$E2488,Data_IND_TWh!Y$9:Y$504)+SUMIF(Data_TER_TWh!$A$9:$A$504,Data_TOT_TWh!$B2488&amp;"300_"&amp;Data_TOT_TWh!$E2488,Data_TER_TWh!Y$9:Y$504)+SUMIF(Data_RES_TWh!$A$9:$A$1496,Data_TOT_TWh!$B2488&amp;"400_"&amp;Data_TOT_TWh!$E2488,Data_RES_TWh!Y$9:Y$1496)</f>
        <v>0</v>
      </c>
      <c r="Z2488" s="13">
        <f>SUMIF(Data_IND_TWh!$A$9:$A$504,Data_TOT_TWh!$B2488&amp;"200_"&amp;Data_TOT_TWh!$E2488,Data_IND_TWh!Z$9:Z$504)+SUMIF(Data_TER_TWh!$A$9:$A$504,Data_TOT_TWh!$B2488&amp;"300_"&amp;Data_TOT_TWh!$E2488,Data_TER_TWh!Z$9:Z$504)+SUMIF(Data_RES_TWh!$A$9:$A$1496,Data_TOT_TWh!$B2488&amp;"400_"&amp;Data_TOT_TWh!$E2488,Data_RES_TWh!Z$9:Z$1496)</f>
        <v>0</v>
      </c>
      <c r="AA2488" s="46">
        <f>SUMIF(Data_IND_TWh!$A$9:$A$504,Data_TOT_TWh!$B2488&amp;"200_"&amp;Data_TOT_TWh!$E2488,Data_IND_TWh!AA$9:AA$504)+SUMIF(Data_TER_TWh!$A$9:$A$504,Data_TOT_TWh!$B2488&amp;"300_"&amp;Data_TOT_TWh!$E2488,Data_TER_TWh!AA$9:AA$504)+SUMIF(Data_RES_TWh!$A$9:$A$1496,Data_TOT_TWh!$B2488&amp;"400_"&amp;Data_TOT_TWh!$E2488,Data_RES_TWh!AA$9:AA$1496)</f>
        <v>0</v>
      </c>
      <c r="AC2488" s="13"/>
      <c r="AE2488" s="13"/>
      <c r="AF2488" s="13">
        <f>SUMIF(Data_IND_TWh!$A$9:$A$504,Data_TOT_TWh!$B2488&amp;"200_"&amp;Data_TOT_TWh!$E2488,Data_IND_TWh!AF$9:AF$504)+SUMIF(Data_TER_TWh!$A$9:$A$504,Data_TOT_TWh!$B2488&amp;"300_"&amp;Data_TOT_TWh!$E2488,Data_TER_TWh!AF$9:AF$504)+SUMIF(Data_RES_TWh!$A$9:$A$1496,Data_TOT_TWh!$B2488&amp;"400_"&amp;Data_TOT_TWh!$E2488,Data_RES_TWh!AF$9:AF$1496)</f>
        <v>0</v>
      </c>
      <c r="AG2488" s="13">
        <f>SUMIF(Data_IND_TWh!$A$9:$A$504,Data_TOT_TWh!$B2488&amp;"200_"&amp;Data_TOT_TWh!$E2488,Data_IND_TWh!AG$9:AG$504)+SUMIF(Data_TER_TWh!$A$9:$A$504,Data_TOT_TWh!$B2488&amp;"300_"&amp;Data_TOT_TWh!$E2488,Data_TER_TWh!AG$9:AG$504)+SUMIF(Data_RES_TWh!$A$9:$A$1496,Data_TOT_TWh!$B2488&amp;"400_"&amp;Data_TOT_TWh!$E2488,Data_RES_TWh!AG$9:AG$1496)</f>
        <v>0</v>
      </c>
      <c r="AH2488" s="46">
        <f>SUMIF(Data_IND_TWh!$A$9:$A$504,Data_TOT_TWh!$B2488&amp;"200_"&amp;Data_TOT_TWh!$E2488,Data_IND_TWh!AH$9:AH$504)+SUMIF(Data_TER_TWh!$A$9:$A$504,Data_TOT_TWh!$B2488&amp;"300_"&amp;Data_TOT_TWh!$E2488,Data_TER_TWh!AH$9:AH$504)+SUMIF(Data_RES_TWh!$A$9:$A$1496,Data_TOT_TWh!$B2488&amp;"400_"&amp;Data_TOT_TWh!$E2488,Data_RES_TWh!AH$9:AH$1496)</f>
        <v>0</v>
      </c>
      <c r="AJ2488" s="13"/>
      <c r="AL2488" s="9"/>
      <c r="AM2488" s="87"/>
      <c r="AN2488" s="87"/>
    </row>
    <row r="2489" spans="12:40">
      <c r="L2489" s="46"/>
      <c r="M2489" s="46"/>
      <c r="O2489" s="47"/>
      <c r="P2489" s="46"/>
      <c r="Q2489" s="46"/>
      <c r="R2489" s="37"/>
      <c r="S2489" s="13"/>
      <c r="U2489" s="13"/>
      <c r="W2489" s="13"/>
      <c r="X2489" s="13">
        <f>SUMIF(Data_IND_TWh!$A$9:$A$504,Data_TOT_TWh!$B2489&amp;"200_"&amp;Data_TOT_TWh!$E2489,Data_IND_TWh!X$9:X$504)+SUMIF(Data_TER_TWh!$A$9:$A$504,Data_TOT_TWh!$B2489&amp;"300_"&amp;Data_TOT_TWh!$E2489,Data_TER_TWh!X$9:X$504)+SUMIF(Data_RES_TWh!$A$9:$A$1496,Data_TOT_TWh!$B2489&amp;"400_"&amp;Data_TOT_TWh!$E2489,Data_RES_TWh!X$9:X$1496)</f>
        <v>0</v>
      </c>
      <c r="Y2489" s="13">
        <f>SUMIF(Data_IND_TWh!$A$9:$A$504,Data_TOT_TWh!$B2489&amp;"200_"&amp;Data_TOT_TWh!$E2489,Data_IND_TWh!Y$9:Y$504)+SUMIF(Data_TER_TWh!$A$9:$A$504,Data_TOT_TWh!$B2489&amp;"300_"&amp;Data_TOT_TWh!$E2489,Data_TER_TWh!Y$9:Y$504)+SUMIF(Data_RES_TWh!$A$9:$A$1496,Data_TOT_TWh!$B2489&amp;"400_"&amp;Data_TOT_TWh!$E2489,Data_RES_TWh!Y$9:Y$1496)</f>
        <v>0</v>
      </c>
      <c r="Z2489" s="13">
        <f>SUMIF(Data_IND_TWh!$A$9:$A$504,Data_TOT_TWh!$B2489&amp;"200_"&amp;Data_TOT_TWh!$E2489,Data_IND_TWh!Z$9:Z$504)+SUMIF(Data_TER_TWh!$A$9:$A$504,Data_TOT_TWh!$B2489&amp;"300_"&amp;Data_TOT_TWh!$E2489,Data_TER_TWh!Z$9:Z$504)+SUMIF(Data_RES_TWh!$A$9:$A$1496,Data_TOT_TWh!$B2489&amp;"400_"&amp;Data_TOT_TWh!$E2489,Data_RES_TWh!Z$9:Z$1496)</f>
        <v>0</v>
      </c>
      <c r="AA2489" s="46">
        <f>SUMIF(Data_IND_TWh!$A$9:$A$504,Data_TOT_TWh!$B2489&amp;"200_"&amp;Data_TOT_TWh!$E2489,Data_IND_TWh!AA$9:AA$504)+SUMIF(Data_TER_TWh!$A$9:$A$504,Data_TOT_TWh!$B2489&amp;"300_"&amp;Data_TOT_TWh!$E2489,Data_TER_TWh!AA$9:AA$504)+SUMIF(Data_RES_TWh!$A$9:$A$1496,Data_TOT_TWh!$B2489&amp;"400_"&amp;Data_TOT_TWh!$E2489,Data_RES_TWh!AA$9:AA$1496)</f>
        <v>0</v>
      </c>
      <c r="AC2489" s="13"/>
      <c r="AE2489" s="13"/>
      <c r="AF2489" s="13">
        <f>SUMIF(Data_IND_TWh!$A$9:$A$504,Data_TOT_TWh!$B2489&amp;"200_"&amp;Data_TOT_TWh!$E2489,Data_IND_TWh!AF$9:AF$504)+SUMIF(Data_TER_TWh!$A$9:$A$504,Data_TOT_TWh!$B2489&amp;"300_"&amp;Data_TOT_TWh!$E2489,Data_TER_TWh!AF$9:AF$504)+SUMIF(Data_RES_TWh!$A$9:$A$1496,Data_TOT_TWh!$B2489&amp;"400_"&amp;Data_TOT_TWh!$E2489,Data_RES_TWh!AF$9:AF$1496)</f>
        <v>0</v>
      </c>
      <c r="AG2489" s="13">
        <f>SUMIF(Data_IND_TWh!$A$9:$A$504,Data_TOT_TWh!$B2489&amp;"200_"&amp;Data_TOT_TWh!$E2489,Data_IND_TWh!AG$9:AG$504)+SUMIF(Data_TER_TWh!$A$9:$A$504,Data_TOT_TWh!$B2489&amp;"300_"&amp;Data_TOT_TWh!$E2489,Data_TER_TWh!AG$9:AG$504)+SUMIF(Data_RES_TWh!$A$9:$A$1496,Data_TOT_TWh!$B2489&amp;"400_"&amp;Data_TOT_TWh!$E2489,Data_RES_TWh!AG$9:AG$1496)</f>
        <v>0</v>
      </c>
      <c r="AH2489" s="46">
        <f>SUMIF(Data_IND_TWh!$A$9:$A$504,Data_TOT_TWh!$B2489&amp;"200_"&amp;Data_TOT_TWh!$E2489,Data_IND_TWh!AH$9:AH$504)+SUMIF(Data_TER_TWh!$A$9:$A$504,Data_TOT_TWh!$B2489&amp;"300_"&amp;Data_TOT_TWh!$E2489,Data_TER_TWh!AH$9:AH$504)+SUMIF(Data_RES_TWh!$A$9:$A$1496,Data_TOT_TWh!$B2489&amp;"400_"&amp;Data_TOT_TWh!$E2489,Data_RES_TWh!AH$9:AH$1496)</f>
        <v>0</v>
      </c>
      <c r="AJ2489" s="13"/>
      <c r="AL2489" s="9"/>
      <c r="AM2489" s="87"/>
      <c r="AN2489" s="87"/>
    </row>
    <row r="2490" spans="12:40">
      <c r="L2490" s="46"/>
      <c r="M2490" s="46"/>
      <c r="O2490" s="47"/>
      <c r="P2490" s="46"/>
      <c r="Q2490" s="46"/>
      <c r="R2490" s="37"/>
      <c r="S2490" s="13"/>
      <c r="U2490" s="13"/>
      <c r="W2490" s="13"/>
      <c r="X2490" s="13">
        <f>SUMIF(Data_IND_TWh!$A$9:$A$504,Data_TOT_TWh!$B2490&amp;"200_"&amp;Data_TOT_TWh!$E2490,Data_IND_TWh!X$9:X$504)+SUMIF(Data_TER_TWh!$A$9:$A$504,Data_TOT_TWh!$B2490&amp;"300_"&amp;Data_TOT_TWh!$E2490,Data_TER_TWh!X$9:X$504)+SUMIF(Data_RES_TWh!$A$9:$A$1496,Data_TOT_TWh!$B2490&amp;"400_"&amp;Data_TOT_TWh!$E2490,Data_RES_TWh!X$9:X$1496)</f>
        <v>0</v>
      </c>
      <c r="Y2490" s="13">
        <f>SUMIF(Data_IND_TWh!$A$9:$A$504,Data_TOT_TWh!$B2490&amp;"200_"&amp;Data_TOT_TWh!$E2490,Data_IND_TWh!Y$9:Y$504)+SUMIF(Data_TER_TWh!$A$9:$A$504,Data_TOT_TWh!$B2490&amp;"300_"&amp;Data_TOT_TWh!$E2490,Data_TER_TWh!Y$9:Y$504)+SUMIF(Data_RES_TWh!$A$9:$A$1496,Data_TOT_TWh!$B2490&amp;"400_"&amp;Data_TOT_TWh!$E2490,Data_RES_TWh!Y$9:Y$1496)</f>
        <v>0</v>
      </c>
      <c r="Z2490" s="13">
        <f>SUMIF(Data_IND_TWh!$A$9:$A$504,Data_TOT_TWh!$B2490&amp;"200_"&amp;Data_TOT_TWh!$E2490,Data_IND_TWh!Z$9:Z$504)+SUMIF(Data_TER_TWh!$A$9:$A$504,Data_TOT_TWh!$B2490&amp;"300_"&amp;Data_TOT_TWh!$E2490,Data_TER_TWh!Z$9:Z$504)+SUMIF(Data_RES_TWh!$A$9:$A$1496,Data_TOT_TWh!$B2490&amp;"400_"&amp;Data_TOT_TWh!$E2490,Data_RES_TWh!Z$9:Z$1496)</f>
        <v>0</v>
      </c>
      <c r="AA2490" s="46">
        <f>SUMIF(Data_IND_TWh!$A$9:$A$504,Data_TOT_TWh!$B2490&amp;"200_"&amp;Data_TOT_TWh!$E2490,Data_IND_TWh!AA$9:AA$504)+SUMIF(Data_TER_TWh!$A$9:$A$504,Data_TOT_TWh!$B2490&amp;"300_"&amp;Data_TOT_TWh!$E2490,Data_TER_TWh!AA$9:AA$504)+SUMIF(Data_RES_TWh!$A$9:$A$1496,Data_TOT_TWh!$B2490&amp;"400_"&amp;Data_TOT_TWh!$E2490,Data_RES_TWh!AA$9:AA$1496)</f>
        <v>0</v>
      </c>
      <c r="AC2490" s="13"/>
      <c r="AE2490" s="13"/>
      <c r="AF2490" s="13">
        <f>SUMIF(Data_IND_TWh!$A$9:$A$504,Data_TOT_TWh!$B2490&amp;"200_"&amp;Data_TOT_TWh!$E2490,Data_IND_TWh!AF$9:AF$504)+SUMIF(Data_TER_TWh!$A$9:$A$504,Data_TOT_TWh!$B2490&amp;"300_"&amp;Data_TOT_TWh!$E2490,Data_TER_TWh!AF$9:AF$504)+SUMIF(Data_RES_TWh!$A$9:$A$1496,Data_TOT_TWh!$B2490&amp;"400_"&amp;Data_TOT_TWh!$E2490,Data_RES_TWh!AF$9:AF$1496)</f>
        <v>0</v>
      </c>
      <c r="AG2490" s="13">
        <f>SUMIF(Data_IND_TWh!$A$9:$A$504,Data_TOT_TWh!$B2490&amp;"200_"&amp;Data_TOT_TWh!$E2490,Data_IND_TWh!AG$9:AG$504)+SUMIF(Data_TER_TWh!$A$9:$A$504,Data_TOT_TWh!$B2490&amp;"300_"&amp;Data_TOT_TWh!$E2490,Data_TER_TWh!AG$9:AG$504)+SUMIF(Data_RES_TWh!$A$9:$A$1496,Data_TOT_TWh!$B2490&amp;"400_"&amp;Data_TOT_TWh!$E2490,Data_RES_TWh!AG$9:AG$1496)</f>
        <v>0</v>
      </c>
      <c r="AH2490" s="46">
        <f>SUMIF(Data_IND_TWh!$A$9:$A$504,Data_TOT_TWh!$B2490&amp;"200_"&amp;Data_TOT_TWh!$E2490,Data_IND_TWh!AH$9:AH$504)+SUMIF(Data_TER_TWh!$A$9:$A$504,Data_TOT_TWh!$B2490&amp;"300_"&amp;Data_TOT_TWh!$E2490,Data_TER_TWh!AH$9:AH$504)+SUMIF(Data_RES_TWh!$A$9:$A$1496,Data_TOT_TWh!$B2490&amp;"400_"&amp;Data_TOT_TWh!$E2490,Data_RES_TWh!AH$9:AH$1496)</f>
        <v>0</v>
      </c>
      <c r="AJ2490" s="13"/>
      <c r="AL2490" s="9"/>
      <c r="AM2490" s="87"/>
      <c r="AN2490" s="87"/>
    </row>
    <row r="2491" spans="12:40">
      <c r="L2491" s="46"/>
      <c r="M2491" s="46"/>
      <c r="O2491" s="47"/>
      <c r="P2491" s="46"/>
      <c r="Q2491" s="46"/>
      <c r="R2491" s="37"/>
      <c r="S2491" s="13"/>
      <c r="U2491" s="13"/>
      <c r="W2491" s="13"/>
      <c r="X2491" s="13">
        <f>SUMIF(Data_IND_TWh!$A$9:$A$504,Data_TOT_TWh!$B2491&amp;"200_"&amp;Data_TOT_TWh!$E2491,Data_IND_TWh!X$9:X$504)+SUMIF(Data_TER_TWh!$A$9:$A$504,Data_TOT_TWh!$B2491&amp;"300_"&amp;Data_TOT_TWh!$E2491,Data_TER_TWh!X$9:X$504)+SUMIF(Data_RES_TWh!$A$9:$A$1496,Data_TOT_TWh!$B2491&amp;"400_"&amp;Data_TOT_TWh!$E2491,Data_RES_TWh!X$9:X$1496)</f>
        <v>0</v>
      </c>
      <c r="Y2491" s="13">
        <f>SUMIF(Data_IND_TWh!$A$9:$A$504,Data_TOT_TWh!$B2491&amp;"200_"&amp;Data_TOT_TWh!$E2491,Data_IND_TWh!Y$9:Y$504)+SUMIF(Data_TER_TWh!$A$9:$A$504,Data_TOT_TWh!$B2491&amp;"300_"&amp;Data_TOT_TWh!$E2491,Data_TER_TWh!Y$9:Y$504)+SUMIF(Data_RES_TWh!$A$9:$A$1496,Data_TOT_TWh!$B2491&amp;"400_"&amp;Data_TOT_TWh!$E2491,Data_RES_TWh!Y$9:Y$1496)</f>
        <v>0</v>
      </c>
      <c r="Z2491" s="13">
        <f>SUMIF(Data_IND_TWh!$A$9:$A$504,Data_TOT_TWh!$B2491&amp;"200_"&amp;Data_TOT_TWh!$E2491,Data_IND_TWh!Z$9:Z$504)+SUMIF(Data_TER_TWh!$A$9:$A$504,Data_TOT_TWh!$B2491&amp;"300_"&amp;Data_TOT_TWh!$E2491,Data_TER_TWh!Z$9:Z$504)+SUMIF(Data_RES_TWh!$A$9:$A$1496,Data_TOT_TWh!$B2491&amp;"400_"&amp;Data_TOT_TWh!$E2491,Data_RES_TWh!Z$9:Z$1496)</f>
        <v>0</v>
      </c>
      <c r="AA2491" s="46">
        <f>SUMIF(Data_IND_TWh!$A$9:$A$504,Data_TOT_TWh!$B2491&amp;"200_"&amp;Data_TOT_TWh!$E2491,Data_IND_TWh!AA$9:AA$504)+SUMIF(Data_TER_TWh!$A$9:$A$504,Data_TOT_TWh!$B2491&amp;"300_"&amp;Data_TOT_TWh!$E2491,Data_TER_TWh!AA$9:AA$504)+SUMIF(Data_RES_TWh!$A$9:$A$1496,Data_TOT_TWh!$B2491&amp;"400_"&amp;Data_TOT_TWh!$E2491,Data_RES_TWh!AA$9:AA$1496)</f>
        <v>0</v>
      </c>
      <c r="AC2491" s="13"/>
      <c r="AE2491" s="13"/>
      <c r="AF2491" s="13">
        <f>SUMIF(Data_IND_TWh!$A$9:$A$504,Data_TOT_TWh!$B2491&amp;"200_"&amp;Data_TOT_TWh!$E2491,Data_IND_TWh!AF$9:AF$504)+SUMIF(Data_TER_TWh!$A$9:$A$504,Data_TOT_TWh!$B2491&amp;"300_"&amp;Data_TOT_TWh!$E2491,Data_TER_TWh!AF$9:AF$504)+SUMIF(Data_RES_TWh!$A$9:$A$1496,Data_TOT_TWh!$B2491&amp;"400_"&amp;Data_TOT_TWh!$E2491,Data_RES_TWh!AF$9:AF$1496)</f>
        <v>0</v>
      </c>
      <c r="AG2491" s="13">
        <f>SUMIF(Data_IND_TWh!$A$9:$A$504,Data_TOT_TWh!$B2491&amp;"200_"&amp;Data_TOT_TWh!$E2491,Data_IND_TWh!AG$9:AG$504)+SUMIF(Data_TER_TWh!$A$9:$A$504,Data_TOT_TWh!$B2491&amp;"300_"&amp;Data_TOT_TWh!$E2491,Data_TER_TWh!AG$9:AG$504)+SUMIF(Data_RES_TWh!$A$9:$A$1496,Data_TOT_TWh!$B2491&amp;"400_"&amp;Data_TOT_TWh!$E2491,Data_RES_TWh!AG$9:AG$1496)</f>
        <v>0</v>
      </c>
      <c r="AH2491" s="46">
        <f>SUMIF(Data_IND_TWh!$A$9:$A$504,Data_TOT_TWh!$B2491&amp;"200_"&amp;Data_TOT_TWh!$E2491,Data_IND_TWh!AH$9:AH$504)+SUMIF(Data_TER_TWh!$A$9:$A$504,Data_TOT_TWh!$B2491&amp;"300_"&amp;Data_TOT_TWh!$E2491,Data_TER_TWh!AH$9:AH$504)+SUMIF(Data_RES_TWh!$A$9:$A$1496,Data_TOT_TWh!$B2491&amp;"400_"&amp;Data_TOT_TWh!$E2491,Data_RES_TWh!AH$9:AH$1496)</f>
        <v>0</v>
      </c>
      <c r="AJ2491" s="13"/>
      <c r="AL2491" s="9"/>
      <c r="AM2491" s="87"/>
      <c r="AN2491" s="87"/>
    </row>
    <row r="2492" spans="12:40">
      <c r="L2492" s="46"/>
      <c r="M2492" s="46"/>
      <c r="O2492" s="47"/>
      <c r="P2492" s="46"/>
      <c r="Q2492" s="46"/>
      <c r="R2492" s="37"/>
      <c r="S2492" s="13"/>
      <c r="U2492" s="13"/>
      <c r="W2492" s="13"/>
      <c r="X2492" s="13">
        <f>SUMIF(Data_IND_TWh!$A$9:$A$504,Data_TOT_TWh!$B2492&amp;"200_"&amp;Data_TOT_TWh!$E2492,Data_IND_TWh!X$9:X$504)+SUMIF(Data_TER_TWh!$A$9:$A$504,Data_TOT_TWh!$B2492&amp;"300_"&amp;Data_TOT_TWh!$E2492,Data_TER_TWh!X$9:X$504)+SUMIF(Data_RES_TWh!$A$9:$A$1496,Data_TOT_TWh!$B2492&amp;"400_"&amp;Data_TOT_TWh!$E2492,Data_RES_TWh!X$9:X$1496)</f>
        <v>0</v>
      </c>
      <c r="Y2492" s="13">
        <f>SUMIF(Data_IND_TWh!$A$9:$A$504,Data_TOT_TWh!$B2492&amp;"200_"&amp;Data_TOT_TWh!$E2492,Data_IND_TWh!Y$9:Y$504)+SUMIF(Data_TER_TWh!$A$9:$A$504,Data_TOT_TWh!$B2492&amp;"300_"&amp;Data_TOT_TWh!$E2492,Data_TER_TWh!Y$9:Y$504)+SUMIF(Data_RES_TWh!$A$9:$A$1496,Data_TOT_TWh!$B2492&amp;"400_"&amp;Data_TOT_TWh!$E2492,Data_RES_TWh!Y$9:Y$1496)</f>
        <v>0</v>
      </c>
      <c r="Z2492" s="13">
        <f>SUMIF(Data_IND_TWh!$A$9:$A$504,Data_TOT_TWh!$B2492&amp;"200_"&amp;Data_TOT_TWh!$E2492,Data_IND_TWh!Z$9:Z$504)+SUMIF(Data_TER_TWh!$A$9:$A$504,Data_TOT_TWh!$B2492&amp;"300_"&amp;Data_TOT_TWh!$E2492,Data_TER_TWh!Z$9:Z$504)+SUMIF(Data_RES_TWh!$A$9:$A$1496,Data_TOT_TWh!$B2492&amp;"400_"&amp;Data_TOT_TWh!$E2492,Data_RES_TWh!Z$9:Z$1496)</f>
        <v>0</v>
      </c>
      <c r="AA2492" s="46">
        <f>SUMIF(Data_IND_TWh!$A$9:$A$504,Data_TOT_TWh!$B2492&amp;"200_"&amp;Data_TOT_TWh!$E2492,Data_IND_TWh!AA$9:AA$504)+SUMIF(Data_TER_TWh!$A$9:$A$504,Data_TOT_TWh!$B2492&amp;"300_"&amp;Data_TOT_TWh!$E2492,Data_TER_TWh!AA$9:AA$504)+SUMIF(Data_RES_TWh!$A$9:$A$1496,Data_TOT_TWh!$B2492&amp;"400_"&amp;Data_TOT_TWh!$E2492,Data_RES_TWh!AA$9:AA$1496)</f>
        <v>0</v>
      </c>
      <c r="AC2492" s="13"/>
      <c r="AE2492" s="13"/>
      <c r="AF2492" s="13">
        <f>SUMIF(Data_IND_TWh!$A$9:$A$504,Data_TOT_TWh!$B2492&amp;"200_"&amp;Data_TOT_TWh!$E2492,Data_IND_TWh!AF$9:AF$504)+SUMIF(Data_TER_TWh!$A$9:$A$504,Data_TOT_TWh!$B2492&amp;"300_"&amp;Data_TOT_TWh!$E2492,Data_TER_TWh!AF$9:AF$504)+SUMIF(Data_RES_TWh!$A$9:$A$1496,Data_TOT_TWh!$B2492&amp;"400_"&amp;Data_TOT_TWh!$E2492,Data_RES_TWh!AF$9:AF$1496)</f>
        <v>0</v>
      </c>
      <c r="AG2492" s="13">
        <f>SUMIF(Data_IND_TWh!$A$9:$A$504,Data_TOT_TWh!$B2492&amp;"200_"&amp;Data_TOT_TWh!$E2492,Data_IND_TWh!AG$9:AG$504)+SUMIF(Data_TER_TWh!$A$9:$A$504,Data_TOT_TWh!$B2492&amp;"300_"&amp;Data_TOT_TWh!$E2492,Data_TER_TWh!AG$9:AG$504)+SUMIF(Data_RES_TWh!$A$9:$A$1496,Data_TOT_TWh!$B2492&amp;"400_"&amp;Data_TOT_TWh!$E2492,Data_RES_TWh!AG$9:AG$1496)</f>
        <v>0</v>
      </c>
      <c r="AH2492" s="46">
        <f>SUMIF(Data_IND_TWh!$A$9:$A$504,Data_TOT_TWh!$B2492&amp;"200_"&amp;Data_TOT_TWh!$E2492,Data_IND_TWh!AH$9:AH$504)+SUMIF(Data_TER_TWh!$A$9:$A$504,Data_TOT_TWh!$B2492&amp;"300_"&amp;Data_TOT_TWh!$E2492,Data_TER_TWh!AH$9:AH$504)+SUMIF(Data_RES_TWh!$A$9:$A$1496,Data_TOT_TWh!$B2492&amp;"400_"&amp;Data_TOT_TWh!$E2492,Data_RES_TWh!AH$9:AH$1496)</f>
        <v>0</v>
      </c>
      <c r="AJ2492" s="13"/>
      <c r="AL2492" s="9"/>
      <c r="AM2492" s="87"/>
      <c r="AN2492" s="87"/>
    </row>
    <row r="2493" spans="12:40">
      <c r="L2493" s="46"/>
      <c r="M2493" s="46"/>
      <c r="O2493" s="47"/>
      <c r="P2493" s="46"/>
      <c r="Q2493" s="46"/>
      <c r="R2493" s="37"/>
      <c r="S2493" s="13"/>
      <c r="U2493" s="13"/>
      <c r="W2493" s="13"/>
      <c r="X2493" s="13">
        <f>SUMIF(Data_IND_TWh!$A$9:$A$504,Data_TOT_TWh!$B2493&amp;"200_"&amp;Data_TOT_TWh!$E2493,Data_IND_TWh!X$9:X$504)+SUMIF(Data_TER_TWh!$A$9:$A$504,Data_TOT_TWh!$B2493&amp;"300_"&amp;Data_TOT_TWh!$E2493,Data_TER_TWh!X$9:X$504)+SUMIF(Data_RES_TWh!$A$9:$A$1496,Data_TOT_TWh!$B2493&amp;"400_"&amp;Data_TOT_TWh!$E2493,Data_RES_TWh!X$9:X$1496)</f>
        <v>0</v>
      </c>
      <c r="Y2493" s="13">
        <f>SUMIF(Data_IND_TWh!$A$9:$A$504,Data_TOT_TWh!$B2493&amp;"200_"&amp;Data_TOT_TWh!$E2493,Data_IND_TWh!Y$9:Y$504)+SUMIF(Data_TER_TWh!$A$9:$A$504,Data_TOT_TWh!$B2493&amp;"300_"&amp;Data_TOT_TWh!$E2493,Data_TER_TWh!Y$9:Y$504)+SUMIF(Data_RES_TWh!$A$9:$A$1496,Data_TOT_TWh!$B2493&amp;"400_"&amp;Data_TOT_TWh!$E2493,Data_RES_TWh!Y$9:Y$1496)</f>
        <v>0</v>
      </c>
      <c r="Z2493" s="13">
        <f>SUMIF(Data_IND_TWh!$A$9:$A$504,Data_TOT_TWh!$B2493&amp;"200_"&amp;Data_TOT_TWh!$E2493,Data_IND_TWh!Z$9:Z$504)+SUMIF(Data_TER_TWh!$A$9:$A$504,Data_TOT_TWh!$B2493&amp;"300_"&amp;Data_TOT_TWh!$E2493,Data_TER_TWh!Z$9:Z$504)+SUMIF(Data_RES_TWh!$A$9:$A$1496,Data_TOT_TWh!$B2493&amp;"400_"&amp;Data_TOT_TWh!$E2493,Data_RES_TWh!Z$9:Z$1496)</f>
        <v>0</v>
      </c>
      <c r="AA2493" s="46">
        <f>SUMIF(Data_IND_TWh!$A$9:$A$504,Data_TOT_TWh!$B2493&amp;"200_"&amp;Data_TOT_TWh!$E2493,Data_IND_TWh!AA$9:AA$504)+SUMIF(Data_TER_TWh!$A$9:$A$504,Data_TOT_TWh!$B2493&amp;"300_"&amp;Data_TOT_TWh!$E2493,Data_TER_TWh!AA$9:AA$504)+SUMIF(Data_RES_TWh!$A$9:$A$1496,Data_TOT_TWh!$B2493&amp;"400_"&amp;Data_TOT_TWh!$E2493,Data_RES_TWh!AA$9:AA$1496)</f>
        <v>0</v>
      </c>
      <c r="AC2493" s="13"/>
      <c r="AE2493" s="13"/>
      <c r="AF2493" s="13">
        <f>SUMIF(Data_IND_TWh!$A$9:$A$504,Data_TOT_TWh!$B2493&amp;"200_"&amp;Data_TOT_TWh!$E2493,Data_IND_TWh!AF$9:AF$504)+SUMIF(Data_TER_TWh!$A$9:$A$504,Data_TOT_TWh!$B2493&amp;"300_"&amp;Data_TOT_TWh!$E2493,Data_TER_TWh!AF$9:AF$504)+SUMIF(Data_RES_TWh!$A$9:$A$1496,Data_TOT_TWh!$B2493&amp;"400_"&amp;Data_TOT_TWh!$E2493,Data_RES_TWh!AF$9:AF$1496)</f>
        <v>0</v>
      </c>
      <c r="AG2493" s="13">
        <f>SUMIF(Data_IND_TWh!$A$9:$A$504,Data_TOT_TWh!$B2493&amp;"200_"&amp;Data_TOT_TWh!$E2493,Data_IND_TWh!AG$9:AG$504)+SUMIF(Data_TER_TWh!$A$9:$A$504,Data_TOT_TWh!$B2493&amp;"300_"&amp;Data_TOT_TWh!$E2493,Data_TER_TWh!AG$9:AG$504)+SUMIF(Data_RES_TWh!$A$9:$A$1496,Data_TOT_TWh!$B2493&amp;"400_"&amp;Data_TOT_TWh!$E2493,Data_RES_TWh!AG$9:AG$1496)</f>
        <v>0</v>
      </c>
      <c r="AH2493" s="46">
        <f>SUMIF(Data_IND_TWh!$A$9:$A$504,Data_TOT_TWh!$B2493&amp;"200_"&amp;Data_TOT_TWh!$E2493,Data_IND_TWh!AH$9:AH$504)+SUMIF(Data_TER_TWh!$A$9:$A$504,Data_TOT_TWh!$B2493&amp;"300_"&amp;Data_TOT_TWh!$E2493,Data_TER_TWh!AH$9:AH$504)+SUMIF(Data_RES_TWh!$A$9:$A$1496,Data_TOT_TWh!$B2493&amp;"400_"&amp;Data_TOT_TWh!$E2493,Data_RES_TWh!AH$9:AH$1496)</f>
        <v>0</v>
      </c>
      <c r="AJ2493" s="13"/>
      <c r="AL2493" s="9"/>
      <c r="AM2493" s="87"/>
      <c r="AN2493" s="87"/>
    </row>
    <row r="2494" spans="12:40">
      <c r="L2494" s="46"/>
      <c r="M2494" s="46"/>
      <c r="O2494" s="47"/>
      <c r="P2494" s="46"/>
      <c r="Q2494" s="46"/>
      <c r="R2494" s="37"/>
      <c r="S2494" s="13"/>
      <c r="U2494" s="13"/>
      <c r="W2494" s="13"/>
      <c r="X2494" s="13">
        <f>SUMIF(Data_IND_TWh!$A$9:$A$504,Data_TOT_TWh!$B2494&amp;"200_"&amp;Data_TOT_TWh!$E2494,Data_IND_TWh!X$9:X$504)+SUMIF(Data_TER_TWh!$A$9:$A$504,Data_TOT_TWh!$B2494&amp;"300_"&amp;Data_TOT_TWh!$E2494,Data_TER_TWh!X$9:X$504)+SUMIF(Data_RES_TWh!$A$9:$A$1496,Data_TOT_TWh!$B2494&amp;"400_"&amp;Data_TOT_TWh!$E2494,Data_RES_TWh!X$9:X$1496)</f>
        <v>0</v>
      </c>
      <c r="Y2494" s="13">
        <f>SUMIF(Data_IND_TWh!$A$9:$A$504,Data_TOT_TWh!$B2494&amp;"200_"&amp;Data_TOT_TWh!$E2494,Data_IND_TWh!Y$9:Y$504)+SUMIF(Data_TER_TWh!$A$9:$A$504,Data_TOT_TWh!$B2494&amp;"300_"&amp;Data_TOT_TWh!$E2494,Data_TER_TWh!Y$9:Y$504)+SUMIF(Data_RES_TWh!$A$9:$A$1496,Data_TOT_TWh!$B2494&amp;"400_"&amp;Data_TOT_TWh!$E2494,Data_RES_TWh!Y$9:Y$1496)</f>
        <v>0</v>
      </c>
      <c r="Z2494" s="13">
        <f>SUMIF(Data_IND_TWh!$A$9:$A$504,Data_TOT_TWh!$B2494&amp;"200_"&amp;Data_TOT_TWh!$E2494,Data_IND_TWh!Z$9:Z$504)+SUMIF(Data_TER_TWh!$A$9:$A$504,Data_TOT_TWh!$B2494&amp;"300_"&amp;Data_TOT_TWh!$E2494,Data_TER_TWh!Z$9:Z$504)+SUMIF(Data_RES_TWh!$A$9:$A$1496,Data_TOT_TWh!$B2494&amp;"400_"&amp;Data_TOT_TWh!$E2494,Data_RES_TWh!Z$9:Z$1496)</f>
        <v>0</v>
      </c>
      <c r="AA2494" s="46">
        <f>SUMIF(Data_IND_TWh!$A$9:$A$504,Data_TOT_TWh!$B2494&amp;"200_"&amp;Data_TOT_TWh!$E2494,Data_IND_TWh!AA$9:AA$504)+SUMIF(Data_TER_TWh!$A$9:$A$504,Data_TOT_TWh!$B2494&amp;"300_"&amp;Data_TOT_TWh!$E2494,Data_TER_TWh!AA$9:AA$504)+SUMIF(Data_RES_TWh!$A$9:$A$1496,Data_TOT_TWh!$B2494&amp;"400_"&amp;Data_TOT_TWh!$E2494,Data_RES_TWh!AA$9:AA$1496)</f>
        <v>0</v>
      </c>
      <c r="AC2494" s="13"/>
      <c r="AE2494" s="13"/>
      <c r="AF2494" s="13">
        <f>SUMIF(Data_IND_TWh!$A$9:$A$504,Data_TOT_TWh!$B2494&amp;"200_"&amp;Data_TOT_TWh!$E2494,Data_IND_TWh!AF$9:AF$504)+SUMIF(Data_TER_TWh!$A$9:$A$504,Data_TOT_TWh!$B2494&amp;"300_"&amp;Data_TOT_TWh!$E2494,Data_TER_TWh!AF$9:AF$504)+SUMIF(Data_RES_TWh!$A$9:$A$1496,Data_TOT_TWh!$B2494&amp;"400_"&amp;Data_TOT_TWh!$E2494,Data_RES_TWh!AF$9:AF$1496)</f>
        <v>0</v>
      </c>
      <c r="AG2494" s="13">
        <f>SUMIF(Data_IND_TWh!$A$9:$A$504,Data_TOT_TWh!$B2494&amp;"200_"&amp;Data_TOT_TWh!$E2494,Data_IND_TWh!AG$9:AG$504)+SUMIF(Data_TER_TWh!$A$9:$A$504,Data_TOT_TWh!$B2494&amp;"300_"&amp;Data_TOT_TWh!$E2494,Data_TER_TWh!AG$9:AG$504)+SUMIF(Data_RES_TWh!$A$9:$A$1496,Data_TOT_TWh!$B2494&amp;"400_"&amp;Data_TOT_TWh!$E2494,Data_RES_TWh!AG$9:AG$1496)</f>
        <v>0</v>
      </c>
      <c r="AH2494" s="46">
        <f>SUMIF(Data_IND_TWh!$A$9:$A$504,Data_TOT_TWh!$B2494&amp;"200_"&amp;Data_TOT_TWh!$E2494,Data_IND_TWh!AH$9:AH$504)+SUMIF(Data_TER_TWh!$A$9:$A$504,Data_TOT_TWh!$B2494&amp;"300_"&amp;Data_TOT_TWh!$E2494,Data_TER_TWh!AH$9:AH$504)+SUMIF(Data_RES_TWh!$A$9:$A$1496,Data_TOT_TWh!$B2494&amp;"400_"&amp;Data_TOT_TWh!$E2494,Data_RES_TWh!AH$9:AH$1496)</f>
        <v>0</v>
      </c>
      <c r="AJ2494" s="13"/>
      <c r="AL2494" s="9"/>
      <c r="AM2494" s="87"/>
      <c r="AN2494" s="87"/>
    </row>
    <row r="2495" spans="12:40">
      <c r="L2495" s="46"/>
      <c r="M2495" s="46"/>
      <c r="O2495" s="47"/>
      <c r="P2495" s="46"/>
      <c r="Q2495" s="46"/>
      <c r="R2495" s="37"/>
      <c r="S2495" s="13"/>
      <c r="U2495" s="13"/>
      <c r="W2495" s="13"/>
      <c r="X2495" s="13">
        <f>SUMIF(Data_IND_TWh!$A$9:$A$504,Data_TOT_TWh!$B2495&amp;"200_"&amp;Data_TOT_TWh!$E2495,Data_IND_TWh!X$9:X$504)+SUMIF(Data_TER_TWh!$A$9:$A$504,Data_TOT_TWh!$B2495&amp;"300_"&amp;Data_TOT_TWh!$E2495,Data_TER_TWh!X$9:X$504)+SUMIF(Data_RES_TWh!$A$9:$A$1496,Data_TOT_TWh!$B2495&amp;"400_"&amp;Data_TOT_TWh!$E2495,Data_RES_TWh!X$9:X$1496)</f>
        <v>0</v>
      </c>
      <c r="Y2495" s="13">
        <f>SUMIF(Data_IND_TWh!$A$9:$A$504,Data_TOT_TWh!$B2495&amp;"200_"&amp;Data_TOT_TWh!$E2495,Data_IND_TWh!Y$9:Y$504)+SUMIF(Data_TER_TWh!$A$9:$A$504,Data_TOT_TWh!$B2495&amp;"300_"&amp;Data_TOT_TWh!$E2495,Data_TER_TWh!Y$9:Y$504)+SUMIF(Data_RES_TWh!$A$9:$A$1496,Data_TOT_TWh!$B2495&amp;"400_"&amp;Data_TOT_TWh!$E2495,Data_RES_TWh!Y$9:Y$1496)</f>
        <v>0</v>
      </c>
      <c r="Z2495" s="13">
        <f>SUMIF(Data_IND_TWh!$A$9:$A$504,Data_TOT_TWh!$B2495&amp;"200_"&amp;Data_TOT_TWh!$E2495,Data_IND_TWh!Z$9:Z$504)+SUMIF(Data_TER_TWh!$A$9:$A$504,Data_TOT_TWh!$B2495&amp;"300_"&amp;Data_TOT_TWh!$E2495,Data_TER_TWh!Z$9:Z$504)+SUMIF(Data_RES_TWh!$A$9:$A$1496,Data_TOT_TWh!$B2495&amp;"400_"&amp;Data_TOT_TWh!$E2495,Data_RES_TWh!Z$9:Z$1496)</f>
        <v>0</v>
      </c>
      <c r="AA2495" s="46">
        <f>SUMIF(Data_IND_TWh!$A$9:$A$504,Data_TOT_TWh!$B2495&amp;"200_"&amp;Data_TOT_TWh!$E2495,Data_IND_TWh!AA$9:AA$504)+SUMIF(Data_TER_TWh!$A$9:$A$504,Data_TOT_TWh!$B2495&amp;"300_"&amp;Data_TOT_TWh!$E2495,Data_TER_TWh!AA$9:AA$504)+SUMIF(Data_RES_TWh!$A$9:$A$1496,Data_TOT_TWh!$B2495&amp;"400_"&amp;Data_TOT_TWh!$E2495,Data_RES_TWh!AA$9:AA$1496)</f>
        <v>0</v>
      </c>
      <c r="AC2495" s="13"/>
      <c r="AE2495" s="13"/>
      <c r="AF2495" s="13">
        <f>SUMIF(Data_IND_TWh!$A$9:$A$504,Data_TOT_TWh!$B2495&amp;"200_"&amp;Data_TOT_TWh!$E2495,Data_IND_TWh!AF$9:AF$504)+SUMIF(Data_TER_TWh!$A$9:$A$504,Data_TOT_TWh!$B2495&amp;"300_"&amp;Data_TOT_TWh!$E2495,Data_TER_TWh!AF$9:AF$504)+SUMIF(Data_RES_TWh!$A$9:$A$1496,Data_TOT_TWh!$B2495&amp;"400_"&amp;Data_TOT_TWh!$E2495,Data_RES_TWh!AF$9:AF$1496)</f>
        <v>0</v>
      </c>
      <c r="AG2495" s="13">
        <f>SUMIF(Data_IND_TWh!$A$9:$A$504,Data_TOT_TWh!$B2495&amp;"200_"&amp;Data_TOT_TWh!$E2495,Data_IND_TWh!AG$9:AG$504)+SUMIF(Data_TER_TWh!$A$9:$A$504,Data_TOT_TWh!$B2495&amp;"300_"&amp;Data_TOT_TWh!$E2495,Data_TER_TWh!AG$9:AG$504)+SUMIF(Data_RES_TWh!$A$9:$A$1496,Data_TOT_TWh!$B2495&amp;"400_"&amp;Data_TOT_TWh!$E2495,Data_RES_TWh!AG$9:AG$1496)</f>
        <v>0</v>
      </c>
      <c r="AH2495" s="46">
        <f>SUMIF(Data_IND_TWh!$A$9:$A$504,Data_TOT_TWh!$B2495&amp;"200_"&amp;Data_TOT_TWh!$E2495,Data_IND_TWh!AH$9:AH$504)+SUMIF(Data_TER_TWh!$A$9:$A$504,Data_TOT_TWh!$B2495&amp;"300_"&amp;Data_TOT_TWh!$E2495,Data_TER_TWh!AH$9:AH$504)+SUMIF(Data_RES_TWh!$A$9:$A$1496,Data_TOT_TWh!$B2495&amp;"400_"&amp;Data_TOT_TWh!$E2495,Data_RES_TWh!AH$9:AH$1496)</f>
        <v>0</v>
      </c>
      <c r="AJ2495" s="13"/>
      <c r="AL2495" s="9"/>
      <c r="AM2495" s="87"/>
      <c r="AN2495" s="87"/>
    </row>
    <row r="2496" spans="12:40">
      <c r="L2496" s="46"/>
      <c r="M2496" s="46"/>
      <c r="O2496" s="47"/>
      <c r="P2496" s="46"/>
      <c r="Q2496" s="46"/>
      <c r="R2496" s="37"/>
      <c r="S2496" s="13"/>
      <c r="U2496" s="13"/>
      <c r="W2496" s="13"/>
      <c r="X2496" s="13">
        <f>SUMIF(Data_IND_TWh!$A$9:$A$504,Data_TOT_TWh!$B2496&amp;"200_"&amp;Data_TOT_TWh!$E2496,Data_IND_TWh!X$9:X$504)+SUMIF(Data_TER_TWh!$A$9:$A$504,Data_TOT_TWh!$B2496&amp;"300_"&amp;Data_TOT_TWh!$E2496,Data_TER_TWh!X$9:X$504)+SUMIF(Data_RES_TWh!$A$9:$A$1496,Data_TOT_TWh!$B2496&amp;"400_"&amp;Data_TOT_TWh!$E2496,Data_RES_TWh!X$9:X$1496)</f>
        <v>0</v>
      </c>
      <c r="Y2496" s="13">
        <f>SUMIF(Data_IND_TWh!$A$9:$A$504,Data_TOT_TWh!$B2496&amp;"200_"&amp;Data_TOT_TWh!$E2496,Data_IND_TWh!Y$9:Y$504)+SUMIF(Data_TER_TWh!$A$9:$A$504,Data_TOT_TWh!$B2496&amp;"300_"&amp;Data_TOT_TWh!$E2496,Data_TER_TWh!Y$9:Y$504)+SUMIF(Data_RES_TWh!$A$9:$A$1496,Data_TOT_TWh!$B2496&amp;"400_"&amp;Data_TOT_TWh!$E2496,Data_RES_TWh!Y$9:Y$1496)</f>
        <v>0</v>
      </c>
      <c r="Z2496" s="13">
        <f>SUMIF(Data_IND_TWh!$A$9:$A$504,Data_TOT_TWh!$B2496&amp;"200_"&amp;Data_TOT_TWh!$E2496,Data_IND_TWh!Z$9:Z$504)+SUMIF(Data_TER_TWh!$A$9:$A$504,Data_TOT_TWh!$B2496&amp;"300_"&amp;Data_TOT_TWh!$E2496,Data_TER_TWh!Z$9:Z$504)+SUMIF(Data_RES_TWh!$A$9:$A$1496,Data_TOT_TWh!$B2496&amp;"400_"&amp;Data_TOT_TWh!$E2496,Data_RES_TWh!Z$9:Z$1496)</f>
        <v>0</v>
      </c>
      <c r="AA2496" s="46">
        <f>SUMIF(Data_IND_TWh!$A$9:$A$504,Data_TOT_TWh!$B2496&amp;"200_"&amp;Data_TOT_TWh!$E2496,Data_IND_TWh!AA$9:AA$504)+SUMIF(Data_TER_TWh!$A$9:$A$504,Data_TOT_TWh!$B2496&amp;"300_"&amp;Data_TOT_TWh!$E2496,Data_TER_TWh!AA$9:AA$504)+SUMIF(Data_RES_TWh!$A$9:$A$1496,Data_TOT_TWh!$B2496&amp;"400_"&amp;Data_TOT_TWh!$E2496,Data_RES_TWh!AA$9:AA$1496)</f>
        <v>0</v>
      </c>
      <c r="AC2496" s="13"/>
      <c r="AE2496" s="13"/>
      <c r="AF2496" s="13">
        <f>SUMIF(Data_IND_TWh!$A$9:$A$504,Data_TOT_TWh!$B2496&amp;"200_"&amp;Data_TOT_TWh!$E2496,Data_IND_TWh!AF$9:AF$504)+SUMIF(Data_TER_TWh!$A$9:$A$504,Data_TOT_TWh!$B2496&amp;"300_"&amp;Data_TOT_TWh!$E2496,Data_TER_TWh!AF$9:AF$504)+SUMIF(Data_RES_TWh!$A$9:$A$1496,Data_TOT_TWh!$B2496&amp;"400_"&amp;Data_TOT_TWh!$E2496,Data_RES_TWh!AF$9:AF$1496)</f>
        <v>0</v>
      </c>
      <c r="AG2496" s="13">
        <f>SUMIF(Data_IND_TWh!$A$9:$A$504,Data_TOT_TWh!$B2496&amp;"200_"&amp;Data_TOT_TWh!$E2496,Data_IND_TWh!AG$9:AG$504)+SUMIF(Data_TER_TWh!$A$9:$A$504,Data_TOT_TWh!$B2496&amp;"300_"&amp;Data_TOT_TWh!$E2496,Data_TER_TWh!AG$9:AG$504)+SUMIF(Data_RES_TWh!$A$9:$A$1496,Data_TOT_TWh!$B2496&amp;"400_"&amp;Data_TOT_TWh!$E2496,Data_RES_TWh!AG$9:AG$1496)</f>
        <v>0</v>
      </c>
      <c r="AH2496" s="46">
        <f>SUMIF(Data_IND_TWh!$A$9:$A$504,Data_TOT_TWh!$B2496&amp;"200_"&amp;Data_TOT_TWh!$E2496,Data_IND_TWh!AH$9:AH$504)+SUMIF(Data_TER_TWh!$A$9:$A$504,Data_TOT_TWh!$B2496&amp;"300_"&amp;Data_TOT_TWh!$E2496,Data_TER_TWh!AH$9:AH$504)+SUMIF(Data_RES_TWh!$A$9:$A$1496,Data_TOT_TWh!$B2496&amp;"400_"&amp;Data_TOT_TWh!$E2496,Data_RES_TWh!AH$9:AH$1496)</f>
        <v>0</v>
      </c>
      <c r="AJ2496" s="13"/>
      <c r="AL2496" s="9"/>
      <c r="AM2496" s="87"/>
      <c r="AN2496" s="87"/>
    </row>
    <row r="2497" spans="12:40">
      <c r="L2497" s="46"/>
      <c r="M2497" s="46"/>
      <c r="O2497" s="47"/>
      <c r="P2497" s="46"/>
      <c r="Q2497" s="46"/>
      <c r="R2497" s="37"/>
      <c r="S2497" s="13"/>
      <c r="U2497" s="13"/>
      <c r="W2497" s="13"/>
      <c r="X2497" s="13">
        <f>SUMIF(Data_IND_TWh!$A$9:$A$504,Data_TOT_TWh!$B2497&amp;"200_"&amp;Data_TOT_TWh!$E2497,Data_IND_TWh!X$9:X$504)+SUMIF(Data_TER_TWh!$A$9:$A$504,Data_TOT_TWh!$B2497&amp;"300_"&amp;Data_TOT_TWh!$E2497,Data_TER_TWh!X$9:X$504)+SUMIF(Data_RES_TWh!$A$9:$A$1496,Data_TOT_TWh!$B2497&amp;"400_"&amp;Data_TOT_TWh!$E2497,Data_RES_TWh!X$9:X$1496)</f>
        <v>0</v>
      </c>
      <c r="Y2497" s="13">
        <f>SUMIF(Data_IND_TWh!$A$9:$A$504,Data_TOT_TWh!$B2497&amp;"200_"&amp;Data_TOT_TWh!$E2497,Data_IND_TWh!Y$9:Y$504)+SUMIF(Data_TER_TWh!$A$9:$A$504,Data_TOT_TWh!$B2497&amp;"300_"&amp;Data_TOT_TWh!$E2497,Data_TER_TWh!Y$9:Y$504)+SUMIF(Data_RES_TWh!$A$9:$A$1496,Data_TOT_TWh!$B2497&amp;"400_"&amp;Data_TOT_TWh!$E2497,Data_RES_TWh!Y$9:Y$1496)</f>
        <v>0</v>
      </c>
      <c r="Z2497" s="13">
        <f>SUMIF(Data_IND_TWh!$A$9:$A$504,Data_TOT_TWh!$B2497&amp;"200_"&amp;Data_TOT_TWh!$E2497,Data_IND_TWh!Z$9:Z$504)+SUMIF(Data_TER_TWh!$A$9:$A$504,Data_TOT_TWh!$B2497&amp;"300_"&amp;Data_TOT_TWh!$E2497,Data_TER_TWh!Z$9:Z$504)+SUMIF(Data_RES_TWh!$A$9:$A$1496,Data_TOT_TWh!$B2497&amp;"400_"&amp;Data_TOT_TWh!$E2497,Data_RES_TWh!Z$9:Z$1496)</f>
        <v>0</v>
      </c>
      <c r="AA2497" s="46">
        <f>SUMIF(Data_IND_TWh!$A$9:$A$504,Data_TOT_TWh!$B2497&amp;"200_"&amp;Data_TOT_TWh!$E2497,Data_IND_TWh!AA$9:AA$504)+SUMIF(Data_TER_TWh!$A$9:$A$504,Data_TOT_TWh!$B2497&amp;"300_"&amp;Data_TOT_TWh!$E2497,Data_TER_TWh!AA$9:AA$504)+SUMIF(Data_RES_TWh!$A$9:$A$1496,Data_TOT_TWh!$B2497&amp;"400_"&amp;Data_TOT_TWh!$E2497,Data_RES_TWh!AA$9:AA$1496)</f>
        <v>0</v>
      </c>
      <c r="AC2497" s="13"/>
      <c r="AE2497" s="13"/>
      <c r="AF2497" s="13">
        <f>SUMIF(Data_IND_TWh!$A$9:$A$504,Data_TOT_TWh!$B2497&amp;"200_"&amp;Data_TOT_TWh!$E2497,Data_IND_TWh!AF$9:AF$504)+SUMIF(Data_TER_TWh!$A$9:$A$504,Data_TOT_TWh!$B2497&amp;"300_"&amp;Data_TOT_TWh!$E2497,Data_TER_TWh!AF$9:AF$504)+SUMIF(Data_RES_TWh!$A$9:$A$1496,Data_TOT_TWh!$B2497&amp;"400_"&amp;Data_TOT_TWh!$E2497,Data_RES_TWh!AF$9:AF$1496)</f>
        <v>0</v>
      </c>
      <c r="AG2497" s="13">
        <f>SUMIF(Data_IND_TWh!$A$9:$A$504,Data_TOT_TWh!$B2497&amp;"200_"&amp;Data_TOT_TWh!$E2497,Data_IND_TWh!AG$9:AG$504)+SUMIF(Data_TER_TWh!$A$9:$A$504,Data_TOT_TWh!$B2497&amp;"300_"&amp;Data_TOT_TWh!$E2497,Data_TER_TWh!AG$9:AG$504)+SUMIF(Data_RES_TWh!$A$9:$A$1496,Data_TOT_TWh!$B2497&amp;"400_"&amp;Data_TOT_TWh!$E2497,Data_RES_TWh!AG$9:AG$1496)</f>
        <v>0</v>
      </c>
      <c r="AH2497" s="46">
        <f>SUMIF(Data_IND_TWh!$A$9:$A$504,Data_TOT_TWh!$B2497&amp;"200_"&amp;Data_TOT_TWh!$E2497,Data_IND_TWh!AH$9:AH$504)+SUMIF(Data_TER_TWh!$A$9:$A$504,Data_TOT_TWh!$B2497&amp;"300_"&amp;Data_TOT_TWh!$E2497,Data_TER_TWh!AH$9:AH$504)+SUMIF(Data_RES_TWh!$A$9:$A$1496,Data_TOT_TWh!$B2497&amp;"400_"&amp;Data_TOT_TWh!$E2497,Data_RES_TWh!AH$9:AH$1496)</f>
        <v>0</v>
      </c>
      <c r="AJ2497" s="13"/>
      <c r="AL2497" s="9"/>
      <c r="AM2497" s="87"/>
      <c r="AN2497" s="87"/>
    </row>
    <row r="2498" spans="12:40">
      <c r="L2498" s="46"/>
      <c r="M2498" s="46"/>
      <c r="O2498" s="47"/>
      <c r="P2498" s="46"/>
      <c r="Q2498" s="46"/>
      <c r="R2498" s="37"/>
      <c r="S2498" s="13"/>
      <c r="U2498" s="13"/>
      <c r="W2498" s="13"/>
      <c r="X2498" s="13">
        <f>SUMIF(Data_IND_TWh!$A$9:$A$504,Data_TOT_TWh!$B2498&amp;"200_"&amp;Data_TOT_TWh!$E2498,Data_IND_TWh!X$9:X$504)+SUMIF(Data_TER_TWh!$A$9:$A$504,Data_TOT_TWh!$B2498&amp;"300_"&amp;Data_TOT_TWh!$E2498,Data_TER_TWh!X$9:X$504)+SUMIF(Data_RES_TWh!$A$9:$A$1496,Data_TOT_TWh!$B2498&amp;"400_"&amp;Data_TOT_TWh!$E2498,Data_RES_TWh!X$9:X$1496)</f>
        <v>0</v>
      </c>
      <c r="Y2498" s="13">
        <f>SUMIF(Data_IND_TWh!$A$9:$A$504,Data_TOT_TWh!$B2498&amp;"200_"&amp;Data_TOT_TWh!$E2498,Data_IND_TWh!Y$9:Y$504)+SUMIF(Data_TER_TWh!$A$9:$A$504,Data_TOT_TWh!$B2498&amp;"300_"&amp;Data_TOT_TWh!$E2498,Data_TER_TWh!Y$9:Y$504)+SUMIF(Data_RES_TWh!$A$9:$A$1496,Data_TOT_TWh!$B2498&amp;"400_"&amp;Data_TOT_TWh!$E2498,Data_RES_TWh!Y$9:Y$1496)</f>
        <v>0</v>
      </c>
      <c r="Z2498" s="13">
        <f>SUMIF(Data_IND_TWh!$A$9:$A$504,Data_TOT_TWh!$B2498&amp;"200_"&amp;Data_TOT_TWh!$E2498,Data_IND_TWh!Z$9:Z$504)+SUMIF(Data_TER_TWh!$A$9:$A$504,Data_TOT_TWh!$B2498&amp;"300_"&amp;Data_TOT_TWh!$E2498,Data_TER_TWh!Z$9:Z$504)+SUMIF(Data_RES_TWh!$A$9:$A$1496,Data_TOT_TWh!$B2498&amp;"400_"&amp;Data_TOT_TWh!$E2498,Data_RES_TWh!Z$9:Z$1496)</f>
        <v>0</v>
      </c>
      <c r="AA2498" s="46">
        <f>SUMIF(Data_IND_TWh!$A$9:$A$504,Data_TOT_TWh!$B2498&amp;"200_"&amp;Data_TOT_TWh!$E2498,Data_IND_TWh!AA$9:AA$504)+SUMIF(Data_TER_TWh!$A$9:$A$504,Data_TOT_TWh!$B2498&amp;"300_"&amp;Data_TOT_TWh!$E2498,Data_TER_TWh!AA$9:AA$504)+SUMIF(Data_RES_TWh!$A$9:$A$1496,Data_TOT_TWh!$B2498&amp;"400_"&amp;Data_TOT_TWh!$E2498,Data_RES_TWh!AA$9:AA$1496)</f>
        <v>0</v>
      </c>
      <c r="AC2498" s="13"/>
      <c r="AE2498" s="13"/>
      <c r="AF2498" s="13">
        <f>SUMIF(Data_IND_TWh!$A$9:$A$504,Data_TOT_TWh!$B2498&amp;"200_"&amp;Data_TOT_TWh!$E2498,Data_IND_TWh!AF$9:AF$504)+SUMIF(Data_TER_TWh!$A$9:$A$504,Data_TOT_TWh!$B2498&amp;"300_"&amp;Data_TOT_TWh!$E2498,Data_TER_TWh!AF$9:AF$504)+SUMIF(Data_RES_TWh!$A$9:$A$1496,Data_TOT_TWh!$B2498&amp;"400_"&amp;Data_TOT_TWh!$E2498,Data_RES_TWh!AF$9:AF$1496)</f>
        <v>0</v>
      </c>
      <c r="AG2498" s="13">
        <f>SUMIF(Data_IND_TWh!$A$9:$A$504,Data_TOT_TWh!$B2498&amp;"200_"&amp;Data_TOT_TWh!$E2498,Data_IND_TWh!AG$9:AG$504)+SUMIF(Data_TER_TWh!$A$9:$A$504,Data_TOT_TWh!$B2498&amp;"300_"&amp;Data_TOT_TWh!$E2498,Data_TER_TWh!AG$9:AG$504)+SUMIF(Data_RES_TWh!$A$9:$A$1496,Data_TOT_TWh!$B2498&amp;"400_"&amp;Data_TOT_TWh!$E2498,Data_RES_TWh!AG$9:AG$1496)</f>
        <v>0</v>
      </c>
      <c r="AH2498" s="46">
        <f>SUMIF(Data_IND_TWh!$A$9:$A$504,Data_TOT_TWh!$B2498&amp;"200_"&amp;Data_TOT_TWh!$E2498,Data_IND_TWh!AH$9:AH$504)+SUMIF(Data_TER_TWh!$A$9:$A$504,Data_TOT_TWh!$B2498&amp;"300_"&amp;Data_TOT_TWh!$E2498,Data_TER_TWh!AH$9:AH$504)+SUMIF(Data_RES_TWh!$A$9:$A$1496,Data_TOT_TWh!$B2498&amp;"400_"&amp;Data_TOT_TWh!$E2498,Data_RES_TWh!AH$9:AH$1496)</f>
        <v>0</v>
      </c>
      <c r="AJ2498" s="13"/>
      <c r="AL2498" s="9"/>
      <c r="AM2498" s="87"/>
      <c r="AN2498" s="87"/>
    </row>
    <row r="2499" spans="12:40">
      <c r="L2499" s="46"/>
      <c r="M2499" s="46"/>
      <c r="O2499" s="47"/>
      <c r="P2499" s="46"/>
      <c r="Q2499" s="46"/>
      <c r="R2499" s="37"/>
      <c r="S2499" s="13"/>
      <c r="U2499" s="13"/>
      <c r="W2499" s="13"/>
      <c r="X2499" s="13">
        <f>SUMIF(Data_IND_TWh!$A$9:$A$504,Data_TOT_TWh!$B2499&amp;"200_"&amp;Data_TOT_TWh!$E2499,Data_IND_TWh!X$9:X$504)+SUMIF(Data_TER_TWh!$A$9:$A$504,Data_TOT_TWh!$B2499&amp;"300_"&amp;Data_TOT_TWh!$E2499,Data_TER_TWh!X$9:X$504)+SUMIF(Data_RES_TWh!$A$9:$A$1496,Data_TOT_TWh!$B2499&amp;"400_"&amp;Data_TOT_TWh!$E2499,Data_RES_TWh!X$9:X$1496)</f>
        <v>0</v>
      </c>
      <c r="Y2499" s="13">
        <f>SUMIF(Data_IND_TWh!$A$9:$A$504,Data_TOT_TWh!$B2499&amp;"200_"&amp;Data_TOT_TWh!$E2499,Data_IND_TWh!Y$9:Y$504)+SUMIF(Data_TER_TWh!$A$9:$A$504,Data_TOT_TWh!$B2499&amp;"300_"&amp;Data_TOT_TWh!$E2499,Data_TER_TWh!Y$9:Y$504)+SUMIF(Data_RES_TWh!$A$9:$A$1496,Data_TOT_TWh!$B2499&amp;"400_"&amp;Data_TOT_TWh!$E2499,Data_RES_TWh!Y$9:Y$1496)</f>
        <v>0</v>
      </c>
      <c r="Z2499" s="13">
        <f>SUMIF(Data_IND_TWh!$A$9:$A$504,Data_TOT_TWh!$B2499&amp;"200_"&amp;Data_TOT_TWh!$E2499,Data_IND_TWh!Z$9:Z$504)+SUMIF(Data_TER_TWh!$A$9:$A$504,Data_TOT_TWh!$B2499&amp;"300_"&amp;Data_TOT_TWh!$E2499,Data_TER_TWh!Z$9:Z$504)+SUMIF(Data_RES_TWh!$A$9:$A$1496,Data_TOT_TWh!$B2499&amp;"400_"&amp;Data_TOT_TWh!$E2499,Data_RES_TWh!Z$9:Z$1496)</f>
        <v>0</v>
      </c>
      <c r="AA2499" s="46">
        <f>SUMIF(Data_IND_TWh!$A$9:$A$504,Data_TOT_TWh!$B2499&amp;"200_"&amp;Data_TOT_TWh!$E2499,Data_IND_TWh!AA$9:AA$504)+SUMIF(Data_TER_TWh!$A$9:$A$504,Data_TOT_TWh!$B2499&amp;"300_"&amp;Data_TOT_TWh!$E2499,Data_TER_TWh!AA$9:AA$504)+SUMIF(Data_RES_TWh!$A$9:$A$1496,Data_TOT_TWh!$B2499&amp;"400_"&amp;Data_TOT_TWh!$E2499,Data_RES_TWh!AA$9:AA$1496)</f>
        <v>0</v>
      </c>
      <c r="AC2499" s="13"/>
      <c r="AE2499" s="13"/>
      <c r="AF2499" s="13">
        <f>SUMIF(Data_IND_TWh!$A$9:$A$504,Data_TOT_TWh!$B2499&amp;"200_"&amp;Data_TOT_TWh!$E2499,Data_IND_TWh!AF$9:AF$504)+SUMIF(Data_TER_TWh!$A$9:$A$504,Data_TOT_TWh!$B2499&amp;"300_"&amp;Data_TOT_TWh!$E2499,Data_TER_TWh!AF$9:AF$504)+SUMIF(Data_RES_TWh!$A$9:$A$1496,Data_TOT_TWh!$B2499&amp;"400_"&amp;Data_TOT_TWh!$E2499,Data_RES_TWh!AF$9:AF$1496)</f>
        <v>0</v>
      </c>
      <c r="AG2499" s="13">
        <f>SUMIF(Data_IND_TWh!$A$9:$A$504,Data_TOT_TWh!$B2499&amp;"200_"&amp;Data_TOT_TWh!$E2499,Data_IND_TWh!AG$9:AG$504)+SUMIF(Data_TER_TWh!$A$9:$A$504,Data_TOT_TWh!$B2499&amp;"300_"&amp;Data_TOT_TWh!$E2499,Data_TER_TWh!AG$9:AG$504)+SUMIF(Data_RES_TWh!$A$9:$A$1496,Data_TOT_TWh!$B2499&amp;"400_"&amp;Data_TOT_TWh!$E2499,Data_RES_TWh!AG$9:AG$1496)</f>
        <v>0</v>
      </c>
      <c r="AH2499" s="46">
        <f>SUMIF(Data_IND_TWh!$A$9:$A$504,Data_TOT_TWh!$B2499&amp;"200_"&amp;Data_TOT_TWh!$E2499,Data_IND_TWh!AH$9:AH$504)+SUMIF(Data_TER_TWh!$A$9:$A$504,Data_TOT_TWh!$B2499&amp;"300_"&amp;Data_TOT_TWh!$E2499,Data_TER_TWh!AH$9:AH$504)+SUMIF(Data_RES_TWh!$A$9:$A$1496,Data_TOT_TWh!$B2499&amp;"400_"&amp;Data_TOT_TWh!$E2499,Data_RES_TWh!AH$9:AH$1496)</f>
        <v>0</v>
      </c>
      <c r="AJ2499" s="13"/>
      <c r="AL2499" s="9"/>
      <c r="AM2499" s="87"/>
      <c r="AN2499" s="87"/>
    </row>
    <row r="2500" spans="12:40">
      <c r="L2500" s="46"/>
      <c r="M2500" s="46"/>
      <c r="O2500" s="47"/>
      <c r="P2500" s="46"/>
      <c r="Q2500" s="46"/>
      <c r="R2500" s="37"/>
      <c r="S2500" s="13"/>
      <c r="U2500" s="13"/>
      <c r="W2500" s="13"/>
      <c r="X2500" s="13">
        <f>SUMIF(Data_IND_TWh!$A$9:$A$504,Data_TOT_TWh!$B2500&amp;"200_"&amp;Data_TOT_TWh!$E2500,Data_IND_TWh!X$9:X$504)+SUMIF(Data_TER_TWh!$A$9:$A$504,Data_TOT_TWh!$B2500&amp;"300_"&amp;Data_TOT_TWh!$E2500,Data_TER_TWh!X$9:X$504)+SUMIF(Data_RES_TWh!$A$9:$A$1496,Data_TOT_TWh!$B2500&amp;"400_"&amp;Data_TOT_TWh!$E2500,Data_RES_TWh!X$9:X$1496)</f>
        <v>0</v>
      </c>
      <c r="Y2500" s="13">
        <f>SUMIF(Data_IND_TWh!$A$9:$A$504,Data_TOT_TWh!$B2500&amp;"200_"&amp;Data_TOT_TWh!$E2500,Data_IND_TWh!Y$9:Y$504)+SUMIF(Data_TER_TWh!$A$9:$A$504,Data_TOT_TWh!$B2500&amp;"300_"&amp;Data_TOT_TWh!$E2500,Data_TER_TWh!Y$9:Y$504)+SUMIF(Data_RES_TWh!$A$9:$A$1496,Data_TOT_TWh!$B2500&amp;"400_"&amp;Data_TOT_TWh!$E2500,Data_RES_TWh!Y$9:Y$1496)</f>
        <v>0</v>
      </c>
      <c r="Z2500" s="13">
        <f>SUMIF(Data_IND_TWh!$A$9:$A$504,Data_TOT_TWh!$B2500&amp;"200_"&amp;Data_TOT_TWh!$E2500,Data_IND_TWh!Z$9:Z$504)+SUMIF(Data_TER_TWh!$A$9:$A$504,Data_TOT_TWh!$B2500&amp;"300_"&amp;Data_TOT_TWh!$E2500,Data_TER_TWh!Z$9:Z$504)+SUMIF(Data_RES_TWh!$A$9:$A$1496,Data_TOT_TWh!$B2500&amp;"400_"&amp;Data_TOT_TWh!$E2500,Data_RES_TWh!Z$9:Z$1496)</f>
        <v>0</v>
      </c>
      <c r="AA2500" s="46">
        <f>SUMIF(Data_IND_TWh!$A$9:$A$504,Data_TOT_TWh!$B2500&amp;"200_"&amp;Data_TOT_TWh!$E2500,Data_IND_TWh!AA$9:AA$504)+SUMIF(Data_TER_TWh!$A$9:$A$504,Data_TOT_TWh!$B2500&amp;"300_"&amp;Data_TOT_TWh!$E2500,Data_TER_TWh!AA$9:AA$504)+SUMIF(Data_RES_TWh!$A$9:$A$1496,Data_TOT_TWh!$B2500&amp;"400_"&amp;Data_TOT_TWh!$E2500,Data_RES_TWh!AA$9:AA$1496)</f>
        <v>0</v>
      </c>
      <c r="AC2500" s="13"/>
      <c r="AE2500" s="13"/>
      <c r="AF2500" s="13">
        <f>SUMIF(Data_IND_TWh!$A$9:$A$504,Data_TOT_TWh!$B2500&amp;"200_"&amp;Data_TOT_TWh!$E2500,Data_IND_TWh!AF$9:AF$504)+SUMIF(Data_TER_TWh!$A$9:$A$504,Data_TOT_TWh!$B2500&amp;"300_"&amp;Data_TOT_TWh!$E2500,Data_TER_TWh!AF$9:AF$504)+SUMIF(Data_RES_TWh!$A$9:$A$1496,Data_TOT_TWh!$B2500&amp;"400_"&amp;Data_TOT_TWh!$E2500,Data_RES_TWh!AF$9:AF$1496)</f>
        <v>0</v>
      </c>
      <c r="AG2500" s="13">
        <f>SUMIF(Data_IND_TWh!$A$9:$A$504,Data_TOT_TWh!$B2500&amp;"200_"&amp;Data_TOT_TWh!$E2500,Data_IND_TWh!AG$9:AG$504)+SUMIF(Data_TER_TWh!$A$9:$A$504,Data_TOT_TWh!$B2500&amp;"300_"&amp;Data_TOT_TWh!$E2500,Data_TER_TWh!AG$9:AG$504)+SUMIF(Data_RES_TWh!$A$9:$A$1496,Data_TOT_TWh!$B2500&amp;"400_"&amp;Data_TOT_TWh!$E2500,Data_RES_TWh!AG$9:AG$1496)</f>
        <v>0</v>
      </c>
      <c r="AH2500" s="46">
        <f>SUMIF(Data_IND_TWh!$A$9:$A$504,Data_TOT_TWh!$B2500&amp;"200_"&amp;Data_TOT_TWh!$E2500,Data_IND_TWh!AH$9:AH$504)+SUMIF(Data_TER_TWh!$A$9:$A$504,Data_TOT_TWh!$B2500&amp;"300_"&amp;Data_TOT_TWh!$E2500,Data_TER_TWh!AH$9:AH$504)+SUMIF(Data_RES_TWh!$A$9:$A$1496,Data_TOT_TWh!$B2500&amp;"400_"&amp;Data_TOT_TWh!$E2500,Data_RES_TWh!AH$9:AH$1496)</f>
        <v>0</v>
      </c>
      <c r="AJ2500" s="13"/>
      <c r="AL2500" s="9"/>
      <c r="AM2500" s="87"/>
      <c r="AN2500" s="87"/>
    </row>
    <row r="2501" spans="12:40">
      <c r="L2501" s="46"/>
      <c r="M2501" s="46"/>
      <c r="O2501" s="47"/>
      <c r="P2501" s="46"/>
      <c r="Q2501" s="46"/>
      <c r="R2501" s="37"/>
      <c r="S2501" s="13"/>
      <c r="U2501" s="13"/>
      <c r="W2501" s="13"/>
      <c r="X2501" s="13">
        <f>SUMIF(Data_IND_TWh!$A$9:$A$504,Data_TOT_TWh!$B2501&amp;"200_"&amp;Data_TOT_TWh!$E2501,Data_IND_TWh!X$9:X$504)+SUMIF(Data_TER_TWh!$A$9:$A$504,Data_TOT_TWh!$B2501&amp;"300_"&amp;Data_TOT_TWh!$E2501,Data_TER_TWh!X$9:X$504)+SUMIF(Data_RES_TWh!$A$9:$A$1496,Data_TOT_TWh!$B2501&amp;"400_"&amp;Data_TOT_TWh!$E2501,Data_RES_TWh!X$9:X$1496)</f>
        <v>0</v>
      </c>
      <c r="Y2501" s="13">
        <f>SUMIF(Data_IND_TWh!$A$9:$A$504,Data_TOT_TWh!$B2501&amp;"200_"&amp;Data_TOT_TWh!$E2501,Data_IND_TWh!Y$9:Y$504)+SUMIF(Data_TER_TWh!$A$9:$A$504,Data_TOT_TWh!$B2501&amp;"300_"&amp;Data_TOT_TWh!$E2501,Data_TER_TWh!Y$9:Y$504)+SUMIF(Data_RES_TWh!$A$9:$A$1496,Data_TOT_TWh!$B2501&amp;"400_"&amp;Data_TOT_TWh!$E2501,Data_RES_TWh!Y$9:Y$1496)</f>
        <v>0</v>
      </c>
      <c r="Z2501" s="13">
        <f>SUMIF(Data_IND_TWh!$A$9:$A$504,Data_TOT_TWh!$B2501&amp;"200_"&amp;Data_TOT_TWh!$E2501,Data_IND_TWh!Z$9:Z$504)+SUMIF(Data_TER_TWh!$A$9:$A$504,Data_TOT_TWh!$B2501&amp;"300_"&amp;Data_TOT_TWh!$E2501,Data_TER_TWh!Z$9:Z$504)+SUMIF(Data_RES_TWh!$A$9:$A$1496,Data_TOT_TWh!$B2501&amp;"400_"&amp;Data_TOT_TWh!$E2501,Data_RES_TWh!Z$9:Z$1496)</f>
        <v>0</v>
      </c>
      <c r="AA2501" s="46">
        <f>SUMIF(Data_IND_TWh!$A$9:$A$504,Data_TOT_TWh!$B2501&amp;"200_"&amp;Data_TOT_TWh!$E2501,Data_IND_TWh!AA$9:AA$504)+SUMIF(Data_TER_TWh!$A$9:$A$504,Data_TOT_TWh!$B2501&amp;"300_"&amp;Data_TOT_TWh!$E2501,Data_TER_TWh!AA$9:AA$504)+SUMIF(Data_RES_TWh!$A$9:$A$1496,Data_TOT_TWh!$B2501&amp;"400_"&amp;Data_TOT_TWh!$E2501,Data_RES_TWh!AA$9:AA$1496)</f>
        <v>0</v>
      </c>
      <c r="AC2501" s="13"/>
      <c r="AE2501" s="13"/>
      <c r="AF2501" s="13">
        <f>SUMIF(Data_IND_TWh!$A$9:$A$504,Data_TOT_TWh!$B2501&amp;"200_"&amp;Data_TOT_TWh!$E2501,Data_IND_TWh!AF$9:AF$504)+SUMIF(Data_TER_TWh!$A$9:$A$504,Data_TOT_TWh!$B2501&amp;"300_"&amp;Data_TOT_TWh!$E2501,Data_TER_TWh!AF$9:AF$504)+SUMIF(Data_RES_TWh!$A$9:$A$1496,Data_TOT_TWh!$B2501&amp;"400_"&amp;Data_TOT_TWh!$E2501,Data_RES_TWh!AF$9:AF$1496)</f>
        <v>0</v>
      </c>
      <c r="AG2501" s="13">
        <f>SUMIF(Data_IND_TWh!$A$9:$A$504,Data_TOT_TWh!$B2501&amp;"200_"&amp;Data_TOT_TWh!$E2501,Data_IND_TWh!AG$9:AG$504)+SUMIF(Data_TER_TWh!$A$9:$A$504,Data_TOT_TWh!$B2501&amp;"300_"&amp;Data_TOT_TWh!$E2501,Data_TER_TWh!AG$9:AG$504)+SUMIF(Data_RES_TWh!$A$9:$A$1496,Data_TOT_TWh!$B2501&amp;"400_"&amp;Data_TOT_TWh!$E2501,Data_RES_TWh!AG$9:AG$1496)</f>
        <v>0</v>
      </c>
      <c r="AH2501" s="46">
        <f>SUMIF(Data_IND_TWh!$A$9:$A$504,Data_TOT_TWh!$B2501&amp;"200_"&amp;Data_TOT_TWh!$E2501,Data_IND_TWh!AH$9:AH$504)+SUMIF(Data_TER_TWh!$A$9:$A$504,Data_TOT_TWh!$B2501&amp;"300_"&amp;Data_TOT_TWh!$E2501,Data_TER_TWh!AH$9:AH$504)+SUMIF(Data_RES_TWh!$A$9:$A$1496,Data_TOT_TWh!$B2501&amp;"400_"&amp;Data_TOT_TWh!$E2501,Data_RES_TWh!AH$9:AH$1496)</f>
        <v>0</v>
      </c>
      <c r="AJ2501" s="13"/>
      <c r="AL2501" s="9"/>
      <c r="AM2501" s="87"/>
      <c r="AN2501" s="87"/>
    </row>
    <row r="2502" spans="12:40">
      <c r="L2502" s="46"/>
      <c r="M2502" s="46"/>
      <c r="O2502" s="47"/>
      <c r="P2502" s="46"/>
      <c r="Q2502" s="46"/>
      <c r="R2502" s="37"/>
      <c r="S2502" s="13"/>
      <c r="U2502" s="13"/>
      <c r="W2502" s="13"/>
      <c r="X2502" s="13">
        <f>SUMIF(Data_IND_TWh!$A$9:$A$504,Data_TOT_TWh!$B2502&amp;"200_"&amp;Data_TOT_TWh!$E2502,Data_IND_TWh!X$9:X$504)+SUMIF(Data_TER_TWh!$A$9:$A$504,Data_TOT_TWh!$B2502&amp;"300_"&amp;Data_TOT_TWh!$E2502,Data_TER_TWh!X$9:X$504)+SUMIF(Data_RES_TWh!$A$9:$A$1496,Data_TOT_TWh!$B2502&amp;"400_"&amp;Data_TOT_TWh!$E2502,Data_RES_TWh!X$9:X$1496)</f>
        <v>0</v>
      </c>
      <c r="Y2502" s="13">
        <f>SUMIF(Data_IND_TWh!$A$9:$A$504,Data_TOT_TWh!$B2502&amp;"200_"&amp;Data_TOT_TWh!$E2502,Data_IND_TWh!Y$9:Y$504)+SUMIF(Data_TER_TWh!$A$9:$A$504,Data_TOT_TWh!$B2502&amp;"300_"&amp;Data_TOT_TWh!$E2502,Data_TER_TWh!Y$9:Y$504)+SUMIF(Data_RES_TWh!$A$9:$A$1496,Data_TOT_TWh!$B2502&amp;"400_"&amp;Data_TOT_TWh!$E2502,Data_RES_TWh!Y$9:Y$1496)</f>
        <v>0</v>
      </c>
      <c r="Z2502" s="13">
        <f>SUMIF(Data_IND_TWh!$A$9:$A$504,Data_TOT_TWh!$B2502&amp;"200_"&amp;Data_TOT_TWh!$E2502,Data_IND_TWh!Z$9:Z$504)+SUMIF(Data_TER_TWh!$A$9:$A$504,Data_TOT_TWh!$B2502&amp;"300_"&amp;Data_TOT_TWh!$E2502,Data_TER_TWh!Z$9:Z$504)+SUMIF(Data_RES_TWh!$A$9:$A$1496,Data_TOT_TWh!$B2502&amp;"400_"&amp;Data_TOT_TWh!$E2502,Data_RES_TWh!Z$9:Z$1496)</f>
        <v>0</v>
      </c>
      <c r="AA2502" s="46">
        <f>SUMIF(Data_IND_TWh!$A$9:$A$504,Data_TOT_TWh!$B2502&amp;"200_"&amp;Data_TOT_TWh!$E2502,Data_IND_TWh!AA$9:AA$504)+SUMIF(Data_TER_TWh!$A$9:$A$504,Data_TOT_TWh!$B2502&amp;"300_"&amp;Data_TOT_TWh!$E2502,Data_TER_TWh!AA$9:AA$504)+SUMIF(Data_RES_TWh!$A$9:$A$1496,Data_TOT_TWh!$B2502&amp;"400_"&amp;Data_TOT_TWh!$E2502,Data_RES_TWh!AA$9:AA$1496)</f>
        <v>0</v>
      </c>
      <c r="AC2502" s="13"/>
      <c r="AE2502" s="13"/>
      <c r="AF2502" s="13">
        <f>SUMIF(Data_IND_TWh!$A$9:$A$504,Data_TOT_TWh!$B2502&amp;"200_"&amp;Data_TOT_TWh!$E2502,Data_IND_TWh!AF$9:AF$504)+SUMIF(Data_TER_TWh!$A$9:$A$504,Data_TOT_TWh!$B2502&amp;"300_"&amp;Data_TOT_TWh!$E2502,Data_TER_TWh!AF$9:AF$504)+SUMIF(Data_RES_TWh!$A$9:$A$1496,Data_TOT_TWh!$B2502&amp;"400_"&amp;Data_TOT_TWh!$E2502,Data_RES_TWh!AF$9:AF$1496)</f>
        <v>0</v>
      </c>
      <c r="AG2502" s="13">
        <f>SUMIF(Data_IND_TWh!$A$9:$A$504,Data_TOT_TWh!$B2502&amp;"200_"&amp;Data_TOT_TWh!$E2502,Data_IND_TWh!AG$9:AG$504)+SUMIF(Data_TER_TWh!$A$9:$A$504,Data_TOT_TWh!$B2502&amp;"300_"&amp;Data_TOT_TWh!$E2502,Data_TER_TWh!AG$9:AG$504)+SUMIF(Data_RES_TWh!$A$9:$A$1496,Data_TOT_TWh!$B2502&amp;"400_"&amp;Data_TOT_TWh!$E2502,Data_RES_TWh!AG$9:AG$1496)</f>
        <v>0</v>
      </c>
      <c r="AH2502" s="46">
        <f>SUMIF(Data_IND_TWh!$A$9:$A$504,Data_TOT_TWh!$B2502&amp;"200_"&amp;Data_TOT_TWh!$E2502,Data_IND_TWh!AH$9:AH$504)+SUMIF(Data_TER_TWh!$A$9:$A$504,Data_TOT_TWh!$B2502&amp;"300_"&amp;Data_TOT_TWh!$E2502,Data_TER_TWh!AH$9:AH$504)+SUMIF(Data_RES_TWh!$A$9:$A$1496,Data_TOT_TWh!$B2502&amp;"400_"&amp;Data_TOT_TWh!$E2502,Data_RES_TWh!AH$9:AH$1496)</f>
        <v>0</v>
      </c>
      <c r="AJ2502" s="13"/>
      <c r="AL2502" s="9"/>
      <c r="AM2502" s="87"/>
      <c r="AN2502" s="87"/>
    </row>
    <row r="2503" spans="12:40">
      <c r="L2503" s="46"/>
      <c r="M2503" s="46"/>
      <c r="O2503" s="47"/>
      <c r="P2503" s="46"/>
      <c r="Q2503" s="46"/>
      <c r="R2503" s="37"/>
      <c r="S2503" s="13"/>
      <c r="U2503" s="13"/>
      <c r="W2503" s="13"/>
      <c r="X2503" s="13">
        <f>SUMIF(Data_IND_TWh!$A$9:$A$504,Data_TOT_TWh!$B2503&amp;"200_"&amp;Data_TOT_TWh!$E2503,Data_IND_TWh!X$9:X$504)+SUMIF(Data_TER_TWh!$A$9:$A$504,Data_TOT_TWh!$B2503&amp;"300_"&amp;Data_TOT_TWh!$E2503,Data_TER_TWh!X$9:X$504)+SUMIF(Data_RES_TWh!$A$9:$A$1496,Data_TOT_TWh!$B2503&amp;"400_"&amp;Data_TOT_TWh!$E2503,Data_RES_TWh!X$9:X$1496)</f>
        <v>0</v>
      </c>
      <c r="Y2503" s="13">
        <f>SUMIF(Data_IND_TWh!$A$9:$A$504,Data_TOT_TWh!$B2503&amp;"200_"&amp;Data_TOT_TWh!$E2503,Data_IND_TWh!Y$9:Y$504)+SUMIF(Data_TER_TWh!$A$9:$A$504,Data_TOT_TWh!$B2503&amp;"300_"&amp;Data_TOT_TWh!$E2503,Data_TER_TWh!Y$9:Y$504)+SUMIF(Data_RES_TWh!$A$9:$A$1496,Data_TOT_TWh!$B2503&amp;"400_"&amp;Data_TOT_TWh!$E2503,Data_RES_TWh!Y$9:Y$1496)</f>
        <v>0</v>
      </c>
      <c r="Z2503" s="13">
        <f>SUMIF(Data_IND_TWh!$A$9:$A$504,Data_TOT_TWh!$B2503&amp;"200_"&amp;Data_TOT_TWh!$E2503,Data_IND_TWh!Z$9:Z$504)+SUMIF(Data_TER_TWh!$A$9:$A$504,Data_TOT_TWh!$B2503&amp;"300_"&amp;Data_TOT_TWh!$E2503,Data_TER_TWh!Z$9:Z$504)+SUMIF(Data_RES_TWh!$A$9:$A$1496,Data_TOT_TWh!$B2503&amp;"400_"&amp;Data_TOT_TWh!$E2503,Data_RES_TWh!Z$9:Z$1496)</f>
        <v>0</v>
      </c>
      <c r="AA2503" s="46">
        <f>SUMIF(Data_IND_TWh!$A$9:$A$504,Data_TOT_TWh!$B2503&amp;"200_"&amp;Data_TOT_TWh!$E2503,Data_IND_TWh!AA$9:AA$504)+SUMIF(Data_TER_TWh!$A$9:$A$504,Data_TOT_TWh!$B2503&amp;"300_"&amp;Data_TOT_TWh!$E2503,Data_TER_TWh!AA$9:AA$504)+SUMIF(Data_RES_TWh!$A$9:$A$1496,Data_TOT_TWh!$B2503&amp;"400_"&amp;Data_TOT_TWh!$E2503,Data_RES_TWh!AA$9:AA$1496)</f>
        <v>0</v>
      </c>
      <c r="AC2503" s="13"/>
      <c r="AE2503" s="13"/>
      <c r="AF2503" s="13">
        <f>SUMIF(Data_IND_TWh!$A$9:$A$504,Data_TOT_TWh!$B2503&amp;"200_"&amp;Data_TOT_TWh!$E2503,Data_IND_TWh!AF$9:AF$504)+SUMIF(Data_TER_TWh!$A$9:$A$504,Data_TOT_TWh!$B2503&amp;"300_"&amp;Data_TOT_TWh!$E2503,Data_TER_TWh!AF$9:AF$504)+SUMIF(Data_RES_TWh!$A$9:$A$1496,Data_TOT_TWh!$B2503&amp;"400_"&amp;Data_TOT_TWh!$E2503,Data_RES_TWh!AF$9:AF$1496)</f>
        <v>0</v>
      </c>
      <c r="AG2503" s="13">
        <f>SUMIF(Data_IND_TWh!$A$9:$A$504,Data_TOT_TWh!$B2503&amp;"200_"&amp;Data_TOT_TWh!$E2503,Data_IND_TWh!AG$9:AG$504)+SUMIF(Data_TER_TWh!$A$9:$A$504,Data_TOT_TWh!$B2503&amp;"300_"&amp;Data_TOT_TWh!$E2503,Data_TER_TWh!AG$9:AG$504)+SUMIF(Data_RES_TWh!$A$9:$A$1496,Data_TOT_TWh!$B2503&amp;"400_"&amp;Data_TOT_TWh!$E2503,Data_RES_TWh!AG$9:AG$1496)</f>
        <v>0</v>
      </c>
      <c r="AH2503" s="46">
        <f>SUMIF(Data_IND_TWh!$A$9:$A$504,Data_TOT_TWh!$B2503&amp;"200_"&amp;Data_TOT_TWh!$E2503,Data_IND_TWh!AH$9:AH$504)+SUMIF(Data_TER_TWh!$A$9:$A$504,Data_TOT_TWh!$B2503&amp;"300_"&amp;Data_TOT_TWh!$E2503,Data_TER_TWh!AH$9:AH$504)+SUMIF(Data_RES_TWh!$A$9:$A$1496,Data_TOT_TWh!$B2503&amp;"400_"&amp;Data_TOT_TWh!$E2503,Data_RES_TWh!AH$9:AH$1496)</f>
        <v>0</v>
      </c>
      <c r="AJ2503" s="13"/>
      <c r="AL2503" s="9"/>
      <c r="AM2503" s="87"/>
      <c r="AN2503" s="87"/>
    </row>
    <row r="2504" spans="12:40">
      <c r="L2504" s="46"/>
      <c r="M2504" s="46"/>
      <c r="O2504" s="47"/>
      <c r="P2504" s="46"/>
      <c r="Q2504" s="46"/>
      <c r="R2504" s="37"/>
      <c r="S2504" s="13"/>
      <c r="U2504" s="13"/>
      <c r="W2504" s="13"/>
      <c r="X2504" s="13">
        <f>SUMIF(Data_IND_TWh!$A$9:$A$504,Data_TOT_TWh!$B2504&amp;"200_"&amp;Data_TOT_TWh!$E2504,Data_IND_TWh!X$9:X$504)+SUMIF(Data_TER_TWh!$A$9:$A$504,Data_TOT_TWh!$B2504&amp;"300_"&amp;Data_TOT_TWh!$E2504,Data_TER_TWh!X$9:X$504)+SUMIF(Data_RES_TWh!$A$9:$A$1496,Data_TOT_TWh!$B2504&amp;"400_"&amp;Data_TOT_TWh!$E2504,Data_RES_TWh!X$9:X$1496)</f>
        <v>0</v>
      </c>
      <c r="Y2504" s="13">
        <f>SUMIF(Data_IND_TWh!$A$9:$A$504,Data_TOT_TWh!$B2504&amp;"200_"&amp;Data_TOT_TWh!$E2504,Data_IND_TWh!Y$9:Y$504)+SUMIF(Data_TER_TWh!$A$9:$A$504,Data_TOT_TWh!$B2504&amp;"300_"&amp;Data_TOT_TWh!$E2504,Data_TER_TWh!Y$9:Y$504)+SUMIF(Data_RES_TWh!$A$9:$A$1496,Data_TOT_TWh!$B2504&amp;"400_"&amp;Data_TOT_TWh!$E2504,Data_RES_TWh!Y$9:Y$1496)</f>
        <v>0</v>
      </c>
      <c r="Z2504" s="13">
        <f>SUMIF(Data_IND_TWh!$A$9:$A$504,Data_TOT_TWh!$B2504&amp;"200_"&amp;Data_TOT_TWh!$E2504,Data_IND_TWh!Z$9:Z$504)+SUMIF(Data_TER_TWh!$A$9:$A$504,Data_TOT_TWh!$B2504&amp;"300_"&amp;Data_TOT_TWh!$E2504,Data_TER_TWh!Z$9:Z$504)+SUMIF(Data_RES_TWh!$A$9:$A$1496,Data_TOT_TWh!$B2504&amp;"400_"&amp;Data_TOT_TWh!$E2504,Data_RES_TWh!Z$9:Z$1496)</f>
        <v>0</v>
      </c>
      <c r="AA2504" s="46">
        <f>SUMIF(Data_IND_TWh!$A$9:$A$504,Data_TOT_TWh!$B2504&amp;"200_"&amp;Data_TOT_TWh!$E2504,Data_IND_TWh!AA$9:AA$504)+SUMIF(Data_TER_TWh!$A$9:$A$504,Data_TOT_TWh!$B2504&amp;"300_"&amp;Data_TOT_TWh!$E2504,Data_TER_TWh!AA$9:AA$504)+SUMIF(Data_RES_TWh!$A$9:$A$1496,Data_TOT_TWh!$B2504&amp;"400_"&amp;Data_TOT_TWh!$E2504,Data_RES_TWh!AA$9:AA$1496)</f>
        <v>0</v>
      </c>
      <c r="AC2504" s="13"/>
      <c r="AE2504" s="13"/>
      <c r="AF2504" s="13">
        <f>SUMIF(Data_IND_TWh!$A$9:$A$504,Data_TOT_TWh!$B2504&amp;"200_"&amp;Data_TOT_TWh!$E2504,Data_IND_TWh!AF$9:AF$504)+SUMIF(Data_TER_TWh!$A$9:$A$504,Data_TOT_TWh!$B2504&amp;"300_"&amp;Data_TOT_TWh!$E2504,Data_TER_TWh!AF$9:AF$504)+SUMIF(Data_RES_TWh!$A$9:$A$1496,Data_TOT_TWh!$B2504&amp;"400_"&amp;Data_TOT_TWh!$E2504,Data_RES_TWh!AF$9:AF$1496)</f>
        <v>0</v>
      </c>
      <c r="AG2504" s="13">
        <f>SUMIF(Data_IND_TWh!$A$9:$A$504,Data_TOT_TWh!$B2504&amp;"200_"&amp;Data_TOT_TWh!$E2504,Data_IND_TWh!AG$9:AG$504)+SUMIF(Data_TER_TWh!$A$9:$A$504,Data_TOT_TWh!$B2504&amp;"300_"&amp;Data_TOT_TWh!$E2504,Data_TER_TWh!AG$9:AG$504)+SUMIF(Data_RES_TWh!$A$9:$A$1496,Data_TOT_TWh!$B2504&amp;"400_"&amp;Data_TOT_TWh!$E2504,Data_RES_TWh!AG$9:AG$1496)</f>
        <v>0</v>
      </c>
      <c r="AH2504" s="46">
        <f>SUMIF(Data_IND_TWh!$A$9:$A$504,Data_TOT_TWh!$B2504&amp;"200_"&amp;Data_TOT_TWh!$E2504,Data_IND_TWh!AH$9:AH$504)+SUMIF(Data_TER_TWh!$A$9:$A$504,Data_TOT_TWh!$B2504&amp;"300_"&amp;Data_TOT_TWh!$E2504,Data_TER_TWh!AH$9:AH$504)+SUMIF(Data_RES_TWh!$A$9:$A$1496,Data_TOT_TWh!$B2504&amp;"400_"&amp;Data_TOT_TWh!$E2504,Data_RES_TWh!AH$9:AH$1496)</f>
        <v>0</v>
      </c>
      <c r="AJ2504" s="13"/>
      <c r="AL2504" s="9"/>
      <c r="AM2504" s="87"/>
      <c r="AN2504" s="87"/>
    </row>
    <row r="2505" spans="12:40">
      <c r="L2505" s="46"/>
      <c r="M2505" s="46"/>
      <c r="O2505" s="47"/>
      <c r="P2505" s="46"/>
      <c r="Q2505" s="46"/>
      <c r="R2505" s="37"/>
      <c r="S2505" s="13"/>
      <c r="U2505" s="13"/>
      <c r="W2505" s="13"/>
      <c r="X2505" s="13">
        <f>SUMIF(Data_IND_TWh!$A$9:$A$504,Data_TOT_TWh!$B2505&amp;"200_"&amp;Data_TOT_TWh!$E2505,Data_IND_TWh!X$9:X$504)+SUMIF(Data_TER_TWh!$A$9:$A$504,Data_TOT_TWh!$B2505&amp;"300_"&amp;Data_TOT_TWh!$E2505,Data_TER_TWh!X$9:X$504)+SUMIF(Data_RES_TWh!$A$9:$A$1496,Data_TOT_TWh!$B2505&amp;"400_"&amp;Data_TOT_TWh!$E2505,Data_RES_TWh!X$9:X$1496)</f>
        <v>0</v>
      </c>
      <c r="Y2505" s="13">
        <f>SUMIF(Data_IND_TWh!$A$9:$A$504,Data_TOT_TWh!$B2505&amp;"200_"&amp;Data_TOT_TWh!$E2505,Data_IND_TWh!Y$9:Y$504)+SUMIF(Data_TER_TWh!$A$9:$A$504,Data_TOT_TWh!$B2505&amp;"300_"&amp;Data_TOT_TWh!$E2505,Data_TER_TWh!Y$9:Y$504)+SUMIF(Data_RES_TWh!$A$9:$A$1496,Data_TOT_TWh!$B2505&amp;"400_"&amp;Data_TOT_TWh!$E2505,Data_RES_TWh!Y$9:Y$1496)</f>
        <v>0</v>
      </c>
      <c r="Z2505" s="13">
        <f>SUMIF(Data_IND_TWh!$A$9:$A$504,Data_TOT_TWh!$B2505&amp;"200_"&amp;Data_TOT_TWh!$E2505,Data_IND_TWh!Z$9:Z$504)+SUMIF(Data_TER_TWh!$A$9:$A$504,Data_TOT_TWh!$B2505&amp;"300_"&amp;Data_TOT_TWh!$E2505,Data_TER_TWh!Z$9:Z$504)+SUMIF(Data_RES_TWh!$A$9:$A$1496,Data_TOT_TWh!$B2505&amp;"400_"&amp;Data_TOT_TWh!$E2505,Data_RES_TWh!Z$9:Z$1496)</f>
        <v>0</v>
      </c>
      <c r="AA2505" s="46">
        <f>SUMIF(Data_IND_TWh!$A$9:$A$504,Data_TOT_TWh!$B2505&amp;"200_"&amp;Data_TOT_TWh!$E2505,Data_IND_TWh!AA$9:AA$504)+SUMIF(Data_TER_TWh!$A$9:$A$504,Data_TOT_TWh!$B2505&amp;"300_"&amp;Data_TOT_TWh!$E2505,Data_TER_TWh!AA$9:AA$504)+SUMIF(Data_RES_TWh!$A$9:$A$1496,Data_TOT_TWh!$B2505&amp;"400_"&amp;Data_TOT_TWh!$E2505,Data_RES_TWh!AA$9:AA$1496)</f>
        <v>0</v>
      </c>
      <c r="AC2505" s="13"/>
      <c r="AE2505" s="13"/>
      <c r="AF2505" s="13">
        <f>SUMIF(Data_IND_TWh!$A$9:$A$504,Data_TOT_TWh!$B2505&amp;"200_"&amp;Data_TOT_TWh!$E2505,Data_IND_TWh!AF$9:AF$504)+SUMIF(Data_TER_TWh!$A$9:$A$504,Data_TOT_TWh!$B2505&amp;"300_"&amp;Data_TOT_TWh!$E2505,Data_TER_TWh!AF$9:AF$504)+SUMIF(Data_RES_TWh!$A$9:$A$1496,Data_TOT_TWh!$B2505&amp;"400_"&amp;Data_TOT_TWh!$E2505,Data_RES_TWh!AF$9:AF$1496)</f>
        <v>0</v>
      </c>
      <c r="AG2505" s="13">
        <f>SUMIF(Data_IND_TWh!$A$9:$A$504,Data_TOT_TWh!$B2505&amp;"200_"&amp;Data_TOT_TWh!$E2505,Data_IND_TWh!AG$9:AG$504)+SUMIF(Data_TER_TWh!$A$9:$A$504,Data_TOT_TWh!$B2505&amp;"300_"&amp;Data_TOT_TWh!$E2505,Data_TER_TWh!AG$9:AG$504)+SUMIF(Data_RES_TWh!$A$9:$A$1496,Data_TOT_TWh!$B2505&amp;"400_"&amp;Data_TOT_TWh!$E2505,Data_RES_TWh!AG$9:AG$1496)</f>
        <v>0</v>
      </c>
      <c r="AH2505" s="46">
        <f>SUMIF(Data_IND_TWh!$A$9:$A$504,Data_TOT_TWh!$B2505&amp;"200_"&amp;Data_TOT_TWh!$E2505,Data_IND_TWh!AH$9:AH$504)+SUMIF(Data_TER_TWh!$A$9:$A$504,Data_TOT_TWh!$B2505&amp;"300_"&amp;Data_TOT_TWh!$E2505,Data_TER_TWh!AH$9:AH$504)+SUMIF(Data_RES_TWh!$A$9:$A$1496,Data_TOT_TWh!$B2505&amp;"400_"&amp;Data_TOT_TWh!$E2505,Data_RES_TWh!AH$9:AH$1496)</f>
        <v>0</v>
      </c>
      <c r="AJ2505" s="13"/>
      <c r="AL2505" s="9"/>
      <c r="AM2505" s="87"/>
      <c r="AN2505" s="87"/>
    </row>
    <row r="2506" spans="12:40">
      <c r="L2506" s="46"/>
      <c r="M2506" s="46"/>
      <c r="O2506" s="47"/>
      <c r="P2506" s="46"/>
      <c r="Q2506" s="46"/>
      <c r="R2506" s="37"/>
      <c r="S2506" s="13"/>
      <c r="U2506" s="13"/>
      <c r="W2506" s="13"/>
      <c r="X2506" s="13">
        <f>SUMIF(Data_IND_TWh!$A$9:$A$504,Data_TOT_TWh!$B2506&amp;"200_"&amp;Data_TOT_TWh!$E2506,Data_IND_TWh!X$9:X$504)+SUMIF(Data_TER_TWh!$A$9:$A$504,Data_TOT_TWh!$B2506&amp;"300_"&amp;Data_TOT_TWh!$E2506,Data_TER_TWh!X$9:X$504)+SUMIF(Data_RES_TWh!$A$9:$A$1496,Data_TOT_TWh!$B2506&amp;"400_"&amp;Data_TOT_TWh!$E2506,Data_RES_TWh!X$9:X$1496)</f>
        <v>0</v>
      </c>
      <c r="Y2506" s="13">
        <f>SUMIF(Data_IND_TWh!$A$9:$A$504,Data_TOT_TWh!$B2506&amp;"200_"&amp;Data_TOT_TWh!$E2506,Data_IND_TWh!Y$9:Y$504)+SUMIF(Data_TER_TWh!$A$9:$A$504,Data_TOT_TWh!$B2506&amp;"300_"&amp;Data_TOT_TWh!$E2506,Data_TER_TWh!Y$9:Y$504)+SUMIF(Data_RES_TWh!$A$9:$A$1496,Data_TOT_TWh!$B2506&amp;"400_"&amp;Data_TOT_TWh!$E2506,Data_RES_TWh!Y$9:Y$1496)</f>
        <v>0</v>
      </c>
      <c r="Z2506" s="13">
        <f>SUMIF(Data_IND_TWh!$A$9:$A$504,Data_TOT_TWh!$B2506&amp;"200_"&amp;Data_TOT_TWh!$E2506,Data_IND_TWh!Z$9:Z$504)+SUMIF(Data_TER_TWh!$A$9:$A$504,Data_TOT_TWh!$B2506&amp;"300_"&amp;Data_TOT_TWh!$E2506,Data_TER_TWh!Z$9:Z$504)+SUMIF(Data_RES_TWh!$A$9:$A$1496,Data_TOT_TWh!$B2506&amp;"400_"&amp;Data_TOT_TWh!$E2506,Data_RES_TWh!Z$9:Z$1496)</f>
        <v>0</v>
      </c>
      <c r="AA2506" s="46">
        <f>SUMIF(Data_IND_TWh!$A$9:$A$504,Data_TOT_TWh!$B2506&amp;"200_"&amp;Data_TOT_TWh!$E2506,Data_IND_TWh!AA$9:AA$504)+SUMIF(Data_TER_TWh!$A$9:$A$504,Data_TOT_TWh!$B2506&amp;"300_"&amp;Data_TOT_TWh!$E2506,Data_TER_TWh!AA$9:AA$504)+SUMIF(Data_RES_TWh!$A$9:$A$1496,Data_TOT_TWh!$B2506&amp;"400_"&amp;Data_TOT_TWh!$E2506,Data_RES_TWh!AA$9:AA$1496)</f>
        <v>0</v>
      </c>
      <c r="AC2506" s="13"/>
      <c r="AE2506" s="13"/>
      <c r="AF2506" s="13">
        <f>SUMIF(Data_IND_TWh!$A$9:$A$504,Data_TOT_TWh!$B2506&amp;"200_"&amp;Data_TOT_TWh!$E2506,Data_IND_TWh!AF$9:AF$504)+SUMIF(Data_TER_TWh!$A$9:$A$504,Data_TOT_TWh!$B2506&amp;"300_"&amp;Data_TOT_TWh!$E2506,Data_TER_TWh!AF$9:AF$504)+SUMIF(Data_RES_TWh!$A$9:$A$1496,Data_TOT_TWh!$B2506&amp;"400_"&amp;Data_TOT_TWh!$E2506,Data_RES_TWh!AF$9:AF$1496)</f>
        <v>0</v>
      </c>
      <c r="AG2506" s="13">
        <f>SUMIF(Data_IND_TWh!$A$9:$A$504,Data_TOT_TWh!$B2506&amp;"200_"&amp;Data_TOT_TWh!$E2506,Data_IND_TWh!AG$9:AG$504)+SUMIF(Data_TER_TWh!$A$9:$A$504,Data_TOT_TWh!$B2506&amp;"300_"&amp;Data_TOT_TWh!$E2506,Data_TER_TWh!AG$9:AG$504)+SUMIF(Data_RES_TWh!$A$9:$A$1496,Data_TOT_TWh!$B2506&amp;"400_"&amp;Data_TOT_TWh!$E2506,Data_RES_TWh!AG$9:AG$1496)</f>
        <v>0</v>
      </c>
      <c r="AH2506" s="46">
        <f>SUMIF(Data_IND_TWh!$A$9:$A$504,Data_TOT_TWh!$B2506&amp;"200_"&amp;Data_TOT_TWh!$E2506,Data_IND_TWh!AH$9:AH$504)+SUMIF(Data_TER_TWh!$A$9:$A$504,Data_TOT_TWh!$B2506&amp;"300_"&amp;Data_TOT_TWh!$E2506,Data_TER_TWh!AH$9:AH$504)+SUMIF(Data_RES_TWh!$A$9:$A$1496,Data_TOT_TWh!$B2506&amp;"400_"&amp;Data_TOT_TWh!$E2506,Data_RES_TWh!AH$9:AH$1496)</f>
        <v>0</v>
      </c>
      <c r="AJ2506" s="13"/>
      <c r="AL2506" s="9"/>
      <c r="AM2506" s="87"/>
      <c r="AN2506" s="87"/>
    </row>
    <row r="2507" spans="12:40">
      <c r="L2507" s="46"/>
      <c r="M2507" s="46"/>
      <c r="O2507" s="47"/>
      <c r="P2507" s="46"/>
      <c r="Q2507" s="46"/>
      <c r="R2507" s="37"/>
      <c r="S2507" s="13"/>
      <c r="U2507" s="13"/>
      <c r="W2507" s="13"/>
      <c r="X2507" s="13">
        <f>SUMIF(Data_IND_TWh!$A$9:$A$504,Data_TOT_TWh!$B2507&amp;"200_"&amp;Data_TOT_TWh!$E2507,Data_IND_TWh!X$9:X$504)+SUMIF(Data_TER_TWh!$A$9:$A$504,Data_TOT_TWh!$B2507&amp;"300_"&amp;Data_TOT_TWh!$E2507,Data_TER_TWh!X$9:X$504)+SUMIF(Data_RES_TWh!$A$9:$A$1496,Data_TOT_TWh!$B2507&amp;"400_"&amp;Data_TOT_TWh!$E2507,Data_RES_TWh!X$9:X$1496)</f>
        <v>0</v>
      </c>
      <c r="Y2507" s="13">
        <f>SUMIF(Data_IND_TWh!$A$9:$A$504,Data_TOT_TWh!$B2507&amp;"200_"&amp;Data_TOT_TWh!$E2507,Data_IND_TWh!Y$9:Y$504)+SUMIF(Data_TER_TWh!$A$9:$A$504,Data_TOT_TWh!$B2507&amp;"300_"&amp;Data_TOT_TWh!$E2507,Data_TER_TWh!Y$9:Y$504)+SUMIF(Data_RES_TWh!$A$9:$A$1496,Data_TOT_TWh!$B2507&amp;"400_"&amp;Data_TOT_TWh!$E2507,Data_RES_TWh!Y$9:Y$1496)</f>
        <v>0</v>
      </c>
      <c r="Z2507" s="13">
        <f>SUMIF(Data_IND_TWh!$A$9:$A$504,Data_TOT_TWh!$B2507&amp;"200_"&amp;Data_TOT_TWh!$E2507,Data_IND_TWh!Z$9:Z$504)+SUMIF(Data_TER_TWh!$A$9:$A$504,Data_TOT_TWh!$B2507&amp;"300_"&amp;Data_TOT_TWh!$E2507,Data_TER_TWh!Z$9:Z$504)+SUMIF(Data_RES_TWh!$A$9:$A$1496,Data_TOT_TWh!$B2507&amp;"400_"&amp;Data_TOT_TWh!$E2507,Data_RES_TWh!Z$9:Z$1496)</f>
        <v>0</v>
      </c>
      <c r="AA2507" s="46">
        <f>SUMIF(Data_IND_TWh!$A$9:$A$504,Data_TOT_TWh!$B2507&amp;"200_"&amp;Data_TOT_TWh!$E2507,Data_IND_TWh!AA$9:AA$504)+SUMIF(Data_TER_TWh!$A$9:$A$504,Data_TOT_TWh!$B2507&amp;"300_"&amp;Data_TOT_TWh!$E2507,Data_TER_TWh!AA$9:AA$504)+SUMIF(Data_RES_TWh!$A$9:$A$1496,Data_TOT_TWh!$B2507&amp;"400_"&amp;Data_TOT_TWh!$E2507,Data_RES_TWh!AA$9:AA$1496)</f>
        <v>0</v>
      </c>
      <c r="AC2507" s="13"/>
      <c r="AE2507" s="13"/>
      <c r="AF2507" s="13">
        <f>SUMIF(Data_IND_TWh!$A$9:$A$504,Data_TOT_TWh!$B2507&amp;"200_"&amp;Data_TOT_TWh!$E2507,Data_IND_TWh!AF$9:AF$504)+SUMIF(Data_TER_TWh!$A$9:$A$504,Data_TOT_TWh!$B2507&amp;"300_"&amp;Data_TOT_TWh!$E2507,Data_TER_TWh!AF$9:AF$504)+SUMIF(Data_RES_TWh!$A$9:$A$1496,Data_TOT_TWh!$B2507&amp;"400_"&amp;Data_TOT_TWh!$E2507,Data_RES_TWh!AF$9:AF$1496)</f>
        <v>0</v>
      </c>
      <c r="AG2507" s="13">
        <f>SUMIF(Data_IND_TWh!$A$9:$A$504,Data_TOT_TWh!$B2507&amp;"200_"&amp;Data_TOT_TWh!$E2507,Data_IND_TWh!AG$9:AG$504)+SUMIF(Data_TER_TWh!$A$9:$A$504,Data_TOT_TWh!$B2507&amp;"300_"&amp;Data_TOT_TWh!$E2507,Data_TER_TWh!AG$9:AG$504)+SUMIF(Data_RES_TWh!$A$9:$A$1496,Data_TOT_TWh!$B2507&amp;"400_"&amp;Data_TOT_TWh!$E2507,Data_RES_TWh!AG$9:AG$1496)</f>
        <v>0</v>
      </c>
      <c r="AH2507" s="46">
        <f>SUMIF(Data_IND_TWh!$A$9:$A$504,Data_TOT_TWh!$B2507&amp;"200_"&amp;Data_TOT_TWh!$E2507,Data_IND_TWh!AH$9:AH$504)+SUMIF(Data_TER_TWh!$A$9:$A$504,Data_TOT_TWh!$B2507&amp;"300_"&amp;Data_TOT_TWh!$E2507,Data_TER_TWh!AH$9:AH$504)+SUMIF(Data_RES_TWh!$A$9:$A$1496,Data_TOT_TWh!$B2507&amp;"400_"&amp;Data_TOT_TWh!$E2507,Data_RES_TWh!AH$9:AH$1496)</f>
        <v>0</v>
      </c>
      <c r="AJ2507" s="13"/>
      <c r="AL2507" s="9"/>
      <c r="AM2507" s="87"/>
      <c r="AN2507" s="87"/>
    </row>
    <row r="2508" spans="12:40">
      <c r="L2508" s="46"/>
      <c r="M2508" s="46"/>
      <c r="O2508" s="47"/>
      <c r="P2508" s="46"/>
      <c r="Q2508" s="46"/>
      <c r="R2508" s="37"/>
      <c r="S2508" s="13"/>
      <c r="U2508" s="13"/>
      <c r="W2508" s="13"/>
      <c r="X2508" s="13">
        <f>SUMIF(Data_IND_TWh!$A$9:$A$504,Data_TOT_TWh!$B2508&amp;"200_"&amp;Data_TOT_TWh!$E2508,Data_IND_TWh!X$9:X$504)+SUMIF(Data_TER_TWh!$A$9:$A$504,Data_TOT_TWh!$B2508&amp;"300_"&amp;Data_TOT_TWh!$E2508,Data_TER_TWh!X$9:X$504)+SUMIF(Data_RES_TWh!$A$9:$A$1496,Data_TOT_TWh!$B2508&amp;"400_"&amp;Data_TOT_TWh!$E2508,Data_RES_TWh!X$9:X$1496)</f>
        <v>0</v>
      </c>
      <c r="Y2508" s="13">
        <f>SUMIF(Data_IND_TWh!$A$9:$A$504,Data_TOT_TWh!$B2508&amp;"200_"&amp;Data_TOT_TWh!$E2508,Data_IND_TWh!Y$9:Y$504)+SUMIF(Data_TER_TWh!$A$9:$A$504,Data_TOT_TWh!$B2508&amp;"300_"&amp;Data_TOT_TWh!$E2508,Data_TER_TWh!Y$9:Y$504)+SUMIF(Data_RES_TWh!$A$9:$A$1496,Data_TOT_TWh!$B2508&amp;"400_"&amp;Data_TOT_TWh!$E2508,Data_RES_TWh!Y$9:Y$1496)</f>
        <v>0</v>
      </c>
      <c r="Z2508" s="13">
        <f>SUMIF(Data_IND_TWh!$A$9:$A$504,Data_TOT_TWh!$B2508&amp;"200_"&amp;Data_TOT_TWh!$E2508,Data_IND_TWh!Z$9:Z$504)+SUMIF(Data_TER_TWh!$A$9:$A$504,Data_TOT_TWh!$B2508&amp;"300_"&amp;Data_TOT_TWh!$E2508,Data_TER_TWh!Z$9:Z$504)+SUMIF(Data_RES_TWh!$A$9:$A$1496,Data_TOT_TWh!$B2508&amp;"400_"&amp;Data_TOT_TWh!$E2508,Data_RES_TWh!Z$9:Z$1496)</f>
        <v>0</v>
      </c>
      <c r="AA2508" s="46">
        <f>SUMIF(Data_IND_TWh!$A$9:$A$504,Data_TOT_TWh!$B2508&amp;"200_"&amp;Data_TOT_TWh!$E2508,Data_IND_TWh!AA$9:AA$504)+SUMIF(Data_TER_TWh!$A$9:$A$504,Data_TOT_TWh!$B2508&amp;"300_"&amp;Data_TOT_TWh!$E2508,Data_TER_TWh!AA$9:AA$504)+SUMIF(Data_RES_TWh!$A$9:$A$1496,Data_TOT_TWh!$B2508&amp;"400_"&amp;Data_TOT_TWh!$E2508,Data_RES_TWh!AA$9:AA$1496)</f>
        <v>0</v>
      </c>
      <c r="AC2508" s="13"/>
      <c r="AE2508" s="13"/>
      <c r="AF2508" s="13">
        <f>SUMIF(Data_IND_TWh!$A$9:$A$504,Data_TOT_TWh!$B2508&amp;"200_"&amp;Data_TOT_TWh!$E2508,Data_IND_TWh!AF$9:AF$504)+SUMIF(Data_TER_TWh!$A$9:$A$504,Data_TOT_TWh!$B2508&amp;"300_"&amp;Data_TOT_TWh!$E2508,Data_TER_TWh!AF$9:AF$504)+SUMIF(Data_RES_TWh!$A$9:$A$1496,Data_TOT_TWh!$B2508&amp;"400_"&amp;Data_TOT_TWh!$E2508,Data_RES_TWh!AF$9:AF$1496)</f>
        <v>0</v>
      </c>
      <c r="AG2508" s="13">
        <f>SUMIF(Data_IND_TWh!$A$9:$A$504,Data_TOT_TWh!$B2508&amp;"200_"&amp;Data_TOT_TWh!$E2508,Data_IND_TWh!AG$9:AG$504)+SUMIF(Data_TER_TWh!$A$9:$A$504,Data_TOT_TWh!$B2508&amp;"300_"&amp;Data_TOT_TWh!$E2508,Data_TER_TWh!AG$9:AG$504)+SUMIF(Data_RES_TWh!$A$9:$A$1496,Data_TOT_TWh!$B2508&amp;"400_"&amp;Data_TOT_TWh!$E2508,Data_RES_TWh!AG$9:AG$1496)</f>
        <v>0</v>
      </c>
      <c r="AH2508" s="46">
        <f>SUMIF(Data_IND_TWh!$A$9:$A$504,Data_TOT_TWh!$B2508&amp;"200_"&amp;Data_TOT_TWh!$E2508,Data_IND_TWh!AH$9:AH$504)+SUMIF(Data_TER_TWh!$A$9:$A$504,Data_TOT_TWh!$B2508&amp;"300_"&amp;Data_TOT_TWh!$E2508,Data_TER_TWh!AH$9:AH$504)+SUMIF(Data_RES_TWh!$A$9:$A$1496,Data_TOT_TWh!$B2508&amp;"400_"&amp;Data_TOT_TWh!$E2508,Data_RES_TWh!AH$9:AH$1496)</f>
        <v>0</v>
      </c>
      <c r="AJ2508" s="13"/>
      <c r="AL2508" s="9"/>
      <c r="AM2508" s="87"/>
      <c r="AN2508" s="87"/>
    </row>
    <row r="2509" spans="12:40">
      <c r="L2509" s="46"/>
      <c r="M2509" s="46"/>
      <c r="O2509" s="47"/>
      <c r="P2509" s="46"/>
      <c r="Q2509" s="46"/>
      <c r="R2509" s="37"/>
      <c r="S2509" s="13"/>
      <c r="U2509" s="13"/>
      <c r="W2509" s="13"/>
      <c r="X2509" s="13">
        <f>SUMIF(Data_IND_TWh!$A$9:$A$504,Data_TOT_TWh!$B2509&amp;"200_"&amp;Data_TOT_TWh!$E2509,Data_IND_TWh!X$9:X$504)+SUMIF(Data_TER_TWh!$A$9:$A$504,Data_TOT_TWh!$B2509&amp;"300_"&amp;Data_TOT_TWh!$E2509,Data_TER_TWh!X$9:X$504)+SUMIF(Data_RES_TWh!$A$9:$A$1496,Data_TOT_TWh!$B2509&amp;"400_"&amp;Data_TOT_TWh!$E2509,Data_RES_TWh!X$9:X$1496)</f>
        <v>0</v>
      </c>
      <c r="Y2509" s="13">
        <f>SUMIF(Data_IND_TWh!$A$9:$A$504,Data_TOT_TWh!$B2509&amp;"200_"&amp;Data_TOT_TWh!$E2509,Data_IND_TWh!Y$9:Y$504)+SUMIF(Data_TER_TWh!$A$9:$A$504,Data_TOT_TWh!$B2509&amp;"300_"&amp;Data_TOT_TWh!$E2509,Data_TER_TWh!Y$9:Y$504)+SUMIF(Data_RES_TWh!$A$9:$A$1496,Data_TOT_TWh!$B2509&amp;"400_"&amp;Data_TOT_TWh!$E2509,Data_RES_TWh!Y$9:Y$1496)</f>
        <v>0</v>
      </c>
      <c r="Z2509" s="13">
        <f>SUMIF(Data_IND_TWh!$A$9:$A$504,Data_TOT_TWh!$B2509&amp;"200_"&amp;Data_TOT_TWh!$E2509,Data_IND_TWh!Z$9:Z$504)+SUMIF(Data_TER_TWh!$A$9:$A$504,Data_TOT_TWh!$B2509&amp;"300_"&amp;Data_TOT_TWh!$E2509,Data_TER_TWh!Z$9:Z$504)+SUMIF(Data_RES_TWh!$A$9:$A$1496,Data_TOT_TWh!$B2509&amp;"400_"&amp;Data_TOT_TWh!$E2509,Data_RES_TWh!Z$9:Z$1496)</f>
        <v>0</v>
      </c>
      <c r="AA2509" s="46">
        <f>SUMIF(Data_IND_TWh!$A$9:$A$504,Data_TOT_TWh!$B2509&amp;"200_"&amp;Data_TOT_TWh!$E2509,Data_IND_TWh!AA$9:AA$504)+SUMIF(Data_TER_TWh!$A$9:$A$504,Data_TOT_TWh!$B2509&amp;"300_"&amp;Data_TOT_TWh!$E2509,Data_TER_TWh!AA$9:AA$504)+SUMIF(Data_RES_TWh!$A$9:$A$1496,Data_TOT_TWh!$B2509&amp;"400_"&amp;Data_TOT_TWh!$E2509,Data_RES_TWh!AA$9:AA$1496)</f>
        <v>0</v>
      </c>
      <c r="AC2509" s="13"/>
      <c r="AE2509" s="13"/>
      <c r="AF2509" s="13">
        <f>SUMIF(Data_IND_TWh!$A$9:$A$504,Data_TOT_TWh!$B2509&amp;"200_"&amp;Data_TOT_TWh!$E2509,Data_IND_TWh!AF$9:AF$504)+SUMIF(Data_TER_TWh!$A$9:$A$504,Data_TOT_TWh!$B2509&amp;"300_"&amp;Data_TOT_TWh!$E2509,Data_TER_TWh!AF$9:AF$504)+SUMIF(Data_RES_TWh!$A$9:$A$1496,Data_TOT_TWh!$B2509&amp;"400_"&amp;Data_TOT_TWh!$E2509,Data_RES_TWh!AF$9:AF$1496)</f>
        <v>0</v>
      </c>
      <c r="AG2509" s="13">
        <f>SUMIF(Data_IND_TWh!$A$9:$A$504,Data_TOT_TWh!$B2509&amp;"200_"&amp;Data_TOT_TWh!$E2509,Data_IND_TWh!AG$9:AG$504)+SUMIF(Data_TER_TWh!$A$9:$A$504,Data_TOT_TWh!$B2509&amp;"300_"&amp;Data_TOT_TWh!$E2509,Data_TER_TWh!AG$9:AG$504)+SUMIF(Data_RES_TWh!$A$9:$A$1496,Data_TOT_TWh!$B2509&amp;"400_"&amp;Data_TOT_TWh!$E2509,Data_RES_TWh!AG$9:AG$1496)</f>
        <v>0</v>
      </c>
      <c r="AH2509" s="46">
        <f>SUMIF(Data_IND_TWh!$A$9:$A$504,Data_TOT_TWh!$B2509&amp;"200_"&amp;Data_TOT_TWh!$E2509,Data_IND_TWh!AH$9:AH$504)+SUMIF(Data_TER_TWh!$A$9:$A$504,Data_TOT_TWh!$B2509&amp;"300_"&amp;Data_TOT_TWh!$E2509,Data_TER_TWh!AH$9:AH$504)+SUMIF(Data_RES_TWh!$A$9:$A$1496,Data_TOT_TWh!$B2509&amp;"400_"&amp;Data_TOT_TWh!$E2509,Data_RES_TWh!AH$9:AH$1496)</f>
        <v>0</v>
      </c>
      <c r="AJ2509" s="13"/>
      <c r="AL2509" s="9"/>
      <c r="AM2509" s="87"/>
      <c r="AN2509" s="87"/>
    </row>
    <row r="2510" spans="12:40">
      <c r="L2510" s="46"/>
      <c r="M2510" s="46"/>
      <c r="O2510" s="47"/>
      <c r="P2510" s="46"/>
      <c r="Q2510" s="46"/>
      <c r="R2510" s="37"/>
      <c r="S2510" s="13"/>
      <c r="U2510" s="13"/>
      <c r="W2510" s="13"/>
      <c r="X2510" s="13">
        <f>SUMIF(Data_IND_TWh!$A$9:$A$504,Data_TOT_TWh!$B2510&amp;"200_"&amp;Data_TOT_TWh!$E2510,Data_IND_TWh!X$9:X$504)+SUMIF(Data_TER_TWh!$A$9:$A$504,Data_TOT_TWh!$B2510&amp;"300_"&amp;Data_TOT_TWh!$E2510,Data_TER_TWh!X$9:X$504)+SUMIF(Data_RES_TWh!$A$9:$A$1496,Data_TOT_TWh!$B2510&amp;"400_"&amp;Data_TOT_TWh!$E2510,Data_RES_TWh!X$9:X$1496)</f>
        <v>0</v>
      </c>
      <c r="Y2510" s="13">
        <f>SUMIF(Data_IND_TWh!$A$9:$A$504,Data_TOT_TWh!$B2510&amp;"200_"&amp;Data_TOT_TWh!$E2510,Data_IND_TWh!Y$9:Y$504)+SUMIF(Data_TER_TWh!$A$9:$A$504,Data_TOT_TWh!$B2510&amp;"300_"&amp;Data_TOT_TWh!$E2510,Data_TER_TWh!Y$9:Y$504)+SUMIF(Data_RES_TWh!$A$9:$A$1496,Data_TOT_TWh!$B2510&amp;"400_"&amp;Data_TOT_TWh!$E2510,Data_RES_TWh!Y$9:Y$1496)</f>
        <v>0</v>
      </c>
      <c r="Z2510" s="13">
        <f>SUMIF(Data_IND_TWh!$A$9:$A$504,Data_TOT_TWh!$B2510&amp;"200_"&amp;Data_TOT_TWh!$E2510,Data_IND_TWh!Z$9:Z$504)+SUMIF(Data_TER_TWh!$A$9:$A$504,Data_TOT_TWh!$B2510&amp;"300_"&amp;Data_TOT_TWh!$E2510,Data_TER_TWh!Z$9:Z$504)+SUMIF(Data_RES_TWh!$A$9:$A$1496,Data_TOT_TWh!$B2510&amp;"400_"&amp;Data_TOT_TWh!$E2510,Data_RES_TWh!Z$9:Z$1496)</f>
        <v>0</v>
      </c>
      <c r="AA2510" s="46">
        <f>SUMIF(Data_IND_TWh!$A$9:$A$504,Data_TOT_TWh!$B2510&amp;"200_"&amp;Data_TOT_TWh!$E2510,Data_IND_TWh!AA$9:AA$504)+SUMIF(Data_TER_TWh!$A$9:$A$504,Data_TOT_TWh!$B2510&amp;"300_"&amp;Data_TOT_TWh!$E2510,Data_TER_TWh!AA$9:AA$504)+SUMIF(Data_RES_TWh!$A$9:$A$1496,Data_TOT_TWh!$B2510&amp;"400_"&amp;Data_TOT_TWh!$E2510,Data_RES_TWh!AA$9:AA$1496)</f>
        <v>0</v>
      </c>
      <c r="AC2510" s="13"/>
      <c r="AE2510" s="13"/>
      <c r="AF2510" s="13">
        <f>SUMIF(Data_IND_TWh!$A$9:$A$504,Data_TOT_TWh!$B2510&amp;"200_"&amp;Data_TOT_TWh!$E2510,Data_IND_TWh!AF$9:AF$504)+SUMIF(Data_TER_TWh!$A$9:$A$504,Data_TOT_TWh!$B2510&amp;"300_"&amp;Data_TOT_TWh!$E2510,Data_TER_TWh!AF$9:AF$504)+SUMIF(Data_RES_TWh!$A$9:$A$1496,Data_TOT_TWh!$B2510&amp;"400_"&amp;Data_TOT_TWh!$E2510,Data_RES_TWh!AF$9:AF$1496)</f>
        <v>0</v>
      </c>
      <c r="AG2510" s="13">
        <f>SUMIF(Data_IND_TWh!$A$9:$A$504,Data_TOT_TWh!$B2510&amp;"200_"&amp;Data_TOT_TWh!$E2510,Data_IND_TWh!AG$9:AG$504)+SUMIF(Data_TER_TWh!$A$9:$A$504,Data_TOT_TWh!$B2510&amp;"300_"&amp;Data_TOT_TWh!$E2510,Data_TER_TWh!AG$9:AG$504)+SUMIF(Data_RES_TWh!$A$9:$A$1496,Data_TOT_TWh!$B2510&amp;"400_"&amp;Data_TOT_TWh!$E2510,Data_RES_TWh!AG$9:AG$1496)</f>
        <v>0</v>
      </c>
      <c r="AH2510" s="46">
        <f>SUMIF(Data_IND_TWh!$A$9:$A$504,Data_TOT_TWh!$B2510&amp;"200_"&amp;Data_TOT_TWh!$E2510,Data_IND_TWh!AH$9:AH$504)+SUMIF(Data_TER_TWh!$A$9:$A$504,Data_TOT_TWh!$B2510&amp;"300_"&amp;Data_TOT_TWh!$E2510,Data_TER_TWh!AH$9:AH$504)+SUMIF(Data_RES_TWh!$A$9:$A$1496,Data_TOT_TWh!$B2510&amp;"400_"&amp;Data_TOT_TWh!$E2510,Data_RES_TWh!AH$9:AH$1496)</f>
        <v>0</v>
      </c>
      <c r="AJ2510" s="13"/>
      <c r="AL2510" s="9"/>
      <c r="AM2510" s="87"/>
      <c r="AN2510" s="87"/>
    </row>
    <row r="2511" spans="12:40">
      <c r="L2511" s="46"/>
      <c r="M2511" s="46"/>
      <c r="O2511" s="47"/>
      <c r="P2511" s="46"/>
      <c r="Q2511" s="46"/>
      <c r="R2511" s="37"/>
      <c r="S2511" s="13"/>
      <c r="U2511" s="13"/>
      <c r="W2511" s="13"/>
      <c r="X2511" s="13">
        <f>SUMIF(Data_IND_TWh!$A$9:$A$504,Data_TOT_TWh!$B2511&amp;"200_"&amp;Data_TOT_TWh!$E2511,Data_IND_TWh!X$9:X$504)+SUMIF(Data_TER_TWh!$A$9:$A$504,Data_TOT_TWh!$B2511&amp;"300_"&amp;Data_TOT_TWh!$E2511,Data_TER_TWh!X$9:X$504)+SUMIF(Data_RES_TWh!$A$9:$A$1496,Data_TOT_TWh!$B2511&amp;"400_"&amp;Data_TOT_TWh!$E2511,Data_RES_TWh!X$9:X$1496)</f>
        <v>0</v>
      </c>
      <c r="Y2511" s="13">
        <f>SUMIF(Data_IND_TWh!$A$9:$A$504,Data_TOT_TWh!$B2511&amp;"200_"&amp;Data_TOT_TWh!$E2511,Data_IND_TWh!Y$9:Y$504)+SUMIF(Data_TER_TWh!$A$9:$A$504,Data_TOT_TWh!$B2511&amp;"300_"&amp;Data_TOT_TWh!$E2511,Data_TER_TWh!Y$9:Y$504)+SUMIF(Data_RES_TWh!$A$9:$A$1496,Data_TOT_TWh!$B2511&amp;"400_"&amp;Data_TOT_TWh!$E2511,Data_RES_TWh!Y$9:Y$1496)</f>
        <v>0</v>
      </c>
      <c r="Z2511" s="13">
        <f>SUMIF(Data_IND_TWh!$A$9:$A$504,Data_TOT_TWh!$B2511&amp;"200_"&amp;Data_TOT_TWh!$E2511,Data_IND_TWh!Z$9:Z$504)+SUMIF(Data_TER_TWh!$A$9:$A$504,Data_TOT_TWh!$B2511&amp;"300_"&amp;Data_TOT_TWh!$E2511,Data_TER_TWh!Z$9:Z$504)+SUMIF(Data_RES_TWh!$A$9:$A$1496,Data_TOT_TWh!$B2511&amp;"400_"&amp;Data_TOT_TWh!$E2511,Data_RES_TWh!Z$9:Z$1496)</f>
        <v>0</v>
      </c>
      <c r="AA2511" s="46">
        <f>SUMIF(Data_IND_TWh!$A$9:$A$504,Data_TOT_TWh!$B2511&amp;"200_"&amp;Data_TOT_TWh!$E2511,Data_IND_TWh!AA$9:AA$504)+SUMIF(Data_TER_TWh!$A$9:$A$504,Data_TOT_TWh!$B2511&amp;"300_"&amp;Data_TOT_TWh!$E2511,Data_TER_TWh!AA$9:AA$504)+SUMIF(Data_RES_TWh!$A$9:$A$1496,Data_TOT_TWh!$B2511&amp;"400_"&amp;Data_TOT_TWh!$E2511,Data_RES_TWh!AA$9:AA$1496)</f>
        <v>0</v>
      </c>
      <c r="AC2511" s="13"/>
      <c r="AE2511" s="13"/>
      <c r="AF2511" s="13">
        <f>SUMIF(Data_IND_TWh!$A$9:$A$504,Data_TOT_TWh!$B2511&amp;"200_"&amp;Data_TOT_TWh!$E2511,Data_IND_TWh!AF$9:AF$504)+SUMIF(Data_TER_TWh!$A$9:$A$504,Data_TOT_TWh!$B2511&amp;"300_"&amp;Data_TOT_TWh!$E2511,Data_TER_TWh!AF$9:AF$504)+SUMIF(Data_RES_TWh!$A$9:$A$1496,Data_TOT_TWh!$B2511&amp;"400_"&amp;Data_TOT_TWh!$E2511,Data_RES_TWh!AF$9:AF$1496)</f>
        <v>0</v>
      </c>
      <c r="AG2511" s="13">
        <f>SUMIF(Data_IND_TWh!$A$9:$A$504,Data_TOT_TWh!$B2511&amp;"200_"&amp;Data_TOT_TWh!$E2511,Data_IND_TWh!AG$9:AG$504)+SUMIF(Data_TER_TWh!$A$9:$A$504,Data_TOT_TWh!$B2511&amp;"300_"&amp;Data_TOT_TWh!$E2511,Data_TER_TWh!AG$9:AG$504)+SUMIF(Data_RES_TWh!$A$9:$A$1496,Data_TOT_TWh!$B2511&amp;"400_"&amp;Data_TOT_TWh!$E2511,Data_RES_TWh!AG$9:AG$1496)</f>
        <v>0</v>
      </c>
      <c r="AH2511" s="46">
        <f>SUMIF(Data_IND_TWh!$A$9:$A$504,Data_TOT_TWh!$B2511&amp;"200_"&amp;Data_TOT_TWh!$E2511,Data_IND_TWh!AH$9:AH$504)+SUMIF(Data_TER_TWh!$A$9:$A$504,Data_TOT_TWh!$B2511&amp;"300_"&amp;Data_TOT_TWh!$E2511,Data_TER_TWh!AH$9:AH$504)+SUMIF(Data_RES_TWh!$A$9:$A$1496,Data_TOT_TWh!$B2511&amp;"400_"&amp;Data_TOT_TWh!$E2511,Data_RES_TWh!AH$9:AH$1496)</f>
        <v>0</v>
      </c>
      <c r="AJ2511" s="13"/>
      <c r="AL2511" s="9"/>
      <c r="AM2511" s="87"/>
      <c r="AN2511" s="87"/>
    </row>
    <row r="2512" spans="12:40">
      <c r="L2512" s="46"/>
      <c r="M2512" s="46"/>
      <c r="O2512" s="47"/>
      <c r="P2512" s="46"/>
      <c r="Q2512" s="46"/>
      <c r="R2512" s="37"/>
      <c r="S2512" s="13"/>
      <c r="U2512" s="13"/>
      <c r="W2512" s="13"/>
      <c r="X2512" s="13">
        <f>SUMIF(Data_IND_TWh!$A$9:$A$504,Data_TOT_TWh!$B2512&amp;"200_"&amp;Data_TOT_TWh!$E2512,Data_IND_TWh!X$9:X$504)+SUMIF(Data_TER_TWh!$A$9:$A$504,Data_TOT_TWh!$B2512&amp;"300_"&amp;Data_TOT_TWh!$E2512,Data_TER_TWh!X$9:X$504)+SUMIF(Data_RES_TWh!$A$9:$A$1496,Data_TOT_TWh!$B2512&amp;"400_"&amp;Data_TOT_TWh!$E2512,Data_RES_TWh!X$9:X$1496)</f>
        <v>0</v>
      </c>
      <c r="Y2512" s="13">
        <f>SUMIF(Data_IND_TWh!$A$9:$A$504,Data_TOT_TWh!$B2512&amp;"200_"&amp;Data_TOT_TWh!$E2512,Data_IND_TWh!Y$9:Y$504)+SUMIF(Data_TER_TWh!$A$9:$A$504,Data_TOT_TWh!$B2512&amp;"300_"&amp;Data_TOT_TWh!$E2512,Data_TER_TWh!Y$9:Y$504)+SUMIF(Data_RES_TWh!$A$9:$A$1496,Data_TOT_TWh!$B2512&amp;"400_"&amp;Data_TOT_TWh!$E2512,Data_RES_TWh!Y$9:Y$1496)</f>
        <v>0</v>
      </c>
      <c r="Z2512" s="13">
        <f>SUMIF(Data_IND_TWh!$A$9:$A$504,Data_TOT_TWh!$B2512&amp;"200_"&amp;Data_TOT_TWh!$E2512,Data_IND_TWh!Z$9:Z$504)+SUMIF(Data_TER_TWh!$A$9:$A$504,Data_TOT_TWh!$B2512&amp;"300_"&amp;Data_TOT_TWh!$E2512,Data_TER_TWh!Z$9:Z$504)+SUMIF(Data_RES_TWh!$A$9:$A$1496,Data_TOT_TWh!$B2512&amp;"400_"&amp;Data_TOT_TWh!$E2512,Data_RES_TWh!Z$9:Z$1496)</f>
        <v>0</v>
      </c>
      <c r="AA2512" s="46">
        <f>SUMIF(Data_IND_TWh!$A$9:$A$504,Data_TOT_TWh!$B2512&amp;"200_"&amp;Data_TOT_TWh!$E2512,Data_IND_TWh!AA$9:AA$504)+SUMIF(Data_TER_TWh!$A$9:$A$504,Data_TOT_TWh!$B2512&amp;"300_"&amp;Data_TOT_TWh!$E2512,Data_TER_TWh!AA$9:AA$504)+SUMIF(Data_RES_TWh!$A$9:$A$1496,Data_TOT_TWh!$B2512&amp;"400_"&amp;Data_TOT_TWh!$E2512,Data_RES_TWh!AA$9:AA$1496)</f>
        <v>0</v>
      </c>
      <c r="AC2512" s="13"/>
      <c r="AE2512" s="13"/>
      <c r="AF2512" s="13">
        <f>SUMIF(Data_IND_TWh!$A$9:$A$504,Data_TOT_TWh!$B2512&amp;"200_"&amp;Data_TOT_TWh!$E2512,Data_IND_TWh!AF$9:AF$504)+SUMIF(Data_TER_TWh!$A$9:$A$504,Data_TOT_TWh!$B2512&amp;"300_"&amp;Data_TOT_TWh!$E2512,Data_TER_TWh!AF$9:AF$504)+SUMIF(Data_RES_TWh!$A$9:$A$1496,Data_TOT_TWh!$B2512&amp;"400_"&amp;Data_TOT_TWh!$E2512,Data_RES_TWh!AF$9:AF$1496)</f>
        <v>0</v>
      </c>
      <c r="AG2512" s="13">
        <f>SUMIF(Data_IND_TWh!$A$9:$A$504,Data_TOT_TWh!$B2512&amp;"200_"&amp;Data_TOT_TWh!$E2512,Data_IND_TWh!AG$9:AG$504)+SUMIF(Data_TER_TWh!$A$9:$A$504,Data_TOT_TWh!$B2512&amp;"300_"&amp;Data_TOT_TWh!$E2512,Data_TER_TWh!AG$9:AG$504)+SUMIF(Data_RES_TWh!$A$9:$A$1496,Data_TOT_TWh!$B2512&amp;"400_"&amp;Data_TOT_TWh!$E2512,Data_RES_TWh!AG$9:AG$1496)</f>
        <v>0</v>
      </c>
      <c r="AH2512" s="46">
        <f>SUMIF(Data_IND_TWh!$A$9:$A$504,Data_TOT_TWh!$B2512&amp;"200_"&amp;Data_TOT_TWh!$E2512,Data_IND_TWh!AH$9:AH$504)+SUMIF(Data_TER_TWh!$A$9:$A$504,Data_TOT_TWh!$B2512&amp;"300_"&amp;Data_TOT_TWh!$E2512,Data_TER_TWh!AH$9:AH$504)+SUMIF(Data_RES_TWh!$A$9:$A$1496,Data_TOT_TWh!$B2512&amp;"400_"&amp;Data_TOT_TWh!$E2512,Data_RES_TWh!AH$9:AH$1496)</f>
        <v>0</v>
      </c>
      <c r="AJ2512" s="13"/>
      <c r="AL2512" s="9"/>
      <c r="AM2512" s="87"/>
      <c r="AN2512" s="87"/>
    </row>
    <row r="2513" spans="12:40">
      <c r="L2513" s="46"/>
      <c r="M2513" s="46"/>
      <c r="O2513" s="47"/>
      <c r="P2513" s="46"/>
      <c r="Q2513" s="46"/>
      <c r="R2513" s="37"/>
      <c r="S2513" s="13"/>
      <c r="U2513" s="13"/>
      <c r="W2513" s="13"/>
      <c r="X2513" s="13">
        <f>SUMIF(Data_IND_TWh!$A$9:$A$504,Data_TOT_TWh!$B2513&amp;"200_"&amp;Data_TOT_TWh!$E2513,Data_IND_TWh!X$9:X$504)+SUMIF(Data_TER_TWh!$A$9:$A$504,Data_TOT_TWh!$B2513&amp;"300_"&amp;Data_TOT_TWh!$E2513,Data_TER_TWh!X$9:X$504)+SUMIF(Data_RES_TWh!$A$9:$A$1496,Data_TOT_TWh!$B2513&amp;"400_"&amp;Data_TOT_TWh!$E2513,Data_RES_TWh!X$9:X$1496)</f>
        <v>0</v>
      </c>
      <c r="Y2513" s="13">
        <f>SUMIF(Data_IND_TWh!$A$9:$A$504,Data_TOT_TWh!$B2513&amp;"200_"&amp;Data_TOT_TWh!$E2513,Data_IND_TWh!Y$9:Y$504)+SUMIF(Data_TER_TWh!$A$9:$A$504,Data_TOT_TWh!$B2513&amp;"300_"&amp;Data_TOT_TWh!$E2513,Data_TER_TWh!Y$9:Y$504)+SUMIF(Data_RES_TWh!$A$9:$A$1496,Data_TOT_TWh!$B2513&amp;"400_"&amp;Data_TOT_TWh!$E2513,Data_RES_TWh!Y$9:Y$1496)</f>
        <v>0</v>
      </c>
      <c r="Z2513" s="13">
        <f>SUMIF(Data_IND_TWh!$A$9:$A$504,Data_TOT_TWh!$B2513&amp;"200_"&amp;Data_TOT_TWh!$E2513,Data_IND_TWh!Z$9:Z$504)+SUMIF(Data_TER_TWh!$A$9:$A$504,Data_TOT_TWh!$B2513&amp;"300_"&amp;Data_TOT_TWh!$E2513,Data_TER_TWh!Z$9:Z$504)+SUMIF(Data_RES_TWh!$A$9:$A$1496,Data_TOT_TWh!$B2513&amp;"400_"&amp;Data_TOT_TWh!$E2513,Data_RES_TWh!Z$9:Z$1496)</f>
        <v>0</v>
      </c>
      <c r="AA2513" s="46">
        <f>SUMIF(Data_IND_TWh!$A$9:$A$504,Data_TOT_TWh!$B2513&amp;"200_"&amp;Data_TOT_TWh!$E2513,Data_IND_TWh!AA$9:AA$504)+SUMIF(Data_TER_TWh!$A$9:$A$504,Data_TOT_TWh!$B2513&amp;"300_"&amp;Data_TOT_TWh!$E2513,Data_TER_TWh!AA$9:AA$504)+SUMIF(Data_RES_TWh!$A$9:$A$1496,Data_TOT_TWh!$B2513&amp;"400_"&amp;Data_TOT_TWh!$E2513,Data_RES_TWh!AA$9:AA$1496)</f>
        <v>0</v>
      </c>
      <c r="AC2513" s="13"/>
      <c r="AE2513" s="13"/>
      <c r="AF2513" s="13">
        <f>SUMIF(Data_IND_TWh!$A$9:$A$504,Data_TOT_TWh!$B2513&amp;"200_"&amp;Data_TOT_TWh!$E2513,Data_IND_TWh!AF$9:AF$504)+SUMIF(Data_TER_TWh!$A$9:$A$504,Data_TOT_TWh!$B2513&amp;"300_"&amp;Data_TOT_TWh!$E2513,Data_TER_TWh!AF$9:AF$504)+SUMIF(Data_RES_TWh!$A$9:$A$1496,Data_TOT_TWh!$B2513&amp;"400_"&amp;Data_TOT_TWh!$E2513,Data_RES_TWh!AF$9:AF$1496)</f>
        <v>0</v>
      </c>
      <c r="AG2513" s="13">
        <f>SUMIF(Data_IND_TWh!$A$9:$A$504,Data_TOT_TWh!$B2513&amp;"200_"&amp;Data_TOT_TWh!$E2513,Data_IND_TWh!AG$9:AG$504)+SUMIF(Data_TER_TWh!$A$9:$A$504,Data_TOT_TWh!$B2513&amp;"300_"&amp;Data_TOT_TWh!$E2513,Data_TER_TWh!AG$9:AG$504)+SUMIF(Data_RES_TWh!$A$9:$A$1496,Data_TOT_TWh!$B2513&amp;"400_"&amp;Data_TOT_TWh!$E2513,Data_RES_TWh!AG$9:AG$1496)</f>
        <v>0</v>
      </c>
      <c r="AH2513" s="46">
        <f>SUMIF(Data_IND_TWh!$A$9:$A$504,Data_TOT_TWh!$B2513&amp;"200_"&amp;Data_TOT_TWh!$E2513,Data_IND_TWh!AH$9:AH$504)+SUMIF(Data_TER_TWh!$A$9:$A$504,Data_TOT_TWh!$B2513&amp;"300_"&amp;Data_TOT_TWh!$E2513,Data_TER_TWh!AH$9:AH$504)+SUMIF(Data_RES_TWh!$A$9:$A$1496,Data_TOT_TWh!$B2513&amp;"400_"&amp;Data_TOT_TWh!$E2513,Data_RES_TWh!AH$9:AH$1496)</f>
        <v>0</v>
      </c>
      <c r="AJ2513" s="13"/>
      <c r="AL2513" s="9"/>
      <c r="AM2513" s="87"/>
      <c r="AN2513" s="87"/>
    </row>
    <row r="2514" spans="12:40">
      <c r="L2514" s="46"/>
      <c r="M2514" s="46"/>
      <c r="O2514" s="47"/>
      <c r="P2514" s="46"/>
      <c r="Q2514" s="46"/>
      <c r="R2514" s="37"/>
      <c r="S2514" s="13"/>
      <c r="U2514" s="13"/>
      <c r="W2514" s="13"/>
      <c r="X2514" s="13">
        <f>SUMIF(Data_IND_TWh!$A$9:$A$504,Data_TOT_TWh!$B2514&amp;"200_"&amp;Data_TOT_TWh!$E2514,Data_IND_TWh!X$9:X$504)+SUMIF(Data_TER_TWh!$A$9:$A$504,Data_TOT_TWh!$B2514&amp;"300_"&amp;Data_TOT_TWh!$E2514,Data_TER_TWh!X$9:X$504)+SUMIF(Data_RES_TWh!$A$9:$A$1496,Data_TOT_TWh!$B2514&amp;"400_"&amp;Data_TOT_TWh!$E2514,Data_RES_TWh!X$9:X$1496)</f>
        <v>0</v>
      </c>
      <c r="Y2514" s="13">
        <f>SUMIF(Data_IND_TWh!$A$9:$A$504,Data_TOT_TWh!$B2514&amp;"200_"&amp;Data_TOT_TWh!$E2514,Data_IND_TWh!Y$9:Y$504)+SUMIF(Data_TER_TWh!$A$9:$A$504,Data_TOT_TWh!$B2514&amp;"300_"&amp;Data_TOT_TWh!$E2514,Data_TER_TWh!Y$9:Y$504)+SUMIF(Data_RES_TWh!$A$9:$A$1496,Data_TOT_TWh!$B2514&amp;"400_"&amp;Data_TOT_TWh!$E2514,Data_RES_TWh!Y$9:Y$1496)</f>
        <v>0</v>
      </c>
      <c r="Z2514" s="13">
        <f>SUMIF(Data_IND_TWh!$A$9:$A$504,Data_TOT_TWh!$B2514&amp;"200_"&amp;Data_TOT_TWh!$E2514,Data_IND_TWh!Z$9:Z$504)+SUMIF(Data_TER_TWh!$A$9:$A$504,Data_TOT_TWh!$B2514&amp;"300_"&amp;Data_TOT_TWh!$E2514,Data_TER_TWh!Z$9:Z$504)+SUMIF(Data_RES_TWh!$A$9:$A$1496,Data_TOT_TWh!$B2514&amp;"400_"&amp;Data_TOT_TWh!$E2514,Data_RES_TWh!Z$9:Z$1496)</f>
        <v>0</v>
      </c>
      <c r="AA2514" s="46">
        <f>SUMIF(Data_IND_TWh!$A$9:$A$504,Data_TOT_TWh!$B2514&amp;"200_"&amp;Data_TOT_TWh!$E2514,Data_IND_TWh!AA$9:AA$504)+SUMIF(Data_TER_TWh!$A$9:$A$504,Data_TOT_TWh!$B2514&amp;"300_"&amp;Data_TOT_TWh!$E2514,Data_TER_TWh!AA$9:AA$504)+SUMIF(Data_RES_TWh!$A$9:$A$1496,Data_TOT_TWh!$B2514&amp;"400_"&amp;Data_TOT_TWh!$E2514,Data_RES_TWh!AA$9:AA$1496)</f>
        <v>0</v>
      </c>
      <c r="AC2514" s="13"/>
      <c r="AE2514" s="13"/>
      <c r="AF2514" s="13">
        <f>SUMIF(Data_IND_TWh!$A$9:$A$504,Data_TOT_TWh!$B2514&amp;"200_"&amp;Data_TOT_TWh!$E2514,Data_IND_TWh!AF$9:AF$504)+SUMIF(Data_TER_TWh!$A$9:$A$504,Data_TOT_TWh!$B2514&amp;"300_"&amp;Data_TOT_TWh!$E2514,Data_TER_TWh!AF$9:AF$504)+SUMIF(Data_RES_TWh!$A$9:$A$1496,Data_TOT_TWh!$B2514&amp;"400_"&amp;Data_TOT_TWh!$E2514,Data_RES_TWh!AF$9:AF$1496)</f>
        <v>0</v>
      </c>
      <c r="AG2514" s="13">
        <f>SUMIF(Data_IND_TWh!$A$9:$A$504,Data_TOT_TWh!$B2514&amp;"200_"&amp;Data_TOT_TWh!$E2514,Data_IND_TWh!AG$9:AG$504)+SUMIF(Data_TER_TWh!$A$9:$A$504,Data_TOT_TWh!$B2514&amp;"300_"&amp;Data_TOT_TWh!$E2514,Data_TER_TWh!AG$9:AG$504)+SUMIF(Data_RES_TWh!$A$9:$A$1496,Data_TOT_TWh!$B2514&amp;"400_"&amp;Data_TOT_TWh!$E2514,Data_RES_TWh!AG$9:AG$1496)</f>
        <v>0</v>
      </c>
      <c r="AH2514" s="46">
        <f>SUMIF(Data_IND_TWh!$A$9:$A$504,Data_TOT_TWh!$B2514&amp;"200_"&amp;Data_TOT_TWh!$E2514,Data_IND_TWh!AH$9:AH$504)+SUMIF(Data_TER_TWh!$A$9:$A$504,Data_TOT_TWh!$B2514&amp;"300_"&amp;Data_TOT_TWh!$E2514,Data_TER_TWh!AH$9:AH$504)+SUMIF(Data_RES_TWh!$A$9:$A$1496,Data_TOT_TWh!$B2514&amp;"400_"&amp;Data_TOT_TWh!$E2514,Data_RES_TWh!AH$9:AH$1496)</f>
        <v>0</v>
      </c>
      <c r="AJ2514" s="13"/>
      <c r="AL2514" s="9"/>
      <c r="AM2514" s="87"/>
      <c r="AN2514" s="87"/>
    </row>
    <row r="2515" spans="12:40">
      <c r="L2515" s="46"/>
      <c r="M2515" s="46"/>
      <c r="O2515" s="47"/>
      <c r="P2515" s="46"/>
      <c r="Q2515" s="46"/>
      <c r="R2515" s="37"/>
      <c r="S2515" s="13"/>
      <c r="U2515" s="13"/>
      <c r="W2515" s="13"/>
      <c r="X2515" s="13">
        <f>SUMIF(Data_IND_TWh!$A$9:$A$504,Data_TOT_TWh!$B2515&amp;"200_"&amp;Data_TOT_TWh!$E2515,Data_IND_TWh!X$9:X$504)+SUMIF(Data_TER_TWh!$A$9:$A$504,Data_TOT_TWh!$B2515&amp;"300_"&amp;Data_TOT_TWh!$E2515,Data_TER_TWh!X$9:X$504)+SUMIF(Data_RES_TWh!$A$9:$A$1496,Data_TOT_TWh!$B2515&amp;"400_"&amp;Data_TOT_TWh!$E2515,Data_RES_TWh!X$9:X$1496)</f>
        <v>0</v>
      </c>
      <c r="Y2515" s="13">
        <f>SUMIF(Data_IND_TWh!$A$9:$A$504,Data_TOT_TWh!$B2515&amp;"200_"&amp;Data_TOT_TWh!$E2515,Data_IND_TWh!Y$9:Y$504)+SUMIF(Data_TER_TWh!$A$9:$A$504,Data_TOT_TWh!$B2515&amp;"300_"&amp;Data_TOT_TWh!$E2515,Data_TER_TWh!Y$9:Y$504)+SUMIF(Data_RES_TWh!$A$9:$A$1496,Data_TOT_TWh!$B2515&amp;"400_"&amp;Data_TOT_TWh!$E2515,Data_RES_TWh!Y$9:Y$1496)</f>
        <v>0</v>
      </c>
      <c r="Z2515" s="13">
        <f>SUMIF(Data_IND_TWh!$A$9:$A$504,Data_TOT_TWh!$B2515&amp;"200_"&amp;Data_TOT_TWh!$E2515,Data_IND_TWh!Z$9:Z$504)+SUMIF(Data_TER_TWh!$A$9:$A$504,Data_TOT_TWh!$B2515&amp;"300_"&amp;Data_TOT_TWh!$E2515,Data_TER_TWh!Z$9:Z$504)+SUMIF(Data_RES_TWh!$A$9:$A$1496,Data_TOT_TWh!$B2515&amp;"400_"&amp;Data_TOT_TWh!$E2515,Data_RES_TWh!Z$9:Z$1496)</f>
        <v>0</v>
      </c>
      <c r="AA2515" s="46">
        <f>SUMIF(Data_IND_TWh!$A$9:$A$504,Data_TOT_TWh!$B2515&amp;"200_"&amp;Data_TOT_TWh!$E2515,Data_IND_TWh!AA$9:AA$504)+SUMIF(Data_TER_TWh!$A$9:$A$504,Data_TOT_TWh!$B2515&amp;"300_"&amp;Data_TOT_TWh!$E2515,Data_TER_TWh!AA$9:AA$504)+SUMIF(Data_RES_TWh!$A$9:$A$1496,Data_TOT_TWh!$B2515&amp;"400_"&amp;Data_TOT_TWh!$E2515,Data_RES_TWh!AA$9:AA$1496)</f>
        <v>0</v>
      </c>
      <c r="AC2515" s="13"/>
      <c r="AE2515" s="13"/>
      <c r="AF2515" s="13">
        <f>SUMIF(Data_IND_TWh!$A$9:$A$504,Data_TOT_TWh!$B2515&amp;"200_"&amp;Data_TOT_TWh!$E2515,Data_IND_TWh!AF$9:AF$504)+SUMIF(Data_TER_TWh!$A$9:$A$504,Data_TOT_TWh!$B2515&amp;"300_"&amp;Data_TOT_TWh!$E2515,Data_TER_TWh!AF$9:AF$504)+SUMIF(Data_RES_TWh!$A$9:$A$1496,Data_TOT_TWh!$B2515&amp;"400_"&amp;Data_TOT_TWh!$E2515,Data_RES_TWh!AF$9:AF$1496)</f>
        <v>0</v>
      </c>
      <c r="AG2515" s="13">
        <f>SUMIF(Data_IND_TWh!$A$9:$A$504,Data_TOT_TWh!$B2515&amp;"200_"&amp;Data_TOT_TWh!$E2515,Data_IND_TWh!AG$9:AG$504)+SUMIF(Data_TER_TWh!$A$9:$A$504,Data_TOT_TWh!$B2515&amp;"300_"&amp;Data_TOT_TWh!$E2515,Data_TER_TWh!AG$9:AG$504)+SUMIF(Data_RES_TWh!$A$9:$A$1496,Data_TOT_TWh!$B2515&amp;"400_"&amp;Data_TOT_TWh!$E2515,Data_RES_TWh!AG$9:AG$1496)</f>
        <v>0</v>
      </c>
      <c r="AH2515" s="46">
        <f>SUMIF(Data_IND_TWh!$A$9:$A$504,Data_TOT_TWh!$B2515&amp;"200_"&amp;Data_TOT_TWh!$E2515,Data_IND_TWh!AH$9:AH$504)+SUMIF(Data_TER_TWh!$A$9:$A$504,Data_TOT_TWh!$B2515&amp;"300_"&amp;Data_TOT_TWh!$E2515,Data_TER_TWh!AH$9:AH$504)+SUMIF(Data_RES_TWh!$A$9:$A$1496,Data_TOT_TWh!$B2515&amp;"400_"&amp;Data_TOT_TWh!$E2515,Data_RES_TWh!AH$9:AH$1496)</f>
        <v>0</v>
      </c>
      <c r="AJ2515" s="13"/>
      <c r="AL2515" s="9"/>
      <c r="AM2515" s="87"/>
      <c r="AN2515" s="87"/>
    </row>
    <row r="2516" spans="12:40">
      <c r="L2516" s="46"/>
      <c r="M2516" s="46"/>
      <c r="O2516" s="47"/>
      <c r="P2516" s="46"/>
      <c r="Q2516" s="46"/>
      <c r="R2516" s="37"/>
      <c r="S2516" s="13"/>
      <c r="U2516" s="13"/>
      <c r="W2516" s="13"/>
      <c r="X2516" s="13">
        <f>SUMIF(Data_IND_TWh!$A$9:$A$504,Data_TOT_TWh!$B2516&amp;"200_"&amp;Data_TOT_TWh!$E2516,Data_IND_TWh!X$9:X$504)+SUMIF(Data_TER_TWh!$A$9:$A$504,Data_TOT_TWh!$B2516&amp;"300_"&amp;Data_TOT_TWh!$E2516,Data_TER_TWh!X$9:X$504)+SUMIF(Data_RES_TWh!$A$9:$A$1496,Data_TOT_TWh!$B2516&amp;"400_"&amp;Data_TOT_TWh!$E2516,Data_RES_TWh!X$9:X$1496)</f>
        <v>0</v>
      </c>
      <c r="Y2516" s="13">
        <f>SUMIF(Data_IND_TWh!$A$9:$A$504,Data_TOT_TWh!$B2516&amp;"200_"&amp;Data_TOT_TWh!$E2516,Data_IND_TWh!Y$9:Y$504)+SUMIF(Data_TER_TWh!$A$9:$A$504,Data_TOT_TWh!$B2516&amp;"300_"&amp;Data_TOT_TWh!$E2516,Data_TER_TWh!Y$9:Y$504)+SUMIF(Data_RES_TWh!$A$9:$A$1496,Data_TOT_TWh!$B2516&amp;"400_"&amp;Data_TOT_TWh!$E2516,Data_RES_TWh!Y$9:Y$1496)</f>
        <v>0</v>
      </c>
      <c r="Z2516" s="13">
        <f>SUMIF(Data_IND_TWh!$A$9:$A$504,Data_TOT_TWh!$B2516&amp;"200_"&amp;Data_TOT_TWh!$E2516,Data_IND_TWh!Z$9:Z$504)+SUMIF(Data_TER_TWh!$A$9:$A$504,Data_TOT_TWh!$B2516&amp;"300_"&amp;Data_TOT_TWh!$E2516,Data_TER_TWh!Z$9:Z$504)+SUMIF(Data_RES_TWh!$A$9:$A$1496,Data_TOT_TWh!$B2516&amp;"400_"&amp;Data_TOT_TWh!$E2516,Data_RES_TWh!Z$9:Z$1496)</f>
        <v>0</v>
      </c>
      <c r="AA2516" s="46">
        <f>SUMIF(Data_IND_TWh!$A$9:$A$504,Data_TOT_TWh!$B2516&amp;"200_"&amp;Data_TOT_TWh!$E2516,Data_IND_TWh!AA$9:AA$504)+SUMIF(Data_TER_TWh!$A$9:$A$504,Data_TOT_TWh!$B2516&amp;"300_"&amp;Data_TOT_TWh!$E2516,Data_TER_TWh!AA$9:AA$504)+SUMIF(Data_RES_TWh!$A$9:$A$1496,Data_TOT_TWh!$B2516&amp;"400_"&amp;Data_TOT_TWh!$E2516,Data_RES_TWh!AA$9:AA$1496)</f>
        <v>0</v>
      </c>
      <c r="AC2516" s="13"/>
      <c r="AE2516" s="13"/>
      <c r="AF2516" s="13">
        <f>SUMIF(Data_IND_TWh!$A$9:$A$504,Data_TOT_TWh!$B2516&amp;"200_"&amp;Data_TOT_TWh!$E2516,Data_IND_TWh!AF$9:AF$504)+SUMIF(Data_TER_TWh!$A$9:$A$504,Data_TOT_TWh!$B2516&amp;"300_"&amp;Data_TOT_TWh!$E2516,Data_TER_TWh!AF$9:AF$504)+SUMIF(Data_RES_TWh!$A$9:$A$1496,Data_TOT_TWh!$B2516&amp;"400_"&amp;Data_TOT_TWh!$E2516,Data_RES_TWh!AF$9:AF$1496)</f>
        <v>0</v>
      </c>
      <c r="AG2516" s="13">
        <f>SUMIF(Data_IND_TWh!$A$9:$A$504,Data_TOT_TWh!$B2516&amp;"200_"&amp;Data_TOT_TWh!$E2516,Data_IND_TWh!AG$9:AG$504)+SUMIF(Data_TER_TWh!$A$9:$A$504,Data_TOT_TWh!$B2516&amp;"300_"&amp;Data_TOT_TWh!$E2516,Data_TER_TWh!AG$9:AG$504)+SUMIF(Data_RES_TWh!$A$9:$A$1496,Data_TOT_TWh!$B2516&amp;"400_"&amp;Data_TOT_TWh!$E2516,Data_RES_TWh!AG$9:AG$1496)</f>
        <v>0</v>
      </c>
      <c r="AH2516" s="46">
        <f>SUMIF(Data_IND_TWh!$A$9:$A$504,Data_TOT_TWh!$B2516&amp;"200_"&amp;Data_TOT_TWh!$E2516,Data_IND_TWh!AH$9:AH$504)+SUMIF(Data_TER_TWh!$A$9:$A$504,Data_TOT_TWh!$B2516&amp;"300_"&amp;Data_TOT_TWh!$E2516,Data_TER_TWh!AH$9:AH$504)+SUMIF(Data_RES_TWh!$A$9:$A$1496,Data_TOT_TWh!$B2516&amp;"400_"&amp;Data_TOT_TWh!$E2516,Data_RES_TWh!AH$9:AH$1496)</f>
        <v>0</v>
      </c>
      <c r="AJ2516" s="13"/>
      <c r="AL2516" s="9"/>
      <c r="AM2516" s="87"/>
      <c r="AN2516" s="87"/>
    </row>
    <row r="2517" spans="12:40">
      <c r="L2517" s="46"/>
      <c r="M2517" s="46"/>
      <c r="O2517" s="47"/>
      <c r="P2517" s="46"/>
      <c r="Q2517" s="46"/>
      <c r="R2517" s="37"/>
      <c r="S2517" s="13"/>
      <c r="U2517" s="13"/>
      <c r="W2517" s="13"/>
      <c r="X2517" s="13">
        <f>SUMIF(Data_IND_TWh!$A$9:$A$504,Data_TOT_TWh!$B2517&amp;"200_"&amp;Data_TOT_TWh!$E2517,Data_IND_TWh!X$9:X$504)+SUMIF(Data_TER_TWh!$A$9:$A$504,Data_TOT_TWh!$B2517&amp;"300_"&amp;Data_TOT_TWh!$E2517,Data_TER_TWh!X$9:X$504)+SUMIF(Data_RES_TWh!$A$9:$A$1496,Data_TOT_TWh!$B2517&amp;"400_"&amp;Data_TOT_TWh!$E2517,Data_RES_TWh!X$9:X$1496)</f>
        <v>0</v>
      </c>
      <c r="Y2517" s="13">
        <f>SUMIF(Data_IND_TWh!$A$9:$A$504,Data_TOT_TWh!$B2517&amp;"200_"&amp;Data_TOT_TWh!$E2517,Data_IND_TWh!Y$9:Y$504)+SUMIF(Data_TER_TWh!$A$9:$A$504,Data_TOT_TWh!$B2517&amp;"300_"&amp;Data_TOT_TWh!$E2517,Data_TER_TWh!Y$9:Y$504)+SUMIF(Data_RES_TWh!$A$9:$A$1496,Data_TOT_TWh!$B2517&amp;"400_"&amp;Data_TOT_TWh!$E2517,Data_RES_TWh!Y$9:Y$1496)</f>
        <v>0</v>
      </c>
      <c r="Z2517" s="13">
        <f>SUMIF(Data_IND_TWh!$A$9:$A$504,Data_TOT_TWh!$B2517&amp;"200_"&amp;Data_TOT_TWh!$E2517,Data_IND_TWh!Z$9:Z$504)+SUMIF(Data_TER_TWh!$A$9:$A$504,Data_TOT_TWh!$B2517&amp;"300_"&amp;Data_TOT_TWh!$E2517,Data_TER_TWh!Z$9:Z$504)+SUMIF(Data_RES_TWh!$A$9:$A$1496,Data_TOT_TWh!$B2517&amp;"400_"&amp;Data_TOT_TWh!$E2517,Data_RES_TWh!Z$9:Z$1496)</f>
        <v>0</v>
      </c>
      <c r="AA2517" s="46">
        <f>SUMIF(Data_IND_TWh!$A$9:$A$504,Data_TOT_TWh!$B2517&amp;"200_"&amp;Data_TOT_TWh!$E2517,Data_IND_TWh!AA$9:AA$504)+SUMIF(Data_TER_TWh!$A$9:$A$504,Data_TOT_TWh!$B2517&amp;"300_"&amp;Data_TOT_TWh!$E2517,Data_TER_TWh!AA$9:AA$504)+SUMIF(Data_RES_TWh!$A$9:$A$1496,Data_TOT_TWh!$B2517&amp;"400_"&amp;Data_TOT_TWh!$E2517,Data_RES_TWh!AA$9:AA$1496)</f>
        <v>0</v>
      </c>
      <c r="AC2517" s="13"/>
      <c r="AE2517" s="13"/>
      <c r="AF2517" s="13">
        <f>SUMIF(Data_IND_TWh!$A$9:$A$504,Data_TOT_TWh!$B2517&amp;"200_"&amp;Data_TOT_TWh!$E2517,Data_IND_TWh!AF$9:AF$504)+SUMIF(Data_TER_TWh!$A$9:$A$504,Data_TOT_TWh!$B2517&amp;"300_"&amp;Data_TOT_TWh!$E2517,Data_TER_TWh!AF$9:AF$504)+SUMIF(Data_RES_TWh!$A$9:$A$1496,Data_TOT_TWh!$B2517&amp;"400_"&amp;Data_TOT_TWh!$E2517,Data_RES_TWh!AF$9:AF$1496)</f>
        <v>0</v>
      </c>
      <c r="AG2517" s="13">
        <f>SUMIF(Data_IND_TWh!$A$9:$A$504,Data_TOT_TWh!$B2517&amp;"200_"&amp;Data_TOT_TWh!$E2517,Data_IND_TWh!AG$9:AG$504)+SUMIF(Data_TER_TWh!$A$9:$A$504,Data_TOT_TWh!$B2517&amp;"300_"&amp;Data_TOT_TWh!$E2517,Data_TER_TWh!AG$9:AG$504)+SUMIF(Data_RES_TWh!$A$9:$A$1496,Data_TOT_TWh!$B2517&amp;"400_"&amp;Data_TOT_TWh!$E2517,Data_RES_TWh!AG$9:AG$1496)</f>
        <v>0</v>
      </c>
      <c r="AH2517" s="46">
        <f>SUMIF(Data_IND_TWh!$A$9:$A$504,Data_TOT_TWh!$B2517&amp;"200_"&amp;Data_TOT_TWh!$E2517,Data_IND_TWh!AH$9:AH$504)+SUMIF(Data_TER_TWh!$A$9:$A$504,Data_TOT_TWh!$B2517&amp;"300_"&amp;Data_TOT_TWh!$E2517,Data_TER_TWh!AH$9:AH$504)+SUMIF(Data_RES_TWh!$A$9:$A$1496,Data_TOT_TWh!$B2517&amp;"400_"&amp;Data_TOT_TWh!$E2517,Data_RES_TWh!AH$9:AH$1496)</f>
        <v>0</v>
      </c>
      <c r="AJ2517" s="13"/>
      <c r="AL2517" s="9"/>
      <c r="AM2517" s="87"/>
      <c r="AN2517" s="87"/>
    </row>
    <row r="2518" spans="12:40">
      <c r="L2518" s="46"/>
      <c r="M2518" s="46"/>
      <c r="O2518" s="47"/>
      <c r="P2518" s="46"/>
      <c r="Q2518" s="46"/>
      <c r="R2518" s="37"/>
      <c r="S2518" s="13"/>
      <c r="U2518" s="13"/>
      <c r="W2518" s="13"/>
      <c r="X2518" s="13">
        <f>SUMIF(Data_IND_TWh!$A$9:$A$504,Data_TOT_TWh!$B2518&amp;"200_"&amp;Data_TOT_TWh!$E2518,Data_IND_TWh!X$9:X$504)+SUMIF(Data_TER_TWh!$A$9:$A$504,Data_TOT_TWh!$B2518&amp;"300_"&amp;Data_TOT_TWh!$E2518,Data_TER_TWh!X$9:X$504)+SUMIF(Data_RES_TWh!$A$9:$A$1496,Data_TOT_TWh!$B2518&amp;"400_"&amp;Data_TOT_TWh!$E2518,Data_RES_TWh!X$9:X$1496)</f>
        <v>0</v>
      </c>
      <c r="Y2518" s="13">
        <f>SUMIF(Data_IND_TWh!$A$9:$A$504,Data_TOT_TWh!$B2518&amp;"200_"&amp;Data_TOT_TWh!$E2518,Data_IND_TWh!Y$9:Y$504)+SUMIF(Data_TER_TWh!$A$9:$A$504,Data_TOT_TWh!$B2518&amp;"300_"&amp;Data_TOT_TWh!$E2518,Data_TER_TWh!Y$9:Y$504)+SUMIF(Data_RES_TWh!$A$9:$A$1496,Data_TOT_TWh!$B2518&amp;"400_"&amp;Data_TOT_TWh!$E2518,Data_RES_TWh!Y$9:Y$1496)</f>
        <v>0</v>
      </c>
      <c r="Z2518" s="13">
        <f>SUMIF(Data_IND_TWh!$A$9:$A$504,Data_TOT_TWh!$B2518&amp;"200_"&amp;Data_TOT_TWh!$E2518,Data_IND_TWh!Z$9:Z$504)+SUMIF(Data_TER_TWh!$A$9:$A$504,Data_TOT_TWh!$B2518&amp;"300_"&amp;Data_TOT_TWh!$E2518,Data_TER_TWh!Z$9:Z$504)+SUMIF(Data_RES_TWh!$A$9:$A$1496,Data_TOT_TWh!$B2518&amp;"400_"&amp;Data_TOT_TWh!$E2518,Data_RES_TWh!Z$9:Z$1496)</f>
        <v>0</v>
      </c>
      <c r="AA2518" s="46">
        <f>SUMIF(Data_IND_TWh!$A$9:$A$504,Data_TOT_TWh!$B2518&amp;"200_"&amp;Data_TOT_TWh!$E2518,Data_IND_TWh!AA$9:AA$504)+SUMIF(Data_TER_TWh!$A$9:$A$504,Data_TOT_TWh!$B2518&amp;"300_"&amp;Data_TOT_TWh!$E2518,Data_TER_TWh!AA$9:AA$504)+SUMIF(Data_RES_TWh!$A$9:$A$1496,Data_TOT_TWh!$B2518&amp;"400_"&amp;Data_TOT_TWh!$E2518,Data_RES_TWh!AA$9:AA$1496)</f>
        <v>0</v>
      </c>
      <c r="AC2518" s="13"/>
      <c r="AE2518" s="13"/>
      <c r="AF2518" s="13">
        <f>SUMIF(Data_IND_TWh!$A$9:$A$504,Data_TOT_TWh!$B2518&amp;"200_"&amp;Data_TOT_TWh!$E2518,Data_IND_TWh!AF$9:AF$504)+SUMIF(Data_TER_TWh!$A$9:$A$504,Data_TOT_TWh!$B2518&amp;"300_"&amp;Data_TOT_TWh!$E2518,Data_TER_TWh!AF$9:AF$504)+SUMIF(Data_RES_TWh!$A$9:$A$1496,Data_TOT_TWh!$B2518&amp;"400_"&amp;Data_TOT_TWh!$E2518,Data_RES_TWh!AF$9:AF$1496)</f>
        <v>0</v>
      </c>
      <c r="AG2518" s="13">
        <f>SUMIF(Data_IND_TWh!$A$9:$A$504,Data_TOT_TWh!$B2518&amp;"200_"&amp;Data_TOT_TWh!$E2518,Data_IND_TWh!AG$9:AG$504)+SUMIF(Data_TER_TWh!$A$9:$A$504,Data_TOT_TWh!$B2518&amp;"300_"&amp;Data_TOT_TWh!$E2518,Data_TER_TWh!AG$9:AG$504)+SUMIF(Data_RES_TWh!$A$9:$A$1496,Data_TOT_TWh!$B2518&amp;"400_"&amp;Data_TOT_TWh!$E2518,Data_RES_TWh!AG$9:AG$1496)</f>
        <v>0</v>
      </c>
      <c r="AH2518" s="46">
        <f>SUMIF(Data_IND_TWh!$A$9:$A$504,Data_TOT_TWh!$B2518&amp;"200_"&amp;Data_TOT_TWh!$E2518,Data_IND_TWh!AH$9:AH$504)+SUMIF(Data_TER_TWh!$A$9:$A$504,Data_TOT_TWh!$B2518&amp;"300_"&amp;Data_TOT_TWh!$E2518,Data_TER_TWh!AH$9:AH$504)+SUMIF(Data_RES_TWh!$A$9:$A$1496,Data_TOT_TWh!$B2518&amp;"400_"&amp;Data_TOT_TWh!$E2518,Data_RES_TWh!AH$9:AH$1496)</f>
        <v>0</v>
      </c>
      <c r="AJ2518" s="13"/>
      <c r="AL2518" s="9"/>
      <c r="AM2518" s="87"/>
      <c r="AN2518" s="87"/>
    </row>
    <row r="2519" spans="12:40">
      <c r="L2519" s="46"/>
      <c r="M2519" s="46"/>
      <c r="O2519" s="47"/>
      <c r="P2519" s="46"/>
      <c r="Q2519" s="46"/>
      <c r="R2519" s="37"/>
      <c r="S2519" s="13"/>
      <c r="U2519" s="13"/>
      <c r="W2519" s="13"/>
      <c r="X2519" s="13">
        <f>SUMIF(Data_IND_TWh!$A$9:$A$504,Data_TOT_TWh!$B2519&amp;"200_"&amp;Data_TOT_TWh!$E2519,Data_IND_TWh!X$9:X$504)+SUMIF(Data_TER_TWh!$A$9:$A$504,Data_TOT_TWh!$B2519&amp;"300_"&amp;Data_TOT_TWh!$E2519,Data_TER_TWh!X$9:X$504)+SUMIF(Data_RES_TWh!$A$9:$A$1496,Data_TOT_TWh!$B2519&amp;"400_"&amp;Data_TOT_TWh!$E2519,Data_RES_TWh!X$9:X$1496)</f>
        <v>0</v>
      </c>
      <c r="Y2519" s="13">
        <f>SUMIF(Data_IND_TWh!$A$9:$A$504,Data_TOT_TWh!$B2519&amp;"200_"&amp;Data_TOT_TWh!$E2519,Data_IND_TWh!Y$9:Y$504)+SUMIF(Data_TER_TWh!$A$9:$A$504,Data_TOT_TWh!$B2519&amp;"300_"&amp;Data_TOT_TWh!$E2519,Data_TER_TWh!Y$9:Y$504)+SUMIF(Data_RES_TWh!$A$9:$A$1496,Data_TOT_TWh!$B2519&amp;"400_"&amp;Data_TOT_TWh!$E2519,Data_RES_TWh!Y$9:Y$1496)</f>
        <v>0</v>
      </c>
      <c r="Z2519" s="13">
        <f>SUMIF(Data_IND_TWh!$A$9:$A$504,Data_TOT_TWh!$B2519&amp;"200_"&amp;Data_TOT_TWh!$E2519,Data_IND_TWh!Z$9:Z$504)+SUMIF(Data_TER_TWh!$A$9:$A$504,Data_TOT_TWh!$B2519&amp;"300_"&amp;Data_TOT_TWh!$E2519,Data_TER_TWh!Z$9:Z$504)+SUMIF(Data_RES_TWh!$A$9:$A$1496,Data_TOT_TWh!$B2519&amp;"400_"&amp;Data_TOT_TWh!$E2519,Data_RES_TWh!Z$9:Z$1496)</f>
        <v>0</v>
      </c>
      <c r="AA2519" s="46">
        <f>SUMIF(Data_IND_TWh!$A$9:$A$504,Data_TOT_TWh!$B2519&amp;"200_"&amp;Data_TOT_TWh!$E2519,Data_IND_TWh!AA$9:AA$504)+SUMIF(Data_TER_TWh!$A$9:$A$504,Data_TOT_TWh!$B2519&amp;"300_"&amp;Data_TOT_TWh!$E2519,Data_TER_TWh!AA$9:AA$504)+SUMIF(Data_RES_TWh!$A$9:$A$1496,Data_TOT_TWh!$B2519&amp;"400_"&amp;Data_TOT_TWh!$E2519,Data_RES_TWh!AA$9:AA$1496)</f>
        <v>0</v>
      </c>
      <c r="AC2519" s="13"/>
      <c r="AE2519" s="13"/>
      <c r="AF2519" s="13">
        <f>SUMIF(Data_IND_TWh!$A$9:$A$504,Data_TOT_TWh!$B2519&amp;"200_"&amp;Data_TOT_TWh!$E2519,Data_IND_TWh!AF$9:AF$504)+SUMIF(Data_TER_TWh!$A$9:$A$504,Data_TOT_TWh!$B2519&amp;"300_"&amp;Data_TOT_TWh!$E2519,Data_TER_TWh!AF$9:AF$504)+SUMIF(Data_RES_TWh!$A$9:$A$1496,Data_TOT_TWh!$B2519&amp;"400_"&amp;Data_TOT_TWh!$E2519,Data_RES_TWh!AF$9:AF$1496)</f>
        <v>0</v>
      </c>
      <c r="AG2519" s="13">
        <f>SUMIF(Data_IND_TWh!$A$9:$A$504,Data_TOT_TWh!$B2519&amp;"200_"&amp;Data_TOT_TWh!$E2519,Data_IND_TWh!AG$9:AG$504)+SUMIF(Data_TER_TWh!$A$9:$A$504,Data_TOT_TWh!$B2519&amp;"300_"&amp;Data_TOT_TWh!$E2519,Data_TER_TWh!AG$9:AG$504)+SUMIF(Data_RES_TWh!$A$9:$A$1496,Data_TOT_TWh!$B2519&amp;"400_"&amp;Data_TOT_TWh!$E2519,Data_RES_TWh!AG$9:AG$1496)</f>
        <v>0</v>
      </c>
      <c r="AH2519" s="46">
        <f>SUMIF(Data_IND_TWh!$A$9:$A$504,Data_TOT_TWh!$B2519&amp;"200_"&amp;Data_TOT_TWh!$E2519,Data_IND_TWh!AH$9:AH$504)+SUMIF(Data_TER_TWh!$A$9:$A$504,Data_TOT_TWh!$B2519&amp;"300_"&amp;Data_TOT_TWh!$E2519,Data_TER_TWh!AH$9:AH$504)+SUMIF(Data_RES_TWh!$A$9:$A$1496,Data_TOT_TWh!$B2519&amp;"400_"&amp;Data_TOT_TWh!$E2519,Data_RES_TWh!AH$9:AH$1496)</f>
        <v>0</v>
      </c>
      <c r="AJ2519" s="13"/>
      <c r="AL2519" s="9"/>
      <c r="AM2519" s="87"/>
      <c r="AN2519" s="87"/>
    </row>
    <row r="2520" spans="12:40">
      <c r="L2520" s="46"/>
      <c r="M2520" s="46"/>
      <c r="O2520" s="47"/>
      <c r="P2520" s="46"/>
      <c r="Q2520" s="46"/>
      <c r="R2520" s="37"/>
      <c r="S2520" s="13"/>
      <c r="U2520" s="13"/>
      <c r="W2520" s="13"/>
      <c r="X2520" s="13">
        <f>SUMIF(Data_IND_TWh!$A$9:$A$504,Data_TOT_TWh!$B2520&amp;"200_"&amp;Data_TOT_TWh!$E2520,Data_IND_TWh!X$9:X$504)+SUMIF(Data_TER_TWh!$A$9:$A$504,Data_TOT_TWh!$B2520&amp;"300_"&amp;Data_TOT_TWh!$E2520,Data_TER_TWh!X$9:X$504)+SUMIF(Data_RES_TWh!$A$9:$A$1496,Data_TOT_TWh!$B2520&amp;"400_"&amp;Data_TOT_TWh!$E2520,Data_RES_TWh!X$9:X$1496)</f>
        <v>0</v>
      </c>
      <c r="Y2520" s="13">
        <f>SUMIF(Data_IND_TWh!$A$9:$A$504,Data_TOT_TWh!$B2520&amp;"200_"&amp;Data_TOT_TWh!$E2520,Data_IND_TWh!Y$9:Y$504)+SUMIF(Data_TER_TWh!$A$9:$A$504,Data_TOT_TWh!$B2520&amp;"300_"&amp;Data_TOT_TWh!$E2520,Data_TER_TWh!Y$9:Y$504)+SUMIF(Data_RES_TWh!$A$9:$A$1496,Data_TOT_TWh!$B2520&amp;"400_"&amp;Data_TOT_TWh!$E2520,Data_RES_TWh!Y$9:Y$1496)</f>
        <v>0</v>
      </c>
      <c r="Z2520" s="13">
        <f>SUMIF(Data_IND_TWh!$A$9:$A$504,Data_TOT_TWh!$B2520&amp;"200_"&amp;Data_TOT_TWh!$E2520,Data_IND_TWh!Z$9:Z$504)+SUMIF(Data_TER_TWh!$A$9:$A$504,Data_TOT_TWh!$B2520&amp;"300_"&amp;Data_TOT_TWh!$E2520,Data_TER_TWh!Z$9:Z$504)+SUMIF(Data_RES_TWh!$A$9:$A$1496,Data_TOT_TWh!$B2520&amp;"400_"&amp;Data_TOT_TWh!$E2520,Data_RES_TWh!Z$9:Z$1496)</f>
        <v>0</v>
      </c>
      <c r="AA2520" s="46">
        <f>SUMIF(Data_IND_TWh!$A$9:$A$504,Data_TOT_TWh!$B2520&amp;"200_"&amp;Data_TOT_TWh!$E2520,Data_IND_TWh!AA$9:AA$504)+SUMIF(Data_TER_TWh!$A$9:$A$504,Data_TOT_TWh!$B2520&amp;"300_"&amp;Data_TOT_TWh!$E2520,Data_TER_TWh!AA$9:AA$504)+SUMIF(Data_RES_TWh!$A$9:$A$1496,Data_TOT_TWh!$B2520&amp;"400_"&amp;Data_TOT_TWh!$E2520,Data_RES_TWh!AA$9:AA$1496)</f>
        <v>0</v>
      </c>
      <c r="AC2520" s="13"/>
      <c r="AE2520" s="13"/>
      <c r="AF2520" s="13">
        <f>SUMIF(Data_IND_TWh!$A$9:$A$504,Data_TOT_TWh!$B2520&amp;"200_"&amp;Data_TOT_TWh!$E2520,Data_IND_TWh!AF$9:AF$504)+SUMIF(Data_TER_TWh!$A$9:$A$504,Data_TOT_TWh!$B2520&amp;"300_"&amp;Data_TOT_TWh!$E2520,Data_TER_TWh!AF$9:AF$504)+SUMIF(Data_RES_TWh!$A$9:$A$1496,Data_TOT_TWh!$B2520&amp;"400_"&amp;Data_TOT_TWh!$E2520,Data_RES_TWh!AF$9:AF$1496)</f>
        <v>0</v>
      </c>
      <c r="AG2520" s="13">
        <f>SUMIF(Data_IND_TWh!$A$9:$A$504,Data_TOT_TWh!$B2520&amp;"200_"&amp;Data_TOT_TWh!$E2520,Data_IND_TWh!AG$9:AG$504)+SUMIF(Data_TER_TWh!$A$9:$A$504,Data_TOT_TWh!$B2520&amp;"300_"&amp;Data_TOT_TWh!$E2520,Data_TER_TWh!AG$9:AG$504)+SUMIF(Data_RES_TWh!$A$9:$A$1496,Data_TOT_TWh!$B2520&amp;"400_"&amp;Data_TOT_TWh!$E2520,Data_RES_TWh!AG$9:AG$1496)</f>
        <v>0</v>
      </c>
      <c r="AH2520" s="46">
        <f>SUMIF(Data_IND_TWh!$A$9:$A$504,Data_TOT_TWh!$B2520&amp;"200_"&amp;Data_TOT_TWh!$E2520,Data_IND_TWh!AH$9:AH$504)+SUMIF(Data_TER_TWh!$A$9:$A$504,Data_TOT_TWh!$B2520&amp;"300_"&amp;Data_TOT_TWh!$E2520,Data_TER_TWh!AH$9:AH$504)+SUMIF(Data_RES_TWh!$A$9:$A$1496,Data_TOT_TWh!$B2520&amp;"400_"&amp;Data_TOT_TWh!$E2520,Data_RES_TWh!AH$9:AH$1496)</f>
        <v>0</v>
      </c>
      <c r="AJ2520" s="13"/>
      <c r="AL2520" s="9"/>
      <c r="AM2520" s="87"/>
      <c r="AN2520" s="87"/>
    </row>
    <row r="2521" spans="12:40">
      <c r="L2521" s="46"/>
      <c r="M2521" s="46"/>
      <c r="O2521" s="47"/>
      <c r="P2521" s="46"/>
      <c r="Q2521" s="46"/>
      <c r="R2521" s="37"/>
      <c r="S2521" s="13"/>
      <c r="U2521" s="13"/>
      <c r="W2521" s="13"/>
      <c r="X2521" s="13">
        <f>SUMIF(Data_IND_TWh!$A$9:$A$504,Data_TOT_TWh!$B2521&amp;"200_"&amp;Data_TOT_TWh!$E2521,Data_IND_TWh!X$9:X$504)+SUMIF(Data_TER_TWh!$A$9:$A$504,Data_TOT_TWh!$B2521&amp;"300_"&amp;Data_TOT_TWh!$E2521,Data_TER_TWh!X$9:X$504)+SUMIF(Data_RES_TWh!$A$9:$A$1496,Data_TOT_TWh!$B2521&amp;"400_"&amp;Data_TOT_TWh!$E2521,Data_RES_TWh!X$9:X$1496)</f>
        <v>0</v>
      </c>
      <c r="Y2521" s="13">
        <f>SUMIF(Data_IND_TWh!$A$9:$A$504,Data_TOT_TWh!$B2521&amp;"200_"&amp;Data_TOT_TWh!$E2521,Data_IND_TWh!Y$9:Y$504)+SUMIF(Data_TER_TWh!$A$9:$A$504,Data_TOT_TWh!$B2521&amp;"300_"&amp;Data_TOT_TWh!$E2521,Data_TER_TWh!Y$9:Y$504)+SUMIF(Data_RES_TWh!$A$9:$A$1496,Data_TOT_TWh!$B2521&amp;"400_"&amp;Data_TOT_TWh!$E2521,Data_RES_TWh!Y$9:Y$1496)</f>
        <v>0</v>
      </c>
      <c r="Z2521" s="13">
        <f>SUMIF(Data_IND_TWh!$A$9:$A$504,Data_TOT_TWh!$B2521&amp;"200_"&amp;Data_TOT_TWh!$E2521,Data_IND_TWh!Z$9:Z$504)+SUMIF(Data_TER_TWh!$A$9:$A$504,Data_TOT_TWh!$B2521&amp;"300_"&amp;Data_TOT_TWh!$E2521,Data_TER_TWh!Z$9:Z$504)+SUMIF(Data_RES_TWh!$A$9:$A$1496,Data_TOT_TWh!$B2521&amp;"400_"&amp;Data_TOT_TWh!$E2521,Data_RES_TWh!Z$9:Z$1496)</f>
        <v>0</v>
      </c>
      <c r="AA2521" s="46">
        <f>SUMIF(Data_IND_TWh!$A$9:$A$504,Data_TOT_TWh!$B2521&amp;"200_"&amp;Data_TOT_TWh!$E2521,Data_IND_TWh!AA$9:AA$504)+SUMIF(Data_TER_TWh!$A$9:$A$504,Data_TOT_TWh!$B2521&amp;"300_"&amp;Data_TOT_TWh!$E2521,Data_TER_TWh!AA$9:AA$504)+SUMIF(Data_RES_TWh!$A$9:$A$1496,Data_TOT_TWh!$B2521&amp;"400_"&amp;Data_TOT_TWh!$E2521,Data_RES_TWh!AA$9:AA$1496)</f>
        <v>0</v>
      </c>
      <c r="AC2521" s="13"/>
      <c r="AE2521" s="13"/>
      <c r="AF2521" s="13">
        <f>SUMIF(Data_IND_TWh!$A$9:$A$504,Data_TOT_TWh!$B2521&amp;"200_"&amp;Data_TOT_TWh!$E2521,Data_IND_TWh!AF$9:AF$504)+SUMIF(Data_TER_TWh!$A$9:$A$504,Data_TOT_TWh!$B2521&amp;"300_"&amp;Data_TOT_TWh!$E2521,Data_TER_TWh!AF$9:AF$504)+SUMIF(Data_RES_TWh!$A$9:$A$1496,Data_TOT_TWh!$B2521&amp;"400_"&amp;Data_TOT_TWh!$E2521,Data_RES_TWh!AF$9:AF$1496)</f>
        <v>0</v>
      </c>
      <c r="AG2521" s="13">
        <f>SUMIF(Data_IND_TWh!$A$9:$A$504,Data_TOT_TWh!$B2521&amp;"200_"&amp;Data_TOT_TWh!$E2521,Data_IND_TWh!AG$9:AG$504)+SUMIF(Data_TER_TWh!$A$9:$A$504,Data_TOT_TWh!$B2521&amp;"300_"&amp;Data_TOT_TWh!$E2521,Data_TER_TWh!AG$9:AG$504)+SUMIF(Data_RES_TWh!$A$9:$A$1496,Data_TOT_TWh!$B2521&amp;"400_"&amp;Data_TOT_TWh!$E2521,Data_RES_TWh!AG$9:AG$1496)</f>
        <v>0</v>
      </c>
      <c r="AH2521" s="46">
        <f>SUMIF(Data_IND_TWh!$A$9:$A$504,Data_TOT_TWh!$B2521&amp;"200_"&amp;Data_TOT_TWh!$E2521,Data_IND_TWh!AH$9:AH$504)+SUMIF(Data_TER_TWh!$A$9:$A$504,Data_TOT_TWh!$B2521&amp;"300_"&amp;Data_TOT_TWh!$E2521,Data_TER_TWh!AH$9:AH$504)+SUMIF(Data_RES_TWh!$A$9:$A$1496,Data_TOT_TWh!$B2521&amp;"400_"&amp;Data_TOT_TWh!$E2521,Data_RES_TWh!AH$9:AH$1496)</f>
        <v>0</v>
      </c>
      <c r="AJ2521" s="13"/>
      <c r="AL2521" s="9"/>
      <c r="AM2521" s="87"/>
      <c r="AN2521" s="87"/>
    </row>
    <row r="2522" spans="12:40">
      <c r="L2522" s="46"/>
      <c r="M2522" s="46"/>
      <c r="O2522" s="47"/>
      <c r="P2522" s="46"/>
      <c r="Q2522" s="46"/>
      <c r="R2522" s="37"/>
      <c r="S2522" s="13"/>
      <c r="U2522" s="13"/>
      <c r="W2522" s="13"/>
      <c r="X2522" s="13">
        <f>SUMIF(Data_IND_TWh!$A$9:$A$504,Data_TOT_TWh!$B2522&amp;"200_"&amp;Data_TOT_TWh!$E2522,Data_IND_TWh!X$9:X$504)+SUMIF(Data_TER_TWh!$A$9:$A$504,Data_TOT_TWh!$B2522&amp;"300_"&amp;Data_TOT_TWh!$E2522,Data_TER_TWh!X$9:X$504)+SUMIF(Data_RES_TWh!$A$9:$A$1496,Data_TOT_TWh!$B2522&amp;"400_"&amp;Data_TOT_TWh!$E2522,Data_RES_TWh!X$9:X$1496)</f>
        <v>0</v>
      </c>
      <c r="Y2522" s="13">
        <f>SUMIF(Data_IND_TWh!$A$9:$A$504,Data_TOT_TWh!$B2522&amp;"200_"&amp;Data_TOT_TWh!$E2522,Data_IND_TWh!Y$9:Y$504)+SUMIF(Data_TER_TWh!$A$9:$A$504,Data_TOT_TWh!$B2522&amp;"300_"&amp;Data_TOT_TWh!$E2522,Data_TER_TWh!Y$9:Y$504)+SUMIF(Data_RES_TWh!$A$9:$A$1496,Data_TOT_TWh!$B2522&amp;"400_"&amp;Data_TOT_TWh!$E2522,Data_RES_TWh!Y$9:Y$1496)</f>
        <v>0</v>
      </c>
      <c r="Z2522" s="13">
        <f>SUMIF(Data_IND_TWh!$A$9:$A$504,Data_TOT_TWh!$B2522&amp;"200_"&amp;Data_TOT_TWh!$E2522,Data_IND_TWh!Z$9:Z$504)+SUMIF(Data_TER_TWh!$A$9:$A$504,Data_TOT_TWh!$B2522&amp;"300_"&amp;Data_TOT_TWh!$E2522,Data_TER_TWh!Z$9:Z$504)+SUMIF(Data_RES_TWh!$A$9:$A$1496,Data_TOT_TWh!$B2522&amp;"400_"&amp;Data_TOT_TWh!$E2522,Data_RES_TWh!Z$9:Z$1496)</f>
        <v>0</v>
      </c>
      <c r="AA2522" s="46">
        <f>SUMIF(Data_IND_TWh!$A$9:$A$504,Data_TOT_TWh!$B2522&amp;"200_"&amp;Data_TOT_TWh!$E2522,Data_IND_TWh!AA$9:AA$504)+SUMIF(Data_TER_TWh!$A$9:$A$504,Data_TOT_TWh!$B2522&amp;"300_"&amp;Data_TOT_TWh!$E2522,Data_TER_TWh!AA$9:AA$504)+SUMIF(Data_RES_TWh!$A$9:$A$1496,Data_TOT_TWh!$B2522&amp;"400_"&amp;Data_TOT_TWh!$E2522,Data_RES_TWh!AA$9:AA$1496)</f>
        <v>0</v>
      </c>
      <c r="AC2522" s="13"/>
      <c r="AE2522" s="13"/>
      <c r="AF2522" s="13">
        <f>SUMIF(Data_IND_TWh!$A$9:$A$504,Data_TOT_TWh!$B2522&amp;"200_"&amp;Data_TOT_TWh!$E2522,Data_IND_TWh!AF$9:AF$504)+SUMIF(Data_TER_TWh!$A$9:$A$504,Data_TOT_TWh!$B2522&amp;"300_"&amp;Data_TOT_TWh!$E2522,Data_TER_TWh!AF$9:AF$504)+SUMIF(Data_RES_TWh!$A$9:$A$1496,Data_TOT_TWh!$B2522&amp;"400_"&amp;Data_TOT_TWh!$E2522,Data_RES_TWh!AF$9:AF$1496)</f>
        <v>0</v>
      </c>
      <c r="AG2522" s="13">
        <f>SUMIF(Data_IND_TWh!$A$9:$A$504,Data_TOT_TWh!$B2522&amp;"200_"&amp;Data_TOT_TWh!$E2522,Data_IND_TWh!AG$9:AG$504)+SUMIF(Data_TER_TWh!$A$9:$A$504,Data_TOT_TWh!$B2522&amp;"300_"&amp;Data_TOT_TWh!$E2522,Data_TER_TWh!AG$9:AG$504)+SUMIF(Data_RES_TWh!$A$9:$A$1496,Data_TOT_TWh!$B2522&amp;"400_"&amp;Data_TOT_TWh!$E2522,Data_RES_TWh!AG$9:AG$1496)</f>
        <v>0</v>
      </c>
      <c r="AH2522" s="46">
        <f>SUMIF(Data_IND_TWh!$A$9:$A$504,Data_TOT_TWh!$B2522&amp;"200_"&amp;Data_TOT_TWh!$E2522,Data_IND_TWh!AH$9:AH$504)+SUMIF(Data_TER_TWh!$A$9:$A$504,Data_TOT_TWh!$B2522&amp;"300_"&amp;Data_TOT_TWh!$E2522,Data_TER_TWh!AH$9:AH$504)+SUMIF(Data_RES_TWh!$A$9:$A$1496,Data_TOT_TWh!$B2522&amp;"400_"&amp;Data_TOT_TWh!$E2522,Data_RES_TWh!AH$9:AH$1496)</f>
        <v>0</v>
      </c>
      <c r="AJ2522" s="13"/>
      <c r="AL2522" s="9"/>
      <c r="AM2522" s="87"/>
      <c r="AN2522" s="87"/>
    </row>
    <row r="2523" spans="12:40">
      <c r="L2523" s="46"/>
      <c r="M2523" s="46"/>
      <c r="O2523" s="47"/>
      <c r="P2523" s="46"/>
      <c r="Q2523" s="46"/>
      <c r="R2523" s="37"/>
      <c r="S2523" s="13"/>
      <c r="U2523" s="13"/>
      <c r="W2523" s="13"/>
      <c r="X2523" s="13">
        <f>SUMIF(Data_IND_TWh!$A$9:$A$504,Data_TOT_TWh!$B2523&amp;"200_"&amp;Data_TOT_TWh!$E2523,Data_IND_TWh!X$9:X$504)+SUMIF(Data_TER_TWh!$A$9:$A$504,Data_TOT_TWh!$B2523&amp;"300_"&amp;Data_TOT_TWh!$E2523,Data_TER_TWh!X$9:X$504)+SUMIF(Data_RES_TWh!$A$9:$A$1496,Data_TOT_TWh!$B2523&amp;"400_"&amp;Data_TOT_TWh!$E2523,Data_RES_TWh!X$9:X$1496)</f>
        <v>0</v>
      </c>
      <c r="Y2523" s="13">
        <f>SUMIF(Data_IND_TWh!$A$9:$A$504,Data_TOT_TWh!$B2523&amp;"200_"&amp;Data_TOT_TWh!$E2523,Data_IND_TWh!Y$9:Y$504)+SUMIF(Data_TER_TWh!$A$9:$A$504,Data_TOT_TWh!$B2523&amp;"300_"&amp;Data_TOT_TWh!$E2523,Data_TER_TWh!Y$9:Y$504)+SUMIF(Data_RES_TWh!$A$9:$A$1496,Data_TOT_TWh!$B2523&amp;"400_"&amp;Data_TOT_TWh!$E2523,Data_RES_TWh!Y$9:Y$1496)</f>
        <v>0</v>
      </c>
      <c r="Z2523" s="13">
        <f>SUMIF(Data_IND_TWh!$A$9:$A$504,Data_TOT_TWh!$B2523&amp;"200_"&amp;Data_TOT_TWh!$E2523,Data_IND_TWh!Z$9:Z$504)+SUMIF(Data_TER_TWh!$A$9:$A$504,Data_TOT_TWh!$B2523&amp;"300_"&amp;Data_TOT_TWh!$E2523,Data_TER_TWh!Z$9:Z$504)+SUMIF(Data_RES_TWh!$A$9:$A$1496,Data_TOT_TWh!$B2523&amp;"400_"&amp;Data_TOT_TWh!$E2523,Data_RES_TWh!Z$9:Z$1496)</f>
        <v>0</v>
      </c>
      <c r="AA2523" s="46">
        <f>SUMIF(Data_IND_TWh!$A$9:$A$504,Data_TOT_TWh!$B2523&amp;"200_"&amp;Data_TOT_TWh!$E2523,Data_IND_TWh!AA$9:AA$504)+SUMIF(Data_TER_TWh!$A$9:$A$504,Data_TOT_TWh!$B2523&amp;"300_"&amp;Data_TOT_TWh!$E2523,Data_TER_TWh!AA$9:AA$504)+SUMIF(Data_RES_TWh!$A$9:$A$1496,Data_TOT_TWh!$B2523&amp;"400_"&amp;Data_TOT_TWh!$E2523,Data_RES_TWh!AA$9:AA$1496)</f>
        <v>0</v>
      </c>
      <c r="AC2523" s="13"/>
      <c r="AE2523" s="13"/>
      <c r="AF2523" s="13">
        <f>SUMIF(Data_IND_TWh!$A$9:$A$504,Data_TOT_TWh!$B2523&amp;"200_"&amp;Data_TOT_TWh!$E2523,Data_IND_TWh!AF$9:AF$504)+SUMIF(Data_TER_TWh!$A$9:$A$504,Data_TOT_TWh!$B2523&amp;"300_"&amp;Data_TOT_TWh!$E2523,Data_TER_TWh!AF$9:AF$504)+SUMIF(Data_RES_TWh!$A$9:$A$1496,Data_TOT_TWh!$B2523&amp;"400_"&amp;Data_TOT_TWh!$E2523,Data_RES_TWh!AF$9:AF$1496)</f>
        <v>0</v>
      </c>
      <c r="AG2523" s="13">
        <f>SUMIF(Data_IND_TWh!$A$9:$A$504,Data_TOT_TWh!$B2523&amp;"200_"&amp;Data_TOT_TWh!$E2523,Data_IND_TWh!AG$9:AG$504)+SUMIF(Data_TER_TWh!$A$9:$A$504,Data_TOT_TWh!$B2523&amp;"300_"&amp;Data_TOT_TWh!$E2523,Data_TER_TWh!AG$9:AG$504)+SUMIF(Data_RES_TWh!$A$9:$A$1496,Data_TOT_TWh!$B2523&amp;"400_"&amp;Data_TOT_TWh!$E2523,Data_RES_TWh!AG$9:AG$1496)</f>
        <v>0</v>
      </c>
      <c r="AH2523" s="46">
        <f>SUMIF(Data_IND_TWh!$A$9:$A$504,Data_TOT_TWh!$B2523&amp;"200_"&amp;Data_TOT_TWh!$E2523,Data_IND_TWh!AH$9:AH$504)+SUMIF(Data_TER_TWh!$A$9:$A$504,Data_TOT_TWh!$B2523&amp;"300_"&amp;Data_TOT_TWh!$E2523,Data_TER_TWh!AH$9:AH$504)+SUMIF(Data_RES_TWh!$A$9:$A$1496,Data_TOT_TWh!$B2523&amp;"400_"&amp;Data_TOT_TWh!$E2523,Data_RES_TWh!AH$9:AH$1496)</f>
        <v>0</v>
      </c>
      <c r="AJ2523" s="13"/>
      <c r="AL2523" s="9"/>
      <c r="AM2523" s="87"/>
      <c r="AN2523" s="87"/>
    </row>
    <row r="2524" spans="12:40">
      <c r="L2524" s="46"/>
      <c r="M2524" s="46"/>
      <c r="O2524" s="47"/>
      <c r="P2524" s="46"/>
      <c r="Q2524" s="46"/>
      <c r="R2524" s="37"/>
      <c r="S2524" s="13"/>
      <c r="U2524" s="13"/>
      <c r="W2524" s="13"/>
      <c r="X2524" s="13">
        <f>SUMIF(Data_IND_TWh!$A$9:$A$504,Data_TOT_TWh!$B2524&amp;"200_"&amp;Data_TOT_TWh!$E2524,Data_IND_TWh!X$9:X$504)+SUMIF(Data_TER_TWh!$A$9:$A$504,Data_TOT_TWh!$B2524&amp;"300_"&amp;Data_TOT_TWh!$E2524,Data_TER_TWh!X$9:X$504)+SUMIF(Data_RES_TWh!$A$9:$A$1496,Data_TOT_TWh!$B2524&amp;"400_"&amp;Data_TOT_TWh!$E2524,Data_RES_TWh!X$9:X$1496)</f>
        <v>0</v>
      </c>
      <c r="Y2524" s="13">
        <f>SUMIF(Data_IND_TWh!$A$9:$A$504,Data_TOT_TWh!$B2524&amp;"200_"&amp;Data_TOT_TWh!$E2524,Data_IND_TWh!Y$9:Y$504)+SUMIF(Data_TER_TWh!$A$9:$A$504,Data_TOT_TWh!$B2524&amp;"300_"&amp;Data_TOT_TWh!$E2524,Data_TER_TWh!Y$9:Y$504)+SUMIF(Data_RES_TWh!$A$9:$A$1496,Data_TOT_TWh!$B2524&amp;"400_"&amp;Data_TOT_TWh!$E2524,Data_RES_TWh!Y$9:Y$1496)</f>
        <v>0</v>
      </c>
      <c r="Z2524" s="13">
        <f>SUMIF(Data_IND_TWh!$A$9:$A$504,Data_TOT_TWh!$B2524&amp;"200_"&amp;Data_TOT_TWh!$E2524,Data_IND_TWh!Z$9:Z$504)+SUMIF(Data_TER_TWh!$A$9:$A$504,Data_TOT_TWh!$B2524&amp;"300_"&amp;Data_TOT_TWh!$E2524,Data_TER_TWh!Z$9:Z$504)+SUMIF(Data_RES_TWh!$A$9:$A$1496,Data_TOT_TWh!$B2524&amp;"400_"&amp;Data_TOT_TWh!$E2524,Data_RES_TWh!Z$9:Z$1496)</f>
        <v>0</v>
      </c>
      <c r="AA2524" s="46">
        <f>SUMIF(Data_IND_TWh!$A$9:$A$504,Data_TOT_TWh!$B2524&amp;"200_"&amp;Data_TOT_TWh!$E2524,Data_IND_TWh!AA$9:AA$504)+SUMIF(Data_TER_TWh!$A$9:$A$504,Data_TOT_TWh!$B2524&amp;"300_"&amp;Data_TOT_TWh!$E2524,Data_TER_TWh!AA$9:AA$504)+SUMIF(Data_RES_TWh!$A$9:$A$1496,Data_TOT_TWh!$B2524&amp;"400_"&amp;Data_TOT_TWh!$E2524,Data_RES_TWh!AA$9:AA$1496)</f>
        <v>0</v>
      </c>
      <c r="AC2524" s="13"/>
      <c r="AE2524" s="13"/>
      <c r="AF2524" s="13">
        <f>SUMIF(Data_IND_TWh!$A$9:$A$504,Data_TOT_TWh!$B2524&amp;"200_"&amp;Data_TOT_TWh!$E2524,Data_IND_TWh!AF$9:AF$504)+SUMIF(Data_TER_TWh!$A$9:$A$504,Data_TOT_TWh!$B2524&amp;"300_"&amp;Data_TOT_TWh!$E2524,Data_TER_TWh!AF$9:AF$504)+SUMIF(Data_RES_TWh!$A$9:$A$1496,Data_TOT_TWh!$B2524&amp;"400_"&amp;Data_TOT_TWh!$E2524,Data_RES_TWh!AF$9:AF$1496)</f>
        <v>0</v>
      </c>
      <c r="AG2524" s="13">
        <f>SUMIF(Data_IND_TWh!$A$9:$A$504,Data_TOT_TWh!$B2524&amp;"200_"&amp;Data_TOT_TWh!$E2524,Data_IND_TWh!AG$9:AG$504)+SUMIF(Data_TER_TWh!$A$9:$A$504,Data_TOT_TWh!$B2524&amp;"300_"&amp;Data_TOT_TWh!$E2524,Data_TER_TWh!AG$9:AG$504)+SUMIF(Data_RES_TWh!$A$9:$A$1496,Data_TOT_TWh!$B2524&amp;"400_"&amp;Data_TOT_TWh!$E2524,Data_RES_TWh!AG$9:AG$1496)</f>
        <v>0</v>
      </c>
      <c r="AH2524" s="46">
        <f>SUMIF(Data_IND_TWh!$A$9:$A$504,Data_TOT_TWh!$B2524&amp;"200_"&amp;Data_TOT_TWh!$E2524,Data_IND_TWh!AH$9:AH$504)+SUMIF(Data_TER_TWh!$A$9:$A$504,Data_TOT_TWh!$B2524&amp;"300_"&amp;Data_TOT_TWh!$E2524,Data_TER_TWh!AH$9:AH$504)+SUMIF(Data_RES_TWh!$A$9:$A$1496,Data_TOT_TWh!$B2524&amp;"400_"&amp;Data_TOT_TWh!$E2524,Data_RES_TWh!AH$9:AH$1496)</f>
        <v>0</v>
      </c>
      <c r="AJ2524" s="13"/>
      <c r="AL2524" s="9"/>
      <c r="AM2524" s="87"/>
      <c r="AN2524" s="87"/>
    </row>
    <row r="2525" spans="12:40">
      <c r="L2525" s="46"/>
      <c r="M2525" s="46"/>
      <c r="O2525" s="47"/>
      <c r="P2525" s="46"/>
      <c r="Q2525" s="46"/>
      <c r="R2525" s="37"/>
      <c r="S2525" s="13"/>
      <c r="U2525" s="13"/>
      <c r="W2525" s="13"/>
      <c r="X2525" s="13">
        <f>SUMIF(Data_IND_TWh!$A$9:$A$504,Data_TOT_TWh!$B2525&amp;"200_"&amp;Data_TOT_TWh!$E2525,Data_IND_TWh!X$9:X$504)+SUMIF(Data_TER_TWh!$A$9:$A$504,Data_TOT_TWh!$B2525&amp;"300_"&amp;Data_TOT_TWh!$E2525,Data_TER_TWh!X$9:X$504)+SUMIF(Data_RES_TWh!$A$9:$A$1496,Data_TOT_TWh!$B2525&amp;"400_"&amp;Data_TOT_TWh!$E2525,Data_RES_TWh!X$9:X$1496)</f>
        <v>0</v>
      </c>
      <c r="Y2525" s="13">
        <f>SUMIF(Data_IND_TWh!$A$9:$A$504,Data_TOT_TWh!$B2525&amp;"200_"&amp;Data_TOT_TWh!$E2525,Data_IND_TWh!Y$9:Y$504)+SUMIF(Data_TER_TWh!$A$9:$A$504,Data_TOT_TWh!$B2525&amp;"300_"&amp;Data_TOT_TWh!$E2525,Data_TER_TWh!Y$9:Y$504)+SUMIF(Data_RES_TWh!$A$9:$A$1496,Data_TOT_TWh!$B2525&amp;"400_"&amp;Data_TOT_TWh!$E2525,Data_RES_TWh!Y$9:Y$1496)</f>
        <v>0</v>
      </c>
      <c r="Z2525" s="13">
        <f>SUMIF(Data_IND_TWh!$A$9:$A$504,Data_TOT_TWh!$B2525&amp;"200_"&amp;Data_TOT_TWh!$E2525,Data_IND_TWh!Z$9:Z$504)+SUMIF(Data_TER_TWh!$A$9:$A$504,Data_TOT_TWh!$B2525&amp;"300_"&amp;Data_TOT_TWh!$E2525,Data_TER_TWh!Z$9:Z$504)+SUMIF(Data_RES_TWh!$A$9:$A$1496,Data_TOT_TWh!$B2525&amp;"400_"&amp;Data_TOT_TWh!$E2525,Data_RES_TWh!Z$9:Z$1496)</f>
        <v>0</v>
      </c>
      <c r="AA2525" s="46">
        <f>SUMIF(Data_IND_TWh!$A$9:$A$504,Data_TOT_TWh!$B2525&amp;"200_"&amp;Data_TOT_TWh!$E2525,Data_IND_TWh!AA$9:AA$504)+SUMIF(Data_TER_TWh!$A$9:$A$504,Data_TOT_TWh!$B2525&amp;"300_"&amp;Data_TOT_TWh!$E2525,Data_TER_TWh!AA$9:AA$504)+SUMIF(Data_RES_TWh!$A$9:$A$1496,Data_TOT_TWh!$B2525&amp;"400_"&amp;Data_TOT_TWh!$E2525,Data_RES_TWh!AA$9:AA$1496)</f>
        <v>0</v>
      </c>
      <c r="AC2525" s="13"/>
      <c r="AE2525" s="13"/>
      <c r="AF2525" s="13">
        <f>SUMIF(Data_IND_TWh!$A$9:$A$504,Data_TOT_TWh!$B2525&amp;"200_"&amp;Data_TOT_TWh!$E2525,Data_IND_TWh!AF$9:AF$504)+SUMIF(Data_TER_TWh!$A$9:$A$504,Data_TOT_TWh!$B2525&amp;"300_"&amp;Data_TOT_TWh!$E2525,Data_TER_TWh!AF$9:AF$504)+SUMIF(Data_RES_TWh!$A$9:$A$1496,Data_TOT_TWh!$B2525&amp;"400_"&amp;Data_TOT_TWh!$E2525,Data_RES_TWh!AF$9:AF$1496)</f>
        <v>0</v>
      </c>
      <c r="AG2525" s="13">
        <f>SUMIF(Data_IND_TWh!$A$9:$A$504,Data_TOT_TWh!$B2525&amp;"200_"&amp;Data_TOT_TWh!$E2525,Data_IND_TWh!AG$9:AG$504)+SUMIF(Data_TER_TWh!$A$9:$A$504,Data_TOT_TWh!$B2525&amp;"300_"&amp;Data_TOT_TWh!$E2525,Data_TER_TWh!AG$9:AG$504)+SUMIF(Data_RES_TWh!$A$9:$A$1496,Data_TOT_TWh!$B2525&amp;"400_"&amp;Data_TOT_TWh!$E2525,Data_RES_TWh!AG$9:AG$1496)</f>
        <v>0</v>
      </c>
      <c r="AH2525" s="46">
        <f>SUMIF(Data_IND_TWh!$A$9:$A$504,Data_TOT_TWh!$B2525&amp;"200_"&amp;Data_TOT_TWh!$E2525,Data_IND_TWh!AH$9:AH$504)+SUMIF(Data_TER_TWh!$A$9:$A$504,Data_TOT_TWh!$B2525&amp;"300_"&amp;Data_TOT_TWh!$E2525,Data_TER_TWh!AH$9:AH$504)+SUMIF(Data_RES_TWh!$A$9:$A$1496,Data_TOT_TWh!$B2525&amp;"400_"&amp;Data_TOT_TWh!$E2525,Data_RES_TWh!AH$9:AH$1496)</f>
        <v>0</v>
      </c>
      <c r="AJ2525" s="13"/>
      <c r="AL2525" s="9"/>
      <c r="AM2525" s="87"/>
      <c r="AN2525" s="87"/>
    </row>
    <row r="2526" spans="12:40">
      <c r="L2526" s="46"/>
      <c r="M2526" s="46"/>
      <c r="O2526" s="47"/>
      <c r="P2526" s="46"/>
      <c r="Q2526" s="46"/>
      <c r="R2526" s="37"/>
      <c r="S2526" s="13"/>
      <c r="U2526" s="13"/>
      <c r="W2526" s="13"/>
      <c r="X2526" s="13">
        <f>SUMIF(Data_IND_TWh!$A$9:$A$504,Data_TOT_TWh!$B2526&amp;"200_"&amp;Data_TOT_TWh!$E2526,Data_IND_TWh!X$9:X$504)+SUMIF(Data_TER_TWh!$A$9:$A$504,Data_TOT_TWh!$B2526&amp;"300_"&amp;Data_TOT_TWh!$E2526,Data_TER_TWh!X$9:X$504)+SUMIF(Data_RES_TWh!$A$9:$A$1496,Data_TOT_TWh!$B2526&amp;"400_"&amp;Data_TOT_TWh!$E2526,Data_RES_TWh!X$9:X$1496)</f>
        <v>0</v>
      </c>
      <c r="Y2526" s="13">
        <f>SUMIF(Data_IND_TWh!$A$9:$A$504,Data_TOT_TWh!$B2526&amp;"200_"&amp;Data_TOT_TWh!$E2526,Data_IND_TWh!Y$9:Y$504)+SUMIF(Data_TER_TWh!$A$9:$A$504,Data_TOT_TWh!$B2526&amp;"300_"&amp;Data_TOT_TWh!$E2526,Data_TER_TWh!Y$9:Y$504)+SUMIF(Data_RES_TWh!$A$9:$A$1496,Data_TOT_TWh!$B2526&amp;"400_"&amp;Data_TOT_TWh!$E2526,Data_RES_TWh!Y$9:Y$1496)</f>
        <v>0</v>
      </c>
      <c r="Z2526" s="13">
        <f>SUMIF(Data_IND_TWh!$A$9:$A$504,Data_TOT_TWh!$B2526&amp;"200_"&amp;Data_TOT_TWh!$E2526,Data_IND_TWh!Z$9:Z$504)+SUMIF(Data_TER_TWh!$A$9:$A$504,Data_TOT_TWh!$B2526&amp;"300_"&amp;Data_TOT_TWh!$E2526,Data_TER_TWh!Z$9:Z$504)+SUMIF(Data_RES_TWh!$A$9:$A$1496,Data_TOT_TWh!$B2526&amp;"400_"&amp;Data_TOT_TWh!$E2526,Data_RES_TWh!Z$9:Z$1496)</f>
        <v>0</v>
      </c>
      <c r="AA2526" s="46">
        <f>SUMIF(Data_IND_TWh!$A$9:$A$504,Data_TOT_TWh!$B2526&amp;"200_"&amp;Data_TOT_TWh!$E2526,Data_IND_TWh!AA$9:AA$504)+SUMIF(Data_TER_TWh!$A$9:$A$504,Data_TOT_TWh!$B2526&amp;"300_"&amp;Data_TOT_TWh!$E2526,Data_TER_TWh!AA$9:AA$504)+SUMIF(Data_RES_TWh!$A$9:$A$1496,Data_TOT_TWh!$B2526&amp;"400_"&amp;Data_TOT_TWh!$E2526,Data_RES_TWh!AA$9:AA$1496)</f>
        <v>0</v>
      </c>
      <c r="AC2526" s="13"/>
      <c r="AE2526" s="13"/>
      <c r="AF2526" s="13">
        <f>SUMIF(Data_IND_TWh!$A$9:$A$504,Data_TOT_TWh!$B2526&amp;"200_"&amp;Data_TOT_TWh!$E2526,Data_IND_TWh!AF$9:AF$504)+SUMIF(Data_TER_TWh!$A$9:$A$504,Data_TOT_TWh!$B2526&amp;"300_"&amp;Data_TOT_TWh!$E2526,Data_TER_TWh!AF$9:AF$504)+SUMIF(Data_RES_TWh!$A$9:$A$1496,Data_TOT_TWh!$B2526&amp;"400_"&amp;Data_TOT_TWh!$E2526,Data_RES_TWh!AF$9:AF$1496)</f>
        <v>0</v>
      </c>
      <c r="AG2526" s="13">
        <f>SUMIF(Data_IND_TWh!$A$9:$A$504,Data_TOT_TWh!$B2526&amp;"200_"&amp;Data_TOT_TWh!$E2526,Data_IND_TWh!AG$9:AG$504)+SUMIF(Data_TER_TWh!$A$9:$A$504,Data_TOT_TWh!$B2526&amp;"300_"&amp;Data_TOT_TWh!$E2526,Data_TER_TWh!AG$9:AG$504)+SUMIF(Data_RES_TWh!$A$9:$A$1496,Data_TOT_TWh!$B2526&amp;"400_"&amp;Data_TOT_TWh!$E2526,Data_RES_TWh!AG$9:AG$1496)</f>
        <v>0</v>
      </c>
      <c r="AH2526" s="46">
        <f>SUMIF(Data_IND_TWh!$A$9:$A$504,Data_TOT_TWh!$B2526&amp;"200_"&amp;Data_TOT_TWh!$E2526,Data_IND_TWh!AH$9:AH$504)+SUMIF(Data_TER_TWh!$A$9:$A$504,Data_TOT_TWh!$B2526&amp;"300_"&amp;Data_TOT_TWh!$E2526,Data_TER_TWh!AH$9:AH$504)+SUMIF(Data_RES_TWh!$A$9:$A$1496,Data_TOT_TWh!$B2526&amp;"400_"&amp;Data_TOT_TWh!$E2526,Data_RES_TWh!AH$9:AH$1496)</f>
        <v>0</v>
      </c>
      <c r="AJ2526" s="13"/>
      <c r="AL2526" s="9"/>
      <c r="AM2526" s="87"/>
      <c r="AN2526" s="87"/>
    </row>
    <row r="2527" spans="12:40">
      <c r="L2527" s="46"/>
      <c r="M2527" s="46"/>
      <c r="O2527" s="47"/>
      <c r="P2527" s="46"/>
      <c r="Q2527" s="46"/>
      <c r="R2527" s="37"/>
      <c r="S2527" s="13"/>
      <c r="U2527" s="13"/>
      <c r="W2527" s="13"/>
      <c r="X2527" s="13">
        <f>SUMIF(Data_IND_TWh!$A$9:$A$504,Data_TOT_TWh!$B2527&amp;"200_"&amp;Data_TOT_TWh!$E2527,Data_IND_TWh!X$9:X$504)+SUMIF(Data_TER_TWh!$A$9:$A$504,Data_TOT_TWh!$B2527&amp;"300_"&amp;Data_TOT_TWh!$E2527,Data_TER_TWh!X$9:X$504)+SUMIF(Data_RES_TWh!$A$9:$A$1496,Data_TOT_TWh!$B2527&amp;"400_"&amp;Data_TOT_TWh!$E2527,Data_RES_TWh!X$9:X$1496)</f>
        <v>0</v>
      </c>
      <c r="Y2527" s="13">
        <f>SUMIF(Data_IND_TWh!$A$9:$A$504,Data_TOT_TWh!$B2527&amp;"200_"&amp;Data_TOT_TWh!$E2527,Data_IND_TWh!Y$9:Y$504)+SUMIF(Data_TER_TWh!$A$9:$A$504,Data_TOT_TWh!$B2527&amp;"300_"&amp;Data_TOT_TWh!$E2527,Data_TER_TWh!Y$9:Y$504)+SUMIF(Data_RES_TWh!$A$9:$A$1496,Data_TOT_TWh!$B2527&amp;"400_"&amp;Data_TOT_TWh!$E2527,Data_RES_TWh!Y$9:Y$1496)</f>
        <v>0</v>
      </c>
      <c r="Z2527" s="13">
        <f>SUMIF(Data_IND_TWh!$A$9:$A$504,Data_TOT_TWh!$B2527&amp;"200_"&amp;Data_TOT_TWh!$E2527,Data_IND_TWh!Z$9:Z$504)+SUMIF(Data_TER_TWh!$A$9:$A$504,Data_TOT_TWh!$B2527&amp;"300_"&amp;Data_TOT_TWh!$E2527,Data_TER_TWh!Z$9:Z$504)+SUMIF(Data_RES_TWh!$A$9:$A$1496,Data_TOT_TWh!$B2527&amp;"400_"&amp;Data_TOT_TWh!$E2527,Data_RES_TWh!Z$9:Z$1496)</f>
        <v>0</v>
      </c>
      <c r="AA2527" s="46">
        <f>SUMIF(Data_IND_TWh!$A$9:$A$504,Data_TOT_TWh!$B2527&amp;"200_"&amp;Data_TOT_TWh!$E2527,Data_IND_TWh!AA$9:AA$504)+SUMIF(Data_TER_TWh!$A$9:$A$504,Data_TOT_TWh!$B2527&amp;"300_"&amp;Data_TOT_TWh!$E2527,Data_TER_TWh!AA$9:AA$504)+SUMIF(Data_RES_TWh!$A$9:$A$1496,Data_TOT_TWh!$B2527&amp;"400_"&amp;Data_TOT_TWh!$E2527,Data_RES_TWh!AA$9:AA$1496)</f>
        <v>0</v>
      </c>
      <c r="AC2527" s="13"/>
      <c r="AE2527" s="13"/>
      <c r="AF2527" s="13">
        <f>SUMIF(Data_IND_TWh!$A$9:$A$504,Data_TOT_TWh!$B2527&amp;"200_"&amp;Data_TOT_TWh!$E2527,Data_IND_TWh!AF$9:AF$504)+SUMIF(Data_TER_TWh!$A$9:$A$504,Data_TOT_TWh!$B2527&amp;"300_"&amp;Data_TOT_TWh!$E2527,Data_TER_TWh!AF$9:AF$504)+SUMIF(Data_RES_TWh!$A$9:$A$1496,Data_TOT_TWh!$B2527&amp;"400_"&amp;Data_TOT_TWh!$E2527,Data_RES_TWh!AF$9:AF$1496)</f>
        <v>0</v>
      </c>
      <c r="AG2527" s="13">
        <f>SUMIF(Data_IND_TWh!$A$9:$A$504,Data_TOT_TWh!$B2527&amp;"200_"&amp;Data_TOT_TWh!$E2527,Data_IND_TWh!AG$9:AG$504)+SUMIF(Data_TER_TWh!$A$9:$A$504,Data_TOT_TWh!$B2527&amp;"300_"&amp;Data_TOT_TWh!$E2527,Data_TER_TWh!AG$9:AG$504)+SUMIF(Data_RES_TWh!$A$9:$A$1496,Data_TOT_TWh!$B2527&amp;"400_"&amp;Data_TOT_TWh!$E2527,Data_RES_TWh!AG$9:AG$1496)</f>
        <v>0</v>
      </c>
      <c r="AH2527" s="46">
        <f>SUMIF(Data_IND_TWh!$A$9:$A$504,Data_TOT_TWh!$B2527&amp;"200_"&amp;Data_TOT_TWh!$E2527,Data_IND_TWh!AH$9:AH$504)+SUMIF(Data_TER_TWh!$A$9:$A$504,Data_TOT_TWh!$B2527&amp;"300_"&amp;Data_TOT_TWh!$E2527,Data_TER_TWh!AH$9:AH$504)+SUMIF(Data_RES_TWh!$A$9:$A$1496,Data_TOT_TWh!$B2527&amp;"400_"&amp;Data_TOT_TWh!$E2527,Data_RES_TWh!AH$9:AH$1496)</f>
        <v>0</v>
      </c>
      <c r="AJ2527" s="13"/>
      <c r="AL2527" s="9"/>
      <c r="AM2527" s="87"/>
      <c r="AN2527" s="87"/>
    </row>
    <row r="2528" spans="12:40">
      <c r="L2528" s="46"/>
      <c r="M2528" s="46"/>
      <c r="O2528" s="47"/>
      <c r="P2528" s="46"/>
      <c r="Q2528" s="46"/>
      <c r="R2528" s="37"/>
      <c r="S2528" s="13"/>
      <c r="U2528" s="13"/>
      <c r="W2528" s="13"/>
      <c r="X2528" s="13">
        <f>SUMIF(Data_IND_TWh!$A$9:$A$504,Data_TOT_TWh!$B2528&amp;"200_"&amp;Data_TOT_TWh!$E2528,Data_IND_TWh!X$9:X$504)+SUMIF(Data_TER_TWh!$A$9:$A$504,Data_TOT_TWh!$B2528&amp;"300_"&amp;Data_TOT_TWh!$E2528,Data_TER_TWh!X$9:X$504)+SUMIF(Data_RES_TWh!$A$9:$A$1496,Data_TOT_TWh!$B2528&amp;"400_"&amp;Data_TOT_TWh!$E2528,Data_RES_TWh!X$9:X$1496)</f>
        <v>0</v>
      </c>
      <c r="Y2528" s="13">
        <f>SUMIF(Data_IND_TWh!$A$9:$A$504,Data_TOT_TWh!$B2528&amp;"200_"&amp;Data_TOT_TWh!$E2528,Data_IND_TWh!Y$9:Y$504)+SUMIF(Data_TER_TWh!$A$9:$A$504,Data_TOT_TWh!$B2528&amp;"300_"&amp;Data_TOT_TWh!$E2528,Data_TER_TWh!Y$9:Y$504)+SUMIF(Data_RES_TWh!$A$9:$A$1496,Data_TOT_TWh!$B2528&amp;"400_"&amp;Data_TOT_TWh!$E2528,Data_RES_TWh!Y$9:Y$1496)</f>
        <v>0</v>
      </c>
      <c r="Z2528" s="13">
        <f>SUMIF(Data_IND_TWh!$A$9:$A$504,Data_TOT_TWh!$B2528&amp;"200_"&amp;Data_TOT_TWh!$E2528,Data_IND_TWh!Z$9:Z$504)+SUMIF(Data_TER_TWh!$A$9:$A$504,Data_TOT_TWh!$B2528&amp;"300_"&amp;Data_TOT_TWh!$E2528,Data_TER_TWh!Z$9:Z$504)+SUMIF(Data_RES_TWh!$A$9:$A$1496,Data_TOT_TWh!$B2528&amp;"400_"&amp;Data_TOT_TWh!$E2528,Data_RES_TWh!Z$9:Z$1496)</f>
        <v>0</v>
      </c>
      <c r="AA2528" s="46">
        <f>SUMIF(Data_IND_TWh!$A$9:$A$504,Data_TOT_TWh!$B2528&amp;"200_"&amp;Data_TOT_TWh!$E2528,Data_IND_TWh!AA$9:AA$504)+SUMIF(Data_TER_TWh!$A$9:$A$504,Data_TOT_TWh!$B2528&amp;"300_"&amp;Data_TOT_TWh!$E2528,Data_TER_TWh!AA$9:AA$504)+SUMIF(Data_RES_TWh!$A$9:$A$1496,Data_TOT_TWh!$B2528&amp;"400_"&amp;Data_TOT_TWh!$E2528,Data_RES_TWh!AA$9:AA$1496)</f>
        <v>0</v>
      </c>
      <c r="AC2528" s="13"/>
      <c r="AE2528" s="13"/>
      <c r="AF2528" s="13">
        <f>SUMIF(Data_IND_TWh!$A$9:$A$504,Data_TOT_TWh!$B2528&amp;"200_"&amp;Data_TOT_TWh!$E2528,Data_IND_TWh!AF$9:AF$504)+SUMIF(Data_TER_TWh!$A$9:$A$504,Data_TOT_TWh!$B2528&amp;"300_"&amp;Data_TOT_TWh!$E2528,Data_TER_TWh!AF$9:AF$504)+SUMIF(Data_RES_TWh!$A$9:$A$1496,Data_TOT_TWh!$B2528&amp;"400_"&amp;Data_TOT_TWh!$E2528,Data_RES_TWh!AF$9:AF$1496)</f>
        <v>0</v>
      </c>
      <c r="AG2528" s="13">
        <f>SUMIF(Data_IND_TWh!$A$9:$A$504,Data_TOT_TWh!$B2528&amp;"200_"&amp;Data_TOT_TWh!$E2528,Data_IND_TWh!AG$9:AG$504)+SUMIF(Data_TER_TWh!$A$9:$A$504,Data_TOT_TWh!$B2528&amp;"300_"&amp;Data_TOT_TWh!$E2528,Data_TER_TWh!AG$9:AG$504)+SUMIF(Data_RES_TWh!$A$9:$A$1496,Data_TOT_TWh!$B2528&amp;"400_"&amp;Data_TOT_TWh!$E2528,Data_RES_TWh!AG$9:AG$1496)</f>
        <v>0</v>
      </c>
      <c r="AH2528" s="46">
        <f>SUMIF(Data_IND_TWh!$A$9:$A$504,Data_TOT_TWh!$B2528&amp;"200_"&amp;Data_TOT_TWh!$E2528,Data_IND_TWh!AH$9:AH$504)+SUMIF(Data_TER_TWh!$A$9:$A$504,Data_TOT_TWh!$B2528&amp;"300_"&amp;Data_TOT_TWh!$E2528,Data_TER_TWh!AH$9:AH$504)+SUMIF(Data_RES_TWh!$A$9:$A$1496,Data_TOT_TWh!$B2528&amp;"400_"&amp;Data_TOT_TWh!$E2528,Data_RES_TWh!AH$9:AH$1496)</f>
        <v>0</v>
      </c>
      <c r="AJ2528" s="13"/>
      <c r="AL2528" s="9"/>
      <c r="AM2528" s="87"/>
      <c r="AN2528" s="87"/>
    </row>
    <row r="2529" spans="12:40">
      <c r="L2529" s="46"/>
      <c r="M2529" s="46"/>
      <c r="O2529" s="47"/>
      <c r="P2529" s="46"/>
      <c r="Q2529" s="46"/>
      <c r="R2529" s="37"/>
      <c r="S2529" s="13"/>
      <c r="U2529" s="13"/>
      <c r="W2529" s="13"/>
      <c r="X2529" s="13">
        <f>SUMIF(Data_IND_TWh!$A$9:$A$504,Data_TOT_TWh!$B2529&amp;"200_"&amp;Data_TOT_TWh!$E2529,Data_IND_TWh!X$9:X$504)+SUMIF(Data_TER_TWh!$A$9:$A$504,Data_TOT_TWh!$B2529&amp;"300_"&amp;Data_TOT_TWh!$E2529,Data_TER_TWh!X$9:X$504)+SUMIF(Data_RES_TWh!$A$9:$A$1496,Data_TOT_TWh!$B2529&amp;"400_"&amp;Data_TOT_TWh!$E2529,Data_RES_TWh!X$9:X$1496)</f>
        <v>0</v>
      </c>
      <c r="Y2529" s="13">
        <f>SUMIF(Data_IND_TWh!$A$9:$A$504,Data_TOT_TWh!$B2529&amp;"200_"&amp;Data_TOT_TWh!$E2529,Data_IND_TWh!Y$9:Y$504)+SUMIF(Data_TER_TWh!$A$9:$A$504,Data_TOT_TWh!$B2529&amp;"300_"&amp;Data_TOT_TWh!$E2529,Data_TER_TWh!Y$9:Y$504)+SUMIF(Data_RES_TWh!$A$9:$A$1496,Data_TOT_TWh!$B2529&amp;"400_"&amp;Data_TOT_TWh!$E2529,Data_RES_TWh!Y$9:Y$1496)</f>
        <v>0</v>
      </c>
      <c r="Z2529" s="13">
        <f>SUMIF(Data_IND_TWh!$A$9:$A$504,Data_TOT_TWh!$B2529&amp;"200_"&amp;Data_TOT_TWh!$E2529,Data_IND_TWh!Z$9:Z$504)+SUMIF(Data_TER_TWh!$A$9:$A$504,Data_TOT_TWh!$B2529&amp;"300_"&amp;Data_TOT_TWh!$E2529,Data_TER_TWh!Z$9:Z$504)+SUMIF(Data_RES_TWh!$A$9:$A$1496,Data_TOT_TWh!$B2529&amp;"400_"&amp;Data_TOT_TWh!$E2529,Data_RES_TWh!Z$9:Z$1496)</f>
        <v>0</v>
      </c>
      <c r="AA2529" s="46">
        <f>SUMIF(Data_IND_TWh!$A$9:$A$504,Data_TOT_TWh!$B2529&amp;"200_"&amp;Data_TOT_TWh!$E2529,Data_IND_TWh!AA$9:AA$504)+SUMIF(Data_TER_TWh!$A$9:$A$504,Data_TOT_TWh!$B2529&amp;"300_"&amp;Data_TOT_TWh!$E2529,Data_TER_TWh!AA$9:AA$504)+SUMIF(Data_RES_TWh!$A$9:$A$1496,Data_TOT_TWh!$B2529&amp;"400_"&amp;Data_TOT_TWh!$E2529,Data_RES_TWh!AA$9:AA$1496)</f>
        <v>0</v>
      </c>
      <c r="AC2529" s="13"/>
      <c r="AE2529" s="13"/>
      <c r="AF2529" s="13">
        <f>SUMIF(Data_IND_TWh!$A$9:$A$504,Data_TOT_TWh!$B2529&amp;"200_"&amp;Data_TOT_TWh!$E2529,Data_IND_TWh!AF$9:AF$504)+SUMIF(Data_TER_TWh!$A$9:$A$504,Data_TOT_TWh!$B2529&amp;"300_"&amp;Data_TOT_TWh!$E2529,Data_TER_TWh!AF$9:AF$504)+SUMIF(Data_RES_TWh!$A$9:$A$1496,Data_TOT_TWh!$B2529&amp;"400_"&amp;Data_TOT_TWh!$E2529,Data_RES_TWh!AF$9:AF$1496)</f>
        <v>0</v>
      </c>
      <c r="AG2529" s="13">
        <f>SUMIF(Data_IND_TWh!$A$9:$A$504,Data_TOT_TWh!$B2529&amp;"200_"&amp;Data_TOT_TWh!$E2529,Data_IND_TWh!AG$9:AG$504)+SUMIF(Data_TER_TWh!$A$9:$A$504,Data_TOT_TWh!$B2529&amp;"300_"&amp;Data_TOT_TWh!$E2529,Data_TER_TWh!AG$9:AG$504)+SUMIF(Data_RES_TWh!$A$9:$A$1496,Data_TOT_TWh!$B2529&amp;"400_"&amp;Data_TOT_TWh!$E2529,Data_RES_TWh!AG$9:AG$1496)</f>
        <v>0</v>
      </c>
      <c r="AH2529" s="46">
        <f>SUMIF(Data_IND_TWh!$A$9:$A$504,Data_TOT_TWh!$B2529&amp;"200_"&amp;Data_TOT_TWh!$E2529,Data_IND_TWh!AH$9:AH$504)+SUMIF(Data_TER_TWh!$A$9:$A$504,Data_TOT_TWh!$B2529&amp;"300_"&amp;Data_TOT_TWh!$E2529,Data_TER_TWh!AH$9:AH$504)+SUMIF(Data_RES_TWh!$A$9:$A$1496,Data_TOT_TWh!$B2529&amp;"400_"&amp;Data_TOT_TWh!$E2529,Data_RES_TWh!AH$9:AH$1496)</f>
        <v>0</v>
      </c>
      <c r="AJ2529" s="13"/>
      <c r="AL2529" s="9"/>
      <c r="AM2529" s="87"/>
      <c r="AN2529" s="87"/>
    </row>
    <row r="2530" spans="12:40">
      <c r="L2530" s="46"/>
      <c r="M2530" s="46"/>
      <c r="O2530" s="47"/>
      <c r="P2530" s="46"/>
      <c r="Q2530" s="46"/>
      <c r="R2530" s="37"/>
      <c r="S2530" s="13"/>
      <c r="U2530" s="13"/>
      <c r="W2530" s="13"/>
      <c r="X2530" s="13">
        <f>SUMIF(Data_IND_TWh!$A$9:$A$504,Data_TOT_TWh!$B2530&amp;"200_"&amp;Data_TOT_TWh!$E2530,Data_IND_TWh!X$9:X$504)+SUMIF(Data_TER_TWh!$A$9:$A$504,Data_TOT_TWh!$B2530&amp;"300_"&amp;Data_TOT_TWh!$E2530,Data_TER_TWh!X$9:X$504)+SUMIF(Data_RES_TWh!$A$9:$A$1496,Data_TOT_TWh!$B2530&amp;"400_"&amp;Data_TOT_TWh!$E2530,Data_RES_TWh!X$9:X$1496)</f>
        <v>0</v>
      </c>
      <c r="Y2530" s="13">
        <f>SUMIF(Data_IND_TWh!$A$9:$A$504,Data_TOT_TWh!$B2530&amp;"200_"&amp;Data_TOT_TWh!$E2530,Data_IND_TWh!Y$9:Y$504)+SUMIF(Data_TER_TWh!$A$9:$A$504,Data_TOT_TWh!$B2530&amp;"300_"&amp;Data_TOT_TWh!$E2530,Data_TER_TWh!Y$9:Y$504)+SUMIF(Data_RES_TWh!$A$9:$A$1496,Data_TOT_TWh!$B2530&amp;"400_"&amp;Data_TOT_TWh!$E2530,Data_RES_TWh!Y$9:Y$1496)</f>
        <v>0</v>
      </c>
      <c r="Z2530" s="13">
        <f>SUMIF(Data_IND_TWh!$A$9:$A$504,Data_TOT_TWh!$B2530&amp;"200_"&amp;Data_TOT_TWh!$E2530,Data_IND_TWh!Z$9:Z$504)+SUMIF(Data_TER_TWh!$A$9:$A$504,Data_TOT_TWh!$B2530&amp;"300_"&amp;Data_TOT_TWh!$E2530,Data_TER_TWh!Z$9:Z$504)+SUMIF(Data_RES_TWh!$A$9:$A$1496,Data_TOT_TWh!$B2530&amp;"400_"&amp;Data_TOT_TWh!$E2530,Data_RES_TWh!Z$9:Z$1496)</f>
        <v>0</v>
      </c>
      <c r="AA2530" s="46">
        <f>SUMIF(Data_IND_TWh!$A$9:$A$504,Data_TOT_TWh!$B2530&amp;"200_"&amp;Data_TOT_TWh!$E2530,Data_IND_TWh!AA$9:AA$504)+SUMIF(Data_TER_TWh!$A$9:$A$504,Data_TOT_TWh!$B2530&amp;"300_"&amp;Data_TOT_TWh!$E2530,Data_TER_TWh!AA$9:AA$504)+SUMIF(Data_RES_TWh!$A$9:$A$1496,Data_TOT_TWh!$B2530&amp;"400_"&amp;Data_TOT_TWh!$E2530,Data_RES_TWh!AA$9:AA$1496)</f>
        <v>0</v>
      </c>
      <c r="AC2530" s="13"/>
      <c r="AE2530" s="13"/>
      <c r="AF2530" s="13">
        <f>SUMIF(Data_IND_TWh!$A$9:$A$504,Data_TOT_TWh!$B2530&amp;"200_"&amp;Data_TOT_TWh!$E2530,Data_IND_TWh!AF$9:AF$504)+SUMIF(Data_TER_TWh!$A$9:$A$504,Data_TOT_TWh!$B2530&amp;"300_"&amp;Data_TOT_TWh!$E2530,Data_TER_TWh!AF$9:AF$504)+SUMIF(Data_RES_TWh!$A$9:$A$1496,Data_TOT_TWh!$B2530&amp;"400_"&amp;Data_TOT_TWh!$E2530,Data_RES_TWh!AF$9:AF$1496)</f>
        <v>0</v>
      </c>
      <c r="AG2530" s="13">
        <f>SUMIF(Data_IND_TWh!$A$9:$A$504,Data_TOT_TWh!$B2530&amp;"200_"&amp;Data_TOT_TWh!$E2530,Data_IND_TWh!AG$9:AG$504)+SUMIF(Data_TER_TWh!$A$9:$A$504,Data_TOT_TWh!$B2530&amp;"300_"&amp;Data_TOT_TWh!$E2530,Data_TER_TWh!AG$9:AG$504)+SUMIF(Data_RES_TWh!$A$9:$A$1496,Data_TOT_TWh!$B2530&amp;"400_"&amp;Data_TOT_TWh!$E2530,Data_RES_TWh!AG$9:AG$1496)</f>
        <v>0</v>
      </c>
      <c r="AH2530" s="46">
        <f>SUMIF(Data_IND_TWh!$A$9:$A$504,Data_TOT_TWh!$B2530&amp;"200_"&amp;Data_TOT_TWh!$E2530,Data_IND_TWh!AH$9:AH$504)+SUMIF(Data_TER_TWh!$A$9:$A$504,Data_TOT_TWh!$B2530&amp;"300_"&amp;Data_TOT_TWh!$E2530,Data_TER_TWh!AH$9:AH$504)+SUMIF(Data_RES_TWh!$A$9:$A$1496,Data_TOT_TWh!$B2530&amp;"400_"&amp;Data_TOT_TWh!$E2530,Data_RES_TWh!AH$9:AH$1496)</f>
        <v>0</v>
      </c>
      <c r="AJ2530" s="13"/>
      <c r="AL2530" s="9"/>
      <c r="AM2530" s="87"/>
      <c r="AN2530" s="87"/>
    </row>
    <row r="2531" spans="12:40">
      <c r="L2531" s="46"/>
      <c r="M2531" s="46"/>
      <c r="O2531" s="47"/>
      <c r="P2531" s="46"/>
      <c r="Q2531" s="46"/>
      <c r="R2531" s="37"/>
      <c r="S2531" s="13"/>
      <c r="U2531" s="13"/>
      <c r="W2531" s="13"/>
      <c r="X2531" s="13">
        <f>SUMIF(Data_IND_TWh!$A$9:$A$504,Data_TOT_TWh!$B2531&amp;"200_"&amp;Data_TOT_TWh!$E2531,Data_IND_TWh!X$9:X$504)+SUMIF(Data_TER_TWh!$A$9:$A$504,Data_TOT_TWh!$B2531&amp;"300_"&amp;Data_TOT_TWh!$E2531,Data_TER_TWh!X$9:X$504)+SUMIF(Data_RES_TWh!$A$9:$A$1496,Data_TOT_TWh!$B2531&amp;"400_"&amp;Data_TOT_TWh!$E2531,Data_RES_TWh!X$9:X$1496)</f>
        <v>0</v>
      </c>
      <c r="Y2531" s="13">
        <f>SUMIF(Data_IND_TWh!$A$9:$A$504,Data_TOT_TWh!$B2531&amp;"200_"&amp;Data_TOT_TWh!$E2531,Data_IND_TWh!Y$9:Y$504)+SUMIF(Data_TER_TWh!$A$9:$A$504,Data_TOT_TWh!$B2531&amp;"300_"&amp;Data_TOT_TWh!$E2531,Data_TER_TWh!Y$9:Y$504)+SUMIF(Data_RES_TWh!$A$9:$A$1496,Data_TOT_TWh!$B2531&amp;"400_"&amp;Data_TOT_TWh!$E2531,Data_RES_TWh!Y$9:Y$1496)</f>
        <v>0</v>
      </c>
      <c r="Z2531" s="13">
        <f>SUMIF(Data_IND_TWh!$A$9:$A$504,Data_TOT_TWh!$B2531&amp;"200_"&amp;Data_TOT_TWh!$E2531,Data_IND_TWh!Z$9:Z$504)+SUMIF(Data_TER_TWh!$A$9:$A$504,Data_TOT_TWh!$B2531&amp;"300_"&amp;Data_TOT_TWh!$E2531,Data_TER_TWh!Z$9:Z$504)+SUMIF(Data_RES_TWh!$A$9:$A$1496,Data_TOT_TWh!$B2531&amp;"400_"&amp;Data_TOT_TWh!$E2531,Data_RES_TWh!Z$9:Z$1496)</f>
        <v>0</v>
      </c>
      <c r="AA2531" s="46">
        <f>SUMIF(Data_IND_TWh!$A$9:$A$504,Data_TOT_TWh!$B2531&amp;"200_"&amp;Data_TOT_TWh!$E2531,Data_IND_TWh!AA$9:AA$504)+SUMIF(Data_TER_TWh!$A$9:$A$504,Data_TOT_TWh!$B2531&amp;"300_"&amp;Data_TOT_TWh!$E2531,Data_TER_TWh!AA$9:AA$504)+SUMIF(Data_RES_TWh!$A$9:$A$1496,Data_TOT_TWh!$B2531&amp;"400_"&amp;Data_TOT_TWh!$E2531,Data_RES_TWh!AA$9:AA$1496)</f>
        <v>0</v>
      </c>
      <c r="AC2531" s="13"/>
      <c r="AE2531" s="13"/>
      <c r="AF2531" s="13">
        <f>SUMIF(Data_IND_TWh!$A$9:$A$504,Data_TOT_TWh!$B2531&amp;"200_"&amp;Data_TOT_TWh!$E2531,Data_IND_TWh!AF$9:AF$504)+SUMIF(Data_TER_TWh!$A$9:$A$504,Data_TOT_TWh!$B2531&amp;"300_"&amp;Data_TOT_TWh!$E2531,Data_TER_TWh!AF$9:AF$504)+SUMIF(Data_RES_TWh!$A$9:$A$1496,Data_TOT_TWh!$B2531&amp;"400_"&amp;Data_TOT_TWh!$E2531,Data_RES_TWh!AF$9:AF$1496)</f>
        <v>0</v>
      </c>
      <c r="AG2531" s="13">
        <f>SUMIF(Data_IND_TWh!$A$9:$A$504,Data_TOT_TWh!$B2531&amp;"200_"&amp;Data_TOT_TWh!$E2531,Data_IND_TWh!AG$9:AG$504)+SUMIF(Data_TER_TWh!$A$9:$A$504,Data_TOT_TWh!$B2531&amp;"300_"&amp;Data_TOT_TWh!$E2531,Data_TER_TWh!AG$9:AG$504)+SUMIF(Data_RES_TWh!$A$9:$A$1496,Data_TOT_TWh!$B2531&amp;"400_"&amp;Data_TOT_TWh!$E2531,Data_RES_TWh!AG$9:AG$1496)</f>
        <v>0</v>
      </c>
      <c r="AH2531" s="46">
        <f>SUMIF(Data_IND_TWh!$A$9:$A$504,Data_TOT_TWh!$B2531&amp;"200_"&amp;Data_TOT_TWh!$E2531,Data_IND_TWh!AH$9:AH$504)+SUMIF(Data_TER_TWh!$A$9:$A$504,Data_TOT_TWh!$B2531&amp;"300_"&amp;Data_TOT_TWh!$E2531,Data_TER_TWh!AH$9:AH$504)+SUMIF(Data_RES_TWh!$A$9:$A$1496,Data_TOT_TWh!$B2531&amp;"400_"&amp;Data_TOT_TWh!$E2531,Data_RES_TWh!AH$9:AH$1496)</f>
        <v>0</v>
      </c>
      <c r="AJ2531" s="13"/>
      <c r="AL2531" s="9"/>
      <c r="AM2531" s="87"/>
      <c r="AN2531" s="87"/>
    </row>
    <row r="2532" spans="12:40">
      <c r="L2532" s="46"/>
      <c r="M2532" s="46"/>
      <c r="O2532" s="47"/>
      <c r="P2532" s="46"/>
      <c r="Q2532" s="46"/>
      <c r="R2532" s="37"/>
      <c r="S2532" s="13"/>
      <c r="U2532" s="13"/>
      <c r="W2532" s="13"/>
      <c r="X2532" s="13">
        <f>SUMIF(Data_IND_TWh!$A$9:$A$504,Data_TOT_TWh!$B2532&amp;"200_"&amp;Data_TOT_TWh!$E2532,Data_IND_TWh!X$9:X$504)+SUMIF(Data_TER_TWh!$A$9:$A$504,Data_TOT_TWh!$B2532&amp;"300_"&amp;Data_TOT_TWh!$E2532,Data_TER_TWh!X$9:X$504)+SUMIF(Data_RES_TWh!$A$9:$A$1496,Data_TOT_TWh!$B2532&amp;"400_"&amp;Data_TOT_TWh!$E2532,Data_RES_TWh!X$9:X$1496)</f>
        <v>0</v>
      </c>
      <c r="Y2532" s="13">
        <f>SUMIF(Data_IND_TWh!$A$9:$A$504,Data_TOT_TWh!$B2532&amp;"200_"&amp;Data_TOT_TWh!$E2532,Data_IND_TWh!Y$9:Y$504)+SUMIF(Data_TER_TWh!$A$9:$A$504,Data_TOT_TWh!$B2532&amp;"300_"&amp;Data_TOT_TWh!$E2532,Data_TER_TWh!Y$9:Y$504)+SUMIF(Data_RES_TWh!$A$9:$A$1496,Data_TOT_TWh!$B2532&amp;"400_"&amp;Data_TOT_TWh!$E2532,Data_RES_TWh!Y$9:Y$1496)</f>
        <v>0</v>
      </c>
      <c r="Z2532" s="13">
        <f>SUMIF(Data_IND_TWh!$A$9:$A$504,Data_TOT_TWh!$B2532&amp;"200_"&amp;Data_TOT_TWh!$E2532,Data_IND_TWh!Z$9:Z$504)+SUMIF(Data_TER_TWh!$A$9:$A$504,Data_TOT_TWh!$B2532&amp;"300_"&amp;Data_TOT_TWh!$E2532,Data_TER_TWh!Z$9:Z$504)+SUMIF(Data_RES_TWh!$A$9:$A$1496,Data_TOT_TWh!$B2532&amp;"400_"&amp;Data_TOT_TWh!$E2532,Data_RES_TWh!Z$9:Z$1496)</f>
        <v>0</v>
      </c>
      <c r="AA2532" s="46">
        <f>SUMIF(Data_IND_TWh!$A$9:$A$504,Data_TOT_TWh!$B2532&amp;"200_"&amp;Data_TOT_TWh!$E2532,Data_IND_TWh!AA$9:AA$504)+SUMIF(Data_TER_TWh!$A$9:$A$504,Data_TOT_TWh!$B2532&amp;"300_"&amp;Data_TOT_TWh!$E2532,Data_TER_TWh!AA$9:AA$504)+SUMIF(Data_RES_TWh!$A$9:$A$1496,Data_TOT_TWh!$B2532&amp;"400_"&amp;Data_TOT_TWh!$E2532,Data_RES_TWh!AA$9:AA$1496)</f>
        <v>0</v>
      </c>
      <c r="AC2532" s="13"/>
      <c r="AE2532" s="13"/>
      <c r="AF2532" s="13">
        <f>SUMIF(Data_IND_TWh!$A$9:$A$504,Data_TOT_TWh!$B2532&amp;"200_"&amp;Data_TOT_TWh!$E2532,Data_IND_TWh!AF$9:AF$504)+SUMIF(Data_TER_TWh!$A$9:$A$504,Data_TOT_TWh!$B2532&amp;"300_"&amp;Data_TOT_TWh!$E2532,Data_TER_TWh!AF$9:AF$504)+SUMIF(Data_RES_TWh!$A$9:$A$1496,Data_TOT_TWh!$B2532&amp;"400_"&amp;Data_TOT_TWh!$E2532,Data_RES_TWh!AF$9:AF$1496)</f>
        <v>0</v>
      </c>
      <c r="AG2532" s="13">
        <f>SUMIF(Data_IND_TWh!$A$9:$A$504,Data_TOT_TWh!$B2532&amp;"200_"&amp;Data_TOT_TWh!$E2532,Data_IND_TWh!AG$9:AG$504)+SUMIF(Data_TER_TWh!$A$9:$A$504,Data_TOT_TWh!$B2532&amp;"300_"&amp;Data_TOT_TWh!$E2532,Data_TER_TWh!AG$9:AG$504)+SUMIF(Data_RES_TWh!$A$9:$A$1496,Data_TOT_TWh!$B2532&amp;"400_"&amp;Data_TOT_TWh!$E2532,Data_RES_TWh!AG$9:AG$1496)</f>
        <v>0</v>
      </c>
      <c r="AH2532" s="46">
        <f>SUMIF(Data_IND_TWh!$A$9:$A$504,Data_TOT_TWh!$B2532&amp;"200_"&amp;Data_TOT_TWh!$E2532,Data_IND_TWh!AH$9:AH$504)+SUMIF(Data_TER_TWh!$A$9:$A$504,Data_TOT_TWh!$B2532&amp;"300_"&amp;Data_TOT_TWh!$E2532,Data_TER_TWh!AH$9:AH$504)+SUMIF(Data_RES_TWh!$A$9:$A$1496,Data_TOT_TWh!$B2532&amp;"400_"&amp;Data_TOT_TWh!$E2532,Data_RES_TWh!AH$9:AH$1496)</f>
        <v>0</v>
      </c>
      <c r="AJ2532" s="13"/>
      <c r="AL2532" s="9"/>
      <c r="AM2532" s="87"/>
      <c r="AN2532" s="87"/>
    </row>
    <row r="2533" spans="12:40">
      <c r="L2533" s="46"/>
      <c r="M2533" s="46"/>
      <c r="O2533" s="47"/>
      <c r="P2533" s="46"/>
      <c r="Q2533" s="46"/>
      <c r="R2533" s="37"/>
      <c r="S2533" s="13"/>
      <c r="U2533" s="13"/>
      <c r="W2533" s="13"/>
      <c r="X2533" s="13">
        <f>SUMIF(Data_IND_TWh!$A$9:$A$504,Data_TOT_TWh!$B2533&amp;"200_"&amp;Data_TOT_TWh!$E2533,Data_IND_TWh!X$9:X$504)+SUMIF(Data_TER_TWh!$A$9:$A$504,Data_TOT_TWh!$B2533&amp;"300_"&amp;Data_TOT_TWh!$E2533,Data_TER_TWh!X$9:X$504)+SUMIF(Data_RES_TWh!$A$9:$A$1496,Data_TOT_TWh!$B2533&amp;"400_"&amp;Data_TOT_TWh!$E2533,Data_RES_TWh!X$9:X$1496)</f>
        <v>0</v>
      </c>
      <c r="Y2533" s="13">
        <f>SUMIF(Data_IND_TWh!$A$9:$A$504,Data_TOT_TWh!$B2533&amp;"200_"&amp;Data_TOT_TWh!$E2533,Data_IND_TWh!Y$9:Y$504)+SUMIF(Data_TER_TWh!$A$9:$A$504,Data_TOT_TWh!$B2533&amp;"300_"&amp;Data_TOT_TWh!$E2533,Data_TER_TWh!Y$9:Y$504)+SUMIF(Data_RES_TWh!$A$9:$A$1496,Data_TOT_TWh!$B2533&amp;"400_"&amp;Data_TOT_TWh!$E2533,Data_RES_TWh!Y$9:Y$1496)</f>
        <v>0</v>
      </c>
      <c r="Z2533" s="13">
        <f>SUMIF(Data_IND_TWh!$A$9:$A$504,Data_TOT_TWh!$B2533&amp;"200_"&amp;Data_TOT_TWh!$E2533,Data_IND_TWh!Z$9:Z$504)+SUMIF(Data_TER_TWh!$A$9:$A$504,Data_TOT_TWh!$B2533&amp;"300_"&amp;Data_TOT_TWh!$E2533,Data_TER_TWh!Z$9:Z$504)+SUMIF(Data_RES_TWh!$A$9:$A$1496,Data_TOT_TWh!$B2533&amp;"400_"&amp;Data_TOT_TWh!$E2533,Data_RES_TWh!Z$9:Z$1496)</f>
        <v>0</v>
      </c>
      <c r="AA2533" s="46">
        <f>SUMIF(Data_IND_TWh!$A$9:$A$504,Data_TOT_TWh!$B2533&amp;"200_"&amp;Data_TOT_TWh!$E2533,Data_IND_TWh!AA$9:AA$504)+SUMIF(Data_TER_TWh!$A$9:$A$504,Data_TOT_TWh!$B2533&amp;"300_"&amp;Data_TOT_TWh!$E2533,Data_TER_TWh!AA$9:AA$504)+SUMIF(Data_RES_TWh!$A$9:$A$1496,Data_TOT_TWh!$B2533&amp;"400_"&amp;Data_TOT_TWh!$E2533,Data_RES_TWh!AA$9:AA$1496)</f>
        <v>0</v>
      </c>
      <c r="AC2533" s="13"/>
      <c r="AE2533" s="13"/>
      <c r="AF2533" s="13">
        <f>SUMIF(Data_IND_TWh!$A$9:$A$504,Data_TOT_TWh!$B2533&amp;"200_"&amp;Data_TOT_TWh!$E2533,Data_IND_TWh!AF$9:AF$504)+SUMIF(Data_TER_TWh!$A$9:$A$504,Data_TOT_TWh!$B2533&amp;"300_"&amp;Data_TOT_TWh!$E2533,Data_TER_TWh!AF$9:AF$504)+SUMIF(Data_RES_TWh!$A$9:$A$1496,Data_TOT_TWh!$B2533&amp;"400_"&amp;Data_TOT_TWh!$E2533,Data_RES_TWh!AF$9:AF$1496)</f>
        <v>0</v>
      </c>
      <c r="AG2533" s="13">
        <f>SUMIF(Data_IND_TWh!$A$9:$A$504,Data_TOT_TWh!$B2533&amp;"200_"&amp;Data_TOT_TWh!$E2533,Data_IND_TWh!AG$9:AG$504)+SUMIF(Data_TER_TWh!$A$9:$A$504,Data_TOT_TWh!$B2533&amp;"300_"&amp;Data_TOT_TWh!$E2533,Data_TER_TWh!AG$9:AG$504)+SUMIF(Data_RES_TWh!$A$9:$A$1496,Data_TOT_TWh!$B2533&amp;"400_"&amp;Data_TOT_TWh!$E2533,Data_RES_TWh!AG$9:AG$1496)</f>
        <v>0</v>
      </c>
      <c r="AH2533" s="46">
        <f>SUMIF(Data_IND_TWh!$A$9:$A$504,Data_TOT_TWh!$B2533&amp;"200_"&amp;Data_TOT_TWh!$E2533,Data_IND_TWh!AH$9:AH$504)+SUMIF(Data_TER_TWh!$A$9:$A$504,Data_TOT_TWh!$B2533&amp;"300_"&amp;Data_TOT_TWh!$E2533,Data_TER_TWh!AH$9:AH$504)+SUMIF(Data_RES_TWh!$A$9:$A$1496,Data_TOT_TWh!$B2533&amp;"400_"&amp;Data_TOT_TWh!$E2533,Data_RES_TWh!AH$9:AH$1496)</f>
        <v>0</v>
      </c>
      <c r="AJ2533" s="13"/>
      <c r="AL2533" s="9"/>
      <c r="AM2533" s="87"/>
      <c r="AN2533" s="87"/>
    </row>
    <row r="2534" spans="12:40">
      <c r="L2534" s="46"/>
      <c r="M2534" s="46"/>
      <c r="O2534" s="47"/>
      <c r="P2534" s="46"/>
      <c r="Q2534" s="46"/>
      <c r="R2534" s="37"/>
      <c r="S2534" s="13"/>
      <c r="U2534" s="13"/>
      <c r="W2534" s="13"/>
      <c r="X2534" s="13">
        <f>SUMIF(Data_IND_TWh!$A$9:$A$504,Data_TOT_TWh!$B2534&amp;"200_"&amp;Data_TOT_TWh!$E2534,Data_IND_TWh!X$9:X$504)+SUMIF(Data_TER_TWh!$A$9:$A$504,Data_TOT_TWh!$B2534&amp;"300_"&amp;Data_TOT_TWh!$E2534,Data_TER_TWh!X$9:X$504)+SUMIF(Data_RES_TWh!$A$9:$A$1496,Data_TOT_TWh!$B2534&amp;"400_"&amp;Data_TOT_TWh!$E2534,Data_RES_TWh!X$9:X$1496)</f>
        <v>0</v>
      </c>
      <c r="Y2534" s="13">
        <f>SUMIF(Data_IND_TWh!$A$9:$A$504,Data_TOT_TWh!$B2534&amp;"200_"&amp;Data_TOT_TWh!$E2534,Data_IND_TWh!Y$9:Y$504)+SUMIF(Data_TER_TWh!$A$9:$A$504,Data_TOT_TWh!$B2534&amp;"300_"&amp;Data_TOT_TWh!$E2534,Data_TER_TWh!Y$9:Y$504)+SUMIF(Data_RES_TWh!$A$9:$A$1496,Data_TOT_TWh!$B2534&amp;"400_"&amp;Data_TOT_TWh!$E2534,Data_RES_TWh!Y$9:Y$1496)</f>
        <v>0</v>
      </c>
      <c r="Z2534" s="13">
        <f>SUMIF(Data_IND_TWh!$A$9:$A$504,Data_TOT_TWh!$B2534&amp;"200_"&amp;Data_TOT_TWh!$E2534,Data_IND_TWh!Z$9:Z$504)+SUMIF(Data_TER_TWh!$A$9:$A$504,Data_TOT_TWh!$B2534&amp;"300_"&amp;Data_TOT_TWh!$E2534,Data_TER_TWh!Z$9:Z$504)+SUMIF(Data_RES_TWh!$A$9:$A$1496,Data_TOT_TWh!$B2534&amp;"400_"&amp;Data_TOT_TWh!$E2534,Data_RES_TWh!Z$9:Z$1496)</f>
        <v>0</v>
      </c>
      <c r="AA2534" s="46">
        <f>SUMIF(Data_IND_TWh!$A$9:$A$504,Data_TOT_TWh!$B2534&amp;"200_"&amp;Data_TOT_TWh!$E2534,Data_IND_TWh!AA$9:AA$504)+SUMIF(Data_TER_TWh!$A$9:$A$504,Data_TOT_TWh!$B2534&amp;"300_"&amp;Data_TOT_TWh!$E2534,Data_TER_TWh!AA$9:AA$504)+SUMIF(Data_RES_TWh!$A$9:$A$1496,Data_TOT_TWh!$B2534&amp;"400_"&amp;Data_TOT_TWh!$E2534,Data_RES_TWh!AA$9:AA$1496)</f>
        <v>0</v>
      </c>
      <c r="AC2534" s="13"/>
      <c r="AE2534" s="13"/>
      <c r="AF2534" s="13">
        <f>SUMIF(Data_IND_TWh!$A$9:$A$504,Data_TOT_TWh!$B2534&amp;"200_"&amp;Data_TOT_TWh!$E2534,Data_IND_TWh!AF$9:AF$504)+SUMIF(Data_TER_TWh!$A$9:$A$504,Data_TOT_TWh!$B2534&amp;"300_"&amp;Data_TOT_TWh!$E2534,Data_TER_TWh!AF$9:AF$504)+SUMIF(Data_RES_TWh!$A$9:$A$1496,Data_TOT_TWh!$B2534&amp;"400_"&amp;Data_TOT_TWh!$E2534,Data_RES_TWh!AF$9:AF$1496)</f>
        <v>0</v>
      </c>
      <c r="AG2534" s="13">
        <f>SUMIF(Data_IND_TWh!$A$9:$A$504,Data_TOT_TWh!$B2534&amp;"200_"&amp;Data_TOT_TWh!$E2534,Data_IND_TWh!AG$9:AG$504)+SUMIF(Data_TER_TWh!$A$9:$A$504,Data_TOT_TWh!$B2534&amp;"300_"&amp;Data_TOT_TWh!$E2534,Data_TER_TWh!AG$9:AG$504)+SUMIF(Data_RES_TWh!$A$9:$A$1496,Data_TOT_TWh!$B2534&amp;"400_"&amp;Data_TOT_TWh!$E2534,Data_RES_TWh!AG$9:AG$1496)</f>
        <v>0</v>
      </c>
      <c r="AH2534" s="46">
        <f>SUMIF(Data_IND_TWh!$A$9:$A$504,Data_TOT_TWh!$B2534&amp;"200_"&amp;Data_TOT_TWh!$E2534,Data_IND_TWh!AH$9:AH$504)+SUMIF(Data_TER_TWh!$A$9:$A$504,Data_TOT_TWh!$B2534&amp;"300_"&amp;Data_TOT_TWh!$E2534,Data_TER_TWh!AH$9:AH$504)+SUMIF(Data_RES_TWh!$A$9:$A$1496,Data_TOT_TWh!$B2534&amp;"400_"&amp;Data_TOT_TWh!$E2534,Data_RES_TWh!AH$9:AH$1496)</f>
        <v>0</v>
      </c>
      <c r="AJ2534" s="13"/>
      <c r="AL2534" s="9"/>
      <c r="AM2534" s="87"/>
      <c r="AN2534" s="87"/>
    </row>
    <row r="2535" spans="12:40">
      <c r="L2535" s="46"/>
      <c r="M2535" s="46"/>
      <c r="O2535" s="47"/>
      <c r="P2535" s="46"/>
      <c r="Q2535" s="46"/>
      <c r="R2535" s="37"/>
      <c r="S2535" s="13"/>
      <c r="U2535" s="13"/>
      <c r="W2535" s="13"/>
      <c r="X2535" s="13">
        <f>SUMIF(Data_IND_TWh!$A$9:$A$504,Data_TOT_TWh!$B2535&amp;"200_"&amp;Data_TOT_TWh!$E2535,Data_IND_TWh!X$9:X$504)+SUMIF(Data_TER_TWh!$A$9:$A$504,Data_TOT_TWh!$B2535&amp;"300_"&amp;Data_TOT_TWh!$E2535,Data_TER_TWh!X$9:X$504)+SUMIF(Data_RES_TWh!$A$9:$A$1496,Data_TOT_TWh!$B2535&amp;"400_"&amp;Data_TOT_TWh!$E2535,Data_RES_TWh!X$9:X$1496)</f>
        <v>0</v>
      </c>
      <c r="Y2535" s="13">
        <f>SUMIF(Data_IND_TWh!$A$9:$A$504,Data_TOT_TWh!$B2535&amp;"200_"&amp;Data_TOT_TWh!$E2535,Data_IND_TWh!Y$9:Y$504)+SUMIF(Data_TER_TWh!$A$9:$A$504,Data_TOT_TWh!$B2535&amp;"300_"&amp;Data_TOT_TWh!$E2535,Data_TER_TWh!Y$9:Y$504)+SUMIF(Data_RES_TWh!$A$9:$A$1496,Data_TOT_TWh!$B2535&amp;"400_"&amp;Data_TOT_TWh!$E2535,Data_RES_TWh!Y$9:Y$1496)</f>
        <v>0</v>
      </c>
      <c r="Z2535" s="13">
        <f>SUMIF(Data_IND_TWh!$A$9:$A$504,Data_TOT_TWh!$B2535&amp;"200_"&amp;Data_TOT_TWh!$E2535,Data_IND_TWh!Z$9:Z$504)+SUMIF(Data_TER_TWh!$A$9:$A$504,Data_TOT_TWh!$B2535&amp;"300_"&amp;Data_TOT_TWh!$E2535,Data_TER_TWh!Z$9:Z$504)+SUMIF(Data_RES_TWh!$A$9:$A$1496,Data_TOT_TWh!$B2535&amp;"400_"&amp;Data_TOT_TWh!$E2535,Data_RES_TWh!Z$9:Z$1496)</f>
        <v>0</v>
      </c>
      <c r="AA2535" s="46">
        <f>SUMIF(Data_IND_TWh!$A$9:$A$504,Data_TOT_TWh!$B2535&amp;"200_"&amp;Data_TOT_TWh!$E2535,Data_IND_TWh!AA$9:AA$504)+SUMIF(Data_TER_TWh!$A$9:$A$504,Data_TOT_TWh!$B2535&amp;"300_"&amp;Data_TOT_TWh!$E2535,Data_TER_TWh!AA$9:AA$504)+SUMIF(Data_RES_TWh!$A$9:$A$1496,Data_TOT_TWh!$B2535&amp;"400_"&amp;Data_TOT_TWh!$E2535,Data_RES_TWh!AA$9:AA$1496)</f>
        <v>0</v>
      </c>
      <c r="AC2535" s="13"/>
      <c r="AE2535" s="13"/>
      <c r="AF2535" s="13">
        <f>SUMIF(Data_IND_TWh!$A$9:$A$504,Data_TOT_TWh!$B2535&amp;"200_"&amp;Data_TOT_TWh!$E2535,Data_IND_TWh!AF$9:AF$504)+SUMIF(Data_TER_TWh!$A$9:$A$504,Data_TOT_TWh!$B2535&amp;"300_"&amp;Data_TOT_TWh!$E2535,Data_TER_TWh!AF$9:AF$504)+SUMIF(Data_RES_TWh!$A$9:$A$1496,Data_TOT_TWh!$B2535&amp;"400_"&amp;Data_TOT_TWh!$E2535,Data_RES_TWh!AF$9:AF$1496)</f>
        <v>0</v>
      </c>
      <c r="AG2535" s="13">
        <f>SUMIF(Data_IND_TWh!$A$9:$A$504,Data_TOT_TWh!$B2535&amp;"200_"&amp;Data_TOT_TWh!$E2535,Data_IND_TWh!AG$9:AG$504)+SUMIF(Data_TER_TWh!$A$9:$A$504,Data_TOT_TWh!$B2535&amp;"300_"&amp;Data_TOT_TWh!$E2535,Data_TER_TWh!AG$9:AG$504)+SUMIF(Data_RES_TWh!$A$9:$A$1496,Data_TOT_TWh!$B2535&amp;"400_"&amp;Data_TOT_TWh!$E2535,Data_RES_TWh!AG$9:AG$1496)</f>
        <v>0</v>
      </c>
      <c r="AH2535" s="46">
        <f>SUMIF(Data_IND_TWh!$A$9:$A$504,Data_TOT_TWh!$B2535&amp;"200_"&amp;Data_TOT_TWh!$E2535,Data_IND_TWh!AH$9:AH$504)+SUMIF(Data_TER_TWh!$A$9:$A$504,Data_TOT_TWh!$B2535&amp;"300_"&amp;Data_TOT_TWh!$E2535,Data_TER_TWh!AH$9:AH$504)+SUMIF(Data_RES_TWh!$A$9:$A$1496,Data_TOT_TWh!$B2535&amp;"400_"&amp;Data_TOT_TWh!$E2535,Data_RES_TWh!AH$9:AH$1496)</f>
        <v>0</v>
      </c>
      <c r="AJ2535" s="13"/>
      <c r="AL2535" s="9"/>
      <c r="AM2535" s="87"/>
      <c r="AN2535" s="87"/>
    </row>
    <row r="2536" spans="12:40">
      <c r="L2536" s="46"/>
      <c r="M2536" s="46"/>
      <c r="O2536" s="47"/>
      <c r="P2536" s="46"/>
      <c r="Q2536" s="46"/>
      <c r="R2536" s="37"/>
      <c r="S2536" s="13"/>
      <c r="U2536" s="13"/>
      <c r="W2536" s="13"/>
      <c r="X2536" s="13">
        <f>SUMIF(Data_IND_TWh!$A$9:$A$504,Data_TOT_TWh!$B2536&amp;"200_"&amp;Data_TOT_TWh!$E2536,Data_IND_TWh!X$9:X$504)+SUMIF(Data_TER_TWh!$A$9:$A$504,Data_TOT_TWh!$B2536&amp;"300_"&amp;Data_TOT_TWh!$E2536,Data_TER_TWh!X$9:X$504)+SUMIF(Data_RES_TWh!$A$9:$A$1496,Data_TOT_TWh!$B2536&amp;"400_"&amp;Data_TOT_TWh!$E2536,Data_RES_TWh!X$9:X$1496)</f>
        <v>0</v>
      </c>
      <c r="Y2536" s="13">
        <f>SUMIF(Data_IND_TWh!$A$9:$A$504,Data_TOT_TWh!$B2536&amp;"200_"&amp;Data_TOT_TWh!$E2536,Data_IND_TWh!Y$9:Y$504)+SUMIF(Data_TER_TWh!$A$9:$A$504,Data_TOT_TWh!$B2536&amp;"300_"&amp;Data_TOT_TWh!$E2536,Data_TER_TWh!Y$9:Y$504)+SUMIF(Data_RES_TWh!$A$9:$A$1496,Data_TOT_TWh!$B2536&amp;"400_"&amp;Data_TOT_TWh!$E2536,Data_RES_TWh!Y$9:Y$1496)</f>
        <v>0</v>
      </c>
      <c r="Z2536" s="13">
        <f>SUMIF(Data_IND_TWh!$A$9:$A$504,Data_TOT_TWh!$B2536&amp;"200_"&amp;Data_TOT_TWh!$E2536,Data_IND_TWh!Z$9:Z$504)+SUMIF(Data_TER_TWh!$A$9:$A$504,Data_TOT_TWh!$B2536&amp;"300_"&amp;Data_TOT_TWh!$E2536,Data_TER_TWh!Z$9:Z$504)+SUMIF(Data_RES_TWh!$A$9:$A$1496,Data_TOT_TWh!$B2536&amp;"400_"&amp;Data_TOT_TWh!$E2536,Data_RES_TWh!Z$9:Z$1496)</f>
        <v>0</v>
      </c>
      <c r="AA2536" s="46">
        <f>SUMIF(Data_IND_TWh!$A$9:$A$504,Data_TOT_TWh!$B2536&amp;"200_"&amp;Data_TOT_TWh!$E2536,Data_IND_TWh!AA$9:AA$504)+SUMIF(Data_TER_TWh!$A$9:$A$504,Data_TOT_TWh!$B2536&amp;"300_"&amp;Data_TOT_TWh!$E2536,Data_TER_TWh!AA$9:AA$504)+SUMIF(Data_RES_TWh!$A$9:$A$1496,Data_TOT_TWh!$B2536&amp;"400_"&amp;Data_TOT_TWh!$E2536,Data_RES_TWh!AA$9:AA$1496)</f>
        <v>0</v>
      </c>
      <c r="AC2536" s="13"/>
      <c r="AE2536" s="13"/>
      <c r="AF2536" s="13">
        <f>SUMIF(Data_IND_TWh!$A$9:$A$504,Data_TOT_TWh!$B2536&amp;"200_"&amp;Data_TOT_TWh!$E2536,Data_IND_TWh!AF$9:AF$504)+SUMIF(Data_TER_TWh!$A$9:$A$504,Data_TOT_TWh!$B2536&amp;"300_"&amp;Data_TOT_TWh!$E2536,Data_TER_TWh!AF$9:AF$504)+SUMIF(Data_RES_TWh!$A$9:$A$1496,Data_TOT_TWh!$B2536&amp;"400_"&amp;Data_TOT_TWh!$E2536,Data_RES_TWh!AF$9:AF$1496)</f>
        <v>0</v>
      </c>
      <c r="AG2536" s="13">
        <f>SUMIF(Data_IND_TWh!$A$9:$A$504,Data_TOT_TWh!$B2536&amp;"200_"&amp;Data_TOT_TWh!$E2536,Data_IND_TWh!AG$9:AG$504)+SUMIF(Data_TER_TWh!$A$9:$A$504,Data_TOT_TWh!$B2536&amp;"300_"&amp;Data_TOT_TWh!$E2536,Data_TER_TWh!AG$9:AG$504)+SUMIF(Data_RES_TWh!$A$9:$A$1496,Data_TOT_TWh!$B2536&amp;"400_"&amp;Data_TOT_TWh!$E2536,Data_RES_TWh!AG$9:AG$1496)</f>
        <v>0</v>
      </c>
      <c r="AH2536" s="46">
        <f>SUMIF(Data_IND_TWh!$A$9:$A$504,Data_TOT_TWh!$B2536&amp;"200_"&amp;Data_TOT_TWh!$E2536,Data_IND_TWh!AH$9:AH$504)+SUMIF(Data_TER_TWh!$A$9:$A$504,Data_TOT_TWh!$B2536&amp;"300_"&amp;Data_TOT_TWh!$E2536,Data_TER_TWh!AH$9:AH$504)+SUMIF(Data_RES_TWh!$A$9:$A$1496,Data_TOT_TWh!$B2536&amp;"400_"&amp;Data_TOT_TWh!$E2536,Data_RES_TWh!AH$9:AH$1496)</f>
        <v>0</v>
      </c>
      <c r="AJ2536" s="13"/>
      <c r="AL2536" s="9"/>
      <c r="AM2536" s="87"/>
      <c r="AN2536" s="87"/>
    </row>
    <row r="2537" spans="12:40">
      <c r="L2537" s="46"/>
      <c r="M2537" s="46"/>
      <c r="O2537" s="47"/>
      <c r="P2537" s="46"/>
      <c r="Q2537" s="46"/>
      <c r="R2537" s="37"/>
      <c r="S2537" s="13"/>
      <c r="U2537" s="13"/>
      <c r="W2537" s="13"/>
      <c r="X2537" s="13">
        <f>SUMIF(Data_IND_TWh!$A$9:$A$504,Data_TOT_TWh!$B2537&amp;"200_"&amp;Data_TOT_TWh!$E2537,Data_IND_TWh!X$9:X$504)+SUMIF(Data_TER_TWh!$A$9:$A$504,Data_TOT_TWh!$B2537&amp;"300_"&amp;Data_TOT_TWh!$E2537,Data_TER_TWh!X$9:X$504)+SUMIF(Data_RES_TWh!$A$9:$A$1496,Data_TOT_TWh!$B2537&amp;"400_"&amp;Data_TOT_TWh!$E2537,Data_RES_TWh!X$9:X$1496)</f>
        <v>0</v>
      </c>
      <c r="Y2537" s="13">
        <f>SUMIF(Data_IND_TWh!$A$9:$A$504,Data_TOT_TWh!$B2537&amp;"200_"&amp;Data_TOT_TWh!$E2537,Data_IND_TWh!Y$9:Y$504)+SUMIF(Data_TER_TWh!$A$9:$A$504,Data_TOT_TWh!$B2537&amp;"300_"&amp;Data_TOT_TWh!$E2537,Data_TER_TWh!Y$9:Y$504)+SUMIF(Data_RES_TWh!$A$9:$A$1496,Data_TOT_TWh!$B2537&amp;"400_"&amp;Data_TOT_TWh!$E2537,Data_RES_TWh!Y$9:Y$1496)</f>
        <v>0</v>
      </c>
      <c r="Z2537" s="13">
        <f>SUMIF(Data_IND_TWh!$A$9:$A$504,Data_TOT_TWh!$B2537&amp;"200_"&amp;Data_TOT_TWh!$E2537,Data_IND_TWh!Z$9:Z$504)+SUMIF(Data_TER_TWh!$A$9:$A$504,Data_TOT_TWh!$B2537&amp;"300_"&amp;Data_TOT_TWh!$E2537,Data_TER_TWh!Z$9:Z$504)+SUMIF(Data_RES_TWh!$A$9:$A$1496,Data_TOT_TWh!$B2537&amp;"400_"&amp;Data_TOT_TWh!$E2537,Data_RES_TWh!Z$9:Z$1496)</f>
        <v>0</v>
      </c>
      <c r="AA2537" s="46">
        <f>SUMIF(Data_IND_TWh!$A$9:$A$504,Data_TOT_TWh!$B2537&amp;"200_"&amp;Data_TOT_TWh!$E2537,Data_IND_TWh!AA$9:AA$504)+SUMIF(Data_TER_TWh!$A$9:$A$504,Data_TOT_TWh!$B2537&amp;"300_"&amp;Data_TOT_TWh!$E2537,Data_TER_TWh!AA$9:AA$504)+SUMIF(Data_RES_TWh!$A$9:$A$1496,Data_TOT_TWh!$B2537&amp;"400_"&amp;Data_TOT_TWh!$E2537,Data_RES_TWh!AA$9:AA$1496)</f>
        <v>0</v>
      </c>
      <c r="AC2537" s="13"/>
      <c r="AE2537" s="13"/>
      <c r="AF2537" s="13">
        <f>SUMIF(Data_IND_TWh!$A$9:$A$504,Data_TOT_TWh!$B2537&amp;"200_"&amp;Data_TOT_TWh!$E2537,Data_IND_TWh!AF$9:AF$504)+SUMIF(Data_TER_TWh!$A$9:$A$504,Data_TOT_TWh!$B2537&amp;"300_"&amp;Data_TOT_TWh!$E2537,Data_TER_TWh!AF$9:AF$504)+SUMIF(Data_RES_TWh!$A$9:$A$1496,Data_TOT_TWh!$B2537&amp;"400_"&amp;Data_TOT_TWh!$E2537,Data_RES_TWh!AF$9:AF$1496)</f>
        <v>0</v>
      </c>
      <c r="AG2537" s="13">
        <f>SUMIF(Data_IND_TWh!$A$9:$A$504,Data_TOT_TWh!$B2537&amp;"200_"&amp;Data_TOT_TWh!$E2537,Data_IND_TWh!AG$9:AG$504)+SUMIF(Data_TER_TWh!$A$9:$A$504,Data_TOT_TWh!$B2537&amp;"300_"&amp;Data_TOT_TWh!$E2537,Data_TER_TWh!AG$9:AG$504)+SUMIF(Data_RES_TWh!$A$9:$A$1496,Data_TOT_TWh!$B2537&amp;"400_"&amp;Data_TOT_TWh!$E2537,Data_RES_TWh!AG$9:AG$1496)</f>
        <v>0</v>
      </c>
      <c r="AH2537" s="46">
        <f>SUMIF(Data_IND_TWh!$A$9:$A$504,Data_TOT_TWh!$B2537&amp;"200_"&amp;Data_TOT_TWh!$E2537,Data_IND_TWh!AH$9:AH$504)+SUMIF(Data_TER_TWh!$A$9:$A$504,Data_TOT_TWh!$B2537&amp;"300_"&amp;Data_TOT_TWh!$E2537,Data_TER_TWh!AH$9:AH$504)+SUMIF(Data_RES_TWh!$A$9:$A$1496,Data_TOT_TWh!$B2537&amp;"400_"&amp;Data_TOT_TWh!$E2537,Data_RES_TWh!AH$9:AH$1496)</f>
        <v>0</v>
      </c>
      <c r="AJ2537" s="13"/>
      <c r="AL2537" s="9"/>
      <c r="AM2537" s="87"/>
      <c r="AN2537" s="87"/>
    </row>
    <row r="2538" spans="12:40">
      <c r="L2538" s="46"/>
      <c r="M2538" s="46"/>
      <c r="O2538" s="47"/>
      <c r="P2538" s="46"/>
      <c r="Q2538" s="46"/>
      <c r="R2538" s="37"/>
      <c r="S2538" s="13"/>
      <c r="U2538" s="13"/>
      <c r="W2538" s="13"/>
      <c r="X2538" s="13">
        <f>SUMIF(Data_IND_TWh!$A$9:$A$504,Data_TOT_TWh!$B2538&amp;"200_"&amp;Data_TOT_TWh!$E2538,Data_IND_TWh!X$9:X$504)+SUMIF(Data_TER_TWh!$A$9:$A$504,Data_TOT_TWh!$B2538&amp;"300_"&amp;Data_TOT_TWh!$E2538,Data_TER_TWh!X$9:X$504)+SUMIF(Data_RES_TWh!$A$9:$A$1496,Data_TOT_TWh!$B2538&amp;"400_"&amp;Data_TOT_TWh!$E2538,Data_RES_TWh!X$9:X$1496)</f>
        <v>0</v>
      </c>
      <c r="Y2538" s="13">
        <f>SUMIF(Data_IND_TWh!$A$9:$A$504,Data_TOT_TWh!$B2538&amp;"200_"&amp;Data_TOT_TWh!$E2538,Data_IND_TWh!Y$9:Y$504)+SUMIF(Data_TER_TWh!$A$9:$A$504,Data_TOT_TWh!$B2538&amp;"300_"&amp;Data_TOT_TWh!$E2538,Data_TER_TWh!Y$9:Y$504)+SUMIF(Data_RES_TWh!$A$9:$A$1496,Data_TOT_TWh!$B2538&amp;"400_"&amp;Data_TOT_TWh!$E2538,Data_RES_TWh!Y$9:Y$1496)</f>
        <v>0</v>
      </c>
      <c r="Z2538" s="13">
        <f>SUMIF(Data_IND_TWh!$A$9:$A$504,Data_TOT_TWh!$B2538&amp;"200_"&amp;Data_TOT_TWh!$E2538,Data_IND_TWh!Z$9:Z$504)+SUMIF(Data_TER_TWh!$A$9:$A$504,Data_TOT_TWh!$B2538&amp;"300_"&amp;Data_TOT_TWh!$E2538,Data_TER_TWh!Z$9:Z$504)+SUMIF(Data_RES_TWh!$A$9:$A$1496,Data_TOT_TWh!$B2538&amp;"400_"&amp;Data_TOT_TWh!$E2538,Data_RES_TWh!Z$9:Z$1496)</f>
        <v>0</v>
      </c>
      <c r="AA2538" s="46">
        <f>SUMIF(Data_IND_TWh!$A$9:$A$504,Data_TOT_TWh!$B2538&amp;"200_"&amp;Data_TOT_TWh!$E2538,Data_IND_TWh!AA$9:AA$504)+SUMIF(Data_TER_TWh!$A$9:$A$504,Data_TOT_TWh!$B2538&amp;"300_"&amp;Data_TOT_TWh!$E2538,Data_TER_TWh!AA$9:AA$504)+SUMIF(Data_RES_TWh!$A$9:$A$1496,Data_TOT_TWh!$B2538&amp;"400_"&amp;Data_TOT_TWh!$E2538,Data_RES_TWh!AA$9:AA$1496)</f>
        <v>0</v>
      </c>
      <c r="AC2538" s="13"/>
      <c r="AE2538" s="13"/>
      <c r="AF2538" s="13">
        <f>SUMIF(Data_IND_TWh!$A$9:$A$504,Data_TOT_TWh!$B2538&amp;"200_"&amp;Data_TOT_TWh!$E2538,Data_IND_TWh!AF$9:AF$504)+SUMIF(Data_TER_TWh!$A$9:$A$504,Data_TOT_TWh!$B2538&amp;"300_"&amp;Data_TOT_TWh!$E2538,Data_TER_TWh!AF$9:AF$504)+SUMIF(Data_RES_TWh!$A$9:$A$1496,Data_TOT_TWh!$B2538&amp;"400_"&amp;Data_TOT_TWh!$E2538,Data_RES_TWh!AF$9:AF$1496)</f>
        <v>0</v>
      </c>
      <c r="AG2538" s="13">
        <f>SUMIF(Data_IND_TWh!$A$9:$A$504,Data_TOT_TWh!$B2538&amp;"200_"&amp;Data_TOT_TWh!$E2538,Data_IND_TWh!AG$9:AG$504)+SUMIF(Data_TER_TWh!$A$9:$A$504,Data_TOT_TWh!$B2538&amp;"300_"&amp;Data_TOT_TWh!$E2538,Data_TER_TWh!AG$9:AG$504)+SUMIF(Data_RES_TWh!$A$9:$A$1496,Data_TOT_TWh!$B2538&amp;"400_"&amp;Data_TOT_TWh!$E2538,Data_RES_TWh!AG$9:AG$1496)</f>
        <v>0</v>
      </c>
      <c r="AH2538" s="46">
        <f>SUMIF(Data_IND_TWh!$A$9:$A$504,Data_TOT_TWh!$B2538&amp;"200_"&amp;Data_TOT_TWh!$E2538,Data_IND_TWh!AH$9:AH$504)+SUMIF(Data_TER_TWh!$A$9:$A$504,Data_TOT_TWh!$B2538&amp;"300_"&amp;Data_TOT_TWh!$E2538,Data_TER_TWh!AH$9:AH$504)+SUMIF(Data_RES_TWh!$A$9:$A$1496,Data_TOT_TWh!$B2538&amp;"400_"&amp;Data_TOT_TWh!$E2538,Data_RES_TWh!AH$9:AH$1496)</f>
        <v>0</v>
      </c>
      <c r="AJ2538" s="13"/>
      <c r="AL2538" s="9"/>
      <c r="AM2538" s="87"/>
      <c r="AN2538" s="87"/>
    </row>
    <row r="2539" spans="12:40">
      <c r="L2539" s="46"/>
      <c r="M2539" s="46"/>
      <c r="O2539" s="47"/>
      <c r="P2539" s="46"/>
      <c r="Q2539" s="46"/>
      <c r="R2539" s="37"/>
      <c r="S2539" s="13"/>
      <c r="U2539" s="13"/>
      <c r="W2539" s="13"/>
      <c r="X2539" s="13">
        <f>SUMIF(Data_IND_TWh!$A$9:$A$504,Data_TOT_TWh!$B2539&amp;"200_"&amp;Data_TOT_TWh!$E2539,Data_IND_TWh!X$9:X$504)+SUMIF(Data_TER_TWh!$A$9:$A$504,Data_TOT_TWh!$B2539&amp;"300_"&amp;Data_TOT_TWh!$E2539,Data_TER_TWh!X$9:X$504)+SUMIF(Data_RES_TWh!$A$9:$A$1496,Data_TOT_TWh!$B2539&amp;"400_"&amp;Data_TOT_TWh!$E2539,Data_RES_TWh!X$9:X$1496)</f>
        <v>0</v>
      </c>
      <c r="Y2539" s="13">
        <f>SUMIF(Data_IND_TWh!$A$9:$A$504,Data_TOT_TWh!$B2539&amp;"200_"&amp;Data_TOT_TWh!$E2539,Data_IND_TWh!Y$9:Y$504)+SUMIF(Data_TER_TWh!$A$9:$A$504,Data_TOT_TWh!$B2539&amp;"300_"&amp;Data_TOT_TWh!$E2539,Data_TER_TWh!Y$9:Y$504)+SUMIF(Data_RES_TWh!$A$9:$A$1496,Data_TOT_TWh!$B2539&amp;"400_"&amp;Data_TOT_TWh!$E2539,Data_RES_TWh!Y$9:Y$1496)</f>
        <v>0</v>
      </c>
      <c r="Z2539" s="13">
        <f>SUMIF(Data_IND_TWh!$A$9:$A$504,Data_TOT_TWh!$B2539&amp;"200_"&amp;Data_TOT_TWh!$E2539,Data_IND_TWh!Z$9:Z$504)+SUMIF(Data_TER_TWh!$A$9:$A$504,Data_TOT_TWh!$B2539&amp;"300_"&amp;Data_TOT_TWh!$E2539,Data_TER_TWh!Z$9:Z$504)+SUMIF(Data_RES_TWh!$A$9:$A$1496,Data_TOT_TWh!$B2539&amp;"400_"&amp;Data_TOT_TWh!$E2539,Data_RES_TWh!Z$9:Z$1496)</f>
        <v>0</v>
      </c>
      <c r="AA2539" s="46">
        <f>SUMIF(Data_IND_TWh!$A$9:$A$504,Data_TOT_TWh!$B2539&amp;"200_"&amp;Data_TOT_TWh!$E2539,Data_IND_TWh!AA$9:AA$504)+SUMIF(Data_TER_TWh!$A$9:$A$504,Data_TOT_TWh!$B2539&amp;"300_"&amp;Data_TOT_TWh!$E2539,Data_TER_TWh!AA$9:AA$504)+SUMIF(Data_RES_TWh!$A$9:$A$1496,Data_TOT_TWh!$B2539&amp;"400_"&amp;Data_TOT_TWh!$E2539,Data_RES_TWh!AA$9:AA$1496)</f>
        <v>0</v>
      </c>
      <c r="AC2539" s="13"/>
      <c r="AE2539" s="13"/>
      <c r="AF2539" s="13">
        <f>SUMIF(Data_IND_TWh!$A$9:$A$504,Data_TOT_TWh!$B2539&amp;"200_"&amp;Data_TOT_TWh!$E2539,Data_IND_TWh!AF$9:AF$504)+SUMIF(Data_TER_TWh!$A$9:$A$504,Data_TOT_TWh!$B2539&amp;"300_"&amp;Data_TOT_TWh!$E2539,Data_TER_TWh!AF$9:AF$504)+SUMIF(Data_RES_TWh!$A$9:$A$1496,Data_TOT_TWh!$B2539&amp;"400_"&amp;Data_TOT_TWh!$E2539,Data_RES_TWh!AF$9:AF$1496)</f>
        <v>0</v>
      </c>
      <c r="AG2539" s="13">
        <f>SUMIF(Data_IND_TWh!$A$9:$A$504,Data_TOT_TWh!$B2539&amp;"200_"&amp;Data_TOT_TWh!$E2539,Data_IND_TWh!AG$9:AG$504)+SUMIF(Data_TER_TWh!$A$9:$A$504,Data_TOT_TWh!$B2539&amp;"300_"&amp;Data_TOT_TWh!$E2539,Data_TER_TWh!AG$9:AG$504)+SUMIF(Data_RES_TWh!$A$9:$A$1496,Data_TOT_TWh!$B2539&amp;"400_"&amp;Data_TOT_TWh!$E2539,Data_RES_TWh!AG$9:AG$1496)</f>
        <v>0</v>
      </c>
      <c r="AH2539" s="46">
        <f>SUMIF(Data_IND_TWh!$A$9:$A$504,Data_TOT_TWh!$B2539&amp;"200_"&amp;Data_TOT_TWh!$E2539,Data_IND_TWh!AH$9:AH$504)+SUMIF(Data_TER_TWh!$A$9:$A$504,Data_TOT_TWh!$B2539&amp;"300_"&amp;Data_TOT_TWh!$E2539,Data_TER_TWh!AH$9:AH$504)+SUMIF(Data_RES_TWh!$A$9:$A$1496,Data_TOT_TWh!$B2539&amp;"400_"&amp;Data_TOT_TWh!$E2539,Data_RES_TWh!AH$9:AH$1496)</f>
        <v>0</v>
      </c>
      <c r="AJ2539" s="13"/>
      <c r="AL2539" s="9"/>
      <c r="AM2539" s="87"/>
      <c r="AN2539" s="87"/>
    </row>
    <row r="2540" spans="12:40">
      <c r="L2540" s="46"/>
      <c r="M2540" s="46"/>
      <c r="O2540" s="47"/>
      <c r="P2540" s="46"/>
      <c r="Q2540" s="46"/>
      <c r="R2540" s="37"/>
      <c r="S2540" s="13"/>
      <c r="U2540" s="13"/>
      <c r="W2540" s="13"/>
      <c r="X2540" s="13">
        <f>SUMIF(Data_IND_TWh!$A$9:$A$504,Data_TOT_TWh!$B2540&amp;"200_"&amp;Data_TOT_TWh!$E2540,Data_IND_TWh!X$9:X$504)+SUMIF(Data_TER_TWh!$A$9:$A$504,Data_TOT_TWh!$B2540&amp;"300_"&amp;Data_TOT_TWh!$E2540,Data_TER_TWh!X$9:X$504)+SUMIF(Data_RES_TWh!$A$9:$A$1496,Data_TOT_TWh!$B2540&amp;"400_"&amp;Data_TOT_TWh!$E2540,Data_RES_TWh!X$9:X$1496)</f>
        <v>0</v>
      </c>
      <c r="Y2540" s="13">
        <f>SUMIF(Data_IND_TWh!$A$9:$A$504,Data_TOT_TWh!$B2540&amp;"200_"&amp;Data_TOT_TWh!$E2540,Data_IND_TWh!Y$9:Y$504)+SUMIF(Data_TER_TWh!$A$9:$A$504,Data_TOT_TWh!$B2540&amp;"300_"&amp;Data_TOT_TWh!$E2540,Data_TER_TWh!Y$9:Y$504)+SUMIF(Data_RES_TWh!$A$9:$A$1496,Data_TOT_TWh!$B2540&amp;"400_"&amp;Data_TOT_TWh!$E2540,Data_RES_TWh!Y$9:Y$1496)</f>
        <v>0</v>
      </c>
      <c r="Z2540" s="13">
        <f>SUMIF(Data_IND_TWh!$A$9:$A$504,Data_TOT_TWh!$B2540&amp;"200_"&amp;Data_TOT_TWh!$E2540,Data_IND_TWh!Z$9:Z$504)+SUMIF(Data_TER_TWh!$A$9:$A$504,Data_TOT_TWh!$B2540&amp;"300_"&amp;Data_TOT_TWh!$E2540,Data_TER_TWh!Z$9:Z$504)+SUMIF(Data_RES_TWh!$A$9:$A$1496,Data_TOT_TWh!$B2540&amp;"400_"&amp;Data_TOT_TWh!$E2540,Data_RES_TWh!Z$9:Z$1496)</f>
        <v>0</v>
      </c>
      <c r="AA2540" s="46">
        <f>SUMIF(Data_IND_TWh!$A$9:$A$504,Data_TOT_TWh!$B2540&amp;"200_"&amp;Data_TOT_TWh!$E2540,Data_IND_TWh!AA$9:AA$504)+SUMIF(Data_TER_TWh!$A$9:$A$504,Data_TOT_TWh!$B2540&amp;"300_"&amp;Data_TOT_TWh!$E2540,Data_TER_TWh!AA$9:AA$504)+SUMIF(Data_RES_TWh!$A$9:$A$1496,Data_TOT_TWh!$B2540&amp;"400_"&amp;Data_TOT_TWh!$E2540,Data_RES_TWh!AA$9:AA$1496)</f>
        <v>0</v>
      </c>
      <c r="AC2540" s="13"/>
      <c r="AE2540" s="13"/>
      <c r="AF2540" s="13">
        <f>SUMIF(Data_IND_TWh!$A$9:$A$504,Data_TOT_TWh!$B2540&amp;"200_"&amp;Data_TOT_TWh!$E2540,Data_IND_TWh!AF$9:AF$504)+SUMIF(Data_TER_TWh!$A$9:$A$504,Data_TOT_TWh!$B2540&amp;"300_"&amp;Data_TOT_TWh!$E2540,Data_TER_TWh!AF$9:AF$504)+SUMIF(Data_RES_TWh!$A$9:$A$1496,Data_TOT_TWh!$B2540&amp;"400_"&amp;Data_TOT_TWh!$E2540,Data_RES_TWh!AF$9:AF$1496)</f>
        <v>0</v>
      </c>
      <c r="AG2540" s="13">
        <f>SUMIF(Data_IND_TWh!$A$9:$A$504,Data_TOT_TWh!$B2540&amp;"200_"&amp;Data_TOT_TWh!$E2540,Data_IND_TWh!AG$9:AG$504)+SUMIF(Data_TER_TWh!$A$9:$A$504,Data_TOT_TWh!$B2540&amp;"300_"&amp;Data_TOT_TWh!$E2540,Data_TER_TWh!AG$9:AG$504)+SUMIF(Data_RES_TWh!$A$9:$A$1496,Data_TOT_TWh!$B2540&amp;"400_"&amp;Data_TOT_TWh!$E2540,Data_RES_TWh!AG$9:AG$1496)</f>
        <v>0</v>
      </c>
      <c r="AH2540" s="46">
        <f>SUMIF(Data_IND_TWh!$A$9:$A$504,Data_TOT_TWh!$B2540&amp;"200_"&amp;Data_TOT_TWh!$E2540,Data_IND_TWh!AH$9:AH$504)+SUMIF(Data_TER_TWh!$A$9:$A$504,Data_TOT_TWh!$B2540&amp;"300_"&amp;Data_TOT_TWh!$E2540,Data_TER_TWh!AH$9:AH$504)+SUMIF(Data_RES_TWh!$A$9:$A$1496,Data_TOT_TWh!$B2540&amp;"400_"&amp;Data_TOT_TWh!$E2540,Data_RES_TWh!AH$9:AH$1496)</f>
        <v>0</v>
      </c>
      <c r="AJ2540" s="13"/>
      <c r="AL2540" s="9"/>
      <c r="AM2540" s="87"/>
      <c r="AN2540" s="87"/>
    </row>
    <row r="2541" spans="12:40">
      <c r="L2541" s="46"/>
      <c r="M2541" s="46"/>
      <c r="O2541" s="47"/>
      <c r="P2541" s="46"/>
      <c r="Q2541" s="46"/>
      <c r="R2541" s="37"/>
      <c r="S2541" s="13"/>
      <c r="U2541" s="13"/>
      <c r="W2541" s="13"/>
      <c r="X2541" s="13">
        <f>SUMIF(Data_IND_TWh!$A$9:$A$504,Data_TOT_TWh!$B2541&amp;"200_"&amp;Data_TOT_TWh!$E2541,Data_IND_TWh!X$9:X$504)+SUMIF(Data_TER_TWh!$A$9:$A$504,Data_TOT_TWh!$B2541&amp;"300_"&amp;Data_TOT_TWh!$E2541,Data_TER_TWh!X$9:X$504)+SUMIF(Data_RES_TWh!$A$9:$A$1496,Data_TOT_TWh!$B2541&amp;"400_"&amp;Data_TOT_TWh!$E2541,Data_RES_TWh!X$9:X$1496)</f>
        <v>0</v>
      </c>
      <c r="Y2541" s="13">
        <f>SUMIF(Data_IND_TWh!$A$9:$A$504,Data_TOT_TWh!$B2541&amp;"200_"&amp;Data_TOT_TWh!$E2541,Data_IND_TWh!Y$9:Y$504)+SUMIF(Data_TER_TWh!$A$9:$A$504,Data_TOT_TWh!$B2541&amp;"300_"&amp;Data_TOT_TWh!$E2541,Data_TER_TWh!Y$9:Y$504)+SUMIF(Data_RES_TWh!$A$9:$A$1496,Data_TOT_TWh!$B2541&amp;"400_"&amp;Data_TOT_TWh!$E2541,Data_RES_TWh!Y$9:Y$1496)</f>
        <v>0</v>
      </c>
      <c r="Z2541" s="13">
        <f>SUMIF(Data_IND_TWh!$A$9:$A$504,Data_TOT_TWh!$B2541&amp;"200_"&amp;Data_TOT_TWh!$E2541,Data_IND_TWh!Z$9:Z$504)+SUMIF(Data_TER_TWh!$A$9:$A$504,Data_TOT_TWh!$B2541&amp;"300_"&amp;Data_TOT_TWh!$E2541,Data_TER_TWh!Z$9:Z$504)+SUMIF(Data_RES_TWh!$A$9:$A$1496,Data_TOT_TWh!$B2541&amp;"400_"&amp;Data_TOT_TWh!$E2541,Data_RES_TWh!Z$9:Z$1496)</f>
        <v>0</v>
      </c>
      <c r="AA2541" s="46">
        <f>SUMIF(Data_IND_TWh!$A$9:$A$504,Data_TOT_TWh!$B2541&amp;"200_"&amp;Data_TOT_TWh!$E2541,Data_IND_TWh!AA$9:AA$504)+SUMIF(Data_TER_TWh!$A$9:$A$504,Data_TOT_TWh!$B2541&amp;"300_"&amp;Data_TOT_TWh!$E2541,Data_TER_TWh!AA$9:AA$504)+SUMIF(Data_RES_TWh!$A$9:$A$1496,Data_TOT_TWh!$B2541&amp;"400_"&amp;Data_TOT_TWh!$E2541,Data_RES_TWh!AA$9:AA$1496)</f>
        <v>0</v>
      </c>
      <c r="AC2541" s="13"/>
      <c r="AE2541" s="13"/>
      <c r="AF2541" s="13">
        <f>SUMIF(Data_IND_TWh!$A$9:$A$504,Data_TOT_TWh!$B2541&amp;"200_"&amp;Data_TOT_TWh!$E2541,Data_IND_TWh!AF$9:AF$504)+SUMIF(Data_TER_TWh!$A$9:$A$504,Data_TOT_TWh!$B2541&amp;"300_"&amp;Data_TOT_TWh!$E2541,Data_TER_TWh!AF$9:AF$504)+SUMIF(Data_RES_TWh!$A$9:$A$1496,Data_TOT_TWh!$B2541&amp;"400_"&amp;Data_TOT_TWh!$E2541,Data_RES_TWh!AF$9:AF$1496)</f>
        <v>0</v>
      </c>
      <c r="AG2541" s="13">
        <f>SUMIF(Data_IND_TWh!$A$9:$A$504,Data_TOT_TWh!$B2541&amp;"200_"&amp;Data_TOT_TWh!$E2541,Data_IND_TWh!AG$9:AG$504)+SUMIF(Data_TER_TWh!$A$9:$A$504,Data_TOT_TWh!$B2541&amp;"300_"&amp;Data_TOT_TWh!$E2541,Data_TER_TWh!AG$9:AG$504)+SUMIF(Data_RES_TWh!$A$9:$A$1496,Data_TOT_TWh!$B2541&amp;"400_"&amp;Data_TOT_TWh!$E2541,Data_RES_TWh!AG$9:AG$1496)</f>
        <v>0</v>
      </c>
      <c r="AH2541" s="46">
        <f>SUMIF(Data_IND_TWh!$A$9:$A$504,Data_TOT_TWh!$B2541&amp;"200_"&amp;Data_TOT_TWh!$E2541,Data_IND_TWh!AH$9:AH$504)+SUMIF(Data_TER_TWh!$A$9:$A$504,Data_TOT_TWh!$B2541&amp;"300_"&amp;Data_TOT_TWh!$E2541,Data_TER_TWh!AH$9:AH$504)+SUMIF(Data_RES_TWh!$A$9:$A$1496,Data_TOT_TWh!$B2541&amp;"400_"&amp;Data_TOT_TWh!$E2541,Data_RES_TWh!AH$9:AH$1496)</f>
        <v>0</v>
      </c>
      <c r="AJ2541" s="13"/>
      <c r="AL2541" s="9"/>
      <c r="AM2541" s="87"/>
      <c r="AN2541" s="87"/>
    </row>
    <row r="2542" spans="12:40">
      <c r="L2542" s="46"/>
      <c r="M2542" s="46"/>
      <c r="O2542" s="47"/>
      <c r="P2542" s="46"/>
      <c r="Q2542" s="46"/>
      <c r="R2542" s="37"/>
      <c r="S2542" s="13"/>
      <c r="U2542" s="13"/>
      <c r="W2542" s="13"/>
      <c r="X2542" s="13">
        <f>SUMIF(Data_IND_TWh!$A$9:$A$504,Data_TOT_TWh!$B2542&amp;"200_"&amp;Data_TOT_TWh!$E2542,Data_IND_TWh!X$9:X$504)+SUMIF(Data_TER_TWh!$A$9:$A$504,Data_TOT_TWh!$B2542&amp;"300_"&amp;Data_TOT_TWh!$E2542,Data_TER_TWh!X$9:X$504)+SUMIF(Data_RES_TWh!$A$9:$A$1496,Data_TOT_TWh!$B2542&amp;"400_"&amp;Data_TOT_TWh!$E2542,Data_RES_TWh!X$9:X$1496)</f>
        <v>0</v>
      </c>
      <c r="Y2542" s="13">
        <f>SUMIF(Data_IND_TWh!$A$9:$A$504,Data_TOT_TWh!$B2542&amp;"200_"&amp;Data_TOT_TWh!$E2542,Data_IND_TWh!Y$9:Y$504)+SUMIF(Data_TER_TWh!$A$9:$A$504,Data_TOT_TWh!$B2542&amp;"300_"&amp;Data_TOT_TWh!$E2542,Data_TER_TWh!Y$9:Y$504)+SUMIF(Data_RES_TWh!$A$9:$A$1496,Data_TOT_TWh!$B2542&amp;"400_"&amp;Data_TOT_TWh!$E2542,Data_RES_TWh!Y$9:Y$1496)</f>
        <v>0</v>
      </c>
      <c r="Z2542" s="13">
        <f>SUMIF(Data_IND_TWh!$A$9:$A$504,Data_TOT_TWh!$B2542&amp;"200_"&amp;Data_TOT_TWh!$E2542,Data_IND_TWh!Z$9:Z$504)+SUMIF(Data_TER_TWh!$A$9:$A$504,Data_TOT_TWh!$B2542&amp;"300_"&amp;Data_TOT_TWh!$E2542,Data_TER_TWh!Z$9:Z$504)+SUMIF(Data_RES_TWh!$A$9:$A$1496,Data_TOT_TWh!$B2542&amp;"400_"&amp;Data_TOT_TWh!$E2542,Data_RES_TWh!Z$9:Z$1496)</f>
        <v>0</v>
      </c>
      <c r="AA2542" s="46">
        <f>SUMIF(Data_IND_TWh!$A$9:$A$504,Data_TOT_TWh!$B2542&amp;"200_"&amp;Data_TOT_TWh!$E2542,Data_IND_TWh!AA$9:AA$504)+SUMIF(Data_TER_TWh!$A$9:$A$504,Data_TOT_TWh!$B2542&amp;"300_"&amp;Data_TOT_TWh!$E2542,Data_TER_TWh!AA$9:AA$504)+SUMIF(Data_RES_TWh!$A$9:$A$1496,Data_TOT_TWh!$B2542&amp;"400_"&amp;Data_TOT_TWh!$E2542,Data_RES_TWh!AA$9:AA$1496)</f>
        <v>0</v>
      </c>
      <c r="AC2542" s="13"/>
      <c r="AE2542" s="13"/>
      <c r="AF2542" s="13">
        <f>SUMIF(Data_IND_TWh!$A$9:$A$504,Data_TOT_TWh!$B2542&amp;"200_"&amp;Data_TOT_TWh!$E2542,Data_IND_TWh!AF$9:AF$504)+SUMIF(Data_TER_TWh!$A$9:$A$504,Data_TOT_TWh!$B2542&amp;"300_"&amp;Data_TOT_TWh!$E2542,Data_TER_TWh!AF$9:AF$504)+SUMIF(Data_RES_TWh!$A$9:$A$1496,Data_TOT_TWh!$B2542&amp;"400_"&amp;Data_TOT_TWh!$E2542,Data_RES_TWh!AF$9:AF$1496)</f>
        <v>0</v>
      </c>
      <c r="AG2542" s="13">
        <f>SUMIF(Data_IND_TWh!$A$9:$A$504,Data_TOT_TWh!$B2542&amp;"200_"&amp;Data_TOT_TWh!$E2542,Data_IND_TWh!AG$9:AG$504)+SUMIF(Data_TER_TWh!$A$9:$A$504,Data_TOT_TWh!$B2542&amp;"300_"&amp;Data_TOT_TWh!$E2542,Data_TER_TWh!AG$9:AG$504)+SUMIF(Data_RES_TWh!$A$9:$A$1496,Data_TOT_TWh!$B2542&amp;"400_"&amp;Data_TOT_TWh!$E2542,Data_RES_TWh!AG$9:AG$1496)</f>
        <v>0</v>
      </c>
      <c r="AH2542" s="46">
        <f>SUMIF(Data_IND_TWh!$A$9:$A$504,Data_TOT_TWh!$B2542&amp;"200_"&amp;Data_TOT_TWh!$E2542,Data_IND_TWh!AH$9:AH$504)+SUMIF(Data_TER_TWh!$A$9:$A$504,Data_TOT_TWh!$B2542&amp;"300_"&amp;Data_TOT_TWh!$E2542,Data_TER_TWh!AH$9:AH$504)+SUMIF(Data_RES_TWh!$A$9:$A$1496,Data_TOT_TWh!$B2542&amp;"400_"&amp;Data_TOT_TWh!$E2542,Data_RES_TWh!AH$9:AH$1496)</f>
        <v>0</v>
      </c>
      <c r="AJ2542" s="13"/>
      <c r="AL2542" s="9"/>
      <c r="AM2542" s="87"/>
      <c r="AN2542" s="87"/>
    </row>
    <row r="2543" spans="12:40">
      <c r="L2543" s="46"/>
      <c r="M2543" s="46"/>
      <c r="O2543" s="47"/>
      <c r="P2543" s="46"/>
      <c r="Q2543" s="46"/>
      <c r="R2543" s="37"/>
      <c r="S2543" s="13"/>
      <c r="U2543" s="13"/>
      <c r="W2543" s="13"/>
      <c r="X2543" s="13">
        <f>SUMIF(Data_IND_TWh!$A$9:$A$504,Data_TOT_TWh!$B2543&amp;"200_"&amp;Data_TOT_TWh!$E2543,Data_IND_TWh!X$9:X$504)+SUMIF(Data_TER_TWh!$A$9:$A$504,Data_TOT_TWh!$B2543&amp;"300_"&amp;Data_TOT_TWh!$E2543,Data_TER_TWh!X$9:X$504)+SUMIF(Data_RES_TWh!$A$9:$A$1496,Data_TOT_TWh!$B2543&amp;"400_"&amp;Data_TOT_TWh!$E2543,Data_RES_TWh!X$9:X$1496)</f>
        <v>0</v>
      </c>
      <c r="Y2543" s="13">
        <f>SUMIF(Data_IND_TWh!$A$9:$A$504,Data_TOT_TWh!$B2543&amp;"200_"&amp;Data_TOT_TWh!$E2543,Data_IND_TWh!Y$9:Y$504)+SUMIF(Data_TER_TWh!$A$9:$A$504,Data_TOT_TWh!$B2543&amp;"300_"&amp;Data_TOT_TWh!$E2543,Data_TER_TWh!Y$9:Y$504)+SUMIF(Data_RES_TWh!$A$9:$A$1496,Data_TOT_TWh!$B2543&amp;"400_"&amp;Data_TOT_TWh!$E2543,Data_RES_TWh!Y$9:Y$1496)</f>
        <v>0</v>
      </c>
      <c r="Z2543" s="13">
        <f>SUMIF(Data_IND_TWh!$A$9:$A$504,Data_TOT_TWh!$B2543&amp;"200_"&amp;Data_TOT_TWh!$E2543,Data_IND_TWh!Z$9:Z$504)+SUMIF(Data_TER_TWh!$A$9:$A$504,Data_TOT_TWh!$B2543&amp;"300_"&amp;Data_TOT_TWh!$E2543,Data_TER_TWh!Z$9:Z$504)+SUMIF(Data_RES_TWh!$A$9:$A$1496,Data_TOT_TWh!$B2543&amp;"400_"&amp;Data_TOT_TWh!$E2543,Data_RES_TWh!Z$9:Z$1496)</f>
        <v>0</v>
      </c>
      <c r="AA2543" s="46">
        <f>SUMIF(Data_IND_TWh!$A$9:$A$504,Data_TOT_TWh!$B2543&amp;"200_"&amp;Data_TOT_TWh!$E2543,Data_IND_TWh!AA$9:AA$504)+SUMIF(Data_TER_TWh!$A$9:$A$504,Data_TOT_TWh!$B2543&amp;"300_"&amp;Data_TOT_TWh!$E2543,Data_TER_TWh!AA$9:AA$504)+SUMIF(Data_RES_TWh!$A$9:$A$1496,Data_TOT_TWh!$B2543&amp;"400_"&amp;Data_TOT_TWh!$E2543,Data_RES_TWh!AA$9:AA$1496)</f>
        <v>0</v>
      </c>
      <c r="AC2543" s="13"/>
      <c r="AE2543" s="13"/>
      <c r="AF2543" s="13">
        <f>SUMIF(Data_IND_TWh!$A$9:$A$504,Data_TOT_TWh!$B2543&amp;"200_"&amp;Data_TOT_TWh!$E2543,Data_IND_TWh!AF$9:AF$504)+SUMIF(Data_TER_TWh!$A$9:$A$504,Data_TOT_TWh!$B2543&amp;"300_"&amp;Data_TOT_TWh!$E2543,Data_TER_TWh!AF$9:AF$504)+SUMIF(Data_RES_TWh!$A$9:$A$1496,Data_TOT_TWh!$B2543&amp;"400_"&amp;Data_TOT_TWh!$E2543,Data_RES_TWh!AF$9:AF$1496)</f>
        <v>0</v>
      </c>
      <c r="AG2543" s="13">
        <f>SUMIF(Data_IND_TWh!$A$9:$A$504,Data_TOT_TWh!$B2543&amp;"200_"&amp;Data_TOT_TWh!$E2543,Data_IND_TWh!AG$9:AG$504)+SUMIF(Data_TER_TWh!$A$9:$A$504,Data_TOT_TWh!$B2543&amp;"300_"&amp;Data_TOT_TWh!$E2543,Data_TER_TWh!AG$9:AG$504)+SUMIF(Data_RES_TWh!$A$9:$A$1496,Data_TOT_TWh!$B2543&amp;"400_"&amp;Data_TOT_TWh!$E2543,Data_RES_TWh!AG$9:AG$1496)</f>
        <v>0</v>
      </c>
      <c r="AH2543" s="46">
        <f>SUMIF(Data_IND_TWh!$A$9:$A$504,Data_TOT_TWh!$B2543&amp;"200_"&amp;Data_TOT_TWh!$E2543,Data_IND_TWh!AH$9:AH$504)+SUMIF(Data_TER_TWh!$A$9:$A$504,Data_TOT_TWh!$B2543&amp;"300_"&amp;Data_TOT_TWh!$E2543,Data_TER_TWh!AH$9:AH$504)+SUMIF(Data_RES_TWh!$A$9:$A$1496,Data_TOT_TWh!$B2543&amp;"400_"&amp;Data_TOT_TWh!$E2543,Data_RES_TWh!AH$9:AH$1496)</f>
        <v>0</v>
      </c>
      <c r="AJ2543" s="13"/>
      <c r="AL2543" s="9"/>
      <c r="AM2543" s="87"/>
      <c r="AN2543" s="87"/>
    </row>
    <row r="2544" spans="12:40">
      <c r="L2544" s="46"/>
      <c r="M2544" s="46"/>
      <c r="O2544" s="47"/>
      <c r="P2544" s="46"/>
      <c r="Q2544" s="46"/>
      <c r="R2544" s="37"/>
      <c r="S2544" s="13"/>
      <c r="U2544" s="13"/>
      <c r="W2544" s="13"/>
      <c r="X2544" s="13">
        <f>SUMIF(Data_IND_TWh!$A$9:$A$504,Data_TOT_TWh!$B2544&amp;"200_"&amp;Data_TOT_TWh!$E2544,Data_IND_TWh!X$9:X$504)+SUMIF(Data_TER_TWh!$A$9:$A$504,Data_TOT_TWh!$B2544&amp;"300_"&amp;Data_TOT_TWh!$E2544,Data_TER_TWh!X$9:X$504)+SUMIF(Data_RES_TWh!$A$9:$A$1496,Data_TOT_TWh!$B2544&amp;"400_"&amp;Data_TOT_TWh!$E2544,Data_RES_TWh!X$9:X$1496)</f>
        <v>0</v>
      </c>
      <c r="Y2544" s="13">
        <f>SUMIF(Data_IND_TWh!$A$9:$A$504,Data_TOT_TWh!$B2544&amp;"200_"&amp;Data_TOT_TWh!$E2544,Data_IND_TWh!Y$9:Y$504)+SUMIF(Data_TER_TWh!$A$9:$A$504,Data_TOT_TWh!$B2544&amp;"300_"&amp;Data_TOT_TWh!$E2544,Data_TER_TWh!Y$9:Y$504)+SUMIF(Data_RES_TWh!$A$9:$A$1496,Data_TOT_TWh!$B2544&amp;"400_"&amp;Data_TOT_TWh!$E2544,Data_RES_TWh!Y$9:Y$1496)</f>
        <v>0</v>
      </c>
      <c r="Z2544" s="13">
        <f>SUMIF(Data_IND_TWh!$A$9:$A$504,Data_TOT_TWh!$B2544&amp;"200_"&amp;Data_TOT_TWh!$E2544,Data_IND_TWh!Z$9:Z$504)+SUMIF(Data_TER_TWh!$A$9:$A$504,Data_TOT_TWh!$B2544&amp;"300_"&amp;Data_TOT_TWh!$E2544,Data_TER_TWh!Z$9:Z$504)+SUMIF(Data_RES_TWh!$A$9:$A$1496,Data_TOT_TWh!$B2544&amp;"400_"&amp;Data_TOT_TWh!$E2544,Data_RES_TWh!Z$9:Z$1496)</f>
        <v>0</v>
      </c>
      <c r="AA2544" s="46">
        <f>SUMIF(Data_IND_TWh!$A$9:$A$504,Data_TOT_TWh!$B2544&amp;"200_"&amp;Data_TOT_TWh!$E2544,Data_IND_TWh!AA$9:AA$504)+SUMIF(Data_TER_TWh!$A$9:$A$504,Data_TOT_TWh!$B2544&amp;"300_"&amp;Data_TOT_TWh!$E2544,Data_TER_TWh!AA$9:AA$504)+SUMIF(Data_RES_TWh!$A$9:$A$1496,Data_TOT_TWh!$B2544&amp;"400_"&amp;Data_TOT_TWh!$E2544,Data_RES_TWh!AA$9:AA$1496)</f>
        <v>0</v>
      </c>
      <c r="AC2544" s="13"/>
      <c r="AE2544" s="13"/>
      <c r="AF2544" s="13">
        <f>SUMIF(Data_IND_TWh!$A$9:$A$504,Data_TOT_TWh!$B2544&amp;"200_"&amp;Data_TOT_TWh!$E2544,Data_IND_TWh!AF$9:AF$504)+SUMIF(Data_TER_TWh!$A$9:$A$504,Data_TOT_TWh!$B2544&amp;"300_"&amp;Data_TOT_TWh!$E2544,Data_TER_TWh!AF$9:AF$504)+SUMIF(Data_RES_TWh!$A$9:$A$1496,Data_TOT_TWh!$B2544&amp;"400_"&amp;Data_TOT_TWh!$E2544,Data_RES_TWh!AF$9:AF$1496)</f>
        <v>0</v>
      </c>
      <c r="AG2544" s="13">
        <f>SUMIF(Data_IND_TWh!$A$9:$A$504,Data_TOT_TWh!$B2544&amp;"200_"&amp;Data_TOT_TWh!$E2544,Data_IND_TWh!AG$9:AG$504)+SUMIF(Data_TER_TWh!$A$9:$A$504,Data_TOT_TWh!$B2544&amp;"300_"&amp;Data_TOT_TWh!$E2544,Data_TER_TWh!AG$9:AG$504)+SUMIF(Data_RES_TWh!$A$9:$A$1496,Data_TOT_TWh!$B2544&amp;"400_"&amp;Data_TOT_TWh!$E2544,Data_RES_TWh!AG$9:AG$1496)</f>
        <v>0</v>
      </c>
      <c r="AH2544" s="46">
        <f>SUMIF(Data_IND_TWh!$A$9:$A$504,Data_TOT_TWh!$B2544&amp;"200_"&amp;Data_TOT_TWh!$E2544,Data_IND_TWh!AH$9:AH$504)+SUMIF(Data_TER_TWh!$A$9:$A$504,Data_TOT_TWh!$B2544&amp;"300_"&amp;Data_TOT_TWh!$E2544,Data_TER_TWh!AH$9:AH$504)+SUMIF(Data_RES_TWh!$A$9:$A$1496,Data_TOT_TWh!$B2544&amp;"400_"&amp;Data_TOT_TWh!$E2544,Data_RES_TWh!AH$9:AH$1496)</f>
        <v>0</v>
      </c>
      <c r="AJ2544" s="13"/>
      <c r="AL2544" s="9"/>
      <c r="AM2544" s="87"/>
      <c r="AN2544" s="87"/>
    </row>
    <row r="2545" spans="12:40">
      <c r="L2545" s="46"/>
      <c r="M2545" s="46"/>
      <c r="O2545" s="47"/>
      <c r="P2545" s="46"/>
      <c r="Q2545" s="46"/>
      <c r="R2545" s="37"/>
      <c r="S2545" s="13"/>
      <c r="U2545" s="13"/>
      <c r="W2545" s="13"/>
      <c r="X2545" s="13">
        <f>SUMIF(Data_IND_TWh!$A$9:$A$504,Data_TOT_TWh!$B2545&amp;"200_"&amp;Data_TOT_TWh!$E2545,Data_IND_TWh!X$9:X$504)+SUMIF(Data_TER_TWh!$A$9:$A$504,Data_TOT_TWh!$B2545&amp;"300_"&amp;Data_TOT_TWh!$E2545,Data_TER_TWh!X$9:X$504)+SUMIF(Data_RES_TWh!$A$9:$A$1496,Data_TOT_TWh!$B2545&amp;"400_"&amp;Data_TOT_TWh!$E2545,Data_RES_TWh!X$9:X$1496)</f>
        <v>0</v>
      </c>
      <c r="Y2545" s="13">
        <f>SUMIF(Data_IND_TWh!$A$9:$A$504,Data_TOT_TWh!$B2545&amp;"200_"&amp;Data_TOT_TWh!$E2545,Data_IND_TWh!Y$9:Y$504)+SUMIF(Data_TER_TWh!$A$9:$A$504,Data_TOT_TWh!$B2545&amp;"300_"&amp;Data_TOT_TWh!$E2545,Data_TER_TWh!Y$9:Y$504)+SUMIF(Data_RES_TWh!$A$9:$A$1496,Data_TOT_TWh!$B2545&amp;"400_"&amp;Data_TOT_TWh!$E2545,Data_RES_TWh!Y$9:Y$1496)</f>
        <v>0</v>
      </c>
      <c r="Z2545" s="13">
        <f>SUMIF(Data_IND_TWh!$A$9:$A$504,Data_TOT_TWh!$B2545&amp;"200_"&amp;Data_TOT_TWh!$E2545,Data_IND_TWh!Z$9:Z$504)+SUMIF(Data_TER_TWh!$A$9:$A$504,Data_TOT_TWh!$B2545&amp;"300_"&amp;Data_TOT_TWh!$E2545,Data_TER_TWh!Z$9:Z$504)+SUMIF(Data_RES_TWh!$A$9:$A$1496,Data_TOT_TWh!$B2545&amp;"400_"&amp;Data_TOT_TWh!$E2545,Data_RES_TWh!Z$9:Z$1496)</f>
        <v>0</v>
      </c>
      <c r="AA2545" s="46">
        <f>SUMIF(Data_IND_TWh!$A$9:$A$504,Data_TOT_TWh!$B2545&amp;"200_"&amp;Data_TOT_TWh!$E2545,Data_IND_TWh!AA$9:AA$504)+SUMIF(Data_TER_TWh!$A$9:$A$504,Data_TOT_TWh!$B2545&amp;"300_"&amp;Data_TOT_TWh!$E2545,Data_TER_TWh!AA$9:AA$504)+SUMIF(Data_RES_TWh!$A$9:$A$1496,Data_TOT_TWh!$B2545&amp;"400_"&amp;Data_TOT_TWh!$E2545,Data_RES_TWh!AA$9:AA$1496)</f>
        <v>0</v>
      </c>
      <c r="AC2545" s="13"/>
      <c r="AE2545" s="13"/>
      <c r="AF2545" s="13">
        <f>SUMIF(Data_IND_TWh!$A$9:$A$504,Data_TOT_TWh!$B2545&amp;"200_"&amp;Data_TOT_TWh!$E2545,Data_IND_TWh!AF$9:AF$504)+SUMIF(Data_TER_TWh!$A$9:$A$504,Data_TOT_TWh!$B2545&amp;"300_"&amp;Data_TOT_TWh!$E2545,Data_TER_TWh!AF$9:AF$504)+SUMIF(Data_RES_TWh!$A$9:$A$1496,Data_TOT_TWh!$B2545&amp;"400_"&amp;Data_TOT_TWh!$E2545,Data_RES_TWh!AF$9:AF$1496)</f>
        <v>0</v>
      </c>
      <c r="AG2545" s="13">
        <f>SUMIF(Data_IND_TWh!$A$9:$A$504,Data_TOT_TWh!$B2545&amp;"200_"&amp;Data_TOT_TWh!$E2545,Data_IND_TWh!AG$9:AG$504)+SUMIF(Data_TER_TWh!$A$9:$A$504,Data_TOT_TWh!$B2545&amp;"300_"&amp;Data_TOT_TWh!$E2545,Data_TER_TWh!AG$9:AG$504)+SUMIF(Data_RES_TWh!$A$9:$A$1496,Data_TOT_TWh!$B2545&amp;"400_"&amp;Data_TOT_TWh!$E2545,Data_RES_TWh!AG$9:AG$1496)</f>
        <v>0</v>
      </c>
      <c r="AH2545" s="46">
        <f>SUMIF(Data_IND_TWh!$A$9:$A$504,Data_TOT_TWh!$B2545&amp;"200_"&amp;Data_TOT_TWh!$E2545,Data_IND_TWh!AH$9:AH$504)+SUMIF(Data_TER_TWh!$A$9:$A$504,Data_TOT_TWh!$B2545&amp;"300_"&amp;Data_TOT_TWh!$E2545,Data_TER_TWh!AH$9:AH$504)+SUMIF(Data_RES_TWh!$A$9:$A$1496,Data_TOT_TWh!$B2545&amp;"400_"&amp;Data_TOT_TWh!$E2545,Data_RES_TWh!AH$9:AH$1496)</f>
        <v>0</v>
      </c>
      <c r="AJ2545" s="13"/>
      <c r="AL2545" s="9"/>
      <c r="AM2545" s="87"/>
      <c r="AN2545" s="87"/>
    </row>
    <row r="2546" spans="12:40">
      <c r="L2546" s="46"/>
      <c r="M2546" s="46"/>
      <c r="O2546" s="47"/>
      <c r="P2546" s="46"/>
      <c r="Q2546" s="46"/>
      <c r="R2546" s="37"/>
      <c r="S2546" s="13"/>
      <c r="U2546" s="13"/>
      <c r="W2546" s="13"/>
      <c r="X2546" s="13">
        <f>SUMIF(Data_IND_TWh!$A$9:$A$504,Data_TOT_TWh!$B2546&amp;"200_"&amp;Data_TOT_TWh!$E2546,Data_IND_TWh!X$9:X$504)+SUMIF(Data_TER_TWh!$A$9:$A$504,Data_TOT_TWh!$B2546&amp;"300_"&amp;Data_TOT_TWh!$E2546,Data_TER_TWh!X$9:X$504)+SUMIF(Data_RES_TWh!$A$9:$A$1496,Data_TOT_TWh!$B2546&amp;"400_"&amp;Data_TOT_TWh!$E2546,Data_RES_TWh!X$9:X$1496)</f>
        <v>0</v>
      </c>
      <c r="Y2546" s="13">
        <f>SUMIF(Data_IND_TWh!$A$9:$A$504,Data_TOT_TWh!$B2546&amp;"200_"&amp;Data_TOT_TWh!$E2546,Data_IND_TWh!Y$9:Y$504)+SUMIF(Data_TER_TWh!$A$9:$A$504,Data_TOT_TWh!$B2546&amp;"300_"&amp;Data_TOT_TWh!$E2546,Data_TER_TWh!Y$9:Y$504)+SUMIF(Data_RES_TWh!$A$9:$A$1496,Data_TOT_TWh!$B2546&amp;"400_"&amp;Data_TOT_TWh!$E2546,Data_RES_TWh!Y$9:Y$1496)</f>
        <v>0</v>
      </c>
      <c r="Z2546" s="13">
        <f>SUMIF(Data_IND_TWh!$A$9:$A$504,Data_TOT_TWh!$B2546&amp;"200_"&amp;Data_TOT_TWh!$E2546,Data_IND_TWh!Z$9:Z$504)+SUMIF(Data_TER_TWh!$A$9:$A$504,Data_TOT_TWh!$B2546&amp;"300_"&amp;Data_TOT_TWh!$E2546,Data_TER_TWh!Z$9:Z$504)+SUMIF(Data_RES_TWh!$A$9:$A$1496,Data_TOT_TWh!$B2546&amp;"400_"&amp;Data_TOT_TWh!$E2546,Data_RES_TWh!Z$9:Z$1496)</f>
        <v>0</v>
      </c>
      <c r="AA2546" s="46">
        <f>SUMIF(Data_IND_TWh!$A$9:$A$504,Data_TOT_TWh!$B2546&amp;"200_"&amp;Data_TOT_TWh!$E2546,Data_IND_TWh!AA$9:AA$504)+SUMIF(Data_TER_TWh!$A$9:$A$504,Data_TOT_TWh!$B2546&amp;"300_"&amp;Data_TOT_TWh!$E2546,Data_TER_TWh!AA$9:AA$504)+SUMIF(Data_RES_TWh!$A$9:$A$1496,Data_TOT_TWh!$B2546&amp;"400_"&amp;Data_TOT_TWh!$E2546,Data_RES_TWh!AA$9:AA$1496)</f>
        <v>0</v>
      </c>
      <c r="AC2546" s="13"/>
      <c r="AE2546" s="13"/>
      <c r="AF2546" s="13">
        <f>SUMIF(Data_IND_TWh!$A$9:$A$504,Data_TOT_TWh!$B2546&amp;"200_"&amp;Data_TOT_TWh!$E2546,Data_IND_TWh!AF$9:AF$504)+SUMIF(Data_TER_TWh!$A$9:$A$504,Data_TOT_TWh!$B2546&amp;"300_"&amp;Data_TOT_TWh!$E2546,Data_TER_TWh!AF$9:AF$504)+SUMIF(Data_RES_TWh!$A$9:$A$1496,Data_TOT_TWh!$B2546&amp;"400_"&amp;Data_TOT_TWh!$E2546,Data_RES_TWh!AF$9:AF$1496)</f>
        <v>0</v>
      </c>
      <c r="AG2546" s="13">
        <f>SUMIF(Data_IND_TWh!$A$9:$A$504,Data_TOT_TWh!$B2546&amp;"200_"&amp;Data_TOT_TWh!$E2546,Data_IND_TWh!AG$9:AG$504)+SUMIF(Data_TER_TWh!$A$9:$A$504,Data_TOT_TWh!$B2546&amp;"300_"&amp;Data_TOT_TWh!$E2546,Data_TER_TWh!AG$9:AG$504)+SUMIF(Data_RES_TWh!$A$9:$A$1496,Data_TOT_TWh!$B2546&amp;"400_"&amp;Data_TOT_TWh!$E2546,Data_RES_TWh!AG$9:AG$1496)</f>
        <v>0</v>
      </c>
      <c r="AH2546" s="46">
        <f>SUMIF(Data_IND_TWh!$A$9:$A$504,Data_TOT_TWh!$B2546&amp;"200_"&amp;Data_TOT_TWh!$E2546,Data_IND_TWh!AH$9:AH$504)+SUMIF(Data_TER_TWh!$A$9:$A$504,Data_TOT_TWh!$B2546&amp;"300_"&amp;Data_TOT_TWh!$E2546,Data_TER_TWh!AH$9:AH$504)+SUMIF(Data_RES_TWh!$A$9:$A$1496,Data_TOT_TWh!$B2546&amp;"400_"&amp;Data_TOT_TWh!$E2546,Data_RES_TWh!AH$9:AH$1496)</f>
        <v>0</v>
      </c>
      <c r="AJ2546" s="13"/>
      <c r="AL2546" s="9"/>
      <c r="AM2546" s="87"/>
      <c r="AN2546" s="87"/>
    </row>
    <row r="2547" spans="12:40">
      <c r="L2547" s="46"/>
      <c r="M2547" s="46"/>
      <c r="O2547" s="47"/>
      <c r="P2547" s="46"/>
      <c r="Q2547" s="46"/>
      <c r="R2547" s="37"/>
      <c r="S2547" s="13"/>
      <c r="U2547" s="13"/>
      <c r="W2547" s="13"/>
      <c r="X2547" s="13">
        <f>SUMIF(Data_IND_TWh!$A$9:$A$504,Data_TOT_TWh!$B2547&amp;"200_"&amp;Data_TOT_TWh!$E2547,Data_IND_TWh!X$9:X$504)+SUMIF(Data_TER_TWh!$A$9:$A$504,Data_TOT_TWh!$B2547&amp;"300_"&amp;Data_TOT_TWh!$E2547,Data_TER_TWh!X$9:X$504)+SUMIF(Data_RES_TWh!$A$9:$A$1496,Data_TOT_TWh!$B2547&amp;"400_"&amp;Data_TOT_TWh!$E2547,Data_RES_TWh!X$9:X$1496)</f>
        <v>0</v>
      </c>
      <c r="Y2547" s="13">
        <f>SUMIF(Data_IND_TWh!$A$9:$A$504,Data_TOT_TWh!$B2547&amp;"200_"&amp;Data_TOT_TWh!$E2547,Data_IND_TWh!Y$9:Y$504)+SUMIF(Data_TER_TWh!$A$9:$A$504,Data_TOT_TWh!$B2547&amp;"300_"&amp;Data_TOT_TWh!$E2547,Data_TER_TWh!Y$9:Y$504)+SUMIF(Data_RES_TWh!$A$9:$A$1496,Data_TOT_TWh!$B2547&amp;"400_"&amp;Data_TOT_TWh!$E2547,Data_RES_TWh!Y$9:Y$1496)</f>
        <v>0</v>
      </c>
      <c r="Z2547" s="13">
        <f>SUMIF(Data_IND_TWh!$A$9:$A$504,Data_TOT_TWh!$B2547&amp;"200_"&amp;Data_TOT_TWh!$E2547,Data_IND_TWh!Z$9:Z$504)+SUMIF(Data_TER_TWh!$A$9:$A$504,Data_TOT_TWh!$B2547&amp;"300_"&amp;Data_TOT_TWh!$E2547,Data_TER_TWh!Z$9:Z$504)+SUMIF(Data_RES_TWh!$A$9:$A$1496,Data_TOT_TWh!$B2547&amp;"400_"&amp;Data_TOT_TWh!$E2547,Data_RES_TWh!Z$9:Z$1496)</f>
        <v>0</v>
      </c>
      <c r="AA2547" s="46">
        <f>SUMIF(Data_IND_TWh!$A$9:$A$504,Data_TOT_TWh!$B2547&amp;"200_"&amp;Data_TOT_TWh!$E2547,Data_IND_TWh!AA$9:AA$504)+SUMIF(Data_TER_TWh!$A$9:$A$504,Data_TOT_TWh!$B2547&amp;"300_"&amp;Data_TOT_TWh!$E2547,Data_TER_TWh!AA$9:AA$504)+SUMIF(Data_RES_TWh!$A$9:$A$1496,Data_TOT_TWh!$B2547&amp;"400_"&amp;Data_TOT_TWh!$E2547,Data_RES_TWh!AA$9:AA$1496)</f>
        <v>0</v>
      </c>
      <c r="AC2547" s="13"/>
      <c r="AE2547" s="13"/>
      <c r="AF2547" s="13">
        <f>SUMIF(Data_IND_TWh!$A$9:$A$504,Data_TOT_TWh!$B2547&amp;"200_"&amp;Data_TOT_TWh!$E2547,Data_IND_TWh!AF$9:AF$504)+SUMIF(Data_TER_TWh!$A$9:$A$504,Data_TOT_TWh!$B2547&amp;"300_"&amp;Data_TOT_TWh!$E2547,Data_TER_TWh!AF$9:AF$504)+SUMIF(Data_RES_TWh!$A$9:$A$1496,Data_TOT_TWh!$B2547&amp;"400_"&amp;Data_TOT_TWh!$E2547,Data_RES_TWh!AF$9:AF$1496)</f>
        <v>0</v>
      </c>
      <c r="AG2547" s="13">
        <f>SUMIF(Data_IND_TWh!$A$9:$A$504,Data_TOT_TWh!$B2547&amp;"200_"&amp;Data_TOT_TWh!$E2547,Data_IND_TWh!AG$9:AG$504)+SUMIF(Data_TER_TWh!$A$9:$A$504,Data_TOT_TWh!$B2547&amp;"300_"&amp;Data_TOT_TWh!$E2547,Data_TER_TWh!AG$9:AG$504)+SUMIF(Data_RES_TWh!$A$9:$A$1496,Data_TOT_TWh!$B2547&amp;"400_"&amp;Data_TOT_TWh!$E2547,Data_RES_TWh!AG$9:AG$1496)</f>
        <v>0</v>
      </c>
      <c r="AH2547" s="46">
        <f>SUMIF(Data_IND_TWh!$A$9:$A$504,Data_TOT_TWh!$B2547&amp;"200_"&amp;Data_TOT_TWh!$E2547,Data_IND_TWh!AH$9:AH$504)+SUMIF(Data_TER_TWh!$A$9:$A$504,Data_TOT_TWh!$B2547&amp;"300_"&amp;Data_TOT_TWh!$E2547,Data_TER_TWh!AH$9:AH$504)+SUMIF(Data_RES_TWh!$A$9:$A$1496,Data_TOT_TWh!$B2547&amp;"400_"&amp;Data_TOT_TWh!$E2547,Data_RES_TWh!AH$9:AH$1496)</f>
        <v>0</v>
      </c>
      <c r="AJ2547" s="13"/>
      <c r="AL2547" s="9"/>
      <c r="AM2547" s="87"/>
      <c r="AN2547" s="87"/>
    </row>
    <row r="2548" spans="12:40">
      <c r="L2548" s="46"/>
      <c r="M2548" s="46"/>
      <c r="O2548" s="47"/>
      <c r="P2548" s="46"/>
      <c r="Q2548" s="46"/>
      <c r="R2548" s="37"/>
      <c r="S2548" s="13"/>
      <c r="U2548" s="13"/>
      <c r="W2548" s="13"/>
      <c r="X2548" s="13">
        <f>SUMIF(Data_IND_TWh!$A$9:$A$504,Data_TOT_TWh!$B2548&amp;"200_"&amp;Data_TOT_TWh!$E2548,Data_IND_TWh!X$9:X$504)+SUMIF(Data_TER_TWh!$A$9:$A$504,Data_TOT_TWh!$B2548&amp;"300_"&amp;Data_TOT_TWh!$E2548,Data_TER_TWh!X$9:X$504)+SUMIF(Data_RES_TWh!$A$9:$A$1496,Data_TOT_TWh!$B2548&amp;"400_"&amp;Data_TOT_TWh!$E2548,Data_RES_TWh!X$9:X$1496)</f>
        <v>0</v>
      </c>
      <c r="Y2548" s="13">
        <f>SUMIF(Data_IND_TWh!$A$9:$A$504,Data_TOT_TWh!$B2548&amp;"200_"&amp;Data_TOT_TWh!$E2548,Data_IND_TWh!Y$9:Y$504)+SUMIF(Data_TER_TWh!$A$9:$A$504,Data_TOT_TWh!$B2548&amp;"300_"&amp;Data_TOT_TWh!$E2548,Data_TER_TWh!Y$9:Y$504)+SUMIF(Data_RES_TWh!$A$9:$A$1496,Data_TOT_TWh!$B2548&amp;"400_"&amp;Data_TOT_TWh!$E2548,Data_RES_TWh!Y$9:Y$1496)</f>
        <v>0</v>
      </c>
      <c r="Z2548" s="13">
        <f>SUMIF(Data_IND_TWh!$A$9:$A$504,Data_TOT_TWh!$B2548&amp;"200_"&amp;Data_TOT_TWh!$E2548,Data_IND_TWh!Z$9:Z$504)+SUMIF(Data_TER_TWh!$A$9:$A$504,Data_TOT_TWh!$B2548&amp;"300_"&amp;Data_TOT_TWh!$E2548,Data_TER_TWh!Z$9:Z$504)+SUMIF(Data_RES_TWh!$A$9:$A$1496,Data_TOT_TWh!$B2548&amp;"400_"&amp;Data_TOT_TWh!$E2548,Data_RES_TWh!Z$9:Z$1496)</f>
        <v>0</v>
      </c>
      <c r="AA2548" s="46">
        <f>SUMIF(Data_IND_TWh!$A$9:$A$504,Data_TOT_TWh!$B2548&amp;"200_"&amp;Data_TOT_TWh!$E2548,Data_IND_TWh!AA$9:AA$504)+SUMIF(Data_TER_TWh!$A$9:$A$504,Data_TOT_TWh!$B2548&amp;"300_"&amp;Data_TOT_TWh!$E2548,Data_TER_TWh!AA$9:AA$504)+SUMIF(Data_RES_TWh!$A$9:$A$1496,Data_TOT_TWh!$B2548&amp;"400_"&amp;Data_TOT_TWh!$E2548,Data_RES_TWh!AA$9:AA$1496)</f>
        <v>0</v>
      </c>
      <c r="AC2548" s="13"/>
      <c r="AE2548" s="13"/>
      <c r="AF2548" s="13">
        <f>SUMIF(Data_IND_TWh!$A$9:$A$504,Data_TOT_TWh!$B2548&amp;"200_"&amp;Data_TOT_TWh!$E2548,Data_IND_TWh!AF$9:AF$504)+SUMIF(Data_TER_TWh!$A$9:$A$504,Data_TOT_TWh!$B2548&amp;"300_"&amp;Data_TOT_TWh!$E2548,Data_TER_TWh!AF$9:AF$504)+SUMIF(Data_RES_TWh!$A$9:$A$1496,Data_TOT_TWh!$B2548&amp;"400_"&amp;Data_TOT_TWh!$E2548,Data_RES_TWh!AF$9:AF$1496)</f>
        <v>0</v>
      </c>
      <c r="AG2548" s="13">
        <f>SUMIF(Data_IND_TWh!$A$9:$A$504,Data_TOT_TWh!$B2548&amp;"200_"&amp;Data_TOT_TWh!$E2548,Data_IND_TWh!AG$9:AG$504)+SUMIF(Data_TER_TWh!$A$9:$A$504,Data_TOT_TWh!$B2548&amp;"300_"&amp;Data_TOT_TWh!$E2548,Data_TER_TWh!AG$9:AG$504)+SUMIF(Data_RES_TWh!$A$9:$A$1496,Data_TOT_TWh!$B2548&amp;"400_"&amp;Data_TOT_TWh!$E2548,Data_RES_TWh!AG$9:AG$1496)</f>
        <v>0</v>
      </c>
      <c r="AH2548" s="46">
        <f>SUMIF(Data_IND_TWh!$A$9:$A$504,Data_TOT_TWh!$B2548&amp;"200_"&amp;Data_TOT_TWh!$E2548,Data_IND_TWh!AH$9:AH$504)+SUMIF(Data_TER_TWh!$A$9:$A$504,Data_TOT_TWh!$B2548&amp;"300_"&amp;Data_TOT_TWh!$E2548,Data_TER_TWh!AH$9:AH$504)+SUMIF(Data_RES_TWh!$A$9:$A$1496,Data_TOT_TWh!$B2548&amp;"400_"&amp;Data_TOT_TWh!$E2548,Data_RES_TWh!AH$9:AH$1496)</f>
        <v>0</v>
      </c>
      <c r="AJ2548" s="13"/>
      <c r="AL2548" s="9"/>
      <c r="AM2548" s="87"/>
      <c r="AN2548" s="87"/>
    </row>
    <row r="2549" spans="12:40">
      <c r="L2549" s="46"/>
      <c r="M2549" s="46"/>
      <c r="O2549" s="47"/>
      <c r="P2549" s="46"/>
      <c r="Q2549" s="46"/>
      <c r="R2549" s="37"/>
      <c r="S2549" s="13"/>
      <c r="U2549" s="13"/>
      <c r="W2549" s="13"/>
      <c r="X2549" s="13">
        <f>SUMIF(Data_IND_TWh!$A$9:$A$504,Data_TOT_TWh!$B2549&amp;"200_"&amp;Data_TOT_TWh!$E2549,Data_IND_TWh!X$9:X$504)+SUMIF(Data_TER_TWh!$A$9:$A$504,Data_TOT_TWh!$B2549&amp;"300_"&amp;Data_TOT_TWh!$E2549,Data_TER_TWh!X$9:X$504)+SUMIF(Data_RES_TWh!$A$9:$A$1496,Data_TOT_TWh!$B2549&amp;"400_"&amp;Data_TOT_TWh!$E2549,Data_RES_TWh!X$9:X$1496)</f>
        <v>0</v>
      </c>
      <c r="Y2549" s="13">
        <f>SUMIF(Data_IND_TWh!$A$9:$A$504,Data_TOT_TWh!$B2549&amp;"200_"&amp;Data_TOT_TWh!$E2549,Data_IND_TWh!Y$9:Y$504)+SUMIF(Data_TER_TWh!$A$9:$A$504,Data_TOT_TWh!$B2549&amp;"300_"&amp;Data_TOT_TWh!$E2549,Data_TER_TWh!Y$9:Y$504)+SUMIF(Data_RES_TWh!$A$9:$A$1496,Data_TOT_TWh!$B2549&amp;"400_"&amp;Data_TOT_TWh!$E2549,Data_RES_TWh!Y$9:Y$1496)</f>
        <v>0</v>
      </c>
      <c r="Z2549" s="13">
        <f>SUMIF(Data_IND_TWh!$A$9:$A$504,Data_TOT_TWh!$B2549&amp;"200_"&amp;Data_TOT_TWh!$E2549,Data_IND_TWh!Z$9:Z$504)+SUMIF(Data_TER_TWh!$A$9:$A$504,Data_TOT_TWh!$B2549&amp;"300_"&amp;Data_TOT_TWh!$E2549,Data_TER_TWh!Z$9:Z$504)+SUMIF(Data_RES_TWh!$A$9:$A$1496,Data_TOT_TWh!$B2549&amp;"400_"&amp;Data_TOT_TWh!$E2549,Data_RES_TWh!Z$9:Z$1496)</f>
        <v>0</v>
      </c>
      <c r="AA2549" s="46">
        <f>SUMIF(Data_IND_TWh!$A$9:$A$504,Data_TOT_TWh!$B2549&amp;"200_"&amp;Data_TOT_TWh!$E2549,Data_IND_TWh!AA$9:AA$504)+SUMIF(Data_TER_TWh!$A$9:$A$504,Data_TOT_TWh!$B2549&amp;"300_"&amp;Data_TOT_TWh!$E2549,Data_TER_TWh!AA$9:AA$504)+SUMIF(Data_RES_TWh!$A$9:$A$1496,Data_TOT_TWh!$B2549&amp;"400_"&amp;Data_TOT_TWh!$E2549,Data_RES_TWh!AA$9:AA$1496)</f>
        <v>0</v>
      </c>
      <c r="AC2549" s="13"/>
      <c r="AE2549" s="13"/>
      <c r="AF2549" s="13">
        <f>SUMIF(Data_IND_TWh!$A$9:$A$504,Data_TOT_TWh!$B2549&amp;"200_"&amp;Data_TOT_TWh!$E2549,Data_IND_TWh!AF$9:AF$504)+SUMIF(Data_TER_TWh!$A$9:$A$504,Data_TOT_TWh!$B2549&amp;"300_"&amp;Data_TOT_TWh!$E2549,Data_TER_TWh!AF$9:AF$504)+SUMIF(Data_RES_TWh!$A$9:$A$1496,Data_TOT_TWh!$B2549&amp;"400_"&amp;Data_TOT_TWh!$E2549,Data_RES_TWh!AF$9:AF$1496)</f>
        <v>0</v>
      </c>
      <c r="AG2549" s="13">
        <f>SUMIF(Data_IND_TWh!$A$9:$A$504,Data_TOT_TWh!$B2549&amp;"200_"&amp;Data_TOT_TWh!$E2549,Data_IND_TWh!AG$9:AG$504)+SUMIF(Data_TER_TWh!$A$9:$A$504,Data_TOT_TWh!$B2549&amp;"300_"&amp;Data_TOT_TWh!$E2549,Data_TER_TWh!AG$9:AG$504)+SUMIF(Data_RES_TWh!$A$9:$A$1496,Data_TOT_TWh!$B2549&amp;"400_"&amp;Data_TOT_TWh!$E2549,Data_RES_TWh!AG$9:AG$1496)</f>
        <v>0</v>
      </c>
      <c r="AH2549" s="46">
        <f>SUMIF(Data_IND_TWh!$A$9:$A$504,Data_TOT_TWh!$B2549&amp;"200_"&amp;Data_TOT_TWh!$E2549,Data_IND_TWh!AH$9:AH$504)+SUMIF(Data_TER_TWh!$A$9:$A$504,Data_TOT_TWh!$B2549&amp;"300_"&amp;Data_TOT_TWh!$E2549,Data_TER_TWh!AH$9:AH$504)+SUMIF(Data_RES_TWh!$A$9:$A$1496,Data_TOT_TWh!$B2549&amp;"400_"&amp;Data_TOT_TWh!$E2549,Data_RES_TWh!AH$9:AH$1496)</f>
        <v>0</v>
      </c>
      <c r="AJ2549" s="13"/>
      <c r="AL2549" s="9"/>
      <c r="AM2549" s="87"/>
      <c r="AN2549" s="87"/>
    </row>
    <row r="2550" spans="12:40">
      <c r="L2550" s="46"/>
      <c r="M2550" s="46"/>
      <c r="O2550" s="47"/>
      <c r="P2550" s="46"/>
      <c r="Q2550" s="46"/>
      <c r="R2550" s="37"/>
      <c r="S2550" s="13"/>
      <c r="U2550" s="13"/>
      <c r="W2550" s="13"/>
      <c r="X2550" s="13">
        <f>SUMIF(Data_IND_TWh!$A$9:$A$504,Data_TOT_TWh!$B2550&amp;"200_"&amp;Data_TOT_TWh!$E2550,Data_IND_TWh!X$9:X$504)+SUMIF(Data_TER_TWh!$A$9:$A$504,Data_TOT_TWh!$B2550&amp;"300_"&amp;Data_TOT_TWh!$E2550,Data_TER_TWh!X$9:X$504)+SUMIF(Data_RES_TWh!$A$9:$A$1496,Data_TOT_TWh!$B2550&amp;"400_"&amp;Data_TOT_TWh!$E2550,Data_RES_TWh!X$9:X$1496)</f>
        <v>0</v>
      </c>
      <c r="Y2550" s="13">
        <f>SUMIF(Data_IND_TWh!$A$9:$A$504,Data_TOT_TWh!$B2550&amp;"200_"&amp;Data_TOT_TWh!$E2550,Data_IND_TWh!Y$9:Y$504)+SUMIF(Data_TER_TWh!$A$9:$A$504,Data_TOT_TWh!$B2550&amp;"300_"&amp;Data_TOT_TWh!$E2550,Data_TER_TWh!Y$9:Y$504)+SUMIF(Data_RES_TWh!$A$9:$A$1496,Data_TOT_TWh!$B2550&amp;"400_"&amp;Data_TOT_TWh!$E2550,Data_RES_TWh!Y$9:Y$1496)</f>
        <v>0</v>
      </c>
      <c r="Z2550" s="13">
        <f>SUMIF(Data_IND_TWh!$A$9:$A$504,Data_TOT_TWh!$B2550&amp;"200_"&amp;Data_TOT_TWh!$E2550,Data_IND_TWh!Z$9:Z$504)+SUMIF(Data_TER_TWh!$A$9:$A$504,Data_TOT_TWh!$B2550&amp;"300_"&amp;Data_TOT_TWh!$E2550,Data_TER_TWh!Z$9:Z$504)+SUMIF(Data_RES_TWh!$A$9:$A$1496,Data_TOT_TWh!$B2550&amp;"400_"&amp;Data_TOT_TWh!$E2550,Data_RES_TWh!Z$9:Z$1496)</f>
        <v>0</v>
      </c>
      <c r="AA2550" s="46">
        <f>SUMIF(Data_IND_TWh!$A$9:$A$504,Data_TOT_TWh!$B2550&amp;"200_"&amp;Data_TOT_TWh!$E2550,Data_IND_TWh!AA$9:AA$504)+SUMIF(Data_TER_TWh!$A$9:$A$504,Data_TOT_TWh!$B2550&amp;"300_"&amp;Data_TOT_TWh!$E2550,Data_TER_TWh!AA$9:AA$504)+SUMIF(Data_RES_TWh!$A$9:$A$1496,Data_TOT_TWh!$B2550&amp;"400_"&amp;Data_TOT_TWh!$E2550,Data_RES_TWh!AA$9:AA$1496)</f>
        <v>0</v>
      </c>
      <c r="AC2550" s="13"/>
      <c r="AE2550" s="13"/>
      <c r="AF2550" s="13">
        <f>SUMIF(Data_IND_TWh!$A$9:$A$504,Data_TOT_TWh!$B2550&amp;"200_"&amp;Data_TOT_TWh!$E2550,Data_IND_TWh!AF$9:AF$504)+SUMIF(Data_TER_TWh!$A$9:$A$504,Data_TOT_TWh!$B2550&amp;"300_"&amp;Data_TOT_TWh!$E2550,Data_TER_TWh!AF$9:AF$504)+SUMIF(Data_RES_TWh!$A$9:$A$1496,Data_TOT_TWh!$B2550&amp;"400_"&amp;Data_TOT_TWh!$E2550,Data_RES_TWh!AF$9:AF$1496)</f>
        <v>0</v>
      </c>
      <c r="AG2550" s="13">
        <f>SUMIF(Data_IND_TWh!$A$9:$A$504,Data_TOT_TWh!$B2550&amp;"200_"&amp;Data_TOT_TWh!$E2550,Data_IND_TWh!AG$9:AG$504)+SUMIF(Data_TER_TWh!$A$9:$A$504,Data_TOT_TWh!$B2550&amp;"300_"&amp;Data_TOT_TWh!$E2550,Data_TER_TWh!AG$9:AG$504)+SUMIF(Data_RES_TWh!$A$9:$A$1496,Data_TOT_TWh!$B2550&amp;"400_"&amp;Data_TOT_TWh!$E2550,Data_RES_TWh!AG$9:AG$1496)</f>
        <v>0</v>
      </c>
      <c r="AH2550" s="46">
        <f>SUMIF(Data_IND_TWh!$A$9:$A$504,Data_TOT_TWh!$B2550&amp;"200_"&amp;Data_TOT_TWh!$E2550,Data_IND_TWh!AH$9:AH$504)+SUMIF(Data_TER_TWh!$A$9:$A$504,Data_TOT_TWh!$B2550&amp;"300_"&amp;Data_TOT_TWh!$E2550,Data_TER_TWh!AH$9:AH$504)+SUMIF(Data_RES_TWh!$A$9:$A$1496,Data_TOT_TWh!$B2550&amp;"400_"&amp;Data_TOT_TWh!$E2550,Data_RES_TWh!AH$9:AH$1496)</f>
        <v>0</v>
      </c>
      <c r="AJ2550" s="13"/>
      <c r="AL2550" s="9"/>
      <c r="AM2550" s="87"/>
      <c r="AN2550" s="87"/>
    </row>
    <row r="2551" spans="12:40">
      <c r="L2551" s="46"/>
      <c r="M2551" s="46"/>
      <c r="O2551" s="47"/>
      <c r="P2551" s="46"/>
      <c r="Q2551" s="46"/>
      <c r="R2551" s="37"/>
      <c r="S2551" s="13"/>
      <c r="U2551" s="13"/>
      <c r="W2551" s="13"/>
      <c r="X2551" s="13">
        <f>SUMIF(Data_IND_TWh!$A$9:$A$504,Data_TOT_TWh!$B2551&amp;"200_"&amp;Data_TOT_TWh!$E2551,Data_IND_TWh!X$9:X$504)+SUMIF(Data_TER_TWh!$A$9:$A$504,Data_TOT_TWh!$B2551&amp;"300_"&amp;Data_TOT_TWh!$E2551,Data_TER_TWh!X$9:X$504)+SUMIF(Data_RES_TWh!$A$9:$A$1496,Data_TOT_TWh!$B2551&amp;"400_"&amp;Data_TOT_TWh!$E2551,Data_RES_TWh!X$9:X$1496)</f>
        <v>0</v>
      </c>
      <c r="Y2551" s="13">
        <f>SUMIF(Data_IND_TWh!$A$9:$A$504,Data_TOT_TWh!$B2551&amp;"200_"&amp;Data_TOT_TWh!$E2551,Data_IND_TWh!Y$9:Y$504)+SUMIF(Data_TER_TWh!$A$9:$A$504,Data_TOT_TWh!$B2551&amp;"300_"&amp;Data_TOT_TWh!$E2551,Data_TER_TWh!Y$9:Y$504)+SUMIF(Data_RES_TWh!$A$9:$A$1496,Data_TOT_TWh!$B2551&amp;"400_"&amp;Data_TOT_TWh!$E2551,Data_RES_TWh!Y$9:Y$1496)</f>
        <v>0</v>
      </c>
      <c r="Z2551" s="13">
        <f>SUMIF(Data_IND_TWh!$A$9:$A$504,Data_TOT_TWh!$B2551&amp;"200_"&amp;Data_TOT_TWh!$E2551,Data_IND_TWh!Z$9:Z$504)+SUMIF(Data_TER_TWh!$A$9:$A$504,Data_TOT_TWh!$B2551&amp;"300_"&amp;Data_TOT_TWh!$E2551,Data_TER_TWh!Z$9:Z$504)+SUMIF(Data_RES_TWh!$A$9:$A$1496,Data_TOT_TWh!$B2551&amp;"400_"&amp;Data_TOT_TWh!$E2551,Data_RES_TWh!Z$9:Z$1496)</f>
        <v>0</v>
      </c>
      <c r="AA2551" s="46">
        <f>SUMIF(Data_IND_TWh!$A$9:$A$504,Data_TOT_TWh!$B2551&amp;"200_"&amp;Data_TOT_TWh!$E2551,Data_IND_TWh!AA$9:AA$504)+SUMIF(Data_TER_TWh!$A$9:$A$504,Data_TOT_TWh!$B2551&amp;"300_"&amp;Data_TOT_TWh!$E2551,Data_TER_TWh!AA$9:AA$504)+SUMIF(Data_RES_TWh!$A$9:$A$1496,Data_TOT_TWh!$B2551&amp;"400_"&amp;Data_TOT_TWh!$E2551,Data_RES_TWh!AA$9:AA$1496)</f>
        <v>0</v>
      </c>
      <c r="AC2551" s="13"/>
      <c r="AE2551" s="13"/>
      <c r="AF2551" s="13">
        <f>SUMIF(Data_IND_TWh!$A$9:$A$504,Data_TOT_TWh!$B2551&amp;"200_"&amp;Data_TOT_TWh!$E2551,Data_IND_TWh!AF$9:AF$504)+SUMIF(Data_TER_TWh!$A$9:$A$504,Data_TOT_TWh!$B2551&amp;"300_"&amp;Data_TOT_TWh!$E2551,Data_TER_TWh!AF$9:AF$504)+SUMIF(Data_RES_TWh!$A$9:$A$1496,Data_TOT_TWh!$B2551&amp;"400_"&amp;Data_TOT_TWh!$E2551,Data_RES_TWh!AF$9:AF$1496)</f>
        <v>0</v>
      </c>
      <c r="AG2551" s="13">
        <f>SUMIF(Data_IND_TWh!$A$9:$A$504,Data_TOT_TWh!$B2551&amp;"200_"&amp;Data_TOT_TWh!$E2551,Data_IND_TWh!AG$9:AG$504)+SUMIF(Data_TER_TWh!$A$9:$A$504,Data_TOT_TWh!$B2551&amp;"300_"&amp;Data_TOT_TWh!$E2551,Data_TER_TWh!AG$9:AG$504)+SUMIF(Data_RES_TWh!$A$9:$A$1496,Data_TOT_TWh!$B2551&amp;"400_"&amp;Data_TOT_TWh!$E2551,Data_RES_TWh!AG$9:AG$1496)</f>
        <v>0</v>
      </c>
      <c r="AH2551" s="46">
        <f>SUMIF(Data_IND_TWh!$A$9:$A$504,Data_TOT_TWh!$B2551&amp;"200_"&amp;Data_TOT_TWh!$E2551,Data_IND_TWh!AH$9:AH$504)+SUMIF(Data_TER_TWh!$A$9:$A$504,Data_TOT_TWh!$B2551&amp;"300_"&amp;Data_TOT_TWh!$E2551,Data_TER_TWh!AH$9:AH$504)+SUMIF(Data_RES_TWh!$A$9:$A$1496,Data_TOT_TWh!$B2551&amp;"400_"&amp;Data_TOT_TWh!$E2551,Data_RES_TWh!AH$9:AH$1496)</f>
        <v>0</v>
      </c>
      <c r="AJ2551" s="13"/>
      <c r="AL2551" s="9"/>
      <c r="AM2551" s="87"/>
      <c r="AN2551" s="87"/>
    </row>
    <row r="2552" spans="12:40">
      <c r="L2552" s="46"/>
      <c r="M2552" s="46"/>
      <c r="O2552" s="47"/>
      <c r="P2552" s="46"/>
      <c r="Q2552" s="46"/>
      <c r="R2552" s="37"/>
      <c r="S2552" s="13"/>
      <c r="U2552" s="13"/>
      <c r="W2552" s="13"/>
      <c r="X2552" s="13">
        <f>SUMIF(Data_IND_TWh!$A$9:$A$504,Data_TOT_TWh!$B2552&amp;"200_"&amp;Data_TOT_TWh!$E2552,Data_IND_TWh!X$9:X$504)+SUMIF(Data_TER_TWh!$A$9:$A$504,Data_TOT_TWh!$B2552&amp;"300_"&amp;Data_TOT_TWh!$E2552,Data_TER_TWh!X$9:X$504)+SUMIF(Data_RES_TWh!$A$9:$A$1496,Data_TOT_TWh!$B2552&amp;"400_"&amp;Data_TOT_TWh!$E2552,Data_RES_TWh!X$9:X$1496)</f>
        <v>0</v>
      </c>
      <c r="Y2552" s="13">
        <f>SUMIF(Data_IND_TWh!$A$9:$A$504,Data_TOT_TWh!$B2552&amp;"200_"&amp;Data_TOT_TWh!$E2552,Data_IND_TWh!Y$9:Y$504)+SUMIF(Data_TER_TWh!$A$9:$A$504,Data_TOT_TWh!$B2552&amp;"300_"&amp;Data_TOT_TWh!$E2552,Data_TER_TWh!Y$9:Y$504)+SUMIF(Data_RES_TWh!$A$9:$A$1496,Data_TOT_TWh!$B2552&amp;"400_"&amp;Data_TOT_TWh!$E2552,Data_RES_TWh!Y$9:Y$1496)</f>
        <v>0</v>
      </c>
      <c r="Z2552" s="13">
        <f>SUMIF(Data_IND_TWh!$A$9:$A$504,Data_TOT_TWh!$B2552&amp;"200_"&amp;Data_TOT_TWh!$E2552,Data_IND_TWh!Z$9:Z$504)+SUMIF(Data_TER_TWh!$A$9:$A$504,Data_TOT_TWh!$B2552&amp;"300_"&amp;Data_TOT_TWh!$E2552,Data_TER_TWh!Z$9:Z$504)+SUMIF(Data_RES_TWh!$A$9:$A$1496,Data_TOT_TWh!$B2552&amp;"400_"&amp;Data_TOT_TWh!$E2552,Data_RES_TWh!Z$9:Z$1496)</f>
        <v>0</v>
      </c>
      <c r="AA2552" s="46">
        <f>SUMIF(Data_IND_TWh!$A$9:$A$504,Data_TOT_TWh!$B2552&amp;"200_"&amp;Data_TOT_TWh!$E2552,Data_IND_TWh!AA$9:AA$504)+SUMIF(Data_TER_TWh!$A$9:$A$504,Data_TOT_TWh!$B2552&amp;"300_"&amp;Data_TOT_TWh!$E2552,Data_TER_TWh!AA$9:AA$504)+SUMIF(Data_RES_TWh!$A$9:$A$1496,Data_TOT_TWh!$B2552&amp;"400_"&amp;Data_TOT_TWh!$E2552,Data_RES_TWh!AA$9:AA$1496)</f>
        <v>0</v>
      </c>
      <c r="AC2552" s="13"/>
      <c r="AE2552" s="13"/>
      <c r="AF2552" s="13">
        <f>SUMIF(Data_IND_TWh!$A$9:$A$504,Data_TOT_TWh!$B2552&amp;"200_"&amp;Data_TOT_TWh!$E2552,Data_IND_TWh!AF$9:AF$504)+SUMIF(Data_TER_TWh!$A$9:$A$504,Data_TOT_TWh!$B2552&amp;"300_"&amp;Data_TOT_TWh!$E2552,Data_TER_TWh!AF$9:AF$504)+SUMIF(Data_RES_TWh!$A$9:$A$1496,Data_TOT_TWh!$B2552&amp;"400_"&amp;Data_TOT_TWh!$E2552,Data_RES_TWh!AF$9:AF$1496)</f>
        <v>0</v>
      </c>
      <c r="AG2552" s="13">
        <f>SUMIF(Data_IND_TWh!$A$9:$A$504,Data_TOT_TWh!$B2552&amp;"200_"&amp;Data_TOT_TWh!$E2552,Data_IND_TWh!AG$9:AG$504)+SUMIF(Data_TER_TWh!$A$9:$A$504,Data_TOT_TWh!$B2552&amp;"300_"&amp;Data_TOT_TWh!$E2552,Data_TER_TWh!AG$9:AG$504)+SUMIF(Data_RES_TWh!$A$9:$A$1496,Data_TOT_TWh!$B2552&amp;"400_"&amp;Data_TOT_TWh!$E2552,Data_RES_TWh!AG$9:AG$1496)</f>
        <v>0</v>
      </c>
      <c r="AH2552" s="46">
        <f>SUMIF(Data_IND_TWh!$A$9:$A$504,Data_TOT_TWh!$B2552&amp;"200_"&amp;Data_TOT_TWh!$E2552,Data_IND_TWh!AH$9:AH$504)+SUMIF(Data_TER_TWh!$A$9:$A$504,Data_TOT_TWh!$B2552&amp;"300_"&amp;Data_TOT_TWh!$E2552,Data_TER_TWh!AH$9:AH$504)+SUMIF(Data_RES_TWh!$A$9:$A$1496,Data_TOT_TWh!$B2552&amp;"400_"&amp;Data_TOT_TWh!$E2552,Data_RES_TWh!AH$9:AH$1496)</f>
        <v>0</v>
      </c>
      <c r="AJ2552" s="13"/>
      <c r="AL2552" s="9"/>
      <c r="AM2552" s="87"/>
      <c r="AN2552" s="87"/>
    </row>
    <row r="2553" spans="12:40">
      <c r="L2553" s="46"/>
      <c r="M2553" s="46"/>
      <c r="O2553" s="47"/>
      <c r="P2553" s="46"/>
      <c r="Q2553" s="46"/>
      <c r="R2553" s="37"/>
      <c r="S2553" s="13"/>
      <c r="U2553" s="13"/>
      <c r="W2553" s="13"/>
      <c r="X2553" s="13">
        <f>SUMIF(Data_IND_TWh!$A$9:$A$504,Data_TOT_TWh!$B2553&amp;"200_"&amp;Data_TOT_TWh!$E2553,Data_IND_TWh!X$9:X$504)+SUMIF(Data_TER_TWh!$A$9:$A$504,Data_TOT_TWh!$B2553&amp;"300_"&amp;Data_TOT_TWh!$E2553,Data_TER_TWh!X$9:X$504)+SUMIF(Data_RES_TWh!$A$9:$A$1496,Data_TOT_TWh!$B2553&amp;"400_"&amp;Data_TOT_TWh!$E2553,Data_RES_TWh!X$9:X$1496)</f>
        <v>0</v>
      </c>
      <c r="Y2553" s="13">
        <f>SUMIF(Data_IND_TWh!$A$9:$A$504,Data_TOT_TWh!$B2553&amp;"200_"&amp;Data_TOT_TWh!$E2553,Data_IND_TWh!Y$9:Y$504)+SUMIF(Data_TER_TWh!$A$9:$A$504,Data_TOT_TWh!$B2553&amp;"300_"&amp;Data_TOT_TWh!$E2553,Data_TER_TWh!Y$9:Y$504)+SUMIF(Data_RES_TWh!$A$9:$A$1496,Data_TOT_TWh!$B2553&amp;"400_"&amp;Data_TOT_TWh!$E2553,Data_RES_TWh!Y$9:Y$1496)</f>
        <v>0</v>
      </c>
      <c r="Z2553" s="13">
        <f>SUMIF(Data_IND_TWh!$A$9:$A$504,Data_TOT_TWh!$B2553&amp;"200_"&amp;Data_TOT_TWh!$E2553,Data_IND_TWh!Z$9:Z$504)+SUMIF(Data_TER_TWh!$A$9:$A$504,Data_TOT_TWh!$B2553&amp;"300_"&amp;Data_TOT_TWh!$E2553,Data_TER_TWh!Z$9:Z$504)+SUMIF(Data_RES_TWh!$A$9:$A$1496,Data_TOT_TWh!$B2553&amp;"400_"&amp;Data_TOT_TWh!$E2553,Data_RES_TWh!Z$9:Z$1496)</f>
        <v>0</v>
      </c>
      <c r="AA2553" s="46">
        <f>SUMIF(Data_IND_TWh!$A$9:$A$504,Data_TOT_TWh!$B2553&amp;"200_"&amp;Data_TOT_TWh!$E2553,Data_IND_TWh!AA$9:AA$504)+SUMIF(Data_TER_TWh!$A$9:$A$504,Data_TOT_TWh!$B2553&amp;"300_"&amp;Data_TOT_TWh!$E2553,Data_TER_TWh!AA$9:AA$504)+SUMIF(Data_RES_TWh!$A$9:$A$1496,Data_TOT_TWh!$B2553&amp;"400_"&amp;Data_TOT_TWh!$E2553,Data_RES_TWh!AA$9:AA$1496)</f>
        <v>0</v>
      </c>
      <c r="AC2553" s="13"/>
      <c r="AE2553" s="13"/>
      <c r="AF2553" s="13">
        <f>SUMIF(Data_IND_TWh!$A$9:$A$504,Data_TOT_TWh!$B2553&amp;"200_"&amp;Data_TOT_TWh!$E2553,Data_IND_TWh!AF$9:AF$504)+SUMIF(Data_TER_TWh!$A$9:$A$504,Data_TOT_TWh!$B2553&amp;"300_"&amp;Data_TOT_TWh!$E2553,Data_TER_TWh!AF$9:AF$504)+SUMIF(Data_RES_TWh!$A$9:$A$1496,Data_TOT_TWh!$B2553&amp;"400_"&amp;Data_TOT_TWh!$E2553,Data_RES_TWh!AF$9:AF$1496)</f>
        <v>0</v>
      </c>
      <c r="AG2553" s="13">
        <f>SUMIF(Data_IND_TWh!$A$9:$A$504,Data_TOT_TWh!$B2553&amp;"200_"&amp;Data_TOT_TWh!$E2553,Data_IND_TWh!AG$9:AG$504)+SUMIF(Data_TER_TWh!$A$9:$A$504,Data_TOT_TWh!$B2553&amp;"300_"&amp;Data_TOT_TWh!$E2553,Data_TER_TWh!AG$9:AG$504)+SUMIF(Data_RES_TWh!$A$9:$A$1496,Data_TOT_TWh!$B2553&amp;"400_"&amp;Data_TOT_TWh!$E2553,Data_RES_TWh!AG$9:AG$1496)</f>
        <v>0</v>
      </c>
      <c r="AH2553" s="46">
        <f>SUMIF(Data_IND_TWh!$A$9:$A$504,Data_TOT_TWh!$B2553&amp;"200_"&amp;Data_TOT_TWh!$E2553,Data_IND_TWh!AH$9:AH$504)+SUMIF(Data_TER_TWh!$A$9:$A$504,Data_TOT_TWh!$B2553&amp;"300_"&amp;Data_TOT_TWh!$E2553,Data_TER_TWh!AH$9:AH$504)+SUMIF(Data_RES_TWh!$A$9:$A$1496,Data_TOT_TWh!$B2553&amp;"400_"&amp;Data_TOT_TWh!$E2553,Data_RES_TWh!AH$9:AH$1496)</f>
        <v>0</v>
      </c>
      <c r="AJ2553" s="13"/>
      <c r="AL2553" s="9"/>
      <c r="AM2553" s="87"/>
      <c r="AN2553" s="87"/>
    </row>
    <row r="2554" spans="12:40">
      <c r="L2554" s="46"/>
      <c r="M2554" s="46"/>
      <c r="O2554" s="47"/>
      <c r="P2554" s="46"/>
      <c r="Q2554" s="46"/>
      <c r="R2554" s="37"/>
      <c r="S2554" s="13"/>
      <c r="U2554" s="13"/>
      <c r="W2554" s="13"/>
      <c r="X2554" s="13">
        <f>SUMIF(Data_IND_TWh!$A$9:$A$504,Data_TOT_TWh!$B2554&amp;"200_"&amp;Data_TOT_TWh!$E2554,Data_IND_TWh!X$9:X$504)+SUMIF(Data_TER_TWh!$A$9:$A$504,Data_TOT_TWh!$B2554&amp;"300_"&amp;Data_TOT_TWh!$E2554,Data_TER_TWh!X$9:X$504)+SUMIF(Data_RES_TWh!$A$9:$A$1496,Data_TOT_TWh!$B2554&amp;"400_"&amp;Data_TOT_TWh!$E2554,Data_RES_TWh!X$9:X$1496)</f>
        <v>0</v>
      </c>
      <c r="Y2554" s="13">
        <f>SUMIF(Data_IND_TWh!$A$9:$A$504,Data_TOT_TWh!$B2554&amp;"200_"&amp;Data_TOT_TWh!$E2554,Data_IND_TWh!Y$9:Y$504)+SUMIF(Data_TER_TWh!$A$9:$A$504,Data_TOT_TWh!$B2554&amp;"300_"&amp;Data_TOT_TWh!$E2554,Data_TER_TWh!Y$9:Y$504)+SUMIF(Data_RES_TWh!$A$9:$A$1496,Data_TOT_TWh!$B2554&amp;"400_"&amp;Data_TOT_TWh!$E2554,Data_RES_TWh!Y$9:Y$1496)</f>
        <v>0</v>
      </c>
      <c r="Z2554" s="13">
        <f>SUMIF(Data_IND_TWh!$A$9:$A$504,Data_TOT_TWh!$B2554&amp;"200_"&amp;Data_TOT_TWh!$E2554,Data_IND_TWh!Z$9:Z$504)+SUMIF(Data_TER_TWh!$A$9:$A$504,Data_TOT_TWh!$B2554&amp;"300_"&amp;Data_TOT_TWh!$E2554,Data_TER_TWh!Z$9:Z$504)+SUMIF(Data_RES_TWh!$A$9:$A$1496,Data_TOT_TWh!$B2554&amp;"400_"&amp;Data_TOT_TWh!$E2554,Data_RES_TWh!Z$9:Z$1496)</f>
        <v>0</v>
      </c>
      <c r="AA2554" s="46">
        <f>SUMIF(Data_IND_TWh!$A$9:$A$504,Data_TOT_TWh!$B2554&amp;"200_"&amp;Data_TOT_TWh!$E2554,Data_IND_TWh!AA$9:AA$504)+SUMIF(Data_TER_TWh!$A$9:$A$504,Data_TOT_TWh!$B2554&amp;"300_"&amp;Data_TOT_TWh!$E2554,Data_TER_TWh!AA$9:AA$504)+SUMIF(Data_RES_TWh!$A$9:$A$1496,Data_TOT_TWh!$B2554&amp;"400_"&amp;Data_TOT_TWh!$E2554,Data_RES_TWh!AA$9:AA$1496)</f>
        <v>0</v>
      </c>
      <c r="AC2554" s="13"/>
      <c r="AE2554" s="13"/>
      <c r="AF2554" s="13">
        <f>SUMIF(Data_IND_TWh!$A$9:$A$504,Data_TOT_TWh!$B2554&amp;"200_"&amp;Data_TOT_TWh!$E2554,Data_IND_TWh!AF$9:AF$504)+SUMIF(Data_TER_TWh!$A$9:$A$504,Data_TOT_TWh!$B2554&amp;"300_"&amp;Data_TOT_TWh!$E2554,Data_TER_TWh!AF$9:AF$504)+SUMIF(Data_RES_TWh!$A$9:$A$1496,Data_TOT_TWh!$B2554&amp;"400_"&amp;Data_TOT_TWh!$E2554,Data_RES_TWh!AF$9:AF$1496)</f>
        <v>0</v>
      </c>
      <c r="AG2554" s="13">
        <f>SUMIF(Data_IND_TWh!$A$9:$A$504,Data_TOT_TWh!$B2554&amp;"200_"&amp;Data_TOT_TWh!$E2554,Data_IND_TWh!AG$9:AG$504)+SUMIF(Data_TER_TWh!$A$9:$A$504,Data_TOT_TWh!$B2554&amp;"300_"&amp;Data_TOT_TWh!$E2554,Data_TER_TWh!AG$9:AG$504)+SUMIF(Data_RES_TWh!$A$9:$A$1496,Data_TOT_TWh!$B2554&amp;"400_"&amp;Data_TOT_TWh!$E2554,Data_RES_TWh!AG$9:AG$1496)</f>
        <v>0</v>
      </c>
      <c r="AH2554" s="46">
        <f>SUMIF(Data_IND_TWh!$A$9:$A$504,Data_TOT_TWh!$B2554&amp;"200_"&amp;Data_TOT_TWh!$E2554,Data_IND_TWh!AH$9:AH$504)+SUMIF(Data_TER_TWh!$A$9:$A$504,Data_TOT_TWh!$B2554&amp;"300_"&amp;Data_TOT_TWh!$E2554,Data_TER_TWh!AH$9:AH$504)+SUMIF(Data_RES_TWh!$A$9:$A$1496,Data_TOT_TWh!$B2554&amp;"400_"&amp;Data_TOT_TWh!$E2554,Data_RES_TWh!AH$9:AH$1496)</f>
        <v>0</v>
      </c>
      <c r="AJ2554" s="13"/>
      <c r="AL2554" s="9"/>
      <c r="AM2554" s="87"/>
      <c r="AN2554" s="87"/>
    </row>
    <row r="2555" spans="12:40">
      <c r="L2555" s="46"/>
      <c r="M2555" s="46"/>
      <c r="O2555" s="47"/>
      <c r="P2555" s="46"/>
      <c r="Q2555" s="46"/>
      <c r="R2555" s="37"/>
      <c r="S2555" s="13"/>
      <c r="U2555" s="13"/>
      <c r="W2555" s="13"/>
      <c r="X2555" s="13">
        <f>SUMIF(Data_IND_TWh!$A$9:$A$504,Data_TOT_TWh!$B2555&amp;"200_"&amp;Data_TOT_TWh!$E2555,Data_IND_TWh!X$9:X$504)+SUMIF(Data_TER_TWh!$A$9:$A$504,Data_TOT_TWh!$B2555&amp;"300_"&amp;Data_TOT_TWh!$E2555,Data_TER_TWh!X$9:X$504)+SUMIF(Data_RES_TWh!$A$9:$A$1496,Data_TOT_TWh!$B2555&amp;"400_"&amp;Data_TOT_TWh!$E2555,Data_RES_TWh!X$9:X$1496)</f>
        <v>0</v>
      </c>
      <c r="Y2555" s="13">
        <f>SUMIF(Data_IND_TWh!$A$9:$A$504,Data_TOT_TWh!$B2555&amp;"200_"&amp;Data_TOT_TWh!$E2555,Data_IND_TWh!Y$9:Y$504)+SUMIF(Data_TER_TWh!$A$9:$A$504,Data_TOT_TWh!$B2555&amp;"300_"&amp;Data_TOT_TWh!$E2555,Data_TER_TWh!Y$9:Y$504)+SUMIF(Data_RES_TWh!$A$9:$A$1496,Data_TOT_TWh!$B2555&amp;"400_"&amp;Data_TOT_TWh!$E2555,Data_RES_TWh!Y$9:Y$1496)</f>
        <v>0</v>
      </c>
      <c r="Z2555" s="13">
        <f>SUMIF(Data_IND_TWh!$A$9:$A$504,Data_TOT_TWh!$B2555&amp;"200_"&amp;Data_TOT_TWh!$E2555,Data_IND_TWh!Z$9:Z$504)+SUMIF(Data_TER_TWh!$A$9:$A$504,Data_TOT_TWh!$B2555&amp;"300_"&amp;Data_TOT_TWh!$E2555,Data_TER_TWh!Z$9:Z$504)+SUMIF(Data_RES_TWh!$A$9:$A$1496,Data_TOT_TWh!$B2555&amp;"400_"&amp;Data_TOT_TWh!$E2555,Data_RES_TWh!Z$9:Z$1496)</f>
        <v>0</v>
      </c>
      <c r="AA2555" s="46">
        <f>SUMIF(Data_IND_TWh!$A$9:$A$504,Data_TOT_TWh!$B2555&amp;"200_"&amp;Data_TOT_TWh!$E2555,Data_IND_TWh!AA$9:AA$504)+SUMIF(Data_TER_TWh!$A$9:$A$504,Data_TOT_TWh!$B2555&amp;"300_"&amp;Data_TOT_TWh!$E2555,Data_TER_TWh!AA$9:AA$504)+SUMIF(Data_RES_TWh!$A$9:$A$1496,Data_TOT_TWh!$B2555&amp;"400_"&amp;Data_TOT_TWh!$E2555,Data_RES_TWh!AA$9:AA$1496)</f>
        <v>0</v>
      </c>
      <c r="AC2555" s="13"/>
      <c r="AE2555" s="13"/>
      <c r="AF2555" s="13">
        <f>SUMIF(Data_IND_TWh!$A$9:$A$504,Data_TOT_TWh!$B2555&amp;"200_"&amp;Data_TOT_TWh!$E2555,Data_IND_TWh!AF$9:AF$504)+SUMIF(Data_TER_TWh!$A$9:$A$504,Data_TOT_TWh!$B2555&amp;"300_"&amp;Data_TOT_TWh!$E2555,Data_TER_TWh!AF$9:AF$504)+SUMIF(Data_RES_TWh!$A$9:$A$1496,Data_TOT_TWh!$B2555&amp;"400_"&amp;Data_TOT_TWh!$E2555,Data_RES_TWh!AF$9:AF$1496)</f>
        <v>0</v>
      </c>
      <c r="AG2555" s="13">
        <f>SUMIF(Data_IND_TWh!$A$9:$A$504,Data_TOT_TWh!$B2555&amp;"200_"&amp;Data_TOT_TWh!$E2555,Data_IND_TWh!AG$9:AG$504)+SUMIF(Data_TER_TWh!$A$9:$A$504,Data_TOT_TWh!$B2555&amp;"300_"&amp;Data_TOT_TWh!$E2555,Data_TER_TWh!AG$9:AG$504)+SUMIF(Data_RES_TWh!$A$9:$A$1496,Data_TOT_TWh!$B2555&amp;"400_"&amp;Data_TOT_TWh!$E2555,Data_RES_TWh!AG$9:AG$1496)</f>
        <v>0</v>
      </c>
      <c r="AH2555" s="46">
        <f>SUMIF(Data_IND_TWh!$A$9:$A$504,Data_TOT_TWh!$B2555&amp;"200_"&amp;Data_TOT_TWh!$E2555,Data_IND_TWh!AH$9:AH$504)+SUMIF(Data_TER_TWh!$A$9:$A$504,Data_TOT_TWh!$B2555&amp;"300_"&amp;Data_TOT_TWh!$E2555,Data_TER_TWh!AH$9:AH$504)+SUMIF(Data_RES_TWh!$A$9:$A$1496,Data_TOT_TWh!$B2555&amp;"400_"&amp;Data_TOT_TWh!$E2555,Data_RES_TWh!AH$9:AH$1496)</f>
        <v>0</v>
      </c>
      <c r="AJ2555" s="13"/>
      <c r="AL2555" s="9"/>
      <c r="AM2555" s="87"/>
      <c r="AN2555" s="87"/>
    </row>
    <row r="2556" spans="12:40">
      <c r="L2556" s="46"/>
      <c r="M2556" s="46"/>
      <c r="O2556" s="47"/>
      <c r="P2556" s="46"/>
      <c r="Q2556" s="46"/>
      <c r="R2556" s="37"/>
      <c r="S2556" s="13"/>
      <c r="U2556" s="13"/>
      <c r="W2556" s="13"/>
      <c r="X2556" s="13">
        <f>SUMIF(Data_IND_TWh!$A$9:$A$504,Data_TOT_TWh!$B2556&amp;"200_"&amp;Data_TOT_TWh!$E2556,Data_IND_TWh!X$9:X$504)+SUMIF(Data_TER_TWh!$A$9:$A$504,Data_TOT_TWh!$B2556&amp;"300_"&amp;Data_TOT_TWh!$E2556,Data_TER_TWh!X$9:X$504)+SUMIF(Data_RES_TWh!$A$9:$A$1496,Data_TOT_TWh!$B2556&amp;"400_"&amp;Data_TOT_TWh!$E2556,Data_RES_TWh!X$9:X$1496)</f>
        <v>0</v>
      </c>
      <c r="Y2556" s="13">
        <f>SUMIF(Data_IND_TWh!$A$9:$A$504,Data_TOT_TWh!$B2556&amp;"200_"&amp;Data_TOT_TWh!$E2556,Data_IND_TWh!Y$9:Y$504)+SUMIF(Data_TER_TWh!$A$9:$A$504,Data_TOT_TWh!$B2556&amp;"300_"&amp;Data_TOT_TWh!$E2556,Data_TER_TWh!Y$9:Y$504)+SUMIF(Data_RES_TWh!$A$9:$A$1496,Data_TOT_TWh!$B2556&amp;"400_"&amp;Data_TOT_TWh!$E2556,Data_RES_TWh!Y$9:Y$1496)</f>
        <v>0</v>
      </c>
      <c r="Z2556" s="13">
        <f>SUMIF(Data_IND_TWh!$A$9:$A$504,Data_TOT_TWh!$B2556&amp;"200_"&amp;Data_TOT_TWh!$E2556,Data_IND_TWh!Z$9:Z$504)+SUMIF(Data_TER_TWh!$A$9:$A$504,Data_TOT_TWh!$B2556&amp;"300_"&amp;Data_TOT_TWh!$E2556,Data_TER_TWh!Z$9:Z$504)+SUMIF(Data_RES_TWh!$A$9:$A$1496,Data_TOT_TWh!$B2556&amp;"400_"&amp;Data_TOT_TWh!$E2556,Data_RES_TWh!Z$9:Z$1496)</f>
        <v>0</v>
      </c>
      <c r="AA2556" s="46">
        <f>SUMIF(Data_IND_TWh!$A$9:$A$504,Data_TOT_TWh!$B2556&amp;"200_"&amp;Data_TOT_TWh!$E2556,Data_IND_TWh!AA$9:AA$504)+SUMIF(Data_TER_TWh!$A$9:$A$504,Data_TOT_TWh!$B2556&amp;"300_"&amp;Data_TOT_TWh!$E2556,Data_TER_TWh!AA$9:AA$504)+SUMIF(Data_RES_TWh!$A$9:$A$1496,Data_TOT_TWh!$B2556&amp;"400_"&amp;Data_TOT_TWh!$E2556,Data_RES_TWh!AA$9:AA$1496)</f>
        <v>0</v>
      </c>
      <c r="AC2556" s="13"/>
      <c r="AE2556" s="13"/>
      <c r="AF2556" s="13">
        <f>SUMIF(Data_IND_TWh!$A$9:$A$504,Data_TOT_TWh!$B2556&amp;"200_"&amp;Data_TOT_TWh!$E2556,Data_IND_TWh!AF$9:AF$504)+SUMIF(Data_TER_TWh!$A$9:$A$504,Data_TOT_TWh!$B2556&amp;"300_"&amp;Data_TOT_TWh!$E2556,Data_TER_TWh!AF$9:AF$504)+SUMIF(Data_RES_TWh!$A$9:$A$1496,Data_TOT_TWh!$B2556&amp;"400_"&amp;Data_TOT_TWh!$E2556,Data_RES_TWh!AF$9:AF$1496)</f>
        <v>0</v>
      </c>
      <c r="AG2556" s="13">
        <f>SUMIF(Data_IND_TWh!$A$9:$A$504,Data_TOT_TWh!$B2556&amp;"200_"&amp;Data_TOT_TWh!$E2556,Data_IND_TWh!AG$9:AG$504)+SUMIF(Data_TER_TWh!$A$9:$A$504,Data_TOT_TWh!$B2556&amp;"300_"&amp;Data_TOT_TWh!$E2556,Data_TER_TWh!AG$9:AG$504)+SUMIF(Data_RES_TWh!$A$9:$A$1496,Data_TOT_TWh!$B2556&amp;"400_"&amp;Data_TOT_TWh!$E2556,Data_RES_TWh!AG$9:AG$1496)</f>
        <v>0</v>
      </c>
      <c r="AH2556" s="46">
        <f>SUMIF(Data_IND_TWh!$A$9:$A$504,Data_TOT_TWh!$B2556&amp;"200_"&amp;Data_TOT_TWh!$E2556,Data_IND_TWh!AH$9:AH$504)+SUMIF(Data_TER_TWh!$A$9:$A$504,Data_TOT_TWh!$B2556&amp;"300_"&amp;Data_TOT_TWh!$E2556,Data_TER_TWh!AH$9:AH$504)+SUMIF(Data_RES_TWh!$A$9:$A$1496,Data_TOT_TWh!$B2556&amp;"400_"&amp;Data_TOT_TWh!$E2556,Data_RES_TWh!AH$9:AH$1496)</f>
        <v>0</v>
      </c>
      <c r="AJ2556" s="13"/>
      <c r="AL2556" s="9"/>
      <c r="AM2556" s="87"/>
      <c r="AN2556" s="87"/>
    </row>
    <row r="2557" spans="12:40">
      <c r="L2557" s="46"/>
      <c r="M2557" s="46"/>
      <c r="O2557" s="47"/>
      <c r="P2557" s="46"/>
      <c r="Q2557" s="46"/>
      <c r="R2557" s="37"/>
      <c r="S2557" s="13"/>
      <c r="U2557" s="13"/>
      <c r="W2557" s="13"/>
      <c r="X2557" s="13">
        <f>SUMIF(Data_IND_TWh!$A$9:$A$504,Data_TOT_TWh!$B2557&amp;"200_"&amp;Data_TOT_TWh!$E2557,Data_IND_TWh!X$9:X$504)+SUMIF(Data_TER_TWh!$A$9:$A$504,Data_TOT_TWh!$B2557&amp;"300_"&amp;Data_TOT_TWh!$E2557,Data_TER_TWh!X$9:X$504)+SUMIF(Data_RES_TWh!$A$9:$A$1496,Data_TOT_TWh!$B2557&amp;"400_"&amp;Data_TOT_TWh!$E2557,Data_RES_TWh!X$9:X$1496)</f>
        <v>0</v>
      </c>
      <c r="Y2557" s="13">
        <f>SUMIF(Data_IND_TWh!$A$9:$A$504,Data_TOT_TWh!$B2557&amp;"200_"&amp;Data_TOT_TWh!$E2557,Data_IND_TWh!Y$9:Y$504)+SUMIF(Data_TER_TWh!$A$9:$A$504,Data_TOT_TWh!$B2557&amp;"300_"&amp;Data_TOT_TWh!$E2557,Data_TER_TWh!Y$9:Y$504)+SUMIF(Data_RES_TWh!$A$9:$A$1496,Data_TOT_TWh!$B2557&amp;"400_"&amp;Data_TOT_TWh!$E2557,Data_RES_TWh!Y$9:Y$1496)</f>
        <v>0</v>
      </c>
      <c r="Z2557" s="13">
        <f>SUMIF(Data_IND_TWh!$A$9:$A$504,Data_TOT_TWh!$B2557&amp;"200_"&amp;Data_TOT_TWh!$E2557,Data_IND_TWh!Z$9:Z$504)+SUMIF(Data_TER_TWh!$A$9:$A$504,Data_TOT_TWh!$B2557&amp;"300_"&amp;Data_TOT_TWh!$E2557,Data_TER_TWh!Z$9:Z$504)+SUMIF(Data_RES_TWh!$A$9:$A$1496,Data_TOT_TWh!$B2557&amp;"400_"&amp;Data_TOT_TWh!$E2557,Data_RES_TWh!Z$9:Z$1496)</f>
        <v>0</v>
      </c>
      <c r="AA2557" s="46">
        <f>SUMIF(Data_IND_TWh!$A$9:$A$504,Data_TOT_TWh!$B2557&amp;"200_"&amp;Data_TOT_TWh!$E2557,Data_IND_TWh!AA$9:AA$504)+SUMIF(Data_TER_TWh!$A$9:$A$504,Data_TOT_TWh!$B2557&amp;"300_"&amp;Data_TOT_TWh!$E2557,Data_TER_TWh!AA$9:AA$504)+SUMIF(Data_RES_TWh!$A$9:$A$1496,Data_TOT_TWh!$B2557&amp;"400_"&amp;Data_TOT_TWh!$E2557,Data_RES_TWh!AA$9:AA$1496)</f>
        <v>0</v>
      </c>
      <c r="AC2557" s="13"/>
      <c r="AE2557" s="13"/>
      <c r="AF2557" s="13">
        <f>SUMIF(Data_IND_TWh!$A$9:$A$504,Data_TOT_TWh!$B2557&amp;"200_"&amp;Data_TOT_TWh!$E2557,Data_IND_TWh!AF$9:AF$504)+SUMIF(Data_TER_TWh!$A$9:$A$504,Data_TOT_TWh!$B2557&amp;"300_"&amp;Data_TOT_TWh!$E2557,Data_TER_TWh!AF$9:AF$504)+SUMIF(Data_RES_TWh!$A$9:$A$1496,Data_TOT_TWh!$B2557&amp;"400_"&amp;Data_TOT_TWh!$E2557,Data_RES_TWh!AF$9:AF$1496)</f>
        <v>0</v>
      </c>
      <c r="AG2557" s="13">
        <f>SUMIF(Data_IND_TWh!$A$9:$A$504,Data_TOT_TWh!$B2557&amp;"200_"&amp;Data_TOT_TWh!$E2557,Data_IND_TWh!AG$9:AG$504)+SUMIF(Data_TER_TWh!$A$9:$A$504,Data_TOT_TWh!$B2557&amp;"300_"&amp;Data_TOT_TWh!$E2557,Data_TER_TWh!AG$9:AG$504)+SUMIF(Data_RES_TWh!$A$9:$A$1496,Data_TOT_TWh!$B2557&amp;"400_"&amp;Data_TOT_TWh!$E2557,Data_RES_TWh!AG$9:AG$1496)</f>
        <v>0</v>
      </c>
      <c r="AH2557" s="46">
        <f>SUMIF(Data_IND_TWh!$A$9:$A$504,Data_TOT_TWh!$B2557&amp;"200_"&amp;Data_TOT_TWh!$E2557,Data_IND_TWh!AH$9:AH$504)+SUMIF(Data_TER_TWh!$A$9:$A$504,Data_TOT_TWh!$B2557&amp;"300_"&amp;Data_TOT_TWh!$E2557,Data_TER_TWh!AH$9:AH$504)+SUMIF(Data_RES_TWh!$A$9:$A$1496,Data_TOT_TWh!$B2557&amp;"400_"&amp;Data_TOT_TWh!$E2557,Data_RES_TWh!AH$9:AH$1496)</f>
        <v>0</v>
      </c>
      <c r="AJ2557" s="13"/>
      <c r="AL2557" s="9"/>
      <c r="AM2557" s="87"/>
      <c r="AN2557" s="87"/>
    </row>
    <row r="2558" spans="12:40">
      <c r="L2558" s="46"/>
      <c r="M2558" s="46"/>
      <c r="O2558" s="47"/>
      <c r="P2558" s="46"/>
      <c r="Q2558" s="46"/>
      <c r="R2558" s="37"/>
      <c r="S2558" s="13"/>
      <c r="U2558" s="13"/>
      <c r="W2558" s="13"/>
      <c r="X2558" s="13">
        <f>SUMIF(Data_IND_TWh!$A$9:$A$504,Data_TOT_TWh!$B2558&amp;"200_"&amp;Data_TOT_TWh!$E2558,Data_IND_TWh!X$9:X$504)+SUMIF(Data_TER_TWh!$A$9:$A$504,Data_TOT_TWh!$B2558&amp;"300_"&amp;Data_TOT_TWh!$E2558,Data_TER_TWh!X$9:X$504)+SUMIF(Data_RES_TWh!$A$9:$A$1496,Data_TOT_TWh!$B2558&amp;"400_"&amp;Data_TOT_TWh!$E2558,Data_RES_TWh!X$9:X$1496)</f>
        <v>0</v>
      </c>
      <c r="Y2558" s="13">
        <f>SUMIF(Data_IND_TWh!$A$9:$A$504,Data_TOT_TWh!$B2558&amp;"200_"&amp;Data_TOT_TWh!$E2558,Data_IND_TWh!Y$9:Y$504)+SUMIF(Data_TER_TWh!$A$9:$A$504,Data_TOT_TWh!$B2558&amp;"300_"&amp;Data_TOT_TWh!$E2558,Data_TER_TWh!Y$9:Y$504)+SUMIF(Data_RES_TWh!$A$9:$A$1496,Data_TOT_TWh!$B2558&amp;"400_"&amp;Data_TOT_TWh!$E2558,Data_RES_TWh!Y$9:Y$1496)</f>
        <v>0</v>
      </c>
      <c r="Z2558" s="13">
        <f>SUMIF(Data_IND_TWh!$A$9:$A$504,Data_TOT_TWh!$B2558&amp;"200_"&amp;Data_TOT_TWh!$E2558,Data_IND_TWh!Z$9:Z$504)+SUMIF(Data_TER_TWh!$A$9:$A$504,Data_TOT_TWh!$B2558&amp;"300_"&amp;Data_TOT_TWh!$E2558,Data_TER_TWh!Z$9:Z$504)+SUMIF(Data_RES_TWh!$A$9:$A$1496,Data_TOT_TWh!$B2558&amp;"400_"&amp;Data_TOT_TWh!$E2558,Data_RES_TWh!Z$9:Z$1496)</f>
        <v>0</v>
      </c>
      <c r="AA2558" s="46">
        <f>SUMIF(Data_IND_TWh!$A$9:$A$504,Data_TOT_TWh!$B2558&amp;"200_"&amp;Data_TOT_TWh!$E2558,Data_IND_TWh!AA$9:AA$504)+SUMIF(Data_TER_TWh!$A$9:$A$504,Data_TOT_TWh!$B2558&amp;"300_"&amp;Data_TOT_TWh!$E2558,Data_TER_TWh!AA$9:AA$504)+SUMIF(Data_RES_TWh!$A$9:$A$1496,Data_TOT_TWh!$B2558&amp;"400_"&amp;Data_TOT_TWh!$E2558,Data_RES_TWh!AA$9:AA$1496)</f>
        <v>0</v>
      </c>
      <c r="AC2558" s="13"/>
      <c r="AE2558" s="13"/>
      <c r="AF2558" s="13">
        <f>SUMIF(Data_IND_TWh!$A$9:$A$504,Data_TOT_TWh!$B2558&amp;"200_"&amp;Data_TOT_TWh!$E2558,Data_IND_TWh!AF$9:AF$504)+SUMIF(Data_TER_TWh!$A$9:$A$504,Data_TOT_TWh!$B2558&amp;"300_"&amp;Data_TOT_TWh!$E2558,Data_TER_TWh!AF$9:AF$504)+SUMIF(Data_RES_TWh!$A$9:$A$1496,Data_TOT_TWh!$B2558&amp;"400_"&amp;Data_TOT_TWh!$E2558,Data_RES_TWh!AF$9:AF$1496)</f>
        <v>0</v>
      </c>
      <c r="AG2558" s="13">
        <f>SUMIF(Data_IND_TWh!$A$9:$A$504,Data_TOT_TWh!$B2558&amp;"200_"&amp;Data_TOT_TWh!$E2558,Data_IND_TWh!AG$9:AG$504)+SUMIF(Data_TER_TWh!$A$9:$A$504,Data_TOT_TWh!$B2558&amp;"300_"&amp;Data_TOT_TWh!$E2558,Data_TER_TWh!AG$9:AG$504)+SUMIF(Data_RES_TWh!$A$9:$A$1496,Data_TOT_TWh!$B2558&amp;"400_"&amp;Data_TOT_TWh!$E2558,Data_RES_TWh!AG$9:AG$1496)</f>
        <v>0</v>
      </c>
      <c r="AH2558" s="46">
        <f>SUMIF(Data_IND_TWh!$A$9:$A$504,Data_TOT_TWh!$B2558&amp;"200_"&amp;Data_TOT_TWh!$E2558,Data_IND_TWh!AH$9:AH$504)+SUMIF(Data_TER_TWh!$A$9:$A$504,Data_TOT_TWh!$B2558&amp;"300_"&amp;Data_TOT_TWh!$E2558,Data_TER_TWh!AH$9:AH$504)+SUMIF(Data_RES_TWh!$A$9:$A$1496,Data_TOT_TWh!$B2558&amp;"400_"&amp;Data_TOT_TWh!$E2558,Data_RES_TWh!AH$9:AH$1496)</f>
        <v>0</v>
      </c>
      <c r="AJ2558" s="13"/>
      <c r="AL2558" s="9"/>
      <c r="AM2558" s="87"/>
      <c r="AN2558" s="87"/>
    </row>
    <row r="2559" spans="12:40">
      <c r="L2559" s="46"/>
      <c r="M2559" s="46"/>
      <c r="O2559" s="47"/>
      <c r="P2559" s="46"/>
      <c r="Q2559" s="46"/>
      <c r="R2559" s="37"/>
      <c r="S2559" s="13"/>
      <c r="U2559" s="13"/>
      <c r="W2559" s="13"/>
      <c r="X2559" s="13">
        <f>SUMIF(Data_IND_TWh!$A$9:$A$504,Data_TOT_TWh!$B2559&amp;"200_"&amp;Data_TOT_TWh!$E2559,Data_IND_TWh!X$9:X$504)+SUMIF(Data_TER_TWh!$A$9:$A$504,Data_TOT_TWh!$B2559&amp;"300_"&amp;Data_TOT_TWh!$E2559,Data_TER_TWh!X$9:X$504)+SUMIF(Data_RES_TWh!$A$9:$A$1496,Data_TOT_TWh!$B2559&amp;"400_"&amp;Data_TOT_TWh!$E2559,Data_RES_TWh!X$9:X$1496)</f>
        <v>0</v>
      </c>
      <c r="Y2559" s="13">
        <f>SUMIF(Data_IND_TWh!$A$9:$A$504,Data_TOT_TWh!$B2559&amp;"200_"&amp;Data_TOT_TWh!$E2559,Data_IND_TWh!Y$9:Y$504)+SUMIF(Data_TER_TWh!$A$9:$A$504,Data_TOT_TWh!$B2559&amp;"300_"&amp;Data_TOT_TWh!$E2559,Data_TER_TWh!Y$9:Y$504)+SUMIF(Data_RES_TWh!$A$9:$A$1496,Data_TOT_TWh!$B2559&amp;"400_"&amp;Data_TOT_TWh!$E2559,Data_RES_TWh!Y$9:Y$1496)</f>
        <v>0</v>
      </c>
      <c r="Z2559" s="13">
        <f>SUMIF(Data_IND_TWh!$A$9:$A$504,Data_TOT_TWh!$B2559&amp;"200_"&amp;Data_TOT_TWh!$E2559,Data_IND_TWh!Z$9:Z$504)+SUMIF(Data_TER_TWh!$A$9:$A$504,Data_TOT_TWh!$B2559&amp;"300_"&amp;Data_TOT_TWh!$E2559,Data_TER_TWh!Z$9:Z$504)+SUMIF(Data_RES_TWh!$A$9:$A$1496,Data_TOT_TWh!$B2559&amp;"400_"&amp;Data_TOT_TWh!$E2559,Data_RES_TWh!Z$9:Z$1496)</f>
        <v>0</v>
      </c>
      <c r="AA2559" s="46">
        <f>SUMIF(Data_IND_TWh!$A$9:$A$504,Data_TOT_TWh!$B2559&amp;"200_"&amp;Data_TOT_TWh!$E2559,Data_IND_TWh!AA$9:AA$504)+SUMIF(Data_TER_TWh!$A$9:$A$504,Data_TOT_TWh!$B2559&amp;"300_"&amp;Data_TOT_TWh!$E2559,Data_TER_TWh!AA$9:AA$504)+SUMIF(Data_RES_TWh!$A$9:$A$1496,Data_TOT_TWh!$B2559&amp;"400_"&amp;Data_TOT_TWh!$E2559,Data_RES_TWh!AA$9:AA$1496)</f>
        <v>0</v>
      </c>
      <c r="AC2559" s="13"/>
      <c r="AE2559" s="13"/>
      <c r="AF2559" s="13">
        <f>SUMIF(Data_IND_TWh!$A$9:$A$504,Data_TOT_TWh!$B2559&amp;"200_"&amp;Data_TOT_TWh!$E2559,Data_IND_TWh!AF$9:AF$504)+SUMIF(Data_TER_TWh!$A$9:$A$504,Data_TOT_TWh!$B2559&amp;"300_"&amp;Data_TOT_TWh!$E2559,Data_TER_TWh!AF$9:AF$504)+SUMIF(Data_RES_TWh!$A$9:$A$1496,Data_TOT_TWh!$B2559&amp;"400_"&amp;Data_TOT_TWh!$E2559,Data_RES_TWh!AF$9:AF$1496)</f>
        <v>0</v>
      </c>
      <c r="AG2559" s="13">
        <f>SUMIF(Data_IND_TWh!$A$9:$A$504,Data_TOT_TWh!$B2559&amp;"200_"&amp;Data_TOT_TWh!$E2559,Data_IND_TWh!AG$9:AG$504)+SUMIF(Data_TER_TWh!$A$9:$A$504,Data_TOT_TWh!$B2559&amp;"300_"&amp;Data_TOT_TWh!$E2559,Data_TER_TWh!AG$9:AG$504)+SUMIF(Data_RES_TWh!$A$9:$A$1496,Data_TOT_TWh!$B2559&amp;"400_"&amp;Data_TOT_TWh!$E2559,Data_RES_TWh!AG$9:AG$1496)</f>
        <v>0</v>
      </c>
      <c r="AH2559" s="46">
        <f>SUMIF(Data_IND_TWh!$A$9:$A$504,Data_TOT_TWh!$B2559&amp;"200_"&amp;Data_TOT_TWh!$E2559,Data_IND_TWh!AH$9:AH$504)+SUMIF(Data_TER_TWh!$A$9:$A$504,Data_TOT_TWh!$B2559&amp;"300_"&amp;Data_TOT_TWh!$E2559,Data_TER_TWh!AH$9:AH$504)+SUMIF(Data_RES_TWh!$A$9:$A$1496,Data_TOT_TWh!$B2559&amp;"400_"&amp;Data_TOT_TWh!$E2559,Data_RES_TWh!AH$9:AH$1496)</f>
        <v>0</v>
      </c>
      <c r="AJ2559" s="13"/>
      <c r="AL2559" s="9"/>
      <c r="AM2559" s="87"/>
      <c r="AN2559" s="87"/>
    </row>
    <row r="2560" spans="12:40">
      <c r="L2560" s="46"/>
      <c r="M2560" s="46"/>
      <c r="O2560" s="47"/>
      <c r="P2560" s="46"/>
      <c r="Q2560" s="46"/>
      <c r="R2560" s="37"/>
      <c r="S2560" s="13"/>
      <c r="U2560" s="13"/>
      <c r="W2560" s="13"/>
      <c r="X2560" s="13">
        <f>SUMIF(Data_IND_TWh!$A$9:$A$504,Data_TOT_TWh!$B2560&amp;"200_"&amp;Data_TOT_TWh!$E2560,Data_IND_TWh!X$9:X$504)+SUMIF(Data_TER_TWh!$A$9:$A$504,Data_TOT_TWh!$B2560&amp;"300_"&amp;Data_TOT_TWh!$E2560,Data_TER_TWh!X$9:X$504)+SUMIF(Data_RES_TWh!$A$9:$A$1496,Data_TOT_TWh!$B2560&amp;"400_"&amp;Data_TOT_TWh!$E2560,Data_RES_TWh!X$9:X$1496)</f>
        <v>0</v>
      </c>
      <c r="Y2560" s="13">
        <f>SUMIF(Data_IND_TWh!$A$9:$A$504,Data_TOT_TWh!$B2560&amp;"200_"&amp;Data_TOT_TWh!$E2560,Data_IND_TWh!Y$9:Y$504)+SUMIF(Data_TER_TWh!$A$9:$A$504,Data_TOT_TWh!$B2560&amp;"300_"&amp;Data_TOT_TWh!$E2560,Data_TER_TWh!Y$9:Y$504)+SUMIF(Data_RES_TWh!$A$9:$A$1496,Data_TOT_TWh!$B2560&amp;"400_"&amp;Data_TOT_TWh!$E2560,Data_RES_TWh!Y$9:Y$1496)</f>
        <v>0</v>
      </c>
      <c r="Z2560" s="13">
        <f>SUMIF(Data_IND_TWh!$A$9:$A$504,Data_TOT_TWh!$B2560&amp;"200_"&amp;Data_TOT_TWh!$E2560,Data_IND_TWh!Z$9:Z$504)+SUMIF(Data_TER_TWh!$A$9:$A$504,Data_TOT_TWh!$B2560&amp;"300_"&amp;Data_TOT_TWh!$E2560,Data_TER_TWh!Z$9:Z$504)+SUMIF(Data_RES_TWh!$A$9:$A$1496,Data_TOT_TWh!$B2560&amp;"400_"&amp;Data_TOT_TWh!$E2560,Data_RES_TWh!Z$9:Z$1496)</f>
        <v>0</v>
      </c>
      <c r="AA2560" s="46">
        <f>SUMIF(Data_IND_TWh!$A$9:$A$504,Data_TOT_TWh!$B2560&amp;"200_"&amp;Data_TOT_TWh!$E2560,Data_IND_TWh!AA$9:AA$504)+SUMIF(Data_TER_TWh!$A$9:$A$504,Data_TOT_TWh!$B2560&amp;"300_"&amp;Data_TOT_TWh!$E2560,Data_TER_TWh!AA$9:AA$504)+SUMIF(Data_RES_TWh!$A$9:$A$1496,Data_TOT_TWh!$B2560&amp;"400_"&amp;Data_TOT_TWh!$E2560,Data_RES_TWh!AA$9:AA$1496)</f>
        <v>0</v>
      </c>
      <c r="AC2560" s="13"/>
      <c r="AE2560" s="13"/>
      <c r="AF2560" s="13">
        <f>SUMIF(Data_IND_TWh!$A$9:$A$504,Data_TOT_TWh!$B2560&amp;"200_"&amp;Data_TOT_TWh!$E2560,Data_IND_TWh!AF$9:AF$504)+SUMIF(Data_TER_TWh!$A$9:$A$504,Data_TOT_TWh!$B2560&amp;"300_"&amp;Data_TOT_TWh!$E2560,Data_TER_TWh!AF$9:AF$504)+SUMIF(Data_RES_TWh!$A$9:$A$1496,Data_TOT_TWh!$B2560&amp;"400_"&amp;Data_TOT_TWh!$E2560,Data_RES_TWh!AF$9:AF$1496)</f>
        <v>0</v>
      </c>
      <c r="AG2560" s="13">
        <f>SUMIF(Data_IND_TWh!$A$9:$A$504,Data_TOT_TWh!$B2560&amp;"200_"&amp;Data_TOT_TWh!$E2560,Data_IND_TWh!AG$9:AG$504)+SUMIF(Data_TER_TWh!$A$9:$A$504,Data_TOT_TWh!$B2560&amp;"300_"&amp;Data_TOT_TWh!$E2560,Data_TER_TWh!AG$9:AG$504)+SUMIF(Data_RES_TWh!$A$9:$A$1496,Data_TOT_TWh!$B2560&amp;"400_"&amp;Data_TOT_TWh!$E2560,Data_RES_TWh!AG$9:AG$1496)</f>
        <v>0</v>
      </c>
      <c r="AH2560" s="46">
        <f>SUMIF(Data_IND_TWh!$A$9:$A$504,Data_TOT_TWh!$B2560&amp;"200_"&amp;Data_TOT_TWh!$E2560,Data_IND_TWh!AH$9:AH$504)+SUMIF(Data_TER_TWh!$A$9:$A$504,Data_TOT_TWh!$B2560&amp;"300_"&amp;Data_TOT_TWh!$E2560,Data_TER_TWh!AH$9:AH$504)+SUMIF(Data_RES_TWh!$A$9:$A$1496,Data_TOT_TWh!$B2560&amp;"400_"&amp;Data_TOT_TWh!$E2560,Data_RES_TWh!AH$9:AH$1496)</f>
        <v>0</v>
      </c>
      <c r="AJ2560" s="13"/>
      <c r="AL2560" s="9"/>
      <c r="AM2560" s="87"/>
      <c r="AN2560" s="87"/>
    </row>
    <row r="2561" spans="12:40">
      <c r="L2561" s="46"/>
      <c r="M2561" s="46"/>
      <c r="O2561" s="47"/>
      <c r="P2561" s="46"/>
      <c r="Q2561" s="46"/>
      <c r="R2561" s="37"/>
      <c r="S2561" s="13"/>
      <c r="U2561" s="13"/>
      <c r="W2561" s="13"/>
      <c r="X2561" s="13">
        <f>SUMIF(Data_IND_TWh!$A$9:$A$504,Data_TOT_TWh!$B2561&amp;"200_"&amp;Data_TOT_TWh!$E2561,Data_IND_TWh!X$9:X$504)+SUMIF(Data_TER_TWh!$A$9:$A$504,Data_TOT_TWh!$B2561&amp;"300_"&amp;Data_TOT_TWh!$E2561,Data_TER_TWh!X$9:X$504)+SUMIF(Data_RES_TWh!$A$9:$A$1496,Data_TOT_TWh!$B2561&amp;"400_"&amp;Data_TOT_TWh!$E2561,Data_RES_TWh!X$9:X$1496)</f>
        <v>0</v>
      </c>
      <c r="Y2561" s="13">
        <f>SUMIF(Data_IND_TWh!$A$9:$A$504,Data_TOT_TWh!$B2561&amp;"200_"&amp;Data_TOT_TWh!$E2561,Data_IND_TWh!Y$9:Y$504)+SUMIF(Data_TER_TWh!$A$9:$A$504,Data_TOT_TWh!$B2561&amp;"300_"&amp;Data_TOT_TWh!$E2561,Data_TER_TWh!Y$9:Y$504)+SUMIF(Data_RES_TWh!$A$9:$A$1496,Data_TOT_TWh!$B2561&amp;"400_"&amp;Data_TOT_TWh!$E2561,Data_RES_TWh!Y$9:Y$1496)</f>
        <v>0</v>
      </c>
      <c r="Z2561" s="13">
        <f>SUMIF(Data_IND_TWh!$A$9:$A$504,Data_TOT_TWh!$B2561&amp;"200_"&amp;Data_TOT_TWh!$E2561,Data_IND_TWh!Z$9:Z$504)+SUMIF(Data_TER_TWh!$A$9:$A$504,Data_TOT_TWh!$B2561&amp;"300_"&amp;Data_TOT_TWh!$E2561,Data_TER_TWh!Z$9:Z$504)+SUMIF(Data_RES_TWh!$A$9:$A$1496,Data_TOT_TWh!$B2561&amp;"400_"&amp;Data_TOT_TWh!$E2561,Data_RES_TWh!Z$9:Z$1496)</f>
        <v>0</v>
      </c>
      <c r="AA2561" s="46">
        <f>SUMIF(Data_IND_TWh!$A$9:$A$504,Data_TOT_TWh!$B2561&amp;"200_"&amp;Data_TOT_TWh!$E2561,Data_IND_TWh!AA$9:AA$504)+SUMIF(Data_TER_TWh!$A$9:$A$504,Data_TOT_TWh!$B2561&amp;"300_"&amp;Data_TOT_TWh!$E2561,Data_TER_TWh!AA$9:AA$504)+SUMIF(Data_RES_TWh!$A$9:$A$1496,Data_TOT_TWh!$B2561&amp;"400_"&amp;Data_TOT_TWh!$E2561,Data_RES_TWh!AA$9:AA$1496)</f>
        <v>0</v>
      </c>
      <c r="AC2561" s="13"/>
      <c r="AE2561" s="13"/>
      <c r="AF2561" s="13">
        <f>SUMIF(Data_IND_TWh!$A$9:$A$504,Data_TOT_TWh!$B2561&amp;"200_"&amp;Data_TOT_TWh!$E2561,Data_IND_TWh!AF$9:AF$504)+SUMIF(Data_TER_TWh!$A$9:$A$504,Data_TOT_TWh!$B2561&amp;"300_"&amp;Data_TOT_TWh!$E2561,Data_TER_TWh!AF$9:AF$504)+SUMIF(Data_RES_TWh!$A$9:$A$1496,Data_TOT_TWh!$B2561&amp;"400_"&amp;Data_TOT_TWh!$E2561,Data_RES_TWh!AF$9:AF$1496)</f>
        <v>0</v>
      </c>
      <c r="AG2561" s="13">
        <f>SUMIF(Data_IND_TWh!$A$9:$A$504,Data_TOT_TWh!$B2561&amp;"200_"&amp;Data_TOT_TWh!$E2561,Data_IND_TWh!AG$9:AG$504)+SUMIF(Data_TER_TWh!$A$9:$A$504,Data_TOT_TWh!$B2561&amp;"300_"&amp;Data_TOT_TWh!$E2561,Data_TER_TWh!AG$9:AG$504)+SUMIF(Data_RES_TWh!$A$9:$A$1496,Data_TOT_TWh!$B2561&amp;"400_"&amp;Data_TOT_TWh!$E2561,Data_RES_TWh!AG$9:AG$1496)</f>
        <v>0</v>
      </c>
      <c r="AH2561" s="46">
        <f>SUMIF(Data_IND_TWh!$A$9:$A$504,Data_TOT_TWh!$B2561&amp;"200_"&amp;Data_TOT_TWh!$E2561,Data_IND_TWh!AH$9:AH$504)+SUMIF(Data_TER_TWh!$A$9:$A$504,Data_TOT_TWh!$B2561&amp;"300_"&amp;Data_TOT_TWh!$E2561,Data_TER_TWh!AH$9:AH$504)+SUMIF(Data_RES_TWh!$A$9:$A$1496,Data_TOT_TWh!$B2561&amp;"400_"&amp;Data_TOT_TWh!$E2561,Data_RES_TWh!AH$9:AH$1496)</f>
        <v>0</v>
      </c>
      <c r="AJ2561" s="13"/>
      <c r="AL2561" s="9"/>
      <c r="AM2561" s="87"/>
      <c r="AN2561" s="87"/>
    </row>
    <row r="2562" spans="12:40">
      <c r="L2562" s="46"/>
      <c r="M2562" s="46"/>
      <c r="O2562" s="47"/>
      <c r="P2562" s="46"/>
      <c r="Q2562" s="46"/>
      <c r="R2562" s="37"/>
      <c r="S2562" s="13"/>
      <c r="U2562" s="13"/>
      <c r="W2562" s="13"/>
      <c r="X2562" s="13">
        <f>SUMIF(Data_IND_TWh!$A$9:$A$504,Data_TOT_TWh!$B2562&amp;"200_"&amp;Data_TOT_TWh!$E2562,Data_IND_TWh!X$9:X$504)+SUMIF(Data_TER_TWh!$A$9:$A$504,Data_TOT_TWh!$B2562&amp;"300_"&amp;Data_TOT_TWh!$E2562,Data_TER_TWh!X$9:X$504)+SUMIF(Data_RES_TWh!$A$9:$A$1496,Data_TOT_TWh!$B2562&amp;"400_"&amp;Data_TOT_TWh!$E2562,Data_RES_TWh!X$9:X$1496)</f>
        <v>0</v>
      </c>
      <c r="Y2562" s="13">
        <f>SUMIF(Data_IND_TWh!$A$9:$A$504,Data_TOT_TWh!$B2562&amp;"200_"&amp;Data_TOT_TWh!$E2562,Data_IND_TWh!Y$9:Y$504)+SUMIF(Data_TER_TWh!$A$9:$A$504,Data_TOT_TWh!$B2562&amp;"300_"&amp;Data_TOT_TWh!$E2562,Data_TER_TWh!Y$9:Y$504)+SUMIF(Data_RES_TWh!$A$9:$A$1496,Data_TOT_TWh!$B2562&amp;"400_"&amp;Data_TOT_TWh!$E2562,Data_RES_TWh!Y$9:Y$1496)</f>
        <v>0</v>
      </c>
      <c r="Z2562" s="13">
        <f>SUMIF(Data_IND_TWh!$A$9:$A$504,Data_TOT_TWh!$B2562&amp;"200_"&amp;Data_TOT_TWh!$E2562,Data_IND_TWh!Z$9:Z$504)+SUMIF(Data_TER_TWh!$A$9:$A$504,Data_TOT_TWh!$B2562&amp;"300_"&amp;Data_TOT_TWh!$E2562,Data_TER_TWh!Z$9:Z$504)+SUMIF(Data_RES_TWh!$A$9:$A$1496,Data_TOT_TWh!$B2562&amp;"400_"&amp;Data_TOT_TWh!$E2562,Data_RES_TWh!Z$9:Z$1496)</f>
        <v>0</v>
      </c>
      <c r="AA2562" s="46">
        <f>SUMIF(Data_IND_TWh!$A$9:$A$504,Data_TOT_TWh!$B2562&amp;"200_"&amp;Data_TOT_TWh!$E2562,Data_IND_TWh!AA$9:AA$504)+SUMIF(Data_TER_TWh!$A$9:$A$504,Data_TOT_TWh!$B2562&amp;"300_"&amp;Data_TOT_TWh!$E2562,Data_TER_TWh!AA$9:AA$504)+SUMIF(Data_RES_TWh!$A$9:$A$1496,Data_TOT_TWh!$B2562&amp;"400_"&amp;Data_TOT_TWh!$E2562,Data_RES_TWh!AA$9:AA$1496)</f>
        <v>0</v>
      </c>
      <c r="AC2562" s="13"/>
      <c r="AE2562" s="13"/>
      <c r="AF2562" s="13">
        <f>SUMIF(Data_IND_TWh!$A$9:$A$504,Data_TOT_TWh!$B2562&amp;"200_"&amp;Data_TOT_TWh!$E2562,Data_IND_TWh!AF$9:AF$504)+SUMIF(Data_TER_TWh!$A$9:$A$504,Data_TOT_TWh!$B2562&amp;"300_"&amp;Data_TOT_TWh!$E2562,Data_TER_TWh!AF$9:AF$504)+SUMIF(Data_RES_TWh!$A$9:$A$1496,Data_TOT_TWh!$B2562&amp;"400_"&amp;Data_TOT_TWh!$E2562,Data_RES_TWh!AF$9:AF$1496)</f>
        <v>0</v>
      </c>
      <c r="AG2562" s="13">
        <f>SUMIF(Data_IND_TWh!$A$9:$A$504,Data_TOT_TWh!$B2562&amp;"200_"&amp;Data_TOT_TWh!$E2562,Data_IND_TWh!AG$9:AG$504)+SUMIF(Data_TER_TWh!$A$9:$A$504,Data_TOT_TWh!$B2562&amp;"300_"&amp;Data_TOT_TWh!$E2562,Data_TER_TWh!AG$9:AG$504)+SUMIF(Data_RES_TWh!$A$9:$A$1496,Data_TOT_TWh!$B2562&amp;"400_"&amp;Data_TOT_TWh!$E2562,Data_RES_TWh!AG$9:AG$1496)</f>
        <v>0</v>
      </c>
      <c r="AH2562" s="46">
        <f>SUMIF(Data_IND_TWh!$A$9:$A$504,Data_TOT_TWh!$B2562&amp;"200_"&amp;Data_TOT_TWh!$E2562,Data_IND_TWh!AH$9:AH$504)+SUMIF(Data_TER_TWh!$A$9:$A$504,Data_TOT_TWh!$B2562&amp;"300_"&amp;Data_TOT_TWh!$E2562,Data_TER_TWh!AH$9:AH$504)+SUMIF(Data_RES_TWh!$A$9:$A$1496,Data_TOT_TWh!$B2562&amp;"400_"&amp;Data_TOT_TWh!$E2562,Data_RES_TWh!AH$9:AH$1496)</f>
        <v>0</v>
      </c>
      <c r="AJ2562" s="13"/>
      <c r="AL2562" s="9"/>
      <c r="AM2562" s="87"/>
      <c r="AN2562" s="87"/>
    </row>
    <row r="2563" spans="12:40">
      <c r="L2563" s="46"/>
      <c r="M2563" s="46"/>
      <c r="O2563" s="47"/>
      <c r="P2563" s="46"/>
      <c r="Q2563" s="46"/>
      <c r="R2563" s="37"/>
      <c r="S2563" s="13"/>
      <c r="U2563" s="13"/>
      <c r="W2563" s="13"/>
      <c r="X2563" s="13">
        <f>SUMIF(Data_IND_TWh!$A$9:$A$504,Data_TOT_TWh!$B2563&amp;"200_"&amp;Data_TOT_TWh!$E2563,Data_IND_TWh!X$9:X$504)+SUMIF(Data_TER_TWh!$A$9:$A$504,Data_TOT_TWh!$B2563&amp;"300_"&amp;Data_TOT_TWh!$E2563,Data_TER_TWh!X$9:X$504)+SUMIF(Data_RES_TWh!$A$9:$A$1496,Data_TOT_TWh!$B2563&amp;"400_"&amp;Data_TOT_TWh!$E2563,Data_RES_TWh!X$9:X$1496)</f>
        <v>0</v>
      </c>
      <c r="Y2563" s="13">
        <f>SUMIF(Data_IND_TWh!$A$9:$A$504,Data_TOT_TWh!$B2563&amp;"200_"&amp;Data_TOT_TWh!$E2563,Data_IND_TWh!Y$9:Y$504)+SUMIF(Data_TER_TWh!$A$9:$A$504,Data_TOT_TWh!$B2563&amp;"300_"&amp;Data_TOT_TWh!$E2563,Data_TER_TWh!Y$9:Y$504)+SUMIF(Data_RES_TWh!$A$9:$A$1496,Data_TOT_TWh!$B2563&amp;"400_"&amp;Data_TOT_TWh!$E2563,Data_RES_TWh!Y$9:Y$1496)</f>
        <v>0</v>
      </c>
      <c r="Z2563" s="13">
        <f>SUMIF(Data_IND_TWh!$A$9:$A$504,Data_TOT_TWh!$B2563&amp;"200_"&amp;Data_TOT_TWh!$E2563,Data_IND_TWh!Z$9:Z$504)+SUMIF(Data_TER_TWh!$A$9:$A$504,Data_TOT_TWh!$B2563&amp;"300_"&amp;Data_TOT_TWh!$E2563,Data_TER_TWh!Z$9:Z$504)+SUMIF(Data_RES_TWh!$A$9:$A$1496,Data_TOT_TWh!$B2563&amp;"400_"&amp;Data_TOT_TWh!$E2563,Data_RES_TWh!Z$9:Z$1496)</f>
        <v>0</v>
      </c>
      <c r="AA2563" s="46">
        <f>SUMIF(Data_IND_TWh!$A$9:$A$504,Data_TOT_TWh!$B2563&amp;"200_"&amp;Data_TOT_TWh!$E2563,Data_IND_TWh!AA$9:AA$504)+SUMIF(Data_TER_TWh!$A$9:$A$504,Data_TOT_TWh!$B2563&amp;"300_"&amp;Data_TOT_TWh!$E2563,Data_TER_TWh!AA$9:AA$504)+SUMIF(Data_RES_TWh!$A$9:$A$1496,Data_TOT_TWh!$B2563&amp;"400_"&amp;Data_TOT_TWh!$E2563,Data_RES_TWh!AA$9:AA$1496)</f>
        <v>0</v>
      </c>
      <c r="AC2563" s="13"/>
      <c r="AE2563" s="13"/>
      <c r="AF2563" s="13">
        <f>SUMIF(Data_IND_TWh!$A$9:$A$504,Data_TOT_TWh!$B2563&amp;"200_"&amp;Data_TOT_TWh!$E2563,Data_IND_TWh!AF$9:AF$504)+SUMIF(Data_TER_TWh!$A$9:$A$504,Data_TOT_TWh!$B2563&amp;"300_"&amp;Data_TOT_TWh!$E2563,Data_TER_TWh!AF$9:AF$504)+SUMIF(Data_RES_TWh!$A$9:$A$1496,Data_TOT_TWh!$B2563&amp;"400_"&amp;Data_TOT_TWh!$E2563,Data_RES_TWh!AF$9:AF$1496)</f>
        <v>0</v>
      </c>
      <c r="AG2563" s="13">
        <f>SUMIF(Data_IND_TWh!$A$9:$A$504,Data_TOT_TWh!$B2563&amp;"200_"&amp;Data_TOT_TWh!$E2563,Data_IND_TWh!AG$9:AG$504)+SUMIF(Data_TER_TWh!$A$9:$A$504,Data_TOT_TWh!$B2563&amp;"300_"&amp;Data_TOT_TWh!$E2563,Data_TER_TWh!AG$9:AG$504)+SUMIF(Data_RES_TWh!$A$9:$A$1496,Data_TOT_TWh!$B2563&amp;"400_"&amp;Data_TOT_TWh!$E2563,Data_RES_TWh!AG$9:AG$1496)</f>
        <v>0</v>
      </c>
      <c r="AH2563" s="46">
        <f>SUMIF(Data_IND_TWh!$A$9:$A$504,Data_TOT_TWh!$B2563&amp;"200_"&amp;Data_TOT_TWh!$E2563,Data_IND_TWh!AH$9:AH$504)+SUMIF(Data_TER_TWh!$A$9:$A$504,Data_TOT_TWh!$B2563&amp;"300_"&amp;Data_TOT_TWh!$E2563,Data_TER_TWh!AH$9:AH$504)+SUMIF(Data_RES_TWh!$A$9:$A$1496,Data_TOT_TWh!$B2563&amp;"400_"&amp;Data_TOT_TWh!$E2563,Data_RES_TWh!AH$9:AH$1496)</f>
        <v>0</v>
      </c>
      <c r="AJ2563" s="13"/>
      <c r="AL2563" s="9"/>
      <c r="AM2563" s="87"/>
      <c r="AN2563" s="87"/>
    </row>
    <row r="2564" spans="12:40">
      <c r="L2564" s="46"/>
      <c r="M2564" s="46"/>
      <c r="O2564" s="47"/>
      <c r="P2564" s="46"/>
      <c r="Q2564" s="46"/>
      <c r="R2564" s="37"/>
      <c r="S2564" s="13"/>
      <c r="U2564" s="13"/>
      <c r="W2564" s="13"/>
      <c r="X2564" s="13">
        <f>SUMIF(Data_IND_TWh!$A$9:$A$504,Data_TOT_TWh!$B2564&amp;"200_"&amp;Data_TOT_TWh!$E2564,Data_IND_TWh!X$9:X$504)+SUMIF(Data_TER_TWh!$A$9:$A$504,Data_TOT_TWh!$B2564&amp;"300_"&amp;Data_TOT_TWh!$E2564,Data_TER_TWh!X$9:X$504)+SUMIF(Data_RES_TWh!$A$9:$A$1496,Data_TOT_TWh!$B2564&amp;"400_"&amp;Data_TOT_TWh!$E2564,Data_RES_TWh!X$9:X$1496)</f>
        <v>0</v>
      </c>
      <c r="Y2564" s="13">
        <f>SUMIF(Data_IND_TWh!$A$9:$A$504,Data_TOT_TWh!$B2564&amp;"200_"&amp;Data_TOT_TWh!$E2564,Data_IND_TWh!Y$9:Y$504)+SUMIF(Data_TER_TWh!$A$9:$A$504,Data_TOT_TWh!$B2564&amp;"300_"&amp;Data_TOT_TWh!$E2564,Data_TER_TWh!Y$9:Y$504)+SUMIF(Data_RES_TWh!$A$9:$A$1496,Data_TOT_TWh!$B2564&amp;"400_"&amp;Data_TOT_TWh!$E2564,Data_RES_TWh!Y$9:Y$1496)</f>
        <v>0</v>
      </c>
      <c r="Z2564" s="13">
        <f>SUMIF(Data_IND_TWh!$A$9:$A$504,Data_TOT_TWh!$B2564&amp;"200_"&amp;Data_TOT_TWh!$E2564,Data_IND_TWh!Z$9:Z$504)+SUMIF(Data_TER_TWh!$A$9:$A$504,Data_TOT_TWh!$B2564&amp;"300_"&amp;Data_TOT_TWh!$E2564,Data_TER_TWh!Z$9:Z$504)+SUMIF(Data_RES_TWh!$A$9:$A$1496,Data_TOT_TWh!$B2564&amp;"400_"&amp;Data_TOT_TWh!$E2564,Data_RES_TWh!Z$9:Z$1496)</f>
        <v>0</v>
      </c>
      <c r="AA2564" s="46">
        <f>SUMIF(Data_IND_TWh!$A$9:$A$504,Data_TOT_TWh!$B2564&amp;"200_"&amp;Data_TOT_TWh!$E2564,Data_IND_TWh!AA$9:AA$504)+SUMIF(Data_TER_TWh!$A$9:$A$504,Data_TOT_TWh!$B2564&amp;"300_"&amp;Data_TOT_TWh!$E2564,Data_TER_TWh!AA$9:AA$504)+SUMIF(Data_RES_TWh!$A$9:$A$1496,Data_TOT_TWh!$B2564&amp;"400_"&amp;Data_TOT_TWh!$E2564,Data_RES_TWh!AA$9:AA$1496)</f>
        <v>0</v>
      </c>
      <c r="AC2564" s="13"/>
      <c r="AE2564" s="13"/>
      <c r="AF2564" s="13">
        <f>SUMIF(Data_IND_TWh!$A$9:$A$504,Data_TOT_TWh!$B2564&amp;"200_"&amp;Data_TOT_TWh!$E2564,Data_IND_TWh!AF$9:AF$504)+SUMIF(Data_TER_TWh!$A$9:$A$504,Data_TOT_TWh!$B2564&amp;"300_"&amp;Data_TOT_TWh!$E2564,Data_TER_TWh!AF$9:AF$504)+SUMIF(Data_RES_TWh!$A$9:$A$1496,Data_TOT_TWh!$B2564&amp;"400_"&amp;Data_TOT_TWh!$E2564,Data_RES_TWh!AF$9:AF$1496)</f>
        <v>0</v>
      </c>
      <c r="AG2564" s="13">
        <f>SUMIF(Data_IND_TWh!$A$9:$A$504,Data_TOT_TWh!$B2564&amp;"200_"&amp;Data_TOT_TWh!$E2564,Data_IND_TWh!AG$9:AG$504)+SUMIF(Data_TER_TWh!$A$9:$A$504,Data_TOT_TWh!$B2564&amp;"300_"&amp;Data_TOT_TWh!$E2564,Data_TER_TWh!AG$9:AG$504)+SUMIF(Data_RES_TWh!$A$9:$A$1496,Data_TOT_TWh!$B2564&amp;"400_"&amp;Data_TOT_TWh!$E2564,Data_RES_TWh!AG$9:AG$1496)</f>
        <v>0</v>
      </c>
      <c r="AH2564" s="46">
        <f>SUMIF(Data_IND_TWh!$A$9:$A$504,Data_TOT_TWh!$B2564&amp;"200_"&amp;Data_TOT_TWh!$E2564,Data_IND_TWh!AH$9:AH$504)+SUMIF(Data_TER_TWh!$A$9:$A$504,Data_TOT_TWh!$B2564&amp;"300_"&amp;Data_TOT_TWh!$E2564,Data_TER_TWh!AH$9:AH$504)+SUMIF(Data_RES_TWh!$A$9:$A$1496,Data_TOT_TWh!$B2564&amp;"400_"&amp;Data_TOT_TWh!$E2564,Data_RES_TWh!AH$9:AH$1496)</f>
        <v>0</v>
      </c>
      <c r="AJ2564" s="13"/>
      <c r="AL2564" s="9"/>
      <c r="AM2564" s="87"/>
      <c r="AN2564" s="87"/>
    </row>
    <row r="2565" spans="12:40">
      <c r="L2565" s="46"/>
      <c r="M2565" s="46"/>
      <c r="O2565" s="47"/>
      <c r="P2565" s="46"/>
      <c r="Q2565" s="46"/>
      <c r="R2565" s="37"/>
      <c r="S2565" s="13"/>
      <c r="U2565" s="13"/>
      <c r="W2565" s="13"/>
      <c r="X2565" s="13">
        <f>SUMIF(Data_IND_TWh!$A$9:$A$504,Data_TOT_TWh!$B2565&amp;"200_"&amp;Data_TOT_TWh!$E2565,Data_IND_TWh!X$9:X$504)+SUMIF(Data_TER_TWh!$A$9:$A$504,Data_TOT_TWh!$B2565&amp;"300_"&amp;Data_TOT_TWh!$E2565,Data_TER_TWh!X$9:X$504)+SUMIF(Data_RES_TWh!$A$9:$A$1496,Data_TOT_TWh!$B2565&amp;"400_"&amp;Data_TOT_TWh!$E2565,Data_RES_TWh!X$9:X$1496)</f>
        <v>0</v>
      </c>
      <c r="Y2565" s="13">
        <f>SUMIF(Data_IND_TWh!$A$9:$A$504,Data_TOT_TWh!$B2565&amp;"200_"&amp;Data_TOT_TWh!$E2565,Data_IND_TWh!Y$9:Y$504)+SUMIF(Data_TER_TWh!$A$9:$A$504,Data_TOT_TWh!$B2565&amp;"300_"&amp;Data_TOT_TWh!$E2565,Data_TER_TWh!Y$9:Y$504)+SUMIF(Data_RES_TWh!$A$9:$A$1496,Data_TOT_TWh!$B2565&amp;"400_"&amp;Data_TOT_TWh!$E2565,Data_RES_TWh!Y$9:Y$1496)</f>
        <v>0</v>
      </c>
      <c r="Z2565" s="13">
        <f>SUMIF(Data_IND_TWh!$A$9:$A$504,Data_TOT_TWh!$B2565&amp;"200_"&amp;Data_TOT_TWh!$E2565,Data_IND_TWh!Z$9:Z$504)+SUMIF(Data_TER_TWh!$A$9:$A$504,Data_TOT_TWh!$B2565&amp;"300_"&amp;Data_TOT_TWh!$E2565,Data_TER_TWh!Z$9:Z$504)+SUMIF(Data_RES_TWh!$A$9:$A$1496,Data_TOT_TWh!$B2565&amp;"400_"&amp;Data_TOT_TWh!$E2565,Data_RES_TWh!Z$9:Z$1496)</f>
        <v>0</v>
      </c>
      <c r="AA2565" s="46">
        <f>SUMIF(Data_IND_TWh!$A$9:$A$504,Data_TOT_TWh!$B2565&amp;"200_"&amp;Data_TOT_TWh!$E2565,Data_IND_TWh!AA$9:AA$504)+SUMIF(Data_TER_TWh!$A$9:$A$504,Data_TOT_TWh!$B2565&amp;"300_"&amp;Data_TOT_TWh!$E2565,Data_TER_TWh!AA$9:AA$504)+SUMIF(Data_RES_TWh!$A$9:$A$1496,Data_TOT_TWh!$B2565&amp;"400_"&amp;Data_TOT_TWh!$E2565,Data_RES_TWh!AA$9:AA$1496)</f>
        <v>0</v>
      </c>
      <c r="AC2565" s="13"/>
      <c r="AE2565" s="13"/>
      <c r="AF2565" s="13">
        <f>SUMIF(Data_IND_TWh!$A$9:$A$504,Data_TOT_TWh!$B2565&amp;"200_"&amp;Data_TOT_TWh!$E2565,Data_IND_TWh!AF$9:AF$504)+SUMIF(Data_TER_TWh!$A$9:$A$504,Data_TOT_TWh!$B2565&amp;"300_"&amp;Data_TOT_TWh!$E2565,Data_TER_TWh!AF$9:AF$504)+SUMIF(Data_RES_TWh!$A$9:$A$1496,Data_TOT_TWh!$B2565&amp;"400_"&amp;Data_TOT_TWh!$E2565,Data_RES_TWh!AF$9:AF$1496)</f>
        <v>0</v>
      </c>
      <c r="AG2565" s="13">
        <f>SUMIF(Data_IND_TWh!$A$9:$A$504,Data_TOT_TWh!$B2565&amp;"200_"&amp;Data_TOT_TWh!$E2565,Data_IND_TWh!AG$9:AG$504)+SUMIF(Data_TER_TWh!$A$9:$A$504,Data_TOT_TWh!$B2565&amp;"300_"&amp;Data_TOT_TWh!$E2565,Data_TER_TWh!AG$9:AG$504)+SUMIF(Data_RES_TWh!$A$9:$A$1496,Data_TOT_TWh!$B2565&amp;"400_"&amp;Data_TOT_TWh!$E2565,Data_RES_TWh!AG$9:AG$1496)</f>
        <v>0</v>
      </c>
      <c r="AH2565" s="46">
        <f>SUMIF(Data_IND_TWh!$A$9:$A$504,Data_TOT_TWh!$B2565&amp;"200_"&amp;Data_TOT_TWh!$E2565,Data_IND_TWh!AH$9:AH$504)+SUMIF(Data_TER_TWh!$A$9:$A$504,Data_TOT_TWh!$B2565&amp;"300_"&amp;Data_TOT_TWh!$E2565,Data_TER_TWh!AH$9:AH$504)+SUMIF(Data_RES_TWh!$A$9:$A$1496,Data_TOT_TWh!$B2565&amp;"400_"&amp;Data_TOT_TWh!$E2565,Data_RES_TWh!AH$9:AH$1496)</f>
        <v>0</v>
      </c>
      <c r="AJ2565" s="13"/>
      <c r="AL2565" s="9"/>
      <c r="AM2565" s="87"/>
      <c r="AN2565" s="87"/>
    </row>
    <row r="2566" spans="12:40">
      <c r="L2566" s="46"/>
      <c r="M2566" s="46"/>
      <c r="O2566" s="47"/>
      <c r="P2566" s="46"/>
      <c r="Q2566" s="46"/>
      <c r="R2566" s="37"/>
      <c r="S2566" s="13"/>
      <c r="U2566" s="13"/>
      <c r="W2566" s="13"/>
      <c r="X2566" s="13">
        <f>SUMIF(Data_IND_TWh!$A$9:$A$504,Data_TOT_TWh!$B2566&amp;"200_"&amp;Data_TOT_TWh!$E2566,Data_IND_TWh!X$9:X$504)+SUMIF(Data_TER_TWh!$A$9:$A$504,Data_TOT_TWh!$B2566&amp;"300_"&amp;Data_TOT_TWh!$E2566,Data_TER_TWh!X$9:X$504)+SUMIF(Data_RES_TWh!$A$9:$A$1496,Data_TOT_TWh!$B2566&amp;"400_"&amp;Data_TOT_TWh!$E2566,Data_RES_TWh!X$9:X$1496)</f>
        <v>0</v>
      </c>
      <c r="Y2566" s="13">
        <f>SUMIF(Data_IND_TWh!$A$9:$A$504,Data_TOT_TWh!$B2566&amp;"200_"&amp;Data_TOT_TWh!$E2566,Data_IND_TWh!Y$9:Y$504)+SUMIF(Data_TER_TWh!$A$9:$A$504,Data_TOT_TWh!$B2566&amp;"300_"&amp;Data_TOT_TWh!$E2566,Data_TER_TWh!Y$9:Y$504)+SUMIF(Data_RES_TWh!$A$9:$A$1496,Data_TOT_TWh!$B2566&amp;"400_"&amp;Data_TOT_TWh!$E2566,Data_RES_TWh!Y$9:Y$1496)</f>
        <v>0</v>
      </c>
      <c r="Z2566" s="13">
        <f>SUMIF(Data_IND_TWh!$A$9:$A$504,Data_TOT_TWh!$B2566&amp;"200_"&amp;Data_TOT_TWh!$E2566,Data_IND_TWh!Z$9:Z$504)+SUMIF(Data_TER_TWh!$A$9:$A$504,Data_TOT_TWh!$B2566&amp;"300_"&amp;Data_TOT_TWh!$E2566,Data_TER_TWh!Z$9:Z$504)+SUMIF(Data_RES_TWh!$A$9:$A$1496,Data_TOT_TWh!$B2566&amp;"400_"&amp;Data_TOT_TWh!$E2566,Data_RES_TWh!Z$9:Z$1496)</f>
        <v>0</v>
      </c>
      <c r="AA2566" s="46">
        <f>SUMIF(Data_IND_TWh!$A$9:$A$504,Data_TOT_TWh!$B2566&amp;"200_"&amp;Data_TOT_TWh!$E2566,Data_IND_TWh!AA$9:AA$504)+SUMIF(Data_TER_TWh!$A$9:$A$504,Data_TOT_TWh!$B2566&amp;"300_"&amp;Data_TOT_TWh!$E2566,Data_TER_TWh!AA$9:AA$504)+SUMIF(Data_RES_TWh!$A$9:$A$1496,Data_TOT_TWh!$B2566&amp;"400_"&amp;Data_TOT_TWh!$E2566,Data_RES_TWh!AA$9:AA$1496)</f>
        <v>0</v>
      </c>
      <c r="AC2566" s="13"/>
      <c r="AE2566" s="13"/>
      <c r="AF2566" s="13">
        <f>SUMIF(Data_IND_TWh!$A$9:$A$504,Data_TOT_TWh!$B2566&amp;"200_"&amp;Data_TOT_TWh!$E2566,Data_IND_TWh!AF$9:AF$504)+SUMIF(Data_TER_TWh!$A$9:$A$504,Data_TOT_TWh!$B2566&amp;"300_"&amp;Data_TOT_TWh!$E2566,Data_TER_TWh!AF$9:AF$504)+SUMIF(Data_RES_TWh!$A$9:$A$1496,Data_TOT_TWh!$B2566&amp;"400_"&amp;Data_TOT_TWh!$E2566,Data_RES_TWh!AF$9:AF$1496)</f>
        <v>0</v>
      </c>
      <c r="AG2566" s="13">
        <f>SUMIF(Data_IND_TWh!$A$9:$A$504,Data_TOT_TWh!$B2566&amp;"200_"&amp;Data_TOT_TWh!$E2566,Data_IND_TWh!AG$9:AG$504)+SUMIF(Data_TER_TWh!$A$9:$A$504,Data_TOT_TWh!$B2566&amp;"300_"&amp;Data_TOT_TWh!$E2566,Data_TER_TWh!AG$9:AG$504)+SUMIF(Data_RES_TWh!$A$9:$A$1496,Data_TOT_TWh!$B2566&amp;"400_"&amp;Data_TOT_TWh!$E2566,Data_RES_TWh!AG$9:AG$1496)</f>
        <v>0</v>
      </c>
      <c r="AH2566" s="46">
        <f>SUMIF(Data_IND_TWh!$A$9:$A$504,Data_TOT_TWh!$B2566&amp;"200_"&amp;Data_TOT_TWh!$E2566,Data_IND_TWh!AH$9:AH$504)+SUMIF(Data_TER_TWh!$A$9:$A$504,Data_TOT_TWh!$B2566&amp;"300_"&amp;Data_TOT_TWh!$E2566,Data_TER_TWh!AH$9:AH$504)+SUMIF(Data_RES_TWh!$A$9:$A$1496,Data_TOT_TWh!$B2566&amp;"400_"&amp;Data_TOT_TWh!$E2566,Data_RES_TWh!AH$9:AH$1496)</f>
        <v>0</v>
      </c>
      <c r="AJ2566" s="13"/>
      <c r="AL2566" s="9"/>
      <c r="AM2566" s="87"/>
      <c r="AN2566" s="87"/>
    </row>
    <row r="2567" spans="12:40">
      <c r="L2567" s="46"/>
      <c r="M2567" s="46"/>
      <c r="O2567" s="47"/>
      <c r="P2567" s="46"/>
      <c r="Q2567" s="46"/>
      <c r="R2567" s="37"/>
      <c r="S2567" s="13"/>
      <c r="U2567" s="13"/>
      <c r="W2567" s="13"/>
      <c r="X2567" s="13">
        <f>SUMIF(Data_IND_TWh!$A$9:$A$504,Data_TOT_TWh!$B2567&amp;"200_"&amp;Data_TOT_TWh!$E2567,Data_IND_TWh!X$9:X$504)+SUMIF(Data_TER_TWh!$A$9:$A$504,Data_TOT_TWh!$B2567&amp;"300_"&amp;Data_TOT_TWh!$E2567,Data_TER_TWh!X$9:X$504)+SUMIF(Data_RES_TWh!$A$9:$A$1496,Data_TOT_TWh!$B2567&amp;"400_"&amp;Data_TOT_TWh!$E2567,Data_RES_TWh!X$9:X$1496)</f>
        <v>0</v>
      </c>
      <c r="Y2567" s="13">
        <f>SUMIF(Data_IND_TWh!$A$9:$A$504,Data_TOT_TWh!$B2567&amp;"200_"&amp;Data_TOT_TWh!$E2567,Data_IND_TWh!Y$9:Y$504)+SUMIF(Data_TER_TWh!$A$9:$A$504,Data_TOT_TWh!$B2567&amp;"300_"&amp;Data_TOT_TWh!$E2567,Data_TER_TWh!Y$9:Y$504)+SUMIF(Data_RES_TWh!$A$9:$A$1496,Data_TOT_TWh!$B2567&amp;"400_"&amp;Data_TOT_TWh!$E2567,Data_RES_TWh!Y$9:Y$1496)</f>
        <v>0</v>
      </c>
      <c r="Z2567" s="13">
        <f>SUMIF(Data_IND_TWh!$A$9:$A$504,Data_TOT_TWh!$B2567&amp;"200_"&amp;Data_TOT_TWh!$E2567,Data_IND_TWh!Z$9:Z$504)+SUMIF(Data_TER_TWh!$A$9:$A$504,Data_TOT_TWh!$B2567&amp;"300_"&amp;Data_TOT_TWh!$E2567,Data_TER_TWh!Z$9:Z$504)+SUMIF(Data_RES_TWh!$A$9:$A$1496,Data_TOT_TWh!$B2567&amp;"400_"&amp;Data_TOT_TWh!$E2567,Data_RES_TWh!Z$9:Z$1496)</f>
        <v>0</v>
      </c>
      <c r="AA2567" s="46">
        <f>SUMIF(Data_IND_TWh!$A$9:$A$504,Data_TOT_TWh!$B2567&amp;"200_"&amp;Data_TOT_TWh!$E2567,Data_IND_TWh!AA$9:AA$504)+SUMIF(Data_TER_TWh!$A$9:$A$504,Data_TOT_TWh!$B2567&amp;"300_"&amp;Data_TOT_TWh!$E2567,Data_TER_TWh!AA$9:AA$504)+SUMIF(Data_RES_TWh!$A$9:$A$1496,Data_TOT_TWh!$B2567&amp;"400_"&amp;Data_TOT_TWh!$E2567,Data_RES_TWh!AA$9:AA$1496)</f>
        <v>0</v>
      </c>
      <c r="AC2567" s="13"/>
      <c r="AE2567" s="13"/>
      <c r="AF2567" s="13">
        <f>SUMIF(Data_IND_TWh!$A$9:$A$504,Data_TOT_TWh!$B2567&amp;"200_"&amp;Data_TOT_TWh!$E2567,Data_IND_TWh!AF$9:AF$504)+SUMIF(Data_TER_TWh!$A$9:$A$504,Data_TOT_TWh!$B2567&amp;"300_"&amp;Data_TOT_TWh!$E2567,Data_TER_TWh!AF$9:AF$504)+SUMIF(Data_RES_TWh!$A$9:$A$1496,Data_TOT_TWh!$B2567&amp;"400_"&amp;Data_TOT_TWh!$E2567,Data_RES_TWh!AF$9:AF$1496)</f>
        <v>0</v>
      </c>
      <c r="AG2567" s="13">
        <f>SUMIF(Data_IND_TWh!$A$9:$A$504,Data_TOT_TWh!$B2567&amp;"200_"&amp;Data_TOT_TWh!$E2567,Data_IND_TWh!AG$9:AG$504)+SUMIF(Data_TER_TWh!$A$9:$A$504,Data_TOT_TWh!$B2567&amp;"300_"&amp;Data_TOT_TWh!$E2567,Data_TER_TWh!AG$9:AG$504)+SUMIF(Data_RES_TWh!$A$9:$A$1496,Data_TOT_TWh!$B2567&amp;"400_"&amp;Data_TOT_TWh!$E2567,Data_RES_TWh!AG$9:AG$1496)</f>
        <v>0</v>
      </c>
      <c r="AH2567" s="46">
        <f>SUMIF(Data_IND_TWh!$A$9:$A$504,Data_TOT_TWh!$B2567&amp;"200_"&amp;Data_TOT_TWh!$E2567,Data_IND_TWh!AH$9:AH$504)+SUMIF(Data_TER_TWh!$A$9:$A$504,Data_TOT_TWh!$B2567&amp;"300_"&amp;Data_TOT_TWh!$E2567,Data_TER_TWh!AH$9:AH$504)+SUMIF(Data_RES_TWh!$A$9:$A$1496,Data_TOT_TWh!$B2567&amp;"400_"&amp;Data_TOT_TWh!$E2567,Data_RES_TWh!AH$9:AH$1496)</f>
        <v>0</v>
      </c>
      <c r="AJ2567" s="13"/>
      <c r="AL2567" s="9"/>
      <c r="AM2567" s="87"/>
      <c r="AN2567" s="87"/>
    </row>
    <row r="2568" spans="12:40">
      <c r="L2568" s="46"/>
      <c r="M2568" s="46"/>
      <c r="O2568" s="47"/>
      <c r="P2568" s="46"/>
      <c r="Q2568" s="46"/>
      <c r="R2568" s="37"/>
      <c r="S2568" s="13"/>
      <c r="U2568" s="13"/>
      <c r="W2568" s="13"/>
      <c r="X2568" s="13">
        <f>SUMIF(Data_IND_TWh!$A$9:$A$504,Data_TOT_TWh!$B2568&amp;"200_"&amp;Data_TOT_TWh!$E2568,Data_IND_TWh!X$9:X$504)+SUMIF(Data_TER_TWh!$A$9:$A$504,Data_TOT_TWh!$B2568&amp;"300_"&amp;Data_TOT_TWh!$E2568,Data_TER_TWh!X$9:X$504)+SUMIF(Data_RES_TWh!$A$9:$A$1496,Data_TOT_TWh!$B2568&amp;"400_"&amp;Data_TOT_TWh!$E2568,Data_RES_TWh!X$9:X$1496)</f>
        <v>0</v>
      </c>
      <c r="Y2568" s="13">
        <f>SUMIF(Data_IND_TWh!$A$9:$A$504,Data_TOT_TWh!$B2568&amp;"200_"&amp;Data_TOT_TWh!$E2568,Data_IND_TWh!Y$9:Y$504)+SUMIF(Data_TER_TWh!$A$9:$A$504,Data_TOT_TWh!$B2568&amp;"300_"&amp;Data_TOT_TWh!$E2568,Data_TER_TWh!Y$9:Y$504)+SUMIF(Data_RES_TWh!$A$9:$A$1496,Data_TOT_TWh!$B2568&amp;"400_"&amp;Data_TOT_TWh!$E2568,Data_RES_TWh!Y$9:Y$1496)</f>
        <v>0</v>
      </c>
      <c r="Z2568" s="13">
        <f>SUMIF(Data_IND_TWh!$A$9:$A$504,Data_TOT_TWh!$B2568&amp;"200_"&amp;Data_TOT_TWh!$E2568,Data_IND_TWh!Z$9:Z$504)+SUMIF(Data_TER_TWh!$A$9:$A$504,Data_TOT_TWh!$B2568&amp;"300_"&amp;Data_TOT_TWh!$E2568,Data_TER_TWh!Z$9:Z$504)+SUMIF(Data_RES_TWh!$A$9:$A$1496,Data_TOT_TWh!$B2568&amp;"400_"&amp;Data_TOT_TWh!$E2568,Data_RES_TWh!Z$9:Z$1496)</f>
        <v>0</v>
      </c>
      <c r="AA2568" s="46">
        <f>SUMIF(Data_IND_TWh!$A$9:$A$504,Data_TOT_TWh!$B2568&amp;"200_"&amp;Data_TOT_TWh!$E2568,Data_IND_TWh!AA$9:AA$504)+SUMIF(Data_TER_TWh!$A$9:$A$504,Data_TOT_TWh!$B2568&amp;"300_"&amp;Data_TOT_TWh!$E2568,Data_TER_TWh!AA$9:AA$504)+SUMIF(Data_RES_TWh!$A$9:$A$1496,Data_TOT_TWh!$B2568&amp;"400_"&amp;Data_TOT_TWh!$E2568,Data_RES_TWh!AA$9:AA$1496)</f>
        <v>0</v>
      </c>
      <c r="AC2568" s="13"/>
      <c r="AE2568" s="13"/>
      <c r="AF2568" s="13">
        <f>SUMIF(Data_IND_TWh!$A$9:$A$504,Data_TOT_TWh!$B2568&amp;"200_"&amp;Data_TOT_TWh!$E2568,Data_IND_TWh!AF$9:AF$504)+SUMIF(Data_TER_TWh!$A$9:$A$504,Data_TOT_TWh!$B2568&amp;"300_"&amp;Data_TOT_TWh!$E2568,Data_TER_TWh!AF$9:AF$504)+SUMIF(Data_RES_TWh!$A$9:$A$1496,Data_TOT_TWh!$B2568&amp;"400_"&amp;Data_TOT_TWh!$E2568,Data_RES_TWh!AF$9:AF$1496)</f>
        <v>0</v>
      </c>
      <c r="AG2568" s="13">
        <f>SUMIF(Data_IND_TWh!$A$9:$A$504,Data_TOT_TWh!$B2568&amp;"200_"&amp;Data_TOT_TWh!$E2568,Data_IND_TWh!AG$9:AG$504)+SUMIF(Data_TER_TWh!$A$9:$A$504,Data_TOT_TWh!$B2568&amp;"300_"&amp;Data_TOT_TWh!$E2568,Data_TER_TWh!AG$9:AG$504)+SUMIF(Data_RES_TWh!$A$9:$A$1496,Data_TOT_TWh!$B2568&amp;"400_"&amp;Data_TOT_TWh!$E2568,Data_RES_TWh!AG$9:AG$1496)</f>
        <v>0</v>
      </c>
      <c r="AH2568" s="46">
        <f>SUMIF(Data_IND_TWh!$A$9:$A$504,Data_TOT_TWh!$B2568&amp;"200_"&amp;Data_TOT_TWh!$E2568,Data_IND_TWh!AH$9:AH$504)+SUMIF(Data_TER_TWh!$A$9:$A$504,Data_TOT_TWh!$B2568&amp;"300_"&amp;Data_TOT_TWh!$E2568,Data_TER_TWh!AH$9:AH$504)+SUMIF(Data_RES_TWh!$A$9:$A$1496,Data_TOT_TWh!$B2568&amp;"400_"&amp;Data_TOT_TWh!$E2568,Data_RES_TWh!AH$9:AH$1496)</f>
        <v>0</v>
      </c>
      <c r="AJ2568" s="13"/>
      <c r="AL2568" s="9"/>
      <c r="AM2568" s="87"/>
      <c r="AN2568" s="87"/>
    </row>
    <row r="2569" spans="12:40">
      <c r="L2569" s="46"/>
      <c r="M2569" s="46"/>
      <c r="O2569" s="47"/>
      <c r="P2569" s="46"/>
      <c r="Q2569" s="46"/>
      <c r="R2569" s="37"/>
      <c r="S2569" s="13"/>
      <c r="U2569" s="13"/>
      <c r="W2569" s="13"/>
      <c r="X2569" s="13">
        <f>SUMIF(Data_IND_TWh!$A$9:$A$504,Data_TOT_TWh!$B2569&amp;"200_"&amp;Data_TOT_TWh!$E2569,Data_IND_TWh!X$9:X$504)+SUMIF(Data_TER_TWh!$A$9:$A$504,Data_TOT_TWh!$B2569&amp;"300_"&amp;Data_TOT_TWh!$E2569,Data_TER_TWh!X$9:X$504)+SUMIF(Data_RES_TWh!$A$9:$A$1496,Data_TOT_TWh!$B2569&amp;"400_"&amp;Data_TOT_TWh!$E2569,Data_RES_TWh!X$9:X$1496)</f>
        <v>0</v>
      </c>
      <c r="Y2569" s="13">
        <f>SUMIF(Data_IND_TWh!$A$9:$A$504,Data_TOT_TWh!$B2569&amp;"200_"&amp;Data_TOT_TWh!$E2569,Data_IND_TWh!Y$9:Y$504)+SUMIF(Data_TER_TWh!$A$9:$A$504,Data_TOT_TWh!$B2569&amp;"300_"&amp;Data_TOT_TWh!$E2569,Data_TER_TWh!Y$9:Y$504)+SUMIF(Data_RES_TWh!$A$9:$A$1496,Data_TOT_TWh!$B2569&amp;"400_"&amp;Data_TOT_TWh!$E2569,Data_RES_TWh!Y$9:Y$1496)</f>
        <v>0</v>
      </c>
      <c r="Z2569" s="13">
        <f>SUMIF(Data_IND_TWh!$A$9:$A$504,Data_TOT_TWh!$B2569&amp;"200_"&amp;Data_TOT_TWh!$E2569,Data_IND_TWh!Z$9:Z$504)+SUMIF(Data_TER_TWh!$A$9:$A$504,Data_TOT_TWh!$B2569&amp;"300_"&amp;Data_TOT_TWh!$E2569,Data_TER_TWh!Z$9:Z$504)+SUMIF(Data_RES_TWh!$A$9:$A$1496,Data_TOT_TWh!$B2569&amp;"400_"&amp;Data_TOT_TWh!$E2569,Data_RES_TWh!Z$9:Z$1496)</f>
        <v>0</v>
      </c>
      <c r="AA2569" s="46">
        <f>SUMIF(Data_IND_TWh!$A$9:$A$504,Data_TOT_TWh!$B2569&amp;"200_"&amp;Data_TOT_TWh!$E2569,Data_IND_TWh!AA$9:AA$504)+SUMIF(Data_TER_TWh!$A$9:$A$504,Data_TOT_TWh!$B2569&amp;"300_"&amp;Data_TOT_TWh!$E2569,Data_TER_TWh!AA$9:AA$504)+SUMIF(Data_RES_TWh!$A$9:$A$1496,Data_TOT_TWh!$B2569&amp;"400_"&amp;Data_TOT_TWh!$E2569,Data_RES_TWh!AA$9:AA$1496)</f>
        <v>0</v>
      </c>
      <c r="AC2569" s="13"/>
      <c r="AE2569" s="13"/>
      <c r="AF2569" s="13">
        <f>SUMIF(Data_IND_TWh!$A$9:$A$504,Data_TOT_TWh!$B2569&amp;"200_"&amp;Data_TOT_TWh!$E2569,Data_IND_TWh!AF$9:AF$504)+SUMIF(Data_TER_TWh!$A$9:$A$504,Data_TOT_TWh!$B2569&amp;"300_"&amp;Data_TOT_TWh!$E2569,Data_TER_TWh!AF$9:AF$504)+SUMIF(Data_RES_TWh!$A$9:$A$1496,Data_TOT_TWh!$B2569&amp;"400_"&amp;Data_TOT_TWh!$E2569,Data_RES_TWh!AF$9:AF$1496)</f>
        <v>0</v>
      </c>
      <c r="AG2569" s="13">
        <f>SUMIF(Data_IND_TWh!$A$9:$A$504,Data_TOT_TWh!$B2569&amp;"200_"&amp;Data_TOT_TWh!$E2569,Data_IND_TWh!AG$9:AG$504)+SUMIF(Data_TER_TWh!$A$9:$A$504,Data_TOT_TWh!$B2569&amp;"300_"&amp;Data_TOT_TWh!$E2569,Data_TER_TWh!AG$9:AG$504)+SUMIF(Data_RES_TWh!$A$9:$A$1496,Data_TOT_TWh!$B2569&amp;"400_"&amp;Data_TOT_TWh!$E2569,Data_RES_TWh!AG$9:AG$1496)</f>
        <v>0</v>
      </c>
      <c r="AH2569" s="46">
        <f>SUMIF(Data_IND_TWh!$A$9:$A$504,Data_TOT_TWh!$B2569&amp;"200_"&amp;Data_TOT_TWh!$E2569,Data_IND_TWh!AH$9:AH$504)+SUMIF(Data_TER_TWh!$A$9:$A$504,Data_TOT_TWh!$B2569&amp;"300_"&amp;Data_TOT_TWh!$E2569,Data_TER_TWh!AH$9:AH$504)+SUMIF(Data_RES_TWh!$A$9:$A$1496,Data_TOT_TWh!$B2569&amp;"400_"&amp;Data_TOT_TWh!$E2569,Data_RES_TWh!AH$9:AH$1496)</f>
        <v>0</v>
      </c>
      <c r="AJ2569" s="13"/>
      <c r="AL2569" s="9"/>
      <c r="AM2569" s="87"/>
      <c r="AN2569" s="87"/>
    </row>
    <row r="2570" spans="12:40">
      <c r="L2570" s="46"/>
      <c r="M2570" s="46"/>
      <c r="O2570" s="47"/>
      <c r="P2570" s="46"/>
      <c r="Q2570" s="46"/>
      <c r="R2570" s="37"/>
      <c r="S2570" s="13"/>
      <c r="U2570" s="13"/>
      <c r="W2570" s="13"/>
      <c r="X2570" s="13">
        <f>SUMIF(Data_IND_TWh!$A$9:$A$504,Data_TOT_TWh!$B2570&amp;"200_"&amp;Data_TOT_TWh!$E2570,Data_IND_TWh!X$9:X$504)+SUMIF(Data_TER_TWh!$A$9:$A$504,Data_TOT_TWh!$B2570&amp;"300_"&amp;Data_TOT_TWh!$E2570,Data_TER_TWh!X$9:X$504)+SUMIF(Data_RES_TWh!$A$9:$A$1496,Data_TOT_TWh!$B2570&amp;"400_"&amp;Data_TOT_TWh!$E2570,Data_RES_TWh!X$9:X$1496)</f>
        <v>0</v>
      </c>
      <c r="Y2570" s="13">
        <f>SUMIF(Data_IND_TWh!$A$9:$A$504,Data_TOT_TWh!$B2570&amp;"200_"&amp;Data_TOT_TWh!$E2570,Data_IND_TWh!Y$9:Y$504)+SUMIF(Data_TER_TWh!$A$9:$A$504,Data_TOT_TWh!$B2570&amp;"300_"&amp;Data_TOT_TWh!$E2570,Data_TER_TWh!Y$9:Y$504)+SUMIF(Data_RES_TWh!$A$9:$A$1496,Data_TOT_TWh!$B2570&amp;"400_"&amp;Data_TOT_TWh!$E2570,Data_RES_TWh!Y$9:Y$1496)</f>
        <v>0</v>
      </c>
      <c r="Z2570" s="13">
        <f>SUMIF(Data_IND_TWh!$A$9:$A$504,Data_TOT_TWh!$B2570&amp;"200_"&amp;Data_TOT_TWh!$E2570,Data_IND_TWh!Z$9:Z$504)+SUMIF(Data_TER_TWh!$A$9:$A$504,Data_TOT_TWh!$B2570&amp;"300_"&amp;Data_TOT_TWh!$E2570,Data_TER_TWh!Z$9:Z$504)+SUMIF(Data_RES_TWh!$A$9:$A$1496,Data_TOT_TWh!$B2570&amp;"400_"&amp;Data_TOT_TWh!$E2570,Data_RES_TWh!Z$9:Z$1496)</f>
        <v>0</v>
      </c>
      <c r="AA2570" s="46">
        <f>SUMIF(Data_IND_TWh!$A$9:$A$504,Data_TOT_TWh!$B2570&amp;"200_"&amp;Data_TOT_TWh!$E2570,Data_IND_TWh!AA$9:AA$504)+SUMIF(Data_TER_TWh!$A$9:$A$504,Data_TOT_TWh!$B2570&amp;"300_"&amp;Data_TOT_TWh!$E2570,Data_TER_TWh!AA$9:AA$504)+SUMIF(Data_RES_TWh!$A$9:$A$1496,Data_TOT_TWh!$B2570&amp;"400_"&amp;Data_TOT_TWh!$E2570,Data_RES_TWh!AA$9:AA$1496)</f>
        <v>0</v>
      </c>
      <c r="AC2570" s="13"/>
      <c r="AE2570" s="13"/>
      <c r="AF2570" s="13">
        <f>SUMIF(Data_IND_TWh!$A$9:$A$504,Data_TOT_TWh!$B2570&amp;"200_"&amp;Data_TOT_TWh!$E2570,Data_IND_TWh!AF$9:AF$504)+SUMIF(Data_TER_TWh!$A$9:$A$504,Data_TOT_TWh!$B2570&amp;"300_"&amp;Data_TOT_TWh!$E2570,Data_TER_TWh!AF$9:AF$504)+SUMIF(Data_RES_TWh!$A$9:$A$1496,Data_TOT_TWh!$B2570&amp;"400_"&amp;Data_TOT_TWh!$E2570,Data_RES_TWh!AF$9:AF$1496)</f>
        <v>0</v>
      </c>
      <c r="AG2570" s="13">
        <f>SUMIF(Data_IND_TWh!$A$9:$A$504,Data_TOT_TWh!$B2570&amp;"200_"&amp;Data_TOT_TWh!$E2570,Data_IND_TWh!AG$9:AG$504)+SUMIF(Data_TER_TWh!$A$9:$A$504,Data_TOT_TWh!$B2570&amp;"300_"&amp;Data_TOT_TWh!$E2570,Data_TER_TWh!AG$9:AG$504)+SUMIF(Data_RES_TWh!$A$9:$A$1496,Data_TOT_TWh!$B2570&amp;"400_"&amp;Data_TOT_TWh!$E2570,Data_RES_TWh!AG$9:AG$1496)</f>
        <v>0</v>
      </c>
      <c r="AH2570" s="46">
        <f>SUMIF(Data_IND_TWh!$A$9:$A$504,Data_TOT_TWh!$B2570&amp;"200_"&amp;Data_TOT_TWh!$E2570,Data_IND_TWh!AH$9:AH$504)+SUMIF(Data_TER_TWh!$A$9:$A$504,Data_TOT_TWh!$B2570&amp;"300_"&amp;Data_TOT_TWh!$E2570,Data_TER_TWh!AH$9:AH$504)+SUMIF(Data_RES_TWh!$A$9:$A$1496,Data_TOT_TWh!$B2570&amp;"400_"&amp;Data_TOT_TWh!$E2570,Data_RES_TWh!AH$9:AH$1496)</f>
        <v>0</v>
      </c>
      <c r="AJ2570" s="13"/>
      <c r="AL2570" s="9"/>
      <c r="AM2570" s="87"/>
      <c r="AN2570" s="87"/>
    </row>
    <row r="2571" spans="12:40">
      <c r="L2571" s="46"/>
      <c r="M2571" s="46"/>
      <c r="O2571" s="47"/>
      <c r="P2571" s="46"/>
      <c r="Q2571" s="46"/>
      <c r="R2571" s="37"/>
      <c r="S2571" s="13"/>
      <c r="U2571" s="13"/>
      <c r="W2571" s="13"/>
      <c r="X2571" s="13">
        <f>SUMIF(Data_IND_TWh!$A$9:$A$504,Data_TOT_TWh!$B2571&amp;"200_"&amp;Data_TOT_TWh!$E2571,Data_IND_TWh!X$9:X$504)+SUMIF(Data_TER_TWh!$A$9:$A$504,Data_TOT_TWh!$B2571&amp;"300_"&amp;Data_TOT_TWh!$E2571,Data_TER_TWh!X$9:X$504)+SUMIF(Data_RES_TWh!$A$9:$A$1496,Data_TOT_TWh!$B2571&amp;"400_"&amp;Data_TOT_TWh!$E2571,Data_RES_TWh!X$9:X$1496)</f>
        <v>0</v>
      </c>
      <c r="Y2571" s="13">
        <f>SUMIF(Data_IND_TWh!$A$9:$A$504,Data_TOT_TWh!$B2571&amp;"200_"&amp;Data_TOT_TWh!$E2571,Data_IND_TWh!Y$9:Y$504)+SUMIF(Data_TER_TWh!$A$9:$A$504,Data_TOT_TWh!$B2571&amp;"300_"&amp;Data_TOT_TWh!$E2571,Data_TER_TWh!Y$9:Y$504)+SUMIF(Data_RES_TWh!$A$9:$A$1496,Data_TOT_TWh!$B2571&amp;"400_"&amp;Data_TOT_TWh!$E2571,Data_RES_TWh!Y$9:Y$1496)</f>
        <v>0</v>
      </c>
      <c r="Z2571" s="13">
        <f>SUMIF(Data_IND_TWh!$A$9:$A$504,Data_TOT_TWh!$B2571&amp;"200_"&amp;Data_TOT_TWh!$E2571,Data_IND_TWh!Z$9:Z$504)+SUMIF(Data_TER_TWh!$A$9:$A$504,Data_TOT_TWh!$B2571&amp;"300_"&amp;Data_TOT_TWh!$E2571,Data_TER_TWh!Z$9:Z$504)+SUMIF(Data_RES_TWh!$A$9:$A$1496,Data_TOT_TWh!$B2571&amp;"400_"&amp;Data_TOT_TWh!$E2571,Data_RES_TWh!Z$9:Z$1496)</f>
        <v>0</v>
      </c>
      <c r="AA2571" s="46">
        <f>SUMIF(Data_IND_TWh!$A$9:$A$504,Data_TOT_TWh!$B2571&amp;"200_"&amp;Data_TOT_TWh!$E2571,Data_IND_TWh!AA$9:AA$504)+SUMIF(Data_TER_TWh!$A$9:$A$504,Data_TOT_TWh!$B2571&amp;"300_"&amp;Data_TOT_TWh!$E2571,Data_TER_TWh!AA$9:AA$504)+SUMIF(Data_RES_TWh!$A$9:$A$1496,Data_TOT_TWh!$B2571&amp;"400_"&amp;Data_TOT_TWh!$E2571,Data_RES_TWh!AA$9:AA$1496)</f>
        <v>0</v>
      </c>
      <c r="AC2571" s="13"/>
      <c r="AE2571" s="13"/>
      <c r="AF2571" s="13">
        <f>SUMIF(Data_IND_TWh!$A$9:$A$504,Data_TOT_TWh!$B2571&amp;"200_"&amp;Data_TOT_TWh!$E2571,Data_IND_TWh!AF$9:AF$504)+SUMIF(Data_TER_TWh!$A$9:$A$504,Data_TOT_TWh!$B2571&amp;"300_"&amp;Data_TOT_TWh!$E2571,Data_TER_TWh!AF$9:AF$504)+SUMIF(Data_RES_TWh!$A$9:$A$1496,Data_TOT_TWh!$B2571&amp;"400_"&amp;Data_TOT_TWh!$E2571,Data_RES_TWh!AF$9:AF$1496)</f>
        <v>0</v>
      </c>
      <c r="AG2571" s="13">
        <f>SUMIF(Data_IND_TWh!$A$9:$A$504,Data_TOT_TWh!$B2571&amp;"200_"&amp;Data_TOT_TWh!$E2571,Data_IND_TWh!AG$9:AG$504)+SUMIF(Data_TER_TWh!$A$9:$A$504,Data_TOT_TWh!$B2571&amp;"300_"&amp;Data_TOT_TWh!$E2571,Data_TER_TWh!AG$9:AG$504)+SUMIF(Data_RES_TWh!$A$9:$A$1496,Data_TOT_TWh!$B2571&amp;"400_"&amp;Data_TOT_TWh!$E2571,Data_RES_TWh!AG$9:AG$1496)</f>
        <v>0</v>
      </c>
      <c r="AH2571" s="46">
        <f>SUMIF(Data_IND_TWh!$A$9:$A$504,Data_TOT_TWh!$B2571&amp;"200_"&amp;Data_TOT_TWh!$E2571,Data_IND_TWh!AH$9:AH$504)+SUMIF(Data_TER_TWh!$A$9:$A$504,Data_TOT_TWh!$B2571&amp;"300_"&amp;Data_TOT_TWh!$E2571,Data_TER_TWh!AH$9:AH$504)+SUMIF(Data_RES_TWh!$A$9:$A$1496,Data_TOT_TWh!$B2571&amp;"400_"&amp;Data_TOT_TWh!$E2571,Data_RES_TWh!AH$9:AH$1496)</f>
        <v>0</v>
      </c>
      <c r="AJ2571" s="13"/>
      <c r="AL2571" s="9"/>
      <c r="AM2571" s="87"/>
      <c r="AN2571" s="87"/>
    </row>
    <row r="2572" spans="12:40">
      <c r="L2572" s="46"/>
      <c r="M2572" s="46"/>
      <c r="O2572" s="47"/>
      <c r="P2572" s="46"/>
      <c r="Q2572" s="46"/>
      <c r="R2572" s="37"/>
      <c r="S2572" s="13"/>
      <c r="U2572" s="13"/>
      <c r="W2572" s="13"/>
      <c r="X2572" s="13">
        <f>SUMIF(Data_IND_TWh!$A$9:$A$504,Data_TOT_TWh!$B2572&amp;"200_"&amp;Data_TOT_TWh!$E2572,Data_IND_TWh!X$9:X$504)+SUMIF(Data_TER_TWh!$A$9:$A$504,Data_TOT_TWh!$B2572&amp;"300_"&amp;Data_TOT_TWh!$E2572,Data_TER_TWh!X$9:X$504)+SUMIF(Data_RES_TWh!$A$9:$A$1496,Data_TOT_TWh!$B2572&amp;"400_"&amp;Data_TOT_TWh!$E2572,Data_RES_TWh!X$9:X$1496)</f>
        <v>0</v>
      </c>
      <c r="Y2572" s="13">
        <f>SUMIF(Data_IND_TWh!$A$9:$A$504,Data_TOT_TWh!$B2572&amp;"200_"&amp;Data_TOT_TWh!$E2572,Data_IND_TWh!Y$9:Y$504)+SUMIF(Data_TER_TWh!$A$9:$A$504,Data_TOT_TWh!$B2572&amp;"300_"&amp;Data_TOT_TWh!$E2572,Data_TER_TWh!Y$9:Y$504)+SUMIF(Data_RES_TWh!$A$9:$A$1496,Data_TOT_TWh!$B2572&amp;"400_"&amp;Data_TOT_TWh!$E2572,Data_RES_TWh!Y$9:Y$1496)</f>
        <v>0</v>
      </c>
      <c r="Z2572" s="13">
        <f>SUMIF(Data_IND_TWh!$A$9:$A$504,Data_TOT_TWh!$B2572&amp;"200_"&amp;Data_TOT_TWh!$E2572,Data_IND_TWh!Z$9:Z$504)+SUMIF(Data_TER_TWh!$A$9:$A$504,Data_TOT_TWh!$B2572&amp;"300_"&amp;Data_TOT_TWh!$E2572,Data_TER_TWh!Z$9:Z$504)+SUMIF(Data_RES_TWh!$A$9:$A$1496,Data_TOT_TWh!$B2572&amp;"400_"&amp;Data_TOT_TWh!$E2572,Data_RES_TWh!Z$9:Z$1496)</f>
        <v>0</v>
      </c>
      <c r="AA2572" s="46">
        <f>SUMIF(Data_IND_TWh!$A$9:$A$504,Data_TOT_TWh!$B2572&amp;"200_"&amp;Data_TOT_TWh!$E2572,Data_IND_TWh!AA$9:AA$504)+SUMIF(Data_TER_TWh!$A$9:$A$504,Data_TOT_TWh!$B2572&amp;"300_"&amp;Data_TOT_TWh!$E2572,Data_TER_TWh!AA$9:AA$504)+SUMIF(Data_RES_TWh!$A$9:$A$1496,Data_TOT_TWh!$B2572&amp;"400_"&amp;Data_TOT_TWh!$E2572,Data_RES_TWh!AA$9:AA$1496)</f>
        <v>0</v>
      </c>
      <c r="AC2572" s="13"/>
      <c r="AE2572" s="13"/>
      <c r="AF2572" s="13">
        <f>SUMIF(Data_IND_TWh!$A$9:$A$504,Data_TOT_TWh!$B2572&amp;"200_"&amp;Data_TOT_TWh!$E2572,Data_IND_TWh!AF$9:AF$504)+SUMIF(Data_TER_TWh!$A$9:$A$504,Data_TOT_TWh!$B2572&amp;"300_"&amp;Data_TOT_TWh!$E2572,Data_TER_TWh!AF$9:AF$504)+SUMIF(Data_RES_TWh!$A$9:$A$1496,Data_TOT_TWh!$B2572&amp;"400_"&amp;Data_TOT_TWh!$E2572,Data_RES_TWh!AF$9:AF$1496)</f>
        <v>0</v>
      </c>
      <c r="AG2572" s="13">
        <f>SUMIF(Data_IND_TWh!$A$9:$A$504,Data_TOT_TWh!$B2572&amp;"200_"&amp;Data_TOT_TWh!$E2572,Data_IND_TWh!AG$9:AG$504)+SUMIF(Data_TER_TWh!$A$9:$A$504,Data_TOT_TWh!$B2572&amp;"300_"&amp;Data_TOT_TWh!$E2572,Data_TER_TWh!AG$9:AG$504)+SUMIF(Data_RES_TWh!$A$9:$A$1496,Data_TOT_TWh!$B2572&amp;"400_"&amp;Data_TOT_TWh!$E2572,Data_RES_TWh!AG$9:AG$1496)</f>
        <v>0</v>
      </c>
      <c r="AH2572" s="46">
        <f>SUMIF(Data_IND_TWh!$A$9:$A$504,Data_TOT_TWh!$B2572&amp;"200_"&amp;Data_TOT_TWh!$E2572,Data_IND_TWh!AH$9:AH$504)+SUMIF(Data_TER_TWh!$A$9:$A$504,Data_TOT_TWh!$B2572&amp;"300_"&amp;Data_TOT_TWh!$E2572,Data_TER_TWh!AH$9:AH$504)+SUMIF(Data_RES_TWh!$A$9:$A$1496,Data_TOT_TWh!$B2572&amp;"400_"&amp;Data_TOT_TWh!$E2572,Data_RES_TWh!AH$9:AH$1496)</f>
        <v>0</v>
      </c>
      <c r="AJ2572" s="13"/>
      <c r="AL2572" s="9"/>
      <c r="AM2572" s="87"/>
      <c r="AN2572" s="87"/>
    </row>
    <row r="2573" spans="12:40">
      <c r="L2573" s="46"/>
      <c r="M2573" s="46"/>
      <c r="O2573" s="47"/>
      <c r="P2573" s="46"/>
      <c r="Q2573" s="46"/>
      <c r="R2573" s="37"/>
      <c r="S2573" s="13"/>
      <c r="U2573" s="13"/>
      <c r="W2573" s="13"/>
      <c r="X2573" s="13">
        <f>SUMIF(Data_IND_TWh!$A$9:$A$504,Data_TOT_TWh!$B2573&amp;"200_"&amp;Data_TOT_TWh!$E2573,Data_IND_TWh!X$9:X$504)+SUMIF(Data_TER_TWh!$A$9:$A$504,Data_TOT_TWh!$B2573&amp;"300_"&amp;Data_TOT_TWh!$E2573,Data_TER_TWh!X$9:X$504)+SUMIF(Data_RES_TWh!$A$9:$A$1496,Data_TOT_TWh!$B2573&amp;"400_"&amp;Data_TOT_TWh!$E2573,Data_RES_TWh!X$9:X$1496)</f>
        <v>0</v>
      </c>
      <c r="Y2573" s="13">
        <f>SUMIF(Data_IND_TWh!$A$9:$A$504,Data_TOT_TWh!$B2573&amp;"200_"&amp;Data_TOT_TWh!$E2573,Data_IND_TWh!Y$9:Y$504)+SUMIF(Data_TER_TWh!$A$9:$A$504,Data_TOT_TWh!$B2573&amp;"300_"&amp;Data_TOT_TWh!$E2573,Data_TER_TWh!Y$9:Y$504)+SUMIF(Data_RES_TWh!$A$9:$A$1496,Data_TOT_TWh!$B2573&amp;"400_"&amp;Data_TOT_TWh!$E2573,Data_RES_TWh!Y$9:Y$1496)</f>
        <v>0</v>
      </c>
      <c r="Z2573" s="13">
        <f>SUMIF(Data_IND_TWh!$A$9:$A$504,Data_TOT_TWh!$B2573&amp;"200_"&amp;Data_TOT_TWh!$E2573,Data_IND_TWh!Z$9:Z$504)+SUMIF(Data_TER_TWh!$A$9:$A$504,Data_TOT_TWh!$B2573&amp;"300_"&amp;Data_TOT_TWh!$E2573,Data_TER_TWh!Z$9:Z$504)+SUMIF(Data_RES_TWh!$A$9:$A$1496,Data_TOT_TWh!$B2573&amp;"400_"&amp;Data_TOT_TWh!$E2573,Data_RES_TWh!Z$9:Z$1496)</f>
        <v>0</v>
      </c>
      <c r="AA2573" s="46">
        <f>SUMIF(Data_IND_TWh!$A$9:$A$504,Data_TOT_TWh!$B2573&amp;"200_"&amp;Data_TOT_TWh!$E2573,Data_IND_TWh!AA$9:AA$504)+SUMIF(Data_TER_TWh!$A$9:$A$504,Data_TOT_TWh!$B2573&amp;"300_"&amp;Data_TOT_TWh!$E2573,Data_TER_TWh!AA$9:AA$504)+SUMIF(Data_RES_TWh!$A$9:$A$1496,Data_TOT_TWh!$B2573&amp;"400_"&amp;Data_TOT_TWh!$E2573,Data_RES_TWh!AA$9:AA$1496)</f>
        <v>0</v>
      </c>
      <c r="AC2573" s="13"/>
      <c r="AE2573" s="13"/>
      <c r="AF2573" s="13">
        <f>SUMIF(Data_IND_TWh!$A$9:$A$504,Data_TOT_TWh!$B2573&amp;"200_"&amp;Data_TOT_TWh!$E2573,Data_IND_TWh!AF$9:AF$504)+SUMIF(Data_TER_TWh!$A$9:$A$504,Data_TOT_TWh!$B2573&amp;"300_"&amp;Data_TOT_TWh!$E2573,Data_TER_TWh!AF$9:AF$504)+SUMIF(Data_RES_TWh!$A$9:$A$1496,Data_TOT_TWh!$B2573&amp;"400_"&amp;Data_TOT_TWh!$E2573,Data_RES_TWh!AF$9:AF$1496)</f>
        <v>0</v>
      </c>
      <c r="AG2573" s="13">
        <f>SUMIF(Data_IND_TWh!$A$9:$A$504,Data_TOT_TWh!$B2573&amp;"200_"&amp;Data_TOT_TWh!$E2573,Data_IND_TWh!AG$9:AG$504)+SUMIF(Data_TER_TWh!$A$9:$A$504,Data_TOT_TWh!$B2573&amp;"300_"&amp;Data_TOT_TWh!$E2573,Data_TER_TWh!AG$9:AG$504)+SUMIF(Data_RES_TWh!$A$9:$A$1496,Data_TOT_TWh!$B2573&amp;"400_"&amp;Data_TOT_TWh!$E2573,Data_RES_TWh!AG$9:AG$1496)</f>
        <v>0</v>
      </c>
      <c r="AH2573" s="46">
        <f>SUMIF(Data_IND_TWh!$A$9:$A$504,Data_TOT_TWh!$B2573&amp;"200_"&amp;Data_TOT_TWh!$E2573,Data_IND_TWh!AH$9:AH$504)+SUMIF(Data_TER_TWh!$A$9:$A$504,Data_TOT_TWh!$B2573&amp;"300_"&amp;Data_TOT_TWh!$E2573,Data_TER_TWh!AH$9:AH$504)+SUMIF(Data_RES_TWh!$A$9:$A$1496,Data_TOT_TWh!$B2573&amp;"400_"&amp;Data_TOT_TWh!$E2573,Data_RES_TWh!AH$9:AH$1496)</f>
        <v>0</v>
      </c>
      <c r="AJ2573" s="13"/>
      <c r="AL2573" s="9"/>
      <c r="AM2573" s="87"/>
      <c r="AN2573" s="87"/>
    </row>
    <row r="2574" spans="12:40">
      <c r="L2574" s="46"/>
      <c r="M2574" s="46"/>
      <c r="O2574" s="47"/>
      <c r="P2574" s="46"/>
      <c r="Q2574" s="46"/>
      <c r="R2574" s="37"/>
      <c r="S2574" s="13"/>
      <c r="U2574" s="13"/>
      <c r="W2574" s="13"/>
      <c r="X2574" s="13">
        <f>SUMIF(Data_IND_TWh!$A$9:$A$504,Data_TOT_TWh!$B2574&amp;"200_"&amp;Data_TOT_TWh!$E2574,Data_IND_TWh!X$9:X$504)+SUMIF(Data_TER_TWh!$A$9:$A$504,Data_TOT_TWh!$B2574&amp;"300_"&amp;Data_TOT_TWh!$E2574,Data_TER_TWh!X$9:X$504)+SUMIF(Data_RES_TWh!$A$9:$A$1496,Data_TOT_TWh!$B2574&amp;"400_"&amp;Data_TOT_TWh!$E2574,Data_RES_TWh!X$9:X$1496)</f>
        <v>0</v>
      </c>
      <c r="Y2574" s="13">
        <f>SUMIF(Data_IND_TWh!$A$9:$A$504,Data_TOT_TWh!$B2574&amp;"200_"&amp;Data_TOT_TWh!$E2574,Data_IND_TWh!Y$9:Y$504)+SUMIF(Data_TER_TWh!$A$9:$A$504,Data_TOT_TWh!$B2574&amp;"300_"&amp;Data_TOT_TWh!$E2574,Data_TER_TWh!Y$9:Y$504)+SUMIF(Data_RES_TWh!$A$9:$A$1496,Data_TOT_TWh!$B2574&amp;"400_"&amp;Data_TOT_TWh!$E2574,Data_RES_TWh!Y$9:Y$1496)</f>
        <v>0</v>
      </c>
      <c r="Z2574" s="13">
        <f>SUMIF(Data_IND_TWh!$A$9:$A$504,Data_TOT_TWh!$B2574&amp;"200_"&amp;Data_TOT_TWh!$E2574,Data_IND_TWh!Z$9:Z$504)+SUMIF(Data_TER_TWh!$A$9:$A$504,Data_TOT_TWh!$B2574&amp;"300_"&amp;Data_TOT_TWh!$E2574,Data_TER_TWh!Z$9:Z$504)+SUMIF(Data_RES_TWh!$A$9:$A$1496,Data_TOT_TWh!$B2574&amp;"400_"&amp;Data_TOT_TWh!$E2574,Data_RES_TWh!Z$9:Z$1496)</f>
        <v>0</v>
      </c>
      <c r="AA2574" s="46">
        <f>SUMIF(Data_IND_TWh!$A$9:$A$504,Data_TOT_TWh!$B2574&amp;"200_"&amp;Data_TOT_TWh!$E2574,Data_IND_TWh!AA$9:AA$504)+SUMIF(Data_TER_TWh!$A$9:$A$504,Data_TOT_TWh!$B2574&amp;"300_"&amp;Data_TOT_TWh!$E2574,Data_TER_TWh!AA$9:AA$504)+SUMIF(Data_RES_TWh!$A$9:$A$1496,Data_TOT_TWh!$B2574&amp;"400_"&amp;Data_TOT_TWh!$E2574,Data_RES_TWh!AA$9:AA$1496)</f>
        <v>0</v>
      </c>
      <c r="AC2574" s="13"/>
      <c r="AE2574" s="13"/>
      <c r="AF2574" s="13">
        <f>SUMIF(Data_IND_TWh!$A$9:$A$504,Data_TOT_TWh!$B2574&amp;"200_"&amp;Data_TOT_TWh!$E2574,Data_IND_TWh!AF$9:AF$504)+SUMIF(Data_TER_TWh!$A$9:$A$504,Data_TOT_TWh!$B2574&amp;"300_"&amp;Data_TOT_TWh!$E2574,Data_TER_TWh!AF$9:AF$504)+SUMIF(Data_RES_TWh!$A$9:$A$1496,Data_TOT_TWh!$B2574&amp;"400_"&amp;Data_TOT_TWh!$E2574,Data_RES_TWh!AF$9:AF$1496)</f>
        <v>0</v>
      </c>
      <c r="AG2574" s="13">
        <f>SUMIF(Data_IND_TWh!$A$9:$A$504,Data_TOT_TWh!$B2574&amp;"200_"&amp;Data_TOT_TWh!$E2574,Data_IND_TWh!AG$9:AG$504)+SUMIF(Data_TER_TWh!$A$9:$A$504,Data_TOT_TWh!$B2574&amp;"300_"&amp;Data_TOT_TWh!$E2574,Data_TER_TWh!AG$9:AG$504)+SUMIF(Data_RES_TWh!$A$9:$A$1496,Data_TOT_TWh!$B2574&amp;"400_"&amp;Data_TOT_TWh!$E2574,Data_RES_TWh!AG$9:AG$1496)</f>
        <v>0</v>
      </c>
      <c r="AH2574" s="46">
        <f>SUMIF(Data_IND_TWh!$A$9:$A$504,Data_TOT_TWh!$B2574&amp;"200_"&amp;Data_TOT_TWh!$E2574,Data_IND_TWh!AH$9:AH$504)+SUMIF(Data_TER_TWh!$A$9:$A$504,Data_TOT_TWh!$B2574&amp;"300_"&amp;Data_TOT_TWh!$E2574,Data_TER_TWh!AH$9:AH$504)+SUMIF(Data_RES_TWh!$A$9:$A$1496,Data_TOT_TWh!$B2574&amp;"400_"&amp;Data_TOT_TWh!$E2574,Data_RES_TWh!AH$9:AH$1496)</f>
        <v>0</v>
      </c>
      <c r="AJ2574" s="13"/>
      <c r="AL2574" s="9"/>
      <c r="AM2574" s="87"/>
      <c r="AN2574" s="87"/>
    </row>
    <row r="2575" spans="12:40">
      <c r="L2575" s="46"/>
      <c r="M2575" s="46"/>
      <c r="O2575" s="47"/>
      <c r="P2575" s="46"/>
      <c r="Q2575" s="46"/>
      <c r="R2575" s="37"/>
      <c r="S2575" s="13"/>
      <c r="U2575" s="13"/>
      <c r="W2575" s="13"/>
      <c r="X2575" s="13">
        <f>SUMIF(Data_IND_TWh!$A$9:$A$504,Data_TOT_TWh!$B2575&amp;"200_"&amp;Data_TOT_TWh!$E2575,Data_IND_TWh!X$9:X$504)+SUMIF(Data_TER_TWh!$A$9:$A$504,Data_TOT_TWh!$B2575&amp;"300_"&amp;Data_TOT_TWh!$E2575,Data_TER_TWh!X$9:X$504)+SUMIF(Data_RES_TWh!$A$9:$A$1496,Data_TOT_TWh!$B2575&amp;"400_"&amp;Data_TOT_TWh!$E2575,Data_RES_TWh!X$9:X$1496)</f>
        <v>0</v>
      </c>
      <c r="Y2575" s="13">
        <f>SUMIF(Data_IND_TWh!$A$9:$A$504,Data_TOT_TWh!$B2575&amp;"200_"&amp;Data_TOT_TWh!$E2575,Data_IND_TWh!Y$9:Y$504)+SUMIF(Data_TER_TWh!$A$9:$A$504,Data_TOT_TWh!$B2575&amp;"300_"&amp;Data_TOT_TWh!$E2575,Data_TER_TWh!Y$9:Y$504)+SUMIF(Data_RES_TWh!$A$9:$A$1496,Data_TOT_TWh!$B2575&amp;"400_"&amp;Data_TOT_TWh!$E2575,Data_RES_TWh!Y$9:Y$1496)</f>
        <v>0</v>
      </c>
      <c r="Z2575" s="13">
        <f>SUMIF(Data_IND_TWh!$A$9:$A$504,Data_TOT_TWh!$B2575&amp;"200_"&amp;Data_TOT_TWh!$E2575,Data_IND_TWh!Z$9:Z$504)+SUMIF(Data_TER_TWh!$A$9:$A$504,Data_TOT_TWh!$B2575&amp;"300_"&amp;Data_TOT_TWh!$E2575,Data_TER_TWh!Z$9:Z$504)+SUMIF(Data_RES_TWh!$A$9:$A$1496,Data_TOT_TWh!$B2575&amp;"400_"&amp;Data_TOT_TWh!$E2575,Data_RES_TWh!Z$9:Z$1496)</f>
        <v>0</v>
      </c>
      <c r="AA2575" s="46">
        <f>SUMIF(Data_IND_TWh!$A$9:$A$504,Data_TOT_TWh!$B2575&amp;"200_"&amp;Data_TOT_TWh!$E2575,Data_IND_TWh!AA$9:AA$504)+SUMIF(Data_TER_TWh!$A$9:$A$504,Data_TOT_TWh!$B2575&amp;"300_"&amp;Data_TOT_TWh!$E2575,Data_TER_TWh!AA$9:AA$504)+SUMIF(Data_RES_TWh!$A$9:$A$1496,Data_TOT_TWh!$B2575&amp;"400_"&amp;Data_TOT_TWh!$E2575,Data_RES_TWh!AA$9:AA$1496)</f>
        <v>0</v>
      </c>
      <c r="AC2575" s="13"/>
      <c r="AE2575" s="13"/>
      <c r="AF2575" s="13">
        <f>SUMIF(Data_IND_TWh!$A$9:$A$504,Data_TOT_TWh!$B2575&amp;"200_"&amp;Data_TOT_TWh!$E2575,Data_IND_TWh!AF$9:AF$504)+SUMIF(Data_TER_TWh!$A$9:$A$504,Data_TOT_TWh!$B2575&amp;"300_"&amp;Data_TOT_TWh!$E2575,Data_TER_TWh!AF$9:AF$504)+SUMIF(Data_RES_TWh!$A$9:$A$1496,Data_TOT_TWh!$B2575&amp;"400_"&amp;Data_TOT_TWh!$E2575,Data_RES_TWh!AF$9:AF$1496)</f>
        <v>0</v>
      </c>
      <c r="AG2575" s="13">
        <f>SUMIF(Data_IND_TWh!$A$9:$A$504,Data_TOT_TWh!$B2575&amp;"200_"&amp;Data_TOT_TWh!$E2575,Data_IND_TWh!AG$9:AG$504)+SUMIF(Data_TER_TWh!$A$9:$A$504,Data_TOT_TWh!$B2575&amp;"300_"&amp;Data_TOT_TWh!$E2575,Data_TER_TWh!AG$9:AG$504)+SUMIF(Data_RES_TWh!$A$9:$A$1496,Data_TOT_TWh!$B2575&amp;"400_"&amp;Data_TOT_TWh!$E2575,Data_RES_TWh!AG$9:AG$1496)</f>
        <v>0</v>
      </c>
      <c r="AH2575" s="46">
        <f>SUMIF(Data_IND_TWh!$A$9:$A$504,Data_TOT_TWh!$B2575&amp;"200_"&amp;Data_TOT_TWh!$E2575,Data_IND_TWh!AH$9:AH$504)+SUMIF(Data_TER_TWh!$A$9:$A$504,Data_TOT_TWh!$B2575&amp;"300_"&amp;Data_TOT_TWh!$E2575,Data_TER_TWh!AH$9:AH$504)+SUMIF(Data_RES_TWh!$A$9:$A$1496,Data_TOT_TWh!$B2575&amp;"400_"&amp;Data_TOT_TWh!$E2575,Data_RES_TWh!AH$9:AH$1496)</f>
        <v>0</v>
      </c>
      <c r="AJ2575" s="13"/>
      <c r="AL2575" s="9"/>
      <c r="AM2575" s="87"/>
      <c r="AN2575" s="87"/>
    </row>
    <row r="2576" spans="12:40">
      <c r="L2576" s="46"/>
      <c r="M2576" s="46"/>
      <c r="O2576" s="47"/>
      <c r="P2576" s="46"/>
      <c r="Q2576" s="46"/>
      <c r="R2576" s="37"/>
      <c r="S2576" s="13"/>
      <c r="U2576" s="13"/>
      <c r="W2576" s="13"/>
      <c r="X2576" s="13">
        <f>SUMIF(Data_IND_TWh!$A$9:$A$504,Data_TOT_TWh!$B2576&amp;"200_"&amp;Data_TOT_TWh!$E2576,Data_IND_TWh!X$9:X$504)+SUMIF(Data_TER_TWh!$A$9:$A$504,Data_TOT_TWh!$B2576&amp;"300_"&amp;Data_TOT_TWh!$E2576,Data_TER_TWh!X$9:X$504)+SUMIF(Data_RES_TWh!$A$9:$A$1496,Data_TOT_TWh!$B2576&amp;"400_"&amp;Data_TOT_TWh!$E2576,Data_RES_TWh!X$9:X$1496)</f>
        <v>0</v>
      </c>
      <c r="Y2576" s="13">
        <f>SUMIF(Data_IND_TWh!$A$9:$A$504,Data_TOT_TWh!$B2576&amp;"200_"&amp;Data_TOT_TWh!$E2576,Data_IND_TWh!Y$9:Y$504)+SUMIF(Data_TER_TWh!$A$9:$A$504,Data_TOT_TWh!$B2576&amp;"300_"&amp;Data_TOT_TWh!$E2576,Data_TER_TWh!Y$9:Y$504)+SUMIF(Data_RES_TWh!$A$9:$A$1496,Data_TOT_TWh!$B2576&amp;"400_"&amp;Data_TOT_TWh!$E2576,Data_RES_TWh!Y$9:Y$1496)</f>
        <v>0</v>
      </c>
      <c r="Z2576" s="13">
        <f>SUMIF(Data_IND_TWh!$A$9:$A$504,Data_TOT_TWh!$B2576&amp;"200_"&amp;Data_TOT_TWh!$E2576,Data_IND_TWh!Z$9:Z$504)+SUMIF(Data_TER_TWh!$A$9:$A$504,Data_TOT_TWh!$B2576&amp;"300_"&amp;Data_TOT_TWh!$E2576,Data_TER_TWh!Z$9:Z$504)+SUMIF(Data_RES_TWh!$A$9:$A$1496,Data_TOT_TWh!$B2576&amp;"400_"&amp;Data_TOT_TWh!$E2576,Data_RES_TWh!Z$9:Z$1496)</f>
        <v>0</v>
      </c>
      <c r="AA2576" s="46">
        <f>SUMIF(Data_IND_TWh!$A$9:$A$504,Data_TOT_TWh!$B2576&amp;"200_"&amp;Data_TOT_TWh!$E2576,Data_IND_TWh!AA$9:AA$504)+SUMIF(Data_TER_TWh!$A$9:$A$504,Data_TOT_TWh!$B2576&amp;"300_"&amp;Data_TOT_TWh!$E2576,Data_TER_TWh!AA$9:AA$504)+SUMIF(Data_RES_TWh!$A$9:$A$1496,Data_TOT_TWh!$B2576&amp;"400_"&amp;Data_TOT_TWh!$E2576,Data_RES_TWh!AA$9:AA$1496)</f>
        <v>0</v>
      </c>
      <c r="AC2576" s="13"/>
      <c r="AE2576" s="13"/>
      <c r="AF2576" s="13">
        <f>SUMIF(Data_IND_TWh!$A$9:$A$504,Data_TOT_TWh!$B2576&amp;"200_"&amp;Data_TOT_TWh!$E2576,Data_IND_TWh!AF$9:AF$504)+SUMIF(Data_TER_TWh!$A$9:$A$504,Data_TOT_TWh!$B2576&amp;"300_"&amp;Data_TOT_TWh!$E2576,Data_TER_TWh!AF$9:AF$504)+SUMIF(Data_RES_TWh!$A$9:$A$1496,Data_TOT_TWh!$B2576&amp;"400_"&amp;Data_TOT_TWh!$E2576,Data_RES_TWh!AF$9:AF$1496)</f>
        <v>0</v>
      </c>
      <c r="AG2576" s="13">
        <f>SUMIF(Data_IND_TWh!$A$9:$A$504,Data_TOT_TWh!$B2576&amp;"200_"&amp;Data_TOT_TWh!$E2576,Data_IND_TWh!AG$9:AG$504)+SUMIF(Data_TER_TWh!$A$9:$A$504,Data_TOT_TWh!$B2576&amp;"300_"&amp;Data_TOT_TWh!$E2576,Data_TER_TWh!AG$9:AG$504)+SUMIF(Data_RES_TWh!$A$9:$A$1496,Data_TOT_TWh!$B2576&amp;"400_"&amp;Data_TOT_TWh!$E2576,Data_RES_TWh!AG$9:AG$1496)</f>
        <v>0</v>
      </c>
      <c r="AH2576" s="46">
        <f>SUMIF(Data_IND_TWh!$A$9:$A$504,Data_TOT_TWh!$B2576&amp;"200_"&amp;Data_TOT_TWh!$E2576,Data_IND_TWh!AH$9:AH$504)+SUMIF(Data_TER_TWh!$A$9:$A$504,Data_TOT_TWh!$B2576&amp;"300_"&amp;Data_TOT_TWh!$E2576,Data_TER_TWh!AH$9:AH$504)+SUMIF(Data_RES_TWh!$A$9:$A$1496,Data_TOT_TWh!$B2576&amp;"400_"&amp;Data_TOT_TWh!$E2576,Data_RES_TWh!AH$9:AH$1496)</f>
        <v>0</v>
      </c>
      <c r="AJ2576" s="13"/>
      <c r="AL2576" s="9"/>
      <c r="AM2576" s="87"/>
      <c r="AN2576" s="87"/>
    </row>
    <row r="2577" spans="12:40">
      <c r="L2577" s="46"/>
      <c r="M2577" s="46"/>
      <c r="O2577" s="47"/>
      <c r="P2577" s="46"/>
      <c r="Q2577" s="46"/>
      <c r="R2577" s="37"/>
      <c r="S2577" s="13"/>
      <c r="U2577" s="13"/>
      <c r="W2577" s="13"/>
      <c r="X2577" s="13">
        <f>SUMIF(Data_IND_TWh!$A$9:$A$504,Data_TOT_TWh!$B2577&amp;"200_"&amp;Data_TOT_TWh!$E2577,Data_IND_TWh!X$9:X$504)+SUMIF(Data_TER_TWh!$A$9:$A$504,Data_TOT_TWh!$B2577&amp;"300_"&amp;Data_TOT_TWh!$E2577,Data_TER_TWh!X$9:X$504)+SUMIF(Data_RES_TWh!$A$9:$A$1496,Data_TOT_TWh!$B2577&amp;"400_"&amp;Data_TOT_TWh!$E2577,Data_RES_TWh!X$9:X$1496)</f>
        <v>0</v>
      </c>
      <c r="Y2577" s="13">
        <f>SUMIF(Data_IND_TWh!$A$9:$A$504,Data_TOT_TWh!$B2577&amp;"200_"&amp;Data_TOT_TWh!$E2577,Data_IND_TWh!Y$9:Y$504)+SUMIF(Data_TER_TWh!$A$9:$A$504,Data_TOT_TWh!$B2577&amp;"300_"&amp;Data_TOT_TWh!$E2577,Data_TER_TWh!Y$9:Y$504)+SUMIF(Data_RES_TWh!$A$9:$A$1496,Data_TOT_TWh!$B2577&amp;"400_"&amp;Data_TOT_TWh!$E2577,Data_RES_TWh!Y$9:Y$1496)</f>
        <v>0</v>
      </c>
      <c r="Z2577" s="13">
        <f>SUMIF(Data_IND_TWh!$A$9:$A$504,Data_TOT_TWh!$B2577&amp;"200_"&amp;Data_TOT_TWh!$E2577,Data_IND_TWh!Z$9:Z$504)+SUMIF(Data_TER_TWh!$A$9:$A$504,Data_TOT_TWh!$B2577&amp;"300_"&amp;Data_TOT_TWh!$E2577,Data_TER_TWh!Z$9:Z$504)+SUMIF(Data_RES_TWh!$A$9:$A$1496,Data_TOT_TWh!$B2577&amp;"400_"&amp;Data_TOT_TWh!$E2577,Data_RES_TWh!Z$9:Z$1496)</f>
        <v>0</v>
      </c>
      <c r="AA2577" s="46">
        <f>SUMIF(Data_IND_TWh!$A$9:$A$504,Data_TOT_TWh!$B2577&amp;"200_"&amp;Data_TOT_TWh!$E2577,Data_IND_TWh!AA$9:AA$504)+SUMIF(Data_TER_TWh!$A$9:$A$504,Data_TOT_TWh!$B2577&amp;"300_"&amp;Data_TOT_TWh!$E2577,Data_TER_TWh!AA$9:AA$504)+SUMIF(Data_RES_TWh!$A$9:$A$1496,Data_TOT_TWh!$B2577&amp;"400_"&amp;Data_TOT_TWh!$E2577,Data_RES_TWh!AA$9:AA$1496)</f>
        <v>0</v>
      </c>
      <c r="AC2577" s="13"/>
      <c r="AE2577" s="13"/>
      <c r="AF2577" s="13">
        <f>SUMIF(Data_IND_TWh!$A$9:$A$504,Data_TOT_TWh!$B2577&amp;"200_"&amp;Data_TOT_TWh!$E2577,Data_IND_TWh!AF$9:AF$504)+SUMIF(Data_TER_TWh!$A$9:$A$504,Data_TOT_TWh!$B2577&amp;"300_"&amp;Data_TOT_TWh!$E2577,Data_TER_TWh!AF$9:AF$504)+SUMIF(Data_RES_TWh!$A$9:$A$1496,Data_TOT_TWh!$B2577&amp;"400_"&amp;Data_TOT_TWh!$E2577,Data_RES_TWh!AF$9:AF$1496)</f>
        <v>0</v>
      </c>
      <c r="AG2577" s="13">
        <f>SUMIF(Data_IND_TWh!$A$9:$A$504,Data_TOT_TWh!$B2577&amp;"200_"&amp;Data_TOT_TWh!$E2577,Data_IND_TWh!AG$9:AG$504)+SUMIF(Data_TER_TWh!$A$9:$A$504,Data_TOT_TWh!$B2577&amp;"300_"&amp;Data_TOT_TWh!$E2577,Data_TER_TWh!AG$9:AG$504)+SUMIF(Data_RES_TWh!$A$9:$A$1496,Data_TOT_TWh!$B2577&amp;"400_"&amp;Data_TOT_TWh!$E2577,Data_RES_TWh!AG$9:AG$1496)</f>
        <v>0</v>
      </c>
      <c r="AH2577" s="46">
        <f>SUMIF(Data_IND_TWh!$A$9:$A$504,Data_TOT_TWh!$B2577&amp;"200_"&amp;Data_TOT_TWh!$E2577,Data_IND_TWh!AH$9:AH$504)+SUMIF(Data_TER_TWh!$A$9:$A$504,Data_TOT_TWh!$B2577&amp;"300_"&amp;Data_TOT_TWh!$E2577,Data_TER_TWh!AH$9:AH$504)+SUMIF(Data_RES_TWh!$A$9:$A$1496,Data_TOT_TWh!$B2577&amp;"400_"&amp;Data_TOT_TWh!$E2577,Data_RES_TWh!AH$9:AH$1496)</f>
        <v>0</v>
      </c>
      <c r="AJ2577" s="13"/>
      <c r="AL2577" s="9"/>
      <c r="AM2577" s="87"/>
      <c r="AN2577" s="87"/>
    </row>
    <row r="2578" spans="12:40">
      <c r="L2578" s="46"/>
      <c r="M2578" s="46"/>
      <c r="O2578" s="47"/>
      <c r="P2578" s="46"/>
      <c r="Q2578" s="46"/>
      <c r="R2578" s="37"/>
      <c r="S2578" s="13"/>
      <c r="U2578" s="13"/>
      <c r="W2578" s="13"/>
      <c r="X2578" s="13">
        <f>SUMIF(Data_IND_TWh!$A$9:$A$504,Data_TOT_TWh!$B2578&amp;"200_"&amp;Data_TOT_TWh!$E2578,Data_IND_TWh!X$9:X$504)+SUMIF(Data_TER_TWh!$A$9:$A$504,Data_TOT_TWh!$B2578&amp;"300_"&amp;Data_TOT_TWh!$E2578,Data_TER_TWh!X$9:X$504)+SUMIF(Data_RES_TWh!$A$9:$A$1496,Data_TOT_TWh!$B2578&amp;"400_"&amp;Data_TOT_TWh!$E2578,Data_RES_TWh!X$9:X$1496)</f>
        <v>0</v>
      </c>
      <c r="Y2578" s="13">
        <f>SUMIF(Data_IND_TWh!$A$9:$A$504,Data_TOT_TWh!$B2578&amp;"200_"&amp;Data_TOT_TWh!$E2578,Data_IND_TWh!Y$9:Y$504)+SUMIF(Data_TER_TWh!$A$9:$A$504,Data_TOT_TWh!$B2578&amp;"300_"&amp;Data_TOT_TWh!$E2578,Data_TER_TWh!Y$9:Y$504)+SUMIF(Data_RES_TWh!$A$9:$A$1496,Data_TOT_TWh!$B2578&amp;"400_"&amp;Data_TOT_TWh!$E2578,Data_RES_TWh!Y$9:Y$1496)</f>
        <v>0</v>
      </c>
      <c r="Z2578" s="13">
        <f>SUMIF(Data_IND_TWh!$A$9:$A$504,Data_TOT_TWh!$B2578&amp;"200_"&amp;Data_TOT_TWh!$E2578,Data_IND_TWh!Z$9:Z$504)+SUMIF(Data_TER_TWh!$A$9:$A$504,Data_TOT_TWh!$B2578&amp;"300_"&amp;Data_TOT_TWh!$E2578,Data_TER_TWh!Z$9:Z$504)+SUMIF(Data_RES_TWh!$A$9:$A$1496,Data_TOT_TWh!$B2578&amp;"400_"&amp;Data_TOT_TWh!$E2578,Data_RES_TWh!Z$9:Z$1496)</f>
        <v>0</v>
      </c>
      <c r="AA2578" s="46">
        <f>SUMIF(Data_IND_TWh!$A$9:$A$504,Data_TOT_TWh!$B2578&amp;"200_"&amp;Data_TOT_TWh!$E2578,Data_IND_TWh!AA$9:AA$504)+SUMIF(Data_TER_TWh!$A$9:$A$504,Data_TOT_TWh!$B2578&amp;"300_"&amp;Data_TOT_TWh!$E2578,Data_TER_TWh!AA$9:AA$504)+SUMIF(Data_RES_TWh!$A$9:$A$1496,Data_TOT_TWh!$B2578&amp;"400_"&amp;Data_TOT_TWh!$E2578,Data_RES_TWh!AA$9:AA$1496)</f>
        <v>0</v>
      </c>
      <c r="AC2578" s="13"/>
      <c r="AE2578" s="13"/>
      <c r="AF2578" s="13">
        <f>SUMIF(Data_IND_TWh!$A$9:$A$504,Data_TOT_TWh!$B2578&amp;"200_"&amp;Data_TOT_TWh!$E2578,Data_IND_TWh!AF$9:AF$504)+SUMIF(Data_TER_TWh!$A$9:$A$504,Data_TOT_TWh!$B2578&amp;"300_"&amp;Data_TOT_TWh!$E2578,Data_TER_TWh!AF$9:AF$504)+SUMIF(Data_RES_TWh!$A$9:$A$1496,Data_TOT_TWh!$B2578&amp;"400_"&amp;Data_TOT_TWh!$E2578,Data_RES_TWh!AF$9:AF$1496)</f>
        <v>0</v>
      </c>
      <c r="AG2578" s="13">
        <f>SUMIF(Data_IND_TWh!$A$9:$A$504,Data_TOT_TWh!$B2578&amp;"200_"&amp;Data_TOT_TWh!$E2578,Data_IND_TWh!AG$9:AG$504)+SUMIF(Data_TER_TWh!$A$9:$A$504,Data_TOT_TWh!$B2578&amp;"300_"&amp;Data_TOT_TWh!$E2578,Data_TER_TWh!AG$9:AG$504)+SUMIF(Data_RES_TWh!$A$9:$A$1496,Data_TOT_TWh!$B2578&amp;"400_"&amp;Data_TOT_TWh!$E2578,Data_RES_TWh!AG$9:AG$1496)</f>
        <v>0</v>
      </c>
      <c r="AH2578" s="46">
        <f>SUMIF(Data_IND_TWh!$A$9:$A$504,Data_TOT_TWh!$B2578&amp;"200_"&amp;Data_TOT_TWh!$E2578,Data_IND_TWh!AH$9:AH$504)+SUMIF(Data_TER_TWh!$A$9:$A$504,Data_TOT_TWh!$B2578&amp;"300_"&amp;Data_TOT_TWh!$E2578,Data_TER_TWh!AH$9:AH$504)+SUMIF(Data_RES_TWh!$A$9:$A$1496,Data_TOT_TWh!$B2578&amp;"400_"&amp;Data_TOT_TWh!$E2578,Data_RES_TWh!AH$9:AH$1496)</f>
        <v>0</v>
      </c>
      <c r="AJ2578" s="13"/>
      <c r="AL2578" s="9"/>
      <c r="AM2578" s="87"/>
      <c r="AN2578" s="87"/>
    </row>
    <row r="2579" spans="12:40">
      <c r="L2579" s="46"/>
      <c r="M2579" s="46"/>
      <c r="O2579" s="47"/>
      <c r="P2579" s="46"/>
      <c r="Q2579" s="46"/>
      <c r="R2579" s="37"/>
      <c r="S2579" s="13"/>
      <c r="U2579" s="13"/>
      <c r="W2579" s="13"/>
      <c r="X2579" s="13">
        <f>SUMIF(Data_IND_TWh!$A$9:$A$504,Data_TOT_TWh!$B2579&amp;"200_"&amp;Data_TOT_TWh!$E2579,Data_IND_TWh!X$9:X$504)+SUMIF(Data_TER_TWh!$A$9:$A$504,Data_TOT_TWh!$B2579&amp;"300_"&amp;Data_TOT_TWh!$E2579,Data_TER_TWh!X$9:X$504)+SUMIF(Data_RES_TWh!$A$9:$A$1496,Data_TOT_TWh!$B2579&amp;"400_"&amp;Data_TOT_TWh!$E2579,Data_RES_TWh!X$9:X$1496)</f>
        <v>0</v>
      </c>
      <c r="Y2579" s="13">
        <f>SUMIF(Data_IND_TWh!$A$9:$A$504,Data_TOT_TWh!$B2579&amp;"200_"&amp;Data_TOT_TWh!$E2579,Data_IND_TWh!Y$9:Y$504)+SUMIF(Data_TER_TWh!$A$9:$A$504,Data_TOT_TWh!$B2579&amp;"300_"&amp;Data_TOT_TWh!$E2579,Data_TER_TWh!Y$9:Y$504)+SUMIF(Data_RES_TWh!$A$9:$A$1496,Data_TOT_TWh!$B2579&amp;"400_"&amp;Data_TOT_TWh!$E2579,Data_RES_TWh!Y$9:Y$1496)</f>
        <v>0</v>
      </c>
      <c r="Z2579" s="13">
        <f>SUMIF(Data_IND_TWh!$A$9:$A$504,Data_TOT_TWh!$B2579&amp;"200_"&amp;Data_TOT_TWh!$E2579,Data_IND_TWh!Z$9:Z$504)+SUMIF(Data_TER_TWh!$A$9:$A$504,Data_TOT_TWh!$B2579&amp;"300_"&amp;Data_TOT_TWh!$E2579,Data_TER_TWh!Z$9:Z$504)+SUMIF(Data_RES_TWh!$A$9:$A$1496,Data_TOT_TWh!$B2579&amp;"400_"&amp;Data_TOT_TWh!$E2579,Data_RES_TWh!Z$9:Z$1496)</f>
        <v>0</v>
      </c>
      <c r="AA2579" s="46">
        <f>SUMIF(Data_IND_TWh!$A$9:$A$504,Data_TOT_TWh!$B2579&amp;"200_"&amp;Data_TOT_TWh!$E2579,Data_IND_TWh!AA$9:AA$504)+SUMIF(Data_TER_TWh!$A$9:$A$504,Data_TOT_TWh!$B2579&amp;"300_"&amp;Data_TOT_TWh!$E2579,Data_TER_TWh!AA$9:AA$504)+SUMIF(Data_RES_TWh!$A$9:$A$1496,Data_TOT_TWh!$B2579&amp;"400_"&amp;Data_TOT_TWh!$E2579,Data_RES_TWh!AA$9:AA$1496)</f>
        <v>0</v>
      </c>
      <c r="AC2579" s="13"/>
      <c r="AE2579" s="13"/>
      <c r="AF2579" s="13">
        <f>SUMIF(Data_IND_TWh!$A$9:$A$504,Data_TOT_TWh!$B2579&amp;"200_"&amp;Data_TOT_TWh!$E2579,Data_IND_TWh!AF$9:AF$504)+SUMIF(Data_TER_TWh!$A$9:$A$504,Data_TOT_TWh!$B2579&amp;"300_"&amp;Data_TOT_TWh!$E2579,Data_TER_TWh!AF$9:AF$504)+SUMIF(Data_RES_TWh!$A$9:$A$1496,Data_TOT_TWh!$B2579&amp;"400_"&amp;Data_TOT_TWh!$E2579,Data_RES_TWh!AF$9:AF$1496)</f>
        <v>0</v>
      </c>
      <c r="AG2579" s="13">
        <f>SUMIF(Data_IND_TWh!$A$9:$A$504,Data_TOT_TWh!$B2579&amp;"200_"&amp;Data_TOT_TWh!$E2579,Data_IND_TWh!AG$9:AG$504)+SUMIF(Data_TER_TWh!$A$9:$A$504,Data_TOT_TWh!$B2579&amp;"300_"&amp;Data_TOT_TWh!$E2579,Data_TER_TWh!AG$9:AG$504)+SUMIF(Data_RES_TWh!$A$9:$A$1496,Data_TOT_TWh!$B2579&amp;"400_"&amp;Data_TOT_TWh!$E2579,Data_RES_TWh!AG$9:AG$1496)</f>
        <v>0</v>
      </c>
      <c r="AH2579" s="46">
        <f>SUMIF(Data_IND_TWh!$A$9:$A$504,Data_TOT_TWh!$B2579&amp;"200_"&amp;Data_TOT_TWh!$E2579,Data_IND_TWh!AH$9:AH$504)+SUMIF(Data_TER_TWh!$A$9:$A$504,Data_TOT_TWh!$B2579&amp;"300_"&amp;Data_TOT_TWh!$E2579,Data_TER_TWh!AH$9:AH$504)+SUMIF(Data_RES_TWh!$A$9:$A$1496,Data_TOT_TWh!$B2579&amp;"400_"&amp;Data_TOT_TWh!$E2579,Data_RES_TWh!AH$9:AH$1496)</f>
        <v>0</v>
      </c>
      <c r="AJ2579" s="13"/>
      <c r="AL2579" s="9"/>
      <c r="AM2579" s="87"/>
      <c r="AN2579" s="87"/>
    </row>
    <row r="2580" spans="12:40">
      <c r="L2580" s="46"/>
      <c r="M2580" s="46"/>
      <c r="O2580" s="47"/>
      <c r="P2580" s="46"/>
      <c r="Q2580" s="46"/>
      <c r="R2580" s="37"/>
      <c r="S2580" s="13"/>
      <c r="U2580" s="13"/>
      <c r="W2580" s="13"/>
      <c r="X2580" s="13">
        <f>SUMIF(Data_IND_TWh!$A$9:$A$504,Data_TOT_TWh!$B2580&amp;"200_"&amp;Data_TOT_TWh!$E2580,Data_IND_TWh!X$9:X$504)+SUMIF(Data_TER_TWh!$A$9:$A$504,Data_TOT_TWh!$B2580&amp;"300_"&amp;Data_TOT_TWh!$E2580,Data_TER_TWh!X$9:X$504)+SUMIF(Data_RES_TWh!$A$9:$A$1496,Data_TOT_TWh!$B2580&amp;"400_"&amp;Data_TOT_TWh!$E2580,Data_RES_TWh!X$9:X$1496)</f>
        <v>0</v>
      </c>
      <c r="Y2580" s="13">
        <f>SUMIF(Data_IND_TWh!$A$9:$A$504,Data_TOT_TWh!$B2580&amp;"200_"&amp;Data_TOT_TWh!$E2580,Data_IND_TWh!Y$9:Y$504)+SUMIF(Data_TER_TWh!$A$9:$A$504,Data_TOT_TWh!$B2580&amp;"300_"&amp;Data_TOT_TWh!$E2580,Data_TER_TWh!Y$9:Y$504)+SUMIF(Data_RES_TWh!$A$9:$A$1496,Data_TOT_TWh!$B2580&amp;"400_"&amp;Data_TOT_TWh!$E2580,Data_RES_TWh!Y$9:Y$1496)</f>
        <v>0</v>
      </c>
      <c r="Z2580" s="13">
        <f>SUMIF(Data_IND_TWh!$A$9:$A$504,Data_TOT_TWh!$B2580&amp;"200_"&amp;Data_TOT_TWh!$E2580,Data_IND_TWh!Z$9:Z$504)+SUMIF(Data_TER_TWh!$A$9:$A$504,Data_TOT_TWh!$B2580&amp;"300_"&amp;Data_TOT_TWh!$E2580,Data_TER_TWh!Z$9:Z$504)+SUMIF(Data_RES_TWh!$A$9:$A$1496,Data_TOT_TWh!$B2580&amp;"400_"&amp;Data_TOT_TWh!$E2580,Data_RES_TWh!Z$9:Z$1496)</f>
        <v>0</v>
      </c>
      <c r="AA2580" s="46">
        <f>SUMIF(Data_IND_TWh!$A$9:$A$504,Data_TOT_TWh!$B2580&amp;"200_"&amp;Data_TOT_TWh!$E2580,Data_IND_TWh!AA$9:AA$504)+SUMIF(Data_TER_TWh!$A$9:$A$504,Data_TOT_TWh!$B2580&amp;"300_"&amp;Data_TOT_TWh!$E2580,Data_TER_TWh!AA$9:AA$504)+SUMIF(Data_RES_TWh!$A$9:$A$1496,Data_TOT_TWh!$B2580&amp;"400_"&amp;Data_TOT_TWh!$E2580,Data_RES_TWh!AA$9:AA$1496)</f>
        <v>0</v>
      </c>
      <c r="AC2580" s="13"/>
      <c r="AE2580" s="13"/>
      <c r="AF2580" s="13">
        <f>SUMIF(Data_IND_TWh!$A$9:$A$504,Data_TOT_TWh!$B2580&amp;"200_"&amp;Data_TOT_TWh!$E2580,Data_IND_TWh!AF$9:AF$504)+SUMIF(Data_TER_TWh!$A$9:$A$504,Data_TOT_TWh!$B2580&amp;"300_"&amp;Data_TOT_TWh!$E2580,Data_TER_TWh!AF$9:AF$504)+SUMIF(Data_RES_TWh!$A$9:$A$1496,Data_TOT_TWh!$B2580&amp;"400_"&amp;Data_TOT_TWh!$E2580,Data_RES_TWh!AF$9:AF$1496)</f>
        <v>0</v>
      </c>
      <c r="AG2580" s="13">
        <f>SUMIF(Data_IND_TWh!$A$9:$A$504,Data_TOT_TWh!$B2580&amp;"200_"&amp;Data_TOT_TWh!$E2580,Data_IND_TWh!AG$9:AG$504)+SUMIF(Data_TER_TWh!$A$9:$A$504,Data_TOT_TWh!$B2580&amp;"300_"&amp;Data_TOT_TWh!$E2580,Data_TER_TWh!AG$9:AG$504)+SUMIF(Data_RES_TWh!$A$9:$A$1496,Data_TOT_TWh!$B2580&amp;"400_"&amp;Data_TOT_TWh!$E2580,Data_RES_TWh!AG$9:AG$1496)</f>
        <v>0</v>
      </c>
      <c r="AH2580" s="46">
        <f>SUMIF(Data_IND_TWh!$A$9:$A$504,Data_TOT_TWh!$B2580&amp;"200_"&amp;Data_TOT_TWh!$E2580,Data_IND_TWh!AH$9:AH$504)+SUMIF(Data_TER_TWh!$A$9:$A$504,Data_TOT_TWh!$B2580&amp;"300_"&amp;Data_TOT_TWh!$E2580,Data_TER_TWh!AH$9:AH$504)+SUMIF(Data_RES_TWh!$A$9:$A$1496,Data_TOT_TWh!$B2580&amp;"400_"&amp;Data_TOT_TWh!$E2580,Data_RES_TWh!AH$9:AH$1496)</f>
        <v>0</v>
      </c>
      <c r="AJ2580" s="13"/>
      <c r="AL2580" s="9"/>
      <c r="AM2580" s="87"/>
      <c r="AN2580" s="87"/>
    </row>
    <row r="2581" spans="12:40">
      <c r="L2581" s="46"/>
      <c r="M2581" s="46"/>
      <c r="O2581" s="47"/>
      <c r="P2581" s="46"/>
      <c r="Q2581" s="46"/>
      <c r="R2581" s="37"/>
      <c r="S2581" s="13"/>
      <c r="U2581" s="13"/>
      <c r="W2581" s="13"/>
      <c r="X2581" s="13">
        <f>SUMIF(Data_IND_TWh!$A$9:$A$504,Data_TOT_TWh!$B2581&amp;"200_"&amp;Data_TOT_TWh!$E2581,Data_IND_TWh!X$9:X$504)+SUMIF(Data_TER_TWh!$A$9:$A$504,Data_TOT_TWh!$B2581&amp;"300_"&amp;Data_TOT_TWh!$E2581,Data_TER_TWh!X$9:X$504)+SUMIF(Data_RES_TWh!$A$9:$A$1496,Data_TOT_TWh!$B2581&amp;"400_"&amp;Data_TOT_TWh!$E2581,Data_RES_TWh!X$9:X$1496)</f>
        <v>0</v>
      </c>
      <c r="Y2581" s="13">
        <f>SUMIF(Data_IND_TWh!$A$9:$A$504,Data_TOT_TWh!$B2581&amp;"200_"&amp;Data_TOT_TWh!$E2581,Data_IND_TWh!Y$9:Y$504)+SUMIF(Data_TER_TWh!$A$9:$A$504,Data_TOT_TWh!$B2581&amp;"300_"&amp;Data_TOT_TWh!$E2581,Data_TER_TWh!Y$9:Y$504)+SUMIF(Data_RES_TWh!$A$9:$A$1496,Data_TOT_TWh!$B2581&amp;"400_"&amp;Data_TOT_TWh!$E2581,Data_RES_TWh!Y$9:Y$1496)</f>
        <v>0</v>
      </c>
      <c r="Z2581" s="13">
        <f>SUMIF(Data_IND_TWh!$A$9:$A$504,Data_TOT_TWh!$B2581&amp;"200_"&amp;Data_TOT_TWh!$E2581,Data_IND_TWh!Z$9:Z$504)+SUMIF(Data_TER_TWh!$A$9:$A$504,Data_TOT_TWh!$B2581&amp;"300_"&amp;Data_TOT_TWh!$E2581,Data_TER_TWh!Z$9:Z$504)+SUMIF(Data_RES_TWh!$A$9:$A$1496,Data_TOT_TWh!$B2581&amp;"400_"&amp;Data_TOT_TWh!$E2581,Data_RES_TWh!Z$9:Z$1496)</f>
        <v>0</v>
      </c>
      <c r="AA2581" s="46">
        <f>SUMIF(Data_IND_TWh!$A$9:$A$504,Data_TOT_TWh!$B2581&amp;"200_"&amp;Data_TOT_TWh!$E2581,Data_IND_TWh!AA$9:AA$504)+SUMIF(Data_TER_TWh!$A$9:$A$504,Data_TOT_TWh!$B2581&amp;"300_"&amp;Data_TOT_TWh!$E2581,Data_TER_TWh!AA$9:AA$504)+SUMIF(Data_RES_TWh!$A$9:$A$1496,Data_TOT_TWh!$B2581&amp;"400_"&amp;Data_TOT_TWh!$E2581,Data_RES_TWh!AA$9:AA$1496)</f>
        <v>0</v>
      </c>
      <c r="AC2581" s="13"/>
      <c r="AE2581" s="13"/>
      <c r="AF2581" s="13">
        <f>SUMIF(Data_IND_TWh!$A$9:$A$504,Data_TOT_TWh!$B2581&amp;"200_"&amp;Data_TOT_TWh!$E2581,Data_IND_TWh!AF$9:AF$504)+SUMIF(Data_TER_TWh!$A$9:$A$504,Data_TOT_TWh!$B2581&amp;"300_"&amp;Data_TOT_TWh!$E2581,Data_TER_TWh!AF$9:AF$504)+SUMIF(Data_RES_TWh!$A$9:$A$1496,Data_TOT_TWh!$B2581&amp;"400_"&amp;Data_TOT_TWh!$E2581,Data_RES_TWh!AF$9:AF$1496)</f>
        <v>0</v>
      </c>
      <c r="AG2581" s="13">
        <f>SUMIF(Data_IND_TWh!$A$9:$A$504,Data_TOT_TWh!$B2581&amp;"200_"&amp;Data_TOT_TWh!$E2581,Data_IND_TWh!AG$9:AG$504)+SUMIF(Data_TER_TWh!$A$9:$A$504,Data_TOT_TWh!$B2581&amp;"300_"&amp;Data_TOT_TWh!$E2581,Data_TER_TWh!AG$9:AG$504)+SUMIF(Data_RES_TWh!$A$9:$A$1496,Data_TOT_TWh!$B2581&amp;"400_"&amp;Data_TOT_TWh!$E2581,Data_RES_TWh!AG$9:AG$1496)</f>
        <v>0</v>
      </c>
      <c r="AH2581" s="46">
        <f>SUMIF(Data_IND_TWh!$A$9:$A$504,Data_TOT_TWh!$B2581&amp;"200_"&amp;Data_TOT_TWh!$E2581,Data_IND_TWh!AH$9:AH$504)+SUMIF(Data_TER_TWh!$A$9:$A$504,Data_TOT_TWh!$B2581&amp;"300_"&amp;Data_TOT_TWh!$E2581,Data_TER_TWh!AH$9:AH$504)+SUMIF(Data_RES_TWh!$A$9:$A$1496,Data_TOT_TWh!$B2581&amp;"400_"&amp;Data_TOT_TWh!$E2581,Data_RES_TWh!AH$9:AH$1496)</f>
        <v>0</v>
      </c>
      <c r="AJ2581" s="13"/>
      <c r="AL2581" s="9"/>
      <c r="AM2581" s="87"/>
      <c r="AN2581" s="87"/>
    </row>
    <row r="2582" spans="12:40">
      <c r="L2582" s="46"/>
      <c r="M2582" s="46"/>
      <c r="O2582" s="47"/>
      <c r="P2582" s="46"/>
      <c r="Q2582" s="46"/>
      <c r="R2582" s="37"/>
      <c r="S2582" s="13"/>
      <c r="U2582" s="13"/>
      <c r="W2582" s="13"/>
      <c r="X2582" s="13">
        <f>SUMIF(Data_IND_TWh!$A$9:$A$504,Data_TOT_TWh!$B2582&amp;"200_"&amp;Data_TOT_TWh!$E2582,Data_IND_TWh!X$9:X$504)+SUMIF(Data_TER_TWh!$A$9:$A$504,Data_TOT_TWh!$B2582&amp;"300_"&amp;Data_TOT_TWh!$E2582,Data_TER_TWh!X$9:X$504)+SUMIF(Data_RES_TWh!$A$9:$A$1496,Data_TOT_TWh!$B2582&amp;"400_"&amp;Data_TOT_TWh!$E2582,Data_RES_TWh!X$9:X$1496)</f>
        <v>0</v>
      </c>
      <c r="Y2582" s="13">
        <f>SUMIF(Data_IND_TWh!$A$9:$A$504,Data_TOT_TWh!$B2582&amp;"200_"&amp;Data_TOT_TWh!$E2582,Data_IND_TWh!Y$9:Y$504)+SUMIF(Data_TER_TWh!$A$9:$A$504,Data_TOT_TWh!$B2582&amp;"300_"&amp;Data_TOT_TWh!$E2582,Data_TER_TWh!Y$9:Y$504)+SUMIF(Data_RES_TWh!$A$9:$A$1496,Data_TOT_TWh!$B2582&amp;"400_"&amp;Data_TOT_TWh!$E2582,Data_RES_TWh!Y$9:Y$1496)</f>
        <v>0</v>
      </c>
      <c r="Z2582" s="13">
        <f>SUMIF(Data_IND_TWh!$A$9:$A$504,Data_TOT_TWh!$B2582&amp;"200_"&amp;Data_TOT_TWh!$E2582,Data_IND_TWh!Z$9:Z$504)+SUMIF(Data_TER_TWh!$A$9:$A$504,Data_TOT_TWh!$B2582&amp;"300_"&amp;Data_TOT_TWh!$E2582,Data_TER_TWh!Z$9:Z$504)+SUMIF(Data_RES_TWh!$A$9:$A$1496,Data_TOT_TWh!$B2582&amp;"400_"&amp;Data_TOT_TWh!$E2582,Data_RES_TWh!Z$9:Z$1496)</f>
        <v>0</v>
      </c>
      <c r="AA2582" s="46">
        <f>SUMIF(Data_IND_TWh!$A$9:$A$504,Data_TOT_TWh!$B2582&amp;"200_"&amp;Data_TOT_TWh!$E2582,Data_IND_TWh!AA$9:AA$504)+SUMIF(Data_TER_TWh!$A$9:$A$504,Data_TOT_TWh!$B2582&amp;"300_"&amp;Data_TOT_TWh!$E2582,Data_TER_TWh!AA$9:AA$504)+SUMIF(Data_RES_TWh!$A$9:$A$1496,Data_TOT_TWh!$B2582&amp;"400_"&amp;Data_TOT_TWh!$E2582,Data_RES_TWh!AA$9:AA$1496)</f>
        <v>0</v>
      </c>
      <c r="AC2582" s="13"/>
      <c r="AE2582" s="13"/>
      <c r="AF2582" s="13">
        <f>SUMIF(Data_IND_TWh!$A$9:$A$504,Data_TOT_TWh!$B2582&amp;"200_"&amp;Data_TOT_TWh!$E2582,Data_IND_TWh!AF$9:AF$504)+SUMIF(Data_TER_TWh!$A$9:$A$504,Data_TOT_TWh!$B2582&amp;"300_"&amp;Data_TOT_TWh!$E2582,Data_TER_TWh!AF$9:AF$504)+SUMIF(Data_RES_TWh!$A$9:$A$1496,Data_TOT_TWh!$B2582&amp;"400_"&amp;Data_TOT_TWh!$E2582,Data_RES_TWh!AF$9:AF$1496)</f>
        <v>0</v>
      </c>
      <c r="AG2582" s="13">
        <f>SUMIF(Data_IND_TWh!$A$9:$A$504,Data_TOT_TWh!$B2582&amp;"200_"&amp;Data_TOT_TWh!$E2582,Data_IND_TWh!AG$9:AG$504)+SUMIF(Data_TER_TWh!$A$9:$A$504,Data_TOT_TWh!$B2582&amp;"300_"&amp;Data_TOT_TWh!$E2582,Data_TER_TWh!AG$9:AG$504)+SUMIF(Data_RES_TWh!$A$9:$A$1496,Data_TOT_TWh!$B2582&amp;"400_"&amp;Data_TOT_TWh!$E2582,Data_RES_TWh!AG$9:AG$1496)</f>
        <v>0</v>
      </c>
      <c r="AH2582" s="46">
        <f>SUMIF(Data_IND_TWh!$A$9:$A$504,Data_TOT_TWh!$B2582&amp;"200_"&amp;Data_TOT_TWh!$E2582,Data_IND_TWh!AH$9:AH$504)+SUMIF(Data_TER_TWh!$A$9:$A$504,Data_TOT_TWh!$B2582&amp;"300_"&amp;Data_TOT_TWh!$E2582,Data_TER_TWh!AH$9:AH$504)+SUMIF(Data_RES_TWh!$A$9:$A$1496,Data_TOT_TWh!$B2582&amp;"400_"&amp;Data_TOT_TWh!$E2582,Data_RES_TWh!AH$9:AH$1496)</f>
        <v>0</v>
      </c>
      <c r="AJ2582" s="13"/>
      <c r="AL2582" s="9"/>
      <c r="AM2582" s="87"/>
      <c r="AN2582" s="87"/>
    </row>
    <row r="2583" spans="12:40">
      <c r="L2583" s="46"/>
      <c r="M2583" s="46"/>
      <c r="O2583" s="47"/>
      <c r="P2583" s="46"/>
      <c r="Q2583" s="46"/>
      <c r="R2583" s="37"/>
      <c r="S2583" s="13"/>
      <c r="U2583" s="13"/>
      <c r="W2583" s="13"/>
      <c r="X2583" s="13">
        <f>SUMIF(Data_IND_TWh!$A$9:$A$504,Data_TOT_TWh!$B2583&amp;"200_"&amp;Data_TOT_TWh!$E2583,Data_IND_TWh!X$9:X$504)+SUMIF(Data_TER_TWh!$A$9:$A$504,Data_TOT_TWh!$B2583&amp;"300_"&amp;Data_TOT_TWh!$E2583,Data_TER_TWh!X$9:X$504)+SUMIF(Data_RES_TWh!$A$9:$A$1496,Data_TOT_TWh!$B2583&amp;"400_"&amp;Data_TOT_TWh!$E2583,Data_RES_TWh!X$9:X$1496)</f>
        <v>0</v>
      </c>
      <c r="Y2583" s="13">
        <f>SUMIF(Data_IND_TWh!$A$9:$A$504,Data_TOT_TWh!$B2583&amp;"200_"&amp;Data_TOT_TWh!$E2583,Data_IND_TWh!Y$9:Y$504)+SUMIF(Data_TER_TWh!$A$9:$A$504,Data_TOT_TWh!$B2583&amp;"300_"&amp;Data_TOT_TWh!$E2583,Data_TER_TWh!Y$9:Y$504)+SUMIF(Data_RES_TWh!$A$9:$A$1496,Data_TOT_TWh!$B2583&amp;"400_"&amp;Data_TOT_TWh!$E2583,Data_RES_TWh!Y$9:Y$1496)</f>
        <v>0</v>
      </c>
      <c r="Z2583" s="13">
        <f>SUMIF(Data_IND_TWh!$A$9:$A$504,Data_TOT_TWh!$B2583&amp;"200_"&amp;Data_TOT_TWh!$E2583,Data_IND_TWh!Z$9:Z$504)+SUMIF(Data_TER_TWh!$A$9:$A$504,Data_TOT_TWh!$B2583&amp;"300_"&amp;Data_TOT_TWh!$E2583,Data_TER_TWh!Z$9:Z$504)+SUMIF(Data_RES_TWh!$A$9:$A$1496,Data_TOT_TWh!$B2583&amp;"400_"&amp;Data_TOT_TWh!$E2583,Data_RES_TWh!Z$9:Z$1496)</f>
        <v>0</v>
      </c>
      <c r="AA2583" s="46">
        <f>SUMIF(Data_IND_TWh!$A$9:$A$504,Data_TOT_TWh!$B2583&amp;"200_"&amp;Data_TOT_TWh!$E2583,Data_IND_TWh!AA$9:AA$504)+SUMIF(Data_TER_TWh!$A$9:$A$504,Data_TOT_TWh!$B2583&amp;"300_"&amp;Data_TOT_TWh!$E2583,Data_TER_TWh!AA$9:AA$504)+SUMIF(Data_RES_TWh!$A$9:$A$1496,Data_TOT_TWh!$B2583&amp;"400_"&amp;Data_TOT_TWh!$E2583,Data_RES_TWh!AA$9:AA$1496)</f>
        <v>0</v>
      </c>
      <c r="AC2583" s="13"/>
      <c r="AE2583" s="13"/>
      <c r="AF2583" s="13">
        <f>SUMIF(Data_IND_TWh!$A$9:$A$504,Data_TOT_TWh!$B2583&amp;"200_"&amp;Data_TOT_TWh!$E2583,Data_IND_TWh!AF$9:AF$504)+SUMIF(Data_TER_TWh!$A$9:$A$504,Data_TOT_TWh!$B2583&amp;"300_"&amp;Data_TOT_TWh!$E2583,Data_TER_TWh!AF$9:AF$504)+SUMIF(Data_RES_TWh!$A$9:$A$1496,Data_TOT_TWh!$B2583&amp;"400_"&amp;Data_TOT_TWh!$E2583,Data_RES_TWh!AF$9:AF$1496)</f>
        <v>0</v>
      </c>
      <c r="AG2583" s="13">
        <f>SUMIF(Data_IND_TWh!$A$9:$A$504,Data_TOT_TWh!$B2583&amp;"200_"&amp;Data_TOT_TWh!$E2583,Data_IND_TWh!AG$9:AG$504)+SUMIF(Data_TER_TWh!$A$9:$A$504,Data_TOT_TWh!$B2583&amp;"300_"&amp;Data_TOT_TWh!$E2583,Data_TER_TWh!AG$9:AG$504)+SUMIF(Data_RES_TWh!$A$9:$A$1496,Data_TOT_TWh!$B2583&amp;"400_"&amp;Data_TOT_TWh!$E2583,Data_RES_TWh!AG$9:AG$1496)</f>
        <v>0</v>
      </c>
      <c r="AH2583" s="46">
        <f>SUMIF(Data_IND_TWh!$A$9:$A$504,Data_TOT_TWh!$B2583&amp;"200_"&amp;Data_TOT_TWh!$E2583,Data_IND_TWh!AH$9:AH$504)+SUMIF(Data_TER_TWh!$A$9:$A$504,Data_TOT_TWh!$B2583&amp;"300_"&amp;Data_TOT_TWh!$E2583,Data_TER_TWh!AH$9:AH$504)+SUMIF(Data_RES_TWh!$A$9:$A$1496,Data_TOT_TWh!$B2583&amp;"400_"&amp;Data_TOT_TWh!$E2583,Data_RES_TWh!AH$9:AH$1496)</f>
        <v>0</v>
      </c>
      <c r="AJ2583" s="13"/>
      <c r="AL2583" s="9"/>
      <c r="AM2583" s="87"/>
      <c r="AN2583" s="87"/>
    </row>
    <row r="2584" spans="12:40">
      <c r="L2584" s="46"/>
      <c r="M2584" s="46"/>
      <c r="O2584" s="47"/>
      <c r="P2584" s="46"/>
      <c r="Q2584" s="46"/>
      <c r="R2584" s="37"/>
      <c r="S2584" s="13"/>
      <c r="U2584" s="13"/>
      <c r="W2584" s="13"/>
      <c r="X2584" s="13">
        <f>SUMIF(Data_IND_TWh!$A$9:$A$504,Data_TOT_TWh!$B2584&amp;"200_"&amp;Data_TOT_TWh!$E2584,Data_IND_TWh!X$9:X$504)+SUMIF(Data_TER_TWh!$A$9:$A$504,Data_TOT_TWh!$B2584&amp;"300_"&amp;Data_TOT_TWh!$E2584,Data_TER_TWh!X$9:X$504)+SUMIF(Data_RES_TWh!$A$9:$A$1496,Data_TOT_TWh!$B2584&amp;"400_"&amp;Data_TOT_TWh!$E2584,Data_RES_TWh!X$9:X$1496)</f>
        <v>0</v>
      </c>
      <c r="Y2584" s="13">
        <f>SUMIF(Data_IND_TWh!$A$9:$A$504,Data_TOT_TWh!$B2584&amp;"200_"&amp;Data_TOT_TWh!$E2584,Data_IND_TWh!Y$9:Y$504)+SUMIF(Data_TER_TWh!$A$9:$A$504,Data_TOT_TWh!$B2584&amp;"300_"&amp;Data_TOT_TWh!$E2584,Data_TER_TWh!Y$9:Y$504)+SUMIF(Data_RES_TWh!$A$9:$A$1496,Data_TOT_TWh!$B2584&amp;"400_"&amp;Data_TOT_TWh!$E2584,Data_RES_TWh!Y$9:Y$1496)</f>
        <v>0</v>
      </c>
      <c r="Z2584" s="13">
        <f>SUMIF(Data_IND_TWh!$A$9:$A$504,Data_TOT_TWh!$B2584&amp;"200_"&amp;Data_TOT_TWh!$E2584,Data_IND_TWh!Z$9:Z$504)+SUMIF(Data_TER_TWh!$A$9:$A$504,Data_TOT_TWh!$B2584&amp;"300_"&amp;Data_TOT_TWh!$E2584,Data_TER_TWh!Z$9:Z$504)+SUMIF(Data_RES_TWh!$A$9:$A$1496,Data_TOT_TWh!$B2584&amp;"400_"&amp;Data_TOT_TWh!$E2584,Data_RES_TWh!Z$9:Z$1496)</f>
        <v>0</v>
      </c>
      <c r="AA2584" s="46">
        <f>SUMIF(Data_IND_TWh!$A$9:$A$504,Data_TOT_TWh!$B2584&amp;"200_"&amp;Data_TOT_TWh!$E2584,Data_IND_TWh!AA$9:AA$504)+SUMIF(Data_TER_TWh!$A$9:$A$504,Data_TOT_TWh!$B2584&amp;"300_"&amp;Data_TOT_TWh!$E2584,Data_TER_TWh!AA$9:AA$504)+SUMIF(Data_RES_TWh!$A$9:$A$1496,Data_TOT_TWh!$B2584&amp;"400_"&amp;Data_TOT_TWh!$E2584,Data_RES_TWh!AA$9:AA$1496)</f>
        <v>0</v>
      </c>
      <c r="AC2584" s="13"/>
      <c r="AE2584" s="13"/>
      <c r="AF2584" s="13">
        <f>SUMIF(Data_IND_TWh!$A$9:$A$504,Data_TOT_TWh!$B2584&amp;"200_"&amp;Data_TOT_TWh!$E2584,Data_IND_TWh!AF$9:AF$504)+SUMIF(Data_TER_TWh!$A$9:$A$504,Data_TOT_TWh!$B2584&amp;"300_"&amp;Data_TOT_TWh!$E2584,Data_TER_TWh!AF$9:AF$504)+SUMIF(Data_RES_TWh!$A$9:$A$1496,Data_TOT_TWh!$B2584&amp;"400_"&amp;Data_TOT_TWh!$E2584,Data_RES_TWh!AF$9:AF$1496)</f>
        <v>0</v>
      </c>
      <c r="AG2584" s="13">
        <f>SUMIF(Data_IND_TWh!$A$9:$A$504,Data_TOT_TWh!$B2584&amp;"200_"&amp;Data_TOT_TWh!$E2584,Data_IND_TWh!AG$9:AG$504)+SUMIF(Data_TER_TWh!$A$9:$A$504,Data_TOT_TWh!$B2584&amp;"300_"&amp;Data_TOT_TWh!$E2584,Data_TER_TWh!AG$9:AG$504)+SUMIF(Data_RES_TWh!$A$9:$A$1496,Data_TOT_TWh!$B2584&amp;"400_"&amp;Data_TOT_TWh!$E2584,Data_RES_TWh!AG$9:AG$1496)</f>
        <v>0</v>
      </c>
      <c r="AH2584" s="46">
        <f>SUMIF(Data_IND_TWh!$A$9:$A$504,Data_TOT_TWh!$B2584&amp;"200_"&amp;Data_TOT_TWh!$E2584,Data_IND_TWh!AH$9:AH$504)+SUMIF(Data_TER_TWh!$A$9:$A$504,Data_TOT_TWh!$B2584&amp;"300_"&amp;Data_TOT_TWh!$E2584,Data_TER_TWh!AH$9:AH$504)+SUMIF(Data_RES_TWh!$A$9:$A$1496,Data_TOT_TWh!$B2584&amp;"400_"&amp;Data_TOT_TWh!$E2584,Data_RES_TWh!AH$9:AH$1496)</f>
        <v>0</v>
      </c>
      <c r="AJ2584" s="13"/>
      <c r="AL2584" s="9"/>
      <c r="AM2584" s="87"/>
      <c r="AN2584" s="87"/>
    </row>
    <row r="2585" spans="12:40">
      <c r="L2585" s="46"/>
      <c r="M2585" s="46"/>
      <c r="O2585" s="47"/>
      <c r="P2585" s="46"/>
      <c r="Q2585" s="46"/>
      <c r="R2585" s="37"/>
      <c r="S2585" s="13"/>
      <c r="U2585" s="13"/>
      <c r="W2585" s="13"/>
      <c r="X2585" s="13">
        <f>SUMIF(Data_IND_TWh!$A$9:$A$504,Data_TOT_TWh!$B2585&amp;"200_"&amp;Data_TOT_TWh!$E2585,Data_IND_TWh!X$9:X$504)+SUMIF(Data_TER_TWh!$A$9:$A$504,Data_TOT_TWh!$B2585&amp;"300_"&amp;Data_TOT_TWh!$E2585,Data_TER_TWh!X$9:X$504)+SUMIF(Data_RES_TWh!$A$9:$A$1496,Data_TOT_TWh!$B2585&amp;"400_"&amp;Data_TOT_TWh!$E2585,Data_RES_TWh!X$9:X$1496)</f>
        <v>0</v>
      </c>
      <c r="Y2585" s="13">
        <f>SUMIF(Data_IND_TWh!$A$9:$A$504,Data_TOT_TWh!$B2585&amp;"200_"&amp;Data_TOT_TWh!$E2585,Data_IND_TWh!Y$9:Y$504)+SUMIF(Data_TER_TWh!$A$9:$A$504,Data_TOT_TWh!$B2585&amp;"300_"&amp;Data_TOT_TWh!$E2585,Data_TER_TWh!Y$9:Y$504)+SUMIF(Data_RES_TWh!$A$9:$A$1496,Data_TOT_TWh!$B2585&amp;"400_"&amp;Data_TOT_TWh!$E2585,Data_RES_TWh!Y$9:Y$1496)</f>
        <v>0</v>
      </c>
      <c r="Z2585" s="13">
        <f>SUMIF(Data_IND_TWh!$A$9:$A$504,Data_TOT_TWh!$B2585&amp;"200_"&amp;Data_TOT_TWh!$E2585,Data_IND_TWh!Z$9:Z$504)+SUMIF(Data_TER_TWh!$A$9:$A$504,Data_TOT_TWh!$B2585&amp;"300_"&amp;Data_TOT_TWh!$E2585,Data_TER_TWh!Z$9:Z$504)+SUMIF(Data_RES_TWh!$A$9:$A$1496,Data_TOT_TWh!$B2585&amp;"400_"&amp;Data_TOT_TWh!$E2585,Data_RES_TWh!Z$9:Z$1496)</f>
        <v>0</v>
      </c>
      <c r="AA2585" s="46">
        <f>SUMIF(Data_IND_TWh!$A$9:$A$504,Data_TOT_TWh!$B2585&amp;"200_"&amp;Data_TOT_TWh!$E2585,Data_IND_TWh!AA$9:AA$504)+SUMIF(Data_TER_TWh!$A$9:$A$504,Data_TOT_TWh!$B2585&amp;"300_"&amp;Data_TOT_TWh!$E2585,Data_TER_TWh!AA$9:AA$504)+SUMIF(Data_RES_TWh!$A$9:$A$1496,Data_TOT_TWh!$B2585&amp;"400_"&amp;Data_TOT_TWh!$E2585,Data_RES_TWh!AA$9:AA$1496)</f>
        <v>0</v>
      </c>
      <c r="AC2585" s="13"/>
      <c r="AE2585" s="13"/>
      <c r="AF2585" s="13">
        <f>SUMIF(Data_IND_TWh!$A$9:$A$504,Data_TOT_TWh!$B2585&amp;"200_"&amp;Data_TOT_TWh!$E2585,Data_IND_TWh!AF$9:AF$504)+SUMIF(Data_TER_TWh!$A$9:$A$504,Data_TOT_TWh!$B2585&amp;"300_"&amp;Data_TOT_TWh!$E2585,Data_TER_TWh!AF$9:AF$504)+SUMIF(Data_RES_TWh!$A$9:$A$1496,Data_TOT_TWh!$B2585&amp;"400_"&amp;Data_TOT_TWh!$E2585,Data_RES_TWh!AF$9:AF$1496)</f>
        <v>0</v>
      </c>
      <c r="AG2585" s="13">
        <f>SUMIF(Data_IND_TWh!$A$9:$A$504,Data_TOT_TWh!$B2585&amp;"200_"&amp;Data_TOT_TWh!$E2585,Data_IND_TWh!AG$9:AG$504)+SUMIF(Data_TER_TWh!$A$9:$A$504,Data_TOT_TWh!$B2585&amp;"300_"&amp;Data_TOT_TWh!$E2585,Data_TER_TWh!AG$9:AG$504)+SUMIF(Data_RES_TWh!$A$9:$A$1496,Data_TOT_TWh!$B2585&amp;"400_"&amp;Data_TOT_TWh!$E2585,Data_RES_TWh!AG$9:AG$1496)</f>
        <v>0</v>
      </c>
      <c r="AH2585" s="46">
        <f>SUMIF(Data_IND_TWh!$A$9:$A$504,Data_TOT_TWh!$B2585&amp;"200_"&amp;Data_TOT_TWh!$E2585,Data_IND_TWh!AH$9:AH$504)+SUMIF(Data_TER_TWh!$A$9:$A$504,Data_TOT_TWh!$B2585&amp;"300_"&amp;Data_TOT_TWh!$E2585,Data_TER_TWh!AH$9:AH$504)+SUMIF(Data_RES_TWh!$A$9:$A$1496,Data_TOT_TWh!$B2585&amp;"400_"&amp;Data_TOT_TWh!$E2585,Data_RES_TWh!AH$9:AH$1496)</f>
        <v>0</v>
      </c>
      <c r="AJ2585" s="13"/>
      <c r="AL2585" s="9"/>
      <c r="AM2585" s="87"/>
      <c r="AN2585" s="87"/>
    </row>
    <row r="2586" spans="12:40">
      <c r="L2586" s="46"/>
      <c r="M2586" s="46"/>
      <c r="O2586" s="47"/>
      <c r="P2586" s="46"/>
      <c r="Q2586" s="46"/>
      <c r="R2586" s="37"/>
      <c r="S2586" s="13"/>
      <c r="U2586" s="13"/>
      <c r="W2586" s="13"/>
      <c r="X2586" s="13">
        <f>SUMIF(Data_IND_TWh!$A$9:$A$504,Data_TOT_TWh!$B2586&amp;"200_"&amp;Data_TOT_TWh!$E2586,Data_IND_TWh!X$9:X$504)+SUMIF(Data_TER_TWh!$A$9:$A$504,Data_TOT_TWh!$B2586&amp;"300_"&amp;Data_TOT_TWh!$E2586,Data_TER_TWh!X$9:X$504)+SUMIF(Data_RES_TWh!$A$9:$A$1496,Data_TOT_TWh!$B2586&amp;"400_"&amp;Data_TOT_TWh!$E2586,Data_RES_TWh!X$9:X$1496)</f>
        <v>0</v>
      </c>
      <c r="Y2586" s="13">
        <f>SUMIF(Data_IND_TWh!$A$9:$A$504,Data_TOT_TWh!$B2586&amp;"200_"&amp;Data_TOT_TWh!$E2586,Data_IND_TWh!Y$9:Y$504)+SUMIF(Data_TER_TWh!$A$9:$A$504,Data_TOT_TWh!$B2586&amp;"300_"&amp;Data_TOT_TWh!$E2586,Data_TER_TWh!Y$9:Y$504)+SUMIF(Data_RES_TWh!$A$9:$A$1496,Data_TOT_TWh!$B2586&amp;"400_"&amp;Data_TOT_TWh!$E2586,Data_RES_TWh!Y$9:Y$1496)</f>
        <v>0</v>
      </c>
      <c r="Z2586" s="13">
        <f>SUMIF(Data_IND_TWh!$A$9:$A$504,Data_TOT_TWh!$B2586&amp;"200_"&amp;Data_TOT_TWh!$E2586,Data_IND_TWh!Z$9:Z$504)+SUMIF(Data_TER_TWh!$A$9:$A$504,Data_TOT_TWh!$B2586&amp;"300_"&amp;Data_TOT_TWh!$E2586,Data_TER_TWh!Z$9:Z$504)+SUMIF(Data_RES_TWh!$A$9:$A$1496,Data_TOT_TWh!$B2586&amp;"400_"&amp;Data_TOT_TWh!$E2586,Data_RES_TWh!Z$9:Z$1496)</f>
        <v>0</v>
      </c>
      <c r="AA2586" s="46">
        <f>SUMIF(Data_IND_TWh!$A$9:$A$504,Data_TOT_TWh!$B2586&amp;"200_"&amp;Data_TOT_TWh!$E2586,Data_IND_TWh!AA$9:AA$504)+SUMIF(Data_TER_TWh!$A$9:$A$504,Data_TOT_TWh!$B2586&amp;"300_"&amp;Data_TOT_TWh!$E2586,Data_TER_TWh!AA$9:AA$504)+SUMIF(Data_RES_TWh!$A$9:$A$1496,Data_TOT_TWh!$B2586&amp;"400_"&amp;Data_TOT_TWh!$E2586,Data_RES_TWh!AA$9:AA$1496)</f>
        <v>0</v>
      </c>
      <c r="AC2586" s="13"/>
      <c r="AE2586" s="13"/>
      <c r="AF2586" s="13">
        <f>SUMIF(Data_IND_TWh!$A$9:$A$504,Data_TOT_TWh!$B2586&amp;"200_"&amp;Data_TOT_TWh!$E2586,Data_IND_TWh!AF$9:AF$504)+SUMIF(Data_TER_TWh!$A$9:$A$504,Data_TOT_TWh!$B2586&amp;"300_"&amp;Data_TOT_TWh!$E2586,Data_TER_TWh!AF$9:AF$504)+SUMIF(Data_RES_TWh!$A$9:$A$1496,Data_TOT_TWh!$B2586&amp;"400_"&amp;Data_TOT_TWh!$E2586,Data_RES_TWh!AF$9:AF$1496)</f>
        <v>0</v>
      </c>
      <c r="AG2586" s="13">
        <f>SUMIF(Data_IND_TWh!$A$9:$A$504,Data_TOT_TWh!$B2586&amp;"200_"&amp;Data_TOT_TWh!$E2586,Data_IND_TWh!AG$9:AG$504)+SUMIF(Data_TER_TWh!$A$9:$A$504,Data_TOT_TWh!$B2586&amp;"300_"&amp;Data_TOT_TWh!$E2586,Data_TER_TWh!AG$9:AG$504)+SUMIF(Data_RES_TWh!$A$9:$A$1496,Data_TOT_TWh!$B2586&amp;"400_"&amp;Data_TOT_TWh!$E2586,Data_RES_TWh!AG$9:AG$1496)</f>
        <v>0</v>
      </c>
      <c r="AH2586" s="46">
        <f>SUMIF(Data_IND_TWh!$A$9:$A$504,Data_TOT_TWh!$B2586&amp;"200_"&amp;Data_TOT_TWh!$E2586,Data_IND_TWh!AH$9:AH$504)+SUMIF(Data_TER_TWh!$A$9:$A$504,Data_TOT_TWh!$B2586&amp;"300_"&amp;Data_TOT_TWh!$E2586,Data_TER_TWh!AH$9:AH$504)+SUMIF(Data_RES_TWh!$A$9:$A$1496,Data_TOT_TWh!$B2586&amp;"400_"&amp;Data_TOT_TWh!$E2586,Data_RES_TWh!AH$9:AH$1496)</f>
        <v>0</v>
      </c>
      <c r="AJ2586" s="13"/>
      <c r="AL2586" s="9"/>
      <c r="AM2586" s="87"/>
      <c r="AN2586" s="87"/>
    </row>
    <row r="2587" spans="12:40">
      <c r="L2587" s="46"/>
      <c r="M2587" s="46"/>
      <c r="O2587" s="47"/>
      <c r="P2587" s="46"/>
      <c r="Q2587" s="46"/>
      <c r="R2587" s="37"/>
      <c r="S2587" s="13"/>
      <c r="U2587" s="13"/>
      <c r="W2587" s="13"/>
      <c r="X2587" s="13">
        <f>SUMIF(Data_IND_TWh!$A$9:$A$504,Data_TOT_TWh!$B2587&amp;"200_"&amp;Data_TOT_TWh!$E2587,Data_IND_TWh!X$9:X$504)+SUMIF(Data_TER_TWh!$A$9:$A$504,Data_TOT_TWh!$B2587&amp;"300_"&amp;Data_TOT_TWh!$E2587,Data_TER_TWh!X$9:X$504)+SUMIF(Data_RES_TWh!$A$9:$A$1496,Data_TOT_TWh!$B2587&amp;"400_"&amp;Data_TOT_TWh!$E2587,Data_RES_TWh!X$9:X$1496)</f>
        <v>0</v>
      </c>
      <c r="Y2587" s="13">
        <f>SUMIF(Data_IND_TWh!$A$9:$A$504,Data_TOT_TWh!$B2587&amp;"200_"&amp;Data_TOT_TWh!$E2587,Data_IND_TWh!Y$9:Y$504)+SUMIF(Data_TER_TWh!$A$9:$A$504,Data_TOT_TWh!$B2587&amp;"300_"&amp;Data_TOT_TWh!$E2587,Data_TER_TWh!Y$9:Y$504)+SUMIF(Data_RES_TWh!$A$9:$A$1496,Data_TOT_TWh!$B2587&amp;"400_"&amp;Data_TOT_TWh!$E2587,Data_RES_TWh!Y$9:Y$1496)</f>
        <v>0</v>
      </c>
      <c r="Z2587" s="13">
        <f>SUMIF(Data_IND_TWh!$A$9:$A$504,Data_TOT_TWh!$B2587&amp;"200_"&amp;Data_TOT_TWh!$E2587,Data_IND_TWh!Z$9:Z$504)+SUMIF(Data_TER_TWh!$A$9:$A$504,Data_TOT_TWh!$B2587&amp;"300_"&amp;Data_TOT_TWh!$E2587,Data_TER_TWh!Z$9:Z$504)+SUMIF(Data_RES_TWh!$A$9:$A$1496,Data_TOT_TWh!$B2587&amp;"400_"&amp;Data_TOT_TWh!$E2587,Data_RES_TWh!Z$9:Z$1496)</f>
        <v>0</v>
      </c>
      <c r="AA2587" s="46">
        <f>SUMIF(Data_IND_TWh!$A$9:$A$504,Data_TOT_TWh!$B2587&amp;"200_"&amp;Data_TOT_TWh!$E2587,Data_IND_TWh!AA$9:AA$504)+SUMIF(Data_TER_TWh!$A$9:$A$504,Data_TOT_TWh!$B2587&amp;"300_"&amp;Data_TOT_TWh!$E2587,Data_TER_TWh!AA$9:AA$504)+SUMIF(Data_RES_TWh!$A$9:$A$1496,Data_TOT_TWh!$B2587&amp;"400_"&amp;Data_TOT_TWh!$E2587,Data_RES_TWh!AA$9:AA$1496)</f>
        <v>0</v>
      </c>
      <c r="AC2587" s="13"/>
      <c r="AE2587" s="13"/>
      <c r="AF2587" s="13">
        <f>SUMIF(Data_IND_TWh!$A$9:$A$504,Data_TOT_TWh!$B2587&amp;"200_"&amp;Data_TOT_TWh!$E2587,Data_IND_TWh!AF$9:AF$504)+SUMIF(Data_TER_TWh!$A$9:$A$504,Data_TOT_TWh!$B2587&amp;"300_"&amp;Data_TOT_TWh!$E2587,Data_TER_TWh!AF$9:AF$504)+SUMIF(Data_RES_TWh!$A$9:$A$1496,Data_TOT_TWh!$B2587&amp;"400_"&amp;Data_TOT_TWh!$E2587,Data_RES_TWh!AF$9:AF$1496)</f>
        <v>0</v>
      </c>
      <c r="AG2587" s="13">
        <f>SUMIF(Data_IND_TWh!$A$9:$A$504,Data_TOT_TWh!$B2587&amp;"200_"&amp;Data_TOT_TWh!$E2587,Data_IND_TWh!AG$9:AG$504)+SUMIF(Data_TER_TWh!$A$9:$A$504,Data_TOT_TWh!$B2587&amp;"300_"&amp;Data_TOT_TWh!$E2587,Data_TER_TWh!AG$9:AG$504)+SUMIF(Data_RES_TWh!$A$9:$A$1496,Data_TOT_TWh!$B2587&amp;"400_"&amp;Data_TOT_TWh!$E2587,Data_RES_TWh!AG$9:AG$1496)</f>
        <v>0</v>
      </c>
      <c r="AH2587" s="46">
        <f>SUMIF(Data_IND_TWh!$A$9:$A$504,Data_TOT_TWh!$B2587&amp;"200_"&amp;Data_TOT_TWh!$E2587,Data_IND_TWh!AH$9:AH$504)+SUMIF(Data_TER_TWh!$A$9:$A$504,Data_TOT_TWh!$B2587&amp;"300_"&amp;Data_TOT_TWh!$E2587,Data_TER_TWh!AH$9:AH$504)+SUMIF(Data_RES_TWh!$A$9:$A$1496,Data_TOT_TWh!$B2587&amp;"400_"&amp;Data_TOT_TWh!$E2587,Data_RES_TWh!AH$9:AH$1496)</f>
        <v>0</v>
      </c>
      <c r="AJ2587" s="13"/>
      <c r="AL2587" s="9"/>
      <c r="AM2587" s="87"/>
      <c r="AN2587" s="87"/>
    </row>
    <row r="2588" spans="12:40">
      <c r="L2588" s="46"/>
      <c r="M2588" s="46"/>
      <c r="O2588" s="47"/>
      <c r="P2588" s="46"/>
      <c r="Q2588" s="46"/>
      <c r="R2588" s="37"/>
      <c r="S2588" s="13"/>
      <c r="U2588" s="13"/>
      <c r="W2588" s="13"/>
      <c r="X2588" s="13">
        <f>SUMIF(Data_IND_TWh!$A$9:$A$504,Data_TOT_TWh!$B2588&amp;"200_"&amp;Data_TOT_TWh!$E2588,Data_IND_TWh!X$9:X$504)+SUMIF(Data_TER_TWh!$A$9:$A$504,Data_TOT_TWh!$B2588&amp;"300_"&amp;Data_TOT_TWh!$E2588,Data_TER_TWh!X$9:X$504)+SUMIF(Data_RES_TWh!$A$9:$A$1496,Data_TOT_TWh!$B2588&amp;"400_"&amp;Data_TOT_TWh!$E2588,Data_RES_TWh!X$9:X$1496)</f>
        <v>0</v>
      </c>
      <c r="Y2588" s="13">
        <f>SUMIF(Data_IND_TWh!$A$9:$A$504,Data_TOT_TWh!$B2588&amp;"200_"&amp;Data_TOT_TWh!$E2588,Data_IND_TWh!Y$9:Y$504)+SUMIF(Data_TER_TWh!$A$9:$A$504,Data_TOT_TWh!$B2588&amp;"300_"&amp;Data_TOT_TWh!$E2588,Data_TER_TWh!Y$9:Y$504)+SUMIF(Data_RES_TWh!$A$9:$A$1496,Data_TOT_TWh!$B2588&amp;"400_"&amp;Data_TOT_TWh!$E2588,Data_RES_TWh!Y$9:Y$1496)</f>
        <v>0</v>
      </c>
      <c r="Z2588" s="13">
        <f>SUMIF(Data_IND_TWh!$A$9:$A$504,Data_TOT_TWh!$B2588&amp;"200_"&amp;Data_TOT_TWh!$E2588,Data_IND_TWh!Z$9:Z$504)+SUMIF(Data_TER_TWh!$A$9:$A$504,Data_TOT_TWh!$B2588&amp;"300_"&amp;Data_TOT_TWh!$E2588,Data_TER_TWh!Z$9:Z$504)+SUMIF(Data_RES_TWh!$A$9:$A$1496,Data_TOT_TWh!$B2588&amp;"400_"&amp;Data_TOT_TWh!$E2588,Data_RES_TWh!Z$9:Z$1496)</f>
        <v>0</v>
      </c>
      <c r="AA2588" s="46">
        <f>SUMIF(Data_IND_TWh!$A$9:$A$504,Data_TOT_TWh!$B2588&amp;"200_"&amp;Data_TOT_TWh!$E2588,Data_IND_TWh!AA$9:AA$504)+SUMIF(Data_TER_TWh!$A$9:$A$504,Data_TOT_TWh!$B2588&amp;"300_"&amp;Data_TOT_TWh!$E2588,Data_TER_TWh!AA$9:AA$504)+SUMIF(Data_RES_TWh!$A$9:$A$1496,Data_TOT_TWh!$B2588&amp;"400_"&amp;Data_TOT_TWh!$E2588,Data_RES_TWh!AA$9:AA$1496)</f>
        <v>0</v>
      </c>
      <c r="AC2588" s="13"/>
      <c r="AE2588" s="13"/>
      <c r="AF2588" s="13">
        <f>SUMIF(Data_IND_TWh!$A$9:$A$504,Data_TOT_TWh!$B2588&amp;"200_"&amp;Data_TOT_TWh!$E2588,Data_IND_TWh!AF$9:AF$504)+SUMIF(Data_TER_TWh!$A$9:$A$504,Data_TOT_TWh!$B2588&amp;"300_"&amp;Data_TOT_TWh!$E2588,Data_TER_TWh!AF$9:AF$504)+SUMIF(Data_RES_TWh!$A$9:$A$1496,Data_TOT_TWh!$B2588&amp;"400_"&amp;Data_TOT_TWh!$E2588,Data_RES_TWh!AF$9:AF$1496)</f>
        <v>0</v>
      </c>
      <c r="AG2588" s="13">
        <f>SUMIF(Data_IND_TWh!$A$9:$A$504,Data_TOT_TWh!$B2588&amp;"200_"&amp;Data_TOT_TWh!$E2588,Data_IND_TWh!AG$9:AG$504)+SUMIF(Data_TER_TWh!$A$9:$A$504,Data_TOT_TWh!$B2588&amp;"300_"&amp;Data_TOT_TWh!$E2588,Data_TER_TWh!AG$9:AG$504)+SUMIF(Data_RES_TWh!$A$9:$A$1496,Data_TOT_TWh!$B2588&amp;"400_"&amp;Data_TOT_TWh!$E2588,Data_RES_TWh!AG$9:AG$1496)</f>
        <v>0</v>
      </c>
      <c r="AH2588" s="46">
        <f>SUMIF(Data_IND_TWh!$A$9:$A$504,Data_TOT_TWh!$B2588&amp;"200_"&amp;Data_TOT_TWh!$E2588,Data_IND_TWh!AH$9:AH$504)+SUMIF(Data_TER_TWh!$A$9:$A$504,Data_TOT_TWh!$B2588&amp;"300_"&amp;Data_TOT_TWh!$E2588,Data_TER_TWh!AH$9:AH$504)+SUMIF(Data_RES_TWh!$A$9:$A$1496,Data_TOT_TWh!$B2588&amp;"400_"&amp;Data_TOT_TWh!$E2588,Data_RES_TWh!AH$9:AH$1496)</f>
        <v>0</v>
      </c>
      <c r="AJ2588" s="13"/>
      <c r="AL2588" s="9"/>
      <c r="AM2588" s="87"/>
      <c r="AN2588" s="87"/>
    </row>
    <row r="2589" spans="12:40">
      <c r="L2589" s="46"/>
      <c r="M2589" s="46"/>
      <c r="O2589" s="47"/>
      <c r="P2589" s="46"/>
      <c r="Q2589" s="46"/>
      <c r="R2589" s="37"/>
      <c r="S2589" s="13"/>
      <c r="U2589" s="13"/>
      <c r="W2589" s="13"/>
      <c r="X2589" s="13">
        <f>SUMIF(Data_IND_TWh!$A$9:$A$504,Data_TOT_TWh!$B2589&amp;"200_"&amp;Data_TOT_TWh!$E2589,Data_IND_TWh!X$9:X$504)+SUMIF(Data_TER_TWh!$A$9:$A$504,Data_TOT_TWh!$B2589&amp;"300_"&amp;Data_TOT_TWh!$E2589,Data_TER_TWh!X$9:X$504)+SUMIF(Data_RES_TWh!$A$9:$A$1496,Data_TOT_TWh!$B2589&amp;"400_"&amp;Data_TOT_TWh!$E2589,Data_RES_TWh!X$9:X$1496)</f>
        <v>0</v>
      </c>
      <c r="Y2589" s="13">
        <f>SUMIF(Data_IND_TWh!$A$9:$A$504,Data_TOT_TWh!$B2589&amp;"200_"&amp;Data_TOT_TWh!$E2589,Data_IND_TWh!Y$9:Y$504)+SUMIF(Data_TER_TWh!$A$9:$A$504,Data_TOT_TWh!$B2589&amp;"300_"&amp;Data_TOT_TWh!$E2589,Data_TER_TWh!Y$9:Y$504)+SUMIF(Data_RES_TWh!$A$9:$A$1496,Data_TOT_TWh!$B2589&amp;"400_"&amp;Data_TOT_TWh!$E2589,Data_RES_TWh!Y$9:Y$1496)</f>
        <v>0</v>
      </c>
      <c r="Z2589" s="13">
        <f>SUMIF(Data_IND_TWh!$A$9:$A$504,Data_TOT_TWh!$B2589&amp;"200_"&amp;Data_TOT_TWh!$E2589,Data_IND_TWh!Z$9:Z$504)+SUMIF(Data_TER_TWh!$A$9:$A$504,Data_TOT_TWh!$B2589&amp;"300_"&amp;Data_TOT_TWh!$E2589,Data_TER_TWh!Z$9:Z$504)+SUMIF(Data_RES_TWh!$A$9:$A$1496,Data_TOT_TWh!$B2589&amp;"400_"&amp;Data_TOT_TWh!$E2589,Data_RES_TWh!Z$9:Z$1496)</f>
        <v>0</v>
      </c>
      <c r="AA2589" s="46">
        <f>SUMIF(Data_IND_TWh!$A$9:$A$504,Data_TOT_TWh!$B2589&amp;"200_"&amp;Data_TOT_TWh!$E2589,Data_IND_TWh!AA$9:AA$504)+SUMIF(Data_TER_TWh!$A$9:$A$504,Data_TOT_TWh!$B2589&amp;"300_"&amp;Data_TOT_TWh!$E2589,Data_TER_TWh!AA$9:AA$504)+SUMIF(Data_RES_TWh!$A$9:$A$1496,Data_TOT_TWh!$B2589&amp;"400_"&amp;Data_TOT_TWh!$E2589,Data_RES_TWh!AA$9:AA$1496)</f>
        <v>0</v>
      </c>
      <c r="AC2589" s="13"/>
      <c r="AE2589" s="13"/>
      <c r="AF2589" s="13">
        <f>SUMIF(Data_IND_TWh!$A$9:$A$504,Data_TOT_TWh!$B2589&amp;"200_"&amp;Data_TOT_TWh!$E2589,Data_IND_TWh!AF$9:AF$504)+SUMIF(Data_TER_TWh!$A$9:$A$504,Data_TOT_TWh!$B2589&amp;"300_"&amp;Data_TOT_TWh!$E2589,Data_TER_TWh!AF$9:AF$504)+SUMIF(Data_RES_TWh!$A$9:$A$1496,Data_TOT_TWh!$B2589&amp;"400_"&amp;Data_TOT_TWh!$E2589,Data_RES_TWh!AF$9:AF$1496)</f>
        <v>0</v>
      </c>
      <c r="AG2589" s="13">
        <f>SUMIF(Data_IND_TWh!$A$9:$A$504,Data_TOT_TWh!$B2589&amp;"200_"&amp;Data_TOT_TWh!$E2589,Data_IND_TWh!AG$9:AG$504)+SUMIF(Data_TER_TWh!$A$9:$A$504,Data_TOT_TWh!$B2589&amp;"300_"&amp;Data_TOT_TWh!$E2589,Data_TER_TWh!AG$9:AG$504)+SUMIF(Data_RES_TWh!$A$9:$A$1496,Data_TOT_TWh!$B2589&amp;"400_"&amp;Data_TOT_TWh!$E2589,Data_RES_TWh!AG$9:AG$1496)</f>
        <v>0</v>
      </c>
      <c r="AH2589" s="46">
        <f>SUMIF(Data_IND_TWh!$A$9:$A$504,Data_TOT_TWh!$B2589&amp;"200_"&amp;Data_TOT_TWh!$E2589,Data_IND_TWh!AH$9:AH$504)+SUMIF(Data_TER_TWh!$A$9:$A$504,Data_TOT_TWh!$B2589&amp;"300_"&amp;Data_TOT_TWh!$E2589,Data_TER_TWh!AH$9:AH$504)+SUMIF(Data_RES_TWh!$A$9:$A$1496,Data_TOT_TWh!$B2589&amp;"400_"&amp;Data_TOT_TWh!$E2589,Data_RES_TWh!AH$9:AH$1496)</f>
        <v>0</v>
      </c>
      <c r="AJ2589" s="13"/>
      <c r="AL2589" s="9"/>
      <c r="AM2589" s="87"/>
      <c r="AN2589" s="87"/>
    </row>
    <row r="2590" spans="12:40">
      <c r="L2590" s="46"/>
      <c r="M2590" s="46"/>
      <c r="O2590" s="47"/>
      <c r="P2590" s="46"/>
      <c r="Q2590" s="46"/>
      <c r="R2590" s="37"/>
      <c r="S2590" s="13"/>
      <c r="U2590" s="13"/>
      <c r="W2590" s="13"/>
      <c r="X2590" s="13">
        <f>SUMIF(Data_IND_TWh!$A$9:$A$504,Data_TOT_TWh!$B2590&amp;"200_"&amp;Data_TOT_TWh!$E2590,Data_IND_TWh!X$9:X$504)+SUMIF(Data_TER_TWh!$A$9:$A$504,Data_TOT_TWh!$B2590&amp;"300_"&amp;Data_TOT_TWh!$E2590,Data_TER_TWh!X$9:X$504)+SUMIF(Data_RES_TWh!$A$9:$A$1496,Data_TOT_TWh!$B2590&amp;"400_"&amp;Data_TOT_TWh!$E2590,Data_RES_TWh!X$9:X$1496)</f>
        <v>0</v>
      </c>
      <c r="Y2590" s="13">
        <f>SUMIF(Data_IND_TWh!$A$9:$A$504,Data_TOT_TWh!$B2590&amp;"200_"&amp;Data_TOT_TWh!$E2590,Data_IND_TWh!Y$9:Y$504)+SUMIF(Data_TER_TWh!$A$9:$A$504,Data_TOT_TWh!$B2590&amp;"300_"&amp;Data_TOT_TWh!$E2590,Data_TER_TWh!Y$9:Y$504)+SUMIF(Data_RES_TWh!$A$9:$A$1496,Data_TOT_TWh!$B2590&amp;"400_"&amp;Data_TOT_TWh!$E2590,Data_RES_TWh!Y$9:Y$1496)</f>
        <v>0</v>
      </c>
      <c r="Z2590" s="13">
        <f>SUMIF(Data_IND_TWh!$A$9:$A$504,Data_TOT_TWh!$B2590&amp;"200_"&amp;Data_TOT_TWh!$E2590,Data_IND_TWh!Z$9:Z$504)+SUMIF(Data_TER_TWh!$A$9:$A$504,Data_TOT_TWh!$B2590&amp;"300_"&amp;Data_TOT_TWh!$E2590,Data_TER_TWh!Z$9:Z$504)+SUMIF(Data_RES_TWh!$A$9:$A$1496,Data_TOT_TWh!$B2590&amp;"400_"&amp;Data_TOT_TWh!$E2590,Data_RES_TWh!Z$9:Z$1496)</f>
        <v>0</v>
      </c>
      <c r="AA2590" s="46">
        <f>SUMIF(Data_IND_TWh!$A$9:$A$504,Data_TOT_TWh!$B2590&amp;"200_"&amp;Data_TOT_TWh!$E2590,Data_IND_TWh!AA$9:AA$504)+SUMIF(Data_TER_TWh!$A$9:$A$504,Data_TOT_TWh!$B2590&amp;"300_"&amp;Data_TOT_TWh!$E2590,Data_TER_TWh!AA$9:AA$504)+SUMIF(Data_RES_TWh!$A$9:$A$1496,Data_TOT_TWh!$B2590&amp;"400_"&amp;Data_TOT_TWh!$E2590,Data_RES_TWh!AA$9:AA$1496)</f>
        <v>0</v>
      </c>
      <c r="AC2590" s="13"/>
      <c r="AE2590" s="13"/>
      <c r="AF2590" s="13">
        <f>SUMIF(Data_IND_TWh!$A$9:$A$504,Data_TOT_TWh!$B2590&amp;"200_"&amp;Data_TOT_TWh!$E2590,Data_IND_TWh!AF$9:AF$504)+SUMIF(Data_TER_TWh!$A$9:$A$504,Data_TOT_TWh!$B2590&amp;"300_"&amp;Data_TOT_TWh!$E2590,Data_TER_TWh!AF$9:AF$504)+SUMIF(Data_RES_TWh!$A$9:$A$1496,Data_TOT_TWh!$B2590&amp;"400_"&amp;Data_TOT_TWh!$E2590,Data_RES_TWh!AF$9:AF$1496)</f>
        <v>0</v>
      </c>
      <c r="AG2590" s="13">
        <f>SUMIF(Data_IND_TWh!$A$9:$A$504,Data_TOT_TWh!$B2590&amp;"200_"&amp;Data_TOT_TWh!$E2590,Data_IND_TWh!AG$9:AG$504)+SUMIF(Data_TER_TWh!$A$9:$A$504,Data_TOT_TWh!$B2590&amp;"300_"&amp;Data_TOT_TWh!$E2590,Data_TER_TWh!AG$9:AG$504)+SUMIF(Data_RES_TWh!$A$9:$A$1496,Data_TOT_TWh!$B2590&amp;"400_"&amp;Data_TOT_TWh!$E2590,Data_RES_TWh!AG$9:AG$1496)</f>
        <v>0</v>
      </c>
      <c r="AH2590" s="46">
        <f>SUMIF(Data_IND_TWh!$A$9:$A$504,Data_TOT_TWh!$B2590&amp;"200_"&amp;Data_TOT_TWh!$E2590,Data_IND_TWh!AH$9:AH$504)+SUMIF(Data_TER_TWh!$A$9:$A$504,Data_TOT_TWh!$B2590&amp;"300_"&amp;Data_TOT_TWh!$E2590,Data_TER_TWh!AH$9:AH$504)+SUMIF(Data_RES_TWh!$A$9:$A$1496,Data_TOT_TWh!$B2590&amp;"400_"&amp;Data_TOT_TWh!$E2590,Data_RES_TWh!AH$9:AH$1496)</f>
        <v>0</v>
      </c>
      <c r="AJ2590" s="13"/>
      <c r="AL2590" s="9"/>
      <c r="AM2590" s="87"/>
      <c r="AN2590" s="87"/>
    </row>
    <row r="2591" spans="12:40">
      <c r="L2591" s="46"/>
      <c r="M2591" s="46"/>
      <c r="O2591" s="47"/>
      <c r="P2591" s="46"/>
      <c r="Q2591" s="46"/>
      <c r="R2591" s="37"/>
      <c r="S2591" s="13"/>
      <c r="U2591" s="13"/>
      <c r="W2591" s="13"/>
      <c r="X2591" s="13">
        <f>SUMIF(Data_IND_TWh!$A$9:$A$504,Data_TOT_TWh!$B2591&amp;"200_"&amp;Data_TOT_TWh!$E2591,Data_IND_TWh!X$9:X$504)+SUMIF(Data_TER_TWh!$A$9:$A$504,Data_TOT_TWh!$B2591&amp;"300_"&amp;Data_TOT_TWh!$E2591,Data_TER_TWh!X$9:X$504)+SUMIF(Data_RES_TWh!$A$9:$A$1496,Data_TOT_TWh!$B2591&amp;"400_"&amp;Data_TOT_TWh!$E2591,Data_RES_TWh!X$9:X$1496)</f>
        <v>0</v>
      </c>
      <c r="Y2591" s="13">
        <f>SUMIF(Data_IND_TWh!$A$9:$A$504,Data_TOT_TWh!$B2591&amp;"200_"&amp;Data_TOT_TWh!$E2591,Data_IND_TWh!Y$9:Y$504)+SUMIF(Data_TER_TWh!$A$9:$A$504,Data_TOT_TWh!$B2591&amp;"300_"&amp;Data_TOT_TWh!$E2591,Data_TER_TWh!Y$9:Y$504)+SUMIF(Data_RES_TWh!$A$9:$A$1496,Data_TOT_TWh!$B2591&amp;"400_"&amp;Data_TOT_TWh!$E2591,Data_RES_TWh!Y$9:Y$1496)</f>
        <v>0</v>
      </c>
      <c r="Z2591" s="13">
        <f>SUMIF(Data_IND_TWh!$A$9:$A$504,Data_TOT_TWh!$B2591&amp;"200_"&amp;Data_TOT_TWh!$E2591,Data_IND_TWh!Z$9:Z$504)+SUMIF(Data_TER_TWh!$A$9:$A$504,Data_TOT_TWh!$B2591&amp;"300_"&amp;Data_TOT_TWh!$E2591,Data_TER_TWh!Z$9:Z$504)+SUMIF(Data_RES_TWh!$A$9:$A$1496,Data_TOT_TWh!$B2591&amp;"400_"&amp;Data_TOT_TWh!$E2591,Data_RES_TWh!Z$9:Z$1496)</f>
        <v>0</v>
      </c>
      <c r="AA2591" s="46">
        <f>SUMIF(Data_IND_TWh!$A$9:$A$504,Data_TOT_TWh!$B2591&amp;"200_"&amp;Data_TOT_TWh!$E2591,Data_IND_TWh!AA$9:AA$504)+SUMIF(Data_TER_TWh!$A$9:$A$504,Data_TOT_TWh!$B2591&amp;"300_"&amp;Data_TOT_TWh!$E2591,Data_TER_TWh!AA$9:AA$504)+SUMIF(Data_RES_TWh!$A$9:$A$1496,Data_TOT_TWh!$B2591&amp;"400_"&amp;Data_TOT_TWh!$E2591,Data_RES_TWh!AA$9:AA$1496)</f>
        <v>0</v>
      </c>
      <c r="AC2591" s="13"/>
      <c r="AE2591" s="13"/>
      <c r="AF2591" s="13">
        <f>SUMIF(Data_IND_TWh!$A$9:$A$504,Data_TOT_TWh!$B2591&amp;"200_"&amp;Data_TOT_TWh!$E2591,Data_IND_TWh!AF$9:AF$504)+SUMIF(Data_TER_TWh!$A$9:$A$504,Data_TOT_TWh!$B2591&amp;"300_"&amp;Data_TOT_TWh!$E2591,Data_TER_TWh!AF$9:AF$504)+SUMIF(Data_RES_TWh!$A$9:$A$1496,Data_TOT_TWh!$B2591&amp;"400_"&amp;Data_TOT_TWh!$E2591,Data_RES_TWh!AF$9:AF$1496)</f>
        <v>0</v>
      </c>
      <c r="AG2591" s="13">
        <f>SUMIF(Data_IND_TWh!$A$9:$A$504,Data_TOT_TWh!$B2591&amp;"200_"&amp;Data_TOT_TWh!$E2591,Data_IND_TWh!AG$9:AG$504)+SUMIF(Data_TER_TWh!$A$9:$A$504,Data_TOT_TWh!$B2591&amp;"300_"&amp;Data_TOT_TWh!$E2591,Data_TER_TWh!AG$9:AG$504)+SUMIF(Data_RES_TWh!$A$9:$A$1496,Data_TOT_TWh!$B2591&amp;"400_"&amp;Data_TOT_TWh!$E2591,Data_RES_TWh!AG$9:AG$1496)</f>
        <v>0</v>
      </c>
      <c r="AH2591" s="46">
        <f>SUMIF(Data_IND_TWh!$A$9:$A$504,Data_TOT_TWh!$B2591&amp;"200_"&amp;Data_TOT_TWh!$E2591,Data_IND_TWh!AH$9:AH$504)+SUMIF(Data_TER_TWh!$A$9:$A$504,Data_TOT_TWh!$B2591&amp;"300_"&amp;Data_TOT_TWh!$E2591,Data_TER_TWh!AH$9:AH$504)+SUMIF(Data_RES_TWh!$A$9:$A$1496,Data_TOT_TWh!$B2591&amp;"400_"&amp;Data_TOT_TWh!$E2591,Data_RES_TWh!AH$9:AH$1496)</f>
        <v>0</v>
      </c>
      <c r="AJ2591" s="13"/>
      <c r="AL2591" s="9"/>
      <c r="AM2591" s="87"/>
      <c r="AN2591" s="87"/>
    </row>
    <row r="2592" spans="12:40">
      <c r="L2592" s="46"/>
      <c r="M2592" s="46"/>
      <c r="O2592" s="47"/>
      <c r="P2592" s="46"/>
      <c r="Q2592" s="46"/>
      <c r="R2592" s="37"/>
      <c r="S2592" s="13"/>
      <c r="U2592" s="13"/>
      <c r="W2592" s="13"/>
      <c r="X2592" s="13">
        <f>SUMIF(Data_IND_TWh!$A$9:$A$504,Data_TOT_TWh!$B2592&amp;"200_"&amp;Data_TOT_TWh!$E2592,Data_IND_TWh!X$9:X$504)+SUMIF(Data_TER_TWh!$A$9:$A$504,Data_TOT_TWh!$B2592&amp;"300_"&amp;Data_TOT_TWh!$E2592,Data_TER_TWh!X$9:X$504)+SUMIF(Data_RES_TWh!$A$9:$A$1496,Data_TOT_TWh!$B2592&amp;"400_"&amp;Data_TOT_TWh!$E2592,Data_RES_TWh!X$9:X$1496)</f>
        <v>0</v>
      </c>
      <c r="Y2592" s="13">
        <f>SUMIF(Data_IND_TWh!$A$9:$A$504,Data_TOT_TWh!$B2592&amp;"200_"&amp;Data_TOT_TWh!$E2592,Data_IND_TWh!Y$9:Y$504)+SUMIF(Data_TER_TWh!$A$9:$A$504,Data_TOT_TWh!$B2592&amp;"300_"&amp;Data_TOT_TWh!$E2592,Data_TER_TWh!Y$9:Y$504)+SUMIF(Data_RES_TWh!$A$9:$A$1496,Data_TOT_TWh!$B2592&amp;"400_"&amp;Data_TOT_TWh!$E2592,Data_RES_TWh!Y$9:Y$1496)</f>
        <v>0</v>
      </c>
      <c r="Z2592" s="13">
        <f>SUMIF(Data_IND_TWh!$A$9:$A$504,Data_TOT_TWh!$B2592&amp;"200_"&amp;Data_TOT_TWh!$E2592,Data_IND_TWh!Z$9:Z$504)+SUMIF(Data_TER_TWh!$A$9:$A$504,Data_TOT_TWh!$B2592&amp;"300_"&amp;Data_TOT_TWh!$E2592,Data_TER_TWh!Z$9:Z$504)+SUMIF(Data_RES_TWh!$A$9:$A$1496,Data_TOT_TWh!$B2592&amp;"400_"&amp;Data_TOT_TWh!$E2592,Data_RES_TWh!Z$9:Z$1496)</f>
        <v>0</v>
      </c>
      <c r="AA2592" s="46">
        <f>SUMIF(Data_IND_TWh!$A$9:$A$504,Data_TOT_TWh!$B2592&amp;"200_"&amp;Data_TOT_TWh!$E2592,Data_IND_TWh!AA$9:AA$504)+SUMIF(Data_TER_TWh!$A$9:$A$504,Data_TOT_TWh!$B2592&amp;"300_"&amp;Data_TOT_TWh!$E2592,Data_TER_TWh!AA$9:AA$504)+SUMIF(Data_RES_TWh!$A$9:$A$1496,Data_TOT_TWh!$B2592&amp;"400_"&amp;Data_TOT_TWh!$E2592,Data_RES_TWh!AA$9:AA$1496)</f>
        <v>0</v>
      </c>
      <c r="AC2592" s="13"/>
      <c r="AE2592" s="13"/>
      <c r="AF2592" s="13">
        <f>SUMIF(Data_IND_TWh!$A$9:$A$504,Data_TOT_TWh!$B2592&amp;"200_"&amp;Data_TOT_TWh!$E2592,Data_IND_TWh!AF$9:AF$504)+SUMIF(Data_TER_TWh!$A$9:$A$504,Data_TOT_TWh!$B2592&amp;"300_"&amp;Data_TOT_TWh!$E2592,Data_TER_TWh!AF$9:AF$504)+SUMIF(Data_RES_TWh!$A$9:$A$1496,Data_TOT_TWh!$B2592&amp;"400_"&amp;Data_TOT_TWh!$E2592,Data_RES_TWh!AF$9:AF$1496)</f>
        <v>0</v>
      </c>
      <c r="AG2592" s="13">
        <f>SUMIF(Data_IND_TWh!$A$9:$A$504,Data_TOT_TWh!$B2592&amp;"200_"&amp;Data_TOT_TWh!$E2592,Data_IND_TWh!AG$9:AG$504)+SUMIF(Data_TER_TWh!$A$9:$A$504,Data_TOT_TWh!$B2592&amp;"300_"&amp;Data_TOT_TWh!$E2592,Data_TER_TWh!AG$9:AG$504)+SUMIF(Data_RES_TWh!$A$9:$A$1496,Data_TOT_TWh!$B2592&amp;"400_"&amp;Data_TOT_TWh!$E2592,Data_RES_TWh!AG$9:AG$1496)</f>
        <v>0</v>
      </c>
      <c r="AH2592" s="46">
        <f>SUMIF(Data_IND_TWh!$A$9:$A$504,Data_TOT_TWh!$B2592&amp;"200_"&amp;Data_TOT_TWh!$E2592,Data_IND_TWh!AH$9:AH$504)+SUMIF(Data_TER_TWh!$A$9:$A$504,Data_TOT_TWh!$B2592&amp;"300_"&amp;Data_TOT_TWh!$E2592,Data_TER_TWh!AH$9:AH$504)+SUMIF(Data_RES_TWh!$A$9:$A$1496,Data_TOT_TWh!$B2592&amp;"400_"&amp;Data_TOT_TWh!$E2592,Data_RES_TWh!AH$9:AH$1496)</f>
        <v>0</v>
      </c>
      <c r="AJ2592" s="13"/>
      <c r="AL2592" s="9"/>
      <c r="AM2592" s="87"/>
      <c r="AN2592" s="87"/>
    </row>
    <row r="2593" spans="12:40">
      <c r="L2593" s="46"/>
      <c r="M2593" s="46"/>
      <c r="O2593" s="47"/>
      <c r="P2593" s="46"/>
      <c r="Q2593" s="46"/>
      <c r="R2593" s="37"/>
      <c r="S2593" s="13"/>
      <c r="U2593" s="13"/>
      <c r="W2593" s="13"/>
      <c r="X2593" s="13">
        <f>SUMIF(Data_IND_TWh!$A$9:$A$504,Data_TOT_TWh!$B2593&amp;"200_"&amp;Data_TOT_TWh!$E2593,Data_IND_TWh!X$9:X$504)+SUMIF(Data_TER_TWh!$A$9:$A$504,Data_TOT_TWh!$B2593&amp;"300_"&amp;Data_TOT_TWh!$E2593,Data_TER_TWh!X$9:X$504)+SUMIF(Data_RES_TWh!$A$9:$A$1496,Data_TOT_TWh!$B2593&amp;"400_"&amp;Data_TOT_TWh!$E2593,Data_RES_TWh!X$9:X$1496)</f>
        <v>0</v>
      </c>
      <c r="Y2593" s="13">
        <f>SUMIF(Data_IND_TWh!$A$9:$A$504,Data_TOT_TWh!$B2593&amp;"200_"&amp;Data_TOT_TWh!$E2593,Data_IND_TWh!Y$9:Y$504)+SUMIF(Data_TER_TWh!$A$9:$A$504,Data_TOT_TWh!$B2593&amp;"300_"&amp;Data_TOT_TWh!$E2593,Data_TER_TWh!Y$9:Y$504)+SUMIF(Data_RES_TWh!$A$9:$A$1496,Data_TOT_TWh!$B2593&amp;"400_"&amp;Data_TOT_TWh!$E2593,Data_RES_TWh!Y$9:Y$1496)</f>
        <v>0</v>
      </c>
      <c r="Z2593" s="13">
        <f>SUMIF(Data_IND_TWh!$A$9:$A$504,Data_TOT_TWh!$B2593&amp;"200_"&amp;Data_TOT_TWh!$E2593,Data_IND_TWh!Z$9:Z$504)+SUMIF(Data_TER_TWh!$A$9:$A$504,Data_TOT_TWh!$B2593&amp;"300_"&amp;Data_TOT_TWh!$E2593,Data_TER_TWh!Z$9:Z$504)+SUMIF(Data_RES_TWh!$A$9:$A$1496,Data_TOT_TWh!$B2593&amp;"400_"&amp;Data_TOT_TWh!$E2593,Data_RES_TWh!Z$9:Z$1496)</f>
        <v>0</v>
      </c>
      <c r="AA2593" s="46">
        <f>SUMIF(Data_IND_TWh!$A$9:$A$504,Data_TOT_TWh!$B2593&amp;"200_"&amp;Data_TOT_TWh!$E2593,Data_IND_TWh!AA$9:AA$504)+SUMIF(Data_TER_TWh!$A$9:$A$504,Data_TOT_TWh!$B2593&amp;"300_"&amp;Data_TOT_TWh!$E2593,Data_TER_TWh!AA$9:AA$504)+SUMIF(Data_RES_TWh!$A$9:$A$1496,Data_TOT_TWh!$B2593&amp;"400_"&amp;Data_TOT_TWh!$E2593,Data_RES_TWh!AA$9:AA$1496)</f>
        <v>0</v>
      </c>
      <c r="AC2593" s="13"/>
      <c r="AE2593" s="13"/>
      <c r="AF2593" s="13">
        <f>SUMIF(Data_IND_TWh!$A$9:$A$504,Data_TOT_TWh!$B2593&amp;"200_"&amp;Data_TOT_TWh!$E2593,Data_IND_TWh!AF$9:AF$504)+SUMIF(Data_TER_TWh!$A$9:$A$504,Data_TOT_TWh!$B2593&amp;"300_"&amp;Data_TOT_TWh!$E2593,Data_TER_TWh!AF$9:AF$504)+SUMIF(Data_RES_TWh!$A$9:$A$1496,Data_TOT_TWh!$B2593&amp;"400_"&amp;Data_TOT_TWh!$E2593,Data_RES_TWh!AF$9:AF$1496)</f>
        <v>0</v>
      </c>
      <c r="AG2593" s="13">
        <f>SUMIF(Data_IND_TWh!$A$9:$A$504,Data_TOT_TWh!$B2593&amp;"200_"&amp;Data_TOT_TWh!$E2593,Data_IND_TWh!AG$9:AG$504)+SUMIF(Data_TER_TWh!$A$9:$A$504,Data_TOT_TWh!$B2593&amp;"300_"&amp;Data_TOT_TWh!$E2593,Data_TER_TWh!AG$9:AG$504)+SUMIF(Data_RES_TWh!$A$9:$A$1496,Data_TOT_TWh!$B2593&amp;"400_"&amp;Data_TOT_TWh!$E2593,Data_RES_TWh!AG$9:AG$1496)</f>
        <v>0</v>
      </c>
      <c r="AH2593" s="46">
        <f>SUMIF(Data_IND_TWh!$A$9:$A$504,Data_TOT_TWh!$B2593&amp;"200_"&amp;Data_TOT_TWh!$E2593,Data_IND_TWh!AH$9:AH$504)+SUMIF(Data_TER_TWh!$A$9:$A$504,Data_TOT_TWh!$B2593&amp;"300_"&amp;Data_TOT_TWh!$E2593,Data_TER_TWh!AH$9:AH$504)+SUMIF(Data_RES_TWh!$A$9:$A$1496,Data_TOT_TWh!$B2593&amp;"400_"&amp;Data_TOT_TWh!$E2593,Data_RES_TWh!AH$9:AH$1496)</f>
        <v>0</v>
      </c>
      <c r="AJ2593" s="13"/>
      <c r="AL2593" s="9"/>
      <c r="AM2593" s="87"/>
      <c r="AN2593" s="87"/>
    </row>
    <row r="2594" spans="12:40">
      <c r="L2594" s="46"/>
      <c r="M2594" s="46"/>
      <c r="O2594" s="47"/>
      <c r="P2594" s="46"/>
      <c r="Q2594" s="46"/>
      <c r="R2594" s="37"/>
      <c r="S2594" s="13"/>
      <c r="U2594" s="13"/>
      <c r="W2594" s="13"/>
      <c r="X2594" s="13">
        <f>SUMIF(Data_IND_TWh!$A$9:$A$504,Data_TOT_TWh!$B2594&amp;"200_"&amp;Data_TOT_TWh!$E2594,Data_IND_TWh!X$9:X$504)+SUMIF(Data_TER_TWh!$A$9:$A$504,Data_TOT_TWh!$B2594&amp;"300_"&amp;Data_TOT_TWh!$E2594,Data_TER_TWh!X$9:X$504)+SUMIF(Data_RES_TWh!$A$9:$A$1496,Data_TOT_TWh!$B2594&amp;"400_"&amp;Data_TOT_TWh!$E2594,Data_RES_TWh!X$9:X$1496)</f>
        <v>0</v>
      </c>
      <c r="Y2594" s="13">
        <f>SUMIF(Data_IND_TWh!$A$9:$A$504,Data_TOT_TWh!$B2594&amp;"200_"&amp;Data_TOT_TWh!$E2594,Data_IND_TWh!Y$9:Y$504)+SUMIF(Data_TER_TWh!$A$9:$A$504,Data_TOT_TWh!$B2594&amp;"300_"&amp;Data_TOT_TWh!$E2594,Data_TER_TWh!Y$9:Y$504)+SUMIF(Data_RES_TWh!$A$9:$A$1496,Data_TOT_TWh!$B2594&amp;"400_"&amp;Data_TOT_TWh!$E2594,Data_RES_TWh!Y$9:Y$1496)</f>
        <v>0</v>
      </c>
      <c r="Z2594" s="13">
        <f>SUMIF(Data_IND_TWh!$A$9:$A$504,Data_TOT_TWh!$B2594&amp;"200_"&amp;Data_TOT_TWh!$E2594,Data_IND_TWh!Z$9:Z$504)+SUMIF(Data_TER_TWh!$A$9:$A$504,Data_TOT_TWh!$B2594&amp;"300_"&amp;Data_TOT_TWh!$E2594,Data_TER_TWh!Z$9:Z$504)+SUMIF(Data_RES_TWh!$A$9:$A$1496,Data_TOT_TWh!$B2594&amp;"400_"&amp;Data_TOT_TWh!$E2594,Data_RES_TWh!Z$9:Z$1496)</f>
        <v>0</v>
      </c>
      <c r="AA2594" s="46">
        <f>SUMIF(Data_IND_TWh!$A$9:$A$504,Data_TOT_TWh!$B2594&amp;"200_"&amp;Data_TOT_TWh!$E2594,Data_IND_TWh!AA$9:AA$504)+SUMIF(Data_TER_TWh!$A$9:$A$504,Data_TOT_TWh!$B2594&amp;"300_"&amp;Data_TOT_TWh!$E2594,Data_TER_TWh!AA$9:AA$504)+SUMIF(Data_RES_TWh!$A$9:$A$1496,Data_TOT_TWh!$B2594&amp;"400_"&amp;Data_TOT_TWh!$E2594,Data_RES_TWh!AA$9:AA$1496)</f>
        <v>0</v>
      </c>
      <c r="AC2594" s="13"/>
      <c r="AE2594" s="13"/>
      <c r="AF2594" s="13">
        <f>SUMIF(Data_IND_TWh!$A$9:$A$504,Data_TOT_TWh!$B2594&amp;"200_"&amp;Data_TOT_TWh!$E2594,Data_IND_TWh!AF$9:AF$504)+SUMIF(Data_TER_TWh!$A$9:$A$504,Data_TOT_TWh!$B2594&amp;"300_"&amp;Data_TOT_TWh!$E2594,Data_TER_TWh!AF$9:AF$504)+SUMIF(Data_RES_TWh!$A$9:$A$1496,Data_TOT_TWh!$B2594&amp;"400_"&amp;Data_TOT_TWh!$E2594,Data_RES_TWh!AF$9:AF$1496)</f>
        <v>0</v>
      </c>
      <c r="AG2594" s="13">
        <f>SUMIF(Data_IND_TWh!$A$9:$A$504,Data_TOT_TWh!$B2594&amp;"200_"&amp;Data_TOT_TWh!$E2594,Data_IND_TWh!AG$9:AG$504)+SUMIF(Data_TER_TWh!$A$9:$A$504,Data_TOT_TWh!$B2594&amp;"300_"&amp;Data_TOT_TWh!$E2594,Data_TER_TWh!AG$9:AG$504)+SUMIF(Data_RES_TWh!$A$9:$A$1496,Data_TOT_TWh!$B2594&amp;"400_"&amp;Data_TOT_TWh!$E2594,Data_RES_TWh!AG$9:AG$1496)</f>
        <v>0</v>
      </c>
      <c r="AH2594" s="46">
        <f>SUMIF(Data_IND_TWh!$A$9:$A$504,Data_TOT_TWh!$B2594&amp;"200_"&amp;Data_TOT_TWh!$E2594,Data_IND_TWh!AH$9:AH$504)+SUMIF(Data_TER_TWh!$A$9:$A$504,Data_TOT_TWh!$B2594&amp;"300_"&amp;Data_TOT_TWh!$E2594,Data_TER_TWh!AH$9:AH$504)+SUMIF(Data_RES_TWh!$A$9:$A$1496,Data_TOT_TWh!$B2594&amp;"400_"&amp;Data_TOT_TWh!$E2594,Data_RES_TWh!AH$9:AH$1496)</f>
        <v>0</v>
      </c>
      <c r="AJ2594" s="13"/>
      <c r="AL2594" s="9"/>
      <c r="AM2594" s="87"/>
      <c r="AN2594" s="87"/>
    </row>
    <row r="2595" spans="12:40">
      <c r="L2595" s="46"/>
      <c r="M2595" s="46"/>
      <c r="O2595" s="47"/>
      <c r="P2595" s="46"/>
      <c r="Q2595" s="46"/>
      <c r="R2595" s="37"/>
      <c r="S2595" s="13"/>
      <c r="U2595" s="13"/>
      <c r="W2595" s="13"/>
      <c r="X2595" s="13">
        <f>SUMIF(Data_IND_TWh!$A$9:$A$504,Data_TOT_TWh!$B2595&amp;"200_"&amp;Data_TOT_TWh!$E2595,Data_IND_TWh!X$9:X$504)+SUMIF(Data_TER_TWh!$A$9:$A$504,Data_TOT_TWh!$B2595&amp;"300_"&amp;Data_TOT_TWh!$E2595,Data_TER_TWh!X$9:X$504)+SUMIF(Data_RES_TWh!$A$9:$A$1496,Data_TOT_TWh!$B2595&amp;"400_"&amp;Data_TOT_TWh!$E2595,Data_RES_TWh!X$9:X$1496)</f>
        <v>0</v>
      </c>
      <c r="Y2595" s="13">
        <f>SUMIF(Data_IND_TWh!$A$9:$A$504,Data_TOT_TWh!$B2595&amp;"200_"&amp;Data_TOT_TWh!$E2595,Data_IND_TWh!Y$9:Y$504)+SUMIF(Data_TER_TWh!$A$9:$A$504,Data_TOT_TWh!$B2595&amp;"300_"&amp;Data_TOT_TWh!$E2595,Data_TER_TWh!Y$9:Y$504)+SUMIF(Data_RES_TWh!$A$9:$A$1496,Data_TOT_TWh!$B2595&amp;"400_"&amp;Data_TOT_TWh!$E2595,Data_RES_TWh!Y$9:Y$1496)</f>
        <v>0</v>
      </c>
      <c r="Z2595" s="13">
        <f>SUMIF(Data_IND_TWh!$A$9:$A$504,Data_TOT_TWh!$B2595&amp;"200_"&amp;Data_TOT_TWh!$E2595,Data_IND_TWh!Z$9:Z$504)+SUMIF(Data_TER_TWh!$A$9:$A$504,Data_TOT_TWh!$B2595&amp;"300_"&amp;Data_TOT_TWh!$E2595,Data_TER_TWh!Z$9:Z$504)+SUMIF(Data_RES_TWh!$A$9:$A$1496,Data_TOT_TWh!$B2595&amp;"400_"&amp;Data_TOT_TWh!$E2595,Data_RES_TWh!Z$9:Z$1496)</f>
        <v>0</v>
      </c>
      <c r="AA2595" s="46">
        <f>SUMIF(Data_IND_TWh!$A$9:$A$504,Data_TOT_TWh!$B2595&amp;"200_"&amp;Data_TOT_TWh!$E2595,Data_IND_TWh!AA$9:AA$504)+SUMIF(Data_TER_TWh!$A$9:$A$504,Data_TOT_TWh!$B2595&amp;"300_"&amp;Data_TOT_TWh!$E2595,Data_TER_TWh!AA$9:AA$504)+SUMIF(Data_RES_TWh!$A$9:$A$1496,Data_TOT_TWh!$B2595&amp;"400_"&amp;Data_TOT_TWh!$E2595,Data_RES_TWh!AA$9:AA$1496)</f>
        <v>0</v>
      </c>
      <c r="AC2595" s="13"/>
      <c r="AE2595" s="13"/>
      <c r="AF2595" s="13">
        <f>SUMIF(Data_IND_TWh!$A$9:$A$504,Data_TOT_TWh!$B2595&amp;"200_"&amp;Data_TOT_TWh!$E2595,Data_IND_TWh!AF$9:AF$504)+SUMIF(Data_TER_TWh!$A$9:$A$504,Data_TOT_TWh!$B2595&amp;"300_"&amp;Data_TOT_TWh!$E2595,Data_TER_TWh!AF$9:AF$504)+SUMIF(Data_RES_TWh!$A$9:$A$1496,Data_TOT_TWh!$B2595&amp;"400_"&amp;Data_TOT_TWh!$E2595,Data_RES_TWh!AF$9:AF$1496)</f>
        <v>0</v>
      </c>
      <c r="AG2595" s="13">
        <f>SUMIF(Data_IND_TWh!$A$9:$A$504,Data_TOT_TWh!$B2595&amp;"200_"&amp;Data_TOT_TWh!$E2595,Data_IND_TWh!AG$9:AG$504)+SUMIF(Data_TER_TWh!$A$9:$A$504,Data_TOT_TWh!$B2595&amp;"300_"&amp;Data_TOT_TWh!$E2595,Data_TER_TWh!AG$9:AG$504)+SUMIF(Data_RES_TWh!$A$9:$A$1496,Data_TOT_TWh!$B2595&amp;"400_"&amp;Data_TOT_TWh!$E2595,Data_RES_TWh!AG$9:AG$1496)</f>
        <v>0</v>
      </c>
      <c r="AH2595" s="46">
        <f>SUMIF(Data_IND_TWh!$A$9:$A$504,Data_TOT_TWh!$B2595&amp;"200_"&amp;Data_TOT_TWh!$E2595,Data_IND_TWh!AH$9:AH$504)+SUMIF(Data_TER_TWh!$A$9:$A$504,Data_TOT_TWh!$B2595&amp;"300_"&amp;Data_TOT_TWh!$E2595,Data_TER_TWh!AH$9:AH$504)+SUMIF(Data_RES_TWh!$A$9:$A$1496,Data_TOT_TWh!$B2595&amp;"400_"&amp;Data_TOT_TWh!$E2595,Data_RES_TWh!AH$9:AH$1496)</f>
        <v>0</v>
      </c>
      <c r="AJ2595" s="13"/>
      <c r="AL2595" s="9"/>
      <c r="AM2595" s="87"/>
      <c r="AN2595" s="87"/>
    </row>
    <row r="2596" spans="12:40">
      <c r="L2596" s="46"/>
      <c r="M2596" s="46"/>
      <c r="O2596" s="47"/>
      <c r="P2596" s="46"/>
      <c r="Q2596" s="46"/>
      <c r="R2596" s="37"/>
      <c r="S2596" s="13"/>
      <c r="U2596" s="13"/>
      <c r="W2596" s="13"/>
      <c r="X2596" s="13">
        <f>SUMIF(Data_IND_TWh!$A$9:$A$504,Data_TOT_TWh!$B2596&amp;"200_"&amp;Data_TOT_TWh!$E2596,Data_IND_TWh!X$9:X$504)+SUMIF(Data_TER_TWh!$A$9:$A$504,Data_TOT_TWh!$B2596&amp;"300_"&amp;Data_TOT_TWh!$E2596,Data_TER_TWh!X$9:X$504)+SUMIF(Data_RES_TWh!$A$9:$A$1496,Data_TOT_TWh!$B2596&amp;"400_"&amp;Data_TOT_TWh!$E2596,Data_RES_TWh!X$9:X$1496)</f>
        <v>0</v>
      </c>
      <c r="Y2596" s="13">
        <f>SUMIF(Data_IND_TWh!$A$9:$A$504,Data_TOT_TWh!$B2596&amp;"200_"&amp;Data_TOT_TWh!$E2596,Data_IND_TWh!Y$9:Y$504)+SUMIF(Data_TER_TWh!$A$9:$A$504,Data_TOT_TWh!$B2596&amp;"300_"&amp;Data_TOT_TWh!$E2596,Data_TER_TWh!Y$9:Y$504)+SUMIF(Data_RES_TWh!$A$9:$A$1496,Data_TOT_TWh!$B2596&amp;"400_"&amp;Data_TOT_TWh!$E2596,Data_RES_TWh!Y$9:Y$1496)</f>
        <v>0</v>
      </c>
      <c r="Z2596" s="13">
        <f>SUMIF(Data_IND_TWh!$A$9:$A$504,Data_TOT_TWh!$B2596&amp;"200_"&amp;Data_TOT_TWh!$E2596,Data_IND_TWh!Z$9:Z$504)+SUMIF(Data_TER_TWh!$A$9:$A$504,Data_TOT_TWh!$B2596&amp;"300_"&amp;Data_TOT_TWh!$E2596,Data_TER_TWh!Z$9:Z$504)+SUMIF(Data_RES_TWh!$A$9:$A$1496,Data_TOT_TWh!$B2596&amp;"400_"&amp;Data_TOT_TWh!$E2596,Data_RES_TWh!Z$9:Z$1496)</f>
        <v>0</v>
      </c>
      <c r="AA2596" s="46">
        <f>SUMIF(Data_IND_TWh!$A$9:$A$504,Data_TOT_TWh!$B2596&amp;"200_"&amp;Data_TOT_TWh!$E2596,Data_IND_TWh!AA$9:AA$504)+SUMIF(Data_TER_TWh!$A$9:$A$504,Data_TOT_TWh!$B2596&amp;"300_"&amp;Data_TOT_TWh!$E2596,Data_TER_TWh!AA$9:AA$504)+SUMIF(Data_RES_TWh!$A$9:$A$1496,Data_TOT_TWh!$B2596&amp;"400_"&amp;Data_TOT_TWh!$E2596,Data_RES_TWh!AA$9:AA$1496)</f>
        <v>0</v>
      </c>
      <c r="AC2596" s="13"/>
      <c r="AE2596" s="13"/>
      <c r="AF2596" s="13">
        <f>SUMIF(Data_IND_TWh!$A$9:$A$504,Data_TOT_TWh!$B2596&amp;"200_"&amp;Data_TOT_TWh!$E2596,Data_IND_TWh!AF$9:AF$504)+SUMIF(Data_TER_TWh!$A$9:$A$504,Data_TOT_TWh!$B2596&amp;"300_"&amp;Data_TOT_TWh!$E2596,Data_TER_TWh!AF$9:AF$504)+SUMIF(Data_RES_TWh!$A$9:$A$1496,Data_TOT_TWh!$B2596&amp;"400_"&amp;Data_TOT_TWh!$E2596,Data_RES_TWh!AF$9:AF$1496)</f>
        <v>0</v>
      </c>
      <c r="AG2596" s="13">
        <f>SUMIF(Data_IND_TWh!$A$9:$A$504,Data_TOT_TWh!$B2596&amp;"200_"&amp;Data_TOT_TWh!$E2596,Data_IND_TWh!AG$9:AG$504)+SUMIF(Data_TER_TWh!$A$9:$A$504,Data_TOT_TWh!$B2596&amp;"300_"&amp;Data_TOT_TWh!$E2596,Data_TER_TWh!AG$9:AG$504)+SUMIF(Data_RES_TWh!$A$9:$A$1496,Data_TOT_TWh!$B2596&amp;"400_"&amp;Data_TOT_TWh!$E2596,Data_RES_TWh!AG$9:AG$1496)</f>
        <v>0</v>
      </c>
      <c r="AH2596" s="46">
        <f>SUMIF(Data_IND_TWh!$A$9:$A$504,Data_TOT_TWh!$B2596&amp;"200_"&amp;Data_TOT_TWh!$E2596,Data_IND_TWh!AH$9:AH$504)+SUMIF(Data_TER_TWh!$A$9:$A$504,Data_TOT_TWh!$B2596&amp;"300_"&amp;Data_TOT_TWh!$E2596,Data_TER_TWh!AH$9:AH$504)+SUMIF(Data_RES_TWh!$A$9:$A$1496,Data_TOT_TWh!$B2596&amp;"400_"&amp;Data_TOT_TWh!$E2596,Data_RES_TWh!AH$9:AH$1496)</f>
        <v>0</v>
      </c>
      <c r="AJ2596" s="13"/>
      <c r="AL2596" s="9"/>
      <c r="AM2596" s="87"/>
      <c r="AN2596" s="87"/>
    </row>
    <row r="2597" spans="12:40">
      <c r="L2597" s="46"/>
      <c r="M2597" s="46"/>
      <c r="O2597" s="47"/>
      <c r="P2597" s="46"/>
      <c r="Q2597" s="46"/>
      <c r="R2597" s="37"/>
      <c r="S2597" s="13"/>
      <c r="U2597" s="13"/>
      <c r="W2597" s="13"/>
      <c r="X2597" s="13">
        <f>SUMIF(Data_IND_TWh!$A$9:$A$504,Data_TOT_TWh!$B2597&amp;"200_"&amp;Data_TOT_TWh!$E2597,Data_IND_TWh!X$9:X$504)+SUMIF(Data_TER_TWh!$A$9:$A$504,Data_TOT_TWh!$B2597&amp;"300_"&amp;Data_TOT_TWh!$E2597,Data_TER_TWh!X$9:X$504)+SUMIF(Data_RES_TWh!$A$9:$A$1496,Data_TOT_TWh!$B2597&amp;"400_"&amp;Data_TOT_TWh!$E2597,Data_RES_TWh!X$9:X$1496)</f>
        <v>0</v>
      </c>
      <c r="Y2597" s="13">
        <f>SUMIF(Data_IND_TWh!$A$9:$A$504,Data_TOT_TWh!$B2597&amp;"200_"&amp;Data_TOT_TWh!$E2597,Data_IND_TWh!Y$9:Y$504)+SUMIF(Data_TER_TWh!$A$9:$A$504,Data_TOT_TWh!$B2597&amp;"300_"&amp;Data_TOT_TWh!$E2597,Data_TER_TWh!Y$9:Y$504)+SUMIF(Data_RES_TWh!$A$9:$A$1496,Data_TOT_TWh!$B2597&amp;"400_"&amp;Data_TOT_TWh!$E2597,Data_RES_TWh!Y$9:Y$1496)</f>
        <v>0</v>
      </c>
      <c r="Z2597" s="13">
        <f>SUMIF(Data_IND_TWh!$A$9:$A$504,Data_TOT_TWh!$B2597&amp;"200_"&amp;Data_TOT_TWh!$E2597,Data_IND_TWh!Z$9:Z$504)+SUMIF(Data_TER_TWh!$A$9:$A$504,Data_TOT_TWh!$B2597&amp;"300_"&amp;Data_TOT_TWh!$E2597,Data_TER_TWh!Z$9:Z$504)+SUMIF(Data_RES_TWh!$A$9:$A$1496,Data_TOT_TWh!$B2597&amp;"400_"&amp;Data_TOT_TWh!$E2597,Data_RES_TWh!Z$9:Z$1496)</f>
        <v>0</v>
      </c>
      <c r="AA2597" s="46">
        <f>SUMIF(Data_IND_TWh!$A$9:$A$504,Data_TOT_TWh!$B2597&amp;"200_"&amp;Data_TOT_TWh!$E2597,Data_IND_TWh!AA$9:AA$504)+SUMIF(Data_TER_TWh!$A$9:$A$504,Data_TOT_TWh!$B2597&amp;"300_"&amp;Data_TOT_TWh!$E2597,Data_TER_TWh!AA$9:AA$504)+SUMIF(Data_RES_TWh!$A$9:$A$1496,Data_TOT_TWh!$B2597&amp;"400_"&amp;Data_TOT_TWh!$E2597,Data_RES_TWh!AA$9:AA$1496)</f>
        <v>0</v>
      </c>
      <c r="AC2597" s="13"/>
      <c r="AE2597" s="13"/>
      <c r="AF2597" s="13">
        <f>SUMIF(Data_IND_TWh!$A$9:$A$504,Data_TOT_TWh!$B2597&amp;"200_"&amp;Data_TOT_TWh!$E2597,Data_IND_TWh!AF$9:AF$504)+SUMIF(Data_TER_TWh!$A$9:$A$504,Data_TOT_TWh!$B2597&amp;"300_"&amp;Data_TOT_TWh!$E2597,Data_TER_TWh!AF$9:AF$504)+SUMIF(Data_RES_TWh!$A$9:$A$1496,Data_TOT_TWh!$B2597&amp;"400_"&amp;Data_TOT_TWh!$E2597,Data_RES_TWh!AF$9:AF$1496)</f>
        <v>0</v>
      </c>
      <c r="AG2597" s="13">
        <f>SUMIF(Data_IND_TWh!$A$9:$A$504,Data_TOT_TWh!$B2597&amp;"200_"&amp;Data_TOT_TWh!$E2597,Data_IND_TWh!AG$9:AG$504)+SUMIF(Data_TER_TWh!$A$9:$A$504,Data_TOT_TWh!$B2597&amp;"300_"&amp;Data_TOT_TWh!$E2597,Data_TER_TWh!AG$9:AG$504)+SUMIF(Data_RES_TWh!$A$9:$A$1496,Data_TOT_TWh!$B2597&amp;"400_"&amp;Data_TOT_TWh!$E2597,Data_RES_TWh!AG$9:AG$1496)</f>
        <v>0</v>
      </c>
      <c r="AH2597" s="46">
        <f>SUMIF(Data_IND_TWh!$A$9:$A$504,Data_TOT_TWh!$B2597&amp;"200_"&amp;Data_TOT_TWh!$E2597,Data_IND_TWh!AH$9:AH$504)+SUMIF(Data_TER_TWh!$A$9:$A$504,Data_TOT_TWh!$B2597&amp;"300_"&amp;Data_TOT_TWh!$E2597,Data_TER_TWh!AH$9:AH$504)+SUMIF(Data_RES_TWh!$A$9:$A$1496,Data_TOT_TWh!$B2597&amp;"400_"&amp;Data_TOT_TWh!$E2597,Data_RES_TWh!AH$9:AH$1496)</f>
        <v>0</v>
      </c>
      <c r="AJ2597" s="13"/>
      <c r="AL2597" s="9"/>
      <c r="AM2597" s="87"/>
      <c r="AN2597" s="87"/>
    </row>
    <row r="2598" spans="12:40">
      <c r="L2598" s="46"/>
      <c r="M2598" s="46"/>
      <c r="O2598" s="47"/>
      <c r="P2598" s="46"/>
      <c r="Q2598" s="46"/>
      <c r="R2598" s="37"/>
      <c r="S2598" s="13"/>
      <c r="U2598" s="13"/>
      <c r="W2598" s="13"/>
      <c r="X2598" s="13">
        <f>SUMIF(Data_IND_TWh!$A$9:$A$504,Data_TOT_TWh!$B2598&amp;"200_"&amp;Data_TOT_TWh!$E2598,Data_IND_TWh!X$9:X$504)+SUMIF(Data_TER_TWh!$A$9:$A$504,Data_TOT_TWh!$B2598&amp;"300_"&amp;Data_TOT_TWh!$E2598,Data_TER_TWh!X$9:X$504)+SUMIF(Data_RES_TWh!$A$9:$A$1496,Data_TOT_TWh!$B2598&amp;"400_"&amp;Data_TOT_TWh!$E2598,Data_RES_TWh!X$9:X$1496)</f>
        <v>0</v>
      </c>
      <c r="Y2598" s="13">
        <f>SUMIF(Data_IND_TWh!$A$9:$A$504,Data_TOT_TWh!$B2598&amp;"200_"&amp;Data_TOT_TWh!$E2598,Data_IND_TWh!Y$9:Y$504)+SUMIF(Data_TER_TWh!$A$9:$A$504,Data_TOT_TWh!$B2598&amp;"300_"&amp;Data_TOT_TWh!$E2598,Data_TER_TWh!Y$9:Y$504)+SUMIF(Data_RES_TWh!$A$9:$A$1496,Data_TOT_TWh!$B2598&amp;"400_"&amp;Data_TOT_TWh!$E2598,Data_RES_TWh!Y$9:Y$1496)</f>
        <v>0</v>
      </c>
      <c r="Z2598" s="13">
        <f>SUMIF(Data_IND_TWh!$A$9:$A$504,Data_TOT_TWh!$B2598&amp;"200_"&amp;Data_TOT_TWh!$E2598,Data_IND_TWh!Z$9:Z$504)+SUMIF(Data_TER_TWh!$A$9:$A$504,Data_TOT_TWh!$B2598&amp;"300_"&amp;Data_TOT_TWh!$E2598,Data_TER_TWh!Z$9:Z$504)+SUMIF(Data_RES_TWh!$A$9:$A$1496,Data_TOT_TWh!$B2598&amp;"400_"&amp;Data_TOT_TWh!$E2598,Data_RES_TWh!Z$9:Z$1496)</f>
        <v>0</v>
      </c>
      <c r="AA2598" s="46">
        <f>SUMIF(Data_IND_TWh!$A$9:$A$504,Data_TOT_TWh!$B2598&amp;"200_"&amp;Data_TOT_TWh!$E2598,Data_IND_TWh!AA$9:AA$504)+SUMIF(Data_TER_TWh!$A$9:$A$504,Data_TOT_TWh!$B2598&amp;"300_"&amp;Data_TOT_TWh!$E2598,Data_TER_TWh!AA$9:AA$504)+SUMIF(Data_RES_TWh!$A$9:$A$1496,Data_TOT_TWh!$B2598&amp;"400_"&amp;Data_TOT_TWh!$E2598,Data_RES_TWh!AA$9:AA$1496)</f>
        <v>0</v>
      </c>
      <c r="AC2598" s="13"/>
      <c r="AE2598" s="13"/>
      <c r="AF2598" s="13">
        <f>SUMIF(Data_IND_TWh!$A$9:$A$504,Data_TOT_TWh!$B2598&amp;"200_"&amp;Data_TOT_TWh!$E2598,Data_IND_TWh!AF$9:AF$504)+SUMIF(Data_TER_TWh!$A$9:$A$504,Data_TOT_TWh!$B2598&amp;"300_"&amp;Data_TOT_TWh!$E2598,Data_TER_TWh!AF$9:AF$504)+SUMIF(Data_RES_TWh!$A$9:$A$1496,Data_TOT_TWh!$B2598&amp;"400_"&amp;Data_TOT_TWh!$E2598,Data_RES_TWh!AF$9:AF$1496)</f>
        <v>0</v>
      </c>
      <c r="AG2598" s="13">
        <f>SUMIF(Data_IND_TWh!$A$9:$A$504,Data_TOT_TWh!$B2598&amp;"200_"&amp;Data_TOT_TWh!$E2598,Data_IND_TWh!AG$9:AG$504)+SUMIF(Data_TER_TWh!$A$9:$A$504,Data_TOT_TWh!$B2598&amp;"300_"&amp;Data_TOT_TWh!$E2598,Data_TER_TWh!AG$9:AG$504)+SUMIF(Data_RES_TWh!$A$9:$A$1496,Data_TOT_TWh!$B2598&amp;"400_"&amp;Data_TOT_TWh!$E2598,Data_RES_TWh!AG$9:AG$1496)</f>
        <v>0</v>
      </c>
      <c r="AH2598" s="46">
        <f>SUMIF(Data_IND_TWh!$A$9:$A$504,Data_TOT_TWh!$B2598&amp;"200_"&amp;Data_TOT_TWh!$E2598,Data_IND_TWh!AH$9:AH$504)+SUMIF(Data_TER_TWh!$A$9:$A$504,Data_TOT_TWh!$B2598&amp;"300_"&amp;Data_TOT_TWh!$E2598,Data_TER_TWh!AH$9:AH$504)+SUMIF(Data_RES_TWh!$A$9:$A$1496,Data_TOT_TWh!$B2598&amp;"400_"&amp;Data_TOT_TWh!$E2598,Data_RES_TWh!AH$9:AH$1496)</f>
        <v>0</v>
      </c>
      <c r="AJ2598" s="13"/>
      <c r="AL2598" s="9"/>
      <c r="AM2598" s="87"/>
      <c r="AN2598" s="87"/>
    </row>
    <row r="2599" spans="12:40">
      <c r="L2599" s="46"/>
      <c r="M2599" s="46"/>
      <c r="O2599" s="47"/>
      <c r="P2599" s="46"/>
      <c r="Q2599" s="46"/>
      <c r="R2599" s="37"/>
      <c r="S2599" s="13"/>
      <c r="U2599" s="13"/>
      <c r="W2599" s="13"/>
      <c r="X2599" s="13">
        <f>SUMIF(Data_IND_TWh!$A$9:$A$504,Data_TOT_TWh!$B2599&amp;"200_"&amp;Data_TOT_TWh!$E2599,Data_IND_TWh!X$9:X$504)+SUMIF(Data_TER_TWh!$A$9:$A$504,Data_TOT_TWh!$B2599&amp;"300_"&amp;Data_TOT_TWh!$E2599,Data_TER_TWh!X$9:X$504)+SUMIF(Data_RES_TWh!$A$9:$A$1496,Data_TOT_TWh!$B2599&amp;"400_"&amp;Data_TOT_TWh!$E2599,Data_RES_TWh!X$9:X$1496)</f>
        <v>0</v>
      </c>
      <c r="Y2599" s="13">
        <f>SUMIF(Data_IND_TWh!$A$9:$A$504,Data_TOT_TWh!$B2599&amp;"200_"&amp;Data_TOT_TWh!$E2599,Data_IND_TWh!Y$9:Y$504)+SUMIF(Data_TER_TWh!$A$9:$A$504,Data_TOT_TWh!$B2599&amp;"300_"&amp;Data_TOT_TWh!$E2599,Data_TER_TWh!Y$9:Y$504)+SUMIF(Data_RES_TWh!$A$9:$A$1496,Data_TOT_TWh!$B2599&amp;"400_"&amp;Data_TOT_TWh!$E2599,Data_RES_TWh!Y$9:Y$1496)</f>
        <v>0</v>
      </c>
      <c r="Z2599" s="13">
        <f>SUMIF(Data_IND_TWh!$A$9:$A$504,Data_TOT_TWh!$B2599&amp;"200_"&amp;Data_TOT_TWh!$E2599,Data_IND_TWh!Z$9:Z$504)+SUMIF(Data_TER_TWh!$A$9:$A$504,Data_TOT_TWh!$B2599&amp;"300_"&amp;Data_TOT_TWh!$E2599,Data_TER_TWh!Z$9:Z$504)+SUMIF(Data_RES_TWh!$A$9:$A$1496,Data_TOT_TWh!$B2599&amp;"400_"&amp;Data_TOT_TWh!$E2599,Data_RES_TWh!Z$9:Z$1496)</f>
        <v>0</v>
      </c>
      <c r="AA2599" s="46">
        <f>SUMIF(Data_IND_TWh!$A$9:$A$504,Data_TOT_TWh!$B2599&amp;"200_"&amp;Data_TOT_TWh!$E2599,Data_IND_TWh!AA$9:AA$504)+SUMIF(Data_TER_TWh!$A$9:$A$504,Data_TOT_TWh!$B2599&amp;"300_"&amp;Data_TOT_TWh!$E2599,Data_TER_TWh!AA$9:AA$504)+SUMIF(Data_RES_TWh!$A$9:$A$1496,Data_TOT_TWh!$B2599&amp;"400_"&amp;Data_TOT_TWh!$E2599,Data_RES_TWh!AA$9:AA$1496)</f>
        <v>0</v>
      </c>
      <c r="AC2599" s="13"/>
      <c r="AE2599" s="13"/>
      <c r="AF2599" s="13">
        <f>SUMIF(Data_IND_TWh!$A$9:$A$504,Data_TOT_TWh!$B2599&amp;"200_"&amp;Data_TOT_TWh!$E2599,Data_IND_TWh!AF$9:AF$504)+SUMIF(Data_TER_TWh!$A$9:$A$504,Data_TOT_TWh!$B2599&amp;"300_"&amp;Data_TOT_TWh!$E2599,Data_TER_TWh!AF$9:AF$504)+SUMIF(Data_RES_TWh!$A$9:$A$1496,Data_TOT_TWh!$B2599&amp;"400_"&amp;Data_TOT_TWh!$E2599,Data_RES_TWh!AF$9:AF$1496)</f>
        <v>0</v>
      </c>
      <c r="AG2599" s="13">
        <f>SUMIF(Data_IND_TWh!$A$9:$A$504,Data_TOT_TWh!$B2599&amp;"200_"&amp;Data_TOT_TWh!$E2599,Data_IND_TWh!AG$9:AG$504)+SUMIF(Data_TER_TWh!$A$9:$A$504,Data_TOT_TWh!$B2599&amp;"300_"&amp;Data_TOT_TWh!$E2599,Data_TER_TWh!AG$9:AG$504)+SUMIF(Data_RES_TWh!$A$9:$A$1496,Data_TOT_TWh!$B2599&amp;"400_"&amp;Data_TOT_TWh!$E2599,Data_RES_TWh!AG$9:AG$1496)</f>
        <v>0</v>
      </c>
      <c r="AH2599" s="46">
        <f>SUMIF(Data_IND_TWh!$A$9:$A$504,Data_TOT_TWh!$B2599&amp;"200_"&amp;Data_TOT_TWh!$E2599,Data_IND_TWh!AH$9:AH$504)+SUMIF(Data_TER_TWh!$A$9:$A$504,Data_TOT_TWh!$B2599&amp;"300_"&amp;Data_TOT_TWh!$E2599,Data_TER_TWh!AH$9:AH$504)+SUMIF(Data_RES_TWh!$A$9:$A$1496,Data_TOT_TWh!$B2599&amp;"400_"&amp;Data_TOT_TWh!$E2599,Data_RES_TWh!AH$9:AH$1496)</f>
        <v>0</v>
      </c>
      <c r="AJ2599" s="13"/>
      <c r="AL2599" s="9"/>
      <c r="AM2599" s="87"/>
      <c r="AN2599" s="87"/>
    </row>
    <row r="2600" spans="12:40">
      <c r="L2600" s="46"/>
      <c r="M2600" s="46"/>
      <c r="O2600" s="47"/>
      <c r="P2600" s="46"/>
      <c r="Q2600" s="46"/>
      <c r="R2600" s="37"/>
      <c r="S2600" s="13"/>
      <c r="U2600" s="13"/>
      <c r="W2600" s="13"/>
      <c r="X2600" s="13">
        <f>SUMIF(Data_IND_TWh!$A$9:$A$504,Data_TOT_TWh!$B2600&amp;"200_"&amp;Data_TOT_TWh!$E2600,Data_IND_TWh!X$9:X$504)+SUMIF(Data_TER_TWh!$A$9:$A$504,Data_TOT_TWh!$B2600&amp;"300_"&amp;Data_TOT_TWh!$E2600,Data_TER_TWh!X$9:X$504)+SUMIF(Data_RES_TWh!$A$9:$A$1496,Data_TOT_TWh!$B2600&amp;"400_"&amp;Data_TOT_TWh!$E2600,Data_RES_TWh!X$9:X$1496)</f>
        <v>0</v>
      </c>
      <c r="Y2600" s="13">
        <f>SUMIF(Data_IND_TWh!$A$9:$A$504,Data_TOT_TWh!$B2600&amp;"200_"&amp;Data_TOT_TWh!$E2600,Data_IND_TWh!Y$9:Y$504)+SUMIF(Data_TER_TWh!$A$9:$A$504,Data_TOT_TWh!$B2600&amp;"300_"&amp;Data_TOT_TWh!$E2600,Data_TER_TWh!Y$9:Y$504)+SUMIF(Data_RES_TWh!$A$9:$A$1496,Data_TOT_TWh!$B2600&amp;"400_"&amp;Data_TOT_TWh!$E2600,Data_RES_TWh!Y$9:Y$1496)</f>
        <v>0</v>
      </c>
      <c r="Z2600" s="13">
        <f>SUMIF(Data_IND_TWh!$A$9:$A$504,Data_TOT_TWh!$B2600&amp;"200_"&amp;Data_TOT_TWh!$E2600,Data_IND_TWh!Z$9:Z$504)+SUMIF(Data_TER_TWh!$A$9:$A$504,Data_TOT_TWh!$B2600&amp;"300_"&amp;Data_TOT_TWh!$E2600,Data_TER_TWh!Z$9:Z$504)+SUMIF(Data_RES_TWh!$A$9:$A$1496,Data_TOT_TWh!$B2600&amp;"400_"&amp;Data_TOT_TWh!$E2600,Data_RES_TWh!Z$9:Z$1496)</f>
        <v>0</v>
      </c>
      <c r="AA2600" s="46">
        <f>SUMIF(Data_IND_TWh!$A$9:$A$504,Data_TOT_TWh!$B2600&amp;"200_"&amp;Data_TOT_TWh!$E2600,Data_IND_TWh!AA$9:AA$504)+SUMIF(Data_TER_TWh!$A$9:$A$504,Data_TOT_TWh!$B2600&amp;"300_"&amp;Data_TOT_TWh!$E2600,Data_TER_TWh!AA$9:AA$504)+SUMIF(Data_RES_TWh!$A$9:$A$1496,Data_TOT_TWh!$B2600&amp;"400_"&amp;Data_TOT_TWh!$E2600,Data_RES_TWh!AA$9:AA$1496)</f>
        <v>0</v>
      </c>
      <c r="AC2600" s="13"/>
      <c r="AE2600" s="13"/>
      <c r="AF2600" s="13">
        <f>SUMIF(Data_IND_TWh!$A$9:$A$504,Data_TOT_TWh!$B2600&amp;"200_"&amp;Data_TOT_TWh!$E2600,Data_IND_TWh!AF$9:AF$504)+SUMIF(Data_TER_TWh!$A$9:$A$504,Data_TOT_TWh!$B2600&amp;"300_"&amp;Data_TOT_TWh!$E2600,Data_TER_TWh!AF$9:AF$504)+SUMIF(Data_RES_TWh!$A$9:$A$1496,Data_TOT_TWh!$B2600&amp;"400_"&amp;Data_TOT_TWh!$E2600,Data_RES_TWh!AF$9:AF$1496)</f>
        <v>0</v>
      </c>
      <c r="AG2600" s="13">
        <f>SUMIF(Data_IND_TWh!$A$9:$A$504,Data_TOT_TWh!$B2600&amp;"200_"&amp;Data_TOT_TWh!$E2600,Data_IND_TWh!AG$9:AG$504)+SUMIF(Data_TER_TWh!$A$9:$A$504,Data_TOT_TWh!$B2600&amp;"300_"&amp;Data_TOT_TWh!$E2600,Data_TER_TWh!AG$9:AG$504)+SUMIF(Data_RES_TWh!$A$9:$A$1496,Data_TOT_TWh!$B2600&amp;"400_"&amp;Data_TOT_TWh!$E2600,Data_RES_TWh!AG$9:AG$1496)</f>
        <v>0</v>
      </c>
      <c r="AH2600" s="46">
        <f>SUMIF(Data_IND_TWh!$A$9:$A$504,Data_TOT_TWh!$B2600&amp;"200_"&amp;Data_TOT_TWh!$E2600,Data_IND_TWh!AH$9:AH$504)+SUMIF(Data_TER_TWh!$A$9:$A$504,Data_TOT_TWh!$B2600&amp;"300_"&amp;Data_TOT_TWh!$E2600,Data_TER_TWh!AH$9:AH$504)+SUMIF(Data_RES_TWh!$A$9:$A$1496,Data_TOT_TWh!$B2600&amp;"400_"&amp;Data_TOT_TWh!$E2600,Data_RES_TWh!AH$9:AH$1496)</f>
        <v>0</v>
      </c>
      <c r="AJ2600" s="13"/>
      <c r="AL2600" s="9"/>
      <c r="AM2600" s="87"/>
      <c r="AN2600" s="87"/>
    </row>
    <row r="2601" spans="12:40">
      <c r="L2601" s="46"/>
      <c r="M2601" s="46"/>
      <c r="O2601" s="47"/>
      <c r="P2601" s="46"/>
      <c r="Q2601" s="46"/>
      <c r="R2601" s="37"/>
      <c r="S2601" s="13"/>
      <c r="U2601" s="13"/>
      <c r="W2601" s="13"/>
      <c r="X2601" s="13">
        <f>SUMIF(Data_IND_TWh!$A$9:$A$504,Data_TOT_TWh!$B2601&amp;"200_"&amp;Data_TOT_TWh!$E2601,Data_IND_TWh!X$9:X$504)+SUMIF(Data_TER_TWh!$A$9:$A$504,Data_TOT_TWh!$B2601&amp;"300_"&amp;Data_TOT_TWh!$E2601,Data_TER_TWh!X$9:X$504)+SUMIF(Data_RES_TWh!$A$9:$A$1496,Data_TOT_TWh!$B2601&amp;"400_"&amp;Data_TOT_TWh!$E2601,Data_RES_TWh!X$9:X$1496)</f>
        <v>0</v>
      </c>
      <c r="Y2601" s="13">
        <f>SUMIF(Data_IND_TWh!$A$9:$A$504,Data_TOT_TWh!$B2601&amp;"200_"&amp;Data_TOT_TWh!$E2601,Data_IND_TWh!Y$9:Y$504)+SUMIF(Data_TER_TWh!$A$9:$A$504,Data_TOT_TWh!$B2601&amp;"300_"&amp;Data_TOT_TWh!$E2601,Data_TER_TWh!Y$9:Y$504)+SUMIF(Data_RES_TWh!$A$9:$A$1496,Data_TOT_TWh!$B2601&amp;"400_"&amp;Data_TOT_TWh!$E2601,Data_RES_TWh!Y$9:Y$1496)</f>
        <v>0</v>
      </c>
      <c r="Z2601" s="13">
        <f>SUMIF(Data_IND_TWh!$A$9:$A$504,Data_TOT_TWh!$B2601&amp;"200_"&amp;Data_TOT_TWh!$E2601,Data_IND_TWh!Z$9:Z$504)+SUMIF(Data_TER_TWh!$A$9:$A$504,Data_TOT_TWh!$B2601&amp;"300_"&amp;Data_TOT_TWh!$E2601,Data_TER_TWh!Z$9:Z$504)+SUMIF(Data_RES_TWh!$A$9:$A$1496,Data_TOT_TWh!$B2601&amp;"400_"&amp;Data_TOT_TWh!$E2601,Data_RES_TWh!Z$9:Z$1496)</f>
        <v>0</v>
      </c>
      <c r="AA2601" s="46">
        <f>SUMIF(Data_IND_TWh!$A$9:$A$504,Data_TOT_TWh!$B2601&amp;"200_"&amp;Data_TOT_TWh!$E2601,Data_IND_TWh!AA$9:AA$504)+SUMIF(Data_TER_TWh!$A$9:$A$504,Data_TOT_TWh!$B2601&amp;"300_"&amp;Data_TOT_TWh!$E2601,Data_TER_TWh!AA$9:AA$504)+SUMIF(Data_RES_TWh!$A$9:$A$1496,Data_TOT_TWh!$B2601&amp;"400_"&amp;Data_TOT_TWh!$E2601,Data_RES_TWh!AA$9:AA$1496)</f>
        <v>0</v>
      </c>
      <c r="AC2601" s="13"/>
      <c r="AE2601" s="13"/>
      <c r="AF2601" s="13">
        <f>SUMIF(Data_IND_TWh!$A$9:$A$504,Data_TOT_TWh!$B2601&amp;"200_"&amp;Data_TOT_TWh!$E2601,Data_IND_TWh!AF$9:AF$504)+SUMIF(Data_TER_TWh!$A$9:$A$504,Data_TOT_TWh!$B2601&amp;"300_"&amp;Data_TOT_TWh!$E2601,Data_TER_TWh!AF$9:AF$504)+SUMIF(Data_RES_TWh!$A$9:$A$1496,Data_TOT_TWh!$B2601&amp;"400_"&amp;Data_TOT_TWh!$E2601,Data_RES_TWh!AF$9:AF$1496)</f>
        <v>0</v>
      </c>
      <c r="AG2601" s="13">
        <f>SUMIF(Data_IND_TWh!$A$9:$A$504,Data_TOT_TWh!$B2601&amp;"200_"&amp;Data_TOT_TWh!$E2601,Data_IND_TWh!AG$9:AG$504)+SUMIF(Data_TER_TWh!$A$9:$A$504,Data_TOT_TWh!$B2601&amp;"300_"&amp;Data_TOT_TWh!$E2601,Data_TER_TWh!AG$9:AG$504)+SUMIF(Data_RES_TWh!$A$9:$A$1496,Data_TOT_TWh!$B2601&amp;"400_"&amp;Data_TOT_TWh!$E2601,Data_RES_TWh!AG$9:AG$1496)</f>
        <v>0</v>
      </c>
      <c r="AH2601" s="46">
        <f>SUMIF(Data_IND_TWh!$A$9:$A$504,Data_TOT_TWh!$B2601&amp;"200_"&amp;Data_TOT_TWh!$E2601,Data_IND_TWh!AH$9:AH$504)+SUMIF(Data_TER_TWh!$A$9:$A$504,Data_TOT_TWh!$B2601&amp;"300_"&amp;Data_TOT_TWh!$E2601,Data_TER_TWh!AH$9:AH$504)+SUMIF(Data_RES_TWh!$A$9:$A$1496,Data_TOT_TWh!$B2601&amp;"400_"&amp;Data_TOT_TWh!$E2601,Data_RES_TWh!AH$9:AH$1496)</f>
        <v>0</v>
      </c>
      <c r="AJ2601" s="13"/>
      <c r="AL2601" s="9"/>
      <c r="AM2601" s="87"/>
      <c r="AN2601" s="87"/>
    </row>
    <row r="2602" spans="12:40">
      <c r="L2602" s="46"/>
      <c r="M2602" s="46"/>
      <c r="O2602" s="47"/>
      <c r="P2602" s="46"/>
      <c r="Q2602" s="46"/>
      <c r="R2602" s="37"/>
      <c r="S2602" s="13"/>
      <c r="U2602" s="13"/>
      <c r="W2602" s="13"/>
      <c r="X2602" s="13">
        <f>SUMIF(Data_IND_TWh!$A$9:$A$504,Data_TOT_TWh!$B2602&amp;"200_"&amp;Data_TOT_TWh!$E2602,Data_IND_TWh!X$9:X$504)+SUMIF(Data_TER_TWh!$A$9:$A$504,Data_TOT_TWh!$B2602&amp;"300_"&amp;Data_TOT_TWh!$E2602,Data_TER_TWh!X$9:X$504)+SUMIF(Data_RES_TWh!$A$9:$A$1496,Data_TOT_TWh!$B2602&amp;"400_"&amp;Data_TOT_TWh!$E2602,Data_RES_TWh!X$9:X$1496)</f>
        <v>0</v>
      </c>
      <c r="Y2602" s="13">
        <f>SUMIF(Data_IND_TWh!$A$9:$A$504,Data_TOT_TWh!$B2602&amp;"200_"&amp;Data_TOT_TWh!$E2602,Data_IND_TWh!Y$9:Y$504)+SUMIF(Data_TER_TWh!$A$9:$A$504,Data_TOT_TWh!$B2602&amp;"300_"&amp;Data_TOT_TWh!$E2602,Data_TER_TWh!Y$9:Y$504)+SUMIF(Data_RES_TWh!$A$9:$A$1496,Data_TOT_TWh!$B2602&amp;"400_"&amp;Data_TOT_TWh!$E2602,Data_RES_TWh!Y$9:Y$1496)</f>
        <v>0</v>
      </c>
      <c r="Z2602" s="13">
        <f>SUMIF(Data_IND_TWh!$A$9:$A$504,Data_TOT_TWh!$B2602&amp;"200_"&amp;Data_TOT_TWh!$E2602,Data_IND_TWh!Z$9:Z$504)+SUMIF(Data_TER_TWh!$A$9:$A$504,Data_TOT_TWh!$B2602&amp;"300_"&amp;Data_TOT_TWh!$E2602,Data_TER_TWh!Z$9:Z$504)+SUMIF(Data_RES_TWh!$A$9:$A$1496,Data_TOT_TWh!$B2602&amp;"400_"&amp;Data_TOT_TWh!$E2602,Data_RES_TWh!Z$9:Z$1496)</f>
        <v>0</v>
      </c>
      <c r="AA2602" s="46">
        <f>SUMIF(Data_IND_TWh!$A$9:$A$504,Data_TOT_TWh!$B2602&amp;"200_"&amp;Data_TOT_TWh!$E2602,Data_IND_TWh!AA$9:AA$504)+SUMIF(Data_TER_TWh!$A$9:$A$504,Data_TOT_TWh!$B2602&amp;"300_"&amp;Data_TOT_TWh!$E2602,Data_TER_TWh!AA$9:AA$504)+SUMIF(Data_RES_TWh!$A$9:$A$1496,Data_TOT_TWh!$B2602&amp;"400_"&amp;Data_TOT_TWh!$E2602,Data_RES_TWh!AA$9:AA$1496)</f>
        <v>0</v>
      </c>
      <c r="AC2602" s="13"/>
      <c r="AE2602" s="13"/>
      <c r="AF2602" s="13">
        <f>SUMIF(Data_IND_TWh!$A$9:$A$504,Data_TOT_TWh!$B2602&amp;"200_"&amp;Data_TOT_TWh!$E2602,Data_IND_TWh!AF$9:AF$504)+SUMIF(Data_TER_TWh!$A$9:$A$504,Data_TOT_TWh!$B2602&amp;"300_"&amp;Data_TOT_TWh!$E2602,Data_TER_TWh!AF$9:AF$504)+SUMIF(Data_RES_TWh!$A$9:$A$1496,Data_TOT_TWh!$B2602&amp;"400_"&amp;Data_TOT_TWh!$E2602,Data_RES_TWh!AF$9:AF$1496)</f>
        <v>0</v>
      </c>
      <c r="AG2602" s="13">
        <f>SUMIF(Data_IND_TWh!$A$9:$A$504,Data_TOT_TWh!$B2602&amp;"200_"&amp;Data_TOT_TWh!$E2602,Data_IND_TWh!AG$9:AG$504)+SUMIF(Data_TER_TWh!$A$9:$A$504,Data_TOT_TWh!$B2602&amp;"300_"&amp;Data_TOT_TWh!$E2602,Data_TER_TWh!AG$9:AG$504)+SUMIF(Data_RES_TWh!$A$9:$A$1496,Data_TOT_TWh!$B2602&amp;"400_"&amp;Data_TOT_TWh!$E2602,Data_RES_TWh!AG$9:AG$1496)</f>
        <v>0</v>
      </c>
      <c r="AH2602" s="46">
        <f>SUMIF(Data_IND_TWh!$A$9:$A$504,Data_TOT_TWh!$B2602&amp;"200_"&amp;Data_TOT_TWh!$E2602,Data_IND_TWh!AH$9:AH$504)+SUMIF(Data_TER_TWh!$A$9:$A$504,Data_TOT_TWh!$B2602&amp;"300_"&amp;Data_TOT_TWh!$E2602,Data_TER_TWh!AH$9:AH$504)+SUMIF(Data_RES_TWh!$A$9:$A$1496,Data_TOT_TWh!$B2602&amp;"400_"&amp;Data_TOT_TWh!$E2602,Data_RES_TWh!AH$9:AH$1496)</f>
        <v>0</v>
      </c>
      <c r="AJ2602" s="13"/>
      <c r="AL2602" s="9"/>
      <c r="AM2602" s="87"/>
      <c r="AN2602" s="87"/>
    </row>
    <row r="2603" spans="12:40">
      <c r="L2603" s="46"/>
      <c r="M2603" s="46"/>
      <c r="O2603" s="47"/>
      <c r="P2603" s="46"/>
      <c r="Q2603" s="46"/>
      <c r="R2603" s="37"/>
      <c r="S2603" s="13"/>
      <c r="U2603" s="13"/>
      <c r="W2603" s="13"/>
      <c r="X2603" s="13">
        <f>SUMIF(Data_IND_TWh!$A$9:$A$504,Data_TOT_TWh!$B2603&amp;"200_"&amp;Data_TOT_TWh!$E2603,Data_IND_TWh!X$9:X$504)+SUMIF(Data_TER_TWh!$A$9:$A$504,Data_TOT_TWh!$B2603&amp;"300_"&amp;Data_TOT_TWh!$E2603,Data_TER_TWh!X$9:X$504)+SUMIF(Data_RES_TWh!$A$9:$A$1496,Data_TOT_TWh!$B2603&amp;"400_"&amp;Data_TOT_TWh!$E2603,Data_RES_TWh!X$9:X$1496)</f>
        <v>0</v>
      </c>
      <c r="Y2603" s="13">
        <f>SUMIF(Data_IND_TWh!$A$9:$A$504,Data_TOT_TWh!$B2603&amp;"200_"&amp;Data_TOT_TWh!$E2603,Data_IND_TWh!Y$9:Y$504)+SUMIF(Data_TER_TWh!$A$9:$A$504,Data_TOT_TWh!$B2603&amp;"300_"&amp;Data_TOT_TWh!$E2603,Data_TER_TWh!Y$9:Y$504)+SUMIF(Data_RES_TWh!$A$9:$A$1496,Data_TOT_TWh!$B2603&amp;"400_"&amp;Data_TOT_TWh!$E2603,Data_RES_TWh!Y$9:Y$1496)</f>
        <v>0</v>
      </c>
      <c r="Z2603" s="13">
        <f>SUMIF(Data_IND_TWh!$A$9:$A$504,Data_TOT_TWh!$B2603&amp;"200_"&amp;Data_TOT_TWh!$E2603,Data_IND_TWh!Z$9:Z$504)+SUMIF(Data_TER_TWh!$A$9:$A$504,Data_TOT_TWh!$B2603&amp;"300_"&amp;Data_TOT_TWh!$E2603,Data_TER_TWh!Z$9:Z$504)+SUMIF(Data_RES_TWh!$A$9:$A$1496,Data_TOT_TWh!$B2603&amp;"400_"&amp;Data_TOT_TWh!$E2603,Data_RES_TWh!Z$9:Z$1496)</f>
        <v>0</v>
      </c>
      <c r="AA2603" s="46">
        <f>SUMIF(Data_IND_TWh!$A$9:$A$504,Data_TOT_TWh!$B2603&amp;"200_"&amp;Data_TOT_TWh!$E2603,Data_IND_TWh!AA$9:AA$504)+SUMIF(Data_TER_TWh!$A$9:$A$504,Data_TOT_TWh!$B2603&amp;"300_"&amp;Data_TOT_TWh!$E2603,Data_TER_TWh!AA$9:AA$504)+SUMIF(Data_RES_TWh!$A$9:$A$1496,Data_TOT_TWh!$B2603&amp;"400_"&amp;Data_TOT_TWh!$E2603,Data_RES_TWh!AA$9:AA$1496)</f>
        <v>0</v>
      </c>
      <c r="AC2603" s="13"/>
      <c r="AE2603" s="13"/>
      <c r="AF2603" s="13">
        <f>SUMIF(Data_IND_TWh!$A$9:$A$504,Data_TOT_TWh!$B2603&amp;"200_"&amp;Data_TOT_TWh!$E2603,Data_IND_TWh!AF$9:AF$504)+SUMIF(Data_TER_TWh!$A$9:$A$504,Data_TOT_TWh!$B2603&amp;"300_"&amp;Data_TOT_TWh!$E2603,Data_TER_TWh!AF$9:AF$504)+SUMIF(Data_RES_TWh!$A$9:$A$1496,Data_TOT_TWh!$B2603&amp;"400_"&amp;Data_TOT_TWh!$E2603,Data_RES_TWh!AF$9:AF$1496)</f>
        <v>0</v>
      </c>
      <c r="AG2603" s="13">
        <f>SUMIF(Data_IND_TWh!$A$9:$A$504,Data_TOT_TWh!$B2603&amp;"200_"&amp;Data_TOT_TWh!$E2603,Data_IND_TWh!AG$9:AG$504)+SUMIF(Data_TER_TWh!$A$9:$A$504,Data_TOT_TWh!$B2603&amp;"300_"&amp;Data_TOT_TWh!$E2603,Data_TER_TWh!AG$9:AG$504)+SUMIF(Data_RES_TWh!$A$9:$A$1496,Data_TOT_TWh!$B2603&amp;"400_"&amp;Data_TOT_TWh!$E2603,Data_RES_TWh!AG$9:AG$1496)</f>
        <v>0</v>
      </c>
      <c r="AH2603" s="46">
        <f>SUMIF(Data_IND_TWh!$A$9:$A$504,Data_TOT_TWh!$B2603&amp;"200_"&amp;Data_TOT_TWh!$E2603,Data_IND_TWh!AH$9:AH$504)+SUMIF(Data_TER_TWh!$A$9:$A$504,Data_TOT_TWh!$B2603&amp;"300_"&amp;Data_TOT_TWh!$E2603,Data_TER_TWh!AH$9:AH$504)+SUMIF(Data_RES_TWh!$A$9:$A$1496,Data_TOT_TWh!$B2603&amp;"400_"&amp;Data_TOT_TWh!$E2603,Data_RES_TWh!AH$9:AH$1496)</f>
        <v>0</v>
      </c>
      <c r="AJ2603" s="13"/>
      <c r="AL2603" s="9"/>
      <c r="AM2603" s="87"/>
      <c r="AN2603" s="87"/>
    </row>
    <row r="2604" spans="12:40">
      <c r="L2604" s="46"/>
      <c r="M2604" s="46"/>
      <c r="O2604" s="47"/>
      <c r="P2604" s="46"/>
      <c r="Q2604" s="46"/>
      <c r="R2604" s="37"/>
      <c r="S2604" s="13"/>
      <c r="U2604" s="13"/>
      <c r="W2604" s="13"/>
      <c r="X2604" s="13">
        <f>SUMIF(Data_IND_TWh!$A$9:$A$504,Data_TOT_TWh!$B2604&amp;"200_"&amp;Data_TOT_TWh!$E2604,Data_IND_TWh!X$9:X$504)+SUMIF(Data_TER_TWh!$A$9:$A$504,Data_TOT_TWh!$B2604&amp;"300_"&amp;Data_TOT_TWh!$E2604,Data_TER_TWh!X$9:X$504)+SUMIF(Data_RES_TWh!$A$9:$A$1496,Data_TOT_TWh!$B2604&amp;"400_"&amp;Data_TOT_TWh!$E2604,Data_RES_TWh!X$9:X$1496)</f>
        <v>0</v>
      </c>
      <c r="Y2604" s="13">
        <f>SUMIF(Data_IND_TWh!$A$9:$A$504,Data_TOT_TWh!$B2604&amp;"200_"&amp;Data_TOT_TWh!$E2604,Data_IND_TWh!Y$9:Y$504)+SUMIF(Data_TER_TWh!$A$9:$A$504,Data_TOT_TWh!$B2604&amp;"300_"&amp;Data_TOT_TWh!$E2604,Data_TER_TWh!Y$9:Y$504)+SUMIF(Data_RES_TWh!$A$9:$A$1496,Data_TOT_TWh!$B2604&amp;"400_"&amp;Data_TOT_TWh!$E2604,Data_RES_TWh!Y$9:Y$1496)</f>
        <v>0</v>
      </c>
      <c r="Z2604" s="13">
        <f>SUMIF(Data_IND_TWh!$A$9:$A$504,Data_TOT_TWh!$B2604&amp;"200_"&amp;Data_TOT_TWh!$E2604,Data_IND_TWh!Z$9:Z$504)+SUMIF(Data_TER_TWh!$A$9:$A$504,Data_TOT_TWh!$B2604&amp;"300_"&amp;Data_TOT_TWh!$E2604,Data_TER_TWh!Z$9:Z$504)+SUMIF(Data_RES_TWh!$A$9:$A$1496,Data_TOT_TWh!$B2604&amp;"400_"&amp;Data_TOT_TWh!$E2604,Data_RES_TWh!Z$9:Z$1496)</f>
        <v>0</v>
      </c>
      <c r="AA2604" s="46">
        <f>SUMIF(Data_IND_TWh!$A$9:$A$504,Data_TOT_TWh!$B2604&amp;"200_"&amp;Data_TOT_TWh!$E2604,Data_IND_TWh!AA$9:AA$504)+SUMIF(Data_TER_TWh!$A$9:$A$504,Data_TOT_TWh!$B2604&amp;"300_"&amp;Data_TOT_TWh!$E2604,Data_TER_TWh!AA$9:AA$504)+SUMIF(Data_RES_TWh!$A$9:$A$1496,Data_TOT_TWh!$B2604&amp;"400_"&amp;Data_TOT_TWh!$E2604,Data_RES_TWh!AA$9:AA$1496)</f>
        <v>0</v>
      </c>
      <c r="AC2604" s="13"/>
      <c r="AE2604" s="13"/>
      <c r="AF2604" s="13">
        <f>SUMIF(Data_IND_TWh!$A$9:$A$504,Data_TOT_TWh!$B2604&amp;"200_"&amp;Data_TOT_TWh!$E2604,Data_IND_TWh!AF$9:AF$504)+SUMIF(Data_TER_TWh!$A$9:$A$504,Data_TOT_TWh!$B2604&amp;"300_"&amp;Data_TOT_TWh!$E2604,Data_TER_TWh!AF$9:AF$504)+SUMIF(Data_RES_TWh!$A$9:$A$1496,Data_TOT_TWh!$B2604&amp;"400_"&amp;Data_TOT_TWh!$E2604,Data_RES_TWh!AF$9:AF$1496)</f>
        <v>0</v>
      </c>
      <c r="AG2604" s="13">
        <f>SUMIF(Data_IND_TWh!$A$9:$A$504,Data_TOT_TWh!$B2604&amp;"200_"&amp;Data_TOT_TWh!$E2604,Data_IND_TWh!AG$9:AG$504)+SUMIF(Data_TER_TWh!$A$9:$A$504,Data_TOT_TWh!$B2604&amp;"300_"&amp;Data_TOT_TWh!$E2604,Data_TER_TWh!AG$9:AG$504)+SUMIF(Data_RES_TWh!$A$9:$A$1496,Data_TOT_TWh!$B2604&amp;"400_"&amp;Data_TOT_TWh!$E2604,Data_RES_TWh!AG$9:AG$1496)</f>
        <v>0</v>
      </c>
      <c r="AH2604" s="46">
        <f>SUMIF(Data_IND_TWh!$A$9:$A$504,Data_TOT_TWh!$B2604&amp;"200_"&amp;Data_TOT_TWh!$E2604,Data_IND_TWh!AH$9:AH$504)+SUMIF(Data_TER_TWh!$A$9:$A$504,Data_TOT_TWh!$B2604&amp;"300_"&amp;Data_TOT_TWh!$E2604,Data_TER_TWh!AH$9:AH$504)+SUMIF(Data_RES_TWh!$A$9:$A$1496,Data_TOT_TWh!$B2604&amp;"400_"&amp;Data_TOT_TWh!$E2604,Data_RES_TWh!AH$9:AH$1496)</f>
        <v>0</v>
      </c>
      <c r="AJ2604" s="13"/>
      <c r="AL2604" s="9"/>
      <c r="AM2604" s="87"/>
      <c r="AN2604" s="87"/>
    </row>
    <row r="2605" spans="12:40">
      <c r="L2605" s="46"/>
      <c r="M2605" s="46"/>
      <c r="O2605" s="47"/>
      <c r="P2605" s="46"/>
      <c r="Q2605" s="46"/>
      <c r="R2605" s="37"/>
      <c r="S2605" s="13"/>
      <c r="U2605" s="13"/>
      <c r="W2605" s="13"/>
      <c r="X2605" s="13">
        <f>SUMIF(Data_IND_TWh!$A$9:$A$504,Data_TOT_TWh!$B2605&amp;"200_"&amp;Data_TOT_TWh!$E2605,Data_IND_TWh!X$9:X$504)+SUMIF(Data_TER_TWh!$A$9:$A$504,Data_TOT_TWh!$B2605&amp;"300_"&amp;Data_TOT_TWh!$E2605,Data_TER_TWh!X$9:X$504)+SUMIF(Data_RES_TWh!$A$9:$A$1496,Data_TOT_TWh!$B2605&amp;"400_"&amp;Data_TOT_TWh!$E2605,Data_RES_TWh!X$9:X$1496)</f>
        <v>0</v>
      </c>
      <c r="Y2605" s="13">
        <f>SUMIF(Data_IND_TWh!$A$9:$A$504,Data_TOT_TWh!$B2605&amp;"200_"&amp;Data_TOT_TWh!$E2605,Data_IND_TWh!Y$9:Y$504)+SUMIF(Data_TER_TWh!$A$9:$A$504,Data_TOT_TWh!$B2605&amp;"300_"&amp;Data_TOT_TWh!$E2605,Data_TER_TWh!Y$9:Y$504)+SUMIF(Data_RES_TWh!$A$9:$A$1496,Data_TOT_TWh!$B2605&amp;"400_"&amp;Data_TOT_TWh!$E2605,Data_RES_TWh!Y$9:Y$1496)</f>
        <v>0</v>
      </c>
      <c r="Z2605" s="13">
        <f>SUMIF(Data_IND_TWh!$A$9:$A$504,Data_TOT_TWh!$B2605&amp;"200_"&amp;Data_TOT_TWh!$E2605,Data_IND_TWh!Z$9:Z$504)+SUMIF(Data_TER_TWh!$A$9:$A$504,Data_TOT_TWh!$B2605&amp;"300_"&amp;Data_TOT_TWh!$E2605,Data_TER_TWh!Z$9:Z$504)+SUMIF(Data_RES_TWh!$A$9:$A$1496,Data_TOT_TWh!$B2605&amp;"400_"&amp;Data_TOT_TWh!$E2605,Data_RES_TWh!Z$9:Z$1496)</f>
        <v>0</v>
      </c>
      <c r="AA2605" s="46">
        <f>SUMIF(Data_IND_TWh!$A$9:$A$504,Data_TOT_TWh!$B2605&amp;"200_"&amp;Data_TOT_TWh!$E2605,Data_IND_TWh!AA$9:AA$504)+SUMIF(Data_TER_TWh!$A$9:$A$504,Data_TOT_TWh!$B2605&amp;"300_"&amp;Data_TOT_TWh!$E2605,Data_TER_TWh!AA$9:AA$504)+SUMIF(Data_RES_TWh!$A$9:$A$1496,Data_TOT_TWh!$B2605&amp;"400_"&amp;Data_TOT_TWh!$E2605,Data_RES_TWh!AA$9:AA$1496)</f>
        <v>0</v>
      </c>
      <c r="AC2605" s="13"/>
      <c r="AE2605" s="13"/>
      <c r="AF2605" s="13">
        <f>SUMIF(Data_IND_TWh!$A$9:$A$504,Data_TOT_TWh!$B2605&amp;"200_"&amp;Data_TOT_TWh!$E2605,Data_IND_TWh!AF$9:AF$504)+SUMIF(Data_TER_TWh!$A$9:$A$504,Data_TOT_TWh!$B2605&amp;"300_"&amp;Data_TOT_TWh!$E2605,Data_TER_TWh!AF$9:AF$504)+SUMIF(Data_RES_TWh!$A$9:$A$1496,Data_TOT_TWh!$B2605&amp;"400_"&amp;Data_TOT_TWh!$E2605,Data_RES_TWh!AF$9:AF$1496)</f>
        <v>0</v>
      </c>
      <c r="AG2605" s="13">
        <f>SUMIF(Data_IND_TWh!$A$9:$A$504,Data_TOT_TWh!$B2605&amp;"200_"&amp;Data_TOT_TWh!$E2605,Data_IND_TWh!AG$9:AG$504)+SUMIF(Data_TER_TWh!$A$9:$A$504,Data_TOT_TWh!$B2605&amp;"300_"&amp;Data_TOT_TWh!$E2605,Data_TER_TWh!AG$9:AG$504)+SUMIF(Data_RES_TWh!$A$9:$A$1496,Data_TOT_TWh!$B2605&amp;"400_"&amp;Data_TOT_TWh!$E2605,Data_RES_TWh!AG$9:AG$1496)</f>
        <v>0</v>
      </c>
      <c r="AH2605" s="46">
        <f>SUMIF(Data_IND_TWh!$A$9:$A$504,Data_TOT_TWh!$B2605&amp;"200_"&amp;Data_TOT_TWh!$E2605,Data_IND_TWh!AH$9:AH$504)+SUMIF(Data_TER_TWh!$A$9:$A$504,Data_TOT_TWh!$B2605&amp;"300_"&amp;Data_TOT_TWh!$E2605,Data_TER_TWh!AH$9:AH$504)+SUMIF(Data_RES_TWh!$A$9:$A$1496,Data_TOT_TWh!$B2605&amp;"400_"&amp;Data_TOT_TWh!$E2605,Data_RES_TWh!AH$9:AH$1496)</f>
        <v>0</v>
      </c>
      <c r="AJ2605" s="13"/>
      <c r="AL2605" s="9"/>
      <c r="AM2605" s="87"/>
      <c r="AN2605" s="87"/>
    </row>
    <row r="2606" spans="12:40">
      <c r="L2606" s="46"/>
      <c r="M2606" s="46"/>
      <c r="O2606" s="47"/>
      <c r="P2606" s="46"/>
      <c r="Q2606" s="46"/>
      <c r="R2606" s="37"/>
      <c r="S2606" s="13"/>
      <c r="U2606" s="13"/>
      <c r="W2606" s="13"/>
      <c r="X2606" s="13">
        <f>SUMIF(Data_IND_TWh!$A$9:$A$504,Data_TOT_TWh!$B2606&amp;"200_"&amp;Data_TOT_TWh!$E2606,Data_IND_TWh!X$9:X$504)+SUMIF(Data_TER_TWh!$A$9:$A$504,Data_TOT_TWh!$B2606&amp;"300_"&amp;Data_TOT_TWh!$E2606,Data_TER_TWh!X$9:X$504)+SUMIF(Data_RES_TWh!$A$9:$A$1496,Data_TOT_TWh!$B2606&amp;"400_"&amp;Data_TOT_TWh!$E2606,Data_RES_TWh!X$9:X$1496)</f>
        <v>0</v>
      </c>
      <c r="Y2606" s="13">
        <f>SUMIF(Data_IND_TWh!$A$9:$A$504,Data_TOT_TWh!$B2606&amp;"200_"&amp;Data_TOT_TWh!$E2606,Data_IND_TWh!Y$9:Y$504)+SUMIF(Data_TER_TWh!$A$9:$A$504,Data_TOT_TWh!$B2606&amp;"300_"&amp;Data_TOT_TWh!$E2606,Data_TER_TWh!Y$9:Y$504)+SUMIF(Data_RES_TWh!$A$9:$A$1496,Data_TOT_TWh!$B2606&amp;"400_"&amp;Data_TOT_TWh!$E2606,Data_RES_TWh!Y$9:Y$1496)</f>
        <v>0</v>
      </c>
      <c r="Z2606" s="13">
        <f>SUMIF(Data_IND_TWh!$A$9:$A$504,Data_TOT_TWh!$B2606&amp;"200_"&amp;Data_TOT_TWh!$E2606,Data_IND_TWh!Z$9:Z$504)+SUMIF(Data_TER_TWh!$A$9:$A$504,Data_TOT_TWh!$B2606&amp;"300_"&amp;Data_TOT_TWh!$E2606,Data_TER_TWh!Z$9:Z$504)+SUMIF(Data_RES_TWh!$A$9:$A$1496,Data_TOT_TWh!$B2606&amp;"400_"&amp;Data_TOT_TWh!$E2606,Data_RES_TWh!Z$9:Z$1496)</f>
        <v>0</v>
      </c>
      <c r="AA2606" s="46">
        <f>SUMIF(Data_IND_TWh!$A$9:$A$504,Data_TOT_TWh!$B2606&amp;"200_"&amp;Data_TOT_TWh!$E2606,Data_IND_TWh!AA$9:AA$504)+SUMIF(Data_TER_TWh!$A$9:$A$504,Data_TOT_TWh!$B2606&amp;"300_"&amp;Data_TOT_TWh!$E2606,Data_TER_TWh!AA$9:AA$504)+SUMIF(Data_RES_TWh!$A$9:$A$1496,Data_TOT_TWh!$B2606&amp;"400_"&amp;Data_TOT_TWh!$E2606,Data_RES_TWh!AA$9:AA$1496)</f>
        <v>0</v>
      </c>
      <c r="AC2606" s="13"/>
      <c r="AE2606" s="13"/>
      <c r="AF2606" s="13">
        <f>SUMIF(Data_IND_TWh!$A$9:$A$504,Data_TOT_TWh!$B2606&amp;"200_"&amp;Data_TOT_TWh!$E2606,Data_IND_TWh!AF$9:AF$504)+SUMIF(Data_TER_TWh!$A$9:$A$504,Data_TOT_TWh!$B2606&amp;"300_"&amp;Data_TOT_TWh!$E2606,Data_TER_TWh!AF$9:AF$504)+SUMIF(Data_RES_TWh!$A$9:$A$1496,Data_TOT_TWh!$B2606&amp;"400_"&amp;Data_TOT_TWh!$E2606,Data_RES_TWh!AF$9:AF$1496)</f>
        <v>0</v>
      </c>
      <c r="AG2606" s="13">
        <f>SUMIF(Data_IND_TWh!$A$9:$A$504,Data_TOT_TWh!$B2606&amp;"200_"&amp;Data_TOT_TWh!$E2606,Data_IND_TWh!AG$9:AG$504)+SUMIF(Data_TER_TWh!$A$9:$A$504,Data_TOT_TWh!$B2606&amp;"300_"&amp;Data_TOT_TWh!$E2606,Data_TER_TWh!AG$9:AG$504)+SUMIF(Data_RES_TWh!$A$9:$A$1496,Data_TOT_TWh!$B2606&amp;"400_"&amp;Data_TOT_TWh!$E2606,Data_RES_TWh!AG$9:AG$1496)</f>
        <v>0</v>
      </c>
      <c r="AH2606" s="46">
        <f>SUMIF(Data_IND_TWh!$A$9:$A$504,Data_TOT_TWh!$B2606&amp;"200_"&amp;Data_TOT_TWh!$E2606,Data_IND_TWh!AH$9:AH$504)+SUMIF(Data_TER_TWh!$A$9:$A$504,Data_TOT_TWh!$B2606&amp;"300_"&amp;Data_TOT_TWh!$E2606,Data_TER_TWh!AH$9:AH$504)+SUMIF(Data_RES_TWh!$A$9:$A$1496,Data_TOT_TWh!$B2606&amp;"400_"&amp;Data_TOT_TWh!$E2606,Data_RES_TWh!AH$9:AH$1496)</f>
        <v>0</v>
      </c>
      <c r="AJ2606" s="13"/>
      <c r="AL2606" s="9"/>
      <c r="AM2606" s="87"/>
      <c r="AN2606" s="87"/>
    </row>
    <row r="2607" spans="12:40">
      <c r="L2607" s="46"/>
      <c r="M2607" s="46"/>
      <c r="O2607" s="47"/>
      <c r="P2607" s="46"/>
      <c r="Q2607" s="46"/>
      <c r="R2607" s="37"/>
      <c r="S2607" s="13"/>
      <c r="U2607" s="13"/>
      <c r="W2607" s="13"/>
      <c r="X2607" s="13">
        <f>SUMIF(Data_IND_TWh!$A$9:$A$504,Data_TOT_TWh!$B2607&amp;"200_"&amp;Data_TOT_TWh!$E2607,Data_IND_TWh!X$9:X$504)+SUMIF(Data_TER_TWh!$A$9:$A$504,Data_TOT_TWh!$B2607&amp;"300_"&amp;Data_TOT_TWh!$E2607,Data_TER_TWh!X$9:X$504)+SUMIF(Data_RES_TWh!$A$9:$A$1496,Data_TOT_TWh!$B2607&amp;"400_"&amp;Data_TOT_TWh!$E2607,Data_RES_TWh!X$9:X$1496)</f>
        <v>0</v>
      </c>
      <c r="Y2607" s="13">
        <f>SUMIF(Data_IND_TWh!$A$9:$A$504,Data_TOT_TWh!$B2607&amp;"200_"&amp;Data_TOT_TWh!$E2607,Data_IND_TWh!Y$9:Y$504)+SUMIF(Data_TER_TWh!$A$9:$A$504,Data_TOT_TWh!$B2607&amp;"300_"&amp;Data_TOT_TWh!$E2607,Data_TER_TWh!Y$9:Y$504)+SUMIF(Data_RES_TWh!$A$9:$A$1496,Data_TOT_TWh!$B2607&amp;"400_"&amp;Data_TOT_TWh!$E2607,Data_RES_TWh!Y$9:Y$1496)</f>
        <v>0</v>
      </c>
      <c r="Z2607" s="13">
        <f>SUMIF(Data_IND_TWh!$A$9:$A$504,Data_TOT_TWh!$B2607&amp;"200_"&amp;Data_TOT_TWh!$E2607,Data_IND_TWh!Z$9:Z$504)+SUMIF(Data_TER_TWh!$A$9:$A$504,Data_TOT_TWh!$B2607&amp;"300_"&amp;Data_TOT_TWh!$E2607,Data_TER_TWh!Z$9:Z$504)+SUMIF(Data_RES_TWh!$A$9:$A$1496,Data_TOT_TWh!$B2607&amp;"400_"&amp;Data_TOT_TWh!$E2607,Data_RES_TWh!Z$9:Z$1496)</f>
        <v>0</v>
      </c>
      <c r="AA2607" s="46">
        <f>SUMIF(Data_IND_TWh!$A$9:$A$504,Data_TOT_TWh!$B2607&amp;"200_"&amp;Data_TOT_TWh!$E2607,Data_IND_TWh!AA$9:AA$504)+SUMIF(Data_TER_TWh!$A$9:$A$504,Data_TOT_TWh!$B2607&amp;"300_"&amp;Data_TOT_TWh!$E2607,Data_TER_TWh!AA$9:AA$504)+SUMIF(Data_RES_TWh!$A$9:$A$1496,Data_TOT_TWh!$B2607&amp;"400_"&amp;Data_TOT_TWh!$E2607,Data_RES_TWh!AA$9:AA$1496)</f>
        <v>0</v>
      </c>
      <c r="AC2607" s="13"/>
      <c r="AE2607" s="13"/>
      <c r="AF2607" s="13">
        <f>SUMIF(Data_IND_TWh!$A$9:$A$504,Data_TOT_TWh!$B2607&amp;"200_"&amp;Data_TOT_TWh!$E2607,Data_IND_TWh!AF$9:AF$504)+SUMIF(Data_TER_TWh!$A$9:$A$504,Data_TOT_TWh!$B2607&amp;"300_"&amp;Data_TOT_TWh!$E2607,Data_TER_TWh!AF$9:AF$504)+SUMIF(Data_RES_TWh!$A$9:$A$1496,Data_TOT_TWh!$B2607&amp;"400_"&amp;Data_TOT_TWh!$E2607,Data_RES_TWh!AF$9:AF$1496)</f>
        <v>0</v>
      </c>
      <c r="AG2607" s="13">
        <f>SUMIF(Data_IND_TWh!$A$9:$A$504,Data_TOT_TWh!$B2607&amp;"200_"&amp;Data_TOT_TWh!$E2607,Data_IND_TWh!AG$9:AG$504)+SUMIF(Data_TER_TWh!$A$9:$A$504,Data_TOT_TWh!$B2607&amp;"300_"&amp;Data_TOT_TWh!$E2607,Data_TER_TWh!AG$9:AG$504)+SUMIF(Data_RES_TWh!$A$9:$A$1496,Data_TOT_TWh!$B2607&amp;"400_"&amp;Data_TOT_TWh!$E2607,Data_RES_TWh!AG$9:AG$1496)</f>
        <v>0</v>
      </c>
      <c r="AH2607" s="46">
        <f>SUMIF(Data_IND_TWh!$A$9:$A$504,Data_TOT_TWh!$B2607&amp;"200_"&amp;Data_TOT_TWh!$E2607,Data_IND_TWh!AH$9:AH$504)+SUMIF(Data_TER_TWh!$A$9:$A$504,Data_TOT_TWh!$B2607&amp;"300_"&amp;Data_TOT_TWh!$E2607,Data_TER_TWh!AH$9:AH$504)+SUMIF(Data_RES_TWh!$A$9:$A$1496,Data_TOT_TWh!$B2607&amp;"400_"&amp;Data_TOT_TWh!$E2607,Data_RES_TWh!AH$9:AH$1496)</f>
        <v>0</v>
      </c>
      <c r="AJ2607" s="13"/>
      <c r="AL2607" s="9"/>
      <c r="AM2607" s="87"/>
      <c r="AN2607" s="87"/>
    </row>
    <row r="2608" spans="12:40">
      <c r="L2608" s="46"/>
      <c r="M2608" s="46"/>
      <c r="O2608" s="47"/>
      <c r="P2608" s="46"/>
      <c r="Q2608" s="46"/>
      <c r="R2608" s="37"/>
      <c r="S2608" s="13"/>
      <c r="U2608" s="13"/>
      <c r="W2608" s="13"/>
      <c r="X2608" s="13">
        <f>SUMIF(Data_IND_TWh!$A$9:$A$504,Data_TOT_TWh!$B2608&amp;"200_"&amp;Data_TOT_TWh!$E2608,Data_IND_TWh!X$9:X$504)+SUMIF(Data_TER_TWh!$A$9:$A$504,Data_TOT_TWh!$B2608&amp;"300_"&amp;Data_TOT_TWh!$E2608,Data_TER_TWh!X$9:X$504)+SUMIF(Data_RES_TWh!$A$9:$A$1496,Data_TOT_TWh!$B2608&amp;"400_"&amp;Data_TOT_TWh!$E2608,Data_RES_TWh!X$9:X$1496)</f>
        <v>0</v>
      </c>
      <c r="Y2608" s="13">
        <f>SUMIF(Data_IND_TWh!$A$9:$A$504,Data_TOT_TWh!$B2608&amp;"200_"&amp;Data_TOT_TWh!$E2608,Data_IND_TWh!Y$9:Y$504)+SUMIF(Data_TER_TWh!$A$9:$A$504,Data_TOT_TWh!$B2608&amp;"300_"&amp;Data_TOT_TWh!$E2608,Data_TER_TWh!Y$9:Y$504)+SUMIF(Data_RES_TWh!$A$9:$A$1496,Data_TOT_TWh!$B2608&amp;"400_"&amp;Data_TOT_TWh!$E2608,Data_RES_TWh!Y$9:Y$1496)</f>
        <v>0</v>
      </c>
      <c r="Z2608" s="13">
        <f>SUMIF(Data_IND_TWh!$A$9:$A$504,Data_TOT_TWh!$B2608&amp;"200_"&amp;Data_TOT_TWh!$E2608,Data_IND_TWh!Z$9:Z$504)+SUMIF(Data_TER_TWh!$A$9:$A$504,Data_TOT_TWh!$B2608&amp;"300_"&amp;Data_TOT_TWh!$E2608,Data_TER_TWh!Z$9:Z$504)+SUMIF(Data_RES_TWh!$A$9:$A$1496,Data_TOT_TWh!$B2608&amp;"400_"&amp;Data_TOT_TWh!$E2608,Data_RES_TWh!Z$9:Z$1496)</f>
        <v>0</v>
      </c>
      <c r="AA2608" s="46">
        <f>SUMIF(Data_IND_TWh!$A$9:$A$504,Data_TOT_TWh!$B2608&amp;"200_"&amp;Data_TOT_TWh!$E2608,Data_IND_TWh!AA$9:AA$504)+SUMIF(Data_TER_TWh!$A$9:$A$504,Data_TOT_TWh!$B2608&amp;"300_"&amp;Data_TOT_TWh!$E2608,Data_TER_TWh!AA$9:AA$504)+SUMIF(Data_RES_TWh!$A$9:$A$1496,Data_TOT_TWh!$B2608&amp;"400_"&amp;Data_TOT_TWh!$E2608,Data_RES_TWh!AA$9:AA$1496)</f>
        <v>0</v>
      </c>
      <c r="AC2608" s="13"/>
      <c r="AE2608" s="13"/>
      <c r="AF2608" s="13">
        <f>SUMIF(Data_IND_TWh!$A$9:$A$504,Data_TOT_TWh!$B2608&amp;"200_"&amp;Data_TOT_TWh!$E2608,Data_IND_TWh!AF$9:AF$504)+SUMIF(Data_TER_TWh!$A$9:$A$504,Data_TOT_TWh!$B2608&amp;"300_"&amp;Data_TOT_TWh!$E2608,Data_TER_TWh!AF$9:AF$504)+SUMIF(Data_RES_TWh!$A$9:$A$1496,Data_TOT_TWh!$B2608&amp;"400_"&amp;Data_TOT_TWh!$E2608,Data_RES_TWh!AF$9:AF$1496)</f>
        <v>0</v>
      </c>
      <c r="AG2608" s="13">
        <f>SUMIF(Data_IND_TWh!$A$9:$A$504,Data_TOT_TWh!$B2608&amp;"200_"&amp;Data_TOT_TWh!$E2608,Data_IND_TWh!AG$9:AG$504)+SUMIF(Data_TER_TWh!$A$9:$A$504,Data_TOT_TWh!$B2608&amp;"300_"&amp;Data_TOT_TWh!$E2608,Data_TER_TWh!AG$9:AG$504)+SUMIF(Data_RES_TWh!$A$9:$A$1496,Data_TOT_TWh!$B2608&amp;"400_"&amp;Data_TOT_TWh!$E2608,Data_RES_TWh!AG$9:AG$1496)</f>
        <v>0</v>
      </c>
      <c r="AH2608" s="46">
        <f>SUMIF(Data_IND_TWh!$A$9:$A$504,Data_TOT_TWh!$B2608&amp;"200_"&amp;Data_TOT_TWh!$E2608,Data_IND_TWh!AH$9:AH$504)+SUMIF(Data_TER_TWh!$A$9:$A$504,Data_TOT_TWh!$B2608&amp;"300_"&amp;Data_TOT_TWh!$E2608,Data_TER_TWh!AH$9:AH$504)+SUMIF(Data_RES_TWh!$A$9:$A$1496,Data_TOT_TWh!$B2608&amp;"400_"&amp;Data_TOT_TWh!$E2608,Data_RES_TWh!AH$9:AH$1496)</f>
        <v>0</v>
      </c>
      <c r="AJ2608" s="13"/>
      <c r="AL2608" s="9"/>
      <c r="AM2608" s="87"/>
      <c r="AN2608" s="87"/>
    </row>
    <row r="2609" spans="12:40">
      <c r="L2609" s="46"/>
      <c r="M2609" s="46"/>
      <c r="O2609" s="47"/>
      <c r="P2609" s="46"/>
      <c r="Q2609" s="46"/>
      <c r="R2609" s="37"/>
      <c r="S2609" s="13"/>
      <c r="U2609" s="13"/>
      <c r="W2609" s="13"/>
      <c r="X2609" s="13">
        <f>SUMIF(Data_IND_TWh!$A$9:$A$504,Data_TOT_TWh!$B2609&amp;"200_"&amp;Data_TOT_TWh!$E2609,Data_IND_TWh!X$9:X$504)+SUMIF(Data_TER_TWh!$A$9:$A$504,Data_TOT_TWh!$B2609&amp;"300_"&amp;Data_TOT_TWh!$E2609,Data_TER_TWh!X$9:X$504)+SUMIF(Data_RES_TWh!$A$9:$A$1496,Data_TOT_TWh!$B2609&amp;"400_"&amp;Data_TOT_TWh!$E2609,Data_RES_TWh!X$9:X$1496)</f>
        <v>0</v>
      </c>
      <c r="Y2609" s="13">
        <f>SUMIF(Data_IND_TWh!$A$9:$A$504,Data_TOT_TWh!$B2609&amp;"200_"&amp;Data_TOT_TWh!$E2609,Data_IND_TWh!Y$9:Y$504)+SUMIF(Data_TER_TWh!$A$9:$A$504,Data_TOT_TWh!$B2609&amp;"300_"&amp;Data_TOT_TWh!$E2609,Data_TER_TWh!Y$9:Y$504)+SUMIF(Data_RES_TWh!$A$9:$A$1496,Data_TOT_TWh!$B2609&amp;"400_"&amp;Data_TOT_TWh!$E2609,Data_RES_TWh!Y$9:Y$1496)</f>
        <v>0</v>
      </c>
      <c r="Z2609" s="13">
        <f>SUMIF(Data_IND_TWh!$A$9:$A$504,Data_TOT_TWh!$B2609&amp;"200_"&amp;Data_TOT_TWh!$E2609,Data_IND_TWh!Z$9:Z$504)+SUMIF(Data_TER_TWh!$A$9:$A$504,Data_TOT_TWh!$B2609&amp;"300_"&amp;Data_TOT_TWh!$E2609,Data_TER_TWh!Z$9:Z$504)+SUMIF(Data_RES_TWh!$A$9:$A$1496,Data_TOT_TWh!$B2609&amp;"400_"&amp;Data_TOT_TWh!$E2609,Data_RES_TWh!Z$9:Z$1496)</f>
        <v>0</v>
      </c>
      <c r="AA2609" s="46">
        <f>SUMIF(Data_IND_TWh!$A$9:$A$504,Data_TOT_TWh!$B2609&amp;"200_"&amp;Data_TOT_TWh!$E2609,Data_IND_TWh!AA$9:AA$504)+SUMIF(Data_TER_TWh!$A$9:$A$504,Data_TOT_TWh!$B2609&amp;"300_"&amp;Data_TOT_TWh!$E2609,Data_TER_TWh!AA$9:AA$504)+SUMIF(Data_RES_TWh!$A$9:$A$1496,Data_TOT_TWh!$B2609&amp;"400_"&amp;Data_TOT_TWh!$E2609,Data_RES_TWh!AA$9:AA$1496)</f>
        <v>0</v>
      </c>
      <c r="AC2609" s="13"/>
      <c r="AE2609" s="13"/>
      <c r="AF2609" s="13">
        <f>SUMIF(Data_IND_TWh!$A$9:$A$504,Data_TOT_TWh!$B2609&amp;"200_"&amp;Data_TOT_TWh!$E2609,Data_IND_TWh!AF$9:AF$504)+SUMIF(Data_TER_TWh!$A$9:$A$504,Data_TOT_TWh!$B2609&amp;"300_"&amp;Data_TOT_TWh!$E2609,Data_TER_TWh!AF$9:AF$504)+SUMIF(Data_RES_TWh!$A$9:$A$1496,Data_TOT_TWh!$B2609&amp;"400_"&amp;Data_TOT_TWh!$E2609,Data_RES_TWh!AF$9:AF$1496)</f>
        <v>0</v>
      </c>
      <c r="AG2609" s="13">
        <f>SUMIF(Data_IND_TWh!$A$9:$A$504,Data_TOT_TWh!$B2609&amp;"200_"&amp;Data_TOT_TWh!$E2609,Data_IND_TWh!AG$9:AG$504)+SUMIF(Data_TER_TWh!$A$9:$A$504,Data_TOT_TWh!$B2609&amp;"300_"&amp;Data_TOT_TWh!$E2609,Data_TER_TWh!AG$9:AG$504)+SUMIF(Data_RES_TWh!$A$9:$A$1496,Data_TOT_TWh!$B2609&amp;"400_"&amp;Data_TOT_TWh!$E2609,Data_RES_TWh!AG$9:AG$1496)</f>
        <v>0</v>
      </c>
      <c r="AH2609" s="46">
        <f>SUMIF(Data_IND_TWh!$A$9:$A$504,Data_TOT_TWh!$B2609&amp;"200_"&amp;Data_TOT_TWh!$E2609,Data_IND_TWh!AH$9:AH$504)+SUMIF(Data_TER_TWh!$A$9:$A$504,Data_TOT_TWh!$B2609&amp;"300_"&amp;Data_TOT_TWh!$E2609,Data_TER_TWh!AH$9:AH$504)+SUMIF(Data_RES_TWh!$A$9:$A$1496,Data_TOT_TWh!$B2609&amp;"400_"&amp;Data_TOT_TWh!$E2609,Data_RES_TWh!AH$9:AH$1496)</f>
        <v>0</v>
      </c>
      <c r="AJ2609" s="13"/>
      <c r="AL2609" s="9"/>
      <c r="AM2609" s="87"/>
      <c r="AN2609" s="87"/>
    </row>
    <row r="2610" spans="12:40">
      <c r="L2610" s="46"/>
      <c r="M2610" s="46"/>
      <c r="O2610" s="47"/>
      <c r="P2610" s="46"/>
      <c r="Q2610" s="46"/>
      <c r="R2610" s="37"/>
      <c r="S2610" s="13"/>
      <c r="U2610" s="13"/>
      <c r="W2610" s="13"/>
      <c r="X2610" s="13">
        <f>SUMIF(Data_IND_TWh!$A$9:$A$504,Data_TOT_TWh!$B2610&amp;"200_"&amp;Data_TOT_TWh!$E2610,Data_IND_TWh!X$9:X$504)+SUMIF(Data_TER_TWh!$A$9:$A$504,Data_TOT_TWh!$B2610&amp;"300_"&amp;Data_TOT_TWh!$E2610,Data_TER_TWh!X$9:X$504)+SUMIF(Data_RES_TWh!$A$9:$A$1496,Data_TOT_TWh!$B2610&amp;"400_"&amp;Data_TOT_TWh!$E2610,Data_RES_TWh!X$9:X$1496)</f>
        <v>0</v>
      </c>
      <c r="Y2610" s="13">
        <f>SUMIF(Data_IND_TWh!$A$9:$A$504,Data_TOT_TWh!$B2610&amp;"200_"&amp;Data_TOT_TWh!$E2610,Data_IND_TWh!Y$9:Y$504)+SUMIF(Data_TER_TWh!$A$9:$A$504,Data_TOT_TWh!$B2610&amp;"300_"&amp;Data_TOT_TWh!$E2610,Data_TER_TWh!Y$9:Y$504)+SUMIF(Data_RES_TWh!$A$9:$A$1496,Data_TOT_TWh!$B2610&amp;"400_"&amp;Data_TOT_TWh!$E2610,Data_RES_TWh!Y$9:Y$1496)</f>
        <v>0</v>
      </c>
      <c r="Z2610" s="13">
        <f>SUMIF(Data_IND_TWh!$A$9:$A$504,Data_TOT_TWh!$B2610&amp;"200_"&amp;Data_TOT_TWh!$E2610,Data_IND_TWh!Z$9:Z$504)+SUMIF(Data_TER_TWh!$A$9:$A$504,Data_TOT_TWh!$B2610&amp;"300_"&amp;Data_TOT_TWh!$E2610,Data_TER_TWh!Z$9:Z$504)+SUMIF(Data_RES_TWh!$A$9:$A$1496,Data_TOT_TWh!$B2610&amp;"400_"&amp;Data_TOT_TWh!$E2610,Data_RES_TWh!Z$9:Z$1496)</f>
        <v>0</v>
      </c>
      <c r="AA2610" s="46">
        <f>SUMIF(Data_IND_TWh!$A$9:$A$504,Data_TOT_TWh!$B2610&amp;"200_"&amp;Data_TOT_TWh!$E2610,Data_IND_TWh!AA$9:AA$504)+SUMIF(Data_TER_TWh!$A$9:$A$504,Data_TOT_TWh!$B2610&amp;"300_"&amp;Data_TOT_TWh!$E2610,Data_TER_TWh!AA$9:AA$504)+SUMIF(Data_RES_TWh!$A$9:$A$1496,Data_TOT_TWh!$B2610&amp;"400_"&amp;Data_TOT_TWh!$E2610,Data_RES_TWh!AA$9:AA$1496)</f>
        <v>0</v>
      </c>
      <c r="AC2610" s="13"/>
      <c r="AE2610" s="13"/>
      <c r="AF2610" s="13">
        <f>SUMIF(Data_IND_TWh!$A$9:$A$504,Data_TOT_TWh!$B2610&amp;"200_"&amp;Data_TOT_TWh!$E2610,Data_IND_TWh!AF$9:AF$504)+SUMIF(Data_TER_TWh!$A$9:$A$504,Data_TOT_TWh!$B2610&amp;"300_"&amp;Data_TOT_TWh!$E2610,Data_TER_TWh!AF$9:AF$504)+SUMIF(Data_RES_TWh!$A$9:$A$1496,Data_TOT_TWh!$B2610&amp;"400_"&amp;Data_TOT_TWh!$E2610,Data_RES_TWh!AF$9:AF$1496)</f>
        <v>0</v>
      </c>
      <c r="AG2610" s="13">
        <f>SUMIF(Data_IND_TWh!$A$9:$A$504,Data_TOT_TWh!$B2610&amp;"200_"&amp;Data_TOT_TWh!$E2610,Data_IND_TWh!AG$9:AG$504)+SUMIF(Data_TER_TWh!$A$9:$A$504,Data_TOT_TWh!$B2610&amp;"300_"&amp;Data_TOT_TWh!$E2610,Data_TER_TWh!AG$9:AG$504)+SUMIF(Data_RES_TWh!$A$9:$A$1496,Data_TOT_TWh!$B2610&amp;"400_"&amp;Data_TOT_TWh!$E2610,Data_RES_TWh!AG$9:AG$1496)</f>
        <v>0</v>
      </c>
      <c r="AH2610" s="46">
        <f>SUMIF(Data_IND_TWh!$A$9:$A$504,Data_TOT_TWh!$B2610&amp;"200_"&amp;Data_TOT_TWh!$E2610,Data_IND_TWh!AH$9:AH$504)+SUMIF(Data_TER_TWh!$A$9:$A$504,Data_TOT_TWh!$B2610&amp;"300_"&amp;Data_TOT_TWh!$E2610,Data_TER_TWh!AH$9:AH$504)+SUMIF(Data_RES_TWh!$A$9:$A$1496,Data_TOT_TWh!$B2610&amp;"400_"&amp;Data_TOT_TWh!$E2610,Data_RES_TWh!AH$9:AH$1496)</f>
        <v>0</v>
      </c>
      <c r="AJ2610" s="13"/>
      <c r="AL2610" s="9"/>
      <c r="AM2610" s="87"/>
      <c r="AN2610" s="87"/>
    </row>
    <row r="2611" spans="12:40">
      <c r="L2611" s="46"/>
      <c r="M2611" s="46"/>
      <c r="O2611" s="47"/>
      <c r="P2611" s="46"/>
      <c r="Q2611" s="46"/>
      <c r="R2611" s="37"/>
      <c r="S2611" s="13"/>
      <c r="U2611" s="13"/>
      <c r="W2611" s="13"/>
      <c r="X2611" s="13">
        <f>SUMIF(Data_IND_TWh!$A$9:$A$504,Data_TOT_TWh!$B2611&amp;"200_"&amp;Data_TOT_TWh!$E2611,Data_IND_TWh!X$9:X$504)+SUMIF(Data_TER_TWh!$A$9:$A$504,Data_TOT_TWh!$B2611&amp;"300_"&amp;Data_TOT_TWh!$E2611,Data_TER_TWh!X$9:X$504)+SUMIF(Data_RES_TWh!$A$9:$A$1496,Data_TOT_TWh!$B2611&amp;"400_"&amp;Data_TOT_TWh!$E2611,Data_RES_TWh!X$9:X$1496)</f>
        <v>0</v>
      </c>
      <c r="Y2611" s="13">
        <f>SUMIF(Data_IND_TWh!$A$9:$A$504,Data_TOT_TWh!$B2611&amp;"200_"&amp;Data_TOT_TWh!$E2611,Data_IND_TWh!Y$9:Y$504)+SUMIF(Data_TER_TWh!$A$9:$A$504,Data_TOT_TWh!$B2611&amp;"300_"&amp;Data_TOT_TWh!$E2611,Data_TER_TWh!Y$9:Y$504)+SUMIF(Data_RES_TWh!$A$9:$A$1496,Data_TOT_TWh!$B2611&amp;"400_"&amp;Data_TOT_TWh!$E2611,Data_RES_TWh!Y$9:Y$1496)</f>
        <v>0</v>
      </c>
      <c r="Z2611" s="13">
        <f>SUMIF(Data_IND_TWh!$A$9:$A$504,Data_TOT_TWh!$B2611&amp;"200_"&amp;Data_TOT_TWh!$E2611,Data_IND_TWh!Z$9:Z$504)+SUMIF(Data_TER_TWh!$A$9:$A$504,Data_TOT_TWh!$B2611&amp;"300_"&amp;Data_TOT_TWh!$E2611,Data_TER_TWh!Z$9:Z$504)+SUMIF(Data_RES_TWh!$A$9:$A$1496,Data_TOT_TWh!$B2611&amp;"400_"&amp;Data_TOT_TWh!$E2611,Data_RES_TWh!Z$9:Z$1496)</f>
        <v>0</v>
      </c>
      <c r="AA2611" s="46">
        <f>SUMIF(Data_IND_TWh!$A$9:$A$504,Data_TOT_TWh!$B2611&amp;"200_"&amp;Data_TOT_TWh!$E2611,Data_IND_TWh!AA$9:AA$504)+SUMIF(Data_TER_TWh!$A$9:$A$504,Data_TOT_TWh!$B2611&amp;"300_"&amp;Data_TOT_TWh!$E2611,Data_TER_TWh!AA$9:AA$504)+SUMIF(Data_RES_TWh!$A$9:$A$1496,Data_TOT_TWh!$B2611&amp;"400_"&amp;Data_TOT_TWh!$E2611,Data_RES_TWh!AA$9:AA$1496)</f>
        <v>0</v>
      </c>
      <c r="AC2611" s="13"/>
      <c r="AE2611" s="13"/>
      <c r="AF2611" s="13">
        <f>SUMIF(Data_IND_TWh!$A$9:$A$504,Data_TOT_TWh!$B2611&amp;"200_"&amp;Data_TOT_TWh!$E2611,Data_IND_TWh!AF$9:AF$504)+SUMIF(Data_TER_TWh!$A$9:$A$504,Data_TOT_TWh!$B2611&amp;"300_"&amp;Data_TOT_TWh!$E2611,Data_TER_TWh!AF$9:AF$504)+SUMIF(Data_RES_TWh!$A$9:$A$1496,Data_TOT_TWh!$B2611&amp;"400_"&amp;Data_TOT_TWh!$E2611,Data_RES_TWh!AF$9:AF$1496)</f>
        <v>0</v>
      </c>
      <c r="AG2611" s="13">
        <f>SUMIF(Data_IND_TWh!$A$9:$A$504,Data_TOT_TWh!$B2611&amp;"200_"&amp;Data_TOT_TWh!$E2611,Data_IND_TWh!AG$9:AG$504)+SUMIF(Data_TER_TWh!$A$9:$A$504,Data_TOT_TWh!$B2611&amp;"300_"&amp;Data_TOT_TWh!$E2611,Data_TER_TWh!AG$9:AG$504)+SUMIF(Data_RES_TWh!$A$9:$A$1496,Data_TOT_TWh!$B2611&amp;"400_"&amp;Data_TOT_TWh!$E2611,Data_RES_TWh!AG$9:AG$1496)</f>
        <v>0</v>
      </c>
      <c r="AH2611" s="46">
        <f>SUMIF(Data_IND_TWh!$A$9:$A$504,Data_TOT_TWh!$B2611&amp;"200_"&amp;Data_TOT_TWh!$E2611,Data_IND_TWh!AH$9:AH$504)+SUMIF(Data_TER_TWh!$A$9:$A$504,Data_TOT_TWh!$B2611&amp;"300_"&amp;Data_TOT_TWh!$E2611,Data_TER_TWh!AH$9:AH$504)+SUMIF(Data_RES_TWh!$A$9:$A$1496,Data_TOT_TWh!$B2611&amp;"400_"&amp;Data_TOT_TWh!$E2611,Data_RES_TWh!AH$9:AH$1496)</f>
        <v>0</v>
      </c>
      <c r="AJ2611" s="13"/>
      <c r="AL2611" s="9"/>
      <c r="AM2611" s="87"/>
      <c r="AN2611" s="87"/>
    </row>
    <row r="2612" spans="12:40">
      <c r="L2612" s="46"/>
      <c r="M2612" s="46"/>
      <c r="O2612" s="47"/>
      <c r="P2612" s="46"/>
      <c r="Q2612" s="46"/>
      <c r="R2612" s="37"/>
      <c r="S2612" s="13"/>
      <c r="U2612" s="13"/>
      <c r="W2612" s="13"/>
      <c r="X2612" s="13">
        <f>SUMIF(Data_IND_TWh!$A$9:$A$504,Data_TOT_TWh!$B2612&amp;"200_"&amp;Data_TOT_TWh!$E2612,Data_IND_TWh!X$9:X$504)+SUMIF(Data_TER_TWh!$A$9:$A$504,Data_TOT_TWh!$B2612&amp;"300_"&amp;Data_TOT_TWh!$E2612,Data_TER_TWh!X$9:X$504)+SUMIF(Data_RES_TWh!$A$9:$A$1496,Data_TOT_TWh!$B2612&amp;"400_"&amp;Data_TOT_TWh!$E2612,Data_RES_TWh!X$9:X$1496)</f>
        <v>0</v>
      </c>
      <c r="Y2612" s="13">
        <f>SUMIF(Data_IND_TWh!$A$9:$A$504,Data_TOT_TWh!$B2612&amp;"200_"&amp;Data_TOT_TWh!$E2612,Data_IND_TWh!Y$9:Y$504)+SUMIF(Data_TER_TWh!$A$9:$A$504,Data_TOT_TWh!$B2612&amp;"300_"&amp;Data_TOT_TWh!$E2612,Data_TER_TWh!Y$9:Y$504)+SUMIF(Data_RES_TWh!$A$9:$A$1496,Data_TOT_TWh!$B2612&amp;"400_"&amp;Data_TOT_TWh!$E2612,Data_RES_TWh!Y$9:Y$1496)</f>
        <v>0</v>
      </c>
      <c r="Z2612" s="13">
        <f>SUMIF(Data_IND_TWh!$A$9:$A$504,Data_TOT_TWh!$B2612&amp;"200_"&amp;Data_TOT_TWh!$E2612,Data_IND_TWh!Z$9:Z$504)+SUMIF(Data_TER_TWh!$A$9:$A$504,Data_TOT_TWh!$B2612&amp;"300_"&amp;Data_TOT_TWh!$E2612,Data_TER_TWh!Z$9:Z$504)+SUMIF(Data_RES_TWh!$A$9:$A$1496,Data_TOT_TWh!$B2612&amp;"400_"&amp;Data_TOT_TWh!$E2612,Data_RES_TWh!Z$9:Z$1496)</f>
        <v>0</v>
      </c>
      <c r="AA2612" s="46">
        <f>SUMIF(Data_IND_TWh!$A$9:$A$504,Data_TOT_TWh!$B2612&amp;"200_"&amp;Data_TOT_TWh!$E2612,Data_IND_TWh!AA$9:AA$504)+SUMIF(Data_TER_TWh!$A$9:$A$504,Data_TOT_TWh!$B2612&amp;"300_"&amp;Data_TOT_TWh!$E2612,Data_TER_TWh!AA$9:AA$504)+SUMIF(Data_RES_TWh!$A$9:$A$1496,Data_TOT_TWh!$B2612&amp;"400_"&amp;Data_TOT_TWh!$E2612,Data_RES_TWh!AA$9:AA$1496)</f>
        <v>0</v>
      </c>
      <c r="AC2612" s="13"/>
      <c r="AE2612" s="13"/>
      <c r="AF2612" s="13">
        <f>SUMIF(Data_IND_TWh!$A$9:$A$504,Data_TOT_TWh!$B2612&amp;"200_"&amp;Data_TOT_TWh!$E2612,Data_IND_TWh!AF$9:AF$504)+SUMIF(Data_TER_TWh!$A$9:$A$504,Data_TOT_TWh!$B2612&amp;"300_"&amp;Data_TOT_TWh!$E2612,Data_TER_TWh!AF$9:AF$504)+SUMIF(Data_RES_TWh!$A$9:$A$1496,Data_TOT_TWh!$B2612&amp;"400_"&amp;Data_TOT_TWh!$E2612,Data_RES_TWh!AF$9:AF$1496)</f>
        <v>0</v>
      </c>
      <c r="AG2612" s="13">
        <f>SUMIF(Data_IND_TWh!$A$9:$A$504,Data_TOT_TWh!$B2612&amp;"200_"&amp;Data_TOT_TWh!$E2612,Data_IND_TWh!AG$9:AG$504)+SUMIF(Data_TER_TWh!$A$9:$A$504,Data_TOT_TWh!$B2612&amp;"300_"&amp;Data_TOT_TWh!$E2612,Data_TER_TWh!AG$9:AG$504)+SUMIF(Data_RES_TWh!$A$9:$A$1496,Data_TOT_TWh!$B2612&amp;"400_"&amp;Data_TOT_TWh!$E2612,Data_RES_TWh!AG$9:AG$1496)</f>
        <v>0</v>
      </c>
      <c r="AH2612" s="46">
        <f>SUMIF(Data_IND_TWh!$A$9:$A$504,Data_TOT_TWh!$B2612&amp;"200_"&amp;Data_TOT_TWh!$E2612,Data_IND_TWh!AH$9:AH$504)+SUMIF(Data_TER_TWh!$A$9:$A$504,Data_TOT_TWh!$B2612&amp;"300_"&amp;Data_TOT_TWh!$E2612,Data_TER_TWh!AH$9:AH$504)+SUMIF(Data_RES_TWh!$A$9:$A$1496,Data_TOT_TWh!$B2612&amp;"400_"&amp;Data_TOT_TWh!$E2612,Data_RES_TWh!AH$9:AH$1496)</f>
        <v>0</v>
      </c>
      <c r="AJ2612" s="13"/>
      <c r="AL2612" s="9"/>
      <c r="AM2612" s="87"/>
      <c r="AN2612" s="87"/>
    </row>
    <row r="2613" spans="12:40">
      <c r="L2613" s="46"/>
      <c r="M2613" s="46"/>
      <c r="O2613" s="47"/>
      <c r="P2613" s="46"/>
      <c r="Q2613" s="46"/>
      <c r="R2613" s="37"/>
      <c r="S2613" s="13"/>
      <c r="U2613" s="13"/>
      <c r="W2613" s="13"/>
      <c r="X2613" s="13">
        <f>SUMIF(Data_IND_TWh!$A$9:$A$504,Data_TOT_TWh!$B2613&amp;"200_"&amp;Data_TOT_TWh!$E2613,Data_IND_TWh!X$9:X$504)+SUMIF(Data_TER_TWh!$A$9:$A$504,Data_TOT_TWh!$B2613&amp;"300_"&amp;Data_TOT_TWh!$E2613,Data_TER_TWh!X$9:X$504)+SUMIF(Data_RES_TWh!$A$9:$A$1496,Data_TOT_TWh!$B2613&amp;"400_"&amp;Data_TOT_TWh!$E2613,Data_RES_TWh!X$9:X$1496)</f>
        <v>0</v>
      </c>
      <c r="Y2613" s="13">
        <f>SUMIF(Data_IND_TWh!$A$9:$A$504,Data_TOT_TWh!$B2613&amp;"200_"&amp;Data_TOT_TWh!$E2613,Data_IND_TWh!Y$9:Y$504)+SUMIF(Data_TER_TWh!$A$9:$A$504,Data_TOT_TWh!$B2613&amp;"300_"&amp;Data_TOT_TWh!$E2613,Data_TER_TWh!Y$9:Y$504)+SUMIF(Data_RES_TWh!$A$9:$A$1496,Data_TOT_TWh!$B2613&amp;"400_"&amp;Data_TOT_TWh!$E2613,Data_RES_TWh!Y$9:Y$1496)</f>
        <v>0</v>
      </c>
      <c r="Z2613" s="13">
        <f>SUMIF(Data_IND_TWh!$A$9:$A$504,Data_TOT_TWh!$B2613&amp;"200_"&amp;Data_TOT_TWh!$E2613,Data_IND_TWh!Z$9:Z$504)+SUMIF(Data_TER_TWh!$A$9:$A$504,Data_TOT_TWh!$B2613&amp;"300_"&amp;Data_TOT_TWh!$E2613,Data_TER_TWh!Z$9:Z$504)+SUMIF(Data_RES_TWh!$A$9:$A$1496,Data_TOT_TWh!$B2613&amp;"400_"&amp;Data_TOT_TWh!$E2613,Data_RES_TWh!Z$9:Z$1496)</f>
        <v>0</v>
      </c>
      <c r="AA2613" s="46">
        <f>SUMIF(Data_IND_TWh!$A$9:$A$504,Data_TOT_TWh!$B2613&amp;"200_"&amp;Data_TOT_TWh!$E2613,Data_IND_TWh!AA$9:AA$504)+SUMIF(Data_TER_TWh!$A$9:$A$504,Data_TOT_TWh!$B2613&amp;"300_"&amp;Data_TOT_TWh!$E2613,Data_TER_TWh!AA$9:AA$504)+SUMIF(Data_RES_TWh!$A$9:$A$1496,Data_TOT_TWh!$B2613&amp;"400_"&amp;Data_TOT_TWh!$E2613,Data_RES_TWh!AA$9:AA$1496)</f>
        <v>0</v>
      </c>
      <c r="AC2613" s="13"/>
      <c r="AE2613" s="13"/>
      <c r="AF2613" s="13">
        <f>SUMIF(Data_IND_TWh!$A$9:$A$504,Data_TOT_TWh!$B2613&amp;"200_"&amp;Data_TOT_TWh!$E2613,Data_IND_TWh!AF$9:AF$504)+SUMIF(Data_TER_TWh!$A$9:$A$504,Data_TOT_TWh!$B2613&amp;"300_"&amp;Data_TOT_TWh!$E2613,Data_TER_TWh!AF$9:AF$504)+SUMIF(Data_RES_TWh!$A$9:$A$1496,Data_TOT_TWh!$B2613&amp;"400_"&amp;Data_TOT_TWh!$E2613,Data_RES_TWh!AF$9:AF$1496)</f>
        <v>0</v>
      </c>
      <c r="AG2613" s="13">
        <f>SUMIF(Data_IND_TWh!$A$9:$A$504,Data_TOT_TWh!$B2613&amp;"200_"&amp;Data_TOT_TWh!$E2613,Data_IND_TWh!AG$9:AG$504)+SUMIF(Data_TER_TWh!$A$9:$A$504,Data_TOT_TWh!$B2613&amp;"300_"&amp;Data_TOT_TWh!$E2613,Data_TER_TWh!AG$9:AG$504)+SUMIF(Data_RES_TWh!$A$9:$A$1496,Data_TOT_TWh!$B2613&amp;"400_"&amp;Data_TOT_TWh!$E2613,Data_RES_TWh!AG$9:AG$1496)</f>
        <v>0</v>
      </c>
      <c r="AH2613" s="46">
        <f>SUMIF(Data_IND_TWh!$A$9:$A$504,Data_TOT_TWh!$B2613&amp;"200_"&amp;Data_TOT_TWh!$E2613,Data_IND_TWh!AH$9:AH$504)+SUMIF(Data_TER_TWh!$A$9:$A$504,Data_TOT_TWh!$B2613&amp;"300_"&amp;Data_TOT_TWh!$E2613,Data_TER_TWh!AH$9:AH$504)+SUMIF(Data_RES_TWh!$A$9:$A$1496,Data_TOT_TWh!$B2613&amp;"400_"&amp;Data_TOT_TWh!$E2613,Data_RES_TWh!AH$9:AH$1496)</f>
        <v>0</v>
      </c>
      <c r="AJ2613" s="13"/>
      <c r="AL2613" s="9"/>
      <c r="AM2613" s="87"/>
      <c r="AN2613" s="87"/>
    </row>
    <row r="2614" spans="12:40">
      <c r="L2614" s="46"/>
      <c r="M2614" s="46"/>
      <c r="O2614" s="47"/>
      <c r="P2614" s="46"/>
      <c r="Q2614" s="46"/>
      <c r="R2614" s="37"/>
      <c r="S2614" s="13"/>
      <c r="U2614" s="13"/>
      <c r="W2614" s="13"/>
      <c r="X2614" s="13">
        <f>SUMIF(Data_IND_TWh!$A$9:$A$504,Data_TOT_TWh!$B2614&amp;"200_"&amp;Data_TOT_TWh!$E2614,Data_IND_TWh!X$9:X$504)+SUMIF(Data_TER_TWh!$A$9:$A$504,Data_TOT_TWh!$B2614&amp;"300_"&amp;Data_TOT_TWh!$E2614,Data_TER_TWh!X$9:X$504)+SUMIF(Data_RES_TWh!$A$9:$A$1496,Data_TOT_TWh!$B2614&amp;"400_"&amp;Data_TOT_TWh!$E2614,Data_RES_TWh!X$9:X$1496)</f>
        <v>0</v>
      </c>
      <c r="Y2614" s="13">
        <f>SUMIF(Data_IND_TWh!$A$9:$A$504,Data_TOT_TWh!$B2614&amp;"200_"&amp;Data_TOT_TWh!$E2614,Data_IND_TWh!Y$9:Y$504)+SUMIF(Data_TER_TWh!$A$9:$A$504,Data_TOT_TWh!$B2614&amp;"300_"&amp;Data_TOT_TWh!$E2614,Data_TER_TWh!Y$9:Y$504)+SUMIF(Data_RES_TWh!$A$9:$A$1496,Data_TOT_TWh!$B2614&amp;"400_"&amp;Data_TOT_TWh!$E2614,Data_RES_TWh!Y$9:Y$1496)</f>
        <v>0</v>
      </c>
      <c r="Z2614" s="13">
        <f>SUMIF(Data_IND_TWh!$A$9:$A$504,Data_TOT_TWh!$B2614&amp;"200_"&amp;Data_TOT_TWh!$E2614,Data_IND_TWh!Z$9:Z$504)+SUMIF(Data_TER_TWh!$A$9:$A$504,Data_TOT_TWh!$B2614&amp;"300_"&amp;Data_TOT_TWh!$E2614,Data_TER_TWh!Z$9:Z$504)+SUMIF(Data_RES_TWh!$A$9:$A$1496,Data_TOT_TWh!$B2614&amp;"400_"&amp;Data_TOT_TWh!$E2614,Data_RES_TWh!Z$9:Z$1496)</f>
        <v>0</v>
      </c>
      <c r="AA2614" s="46">
        <f>SUMIF(Data_IND_TWh!$A$9:$A$504,Data_TOT_TWh!$B2614&amp;"200_"&amp;Data_TOT_TWh!$E2614,Data_IND_TWh!AA$9:AA$504)+SUMIF(Data_TER_TWh!$A$9:$A$504,Data_TOT_TWh!$B2614&amp;"300_"&amp;Data_TOT_TWh!$E2614,Data_TER_TWh!AA$9:AA$504)+SUMIF(Data_RES_TWh!$A$9:$A$1496,Data_TOT_TWh!$B2614&amp;"400_"&amp;Data_TOT_TWh!$E2614,Data_RES_TWh!AA$9:AA$1496)</f>
        <v>0</v>
      </c>
      <c r="AC2614" s="13"/>
      <c r="AE2614" s="13"/>
      <c r="AF2614" s="13">
        <f>SUMIF(Data_IND_TWh!$A$9:$A$504,Data_TOT_TWh!$B2614&amp;"200_"&amp;Data_TOT_TWh!$E2614,Data_IND_TWh!AF$9:AF$504)+SUMIF(Data_TER_TWh!$A$9:$A$504,Data_TOT_TWh!$B2614&amp;"300_"&amp;Data_TOT_TWh!$E2614,Data_TER_TWh!AF$9:AF$504)+SUMIF(Data_RES_TWh!$A$9:$A$1496,Data_TOT_TWh!$B2614&amp;"400_"&amp;Data_TOT_TWh!$E2614,Data_RES_TWh!AF$9:AF$1496)</f>
        <v>0</v>
      </c>
      <c r="AG2614" s="13">
        <f>SUMIF(Data_IND_TWh!$A$9:$A$504,Data_TOT_TWh!$B2614&amp;"200_"&amp;Data_TOT_TWh!$E2614,Data_IND_TWh!AG$9:AG$504)+SUMIF(Data_TER_TWh!$A$9:$A$504,Data_TOT_TWh!$B2614&amp;"300_"&amp;Data_TOT_TWh!$E2614,Data_TER_TWh!AG$9:AG$504)+SUMIF(Data_RES_TWh!$A$9:$A$1496,Data_TOT_TWh!$B2614&amp;"400_"&amp;Data_TOT_TWh!$E2614,Data_RES_TWh!AG$9:AG$1496)</f>
        <v>0</v>
      </c>
      <c r="AH2614" s="46">
        <f>SUMIF(Data_IND_TWh!$A$9:$A$504,Data_TOT_TWh!$B2614&amp;"200_"&amp;Data_TOT_TWh!$E2614,Data_IND_TWh!AH$9:AH$504)+SUMIF(Data_TER_TWh!$A$9:$A$504,Data_TOT_TWh!$B2614&amp;"300_"&amp;Data_TOT_TWh!$E2614,Data_TER_TWh!AH$9:AH$504)+SUMIF(Data_RES_TWh!$A$9:$A$1496,Data_TOT_TWh!$B2614&amp;"400_"&amp;Data_TOT_TWh!$E2614,Data_RES_TWh!AH$9:AH$1496)</f>
        <v>0</v>
      </c>
      <c r="AJ2614" s="13"/>
      <c r="AL2614" s="9"/>
      <c r="AM2614" s="87"/>
      <c r="AN2614" s="87"/>
    </row>
    <row r="2615" spans="12:40">
      <c r="L2615" s="46"/>
      <c r="M2615" s="46"/>
      <c r="O2615" s="47"/>
      <c r="P2615" s="46"/>
      <c r="Q2615" s="46"/>
      <c r="R2615" s="37"/>
      <c r="S2615" s="13"/>
      <c r="U2615" s="13"/>
      <c r="W2615" s="13"/>
      <c r="X2615" s="13">
        <f>SUMIF(Data_IND_TWh!$A$9:$A$504,Data_TOT_TWh!$B2615&amp;"200_"&amp;Data_TOT_TWh!$E2615,Data_IND_TWh!X$9:X$504)+SUMIF(Data_TER_TWh!$A$9:$A$504,Data_TOT_TWh!$B2615&amp;"300_"&amp;Data_TOT_TWh!$E2615,Data_TER_TWh!X$9:X$504)+SUMIF(Data_RES_TWh!$A$9:$A$1496,Data_TOT_TWh!$B2615&amp;"400_"&amp;Data_TOT_TWh!$E2615,Data_RES_TWh!X$9:X$1496)</f>
        <v>0</v>
      </c>
      <c r="Y2615" s="13">
        <f>SUMIF(Data_IND_TWh!$A$9:$A$504,Data_TOT_TWh!$B2615&amp;"200_"&amp;Data_TOT_TWh!$E2615,Data_IND_TWh!Y$9:Y$504)+SUMIF(Data_TER_TWh!$A$9:$A$504,Data_TOT_TWh!$B2615&amp;"300_"&amp;Data_TOT_TWh!$E2615,Data_TER_TWh!Y$9:Y$504)+SUMIF(Data_RES_TWh!$A$9:$A$1496,Data_TOT_TWh!$B2615&amp;"400_"&amp;Data_TOT_TWh!$E2615,Data_RES_TWh!Y$9:Y$1496)</f>
        <v>0</v>
      </c>
      <c r="Z2615" s="13">
        <f>SUMIF(Data_IND_TWh!$A$9:$A$504,Data_TOT_TWh!$B2615&amp;"200_"&amp;Data_TOT_TWh!$E2615,Data_IND_TWh!Z$9:Z$504)+SUMIF(Data_TER_TWh!$A$9:$A$504,Data_TOT_TWh!$B2615&amp;"300_"&amp;Data_TOT_TWh!$E2615,Data_TER_TWh!Z$9:Z$504)+SUMIF(Data_RES_TWh!$A$9:$A$1496,Data_TOT_TWh!$B2615&amp;"400_"&amp;Data_TOT_TWh!$E2615,Data_RES_TWh!Z$9:Z$1496)</f>
        <v>0</v>
      </c>
      <c r="AA2615" s="46">
        <f>SUMIF(Data_IND_TWh!$A$9:$A$504,Data_TOT_TWh!$B2615&amp;"200_"&amp;Data_TOT_TWh!$E2615,Data_IND_TWh!AA$9:AA$504)+SUMIF(Data_TER_TWh!$A$9:$A$504,Data_TOT_TWh!$B2615&amp;"300_"&amp;Data_TOT_TWh!$E2615,Data_TER_TWh!AA$9:AA$504)+SUMIF(Data_RES_TWh!$A$9:$A$1496,Data_TOT_TWh!$B2615&amp;"400_"&amp;Data_TOT_TWh!$E2615,Data_RES_TWh!AA$9:AA$1496)</f>
        <v>0</v>
      </c>
      <c r="AC2615" s="13"/>
      <c r="AE2615" s="13"/>
      <c r="AF2615" s="13">
        <f>SUMIF(Data_IND_TWh!$A$9:$A$504,Data_TOT_TWh!$B2615&amp;"200_"&amp;Data_TOT_TWh!$E2615,Data_IND_TWh!AF$9:AF$504)+SUMIF(Data_TER_TWh!$A$9:$A$504,Data_TOT_TWh!$B2615&amp;"300_"&amp;Data_TOT_TWh!$E2615,Data_TER_TWh!AF$9:AF$504)+SUMIF(Data_RES_TWh!$A$9:$A$1496,Data_TOT_TWh!$B2615&amp;"400_"&amp;Data_TOT_TWh!$E2615,Data_RES_TWh!AF$9:AF$1496)</f>
        <v>0</v>
      </c>
      <c r="AG2615" s="13">
        <f>SUMIF(Data_IND_TWh!$A$9:$A$504,Data_TOT_TWh!$B2615&amp;"200_"&amp;Data_TOT_TWh!$E2615,Data_IND_TWh!AG$9:AG$504)+SUMIF(Data_TER_TWh!$A$9:$A$504,Data_TOT_TWh!$B2615&amp;"300_"&amp;Data_TOT_TWh!$E2615,Data_TER_TWh!AG$9:AG$504)+SUMIF(Data_RES_TWh!$A$9:$A$1496,Data_TOT_TWh!$B2615&amp;"400_"&amp;Data_TOT_TWh!$E2615,Data_RES_TWh!AG$9:AG$1496)</f>
        <v>0</v>
      </c>
      <c r="AH2615" s="46">
        <f>SUMIF(Data_IND_TWh!$A$9:$A$504,Data_TOT_TWh!$B2615&amp;"200_"&amp;Data_TOT_TWh!$E2615,Data_IND_TWh!AH$9:AH$504)+SUMIF(Data_TER_TWh!$A$9:$A$504,Data_TOT_TWh!$B2615&amp;"300_"&amp;Data_TOT_TWh!$E2615,Data_TER_TWh!AH$9:AH$504)+SUMIF(Data_RES_TWh!$A$9:$A$1496,Data_TOT_TWh!$B2615&amp;"400_"&amp;Data_TOT_TWh!$E2615,Data_RES_TWh!AH$9:AH$1496)</f>
        <v>0</v>
      </c>
      <c r="AJ2615" s="13"/>
      <c r="AL2615" s="9"/>
      <c r="AM2615" s="87"/>
      <c r="AN2615" s="87"/>
    </row>
    <row r="2616" spans="12:40">
      <c r="L2616" s="46"/>
      <c r="M2616" s="46"/>
      <c r="O2616" s="47"/>
      <c r="P2616" s="46"/>
      <c r="Q2616" s="46"/>
      <c r="R2616" s="37"/>
      <c r="S2616" s="13"/>
      <c r="U2616" s="13"/>
      <c r="W2616" s="13"/>
      <c r="X2616" s="13">
        <f>SUMIF(Data_IND_TWh!$A$9:$A$504,Data_TOT_TWh!$B2616&amp;"200_"&amp;Data_TOT_TWh!$E2616,Data_IND_TWh!X$9:X$504)+SUMIF(Data_TER_TWh!$A$9:$A$504,Data_TOT_TWh!$B2616&amp;"300_"&amp;Data_TOT_TWh!$E2616,Data_TER_TWh!X$9:X$504)+SUMIF(Data_RES_TWh!$A$9:$A$1496,Data_TOT_TWh!$B2616&amp;"400_"&amp;Data_TOT_TWh!$E2616,Data_RES_TWh!X$9:X$1496)</f>
        <v>0</v>
      </c>
      <c r="Y2616" s="13">
        <f>SUMIF(Data_IND_TWh!$A$9:$A$504,Data_TOT_TWh!$B2616&amp;"200_"&amp;Data_TOT_TWh!$E2616,Data_IND_TWh!Y$9:Y$504)+SUMIF(Data_TER_TWh!$A$9:$A$504,Data_TOT_TWh!$B2616&amp;"300_"&amp;Data_TOT_TWh!$E2616,Data_TER_TWh!Y$9:Y$504)+SUMIF(Data_RES_TWh!$A$9:$A$1496,Data_TOT_TWh!$B2616&amp;"400_"&amp;Data_TOT_TWh!$E2616,Data_RES_TWh!Y$9:Y$1496)</f>
        <v>0</v>
      </c>
      <c r="Z2616" s="13">
        <f>SUMIF(Data_IND_TWh!$A$9:$A$504,Data_TOT_TWh!$B2616&amp;"200_"&amp;Data_TOT_TWh!$E2616,Data_IND_TWh!Z$9:Z$504)+SUMIF(Data_TER_TWh!$A$9:$A$504,Data_TOT_TWh!$B2616&amp;"300_"&amp;Data_TOT_TWh!$E2616,Data_TER_TWh!Z$9:Z$504)+SUMIF(Data_RES_TWh!$A$9:$A$1496,Data_TOT_TWh!$B2616&amp;"400_"&amp;Data_TOT_TWh!$E2616,Data_RES_TWh!Z$9:Z$1496)</f>
        <v>0</v>
      </c>
      <c r="AA2616" s="46">
        <f>SUMIF(Data_IND_TWh!$A$9:$A$504,Data_TOT_TWh!$B2616&amp;"200_"&amp;Data_TOT_TWh!$E2616,Data_IND_TWh!AA$9:AA$504)+SUMIF(Data_TER_TWh!$A$9:$A$504,Data_TOT_TWh!$B2616&amp;"300_"&amp;Data_TOT_TWh!$E2616,Data_TER_TWh!AA$9:AA$504)+SUMIF(Data_RES_TWh!$A$9:$A$1496,Data_TOT_TWh!$B2616&amp;"400_"&amp;Data_TOT_TWh!$E2616,Data_RES_TWh!AA$9:AA$1496)</f>
        <v>0</v>
      </c>
      <c r="AC2616" s="13"/>
      <c r="AE2616" s="13"/>
      <c r="AF2616" s="13">
        <f>SUMIF(Data_IND_TWh!$A$9:$A$504,Data_TOT_TWh!$B2616&amp;"200_"&amp;Data_TOT_TWh!$E2616,Data_IND_TWh!AF$9:AF$504)+SUMIF(Data_TER_TWh!$A$9:$A$504,Data_TOT_TWh!$B2616&amp;"300_"&amp;Data_TOT_TWh!$E2616,Data_TER_TWh!AF$9:AF$504)+SUMIF(Data_RES_TWh!$A$9:$A$1496,Data_TOT_TWh!$B2616&amp;"400_"&amp;Data_TOT_TWh!$E2616,Data_RES_TWh!AF$9:AF$1496)</f>
        <v>0</v>
      </c>
      <c r="AG2616" s="13">
        <f>SUMIF(Data_IND_TWh!$A$9:$A$504,Data_TOT_TWh!$B2616&amp;"200_"&amp;Data_TOT_TWh!$E2616,Data_IND_TWh!AG$9:AG$504)+SUMIF(Data_TER_TWh!$A$9:$A$504,Data_TOT_TWh!$B2616&amp;"300_"&amp;Data_TOT_TWh!$E2616,Data_TER_TWh!AG$9:AG$504)+SUMIF(Data_RES_TWh!$A$9:$A$1496,Data_TOT_TWh!$B2616&amp;"400_"&amp;Data_TOT_TWh!$E2616,Data_RES_TWh!AG$9:AG$1496)</f>
        <v>0</v>
      </c>
      <c r="AH2616" s="46">
        <f>SUMIF(Data_IND_TWh!$A$9:$A$504,Data_TOT_TWh!$B2616&amp;"200_"&amp;Data_TOT_TWh!$E2616,Data_IND_TWh!AH$9:AH$504)+SUMIF(Data_TER_TWh!$A$9:$A$504,Data_TOT_TWh!$B2616&amp;"300_"&amp;Data_TOT_TWh!$E2616,Data_TER_TWh!AH$9:AH$504)+SUMIF(Data_RES_TWh!$A$9:$A$1496,Data_TOT_TWh!$B2616&amp;"400_"&amp;Data_TOT_TWh!$E2616,Data_RES_TWh!AH$9:AH$1496)</f>
        <v>0</v>
      </c>
      <c r="AJ2616" s="13"/>
      <c r="AL2616" s="9"/>
      <c r="AM2616" s="87"/>
      <c r="AN2616" s="87"/>
    </row>
    <row r="2617" spans="12:40">
      <c r="L2617" s="46"/>
      <c r="M2617" s="46"/>
      <c r="O2617" s="47"/>
      <c r="P2617" s="46"/>
      <c r="Q2617" s="46"/>
      <c r="R2617" s="37"/>
      <c r="S2617" s="13"/>
      <c r="U2617" s="13"/>
      <c r="W2617" s="13"/>
      <c r="X2617" s="13">
        <f>SUMIF(Data_IND_TWh!$A$9:$A$504,Data_TOT_TWh!$B2617&amp;"200_"&amp;Data_TOT_TWh!$E2617,Data_IND_TWh!X$9:X$504)+SUMIF(Data_TER_TWh!$A$9:$A$504,Data_TOT_TWh!$B2617&amp;"300_"&amp;Data_TOT_TWh!$E2617,Data_TER_TWh!X$9:X$504)+SUMIF(Data_RES_TWh!$A$9:$A$1496,Data_TOT_TWh!$B2617&amp;"400_"&amp;Data_TOT_TWh!$E2617,Data_RES_TWh!X$9:X$1496)</f>
        <v>0</v>
      </c>
      <c r="Y2617" s="13">
        <f>SUMIF(Data_IND_TWh!$A$9:$A$504,Data_TOT_TWh!$B2617&amp;"200_"&amp;Data_TOT_TWh!$E2617,Data_IND_TWh!Y$9:Y$504)+SUMIF(Data_TER_TWh!$A$9:$A$504,Data_TOT_TWh!$B2617&amp;"300_"&amp;Data_TOT_TWh!$E2617,Data_TER_TWh!Y$9:Y$504)+SUMIF(Data_RES_TWh!$A$9:$A$1496,Data_TOT_TWh!$B2617&amp;"400_"&amp;Data_TOT_TWh!$E2617,Data_RES_TWh!Y$9:Y$1496)</f>
        <v>0</v>
      </c>
      <c r="Z2617" s="13">
        <f>SUMIF(Data_IND_TWh!$A$9:$A$504,Data_TOT_TWh!$B2617&amp;"200_"&amp;Data_TOT_TWh!$E2617,Data_IND_TWh!Z$9:Z$504)+SUMIF(Data_TER_TWh!$A$9:$A$504,Data_TOT_TWh!$B2617&amp;"300_"&amp;Data_TOT_TWh!$E2617,Data_TER_TWh!Z$9:Z$504)+SUMIF(Data_RES_TWh!$A$9:$A$1496,Data_TOT_TWh!$B2617&amp;"400_"&amp;Data_TOT_TWh!$E2617,Data_RES_TWh!Z$9:Z$1496)</f>
        <v>0</v>
      </c>
      <c r="AA2617" s="46">
        <f>SUMIF(Data_IND_TWh!$A$9:$A$504,Data_TOT_TWh!$B2617&amp;"200_"&amp;Data_TOT_TWh!$E2617,Data_IND_TWh!AA$9:AA$504)+SUMIF(Data_TER_TWh!$A$9:$A$504,Data_TOT_TWh!$B2617&amp;"300_"&amp;Data_TOT_TWh!$E2617,Data_TER_TWh!AA$9:AA$504)+SUMIF(Data_RES_TWh!$A$9:$A$1496,Data_TOT_TWh!$B2617&amp;"400_"&amp;Data_TOT_TWh!$E2617,Data_RES_TWh!AA$9:AA$1496)</f>
        <v>0</v>
      </c>
      <c r="AC2617" s="13"/>
      <c r="AE2617" s="13"/>
      <c r="AF2617" s="13">
        <f>SUMIF(Data_IND_TWh!$A$9:$A$504,Data_TOT_TWh!$B2617&amp;"200_"&amp;Data_TOT_TWh!$E2617,Data_IND_TWh!AF$9:AF$504)+SUMIF(Data_TER_TWh!$A$9:$A$504,Data_TOT_TWh!$B2617&amp;"300_"&amp;Data_TOT_TWh!$E2617,Data_TER_TWh!AF$9:AF$504)+SUMIF(Data_RES_TWh!$A$9:$A$1496,Data_TOT_TWh!$B2617&amp;"400_"&amp;Data_TOT_TWh!$E2617,Data_RES_TWh!AF$9:AF$1496)</f>
        <v>0</v>
      </c>
      <c r="AG2617" s="13">
        <f>SUMIF(Data_IND_TWh!$A$9:$A$504,Data_TOT_TWh!$B2617&amp;"200_"&amp;Data_TOT_TWh!$E2617,Data_IND_TWh!AG$9:AG$504)+SUMIF(Data_TER_TWh!$A$9:$A$504,Data_TOT_TWh!$B2617&amp;"300_"&amp;Data_TOT_TWh!$E2617,Data_TER_TWh!AG$9:AG$504)+SUMIF(Data_RES_TWh!$A$9:$A$1496,Data_TOT_TWh!$B2617&amp;"400_"&amp;Data_TOT_TWh!$E2617,Data_RES_TWh!AG$9:AG$1496)</f>
        <v>0</v>
      </c>
      <c r="AH2617" s="46">
        <f>SUMIF(Data_IND_TWh!$A$9:$A$504,Data_TOT_TWh!$B2617&amp;"200_"&amp;Data_TOT_TWh!$E2617,Data_IND_TWh!AH$9:AH$504)+SUMIF(Data_TER_TWh!$A$9:$A$504,Data_TOT_TWh!$B2617&amp;"300_"&amp;Data_TOT_TWh!$E2617,Data_TER_TWh!AH$9:AH$504)+SUMIF(Data_RES_TWh!$A$9:$A$1496,Data_TOT_TWh!$B2617&amp;"400_"&amp;Data_TOT_TWh!$E2617,Data_RES_TWh!AH$9:AH$1496)</f>
        <v>0</v>
      </c>
      <c r="AJ2617" s="13"/>
      <c r="AL2617" s="9"/>
      <c r="AM2617" s="87"/>
      <c r="AN2617" s="87"/>
    </row>
    <row r="2618" spans="12:40">
      <c r="L2618" s="46"/>
      <c r="M2618" s="46"/>
      <c r="O2618" s="47"/>
      <c r="P2618" s="46"/>
      <c r="Q2618" s="46"/>
      <c r="R2618" s="37"/>
      <c r="S2618" s="13"/>
      <c r="U2618" s="13"/>
      <c r="W2618" s="13"/>
      <c r="X2618" s="13">
        <f>SUMIF(Data_IND_TWh!$A$9:$A$504,Data_TOT_TWh!$B2618&amp;"200_"&amp;Data_TOT_TWh!$E2618,Data_IND_TWh!X$9:X$504)+SUMIF(Data_TER_TWh!$A$9:$A$504,Data_TOT_TWh!$B2618&amp;"300_"&amp;Data_TOT_TWh!$E2618,Data_TER_TWh!X$9:X$504)+SUMIF(Data_RES_TWh!$A$9:$A$1496,Data_TOT_TWh!$B2618&amp;"400_"&amp;Data_TOT_TWh!$E2618,Data_RES_TWh!X$9:X$1496)</f>
        <v>0</v>
      </c>
      <c r="Y2618" s="13">
        <f>SUMIF(Data_IND_TWh!$A$9:$A$504,Data_TOT_TWh!$B2618&amp;"200_"&amp;Data_TOT_TWh!$E2618,Data_IND_TWh!Y$9:Y$504)+SUMIF(Data_TER_TWh!$A$9:$A$504,Data_TOT_TWh!$B2618&amp;"300_"&amp;Data_TOT_TWh!$E2618,Data_TER_TWh!Y$9:Y$504)+SUMIF(Data_RES_TWh!$A$9:$A$1496,Data_TOT_TWh!$B2618&amp;"400_"&amp;Data_TOT_TWh!$E2618,Data_RES_TWh!Y$9:Y$1496)</f>
        <v>0</v>
      </c>
      <c r="Z2618" s="13">
        <f>SUMIF(Data_IND_TWh!$A$9:$A$504,Data_TOT_TWh!$B2618&amp;"200_"&amp;Data_TOT_TWh!$E2618,Data_IND_TWh!Z$9:Z$504)+SUMIF(Data_TER_TWh!$A$9:$A$504,Data_TOT_TWh!$B2618&amp;"300_"&amp;Data_TOT_TWh!$E2618,Data_TER_TWh!Z$9:Z$504)+SUMIF(Data_RES_TWh!$A$9:$A$1496,Data_TOT_TWh!$B2618&amp;"400_"&amp;Data_TOT_TWh!$E2618,Data_RES_TWh!Z$9:Z$1496)</f>
        <v>0</v>
      </c>
      <c r="AA2618" s="46">
        <f>SUMIF(Data_IND_TWh!$A$9:$A$504,Data_TOT_TWh!$B2618&amp;"200_"&amp;Data_TOT_TWh!$E2618,Data_IND_TWh!AA$9:AA$504)+SUMIF(Data_TER_TWh!$A$9:$A$504,Data_TOT_TWh!$B2618&amp;"300_"&amp;Data_TOT_TWh!$E2618,Data_TER_TWh!AA$9:AA$504)+SUMIF(Data_RES_TWh!$A$9:$A$1496,Data_TOT_TWh!$B2618&amp;"400_"&amp;Data_TOT_TWh!$E2618,Data_RES_TWh!AA$9:AA$1496)</f>
        <v>0</v>
      </c>
      <c r="AC2618" s="13"/>
      <c r="AE2618" s="13"/>
      <c r="AF2618" s="13">
        <f>SUMIF(Data_IND_TWh!$A$9:$A$504,Data_TOT_TWh!$B2618&amp;"200_"&amp;Data_TOT_TWh!$E2618,Data_IND_TWh!AF$9:AF$504)+SUMIF(Data_TER_TWh!$A$9:$A$504,Data_TOT_TWh!$B2618&amp;"300_"&amp;Data_TOT_TWh!$E2618,Data_TER_TWh!AF$9:AF$504)+SUMIF(Data_RES_TWh!$A$9:$A$1496,Data_TOT_TWh!$B2618&amp;"400_"&amp;Data_TOT_TWh!$E2618,Data_RES_TWh!AF$9:AF$1496)</f>
        <v>0</v>
      </c>
      <c r="AG2618" s="13">
        <f>SUMIF(Data_IND_TWh!$A$9:$A$504,Data_TOT_TWh!$B2618&amp;"200_"&amp;Data_TOT_TWh!$E2618,Data_IND_TWh!AG$9:AG$504)+SUMIF(Data_TER_TWh!$A$9:$A$504,Data_TOT_TWh!$B2618&amp;"300_"&amp;Data_TOT_TWh!$E2618,Data_TER_TWh!AG$9:AG$504)+SUMIF(Data_RES_TWh!$A$9:$A$1496,Data_TOT_TWh!$B2618&amp;"400_"&amp;Data_TOT_TWh!$E2618,Data_RES_TWh!AG$9:AG$1496)</f>
        <v>0</v>
      </c>
      <c r="AH2618" s="46">
        <f>SUMIF(Data_IND_TWh!$A$9:$A$504,Data_TOT_TWh!$B2618&amp;"200_"&amp;Data_TOT_TWh!$E2618,Data_IND_TWh!AH$9:AH$504)+SUMIF(Data_TER_TWh!$A$9:$A$504,Data_TOT_TWh!$B2618&amp;"300_"&amp;Data_TOT_TWh!$E2618,Data_TER_TWh!AH$9:AH$504)+SUMIF(Data_RES_TWh!$A$9:$A$1496,Data_TOT_TWh!$B2618&amp;"400_"&amp;Data_TOT_TWh!$E2618,Data_RES_TWh!AH$9:AH$1496)</f>
        <v>0</v>
      </c>
      <c r="AJ2618" s="13"/>
      <c r="AL2618" s="9"/>
      <c r="AM2618" s="87"/>
      <c r="AN2618" s="87"/>
    </row>
    <row r="2619" spans="12:40">
      <c r="L2619" s="46"/>
      <c r="M2619" s="46"/>
      <c r="O2619" s="47"/>
      <c r="P2619" s="46"/>
      <c r="Q2619" s="46"/>
      <c r="R2619" s="37"/>
      <c r="S2619" s="13"/>
      <c r="U2619" s="13"/>
      <c r="W2619" s="13"/>
      <c r="X2619" s="13">
        <f>SUMIF(Data_IND_TWh!$A$9:$A$504,Data_TOT_TWh!$B2619&amp;"200_"&amp;Data_TOT_TWh!$E2619,Data_IND_TWh!X$9:X$504)+SUMIF(Data_TER_TWh!$A$9:$A$504,Data_TOT_TWh!$B2619&amp;"300_"&amp;Data_TOT_TWh!$E2619,Data_TER_TWh!X$9:X$504)+SUMIF(Data_RES_TWh!$A$9:$A$1496,Data_TOT_TWh!$B2619&amp;"400_"&amp;Data_TOT_TWh!$E2619,Data_RES_TWh!X$9:X$1496)</f>
        <v>0</v>
      </c>
      <c r="Y2619" s="13">
        <f>SUMIF(Data_IND_TWh!$A$9:$A$504,Data_TOT_TWh!$B2619&amp;"200_"&amp;Data_TOT_TWh!$E2619,Data_IND_TWh!Y$9:Y$504)+SUMIF(Data_TER_TWh!$A$9:$A$504,Data_TOT_TWh!$B2619&amp;"300_"&amp;Data_TOT_TWh!$E2619,Data_TER_TWh!Y$9:Y$504)+SUMIF(Data_RES_TWh!$A$9:$A$1496,Data_TOT_TWh!$B2619&amp;"400_"&amp;Data_TOT_TWh!$E2619,Data_RES_TWh!Y$9:Y$1496)</f>
        <v>0</v>
      </c>
      <c r="Z2619" s="13">
        <f>SUMIF(Data_IND_TWh!$A$9:$A$504,Data_TOT_TWh!$B2619&amp;"200_"&amp;Data_TOT_TWh!$E2619,Data_IND_TWh!Z$9:Z$504)+SUMIF(Data_TER_TWh!$A$9:$A$504,Data_TOT_TWh!$B2619&amp;"300_"&amp;Data_TOT_TWh!$E2619,Data_TER_TWh!Z$9:Z$504)+SUMIF(Data_RES_TWh!$A$9:$A$1496,Data_TOT_TWh!$B2619&amp;"400_"&amp;Data_TOT_TWh!$E2619,Data_RES_TWh!Z$9:Z$1496)</f>
        <v>0</v>
      </c>
      <c r="AA2619" s="46">
        <f>SUMIF(Data_IND_TWh!$A$9:$A$504,Data_TOT_TWh!$B2619&amp;"200_"&amp;Data_TOT_TWh!$E2619,Data_IND_TWh!AA$9:AA$504)+SUMIF(Data_TER_TWh!$A$9:$A$504,Data_TOT_TWh!$B2619&amp;"300_"&amp;Data_TOT_TWh!$E2619,Data_TER_TWh!AA$9:AA$504)+SUMIF(Data_RES_TWh!$A$9:$A$1496,Data_TOT_TWh!$B2619&amp;"400_"&amp;Data_TOT_TWh!$E2619,Data_RES_TWh!AA$9:AA$1496)</f>
        <v>0</v>
      </c>
      <c r="AC2619" s="13"/>
      <c r="AE2619" s="13"/>
      <c r="AF2619" s="13">
        <f>SUMIF(Data_IND_TWh!$A$9:$A$504,Data_TOT_TWh!$B2619&amp;"200_"&amp;Data_TOT_TWh!$E2619,Data_IND_TWh!AF$9:AF$504)+SUMIF(Data_TER_TWh!$A$9:$A$504,Data_TOT_TWh!$B2619&amp;"300_"&amp;Data_TOT_TWh!$E2619,Data_TER_TWh!AF$9:AF$504)+SUMIF(Data_RES_TWh!$A$9:$A$1496,Data_TOT_TWh!$B2619&amp;"400_"&amp;Data_TOT_TWh!$E2619,Data_RES_TWh!AF$9:AF$1496)</f>
        <v>0</v>
      </c>
      <c r="AG2619" s="13">
        <f>SUMIF(Data_IND_TWh!$A$9:$A$504,Data_TOT_TWh!$B2619&amp;"200_"&amp;Data_TOT_TWh!$E2619,Data_IND_TWh!AG$9:AG$504)+SUMIF(Data_TER_TWh!$A$9:$A$504,Data_TOT_TWh!$B2619&amp;"300_"&amp;Data_TOT_TWh!$E2619,Data_TER_TWh!AG$9:AG$504)+SUMIF(Data_RES_TWh!$A$9:$A$1496,Data_TOT_TWh!$B2619&amp;"400_"&amp;Data_TOT_TWh!$E2619,Data_RES_TWh!AG$9:AG$1496)</f>
        <v>0</v>
      </c>
      <c r="AH2619" s="46">
        <f>SUMIF(Data_IND_TWh!$A$9:$A$504,Data_TOT_TWh!$B2619&amp;"200_"&amp;Data_TOT_TWh!$E2619,Data_IND_TWh!AH$9:AH$504)+SUMIF(Data_TER_TWh!$A$9:$A$504,Data_TOT_TWh!$B2619&amp;"300_"&amp;Data_TOT_TWh!$E2619,Data_TER_TWh!AH$9:AH$504)+SUMIF(Data_RES_TWh!$A$9:$A$1496,Data_TOT_TWh!$B2619&amp;"400_"&amp;Data_TOT_TWh!$E2619,Data_RES_TWh!AH$9:AH$1496)</f>
        <v>0</v>
      </c>
      <c r="AJ2619" s="13"/>
      <c r="AL2619" s="9"/>
      <c r="AM2619" s="87"/>
      <c r="AN2619" s="87"/>
    </row>
    <row r="2620" spans="12:40">
      <c r="L2620" s="46"/>
      <c r="M2620" s="46"/>
      <c r="O2620" s="47"/>
      <c r="P2620" s="46"/>
      <c r="Q2620" s="46"/>
      <c r="R2620" s="37"/>
      <c r="S2620" s="13"/>
      <c r="U2620" s="13"/>
      <c r="W2620" s="13"/>
      <c r="X2620" s="13">
        <f>SUMIF(Data_IND_TWh!$A$9:$A$504,Data_TOT_TWh!$B2620&amp;"200_"&amp;Data_TOT_TWh!$E2620,Data_IND_TWh!X$9:X$504)+SUMIF(Data_TER_TWh!$A$9:$A$504,Data_TOT_TWh!$B2620&amp;"300_"&amp;Data_TOT_TWh!$E2620,Data_TER_TWh!X$9:X$504)+SUMIF(Data_RES_TWh!$A$9:$A$1496,Data_TOT_TWh!$B2620&amp;"400_"&amp;Data_TOT_TWh!$E2620,Data_RES_TWh!X$9:X$1496)</f>
        <v>0</v>
      </c>
      <c r="Y2620" s="13">
        <f>SUMIF(Data_IND_TWh!$A$9:$A$504,Data_TOT_TWh!$B2620&amp;"200_"&amp;Data_TOT_TWh!$E2620,Data_IND_TWh!Y$9:Y$504)+SUMIF(Data_TER_TWh!$A$9:$A$504,Data_TOT_TWh!$B2620&amp;"300_"&amp;Data_TOT_TWh!$E2620,Data_TER_TWh!Y$9:Y$504)+SUMIF(Data_RES_TWh!$A$9:$A$1496,Data_TOT_TWh!$B2620&amp;"400_"&amp;Data_TOT_TWh!$E2620,Data_RES_TWh!Y$9:Y$1496)</f>
        <v>0</v>
      </c>
      <c r="Z2620" s="13">
        <f>SUMIF(Data_IND_TWh!$A$9:$A$504,Data_TOT_TWh!$B2620&amp;"200_"&amp;Data_TOT_TWh!$E2620,Data_IND_TWh!Z$9:Z$504)+SUMIF(Data_TER_TWh!$A$9:$A$504,Data_TOT_TWh!$B2620&amp;"300_"&amp;Data_TOT_TWh!$E2620,Data_TER_TWh!Z$9:Z$504)+SUMIF(Data_RES_TWh!$A$9:$A$1496,Data_TOT_TWh!$B2620&amp;"400_"&amp;Data_TOT_TWh!$E2620,Data_RES_TWh!Z$9:Z$1496)</f>
        <v>0</v>
      </c>
      <c r="AA2620" s="46">
        <f>SUMIF(Data_IND_TWh!$A$9:$A$504,Data_TOT_TWh!$B2620&amp;"200_"&amp;Data_TOT_TWh!$E2620,Data_IND_TWh!AA$9:AA$504)+SUMIF(Data_TER_TWh!$A$9:$A$504,Data_TOT_TWh!$B2620&amp;"300_"&amp;Data_TOT_TWh!$E2620,Data_TER_TWh!AA$9:AA$504)+SUMIF(Data_RES_TWh!$A$9:$A$1496,Data_TOT_TWh!$B2620&amp;"400_"&amp;Data_TOT_TWh!$E2620,Data_RES_TWh!AA$9:AA$1496)</f>
        <v>0</v>
      </c>
      <c r="AC2620" s="13"/>
      <c r="AE2620" s="13"/>
      <c r="AF2620" s="13">
        <f>SUMIF(Data_IND_TWh!$A$9:$A$504,Data_TOT_TWh!$B2620&amp;"200_"&amp;Data_TOT_TWh!$E2620,Data_IND_TWh!AF$9:AF$504)+SUMIF(Data_TER_TWh!$A$9:$A$504,Data_TOT_TWh!$B2620&amp;"300_"&amp;Data_TOT_TWh!$E2620,Data_TER_TWh!AF$9:AF$504)+SUMIF(Data_RES_TWh!$A$9:$A$1496,Data_TOT_TWh!$B2620&amp;"400_"&amp;Data_TOT_TWh!$E2620,Data_RES_TWh!AF$9:AF$1496)</f>
        <v>0</v>
      </c>
      <c r="AG2620" s="13">
        <f>SUMIF(Data_IND_TWh!$A$9:$A$504,Data_TOT_TWh!$B2620&amp;"200_"&amp;Data_TOT_TWh!$E2620,Data_IND_TWh!AG$9:AG$504)+SUMIF(Data_TER_TWh!$A$9:$A$504,Data_TOT_TWh!$B2620&amp;"300_"&amp;Data_TOT_TWh!$E2620,Data_TER_TWh!AG$9:AG$504)+SUMIF(Data_RES_TWh!$A$9:$A$1496,Data_TOT_TWh!$B2620&amp;"400_"&amp;Data_TOT_TWh!$E2620,Data_RES_TWh!AG$9:AG$1496)</f>
        <v>0</v>
      </c>
      <c r="AH2620" s="46">
        <f>SUMIF(Data_IND_TWh!$A$9:$A$504,Data_TOT_TWh!$B2620&amp;"200_"&amp;Data_TOT_TWh!$E2620,Data_IND_TWh!AH$9:AH$504)+SUMIF(Data_TER_TWh!$A$9:$A$504,Data_TOT_TWh!$B2620&amp;"300_"&amp;Data_TOT_TWh!$E2620,Data_TER_TWh!AH$9:AH$504)+SUMIF(Data_RES_TWh!$A$9:$A$1496,Data_TOT_TWh!$B2620&amp;"400_"&amp;Data_TOT_TWh!$E2620,Data_RES_TWh!AH$9:AH$1496)</f>
        <v>0</v>
      </c>
      <c r="AJ2620" s="13"/>
      <c r="AL2620" s="9"/>
      <c r="AM2620" s="87"/>
      <c r="AN2620" s="87"/>
    </row>
    <row r="2621" spans="12:40">
      <c r="L2621" s="46"/>
      <c r="M2621" s="46"/>
      <c r="O2621" s="47"/>
      <c r="P2621" s="46"/>
      <c r="Q2621" s="46"/>
      <c r="R2621" s="37"/>
      <c r="S2621" s="13"/>
      <c r="U2621" s="13"/>
      <c r="W2621" s="13"/>
      <c r="X2621" s="13">
        <f>SUMIF(Data_IND_TWh!$A$9:$A$504,Data_TOT_TWh!$B2621&amp;"200_"&amp;Data_TOT_TWh!$E2621,Data_IND_TWh!X$9:X$504)+SUMIF(Data_TER_TWh!$A$9:$A$504,Data_TOT_TWh!$B2621&amp;"300_"&amp;Data_TOT_TWh!$E2621,Data_TER_TWh!X$9:X$504)+SUMIF(Data_RES_TWh!$A$9:$A$1496,Data_TOT_TWh!$B2621&amp;"400_"&amp;Data_TOT_TWh!$E2621,Data_RES_TWh!X$9:X$1496)</f>
        <v>0</v>
      </c>
      <c r="Y2621" s="13">
        <f>SUMIF(Data_IND_TWh!$A$9:$A$504,Data_TOT_TWh!$B2621&amp;"200_"&amp;Data_TOT_TWh!$E2621,Data_IND_TWh!Y$9:Y$504)+SUMIF(Data_TER_TWh!$A$9:$A$504,Data_TOT_TWh!$B2621&amp;"300_"&amp;Data_TOT_TWh!$E2621,Data_TER_TWh!Y$9:Y$504)+SUMIF(Data_RES_TWh!$A$9:$A$1496,Data_TOT_TWh!$B2621&amp;"400_"&amp;Data_TOT_TWh!$E2621,Data_RES_TWh!Y$9:Y$1496)</f>
        <v>0</v>
      </c>
      <c r="Z2621" s="13">
        <f>SUMIF(Data_IND_TWh!$A$9:$A$504,Data_TOT_TWh!$B2621&amp;"200_"&amp;Data_TOT_TWh!$E2621,Data_IND_TWh!Z$9:Z$504)+SUMIF(Data_TER_TWh!$A$9:$A$504,Data_TOT_TWh!$B2621&amp;"300_"&amp;Data_TOT_TWh!$E2621,Data_TER_TWh!Z$9:Z$504)+SUMIF(Data_RES_TWh!$A$9:$A$1496,Data_TOT_TWh!$B2621&amp;"400_"&amp;Data_TOT_TWh!$E2621,Data_RES_TWh!Z$9:Z$1496)</f>
        <v>0</v>
      </c>
      <c r="AA2621" s="46">
        <f>SUMIF(Data_IND_TWh!$A$9:$A$504,Data_TOT_TWh!$B2621&amp;"200_"&amp;Data_TOT_TWh!$E2621,Data_IND_TWh!AA$9:AA$504)+SUMIF(Data_TER_TWh!$A$9:$A$504,Data_TOT_TWh!$B2621&amp;"300_"&amp;Data_TOT_TWh!$E2621,Data_TER_TWh!AA$9:AA$504)+SUMIF(Data_RES_TWh!$A$9:$A$1496,Data_TOT_TWh!$B2621&amp;"400_"&amp;Data_TOT_TWh!$E2621,Data_RES_TWh!AA$9:AA$1496)</f>
        <v>0</v>
      </c>
      <c r="AC2621" s="13"/>
      <c r="AE2621" s="13"/>
      <c r="AF2621" s="13">
        <f>SUMIF(Data_IND_TWh!$A$9:$A$504,Data_TOT_TWh!$B2621&amp;"200_"&amp;Data_TOT_TWh!$E2621,Data_IND_TWh!AF$9:AF$504)+SUMIF(Data_TER_TWh!$A$9:$A$504,Data_TOT_TWh!$B2621&amp;"300_"&amp;Data_TOT_TWh!$E2621,Data_TER_TWh!AF$9:AF$504)+SUMIF(Data_RES_TWh!$A$9:$A$1496,Data_TOT_TWh!$B2621&amp;"400_"&amp;Data_TOT_TWh!$E2621,Data_RES_TWh!AF$9:AF$1496)</f>
        <v>0</v>
      </c>
      <c r="AG2621" s="13">
        <f>SUMIF(Data_IND_TWh!$A$9:$A$504,Data_TOT_TWh!$B2621&amp;"200_"&amp;Data_TOT_TWh!$E2621,Data_IND_TWh!AG$9:AG$504)+SUMIF(Data_TER_TWh!$A$9:$A$504,Data_TOT_TWh!$B2621&amp;"300_"&amp;Data_TOT_TWh!$E2621,Data_TER_TWh!AG$9:AG$504)+SUMIF(Data_RES_TWh!$A$9:$A$1496,Data_TOT_TWh!$B2621&amp;"400_"&amp;Data_TOT_TWh!$E2621,Data_RES_TWh!AG$9:AG$1496)</f>
        <v>0</v>
      </c>
      <c r="AH2621" s="46">
        <f>SUMIF(Data_IND_TWh!$A$9:$A$504,Data_TOT_TWh!$B2621&amp;"200_"&amp;Data_TOT_TWh!$E2621,Data_IND_TWh!AH$9:AH$504)+SUMIF(Data_TER_TWh!$A$9:$A$504,Data_TOT_TWh!$B2621&amp;"300_"&amp;Data_TOT_TWh!$E2621,Data_TER_TWh!AH$9:AH$504)+SUMIF(Data_RES_TWh!$A$9:$A$1496,Data_TOT_TWh!$B2621&amp;"400_"&amp;Data_TOT_TWh!$E2621,Data_RES_TWh!AH$9:AH$1496)</f>
        <v>0</v>
      </c>
      <c r="AJ2621" s="13"/>
      <c r="AL2621" s="9"/>
      <c r="AM2621" s="87"/>
      <c r="AN2621" s="87"/>
    </row>
    <row r="2622" spans="12:40">
      <c r="L2622" s="46"/>
      <c r="M2622" s="46"/>
      <c r="O2622" s="47"/>
      <c r="P2622" s="46"/>
      <c r="Q2622" s="46"/>
      <c r="R2622" s="37"/>
      <c r="S2622" s="13"/>
      <c r="U2622" s="13"/>
      <c r="W2622" s="13"/>
      <c r="X2622" s="13">
        <f>SUMIF(Data_IND_TWh!$A$9:$A$504,Data_TOT_TWh!$B2622&amp;"200_"&amp;Data_TOT_TWh!$E2622,Data_IND_TWh!X$9:X$504)+SUMIF(Data_TER_TWh!$A$9:$A$504,Data_TOT_TWh!$B2622&amp;"300_"&amp;Data_TOT_TWh!$E2622,Data_TER_TWh!X$9:X$504)+SUMIF(Data_RES_TWh!$A$9:$A$1496,Data_TOT_TWh!$B2622&amp;"400_"&amp;Data_TOT_TWh!$E2622,Data_RES_TWh!X$9:X$1496)</f>
        <v>0</v>
      </c>
      <c r="Y2622" s="13">
        <f>SUMIF(Data_IND_TWh!$A$9:$A$504,Data_TOT_TWh!$B2622&amp;"200_"&amp;Data_TOT_TWh!$E2622,Data_IND_TWh!Y$9:Y$504)+SUMIF(Data_TER_TWh!$A$9:$A$504,Data_TOT_TWh!$B2622&amp;"300_"&amp;Data_TOT_TWh!$E2622,Data_TER_TWh!Y$9:Y$504)+SUMIF(Data_RES_TWh!$A$9:$A$1496,Data_TOT_TWh!$B2622&amp;"400_"&amp;Data_TOT_TWh!$E2622,Data_RES_TWh!Y$9:Y$1496)</f>
        <v>0</v>
      </c>
      <c r="Z2622" s="13">
        <f>SUMIF(Data_IND_TWh!$A$9:$A$504,Data_TOT_TWh!$B2622&amp;"200_"&amp;Data_TOT_TWh!$E2622,Data_IND_TWh!Z$9:Z$504)+SUMIF(Data_TER_TWh!$A$9:$A$504,Data_TOT_TWh!$B2622&amp;"300_"&amp;Data_TOT_TWh!$E2622,Data_TER_TWh!Z$9:Z$504)+SUMIF(Data_RES_TWh!$A$9:$A$1496,Data_TOT_TWh!$B2622&amp;"400_"&amp;Data_TOT_TWh!$E2622,Data_RES_TWh!Z$9:Z$1496)</f>
        <v>0</v>
      </c>
      <c r="AA2622" s="46">
        <f>SUMIF(Data_IND_TWh!$A$9:$A$504,Data_TOT_TWh!$B2622&amp;"200_"&amp;Data_TOT_TWh!$E2622,Data_IND_TWh!AA$9:AA$504)+SUMIF(Data_TER_TWh!$A$9:$A$504,Data_TOT_TWh!$B2622&amp;"300_"&amp;Data_TOT_TWh!$E2622,Data_TER_TWh!AA$9:AA$504)+SUMIF(Data_RES_TWh!$A$9:$A$1496,Data_TOT_TWh!$B2622&amp;"400_"&amp;Data_TOT_TWh!$E2622,Data_RES_TWh!AA$9:AA$1496)</f>
        <v>0</v>
      </c>
      <c r="AC2622" s="13"/>
      <c r="AE2622" s="13"/>
      <c r="AF2622" s="13">
        <f>SUMIF(Data_IND_TWh!$A$9:$A$504,Data_TOT_TWh!$B2622&amp;"200_"&amp;Data_TOT_TWh!$E2622,Data_IND_TWh!AF$9:AF$504)+SUMIF(Data_TER_TWh!$A$9:$A$504,Data_TOT_TWh!$B2622&amp;"300_"&amp;Data_TOT_TWh!$E2622,Data_TER_TWh!AF$9:AF$504)+SUMIF(Data_RES_TWh!$A$9:$A$1496,Data_TOT_TWh!$B2622&amp;"400_"&amp;Data_TOT_TWh!$E2622,Data_RES_TWh!AF$9:AF$1496)</f>
        <v>0</v>
      </c>
      <c r="AG2622" s="13">
        <f>SUMIF(Data_IND_TWh!$A$9:$A$504,Data_TOT_TWh!$B2622&amp;"200_"&amp;Data_TOT_TWh!$E2622,Data_IND_TWh!AG$9:AG$504)+SUMIF(Data_TER_TWh!$A$9:$A$504,Data_TOT_TWh!$B2622&amp;"300_"&amp;Data_TOT_TWh!$E2622,Data_TER_TWh!AG$9:AG$504)+SUMIF(Data_RES_TWh!$A$9:$A$1496,Data_TOT_TWh!$B2622&amp;"400_"&amp;Data_TOT_TWh!$E2622,Data_RES_TWh!AG$9:AG$1496)</f>
        <v>0</v>
      </c>
      <c r="AH2622" s="46">
        <f>SUMIF(Data_IND_TWh!$A$9:$A$504,Data_TOT_TWh!$B2622&amp;"200_"&amp;Data_TOT_TWh!$E2622,Data_IND_TWh!AH$9:AH$504)+SUMIF(Data_TER_TWh!$A$9:$A$504,Data_TOT_TWh!$B2622&amp;"300_"&amp;Data_TOT_TWh!$E2622,Data_TER_TWh!AH$9:AH$504)+SUMIF(Data_RES_TWh!$A$9:$A$1496,Data_TOT_TWh!$B2622&amp;"400_"&amp;Data_TOT_TWh!$E2622,Data_RES_TWh!AH$9:AH$1496)</f>
        <v>0</v>
      </c>
      <c r="AJ2622" s="13"/>
      <c r="AL2622" s="9"/>
      <c r="AM2622" s="87"/>
      <c r="AN2622" s="87"/>
    </row>
    <row r="2623" spans="12:40">
      <c r="L2623" s="46"/>
      <c r="M2623" s="46"/>
      <c r="O2623" s="47"/>
      <c r="P2623" s="46"/>
      <c r="Q2623" s="46"/>
      <c r="R2623" s="37"/>
      <c r="S2623" s="13"/>
      <c r="U2623" s="13"/>
      <c r="W2623" s="13"/>
      <c r="X2623" s="13">
        <f>SUMIF(Data_IND_TWh!$A$9:$A$504,Data_TOT_TWh!$B2623&amp;"200_"&amp;Data_TOT_TWh!$E2623,Data_IND_TWh!X$9:X$504)+SUMIF(Data_TER_TWh!$A$9:$A$504,Data_TOT_TWh!$B2623&amp;"300_"&amp;Data_TOT_TWh!$E2623,Data_TER_TWh!X$9:X$504)+SUMIF(Data_RES_TWh!$A$9:$A$1496,Data_TOT_TWh!$B2623&amp;"400_"&amp;Data_TOT_TWh!$E2623,Data_RES_TWh!X$9:X$1496)</f>
        <v>0</v>
      </c>
      <c r="Y2623" s="13">
        <f>SUMIF(Data_IND_TWh!$A$9:$A$504,Data_TOT_TWh!$B2623&amp;"200_"&amp;Data_TOT_TWh!$E2623,Data_IND_TWh!Y$9:Y$504)+SUMIF(Data_TER_TWh!$A$9:$A$504,Data_TOT_TWh!$B2623&amp;"300_"&amp;Data_TOT_TWh!$E2623,Data_TER_TWh!Y$9:Y$504)+SUMIF(Data_RES_TWh!$A$9:$A$1496,Data_TOT_TWh!$B2623&amp;"400_"&amp;Data_TOT_TWh!$E2623,Data_RES_TWh!Y$9:Y$1496)</f>
        <v>0</v>
      </c>
      <c r="Z2623" s="13">
        <f>SUMIF(Data_IND_TWh!$A$9:$A$504,Data_TOT_TWh!$B2623&amp;"200_"&amp;Data_TOT_TWh!$E2623,Data_IND_TWh!Z$9:Z$504)+SUMIF(Data_TER_TWh!$A$9:$A$504,Data_TOT_TWh!$B2623&amp;"300_"&amp;Data_TOT_TWh!$E2623,Data_TER_TWh!Z$9:Z$504)+SUMIF(Data_RES_TWh!$A$9:$A$1496,Data_TOT_TWh!$B2623&amp;"400_"&amp;Data_TOT_TWh!$E2623,Data_RES_TWh!Z$9:Z$1496)</f>
        <v>0</v>
      </c>
      <c r="AA2623" s="46">
        <f>SUMIF(Data_IND_TWh!$A$9:$A$504,Data_TOT_TWh!$B2623&amp;"200_"&amp;Data_TOT_TWh!$E2623,Data_IND_TWh!AA$9:AA$504)+SUMIF(Data_TER_TWh!$A$9:$A$504,Data_TOT_TWh!$B2623&amp;"300_"&amp;Data_TOT_TWh!$E2623,Data_TER_TWh!AA$9:AA$504)+SUMIF(Data_RES_TWh!$A$9:$A$1496,Data_TOT_TWh!$B2623&amp;"400_"&amp;Data_TOT_TWh!$E2623,Data_RES_TWh!AA$9:AA$1496)</f>
        <v>0</v>
      </c>
      <c r="AC2623" s="13"/>
      <c r="AE2623" s="13"/>
      <c r="AF2623" s="13">
        <f>SUMIF(Data_IND_TWh!$A$9:$A$504,Data_TOT_TWh!$B2623&amp;"200_"&amp;Data_TOT_TWh!$E2623,Data_IND_TWh!AF$9:AF$504)+SUMIF(Data_TER_TWh!$A$9:$A$504,Data_TOT_TWh!$B2623&amp;"300_"&amp;Data_TOT_TWh!$E2623,Data_TER_TWh!AF$9:AF$504)+SUMIF(Data_RES_TWh!$A$9:$A$1496,Data_TOT_TWh!$B2623&amp;"400_"&amp;Data_TOT_TWh!$E2623,Data_RES_TWh!AF$9:AF$1496)</f>
        <v>0</v>
      </c>
      <c r="AG2623" s="13">
        <f>SUMIF(Data_IND_TWh!$A$9:$A$504,Data_TOT_TWh!$B2623&amp;"200_"&amp;Data_TOT_TWh!$E2623,Data_IND_TWh!AG$9:AG$504)+SUMIF(Data_TER_TWh!$A$9:$A$504,Data_TOT_TWh!$B2623&amp;"300_"&amp;Data_TOT_TWh!$E2623,Data_TER_TWh!AG$9:AG$504)+SUMIF(Data_RES_TWh!$A$9:$A$1496,Data_TOT_TWh!$B2623&amp;"400_"&amp;Data_TOT_TWh!$E2623,Data_RES_TWh!AG$9:AG$1496)</f>
        <v>0</v>
      </c>
      <c r="AH2623" s="46">
        <f>SUMIF(Data_IND_TWh!$A$9:$A$504,Data_TOT_TWh!$B2623&amp;"200_"&amp;Data_TOT_TWh!$E2623,Data_IND_TWh!AH$9:AH$504)+SUMIF(Data_TER_TWh!$A$9:$A$504,Data_TOT_TWh!$B2623&amp;"300_"&amp;Data_TOT_TWh!$E2623,Data_TER_TWh!AH$9:AH$504)+SUMIF(Data_RES_TWh!$A$9:$A$1496,Data_TOT_TWh!$B2623&amp;"400_"&amp;Data_TOT_TWh!$E2623,Data_RES_TWh!AH$9:AH$1496)</f>
        <v>0</v>
      </c>
      <c r="AJ2623" s="13"/>
      <c r="AL2623" s="9"/>
      <c r="AM2623" s="87"/>
      <c r="AN2623" s="87"/>
    </row>
    <row r="2624" spans="12:40">
      <c r="L2624" s="46"/>
      <c r="M2624" s="46"/>
      <c r="O2624" s="47"/>
      <c r="P2624" s="46"/>
      <c r="Q2624" s="46"/>
      <c r="R2624" s="37"/>
      <c r="S2624" s="13"/>
      <c r="U2624" s="13"/>
      <c r="W2624" s="13"/>
      <c r="X2624" s="13">
        <f>SUMIF(Data_IND_TWh!$A$9:$A$504,Data_TOT_TWh!$B2624&amp;"200_"&amp;Data_TOT_TWh!$E2624,Data_IND_TWh!X$9:X$504)+SUMIF(Data_TER_TWh!$A$9:$A$504,Data_TOT_TWh!$B2624&amp;"300_"&amp;Data_TOT_TWh!$E2624,Data_TER_TWh!X$9:X$504)+SUMIF(Data_RES_TWh!$A$9:$A$1496,Data_TOT_TWh!$B2624&amp;"400_"&amp;Data_TOT_TWh!$E2624,Data_RES_TWh!X$9:X$1496)</f>
        <v>0</v>
      </c>
      <c r="Y2624" s="13">
        <f>SUMIF(Data_IND_TWh!$A$9:$A$504,Data_TOT_TWh!$B2624&amp;"200_"&amp;Data_TOT_TWh!$E2624,Data_IND_TWh!Y$9:Y$504)+SUMIF(Data_TER_TWh!$A$9:$A$504,Data_TOT_TWh!$B2624&amp;"300_"&amp;Data_TOT_TWh!$E2624,Data_TER_TWh!Y$9:Y$504)+SUMIF(Data_RES_TWh!$A$9:$A$1496,Data_TOT_TWh!$B2624&amp;"400_"&amp;Data_TOT_TWh!$E2624,Data_RES_TWh!Y$9:Y$1496)</f>
        <v>0</v>
      </c>
      <c r="Z2624" s="13">
        <f>SUMIF(Data_IND_TWh!$A$9:$A$504,Data_TOT_TWh!$B2624&amp;"200_"&amp;Data_TOT_TWh!$E2624,Data_IND_TWh!Z$9:Z$504)+SUMIF(Data_TER_TWh!$A$9:$A$504,Data_TOT_TWh!$B2624&amp;"300_"&amp;Data_TOT_TWh!$E2624,Data_TER_TWh!Z$9:Z$504)+SUMIF(Data_RES_TWh!$A$9:$A$1496,Data_TOT_TWh!$B2624&amp;"400_"&amp;Data_TOT_TWh!$E2624,Data_RES_TWh!Z$9:Z$1496)</f>
        <v>0</v>
      </c>
      <c r="AA2624" s="46">
        <f>SUMIF(Data_IND_TWh!$A$9:$A$504,Data_TOT_TWh!$B2624&amp;"200_"&amp;Data_TOT_TWh!$E2624,Data_IND_TWh!AA$9:AA$504)+SUMIF(Data_TER_TWh!$A$9:$A$504,Data_TOT_TWh!$B2624&amp;"300_"&amp;Data_TOT_TWh!$E2624,Data_TER_TWh!AA$9:AA$504)+SUMIF(Data_RES_TWh!$A$9:$A$1496,Data_TOT_TWh!$B2624&amp;"400_"&amp;Data_TOT_TWh!$E2624,Data_RES_TWh!AA$9:AA$1496)</f>
        <v>0</v>
      </c>
      <c r="AC2624" s="13"/>
      <c r="AE2624" s="13"/>
      <c r="AF2624" s="13">
        <f>SUMIF(Data_IND_TWh!$A$9:$A$504,Data_TOT_TWh!$B2624&amp;"200_"&amp;Data_TOT_TWh!$E2624,Data_IND_TWh!AF$9:AF$504)+SUMIF(Data_TER_TWh!$A$9:$A$504,Data_TOT_TWh!$B2624&amp;"300_"&amp;Data_TOT_TWh!$E2624,Data_TER_TWh!AF$9:AF$504)+SUMIF(Data_RES_TWh!$A$9:$A$1496,Data_TOT_TWh!$B2624&amp;"400_"&amp;Data_TOT_TWh!$E2624,Data_RES_TWh!AF$9:AF$1496)</f>
        <v>0</v>
      </c>
      <c r="AG2624" s="13">
        <f>SUMIF(Data_IND_TWh!$A$9:$A$504,Data_TOT_TWh!$B2624&amp;"200_"&amp;Data_TOT_TWh!$E2624,Data_IND_TWh!AG$9:AG$504)+SUMIF(Data_TER_TWh!$A$9:$A$504,Data_TOT_TWh!$B2624&amp;"300_"&amp;Data_TOT_TWh!$E2624,Data_TER_TWh!AG$9:AG$504)+SUMIF(Data_RES_TWh!$A$9:$A$1496,Data_TOT_TWh!$B2624&amp;"400_"&amp;Data_TOT_TWh!$E2624,Data_RES_TWh!AG$9:AG$1496)</f>
        <v>0</v>
      </c>
      <c r="AH2624" s="46">
        <f>SUMIF(Data_IND_TWh!$A$9:$A$504,Data_TOT_TWh!$B2624&amp;"200_"&amp;Data_TOT_TWh!$E2624,Data_IND_TWh!AH$9:AH$504)+SUMIF(Data_TER_TWh!$A$9:$A$504,Data_TOT_TWh!$B2624&amp;"300_"&amp;Data_TOT_TWh!$E2624,Data_TER_TWh!AH$9:AH$504)+SUMIF(Data_RES_TWh!$A$9:$A$1496,Data_TOT_TWh!$B2624&amp;"400_"&amp;Data_TOT_TWh!$E2624,Data_RES_TWh!AH$9:AH$1496)</f>
        <v>0</v>
      </c>
      <c r="AJ2624" s="13"/>
      <c r="AL2624" s="9"/>
      <c r="AM2624" s="87"/>
      <c r="AN2624" s="87"/>
    </row>
    <row r="2625" spans="12:40">
      <c r="L2625" s="46"/>
      <c r="M2625" s="46"/>
      <c r="O2625" s="47"/>
      <c r="P2625" s="46"/>
      <c r="Q2625" s="46"/>
      <c r="R2625" s="37"/>
      <c r="S2625" s="13"/>
      <c r="U2625" s="13"/>
      <c r="W2625" s="13"/>
      <c r="X2625" s="13">
        <f>SUMIF(Data_IND_TWh!$A$9:$A$504,Data_TOT_TWh!$B2625&amp;"200_"&amp;Data_TOT_TWh!$E2625,Data_IND_TWh!X$9:X$504)+SUMIF(Data_TER_TWh!$A$9:$A$504,Data_TOT_TWh!$B2625&amp;"300_"&amp;Data_TOT_TWh!$E2625,Data_TER_TWh!X$9:X$504)+SUMIF(Data_RES_TWh!$A$9:$A$1496,Data_TOT_TWh!$B2625&amp;"400_"&amp;Data_TOT_TWh!$E2625,Data_RES_TWh!X$9:X$1496)</f>
        <v>0</v>
      </c>
      <c r="Y2625" s="13">
        <f>SUMIF(Data_IND_TWh!$A$9:$A$504,Data_TOT_TWh!$B2625&amp;"200_"&amp;Data_TOT_TWh!$E2625,Data_IND_TWh!Y$9:Y$504)+SUMIF(Data_TER_TWh!$A$9:$A$504,Data_TOT_TWh!$B2625&amp;"300_"&amp;Data_TOT_TWh!$E2625,Data_TER_TWh!Y$9:Y$504)+SUMIF(Data_RES_TWh!$A$9:$A$1496,Data_TOT_TWh!$B2625&amp;"400_"&amp;Data_TOT_TWh!$E2625,Data_RES_TWh!Y$9:Y$1496)</f>
        <v>0</v>
      </c>
      <c r="Z2625" s="13">
        <f>SUMIF(Data_IND_TWh!$A$9:$A$504,Data_TOT_TWh!$B2625&amp;"200_"&amp;Data_TOT_TWh!$E2625,Data_IND_TWh!Z$9:Z$504)+SUMIF(Data_TER_TWh!$A$9:$A$504,Data_TOT_TWh!$B2625&amp;"300_"&amp;Data_TOT_TWh!$E2625,Data_TER_TWh!Z$9:Z$504)+SUMIF(Data_RES_TWh!$A$9:$A$1496,Data_TOT_TWh!$B2625&amp;"400_"&amp;Data_TOT_TWh!$E2625,Data_RES_TWh!Z$9:Z$1496)</f>
        <v>0</v>
      </c>
      <c r="AA2625" s="46">
        <f>SUMIF(Data_IND_TWh!$A$9:$A$504,Data_TOT_TWh!$B2625&amp;"200_"&amp;Data_TOT_TWh!$E2625,Data_IND_TWh!AA$9:AA$504)+SUMIF(Data_TER_TWh!$A$9:$A$504,Data_TOT_TWh!$B2625&amp;"300_"&amp;Data_TOT_TWh!$E2625,Data_TER_TWh!AA$9:AA$504)+SUMIF(Data_RES_TWh!$A$9:$A$1496,Data_TOT_TWh!$B2625&amp;"400_"&amp;Data_TOT_TWh!$E2625,Data_RES_TWh!AA$9:AA$1496)</f>
        <v>0</v>
      </c>
      <c r="AC2625" s="13"/>
      <c r="AE2625" s="13"/>
      <c r="AF2625" s="13">
        <f>SUMIF(Data_IND_TWh!$A$9:$A$504,Data_TOT_TWh!$B2625&amp;"200_"&amp;Data_TOT_TWh!$E2625,Data_IND_TWh!AF$9:AF$504)+SUMIF(Data_TER_TWh!$A$9:$A$504,Data_TOT_TWh!$B2625&amp;"300_"&amp;Data_TOT_TWh!$E2625,Data_TER_TWh!AF$9:AF$504)+SUMIF(Data_RES_TWh!$A$9:$A$1496,Data_TOT_TWh!$B2625&amp;"400_"&amp;Data_TOT_TWh!$E2625,Data_RES_TWh!AF$9:AF$1496)</f>
        <v>0</v>
      </c>
      <c r="AG2625" s="13">
        <f>SUMIF(Data_IND_TWh!$A$9:$A$504,Data_TOT_TWh!$B2625&amp;"200_"&amp;Data_TOT_TWh!$E2625,Data_IND_TWh!AG$9:AG$504)+SUMIF(Data_TER_TWh!$A$9:$A$504,Data_TOT_TWh!$B2625&amp;"300_"&amp;Data_TOT_TWh!$E2625,Data_TER_TWh!AG$9:AG$504)+SUMIF(Data_RES_TWh!$A$9:$A$1496,Data_TOT_TWh!$B2625&amp;"400_"&amp;Data_TOT_TWh!$E2625,Data_RES_TWh!AG$9:AG$1496)</f>
        <v>0</v>
      </c>
      <c r="AH2625" s="46">
        <f>SUMIF(Data_IND_TWh!$A$9:$A$504,Data_TOT_TWh!$B2625&amp;"200_"&amp;Data_TOT_TWh!$E2625,Data_IND_TWh!AH$9:AH$504)+SUMIF(Data_TER_TWh!$A$9:$A$504,Data_TOT_TWh!$B2625&amp;"300_"&amp;Data_TOT_TWh!$E2625,Data_TER_TWh!AH$9:AH$504)+SUMIF(Data_RES_TWh!$A$9:$A$1496,Data_TOT_TWh!$B2625&amp;"400_"&amp;Data_TOT_TWh!$E2625,Data_RES_TWh!AH$9:AH$1496)</f>
        <v>0</v>
      </c>
      <c r="AJ2625" s="13"/>
      <c r="AL2625" s="9"/>
      <c r="AM2625" s="87"/>
      <c r="AN2625" s="87"/>
    </row>
    <row r="2626" spans="12:40">
      <c r="L2626" s="46"/>
      <c r="M2626" s="46"/>
      <c r="O2626" s="47"/>
      <c r="P2626" s="46"/>
      <c r="Q2626" s="46"/>
      <c r="R2626" s="37"/>
      <c r="S2626" s="13"/>
      <c r="U2626" s="13"/>
      <c r="W2626" s="13"/>
      <c r="X2626" s="13">
        <f>SUMIF(Data_IND_TWh!$A$9:$A$504,Data_TOT_TWh!$B2626&amp;"200_"&amp;Data_TOT_TWh!$E2626,Data_IND_TWh!X$9:X$504)+SUMIF(Data_TER_TWh!$A$9:$A$504,Data_TOT_TWh!$B2626&amp;"300_"&amp;Data_TOT_TWh!$E2626,Data_TER_TWh!X$9:X$504)+SUMIF(Data_RES_TWh!$A$9:$A$1496,Data_TOT_TWh!$B2626&amp;"400_"&amp;Data_TOT_TWh!$E2626,Data_RES_TWh!X$9:X$1496)</f>
        <v>0</v>
      </c>
      <c r="Y2626" s="13">
        <f>SUMIF(Data_IND_TWh!$A$9:$A$504,Data_TOT_TWh!$B2626&amp;"200_"&amp;Data_TOT_TWh!$E2626,Data_IND_TWh!Y$9:Y$504)+SUMIF(Data_TER_TWh!$A$9:$A$504,Data_TOT_TWh!$B2626&amp;"300_"&amp;Data_TOT_TWh!$E2626,Data_TER_TWh!Y$9:Y$504)+SUMIF(Data_RES_TWh!$A$9:$A$1496,Data_TOT_TWh!$B2626&amp;"400_"&amp;Data_TOT_TWh!$E2626,Data_RES_TWh!Y$9:Y$1496)</f>
        <v>0</v>
      </c>
      <c r="Z2626" s="13">
        <f>SUMIF(Data_IND_TWh!$A$9:$A$504,Data_TOT_TWh!$B2626&amp;"200_"&amp;Data_TOT_TWh!$E2626,Data_IND_TWh!Z$9:Z$504)+SUMIF(Data_TER_TWh!$A$9:$A$504,Data_TOT_TWh!$B2626&amp;"300_"&amp;Data_TOT_TWh!$E2626,Data_TER_TWh!Z$9:Z$504)+SUMIF(Data_RES_TWh!$A$9:$A$1496,Data_TOT_TWh!$B2626&amp;"400_"&amp;Data_TOT_TWh!$E2626,Data_RES_TWh!Z$9:Z$1496)</f>
        <v>0</v>
      </c>
      <c r="AA2626" s="46">
        <f>SUMIF(Data_IND_TWh!$A$9:$A$504,Data_TOT_TWh!$B2626&amp;"200_"&amp;Data_TOT_TWh!$E2626,Data_IND_TWh!AA$9:AA$504)+SUMIF(Data_TER_TWh!$A$9:$A$504,Data_TOT_TWh!$B2626&amp;"300_"&amp;Data_TOT_TWh!$E2626,Data_TER_TWh!AA$9:AA$504)+SUMIF(Data_RES_TWh!$A$9:$A$1496,Data_TOT_TWh!$B2626&amp;"400_"&amp;Data_TOT_TWh!$E2626,Data_RES_TWh!AA$9:AA$1496)</f>
        <v>0</v>
      </c>
      <c r="AC2626" s="13"/>
      <c r="AE2626" s="13"/>
      <c r="AF2626" s="13">
        <f>SUMIF(Data_IND_TWh!$A$9:$A$504,Data_TOT_TWh!$B2626&amp;"200_"&amp;Data_TOT_TWh!$E2626,Data_IND_TWh!AF$9:AF$504)+SUMIF(Data_TER_TWh!$A$9:$A$504,Data_TOT_TWh!$B2626&amp;"300_"&amp;Data_TOT_TWh!$E2626,Data_TER_TWh!AF$9:AF$504)+SUMIF(Data_RES_TWh!$A$9:$A$1496,Data_TOT_TWh!$B2626&amp;"400_"&amp;Data_TOT_TWh!$E2626,Data_RES_TWh!AF$9:AF$1496)</f>
        <v>0</v>
      </c>
      <c r="AG2626" s="13">
        <f>SUMIF(Data_IND_TWh!$A$9:$A$504,Data_TOT_TWh!$B2626&amp;"200_"&amp;Data_TOT_TWh!$E2626,Data_IND_TWh!AG$9:AG$504)+SUMIF(Data_TER_TWh!$A$9:$A$504,Data_TOT_TWh!$B2626&amp;"300_"&amp;Data_TOT_TWh!$E2626,Data_TER_TWh!AG$9:AG$504)+SUMIF(Data_RES_TWh!$A$9:$A$1496,Data_TOT_TWh!$B2626&amp;"400_"&amp;Data_TOT_TWh!$E2626,Data_RES_TWh!AG$9:AG$1496)</f>
        <v>0</v>
      </c>
      <c r="AH2626" s="46">
        <f>SUMIF(Data_IND_TWh!$A$9:$A$504,Data_TOT_TWh!$B2626&amp;"200_"&amp;Data_TOT_TWh!$E2626,Data_IND_TWh!AH$9:AH$504)+SUMIF(Data_TER_TWh!$A$9:$A$504,Data_TOT_TWh!$B2626&amp;"300_"&amp;Data_TOT_TWh!$E2626,Data_TER_TWh!AH$9:AH$504)+SUMIF(Data_RES_TWh!$A$9:$A$1496,Data_TOT_TWh!$B2626&amp;"400_"&amp;Data_TOT_TWh!$E2626,Data_RES_TWh!AH$9:AH$1496)</f>
        <v>0</v>
      </c>
      <c r="AJ2626" s="13"/>
      <c r="AL2626" s="9"/>
      <c r="AM2626" s="87"/>
      <c r="AN2626" s="87"/>
    </row>
    <row r="2627" spans="12:40">
      <c r="L2627" s="46"/>
      <c r="M2627" s="46"/>
      <c r="O2627" s="47"/>
      <c r="P2627" s="46"/>
      <c r="Q2627" s="46"/>
      <c r="R2627" s="37"/>
      <c r="S2627" s="13"/>
      <c r="U2627" s="13"/>
      <c r="W2627" s="13"/>
      <c r="X2627" s="13">
        <f>SUMIF(Data_IND_TWh!$A$9:$A$504,Data_TOT_TWh!$B2627&amp;"200_"&amp;Data_TOT_TWh!$E2627,Data_IND_TWh!X$9:X$504)+SUMIF(Data_TER_TWh!$A$9:$A$504,Data_TOT_TWh!$B2627&amp;"300_"&amp;Data_TOT_TWh!$E2627,Data_TER_TWh!X$9:X$504)+SUMIF(Data_RES_TWh!$A$9:$A$1496,Data_TOT_TWh!$B2627&amp;"400_"&amp;Data_TOT_TWh!$E2627,Data_RES_TWh!X$9:X$1496)</f>
        <v>0</v>
      </c>
      <c r="Y2627" s="13">
        <f>SUMIF(Data_IND_TWh!$A$9:$A$504,Data_TOT_TWh!$B2627&amp;"200_"&amp;Data_TOT_TWh!$E2627,Data_IND_TWh!Y$9:Y$504)+SUMIF(Data_TER_TWh!$A$9:$A$504,Data_TOT_TWh!$B2627&amp;"300_"&amp;Data_TOT_TWh!$E2627,Data_TER_TWh!Y$9:Y$504)+SUMIF(Data_RES_TWh!$A$9:$A$1496,Data_TOT_TWh!$B2627&amp;"400_"&amp;Data_TOT_TWh!$E2627,Data_RES_TWh!Y$9:Y$1496)</f>
        <v>0</v>
      </c>
      <c r="Z2627" s="13">
        <f>SUMIF(Data_IND_TWh!$A$9:$A$504,Data_TOT_TWh!$B2627&amp;"200_"&amp;Data_TOT_TWh!$E2627,Data_IND_TWh!Z$9:Z$504)+SUMIF(Data_TER_TWh!$A$9:$A$504,Data_TOT_TWh!$B2627&amp;"300_"&amp;Data_TOT_TWh!$E2627,Data_TER_TWh!Z$9:Z$504)+SUMIF(Data_RES_TWh!$A$9:$A$1496,Data_TOT_TWh!$B2627&amp;"400_"&amp;Data_TOT_TWh!$E2627,Data_RES_TWh!Z$9:Z$1496)</f>
        <v>0</v>
      </c>
      <c r="AA2627" s="46">
        <f>SUMIF(Data_IND_TWh!$A$9:$A$504,Data_TOT_TWh!$B2627&amp;"200_"&amp;Data_TOT_TWh!$E2627,Data_IND_TWh!AA$9:AA$504)+SUMIF(Data_TER_TWh!$A$9:$A$504,Data_TOT_TWh!$B2627&amp;"300_"&amp;Data_TOT_TWh!$E2627,Data_TER_TWh!AA$9:AA$504)+SUMIF(Data_RES_TWh!$A$9:$A$1496,Data_TOT_TWh!$B2627&amp;"400_"&amp;Data_TOT_TWh!$E2627,Data_RES_TWh!AA$9:AA$1496)</f>
        <v>0</v>
      </c>
      <c r="AC2627" s="13"/>
      <c r="AE2627" s="13"/>
      <c r="AF2627" s="13">
        <f>SUMIF(Data_IND_TWh!$A$9:$A$504,Data_TOT_TWh!$B2627&amp;"200_"&amp;Data_TOT_TWh!$E2627,Data_IND_TWh!AF$9:AF$504)+SUMIF(Data_TER_TWh!$A$9:$A$504,Data_TOT_TWh!$B2627&amp;"300_"&amp;Data_TOT_TWh!$E2627,Data_TER_TWh!AF$9:AF$504)+SUMIF(Data_RES_TWh!$A$9:$A$1496,Data_TOT_TWh!$B2627&amp;"400_"&amp;Data_TOT_TWh!$E2627,Data_RES_TWh!AF$9:AF$1496)</f>
        <v>0</v>
      </c>
      <c r="AG2627" s="13">
        <f>SUMIF(Data_IND_TWh!$A$9:$A$504,Data_TOT_TWh!$B2627&amp;"200_"&amp;Data_TOT_TWh!$E2627,Data_IND_TWh!AG$9:AG$504)+SUMIF(Data_TER_TWh!$A$9:$A$504,Data_TOT_TWh!$B2627&amp;"300_"&amp;Data_TOT_TWh!$E2627,Data_TER_TWh!AG$9:AG$504)+SUMIF(Data_RES_TWh!$A$9:$A$1496,Data_TOT_TWh!$B2627&amp;"400_"&amp;Data_TOT_TWh!$E2627,Data_RES_TWh!AG$9:AG$1496)</f>
        <v>0</v>
      </c>
      <c r="AH2627" s="46">
        <f>SUMIF(Data_IND_TWh!$A$9:$A$504,Data_TOT_TWh!$B2627&amp;"200_"&amp;Data_TOT_TWh!$E2627,Data_IND_TWh!AH$9:AH$504)+SUMIF(Data_TER_TWh!$A$9:$A$504,Data_TOT_TWh!$B2627&amp;"300_"&amp;Data_TOT_TWh!$E2627,Data_TER_TWh!AH$9:AH$504)+SUMIF(Data_RES_TWh!$A$9:$A$1496,Data_TOT_TWh!$B2627&amp;"400_"&amp;Data_TOT_TWh!$E2627,Data_RES_TWh!AH$9:AH$1496)</f>
        <v>0</v>
      </c>
      <c r="AJ2627" s="13"/>
      <c r="AL2627" s="9"/>
      <c r="AM2627" s="87"/>
      <c r="AN2627" s="87"/>
    </row>
    <row r="2628" spans="12:40">
      <c r="L2628" s="46"/>
      <c r="M2628" s="46"/>
      <c r="O2628" s="47"/>
      <c r="P2628" s="46"/>
      <c r="Q2628" s="46"/>
      <c r="R2628" s="37"/>
      <c r="S2628" s="13"/>
      <c r="U2628" s="13"/>
      <c r="W2628" s="13"/>
      <c r="X2628" s="13">
        <f>SUMIF(Data_IND_TWh!$A$9:$A$504,Data_TOT_TWh!$B2628&amp;"200_"&amp;Data_TOT_TWh!$E2628,Data_IND_TWh!X$9:X$504)+SUMIF(Data_TER_TWh!$A$9:$A$504,Data_TOT_TWh!$B2628&amp;"300_"&amp;Data_TOT_TWh!$E2628,Data_TER_TWh!X$9:X$504)+SUMIF(Data_RES_TWh!$A$9:$A$1496,Data_TOT_TWh!$B2628&amp;"400_"&amp;Data_TOT_TWh!$E2628,Data_RES_TWh!X$9:X$1496)</f>
        <v>0</v>
      </c>
      <c r="Y2628" s="13">
        <f>SUMIF(Data_IND_TWh!$A$9:$A$504,Data_TOT_TWh!$B2628&amp;"200_"&amp;Data_TOT_TWh!$E2628,Data_IND_TWh!Y$9:Y$504)+SUMIF(Data_TER_TWh!$A$9:$A$504,Data_TOT_TWh!$B2628&amp;"300_"&amp;Data_TOT_TWh!$E2628,Data_TER_TWh!Y$9:Y$504)+SUMIF(Data_RES_TWh!$A$9:$A$1496,Data_TOT_TWh!$B2628&amp;"400_"&amp;Data_TOT_TWh!$E2628,Data_RES_TWh!Y$9:Y$1496)</f>
        <v>0</v>
      </c>
      <c r="Z2628" s="13">
        <f>SUMIF(Data_IND_TWh!$A$9:$A$504,Data_TOT_TWh!$B2628&amp;"200_"&amp;Data_TOT_TWh!$E2628,Data_IND_TWh!Z$9:Z$504)+SUMIF(Data_TER_TWh!$A$9:$A$504,Data_TOT_TWh!$B2628&amp;"300_"&amp;Data_TOT_TWh!$E2628,Data_TER_TWh!Z$9:Z$504)+SUMIF(Data_RES_TWh!$A$9:$A$1496,Data_TOT_TWh!$B2628&amp;"400_"&amp;Data_TOT_TWh!$E2628,Data_RES_TWh!Z$9:Z$1496)</f>
        <v>0</v>
      </c>
      <c r="AA2628" s="46">
        <f>SUMIF(Data_IND_TWh!$A$9:$A$504,Data_TOT_TWh!$B2628&amp;"200_"&amp;Data_TOT_TWh!$E2628,Data_IND_TWh!AA$9:AA$504)+SUMIF(Data_TER_TWh!$A$9:$A$504,Data_TOT_TWh!$B2628&amp;"300_"&amp;Data_TOT_TWh!$E2628,Data_TER_TWh!AA$9:AA$504)+SUMIF(Data_RES_TWh!$A$9:$A$1496,Data_TOT_TWh!$B2628&amp;"400_"&amp;Data_TOT_TWh!$E2628,Data_RES_TWh!AA$9:AA$1496)</f>
        <v>0</v>
      </c>
      <c r="AC2628" s="13"/>
      <c r="AE2628" s="13"/>
      <c r="AF2628" s="13">
        <f>SUMIF(Data_IND_TWh!$A$9:$A$504,Data_TOT_TWh!$B2628&amp;"200_"&amp;Data_TOT_TWh!$E2628,Data_IND_TWh!AF$9:AF$504)+SUMIF(Data_TER_TWh!$A$9:$A$504,Data_TOT_TWh!$B2628&amp;"300_"&amp;Data_TOT_TWh!$E2628,Data_TER_TWh!AF$9:AF$504)+SUMIF(Data_RES_TWh!$A$9:$A$1496,Data_TOT_TWh!$B2628&amp;"400_"&amp;Data_TOT_TWh!$E2628,Data_RES_TWh!AF$9:AF$1496)</f>
        <v>0</v>
      </c>
      <c r="AG2628" s="13">
        <f>SUMIF(Data_IND_TWh!$A$9:$A$504,Data_TOT_TWh!$B2628&amp;"200_"&amp;Data_TOT_TWh!$E2628,Data_IND_TWh!AG$9:AG$504)+SUMIF(Data_TER_TWh!$A$9:$A$504,Data_TOT_TWh!$B2628&amp;"300_"&amp;Data_TOT_TWh!$E2628,Data_TER_TWh!AG$9:AG$504)+SUMIF(Data_RES_TWh!$A$9:$A$1496,Data_TOT_TWh!$B2628&amp;"400_"&amp;Data_TOT_TWh!$E2628,Data_RES_TWh!AG$9:AG$1496)</f>
        <v>0</v>
      </c>
      <c r="AH2628" s="46">
        <f>SUMIF(Data_IND_TWh!$A$9:$A$504,Data_TOT_TWh!$B2628&amp;"200_"&amp;Data_TOT_TWh!$E2628,Data_IND_TWh!AH$9:AH$504)+SUMIF(Data_TER_TWh!$A$9:$A$504,Data_TOT_TWh!$B2628&amp;"300_"&amp;Data_TOT_TWh!$E2628,Data_TER_TWh!AH$9:AH$504)+SUMIF(Data_RES_TWh!$A$9:$A$1496,Data_TOT_TWh!$B2628&amp;"400_"&amp;Data_TOT_TWh!$E2628,Data_RES_TWh!AH$9:AH$1496)</f>
        <v>0</v>
      </c>
      <c r="AJ2628" s="13"/>
      <c r="AL2628" s="9"/>
      <c r="AM2628" s="87"/>
      <c r="AN2628" s="87"/>
    </row>
    <row r="2629" spans="12:40">
      <c r="L2629" s="46"/>
      <c r="M2629" s="46"/>
      <c r="O2629" s="47"/>
      <c r="P2629" s="46"/>
      <c r="Q2629" s="46"/>
      <c r="R2629" s="37"/>
      <c r="S2629" s="13"/>
      <c r="U2629" s="13"/>
      <c r="W2629" s="13"/>
      <c r="X2629" s="13">
        <f>SUMIF(Data_IND_TWh!$A$9:$A$504,Data_TOT_TWh!$B2629&amp;"200_"&amp;Data_TOT_TWh!$E2629,Data_IND_TWh!X$9:X$504)+SUMIF(Data_TER_TWh!$A$9:$A$504,Data_TOT_TWh!$B2629&amp;"300_"&amp;Data_TOT_TWh!$E2629,Data_TER_TWh!X$9:X$504)+SUMIF(Data_RES_TWh!$A$9:$A$1496,Data_TOT_TWh!$B2629&amp;"400_"&amp;Data_TOT_TWh!$E2629,Data_RES_TWh!X$9:X$1496)</f>
        <v>0</v>
      </c>
      <c r="Y2629" s="13">
        <f>SUMIF(Data_IND_TWh!$A$9:$A$504,Data_TOT_TWh!$B2629&amp;"200_"&amp;Data_TOT_TWh!$E2629,Data_IND_TWh!Y$9:Y$504)+SUMIF(Data_TER_TWh!$A$9:$A$504,Data_TOT_TWh!$B2629&amp;"300_"&amp;Data_TOT_TWh!$E2629,Data_TER_TWh!Y$9:Y$504)+SUMIF(Data_RES_TWh!$A$9:$A$1496,Data_TOT_TWh!$B2629&amp;"400_"&amp;Data_TOT_TWh!$E2629,Data_RES_TWh!Y$9:Y$1496)</f>
        <v>0</v>
      </c>
      <c r="Z2629" s="13">
        <f>SUMIF(Data_IND_TWh!$A$9:$A$504,Data_TOT_TWh!$B2629&amp;"200_"&amp;Data_TOT_TWh!$E2629,Data_IND_TWh!Z$9:Z$504)+SUMIF(Data_TER_TWh!$A$9:$A$504,Data_TOT_TWh!$B2629&amp;"300_"&amp;Data_TOT_TWh!$E2629,Data_TER_TWh!Z$9:Z$504)+SUMIF(Data_RES_TWh!$A$9:$A$1496,Data_TOT_TWh!$B2629&amp;"400_"&amp;Data_TOT_TWh!$E2629,Data_RES_TWh!Z$9:Z$1496)</f>
        <v>0</v>
      </c>
      <c r="AA2629" s="46">
        <f>SUMIF(Data_IND_TWh!$A$9:$A$504,Data_TOT_TWh!$B2629&amp;"200_"&amp;Data_TOT_TWh!$E2629,Data_IND_TWh!AA$9:AA$504)+SUMIF(Data_TER_TWh!$A$9:$A$504,Data_TOT_TWh!$B2629&amp;"300_"&amp;Data_TOT_TWh!$E2629,Data_TER_TWh!AA$9:AA$504)+SUMIF(Data_RES_TWh!$A$9:$A$1496,Data_TOT_TWh!$B2629&amp;"400_"&amp;Data_TOT_TWh!$E2629,Data_RES_TWh!AA$9:AA$1496)</f>
        <v>0</v>
      </c>
      <c r="AC2629" s="13"/>
      <c r="AE2629" s="13"/>
      <c r="AF2629" s="13">
        <f>SUMIF(Data_IND_TWh!$A$9:$A$504,Data_TOT_TWh!$B2629&amp;"200_"&amp;Data_TOT_TWh!$E2629,Data_IND_TWh!AF$9:AF$504)+SUMIF(Data_TER_TWh!$A$9:$A$504,Data_TOT_TWh!$B2629&amp;"300_"&amp;Data_TOT_TWh!$E2629,Data_TER_TWh!AF$9:AF$504)+SUMIF(Data_RES_TWh!$A$9:$A$1496,Data_TOT_TWh!$B2629&amp;"400_"&amp;Data_TOT_TWh!$E2629,Data_RES_TWh!AF$9:AF$1496)</f>
        <v>0</v>
      </c>
      <c r="AG2629" s="13">
        <f>SUMIF(Data_IND_TWh!$A$9:$A$504,Data_TOT_TWh!$B2629&amp;"200_"&amp;Data_TOT_TWh!$E2629,Data_IND_TWh!AG$9:AG$504)+SUMIF(Data_TER_TWh!$A$9:$A$504,Data_TOT_TWh!$B2629&amp;"300_"&amp;Data_TOT_TWh!$E2629,Data_TER_TWh!AG$9:AG$504)+SUMIF(Data_RES_TWh!$A$9:$A$1496,Data_TOT_TWh!$B2629&amp;"400_"&amp;Data_TOT_TWh!$E2629,Data_RES_TWh!AG$9:AG$1496)</f>
        <v>0</v>
      </c>
      <c r="AH2629" s="46">
        <f>SUMIF(Data_IND_TWh!$A$9:$A$504,Data_TOT_TWh!$B2629&amp;"200_"&amp;Data_TOT_TWh!$E2629,Data_IND_TWh!AH$9:AH$504)+SUMIF(Data_TER_TWh!$A$9:$A$504,Data_TOT_TWh!$B2629&amp;"300_"&amp;Data_TOT_TWh!$E2629,Data_TER_TWh!AH$9:AH$504)+SUMIF(Data_RES_TWh!$A$9:$A$1496,Data_TOT_TWh!$B2629&amp;"400_"&amp;Data_TOT_TWh!$E2629,Data_RES_TWh!AH$9:AH$1496)</f>
        <v>0</v>
      </c>
      <c r="AJ2629" s="13"/>
      <c r="AL2629" s="9"/>
      <c r="AM2629" s="87"/>
      <c r="AN2629" s="87"/>
    </row>
    <row r="2630" spans="12:40">
      <c r="L2630" s="46"/>
      <c r="M2630" s="46"/>
      <c r="O2630" s="47"/>
      <c r="P2630" s="46"/>
      <c r="Q2630" s="46"/>
      <c r="R2630" s="37"/>
      <c r="S2630" s="13"/>
      <c r="U2630" s="13"/>
      <c r="W2630" s="13"/>
      <c r="X2630" s="13">
        <f>SUMIF(Data_IND_TWh!$A$9:$A$504,Data_TOT_TWh!$B2630&amp;"200_"&amp;Data_TOT_TWh!$E2630,Data_IND_TWh!X$9:X$504)+SUMIF(Data_TER_TWh!$A$9:$A$504,Data_TOT_TWh!$B2630&amp;"300_"&amp;Data_TOT_TWh!$E2630,Data_TER_TWh!X$9:X$504)+SUMIF(Data_RES_TWh!$A$9:$A$1496,Data_TOT_TWh!$B2630&amp;"400_"&amp;Data_TOT_TWh!$E2630,Data_RES_TWh!X$9:X$1496)</f>
        <v>0</v>
      </c>
      <c r="Y2630" s="13">
        <f>SUMIF(Data_IND_TWh!$A$9:$A$504,Data_TOT_TWh!$B2630&amp;"200_"&amp;Data_TOT_TWh!$E2630,Data_IND_TWh!Y$9:Y$504)+SUMIF(Data_TER_TWh!$A$9:$A$504,Data_TOT_TWh!$B2630&amp;"300_"&amp;Data_TOT_TWh!$E2630,Data_TER_TWh!Y$9:Y$504)+SUMIF(Data_RES_TWh!$A$9:$A$1496,Data_TOT_TWh!$B2630&amp;"400_"&amp;Data_TOT_TWh!$E2630,Data_RES_TWh!Y$9:Y$1496)</f>
        <v>0</v>
      </c>
      <c r="Z2630" s="13">
        <f>SUMIF(Data_IND_TWh!$A$9:$A$504,Data_TOT_TWh!$B2630&amp;"200_"&amp;Data_TOT_TWh!$E2630,Data_IND_TWh!Z$9:Z$504)+SUMIF(Data_TER_TWh!$A$9:$A$504,Data_TOT_TWh!$B2630&amp;"300_"&amp;Data_TOT_TWh!$E2630,Data_TER_TWh!Z$9:Z$504)+SUMIF(Data_RES_TWh!$A$9:$A$1496,Data_TOT_TWh!$B2630&amp;"400_"&amp;Data_TOT_TWh!$E2630,Data_RES_TWh!Z$9:Z$1496)</f>
        <v>0</v>
      </c>
      <c r="AA2630" s="46">
        <f>SUMIF(Data_IND_TWh!$A$9:$A$504,Data_TOT_TWh!$B2630&amp;"200_"&amp;Data_TOT_TWh!$E2630,Data_IND_TWh!AA$9:AA$504)+SUMIF(Data_TER_TWh!$A$9:$A$504,Data_TOT_TWh!$B2630&amp;"300_"&amp;Data_TOT_TWh!$E2630,Data_TER_TWh!AA$9:AA$504)+SUMIF(Data_RES_TWh!$A$9:$A$1496,Data_TOT_TWh!$B2630&amp;"400_"&amp;Data_TOT_TWh!$E2630,Data_RES_TWh!AA$9:AA$1496)</f>
        <v>0</v>
      </c>
      <c r="AC2630" s="13"/>
      <c r="AE2630" s="13"/>
      <c r="AF2630" s="13">
        <f>SUMIF(Data_IND_TWh!$A$9:$A$504,Data_TOT_TWh!$B2630&amp;"200_"&amp;Data_TOT_TWh!$E2630,Data_IND_TWh!AF$9:AF$504)+SUMIF(Data_TER_TWh!$A$9:$A$504,Data_TOT_TWh!$B2630&amp;"300_"&amp;Data_TOT_TWh!$E2630,Data_TER_TWh!AF$9:AF$504)+SUMIF(Data_RES_TWh!$A$9:$A$1496,Data_TOT_TWh!$B2630&amp;"400_"&amp;Data_TOT_TWh!$E2630,Data_RES_TWh!AF$9:AF$1496)</f>
        <v>0</v>
      </c>
      <c r="AG2630" s="13">
        <f>SUMIF(Data_IND_TWh!$A$9:$A$504,Data_TOT_TWh!$B2630&amp;"200_"&amp;Data_TOT_TWh!$E2630,Data_IND_TWh!AG$9:AG$504)+SUMIF(Data_TER_TWh!$A$9:$A$504,Data_TOT_TWh!$B2630&amp;"300_"&amp;Data_TOT_TWh!$E2630,Data_TER_TWh!AG$9:AG$504)+SUMIF(Data_RES_TWh!$A$9:$A$1496,Data_TOT_TWh!$B2630&amp;"400_"&amp;Data_TOT_TWh!$E2630,Data_RES_TWh!AG$9:AG$1496)</f>
        <v>0</v>
      </c>
      <c r="AH2630" s="46">
        <f>SUMIF(Data_IND_TWh!$A$9:$A$504,Data_TOT_TWh!$B2630&amp;"200_"&amp;Data_TOT_TWh!$E2630,Data_IND_TWh!AH$9:AH$504)+SUMIF(Data_TER_TWh!$A$9:$A$504,Data_TOT_TWh!$B2630&amp;"300_"&amp;Data_TOT_TWh!$E2630,Data_TER_TWh!AH$9:AH$504)+SUMIF(Data_RES_TWh!$A$9:$A$1496,Data_TOT_TWh!$B2630&amp;"400_"&amp;Data_TOT_TWh!$E2630,Data_RES_TWh!AH$9:AH$1496)</f>
        <v>0</v>
      </c>
      <c r="AJ2630" s="13"/>
      <c r="AL2630" s="9"/>
      <c r="AM2630" s="87"/>
      <c r="AN2630" s="87"/>
    </row>
    <row r="2631" spans="12:40">
      <c r="L2631" s="46"/>
      <c r="M2631" s="46"/>
      <c r="O2631" s="47"/>
      <c r="P2631" s="46"/>
      <c r="Q2631" s="46"/>
      <c r="R2631" s="37"/>
      <c r="S2631" s="13"/>
      <c r="U2631" s="13"/>
      <c r="W2631" s="13"/>
      <c r="X2631" s="13">
        <f>SUMIF(Data_IND_TWh!$A$9:$A$504,Data_TOT_TWh!$B2631&amp;"200_"&amp;Data_TOT_TWh!$E2631,Data_IND_TWh!X$9:X$504)+SUMIF(Data_TER_TWh!$A$9:$A$504,Data_TOT_TWh!$B2631&amp;"300_"&amp;Data_TOT_TWh!$E2631,Data_TER_TWh!X$9:X$504)+SUMIF(Data_RES_TWh!$A$9:$A$1496,Data_TOT_TWh!$B2631&amp;"400_"&amp;Data_TOT_TWh!$E2631,Data_RES_TWh!X$9:X$1496)</f>
        <v>0</v>
      </c>
      <c r="Y2631" s="13">
        <f>SUMIF(Data_IND_TWh!$A$9:$A$504,Data_TOT_TWh!$B2631&amp;"200_"&amp;Data_TOT_TWh!$E2631,Data_IND_TWh!Y$9:Y$504)+SUMIF(Data_TER_TWh!$A$9:$A$504,Data_TOT_TWh!$B2631&amp;"300_"&amp;Data_TOT_TWh!$E2631,Data_TER_TWh!Y$9:Y$504)+SUMIF(Data_RES_TWh!$A$9:$A$1496,Data_TOT_TWh!$B2631&amp;"400_"&amp;Data_TOT_TWh!$E2631,Data_RES_TWh!Y$9:Y$1496)</f>
        <v>0</v>
      </c>
      <c r="Z2631" s="13">
        <f>SUMIF(Data_IND_TWh!$A$9:$A$504,Data_TOT_TWh!$B2631&amp;"200_"&amp;Data_TOT_TWh!$E2631,Data_IND_TWh!Z$9:Z$504)+SUMIF(Data_TER_TWh!$A$9:$A$504,Data_TOT_TWh!$B2631&amp;"300_"&amp;Data_TOT_TWh!$E2631,Data_TER_TWh!Z$9:Z$504)+SUMIF(Data_RES_TWh!$A$9:$A$1496,Data_TOT_TWh!$B2631&amp;"400_"&amp;Data_TOT_TWh!$E2631,Data_RES_TWh!Z$9:Z$1496)</f>
        <v>0</v>
      </c>
      <c r="AA2631" s="46">
        <f>SUMIF(Data_IND_TWh!$A$9:$A$504,Data_TOT_TWh!$B2631&amp;"200_"&amp;Data_TOT_TWh!$E2631,Data_IND_TWh!AA$9:AA$504)+SUMIF(Data_TER_TWh!$A$9:$A$504,Data_TOT_TWh!$B2631&amp;"300_"&amp;Data_TOT_TWh!$E2631,Data_TER_TWh!AA$9:AA$504)+SUMIF(Data_RES_TWh!$A$9:$A$1496,Data_TOT_TWh!$B2631&amp;"400_"&amp;Data_TOT_TWh!$E2631,Data_RES_TWh!AA$9:AA$1496)</f>
        <v>0</v>
      </c>
      <c r="AC2631" s="13"/>
      <c r="AE2631" s="13"/>
      <c r="AF2631" s="13">
        <f>SUMIF(Data_IND_TWh!$A$9:$A$504,Data_TOT_TWh!$B2631&amp;"200_"&amp;Data_TOT_TWh!$E2631,Data_IND_TWh!AF$9:AF$504)+SUMIF(Data_TER_TWh!$A$9:$A$504,Data_TOT_TWh!$B2631&amp;"300_"&amp;Data_TOT_TWh!$E2631,Data_TER_TWh!AF$9:AF$504)+SUMIF(Data_RES_TWh!$A$9:$A$1496,Data_TOT_TWh!$B2631&amp;"400_"&amp;Data_TOT_TWh!$E2631,Data_RES_TWh!AF$9:AF$1496)</f>
        <v>0</v>
      </c>
      <c r="AG2631" s="13">
        <f>SUMIF(Data_IND_TWh!$A$9:$A$504,Data_TOT_TWh!$B2631&amp;"200_"&amp;Data_TOT_TWh!$E2631,Data_IND_TWh!AG$9:AG$504)+SUMIF(Data_TER_TWh!$A$9:$A$504,Data_TOT_TWh!$B2631&amp;"300_"&amp;Data_TOT_TWh!$E2631,Data_TER_TWh!AG$9:AG$504)+SUMIF(Data_RES_TWh!$A$9:$A$1496,Data_TOT_TWh!$B2631&amp;"400_"&amp;Data_TOT_TWh!$E2631,Data_RES_TWh!AG$9:AG$1496)</f>
        <v>0</v>
      </c>
      <c r="AH2631" s="46">
        <f>SUMIF(Data_IND_TWh!$A$9:$A$504,Data_TOT_TWh!$B2631&amp;"200_"&amp;Data_TOT_TWh!$E2631,Data_IND_TWh!AH$9:AH$504)+SUMIF(Data_TER_TWh!$A$9:$A$504,Data_TOT_TWh!$B2631&amp;"300_"&amp;Data_TOT_TWh!$E2631,Data_TER_TWh!AH$9:AH$504)+SUMIF(Data_RES_TWh!$A$9:$A$1496,Data_TOT_TWh!$B2631&amp;"400_"&amp;Data_TOT_TWh!$E2631,Data_RES_TWh!AH$9:AH$1496)</f>
        <v>0</v>
      </c>
      <c r="AJ2631" s="13"/>
      <c r="AL2631" s="9"/>
      <c r="AM2631" s="87"/>
      <c r="AN2631" s="87"/>
    </row>
    <row r="2632" spans="12:40">
      <c r="L2632" s="46"/>
      <c r="M2632" s="46"/>
      <c r="O2632" s="47"/>
      <c r="P2632" s="46"/>
      <c r="Q2632" s="46"/>
      <c r="R2632" s="37"/>
      <c r="S2632" s="13"/>
      <c r="U2632" s="13"/>
      <c r="W2632" s="13"/>
      <c r="X2632" s="13">
        <f>SUMIF(Data_IND_TWh!$A$9:$A$504,Data_TOT_TWh!$B2632&amp;"200_"&amp;Data_TOT_TWh!$E2632,Data_IND_TWh!X$9:X$504)+SUMIF(Data_TER_TWh!$A$9:$A$504,Data_TOT_TWh!$B2632&amp;"300_"&amp;Data_TOT_TWh!$E2632,Data_TER_TWh!X$9:X$504)+SUMIF(Data_RES_TWh!$A$9:$A$1496,Data_TOT_TWh!$B2632&amp;"400_"&amp;Data_TOT_TWh!$E2632,Data_RES_TWh!X$9:X$1496)</f>
        <v>0</v>
      </c>
      <c r="Y2632" s="13">
        <f>SUMIF(Data_IND_TWh!$A$9:$A$504,Data_TOT_TWh!$B2632&amp;"200_"&amp;Data_TOT_TWh!$E2632,Data_IND_TWh!Y$9:Y$504)+SUMIF(Data_TER_TWh!$A$9:$A$504,Data_TOT_TWh!$B2632&amp;"300_"&amp;Data_TOT_TWh!$E2632,Data_TER_TWh!Y$9:Y$504)+SUMIF(Data_RES_TWh!$A$9:$A$1496,Data_TOT_TWh!$B2632&amp;"400_"&amp;Data_TOT_TWh!$E2632,Data_RES_TWh!Y$9:Y$1496)</f>
        <v>0</v>
      </c>
      <c r="Z2632" s="13">
        <f>SUMIF(Data_IND_TWh!$A$9:$A$504,Data_TOT_TWh!$B2632&amp;"200_"&amp;Data_TOT_TWh!$E2632,Data_IND_TWh!Z$9:Z$504)+SUMIF(Data_TER_TWh!$A$9:$A$504,Data_TOT_TWh!$B2632&amp;"300_"&amp;Data_TOT_TWh!$E2632,Data_TER_TWh!Z$9:Z$504)+SUMIF(Data_RES_TWh!$A$9:$A$1496,Data_TOT_TWh!$B2632&amp;"400_"&amp;Data_TOT_TWh!$E2632,Data_RES_TWh!Z$9:Z$1496)</f>
        <v>0</v>
      </c>
      <c r="AA2632" s="46">
        <f>SUMIF(Data_IND_TWh!$A$9:$A$504,Data_TOT_TWh!$B2632&amp;"200_"&amp;Data_TOT_TWh!$E2632,Data_IND_TWh!AA$9:AA$504)+SUMIF(Data_TER_TWh!$A$9:$A$504,Data_TOT_TWh!$B2632&amp;"300_"&amp;Data_TOT_TWh!$E2632,Data_TER_TWh!AA$9:AA$504)+SUMIF(Data_RES_TWh!$A$9:$A$1496,Data_TOT_TWh!$B2632&amp;"400_"&amp;Data_TOT_TWh!$E2632,Data_RES_TWh!AA$9:AA$1496)</f>
        <v>0</v>
      </c>
      <c r="AC2632" s="13"/>
      <c r="AE2632" s="13"/>
      <c r="AF2632" s="13">
        <f>SUMIF(Data_IND_TWh!$A$9:$A$504,Data_TOT_TWh!$B2632&amp;"200_"&amp;Data_TOT_TWh!$E2632,Data_IND_TWh!AF$9:AF$504)+SUMIF(Data_TER_TWh!$A$9:$A$504,Data_TOT_TWh!$B2632&amp;"300_"&amp;Data_TOT_TWh!$E2632,Data_TER_TWh!AF$9:AF$504)+SUMIF(Data_RES_TWh!$A$9:$A$1496,Data_TOT_TWh!$B2632&amp;"400_"&amp;Data_TOT_TWh!$E2632,Data_RES_TWh!AF$9:AF$1496)</f>
        <v>0</v>
      </c>
      <c r="AG2632" s="13">
        <f>SUMIF(Data_IND_TWh!$A$9:$A$504,Data_TOT_TWh!$B2632&amp;"200_"&amp;Data_TOT_TWh!$E2632,Data_IND_TWh!AG$9:AG$504)+SUMIF(Data_TER_TWh!$A$9:$A$504,Data_TOT_TWh!$B2632&amp;"300_"&amp;Data_TOT_TWh!$E2632,Data_TER_TWh!AG$9:AG$504)+SUMIF(Data_RES_TWh!$A$9:$A$1496,Data_TOT_TWh!$B2632&amp;"400_"&amp;Data_TOT_TWh!$E2632,Data_RES_TWh!AG$9:AG$1496)</f>
        <v>0</v>
      </c>
      <c r="AH2632" s="46">
        <f>SUMIF(Data_IND_TWh!$A$9:$A$504,Data_TOT_TWh!$B2632&amp;"200_"&amp;Data_TOT_TWh!$E2632,Data_IND_TWh!AH$9:AH$504)+SUMIF(Data_TER_TWh!$A$9:$A$504,Data_TOT_TWh!$B2632&amp;"300_"&amp;Data_TOT_TWh!$E2632,Data_TER_TWh!AH$9:AH$504)+SUMIF(Data_RES_TWh!$A$9:$A$1496,Data_TOT_TWh!$B2632&amp;"400_"&amp;Data_TOT_TWh!$E2632,Data_RES_TWh!AH$9:AH$1496)</f>
        <v>0</v>
      </c>
      <c r="AJ2632" s="13"/>
      <c r="AL2632" s="9"/>
      <c r="AM2632" s="87"/>
      <c r="AN2632" s="87"/>
    </row>
    <row r="2633" spans="12:40">
      <c r="L2633" s="46"/>
      <c r="M2633" s="46"/>
      <c r="O2633" s="47"/>
      <c r="P2633" s="46"/>
      <c r="Q2633" s="46"/>
      <c r="R2633" s="37"/>
      <c r="S2633" s="13"/>
      <c r="U2633" s="13"/>
      <c r="W2633" s="13"/>
      <c r="X2633" s="13">
        <f>SUMIF(Data_IND_TWh!$A$9:$A$504,Data_TOT_TWh!$B2633&amp;"200_"&amp;Data_TOT_TWh!$E2633,Data_IND_TWh!X$9:X$504)+SUMIF(Data_TER_TWh!$A$9:$A$504,Data_TOT_TWh!$B2633&amp;"300_"&amp;Data_TOT_TWh!$E2633,Data_TER_TWh!X$9:X$504)+SUMIF(Data_RES_TWh!$A$9:$A$1496,Data_TOT_TWh!$B2633&amp;"400_"&amp;Data_TOT_TWh!$E2633,Data_RES_TWh!X$9:X$1496)</f>
        <v>0</v>
      </c>
      <c r="Y2633" s="13">
        <f>SUMIF(Data_IND_TWh!$A$9:$A$504,Data_TOT_TWh!$B2633&amp;"200_"&amp;Data_TOT_TWh!$E2633,Data_IND_TWh!Y$9:Y$504)+SUMIF(Data_TER_TWh!$A$9:$A$504,Data_TOT_TWh!$B2633&amp;"300_"&amp;Data_TOT_TWh!$E2633,Data_TER_TWh!Y$9:Y$504)+SUMIF(Data_RES_TWh!$A$9:$A$1496,Data_TOT_TWh!$B2633&amp;"400_"&amp;Data_TOT_TWh!$E2633,Data_RES_TWh!Y$9:Y$1496)</f>
        <v>0</v>
      </c>
      <c r="Z2633" s="13">
        <f>SUMIF(Data_IND_TWh!$A$9:$A$504,Data_TOT_TWh!$B2633&amp;"200_"&amp;Data_TOT_TWh!$E2633,Data_IND_TWh!Z$9:Z$504)+SUMIF(Data_TER_TWh!$A$9:$A$504,Data_TOT_TWh!$B2633&amp;"300_"&amp;Data_TOT_TWh!$E2633,Data_TER_TWh!Z$9:Z$504)+SUMIF(Data_RES_TWh!$A$9:$A$1496,Data_TOT_TWh!$B2633&amp;"400_"&amp;Data_TOT_TWh!$E2633,Data_RES_TWh!Z$9:Z$1496)</f>
        <v>0</v>
      </c>
      <c r="AA2633" s="46">
        <f>SUMIF(Data_IND_TWh!$A$9:$A$504,Data_TOT_TWh!$B2633&amp;"200_"&amp;Data_TOT_TWh!$E2633,Data_IND_TWh!AA$9:AA$504)+SUMIF(Data_TER_TWh!$A$9:$A$504,Data_TOT_TWh!$B2633&amp;"300_"&amp;Data_TOT_TWh!$E2633,Data_TER_TWh!AA$9:AA$504)+SUMIF(Data_RES_TWh!$A$9:$A$1496,Data_TOT_TWh!$B2633&amp;"400_"&amp;Data_TOT_TWh!$E2633,Data_RES_TWh!AA$9:AA$1496)</f>
        <v>0</v>
      </c>
      <c r="AC2633" s="13"/>
      <c r="AE2633" s="13"/>
      <c r="AF2633" s="13">
        <f>SUMIF(Data_IND_TWh!$A$9:$A$504,Data_TOT_TWh!$B2633&amp;"200_"&amp;Data_TOT_TWh!$E2633,Data_IND_TWh!AF$9:AF$504)+SUMIF(Data_TER_TWh!$A$9:$A$504,Data_TOT_TWh!$B2633&amp;"300_"&amp;Data_TOT_TWh!$E2633,Data_TER_TWh!AF$9:AF$504)+SUMIF(Data_RES_TWh!$A$9:$A$1496,Data_TOT_TWh!$B2633&amp;"400_"&amp;Data_TOT_TWh!$E2633,Data_RES_TWh!AF$9:AF$1496)</f>
        <v>0</v>
      </c>
      <c r="AG2633" s="13">
        <f>SUMIF(Data_IND_TWh!$A$9:$A$504,Data_TOT_TWh!$B2633&amp;"200_"&amp;Data_TOT_TWh!$E2633,Data_IND_TWh!AG$9:AG$504)+SUMIF(Data_TER_TWh!$A$9:$A$504,Data_TOT_TWh!$B2633&amp;"300_"&amp;Data_TOT_TWh!$E2633,Data_TER_TWh!AG$9:AG$504)+SUMIF(Data_RES_TWh!$A$9:$A$1496,Data_TOT_TWh!$B2633&amp;"400_"&amp;Data_TOT_TWh!$E2633,Data_RES_TWh!AG$9:AG$1496)</f>
        <v>0</v>
      </c>
      <c r="AH2633" s="46">
        <f>SUMIF(Data_IND_TWh!$A$9:$A$504,Data_TOT_TWh!$B2633&amp;"200_"&amp;Data_TOT_TWh!$E2633,Data_IND_TWh!AH$9:AH$504)+SUMIF(Data_TER_TWh!$A$9:$A$504,Data_TOT_TWh!$B2633&amp;"300_"&amp;Data_TOT_TWh!$E2633,Data_TER_TWh!AH$9:AH$504)+SUMIF(Data_RES_TWh!$A$9:$A$1496,Data_TOT_TWh!$B2633&amp;"400_"&amp;Data_TOT_TWh!$E2633,Data_RES_TWh!AH$9:AH$1496)</f>
        <v>0</v>
      </c>
      <c r="AJ2633" s="13"/>
      <c r="AL2633" s="9"/>
      <c r="AM2633" s="87"/>
      <c r="AN2633" s="87"/>
    </row>
    <row r="2634" spans="12:40">
      <c r="L2634" s="46"/>
      <c r="M2634" s="46"/>
      <c r="O2634" s="47"/>
      <c r="P2634" s="46"/>
      <c r="Q2634" s="46"/>
      <c r="R2634" s="37"/>
      <c r="S2634" s="13"/>
      <c r="U2634" s="13"/>
      <c r="W2634" s="13"/>
      <c r="X2634" s="13">
        <f>SUMIF(Data_IND_TWh!$A$9:$A$504,Data_TOT_TWh!$B2634&amp;"200_"&amp;Data_TOT_TWh!$E2634,Data_IND_TWh!X$9:X$504)+SUMIF(Data_TER_TWh!$A$9:$A$504,Data_TOT_TWh!$B2634&amp;"300_"&amp;Data_TOT_TWh!$E2634,Data_TER_TWh!X$9:X$504)+SUMIF(Data_RES_TWh!$A$9:$A$1496,Data_TOT_TWh!$B2634&amp;"400_"&amp;Data_TOT_TWh!$E2634,Data_RES_TWh!X$9:X$1496)</f>
        <v>0</v>
      </c>
      <c r="Y2634" s="13">
        <f>SUMIF(Data_IND_TWh!$A$9:$A$504,Data_TOT_TWh!$B2634&amp;"200_"&amp;Data_TOT_TWh!$E2634,Data_IND_TWh!Y$9:Y$504)+SUMIF(Data_TER_TWh!$A$9:$A$504,Data_TOT_TWh!$B2634&amp;"300_"&amp;Data_TOT_TWh!$E2634,Data_TER_TWh!Y$9:Y$504)+SUMIF(Data_RES_TWh!$A$9:$A$1496,Data_TOT_TWh!$B2634&amp;"400_"&amp;Data_TOT_TWh!$E2634,Data_RES_TWh!Y$9:Y$1496)</f>
        <v>0</v>
      </c>
      <c r="Z2634" s="13">
        <f>SUMIF(Data_IND_TWh!$A$9:$A$504,Data_TOT_TWh!$B2634&amp;"200_"&amp;Data_TOT_TWh!$E2634,Data_IND_TWh!Z$9:Z$504)+SUMIF(Data_TER_TWh!$A$9:$A$504,Data_TOT_TWh!$B2634&amp;"300_"&amp;Data_TOT_TWh!$E2634,Data_TER_TWh!Z$9:Z$504)+SUMIF(Data_RES_TWh!$A$9:$A$1496,Data_TOT_TWh!$B2634&amp;"400_"&amp;Data_TOT_TWh!$E2634,Data_RES_TWh!Z$9:Z$1496)</f>
        <v>0</v>
      </c>
      <c r="AA2634" s="46">
        <f>SUMIF(Data_IND_TWh!$A$9:$A$504,Data_TOT_TWh!$B2634&amp;"200_"&amp;Data_TOT_TWh!$E2634,Data_IND_TWh!AA$9:AA$504)+SUMIF(Data_TER_TWh!$A$9:$A$504,Data_TOT_TWh!$B2634&amp;"300_"&amp;Data_TOT_TWh!$E2634,Data_TER_TWh!AA$9:AA$504)+SUMIF(Data_RES_TWh!$A$9:$A$1496,Data_TOT_TWh!$B2634&amp;"400_"&amp;Data_TOT_TWh!$E2634,Data_RES_TWh!AA$9:AA$1496)</f>
        <v>0</v>
      </c>
      <c r="AC2634" s="13"/>
      <c r="AE2634" s="13"/>
      <c r="AF2634" s="13">
        <f>SUMIF(Data_IND_TWh!$A$9:$A$504,Data_TOT_TWh!$B2634&amp;"200_"&amp;Data_TOT_TWh!$E2634,Data_IND_TWh!AF$9:AF$504)+SUMIF(Data_TER_TWh!$A$9:$A$504,Data_TOT_TWh!$B2634&amp;"300_"&amp;Data_TOT_TWh!$E2634,Data_TER_TWh!AF$9:AF$504)+SUMIF(Data_RES_TWh!$A$9:$A$1496,Data_TOT_TWh!$B2634&amp;"400_"&amp;Data_TOT_TWh!$E2634,Data_RES_TWh!AF$9:AF$1496)</f>
        <v>0</v>
      </c>
      <c r="AG2634" s="13">
        <f>SUMIF(Data_IND_TWh!$A$9:$A$504,Data_TOT_TWh!$B2634&amp;"200_"&amp;Data_TOT_TWh!$E2634,Data_IND_TWh!AG$9:AG$504)+SUMIF(Data_TER_TWh!$A$9:$A$504,Data_TOT_TWh!$B2634&amp;"300_"&amp;Data_TOT_TWh!$E2634,Data_TER_TWh!AG$9:AG$504)+SUMIF(Data_RES_TWh!$A$9:$A$1496,Data_TOT_TWh!$B2634&amp;"400_"&amp;Data_TOT_TWh!$E2634,Data_RES_TWh!AG$9:AG$1496)</f>
        <v>0</v>
      </c>
      <c r="AH2634" s="46">
        <f>SUMIF(Data_IND_TWh!$A$9:$A$504,Data_TOT_TWh!$B2634&amp;"200_"&amp;Data_TOT_TWh!$E2634,Data_IND_TWh!AH$9:AH$504)+SUMIF(Data_TER_TWh!$A$9:$A$504,Data_TOT_TWh!$B2634&amp;"300_"&amp;Data_TOT_TWh!$E2634,Data_TER_TWh!AH$9:AH$504)+SUMIF(Data_RES_TWh!$A$9:$A$1496,Data_TOT_TWh!$B2634&amp;"400_"&amp;Data_TOT_TWh!$E2634,Data_RES_TWh!AH$9:AH$1496)</f>
        <v>0</v>
      </c>
      <c r="AJ2634" s="13"/>
      <c r="AL2634" s="9"/>
      <c r="AM2634" s="87"/>
      <c r="AN2634" s="87"/>
    </row>
    <row r="2635" spans="12:40">
      <c r="L2635" s="46"/>
      <c r="M2635" s="46"/>
      <c r="O2635" s="47"/>
      <c r="P2635" s="46"/>
      <c r="Q2635" s="46"/>
      <c r="R2635" s="37"/>
      <c r="S2635" s="13"/>
      <c r="U2635" s="13"/>
      <c r="W2635" s="13"/>
      <c r="X2635" s="13">
        <f>SUMIF(Data_IND_TWh!$A$9:$A$504,Data_TOT_TWh!$B2635&amp;"200_"&amp;Data_TOT_TWh!$E2635,Data_IND_TWh!X$9:X$504)+SUMIF(Data_TER_TWh!$A$9:$A$504,Data_TOT_TWh!$B2635&amp;"300_"&amp;Data_TOT_TWh!$E2635,Data_TER_TWh!X$9:X$504)+SUMIF(Data_RES_TWh!$A$9:$A$1496,Data_TOT_TWh!$B2635&amp;"400_"&amp;Data_TOT_TWh!$E2635,Data_RES_TWh!X$9:X$1496)</f>
        <v>0</v>
      </c>
      <c r="Y2635" s="13">
        <f>SUMIF(Data_IND_TWh!$A$9:$A$504,Data_TOT_TWh!$B2635&amp;"200_"&amp;Data_TOT_TWh!$E2635,Data_IND_TWh!Y$9:Y$504)+SUMIF(Data_TER_TWh!$A$9:$A$504,Data_TOT_TWh!$B2635&amp;"300_"&amp;Data_TOT_TWh!$E2635,Data_TER_TWh!Y$9:Y$504)+SUMIF(Data_RES_TWh!$A$9:$A$1496,Data_TOT_TWh!$B2635&amp;"400_"&amp;Data_TOT_TWh!$E2635,Data_RES_TWh!Y$9:Y$1496)</f>
        <v>0</v>
      </c>
      <c r="Z2635" s="13">
        <f>SUMIF(Data_IND_TWh!$A$9:$A$504,Data_TOT_TWh!$B2635&amp;"200_"&amp;Data_TOT_TWh!$E2635,Data_IND_TWh!Z$9:Z$504)+SUMIF(Data_TER_TWh!$A$9:$A$504,Data_TOT_TWh!$B2635&amp;"300_"&amp;Data_TOT_TWh!$E2635,Data_TER_TWh!Z$9:Z$504)+SUMIF(Data_RES_TWh!$A$9:$A$1496,Data_TOT_TWh!$B2635&amp;"400_"&amp;Data_TOT_TWh!$E2635,Data_RES_TWh!Z$9:Z$1496)</f>
        <v>0</v>
      </c>
      <c r="AA2635" s="46">
        <f>SUMIF(Data_IND_TWh!$A$9:$A$504,Data_TOT_TWh!$B2635&amp;"200_"&amp;Data_TOT_TWh!$E2635,Data_IND_TWh!AA$9:AA$504)+SUMIF(Data_TER_TWh!$A$9:$A$504,Data_TOT_TWh!$B2635&amp;"300_"&amp;Data_TOT_TWh!$E2635,Data_TER_TWh!AA$9:AA$504)+SUMIF(Data_RES_TWh!$A$9:$A$1496,Data_TOT_TWh!$B2635&amp;"400_"&amp;Data_TOT_TWh!$E2635,Data_RES_TWh!AA$9:AA$1496)</f>
        <v>0</v>
      </c>
      <c r="AC2635" s="13"/>
      <c r="AE2635" s="13"/>
      <c r="AF2635" s="13">
        <f>SUMIF(Data_IND_TWh!$A$9:$A$504,Data_TOT_TWh!$B2635&amp;"200_"&amp;Data_TOT_TWh!$E2635,Data_IND_TWh!AF$9:AF$504)+SUMIF(Data_TER_TWh!$A$9:$A$504,Data_TOT_TWh!$B2635&amp;"300_"&amp;Data_TOT_TWh!$E2635,Data_TER_TWh!AF$9:AF$504)+SUMIF(Data_RES_TWh!$A$9:$A$1496,Data_TOT_TWh!$B2635&amp;"400_"&amp;Data_TOT_TWh!$E2635,Data_RES_TWh!AF$9:AF$1496)</f>
        <v>0</v>
      </c>
      <c r="AG2635" s="13">
        <f>SUMIF(Data_IND_TWh!$A$9:$A$504,Data_TOT_TWh!$B2635&amp;"200_"&amp;Data_TOT_TWh!$E2635,Data_IND_TWh!AG$9:AG$504)+SUMIF(Data_TER_TWh!$A$9:$A$504,Data_TOT_TWh!$B2635&amp;"300_"&amp;Data_TOT_TWh!$E2635,Data_TER_TWh!AG$9:AG$504)+SUMIF(Data_RES_TWh!$A$9:$A$1496,Data_TOT_TWh!$B2635&amp;"400_"&amp;Data_TOT_TWh!$E2635,Data_RES_TWh!AG$9:AG$1496)</f>
        <v>0</v>
      </c>
      <c r="AH2635" s="46">
        <f>SUMIF(Data_IND_TWh!$A$9:$A$504,Data_TOT_TWh!$B2635&amp;"200_"&amp;Data_TOT_TWh!$E2635,Data_IND_TWh!AH$9:AH$504)+SUMIF(Data_TER_TWh!$A$9:$A$504,Data_TOT_TWh!$B2635&amp;"300_"&amp;Data_TOT_TWh!$E2635,Data_TER_TWh!AH$9:AH$504)+SUMIF(Data_RES_TWh!$A$9:$A$1496,Data_TOT_TWh!$B2635&amp;"400_"&amp;Data_TOT_TWh!$E2635,Data_RES_TWh!AH$9:AH$1496)</f>
        <v>0</v>
      </c>
      <c r="AJ2635" s="13"/>
      <c r="AL2635" s="9"/>
      <c r="AM2635" s="87"/>
      <c r="AN2635" s="87"/>
    </row>
    <row r="2636" spans="12:40">
      <c r="L2636" s="46"/>
      <c r="M2636" s="46"/>
      <c r="O2636" s="47"/>
      <c r="P2636" s="46"/>
      <c r="Q2636" s="46"/>
      <c r="R2636" s="37"/>
      <c r="S2636" s="13"/>
      <c r="U2636" s="13"/>
      <c r="W2636" s="13"/>
      <c r="X2636" s="13">
        <f>SUMIF(Data_IND_TWh!$A$9:$A$504,Data_TOT_TWh!$B2636&amp;"200_"&amp;Data_TOT_TWh!$E2636,Data_IND_TWh!X$9:X$504)+SUMIF(Data_TER_TWh!$A$9:$A$504,Data_TOT_TWh!$B2636&amp;"300_"&amp;Data_TOT_TWh!$E2636,Data_TER_TWh!X$9:X$504)+SUMIF(Data_RES_TWh!$A$9:$A$1496,Data_TOT_TWh!$B2636&amp;"400_"&amp;Data_TOT_TWh!$E2636,Data_RES_TWh!X$9:X$1496)</f>
        <v>0</v>
      </c>
      <c r="Y2636" s="13">
        <f>SUMIF(Data_IND_TWh!$A$9:$A$504,Data_TOT_TWh!$B2636&amp;"200_"&amp;Data_TOT_TWh!$E2636,Data_IND_TWh!Y$9:Y$504)+SUMIF(Data_TER_TWh!$A$9:$A$504,Data_TOT_TWh!$B2636&amp;"300_"&amp;Data_TOT_TWh!$E2636,Data_TER_TWh!Y$9:Y$504)+SUMIF(Data_RES_TWh!$A$9:$A$1496,Data_TOT_TWh!$B2636&amp;"400_"&amp;Data_TOT_TWh!$E2636,Data_RES_TWh!Y$9:Y$1496)</f>
        <v>0</v>
      </c>
      <c r="Z2636" s="13">
        <f>SUMIF(Data_IND_TWh!$A$9:$A$504,Data_TOT_TWh!$B2636&amp;"200_"&amp;Data_TOT_TWh!$E2636,Data_IND_TWh!Z$9:Z$504)+SUMIF(Data_TER_TWh!$A$9:$A$504,Data_TOT_TWh!$B2636&amp;"300_"&amp;Data_TOT_TWh!$E2636,Data_TER_TWh!Z$9:Z$504)+SUMIF(Data_RES_TWh!$A$9:$A$1496,Data_TOT_TWh!$B2636&amp;"400_"&amp;Data_TOT_TWh!$E2636,Data_RES_TWh!Z$9:Z$1496)</f>
        <v>0</v>
      </c>
      <c r="AA2636" s="46">
        <f>SUMIF(Data_IND_TWh!$A$9:$A$504,Data_TOT_TWh!$B2636&amp;"200_"&amp;Data_TOT_TWh!$E2636,Data_IND_TWh!AA$9:AA$504)+SUMIF(Data_TER_TWh!$A$9:$A$504,Data_TOT_TWh!$B2636&amp;"300_"&amp;Data_TOT_TWh!$E2636,Data_TER_TWh!AA$9:AA$504)+SUMIF(Data_RES_TWh!$A$9:$A$1496,Data_TOT_TWh!$B2636&amp;"400_"&amp;Data_TOT_TWh!$E2636,Data_RES_TWh!AA$9:AA$1496)</f>
        <v>0</v>
      </c>
      <c r="AC2636" s="13"/>
      <c r="AE2636" s="13"/>
      <c r="AF2636" s="13">
        <f>SUMIF(Data_IND_TWh!$A$9:$A$504,Data_TOT_TWh!$B2636&amp;"200_"&amp;Data_TOT_TWh!$E2636,Data_IND_TWh!AF$9:AF$504)+SUMIF(Data_TER_TWh!$A$9:$A$504,Data_TOT_TWh!$B2636&amp;"300_"&amp;Data_TOT_TWh!$E2636,Data_TER_TWh!AF$9:AF$504)+SUMIF(Data_RES_TWh!$A$9:$A$1496,Data_TOT_TWh!$B2636&amp;"400_"&amp;Data_TOT_TWh!$E2636,Data_RES_TWh!AF$9:AF$1496)</f>
        <v>0</v>
      </c>
      <c r="AG2636" s="13">
        <f>SUMIF(Data_IND_TWh!$A$9:$A$504,Data_TOT_TWh!$B2636&amp;"200_"&amp;Data_TOT_TWh!$E2636,Data_IND_TWh!AG$9:AG$504)+SUMIF(Data_TER_TWh!$A$9:$A$504,Data_TOT_TWh!$B2636&amp;"300_"&amp;Data_TOT_TWh!$E2636,Data_TER_TWh!AG$9:AG$504)+SUMIF(Data_RES_TWh!$A$9:$A$1496,Data_TOT_TWh!$B2636&amp;"400_"&amp;Data_TOT_TWh!$E2636,Data_RES_TWh!AG$9:AG$1496)</f>
        <v>0</v>
      </c>
      <c r="AH2636" s="46">
        <f>SUMIF(Data_IND_TWh!$A$9:$A$504,Data_TOT_TWh!$B2636&amp;"200_"&amp;Data_TOT_TWh!$E2636,Data_IND_TWh!AH$9:AH$504)+SUMIF(Data_TER_TWh!$A$9:$A$504,Data_TOT_TWh!$B2636&amp;"300_"&amp;Data_TOT_TWh!$E2636,Data_TER_TWh!AH$9:AH$504)+SUMIF(Data_RES_TWh!$A$9:$A$1496,Data_TOT_TWh!$B2636&amp;"400_"&amp;Data_TOT_TWh!$E2636,Data_RES_TWh!AH$9:AH$1496)</f>
        <v>0</v>
      </c>
      <c r="AJ2636" s="13"/>
      <c r="AL2636" s="9"/>
      <c r="AM2636" s="87"/>
      <c r="AN2636" s="87"/>
    </row>
    <row r="2637" spans="12:40">
      <c r="L2637" s="46"/>
      <c r="M2637" s="46"/>
      <c r="O2637" s="47"/>
      <c r="P2637" s="46"/>
      <c r="Q2637" s="46"/>
      <c r="R2637" s="37"/>
      <c r="S2637" s="13"/>
      <c r="U2637" s="13"/>
      <c r="W2637" s="13"/>
      <c r="X2637" s="13">
        <f>SUMIF(Data_IND_TWh!$A$9:$A$504,Data_TOT_TWh!$B2637&amp;"200_"&amp;Data_TOT_TWh!$E2637,Data_IND_TWh!X$9:X$504)+SUMIF(Data_TER_TWh!$A$9:$A$504,Data_TOT_TWh!$B2637&amp;"300_"&amp;Data_TOT_TWh!$E2637,Data_TER_TWh!X$9:X$504)+SUMIF(Data_RES_TWh!$A$9:$A$1496,Data_TOT_TWh!$B2637&amp;"400_"&amp;Data_TOT_TWh!$E2637,Data_RES_TWh!X$9:X$1496)</f>
        <v>0</v>
      </c>
      <c r="Y2637" s="13">
        <f>SUMIF(Data_IND_TWh!$A$9:$A$504,Data_TOT_TWh!$B2637&amp;"200_"&amp;Data_TOT_TWh!$E2637,Data_IND_TWh!Y$9:Y$504)+SUMIF(Data_TER_TWh!$A$9:$A$504,Data_TOT_TWh!$B2637&amp;"300_"&amp;Data_TOT_TWh!$E2637,Data_TER_TWh!Y$9:Y$504)+SUMIF(Data_RES_TWh!$A$9:$A$1496,Data_TOT_TWh!$B2637&amp;"400_"&amp;Data_TOT_TWh!$E2637,Data_RES_TWh!Y$9:Y$1496)</f>
        <v>0</v>
      </c>
      <c r="Z2637" s="13">
        <f>SUMIF(Data_IND_TWh!$A$9:$A$504,Data_TOT_TWh!$B2637&amp;"200_"&amp;Data_TOT_TWh!$E2637,Data_IND_TWh!Z$9:Z$504)+SUMIF(Data_TER_TWh!$A$9:$A$504,Data_TOT_TWh!$B2637&amp;"300_"&amp;Data_TOT_TWh!$E2637,Data_TER_TWh!Z$9:Z$504)+SUMIF(Data_RES_TWh!$A$9:$A$1496,Data_TOT_TWh!$B2637&amp;"400_"&amp;Data_TOT_TWh!$E2637,Data_RES_TWh!Z$9:Z$1496)</f>
        <v>0</v>
      </c>
      <c r="AA2637" s="46">
        <f>SUMIF(Data_IND_TWh!$A$9:$A$504,Data_TOT_TWh!$B2637&amp;"200_"&amp;Data_TOT_TWh!$E2637,Data_IND_TWh!AA$9:AA$504)+SUMIF(Data_TER_TWh!$A$9:$A$504,Data_TOT_TWh!$B2637&amp;"300_"&amp;Data_TOT_TWh!$E2637,Data_TER_TWh!AA$9:AA$504)+SUMIF(Data_RES_TWh!$A$9:$A$1496,Data_TOT_TWh!$B2637&amp;"400_"&amp;Data_TOT_TWh!$E2637,Data_RES_TWh!AA$9:AA$1496)</f>
        <v>0</v>
      </c>
      <c r="AC2637" s="13"/>
      <c r="AE2637" s="13"/>
      <c r="AF2637" s="13">
        <f>SUMIF(Data_IND_TWh!$A$9:$A$504,Data_TOT_TWh!$B2637&amp;"200_"&amp;Data_TOT_TWh!$E2637,Data_IND_TWh!AF$9:AF$504)+SUMIF(Data_TER_TWh!$A$9:$A$504,Data_TOT_TWh!$B2637&amp;"300_"&amp;Data_TOT_TWh!$E2637,Data_TER_TWh!AF$9:AF$504)+SUMIF(Data_RES_TWh!$A$9:$A$1496,Data_TOT_TWh!$B2637&amp;"400_"&amp;Data_TOT_TWh!$E2637,Data_RES_TWh!AF$9:AF$1496)</f>
        <v>0</v>
      </c>
      <c r="AG2637" s="13">
        <f>SUMIF(Data_IND_TWh!$A$9:$A$504,Data_TOT_TWh!$B2637&amp;"200_"&amp;Data_TOT_TWh!$E2637,Data_IND_TWh!AG$9:AG$504)+SUMIF(Data_TER_TWh!$A$9:$A$504,Data_TOT_TWh!$B2637&amp;"300_"&amp;Data_TOT_TWh!$E2637,Data_TER_TWh!AG$9:AG$504)+SUMIF(Data_RES_TWh!$A$9:$A$1496,Data_TOT_TWh!$B2637&amp;"400_"&amp;Data_TOT_TWh!$E2637,Data_RES_TWh!AG$9:AG$1496)</f>
        <v>0</v>
      </c>
      <c r="AH2637" s="46">
        <f>SUMIF(Data_IND_TWh!$A$9:$A$504,Data_TOT_TWh!$B2637&amp;"200_"&amp;Data_TOT_TWh!$E2637,Data_IND_TWh!AH$9:AH$504)+SUMIF(Data_TER_TWh!$A$9:$A$504,Data_TOT_TWh!$B2637&amp;"300_"&amp;Data_TOT_TWh!$E2637,Data_TER_TWh!AH$9:AH$504)+SUMIF(Data_RES_TWh!$A$9:$A$1496,Data_TOT_TWh!$B2637&amp;"400_"&amp;Data_TOT_TWh!$E2637,Data_RES_TWh!AH$9:AH$1496)</f>
        <v>0</v>
      </c>
      <c r="AJ2637" s="13"/>
      <c r="AL2637" s="9"/>
      <c r="AM2637" s="87"/>
      <c r="AN2637" s="87"/>
    </row>
    <row r="2638" spans="12:40">
      <c r="L2638" s="46"/>
      <c r="M2638" s="46"/>
      <c r="O2638" s="47"/>
      <c r="P2638" s="46"/>
      <c r="Q2638" s="46"/>
      <c r="R2638" s="37"/>
      <c r="S2638" s="13"/>
      <c r="U2638" s="13"/>
      <c r="W2638" s="13"/>
      <c r="X2638" s="13">
        <f>SUMIF(Data_IND_TWh!$A$9:$A$504,Data_TOT_TWh!$B2638&amp;"200_"&amp;Data_TOT_TWh!$E2638,Data_IND_TWh!X$9:X$504)+SUMIF(Data_TER_TWh!$A$9:$A$504,Data_TOT_TWh!$B2638&amp;"300_"&amp;Data_TOT_TWh!$E2638,Data_TER_TWh!X$9:X$504)+SUMIF(Data_RES_TWh!$A$9:$A$1496,Data_TOT_TWh!$B2638&amp;"400_"&amp;Data_TOT_TWh!$E2638,Data_RES_TWh!X$9:X$1496)</f>
        <v>0</v>
      </c>
      <c r="Y2638" s="13">
        <f>SUMIF(Data_IND_TWh!$A$9:$A$504,Data_TOT_TWh!$B2638&amp;"200_"&amp;Data_TOT_TWh!$E2638,Data_IND_TWh!Y$9:Y$504)+SUMIF(Data_TER_TWh!$A$9:$A$504,Data_TOT_TWh!$B2638&amp;"300_"&amp;Data_TOT_TWh!$E2638,Data_TER_TWh!Y$9:Y$504)+SUMIF(Data_RES_TWh!$A$9:$A$1496,Data_TOT_TWh!$B2638&amp;"400_"&amp;Data_TOT_TWh!$E2638,Data_RES_TWh!Y$9:Y$1496)</f>
        <v>0</v>
      </c>
      <c r="Z2638" s="13">
        <f>SUMIF(Data_IND_TWh!$A$9:$A$504,Data_TOT_TWh!$B2638&amp;"200_"&amp;Data_TOT_TWh!$E2638,Data_IND_TWh!Z$9:Z$504)+SUMIF(Data_TER_TWh!$A$9:$A$504,Data_TOT_TWh!$B2638&amp;"300_"&amp;Data_TOT_TWh!$E2638,Data_TER_TWh!Z$9:Z$504)+SUMIF(Data_RES_TWh!$A$9:$A$1496,Data_TOT_TWh!$B2638&amp;"400_"&amp;Data_TOT_TWh!$E2638,Data_RES_TWh!Z$9:Z$1496)</f>
        <v>0</v>
      </c>
      <c r="AA2638" s="46">
        <f>SUMIF(Data_IND_TWh!$A$9:$A$504,Data_TOT_TWh!$B2638&amp;"200_"&amp;Data_TOT_TWh!$E2638,Data_IND_TWh!AA$9:AA$504)+SUMIF(Data_TER_TWh!$A$9:$A$504,Data_TOT_TWh!$B2638&amp;"300_"&amp;Data_TOT_TWh!$E2638,Data_TER_TWh!AA$9:AA$504)+SUMIF(Data_RES_TWh!$A$9:$A$1496,Data_TOT_TWh!$B2638&amp;"400_"&amp;Data_TOT_TWh!$E2638,Data_RES_TWh!AA$9:AA$1496)</f>
        <v>0</v>
      </c>
      <c r="AC2638" s="13"/>
      <c r="AE2638" s="13"/>
      <c r="AF2638" s="13">
        <f>SUMIF(Data_IND_TWh!$A$9:$A$504,Data_TOT_TWh!$B2638&amp;"200_"&amp;Data_TOT_TWh!$E2638,Data_IND_TWh!AF$9:AF$504)+SUMIF(Data_TER_TWh!$A$9:$A$504,Data_TOT_TWh!$B2638&amp;"300_"&amp;Data_TOT_TWh!$E2638,Data_TER_TWh!AF$9:AF$504)+SUMIF(Data_RES_TWh!$A$9:$A$1496,Data_TOT_TWh!$B2638&amp;"400_"&amp;Data_TOT_TWh!$E2638,Data_RES_TWh!AF$9:AF$1496)</f>
        <v>0</v>
      </c>
      <c r="AG2638" s="13">
        <f>SUMIF(Data_IND_TWh!$A$9:$A$504,Data_TOT_TWh!$B2638&amp;"200_"&amp;Data_TOT_TWh!$E2638,Data_IND_TWh!AG$9:AG$504)+SUMIF(Data_TER_TWh!$A$9:$A$504,Data_TOT_TWh!$B2638&amp;"300_"&amp;Data_TOT_TWh!$E2638,Data_TER_TWh!AG$9:AG$504)+SUMIF(Data_RES_TWh!$A$9:$A$1496,Data_TOT_TWh!$B2638&amp;"400_"&amp;Data_TOT_TWh!$E2638,Data_RES_TWh!AG$9:AG$1496)</f>
        <v>0</v>
      </c>
      <c r="AH2638" s="46">
        <f>SUMIF(Data_IND_TWh!$A$9:$A$504,Data_TOT_TWh!$B2638&amp;"200_"&amp;Data_TOT_TWh!$E2638,Data_IND_TWh!AH$9:AH$504)+SUMIF(Data_TER_TWh!$A$9:$A$504,Data_TOT_TWh!$B2638&amp;"300_"&amp;Data_TOT_TWh!$E2638,Data_TER_TWh!AH$9:AH$504)+SUMIF(Data_RES_TWh!$A$9:$A$1496,Data_TOT_TWh!$B2638&amp;"400_"&amp;Data_TOT_TWh!$E2638,Data_RES_TWh!AH$9:AH$1496)</f>
        <v>0</v>
      </c>
      <c r="AJ2638" s="13"/>
      <c r="AL2638" s="9"/>
      <c r="AM2638" s="87"/>
      <c r="AN2638" s="87"/>
    </row>
    <row r="2639" spans="12:40">
      <c r="L2639" s="46"/>
      <c r="M2639" s="46"/>
      <c r="O2639" s="47"/>
      <c r="P2639" s="46"/>
      <c r="Q2639" s="46"/>
      <c r="R2639" s="37"/>
      <c r="S2639" s="13"/>
      <c r="U2639" s="13"/>
      <c r="W2639" s="13"/>
      <c r="X2639" s="13">
        <f>SUMIF(Data_IND_TWh!$A$9:$A$504,Data_TOT_TWh!$B2639&amp;"200_"&amp;Data_TOT_TWh!$E2639,Data_IND_TWh!X$9:X$504)+SUMIF(Data_TER_TWh!$A$9:$A$504,Data_TOT_TWh!$B2639&amp;"300_"&amp;Data_TOT_TWh!$E2639,Data_TER_TWh!X$9:X$504)+SUMIF(Data_RES_TWh!$A$9:$A$1496,Data_TOT_TWh!$B2639&amp;"400_"&amp;Data_TOT_TWh!$E2639,Data_RES_TWh!X$9:X$1496)</f>
        <v>0</v>
      </c>
      <c r="Y2639" s="13">
        <f>SUMIF(Data_IND_TWh!$A$9:$A$504,Data_TOT_TWh!$B2639&amp;"200_"&amp;Data_TOT_TWh!$E2639,Data_IND_TWh!Y$9:Y$504)+SUMIF(Data_TER_TWh!$A$9:$A$504,Data_TOT_TWh!$B2639&amp;"300_"&amp;Data_TOT_TWh!$E2639,Data_TER_TWh!Y$9:Y$504)+SUMIF(Data_RES_TWh!$A$9:$A$1496,Data_TOT_TWh!$B2639&amp;"400_"&amp;Data_TOT_TWh!$E2639,Data_RES_TWh!Y$9:Y$1496)</f>
        <v>0</v>
      </c>
      <c r="Z2639" s="13">
        <f>SUMIF(Data_IND_TWh!$A$9:$A$504,Data_TOT_TWh!$B2639&amp;"200_"&amp;Data_TOT_TWh!$E2639,Data_IND_TWh!Z$9:Z$504)+SUMIF(Data_TER_TWh!$A$9:$A$504,Data_TOT_TWh!$B2639&amp;"300_"&amp;Data_TOT_TWh!$E2639,Data_TER_TWh!Z$9:Z$504)+SUMIF(Data_RES_TWh!$A$9:$A$1496,Data_TOT_TWh!$B2639&amp;"400_"&amp;Data_TOT_TWh!$E2639,Data_RES_TWh!Z$9:Z$1496)</f>
        <v>0</v>
      </c>
      <c r="AA2639" s="46">
        <f>SUMIF(Data_IND_TWh!$A$9:$A$504,Data_TOT_TWh!$B2639&amp;"200_"&amp;Data_TOT_TWh!$E2639,Data_IND_TWh!AA$9:AA$504)+SUMIF(Data_TER_TWh!$A$9:$A$504,Data_TOT_TWh!$B2639&amp;"300_"&amp;Data_TOT_TWh!$E2639,Data_TER_TWh!AA$9:AA$504)+SUMIF(Data_RES_TWh!$A$9:$A$1496,Data_TOT_TWh!$B2639&amp;"400_"&amp;Data_TOT_TWh!$E2639,Data_RES_TWh!AA$9:AA$1496)</f>
        <v>0</v>
      </c>
      <c r="AC2639" s="13"/>
      <c r="AE2639" s="13"/>
      <c r="AF2639" s="13">
        <f>SUMIF(Data_IND_TWh!$A$9:$A$504,Data_TOT_TWh!$B2639&amp;"200_"&amp;Data_TOT_TWh!$E2639,Data_IND_TWh!AF$9:AF$504)+SUMIF(Data_TER_TWh!$A$9:$A$504,Data_TOT_TWh!$B2639&amp;"300_"&amp;Data_TOT_TWh!$E2639,Data_TER_TWh!AF$9:AF$504)+SUMIF(Data_RES_TWh!$A$9:$A$1496,Data_TOT_TWh!$B2639&amp;"400_"&amp;Data_TOT_TWh!$E2639,Data_RES_TWh!AF$9:AF$1496)</f>
        <v>0</v>
      </c>
      <c r="AG2639" s="13">
        <f>SUMIF(Data_IND_TWh!$A$9:$A$504,Data_TOT_TWh!$B2639&amp;"200_"&amp;Data_TOT_TWh!$E2639,Data_IND_TWh!AG$9:AG$504)+SUMIF(Data_TER_TWh!$A$9:$A$504,Data_TOT_TWh!$B2639&amp;"300_"&amp;Data_TOT_TWh!$E2639,Data_TER_TWh!AG$9:AG$504)+SUMIF(Data_RES_TWh!$A$9:$A$1496,Data_TOT_TWh!$B2639&amp;"400_"&amp;Data_TOT_TWh!$E2639,Data_RES_TWh!AG$9:AG$1496)</f>
        <v>0</v>
      </c>
      <c r="AH2639" s="46">
        <f>SUMIF(Data_IND_TWh!$A$9:$A$504,Data_TOT_TWh!$B2639&amp;"200_"&amp;Data_TOT_TWh!$E2639,Data_IND_TWh!AH$9:AH$504)+SUMIF(Data_TER_TWh!$A$9:$A$504,Data_TOT_TWh!$B2639&amp;"300_"&amp;Data_TOT_TWh!$E2639,Data_TER_TWh!AH$9:AH$504)+SUMIF(Data_RES_TWh!$A$9:$A$1496,Data_TOT_TWh!$B2639&amp;"400_"&amp;Data_TOT_TWh!$E2639,Data_RES_TWh!AH$9:AH$1496)</f>
        <v>0</v>
      </c>
      <c r="AJ2639" s="13"/>
      <c r="AL2639" s="9"/>
      <c r="AM2639" s="87"/>
      <c r="AN2639" s="87"/>
    </row>
    <row r="2640" spans="12:40">
      <c r="L2640" s="46"/>
      <c r="M2640" s="46"/>
      <c r="O2640" s="47"/>
      <c r="P2640" s="46"/>
      <c r="Q2640" s="46"/>
      <c r="R2640" s="37"/>
      <c r="S2640" s="13"/>
      <c r="U2640" s="13"/>
      <c r="W2640" s="13"/>
      <c r="X2640" s="13">
        <f>SUMIF(Data_IND_TWh!$A$9:$A$504,Data_TOT_TWh!$B2640&amp;"200_"&amp;Data_TOT_TWh!$E2640,Data_IND_TWh!X$9:X$504)+SUMIF(Data_TER_TWh!$A$9:$A$504,Data_TOT_TWh!$B2640&amp;"300_"&amp;Data_TOT_TWh!$E2640,Data_TER_TWh!X$9:X$504)+SUMIF(Data_RES_TWh!$A$9:$A$1496,Data_TOT_TWh!$B2640&amp;"400_"&amp;Data_TOT_TWh!$E2640,Data_RES_TWh!X$9:X$1496)</f>
        <v>0</v>
      </c>
      <c r="Y2640" s="13">
        <f>SUMIF(Data_IND_TWh!$A$9:$A$504,Data_TOT_TWh!$B2640&amp;"200_"&amp;Data_TOT_TWh!$E2640,Data_IND_TWh!Y$9:Y$504)+SUMIF(Data_TER_TWh!$A$9:$A$504,Data_TOT_TWh!$B2640&amp;"300_"&amp;Data_TOT_TWh!$E2640,Data_TER_TWh!Y$9:Y$504)+SUMIF(Data_RES_TWh!$A$9:$A$1496,Data_TOT_TWh!$B2640&amp;"400_"&amp;Data_TOT_TWh!$E2640,Data_RES_TWh!Y$9:Y$1496)</f>
        <v>0</v>
      </c>
      <c r="Z2640" s="13">
        <f>SUMIF(Data_IND_TWh!$A$9:$A$504,Data_TOT_TWh!$B2640&amp;"200_"&amp;Data_TOT_TWh!$E2640,Data_IND_TWh!Z$9:Z$504)+SUMIF(Data_TER_TWh!$A$9:$A$504,Data_TOT_TWh!$B2640&amp;"300_"&amp;Data_TOT_TWh!$E2640,Data_TER_TWh!Z$9:Z$504)+SUMIF(Data_RES_TWh!$A$9:$A$1496,Data_TOT_TWh!$B2640&amp;"400_"&amp;Data_TOT_TWh!$E2640,Data_RES_TWh!Z$9:Z$1496)</f>
        <v>0</v>
      </c>
      <c r="AA2640" s="46">
        <f>SUMIF(Data_IND_TWh!$A$9:$A$504,Data_TOT_TWh!$B2640&amp;"200_"&amp;Data_TOT_TWh!$E2640,Data_IND_TWh!AA$9:AA$504)+SUMIF(Data_TER_TWh!$A$9:$A$504,Data_TOT_TWh!$B2640&amp;"300_"&amp;Data_TOT_TWh!$E2640,Data_TER_TWh!AA$9:AA$504)+SUMIF(Data_RES_TWh!$A$9:$A$1496,Data_TOT_TWh!$B2640&amp;"400_"&amp;Data_TOT_TWh!$E2640,Data_RES_TWh!AA$9:AA$1496)</f>
        <v>0</v>
      </c>
      <c r="AC2640" s="13"/>
      <c r="AE2640" s="13"/>
      <c r="AF2640" s="13">
        <f>SUMIF(Data_IND_TWh!$A$9:$A$504,Data_TOT_TWh!$B2640&amp;"200_"&amp;Data_TOT_TWh!$E2640,Data_IND_TWh!AF$9:AF$504)+SUMIF(Data_TER_TWh!$A$9:$A$504,Data_TOT_TWh!$B2640&amp;"300_"&amp;Data_TOT_TWh!$E2640,Data_TER_TWh!AF$9:AF$504)+SUMIF(Data_RES_TWh!$A$9:$A$1496,Data_TOT_TWh!$B2640&amp;"400_"&amp;Data_TOT_TWh!$E2640,Data_RES_TWh!AF$9:AF$1496)</f>
        <v>0</v>
      </c>
      <c r="AG2640" s="13">
        <f>SUMIF(Data_IND_TWh!$A$9:$A$504,Data_TOT_TWh!$B2640&amp;"200_"&amp;Data_TOT_TWh!$E2640,Data_IND_TWh!AG$9:AG$504)+SUMIF(Data_TER_TWh!$A$9:$A$504,Data_TOT_TWh!$B2640&amp;"300_"&amp;Data_TOT_TWh!$E2640,Data_TER_TWh!AG$9:AG$504)+SUMIF(Data_RES_TWh!$A$9:$A$1496,Data_TOT_TWh!$B2640&amp;"400_"&amp;Data_TOT_TWh!$E2640,Data_RES_TWh!AG$9:AG$1496)</f>
        <v>0</v>
      </c>
      <c r="AH2640" s="46">
        <f>SUMIF(Data_IND_TWh!$A$9:$A$504,Data_TOT_TWh!$B2640&amp;"200_"&amp;Data_TOT_TWh!$E2640,Data_IND_TWh!AH$9:AH$504)+SUMIF(Data_TER_TWh!$A$9:$A$504,Data_TOT_TWh!$B2640&amp;"300_"&amp;Data_TOT_TWh!$E2640,Data_TER_TWh!AH$9:AH$504)+SUMIF(Data_RES_TWh!$A$9:$A$1496,Data_TOT_TWh!$B2640&amp;"400_"&amp;Data_TOT_TWh!$E2640,Data_RES_TWh!AH$9:AH$1496)</f>
        <v>0</v>
      </c>
      <c r="AJ2640" s="13"/>
      <c r="AL2640" s="9"/>
      <c r="AM2640" s="87"/>
      <c r="AN2640" s="87"/>
    </row>
    <row r="2641" spans="12:40">
      <c r="L2641" s="46"/>
      <c r="M2641" s="46"/>
      <c r="O2641" s="47"/>
      <c r="P2641" s="46"/>
      <c r="Q2641" s="46"/>
      <c r="R2641" s="37"/>
      <c r="S2641" s="13"/>
      <c r="U2641" s="13"/>
      <c r="W2641" s="13"/>
      <c r="X2641" s="13">
        <f>SUMIF(Data_IND_TWh!$A$9:$A$504,Data_TOT_TWh!$B2641&amp;"200_"&amp;Data_TOT_TWh!$E2641,Data_IND_TWh!X$9:X$504)+SUMIF(Data_TER_TWh!$A$9:$A$504,Data_TOT_TWh!$B2641&amp;"300_"&amp;Data_TOT_TWh!$E2641,Data_TER_TWh!X$9:X$504)+SUMIF(Data_RES_TWh!$A$9:$A$1496,Data_TOT_TWh!$B2641&amp;"400_"&amp;Data_TOT_TWh!$E2641,Data_RES_TWh!X$9:X$1496)</f>
        <v>0</v>
      </c>
      <c r="Y2641" s="13">
        <f>SUMIF(Data_IND_TWh!$A$9:$A$504,Data_TOT_TWh!$B2641&amp;"200_"&amp;Data_TOT_TWh!$E2641,Data_IND_TWh!Y$9:Y$504)+SUMIF(Data_TER_TWh!$A$9:$A$504,Data_TOT_TWh!$B2641&amp;"300_"&amp;Data_TOT_TWh!$E2641,Data_TER_TWh!Y$9:Y$504)+SUMIF(Data_RES_TWh!$A$9:$A$1496,Data_TOT_TWh!$B2641&amp;"400_"&amp;Data_TOT_TWh!$E2641,Data_RES_TWh!Y$9:Y$1496)</f>
        <v>0</v>
      </c>
      <c r="Z2641" s="13">
        <f>SUMIF(Data_IND_TWh!$A$9:$A$504,Data_TOT_TWh!$B2641&amp;"200_"&amp;Data_TOT_TWh!$E2641,Data_IND_TWh!Z$9:Z$504)+SUMIF(Data_TER_TWh!$A$9:$A$504,Data_TOT_TWh!$B2641&amp;"300_"&amp;Data_TOT_TWh!$E2641,Data_TER_TWh!Z$9:Z$504)+SUMIF(Data_RES_TWh!$A$9:$A$1496,Data_TOT_TWh!$B2641&amp;"400_"&amp;Data_TOT_TWh!$E2641,Data_RES_TWh!Z$9:Z$1496)</f>
        <v>0</v>
      </c>
      <c r="AA2641" s="46">
        <f>SUMIF(Data_IND_TWh!$A$9:$A$504,Data_TOT_TWh!$B2641&amp;"200_"&amp;Data_TOT_TWh!$E2641,Data_IND_TWh!AA$9:AA$504)+SUMIF(Data_TER_TWh!$A$9:$A$504,Data_TOT_TWh!$B2641&amp;"300_"&amp;Data_TOT_TWh!$E2641,Data_TER_TWh!AA$9:AA$504)+SUMIF(Data_RES_TWh!$A$9:$A$1496,Data_TOT_TWh!$B2641&amp;"400_"&amp;Data_TOT_TWh!$E2641,Data_RES_TWh!AA$9:AA$1496)</f>
        <v>0</v>
      </c>
      <c r="AC2641" s="13"/>
      <c r="AE2641" s="13"/>
      <c r="AF2641" s="13">
        <f>SUMIF(Data_IND_TWh!$A$9:$A$504,Data_TOT_TWh!$B2641&amp;"200_"&amp;Data_TOT_TWh!$E2641,Data_IND_TWh!AF$9:AF$504)+SUMIF(Data_TER_TWh!$A$9:$A$504,Data_TOT_TWh!$B2641&amp;"300_"&amp;Data_TOT_TWh!$E2641,Data_TER_TWh!AF$9:AF$504)+SUMIF(Data_RES_TWh!$A$9:$A$1496,Data_TOT_TWh!$B2641&amp;"400_"&amp;Data_TOT_TWh!$E2641,Data_RES_TWh!AF$9:AF$1496)</f>
        <v>0</v>
      </c>
      <c r="AG2641" s="13">
        <f>SUMIF(Data_IND_TWh!$A$9:$A$504,Data_TOT_TWh!$B2641&amp;"200_"&amp;Data_TOT_TWh!$E2641,Data_IND_TWh!AG$9:AG$504)+SUMIF(Data_TER_TWh!$A$9:$A$504,Data_TOT_TWh!$B2641&amp;"300_"&amp;Data_TOT_TWh!$E2641,Data_TER_TWh!AG$9:AG$504)+SUMIF(Data_RES_TWh!$A$9:$A$1496,Data_TOT_TWh!$B2641&amp;"400_"&amp;Data_TOT_TWh!$E2641,Data_RES_TWh!AG$9:AG$1496)</f>
        <v>0</v>
      </c>
      <c r="AH2641" s="46">
        <f>SUMIF(Data_IND_TWh!$A$9:$A$504,Data_TOT_TWh!$B2641&amp;"200_"&amp;Data_TOT_TWh!$E2641,Data_IND_TWh!AH$9:AH$504)+SUMIF(Data_TER_TWh!$A$9:$A$504,Data_TOT_TWh!$B2641&amp;"300_"&amp;Data_TOT_TWh!$E2641,Data_TER_TWh!AH$9:AH$504)+SUMIF(Data_RES_TWh!$A$9:$A$1496,Data_TOT_TWh!$B2641&amp;"400_"&amp;Data_TOT_TWh!$E2641,Data_RES_TWh!AH$9:AH$1496)</f>
        <v>0</v>
      </c>
      <c r="AJ2641" s="13"/>
      <c r="AL2641" s="9"/>
      <c r="AM2641" s="87"/>
      <c r="AN2641" s="87"/>
    </row>
    <row r="2642" spans="12:40">
      <c r="L2642" s="46"/>
      <c r="M2642" s="46"/>
      <c r="O2642" s="47"/>
      <c r="P2642" s="46"/>
      <c r="Q2642" s="46"/>
      <c r="R2642" s="37"/>
      <c r="S2642" s="13"/>
      <c r="U2642" s="13"/>
      <c r="W2642" s="13"/>
      <c r="X2642" s="13">
        <f>SUMIF(Data_IND_TWh!$A$9:$A$504,Data_TOT_TWh!$B2642&amp;"200_"&amp;Data_TOT_TWh!$E2642,Data_IND_TWh!X$9:X$504)+SUMIF(Data_TER_TWh!$A$9:$A$504,Data_TOT_TWh!$B2642&amp;"300_"&amp;Data_TOT_TWh!$E2642,Data_TER_TWh!X$9:X$504)+SUMIF(Data_RES_TWh!$A$9:$A$1496,Data_TOT_TWh!$B2642&amp;"400_"&amp;Data_TOT_TWh!$E2642,Data_RES_TWh!X$9:X$1496)</f>
        <v>0</v>
      </c>
      <c r="Y2642" s="13">
        <f>SUMIF(Data_IND_TWh!$A$9:$A$504,Data_TOT_TWh!$B2642&amp;"200_"&amp;Data_TOT_TWh!$E2642,Data_IND_TWh!Y$9:Y$504)+SUMIF(Data_TER_TWh!$A$9:$A$504,Data_TOT_TWh!$B2642&amp;"300_"&amp;Data_TOT_TWh!$E2642,Data_TER_TWh!Y$9:Y$504)+SUMIF(Data_RES_TWh!$A$9:$A$1496,Data_TOT_TWh!$B2642&amp;"400_"&amp;Data_TOT_TWh!$E2642,Data_RES_TWh!Y$9:Y$1496)</f>
        <v>0</v>
      </c>
      <c r="Z2642" s="13">
        <f>SUMIF(Data_IND_TWh!$A$9:$A$504,Data_TOT_TWh!$B2642&amp;"200_"&amp;Data_TOT_TWh!$E2642,Data_IND_TWh!Z$9:Z$504)+SUMIF(Data_TER_TWh!$A$9:$A$504,Data_TOT_TWh!$B2642&amp;"300_"&amp;Data_TOT_TWh!$E2642,Data_TER_TWh!Z$9:Z$504)+SUMIF(Data_RES_TWh!$A$9:$A$1496,Data_TOT_TWh!$B2642&amp;"400_"&amp;Data_TOT_TWh!$E2642,Data_RES_TWh!Z$9:Z$1496)</f>
        <v>0</v>
      </c>
      <c r="AA2642" s="46">
        <f>SUMIF(Data_IND_TWh!$A$9:$A$504,Data_TOT_TWh!$B2642&amp;"200_"&amp;Data_TOT_TWh!$E2642,Data_IND_TWh!AA$9:AA$504)+SUMIF(Data_TER_TWh!$A$9:$A$504,Data_TOT_TWh!$B2642&amp;"300_"&amp;Data_TOT_TWh!$E2642,Data_TER_TWh!AA$9:AA$504)+SUMIF(Data_RES_TWh!$A$9:$A$1496,Data_TOT_TWh!$B2642&amp;"400_"&amp;Data_TOT_TWh!$E2642,Data_RES_TWh!AA$9:AA$1496)</f>
        <v>0</v>
      </c>
      <c r="AC2642" s="13"/>
      <c r="AE2642" s="13"/>
      <c r="AF2642" s="13">
        <f>SUMIF(Data_IND_TWh!$A$9:$A$504,Data_TOT_TWh!$B2642&amp;"200_"&amp;Data_TOT_TWh!$E2642,Data_IND_TWh!AF$9:AF$504)+SUMIF(Data_TER_TWh!$A$9:$A$504,Data_TOT_TWh!$B2642&amp;"300_"&amp;Data_TOT_TWh!$E2642,Data_TER_TWh!AF$9:AF$504)+SUMIF(Data_RES_TWh!$A$9:$A$1496,Data_TOT_TWh!$B2642&amp;"400_"&amp;Data_TOT_TWh!$E2642,Data_RES_TWh!AF$9:AF$1496)</f>
        <v>0</v>
      </c>
      <c r="AG2642" s="13">
        <f>SUMIF(Data_IND_TWh!$A$9:$A$504,Data_TOT_TWh!$B2642&amp;"200_"&amp;Data_TOT_TWh!$E2642,Data_IND_TWh!AG$9:AG$504)+SUMIF(Data_TER_TWh!$A$9:$A$504,Data_TOT_TWh!$B2642&amp;"300_"&amp;Data_TOT_TWh!$E2642,Data_TER_TWh!AG$9:AG$504)+SUMIF(Data_RES_TWh!$A$9:$A$1496,Data_TOT_TWh!$B2642&amp;"400_"&amp;Data_TOT_TWh!$E2642,Data_RES_TWh!AG$9:AG$1496)</f>
        <v>0</v>
      </c>
      <c r="AH2642" s="46">
        <f>SUMIF(Data_IND_TWh!$A$9:$A$504,Data_TOT_TWh!$B2642&amp;"200_"&amp;Data_TOT_TWh!$E2642,Data_IND_TWh!AH$9:AH$504)+SUMIF(Data_TER_TWh!$A$9:$A$504,Data_TOT_TWh!$B2642&amp;"300_"&amp;Data_TOT_TWh!$E2642,Data_TER_TWh!AH$9:AH$504)+SUMIF(Data_RES_TWh!$A$9:$A$1496,Data_TOT_TWh!$B2642&amp;"400_"&amp;Data_TOT_TWh!$E2642,Data_RES_TWh!AH$9:AH$1496)</f>
        <v>0</v>
      </c>
      <c r="AJ2642" s="13"/>
      <c r="AL2642" s="9"/>
      <c r="AM2642" s="87"/>
      <c r="AN2642" s="87"/>
    </row>
    <row r="2643" spans="12:40">
      <c r="L2643" s="46"/>
      <c r="M2643" s="46"/>
      <c r="O2643" s="47"/>
      <c r="P2643" s="46"/>
      <c r="Q2643" s="46"/>
      <c r="R2643" s="37"/>
      <c r="S2643" s="13"/>
      <c r="U2643" s="13"/>
      <c r="W2643" s="13"/>
      <c r="X2643" s="13">
        <f>SUMIF(Data_IND_TWh!$A$9:$A$504,Data_TOT_TWh!$B2643&amp;"200_"&amp;Data_TOT_TWh!$E2643,Data_IND_TWh!X$9:X$504)+SUMIF(Data_TER_TWh!$A$9:$A$504,Data_TOT_TWh!$B2643&amp;"300_"&amp;Data_TOT_TWh!$E2643,Data_TER_TWh!X$9:X$504)+SUMIF(Data_RES_TWh!$A$9:$A$1496,Data_TOT_TWh!$B2643&amp;"400_"&amp;Data_TOT_TWh!$E2643,Data_RES_TWh!X$9:X$1496)</f>
        <v>0</v>
      </c>
      <c r="Y2643" s="13">
        <f>SUMIF(Data_IND_TWh!$A$9:$A$504,Data_TOT_TWh!$B2643&amp;"200_"&amp;Data_TOT_TWh!$E2643,Data_IND_TWh!Y$9:Y$504)+SUMIF(Data_TER_TWh!$A$9:$A$504,Data_TOT_TWh!$B2643&amp;"300_"&amp;Data_TOT_TWh!$E2643,Data_TER_TWh!Y$9:Y$504)+SUMIF(Data_RES_TWh!$A$9:$A$1496,Data_TOT_TWh!$B2643&amp;"400_"&amp;Data_TOT_TWh!$E2643,Data_RES_TWh!Y$9:Y$1496)</f>
        <v>0</v>
      </c>
      <c r="Z2643" s="13">
        <f>SUMIF(Data_IND_TWh!$A$9:$A$504,Data_TOT_TWh!$B2643&amp;"200_"&amp;Data_TOT_TWh!$E2643,Data_IND_TWh!Z$9:Z$504)+SUMIF(Data_TER_TWh!$A$9:$A$504,Data_TOT_TWh!$B2643&amp;"300_"&amp;Data_TOT_TWh!$E2643,Data_TER_TWh!Z$9:Z$504)+SUMIF(Data_RES_TWh!$A$9:$A$1496,Data_TOT_TWh!$B2643&amp;"400_"&amp;Data_TOT_TWh!$E2643,Data_RES_TWh!Z$9:Z$1496)</f>
        <v>0</v>
      </c>
      <c r="AA2643" s="46">
        <f>SUMIF(Data_IND_TWh!$A$9:$A$504,Data_TOT_TWh!$B2643&amp;"200_"&amp;Data_TOT_TWh!$E2643,Data_IND_TWh!AA$9:AA$504)+SUMIF(Data_TER_TWh!$A$9:$A$504,Data_TOT_TWh!$B2643&amp;"300_"&amp;Data_TOT_TWh!$E2643,Data_TER_TWh!AA$9:AA$504)+SUMIF(Data_RES_TWh!$A$9:$A$1496,Data_TOT_TWh!$B2643&amp;"400_"&amp;Data_TOT_TWh!$E2643,Data_RES_TWh!AA$9:AA$1496)</f>
        <v>0</v>
      </c>
      <c r="AC2643" s="13"/>
      <c r="AE2643" s="13"/>
      <c r="AF2643" s="13">
        <f>SUMIF(Data_IND_TWh!$A$9:$A$504,Data_TOT_TWh!$B2643&amp;"200_"&amp;Data_TOT_TWh!$E2643,Data_IND_TWh!AF$9:AF$504)+SUMIF(Data_TER_TWh!$A$9:$A$504,Data_TOT_TWh!$B2643&amp;"300_"&amp;Data_TOT_TWh!$E2643,Data_TER_TWh!AF$9:AF$504)+SUMIF(Data_RES_TWh!$A$9:$A$1496,Data_TOT_TWh!$B2643&amp;"400_"&amp;Data_TOT_TWh!$E2643,Data_RES_TWh!AF$9:AF$1496)</f>
        <v>0</v>
      </c>
      <c r="AG2643" s="13">
        <f>SUMIF(Data_IND_TWh!$A$9:$A$504,Data_TOT_TWh!$B2643&amp;"200_"&amp;Data_TOT_TWh!$E2643,Data_IND_TWh!AG$9:AG$504)+SUMIF(Data_TER_TWh!$A$9:$A$504,Data_TOT_TWh!$B2643&amp;"300_"&amp;Data_TOT_TWh!$E2643,Data_TER_TWh!AG$9:AG$504)+SUMIF(Data_RES_TWh!$A$9:$A$1496,Data_TOT_TWh!$B2643&amp;"400_"&amp;Data_TOT_TWh!$E2643,Data_RES_TWh!AG$9:AG$1496)</f>
        <v>0</v>
      </c>
      <c r="AH2643" s="46">
        <f>SUMIF(Data_IND_TWh!$A$9:$A$504,Data_TOT_TWh!$B2643&amp;"200_"&amp;Data_TOT_TWh!$E2643,Data_IND_TWh!AH$9:AH$504)+SUMIF(Data_TER_TWh!$A$9:$A$504,Data_TOT_TWh!$B2643&amp;"300_"&amp;Data_TOT_TWh!$E2643,Data_TER_TWh!AH$9:AH$504)+SUMIF(Data_RES_TWh!$A$9:$A$1496,Data_TOT_TWh!$B2643&amp;"400_"&amp;Data_TOT_TWh!$E2643,Data_RES_TWh!AH$9:AH$1496)</f>
        <v>0</v>
      </c>
      <c r="AJ2643" s="13"/>
      <c r="AL2643" s="9"/>
      <c r="AM2643" s="87"/>
      <c r="AN2643" s="87"/>
    </row>
    <row r="2644" spans="12:40">
      <c r="L2644" s="46"/>
      <c r="M2644" s="46"/>
      <c r="O2644" s="47"/>
      <c r="P2644" s="46"/>
      <c r="Q2644" s="46"/>
      <c r="R2644" s="37"/>
      <c r="S2644" s="13"/>
      <c r="U2644" s="13"/>
      <c r="W2644" s="13"/>
      <c r="X2644" s="13">
        <f>SUMIF(Data_IND_TWh!$A$9:$A$504,Data_TOT_TWh!$B2644&amp;"200_"&amp;Data_TOT_TWh!$E2644,Data_IND_TWh!X$9:X$504)+SUMIF(Data_TER_TWh!$A$9:$A$504,Data_TOT_TWh!$B2644&amp;"300_"&amp;Data_TOT_TWh!$E2644,Data_TER_TWh!X$9:X$504)+SUMIF(Data_RES_TWh!$A$9:$A$1496,Data_TOT_TWh!$B2644&amp;"400_"&amp;Data_TOT_TWh!$E2644,Data_RES_TWh!X$9:X$1496)</f>
        <v>0</v>
      </c>
      <c r="Y2644" s="13">
        <f>SUMIF(Data_IND_TWh!$A$9:$A$504,Data_TOT_TWh!$B2644&amp;"200_"&amp;Data_TOT_TWh!$E2644,Data_IND_TWh!Y$9:Y$504)+SUMIF(Data_TER_TWh!$A$9:$A$504,Data_TOT_TWh!$B2644&amp;"300_"&amp;Data_TOT_TWh!$E2644,Data_TER_TWh!Y$9:Y$504)+SUMIF(Data_RES_TWh!$A$9:$A$1496,Data_TOT_TWh!$B2644&amp;"400_"&amp;Data_TOT_TWh!$E2644,Data_RES_TWh!Y$9:Y$1496)</f>
        <v>0</v>
      </c>
      <c r="Z2644" s="13">
        <f>SUMIF(Data_IND_TWh!$A$9:$A$504,Data_TOT_TWh!$B2644&amp;"200_"&amp;Data_TOT_TWh!$E2644,Data_IND_TWh!Z$9:Z$504)+SUMIF(Data_TER_TWh!$A$9:$A$504,Data_TOT_TWh!$B2644&amp;"300_"&amp;Data_TOT_TWh!$E2644,Data_TER_TWh!Z$9:Z$504)+SUMIF(Data_RES_TWh!$A$9:$A$1496,Data_TOT_TWh!$B2644&amp;"400_"&amp;Data_TOT_TWh!$E2644,Data_RES_TWh!Z$9:Z$1496)</f>
        <v>0</v>
      </c>
      <c r="AA2644" s="46">
        <f>SUMIF(Data_IND_TWh!$A$9:$A$504,Data_TOT_TWh!$B2644&amp;"200_"&amp;Data_TOT_TWh!$E2644,Data_IND_TWh!AA$9:AA$504)+SUMIF(Data_TER_TWh!$A$9:$A$504,Data_TOT_TWh!$B2644&amp;"300_"&amp;Data_TOT_TWh!$E2644,Data_TER_TWh!AA$9:AA$504)+SUMIF(Data_RES_TWh!$A$9:$A$1496,Data_TOT_TWh!$B2644&amp;"400_"&amp;Data_TOT_TWh!$E2644,Data_RES_TWh!AA$9:AA$1496)</f>
        <v>0</v>
      </c>
      <c r="AC2644" s="13"/>
      <c r="AE2644" s="13"/>
      <c r="AF2644" s="13">
        <f>SUMIF(Data_IND_TWh!$A$9:$A$504,Data_TOT_TWh!$B2644&amp;"200_"&amp;Data_TOT_TWh!$E2644,Data_IND_TWh!AF$9:AF$504)+SUMIF(Data_TER_TWh!$A$9:$A$504,Data_TOT_TWh!$B2644&amp;"300_"&amp;Data_TOT_TWh!$E2644,Data_TER_TWh!AF$9:AF$504)+SUMIF(Data_RES_TWh!$A$9:$A$1496,Data_TOT_TWh!$B2644&amp;"400_"&amp;Data_TOT_TWh!$E2644,Data_RES_TWh!AF$9:AF$1496)</f>
        <v>0</v>
      </c>
      <c r="AG2644" s="13">
        <f>SUMIF(Data_IND_TWh!$A$9:$A$504,Data_TOT_TWh!$B2644&amp;"200_"&amp;Data_TOT_TWh!$E2644,Data_IND_TWh!AG$9:AG$504)+SUMIF(Data_TER_TWh!$A$9:$A$504,Data_TOT_TWh!$B2644&amp;"300_"&amp;Data_TOT_TWh!$E2644,Data_TER_TWh!AG$9:AG$504)+SUMIF(Data_RES_TWh!$A$9:$A$1496,Data_TOT_TWh!$B2644&amp;"400_"&amp;Data_TOT_TWh!$E2644,Data_RES_TWh!AG$9:AG$1496)</f>
        <v>0</v>
      </c>
      <c r="AH2644" s="46">
        <f>SUMIF(Data_IND_TWh!$A$9:$A$504,Data_TOT_TWh!$B2644&amp;"200_"&amp;Data_TOT_TWh!$E2644,Data_IND_TWh!AH$9:AH$504)+SUMIF(Data_TER_TWh!$A$9:$A$504,Data_TOT_TWh!$B2644&amp;"300_"&amp;Data_TOT_TWh!$E2644,Data_TER_TWh!AH$9:AH$504)+SUMIF(Data_RES_TWh!$A$9:$A$1496,Data_TOT_TWh!$B2644&amp;"400_"&amp;Data_TOT_TWh!$E2644,Data_RES_TWh!AH$9:AH$1496)</f>
        <v>0</v>
      </c>
      <c r="AJ2644" s="13"/>
      <c r="AL2644" s="9"/>
      <c r="AM2644" s="87"/>
      <c r="AN2644" s="87"/>
    </row>
    <row r="2645" spans="12:40">
      <c r="L2645" s="46"/>
      <c r="M2645" s="46"/>
      <c r="O2645" s="47"/>
      <c r="P2645" s="46"/>
      <c r="Q2645" s="46"/>
      <c r="R2645" s="37"/>
      <c r="S2645" s="13"/>
      <c r="U2645" s="13"/>
      <c r="W2645" s="13"/>
      <c r="X2645" s="13">
        <f>SUMIF(Data_IND_TWh!$A$9:$A$504,Data_TOT_TWh!$B2645&amp;"200_"&amp;Data_TOT_TWh!$E2645,Data_IND_TWh!X$9:X$504)+SUMIF(Data_TER_TWh!$A$9:$A$504,Data_TOT_TWh!$B2645&amp;"300_"&amp;Data_TOT_TWh!$E2645,Data_TER_TWh!X$9:X$504)+SUMIF(Data_RES_TWh!$A$9:$A$1496,Data_TOT_TWh!$B2645&amp;"400_"&amp;Data_TOT_TWh!$E2645,Data_RES_TWh!X$9:X$1496)</f>
        <v>0</v>
      </c>
      <c r="Y2645" s="13">
        <f>SUMIF(Data_IND_TWh!$A$9:$A$504,Data_TOT_TWh!$B2645&amp;"200_"&amp;Data_TOT_TWh!$E2645,Data_IND_TWh!Y$9:Y$504)+SUMIF(Data_TER_TWh!$A$9:$A$504,Data_TOT_TWh!$B2645&amp;"300_"&amp;Data_TOT_TWh!$E2645,Data_TER_TWh!Y$9:Y$504)+SUMIF(Data_RES_TWh!$A$9:$A$1496,Data_TOT_TWh!$B2645&amp;"400_"&amp;Data_TOT_TWh!$E2645,Data_RES_TWh!Y$9:Y$1496)</f>
        <v>0</v>
      </c>
      <c r="Z2645" s="13">
        <f>SUMIF(Data_IND_TWh!$A$9:$A$504,Data_TOT_TWh!$B2645&amp;"200_"&amp;Data_TOT_TWh!$E2645,Data_IND_TWh!Z$9:Z$504)+SUMIF(Data_TER_TWh!$A$9:$A$504,Data_TOT_TWh!$B2645&amp;"300_"&amp;Data_TOT_TWh!$E2645,Data_TER_TWh!Z$9:Z$504)+SUMIF(Data_RES_TWh!$A$9:$A$1496,Data_TOT_TWh!$B2645&amp;"400_"&amp;Data_TOT_TWh!$E2645,Data_RES_TWh!Z$9:Z$1496)</f>
        <v>0</v>
      </c>
      <c r="AA2645" s="46">
        <f>SUMIF(Data_IND_TWh!$A$9:$A$504,Data_TOT_TWh!$B2645&amp;"200_"&amp;Data_TOT_TWh!$E2645,Data_IND_TWh!AA$9:AA$504)+SUMIF(Data_TER_TWh!$A$9:$A$504,Data_TOT_TWh!$B2645&amp;"300_"&amp;Data_TOT_TWh!$E2645,Data_TER_TWh!AA$9:AA$504)+SUMIF(Data_RES_TWh!$A$9:$A$1496,Data_TOT_TWh!$B2645&amp;"400_"&amp;Data_TOT_TWh!$E2645,Data_RES_TWh!AA$9:AA$1496)</f>
        <v>0</v>
      </c>
      <c r="AC2645" s="13"/>
      <c r="AE2645" s="13"/>
      <c r="AF2645" s="13">
        <f>SUMIF(Data_IND_TWh!$A$9:$A$504,Data_TOT_TWh!$B2645&amp;"200_"&amp;Data_TOT_TWh!$E2645,Data_IND_TWh!AF$9:AF$504)+SUMIF(Data_TER_TWh!$A$9:$A$504,Data_TOT_TWh!$B2645&amp;"300_"&amp;Data_TOT_TWh!$E2645,Data_TER_TWh!AF$9:AF$504)+SUMIF(Data_RES_TWh!$A$9:$A$1496,Data_TOT_TWh!$B2645&amp;"400_"&amp;Data_TOT_TWh!$E2645,Data_RES_TWh!AF$9:AF$1496)</f>
        <v>0</v>
      </c>
      <c r="AG2645" s="13">
        <f>SUMIF(Data_IND_TWh!$A$9:$A$504,Data_TOT_TWh!$B2645&amp;"200_"&amp;Data_TOT_TWh!$E2645,Data_IND_TWh!AG$9:AG$504)+SUMIF(Data_TER_TWh!$A$9:$A$504,Data_TOT_TWh!$B2645&amp;"300_"&amp;Data_TOT_TWh!$E2645,Data_TER_TWh!AG$9:AG$504)+SUMIF(Data_RES_TWh!$A$9:$A$1496,Data_TOT_TWh!$B2645&amp;"400_"&amp;Data_TOT_TWh!$E2645,Data_RES_TWh!AG$9:AG$1496)</f>
        <v>0</v>
      </c>
      <c r="AH2645" s="46">
        <f>SUMIF(Data_IND_TWh!$A$9:$A$504,Data_TOT_TWh!$B2645&amp;"200_"&amp;Data_TOT_TWh!$E2645,Data_IND_TWh!AH$9:AH$504)+SUMIF(Data_TER_TWh!$A$9:$A$504,Data_TOT_TWh!$B2645&amp;"300_"&amp;Data_TOT_TWh!$E2645,Data_TER_TWh!AH$9:AH$504)+SUMIF(Data_RES_TWh!$A$9:$A$1496,Data_TOT_TWh!$B2645&amp;"400_"&amp;Data_TOT_TWh!$E2645,Data_RES_TWh!AH$9:AH$1496)</f>
        <v>0</v>
      </c>
      <c r="AJ2645" s="13"/>
      <c r="AL2645" s="9"/>
      <c r="AM2645" s="87"/>
      <c r="AN2645" s="87"/>
    </row>
    <row r="2646" spans="12:40">
      <c r="L2646" s="46"/>
      <c r="M2646" s="46"/>
      <c r="O2646" s="47"/>
      <c r="P2646" s="46"/>
      <c r="Q2646" s="46"/>
      <c r="R2646" s="37"/>
      <c r="S2646" s="13"/>
      <c r="U2646" s="13"/>
      <c r="W2646" s="13"/>
      <c r="X2646" s="13">
        <f>SUMIF(Data_IND_TWh!$A$9:$A$504,Data_TOT_TWh!$B2646&amp;"200_"&amp;Data_TOT_TWh!$E2646,Data_IND_TWh!X$9:X$504)+SUMIF(Data_TER_TWh!$A$9:$A$504,Data_TOT_TWh!$B2646&amp;"300_"&amp;Data_TOT_TWh!$E2646,Data_TER_TWh!X$9:X$504)+SUMIF(Data_RES_TWh!$A$9:$A$1496,Data_TOT_TWh!$B2646&amp;"400_"&amp;Data_TOT_TWh!$E2646,Data_RES_TWh!X$9:X$1496)</f>
        <v>0</v>
      </c>
      <c r="Y2646" s="13">
        <f>SUMIF(Data_IND_TWh!$A$9:$A$504,Data_TOT_TWh!$B2646&amp;"200_"&amp;Data_TOT_TWh!$E2646,Data_IND_TWh!Y$9:Y$504)+SUMIF(Data_TER_TWh!$A$9:$A$504,Data_TOT_TWh!$B2646&amp;"300_"&amp;Data_TOT_TWh!$E2646,Data_TER_TWh!Y$9:Y$504)+SUMIF(Data_RES_TWh!$A$9:$A$1496,Data_TOT_TWh!$B2646&amp;"400_"&amp;Data_TOT_TWh!$E2646,Data_RES_TWh!Y$9:Y$1496)</f>
        <v>0</v>
      </c>
      <c r="Z2646" s="13">
        <f>SUMIF(Data_IND_TWh!$A$9:$A$504,Data_TOT_TWh!$B2646&amp;"200_"&amp;Data_TOT_TWh!$E2646,Data_IND_TWh!Z$9:Z$504)+SUMIF(Data_TER_TWh!$A$9:$A$504,Data_TOT_TWh!$B2646&amp;"300_"&amp;Data_TOT_TWh!$E2646,Data_TER_TWh!Z$9:Z$504)+SUMIF(Data_RES_TWh!$A$9:$A$1496,Data_TOT_TWh!$B2646&amp;"400_"&amp;Data_TOT_TWh!$E2646,Data_RES_TWh!Z$9:Z$1496)</f>
        <v>0</v>
      </c>
      <c r="AA2646" s="46">
        <f>SUMIF(Data_IND_TWh!$A$9:$A$504,Data_TOT_TWh!$B2646&amp;"200_"&amp;Data_TOT_TWh!$E2646,Data_IND_TWh!AA$9:AA$504)+SUMIF(Data_TER_TWh!$A$9:$A$504,Data_TOT_TWh!$B2646&amp;"300_"&amp;Data_TOT_TWh!$E2646,Data_TER_TWh!AA$9:AA$504)+SUMIF(Data_RES_TWh!$A$9:$A$1496,Data_TOT_TWh!$B2646&amp;"400_"&amp;Data_TOT_TWh!$E2646,Data_RES_TWh!AA$9:AA$1496)</f>
        <v>0</v>
      </c>
      <c r="AC2646" s="13"/>
      <c r="AE2646" s="13"/>
      <c r="AF2646" s="13">
        <f>SUMIF(Data_IND_TWh!$A$9:$A$504,Data_TOT_TWh!$B2646&amp;"200_"&amp;Data_TOT_TWh!$E2646,Data_IND_TWh!AF$9:AF$504)+SUMIF(Data_TER_TWh!$A$9:$A$504,Data_TOT_TWh!$B2646&amp;"300_"&amp;Data_TOT_TWh!$E2646,Data_TER_TWh!AF$9:AF$504)+SUMIF(Data_RES_TWh!$A$9:$A$1496,Data_TOT_TWh!$B2646&amp;"400_"&amp;Data_TOT_TWh!$E2646,Data_RES_TWh!AF$9:AF$1496)</f>
        <v>0</v>
      </c>
      <c r="AG2646" s="13">
        <f>SUMIF(Data_IND_TWh!$A$9:$A$504,Data_TOT_TWh!$B2646&amp;"200_"&amp;Data_TOT_TWh!$E2646,Data_IND_TWh!AG$9:AG$504)+SUMIF(Data_TER_TWh!$A$9:$A$504,Data_TOT_TWh!$B2646&amp;"300_"&amp;Data_TOT_TWh!$E2646,Data_TER_TWh!AG$9:AG$504)+SUMIF(Data_RES_TWh!$A$9:$A$1496,Data_TOT_TWh!$B2646&amp;"400_"&amp;Data_TOT_TWh!$E2646,Data_RES_TWh!AG$9:AG$1496)</f>
        <v>0</v>
      </c>
      <c r="AH2646" s="46">
        <f>SUMIF(Data_IND_TWh!$A$9:$A$504,Data_TOT_TWh!$B2646&amp;"200_"&amp;Data_TOT_TWh!$E2646,Data_IND_TWh!AH$9:AH$504)+SUMIF(Data_TER_TWh!$A$9:$A$504,Data_TOT_TWh!$B2646&amp;"300_"&amp;Data_TOT_TWh!$E2646,Data_TER_TWh!AH$9:AH$504)+SUMIF(Data_RES_TWh!$A$9:$A$1496,Data_TOT_TWh!$B2646&amp;"400_"&amp;Data_TOT_TWh!$E2646,Data_RES_TWh!AH$9:AH$1496)</f>
        <v>0</v>
      </c>
      <c r="AJ2646" s="13"/>
      <c r="AL2646" s="9"/>
      <c r="AM2646" s="87"/>
      <c r="AN2646" s="87"/>
    </row>
    <row r="2647" spans="12:40">
      <c r="L2647" s="46"/>
      <c r="M2647" s="46"/>
      <c r="O2647" s="47"/>
      <c r="P2647" s="46"/>
      <c r="Q2647" s="46"/>
      <c r="R2647" s="37"/>
      <c r="S2647" s="13"/>
      <c r="U2647" s="13"/>
      <c r="W2647" s="13"/>
      <c r="X2647" s="13">
        <f>SUMIF(Data_IND_TWh!$A$9:$A$504,Data_TOT_TWh!$B2647&amp;"200_"&amp;Data_TOT_TWh!$E2647,Data_IND_TWh!X$9:X$504)+SUMIF(Data_TER_TWh!$A$9:$A$504,Data_TOT_TWh!$B2647&amp;"300_"&amp;Data_TOT_TWh!$E2647,Data_TER_TWh!X$9:X$504)+SUMIF(Data_RES_TWh!$A$9:$A$1496,Data_TOT_TWh!$B2647&amp;"400_"&amp;Data_TOT_TWh!$E2647,Data_RES_TWh!X$9:X$1496)</f>
        <v>0</v>
      </c>
      <c r="Y2647" s="13">
        <f>SUMIF(Data_IND_TWh!$A$9:$A$504,Data_TOT_TWh!$B2647&amp;"200_"&amp;Data_TOT_TWh!$E2647,Data_IND_TWh!Y$9:Y$504)+SUMIF(Data_TER_TWh!$A$9:$A$504,Data_TOT_TWh!$B2647&amp;"300_"&amp;Data_TOT_TWh!$E2647,Data_TER_TWh!Y$9:Y$504)+SUMIF(Data_RES_TWh!$A$9:$A$1496,Data_TOT_TWh!$B2647&amp;"400_"&amp;Data_TOT_TWh!$E2647,Data_RES_TWh!Y$9:Y$1496)</f>
        <v>0</v>
      </c>
      <c r="Z2647" s="13">
        <f>SUMIF(Data_IND_TWh!$A$9:$A$504,Data_TOT_TWh!$B2647&amp;"200_"&amp;Data_TOT_TWh!$E2647,Data_IND_TWh!Z$9:Z$504)+SUMIF(Data_TER_TWh!$A$9:$A$504,Data_TOT_TWh!$B2647&amp;"300_"&amp;Data_TOT_TWh!$E2647,Data_TER_TWh!Z$9:Z$504)+SUMIF(Data_RES_TWh!$A$9:$A$1496,Data_TOT_TWh!$B2647&amp;"400_"&amp;Data_TOT_TWh!$E2647,Data_RES_TWh!Z$9:Z$1496)</f>
        <v>0</v>
      </c>
      <c r="AA2647" s="46">
        <f>SUMIF(Data_IND_TWh!$A$9:$A$504,Data_TOT_TWh!$B2647&amp;"200_"&amp;Data_TOT_TWh!$E2647,Data_IND_TWh!AA$9:AA$504)+SUMIF(Data_TER_TWh!$A$9:$A$504,Data_TOT_TWh!$B2647&amp;"300_"&amp;Data_TOT_TWh!$E2647,Data_TER_TWh!AA$9:AA$504)+SUMIF(Data_RES_TWh!$A$9:$A$1496,Data_TOT_TWh!$B2647&amp;"400_"&amp;Data_TOT_TWh!$E2647,Data_RES_TWh!AA$9:AA$1496)</f>
        <v>0</v>
      </c>
      <c r="AC2647" s="13"/>
      <c r="AE2647" s="13"/>
      <c r="AF2647" s="13">
        <f>SUMIF(Data_IND_TWh!$A$9:$A$504,Data_TOT_TWh!$B2647&amp;"200_"&amp;Data_TOT_TWh!$E2647,Data_IND_TWh!AF$9:AF$504)+SUMIF(Data_TER_TWh!$A$9:$A$504,Data_TOT_TWh!$B2647&amp;"300_"&amp;Data_TOT_TWh!$E2647,Data_TER_TWh!AF$9:AF$504)+SUMIF(Data_RES_TWh!$A$9:$A$1496,Data_TOT_TWh!$B2647&amp;"400_"&amp;Data_TOT_TWh!$E2647,Data_RES_TWh!AF$9:AF$1496)</f>
        <v>0</v>
      </c>
      <c r="AG2647" s="13">
        <f>SUMIF(Data_IND_TWh!$A$9:$A$504,Data_TOT_TWh!$B2647&amp;"200_"&amp;Data_TOT_TWh!$E2647,Data_IND_TWh!AG$9:AG$504)+SUMIF(Data_TER_TWh!$A$9:$A$504,Data_TOT_TWh!$B2647&amp;"300_"&amp;Data_TOT_TWh!$E2647,Data_TER_TWh!AG$9:AG$504)+SUMIF(Data_RES_TWh!$A$9:$A$1496,Data_TOT_TWh!$B2647&amp;"400_"&amp;Data_TOT_TWh!$E2647,Data_RES_TWh!AG$9:AG$1496)</f>
        <v>0</v>
      </c>
      <c r="AH2647" s="46">
        <f>SUMIF(Data_IND_TWh!$A$9:$A$504,Data_TOT_TWh!$B2647&amp;"200_"&amp;Data_TOT_TWh!$E2647,Data_IND_TWh!AH$9:AH$504)+SUMIF(Data_TER_TWh!$A$9:$A$504,Data_TOT_TWh!$B2647&amp;"300_"&amp;Data_TOT_TWh!$E2647,Data_TER_TWh!AH$9:AH$504)+SUMIF(Data_RES_TWh!$A$9:$A$1496,Data_TOT_TWh!$B2647&amp;"400_"&amp;Data_TOT_TWh!$E2647,Data_RES_TWh!AH$9:AH$1496)</f>
        <v>0</v>
      </c>
      <c r="AJ2647" s="13"/>
      <c r="AL2647" s="9"/>
      <c r="AM2647" s="87"/>
      <c r="AN2647" s="87"/>
    </row>
    <row r="2648" spans="12:40">
      <c r="L2648" s="46"/>
      <c r="M2648" s="46"/>
      <c r="O2648" s="47"/>
      <c r="P2648" s="46"/>
      <c r="Q2648" s="46"/>
      <c r="R2648" s="37"/>
      <c r="S2648" s="13"/>
      <c r="U2648" s="13"/>
      <c r="W2648" s="13"/>
      <c r="X2648" s="13">
        <f>SUMIF(Data_IND_TWh!$A$9:$A$504,Data_TOT_TWh!$B2648&amp;"200_"&amp;Data_TOT_TWh!$E2648,Data_IND_TWh!X$9:X$504)+SUMIF(Data_TER_TWh!$A$9:$A$504,Data_TOT_TWh!$B2648&amp;"300_"&amp;Data_TOT_TWh!$E2648,Data_TER_TWh!X$9:X$504)+SUMIF(Data_RES_TWh!$A$9:$A$1496,Data_TOT_TWh!$B2648&amp;"400_"&amp;Data_TOT_TWh!$E2648,Data_RES_TWh!X$9:X$1496)</f>
        <v>0</v>
      </c>
      <c r="Y2648" s="13">
        <f>SUMIF(Data_IND_TWh!$A$9:$A$504,Data_TOT_TWh!$B2648&amp;"200_"&amp;Data_TOT_TWh!$E2648,Data_IND_TWh!Y$9:Y$504)+SUMIF(Data_TER_TWh!$A$9:$A$504,Data_TOT_TWh!$B2648&amp;"300_"&amp;Data_TOT_TWh!$E2648,Data_TER_TWh!Y$9:Y$504)+SUMIF(Data_RES_TWh!$A$9:$A$1496,Data_TOT_TWh!$B2648&amp;"400_"&amp;Data_TOT_TWh!$E2648,Data_RES_TWh!Y$9:Y$1496)</f>
        <v>0</v>
      </c>
      <c r="Z2648" s="13">
        <f>SUMIF(Data_IND_TWh!$A$9:$A$504,Data_TOT_TWh!$B2648&amp;"200_"&amp;Data_TOT_TWh!$E2648,Data_IND_TWh!Z$9:Z$504)+SUMIF(Data_TER_TWh!$A$9:$A$504,Data_TOT_TWh!$B2648&amp;"300_"&amp;Data_TOT_TWh!$E2648,Data_TER_TWh!Z$9:Z$504)+SUMIF(Data_RES_TWh!$A$9:$A$1496,Data_TOT_TWh!$B2648&amp;"400_"&amp;Data_TOT_TWh!$E2648,Data_RES_TWh!Z$9:Z$1496)</f>
        <v>0</v>
      </c>
      <c r="AA2648" s="46">
        <f>SUMIF(Data_IND_TWh!$A$9:$A$504,Data_TOT_TWh!$B2648&amp;"200_"&amp;Data_TOT_TWh!$E2648,Data_IND_TWh!AA$9:AA$504)+SUMIF(Data_TER_TWh!$A$9:$A$504,Data_TOT_TWh!$B2648&amp;"300_"&amp;Data_TOT_TWh!$E2648,Data_TER_TWh!AA$9:AA$504)+SUMIF(Data_RES_TWh!$A$9:$A$1496,Data_TOT_TWh!$B2648&amp;"400_"&amp;Data_TOT_TWh!$E2648,Data_RES_TWh!AA$9:AA$1496)</f>
        <v>0</v>
      </c>
      <c r="AC2648" s="13"/>
      <c r="AE2648" s="13"/>
      <c r="AF2648" s="13">
        <f>SUMIF(Data_IND_TWh!$A$9:$A$504,Data_TOT_TWh!$B2648&amp;"200_"&amp;Data_TOT_TWh!$E2648,Data_IND_TWh!AF$9:AF$504)+SUMIF(Data_TER_TWh!$A$9:$A$504,Data_TOT_TWh!$B2648&amp;"300_"&amp;Data_TOT_TWh!$E2648,Data_TER_TWh!AF$9:AF$504)+SUMIF(Data_RES_TWh!$A$9:$A$1496,Data_TOT_TWh!$B2648&amp;"400_"&amp;Data_TOT_TWh!$E2648,Data_RES_TWh!AF$9:AF$1496)</f>
        <v>0</v>
      </c>
      <c r="AG2648" s="13">
        <f>SUMIF(Data_IND_TWh!$A$9:$A$504,Data_TOT_TWh!$B2648&amp;"200_"&amp;Data_TOT_TWh!$E2648,Data_IND_TWh!AG$9:AG$504)+SUMIF(Data_TER_TWh!$A$9:$A$504,Data_TOT_TWh!$B2648&amp;"300_"&amp;Data_TOT_TWh!$E2648,Data_TER_TWh!AG$9:AG$504)+SUMIF(Data_RES_TWh!$A$9:$A$1496,Data_TOT_TWh!$B2648&amp;"400_"&amp;Data_TOT_TWh!$E2648,Data_RES_TWh!AG$9:AG$1496)</f>
        <v>0</v>
      </c>
      <c r="AH2648" s="46">
        <f>SUMIF(Data_IND_TWh!$A$9:$A$504,Data_TOT_TWh!$B2648&amp;"200_"&amp;Data_TOT_TWh!$E2648,Data_IND_TWh!AH$9:AH$504)+SUMIF(Data_TER_TWh!$A$9:$A$504,Data_TOT_TWh!$B2648&amp;"300_"&amp;Data_TOT_TWh!$E2648,Data_TER_TWh!AH$9:AH$504)+SUMIF(Data_RES_TWh!$A$9:$A$1496,Data_TOT_TWh!$B2648&amp;"400_"&amp;Data_TOT_TWh!$E2648,Data_RES_TWh!AH$9:AH$1496)</f>
        <v>0</v>
      </c>
      <c r="AJ2648" s="13"/>
      <c r="AL2648" s="9"/>
      <c r="AM2648" s="87"/>
      <c r="AN2648" s="87"/>
    </row>
    <row r="2649" spans="12:40">
      <c r="L2649" s="46"/>
      <c r="M2649" s="46"/>
      <c r="O2649" s="47"/>
      <c r="P2649" s="46"/>
      <c r="Q2649" s="46"/>
      <c r="R2649" s="37"/>
      <c r="S2649" s="13"/>
      <c r="U2649" s="13"/>
      <c r="W2649" s="13"/>
      <c r="X2649" s="13">
        <f>SUMIF(Data_IND_TWh!$A$9:$A$504,Data_TOT_TWh!$B2649&amp;"200_"&amp;Data_TOT_TWh!$E2649,Data_IND_TWh!X$9:X$504)+SUMIF(Data_TER_TWh!$A$9:$A$504,Data_TOT_TWh!$B2649&amp;"300_"&amp;Data_TOT_TWh!$E2649,Data_TER_TWh!X$9:X$504)+SUMIF(Data_RES_TWh!$A$9:$A$1496,Data_TOT_TWh!$B2649&amp;"400_"&amp;Data_TOT_TWh!$E2649,Data_RES_TWh!X$9:X$1496)</f>
        <v>0</v>
      </c>
      <c r="Y2649" s="13">
        <f>SUMIF(Data_IND_TWh!$A$9:$A$504,Data_TOT_TWh!$B2649&amp;"200_"&amp;Data_TOT_TWh!$E2649,Data_IND_TWh!Y$9:Y$504)+SUMIF(Data_TER_TWh!$A$9:$A$504,Data_TOT_TWh!$B2649&amp;"300_"&amp;Data_TOT_TWh!$E2649,Data_TER_TWh!Y$9:Y$504)+SUMIF(Data_RES_TWh!$A$9:$A$1496,Data_TOT_TWh!$B2649&amp;"400_"&amp;Data_TOT_TWh!$E2649,Data_RES_TWh!Y$9:Y$1496)</f>
        <v>0</v>
      </c>
      <c r="Z2649" s="13">
        <f>SUMIF(Data_IND_TWh!$A$9:$A$504,Data_TOT_TWh!$B2649&amp;"200_"&amp;Data_TOT_TWh!$E2649,Data_IND_TWh!Z$9:Z$504)+SUMIF(Data_TER_TWh!$A$9:$A$504,Data_TOT_TWh!$B2649&amp;"300_"&amp;Data_TOT_TWh!$E2649,Data_TER_TWh!Z$9:Z$504)+SUMIF(Data_RES_TWh!$A$9:$A$1496,Data_TOT_TWh!$B2649&amp;"400_"&amp;Data_TOT_TWh!$E2649,Data_RES_TWh!Z$9:Z$1496)</f>
        <v>0</v>
      </c>
      <c r="AA2649" s="46">
        <f>SUMIF(Data_IND_TWh!$A$9:$A$504,Data_TOT_TWh!$B2649&amp;"200_"&amp;Data_TOT_TWh!$E2649,Data_IND_TWh!AA$9:AA$504)+SUMIF(Data_TER_TWh!$A$9:$A$504,Data_TOT_TWh!$B2649&amp;"300_"&amp;Data_TOT_TWh!$E2649,Data_TER_TWh!AA$9:AA$504)+SUMIF(Data_RES_TWh!$A$9:$A$1496,Data_TOT_TWh!$B2649&amp;"400_"&amp;Data_TOT_TWh!$E2649,Data_RES_TWh!AA$9:AA$1496)</f>
        <v>0</v>
      </c>
      <c r="AC2649" s="13"/>
      <c r="AE2649" s="13"/>
      <c r="AF2649" s="13">
        <f>SUMIF(Data_IND_TWh!$A$9:$A$504,Data_TOT_TWh!$B2649&amp;"200_"&amp;Data_TOT_TWh!$E2649,Data_IND_TWh!AF$9:AF$504)+SUMIF(Data_TER_TWh!$A$9:$A$504,Data_TOT_TWh!$B2649&amp;"300_"&amp;Data_TOT_TWh!$E2649,Data_TER_TWh!AF$9:AF$504)+SUMIF(Data_RES_TWh!$A$9:$A$1496,Data_TOT_TWh!$B2649&amp;"400_"&amp;Data_TOT_TWh!$E2649,Data_RES_TWh!AF$9:AF$1496)</f>
        <v>0</v>
      </c>
      <c r="AG2649" s="13">
        <f>SUMIF(Data_IND_TWh!$A$9:$A$504,Data_TOT_TWh!$B2649&amp;"200_"&amp;Data_TOT_TWh!$E2649,Data_IND_TWh!AG$9:AG$504)+SUMIF(Data_TER_TWh!$A$9:$A$504,Data_TOT_TWh!$B2649&amp;"300_"&amp;Data_TOT_TWh!$E2649,Data_TER_TWh!AG$9:AG$504)+SUMIF(Data_RES_TWh!$A$9:$A$1496,Data_TOT_TWh!$B2649&amp;"400_"&amp;Data_TOT_TWh!$E2649,Data_RES_TWh!AG$9:AG$1496)</f>
        <v>0</v>
      </c>
      <c r="AH2649" s="46">
        <f>SUMIF(Data_IND_TWh!$A$9:$A$504,Data_TOT_TWh!$B2649&amp;"200_"&amp;Data_TOT_TWh!$E2649,Data_IND_TWh!AH$9:AH$504)+SUMIF(Data_TER_TWh!$A$9:$A$504,Data_TOT_TWh!$B2649&amp;"300_"&amp;Data_TOT_TWh!$E2649,Data_TER_TWh!AH$9:AH$504)+SUMIF(Data_RES_TWh!$A$9:$A$1496,Data_TOT_TWh!$B2649&amp;"400_"&amp;Data_TOT_TWh!$E2649,Data_RES_TWh!AH$9:AH$1496)</f>
        <v>0</v>
      </c>
      <c r="AJ2649" s="13"/>
      <c r="AL2649" s="9"/>
      <c r="AM2649" s="87"/>
      <c r="AN2649" s="87"/>
    </row>
    <row r="2650" spans="12:40">
      <c r="L2650" s="46"/>
      <c r="M2650" s="46"/>
      <c r="O2650" s="47"/>
      <c r="P2650" s="46"/>
      <c r="Q2650" s="46"/>
      <c r="R2650" s="37"/>
      <c r="S2650" s="13"/>
      <c r="U2650" s="13"/>
      <c r="W2650" s="13"/>
      <c r="X2650" s="13">
        <f>SUMIF(Data_IND_TWh!$A$9:$A$504,Data_TOT_TWh!$B2650&amp;"200_"&amp;Data_TOT_TWh!$E2650,Data_IND_TWh!X$9:X$504)+SUMIF(Data_TER_TWh!$A$9:$A$504,Data_TOT_TWh!$B2650&amp;"300_"&amp;Data_TOT_TWh!$E2650,Data_TER_TWh!X$9:X$504)+SUMIF(Data_RES_TWh!$A$9:$A$1496,Data_TOT_TWh!$B2650&amp;"400_"&amp;Data_TOT_TWh!$E2650,Data_RES_TWh!X$9:X$1496)</f>
        <v>0</v>
      </c>
      <c r="Y2650" s="13">
        <f>SUMIF(Data_IND_TWh!$A$9:$A$504,Data_TOT_TWh!$B2650&amp;"200_"&amp;Data_TOT_TWh!$E2650,Data_IND_TWh!Y$9:Y$504)+SUMIF(Data_TER_TWh!$A$9:$A$504,Data_TOT_TWh!$B2650&amp;"300_"&amp;Data_TOT_TWh!$E2650,Data_TER_TWh!Y$9:Y$504)+SUMIF(Data_RES_TWh!$A$9:$A$1496,Data_TOT_TWh!$B2650&amp;"400_"&amp;Data_TOT_TWh!$E2650,Data_RES_TWh!Y$9:Y$1496)</f>
        <v>0</v>
      </c>
      <c r="Z2650" s="13">
        <f>SUMIF(Data_IND_TWh!$A$9:$A$504,Data_TOT_TWh!$B2650&amp;"200_"&amp;Data_TOT_TWh!$E2650,Data_IND_TWh!Z$9:Z$504)+SUMIF(Data_TER_TWh!$A$9:$A$504,Data_TOT_TWh!$B2650&amp;"300_"&amp;Data_TOT_TWh!$E2650,Data_TER_TWh!Z$9:Z$504)+SUMIF(Data_RES_TWh!$A$9:$A$1496,Data_TOT_TWh!$B2650&amp;"400_"&amp;Data_TOT_TWh!$E2650,Data_RES_TWh!Z$9:Z$1496)</f>
        <v>0</v>
      </c>
      <c r="AA2650" s="46">
        <f>SUMIF(Data_IND_TWh!$A$9:$A$504,Data_TOT_TWh!$B2650&amp;"200_"&amp;Data_TOT_TWh!$E2650,Data_IND_TWh!AA$9:AA$504)+SUMIF(Data_TER_TWh!$A$9:$A$504,Data_TOT_TWh!$B2650&amp;"300_"&amp;Data_TOT_TWh!$E2650,Data_TER_TWh!AA$9:AA$504)+SUMIF(Data_RES_TWh!$A$9:$A$1496,Data_TOT_TWh!$B2650&amp;"400_"&amp;Data_TOT_TWh!$E2650,Data_RES_TWh!AA$9:AA$1496)</f>
        <v>0</v>
      </c>
      <c r="AC2650" s="13"/>
      <c r="AE2650" s="13"/>
      <c r="AF2650" s="13">
        <f>SUMIF(Data_IND_TWh!$A$9:$A$504,Data_TOT_TWh!$B2650&amp;"200_"&amp;Data_TOT_TWh!$E2650,Data_IND_TWh!AF$9:AF$504)+SUMIF(Data_TER_TWh!$A$9:$A$504,Data_TOT_TWh!$B2650&amp;"300_"&amp;Data_TOT_TWh!$E2650,Data_TER_TWh!AF$9:AF$504)+SUMIF(Data_RES_TWh!$A$9:$A$1496,Data_TOT_TWh!$B2650&amp;"400_"&amp;Data_TOT_TWh!$E2650,Data_RES_TWh!AF$9:AF$1496)</f>
        <v>0</v>
      </c>
      <c r="AG2650" s="13">
        <f>SUMIF(Data_IND_TWh!$A$9:$A$504,Data_TOT_TWh!$B2650&amp;"200_"&amp;Data_TOT_TWh!$E2650,Data_IND_TWh!AG$9:AG$504)+SUMIF(Data_TER_TWh!$A$9:$A$504,Data_TOT_TWh!$B2650&amp;"300_"&amp;Data_TOT_TWh!$E2650,Data_TER_TWh!AG$9:AG$504)+SUMIF(Data_RES_TWh!$A$9:$A$1496,Data_TOT_TWh!$B2650&amp;"400_"&amp;Data_TOT_TWh!$E2650,Data_RES_TWh!AG$9:AG$1496)</f>
        <v>0</v>
      </c>
      <c r="AH2650" s="46">
        <f>SUMIF(Data_IND_TWh!$A$9:$A$504,Data_TOT_TWh!$B2650&amp;"200_"&amp;Data_TOT_TWh!$E2650,Data_IND_TWh!AH$9:AH$504)+SUMIF(Data_TER_TWh!$A$9:$A$504,Data_TOT_TWh!$B2650&amp;"300_"&amp;Data_TOT_TWh!$E2650,Data_TER_TWh!AH$9:AH$504)+SUMIF(Data_RES_TWh!$A$9:$A$1496,Data_TOT_TWh!$B2650&amp;"400_"&amp;Data_TOT_TWh!$E2650,Data_RES_TWh!AH$9:AH$1496)</f>
        <v>0</v>
      </c>
      <c r="AJ2650" s="13"/>
      <c r="AL2650" s="9"/>
      <c r="AM2650" s="87"/>
      <c r="AN2650" s="87"/>
    </row>
    <row r="2651" spans="12:40">
      <c r="L2651" s="46"/>
      <c r="M2651" s="46"/>
      <c r="O2651" s="47"/>
      <c r="P2651" s="46"/>
      <c r="Q2651" s="46"/>
      <c r="R2651" s="37"/>
      <c r="S2651" s="13"/>
      <c r="U2651" s="13"/>
      <c r="W2651" s="13"/>
      <c r="X2651" s="13">
        <f>SUMIF(Data_IND_TWh!$A$9:$A$504,Data_TOT_TWh!$B2651&amp;"200_"&amp;Data_TOT_TWh!$E2651,Data_IND_TWh!X$9:X$504)+SUMIF(Data_TER_TWh!$A$9:$A$504,Data_TOT_TWh!$B2651&amp;"300_"&amp;Data_TOT_TWh!$E2651,Data_TER_TWh!X$9:X$504)+SUMIF(Data_RES_TWh!$A$9:$A$1496,Data_TOT_TWh!$B2651&amp;"400_"&amp;Data_TOT_TWh!$E2651,Data_RES_TWh!X$9:X$1496)</f>
        <v>0</v>
      </c>
      <c r="Y2651" s="13">
        <f>SUMIF(Data_IND_TWh!$A$9:$A$504,Data_TOT_TWh!$B2651&amp;"200_"&amp;Data_TOT_TWh!$E2651,Data_IND_TWh!Y$9:Y$504)+SUMIF(Data_TER_TWh!$A$9:$A$504,Data_TOT_TWh!$B2651&amp;"300_"&amp;Data_TOT_TWh!$E2651,Data_TER_TWh!Y$9:Y$504)+SUMIF(Data_RES_TWh!$A$9:$A$1496,Data_TOT_TWh!$B2651&amp;"400_"&amp;Data_TOT_TWh!$E2651,Data_RES_TWh!Y$9:Y$1496)</f>
        <v>0</v>
      </c>
      <c r="Z2651" s="13">
        <f>SUMIF(Data_IND_TWh!$A$9:$A$504,Data_TOT_TWh!$B2651&amp;"200_"&amp;Data_TOT_TWh!$E2651,Data_IND_TWh!Z$9:Z$504)+SUMIF(Data_TER_TWh!$A$9:$A$504,Data_TOT_TWh!$B2651&amp;"300_"&amp;Data_TOT_TWh!$E2651,Data_TER_TWh!Z$9:Z$504)+SUMIF(Data_RES_TWh!$A$9:$A$1496,Data_TOT_TWh!$B2651&amp;"400_"&amp;Data_TOT_TWh!$E2651,Data_RES_TWh!Z$9:Z$1496)</f>
        <v>0</v>
      </c>
      <c r="AA2651" s="46">
        <f>SUMIF(Data_IND_TWh!$A$9:$A$504,Data_TOT_TWh!$B2651&amp;"200_"&amp;Data_TOT_TWh!$E2651,Data_IND_TWh!AA$9:AA$504)+SUMIF(Data_TER_TWh!$A$9:$A$504,Data_TOT_TWh!$B2651&amp;"300_"&amp;Data_TOT_TWh!$E2651,Data_TER_TWh!AA$9:AA$504)+SUMIF(Data_RES_TWh!$A$9:$A$1496,Data_TOT_TWh!$B2651&amp;"400_"&amp;Data_TOT_TWh!$E2651,Data_RES_TWh!AA$9:AA$1496)</f>
        <v>0</v>
      </c>
      <c r="AC2651" s="13"/>
      <c r="AE2651" s="13"/>
      <c r="AF2651" s="13">
        <f>SUMIF(Data_IND_TWh!$A$9:$A$504,Data_TOT_TWh!$B2651&amp;"200_"&amp;Data_TOT_TWh!$E2651,Data_IND_TWh!AF$9:AF$504)+SUMIF(Data_TER_TWh!$A$9:$A$504,Data_TOT_TWh!$B2651&amp;"300_"&amp;Data_TOT_TWh!$E2651,Data_TER_TWh!AF$9:AF$504)+SUMIF(Data_RES_TWh!$A$9:$A$1496,Data_TOT_TWh!$B2651&amp;"400_"&amp;Data_TOT_TWh!$E2651,Data_RES_TWh!AF$9:AF$1496)</f>
        <v>0</v>
      </c>
      <c r="AG2651" s="13">
        <f>SUMIF(Data_IND_TWh!$A$9:$A$504,Data_TOT_TWh!$B2651&amp;"200_"&amp;Data_TOT_TWh!$E2651,Data_IND_TWh!AG$9:AG$504)+SUMIF(Data_TER_TWh!$A$9:$A$504,Data_TOT_TWh!$B2651&amp;"300_"&amp;Data_TOT_TWh!$E2651,Data_TER_TWh!AG$9:AG$504)+SUMIF(Data_RES_TWh!$A$9:$A$1496,Data_TOT_TWh!$B2651&amp;"400_"&amp;Data_TOT_TWh!$E2651,Data_RES_TWh!AG$9:AG$1496)</f>
        <v>0</v>
      </c>
      <c r="AH2651" s="46">
        <f>SUMIF(Data_IND_TWh!$A$9:$A$504,Data_TOT_TWh!$B2651&amp;"200_"&amp;Data_TOT_TWh!$E2651,Data_IND_TWh!AH$9:AH$504)+SUMIF(Data_TER_TWh!$A$9:$A$504,Data_TOT_TWh!$B2651&amp;"300_"&amp;Data_TOT_TWh!$E2651,Data_TER_TWh!AH$9:AH$504)+SUMIF(Data_RES_TWh!$A$9:$A$1496,Data_TOT_TWh!$B2651&amp;"400_"&amp;Data_TOT_TWh!$E2651,Data_RES_TWh!AH$9:AH$1496)</f>
        <v>0</v>
      </c>
      <c r="AJ2651" s="13"/>
      <c r="AL2651" s="9"/>
      <c r="AM2651" s="87"/>
      <c r="AN2651" s="87"/>
    </row>
    <row r="2652" spans="12:40">
      <c r="L2652" s="46"/>
      <c r="M2652" s="46"/>
      <c r="O2652" s="47"/>
      <c r="P2652" s="46"/>
      <c r="Q2652" s="46"/>
      <c r="R2652" s="37"/>
      <c r="S2652" s="13"/>
      <c r="U2652" s="13"/>
      <c r="W2652" s="13"/>
      <c r="X2652" s="13">
        <f>SUMIF(Data_IND_TWh!$A$9:$A$504,Data_TOT_TWh!$B2652&amp;"200_"&amp;Data_TOT_TWh!$E2652,Data_IND_TWh!X$9:X$504)+SUMIF(Data_TER_TWh!$A$9:$A$504,Data_TOT_TWh!$B2652&amp;"300_"&amp;Data_TOT_TWh!$E2652,Data_TER_TWh!X$9:X$504)+SUMIF(Data_RES_TWh!$A$9:$A$1496,Data_TOT_TWh!$B2652&amp;"400_"&amp;Data_TOT_TWh!$E2652,Data_RES_TWh!X$9:X$1496)</f>
        <v>0</v>
      </c>
      <c r="Y2652" s="13">
        <f>SUMIF(Data_IND_TWh!$A$9:$A$504,Data_TOT_TWh!$B2652&amp;"200_"&amp;Data_TOT_TWh!$E2652,Data_IND_TWh!Y$9:Y$504)+SUMIF(Data_TER_TWh!$A$9:$A$504,Data_TOT_TWh!$B2652&amp;"300_"&amp;Data_TOT_TWh!$E2652,Data_TER_TWh!Y$9:Y$504)+SUMIF(Data_RES_TWh!$A$9:$A$1496,Data_TOT_TWh!$B2652&amp;"400_"&amp;Data_TOT_TWh!$E2652,Data_RES_TWh!Y$9:Y$1496)</f>
        <v>0</v>
      </c>
      <c r="Z2652" s="13">
        <f>SUMIF(Data_IND_TWh!$A$9:$A$504,Data_TOT_TWh!$B2652&amp;"200_"&amp;Data_TOT_TWh!$E2652,Data_IND_TWh!Z$9:Z$504)+SUMIF(Data_TER_TWh!$A$9:$A$504,Data_TOT_TWh!$B2652&amp;"300_"&amp;Data_TOT_TWh!$E2652,Data_TER_TWh!Z$9:Z$504)+SUMIF(Data_RES_TWh!$A$9:$A$1496,Data_TOT_TWh!$B2652&amp;"400_"&amp;Data_TOT_TWh!$E2652,Data_RES_TWh!Z$9:Z$1496)</f>
        <v>0</v>
      </c>
      <c r="AA2652" s="46">
        <f>SUMIF(Data_IND_TWh!$A$9:$A$504,Data_TOT_TWh!$B2652&amp;"200_"&amp;Data_TOT_TWh!$E2652,Data_IND_TWh!AA$9:AA$504)+SUMIF(Data_TER_TWh!$A$9:$A$504,Data_TOT_TWh!$B2652&amp;"300_"&amp;Data_TOT_TWh!$E2652,Data_TER_TWh!AA$9:AA$504)+SUMIF(Data_RES_TWh!$A$9:$A$1496,Data_TOT_TWh!$B2652&amp;"400_"&amp;Data_TOT_TWh!$E2652,Data_RES_TWh!AA$9:AA$1496)</f>
        <v>0</v>
      </c>
      <c r="AC2652" s="13"/>
      <c r="AE2652" s="13"/>
      <c r="AF2652" s="13">
        <f>SUMIF(Data_IND_TWh!$A$9:$A$504,Data_TOT_TWh!$B2652&amp;"200_"&amp;Data_TOT_TWh!$E2652,Data_IND_TWh!AF$9:AF$504)+SUMIF(Data_TER_TWh!$A$9:$A$504,Data_TOT_TWh!$B2652&amp;"300_"&amp;Data_TOT_TWh!$E2652,Data_TER_TWh!AF$9:AF$504)+SUMIF(Data_RES_TWh!$A$9:$A$1496,Data_TOT_TWh!$B2652&amp;"400_"&amp;Data_TOT_TWh!$E2652,Data_RES_TWh!AF$9:AF$1496)</f>
        <v>0</v>
      </c>
      <c r="AG2652" s="13">
        <f>SUMIF(Data_IND_TWh!$A$9:$A$504,Data_TOT_TWh!$B2652&amp;"200_"&amp;Data_TOT_TWh!$E2652,Data_IND_TWh!AG$9:AG$504)+SUMIF(Data_TER_TWh!$A$9:$A$504,Data_TOT_TWh!$B2652&amp;"300_"&amp;Data_TOT_TWh!$E2652,Data_TER_TWh!AG$9:AG$504)+SUMIF(Data_RES_TWh!$A$9:$A$1496,Data_TOT_TWh!$B2652&amp;"400_"&amp;Data_TOT_TWh!$E2652,Data_RES_TWh!AG$9:AG$1496)</f>
        <v>0</v>
      </c>
      <c r="AH2652" s="46">
        <f>SUMIF(Data_IND_TWh!$A$9:$A$504,Data_TOT_TWh!$B2652&amp;"200_"&amp;Data_TOT_TWh!$E2652,Data_IND_TWh!AH$9:AH$504)+SUMIF(Data_TER_TWh!$A$9:$A$504,Data_TOT_TWh!$B2652&amp;"300_"&amp;Data_TOT_TWh!$E2652,Data_TER_TWh!AH$9:AH$504)+SUMIF(Data_RES_TWh!$A$9:$A$1496,Data_TOT_TWh!$B2652&amp;"400_"&amp;Data_TOT_TWh!$E2652,Data_RES_TWh!AH$9:AH$1496)</f>
        <v>0</v>
      </c>
      <c r="AJ2652" s="13"/>
      <c r="AL2652" s="9"/>
      <c r="AM2652" s="87"/>
      <c r="AN2652" s="87"/>
    </row>
    <row r="2653" spans="12:40">
      <c r="L2653" s="46"/>
      <c r="M2653" s="46"/>
      <c r="O2653" s="47"/>
      <c r="P2653" s="46"/>
      <c r="Q2653" s="46"/>
      <c r="R2653" s="37"/>
      <c r="S2653" s="13"/>
      <c r="U2653" s="13"/>
      <c r="W2653" s="13"/>
      <c r="X2653" s="13">
        <f>SUMIF(Data_IND_TWh!$A$9:$A$504,Data_TOT_TWh!$B2653&amp;"200_"&amp;Data_TOT_TWh!$E2653,Data_IND_TWh!X$9:X$504)+SUMIF(Data_TER_TWh!$A$9:$A$504,Data_TOT_TWh!$B2653&amp;"300_"&amp;Data_TOT_TWh!$E2653,Data_TER_TWh!X$9:X$504)+SUMIF(Data_RES_TWh!$A$9:$A$1496,Data_TOT_TWh!$B2653&amp;"400_"&amp;Data_TOT_TWh!$E2653,Data_RES_TWh!X$9:X$1496)</f>
        <v>0</v>
      </c>
      <c r="Y2653" s="13">
        <f>SUMIF(Data_IND_TWh!$A$9:$A$504,Data_TOT_TWh!$B2653&amp;"200_"&amp;Data_TOT_TWh!$E2653,Data_IND_TWh!Y$9:Y$504)+SUMIF(Data_TER_TWh!$A$9:$A$504,Data_TOT_TWh!$B2653&amp;"300_"&amp;Data_TOT_TWh!$E2653,Data_TER_TWh!Y$9:Y$504)+SUMIF(Data_RES_TWh!$A$9:$A$1496,Data_TOT_TWh!$B2653&amp;"400_"&amp;Data_TOT_TWh!$E2653,Data_RES_TWh!Y$9:Y$1496)</f>
        <v>0</v>
      </c>
      <c r="Z2653" s="13">
        <f>SUMIF(Data_IND_TWh!$A$9:$A$504,Data_TOT_TWh!$B2653&amp;"200_"&amp;Data_TOT_TWh!$E2653,Data_IND_TWh!Z$9:Z$504)+SUMIF(Data_TER_TWh!$A$9:$A$504,Data_TOT_TWh!$B2653&amp;"300_"&amp;Data_TOT_TWh!$E2653,Data_TER_TWh!Z$9:Z$504)+SUMIF(Data_RES_TWh!$A$9:$A$1496,Data_TOT_TWh!$B2653&amp;"400_"&amp;Data_TOT_TWh!$E2653,Data_RES_TWh!Z$9:Z$1496)</f>
        <v>0</v>
      </c>
      <c r="AA2653" s="46">
        <f>SUMIF(Data_IND_TWh!$A$9:$A$504,Data_TOT_TWh!$B2653&amp;"200_"&amp;Data_TOT_TWh!$E2653,Data_IND_TWh!AA$9:AA$504)+SUMIF(Data_TER_TWh!$A$9:$A$504,Data_TOT_TWh!$B2653&amp;"300_"&amp;Data_TOT_TWh!$E2653,Data_TER_TWh!AA$9:AA$504)+SUMIF(Data_RES_TWh!$A$9:$A$1496,Data_TOT_TWh!$B2653&amp;"400_"&amp;Data_TOT_TWh!$E2653,Data_RES_TWh!AA$9:AA$1496)</f>
        <v>0</v>
      </c>
      <c r="AC2653" s="13"/>
      <c r="AE2653" s="13"/>
      <c r="AF2653" s="13">
        <f>SUMIF(Data_IND_TWh!$A$9:$A$504,Data_TOT_TWh!$B2653&amp;"200_"&amp;Data_TOT_TWh!$E2653,Data_IND_TWh!AF$9:AF$504)+SUMIF(Data_TER_TWh!$A$9:$A$504,Data_TOT_TWh!$B2653&amp;"300_"&amp;Data_TOT_TWh!$E2653,Data_TER_TWh!AF$9:AF$504)+SUMIF(Data_RES_TWh!$A$9:$A$1496,Data_TOT_TWh!$B2653&amp;"400_"&amp;Data_TOT_TWh!$E2653,Data_RES_TWh!AF$9:AF$1496)</f>
        <v>0</v>
      </c>
      <c r="AG2653" s="13">
        <f>SUMIF(Data_IND_TWh!$A$9:$A$504,Data_TOT_TWh!$B2653&amp;"200_"&amp;Data_TOT_TWh!$E2653,Data_IND_TWh!AG$9:AG$504)+SUMIF(Data_TER_TWh!$A$9:$A$504,Data_TOT_TWh!$B2653&amp;"300_"&amp;Data_TOT_TWh!$E2653,Data_TER_TWh!AG$9:AG$504)+SUMIF(Data_RES_TWh!$A$9:$A$1496,Data_TOT_TWh!$B2653&amp;"400_"&amp;Data_TOT_TWh!$E2653,Data_RES_TWh!AG$9:AG$1496)</f>
        <v>0</v>
      </c>
      <c r="AH2653" s="46">
        <f>SUMIF(Data_IND_TWh!$A$9:$A$504,Data_TOT_TWh!$B2653&amp;"200_"&amp;Data_TOT_TWh!$E2653,Data_IND_TWh!AH$9:AH$504)+SUMIF(Data_TER_TWh!$A$9:$A$504,Data_TOT_TWh!$B2653&amp;"300_"&amp;Data_TOT_TWh!$E2653,Data_TER_TWh!AH$9:AH$504)+SUMIF(Data_RES_TWh!$A$9:$A$1496,Data_TOT_TWh!$B2653&amp;"400_"&amp;Data_TOT_TWh!$E2653,Data_RES_TWh!AH$9:AH$1496)</f>
        <v>0</v>
      </c>
      <c r="AJ2653" s="13"/>
      <c r="AL2653" s="9"/>
      <c r="AM2653" s="87"/>
      <c r="AN2653" s="87"/>
    </row>
    <row r="2654" spans="12:40">
      <c r="L2654" s="46"/>
      <c r="M2654" s="46"/>
      <c r="O2654" s="47"/>
      <c r="P2654" s="46"/>
      <c r="Q2654" s="46"/>
      <c r="R2654" s="37"/>
      <c r="S2654" s="13"/>
      <c r="U2654" s="13"/>
      <c r="W2654" s="13"/>
      <c r="X2654" s="13">
        <f>SUMIF(Data_IND_TWh!$A$9:$A$504,Data_TOT_TWh!$B2654&amp;"200_"&amp;Data_TOT_TWh!$E2654,Data_IND_TWh!X$9:X$504)+SUMIF(Data_TER_TWh!$A$9:$A$504,Data_TOT_TWh!$B2654&amp;"300_"&amp;Data_TOT_TWh!$E2654,Data_TER_TWh!X$9:X$504)+SUMIF(Data_RES_TWh!$A$9:$A$1496,Data_TOT_TWh!$B2654&amp;"400_"&amp;Data_TOT_TWh!$E2654,Data_RES_TWh!X$9:X$1496)</f>
        <v>0</v>
      </c>
      <c r="Y2654" s="13">
        <f>SUMIF(Data_IND_TWh!$A$9:$A$504,Data_TOT_TWh!$B2654&amp;"200_"&amp;Data_TOT_TWh!$E2654,Data_IND_TWh!Y$9:Y$504)+SUMIF(Data_TER_TWh!$A$9:$A$504,Data_TOT_TWh!$B2654&amp;"300_"&amp;Data_TOT_TWh!$E2654,Data_TER_TWh!Y$9:Y$504)+SUMIF(Data_RES_TWh!$A$9:$A$1496,Data_TOT_TWh!$B2654&amp;"400_"&amp;Data_TOT_TWh!$E2654,Data_RES_TWh!Y$9:Y$1496)</f>
        <v>0</v>
      </c>
      <c r="Z2654" s="13">
        <f>SUMIF(Data_IND_TWh!$A$9:$A$504,Data_TOT_TWh!$B2654&amp;"200_"&amp;Data_TOT_TWh!$E2654,Data_IND_TWh!Z$9:Z$504)+SUMIF(Data_TER_TWh!$A$9:$A$504,Data_TOT_TWh!$B2654&amp;"300_"&amp;Data_TOT_TWh!$E2654,Data_TER_TWh!Z$9:Z$504)+SUMIF(Data_RES_TWh!$A$9:$A$1496,Data_TOT_TWh!$B2654&amp;"400_"&amp;Data_TOT_TWh!$E2654,Data_RES_TWh!Z$9:Z$1496)</f>
        <v>0</v>
      </c>
      <c r="AA2654" s="46">
        <f>SUMIF(Data_IND_TWh!$A$9:$A$504,Data_TOT_TWh!$B2654&amp;"200_"&amp;Data_TOT_TWh!$E2654,Data_IND_TWh!AA$9:AA$504)+SUMIF(Data_TER_TWh!$A$9:$A$504,Data_TOT_TWh!$B2654&amp;"300_"&amp;Data_TOT_TWh!$E2654,Data_TER_TWh!AA$9:AA$504)+SUMIF(Data_RES_TWh!$A$9:$A$1496,Data_TOT_TWh!$B2654&amp;"400_"&amp;Data_TOT_TWh!$E2654,Data_RES_TWh!AA$9:AA$1496)</f>
        <v>0</v>
      </c>
      <c r="AC2654" s="13"/>
      <c r="AE2654" s="13"/>
      <c r="AF2654" s="13">
        <f>SUMIF(Data_IND_TWh!$A$9:$A$504,Data_TOT_TWh!$B2654&amp;"200_"&amp;Data_TOT_TWh!$E2654,Data_IND_TWh!AF$9:AF$504)+SUMIF(Data_TER_TWh!$A$9:$A$504,Data_TOT_TWh!$B2654&amp;"300_"&amp;Data_TOT_TWh!$E2654,Data_TER_TWh!AF$9:AF$504)+SUMIF(Data_RES_TWh!$A$9:$A$1496,Data_TOT_TWh!$B2654&amp;"400_"&amp;Data_TOT_TWh!$E2654,Data_RES_TWh!AF$9:AF$1496)</f>
        <v>0</v>
      </c>
      <c r="AG2654" s="13">
        <f>SUMIF(Data_IND_TWh!$A$9:$A$504,Data_TOT_TWh!$B2654&amp;"200_"&amp;Data_TOT_TWh!$E2654,Data_IND_TWh!AG$9:AG$504)+SUMIF(Data_TER_TWh!$A$9:$A$504,Data_TOT_TWh!$B2654&amp;"300_"&amp;Data_TOT_TWh!$E2654,Data_TER_TWh!AG$9:AG$504)+SUMIF(Data_RES_TWh!$A$9:$A$1496,Data_TOT_TWh!$B2654&amp;"400_"&amp;Data_TOT_TWh!$E2654,Data_RES_TWh!AG$9:AG$1496)</f>
        <v>0</v>
      </c>
      <c r="AH2654" s="46">
        <f>SUMIF(Data_IND_TWh!$A$9:$A$504,Data_TOT_TWh!$B2654&amp;"200_"&amp;Data_TOT_TWh!$E2654,Data_IND_TWh!AH$9:AH$504)+SUMIF(Data_TER_TWh!$A$9:$A$504,Data_TOT_TWh!$B2654&amp;"300_"&amp;Data_TOT_TWh!$E2654,Data_TER_TWh!AH$9:AH$504)+SUMIF(Data_RES_TWh!$A$9:$A$1496,Data_TOT_TWh!$B2654&amp;"400_"&amp;Data_TOT_TWh!$E2654,Data_RES_TWh!AH$9:AH$1496)</f>
        <v>0</v>
      </c>
      <c r="AJ2654" s="13"/>
      <c r="AL2654" s="9"/>
      <c r="AM2654" s="87"/>
      <c r="AN2654" s="87"/>
    </row>
    <row r="2655" spans="12:40">
      <c r="L2655" s="46"/>
      <c r="M2655" s="46"/>
      <c r="O2655" s="47"/>
      <c r="P2655" s="46"/>
      <c r="Q2655" s="46"/>
      <c r="R2655" s="37"/>
      <c r="S2655" s="13"/>
      <c r="U2655" s="13"/>
      <c r="W2655" s="13"/>
      <c r="X2655" s="13">
        <f>SUMIF(Data_IND_TWh!$A$9:$A$504,Data_TOT_TWh!$B2655&amp;"200_"&amp;Data_TOT_TWh!$E2655,Data_IND_TWh!X$9:X$504)+SUMIF(Data_TER_TWh!$A$9:$A$504,Data_TOT_TWh!$B2655&amp;"300_"&amp;Data_TOT_TWh!$E2655,Data_TER_TWh!X$9:X$504)+SUMIF(Data_RES_TWh!$A$9:$A$1496,Data_TOT_TWh!$B2655&amp;"400_"&amp;Data_TOT_TWh!$E2655,Data_RES_TWh!X$9:X$1496)</f>
        <v>0</v>
      </c>
      <c r="Y2655" s="13">
        <f>SUMIF(Data_IND_TWh!$A$9:$A$504,Data_TOT_TWh!$B2655&amp;"200_"&amp;Data_TOT_TWh!$E2655,Data_IND_TWh!Y$9:Y$504)+SUMIF(Data_TER_TWh!$A$9:$A$504,Data_TOT_TWh!$B2655&amp;"300_"&amp;Data_TOT_TWh!$E2655,Data_TER_TWh!Y$9:Y$504)+SUMIF(Data_RES_TWh!$A$9:$A$1496,Data_TOT_TWh!$B2655&amp;"400_"&amp;Data_TOT_TWh!$E2655,Data_RES_TWh!Y$9:Y$1496)</f>
        <v>0</v>
      </c>
      <c r="Z2655" s="13">
        <f>SUMIF(Data_IND_TWh!$A$9:$A$504,Data_TOT_TWh!$B2655&amp;"200_"&amp;Data_TOT_TWh!$E2655,Data_IND_TWh!Z$9:Z$504)+SUMIF(Data_TER_TWh!$A$9:$A$504,Data_TOT_TWh!$B2655&amp;"300_"&amp;Data_TOT_TWh!$E2655,Data_TER_TWh!Z$9:Z$504)+SUMIF(Data_RES_TWh!$A$9:$A$1496,Data_TOT_TWh!$B2655&amp;"400_"&amp;Data_TOT_TWh!$E2655,Data_RES_TWh!Z$9:Z$1496)</f>
        <v>0</v>
      </c>
      <c r="AA2655" s="46">
        <f>SUMIF(Data_IND_TWh!$A$9:$A$504,Data_TOT_TWh!$B2655&amp;"200_"&amp;Data_TOT_TWh!$E2655,Data_IND_TWh!AA$9:AA$504)+SUMIF(Data_TER_TWh!$A$9:$A$504,Data_TOT_TWh!$B2655&amp;"300_"&amp;Data_TOT_TWh!$E2655,Data_TER_TWh!AA$9:AA$504)+SUMIF(Data_RES_TWh!$A$9:$A$1496,Data_TOT_TWh!$B2655&amp;"400_"&amp;Data_TOT_TWh!$E2655,Data_RES_TWh!AA$9:AA$1496)</f>
        <v>0</v>
      </c>
      <c r="AC2655" s="13"/>
      <c r="AE2655" s="13"/>
      <c r="AF2655" s="13">
        <f>SUMIF(Data_IND_TWh!$A$9:$A$504,Data_TOT_TWh!$B2655&amp;"200_"&amp;Data_TOT_TWh!$E2655,Data_IND_TWh!AF$9:AF$504)+SUMIF(Data_TER_TWh!$A$9:$A$504,Data_TOT_TWh!$B2655&amp;"300_"&amp;Data_TOT_TWh!$E2655,Data_TER_TWh!AF$9:AF$504)+SUMIF(Data_RES_TWh!$A$9:$A$1496,Data_TOT_TWh!$B2655&amp;"400_"&amp;Data_TOT_TWh!$E2655,Data_RES_TWh!AF$9:AF$1496)</f>
        <v>0</v>
      </c>
      <c r="AG2655" s="13">
        <f>SUMIF(Data_IND_TWh!$A$9:$A$504,Data_TOT_TWh!$B2655&amp;"200_"&amp;Data_TOT_TWh!$E2655,Data_IND_TWh!AG$9:AG$504)+SUMIF(Data_TER_TWh!$A$9:$A$504,Data_TOT_TWh!$B2655&amp;"300_"&amp;Data_TOT_TWh!$E2655,Data_TER_TWh!AG$9:AG$504)+SUMIF(Data_RES_TWh!$A$9:$A$1496,Data_TOT_TWh!$B2655&amp;"400_"&amp;Data_TOT_TWh!$E2655,Data_RES_TWh!AG$9:AG$1496)</f>
        <v>0</v>
      </c>
      <c r="AH2655" s="46">
        <f>SUMIF(Data_IND_TWh!$A$9:$A$504,Data_TOT_TWh!$B2655&amp;"200_"&amp;Data_TOT_TWh!$E2655,Data_IND_TWh!AH$9:AH$504)+SUMIF(Data_TER_TWh!$A$9:$A$504,Data_TOT_TWh!$B2655&amp;"300_"&amp;Data_TOT_TWh!$E2655,Data_TER_TWh!AH$9:AH$504)+SUMIF(Data_RES_TWh!$A$9:$A$1496,Data_TOT_TWh!$B2655&amp;"400_"&amp;Data_TOT_TWh!$E2655,Data_RES_TWh!AH$9:AH$1496)</f>
        <v>0</v>
      </c>
      <c r="AJ2655" s="13"/>
      <c r="AL2655" s="9"/>
      <c r="AM2655" s="87"/>
      <c r="AN2655" s="87"/>
    </row>
    <row r="2656" spans="12:40">
      <c r="L2656" s="46"/>
      <c r="M2656" s="46"/>
      <c r="O2656" s="47"/>
      <c r="P2656" s="46"/>
      <c r="Q2656" s="46"/>
      <c r="R2656" s="37"/>
      <c r="S2656" s="13"/>
      <c r="U2656" s="13"/>
      <c r="W2656" s="13"/>
      <c r="X2656" s="13">
        <f>SUMIF(Data_IND_TWh!$A$9:$A$504,Data_TOT_TWh!$B2656&amp;"200_"&amp;Data_TOT_TWh!$E2656,Data_IND_TWh!X$9:X$504)+SUMIF(Data_TER_TWh!$A$9:$A$504,Data_TOT_TWh!$B2656&amp;"300_"&amp;Data_TOT_TWh!$E2656,Data_TER_TWh!X$9:X$504)+SUMIF(Data_RES_TWh!$A$9:$A$1496,Data_TOT_TWh!$B2656&amp;"400_"&amp;Data_TOT_TWh!$E2656,Data_RES_TWh!X$9:X$1496)</f>
        <v>0</v>
      </c>
      <c r="Y2656" s="13">
        <f>SUMIF(Data_IND_TWh!$A$9:$A$504,Data_TOT_TWh!$B2656&amp;"200_"&amp;Data_TOT_TWh!$E2656,Data_IND_TWh!Y$9:Y$504)+SUMIF(Data_TER_TWh!$A$9:$A$504,Data_TOT_TWh!$B2656&amp;"300_"&amp;Data_TOT_TWh!$E2656,Data_TER_TWh!Y$9:Y$504)+SUMIF(Data_RES_TWh!$A$9:$A$1496,Data_TOT_TWh!$B2656&amp;"400_"&amp;Data_TOT_TWh!$E2656,Data_RES_TWh!Y$9:Y$1496)</f>
        <v>0</v>
      </c>
      <c r="Z2656" s="13">
        <f>SUMIF(Data_IND_TWh!$A$9:$A$504,Data_TOT_TWh!$B2656&amp;"200_"&amp;Data_TOT_TWh!$E2656,Data_IND_TWh!Z$9:Z$504)+SUMIF(Data_TER_TWh!$A$9:$A$504,Data_TOT_TWh!$B2656&amp;"300_"&amp;Data_TOT_TWh!$E2656,Data_TER_TWh!Z$9:Z$504)+SUMIF(Data_RES_TWh!$A$9:$A$1496,Data_TOT_TWh!$B2656&amp;"400_"&amp;Data_TOT_TWh!$E2656,Data_RES_TWh!Z$9:Z$1496)</f>
        <v>0</v>
      </c>
      <c r="AA2656" s="46">
        <f>SUMIF(Data_IND_TWh!$A$9:$A$504,Data_TOT_TWh!$B2656&amp;"200_"&amp;Data_TOT_TWh!$E2656,Data_IND_TWh!AA$9:AA$504)+SUMIF(Data_TER_TWh!$A$9:$A$504,Data_TOT_TWh!$B2656&amp;"300_"&amp;Data_TOT_TWh!$E2656,Data_TER_TWh!AA$9:AA$504)+SUMIF(Data_RES_TWh!$A$9:$A$1496,Data_TOT_TWh!$B2656&amp;"400_"&amp;Data_TOT_TWh!$E2656,Data_RES_TWh!AA$9:AA$1496)</f>
        <v>0</v>
      </c>
      <c r="AC2656" s="13"/>
      <c r="AE2656" s="13"/>
      <c r="AF2656" s="13">
        <f>SUMIF(Data_IND_TWh!$A$9:$A$504,Data_TOT_TWh!$B2656&amp;"200_"&amp;Data_TOT_TWh!$E2656,Data_IND_TWh!AF$9:AF$504)+SUMIF(Data_TER_TWh!$A$9:$A$504,Data_TOT_TWh!$B2656&amp;"300_"&amp;Data_TOT_TWh!$E2656,Data_TER_TWh!AF$9:AF$504)+SUMIF(Data_RES_TWh!$A$9:$A$1496,Data_TOT_TWh!$B2656&amp;"400_"&amp;Data_TOT_TWh!$E2656,Data_RES_TWh!AF$9:AF$1496)</f>
        <v>0</v>
      </c>
      <c r="AG2656" s="13">
        <f>SUMIF(Data_IND_TWh!$A$9:$A$504,Data_TOT_TWh!$B2656&amp;"200_"&amp;Data_TOT_TWh!$E2656,Data_IND_TWh!AG$9:AG$504)+SUMIF(Data_TER_TWh!$A$9:$A$504,Data_TOT_TWh!$B2656&amp;"300_"&amp;Data_TOT_TWh!$E2656,Data_TER_TWh!AG$9:AG$504)+SUMIF(Data_RES_TWh!$A$9:$A$1496,Data_TOT_TWh!$B2656&amp;"400_"&amp;Data_TOT_TWh!$E2656,Data_RES_TWh!AG$9:AG$1496)</f>
        <v>0</v>
      </c>
      <c r="AH2656" s="46">
        <f>SUMIF(Data_IND_TWh!$A$9:$A$504,Data_TOT_TWh!$B2656&amp;"200_"&amp;Data_TOT_TWh!$E2656,Data_IND_TWh!AH$9:AH$504)+SUMIF(Data_TER_TWh!$A$9:$A$504,Data_TOT_TWh!$B2656&amp;"300_"&amp;Data_TOT_TWh!$E2656,Data_TER_TWh!AH$9:AH$504)+SUMIF(Data_RES_TWh!$A$9:$A$1496,Data_TOT_TWh!$B2656&amp;"400_"&amp;Data_TOT_TWh!$E2656,Data_RES_TWh!AH$9:AH$1496)</f>
        <v>0</v>
      </c>
      <c r="AJ2656" s="13"/>
      <c r="AL2656" s="9"/>
      <c r="AM2656" s="87"/>
      <c r="AN2656" s="87"/>
    </row>
    <row r="2657" spans="12:40">
      <c r="L2657" s="46"/>
      <c r="M2657" s="46"/>
      <c r="O2657" s="47"/>
      <c r="P2657" s="46"/>
      <c r="Q2657" s="46"/>
      <c r="R2657" s="37"/>
      <c r="S2657" s="13"/>
      <c r="U2657" s="13"/>
      <c r="W2657" s="13"/>
      <c r="X2657" s="13">
        <f>SUMIF(Data_IND_TWh!$A$9:$A$504,Data_TOT_TWh!$B2657&amp;"200_"&amp;Data_TOT_TWh!$E2657,Data_IND_TWh!X$9:X$504)+SUMIF(Data_TER_TWh!$A$9:$A$504,Data_TOT_TWh!$B2657&amp;"300_"&amp;Data_TOT_TWh!$E2657,Data_TER_TWh!X$9:X$504)+SUMIF(Data_RES_TWh!$A$9:$A$1496,Data_TOT_TWh!$B2657&amp;"400_"&amp;Data_TOT_TWh!$E2657,Data_RES_TWh!X$9:X$1496)</f>
        <v>0</v>
      </c>
      <c r="Y2657" s="13">
        <f>SUMIF(Data_IND_TWh!$A$9:$A$504,Data_TOT_TWh!$B2657&amp;"200_"&amp;Data_TOT_TWh!$E2657,Data_IND_TWh!Y$9:Y$504)+SUMIF(Data_TER_TWh!$A$9:$A$504,Data_TOT_TWh!$B2657&amp;"300_"&amp;Data_TOT_TWh!$E2657,Data_TER_TWh!Y$9:Y$504)+SUMIF(Data_RES_TWh!$A$9:$A$1496,Data_TOT_TWh!$B2657&amp;"400_"&amp;Data_TOT_TWh!$E2657,Data_RES_TWh!Y$9:Y$1496)</f>
        <v>0</v>
      </c>
      <c r="Z2657" s="13">
        <f>SUMIF(Data_IND_TWh!$A$9:$A$504,Data_TOT_TWh!$B2657&amp;"200_"&amp;Data_TOT_TWh!$E2657,Data_IND_TWh!Z$9:Z$504)+SUMIF(Data_TER_TWh!$A$9:$A$504,Data_TOT_TWh!$B2657&amp;"300_"&amp;Data_TOT_TWh!$E2657,Data_TER_TWh!Z$9:Z$504)+SUMIF(Data_RES_TWh!$A$9:$A$1496,Data_TOT_TWh!$B2657&amp;"400_"&amp;Data_TOT_TWh!$E2657,Data_RES_TWh!Z$9:Z$1496)</f>
        <v>0</v>
      </c>
      <c r="AA2657" s="46">
        <f>SUMIF(Data_IND_TWh!$A$9:$A$504,Data_TOT_TWh!$B2657&amp;"200_"&amp;Data_TOT_TWh!$E2657,Data_IND_TWh!AA$9:AA$504)+SUMIF(Data_TER_TWh!$A$9:$A$504,Data_TOT_TWh!$B2657&amp;"300_"&amp;Data_TOT_TWh!$E2657,Data_TER_TWh!AA$9:AA$504)+SUMIF(Data_RES_TWh!$A$9:$A$1496,Data_TOT_TWh!$B2657&amp;"400_"&amp;Data_TOT_TWh!$E2657,Data_RES_TWh!AA$9:AA$1496)</f>
        <v>0</v>
      </c>
      <c r="AC2657" s="13"/>
      <c r="AE2657" s="13"/>
      <c r="AF2657" s="13">
        <f>SUMIF(Data_IND_TWh!$A$9:$A$504,Data_TOT_TWh!$B2657&amp;"200_"&amp;Data_TOT_TWh!$E2657,Data_IND_TWh!AF$9:AF$504)+SUMIF(Data_TER_TWh!$A$9:$A$504,Data_TOT_TWh!$B2657&amp;"300_"&amp;Data_TOT_TWh!$E2657,Data_TER_TWh!AF$9:AF$504)+SUMIF(Data_RES_TWh!$A$9:$A$1496,Data_TOT_TWh!$B2657&amp;"400_"&amp;Data_TOT_TWh!$E2657,Data_RES_TWh!AF$9:AF$1496)</f>
        <v>0</v>
      </c>
      <c r="AG2657" s="13">
        <f>SUMIF(Data_IND_TWh!$A$9:$A$504,Data_TOT_TWh!$B2657&amp;"200_"&amp;Data_TOT_TWh!$E2657,Data_IND_TWh!AG$9:AG$504)+SUMIF(Data_TER_TWh!$A$9:$A$504,Data_TOT_TWh!$B2657&amp;"300_"&amp;Data_TOT_TWh!$E2657,Data_TER_TWh!AG$9:AG$504)+SUMIF(Data_RES_TWh!$A$9:$A$1496,Data_TOT_TWh!$B2657&amp;"400_"&amp;Data_TOT_TWh!$E2657,Data_RES_TWh!AG$9:AG$1496)</f>
        <v>0</v>
      </c>
      <c r="AH2657" s="46">
        <f>SUMIF(Data_IND_TWh!$A$9:$A$504,Data_TOT_TWh!$B2657&amp;"200_"&amp;Data_TOT_TWh!$E2657,Data_IND_TWh!AH$9:AH$504)+SUMIF(Data_TER_TWh!$A$9:$A$504,Data_TOT_TWh!$B2657&amp;"300_"&amp;Data_TOT_TWh!$E2657,Data_TER_TWh!AH$9:AH$504)+SUMIF(Data_RES_TWh!$A$9:$A$1496,Data_TOT_TWh!$B2657&amp;"400_"&amp;Data_TOT_TWh!$E2657,Data_RES_TWh!AH$9:AH$1496)</f>
        <v>0</v>
      </c>
      <c r="AJ2657" s="13"/>
      <c r="AL2657" s="9"/>
      <c r="AM2657" s="87"/>
      <c r="AN2657" s="87"/>
    </row>
    <row r="2658" spans="12:40">
      <c r="L2658" s="46"/>
      <c r="M2658" s="46"/>
      <c r="O2658" s="47"/>
      <c r="P2658" s="46"/>
      <c r="Q2658" s="46"/>
      <c r="R2658" s="37"/>
      <c r="S2658" s="13"/>
      <c r="U2658" s="13"/>
      <c r="W2658" s="13"/>
      <c r="X2658" s="13">
        <f>SUMIF(Data_IND_TWh!$A$9:$A$504,Data_TOT_TWh!$B2658&amp;"200_"&amp;Data_TOT_TWh!$E2658,Data_IND_TWh!X$9:X$504)+SUMIF(Data_TER_TWh!$A$9:$A$504,Data_TOT_TWh!$B2658&amp;"300_"&amp;Data_TOT_TWh!$E2658,Data_TER_TWh!X$9:X$504)+SUMIF(Data_RES_TWh!$A$9:$A$1496,Data_TOT_TWh!$B2658&amp;"400_"&amp;Data_TOT_TWh!$E2658,Data_RES_TWh!X$9:X$1496)</f>
        <v>0</v>
      </c>
      <c r="Y2658" s="13">
        <f>SUMIF(Data_IND_TWh!$A$9:$A$504,Data_TOT_TWh!$B2658&amp;"200_"&amp;Data_TOT_TWh!$E2658,Data_IND_TWh!Y$9:Y$504)+SUMIF(Data_TER_TWh!$A$9:$A$504,Data_TOT_TWh!$B2658&amp;"300_"&amp;Data_TOT_TWh!$E2658,Data_TER_TWh!Y$9:Y$504)+SUMIF(Data_RES_TWh!$A$9:$A$1496,Data_TOT_TWh!$B2658&amp;"400_"&amp;Data_TOT_TWh!$E2658,Data_RES_TWh!Y$9:Y$1496)</f>
        <v>0</v>
      </c>
      <c r="Z2658" s="13">
        <f>SUMIF(Data_IND_TWh!$A$9:$A$504,Data_TOT_TWh!$B2658&amp;"200_"&amp;Data_TOT_TWh!$E2658,Data_IND_TWh!Z$9:Z$504)+SUMIF(Data_TER_TWh!$A$9:$A$504,Data_TOT_TWh!$B2658&amp;"300_"&amp;Data_TOT_TWh!$E2658,Data_TER_TWh!Z$9:Z$504)+SUMIF(Data_RES_TWh!$A$9:$A$1496,Data_TOT_TWh!$B2658&amp;"400_"&amp;Data_TOT_TWh!$E2658,Data_RES_TWh!Z$9:Z$1496)</f>
        <v>0</v>
      </c>
      <c r="AA2658" s="46">
        <f>SUMIF(Data_IND_TWh!$A$9:$A$504,Data_TOT_TWh!$B2658&amp;"200_"&amp;Data_TOT_TWh!$E2658,Data_IND_TWh!AA$9:AA$504)+SUMIF(Data_TER_TWh!$A$9:$A$504,Data_TOT_TWh!$B2658&amp;"300_"&amp;Data_TOT_TWh!$E2658,Data_TER_TWh!AA$9:AA$504)+SUMIF(Data_RES_TWh!$A$9:$A$1496,Data_TOT_TWh!$B2658&amp;"400_"&amp;Data_TOT_TWh!$E2658,Data_RES_TWh!AA$9:AA$1496)</f>
        <v>0</v>
      </c>
      <c r="AC2658" s="13"/>
      <c r="AE2658" s="13"/>
      <c r="AF2658" s="13">
        <f>SUMIF(Data_IND_TWh!$A$9:$A$504,Data_TOT_TWh!$B2658&amp;"200_"&amp;Data_TOT_TWh!$E2658,Data_IND_TWh!AF$9:AF$504)+SUMIF(Data_TER_TWh!$A$9:$A$504,Data_TOT_TWh!$B2658&amp;"300_"&amp;Data_TOT_TWh!$E2658,Data_TER_TWh!AF$9:AF$504)+SUMIF(Data_RES_TWh!$A$9:$A$1496,Data_TOT_TWh!$B2658&amp;"400_"&amp;Data_TOT_TWh!$E2658,Data_RES_TWh!AF$9:AF$1496)</f>
        <v>0</v>
      </c>
      <c r="AG2658" s="13">
        <f>SUMIF(Data_IND_TWh!$A$9:$A$504,Data_TOT_TWh!$B2658&amp;"200_"&amp;Data_TOT_TWh!$E2658,Data_IND_TWh!AG$9:AG$504)+SUMIF(Data_TER_TWh!$A$9:$A$504,Data_TOT_TWh!$B2658&amp;"300_"&amp;Data_TOT_TWh!$E2658,Data_TER_TWh!AG$9:AG$504)+SUMIF(Data_RES_TWh!$A$9:$A$1496,Data_TOT_TWh!$B2658&amp;"400_"&amp;Data_TOT_TWh!$E2658,Data_RES_TWh!AG$9:AG$1496)</f>
        <v>0</v>
      </c>
      <c r="AH2658" s="46">
        <f>SUMIF(Data_IND_TWh!$A$9:$A$504,Data_TOT_TWh!$B2658&amp;"200_"&amp;Data_TOT_TWh!$E2658,Data_IND_TWh!AH$9:AH$504)+SUMIF(Data_TER_TWh!$A$9:$A$504,Data_TOT_TWh!$B2658&amp;"300_"&amp;Data_TOT_TWh!$E2658,Data_TER_TWh!AH$9:AH$504)+SUMIF(Data_RES_TWh!$A$9:$A$1496,Data_TOT_TWh!$B2658&amp;"400_"&amp;Data_TOT_TWh!$E2658,Data_RES_TWh!AH$9:AH$1496)</f>
        <v>0</v>
      </c>
      <c r="AJ2658" s="13"/>
      <c r="AL2658" s="9"/>
      <c r="AM2658" s="87"/>
      <c r="AN2658" s="87"/>
    </row>
    <row r="2659" spans="12:40">
      <c r="L2659" s="46"/>
      <c r="M2659" s="46"/>
      <c r="O2659" s="47"/>
      <c r="P2659" s="46"/>
      <c r="Q2659" s="46"/>
      <c r="R2659" s="37"/>
      <c r="S2659" s="13"/>
      <c r="U2659" s="13"/>
      <c r="W2659" s="13"/>
      <c r="X2659" s="13">
        <f>SUMIF(Data_IND_TWh!$A$9:$A$504,Data_TOT_TWh!$B2659&amp;"200_"&amp;Data_TOT_TWh!$E2659,Data_IND_TWh!X$9:X$504)+SUMIF(Data_TER_TWh!$A$9:$A$504,Data_TOT_TWh!$B2659&amp;"300_"&amp;Data_TOT_TWh!$E2659,Data_TER_TWh!X$9:X$504)+SUMIF(Data_RES_TWh!$A$9:$A$1496,Data_TOT_TWh!$B2659&amp;"400_"&amp;Data_TOT_TWh!$E2659,Data_RES_TWh!X$9:X$1496)</f>
        <v>0</v>
      </c>
      <c r="Y2659" s="13">
        <f>SUMIF(Data_IND_TWh!$A$9:$A$504,Data_TOT_TWh!$B2659&amp;"200_"&amp;Data_TOT_TWh!$E2659,Data_IND_TWh!Y$9:Y$504)+SUMIF(Data_TER_TWh!$A$9:$A$504,Data_TOT_TWh!$B2659&amp;"300_"&amp;Data_TOT_TWh!$E2659,Data_TER_TWh!Y$9:Y$504)+SUMIF(Data_RES_TWh!$A$9:$A$1496,Data_TOT_TWh!$B2659&amp;"400_"&amp;Data_TOT_TWh!$E2659,Data_RES_TWh!Y$9:Y$1496)</f>
        <v>0</v>
      </c>
      <c r="Z2659" s="13">
        <f>SUMIF(Data_IND_TWh!$A$9:$A$504,Data_TOT_TWh!$B2659&amp;"200_"&amp;Data_TOT_TWh!$E2659,Data_IND_TWh!Z$9:Z$504)+SUMIF(Data_TER_TWh!$A$9:$A$504,Data_TOT_TWh!$B2659&amp;"300_"&amp;Data_TOT_TWh!$E2659,Data_TER_TWh!Z$9:Z$504)+SUMIF(Data_RES_TWh!$A$9:$A$1496,Data_TOT_TWh!$B2659&amp;"400_"&amp;Data_TOT_TWh!$E2659,Data_RES_TWh!Z$9:Z$1496)</f>
        <v>0</v>
      </c>
      <c r="AA2659" s="46">
        <f>SUMIF(Data_IND_TWh!$A$9:$A$504,Data_TOT_TWh!$B2659&amp;"200_"&amp;Data_TOT_TWh!$E2659,Data_IND_TWh!AA$9:AA$504)+SUMIF(Data_TER_TWh!$A$9:$A$504,Data_TOT_TWh!$B2659&amp;"300_"&amp;Data_TOT_TWh!$E2659,Data_TER_TWh!AA$9:AA$504)+SUMIF(Data_RES_TWh!$A$9:$A$1496,Data_TOT_TWh!$B2659&amp;"400_"&amp;Data_TOT_TWh!$E2659,Data_RES_TWh!AA$9:AA$1496)</f>
        <v>0</v>
      </c>
      <c r="AC2659" s="13"/>
      <c r="AE2659" s="13"/>
      <c r="AF2659" s="13">
        <f>SUMIF(Data_IND_TWh!$A$9:$A$504,Data_TOT_TWh!$B2659&amp;"200_"&amp;Data_TOT_TWh!$E2659,Data_IND_TWh!AF$9:AF$504)+SUMIF(Data_TER_TWh!$A$9:$A$504,Data_TOT_TWh!$B2659&amp;"300_"&amp;Data_TOT_TWh!$E2659,Data_TER_TWh!AF$9:AF$504)+SUMIF(Data_RES_TWh!$A$9:$A$1496,Data_TOT_TWh!$B2659&amp;"400_"&amp;Data_TOT_TWh!$E2659,Data_RES_TWh!AF$9:AF$1496)</f>
        <v>0</v>
      </c>
      <c r="AG2659" s="13">
        <f>SUMIF(Data_IND_TWh!$A$9:$A$504,Data_TOT_TWh!$B2659&amp;"200_"&amp;Data_TOT_TWh!$E2659,Data_IND_TWh!AG$9:AG$504)+SUMIF(Data_TER_TWh!$A$9:$A$504,Data_TOT_TWh!$B2659&amp;"300_"&amp;Data_TOT_TWh!$E2659,Data_TER_TWh!AG$9:AG$504)+SUMIF(Data_RES_TWh!$A$9:$A$1496,Data_TOT_TWh!$B2659&amp;"400_"&amp;Data_TOT_TWh!$E2659,Data_RES_TWh!AG$9:AG$1496)</f>
        <v>0</v>
      </c>
      <c r="AH2659" s="46">
        <f>SUMIF(Data_IND_TWh!$A$9:$A$504,Data_TOT_TWh!$B2659&amp;"200_"&amp;Data_TOT_TWh!$E2659,Data_IND_TWh!AH$9:AH$504)+SUMIF(Data_TER_TWh!$A$9:$A$504,Data_TOT_TWh!$B2659&amp;"300_"&amp;Data_TOT_TWh!$E2659,Data_TER_TWh!AH$9:AH$504)+SUMIF(Data_RES_TWh!$A$9:$A$1496,Data_TOT_TWh!$B2659&amp;"400_"&amp;Data_TOT_TWh!$E2659,Data_RES_TWh!AH$9:AH$1496)</f>
        <v>0</v>
      </c>
      <c r="AJ2659" s="13"/>
      <c r="AL2659" s="9"/>
      <c r="AM2659" s="87"/>
      <c r="AN2659" s="87"/>
    </row>
    <row r="2660" spans="12:40">
      <c r="L2660" s="46"/>
      <c r="M2660" s="46"/>
      <c r="O2660" s="47"/>
      <c r="P2660" s="46"/>
      <c r="Q2660" s="46"/>
      <c r="R2660" s="37"/>
      <c r="S2660" s="13"/>
      <c r="U2660" s="13"/>
      <c r="W2660" s="13"/>
      <c r="X2660" s="13">
        <f>SUMIF(Data_IND_TWh!$A$9:$A$504,Data_TOT_TWh!$B2660&amp;"200_"&amp;Data_TOT_TWh!$E2660,Data_IND_TWh!X$9:X$504)+SUMIF(Data_TER_TWh!$A$9:$A$504,Data_TOT_TWh!$B2660&amp;"300_"&amp;Data_TOT_TWh!$E2660,Data_TER_TWh!X$9:X$504)+SUMIF(Data_RES_TWh!$A$9:$A$1496,Data_TOT_TWh!$B2660&amp;"400_"&amp;Data_TOT_TWh!$E2660,Data_RES_TWh!X$9:X$1496)</f>
        <v>0</v>
      </c>
      <c r="Y2660" s="13">
        <f>SUMIF(Data_IND_TWh!$A$9:$A$504,Data_TOT_TWh!$B2660&amp;"200_"&amp;Data_TOT_TWh!$E2660,Data_IND_TWh!Y$9:Y$504)+SUMIF(Data_TER_TWh!$A$9:$A$504,Data_TOT_TWh!$B2660&amp;"300_"&amp;Data_TOT_TWh!$E2660,Data_TER_TWh!Y$9:Y$504)+SUMIF(Data_RES_TWh!$A$9:$A$1496,Data_TOT_TWh!$B2660&amp;"400_"&amp;Data_TOT_TWh!$E2660,Data_RES_TWh!Y$9:Y$1496)</f>
        <v>0</v>
      </c>
      <c r="Z2660" s="13">
        <f>SUMIF(Data_IND_TWh!$A$9:$A$504,Data_TOT_TWh!$B2660&amp;"200_"&amp;Data_TOT_TWh!$E2660,Data_IND_TWh!Z$9:Z$504)+SUMIF(Data_TER_TWh!$A$9:$A$504,Data_TOT_TWh!$B2660&amp;"300_"&amp;Data_TOT_TWh!$E2660,Data_TER_TWh!Z$9:Z$504)+SUMIF(Data_RES_TWh!$A$9:$A$1496,Data_TOT_TWh!$B2660&amp;"400_"&amp;Data_TOT_TWh!$E2660,Data_RES_TWh!Z$9:Z$1496)</f>
        <v>0</v>
      </c>
      <c r="AA2660" s="46">
        <f>SUMIF(Data_IND_TWh!$A$9:$A$504,Data_TOT_TWh!$B2660&amp;"200_"&amp;Data_TOT_TWh!$E2660,Data_IND_TWh!AA$9:AA$504)+SUMIF(Data_TER_TWh!$A$9:$A$504,Data_TOT_TWh!$B2660&amp;"300_"&amp;Data_TOT_TWh!$E2660,Data_TER_TWh!AA$9:AA$504)+SUMIF(Data_RES_TWh!$A$9:$A$1496,Data_TOT_TWh!$B2660&amp;"400_"&amp;Data_TOT_TWh!$E2660,Data_RES_TWh!AA$9:AA$1496)</f>
        <v>0</v>
      </c>
      <c r="AC2660" s="13"/>
      <c r="AE2660" s="13"/>
      <c r="AF2660" s="13">
        <f>SUMIF(Data_IND_TWh!$A$9:$A$504,Data_TOT_TWh!$B2660&amp;"200_"&amp;Data_TOT_TWh!$E2660,Data_IND_TWh!AF$9:AF$504)+SUMIF(Data_TER_TWh!$A$9:$A$504,Data_TOT_TWh!$B2660&amp;"300_"&amp;Data_TOT_TWh!$E2660,Data_TER_TWh!AF$9:AF$504)+SUMIF(Data_RES_TWh!$A$9:$A$1496,Data_TOT_TWh!$B2660&amp;"400_"&amp;Data_TOT_TWh!$E2660,Data_RES_TWh!AF$9:AF$1496)</f>
        <v>0</v>
      </c>
      <c r="AG2660" s="13">
        <f>SUMIF(Data_IND_TWh!$A$9:$A$504,Data_TOT_TWh!$B2660&amp;"200_"&amp;Data_TOT_TWh!$E2660,Data_IND_TWh!AG$9:AG$504)+SUMIF(Data_TER_TWh!$A$9:$A$504,Data_TOT_TWh!$B2660&amp;"300_"&amp;Data_TOT_TWh!$E2660,Data_TER_TWh!AG$9:AG$504)+SUMIF(Data_RES_TWh!$A$9:$A$1496,Data_TOT_TWh!$B2660&amp;"400_"&amp;Data_TOT_TWh!$E2660,Data_RES_TWh!AG$9:AG$1496)</f>
        <v>0</v>
      </c>
      <c r="AH2660" s="46">
        <f>SUMIF(Data_IND_TWh!$A$9:$A$504,Data_TOT_TWh!$B2660&amp;"200_"&amp;Data_TOT_TWh!$E2660,Data_IND_TWh!AH$9:AH$504)+SUMIF(Data_TER_TWh!$A$9:$A$504,Data_TOT_TWh!$B2660&amp;"300_"&amp;Data_TOT_TWh!$E2660,Data_TER_TWh!AH$9:AH$504)+SUMIF(Data_RES_TWh!$A$9:$A$1496,Data_TOT_TWh!$B2660&amp;"400_"&amp;Data_TOT_TWh!$E2660,Data_RES_TWh!AH$9:AH$1496)</f>
        <v>0</v>
      </c>
      <c r="AJ2660" s="13"/>
      <c r="AL2660" s="9"/>
      <c r="AM2660" s="87"/>
      <c r="AN2660" s="87"/>
    </row>
    <row r="2661" spans="12:40">
      <c r="L2661" s="46"/>
      <c r="M2661" s="46"/>
      <c r="O2661" s="47"/>
      <c r="P2661" s="46"/>
      <c r="Q2661" s="46"/>
      <c r="R2661" s="37"/>
      <c r="S2661" s="13"/>
      <c r="U2661" s="13"/>
      <c r="W2661" s="13"/>
      <c r="X2661" s="13">
        <f>SUMIF(Data_IND_TWh!$A$9:$A$504,Data_TOT_TWh!$B2661&amp;"200_"&amp;Data_TOT_TWh!$E2661,Data_IND_TWh!X$9:X$504)+SUMIF(Data_TER_TWh!$A$9:$A$504,Data_TOT_TWh!$B2661&amp;"300_"&amp;Data_TOT_TWh!$E2661,Data_TER_TWh!X$9:X$504)+SUMIF(Data_RES_TWh!$A$9:$A$1496,Data_TOT_TWh!$B2661&amp;"400_"&amp;Data_TOT_TWh!$E2661,Data_RES_TWh!X$9:X$1496)</f>
        <v>0</v>
      </c>
      <c r="Y2661" s="13">
        <f>SUMIF(Data_IND_TWh!$A$9:$A$504,Data_TOT_TWh!$B2661&amp;"200_"&amp;Data_TOT_TWh!$E2661,Data_IND_TWh!Y$9:Y$504)+SUMIF(Data_TER_TWh!$A$9:$A$504,Data_TOT_TWh!$B2661&amp;"300_"&amp;Data_TOT_TWh!$E2661,Data_TER_TWh!Y$9:Y$504)+SUMIF(Data_RES_TWh!$A$9:$A$1496,Data_TOT_TWh!$B2661&amp;"400_"&amp;Data_TOT_TWh!$E2661,Data_RES_TWh!Y$9:Y$1496)</f>
        <v>0</v>
      </c>
      <c r="Z2661" s="13">
        <f>SUMIF(Data_IND_TWh!$A$9:$A$504,Data_TOT_TWh!$B2661&amp;"200_"&amp;Data_TOT_TWh!$E2661,Data_IND_TWh!Z$9:Z$504)+SUMIF(Data_TER_TWh!$A$9:$A$504,Data_TOT_TWh!$B2661&amp;"300_"&amp;Data_TOT_TWh!$E2661,Data_TER_TWh!Z$9:Z$504)+SUMIF(Data_RES_TWh!$A$9:$A$1496,Data_TOT_TWh!$B2661&amp;"400_"&amp;Data_TOT_TWh!$E2661,Data_RES_TWh!Z$9:Z$1496)</f>
        <v>0</v>
      </c>
      <c r="AA2661" s="46">
        <f>SUMIF(Data_IND_TWh!$A$9:$A$504,Data_TOT_TWh!$B2661&amp;"200_"&amp;Data_TOT_TWh!$E2661,Data_IND_TWh!AA$9:AA$504)+SUMIF(Data_TER_TWh!$A$9:$A$504,Data_TOT_TWh!$B2661&amp;"300_"&amp;Data_TOT_TWh!$E2661,Data_TER_TWh!AA$9:AA$504)+SUMIF(Data_RES_TWh!$A$9:$A$1496,Data_TOT_TWh!$B2661&amp;"400_"&amp;Data_TOT_TWh!$E2661,Data_RES_TWh!AA$9:AA$1496)</f>
        <v>0</v>
      </c>
      <c r="AC2661" s="13"/>
      <c r="AE2661" s="13"/>
      <c r="AF2661" s="13">
        <f>SUMIF(Data_IND_TWh!$A$9:$A$504,Data_TOT_TWh!$B2661&amp;"200_"&amp;Data_TOT_TWh!$E2661,Data_IND_TWh!AF$9:AF$504)+SUMIF(Data_TER_TWh!$A$9:$A$504,Data_TOT_TWh!$B2661&amp;"300_"&amp;Data_TOT_TWh!$E2661,Data_TER_TWh!AF$9:AF$504)+SUMIF(Data_RES_TWh!$A$9:$A$1496,Data_TOT_TWh!$B2661&amp;"400_"&amp;Data_TOT_TWh!$E2661,Data_RES_TWh!AF$9:AF$1496)</f>
        <v>0</v>
      </c>
      <c r="AG2661" s="13">
        <f>SUMIF(Data_IND_TWh!$A$9:$A$504,Data_TOT_TWh!$B2661&amp;"200_"&amp;Data_TOT_TWh!$E2661,Data_IND_TWh!AG$9:AG$504)+SUMIF(Data_TER_TWh!$A$9:$A$504,Data_TOT_TWh!$B2661&amp;"300_"&amp;Data_TOT_TWh!$E2661,Data_TER_TWh!AG$9:AG$504)+SUMIF(Data_RES_TWh!$A$9:$A$1496,Data_TOT_TWh!$B2661&amp;"400_"&amp;Data_TOT_TWh!$E2661,Data_RES_TWh!AG$9:AG$1496)</f>
        <v>0</v>
      </c>
      <c r="AH2661" s="46">
        <f>SUMIF(Data_IND_TWh!$A$9:$A$504,Data_TOT_TWh!$B2661&amp;"200_"&amp;Data_TOT_TWh!$E2661,Data_IND_TWh!AH$9:AH$504)+SUMIF(Data_TER_TWh!$A$9:$A$504,Data_TOT_TWh!$B2661&amp;"300_"&amp;Data_TOT_TWh!$E2661,Data_TER_TWh!AH$9:AH$504)+SUMIF(Data_RES_TWh!$A$9:$A$1496,Data_TOT_TWh!$B2661&amp;"400_"&amp;Data_TOT_TWh!$E2661,Data_RES_TWh!AH$9:AH$1496)</f>
        <v>0</v>
      </c>
      <c r="AJ2661" s="13"/>
      <c r="AL2661" s="9"/>
      <c r="AM2661" s="87"/>
      <c r="AN2661" s="87"/>
    </row>
    <row r="2662" spans="12:40">
      <c r="L2662" s="46"/>
      <c r="M2662" s="46"/>
      <c r="O2662" s="47"/>
      <c r="P2662" s="46"/>
      <c r="Q2662" s="46"/>
      <c r="R2662" s="37"/>
      <c r="S2662" s="13"/>
      <c r="U2662" s="13"/>
      <c r="W2662" s="13"/>
      <c r="X2662" s="13">
        <f>SUMIF(Data_IND_TWh!$A$9:$A$504,Data_TOT_TWh!$B2662&amp;"200_"&amp;Data_TOT_TWh!$E2662,Data_IND_TWh!X$9:X$504)+SUMIF(Data_TER_TWh!$A$9:$A$504,Data_TOT_TWh!$B2662&amp;"300_"&amp;Data_TOT_TWh!$E2662,Data_TER_TWh!X$9:X$504)+SUMIF(Data_RES_TWh!$A$9:$A$1496,Data_TOT_TWh!$B2662&amp;"400_"&amp;Data_TOT_TWh!$E2662,Data_RES_TWh!X$9:X$1496)</f>
        <v>0</v>
      </c>
      <c r="Y2662" s="13">
        <f>SUMIF(Data_IND_TWh!$A$9:$A$504,Data_TOT_TWh!$B2662&amp;"200_"&amp;Data_TOT_TWh!$E2662,Data_IND_TWh!Y$9:Y$504)+SUMIF(Data_TER_TWh!$A$9:$A$504,Data_TOT_TWh!$B2662&amp;"300_"&amp;Data_TOT_TWh!$E2662,Data_TER_TWh!Y$9:Y$504)+SUMIF(Data_RES_TWh!$A$9:$A$1496,Data_TOT_TWh!$B2662&amp;"400_"&amp;Data_TOT_TWh!$E2662,Data_RES_TWh!Y$9:Y$1496)</f>
        <v>0</v>
      </c>
      <c r="Z2662" s="13">
        <f>SUMIF(Data_IND_TWh!$A$9:$A$504,Data_TOT_TWh!$B2662&amp;"200_"&amp;Data_TOT_TWh!$E2662,Data_IND_TWh!Z$9:Z$504)+SUMIF(Data_TER_TWh!$A$9:$A$504,Data_TOT_TWh!$B2662&amp;"300_"&amp;Data_TOT_TWh!$E2662,Data_TER_TWh!Z$9:Z$504)+SUMIF(Data_RES_TWh!$A$9:$A$1496,Data_TOT_TWh!$B2662&amp;"400_"&amp;Data_TOT_TWh!$E2662,Data_RES_TWh!Z$9:Z$1496)</f>
        <v>0</v>
      </c>
      <c r="AA2662" s="46">
        <f>SUMIF(Data_IND_TWh!$A$9:$A$504,Data_TOT_TWh!$B2662&amp;"200_"&amp;Data_TOT_TWh!$E2662,Data_IND_TWh!AA$9:AA$504)+SUMIF(Data_TER_TWh!$A$9:$A$504,Data_TOT_TWh!$B2662&amp;"300_"&amp;Data_TOT_TWh!$E2662,Data_TER_TWh!AA$9:AA$504)+SUMIF(Data_RES_TWh!$A$9:$A$1496,Data_TOT_TWh!$B2662&amp;"400_"&amp;Data_TOT_TWh!$E2662,Data_RES_TWh!AA$9:AA$1496)</f>
        <v>0</v>
      </c>
      <c r="AC2662" s="13"/>
      <c r="AE2662" s="13"/>
      <c r="AF2662" s="13">
        <f>SUMIF(Data_IND_TWh!$A$9:$A$504,Data_TOT_TWh!$B2662&amp;"200_"&amp;Data_TOT_TWh!$E2662,Data_IND_TWh!AF$9:AF$504)+SUMIF(Data_TER_TWh!$A$9:$A$504,Data_TOT_TWh!$B2662&amp;"300_"&amp;Data_TOT_TWh!$E2662,Data_TER_TWh!AF$9:AF$504)+SUMIF(Data_RES_TWh!$A$9:$A$1496,Data_TOT_TWh!$B2662&amp;"400_"&amp;Data_TOT_TWh!$E2662,Data_RES_TWh!AF$9:AF$1496)</f>
        <v>0</v>
      </c>
      <c r="AG2662" s="13">
        <f>SUMIF(Data_IND_TWh!$A$9:$A$504,Data_TOT_TWh!$B2662&amp;"200_"&amp;Data_TOT_TWh!$E2662,Data_IND_TWh!AG$9:AG$504)+SUMIF(Data_TER_TWh!$A$9:$A$504,Data_TOT_TWh!$B2662&amp;"300_"&amp;Data_TOT_TWh!$E2662,Data_TER_TWh!AG$9:AG$504)+SUMIF(Data_RES_TWh!$A$9:$A$1496,Data_TOT_TWh!$B2662&amp;"400_"&amp;Data_TOT_TWh!$E2662,Data_RES_TWh!AG$9:AG$1496)</f>
        <v>0</v>
      </c>
      <c r="AH2662" s="46">
        <f>SUMIF(Data_IND_TWh!$A$9:$A$504,Data_TOT_TWh!$B2662&amp;"200_"&amp;Data_TOT_TWh!$E2662,Data_IND_TWh!AH$9:AH$504)+SUMIF(Data_TER_TWh!$A$9:$A$504,Data_TOT_TWh!$B2662&amp;"300_"&amp;Data_TOT_TWh!$E2662,Data_TER_TWh!AH$9:AH$504)+SUMIF(Data_RES_TWh!$A$9:$A$1496,Data_TOT_TWh!$B2662&amp;"400_"&amp;Data_TOT_TWh!$E2662,Data_RES_TWh!AH$9:AH$1496)</f>
        <v>0</v>
      </c>
      <c r="AJ2662" s="13"/>
      <c r="AL2662" s="9"/>
      <c r="AM2662" s="87"/>
      <c r="AN2662" s="87"/>
    </row>
    <row r="2663" spans="12:40">
      <c r="L2663" s="46"/>
      <c r="M2663" s="46"/>
      <c r="O2663" s="47"/>
      <c r="P2663" s="46"/>
      <c r="Q2663" s="46"/>
      <c r="R2663" s="37"/>
      <c r="S2663" s="13"/>
      <c r="U2663" s="13"/>
      <c r="W2663" s="13"/>
      <c r="X2663" s="13">
        <f>SUMIF(Data_IND_TWh!$A$9:$A$504,Data_TOT_TWh!$B2663&amp;"200_"&amp;Data_TOT_TWh!$E2663,Data_IND_TWh!X$9:X$504)+SUMIF(Data_TER_TWh!$A$9:$A$504,Data_TOT_TWh!$B2663&amp;"300_"&amp;Data_TOT_TWh!$E2663,Data_TER_TWh!X$9:X$504)+SUMIF(Data_RES_TWh!$A$9:$A$1496,Data_TOT_TWh!$B2663&amp;"400_"&amp;Data_TOT_TWh!$E2663,Data_RES_TWh!X$9:X$1496)</f>
        <v>0</v>
      </c>
      <c r="Y2663" s="13">
        <f>SUMIF(Data_IND_TWh!$A$9:$A$504,Data_TOT_TWh!$B2663&amp;"200_"&amp;Data_TOT_TWh!$E2663,Data_IND_TWh!Y$9:Y$504)+SUMIF(Data_TER_TWh!$A$9:$A$504,Data_TOT_TWh!$B2663&amp;"300_"&amp;Data_TOT_TWh!$E2663,Data_TER_TWh!Y$9:Y$504)+SUMIF(Data_RES_TWh!$A$9:$A$1496,Data_TOT_TWh!$B2663&amp;"400_"&amp;Data_TOT_TWh!$E2663,Data_RES_TWh!Y$9:Y$1496)</f>
        <v>0</v>
      </c>
      <c r="Z2663" s="13">
        <f>SUMIF(Data_IND_TWh!$A$9:$A$504,Data_TOT_TWh!$B2663&amp;"200_"&amp;Data_TOT_TWh!$E2663,Data_IND_TWh!Z$9:Z$504)+SUMIF(Data_TER_TWh!$A$9:$A$504,Data_TOT_TWh!$B2663&amp;"300_"&amp;Data_TOT_TWh!$E2663,Data_TER_TWh!Z$9:Z$504)+SUMIF(Data_RES_TWh!$A$9:$A$1496,Data_TOT_TWh!$B2663&amp;"400_"&amp;Data_TOT_TWh!$E2663,Data_RES_TWh!Z$9:Z$1496)</f>
        <v>0</v>
      </c>
      <c r="AA2663" s="46">
        <f>SUMIF(Data_IND_TWh!$A$9:$A$504,Data_TOT_TWh!$B2663&amp;"200_"&amp;Data_TOT_TWh!$E2663,Data_IND_TWh!AA$9:AA$504)+SUMIF(Data_TER_TWh!$A$9:$A$504,Data_TOT_TWh!$B2663&amp;"300_"&amp;Data_TOT_TWh!$E2663,Data_TER_TWh!AA$9:AA$504)+SUMIF(Data_RES_TWh!$A$9:$A$1496,Data_TOT_TWh!$B2663&amp;"400_"&amp;Data_TOT_TWh!$E2663,Data_RES_TWh!AA$9:AA$1496)</f>
        <v>0</v>
      </c>
      <c r="AC2663" s="13"/>
      <c r="AE2663" s="13"/>
      <c r="AF2663" s="13">
        <f>SUMIF(Data_IND_TWh!$A$9:$A$504,Data_TOT_TWh!$B2663&amp;"200_"&amp;Data_TOT_TWh!$E2663,Data_IND_TWh!AF$9:AF$504)+SUMIF(Data_TER_TWh!$A$9:$A$504,Data_TOT_TWh!$B2663&amp;"300_"&amp;Data_TOT_TWh!$E2663,Data_TER_TWh!AF$9:AF$504)+SUMIF(Data_RES_TWh!$A$9:$A$1496,Data_TOT_TWh!$B2663&amp;"400_"&amp;Data_TOT_TWh!$E2663,Data_RES_TWh!AF$9:AF$1496)</f>
        <v>0</v>
      </c>
      <c r="AG2663" s="13">
        <f>SUMIF(Data_IND_TWh!$A$9:$A$504,Data_TOT_TWh!$B2663&amp;"200_"&amp;Data_TOT_TWh!$E2663,Data_IND_TWh!AG$9:AG$504)+SUMIF(Data_TER_TWh!$A$9:$A$504,Data_TOT_TWh!$B2663&amp;"300_"&amp;Data_TOT_TWh!$E2663,Data_TER_TWh!AG$9:AG$504)+SUMIF(Data_RES_TWh!$A$9:$A$1496,Data_TOT_TWh!$B2663&amp;"400_"&amp;Data_TOT_TWh!$E2663,Data_RES_TWh!AG$9:AG$1496)</f>
        <v>0</v>
      </c>
      <c r="AH2663" s="46">
        <f>SUMIF(Data_IND_TWh!$A$9:$A$504,Data_TOT_TWh!$B2663&amp;"200_"&amp;Data_TOT_TWh!$E2663,Data_IND_TWh!AH$9:AH$504)+SUMIF(Data_TER_TWh!$A$9:$A$504,Data_TOT_TWh!$B2663&amp;"300_"&amp;Data_TOT_TWh!$E2663,Data_TER_TWh!AH$9:AH$504)+SUMIF(Data_RES_TWh!$A$9:$A$1496,Data_TOT_TWh!$B2663&amp;"400_"&amp;Data_TOT_TWh!$E2663,Data_RES_TWh!AH$9:AH$1496)</f>
        <v>0</v>
      </c>
      <c r="AJ2663" s="13"/>
      <c r="AL2663" s="9"/>
      <c r="AM2663" s="87"/>
      <c r="AN2663" s="87"/>
    </row>
    <row r="2664" spans="12:40">
      <c r="L2664" s="46"/>
      <c r="M2664" s="46"/>
      <c r="O2664" s="47"/>
      <c r="P2664" s="46"/>
      <c r="Q2664" s="46"/>
      <c r="R2664" s="37"/>
      <c r="S2664" s="13"/>
      <c r="U2664" s="13"/>
      <c r="W2664" s="13"/>
      <c r="X2664" s="13">
        <f>SUMIF(Data_IND_TWh!$A$9:$A$504,Data_TOT_TWh!$B2664&amp;"200_"&amp;Data_TOT_TWh!$E2664,Data_IND_TWh!X$9:X$504)+SUMIF(Data_TER_TWh!$A$9:$A$504,Data_TOT_TWh!$B2664&amp;"300_"&amp;Data_TOT_TWh!$E2664,Data_TER_TWh!X$9:X$504)+SUMIF(Data_RES_TWh!$A$9:$A$1496,Data_TOT_TWh!$B2664&amp;"400_"&amp;Data_TOT_TWh!$E2664,Data_RES_TWh!X$9:X$1496)</f>
        <v>0</v>
      </c>
      <c r="Y2664" s="13">
        <f>SUMIF(Data_IND_TWh!$A$9:$A$504,Data_TOT_TWh!$B2664&amp;"200_"&amp;Data_TOT_TWh!$E2664,Data_IND_TWh!Y$9:Y$504)+SUMIF(Data_TER_TWh!$A$9:$A$504,Data_TOT_TWh!$B2664&amp;"300_"&amp;Data_TOT_TWh!$E2664,Data_TER_TWh!Y$9:Y$504)+SUMIF(Data_RES_TWh!$A$9:$A$1496,Data_TOT_TWh!$B2664&amp;"400_"&amp;Data_TOT_TWh!$E2664,Data_RES_TWh!Y$9:Y$1496)</f>
        <v>0</v>
      </c>
      <c r="Z2664" s="13">
        <f>SUMIF(Data_IND_TWh!$A$9:$A$504,Data_TOT_TWh!$B2664&amp;"200_"&amp;Data_TOT_TWh!$E2664,Data_IND_TWh!Z$9:Z$504)+SUMIF(Data_TER_TWh!$A$9:$A$504,Data_TOT_TWh!$B2664&amp;"300_"&amp;Data_TOT_TWh!$E2664,Data_TER_TWh!Z$9:Z$504)+SUMIF(Data_RES_TWh!$A$9:$A$1496,Data_TOT_TWh!$B2664&amp;"400_"&amp;Data_TOT_TWh!$E2664,Data_RES_TWh!Z$9:Z$1496)</f>
        <v>0</v>
      </c>
      <c r="AA2664" s="46">
        <f>SUMIF(Data_IND_TWh!$A$9:$A$504,Data_TOT_TWh!$B2664&amp;"200_"&amp;Data_TOT_TWh!$E2664,Data_IND_TWh!AA$9:AA$504)+SUMIF(Data_TER_TWh!$A$9:$A$504,Data_TOT_TWh!$B2664&amp;"300_"&amp;Data_TOT_TWh!$E2664,Data_TER_TWh!AA$9:AA$504)+SUMIF(Data_RES_TWh!$A$9:$A$1496,Data_TOT_TWh!$B2664&amp;"400_"&amp;Data_TOT_TWh!$E2664,Data_RES_TWh!AA$9:AA$1496)</f>
        <v>0</v>
      </c>
      <c r="AC2664" s="13"/>
      <c r="AE2664" s="13"/>
      <c r="AF2664" s="13">
        <f>SUMIF(Data_IND_TWh!$A$9:$A$504,Data_TOT_TWh!$B2664&amp;"200_"&amp;Data_TOT_TWh!$E2664,Data_IND_TWh!AF$9:AF$504)+SUMIF(Data_TER_TWh!$A$9:$A$504,Data_TOT_TWh!$B2664&amp;"300_"&amp;Data_TOT_TWh!$E2664,Data_TER_TWh!AF$9:AF$504)+SUMIF(Data_RES_TWh!$A$9:$A$1496,Data_TOT_TWh!$B2664&amp;"400_"&amp;Data_TOT_TWh!$E2664,Data_RES_TWh!AF$9:AF$1496)</f>
        <v>0</v>
      </c>
      <c r="AG2664" s="13">
        <f>SUMIF(Data_IND_TWh!$A$9:$A$504,Data_TOT_TWh!$B2664&amp;"200_"&amp;Data_TOT_TWh!$E2664,Data_IND_TWh!AG$9:AG$504)+SUMIF(Data_TER_TWh!$A$9:$A$504,Data_TOT_TWh!$B2664&amp;"300_"&amp;Data_TOT_TWh!$E2664,Data_TER_TWh!AG$9:AG$504)+SUMIF(Data_RES_TWh!$A$9:$A$1496,Data_TOT_TWh!$B2664&amp;"400_"&amp;Data_TOT_TWh!$E2664,Data_RES_TWh!AG$9:AG$1496)</f>
        <v>0</v>
      </c>
      <c r="AH2664" s="46">
        <f>SUMIF(Data_IND_TWh!$A$9:$A$504,Data_TOT_TWh!$B2664&amp;"200_"&amp;Data_TOT_TWh!$E2664,Data_IND_TWh!AH$9:AH$504)+SUMIF(Data_TER_TWh!$A$9:$A$504,Data_TOT_TWh!$B2664&amp;"300_"&amp;Data_TOT_TWh!$E2664,Data_TER_TWh!AH$9:AH$504)+SUMIF(Data_RES_TWh!$A$9:$A$1496,Data_TOT_TWh!$B2664&amp;"400_"&amp;Data_TOT_TWh!$E2664,Data_RES_TWh!AH$9:AH$1496)</f>
        <v>0</v>
      </c>
      <c r="AJ2664" s="13"/>
      <c r="AL2664" s="9"/>
      <c r="AM2664" s="87"/>
      <c r="AN2664" s="87"/>
    </row>
    <row r="2665" spans="12:40">
      <c r="L2665" s="46"/>
      <c r="M2665" s="46"/>
      <c r="O2665" s="47"/>
      <c r="P2665" s="46"/>
      <c r="Q2665" s="46"/>
      <c r="R2665" s="37"/>
      <c r="S2665" s="13"/>
      <c r="U2665" s="13"/>
      <c r="W2665" s="13"/>
      <c r="X2665" s="13">
        <f>SUMIF(Data_IND_TWh!$A$9:$A$504,Data_TOT_TWh!$B2665&amp;"200_"&amp;Data_TOT_TWh!$E2665,Data_IND_TWh!X$9:X$504)+SUMIF(Data_TER_TWh!$A$9:$A$504,Data_TOT_TWh!$B2665&amp;"300_"&amp;Data_TOT_TWh!$E2665,Data_TER_TWh!X$9:X$504)+SUMIF(Data_RES_TWh!$A$9:$A$1496,Data_TOT_TWh!$B2665&amp;"400_"&amp;Data_TOT_TWh!$E2665,Data_RES_TWh!X$9:X$1496)</f>
        <v>0</v>
      </c>
      <c r="Y2665" s="13">
        <f>SUMIF(Data_IND_TWh!$A$9:$A$504,Data_TOT_TWh!$B2665&amp;"200_"&amp;Data_TOT_TWh!$E2665,Data_IND_TWh!Y$9:Y$504)+SUMIF(Data_TER_TWh!$A$9:$A$504,Data_TOT_TWh!$B2665&amp;"300_"&amp;Data_TOT_TWh!$E2665,Data_TER_TWh!Y$9:Y$504)+SUMIF(Data_RES_TWh!$A$9:$A$1496,Data_TOT_TWh!$B2665&amp;"400_"&amp;Data_TOT_TWh!$E2665,Data_RES_TWh!Y$9:Y$1496)</f>
        <v>0</v>
      </c>
      <c r="Z2665" s="13">
        <f>SUMIF(Data_IND_TWh!$A$9:$A$504,Data_TOT_TWh!$B2665&amp;"200_"&amp;Data_TOT_TWh!$E2665,Data_IND_TWh!Z$9:Z$504)+SUMIF(Data_TER_TWh!$A$9:$A$504,Data_TOT_TWh!$B2665&amp;"300_"&amp;Data_TOT_TWh!$E2665,Data_TER_TWh!Z$9:Z$504)+SUMIF(Data_RES_TWh!$A$9:$A$1496,Data_TOT_TWh!$B2665&amp;"400_"&amp;Data_TOT_TWh!$E2665,Data_RES_TWh!Z$9:Z$1496)</f>
        <v>0</v>
      </c>
      <c r="AA2665" s="46">
        <f>SUMIF(Data_IND_TWh!$A$9:$A$504,Data_TOT_TWh!$B2665&amp;"200_"&amp;Data_TOT_TWh!$E2665,Data_IND_TWh!AA$9:AA$504)+SUMIF(Data_TER_TWh!$A$9:$A$504,Data_TOT_TWh!$B2665&amp;"300_"&amp;Data_TOT_TWh!$E2665,Data_TER_TWh!AA$9:AA$504)+SUMIF(Data_RES_TWh!$A$9:$A$1496,Data_TOT_TWh!$B2665&amp;"400_"&amp;Data_TOT_TWh!$E2665,Data_RES_TWh!AA$9:AA$1496)</f>
        <v>0</v>
      </c>
      <c r="AC2665" s="13"/>
      <c r="AE2665" s="13"/>
      <c r="AF2665" s="13">
        <f>SUMIF(Data_IND_TWh!$A$9:$A$504,Data_TOT_TWh!$B2665&amp;"200_"&amp;Data_TOT_TWh!$E2665,Data_IND_TWh!AF$9:AF$504)+SUMIF(Data_TER_TWh!$A$9:$A$504,Data_TOT_TWh!$B2665&amp;"300_"&amp;Data_TOT_TWh!$E2665,Data_TER_TWh!AF$9:AF$504)+SUMIF(Data_RES_TWh!$A$9:$A$1496,Data_TOT_TWh!$B2665&amp;"400_"&amp;Data_TOT_TWh!$E2665,Data_RES_TWh!AF$9:AF$1496)</f>
        <v>0</v>
      </c>
      <c r="AG2665" s="13">
        <f>SUMIF(Data_IND_TWh!$A$9:$A$504,Data_TOT_TWh!$B2665&amp;"200_"&amp;Data_TOT_TWh!$E2665,Data_IND_TWh!AG$9:AG$504)+SUMIF(Data_TER_TWh!$A$9:$A$504,Data_TOT_TWh!$B2665&amp;"300_"&amp;Data_TOT_TWh!$E2665,Data_TER_TWh!AG$9:AG$504)+SUMIF(Data_RES_TWh!$A$9:$A$1496,Data_TOT_TWh!$B2665&amp;"400_"&amp;Data_TOT_TWh!$E2665,Data_RES_TWh!AG$9:AG$1496)</f>
        <v>0</v>
      </c>
      <c r="AH2665" s="46">
        <f>SUMIF(Data_IND_TWh!$A$9:$A$504,Data_TOT_TWh!$B2665&amp;"200_"&amp;Data_TOT_TWh!$E2665,Data_IND_TWh!AH$9:AH$504)+SUMIF(Data_TER_TWh!$A$9:$A$504,Data_TOT_TWh!$B2665&amp;"300_"&amp;Data_TOT_TWh!$E2665,Data_TER_TWh!AH$9:AH$504)+SUMIF(Data_RES_TWh!$A$9:$A$1496,Data_TOT_TWh!$B2665&amp;"400_"&amp;Data_TOT_TWh!$E2665,Data_RES_TWh!AH$9:AH$1496)</f>
        <v>0</v>
      </c>
      <c r="AJ2665" s="13"/>
      <c r="AL2665" s="9"/>
      <c r="AM2665" s="87"/>
      <c r="AN2665" s="87"/>
    </row>
    <row r="2666" spans="12:40">
      <c r="L2666" s="46"/>
      <c r="M2666" s="46"/>
      <c r="O2666" s="47"/>
      <c r="P2666" s="46"/>
      <c r="Q2666" s="46"/>
      <c r="R2666" s="37"/>
      <c r="S2666" s="13"/>
      <c r="U2666" s="13"/>
      <c r="W2666" s="13"/>
      <c r="X2666" s="13">
        <f>SUMIF(Data_IND_TWh!$A$9:$A$504,Data_TOT_TWh!$B2666&amp;"200_"&amp;Data_TOT_TWh!$E2666,Data_IND_TWh!X$9:X$504)+SUMIF(Data_TER_TWh!$A$9:$A$504,Data_TOT_TWh!$B2666&amp;"300_"&amp;Data_TOT_TWh!$E2666,Data_TER_TWh!X$9:X$504)+SUMIF(Data_RES_TWh!$A$9:$A$1496,Data_TOT_TWh!$B2666&amp;"400_"&amp;Data_TOT_TWh!$E2666,Data_RES_TWh!X$9:X$1496)</f>
        <v>0</v>
      </c>
      <c r="Y2666" s="13">
        <f>SUMIF(Data_IND_TWh!$A$9:$A$504,Data_TOT_TWh!$B2666&amp;"200_"&amp;Data_TOT_TWh!$E2666,Data_IND_TWh!Y$9:Y$504)+SUMIF(Data_TER_TWh!$A$9:$A$504,Data_TOT_TWh!$B2666&amp;"300_"&amp;Data_TOT_TWh!$E2666,Data_TER_TWh!Y$9:Y$504)+SUMIF(Data_RES_TWh!$A$9:$A$1496,Data_TOT_TWh!$B2666&amp;"400_"&amp;Data_TOT_TWh!$E2666,Data_RES_TWh!Y$9:Y$1496)</f>
        <v>0</v>
      </c>
      <c r="Z2666" s="13">
        <f>SUMIF(Data_IND_TWh!$A$9:$A$504,Data_TOT_TWh!$B2666&amp;"200_"&amp;Data_TOT_TWh!$E2666,Data_IND_TWh!Z$9:Z$504)+SUMIF(Data_TER_TWh!$A$9:$A$504,Data_TOT_TWh!$B2666&amp;"300_"&amp;Data_TOT_TWh!$E2666,Data_TER_TWh!Z$9:Z$504)+SUMIF(Data_RES_TWh!$A$9:$A$1496,Data_TOT_TWh!$B2666&amp;"400_"&amp;Data_TOT_TWh!$E2666,Data_RES_TWh!Z$9:Z$1496)</f>
        <v>0</v>
      </c>
      <c r="AA2666" s="46">
        <f>SUMIF(Data_IND_TWh!$A$9:$A$504,Data_TOT_TWh!$B2666&amp;"200_"&amp;Data_TOT_TWh!$E2666,Data_IND_TWh!AA$9:AA$504)+SUMIF(Data_TER_TWh!$A$9:$A$504,Data_TOT_TWh!$B2666&amp;"300_"&amp;Data_TOT_TWh!$E2666,Data_TER_TWh!AA$9:AA$504)+SUMIF(Data_RES_TWh!$A$9:$A$1496,Data_TOT_TWh!$B2666&amp;"400_"&amp;Data_TOT_TWh!$E2666,Data_RES_TWh!AA$9:AA$1496)</f>
        <v>0</v>
      </c>
      <c r="AC2666" s="13"/>
      <c r="AE2666" s="13"/>
      <c r="AF2666" s="13">
        <f>SUMIF(Data_IND_TWh!$A$9:$A$504,Data_TOT_TWh!$B2666&amp;"200_"&amp;Data_TOT_TWh!$E2666,Data_IND_TWh!AF$9:AF$504)+SUMIF(Data_TER_TWh!$A$9:$A$504,Data_TOT_TWh!$B2666&amp;"300_"&amp;Data_TOT_TWh!$E2666,Data_TER_TWh!AF$9:AF$504)+SUMIF(Data_RES_TWh!$A$9:$A$1496,Data_TOT_TWh!$B2666&amp;"400_"&amp;Data_TOT_TWh!$E2666,Data_RES_TWh!AF$9:AF$1496)</f>
        <v>0</v>
      </c>
      <c r="AG2666" s="13">
        <f>SUMIF(Data_IND_TWh!$A$9:$A$504,Data_TOT_TWh!$B2666&amp;"200_"&amp;Data_TOT_TWh!$E2666,Data_IND_TWh!AG$9:AG$504)+SUMIF(Data_TER_TWh!$A$9:$A$504,Data_TOT_TWh!$B2666&amp;"300_"&amp;Data_TOT_TWh!$E2666,Data_TER_TWh!AG$9:AG$504)+SUMIF(Data_RES_TWh!$A$9:$A$1496,Data_TOT_TWh!$B2666&amp;"400_"&amp;Data_TOT_TWh!$E2666,Data_RES_TWh!AG$9:AG$1496)</f>
        <v>0</v>
      </c>
      <c r="AH2666" s="46">
        <f>SUMIF(Data_IND_TWh!$A$9:$A$504,Data_TOT_TWh!$B2666&amp;"200_"&amp;Data_TOT_TWh!$E2666,Data_IND_TWh!AH$9:AH$504)+SUMIF(Data_TER_TWh!$A$9:$A$504,Data_TOT_TWh!$B2666&amp;"300_"&amp;Data_TOT_TWh!$E2666,Data_TER_TWh!AH$9:AH$504)+SUMIF(Data_RES_TWh!$A$9:$A$1496,Data_TOT_TWh!$B2666&amp;"400_"&amp;Data_TOT_TWh!$E2666,Data_RES_TWh!AH$9:AH$1496)</f>
        <v>0</v>
      </c>
      <c r="AJ2666" s="13"/>
      <c r="AL2666" s="9"/>
      <c r="AM2666" s="87"/>
      <c r="AN2666" s="87"/>
    </row>
    <row r="2667" spans="12:40">
      <c r="L2667" s="46"/>
      <c r="M2667" s="46"/>
      <c r="O2667" s="47"/>
      <c r="P2667" s="46"/>
      <c r="Q2667" s="46"/>
      <c r="R2667" s="37"/>
      <c r="S2667" s="13"/>
      <c r="U2667" s="13"/>
      <c r="W2667" s="13"/>
      <c r="X2667" s="13">
        <f>SUMIF(Data_IND_TWh!$A$9:$A$504,Data_TOT_TWh!$B2667&amp;"200_"&amp;Data_TOT_TWh!$E2667,Data_IND_TWh!X$9:X$504)+SUMIF(Data_TER_TWh!$A$9:$A$504,Data_TOT_TWh!$B2667&amp;"300_"&amp;Data_TOT_TWh!$E2667,Data_TER_TWh!X$9:X$504)+SUMIF(Data_RES_TWh!$A$9:$A$1496,Data_TOT_TWh!$B2667&amp;"400_"&amp;Data_TOT_TWh!$E2667,Data_RES_TWh!X$9:X$1496)</f>
        <v>0</v>
      </c>
      <c r="Y2667" s="13">
        <f>SUMIF(Data_IND_TWh!$A$9:$A$504,Data_TOT_TWh!$B2667&amp;"200_"&amp;Data_TOT_TWh!$E2667,Data_IND_TWh!Y$9:Y$504)+SUMIF(Data_TER_TWh!$A$9:$A$504,Data_TOT_TWh!$B2667&amp;"300_"&amp;Data_TOT_TWh!$E2667,Data_TER_TWh!Y$9:Y$504)+SUMIF(Data_RES_TWh!$A$9:$A$1496,Data_TOT_TWh!$B2667&amp;"400_"&amp;Data_TOT_TWh!$E2667,Data_RES_TWh!Y$9:Y$1496)</f>
        <v>0</v>
      </c>
      <c r="Z2667" s="13">
        <f>SUMIF(Data_IND_TWh!$A$9:$A$504,Data_TOT_TWh!$B2667&amp;"200_"&amp;Data_TOT_TWh!$E2667,Data_IND_TWh!Z$9:Z$504)+SUMIF(Data_TER_TWh!$A$9:$A$504,Data_TOT_TWh!$B2667&amp;"300_"&amp;Data_TOT_TWh!$E2667,Data_TER_TWh!Z$9:Z$504)+SUMIF(Data_RES_TWh!$A$9:$A$1496,Data_TOT_TWh!$B2667&amp;"400_"&amp;Data_TOT_TWh!$E2667,Data_RES_TWh!Z$9:Z$1496)</f>
        <v>0</v>
      </c>
      <c r="AA2667" s="46">
        <f>SUMIF(Data_IND_TWh!$A$9:$A$504,Data_TOT_TWh!$B2667&amp;"200_"&amp;Data_TOT_TWh!$E2667,Data_IND_TWh!AA$9:AA$504)+SUMIF(Data_TER_TWh!$A$9:$A$504,Data_TOT_TWh!$B2667&amp;"300_"&amp;Data_TOT_TWh!$E2667,Data_TER_TWh!AA$9:AA$504)+SUMIF(Data_RES_TWh!$A$9:$A$1496,Data_TOT_TWh!$B2667&amp;"400_"&amp;Data_TOT_TWh!$E2667,Data_RES_TWh!AA$9:AA$1496)</f>
        <v>0</v>
      </c>
      <c r="AC2667" s="13"/>
      <c r="AE2667" s="13"/>
      <c r="AF2667" s="13">
        <f>SUMIF(Data_IND_TWh!$A$9:$A$504,Data_TOT_TWh!$B2667&amp;"200_"&amp;Data_TOT_TWh!$E2667,Data_IND_TWh!AF$9:AF$504)+SUMIF(Data_TER_TWh!$A$9:$A$504,Data_TOT_TWh!$B2667&amp;"300_"&amp;Data_TOT_TWh!$E2667,Data_TER_TWh!AF$9:AF$504)+SUMIF(Data_RES_TWh!$A$9:$A$1496,Data_TOT_TWh!$B2667&amp;"400_"&amp;Data_TOT_TWh!$E2667,Data_RES_TWh!AF$9:AF$1496)</f>
        <v>0</v>
      </c>
      <c r="AG2667" s="13">
        <f>SUMIF(Data_IND_TWh!$A$9:$A$504,Data_TOT_TWh!$B2667&amp;"200_"&amp;Data_TOT_TWh!$E2667,Data_IND_TWh!AG$9:AG$504)+SUMIF(Data_TER_TWh!$A$9:$A$504,Data_TOT_TWh!$B2667&amp;"300_"&amp;Data_TOT_TWh!$E2667,Data_TER_TWh!AG$9:AG$504)+SUMIF(Data_RES_TWh!$A$9:$A$1496,Data_TOT_TWh!$B2667&amp;"400_"&amp;Data_TOT_TWh!$E2667,Data_RES_TWh!AG$9:AG$1496)</f>
        <v>0</v>
      </c>
      <c r="AH2667" s="46">
        <f>SUMIF(Data_IND_TWh!$A$9:$A$504,Data_TOT_TWh!$B2667&amp;"200_"&amp;Data_TOT_TWh!$E2667,Data_IND_TWh!AH$9:AH$504)+SUMIF(Data_TER_TWh!$A$9:$A$504,Data_TOT_TWh!$B2667&amp;"300_"&amp;Data_TOT_TWh!$E2667,Data_TER_TWh!AH$9:AH$504)+SUMIF(Data_RES_TWh!$A$9:$A$1496,Data_TOT_TWh!$B2667&amp;"400_"&amp;Data_TOT_TWh!$E2667,Data_RES_TWh!AH$9:AH$1496)</f>
        <v>0</v>
      </c>
      <c r="AJ2667" s="13"/>
      <c r="AL2667" s="9"/>
      <c r="AM2667" s="87"/>
      <c r="AN2667" s="87"/>
    </row>
    <row r="2668" spans="12:40">
      <c r="L2668" s="46"/>
      <c r="M2668" s="46"/>
      <c r="O2668" s="47"/>
      <c r="P2668" s="46"/>
      <c r="Q2668" s="46"/>
      <c r="R2668" s="37"/>
      <c r="S2668" s="13"/>
      <c r="U2668" s="13"/>
      <c r="W2668" s="13"/>
      <c r="X2668" s="13">
        <f>SUMIF(Data_IND_TWh!$A$9:$A$504,Data_TOT_TWh!$B2668&amp;"200_"&amp;Data_TOT_TWh!$E2668,Data_IND_TWh!X$9:X$504)+SUMIF(Data_TER_TWh!$A$9:$A$504,Data_TOT_TWh!$B2668&amp;"300_"&amp;Data_TOT_TWh!$E2668,Data_TER_TWh!X$9:X$504)+SUMIF(Data_RES_TWh!$A$9:$A$1496,Data_TOT_TWh!$B2668&amp;"400_"&amp;Data_TOT_TWh!$E2668,Data_RES_TWh!X$9:X$1496)</f>
        <v>0</v>
      </c>
      <c r="Y2668" s="13">
        <f>SUMIF(Data_IND_TWh!$A$9:$A$504,Data_TOT_TWh!$B2668&amp;"200_"&amp;Data_TOT_TWh!$E2668,Data_IND_TWh!Y$9:Y$504)+SUMIF(Data_TER_TWh!$A$9:$A$504,Data_TOT_TWh!$B2668&amp;"300_"&amp;Data_TOT_TWh!$E2668,Data_TER_TWh!Y$9:Y$504)+SUMIF(Data_RES_TWh!$A$9:$A$1496,Data_TOT_TWh!$B2668&amp;"400_"&amp;Data_TOT_TWh!$E2668,Data_RES_TWh!Y$9:Y$1496)</f>
        <v>0</v>
      </c>
      <c r="Z2668" s="13">
        <f>SUMIF(Data_IND_TWh!$A$9:$A$504,Data_TOT_TWh!$B2668&amp;"200_"&amp;Data_TOT_TWh!$E2668,Data_IND_TWh!Z$9:Z$504)+SUMIF(Data_TER_TWh!$A$9:$A$504,Data_TOT_TWh!$B2668&amp;"300_"&amp;Data_TOT_TWh!$E2668,Data_TER_TWh!Z$9:Z$504)+SUMIF(Data_RES_TWh!$A$9:$A$1496,Data_TOT_TWh!$B2668&amp;"400_"&amp;Data_TOT_TWh!$E2668,Data_RES_TWh!Z$9:Z$1496)</f>
        <v>0</v>
      </c>
      <c r="AA2668" s="46">
        <f>SUMIF(Data_IND_TWh!$A$9:$A$504,Data_TOT_TWh!$B2668&amp;"200_"&amp;Data_TOT_TWh!$E2668,Data_IND_TWh!AA$9:AA$504)+SUMIF(Data_TER_TWh!$A$9:$A$504,Data_TOT_TWh!$B2668&amp;"300_"&amp;Data_TOT_TWh!$E2668,Data_TER_TWh!AA$9:AA$504)+SUMIF(Data_RES_TWh!$A$9:$A$1496,Data_TOT_TWh!$B2668&amp;"400_"&amp;Data_TOT_TWh!$E2668,Data_RES_TWh!AA$9:AA$1496)</f>
        <v>0</v>
      </c>
      <c r="AC2668" s="13"/>
      <c r="AE2668" s="13"/>
      <c r="AF2668" s="13">
        <f>SUMIF(Data_IND_TWh!$A$9:$A$504,Data_TOT_TWh!$B2668&amp;"200_"&amp;Data_TOT_TWh!$E2668,Data_IND_TWh!AF$9:AF$504)+SUMIF(Data_TER_TWh!$A$9:$A$504,Data_TOT_TWh!$B2668&amp;"300_"&amp;Data_TOT_TWh!$E2668,Data_TER_TWh!AF$9:AF$504)+SUMIF(Data_RES_TWh!$A$9:$A$1496,Data_TOT_TWh!$B2668&amp;"400_"&amp;Data_TOT_TWh!$E2668,Data_RES_TWh!AF$9:AF$1496)</f>
        <v>0</v>
      </c>
      <c r="AG2668" s="13">
        <f>SUMIF(Data_IND_TWh!$A$9:$A$504,Data_TOT_TWh!$B2668&amp;"200_"&amp;Data_TOT_TWh!$E2668,Data_IND_TWh!AG$9:AG$504)+SUMIF(Data_TER_TWh!$A$9:$A$504,Data_TOT_TWh!$B2668&amp;"300_"&amp;Data_TOT_TWh!$E2668,Data_TER_TWh!AG$9:AG$504)+SUMIF(Data_RES_TWh!$A$9:$A$1496,Data_TOT_TWh!$B2668&amp;"400_"&amp;Data_TOT_TWh!$E2668,Data_RES_TWh!AG$9:AG$1496)</f>
        <v>0</v>
      </c>
      <c r="AH2668" s="46">
        <f>SUMIF(Data_IND_TWh!$A$9:$A$504,Data_TOT_TWh!$B2668&amp;"200_"&amp;Data_TOT_TWh!$E2668,Data_IND_TWh!AH$9:AH$504)+SUMIF(Data_TER_TWh!$A$9:$A$504,Data_TOT_TWh!$B2668&amp;"300_"&amp;Data_TOT_TWh!$E2668,Data_TER_TWh!AH$9:AH$504)+SUMIF(Data_RES_TWh!$A$9:$A$1496,Data_TOT_TWh!$B2668&amp;"400_"&amp;Data_TOT_TWh!$E2668,Data_RES_TWh!AH$9:AH$1496)</f>
        <v>0</v>
      </c>
      <c r="AJ2668" s="13"/>
      <c r="AL2668" s="9"/>
      <c r="AM2668" s="87"/>
      <c r="AN2668" s="87"/>
    </row>
    <row r="2669" spans="12:40">
      <c r="L2669" s="46"/>
      <c r="M2669" s="46"/>
      <c r="O2669" s="47"/>
      <c r="P2669" s="46"/>
      <c r="Q2669" s="46"/>
      <c r="R2669" s="37"/>
      <c r="S2669" s="13"/>
      <c r="U2669" s="13"/>
      <c r="W2669" s="13"/>
      <c r="X2669" s="13">
        <f>SUMIF(Data_IND_TWh!$A$9:$A$504,Data_TOT_TWh!$B2669&amp;"200_"&amp;Data_TOT_TWh!$E2669,Data_IND_TWh!X$9:X$504)+SUMIF(Data_TER_TWh!$A$9:$A$504,Data_TOT_TWh!$B2669&amp;"300_"&amp;Data_TOT_TWh!$E2669,Data_TER_TWh!X$9:X$504)+SUMIF(Data_RES_TWh!$A$9:$A$1496,Data_TOT_TWh!$B2669&amp;"400_"&amp;Data_TOT_TWh!$E2669,Data_RES_TWh!X$9:X$1496)</f>
        <v>0</v>
      </c>
      <c r="Y2669" s="13">
        <f>SUMIF(Data_IND_TWh!$A$9:$A$504,Data_TOT_TWh!$B2669&amp;"200_"&amp;Data_TOT_TWh!$E2669,Data_IND_TWh!Y$9:Y$504)+SUMIF(Data_TER_TWh!$A$9:$A$504,Data_TOT_TWh!$B2669&amp;"300_"&amp;Data_TOT_TWh!$E2669,Data_TER_TWh!Y$9:Y$504)+SUMIF(Data_RES_TWh!$A$9:$A$1496,Data_TOT_TWh!$B2669&amp;"400_"&amp;Data_TOT_TWh!$E2669,Data_RES_TWh!Y$9:Y$1496)</f>
        <v>0</v>
      </c>
      <c r="Z2669" s="13">
        <f>SUMIF(Data_IND_TWh!$A$9:$A$504,Data_TOT_TWh!$B2669&amp;"200_"&amp;Data_TOT_TWh!$E2669,Data_IND_TWh!Z$9:Z$504)+SUMIF(Data_TER_TWh!$A$9:$A$504,Data_TOT_TWh!$B2669&amp;"300_"&amp;Data_TOT_TWh!$E2669,Data_TER_TWh!Z$9:Z$504)+SUMIF(Data_RES_TWh!$A$9:$A$1496,Data_TOT_TWh!$B2669&amp;"400_"&amp;Data_TOT_TWh!$E2669,Data_RES_TWh!Z$9:Z$1496)</f>
        <v>0</v>
      </c>
      <c r="AA2669" s="46">
        <f>SUMIF(Data_IND_TWh!$A$9:$A$504,Data_TOT_TWh!$B2669&amp;"200_"&amp;Data_TOT_TWh!$E2669,Data_IND_TWh!AA$9:AA$504)+SUMIF(Data_TER_TWh!$A$9:$A$504,Data_TOT_TWh!$B2669&amp;"300_"&amp;Data_TOT_TWh!$E2669,Data_TER_TWh!AA$9:AA$504)+SUMIF(Data_RES_TWh!$A$9:$A$1496,Data_TOT_TWh!$B2669&amp;"400_"&amp;Data_TOT_TWh!$E2669,Data_RES_TWh!AA$9:AA$1496)</f>
        <v>0</v>
      </c>
      <c r="AC2669" s="13"/>
      <c r="AE2669" s="13"/>
      <c r="AF2669" s="13">
        <f>SUMIF(Data_IND_TWh!$A$9:$A$504,Data_TOT_TWh!$B2669&amp;"200_"&amp;Data_TOT_TWh!$E2669,Data_IND_TWh!AF$9:AF$504)+SUMIF(Data_TER_TWh!$A$9:$A$504,Data_TOT_TWh!$B2669&amp;"300_"&amp;Data_TOT_TWh!$E2669,Data_TER_TWh!AF$9:AF$504)+SUMIF(Data_RES_TWh!$A$9:$A$1496,Data_TOT_TWh!$B2669&amp;"400_"&amp;Data_TOT_TWh!$E2669,Data_RES_TWh!AF$9:AF$1496)</f>
        <v>0</v>
      </c>
      <c r="AG2669" s="13">
        <f>SUMIF(Data_IND_TWh!$A$9:$A$504,Data_TOT_TWh!$B2669&amp;"200_"&amp;Data_TOT_TWh!$E2669,Data_IND_TWh!AG$9:AG$504)+SUMIF(Data_TER_TWh!$A$9:$A$504,Data_TOT_TWh!$B2669&amp;"300_"&amp;Data_TOT_TWh!$E2669,Data_TER_TWh!AG$9:AG$504)+SUMIF(Data_RES_TWh!$A$9:$A$1496,Data_TOT_TWh!$B2669&amp;"400_"&amp;Data_TOT_TWh!$E2669,Data_RES_TWh!AG$9:AG$1496)</f>
        <v>0</v>
      </c>
      <c r="AH2669" s="46">
        <f>SUMIF(Data_IND_TWh!$A$9:$A$504,Data_TOT_TWh!$B2669&amp;"200_"&amp;Data_TOT_TWh!$E2669,Data_IND_TWh!AH$9:AH$504)+SUMIF(Data_TER_TWh!$A$9:$A$504,Data_TOT_TWh!$B2669&amp;"300_"&amp;Data_TOT_TWh!$E2669,Data_TER_TWh!AH$9:AH$504)+SUMIF(Data_RES_TWh!$A$9:$A$1496,Data_TOT_TWh!$B2669&amp;"400_"&amp;Data_TOT_TWh!$E2669,Data_RES_TWh!AH$9:AH$1496)</f>
        <v>0</v>
      </c>
      <c r="AJ2669" s="13"/>
      <c r="AL2669" s="9"/>
      <c r="AM2669" s="87"/>
      <c r="AN2669" s="87"/>
    </row>
    <row r="2670" spans="12:40">
      <c r="L2670" s="46"/>
      <c r="M2670" s="46"/>
      <c r="O2670" s="47"/>
      <c r="P2670" s="46"/>
      <c r="Q2670" s="46"/>
      <c r="R2670" s="37"/>
      <c r="S2670" s="13"/>
      <c r="U2670" s="13"/>
      <c r="W2670" s="13"/>
      <c r="X2670" s="13">
        <f>SUMIF(Data_IND_TWh!$A$9:$A$504,Data_TOT_TWh!$B2670&amp;"200_"&amp;Data_TOT_TWh!$E2670,Data_IND_TWh!X$9:X$504)+SUMIF(Data_TER_TWh!$A$9:$A$504,Data_TOT_TWh!$B2670&amp;"300_"&amp;Data_TOT_TWh!$E2670,Data_TER_TWh!X$9:X$504)+SUMIF(Data_RES_TWh!$A$9:$A$1496,Data_TOT_TWh!$B2670&amp;"400_"&amp;Data_TOT_TWh!$E2670,Data_RES_TWh!X$9:X$1496)</f>
        <v>0</v>
      </c>
      <c r="Y2670" s="13">
        <f>SUMIF(Data_IND_TWh!$A$9:$A$504,Data_TOT_TWh!$B2670&amp;"200_"&amp;Data_TOT_TWh!$E2670,Data_IND_TWh!Y$9:Y$504)+SUMIF(Data_TER_TWh!$A$9:$A$504,Data_TOT_TWh!$B2670&amp;"300_"&amp;Data_TOT_TWh!$E2670,Data_TER_TWh!Y$9:Y$504)+SUMIF(Data_RES_TWh!$A$9:$A$1496,Data_TOT_TWh!$B2670&amp;"400_"&amp;Data_TOT_TWh!$E2670,Data_RES_TWh!Y$9:Y$1496)</f>
        <v>0</v>
      </c>
      <c r="Z2670" s="13">
        <f>SUMIF(Data_IND_TWh!$A$9:$A$504,Data_TOT_TWh!$B2670&amp;"200_"&amp;Data_TOT_TWh!$E2670,Data_IND_TWh!Z$9:Z$504)+SUMIF(Data_TER_TWh!$A$9:$A$504,Data_TOT_TWh!$B2670&amp;"300_"&amp;Data_TOT_TWh!$E2670,Data_TER_TWh!Z$9:Z$504)+SUMIF(Data_RES_TWh!$A$9:$A$1496,Data_TOT_TWh!$B2670&amp;"400_"&amp;Data_TOT_TWh!$E2670,Data_RES_TWh!Z$9:Z$1496)</f>
        <v>0</v>
      </c>
      <c r="AA2670" s="46">
        <f>SUMIF(Data_IND_TWh!$A$9:$A$504,Data_TOT_TWh!$B2670&amp;"200_"&amp;Data_TOT_TWh!$E2670,Data_IND_TWh!AA$9:AA$504)+SUMIF(Data_TER_TWh!$A$9:$A$504,Data_TOT_TWh!$B2670&amp;"300_"&amp;Data_TOT_TWh!$E2670,Data_TER_TWh!AA$9:AA$504)+SUMIF(Data_RES_TWh!$A$9:$A$1496,Data_TOT_TWh!$B2670&amp;"400_"&amp;Data_TOT_TWh!$E2670,Data_RES_TWh!AA$9:AA$1496)</f>
        <v>0</v>
      </c>
      <c r="AC2670" s="13"/>
      <c r="AE2670" s="13"/>
      <c r="AF2670" s="13">
        <f>SUMIF(Data_IND_TWh!$A$9:$A$504,Data_TOT_TWh!$B2670&amp;"200_"&amp;Data_TOT_TWh!$E2670,Data_IND_TWh!AF$9:AF$504)+SUMIF(Data_TER_TWh!$A$9:$A$504,Data_TOT_TWh!$B2670&amp;"300_"&amp;Data_TOT_TWh!$E2670,Data_TER_TWh!AF$9:AF$504)+SUMIF(Data_RES_TWh!$A$9:$A$1496,Data_TOT_TWh!$B2670&amp;"400_"&amp;Data_TOT_TWh!$E2670,Data_RES_TWh!AF$9:AF$1496)</f>
        <v>0</v>
      </c>
      <c r="AG2670" s="13">
        <f>SUMIF(Data_IND_TWh!$A$9:$A$504,Data_TOT_TWh!$B2670&amp;"200_"&amp;Data_TOT_TWh!$E2670,Data_IND_TWh!AG$9:AG$504)+SUMIF(Data_TER_TWh!$A$9:$A$504,Data_TOT_TWh!$B2670&amp;"300_"&amp;Data_TOT_TWh!$E2670,Data_TER_TWh!AG$9:AG$504)+SUMIF(Data_RES_TWh!$A$9:$A$1496,Data_TOT_TWh!$B2670&amp;"400_"&amp;Data_TOT_TWh!$E2670,Data_RES_TWh!AG$9:AG$1496)</f>
        <v>0</v>
      </c>
      <c r="AH2670" s="46">
        <f>SUMIF(Data_IND_TWh!$A$9:$A$504,Data_TOT_TWh!$B2670&amp;"200_"&amp;Data_TOT_TWh!$E2670,Data_IND_TWh!AH$9:AH$504)+SUMIF(Data_TER_TWh!$A$9:$A$504,Data_TOT_TWh!$B2670&amp;"300_"&amp;Data_TOT_TWh!$E2670,Data_TER_TWh!AH$9:AH$504)+SUMIF(Data_RES_TWh!$A$9:$A$1496,Data_TOT_TWh!$B2670&amp;"400_"&amp;Data_TOT_TWh!$E2670,Data_RES_TWh!AH$9:AH$1496)</f>
        <v>0</v>
      </c>
      <c r="AJ2670" s="13"/>
      <c r="AL2670" s="9"/>
      <c r="AM2670" s="87"/>
      <c r="AN2670" s="87"/>
    </row>
    <row r="2671" spans="12:40">
      <c r="L2671" s="46"/>
      <c r="M2671" s="46"/>
      <c r="O2671" s="47"/>
      <c r="P2671" s="46"/>
      <c r="Q2671" s="46"/>
      <c r="R2671" s="37"/>
      <c r="S2671" s="13"/>
      <c r="U2671" s="13"/>
      <c r="W2671" s="13"/>
      <c r="X2671" s="13">
        <f>SUMIF(Data_IND_TWh!$A$9:$A$504,Data_TOT_TWh!$B2671&amp;"200_"&amp;Data_TOT_TWh!$E2671,Data_IND_TWh!X$9:X$504)+SUMIF(Data_TER_TWh!$A$9:$A$504,Data_TOT_TWh!$B2671&amp;"300_"&amp;Data_TOT_TWh!$E2671,Data_TER_TWh!X$9:X$504)+SUMIF(Data_RES_TWh!$A$9:$A$1496,Data_TOT_TWh!$B2671&amp;"400_"&amp;Data_TOT_TWh!$E2671,Data_RES_TWh!X$9:X$1496)</f>
        <v>0</v>
      </c>
      <c r="Y2671" s="13">
        <f>SUMIF(Data_IND_TWh!$A$9:$A$504,Data_TOT_TWh!$B2671&amp;"200_"&amp;Data_TOT_TWh!$E2671,Data_IND_TWh!Y$9:Y$504)+SUMIF(Data_TER_TWh!$A$9:$A$504,Data_TOT_TWh!$B2671&amp;"300_"&amp;Data_TOT_TWh!$E2671,Data_TER_TWh!Y$9:Y$504)+SUMIF(Data_RES_TWh!$A$9:$A$1496,Data_TOT_TWh!$B2671&amp;"400_"&amp;Data_TOT_TWh!$E2671,Data_RES_TWh!Y$9:Y$1496)</f>
        <v>0</v>
      </c>
      <c r="Z2671" s="13">
        <f>SUMIF(Data_IND_TWh!$A$9:$A$504,Data_TOT_TWh!$B2671&amp;"200_"&amp;Data_TOT_TWh!$E2671,Data_IND_TWh!Z$9:Z$504)+SUMIF(Data_TER_TWh!$A$9:$A$504,Data_TOT_TWh!$B2671&amp;"300_"&amp;Data_TOT_TWh!$E2671,Data_TER_TWh!Z$9:Z$504)+SUMIF(Data_RES_TWh!$A$9:$A$1496,Data_TOT_TWh!$B2671&amp;"400_"&amp;Data_TOT_TWh!$E2671,Data_RES_TWh!Z$9:Z$1496)</f>
        <v>0</v>
      </c>
      <c r="AA2671" s="46">
        <f>SUMIF(Data_IND_TWh!$A$9:$A$504,Data_TOT_TWh!$B2671&amp;"200_"&amp;Data_TOT_TWh!$E2671,Data_IND_TWh!AA$9:AA$504)+SUMIF(Data_TER_TWh!$A$9:$A$504,Data_TOT_TWh!$B2671&amp;"300_"&amp;Data_TOT_TWh!$E2671,Data_TER_TWh!AA$9:AA$504)+SUMIF(Data_RES_TWh!$A$9:$A$1496,Data_TOT_TWh!$B2671&amp;"400_"&amp;Data_TOT_TWh!$E2671,Data_RES_TWh!AA$9:AA$1496)</f>
        <v>0</v>
      </c>
      <c r="AC2671" s="13"/>
      <c r="AE2671" s="13"/>
      <c r="AF2671" s="13">
        <f>SUMIF(Data_IND_TWh!$A$9:$A$504,Data_TOT_TWh!$B2671&amp;"200_"&amp;Data_TOT_TWh!$E2671,Data_IND_TWh!AF$9:AF$504)+SUMIF(Data_TER_TWh!$A$9:$A$504,Data_TOT_TWh!$B2671&amp;"300_"&amp;Data_TOT_TWh!$E2671,Data_TER_TWh!AF$9:AF$504)+SUMIF(Data_RES_TWh!$A$9:$A$1496,Data_TOT_TWh!$B2671&amp;"400_"&amp;Data_TOT_TWh!$E2671,Data_RES_TWh!AF$9:AF$1496)</f>
        <v>0</v>
      </c>
      <c r="AG2671" s="13">
        <f>SUMIF(Data_IND_TWh!$A$9:$A$504,Data_TOT_TWh!$B2671&amp;"200_"&amp;Data_TOT_TWh!$E2671,Data_IND_TWh!AG$9:AG$504)+SUMIF(Data_TER_TWh!$A$9:$A$504,Data_TOT_TWh!$B2671&amp;"300_"&amp;Data_TOT_TWh!$E2671,Data_TER_TWh!AG$9:AG$504)+SUMIF(Data_RES_TWh!$A$9:$A$1496,Data_TOT_TWh!$B2671&amp;"400_"&amp;Data_TOT_TWh!$E2671,Data_RES_TWh!AG$9:AG$1496)</f>
        <v>0</v>
      </c>
      <c r="AH2671" s="46">
        <f>SUMIF(Data_IND_TWh!$A$9:$A$504,Data_TOT_TWh!$B2671&amp;"200_"&amp;Data_TOT_TWh!$E2671,Data_IND_TWh!AH$9:AH$504)+SUMIF(Data_TER_TWh!$A$9:$A$504,Data_TOT_TWh!$B2671&amp;"300_"&amp;Data_TOT_TWh!$E2671,Data_TER_TWh!AH$9:AH$504)+SUMIF(Data_RES_TWh!$A$9:$A$1496,Data_TOT_TWh!$B2671&amp;"400_"&amp;Data_TOT_TWh!$E2671,Data_RES_TWh!AH$9:AH$1496)</f>
        <v>0</v>
      </c>
      <c r="AJ2671" s="13"/>
      <c r="AL2671" s="9"/>
      <c r="AM2671" s="87"/>
      <c r="AN2671" s="87"/>
    </row>
    <row r="2672" spans="12:40">
      <c r="L2672" s="46"/>
      <c r="M2672" s="46"/>
      <c r="O2672" s="47"/>
      <c r="P2672" s="46"/>
      <c r="Q2672" s="46"/>
      <c r="R2672" s="37"/>
      <c r="S2672" s="13"/>
      <c r="U2672" s="13"/>
      <c r="W2672" s="13"/>
      <c r="X2672" s="13">
        <f>SUMIF(Data_IND_TWh!$A$9:$A$504,Data_TOT_TWh!$B2672&amp;"200_"&amp;Data_TOT_TWh!$E2672,Data_IND_TWh!X$9:X$504)+SUMIF(Data_TER_TWh!$A$9:$A$504,Data_TOT_TWh!$B2672&amp;"300_"&amp;Data_TOT_TWh!$E2672,Data_TER_TWh!X$9:X$504)+SUMIF(Data_RES_TWh!$A$9:$A$1496,Data_TOT_TWh!$B2672&amp;"400_"&amp;Data_TOT_TWh!$E2672,Data_RES_TWh!X$9:X$1496)</f>
        <v>0</v>
      </c>
      <c r="Y2672" s="13">
        <f>SUMIF(Data_IND_TWh!$A$9:$A$504,Data_TOT_TWh!$B2672&amp;"200_"&amp;Data_TOT_TWh!$E2672,Data_IND_TWh!Y$9:Y$504)+SUMIF(Data_TER_TWh!$A$9:$A$504,Data_TOT_TWh!$B2672&amp;"300_"&amp;Data_TOT_TWh!$E2672,Data_TER_TWh!Y$9:Y$504)+SUMIF(Data_RES_TWh!$A$9:$A$1496,Data_TOT_TWh!$B2672&amp;"400_"&amp;Data_TOT_TWh!$E2672,Data_RES_TWh!Y$9:Y$1496)</f>
        <v>0</v>
      </c>
      <c r="Z2672" s="13">
        <f>SUMIF(Data_IND_TWh!$A$9:$A$504,Data_TOT_TWh!$B2672&amp;"200_"&amp;Data_TOT_TWh!$E2672,Data_IND_TWh!Z$9:Z$504)+SUMIF(Data_TER_TWh!$A$9:$A$504,Data_TOT_TWh!$B2672&amp;"300_"&amp;Data_TOT_TWh!$E2672,Data_TER_TWh!Z$9:Z$504)+SUMIF(Data_RES_TWh!$A$9:$A$1496,Data_TOT_TWh!$B2672&amp;"400_"&amp;Data_TOT_TWh!$E2672,Data_RES_TWh!Z$9:Z$1496)</f>
        <v>0</v>
      </c>
      <c r="AA2672" s="46">
        <f>SUMIF(Data_IND_TWh!$A$9:$A$504,Data_TOT_TWh!$B2672&amp;"200_"&amp;Data_TOT_TWh!$E2672,Data_IND_TWh!AA$9:AA$504)+SUMIF(Data_TER_TWh!$A$9:$A$504,Data_TOT_TWh!$B2672&amp;"300_"&amp;Data_TOT_TWh!$E2672,Data_TER_TWh!AA$9:AA$504)+SUMIF(Data_RES_TWh!$A$9:$A$1496,Data_TOT_TWh!$B2672&amp;"400_"&amp;Data_TOT_TWh!$E2672,Data_RES_TWh!AA$9:AA$1496)</f>
        <v>0</v>
      </c>
      <c r="AC2672" s="13"/>
      <c r="AE2672" s="13"/>
      <c r="AF2672" s="13">
        <f>SUMIF(Data_IND_TWh!$A$9:$A$504,Data_TOT_TWh!$B2672&amp;"200_"&amp;Data_TOT_TWh!$E2672,Data_IND_TWh!AF$9:AF$504)+SUMIF(Data_TER_TWh!$A$9:$A$504,Data_TOT_TWh!$B2672&amp;"300_"&amp;Data_TOT_TWh!$E2672,Data_TER_TWh!AF$9:AF$504)+SUMIF(Data_RES_TWh!$A$9:$A$1496,Data_TOT_TWh!$B2672&amp;"400_"&amp;Data_TOT_TWh!$E2672,Data_RES_TWh!AF$9:AF$1496)</f>
        <v>0</v>
      </c>
      <c r="AG2672" s="13">
        <f>SUMIF(Data_IND_TWh!$A$9:$A$504,Data_TOT_TWh!$B2672&amp;"200_"&amp;Data_TOT_TWh!$E2672,Data_IND_TWh!AG$9:AG$504)+SUMIF(Data_TER_TWh!$A$9:$A$504,Data_TOT_TWh!$B2672&amp;"300_"&amp;Data_TOT_TWh!$E2672,Data_TER_TWh!AG$9:AG$504)+SUMIF(Data_RES_TWh!$A$9:$A$1496,Data_TOT_TWh!$B2672&amp;"400_"&amp;Data_TOT_TWh!$E2672,Data_RES_TWh!AG$9:AG$1496)</f>
        <v>0</v>
      </c>
      <c r="AH2672" s="46">
        <f>SUMIF(Data_IND_TWh!$A$9:$A$504,Data_TOT_TWh!$B2672&amp;"200_"&amp;Data_TOT_TWh!$E2672,Data_IND_TWh!AH$9:AH$504)+SUMIF(Data_TER_TWh!$A$9:$A$504,Data_TOT_TWh!$B2672&amp;"300_"&amp;Data_TOT_TWh!$E2672,Data_TER_TWh!AH$9:AH$504)+SUMIF(Data_RES_TWh!$A$9:$A$1496,Data_TOT_TWh!$B2672&amp;"400_"&amp;Data_TOT_TWh!$E2672,Data_RES_TWh!AH$9:AH$1496)</f>
        <v>0</v>
      </c>
      <c r="AJ2672" s="13"/>
      <c r="AL2672" s="9"/>
      <c r="AM2672" s="87"/>
      <c r="AN2672" s="87"/>
    </row>
    <row r="2673" spans="12:40">
      <c r="L2673" s="46"/>
      <c r="M2673" s="46"/>
      <c r="O2673" s="47"/>
      <c r="P2673" s="46"/>
      <c r="Q2673" s="46"/>
      <c r="R2673" s="37"/>
      <c r="S2673" s="13"/>
      <c r="U2673" s="13"/>
      <c r="W2673" s="13"/>
      <c r="X2673" s="13">
        <f>SUMIF(Data_IND_TWh!$A$9:$A$504,Data_TOT_TWh!$B2673&amp;"200_"&amp;Data_TOT_TWh!$E2673,Data_IND_TWh!X$9:X$504)+SUMIF(Data_TER_TWh!$A$9:$A$504,Data_TOT_TWh!$B2673&amp;"300_"&amp;Data_TOT_TWh!$E2673,Data_TER_TWh!X$9:X$504)+SUMIF(Data_RES_TWh!$A$9:$A$1496,Data_TOT_TWh!$B2673&amp;"400_"&amp;Data_TOT_TWh!$E2673,Data_RES_TWh!X$9:X$1496)</f>
        <v>0</v>
      </c>
      <c r="Y2673" s="13">
        <f>SUMIF(Data_IND_TWh!$A$9:$A$504,Data_TOT_TWh!$B2673&amp;"200_"&amp;Data_TOT_TWh!$E2673,Data_IND_TWh!Y$9:Y$504)+SUMIF(Data_TER_TWh!$A$9:$A$504,Data_TOT_TWh!$B2673&amp;"300_"&amp;Data_TOT_TWh!$E2673,Data_TER_TWh!Y$9:Y$504)+SUMIF(Data_RES_TWh!$A$9:$A$1496,Data_TOT_TWh!$B2673&amp;"400_"&amp;Data_TOT_TWh!$E2673,Data_RES_TWh!Y$9:Y$1496)</f>
        <v>0</v>
      </c>
      <c r="Z2673" s="13">
        <f>SUMIF(Data_IND_TWh!$A$9:$A$504,Data_TOT_TWh!$B2673&amp;"200_"&amp;Data_TOT_TWh!$E2673,Data_IND_TWh!Z$9:Z$504)+SUMIF(Data_TER_TWh!$A$9:$A$504,Data_TOT_TWh!$B2673&amp;"300_"&amp;Data_TOT_TWh!$E2673,Data_TER_TWh!Z$9:Z$504)+SUMIF(Data_RES_TWh!$A$9:$A$1496,Data_TOT_TWh!$B2673&amp;"400_"&amp;Data_TOT_TWh!$E2673,Data_RES_TWh!Z$9:Z$1496)</f>
        <v>0</v>
      </c>
      <c r="AA2673" s="46">
        <f>SUMIF(Data_IND_TWh!$A$9:$A$504,Data_TOT_TWh!$B2673&amp;"200_"&amp;Data_TOT_TWh!$E2673,Data_IND_TWh!AA$9:AA$504)+SUMIF(Data_TER_TWh!$A$9:$A$504,Data_TOT_TWh!$B2673&amp;"300_"&amp;Data_TOT_TWh!$E2673,Data_TER_TWh!AA$9:AA$504)+SUMIF(Data_RES_TWh!$A$9:$A$1496,Data_TOT_TWh!$B2673&amp;"400_"&amp;Data_TOT_TWh!$E2673,Data_RES_TWh!AA$9:AA$1496)</f>
        <v>0</v>
      </c>
      <c r="AC2673" s="13"/>
      <c r="AE2673" s="13"/>
      <c r="AF2673" s="13">
        <f>SUMIF(Data_IND_TWh!$A$9:$A$504,Data_TOT_TWh!$B2673&amp;"200_"&amp;Data_TOT_TWh!$E2673,Data_IND_TWh!AF$9:AF$504)+SUMIF(Data_TER_TWh!$A$9:$A$504,Data_TOT_TWh!$B2673&amp;"300_"&amp;Data_TOT_TWh!$E2673,Data_TER_TWh!AF$9:AF$504)+SUMIF(Data_RES_TWh!$A$9:$A$1496,Data_TOT_TWh!$B2673&amp;"400_"&amp;Data_TOT_TWh!$E2673,Data_RES_TWh!AF$9:AF$1496)</f>
        <v>0</v>
      </c>
      <c r="AG2673" s="13">
        <f>SUMIF(Data_IND_TWh!$A$9:$A$504,Data_TOT_TWh!$B2673&amp;"200_"&amp;Data_TOT_TWh!$E2673,Data_IND_TWh!AG$9:AG$504)+SUMIF(Data_TER_TWh!$A$9:$A$504,Data_TOT_TWh!$B2673&amp;"300_"&amp;Data_TOT_TWh!$E2673,Data_TER_TWh!AG$9:AG$504)+SUMIF(Data_RES_TWh!$A$9:$A$1496,Data_TOT_TWh!$B2673&amp;"400_"&amp;Data_TOT_TWh!$E2673,Data_RES_TWh!AG$9:AG$1496)</f>
        <v>0</v>
      </c>
      <c r="AH2673" s="46">
        <f>SUMIF(Data_IND_TWh!$A$9:$A$504,Data_TOT_TWh!$B2673&amp;"200_"&amp;Data_TOT_TWh!$E2673,Data_IND_TWh!AH$9:AH$504)+SUMIF(Data_TER_TWh!$A$9:$A$504,Data_TOT_TWh!$B2673&amp;"300_"&amp;Data_TOT_TWh!$E2673,Data_TER_TWh!AH$9:AH$504)+SUMIF(Data_RES_TWh!$A$9:$A$1496,Data_TOT_TWh!$B2673&amp;"400_"&amp;Data_TOT_TWh!$E2673,Data_RES_TWh!AH$9:AH$1496)</f>
        <v>0</v>
      </c>
      <c r="AJ2673" s="13"/>
      <c r="AL2673" s="9"/>
      <c r="AM2673" s="87"/>
      <c r="AN2673" s="87"/>
    </row>
    <row r="2674" spans="12:40">
      <c r="L2674" s="46"/>
      <c r="M2674" s="46"/>
      <c r="O2674" s="47"/>
      <c r="P2674" s="46"/>
      <c r="Q2674" s="46"/>
      <c r="R2674" s="37"/>
      <c r="S2674" s="13"/>
      <c r="U2674" s="13"/>
      <c r="W2674" s="13"/>
      <c r="X2674" s="13">
        <f>SUMIF(Data_IND_TWh!$A$9:$A$504,Data_TOT_TWh!$B2674&amp;"200_"&amp;Data_TOT_TWh!$E2674,Data_IND_TWh!X$9:X$504)+SUMIF(Data_TER_TWh!$A$9:$A$504,Data_TOT_TWh!$B2674&amp;"300_"&amp;Data_TOT_TWh!$E2674,Data_TER_TWh!X$9:X$504)+SUMIF(Data_RES_TWh!$A$9:$A$1496,Data_TOT_TWh!$B2674&amp;"400_"&amp;Data_TOT_TWh!$E2674,Data_RES_TWh!X$9:X$1496)</f>
        <v>0</v>
      </c>
      <c r="Y2674" s="13">
        <f>SUMIF(Data_IND_TWh!$A$9:$A$504,Data_TOT_TWh!$B2674&amp;"200_"&amp;Data_TOT_TWh!$E2674,Data_IND_TWh!Y$9:Y$504)+SUMIF(Data_TER_TWh!$A$9:$A$504,Data_TOT_TWh!$B2674&amp;"300_"&amp;Data_TOT_TWh!$E2674,Data_TER_TWh!Y$9:Y$504)+SUMIF(Data_RES_TWh!$A$9:$A$1496,Data_TOT_TWh!$B2674&amp;"400_"&amp;Data_TOT_TWh!$E2674,Data_RES_TWh!Y$9:Y$1496)</f>
        <v>0</v>
      </c>
      <c r="Z2674" s="13">
        <f>SUMIF(Data_IND_TWh!$A$9:$A$504,Data_TOT_TWh!$B2674&amp;"200_"&amp;Data_TOT_TWh!$E2674,Data_IND_TWh!Z$9:Z$504)+SUMIF(Data_TER_TWh!$A$9:$A$504,Data_TOT_TWh!$B2674&amp;"300_"&amp;Data_TOT_TWh!$E2674,Data_TER_TWh!Z$9:Z$504)+SUMIF(Data_RES_TWh!$A$9:$A$1496,Data_TOT_TWh!$B2674&amp;"400_"&amp;Data_TOT_TWh!$E2674,Data_RES_TWh!Z$9:Z$1496)</f>
        <v>0</v>
      </c>
      <c r="AA2674" s="46">
        <f>SUMIF(Data_IND_TWh!$A$9:$A$504,Data_TOT_TWh!$B2674&amp;"200_"&amp;Data_TOT_TWh!$E2674,Data_IND_TWh!AA$9:AA$504)+SUMIF(Data_TER_TWh!$A$9:$A$504,Data_TOT_TWh!$B2674&amp;"300_"&amp;Data_TOT_TWh!$E2674,Data_TER_TWh!AA$9:AA$504)+SUMIF(Data_RES_TWh!$A$9:$A$1496,Data_TOT_TWh!$B2674&amp;"400_"&amp;Data_TOT_TWh!$E2674,Data_RES_TWh!AA$9:AA$1496)</f>
        <v>0</v>
      </c>
      <c r="AC2674" s="13"/>
      <c r="AE2674" s="13"/>
      <c r="AF2674" s="13">
        <f>SUMIF(Data_IND_TWh!$A$9:$A$504,Data_TOT_TWh!$B2674&amp;"200_"&amp;Data_TOT_TWh!$E2674,Data_IND_TWh!AF$9:AF$504)+SUMIF(Data_TER_TWh!$A$9:$A$504,Data_TOT_TWh!$B2674&amp;"300_"&amp;Data_TOT_TWh!$E2674,Data_TER_TWh!AF$9:AF$504)+SUMIF(Data_RES_TWh!$A$9:$A$1496,Data_TOT_TWh!$B2674&amp;"400_"&amp;Data_TOT_TWh!$E2674,Data_RES_TWh!AF$9:AF$1496)</f>
        <v>0</v>
      </c>
      <c r="AG2674" s="13">
        <f>SUMIF(Data_IND_TWh!$A$9:$A$504,Data_TOT_TWh!$B2674&amp;"200_"&amp;Data_TOT_TWh!$E2674,Data_IND_TWh!AG$9:AG$504)+SUMIF(Data_TER_TWh!$A$9:$A$504,Data_TOT_TWh!$B2674&amp;"300_"&amp;Data_TOT_TWh!$E2674,Data_TER_TWh!AG$9:AG$504)+SUMIF(Data_RES_TWh!$A$9:$A$1496,Data_TOT_TWh!$B2674&amp;"400_"&amp;Data_TOT_TWh!$E2674,Data_RES_TWh!AG$9:AG$1496)</f>
        <v>0</v>
      </c>
      <c r="AH2674" s="46">
        <f>SUMIF(Data_IND_TWh!$A$9:$A$504,Data_TOT_TWh!$B2674&amp;"200_"&amp;Data_TOT_TWh!$E2674,Data_IND_TWh!AH$9:AH$504)+SUMIF(Data_TER_TWh!$A$9:$A$504,Data_TOT_TWh!$B2674&amp;"300_"&amp;Data_TOT_TWh!$E2674,Data_TER_TWh!AH$9:AH$504)+SUMIF(Data_RES_TWh!$A$9:$A$1496,Data_TOT_TWh!$B2674&amp;"400_"&amp;Data_TOT_TWh!$E2674,Data_RES_TWh!AH$9:AH$1496)</f>
        <v>0</v>
      </c>
      <c r="AJ2674" s="13"/>
      <c r="AL2674" s="9"/>
      <c r="AM2674" s="87"/>
      <c r="AN2674" s="87"/>
    </row>
    <row r="2675" spans="12:40">
      <c r="L2675" s="46"/>
      <c r="M2675" s="46"/>
      <c r="O2675" s="47"/>
      <c r="P2675" s="46"/>
      <c r="Q2675" s="46"/>
      <c r="R2675" s="37"/>
      <c r="S2675" s="13"/>
      <c r="U2675" s="13"/>
      <c r="W2675" s="13"/>
      <c r="X2675" s="13">
        <f>SUMIF(Data_IND_TWh!$A$9:$A$504,Data_TOT_TWh!$B2675&amp;"200_"&amp;Data_TOT_TWh!$E2675,Data_IND_TWh!X$9:X$504)+SUMIF(Data_TER_TWh!$A$9:$A$504,Data_TOT_TWh!$B2675&amp;"300_"&amp;Data_TOT_TWh!$E2675,Data_TER_TWh!X$9:X$504)+SUMIF(Data_RES_TWh!$A$9:$A$1496,Data_TOT_TWh!$B2675&amp;"400_"&amp;Data_TOT_TWh!$E2675,Data_RES_TWh!X$9:X$1496)</f>
        <v>0</v>
      </c>
      <c r="Y2675" s="13">
        <f>SUMIF(Data_IND_TWh!$A$9:$A$504,Data_TOT_TWh!$B2675&amp;"200_"&amp;Data_TOT_TWh!$E2675,Data_IND_TWh!Y$9:Y$504)+SUMIF(Data_TER_TWh!$A$9:$A$504,Data_TOT_TWh!$B2675&amp;"300_"&amp;Data_TOT_TWh!$E2675,Data_TER_TWh!Y$9:Y$504)+SUMIF(Data_RES_TWh!$A$9:$A$1496,Data_TOT_TWh!$B2675&amp;"400_"&amp;Data_TOT_TWh!$E2675,Data_RES_TWh!Y$9:Y$1496)</f>
        <v>0</v>
      </c>
      <c r="Z2675" s="13">
        <f>SUMIF(Data_IND_TWh!$A$9:$A$504,Data_TOT_TWh!$B2675&amp;"200_"&amp;Data_TOT_TWh!$E2675,Data_IND_TWh!Z$9:Z$504)+SUMIF(Data_TER_TWh!$A$9:$A$504,Data_TOT_TWh!$B2675&amp;"300_"&amp;Data_TOT_TWh!$E2675,Data_TER_TWh!Z$9:Z$504)+SUMIF(Data_RES_TWh!$A$9:$A$1496,Data_TOT_TWh!$B2675&amp;"400_"&amp;Data_TOT_TWh!$E2675,Data_RES_TWh!Z$9:Z$1496)</f>
        <v>0</v>
      </c>
      <c r="AA2675" s="46">
        <f>SUMIF(Data_IND_TWh!$A$9:$A$504,Data_TOT_TWh!$B2675&amp;"200_"&amp;Data_TOT_TWh!$E2675,Data_IND_TWh!AA$9:AA$504)+SUMIF(Data_TER_TWh!$A$9:$A$504,Data_TOT_TWh!$B2675&amp;"300_"&amp;Data_TOT_TWh!$E2675,Data_TER_TWh!AA$9:AA$504)+SUMIF(Data_RES_TWh!$A$9:$A$1496,Data_TOT_TWh!$B2675&amp;"400_"&amp;Data_TOT_TWh!$E2675,Data_RES_TWh!AA$9:AA$1496)</f>
        <v>0</v>
      </c>
      <c r="AC2675" s="13"/>
      <c r="AE2675" s="13"/>
      <c r="AF2675" s="13">
        <f>SUMIF(Data_IND_TWh!$A$9:$A$504,Data_TOT_TWh!$B2675&amp;"200_"&amp;Data_TOT_TWh!$E2675,Data_IND_TWh!AF$9:AF$504)+SUMIF(Data_TER_TWh!$A$9:$A$504,Data_TOT_TWh!$B2675&amp;"300_"&amp;Data_TOT_TWh!$E2675,Data_TER_TWh!AF$9:AF$504)+SUMIF(Data_RES_TWh!$A$9:$A$1496,Data_TOT_TWh!$B2675&amp;"400_"&amp;Data_TOT_TWh!$E2675,Data_RES_TWh!AF$9:AF$1496)</f>
        <v>0</v>
      </c>
      <c r="AG2675" s="13">
        <f>SUMIF(Data_IND_TWh!$A$9:$A$504,Data_TOT_TWh!$B2675&amp;"200_"&amp;Data_TOT_TWh!$E2675,Data_IND_TWh!AG$9:AG$504)+SUMIF(Data_TER_TWh!$A$9:$A$504,Data_TOT_TWh!$B2675&amp;"300_"&amp;Data_TOT_TWh!$E2675,Data_TER_TWh!AG$9:AG$504)+SUMIF(Data_RES_TWh!$A$9:$A$1496,Data_TOT_TWh!$B2675&amp;"400_"&amp;Data_TOT_TWh!$E2675,Data_RES_TWh!AG$9:AG$1496)</f>
        <v>0</v>
      </c>
      <c r="AH2675" s="46">
        <f>SUMIF(Data_IND_TWh!$A$9:$A$504,Data_TOT_TWh!$B2675&amp;"200_"&amp;Data_TOT_TWh!$E2675,Data_IND_TWh!AH$9:AH$504)+SUMIF(Data_TER_TWh!$A$9:$A$504,Data_TOT_TWh!$B2675&amp;"300_"&amp;Data_TOT_TWh!$E2675,Data_TER_TWh!AH$9:AH$504)+SUMIF(Data_RES_TWh!$A$9:$A$1496,Data_TOT_TWh!$B2675&amp;"400_"&amp;Data_TOT_TWh!$E2675,Data_RES_TWh!AH$9:AH$1496)</f>
        <v>0</v>
      </c>
      <c r="AJ2675" s="13"/>
      <c r="AL2675" s="9"/>
      <c r="AM2675" s="87"/>
      <c r="AN2675" s="87"/>
    </row>
    <row r="2676" spans="12:40">
      <c r="L2676" s="46"/>
      <c r="M2676" s="46"/>
      <c r="O2676" s="47"/>
      <c r="P2676" s="46"/>
      <c r="Q2676" s="46"/>
      <c r="R2676" s="37"/>
      <c r="S2676" s="13"/>
      <c r="U2676" s="13"/>
      <c r="W2676" s="13"/>
      <c r="X2676" s="13">
        <f>SUMIF(Data_IND_TWh!$A$9:$A$504,Data_TOT_TWh!$B2676&amp;"200_"&amp;Data_TOT_TWh!$E2676,Data_IND_TWh!X$9:X$504)+SUMIF(Data_TER_TWh!$A$9:$A$504,Data_TOT_TWh!$B2676&amp;"300_"&amp;Data_TOT_TWh!$E2676,Data_TER_TWh!X$9:X$504)+SUMIF(Data_RES_TWh!$A$9:$A$1496,Data_TOT_TWh!$B2676&amp;"400_"&amp;Data_TOT_TWh!$E2676,Data_RES_TWh!X$9:X$1496)</f>
        <v>0</v>
      </c>
      <c r="Y2676" s="13">
        <f>SUMIF(Data_IND_TWh!$A$9:$A$504,Data_TOT_TWh!$B2676&amp;"200_"&amp;Data_TOT_TWh!$E2676,Data_IND_TWh!Y$9:Y$504)+SUMIF(Data_TER_TWh!$A$9:$A$504,Data_TOT_TWh!$B2676&amp;"300_"&amp;Data_TOT_TWh!$E2676,Data_TER_TWh!Y$9:Y$504)+SUMIF(Data_RES_TWh!$A$9:$A$1496,Data_TOT_TWh!$B2676&amp;"400_"&amp;Data_TOT_TWh!$E2676,Data_RES_TWh!Y$9:Y$1496)</f>
        <v>0</v>
      </c>
      <c r="Z2676" s="13">
        <f>SUMIF(Data_IND_TWh!$A$9:$A$504,Data_TOT_TWh!$B2676&amp;"200_"&amp;Data_TOT_TWh!$E2676,Data_IND_TWh!Z$9:Z$504)+SUMIF(Data_TER_TWh!$A$9:$A$504,Data_TOT_TWh!$B2676&amp;"300_"&amp;Data_TOT_TWh!$E2676,Data_TER_TWh!Z$9:Z$504)+SUMIF(Data_RES_TWh!$A$9:$A$1496,Data_TOT_TWh!$B2676&amp;"400_"&amp;Data_TOT_TWh!$E2676,Data_RES_TWh!Z$9:Z$1496)</f>
        <v>0</v>
      </c>
      <c r="AA2676" s="46">
        <f>SUMIF(Data_IND_TWh!$A$9:$A$504,Data_TOT_TWh!$B2676&amp;"200_"&amp;Data_TOT_TWh!$E2676,Data_IND_TWh!AA$9:AA$504)+SUMIF(Data_TER_TWh!$A$9:$A$504,Data_TOT_TWh!$B2676&amp;"300_"&amp;Data_TOT_TWh!$E2676,Data_TER_TWh!AA$9:AA$504)+SUMIF(Data_RES_TWh!$A$9:$A$1496,Data_TOT_TWh!$B2676&amp;"400_"&amp;Data_TOT_TWh!$E2676,Data_RES_TWh!AA$9:AA$1496)</f>
        <v>0</v>
      </c>
      <c r="AC2676" s="13"/>
      <c r="AE2676" s="13"/>
      <c r="AF2676" s="13">
        <f>SUMIF(Data_IND_TWh!$A$9:$A$504,Data_TOT_TWh!$B2676&amp;"200_"&amp;Data_TOT_TWh!$E2676,Data_IND_TWh!AF$9:AF$504)+SUMIF(Data_TER_TWh!$A$9:$A$504,Data_TOT_TWh!$B2676&amp;"300_"&amp;Data_TOT_TWh!$E2676,Data_TER_TWh!AF$9:AF$504)+SUMIF(Data_RES_TWh!$A$9:$A$1496,Data_TOT_TWh!$B2676&amp;"400_"&amp;Data_TOT_TWh!$E2676,Data_RES_TWh!AF$9:AF$1496)</f>
        <v>0</v>
      </c>
      <c r="AG2676" s="13">
        <f>SUMIF(Data_IND_TWh!$A$9:$A$504,Data_TOT_TWh!$B2676&amp;"200_"&amp;Data_TOT_TWh!$E2676,Data_IND_TWh!AG$9:AG$504)+SUMIF(Data_TER_TWh!$A$9:$A$504,Data_TOT_TWh!$B2676&amp;"300_"&amp;Data_TOT_TWh!$E2676,Data_TER_TWh!AG$9:AG$504)+SUMIF(Data_RES_TWh!$A$9:$A$1496,Data_TOT_TWh!$B2676&amp;"400_"&amp;Data_TOT_TWh!$E2676,Data_RES_TWh!AG$9:AG$1496)</f>
        <v>0</v>
      </c>
      <c r="AH2676" s="46">
        <f>SUMIF(Data_IND_TWh!$A$9:$A$504,Data_TOT_TWh!$B2676&amp;"200_"&amp;Data_TOT_TWh!$E2676,Data_IND_TWh!AH$9:AH$504)+SUMIF(Data_TER_TWh!$A$9:$A$504,Data_TOT_TWh!$B2676&amp;"300_"&amp;Data_TOT_TWh!$E2676,Data_TER_TWh!AH$9:AH$504)+SUMIF(Data_RES_TWh!$A$9:$A$1496,Data_TOT_TWh!$B2676&amp;"400_"&amp;Data_TOT_TWh!$E2676,Data_RES_TWh!AH$9:AH$1496)</f>
        <v>0</v>
      </c>
      <c r="AJ2676" s="13"/>
      <c r="AL2676" s="9"/>
      <c r="AM2676" s="87"/>
      <c r="AN2676" s="87"/>
    </row>
    <row r="2677" spans="12:40">
      <c r="L2677" s="46"/>
      <c r="M2677" s="46"/>
      <c r="O2677" s="47"/>
      <c r="P2677" s="46"/>
      <c r="Q2677" s="46"/>
      <c r="R2677" s="37"/>
      <c r="S2677" s="13"/>
      <c r="U2677" s="13"/>
      <c r="W2677" s="13"/>
      <c r="X2677" s="13">
        <f>SUMIF(Data_IND_TWh!$A$9:$A$504,Data_TOT_TWh!$B2677&amp;"200_"&amp;Data_TOT_TWh!$E2677,Data_IND_TWh!X$9:X$504)+SUMIF(Data_TER_TWh!$A$9:$A$504,Data_TOT_TWh!$B2677&amp;"300_"&amp;Data_TOT_TWh!$E2677,Data_TER_TWh!X$9:X$504)+SUMIF(Data_RES_TWh!$A$9:$A$1496,Data_TOT_TWh!$B2677&amp;"400_"&amp;Data_TOT_TWh!$E2677,Data_RES_TWh!X$9:X$1496)</f>
        <v>0</v>
      </c>
      <c r="Y2677" s="13">
        <f>SUMIF(Data_IND_TWh!$A$9:$A$504,Data_TOT_TWh!$B2677&amp;"200_"&amp;Data_TOT_TWh!$E2677,Data_IND_TWh!Y$9:Y$504)+SUMIF(Data_TER_TWh!$A$9:$A$504,Data_TOT_TWh!$B2677&amp;"300_"&amp;Data_TOT_TWh!$E2677,Data_TER_TWh!Y$9:Y$504)+SUMIF(Data_RES_TWh!$A$9:$A$1496,Data_TOT_TWh!$B2677&amp;"400_"&amp;Data_TOT_TWh!$E2677,Data_RES_TWh!Y$9:Y$1496)</f>
        <v>0</v>
      </c>
      <c r="Z2677" s="13">
        <f>SUMIF(Data_IND_TWh!$A$9:$A$504,Data_TOT_TWh!$B2677&amp;"200_"&amp;Data_TOT_TWh!$E2677,Data_IND_TWh!Z$9:Z$504)+SUMIF(Data_TER_TWh!$A$9:$A$504,Data_TOT_TWh!$B2677&amp;"300_"&amp;Data_TOT_TWh!$E2677,Data_TER_TWh!Z$9:Z$504)+SUMIF(Data_RES_TWh!$A$9:$A$1496,Data_TOT_TWh!$B2677&amp;"400_"&amp;Data_TOT_TWh!$E2677,Data_RES_TWh!Z$9:Z$1496)</f>
        <v>0</v>
      </c>
      <c r="AA2677" s="46">
        <f>SUMIF(Data_IND_TWh!$A$9:$A$504,Data_TOT_TWh!$B2677&amp;"200_"&amp;Data_TOT_TWh!$E2677,Data_IND_TWh!AA$9:AA$504)+SUMIF(Data_TER_TWh!$A$9:$A$504,Data_TOT_TWh!$B2677&amp;"300_"&amp;Data_TOT_TWh!$E2677,Data_TER_TWh!AA$9:AA$504)+SUMIF(Data_RES_TWh!$A$9:$A$1496,Data_TOT_TWh!$B2677&amp;"400_"&amp;Data_TOT_TWh!$E2677,Data_RES_TWh!AA$9:AA$1496)</f>
        <v>0</v>
      </c>
      <c r="AC2677" s="13"/>
      <c r="AE2677" s="13"/>
      <c r="AF2677" s="13">
        <f>SUMIF(Data_IND_TWh!$A$9:$A$504,Data_TOT_TWh!$B2677&amp;"200_"&amp;Data_TOT_TWh!$E2677,Data_IND_TWh!AF$9:AF$504)+SUMIF(Data_TER_TWh!$A$9:$A$504,Data_TOT_TWh!$B2677&amp;"300_"&amp;Data_TOT_TWh!$E2677,Data_TER_TWh!AF$9:AF$504)+SUMIF(Data_RES_TWh!$A$9:$A$1496,Data_TOT_TWh!$B2677&amp;"400_"&amp;Data_TOT_TWh!$E2677,Data_RES_TWh!AF$9:AF$1496)</f>
        <v>0</v>
      </c>
      <c r="AG2677" s="13">
        <f>SUMIF(Data_IND_TWh!$A$9:$A$504,Data_TOT_TWh!$B2677&amp;"200_"&amp;Data_TOT_TWh!$E2677,Data_IND_TWh!AG$9:AG$504)+SUMIF(Data_TER_TWh!$A$9:$A$504,Data_TOT_TWh!$B2677&amp;"300_"&amp;Data_TOT_TWh!$E2677,Data_TER_TWh!AG$9:AG$504)+SUMIF(Data_RES_TWh!$A$9:$A$1496,Data_TOT_TWh!$B2677&amp;"400_"&amp;Data_TOT_TWh!$E2677,Data_RES_TWh!AG$9:AG$1496)</f>
        <v>0</v>
      </c>
      <c r="AH2677" s="46">
        <f>SUMIF(Data_IND_TWh!$A$9:$A$504,Data_TOT_TWh!$B2677&amp;"200_"&amp;Data_TOT_TWh!$E2677,Data_IND_TWh!AH$9:AH$504)+SUMIF(Data_TER_TWh!$A$9:$A$504,Data_TOT_TWh!$B2677&amp;"300_"&amp;Data_TOT_TWh!$E2677,Data_TER_TWh!AH$9:AH$504)+SUMIF(Data_RES_TWh!$A$9:$A$1496,Data_TOT_TWh!$B2677&amp;"400_"&amp;Data_TOT_TWh!$E2677,Data_RES_TWh!AH$9:AH$1496)</f>
        <v>0</v>
      </c>
      <c r="AJ2677" s="13"/>
      <c r="AL2677" s="9"/>
      <c r="AM2677" s="87"/>
      <c r="AN2677" s="87"/>
    </row>
    <row r="2678" spans="12:40">
      <c r="L2678" s="46"/>
      <c r="M2678" s="46"/>
      <c r="O2678" s="47"/>
      <c r="P2678" s="46"/>
      <c r="Q2678" s="46"/>
      <c r="R2678" s="37"/>
      <c r="S2678" s="13"/>
      <c r="U2678" s="13"/>
      <c r="W2678" s="13"/>
      <c r="X2678" s="13">
        <f>SUMIF(Data_IND_TWh!$A$9:$A$504,Data_TOT_TWh!$B2678&amp;"200_"&amp;Data_TOT_TWh!$E2678,Data_IND_TWh!X$9:X$504)+SUMIF(Data_TER_TWh!$A$9:$A$504,Data_TOT_TWh!$B2678&amp;"300_"&amp;Data_TOT_TWh!$E2678,Data_TER_TWh!X$9:X$504)+SUMIF(Data_RES_TWh!$A$9:$A$1496,Data_TOT_TWh!$B2678&amp;"400_"&amp;Data_TOT_TWh!$E2678,Data_RES_TWh!X$9:X$1496)</f>
        <v>0</v>
      </c>
      <c r="Y2678" s="13">
        <f>SUMIF(Data_IND_TWh!$A$9:$A$504,Data_TOT_TWh!$B2678&amp;"200_"&amp;Data_TOT_TWh!$E2678,Data_IND_TWh!Y$9:Y$504)+SUMIF(Data_TER_TWh!$A$9:$A$504,Data_TOT_TWh!$B2678&amp;"300_"&amp;Data_TOT_TWh!$E2678,Data_TER_TWh!Y$9:Y$504)+SUMIF(Data_RES_TWh!$A$9:$A$1496,Data_TOT_TWh!$B2678&amp;"400_"&amp;Data_TOT_TWh!$E2678,Data_RES_TWh!Y$9:Y$1496)</f>
        <v>0</v>
      </c>
      <c r="Z2678" s="13">
        <f>SUMIF(Data_IND_TWh!$A$9:$A$504,Data_TOT_TWh!$B2678&amp;"200_"&amp;Data_TOT_TWh!$E2678,Data_IND_TWh!Z$9:Z$504)+SUMIF(Data_TER_TWh!$A$9:$A$504,Data_TOT_TWh!$B2678&amp;"300_"&amp;Data_TOT_TWh!$E2678,Data_TER_TWh!Z$9:Z$504)+SUMIF(Data_RES_TWh!$A$9:$A$1496,Data_TOT_TWh!$B2678&amp;"400_"&amp;Data_TOT_TWh!$E2678,Data_RES_TWh!Z$9:Z$1496)</f>
        <v>0</v>
      </c>
      <c r="AA2678" s="46">
        <f>SUMIF(Data_IND_TWh!$A$9:$A$504,Data_TOT_TWh!$B2678&amp;"200_"&amp;Data_TOT_TWh!$E2678,Data_IND_TWh!AA$9:AA$504)+SUMIF(Data_TER_TWh!$A$9:$A$504,Data_TOT_TWh!$B2678&amp;"300_"&amp;Data_TOT_TWh!$E2678,Data_TER_TWh!AA$9:AA$504)+SUMIF(Data_RES_TWh!$A$9:$A$1496,Data_TOT_TWh!$B2678&amp;"400_"&amp;Data_TOT_TWh!$E2678,Data_RES_TWh!AA$9:AA$1496)</f>
        <v>0</v>
      </c>
      <c r="AC2678" s="13"/>
      <c r="AE2678" s="13"/>
      <c r="AF2678" s="13">
        <f>SUMIF(Data_IND_TWh!$A$9:$A$504,Data_TOT_TWh!$B2678&amp;"200_"&amp;Data_TOT_TWh!$E2678,Data_IND_TWh!AF$9:AF$504)+SUMIF(Data_TER_TWh!$A$9:$A$504,Data_TOT_TWh!$B2678&amp;"300_"&amp;Data_TOT_TWh!$E2678,Data_TER_TWh!AF$9:AF$504)+SUMIF(Data_RES_TWh!$A$9:$A$1496,Data_TOT_TWh!$B2678&amp;"400_"&amp;Data_TOT_TWh!$E2678,Data_RES_TWh!AF$9:AF$1496)</f>
        <v>0</v>
      </c>
      <c r="AG2678" s="13">
        <f>SUMIF(Data_IND_TWh!$A$9:$A$504,Data_TOT_TWh!$B2678&amp;"200_"&amp;Data_TOT_TWh!$E2678,Data_IND_TWh!AG$9:AG$504)+SUMIF(Data_TER_TWh!$A$9:$A$504,Data_TOT_TWh!$B2678&amp;"300_"&amp;Data_TOT_TWh!$E2678,Data_TER_TWh!AG$9:AG$504)+SUMIF(Data_RES_TWh!$A$9:$A$1496,Data_TOT_TWh!$B2678&amp;"400_"&amp;Data_TOT_TWh!$E2678,Data_RES_TWh!AG$9:AG$1496)</f>
        <v>0</v>
      </c>
      <c r="AH2678" s="46">
        <f>SUMIF(Data_IND_TWh!$A$9:$A$504,Data_TOT_TWh!$B2678&amp;"200_"&amp;Data_TOT_TWh!$E2678,Data_IND_TWh!AH$9:AH$504)+SUMIF(Data_TER_TWh!$A$9:$A$504,Data_TOT_TWh!$B2678&amp;"300_"&amp;Data_TOT_TWh!$E2678,Data_TER_TWh!AH$9:AH$504)+SUMIF(Data_RES_TWh!$A$9:$A$1496,Data_TOT_TWh!$B2678&amp;"400_"&amp;Data_TOT_TWh!$E2678,Data_RES_TWh!AH$9:AH$1496)</f>
        <v>0</v>
      </c>
      <c r="AJ2678" s="13"/>
      <c r="AL2678" s="9"/>
      <c r="AM2678" s="87"/>
      <c r="AN2678" s="87"/>
    </row>
    <row r="2679" spans="12:40">
      <c r="L2679" s="46"/>
      <c r="M2679" s="46"/>
      <c r="O2679" s="47"/>
      <c r="P2679" s="46"/>
      <c r="Q2679" s="46"/>
      <c r="R2679" s="37"/>
      <c r="S2679" s="13"/>
      <c r="U2679" s="13"/>
      <c r="W2679" s="13"/>
      <c r="X2679" s="13">
        <f>SUMIF(Data_IND_TWh!$A$9:$A$504,Data_TOT_TWh!$B2679&amp;"200_"&amp;Data_TOT_TWh!$E2679,Data_IND_TWh!X$9:X$504)+SUMIF(Data_TER_TWh!$A$9:$A$504,Data_TOT_TWh!$B2679&amp;"300_"&amp;Data_TOT_TWh!$E2679,Data_TER_TWh!X$9:X$504)+SUMIF(Data_RES_TWh!$A$9:$A$1496,Data_TOT_TWh!$B2679&amp;"400_"&amp;Data_TOT_TWh!$E2679,Data_RES_TWh!X$9:X$1496)</f>
        <v>0</v>
      </c>
      <c r="Y2679" s="13">
        <f>SUMIF(Data_IND_TWh!$A$9:$A$504,Data_TOT_TWh!$B2679&amp;"200_"&amp;Data_TOT_TWh!$E2679,Data_IND_TWh!Y$9:Y$504)+SUMIF(Data_TER_TWh!$A$9:$A$504,Data_TOT_TWh!$B2679&amp;"300_"&amp;Data_TOT_TWh!$E2679,Data_TER_TWh!Y$9:Y$504)+SUMIF(Data_RES_TWh!$A$9:$A$1496,Data_TOT_TWh!$B2679&amp;"400_"&amp;Data_TOT_TWh!$E2679,Data_RES_TWh!Y$9:Y$1496)</f>
        <v>0</v>
      </c>
      <c r="Z2679" s="13">
        <f>SUMIF(Data_IND_TWh!$A$9:$A$504,Data_TOT_TWh!$B2679&amp;"200_"&amp;Data_TOT_TWh!$E2679,Data_IND_TWh!Z$9:Z$504)+SUMIF(Data_TER_TWh!$A$9:$A$504,Data_TOT_TWh!$B2679&amp;"300_"&amp;Data_TOT_TWh!$E2679,Data_TER_TWh!Z$9:Z$504)+SUMIF(Data_RES_TWh!$A$9:$A$1496,Data_TOT_TWh!$B2679&amp;"400_"&amp;Data_TOT_TWh!$E2679,Data_RES_TWh!Z$9:Z$1496)</f>
        <v>0</v>
      </c>
      <c r="AA2679" s="46">
        <f>SUMIF(Data_IND_TWh!$A$9:$A$504,Data_TOT_TWh!$B2679&amp;"200_"&amp;Data_TOT_TWh!$E2679,Data_IND_TWh!AA$9:AA$504)+SUMIF(Data_TER_TWh!$A$9:$A$504,Data_TOT_TWh!$B2679&amp;"300_"&amp;Data_TOT_TWh!$E2679,Data_TER_TWh!AA$9:AA$504)+SUMIF(Data_RES_TWh!$A$9:$A$1496,Data_TOT_TWh!$B2679&amp;"400_"&amp;Data_TOT_TWh!$E2679,Data_RES_TWh!AA$9:AA$1496)</f>
        <v>0</v>
      </c>
      <c r="AC2679" s="13"/>
      <c r="AE2679" s="13"/>
      <c r="AF2679" s="13">
        <f>SUMIF(Data_IND_TWh!$A$9:$A$504,Data_TOT_TWh!$B2679&amp;"200_"&amp;Data_TOT_TWh!$E2679,Data_IND_TWh!AF$9:AF$504)+SUMIF(Data_TER_TWh!$A$9:$A$504,Data_TOT_TWh!$B2679&amp;"300_"&amp;Data_TOT_TWh!$E2679,Data_TER_TWh!AF$9:AF$504)+SUMIF(Data_RES_TWh!$A$9:$A$1496,Data_TOT_TWh!$B2679&amp;"400_"&amp;Data_TOT_TWh!$E2679,Data_RES_TWh!AF$9:AF$1496)</f>
        <v>0</v>
      </c>
      <c r="AG2679" s="13">
        <f>SUMIF(Data_IND_TWh!$A$9:$A$504,Data_TOT_TWh!$B2679&amp;"200_"&amp;Data_TOT_TWh!$E2679,Data_IND_TWh!AG$9:AG$504)+SUMIF(Data_TER_TWh!$A$9:$A$504,Data_TOT_TWh!$B2679&amp;"300_"&amp;Data_TOT_TWh!$E2679,Data_TER_TWh!AG$9:AG$504)+SUMIF(Data_RES_TWh!$A$9:$A$1496,Data_TOT_TWh!$B2679&amp;"400_"&amp;Data_TOT_TWh!$E2679,Data_RES_TWh!AG$9:AG$1496)</f>
        <v>0</v>
      </c>
      <c r="AH2679" s="46">
        <f>SUMIF(Data_IND_TWh!$A$9:$A$504,Data_TOT_TWh!$B2679&amp;"200_"&amp;Data_TOT_TWh!$E2679,Data_IND_TWh!AH$9:AH$504)+SUMIF(Data_TER_TWh!$A$9:$A$504,Data_TOT_TWh!$B2679&amp;"300_"&amp;Data_TOT_TWh!$E2679,Data_TER_TWh!AH$9:AH$504)+SUMIF(Data_RES_TWh!$A$9:$A$1496,Data_TOT_TWh!$B2679&amp;"400_"&amp;Data_TOT_TWh!$E2679,Data_RES_TWh!AH$9:AH$1496)</f>
        <v>0</v>
      </c>
      <c r="AJ2679" s="13"/>
      <c r="AL2679" s="9"/>
      <c r="AM2679" s="87"/>
      <c r="AN2679" s="87"/>
    </row>
    <row r="2680" spans="12:40">
      <c r="L2680" s="46"/>
      <c r="M2680" s="46"/>
      <c r="O2680" s="47"/>
      <c r="P2680" s="46"/>
      <c r="Q2680" s="46"/>
      <c r="R2680" s="37"/>
      <c r="S2680" s="13"/>
      <c r="U2680" s="13"/>
      <c r="W2680" s="13"/>
      <c r="X2680" s="13">
        <f>SUMIF(Data_IND_TWh!$A$9:$A$504,Data_TOT_TWh!$B2680&amp;"200_"&amp;Data_TOT_TWh!$E2680,Data_IND_TWh!X$9:X$504)+SUMIF(Data_TER_TWh!$A$9:$A$504,Data_TOT_TWh!$B2680&amp;"300_"&amp;Data_TOT_TWh!$E2680,Data_TER_TWh!X$9:X$504)+SUMIF(Data_RES_TWh!$A$9:$A$1496,Data_TOT_TWh!$B2680&amp;"400_"&amp;Data_TOT_TWh!$E2680,Data_RES_TWh!X$9:X$1496)</f>
        <v>0</v>
      </c>
      <c r="Y2680" s="13">
        <f>SUMIF(Data_IND_TWh!$A$9:$A$504,Data_TOT_TWh!$B2680&amp;"200_"&amp;Data_TOT_TWh!$E2680,Data_IND_TWh!Y$9:Y$504)+SUMIF(Data_TER_TWh!$A$9:$A$504,Data_TOT_TWh!$B2680&amp;"300_"&amp;Data_TOT_TWh!$E2680,Data_TER_TWh!Y$9:Y$504)+SUMIF(Data_RES_TWh!$A$9:$A$1496,Data_TOT_TWh!$B2680&amp;"400_"&amp;Data_TOT_TWh!$E2680,Data_RES_TWh!Y$9:Y$1496)</f>
        <v>0</v>
      </c>
      <c r="Z2680" s="13">
        <f>SUMIF(Data_IND_TWh!$A$9:$A$504,Data_TOT_TWh!$B2680&amp;"200_"&amp;Data_TOT_TWh!$E2680,Data_IND_TWh!Z$9:Z$504)+SUMIF(Data_TER_TWh!$A$9:$A$504,Data_TOT_TWh!$B2680&amp;"300_"&amp;Data_TOT_TWh!$E2680,Data_TER_TWh!Z$9:Z$504)+SUMIF(Data_RES_TWh!$A$9:$A$1496,Data_TOT_TWh!$B2680&amp;"400_"&amp;Data_TOT_TWh!$E2680,Data_RES_TWh!Z$9:Z$1496)</f>
        <v>0</v>
      </c>
      <c r="AA2680" s="46">
        <f>SUMIF(Data_IND_TWh!$A$9:$A$504,Data_TOT_TWh!$B2680&amp;"200_"&amp;Data_TOT_TWh!$E2680,Data_IND_TWh!AA$9:AA$504)+SUMIF(Data_TER_TWh!$A$9:$A$504,Data_TOT_TWh!$B2680&amp;"300_"&amp;Data_TOT_TWh!$E2680,Data_TER_TWh!AA$9:AA$504)+SUMIF(Data_RES_TWh!$A$9:$A$1496,Data_TOT_TWh!$B2680&amp;"400_"&amp;Data_TOT_TWh!$E2680,Data_RES_TWh!AA$9:AA$1496)</f>
        <v>0</v>
      </c>
      <c r="AC2680" s="13"/>
      <c r="AE2680" s="13"/>
      <c r="AF2680" s="13">
        <f>SUMIF(Data_IND_TWh!$A$9:$A$504,Data_TOT_TWh!$B2680&amp;"200_"&amp;Data_TOT_TWh!$E2680,Data_IND_TWh!AF$9:AF$504)+SUMIF(Data_TER_TWh!$A$9:$A$504,Data_TOT_TWh!$B2680&amp;"300_"&amp;Data_TOT_TWh!$E2680,Data_TER_TWh!AF$9:AF$504)+SUMIF(Data_RES_TWh!$A$9:$A$1496,Data_TOT_TWh!$B2680&amp;"400_"&amp;Data_TOT_TWh!$E2680,Data_RES_TWh!AF$9:AF$1496)</f>
        <v>0</v>
      </c>
      <c r="AG2680" s="13">
        <f>SUMIF(Data_IND_TWh!$A$9:$A$504,Data_TOT_TWh!$B2680&amp;"200_"&amp;Data_TOT_TWh!$E2680,Data_IND_TWh!AG$9:AG$504)+SUMIF(Data_TER_TWh!$A$9:$A$504,Data_TOT_TWh!$B2680&amp;"300_"&amp;Data_TOT_TWh!$E2680,Data_TER_TWh!AG$9:AG$504)+SUMIF(Data_RES_TWh!$A$9:$A$1496,Data_TOT_TWh!$B2680&amp;"400_"&amp;Data_TOT_TWh!$E2680,Data_RES_TWh!AG$9:AG$1496)</f>
        <v>0</v>
      </c>
      <c r="AH2680" s="46">
        <f>SUMIF(Data_IND_TWh!$A$9:$A$504,Data_TOT_TWh!$B2680&amp;"200_"&amp;Data_TOT_TWh!$E2680,Data_IND_TWh!AH$9:AH$504)+SUMIF(Data_TER_TWh!$A$9:$A$504,Data_TOT_TWh!$B2680&amp;"300_"&amp;Data_TOT_TWh!$E2680,Data_TER_TWh!AH$9:AH$504)+SUMIF(Data_RES_TWh!$A$9:$A$1496,Data_TOT_TWh!$B2680&amp;"400_"&amp;Data_TOT_TWh!$E2680,Data_RES_TWh!AH$9:AH$1496)</f>
        <v>0</v>
      </c>
      <c r="AJ2680" s="13"/>
      <c r="AL2680" s="9"/>
      <c r="AM2680" s="87"/>
      <c r="AN2680" s="87"/>
    </row>
    <row r="2681" spans="12:40">
      <c r="L2681" s="46"/>
      <c r="M2681" s="46"/>
      <c r="O2681" s="47"/>
      <c r="P2681" s="46"/>
      <c r="Q2681" s="46"/>
      <c r="R2681" s="37"/>
      <c r="S2681" s="13"/>
      <c r="U2681" s="13"/>
      <c r="W2681" s="13"/>
      <c r="X2681" s="13">
        <f>SUMIF(Data_IND_TWh!$A$9:$A$504,Data_TOT_TWh!$B2681&amp;"200_"&amp;Data_TOT_TWh!$E2681,Data_IND_TWh!X$9:X$504)+SUMIF(Data_TER_TWh!$A$9:$A$504,Data_TOT_TWh!$B2681&amp;"300_"&amp;Data_TOT_TWh!$E2681,Data_TER_TWh!X$9:X$504)+SUMIF(Data_RES_TWh!$A$9:$A$1496,Data_TOT_TWh!$B2681&amp;"400_"&amp;Data_TOT_TWh!$E2681,Data_RES_TWh!X$9:X$1496)</f>
        <v>0</v>
      </c>
      <c r="Y2681" s="13">
        <f>SUMIF(Data_IND_TWh!$A$9:$A$504,Data_TOT_TWh!$B2681&amp;"200_"&amp;Data_TOT_TWh!$E2681,Data_IND_TWh!Y$9:Y$504)+SUMIF(Data_TER_TWh!$A$9:$A$504,Data_TOT_TWh!$B2681&amp;"300_"&amp;Data_TOT_TWh!$E2681,Data_TER_TWh!Y$9:Y$504)+SUMIF(Data_RES_TWh!$A$9:$A$1496,Data_TOT_TWh!$B2681&amp;"400_"&amp;Data_TOT_TWh!$E2681,Data_RES_TWh!Y$9:Y$1496)</f>
        <v>0</v>
      </c>
      <c r="Z2681" s="13">
        <f>SUMIF(Data_IND_TWh!$A$9:$A$504,Data_TOT_TWh!$B2681&amp;"200_"&amp;Data_TOT_TWh!$E2681,Data_IND_TWh!Z$9:Z$504)+SUMIF(Data_TER_TWh!$A$9:$A$504,Data_TOT_TWh!$B2681&amp;"300_"&amp;Data_TOT_TWh!$E2681,Data_TER_TWh!Z$9:Z$504)+SUMIF(Data_RES_TWh!$A$9:$A$1496,Data_TOT_TWh!$B2681&amp;"400_"&amp;Data_TOT_TWh!$E2681,Data_RES_TWh!Z$9:Z$1496)</f>
        <v>0</v>
      </c>
      <c r="AA2681" s="46">
        <f>SUMIF(Data_IND_TWh!$A$9:$A$504,Data_TOT_TWh!$B2681&amp;"200_"&amp;Data_TOT_TWh!$E2681,Data_IND_TWh!AA$9:AA$504)+SUMIF(Data_TER_TWh!$A$9:$A$504,Data_TOT_TWh!$B2681&amp;"300_"&amp;Data_TOT_TWh!$E2681,Data_TER_TWh!AA$9:AA$504)+SUMIF(Data_RES_TWh!$A$9:$A$1496,Data_TOT_TWh!$B2681&amp;"400_"&amp;Data_TOT_TWh!$E2681,Data_RES_TWh!AA$9:AA$1496)</f>
        <v>0</v>
      </c>
      <c r="AC2681" s="13"/>
      <c r="AE2681" s="13"/>
      <c r="AF2681" s="13">
        <f>SUMIF(Data_IND_TWh!$A$9:$A$504,Data_TOT_TWh!$B2681&amp;"200_"&amp;Data_TOT_TWh!$E2681,Data_IND_TWh!AF$9:AF$504)+SUMIF(Data_TER_TWh!$A$9:$A$504,Data_TOT_TWh!$B2681&amp;"300_"&amp;Data_TOT_TWh!$E2681,Data_TER_TWh!AF$9:AF$504)+SUMIF(Data_RES_TWh!$A$9:$A$1496,Data_TOT_TWh!$B2681&amp;"400_"&amp;Data_TOT_TWh!$E2681,Data_RES_TWh!AF$9:AF$1496)</f>
        <v>0</v>
      </c>
      <c r="AG2681" s="13">
        <f>SUMIF(Data_IND_TWh!$A$9:$A$504,Data_TOT_TWh!$B2681&amp;"200_"&amp;Data_TOT_TWh!$E2681,Data_IND_TWh!AG$9:AG$504)+SUMIF(Data_TER_TWh!$A$9:$A$504,Data_TOT_TWh!$B2681&amp;"300_"&amp;Data_TOT_TWh!$E2681,Data_TER_TWh!AG$9:AG$504)+SUMIF(Data_RES_TWh!$A$9:$A$1496,Data_TOT_TWh!$B2681&amp;"400_"&amp;Data_TOT_TWh!$E2681,Data_RES_TWh!AG$9:AG$1496)</f>
        <v>0</v>
      </c>
      <c r="AH2681" s="46">
        <f>SUMIF(Data_IND_TWh!$A$9:$A$504,Data_TOT_TWh!$B2681&amp;"200_"&amp;Data_TOT_TWh!$E2681,Data_IND_TWh!AH$9:AH$504)+SUMIF(Data_TER_TWh!$A$9:$A$504,Data_TOT_TWh!$B2681&amp;"300_"&amp;Data_TOT_TWh!$E2681,Data_TER_TWh!AH$9:AH$504)+SUMIF(Data_RES_TWh!$A$9:$A$1496,Data_TOT_TWh!$B2681&amp;"400_"&amp;Data_TOT_TWh!$E2681,Data_RES_TWh!AH$9:AH$1496)</f>
        <v>0</v>
      </c>
      <c r="AJ2681" s="13"/>
      <c r="AL2681" s="9"/>
      <c r="AM2681" s="87"/>
      <c r="AN2681" s="87"/>
    </row>
    <row r="2682" spans="12:40">
      <c r="L2682" s="46"/>
      <c r="M2682" s="46"/>
      <c r="O2682" s="47"/>
      <c r="P2682" s="46"/>
      <c r="Q2682" s="46"/>
      <c r="R2682" s="37"/>
      <c r="S2682" s="13"/>
      <c r="U2682" s="13"/>
      <c r="W2682" s="13"/>
      <c r="X2682" s="13">
        <f>SUMIF(Data_IND_TWh!$A$9:$A$504,Data_TOT_TWh!$B2682&amp;"200_"&amp;Data_TOT_TWh!$E2682,Data_IND_TWh!X$9:X$504)+SUMIF(Data_TER_TWh!$A$9:$A$504,Data_TOT_TWh!$B2682&amp;"300_"&amp;Data_TOT_TWh!$E2682,Data_TER_TWh!X$9:X$504)+SUMIF(Data_RES_TWh!$A$9:$A$1496,Data_TOT_TWh!$B2682&amp;"400_"&amp;Data_TOT_TWh!$E2682,Data_RES_TWh!X$9:X$1496)</f>
        <v>0</v>
      </c>
      <c r="Y2682" s="13">
        <f>SUMIF(Data_IND_TWh!$A$9:$A$504,Data_TOT_TWh!$B2682&amp;"200_"&amp;Data_TOT_TWh!$E2682,Data_IND_TWh!Y$9:Y$504)+SUMIF(Data_TER_TWh!$A$9:$A$504,Data_TOT_TWh!$B2682&amp;"300_"&amp;Data_TOT_TWh!$E2682,Data_TER_TWh!Y$9:Y$504)+SUMIF(Data_RES_TWh!$A$9:$A$1496,Data_TOT_TWh!$B2682&amp;"400_"&amp;Data_TOT_TWh!$E2682,Data_RES_TWh!Y$9:Y$1496)</f>
        <v>0</v>
      </c>
      <c r="Z2682" s="13">
        <f>SUMIF(Data_IND_TWh!$A$9:$A$504,Data_TOT_TWh!$B2682&amp;"200_"&amp;Data_TOT_TWh!$E2682,Data_IND_TWh!Z$9:Z$504)+SUMIF(Data_TER_TWh!$A$9:$A$504,Data_TOT_TWh!$B2682&amp;"300_"&amp;Data_TOT_TWh!$E2682,Data_TER_TWh!Z$9:Z$504)+SUMIF(Data_RES_TWh!$A$9:$A$1496,Data_TOT_TWh!$B2682&amp;"400_"&amp;Data_TOT_TWh!$E2682,Data_RES_TWh!Z$9:Z$1496)</f>
        <v>0</v>
      </c>
      <c r="AA2682" s="46">
        <f>SUMIF(Data_IND_TWh!$A$9:$A$504,Data_TOT_TWh!$B2682&amp;"200_"&amp;Data_TOT_TWh!$E2682,Data_IND_TWh!AA$9:AA$504)+SUMIF(Data_TER_TWh!$A$9:$A$504,Data_TOT_TWh!$B2682&amp;"300_"&amp;Data_TOT_TWh!$E2682,Data_TER_TWh!AA$9:AA$504)+SUMIF(Data_RES_TWh!$A$9:$A$1496,Data_TOT_TWh!$B2682&amp;"400_"&amp;Data_TOT_TWh!$E2682,Data_RES_TWh!AA$9:AA$1496)</f>
        <v>0</v>
      </c>
      <c r="AC2682" s="13"/>
      <c r="AE2682" s="13"/>
      <c r="AF2682" s="13">
        <f>SUMIF(Data_IND_TWh!$A$9:$A$504,Data_TOT_TWh!$B2682&amp;"200_"&amp;Data_TOT_TWh!$E2682,Data_IND_TWh!AF$9:AF$504)+SUMIF(Data_TER_TWh!$A$9:$A$504,Data_TOT_TWh!$B2682&amp;"300_"&amp;Data_TOT_TWh!$E2682,Data_TER_TWh!AF$9:AF$504)+SUMIF(Data_RES_TWh!$A$9:$A$1496,Data_TOT_TWh!$B2682&amp;"400_"&amp;Data_TOT_TWh!$E2682,Data_RES_TWh!AF$9:AF$1496)</f>
        <v>0</v>
      </c>
      <c r="AG2682" s="13">
        <f>SUMIF(Data_IND_TWh!$A$9:$A$504,Data_TOT_TWh!$B2682&amp;"200_"&amp;Data_TOT_TWh!$E2682,Data_IND_TWh!AG$9:AG$504)+SUMIF(Data_TER_TWh!$A$9:$A$504,Data_TOT_TWh!$B2682&amp;"300_"&amp;Data_TOT_TWh!$E2682,Data_TER_TWh!AG$9:AG$504)+SUMIF(Data_RES_TWh!$A$9:$A$1496,Data_TOT_TWh!$B2682&amp;"400_"&amp;Data_TOT_TWh!$E2682,Data_RES_TWh!AG$9:AG$1496)</f>
        <v>0</v>
      </c>
      <c r="AH2682" s="46">
        <f>SUMIF(Data_IND_TWh!$A$9:$A$504,Data_TOT_TWh!$B2682&amp;"200_"&amp;Data_TOT_TWh!$E2682,Data_IND_TWh!AH$9:AH$504)+SUMIF(Data_TER_TWh!$A$9:$A$504,Data_TOT_TWh!$B2682&amp;"300_"&amp;Data_TOT_TWh!$E2682,Data_TER_TWh!AH$9:AH$504)+SUMIF(Data_RES_TWh!$A$9:$A$1496,Data_TOT_TWh!$B2682&amp;"400_"&amp;Data_TOT_TWh!$E2682,Data_RES_TWh!AH$9:AH$1496)</f>
        <v>0</v>
      </c>
      <c r="AJ2682" s="13"/>
      <c r="AL2682" s="9"/>
      <c r="AM2682" s="87"/>
      <c r="AN2682" s="87"/>
    </row>
    <row r="2683" spans="12:40">
      <c r="L2683" s="46"/>
      <c r="M2683" s="46"/>
      <c r="O2683" s="47"/>
      <c r="P2683" s="46"/>
      <c r="Q2683" s="46"/>
      <c r="R2683" s="37"/>
      <c r="S2683" s="13"/>
      <c r="U2683" s="13"/>
      <c r="W2683" s="13"/>
      <c r="X2683" s="13">
        <f>SUMIF(Data_IND_TWh!$A$9:$A$504,Data_TOT_TWh!$B2683&amp;"200_"&amp;Data_TOT_TWh!$E2683,Data_IND_TWh!X$9:X$504)+SUMIF(Data_TER_TWh!$A$9:$A$504,Data_TOT_TWh!$B2683&amp;"300_"&amp;Data_TOT_TWh!$E2683,Data_TER_TWh!X$9:X$504)+SUMIF(Data_RES_TWh!$A$9:$A$1496,Data_TOT_TWh!$B2683&amp;"400_"&amp;Data_TOT_TWh!$E2683,Data_RES_TWh!X$9:X$1496)</f>
        <v>0</v>
      </c>
      <c r="Y2683" s="13">
        <f>SUMIF(Data_IND_TWh!$A$9:$A$504,Data_TOT_TWh!$B2683&amp;"200_"&amp;Data_TOT_TWh!$E2683,Data_IND_TWh!Y$9:Y$504)+SUMIF(Data_TER_TWh!$A$9:$A$504,Data_TOT_TWh!$B2683&amp;"300_"&amp;Data_TOT_TWh!$E2683,Data_TER_TWh!Y$9:Y$504)+SUMIF(Data_RES_TWh!$A$9:$A$1496,Data_TOT_TWh!$B2683&amp;"400_"&amp;Data_TOT_TWh!$E2683,Data_RES_TWh!Y$9:Y$1496)</f>
        <v>0</v>
      </c>
      <c r="Z2683" s="13">
        <f>SUMIF(Data_IND_TWh!$A$9:$A$504,Data_TOT_TWh!$B2683&amp;"200_"&amp;Data_TOT_TWh!$E2683,Data_IND_TWh!Z$9:Z$504)+SUMIF(Data_TER_TWh!$A$9:$A$504,Data_TOT_TWh!$B2683&amp;"300_"&amp;Data_TOT_TWh!$E2683,Data_TER_TWh!Z$9:Z$504)+SUMIF(Data_RES_TWh!$A$9:$A$1496,Data_TOT_TWh!$B2683&amp;"400_"&amp;Data_TOT_TWh!$E2683,Data_RES_TWh!Z$9:Z$1496)</f>
        <v>0</v>
      </c>
      <c r="AA2683" s="46">
        <f>SUMIF(Data_IND_TWh!$A$9:$A$504,Data_TOT_TWh!$B2683&amp;"200_"&amp;Data_TOT_TWh!$E2683,Data_IND_TWh!AA$9:AA$504)+SUMIF(Data_TER_TWh!$A$9:$A$504,Data_TOT_TWh!$B2683&amp;"300_"&amp;Data_TOT_TWh!$E2683,Data_TER_TWh!AA$9:AA$504)+SUMIF(Data_RES_TWh!$A$9:$A$1496,Data_TOT_TWh!$B2683&amp;"400_"&amp;Data_TOT_TWh!$E2683,Data_RES_TWh!AA$9:AA$1496)</f>
        <v>0</v>
      </c>
      <c r="AC2683" s="13"/>
      <c r="AE2683" s="13"/>
      <c r="AF2683" s="13">
        <f>SUMIF(Data_IND_TWh!$A$9:$A$504,Data_TOT_TWh!$B2683&amp;"200_"&amp;Data_TOT_TWh!$E2683,Data_IND_TWh!AF$9:AF$504)+SUMIF(Data_TER_TWh!$A$9:$A$504,Data_TOT_TWh!$B2683&amp;"300_"&amp;Data_TOT_TWh!$E2683,Data_TER_TWh!AF$9:AF$504)+SUMIF(Data_RES_TWh!$A$9:$A$1496,Data_TOT_TWh!$B2683&amp;"400_"&amp;Data_TOT_TWh!$E2683,Data_RES_TWh!AF$9:AF$1496)</f>
        <v>0</v>
      </c>
      <c r="AG2683" s="13">
        <f>SUMIF(Data_IND_TWh!$A$9:$A$504,Data_TOT_TWh!$B2683&amp;"200_"&amp;Data_TOT_TWh!$E2683,Data_IND_TWh!AG$9:AG$504)+SUMIF(Data_TER_TWh!$A$9:$A$504,Data_TOT_TWh!$B2683&amp;"300_"&amp;Data_TOT_TWh!$E2683,Data_TER_TWh!AG$9:AG$504)+SUMIF(Data_RES_TWh!$A$9:$A$1496,Data_TOT_TWh!$B2683&amp;"400_"&amp;Data_TOT_TWh!$E2683,Data_RES_TWh!AG$9:AG$1496)</f>
        <v>0</v>
      </c>
      <c r="AH2683" s="46">
        <f>SUMIF(Data_IND_TWh!$A$9:$A$504,Data_TOT_TWh!$B2683&amp;"200_"&amp;Data_TOT_TWh!$E2683,Data_IND_TWh!AH$9:AH$504)+SUMIF(Data_TER_TWh!$A$9:$A$504,Data_TOT_TWh!$B2683&amp;"300_"&amp;Data_TOT_TWh!$E2683,Data_TER_TWh!AH$9:AH$504)+SUMIF(Data_RES_TWh!$A$9:$A$1496,Data_TOT_TWh!$B2683&amp;"400_"&amp;Data_TOT_TWh!$E2683,Data_RES_TWh!AH$9:AH$1496)</f>
        <v>0</v>
      </c>
      <c r="AJ2683" s="13"/>
      <c r="AL2683" s="9"/>
      <c r="AM2683" s="87"/>
      <c r="AN2683" s="87"/>
    </row>
    <row r="2684" spans="12:40">
      <c r="L2684" s="46"/>
      <c r="M2684" s="46"/>
      <c r="O2684" s="47"/>
      <c r="P2684" s="46"/>
      <c r="Q2684" s="46"/>
      <c r="R2684" s="37"/>
      <c r="S2684" s="13"/>
      <c r="U2684" s="13"/>
      <c r="W2684" s="13"/>
      <c r="X2684" s="13">
        <f>SUMIF(Data_IND_TWh!$A$9:$A$504,Data_TOT_TWh!$B2684&amp;"200_"&amp;Data_TOT_TWh!$E2684,Data_IND_TWh!X$9:X$504)+SUMIF(Data_TER_TWh!$A$9:$A$504,Data_TOT_TWh!$B2684&amp;"300_"&amp;Data_TOT_TWh!$E2684,Data_TER_TWh!X$9:X$504)+SUMIF(Data_RES_TWh!$A$9:$A$1496,Data_TOT_TWh!$B2684&amp;"400_"&amp;Data_TOT_TWh!$E2684,Data_RES_TWh!X$9:X$1496)</f>
        <v>0</v>
      </c>
      <c r="Y2684" s="13">
        <f>SUMIF(Data_IND_TWh!$A$9:$A$504,Data_TOT_TWh!$B2684&amp;"200_"&amp;Data_TOT_TWh!$E2684,Data_IND_TWh!Y$9:Y$504)+SUMIF(Data_TER_TWh!$A$9:$A$504,Data_TOT_TWh!$B2684&amp;"300_"&amp;Data_TOT_TWh!$E2684,Data_TER_TWh!Y$9:Y$504)+SUMIF(Data_RES_TWh!$A$9:$A$1496,Data_TOT_TWh!$B2684&amp;"400_"&amp;Data_TOT_TWh!$E2684,Data_RES_TWh!Y$9:Y$1496)</f>
        <v>0</v>
      </c>
      <c r="Z2684" s="13">
        <f>SUMIF(Data_IND_TWh!$A$9:$A$504,Data_TOT_TWh!$B2684&amp;"200_"&amp;Data_TOT_TWh!$E2684,Data_IND_TWh!Z$9:Z$504)+SUMIF(Data_TER_TWh!$A$9:$A$504,Data_TOT_TWh!$B2684&amp;"300_"&amp;Data_TOT_TWh!$E2684,Data_TER_TWh!Z$9:Z$504)+SUMIF(Data_RES_TWh!$A$9:$A$1496,Data_TOT_TWh!$B2684&amp;"400_"&amp;Data_TOT_TWh!$E2684,Data_RES_TWh!Z$9:Z$1496)</f>
        <v>0</v>
      </c>
      <c r="AA2684" s="46">
        <f>SUMIF(Data_IND_TWh!$A$9:$A$504,Data_TOT_TWh!$B2684&amp;"200_"&amp;Data_TOT_TWh!$E2684,Data_IND_TWh!AA$9:AA$504)+SUMIF(Data_TER_TWh!$A$9:$A$504,Data_TOT_TWh!$B2684&amp;"300_"&amp;Data_TOT_TWh!$E2684,Data_TER_TWh!AA$9:AA$504)+SUMIF(Data_RES_TWh!$A$9:$A$1496,Data_TOT_TWh!$B2684&amp;"400_"&amp;Data_TOT_TWh!$E2684,Data_RES_TWh!AA$9:AA$1496)</f>
        <v>0</v>
      </c>
      <c r="AC2684" s="13"/>
      <c r="AE2684" s="13"/>
      <c r="AF2684" s="13">
        <f>SUMIF(Data_IND_TWh!$A$9:$A$504,Data_TOT_TWh!$B2684&amp;"200_"&amp;Data_TOT_TWh!$E2684,Data_IND_TWh!AF$9:AF$504)+SUMIF(Data_TER_TWh!$A$9:$A$504,Data_TOT_TWh!$B2684&amp;"300_"&amp;Data_TOT_TWh!$E2684,Data_TER_TWh!AF$9:AF$504)+SUMIF(Data_RES_TWh!$A$9:$A$1496,Data_TOT_TWh!$B2684&amp;"400_"&amp;Data_TOT_TWh!$E2684,Data_RES_TWh!AF$9:AF$1496)</f>
        <v>0</v>
      </c>
      <c r="AG2684" s="13">
        <f>SUMIF(Data_IND_TWh!$A$9:$A$504,Data_TOT_TWh!$B2684&amp;"200_"&amp;Data_TOT_TWh!$E2684,Data_IND_TWh!AG$9:AG$504)+SUMIF(Data_TER_TWh!$A$9:$A$504,Data_TOT_TWh!$B2684&amp;"300_"&amp;Data_TOT_TWh!$E2684,Data_TER_TWh!AG$9:AG$504)+SUMIF(Data_RES_TWh!$A$9:$A$1496,Data_TOT_TWh!$B2684&amp;"400_"&amp;Data_TOT_TWh!$E2684,Data_RES_TWh!AG$9:AG$1496)</f>
        <v>0</v>
      </c>
      <c r="AH2684" s="46">
        <f>SUMIF(Data_IND_TWh!$A$9:$A$504,Data_TOT_TWh!$B2684&amp;"200_"&amp;Data_TOT_TWh!$E2684,Data_IND_TWh!AH$9:AH$504)+SUMIF(Data_TER_TWh!$A$9:$A$504,Data_TOT_TWh!$B2684&amp;"300_"&amp;Data_TOT_TWh!$E2684,Data_TER_TWh!AH$9:AH$504)+SUMIF(Data_RES_TWh!$A$9:$A$1496,Data_TOT_TWh!$B2684&amp;"400_"&amp;Data_TOT_TWh!$E2684,Data_RES_TWh!AH$9:AH$1496)</f>
        <v>0</v>
      </c>
      <c r="AJ2684" s="13"/>
      <c r="AL2684" s="9"/>
      <c r="AM2684" s="87"/>
      <c r="AN2684" s="87"/>
    </row>
    <row r="2685" spans="12:40">
      <c r="L2685" s="46"/>
      <c r="M2685" s="46"/>
      <c r="O2685" s="47"/>
      <c r="P2685" s="46"/>
      <c r="Q2685" s="46"/>
      <c r="R2685" s="37"/>
      <c r="S2685" s="13"/>
      <c r="U2685" s="13"/>
      <c r="W2685" s="13"/>
      <c r="X2685" s="13">
        <f>SUMIF(Data_IND_TWh!$A$9:$A$504,Data_TOT_TWh!$B2685&amp;"200_"&amp;Data_TOT_TWh!$E2685,Data_IND_TWh!X$9:X$504)+SUMIF(Data_TER_TWh!$A$9:$A$504,Data_TOT_TWh!$B2685&amp;"300_"&amp;Data_TOT_TWh!$E2685,Data_TER_TWh!X$9:X$504)+SUMIF(Data_RES_TWh!$A$9:$A$1496,Data_TOT_TWh!$B2685&amp;"400_"&amp;Data_TOT_TWh!$E2685,Data_RES_TWh!X$9:X$1496)</f>
        <v>0</v>
      </c>
      <c r="Y2685" s="13">
        <f>SUMIF(Data_IND_TWh!$A$9:$A$504,Data_TOT_TWh!$B2685&amp;"200_"&amp;Data_TOT_TWh!$E2685,Data_IND_TWh!Y$9:Y$504)+SUMIF(Data_TER_TWh!$A$9:$A$504,Data_TOT_TWh!$B2685&amp;"300_"&amp;Data_TOT_TWh!$E2685,Data_TER_TWh!Y$9:Y$504)+SUMIF(Data_RES_TWh!$A$9:$A$1496,Data_TOT_TWh!$B2685&amp;"400_"&amp;Data_TOT_TWh!$E2685,Data_RES_TWh!Y$9:Y$1496)</f>
        <v>0</v>
      </c>
      <c r="Z2685" s="13">
        <f>SUMIF(Data_IND_TWh!$A$9:$A$504,Data_TOT_TWh!$B2685&amp;"200_"&amp;Data_TOT_TWh!$E2685,Data_IND_TWh!Z$9:Z$504)+SUMIF(Data_TER_TWh!$A$9:$A$504,Data_TOT_TWh!$B2685&amp;"300_"&amp;Data_TOT_TWh!$E2685,Data_TER_TWh!Z$9:Z$504)+SUMIF(Data_RES_TWh!$A$9:$A$1496,Data_TOT_TWh!$B2685&amp;"400_"&amp;Data_TOT_TWh!$E2685,Data_RES_TWh!Z$9:Z$1496)</f>
        <v>0</v>
      </c>
      <c r="AA2685" s="46">
        <f>SUMIF(Data_IND_TWh!$A$9:$A$504,Data_TOT_TWh!$B2685&amp;"200_"&amp;Data_TOT_TWh!$E2685,Data_IND_TWh!AA$9:AA$504)+SUMIF(Data_TER_TWh!$A$9:$A$504,Data_TOT_TWh!$B2685&amp;"300_"&amp;Data_TOT_TWh!$E2685,Data_TER_TWh!AA$9:AA$504)+SUMIF(Data_RES_TWh!$A$9:$A$1496,Data_TOT_TWh!$B2685&amp;"400_"&amp;Data_TOT_TWh!$E2685,Data_RES_TWh!AA$9:AA$1496)</f>
        <v>0</v>
      </c>
      <c r="AC2685" s="13"/>
      <c r="AE2685" s="13"/>
      <c r="AF2685" s="13">
        <f>SUMIF(Data_IND_TWh!$A$9:$A$504,Data_TOT_TWh!$B2685&amp;"200_"&amp;Data_TOT_TWh!$E2685,Data_IND_TWh!AF$9:AF$504)+SUMIF(Data_TER_TWh!$A$9:$A$504,Data_TOT_TWh!$B2685&amp;"300_"&amp;Data_TOT_TWh!$E2685,Data_TER_TWh!AF$9:AF$504)+SUMIF(Data_RES_TWh!$A$9:$A$1496,Data_TOT_TWh!$B2685&amp;"400_"&amp;Data_TOT_TWh!$E2685,Data_RES_TWh!AF$9:AF$1496)</f>
        <v>0</v>
      </c>
      <c r="AG2685" s="13">
        <f>SUMIF(Data_IND_TWh!$A$9:$A$504,Data_TOT_TWh!$B2685&amp;"200_"&amp;Data_TOT_TWh!$E2685,Data_IND_TWh!AG$9:AG$504)+SUMIF(Data_TER_TWh!$A$9:$A$504,Data_TOT_TWh!$B2685&amp;"300_"&amp;Data_TOT_TWh!$E2685,Data_TER_TWh!AG$9:AG$504)+SUMIF(Data_RES_TWh!$A$9:$A$1496,Data_TOT_TWh!$B2685&amp;"400_"&amp;Data_TOT_TWh!$E2685,Data_RES_TWh!AG$9:AG$1496)</f>
        <v>0</v>
      </c>
      <c r="AH2685" s="46">
        <f>SUMIF(Data_IND_TWh!$A$9:$A$504,Data_TOT_TWh!$B2685&amp;"200_"&amp;Data_TOT_TWh!$E2685,Data_IND_TWh!AH$9:AH$504)+SUMIF(Data_TER_TWh!$A$9:$A$504,Data_TOT_TWh!$B2685&amp;"300_"&amp;Data_TOT_TWh!$E2685,Data_TER_TWh!AH$9:AH$504)+SUMIF(Data_RES_TWh!$A$9:$A$1496,Data_TOT_TWh!$B2685&amp;"400_"&amp;Data_TOT_TWh!$E2685,Data_RES_TWh!AH$9:AH$1496)</f>
        <v>0</v>
      </c>
      <c r="AJ2685" s="13"/>
      <c r="AL2685" s="9"/>
      <c r="AM2685" s="87"/>
      <c r="AN2685" s="87"/>
    </row>
    <row r="2686" spans="12:40">
      <c r="L2686" s="46"/>
      <c r="M2686" s="46"/>
      <c r="O2686" s="47"/>
      <c r="P2686" s="46"/>
      <c r="Q2686" s="46"/>
      <c r="R2686" s="37"/>
      <c r="S2686" s="13"/>
      <c r="U2686" s="13"/>
      <c r="W2686" s="13"/>
      <c r="X2686" s="13">
        <f>SUMIF(Data_IND_TWh!$A$9:$A$504,Data_TOT_TWh!$B2686&amp;"200_"&amp;Data_TOT_TWh!$E2686,Data_IND_TWh!X$9:X$504)+SUMIF(Data_TER_TWh!$A$9:$A$504,Data_TOT_TWh!$B2686&amp;"300_"&amp;Data_TOT_TWh!$E2686,Data_TER_TWh!X$9:X$504)+SUMIF(Data_RES_TWh!$A$9:$A$1496,Data_TOT_TWh!$B2686&amp;"400_"&amp;Data_TOT_TWh!$E2686,Data_RES_TWh!X$9:X$1496)</f>
        <v>0</v>
      </c>
      <c r="Y2686" s="13">
        <f>SUMIF(Data_IND_TWh!$A$9:$A$504,Data_TOT_TWh!$B2686&amp;"200_"&amp;Data_TOT_TWh!$E2686,Data_IND_TWh!Y$9:Y$504)+SUMIF(Data_TER_TWh!$A$9:$A$504,Data_TOT_TWh!$B2686&amp;"300_"&amp;Data_TOT_TWh!$E2686,Data_TER_TWh!Y$9:Y$504)+SUMIF(Data_RES_TWh!$A$9:$A$1496,Data_TOT_TWh!$B2686&amp;"400_"&amp;Data_TOT_TWh!$E2686,Data_RES_TWh!Y$9:Y$1496)</f>
        <v>0</v>
      </c>
      <c r="Z2686" s="13">
        <f>SUMIF(Data_IND_TWh!$A$9:$A$504,Data_TOT_TWh!$B2686&amp;"200_"&amp;Data_TOT_TWh!$E2686,Data_IND_TWh!Z$9:Z$504)+SUMIF(Data_TER_TWh!$A$9:$A$504,Data_TOT_TWh!$B2686&amp;"300_"&amp;Data_TOT_TWh!$E2686,Data_TER_TWh!Z$9:Z$504)+SUMIF(Data_RES_TWh!$A$9:$A$1496,Data_TOT_TWh!$B2686&amp;"400_"&amp;Data_TOT_TWh!$E2686,Data_RES_TWh!Z$9:Z$1496)</f>
        <v>0</v>
      </c>
      <c r="AA2686" s="46">
        <f>SUMIF(Data_IND_TWh!$A$9:$A$504,Data_TOT_TWh!$B2686&amp;"200_"&amp;Data_TOT_TWh!$E2686,Data_IND_TWh!AA$9:AA$504)+SUMIF(Data_TER_TWh!$A$9:$A$504,Data_TOT_TWh!$B2686&amp;"300_"&amp;Data_TOT_TWh!$E2686,Data_TER_TWh!AA$9:AA$504)+SUMIF(Data_RES_TWh!$A$9:$A$1496,Data_TOT_TWh!$B2686&amp;"400_"&amp;Data_TOT_TWh!$E2686,Data_RES_TWh!AA$9:AA$1496)</f>
        <v>0</v>
      </c>
      <c r="AC2686" s="13"/>
      <c r="AE2686" s="13"/>
      <c r="AF2686" s="13">
        <f>SUMIF(Data_IND_TWh!$A$9:$A$504,Data_TOT_TWh!$B2686&amp;"200_"&amp;Data_TOT_TWh!$E2686,Data_IND_TWh!AF$9:AF$504)+SUMIF(Data_TER_TWh!$A$9:$A$504,Data_TOT_TWh!$B2686&amp;"300_"&amp;Data_TOT_TWh!$E2686,Data_TER_TWh!AF$9:AF$504)+SUMIF(Data_RES_TWh!$A$9:$A$1496,Data_TOT_TWh!$B2686&amp;"400_"&amp;Data_TOT_TWh!$E2686,Data_RES_TWh!AF$9:AF$1496)</f>
        <v>0</v>
      </c>
      <c r="AG2686" s="13">
        <f>SUMIF(Data_IND_TWh!$A$9:$A$504,Data_TOT_TWh!$B2686&amp;"200_"&amp;Data_TOT_TWh!$E2686,Data_IND_TWh!AG$9:AG$504)+SUMIF(Data_TER_TWh!$A$9:$A$504,Data_TOT_TWh!$B2686&amp;"300_"&amp;Data_TOT_TWh!$E2686,Data_TER_TWh!AG$9:AG$504)+SUMIF(Data_RES_TWh!$A$9:$A$1496,Data_TOT_TWh!$B2686&amp;"400_"&amp;Data_TOT_TWh!$E2686,Data_RES_TWh!AG$9:AG$1496)</f>
        <v>0</v>
      </c>
      <c r="AH2686" s="46">
        <f>SUMIF(Data_IND_TWh!$A$9:$A$504,Data_TOT_TWh!$B2686&amp;"200_"&amp;Data_TOT_TWh!$E2686,Data_IND_TWh!AH$9:AH$504)+SUMIF(Data_TER_TWh!$A$9:$A$504,Data_TOT_TWh!$B2686&amp;"300_"&amp;Data_TOT_TWh!$E2686,Data_TER_TWh!AH$9:AH$504)+SUMIF(Data_RES_TWh!$A$9:$A$1496,Data_TOT_TWh!$B2686&amp;"400_"&amp;Data_TOT_TWh!$E2686,Data_RES_TWh!AH$9:AH$1496)</f>
        <v>0</v>
      </c>
      <c r="AJ2686" s="13"/>
      <c r="AL2686" s="9"/>
      <c r="AM2686" s="87"/>
      <c r="AN2686" s="87"/>
    </row>
    <row r="2687" spans="12:40">
      <c r="L2687" s="46"/>
      <c r="M2687" s="46"/>
      <c r="O2687" s="47"/>
      <c r="P2687" s="46"/>
      <c r="Q2687" s="46"/>
      <c r="R2687" s="37"/>
      <c r="S2687" s="13"/>
      <c r="U2687" s="13"/>
      <c r="W2687" s="13"/>
      <c r="X2687" s="13">
        <f>SUMIF(Data_IND_TWh!$A$9:$A$504,Data_TOT_TWh!$B2687&amp;"200_"&amp;Data_TOT_TWh!$E2687,Data_IND_TWh!X$9:X$504)+SUMIF(Data_TER_TWh!$A$9:$A$504,Data_TOT_TWh!$B2687&amp;"300_"&amp;Data_TOT_TWh!$E2687,Data_TER_TWh!X$9:X$504)+SUMIF(Data_RES_TWh!$A$9:$A$1496,Data_TOT_TWh!$B2687&amp;"400_"&amp;Data_TOT_TWh!$E2687,Data_RES_TWh!X$9:X$1496)</f>
        <v>0</v>
      </c>
      <c r="Y2687" s="13">
        <f>SUMIF(Data_IND_TWh!$A$9:$A$504,Data_TOT_TWh!$B2687&amp;"200_"&amp;Data_TOT_TWh!$E2687,Data_IND_TWh!Y$9:Y$504)+SUMIF(Data_TER_TWh!$A$9:$A$504,Data_TOT_TWh!$B2687&amp;"300_"&amp;Data_TOT_TWh!$E2687,Data_TER_TWh!Y$9:Y$504)+SUMIF(Data_RES_TWh!$A$9:$A$1496,Data_TOT_TWh!$B2687&amp;"400_"&amp;Data_TOT_TWh!$E2687,Data_RES_TWh!Y$9:Y$1496)</f>
        <v>0</v>
      </c>
      <c r="Z2687" s="13">
        <f>SUMIF(Data_IND_TWh!$A$9:$A$504,Data_TOT_TWh!$B2687&amp;"200_"&amp;Data_TOT_TWh!$E2687,Data_IND_TWh!Z$9:Z$504)+SUMIF(Data_TER_TWh!$A$9:$A$504,Data_TOT_TWh!$B2687&amp;"300_"&amp;Data_TOT_TWh!$E2687,Data_TER_TWh!Z$9:Z$504)+SUMIF(Data_RES_TWh!$A$9:$A$1496,Data_TOT_TWh!$B2687&amp;"400_"&amp;Data_TOT_TWh!$E2687,Data_RES_TWh!Z$9:Z$1496)</f>
        <v>0</v>
      </c>
      <c r="AA2687" s="46">
        <f>SUMIF(Data_IND_TWh!$A$9:$A$504,Data_TOT_TWh!$B2687&amp;"200_"&amp;Data_TOT_TWh!$E2687,Data_IND_TWh!AA$9:AA$504)+SUMIF(Data_TER_TWh!$A$9:$A$504,Data_TOT_TWh!$B2687&amp;"300_"&amp;Data_TOT_TWh!$E2687,Data_TER_TWh!AA$9:AA$504)+SUMIF(Data_RES_TWh!$A$9:$A$1496,Data_TOT_TWh!$B2687&amp;"400_"&amp;Data_TOT_TWh!$E2687,Data_RES_TWh!AA$9:AA$1496)</f>
        <v>0</v>
      </c>
      <c r="AC2687" s="13"/>
      <c r="AE2687" s="13"/>
      <c r="AF2687" s="13">
        <f>SUMIF(Data_IND_TWh!$A$9:$A$504,Data_TOT_TWh!$B2687&amp;"200_"&amp;Data_TOT_TWh!$E2687,Data_IND_TWh!AF$9:AF$504)+SUMIF(Data_TER_TWh!$A$9:$A$504,Data_TOT_TWh!$B2687&amp;"300_"&amp;Data_TOT_TWh!$E2687,Data_TER_TWh!AF$9:AF$504)+SUMIF(Data_RES_TWh!$A$9:$A$1496,Data_TOT_TWh!$B2687&amp;"400_"&amp;Data_TOT_TWh!$E2687,Data_RES_TWh!AF$9:AF$1496)</f>
        <v>0</v>
      </c>
      <c r="AG2687" s="13">
        <f>SUMIF(Data_IND_TWh!$A$9:$A$504,Data_TOT_TWh!$B2687&amp;"200_"&amp;Data_TOT_TWh!$E2687,Data_IND_TWh!AG$9:AG$504)+SUMIF(Data_TER_TWh!$A$9:$A$504,Data_TOT_TWh!$B2687&amp;"300_"&amp;Data_TOT_TWh!$E2687,Data_TER_TWh!AG$9:AG$504)+SUMIF(Data_RES_TWh!$A$9:$A$1496,Data_TOT_TWh!$B2687&amp;"400_"&amp;Data_TOT_TWh!$E2687,Data_RES_TWh!AG$9:AG$1496)</f>
        <v>0</v>
      </c>
      <c r="AH2687" s="46">
        <f>SUMIF(Data_IND_TWh!$A$9:$A$504,Data_TOT_TWh!$B2687&amp;"200_"&amp;Data_TOT_TWh!$E2687,Data_IND_TWh!AH$9:AH$504)+SUMIF(Data_TER_TWh!$A$9:$A$504,Data_TOT_TWh!$B2687&amp;"300_"&amp;Data_TOT_TWh!$E2687,Data_TER_TWh!AH$9:AH$504)+SUMIF(Data_RES_TWh!$A$9:$A$1496,Data_TOT_TWh!$B2687&amp;"400_"&amp;Data_TOT_TWh!$E2687,Data_RES_TWh!AH$9:AH$1496)</f>
        <v>0</v>
      </c>
      <c r="AJ2687" s="13"/>
      <c r="AL2687" s="9"/>
      <c r="AM2687" s="87"/>
      <c r="AN2687" s="87"/>
    </row>
    <row r="2688" spans="12:40">
      <c r="L2688" s="46"/>
      <c r="M2688" s="46"/>
      <c r="O2688" s="47"/>
      <c r="P2688" s="46"/>
      <c r="Q2688" s="46"/>
      <c r="R2688" s="37"/>
      <c r="S2688" s="13"/>
      <c r="U2688" s="13"/>
      <c r="W2688" s="13"/>
      <c r="X2688" s="13">
        <f>SUMIF(Data_IND_TWh!$A$9:$A$504,Data_TOT_TWh!$B2688&amp;"200_"&amp;Data_TOT_TWh!$E2688,Data_IND_TWh!X$9:X$504)+SUMIF(Data_TER_TWh!$A$9:$A$504,Data_TOT_TWh!$B2688&amp;"300_"&amp;Data_TOT_TWh!$E2688,Data_TER_TWh!X$9:X$504)+SUMIF(Data_RES_TWh!$A$9:$A$1496,Data_TOT_TWh!$B2688&amp;"400_"&amp;Data_TOT_TWh!$E2688,Data_RES_TWh!X$9:X$1496)</f>
        <v>0</v>
      </c>
      <c r="Y2688" s="13">
        <f>SUMIF(Data_IND_TWh!$A$9:$A$504,Data_TOT_TWh!$B2688&amp;"200_"&amp;Data_TOT_TWh!$E2688,Data_IND_TWh!Y$9:Y$504)+SUMIF(Data_TER_TWh!$A$9:$A$504,Data_TOT_TWh!$B2688&amp;"300_"&amp;Data_TOT_TWh!$E2688,Data_TER_TWh!Y$9:Y$504)+SUMIF(Data_RES_TWh!$A$9:$A$1496,Data_TOT_TWh!$B2688&amp;"400_"&amp;Data_TOT_TWh!$E2688,Data_RES_TWh!Y$9:Y$1496)</f>
        <v>0</v>
      </c>
      <c r="Z2688" s="13">
        <f>SUMIF(Data_IND_TWh!$A$9:$A$504,Data_TOT_TWh!$B2688&amp;"200_"&amp;Data_TOT_TWh!$E2688,Data_IND_TWh!Z$9:Z$504)+SUMIF(Data_TER_TWh!$A$9:$A$504,Data_TOT_TWh!$B2688&amp;"300_"&amp;Data_TOT_TWh!$E2688,Data_TER_TWh!Z$9:Z$504)+SUMIF(Data_RES_TWh!$A$9:$A$1496,Data_TOT_TWh!$B2688&amp;"400_"&amp;Data_TOT_TWh!$E2688,Data_RES_TWh!Z$9:Z$1496)</f>
        <v>0</v>
      </c>
      <c r="AA2688" s="46">
        <f>SUMIF(Data_IND_TWh!$A$9:$A$504,Data_TOT_TWh!$B2688&amp;"200_"&amp;Data_TOT_TWh!$E2688,Data_IND_TWh!AA$9:AA$504)+SUMIF(Data_TER_TWh!$A$9:$A$504,Data_TOT_TWh!$B2688&amp;"300_"&amp;Data_TOT_TWh!$E2688,Data_TER_TWh!AA$9:AA$504)+SUMIF(Data_RES_TWh!$A$9:$A$1496,Data_TOT_TWh!$B2688&amp;"400_"&amp;Data_TOT_TWh!$E2688,Data_RES_TWh!AA$9:AA$1496)</f>
        <v>0</v>
      </c>
      <c r="AC2688" s="13"/>
      <c r="AE2688" s="13"/>
      <c r="AF2688" s="13">
        <f>SUMIF(Data_IND_TWh!$A$9:$A$504,Data_TOT_TWh!$B2688&amp;"200_"&amp;Data_TOT_TWh!$E2688,Data_IND_TWh!AF$9:AF$504)+SUMIF(Data_TER_TWh!$A$9:$A$504,Data_TOT_TWh!$B2688&amp;"300_"&amp;Data_TOT_TWh!$E2688,Data_TER_TWh!AF$9:AF$504)+SUMIF(Data_RES_TWh!$A$9:$A$1496,Data_TOT_TWh!$B2688&amp;"400_"&amp;Data_TOT_TWh!$E2688,Data_RES_TWh!AF$9:AF$1496)</f>
        <v>0</v>
      </c>
      <c r="AG2688" s="13">
        <f>SUMIF(Data_IND_TWh!$A$9:$A$504,Data_TOT_TWh!$B2688&amp;"200_"&amp;Data_TOT_TWh!$E2688,Data_IND_TWh!AG$9:AG$504)+SUMIF(Data_TER_TWh!$A$9:$A$504,Data_TOT_TWh!$B2688&amp;"300_"&amp;Data_TOT_TWh!$E2688,Data_TER_TWh!AG$9:AG$504)+SUMIF(Data_RES_TWh!$A$9:$A$1496,Data_TOT_TWh!$B2688&amp;"400_"&amp;Data_TOT_TWh!$E2688,Data_RES_TWh!AG$9:AG$1496)</f>
        <v>0</v>
      </c>
      <c r="AH2688" s="46">
        <f>SUMIF(Data_IND_TWh!$A$9:$A$504,Data_TOT_TWh!$B2688&amp;"200_"&amp;Data_TOT_TWh!$E2688,Data_IND_TWh!AH$9:AH$504)+SUMIF(Data_TER_TWh!$A$9:$A$504,Data_TOT_TWh!$B2688&amp;"300_"&amp;Data_TOT_TWh!$E2688,Data_TER_TWh!AH$9:AH$504)+SUMIF(Data_RES_TWh!$A$9:$A$1496,Data_TOT_TWh!$B2688&amp;"400_"&amp;Data_TOT_TWh!$E2688,Data_RES_TWh!AH$9:AH$1496)</f>
        <v>0</v>
      </c>
      <c r="AJ2688" s="13"/>
      <c r="AL2688" s="9"/>
      <c r="AM2688" s="87"/>
      <c r="AN2688" s="87"/>
    </row>
    <row r="2689" spans="12:40">
      <c r="L2689" s="46"/>
      <c r="M2689" s="46"/>
      <c r="O2689" s="47"/>
      <c r="P2689" s="46"/>
      <c r="Q2689" s="46"/>
      <c r="R2689" s="37"/>
      <c r="S2689" s="13"/>
      <c r="U2689" s="13"/>
      <c r="W2689" s="13"/>
      <c r="X2689" s="13">
        <f>SUMIF(Data_IND_TWh!$A$9:$A$504,Data_TOT_TWh!$B2689&amp;"200_"&amp;Data_TOT_TWh!$E2689,Data_IND_TWh!X$9:X$504)+SUMIF(Data_TER_TWh!$A$9:$A$504,Data_TOT_TWh!$B2689&amp;"300_"&amp;Data_TOT_TWh!$E2689,Data_TER_TWh!X$9:X$504)+SUMIF(Data_RES_TWh!$A$9:$A$1496,Data_TOT_TWh!$B2689&amp;"400_"&amp;Data_TOT_TWh!$E2689,Data_RES_TWh!X$9:X$1496)</f>
        <v>0</v>
      </c>
      <c r="Y2689" s="13">
        <f>SUMIF(Data_IND_TWh!$A$9:$A$504,Data_TOT_TWh!$B2689&amp;"200_"&amp;Data_TOT_TWh!$E2689,Data_IND_TWh!Y$9:Y$504)+SUMIF(Data_TER_TWh!$A$9:$A$504,Data_TOT_TWh!$B2689&amp;"300_"&amp;Data_TOT_TWh!$E2689,Data_TER_TWh!Y$9:Y$504)+SUMIF(Data_RES_TWh!$A$9:$A$1496,Data_TOT_TWh!$B2689&amp;"400_"&amp;Data_TOT_TWh!$E2689,Data_RES_TWh!Y$9:Y$1496)</f>
        <v>0</v>
      </c>
      <c r="Z2689" s="13">
        <f>SUMIF(Data_IND_TWh!$A$9:$A$504,Data_TOT_TWh!$B2689&amp;"200_"&amp;Data_TOT_TWh!$E2689,Data_IND_TWh!Z$9:Z$504)+SUMIF(Data_TER_TWh!$A$9:$A$504,Data_TOT_TWh!$B2689&amp;"300_"&amp;Data_TOT_TWh!$E2689,Data_TER_TWh!Z$9:Z$504)+SUMIF(Data_RES_TWh!$A$9:$A$1496,Data_TOT_TWh!$B2689&amp;"400_"&amp;Data_TOT_TWh!$E2689,Data_RES_TWh!Z$9:Z$1496)</f>
        <v>0</v>
      </c>
      <c r="AA2689" s="46">
        <f>SUMIF(Data_IND_TWh!$A$9:$A$504,Data_TOT_TWh!$B2689&amp;"200_"&amp;Data_TOT_TWh!$E2689,Data_IND_TWh!AA$9:AA$504)+SUMIF(Data_TER_TWh!$A$9:$A$504,Data_TOT_TWh!$B2689&amp;"300_"&amp;Data_TOT_TWh!$E2689,Data_TER_TWh!AA$9:AA$504)+SUMIF(Data_RES_TWh!$A$9:$A$1496,Data_TOT_TWh!$B2689&amp;"400_"&amp;Data_TOT_TWh!$E2689,Data_RES_TWh!AA$9:AA$1496)</f>
        <v>0</v>
      </c>
      <c r="AC2689" s="13"/>
      <c r="AE2689" s="13"/>
      <c r="AF2689" s="13">
        <f>SUMIF(Data_IND_TWh!$A$9:$A$504,Data_TOT_TWh!$B2689&amp;"200_"&amp;Data_TOT_TWh!$E2689,Data_IND_TWh!AF$9:AF$504)+SUMIF(Data_TER_TWh!$A$9:$A$504,Data_TOT_TWh!$B2689&amp;"300_"&amp;Data_TOT_TWh!$E2689,Data_TER_TWh!AF$9:AF$504)+SUMIF(Data_RES_TWh!$A$9:$A$1496,Data_TOT_TWh!$B2689&amp;"400_"&amp;Data_TOT_TWh!$E2689,Data_RES_TWh!AF$9:AF$1496)</f>
        <v>0</v>
      </c>
      <c r="AG2689" s="13">
        <f>SUMIF(Data_IND_TWh!$A$9:$A$504,Data_TOT_TWh!$B2689&amp;"200_"&amp;Data_TOT_TWh!$E2689,Data_IND_TWh!AG$9:AG$504)+SUMIF(Data_TER_TWh!$A$9:$A$504,Data_TOT_TWh!$B2689&amp;"300_"&amp;Data_TOT_TWh!$E2689,Data_TER_TWh!AG$9:AG$504)+SUMIF(Data_RES_TWh!$A$9:$A$1496,Data_TOT_TWh!$B2689&amp;"400_"&amp;Data_TOT_TWh!$E2689,Data_RES_TWh!AG$9:AG$1496)</f>
        <v>0</v>
      </c>
      <c r="AH2689" s="46">
        <f>SUMIF(Data_IND_TWh!$A$9:$A$504,Data_TOT_TWh!$B2689&amp;"200_"&amp;Data_TOT_TWh!$E2689,Data_IND_TWh!AH$9:AH$504)+SUMIF(Data_TER_TWh!$A$9:$A$504,Data_TOT_TWh!$B2689&amp;"300_"&amp;Data_TOT_TWh!$E2689,Data_TER_TWh!AH$9:AH$504)+SUMIF(Data_RES_TWh!$A$9:$A$1496,Data_TOT_TWh!$B2689&amp;"400_"&amp;Data_TOT_TWh!$E2689,Data_RES_TWh!AH$9:AH$1496)</f>
        <v>0</v>
      </c>
      <c r="AJ2689" s="13"/>
      <c r="AL2689" s="9"/>
      <c r="AM2689" s="87"/>
      <c r="AN2689" s="87"/>
    </row>
    <row r="2690" spans="12:40">
      <c r="L2690" s="46"/>
      <c r="M2690" s="46"/>
      <c r="O2690" s="47"/>
      <c r="P2690" s="46"/>
      <c r="Q2690" s="46"/>
      <c r="R2690" s="37"/>
      <c r="S2690" s="13"/>
      <c r="U2690" s="13"/>
      <c r="W2690" s="13"/>
      <c r="X2690" s="13">
        <f>SUMIF(Data_IND_TWh!$A$9:$A$504,Data_TOT_TWh!$B2690&amp;"200_"&amp;Data_TOT_TWh!$E2690,Data_IND_TWh!X$9:X$504)+SUMIF(Data_TER_TWh!$A$9:$A$504,Data_TOT_TWh!$B2690&amp;"300_"&amp;Data_TOT_TWh!$E2690,Data_TER_TWh!X$9:X$504)+SUMIF(Data_RES_TWh!$A$9:$A$1496,Data_TOT_TWh!$B2690&amp;"400_"&amp;Data_TOT_TWh!$E2690,Data_RES_TWh!X$9:X$1496)</f>
        <v>0</v>
      </c>
      <c r="Y2690" s="13">
        <f>SUMIF(Data_IND_TWh!$A$9:$A$504,Data_TOT_TWh!$B2690&amp;"200_"&amp;Data_TOT_TWh!$E2690,Data_IND_TWh!Y$9:Y$504)+SUMIF(Data_TER_TWh!$A$9:$A$504,Data_TOT_TWh!$B2690&amp;"300_"&amp;Data_TOT_TWh!$E2690,Data_TER_TWh!Y$9:Y$504)+SUMIF(Data_RES_TWh!$A$9:$A$1496,Data_TOT_TWh!$B2690&amp;"400_"&amp;Data_TOT_TWh!$E2690,Data_RES_TWh!Y$9:Y$1496)</f>
        <v>0</v>
      </c>
      <c r="Z2690" s="13">
        <f>SUMIF(Data_IND_TWh!$A$9:$A$504,Data_TOT_TWh!$B2690&amp;"200_"&amp;Data_TOT_TWh!$E2690,Data_IND_TWh!Z$9:Z$504)+SUMIF(Data_TER_TWh!$A$9:$A$504,Data_TOT_TWh!$B2690&amp;"300_"&amp;Data_TOT_TWh!$E2690,Data_TER_TWh!Z$9:Z$504)+SUMIF(Data_RES_TWh!$A$9:$A$1496,Data_TOT_TWh!$B2690&amp;"400_"&amp;Data_TOT_TWh!$E2690,Data_RES_TWh!Z$9:Z$1496)</f>
        <v>0</v>
      </c>
      <c r="AA2690" s="46">
        <f>SUMIF(Data_IND_TWh!$A$9:$A$504,Data_TOT_TWh!$B2690&amp;"200_"&amp;Data_TOT_TWh!$E2690,Data_IND_TWh!AA$9:AA$504)+SUMIF(Data_TER_TWh!$A$9:$A$504,Data_TOT_TWh!$B2690&amp;"300_"&amp;Data_TOT_TWh!$E2690,Data_TER_TWh!AA$9:AA$504)+SUMIF(Data_RES_TWh!$A$9:$A$1496,Data_TOT_TWh!$B2690&amp;"400_"&amp;Data_TOT_TWh!$E2690,Data_RES_TWh!AA$9:AA$1496)</f>
        <v>0</v>
      </c>
      <c r="AC2690" s="13"/>
      <c r="AE2690" s="13"/>
      <c r="AF2690" s="13">
        <f>SUMIF(Data_IND_TWh!$A$9:$A$504,Data_TOT_TWh!$B2690&amp;"200_"&amp;Data_TOT_TWh!$E2690,Data_IND_TWh!AF$9:AF$504)+SUMIF(Data_TER_TWh!$A$9:$A$504,Data_TOT_TWh!$B2690&amp;"300_"&amp;Data_TOT_TWh!$E2690,Data_TER_TWh!AF$9:AF$504)+SUMIF(Data_RES_TWh!$A$9:$A$1496,Data_TOT_TWh!$B2690&amp;"400_"&amp;Data_TOT_TWh!$E2690,Data_RES_TWh!AF$9:AF$1496)</f>
        <v>0</v>
      </c>
      <c r="AG2690" s="13">
        <f>SUMIF(Data_IND_TWh!$A$9:$A$504,Data_TOT_TWh!$B2690&amp;"200_"&amp;Data_TOT_TWh!$E2690,Data_IND_TWh!AG$9:AG$504)+SUMIF(Data_TER_TWh!$A$9:$A$504,Data_TOT_TWh!$B2690&amp;"300_"&amp;Data_TOT_TWh!$E2690,Data_TER_TWh!AG$9:AG$504)+SUMIF(Data_RES_TWh!$A$9:$A$1496,Data_TOT_TWh!$B2690&amp;"400_"&amp;Data_TOT_TWh!$E2690,Data_RES_TWh!AG$9:AG$1496)</f>
        <v>0</v>
      </c>
      <c r="AH2690" s="46">
        <f>SUMIF(Data_IND_TWh!$A$9:$A$504,Data_TOT_TWh!$B2690&amp;"200_"&amp;Data_TOT_TWh!$E2690,Data_IND_TWh!AH$9:AH$504)+SUMIF(Data_TER_TWh!$A$9:$A$504,Data_TOT_TWh!$B2690&amp;"300_"&amp;Data_TOT_TWh!$E2690,Data_TER_TWh!AH$9:AH$504)+SUMIF(Data_RES_TWh!$A$9:$A$1496,Data_TOT_TWh!$B2690&amp;"400_"&amp;Data_TOT_TWh!$E2690,Data_RES_TWh!AH$9:AH$1496)</f>
        <v>0</v>
      </c>
      <c r="AJ2690" s="13"/>
      <c r="AL2690" s="9"/>
      <c r="AM2690" s="87"/>
      <c r="AN2690" s="87"/>
    </row>
    <row r="2691" spans="12:40">
      <c r="L2691" s="46"/>
      <c r="M2691" s="46"/>
      <c r="O2691" s="47"/>
      <c r="P2691" s="46"/>
      <c r="Q2691" s="46"/>
      <c r="R2691" s="37"/>
      <c r="S2691" s="13"/>
      <c r="U2691" s="13"/>
      <c r="W2691" s="13"/>
      <c r="X2691" s="13">
        <f>SUMIF(Data_IND_TWh!$A$9:$A$504,Data_TOT_TWh!$B2691&amp;"200_"&amp;Data_TOT_TWh!$E2691,Data_IND_TWh!X$9:X$504)+SUMIF(Data_TER_TWh!$A$9:$A$504,Data_TOT_TWh!$B2691&amp;"300_"&amp;Data_TOT_TWh!$E2691,Data_TER_TWh!X$9:X$504)+SUMIF(Data_RES_TWh!$A$9:$A$1496,Data_TOT_TWh!$B2691&amp;"400_"&amp;Data_TOT_TWh!$E2691,Data_RES_TWh!X$9:X$1496)</f>
        <v>0</v>
      </c>
      <c r="Y2691" s="13">
        <f>SUMIF(Data_IND_TWh!$A$9:$A$504,Data_TOT_TWh!$B2691&amp;"200_"&amp;Data_TOT_TWh!$E2691,Data_IND_TWh!Y$9:Y$504)+SUMIF(Data_TER_TWh!$A$9:$A$504,Data_TOT_TWh!$B2691&amp;"300_"&amp;Data_TOT_TWh!$E2691,Data_TER_TWh!Y$9:Y$504)+SUMIF(Data_RES_TWh!$A$9:$A$1496,Data_TOT_TWh!$B2691&amp;"400_"&amp;Data_TOT_TWh!$E2691,Data_RES_TWh!Y$9:Y$1496)</f>
        <v>0</v>
      </c>
      <c r="Z2691" s="13">
        <f>SUMIF(Data_IND_TWh!$A$9:$A$504,Data_TOT_TWh!$B2691&amp;"200_"&amp;Data_TOT_TWh!$E2691,Data_IND_TWh!Z$9:Z$504)+SUMIF(Data_TER_TWh!$A$9:$A$504,Data_TOT_TWh!$B2691&amp;"300_"&amp;Data_TOT_TWh!$E2691,Data_TER_TWh!Z$9:Z$504)+SUMIF(Data_RES_TWh!$A$9:$A$1496,Data_TOT_TWh!$B2691&amp;"400_"&amp;Data_TOT_TWh!$E2691,Data_RES_TWh!Z$9:Z$1496)</f>
        <v>0</v>
      </c>
      <c r="AA2691" s="46">
        <f>SUMIF(Data_IND_TWh!$A$9:$A$504,Data_TOT_TWh!$B2691&amp;"200_"&amp;Data_TOT_TWh!$E2691,Data_IND_TWh!AA$9:AA$504)+SUMIF(Data_TER_TWh!$A$9:$A$504,Data_TOT_TWh!$B2691&amp;"300_"&amp;Data_TOT_TWh!$E2691,Data_TER_TWh!AA$9:AA$504)+SUMIF(Data_RES_TWh!$A$9:$A$1496,Data_TOT_TWh!$B2691&amp;"400_"&amp;Data_TOT_TWh!$E2691,Data_RES_TWh!AA$9:AA$1496)</f>
        <v>0</v>
      </c>
      <c r="AC2691" s="13"/>
      <c r="AE2691" s="13"/>
      <c r="AF2691" s="13">
        <f>SUMIF(Data_IND_TWh!$A$9:$A$504,Data_TOT_TWh!$B2691&amp;"200_"&amp;Data_TOT_TWh!$E2691,Data_IND_TWh!AF$9:AF$504)+SUMIF(Data_TER_TWh!$A$9:$A$504,Data_TOT_TWh!$B2691&amp;"300_"&amp;Data_TOT_TWh!$E2691,Data_TER_TWh!AF$9:AF$504)+SUMIF(Data_RES_TWh!$A$9:$A$1496,Data_TOT_TWh!$B2691&amp;"400_"&amp;Data_TOT_TWh!$E2691,Data_RES_TWh!AF$9:AF$1496)</f>
        <v>0</v>
      </c>
      <c r="AG2691" s="13">
        <f>SUMIF(Data_IND_TWh!$A$9:$A$504,Data_TOT_TWh!$B2691&amp;"200_"&amp;Data_TOT_TWh!$E2691,Data_IND_TWh!AG$9:AG$504)+SUMIF(Data_TER_TWh!$A$9:$A$504,Data_TOT_TWh!$B2691&amp;"300_"&amp;Data_TOT_TWh!$E2691,Data_TER_TWh!AG$9:AG$504)+SUMIF(Data_RES_TWh!$A$9:$A$1496,Data_TOT_TWh!$B2691&amp;"400_"&amp;Data_TOT_TWh!$E2691,Data_RES_TWh!AG$9:AG$1496)</f>
        <v>0</v>
      </c>
      <c r="AH2691" s="46">
        <f>SUMIF(Data_IND_TWh!$A$9:$A$504,Data_TOT_TWh!$B2691&amp;"200_"&amp;Data_TOT_TWh!$E2691,Data_IND_TWh!AH$9:AH$504)+SUMIF(Data_TER_TWh!$A$9:$A$504,Data_TOT_TWh!$B2691&amp;"300_"&amp;Data_TOT_TWh!$E2691,Data_TER_TWh!AH$9:AH$504)+SUMIF(Data_RES_TWh!$A$9:$A$1496,Data_TOT_TWh!$B2691&amp;"400_"&amp;Data_TOT_TWh!$E2691,Data_RES_TWh!AH$9:AH$1496)</f>
        <v>0</v>
      </c>
      <c r="AJ2691" s="13"/>
      <c r="AL2691" s="9"/>
      <c r="AM2691" s="87"/>
      <c r="AN2691" s="87"/>
    </row>
    <row r="2692" spans="12:40">
      <c r="L2692" s="46"/>
      <c r="M2692" s="46"/>
      <c r="O2692" s="47"/>
      <c r="P2692" s="46"/>
      <c r="Q2692" s="46"/>
      <c r="R2692" s="37"/>
      <c r="S2692" s="13"/>
      <c r="U2692" s="13"/>
      <c r="W2692" s="13"/>
      <c r="X2692" s="13">
        <f>SUMIF(Data_IND_TWh!$A$9:$A$504,Data_TOT_TWh!$B2692&amp;"200_"&amp;Data_TOT_TWh!$E2692,Data_IND_TWh!X$9:X$504)+SUMIF(Data_TER_TWh!$A$9:$A$504,Data_TOT_TWh!$B2692&amp;"300_"&amp;Data_TOT_TWh!$E2692,Data_TER_TWh!X$9:X$504)+SUMIF(Data_RES_TWh!$A$9:$A$1496,Data_TOT_TWh!$B2692&amp;"400_"&amp;Data_TOT_TWh!$E2692,Data_RES_TWh!X$9:X$1496)</f>
        <v>0</v>
      </c>
      <c r="Y2692" s="13">
        <f>SUMIF(Data_IND_TWh!$A$9:$A$504,Data_TOT_TWh!$B2692&amp;"200_"&amp;Data_TOT_TWh!$E2692,Data_IND_TWh!Y$9:Y$504)+SUMIF(Data_TER_TWh!$A$9:$A$504,Data_TOT_TWh!$B2692&amp;"300_"&amp;Data_TOT_TWh!$E2692,Data_TER_TWh!Y$9:Y$504)+SUMIF(Data_RES_TWh!$A$9:$A$1496,Data_TOT_TWh!$B2692&amp;"400_"&amp;Data_TOT_TWh!$E2692,Data_RES_TWh!Y$9:Y$1496)</f>
        <v>0</v>
      </c>
      <c r="Z2692" s="13">
        <f>SUMIF(Data_IND_TWh!$A$9:$A$504,Data_TOT_TWh!$B2692&amp;"200_"&amp;Data_TOT_TWh!$E2692,Data_IND_TWh!Z$9:Z$504)+SUMIF(Data_TER_TWh!$A$9:$A$504,Data_TOT_TWh!$B2692&amp;"300_"&amp;Data_TOT_TWh!$E2692,Data_TER_TWh!Z$9:Z$504)+SUMIF(Data_RES_TWh!$A$9:$A$1496,Data_TOT_TWh!$B2692&amp;"400_"&amp;Data_TOT_TWh!$E2692,Data_RES_TWh!Z$9:Z$1496)</f>
        <v>0</v>
      </c>
      <c r="AA2692" s="46">
        <f>SUMIF(Data_IND_TWh!$A$9:$A$504,Data_TOT_TWh!$B2692&amp;"200_"&amp;Data_TOT_TWh!$E2692,Data_IND_TWh!AA$9:AA$504)+SUMIF(Data_TER_TWh!$A$9:$A$504,Data_TOT_TWh!$B2692&amp;"300_"&amp;Data_TOT_TWh!$E2692,Data_TER_TWh!AA$9:AA$504)+SUMIF(Data_RES_TWh!$A$9:$A$1496,Data_TOT_TWh!$B2692&amp;"400_"&amp;Data_TOT_TWh!$E2692,Data_RES_TWh!AA$9:AA$1496)</f>
        <v>0</v>
      </c>
      <c r="AC2692" s="13"/>
      <c r="AE2692" s="13"/>
      <c r="AF2692" s="13">
        <f>SUMIF(Data_IND_TWh!$A$9:$A$504,Data_TOT_TWh!$B2692&amp;"200_"&amp;Data_TOT_TWh!$E2692,Data_IND_TWh!AF$9:AF$504)+SUMIF(Data_TER_TWh!$A$9:$A$504,Data_TOT_TWh!$B2692&amp;"300_"&amp;Data_TOT_TWh!$E2692,Data_TER_TWh!AF$9:AF$504)+SUMIF(Data_RES_TWh!$A$9:$A$1496,Data_TOT_TWh!$B2692&amp;"400_"&amp;Data_TOT_TWh!$E2692,Data_RES_TWh!AF$9:AF$1496)</f>
        <v>0</v>
      </c>
      <c r="AG2692" s="13">
        <f>SUMIF(Data_IND_TWh!$A$9:$A$504,Data_TOT_TWh!$B2692&amp;"200_"&amp;Data_TOT_TWh!$E2692,Data_IND_TWh!AG$9:AG$504)+SUMIF(Data_TER_TWh!$A$9:$A$504,Data_TOT_TWh!$B2692&amp;"300_"&amp;Data_TOT_TWh!$E2692,Data_TER_TWh!AG$9:AG$504)+SUMIF(Data_RES_TWh!$A$9:$A$1496,Data_TOT_TWh!$B2692&amp;"400_"&amp;Data_TOT_TWh!$E2692,Data_RES_TWh!AG$9:AG$1496)</f>
        <v>0</v>
      </c>
      <c r="AH2692" s="46">
        <f>SUMIF(Data_IND_TWh!$A$9:$A$504,Data_TOT_TWh!$B2692&amp;"200_"&amp;Data_TOT_TWh!$E2692,Data_IND_TWh!AH$9:AH$504)+SUMIF(Data_TER_TWh!$A$9:$A$504,Data_TOT_TWh!$B2692&amp;"300_"&amp;Data_TOT_TWh!$E2692,Data_TER_TWh!AH$9:AH$504)+SUMIF(Data_RES_TWh!$A$9:$A$1496,Data_TOT_TWh!$B2692&amp;"400_"&amp;Data_TOT_TWh!$E2692,Data_RES_TWh!AH$9:AH$1496)</f>
        <v>0</v>
      </c>
      <c r="AJ2692" s="13"/>
      <c r="AL2692" s="9"/>
      <c r="AM2692" s="87"/>
      <c r="AN2692" s="87"/>
    </row>
    <row r="2693" spans="12:40">
      <c r="L2693" s="46"/>
      <c r="M2693" s="46"/>
      <c r="O2693" s="47"/>
      <c r="P2693" s="46"/>
      <c r="Q2693" s="46"/>
      <c r="R2693" s="37"/>
      <c r="S2693" s="13"/>
      <c r="U2693" s="13"/>
      <c r="W2693" s="13"/>
      <c r="X2693" s="13">
        <f>SUMIF(Data_IND_TWh!$A$9:$A$504,Data_TOT_TWh!$B2693&amp;"200_"&amp;Data_TOT_TWh!$E2693,Data_IND_TWh!X$9:X$504)+SUMIF(Data_TER_TWh!$A$9:$A$504,Data_TOT_TWh!$B2693&amp;"300_"&amp;Data_TOT_TWh!$E2693,Data_TER_TWh!X$9:X$504)+SUMIF(Data_RES_TWh!$A$9:$A$1496,Data_TOT_TWh!$B2693&amp;"400_"&amp;Data_TOT_TWh!$E2693,Data_RES_TWh!X$9:X$1496)</f>
        <v>0</v>
      </c>
      <c r="Y2693" s="13">
        <f>SUMIF(Data_IND_TWh!$A$9:$A$504,Data_TOT_TWh!$B2693&amp;"200_"&amp;Data_TOT_TWh!$E2693,Data_IND_TWh!Y$9:Y$504)+SUMIF(Data_TER_TWh!$A$9:$A$504,Data_TOT_TWh!$B2693&amp;"300_"&amp;Data_TOT_TWh!$E2693,Data_TER_TWh!Y$9:Y$504)+SUMIF(Data_RES_TWh!$A$9:$A$1496,Data_TOT_TWh!$B2693&amp;"400_"&amp;Data_TOT_TWh!$E2693,Data_RES_TWh!Y$9:Y$1496)</f>
        <v>0</v>
      </c>
      <c r="Z2693" s="13">
        <f>SUMIF(Data_IND_TWh!$A$9:$A$504,Data_TOT_TWh!$B2693&amp;"200_"&amp;Data_TOT_TWh!$E2693,Data_IND_TWh!Z$9:Z$504)+SUMIF(Data_TER_TWh!$A$9:$A$504,Data_TOT_TWh!$B2693&amp;"300_"&amp;Data_TOT_TWh!$E2693,Data_TER_TWh!Z$9:Z$504)+SUMIF(Data_RES_TWh!$A$9:$A$1496,Data_TOT_TWh!$B2693&amp;"400_"&amp;Data_TOT_TWh!$E2693,Data_RES_TWh!Z$9:Z$1496)</f>
        <v>0</v>
      </c>
      <c r="AA2693" s="46">
        <f>SUMIF(Data_IND_TWh!$A$9:$A$504,Data_TOT_TWh!$B2693&amp;"200_"&amp;Data_TOT_TWh!$E2693,Data_IND_TWh!AA$9:AA$504)+SUMIF(Data_TER_TWh!$A$9:$A$504,Data_TOT_TWh!$B2693&amp;"300_"&amp;Data_TOT_TWh!$E2693,Data_TER_TWh!AA$9:AA$504)+SUMIF(Data_RES_TWh!$A$9:$A$1496,Data_TOT_TWh!$B2693&amp;"400_"&amp;Data_TOT_TWh!$E2693,Data_RES_TWh!AA$9:AA$1496)</f>
        <v>0</v>
      </c>
      <c r="AC2693" s="13"/>
      <c r="AE2693" s="13"/>
      <c r="AF2693" s="13">
        <f>SUMIF(Data_IND_TWh!$A$9:$A$504,Data_TOT_TWh!$B2693&amp;"200_"&amp;Data_TOT_TWh!$E2693,Data_IND_TWh!AF$9:AF$504)+SUMIF(Data_TER_TWh!$A$9:$A$504,Data_TOT_TWh!$B2693&amp;"300_"&amp;Data_TOT_TWh!$E2693,Data_TER_TWh!AF$9:AF$504)+SUMIF(Data_RES_TWh!$A$9:$A$1496,Data_TOT_TWh!$B2693&amp;"400_"&amp;Data_TOT_TWh!$E2693,Data_RES_TWh!AF$9:AF$1496)</f>
        <v>0</v>
      </c>
      <c r="AG2693" s="13">
        <f>SUMIF(Data_IND_TWh!$A$9:$A$504,Data_TOT_TWh!$B2693&amp;"200_"&amp;Data_TOT_TWh!$E2693,Data_IND_TWh!AG$9:AG$504)+SUMIF(Data_TER_TWh!$A$9:$A$504,Data_TOT_TWh!$B2693&amp;"300_"&amp;Data_TOT_TWh!$E2693,Data_TER_TWh!AG$9:AG$504)+SUMIF(Data_RES_TWh!$A$9:$A$1496,Data_TOT_TWh!$B2693&amp;"400_"&amp;Data_TOT_TWh!$E2693,Data_RES_TWh!AG$9:AG$1496)</f>
        <v>0</v>
      </c>
      <c r="AH2693" s="46">
        <f>SUMIF(Data_IND_TWh!$A$9:$A$504,Data_TOT_TWh!$B2693&amp;"200_"&amp;Data_TOT_TWh!$E2693,Data_IND_TWh!AH$9:AH$504)+SUMIF(Data_TER_TWh!$A$9:$A$504,Data_TOT_TWh!$B2693&amp;"300_"&amp;Data_TOT_TWh!$E2693,Data_TER_TWh!AH$9:AH$504)+SUMIF(Data_RES_TWh!$A$9:$A$1496,Data_TOT_TWh!$B2693&amp;"400_"&amp;Data_TOT_TWh!$E2693,Data_RES_TWh!AH$9:AH$1496)</f>
        <v>0</v>
      </c>
      <c r="AJ2693" s="13"/>
      <c r="AL2693" s="9"/>
      <c r="AM2693" s="87"/>
      <c r="AN2693" s="87"/>
    </row>
    <row r="2694" spans="12:40">
      <c r="L2694" s="46"/>
      <c r="M2694" s="46"/>
      <c r="O2694" s="47"/>
      <c r="P2694" s="46"/>
      <c r="Q2694" s="46"/>
      <c r="R2694" s="37"/>
      <c r="S2694" s="13"/>
      <c r="U2694" s="13"/>
      <c r="W2694" s="13"/>
      <c r="X2694" s="13">
        <f>SUMIF(Data_IND_TWh!$A$9:$A$504,Data_TOT_TWh!$B2694&amp;"200_"&amp;Data_TOT_TWh!$E2694,Data_IND_TWh!X$9:X$504)+SUMIF(Data_TER_TWh!$A$9:$A$504,Data_TOT_TWh!$B2694&amp;"300_"&amp;Data_TOT_TWh!$E2694,Data_TER_TWh!X$9:X$504)+SUMIF(Data_RES_TWh!$A$9:$A$1496,Data_TOT_TWh!$B2694&amp;"400_"&amp;Data_TOT_TWh!$E2694,Data_RES_TWh!X$9:X$1496)</f>
        <v>0</v>
      </c>
      <c r="Y2694" s="13">
        <f>SUMIF(Data_IND_TWh!$A$9:$A$504,Data_TOT_TWh!$B2694&amp;"200_"&amp;Data_TOT_TWh!$E2694,Data_IND_TWh!Y$9:Y$504)+SUMIF(Data_TER_TWh!$A$9:$A$504,Data_TOT_TWh!$B2694&amp;"300_"&amp;Data_TOT_TWh!$E2694,Data_TER_TWh!Y$9:Y$504)+SUMIF(Data_RES_TWh!$A$9:$A$1496,Data_TOT_TWh!$B2694&amp;"400_"&amp;Data_TOT_TWh!$E2694,Data_RES_TWh!Y$9:Y$1496)</f>
        <v>0</v>
      </c>
      <c r="Z2694" s="13">
        <f>SUMIF(Data_IND_TWh!$A$9:$A$504,Data_TOT_TWh!$B2694&amp;"200_"&amp;Data_TOT_TWh!$E2694,Data_IND_TWh!Z$9:Z$504)+SUMIF(Data_TER_TWh!$A$9:$A$504,Data_TOT_TWh!$B2694&amp;"300_"&amp;Data_TOT_TWh!$E2694,Data_TER_TWh!Z$9:Z$504)+SUMIF(Data_RES_TWh!$A$9:$A$1496,Data_TOT_TWh!$B2694&amp;"400_"&amp;Data_TOT_TWh!$E2694,Data_RES_TWh!Z$9:Z$1496)</f>
        <v>0</v>
      </c>
      <c r="AA2694" s="46">
        <f>SUMIF(Data_IND_TWh!$A$9:$A$504,Data_TOT_TWh!$B2694&amp;"200_"&amp;Data_TOT_TWh!$E2694,Data_IND_TWh!AA$9:AA$504)+SUMIF(Data_TER_TWh!$A$9:$A$504,Data_TOT_TWh!$B2694&amp;"300_"&amp;Data_TOT_TWh!$E2694,Data_TER_TWh!AA$9:AA$504)+SUMIF(Data_RES_TWh!$A$9:$A$1496,Data_TOT_TWh!$B2694&amp;"400_"&amp;Data_TOT_TWh!$E2694,Data_RES_TWh!AA$9:AA$1496)</f>
        <v>0</v>
      </c>
      <c r="AC2694" s="13"/>
      <c r="AE2694" s="13"/>
      <c r="AF2694" s="13">
        <f>SUMIF(Data_IND_TWh!$A$9:$A$504,Data_TOT_TWh!$B2694&amp;"200_"&amp;Data_TOT_TWh!$E2694,Data_IND_TWh!AF$9:AF$504)+SUMIF(Data_TER_TWh!$A$9:$A$504,Data_TOT_TWh!$B2694&amp;"300_"&amp;Data_TOT_TWh!$E2694,Data_TER_TWh!AF$9:AF$504)+SUMIF(Data_RES_TWh!$A$9:$A$1496,Data_TOT_TWh!$B2694&amp;"400_"&amp;Data_TOT_TWh!$E2694,Data_RES_TWh!AF$9:AF$1496)</f>
        <v>0</v>
      </c>
      <c r="AG2694" s="13">
        <f>SUMIF(Data_IND_TWh!$A$9:$A$504,Data_TOT_TWh!$B2694&amp;"200_"&amp;Data_TOT_TWh!$E2694,Data_IND_TWh!AG$9:AG$504)+SUMIF(Data_TER_TWh!$A$9:$A$504,Data_TOT_TWh!$B2694&amp;"300_"&amp;Data_TOT_TWh!$E2694,Data_TER_TWh!AG$9:AG$504)+SUMIF(Data_RES_TWh!$A$9:$A$1496,Data_TOT_TWh!$B2694&amp;"400_"&amp;Data_TOT_TWh!$E2694,Data_RES_TWh!AG$9:AG$1496)</f>
        <v>0</v>
      </c>
      <c r="AH2694" s="46">
        <f>SUMIF(Data_IND_TWh!$A$9:$A$504,Data_TOT_TWh!$B2694&amp;"200_"&amp;Data_TOT_TWh!$E2694,Data_IND_TWh!AH$9:AH$504)+SUMIF(Data_TER_TWh!$A$9:$A$504,Data_TOT_TWh!$B2694&amp;"300_"&amp;Data_TOT_TWh!$E2694,Data_TER_TWh!AH$9:AH$504)+SUMIF(Data_RES_TWh!$A$9:$A$1496,Data_TOT_TWh!$B2694&amp;"400_"&amp;Data_TOT_TWh!$E2694,Data_RES_TWh!AH$9:AH$1496)</f>
        <v>0</v>
      </c>
      <c r="AJ2694" s="13"/>
      <c r="AL2694" s="9"/>
      <c r="AM2694" s="87"/>
      <c r="AN2694" s="87"/>
    </row>
    <row r="2695" spans="12:40">
      <c r="L2695" s="46"/>
      <c r="M2695" s="46"/>
      <c r="O2695" s="47"/>
      <c r="P2695" s="46"/>
      <c r="Q2695" s="46"/>
      <c r="R2695" s="37"/>
      <c r="S2695" s="13"/>
      <c r="U2695" s="13"/>
      <c r="W2695" s="13"/>
      <c r="X2695" s="13">
        <f>SUMIF(Data_IND_TWh!$A$9:$A$504,Data_TOT_TWh!$B2695&amp;"200_"&amp;Data_TOT_TWh!$E2695,Data_IND_TWh!X$9:X$504)+SUMIF(Data_TER_TWh!$A$9:$A$504,Data_TOT_TWh!$B2695&amp;"300_"&amp;Data_TOT_TWh!$E2695,Data_TER_TWh!X$9:X$504)+SUMIF(Data_RES_TWh!$A$9:$A$1496,Data_TOT_TWh!$B2695&amp;"400_"&amp;Data_TOT_TWh!$E2695,Data_RES_TWh!X$9:X$1496)</f>
        <v>0</v>
      </c>
      <c r="Y2695" s="13">
        <f>SUMIF(Data_IND_TWh!$A$9:$A$504,Data_TOT_TWh!$B2695&amp;"200_"&amp;Data_TOT_TWh!$E2695,Data_IND_TWh!Y$9:Y$504)+SUMIF(Data_TER_TWh!$A$9:$A$504,Data_TOT_TWh!$B2695&amp;"300_"&amp;Data_TOT_TWh!$E2695,Data_TER_TWh!Y$9:Y$504)+SUMIF(Data_RES_TWh!$A$9:$A$1496,Data_TOT_TWh!$B2695&amp;"400_"&amp;Data_TOT_TWh!$E2695,Data_RES_TWh!Y$9:Y$1496)</f>
        <v>0</v>
      </c>
      <c r="Z2695" s="13">
        <f>SUMIF(Data_IND_TWh!$A$9:$A$504,Data_TOT_TWh!$B2695&amp;"200_"&amp;Data_TOT_TWh!$E2695,Data_IND_TWh!Z$9:Z$504)+SUMIF(Data_TER_TWh!$A$9:$A$504,Data_TOT_TWh!$B2695&amp;"300_"&amp;Data_TOT_TWh!$E2695,Data_TER_TWh!Z$9:Z$504)+SUMIF(Data_RES_TWh!$A$9:$A$1496,Data_TOT_TWh!$B2695&amp;"400_"&amp;Data_TOT_TWh!$E2695,Data_RES_TWh!Z$9:Z$1496)</f>
        <v>0</v>
      </c>
      <c r="AA2695" s="46">
        <f>SUMIF(Data_IND_TWh!$A$9:$A$504,Data_TOT_TWh!$B2695&amp;"200_"&amp;Data_TOT_TWh!$E2695,Data_IND_TWh!AA$9:AA$504)+SUMIF(Data_TER_TWh!$A$9:$A$504,Data_TOT_TWh!$B2695&amp;"300_"&amp;Data_TOT_TWh!$E2695,Data_TER_TWh!AA$9:AA$504)+SUMIF(Data_RES_TWh!$A$9:$A$1496,Data_TOT_TWh!$B2695&amp;"400_"&amp;Data_TOT_TWh!$E2695,Data_RES_TWh!AA$9:AA$1496)</f>
        <v>0</v>
      </c>
      <c r="AC2695" s="13"/>
      <c r="AE2695" s="13"/>
      <c r="AF2695" s="13">
        <f>SUMIF(Data_IND_TWh!$A$9:$A$504,Data_TOT_TWh!$B2695&amp;"200_"&amp;Data_TOT_TWh!$E2695,Data_IND_TWh!AF$9:AF$504)+SUMIF(Data_TER_TWh!$A$9:$A$504,Data_TOT_TWh!$B2695&amp;"300_"&amp;Data_TOT_TWh!$E2695,Data_TER_TWh!AF$9:AF$504)+SUMIF(Data_RES_TWh!$A$9:$A$1496,Data_TOT_TWh!$B2695&amp;"400_"&amp;Data_TOT_TWh!$E2695,Data_RES_TWh!AF$9:AF$1496)</f>
        <v>0</v>
      </c>
      <c r="AG2695" s="13">
        <f>SUMIF(Data_IND_TWh!$A$9:$A$504,Data_TOT_TWh!$B2695&amp;"200_"&amp;Data_TOT_TWh!$E2695,Data_IND_TWh!AG$9:AG$504)+SUMIF(Data_TER_TWh!$A$9:$A$504,Data_TOT_TWh!$B2695&amp;"300_"&amp;Data_TOT_TWh!$E2695,Data_TER_TWh!AG$9:AG$504)+SUMIF(Data_RES_TWh!$A$9:$A$1496,Data_TOT_TWh!$B2695&amp;"400_"&amp;Data_TOT_TWh!$E2695,Data_RES_TWh!AG$9:AG$1496)</f>
        <v>0</v>
      </c>
      <c r="AH2695" s="46">
        <f>SUMIF(Data_IND_TWh!$A$9:$A$504,Data_TOT_TWh!$B2695&amp;"200_"&amp;Data_TOT_TWh!$E2695,Data_IND_TWh!AH$9:AH$504)+SUMIF(Data_TER_TWh!$A$9:$A$504,Data_TOT_TWh!$B2695&amp;"300_"&amp;Data_TOT_TWh!$E2695,Data_TER_TWh!AH$9:AH$504)+SUMIF(Data_RES_TWh!$A$9:$A$1496,Data_TOT_TWh!$B2695&amp;"400_"&amp;Data_TOT_TWh!$E2695,Data_RES_TWh!AH$9:AH$1496)</f>
        <v>0</v>
      </c>
      <c r="AJ2695" s="13"/>
      <c r="AL2695" s="9"/>
      <c r="AM2695" s="87"/>
      <c r="AN2695" s="87"/>
    </row>
    <row r="2696" spans="12:40">
      <c r="L2696" s="46"/>
      <c r="M2696" s="46"/>
      <c r="O2696" s="47"/>
      <c r="P2696" s="46"/>
      <c r="Q2696" s="46"/>
      <c r="R2696" s="37"/>
      <c r="S2696" s="13"/>
      <c r="U2696" s="13"/>
      <c r="W2696" s="13"/>
      <c r="X2696" s="13">
        <f>SUMIF(Data_IND_TWh!$A$9:$A$504,Data_TOT_TWh!$B2696&amp;"200_"&amp;Data_TOT_TWh!$E2696,Data_IND_TWh!X$9:X$504)+SUMIF(Data_TER_TWh!$A$9:$A$504,Data_TOT_TWh!$B2696&amp;"300_"&amp;Data_TOT_TWh!$E2696,Data_TER_TWh!X$9:X$504)+SUMIF(Data_RES_TWh!$A$9:$A$1496,Data_TOT_TWh!$B2696&amp;"400_"&amp;Data_TOT_TWh!$E2696,Data_RES_TWh!X$9:X$1496)</f>
        <v>0</v>
      </c>
      <c r="Y2696" s="13">
        <f>SUMIF(Data_IND_TWh!$A$9:$A$504,Data_TOT_TWh!$B2696&amp;"200_"&amp;Data_TOT_TWh!$E2696,Data_IND_TWh!Y$9:Y$504)+SUMIF(Data_TER_TWh!$A$9:$A$504,Data_TOT_TWh!$B2696&amp;"300_"&amp;Data_TOT_TWh!$E2696,Data_TER_TWh!Y$9:Y$504)+SUMIF(Data_RES_TWh!$A$9:$A$1496,Data_TOT_TWh!$B2696&amp;"400_"&amp;Data_TOT_TWh!$E2696,Data_RES_TWh!Y$9:Y$1496)</f>
        <v>0</v>
      </c>
      <c r="Z2696" s="13">
        <f>SUMIF(Data_IND_TWh!$A$9:$A$504,Data_TOT_TWh!$B2696&amp;"200_"&amp;Data_TOT_TWh!$E2696,Data_IND_TWh!Z$9:Z$504)+SUMIF(Data_TER_TWh!$A$9:$A$504,Data_TOT_TWh!$B2696&amp;"300_"&amp;Data_TOT_TWh!$E2696,Data_TER_TWh!Z$9:Z$504)+SUMIF(Data_RES_TWh!$A$9:$A$1496,Data_TOT_TWh!$B2696&amp;"400_"&amp;Data_TOT_TWh!$E2696,Data_RES_TWh!Z$9:Z$1496)</f>
        <v>0</v>
      </c>
      <c r="AA2696" s="46">
        <f>SUMIF(Data_IND_TWh!$A$9:$A$504,Data_TOT_TWh!$B2696&amp;"200_"&amp;Data_TOT_TWh!$E2696,Data_IND_TWh!AA$9:AA$504)+SUMIF(Data_TER_TWh!$A$9:$A$504,Data_TOT_TWh!$B2696&amp;"300_"&amp;Data_TOT_TWh!$E2696,Data_TER_TWh!AA$9:AA$504)+SUMIF(Data_RES_TWh!$A$9:$A$1496,Data_TOT_TWh!$B2696&amp;"400_"&amp;Data_TOT_TWh!$E2696,Data_RES_TWh!AA$9:AA$1496)</f>
        <v>0</v>
      </c>
      <c r="AC2696" s="13"/>
      <c r="AE2696" s="13"/>
      <c r="AF2696" s="13">
        <f>SUMIF(Data_IND_TWh!$A$9:$A$504,Data_TOT_TWh!$B2696&amp;"200_"&amp;Data_TOT_TWh!$E2696,Data_IND_TWh!AF$9:AF$504)+SUMIF(Data_TER_TWh!$A$9:$A$504,Data_TOT_TWh!$B2696&amp;"300_"&amp;Data_TOT_TWh!$E2696,Data_TER_TWh!AF$9:AF$504)+SUMIF(Data_RES_TWh!$A$9:$A$1496,Data_TOT_TWh!$B2696&amp;"400_"&amp;Data_TOT_TWh!$E2696,Data_RES_TWh!AF$9:AF$1496)</f>
        <v>0</v>
      </c>
      <c r="AG2696" s="13">
        <f>SUMIF(Data_IND_TWh!$A$9:$A$504,Data_TOT_TWh!$B2696&amp;"200_"&amp;Data_TOT_TWh!$E2696,Data_IND_TWh!AG$9:AG$504)+SUMIF(Data_TER_TWh!$A$9:$A$504,Data_TOT_TWh!$B2696&amp;"300_"&amp;Data_TOT_TWh!$E2696,Data_TER_TWh!AG$9:AG$504)+SUMIF(Data_RES_TWh!$A$9:$A$1496,Data_TOT_TWh!$B2696&amp;"400_"&amp;Data_TOT_TWh!$E2696,Data_RES_TWh!AG$9:AG$1496)</f>
        <v>0</v>
      </c>
      <c r="AH2696" s="46">
        <f>SUMIF(Data_IND_TWh!$A$9:$A$504,Data_TOT_TWh!$B2696&amp;"200_"&amp;Data_TOT_TWh!$E2696,Data_IND_TWh!AH$9:AH$504)+SUMIF(Data_TER_TWh!$A$9:$A$504,Data_TOT_TWh!$B2696&amp;"300_"&amp;Data_TOT_TWh!$E2696,Data_TER_TWh!AH$9:AH$504)+SUMIF(Data_RES_TWh!$A$9:$A$1496,Data_TOT_TWh!$B2696&amp;"400_"&amp;Data_TOT_TWh!$E2696,Data_RES_TWh!AH$9:AH$1496)</f>
        <v>0</v>
      </c>
      <c r="AJ2696" s="13"/>
      <c r="AL2696" s="9"/>
      <c r="AM2696" s="87"/>
      <c r="AN2696" s="87"/>
    </row>
    <row r="2697" spans="12:40">
      <c r="L2697" s="46"/>
      <c r="M2697" s="46"/>
      <c r="O2697" s="47"/>
      <c r="P2697" s="46"/>
      <c r="Q2697" s="46"/>
      <c r="R2697" s="37"/>
      <c r="S2697" s="13"/>
      <c r="U2697" s="13"/>
      <c r="W2697" s="13"/>
      <c r="X2697" s="13">
        <f>SUMIF(Data_IND_TWh!$A$9:$A$504,Data_TOT_TWh!$B2697&amp;"200_"&amp;Data_TOT_TWh!$E2697,Data_IND_TWh!X$9:X$504)+SUMIF(Data_TER_TWh!$A$9:$A$504,Data_TOT_TWh!$B2697&amp;"300_"&amp;Data_TOT_TWh!$E2697,Data_TER_TWh!X$9:X$504)+SUMIF(Data_RES_TWh!$A$9:$A$1496,Data_TOT_TWh!$B2697&amp;"400_"&amp;Data_TOT_TWh!$E2697,Data_RES_TWh!X$9:X$1496)</f>
        <v>0</v>
      </c>
      <c r="Y2697" s="13">
        <f>SUMIF(Data_IND_TWh!$A$9:$A$504,Data_TOT_TWh!$B2697&amp;"200_"&amp;Data_TOT_TWh!$E2697,Data_IND_TWh!Y$9:Y$504)+SUMIF(Data_TER_TWh!$A$9:$A$504,Data_TOT_TWh!$B2697&amp;"300_"&amp;Data_TOT_TWh!$E2697,Data_TER_TWh!Y$9:Y$504)+SUMIF(Data_RES_TWh!$A$9:$A$1496,Data_TOT_TWh!$B2697&amp;"400_"&amp;Data_TOT_TWh!$E2697,Data_RES_TWh!Y$9:Y$1496)</f>
        <v>0</v>
      </c>
      <c r="Z2697" s="13">
        <f>SUMIF(Data_IND_TWh!$A$9:$A$504,Data_TOT_TWh!$B2697&amp;"200_"&amp;Data_TOT_TWh!$E2697,Data_IND_TWh!Z$9:Z$504)+SUMIF(Data_TER_TWh!$A$9:$A$504,Data_TOT_TWh!$B2697&amp;"300_"&amp;Data_TOT_TWh!$E2697,Data_TER_TWh!Z$9:Z$504)+SUMIF(Data_RES_TWh!$A$9:$A$1496,Data_TOT_TWh!$B2697&amp;"400_"&amp;Data_TOT_TWh!$E2697,Data_RES_TWh!Z$9:Z$1496)</f>
        <v>0</v>
      </c>
      <c r="AA2697" s="46">
        <f>SUMIF(Data_IND_TWh!$A$9:$A$504,Data_TOT_TWh!$B2697&amp;"200_"&amp;Data_TOT_TWh!$E2697,Data_IND_TWh!AA$9:AA$504)+SUMIF(Data_TER_TWh!$A$9:$A$504,Data_TOT_TWh!$B2697&amp;"300_"&amp;Data_TOT_TWh!$E2697,Data_TER_TWh!AA$9:AA$504)+SUMIF(Data_RES_TWh!$A$9:$A$1496,Data_TOT_TWh!$B2697&amp;"400_"&amp;Data_TOT_TWh!$E2697,Data_RES_TWh!AA$9:AA$1496)</f>
        <v>0</v>
      </c>
      <c r="AC2697" s="13"/>
      <c r="AE2697" s="13"/>
      <c r="AF2697" s="13">
        <f>SUMIF(Data_IND_TWh!$A$9:$A$504,Data_TOT_TWh!$B2697&amp;"200_"&amp;Data_TOT_TWh!$E2697,Data_IND_TWh!AF$9:AF$504)+SUMIF(Data_TER_TWh!$A$9:$A$504,Data_TOT_TWh!$B2697&amp;"300_"&amp;Data_TOT_TWh!$E2697,Data_TER_TWh!AF$9:AF$504)+SUMIF(Data_RES_TWh!$A$9:$A$1496,Data_TOT_TWh!$B2697&amp;"400_"&amp;Data_TOT_TWh!$E2697,Data_RES_TWh!AF$9:AF$1496)</f>
        <v>0</v>
      </c>
      <c r="AG2697" s="13">
        <f>SUMIF(Data_IND_TWh!$A$9:$A$504,Data_TOT_TWh!$B2697&amp;"200_"&amp;Data_TOT_TWh!$E2697,Data_IND_TWh!AG$9:AG$504)+SUMIF(Data_TER_TWh!$A$9:$A$504,Data_TOT_TWh!$B2697&amp;"300_"&amp;Data_TOT_TWh!$E2697,Data_TER_TWh!AG$9:AG$504)+SUMIF(Data_RES_TWh!$A$9:$A$1496,Data_TOT_TWh!$B2697&amp;"400_"&amp;Data_TOT_TWh!$E2697,Data_RES_TWh!AG$9:AG$1496)</f>
        <v>0</v>
      </c>
      <c r="AH2697" s="46">
        <f>SUMIF(Data_IND_TWh!$A$9:$A$504,Data_TOT_TWh!$B2697&amp;"200_"&amp;Data_TOT_TWh!$E2697,Data_IND_TWh!AH$9:AH$504)+SUMIF(Data_TER_TWh!$A$9:$A$504,Data_TOT_TWh!$B2697&amp;"300_"&amp;Data_TOT_TWh!$E2697,Data_TER_TWh!AH$9:AH$504)+SUMIF(Data_RES_TWh!$A$9:$A$1496,Data_TOT_TWh!$B2697&amp;"400_"&amp;Data_TOT_TWh!$E2697,Data_RES_TWh!AH$9:AH$1496)</f>
        <v>0</v>
      </c>
      <c r="AJ2697" s="13"/>
      <c r="AL2697" s="9"/>
      <c r="AM2697" s="87"/>
      <c r="AN2697" s="87"/>
    </row>
    <row r="2698" spans="12:40">
      <c r="L2698" s="46"/>
      <c r="M2698" s="46"/>
      <c r="O2698" s="47"/>
      <c r="P2698" s="46"/>
      <c r="Q2698" s="46"/>
      <c r="R2698" s="37"/>
      <c r="S2698" s="13"/>
      <c r="U2698" s="13"/>
      <c r="W2698" s="13"/>
      <c r="X2698" s="13">
        <f>SUMIF(Data_IND_TWh!$A$9:$A$504,Data_TOT_TWh!$B2698&amp;"200_"&amp;Data_TOT_TWh!$E2698,Data_IND_TWh!X$9:X$504)+SUMIF(Data_TER_TWh!$A$9:$A$504,Data_TOT_TWh!$B2698&amp;"300_"&amp;Data_TOT_TWh!$E2698,Data_TER_TWh!X$9:X$504)+SUMIF(Data_RES_TWh!$A$9:$A$1496,Data_TOT_TWh!$B2698&amp;"400_"&amp;Data_TOT_TWh!$E2698,Data_RES_TWh!X$9:X$1496)</f>
        <v>0</v>
      </c>
      <c r="Y2698" s="13">
        <f>SUMIF(Data_IND_TWh!$A$9:$A$504,Data_TOT_TWh!$B2698&amp;"200_"&amp;Data_TOT_TWh!$E2698,Data_IND_TWh!Y$9:Y$504)+SUMIF(Data_TER_TWh!$A$9:$A$504,Data_TOT_TWh!$B2698&amp;"300_"&amp;Data_TOT_TWh!$E2698,Data_TER_TWh!Y$9:Y$504)+SUMIF(Data_RES_TWh!$A$9:$A$1496,Data_TOT_TWh!$B2698&amp;"400_"&amp;Data_TOT_TWh!$E2698,Data_RES_TWh!Y$9:Y$1496)</f>
        <v>0</v>
      </c>
      <c r="Z2698" s="13">
        <f>SUMIF(Data_IND_TWh!$A$9:$A$504,Data_TOT_TWh!$B2698&amp;"200_"&amp;Data_TOT_TWh!$E2698,Data_IND_TWh!Z$9:Z$504)+SUMIF(Data_TER_TWh!$A$9:$A$504,Data_TOT_TWh!$B2698&amp;"300_"&amp;Data_TOT_TWh!$E2698,Data_TER_TWh!Z$9:Z$504)+SUMIF(Data_RES_TWh!$A$9:$A$1496,Data_TOT_TWh!$B2698&amp;"400_"&amp;Data_TOT_TWh!$E2698,Data_RES_TWh!Z$9:Z$1496)</f>
        <v>0</v>
      </c>
      <c r="AA2698" s="46">
        <f>SUMIF(Data_IND_TWh!$A$9:$A$504,Data_TOT_TWh!$B2698&amp;"200_"&amp;Data_TOT_TWh!$E2698,Data_IND_TWh!AA$9:AA$504)+SUMIF(Data_TER_TWh!$A$9:$A$504,Data_TOT_TWh!$B2698&amp;"300_"&amp;Data_TOT_TWh!$E2698,Data_TER_TWh!AA$9:AA$504)+SUMIF(Data_RES_TWh!$A$9:$A$1496,Data_TOT_TWh!$B2698&amp;"400_"&amp;Data_TOT_TWh!$E2698,Data_RES_TWh!AA$9:AA$1496)</f>
        <v>0</v>
      </c>
      <c r="AC2698" s="13"/>
      <c r="AE2698" s="13"/>
      <c r="AF2698" s="13">
        <f>SUMIF(Data_IND_TWh!$A$9:$A$504,Data_TOT_TWh!$B2698&amp;"200_"&amp;Data_TOT_TWh!$E2698,Data_IND_TWh!AF$9:AF$504)+SUMIF(Data_TER_TWh!$A$9:$A$504,Data_TOT_TWh!$B2698&amp;"300_"&amp;Data_TOT_TWh!$E2698,Data_TER_TWh!AF$9:AF$504)+SUMIF(Data_RES_TWh!$A$9:$A$1496,Data_TOT_TWh!$B2698&amp;"400_"&amp;Data_TOT_TWh!$E2698,Data_RES_TWh!AF$9:AF$1496)</f>
        <v>0</v>
      </c>
      <c r="AG2698" s="13">
        <f>SUMIF(Data_IND_TWh!$A$9:$A$504,Data_TOT_TWh!$B2698&amp;"200_"&amp;Data_TOT_TWh!$E2698,Data_IND_TWh!AG$9:AG$504)+SUMIF(Data_TER_TWh!$A$9:$A$504,Data_TOT_TWh!$B2698&amp;"300_"&amp;Data_TOT_TWh!$E2698,Data_TER_TWh!AG$9:AG$504)+SUMIF(Data_RES_TWh!$A$9:$A$1496,Data_TOT_TWh!$B2698&amp;"400_"&amp;Data_TOT_TWh!$E2698,Data_RES_TWh!AG$9:AG$1496)</f>
        <v>0</v>
      </c>
      <c r="AH2698" s="46">
        <f>SUMIF(Data_IND_TWh!$A$9:$A$504,Data_TOT_TWh!$B2698&amp;"200_"&amp;Data_TOT_TWh!$E2698,Data_IND_TWh!AH$9:AH$504)+SUMIF(Data_TER_TWh!$A$9:$A$504,Data_TOT_TWh!$B2698&amp;"300_"&amp;Data_TOT_TWh!$E2698,Data_TER_TWh!AH$9:AH$504)+SUMIF(Data_RES_TWh!$A$9:$A$1496,Data_TOT_TWh!$B2698&amp;"400_"&amp;Data_TOT_TWh!$E2698,Data_RES_TWh!AH$9:AH$1496)</f>
        <v>0</v>
      </c>
      <c r="AJ2698" s="13"/>
      <c r="AL2698" s="9"/>
      <c r="AM2698" s="87"/>
      <c r="AN2698" s="87"/>
    </row>
    <row r="2699" spans="12:40">
      <c r="L2699" s="46"/>
      <c r="M2699" s="46"/>
      <c r="O2699" s="47"/>
      <c r="P2699" s="46"/>
      <c r="Q2699" s="46"/>
      <c r="R2699" s="37"/>
      <c r="S2699" s="13"/>
      <c r="U2699" s="13"/>
      <c r="W2699" s="13"/>
      <c r="X2699" s="13">
        <f>SUMIF(Data_IND_TWh!$A$9:$A$504,Data_TOT_TWh!$B2699&amp;"200_"&amp;Data_TOT_TWh!$E2699,Data_IND_TWh!X$9:X$504)+SUMIF(Data_TER_TWh!$A$9:$A$504,Data_TOT_TWh!$B2699&amp;"300_"&amp;Data_TOT_TWh!$E2699,Data_TER_TWh!X$9:X$504)+SUMIF(Data_RES_TWh!$A$9:$A$1496,Data_TOT_TWh!$B2699&amp;"400_"&amp;Data_TOT_TWh!$E2699,Data_RES_TWh!X$9:X$1496)</f>
        <v>0</v>
      </c>
      <c r="Y2699" s="13">
        <f>SUMIF(Data_IND_TWh!$A$9:$A$504,Data_TOT_TWh!$B2699&amp;"200_"&amp;Data_TOT_TWh!$E2699,Data_IND_TWh!Y$9:Y$504)+SUMIF(Data_TER_TWh!$A$9:$A$504,Data_TOT_TWh!$B2699&amp;"300_"&amp;Data_TOT_TWh!$E2699,Data_TER_TWh!Y$9:Y$504)+SUMIF(Data_RES_TWh!$A$9:$A$1496,Data_TOT_TWh!$B2699&amp;"400_"&amp;Data_TOT_TWh!$E2699,Data_RES_TWh!Y$9:Y$1496)</f>
        <v>0</v>
      </c>
      <c r="Z2699" s="13">
        <f>SUMIF(Data_IND_TWh!$A$9:$A$504,Data_TOT_TWh!$B2699&amp;"200_"&amp;Data_TOT_TWh!$E2699,Data_IND_TWh!Z$9:Z$504)+SUMIF(Data_TER_TWh!$A$9:$A$504,Data_TOT_TWh!$B2699&amp;"300_"&amp;Data_TOT_TWh!$E2699,Data_TER_TWh!Z$9:Z$504)+SUMIF(Data_RES_TWh!$A$9:$A$1496,Data_TOT_TWh!$B2699&amp;"400_"&amp;Data_TOT_TWh!$E2699,Data_RES_TWh!Z$9:Z$1496)</f>
        <v>0</v>
      </c>
      <c r="AA2699" s="46">
        <f>SUMIF(Data_IND_TWh!$A$9:$A$504,Data_TOT_TWh!$B2699&amp;"200_"&amp;Data_TOT_TWh!$E2699,Data_IND_TWh!AA$9:AA$504)+SUMIF(Data_TER_TWh!$A$9:$A$504,Data_TOT_TWh!$B2699&amp;"300_"&amp;Data_TOT_TWh!$E2699,Data_TER_TWh!AA$9:AA$504)+SUMIF(Data_RES_TWh!$A$9:$A$1496,Data_TOT_TWh!$B2699&amp;"400_"&amp;Data_TOT_TWh!$E2699,Data_RES_TWh!AA$9:AA$1496)</f>
        <v>0</v>
      </c>
      <c r="AC2699" s="13"/>
      <c r="AE2699" s="13"/>
      <c r="AF2699" s="13">
        <f>SUMIF(Data_IND_TWh!$A$9:$A$504,Data_TOT_TWh!$B2699&amp;"200_"&amp;Data_TOT_TWh!$E2699,Data_IND_TWh!AF$9:AF$504)+SUMIF(Data_TER_TWh!$A$9:$A$504,Data_TOT_TWh!$B2699&amp;"300_"&amp;Data_TOT_TWh!$E2699,Data_TER_TWh!AF$9:AF$504)+SUMIF(Data_RES_TWh!$A$9:$A$1496,Data_TOT_TWh!$B2699&amp;"400_"&amp;Data_TOT_TWh!$E2699,Data_RES_TWh!AF$9:AF$1496)</f>
        <v>0</v>
      </c>
      <c r="AG2699" s="13">
        <f>SUMIF(Data_IND_TWh!$A$9:$A$504,Data_TOT_TWh!$B2699&amp;"200_"&amp;Data_TOT_TWh!$E2699,Data_IND_TWh!AG$9:AG$504)+SUMIF(Data_TER_TWh!$A$9:$A$504,Data_TOT_TWh!$B2699&amp;"300_"&amp;Data_TOT_TWh!$E2699,Data_TER_TWh!AG$9:AG$504)+SUMIF(Data_RES_TWh!$A$9:$A$1496,Data_TOT_TWh!$B2699&amp;"400_"&amp;Data_TOT_TWh!$E2699,Data_RES_TWh!AG$9:AG$1496)</f>
        <v>0</v>
      </c>
      <c r="AH2699" s="46">
        <f>SUMIF(Data_IND_TWh!$A$9:$A$504,Data_TOT_TWh!$B2699&amp;"200_"&amp;Data_TOT_TWh!$E2699,Data_IND_TWh!AH$9:AH$504)+SUMIF(Data_TER_TWh!$A$9:$A$504,Data_TOT_TWh!$B2699&amp;"300_"&amp;Data_TOT_TWh!$E2699,Data_TER_TWh!AH$9:AH$504)+SUMIF(Data_RES_TWh!$A$9:$A$1496,Data_TOT_TWh!$B2699&amp;"400_"&amp;Data_TOT_TWh!$E2699,Data_RES_TWh!AH$9:AH$1496)</f>
        <v>0</v>
      </c>
      <c r="AJ2699" s="13"/>
      <c r="AL2699" s="9"/>
      <c r="AM2699" s="87"/>
      <c r="AN2699" s="87"/>
    </row>
    <row r="2700" spans="12:40">
      <c r="L2700" s="46"/>
      <c r="M2700" s="46"/>
      <c r="O2700" s="47"/>
      <c r="P2700" s="46"/>
      <c r="Q2700" s="46"/>
      <c r="R2700" s="37"/>
      <c r="S2700" s="13"/>
      <c r="U2700" s="13"/>
      <c r="W2700" s="13"/>
      <c r="X2700" s="13">
        <f>SUMIF(Data_IND_TWh!$A$9:$A$504,Data_TOT_TWh!$B2700&amp;"200_"&amp;Data_TOT_TWh!$E2700,Data_IND_TWh!X$9:X$504)+SUMIF(Data_TER_TWh!$A$9:$A$504,Data_TOT_TWh!$B2700&amp;"300_"&amp;Data_TOT_TWh!$E2700,Data_TER_TWh!X$9:X$504)+SUMIF(Data_RES_TWh!$A$9:$A$1496,Data_TOT_TWh!$B2700&amp;"400_"&amp;Data_TOT_TWh!$E2700,Data_RES_TWh!X$9:X$1496)</f>
        <v>0</v>
      </c>
      <c r="Y2700" s="13">
        <f>SUMIF(Data_IND_TWh!$A$9:$A$504,Data_TOT_TWh!$B2700&amp;"200_"&amp;Data_TOT_TWh!$E2700,Data_IND_TWh!Y$9:Y$504)+SUMIF(Data_TER_TWh!$A$9:$A$504,Data_TOT_TWh!$B2700&amp;"300_"&amp;Data_TOT_TWh!$E2700,Data_TER_TWh!Y$9:Y$504)+SUMIF(Data_RES_TWh!$A$9:$A$1496,Data_TOT_TWh!$B2700&amp;"400_"&amp;Data_TOT_TWh!$E2700,Data_RES_TWh!Y$9:Y$1496)</f>
        <v>0</v>
      </c>
      <c r="Z2700" s="13">
        <f>SUMIF(Data_IND_TWh!$A$9:$A$504,Data_TOT_TWh!$B2700&amp;"200_"&amp;Data_TOT_TWh!$E2700,Data_IND_TWh!Z$9:Z$504)+SUMIF(Data_TER_TWh!$A$9:$A$504,Data_TOT_TWh!$B2700&amp;"300_"&amp;Data_TOT_TWh!$E2700,Data_TER_TWh!Z$9:Z$504)+SUMIF(Data_RES_TWh!$A$9:$A$1496,Data_TOT_TWh!$B2700&amp;"400_"&amp;Data_TOT_TWh!$E2700,Data_RES_TWh!Z$9:Z$1496)</f>
        <v>0</v>
      </c>
      <c r="AA2700" s="46">
        <f>SUMIF(Data_IND_TWh!$A$9:$A$504,Data_TOT_TWh!$B2700&amp;"200_"&amp;Data_TOT_TWh!$E2700,Data_IND_TWh!AA$9:AA$504)+SUMIF(Data_TER_TWh!$A$9:$A$504,Data_TOT_TWh!$B2700&amp;"300_"&amp;Data_TOT_TWh!$E2700,Data_TER_TWh!AA$9:AA$504)+SUMIF(Data_RES_TWh!$A$9:$A$1496,Data_TOT_TWh!$B2700&amp;"400_"&amp;Data_TOT_TWh!$E2700,Data_RES_TWh!AA$9:AA$1496)</f>
        <v>0</v>
      </c>
      <c r="AC2700" s="13"/>
      <c r="AE2700" s="13"/>
      <c r="AF2700" s="13">
        <f>SUMIF(Data_IND_TWh!$A$9:$A$504,Data_TOT_TWh!$B2700&amp;"200_"&amp;Data_TOT_TWh!$E2700,Data_IND_TWh!AF$9:AF$504)+SUMIF(Data_TER_TWh!$A$9:$A$504,Data_TOT_TWh!$B2700&amp;"300_"&amp;Data_TOT_TWh!$E2700,Data_TER_TWh!AF$9:AF$504)+SUMIF(Data_RES_TWh!$A$9:$A$1496,Data_TOT_TWh!$B2700&amp;"400_"&amp;Data_TOT_TWh!$E2700,Data_RES_TWh!AF$9:AF$1496)</f>
        <v>0</v>
      </c>
      <c r="AG2700" s="13">
        <f>SUMIF(Data_IND_TWh!$A$9:$A$504,Data_TOT_TWh!$B2700&amp;"200_"&amp;Data_TOT_TWh!$E2700,Data_IND_TWh!AG$9:AG$504)+SUMIF(Data_TER_TWh!$A$9:$A$504,Data_TOT_TWh!$B2700&amp;"300_"&amp;Data_TOT_TWh!$E2700,Data_TER_TWh!AG$9:AG$504)+SUMIF(Data_RES_TWh!$A$9:$A$1496,Data_TOT_TWh!$B2700&amp;"400_"&amp;Data_TOT_TWh!$E2700,Data_RES_TWh!AG$9:AG$1496)</f>
        <v>0</v>
      </c>
      <c r="AH2700" s="46">
        <f>SUMIF(Data_IND_TWh!$A$9:$A$504,Data_TOT_TWh!$B2700&amp;"200_"&amp;Data_TOT_TWh!$E2700,Data_IND_TWh!AH$9:AH$504)+SUMIF(Data_TER_TWh!$A$9:$A$504,Data_TOT_TWh!$B2700&amp;"300_"&amp;Data_TOT_TWh!$E2700,Data_TER_TWh!AH$9:AH$504)+SUMIF(Data_RES_TWh!$A$9:$A$1496,Data_TOT_TWh!$B2700&amp;"400_"&amp;Data_TOT_TWh!$E2700,Data_RES_TWh!AH$9:AH$1496)</f>
        <v>0</v>
      </c>
      <c r="AJ2700" s="13"/>
      <c r="AL2700" s="9"/>
      <c r="AM2700" s="87"/>
      <c r="AN2700" s="87"/>
    </row>
    <row r="2701" spans="12:40">
      <c r="L2701" s="46"/>
      <c r="M2701" s="46"/>
      <c r="O2701" s="47"/>
      <c r="P2701" s="46"/>
      <c r="Q2701" s="46"/>
      <c r="R2701" s="37"/>
      <c r="S2701" s="13"/>
      <c r="U2701" s="13"/>
      <c r="W2701" s="13"/>
      <c r="X2701" s="13">
        <f>SUMIF(Data_IND_TWh!$A$9:$A$504,Data_TOT_TWh!$B2701&amp;"200_"&amp;Data_TOT_TWh!$E2701,Data_IND_TWh!X$9:X$504)+SUMIF(Data_TER_TWh!$A$9:$A$504,Data_TOT_TWh!$B2701&amp;"300_"&amp;Data_TOT_TWh!$E2701,Data_TER_TWh!X$9:X$504)+SUMIF(Data_RES_TWh!$A$9:$A$1496,Data_TOT_TWh!$B2701&amp;"400_"&amp;Data_TOT_TWh!$E2701,Data_RES_TWh!X$9:X$1496)</f>
        <v>0</v>
      </c>
      <c r="Y2701" s="13">
        <f>SUMIF(Data_IND_TWh!$A$9:$A$504,Data_TOT_TWh!$B2701&amp;"200_"&amp;Data_TOT_TWh!$E2701,Data_IND_TWh!Y$9:Y$504)+SUMIF(Data_TER_TWh!$A$9:$A$504,Data_TOT_TWh!$B2701&amp;"300_"&amp;Data_TOT_TWh!$E2701,Data_TER_TWh!Y$9:Y$504)+SUMIF(Data_RES_TWh!$A$9:$A$1496,Data_TOT_TWh!$B2701&amp;"400_"&amp;Data_TOT_TWh!$E2701,Data_RES_TWh!Y$9:Y$1496)</f>
        <v>0</v>
      </c>
      <c r="Z2701" s="13">
        <f>SUMIF(Data_IND_TWh!$A$9:$A$504,Data_TOT_TWh!$B2701&amp;"200_"&amp;Data_TOT_TWh!$E2701,Data_IND_TWh!Z$9:Z$504)+SUMIF(Data_TER_TWh!$A$9:$A$504,Data_TOT_TWh!$B2701&amp;"300_"&amp;Data_TOT_TWh!$E2701,Data_TER_TWh!Z$9:Z$504)+SUMIF(Data_RES_TWh!$A$9:$A$1496,Data_TOT_TWh!$B2701&amp;"400_"&amp;Data_TOT_TWh!$E2701,Data_RES_TWh!Z$9:Z$1496)</f>
        <v>0</v>
      </c>
      <c r="AA2701" s="46">
        <f>SUMIF(Data_IND_TWh!$A$9:$A$504,Data_TOT_TWh!$B2701&amp;"200_"&amp;Data_TOT_TWh!$E2701,Data_IND_TWh!AA$9:AA$504)+SUMIF(Data_TER_TWh!$A$9:$A$504,Data_TOT_TWh!$B2701&amp;"300_"&amp;Data_TOT_TWh!$E2701,Data_TER_TWh!AA$9:AA$504)+SUMIF(Data_RES_TWh!$A$9:$A$1496,Data_TOT_TWh!$B2701&amp;"400_"&amp;Data_TOT_TWh!$E2701,Data_RES_TWh!AA$9:AA$1496)</f>
        <v>0</v>
      </c>
      <c r="AC2701" s="13"/>
      <c r="AE2701" s="13"/>
      <c r="AF2701" s="13">
        <f>SUMIF(Data_IND_TWh!$A$9:$A$504,Data_TOT_TWh!$B2701&amp;"200_"&amp;Data_TOT_TWh!$E2701,Data_IND_TWh!AF$9:AF$504)+SUMIF(Data_TER_TWh!$A$9:$A$504,Data_TOT_TWh!$B2701&amp;"300_"&amp;Data_TOT_TWh!$E2701,Data_TER_TWh!AF$9:AF$504)+SUMIF(Data_RES_TWh!$A$9:$A$1496,Data_TOT_TWh!$B2701&amp;"400_"&amp;Data_TOT_TWh!$E2701,Data_RES_TWh!AF$9:AF$1496)</f>
        <v>0</v>
      </c>
      <c r="AG2701" s="13">
        <f>SUMIF(Data_IND_TWh!$A$9:$A$504,Data_TOT_TWh!$B2701&amp;"200_"&amp;Data_TOT_TWh!$E2701,Data_IND_TWh!AG$9:AG$504)+SUMIF(Data_TER_TWh!$A$9:$A$504,Data_TOT_TWh!$B2701&amp;"300_"&amp;Data_TOT_TWh!$E2701,Data_TER_TWh!AG$9:AG$504)+SUMIF(Data_RES_TWh!$A$9:$A$1496,Data_TOT_TWh!$B2701&amp;"400_"&amp;Data_TOT_TWh!$E2701,Data_RES_TWh!AG$9:AG$1496)</f>
        <v>0</v>
      </c>
      <c r="AH2701" s="46">
        <f>SUMIF(Data_IND_TWh!$A$9:$A$504,Data_TOT_TWh!$B2701&amp;"200_"&amp;Data_TOT_TWh!$E2701,Data_IND_TWh!AH$9:AH$504)+SUMIF(Data_TER_TWh!$A$9:$A$504,Data_TOT_TWh!$B2701&amp;"300_"&amp;Data_TOT_TWh!$E2701,Data_TER_TWh!AH$9:AH$504)+SUMIF(Data_RES_TWh!$A$9:$A$1496,Data_TOT_TWh!$B2701&amp;"400_"&amp;Data_TOT_TWh!$E2701,Data_RES_TWh!AH$9:AH$1496)</f>
        <v>0</v>
      </c>
      <c r="AJ2701" s="13"/>
      <c r="AL2701" s="9"/>
      <c r="AM2701" s="87"/>
      <c r="AN2701" s="87"/>
    </row>
    <row r="2702" spans="12:40">
      <c r="L2702" s="46"/>
      <c r="M2702" s="46"/>
      <c r="O2702" s="47"/>
      <c r="P2702" s="46"/>
      <c r="Q2702" s="46"/>
      <c r="R2702" s="37"/>
      <c r="S2702" s="13"/>
      <c r="U2702" s="13"/>
      <c r="W2702" s="13"/>
      <c r="X2702" s="13">
        <f>SUMIF(Data_IND_TWh!$A$9:$A$504,Data_TOT_TWh!$B2702&amp;"200_"&amp;Data_TOT_TWh!$E2702,Data_IND_TWh!X$9:X$504)+SUMIF(Data_TER_TWh!$A$9:$A$504,Data_TOT_TWh!$B2702&amp;"300_"&amp;Data_TOT_TWh!$E2702,Data_TER_TWh!X$9:X$504)+SUMIF(Data_RES_TWh!$A$9:$A$1496,Data_TOT_TWh!$B2702&amp;"400_"&amp;Data_TOT_TWh!$E2702,Data_RES_TWh!X$9:X$1496)</f>
        <v>0</v>
      </c>
      <c r="Y2702" s="13">
        <f>SUMIF(Data_IND_TWh!$A$9:$A$504,Data_TOT_TWh!$B2702&amp;"200_"&amp;Data_TOT_TWh!$E2702,Data_IND_TWh!Y$9:Y$504)+SUMIF(Data_TER_TWh!$A$9:$A$504,Data_TOT_TWh!$B2702&amp;"300_"&amp;Data_TOT_TWh!$E2702,Data_TER_TWh!Y$9:Y$504)+SUMIF(Data_RES_TWh!$A$9:$A$1496,Data_TOT_TWh!$B2702&amp;"400_"&amp;Data_TOT_TWh!$E2702,Data_RES_TWh!Y$9:Y$1496)</f>
        <v>0</v>
      </c>
      <c r="Z2702" s="13">
        <f>SUMIF(Data_IND_TWh!$A$9:$A$504,Data_TOT_TWh!$B2702&amp;"200_"&amp;Data_TOT_TWh!$E2702,Data_IND_TWh!Z$9:Z$504)+SUMIF(Data_TER_TWh!$A$9:$A$504,Data_TOT_TWh!$B2702&amp;"300_"&amp;Data_TOT_TWh!$E2702,Data_TER_TWh!Z$9:Z$504)+SUMIF(Data_RES_TWh!$A$9:$A$1496,Data_TOT_TWh!$B2702&amp;"400_"&amp;Data_TOT_TWh!$E2702,Data_RES_TWh!Z$9:Z$1496)</f>
        <v>0</v>
      </c>
      <c r="AA2702" s="46">
        <f>SUMIF(Data_IND_TWh!$A$9:$A$504,Data_TOT_TWh!$B2702&amp;"200_"&amp;Data_TOT_TWh!$E2702,Data_IND_TWh!AA$9:AA$504)+SUMIF(Data_TER_TWh!$A$9:$A$504,Data_TOT_TWh!$B2702&amp;"300_"&amp;Data_TOT_TWh!$E2702,Data_TER_TWh!AA$9:AA$504)+SUMIF(Data_RES_TWh!$A$9:$A$1496,Data_TOT_TWh!$B2702&amp;"400_"&amp;Data_TOT_TWh!$E2702,Data_RES_TWh!AA$9:AA$1496)</f>
        <v>0</v>
      </c>
      <c r="AC2702" s="13"/>
      <c r="AE2702" s="13"/>
      <c r="AF2702" s="13">
        <f>SUMIF(Data_IND_TWh!$A$9:$A$504,Data_TOT_TWh!$B2702&amp;"200_"&amp;Data_TOT_TWh!$E2702,Data_IND_TWh!AF$9:AF$504)+SUMIF(Data_TER_TWh!$A$9:$A$504,Data_TOT_TWh!$B2702&amp;"300_"&amp;Data_TOT_TWh!$E2702,Data_TER_TWh!AF$9:AF$504)+SUMIF(Data_RES_TWh!$A$9:$A$1496,Data_TOT_TWh!$B2702&amp;"400_"&amp;Data_TOT_TWh!$E2702,Data_RES_TWh!AF$9:AF$1496)</f>
        <v>0</v>
      </c>
      <c r="AG2702" s="13">
        <f>SUMIF(Data_IND_TWh!$A$9:$A$504,Data_TOT_TWh!$B2702&amp;"200_"&amp;Data_TOT_TWh!$E2702,Data_IND_TWh!AG$9:AG$504)+SUMIF(Data_TER_TWh!$A$9:$A$504,Data_TOT_TWh!$B2702&amp;"300_"&amp;Data_TOT_TWh!$E2702,Data_TER_TWh!AG$9:AG$504)+SUMIF(Data_RES_TWh!$A$9:$A$1496,Data_TOT_TWh!$B2702&amp;"400_"&amp;Data_TOT_TWh!$E2702,Data_RES_TWh!AG$9:AG$1496)</f>
        <v>0</v>
      </c>
      <c r="AH2702" s="46">
        <f>SUMIF(Data_IND_TWh!$A$9:$A$504,Data_TOT_TWh!$B2702&amp;"200_"&amp;Data_TOT_TWh!$E2702,Data_IND_TWh!AH$9:AH$504)+SUMIF(Data_TER_TWh!$A$9:$A$504,Data_TOT_TWh!$B2702&amp;"300_"&amp;Data_TOT_TWh!$E2702,Data_TER_TWh!AH$9:AH$504)+SUMIF(Data_RES_TWh!$A$9:$A$1496,Data_TOT_TWh!$B2702&amp;"400_"&amp;Data_TOT_TWh!$E2702,Data_RES_TWh!AH$9:AH$1496)</f>
        <v>0</v>
      </c>
      <c r="AJ2702" s="13"/>
      <c r="AL2702" s="9"/>
      <c r="AM2702" s="87"/>
      <c r="AN2702" s="87"/>
    </row>
    <row r="2703" spans="12:40">
      <c r="L2703" s="46"/>
      <c r="M2703" s="46"/>
      <c r="O2703" s="47"/>
      <c r="P2703" s="46"/>
      <c r="Q2703" s="46"/>
      <c r="R2703" s="37"/>
      <c r="S2703" s="13"/>
      <c r="U2703" s="13"/>
      <c r="W2703" s="13"/>
      <c r="X2703" s="13">
        <f>SUMIF(Data_IND_TWh!$A$9:$A$504,Data_TOT_TWh!$B2703&amp;"200_"&amp;Data_TOT_TWh!$E2703,Data_IND_TWh!X$9:X$504)+SUMIF(Data_TER_TWh!$A$9:$A$504,Data_TOT_TWh!$B2703&amp;"300_"&amp;Data_TOT_TWh!$E2703,Data_TER_TWh!X$9:X$504)+SUMIF(Data_RES_TWh!$A$9:$A$1496,Data_TOT_TWh!$B2703&amp;"400_"&amp;Data_TOT_TWh!$E2703,Data_RES_TWh!X$9:X$1496)</f>
        <v>0</v>
      </c>
      <c r="Y2703" s="13">
        <f>SUMIF(Data_IND_TWh!$A$9:$A$504,Data_TOT_TWh!$B2703&amp;"200_"&amp;Data_TOT_TWh!$E2703,Data_IND_TWh!Y$9:Y$504)+SUMIF(Data_TER_TWh!$A$9:$A$504,Data_TOT_TWh!$B2703&amp;"300_"&amp;Data_TOT_TWh!$E2703,Data_TER_TWh!Y$9:Y$504)+SUMIF(Data_RES_TWh!$A$9:$A$1496,Data_TOT_TWh!$B2703&amp;"400_"&amp;Data_TOT_TWh!$E2703,Data_RES_TWh!Y$9:Y$1496)</f>
        <v>0</v>
      </c>
      <c r="Z2703" s="13">
        <f>SUMIF(Data_IND_TWh!$A$9:$A$504,Data_TOT_TWh!$B2703&amp;"200_"&amp;Data_TOT_TWh!$E2703,Data_IND_TWh!Z$9:Z$504)+SUMIF(Data_TER_TWh!$A$9:$A$504,Data_TOT_TWh!$B2703&amp;"300_"&amp;Data_TOT_TWh!$E2703,Data_TER_TWh!Z$9:Z$504)+SUMIF(Data_RES_TWh!$A$9:$A$1496,Data_TOT_TWh!$B2703&amp;"400_"&amp;Data_TOT_TWh!$E2703,Data_RES_TWh!Z$9:Z$1496)</f>
        <v>0</v>
      </c>
      <c r="AA2703" s="46">
        <f>SUMIF(Data_IND_TWh!$A$9:$A$504,Data_TOT_TWh!$B2703&amp;"200_"&amp;Data_TOT_TWh!$E2703,Data_IND_TWh!AA$9:AA$504)+SUMIF(Data_TER_TWh!$A$9:$A$504,Data_TOT_TWh!$B2703&amp;"300_"&amp;Data_TOT_TWh!$E2703,Data_TER_TWh!AA$9:AA$504)+SUMIF(Data_RES_TWh!$A$9:$A$1496,Data_TOT_TWh!$B2703&amp;"400_"&amp;Data_TOT_TWh!$E2703,Data_RES_TWh!AA$9:AA$1496)</f>
        <v>0</v>
      </c>
      <c r="AC2703" s="13"/>
      <c r="AE2703" s="13"/>
      <c r="AF2703" s="13">
        <f>SUMIF(Data_IND_TWh!$A$9:$A$504,Data_TOT_TWh!$B2703&amp;"200_"&amp;Data_TOT_TWh!$E2703,Data_IND_TWh!AF$9:AF$504)+SUMIF(Data_TER_TWh!$A$9:$A$504,Data_TOT_TWh!$B2703&amp;"300_"&amp;Data_TOT_TWh!$E2703,Data_TER_TWh!AF$9:AF$504)+SUMIF(Data_RES_TWh!$A$9:$A$1496,Data_TOT_TWh!$B2703&amp;"400_"&amp;Data_TOT_TWh!$E2703,Data_RES_TWh!AF$9:AF$1496)</f>
        <v>0</v>
      </c>
      <c r="AG2703" s="13">
        <f>SUMIF(Data_IND_TWh!$A$9:$A$504,Data_TOT_TWh!$B2703&amp;"200_"&amp;Data_TOT_TWh!$E2703,Data_IND_TWh!AG$9:AG$504)+SUMIF(Data_TER_TWh!$A$9:$A$504,Data_TOT_TWh!$B2703&amp;"300_"&amp;Data_TOT_TWh!$E2703,Data_TER_TWh!AG$9:AG$504)+SUMIF(Data_RES_TWh!$A$9:$A$1496,Data_TOT_TWh!$B2703&amp;"400_"&amp;Data_TOT_TWh!$E2703,Data_RES_TWh!AG$9:AG$1496)</f>
        <v>0</v>
      </c>
      <c r="AH2703" s="46">
        <f>SUMIF(Data_IND_TWh!$A$9:$A$504,Data_TOT_TWh!$B2703&amp;"200_"&amp;Data_TOT_TWh!$E2703,Data_IND_TWh!AH$9:AH$504)+SUMIF(Data_TER_TWh!$A$9:$A$504,Data_TOT_TWh!$B2703&amp;"300_"&amp;Data_TOT_TWh!$E2703,Data_TER_TWh!AH$9:AH$504)+SUMIF(Data_RES_TWh!$A$9:$A$1496,Data_TOT_TWh!$B2703&amp;"400_"&amp;Data_TOT_TWh!$E2703,Data_RES_TWh!AH$9:AH$1496)</f>
        <v>0</v>
      </c>
      <c r="AJ2703" s="13"/>
      <c r="AL2703" s="9"/>
      <c r="AM2703" s="87"/>
      <c r="AN2703" s="87"/>
    </row>
    <row r="2704" spans="12:40">
      <c r="L2704" s="46"/>
      <c r="M2704" s="46"/>
      <c r="O2704" s="47"/>
      <c r="P2704" s="46"/>
      <c r="Q2704" s="46"/>
      <c r="R2704" s="37"/>
      <c r="S2704" s="13"/>
      <c r="U2704" s="13"/>
      <c r="W2704" s="13"/>
      <c r="X2704" s="13">
        <f>SUMIF(Data_IND_TWh!$A$9:$A$504,Data_TOT_TWh!$B2704&amp;"200_"&amp;Data_TOT_TWh!$E2704,Data_IND_TWh!X$9:X$504)+SUMIF(Data_TER_TWh!$A$9:$A$504,Data_TOT_TWh!$B2704&amp;"300_"&amp;Data_TOT_TWh!$E2704,Data_TER_TWh!X$9:X$504)+SUMIF(Data_RES_TWh!$A$9:$A$1496,Data_TOT_TWh!$B2704&amp;"400_"&amp;Data_TOT_TWh!$E2704,Data_RES_TWh!X$9:X$1496)</f>
        <v>0</v>
      </c>
      <c r="Y2704" s="13">
        <f>SUMIF(Data_IND_TWh!$A$9:$A$504,Data_TOT_TWh!$B2704&amp;"200_"&amp;Data_TOT_TWh!$E2704,Data_IND_TWh!Y$9:Y$504)+SUMIF(Data_TER_TWh!$A$9:$A$504,Data_TOT_TWh!$B2704&amp;"300_"&amp;Data_TOT_TWh!$E2704,Data_TER_TWh!Y$9:Y$504)+SUMIF(Data_RES_TWh!$A$9:$A$1496,Data_TOT_TWh!$B2704&amp;"400_"&amp;Data_TOT_TWh!$E2704,Data_RES_TWh!Y$9:Y$1496)</f>
        <v>0</v>
      </c>
      <c r="Z2704" s="13">
        <f>SUMIF(Data_IND_TWh!$A$9:$A$504,Data_TOT_TWh!$B2704&amp;"200_"&amp;Data_TOT_TWh!$E2704,Data_IND_TWh!Z$9:Z$504)+SUMIF(Data_TER_TWh!$A$9:$A$504,Data_TOT_TWh!$B2704&amp;"300_"&amp;Data_TOT_TWh!$E2704,Data_TER_TWh!Z$9:Z$504)+SUMIF(Data_RES_TWh!$A$9:$A$1496,Data_TOT_TWh!$B2704&amp;"400_"&amp;Data_TOT_TWh!$E2704,Data_RES_TWh!Z$9:Z$1496)</f>
        <v>0</v>
      </c>
      <c r="AA2704" s="46">
        <f>SUMIF(Data_IND_TWh!$A$9:$A$504,Data_TOT_TWh!$B2704&amp;"200_"&amp;Data_TOT_TWh!$E2704,Data_IND_TWh!AA$9:AA$504)+SUMIF(Data_TER_TWh!$A$9:$A$504,Data_TOT_TWh!$B2704&amp;"300_"&amp;Data_TOT_TWh!$E2704,Data_TER_TWh!AA$9:AA$504)+SUMIF(Data_RES_TWh!$A$9:$A$1496,Data_TOT_TWh!$B2704&amp;"400_"&amp;Data_TOT_TWh!$E2704,Data_RES_TWh!AA$9:AA$1496)</f>
        <v>0</v>
      </c>
      <c r="AC2704" s="13"/>
      <c r="AE2704" s="13"/>
      <c r="AF2704" s="13">
        <f>SUMIF(Data_IND_TWh!$A$9:$A$504,Data_TOT_TWh!$B2704&amp;"200_"&amp;Data_TOT_TWh!$E2704,Data_IND_TWh!AF$9:AF$504)+SUMIF(Data_TER_TWh!$A$9:$A$504,Data_TOT_TWh!$B2704&amp;"300_"&amp;Data_TOT_TWh!$E2704,Data_TER_TWh!AF$9:AF$504)+SUMIF(Data_RES_TWh!$A$9:$A$1496,Data_TOT_TWh!$B2704&amp;"400_"&amp;Data_TOT_TWh!$E2704,Data_RES_TWh!AF$9:AF$1496)</f>
        <v>0</v>
      </c>
      <c r="AG2704" s="13">
        <f>SUMIF(Data_IND_TWh!$A$9:$A$504,Data_TOT_TWh!$B2704&amp;"200_"&amp;Data_TOT_TWh!$E2704,Data_IND_TWh!AG$9:AG$504)+SUMIF(Data_TER_TWh!$A$9:$A$504,Data_TOT_TWh!$B2704&amp;"300_"&amp;Data_TOT_TWh!$E2704,Data_TER_TWh!AG$9:AG$504)+SUMIF(Data_RES_TWh!$A$9:$A$1496,Data_TOT_TWh!$B2704&amp;"400_"&amp;Data_TOT_TWh!$E2704,Data_RES_TWh!AG$9:AG$1496)</f>
        <v>0</v>
      </c>
      <c r="AH2704" s="46">
        <f>SUMIF(Data_IND_TWh!$A$9:$A$504,Data_TOT_TWh!$B2704&amp;"200_"&amp;Data_TOT_TWh!$E2704,Data_IND_TWh!AH$9:AH$504)+SUMIF(Data_TER_TWh!$A$9:$A$504,Data_TOT_TWh!$B2704&amp;"300_"&amp;Data_TOT_TWh!$E2704,Data_TER_TWh!AH$9:AH$504)+SUMIF(Data_RES_TWh!$A$9:$A$1496,Data_TOT_TWh!$B2704&amp;"400_"&amp;Data_TOT_TWh!$E2704,Data_RES_TWh!AH$9:AH$1496)</f>
        <v>0</v>
      </c>
      <c r="AJ2704" s="13"/>
      <c r="AL2704" s="9"/>
      <c r="AM2704" s="87"/>
      <c r="AN2704" s="87"/>
    </row>
    <row r="2705" spans="12:40">
      <c r="L2705" s="46"/>
      <c r="M2705" s="46"/>
      <c r="O2705" s="47"/>
      <c r="P2705" s="46"/>
      <c r="Q2705" s="46"/>
      <c r="R2705" s="37"/>
      <c r="S2705" s="13"/>
      <c r="U2705" s="13"/>
      <c r="W2705" s="13"/>
      <c r="X2705" s="13">
        <f>SUMIF(Data_IND_TWh!$A$9:$A$504,Data_TOT_TWh!$B2705&amp;"200_"&amp;Data_TOT_TWh!$E2705,Data_IND_TWh!X$9:X$504)+SUMIF(Data_TER_TWh!$A$9:$A$504,Data_TOT_TWh!$B2705&amp;"300_"&amp;Data_TOT_TWh!$E2705,Data_TER_TWh!X$9:X$504)+SUMIF(Data_RES_TWh!$A$9:$A$1496,Data_TOT_TWh!$B2705&amp;"400_"&amp;Data_TOT_TWh!$E2705,Data_RES_TWh!X$9:X$1496)</f>
        <v>0</v>
      </c>
      <c r="Y2705" s="13">
        <f>SUMIF(Data_IND_TWh!$A$9:$A$504,Data_TOT_TWh!$B2705&amp;"200_"&amp;Data_TOT_TWh!$E2705,Data_IND_TWh!Y$9:Y$504)+SUMIF(Data_TER_TWh!$A$9:$A$504,Data_TOT_TWh!$B2705&amp;"300_"&amp;Data_TOT_TWh!$E2705,Data_TER_TWh!Y$9:Y$504)+SUMIF(Data_RES_TWh!$A$9:$A$1496,Data_TOT_TWh!$B2705&amp;"400_"&amp;Data_TOT_TWh!$E2705,Data_RES_TWh!Y$9:Y$1496)</f>
        <v>0</v>
      </c>
      <c r="Z2705" s="13">
        <f>SUMIF(Data_IND_TWh!$A$9:$A$504,Data_TOT_TWh!$B2705&amp;"200_"&amp;Data_TOT_TWh!$E2705,Data_IND_TWh!Z$9:Z$504)+SUMIF(Data_TER_TWh!$A$9:$A$504,Data_TOT_TWh!$B2705&amp;"300_"&amp;Data_TOT_TWh!$E2705,Data_TER_TWh!Z$9:Z$504)+SUMIF(Data_RES_TWh!$A$9:$A$1496,Data_TOT_TWh!$B2705&amp;"400_"&amp;Data_TOT_TWh!$E2705,Data_RES_TWh!Z$9:Z$1496)</f>
        <v>0</v>
      </c>
      <c r="AA2705" s="46">
        <f>SUMIF(Data_IND_TWh!$A$9:$A$504,Data_TOT_TWh!$B2705&amp;"200_"&amp;Data_TOT_TWh!$E2705,Data_IND_TWh!AA$9:AA$504)+SUMIF(Data_TER_TWh!$A$9:$A$504,Data_TOT_TWh!$B2705&amp;"300_"&amp;Data_TOT_TWh!$E2705,Data_TER_TWh!AA$9:AA$504)+SUMIF(Data_RES_TWh!$A$9:$A$1496,Data_TOT_TWh!$B2705&amp;"400_"&amp;Data_TOT_TWh!$E2705,Data_RES_TWh!AA$9:AA$1496)</f>
        <v>0</v>
      </c>
      <c r="AC2705" s="13"/>
      <c r="AE2705" s="13"/>
      <c r="AF2705" s="13">
        <f>SUMIF(Data_IND_TWh!$A$9:$A$504,Data_TOT_TWh!$B2705&amp;"200_"&amp;Data_TOT_TWh!$E2705,Data_IND_TWh!AF$9:AF$504)+SUMIF(Data_TER_TWh!$A$9:$A$504,Data_TOT_TWh!$B2705&amp;"300_"&amp;Data_TOT_TWh!$E2705,Data_TER_TWh!AF$9:AF$504)+SUMIF(Data_RES_TWh!$A$9:$A$1496,Data_TOT_TWh!$B2705&amp;"400_"&amp;Data_TOT_TWh!$E2705,Data_RES_TWh!AF$9:AF$1496)</f>
        <v>0</v>
      </c>
      <c r="AG2705" s="13">
        <f>SUMIF(Data_IND_TWh!$A$9:$A$504,Data_TOT_TWh!$B2705&amp;"200_"&amp;Data_TOT_TWh!$E2705,Data_IND_TWh!AG$9:AG$504)+SUMIF(Data_TER_TWh!$A$9:$A$504,Data_TOT_TWh!$B2705&amp;"300_"&amp;Data_TOT_TWh!$E2705,Data_TER_TWh!AG$9:AG$504)+SUMIF(Data_RES_TWh!$A$9:$A$1496,Data_TOT_TWh!$B2705&amp;"400_"&amp;Data_TOT_TWh!$E2705,Data_RES_TWh!AG$9:AG$1496)</f>
        <v>0</v>
      </c>
      <c r="AH2705" s="46">
        <f>SUMIF(Data_IND_TWh!$A$9:$A$504,Data_TOT_TWh!$B2705&amp;"200_"&amp;Data_TOT_TWh!$E2705,Data_IND_TWh!AH$9:AH$504)+SUMIF(Data_TER_TWh!$A$9:$A$504,Data_TOT_TWh!$B2705&amp;"300_"&amp;Data_TOT_TWh!$E2705,Data_TER_TWh!AH$9:AH$504)+SUMIF(Data_RES_TWh!$A$9:$A$1496,Data_TOT_TWh!$B2705&amp;"400_"&amp;Data_TOT_TWh!$E2705,Data_RES_TWh!AH$9:AH$1496)</f>
        <v>0</v>
      </c>
      <c r="AJ2705" s="13"/>
      <c r="AL2705" s="9"/>
      <c r="AM2705" s="87"/>
      <c r="AN2705" s="87"/>
    </row>
    <row r="2706" spans="12:40">
      <c r="L2706" s="46"/>
      <c r="M2706" s="46"/>
      <c r="O2706" s="47"/>
      <c r="P2706" s="46"/>
      <c r="Q2706" s="46"/>
      <c r="R2706" s="37"/>
      <c r="S2706" s="13"/>
      <c r="U2706" s="13"/>
      <c r="W2706" s="13"/>
      <c r="X2706" s="13">
        <f>SUMIF(Data_IND_TWh!$A$9:$A$504,Data_TOT_TWh!$B2706&amp;"200_"&amp;Data_TOT_TWh!$E2706,Data_IND_TWh!X$9:X$504)+SUMIF(Data_TER_TWh!$A$9:$A$504,Data_TOT_TWh!$B2706&amp;"300_"&amp;Data_TOT_TWh!$E2706,Data_TER_TWh!X$9:X$504)+SUMIF(Data_RES_TWh!$A$9:$A$1496,Data_TOT_TWh!$B2706&amp;"400_"&amp;Data_TOT_TWh!$E2706,Data_RES_TWh!X$9:X$1496)</f>
        <v>0</v>
      </c>
      <c r="Y2706" s="13">
        <f>SUMIF(Data_IND_TWh!$A$9:$A$504,Data_TOT_TWh!$B2706&amp;"200_"&amp;Data_TOT_TWh!$E2706,Data_IND_TWh!Y$9:Y$504)+SUMIF(Data_TER_TWh!$A$9:$A$504,Data_TOT_TWh!$B2706&amp;"300_"&amp;Data_TOT_TWh!$E2706,Data_TER_TWh!Y$9:Y$504)+SUMIF(Data_RES_TWh!$A$9:$A$1496,Data_TOT_TWh!$B2706&amp;"400_"&amp;Data_TOT_TWh!$E2706,Data_RES_TWh!Y$9:Y$1496)</f>
        <v>0</v>
      </c>
      <c r="Z2706" s="13">
        <f>SUMIF(Data_IND_TWh!$A$9:$A$504,Data_TOT_TWh!$B2706&amp;"200_"&amp;Data_TOT_TWh!$E2706,Data_IND_TWh!Z$9:Z$504)+SUMIF(Data_TER_TWh!$A$9:$A$504,Data_TOT_TWh!$B2706&amp;"300_"&amp;Data_TOT_TWh!$E2706,Data_TER_TWh!Z$9:Z$504)+SUMIF(Data_RES_TWh!$A$9:$A$1496,Data_TOT_TWh!$B2706&amp;"400_"&amp;Data_TOT_TWh!$E2706,Data_RES_TWh!Z$9:Z$1496)</f>
        <v>0</v>
      </c>
      <c r="AA2706" s="46">
        <f>SUMIF(Data_IND_TWh!$A$9:$A$504,Data_TOT_TWh!$B2706&amp;"200_"&amp;Data_TOT_TWh!$E2706,Data_IND_TWh!AA$9:AA$504)+SUMIF(Data_TER_TWh!$A$9:$A$504,Data_TOT_TWh!$B2706&amp;"300_"&amp;Data_TOT_TWh!$E2706,Data_TER_TWh!AA$9:AA$504)+SUMIF(Data_RES_TWh!$A$9:$A$1496,Data_TOT_TWh!$B2706&amp;"400_"&amp;Data_TOT_TWh!$E2706,Data_RES_TWh!AA$9:AA$1496)</f>
        <v>0</v>
      </c>
      <c r="AC2706" s="13"/>
      <c r="AE2706" s="13"/>
      <c r="AF2706" s="13">
        <f>SUMIF(Data_IND_TWh!$A$9:$A$504,Data_TOT_TWh!$B2706&amp;"200_"&amp;Data_TOT_TWh!$E2706,Data_IND_TWh!AF$9:AF$504)+SUMIF(Data_TER_TWh!$A$9:$A$504,Data_TOT_TWh!$B2706&amp;"300_"&amp;Data_TOT_TWh!$E2706,Data_TER_TWh!AF$9:AF$504)+SUMIF(Data_RES_TWh!$A$9:$A$1496,Data_TOT_TWh!$B2706&amp;"400_"&amp;Data_TOT_TWh!$E2706,Data_RES_TWh!AF$9:AF$1496)</f>
        <v>0</v>
      </c>
      <c r="AG2706" s="13">
        <f>SUMIF(Data_IND_TWh!$A$9:$A$504,Data_TOT_TWh!$B2706&amp;"200_"&amp;Data_TOT_TWh!$E2706,Data_IND_TWh!AG$9:AG$504)+SUMIF(Data_TER_TWh!$A$9:$A$504,Data_TOT_TWh!$B2706&amp;"300_"&amp;Data_TOT_TWh!$E2706,Data_TER_TWh!AG$9:AG$504)+SUMIF(Data_RES_TWh!$A$9:$A$1496,Data_TOT_TWh!$B2706&amp;"400_"&amp;Data_TOT_TWh!$E2706,Data_RES_TWh!AG$9:AG$1496)</f>
        <v>0</v>
      </c>
      <c r="AH2706" s="46">
        <f>SUMIF(Data_IND_TWh!$A$9:$A$504,Data_TOT_TWh!$B2706&amp;"200_"&amp;Data_TOT_TWh!$E2706,Data_IND_TWh!AH$9:AH$504)+SUMIF(Data_TER_TWh!$A$9:$A$504,Data_TOT_TWh!$B2706&amp;"300_"&amp;Data_TOT_TWh!$E2706,Data_TER_TWh!AH$9:AH$504)+SUMIF(Data_RES_TWh!$A$9:$A$1496,Data_TOT_TWh!$B2706&amp;"400_"&amp;Data_TOT_TWh!$E2706,Data_RES_TWh!AH$9:AH$1496)</f>
        <v>0</v>
      </c>
      <c r="AJ2706" s="13"/>
      <c r="AL2706" s="9"/>
      <c r="AM2706" s="87"/>
      <c r="AN2706" s="87"/>
    </row>
    <row r="2707" spans="12:40">
      <c r="L2707" s="46"/>
      <c r="M2707" s="46"/>
      <c r="O2707" s="47"/>
      <c r="P2707" s="46"/>
      <c r="Q2707" s="46"/>
      <c r="R2707" s="37"/>
      <c r="S2707" s="13"/>
      <c r="U2707" s="13"/>
      <c r="W2707" s="13"/>
      <c r="X2707" s="13">
        <f>SUMIF(Data_IND_TWh!$A$9:$A$504,Data_TOT_TWh!$B2707&amp;"200_"&amp;Data_TOT_TWh!$E2707,Data_IND_TWh!X$9:X$504)+SUMIF(Data_TER_TWh!$A$9:$A$504,Data_TOT_TWh!$B2707&amp;"300_"&amp;Data_TOT_TWh!$E2707,Data_TER_TWh!X$9:X$504)+SUMIF(Data_RES_TWh!$A$9:$A$1496,Data_TOT_TWh!$B2707&amp;"400_"&amp;Data_TOT_TWh!$E2707,Data_RES_TWh!X$9:X$1496)</f>
        <v>0</v>
      </c>
      <c r="Y2707" s="13">
        <f>SUMIF(Data_IND_TWh!$A$9:$A$504,Data_TOT_TWh!$B2707&amp;"200_"&amp;Data_TOT_TWh!$E2707,Data_IND_TWh!Y$9:Y$504)+SUMIF(Data_TER_TWh!$A$9:$A$504,Data_TOT_TWh!$B2707&amp;"300_"&amp;Data_TOT_TWh!$E2707,Data_TER_TWh!Y$9:Y$504)+SUMIF(Data_RES_TWh!$A$9:$A$1496,Data_TOT_TWh!$B2707&amp;"400_"&amp;Data_TOT_TWh!$E2707,Data_RES_TWh!Y$9:Y$1496)</f>
        <v>0</v>
      </c>
      <c r="Z2707" s="13">
        <f>SUMIF(Data_IND_TWh!$A$9:$A$504,Data_TOT_TWh!$B2707&amp;"200_"&amp;Data_TOT_TWh!$E2707,Data_IND_TWh!Z$9:Z$504)+SUMIF(Data_TER_TWh!$A$9:$A$504,Data_TOT_TWh!$B2707&amp;"300_"&amp;Data_TOT_TWh!$E2707,Data_TER_TWh!Z$9:Z$504)+SUMIF(Data_RES_TWh!$A$9:$A$1496,Data_TOT_TWh!$B2707&amp;"400_"&amp;Data_TOT_TWh!$E2707,Data_RES_TWh!Z$9:Z$1496)</f>
        <v>0</v>
      </c>
      <c r="AA2707" s="46">
        <f>SUMIF(Data_IND_TWh!$A$9:$A$504,Data_TOT_TWh!$B2707&amp;"200_"&amp;Data_TOT_TWh!$E2707,Data_IND_TWh!AA$9:AA$504)+SUMIF(Data_TER_TWh!$A$9:$A$504,Data_TOT_TWh!$B2707&amp;"300_"&amp;Data_TOT_TWh!$E2707,Data_TER_TWh!AA$9:AA$504)+SUMIF(Data_RES_TWh!$A$9:$A$1496,Data_TOT_TWh!$B2707&amp;"400_"&amp;Data_TOT_TWh!$E2707,Data_RES_TWh!AA$9:AA$1496)</f>
        <v>0</v>
      </c>
      <c r="AC2707" s="13"/>
      <c r="AE2707" s="13"/>
      <c r="AF2707" s="13">
        <f>SUMIF(Data_IND_TWh!$A$9:$A$504,Data_TOT_TWh!$B2707&amp;"200_"&amp;Data_TOT_TWh!$E2707,Data_IND_TWh!AF$9:AF$504)+SUMIF(Data_TER_TWh!$A$9:$A$504,Data_TOT_TWh!$B2707&amp;"300_"&amp;Data_TOT_TWh!$E2707,Data_TER_TWh!AF$9:AF$504)+SUMIF(Data_RES_TWh!$A$9:$A$1496,Data_TOT_TWh!$B2707&amp;"400_"&amp;Data_TOT_TWh!$E2707,Data_RES_TWh!AF$9:AF$1496)</f>
        <v>0</v>
      </c>
      <c r="AG2707" s="13">
        <f>SUMIF(Data_IND_TWh!$A$9:$A$504,Data_TOT_TWh!$B2707&amp;"200_"&amp;Data_TOT_TWh!$E2707,Data_IND_TWh!AG$9:AG$504)+SUMIF(Data_TER_TWh!$A$9:$A$504,Data_TOT_TWh!$B2707&amp;"300_"&amp;Data_TOT_TWh!$E2707,Data_TER_TWh!AG$9:AG$504)+SUMIF(Data_RES_TWh!$A$9:$A$1496,Data_TOT_TWh!$B2707&amp;"400_"&amp;Data_TOT_TWh!$E2707,Data_RES_TWh!AG$9:AG$1496)</f>
        <v>0</v>
      </c>
      <c r="AH2707" s="46">
        <f>SUMIF(Data_IND_TWh!$A$9:$A$504,Data_TOT_TWh!$B2707&amp;"200_"&amp;Data_TOT_TWh!$E2707,Data_IND_TWh!AH$9:AH$504)+SUMIF(Data_TER_TWh!$A$9:$A$504,Data_TOT_TWh!$B2707&amp;"300_"&amp;Data_TOT_TWh!$E2707,Data_TER_TWh!AH$9:AH$504)+SUMIF(Data_RES_TWh!$A$9:$A$1496,Data_TOT_TWh!$B2707&amp;"400_"&amp;Data_TOT_TWh!$E2707,Data_RES_TWh!AH$9:AH$1496)</f>
        <v>0</v>
      </c>
      <c r="AJ2707" s="13"/>
      <c r="AL2707" s="9"/>
      <c r="AM2707" s="87"/>
      <c r="AN2707" s="87"/>
    </row>
    <row r="2708" spans="12:40">
      <c r="L2708" s="46"/>
      <c r="M2708" s="46"/>
      <c r="O2708" s="47"/>
      <c r="P2708" s="46"/>
      <c r="Q2708" s="46"/>
      <c r="R2708" s="37"/>
      <c r="S2708" s="13"/>
      <c r="U2708" s="13"/>
      <c r="W2708" s="13"/>
      <c r="X2708" s="13">
        <f>SUMIF(Data_IND_TWh!$A$9:$A$504,Data_TOT_TWh!$B2708&amp;"200_"&amp;Data_TOT_TWh!$E2708,Data_IND_TWh!X$9:X$504)+SUMIF(Data_TER_TWh!$A$9:$A$504,Data_TOT_TWh!$B2708&amp;"300_"&amp;Data_TOT_TWh!$E2708,Data_TER_TWh!X$9:X$504)+SUMIF(Data_RES_TWh!$A$9:$A$1496,Data_TOT_TWh!$B2708&amp;"400_"&amp;Data_TOT_TWh!$E2708,Data_RES_TWh!X$9:X$1496)</f>
        <v>0</v>
      </c>
      <c r="Y2708" s="13">
        <f>SUMIF(Data_IND_TWh!$A$9:$A$504,Data_TOT_TWh!$B2708&amp;"200_"&amp;Data_TOT_TWh!$E2708,Data_IND_TWh!Y$9:Y$504)+SUMIF(Data_TER_TWh!$A$9:$A$504,Data_TOT_TWh!$B2708&amp;"300_"&amp;Data_TOT_TWh!$E2708,Data_TER_TWh!Y$9:Y$504)+SUMIF(Data_RES_TWh!$A$9:$A$1496,Data_TOT_TWh!$B2708&amp;"400_"&amp;Data_TOT_TWh!$E2708,Data_RES_TWh!Y$9:Y$1496)</f>
        <v>0</v>
      </c>
      <c r="Z2708" s="13">
        <f>SUMIF(Data_IND_TWh!$A$9:$A$504,Data_TOT_TWh!$B2708&amp;"200_"&amp;Data_TOT_TWh!$E2708,Data_IND_TWh!Z$9:Z$504)+SUMIF(Data_TER_TWh!$A$9:$A$504,Data_TOT_TWh!$B2708&amp;"300_"&amp;Data_TOT_TWh!$E2708,Data_TER_TWh!Z$9:Z$504)+SUMIF(Data_RES_TWh!$A$9:$A$1496,Data_TOT_TWh!$B2708&amp;"400_"&amp;Data_TOT_TWh!$E2708,Data_RES_TWh!Z$9:Z$1496)</f>
        <v>0</v>
      </c>
      <c r="AA2708" s="46">
        <f>SUMIF(Data_IND_TWh!$A$9:$A$504,Data_TOT_TWh!$B2708&amp;"200_"&amp;Data_TOT_TWh!$E2708,Data_IND_TWh!AA$9:AA$504)+SUMIF(Data_TER_TWh!$A$9:$A$504,Data_TOT_TWh!$B2708&amp;"300_"&amp;Data_TOT_TWh!$E2708,Data_TER_TWh!AA$9:AA$504)+SUMIF(Data_RES_TWh!$A$9:$A$1496,Data_TOT_TWh!$B2708&amp;"400_"&amp;Data_TOT_TWh!$E2708,Data_RES_TWh!AA$9:AA$1496)</f>
        <v>0</v>
      </c>
      <c r="AC2708" s="13"/>
      <c r="AE2708" s="13"/>
      <c r="AF2708" s="13">
        <f>SUMIF(Data_IND_TWh!$A$9:$A$504,Data_TOT_TWh!$B2708&amp;"200_"&amp;Data_TOT_TWh!$E2708,Data_IND_TWh!AF$9:AF$504)+SUMIF(Data_TER_TWh!$A$9:$A$504,Data_TOT_TWh!$B2708&amp;"300_"&amp;Data_TOT_TWh!$E2708,Data_TER_TWh!AF$9:AF$504)+SUMIF(Data_RES_TWh!$A$9:$A$1496,Data_TOT_TWh!$B2708&amp;"400_"&amp;Data_TOT_TWh!$E2708,Data_RES_TWh!AF$9:AF$1496)</f>
        <v>0</v>
      </c>
      <c r="AG2708" s="13">
        <f>SUMIF(Data_IND_TWh!$A$9:$A$504,Data_TOT_TWh!$B2708&amp;"200_"&amp;Data_TOT_TWh!$E2708,Data_IND_TWh!AG$9:AG$504)+SUMIF(Data_TER_TWh!$A$9:$A$504,Data_TOT_TWh!$B2708&amp;"300_"&amp;Data_TOT_TWh!$E2708,Data_TER_TWh!AG$9:AG$504)+SUMIF(Data_RES_TWh!$A$9:$A$1496,Data_TOT_TWh!$B2708&amp;"400_"&amp;Data_TOT_TWh!$E2708,Data_RES_TWh!AG$9:AG$1496)</f>
        <v>0</v>
      </c>
      <c r="AH2708" s="46">
        <f>SUMIF(Data_IND_TWh!$A$9:$A$504,Data_TOT_TWh!$B2708&amp;"200_"&amp;Data_TOT_TWh!$E2708,Data_IND_TWh!AH$9:AH$504)+SUMIF(Data_TER_TWh!$A$9:$A$504,Data_TOT_TWh!$B2708&amp;"300_"&amp;Data_TOT_TWh!$E2708,Data_TER_TWh!AH$9:AH$504)+SUMIF(Data_RES_TWh!$A$9:$A$1496,Data_TOT_TWh!$B2708&amp;"400_"&amp;Data_TOT_TWh!$E2708,Data_RES_TWh!AH$9:AH$1496)</f>
        <v>0</v>
      </c>
      <c r="AJ2708" s="13"/>
      <c r="AL2708" s="9"/>
      <c r="AM2708" s="87"/>
      <c r="AN2708" s="87"/>
    </row>
    <row r="2709" spans="12:40">
      <c r="L2709" s="46"/>
      <c r="M2709" s="46"/>
      <c r="O2709" s="47"/>
      <c r="P2709" s="46"/>
      <c r="Q2709" s="46"/>
      <c r="R2709" s="37"/>
      <c r="S2709" s="13"/>
      <c r="U2709" s="13"/>
      <c r="W2709" s="13"/>
      <c r="X2709" s="13">
        <f>SUMIF(Data_IND_TWh!$A$9:$A$504,Data_TOT_TWh!$B2709&amp;"200_"&amp;Data_TOT_TWh!$E2709,Data_IND_TWh!X$9:X$504)+SUMIF(Data_TER_TWh!$A$9:$A$504,Data_TOT_TWh!$B2709&amp;"300_"&amp;Data_TOT_TWh!$E2709,Data_TER_TWh!X$9:X$504)+SUMIF(Data_RES_TWh!$A$9:$A$1496,Data_TOT_TWh!$B2709&amp;"400_"&amp;Data_TOT_TWh!$E2709,Data_RES_TWh!X$9:X$1496)</f>
        <v>0</v>
      </c>
      <c r="Y2709" s="13">
        <f>SUMIF(Data_IND_TWh!$A$9:$A$504,Data_TOT_TWh!$B2709&amp;"200_"&amp;Data_TOT_TWh!$E2709,Data_IND_TWh!Y$9:Y$504)+SUMIF(Data_TER_TWh!$A$9:$A$504,Data_TOT_TWh!$B2709&amp;"300_"&amp;Data_TOT_TWh!$E2709,Data_TER_TWh!Y$9:Y$504)+SUMIF(Data_RES_TWh!$A$9:$A$1496,Data_TOT_TWh!$B2709&amp;"400_"&amp;Data_TOT_TWh!$E2709,Data_RES_TWh!Y$9:Y$1496)</f>
        <v>0</v>
      </c>
      <c r="Z2709" s="13">
        <f>SUMIF(Data_IND_TWh!$A$9:$A$504,Data_TOT_TWh!$B2709&amp;"200_"&amp;Data_TOT_TWh!$E2709,Data_IND_TWh!Z$9:Z$504)+SUMIF(Data_TER_TWh!$A$9:$A$504,Data_TOT_TWh!$B2709&amp;"300_"&amp;Data_TOT_TWh!$E2709,Data_TER_TWh!Z$9:Z$504)+SUMIF(Data_RES_TWh!$A$9:$A$1496,Data_TOT_TWh!$B2709&amp;"400_"&amp;Data_TOT_TWh!$E2709,Data_RES_TWh!Z$9:Z$1496)</f>
        <v>0</v>
      </c>
      <c r="AA2709" s="46">
        <f>SUMIF(Data_IND_TWh!$A$9:$A$504,Data_TOT_TWh!$B2709&amp;"200_"&amp;Data_TOT_TWh!$E2709,Data_IND_TWh!AA$9:AA$504)+SUMIF(Data_TER_TWh!$A$9:$A$504,Data_TOT_TWh!$B2709&amp;"300_"&amp;Data_TOT_TWh!$E2709,Data_TER_TWh!AA$9:AA$504)+SUMIF(Data_RES_TWh!$A$9:$A$1496,Data_TOT_TWh!$B2709&amp;"400_"&amp;Data_TOT_TWh!$E2709,Data_RES_TWh!AA$9:AA$1496)</f>
        <v>0</v>
      </c>
      <c r="AC2709" s="13"/>
      <c r="AE2709" s="13"/>
      <c r="AF2709" s="13">
        <f>SUMIF(Data_IND_TWh!$A$9:$A$504,Data_TOT_TWh!$B2709&amp;"200_"&amp;Data_TOT_TWh!$E2709,Data_IND_TWh!AF$9:AF$504)+SUMIF(Data_TER_TWh!$A$9:$A$504,Data_TOT_TWh!$B2709&amp;"300_"&amp;Data_TOT_TWh!$E2709,Data_TER_TWh!AF$9:AF$504)+SUMIF(Data_RES_TWh!$A$9:$A$1496,Data_TOT_TWh!$B2709&amp;"400_"&amp;Data_TOT_TWh!$E2709,Data_RES_TWh!AF$9:AF$1496)</f>
        <v>0</v>
      </c>
      <c r="AG2709" s="13">
        <f>SUMIF(Data_IND_TWh!$A$9:$A$504,Data_TOT_TWh!$B2709&amp;"200_"&amp;Data_TOT_TWh!$E2709,Data_IND_TWh!AG$9:AG$504)+SUMIF(Data_TER_TWh!$A$9:$A$504,Data_TOT_TWh!$B2709&amp;"300_"&amp;Data_TOT_TWh!$E2709,Data_TER_TWh!AG$9:AG$504)+SUMIF(Data_RES_TWh!$A$9:$A$1496,Data_TOT_TWh!$B2709&amp;"400_"&amp;Data_TOT_TWh!$E2709,Data_RES_TWh!AG$9:AG$1496)</f>
        <v>0</v>
      </c>
      <c r="AH2709" s="46">
        <f>SUMIF(Data_IND_TWh!$A$9:$A$504,Data_TOT_TWh!$B2709&amp;"200_"&amp;Data_TOT_TWh!$E2709,Data_IND_TWh!AH$9:AH$504)+SUMIF(Data_TER_TWh!$A$9:$A$504,Data_TOT_TWh!$B2709&amp;"300_"&amp;Data_TOT_TWh!$E2709,Data_TER_TWh!AH$9:AH$504)+SUMIF(Data_RES_TWh!$A$9:$A$1496,Data_TOT_TWh!$B2709&amp;"400_"&amp;Data_TOT_TWh!$E2709,Data_RES_TWh!AH$9:AH$1496)</f>
        <v>0</v>
      </c>
      <c r="AJ2709" s="13"/>
      <c r="AL2709" s="9"/>
      <c r="AM2709" s="87"/>
      <c r="AN2709" s="87"/>
    </row>
    <row r="2710" spans="12:40">
      <c r="L2710" s="46"/>
      <c r="M2710" s="46"/>
      <c r="O2710" s="47"/>
      <c r="P2710" s="46"/>
      <c r="Q2710" s="46"/>
      <c r="R2710" s="37"/>
      <c r="S2710" s="13"/>
      <c r="U2710" s="13"/>
      <c r="W2710" s="13"/>
      <c r="X2710" s="13">
        <f>SUMIF(Data_IND_TWh!$A$9:$A$504,Data_TOT_TWh!$B2710&amp;"200_"&amp;Data_TOT_TWh!$E2710,Data_IND_TWh!X$9:X$504)+SUMIF(Data_TER_TWh!$A$9:$A$504,Data_TOT_TWh!$B2710&amp;"300_"&amp;Data_TOT_TWh!$E2710,Data_TER_TWh!X$9:X$504)+SUMIF(Data_RES_TWh!$A$9:$A$1496,Data_TOT_TWh!$B2710&amp;"400_"&amp;Data_TOT_TWh!$E2710,Data_RES_TWh!X$9:X$1496)</f>
        <v>0</v>
      </c>
      <c r="Y2710" s="13">
        <f>SUMIF(Data_IND_TWh!$A$9:$A$504,Data_TOT_TWh!$B2710&amp;"200_"&amp;Data_TOT_TWh!$E2710,Data_IND_TWh!Y$9:Y$504)+SUMIF(Data_TER_TWh!$A$9:$A$504,Data_TOT_TWh!$B2710&amp;"300_"&amp;Data_TOT_TWh!$E2710,Data_TER_TWh!Y$9:Y$504)+SUMIF(Data_RES_TWh!$A$9:$A$1496,Data_TOT_TWh!$B2710&amp;"400_"&amp;Data_TOT_TWh!$E2710,Data_RES_TWh!Y$9:Y$1496)</f>
        <v>0</v>
      </c>
      <c r="Z2710" s="13">
        <f>SUMIF(Data_IND_TWh!$A$9:$A$504,Data_TOT_TWh!$B2710&amp;"200_"&amp;Data_TOT_TWh!$E2710,Data_IND_TWh!Z$9:Z$504)+SUMIF(Data_TER_TWh!$A$9:$A$504,Data_TOT_TWh!$B2710&amp;"300_"&amp;Data_TOT_TWh!$E2710,Data_TER_TWh!Z$9:Z$504)+SUMIF(Data_RES_TWh!$A$9:$A$1496,Data_TOT_TWh!$B2710&amp;"400_"&amp;Data_TOT_TWh!$E2710,Data_RES_TWh!Z$9:Z$1496)</f>
        <v>0</v>
      </c>
      <c r="AA2710" s="46">
        <f>SUMIF(Data_IND_TWh!$A$9:$A$504,Data_TOT_TWh!$B2710&amp;"200_"&amp;Data_TOT_TWh!$E2710,Data_IND_TWh!AA$9:AA$504)+SUMIF(Data_TER_TWh!$A$9:$A$504,Data_TOT_TWh!$B2710&amp;"300_"&amp;Data_TOT_TWh!$E2710,Data_TER_TWh!AA$9:AA$504)+SUMIF(Data_RES_TWh!$A$9:$A$1496,Data_TOT_TWh!$B2710&amp;"400_"&amp;Data_TOT_TWh!$E2710,Data_RES_TWh!AA$9:AA$1496)</f>
        <v>0</v>
      </c>
      <c r="AC2710" s="13"/>
      <c r="AE2710" s="13"/>
      <c r="AF2710" s="13">
        <f>SUMIF(Data_IND_TWh!$A$9:$A$504,Data_TOT_TWh!$B2710&amp;"200_"&amp;Data_TOT_TWh!$E2710,Data_IND_TWh!AF$9:AF$504)+SUMIF(Data_TER_TWh!$A$9:$A$504,Data_TOT_TWh!$B2710&amp;"300_"&amp;Data_TOT_TWh!$E2710,Data_TER_TWh!AF$9:AF$504)+SUMIF(Data_RES_TWh!$A$9:$A$1496,Data_TOT_TWh!$B2710&amp;"400_"&amp;Data_TOT_TWh!$E2710,Data_RES_TWh!AF$9:AF$1496)</f>
        <v>0</v>
      </c>
      <c r="AG2710" s="13">
        <f>SUMIF(Data_IND_TWh!$A$9:$A$504,Data_TOT_TWh!$B2710&amp;"200_"&amp;Data_TOT_TWh!$E2710,Data_IND_TWh!AG$9:AG$504)+SUMIF(Data_TER_TWh!$A$9:$A$504,Data_TOT_TWh!$B2710&amp;"300_"&amp;Data_TOT_TWh!$E2710,Data_TER_TWh!AG$9:AG$504)+SUMIF(Data_RES_TWh!$A$9:$A$1496,Data_TOT_TWh!$B2710&amp;"400_"&amp;Data_TOT_TWh!$E2710,Data_RES_TWh!AG$9:AG$1496)</f>
        <v>0</v>
      </c>
      <c r="AH2710" s="46">
        <f>SUMIF(Data_IND_TWh!$A$9:$A$504,Data_TOT_TWh!$B2710&amp;"200_"&amp;Data_TOT_TWh!$E2710,Data_IND_TWh!AH$9:AH$504)+SUMIF(Data_TER_TWh!$A$9:$A$504,Data_TOT_TWh!$B2710&amp;"300_"&amp;Data_TOT_TWh!$E2710,Data_TER_TWh!AH$9:AH$504)+SUMIF(Data_RES_TWh!$A$9:$A$1496,Data_TOT_TWh!$B2710&amp;"400_"&amp;Data_TOT_TWh!$E2710,Data_RES_TWh!AH$9:AH$1496)</f>
        <v>0</v>
      </c>
      <c r="AJ2710" s="13"/>
      <c r="AL2710" s="9"/>
      <c r="AM2710" s="87"/>
      <c r="AN2710" s="87"/>
    </row>
    <row r="2711" spans="12:40">
      <c r="L2711" s="46"/>
      <c r="M2711" s="46"/>
      <c r="O2711" s="47"/>
      <c r="P2711" s="46"/>
      <c r="Q2711" s="46"/>
      <c r="R2711" s="37"/>
      <c r="S2711" s="13"/>
      <c r="U2711" s="13"/>
      <c r="W2711" s="13"/>
      <c r="X2711" s="13">
        <f>SUMIF(Data_IND_TWh!$A$9:$A$504,Data_TOT_TWh!$B2711&amp;"200_"&amp;Data_TOT_TWh!$E2711,Data_IND_TWh!X$9:X$504)+SUMIF(Data_TER_TWh!$A$9:$A$504,Data_TOT_TWh!$B2711&amp;"300_"&amp;Data_TOT_TWh!$E2711,Data_TER_TWh!X$9:X$504)+SUMIF(Data_RES_TWh!$A$9:$A$1496,Data_TOT_TWh!$B2711&amp;"400_"&amp;Data_TOT_TWh!$E2711,Data_RES_TWh!X$9:X$1496)</f>
        <v>0</v>
      </c>
      <c r="Y2711" s="13">
        <f>SUMIF(Data_IND_TWh!$A$9:$A$504,Data_TOT_TWh!$B2711&amp;"200_"&amp;Data_TOT_TWh!$E2711,Data_IND_TWh!Y$9:Y$504)+SUMIF(Data_TER_TWh!$A$9:$A$504,Data_TOT_TWh!$B2711&amp;"300_"&amp;Data_TOT_TWh!$E2711,Data_TER_TWh!Y$9:Y$504)+SUMIF(Data_RES_TWh!$A$9:$A$1496,Data_TOT_TWh!$B2711&amp;"400_"&amp;Data_TOT_TWh!$E2711,Data_RES_TWh!Y$9:Y$1496)</f>
        <v>0</v>
      </c>
      <c r="Z2711" s="13">
        <f>SUMIF(Data_IND_TWh!$A$9:$A$504,Data_TOT_TWh!$B2711&amp;"200_"&amp;Data_TOT_TWh!$E2711,Data_IND_TWh!Z$9:Z$504)+SUMIF(Data_TER_TWh!$A$9:$A$504,Data_TOT_TWh!$B2711&amp;"300_"&amp;Data_TOT_TWh!$E2711,Data_TER_TWh!Z$9:Z$504)+SUMIF(Data_RES_TWh!$A$9:$A$1496,Data_TOT_TWh!$B2711&amp;"400_"&amp;Data_TOT_TWh!$E2711,Data_RES_TWh!Z$9:Z$1496)</f>
        <v>0</v>
      </c>
      <c r="AA2711" s="46">
        <f>SUMIF(Data_IND_TWh!$A$9:$A$504,Data_TOT_TWh!$B2711&amp;"200_"&amp;Data_TOT_TWh!$E2711,Data_IND_TWh!AA$9:AA$504)+SUMIF(Data_TER_TWh!$A$9:$A$504,Data_TOT_TWh!$B2711&amp;"300_"&amp;Data_TOT_TWh!$E2711,Data_TER_TWh!AA$9:AA$504)+SUMIF(Data_RES_TWh!$A$9:$A$1496,Data_TOT_TWh!$B2711&amp;"400_"&amp;Data_TOT_TWh!$E2711,Data_RES_TWh!AA$9:AA$1496)</f>
        <v>0</v>
      </c>
      <c r="AC2711" s="13"/>
      <c r="AE2711" s="13"/>
      <c r="AF2711" s="13">
        <f>SUMIF(Data_IND_TWh!$A$9:$A$504,Data_TOT_TWh!$B2711&amp;"200_"&amp;Data_TOT_TWh!$E2711,Data_IND_TWh!AF$9:AF$504)+SUMIF(Data_TER_TWh!$A$9:$A$504,Data_TOT_TWh!$B2711&amp;"300_"&amp;Data_TOT_TWh!$E2711,Data_TER_TWh!AF$9:AF$504)+SUMIF(Data_RES_TWh!$A$9:$A$1496,Data_TOT_TWh!$B2711&amp;"400_"&amp;Data_TOT_TWh!$E2711,Data_RES_TWh!AF$9:AF$1496)</f>
        <v>0</v>
      </c>
      <c r="AG2711" s="13">
        <f>SUMIF(Data_IND_TWh!$A$9:$A$504,Data_TOT_TWh!$B2711&amp;"200_"&amp;Data_TOT_TWh!$E2711,Data_IND_TWh!AG$9:AG$504)+SUMIF(Data_TER_TWh!$A$9:$A$504,Data_TOT_TWh!$B2711&amp;"300_"&amp;Data_TOT_TWh!$E2711,Data_TER_TWh!AG$9:AG$504)+SUMIF(Data_RES_TWh!$A$9:$A$1496,Data_TOT_TWh!$B2711&amp;"400_"&amp;Data_TOT_TWh!$E2711,Data_RES_TWh!AG$9:AG$1496)</f>
        <v>0</v>
      </c>
      <c r="AH2711" s="46">
        <f>SUMIF(Data_IND_TWh!$A$9:$A$504,Data_TOT_TWh!$B2711&amp;"200_"&amp;Data_TOT_TWh!$E2711,Data_IND_TWh!AH$9:AH$504)+SUMIF(Data_TER_TWh!$A$9:$A$504,Data_TOT_TWh!$B2711&amp;"300_"&amp;Data_TOT_TWh!$E2711,Data_TER_TWh!AH$9:AH$504)+SUMIF(Data_RES_TWh!$A$9:$A$1496,Data_TOT_TWh!$B2711&amp;"400_"&amp;Data_TOT_TWh!$E2711,Data_RES_TWh!AH$9:AH$1496)</f>
        <v>0</v>
      </c>
      <c r="AJ2711" s="13"/>
      <c r="AL2711" s="9"/>
      <c r="AM2711" s="87"/>
      <c r="AN2711" s="87"/>
    </row>
    <row r="2712" spans="12:40">
      <c r="L2712" s="46"/>
      <c r="M2712" s="46"/>
      <c r="O2712" s="47"/>
      <c r="P2712" s="46"/>
      <c r="Q2712" s="46"/>
      <c r="R2712" s="37"/>
      <c r="S2712" s="13"/>
      <c r="U2712" s="13"/>
      <c r="W2712" s="13"/>
      <c r="X2712" s="13">
        <f>SUMIF(Data_IND_TWh!$A$9:$A$504,Data_TOT_TWh!$B2712&amp;"200_"&amp;Data_TOT_TWh!$E2712,Data_IND_TWh!X$9:X$504)+SUMIF(Data_TER_TWh!$A$9:$A$504,Data_TOT_TWh!$B2712&amp;"300_"&amp;Data_TOT_TWh!$E2712,Data_TER_TWh!X$9:X$504)+SUMIF(Data_RES_TWh!$A$9:$A$1496,Data_TOT_TWh!$B2712&amp;"400_"&amp;Data_TOT_TWh!$E2712,Data_RES_TWh!X$9:X$1496)</f>
        <v>0</v>
      </c>
      <c r="Y2712" s="13">
        <f>SUMIF(Data_IND_TWh!$A$9:$A$504,Data_TOT_TWh!$B2712&amp;"200_"&amp;Data_TOT_TWh!$E2712,Data_IND_TWh!Y$9:Y$504)+SUMIF(Data_TER_TWh!$A$9:$A$504,Data_TOT_TWh!$B2712&amp;"300_"&amp;Data_TOT_TWh!$E2712,Data_TER_TWh!Y$9:Y$504)+SUMIF(Data_RES_TWh!$A$9:$A$1496,Data_TOT_TWh!$B2712&amp;"400_"&amp;Data_TOT_TWh!$E2712,Data_RES_TWh!Y$9:Y$1496)</f>
        <v>0</v>
      </c>
      <c r="Z2712" s="13">
        <f>SUMIF(Data_IND_TWh!$A$9:$A$504,Data_TOT_TWh!$B2712&amp;"200_"&amp;Data_TOT_TWh!$E2712,Data_IND_TWh!Z$9:Z$504)+SUMIF(Data_TER_TWh!$A$9:$A$504,Data_TOT_TWh!$B2712&amp;"300_"&amp;Data_TOT_TWh!$E2712,Data_TER_TWh!Z$9:Z$504)+SUMIF(Data_RES_TWh!$A$9:$A$1496,Data_TOT_TWh!$B2712&amp;"400_"&amp;Data_TOT_TWh!$E2712,Data_RES_TWh!Z$9:Z$1496)</f>
        <v>0</v>
      </c>
      <c r="AA2712" s="46">
        <f>SUMIF(Data_IND_TWh!$A$9:$A$504,Data_TOT_TWh!$B2712&amp;"200_"&amp;Data_TOT_TWh!$E2712,Data_IND_TWh!AA$9:AA$504)+SUMIF(Data_TER_TWh!$A$9:$A$504,Data_TOT_TWh!$B2712&amp;"300_"&amp;Data_TOT_TWh!$E2712,Data_TER_TWh!AA$9:AA$504)+SUMIF(Data_RES_TWh!$A$9:$A$1496,Data_TOT_TWh!$B2712&amp;"400_"&amp;Data_TOT_TWh!$E2712,Data_RES_TWh!AA$9:AA$1496)</f>
        <v>0</v>
      </c>
      <c r="AC2712" s="13"/>
      <c r="AE2712" s="13"/>
      <c r="AF2712" s="13">
        <f>SUMIF(Data_IND_TWh!$A$9:$A$504,Data_TOT_TWh!$B2712&amp;"200_"&amp;Data_TOT_TWh!$E2712,Data_IND_TWh!AF$9:AF$504)+SUMIF(Data_TER_TWh!$A$9:$A$504,Data_TOT_TWh!$B2712&amp;"300_"&amp;Data_TOT_TWh!$E2712,Data_TER_TWh!AF$9:AF$504)+SUMIF(Data_RES_TWh!$A$9:$A$1496,Data_TOT_TWh!$B2712&amp;"400_"&amp;Data_TOT_TWh!$E2712,Data_RES_TWh!AF$9:AF$1496)</f>
        <v>0</v>
      </c>
      <c r="AG2712" s="13">
        <f>SUMIF(Data_IND_TWh!$A$9:$A$504,Data_TOT_TWh!$B2712&amp;"200_"&amp;Data_TOT_TWh!$E2712,Data_IND_TWh!AG$9:AG$504)+SUMIF(Data_TER_TWh!$A$9:$A$504,Data_TOT_TWh!$B2712&amp;"300_"&amp;Data_TOT_TWh!$E2712,Data_TER_TWh!AG$9:AG$504)+SUMIF(Data_RES_TWh!$A$9:$A$1496,Data_TOT_TWh!$B2712&amp;"400_"&amp;Data_TOT_TWh!$E2712,Data_RES_TWh!AG$9:AG$1496)</f>
        <v>0</v>
      </c>
      <c r="AH2712" s="46">
        <f>SUMIF(Data_IND_TWh!$A$9:$A$504,Data_TOT_TWh!$B2712&amp;"200_"&amp;Data_TOT_TWh!$E2712,Data_IND_TWh!AH$9:AH$504)+SUMIF(Data_TER_TWh!$A$9:$A$504,Data_TOT_TWh!$B2712&amp;"300_"&amp;Data_TOT_TWh!$E2712,Data_TER_TWh!AH$9:AH$504)+SUMIF(Data_RES_TWh!$A$9:$A$1496,Data_TOT_TWh!$B2712&amp;"400_"&amp;Data_TOT_TWh!$E2712,Data_RES_TWh!AH$9:AH$1496)</f>
        <v>0</v>
      </c>
      <c r="AJ2712" s="13"/>
      <c r="AL2712" s="9"/>
      <c r="AM2712" s="87"/>
      <c r="AN2712" s="87"/>
    </row>
    <row r="2713" spans="12:40">
      <c r="L2713" s="46"/>
      <c r="M2713" s="46"/>
      <c r="O2713" s="47"/>
      <c r="P2713" s="46"/>
      <c r="Q2713" s="46"/>
      <c r="R2713" s="37"/>
      <c r="S2713" s="13"/>
      <c r="U2713" s="13"/>
      <c r="W2713" s="13"/>
      <c r="X2713" s="13">
        <f>SUMIF(Data_IND_TWh!$A$9:$A$504,Data_TOT_TWh!$B2713&amp;"200_"&amp;Data_TOT_TWh!$E2713,Data_IND_TWh!X$9:X$504)+SUMIF(Data_TER_TWh!$A$9:$A$504,Data_TOT_TWh!$B2713&amp;"300_"&amp;Data_TOT_TWh!$E2713,Data_TER_TWh!X$9:X$504)+SUMIF(Data_RES_TWh!$A$9:$A$1496,Data_TOT_TWh!$B2713&amp;"400_"&amp;Data_TOT_TWh!$E2713,Data_RES_TWh!X$9:X$1496)</f>
        <v>0</v>
      </c>
      <c r="Y2713" s="13">
        <f>SUMIF(Data_IND_TWh!$A$9:$A$504,Data_TOT_TWh!$B2713&amp;"200_"&amp;Data_TOT_TWh!$E2713,Data_IND_TWh!Y$9:Y$504)+SUMIF(Data_TER_TWh!$A$9:$A$504,Data_TOT_TWh!$B2713&amp;"300_"&amp;Data_TOT_TWh!$E2713,Data_TER_TWh!Y$9:Y$504)+SUMIF(Data_RES_TWh!$A$9:$A$1496,Data_TOT_TWh!$B2713&amp;"400_"&amp;Data_TOT_TWh!$E2713,Data_RES_TWh!Y$9:Y$1496)</f>
        <v>0</v>
      </c>
      <c r="Z2713" s="13">
        <f>SUMIF(Data_IND_TWh!$A$9:$A$504,Data_TOT_TWh!$B2713&amp;"200_"&amp;Data_TOT_TWh!$E2713,Data_IND_TWh!Z$9:Z$504)+SUMIF(Data_TER_TWh!$A$9:$A$504,Data_TOT_TWh!$B2713&amp;"300_"&amp;Data_TOT_TWh!$E2713,Data_TER_TWh!Z$9:Z$504)+SUMIF(Data_RES_TWh!$A$9:$A$1496,Data_TOT_TWh!$B2713&amp;"400_"&amp;Data_TOT_TWh!$E2713,Data_RES_TWh!Z$9:Z$1496)</f>
        <v>0</v>
      </c>
      <c r="AA2713" s="46">
        <f>SUMIF(Data_IND_TWh!$A$9:$A$504,Data_TOT_TWh!$B2713&amp;"200_"&amp;Data_TOT_TWh!$E2713,Data_IND_TWh!AA$9:AA$504)+SUMIF(Data_TER_TWh!$A$9:$A$504,Data_TOT_TWh!$B2713&amp;"300_"&amp;Data_TOT_TWh!$E2713,Data_TER_TWh!AA$9:AA$504)+SUMIF(Data_RES_TWh!$A$9:$A$1496,Data_TOT_TWh!$B2713&amp;"400_"&amp;Data_TOT_TWh!$E2713,Data_RES_TWh!AA$9:AA$1496)</f>
        <v>0</v>
      </c>
      <c r="AC2713" s="13"/>
      <c r="AE2713" s="13"/>
      <c r="AF2713" s="13">
        <f>SUMIF(Data_IND_TWh!$A$9:$A$504,Data_TOT_TWh!$B2713&amp;"200_"&amp;Data_TOT_TWh!$E2713,Data_IND_TWh!AF$9:AF$504)+SUMIF(Data_TER_TWh!$A$9:$A$504,Data_TOT_TWh!$B2713&amp;"300_"&amp;Data_TOT_TWh!$E2713,Data_TER_TWh!AF$9:AF$504)+SUMIF(Data_RES_TWh!$A$9:$A$1496,Data_TOT_TWh!$B2713&amp;"400_"&amp;Data_TOT_TWh!$E2713,Data_RES_TWh!AF$9:AF$1496)</f>
        <v>0</v>
      </c>
      <c r="AG2713" s="13">
        <f>SUMIF(Data_IND_TWh!$A$9:$A$504,Data_TOT_TWh!$B2713&amp;"200_"&amp;Data_TOT_TWh!$E2713,Data_IND_TWh!AG$9:AG$504)+SUMIF(Data_TER_TWh!$A$9:$A$504,Data_TOT_TWh!$B2713&amp;"300_"&amp;Data_TOT_TWh!$E2713,Data_TER_TWh!AG$9:AG$504)+SUMIF(Data_RES_TWh!$A$9:$A$1496,Data_TOT_TWh!$B2713&amp;"400_"&amp;Data_TOT_TWh!$E2713,Data_RES_TWh!AG$9:AG$1496)</f>
        <v>0</v>
      </c>
      <c r="AH2713" s="46">
        <f>SUMIF(Data_IND_TWh!$A$9:$A$504,Data_TOT_TWh!$B2713&amp;"200_"&amp;Data_TOT_TWh!$E2713,Data_IND_TWh!AH$9:AH$504)+SUMIF(Data_TER_TWh!$A$9:$A$504,Data_TOT_TWh!$B2713&amp;"300_"&amp;Data_TOT_TWh!$E2713,Data_TER_TWh!AH$9:AH$504)+SUMIF(Data_RES_TWh!$A$9:$A$1496,Data_TOT_TWh!$B2713&amp;"400_"&amp;Data_TOT_TWh!$E2713,Data_RES_TWh!AH$9:AH$1496)</f>
        <v>0</v>
      </c>
      <c r="AJ2713" s="13"/>
      <c r="AL2713" s="9"/>
      <c r="AM2713" s="87"/>
      <c r="AN2713" s="87"/>
    </row>
    <row r="2714" spans="12:40">
      <c r="L2714" s="46"/>
      <c r="M2714" s="46"/>
      <c r="O2714" s="47"/>
      <c r="P2714" s="46"/>
      <c r="Q2714" s="46"/>
      <c r="R2714" s="37"/>
      <c r="S2714" s="13"/>
      <c r="U2714" s="13"/>
      <c r="W2714" s="13"/>
      <c r="X2714" s="13">
        <f>SUMIF(Data_IND_TWh!$A$9:$A$504,Data_TOT_TWh!$B2714&amp;"200_"&amp;Data_TOT_TWh!$E2714,Data_IND_TWh!X$9:X$504)+SUMIF(Data_TER_TWh!$A$9:$A$504,Data_TOT_TWh!$B2714&amp;"300_"&amp;Data_TOT_TWh!$E2714,Data_TER_TWh!X$9:X$504)+SUMIF(Data_RES_TWh!$A$9:$A$1496,Data_TOT_TWh!$B2714&amp;"400_"&amp;Data_TOT_TWh!$E2714,Data_RES_TWh!X$9:X$1496)</f>
        <v>0</v>
      </c>
      <c r="Y2714" s="13">
        <f>SUMIF(Data_IND_TWh!$A$9:$A$504,Data_TOT_TWh!$B2714&amp;"200_"&amp;Data_TOT_TWh!$E2714,Data_IND_TWh!Y$9:Y$504)+SUMIF(Data_TER_TWh!$A$9:$A$504,Data_TOT_TWh!$B2714&amp;"300_"&amp;Data_TOT_TWh!$E2714,Data_TER_TWh!Y$9:Y$504)+SUMIF(Data_RES_TWh!$A$9:$A$1496,Data_TOT_TWh!$B2714&amp;"400_"&amp;Data_TOT_TWh!$E2714,Data_RES_TWh!Y$9:Y$1496)</f>
        <v>0</v>
      </c>
      <c r="Z2714" s="13">
        <f>SUMIF(Data_IND_TWh!$A$9:$A$504,Data_TOT_TWh!$B2714&amp;"200_"&amp;Data_TOT_TWh!$E2714,Data_IND_TWh!Z$9:Z$504)+SUMIF(Data_TER_TWh!$A$9:$A$504,Data_TOT_TWh!$B2714&amp;"300_"&amp;Data_TOT_TWh!$E2714,Data_TER_TWh!Z$9:Z$504)+SUMIF(Data_RES_TWh!$A$9:$A$1496,Data_TOT_TWh!$B2714&amp;"400_"&amp;Data_TOT_TWh!$E2714,Data_RES_TWh!Z$9:Z$1496)</f>
        <v>0</v>
      </c>
      <c r="AA2714" s="46">
        <f>SUMIF(Data_IND_TWh!$A$9:$A$504,Data_TOT_TWh!$B2714&amp;"200_"&amp;Data_TOT_TWh!$E2714,Data_IND_TWh!AA$9:AA$504)+SUMIF(Data_TER_TWh!$A$9:$A$504,Data_TOT_TWh!$B2714&amp;"300_"&amp;Data_TOT_TWh!$E2714,Data_TER_TWh!AA$9:AA$504)+SUMIF(Data_RES_TWh!$A$9:$A$1496,Data_TOT_TWh!$B2714&amp;"400_"&amp;Data_TOT_TWh!$E2714,Data_RES_TWh!AA$9:AA$1496)</f>
        <v>0</v>
      </c>
      <c r="AC2714" s="13"/>
      <c r="AE2714" s="13"/>
      <c r="AF2714" s="13">
        <f>SUMIF(Data_IND_TWh!$A$9:$A$504,Data_TOT_TWh!$B2714&amp;"200_"&amp;Data_TOT_TWh!$E2714,Data_IND_TWh!AF$9:AF$504)+SUMIF(Data_TER_TWh!$A$9:$A$504,Data_TOT_TWh!$B2714&amp;"300_"&amp;Data_TOT_TWh!$E2714,Data_TER_TWh!AF$9:AF$504)+SUMIF(Data_RES_TWh!$A$9:$A$1496,Data_TOT_TWh!$B2714&amp;"400_"&amp;Data_TOT_TWh!$E2714,Data_RES_TWh!AF$9:AF$1496)</f>
        <v>0</v>
      </c>
      <c r="AG2714" s="13">
        <f>SUMIF(Data_IND_TWh!$A$9:$A$504,Data_TOT_TWh!$B2714&amp;"200_"&amp;Data_TOT_TWh!$E2714,Data_IND_TWh!AG$9:AG$504)+SUMIF(Data_TER_TWh!$A$9:$A$504,Data_TOT_TWh!$B2714&amp;"300_"&amp;Data_TOT_TWh!$E2714,Data_TER_TWh!AG$9:AG$504)+SUMIF(Data_RES_TWh!$A$9:$A$1496,Data_TOT_TWh!$B2714&amp;"400_"&amp;Data_TOT_TWh!$E2714,Data_RES_TWh!AG$9:AG$1496)</f>
        <v>0</v>
      </c>
      <c r="AH2714" s="46">
        <f>SUMIF(Data_IND_TWh!$A$9:$A$504,Data_TOT_TWh!$B2714&amp;"200_"&amp;Data_TOT_TWh!$E2714,Data_IND_TWh!AH$9:AH$504)+SUMIF(Data_TER_TWh!$A$9:$A$504,Data_TOT_TWh!$B2714&amp;"300_"&amp;Data_TOT_TWh!$E2714,Data_TER_TWh!AH$9:AH$504)+SUMIF(Data_RES_TWh!$A$9:$A$1496,Data_TOT_TWh!$B2714&amp;"400_"&amp;Data_TOT_TWh!$E2714,Data_RES_TWh!AH$9:AH$1496)</f>
        <v>0</v>
      </c>
      <c r="AJ2714" s="13"/>
      <c r="AL2714" s="9"/>
      <c r="AM2714" s="87"/>
      <c r="AN2714" s="87"/>
    </row>
    <row r="2715" spans="12:40">
      <c r="L2715" s="46"/>
      <c r="M2715" s="46"/>
      <c r="O2715" s="47"/>
      <c r="P2715" s="46"/>
      <c r="Q2715" s="46"/>
      <c r="R2715" s="37"/>
      <c r="S2715" s="13"/>
      <c r="U2715" s="13"/>
      <c r="W2715" s="13"/>
      <c r="X2715" s="13">
        <f>SUMIF(Data_IND_TWh!$A$9:$A$504,Data_TOT_TWh!$B2715&amp;"200_"&amp;Data_TOT_TWh!$E2715,Data_IND_TWh!X$9:X$504)+SUMIF(Data_TER_TWh!$A$9:$A$504,Data_TOT_TWh!$B2715&amp;"300_"&amp;Data_TOT_TWh!$E2715,Data_TER_TWh!X$9:X$504)+SUMIF(Data_RES_TWh!$A$9:$A$1496,Data_TOT_TWh!$B2715&amp;"400_"&amp;Data_TOT_TWh!$E2715,Data_RES_TWh!X$9:X$1496)</f>
        <v>0</v>
      </c>
      <c r="Y2715" s="13">
        <f>SUMIF(Data_IND_TWh!$A$9:$A$504,Data_TOT_TWh!$B2715&amp;"200_"&amp;Data_TOT_TWh!$E2715,Data_IND_TWh!Y$9:Y$504)+SUMIF(Data_TER_TWh!$A$9:$A$504,Data_TOT_TWh!$B2715&amp;"300_"&amp;Data_TOT_TWh!$E2715,Data_TER_TWh!Y$9:Y$504)+SUMIF(Data_RES_TWh!$A$9:$A$1496,Data_TOT_TWh!$B2715&amp;"400_"&amp;Data_TOT_TWh!$E2715,Data_RES_TWh!Y$9:Y$1496)</f>
        <v>0</v>
      </c>
      <c r="Z2715" s="13">
        <f>SUMIF(Data_IND_TWh!$A$9:$A$504,Data_TOT_TWh!$B2715&amp;"200_"&amp;Data_TOT_TWh!$E2715,Data_IND_TWh!Z$9:Z$504)+SUMIF(Data_TER_TWh!$A$9:$A$504,Data_TOT_TWh!$B2715&amp;"300_"&amp;Data_TOT_TWh!$E2715,Data_TER_TWh!Z$9:Z$504)+SUMIF(Data_RES_TWh!$A$9:$A$1496,Data_TOT_TWh!$B2715&amp;"400_"&amp;Data_TOT_TWh!$E2715,Data_RES_TWh!Z$9:Z$1496)</f>
        <v>0</v>
      </c>
      <c r="AA2715" s="46">
        <f>SUMIF(Data_IND_TWh!$A$9:$A$504,Data_TOT_TWh!$B2715&amp;"200_"&amp;Data_TOT_TWh!$E2715,Data_IND_TWh!AA$9:AA$504)+SUMIF(Data_TER_TWh!$A$9:$A$504,Data_TOT_TWh!$B2715&amp;"300_"&amp;Data_TOT_TWh!$E2715,Data_TER_TWh!AA$9:AA$504)+SUMIF(Data_RES_TWh!$A$9:$A$1496,Data_TOT_TWh!$B2715&amp;"400_"&amp;Data_TOT_TWh!$E2715,Data_RES_TWh!AA$9:AA$1496)</f>
        <v>0</v>
      </c>
      <c r="AC2715" s="13"/>
      <c r="AE2715" s="13"/>
      <c r="AF2715" s="13">
        <f>SUMIF(Data_IND_TWh!$A$9:$A$504,Data_TOT_TWh!$B2715&amp;"200_"&amp;Data_TOT_TWh!$E2715,Data_IND_TWh!AF$9:AF$504)+SUMIF(Data_TER_TWh!$A$9:$A$504,Data_TOT_TWh!$B2715&amp;"300_"&amp;Data_TOT_TWh!$E2715,Data_TER_TWh!AF$9:AF$504)+SUMIF(Data_RES_TWh!$A$9:$A$1496,Data_TOT_TWh!$B2715&amp;"400_"&amp;Data_TOT_TWh!$E2715,Data_RES_TWh!AF$9:AF$1496)</f>
        <v>0</v>
      </c>
      <c r="AG2715" s="13">
        <f>SUMIF(Data_IND_TWh!$A$9:$A$504,Data_TOT_TWh!$B2715&amp;"200_"&amp;Data_TOT_TWh!$E2715,Data_IND_TWh!AG$9:AG$504)+SUMIF(Data_TER_TWh!$A$9:$A$504,Data_TOT_TWh!$B2715&amp;"300_"&amp;Data_TOT_TWh!$E2715,Data_TER_TWh!AG$9:AG$504)+SUMIF(Data_RES_TWh!$A$9:$A$1496,Data_TOT_TWh!$B2715&amp;"400_"&amp;Data_TOT_TWh!$E2715,Data_RES_TWh!AG$9:AG$1496)</f>
        <v>0</v>
      </c>
      <c r="AH2715" s="46">
        <f>SUMIF(Data_IND_TWh!$A$9:$A$504,Data_TOT_TWh!$B2715&amp;"200_"&amp;Data_TOT_TWh!$E2715,Data_IND_TWh!AH$9:AH$504)+SUMIF(Data_TER_TWh!$A$9:$A$504,Data_TOT_TWh!$B2715&amp;"300_"&amp;Data_TOT_TWh!$E2715,Data_TER_TWh!AH$9:AH$504)+SUMIF(Data_RES_TWh!$A$9:$A$1496,Data_TOT_TWh!$B2715&amp;"400_"&amp;Data_TOT_TWh!$E2715,Data_RES_TWh!AH$9:AH$1496)</f>
        <v>0</v>
      </c>
      <c r="AJ2715" s="13"/>
      <c r="AL2715" s="9"/>
      <c r="AM2715" s="87"/>
      <c r="AN2715" s="87"/>
    </row>
    <row r="2716" spans="12:40">
      <c r="L2716" s="46"/>
      <c r="M2716" s="46"/>
      <c r="O2716" s="47"/>
      <c r="P2716" s="46"/>
      <c r="Q2716" s="46"/>
      <c r="R2716" s="37"/>
      <c r="S2716" s="13"/>
      <c r="U2716" s="13"/>
      <c r="W2716" s="13"/>
      <c r="X2716" s="13">
        <f>SUMIF(Data_IND_TWh!$A$9:$A$504,Data_TOT_TWh!$B2716&amp;"200_"&amp;Data_TOT_TWh!$E2716,Data_IND_TWh!X$9:X$504)+SUMIF(Data_TER_TWh!$A$9:$A$504,Data_TOT_TWh!$B2716&amp;"300_"&amp;Data_TOT_TWh!$E2716,Data_TER_TWh!X$9:X$504)+SUMIF(Data_RES_TWh!$A$9:$A$1496,Data_TOT_TWh!$B2716&amp;"400_"&amp;Data_TOT_TWh!$E2716,Data_RES_TWh!X$9:X$1496)</f>
        <v>0</v>
      </c>
      <c r="Y2716" s="13">
        <f>SUMIF(Data_IND_TWh!$A$9:$A$504,Data_TOT_TWh!$B2716&amp;"200_"&amp;Data_TOT_TWh!$E2716,Data_IND_TWh!Y$9:Y$504)+SUMIF(Data_TER_TWh!$A$9:$A$504,Data_TOT_TWh!$B2716&amp;"300_"&amp;Data_TOT_TWh!$E2716,Data_TER_TWh!Y$9:Y$504)+SUMIF(Data_RES_TWh!$A$9:$A$1496,Data_TOT_TWh!$B2716&amp;"400_"&amp;Data_TOT_TWh!$E2716,Data_RES_TWh!Y$9:Y$1496)</f>
        <v>0</v>
      </c>
      <c r="Z2716" s="13">
        <f>SUMIF(Data_IND_TWh!$A$9:$A$504,Data_TOT_TWh!$B2716&amp;"200_"&amp;Data_TOT_TWh!$E2716,Data_IND_TWh!Z$9:Z$504)+SUMIF(Data_TER_TWh!$A$9:$A$504,Data_TOT_TWh!$B2716&amp;"300_"&amp;Data_TOT_TWh!$E2716,Data_TER_TWh!Z$9:Z$504)+SUMIF(Data_RES_TWh!$A$9:$A$1496,Data_TOT_TWh!$B2716&amp;"400_"&amp;Data_TOT_TWh!$E2716,Data_RES_TWh!Z$9:Z$1496)</f>
        <v>0</v>
      </c>
      <c r="AA2716" s="46">
        <f>SUMIF(Data_IND_TWh!$A$9:$A$504,Data_TOT_TWh!$B2716&amp;"200_"&amp;Data_TOT_TWh!$E2716,Data_IND_TWh!AA$9:AA$504)+SUMIF(Data_TER_TWh!$A$9:$A$504,Data_TOT_TWh!$B2716&amp;"300_"&amp;Data_TOT_TWh!$E2716,Data_TER_TWh!AA$9:AA$504)+SUMIF(Data_RES_TWh!$A$9:$A$1496,Data_TOT_TWh!$B2716&amp;"400_"&amp;Data_TOT_TWh!$E2716,Data_RES_TWh!AA$9:AA$1496)</f>
        <v>0</v>
      </c>
      <c r="AC2716" s="13"/>
      <c r="AE2716" s="13"/>
      <c r="AF2716" s="13">
        <f>SUMIF(Data_IND_TWh!$A$9:$A$504,Data_TOT_TWh!$B2716&amp;"200_"&amp;Data_TOT_TWh!$E2716,Data_IND_TWh!AF$9:AF$504)+SUMIF(Data_TER_TWh!$A$9:$A$504,Data_TOT_TWh!$B2716&amp;"300_"&amp;Data_TOT_TWh!$E2716,Data_TER_TWh!AF$9:AF$504)+SUMIF(Data_RES_TWh!$A$9:$A$1496,Data_TOT_TWh!$B2716&amp;"400_"&amp;Data_TOT_TWh!$E2716,Data_RES_TWh!AF$9:AF$1496)</f>
        <v>0</v>
      </c>
      <c r="AG2716" s="13">
        <f>SUMIF(Data_IND_TWh!$A$9:$A$504,Data_TOT_TWh!$B2716&amp;"200_"&amp;Data_TOT_TWh!$E2716,Data_IND_TWh!AG$9:AG$504)+SUMIF(Data_TER_TWh!$A$9:$A$504,Data_TOT_TWh!$B2716&amp;"300_"&amp;Data_TOT_TWh!$E2716,Data_TER_TWh!AG$9:AG$504)+SUMIF(Data_RES_TWh!$A$9:$A$1496,Data_TOT_TWh!$B2716&amp;"400_"&amp;Data_TOT_TWh!$E2716,Data_RES_TWh!AG$9:AG$1496)</f>
        <v>0</v>
      </c>
      <c r="AH2716" s="46">
        <f>SUMIF(Data_IND_TWh!$A$9:$A$504,Data_TOT_TWh!$B2716&amp;"200_"&amp;Data_TOT_TWh!$E2716,Data_IND_TWh!AH$9:AH$504)+SUMIF(Data_TER_TWh!$A$9:$A$504,Data_TOT_TWh!$B2716&amp;"300_"&amp;Data_TOT_TWh!$E2716,Data_TER_TWh!AH$9:AH$504)+SUMIF(Data_RES_TWh!$A$9:$A$1496,Data_TOT_TWh!$B2716&amp;"400_"&amp;Data_TOT_TWh!$E2716,Data_RES_TWh!AH$9:AH$1496)</f>
        <v>0</v>
      </c>
      <c r="AJ2716" s="13"/>
      <c r="AL2716" s="9"/>
      <c r="AM2716" s="87"/>
      <c r="AN2716" s="87"/>
    </row>
    <row r="2717" spans="12:40">
      <c r="L2717" s="46"/>
      <c r="M2717" s="46"/>
      <c r="O2717" s="47"/>
      <c r="P2717" s="46"/>
      <c r="Q2717" s="46"/>
      <c r="R2717" s="37"/>
      <c r="S2717" s="13"/>
      <c r="U2717" s="13"/>
      <c r="W2717" s="13"/>
      <c r="X2717" s="13">
        <f>SUMIF(Data_IND_TWh!$A$9:$A$504,Data_TOT_TWh!$B2717&amp;"200_"&amp;Data_TOT_TWh!$E2717,Data_IND_TWh!X$9:X$504)+SUMIF(Data_TER_TWh!$A$9:$A$504,Data_TOT_TWh!$B2717&amp;"300_"&amp;Data_TOT_TWh!$E2717,Data_TER_TWh!X$9:X$504)+SUMIF(Data_RES_TWh!$A$9:$A$1496,Data_TOT_TWh!$B2717&amp;"400_"&amp;Data_TOT_TWh!$E2717,Data_RES_TWh!X$9:X$1496)</f>
        <v>0</v>
      </c>
      <c r="Y2717" s="13">
        <f>SUMIF(Data_IND_TWh!$A$9:$A$504,Data_TOT_TWh!$B2717&amp;"200_"&amp;Data_TOT_TWh!$E2717,Data_IND_TWh!Y$9:Y$504)+SUMIF(Data_TER_TWh!$A$9:$A$504,Data_TOT_TWh!$B2717&amp;"300_"&amp;Data_TOT_TWh!$E2717,Data_TER_TWh!Y$9:Y$504)+SUMIF(Data_RES_TWh!$A$9:$A$1496,Data_TOT_TWh!$B2717&amp;"400_"&amp;Data_TOT_TWh!$E2717,Data_RES_TWh!Y$9:Y$1496)</f>
        <v>0</v>
      </c>
      <c r="Z2717" s="13">
        <f>SUMIF(Data_IND_TWh!$A$9:$A$504,Data_TOT_TWh!$B2717&amp;"200_"&amp;Data_TOT_TWh!$E2717,Data_IND_TWh!Z$9:Z$504)+SUMIF(Data_TER_TWh!$A$9:$A$504,Data_TOT_TWh!$B2717&amp;"300_"&amp;Data_TOT_TWh!$E2717,Data_TER_TWh!Z$9:Z$504)+SUMIF(Data_RES_TWh!$A$9:$A$1496,Data_TOT_TWh!$B2717&amp;"400_"&amp;Data_TOT_TWh!$E2717,Data_RES_TWh!Z$9:Z$1496)</f>
        <v>0</v>
      </c>
      <c r="AA2717" s="46">
        <f>SUMIF(Data_IND_TWh!$A$9:$A$504,Data_TOT_TWh!$B2717&amp;"200_"&amp;Data_TOT_TWh!$E2717,Data_IND_TWh!AA$9:AA$504)+SUMIF(Data_TER_TWh!$A$9:$A$504,Data_TOT_TWh!$B2717&amp;"300_"&amp;Data_TOT_TWh!$E2717,Data_TER_TWh!AA$9:AA$504)+SUMIF(Data_RES_TWh!$A$9:$A$1496,Data_TOT_TWh!$B2717&amp;"400_"&amp;Data_TOT_TWh!$E2717,Data_RES_TWh!AA$9:AA$1496)</f>
        <v>0</v>
      </c>
      <c r="AC2717" s="13"/>
      <c r="AE2717" s="13"/>
      <c r="AF2717" s="13">
        <f>SUMIF(Data_IND_TWh!$A$9:$A$504,Data_TOT_TWh!$B2717&amp;"200_"&amp;Data_TOT_TWh!$E2717,Data_IND_TWh!AF$9:AF$504)+SUMIF(Data_TER_TWh!$A$9:$A$504,Data_TOT_TWh!$B2717&amp;"300_"&amp;Data_TOT_TWh!$E2717,Data_TER_TWh!AF$9:AF$504)+SUMIF(Data_RES_TWh!$A$9:$A$1496,Data_TOT_TWh!$B2717&amp;"400_"&amp;Data_TOT_TWh!$E2717,Data_RES_TWh!AF$9:AF$1496)</f>
        <v>0</v>
      </c>
      <c r="AG2717" s="13">
        <f>SUMIF(Data_IND_TWh!$A$9:$A$504,Data_TOT_TWh!$B2717&amp;"200_"&amp;Data_TOT_TWh!$E2717,Data_IND_TWh!AG$9:AG$504)+SUMIF(Data_TER_TWh!$A$9:$A$504,Data_TOT_TWh!$B2717&amp;"300_"&amp;Data_TOT_TWh!$E2717,Data_TER_TWh!AG$9:AG$504)+SUMIF(Data_RES_TWh!$A$9:$A$1496,Data_TOT_TWh!$B2717&amp;"400_"&amp;Data_TOT_TWh!$E2717,Data_RES_TWh!AG$9:AG$1496)</f>
        <v>0</v>
      </c>
      <c r="AH2717" s="46">
        <f>SUMIF(Data_IND_TWh!$A$9:$A$504,Data_TOT_TWh!$B2717&amp;"200_"&amp;Data_TOT_TWh!$E2717,Data_IND_TWh!AH$9:AH$504)+SUMIF(Data_TER_TWh!$A$9:$A$504,Data_TOT_TWh!$B2717&amp;"300_"&amp;Data_TOT_TWh!$E2717,Data_TER_TWh!AH$9:AH$504)+SUMIF(Data_RES_TWh!$A$9:$A$1496,Data_TOT_TWh!$B2717&amp;"400_"&amp;Data_TOT_TWh!$E2717,Data_RES_TWh!AH$9:AH$1496)</f>
        <v>0</v>
      </c>
      <c r="AJ2717" s="13"/>
      <c r="AL2717" s="9"/>
      <c r="AM2717" s="87"/>
      <c r="AN2717" s="87"/>
    </row>
    <row r="2718" spans="12:40">
      <c r="L2718" s="46"/>
      <c r="M2718" s="46"/>
      <c r="O2718" s="47"/>
      <c r="P2718" s="46"/>
      <c r="Q2718" s="46"/>
      <c r="R2718" s="37"/>
      <c r="S2718" s="13"/>
      <c r="U2718" s="13"/>
      <c r="W2718" s="13"/>
      <c r="X2718" s="13">
        <f>SUMIF(Data_IND_TWh!$A$9:$A$504,Data_TOT_TWh!$B2718&amp;"200_"&amp;Data_TOT_TWh!$E2718,Data_IND_TWh!X$9:X$504)+SUMIF(Data_TER_TWh!$A$9:$A$504,Data_TOT_TWh!$B2718&amp;"300_"&amp;Data_TOT_TWh!$E2718,Data_TER_TWh!X$9:X$504)+SUMIF(Data_RES_TWh!$A$9:$A$1496,Data_TOT_TWh!$B2718&amp;"400_"&amp;Data_TOT_TWh!$E2718,Data_RES_TWh!X$9:X$1496)</f>
        <v>0</v>
      </c>
      <c r="Y2718" s="13">
        <f>SUMIF(Data_IND_TWh!$A$9:$A$504,Data_TOT_TWh!$B2718&amp;"200_"&amp;Data_TOT_TWh!$E2718,Data_IND_TWh!Y$9:Y$504)+SUMIF(Data_TER_TWh!$A$9:$A$504,Data_TOT_TWh!$B2718&amp;"300_"&amp;Data_TOT_TWh!$E2718,Data_TER_TWh!Y$9:Y$504)+SUMIF(Data_RES_TWh!$A$9:$A$1496,Data_TOT_TWh!$B2718&amp;"400_"&amp;Data_TOT_TWh!$E2718,Data_RES_TWh!Y$9:Y$1496)</f>
        <v>0</v>
      </c>
      <c r="Z2718" s="13">
        <f>SUMIF(Data_IND_TWh!$A$9:$A$504,Data_TOT_TWh!$B2718&amp;"200_"&amp;Data_TOT_TWh!$E2718,Data_IND_TWh!Z$9:Z$504)+SUMIF(Data_TER_TWh!$A$9:$A$504,Data_TOT_TWh!$B2718&amp;"300_"&amp;Data_TOT_TWh!$E2718,Data_TER_TWh!Z$9:Z$504)+SUMIF(Data_RES_TWh!$A$9:$A$1496,Data_TOT_TWh!$B2718&amp;"400_"&amp;Data_TOT_TWh!$E2718,Data_RES_TWh!Z$9:Z$1496)</f>
        <v>0</v>
      </c>
      <c r="AA2718" s="46">
        <f>SUMIF(Data_IND_TWh!$A$9:$A$504,Data_TOT_TWh!$B2718&amp;"200_"&amp;Data_TOT_TWh!$E2718,Data_IND_TWh!AA$9:AA$504)+SUMIF(Data_TER_TWh!$A$9:$A$504,Data_TOT_TWh!$B2718&amp;"300_"&amp;Data_TOT_TWh!$E2718,Data_TER_TWh!AA$9:AA$504)+SUMIF(Data_RES_TWh!$A$9:$A$1496,Data_TOT_TWh!$B2718&amp;"400_"&amp;Data_TOT_TWh!$E2718,Data_RES_TWh!AA$9:AA$1496)</f>
        <v>0</v>
      </c>
      <c r="AC2718" s="13"/>
      <c r="AE2718" s="13"/>
      <c r="AF2718" s="13">
        <f>SUMIF(Data_IND_TWh!$A$9:$A$504,Data_TOT_TWh!$B2718&amp;"200_"&amp;Data_TOT_TWh!$E2718,Data_IND_TWh!AF$9:AF$504)+SUMIF(Data_TER_TWh!$A$9:$A$504,Data_TOT_TWh!$B2718&amp;"300_"&amp;Data_TOT_TWh!$E2718,Data_TER_TWh!AF$9:AF$504)+SUMIF(Data_RES_TWh!$A$9:$A$1496,Data_TOT_TWh!$B2718&amp;"400_"&amp;Data_TOT_TWh!$E2718,Data_RES_TWh!AF$9:AF$1496)</f>
        <v>0</v>
      </c>
      <c r="AG2718" s="13">
        <f>SUMIF(Data_IND_TWh!$A$9:$A$504,Data_TOT_TWh!$B2718&amp;"200_"&amp;Data_TOT_TWh!$E2718,Data_IND_TWh!AG$9:AG$504)+SUMIF(Data_TER_TWh!$A$9:$A$504,Data_TOT_TWh!$B2718&amp;"300_"&amp;Data_TOT_TWh!$E2718,Data_TER_TWh!AG$9:AG$504)+SUMIF(Data_RES_TWh!$A$9:$A$1496,Data_TOT_TWh!$B2718&amp;"400_"&amp;Data_TOT_TWh!$E2718,Data_RES_TWh!AG$9:AG$1496)</f>
        <v>0</v>
      </c>
      <c r="AH2718" s="46">
        <f>SUMIF(Data_IND_TWh!$A$9:$A$504,Data_TOT_TWh!$B2718&amp;"200_"&amp;Data_TOT_TWh!$E2718,Data_IND_TWh!AH$9:AH$504)+SUMIF(Data_TER_TWh!$A$9:$A$504,Data_TOT_TWh!$B2718&amp;"300_"&amp;Data_TOT_TWh!$E2718,Data_TER_TWh!AH$9:AH$504)+SUMIF(Data_RES_TWh!$A$9:$A$1496,Data_TOT_TWh!$B2718&amp;"400_"&amp;Data_TOT_TWh!$E2718,Data_RES_TWh!AH$9:AH$1496)</f>
        <v>0</v>
      </c>
      <c r="AJ2718" s="13"/>
      <c r="AL2718" s="9"/>
      <c r="AM2718" s="87"/>
      <c r="AN2718" s="87"/>
    </row>
    <row r="2719" spans="12:40">
      <c r="L2719" s="46"/>
      <c r="M2719" s="46"/>
      <c r="O2719" s="47"/>
      <c r="P2719" s="46"/>
      <c r="Q2719" s="46"/>
      <c r="R2719" s="37"/>
      <c r="S2719" s="13"/>
      <c r="U2719" s="13"/>
      <c r="W2719" s="13"/>
      <c r="X2719" s="13">
        <f>SUMIF(Data_IND_TWh!$A$9:$A$504,Data_TOT_TWh!$B2719&amp;"200_"&amp;Data_TOT_TWh!$E2719,Data_IND_TWh!X$9:X$504)+SUMIF(Data_TER_TWh!$A$9:$A$504,Data_TOT_TWh!$B2719&amp;"300_"&amp;Data_TOT_TWh!$E2719,Data_TER_TWh!X$9:X$504)+SUMIF(Data_RES_TWh!$A$9:$A$1496,Data_TOT_TWh!$B2719&amp;"400_"&amp;Data_TOT_TWh!$E2719,Data_RES_TWh!X$9:X$1496)</f>
        <v>0</v>
      </c>
      <c r="Y2719" s="13">
        <f>SUMIF(Data_IND_TWh!$A$9:$A$504,Data_TOT_TWh!$B2719&amp;"200_"&amp;Data_TOT_TWh!$E2719,Data_IND_TWh!Y$9:Y$504)+SUMIF(Data_TER_TWh!$A$9:$A$504,Data_TOT_TWh!$B2719&amp;"300_"&amp;Data_TOT_TWh!$E2719,Data_TER_TWh!Y$9:Y$504)+SUMIF(Data_RES_TWh!$A$9:$A$1496,Data_TOT_TWh!$B2719&amp;"400_"&amp;Data_TOT_TWh!$E2719,Data_RES_TWh!Y$9:Y$1496)</f>
        <v>0</v>
      </c>
      <c r="Z2719" s="13">
        <f>SUMIF(Data_IND_TWh!$A$9:$A$504,Data_TOT_TWh!$B2719&amp;"200_"&amp;Data_TOT_TWh!$E2719,Data_IND_TWh!Z$9:Z$504)+SUMIF(Data_TER_TWh!$A$9:$A$504,Data_TOT_TWh!$B2719&amp;"300_"&amp;Data_TOT_TWh!$E2719,Data_TER_TWh!Z$9:Z$504)+SUMIF(Data_RES_TWh!$A$9:$A$1496,Data_TOT_TWh!$B2719&amp;"400_"&amp;Data_TOT_TWh!$E2719,Data_RES_TWh!Z$9:Z$1496)</f>
        <v>0</v>
      </c>
      <c r="AA2719" s="46">
        <f>SUMIF(Data_IND_TWh!$A$9:$A$504,Data_TOT_TWh!$B2719&amp;"200_"&amp;Data_TOT_TWh!$E2719,Data_IND_TWh!AA$9:AA$504)+SUMIF(Data_TER_TWh!$A$9:$A$504,Data_TOT_TWh!$B2719&amp;"300_"&amp;Data_TOT_TWh!$E2719,Data_TER_TWh!AA$9:AA$504)+SUMIF(Data_RES_TWh!$A$9:$A$1496,Data_TOT_TWh!$B2719&amp;"400_"&amp;Data_TOT_TWh!$E2719,Data_RES_TWh!AA$9:AA$1496)</f>
        <v>0</v>
      </c>
      <c r="AC2719" s="13"/>
      <c r="AE2719" s="13"/>
      <c r="AF2719" s="13">
        <f>SUMIF(Data_IND_TWh!$A$9:$A$504,Data_TOT_TWh!$B2719&amp;"200_"&amp;Data_TOT_TWh!$E2719,Data_IND_TWh!AF$9:AF$504)+SUMIF(Data_TER_TWh!$A$9:$A$504,Data_TOT_TWh!$B2719&amp;"300_"&amp;Data_TOT_TWh!$E2719,Data_TER_TWh!AF$9:AF$504)+SUMIF(Data_RES_TWh!$A$9:$A$1496,Data_TOT_TWh!$B2719&amp;"400_"&amp;Data_TOT_TWh!$E2719,Data_RES_TWh!AF$9:AF$1496)</f>
        <v>0</v>
      </c>
      <c r="AG2719" s="13">
        <f>SUMIF(Data_IND_TWh!$A$9:$A$504,Data_TOT_TWh!$B2719&amp;"200_"&amp;Data_TOT_TWh!$E2719,Data_IND_TWh!AG$9:AG$504)+SUMIF(Data_TER_TWh!$A$9:$A$504,Data_TOT_TWh!$B2719&amp;"300_"&amp;Data_TOT_TWh!$E2719,Data_TER_TWh!AG$9:AG$504)+SUMIF(Data_RES_TWh!$A$9:$A$1496,Data_TOT_TWh!$B2719&amp;"400_"&amp;Data_TOT_TWh!$E2719,Data_RES_TWh!AG$9:AG$1496)</f>
        <v>0</v>
      </c>
      <c r="AH2719" s="46">
        <f>SUMIF(Data_IND_TWh!$A$9:$A$504,Data_TOT_TWh!$B2719&amp;"200_"&amp;Data_TOT_TWh!$E2719,Data_IND_TWh!AH$9:AH$504)+SUMIF(Data_TER_TWh!$A$9:$A$504,Data_TOT_TWh!$B2719&amp;"300_"&amp;Data_TOT_TWh!$E2719,Data_TER_TWh!AH$9:AH$504)+SUMIF(Data_RES_TWh!$A$9:$A$1496,Data_TOT_TWh!$B2719&amp;"400_"&amp;Data_TOT_TWh!$E2719,Data_RES_TWh!AH$9:AH$1496)</f>
        <v>0</v>
      </c>
      <c r="AJ2719" s="13"/>
      <c r="AL2719" s="9"/>
      <c r="AM2719" s="87"/>
      <c r="AN2719" s="87"/>
    </row>
    <row r="2720" spans="12:40">
      <c r="L2720" s="46"/>
      <c r="M2720" s="46"/>
      <c r="O2720" s="47"/>
      <c r="P2720" s="46"/>
      <c r="Q2720" s="46"/>
      <c r="R2720" s="37"/>
      <c r="S2720" s="13"/>
      <c r="U2720" s="13"/>
      <c r="W2720" s="13"/>
      <c r="X2720" s="13">
        <f>SUMIF(Data_IND_TWh!$A$9:$A$504,Data_TOT_TWh!$B2720&amp;"200_"&amp;Data_TOT_TWh!$E2720,Data_IND_TWh!X$9:X$504)+SUMIF(Data_TER_TWh!$A$9:$A$504,Data_TOT_TWh!$B2720&amp;"300_"&amp;Data_TOT_TWh!$E2720,Data_TER_TWh!X$9:X$504)+SUMIF(Data_RES_TWh!$A$9:$A$1496,Data_TOT_TWh!$B2720&amp;"400_"&amp;Data_TOT_TWh!$E2720,Data_RES_TWh!X$9:X$1496)</f>
        <v>0</v>
      </c>
      <c r="Y2720" s="13">
        <f>SUMIF(Data_IND_TWh!$A$9:$A$504,Data_TOT_TWh!$B2720&amp;"200_"&amp;Data_TOT_TWh!$E2720,Data_IND_TWh!Y$9:Y$504)+SUMIF(Data_TER_TWh!$A$9:$A$504,Data_TOT_TWh!$B2720&amp;"300_"&amp;Data_TOT_TWh!$E2720,Data_TER_TWh!Y$9:Y$504)+SUMIF(Data_RES_TWh!$A$9:$A$1496,Data_TOT_TWh!$B2720&amp;"400_"&amp;Data_TOT_TWh!$E2720,Data_RES_TWh!Y$9:Y$1496)</f>
        <v>0</v>
      </c>
      <c r="Z2720" s="13">
        <f>SUMIF(Data_IND_TWh!$A$9:$A$504,Data_TOT_TWh!$B2720&amp;"200_"&amp;Data_TOT_TWh!$E2720,Data_IND_TWh!Z$9:Z$504)+SUMIF(Data_TER_TWh!$A$9:$A$504,Data_TOT_TWh!$B2720&amp;"300_"&amp;Data_TOT_TWh!$E2720,Data_TER_TWh!Z$9:Z$504)+SUMIF(Data_RES_TWh!$A$9:$A$1496,Data_TOT_TWh!$B2720&amp;"400_"&amp;Data_TOT_TWh!$E2720,Data_RES_TWh!Z$9:Z$1496)</f>
        <v>0</v>
      </c>
      <c r="AA2720" s="46">
        <f>SUMIF(Data_IND_TWh!$A$9:$A$504,Data_TOT_TWh!$B2720&amp;"200_"&amp;Data_TOT_TWh!$E2720,Data_IND_TWh!AA$9:AA$504)+SUMIF(Data_TER_TWh!$A$9:$A$504,Data_TOT_TWh!$B2720&amp;"300_"&amp;Data_TOT_TWh!$E2720,Data_TER_TWh!AA$9:AA$504)+SUMIF(Data_RES_TWh!$A$9:$A$1496,Data_TOT_TWh!$B2720&amp;"400_"&amp;Data_TOT_TWh!$E2720,Data_RES_TWh!AA$9:AA$1496)</f>
        <v>0</v>
      </c>
      <c r="AC2720" s="13"/>
      <c r="AE2720" s="13"/>
      <c r="AF2720" s="13">
        <f>SUMIF(Data_IND_TWh!$A$9:$A$504,Data_TOT_TWh!$B2720&amp;"200_"&amp;Data_TOT_TWh!$E2720,Data_IND_TWh!AF$9:AF$504)+SUMIF(Data_TER_TWh!$A$9:$A$504,Data_TOT_TWh!$B2720&amp;"300_"&amp;Data_TOT_TWh!$E2720,Data_TER_TWh!AF$9:AF$504)+SUMIF(Data_RES_TWh!$A$9:$A$1496,Data_TOT_TWh!$B2720&amp;"400_"&amp;Data_TOT_TWh!$E2720,Data_RES_TWh!AF$9:AF$1496)</f>
        <v>0</v>
      </c>
      <c r="AG2720" s="13">
        <f>SUMIF(Data_IND_TWh!$A$9:$A$504,Data_TOT_TWh!$B2720&amp;"200_"&amp;Data_TOT_TWh!$E2720,Data_IND_TWh!AG$9:AG$504)+SUMIF(Data_TER_TWh!$A$9:$A$504,Data_TOT_TWh!$B2720&amp;"300_"&amp;Data_TOT_TWh!$E2720,Data_TER_TWh!AG$9:AG$504)+SUMIF(Data_RES_TWh!$A$9:$A$1496,Data_TOT_TWh!$B2720&amp;"400_"&amp;Data_TOT_TWh!$E2720,Data_RES_TWh!AG$9:AG$1496)</f>
        <v>0</v>
      </c>
      <c r="AH2720" s="46">
        <f>SUMIF(Data_IND_TWh!$A$9:$A$504,Data_TOT_TWh!$B2720&amp;"200_"&amp;Data_TOT_TWh!$E2720,Data_IND_TWh!AH$9:AH$504)+SUMIF(Data_TER_TWh!$A$9:$A$504,Data_TOT_TWh!$B2720&amp;"300_"&amp;Data_TOT_TWh!$E2720,Data_TER_TWh!AH$9:AH$504)+SUMIF(Data_RES_TWh!$A$9:$A$1496,Data_TOT_TWh!$B2720&amp;"400_"&amp;Data_TOT_TWh!$E2720,Data_RES_TWh!AH$9:AH$1496)</f>
        <v>0</v>
      </c>
      <c r="AJ2720" s="13"/>
      <c r="AL2720" s="9"/>
      <c r="AM2720" s="87"/>
      <c r="AN2720" s="87"/>
    </row>
    <row r="2721" spans="12:40">
      <c r="L2721" s="46"/>
      <c r="M2721" s="46"/>
      <c r="O2721" s="47"/>
      <c r="P2721" s="46"/>
      <c r="Q2721" s="46"/>
      <c r="R2721" s="37"/>
      <c r="S2721" s="13"/>
      <c r="U2721" s="13"/>
      <c r="W2721" s="13"/>
      <c r="X2721" s="13">
        <f>SUMIF(Data_IND_TWh!$A$9:$A$504,Data_TOT_TWh!$B2721&amp;"200_"&amp;Data_TOT_TWh!$E2721,Data_IND_TWh!X$9:X$504)+SUMIF(Data_TER_TWh!$A$9:$A$504,Data_TOT_TWh!$B2721&amp;"300_"&amp;Data_TOT_TWh!$E2721,Data_TER_TWh!X$9:X$504)+SUMIF(Data_RES_TWh!$A$9:$A$1496,Data_TOT_TWh!$B2721&amp;"400_"&amp;Data_TOT_TWh!$E2721,Data_RES_TWh!X$9:X$1496)</f>
        <v>0</v>
      </c>
      <c r="Y2721" s="13">
        <f>SUMIF(Data_IND_TWh!$A$9:$A$504,Data_TOT_TWh!$B2721&amp;"200_"&amp;Data_TOT_TWh!$E2721,Data_IND_TWh!Y$9:Y$504)+SUMIF(Data_TER_TWh!$A$9:$A$504,Data_TOT_TWh!$B2721&amp;"300_"&amp;Data_TOT_TWh!$E2721,Data_TER_TWh!Y$9:Y$504)+SUMIF(Data_RES_TWh!$A$9:$A$1496,Data_TOT_TWh!$B2721&amp;"400_"&amp;Data_TOT_TWh!$E2721,Data_RES_TWh!Y$9:Y$1496)</f>
        <v>0</v>
      </c>
      <c r="Z2721" s="13">
        <f>SUMIF(Data_IND_TWh!$A$9:$A$504,Data_TOT_TWh!$B2721&amp;"200_"&amp;Data_TOT_TWh!$E2721,Data_IND_TWh!Z$9:Z$504)+SUMIF(Data_TER_TWh!$A$9:$A$504,Data_TOT_TWh!$B2721&amp;"300_"&amp;Data_TOT_TWh!$E2721,Data_TER_TWh!Z$9:Z$504)+SUMIF(Data_RES_TWh!$A$9:$A$1496,Data_TOT_TWh!$B2721&amp;"400_"&amp;Data_TOT_TWh!$E2721,Data_RES_TWh!Z$9:Z$1496)</f>
        <v>0</v>
      </c>
      <c r="AA2721" s="46">
        <f>SUMIF(Data_IND_TWh!$A$9:$A$504,Data_TOT_TWh!$B2721&amp;"200_"&amp;Data_TOT_TWh!$E2721,Data_IND_TWh!AA$9:AA$504)+SUMIF(Data_TER_TWh!$A$9:$A$504,Data_TOT_TWh!$B2721&amp;"300_"&amp;Data_TOT_TWh!$E2721,Data_TER_TWh!AA$9:AA$504)+SUMIF(Data_RES_TWh!$A$9:$A$1496,Data_TOT_TWh!$B2721&amp;"400_"&amp;Data_TOT_TWh!$E2721,Data_RES_TWh!AA$9:AA$1496)</f>
        <v>0</v>
      </c>
      <c r="AC2721" s="13"/>
      <c r="AE2721" s="13"/>
      <c r="AF2721" s="13">
        <f>SUMIF(Data_IND_TWh!$A$9:$A$504,Data_TOT_TWh!$B2721&amp;"200_"&amp;Data_TOT_TWh!$E2721,Data_IND_TWh!AF$9:AF$504)+SUMIF(Data_TER_TWh!$A$9:$A$504,Data_TOT_TWh!$B2721&amp;"300_"&amp;Data_TOT_TWh!$E2721,Data_TER_TWh!AF$9:AF$504)+SUMIF(Data_RES_TWh!$A$9:$A$1496,Data_TOT_TWh!$B2721&amp;"400_"&amp;Data_TOT_TWh!$E2721,Data_RES_TWh!AF$9:AF$1496)</f>
        <v>0</v>
      </c>
      <c r="AG2721" s="13">
        <f>SUMIF(Data_IND_TWh!$A$9:$A$504,Data_TOT_TWh!$B2721&amp;"200_"&amp;Data_TOT_TWh!$E2721,Data_IND_TWh!AG$9:AG$504)+SUMIF(Data_TER_TWh!$A$9:$A$504,Data_TOT_TWh!$B2721&amp;"300_"&amp;Data_TOT_TWh!$E2721,Data_TER_TWh!AG$9:AG$504)+SUMIF(Data_RES_TWh!$A$9:$A$1496,Data_TOT_TWh!$B2721&amp;"400_"&amp;Data_TOT_TWh!$E2721,Data_RES_TWh!AG$9:AG$1496)</f>
        <v>0</v>
      </c>
      <c r="AH2721" s="46">
        <f>SUMIF(Data_IND_TWh!$A$9:$A$504,Data_TOT_TWh!$B2721&amp;"200_"&amp;Data_TOT_TWh!$E2721,Data_IND_TWh!AH$9:AH$504)+SUMIF(Data_TER_TWh!$A$9:$A$504,Data_TOT_TWh!$B2721&amp;"300_"&amp;Data_TOT_TWh!$E2721,Data_TER_TWh!AH$9:AH$504)+SUMIF(Data_RES_TWh!$A$9:$A$1496,Data_TOT_TWh!$B2721&amp;"400_"&amp;Data_TOT_TWh!$E2721,Data_RES_TWh!AH$9:AH$1496)</f>
        <v>0</v>
      </c>
      <c r="AJ2721" s="13"/>
      <c r="AL2721" s="9"/>
      <c r="AM2721" s="87"/>
      <c r="AN2721" s="87"/>
    </row>
    <row r="2722" spans="12:40">
      <c r="L2722" s="46"/>
      <c r="M2722" s="46"/>
      <c r="O2722" s="47"/>
      <c r="P2722" s="46"/>
      <c r="Q2722" s="46"/>
      <c r="R2722" s="37"/>
      <c r="S2722" s="13"/>
      <c r="U2722" s="13"/>
      <c r="W2722" s="13"/>
      <c r="X2722" s="13">
        <f>SUMIF(Data_IND_TWh!$A$9:$A$504,Data_TOT_TWh!$B2722&amp;"200_"&amp;Data_TOT_TWh!$E2722,Data_IND_TWh!X$9:X$504)+SUMIF(Data_TER_TWh!$A$9:$A$504,Data_TOT_TWh!$B2722&amp;"300_"&amp;Data_TOT_TWh!$E2722,Data_TER_TWh!X$9:X$504)+SUMIF(Data_RES_TWh!$A$9:$A$1496,Data_TOT_TWh!$B2722&amp;"400_"&amp;Data_TOT_TWh!$E2722,Data_RES_TWh!X$9:X$1496)</f>
        <v>0</v>
      </c>
      <c r="Y2722" s="13">
        <f>SUMIF(Data_IND_TWh!$A$9:$A$504,Data_TOT_TWh!$B2722&amp;"200_"&amp;Data_TOT_TWh!$E2722,Data_IND_TWh!Y$9:Y$504)+SUMIF(Data_TER_TWh!$A$9:$A$504,Data_TOT_TWh!$B2722&amp;"300_"&amp;Data_TOT_TWh!$E2722,Data_TER_TWh!Y$9:Y$504)+SUMIF(Data_RES_TWh!$A$9:$A$1496,Data_TOT_TWh!$B2722&amp;"400_"&amp;Data_TOT_TWh!$E2722,Data_RES_TWh!Y$9:Y$1496)</f>
        <v>0</v>
      </c>
      <c r="Z2722" s="13">
        <f>SUMIF(Data_IND_TWh!$A$9:$A$504,Data_TOT_TWh!$B2722&amp;"200_"&amp;Data_TOT_TWh!$E2722,Data_IND_TWh!Z$9:Z$504)+SUMIF(Data_TER_TWh!$A$9:$A$504,Data_TOT_TWh!$B2722&amp;"300_"&amp;Data_TOT_TWh!$E2722,Data_TER_TWh!Z$9:Z$504)+SUMIF(Data_RES_TWh!$A$9:$A$1496,Data_TOT_TWh!$B2722&amp;"400_"&amp;Data_TOT_TWh!$E2722,Data_RES_TWh!Z$9:Z$1496)</f>
        <v>0</v>
      </c>
      <c r="AA2722" s="46">
        <f>SUMIF(Data_IND_TWh!$A$9:$A$504,Data_TOT_TWh!$B2722&amp;"200_"&amp;Data_TOT_TWh!$E2722,Data_IND_TWh!AA$9:AA$504)+SUMIF(Data_TER_TWh!$A$9:$A$504,Data_TOT_TWh!$B2722&amp;"300_"&amp;Data_TOT_TWh!$E2722,Data_TER_TWh!AA$9:AA$504)+SUMIF(Data_RES_TWh!$A$9:$A$1496,Data_TOT_TWh!$B2722&amp;"400_"&amp;Data_TOT_TWh!$E2722,Data_RES_TWh!AA$9:AA$1496)</f>
        <v>0</v>
      </c>
      <c r="AC2722" s="13"/>
      <c r="AE2722" s="13"/>
      <c r="AF2722" s="13">
        <f>SUMIF(Data_IND_TWh!$A$9:$A$504,Data_TOT_TWh!$B2722&amp;"200_"&amp;Data_TOT_TWh!$E2722,Data_IND_TWh!AF$9:AF$504)+SUMIF(Data_TER_TWh!$A$9:$A$504,Data_TOT_TWh!$B2722&amp;"300_"&amp;Data_TOT_TWh!$E2722,Data_TER_TWh!AF$9:AF$504)+SUMIF(Data_RES_TWh!$A$9:$A$1496,Data_TOT_TWh!$B2722&amp;"400_"&amp;Data_TOT_TWh!$E2722,Data_RES_TWh!AF$9:AF$1496)</f>
        <v>0</v>
      </c>
      <c r="AG2722" s="13">
        <f>SUMIF(Data_IND_TWh!$A$9:$A$504,Data_TOT_TWh!$B2722&amp;"200_"&amp;Data_TOT_TWh!$E2722,Data_IND_TWh!AG$9:AG$504)+SUMIF(Data_TER_TWh!$A$9:$A$504,Data_TOT_TWh!$B2722&amp;"300_"&amp;Data_TOT_TWh!$E2722,Data_TER_TWh!AG$9:AG$504)+SUMIF(Data_RES_TWh!$A$9:$A$1496,Data_TOT_TWh!$B2722&amp;"400_"&amp;Data_TOT_TWh!$E2722,Data_RES_TWh!AG$9:AG$1496)</f>
        <v>0</v>
      </c>
      <c r="AH2722" s="46">
        <f>SUMIF(Data_IND_TWh!$A$9:$A$504,Data_TOT_TWh!$B2722&amp;"200_"&amp;Data_TOT_TWh!$E2722,Data_IND_TWh!AH$9:AH$504)+SUMIF(Data_TER_TWh!$A$9:$A$504,Data_TOT_TWh!$B2722&amp;"300_"&amp;Data_TOT_TWh!$E2722,Data_TER_TWh!AH$9:AH$504)+SUMIF(Data_RES_TWh!$A$9:$A$1496,Data_TOT_TWh!$B2722&amp;"400_"&amp;Data_TOT_TWh!$E2722,Data_RES_TWh!AH$9:AH$1496)</f>
        <v>0</v>
      </c>
      <c r="AJ2722" s="13"/>
      <c r="AL2722" s="9"/>
      <c r="AM2722" s="87"/>
      <c r="AN2722" s="87"/>
    </row>
    <row r="2723" spans="12:40">
      <c r="L2723" s="46"/>
      <c r="M2723" s="46"/>
      <c r="O2723" s="47"/>
      <c r="P2723" s="46"/>
      <c r="Q2723" s="46"/>
      <c r="R2723" s="37"/>
      <c r="S2723" s="13"/>
      <c r="U2723" s="13"/>
      <c r="W2723" s="13"/>
      <c r="X2723" s="13">
        <f>SUMIF(Data_IND_TWh!$A$9:$A$504,Data_TOT_TWh!$B2723&amp;"200_"&amp;Data_TOT_TWh!$E2723,Data_IND_TWh!X$9:X$504)+SUMIF(Data_TER_TWh!$A$9:$A$504,Data_TOT_TWh!$B2723&amp;"300_"&amp;Data_TOT_TWh!$E2723,Data_TER_TWh!X$9:X$504)+SUMIF(Data_RES_TWh!$A$9:$A$1496,Data_TOT_TWh!$B2723&amp;"400_"&amp;Data_TOT_TWh!$E2723,Data_RES_TWh!X$9:X$1496)</f>
        <v>0</v>
      </c>
      <c r="Y2723" s="13">
        <f>SUMIF(Data_IND_TWh!$A$9:$A$504,Data_TOT_TWh!$B2723&amp;"200_"&amp;Data_TOT_TWh!$E2723,Data_IND_TWh!Y$9:Y$504)+SUMIF(Data_TER_TWh!$A$9:$A$504,Data_TOT_TWh!$B2723&amp;"300_"&amp;Data_TOT_TWh!$E2723,Data_TER_TWh!Y$9:Y$504)+SUMIF(Data_RES_TWh!$A$9:$A$1496,Data_TOT_TWh!$B2723&amp;"400_"&amp;Data_TOT_TWh!$E2723,Data_RES_TWh!Y$9:Y$1496)</f>
        <v>0</v>
      </c>
      <c r="Z2723" s="13">
        <f>SUMIF(Data_IND_TWh!$A$9:$A$504,Data_TOT_TWh!$B2723&amp;"200_"&amp;Data_TOT_TWh!$E2723,Data_IND_TWh!Z$9:Z$504)+SUMIF(Data_TER_TWh!$A$9:$A$504,Data_TOT_TWh!$B2723&amp;"300_"&amp;Data_TOT_TWh!$E2723,Data_TER_TWh!Z$9:Z$504)+SUMIF(Data_RES_TWh!$A$9:$A$1496,Data_TOT_TWh!$B2723&amp;"400_"&amp;Data_TOT_TWh!$E2723,Data_RES_TWh!Z$9:Z$1496)</f>
        <v>0</v>
      </c>
      <c r="AA2723" s="46">
        <f>SUMIF(Data_IND_TWh!$A$9:$A$504,Data_TOT_TWh!$B2723&amp;"200_"&amp;Data_TOT_TWh!$E2723,Data_IND_TWh!AA$9:AA$504)+SUMIF(Data_TER_TWh!$A$9:$A$504,Data_TOT_TWh!$B2723&amp;"300_"&amp;Data_TOT_TWh!$E2723,Data_TER_TWh!AA$9:AA$504)+SUMIF(Data_RES_TWh!$A$9:$A$1496,Data_TOT_TWh!$B2723&amp;"400_"&amp;Data_TOT_TWh!$E2723,Data_RES_TWh!AA$9:AA$1496)</f>
        <v>0</v>
      </c>
      <c r="AC2723" s="13"/>
      <c r="AE2723" s="13"/>
      <c r="AF2723" s="13">
        <f>SUMIF(Data_IND_TWh!$A$9:$A$504,Data_TOT_TWh!$B2723&amp;"200_"&amp;Data_TOT_TWh!$E2723,Data_IND_TWh!AF$9:AF$504)+SUMIF(Data_TER_TWh!$A$9:$A$504,Data_TOT_TWh!$B2723&amp;"300_"&amp;Data_TOT_TWh!$E2723,Data_TER_TWh!AF$9:AF$504)+SUMIF(Data_RES_TWh!$A$9:$A$1496,Data_TOT_TWh!$B2723&amp;"400_"&amp;Data_TOT_TWh!$E2723,Data_RES_TWh!AF$9:AF$1496)</f>
        <v>0</v>
      </c>
      <c r="AG2723" s="13">
        <f>SUMIF(Data_IND_TWh!$A$9:$A$504,Data_TOT_TWh!$B2723&amp;"200_"&amp;Data_TOT_TWh!$E2723,Data_IND_TWh!AG$9:AG$504)+SUMIF(Data_TER_TWh!$A$9:$A$504,Data_TOT_TWh!$B2723&amp;"300_"&amp;Data_TOT_TWh!$E2723,Data_TER_TWh!AG$9:AG$504)+SUMIF(Data_RES_TWh!$A$9:$A$1496,Data_TOT_TWh!$B2723&amp;"400_"&amp;Data_TOT_TWh!$E2723,Data_RES_TWh!AG$9:AG$1496)</f>
        <v>0</v>
      </c>
      <c r="AH2723" s="46">
        <f>SUMIF(Data_IND_TWh!$A$9:$A$504,Data_TOT_TWh!$B2723&amp;"200_"&amp;Data_TOT_TWh!$E2723,Data_IND_TWh!AH$9:AH$504)+SUMIF(Data_TER_TWh!$A$9:$A$504,Data_TOT_TWh!$B2723&amp;"300_"&amp;Data_TOT_TWh!$E2723,Data_TER_TWh!AH$9:AH$504)+SUMIF(Data_RES_TWh!$A$9:$A$1496,Data_TOT_TWh!$B2723&amp;"400_"&amp;Data_TOT_TWh!$E2723,Data_RES_TWh!AH$9:AH$1496)</f>
        <v>0</v>
      </c>
      <c r="AJ2723" s="13"/>
      <c r="AL2723" s="9"/>
      <c r="AM2723" s="87"/>
      <c r="AN2723" s="87"/>
    </row>
    <row r="2724" spans="12:40">
      <c r="L2724" s="46"/>
      <c r="M2724" s="46"/>
      <c r="O2724" s="47"/>
      <c r="P2724" s="46"/>
      <c r="Q2724" s="46"/>
      <c r="R2724" s="37"/>
      <c r="S2724" s="13"/>
      <c r="U2724" s="13"/>
      <c r="W2724" s="13"/>
      <c r="X2724" s="13">
        <f>SUMIF(Data_IND_TWh!$A$9:$A$504,Data_TOT_TWh!$B2724&amp;"200_"&amp;Data_TOT_TWh!$E2724,Data_IND_TWh!X$9:X$504)+SUMIF(Data_TER_TWh!$A$9:$A$504,Data_TOT_TWh!$B2724&amp;"300_"&amp;Data_TOT_TWh!$E2724,Data_TER_TWh!X$9:X$504)+SUMIF(Data_RES_TWh!$A$9:$A$1496,Data_TOT_TWh!$B2724&amp;"400_"&amp;Data_TOT_TWh!$E2724,Data_RES_TWh!X$9:X$1496)</f>
        <v>0</v>
      </c>
      <c r="Y2724" s="13">
        <f>SUMIF(Data_IND_TWh!$A$9:$A$504,Data_TOT_TWh!$B2724&amp;"200_"&amp;Data_TOT_TWh!$E2724,Data_IND_TWh!Y$9:Y$504)+SUMIF(Data_TER_TWh!$A$9:$A$504,Data_TOT_TWh!$B2724&amp;"300_"&amp;Data_TOT_TWh!$E2724,Data_TER_TWh!Y$9:Y$504)+SUMIF(Data_RES_TWh!$A$9:$A$1496,Data_TOT_TWh!$B2724&amp;"400_"&amp;Data_TOT_TWh!$E2724,Data_RES_TWh!Y$9:Y$1496)</f>
        <v>0</v>
      </c>
      <c r="Z2724" s="13">
        <f>SUMIF(Data_IND_TWh!$A$9:$A$504,Data_TOT_TWh!$B2724&amp;"200_"&amp;Data_TOT_TWh!$E2724,Data_IND_TWh!Z$9:Z$504)+SUMIF(Data_TER_TWh!$A$9:$A$504,Data_TOT_TWh!$B2724&amp;"300_"&amp;Data_TOT_TWh!$E2724,Data_TER_TWh!Z$9:Z$504)+SUMIF(Data_RES_TWh!$A$9:$A$1496,Data_TOT_TWh!$B2724&amp;"400_"&amp;Data_TOT_TWh!$E2724,Data_RES_TWh!Z$9:Z$1496)</f>
        <v>0</v>
      </c>
      <c r="AA2724" s="46">
        <f>SUMIF(Data_IND_TWh!$A$9:$A$504,Data_TOT_TWh!$B2724&amp;"200_"&amp;Data_TOT_TWh!$E2724,Data_IND_TWh!AA$9:AA$504)+SUMIF(Data_TER_TWh!$A$9:$A$504,Data_TOT_TWh!$B2724&amp;"300_"&amp;Data_TOT_TWh!$E2724,Data_TER_TWh!AA$9:AA$504)+SUMIF(Data_RES_TWh!$A$9:$A$1496,Data_TOT_TWh!$B2724&amp;"400_"&amp;Data_TOT_TWh!$E2724,Data_RES_TWh!AA$9:AA$1496)</f>
        <v>0</v>
      </c>
      <c r="AC2724" s="13"/>
      <c r="AE2724" s="13"/>
      <c r="AF2724" s="13">
        <f>SUMIF(Data_IND_TWh!$A$9:$A$504,Data_TOT_TWh!$B2724&amp;"200_"&amp;Data_TOT_TWh!$E2724,Data_IND_TWh!AF$9:AF$504)+SUMIF(Data_TER_TWh!$A$9:$A$504,Data_TOT_TWh!$B2724&amp;"300_"&amp;Data_TOT_TWh!$E2724,Data_TER_TWh!AF$9:AF$504)+SUMIF(Data_RES_TWh!$A$9:$A$1496,Data_TOT_TWh!$B2724&amp;"400_"&amp;Data_TOT_TWh!$E2724,Data_RES_TWh!AF$9:AF$1496)</f>
        <v>0</v>
      </c>
      <c r="AG2724" s="13">
        <f>SUMIF(Data_IND_TWh!$A$9:$A$504,Data_TOT_TWh!$B2724&amp;"200_"&amp;Data_TOT_TWh!$E2724,Data_IND_TWh!AG$9:AG$504)+SUMIF(Data_TER_TWh!$A$9:$A$504,Data_TOT_TWh!$B2724&amp;"300_"&amp;Data_TOT_TWh!$E2724,Data_TER_TWh!AG$9:AG$504)+SUMIF(Data_RES_TWh!$A$9:$A$1496,Data_TOT_TWh!$B2724&amp;"400_"&amp;Data_TOT_TWh!$E2724,Data_RES_TWh!AG$9:AG$1496)</f>
        <v>0</v>
      </c>
      <c r="AH2724" s="46">
        <f>SUMIF(Data_IND_TWh!$A$9:$A$504,Data_TOT_TWh!$B2724&amp;"200_"&amp;Data_TOT_TWh!$E2724,Data_IND_TWh!AH$9:AH$504)+SUMIF(Data_TER_TWh!$A$9:$A$504,Data_TOT_TWh!$B2724&amp;"300_"&amp;Data_TOT_TWh!$E2724,Data_TER_TWh!AH$9:AH$504)+SUMIF(Data_RES_TWh!$A$9:$A$1496,Data_TOT_TWh!$B2724&amp;"400_"&amp;Data_TOT_TWh!$E2724,Data_RES_TWh!AH$9:AH$1496)</f>
        <v>0</v>
      </c>
      <c r="AJ2724" s="13"/>
      <c r="AL2724" s="9"/>
      <c r="AM2724" s="87"/>
      <c r="AN2724" s="87"/>
    </row>
    <row r="2725" spans="12:40">
      <c r="L2725" s="46"/>
      <c r="M2725" s="46"/>
      <c r="O2725" s="47"/>
      <c r="P2725" s="46"/>
      <c r="Q2725" s="46"/>
      <c r="R2725" s="37"/>
      <c r="S2725" s="13"/>
      <c r="U2725" s="13"/>
      <c r="W2725" s="13"/>
      <c r="X2725" s="13">
        <f>SUMIF(Data_IND_TWh!$A$9:$A$504,Data_TOT_TWh!$B2725&amp;"200_"&amp;Data_TOT_TWh!$E2725,Data_IND_TWh!X$9:X$504)+SUMIF(Data_TER_TWh!$A$9:$A$504,Data_TOT_TWh!$B2725&amp;"300_"&amp;Data_TOT_TWh!$E2725,Data_TER_TWh!X$9:X$504)+SUMIF(Data_RES_TWh!$A$9:$A$1496,Data_TOT_TWh!$B2725&amp;"400_"&amp;Data_TOT_TWh!$E2725,Data_RES_TWh!X$9:X$1496)</f>
        <v>0</v>
      </c>
      <c r="Y2725" s="13">
        <f>SUMIF(Data_IND_TWh!$A$9:$A$504,Data_TOT_TWh!$B2725&amp;"200_"&amp;Data_TOT_TWh!$E2725,Data_IND_TWh!Y$9:Y$504)+SUMIF(Data_TER_TWh!$A$9:$A$504,Data_TOT_TWh!$B2725&amp;"300_"&amp;Data_TOT_TWh!$E2725,Data_TER_TWh!Y$9:Y$504)+SUMIF(Data_RES_TWh!$A$9:$A$1496,Data_TOT_TWh!$B2725&amp;"400_"&amp;Data_TOT_TWh!$E2725,Data_RES_TWh!Y$9:Y$1496)</f>
        <v>0</v>
      </c>
      <c r="Z2725" s="13">
        <f>SUMIF(Data_IND_TWh!$A$9:$A$504,Data_TOT_TWh!$B2725&amp;"200_"&amp;Data_TOT_TWh!$E2725,Data_IND_TWh!Z$9:Z$504)+SUMIF(Data_TER_TWh!$A$9:$A$504,Data_TOT_TWh!$B2725&amp;"300_"&amp;Data_TOT_TWh!$E2725,Data_TER_TWh!Z$9:Z$504)+SUMIF(Data_RES_TWh!$A$9:$A$1496,Data_TOT_TWh!$B2725&amp;"400_"&amp;Data_TOT_TWh!$E2725,Data_RES_TWh!Z$9:Z$1496)</f>
        <v>0</v>
      </c>
      <c r="AA2725" s="46">
        <f>SUMIF(Data_IND_TWh!$A$9:$A$504,Data_TOT_TWh!$B2725&amp;"200_"&amp;Data_TOT_TWh!$E2725,Data_IND_TWh!AA$9:AA$504)+SUMIF(Data_TER_TWh!$A$9:$A$504,Data_TOT_TWh!$B2725&amp;"300_"&amp;Data_TOT_TWh!$E2725,Data_TER_TWh!AA$9:AA$504)+SUMIF(Data_RES_TWh!$A$9:$A$1496,Data_TOT_TWh!$B2725&amp;"400_"&amp;Data_TOT_TWh!$E2725,Data_RES_TWh!AA$9:AA$1496)</f>
        <v>0</v>
      </c>
      <c r="AC2725" s="13"/>
      <c r="AE2725" s="13"/>
      <c r="AF2725" s="13">
        <f>SUMIF(Data_IND_TWh!$A$9:$A$504,Data_TOT_TWh!$B2725&amp;"200_"&amp;Data_TOT_TWh!$E2725,Data_IND_TWh!AF$9:AF$504)+SUMIF(Data_TER_TWh!$A$9:$A$504,Data_TOT_TWh!$B2725&amp;"300_"&amp;Data_TOT_TWh!$E2725,Data_TER_TWh!AF$9:AF$504)+SUMIF(Data_RES_TWh!$A$9:$A$1496,Data_TOT_TWh!$B2725&amp;"400_"&amp;Data_TOT_TWh!$E2725,Data_RES_TWh!AF$9:AF$1496)</f>
        <v>0</v>
      </c>
      <c r="AG2725" s="13">
        <f>SUMIF(Data_IND_TWh!$A$9:$A$504,Data_TOT_TWh!$B2725&amp;"200_"&amp;Data_TOT_TWh!$E2725,Data_IND_TWh!AG$9:AG$504)+SUMIF(Data_TER_TWh!$A$9:$A$504,Data_TOT_TWh!$B2725&amp;"300_"&amp;Data_TOT_TWh!$E2725,Data_TER_TWh!AG$9:AG$504)+SUMIF(Data_RES_TWh!$A$9:$A$1496,Data_TOT_TWh!$B2725&amp;"400_"&amp;Data_TOT_TWh!$E2725,Data_RES_TWh!AG$9:AG$1496)</f>
        <v>0</v>
      </c>
      <c r="AH2725" s="46">
        <f>SUMIF(Data_IND_TWh!$A$9:$A$504,Data_TOT_TWh!$B2725&amp;"200_"&amp;Data_TOT_TWh!$E2725,Data_IND_TWh!AH$9:AH$504)+SUMIF(Data_TER_TWh!$A$9:$A$504,Data_TOT_TWh!$B2725&amp;"300_"&amp;Data_TOT_TWh!$E2725,Data_TER_TWh!AH$9:AH$504)+SUMIF(Data_RES_TWh!$A$9:$A$1496,Data_TOT_TWh!$B2725&amp;"400_"&amp;Data_TOT_TWh!$E2725,Data_RES_TWh!AH$9:AH$1496)</f>
        <v>0</v>
      </c>
      <c r="AJ2725" s="13"/>
      <c r="AL2725" s="9"/>
      <c r="AM2725" s="87"/>
      <c r="AN2725" s="87"/>
    </row>
    <row r="2726" spans="12:40">
      <c r="L2726" s="46"/>
      <c r="M2726" s="46"/>
      <c r="O2726" s="47"/>
      <c r="P2726" s="46"/>
      <c r="Q2726" s="46"/>
      <c r="R2726" s="37"/>
      <c r="S2726" s="13"/>
      <c r="U2726" s="13"/>
      <c r="W2726" s="13"/>
      <c r="X2726" s="13">
        <f>SUMIF(Data_IND_TWh!$A$9:$A$504,Data_TOT_TWh!$B2726&amp;"200_"&amp;Data_TOT_TWh!$E2726,Data_IND_TWh!X$9:X$504)+SUMIF(Data_TER_TWh!$A$9:$A$504,Data_TOT_TWh!$B2726&amp;"300_"&amp;Data_TOT_TWh!$E2726,Data_TER_TWh!X$9:X$504)+SUMIF(Data_RES_TWh!$A$9:$A$1496,Data_TOT_TWh!$B2726&amp;"400_"&amp;Data_TOT_TWh!$E2726,Data_RES_TWh!X$9:X$1496)</f>
        <v>0</v>
      </c>
      <c r="Y2726" s="13">
        <f>SUMIF(Data_IND_TWh!$A$9:$A$504,Data_TOT_TWh!$B2726&amp;"200_"&amp;Data_TOT_TWh!$E2726,Data_IND_TWh!Y$9:Y$504)+SUMIF(Data_TER_TWh!$A$9:$A$504,Data_TOT_TWh!$B2726&amp;"300_"&amp;Data_TOT_TWh!$E2726,Data_TER_TWh!Y$9:Y$504)+SUMIF(Data_RES_TWh!$A$9:$A$1496,Data_TOT_TWh!$B2726&amp;"400_"&amp;Data_TOT_TWh!$E2726,Data_RES_TWh!Y$9:Y$1496)</f>
        <v>0</v>
      </c>
      <c r="Z2726" s="13">
        <f>SUMIF(Data_IND_TWh!$A$9:$A$504,Data_TOT_TWh!$B2726&amp;"200_"&amp;Data_TOT_TWh!$E2726,Data_IND_TWh!Z$9:Z$504)+SUMIF(Data_TER_TWh!$A$9:$A$504,Data_TOT_TWh!$B2726&amp;"300_"&amp;Data_TOT_TWh!$E2726,Data_TER_TWh!Z$9:Z$504)+SUMIF(Data_RES_TWh!$A$9:$A$1496,Data_TOT_TWh!$B2726&amp;"400_"&amp;Data_TOT_TWh!$E2726,Data_RES_TWh!Z$9:Z$1496)</f>
        <v>0</v>
      </c>
      <c r="AA2726" s="46">
        <f>SUMIF(Data_IND_TWh!$A$9:$A$504,Data_TOT_TWh!$B2726&amp;"200_"&amp;Data_TOT_TWh!$E2726,Data_IND_TWh!AA$9:AA$504)+SUMIF(Data_TER_TWh!$A$9:$A$504,Data_TOT_TWh!$B2726&amp;"300_"&amp;Data_TOT_TWh!$E2726,Data_TER_TWh!AA$9:AA$504)+SUMIF(Data_RES_TWh!$A$9:$A$1496,Data_TOT_TWh!$B2726&amp;"400_"&amp;Data_TOT_TWh!$E2726,Data_RES_TWh!AA$9:AA$1496)</f>
        <v>0</v>
      </c>
      <c r="AC2726" s="13"/>
      <c r="AE2726" s="13"/>
      <c r="AF2726" s="13">
        <f>SUMIF(Data_IND_TWh!$A$9:$A$504,Data_TOT_TWh!$B2726&amp;"200_"&amp;Data_TOT_TWh!$E2726,Data_IND_TWh!AF$9:AF$504)+SUMIF(Data_TER_TWh!$A$9:$A$504,Data_TOT_TWh!$B2726&amp;"300_"&amp;Data_TOT_TWh!$E2726,Data_TER_TWh!AF$9:AF$504)+SUMIF(Data_RES_TWh!$A$9:$A$1496,Data_TOT_TWh!$B2726&amp;"400_"&amp;Data_TOT_TWh!$E2726,Data_RES_TWh!AF$9:AF$1496)</f>
        <v>0</v>
      </c>
      <c r="AG2726" s="13">
        <f>SUMIF(Data_IND_TWh!$A$9:$A$504,Data_TOT_TWh!$B2726&amp;"200_"&amp;Data_TOT_TWh!$E2726,Data_IND_TWh!AG$9:AG$504)+SUMIF(Data_TER_TWh!$A$9:$A$504,Data_TOT_TWh!$B2726&amp;"300_"&amp;Data_TOT_TWh!$E2726,Data_TER_TWh!AG$9:AG$504)+SUMIF(Data_RES_TWh!$A$9:$A$1496,Data_TOT_TWh!$B2726&amp;"400_"&amp;Data_TOT_TWh!$E2726,Data_RES_TWh!AG$9:AG$1496)</f>
        <v>0</v>
      </c>
      <c r="AH2726" s="46">
        <f>SUMIF(Data_IND_TWh!$A$9:$A$504,Data_TOT_TWh!$B2726&amp;"200_"&amp;Data_TOT_TWh!$E2726,Data_IND_TWh!AH$9:AH$504)+SUMIF(Data_TER_TWh!$A$9:$A$504,Data_TOT_TWh!$B2726&amp;"300_"&amp;Data_TOT_TWh!$E2726,Data_TER_TWh!AH$9:AH$504)+SUMIF(Data_RES_TWh!$A$9:$A$1496,Data_TOT_TWh!$B2726&amp;"400_"&amp;Data_TOT_TWh!$E2726,Data_RES_TWh!AH$9:AH$1496)</f>
        <v>0</v>
      </c>
      <c r="AJ2726" s="13"/>
      <c r="AL2726" s="9"/>
      <c r="AM2726" s="87"/>
      <c r="AN2726" s="87"/>
    </row>
    <row r="2727" spans="12:40">
      <c r="L2727" s="46"/>
      <c r="M2727" s="46"/>
      <c r="O2727" s="47"/>
      <c r="P2727" s="46"/>
      <c r="Q2727" s="46"/>
      <c r="R2727" s="37"/>
      <c r="S2727" s="13"/>
      <c r="U2727" s="13"/>
      <c r="W2727" s="13"/>
      <c r="X2727" s="13">
        <f>SUMIF(Data_IND_TWh!$A$9:$A$504,Data_TOT_TWh!$B2727&amp;"200_"&amp;Data_TOT_TWh!$E2727,Data_IND_TWh!X$9:X$504)+SUMIF(Data_TER_TWh!$A$9:$A$504,Data_TOT_TWh!$B2727&amp;"300_"&amp;Data_TOT_TWh!$E2727,Data_TER_TWh!X$9:X$504)+SUMIF(Data_RES_TWh!$A$9:$A$1496,Data_TOT_TWh!$B2727&amp;"400_"&amp;Data_TOT_TWh!$E2727,Data_RES_TWh!X$9:X$1496)</f>
        <v>0</v>
      </c>
      <c r="Y2727" s="13">
        <f>SUMIF(Data_IND_TWh!$A$9:$A$504,Data_TOT_TWh!$B2727&amp;"200_"&amp;Data_TOT_TWh!$E2727,Data_IND_TWh!Y$9:Y$504)+SUMIF(Data_TER_TWh!$A$9:$A$504,Data_TOT_TWh!$B2727&amp;"300_"&amp;Data_TOT_TWh!$E2727,Data_TER_TWh!Y$9:Y$504)+SUMIF(Data_RES_TWh!$A$9:$A$1496,Data_TOT_TWh!$B2727&amp;"400_"&amp;Data_TOT_TWh!$E2727,Data_RES_TWh!Y$9:Y$1496)</f>
        <v>0</v>
      </c>
      <c r="Z2727" s="13">
        <f>SUMIF(Data_IND_TWh!$A$9:$A$504,Data_TOT_TWh!$B2727&amp;"200_"&amp;Data_TOT_TWh!$E2727,Data_IND_TWh!Z$9:Z$504)+SUMIF(Data_TER_TWh!$A$9:$A$504,Data_TOT_TWh!$B2727&amp;"300_"&amp;Data_TOT_TWh!$E2727,Data_TER_TWh!Z$9:Z$504)+SUMIF(Data_RES_TWh!$A$9:$A$1496,Data_TOT_TWh!$B2727&amp;"400_"&amp;Data_TOT_TWh!$E2727,Data_RES_TWh!Z$9:Z$1496)</f>
        <v>0</v>
      </c>
      <c r="AA2727" s="46">
        <f>SUMIF(Data_IND_TWh!$A$9:$A$504,Data_TOT_TWh!$B2727&amp;"200_"&amp;Data_TOT_TWh!$E2727,Data_IND_TWh!AA$9:AA$504)+SUMIF(Data_TER_TWh!$A$9:$A$504,Data_TOT_TWh!$B2727&amp;"300_"&amp;Data_TOT_TWh!$E2727,Data_TER_TWh!AA$9:AA$504)+SUMIF(Data_RES_TWh!$A$9:$A$1496,Data_TOT_TWh!$B2727&amp;"400_"&amp;Data_TOT_TWh!$E2727,Data_RES_TWh!AA$9:AA$1496)</f>
        <v>0</v>
      </c>
      <c r="AC2727" s="13"/>
      <c r="AE2727" s="13"/>
      <c r="AF2727" s="13">
        <f>SUMIF(Data_IND_TWh!$A$9:$A$504,Data_TOT_TWh!$B2727&amp;"200_"&amp;Data_TOT_TWh!$E2727,Data_IND_TWh!AF$9:AF$504)+SUMIF(Data_TER_TWh!$A$9:$A$504,Data_TOT_TWh!$B2727&amp;"300_"&amp;Data_TOT_TWh!$E2727,Data_TER_TWh!AF$9:AF$504)+SUMIF(Data_RES_TWh!$A$9:$A$1496,Data_TOT_TWh!$B2727&amp;"400_"&amp;Data_TOT_TWh!$E2727,Data_RES_TWh!AF$9:AF$1496)</f>
        <v>0</v>
      </c>
      <c r="AG2727" s="13">
        <f>SUMIF(Data_IND_TWh!$A$9:$A$504,Data_TOT_TWh!$B2727&amp;"200_"&amp;Data_TOT_TWh!$E2727,Data_IND_TWh!AG$9:AG$504)+SUMIF(Data_TER_TWh!$A$9:$A$504,Data_TOT_TWh!$B2727&amp;"300_"&amp;Data_TOT_TWh!$E2727,Data_TER_TWh!AG$9:AG$504)+SUMIF(Data_RES_TWh!$A$9:$A$1496,Data_TOT_TWh!$B2727&amp;"400_"&amp;Data_TOT_TWh!$E2727,Data_RES_TWh!AG$9:AG$1496)</f>
        <v>0</v>
      </c>
      <c r="AH2727" s="46">
        <f>SUMIF(Data_IND_TWh!$A$9:$A$504,Data_TOT_TWh!$B2727&amp;"200_"&amp;Data_TOT_TWh!$E2727,Data_IND_TWh!AH$9:AH$504)+SUMIF(Data_TER_TWh!$A$9:$A$504,Data_TOT_TWh!$B2727&amp;"300_"&amp;Data_TOT_TWh!$E2727,Data_TER_TWh!AH$9:AH$504)+SUMIF(Data_RES_TWh!$A$9:$A$1496,Data_TOT_TWh!$B2727&amp;"400_"&amp;Data_TOT_TWh!$E2727,Data_RES_TWh!AH$9:AH$1496)</f>
        <v>0</v>
      </c>
      <c r="AJ2727" s="13"/>
      <c r="AL2727" s="9"/>
      <c r="AM2727" s="87"/>
      <c r="AN2727" s="87"/>
    </row>
    <row r="2728" spans="12:40">
      <c r="L2728" s="46"/>
      <c r="M2728" s="46"/>
      <c r="O2728" s="47"/>
      <c r="P2728" s="46"/>
      <c r="Q2728" s="46"/>
      <c r="R2728" s="37"/>
      <c r="S2728" s="13"/>
      <c r="U2728" s="13"/>
      <c r="W2728" s="13"/>
      <c r="X2728" s="13">
        <f>SUMIF(Data_IND_TWh!$A$9:$A$504,Data_TOT_TWh!$B2728&amp;"200_"&amp;Data_TOT_TWh!$E2728,Data_IND_TWh!X$9:X$504)+SUMIF(Data_TER_TWh!$A$9:$A$504,Data_TOT_TWh!$B2728&amp;"300_"&amp;Data_TOT_TWh!$E2728,Data_TER_TWh!X$9:X$504)+SUMIF(Data_RES_TWh!$A$9:$A$1496,Data_TOT_TWh!$B2728&amp;"400_"&amp;Data_TOT_TWh!$E2728,Data_RES_TWh!X$9:X$1496)</f>
        <v>0</v>
      </c>
      <c r="Y2728" s="13">
        <f>SUMIF(Data_IND_TWh!$A$9:$A$504,Data_TOT_TWh!$B2728&amp;"200_"&amp;Data_TOT_TWh!$E2728,Data_IND_TWh!Y$9:Y$504)+SUMIF(Data_TER_TWh!$A$9:$A$504,Data_TOT_TWh!$B2728&amp;"300_"&amp;Data_TOT_TWh!$E2728,Data_TER_TWh!Y$9:Y$504)+SUMIF(Data_RES_TWh!$A$9:$A$1496,Data_TOT_TWh!$B2728&amp;"400_"&amp;Data_TOT_TWh!$E2728,Data_RES_TWh!Y$9:Y$1496)</f>
        <v>0</v>
      </c>
      <c r="Z2728" s="13">
        <f>SUMIF(Data_IND_TWh!$A$9:$A$504,Data_TOT_TWh!$B2728&amp;"200_"&amp;Data_TOT_TWh!$E2728,Data_IND_TWh!Z$9:Z$504)+SUMIF(Data_TER_TWh!$A$9:$A$504,Data_TOT_TWh!$B2728&amp;"300_"&amp;Data_TOT_TWh!$E2728,Data_TER_TWh!Z$9:Z$504)+SUMIF(Data_RES_TWh!$A$9:$A$1496,Data_TOT_TWh!$B2728&amp;"400_"&amp;Data_TOT_TWh!$E2728,Data_RES_TWh!Z$9:Z$1496)</f>
        <v>0</v>
      </c>
      <c r="AA2728" s="46">
        <f>SUMIF(Data_IND_TWh!$A$9:$A$504,Data_TOT_TWh!$B2728&amp;"200_"&amp;Data_TOT_TWh!$E2728,Data_IND_TWh!AA$9:AA$504)+SUMIF(Data_TER_TWh!$A$9:$A$504,Data_TOT_TWh!$B2728&amp;"300_"&amp;Data_TOT_TWh!$E2728,Data_TER_TWh!AA$9:AA$504)+SUMIF(Data_RES_TWh!$A$9:$A$1496,Data_TOT_TWh!$B2728&amp;"400_"&amp;Data_TOT_TWh!$E2728,Data_RES_TWh!AA$9:AA$1496)</f>
        <v>0</v>
      </c>
      <c r="AC2728" s="13"/>
      <c r="AE2728" s="13"/>
      <c r="AF2728" s="13">
        <f>SUMIF(Data_IND_TWh!$A$9:$A$504,Data_TOT_TWh!$B2728&amp;"200_"&amp;Data_TOT_TWh!$E2728,Data_IND_TWh!AF$9:AF$504)+SUMIF(Data_TER_TWh!$A$9:$A$504,Data_TOT_TWh!$B2728&amp;"300_"&amp;Data_TOT_TWh!$E2728,Data_TER_TWh!AF$9:AF$504)+SUMIF(Data_RES_TWh!$A$9:$A$1496,Data_TOT_TWh!$B2728&amp;"400_"&amp;Data_TOT_TWh!$E2728,Data_RES_TWh!AF$9:AF$1496)</f>
        <v>0</v>
      </c>
      <c r="AG2728" s="13">
        <f>SUMIF(Data_IND_TWh!$A$9:$A$504,Data_TOT_TWh!$B2728&amp;"200_"&amp;Data_TOT_TWh!$E2728,Data_IND_TWh!AG$9:AG$504)+SUMIF(Data_TER_TWh!$A$9:$A$504,Data_TOT_TWh!$B2728&amp;"300_"&amp;Data_TOT_TWh!$E2728,Data_TER_TWh!AG$9:AG$504)+SUMIF(Data_RES_TWh!$A$9:$A$1496,Data_TOT_TWh!$B2728&amp;"400_"&amp;Data_TOT_TWh!$E2728,Data_RES_TWh!AG$9:AG$1496)</f>
        <v>0</v>
      </c>
      <c r="AH2728" s="46">
        <f>SUMIF(Data_IND_TWh!$A$9:$A$504,Data_TOT_TWh!$B2728&amp;"200_"&amp;Data_TOT_TWh!$E2728,Data_IND_TWh!AH$9:AH$504)+SUMIF(Data_TER_TWh!$A$9:$A$504,Data_TOT_TWh!$B2728&amp;"300_"&amp;Data_TOT_TWh!$E2728,Data_TER_TWh!AH$9:AH$504)+SUMIF(Data_RES_TWh!$A$9:$A$1496,Data_TOT_TWh!$B2728&amp;"400_"&amp;Data_TOT_TWh!$E2728,Data_RES_TWh!AH$9:AH$1496)</f>
        <v>0</v>
      </c>
      <c r="AJ2728" s="13"/>
      <c r="AL2728" s="9"/>
      <c r="AM2728" s="87"/>
      <c r="AN2728" s="87"/>
    </row>
    <row r="2729" spans="12:40">
      <c r="L2729" s="46"/>
      <c r="M2729" s="46"/>
      <c r="O2729" s="47"/>
      <c r="P2729" s="46"/>
      <c r="Q2729" s="46"/>
      <c r="R2729" s="37"/>
      <c r="S2729" s="13"/>
      <c r="U2729" s="13"/>
      <c r="W2729" s="13"/>
      <c r="X2729" s="13">
        <f>SUMIF(Data_IND_TWh!$A$9:$A$504,Data_TOT_TWh!$B2729&amp;"200_"&amp;Data_TOT_TWh!$E2729,Data_IND_TWh!X$9:X$504)+SUMIF(Data_TER_TWh!$A$9:$A$504,Data_TOT_TWh!$B2729&amp;"300_"&amp;Data_TOT_TWh!$E2729,Data_TER_TWh!X$9:X$504)+SUMIF(Data_RES_TWh!$A$9:$A$1496,Data_TOT_TWh!$B2729&amp;"400_"&amp;Data_TOT_TWh!$E2729,Data_RES_TWh!X$9:X$1496)</f>
        <v>0</v>
      </c>
      <c r="Y2729" s="13">
        <f>SUMIF(Data_IND_TWh!$A$9:$A$504,Data_TOT_TWh!$B2729&amp;"200_"&amp;Data_TOT_TWh!$E2729,Data_IND_TWh!Y$9:Y$504)+SUMIF(Data_TER_TWh!$A$9:$A$504,Data_TOT_TWh!$B2729&amp;"300_"&amp;Data_TOT_TWh!$E2729,Data_TER_TWh!Y$9:Y$504)+SUMIF(Data_RES_TWh!$A$9:$A$1496,Data_TOT_TWh!$B2729&amp;"400_"&amp;Data_TOT_TWh!$E2729,Data_RES_TWh!Y$9:Y$1496)</f>
        <v>0</v>
      </c>
      <c r="Z2729" s="13">
        <f>SUMIF(Data_IND_TWh!$A$9:$A$504,Data_TOT_TWh!$B2729&amp;"200_"&amp;Data_TOT_TWh!$E2729,Data_IND_TWh!Z$9:Z$504)+SUMIF(Data_TER_TWh!$A$9:$A$504,Data_TOT_TWh!$B2729&amp;"300_"&amp;Data_TOT_TWh!$E2729,Data_TER_TWh!Z$9:Z$504)+SUMIF(Data_RES_TWh!$A$9:$A$1496,Data_TOT_TWh!$B2729&amp;"400_"&amp;Data_TOT_TWh!$E2729,Data_RES_TWh!Z$9:Z$1496)</f>
        <v>0</v>
      </c>
      <c r="AA2729" s="46">
        <f>SUMIF(Data_IND_TWh!$A$9:$A$504,Data_TOT_TWh!$B2729&amp;"200_"&amp;Data_TOT_TWh!$E2729,Data_IND_TWh!AA$9:AA$504)+SUMIF(Data_TER_TWh!$A$9:$A$504,Data_TOT_TWh!$B2729&amp;"300_"&amp;Data_TOT_TWh!$E2729,Data_TER_TWh!AA$9:AA$504)+SUMIF(Data_RES_TWh!$A$9:$A$1496,Data_TOT_TWh!$B2729&amp;"400_"&amp;Data_TOT_TWh!$E2729,Data_RES_TWh!AA$9:AA$1496)</f>
        <v>0</v>
      </c>
      <c r="AC2729" s="13"/>
      <c r="AE2729" s="13"/>
      <c r="AF2729" s="13">
        <f>SUMIF(Data_IND_TWh!$A$9:$A$504,Data_TOT_TWh!$B2729&amp;"200_"&amp;Data_TOT_TWh!$E2729,Data_IND_TWh!AF$9:AF$504)+SUMIF(Data_TER_TWh!$A$9:$A$504,Data_TOT_TWh!$B2729&amp;"300_"&amp;Data_TOT_TWh!$E2729,Data_TER_TWh!AF$9:AF$504)+SUMIF(Data_RES_TWh!$A$9:$A$1496,Data_TOT_TWh!$B2729&amp;"400_"&amp;Data_TOT_TWh!$E2729,Data_RES_TWh!AF$9:AF$1496)</f>
        <v>0</v>
      </c>
      <c r="AG2729" s="13">
        <f>SUMIF(Data_IND_TWh!$A$9:$A$504,Data_TOT_TWh!$B2729&amp;"200_"&amp;Data_TOT_TWh!$E2729,Data_IND_TWh!AG$9:AG$504)+SUMIF(Data_TER_TWh!$A$9:$A$504,Data_TOT_TWh!$B2729&amp;"300_"&amp;Data_TOT_TWh!$E2729,Data_TER_TWh!AG$9:AG$504)+SUMIF(Data_RES_TWh!$A$9:$A$1496,Data_TOT_TWh!$B2729&amp;"400_"&amp;Data_TOT_TWh!$E2729,Data_RES_TWh!AG$9:AG$1496)</f>
        <v>0</v>
      </c>
      <c r="AH2729" s="46">
        <f>SUMIF(Data_IND_TWh!$A$9:$A$504,Data_TOT_TWh!$B2729&amp;"200_"&amp;Data_TOT_TWh!$E2729,Data_IND_TWh!AH$9:AH$504)+SUMIF(Data_TER_TWh!$A$9:$A$504,Data_TOT_TWh!$B2729&amp;"300_"&amp;Data_TOT_TWh!$E2729,Data_TER_TWh!AH$9:AH$504)+SUMIF(Data_RES_TWh!$A$9:$A$1496,Data_TOT_TWh!$B2729&amp;"400_"&amp;Data_TOT_TWh!$E2729,Data_RES_TWh!AH$9:AH$1496)</f>
        <v>0</v>
      </c>
      <c r="AJ2729" s="13"/>
      <c r="AL2729" s="9"/>
      <c r="AM2729" s="87"/>
      <c r="AN2729" s="87"/>
    </row>
    <row r="2730" spans="12:40">
      <c r="L2730" s="46"/>
      <c r="M2730" s="46"/>
      <c r="O2730" s="47"/>
      <c r="P2730" s="46"/>
      <c r="Q2730" s="46"/>
      <c r="R2730" s="37"/>
      <c r="S2730" s="13"/>
      <c r="U2730" s="13"/>
      <c r="W2730" s="13"/>
      <c r="X2730" s="13">
        <f>SUMIF(Data_IND_TWh!$A$9:$A$504,Data_TOT_TWh!$B2730&amp;"200_"&amp;Data_TOT_TWh!$E2730,Data_IND_TWh!X$9:X$504)+SUMIF(Data_TER_TWh!$A$9:$A$504,Data_TOT_TWh!$B2730&amp;"300_"&amp;Data_TOT_TWh!$E2730,Data_TER_TWh!X$9:X$504)+SUMIF(Data_RES_TWh!$A$9:$A$1496,Data_TOT_TWh!$B2730&amp;"400_"&amp;Data_TOT_TWh!$E2730,Data_RES_TWh!X$9:X$1496)</f>
        <v>0</v>
      </c>
      <c r="Y2730" s="13">
        <f>SUMIF(Data_IND_TWh!$A$9:$A$504,Data_TOT_TWh!$B2730&amp;"200_"&amp;Data_TOT_TWh!$E2730,Data_IND_TWh!Y$9:Y$504)+SUMIF(Data_TER_TWh!$A$9:$A$504,Data_TOT_TWh!$B2730&amp;"300_"&amp;Data_TOT_TWh!$E2730,Data_TER_TWh!Y$9:Y$504)+SUMIF(Data_RES_TWh!$A$9:$A$1496,Data_TOT_TWh!$B2730&amp;"400_"&amp;Data_TOT_TWh!$E2730,Data_RES_TWh!Y$9:Y$1496)</f>
        <v>0</v>
      </c>
      <c r="Z2730" s="13">
        <f>SUMIF(Data_IND_TWh!$A$9:$A$504,Data_TOT_TWh!$B2730&amp;"200_"&amp;Data_TOT_TWh!$E2730,Data_IND_TWh!Z$9:Z$504)+SUMIF(Data_TER_TWh!$A$9:$A$504,Data_TOT_TWh!$B2730&amp;"300_"&amp;Data_TOT_TWh!$E2730,Data_TER_TWh!Z$9:Z$504)+SUMIF(Data_RES_TWh!$A$9:$A$1496,Data_TOT_TWh!$B2730&amp;"400_"&amp;Data_TOT_TWh!$E2730,Data_RES_TWh!Z$9:Z$1496)</f>
        <v>0</v>
      </c>
      <c r="AA2730" s="46">
        <f>SUMIF(Data_IND_TWh!$A$9:$A$504,Data_TOT_TWh!$B2730&amp;"200_"&amp;Data_TOT_TWh!$E2730,Data_IND_TWh!AA$9:AA$504)+SUMIF(Data_TER_TWh!$A$9:$A$504,Data_TOT_TWh!$B2730&amp;"300_"&amp;Data_TOT_TWh!$E2730,Data_TER_TWh!AA$9:AA$504)+SUMIF(Data_RES_TWh!$A$9:$A$1496,Data_TOT_TWh!$B2730&amp;"400_"&amp;Data_TOT_TWh!$E2730,Data_RES_TWh!AA$9:AA$1496)</f>
        <v>0</v>
      </c>
      <c r="AC2730" s="13"/>
      <c r="AE2730" s="13"/>
      <c r="AF2730" s="13">
        <f>SUMIF(Data_IND_TWh!$A$9:$A$504,Data_TOT_TWh!$B2730&amp;"200_"&amp;Data_TOT_TWh!$E2730,Data_IND_TWh!AF$9:AF$504)+SUMIF(Data_TER_TWh!$A$9:$A$504,Data_TOT_TWh!$B2730&amp;"300_"&amp;Data_TOT_TWh!$E2730,Data_TER_TWh!AF$9:AF$504)+SUMIF(Data_RES_TWh!$A$9:$A$1496,Data_TOT_TWh!$B2730&amp;"400_"&amp;Data_TOT_TWh!$E2730,Data_RES_TWh!AF$9:AF$1496)</f>
        <v>0</v>
      </c>
      <c r="AG2730" s="13">
        <f>SUMIF(Data_IND_TWh!$A$9:$A$504,Data_TOT_TWh!$B2730&amp;"200_"&amp;Data_TOT_TWh!$E2730,Data_IND_TWh!AG$9:AG$504)+SUMIF(Data_TER_TWh!$A$9:$A$504,Data_TOT_TWh!$B2730&amp;"300_"&amp;Data_TOT_TWh!$E2730,Data_TER_TWh!AG$9:AG$504)+SUMIF(Data_RES_TWh!$A$9:$A$1496,Data_TOT_TWh!$B2730&amp;"400_"&amp;Data_TOT_TWh!$E2730,Data_RES_TWh!AG$9:AG$1496)</f>
        <v>0</v>
      </c>
      <c r="AH2730" s="46">
        <f>SUMIF(Data_IND_TWh!$A$9:$A$504,Data_TOT_TWh!$B2730&amp;"200_"&amp;Data_TOT_TWh!$E2730,Data_IND_TWh!AH$9:AH$504)+SUMIF(Data_TER_TWh!$A$9:$A$504,Data_TOT_TWh!$B2730&amp;"300_"&amp;Data_TOT_TWh!$E2730,Data_TER_TWh!AH$9:AH$504)+SUMIF(Data_RES_TWh!$A$9:$A$1496,Data_TOT_TWh!$B2730&amp;"400_"&amp;Data_TOT_TWh!$E2730,Data_RES_TWh!AH$9:AH$1496)</f>
        <v>0</v>
      </c>
      <c r="AJ2730" s="13"/>
      <c r="AL2730" s="9"/>
      <c r="AM2730" s="87"/>
      <c r="AN2730" s="87"/>
    </row>
    <row r="2731" spans="12:40">
      <c r="L2731" s="46"/>
      <c r="M2731" s="46"/>
      <c r="O2731" s="47"/>
      <c r="P2731" s="46"/>
      <c r="Q2731" s="46"/>
      <c r="R2731" s="37"/>
      <c r="S2731" s="13"/>
      <c r="U2731" s="13"/>
      <c r="W2731" s="13"/>
      <c r="X2731" s="13">
        <f>SUMIF(Data_IND_TWh!$A$9:$A$504,Data_TOT_TWh!$B2731&amp;"200_"&amp;Data_TOT_TWh!$E2731,Data_IND_TWh!X$9:X$504)+SUMIF(Data_TER_TWh!$A$9:$A$504,Data_TOT_TWh!$B2731&amp;"300_"&amp;Data_TOT_TWh!$E2731,Data_TER_TWh!X$9:X$504)+SUMIF(Data_RES_TWh!$A$9:$A$1496,Data_TOT_TWh!$B2731&amp;"400_"&amp;Data_TOT_TWh!$E2731,Data_RES_TWh!X$9:X$1496)</f>
        <v>0</v>
      </c>
      <c r="Y2731" s="13">
        <f>SUMIF(Data_IND_TWh!$A$9:$A$504,Data_TOT_TWh!$B2731&amp;"200_"&amp;Data_TOT_TWh!$E2731,Data_IND_TWh!Y$9:Y$504)+SUMIF(Data_TER_TWh!$A$9:$A$504,Data_TOT_TWh!$B2731&amp;"300_"&amp;Data_TOT_TWh!$E2731,Data_TER_TWh!Y$9:Y$504)+SUMIF(Data_RES_TWh!$A$9:$A$1496,Data_TOT_TWh!$B2731&amp;"400_"&amp;Data_TOT_TWh!$E2731,Data_RES_TWh!Y$9:Y$1496)</f>
        <v>0</v>
      </c>
      <c r="Z2731" s="13">
        <f>SUMIF(Data_IND_TWh!$A$9:$A$504,Data_TOT_TWh!$B2731&amp;"200_"&amp;Data_TOT_TWh!$E2731,Data_IND_TWh!Z$9:Z$504)+SUMIF(Data_TER_TWh!$A$9:$A$504,Data_TOT_TWh!$B2731&amp;"300_"&amp;Data_TOT_TWh!$E2731,Data_TER_TWh!Z$9:Z$504)+SUMIF(Data_RES_TWh!$A$9:$A$1496,Data_TOT_TWh!$B2731&amp;"400_"&amp;Data_TOT_TWh!$E2731,Data_RES_TWh!Z$9:Z$1496)</f>
        <v>0</v>
      </c>
      <c r="AA2731" s="46">
        <f>SUMIF(Data_IND_TWh!$A$9:$A$504,Data_TOT_TWh!$B2731&amp;"200_"&amp;Data_TOT_TWh!$E2731,Data_IND_TWh!AA$9:AA$504)+SUMIF(Data_TER_TWh!$A$9:$A$504,Data_TOT_TWh!$B2731&amp;"300_"&amp;Data_TOT_TWh!$E2731,Data_TER_TWh!AA$9:AA$504)+SUMIF(Data_RES_TWh!$A$9:$A$1496,Data_TOT_TWh!$B2731&amp;"400_"&amp;Data_TOT_TWh!$E2731,Data_RES_TWh!AA$9:AA$1496)</f>
        <v>0</v>
      </c>
      <c r="AC2731" s="13"/>
      <c r="AE2731" s="13"/>
      <c r="AF2731" s="13">
        <f>SUMIF(Data_IND_TWh!$A$9:$A$504,Data_TOT_TWh!$B2731&amp;"200_"&amp;Data_TOT_TWh!$E2731,Data_IND_TWh!AF$9:AF$504)+SUMIF(Data_TER_TWh!$A$9:$A$504,Data_TOT_TWh!$B2731&amp;"300_"&amp;Data_TOT_TWh!$E2731,Data_TER_TWh!AF$9:AF$504)+SUMIF(Data_RES_TWh!$A$9:$A$1496,Data_TOT_TWh!$B2731&amp;"400_"&amp;Data_TOT_TWh!$E2731,Data_RES_TWh!AF$9:AF$1496)</f>
        <v>0</v>
      </c>
      <c r="AG2731" s="13">
        <f>SUMIF(Data_IND_TWh!$A$9:$A$504,Data_TOT_TWh!$B2731&amp;"200_"&amp;Data_TOT_TWh!$E2731,Data_IND_TWh!AG$9:AG$504)+SUMIF(Data_TER_TWh!$A$9:$A$504,Data_TOT_TWh!$B2731&amp;"300_"&amp;Data_TOT_TWh!$E2731,Data_TER_TWh!AG$9:AG$504)+SUMIF(Data_RES_TWh!$A$9:$A$1496,Data_TOT_TWh!$B2731&amp;"400_"&amp;Data_TOT_TWh!$E2731,Data_RES_TWh!AG$9:AG$1496)</f>
        <v>0</v>
      </c>
      <c r="AH2731" s="46">
        <f>SUMIF(Data_IND_TWh!$A$9:$A$504,Data_TOT_TWh!$B2731&amp;"200_"&amp;Data_TOT_TWh!$E2731,Data_IND_TWh!AH$9:AH$504)+SUMIF(Data_TER_TWh!$A$9:$A$504,Data_TOT_TWh!$B2731&amp;"300_"&amp;Data_TOT_TWh!$E2731,Data_TER_TWh!AH$9:AH$504)+SUMIF(Data_RES_TWh!$A$9:$A$1496,Data_TOT_TWh!$B2731&amp;"400_"&amp;Data_TOT_TWh!$E2731,Data_RES_TWh!AH$9:AH$1496)</f>
        <v>0</v>
      </c>
      <c r="AJ2731" s="13"/>
      <c r="AL2731" s="9"/>
      <c r="AM2731" s="87"/>
      <c r="AN2731" s="87"/>
    </row>
    <row r="2732" spans="12:40">
      <c r="L2732" s="46"/>
      <c r="M2732" s="46"/>
      <c r="O2732" s="47"/>
      <c r="P2732" s="46"/>
      <c r="Q2732" s="46"/>
      <c r="R2732" s="37"/>
      <c r="S2732" s="13"/>
      <c r="U2732" s="13"/>
      <c r="W2732" s="13"/>
      <c r="X2732" s="13">
        <f>SUMIF(Data_IND_TWh!$A$9:$A$504,Data_TOT_TWh!$B2732&amp;"200_"&amp;Data_TOT_TWh!$E2732,Data_IND_TWh!X$9:X$504)+SUMIF(Data_TER_TWh!$A$9:$A$504,Data_TOT_TWh!$B2732&amp;"300_"&amp;Data_TOT_TWh!$E2732,Data_TER_TWh!X$9:X$504)+SUMIF(Data_RES_TWh!$A$9:$A$1496,Data_TOT_TWh!$B2732&amp;"400_"&amp;Data_TOT_TWh!$E2732,Data_RES_TWh!X$9:X$1496)</f>
        <v>0</v>
      </c>
      <c r="Y2732" s="13">
        <f>SUMIF(Data_IND_TWh!$A$9:$A$504,Data_TOT_TWh!$B2732&amp;"200_"&amp;Data_TOT_TWh!$E2732,Data_IND_TWh!Y$9:Y$504)+SUMIF(Data_TER_TWh!$A$9:$A$504,Data_TOT_TWh!$B2732&amp;"300_"&amp;Data_TOT_TWh!$E2732,Data_TER_TWh!Y$9:Y$504)+SUMIF(Data_RES_TWh!$A$9:$A$1496,Data_TOT_TWh!$B2732&amp;"400_"&amp;Data_TOT_TWh!$E2732,Data_RES_TWh!Y$9:Y$1496)</f>
        <v>0</v>
      </c>
      <c r="Z2732" s="13">
        <f>SUMIF(Data_IND_TWh!$A$9:$A$504,Data_TOT_TWh!$B2732&amp;"200_"&amp;Data_TOT_TWh!$E2732,Data_IND_TWh!Z$9:Z$504)+SUMIF(Data_TER_TWh!$A$9:$A$504,Data_TOT_TWh!$B2732&amp;"300_"&amp;Data_TOT_TWh!$E2732,Data_TER_TWh!Z$9:Z$504)+SUMIF(Data_RES_TWh!$A$9:$A$1496,Data_TOT_TWh!$B2732&amp;"400_"&amp;Data_TOT_TWh!$E2732,Data_RES_TWh!Z$9:Z$1496)</f>
        <v>0</v>
      </c>
      <c r="AA2732" s="46">
        <f>SUMIF(Data_IND_TWh!$A$9:$A$504,Data_TOT_TWh!$B2732&amp;"200_"&amp;Data_TOT_TWh!$E2732,Data_IND_TWh!AA$9:AA$504)+SUMIF(Data_TER_TWh!$A$9:$A$504,Data_TOT_TWh!$B2732&amp;"300_"&amp;Data_TOT_TWh!$E2732,Data_TER_TWh!AA$9:AA$504)+SUMIF(Data_RES_TWh!$A$9:$A$1496,Data_TOT_TWh!$B2732&amp;"400_"&amp;Data_TOT_TWh!$E2732,Data_RES_TWh!AA$9:AA$1496)</f>
        <v>0</v>
      </c>
      <c r="AC2732" s="13"/>
      <c r="AE2732" s="13"/>
      <c r="AF2732" s="13">
        <f>SUMIF(Data_IND_TWh!$A$9:$A$504,Data_TOT_TWh!$B2732&amp;"200_"&amp;Data_TOT_TWh!$E2732,Data_IND_TWh!AF$9:AF$504)+SUMIF(Data_TER_TWh!$A$9:$A$504,Data_TOT_TWh!$B2732&amp;"300_"&amp;Data_TOT_TWh!$E2732,Data_TER_TWh!AF$9:AF$504)+SUMIF(Data_RES_TWh!$A$9:$A$1496,Data_TOT_TWh!$B2732&amp;"400_"&amp;Data_TOT_TWh!$E2732,Data_RES_TWh!AF$9:AF$1496)</f>
        <v>0</v>
      </c>
      <c r="AG2732" s="13">
        <f>SUMIF(Data_IND_TWh!$A$9:$A$504,Data_TOT_TWh!$B2732&amp;"200_"&amp;Data_TOT_TWh!$E2732,Data_IND_TWh!AG$9:AG$504)+SUMIF(Data_TER_TWh!$A$9:$A$504,Data_TOT_TWh!$B2732&amp;"300_"&amp;Data_TOT_TWh!$E2732,Data_TER_TWh!AG$9:AG$504)+SUMIF(Data_RES_TWh!$A$9:$A$1496,Data_TOT_TWh!$B2732&amp;"400_"&amp;Data_TOT_TWh!$E2732,Data_RES_TWh!AG$9:AG$1496)</f>
        <v>0</v>
      </c>
      <c r="AH2732" s="46">
        <f>SUMIF(Data_IND_TWh!$A$9:$A$504,Data_TOT_TWh!$B2732&amp;"200_"&amp;Data_TOT_TWh!$E2732,Data_IND_TWh!AH$9:AH$504)+SUMIF(Data_TER_TWh!$A$9:$A$504,Data_TOT_TWh!$B2732&amp;"300_"&amp;Data_TOT_TWh!$E2732,Data_TER_TWh!AH$9:AH$504)+SUMIF(Data_RES_TWh!$A$9:$A$1496,Data_TOT_TWh!$B2732&amp;"400_"&amp;Data_TOT_TWh!$E2732,Data_RES_TWh!AH$9:AH$1496)</f>
        <v>0</v>
      </c>
      <c r="AJ2732" s="13"/>
      <c r="AL2732" s="9"/>
      <c r="AM2732" s="87"/>
      <c r="AN2732" s="87"/>
    </row>
    <row r="2733" spans="12:40">
      <c r="L2733" s="46"/>
      <c r="M2733" s="46"/>
      <c r="O2733" s="47"/>
      <c r="P2733" s="46"/>
      <c r="Q2733" s="46"/>
      <c r="R2733" s="37"/>
      <c r="S2733" s="13"/>
      <c r="U2733" s="13"/>
      <c r="W2733" s="13"/>
      <c r="X2733" s="13">
        <f>SUMIF(Data_IND_TWh!$A$9:$A$504,Data_TOT_TWh!$B2733&amp;"200_"&amp;Data_TOT_TWh!$E2733,Data_IND_TWh!X$9:X$504)+SUMIF(Data_TER_TWh!$A$9:$A$504,Data_TOT_TWh!$B2733&amp;"300_"&amp;Data_TOT_TWh!$E2733,Data_TER_TWh!X$9:X$504)+SUMIF(Data_RES_TWh!$A$9:$A$1496,Data_TOT_TWh!$B2733&amp;"400_"&amp;Data_TOT_TWh!$E2733,Data_RES_TWh!X$9:X$1496)</f>
        <v>0</v>
      </c>
      <c r="Y2733" s="13">
        <f>SUMIF(Data_IND_TWh!$A$9:$A$504,Data_TOT_TWh!$B2733&amp;"200_"&amp;Data_TOT_TWh!$E2733,Data_IND_TWh!Y$9:Y$504)+SUMIF(Data_TER_TWh!$A$9:$A$504,Data_TOT_TWh!$B2733&amp;"300_"&amp;Data_TOT_TWh!$E2733,Data_TER_TWh!Y$9:Y$504)+SUMIF(Data_RES_TWh!$A$9:$A$1496,Data_TOT_TWh!$B2733&amp;"400_"&amp;Data_TOT_TWh!$E2733,Data_RES_TWh!Y$9:Y$1496)</f>
        <v>0</v>
      </c>
      <c r="Z2733" s="13">
        <f>SUMIF(Data_IND_TWh!$A$9:$A$504,Data_TOT_TWh!$B2733&amp;"200_"&amp;Data_TOT_TWh!$E2733,Data_IND_TWh!Z$9:Z$504)+SUMIF(Data_TER_TWh!$A$9:$A$504,Data_TOT_TWh!$B2733&amp;"300_"&amp;Data_TOT_TWh!$E2733,Data_TER_TWh!Z$9:Z$504)+SUMIF(Data_RES_TWh!$A$9:$A$1496,Data_TOT_TWh!$B2733&amp;"400_"&amp;Data_TOT_TWh!$E2733,Data_RES_TWh!Z$9:Z$1496)</f>
        <v>0</v>
      </c>
      <c r="AA2733" s="46">
        <f>SUMIF(Data_IND_TWh!$A$9:$A$504,Data_TOT_TWh!$B2733&amp;"200_"&amp;Data_TOT_TWh!$E2733,Data_IND_TWh!AA$9:AA$504)+SUMIF(Data_TER_TWh!$A$9:$A$504,Data_TOT_TWh!$B2733&amp;"300_"&amp;Data_TOT_TWh!$E2733,Data_TER_TWh!AA$9:AA$504)+SUMIF(Data_RES_TWh!$A$9:$A$1496,Data_TOT_TWh!$B2733&amp;"400_"&amp;Data_TOT_TWh!$E2733,Data_RES_TWh!AA$9:AA$1496)</f>
        <v>0</v>
      </c>
      <c r="AC2733" s="13"/>
      <c r="AE2733" s="13"/>
      <c r="AF2733" s="13">
        <f>SUMIF(Data_IND_TWh!$A$9:$A$504,Data_TOT_TWh!$B2733&amp;"200_"&amp;Data_TOT_TWh!$E2733,Data_IND_TWh!AF$9:AF$504)+SUMIF(Data_TER_TWh!$A$9:$A$504,Data_TOT_TWh!$B2733&amp;"300_"&amp;Data_TOT_TWh!$E2733,Data_TER_TWh!AF$9:AF$504)+SUMIF(Data_RES_TWh!$A$9:$A$1496,Data_TOT_TWh!$B2733&amp;"400_"&amp;Data_TOT_TWh!$E2733,Data_RES_TWh!AF$9:AF$1496)</f>
        <v>0</v>
      </c>
      <c r="AG2733" s="13">
        <f>SUMIF(Data_IND_TWh!$A$9:$A$504,Data_TOT_TWh!$B2733&amp;"200_"&amp;Data_TOT_TWh!$E2733,Data_IND_TWh!AG$9:AG$504)+SUMIF(Data_TER_TWh!$A$9:$A$504,Data_TOT_TWh!$B2733&amp;"300_"&amp;Data_TOT_TWh!$E2733,Data_TER_TWh!AG$9:AG$504)+SUMIF(Data_RES_TWh!$A$9:$A$1496,Data_TOT_TWh!$B2733&amp;"400_"&amp;Data_TOT_TWh!$E2733,Data_RES_TWh!AG$9:AG$1496)</f>
        <v>0</v>
      </c>
      <c r="AH2733" s="46">
        <f>SUMIF(Data_IND_TWh!$A$9:$A$504,Data_TOT_TWh!$B2733&amp;"200_"&amp;Data_TOT_TWh!$E2733,Data_IND_TWh!AH$9:AH$504)+SUMIF(Data_TER_TWh!$A$9:$A$504,Data_TOT_TWh!$B2733&amp;"300_"&amp;Data_TOT_TWh!$E2733,Data_TER_TWh!AH$9:AH$504)+SUMIF(Data_RES_TWh!$A$9:$A$1496,Data_TOT_TWh!$B2733&amp;"400_"&amp;Data_TOT_TWh!$E2733,Data_RES_TWh!AH$9:AH$1496)</f>
        <v>0</v>
      </c>
      <c r="AJ2733" s="13"/>
      <c r="AL2733" s="9"/>
      <c r="AM2733" s="87"/>
      <c r="AN2733" s="87"/>
    </row>
    <row r="2734" spans="12:40">
      <c r="L2734" s="46"/>
      <c r="M2734" s="46"/>
      <c r="O2734" s="47"/>
      <c r="P2734" s="46"/>
      <c r="Q2734" s="46"/>
      <c r="R2734" s="37"/>
      <c r="S2734" s="13"/>
      <c r="U2734" s="13"/>
      <c r="W2734" s="13"/>
      <c r="X2734" s="13">
        <f>SUMIF(Data_IND_TWh!$A$9:$A$504,Data_TOT_TWh!$B2734&amp;"200_"&amp;Data_TOT_TWh!$E2734,Data_IND_TWh!X$9:X$504)+SUMIF(Data_TER_TWh!$A$9:$A$504,Data_TOT_TWh!$B2734&amp;"300_"&amp;Data_TOT_TWh!$E2734,Data_TER_TWh!X$9:X$504)+SUMIF(Data_RES_TWh!$A$9:$A$1496,Data_TOT_TWh!$B2734&amp;"400_"&amp;Data_TOT_TWh!$E2734,Data_RES_TWh!X$9:X$1496)</f>
        <v>0</v>
      </c>
      <c r="Y2734" s="13">
        <f>SUMIF(Data_IND_TWh!$A$9:$A$504,Data_TOT_TWh!$B2734&amp;"200_"&amp;Data_TOT_TWh!$E2734,Data_IND_TWh!Y$9:Y$504)+SUMIF(Data_TER_TWh!$A$9:$A$504,Data_TOT_TWh!$B2734&amp;"300_"&amp;Data_TOT_TWh!$E2734,Data_TER_TWh!Y$9:Y$504)+SUMIF(Data_RES_TWh!$A$9:$A$1496,Data_TOT_TWh!$B2734&amp;"400_"&amp;Data_TOT_TWh!$E2734,Data_RES_TWh!Y$9:Y$1496)</f>
        <v>0</v>
      </c>
      <c r="Z2734" s="13">
        <f>SUMIF(Data_IND_TWh!$A$9:$A$504,Data_TOT_TWh!$B2734&amp;"200_"&amp;Data_TOT_TWh!$E2734,Data_IND_TWh!Z$9:Z$504)+SUMIF(Data_TER_TWh!$A$9:$A$504,Data_TOT_TWh!$B2734&amp;"300_"&amp;Data_TOT_TWh!$E2734,Data_TER_TWh!Z$9:Z$504)+SUMIF(Data_RES_TWh!$A$9:$A$1496,Data_TOT_TWh!$B2734&amp;"400_"&amp;Data_TOT_TWh!$E2734,Data_RES_TWh!Z$9:Z$1496)</f>
        <v>0</v>
      </c>
      <c r="AA2734" s="46">
        <f>SUMIF(Data_IND_TWh!$A$9:$A$504,Data_TOT_TWh!$B2734&amp;"200_"&amp;Data_TOT_TWh!$E2734,Data_IND_TWh!AA$9:AA$504)+SUMIF(Data_TER_TWh!$A$9:$A$504,Data_TOT_TWh!$B2734&amp;"300_"&amp;Data_TOT_TWh!$E2734,Data_TER_TWh!AA$9:AA$504)+SUMIF(Data_RES_TWh!$A$9:$A$1496,Data_TOT_TWh!$B2734&amp;"400_"&amp;Data_TOT_TWh!$E2734,Data_RES_TWh!AA$9:AA$1496)</f>
        <v>0</v>
      </c>
      <c r="AC2734" s="13"/>
      <c r="AE2734" s="13"/>
      <c r="AF2734" s="13">
        <f>SUMIF(Data_IND_TWh!$A$9:$A$504,Data_TOT_TWh!$B2734&amp;"200_"&amp;Data_TOT_TWh!$E2734,Data_IND_TWh!AF$9:AF$504)+SUMIF(Data_TER_TWh!$A$9:$A$504,Data_TOT_TWh!$B2734&amp;"300_"&amp;Data_TOT_TWh!$E2734,Data_TER_TWh!AF$9:AF$504)+SUMIF(Data_RES_TWh!$A$9:$A$1496,Data_TOT_TWh!$B2734&amp;"400_"&amp;Data_TOT_TWh!$E2734,Data_RES_TWh!AF$9:AF$1496)</f>
        <v>0</v>
      </c>
      <c r="AG2734" s="13">
        <f>SUMIF(Data_IND_TWh!$A$9:$A$504,Data_TOT_TWh!$B2734&amp;"200_"&amp;Data_TOT_TWh!$E2734,Data_IND_TWh!AG$9:AG$504)+SUMIF(Data_TER_TWh!$A$9:$A$504,Data_TOT_TWh!$B2734&amp;"300_"&amp;Data_TOT_TWh!$E2734,Data_TER_TWh!AG$9:AG$504)+SUMIF(Data_RES_TWh!$A$9:$A$1496,Data_TOT_TWh!$B2734&amp;"400_"&amp;Data_TOT_TWh!$E2734,Data_RES_TWh!AG$9:AG$1496)</f>
        <v>0</v>
      </c>
      <c r="AH2734" s="46">
        <f>SUMIF(Data_IND_TWh!$A$9:$A$504,Data_TOT_TWh!$B2734&amp;"200_"&amp;Data_TOT_TWh!$E2734,Data_IND_TWh!AH$9:AH$504)+SUMIF(Data_TER_TWh!$A$9:$A$504,Data_TOT_TWh!$B2734&amp;"300_"&amp;Data_TOT_TWh!$E2734,Data_TER_TWh!AH$9:AH$504)+SUMIF(Data_RES_TWh!$A$9:$A$1496,Data_TOT_TWh!$B2734&amp;"400_"&amp;Data_TOT_TWh!$E2734,Data_RES_TWh!AH$9:AH$1496)</f>
        <v>0</v>
      </c>
      <c r="AJ2734" s="13"/>
      <c r="AL2734" s="9"/>
      <c r="AM2734" s="87"/>
      <c r="AN2734" s="87"/>
    </row>
    <row r="2735" spans="12:40">
      <c r="L2735" s="46"/>
      <c r="M2735" s="46"/>
      <c r="O2735" s="47"/>
      <c r="P2735" s="46"/>
      <c r="Q2735" s="46"/>
      <c r="R2735" s="37"/>
      <c r="S2735" s="13"/>
      <c r="U2735" s="13"/>
      <c r="W2735" s="13"/>
      <c r="X2735" s="13">
        <f>SUMIF(Data_IND_TWh!$A$9:$A$504,Data_TOT_TWh!$B2735&amp;"200_"&amp;Data_TOT_TWh!$E2735,Data_IND_TWh!X$9:X$504)+SUMIF(Data_TER_TWh!$A$9:$A$504,Data_TOT_TWh!$B2735&amp;"300_"&amp;Data_TOT_TWh!$E2735,Data_TER_TWh!X$9:X$504)+SUMIF(Data_RES_TWh!$A$9:$A$1496,Data_TOT_TWh!$B2735&amp;"400_"&amp;Data_TOT_TWh!$E2735,Data_RES_TWh!X$9:X$1496)</f>
        <v>0</v>
      </c>
      <c r="Y2735" s="13">
        <f>SUMIF(Data_IND_TWh!$A$9:$A$504,Data_TOT_TWh!$B2735&amp;"200_"&amp;Data_TOT_TWh!$E2735,Data_IND_TWh!Y$9:Y$504)+SUMIF(Data_TER_TWh!$A$9:$A$504,Data_TOT_TWh!$B2735&amp;"300_"&amp;Data_TOT_TWh!$E2735,Data_TER_TWh!Y$9:Y$504)+SUMIF(Data_RES_TWh!$A$9:$A$1496,Data_TOT_TWh!$B2735&amp;"400_"&amp;Data_TOT_TWh!$E2735,Data_RES_TWh!Y$9:Y$1496)</f>
        <v>0</v>
      </c>
      <c r="Z2735" s="13">
        <f>SUMIF(Data_IND_TWh!$A$9:$A$504,Data_TOT_TWh!$B2735&amp;"200_"&amp;Data_TOT_TWh!$E2735,Data_IND_TWh!Z$9:Z$504)+SUMIF(Data_TER_TWh!$A$9:$A$504,Data_TOT_TWh!$B2735&amp;"300_"&amp;Data_TOT_TWh!$E2735,Data_TER_TWh!Z$9:Z$504)+SUMIF(Data_RES_TWh!$A$9:$A$1496,Data_TOT_TWh!$B2735&amp;"400_"&amp;Data_TOT_TWh!$E2735,Data_RES_TWh!Z$9:Z$1496)</f>
        <v>0</v>
      </c>
      <c r="AA2735" s="46">
        <f>SUMIF(Data_IND_TWh!$A$9:$A$504,Data_TOT_TWh!$B2735&amp;"200_"&amp;Data_TOT_TWh!$E2735,Data_IND_TWh!AA$9:AA$504)+SUMIF(Data_TER_TWh!$A$9:$A$504,Data_TOT_TWh!$B2735&amp;"300_"&amp;Data_TOT_TWh!$E2735,Data_TER_TWh!AA$9:AA$504)+SUMIF(Data_RES_TWh!$A$9:$A$1496,Data_TOT_TWh!$B2735&amp;"400_"&amp;Data_TOT_TWh!$E2735,Data_RES_TWh!AA$9:AA$1496)</f>
        <v>0</v>
      </c>
      <c r="AC2735" s="13"/>
      <c r="AE2735" s="13"/>
      <c r="AF2735" s="13">
        <f>SUMIF(Data_IND_TWh!$A$9:$A$504,Data_TOT_TWh!$B2735&amp;"200_"&amp;Data_TOT_TWh!$E2735,Data_IND_TWh!AF$9:AF$504)+SUMIF(Data_TER_TWh!$A$9:$A$504,Data_TOT_TWh!$B2735&amp;"300_"&amp;Data_TOT_TWh!$E2735,Data_TER_TWh!AF$9:AF$504)+SUMIF(Data_RES_TWh!$A$9:$A$1496,Data_TOT_TWh!$B2735&amp;"400_"&amp;Data_TOT_TWh!$E2735,Data_RES_TWh!AF$9:AF$1496)</f>
        <v>0</v>
      </c>
      <c r="AG2735" s="13">
        <f>SUMIF(Data_IND_TWh!$A$9:$A$504,Data_TOT_TWh!$B2735&amp;"200_"&amp;Data_TOT_TWh!$E2735,Data_IND_TWh!AG$9:AG$504)+SUMIF(Data_TER_TWh!$A$9:$A$504,Data_TOT_TWh!$B2735&amp;"300_"&amp;Data_TOT_TWh!$E2735,Data_TER_TWh!AG$9:AG$504)+SUMIF(Data_RES_TWh!$A$9:$A$1496,Data_TOT_TWh!$B2735&amp;"400_"&amp;Data_TOT_TWh!$E2735,Data_RES_TWh!AG$9:AG$1496)</f>
        <v>0</v>
      </c>
      <c r="AH2735" s="46">
        <f>SUMIF(Data_IND_TWh!$A$9:$A$504,Data_TOT_TWh!$B2735&amp;"200_"&amp;Data_TOT_TWh!$E2735,Data_IND_TWh!AH$9:AH$504)+SUMIF(Data_TER_TWh!$A$9:$A$504,Data_TOT_TWh!$B2735&amp;"300_"&amp;Data_TOT_TWh!$E2735,Data_TER_TWh!AH$9:AH$504)+SUMIF(Data_RES_TWh!$A$9:$A$1496,Data_TOT_TWh!$B2735&amp;"400_"&amp;Data_TOT_TWh!$E2735,Data_RES_TWh!AH$9:AH$1496)</f>
        <v>0</v>
      </c>
      <c r="AJ2735" s="13"/>
      <c r="AL2735" s="9"/>
      <c r="AM2735" s="87"/>
      <c r="AN2735" s="87"/>
    </row>
    <row r="2736" spans="12:40">
      <c r="L2736" s="46"/>
      <c r="M2736" s="46"/>
      <c r="O2736" s="47"/>
      <c r="P2736" s="46"/>
      <c r="Q2736" s="46"/>
      <c r="R2736" s="37"/>
      <c r="S2736" s="13"/>
      <c r="U2736" s="13"/>
      <c r="W2736" s="13"/>
      <c r="X2736" s="13">
        <f>SUMIF(Data_IND_TWh!$A$9:$A$504,Data_TOT_TWh!$B2736&amp;"200_"&amp;Data_TOT_TWh!$E2736,Data_IND_TWh!X$9:X$504)+SUMIF(Data_TER_TWh!$A$9:$A$504,Data_TOT_TWh!$B2736&amp;"300_"&amp;Data_TOT_TWh!$E2736,Data_TER_TWh!X$9:X$504)+SUMIF(Data_RES_TWh!$A$9:$A$1496,Data_TOT_TWh!$B2736&amp;"400_"&amp;Data_TOT_TWh!$E2736,Data_RES_TWh!X$9:X$1496)</f>
        <v>0</v>
      </c>
      <c r="Y2736" s="13">
        <f>SUMIF(Data_IND_TWh!$A$9:$A$504,Data_TOT_TWh!$B2736&amp;"200_"&amp;Data_TOT_TWh!$E2736,Data_IND_TWh!Y$9:Y$504)+SUMIF(Data_TER_TWh!$A$9:$A$504,Data_TOT_TWh!$B2736&amp;"300_"&amp;Data_TOT_TWh!$E2736,Data_TER_TWh!Y$9:Y$504)+SUMIF(Data_RES_TWh!$A$9:$A$1496,Data_TOT_TWh!$B2736&amp;"400_"&amp;Data_TOT_TWh!$E2736,Data_RES_TWh!Y$9:Y$1496)</f>
        <v>0</v>
      </c>
      <c r="Z2736" s="13">
        <f>SUMIF(Data_IND_TWh!$A$9:$A$504,Data_TOT_TWh!$B2736&amp;"200_"&amp;Data_TOT_TWh!$E2736,Data_IND_TWh!Z$9:Z$504)+SUMIF(Data_TER_TWh!$A$9:$A$504,Data_TOT_TWh!$B2736&amp;"300_"&amp;Data_TOT_TWh!$E2736,Data_TER_TWh!Z$9:Z$504)+SUMIF(Data_RES_TWh!$A$9:$A$1496,Data_TOT_TWh!$B2736&amp;"400_"&amp;Data_TOT_TWh!$E2736,Data_RES_TWh!Z$9:Z$1496)</f>
        <v>0</v>
      </c>
      <c r="AA2736" s="46">
        <f>SUMIF(Data_IND_TWh!$A$9:$A$504,Data_TOT_TWh!$B2736&amp;"200_"&amp;Data_TOT_TWh!$E2736,Data_IND_TWh!AA$9:AA$504)+SUMIF(Data_TER_TWh!$A$9:$A$504,Data_TOT_TWh!$B2736&amp;"300_"&amp;Data_TOT_TWh!$E2736,Data_TER_TWh!AA$9:AA$504)+SUMIF(Data_RES_TWh!$A$9:$A$1496,Data_TOT_TWh!$B2736&amp;"400_"&amp;Data_TOT_TWh!$E2736,Data_RES_TWh!AA$9:AA$1496)</f>
        <v>0</v>
      </c>
      <c r="AC2736" s="13"/>
      <c r="AE2736" s="13"/>
      <c r="AF2736" s="13">
        <f>SUMIF(Data_IND_TWh!$A$9:$A$504,Data_TOT_TWh!$B2736&amp;"200_"&amp;Data_TOT_TWh!$E2736,Data_IND_TWh!AF$9:AF$504)+SUMIF(Data_TER_TWh!$A$9:$A$504,Data_TOT_TWh!$B2736&amp;"300_"&amp;Data_TOT_TWh!$E2736,Data_TER_TWh!AF$9:AF$504)+SUMIF(Data_RES_TWh!$A$9:$A$1496,Data_TOT_TWh!$B2736&amp;"400_"&amp;Data_TOT_TWh!$E2736,Data_RES_TWh!AF$9:AF$1496)</f>
        <v>0</v>
      </c>
      <c r="AG2736" s="13">
        <f>SUMIF(Data_IND_TWh!$A$9:$A$504,Data_TOT_TWh!$B2736&amp;"200_"&amp;Data_TOT_TWh!$E2736,Data_IND_TWh!AG$9:AG$504)+SUMIF(Data_TER_TWh!$A$9:$A$504,Data_TOT_TWh!$B2736&amp;"300_"&amp;Data_TOT_TWh!$E2736,Data_TER_TWh!AG$9:AG$504)+SUMIF(Data_RES_TWh!$A$9:$A$1496,Data_TOT_TWh!$B2736&amp;"400_"&amp;Data_TOT_TWh!$E2736,Data_RES_TWh!AG$9:AG$1496)</f>
        <v>0</v>
      </c>
      <c r="AH2736" s="46">
        <f>SUMIF(Data_IND_TWh!$A$9:$A$504,Data_TOT_TWh!$B2736&amp;"200_"&amp;Data_TOT_TWh!$E2736,Data_IND_TWh!AH$9:AH$504)+SUMIF(Data_TER_TWh!$A$9:$A$504,Data_TOT_TWh!$B2736&amp;"300_"&amp;Data_TOT_TWh!$E2736,Data_TER_TWh!AH$9:AH$504)+SUMIF(Data_RES_TWh!$A$9:$A$1496,Data_TOT_TWh!$B2736&amp;"400_"&amp;Data_TOT_TWh!$E2736,Data_RES_TWh!AH$9:AH$1496)</f>
        <v>0</v>
      </c>
      <c r="AJ2736" s="13"/>
      <c r="AL2736" s="9"/>
      <c r="AM2736" s="87"/>
      <c r="AN2736" s="87"/>
    </row>
    <row r="2737" spans="12:40">
      <c r="L2737" s="46"/>
      <c r="M2737" s="46"/>
      <c r="O2737" s="47"/>
      <c r="P2737" s="46"/>
      <c r="Q2737" s="46"/>
      <c r="R2737" s="37"/>
      <c r="S2737" s="13"/>
      <c r="U2737" s="13"/>
      <c r="W2737" s="13"/>
      <c r="X2737" s="13">
        <f>SUMIF(Data_IND_TWh!$A$9:$A$504,Data_TOT_TWh!$B2737&amp;"200_"&amp;Data_TOT_TWh!$E2737,Data_IND_TWh!X$9:X$504)+SUMIF(Data_TER_TWh!$A$9:$A$504,Data_TOT_TWh!$B2737&amp;"300_"&amp;Data_TOT_TWh!$E2737,Data_TER_TWh!X$9:X$504)+SUMIF(Data_RES_TWh!$A$9:$A$1496,Data_TOT_TWh!$B2737&amp;"400_"&amp;Data_TOT_TWh!$E2737,Data_RES_TWh!X$9:X$1496)</f>
        <v>0</v>
      </c>
      <c r="Y2737" s="13">
        <f>SUMIF(Data_IND_TWh!$A$9:$A$504,Data_TOT_TWh!$B2737&amp;"200_"&amp;Data_TOT_TWh!$E2737,Data_IND_TWh!Y$9:Y$504)+SUMIF(Data_TER_TWh!$A$9:$A$504,Data_TOT_TWh!$B2737&amp;"300_"&amp;Data_TOT_TWh!$E2737,Data_TER_TWh!Y$9:Y$504)+SUMIF(Data_RES_TWh!$A$9:$A$1496,Data_TOT_TWh!$B2737&amp;"400_"&amp;Data_TOT_TWh!$E2737,Data_RES_TWh!Y$9:Y$1496)</f>
        <v>0</v>
      </c>
      <c r="Z2737" s="13">
        <f>SUMIF(Data_IND_TWh!$A$9:$A$504,Data_TOT_TWh!$B2737&amp;"200_"&amp;Data_TOT_TWh!$E2737,Data_IND_TWh!Z$9:Z$504)+SUMIF(Data_TER_TWh!$A$9:$A$504,Data_TOT_TWh!$B2737&amp;"300_"&amp;Data_TOT_TWh!$E2737,Data_TER_TWh!Z$9:Z$504)+SUMIF(Data_RES_TWh!$A$9:$A$1496,Data_TOT_TWh!$B2737&amp;"400_"&amp;Data_TOT_TWh!$E2737,Data_RES_TWh!Z$9:Z$1496)</f>
        <v>0</v>
      </c>
      <c r="AA2737" s="46">
        <f>SUMIF(Data_IND_TWh!$A$9:$A$504,Data_TOT_TWh!$B2737&amp;"200_"&amp;Data_TOT_TWh!$E2737,Data_IND_TWh!AA$9:AA$504)+SUMIF(Data_TER_TWh!$A$9:$A$504,Data_TOT_TWh!$B2737&amp;"300_"&amp;Data_TOT_TWh!$E2737,Data_TER_TWh!AA$9:AA$504)+SUMIF(Data_RES_TWh!$A$9:$A$1496,Data_TOT_TWh!$B2737&amp;"400_"&amp;Data_TOT_TWh!$E2737,Data_RES_TWh!AA$9:AA$1496)</f>
        <v>0</v>
      </c>
      <c r="AC2737" s="13"/>
      <c r="AE2737" s="13"/>
      <c r="AF2737" s="13">
        <f>SUMIF(Data_IND_TWh!$A$9:$A$504,Data_TOT_TWh!$B2737&amp;"200_"&amp;Data_TOT_TWh!$E2737,Data_IND_TWh!AF$9:AF$504)+SUMIF(Data_TER_TWh!$A$9:$A$504,Data_TOT_TWh!$B2737&amp;"300_"&amp;Data_TOT_TWh!$E2737,Data_TER_TWh!AF$9:AF$504)+SUMIF(Data_RES_TWh!$A$9:$A$1496,Data_TOT_TWh!$B2737&amp;"400_"&amp;Data_TOT_TWh!$E2737,Data_RES_TWh!AF$9:AF$1496)</f>
        <v>0</v>
      </c>
      <c r="AG2737" s="13">
        <f>SUMIF(Data_IND_TWh!$A$9:$A$504,Data_TOT_TWh!$B2737&amp;"200_"&amp;Data_TOT_TWh!$E2737,Data_IND_TWh!AG$9:AG$504)+SUMIF(Data_TER_TWh!$A$9:$A$504,Data_TOT_TWh!$B2737&amp;"300_"&amp;Data_TOT_TWh!$E2737,Data_TER_TWh!AG$9:AG$504)+SUMIF(Data_RES_TWh!$A$9:$A$1496,Data_TOT_TWh!$B2737&amp;"400_"&amp;Data_TOT_TWh!$E2737,Data_RES_TWh!AG$9:AG$1496)</f>
        <v>0</v>
      </c>
      <c r="AH2737" s="46">
        <f>SUMIF(Data_IND_TWh!$A$9:$A$504,Data_TOT_TWh!$B2737&amp;"200_"&amp;Data_TOT_TWh!$E2737,Data_IND_TWh!AH$9:AH$504)+SUMIF(Data_TER_TWh!$A$9:$A$504,Data_TOT_TWh!$B2737&amp;"300_"&amp;Data_TOT_TWh!$E2737,Data_TER_TWh!AH$9:AH$504)+SUMIF(Data_RES_TWh!$A$9:$A$1496,Data_TOT_TWh!$B2737&amp;"400_"&amp;Data_TOT_TWh!$E2737,Data_RES_TWh!AH$9:AH$1496)</f>
        <v>0</v>
      </c>
      <c r="AJ2737" s="13"/>
      <c r="AL2737" s="9"/>
      <c r="AM2737" s="87"/>
      <c r="AN2737" s="87"/>
    </row>
    <row r="2738" spans="12:40">
      <c r="L2738" s="46"/>
      <c r="M2738" s="46"/>
      <c r="O2738" s="47"/>
      <c r="P2738" s="46"/>
      <c r="Q2738" s="46"/>
      <c r="R2738" s="37"/>
      <c r="S2738" s="13"/>
      <c r="U2738" s="13"/>
      <c r="W2738" s="13"/>
      <c r="X2738" s="13">
        <f>SUMIF(Data_IND_TWh!$A$9:$A$504,Data_TOT_TWh!$B2738&amp;"200_"&amp;Data_TOT_TWh!$E2738,Data_IND_TWh!X$9:X$504)+SUMIF(Data_TER_TWh!$A$9:$A$504,Data_TOT_TWh!$B2738&amp;"300_"&amp;Data_TOT_TWh!$E2738,Data_TER_TWh!X$9:X$504)+SUMIF(Data_RES_TWh!$A$9:$A$1496,Data_TOT_TWh!$B2738&amp;"400_"&amp;Data_TOT_TWh!$E2738,Data_RES_TWh!X$9:X$1496)</f>
        <v>0</v>
      </c>
      <c r="Y2738" s="13">
        <f>SUMIF(Data_IND_TWh!$A$9:$A$504,Data_TOT_TWh!$B2738&amp;"200_"&amp;Data_TOT_TWh!$E2738,Data_IND_TWh!Y$9:Y$504)+SUMIF(Data_TER_TWh!$A$9:$A$504,Data_TOT_TWh!$B2738&amp;"300_"&amp;Data_TOT_TWh!$E2738,Data_TER_TWh!Y$9:Y$504)+SUMIF(Data_RES_TWh!$A$9:$A$1496,Data_TOT_TWh!$B2738&amp;"400_"&amp;Data_TOT_TWh!$E2738,Data_RES_TWh!Y$9:Y$1496)</f>
        <v>0</v>
      </c>
      <c r="Z2738" s="13">
        <f>SUMIF(Data_IND_TWh!$A$9:$A$504,Data_TOT_TWh!$B2738&amp;"200_"&amp;Data_TOT_TWh!$E2738,Data_IND_TWh!Z$9:Z$504)+SUMIF(Data_TER_TWh!$A$9:$A$504,Data_TOT_TWh!$B2738&amp;"300_"&amp;Data_TOT_TWh!$E2738,Data_TER_TWh!Z$9:Z$504)+SUMIF(Data_RES_TWh!$A$9:$A$1496,Data_TOT_TWh!$B2738&amp;"400_"&amp;Data_TOT_TWh!$E2738,Data_RES_TWh!Z$9:Z$1496)</f>
        <v>0</v>
      </c>
      <c r="AA2738" s="46">
        <f>SUMIF(Data_IND_TWh!$A$9:$A$504,Data_TOT_TWh!$B2738&amp;"200_"&amp;Data_TOT_TWh!$E2738,Data_IND_TWh!AA$9:AA$504)+SUMIF(Data_TER_TWh!$A$9:$A$504,Data_TOT_TWh!$B2738&amp;"300_"&amp;Data_TOT_TWh!$E2738,Data_TER_TWh!AA$9:AA$504)+SUMIF(Data_RES_TWh!$A$9:$A$1496,Data_TOT_TWh!$B2738&amp;"400_"&amp;Data_TOT_TWh!$E2738,Data_RES_TWh!AA$9:AA$1496)</f>
        <v>0</v>
      </c>
      <c r="AC2738" s="13"/>
      <c r="AE2738" s="13"/>
      <c r="AF2738" s="13">
        <f>SUMIF(Data_IND_TWh!$A$9:$A$504,Data_TOT_TWh!$B2738&amp;"200_"&amp;Data_TOT_TWh!$E2738,Data_IND_TWh!AF$9:AF$504)+SUMIF(Data_TER_TWh!$A$9:$A$504,Data_TOT_TWh!$B2738&amp;"300_"&amp;Data_TOT_TWh!$E2738,Data_TER_TWh!AF$9:AF$504)+SUMIF(Data_RES_TWh!$A$9:$A$1496,Data_TOT_TWh!$B2738&amp;"400_"&amp;Data_TOT_TWh!$E2738,Data_RES_TWh!AF$9:AF$1496)</f>
        <v>0</v>
      </c>
      <c r="AG2738" s="13">
        <f>SUMIF(Data_IND_TWh!$A$9:$A$504,Data_TOT_TWh!$B2738&amp;"200_"&amp;Data_TOT_TWh!$E2738,Data_IND_TWh!AG$9:AG$504)+SUMIF(Data_TER_TWh!$A$9:$A$504,Data_TOT_TWh!$B2738&amp;"300_"&amp;Data_TOT_TWh!$E2738,Data_TER_TWh!AG$9:AG$504)+SUMIF(Data_RES_TWh!$A$9:$A$1496,Data_TOT_TWh!$B2738&amp;"400_"&amp;Data_TOT_TWh!$E2738,Data_RES_TWh!AG$9:AG$1496)</f>
        <v>0</v>
      </c>
      <c r="AH2738" s="46">
        <f>SUMIF(Data_IND_TWh!$A$9:$A$504,Data_TOT_TWh!$B2738&amp;"200_"&amp;Data_TOT_TWh!$E2738,Data_IND_TWh!AH$9:AH$504)+SUMIF(Data_TER_TWh!$A$9:$A$504,Data_TOT_TWh!$B2738&amp;"300_"&amp;Data_TOT_TWh!$E2738,Data_TER_TWh!AH$9:AH$504)+SUMIF(Data_RES_TWh!$A$9:$A$1496,Data_TOT_TWh!$B2738&amp;"400_"&amp;Data_TOT_TWh!$E2738,Data_RES_TWh!AH$9:AH$1496)</f>
        <v>0</v>
      </c>
      <c r="AJ2738" s="13"/>
      <c r="AL2738" s="9"/>
      <c r="AM2738" s="87"/>
      <c r="AN2738" s="87"/>
    </row>
    <row r="2739" spans="12:40">
      <c r="L2739" s="46"/>
      <c r="M2739" s="46"/>
      <c r="O2739" s="47"/>
      <c r="P2739" s="46"/>
      <c r="Q2739" s="46"/>
      <c r="R2739" s="37"/>
      <c r="S2739" s="13"/>
      <c r="U2739" s="13"/>
      <c r="W2739" s="13"/>
      <c r="X2739" s="13">
        <f>SUMIF(Data_IND_TWh!$A$9:$A$504,Data_TOT_TWh!$B2739&amp;"200_"&amp;Data_TOT_TWh!$E2739,Data_IND_TWh!X$9:X$504)+SUMIF(Data_TER_TWh!$A$9:$A$504,Data_TOT_TWh!$B2739&amp;"300_"&amp;Data_TOT_TWh!$E2739,Data_TER_TWh!X$9:X$504)+SUMIF(Data_RES_TWh!$A$9:$A$1496,Data_TOT_TWh!$B2739&amp;"400_"&amp;Data_TOT_TWh!$E2739,Data_RES_TWh!X$9:X$1496)</f>
        <v>0</v>
      </c>
      <c r="Y2739" s="13">
        <f>SUMIF(Data_IND_TWh!$A$9:$A$504,Data_TOT_TWh!$B2739&amp;"200_"&amp;Data_TOT_TWh!$E2739,Data_IND_TWh!Y$9:Y$504)+SUMIF(Data_TER_TWh!$A$9:$A$504,Data_TOT_TWh!$B2739&amp;"300_"&amp;Data_TOT_TWh!$E2739,Data_TER_TWh!Y$9:Y$504)+SUMIF(Data_RES_TWh!$A$9:$A$1496,Data_TOT_TWh!$B2739&amp;"400_"&amp;Data_TOT_TWh!$E2739,Data_RES_TWh!Y$9:Y$1496)</f>
        <v>0</v>
      </c>
      <c r="Z2739" s="13">
        <f>SUMIF(Data_IND_TWh!$A$9:$A$504,Data_TOT_TWh!$B2739&amp;"200_"&amp;Data_TOT_TWh!$E2739,Data_IND_TWh!Z$9:Z$504)+SUMIF(Data_TER_TWh!$A$9:$A$504,Data_TOT_TWh!$B2739&amp;"300_"&amp;Data_TOT_TWh!$E2739,Data_TER_TWh!Z$9:Z$504)+SUMIF(Data_RES_TWh!$A$9:$A$1496,Data_TOT_TWh!$B2739&amp;"400_"&amp;Data_TOT_TWh!$E2739,Data_RES_TWh!Z$9:Z$1496)</f>
        <v>0</v>
      </c>
      <c r="AA2739" s="46">
        <f>SUMIF(Data_IND_TWh!$A$9:$A$504,Data_TOT_TWh!$B2739&amp;"200_"&amp;Data_TOT_TWh!$E2739,Data_IND_TWh!AA$9:AA$504)+SUMIF(Data_TER_TWh!$A$9:$A$504,Data_TOT_TWh!$B2739&amp;"300_"&amp;Data_TOT_TWh!$E2739,Data_TER_TWh!AA$9:AA$504)+SUMIF(Data_RES_TWh!$A$9:$A$1496,Data_TOT_TWh!$B2739&amp;"400_"&amp;Data_TOT_TWh!$E2739,Data_RES_TWh!AA$9:AA$1496)</f>
        <v>0</v>
      </c>
      <c r="AC2739" s="13"/>
      <c r="AE2739" s="13"/>
      <c r="AF2739" s="13">
        <f>SUMIF(Data_IND_TWh!$A$9:$A$504,Data_TOT_TWh!$B2739&amp;"200_"&amp;Data_TOT_TWh!$E2739,Data_IND_TWh!AF$9:AF$504)+SUMIF(Data_TER_TWh!$A$9:$A$504,Data_TOT_TWh!$B2739&amp;"300_"&amp;Data_TOT_TWh!$E2739,Data_TER_TWh!AF$9:AF$504)+SUMIF(Data_RES_TWh!$A$9:$A$1496,Data_TOT_TWh!$B2739&amp;"400_"&amp;Data_TOT_TWh!$E2739,Data_RES_TWh!AF$9:AF$1496)</f>
        <v>0</v>
      </c>
      <c r="AG2739" s="13">
        <f>SUMIF(Data_IND_TWh!$A$9:$A$504,Data_TOT_TWh!$B2739&amp;"200_"&amp;Data_TOT_TWh!$E2739,Data_IND_TWh!AG$9:AG$504)+SUMIF(Data_TER_TWh!$A$9:$A$504,Data_TOT_TWh!$B2739&amp;"300_"&amp;Data_TOT_TWh!$E2739,Data_TER_TWh!AG$9:AG$504)+SUMIF(Data_RES_TWh!$A$9:$A$1496,Data_TOT_TWh!$B2739&amp;"400_"&amp;Data_TOT_TWh!$E2739,Data_RES_TWh!AG$9:AG$1496)</f>
        <v>0</v>
      </c>
      <c r="AH2739" s="46">
        <f>SUMIF(Data_IND_TWh!$A$9:$A$504,Data_TOT_TWh!$B2739&amp;"200_"&amp;Data_TOT_TWh!$E2739,Data_IND_TWh!AH$9:AH$504)+SUMIF(Data_TER_TWh!$A$9:$A$504,Data_TOT_TWh!$B2739&amp;"300_"&amp;Data_TOT_TWh!$E2739,Data_TER_TWh!AH$9:AH$504)+SUMIF(Data_RES_TWh!$A$9:$A$1496,Data_TOT_TWh!$B2739&amp;"400_"&amp;Data_TOT_TWh!$E2739,Data_RES_TWh!AH$9:AH$1496)</f>
        <v>0</v>
      </c>
      <c r="AJ2739" s="13"/>
      <c r="AL2739" s="9"/>
      <c r="AM2739" s="87"/>
      <c r="AN2739" s="87"/>
    </row>
    <row r="2740" spans="12:40">
      <c r="L2740" s="46"/>
      <c r="M2740" s="46"/>
      <c r="O2740" s="47"/>
      <c r="P2740" s="46"/>
      <c r="Q2740" s="46"/>
      <c r="R2740" s="37"/>
      <c r="S2740" s="13"/>
      <c r="U2740" s="13"/>
      <c r="W2740" s="13"/>
      <c r="X2740" s="13">
        <f>SUMIF(Data_IND_TWh!$A$9:$A$504,Data_TOT_TWh!$B2740&amp;"200_"&amp;Data_TOT_TWh!$E2740,Data_IND_TWh!X$9:X$504)+SUMIF(Data_TER_TWh!$A$9:$A$504,Data_TOT_TWh!$B2740&amp;"300_"&amp;Data_TOT_TWh!$E2740,Data_TER_TWh!X$9:X$504)+SUMIF(Data_RES_TWh!$A$9:$A$1496,Data_TOT_TWh!$B2740&amp;"400_"&amp;Data_TOT_TWh!$E2740,Data_RES_TWh!X$9:X$1496)</f>
        <v>0</v>
      </c>
      <c r="Y2740" s="13">
        <f>SUMIF(Data_IND_TWh!$A$9:$A$504,Data_TOT_TWh!$B2740&amp;"200_"&amp;Data_TOT_TWh!$E2740,Data_IND_TWh!Y$9:Y$504)+SUMIF(Data_TER_TWh!$A$9:$A$504,Data_TOT_TWh!$B2740&amp;"300_"&amp;Data_TOT_TWh!$E2740,Data_TER_TWh!Y$9:Y$504)+SUMIF(Data_RES_TWh!$A$9:$A$1496,Data_TOT_TWh!$B2740&amp;"400_"&amp;Data_TOT_TWh!$E2740,Data_RES_TWh!Y$9:Y$1496)</f>
        <v>0</v>
      </c>
      <c r="Z2740" s="13">
        <f>SUMIF(Data_IND_TWh!$A$9:$A$504,Data_TOT_TWh!$B2740&amp;"200_"&amp;Data_TOT_TWh!$E2740,Data_IND_TWh!Z$9:Z$504)+SUMIF(Data_TER_TWh!$A$9:$A$504,Data_TOT_TWh!$B2740&amp;"300_"&amp;Data_TOT_TWh!$E2740,Data_TER_TWh!Z$9:Z$504)+SUMIF(Data_RES_TWh!$A$9:$A$1496,Data_TOT_TWh!$B2740&amp;"400_"&amp;Data_TOT_TWh!$E2740,Data_RES_TWh!Z$9:Z$1496)</f>
        <v>0</v>
      </c>
      <c r="AA2740" s="46">
        <f>SUMIF(Data_IND_TWh!$A$9:$A$504,Data_TOT_TWh!$B2740&amp;"200_"&amp;Data_TOT_TWh!$E2740,Data_IND_TWh!AA$9:AA$504)+SUMIF(Data_TER_TWh!$A$9:$A$504,Data_TOT_TWh!$B2740&amp;"300_"&amp;Data_TOT_TWh!$E2740,Data_TER_TWh!AA$9:AA$504)+SUMIF(Data_RES_TWh!$A$9:$A$1496,Data_TOT_TWh!$B2740&amp;"400_"&amp;Data_TOT_TWh!$E2740,Data_RES_TWh!AA$9:AA$1496)</f>
        <v>0</v>
      </c>
      <c r="AC2740" s="13"/>
      <c r="AE2740" s="13"/>
      <c r="AF2740" s="13">
        <f>SUMIF(Data_IND_TWh!$A$9:$A$504,Data_TOT_TWh!$B2740&amp;"200_"&amp;Data_TOT_TWh!$E2740,Data_IND_TWh!AF$9:AF$504)+SUMIF(Data_TER_TWh!$A$9:$A$504,Data_TOT_TWh!$B2740&amp;"300_"&amp;Data_TOT_TWh!$E2740,Data_TER_TWh!AF$9:AF$504)+SUMIF(Data_RES_TWh!$A$9:$A$1496,Data_TOT_TWh!$B2740&amp;"400_"&amp;Data_TOT_TWh!$E2740,Data_RES_TWh!AF$9:AF$1496)</f>
        <v>0</v>
      </c>
      <c r="AG2740" s="13">
        <f>SUMIF(Data_IND_TWh!$A$9:$A$504,Data_TOT_TWh!$B2740&amp;"200_"&amp;Data_TOT_TWh!$E2740,Data_IND_TWh!AG$9:AG$504)+SUMIF(Data_TER_TWh!$A$9:$A$504,Data_TOT_TWh!$B2740&amp;"300_"&amp;Data_TOT_TWh!$E2740,Data_TER_TWh!AG$9:AG$504)+SUMIF(Data_RES_TWh!$A$9:$A$1496,Data_TOT_TWh!$B2740&amp;"400_"&amp;Data_TOT_TWh!$E2740,Data_RES_TWh!AG$9:AG$1496)</f>
        <v>0</v>
      </c>
      <c r="AH2740" s="46">
        <f>SUMIF(Data_IND_TWh!$A$9:$A$504,Data_TOT_TWh!$B2740&amp;"200_"&amp;Data_TOT_TWh!$E2740,Data_IND_TWh!AH$9:AH$504)+SUMIF(Data_TER_TWh!$A$9:$A$504,Data_TOT_TWh!$B2740&amp;"300_"&amp;Data_TOT_TWh!$E2740,Data_TER_TWh!AH$9:AH$504)+SUMIF(Data_RES_TWh!$A$9:$A$1496,Data_TOT_TWh!$B2740&amp;"400_"&amp;Data_TOT_TWh!$E2740,Data_RES_TWh!AH$9:AH$1496)</f>
        <v>0</v>
      </c>
      <c r="AJ2740" s="13"/>
      <c r="AL2740" s="9"/>
      <c r="AM2740" s="87"/>
      <c r="AN2740" s="87"/>
    </row>
    <row r="2741" spans="12:40">
      <c r="L2741" s="46"/>
      <c r="M2741" s="46"/>
      <c r="O2741" s="47"/>
      <c r="P2741" s="46"/>
      <c r="Q2741" s="46"/>
      <c r="R2741" s="37"/>
      <c r="S2741" s="13"/>
      <c r="U2741" s="13"/>
      <c r="W2741" s="13"/>
      <c r="X2741" s="13">
        <f>SUMIF(Data_IND_TWh!$A$9:$A$504,Data_TOT_TWh!$B2741&amp;"200_"&amp;Data_TOT_TWh!$E2741,Data_IND_TWh!X$9:X$504)+SUMIF(Data_TER_TWh!$A$9:$A$504,Data_TOT_TWh!$B2741&amp;"300_"&amp;Data_TOT_TWh!$E2741,Data_TER_TWh!X$9:X$504)+SUMIF(Data_RES_TWh!$A$9:$A$1496,Data_TOT_TWh!$B2741&amp;"400_"&amp;Data_TOT_TWh!$E2741,Data_RES_TWh!X$9:X$1496)</f>
        <v>0</v>
      </c>
      <c r="Y2741" s="13">
        <f>SUMIF(Data_IND_TWh!$A$9:$A$504,Data_TOT_TWh!$B2741&amp;"200_"&amp;Data_TOT_TWh!$E2741,Data_IND_TWh!Y$9:Y$504)+SUMIF(Data_TER_TWh!$A$9:$A$504,Data_TOT_TWh!$B2741&amp;"300_"&amp;Data_TOT_TWh!$E2741,Data_TER_TWh!Y$9:Y$504)+SUMIF(Data_RES_TWh!$A$9:$A$1496,Data_TOT_TWh!$B2741&amp;"400_"&amp;Data_TOT_TWh!$E2741,Data_RES_TWh!Y$9:Y$1496)</f>
        <v>0</v>
      </c>
      <c r="Z2741" s="13">
        <f>SUMIF(Data_IND_TWh!$A$9:$A$504,Data_TOT_TWh!$B2741&amp;"200_"&amp;Data_TOT_TWh!$E2741,Data_IND_TWh!Z$9:Z$504)+SUMIF(Data_TER_TWh!$A$9:$A$504,Data_TOT_TWh!$B2741&amp;"300_"&amp;Data_TOT_TWh!$E2741,Data_TER_TWh!Z$9:Z$504)+SUMIF(Data_RES_TWh!$A$9:$A$1496,Data_TOT_TWh!$B2741&amp;"400_"&amp;Data_TOT_TWh!$E2741,Data_RES_TWh!Z$9:Z$1496)</f>
        <v>0</v>
      </c>
      <c r="AA2741" s="46">
        <f>SUMIF(Data_IND_TWh!$A$9:$A$504,Data_TOT_TWh!$B2741&amp;"200_"&amp;Data_TOT_TWh!$E2741,Data_IND_TWh!AA$9:AA$504)+SUMIF(Data_TER_TWh!$A$9:$A$504,Data_TOT_TWh!$B2741&amp;"300_"&amp;Data_TOT_TWh!$E2741,Data_TER_TWh!AA$9:AA$504)+SUMIF(Data_RES_TWh!$A$9:$A$1496,Data_TOT_TWh!$B2741&amp;"400_"&amp;Data_TOT_TWh!$E2741,Data_RES_TWh!AA$9:AA$1496)</f>
        <v>0</v>
      </c>
      <c r="AC2741" s="13"/>
      <c r="AE2741" s="13"/>
      <c r="AF2741" s="13">
        <f>SUMIF(Data_IND_TWh!$A$9:$A$504,Data_TOT_TWh!$B2741&amp;"200_"&amp;Data_TOT_TWh!$E2741,Data_IND_TWh!AF$9:AF$504)+SUMIF(Data_TER_TWh!$A$9:$A$504,Data_TOT_TWh!$B2741&amp;"300_"&amp;Data_TOT_TWh!$E2741,Data_TER_TWh!AF$9:AF$504)+SUMIF(Data_RES_TWh!$A$9:$A$1496,Data_TOT_TWh!$B2741&amp;"400_"&amp;Data_TOT_TWh!$E2741,Data_RES_TWh!AF$9:AF$1496)</f>
        <v>0</v>
      </c>
      <c r="AG2741" s="13">
        <f>SUMIF(Data_IND_TWh!$A$9:$A$504,Data_TOT_TWh!$B2741&amp;"200_"&amp;Data_TOT_TWh!$E2741,Data_IND_TWh!AG$9:AG$504)+SUMIF(Data_TER_TWh!$A$9:$A$504,Data_TOT_TWh!$B2741&amp;"300_"&amp;Data_TOT_TWh!$E2741,Data_TER_TWh!AG$9:AG$504)+SUMIF(Data_RES_TWh!$A$9:$A$1496,Data_TOT_TWh!$B2741&amp;"400_"&amp;Data_TOT_TWh!$E2741,Data_RES_TWh!AG$9:AG$1496)</f>
        <v>0</v>
      </c>
      <c r="AH2741" s="46">
        <f>SUMIF(Data_IND_TWh!$A$9:$A$504,Data_TOT_TWh!$B2741&amp;"200_"&amp;Data_TOT_TWh!$E2741,Data_IND_TWh!AH$9:AH$504)+SUMIF(Data_TER_TWh!$A$9:$A$504,Data_TOT_TWh!$B2741&amp;"300_"&amp;Data_TOT_TWh!$E2741,Data_TER_TWh!AH$9:AH$504)+SUMIF(Data_RES_TWh!$A$9:$A$1496,Data_TOT_TWh!$B2741&amp;"400_"&amp;Data_TOT_TWh!$E2741,Data_RES_TWh!AH$9:AH$1496)</f>
        <v>0</v>
      </c>
      <c r="AJ2741" s="13"/>
      <c r="AL2741" s="9"/>
      <c r="AM2741" s="87"/>
      <c r="AN2741" s="87"/>
    </row>
    <row r="2742" spans="12:40">
      <c r="L2742" s="46"/>
      <c r="M2742" s="46"/>
      <c r="O2742" s="47"/>
      <c r="P2742" s="46"/>
      <c r="Q2742" s="46"/>
      <c r="R2742" s="37"/>
      <c r="S2742" s="13"/>
      <c r="U2742" s="13"/>
      <c r="W2742" s="13"/>
      <c r="X2742" s="13">
        <f>SUMIF(Data_IND_TWh!$A$9:$A$504,Data_TOT_TWh!$B2742&amp;"200_"&amp;Data_TOT_TWh!$E2742,Data_IND_TWh!X$9:X$504)+SUMIF(Data_TER_TWh!$A$9:$A$504,Data_TOT_TWh!$B2742&amp;"300_"&amp;Data_TOT_TWh!$E2742,Data_TER_TWh!X$9:X$504)+SUMIF(Data_RES_TWh!$A$9:$A$1496,Data_TOT_TWh!$B2742&amp;"400_"&amp;Data_TOT_TWh!$E2742,Data_RES_TWh!X$9:X$1496)</f>
        <v>0</v>
      </c>
      <c r="Y2742" s="13">
        <f>SUMIF(Data_IND_TWh!$A$9:$A$504,Data_TOT_TWh!$B2742&amp;"200_"&amp;Data_TOT_TWh!$E2742,Data_IND_TWh!Y$9:Y$504)+SUMIF(Data_TER_TWh!$A$9:$A$504,Data_TOT_TWh!$B2742&amp;"300_"&amp;Data_TOT_TWh!$E2742,Data_TER_TWh!Y$9:Y$504)+SUMIF(Data_RES_TWh!$A$9:$A$1496,Data_TOT_TWh!$B2742&amp;"400_"&amp;Data_TOT_TWh!$E2742,Data_RES_TWh!Y$9:Y$1496)</f>
        <v>0</v>
      </c>
      <c r="Z2742" s="13">
        <f>SUMIF(Data_IND_TWh!$A$9:$A$504,Data_TOT_TWh!$B2742&amp;"200_"&amp;Data_TOT_TWh!$E2742,Data_IND_TWh!Z$9:Z$504)+SUMIF(Data_TER_TWh!$A$9:$A$504,Data_TOT_TWh!$B2742&amp;"300_"&amp;Data_TOT_TWh!$E2742,Data_TER_TWh!Z$9:Z$504)+SUMIF(Data_RES_TWh!$A$9:$A$1496,Data_TOT_TWh!$B2742&amp;"400_"&amp;Data_TOT_TWh!$E2742,Data_RES_TWh!Z$9:Z$1496)</f>
        <v>0</v>
      </c>
      <c r="AA2742" s="46">
        <f>SUMIF(Data_IND_TWh!$A$9:$A$504,Data_TOT_TWh!$B2742&amp;"200_"&amp;Data_TOT_TWh!$E2742,Data_IND_TWh!AA$9:AA$504)+SUMIF(Data_TER_TWh!$A$9:$A$504,Data_TOT_TWh!$B2742&amp;"300_"&amp;Data_TOT_TWh!$E2742,Data_TER_TWh!AA$9:AA$504)+SUMIF(Data_RES_TWh!$A$9:$A$1496,Data_TOT_TWh!$B2742&amp;"400_"&amp;Data_TOT_TWh!$E2742,Data_RES_TWh!AA$9:AA$1496)</f>
        <v>0</v>
      </c>
      <c r="AC2742" s="13"/>
      <c r="AE2742" s="13"/>
      <c r="AF2742" s="13">
        <f>SUMIF(Data_IND_TWh!$A$9:$A$504,Data_TOT_TWh!$B2742&amp;"200_"&amp;Data_TOT_TWh!$E2742,Data_IND_TWh!AF$9:AF$504)+SUMIF(Data_TER_TWh!$A$9:$A$504,Data_TOT_TWh!$B2742&amp;"300_"&amp;Data_TOT_TWh!$E2742,Data_TER_TWh!AF$9:AF$504)+SUMIF(Data_RES_TWh!$A$9:$A$1496,Data_TOT_TWh!$B2742&amp;"400_"&amp;Data_TOT_TWh!$E2742,Data_RES_TWh!AF$9:AF$1496)</f>
        <v>0</v>
      </c>
      <c r="AG2742" s="13">
        <f>SUMIF(Data_IND_TWh!$A$9:$A$504,Data_TOT_TWh!$B2742&amp;"200_"&amp;Data_TOT_TWh!$E2742,Data_IND_TWh!AG$9:AG$504)+SUMIF(Data_TER_TWh!$A$9:$A$504,Data_TOT_TWh!$B2742&amp;"300_"&amp;Data_TOT_TWh!$E2742,Data_TER_TWh!AG$9:AG$504)+SUMIF(Data_RES_TWh!$A$9:$A$1496,Data_TOT_TWh!$B2742&amp;"400_"&amp;Data_TOT_TWh!$E2742,Data_RES_TWh!AG$9:AG$1496)</f>
        <v>0</v>
      </c>
      <c r="AH2742" s="46">
        <f>SUMIF(Data_IND_TWh!$A$9:$A$504,Data_TOT_TWh!$B2742&amp;"200_"&amp;Data_TOT_TWh!$E2742,Data_IND_TWh!AH$9:AH$504)+SUMIF(Data_TER_TWh!$A$9:$A$504,Data_TOT_TWh!$B2742&amp;"300_"&amp;Data_TOT_TWh!$E2742,Data_TER_TWh!AH$9:AH$504)+SUMIF(Data_RES_TWh!$A$9:$A$1496,Data_TOT_TWh!$B2742&amp;"400_"&amp;Data_TOT_TWh!$E2742,Data_RES_TWh!AH$9:AH$1496)</f>
        <v>0</v>
      </c>
      <c r="AJ2742" s="13"/>
      <c r="AL2742" s="9"/>
      <c r="AM2742" s="87"/>
      <c r="AN2742" s="87"/>
    </row>
    <row r="2743" spans="12:40">
      <c r="L2743" s="46"/>
      <c r="M2743" s="46"/>
      <c r="O2743" s="47"/>
      <c r="P2743" s="46"/>
      <c r="Q2743" s="46"/>
      <c r="R2743" s="37"/>
      <c r="S2743" s="13"/>
      <c r="U2743" s="13"/>
      <c r="W2743" s="13"/>
      <c r="X2743" s="13">
        <f>SUMIF(Data_IND_TWh!$A$9:$A$504,Data_TOT_TWh!$B2743&amp;"200_"&amp;Data_TOT_TWh!$E2743,Data_IND_TWh!X$9:X$504)+SUMIF(Data_TER_TWh!$A$9:$A$504,Data_TOT_TWh!$B2743&amp;"300_"&amp;Data_TOT_TWh!$E2743,Data_TER_TWh!X$9:X$504)+SUMIF(Data_RES_TWh!$A$9:$A$1496,Data_TOT_TWh!$B2743&amp;"400_"&amp;Data_TOT_TWh!$E2743,Data_RES_TWh!X$9:X$1496)</f>
        <v>0</v>
      </c>
      <c r="Y2743" s="13">
        <f>SUMIF(Data_IND_TWh!$A$9:$A$504,Data_TOT_TWh!$B2743&amp;"200_"&amp;Data_TOT_TWh!$E2743,Data_IND_TWh!Y$9:Y$504)+SUMIF(Data_TER_TWh!$A$9:$A$504,Data_TOT_TWh!$B2743&amp;"300_"&amp;Data_TOT_TWh!$E2743,Data_TER_TWh!Y$9:Y$504)+SUMIF(Data_RES_TWh!$A$9:$A$1496,Data_TOT_TWh!$B2743&amp;"400_"&amp;Data_TOT_TWh!$E2743,Data_RES_TWh!Y$9:Y$1496)</f>
        <v>0</v>
      </c>
      <c r="Z2743" s="13">
        <f>SUMIF(Data_IND_TWh!$A$9:$A$504,Data_TOT_TWh!$B2743&amp;"200_"&amp;Data_TOT_TWh!$E2743,Data_IND_TWh!Z$9:Z$504)+SUMIF(Data_TER_TWh!$A$9:$A$504,Data_TOT_TWh!$B2743&amp;"300_"&amp;Data_TOT_TWh!$E2743,Data_TER_TWh!Z$9:Z$504)+SUMIF(Data_RES_TWh!$A$9:$A$1496,Data_TOT_TWh!$B2743&amp;"400_"&amp;Data_TOT_TWh!$E2743,Data_RES_TWh!Z$9:Z$1496)</f>
        <v>0</v>
      </c>
      <c r="AA2743" s="46">
        <f>SUMIF(Data_IND_TWh!$A$9:$A$504,Data_TOT_TWh!$B2743&amp;"200_"&amp;Data_TOT_TWh!$E2743,Data_IND_TWh!AA$9:AA$504)+SUMIF(Data_TER_TWh!$A$9:$A$504,Data_TOT_TWh!$B2743&amp;"300_"&amp;Data_TOT_TWh!$E2743,Data_TER_TWh!AA$9:AA$504)+SUMIF(Data_RES_TWh!$A$9:$A$1496,Data_TOT_TWh!$B2743&amp;"400_"&amp;Data_TOT_TWh!$E2743,Data_RES_TWh!AA$9:AA$1496)</f>
        <v>0</v>
      </c>
      <c r="AC2743" s="13"/>
      <c r="AE2743" s="13"/>
      <c r="AF2743" s="13">
        <f>SUMIF(Data_IND_TWh!$A$9:$A$504,Data_TOT_TWh!$B2743&amp;"200_"&amp;Data_TOT_TWh!$E2743,Data_IND_TWh!AF$9:AF$504)+SUMIF(Data_TER_TWh!$A$9:$A$504,Data_TOT_TWh!$B2743&amp;"300_"&amp;Data_TOT_TWh!$E2743,Data_TER_TWh!AF$9:AF$504)+SUMIF(Data_RES_TWh!$A$9:$A$1496,Data_TOT_TWh!$B2743&amp;"400_"&amp;Data_TOT_TWh!$E2743,Data_RES_TWh!AF$9:AF$1496)</f>
        <v>0</v>
      </c>
      <c r="AG2743" s="13">
        <f>SUMIF(Data_IND_TWh!$A$9:$A$504,Data_TOT_TWh!$B2743&amp;"200_"&amp;Data_TOT_TWh!$E2743,Data_IND_TWh!AG$9:AG$504)+SUMIF(Data_TER_TWh!$A$9:$A$504,Data_TOT_TWh!$B2743&amp;"300_"&amp;Data_TOT_TWh!$E2743,Data_TER_TWh!AG$9:AG$504)+SUMIF(Data_RES_TWh!$A$9:$A$1496,Data_TOT_TWh!$B2743&amp;"400_"&amp;Data_TOT_TWh!$E2743,Data_RES_TWh!AG$9:AG$1496)</f>
        <v>0</v>
      </c>
      <c r="AH2743" s="46">
        <f>SUMIF(Data_IND_TWh!$A$9:$A$504,Data_TOT_TWh!$B2743&amp;"200_"&amp;Data_TOT_TWh!$E2743,Data_IND_TWh!AH$9:AH$504)+SUMIF(Data_TER_TWh!$A$9:$A$504,Data_TOT_TWh!$B2743&amp;"300_"&amp;Data_TOT_TWh!$E2743,Data_TER_TWh!AH$9:AH$504)+SUMIF(Data_RES_TWh!$A$9:$A$1496,Data_TOT_TWh!$B2743&amp;"400_"&amp;Data_TOT_TWh!$E2743,Data_RES_TWh!AH$9:AH$1496)</f>
        <v>0</v>
      </c>
      <c r="AJ2743" s="13"/>
      <c r="AL2743" s="9"/>
      <c r="AM2743" s="87"/>
      <c r="AN2743" s="87"/>
    </row>
    <row r="2744" spans="12:40">
      <c r="L2744" s="46"/>
      <c r="M2744" s="46"/>
      <c r="O2744" s="47"/>
      <c r="P2744" s="46"/>
      <c r="Q2744" s="46"/>
      <c r="R2744" s="37"/>
      <c r="S2744" s="13"/>
      <c r="U2744" s="13"/>
      <c r="W2744" s="13"/>
      <c r="X2744" s="13">
        <f>SUMIF(Data_IND_TWh!$A$9:$A$504,Data_TOT_TWh!$B2744&amp;"200_"&amp;Data_TOT_TWh!$E2744,Data_IND_TWh!X$9:X$504)+SUMIF(Data_TER_TWh!$A$9:$A$504,Data_TOT_TWh!$B2744&amp;"300_"&amp;Data_TOT_TWh!$E2744,Data_TER_TWh!X$9:X$504)+SUMIF(Data_RES_TWh!$A$9:$A$1496,Data_TOT_TWh!$B2744&amp;"400_"&amp;Data_TOT_TWh!$E2744,Data_RES_TWh!X$9:X$1496)</f>
        <v>0</v>
      </c>
      <c r="Y2744" s="13">
        <f>SUMIF(Data_IND_TWh!$A$9:$A$504,Data_TOT_TWh!$B2744&amp;"200_"&amp;Data_TOT_TWh!$E2744,Data_IND_TWh!Y$9:Y$504)+SUMIF(Data_TER_TWh!$A$9:$A$504,Data_TOT_TWh!$B2744&amp;"300_"&amp;Data_TOT_TWh!$E2744,Data_TER_TWh!Y$9:Y$504)+SUMIF(Data_RES_TWh!$A$9:$A$1496,Data_TOT_TWh!$B2744&amp;"400_"&amp;Data_TOT_TWh!$E2744,Data_RES_TWh!Y$9:Y$1496)</f>
        <v>0</v>
      </c>
      <c r="Z2744" s="13">
        <f>SUMIF(Data_IND_TWh!$A$9:$A$504,Data_TOT_TWh!$B2744&amp;"200_"&amp;Data_TOT_TWh!$E2744,Data_IND_TWh!Z$9:Z$504)+SUMIF(Data_TER_TWh!$A$9:$A$504,Data_TOT_TWh!$B2744&amp;"300_"&amp;Data_TOT_TWh!$E2744,Data_TER_TWh!Z$9:Z$504)+SUMIF(Data_RES_TWh!$A$9:$A$1496,Data_TOT_TWh!$B2744&amp;"400_"&amp;Data_TOT_TWh!$E2744,Data_RES_TWh!Z$9:Z$1496)</f>
        <v>0</v>
      </c>
      <c r="AA2744" s="46">
        <f>SUMIF(Data_IND_TWh!$A$9:$A$504,Data_TOT_TWh!$B2744&amp;"200_"&amp;Data_TOT_TWh!$E2744,Data_IND_TWh!AA$9:AA$504)+SUMIF(Data_TER_TWh!$A$9:$A$504,Data_TOT_TWh!$B2744&amp;"300_"&amp;Data_TOT_TWh!$E2744,Data_TER_TWh!AA$9:AA$504)+SUMIF(Data_RES_TWh!$A$9:$A$1496,Data_TOT_TWh!$B2744&amp;"400_"&amp;Data_TOT_TWh!$E2744,Data_RES_TWh!AA$9:AA$1496)</f>
        <v>0</v>
      </c>
      <c r="AC2744" s="13"/>
      <c r="AE2744" s="13"/>
      <c r="AF2744" s="13">
        <f>SUMIF(Data_IND_TWh!$A$9:$A$504,Data_TOT_TWh!$B2744&amp;"200_"&amp;Data_TOT_TWh!$E2744,Data_IND_TWh!AF$9:AF$504)+SUMIF(Data_TER_TWh!$A$9:$A$504,Data_TOT_TWh!$B2744&amp;"300_"&amp;Data_TOT_TWh!$E2744,Data_TER_TWh!AF$9:AF$504)+SUMIF(Data_RES_TWh!$A$9:$A$1496,Data_TOT_TWh!$B2744&amp;"400_"&amp;Data_TOT_TWh!$E2744,Data_RES_TWh!AF$9:AF$1496)</f>
        <v>0</v>
      </c>
      <c r="AG2744" s="13">
        <f>SUMIF(Data_IND_TWh!$A$9:$A$504,Data_TOT_TWh!$B2744&amp;"200_"&amp;Data_TOT_TWh!$E2744,Data_IND_TWh!AG$9:AG$504)+SUMIF(Data_TER_TWh!$A$9:$A$504,Data_TOT_TWh!$B2744&amp;"300_"&amp;Data_TOT_TWh!$E2744,Data_TER_TWh!AG$9:AG$504)+SUMIF(Data_RES_TWh!$A$9:$A$1496,Data_TOT_TWh!$B2744&amp;"400_"&amp;Data_TOT_TWh!$E2744,Data_RES_TWh!AG$9:AG$1496)</f>
        <v>0</v>
      </c>
      <c r="AH2744" s="46">
        <f>SUMIF(Data_IND_TWh!$A$9:$A$504,Data_TOT_TWh!$B2744&amp;"200_"&amp;Data_TOT_TWh!$E2744,Data_IND_TWh!AH$9:AH$504)+SUMIF(Data_TER_TWh!$A$9:$A$504,Data_TOT_TWh!$B2744&amp;"300_"&amp;Data_TOT_TWh!$E2744,Data_TER_TWh!AH$9:AH$504)+SUMIF(Data_RES_TWh!$A$9:$A$1496,Data_TOT_TWh!$B2744&amp;"400_"&amp;Data_TOT_TWh!$E2744,Data_RES_TWh!AH$9:AH$1496)</f>
        <v>0</v>
      </c>
      <c r="AJ2744" s="13"/>
      <c r="AL2744" s="9"/>
      <c r="AM2744" s="87"/>
      <c r="AN2744" s="87"/>
    </row>
    <row r="2745" spans="12:40">
      <c r="L2745" s="46"/>
      <c r="M2745" s="46"/>
      <c r="O2745" s="47"/>
      <c r="P2745" s="46"/>
      <c r="Q2745" s="46"/>
      <c r="R2745" s="37"/>
      <c r="S2745" s="13"/>
      <c r="U2745" s="13"/>
      <c r="W2745" s="13"/>
      <c r="X2745" s="13">
        <f>SUMIF(Data_IND_TWh!$A$9:$A$504,Data_TOT_TWh!$B2745&amp;"200_"&amp;Data_TOT_TWh!$E2745,Data_IND_TWh!X$9:X$504)+SUMIF(Data_TER_TWh!$A$9:$A$504,Data_TOT_TWh!$B2745&amp;"300_"&amp;Data_TOT_TWh!$E2745,Data_TER_TWh!X$9:X$504)+SUMIF(Data_RES_TWh!$A$9:$A$1496,Data_TOT_TWh!$B2745&amp;"400_"&amp;Data_TOT_TWh!$E2745,Data_RES_TWh!X$9:X$1496)</f>
        <v>0</v>
      </c>
      <c r="Y2745" s="13">
        <f>SUMIF(Data_IND_TWh!$A$9:$A$504,Data_TOT_TWh!$B2745&amp;"200_"&amp;Data_TOT_TWh!$E2745,Data_IND_TWh!Y$9:Y$504)+SUMIF(Data_TER_TWh!$A$9:$A$504,Data_TOT_TWh!$B2745&amp;"300_"&amp;Data_TOT_TWh!$E2745,Data_TER_TWh!Y$9:Y$504)+SUMIF(Data_RES_TWh!$A$9:$A$1496,Data_TOT_TWh!$B2745&amp;"400_"&amp;Data_TOT_TWh!$E2745,Data_RES_TWh!Y$9:Y$1496)</f>
        <v>0</v>
      </c>
      <c r="Z2745" s="13">
        <f>SUMIF(Data_IND_TWh!$A$9:$A$504,Data_TOT_TWh!$B2745&amp;"200_"&amp;Data_TOT_TWh!$E2745,Data_IND_TWh!Z$9:Z$504)+SUMIF(Data_TER_TWh!$A$9:$A$504,Data_TOT_TWh!$B2745&amp;"300_"&amp;Data_TOT_TWh!$E2745,Data_TER_TWh!Z$9:Z$504)+SUMIF(Data_RES_TWh!$A$9:$A$1496,Data_TOT_TWh!$B2745&amp;"400_"&amp;Data_TOT_TWh!$E2745,Data_RES_TWh!Z$9:Z$1496)</f>
        <v>0</v>
      </c>
      <c r="AA2745" s="46">
        <f>SUMIF(Data_IND_TWh!$A$9:$A$504,Data_TOT_TWh!$B2745&amp;"200_"&amp;Data_TOT_TWh!$E2745,Data_IND_TWh!AA$9:AA$504)+SUMIF(Data_TER_TWh!$A$9:$A$504,Data_TOT_TWh!$B2745&amp;"300_"&amp;Data_TOT_TWh!$E2745,Data_TER_TWh!AA$9:AA$504)+SUMIF(Data_RES_TWh!$A$9:$A$1496,Data_TOT_TWh!$B2745&amp;"400_"&amp;Data_TOT_TWh!$E2745,Data_RES_TWh!AA$9:AA$1496)</f>
        <v>0</v>
      </c>
      <c r="AC2745" s="13"/>
      <c r="AE2745" s="13"/>
      <c r="AF2745" s="13">
        <f>SUMIF(Data_IND_TWh!$A$9:$A$504,Data_TOT_TWh!$B2745&amp;"200_"&amp;Data_TOT_TWh!$E2745,Data_IND_TWh!AF$9:AF$504)+SUMIF(Data_TER_TWh!$A$9:$A$504,Data_TOT_TWh!$B2745&amp;"300_"&amp;Data_TOT_TWh!$E2745,Data_TER_TWh!AF$9:AF$504)+SUMIF(Data_RES_TWh!$A$9:$A$1496,Data_TOT_TWh!$B2745&amp;"400_"&amp;Data_TOT_TWh!$E2745,Data_RES_TWh!AF$9:AF$1496)</f>
        <v>0</v>
      </c>
      <c r="AG2745" s="13">
        <f>SUMIF(Data_IND_TWh!$A$9:$A$504,Data_TOT_TWh!$B2745&amp;"200_"&amp;Data_TOT_TWh!$E2745,Data_IND_TWh!AG$9:AG$504)+SUMIF(Data_TER_TWh!$A$9:$A$504,Data_TOT_TWh!$B2745&amp;"300_"&amp;Data_TOT_TWh!$E2745,Data_TER_TWh!AG$9:AG$504)+SUMIF(Data_RES_TWh!$A$9:$A$1496,Data_TOT_TWh!$B2745&amp;"400_"&amp;Data_TOT_TWh!$E2745,Data_RES_TWh!AG$9:AG$1496)</f>
        <v>0</v>
      </c>
      <c r="AH2745" s="46">
        <f>SUMIF(Data_IND_TWh!$A$9:$A$504,Data_TOT_TWh!$B2745&amp;"200_"&amp;Data_TOT_TWh!$E2745,Data_IND_TWh!AH$9:AH$504)+SUMIF(Data_TER_TWh!$A$9:$A$504,Data_TOT_TWh!$B2745&amp;"300_"&amp;Data_TOT_TWh!$E2745,Data_TER_TWh!AH$9:AH$504)+SUMIF(Data_RES_TWh!$A$9:$A$1496,Data_TOT_TWh!$B2745&amp;"400_"&amp;Data_TOT_TWh!$E2745,Data_RES_TWh!AH$9:AH$1496)</f>
        <v>0</v>
      </c>
      <c r="AJ2745" s="13"/>
      <c r="AL2745" s="9"/>
      <c r="AM2745" s="87"/>
      <c r="AN2745" s="87"/>
    </row>
    <row r="2746" spans="12:40">
      <c r="L2746" s="46"/>
      <c r="M2746" s="46"/>
      <c r="O2746" s="47"/>
      <c r="P2746" s="46"/>
      <c r="Q2746" s="46"/>
      <c r="R2746" s="37"/>
      <c r="S2746" s="13"/>
      <c r="U2746" s="13"/>
      <c r="W2746" s="13"/>
      <c r="X2746" s="13">
        <f>SUMIF(Data_IND_TWh!$A$9:$A$504,Data_TOT_TWh!$B2746&amp;"200_"&amp;Data_TOT_TWh!$E2746,Data_IND_TWh!X$9:X$504)+SUMIF(Data_TER_TWh!$A$9:$A$504,Data_TOT_TWh!$B2746&amp;"300_"&amp;Data_TOT_TWh!$E2746,Data_TER_TWh!X$9:X$504)+SUMIF(Data_RES_TWh!$A$9:$A$1496,Data_TOT_TWh!$B2746&amp;"400_"&amp;Data_TOT_TWh!$E2746,Data_RES_TWh!X$9:X$1496)</f>
        <v>0</v>
      </c>
      <c r="Y2746" s="13">
        <f>SUMIF(Data_IND_TWh!$A$9:$A$504,Data_TOT_TWh!$B2746&amp;"200_"&amp;Data_TOT_TWh!$E2746,Data_IND_TWh!Y$9:Y$504)+SUMIF(Data_TER_TWh!$A$9:$A$504,Data_TOT_TWh!$B2746&amp;"300_"&amp;Data_TOT_TWh!$E2746,Data_TER_TWh!Y$9:Y$504)+SUMIF(Data_RES_TWh!$A$9:$A$1496,Data_TOT_TWh!$B2746&amp;"400_"&amp;Data_TOT_TWh!$E2746,Data_RES_TWh!Y$9:Y$1496)</f>
        <v>0</v>
      </c>
      <c r="Z2746" s="13">
        <f>SUMIF(Data_IND_TWh!$A$9:$A$504,Data_TOT_TWh!$B2746&amp;"200_"&amp;Data_TOT_TWh!$E2746,Data_IND_TWh!Z$9:Z$504)+SUMIF(Data_TER_TWh!$A$9:$A$504,Data_TOT_TWh!$B2746&amp;"300_"&amp;Data_TOT_TWh!$E2746,Data_TER_TWh!Z$9:Z$504)+SUMIF(Data_RES_TWh!$A$9:$A$1496,Data_TOT_TWh!$B2746&amp;"400_"&amp;Data_TOT_TWh!$E2746,Data_RES_TWh!Z$9:Z$1496)</f>
        <v>0</v>
      </c>
      <c r="AA2746" s="46">
        <f>SUMIF(Data_IND_TWh!$A$9:$A$504,Data_TOT_TWh!$B2746&amp;"200_"&amp;Data_TOT_TWh!$E2746,Data_IND_TWh!AA$9:AA$504)+SUMIF(Data_TER_TWh!$A$9:$A$504,Data_TOT_TWh!$B2746&amp;"300_"&amp;Data_TOT_TWh!$E2746,Data_TER_TWh!AA$9:AA$504)+SUMIF(Data_RES_TWh!$A$9:$A$1496,Data_TOT_TWh!$B2746&amp;"400_"&amp;Data_TOT_TWh!$E2746,Data_RES_TWh!AA$9:AA$1496)</f>
        <v>0</v>
      </c>
      <c r="AC2746" s="13"/>
      <c r="AE2746" s="13"/>
      <c r="AF2746" s="13">
        <f>SUMIF(Data_IND_TWh!$A$9:$A$504,Data_TOT_TWh!$B2746&amp;"200_"&amp;Data_TOT_TWh!$E2746,Data_IND_TWh!AF$9:AF$504)+SUMIF(Data_TER_TWh!$A$9:$A$504,Data_TOT_TWh!$B2746&amp;"300_"&amp;Data_TOT_TWh!$E2746,Data_TER_TWh!AF$9:AF$504)+SUMIF(Data_RES_TWh!$A$9:$A$1496,Data_TOT_TWh!$B2746&amp;"400_"&amp;Data_TOT_TWh!$E2746,Data_RES_TWh!AF$9:AF$1496)</f>
        <v>0</v>
      </c>
      <c r="AG2746" s="13">
        <f>SUMIF(Data_IND_TWh!$A$9:$A$504,Data_TOT_TWh!$B2746&amp;"200_"&amp;Data_TOT_TWh!$E2746,Data_IND_TWh!AG$9:AG$504)+SUMIF(Data_TER_TWh!$A$9:$A$504,Data_TOT_TWh!$B2746&amp;"300_"&amp;Data_TOT_TWh!$E2746,Data_TER_TWh!AG$9:AG$504)+SUMIF(Data_RES_TWh!$A$9:$A$1496,Data_TOT_TWh!$B2746&amp;"400_"&amp;Data_TOT_TWh!$E2746,Data_RES_TWh!AG$9:AG$1496)</f>
        <v>0</v>
      </c>
      <c r="AH2746" s="46">
        <f>SUMIF(Data_IND_TWh!$A$9:$A$504,Data_TOT_TWh!$B2746&amp;"200_"&amp;Data_TOT_TWh!$E2746,Data_IND_TWh!AH$9:AH$504)+SUMIF(Data_TER_TWh!$A$9:$A$504,Data_TOT_TWh!$B2746&amp;"300_"&amp;Data_TOT_TWh!$E2746,Data_TER_TWh!AH$9:AH$504)+SUMIF(Data_RES_TWh!$A$9:$A$1496,Data_TOT_TWh!$B2746&amp;"400_"&amp;Data_TOT_TWh!$E2746,Data_RES_TWh!AH$9:AH$1496)</f>
        <v>0</v>
      </c>
      <c r="AJ2746" s="13"/>
      <c r="AL2746" s="9"/>
      <c r="AM2746" s="87"/>
      <c r="AN2746" s="87"/>
    </row>
    <row r="2747" spans="12:40">
      <c r="L2747" s="46"/>
      <c r="M2747" s="46"/>
      <c r="O2747" s="47"/>
      <c r="P2747" s="46"/>
      <c r="Q2747" s="46"/>
      <c r="R2747" s="37"/>
      <c r="S2747" s="13"/>
      <c r="U2747" s="13"/>
      <c r="W2747" s="13"/>
      <c r="X2747" s="13">
        <f>SUMIF(Data_IND_TWh!$A$9:$A$504,Data_TOT_TWh!$B2747&amp;"200_"&amp;Data_TOT_TWh!$E2747,Data_IND_TWh!X$9:X$504)+SUMIF(Data_TER_TWh!$A$9:$A$504,Data_TOT_TWh!$B2747&amp;"300_"&amp;Data_TOT_TWh!$E2747,Data_TER_TWh!X$9:X$504)+SUMIF(Data_RES_TWh!$A$9:$A$1496,Data_TOT_TWh!$B2747&amp;"400_"&amp;Data_TOT_TWh!$E2747,Data_RES_TWh!X$9:X$1496)</f>
        <v>0</v>
      </c>
      <c r="Y2747" s="13">
        <f>SUMIF(Data_IND_TWh!$A$9:$A$504,Data_TOT_TWh!$B2747&amp;"200_"&amp;Data_TOT_TWh!$E2747,Data_IND_TWh!Y$9:Y$504)+SUMIF(Data_TER_TWh!$A$9:$A$504,Data_TOT_TWh!$B2747&amp;"300_"&amp;Data_TOT_TWh!$E2747,Data_TER_TWh!Y$9:Y$504)+SUMIF(Data_RES_TWh!$A$9:$A$1496,Data_TOT_TWh!$B2747&amp;"400_"&amp;Data_TOT_TWh!$E2747,Data_RES_TWh!Y$9:Y$1496)</f>
        <v>0</v>
      </c>
      <c r="Z2747" s="13">
        <f>SUMIF(Data_IND_TWh!$A$9:$A$504,Data_TOT_TWh!$B2747&amp;"200_"&amp;Data_TOT_TWh!$E2747,Data_IND_TWh!Z$9:Z$504)+SUMIF(Data_TER_TWh!$A$9:$A$504,Data_TOT_TWh!$B2747&amp;"300_"&amp;Data_TOT_TWh!$E2747,Data_TER_TWh!Z$9:Z$504)+SUMIF(Data_RES_TWh!$A$9:$A$1496,Data_TOT_TWh!$B2747&amp;"400_"&amp;Data_TOT_TWh!$E2747,Data_RES_TWh!Z$9:Z$1496)</f>
        <v>0</v>
      </c>
      <c r="AA2747" s="46">
        <f>SUMIF(Data_IND_TWh!$A$9:$A$504,Data_TOT_TWh!$B2747&amp;"200_"&amp;Data_TOT_TWh!$E2747,Data_IND_TWh!AA$9:AA$504)+SUMIF(Data_TER_TWh!$A$9:$A$504,Data_TOT_TWh!$B2747&amp;"300_"&amp;Data_TOT_TWh!$E2747,Data_TER_TWh!AA$9:AA$504)+SUMIF(Data_RES_TWh!$A$9:$A$1496,Data_TOT_TWh!$B2747&amp;"400_"&amp;Data_TOT_TWh!$E2747,Data_RES_TWh!AA$9:AA$1496)</f>
        <v>0</v>
      </c>
      <c r="AC2747" s="13"/>
      <c r="AE2747" s="13"/>
      <c r="AF2747" s="13">
        <f>SUMIF(Data_IND_TWh!$A$9:$A$504,Data_TOT_TWh!$B2747&amp;"200_"&amp;Data_TOT_TWh!$E2747,Data_IND_TWh!AF$9:AF$504)+SUMIF(Data_TER_TWh!$A$9:$A$504,Data_TOT_TWh!$B2747&amp;"300_"&amp;Data_TOT_TWh!$E2747,Data_TER_TWh!AF$9:AF$504)+SUMIF(Data_RES_TWh!$A$9:$A$1496,Data_TOT_TWh!$B2747&amp;"400_"&amp;Data_TOT_TWh!$E2747,Data_RES_TWh!AF$9:AF$1496)</f>
        <v>0</v>
      </c>
      <c r="AG2747" s="13">
        <f>SUMIF(Data_IND_TWh!$A$9:$A$504,Data_TOT_TWh!$B2747&amp;"200_"&amp;Data_TOT_TWh!$E2747,Data_IND_TWh!AG$9:AG$504)+SUMIF(Data_TER_TWh!$A$9:$A$504,Data_TOT_TWh!$B2747&amp;"300_"&amp;Data_TOT_TWh!$E2747,Data_TER_TWh!AG$9:AG$504)+SUMIF(Data_RES_TWh!$A$9:$A$1496,Data_TOT_TWh!$B2747&amp;"400_"&amp;Data_TOT_TWh!$E2747,Data_RES_TWh!AG$9:AG$1496)</f>
        <v>0</v>
      </c>
      <c r="AH2747" s="46">
        <f>SUMIF(Data_IND_TWh!$A$9:$A$504,Data_TOT_TWh!$B2747&amp;"200_"&amp;Data_TOT_TWh!$E2747,Data_IND_TWh!AH$9:AH$504)+SUMIF(Data_TER_TWh!$A$9:$A$504,Data_TOT_TWh!$B2747&amp;"300_"&amp;Data_TOT_TWh!$E2747,Data_TER_TWh!AH$9:AH$504)+SUMIF(Data_RES_TWh!$A$9:$A$1496,Data_TOT_TWh!$B2747&amp;"400_"&amp;Data_TOT_TWh!$E2747,Data_RES_TWh!AH$9:AH$1496)</f>
        <v>0</v>
      </c>
      <c r="AJ2747" s="13"/>
      <c r="AL2747" s="9"/>
      <c r="AM2747" s="87"/>
      <c r="AN2747" s="87"/>
    </row>
    <row r="2748" spans="12:40">
      <c r="L2748" s="46"/>
      <c r="M2748" s="46"/>
      <c r="O2748" s="47"/>
      <c r="P2748" s="46"/>
      <c r="Q2748" s="46"/>
      <c r="R2748" s="37"/>
      <c r="S2748" s="13"/>
      <c r="U2748" s="13"/>
      <c r="W2748" s="13"/>
      <c r="X2748" s="13">
        <f>SUMIF(Data_IND_TWh!$A$9:$A$504,Data_TOT_TWh!$B2748&amp;"200_"&amp;Data_TOT_TWh!$E2748,Data_IND_TWh!X$9:X$504)+SUMIF(Data_TER_TWh!$A$9:$A$504,Data_TOT_TWh!$B2748&amp;"300_"&amp;Data_TOT_TWh!$E2748,Data_TER_TWh!X$9:X$504)+SUMIF(Data_RES_TWh!$A$9:$A$1496,Data_TOT_TWh!$B2748&amp;"400_"&amp;Data_TOT_TWh!$E2748,Data_RES_TWh!X$9:X$1496)</f>
        <v>0</v>
      </c>
      <c r="Y2748" s="13">
        <f>SUMIF(Data_IND_TWh!$A$9:$A$504,Data_TOT_TWh!$B2748&amp;"200_"&amp;Data_TOT_TWh!$E2748,Data_IND_TWh!Y$9:Y$504)+SUMIF(Data_TER_TWh!$A$9:$A$504,Data_TOT_TWh!$B2748&amp;"300_"&amp;Data_TOT_TWh!$E2748,Data_TER_TWh!Y$9:Y$504)+SUMIF(Data_RES_TWh!$A$9:$A$1496,Data_TOT_TWh!$B2748&amp;"400_"&amp;Data_TOT_TWh!$E2748,Data_RES_TWh!Y$9:Y$1496)</f>
        <v>0</v>
      </c>
      <c r="Z2748" s="13">
        <f>SUMIF(Data_IND_TWh!$A$9:$A$504,Data_TOT_TWh!$B2748&amp;"200_"&amp;Data_TOT_TWh!$E2748,Data_IND_TWh!Z$9:Z$504)+SUMIF(Data_TER_TWh!$A$9:$A$504,Data_TOT_TWh!$B2748&amp;"300_"&amp;Data_TOT_TWh!$E2748,Data_TER_TWh!Z$9:Z$504)+SUMIF(Data_RES_TWh!$A$9:$A$1496,Data_TOT_TWh!$B2748&amp;"400_"&amp;Data_TOT_TWh!$E2748,Data_RES_TWh!Z$9:Z$1496)</f>
        <v>0</v>
      </c>
      <c r="AA2748" s="46">
        <f>SUMIF(Data_IND_TWh!$A$9:$A$504,Data_TOT_TWh!$B2748&amp;"200_"&amp;Data_TOT_TWh!$E2748,Data_IND_TWh!AA$9:AA$504)+SUMIF(Data_TER_TWh!$A$9:$A$504,Data_TOT_TWh!$B2748&amp;"300_"&amp;Data_TOT_TWh!$E2748,Data_TER_TWh!AA$9:AA$504)+SUMIF(Data_RES_TWh!$A$9:$A$1496,Data_TOT_TWh!$B2748&amp;"400_"&amp;Data_TOT_TWh!$E2748,Data_RES_TWh!AA$9:AA$1496)</f>
        <v>0</v>
      </c>
      <c r="AC2748" s="13"/>
      <c r="AE2748" s="13"/>
      <c r="AF2748" s="13">
        <f>SUMIF(Data_IND_TWh!$A$9:$A$504,Data_TOT_TWh!$B2748&amp;"200_"&amp;Data_TOT_TWh!$E2748,Data_IND_TWh!AF$9:AF$504)+SUMIF(Data_TER_TWh!$A$9:$A$504,Data_TOT_TWh!$B2748&amp;"300_"&amp;Data_TOT_TWh!$E2748,Data_TER_TWh!AF$9:AF$504)+SUMIF(Data_RES_TWh!$A$9:$A$1496,Data_TOT_TWh!$B2748&amp;"400_"&amp;Data_TOT_TWh!$E2748,Data_RES_TWh!AF$9:AF$1496)</f>
        <v>0</v>
      </c>
      <c r="AG2748" s="13">
        <f>SUMIF(Data_IND_TWh!$A$9:$A$504,Data_TOT_TWh!$B2748&amp;"200_"&amp;Data_TOT_TWh!$E2748,Data_IND_TWh!AG$9:AG$504)+SUMIF(Data_TER_TWh!$A$9:$A$504,Data_TOT_TWh!$B2748&amp;"300_"&amp;Data_TOT_TWh!$E2748,Data_TER_TWh!AG$9:AG$504)+SUMIF(Data_RES_TWh!$A$9:$A$1496,Data_TOT_TWh!$B2748&amp;"400_"&amp;Data_TOT_TWh!$E2748,Data_RES_TWh!AG$9:AG$1496)</f>
        <v>0</v>
      </c>
      <c r="AH2748" s="46">
        <f>SUMIF(Data_IND_TWh!$A$9:$A$504,Data_TOT_TWh!$B2748&amp;"200_"&amp;Data_TOT_TWh!$E2748,Data_IND_TWh!AH$9:AH$504)+SUMIF(Data_TER_TWh!$A$9:$A$504,Data_TOT_TWh!$B2748&amp;"300_"&amp;Data_TOT_TWh!$E2748,Data_TER_TWh!AH$9:AH$504)+SUMIF(Data_RES_TWh!$A$9:$A$1496,Data_TOT_TWh!$B2748&amp;"400_"&amp;Data_TOT_TWh!$E2748,Data_RES_TWh!AH$9:AH$1496)</f>
        <v>0</v>
      </c>
      <c r="AJ2748" s="13"/>
      <c r="AL2748" s="9"/>
      <c r="AM2748" s="87"/>
      <c r="AN2748" s="87"/>
    </row>
    <row r="2749" spans="12:40">
      <c r="L2749" s="46"/>
      <c r="M2749" s="46"/>
      <c r="O2749" s="47"/>
      <c r="P2749" s="46"/>
      <c r="Q2749" s="46"/>
      <c r="R2749" s="37"/>
      <c r="S2749" s="13"/>
      <c r="U2749" s="13"/>
      <c r="W2749" s="13"/>
      <c r="X2749" s="13">
        <f>SUMIF(Data_IND_TWh!$A$9:$A$504,Data_TOT_TWh!$B2749&amp;"200_"&amp;Data_TOT_TWh!$E2749,Data_IND_TWh!X$9:X$504)+SUMIF(Data_TER_TWh!$A$9:$A$504,Data_TOT_TWh!$B2749&amp;"300_"&amp;Data_TOT_TWh!$E2749,Data_TER_TWh!X$9:X$504)+SUMIF(Data_RES_TWh!$A$9:$A$1496,Data_TOT_TWh!$B2749&amp;"400_"&amp;Data_TOT_TWh!$E2749,Data_RES_TWh!X$9:X$1496)</f>
        <v>0</v>
      </c>
      <c r="Y2749" s="13">
        <f>SUMIF(Data_IND_TWh!$A$9:$A$504,Data_TOT_TWh!$B2749&amp;"200_"&amp;Data_TOT_TWh!$E2749,Data_IND_TWh!Y$9:Y$504)+SUMIF(Data_TER_TWh!$A$9:$A$504,Data_TOT_TWh!$B2749&amp;"300_"&amp;Data_TOT_TWh!$E2749,Data_TER_TWh!Y$9:Y$504)+SUMIF(Data_RES_TWh!$A$9:$A$1496,Data_TOT_TWh!$B2749&amp;"400_"&amp;Data_TOT_TWh!$E2749,Data_RES_TWh!Y$9:Y$1496)</f>
        <v>0</v>
      </c>
      <c r="Z2749" s="13">
        <f>SUMIF(Data_IND_TWh!$A$9:$A$504,Data_TOT_TWh!$B2749&amp;"200_"&amp;Data_TOT_TWh!$E2749,Data_IND_TWh!Z$9:Z$504)+SUMIF(Data_TER_TWh!$A$9:$A$504,Data_TOT_TWh!$B2749&amp;"300_"&amp;Data_TOT_TWh!$E2749,Data_TER_TWh!Z$9:Z$504)+SUMIF(Data_RES_TWh!$A$9:$A$1496,Data_TOT_TWh!$B2749&amp;"400_"&amp;Data_TOT_TWh!$E2749,Data_RES_TWh!Z$9:Z$1496)</f>
        <v>0</v>
      </c>
      <c r="AA2749" s="46">
        <f>SUMIF(Data_IND_TWh!$A$9:$A$504,Data_TOT_TWh!$B2749&amp;"200_"&amp;Data_TOT_TWh!$E2749,Data_IND_TWh!AA$9:AA$504)+SUMIF(Data_TER_TWh!$A$9:$A$504,Data_TOT_TWh!$B2749&amp;"300_"&amp;Data_TOT_TWh!$E2749,Data_TER_TWh!AA$9:AA$504)+SUMIF(Data_RES_TWh!$A$9:$A$1496,Data_TOT_TWh!$B2749&amp;"400_"&amp;Data_TOT_TWh!$E2749,Data_RES_TWh!AA$9:AA$1496)</f>
        <v>0</v>
      </c>
      <c r="AC2749" s="13"/>
      <c r="AE2749" s="13"/>
      <c r="AF2749" s="13">
        <f>SUMIF(Data_IND_TWh!$A$9:$A$504,Data_TOT_TWh!$B2749&amp;"200_"&amp;Data_TOT_TWh!$E2749,Data_IND_TWh!AF$9:AF$504)+SUMIF(Data_TER_TWh!$A$9:$A$504,Data_TOT_TWh!$B2749&amp;"300_"&amp;Data_TOT_TWh!$E2749,Data_TER_TWh!AF$9:AF$504)+SUMIF(Data_RES_TWh!$A$9:$A$1496,Data_TOT_TWh!$B2749&amp;"400_"&amp;Data_TOT_TWh!$E2749,Data_RES_TWh!AF$9:AF$1496)</f>
        <v>0</v>
      </c>
      <c r="AG2749" s="13">
        <f>SUMIF(Data_IND_TWh!$A$9:$A$504,Data_TOT_TWh!$B2749&amp;"200_"&amp;Data_TOT_TWh!$E2749,Data_IND_TWh!AG$9:AG$504)+SUMIF(Data_TER_TWh!$A$9:$A$504,Data_TOT_TWh!$B2749&amp;"300_"&amp;Data_TOT_TWh!$E2749,Data_TER_TWh!AG$9:AG$504)+SUMIF(Data_RES_TWh!$A$9:$A$1496,Data_TOT_TWh!$B2749&amp;"400_"&amp;Data_TOT_TWh!$E2749,Data_RES_TWh!AG$9:AG$1496)</f>
        <v>0</v>
      </c>
      <c r="AH2749" s="46">
        <f>SUMIF(Data_IND_TWh!$A$9:$A$504,Data_TOT_TWh!$B2749&amp;"200_"&amp;Data_TOT_TWh!$E2749,Data_IND_TWh!AH$9:AH$504)+SUMIF(Data_TER_TWh!$A$9:$A$504,Data_TOT_TWh!$B2749&amp;"300_"&amp;Data_TOT_TWh!$E2749,Data_TER_TWh!AH$9:AH$504)+SUMIF(Data_RES_TWh!$A$9:$A$1496,Data_TOT_TWh!$B2749&amp;"400_"&amp;Data_TOT_TWh!$E2749,Data_RES_TWh!AH$9:AH$1496)</f>
        <v>0</v>
      </c>
      <c r="AJ2749" s="13"/>
      <c r="AL2749" s="9"/>
      <c r="AM2749" s="87"/>
      <c r="AN2749" s="87"/>
    </row>
    <row r="2750" spans="12:40">
      <c r="L2750" s="46"/>
      <c r="M2750" s="46"/>
      <c r="O2750" s="47"/>
      <c r="P2750" s="46"/>
      <c r="Q2750" s="46"/>
      <c r="R2750" s="37"/>
      <c r="S2750" s="13"/>
      <c r="U2750" s="13"/>
      <c r="W2750" s="13"/>
      <c r="X2750" s="13">
        <f>SUMIF(Data_IND_TWh!$A$9:$A$504,Data_TOT_TWh!$B2750&amp;"200_"&amp;Data_TOT_TWh!$E2750,Data_IND_TWh!X$9:X$504)+SUMIF(Data_TER_TWh!$A$9:$A$504,Data_TOT_TWh!$B2750&amp;"300_"&amp;Data_TOT_TWh!$E2750,Data_TER_TWh!X$9:X$504)+SUMIF(Data_RES_TWh!$A$9:$A$1496,Data_TOT_TWh!$B2750&amp;"400_"&amp;Data_TOT_TWh!$E2750,Data_RES_TWh!X$9:X$1496)</f>
        <v>0</v>
      </c>
      <c r="Y2750" s="13">
        <f>SUMIF(Data_IND_TWh!$A$9:$A$504,Data_TOT_TWh!$B2750&amp;"200_"&amp;Data_TOT_TWh!$E2750,Data_IND_TWh!Y$9:Y$504)+SUMIF(Data_TER_TWh!$A$9:$A$504,Data_TOT_TWh!$B2750&amp;"300_"&amp;Data_TOT_TWh!$E2750,Data_TER_TWh!Y$9:Y$504)+SUMIF(Data_RES_TWh!$A$9:$A$1496,Data_TOT_TWh!$B2750&amp;"400_"&amp;Data_TOT_TWh!$E2750,Data_RES_TWh!Y$9:Y$1496)</f>
        <v>0</v>
      </c>
      <c r="Z2750" s="13">
        <f>SUMIF(Data_IND_TWh!$A$9:$A$504,Data_TOT_TWh!$B2750&amp;"200_"&amp;Data_TOT_TWh!$E2750,Data_IND_TWh!Z$9:Z$504)+SUMIF(Data_TER_TWh!$A$9:$A$504,Data_TOT_TWh!$B2750&amp;"300_"&amp;Data_TOT_TWh!$E2750,Data_TER_TWh!Z$9:Z$504)+SUMIF(Data_RES_TWh!$A$9:$A$1496,Data_TOT_TWh!$B2750&amp;"400_"&amp;Data_TOT_TWh!$E2750,Data_RES_TWh!Z$9:Z$1496)</f>
        <v>0</v>
      </c>
      <c r="AA2750" s="46">
        <f>SUMIF(Data_IND_TWh!$A$9:$A$504,Data_TOT_TWh!$B2750&amp;"200_"&amp;Data_TOT_TWh!$E2750,Data_IND_TWh!AA$9:AA$504)+SUMIF(Data_TER_TWh!$A$9:$A$504,Data_TOT_TWh!$B2750&amp;"300_"&amp;Data_TOT_TWh!$E2750,Data_TER_TWh!AA$9:AA$504)+SUMIF(Data_RES_TWh!$A$9:$A$1496,Data_TOT_TWh!$B2750&amp;"400_"&amp;Data_TOT_TWh!$E2750,Data_RES_TWh!AA$9:AA$1496)</f>
        <v>0</v>
      </c>
      <c r="AC2750" s="13"/>
      <c r="AE2750" s="13"/>
      <c r="AF2750" s="13">
        <f>SUMIF(Data_IND_TWh!$A$9:$A$504,Data_TOT_TWh!$B2750&amp;"200_"&amp;Data_TOT_TWh!$E2750,Data_IND_TWh!AF$9:AF$504)+SUMIF(Data_TER_TWh!$A$9:$A$504,Data_TOT_TWh!$B2750&amp;"300_"&amp;Data_TOT_TWh!$E2750,Data_TER_TWh!AF$9:AF$504)+SUMIF(Data_RES_TWh!$A$9:$A$1496,Data_TOT_TWh!$B2750&amp;"400_"&amp;Data_TOT_TWh!$E2750,Data_RES_TWh!AF$9:AF$1496)</f>
        <v>0</v>
      </c>
      <c r="AG2750" s="13">
        <f>SUMIF(Data_IND_TWh!$A$9:$A$504,Data_TOT_TWh!$B2750&amp;"200_"&amp;Data_TOT_TWh!$E2750,Data_IND_TWh!AG$9:AG$504)+SUMIF(Data_TER_TWh!$A$9:$A$504,Data_TOT_TWh!$B2750&amp;"300_"&amp;Data_TOT_TWh!$E2750,Data_TER_TWh!AG$9:AG$504)+SUMIF(Data_RES_TWh!$A$9:$A$1496,Data_TOT_TWh!$B2750&amp;"400_"&amp;Data_TOT_TWh!$E2750,Data_RES_TWh!AG$9:AG$1496)</f>
        <v>0</v>
      </c>
      <c r="AH2750" s="46">
        <f>SUMIF(Data_IND_TWh!$A$9:$A$504,Data_TOT_TWh!$B2750&amp;"200_"&amp;Data_TOT_TWh!$E2750,Data_IND_TWh!AH$9:AH$504)+SUMIF(Data_TER_TWh!$A$9:$A$504,Data_TOT_TWh!$B2750&amp;"300_"&amp;Data_TOT_TWh!$E2750,Data_TER_TWh!AH$9:AH$504)+SUMIF(Data_RES_TWh!$A$9:$A$1496,Data_TOT_TWh!$B2750&amp;"400_"&amp;Data_TOT_TWh!$E2750,Data_RES_TWh!AH$9:AH$1496)</f>
        <v>0</v>
      </c>
      <c r="AJ2750" s="13"/>
      <c r="AL2750" s="9"/>
      <c r="AM2750" s="87"/>
      <c r="AN2750" s="87"/>
    </row>
    <row r="2751" spans="12:40">
      <c r="L2751" s="46"/>
      <c r="M2751" s="46"/>
      <c r="O2751" s="47"/>
      <c r="P2751" s="46"/>
      <c r="Q2751" s="46"/>
      <c r="R2751" s="37"/>
      <c r="S2751" s="13"/>
      <c r="U2751" s="13"/>
      <c r="W2751" s="13"/>
      <c r="X2751" s="13">
        <f>SUMIF(Data_IND_TWh!$A$9:$A$504,Data_TOT_TWh!$B2751&amp;"200_"&amp;Data_TOT_TWh!$E2751,Data_IND_TWh!X$9:X$504)+SUMIF(Data_TER_TWh!$A$9:$A$504,Data_TOT_TWh!$B2751&amp;"300_"&amp;Data_TOT_TWh!$E2751,Data_TER_TWh!X$9:X$504)+SUMIF(Data_RES_TWh!$A$9:$A$1496,Data_TOT_TWh!$B2751&amp;"400_"&amp;Data_TOT_TWh!$E2751,Data_RES_TWh!X$9:X$1496)</f>
        <v>0</v>
      </c>
      <c r="Y2751" s="13">
        <f>SUMIF(Data_IND_TWh!$A$9:$A$504,Data_TOT_TWh!$B2751&amp;"200_"&amp;Data_TOT_TWh!$E2751,Data_IND_TWh!Y$9:Y$504)+SUMIF(Data_TER_TWh!$A$9:$A$504,Data_TOT_TWh!$B2751&amp;"300_"&amp;Data_TOT_TWh!$E2751,Data_TER_TWh!Y$9:Y$504)+SUMIF(Data_RES_TWh!$A$9:$A$1496,Data_TOT_TWh!$B2751&amp;"400_"&amp;Data_TOT_TWh!$E2751,Data_RES_TWh!Y$9:Y$1496)</f>
        <v>0</v>
      </c>
      <c r="Z2751" s="13">
        <f>SUMIF(Data_IND_TWh!$A$9:$A$504,Data_TOT_TWh!$B2751&amp;"200_"&amp;Data_TOT_TWh!$E2751,Data_IND_TWh!Z$9:Z$504)+SUMIF(Data_TER_TWh!$A$9:$A$504,Data_TOT_TWh!$B2751&amp;"300_"&amp;Data_TOT_TWh!$E2751,Data_TER_TWh!Z$9:Z$504)+SUMIF(Data_RES_TWh!$A$9:$A$1496,Data_TOT_TWh!$B2751&amp;"400_"&amp;Data_TOT_TWh!$E2751,Data_RES_TWh!Z$9:Z$1496)</f>
        <v>0</v>
      </c>
      <c r="AA2751" s="46">
        <f>SUMIF(Data_IND_TWh!$A$9:$A$504,Data_TOT_TWh!$B2751&amp;"200_"&amp;Data_TOT_TWh!$E2751,Data_IND_TWh!AA$9:AA$504)+SUMIF(Data_TER_TWh!$A$9:$A$504,Data_TOT_TWh!$B2751&amp;"300_"&amp;Data_TOT_TWh!$E2751,Data_TER_TWh!AA$9:AA$504)+SUMIF(Data_RES_TWh!$A$9:$A$1496,Data_TOT_TWh!$B2751&amp;"400_"&amp;Data_TOT_TWh!$E2751,Data_RES_TWh!AA$9:AA$1496)</f>
        <v>0</v>
      </c>
      <c r="AC2751" s="13"/>
      <c r="AE2751" s="13"/>
      <c r="AF2751" s="13">
        <f>SUMIF(Data_IND_TWh!$A$9:$A$504,Data_TOT_TWh!$B2751&amp;"200_"&amp;Data_TOT_TWh!$E2751,Data_IND_TWh!AF$9:AF$504)+SUMIF(Data_TER_TWh!$A$9:$A$504,Data_TOT_TWh!$B2751&amp;"300_"&amp;Data_TOT_TWh!$E2751,Data_TER_TWh!AF$9:AF$504)+SUMIF(Data_RES_TWh!$A$9:$A$1496,Data_TOT_TWh!$B2751&amp;"400_"&amp;Data_TOT_TWh!$E2751,Data_RES_TWh!AF$9:AF$1496)</f>
        <v>0</v>
      </c>
      <c r="AG2751" s="13">
        <f>SUMIF(Data_IND_TWh!$A$9:$A$504,Data_TOT_TWh!$B2751&amp;"200_"&amp;Data_TOT_TWh!$E2751,Data_IND_TWh!AG$9:AG$504)+SUMIF(Data_TER_TWh!$A$9:$A$504,Data_TOT_TWh!$B2751&amp;"300_"&amp;Data_TOT_TWh!$E2751,Data_TER_TWh!AG$9:AG$504)+SUMIF(Data_RES_TWh!$A$9:$A$1496,Data_TOT_TWh!$B2751&amp;"400_"&amp;Data_TOT_TWh!$E2751,Data_RES_TWh!AG$9:AG$1496)</f>
        <v>0</v>
      </c>
      <c r="AH2751" s="46">
        <f>SUMIF(Data_IND_TWh!$A$9:$A$504,Data_TOT_TWh!$B2751&amp;"200_"&amp;Data_TOT_TWh!$E2751,Data_IND_TWh!AH$9:AH$504)+SUMIF(Data_TER_TWh!$A$9:$A$504,Data_TOT_TWh!$B2751&amp;"300_"&amp;Data_TOT_TWh!$E2751,Data_TER_TWh!AH$9:AH$504)+SUMIF(Data_RES_TWh!$A$9:$A$1496,Data_TOT_TWh!$B2751&amp;"400_"&amp;Data_TOT_TWh!$E2751,Data_RES_TWh!AH$9:AH$1496)</f>
        <v>0</v>
      </c>
      <c r="AJ2751" s="13"/>
      <c r="AL2751" s="9"/>
      <c r="AM2751" s="87"/>
      <c r="AN2751" s="87"/>
    </row>
    <row r="2752" spans="12:40">
      <c r="L2752" s="46"/>
      <c r="M2752" s="46"/>
      <c r="O2752" s="47"/>
      <c r="P2752" s="46"/>
      <c r="Q2752" s="46"/>
      <c r="R2752" s="37"/>
      <c r="S2752" s="13"/>
      <c r="U2752" s="13"/>
      <c r="W2752" s="13"/>
      <c r="X2752" s="13">
        <f>SUMIF(Data_IND_TWh!$A$9:$A$504,Data_TOT_TWh!$B2752&amp;"200_"&amp;Data_TOT_TWh!$E2752,Data_IND_TWh!X$9:X$504)+SUMIF(Data_TER_TWh!$A$9:$A$504,Data_TOT_TWh!$B2752&amp;"300_"&amp;Data_TOT_TWh!$E2752,Data_TER_TWh!X$9:X$504)+SUMIF(Data_RES_TWh!$A$9:$A$1496,Data_TOT_TWh!$B2752&amp;"400_"&amp;Data_TOT_TWh!$E2752,Data_RES_TWh!X$9:X$1496)</f>
        <v>0</v>
      </c>
      <c r="Y2752" s="13">
        <f>SUMIF(Data_IND_TWh!$A$9:$A$504,Data_TOT_TWh!$B2752&amp;"200_"&amp;Data_TOT_TWh!$E2752,Data_IND_TWh!Y$9:Y$504)+SUMIF(Data_TER_TWh!$A$9:$A$504,Data_TOT_TWh!$B2752&amp;"300_"&amp;Data_TOT_TWh!$E2752,Data_TER_TWh!Y$9:Y$504)+SUMIF(Data_RES_TWh!$A$9:$A$1496,Data_TOT_TWh!$B2752&amp;"400_"&amp;Data_TOT_TWh!$E2752,Data_RES_TWh!Y$9:Y$1496)</f>
        <v>0</v>
      </c>
      <c r="Z2752" s="13">
        <f>SUMIF(Data_IND_TWh!$A$9:$A$504,Data_TOT_TWh!$B2752&amp;"200_"&amp;Data_TOT_TWh!$E2752,Data_IND_TWh!Z$9:Z$504)+SUMIF(Data_TER_TWh!$A$9:$A$504,Data_TOT_TWh!$B2752&amp;"300_"&amp;Data_TOT_TWh!$E2752,Data_TER_TWh!Z$9:Z$504)+SUMIF(Data_RES_TWh!$A$9:$A$1496,Data_TOT_TWh!$B2752&amp;"400_"&amp;Data_TOT_TWh!$E2752,Data_RES_TWh!Z$9:Z$1496)</f>
        <v>0</v>
      </c>
      <c r="AA2752" s="46">
        <f>SUMIF(Data_IND_TWh!$A$9:$A$504,Data_TOT_TWh!$B2752&amp;"200_"&amp;Data_TOT_TWh!$E2752,Data_IND_TWh!AA$9:AA$504)+SUMIF(Data_TER_TWh!$A$9:$A$504,Data_TOT_TWh!$B2752&amp;"300_"&amp;Data_TOT_TWh!$E2752,Data_TER_TWh!AA$9:AA$504)+SUMIF(Data_RES_TWh!$A$9:$A$1496,Data_TOT_TWh!$B2752&amp;"400_"&amp;Data_TOT_TWh!$E2752,Data_RES_TWh!AA$9:AA$1496)</f>
        <v>0</v>
      </c>
      <c r="AC2752" s="13"/>
      <c r="AE2752" s="13"/>
      <c r="AF2752" s="13">
        <f>SUMIF(Data_IND_TWh!$A$9:$A$504,Data_TOT_TWh!$B2752&amp;"200_"&amp;Data_TOT_TWh!$E2752,Data_IND_TWh!AF$9:AF$504)+SUMIF(Data_TER_TWh!$A$9:$A$504,Data_TOT_TWh!$B2752&amp;"300_"&amp;Data_TOT_TWh!$E2752,Data_TER_TWh!AF$9:AF$504)+SUMIF(Data_RES_TWh!$A$9:$A$1496,Data_TOT_TWh!$B2752&amp;"400_"&amp;Data_TOT_TWh!$E2752,Data_RES_TWh!AF$9:AF$1496)</f>
        <v>0</v>
      </c>
      <c r="AG2752" s="13">
        <f>SUMIF(Data_IND_TWh!$A$9:$A$504,Data_TOT_TWh!$B2752&amp;"200_"&amp;Data_TOT_TWh!$E2752,Data_IND_TWh!AG$9:AG$504)+SUMIF(Data_TER_TWh!$A$9:$A$504,Data_TOT_TWh!$B2752&amp;"300_"&amp;Data_TOT_TWh!$E2752,Data_TER_TWh!AG$9:AG$504)+SUMIF(Data_RES_TWh!$A$9:$A$1496,Data_TOT_TWh!$B2752&amp;"400_"&amp;Data_TOT_TWh!$E2752,Data_RES_TWh!AG$9:AG$1496)</f>
        <v>0</v>
      </c>
      <c r="AH2752" s="46">
        <f>SUMIF(Data_IND_TWh!$A$9:$A$504,Data_TOT_TWh!$B2752&amp;"200_"&amp;Data_TOT_TWh!$E2752,Data_IND_TWh!AH$9:AH$504)+SUMIF(Data_TER_TWh!$A$9:$A$504,Data_TOT_TWh!$B2752&amp;"300_"&amp;Data_TOT_TWh!$E2752,Data_TER_TWh!AH$9:AH$504)+SUMIF(Data_RES_TWh!$A$9:$A$1496,Data_TOT_TWh!$B2752&amp;"400_"&amp;Data_TOT_TWh!$E2752,Data_RES_TWh!AH$9:AH$1496)</f>
        <v>0</v>
      </c>
      <c r="AJ2752" s="13"/>
      <c r="AL2752" s="9"/>
      <c r="AM2752" s="87"/>
      <c r="AN2752" s="87"/>
    </row>
    <row r="2753" spans="12:40">
      <c r="L2753" s="46"/>
      <c r="M2753" s="46"/>
      <c r="O2753" s="47"/>
      <c r="P2753" s="46"/>
      <c r="Q2753" s="46"/>
      <c r="R2753" s="37"/>
      <c r="S2753" s="13"/>
      <c r="U2753" s="13"/>
      <c r="W2753" s="13"/>
      <c r="X2753" s="13">
        <f>SUMIF(Data_IND_TWh!$A$9:$A$504,Data_TOT_TWh!$B2753&amp;"200_"&amp;Data_TOT_TWh!$E2753,Data_IND_TWh!X$9:X$504)+SUMIF(Data_TER_TWh!$A$9:$A$504,Data_TOT_TWh!$B2753&amp;"300_"&amp;Data_TOT_TWh!$E2753,Data_TER_TWh!X$9:X$504)+SUMIF(Data_RES_TWh!$A$9:$A$1496,Data_TOT_TWh!$B2753&amp;"400_"&amp;Data_TOT_TWh!$E2753,Data_RES_TWh!X$9:X$1496)</f>
        <v>0</v>
      </c>
      <c r="Y2753" s="13">
        <f>SUMIF(Data_IND_TWh!$A$9:$A$504,Data_TOT_TWh!$B2753&amp;"200_"&amp;Data_TOT_TWh!$E2753,Data_IND_TWh!Y$9:Y$504)+SUMIF(Data_TER_TWh!$A$9:$A$504,Data_TOT_TWh!$B2753&amp;"300_"&amp;Data_TOT_TWh!$E2753,Data_TER_TWh!Y$9:Y$504)+SUMIF(Data_RES_TWh!$A$9:$A$1496,Data_TOT_TWh!$B2753&amp;"400_"&amp;Data_TOT_TWh!$E2753,Data_RES_TWh!Y$9:Y$1496)</f>
        <v>0</v>
      </c>
      <c r="Z2753" s="13">
        <f>SUMIF(Data_IND_TWh!$A$9:$A$504,Data_TOT_TWh!$B2753&amp;"200_"&amp;Data_TOT_TWh!$E2753,Data_IND_TWh!Z$9:Z$504)+SUMIF(Data_TER_TWh!$A$9:$A$504,Data_TOT_TWh!$B2753&amp;"300_"&amp;Data_TOT_TWh!$E2753,Data_TER_TWh!Z$9:Z$504)+SUMIF(Data_RES_TWh!$A$9:$A$1496,Data_TOT_TWh!$B2753&amp;"400_"&amp;Data_TOT_TWh!$E2753,Data_RES_TWh!Z$9:Z$1496)</f>
        <v>0</v>
      </c>
      <c r="AA2753" s="46">
        <f>SUMIF(Data_IND_TWh!$A$9:$A$504,Data_TOT_TWh!$B2753&amp;"200_"&amp;Data_TOT_TWh!$E2753,Data_IND_TWh!AA$9:AA$504)+SUMIF(Data_TER_TWh!$A$9:$A$504,Data_TOT_TWh!$B2753&amp;"300_"&amp;Data_TOT_TWh!$E2753,Data_TER_TWh!AA$9:AA$504)+SUMIF(Data_RES_TWh!$A$9:$A$1496,Data_TOT_TWh!$B2753&amp;"400_"&amp;Data_TOT_TWh!$E2753,Data_RES_TWh!AA$9:AA$1496)</f>
        <v>0</v>
      </c>
      <c r="AC2753" s="13"/>
      <c r="AE2753" s="13"/>
      <c r="AF2753" s="13">
        <f>SUMIF(Data_IND_TWh!$A$9:$A$504,Data_TOT_TWh!$B2753&amp;"200_"&amp;Data_TOT_TWh!$E2753,Data_IND_TWh!AF$9:AF$504)+SUMIF(Data_TER_TWh!$A$9:$A$504,Data_TOT_TWh!$B2753&amp;"300_"&amp;Data_TOT_TWh!$E2753,Data_TER_TWh!AF$9:AF$504)+SUMIF(Data_RES_TWh!$A$9:$A$1496,Data_TOT_TWh!$B2753&amp;"400_"&amp;Data_TOT_TWh!$E2753,Data_RES_TWh!AF$9:AF$1496)</f>
        <v>0</v>
      </c>
      <c r="AG2753" s="13">
        <f>SUMIF(Data_IND_TWh!$A$9:$A$504,Data_TOT_TWh!$B2753&amp;"200_"&amp;Data_TOT_TWh!$E2753,Data_IND_TWh!AG$9:AG$504)+SUMIF(Data_TER_TWh!$A$9:$A$504,Data_TOT_TWh!$B2753&amp;"300_"&amp;Data_TOT_TWh!$E2753,Data_TER_TWh!AG$9:AG$504)+SUMIF(Data_RES_TWh!$A$9:$A$1496,Data_TOT_TWh!$B2753&amp;"400_"&amp;Data_TOT_TWh!$E2753,Data_RES_TWh!AG$9:AG$1496)</f>
        <v>0</v>
      </c>
      <c r="AH2753" s="46">
        <f>SUMIF(Data_IND_TWh!$A$9:$A$504,Data_TOT_TWh!$B2753&amp;"200_"&amp;Data_TOT_TWh!$E2753,Data_IND_TWh!AH$9:AH$504)+SUMIF(Data_TER_TWh!$A$9:$A$504,Data_TOT_TWh!$B2753&amp;"300_"&amp;Data_TOT_TWh!$E2753,Data_TER_TWh!AH$9:AH$504)+SUMIF(Data_RES_TWh!$A$9:$A$1496,Data_TOT_TWh!$B2753&amp;"400_"&amp;Data_TOT_TWh!$E2753,Data_RES_TWh!AH$9:AH$1496)</f>
        <v>0</v>
      </c>
      <c r="AJ2753" s="13"/>
      <c r="AL2753" s="9"/>
      <c r="AM2753" s="87"/>
      <c r="AN2753" s="87"/>
    </row>
    <row r="2754" spans="12:40">
      <c r="L2754" s="46"/>
      <c r="M2754" s="46"/>
      <c r="O2754" s="47"/>
      <c r="P2754" s="46"/>
      <c r="Q2754" s="46"/>
      <c r="R2754" s="37"/>
      <c r="S2754" s="13"/>
      <c r="U2754" s="13"/>
      <c r="W2754" s="13"/>
      <c r="X2754" s="13">
        <f>SUMIF(Data_IND_TWh!$A$9:$A$504,Data_TOT_TWh!$B2754&amp;"200_"&amp;Data_TOT_TWh!$E2754,Data_IND_TWh!X$9:X$504)+SUMIF(Data_TER_TWh!$A$9:$A$504,Data_TOT_TWh!$B2754&amp;"300_"&amp;Data_TOT_TWh!$E2754,Data_TER_TWh!X$9:X$504)+SUMIF(Data_RES_TWh!$A$9:$A$1496,Data_TOT_TWh!$B2754&amp;"400_"&amp;Data_TOT_TWh!$E2754,Data_RES_TWh!X$9:X$1496)</f>
        <v>0</v>
      </c>
      <c r="Y2754" s="13">
        <f>SUMIF(Data_IND_TWh!$A$9:$A$504,Data_TOT_TWh!$B2754&amp;"200_"&amp;Data_TOT_TWh!$E2754,Data_IND_TWh!Y$9:Y$504)+SUMIF(Data_TER_TWh!$A$9:$A$504,Data_TOT_TWh!$B2754&amp;"300_"&amp;Data_TOT_TWh!$E2754,Data_TER_TWh!Y$9:Y$504)+SUMIF(Data_RES_TWh!$A$9:$A$1496,Data_TOT_TWh!$B2754&amp;"400_"&amp;Data_TOT_TWh!$E2754,Data_RES_TWh!Y$9:Y$1496)</f>
        <v>0</v>
      </c>
      <c r="Z2754" s="13">
        <f>SUMIF(Data_IND_TWh!$A$9:$A$504,Data_TOT_TWh!$B2754&amp;"200_"&amp;Data_TOT_TWh!$E2754,Data_IND_TWh!Z$9:Z$504)+SUMIF(Data_TER_TWh!$A$9:$A$504,Data_TOT_TWh!$B2754&amp;"300_"&amp;Data_TOT_TWh!$E2754,Data_TER_TWh!Z$9:Z$504)+SUMIF(Data_RES_TWh!$A$9:$A$1496,Data_TOT_TWh!$B2754&amp;"400_"&amp;Data_TOT_TWh!$E2754,Data_RES_TWh!Z$9:Z$1496)</f>
        <v>0</v>
      </c>
      <c r="AA2754" s="46">
        <f>SUMIF(Data_IND_TWh!$A$9:$A$504,Data_TOT_TWh!$B2754&amp;"200_"&amp;Data_TOT_TWh!$E2754,Data_IND_TWh!AA$9:AA$504)+SUMIF(Data_TER_TWh!$A$9:$A$504,Data_TOT_TWh!$B2754&amp;"300_"&amp;Data_TOT_TWh!$E2754,Data_TER_TWh!AA$9:AA$504)+SUMIF(Data_RES_TWh!$A$9:$A$1496,Data_TOT_TWh!$B2754&amp;"400_"&amp;Data_TOT_TWh!$E2754,Data_RES_TWh!AA$9:AA$1496)</f>
        <v>0</v>
      </c>
      <c r="AC2754" s="13"/>
      <c r="AE2754" s="13"/>
      <c r="AF2754" s="13">
        <f>SUMIF(Data_IND_TWh!$A$9:$A$504,Data_TOT_TWh!$B2754&amp;"200_"&amp;Data_TOT_TWh!$E2754,Data_IND_TWh!AF$9:AF$504)+SUMIF(Data_TER_TWh!$A$9:$A$504,Data_TOT_TWh!$B2754&amp;"300_"&amp;Data_TOT_TWh!$E2754,Data_TER_TWh!AF$9:AF$504)+SUMIF(Data_RES_TWh!$A$9:$A$1496,Data_TOT_TWh!$B2754&amp;"400_"&amp;Data_TOT_TWh!$E2754,Data_RES_TWh!AF$9:AF$1496)</f>
        <v>0</v>
      </c>
      <c r="AG2754" s="13">
        <f>SUMIF(Data_IND_TWh!$A$9:$A$504,Data_TOT_TWh!$B2754&amp;"200_"&amp;Data_TOT_TWh!$E2754,Data_IND_TWh!AG$9:AG$504)+SUMIF(Data_TER_TWh!$A$9:$A$504,Data_TOT_TWh!$B2754&amp;"300_"&amp;Data_TOT_TWh!$E2754,Data_TER_TWh!AG$9:AG$504)+SUMIF(Data_RES_TWh!$A$9:$A$1496,Data_TOT_TWh!$B2754&amp;"400_"&amp;Data_TOT_TWh!$E2754,Data_RES_TWh!AG$9:AG$1496)</f>
        <v>0</v>
      </c>
      <c r="AH2754" s="46">
        <f>SUMIF(Data_IND_TWh!$A$9:$A$504,Data_TOT_TWh!$B2754&amp;"200_"&amp;Data_TOT_TWh!$E2754,Data_IND_TWh!AH$9:AH$504)+SUMIF(Data_TER_TWh!$A$9:$A$504,Data_TOT_TWh!$B2754&amp;"300_"&amp;Data_TOT_TWh!$E2754,Data_TER_TWh!AH$9:AH$504)+SUMIF(Data_RES_TWh!$A$9:$A$1496,Data_TOT_TWh!$B2754&amp;"400_"&amp;Data_TOT_TWh!$E2754,Data_RES_TWh!AH$9:AH$1496)</f>
        <v>0</v>
      </c>
      <c r="AJ2754" s="13"/>
      <c r="AL2754" s="9"/>
      <c r="AM2754" s="87"/>
      <c r="AN2754" s="87"/>
    </row>
    <row r="2755" spans="12:40">
      <c r="L2755" s="46"/>
      <c r="M2755" s="46"/>
      <c r="O2755" s="47"/>
      <c r="P2755" s="46"/>
      <c r="Q2755" s="46"/>
      <c r="R2755" s="37"/>
      <c r="S2755" s="13"/>
      <c r="U2755" s="13"/>
      <c r="W2755" s="13"/>
      <c r="X2755" s="13">
        <f>SUMIF(Data_IND_TWh!$A$9:$A$504,Data_TOT_TWh!$B2755&amp;"200_"&amp;Data_TOT_TWh!$E2755,Data_IND_TWh!X$9:X$504)+SUMIF(Data_TER_TWh!$A$9:$A$504,Data_TOT_TWh!$B2755&amp;"300_"&amp;Data_TOT_TWh!$E2755,Data_TER_TWh!X$9:X$504)+SUMIF(Data_RES_TWh!$A$9:$A$1496,Data_TOT_TWh!$B2755&amp;"400_"&amp;Data_TOT_TWh!$E2755,Data_RES_TWh!X$9:X$1496)</f>
        <v>0</v>
      </c>
      <c r="Y2755" s="13">
        <f>SUMIF(Data_IND_TWh!$A$9:$A$504,Data_TOT_TWh!$B2755&amp;"200_"&amp;Data_TOT_TWh!$E2755,Data_IND_TWh!Y$9:Y$504)+SUMIF(Data_TER_TWh!$A$9:$A$504,Data_TOT_TWh!$B2755&amp;"300_"&amp;Data_TOT_TWh!$E2755,Data_TER_TWh!Y$9:Y$504)+SUMIF(Data_RES_TWh!$A$9:$A$1496,Data_TOT_TWh!$B2755&amp;"400_"&amp;Data_TOT_TWh!$E2755,Data_RES_TWh!Y$9:Y$1496)</f>
        <v>0</v>
      </c>
      <c r="Z2755" s="13">
        <f>SUMIF(Data_IND_TWh!$A$9:$A$504,Data_TOT_TWh!$B2755&amp;"200_"&amp;Data_TOT_TWh!$E2755,Data_IND_TWh!Z$9:Z$504)+SUMIF(Data_TER_TWh!$A$9:$A$504,Data_TOT_TWh!$B2755&amp;"300_"&amp;Data_TOT_TWh!$E2755,Data_TER_TWh!Z$9:Z$504)+SUMIF(Data_RES_TWh!$A$9:$A$1496,Data_TOT_TWh!$B2755&amp;"400_"&amp;Data_TOT_TWh!$E2755,Data_RES_TWh!Z$9:Z$1496)</f>
        <v>0</v>
      </c>
      <c r="AA2755" s="46">
        <f>SUMIF(Data_IND_TWh!$A$9:$A$504,Data_TOT_TWh!$B2755&amp;"200_"&amp;Data_TOT_TWh!$E2755,Data_IND_TWh!AA$9:AA$504)+SUMIF(Data_TER_TWh!$A$9:$A$504,Data_TOT_TWh!$B2755&amp;"300_"&amp;Data_TOT_TWh!$E2755,Data_TER_TWh!AA$9:AA$504)+SUMIF(Data_RES_TWh!$A$9:$A$1496,Data_TOT_TWh!$B2755&amp;"400_"&amp;Data_TOT_TWh!$E2755,Data_RES_TWh!AA$9:AA$1496)</f>
        <v>0</v>
      </c>
      <c r="AC2755" s="13"/>
      <c r="AE2755" s="13"/>
      <c r="AF2755" s="13">
        <f>SUMIF(Data_IND_TWh!$A$9:$A$504,Data_TOT_TWh!$B2755&amp;"200_"&amp;Data_TOT_TWh!$E2755,Data_IND_TWh!AF$9:AF$504)+SUMIF(Data_TER_TWh!$A$9:$A$504,Data_TOT_TWh!$B2755&amp;"300_"&amp;Data_TOT_TWh!$E2755,Data_TER_TWh!AF$9:AF$504)+SUMIF(Data_RES_TWh!$A$9:$A$1496,Data_TOT_TWh!$B2755&amp;"400_"&amp;Data_TOT_TWh!$E2755,Data_RES_TWh!AF$9:AF$1496)</f>
        <v>0</v>
      </c>
      <c r="AG2755" s="13">
        <f>SUMIF(Data_IND_TWh!$A$9:$A$504,Data_TOT_TWh!$B2755&amp;"200_"&amp;Data_TOT_TWh!$E2755,Data_IND_TWh!AG$9:AG$504)+SUMIF(Data_TER_TWh!$A$9:$A$504,Data_TOT_TWh!$B2755&amp;"300_"&amp;Data_TOT_TWh!$E2755,Data_TER_TWh!AG$9:AG$504)+SUMIF(Data_RES_TWh!$A$9:$A$1496,Data_TOT_TWh!$B2755&amp;"400_"&amp;Data_TOT_TWh!$E2755,Data_RES_TWh!AG$9:AG$1496)</f>
        <v>0</v>
      </c>
      <c r="AH2755" s="46">
        <f>SUMIF(Data_IND_TWh!$A$9:$A$504,Data_TOT_TWh!$B2755&amp;"200_"&amp;Data_TOT_TWh!$E2755,Data_IND_TWh!AH$9:AH$504)+SUMIF(Data_TER_TWh!$A$9:$A$504,Data_TOT_TWh!$B2755&amp;"300_"&amp;Data_TOT_TWh!$E2755,Data_TER_TWh!AH$9:AH$504)+SUMIF(Data_RES_TWh!$A$9:$A$1496,Data_TOT_TWh!$B2755&amp;"400_"&amp;Data_TOT_TWh!$E2755,Data_RES_TWh!AH$9:AH$1496)</f>
        <v>0</v>
      </c>
      <c r="AJ2755" s="13"/>
      <c r="AL2755" s="9"/>
      <c r="AM2755" s="87"/>
      <c r="AN2755" s="87"/>
    </row>
    <row r="2756" spans="12:40">
      <c r="L2756" s="46"/>
      <c r="M2756" s="46"/>
      <c r="O2756" s="47"/>
      <c r="P2756" s="46"/>
      <c r="Q2756" s="46"/>
      <c r="R2756" s="37"/>
      <c r="S2756" s="13"/>
      <c r="U2756" s="13"/>
      <c r="W2756" s="13"/>
      <c r="X2756" s="13">
        <f>SUMIF(Data_IND_TWh!$A$9:$A$504,Data_TOT_TWh!$B2756&amp;"200_"&amp;Data_TOT_TWh!$E2756,Data_IND_TWh!X$9:X$504)+SUMIF(Data_TER_TWh!$A$9:$A$504,Data_TOT_TWh!$B2756&amp;"300_"&amp;Data_TOT_TWh!$E2756,Data_TER_TWh!X$9:X$504)+SUMIF(Data_RES_TWh!$A$9:$A$1496,Data_TOT_TWh!$B2756&amp;"400_"&amp;Data_TOT_TWh!$E2756,Data_RES_TWh!X$9:X$1496)</f>
        <v>0</v>
      </c>
      <c r="Y2756" s="13">
        <f>SUMIF(Data_IND_TWh!$A$9:$A$504,Data_TOT_TWh!$B2756&amp;"200_"&amp;Data_TOT_TWh!$E2756,Data_IND_TWh!Y$9:Y$504)+SUMIF(Data_TER_TWh!$A$9:$A$504,Data_TOT_TWh!$B2756&amp;"300_"&amp;Data_TOT_TWh!$E2756,Data_TER_TWh!Y$9:Y$504)+SUMIF(Data_RES_TWh!$A$9:$A$1496,Data_TOT_TWh!$B2756&amp;"400_"&amp;Data_TOT_TWh!$E2756,Data_RES_TWh!Y$9:Y$1496)</f>
        <v>0</v>
      </c>
      <c r="Z2756" s="13">
        <f>SUMIF(Data_IND_TWh!$A$9:$A$504,Data_TOT_TWh!$B2756&amp;"200_"&amp;Data_TOT_TWh!$E2756,Data_IND_TWh!Z$9:Z$504)+SUMIF(Data_TER_TWh!$A$9:$A$504,Data_TOT_TWh!$B2756&amp;"300_"&amp;Data_TOT_TWh!$E2756,Data_TER_TWh!Z$9:Z$504)+SUMIF(Data_RES_TWh!$A$9:$A$1496,Data_TOT_TWh!$B2756&amp;"400_"&amp;Data_TOT_TWh!$E2756,Data_RES_TWh!Z$9:Z$1496)</f>
        <v>0</v>
      </c>
      <c r="AA2756" s="46">
        <f>SUMIF(Data_IND_TWh!$A$9:$A$504,Data_TOT_TWh!$B2756&amp;"200_"&amp;Data_TOT_TWh!$E2756,Data_IND_TWh!AA$9:AA$504)+SUMIF(Data_TER_TWh!$A$9:$A$504,Data_TOT_TWh!$B2756&amp;"300_"&amp;Data_TOT_TWh!$E2756,Data_TER_TWh!AA$9:AA$504)+SUMIF(Data_RES_TWh!$A$9:$A$1496,Data_TOT_TWh!$B2756&amp;"400_"&amp;Data_TOT_TWh!$E2756,Data_RES_TWh!AA$9:AA$1496)</f>
        <v>0</v>
      </c>
      <c r="AC2756" s="13"/>
      <c r="AE2756" s="13"/>
      <c r="AF2756" s="13">
        <f>SUMIF(Data_IND_TWh!$A$9:$A$504,Data_TOT_TWh!$B2756&amp;"200_"&amp;Data_TOT_TWh!$E2756,Data_IND_TWh!AF$9:AF$504)+SUMIF(Data_TER_TWh!$A$9:$A$504,Data_TOT_TWh!$B2756&amp;"300_"&amp;Data_TOT_TWh!$E2756,Data_TER_TWh!AF$9:AF$504)+SUMIF(Data_RES_TWh!$A$9:$A$1496,Data_TOT_TWh!$B2756&amp;"400_"&amp;Data_TOT_TWh!$E2756,Data_RES_TWh!AF$9:AF$1496)</f>
        <v>0</v>
      </c>
      <c r="AG2756" s="13">
        <f>SUMIF(Data_IND_TWh!$A$9:$A$504,Data_TOT_TWh!$B2756&amp;"200_"&amp;Data_TOT_TWh!$E2756,Data_IND_TWh!AG$9:AG$504)+SUMIF(Data_TER_TWh!$A$9:$A$504,Data_TOT_TWh!$B2756&amp;"300_"&amp;Data_TOT_TWh!$E2756,Data_TER_TWh!AG$9:AG$504)+SUMIF(Data_RES_TWh!$A$9:$A$1496,Data_TOT_TWh!$B2756&amp;"400_"&amp;Data_TOT_TWh!$E2756,Data_RES_TWh!AG$9:AG$1496)</f>
        <v>0</v>
      </c>
      <c r="AH2756" s="46">
        <f>SUMIF(Data_IND_TWh!$A$9:$A$504,Data_TOT_TWh!$B2756&amp;"200_"&amp;Data_TOT_TWh!$E2756,Data_IND_TWh!AH$9:AH$504)+SUMIF(Data_TER_TWh!$A$9:$A$504,Data_TOT_TWh!$B2756&amp;"300_"&amp;Data_TOT_TWh!$E2756,Data_TER_TWh!AH$9:AH$504)+SUMIF(Data_RES_TWh!$A$9:$A$1496,Data_TOT_TWh!$B2756&amp;"400_"&amp;Data_TOT_TWh!$E2756,Data_RES_TWh!AH$9:AH$1496)</f>
        <v>0</v>
      </c>
      <c r="AJ2756" s="13"/>
      <c r="AL2756" s="9"/>
      <c r="AM2756" s="87"/>
      <c r="AN2756" s="87"/>
    </row>
    <row r="2757" spans="12:40">
      <c r="L2757" s="46"/>
      <c r="M2757" s="46"/>
      <c r="O2757" s="47"/>
      <c r="P2757" s="46"/>
      <c r="Q2757" s="46"/>
      <c r="R2757" s="37"/>
      <c r="S2757" s="13"/>
      <c r="U2757" s="13"/>
      <c r="W2757" s="13"/>
      <c r="X2757" s="13">
        <f>SUMIF(Data_IND_TWh!$A$9:$A$504,Data_TOT_TWh!$B2757&amp;"200_"&amp;Data_TOT_TWh!$E2757,Data_IND_TWh!X$9:X$504)+SUMIF(Data_TER_TWh!$A$9:$A$504,Data_TOT_TWh!$B2757&amp;"300_"&amp;Data_TOT_TWh!$E2757,Data_TER_TWh!X$9:X$504)+SUMIF(Data_RES_TWh!$A$9:$A$1496,Data_TOT_TWh!$B2757&amp;"400_"&amp;Data_TOT_TWh!$E2757,Data_RES_TWh!X$9:X$1496)</f>
        <v>0</v>
      </c>
      <c r="Y2757" s="13">
        <f>SUMIF(Data_IND_TWh!$A$9:$A$504,Data_TOT_TWh!$B2757&amp;"200_"&amp;Data_TOT_TWh!$E2757,Data_IND_TWh!Y$9:Y$504)+SUMIF(Data_TER_TWh!$A$9:$A$504,Data_TOT_TWh!$B2757&amp;"300_"&amp;Data_TOT_TWh!$E2757,Data_TER_TWh!Y$9:Y$504)+SUMIF(Data_RES_TWh!$A$9:$A$1496,Data_TOT_TWh!$B2757&amp;"400_"&amp;Data_TOT_TWh!$E2757,Data_RES_TWh!Y$9:Y$1496)</f>
        <v>0</v>
      </c>
      <c r="Z2757" s="13">
        <f>SUMIF(Data_IND_TWh!$A$9:$A$504,Data_TOT_TWh!$B2757&amp;"200_"&amp;Data_TOT_TWh!$E2757,Data_IND_TWh!Z$9:Z$504)+SUMIF(Data_TER_TWh!$A$9:$A$504,Data_TOT_TWh!$B2757&amp;"300_"&amp;Data_TOT_TWh!$E2757,Data_TER_TWh!Z$9:Z$504)+SUMIF(Data_RES_TWh!$A$9:$A$1496,Data_TOT_TWh!$B2757&amp;"400_"&amp;Data_TOT_TWh!$E2757,Data_RES_TWh!Z$9:Z$1496)</f>
        <v>0</v>
      </c>
      <c r="AA2757" s="46">
        <f>SUMIF(Data_IND_TWh!$A$9:$A$504,Data_TOT_TWh!$B2757&amp;"200_"&amp;Data_TOT_TWh!$E2757,Data_IND_TWh!AA$9:AA$504)+SUMIF(Data_TER_TWh!$A$9:$A$504,Data_TOT_TWh!$B2757&amp;"300_"&amp;Data_TOT_TWh!$E2757,Data_TER_TWh!AA$9:AA$504)+SUMIF(Data_RES_TWh!$A$9:$A$1496,Data_TOT_TWh!$B2757&amp;"400_"&amp;Data_TOT_TWh!$E2757,Data_RES_TWh!AA$9:AA$1496)</f>
        <v>0</v>
      </c>
      <c r="AC2757" s="13"/>
      <c r="AE2757" s="13"/>
      <c r="AF2757" s="13">
        <f>SUMIF(Data_IND_TWh!$A$9:$A$504,Data_TOT_TWh!$B2757&amp;"200_"&amp;Data_TOT_TWh!$E2757,Data_IND_TWh!AF$9:AF$504)+SUMIF(Data_TER_TWh!$A$9:$A$504,Data_TOT_TWh!$B2757&amp;"300_"&amp;Data_TOT_TWh!$E2757,Data_TER_TWh!AF$9:AF$504)+SUMIF(Data_RES_TWh!$A$9:$A$1496,Data_TOT_TWh!$B2757&amp;"400_"&amp;Data_TOT_TWh!$E2757,Data_RES_TWh!AF$9:AF$1496)</f>
        <v>0</v>
      </c>
      <c r="AG2757" s="13">
        <f>SUMIF(Data_IND_TWh!$A$9:$A$504,Data_TOT_TWh!$B2757&amp;"200_"&amp;Data_TOT_TWh!$E2757,Data_IND_TWh!AG$9:AG$504)+SUMIF(Data_TER_TWh!$A$9:$A$504,Data_TOT_TWh!$B2757&amp;"300_"&amp;Data_TOT_TWh!$E2757,Data_TER_TWh!AG$9:AG$504)+SUMIF(Data_RES_TWh!$A$9:$A$1496,Data_TOT_TWh!$B2757&amp;"400_"&amp;Data_TOT_TWh!$E2757,Data_RES_TWh!AG$9:AG$1496)</f>
        <v>0</v>
      </c>
      <c r="AH2757" s="46">
        <f>SUMIF(Data_IND_TWh!$A$9:$A$504,Data_TOT_TWh!$B2757&amp;"200_"&amp;Data_TOT_TWh!$E2757,Data_IND_TWh!AH$9:AH$504)+SUMIF(Data_TER_TWh!$A$9:$A$504,Data_TOT_TWh!$B2757&amp;"300_"&amp;Data_TOT_TWh!$E2757,Data_TER_TWh!AH$9:AH$504)+SUMIF(Data_RES_TWh!$A$9:$A$1496,Data_TOT_TWh!$B2757&amp;"400_"&amp;Data_TOT_TWh!$E2757,Data_RES_TWh!AH$9:AH$1496)</f>
        <v>0</v>
      </c>
      <c r="AJ2757" s="13"/>
      <c r="AL2757" s="9"/>
      <c r="AM2757" s="87"/>
      <c r="AN2757" s="87"/>
    </row>
    <row r="2758" spans="12:40">
      <c r="L2758" s="46"/>
      <c r="M2758" s="46"/>
      <c r="O2758" s="47"/>
      <c r="P2758" s="46"/>
      <c r="Q2758" s="46"/>
      <c r="R2758" s="37"/>
      <c r="S2758" s="13"/>
      <c r="U2758" s="13"/>
      <c r="W2758" s="13"/>
      <c r="X2758" s="13">
        <f>SUMIF(Data_IND_TWh!$A$9:$A$504,Data_TOT_TWh!$B2758&amp;"200_"&amp;Data_TOT_TWh!$E2758,Data_IND_TWh!X$9:X$504)+SUMIF(Data_TER_TWh!$A$9:$A$504,Data_TOT_TWh!$B2758&amp;"300_"&amp;Data_TOT_TWh!$E2758,Data_TER_TWh!X$9:X$504)+SUMIF(Data_RES_TWh!$A$9:$A$1496,Data_TOT_TWh!$B2758&amp;"400_"&amp;Data_TOT_TWh!$E2758,Data_RES_TWh!X$9:X$1496)</f>
        <v>0</v>
      </c>
      <c r="Y2758" s="13">
        <f>SUMIF(Data_IND_TWh!$A$9:$A$504,Data_TOT_TWh!$B2758&amp;"200_"&amp;Data_TOT_TWh!$E2758,Data_IND_TWh!Y$9:Y$504)+SUMIF(Data_TER_TWh!$A$9:$A$504,Data_TOT_TWh!$B2758&amp;"300_"&amp;Data_TOT_TWh!$E2758,Data_TER_TWh!Y$9:Y$504)+SUMIF(Data_RES_TWh!$A$9:$A$1496,Data_TOT_TWh!$B2758&amp;"400_"&amp;Data_TOT_TWh!$E2758,Data_RES_TWh!Y$9:Y$1496)</f>
        <v>0</v>
      </c>
      <c r="Z2758" s="13">
        <f>SUMIF(Data_IND_TWh!$A$9:$A$504,Data_TOT_TWh!$B2758&amp;"200_"&amp;Data_TOT_TWh!$E2758,Data_IND_TWh!Z$9:Z$504)+SUMIF(Data_TER_TWh!$A$9:$A$504,Data_TOT_TWh!$B2758&amp;"300_"&amp;Data_TOT_TWh!$E2758,Data_TER_TWh!Z$9:Z$504)+SUMIF(Data_RES_TWh!$A$9:$A$1496,Data_TOT_TWh!$B2758&amp;"400_"&amp;Data_TOT_TWh!$E2758,Data_RES_TWh!Z$9:Z$1496)</f>
        <v>0</v>
      </c>
      <c r="AA2758" s="46">
        <f>SUMIF(Data_IND_TWh!$A$9:$A$504,Data_TOT_TWh!$B2758&amp;"200_"&amp;Data_TOT_TWh!$E2758,Data_IND_TWh!AA$9:AA$504)+SUMIF(Data_TER_TWh!$A$9:$A$504,Data_TOT_TWh!$B2758&amp;"300_"&amp;Data_TOT_TWh!$E2758,Data_TER_TWh!AA$9:AA$504)+SUMIF(Data_RES_TWh!$A$9:$A$1496,Data_TOT_TWh!$B2758&amp;"400_"&amp;Data_TOT_TWh!$E2758,Data_RES_TWh!AA$9:AA$1496)</f>
        <v>0</v>
      </c>
      <c r="AC2758" s="13"/>
      <c r="AE2758" s="13"/>
      <c r="AF2758" s="13">
        <f>SUMIF(Data_IND_TWh!$A$9:$A$504,Data_TOT_TWh!$B2758&amp;"200_"&amp;Data_TOT_TWh!$E2758,Data_IND_TWh!AF$9:AF$504)+SUMIF(Data_TER_TWh!$A$9:$A$504,Data_TOT_TWh!$B2758&amp;"300_"&amp;Data_TOT_TWh!$E2758,Data_TER_TWh!AF$9:AF$504)+SUMIF(Data_RES_TWh!$A$9:$A$1496,Data_TOT_TWh!$B2758&amp;"400_"&amp;Data_TOT_TWh!$E2758,Data_RES_TWh!AF$9:AF$1496)</f>
        <v>0</v>
      </c>
      <c r="AG2758" s="13">
        <f>SUMIF(Data_IND_TWh!$A$9:$A$504,Data_TOT_TWh!$B2758&amp;"200_"&amp;Data_TOT_TWh!$E2758,Data_IND_TWh!AG$9:AG$504)+SUMIF(Data_TER_TWh!$A$9:$A$504,Data_TOT_TWh!$B2758&amp;"300_"&amp;Data_TOT_TWh!$E2758,Data_TER_TWh!AG$9:AG$504)+SUMIF(Data_RES_TWh!$A$9:$A$1496,Data_TOT_TWh!$B2758&amp;"400_"&amp;Data_TOT_TWh!$E2758,Data_RES_TWh!AG$9:AG$1496)</f>
        <v>0</v>
      </c>
      <c r="AH2758" s="46">
        <f>SUMIF(Data_IND_TWh!$A$9:$A$504,Data_TOT_TWh!$B2758&amp;"200_"&amp;Data_TOT_TWh!$E2758,Data_IND_TWh!AH$9:AH$504)+SUMIF(Data_TER_TWh!$A$9:$A$504,Data_TOT_TWh!$B2758&amp;"300_"&amp;Data_TOT_TWh!$E2758,Data_TER_TWh!AH$9:AH$504)+SUMIF(Data_RES_TWh!$A$9:$A$1496,Data_TOT_TWh!$B2758&amp;"400_"&amp;Data_TOT_TWh!$E2758,Data_RES_TWh!AH$9:AH$1496)</f>
        <v>0</v>
      </c>
      <c r="AJ2758" s="13"/>
      <c r="AL2758" s="9"/>
      <c r="AM2758" s="87"/>
      <c r="AN2758" s="87"/>
    </row>
    <row r="2759" spans="12:40">
      <c r="L2759" s="46"/>
      <c r="M2759" s="46"/>
      <c r="O2759" s="47"/>
      <c r="P2759" s="46"/>
      <c r="Q2759" s="46"/>
      <c r="R2759" s="37"/>
      <c r="S2759" s="13"/>
      <c r="U2759" s="13"/>
      <c r="W2759" s="13"/>
      <c r="X2759" s="13">
        <f>SUMIF(Data_IND_TWh!$A$9:$A$504,Data_TOT_TWh!$B2759&amp;"200_"&amp;Data_TOT_TWh!$E2759,Data_IND_TWh!X$9:X$504)+SUMIF(Data_TER_TWh!$A$9:$A$504,Data_TOT_TWh!$B2759&amp;"300_"&amp;Data_TOT_TWh!$E2759,Data_TER_TWh!X$9:X$504)+SUMIF(Data_RES_TWh!$A$9:$A$1496,Data_TOT_TWh!$B2759&amp;"400_"&amp;Data_TOT_TWh!$E2759,Data_RES_TWh!X$9:X$1496)</f>
        <v>0</v>
      </c>
      <c r="Y2759" s="13">
        <f>SUMIF(Data_IND_TWh!$A$9:$A$504,Data_TOT_TWh!$B2759&amp;"200_"&amp;Data_TOT_TWh!$E2759,Data_IND_TWh!Y$9:Y$504)+SUMIF(Data_TER_TWh!$A$9:$A$504,Data_TOT_TWh!$B2759&amp;"300_"&amp;Data_TOT_TWh!$E2759,Data_TER_TWh!Y$9:Y$504)+SUMIF(Data_RES_TWh!$A$9:$A$1496,Data_TOT_TWh!$B2759&amp;"400_"&amp;Data_TOT_TWh!$E2759,Data_RES_TWh!Y$9:Y$1496)</f>
        <v>0</v>
      </c>
      <c r="Z2759" s="13">
        <f>SUMIF(Data_IND_TWh!$A$9:$A$504,Data_TOT_TWh!$B2759&amp;"200_"&amp;Data_TOT_TWh!$E2759,Data_IND_TWh!Z$9:Z$504)+SUMIF(Data_TER_TWh!$A$9:$A$504,Data_TOT_TWh!$B2759&amp;"300_"&amp;Data_TOT_TWh!$E2759,Data_TER_TWh!Z$9:Z$504)+SUMIF(Data_RES_TWh!$A$9:$A$1496,Data_TOT_TWh!$B2759&amp;"400_"&amp;Data_TOT_TWh!$E2759,Data_RES_TWh!Z$9:Z$1496)</f>
        <v>0</v>
      </c>
      <c r="AA2759" s="46">
        <f>SUMIF(Data_IND_TWh!$A$9:$A$504,Data_TOT_TWh!$B2759&amp;"200_"&amp;Data_TOT_TWh!$E2759,Data_IND_TWh!AA$9:AA$504)+SUMIF(Data_TER_TWh!$A$9:$A$504,Data_TOT_TWh!$B2759&amp;"300_"&amp;Data_TOT_TWh!$E2759,Data_TER_TWh!AA$9:AA$504)+SUMIF(Data_RES_TWh!$A$9:$A$1496,Data_TOT_TWh!$B2759&amp;"400_"&amp;Data_TOT_TWh!$E2759,Data_RES_TWh!AA$9:AA$1496)</f>
        <v>0</v>
      </c>
      <c r="AC2759" s="13"/>
      <c r="AE2759" s="13"/>
      <c r="AF2759" s="13">
        <f>SUMIF(Data_IND_TWh!$A$9:$A$504,Data_TOT_TWh!$B2759&amp;"200_"&amp;Data_TOT_TWh!$E2759,Data_IND_TWh!AF$9:AF$504)+SUMIF(Data_TER_TWh!$A$9:$A$504,Data_TOT_TWh!$B2759&amp;"300_"&amp;Data_TOT_TWh!$E2759,Data_TER_TWh!AF$9:AF$504)+SUMIF(Data_RES_TWh!$A$9:$A$1496,Data_TOT_TWh!$B2759&amp;"400_"&amp;Data_TOT_TWh!$E2759,Data_RES_TWh!AF$9:AF$1496)</f>
        <v>0</v>
      </c>
      <c r="AG2759" s="13">
        <f>SUMIF(Data_IND_TWh!$A$9:$A$504,Data_TOT_TWh!$B2759&amp;"200_"&amp;Data_TOT_TWh!$E2759,Data_IND_TWh!AG$9:AG$504)+SUMIF(Data_TER_TWh!$A$9:$A$504,Data_TOT_TWh!$B2759&amp;"300_"&amp;Data_TOT_TWh!$E2759,Data_TER_TWh!AG$9:AG$504)+SUMIF(Data_RES_TWh!$A$9:$A$1496,Data_TOT_TWh!$B2759&amp;"400_"&amp;Data_TOT_TWh!$E2759,Data_RES_TWh!AG$9:AG$1496)</f>
        <v>0</v>
      </c>
      <c r="AH2759" s="46">
        <f>SUMIF(Data_IND_TWh!$A$9:$A$504,Data_TOT_TWh!$B2759&amp;"200_"&amp;Data_TOT_TWh!$E2759,Data_IND_TWh!AH$9:AH$504)+SUMIF(Data_TER_TWh!$A$9:$A$504,Data_TOT_TWh!$B2759&amp;"300_"&amp;Data_TOT_TWh!$E2759,Data_TER_TWh!AH$9:AH$504)+SUMIF(Data_RES_TWh!$A$9:$A$1496,Data_TOT_TWh!$B2759&amp;"400_"&amp;Data_TOT_TWh!$E2759,Data_RES_TWh!AH$9:AH$1496)</f>
        <v>0</v>
      </c>
      <c r="AJ2759" s="13"/>
      <c r="AL2759" s="9"/>
      <c r="AM2759" s="87"/>
      <c r="AN2759" s="87"/>
    </row>
    <row r="2760" spans="12:40">
      <c r="L2760" s="46"/>
      <c r="M2760" s="46"/>
      <c r="O2760" s="47"/>
      <c r="P2760" s="46"/>
      <c r="Q2760" s="46"/>
      <c r="R2760" s="37"/>
      <c r="S2760" s="13"/>
      <c r="U2760" s="13"/>
      <c r="W2760" s="13"/>
      <c r="X2760" s="13">
        <f>SUMIF(Data_IND_TWh!$A$9:$A$504,Data_TOT_TWh!$B2760&amp;"200_"&amp;Data_TOT_TWh!$E2760,Data_IND_TWh!X$9:X$504)+SUMIF(Data_TER_TWh!$A$9:$A$504,Data_TOT_TWh!$B2760&amp;"300_"&amp;Data_TOT_TWh!$E2760,Data_TER_TWh!X$9:X$504)+SUMIF(Data_RES_TWh!$A$9:$A$1496,Data_TOT_TWh!$B2760&amp;"400_"&amp;Data_TOT_TWh!$E2760,Data_RES_TWh!X$9:X$1496)</f>
        <v>0</v>
      </c>
      <c r="Y2760" s="13">
        <f>SUMIF(Data_IND_TWh!$A$9:$A$504,Data_TOT_TWh!$B2760&amp;"200_"&amp;Data_TOT_TWh!$E2760,Data_IND_TWh!Y$9:Y$504)+SUMIF(Data_TER_TWh!$A$9:$A$504,Data_TOT_TWh!$B2760&amp;"300_"&amp;Data_TOT_TWh!$E2760,Data_TER_TWh!Y$9:Y$504)+SUMIF(Data_RES_TWh!$A$9:$A$1496,Data_TOT_TWh!$B2760&amp;"400_"&amp;Data_TOT_TWh!$E2760,Data_RES_TWh!Y$9:Y$1496)</f>
        <v>0</v>
      </c>
      <c r="Z2760" s="13">
        <f>SUMIF(Data_IND_TWh!$A$9:$A$504,Data_TOT_TWh!$B2760&amp;"200_"&amp;Data_TOT_TWh!$E2760,Data_IND_TWh!Z$9:Z$504)+SUMIF(Data_TER_TWh!$A$9:$A$504,Data_TOT_TWh!$B2760&amp;"300_"&amp;Data_TOT_TWh!$E2760,Data_TER_TWh!Z$9:Z$504)+SUMIF(Data_RES_TWh!$A$9:$A$1496,Data_TOT_TWh!$B2760&amp;"400_"&amp;Data_TOT_TWh!$E2760,Data_RES_TWh!Z$9:Z$1496)</f>
        <v>0</v>
      </c>
      <c r="AA2760" s="46">
        <f>SUMIF(Data_IND_TWh!$A$9:$A$504,Data_TOT_TWh!$B2760&amp;"200_"&amp;Data_TOT_TWh!$E2760,Data_IND_TWh!AA$9:AA$504)+SUMIF(Data_TER_TWh!$A$9:$A$504,Data_TOT_TWh!$B2760&amp;"300_"&amp;Data_TOT_TWh!$E2760,Data_TER_TWh!AA$9:AA$504)+SUMIF(Data_RES_TWh!$A$9:$A$1496,Data_TOT_TWh!$B2760&amp;"400_"&amp;Data_TOT_TWh!$E2760,Data_RES_TWh!AA$9:AA$1496)</f>
        <v>0</v>
      </c>
      <c r="AC2760" s="13"/>
      <c r="AE2760" s="13"/>
      <c r="AF2760" s="13">
        <f>SUMIF(Data_IND_TWh!$A$9:$A$504,Data_TOT_TWh!$B2760&amp;"200_"&amp;Data_TOT_TWh!$E2760,Data_IND_TWh!AF$9:AF$504)+SUMIF(Data_TER_TWh!$A$9:$A$504,Data_TOT_TWh!$B2760&amp;"300_"&amp;Data_TOT_TWh!$E2760,Data_TER_TWh!AF$9:AF$504)+SUMIF(Data_RES_TWh!$A$9:$A$1496,Data_TOT_TWh!$B2760&amp;"400_"&amp;Data_TOT_TWh!$E2760,Data_RES_TWh!AF$9:AF$1496)</f>
        <v>0</v>
      </c>
      <c r="AG2760" s="13">
        <f>SUMIF(Data_IND_TWh!$A$9:$A$504,Data_TOT_TWh!$B2760&amp;"200_"&amp;Data_TOT_TWh!$E2760,Data_IND_TWh!AG$9:AG$504)+SUMIF(Data_TER_TWh!$A$9:$A$504,Data_TOT_TWh!$B2760&amp;"300_"&amp;Data_TOT_TWh!$E2760,Data_TER_TWh!AG$9:AG$504)+SUMIF(Data_RES_TWh!$A$9:$A$1496,Data_TOT_TWh!$B2760&amp;"400_"&amp;Data_TOT_TWh!$E2760,Data_RES_TWh!AG$9:AG$1496)</f>
        <v>0</v>
      </c>
      <c r="AH2760" s="46">
        <f>SUMIF(Data_IND_TWh!$A$9:$A$504,Data_TOT_TWh!$B2760&amp;"200_"&amp;Data_TOT_TWh!$E2760,Data_IND_TWh!AH$9:AH$504)+SUMIF(Data_TER_TWh!$A$9:$A$504,Data_TOT_TWh!$B2760&amp;"300_"&amp;Data_TOT_TWh!$E2760,Data_TER_TWh!AH$9:AH$504)+SUMIF(Data_RES_TWh!$A$9:$A$1496,Data_TOT_TWh!$B2760&amp;"400_"&amp;Data_TOT_TWh!$E2760,Data_RES_TWh!AH$9:AH$1496)</f>
        <v>0</v>
      </c>
      <c r="AJ2760" s="13"/>
      <c r="AL2760" s="9"/>
      <c r="AM2760" s="87"/>
      <c r="AN2760" s="87"/>
    </row>
    <row r="2761" spans="12:40">
      <c r="L2761" s="46"/>
      <c r="M2761" s="46"/>
      <c r="O2761" s="47"/>
      <c r="P2761" s="46"/>
      <c r="Q2761" s="46"/>
      <c r="R2761" s="37"/>
      <c r="S2761" s="13"/>
      <c r="U2761" s="13"/>
      <c r="W2761" s="13"/>
      <c r="X2761" s="13">
        <f>SUMIF(Data_IND_TWh!$A$9:$A$504,Data_TOT_TWh!$B2761&amp;"200_"&amp;Data_TOT_TWh!$E2761,Data_IND_TWh!X$9:X$504)+SUMIF(Data_TER_TWh!$A$9:$A$504,Data_TOT_TWh!$B2761&amp;"300_"&amp;Data_TOT_TWh!$E2761,Data_TER_TWh!X$9:X$504)+SUMIF(Data_RES_TWh!$A$9:$A$1496,Data_TOT_TWh!$B2761&amp;"400_"&amp;Data_TOT_TWh!$E2761,Data_RES_TWh!X$9:X$1496)</f>
        <v>0</v>
      </c>
      <c r="Y2761" s="13">
        <f>SUMIF(Data_IND_TWh!$A$9:$A$504,Data_TOT_TWh!$B2761&amp;"200_"&amp;Data_TOT_TWh!$E2761,Data_IND_TWh!Y$9:Y$504)+SUMIF(Data_TER_TWh!$A$9:$A$504,Data_TOT_TWh!$B2761&amp;"300_"&amp;Data_TOT_TWh!$E2761,Data_TER_TWh!Y$9:Y$504)+SUMIF(Data_RES_TWh!$A$9:$A$1496,Data_TOT_TWh!$B2761&amp;"400_"&amp;Data_TOT_TWh!$E2761,Data_RES_TWh!Y$9:Y$1496)</f>
        <v>0</v>
      </c>
      <c r="Z2761" s="13">
        <f>SUMIF(Data_IND_TWh!$A$9:$A$504,Data_TOT_TWh!$B2761&amp;"200_"&amp;Data_TOT_TWh!$E2761,Data_IND_TWh!Z$9:Z$504)+SUMIF(Data_TER_TWh!$A$9:$A$504,Data_TOT_TWh!$B2761&amp;"300_"&amp;Data_TOT_TWh!$E2761,Data_TER_TWh!Z$9:Z$504)+SUMIF(Data_RES_TWh!$A$9:$A$1496,Data_TOT_TWh!$B2761&amp;"400_"&amp;Data_TOT_TWh!$E2761,Data_RES_TWh!Z$9:Z$1496)</f>
        <v>0</v>
      </c>
      <c r="AA2761" s="46">
        <f>SUMIF(Data_IND_TWh!$A$9:$A$504,Data_TOT_TWh!$B2761&amp;"200_"&amp;Data_TOT_TWh!$E2761,Data_IND_TWh!AA$9:AA$504)+SUMIF(Data_TER_TWh!$A$9:$A$504,Data_TOT_TWh!$B2761&amp;"300_"&amp;Data_TOT_TWh!$E2761,Data_TER_TWh!AA$9:AA$504)+SUMIF(Data_RES_TWh!$A$9:$A$1496,Data_TOT_TWh!$B2761&amp;"400_"&amp;Data_TOT_TWh!$E2761,Data_RES_TWh!AA$9:AA$1496)</f>
        <v>0</v>
      </c>
      <c r="AC2761" s="13"/>
      <c r="AE2761" s="13"/>
      <c r="AF2761" s="13">
        <f>SUMIF(Data_IND_TWh!$A$9:$A$504,Data_TOT_TWh!$B2761&amp;"200_"&amp;Data_TOT_TWh!$E2761,Data_IND_TWh!AF$9:AF$504)+SUMIF(Data_TER_TWh!$A$9:$A$504,Data_TOT_TWh!$B2761&amp;"300_"&amp;Data_TOT_TWh!$E2761,Data_TER_TWh!AF$9:AF$504)+SUMIF(Data_RES_TWh!$A$9:$A$1496,Data_TOT_TWh!$B2761&amp;"400_"&amp;Data_TOT_TWh!$E2761,Data_RES_TWh!AF$9:AF$1496)</f>
        <v>0</v>
      </c>
      <c r="AG2761" s="13">
        <f>SUMIF(Data_IND_TWh!$A$9:$A$504,Data_TOT_TWh!$B2761&amp;"200_"&amp;Data_TOT_TWh!$E2761,Data_IND_TWh!AG$9:AG$504)+SUMIF(Data_TER_TWh!$A$9:$A$504,Data_TOT_TWh!$B2761&amp;"300_"&amp;Data_TOT_TWh!$E2761,Data_TER_TWh!AG$9:AG$504)+SUMIF(Data_RES_TWh!$A$9:$A$1496,Data_TOT_TWh!$B2761&amp;"400_"&amp;Data_TOT_TWh!$E2761,Data_RES_TWh!AG$9:AG$1496)</f>
        <v>0</v>
      </c>
      <c r="AH2761" s="46">
        <f>SUMIF(Data_IND_TWh!$A$9:$A$504,Data_TOT_TWh!$B2761&amp;"200_"&amp;Data_TOT_TWh!$E2761,Data_IND_TWh!AH$9:AH$504)+SUMIF(Data_TER_TWh!$A$9:$A$504,Data_TOT_TWh!$B2761&amp;"300_"&amp;Data_TOT_TWh!$E2761,Data_TER_TWh!AH$9:AH$504)+SUMIF(Data_RES_TWh!$A$9:$A$1496,Data_TOT_TWh!$B2761&amp;"400_"&amp;Data_TOT_TWh!$E2761,Data_RES_TWh!AH$9:AH$1496)</f>
        <v>0</v>
      </c>
      <c r="AJ2761" s="13"/>
      <c r="AL2761" s="9"/>
      <c r="AM2761" s="87"/>
      <c r="AN2761" s="87"/>
    </row>
    <row r="2762" spans="12:40">
      <c r="L2762" s="46"/>
      <c r="M2762" s="46"/>
      <c r="O2762" s="47"/>
      <c r="P2762" s="46"/>
      <c r="Q2762" s="46"/>
      <c r="R2762" s="37"/>
      <c r="S2762" s="13"/>
      <c r="U2762" s="13"/>
      <c r="W2762" s="13"/>
      <c r="X2762" s="13">
        <f>SUMIF(Data_IND_TWh!$A$9:$A$504,Data_TOT_TWh!$B2762&amp;"200_"&amp;Data_TOT_TWh!$E2762,Data_IND_TWh!X$9:X$504)+SUMIF(Data_TER_TWh!$A$9:$A$504,Data_TOT_TWh!$B2762&amp;"300_"&amp;Data_TOT_TWh!$E2762,Data_TER_TWh!X$9:X$504)+SUMIF(Data_RES_TWh!$A$9:$A$1496,Data_TOT_TWh!$B2762&amp;"400_"&amp;Data_TOT_TWh!$E2762,Data_RES_TWh!X$9:X$1496)</f>
        <v>0</v>
      </c>
      <c r="Y2762" s="13">
        <f>SUMIF(Data_IND_TWh!$A$9:$A$504,Data_TOT_TWh!$B2762&amp;"200_"&amp;Data_TOT_TWh!$E2762,Data_IND_TWh!Y$9:Y$504)+SUMIF(Data_TER_TWh!$A$9:$A$504,Data_TOT_TWh!$B2762&amp;"300_"&amp;Data_TOT_TWh!$E2762,Data_TER_TWh!Y$9:Y$504)+SUMIF(Data_RES_TWh!$A$9:$A$1496,Data_TOT_TWh!$B2762&amp;"400_"&amp;Data_TOT_TWh!$E2762,Data_RES_TWh!Y$9:Y$1496)</f>
        <v>0</v>
      </c>
      <c r="Z2762" s="13">
        <f>SUMIF(Data_IND_TWh!$A$9:$A$504,Data_TOT_TWh!$B2762&amp;"200_"&amp;Data_TOT_TWh!$E2762,Data_IND_TWh!Z$9:Z$504)+SUMIF(Data_TER_TWh!$A$9:$A$504,Data_TOT_TWh!$B2762&amp;"300_"&amp;Data_TOT_TWh!$E2762,Data_TER_TWh!Z$9:Z$504)+SUMIF(Data_RES_TWh!$A$9:$A$1496,Data_TOT_TWh!$B2762&amp;"400_"&amp;Data_TOT_TWh!$E2762,Data_RES_TWh!Z$9:Z$1496)</f>
        <v>0</v>
      </c>
      <c r="AA2762" s="46">
        <f>SUMIF(Data_IND_TWh!$A$9:$A$504,Data_TOT_TWh!$B2762&amp;"200_"&amp;Data_TOT_TWh!$E2762,Data_IND_TWh!AA$9:AA$504)+SUMIF(Data_TER_TWh!$A$9:$A$504,Data_TOT_TWh!$B2762&amp;"300_"&amp;Data_TOT_TWh!$E2762,Data_TER_TWh!AA$9:AA$504)+SUMIF(Data_RES_TWh!$A$9:$A$1496,Data_TOT_TWh!$B2762&amp;"400_"&amp;Data_TOT_TWh!$E2762,Data_RES_TWh!AA$9:AA$1496)</f>
        <v>0</v>
      </c>
      <c r="AC2762" s="13"/>
      <c r="AE2762" s="13"/>
      <c r="AF2762" s="13">
        <f>SUMIF(Data_IND_TWh!$A$9:$A$504,Data_TOT_TWh!$B2762&amp;"200_"&amp;Data_TOT_TWh!$E2762,Data_IND_TWh!AF$9:AF$504)+SUMIF(Data_TER_TWh!$A$9:$A$504,Data_TOT_TWh!$B2762&amp;"300_"&amp;Data_TOT_TWh!$E2762,Data_TER_TWh!AF$9:AF$504)+SUMIF(Data_RES_TWh!$A$9:$A$1496,Data_TOT_TWh!$B2762&amp;"400_"&amp;Data_TOT_TWh!$E2762,Data_RES_TWh!AF$9:AF$1496)</f>
        <v>0</v>
      </c>
      <c r="AG2762" s="13">
        <f>SUMIF(Data_IND_TWh!$A$9:$A$504,Data_TOT_TWh!$B2762&amp;"200_"&amp;Data_TOT_TWh!$E2762,Data_IND_TWh!AG$9:AG$504)+SUMIF(Data_TER_TWh!$A$9:$A$504,Data_TOT_TWh!$B2762&amp;"300_"&amp;Data_TOT_TWh!$E2762,Data_TER_TWh!AG$9:AG$504)+SUMIF(Data_RES_TWh!$A$9:$A$1496,Data_TOT_TWh!$B2762&amp;"400_"&amp;Data_TOT_TWh!$E2762,Data_RES_TWh!AG$9:AG$1496)</f>
        <v>0</v>
      </c>
      <c r="AH2762" s="46">
        <f>SUMIF(Data_IND_TWh!$A$9:$A$504,Data_TOT_TWh!$B2762&amp;"200_"&amp;Data_TOT_TWh!$E2762,Data_IND_TWh!AH$9:AH$504)+SUMIF(Data_TER_TWh!$A$9:$A$504,Data_TOT_TWh!$B2762&amp;"300_"&amp;Data_TOT_TWh!$E2762,Data_TER_TWh!AH$9:AH$504)+SUMIF(Data_RES_TWh!$A$9:$A$1496,Data_TOT_TWh!$B2762&amp;"400_"&amp;Data_TOT_TWh!$E2762,Data_RES_TWh!AH$9:AH$1496)</f>
        <v>0</v>
      </c>
      <c r="AJ2762" s="13"/>
      <c r="AL2762" s="9"/>
      <c r="AM2762" s="87"/>
      <c r="AN2762" s="87"/>
    </row>
    <row r="2763" spans="12:40">
      <c r="L2763" s="46"/>
      <c r="M2763" s="46"/>
      <c r="O2763" s="47"/>
      <c r="P2763" s="46"/>
      <c r="Q2763" s="46"/>
      <c r="R2763" s="37"/>
      <c r="S2763" s="13"/>
      <c r="U2763" s="13"/>
      <c r="W2763" s="13"/>
      <c r="X2763" s="13">
        <f>SUMIF(Data_IND_TWh!$A$9:$A$504,Data_TOT_TWh!$B2763&amp;"200_"&amp;Data_TOT_TWh!$E2763,Data_IND_TWh!X$9:X$504)+SUMIF(Data_TER_TWh!$A$9:$A$504,Data_TOT_TWh!$B2763&amp;"300_"&amp;Data_TOT_TWh!$E2763,Data_TER_TWh!X$9:X$504)+SUMIF(Data_RES_TWh!$A$9:$A$1496,Data_TOT_TWh!$B2763&amp;"400_"&amp;Data_TOT_TWh!$E2763,Data_RES_TWh!X$9:X$1496)</f>
        <v>0</v>
      </c>
      <c r="Y2763" s="13">
        <f>SUMIF(Data_IND_TWh!$A$9:$A$504,Data_TOT_TWh!$B2763&amp;"200_"&amp;Data_TOT_TWh!$E2763,Data_IND_TWh!Y$9:Y$504)+SUMIF(Data_TER_TWh!$A$9:$A$504,Data_TOT_TWh!$B2763&amp;"300_"&amp;Data_TOT_TWh!$E2763,Data_TER_TWh!Y$9:Y$504)+SUMIF(Data_RES_TWh!$A$9:$A$1496,Data_TOT_TWh!$B2763&amp;"400_"&amp;Data_TOT_TWh!$E2763,Data_RES_TWh!Y$9:Y$1496)</f>
        <v>0</v>
      </c>
      <c r="Z2763" s="13">
        <f>SUMIF(Data_IND_TWh!$A$9:$A$504,Data_TOT_TWh!$B2763&amp;"200_"&amp;Data_TOT_TWh!$E2763,Data_IND_TWh!Z$9:Z$504)+SUMIF(Data_TER_TWh!$A$9:$A$504,Data_TOT_TWh!$B2763&amp;"300_"&amp;Data_TOT_TWh!$E2763,Data_TER_TWh!Z$9:Z$504)+SUMIF(Data_RES_TWh!$A$9:$A$1496,Data_TOT_TWh!$B2763&amp;"400_"&amp;Data_TOT_TWh!$E2763,Data_RES_TWh!Z$9:Z$1496)</f>
        <v>0</v>
      </c>
      <c r="AA2763" s="46">
        <f>SUMIF(Data_IND_TWh!$A$9:$A$504,Data_TOT_TWh!$B2763&amp;"200_"&amp;Data_TOT_TWh!$E2763,Data_IND_TWh!AA$9:AA$504)+SUMIF(Data_TER_TWh!$A$9:$A$504,Data_TOT_TWh!$B2763&amp;"300_"&amp;Data_TOT_TWh!$E2763,Data_TER_TWh!AA$9:AA$504)+SUMIF(Data_RES_TWh!$A$9:$A$1496,Data_TOT_TWh!$B2763&amp;"400_"&amp;Data_TOT_TWh!$E2763,Data_RES_TWh!AA$9:AA$1496)</f>
        <v>0</v>
      </c>
      <c r="AC2763" s="13"/>
      <c r="AE2763" s="13"/>
      <c r="AF2763" s="13">
        <f>SUMIF(Data_IND_TWh!$A$9:$A$504,Data_TOT_TWh!$B2763&amp;"200_"&amp;Data_TOT_TWh!$E2763,Data_IND_TWh!AF$9:AF$504)+SUMIF(Data_TER_TWh!$A$9:$A$504,Data_TOT_TWh!$B2763&amp;"300_"&amp;Data_TOT_TWh!$E2763,Data_TER_TWh!AF$9:AF$504)+SUMIF(Data_RES_TWh!$A$9:$A$1496,Data_TOT_TWh!$B2763&amp;"400_"&amp;Data_TOT_TWh!$E2763,Data_RES_TWh!AF$9:AF$1496)</f>
        <v>0</v>
      </c>
      <c r="AG2763" s="13">
        <f>SUMIF(Data_IND_TWh!$A$9:$A$504,Data_TOT_TWh!$B2763&amp;"200_"&amp;Data_TOT_TWh!$E2763,Data_IND_TWh!AG$9:AG$504)+SUMIF(Data_TER_TWh!$A$9:$A$504,Data_TOT_TWh!$B2763&amp;"300_"&amp;Data_TOT_TWh!$E2763,Data_TER_TWh!AG$9:AG$504)+SUMIF(Data_RES_TWh!$A$9:$A$1496,Data_TOT_TWh!$B2763&amp;"400_"&amp;Data_TOT_TWh!$E2763,Data_RES_TWh!AG$9:AG$1496)</f>
        <v>0</v>
      </c>
      <c r="AH2763" s="46">
        <f>SUMIF(Data_IND_TWh!$A$9:$A$504,Data_TOT_TWh!$B2763&amp;"200_"&amp;Data_TOT_TWh!$E2763,Data_IND_TWh!AH$9:AH$504)+SUMIF(Data_TER_TWh!$A$9:$A$504,Data_TOT_TWh!$B2763&amp;"300_"&amp;Data_TOT_TWh!$E2763,Data_TER_TWh!AH$9:AH$504)+SUMIF(Data_RES_TWh!$A$9:$A$1496,Data_TOT_TWh!$B2763&amp;"400_"&amp;Data_TOT_TWh!$E2763,Data_RES_TWh!AH$9:AH$1496)</f>
        <v>0</v>
      </c>
      <c r="AJ2763" s="13"/>
      <c r="AL2763" s="9"/>
      <c r="AM2763" s="87"/>
      <c r="AN2763" s="87"/>
    </row>
    <row r="2764" spans="12:40">
      <c r="L2764" s="46"/>
      <c r="M2764" s="46"/>
      <c r="O2764" s="47"/>
      <c r="P2764" s="46"/>
      <c r="Q2764" s="46"/>
      <c r="R2764" s="37"/>
      <c r="S2764" s="13"/>
      <c r="U2764" s="13"/>
      <c r="W2764" s="13"/>
      <c r="X2764" s="13">
        <f>SUMIF(Data_IND_TWh!$A$9:$A$504,Data_TOT_TWh!$B2764&amp;"200_"&amp;Data_TOT_TWh!$E2764,Data_IND_TWh!X$9:X$504)+SUMIF(Data_TER_TWh!$A$9:$A$504,Data_TOT_TWh!$B2764&amp;"300_"&amp;Data_TOT_TWh!$E2764,Data_TER_TWh!X$9:X$504)+SUMIF(Data_RES_TWh!$A$9:$A$1496,Data_TOT_TWh!$B2764&amp;"400_"&amp;Data_TOT_TWh!$E2764,Data_RES_TWh!X$9:X$1496)</f>
        <v>0</v>
      </c>
      <c r="Y2764" s="13">
        <f>SUMIF(Data_IND_TWh!$A$9:$A$504,Data_TOT_TWh!$B2764&amp;"200_"&amp;Data_TOT_TWh!$E2764,Data_IND_TWh!Y$9:Y$504)+SUMIF(Data_TER_TWh!$A$9:$A$504,Data_TOT_TWh!$B2764&amp;"300_"&amp;Data_TOT_TWh!$E2764,Data_TER_TWh!Y$9:Y$504)+SUMIF(Data_RES_TWh!$A$9:$A$1496,Data_TOT_TWh!$B2764&amp;"400_"&amp;Data_TOT_TWh!$E2764,Data_RES_TWh!Y$9:Y$1496)</f>
        <v>0</v>
      </c>
      <c r="Z2764" s="13">
        <f>SUMIF(Data_IND_TWh!$A$9:$A$504,Data_TOT_TWh!$B2764&amp;"200_"&amp;Data_TOT_TWh!$E2764,Data_IND_TWh!Z$9:Z$504)+SUMIF(Data_TER_TWh!$A$9:$A$504,Data_TOT_TWh!$B2764&amp;"300_"&amp;Data_TOT_TWh!$E2764,Data_TER_TWh!Z$9:Z$504)+SUMIF(Data_RES_TWh!$A$9:$A$1496,Data_TOT_TWh!$B2764&amp;"400_"&amp;Data_TOT_TWh!$E2764,Data_RES_TWh!Z$9:Z$1496)</f>
        <v>0</v>
      </c>
      <c r="AA2764" s="46">
        <f>SUMIF(Data_IND_TWh!$A$9:$A$504,Data_TOT_TWh!$B2764&amp;"200_"&amp;Data_TOT_TWh!$E2764,Data_IND_TWh!AA$9:AA$504)+SUMIF(Data_TER_TWh!$A$9:$A$504,Data_TOT_TWh!$B2764&amp;"300_"&amp;Data_TOT_TWh!$E2764,Data_TER_TWh!AA$9:AA$504)+SUMIF(Data_RES_TWh!$A$9:$A$1496,Data_TOT_TWh!$B2764&amp;"400_"&amp;Data_TOT_TWh!$E2764,Data_RES_TWh!AA$9:AA$1496)</f>
        <v>0</v>
      </c>
      <c r="AC2764" s="13"/>
      <c r="AE2764" s="13"/>
      <c r="AF2764" s="13">
        <f>SUMIF(Data_IND_TWh!$A$9:$A$504,Data_TOT_TWh!$B2764&amp;"200_"&amp;Data_TOT_TWh!$E2764,Data_IND_TWh!AF$9:AF$504)+SUMIF(Data_TER_TWh!$A$9:$A$504,Data_TOT_TWh!$B2764&amp;"300_"&amp;Data_TOT_TWh!$E2764,Data_TER_TWh!AF$9:AF$504)+SUMIF(Data_RES_TWh!$A$9:$A$1496,Data_TOT_TWh!$B2764&amp;"400_"&amp;Data_TOT_TWh!$E2764,Data_RES_TWh!AF$9:AF$1496)</f>
        <v>0</v>
      </c>
      <c r="AG2764" s="13">
        <f>SUMIF(Data_IND_TWh!$A$9:$A$504,Data_TOT_TWh!$B2764&amp;"200_"&amp;Data_TOT_TWh!$E2764,Data_IND_TWh!AG$9:AG$504)+SUMIF(Data_TER_TWh!$A$9:$A$504,Data_TOT_TWh!$B2764&amp;"300_"&amp;Data_TOT_TWh!$E2764,Data_TER_TWh!AG$9:AG$504)+SUMIF(Data_RES_TWh!$A$9:$A$1496,Data_TOT_TWh!$B2764&amp;"400_"&amp;Data_TOT_TWh!$E2764,Data_RES_TWh!AG$9:AG$1496)</f>
        <v>0</v>
      </c>
      <c r="AH2764" s="46">
        <f>SUMIF(Data_IND_TWh!$A$9:$A$504,Data_TOT_TWh!$B2764&amp;"200_"&amp;Data_TOT_TWh!$E2764,Data_IND_TWh!AH$9:AH$504)+SUMIF(Data_TER_TWh!$A$9:$A$504,Data_TOT_TWh!$B2764&amp;"300_"&amp;Data_TOT_TWh!$E2764,Data_TER_TWh!AH$9:AH$504)+SUMIF(Data_RES_TWh!$A$9:$A$1496,Data_TOT_TWh!$B2764&amp;"400_"&amp;Data_TOT_TWh!$E2764,Data_RES_TWh!AH$9:AH$1496)</f>
        <v>0</v>
      </c>
      <c r="AJ2764" s="13"/>
      <c r="AL2764" s="9"/>
      <c r="AM2764" s="87"/>
      <c r="AN2764" s="87"/>
    </row>
    <row r="2765" spans="12:40">
      <c r="L2765" s="46"/>
      <c r="M2765" s="46"/>
      <c r="O2765" s="47"/>
      <c r="P2765" s="46"/>
      <c r="Q2765" s="46"/>
      <c r="R2765" s="37"/>
      <c r="S2765" s="13"/>
      <c r="U2765" s="13"/>
      <c r="W2765" s="13"/>
      <c r="X2765" s="13">
        <f>SUMIF(Data_IND_TWh!$A$9:$A$504,Data_TOT_TWh!$B2765&amp;"200_"&amp;Data_TOT_TWh!$E2765,Data_IND_TWh!X$9:X$504)+SUMIF(Data_TER_TWh!$A$9:$A$504,Data_TOT_TWh!$B2765&amp;"300_"&amp;Data_TOT_TWh!$E2765,Data_TER_TWh!X$9:X$504)+SUMIF(Data_RES_TWh!$A$9:$A$1496,Data_TOT_TWh!$B2765&amp;"400_"&amp;Data_TOT_TWh!$E2765,Data_RES_TWh!X$9:X$1496)</f>
        <v>0</v>
      </c>
      <c r="Y2765" s="13">
        <f>SUMIF(Data_IND_TWh!$A$9:$A$504,Data_TOT_TWh!$B2765&amp;"200_"&amp;Data_TOT_TWh!$E2765,Data_IND_TWh!Y$9:Y$504)+SUMIF(Data_TER_TWh!$A$9:$A$504,Data_TOT_TWh!$B2765&amp;"300_"&amp;Data_TOT_TWh!$E2765,Data_TER_TWh!Y$9:Y$504)+SUMIF(Data_RES_TWh!$A$9:$A$1496,Data_TOT_TWh!$B2765&amp;"400_"&amp;Data_TOT_TWh!$E2765,Data_RES_TWh!Y$9:Y$1496)</f>
        <v>0</v>
      </c>
      <c r="Z2765" s="13">
        <f>SUMIF(Data_IND_TWh!$A$9:$A$504,Data_TOT_TWh!$B2765&amp;"200_"&amp;Data_TOT_TWh!$E2765,Data_IND_TWh!Z$9:Z$504)+SUMIF(Data_TER_TWh!$A$9:$A$504,Data_TOT_TWh!$B2765&amp;"300_"&amp;Data_TOT_TWh!$E2765,Data_TER_TWh!Z$9:Z$504)+SUMIF(Data_RES_TWh!$A$9:$A$1496,Data_TOT_TWh!$B2765&amp;"400_"&amp;Data_TOT_TWh!$E2765,Data_RES_TWh!Z$9:Z$1496)</f>
        <v>0</v>
      </c>
      <c r="AA2765" s="46">
        <f>SUMIF(Data_IND_TWh!$A$9:$A$504,Data_TOT_TWh!$B2765&amp;"200_"&amp;Data_TOT_TWh!$E2765,Data_IND_TWh!AA$9:AA$504)+SUMIF(Data_TER_TWh!$A$9:$A$504,Data_TOT_TWh!$B2765&amp;"300_"&amp;Data_TOT_TWh!$E2765,Data_TER_TWh!AA$9:AA$504)+SUMIF(Data_RES_TWh!$A$9:$A$1496,Data_TOT_TWh!$B2765&amp;"400_"&amp;Data_TOT_TWh!$E2765,Data_RES_TWh!AA$9:AA$1496)</f>
        <v>0</v>
      </c>
      <c r="AC2765" s="13"/>
      <c r="AE2765" s="13"/>
      <c r="AF2765" s="13">
        <f>SUMIF(Data_IND_TWh!$A$9:$A$504,Data_TOT_TWh!$B2765&amp;"200_"&amp;Data_TOT_TWh!$E2765,Data_IND_TWh!AF$9:AF$504)+SUMIF(Data_TER_TWh!$A$9:$A$504,Data_TOT_TWh!$B2765&amp;"300_"&amp;Data_TOT_TWh!$E2765,Data_TER_TWh!AF$9:AF$504)+SUMIF(Data_RES_TWh!$A$9:$A$1496,Data_TOT_TWh!$B2765&amp;"400_"&amp;Data_TOT_TWh!$E2765,Data_RES_TWh!AF$9:AF$1496)</f>
        <v>0</v>
      </c>
      <c r="AG2765" s="13">
        <f>SUMIF(Data_IND_TWh!$A$9:$A$504,Data_TOT_TWh!$B2765&amp;"200_"&amp;Data_TOT_TWh!$E2765,Data_IND_TWh!AG$9:AG$504)+SUMIF(Data_TER_TWh!$A$9:$A$504,Data_TOT_TWh!$B2765&amp;"300_"&amp;Data_TOT_TWh!$E2765,Data_TER_TWh!AG$9:AG$504)+SUMIF(Data_RES_TWh!$A$9:$A$1496,Data_TOT_TWh!$B2765&amp;"400_"&amp;Data_TOT_TWh!$E2765,Data_RES_TWh!AG$9:AG$1496)</f>
        <v>0</v>
      </c>
      <c r="AH2765" s="46">
        <f>SUMIF(Data_IND_TWh!$A$9:$A$504,Data_TOT_TWh!$B2765&amp;"200_"&amp;Data_TOT_TWh!$E2765,Data_IND_TWh!AH$9:AH$504)+SUMIF(Data_TER_TWh!$A$9:$A$504,Data_TOT_TWh!$B2765&amp;"300_"&amp;Data_TOT_TWh!$E2765,Data_TER_TWh!AH$9:AH$504)+SUMIF(Data_RES_TWh!$A$9:$A$1496,Data_TOT_TWh!$B2765&amp;"400_"&amp;Data_TOT_TWh!$E2765,Data_RES_TWh!AH$9:AH$1496)</f>
        <v>0</v>
      </c>
      <c r="AJ2765" s="13"/>
      <c r="AL2765" s="9"/>
      <c r="AM2765" s="87"/>
      <c r="AN2765" s="87"/>
    </row>
    <row r="2766" spans="12:40">
      <c r="L2766" s="46"/>
      <c r="M2766" s="46"/>
      <c r="O2766" s="47"/>
      <c r="P2766" s="46"/>
      <c r="Q2766" s="46"/>
      <c r="R2766" s="37"/>
      <c r="S2766" s="13"/>
      <c r="U2766" s="13"/>
      <c r="W2766" s="13"/>
      <c r="X2766" s="13">
        <f>SUMIF(Data_IND_TWh!$A$9:$A$504,Data_TOT_TWh!$B2766&amp;"200_"&amp;Data_TOT_TWh!$E2766,Data_IND_TWh!X$9:X$504)+SUMIF(Data_TER_TWh!$A$9:$A$504,Data_TOT_TWh!$B2766&amp;"300_"&amp;Data_TOT_TWh!$E2766,Data_TER_TWh!X$9:X$504)+SUMIF(Data_RES_TWh!$A$9:$A$1496,Data_TOT_TWh!$B2766&amp;"400_"&amp;Data_TOT_TWh!$E2766,Data_RES_TWh!X$9:X$1496)</f>
        <v>0</v>
      </c>
      <c r="Y2766" s="13">
        <f>SUMIF(Data_IND_TWh!$A$9:$A$504,Data_TOT_TWh!$B2766&amp;"200_"&amp;Data_TOT_TWh!$E2766,Data_IND_TWh!Y$9:Y$504)+SUMIF(Data_TER_TWh!$A$9:$A$504,Data_TOT_TWh!$B2766&amp;"300_"&amp;Data_TOT_TWh!$E2766,Data_TER_TWh!Y$9:Y$504)+SUMIF(Data_RES_TWh!$A$9:$A$1496,Data_TOT_TWh!$B2766&amp;"400_"&amp;Data_TOT_TWh!$E2766,Data_RES_TWh!Y$9:Y$1496)</f>
        <v>0</v>
      </c>
      <c r="Z2766" s="13">
        <f>SUMIF(Data_IND_TWh!$A$9:$A$504,Data_TOT_TWh!$B2766&amp;"200_"&amp;Data_TOT_TWh!$E2766,Data_IND_TWh!Z$9:Z$504)+SUMIF(Data_TER_TWh!$A$9:$A$504,Data_TOT_TWh!$B2766&amp;"300_"&amp;Data_TOT_TWh!$E2766,Data_TER_TWh!Z$9:Z$504)+SUMIF(Data_RES_TWh!$A$9:$A$1496,Data_TOT_TWh!$B2766&amp;"400_"&amp;Data_TOT_TWh!$E2766,Data_RES_TWh!Z$9:Z$1496)</f>
        <v>0</v>
      </c>
      <c r="AA2766" s="46">
        <f>SUMIF(Data_IND_TWh!$A$9:$A$504,Data_TOT_TWh!$B2766&amp;"200_"&amp;Data_TOT_TWh!$E2766,Data_IND_TWh!AA$9:AA$504)+SUMIF(Data_TER_TWh!$A$9:$A$504,Data_TOT_TWh!$B2766&amp;"300_"&amp;Data_TOT_TWh!$E2766,Data_TER_TWh!AA$9:AA$504)+SUMIF(Data_RES_TWh!$A$9:$A$1496,Data_TOT_TWh!$B2766&amp;"400_"&amp;Data_TOT_TWh!$E2766,Data_RES_TWh!AA$9:AA$1496)</f>
        <v>0</v>
      </c>
      <c r="AC2766" s="13"/>
      <c r="AE2766" s="13"/>
      <c r="AF2766" s="13">
        <f>SUMIF(Data_IND_TWh!$A$9:$A$504,Data_TOT_TWh!$B2766&amp;"200_"&amp;Data_TOT_TWh!$E2766,Data_IND_TWh!AF$9:AF$504)+SUMIF(Data_TER_TWh!$A$9:$A$504,Data_TOT_TWh!$B2766&amp;"300_"&amp;Data_TOT_TWh!$E2766,Data_TER_TWh!AF$9:AF$504)+SUMIF(Data_RES_TWh!$A$9:$A$1496,Data_TOT_TWh!$B2766&amp;"400_"&amp;Data_TOT_TWh!$E2766,Data_RES_TWh!AF$9:AF$1496)</f>
        <v>0</v>
      </c>
      <c r="AG2766" s="13">
        <f>SUMIF(Data_IND_TWh!$A$9:$A$504,Data_TOT_TWh!$B2766&amp;"200_"&amp;Data_TOT_TWh!$E2766,Data_IND_TWh!AG$9:AG$504)+SUMIF(Data_TER_TWh!$A$9:$A$504,Data_TOT_TWh!$B2766&amp;"300_"&amp;Data_TOT_TWh!$E2766,Data_TER_TWh!AG$9:AG$504)+SUMIF(Data_RES_TWh!$A$9:$A$1496,Data_TOT_TWh!$B2766&amp;"400_"&amp;Data_TOT_TWh!$E2766,Data_RES_TWh!AG$9:AG$1496)</f>
        <v>0</v>
      </c>
      <c r="AH2766" s="46">
        <f>SUMIF(Data_IND_TWh!$A$9:$A$504,Data_TOT_TWh!$B2766&amp;"200_"&amp;Data_TOT_TWh!$E2766,Data_IND_TWh!AH$9:AH$504)+SUMIF(Data_TER_TWh!$A$9:$A$504,Data_TOT_TWh!$B2766&amp;"300_"&amp;Data_TOT_TWh!$E2766,Data_TER_TWh!AH$9:AH$504)+SUMIF(Data_RES_TWh!$A$9:$A$1496,Data_TOT_TWh!$B2766&amp;"400_"&amp;Data_TOT_TWh!$E2766,Data_RES_TWh!AH$9:AH$1496)</f>
        <v>0</v>
      </c>
      <c r="AJ2766" s="13"/>
      <c r="AL2766" s="9"/>
      <c r="AM2766" s="87"/>
      <c r="AN2766" s="87"/>
    </row>
    <row r="2767" spans="12:40">
      <c r="L2767" s="46"/>
      <c r="M2767" s="46"/>
      <c r="O2767" s="47"/>
      <c r="P2767" s="46"/>
      <c r="Q2767" s="46"/>
      <c r="R2767" s="37"/>
      <c r="S2767" s="13"/>
      <c r="U2767" s="13"/>
      <c r="W2767" s="13"/>
      <c r="X2767" s="13">
        <f>SUMIF(Data_IND_TWh!$A$9:$A$504,Data_TOT_TWh!$B2767&amp;"200_"&amp;Data_TOT_TWh!$E2767,Data_IND_TWh!X$9:X$504)+SUMIF(Data_TER_TWh!$A$9:$A$504,Data_TOT_TWh!$B2767&amp;"300_"&amp;Data_TOT_TWh!$E2767,Data_TER_TWh!X$9:X$504)+SUMIF(Data_RES_TWh!$A$9:$A$1496,Data_TOT_TWh!$B2767&amp;"400_"&amp;Data_TOT_TWh!$E2767,Data_RES_TWh!X$9:X$1496)</f>
        <v>0</v>
      </c>
      <c r="Y2767" s="13">
        <f>SUMIF(Data_IND_TWh!$A$9:$A$504,Data_TOT_TWh!$B2767&amp;"200_"&amp;Data_TOT_TWh!$E2767,Data_IND_TWh!Y$9:Y$504)+SUMIF(Data_TER_TWh!$A$9:$A$504,Data_TOT_TWh!$B2767&amp;"300_"&amp;Data_TOT_TWh!$E2767,Data_TER_TWh!Y$9:Y$504)+SUMIF(Data_RES_TWh!$A$9:$A$1496,Data_TOT_TWh!$B2767&amp;"400_"&amp;Data_TOT_TWh!$E2767,Data_RES_TWh!Y$9:Y$1496)</f>
        <v>0</v>
      </c>
      <c r="Z2767" s="13">
        <f>SUMIF(Data_IND_TWh!$A$9:$A$504,Data_TOT_TWh!$B2767&amp;"200_"&amp;Data_TOT_TWh!$E2767,Data_IND_TWh!Z$9:Z$504)+SUMIF(Data_TER_TWh!$A$9:$A$504,Data_TOT_TWh!$B2767&amp;"300_"&amp;Data_TOT_TWh!$E2767,Data_TER_TWh!Z$9:Z$504)+SUMIF(Data_RES_TWh!$A$9:$A$1496,Data_TOT_TWh!$B2767&amp;"400_"&amp;Data_TOT_TWh!$E2767,Data_RES_TWh!Z$9:Z$1496)</f>
        <v>0</v>
      </c>
      <c r="AA2767" s="46">
        <f>SUMIF(Data_IND_TWh!$A$9:$A$504,Data_TOT_TWh!$B2767&amp;"200_"&amp;Data_TOT_TWh!$E2767,Data_IND_TWh!AA$9:AA$504)+SUMIF(Data_TER_TWh!$A$9:$A$504,Data_TOT_TWh!$B2767&amp;"300_"&amp;Data_TOT_TWh!$E2767,Data_TER_TWh!AA$9:AA$504)+SUMIF(Data_RES_TWh!$A$9:$A$1496,Data_TOT_TWh!$B2767&amp;"400_"&amp;Data_TOT_TWh!$E2767,Data_RES_TWh!AA$9:AA$1496)</f>
        <v>0</v>
      </c>
      <c r="AC2767" s="13"/>
      <c r="AE2767" s="13"/>
      <c r="AF2767" s="13">
        <f>SUMIF(Data_IND_TWh!$A$9:$A$504,Data_TOT_TWh!$B2767&amp;"200_"&amp;Data_TOT_TWh!$E2767,Data_IND_TWh!AF$9:AF$504)+SUMIF(Data_TER_TWh!$A$9:$A$504,Data_TOT_TWh!$B2767&amp;"300_"&amp;Data_TOT_TWh!$E2767,Data_TER_TWh!AF$9:AF$504)+SUMIF(Data_RES_TWh!$A$9:$A$1496,Data_TOT_TWh!$B2767&amp;"400_"&amp;Data_TOT_TWh!$E2767,Data_RES_TWh!AF$9:AF$1496)</f>
        <v>0</v>
      </c>
      <c r="AG2767" s="13">
        <f>SUMIF(Data_IND_TWh!$A$9:$A$504,Data_TOT_TWh!$B2767&amp;"200_"&amp;Data_TOT_TWh!$E2767,Data_IND_TWh!AG$9:AG$504)+SUMIF(Data_TER_TWh!$A$9:$A$504,Data_TOT_TWh!$B2767&amp;"300_"&amp;Data_TOT_TWh!$E2767,Data_TER_TWh!AG$9:AG$504)+SUMIF(Data_RES_TWh!$A$9:$A$1496,Data_TOT_TWh!$B2767&amp;"400_"&amp;Data_TOT_TWh!$E2767,Data_RES_TWh!AG$9:AG$1496)</f>
        <v>0</v>
      </c>
      <c r="AH2767" s="46">
        <f>SUMIF(Data_IND_TWh!$A$9:$A$504,Data_TOT_TWh!$B2767&amp;"200_"&amp;Data_TOT_TWh!$E2767,Data_IND_TWh!AH$9:AH$504)+SUMIF(Data_TER_TWh!$A$9:$A$504,Data_TOT_TWh!$B2767&amp;"300_"&amp;Data_TOT_TWh!$E2767,Data_TER_TWh!AH$9:AH$504)+SUMIF(Data_RES_TWh!$A$9:$A$1496,Data_TOT_TWh!$B2767&amp;"400_"&amp;Data_TOT_TWh!$E2767,Data_RES_TWh!AH$9:AH$1496)</f>
        <v>0</v>
      </c>
      <c r="AJ2767" s="13"/>
      <c r="AL2767" s="9"/>
      <c r="AM2767" s="87"/>
      <c r="AN2767" s="87"/>
    </row>
    <row r="2768" spans="12:40">
      <c r="L2768" s="46"/>
      <c r="M2768" s="46"/>
      <c r="O2768" s="47"/>
      <c r="P2768" s="46"/>
      <c r="Q2768" s="46"/>
      <c r="R2768" s="37"/>
      <c r="S2768" s="13"/>
      <c r="U2768" s="13"/>
      <c r="W2768" s="13"/>
      <c r="X2768" s="13">
        <f>SUMIF(Data_IND_TWh!$A$9:$A$504,Data_TOT_TWh!$B2768&amp;"200_"&amp;Data_TOT_TWh!$E2768,Data_IND_TWh!X$9:X$504)+SUMIF(Data_TER_TWh!$A$9:$A$504,Data_TOT_TWh!$B2768&amp;"300_"&amp;Data_TOT_TWh!$E2768,Data_TER_TWh!X$9:X$504)+SUMIF(Data_RES_TWh!$A$9:$A$1496,Data_TOT_TWh!$B2768&amp;"400_"&amp;Data_TOT_TWh!$E2768,Data_RES_TWh!X$9:X$1496)</f>
        <v>0</v>
      </c>
      <c r="Y2768" s="13">
        <f>SUMIF(Data_IND_TWh!$A$9:$A$504,Data_TOT_TWh!$B2768&amp;"200_"&amp;Data_TOT_TWh!$E2768,Data_IND_TWh!Y$9:Y$504)+SUMIF(Data_TER_TWh!$A$9:$A$504,Data_TOT_TWh!$B2768&amp;"300_"&amp;Data_TOT_TWh!$E2768,Data_TER_TWh!Y$9:Y$504)+SUMIF(Data_RES_TWh!$A$9:$A$1496,Data_TOT_TWh!$B2768&amp;"400_"&amp;Data_TOT_TWh!$E2768,Data_RES_TWh!Y$9:Y$1496)</f>
        <v>0</v>
      </c>
      <c r="Z2768" s="13">
        <f>SUMIF(Data_IND_TWh!$A$9:$A$504,Data_TOT_TWh!$B2768&amp;"200_"&amp;Data_TOT_TWh!$E2768,Data_IND_TWh!Z$9:Z$504)+SUMIF(Data_TER_TWh!$A$9:$A$504,Data_TOT_TWh!$B2768&amp;"300_"&amp;Data_TOT_TWh!$E2768,Data_TER_TWh!Z$9:Z$504)+SUMIF(Data_RES_TWh!$A$9:$A$1496,Data_TOT_TWh!$B2768&amp;"400_"&amp;Data_TOT_TWh!$E2768,Data_RES_TWh!Z$9:Z$1496)</f>
        <v>0</v>
      </c>
      <c r="AA2768" s="46">
        <f>SUMIF(Data_IND_TWh!$A$9:$A$504,Data_TOT_TWh!$B2768&amp;"200_"&amp;Data_TOT_TWh!$E2768,Data_IND_TWh!AA$9:AA$504)+SUMIF(Data_TER_TWh!$A$9:$A$504,Data_TOT_TWh!$B2768&amp;"300_"&amp;Data_TOT_TWh!$E2768,Data_TER_TWh!AA$9:AA$504)+SUMIF(Data_RES_TWh!$A$9:$A$1496,Data_TOT_TWh!$B2768&amp;"400_"&amp;Data_TOT_TWh!$E2768,Data_RES_TWh!AA$9:AA$1496)</f>
        <v>0</v>
      </c>
      <c r="AC2768" s="13"/>
      <c r="AE2768" s="13"/>
      <c r="AF2768" s="13">
        <f>SUMIF(Data_IND_TWh!$A$9:$A$504,Data_TOT_TWh!$B2768&amp;"200_"&amp;Data_TOT_TWh!$E2768,Data_IND_TWh!AF$9:AF$504)+SUMIF(Data_TER_TWh!$A$9:$A$504,Data_TOT_TWh!$B2768&amp;"300_"&amp;Data_TOT_TWh!$E2768,Data_TER_TWh!AF$9:AF$504)+SUMIF(Data_RES_TWh!$A$9:$A$1496,Data_TOT_TWh!$B2768&amp;"400_"&amp;Data_TOT_TWh!$E2768,Data_RES_TWh!AF$9:AF$1496)</f>
        <v>0</v>
      </c>
      <c r="AG2768" s="13">
        <f>SUMIF(Data_IND_TWh!$A$9:$A$504,Data_TOT_TWh!$B2768&amp;"200_"&amp;Data_TOT_TWh!$E2768,Data_IND_TWh!AG$9:AG$504)+SUMIF(Data_TER_TWh!$A$9:$A$504,Data_TOT_TWh!$B2768&amp;"300_"&amp;Data_TOT_TWh!$E2768,Data_TER_TWh!AG$9:AG$504)+SUMIF(Data_RES_TWh!$A$9:$A$1496,Data_TOT_TWh!$B2768&amp;"400_"&amp;Data_TOT_TWh!$E2768,Data_RES_TWh!AG$9:AG$1496)</f>
        <v>0</v>
      </c>
      <c r="AH2768" s="46">
        <f>SUMIF(Data_IND_TWh!$A$9:$A$504,Data_TOT_TWh!$B2768&amp;"200_"&amp;Data_TOT_TWh!$E2768,Data_IND_TWh!AH$9:AH$504)+SUMIF(Data_TER_TWh!$A$9:$A$504,Data_TOT_TWh!$B2768&amp;"300_"&amp;Data_TOT_TWh!$E2768,Data_TER_TWh!AH$9:AH$504)+SUMIF(Data_RES_TWh!$A$9:$A$1496,Data_TOT_TWh!$B2768&amp;"400_"&amp;Data_TOT_TWh!$E2768,Data_RES_TWh!AH$9:AH$1496)</f>
        <v>0</v>
      </c>
      <c r="AJ2768" s="13"/>
      <c r="AL2768" s="9"/>
      <c r="AM2768" s="87"/>
      <c r="AN2768" s="87"/>
    </row>
    <row r="2769" spans="12:40">
      <c r="L2769" s="46"/>
      <c r="M2769" s="46"/>
      <c r="O2769" s="47"/>
      <c r="P2769" s="46"/>
      <c r="Q2769" s="46"/>
      <c r="R2769" s="37"/>
      <c r="S2769" s="13"/>
      <c r="U2769" s="13"/>
      <c r="W2769" s="13"/>
      <c r="X2769" s="13">
        <f>SUMIF(Data_IND_TWh!$A$9:$A$504,Data_TOT_TWh!$B2769&amp;"200_"&amp;Data_TOT_TWh!$E2769,Data_IND_TWh!X$9:X$504)+SUMIF(Data_TER_TWh!$A$9:$A$504,Data_TOT_TWh!$B2769&amp;"300_"&amp;Data_TOT_TWh!$E2769,Data_TER_TWh!X$9:X$504)+SUMIF(Data_RES_TWh!$A$9:$A$1496,Data_TOT_TWh!$B2769&amp;"400_"&amp;Data_TOT_TWh!$E2769,Data_RES_TWh!X$9:X$1496)</f>
        <v>0</v>
      </c>
      <c r="Y2769" s="13">
        <f>SUMIF(Data_IND_TWh!$A$9:$A$504,Data_TOT_TWh!$B2769&amp;"200_"&amp;Data_TOT_TWh!$E2769,Data_IND_TWh!Y$9:Y$504)+SUMIF(Data_TER_TWh!$A$9:$A$504,Data_TOT_TWh!$B2769&amp;"300_"&amp;Data_TOT_TWh!$E2769,Data_TER_TWh!Y$9:Y$504)+SUMIF(Data_RES_TWh!$A$9:$A$1496,Data_TOT_TWh!$B2769&amp;"400_"&amp;Data_TOT_TWh!$E2769,Data_RES_TWh!Y$9:Y$1496)</f>
        <v>0</v>
      </c>
      <c r="Z2769" s="13">
        <f>SUMIF(Data_IND_TWh!$A$9:$A$504,Data_TOT_TWh!$B2769&amp;"200_"&amp;Data_TOT_TWh!$E2769,Data_IND_TWh!Z$9:Z$504)+SUMIF(Data_TER_TWh!$A$9:$A$504,Data_TOT_TWh!$B2769&amp;"300_"&amp;Data_TOT_TWh!$E2769,Data_TER_TWh!Z$9:Z$504)+SUMIF(Data_RES_TWh!$A$9:$A$1496,Data_TOT_TWh!$B2769&amp;"400_"&amp;Data_TOT_TWh!$E2769,Data_RES_TWh!Z$9:Z$1496)</f>
        <v>0</v>
      </c>
      <c r="AA2769" s="46">
        <f>SUMIF(Data_IND_TWh!$A$9:$A$504,Data_TOT_TWh!$B2769&amp;"200_"&amp;Data_TOT_TWh!$E2769,Data_IND_TWh!AA$9:AA$504)+SUMIF(Data_TER_TWh!$A$9:$A$504,Data_TOT_TWh!$B2769&amp;"300_"&amp;Data_TOT_TWh!$E2769,Data_TER_TWh!AA$9:AA$504)+SUMIF(Data_RES_TWh!$A$9:$A$1496,Data_TOT_TWh!$B2769&amp;"400_"&amp;Data_TOT_TWh!$E2769,Data_RES_TWh!AA$9:AA$1496)</f>
        <v>0</v>
      </c>
      <c r="AC2769" s="13"/>
      <c r="AE2769" s="13"/>
      <c r="AF2769" s="13">
        <f>SUMIF(Data_IND_TWh!$A$9:$A$504,Data_TOT_TWh!$B2769&amp;"200_"&amp;Data_TOT_TWh!$E2769,Data_IND_TWh!AF$9:AF$504)+SUMIF(Data_TER_TWh!$A$9:$A$504,Data_TOT_TWh!$B2769&amp;"300_"&amp;Data_TOT_TWh!$E2769,Data_TER_TWh!AF$9:AF$504)+SUMIF(Data_RES_TWh!$A$9:$A$1496,Data_TOT_TWh!$B2769&amp;"400_"&amp;Data_TOT_TWh!$E2769,Data_RES_TWh!AF$9:AF$1496)</f>
        <v>0</v>
      </c>
      <c r="AG2769" s="13">
        <f>SUMIF(Data_IND_TWh!$A$9:$A$504,Data_TOT_TWh!$B2769&amp;"200_"&amp;Data_TOT_TWh!$E2769,Data_IND_TWh!AG$9:AG$504)+SUMIF(Data_TER_TWh!$A$9:$A$504,Data_TOT_TWh!$B2769&amp;"300_"&amp;Data_TOT_TWh!$E2769,Data_TER_TWh!AG$9:AG$504)+SUMIF(Data_RES_TWh!$A$9:$A$1496,Data_TOT_TWh!$B2769&amp;"400_"&amp;Data_TOT_TWh!$E2769,Data_RES_TWh!AG$9:AG$1496)</f>
        <v>0</v>
      </c>
      <c r="AH2769" s="46">
        <f>SUMIF(Data_IND_TWh!$A$9:$A$504,Data_TOT_TWh!$B2769&amp;"200_"&amp;Data_TOT_TWh!$E2769,Data_IND_TWh!AH$9:AH$504)+SUMIF(Data_TER_TWh!$A$9:$A$504,Data_TOT_TWh!$B2769&amp;"300_"&amp;Data_TOT_TWh!$E2769,Data_TER_TWh!AH$9:AH$504)+SUMIF(Data_RES_TWh!$A$9:$A$1496,Data_TOT_TWh!$B2769&amp;"400_"&amp;Data_TOT_TWh!$E2769,Data_RES_TWh!AH$9:AH$1496)</f>
        <v>0</v>
      </c>
      <c r="AJ2769" s="13"/>
      <c r="AL2769" s="9"/>
      <c r="AM2769" s="87"/>
      <c r="AN2769" s="87"/>
    </row>
    <row r="2770" spans="12:40">
      <c r="L2770" s="46"/>
      <c r="M2770" s="46"/>
      <c r="O2770" s="47"/>
      <c r="P2770" s="46"/>
      <c r="Q2770" s="46"/>
      <c r="R2770" s="37"/>
      <c r="S2770" s="13"/>
      <c r="U2770" s="13"/>
      <c r="W2770" s="13"/>
      <c r="X2770" s="13">
        <f>SUMIF(Data_IND_TWh!$A$9:$A$504,Data_TOT_TWh!$B2770&amp;"200_"&amp;Data_TOT_TWh!$E2770,Data_IND_TWh!X$9:X$504)+SUMIF(Data_TER_TWh!$A$9:$A$504,Data_TOT_TWh!$B2770&amp;"300_"&amp;Data_TOT_TWh!$E2770,Data_TER_TWh!X$9:X$504)+SUMIF(Data_RES_TWh!$A$9:$A$1496,Data_TOT_TWh!$B2770&amp;"400_"&amp;Data_TOT_TWh!$E2770,Data_RES_TWh!X$9:X$1496)</f>
        <v>0</v>
      </c>
      <c r="Y2770" s="13">
        <f>SUMIF(Data_IND_TWh!$A$9:$A$504,Data_TOT_TWh!$B2770&amp;"200_"&amp;Data_TOT_TWh!$E2770,Data_IND_TWh!Y$9:Y$504)+SUMIF(Data_TER_TWh!$A$9:$A$504,Data_TOT_TWh!$B2770&amp;"300_"&amp;Data_TOT_TWh!$E2770,Data_TER_TWh!Y$9:Y$504)+SUMIF(Data_RES_TWh!$A$9:$A$1496,Data_TOT_TWh!$B2770&amp;"400_"&amp;Data_TOT_TWh!$E2770,Data_RES_TWh!Y$9:Y$1496)</f>
        <v>0</v>
      </c>
      <c r="Z2770" s="13">
        <f>SUMIF(Data_IND_TWh!$A$9:$A$504,Data_TOT_TWh!$B2770&amp;"200_"&amp;Data_TOT_TWh!$E2770,Data_IND_TWh!Z$9:Z$504)+SUMIF(Data_TER_TWh!$A$9:$A$504,Data_TOT_TWh!$B2770&amp;"300_"&amp;Data_TOT_TWh!$E2770,Data_TER_TWh!Z$9:Z$504)+SUMIF(Data_RES_TWh!$A$9:$A$1496,Data_TOT_TWh!$B2770&amp;"400_"&amp;Data_TOT_TWh!$E2770,Data_RES_TWh!Z$9:Z$1496)</f>
        <v>0</v>
      </c>
      <c r="AA2770" s="46">
        <f>SUMIF(Data_IND_TWh!$A$9:$A$504,Data_TOT_TWh!$B2770&amp;"200_"&amp;Data_TOT_TWh!$E2770,Data_IND_TWh!AA$9:AA$504)+SUMIF(Data_TER_TWh!$A$9:$A$504,Data_TOT_TWh!$B2770&amp;"300_"&amp;Data_TOT_TWh!$E2770,Data_TER_TWh!AA$9:AA$504)+SUMIF(Data_RES_TWh!$A$9:$A$1496,Data_TOT_TWh!$B2770&amp;"400_"&amp;Data_TOT_TWh!$E2770,Data_RES_TWh!AA$9:AA$1496)</f>
        <v>0</v>
      </c>
      <c r="AC2770" s="13"/>
      <c r="AE2770" s="13"/>
      <c r="AF2770" s="13">
        <f>SUMIF(Data_IND_TWh!$A$9:$A$504,Data_TOT_TWh!$B2770&amp;"200_"&amp;Data_TOT_TWh!$E2770,Data_IND_TWh!AF$9:AF$504)+SUMIF(Data_TER_TWh!$A$9:$A$504,Data_TOT_TWh!$B2770&amp;"300_"&amp;Data_TOT_TWh!$E2770,Data_TER_TWh!AF$9:AF$504)+SUMIF(Data_RES_TWh!$A$9:$A$1496,Data_TOT_TWh!$B2770&amp;"400_"&amp;Data_TOT_TWh!$E2770,Data_RES_TWh!AF$9:AF$1496)</f>
        <v>0</v>
      </c>
      <c r="AG2770" s="13">
        <f>SUMIF(Data_IND_TWh!$A$9:$A$504,Data_TOT_TWh!$B2770&amp;"200_"&amp;Data_TOT_TWh!$E2770,Data_IND_TWh!AG$9:AG$504)+SUMIF(Data_TER_TWh!$A$9:$A$504,Data_TOT_TWh!$B2770&amp;"300_"&amp;Data_TOT_TWh!$E2770,Data_TER_TWh!AG$9:AG$504)+SUMIF(Data_RES_TWh!$A$9:$A$1496,Data_TOT_TWh!$B2770&amp;"400_"&amp;Data_TOT_TWh!$E2770,Data_RES_TWh!AG$9:AG$1496)</f>
        <v>0</v>
      </c>
      <c r="AH2770" s="46">
        <f>SUMIF(Data_IND_TWh!$A$9:$A$504,Data_TOT_TWh!$B2770&amp;"200_"&amp;Data_TOT_TWh!$E2770,Data_IND_TWh!AH$9:AH$504)+SUMIF(Data_TER_TWh!$A$9:$A$504,Data_TOT_TWh!$B2770&amp;"300_"&amp;Data_TOT_TWh!$E2770,Data_TER_TWh!AH$9:AH$504)+SUMIF(Data_RES_TWh!$A$9:$A$1496,Data_TOT_TWh!$B2770&amp;"400_"&amp;Data_TOT_TWh!$E2770,Data_RES_TWh!AH$9:AH$1496)</f>
        <v>0</v>
      </c>
      <c r="AJ2770" s="13"/>
      <c r="AL2770" s="9"/>
      <c r="AM2770" s="87"/>
      <c r="AN2770" s="87"/>
    </row>
    <row r="2771" spans="12:40">
      <c r="L2771" s="46"/>
      <c r="M2771" s="46"/>
      <c r="O2771" s="47"/>
      <c r="P2771" s="46"/>
      <c r="Q2771" s="46"/>
      <c r="R2771" s="37"/>
      <c r="S2771" s="13"/>
      <c r="U2771" s="13"/>
      <c r="W2771" s="13"/>
      <c r="X2771" s="13">
        <f>SUMIF(Data_IND_TWh!$A$9:$A$504,Data_TOT_TWh!$B2771&amp;"200_"&amp;Data_TOT_TWh!$E2771,Data_IND_TWh!X$9:X$504)+SUMIF(Data_TER_TWh!$A$9:$A$504,Data_TOT_TWh!$B2771&amp;"300_"&amp;Data_TOT_TWh!$E2771,Data_TER_TWh!X$9:X$504)+SUMIF(Data_RES_TWh!$A$9:$A$1496,Data_TOT_TWh!$B2771&amp;"400_"&amp;Data_TOT_TWh!$E2771,Data_RES_TWh!X$9:X$1496)</f>
        <v>0</v>
      </c>
      <c r="Y2771" s="13">
        <f>SUMIF(Data_IND_TWh!$A$9:$A$504,Data_TOT_TWh!$B2771&amp;"200_"&amp;Data_TOT_TWh!$E2771,Data_IND_TWh!Y$9:Y$504)+SUMIF(Data_TER_TWh!$A$9:$A$504,Data_TOT_TWh!$B2771&amp;"300_"&amp;Data_TOT_TWh!$E2771,Data_TER_TWh!Y$9:Y$504)+SUMIF(Data_RES_TWh!$A$9:$A$1496,Data_TOT_TWh!$B2771&amp;"400_"&amp;Data_TOT_TWh!$E2771,Data_RES_TWh!Y$9:Y$1496)</f>
        <v>0</v>
      </c>
      <c r="Z2771" s="13">
        <f>SUMIF(Data_IND_TWh!$A$9:$A$504,Data_TOT_TWh!$B2771&amp;"200_"&amp;Data_TOT_TWh!$E2771,Data_IND_TWh!Z$9:Z$504)+SUMIF(Data_TER_TWh!$A$9:$A$504,Data_TOT_TWh!$B2771&amp;"300_"&amp;Data_TOT_TWh!$E2771,Data_TER_TWh!Z$9:Z$504)+SUMIF(Data_RES_TWh!$A$9:$A$1496,Data_TOT_TWh!$B2771&amp;"400_"&amp;Data_TOT_TWh!$E2771,Data_RES_TWh!Z$9:Z$1496)</f>
        <v>0</v>
      </c>
      <c r="AA2771" s="46">
        <f>SUMIF(Data_IND_TWh!$A$9:$A$504,Data_TOT_TWh!$B2771&amp;"200_"&amp;Data_TOT_TWh!$E2771,Data_IND_TWh!AA$9:AA$504)+SUMIF(Data_TER_TWh!$A$9:$A$504,Data_TOT_TWh!$B2771&amp;"300_"&amp;Data_TOT_TWh!$E2771,Data_TER_TWh!AA$9:AA$504)+SUMIF(Data_RES_TWh!$A$9:$A$1496,Data_TOT_TWh!$B2771&amp;"400_"&amp;Data_TOT_TWh!$E2771,Data_RES_TWh!AA$9:AA$1496)</f>
        <v>0</v>
      </c>
      <c r="AC2771" s="13"/>
      <c r="AE2771" s="13"/>
      <c r="AF2771" s="13">
        <f>SUMIF(Data_IND_TWh!$A$9:$A$504,Data_TOT_TWh!$B2771&amp;"200_"&amp;Data_TOT_TWh!$E2771,Data_IND_TWh!AF$9:AF$504)+SUMIF(Data_TER_TWh!$A$9:$A$504,Data_TOT_TWh!$B2771&amp;"300_"&amp;Data_TOT_TWh!$E2771,Data_TER_TWh!AF$9:AF$504)+SUMIF(Data_RES_TWh!$A$9:$A$1496,Data_TOT_TWh!$B2771&amp;"400_"&amp;Data_TOT_TWh!$E2771,Data_RES_TWh!AF$9:AF$1496)</f>
        <v>0</v>
      </c>
      <c r="AG2771" s="13">
        <f>SUMIF(Data_IND_TWh!$A$9:$A$504,Data_TOT_TWh!$B2771&amp;"200_"&amp;Data_TOT_TWh!$E2771,Data_IND_TWh!AG$9:AG$504)+SUMIF(Data_TER_TWh!$A$9:$A$504,Data_TOT_TWh!$B2771&amp;"300_"&amp;Data_TOT_TWh!$E2771,Data_TER_TWh!AG$9:AG$504)+SUMIF(Data_RES_TWh!$A$9:$A$1496,Data_TOT_TWh!$B2771&amp;"400_"&amp;Data_TOT_TWh!$E2771,Data_RES_TWh!AG$9:AG$1496)</f>
        <v>0</v>
      </c>
      <c r="AH2771" s="46">
        <f>SUMIF(Data_IND_TWh!$A$9:$A$504,Data_TOT_TWh!$B2771&amp;"200_"&amp;Data_TOT_TWh!$E2771,Data_IND_TWh!AH$9:AH$504)+SUMIF(Data_TER_TWh!$A$9:$A$504,Data_TOT_TWh!$B2771&amp;"300_"&amp;Data_TOT_TWh!$E2771,Data_TER_TWh!AH$9:AH$504)+SUMIF(Data_RES_TWh!$A$9:$A$1496,Data_TOT_TWh!$B2771&amp;"400_"&amp;Data_TOT_TWh!$E2771,Data_RES_TWh!AH$9:AH$1496)</f>
        <v>0</v>
      </c>
      <c r="AJ2771" s="13"/>
      <c r="AL2771" s="9"/>
      <c r="AM2771" s="87"/>
      <c r="AN2771" s="87"/>
    </row>
    <row r="2772" spans="12:40">
      <c r="L2772" s="46"/>
      <c r="M2772" s="46"/>
      <c r="O2772" s="47"/>
      <c r="P2772" s="46"/>
      <c r="Q2772" s="46"/>
      <c r="R2772" s="37"/>
      <c r="S2772" s="13"/>
      <c r="U2772" s="13"/>
      <c r="W2772" s="13"/>
      <c r="X2772" s="13">
        <f>SUMIF(Data_IND_TWh!$A$9:$A$504,Data_TOT_TWh!$B2772&amp;"200_"&amp;Data_TOT_TWh!$E2772,Data_IND_TWh!X$9:X$504)+SUMIF(Data_TER_TWh!$A$9:$A$504,Data_TOT_TWh!$B2772&amp;"300_"&amp;Data_TOT_TWh!$E2772,Data_TER_TWh!X$9:X$504)+SUMIF(Data_RES_TWh!$A$9:$A$1496,Data_TOT_TWh!$B2772&amp;"400_"&amp;Data_TOT_TWh!$E2772,Data_RES_TWh!X$9:X$1496)</f>
        <v>0</v>
      </c>
      <c r="Y2772" s="13">
        <f>SUMIF(Data_IND_TWh!$A$9:$A$504,Data_TOT_TWh!$B2772&amp;"200_"&amp;Data_TOT_TWh!$E2772,Data_IND_TWh!Y$9:Y$504)+SUMIF(Data_TER_TWh!$A$9:$A$504,Data_TOT_TWh!$B2772&amp;"300_"&amp;Data_TOT_TWh!$E2772,Data_TER_TWh!Y$9:Y$504)+SUMIF(Data_RES_TWh!$A$9:$A$1496,Data_TOT_TWh!$B2772&amp;"400_"&amp;Data_TOT_TWh!$E2772,Data_RES_TWh!Y$9:Y$1496)</f>
        <v>0</v>
      </c>
      <c r="Z2772" s="13">
        <f>SUMIF(Data_IND_TWh!$A$9:$A$504,Data_TOT_TWh!$B2772&amp;"200_"&amp;Data_TOT_TWh!$E2772,Data_IND_TWh!Z$9:Z$504)+SUMIF(Data_TER_TWh!$A$9:$A$504,Data_TOT_TWh!$B2772&amp;"300_"&amp;Data_TOT_TWh!$E2772,Data_TER_TWh!Z$9:Z$504)+SUMIF(Data_RES_TWh!$A$9:$A$1496,Data_TOT_TWh!$B2772&amp;"400_"&amp;Data_TOT_TWh!$E2772,Data_RES_TWh!Z$9:Z$1496)</f>
        <v>0</v>
      </c>
      <c r="AA2772" s="46">
        <f>SUMIF(Data_IND_TWh!$A$9:$A$504,Data_TOT_TWh!$B2772&amp;"200_"&amp;Data_TOT_TWh!$E2772,Data_IND_TWh!AA$9:AA$504)+SUMIF(Data_TER_TWh!$A$9:$A$504,Data_TOT_TWh!$B2772&amp;"300_"&amp;Data_TOT_TWh!$E2772,Data_TER_TWh!AA$9:AA$504)+SUMIF(Data_RES_TWh!$A$9:$A$1496,Data_TOT_TWh!$B2772&amp;"400_"&amp;Data_TOT_TWh!$E2772,Data_RES_TWh!AA$9:AA$1496)</f>
        <v>0</v>
      </c>
      <c r="AC2772" s="13"/>
      <c r="AE2772" s="13"/>
      <c r="AF2772" s="13">
        <f>SUMIF(Data_IND_TWh!$A$9:$A$504,Data_TOT_TWh!$B2772&amp;"200_"&amp;Data_TOT_TWh!$E2772,Data_IND_TWh!AF$9:AF$504)+SUMIF(Data_TER_TWh!$A$9:$A$504,Data_TOT_TWh!$B2772&amp;"300_"&amp;Data_TOT_TWh!$E2772,Data_TER_TWh!AF$9:AF$504)+SUMIF(Data_RES_TWh!$A$9:$A$1496,Data_TOT_TWh!$B2772&amp;"400_"&amp;Data_TOT_TWh!$E2772,Data_RES_TWh!AF$9:AF$1496)</f>
        <v>0</v>
      </c>
      <c r="AG2772" s="13">
        <f>SUMIF(Data_IND_TWh!$A$9:$A$504,Data_TOT_TWh!$B2772&amp;"200_"&amp;Data_TOT_TWh!$E2772,Data_IND_TWh!AG$9:AG$504)+SUMIF(Data_TER_TWh!$A$9:$A$504,Data_TOT_TWh!$B2772&amp;"300_"&amp;Data_TOT_TWh!$E2772,Data_TER_TWh!AG$9:AG$504)+SUMIF(Data_RES_TWh!$A$9:$A$1496,Data_TOT_TWh!$B2772&amp;"400_"&amp;Data_TOT_TWh!$E2772,Data_RES_TWh!AG$9:AG$1496)</f>
        <v>0</v>
      </c>
      <c r="AH2772" s="46">
        <f>SUMIF(Data_IND_TWh!$A$9:$A$504,Data_TOT_TWh!$B2772&amp;"200_"&amp;Data_TOT_TWh!$E2772,Data_IND_TWh!AH$9:AH$504)+SUMIF(Data_TER_TWh!$A$9:$A$504,Data_TOT_TWh!$B2772&amp;"300_"&amp;Data_TOT_TWh!$E2772,Data_TER_TWh!AH$9:AH$504)+SUMIF(Data_RES_TWh!$A$9:$A$1496,Data_TOT_TWh!$B2772&amp;"400_"&amp;Data_TOT_TWh!$E2772,Data_RES_TWh!AH$9:AH$1496)</f>
        <v>0</v>
      </c>
      <c r="AJ2772" s="13"/>
      <c r="AL2772" s="9"/>
      <c r="AM2772" s="87"/>
      <c r="AN2772" s="87"/>
    </row>
    <row r="2773" spans="12:40">
      <c r="L2773" s="46"/>
      <c r="M2773" s="46"/>
      <c r="O2773" s="47"/>
      <c r="P2773" s="46"/>
      <c r="Q2773" s="46"/>
      <c r="R2773" s="37"/>
      <c r="S2773" s="13"/>
      <c r="U2773" s="13"/>
      <c r="W2773" s="13"/>
      <c r="X2773" s="13">
        <f>SUMIF(Data_IND_TWh!$A$9:$A$504,Data_TOT_TWh!$B2773&amp;"200_"&amp;Data_TOT_TWh!$E2773,Data_IND_TWh!X$9:X$504)+SUMIF(Data_TER_TWh!$A$9:$A$504,Data_TOT_TWh!$B2773&amp;"300_"&amp;Data_TOT_TWh!$E2773,Data_TER_TWh!X$9:X$504)+SUMIF(Data_RES_TWh!$A$9:$A$1496,Data_TOT_TWh!$B2773&amp;"400_"&amp;Data_TOT_TWh!$E2773,Data_RES_TWh!X$9:X$1496)</f>
        <v>0</v>
      </c>
      <c r="Y2773" s="13">
        <f>SUMIF(Data_IND_TWh!$A$9:$A$504,Data_TOT_TWh!$B2773&amp;"200_"&amp;Data_TOT_TWh!$E2773,Data_IND_TWh!Y$9:Y$504)+SUMIF(Data_TER_TWh!$A$9:$A$504,Data_TOT_TWh!$B2773&amp;"300_"&amp;Data_TOT_TWh!$E2773,Data_TER_TWh!Y$9:Y$504)+SUMIF(Data_RES_TWh!$A$9:$A$1496,Data_TOT_TWh!$B2773&amp;"400_"&amp;Data_TOT_TWh!$E2773,Data_RES_TWh!Y$9:Y$1496)</f>
        <v>0</v>
      </c>
      <c r="Z2773" s="13">
        <f>SUMIF(Data_IND_TWh!$A$9:$A$504,Data_TOT_TWh!$B2773&amp;"200_"&amp;Data_TOT_TWh!$E2773,Data_IND_TWh!Z$9:Z$504)+SUMIF(Data_TER_TWh!$A$9:$A$504,Data_TOT_TWh!$B2773&amp;"300_"&amp;Data_TOT_TWh!$E2773,Data_TER_TWh!Z$9:Z$504)+SUMIF(Data_RES_TWh!$A$9:$A$1496,Data_TOT_TWh!$B2773&amp;"400_"&amp;Data_TOT_TWh!$E2773,Data_RES_TWh!Z$9:Z$1496)</f>
        <v>0</v>
      </c>
      <c r="AA2773" s="46">
        <f>SUMIF(Data_IND_TWh!$A$9:$A$504,Data_TOT_TWh!$B2773&amp;"200_"&amp;Data_TOT_TWh!$E2773,Data_IND_TWh!AA$9:AA$504)+SUMIF(Data_TER_TWh!$A$9:$A$504,Data_TOT_TWh!$B2773&amp;"300_"&amp;Data_TOT_TWh!$E2773,Data_TER_TWh!AA$9:AA$504)+SUMIF(Data_RES_TWh!$A$9:$A$1496,Data_TOT_TWh!$B2773&amp;"400_"&amp;Data_TOT_TWh!$E2773,Data_RES_TWh!AA$9:AA$1496)</f>
        <v>0</v>
      </c>
      <c r="AC2773" s="13"/>
      <c r="AE2773" s="13"/>
      <c r="AF2773" s="13">
        <f>SUMIF(Data_IND_TWh!$A$9:$A$504,Data_TOT_TWh!$B2773&amp;"200_"&amp;Data_TOT_TWh!$E2773,Data_IND_TWh!AF$9:AF$504)+SUMIF(Data_TER_TWh!$A$9:$A$504,Data_TOT_TWh!$B2773&amp;"300_"&amp;Data_TOT_TWh!$E2773,Data_TER_TWh!AF$9:AF$504)+SUMIF(Data_RES_TWh!$A$9:$A$1496,Data_TOT_TWh!$B2773&amp;"400_"&amp;Data_TOT_TWh!$E2773,Data_RES_TWh!AF$9:AF$1496)</f>
        <v>0</v>
      </c>
      <c r="AG2773" s="13">
        <f>SUMIF(Data_IND_TWh!$A$9:$A$504,Data_TOT_TWh!$B2773&amp;"200_"&amp;Data_TOT_TWh!$E2773,Data_IND_TWh!AG$9:AG$504)+SUMIF(Data_TER_TWh!$A$9:$A$504,Data_TOT_TWh!$B2773&amp;"300_"&amp;Data_TOT_TWh!$E2773,Data_TER_TWh!AG$9:AG$504)+SUMIF(Data_RES_TWh!$A$9:$A$1496,Data_TOT_TWh!$B2773&amp;"400_"&amp;Data_TOT_TWh!$E2773,Data_RES_TWh!AG$9:AG$1496)</f>
        <v>0</v>
      </c>
      <c r="AH2773" s="46">
        <f>SUMIF(Data_IND_TWh!$A$9:$A$504,Data_TOT_TWh!$B2773&amp;"200_"&amp;Data_TOT_TWh!$E2773,Data_IND_TWh!AH$9:AH$504)+SUMIF(Data_TER_TWh!$A$9:$A$504,Data_TOT_TWh!$B2773&amp;"300_"&amp;Data_TOT_TWh!$E2773,Data_TER_TWh!AH$9:AH$504)+SUMIF(Data_RES_TWh!$A$9:$A$1496,Data_TOT_TWh!$B2773&amp;"400_"&amp;Data_TOT_TWh!$E2773,Data_RES_TWh!AH$9:AH$1496)</f>
        <v>0</v>
      </c>
      <c r="AJ2773" s="13"/>
      <c r="AL2773" s="9"/>
      <c r="AM2773" s="87"/>
      <c r="AN2773" s="87"/>
    </row>
    <row r="2774" spans="12:40">
      <c r="L2774" s="46"/>
      <c r="M2774" s="46"/>
      <c r="O2774" s="47"/>
      <c r="P2774" s="46"/>
      <c r="Q2774" s="46"/>
      <c r="R2774" s="37"/>
      <c r="S2774" s="13"/>
      <c r="U2774" s="13"/>
      <c r="W2774" s="13"/>
      <c r="X2774" s="13">
        <f>SUMIF(Data_IND_TWh!$A$9:$A$504,Data_TOT_TWh!$B2774&amp;"200_"&amp;Data_TOT_TWh!$E2774,Data_IND_TWh!X$9:X$504)+SUMIF(Data_TER_TWh!$A$9:$A$504,Data_TOT_TWh!$B2774&amp;"300_"&amp;Data_TOT_TWh!$E2774,Data_TER_TWh!X$9:X$504)+SUMIF(Data_RES_TWh!$A$9:$A$1496,Data_TOT_TWh!$B2774&amp;"400_"&amp;Data_TOT_TWh!$E2774,Data_RES_TWh!X$9:X$1496)</f>
        <v>0</v>
      </c>
      <c r="Y2774" s="13">
        <f>SUMIF(Data_IND_TWh!$A$9:$A$504,Data_TOT_TWh!$B2774&amp;"200_"&amp;Data_TOT_TWh!$E2774,Data_IND_TWh!Y$9:Y$504)+SUMIF(Data_TER_TWh!$A$9:$A$504,Data_TOT_TWh!$B2774&amp;"300_"&amp;Data_TOT_TWh!$E2774,Data_TER_TWh!Y$9:Y$504)+SUMIF(Data_RES_TWh!$A$9:$A$1496,Data_TOT_TWh!$B2774&amp;"400_"&amp;Data_TOT_TWh!$E2774,Data_RES_TWh!Y$9:Y$1496)</f>
        <v>0</v>
      </c>
      <c r="Z2774" s="13">
        <f>SUMIF(Data_IND_TWh!$A$9:$A$504,Data_TOT_TWh!$B2774&amp;"200_"&amp;Data_TOT_TWh!$E2774,Data_IND_TWh!Z$9:Z$504)+SUMIF(Data_TER_TWh!$A$9:$A$504,Data_TOT_TWh!$B2774&amp;"300_"&amp;Data_TOT_TWh!$E2774,Data_TER_TWh!Z$9:Z$504)+SUMIF(Data_RES_TWh!$A$9:$A$1496,Data_TOT_TWh!$B2774&amp;"400_"&amp;Data_TOT_TWh!$E2774,Data_RES_TWh!Z$9:Z$1496)</f>
        <v>0</v>
      </c>
      <c r="AA2774" s="46">
        <f>SUMIF(Data_IND_TWh!$A$9:$A$504,Data_TOT_TWh!$B2774&amp;"200_"&amp;Data_TOT_TWh!$E2774,Data_IND_TWh!AA$9:AA$504)+SUMIF(Data_TER_TWh!$A$9:$A$504,Data_TOT_TWh!$B2774&amp;"300_"&amp;Data_TOT_TWh!$E2774,Data_TER_TWh!AA$9:AA$504)+SUMIF(Data_RES_TWh!$A$9:$A$1496,Data_TOT_TWh!$B2774&amp;"400_"&amp;Data_TOT_TWh!$E2774,Data_RES_TWh!AA$9:AA$1496)</f>
        <v>0</v>
      </c>
      <c r="AC2774" s="13"/>
      <c r="AE2774" s="13"/>
      <c r="AF2774" s="13">
        <f>SUMIF(Data_IND_TWh!$A$9:$A$504,Data_TOT_TWh!$B2774&amp;"200_"&amp;Data_TOT_TWh!$E2774,Data_IND_TWh!AF$9:AF$504)+SUMIF(Data_TER_TWh!$A$9:$A$504,Data_TOT_TWh!$B2774&amp;"300_"&amp;Data_TOT_TWh!$E2774,Data_TER_TWh!AF$9:AF$504)+SUMIF(Data_RES_TWh!$A$9:$A$1496,Data_TOT_TWh!$B2774&amp;"400_"&amp;Data_TOT_TWh!$E2774,Data_RES_TWh!AF$9:AF$1496)</f>
        <v>0</v>
      </c>
      <c r="AG2774" s="13">
        <f>SUMIF(Data_IND_TWh!$A$9:$A$504,Data_TOT_TWh!$B2774&amp;"200_"&amp;Data_TOT_TWh!$E2774,Data_IND_TWh!AG$9:AG$504)+SUMIF(Data_TER_TWh!$A$9:$A$504,Data_TOT_TWh!$B2774&amp;"300_"&amp;Data_TOT_TWh!$E2774,Data_TER_TWh!AG$9:AG$504)+SUMIF(Data_RES_TWh!$A$9:$A$1496,Data_TOT_TWh!$B2774&amp;"400_"&amp;Data_TOT_TWh!$E2774,Data_RES_TWh!AG$9:AG$1496)</f>
        <v>0</v>
      </c>
      <c r="AH2774" s="46">
        <f>SUMIF(Data_IND_TWh!$A$9:$A$504,Data_TOT_TWh!$B2774&amp;"200_"&amp;Data_TOT_TWh!$E2774,Data_IND_TWh!AH$9:AH$504)+SUMIF(Data_TER_TWh!$A$9:$A$504,Data_TOT_TWh!$B2774&amp;"300_"&amp;Data_TOT_TWh!$E2774,Data_TER_TWh!AH$9:AH$504)+SUMIF(Data_RES_TWh!$A$9:$A$1496,Data_TOT_TWh!$B2774&amp;"400_"&amp;Data_TOT_TWh!$E2774,Data_RES_TWh!AH$9:AH$1496)</f>
        <v>0</v>
      </c>
      <c r="AJ2774" s="13"/>
      <c r="AL2774" s="9"/>
      <c r="AM2774" s="87"/>
      <c r="AN2774" s="87"/>
    </row>
    <row r="2775" spans="12:40">
      <c r="L2775" s="46"/>
      <c r="M2775" s="46"/>
      <c r="O2775" s="47"/>
      <c r="P2775" s="46"/>
      <c r="Q2775" s="46"/>
      <c r="R2775" s="37"/>
      <c r="S2775" s="13"/>
      <c r="U2775" s="13"/>
      <c r="W2775" s="13"/>
      <c r="X2775" s="13">
        <f>SUMIF(Data_IND_TWh!$A$9:$A$504,Data_TOT_TWh!$B2775&amp;"200_"&amp;Data_TOT_TWh!$E2775,Data_IND_TWh!X$9:X$504)+SUMIF(Data_TER_TWh!$A$9:$A$504,Data_TOT_TWh!$B2775&amp;"300_"&amp;Data_TOT_TWh!$E2775,Data_TER_TWh!X$9:X$504)+SUMIF(Data_RES_TWh!$A$9:$A$1496,Data_TOT_TWh!$B2775&amp;"400_"&amp;Data_TOT_TWh!$E2775,Data_RES_TWh!X$9:X$1496)</f>
        <v>0</v>
      </c>
      <c r="Y2775" s="13">
        <f>SUMIF(Data_IND_TWh!$A$9:$A$504,Data_TOT_TWh!$B2775&amp;"200_"&amp;Data_TOT_TWh!$E2775,Data_IND_TWh!Y$9:Y$504)+SUMIF(Data_TER_TWh!$A$9:$A$504,Data_TOT_TWh!$B2775&amp;"300_"&amp;Data_TOT_TWh!$E2775,Data_TER_TWh!Y$9:Y$504)+SUMIF(Data_RES_TWh!$A$9:$A$1496,Data_TOT_TWh!$B2775&amp;"400_"&amp;Data_TOT_TWh!$E2775,Data_RES_TWh!Y$9:Y$1496)</f>
        <v>0</v>
      </c>
      <c r="Z2775" s="13">
        <f>SUMIF(Data_IND_TWh!$A$9:$A$504,Data_TOT_TWh!$B2775&amp;"200_"&amp;Data_TOT_TWh!$E2775,Data_IND_TWh!Z$9:Z$504)+SUMIF(Data_TER_TWh!$A$9:$A$504,Data_TOT_TWh!$B2775&amp;"300_"&amp;Data_TOT_TWh!$E2775,Data_TER_TWh!Z$9:Z$504)+SUMIF(Data_RES_TWh!$A$9:$A$1496,Data_TOT_TWh!$B2775&amp;"400_"&amp;Data_TOT_TWh!$E2775,Data_RES_TWh!Z$9:Z$1496)</f>
        <v>0</v>
      </c>
      <c r="AA2775" s="46">
        <f>SUMIF(Data_IND_TWh!$A$9:$A$504,Data_TOT_TWh!$B2775&amp;"200_"&amp;Data_TOT_TWh!$E2775,Data_IND_TWh!AA$9:AA$504)+SUMIF(Data_TER_TWh!$A$9:$A$504,Data_TOT_TWh!$B2775&amp;"300_"&amp;Data_TOT_TWh!$E2775,Data_TER_TWh!AA$9:AA$504)+SUMIF(Data_RES_TWh!$A$9:$A$1496,Data_TOT_TWh!$B2775&amp;"400_"&amp;Data_TOT_TWh!$E2775,Data_RES_TWh!AA$9:AA$1496)</f>
        <v>0</v>
      </c>
      <c r="AC2775" s="13"/>
      <c r="AE2775" s="13"/>
      <c r="AF2775" s="13">
        <f>SUMIF(Data_IND_TWh!$A$9:$A$504,Data_TOT_TWh!$B2775&amp;"200_"&amp;Data_TOT_TWh!$E2775,Data_IND_TWh!AF$9:AF$504)+SUMIF(Data_TER_TWh!$A$9:$A$504,Data_TOT_TWh!$B2775&amp;"300_"&amp;Data_TOT_TWh!$E2775,Data_TER_TWh!AF$9:AF$504)+SUMIF(Data_RES_TWh!$A$9:$A$1496,Data_TOT_TWh!$B2775&amp;"400_"&amp;Data_TOT_TWh!$E2775,Data_RES_TWh!AF$9:AF$1496)</f>
        <v>0</v>
      </c>
      <c r="AG2775" s="13">
        <f>SUMIF(Data_IND_TWh!$A$9:$A$504,Data_TOT_TWh!$B2775&amp;"200_"&amp;Data_TOT_TWh!$E2775,Data_IND_TWh!AG$9:AG$504)+SUMIF(Data_TER_TWh!$A$9:$A$504,Data_TOT_TWh!$B2775&amp;"300_"&amp;Data_TOT_TWh!$E2775,Data_TER_TWh!AG$9:AG$504)+SUMIF(Data_RES_TWh!$A$9:$A$1496,Data_TOT_TWh!$B2775&amp;"400_"&amp;Data_TOT_TWh!$E2775,Data_RES_TWh!AG$9:AG$1496)</f>
        <v>0</v>
      </c>
      <c r="AH2775" s="46">
        <f>SUMIF(Data_IND_TWh!$A$9:$A$504,Data_TOT_TWh!$B2775&amp;"200_"&amp;Data_TOT_TWh!$E2775,Data_IND_TWh!AH$9:AH$504)+SUMIF(Data_TER_TWh!$A$9:$A$504,Data_TOT_TWh!$B2775&amp;"300_"&amp;Data_TOT_TWh!$E2775,Data_TER_TWh!AH$9:AH$504)+SUMIF(Data_RES_TWh!$A$9:$A$1496,Data_TOT_TWh!$B2775&amp;"400_"&amp;Data_TOT_TWh!$E2775,Data_RES_TWh!AH$9:AH$1496)</f>
        <v>0</v>
      </c>
      <c r="AJ2775" s="13"/>
      <c r="AL2775" s="9"/>
      <c r="AM2775" s="87"/>
      <c r="AN2775" s="87"/>
    </row>
    <row r="2776" spans="12:40">
      <c r="L2776" s="46"/>
      <c r="M2776" s="46"/>
      <c r="O2776" s="47"/>
      <c r="P2776" s="46"/>
      <c r="Q2776" s="46"/>
      <c r="R2776" s="37"/>
      <c r="S2776" s="13"/>
      <c r="U2776" s="13"/>
      <c r="W2776" s="13"/>
      <c r="X2776" s="13">
        <f>SUMIF(Data_IND_TWh!$A$9:$A$504,Data_TOT_TWh!$B2776&amp;"200_"&amp;Data_TOT_TWh!$E2776,Data_IND_TWh!X$9:X$504)+SUMIF(Data_TER_TWh!$A$9:$A$504,Data_TOT_TWh!$B2776&amp;"300_"&amp;Data_TOT_TWh!$E2776,Data_TER_TWh!X$9:X$504)+SUMIF(Data_RES_TWh!$A$9:$A$1496,Data_TOT_TWh!$B2776&amp;"400_"&amp;Data_TOT_TWh!$E2776,Data_RES_TWh!X$9:X$1496)</f>
        <v>0</v>
      </c>
      <c r="Y2776" s="13">
        <f>SUMIF(Data_IND_TWh!$A$9:$A$504,Data_TOT_TWh!$B2776&amp;"200_"&amp;Data_TOT_TWh!$E2776,Data_IND_TWh!Y$9:Y$504)+SUMIF(Data_TER_TWh!$A$9:$A$504,Data_TOT_TWh!$B2776&amp;"300_"&amp;Data_TOT_TWh!$E2776,Data_TER_TWh!Y$9:Y$504)+SUMIF(Data_RES_TWh!$A$9:$A$1496,Data_TOT_TWh!$B2776&amp;"400_"&amp;Data_TOT_TWh!$E2776,Data_RES_TWh!Y$9:Y$1496)</f>
        <v>0</v>
      </c>
      <c r="Z2776" s="13">
        <f>SUMIF(Data_IND_TWh!$A$9:$A$504,Data_TOT_TWh!$B2776&amp;"200_"&amp;Data_TOT_TWh!$E2776,Data_IND_TWh!Z$9:Z$504)+SUMIF(Data_TER_TWh!$A$9:$A$504,Data_TOT_TWh!$B2776&amp;"300_"&amp;Data_TOT_TWh!$E2776,Data_TER_TWh!Z$9:Z$504)+SUMIF(Data_RES_TWh!$A$9:$A$1496,Data_TOT_TWh!$B2776&amp;"400_"&amp;Data_TOT_TWh!$E2776,Data_RES_TWh!Z$9:Z$1496)</f>
        <v>0</v>
      </c>
      <c r="AA2776" s="46">
        <f>SUMIF(Data_IND_TWh!$A$9:$A$504,Data_TOT_TWh!$B2776&amp;"200_"&amp;Data_TOT_TWh!$E2776,Data_IND_TWh!AA$9:AA$504)+SUMIF(Data_TER_TWh!$A$9:$A$504,Data_TOT_TWh!$B2776&amp;"300_"&amp;Data_TOT_TWh!$E2776,Data_TER_TWh!AA$9:AA$504)+SUMIF(Data_RES_TWh!$A$9:$A$1496,Data_TOT_TWh!$B2776&amp;"400_"&amp;Data_TOT_TWh!$E2776,Data_RES_TWh!AA$9:AA$1496)</f>
        <v>0</v>
      </c>
      <c r="AC2776" s="13"/>
      <c r="AE2776" s="13"/>
      <c r="AF2776" s="13">
        <f>SUMIF(Data_IND_TWh!$A$9:$A$504,Data_TOT_TWh!$B2776&amp;"200_"&amp;Data_TOT_TWh!$E2776,Data_IND_TWh!AF$9:AF$504)+SUMIF(Data_TER_TWh!$A$9:$A$504,Data_TOT_TWh!$B2776&amp;"300_"&amp;Data_TOT_TWh!$E2776,Data_TER_TWh!AF$9:AF$504)+SUMIF(Data_RES_TWh!$A$9:$A$1496,Data_TOT_TWh!$B2776&amp;"400_"&amp;Data_TOT_TWh!$E2776,Data_RES_TWh!AF$9:AF$1496)</f>
        <v>0</v>
      </c>
      <c r="AG2776" s="13">
        <f>SUMIF(Data_IND_TWh!$A$9:$A$504,Data_TOT_TWh!$B2776&amp;"200_"&amp;Data_TOT_TWh!$E2776,Data_IND_TWh!AG$9:AG$504)+SUMIF(Data_TER_TWh!$A$9:$A$504,Data_TOT_TWh!$B2776&amp;"300_"&amp;Data_TOT_TWh!$E2776,Data_TER_TWh!AG$9:AG$504)+SUMIF(Data_RES_TWh!$A$9:$A$1496,Data_TOT_TWh!$B2776&amp;"400_"&amp;Data_TOT_TWh!$E2776,Data_RES_TWh!AG$9:AG$1496)</f>
        <v>0</v>
      </c>
      <c r="AH2776" s="46">
        <f>SUMIF(Data_IND_TWh!$A$9:$A$504,Data_TOT_TWh!$B2776&amp;"200_"&amp;Data_TOT_TWh!$E2776,Data_IND_TWh!AH$9:AH$504)+SUMIF(Data_TER_TWh!$A$9:$A$504,Data_TOT_TWh!$B2776&amp;"300_"&amp;Data_TOT_TWh!$E2776,Data_TER_TWh!AH$9:AH$504)+SUMIF(Data_RES_TWh!$A$9:$A$1496,Data_TOT_TWh!$B2776&amp;"400_"&amp;Data_TOT_TWh!$E2776,Data_RES_TWh!AH$9:AH$1496)</f>
        <v>0</v>
      </c>
      <c r="AJ2776" s="13"/>
      <c r="AL2776" s="9"/>
      <c r="AM2776" s="87"/>
      <c r="AN2776" s="87"/>
    </row>
    <row r="2777" spans="12:40">
      <c r="L2777" s="46"/>
      <c r="M2777" s="46"/>
      <c r="O2777" s="47"/>
      <c r="P2777" s="46"/>
      <c r="Q2777" s="46"/>
      <c r="R2777" s="37"/>
      <c r="S2777" s="13"/>
      <c r="U2777" s="13"/>
      <c r="W2777" s="13"/>
      <c r="X2777" s="13">
        <f>SUMIF(Data_IND_TWh!$A$9:$A$504,Data_TOT_TWh!$B2777&amp;"200_"&amp;Data_TOT_TWh!$E2777,Data_IND_TWh!X$9:X$504)+SUMIF(Data_TER_TWh!$A$9:$A$504,Data_TOT_TWh!$B2777&amp;"300_"&amp;Data_TOT_TWh!$E2777,Data_TER_TWh!X$9:X$504)+SUMIF(Data_RES_TWh!$A$9:$A$1496,Data_TOT_TWh!$B2777&amp;"400_"&amp;Data_TOT_TWh!$E2777,Data_RES_TWh!X$9:X$1496)</f>
        <v>0</v>
      </c>
      <c r="Y2777" s="13">
        <f>SUMIF(Data_IND_TWh!$A$9:$A$504,Data_TOT_TWh!$B2777&amp;"200_"&amp;Data_TOT_TWh!$E2777,Data_IND_TWh!Y$9:Y$504)+SUMIF(Data_TER_TWh!$A$9:$A$504,Data_TOT_TWh!$B2777&amp;"300_"&amp;Data_TOT_TWh!$E2777,Data_TER_TWh!Y$9:Y$504)+SUMIF(Data_RES_TWh!$A$9:$A$1496,Data_TOT_TWh!$B2777&amp;"400_"&amp;Data_TOT_TWh!$E2777,Data_RES_TWh!Y$9:Y$1496)</f>
        <v>0</v>
      </c>
      <c r="Z2777" s="13">
        <f>SUMIF(Data_IND_TWh!$A$9:$A$504,Data_TOT_TWh!$B2777&amp;"200_"&amp;Data_TOT_TWh!$E2777,Data_IND_TWh!Z$9:Z$504)+SUMIF(Data_TER_TWh!$A$9:$A$504,Data_TOT_TWh!$B2777&amp;"300_"&amp;Data_TOT_TWh!$E2777,Data_TER_TWh!Z$9:Z$504)+SUMIF(Data_RES_TWh!$A$9:$A$1496,Data_TOT_TWh!$B2777&amp;"400_"&amp;Data_TOT_TWh!$E2777,Data_RES_TWh!Z$9:Z$1496)</f>
        <v>0</v>
      </c>
      <c r="AA2777" s="46">
        <f>SUMIF(Data_IND_TWh!$A$9:$A$504,Data_TOT_TWh!$B2777&amp;"200_"&amp;Data_TOT_TWh!$E2777,Data_IND_TWh!AA$9:AA$504)+SUMIF(Data_TER_TWh!$A$9:$A$504,Data_TOT_TWh!$B2777&amp;"300_"&amp;Data_TOT_TWh!$E2777,Data_TER_TWh!AA$9:AA$504)+SUMIF(Data_RES_TWh!$A$9:$A$1496,Data_TOT_TWh!$B2777&amp;"400_"&amp;Data_TOT_TWh!$E2777,Data_RES_TWh!AA$9:AA$1496)</f>
        <v>0</v>
      </c>
      <c r="AC2777" s="13"/>
      <c r="AE2777" s="13"/>
      <c r="AF2777" s="13">
        <f>SUMIF(Data_IND_TWh!$A$9:$A$504,Data_TOT_TWh!$B2777&amp;"200_"&amp;Data_TOT_TWh!$E2777,Data_IND_TWh!AF$9:AF$504)+SUMIF(Data_TER_TWh!$A$9:$A$504,Data_TOT_TWh!$B2777&amp;"300_"&amp;Data_TOT_TWh!$E2777,Data_TER_TWh!AF$9:AF$504)+SUMIF(Data_RES_TWh!$A$9:$A$1496,Data_TOT_TWh!$B2777&amp;"400_"&amp;Data_TOT_TWh!$E2777,Data_RES_TWh!AF$9:AF$1496)</f>
        <v>0</v>
      </c>
      <c r="AG2777" s="13">
        <f>SUMIF(Data_IND_TWh!$A$9:$A$504,Data_TOT_TWh!$B2777&amp;"200_"&amp;Data_TOT_TWh!$E2777,Data_IND_TWh!AG$9:AG$504)+SUMIF(Data_TER_TWh!$A$9:$A$504,Data_TOT_TWh!$B2777&amp;"300_"&amp;Data_TOT_TWh!$E2777,Data_TER_TWh!AG$9:AG$504)+SUMIF(Data_RES_TWh!$A$9:$A$1496,Data_TOT_TWh!$B2777&amp;"400_"&amp;Data_TOT_TWh!$E2777,Data_RES_TWh!AG$9:AG$1496)</f>
        <v>0</v>
      </c>
      <c r="AH2777" s="46">
        <f>SUMIF(Data_IND_TWh!$A$9:$A$504,Data_TOT_TWh!$B2777&amp;"200_"&amp;Data_TOT_TWh!$E2777,Data_IND_TWh!AH$9:AH$504)+SUMIF(Data_TER_TWh!$A$9:$A$504,Data_TOT_TWh!$B2777&amp;"300_"&amp;Data_TOT_TWh!$E2777,Data_TER_TWh!AH$9:AH$504)+SUMIF(Data_RES_TWh!$A$9:$A$1496,Data_TOT_TWh!$B2777&amp;"400_"&amp;Data_TOT_TWh!$E2777,Data_RES_TWh!AH$9:AH$1496)</f>
        <v>0</v>
      </c>
      <c r="AJ2777" s="13"/>
      <c r="AL2777" s="9"/>
      <c r="AM2777" s="87"/>
      <c r="AN2777" s="87"/>
    </row>
    <row r="2778" spans="12:40">
      <c r="L2778" s="46"/>
      <c r="M2778" s="46"/>
      <c r="O2778" s="47"/>
      <c r="P2778" s="46"/>
      <c r="Q2778" s="46"/>
      <c r="R2778" s="37"/>
      <c r="S2778" s="13"/>
      <c r="U2778" s="13"/>
      <c r="W2778" s="13"/>
      <c r="X2778" s="13">
        <f>SUMIF(Data_IND_TWh!$A$9:$A$504,Data_TOT_TWh!$B2778&amp;"200_"&amp;Data_TOT_TWh!$E2778,Data_IND_TWh!X$9:X$504)+SUMIF(Data_TER_TWh!$A$9:$A$504,Data_TOT_TWh!$B2778&amp;"300_"&amp;Data_TOT_TWh!$E2778,Data_TER_TWh!X$9:X$504)+SUMIF(Data_RES_TWh!$A$9:$A$1496,Data_TOT_TWh!$B2778&amp;"400_"&amp;Data_TOT_TWh!$E2778,Data_RES_TWh!X$9:X$1496)</f>
        <v>0</v>
      </c>
      <c r="Y2778" s="13">
        <f>SUMIF(Data_IND_TWh!$A$9:$A$504,Data_TOT_TWh!$B2778&amp;"200_"&amp;Data_TOT_TWh!$E2778,Data_IND_TWh!Y$9:Y$504)+SUMIF(Data_TER_TWh!$A$9:$A$504,Data_TOT_TWh!$B2778&amp;"300_"&amp;Data_TOT_TWh!$E2778,Data_TER_TWh!Y$9:Y$504)+SUMIF(Data_RES_TWh!$A$9:$A$1496,Data_TOT_TWh!$B2778&amp;"400_"&amp;Data_TOT_TWh!$E2778,Data_RES_TWh!Y$9:Y$1496)</f>
        <v>0</v>
      </c>
      <c r="Z2778" s="13">
        <f>SUMIF(Data_IND_TWh!$A$9:$A$504,Data_TOT_TWh!$B2778&amp;"200_"&amp;Data_TOT_TWh!$E2778,Data_IND_TWh!Z$9:Z$504)+SUMIF(Data_TER_TWh!$A$9:$A$504,Data_TOT_TWh!$B2778&amp;"300_"&amp;Data_TOT_TWh!$E2778,Data_TER_TWh!Z$9:Z$504)+SUMIF(Data_RES_TWh!$A$9:$A$1496,Data_TOT_TWh!$B2778&amp;"400_"&amp;Data_TOT_TWh!$E2778,Data_RES_TWh!Z$9:Z$1496)</f>
        <v>0</v>
      </c>
      <c r="AA2778" s="46">
        <f>SUMIF(Data_IND_TWh!$A$9:$A$504,Data_TOT_TWh!$B2778&amp;"200_"&amp;Data_TOT_TWh!$E2778,Data_IND_TWh!AA$9:AA$504)+SUMIF(Data_TER_TWh!$A$9:$A$504,Data_TOT_TWh!$B2778&amp;"300_"&amp;Data_TOT_TWh!$E2778,Data_TER_TWh!AA$9:AA$504)+SUMIF(Data_RES_TWh!$A$9:$A$1496,Data_TOT_TWh!$B2778&amp;"400_"&amp;Data_TOT_TWh!$E2778,Data_RES_TWh!AA$9:AA$1496)</f>
        <v>0</v>
      </c>
      <c r="AC2778" s="13"/>
      <c r="AE2778" s="13"/>
      <c r="AF2778" s="13">
        <f>SUMIF(Data_IND_TWh!$A$9:$A$504,Data_TOT_TWh!$B2778&amp;"200_"&amp;Data_TOT_TWh!$E2778,Data_IND_TWh!AF$9:AF$504)+SUMIF(Data_TER_TWh!$A$9:$A$504,Data_TOT_TWh!$B2778&amp;"300_"&amp;Data_TOT_TWh!$E2778,Data_TER_TWh!AF$9:AF$504)+SUMIF(Data_RES_TWh!$A$9:$A$1496,Data_TOT_TWh!$B2778&amp;"400_"&amp;Data_TOT_TWh!$E2778,Data_RES_TWh!AF$9:AF$1496)</f>
        <v>0</v>
      </c>
      <c r="AG2778" s="13">
        <f>SUMIF(Data_IND_TWh!$A$9:$A$504,Data_TOT_TWh!$B2778&amp;"200_"&amp;Data_TOT_TWh!$E2778,Data_IND_TWh!AG$9:AG$504)+SUMIF(Data_TER_TWh!$A$9:$A$504,Data_TOT_TWh!$B2778&amp;"300_"&amp;Data_TOT_TWh!$E2778,Data_TER_TWh!AG$9:AG$504)+SUMIF(Data_RES_TWh!$A$9:$A$1496,Data_TOT_TWh!$B2778&amp;"400_"&amp;Data_TOT_TWh!$E2778,Data_RES_TWh!AG$9:AG$1496)</f>
        <v>0</v>
      </c>
      <c r="AH2778" s="46">
        <f>SUMIF(Data_IND_TWh!$A$9:$A$504,Data_TOT_TWh!$B2778&amp;"200_"&amp;Data_TOT_TWh!$E2778,Data_IND_TWh!AH$9:AH$504)+SUMIF(Data_TER_TWh!$A$9:$A$504,Data_TOT_TWh!$B2778&amp;"300_"&amp;Data_TOT_TWh!$E2778,Data_TER_TWh!AH$9:AH$504)+SUMIF(Data_RES_TWh!$A$9:$A$1496,Data_TOT_TWh!$B2778&amp;"400_"&amp;Data_TOT_TWh!$E2778,Data_RES_TWh!AH$9:AH$1496)</f>
        <v>0</v>
      </c>
      <c r="AJ2778" s="13"/>
      <c r="AL2778" s="9"/>
      <c r="AM2778" s="87"/>
      <c r="AN2778" s="87"/>
    </row>
    <row r="2779" spans="12:40">
      <c r="L2779" s="46"/>
      <c r="M2779" s="46"/>
      <c r="O2779" s="47"/>
      <c r="P2779" s="46"/>
      <c r="Q2779" s="46"/>
      <c r="R2779" s="37"/>
      <c r="S2779" s="13"/>
      <c r="U2779" s="13"/>
      <c r="W2779" s="13"/>
      <c r="X2779" s="13">
        <f>SUMIF(Data_IND_TWh!$A$9:$A$504,Data_TOT_TWh!$B2779&amp;"200_"&amp;Data_TOT_TWh!$E2779,Data_IND_TWh!X$9:X$504)+SUMIF(Data_TER_TWh!$A$9:$A$504,Data_TOT_TWh!$B2779&amp;"300_"&amp;Data_TOT_TWh!$E2779,Data_TER_TWh!X$9:X$504)+SUMIF(Data_RES_TWh!$A$9:$A$1496,Data_TOT_TWh!$B2779&amp;"400_"&amp;Data_TOT_TWh!$E2779,Data_RES_TWh!X$9:X$1496)</f>
        <v>0</v>
      </c>
      <c r="Y2779" s="13">
        <f>SUMIF(Data_IND_TWh!$A$9:$A$504,Data_TOT_TWh!$B2779&amp;"200_"&amp;Data_TOT_TWh!$E2779,Data_IND_TWh!Y$9:Y$504)+SUMIF(Data_TER_TWh!$A$9:$A$504,Data_TOT_TWh!$B2779&amp;"300_"&amp;Data_TOT_TWh!$E2779,Data_TER_TWh!Y$9:Y$504)+SUMIF(Data_RES_TWh!$A$9:$A$1496,Data_TOT_TWh!$B2779&amp;"400_"&amp;Data_TOT_TWh!$E2779,Data_RES_TWh!Y$9:Y$1496)</f>
        <v>0</v>
      </c>
      <c r="Z2779" s="13">
        <f>SUMIF(Data_IND_TWh!$A$9:$A$504,Data_TOT_TWh!$B2779&amp;"200_"&amp;Data_TOT_TWh!$E2779,Data_IND_TWh!Z$9:Z$504)+SUMIF(Data_TER_TWh!$A$9:$A$504,Data_TOT_TWh!$B2779&amp;"300_"&amp;Data_TOT_TWh!$E2779,Data_TER_TWh!Z$9:Z$504)+SUMIF(Data_RES_TWh!$A$9:$A$1496,Data_TOT_TWh!$B2779&amp;"400_"&amp;Data_TOT_TWh!$E2779,Data_RES_TWh!Z$9:Z$1496)</f>
        <v>0</v>
      </c>
      <c r="AA2779" s="46">
        <f>SUMIF(Data_IND_TWh!$A$9:$A$504,Data_TOT_TWh!$B2779&amp;"200_"&amp;Data_TOT_TWh!$E2779,Data_IND_TWh!AA$9:AA$504)+SUMIF(Data_TER_TWh!$A$9:$A$504,Data_TOT_TWh!$B2779&amp;"300_"&amp;Data_TOT_TWh!$E2779,Data_TER_TWh!AA$9:AA$504)+SUMIF(Data_RES_TWh!$A$9:$A$1496,Data_TOT_TWh!$B2779&amp;"400_"&amp;Data_TOT_TWh!$E2779,Data_RES_TWh!AA$9:AA$1496)</f>
        <v>0</v>
      </c>
      <c r="AC2779" s="13"/>
      <c r="AE2779" s="13"/>
      <c r="AF2779" s="13">
        <f>SUMIF(Data_IND_TWh!$A$9:$A$504,Data_TOT_TWh!$B2779&amp;"200_"&amp;Data_TOT_TWh!$E2779,Data_IND_TWh!AF$9:AF$504)+SUMIF(Data_TER_TWh!$A$9:$A$504,Data_TOT_TWh!$B2779&amp;"300_"&amp;Data_TOT_TWh!$E2779,Data_TER_TWh!AF$9:AF$504)+SUMIF(Data_RES_TWh!$A$9:$A$1496,Data_TOT_TWh!$B2779&amp;"400_"&amp;Data_TOT_TWh!$E2779,Data_RES_TWh!AF$9:AF$1496)</f>
        <v>0</v>
      </c>
      <c r="AG2779" s="13">
        <f>SUMIF(Data_IND_TWh!$A$9:$A$504,Data_TOT_TWh!$B2779&amp;"200_"&amp;Data_TOT_TWh!$E2779,Data_IND_TWh!AG$9:AG$504)+SUMIF(Data_TER_TWh!$A$9:$A$504,Data_TOT_TWh!$B2779&amp;"300_"&amp;Data_TOT_TWh!$E2779,Data_TER_TWh!AG$9:AG$504)+SUMIF(Data_RES_TWh!$A$9:$A$1496,Data_TOT_TWh!$B2779&amp;"400_"&amp;Data_TOT_TWh!$E2779,Data_RES_TWh!AG$9:AG$1496)</f>
        <v>0</v>
      </c>
      <c r="AH2779" s="46">
        <f>SUMIF(Data_IND_TWh!$A$9:$A$504,Data_TOT_TWh!$B2779&amp;"200_"&amp;Data_TOT_TWh!$E2779,Data_IND_TWh!AH$9:AH$504)+SUMIF(Data_TER_TWh!$A$9:$A$504,Data_TOT_TWh!$B2779&amp;"300_"&amp;Data_TOT_TWh!$E2779,Data_TER_TWh!AH$9:AH$504)+SUMIF(Data_RES_TWh!$A$9:$A$1496,Data_TOT_TWh!$B2779&amp;"400_"&amp;Data_TOT_TWh!$E2779,Data_RES_TWh!AH$9:AH$1496)</f>
        <v>0</v>
      </c>
      <c r="AJ2779" s="13"/>
      <c r="AL2779" s="9"/>
      <c r="AM2779" s="87"/>
      <c r="AN2779" s="87"/>
    </row>
    <row r="2780" spans="12:40">
      <c r="L2780" s="46"/>
      <c r="M2780" s="46"/>
      <c r="O2780" s="47"/>
      <c r="P2780" s="46"/>
      <c r="Q2780" s="46"/>
      <c r="R2780" s="37"/>
      <c r="S2780" s="13"/>
      <c r="U2780" s="13"/>
      <c r="W2780" s="13"/>
      <c r="X2780" s="13">
        <f>SUMIF(Data_IND_TWh!$A$9:$A$504,Data_TOT_TWh!$B2780&amp;"200_"&amp;Data_TOT_TWh!$E2780,Data_IND_TWh!X$9:X$504)+SUMIF(Data_TER_TWh!$A$9:$A$504,Data_TOT_TWh!$B2780&amp;"300_"&amp;Data_TOT_TWh!$E2780,Data_TER_TWh!X$9:X$504)+SUMIF(Data_RES_TWh!$A$9:$A$1496,Data_TOT_TWh!$B2780&amp;"400_"&amp;Data_TOT_TWh!$E2780,Data_RES_TWh!X$9:X$1496)</f>
        <v>0</v>
      </c>
      <c r="Y2780" s="13">
        <f>SUMIF(Data_IND_TWh!$A$9:$A$504,Data_TOT_TWh!$B2780&amp;"200_"&amp;Data_TOT_TWh!$E2780,Data_IND_TWh!Y$9:Y$504)+SUMIF(Data_TER_TWh!$A$9:$A$504,Data_TOT_TWh!$B2780&amp;"300_"&amp;Data_TOT_TWh!$E2780,Data_TER_TWh!Y$9:Y$504)+SUMIF(Data_RES_TWh!$A$9:$A$1496,Data_TOT_TWh!$B2780&amp;"400_"&amp;Data_TOT_TWh!$E2780,Data_RES_TWh!Y$9:Y$1496)</f>
        <v>0</v>
      </c>
      <c r="Z2780" s="13">
        <f>SUMIF(Data_IND_TWh!$A$9:$A$504,Data_TOT_TWh!$B2780&amp;"200_"&amp;Data_TOT_TWh!$E2780,Data_IND_TWh!Z$9:Z$504)+SUMIF(Data_TER_TWh!$A$9:$A$504,Data_TOT_TWh!$B2780&amp;"300_"&amp;Data_TOT_TWh!$E2780,Data_TER_TWh!Z$9:Z$504)+SUMIF(Data_RES_TWh!$A$9:$A$1496,Data_TOT_TWh!$B2780&amp;"400_"&amp;Data_TOT_TWh!$E2780,Data_RES_TWh!Z$9:Z$1496)</f>
        <v>0</v>
      </c>
      <c r="AA2780" s="46">
        <f>SUMIF(Data_IND_TWh!$A$9:$A$504,Data_TOT_TWh!$B2780&amp;"200_"&amp;Data_TOT_TWh!$E2780,Data_IND_TWh!AA$9:AA$504)+SUMIF(Data_TER_TWh!$A$9:$A$504,Data_TOT_TWh!$B2780&amp;"300_"&amp;Data_TOT_TWh!$E2780,Data_TER_TWh!AA$9:AA$504)+SUMIF(Data_RES_TWh!$A$9:$A$1496,Data_TOT_TWh!$B2780&amp;"400_"&amp;Data_TOT_TWh!$E2780,Data_RES_TWh!AA$9:AA$1496)</f>
        <v>0</v>
      </c>
      <c r="AC2780" s="13"/>
      <c r="AE2780" s="13"/>
      <c r="AF2780" s="13">
        <f>SUMIF(Data_IND_TWh!$A$9:$A$504,Data_TOT_TWh!$B2780&amp;"200_"&amp;Data_TOT_TWh!$E2780,Data_IND_TWh!AF$9:AF$504)+SUMIF(Data_TER_TWh!$A$9:$A$504,Data_TOT_TWh!$B2780&amp;"300_"&amp;Data_TOT_TWh!$E2780,Data_TER_TWh!AF$9:AF$504)+SUMIF(Data_RES_TWh!$A$9:$A$1496,Data_TOT_TWh!$B2780&amp;"400_"&amp;Data_TOT_TWh!$E2780,Data_RES_TWh!AF$9:AF$1496)</f>
        <v>0</v>
      </c>
      <c r="AG2780" s="13">
        <f>SUMIF(Data_IND_TWh!$A$9:$A$504,Data_TOT_TWh!$B2780&amp;"200_"&amp;Data_TOT_TWh!$E2780,Data_IND_TWh!AG$9:AG$504)+SUMIF(Data_TER_TWh!$A$9:$A$504,Data_TOT_TWh!$B2780&amp;"300_"&amp;Data_TOT_TWh!$E2780,Data_TER_TWh!AG$9:AG$504)+SUMIF(Data_RES_TWh!$A$9:$A$1496,Data_TOT_TWh!$B2780&amp;"400_"&amp;Data_TOT_TWh!$E2780,Data_RES_TWh!AG$9:AG$1496)</f>
        <v>0</v>
      </c>
      <c r="AH2780" s="46">
        <f>SUMIF(Data_IND_TWh!$A$9:$A$504,Data_TOT_TWh!$B2780&amp;"200_"&amp;Data_TOT_TWh!$E2780,Data_IND_TWh!AH$9:AH$504)+SUMIF(Data_TER_TWh!$A$9:$A$504,Data_TOT_TWh!$B2780&amp;"300_"&amp;Data_TOT_TWh!$E2780,Data_TER_TWh!AH$9:AH$504)+SUMIF(Data_RES_TWh!$A$9:$A$1496,Data_TOT_TWh!$B2780&amp;"400_"&amp;Data_TOT_TWh!$E2780,Data_RES_TWh!AH$9:AH$1496)</f>
        <v>0</v>
      </c>
      <c r="AJ2780" s="13"/>
      <c r="AL2780" s="9"/>
      <c r="AM2780" s="87"/>
      <c r="AN2780" s="87"/>
    </row>
    <row r="2781" spans="12:40">
      <c r="L2781" s="46"/>
      <c r="M2781" s="46"/>
      <c r="O2781" s="47"/>
      <c r="P2781" s="46"/>
      <c r="Q2781" s="46"/>
      <c r="R2781" s="37"/>
      <c r="S2781" s="13"/>
      <c r="U2781" s="13"/>
      <c r="W2781" s="13"/>
      <c r="X2781" s="13">
        <f>SUMIF(Data_IND_TWh!$A$9:$A$504,Data_TOT_TWh!$B2781&amp;"200_"&amp;Data_TOT_TWh!$E2781,Data_IND_TWh!X$9:X$504)+SUMIF(Data_TER_TWh!$A$9:$A$504,Data_TOT_TWh!$B2781&amp;"300_"&amp;Data_TOT_TWh!$E2781,Data_TER_TWh!X$9:X$504)+SUMIF(Data_RES_TWh!$A$9:$A$1496,Data_TOT_TWh!$B2781&amp;"400_"&amp;Data_TOT_TWh!$E2781,Data_RES_TWh!X$9:X$1496)</f>
        <v>0</v>
      </c>
      <c r="Y2781" s="13">
        <f>SUMIF(Data_IND_TWh!$A$9:$A$504,Data_TOT_TWh!$B2781&amp;"200_"&amp;Data_TOT_TWh!$E2781,Data_IND_TWh!Y$9:Y$504)+SUMIF(Data_TER_TWh!$A$9:$A$504,Data_TOT_TWh!$B2781&amp;"300_"&amp;Data_TOT_TWh!$E2781,Data_TER_TWh!Y$9:Y$504)+SUMIF(Data_RES_TWh!$A$9:$A$1496,Data_TOT_TWh!$B2781&amp;"400_"&amp;Data_TOT_TWh!$E2781,Data_RES_TWh!Y$9:Y$1496)</f>
        <v>0</v>
      </c>
      <c r="Z2781" s="13">
        <f>SUMIF(Data_IND_TWh!$A$9:$A$504,Data_TOT_TWh!$B2781&amp;"200_"&amp;Data_TOT_TWh!$E2781,Data_IND_TWh!Z$9:Z$504)+SUMIF(Data_TER_TWh!$A$9:$A$504,Data_TOT_TWh!$B2781&amp;"300_"&amp;Data_TOT_TWh!$E2781,Data_TER_TWh!Z$9:Z$504)+SUMIF(Data_RES_TWh!$A$9:$A$1496,Data_TOT_TWh!$B2781&amp;"400_"&amp;Data_TOT_TWh!$E2781,Data_RES_TWh!Z$9:Z$1496)</f>
        <v>0</v>
      </c>
      <c r="AA2781" s="46">
        <f>SUMIF(Data_IND_TWh!$A$9:$A$504,Data_TOT_TWh!$B2781&amp;"200_"&amp;Data_TOT_TWh!$E2781,Data_IND_TWh!AA$9:AA$504)+SUMIF(Data_TER_TWh!$A$9:$A$504,Data_TOT_TWh!$B2781&amp;"300_"&amp;Data_TOT_TWh!$E2781,Data_TER_TWh!AA$9:AA$504)+SUMIF(Data_RES_TWh!$A$9:$A$1496,Data_TOT_TWh!$B2781&amp;"400_"&amp;Data_TOT_TWh!$E2781,Data_RES_TWh!AA$9:AA$1496)</f>
        <v>0</v>
      </c>
      <c r="AC2781" s="13"/>
      <c r="AE2781" s="13"/>
      <c r="AF2781" s="13">
        <f>SUMIF(Data_IND_TWh!$A$9:$A$504,Data_TOT_TWh!$B2781&amp;"200_"&amp;Data_TOT_TWh!$E2781,Data_IND_TWh!AF$9:AF$504)+SUMIF(Data_TER_TWh!$A$9:$A$504,Data_TOT_TWh!$B2781&amp;"300_"&amp;Data_TOT_TWh!$E2781,Data_TER_TWh!AF$9:AF$504)+SUMIF(Data_RES_TWh!$A$9:$A$1496,Data_TOT_TWh!$B2781&amp;"400_"&amp;Data_TOT_TWh!$E2781,Data_RES_TWh!AF$9:AF$1496)</f>
        <v>0</v>
      </c>
      <c r="AG2781" s="13">
        <f>SUMIF(Data_IND_TWh!$A$9:$A$504,Data_TOT_TWh!$B2781&amp;"200_"&amp;Data_TOT_TWh!$E2781,Data_IND_TWh!AG$9:AG$504)+SUMIF(Data_TER_TWh!$A$9:$A$504,Data_TOT_TWh!$B2781&amp;"300_"&amp;Data_TOT_TWh!$E2781,Data_TER_TWh!AG$9:AG$504)+SUMIF(Data_RES_TWh!$A$9:$A$1496,Data_TOT_TWh!$B2781&amp;"400_"&amp;Data_TOT_TWh!$E2781,Data_RES_TWh!AG$9:AG$1496)</f>
        <v>0</v>
      </c>
      <c r="AH2781" s="46">
        <f>SUMIF(Data_IND_TWh!$A$9:$A$504,Data_TOT_TWh!$B2781&amp;"200_"&amp;Data_TOT_TWh!$E2781,Data_IND_TWh!AH$9:AH$504)+SUMIF(Data_TER_TWh!$A$9:$A$504,Data_TOT_TWh!$B2781&amp;"300_"&amp;Data_TOT_TWh!$E2781,Data_TER_TWh!AH$9:AH$504)+SUMIF(Data_RES_TWh!$A$9:$A$1496,Data_TOT_TWh!$B2781&amp;"400_"&amp;Data_TOT_TWh!$E2781,Data_RES_TWh!AH$9:AH$1496)</f>
        <v>0</v>
      </c>
      <c r="AJ2781" s="13"/>
      <c r="AL2781" s="9"/>
      <c r="AM2781" s="87"/>
      <c r="AN2781" s="87"/>
    </row>
    <row r="2782" spans="12:40">
      <c r="L2782" s="46"/>
      <c r="M2782" s="46"/>
      <c r="O2782" s="47"/>
      <c r="P2782" s="46"/>
      <c r="Q2782" s="46"/>
      <c r="R2782" s="37"/>
      <c r="S2782" s="13"/>
      <c r="U2782" s="13"/>
      <c r="W2782" s="13"/>
      <c r="X2782" s="13">
        <f>SUMIF(Data_IND_TWh!$A$9:$A$504,Data_TOT_TWh!$B2782&amp;"200_"&amp;Data_TOT_TWh!$E2782,Data_IND_TWh!X$9:X$504)+SUMIF(Data_TER_TWh!$A$9:$A$504,Data_TOT_TWh!$B2782&amp;"300_"&amp;Data_TOT_TWh!$E2782,Data_TER_TWh!X$9:X$504)+SUMIF(Data_RES_TWh!$A$9:$A$1496,Data_TOT_TWh!$B2782&amp;"400_"&amp;Data_TOT_TWh!$E2782,Data_RES_TWh!X$9:X$1496)</f>
        <v>0</v>
      </c>
      <c r="Y2782" s="13">
        <f>SUMIF(Data_IND_TWh!$A$9:$A$504,Data_TOT_TWh!$B2782&amp;"200_"&amp;Data_TOT_TWh!$E2782,Data_IND_TWh!Y$9:Y$504)+SUMIF(Data_TER_TWh!$A$9:$A$504,Data_TOT_TWh!$B2782&amp;"300_"&amp;Data_TOT_TWh!$E2782,Data_TER_TWh!Y$9:Y$504)+SUMIF(Data_RES_TWh!$A$9:$A$1496,Data_TOT_TWh!$B2782&amp;"400_"&amp;Data_TOT_TWh!$E2782,Data_RES_TWh!Y$9:Y$1496)</f>
        <v>0</v>
      </c>
      <c r="Z2782" s="13">
        <f>SUMIF(Data_IND_TWh!$A$9:$A$504,Data_TOT_TWh!$B2782&amp;"200_"&amp;Data_TOT_TWh!$E2782,Data_IND_TWh!Z$9:Z$504)+SUMIF(Data_TER_TWh!$A$9:$A$504,Data_TOT_TWh!$B2782&amp;"300_"&amp;Data_TOT_TWh!$E2782,Data_TER_TWh!Z$9:Z$504)+SUMIF(Data_RES_TWh!$A$9:$A$1496,Data_TOT_TWh!$B2782&amp;"400_"&amp;Data_TOT_TWh!$E2782,Data_RES_TWh!Z$9:Z$1496)</f>
        <v>0</v>
      </c>
      <c r="AA2782" s="46">
        <f>SUMIF(Data_IND_TWh!$A$9:$A$504,Data_TOT_TWh!$B2782&amp;"200_"&amp;Data_TOT_TWh!$E2782,Data_IND_TWh!AA$9:AA$504)+SUMIF(Data_TER_TWh!$A$9:$A$504,Data_TOT_TWh!$B2782&amp;"300_"&amp;Data_TOT_TWh!$E2782,Data_TER_TWh!AA$9:AA$504)+SUMIF(Data_RES_TWh!$A$9:$A$1496,Data_TOT_TWh!$B2782&amp;"400_"&amp;Data_TOT_TWh!$E2782,Data_RES_TWh!AA$9:AA$1496)</f>
        <v>0</v>
      </c>
      <c r="AC2782" s="13"/>
      <c r="AE2782" s="13"/>
      <c r="AF2782" s="13">
        <f>SUMIF(Data_IND_TWh!$A$9:$A$504,Data_TOT_TWh!$B2782&amp;"200_"&amp;Data_TOT_TWh!$E2782,Data_IND_TWh!AF$9:AF$504)+SUMIF(Data_TER_TWh!$A$9:$A$504,Data_TOT_TWh!$B2782&amp;"300_"&amp;Data_TOT_TWh!$E2782,Data_TER_TWh!AF$9:AF$504)+SUMIF(Data_RES_TWh!$A$9:$A$1496,Data_TOT_TWh!$B2782&amp;"400_"&amp;Data_TOT_TWh!$E2782,Data_RES_TWh!AF$9:AF$1496)</f>
        <v>0</v>
      </c>
      <c r="AG2782" s="13">
        <f>SUMIF(Data_IND_TWh!$A$9:$A$504,Data_TOT_TWh!$B2782&amp;"200_"&amp;Data_TOT_TWh!$E2782,Data_IND_TWh!AG$9:AG$504)+SUMIF(Data_TER_TWh!$A$9:$A$504,Data_TOT_TWh!$B2782&amp;"300_"&amp;Data_TOT_TWh!$E2782,Data_TER_TWh!AG$9:AG$504)+SUMIF(Data_RES_TWh!$A$9:$A$1496,Data_TOT_TWh!$B2782&amp;"400_"&amp;Data_TOT_TWh!$E2782,Data_RES_TWh!AG$9:AG$1496)</f>
        <v>0</v>
      </c>
      <c r="AH2782" s="46">
        <f>SUMIF(Data_IND_TWh!$A$9:$A$504,Data_TOT_TWh!$B2782&amp;"200_"&amp;Data_TOT_TWh!$E2782,Data_IND_TWh!AH$9:AH$504)+SUMIF(Data_TER_TWh!$A$9:$A$504,Data_TOT_TWh!$B2782&amp;"300_"&amp;Data_TOT_TWh!$E2782,Data_TER_TWh!AH$9:AH$504)+SUMIF(Data_RES_TWh!$A$9:$A$1496,Data_TOT_TWh!$B2782&amp;"400_"&amp;Data_TOT_TWh!$E2782,Data_RES_TWh!AH$9:AH$1496)</f>
        <v>0</v>
      </c>
      <c r="AJ2782" s="13"/>
      <c r="AL2782" s="9"/>
      <c r="AM2782" s="87"/>
      <c r="AN2782" s="87"/>
    </row>
    <row r="2783" spans="12:40">
      <c r="L2783" s="46"/>
      <c r="M2783" s="46"/>
      <c r="O2783" s="47"/>
      <c r="P2783" s="46"/>
      <c r="Q2783" s="46"/>
      <c r="R2783" s="37"/>
      <c r="S2783" s="13"/>
      <c r="U2783" s="13"/>
      <c r="W2783" s="13"/>
      <c r="X2783" s="13">
        <f>SUMIF(Data_IND_TWh!$A$9:$A$504,Data_TOT_TWh!$B2783&amp;"200_"&amp;Data_TOT_TWh!$E2783,Data_IND_TWh!X$9:X$504)+SUMIF(Data_TER_TWh!$A$9:$A$504,Data_TOT_TWh!$B2783&amp;"300_"&amp;Data_TOT_TWh!$E2783,Data_TER_TWh!X$9:X$504)+SUMIF(Data_RES_TWh!$A$9:$A$1496,Data_TOT_TWh!$B2783&amp;"400_"&amp;Data_TOT_TWh!$E2783,Data_RES_TWh!X$9:X$1496)</f>
        <v>0</v>
      </c>
      <c r="Y2783" s="13">
        <f>SUMIF(Data_IND_TWh!$A$9:$A$504,Data_TOT_TWh!$B2783&amp;"200_"&amp;Data_TOT_TWh!$E2783,Data_IND_TWh!Y$9:Y$504)+SUMIF(Data_TER_TWh!$A$9:$A$504,Data_TOT_TWh!$B2783&amp;"300_"&amp;Data_TOT_TWh!$E2783,Data_TER_TWh!Y$9:Y$504)+SUMIF(Data_RES_TWh!$A$9:$A$1496,Data_TOT_TWh!$B2783&amp;"400_"&amp;Data_TOT_TWh!$E2783,Data_RES_TWh!Y$9:Y$1496)</f>
        <v>0</v>
      </c>
      <c r="Z2783" s="13">
        <f>SUMIF(Data_IND_TWh!$A$9:$A$504,Data_TOT_TWh!$B2783&amp;"200_"&amp;Data_TOT_TWh!$E2783,Data_IND_TWh!Z$9:Z$504)+SUMIF(Data_TER_TWh!$A$9:$A$504,Data_TOT_TWh!$B2783&amp;"300_"&amp;Data_TOT_TWh!$E2783,Data_TER_TWh!Z$9:Z$504)+SUMIF(Data_RES_TWh!$A$9:$A$1496,Data_TOT_TWh!$B2783&amp;"400_"&amp;Data_TOT_TWh!$E2783,Data_RES_TWh!Z$9:Z$1496)</f>
        <v>0</v>
      </c>
      <c r="AA2783" s="46">
        <f>SUMIF(Data_IND_TWh!$A$9:$A$504,Data_TOT_TWh!$B2783&amp;"200_"&amp;Data_TOT_TWh!$E2783,Data_IND_TWh!AA$9:AA$504)+SUMIF(Data_TER_TWh!$A$9:$A$504,Data_TOT_TWh!$B2783&amp;"300_"&amp;Data_TOT_TWh!$E2783,Data_TER_TWh!AA$9:AA$504)+SUMIF(Data_RES_TWh!$A$9:$A$1496,Data_TOT_TWh!$B2783&amp;"400_"&amp;Data_TOT_TWh!$E2783,Data_RES_TWh!AA$9:AA$1496)</f>
        <v>0</v>
      </c>
      <c r="AC2783" s="13"/>
      <c r="AE2783" s="13"/>
      <c r="AF2783" s="13">
        <f>SUMIF(Data_IND_TWh!$A$9:$A$504,Data_TOT_TWh!$B2783&amp;"200_"&amp;Data_TOT_TWh!$E2783,Data_IND_TWh!AF$9:AF$504)+SUMIF(Data_TER_TWh!$A$9:$A$504,Data_TOT_TWh!$B2783&amp;"300_"&amp;Data_TOT_TWh!$E2783,Data_TER_TWh!AF$9:AF$504)+SUMIF(Data_RES_TWh!$A$9:$A$1496,Data_TOT_TWh!$B2783&amp;"400_"&amp;Data_TOT_TWh!$E2783,Data_RES_TWh!AF$9:AF$1496)</f>
        <v>0</v>
      </c>
      <c r="AG2783" s="13">
        <f>SUMIF(Data_IND_TWh!$A$9:$A$504,Data_TOT_TWh!$B2783&amp;"200_"&amp;Data_TOT_TWh!$E2783,Data_IND_TWh!AG$9:AG$504)+SUMIF(Data_TER_TWh!$A$9:$A$504,Data_TOT_TWh!$B2783&amp;"300_"&amp;Data_TOT_TWh!$E2783,Data_TER_TWh!AG$9:AG$504)+SUMIF(Data_RES_TWh!$A$9:$A$1496,Data_TOT_TWh!$B2783&amp;"400_"&amp;Data_TOT_TWh!$E2783,Data_RES_TWh!AG$9:AG$1496)</f>
        <v>0</v>
      </c>
      <c r="AH2783" s="46">
        <f>SUMIF(Data_IND_TWh!$A$9:$A$504,Data_TOT_TWh!$B2783&amp;"200_"&amp;Data_TOT_TWh!$E2783,Data_IND_TWh!AH$9:AH$504)+SUMIF(Data_TER_TWh!$A$9:$A$504,Data_TOT_TWh!$B2783&amp;"300_"&amp;Data_TOT_TWh!$E2783,Data_TER_TWh!AH$9:AH$504)+SUMIF(Data_RES_TWh!$A$9:$A$1496,Data_TOT_TWh!$B2783&amp;"400_"&amp;Data_TOT_TWh!$E2783,Data_RES_TWh!AH$9:AH$1496)</f>
        <v>0</v>
      </c>
      <c r="AJ2783" s="13"/>
      <c r="AL2783" s="9"/>
      <c r="AM2783" s="87"/>
      <c r="AN2783" s="87"/>
    </row>
    <row r="2784" spans="12:40">
      <c r="L2784" s="46"/>
      <c r="M2784" s="46"/>
      <c r="O2784" s="47"/>
      <c r="P2784" s="46"/>
      <c r="Q2784" s="46"/>
      <c r="R2784" s="37"/>
      <c r="S2784" s="13"/>
      <c r="U2784" s="13"/>
      <c r="W2784" s="13"/>
      <c r="X2784" s="13">
        <f>SUMIF(Data_IND_TWh!$A$9:$A$504,Data_TOT_TWh!$B2784&amp;"200_"&amp;Data_TOT_TWh!$E2784,Data_IND_TWh!X$9:X$504)+SUMIF(Data_TER_TWh!$A$9:$A$504,Data_TOT_TWh!$B2784&amp;"300_"&amp;Data_TOT_TWh!$E2784,Data_TER_TWh!X$9:X$504)+SUMIF(Data_RES_TWh!$A$9:$A$1496,Data_TOT_TWh!$B2784&amp;"400_"&amp;Data_TOT_TWh!$E2784,Data_RES_TWh!X$9:X$1496)</f>
        <v>0</v>
      </c>
      <c r="Y2784" s="13">
        <f>SUMIF(Data_IND_TWh!$A$9:$A$504,Data_TOT_TWh!$B2784&amp;"200_"&amp;Data_TOT_TWh!$E2784,Data_IND_TWh!Y$9:Y$504)+SUMIF(Data_TER_TWh!$A$9:$A$504,Data_TOT_TWh!$B2784&amp;"300_"&amp;Data_TOT_TWh!$E2784,Data_TER_TWh!Y$9:Y$504)+SUMIF(Data_RES_TWh!$A$9:$A$1496,Data_TOT_TWh!$B2784&amp;"400_"&amp;Data_TOT_TWh!$E2784,Data_RES_TWh!Y$9:Y$1496)</f>
        <v>0</v>
      </c>
      <c r="Z2784" s="13">
        <f>SUMIF(Data_IND_TWh!$A$9:$A$504,Data_TOT_TWh!$B2784&amp;"200_"&amp;Data_TOT_TWh!$E2784,Data_IND_TWh!Z$9:Z$504)+SUMIF(Data_TER_TWh!$A$9:$A$504,Data_TOT_TWh!$B2784&amp;"300_"&amp;Data_TOT_TWh!$E2784,Data_TER_TWh!Z$9:Z$504)+SUMIF(Data_RES_TWh!$A$9:$A$1496,Data_TOT_TWh!$B2784&amp;"400_"&amp;Data_TOT_TWh!$E2784,Data_RES_TWh!Z$9:Z$1496)</f>
        <v>0</v>
      </c>
      <c r="AA2784" s="46">
        <f>SUMIF(Data_IND_TWh!$A$9:$A$504,Data_TOT_TWh!$B2784&amp;"200_"&amp;Data_TOT_TWh!$E2784,Data_IND_TWh!AA$9:AA$504)+SUMIF(Data_TER_TWh!$A$9:$A$504,Data_TOT_TWh!$B2784&amp;"300_"&amp;Data_TOT_TWh!$E2784,Data_TER_TWh!AA$9:AA$504)+SUMIF(Data_RES_TWh!$A$9:$A$1496,Data_TOT_TWh!$B2784&amp;"400_"&amp;Data_TOT_TWh!$E2784,Data_RES_TWh!AA$9:AA$1496)</f>
        <v>0</v>
      </c>
      <c r="AC2784" s="13"/>
      <c r="AE2784" s="13"/>
      <c r="AF2784" s="13">
        <f>SUMIF(Data_IND_TWh!$A$9:$A$504,Data_TOT_TWh!$B2784&amp;"200_"&amp;Data_TOT_TWh!$E2784,Data_IND_TWh!AF$9:AF$504)+SUMIF(Data_TER_TWh!$A$9:$A$504,Data_TOT_TWh!$B2784&amp;"300_"&amp;Data_TOT_TWh!$E2784,Data_TER_TWh!AF$9:AF$504)+SUMIF(Data_RES_TWh!$A$9:$A$1496,Data_TOT_TWh!$B2784&amp;"400_"&amp;Data_TOT_TWh!$E2784,Data_RES_TWh!AF$9:AF$1496)</f>
        <v>0</v>
      </c>
      <c r="AG2784" s="13">
        <f>SUMIF(Data_IND_TWh!$A$9:$A$504,Data_TOT_TWh!$B2784&amp;"200_"&amp;Data_TOT_TWh!$E2784,Data_IND_TWh!AG$9:AG$504)+SUMIF(Data_TER_TWh!$A$9:$A$504,Data_TOT_TWh!$B2784&amp;"300_"&amp;Data_TOT_TWh!$E2784,Data_TER_TWh!AG$9:AG$504)+SUMIF(Data_RES_TWh!$A$9:$A$1496,Data_TOT_TWh!$B2784&amp;"400_"&amp;Data_TOT_TWh!$E2784,Data_RES_TWh!AG$9:AG$1496)</f>
        <v>0</v>
      </c>
      <c r="AH2784" s="46">
        <f>SUMIF(Data_IND_TWh!$A$9:$A$504,Data_TOT_TWh!$B2784&amp;"200_"&amp;Data_TOT_TWh!$E2784,Data_IND_TWh!AH$9:AH$504)+SUMIF(Data_TER_TWh!$A$9:$A$504,Data_TOT_TWh!$B2784&amp;"300_"&amp;Data_TOT_TWh!$E2784,Data_TER_TWh!AH$9:AH$504)+SUMIF(Data_RES_TWh!$A$9:$A$1496,Data_TOT_TWh!$B2784&amp;"400_"&amp;Data_TOT_TWh!$E2784,Data_RES_TWh!AH$9:AH$1496)</f>
        <v>0</v>
      </c>
      <c r="AJ2784" s="13"/>
      <c r="AL2784" s="9"/>
      <c r="AM2784" s="87"/>
      <c r="AN2784" s="87"/>
    </row>
    <row r="2785" spans="12:40">
      <c r="L2785" s="46"/>
      <c r="M2785" s="46"/>
      <c r="O2785" s="47"/>
      <c r="P2785" s="46"/>
      <c r="Q2785" s="46"/>
      <c r="R2785" s="37"/>
      <c r="S2785" s="13"/>
      <c r="U2785" s="13"/>
      <c r="W2785" s="13"/>
      <c r="X2785" s="13">
        <f>SUMIF(Data_IND_TWh!$A$9:$A$504,Data_TOT_TWh!$B2785&amp;"200_"&amp;Data_TOT_TWh!$E2785,Data_IND_TWh!X$9:X$504)+SUMIF(Data_TER_TWh!$A$9:$A$504,Data_TOT_TWh!$B2785&amp;"300_"&amp;Data_TOT_TWh!$E2785,Data_TER_TWh!X$9:X$504)+SUMIF(Data_RES_TWh!$A$9:$A$1496,Data_TOT_TWh!$B2785&amp;"400_"&amp;Data_TOT_TWh!$E2785,Data_RES_TWh!X$9:X$1496)</f>
        <v>0</v>
      </c>
      <c r="Y2785" s="13">
        <f>SUMIF(Data_IND_TWh!$A$9:$A$504,Data_TOT_TWh!$B2785&amp;"200_"&amp;Data_TOT_TWh!$E2785,Data_IND_TWh!Y$9:Y$504)+SUMIF(Data_TER_TWh!$A$9:$A$504,Data_TOT_TWh!$B2785&amp;"300_"&amp;Data_TOT_TWh!$E2785,Data_TER_TWh!Y$9:Y$504)+SUMIF(Data_RES_TWh!$A$9:$A$1496,Data_TOT_TWh!$B2785&amp;"400_"&amp;Data_TOT_TWh!$E2785,Data_RES_TWh!Y$9:Y$1496)</f>
        <v>0</v>
      </c>
      <c r="Z2785" s="13">
        <f>SUMIF(Data_IND_TWh!$A$9:$A$504,Data_TOT_TWh!$B2785&amp;"200_"&amp;Data_TOT_TWh!$E2785,Data_IND_TWh!Z$9:Z$504)+SUMIF(Data_TER_TWh!$A$9:$A$504,Data_TOT_TWh!$B2785&amp;"300_"&amp;Data_TOT_TWh!$E2785,Data_TER_TWh!Z$9:Z$504)+SUMIF(Data_RES_TWh!$A$9:$A$1496,Data_TOT_TWh!$B2785&amp;"400_"&amp;Data_TOT_TWh!$E2785,Data_RES_TWh!Z$9:Z$1496)</f>
        <v>0</v>
      </c>
      <c r="AA2785" s="46">
        <f>SUMIF(Data_IND_TWh!$A$9:$A$504,Data_TOT_TWh!$B2785&amp;"200_"&amp;Data_TOT_TWh!$E2785,Data_IND_TWh!AA$9:AA$504)+SUMIF(Data_TER_TWh!$A$9:$A$504,Data_TOT_TWh!$B2785&amp;"300_"&amp;Data_TOT_TWh!$E2785,Data_TER_TWh!AA$9:AA$504)+SUMIF(Data_RES_TWh!$A$9:$A$1496,Data_TOT_TWh!$B2785&amp;"400_"&amp;Data_TOT_TWh!$E2785,Data_RES_TWh!AA$9:AA$1496)</f>
        <v>0</v>
      </c>
      <c r="AC2785" s="13"/>
      <c r="AE2785" s="13"/>
      <c r="AF2785" s="13">
        <f>SUMIF(Data_IND_TWh!$A$9:$A$504,Data_TOT_TWh!$B2785&amp;"200_"&amp;Data_TOT_TWh!$E2785,Data_IND_TWh!AF$9:AF$504)+SUMIF(Data_TER_TWh!$A$9:$A$504,Data_TOT_TWh!$B2785&amp;"300_"&amp;Data_TOT_TWh!$E2785,Data_TER_TWh!AF$9:AF$504)+SUMIF(Data_RES_TWh!$A$9:$A$1496,Data_TOT_TWh!$B2785&amp;"400_"&amp;Data_TOT_TWh!$E2785,Data_RES_TWh!AF$9:AF$1496)</f>
        <v>0</v>
      </c>
      <c r="AG2785" s="13">
        <f>SUMIF(Data_IND_TWh!$A$9:$A$504,Data_TOT_TWh!$B2785&amp;"200_"&amp;Data_TOT_TWh!$E2785,Data_IND_TWh!AG$9:AG$504)+SUMIF(Data_TER_TWh!$A$9:$A$504,Data_TOT_TWh!$B2785&amp;"300_"&amp;Data_TOT_TWh!$E2785,Data_TER_TWh!AG$9:AG$504)+SUMIF(Data_RES_TWh!$A$9:$A$1496,Data_TOT_TWh!$B2785&amp;"400_"&amp;Data_TOT_TWh!$E2785,Data_RES_TWh!AG$9:AG$1496)</f>
        <v>0</v>
      </c>
      <c r="AH2785" s="46">
        <f>SUMIF(Data_IND_TWh!$A$9:$A$504,Data_TOT_TWh!$B2785&amp;"200_"&amp;Data_TOT_TWh!$E2785,Data_IND_TWh!AH$9:AH$504)+SUMIF(Data_TER_TWh!$A$9:$A$504,Data_TOT_TWh!$B2785&amp;"300_"&amp;Data_TOT_TWh!$E2785,Data_TER_TWh!AH$9:AH$504)+SUMIF(Data_RES_TWh!$A$9:$A$1496,Data_TOT_TWh!$B2785&amp;"400_"&amp;Data_TOT_TWh!$E2785,Data_RES_TWh!AH$9:AH$1496)</f>
        <v>0</v>
      </c>
      <c r="AJ2785" s="13"/>
      <c r="AL2785" s="9"/>
      <c r="AM2785" s="87"/>
      <c r="AN2785" s="87"/>
    </row>
    <row r="2786" spans="12:40">
      <c r="L2786" s="46"/>
      <c r="M2786" s="46"/>
      <c r="O2786" s="47"/>
      <c r="P2786" s="46"/>
      <c r="Q2786" s="46"/>
      <c r="R2786" s="37"/>
      <c r="S2786" s="13"/>
      <c r="U2786" s="13"/>
      <c r="W2786" s="13"/>
      <c r="X2786" s="13">
        <f>SUMIF(Data_IND_TWh!$A$9:$A$504,Data_TOT_TWh!$B2786&amp;"200_"&amp;Data_TOT_TWh!$E2786,Data_IND_TWh!X$9:X$504)+SUMIF(Data_TER_TWh!$A$9:$A$504,Data_TOT_TWh!$B2786&amp;"300_"&amp;Data_TOT_TWh!$E2786,Data_TER_TWh!X$9:X$504)+SUMIF(Data_RES_TWh!$A$9:$A$1496,Data_TOT_TWh!$B2786&amp;"400_"&amp;Data_TOT_TWh!$E2786,Data_RES_TWh!X$9:X$1496)</f>
        <v>0</v>
      </c>
      <c r="Y2786" s="13">
        <f>SUMIF(Data_IND_TWh!$A$9:$A$504,Data_TOT_TWh!$B2786&amp;"200_"&amp;Data_TOT_TWh!$E2786,Data_IND_TWh!Y$9:Y$504)+SUMIF(Data_TER_TWh!$A$9:$A$504,Data_TOT_TWh!$B2786&amp;"300_"&amp;Data_TOT_TWh!$E2786,Data_TER_TWh!Y$9:Y$504)+SUMIF(Data_RES_TWh!$A$9:$A$1496,Data_TOT_TWh!$B2786&amp;"400_"&amp;Data_TOT_TWh!$E2786,Data_RES_TWh!Y$9:Y$1496)</f>
        <v>0</v>
      </c>
      <c r="Z2786" s="13">
        <f>SUMIF(Data_IND_TWh!$A$9:$A$504,Data_TOT_TWh!$B2786&amp;"200_"&amp;Data_TOT_TWh!$E2786,Data_IND_TWh!Z$9:Z$504)+SUMIF(Data_TER_TWh!$A$9:$A$504,Data_TOT_TWh!$B2786&amp;"300_"&amp;Data_TOT_TWh!$E2786,Data_TER_TWh!Z$9:Z$504)+SUMIF(Data_RES_TWh!$A$9:$A$1496,Data_TOT_TWh!$B2786&amp;"400_"&amp;Data_TOT_TWh!$E2786,Data_RES_TWh!Z$9:Z$1496)</f>
        <v>0</v>
      </c>
      <c r="AA2786" s="46">
        <f>SUMIF(Data_IND_TWh!$A$9:$A$504,Data_TOT_TWh!$B2786&amp;"200_"&amp;Data_TOT_TWh!$E2786,Data_IND_TWh!AA$9:AA$504)+SUMIF(Data_TER_TWh!$A$9:$A$504,Data_TOT_TWh!$B2786&amp;"300_"&amp;Data_TOT_TWh!$E2786,Data_TER_TWh!AA$9:AA$504)+SUMIF(Data_RES_TWh!$A$9:$A$1496,Data_TOT_TWh!$B2786&amp;"400_"&amp;Data_TOT_TWh!$E2786,Data_RES_TWh!AA$9:AA$1496)</f>
        <v>0</v>
      </c>
      <c r="AC2786" s="13"/>
      <c r="AE2786" s="13"/>
      <c r="AF2786" s="13">
        <f>SUMIF(Data_IND_TWh!$A$9:$A$504,Data_TOT_TWh!$B2786&amp;"200_"&amp;Data_TOT_TWh!$E2786,Data_IND_TWh!AF$9:AF$504)+SUMIF(Data_TER_TWh!$A$9:$A$504,Data_TOT_TWh!$B2786&amp;"300_"&amp;Data_TOT_TWh!$E2786,Data_TER_TWh!AF$9:AF$504)+SUMIF(Data_RES_TWh!$A$9:$A$1496,Data_TOT_TWh!$B2786&amp;"400_"&amp;Data_TOT_TWh!$E2786,Data_RES_TWh!AF$9:AF$1496)</f>
        <v>0</v>
      </c>
      <c r="AG2786" s="13">
        <f>SUMIF(Data_IND_TWh!$A$9:$A$504,Data_TOT_TWh!$B2786&amp;"200_"&amp;Data_TOT_TWh!$E2786,Data_IND_TWh!AG$9:AG$504)+SUMIF(Data_TER_TWh!$A$9:$A$504,Data_TOT_TWh!$B2786&amp;"300_"&amp;Data_TOT_TWh!$E2786,Data_TER_TWh!AG$9:AG$504)+SUMIF(Data_RES_TWh!$A$9:$A$1496,Data_TOT_TWh!$B2786&amp;"400_"&amp;Data_TOT_TWh!$E2786,Data_RES_TWh!AG$9:AG$1496)</f>
        <v>0</v>
      </c>
      <c r="AH2786" s="46">
        <f>SUMIF(Data_IND_TWh!$A$9:$A$504,Data_TOT_TWh!$B2786&amp;"200_"&amp;Data_TOT_TWh!$E2786,Data_IND_TWh!AH$9:AH$504)+SUMIF(Data_TER_TWh!$A$9:$A$504,Data_TOT_TWh!$B2786&amp;"300_"&amp;Data_TOT_TWh!$E2786,Data_TER_TWh!AH$9:AH$504)+SUMIF(Data_RES_TWh!$A$9:$A$1496,Data_TOT_TWh!$B2786&amp;"400_"&amp;Data_TOT_TWh!$E2786,Data_RES_TWh!AH$9:AH$1496)</f>
        <v>0</v>
      </c>
      <c r="AJ2786" s="13"/>
      <c r="AL2786" s="9"/>
      <c r="AM2786" s="87"/>
      <c r="AN2786" s="87"/>
    </row>
    <row r="2787" spans="12:40">
      <c r="L2787" s="46"/>
      <c r="M2787" s="46"/>
      <c r="O2787" s="47"/>
      <c r="P2787" s="46"/>
      <c r="Q2787" s="46"/>
      <c r="R2787" s="37"/>
      <c r="S2787" s="13"/>
      <c r="U2787" s="13"/>
      <c r="W2787" s="13"/>
      <c r="X2787" s="13">
        <f>SUMIF(Data_IND_TWh!$A$9:$A$504,Data_TOT_TWh!$B2787&amp;"200_"&amp;Data_TOT_TWh!$E2787,Data_IND_TWh!X$9:X$504)+SUMIF(Data_TER_TWh!$A$9:$A$504,Data_TOT_TWh!$B2787&amp;"300_"&amp;Data_TOT_TWh!$E2787,Data_TER_TWh!X$9:X$504)+SUMIF(Data_RES_TWh!$A$9:$A$1496,Data_TOT_TWh!$B2787&amp;"400_"&amp;Data_TOT_TWh!$E2787,Data_RES_TWh!X$9:X$1496)</f>
        <v>0</v>
      </c>
      <c r="Y2787" s="13">
        <f>SUMIF(Data_IND_TWh!$A$9:$A$504,Data_TOT_TWh!$B2787&amp;"200_"&amp;Data_TOT_TWh!$E2787,Data_IND_TWh!Y$9:Y$504)+SUMIF(Data_TER_TWh!$A$9:$A$504,Data_TOT_TWh!$B2787&amp;"300_"&amp;Data_TOT_TWh!$E2787,Data_TER_TWh!Y$9:Y$504)+SUMIF(Data_RES_TWh!$A$9:$A$1496,Data_TOT_TWh!$B2787&amp;"400_"&amp;Data_TOT_TWh!$E2787,Data_RES_TWh!Y$9:Y$1496)</f>
        <v>0</v>
      </c>
      <c r="Z2787" s="13">
        <f>SUMIF(Data_IND_TWh!$A$9:$A$504,Data_TOT_TWh!$B2787&amp;"200_"&amp;Data_TOT_TWh!$E2787,Data_IND_TWh!Z$9:Z$504)+SUMIF(Data_TER_TWh!$A$9:$A$504,Data_TOT_TWh!$B2787&amp;"300_"&amp;Data_TOT_TWh!$E2787,Data_TER_TWh!Z$9:Z$504)+SUMIF(Data_RES_TWh!$A$9:$A$1496,Data_TOT_TWh!$B2787&amp;"400_"&amp;Data_TOT_TWh!$E2787,Data_RES_TWh!Z$9:Z$1496)</f>
        <v>0</v>
      </c>
      <c r="AA2787" s="46">
        <f>SUMIF(Data_IND_TWh!$A$9:$A$504,Data_TOT_TWh!$B2787&amp;"200_"&amp;Data_TOT_TWh!$E2787,Data_IND_TWh!AA$9:AA$504)+SUMIF(Data_TER_TWh!$A$9:$A$504,Data_TOT_TWh!$B2787&amp;"300_"&amp;Data_TOT_TWh!$E2787,Data_TER_TWh!AA$9:AA$504)+SUMIF(Data_RES_TWh!$A$9:$A$1496,Data_TOT_TWh!$B2787&amp;"400_"&amp;Data_TOT_TWh!$E2787,Data_RES_TWh!AA$9:AA$1496)</f>
        <v>0</v>
      </c>
      <c r="AC2787" s="13"/>
      <c r="AE2787" s="13"/>
      <c r="AF2787" s="13">
        <f>SUMIF(Data_IND_TWh!$A$9:$A$504,Data_TOT_TWh!$B2787&amp;"200_"&amp;Data_TOT_TWh!$E2787,Data_IND_TWh!AF$9:AF$504)+SUMIF(Data_TER_TWh!$A$9:$A$504,Data_TOT_TWh!$B2787&amp;"300_"&amp;Data_TOT_TWh!$E2787,Data_TER_TWh!AF$9:AF$504)+SUMIF(Data_RES_TWh!$A$9:$A$1496,Data_TOT_TWh!$B2787&amp;"400_"&amp;Data_TOT_TWh!$E2787,Data_RES_TWh!AF$9:AF$1496)</f>
        <v>0</v>
      </c>
      <c r="AG2787" s="13">
        <f>SUMIF(Data_IND_TWh!$A$9:$A$504,Data_TOT_TWh!$B2787&amp;"200_"&amp;Data_TOT_TWh!$E2787,Data_IND_TWh!AG$9:AG$504)+SUMIF(Data_TER_TWh!$A$9:$A$504,Data_TOT_TWh!$B2787&amp;"300_"&amp;Data_TOT_TWh!$E2787,Data_TER_TWh!AG$9:AG$504)+SUMIF(Data_RES_TWh!$A$9:$A$1496,Data_TOT_TWh!$B2787&amp;"400_"&amp;Data_TOT_TWh!$E2787,Data_RES_TWh!AG$9:AG$1496)</f>
        <v>0</v>
      </c>
      <c r="AH2787" s="46">
        <f>SUMIF(Data_IND_TWh!$A$9:$A$504,Data_TOT_TWh!$B2787&amp;"200_"&amp;Data_TOT_TWh!$E2787,Data_IND_TWh!AH$9:AH$504)+SUMIF(Data_TER_TWh!$A$9:$A$504,Data_TOT_TWh!$B2787&amp;"300_"&amp;Data_TOT_TWh!$E2787,Data_TER_TWh!AH$9:AH$504)+SUMIF(Data_RES_TWh!$A$9:$A$1496,Data_TOT_TWh!$B2787&amp;"400_"&amp;Data_TOT_TWh!$E2787,Data_RES_TWh!AH$9:AH$1496)</f>
        <v>0</v>
      </c>
      <c r="AJ2787" s="13"/>
      <c r="AL2787" s="9"/>
      <c r="AM2787" s="87"/>
      <c r="AN2787" s="87"/>
    </row>
    <row r="2788" spans="12:40">
      <c r="L2788" s="46"/>
      <c r="M2788" s="46"/>
      <c r="O2788" s="47"/>
      <c r="P2788" s="46"/>
      <c r="Q2788" s="46"/>
      <c r="R2788" s="37"/>
      <c r="S2788" s="13"/>
      <c r="U2788" s="13"/>
      <c r="W2788" s="13"/>
      <c r="X2788" s="13">
        <f>SUMIF(Data_IND_TWh!$A$9:$A$504,Data_TOT_TWh!$B2788&amp;"200_"&amp;Data_TOT_TWh!$E2788,Data_IND_TWh!X$9:X$504)+SUMIF(Data_TER_TWh!$A$9:$A$504,Data_TOT_TWh!$B2788&amp;"300_"&amp;Data_TOT_TWh!$E2788,Data_TER_TWh!X$9:X$504)+SUMIF(Data_RES_TWh!$A$9:$A$1496,Data_TOT_TWh!$B2788&amp;"400_"&amp;Data_TOT_TWh!$E2788,Data_RES_TWh!X$9:X$1496)</f>
        <v>0</v>
      </c>
      <c r="Y2788" s="13">
        <f>SUMIF(Data_IND_TWh!$A$9:$A$504,Data_TOT_TWh!$B2788&amp;"200_"&amp;Data_TOT_TWh!$E2788,Data_IND_TWh!Y$9:Y$504)+SUMIF(Data_TER_TWh!$A$9:$A$504,Data_TOT_TWh!$B2788&amp;"300_"&amp;Data_TOT_TWh!$E2788,Data_TER_TWh!Y$9:Y$504)+SUMIF(Data_RES_TWh!$A$9:$A$1496,Data_TOT_TWh!$B2788&amp;"400_"&amp;Data_TOT_TWh!$E2788,Data_RES_TWh!Y$9:Y$1496)</f>
        <v>0</v>
      </c>
      <c r="Z2788" s="13">
        <f>SUMIF(Data_IND_TWh!$A$9:$A$504,Data_TOT_TWh!$B2788&amp;"200_"&amp;Data_TOT_TWh!$E2788,Data_IND_TWh!Z$9:Z$504)+SUMIF(Data_TER_TWh!$A$9:$A$504,Data_TOT_TWh!$B2788&amp;"300_"&amp;Data_TOT_TWh!$E2788,Data_TER_TWh!Z$9:Z$504)+SUMIF(Data_RES_TWh!$A$9:$A$1496,Data_TOT_TWh!$B2788&amp;"400_"&amp;Data_TOT_TWh!$E2788,Data_RES_TWh!Z$9:Z$1496)</f>
        <v>0</v>
      </c>
      <c r="AA2788" s="46">
        <f>SUMIF(Data_IND_TWh!$A$9:$A$504,Data_TOT_TWh!$B2788&amp;"200_"&amp;Data_TOT_TWh!$E2788,Data_IND_TWh!AA$9:AA$504)+SUMIF(Data_TER_TWh!$A$9:$A$504,Data_TOT_TWh!$B2788&amp;"300_"&amp;Data_TOT_TWh!$E2788,Data_TER_TWh!AA$9:AA$504)+SUMIF(Data_RES_TWh!$A$9:$A$1496,Data_TOT_TWh!$B2788&amp;"400_"&amp;Data_TOT_TWh!$E2788,Data_RES_TWh!AA$9:AA$1496)</f>
        <v>0</v>
      </c>
      <c r="AC2788" s="13"/>
      <c r="AE2788" s="13"/>
      <c r="AF2788" s="13">
        <f>SUMIF(Data_IND_TWh!$A$9:$A$504,Data_TOT_TWh!$B2788&amp;"200_"&amp;Data_TOT_TWh!$E2788,Data_IND_TWh!AF$9:AF$504)+SUMIF(Data_TER_TWh!$A$9:$A$504,Data_TOT_TWh!$B2788&amp;"300_"&amp;Data_TOT_TWh!$E2788,Data_TER_TWh!AF$9:AF$504)+SUMIF(Data_RES_TWh!$A$9:$A$1496,Data_TOT_TWh!$B2788&amp;"400_"&amp;Data_TOT_TWh!$E2788,Data_RES_TWh!AF$9:AF$1496)</f>
        <v>0</v>
      </c>
      <c r="AG2788" s="13">
        <f>SUMIF(Data_IND_TWh!$A$9:$A$504,Data_TOT_TWh!$B2788&amp;"200_"&amp;Data_TOT_TWh!$E2788,Data_IND_TWh!AG$9:AG$504)+SUMIF(Data_TER_TWh!$A$9:$A$504,Data_TOT_TWh!$B2788&amp;"300_"&amp;Data_TOT_TWh!$E2788,Data_TER_TWh!AG$9:AG$504)+SUMIF(Data_RES_TWh!$A$9:$A$1496,Data_TOT_TWh!$B2788&amp;"400_"&amp;Data_TOT_TWh!$E2788,Data_RES_TWh!AG$9:AG$1496)</f>
        <v>0</v>
      </c>
      <c r="AH2788" s="46">
        <f>SUMIF(Data_IND_TWh!$A$9:$A$504,Data_TOT_TWh!$B2788&amp;"200_"&amp;Data_TOT_TWh!$E2788,Data_IND_TWh!AH$9:AH$504)+SUMIF(Data_TER_TWh!$A$9:$A$504,Data_TOT_TWh!$B2788&amp;"300_"&amp;Data_TOT_TWh!$E2788,Data_TER_TWh!AH$9:AH$504)+SUMIF(Data_RES_TWh!$A$9:$A$1496,Data_TOT_TWh!$B2788&amp;"400_"&amp;Data_TOT_TWh!$E2788,Data_RES_TWh!AH$9:AH$1496)</f>
        <v>0</v>
      </c>
      <c r="AJ2788" s="13"/>
      <c r="AL2788" s="9"/>
      <c r="AM2788" s="87"/>
      <c r="AN2788" s="87"/>
    </row>
    <row r="2789" spans="12:40">
      <c r="L2789" s="46"/>
      <c r="M2789" s="46"/>
      <c r="O2789" s="47"/>
      <c r="P2789" s="46"/>
      <c r="Q2789" s="46"/>
      <c r="R2789" s="37"/>
      <c r="S2789" s="13"/>
      <c r="U2789" s="13"/>
      <c r="W2789" s="13"/>
      <c r="X2789" s="13">
        <f>SUMIF(Data_IND_TWh!$A$9:$A$504,Data_TOT_TWh!$B2789&amp;"200_"&amp;Data_TOT_TWh!$E2789,Data_IND_TWh!X$9:X$504)+SUMIF(Data_TER_TWh!$A$9:$A$504,Data_TOT_TWh!$B2789&amp;"300_"&amp;Data_TOT_TWh!$E2789,Data_TER_TWh!X$9:X$504)+SUMIF(Data_RES_TWh!$A$9:$A$1496,Data_TOT_TWh!$B2789&amp;"400_"&amp;Data_TOT_TWh!$E2789,Data_RES_TWh!X$9:X$1496)</f>
        <v>0</v>
      </c>
      <c r="Y2789" s="13">
        <f>SUMIF(Data_IND_TWh!$A$9:$A$504,Data_TOT_TWh!$B2789&amp;"200_"&amp;Data_TOT_TWh!$E2789,Data_IND_TWh!Y$9:Y$504)+SUMIF(Data_TER_TWh!$A$9:$A$504,Data_TOT_TWh!$B2789&amp;"300_"&amp;Data_TOT_TWh!$E2789,Data_TER_TWh!Y$9:Y$504)+SUMIF(Data_RES_TWh!$A$9:$A$1496,Data_TOT_TWh!$B2789&amp;"400_"&amp;Data_TOT_TWh!$E2789,Data_RES_TWh!Y$9:Y$1496)</f>
        <v>0</v>
      </c>
      <c r="Z2789" s="13">
        <f>SUMIF(Data_IND_TWh!$A$9:$A$504,Data_TOT_TWh!$B2789&amp;"200_"&amp;Data_TOT_TWh!$E2789,Data_IND_TWh!Z$9:Z$504)+SUMIF(Data_TER_TWh!$A$9:$A$504,Data_TOT_TWh!$B2789&amp;"300_"&amp;Data_TOT_TWh!$E2789,Data_TER_TWh!Z$9:Z$504)+SUMIF(Data_RES_TWh!$A$9:$A$1496,Data_TOT_TWh!$B2789&amp;"400_"&amp;Data_TOT_TWh!$E2789,Data_RES_TWh!Z$9:Z$1496)</f>
        <v>0</v>
      </c>
      <c r="AA2789" s="46">
        <f>SUMIF(Data_IND_TWh!$A$9:$A$504,Data_TOT_TWh!$B2789&amp;"200_"&amp;Data_TOT_TWh!$E2789,Data_IND_TWh!AA$9:AA$504)+SUMIF(Data_TER_TWh!$A$9:$A$504,Data_TOT_TWh!$B2789&amp;"300_"&amp;Data_TOT_TWh!$E2789,Data_TER_TWh!AA$9:AA$504)+SUMIF(Data_RES_TWh!$A$9:$A$1496,Data_TOT_TWh!$B2789&amp;"400_"&amp;Data_TOT_TWh!$E2789,Data_RES_TWh!AA$9:AA$1496)</f>
        <v>0</v>
      </c>
      <c r="AC2789" s="13"/>
      <c r="AE2789" s="13"/>
      <c r="AF2789" s="13">
        <f>SUMIF(Data_IND_TWh!$A$9:$A$504,Data_TOT_TWh!$B2789&amp;"200_"&amp;Data_TOT_TWh!$E2789,Data_IND_TWh!AF$9:AF$504)+SUMIF(Data_TER_TWh!$A$9:$A$504,Data_TOT_TWh!$B2789&amp;"300_"&amp;Data_TOT_TWh!$E2789,Data_TER_TWh!AF$9:AF$504)+SUMIF(Data_RES_TWh!$A$9:$A$1496,Data_TOT_TWh!$B2789&amp;"400_"&amp;Data_TOT_TWh!$E2789,Data_RES_TWh!AF$9:AF$1496)</f>
        <v>0</v>
      </c>
      <c r="AG2789" s="13">
        <f>SUMIF(Data_IND_TWh!$A$9:$A$504,Data_TOT_TWh!$B2789&amp;"200_"&amp;Data_TOT_TWh!$E2789,Data_IND_TWh!AG$9:AG$504)+SUMIF(Data_TER_TWh!$A$9:$A$504,Data_TOT_TWh!$B2789&amp;"300_"&amp;Data_TOT_TWh!$E2789,Data_TER_TWh!AG$9:AG$504)+SUMIF(Data_RES_TWh!$A$9:$A$1496,Data_TOT_TWh!$B2789&amp;"400_"&amp;Data_TOT_TWh!$E2789,Data_RES_TWh!AG$9:AG$1496)</f>
        <v>0</v>
      </c>
      <c r="AH2789" s="46">
        <f>SUMIF(Data_IND_TWh!$A$9:$A$504,Data_TOT_TWh!$B2789&amp;"200_"&amp;Data_TOT_TWh!$E2789,Data_IND_TWh!AH$9:AH$504)+SUMIF(Data_TER_TWh!$A$9:$A$504,Data_TOT_TWh!$B2789&amp;"300_"&amp;Data_TOT_TWh!$E2789,Data_TER_TWh!AH$9:AH$504)+SUMIF(Data_RES_TWh!$A$9:$A$1496,Data_TOT_TWh!$B2789&amp;"400_"&amp;Data_TOT_TWh!$E2789,Data_RES_TWh!AH$9:AH$1496)</f>
        <v>0</v>
      </c>
      <c r="AJ2789" s="13"/>
      <c r="AL2789" s="9"/>
      <c r="AM2789" s="87"/>
      <c r="AN2789" s="87"/>
    </row>
    <row r="2790" spans="12:40">
      <c r="L2790" s="46"/>
      <c r="M2790" s="46"/>
      <c r="O2790" s="47"/>
      <c r="P2790" s="46"/>
      <c r="Q2790" s="46"/>
      <c r="R2790" s="37"/>
      <c r="S2790" s="13"/>
      <c r="U2790" s="13"/>
      <c r="W2790" s="13"/>
      <c r="X2790" s="13">
        <f>SUMIF(Data_IND_TWh!$A$9:$A$504,Data_TOT_TWh!$B2790&amp;"200_"&amp;Data_TOT_TWh!$E2790,Data_IND_TWh!X$9:X$504)+SUMIF(Data_TER_TWh!$A$9:$A$504,Data_TOT_TWh!$B2790&amp;"300_"&amp;Data_TOT_TWh!$E2790,Data_TER_TWh!X$9:X$504)+SUMIF(Data_RES_TWh!$A$9:$A$1496,Data_TOT_TWh!$B2790&amp;"400_"&amp;Data_TOT_TWh!$E2790,Data_RES_TWh!X$9:X$1496)</f>
        <v>0</v>
      </c>
      <c r="Y2790" s="13">
        <f>SUMIF(Data_IND_TWh!$A$9:$A$504,Data_TOT_TWh!$B2790&amp;"200_"&amp;Data_TOT_TWh!$E2790,Data_IND_TWh!Y$9:Y$504)+SUMIF(Data_TER_TWh!$A$9:$A$504,Data_TOT_TWh!$B2790&amp;"300_"&amp;Data_TOT_TWh!$E2790,Data_TER_TWh!Y$9:Y$504)+SUMIF(Data_RES_TWh!$A$9:$A$1496,Data_TOT_TWh!$B2790&amp;"400_"&amp;Data_TOT_TWh!$E2790,Data_RES_TWh!Y$9:Y$1496)</f>
        <v>0</v>
      </c>
      <c r="Z2790" s="13">
        <f>SUMIF(Data_IND_TWh!$A$9:$A$504,Data_TOT_TWh!$B2790&amp;"200_"&amp;Data_TOT_TWh!$E2790,Data_IND_TWh!Z$9:Z$504)+SUMIF(Data_TER_TWh!$A$9:$A$504,Data_TOT_TWh!$B2790&amp;"300_"&amp;Data_TOT_TWh!$E2790,Data_TER_TWh!Z$9:Z$504)+SUMIF(Data_RES_TWh!$A$9:$A$1496,Data_TOT_TWh!$B2790&amp;"400_"&amp;Data_TOT_TWh!$E2790,Data_RES_TWh!Z$9:Z$1496)</f>
        <v>0</v>
      </c>
      <c r="AA2790" s="46">
        <f>SUMIF(Data_IND_TWh!$A$9:$A$504,Data_TOT_TWh!$B2790&amp;"200_"&amp;Data_TOT_TWh!$E2790,Data_IND_TWh!AA$9:AA$504)+SUMIF(Data_TER_TWh!$A$9:$A$504,Data_TOT_TWh!$B2790&amp;"300_"&amp;Data_TOT_TWh!$E2790,Data_TER_TWh!AA$9:AA$504)+SUMIF(Data_RES_TWh!$A$9:$A$1496,Data_TOT_TWh!$B2790&amp;"400_"&amp;Data_TOT_TWh!$E2790,Data_RES_TWh!AA$9:AA$1496)</f>
        <v>0</v>
      </c>
      <c r="AC2790" s="13"/>
      <c r="AE2790" s="13"/>
      <c r="AF2790" s="13">
        <f>SUMIF(Data_IND_TWh!$A$9:$A$504,Data_TOT_TWh!$B2790&amp;"200_"&amp;Data_TOT_TWh!$E2790,Data_IND_TWh!AF$9:AF$504)+SUMIF(Data_TER_TWh!$A$9:$A$504,Data_TOT_TWh!$B2790&amp;"300_"&amp;Data_TOT_TWh!$E2790,Data_TER_TWh!AF$9:AF$504)+SUMIF(Data_RES_TWh!$A$9:$A$1496,Data_TOT_TWh!$B2790&amp;"400_"&amp;Data_TOT_TWh!$E2790,Data_RES_TWh!AF$9:AF$1496)</f>
        <v>0</v>
      </c>
      <c r="AG2790" s="13">
        <f>SUMIF(Data_IND_TWh!$A$9:$A$504,Data_TOT_TWh!$B2790&amp;"200_"&amp;Data_TOT_TWh!$E2790,Data_IND_TWh!AG$9:AG$504)+SUMIF(Data_TER_TWh!$A$9:$A$504,Data_TOT_TWh!$B2790&amp;"300_"&amp;Data_TOT_TWh!$E2790,Data_TER_TWh!AG$9:AG$504)+SUMIF(Data_RES_TWh!$A$9:$A$1496,Data_TOT_TWh!$B2790&amp;"400_"&amp;Data_TOT_TWh!$E2790,Data_RES_TWh!AG$9:AG$1496)</f>
        <v>0</v>
      </c>
      <c r="AH2790" s="46">
        <f>SUMIF(Data_IND_TWh!$A$9:$A$504,Data_TOT_TWh!$B2790&amp;"200_"&amp;Data_TOT_TWh!$E2790,Data_IND_TWh!AH$9:AH$504)+SUMIF(Data_TER_TWh!$A$9:$A$504,Data_TOT_TWh!$B2790&amp;"300_"&amp;Data_TOT_TWh!$E2790,Data_TER_TWh!AH$9:AH$504)+SUMIF(Data_RES_TWh!$A$9:$A$1496,Data_TOT_TWh!$B2790&amp;"400_"&amp;Data_TOT_TWh!$E2790,Data_RES_TWh!AH$9:AH$1496)</f>
        <v>0</v>
      </c>
      <c r="AJ2790" s="13"/>
      <c r="AL2790" s="9"/>
      <c r="AM2790" s="87"/>
      <c r="AN2790" s="87"/>
    </row>
    <row r="2791" spans="12:40">
      <c r="L2791" s="46"/>
      <c r="M2791" s="46"/>
      <c r="O2791" s="47"/>
      <c r="P2791" s="46"/>
      <c r="Q2791" s="46"/>
      <c r="R2791" s="37"/>
      <c r="S2791" s="13"/>
      <c r="U2791" s="13"/>
      <c r="W2791" s="13"/>
      <c r="X2791" s="13">
        <f>SUMIF(Data_IND_TWh!$A$9:$A$504,Data_TOT_TWh!$B2791&amp;"200_"&amp;Data_TOT_TWh!$E2791,Data_IND_TWh!X$9:X$504)+SUMIF(Data_TER_TWh!$A$9:$A$504,Data_TOT_TWh!$B2791&amp;"300_"&amp;Data_TOT_TWh!$E2791,Data_TER_TWh!X$9:X$504)+SUMIF(Data_RES_TWh!$A$9:$A$1496,Data_TOT_TWh!$B2791&amp;"400_"&amp;Data_TOT_TWh!$E2791,Data_RES_TWh!X$9:X$1496)</f>
        <v>0</v>
      </c>
      <c r="Y2791" s="13">
        <f>SUMIF(Data_IND_TWh!$A$9:$A$504,Data_TOT_TWh!$B2791&amp;"200_"&amp;Data_TOT_TWh!$E2791,Data_IND_TWh!Y$9:Y$504)+SUMIF(Data_TER_TWh!$A$9:$A$504,Data_TOT_TWh!$B2791&amp;"300_"&amp;Data_TOT_TWh!$E2791,Data_TER_TWh!Y$9:Y$504)+SUMIF(Data_RES_TWh!$A$9:$A$1496,Data_TOT_TWh!$B2791&amp;"400_"&amp;Data_TOT_TWh!$E2791,Data_RES_TWh!Y$9:Y$1496)</f>
        <v>0</v>
      </c>
      <c r="Z2791" s="13">
        <f>SUMIF(Data_IND_TWh!$A$9:$A$504,Data_TOT_TWh!$B2791&amp;"200_"&amp;Data_TOT_TWh!$E2791,Data_IND_TWh!Z$9:Z$504)+SUMIF(Data_TER_TWh!$A$9:$A$504,Data_TOT_TWh!$B2791&amp;"300_"&amp;Data_TOT_TWh!$E2791,Data_TER_TWh!Z$9:Z$504)+SUMIF(Data_RES_TWh!$A$9:$A$1496,Data_TOT_TWh!$B2791&amp;"400_"&amp;Data_TOT_TWh!$E2791,Data_RES_TWh!Z$9:Z$1496)</f>
        <v>0</v>
      </c>
      <c r="AA2791" s="46">
        <f>SUMIF(Data_IND_TWh!$A$9:$A$504,Data_TOT_TWh!$B2791&amp;"200_"&amp;Data_TOT_TWh!$E2791,Data_IND_TWh!AA$9:AA$504)+SUMIF(Data_TER_TWh!$A$9:$A$504,Data_TOT_TWh!$B2791&amp;"300_"&amp;Data_TOT_TWh!$E2791,Data_TER_TWh!AA$9:AA$504)+SUMIF(Data_RES_TWh!$A$9:$A$1496,Data_TOT_TWh!$B2791&amp;"400_"&amp;Data_TOT_TWh!$E2791,Data_RES_TWh!AA$9:AA$1496)</f>
        <v>0</v>
      </c>
      <c r="AC2791" s="13"/>
      <c r="AE2791" s="13"/>
      <c r="AF2791" s="13">
        <f>SUMIF(Data_IND_TWh!$A$9:$A$504,Data_TOT_TWh!$B2791&amp;"200_"&amp;Data_TOT_TWh!$E2791,Data_IND_TWh!AF$9:AF$504)+SUMIF(Data_TER_TWh!$A$9:$A$504,Data_TOT_TWh!$B2791&amp;"300_"&amp;Data_TOT_TWh!$E2791,Data_TER_TWh!AF$9:AF$504)+SUMIF(Data_RES_TWh!$A$9:$A$1496,Data_TOT_TWh!$B2791&amp;"400_"&amp;Data_TOT_TWh!$E2791,Data_RES_TWh!AF$9:AF$1496)</f>
        <v>0</v>
      </c>
      <c r="AG2791" s="13">
        <f>SUMIF(Data_IND_TWh!$A$9:$A$504,Data_TOT_TWh!$B2791&amp;"200_"&amp;Data_TOT_TWh!$E2791,Data_IND_TWh!AG$9:AG$504)+SUMIF(Data_TER_TWh!$A$9:$A$504,Data_TOT_TWh!$B2791&amp;"300_"&amp;Data_TOT_TWh!$E2791,Data_TER_TWh!AG$9:AG$504)+SUMIF(Data_RES_TWh!$A$9:$A$1496,Data_TOT_TWh!$B2791&amp;"400_"&amp;Data_TOT_TWh!$E2791,Data_RES_TWh!AG$9:AG$1496)</f>
        <v>0</v>
      </c>
      <c r="AH2791" s="46">
        <f>SUMIF(Data_IND_TWh!$A$9:$A$504,Data_TOT_TWh!$B2791&amp;"200_"&amp;Data_TOT_TWh!$E2791,Data_IND_TWh!AH$9:AH$504)+SUMIF(Data_TER_TWh!$A$9:$A$504,Data_TOT_TWh!$B2791&amp;"300_"&amp;Data_TOT_TWh!$E2791,Data_TER_TWh!AH$9:AH$504)+SUMIF(Data_RES_TWh!$A$9:$A$1496,Data_TOT_TWh!$B2791&amp;"400_"&amp;Data_TOT_TWh!$E2791,Data_RES_TWh!AH$9:AH$1496)</f>
        <v>0</v>
      </c>
      <c r="AJ2791" s="13"/>
      <c r="AL2791" s="9"/>
      <c r="AM2791" s="87"/>
      <c r="AN2791" s="87"/>
    </row>
    <row r="2792" spans="12:40">
      <c r="L2792" s="46"/>
      <c r="M2792" s="46"/>
      <c r="O2792" s="47"/>
      <c r="P2792" s="46"/>
      <c r="Q2792" s="46"/>
      <c r="R2792" s="37"/>
      <c r="S2792" s="13"/>
      <c r="U2792" s="13"/>
      <c r="W2792" s="13"/>
      <c r="X2792" s="13">
        <f>SUMIF(Data_IND_TWh!$A$9:$A$504,Data_TOT_TWh!$B2792&amp;"200_"&amp;Data_TOT_TWh!$E2792,Data_IND_TWh!X$9:X$504)+SUMIF(Data_TER_TWh!$A$9:$A$504,Data_TOT_TWh!$B2792&amp;"300_"&amp;Data_TOT_TWh!$E2792,Data_TER_TWh!X$9:X$504)+SUMIF(Data_RES_TWh!$A$9:$A$1496,Data_TOT_TWh!$B2792&amp;"400_"&amp;Data_TOT_TWh!$E2792,Data_RES_TWh!X$9:X$1496)</f>
        <v>0</v>
      </c>
      <c r="Y2792" s="13">
        <f>SUMIF(Data_IND_TWh!$A$9:$A$504,Data_TOT_TWh!$B2792&amp;"200_"&amp;Data_TOT_TWh!$E2792,Data_IND_TWh!Y$9:Y$504)+SUMIF(Data_TER_TWh!$A$9:$A$504,Data_TOT_TWh!$B2792&amp;"300_"&amp;Data_TOT_TWh!$E2792,Data_TER_TWh!Y$9:Y$504)+SUMIF(Data_RES_TWh!$A$9:$A$1496,Data_TOT_TWh!$B2792&amp;"400_"&amp;Data_TOT_TWh!$E2792,Data_RES_TWh!Y$9:Y$1496)</f>
        <v>0</v>
      </c>
      <c r="Z2792" s="13">
        <f>SUMIF(Data_IND_TWh!$A$9:$A$504,Data_TOT_TWh!$B2792&amp;"200_"&amp;Data_TOT_TWh!$E2792,Data_IND_TWh!Z$9:Z$504)+SUMIF(Data_TER_TWh!$A$9:$A$504,Data_TOT_TWh!$B2792&amp;"300_"&amp;Data_TOT_TWh!$E2792,Data_TER_TWh!Z$9:Z$504)+SUMIF(Data_RES_TWh!$A$9:$A$1496,Data_TOT_TWh!$B2792&amp;"400_"&amp;Data_TOT_TWh!$E2792,Data_RES_TWh!Z$9:Z$1496)</f>
        <v>0</v>
      </c>
      <c r="AA2792" s="46">
        <f>SUMIF(Data_IND_TWh!$A$9:$A$504,Data_TOT_TWh!$B2792&amp;"200_"&amp;Data_TOT_TWh!$E2792,Data_IND_TWh!AA$9:AA$504)+SUMIF(Data_TER_TWh!$A$9:$A$504,Data_TOT_TWh!$B2792&amp;"300_"&amp;Data_TOT_TWh!$E2792,Data_TER_TWh!AA$9:AA$504)+SUMIF(Data_RES_TWh!$A$9:$A$1496,Data_TOT_TWh!$B2792&amp;"400_"&amp;Data_TOT_TWh!$E2792,Data_RES_TWh!AA$9:AA$1496)</f>
        <v>0</v>
      </c>
      <c r="AC2792" s="13"/>
      <c r="AE2792" s="13"/>
      <c r="AF2792" s="13">
        <f>SUMIF(Data_IND_TWh!$A$9:$A$504,Data_TOT_TWh!$B2792&amp;"200_"&amp;Data_TOT_TWh!$E2792,Data_IND_TWh!AF$9:AF$504)+SUMIF(Data_TER_TWh!$A$9:$A$504,Data_TOT_TWh!$B2792&amp;"300_"&amp;Data_TOT_TWh!$E2792,Data_TER_TWh!AF$9:AF$504)+SUMIF(Data_RES_TWh!$A$9:$A$1496,Data_TOT_TWh!$B2792&amp;"400_"&amp;Data_TOT_TWh!$E2792,Data_RES_TWh!AF$9:AF$1496)</f>
        <v>0</v>
      </c>
      <c r="AG2792" s="13">
        <f>SUMIF(Data_IND_TWh!$A$9:$A$504,Data_TOT_TWh!$B2792&amp;"200_"&amp;Data_TOT_TWh!$E2792,Data_IND_TWh!AG$9:AG$504)+SUMIF(Data_TER_TWh!$A$9:$A$504,Data_TOT_TWh!$B2792&amp;"300_"&amp;Data_TOT_TWh!$E2792,Data_TER_TWh!AG$9:AG$504)+SUMIF(Data_RES_TWh!$A$9:$A$1496,Data_TOT_TWh!$B2792&amp;"400_"&amp;Data_TOT_TWh!$E2792,Data_RES_TWh!AG$9:AG$1496)</f>
        <v>0</v>
      </c>
      <c r="AH2792" s="46">
        <f>SUMIF(Data_IND_TWh!$A$9:$A$504,Data_TOT_TWh!$B2792&amp;"200_"&amp;Data_TOT_TWh!$E2792,Data_IND_TWh!AH$9:AH$504)+SUMIF(Data_TER_TWh!$A$9:$A$504,Data_TOT_TWh!$B2792&amp;"300_"&amp;Data_TOT_TWh!$E2792,Data_TER_TWh!AH$9:AH$504)+SUMIF(Data_RES_TWh!$A$9:$A$1496,Data_TOT_TWh!$B2792&amp;"400_"&amp;Data_TOT_TWh!$E2792,Data_RES_TWh!AH$9:AH$1496)</f>
        <v>0</v>
      </c>
      <c r="AJ2792" s="13"/>
      <c r="AL2792" s="9"/>
      <c r="AM2792" s="87"/>
      <c r="AN2792" s="87"/>
    </row>
    <row r="2793" spans="12:40">
      <c r="L2793" s="46"/>
      <c r="M2793" s="46"/>
      <c r="O2793" s="47"/>
      <c r="P2793" s="46"/>
      <c r="Q2793" s="46"/>
      <c r="R2793" s="37"/>
      <c r="S2793" s="13"/>
      <c r="U2793" s="13"/>
      <c r="W2793" s="13"/>
      <c r="X2793" s="13">
        <f>SUMIF(Data_IND_TWh!$A$9:$A$504,Data_TOT_TWh!$B2793&amp;"200_"&amp;Data_TOT_TWh!$E2793,Data_IND_TWh!X$9:X$504)+SUMIF(Data_TER_TWh!$A$9:$A$504,Data_TOT_TWh!$B2793&amp;"300_"&amp;Data_TOT_TWh!$E2793,Data_TER_TWh!X$9:X$504)+SUMIF(Data_RES_TWh!$A$9:$A$1496,Data_TOT_TWh!$B2793&amp;"400_"&amp;Data_TOT_TWh!$E2793,Data_RES_TWh!X$9:X$1496)</f>
        <v>0</v>
      </c>
      <c r="Y2793" s="13">
        <f>SUMIF(Data_IND_TWh!$A$9:$A$504,Data_TOT_TWh!$B2793&amp;"200_"&amp;Data_TOT_TWh!$E2793,Data_IND_TWh!Y$9:Y$504)+SUMIF(Data_TER_TWh!$A$9:$A$504,Data_TOT_TWh!$B2793&amp;"300_"&amp;Data_TOT_TWh!$E2793,Data_TER_TWh!Y$9:Y$504)+SUMIF(Data_RES_TWh!$A$9:$A$1496,Data_TOT_TWh!$B2793&amp;"400_"&amp;Data_TOT_TWh!$E2793,Data_RES_TWh!Y$9:Y$1496)</f>
        <v>0</v>
      </c>
      <c r="Z2793" s="13">
        <f>SUMIF(Data_IND_TWh!$A$9:$A$504,Data_TOT_TWh!$B2793&amp;"200_"&amp;Data_TOT_TWh!$E2793,Data_IND_TWh!Z$9:Z$504)+SUMIF(Data_TER_TWh!$A$9:$A$504,Data_TOT_TWh!$B2793&amp;"300_"&amp;Data_TOT_TWh!$E2793,Data_TER_TWh!Z$9:Z$504)+SUMIF(Data_RES_TWh!$A$9:$A$1496,Data_TOT_TWh!$B2793&amp;"400_"&amp;Data_TOT_TWh!$E2793,Data_RES_TWh!Z$9:Z$1496)</f>
        <v>0</v>
      </c>
      <c r="AA2793" s="46">
        <f>SUMIF(Data_IND_TWh!$A$9:$A$504,Data_TOT_TWh!$B2793&amp;"200_"&amp;Data_TOT_TWh!$E2793,Data_IND_TWh!AA$9:AA$504)+SUMIF(Data_TER_TWh!$A$9:$A$504,Data_TOT_TWh!$B2793&amp;"300_"&amp;Data_TOT_TWh!$E2793,Data_TER_TWh!AA$9:AA$504)+SUMIF(Data_RES_TWh!$A$9:$A$1496,Data_TOT_TWh!$B2793&amp;"400_"&amp;Data_TOT_TWh!$E2793,Data_RES_TWh!AA$9:AA$1496)</f>
        <v>0</v>
      </c>
      <c r="AC2793" s="13"/>
      <c r="AE2793" s="13"/>
      <c r="AF2793" s="13">
        <f>SUMIF(Data_IND_TWh!$A$9:$A$504,Data_TOT_TWh!$B2793&amp;"200_"&amp;Data_TOT_TWh!$E2793,Data_IND_TWh!AF$9:AF$504)+SUMIF(Data_TER_TWh!$A$9:$A$504,Data_TOT_TWh!$B2793&amp;"300_"&amp;Data_TOT_TWh!$E2793,Data_TER_TWh!AF$9:AF$504)+SUMIF(Data_RES_TWh!$A$9:$A$1496,Data_TOT_TWh!$B2793&amp;"400_"&amp;Data_TOT_TWh!$E2793,Data_RES_TWh!AF$9:AF$1496)</f>
        <v>0</v>
      </c>
      <c r="AG2793" s="13">
        <f>SUMIF(Data_IND_TWh!$A$9:$A$504,Data_TOT_TWh!$B2793&amp;"200_"&amp;Data_TOT_TWh!$E2793,Data_IND_TWh!AG$9:AG$504)+SUMIF(Data_TER_TWh!$A$9:$A$504,Data_TOT_TWh!$B2793&amp;"300_"&amp;Data_TOT_TWh!$E2793,Data_TER_TWh!AG$9:AG$504)+SUMIF(Data_RES_TWh!$A$9:$A$1496,Data_TOT_TWh!$B2793&amp;"400_"&amp;Data_TOT_TWh!$E2793,Data_RES_TWh!AG$9:AG$1496)</f>
        <v>0</v>
      </c>
      <c r="AH2793" s="46">
        <f>SUMIF(Data_IND_TWh!$A$9:$A$504,Data_TOT_TWh!$B2793&amp;"200_"&amp;Data_TOT_TWh!$E2793,Data_IND_TWh!AH$9:AH$504)+SUMIF(Data_TER_TWh!$A$9:$A$504,Data_TOT_TWh!$B2793&amp;"300_"&amp;Data_TOT_TWh!$E2793,Data_TER_TWh!AH$9:AH$504)+SUMIF(Data_RES_TWh!$A$9:$A$1496,Data_TOT_TWh!$B2793&amp;"400_"&amp;Data_TOT_TWh!$E2793,Data_RES_TWh!AH$9:AH$1496)</f>
        <v>0</v>
      </c>
      <c r="AJ2793" s="13"/>
      <c r="AL2793" s="9"/>
      <c r="AM2793" s="87"/>
      <c r="AN2793" s="87"/>
    </row>
    <row r="2794" spans="12:40">
      <c r="L2794" s="46"/>
      <c r="M2794" s="46"/>
      <c r="O2794" s="47"/>
      <c r="P2794" s="46"/>
      <c r="Q2794" s="46"/>
      <c r="R2794" s="37"/>
      <c r="S2794" s="13"/>
      <c r="U2794" s="13"/>
      <c r="W2794" s="13"/>
      <c r="X2794" s="13">
        <f>SUMIF(Data_IND_TWh!$A$9:$A$504,Data_TOT_TWh!$B2794&amp;"200_"&amp;Data_TOT_TWh!$E2794,Data_IND_TWh!X$9:X$504)+SUMIF(Data_TER_TWh!$A$9:$A$504,Data_TOT_TWh!$B2794&amp;"300_"&amp;Data_TOT_TWh!$E2794,Data_TER_TWh!X$9:X$504)+SUMIF(Data_RES_TWh!$A$9:$A$1496,Data_TOT_TWh!$B2794&amp;"400_"&amp;Data_TOT_TWh!$E2794,Data_RES_TWh!X$9:X$1496)</f>
        <v>0</v>
      </c>
      <c r="Y2794" s="13">
        <f>SUMIF(Data_IND_TWh!$A$9:$A$504,Data_TOT_TWh!$B2794&amp;"200_"&amp;Data_TOT_TWh!$E2794,Data_IND_TWh!Y$9:Y$504)+SUMIF(Data_TER_TWh!$A$9:$A$504,Data_TOT_TWh!$B2794&amp;"300_"&amp;Data_TOT_TWh!$E2794,Data_TER_TWh!Y$9:Y$504)+SUMIF(Data_RES_TWh!$A$9:$A$1496,Data_TOT_TWh!$B2794&amp;"400_"&amp;Data_TOT_TWh!$E2794,Data_RES_TWh!Y$9:Y$1496)</f>
        <v>0</v>
      </c>
      <c r="Z2794" s="13">
        <f>SUMIF(Data_IND_TWh!$A$9:$A$504,Data_TOT_TWh!$B2794&amp;"200_"&amp;Data_TOT_TWh!$E2794,Data_IND_TWh!Z$9:Z$504)+SUMIF(Data_TER_TWh!$A$9:$A$504,Data_TOT_TWh!$B2794&amp;"300_"&amp;Data_TOT_TWh!$E2794,Data_TER_TWh!Z$9:Z$504)+SUMIF(Data_RES_TWh!$A$9:$A$1496,Data_TOT_TWh!$B2794&amp;"400_"&amp;Data_TOT_TWh!$E2794,Data_RES_TWh!Z$9:Z$1496)</f>
        <v>0</v>
      </c>
      <c r="AA2794" s="46">
        <f>SUMIF(Data_IND_TWh!$A$9:$A$504,Data_TOT_TWh!$B2794&amp;"200_"&amp;Data_TOT_TWh!$E2794,Data_IND_TWh!AA$9:AA$504)+SUMIF(Data_TER_TWh!$A$9:$A$504,Data_TOT_TWh!$B2794&amp;"300_"&amp;Data_TOT_TWh!$E2794,Data_TER_TWh!AA$9:AA$504)+SUMIF(Data_RES_TWh!$A$9:$A$1496,Data_TOT_TWh!$B2794&amp;"400_"&amp;Data_TOT_TWh!$E2794,Data_RES_TWh!AA$9:AA$1496)</f>
        <v>0</v>
      </c>
      <c r="AC2794" s="13"/>
      <c r="AE2794" s="13"/>
      <c r="AF2794" s="13">
        <f>SUMIF(Data_IND_TWh!$A$9:$A$504,Data_TOT_TWh!$B2794&amp;"200_"&amp;Data_TOT_TWh!$E2794,Data_IND_TWh!AF$9:AF$504)+SUMIF(Data_TER_TWh!$A$9:$A$504,Data_TOT_TWh!$B2794&amp;"300_"&amp;Data_TOT_TWh!$E2794,Data_TER_TWh!AF$9:AF$504)+SUMIF(Data_RES_TWh!$A$9:$A$1496,Data_TOT_TWh!$B2794&amp;"400_"&amp;Data_TOT_TWh!$E2794,Data_RES_TWh!AF$9:AF$1496)</f>
        <v>0</v>
      </c>
      <c r="AG2794" s="13">
        <f>SUMIF(Data_IND_TWh!$A$9:$A$504,Data_TOT_TWh!$B2794&amp;"200_"&amp;Data_TOT_TWh!$E2794,Data_IND_TWh!AG$9:AG$504)+SUMIF(Data_TER_TWh!$A$9:$A$504,Data_TOT_TWh!$B2794&amp;"300_"&amp;Data_TOT_TWh!$E2794,Data_TER_TWh!AG$9:AG$504)+SUMIF(Data_RES_TWh!$A$9:$A$1496,Data_TOT_TWh!$B2794&amp;"400_"&amp;Data_TOT_TWh!$E2794,Data_RES_TWh!AG$9:AG$1496)</f>
        <v>0</v>
      </c>
      <c r="AH2794" s="46">
        <f>SUMIF(Data_IND_TWh!$A$9:$A$504,Data_TOT_TWh!$B2794&amp;"200_"&amp;Data_TOT_TWh!$E2794,Data_IND_TWh!AH$9:AH$504)+SUMIF(Data_TER_TWh!$A$9:$A$504,Data_TOT_TWh!$B2794&amp;"300_"&amp;Data_TOT_TWh!$E2794,Data_TER_TWh!AH$9:AH$504)+SUMIF(Data_RES_TWh!$A$9:$A$1496,Data_TOT_TWh!$B2794&amp;"400_"&amp;Data_TOT_TWh!$E2794,Data_RES_TWh!AH$9:AH$1496)</f>
        <v>0</v>
      </c>
      <c r="AJ2794" s="13"/>
      <c r="AL2794" s="9"/>
      <c r="AM2794" s="87"/>
      <c r="AN2794" s="87"/>
    </row>
    <row r="2795" spans="12:40">
      <c r="L2795" s="46"/>
      <c r="M2795" s="46"/>
      <c r="O2795" s="47"/>
      <c r="P2795" s="46"/>
      <c r="Q2795" s="46"/>
      <c r="R2795" s="37"/>
      <c r="S2795" s="13"/>
      <c r="U2795" s="13"/>
      <c r="W2795" s="13"/>
      <c r="X2795" s="13">
        <f>SUMIF(Data_IND_TWh!$A$9:$A$504,Data_TOT_TWh!$B2795&amp;"200_"&amp;Data_TOT_TWh!$E2795,Data_IND_TWh!X$9:X$504)+SUMIF(Data_TER_TWh!$A$9:$A$504,Data_TOT_TWh!$B2795&amp;"300_"&amp;Data_TOT_TWh!$E2795,Data_TER_TWh!X$9:X$504)+SUMIF(Data_RES_TWh!$A$9:$A$1496,Data_TOT_TWh!$B2795&amp;"400_"&amp;Data_TOT_TWh!$E2795,Data_RES_TWh!X$9:X$1496)</f>
        <v>0</v>
      </c>
      <c r="Y2795" s="13">
        <f>SUMIF(Data_IND_TWh!$A$9:$A$504,Data_TOT_TWh!$B2795&amp;"200_"&amp;Data_TOT_TWh!$E2795,Data_IND_TWh!Y$9:Y$504)+SUMIF(Data_TER_TWh!$A$9:$A$504,Data_TOT_TWh!$B2795&amp;"300_"&amp;Data_TOT_TWh!$E2795,Data_TER_TWh!Y$9:Y$504)+SUMIF(Data_RES_TWh!$A$9:$A$1496,Data_TOT_TWh!$B2795&amp;"400_"&amp;Data_TOT_TWh!$E2795,Data_RES_TWh!Y$9:Y$1496)</f>
        <v>0</v>
      </c>
      <c r="Z2795" s="13">
        <f>SUMIF(Data_IND_TWh!$A$9:$A$504,Data_TOT_TWh!$B2795&amp;"200_"&amp;Data_TOT_TWh!$E2795,Data_IND_TWh!Z$9:Z$504)+SUMIF(Data_TER_TWh!$A$9:$A$504,Data_TOT_TWh!$B2795&amp;"300_"&amp;Data_TOT_TWh!$E2795,Data_TER_TWh!Z$9:Z$504)+SUMIF(Data_RES_TWh!$A$9:$A$1496,Data_TOT_TWh!$B2795&amp;"400_"&amp;Data_TOT_TWh!$E2795,Data_RES_TWh!Z$9:Z$1496)</f>
        <v>0</v>
      </c>
      <c r="AA2795" s="46">
        <f>SUMIF(Data_IND_TWh!$A$9:$A$504,Data_TOT_TWh!$B2795&amp;"200_"&amp;Data_TOT_TWh!$E2795,Data_IND_TWh!AA$9:AA$504)+SUMIF(Data_TER_TWh!$A$9:$A$504,Data_TOT_TWh!$B2795&amp;"300_"&amp;Data_TOT_TWh!$E2795,Data_TER_TWh!AA$9:AA$504)+SUMIF(Data_RES_TWh!$A$9:$A$1496,Data_TOT_TWh!$B2795&amp;"400_"&amp;Data_TOT_TWh!$E2795,Data_RES_TWh!AA$9:AA$1496)</f>
        <v>0</v>
      </c>
      <c r="AC2795" s="13"/>
      <c r="AE2795" s="13"/>
      <c r="AF2795" s="13">
        <f>SUMIF(Data_IND_TWh!$A$9:$A$504,Data_TOT_TWh!$B2795&amp;"200_"&amp;Data_TOT_TWh!$E2795,Data_IND_TWh!AF$9:AF$504)+SUMIF(Data_TER_TWh!$A$9:$A$504,Data_TOT_TWh!$B2795&amp;"300_"&amp;Data_TOT_TWh!$E2795,Data_TER_TWh!AF$9:AF$504)+SUMIF(Data_RES_TWh!$A$9:$A$1496,Data_TOT_TWh!$B2795&amp;"400_"&amp;Data_TOT_TWh!$E2795,Data_RES_TWh!AF$9:AF$1496)</f>
        <v>0</v>
      </c>
      <c r="AG2795" s="13">
        <f>SUMIF(Data_IND_TWh!$A$9:$A$504,Data_TOT_TWh!$B2795&amp;"200_"&amp;Data_TOT_TWh!$E2795,Data_IND_TWh!AG$9:AG$504)+SUMIF(Data_TER_TWh!$A$9:$A$504,Data_TOT_TWh!$B2795&amp;"300_"&amp;Data_TOT_TWh!$E2795,Data_TER_TWh!AG$9:AG$504)+SUMIF(Data_RES_TWh!$A$9:$A$1496,Data_TOT_TWh!$B2795&amp;"400_"&amp;Data_TOT_TWh!$E2795,Data_RES_TWh!AG$9:AG$1496)</f>
        <v>0</v>
      </c>
      <c r="AH2795" s="46">
        <f>SUMIF(Data_IND_TWh!$A$9:$A$504,Data_TOT_TWh!$B2795&amp;"200_"&amp;Data_TOT_TWh!$E2795,Data_IND_TWh!AH$9:AH$504)+SUMIF(Data_TER_TWh!$A$9:$A$504,Data_TOT_TWh!$B2795&amp;"300_"&amp;Data_TOT_TWh!$E2795,Data_TER_TWh!AH$9:AH$504)+SUMIF(Data_RES_TWh!$A$9:$A$1496,Data_TOT_TWh!$B2795&amp;"400_"&amp;Data_TOT_TWh!$E2795,Data_RES_TWh!AH$9:AH$1496)</f>
        <v>0</v>
      </c>
      <c r="AJ2795" s="13"/>
      <c r="AL2795" s="9"/>
      <c r="AM2795" s="87"/>
      <c r="AN2795" s="87"/>
    </row>
    <row r="2796" spans="12:40">
      <c r="L2796" s="46"/>
      <c r="M2796" s="46"/>
      <c r="O2796" s="47"/>
      <c r="P2796" s="46"/>
      <c r="Q2796" s="46"/>
      <c r="R2796" s="37"/>
      <c r="S2796" s="13"/>
      <c r="U2796" s="13"/>
      <c r="W2796" s="13"/>
      <c r="X2796" s="13">
        <f>SUMIF(Data_IND_TWh!$A$9:$A$504,Data_TOT_TWh!$B2796&amp;"200_"&amp;Data_TOT_TWh!$E2796,Data_IND_TWh!X$9:X$504)+SUMIF(Data_TER_TWh!$A$9:$A$504,Data_TOT_TWh!$B2796&amp;"300_"&amp;Data_TOT_TWh!$E2796,Data_TER_TWh!X$9:X$504)+SUMIF(Data_RES_TWh!$A$9:$A$1496,Data_TOT_TWh!$B2796&amp;"400_"&amp;Data_TOT_TWh!$E2796,Data_RES_TWh!X$9:X$1496)</f>
        <v>0</v>
      </c>
      <c r="Y2796" s="13">
        <f>SUMIF(Data_IND_TWh!$A$9:$A$504,Data_TOT_TWh!$B2796&amp;"200_"&amp;Data_TOT_TWh!$E2796,Data_IND_TWh!Y$9:Y$504)+SUMIF(Data_TER_TWh!$A$9:$A$504,Data_TOT_TWh!$B2796&amp;"300_"&amp;Data_TOT_TWh!$E2796,Data_TER_TWh!Y$9:Y$504)+SUMIF(Data_RES_TWh!$A$9:$A$1496,Data_TOT_TWh!$B2796&amp;"400_"&amp;Data_TOT_TWh!$E2796,Data_RES_TWh!Y$9:Y$1496)</f>
        <v>0</v>
      </c>
      <c r="Z2796" s="13">
        <f>SUMIF(Data_IND_TWh!$A$9:$A$504,Data_TOT_TWh!$B2796&amp;"200_"&amp;Data_TOT_TWh!$E2796,Data_IND_TWh!Z$9:Z$504)+SUMIF(Data_TER_TWh!$A$9:$A$504,Data_TOT_TWh!$B2796&amp;"300_"&amp;Data_TOT_TWh!$E2796,Data_TER_TWh!Z$9:Z$504)+SUMIF(Data_RES_TWh!$A$9:$A$1496,Data_TOT_TWh!$B2796&amp;"400_"&amp;Data_TOT_TWh!$E2796,Data_RES_TWh!Z$9:Z$1496)</f>
        <v>0</v>
      </c>
      <c r="AA2796" s="46">
        <f>SUMIF(Data_IND_TWh!$A$9:$A$504,Data_TOT_TWh!$B2796&amp;"200_"&amp;Data_TOT_TWh!$E2796,Data_IND_TWh!AA$9:AA$504)+SUMIF(Data_TER_TWh!$A$9:$A$504,Data_TOT_TWh!$B2796&amp;"300_"&amp;Data_TOT_TWh!$E2796,Data_TER_TWh!AA$9:AA$504)+SUMIF(Data_RES_TWh!$A$9:$A$1496,Data_TOT_TWh!$B2796&amp;"400_"&amp;Data_TOT_TWh!$E2796,Data_RES_TWh!AA$9:AA$1496)</f>
        <v>0</v>
      </c>
      <c r="AC2796" s="13"/>
      <c r="AE2796" s="13"/>
      <c r="AF2796" s="13">
        <f>SUMIF(Data_IND_TWh!$A$9:$A$504,Data_TOT_TWh!$B2796&amp;"200_"&amp;Data_TOT_TWh!$E2796,Data_IND_TWh!AF$9:AF$504)+SUMIF(Data_TER_TWh!$A$9:$A$504,Data_TOT_TWh!$B2796&amp;"300_"&amp;Data_TOT_TWh!$E2796,Data_TER_TWh!AF$9:AF$504)+SUMIF(Data_RES_TWh!$A$9:$A$1496,Data_TOT_TWh!$B2796&amp;"400_"&amp;Data_TOT_TWh!$E2796,Data_RES_TWh!AF$9:AF$1496)</f>
        <v>0</v>
      </c>
      <c r="AG2796" s="13">
        <f>SUMIF(Data_IND_TWh!$A$9:$A$504,Data_TOT_TWh!$B2796&amp;"200_"&amp;Data_TOT_TWh!$E2796,Data_IND_TWh!AG$9:AG$504)+SUMIF(Data_TER_TWh!$A$9:$A$504,Data_TOT_TWh!$B2796&amp;"300_"&amp;Data_TOT_TWh!$E2796,Data_TER_TWh!AG$9:AG$504)+SUMIF(Data_RES_TWh!$A$9:$A$1496,Data_TOT_TWh!$B2796&amp;"400_"&amp;Data_TOT_TWh!$E2796,Data_RES_TWh!AG$9:AG$1496)</f>
        <v>0</v>
      </c>
      <c r="AH2796" s="46">
        <f>SUMIF(Data_IND_TWh!$A$9:$A$504,Data_TOT_TWh!$B2796&amp;"200_"&amp;Data_TOT_TWh!$E2796,Data_IND_TWh!AH$9:AH$504)+SUMIF(Data_TER_TWh!$A$9:$A$504,Data_TOT_TWh!$B2796&amp;"300_"&amp;Data_TOT_TWh!$E2796,Data_TER_TWh!AH$9:AH$504)+SUMIF(Data_RES_TWh!$A$9:$A$1496,Data_TOT_TWh!$B2796&amp;"400_"&amp;Data_TOT_TWh!$E2796,Data_RES_TWh!AH$9:AH$1496)</f>
        <v>0</v>
      </c>
      <c r="AJ2796" s="13"/>
      <c r="AL2796" s="9"/>
      <c r="AM2796" s="87"/>
      <c r="AN2796" s="87"/>
    </row>
    <row r="2797" spans="12:40">
      <c r="L2797" s="46"/>
      <c r="M2797" s="46"/>
      <c r="O2797" s="47"/>
      <c r="P2797" s="46"/>
      <c r="Q2797" s="46"/>
      <c r="R2797" s="37"/>
      <c r="S2797" s="13"/>
      <c r="U2797" s="13"/>
      <c r="W2797" s="13"/>
      <c r="X2797" s="13">
        <f>SUMIF(Data_IND_TWh!$A$9:$A$504,Data_TOT_TWh!$B2797&amp;"200_"&amp;Data_TOT_TWh!$E2797,Data_IND_TWh!X$9:X$504)+SUMIF(Data_TER_TWh!$A$9:$A$504,Data_TOT_TWh!$B2797&amp;"300_"&amp;Data_TOT_TWh!$E2797,Data_TER_TWh!X$9:X$504)+SUMIF(Data_RES_TWh!$A$9:$A$1496,Data_TOT_TWh!$B2797&amp;"400_"&amp;Data_TOT_TWh!$E2797,Data_RES_TWh!X$9:X$1496)</f>
        <v>0</v>
      </c>
      <c r="Y2797" s="13">
        <f>SUMIF(Data_IND_TWh!$A$9:$A$504,Data_TOT_TWh!$B2797&amp;"200_"&amp;Data_TOT_TWh!$E2797,Data_IND_TWh!Y$9:Y$504)+SUMIF(Data_TER_TWh!$A$9:$A$504,Data_TOT_TWh!$B2797&amp;"300_"&amp;Data_TOT_TWh!$E2797,Data_TER_TWh!Y$9:Y$504)+SUMIF(Data_RES_TWh!$A$9:$A$1496,Data_TOT_TWh!$B2797&amp;"400_"&amp;Data_TOT_TWh!$E2797,Data_RES_TWh!Y$9:Y$1496)</f>
        <v>0</v>
      </c>
      <c r="Z2797" s="13">
        <f>SUMIF(Data_IND_TWh!$A$9:$A$504,Data_TOT_TWh!$B2797&amp;"200_"&amp;Data_TOT_TWh!$E2797,Data_IND_TWh!Z$9:Z$504)+SUMIF(Data_TER_TWh!$A$9:$A$504,Data_TOT_TWh!$B2797&amp;"300_"&amp;Data_TOT_TWh!$E2797,Data_TER_TWh!Z$9:Z$504)+SUMIF(Data_RES_TWh!$A$9:$A$1496,Data_TOT_TWh!$B2797&amp;"400_"&amp;Data_TOT_TWh!$E2797,Data_RES_TWh!Z$9:Z$1496)</f>
        <v>0</v>
      </c>
      <c r="AA2797" s="46">
        <f>SUMIF(Data_IND_TWh!$A$9:$A$504,Data_TOT_TWh!$B2797&amp;"200_"&amp;Data_TOT_TWh!$E2797,Data_IND_TWh!AA$9:AA$504)+SUMIF(Data_TER_TWh!$A$9:$A$504,Data_TOT_TWh!$B2797&amp;"300_"&amp;Data_TOT_TWh!$E2797,Data_TER_TWh!AA$9:AA$504)+SUMIF(Data_RES_TWh!$A$9:$A$1496,Data_TOT_TWh!$B2797&amp;"400_"&amp;Data_TOT_TWh!$E2797,Data_RES_TWh!AA$9:AA$1496)</f>
        <v>0</v>
      </c>
      <c r="AC2797" s="13"/>
      <c r="AE2797" s="13"/>
      <c r="AF2797" s="13">
        <f>SUMIF(Data_IND_TWh!$A$9:$A$504,Data_TOT_TWh!$B2797&amp;"200_"&amp;Data_TOT_TWh!$E2797,Data_IND_TWh!AF$9:AF$504)+SUMIF(Data_TER_TWh!$A$9:$A$504,Data_TOT_TWh!$B2797&amp;"300_"&amp;Data_TOT_TWh!$E2797,Data_TER_TWh!AF$9:AF$504)+SUMIF(Data_RES_TWh!$A$9:$A$1496,Data_TOT_TWh!$B2797&amp;"400_"&amp;Data_TOT_TWh!$E2797,Data_RES_TWh!AF$9:AF$1496)</f>
        <v>0</v>
      </c>
      <c r="AG2797" s="13">
        <f>SUMIF(Data_IND_TWh!$A$9:$A$504,Data_TOT_TWh!$B2797&amp;"200_"&amp;Data_TOT_TWh!$E2797,Data_IND_TWh!AG$9:AG$504)+SUMIF(Data_TER_TWh!$A$9:$A$504,Data_TOT_TWh!$B2797&amp;"300_"&amp;Data_TOT_TWh!$E2797,Data_TER_TWh!AG$9:AG$504)+SUMIF(Data_RES_TWh!$A$9:$A$1496,Data_TOT_TWh!$B2797&amp;"400_"&amp;Data_TOT_TWh!$E2797,Data_RES_TWh!AG$9:AG$1496)</f>
        <v>0</v>
      </c>
      <c r="AH2797" s="46">
        <f>SUMIF(Data_IND_TWh!$A$9:$A$504,Data_TOT_TWh!$B2797&amp;"200_"&amp;Data_TOT_TWh!$E2797,Data_IND_TWh!AH$9:AH$504)+SUMIF(Data_TER_TWh!$A$9:$A$504,Data_TOT_TWh!$B2797&amp;"300_"&amp;Data_TOT_TWh!$E2797,Data_TER_TWh!AH$9:AH$504)+SUMIF(Data_RES_TWh!$A$9:$A$1496,Data_TOT_TWh!$B2797&amp;"400_"&amp;Data_TOT_TWh!$E2797,Data_RES_TWh!AH$9:AH$1496)</f>
        <v>0</v>
      </c>
      <c r="AJ2797" s="13"/>
      <c r="AL2797" s="9"/>
      <c r="AM2797" s="87"/>
      <c r="AN2797" s="87"/>
    </row>
    <row r="2798" spans="12:40">
      <c r="L2798" s="46"/>
      <c r="M2798" s="46"/>
      <c r="O2798" s="47"/>
      <c r="P2798" s="46"/>
      <c r="Q2798" s="46"/>
      <c r="R2798" s="37"/>
      <c r="S2798" s="13"/>
      <c r="U2798" s="13"/>
      <c r="W2798" s="13"/>
      <c r="X2798" s="13">
        <f>SUMIF(Data_IND_TWh!$A$9:$A$504,Data_TOT_TWh!$B2798&amp;"200_"&amp;Data_TOT_TWh!$E2798,Data_IND_TWh!X$9:X$504)+SUMIF(Data_TER_TWh!$A$9:$A$504,Data_TOT_TWh!$B2798&amp;"300_"&amp;Data_TOT_TWh!$E2798,Data_TER_TWh!X$9:X$504)+SUMIF(Data_RES_TWh!$A$9:$A$1496,Data_TOT_TWh!$B2798&amp;"400_"&amp;Data_TOT_TWh!$E2798,Data_RES_TWh!X$9:X$1496)</f>
        <v>0</v>
      </c>
      <c r="Y2798" s="13">
        <f>SUMIF(Data_IND_TWh!$A$9:$A$504,Data_TOT_TWh!$B2798&amp;"200_"&amp;Data_TOT_TWh!$E2798,Data_IND_TWh!Y$9:Y$504)+SUMIF(Data_TER_TWh!$A$9:$A$504,Data_TOT_TWh!$B2798&amp;"300_"&amp;Data_TOT_TWh!$E2798,Data_TER_TWh!Y$9:Y$504)+SUMIF(Data_RES_TWh!$A$9:$A$1496,Data_TOT_TWh!$B2798&amp;"400_"&amp;Data_TOT_TWh!$E2798,Data_RES_TWh!Y$9:Y$1496)</f>
        <v>0</v>
      </c>
      <c r="Z2798" s="13">
        <f>SUMIF(Data_IND_TWh!$A$9:$A$504,Data_TOT_TWh!$B2798&amp;"200_"&amp;Data_TOT_TWh!$E2798,Data_IND_TWh!Z$9:Z$504)+SUMIF(Data_TER_TWh!$A$9:$A$504,Data_TOT_TWh!$B2798&amp;"300_"&amp;Data_TOT_TWh!$E2798,Data_TER_TWh!Z$9:Z$504)+SUMIF(Data_RES_TWh!$A$9:$A$1496,Data_TOT_TWh!$B2798&amp;"400_"&amp;Data_TOT_TWh!$E2798,Data_RES_TWh!Z$9:Z$1496)</f>
        <v>0</v>
      </c>
      <c r="AA2798" s="46">
        <f>SUMIF(Data_IND_TWh!$A$9:$A$504,Data_TOT_TWh!$B2798&amp;"200_"&amp;Data_TOT_TWh!$E2798,Data_IND_TWh!AA$9:AA$504)+SUMIF(Data_TER_TWh!$A$9:$A$504,Data_TOT_TWh!$B2798&amp;"300_"&amp;Data_TOT_TWh!$E2798,Data_TER_TWh!AA$9:AA$504)+SUMIF(Data_RES_TWh!$A$9:$A$1496,Data_TOT_TWh!$B2798&amp;"400_"&amp;Data_TOT_TWh!$E2798,Data_RES_TWh!AA$9:AA$1496)</f>
        <v>0</v>
      </c>
      <c r="AC2798" s="13"/>
      <c r="AE2798" s="13"/>
      <c r="AF2798" s="13">
        <f>SUMIF(Data_IND_TWh!$A$9:$A$504,Data_TOT_TWh!$B2798&amp;"200_"&amp;Data_TOT_TWh!$E2798,Data_IND_TWh!AF$9:AF$504)+SUMIF(Data_TER_TWh!$A$9:$A$504,Data_TOT_TWh!$B2798&amp;"300_"&amp;Data_TOT_TWh!$E2798,Data_TER_TWh!AF$9:AF$504)+SUMIF(Data_RES_TWh!$A$9:$A$1496,Data_TOT_TWh!$B2798&amp;"400_"&amp;Data_TOT_TWh!$E2798,Data_RES_TWh!AF$9:AF$1496)</f>
        <v>0</v>
      </c>
      <c r="AG2798" s="13">
        <f>SUMIF(Data_IND_TWh!$A$9:$A$504,Data_TOT_TWh!$B2798&amp;"200_"&amp;Data_TOT_TWh!$E2798,Data_IND_TWh!AG$9:AG$504)+SUMIF(Data_TER_TWh!$A$9:$A$504,Data_TOT_TWh!$B2798&amp;"300_"&amp;Data_TOT_TWh!$E2798,Data_TER_TWh!AG$9:AG$504)+SUMIF(Data_RES_TWh!$A$9:$A$1496,Data_TOT_TWh!$B2798&amp;"400_"&amp;Data_TOT_TWh!$E2798,Data_RES_TWh!AG$9:AG$1496)</f>
        <v>0</v>
      </c>
      <c r="AH2798" s="46">
        <f>SUMIF(Data_IND_TWh!$A$9:$A$504,Data_TOT_TWh!$B2798&amp;"200_"&amp;Data_TOT_TWh!$E2798,Data_IND_TWh!AH$9:AH$504)+SUMIF(Data_TER_TWh!$A$9:$A$504,Data_TOT_TWh!$B2798&amp;"300_"&amp;Data_TOT_TWh!$E2798,Data_TER_TWh!AH$9:AH$504)+SUMIF(Data_RES_TWh!$A$9:$A$1496,Data_TOT_TWh!$B2798&amp;"400_"&amp;Data_TOT_TWh!$E2798,Data_RES_TWh!AH$9:AH$1496)</f>
        <v>0</v>
      </c>
      <c r="AJ2798" s="13"/>
      <c r="AL2798" s="9"/>
      <c r="AM2798" s="87"/>
      <c r="AN2798" s="87"/>
    </row>
    <row r="2799" spans="12:40">
      <c r="L2799" s="46"/>
      <c r="M2799" s="46"/>
      <c r="O2799" s="47"/>
      <c r="P2799" s="46"/>
      <c r="Q2799" s="46"/>
      <c r="R2799" s="37"/>
      <c r="S2799" s="13"/>
      <c r="U2799" s="13"/>
      <c r="W2799" s="13"/>
      <c r="X2799" s="13">
        <f>SUMIF(Data_IND_TWh!$A$9:$A$504,Data_TOT_TWh!$B2799&amp;"200_"&amp;Data_TOT_TWh!$E2799,Data_IND_TWh!X$9:X$504)+SUMIF(Data_TER_TWh!$A$9:$A$504,Data_TOT_TWh!$B2799&amp;"300_"&amp;Data_TOT_TWh!$E2799,Data_TER_TWh!X$9:X$504)+SUMIF(Data_RES_TWh!$A$9:$A$1496,Data_TOT_TWh!$B2799&amp;"400_"&amp;Data_TOT_TWh!$E2799,Data_RES_TWh!X$9:X$1496)</f>
        <v>0</v>
      </c>
      <c r="Y2799" s="13">
        <f>SUMIF(Data_IND_TWh!$A$9:$A$504,Data_TOT_TWh!$B2799&amp;"200_"&amp;Data_TOT_TWh!$E2799,Data_IND_TWh!Y$9:Y$504)+SUMIF(Data_TER_TWh!$A$9:$A$504,Data_TOT_TWh!$B2799&amp;"300_"&amp;Data_TOT_TWh!$E2799,Data_TER_TWh!Y$9:Y$504)+SUMIF(Data_RES_TWh!$A$9:$A$1496,Data_TOT_TWh!$B2799&amp;"400_"&amp;Data_TOT_TWh!$E2799,Data_RES_TWh!Y$9:Y$1496)</f>
        <v>0</v>
      </c>
      <c r="Z2799" s="13">
        <f>SUMIF(Data_IND_TWh!$A$9:$A$504,Data_TOT_TWh!$B2799&amp;"200_"&amp;Data_TOT_TWh!$E2799,Data_IND_TWh!Z$9:Z$504)+SUMIF(Data_TER_TWh!$A$9:$A$504,Data_TOT_TWh!$B2799&amp;"300_"&amp;Data_TOT_TWh!$E2799,Data_TER_TWh!Z$9:Z$504)+SUMIF(Data_RES_TWh!$A$9:$A$1496,Data_TOT_TWh!$B2799&amp;"400_"&amp;Data_TOT_TWh!$E2799,Data_RES_TWh!Z$9:Z$1496)</f>
        <v>0</v>
      </c>
      <c r="AA2799" s="46">
        <f>SUMIF(Data_IND_TWh!$A$9:$A$504,Data_TOT_TWh!$B2799&amp;"200_"&amp;Data_TOT_TWh!$E2799,Data_IND_TWh!AA$9:AA$504)+SUMIF(Data_TER_TWh!$A$9:$A$504,Data_TOT_TWh!$B2799&amp;"300_"&amp;Data_TOT_TWh!$E2799,Data_TER_TWh!AA$9:AA$504)+SUMIF(Data_RES_TWh!$A$9:$A$1496,Data_TOT_TWh!$B2799&amp;"400_"&amp;Data_TOT_TWh!$E2799,Data_RES_TWh!AA$9:AA$1496)</f>
        <v>0</v>
      </c>
      <c r="AC2799" s="13"/>
      <c r="AE2799" s="13"/>
      <c r="AF2799" s="13">
        <f>SUMIF(Data_IND_TWh!$A$9:$A$504,Data_TOT_TWh!$B2799&amp;"200_"&amp;Data_TOT_TWh!$E2799,Data_IND_TWh!AF$9:AF$504)+SUMIF(Data_TER_TWh!$A$9:$A$504,Data_TOT_TWh!$B2799&amp;"300_"&amp;Data_TOT_TWh!$E2799,Data_TER_TWh!AF$9:AF$504)+SUMIF(Data_RES_TWh!$A$9:$A$1496,Data_TOT_TWh!$B2799&amp;"400_"&amp;Data_TOT_TWh!$E2799,Data_RES_TWh!AF$9:AF$1496)</f>
        <v>0</v>
      </c>
      <c r="AG2799" s="13">
        <f>SUMIF(Data_IND_TWh!$A$9:$A$504,Data_TOT_TWh!$B2799&amp;"200_"&amp;Data_TOT_TWh!$E2799,Data_IND_TWh!AG$9:AG$504)+SUMIF(Data_TER_TWh!$A$9:$A$504,Data_TOT_TWh!$B2799&amp;"300_"&amp;Data_TOT_TWh!$E2799,Data_TER_TWh!AG$9:AG$504)+SUMIF(Data_RES_TWh!$A$9:$A$1496,Data_TOT_TWh!$B2799&amp;"400_"&amp;Data_TOT_TWh!$E2799,Data_RES_TWh!AG$9:AG$1496)</f>
        <v>0</v>
      </c>
      <c r="AH2799" s="46">
        <f>SUMIF(Data_IND_TWh!$A$9:$A$504,Data_TOT_TWh!$B2799&amp;"200_"&amp;Data_TOT_TWh!$E2799,Data_IND_TWh!AH$9:AH$504)+SUMIF(Data_TER_TWh!$A$9:$A$504,Data_TOT_TWh!$B2799&amp;"300_"&amp;Data_TOT_TWh!$E2799,Data_TER_TWh!AH$9:AH$504)+SUMIF(Data_RES_TWh!$A$9:$A$1496,Data_TOT_TWh!$B2799&amp;"400_"&amp;Data_TOT_TWh!$E2799,Data_RES_TWh!AH$9:AH$1496)</f>
        <v>0</v>
      </c>
      <c r="AJ2799" s="13"/>
      <c r="AL2799" s="9"/>
      <c r="AM2799" s="87"/>
      <c r="AN2799" s="87"/>
    </row>
    <row r="2800" spans="12:40">
      <c r="L2800" s="46"/>
      <c r="M2800" s="46"/>
      <c r="O2800" s="47"/>
      <c r="P2800" s="46"/>
      <c r="Q2800" s="46"/>
      <c r="R2800" s="37"/>
      <c r="S2800" s="13"/>
      <c r="U2800" s="13"/>
      <c r="W2800" s="13"/>
      <c r="X2800" s="13">
        <f>SUMIF(Data_IND_TWh!$A$9:$A$504,Data_TOT_TWh!$B2800&amp;"200_"&amp;Data_TOT_TWh!$E2800,Data_IND_TWh!X$9:X$504)+SUMIF(Data_TER_TWh!$A$9:$A$504,Data_TOT_TWh!$B2800&amp;"300_"&amp;Data_TOT_TWh!$E2800,Data_TER_TWh!X$9:X$504)+SUMIF(Data_RES_TWh!$A$9:$A$1496,Data_TOT_TWh!$B2800&amp;"400_"&amp;Data_TOT_TWh!$E2800,Data_RES_TWh!X$9:X$1496)</f>
        <v>0</v>
      </c>
      <c r="Y2800" s="13">
        <f>SUMIF(Data_IND_TWh!$A$9:$A$504,Data_TOT_TWh!$B2800&amp;"200_"&amp;Data_TOT_TWh!$E2800,Data_IND_TWh!Y$9:Y$504)+SUMIF(Data_TER_TWh!$A$9:$A$504,Data_TOT_TWh!$B2800&amp;"300_"&amp;Data_TOT_TWh!$E2800,Data_TER_TWh!Y$9:Y$504)+SUMIF(Data_RES_TWh!$A$9:$A$1496,Data_TOT_TWh!$B2800&amp;"400_"&amp;Data_TOT_TWh!$E2800,Data_RES_TWh!Y$9:Y$1496)</f>
        <v>0</v>
      </c>
      <c r="Z2800" s="13">
        <f>SUMIF(Data_IND_TWh!$A$9:$A$504,Data_TOT_TWh!$B2800&amp;"200_"&amp;Data_TOT_TWh!$E2800,Data_IND_TWh!Z$9:Z$504)+SUMIF(Data_TER_TWh!$A$9:$A$504,Data_TOT_TWh!$B2800&amp;"300_"&amp;Data_TOT_TWh!$E2800,Data_TER_TWh!Z$9:Z$504)+SUMIF(Data_RES_TWh!$A$9:$A$1496,Data_TOT_TWh!$B2800&amp;"400_"&amp;Data_TOT_TWh!$E2800,Data_RES_TWh!Z$9:Z$1496)</f>
        <v>0</v>
      </c>
      <c r="AA2800" s="46">
        <f>SUMIF(Data_IND_TWh!$A$9:$A$504,Data_TOT_TWh!$B2800&amp;"200_"&amp;Data_TOT_TWh!$E2800,Data_IND_TWh!AA$9:AA$504)+SUMIF(Data_TER_TWh!$A$9:$A$504,Data_TOT_TWh!$B2800&amp;"300_"&amp;Data_TOT_TWh!$E2800,Data_TER_TWh!AA$9:AA$504)+SUMIF(Data_RES_TWh!$A$9:$A$1496,Data_TOT_TWh!$B2800&amp;"400_"&amp;Data_TOT_TWh!$E2800,Data_RES_TWh!AA$9:AA$1496)</f>
        <v>0</v>
      </c>
      <c r="AC2800" s="13"/>
      <c r="AE2800" s="13"/>
      <c r="AF2800" s="13">
        <f>SUMIF(Data_IND_TWh!$A$9:$A$504,Data_TOT_TWh!$B2800&amp;"200_"&amp;Data_TOT_TWh!$E2800,Data_IND_TWh!AF$9:AF$504)+SUMIF(Data_TER_TWh!$A$9:$A$504,Data_TOT_TWh!$B2800&amp;"300_"&amp;Data_TOT_TWh!$E2800,Data_TER_TWh!AF$9:AF$504)+SUMIF(Data_RES_TWh!$A$9:$A$1496,Data_TOT_TWh!$B2800&amp;"400_"&amp;Data_TOT_TWh!$E2800,Data_RES_TWh!AF$9:AF$1496)</f>
        <v>0</v>
      </c>
      <c r="AG2800" s="13">
        <f>SUMIF(Data_IND_TWh!$A$9:$A$504,Data_TOT_TWh!$B2800&amp;"200_"&amp;Data_TOT_TWh!$E2800,Data_IND_TWh!AG$9:AG$504)+SUMIF(Data_TER_TWh!$A$9:$A$504,Data_TOT_TWh!$B2800&amp;"300_"&amp;Data_TOT_TWh!$E2800,Data_TER_TWh!AG$9:AG$504)+SUMIF(Data_RES_TWh!$A$9:$A$1496,Data_TOT_TWh!$B2800&amp;"400_"&amp;Data_TOT_TWh!$E2800,Data_RES_TWh!AG$9:AG$1496)</f>
        <v>0</v>
      </c>
      <c r="AH2800" s="46">
        <f>SUMIF(Data_IND_TWh!$A$9:$A$504,Data_TOT_TWh!$B2800&amp;"200_"&amp;Data_TOT_TWh!$E2800,Data_IND_TWh!AH$9:AH$504)+SUMIF(Data_TER_TWh!$A$9:$A$504,Data_TOT_TWh!$B2800&amp;"300_"&amp;Data_TOT_TWh!$E2800,Data_TER_TWh!AH$9:AH$504)+SUMIF(Data_RES_TWh!$A$9:$A$1496,Data_TOT_TWh!$B2800&amp;"400_"&amp;Data_TOT_TWh!$E2800,Data_RES_TWh!AH$9:AH$1496)</f>
        <v>0</v>
      </c>
      <c r="AJ2800" s="13"/>
      <c r="AL2800" s="9"/>
      <c r="AM2800" s="87"/>
      <c r="AN2800" s="87"/>
    </row>
    <row r="2801" spans="12:40">
      <c r="L2801" s="46"/>
      <c r="M2801" s="46"/>
      <c r="O2801" s="47"/>
      <c r="P2801" s="46"/>
      <c r="Q2801" s="46"/>
      <c r="R2801" s="37"/>
      <c r="S2801" s="13"/>
      <c r="U2801" s="13"/>
      <c r="W2801" s="13"/>
      <c r="X2801" s="13">
        <f>SUMIF(Data_IND_TWh!$A$9:$A$504,Data_TOT_TWh!$B2801&amp;"200_"&amp;Data_TOT_TWh!$E2801,Data_IND_TWh!X$9:X$504)+SUMIF(Data_TER_TWh!$A$9:$A$504,Data_TOT_TWh!$B2801&amp;"300_"&amp;Data_TOT_TWh!$E2801,Data_TER_TWh!X$9:X$504)+SUMIF(Data_RES_TWh!$A$9:$A$1496,Data_TOT_TWh!$B2801&amp;"400_"&amp;Data_TOT_TWh!$E2801,Data_RES_TWh!X$9:X$1496)</f>
        <v>0</v>
      </c>
      <c r="Y2801" s="13">
        <f>SUMIF(Data_IND_TWh!$A$9:$A$504,Data_TOT_TWh!$B2801&amp;"200_"&amp;Data_TOT_TWh!$E2801,Data_IND_TWh!Y$9:Y$504)+SUMIF(Data_TER_TWh!$A$9:$A$504,Data_TOT_TWh!$B2801&amp;"300_"&amp;Data_TOT_TWh!$E2801,Data_TER_TWh!Y$9:Y$504)+SUMIF(Data_RES_TWh!$A$9:$A$1496,Data_TOT_TWh!$B2801&amp;"400_"&amp;Data_TOT_TWh!$E2801,Data_RES_TWh!Y$9:Y$1496)</f>
        <v>0</v>
      </c>
      <c r="Z2801" s="13">
        <f>SUMIF(Data_IND_TWh!$A$9:$A$504,Data_TOT_TWh!$B2801&amp;"200_"&amp;Data_TOT_TWh!$E2801,Data_IND_TWh!Z$9:Z$504)+SUMIF(Data_TER_TWh!$A$9:$A$504,Data_TOT_TWh!$B2801&amp;"300_"&amp;Data_TOT_TWh!$E2801,Data_TER_TWh!Z$9:Z$504)+SUMIF(Data_RES_TWh!$A$9:$A$1496,Data_TOT_TWh!$B2801&amp;"400_"&amp;Data_TOT_TWh!$E2801,Data_RES_TWh!Z$9:Z$1496)</f>
        <v>0</v>
      </c>
      <c r="AA2801" s="46">
        <f>SUMIF(Data_IND_TWh!$A$9:$A$504,Data_TOT_TWh!$B2801&amp;"200_"&amp;Data_TOT_TWh!$E2801,Data_IND_TWh!AA$9:AA$504)+SUMIF(Data_TER_TWh!$A$9:$A$504,Data_TOT_TWh!$B2801&amp;"300_"&amp;Data_TOT_TWh!$E2801,Data_TER_TWh!AA$9:AA$504)+SUMIF(Data_RES_TWh!$A$9:$A$1496,Data_TOT_TWh!$B2801&amp;"400_"&amp;Data_TOT_TWh!$E2801,Data_RES_TWh!AA$9:AA$1496)</f>
        <v>0</v>
      </c>
      <c r="AC2801" s="13"/>
      <c r="AE2801" s="13"/>
      <c r="AF2801" s="13">
        <f>SUMIF(Data_IND_TWh!$A$9:$A$504,Data_TOT_TWh!$B2801&amp;"200_"&amp;Data_TOT_TWh!$E2801,Data_IND_TWh!AF$9:AF$504)+SUMIF(Data_TER_TWh!$A$9:$A$504,Data_TOT_TWh!$B2801&amp;"300_"&amp;Data_TOT_TWh!$E2801,Data_TER_TWh!AF$9:AF$504)+SUMIF(Data_RES_TWh!$A$9:$A$1496,Data_TOT_TWh!$B2801&amp;"400_"&amp;Data_TOT_TWh!$E2801,Data_RES_TWh!AF$9:AF$1496)</f>
        <v>0</v>
      </c>
      <c r="AG2801" s="13">
        <f>SUMIF(Data_IND_TWh!$A$9:$A$504,Data_TOT_TWh!$B2801&amp;"200_"&amp;Data_TOT_TWh!$E2801,Data_IND_TWh!AG$9:AG$504)+SUMIF(Data_TER_TWh!$A$9:$A$504,Data_TOT_TWh!$B2801&amp;"300_"&amp;Data_TOT_TWh!$E2801,Data_TER_TWh!AG$9:AG$504)+SUMIF(Data_RES_TWh!$A$9:$A$1496,Data_TOT_TWh!$B2801&amp;"400_"&amp;Data_TOT_TWh!$E2801,Data_RES_TWh!AG$9:AG$1496)</f>
        <v>0</v>
      </c>
      <c r="AH2801" s="46">
        <f>SUMIF(Data_IND_TWh!$A$9:$A$504,Data_TOT_TWh!$B2801&amp;"200_"&amp;Data_TOT_TWh!$E2801,Data_IND_TWh!AH$9:AH$504)+SUMIF(Data_TER_TWh!$A$9:$A$504,Data_TOT_TWh!$B2801&amp;"300_"&amp;Data_TOT_TWh!$E2801,Data_TER_TWh!AH$9:AH$504)+SUMIF(Data_RES_TWh!$A$9:$A$1496,Data_TOT_TWh!$B2801&amp;"400_"&amp;Data_TOT_TWh!$E2801,Data_RES_TWh!AH$9:AH$1496)</f>
        <v>0</v>
      </c>
      <c r="AJ2801" s="13"/>
      <c r="AL2801" s="9"/>
      <c r="AM2801" s="87"/>
      <c r="AN2801" s="87"/>
    </row>
    <row r="2802" spans="12:40">
      <c r="L2802" s="46"/>
      <c r="M2802" s="46"/>
      <c r="O2802" s="47"/>
      <c r="P2802" s="46"/>
      <c r="Q2802" s="46"/>
      <c r="R2802" s="37"/>
      <c r="S2802" s="13"/>
      <c r="U2802" s="13"/>
      <c r="W2802" s="13"/>
      <c r="X2802" s="13">
        <f>SUMIF(Data_IND_TWh!$A$9:$A$504,Data_TOT_TWh!$B2802&amp;"200_"&amp;Data_TOT_TWh!$E2802,Data_IND_TWh!X$9:X$504)+SUMIF(Data_TER_TWh!$A$9:$A$504,Data_TOT_TWh!$B2802&amp;"300_"&amp;Data_TOT_TWh!$E2802,Data_TER_TWh!X$9:X$504)+SUMIF(Data_RES_TWh!$A$9:$A$1496,Data_TOT_TWh!$B2802&amp;"400_"&amp;Data_TOT_TWh!$E2802,Data_RES_TWh!X$9:X$1496)</f>
        <v>0</v>
      </c>
      <c r="Y2802" s="13">
        <f>SUMIF(Data_IND_TWh!$A$9:$A$504,Data_TOT_TWh!$B2802&amp;"200_"&amp;Data_TOT_TWh!$E2802,Data_IND_TWh!Y$9:Y$504)+SUMIF(Data_TER_TWh!$A$9:$A$504,Data_TOT_TWh!$B2802&amp;"300_"&amp;Data_TOT_TWh!$E2802,Data_TER_TWh!Y$9:Y$504)+SUMIF(Data_RES_TWh!$A$9:$A$1496,Data_TOT_TWh!$B2802&amp;"400_"&amp;Data_TOT_TWh!$E2802,Data_RES_TWh!Y$9:Y$1496)</f>
        <v>0</v>
      </c>
      <c r="Z2802" s="13">
        <f>SUMIF(Data_IND_TWh!$A$9:$A$504,Data_TOT_TWh!$B2802&amp;"200_"&amp;Data_TOT_TWh!$E2802,Data_IND_TWh!Z$9:Z$504)+SUMIF(Data_TER_TWh!$A$9:$A$504,Data_TOT_TWh!$B2802&amp;"300_"&amp;Data_TOT_TWh!$E2802,Data_TER_TWh!Z$9:Z$504)+SUMIF(Data_RES_TWh!$A$9:$A$1496,Data_TOT_TWh!$B2802&amp;"400_"&amp;Data_TOT_TWh!$E2802,Data_RES_TWh!Z$9:Z$1496)</f>
        <v>0</v>
      </c>
      <c r="AA2802" s="46">
        <f>SUMIF(Data_IND_TWh!$A$9:$A$504,Data_TOT_TWh!$B2802&amp;"200_"&amp;Data_TOT_TWh!$E2802,Data_IND_TWh!AA$9:AA$504)+SUMIF(Data_TER_TWh!$A$9:$A$504,Data_TOT_TWh!$B2802&amp;"300_"&amp;Data_TOT_TWh!$E2802,Data_TER_TWh!AA$9:AA$504)+SUMIF(Data_RES_TWh!$A$9:$A$1496,Data_TOT_TWh!$B2802&amp;"400_"&amp;Data_TOT_TWh!$E2802,Data_RES_TWh!AA$9:AA$1496)</f>
        <v>0</v>
      </c>
      <c r="AC2802" s="13"/>
      <c r="AE2802" s="13"/>
      <c r="AF2802" s="13">
        <f>SUMIF(Data_IND_TWh!$A$9:$A$504,Data_TOT_TWh!$B2802&amp;"200_"&amp;Data_TOT_TWh!$E2802,Data_IND_TWh!AF$9:AF$504)+SUMIF(Data_TER_TWh!$A$9:$A$504,Data_TOT_TWh!$B2802&amp;"300_"&amp;Data_TOT_TWh!$E2802,Data_TER_TWh!AF$9:AF$504)+SUMIF(Data_RES_TWh!$A$9:$A$1496,Data_TOT_TWh!$B2802&amp;"400_"&amp;Data_TOT_TWh!$E2802,Data_RES_TWh!AF$9:AF$1496)</f>
        <v>0</v>
      </c>
      <c r="AG2802" s="13">
        <f>SUMIF(Data_IND_TWh!$A$9:$A$504,Data_TOT_TWh!$B2802&amp;"200_"&amp;Data_TOT_TWh!$E2802,Data_IND_TWh!AG$9:AG$504)+SUMIF(Data_TER_TWh!$A$9:$A$504,Data_TOT_TWh!$B2802&amp;"300_"&amp;Data_TOT_TWh!$E2802,Data_TER_TWh!AG$9:AG$504)+SUMIF(Data_RES_TWh!$A$9:$A$1496,Data_TOT_TWh!$B2802&amp;"400_"&amp;Data_TOT_TWh!$E2802,Data_RES_TWh!AG$9:AG$1496)</f>
        <v>0</v>
      </c>
      <c r="AH2802" s="46">
        <f>SUMIF(Data_IND_TWh!$A$9:$A$504,Data_TOT_TWh!$B2802&amp;"200_"&amp;Data_TOT_TWh!$E2802,Data_IND_TWh!AH$9:AH$504)+SUMIF(Data_TER_TWh!$A$9:$A$504,Data_TOT_TWh!$B2802&amp;"300_"&amp;Data_TOT_TWh!$E2802,Data_TER_TWh!AH$9:AH$504)+SUMIF(Data_RES_TWh!$A$9:$A$1496,Data_TOT_TWh!$B2802&amp;"400_"&amp;Data_TOT_TWh!$E2802,Data_RES_TWh!AH$9:AH$1496)</f>
        <v>0</v>
      </c>
      <c r="AJ2802" s="13"/>
      <c r="AL2802" s="9"/>
      <c r="AM2802" s="87"/>
      <c r="AN2802" s="87"/>
    </row>
    <row r="2803" spans="12:40">
      <c r="L2803" s="46"/>
      <c r="M2803" s="46"/>
      <c r="O2803" s="47"/>
      <c r="P2803" s="46"/>
      <c r="Q2803" s="46"/>
      <c r="R2803" s="37"/>
      <c r="S2803" s="13"/>
      <c r="U2803" s="13"/>
      <c r="W2803" s="13"/>
      <c r="X2803" s="13">
        <f>SUMIF(Data_IND_TWh!$A$9:$A$504,Data_TOT_TWh!$B2803&amp;"200_"&amp;Data_TOT_TWh!$E2803,Data_IND_TWh!X$9:X$504)+SUMIF(Data_TER_TWh!$A$9:$A$504,Data_TOT_TWh!$B2803&amp;"300_"&amp;Data_TOT_TWh!$E2803,Data_TER_TWh!X$9:X$504)+SUMIF(Data_RES_TWh!$A$9:$A$1496,Data_TOT_TWh!$B2803&amp;"400_"&amp;Data_TOT_TWh!$E2803,Data_RES_TWh!X$9:X$1496)</f>
        <v>0</v>
      </c>
      <c r="Y2803" s="13">
        <f>SUMIF(Data_IND_TWh!$A$9:$A$504,Data_TOT_TWh!$B2803&amp;"200_"&amp;Data_TOT_TWh!$E2803,Data_IND_TWh!Y$9:Y$504)+SUMIF(Data_TER_TWh!$A$9:$A$504,Data_TOT_TWh!$B2803&amp;"300_"&amp;Data_TOT_TWh!$E2803,Data_TER_TWh!Y$9:Y$504)+SUMIF(Data_RES_TWh!$A$9:$A$1496,Data_TOT_TWh!$B2803&amp;"400_"&amp;Data_TOT_TWh!$E2803,Data_RES_TWh!Y$9:Y$1496)</f>
        <v>0</v>
      </c>
      <c r="Z2803" s="13">
        <f>SUMIF(Data_IND_TWh!$A$9:$A$504,Data_TOT_TWh!$B2803&amp;"200_"&amp;Data_TOT_TWh!$E2803,Data_IND_TWh!Z$9:Z$504)+SUMIF(Data_TER_TWh!$A$9:$A$504,Data_TOT_TWh!$B2803&amp;"300_"&amp;Data_TOT_TWh!$E2803,Data_TER_TWh!Z$9:Z$504)+SUMIF(Data_RES_TWh!$A$9:$A$1496,Data_TOT_TWh!$B2803&amp;"400_"&amp;Data_TOT_TWh!$E2803,Data_RES_TWh!Z$9:Z$1496)</f>
        <v>0</v>
      </c>
      <c r="AA2803" s="46">
        <f>SUMIF(Data_IND_TWh!$A$9:$A$504,Data_TOT_TWh!$B2803&amp;"200_"&amp;Data_TOT_TWh!$E2803,Data_IND_TWh!AA$9:AA$504)+SUMIF(Data_TER_TWh!$A$9:$A$504,Data_TOT_TWh!$B2803&amp;"300_"&amp;Data_TOT_TWh!$E2803,Data_TER_TWh!AA$9:AA$504)+SUMIF(Data_RES_TWh!$A$9:$A$1496,Data_TOT_TWh!$B2803&amp;"400_"&amp;Data_TOT_TWh!$E2803,Data_RES_TWh!AA$9:AA$1496)</f>
        <v>0</v>
      </c>
      <c r="AC2803" s="13"/>
      <c r="AE2803" s="13"/>
      <c r="AF2803" s="13">
        <f>SUMIF(Data_IND_TWh!$A$9:$A$504,Data_TOT_TWh!$B2803&amp;"200_"&amp;Data_TOT_TWh!$E2803,Data_IND_TWh!AF$9:AF$504)+SUMIF(Data_TER_TWh!$A$9:$A$504,Data_TOT_TWh!$B2803&amp;"300_"&amp;Data_TOT_TWh!$E2803,Data_TER_TWh!AF$9:AF$504)+SUMIF(Data_RES_TWh!$A$9:$A$1496,Data_TOT_TWh!$B2803&amp;"400_"&amp;Data_TOT_TWh!$E2803,Data_RES_TWh!AF$9:AF$1496)</f>
        <v>0</v>
      </c>
      <c r="AG2803" s="13">
        <f>SUMIF(Data_IND_TWh!$A$9:$A$504,Data_TOT_TWh!$B2803&amp;"200_"&amp;Data_TOT_TWh!$E2803,Data_IND_TWh!AG$9:AG$504)+SUMIF(Data_TER_TWh!$A$9:$A$504,Data_TOT_TWh!$B2803&amp;"300_"&amp;Data_TOT_TWh!$E2803,Data_TER_TWh!AG$9:AG$504)+SUMIF(Data_RES_TWh!$A$9:$A$1496,Data_TOT_TWh!$B2803&amp;"400_"&amp;Data_TOT_TWh!$E2803,Data_RES_TWh!AG$9:AG$1496)</f>
        <v>0</v>
      </c>
      <c r="AH2803" s="46">
        <f>SUMIF(Data_IND_TWh!$A$9:$A$504,Data_TOT_TWh!$B2803&amp;"200_"&amp;Data_TOT_TWh!$E2803,Data_IND_TWh!AH$9:AH$504)+SUMIF(Data_TER_TWh!$A$9:$A$504,Data_TOT_TWh!$B2803&amp;"300_"&amp;Data_TOT_TWh!$E2803,Data_TER_TWh!AH$9:AH$504)+SUMIF(Data_RES_TWh!$A$9:$A$1496,Data_TOT_TWh!$B2803&amp;"400_"&amp;Data_TOT_TWh!$E2803,Data_RES_TWh!AH$9:AH$1496)</f>
        <v>0</v>
      </c>
      <c r="AJ2803" s="13"/>
      <c r="AL2803" s="9"/>
      <c r="AM2803" s="87"/>
      <c r="AN2803" s="87"/>
    </row>
    <row r="2804" spans="12:40">
      <c r="L2804" s="46"/>
      <c r="M2804" s="46"/>
      <c r="O2804" s="47"/>
      <c r="P2804" s="46"/>
      <c r="Q2804" s="46"/>
      <c r="R2804" s="37"/>
      <c r="S2804" s="13"/>
      <c r="U2804" s="13"/>
      <c r="W2804" s="13"/>
      <c r="X2804" s="13">
        <f>SUMIF(Data_IND_TWh!$A$9:$A$504,Data_TOT_TWh!$B2804&amp;"200_"&amp;Data_TOT_TWh!$E2804,Data_IND_TWh!X$9:X$504)+SUMIF(Data_TER_TWh!$A$9:$A$504,Data_TOT_TWh!$B2804&amp;"300_"&amp;Data_TOT_TWh!$E2804,Data_TER_TWh!X$9:X$504)+SUMIF(Data_RES_TWh!$A$9:$A$1496,Data_TOT_TWh!$B2804&amp;"400_"&amp;Data_TOT_TWh!$E2804,Data_RES_TWh!X$9:X$1496)</f>
        <v>0</v>
      </c>
      <c r="Y2804" s="13">
        <f>SUMIF(Data_IND_TWh!$A$9:$A$504,Data_TOT_TWh!$B2804&amp;"200_"&amp;Data_TOT_TWh!$E2804,Data_IND_TWh!Y$9:Y$504)+SUMIF(Data_TER_TWh!$A$9:$A$504,Data_TOT_TWh!$B2804&amp;"300_"&amp;Data_TOT_TWh!$E2804,Data_TER_TWh!Y$9:Y$504)+SUMIF(Data_RES_TWh!$A$9:$A$1496,Data_TOT_TWh!$B2804&amp;"400_"&amp;Data_TOT_TWh!$E2804,Data_RES_TWh!Y$9:Y$1496)</f>
        <v>0</v>
      </c>
      <c r="Z2804" s="13">
        <f>SUMIF(Data_IND_TWh!$A$9:$A$504,Data_TOT_TWh!$B2804&amp;"200_"&amp;Data_TOT_TWh!$E2804,Data_IND_TWh!Z$9:Z$504)+SUMIF(Data_TER_TWh!$A$9:$A$504,Data_TOT_TWh!$B2804&amp;"300_"&amp;Data_TOT_TWh!$E2804,Data_TER_TWh!Z$9:Z$504)+SUMIF(Data_RES_TWh!$A$9:$A$1496,Data_TOT_TWh!$B2804&amp;"400_"&amp;Data_TOT_TWh!$E2804,Data_RES_TWh!Z$9:Z$1496)</f>
        <v>0</v>
      </c>
      <c r="AA2804" s="46">
        <f>SUMIF(Data_IND_TWh!$A$9:$A$504,Data_TOT_TWh!$B2804&amp;"200_"&amp;Data_TOT_TWh!$E2804,Data_IND_TWh!AA$9:AA$504)+SUMIF(Data_TER_TWh!$A$9:$A$504,Data_TOT_TWh!$B2804&amp;"300_"&amp;Data_TOT_TWh!$E2804,Data_TER_TWh!AA$9:AA$504)+SUMIF(Data_RES_TWh!$A$9:$A$1496,Data_TOT_TWh!$B2804&amp;"400_"&amp;Data_TOT_TWh!$E2804,Data_RES_TWh!AA$9:AA$1496)</f>
        <v>0</v>
      </c>
      <c r="AC2804" s="13"/>
      <c r="AE2804" s="13"/>
      <c r="AF2804" s="13">
        <f>SUMIF(Data_IND_TWh!$A$9:$A$504,Data_TOT_TWh!$B2804&amp;"200_"&amp;Data_TOT_TWh!$E2804,Data_IND_TWh!AF$9:AF$504)+SUMIF(Data_TER_TWh!$A$9:$A$504,Data_TOT_TWh!$B2804&amp;"300_"&amp;Data_TOT_TWh!$E2804,Data_TER_TWh!AF$9:AF$504)+SUMIF(Data_RES_TWh!$A$9:$A$1496,Data_TOT_TWh!$B2804&amp;"400_"&amp;Data_TOT_TWh!$E2804,Data_RES_TWh!AF$9:AF$1496)</f>
        <v>0</v>
      </c>
      <c r="AG2804" s="13">
        <f>SUMIF(Data_IND_TWh!$A$9:$A$504,Data_TOT_TWh!$B2804&amp;"200_"&amp;Data_TOT_TWh!$E2804,Data_IND_TWh!AG$9:AG$504)+SUMIF(Data_TER_TWh!$A$9:$A$504,Data_TOT_TWh!$B2804&amp;"300_"&amp;Data_TOT_TWh!$E2804,Data_TER_TWh!AG$9:AG$504)+SUMIF(Data_RES_TWh!$A$9:$A$1496,Data_TOT_TWh!$B2804&amp;"400_"&amp;Data_TOT_TWh!$E2804,Data_RES_TWh!AG$9:AG$1496)</f>
        <v>0</v>
      </c>
      <c r="AH2804" s="46">
        <f>SUMIF(Data_IND_TWh!$A$9:$A$504,Data_TOT_TWh!$B2804&amp;"200_"&amp;Data_TOT_TWh!$E2804,Data_IND_TWh!AH$9:AH$504)+SUMIF(Data_TER_TWh!$A$9:$A$504,Data_TOT_TWh!$B2804&amp;"300_"&amp;Data_TOT_TWh!$E2804,Data_TER_TWh!AH$9:AH$504)+SUMIF(Data_RES_TWh!$A$9:$A$1496,Data_TOT_TWh!$B2804&amp;"400_"&amp;Data_TOT_TWh!$E2804,Data_RES_TWh!AH$9:AH$1496)</f>
        <v>0</v>
      </c>
      <c r="AJ2804" s="13"/>
      <c r="AL2804" s="9"/>
      <c r="AM2804" s="87"/>
      <c r="AN2804" s="87"/>
    </row>
    <row r="2805" spans="12:40">
      <c r="L2805" s="46"/>
      <c r="M2805" s="46"/>
      <c r="O2805" s="47"/>
      <c r="P2805" s="46"/>
      <c r="Q2805" s="46"/>
      <c r="R2805" s="37"/>
      <c r="S2805" s="13"/>
      <c r="U2805" s="13"/>
      <c r="W2805" s="13"/>
      <c r="X2805" s="13">
        <f>SUMIF(Data_IND_TWh!$A$9:$A$504,Data_TOT_TWh!$B2805&amp;"200_"&amp;Data_TOT_TWh!$E2805,Data_IND_TWh!X$9:X$504)+SUMIF(Data_TER_TWh!$A$9:$A$504,Data_TOT_TWh!$B2805&amp;"300_"&amp;Data_TOT_TWh!$E2805,Data_TER_TWh!X$9:X$504)+SUMIF(Data_RES_TWh!$A$9:$A$1496,Data_TOT_TWh!$B2805&amp;"400_"&amp;Data_TOT_TWh!$E2805,Data_RES_TWh!X$9:X$1496)</f>
        <v>0</v>
      </c>
      <c r="Y2805" s="13">
        <f>SUMIF(Data_IND_TWh!$A$9:$A$504,Data_TOT_TWh!$B2805&amp;"200_"&amp;Data_TOT_TWh!$E2805,Data_IND_TWh!Y$9:Y$504)+SUMIF(Data_TER_TWh!$A$9:$A$504,Data_TOT_TWh!$B2805&amp;"300_"&amp;Data_TOT_TWh!$E2805,Data_TER_TWh!Y$9:Y$504)+SUMIF(Data_RES_TWh!$A$9:$A$1496,Data_TOT_TWh!$B2805&amp;"400_"&amp;Data_TOT_TWh!$E2805,Data_RES_TWh!Y$9:Y$1496)</f>
        <v>0</v>
      </c>
      <c r="Z2805" s="13">
        <f>SUMIF(Data_IND_TWh!$A$9:$A$504,Data_TOT_TWh!$B2805&amp;"200_"&amp;Data_TOT_TWh!$E2805,Data_IND_TWh!Z$9:Z$504)+SUMIF(Data_TER_TWh!$A$9:$A$504,Data_TOT_TWh!$B2805&amp;"300_"&amp;Data_TOT_TWh!$E2805,Data_TER_TWh!Z$9:Z$504)+SUMIF(Data_RES_TWh!$A$9:$A$1496,Data_TOT_TWh!$B2805&amp;"400_"&amp;Data_TOT_TWh!$E2805,Data_RES_TWh!Z$9:Z$1496)</f>
        <v>0</v>
      </c>
      <c r="AA2805" s="46">
        <f>SUMIF(Data_IND_TWh!$A$9:$A$504,Data_TOT_TWh!$B2805&amp;"200_"&amp;Data_TOT_TWh!$E2805,Data_IND_TWh!AA$9:AA$504)+SUMIF(Data_TER_TWh!$A$9:$A$504,Data_TOT_TWh!$B2805&amp;"300_"&amp;Data_TOT_TWh!$E2805,Data_TER_TWh!AA$9:AA$504)+SUMIF(Data_RES_TWh!$A$9:$A$1496,Data_TOT_TWh!$B2805&amp;"400_"&amp;Data_TOT_TWh!$E2805,Data_RES_TWh!AA$9:AA$1496)</f>
        <v>0</v>
      </c>
      <c r="AC2805" s="13"/>
      <c r="AE2805" s="13"/>
      <c r="AF2805" s="13">
        <f>SUMIF(Data_IND_TWh!$A$9:$A$504,Data_TOT_TWh!$B2805&amp;"200_"&amp;Data_TOT_TWh!$E2805,Data_IND_TWh!AF$9:AF$504)+SUMIF(Data_TER_TWh!$A$9:$A$504,Data_TOT_TWh!$B2805&amp;"300_"&amp;Data_TOT_TWh!$E2805,Data_TER_TWh!AF$9:AF$504)+SUMIF(Data_RES_TWh!$A$9:$A$1496,Data_TOT_TWh!$B2805&amp;"400_"&amp;Data_TOT_TWh!$E2805,Data_RES_TWh!AF$9:AF$1496)</f>
        <v>0</v>
      </c>
      <c r="AG2805" s="13">
        <f>SUMIF(Data_IND_TWh!$A$9:$A$504,Data_TOT_TWh!$B2805&amp;"200_"&amp;Data_TOT_TWh!$E2805,Data_IND_TWh!AG$9:AG$504)+SUMIF(Data_TER_TWh!$A$9:$A$504,Data_TOT_TWh!$B2805&amp;"300_"&amp;Data_TOT_TWh!$E2805,Data_TER_TWh!AG$9:AG$504)+SUMIF(Data_RES_TWh!$A$9:$A$1496,Data_TOT_TWh!$B2805&amp;"400_"&amp;Data_TOT_TWh!$E2805,Data_RES_TWh!AG$9:AG$1496)</f>
        <v>0</v>
      </c>
      <c r="AH2805" s="46">
        <f>SUMIF(Data_IND_TWh!$A$9:$A$504,Data_TOT_TWh!$B2805&amp;"200_"&amp;Data_TOT_TWh!$E2805,Data_IND_TWh!AH$9:AH$504)+SUMIF(Data_TER_TWh!$A$9:$A$504,Data_TOT_TWh!$B2805&amp;"300_"&amp;Data_TOT_TWh!$E2805,Data_TER_TWh!AH$9:AH$504)+SUMIF(Data_RES_TWh!$A$9:$A$1496,Data_TOT_TWh!$B2805&amp;"400_"&amp;Data_TOT_TWh!$E2805,Data_RES_TWh!AH$9:AH$1496)</f>
        <v>0</v>
      </c>
      <c r="AJ2805" s="13"/>
      <c r="AL2805" s="9"/>
      <c r="AM2805" s="87"/>
      <c r="AN2805" s="87"/>
    </row>
    <row r="2806" spans="12:40">
      <c r="L2806" s="46"/>
      <c r="M2806" s="46"/>
      <c r="O2806" s="47"/>
      <c r="P2806" s="46"/>
      <c r="Q2806" s="46"/>
      <c r="R2806" s="37"/>
      <c r="S2806" s="13"/>
      <c r="U2806" s="13"/>
      <c r="W2806" s="13"/>
      <c r="X2806" s="13">
        <f>SUMIF(Data_IND_TWh!$A$9:$A$504,Data_TOT_TWh!$B2806&amp;"200_"&amp;Data_TOT_TWh!$E2806,Data_IND_TWh!X$9:X$504)+SUMIF(Data_TER_TWh!$A$9:$A$504,Data_TOT_TWh!$B2806&amp;"300_"&amp;Data_TOT_TWh!$E2806,Data_TER_TWh!X$9:X$504)+SUMIF(Data_RES_TWh!$A$9:$A$1496,Data_TOT_TWh!$B2806&amp;"400_"&amp;Data_TOT_TWh!$E2806,Data_RES_TWh!X$9:X$1496)</f>
        <v>0</v>
      </c>
      <c r="Y2806" s="13">
        <f>SUMIF(Data_IND_TWh!$A$9:$A$504,Data_TOT_TWh!$B2806&amp;"200_"&amp;Data_TOT_TWh!$E2806,Data_IND_TWh!Y$9:Y$504)+SUMIF(Data_TER_TWh!$A$9:$A$504,Data_TOT_TWh!$B2806&amp;"300_"&amp;Data_TOT_TWh!$E2806,Data_TER_TWh!Y$9:Y$504)+SUMIF(Data_RES_TWh!$A$9:$A$1496,Data_TOT_TWh!$B2806&amp;"400_"&amp;Data_TOT_TWh!$E2806,Data_RES_TWh!Y$9:Y$1496)</f>
        <v>0</v>
      </c>
      <c r="Z2806" s="13">
        <f>SUMIF(Data_IND_TWh!$A$9:$A$504,Data_TOT_TWh!$B2806&amp;"200_"&amp;Data_TOT_TWh!$E2806,Data_IND_TWh!Z$9:Z$504)+SUMIF(Data_TER_TWh!$A$9:$A$504,Data_TOT_TWh!$B2806&amp;"300_"&amp;Data_TOT_TWh!$E2806,Data_TER_TWh!Z$9:Z$504)+SUMIF(Data_RES_TWh!$A$9:$A$1496,Data_TOT_TWh!$B2806&amp;"400_"&amp;Data_TOT_TWh!$E2806,Data_RES_TWh!Z$9:Z$1496)</f>
        <v>0</v>
      </c>
      <c r="AA2806" s="46">
        <f>SUMIF(Data_IND_TWh!$A$9:$A$504,Data_TOT_TWh!$B2806&amp;"200_"&amp;Data_TOT_TWh!$E2806,Data_IND_TWh!AA$9:AA$504)+SUMIF(Data_TER_TWh!$A$9:$A$504,Data_TOT_TWh!$B2806&amp;"300_"&amp;Data_TOT_TWh!$E2806,Data_TER_TWh!AA$9:AA$504)+SUMIF(Data_RES_TWh!$A$9:$A$1496,Data_TOT_TWh!$B2806&amp;"400_"&amp;Data_TOT_TWh!$E2806,Data_RES_TWh!AA$9:AA$1496)</f>
        <v>0</v>
      </c>
      <c r="AC2806" s="13"/>
      <c r="AE2806" s="13"/>
      <c r="AF2806" s="13">
        <f>SUMIF(Data_IND_TWh!$A$9:$A$504,Data_TOT_TWh!$B2806&amp;"200_"&amp;Data_TOT_TWh!$E2806,Data_IND_TWh!AF$9:AF$504)+SUMIF(Data_TER_TWh!$A$9:$A$504,Data_TOT_TWh!$B2806&amp;"300_"&amp;Data_TOT_TWh!$E2806,Data_TER_TWh!AF$9:AF$504)+SUMIF(Data_RES_TWh!$A$9:$A$1496,Data_TOT_TWh!$B2806&amp;"400_"&amp;Data_TOT_TWh!$E2806,Data_RES_TWh!AF$9:AF$1496)</f>
        <v>0</v>
      </c>
      <c r="AG2806" s="13">
        <f>SUMIF(Data_IND_TWh!$A$9:$A$504,Data_TOT_TWh!$B2806&amp;"200_"&amp;Data_TOT_TWh!$E2806,Data_IND_TWh!AG$9:AG$504)+SUMIF(Data_TER_TWh!$A$9:$A$504,Data_TOT_TWh!$B2806&amp;"300_"&amp;Data_TOT_TWh!$E2806,Data_TER_TWh!AG$9:AG$504)+SUMIF(Data_RES_TWh!$A$9:$A$1496,Data_TOT_TWh!$B2806&amp;"400_"&amp;Data_TOT_TWh!$E2806,Data_RES_TWh!AG$9:AG$1496)</f>
        <v>0</v>
      </c>
      <c r="AH2806" s="46">
        <f>SUMIF(Data_IND_TWh!$A$9:$A$504,Data_TOT_TWh!$B2806&amp;"200_"&amp;Data_TOT_TWh!$E2806,Data_IND_TWh!AH$9:AH$504)+SUMIF(Data_TER_TWh!$A$9:$A$504,Data_TOT_TWh!$B2806&amp;"300_"&amp;Data_TOT_TWh!$E2806,Data_TER_TWh!AH$9:AH$504)+SUMIF(Data_RES_TWh!$A$9:$A$1496,Data_TOT_TWh!$B2806&amp;"400_"&amp;Data_TOT_TWh!$E2806,Data_RES_TWh!AH$9:AH$1496)</f>
        <v>0</v>
      </c>
      <c r="AJ2806" s="13"/>
      <c r="AL2806" s="9"/>
      <c r="AM2806" s="87"/>
      <c r="AN2806" s="87"/>
    </row>
    <row r="2807" spans="12:40">
      <c r="L2807" s="46"/>
      <c r="M2807" s="46"/>
      <c r="O2807" s="47"/>
      <c r="P2807" s="46"/>
      <c r="Q2807" s="46"/>
      <c r="R2807" s="37"/>
      <c r="S2807" s="13"/>
      <c r="U2807" s="13"/>
      <c r="W2807" s="13"/>
      <c r="X2807" s="13">
        <f>SUMIF(Data_IND_TWh!$A$9:$A$504,Data_TOT_TWh!$B2807&amp;"200_"&amp;Data_TOT_TWh!$E2807,Data_IND_TWh!X$9:X$504)+SUMIF(Data_TER_TWh!$A$9:$A$504,Data_TOT_TWh!$B2807&amp;"300_"&amp;Data_TOT_TWh!$E2807,Data_TER_TWh!X$9:X$504)+SUMIF(Data_RES_TWh!$A$9:$A$1496,Data_TOT_TWh!$B2807&amp;"400_"&amp;Data_TOT_TWh!$E2807,Data_RES_TWh!X$9:X$1496)</f>
        <v>0</v>
      </c>
      <c r="Y2807" s="13">
        <f>SUMIF(Data_IND_TWh!$A$9:$A$504,Data_TOT_TWh!$B2807&amp;"200_"&amp;Data_TOT_TWh!$E2807,Data_IND_TWh!Y$9:Y$504)+SUMIF(Data_TER_TWh!$A$9:$A$504,Data_TOT_TWh!$B2807&amp;"300_"&amp;Data_TOT_TWh!$E2807,Data_TER_TWh!Y$9:Y$504)+SUMIF(Data_RES_TWh!$A$9:$A$1496,Data_TOT_TWh!$B2807&amp;"400_"&amp;Data_TOT_TWh!$E2807,Data_RES_TWh!Y$9:Y$1496)</f>
        <v>0</v>
      </c>
      <c r="Z2807" s="13">
        <f>SUMIF(Data_IND_TWh!$A$9:$A$504,Data_TOT_TWh!$B2807&amp;"200_"&amp;Data_TOT_TWh!$E2807,Data_IND_TWh!Z$9:Z$504)+SUMIF(Data_TER_TWh!$A$9:$A$504,Data_TOT_TWh!$B2807&amp;"300_"&amp;Data_TOT_TWh!$E2807,Data_TER_TWh!Z$9:Z$504)+SUMIF(Data_RES_TWh!$A$9:$A$1496,Data_TOT_TWh!$B2807&amp;"400_"&amp;Data_TOT_TWh!$E2807,Data_RES_TWh!Z$9:Z$1496)</f>
        <v>0</v>
      </c>
      <c r="AA2807" s="46">
        <f>SUMIF(Data_IND_TWh!$A$9:$A$504,Data_TOT_TWh!$B2807&amp;"200_"&amp;Data_TOT_TWh!$E2807,Data_IND_TWh!AA$9:AA$504)+SUMIF(Data_TER_TWh!$A$9:$A$504,Data_TOT_TWh!$B2807&amp;"300_"&amp;Data_TOT_TWh!$E2807,Data_TER_TWh!AA$9:AA$504)+SUMIF(Data_RES_TWh!$A$9:$A$1496,Data_TOT_TWh!$B2807&amp;"400_"&amp;Data_TOT_TWh!$E2807,Data_RES_TWh!AA$9:AA$1496)</f>
        <v>0</v>
      </c>
      <c r="AC2807" s="13"/>
      <c r="AE2807" s="13"/>
      <c r="AF2807" s="13">
        <f>SUMIF(Data_IND_TWh!$A$9:$A$504,Data_TOT_TWh!$B2807&amp;"200_"&amp;Data_TOT_TWh!$E2807,Data_IND_TWh!AF$9:AF$504)+SUMIF(Data_TER_TWh!$A$9:$A$504,Data_TOT_TWh!$B2807&amp;"300_"&amp;Data_TOT_TWh!$E2807,Data_TER_TWh!AF$9:AF$504)+SUMIF(Data_RES_TWh!$A$9:$A$1496,Data_TOT_TWh!$B2807&amp;"400_"&amp;Data_TOT_TWh!$E2807,Data_RES_TWh!AF$9:AF$1496)</f>
        <v>0</v>
      </c>
      <c r="AG2807" s="13">
        <f>SUMIF(Data_IND_TWh!$A$9:$A$504,Data_TOT_TWh!$B2807&amp;"200_"&amp;Data_TOT_TWh!$E2807,Data_IND_TWh!AG$9:AG$504)+SUMIF(Data_TER_TWh!$A$9:$A$504,Data_TOT_TWh!$B2807&amp;"300_"&amp;Data_TOT_TWh!$E2807,Data_TER_TWh!AG$9:AG$504)+SUMIF(Data_RES_TWh!$A$9:$A$1496,Data_TOT_TWh!$B2807&amp;"400_"&amp;Data_TOT_TWh!$E2807,Data_RES_TWh!AG$9:AG$1496)</f>
        <v>0</v>
      </c>
      <c r="AH2807" s="46">
        <f>SUMIF(Data_IND_TWh!$A$9:$A$504,Data_TOT_TWh!$B2807&amp;"200_"&amp;Data_TOT_TWh!$E2807,Data_IND_TWh!AH$9:AH$504)+SUMIF(Data_TER_TWh!$A$9:$A$504,Data_TOT_TWh!$B2807&amp;"300_"&amp;Data_TOT_TWh!$E2807,Data_TER_TWh!AH$9:AH$504)+SUMIF(Data_RES_TWh!$A$9:$A$1496,Data_TOT_TWh!$B2807&amp;"400_"&amp;Data_TOT_TWh!$E2807,Data_RES_TWh!AH$9:AH$1496)</f>
        <v>0</v>
      </c>
      <c r="AJ2807" s="13"/>
      <c r="AL2807" s="9"/>
      <c r="AM2807" s="87"/>
      <c r="AN2807" s="87"/>
    </row>
    <row r="2808" spans="12:40">
      <c r="L2808" s="46"/>
      <c r="M2808" s="46"/>
      <c r="O2808" s="47"/>
      <c r="P2808" s="46"/>
      <c r="Q2808" s="46"/>
      <c r="R2808" s="37"/>
      <c r="S2808" s="13"/>
      <c r="U2808" s="13"/>
      <c r="W2808" s="13"/>
      <c r="X2808" s="13">
        <f>SUMIF(Data_IND_TWh!$A$9:$A$504,Data_TOT_TWh!$B2808&amp;"200_"&amp;Data_TOT_TWh!$E2808,Data_IND_TWh!X$9:X$504)+SUMIF(Data_TER_TWh!$A$9:$A$504,Data_TOT_TWh!$B2808&amp;"300_"&amp;Data_TOT_TWh!$E2808,Data_TER_TWh!X$9:X$504)+SUMIF(Data_RES_TWh!$A$9:$A$1496,Data_TOT_TWh!$B2808&amp;"400_"&amp;Data_TOT_TWh!$E2808,Data_RES_TWh!X$9:X$1496)</f>
        <v>0</v>
      </c>
      <c r="Y2808" s="13">
        <f>SUMIF(Data_IND_TWh!$A$9:$A$504,Data_TOT_TWh!$B2808&amp;"200_"&amp;Data_TOT_TWh!$E2808,Data_IND_TWh!Y$9:Y$504)+SUMIF(Data_TER_TWh!$A$9:$A$504,Data_TOT_TWh!$B2808&amp;"300_"&amp;Data_TOT_TWh!$E2808,Data_TER_TWh!Y$9:Y$504)+SUMIF(Data_RES_TWh!$A$9:$A$1496,Data_TOT_TWh!$B2808&amp;"400_"&amp;Data_TOT_TWh!$E2808,Data_RES_TWh!Y$9:Y$1496)</f>
        <v>0</v>
      </c>
      <c r="Z2808" s="13">
        <f>SUMIF(Data_IND_TWh!$A$9:$A$504,Data_TOT_TWh!$B2808&amp;"200_"&amp;Data_TOT_TWh!$E2808,Data_IND_TWh!Z$9:Z$504)+SUMIF(Data_TER_TWh!$A$9:$A$504,Data_TOT_TWh!$B2808&amp;"300_"&amp;Data_TOT_TWh!$E2808,Data_TER_TWh!Z$9:Z$504)+SUMIF(Data_RES_TWh!$A$9:$A$1496,Data_TOT_TWh!$B2808&amp;"400_"&amp;Data_TOT_TWh!$E2808,Data_RES_TWh!Z$9:Z$1496)</f>
        <v>0</v>
      </c>
      <c r="AA2808" s="46">
        <f>SUMIF(Data_IND_TWh!$A$9:$A$504,Data_TOT_TWh!$B2808&amp;"200_"&amp;Data_TOT_TWh!$E2808,Data_IND_TWh!AA$9:AA$504)+SUMIF(Data_TER_TWh!$A$9:$A$504,Data_TOT_TWh!$B2808&amp;"300_"&amp;Data_TOT_TWh!$E2808,Data_TER_TWh!AA$9:AA$504)+SUMIF(Data_RES_TWh!$A$9:$A$1496,Data_TOT_TWh!$B2808&amp;"400_"&amp;Data_TOT_TWh!$E2808,Data_RES_TWh!AA$9:AA$1496)</f>
        <v>0</v>
      </c>
      <c r="AC2808" s="13"/>
      <c r="AE2808" s="13"/>
      <c r="AF2808" s="13">
        <f>SUMIF(Data_IND_TWh!$A$9:$A$504,Data_TOT_TWh!$B2808&amp;"200_"&amp;Data_TOT_TWh!$E2808,Data_IND_TWh!AF$9:AF$504)+SUMIF(Data_TER_TWh!$A$9:$A$504,Data_TOT_TWh!$B2808&amp;"300_"&amp;Data_TOT_TWh!$E2808,Data_TER_TWh!AF$9:AF$504)+SUMIF(Data_RES_TWh!$A$9:$A$1496,Data_TOT_TWh!$B2808&amp;"400_"&amp;Data_TOT_TWh!$E2808,Data_RES_TWh!AF$9:AF$1496)</f>
        <v>0</v>
      </c>
      <c r="AG2808" s="13">
        <f>SUMIF(Data_IND_TWh!$A$9:$A$504,Data_TOT_TWh!$B2808&amp;"200_"&amp;Data_TOT_TWh!$E2808,Data_IND_TWh!AG$9:AG$504)+SUMIF(Data_TER_TWh!$A$9:$A$504,Data_TOT_TWh!$B2808&amp;"300_"&amp;Data_TOT_TWh!$E2808,Data_TER_TWh!AG$9:AG$504)+SUMIF(Data_RES_TWh!$A$9:$A$1496,Data_TOT_TWh!$B2808&amp;"400_"&amp;Data_TOT_TWh!$E2808,Data_RES_TWh!AG$9:AG$1496)</f>
        <v>0</v>
      </c>
      <c r="AH2808" s="46">
        <f>SUMIF(Data_IND_TWh!$A$9:$A$504,Data_TOT_TWh!$B2808&amp;"200_"&amp;Data_TOT_TWh!$E2808,Data_IND_TWh!AH$9:AH$504)+SUMIF(Data_TER_TWh!$A$9:$A$504,Data_TOT_TWh!$B2808&amp;"300_"&amp;Data_TOT_TWh!$E2808,Data_TER_TWh!AH$9:AH$504)+SUMIF(Data_RES_TWh!$A$9:$A$1496,Data_TOT_TWh!$B2808&amp;"400_"&amp;Data_TOT_TWh!$E2808,Data_RES_TWh!AH$9:AH$1496)</f>
        <v>0</v>
      </c>
      <c r="AJ2808" s="13"/>
      <c r="AL2808" s="9"/>
      <c r="AM2808" s="87"/>
      <c r="AN2808" s="87"/>
    </row>
    <row r="2809" spans="12:40">
      <c r="L2809" s="46"/>
      <c r="M2809" s="46"/>
      <c r="O2809" s="47"/>
      <c r="P2809" s="46"/>
      <c r="Q2809" s="46"/>
      <c r="R2809" s="37"/>
      <c r="S2809" s="13"/>
      <c r="U2809" s="13"/>
      <c r="W2809" s="13"/>
      <c r="X2809" s="13">
        <f>SUMIF(Data_IND_TWh!$A$9:$A$504,Data_TOT_TWh!$B2809&amp;"200_"&amp;Data_TOT_TWh!$E2809,Data_IND_TWh!X$9:X$504)+SUMIF(Data_TER_TWh!$A$9:$A$504,Data_TOT_TWh!$B2809&amp;"300_"&amp;Data_TOT_TWh!$E2809,Data_TER_TWh!X$9:X$504)+SUMIF(Data_RES_TWh!$A$9:$A$1496,Data_TOT_TWh!$B2809&amp;"400_"&amp;Data_TOT_TWh!$E2809,Data_RES_TWh!X$9:X$1496)</f>
        <v>0</v>
      </c>
      <c r="Y2809" s="13">
        <f>SUMIF(Data_IND_TWh!$A$9:$A$504,Data_TOT_TWh!$B2809&amp;"200_"&amp;Data_TOT_TWh!$E2809,Data_IND_TWh!Y$9:Y$504)+SUMIF(Data_TER_TWh!$A$9:$A$504,Data_TOT_TWh!$B2809&amp;"300_"&amp;Data_TOT_TWh!$E2809,Data_TER_TWh!Y$9:Y$504)+SUMIF(Data_RES_TWh!$A$9:$A$1496,Data_TOT_TWh!$B2809&amp;"400_"&amp;Data_TOT_TWh!$E2809,Data_RES_TWh!Y$9:Y$1496)</f>
        <v>0</v>
      </c>
      <c r="Z2809" s="13">
        <f>SUMIF(Data_IND_TWh!$A$9:$A$504,Data_TOT_TWh!$B2809&amp;"200_"&amp;Data_TOT_TWh!$E2809,Data_IND_TWh!Z$9:Z$504)+SUMIF(Data_TER_TWh!$A$9:$A$504,Data_TOT_TWh!$B2809&amp;"300_"&amp;Data_TOT_TWh!$E2809,Data_TER_TWh!Z$9:Z$504)+SUMIF(Data_RES_TWh!$A$9:$A$1496,Data_TOT_TWh!$B2809&amp;"400_"&amp;Data_TOT_TWh!$E2809,Data_RES_TWh!Z$9:Z$1496)</f>
        <v>0</v>
      </c>
      <c r="AA2809" s="46">
        <f>SUMIF(Data_IND_TWh!$A$9:$A$504,Data_TOT_TWh!$B2809&amp;"200_"&amp;Data_TOT_TWh!$E2809,Data_IND_TWh!AA$9:AA$504)+SUMIF(Data_TER_TWh!$A$9:$A$504,Data_TOT_TWh!$B2809&amp;"300_"&amp;Data_TOT_TWh!$E2809,Data_TER_TWh!AA$9:AA$504)+SUMIF(Data_RES_TWh!$A$9:$A$1496,Data_TOT_TWh!$B2809&amp;"400_"&amp;Data_TOT_TWh!$E2809,Data_RES_TWh!AA$9:AA$1496)</f>
        <v>0</v>
      </c>
      <c r="AC2809" s="13"/>
      <c r="AE2809" s="13"/>
      <c r="AF2809" s="13">
        <f>SUMIF(Data_IND_TWh!$A$9:$A$504,Data_TOT_TWh!$B2809&amp;"200_"&amp;Data_TOT_TWh!$E2809,Data_IND_TWh!AF$9:AF$504)+SUMIF(Data_TER_TWh!$A$9:$A$504,Data_TOT_TWh!$B2809&amp;"300_"&amp;Data_TOT_TWh!$E2809,Data_TER_TWh!AF$9:AF$504)+SUMIF(Data_RES_TWh!$A$9:$A$1496,Data_TOT_TWh!$B2809&amp;"400_"&amp;Data_TOT_TWh!$E2809,Data_RES_TWh!AF$9:AF$1496)</f>
        <v>0</v>
      </c>
      <c r="AG2809" s="13">
        <f>SUMIF(Data_IND_TWh!$A$9:$A$504,Data_TOT_TWh!$B2809&amp;"200_"&amp;Data_TOT_TWh!$E2809,Data_IND_TWh!AG$9:AG$504)+SUMIF(Data_TER_TWh!$A$9:$A$504,Data_TOT_TWh!$B2809&amp;"300_"&amp;Data_TOT_TWh!$E2809,Data_TER_TWh!AG$9:AG$504)+SUMIF(Data_RES_TWh!$A$9:$A$1496,Data_TOT_TWh!$B2809&amp;"400_"&amp;Data_TOT_TWh!$E2809,Data_RES_TWh!AG$9:AG$1496)</f>
        <v>0</v>
      </c>
      <c r="AH2809" s="46">
        <f>SUMIF(Data_IND_TWh!$A$9:$A$504,Data_TOT_TWh!$B2809&amp;"200_"&amp;Data_TOT_TWh!$E2809,Data_IND_TWh!AH$9:AH$504)+SUMIF(Data_TER_TWh!$A$9:$A$504,Data_TOT_TWh!$B2809&amp;"300_"&amp;Data_TOT_TWh!$E2809,Data_TER_TWh!AH$9:AH$504)+SUMIF(Data_RES_TWh!$A$9:$A$1496,Data_TOT_TWh!$B2809&amp;"400_"&amp;Data_TOT_TWh!$E2809,Data_RES_TWh!AH$9:AH$1496)</f>
        <v>0</v>
      </c>
      <c r="AJ2809" s="13"/>
      <c r="AL2809" s="9"/>
      <c r="AM2809" s="87"/>
      <c r="AN2809" s="87"/>
    </row>
    <row r="2810" spans="12:40">
      <c r="L2810" s="46"/>
      <c r="M2810" s="46"/>
      <c r="O2810" s="47"/>
      <c r="P2810" s="46"/>
      <c r="Q2810" s="46"/>
      <c r="R2810" s="37"/>
      <c r="S2810" s="13"/>
      <c r="U2810" s="13"/>
      <c r="W2810" s="13"/>
      <c r="X2810" s="13">
        <f>SUMIF(Data_IND_TWh!$A$9:$A$504,Data_TOT_TWh!$B2810&amp;"200_"&amp;Data_TOT_TWh!$E2810,Data_IND_TWh!X$9:X$504)+SUMIF(Data_TER_TWh!$A$9:$A$504,Data_TOT_TWh!$B2810&amp;"300_"&amp;Data_TOT_TWh!$E2810,Data_TER_TWh!X$9:X$504)+SUMIF(Data_RES_TWh!$A$9:$A$1496,Data_TOT_TWh!$B2810&amp;"400_"&amp;Data_TOT_TWh!$E2810,Data_RES_TWh!X$9:X$1496)</f>
        <v>0</v>
      </c>
      <c r="Y2810" s="13">
        <f>SUMIF(Data_IND_TWh!$A$9:$A$504,Data_TOT_TWh!$B2810&amp;"200_"&amp;Data_TOT_TWh!$E2810,Data_IND_TWh!Y$9:Y$504)+SUMIF(Data_TER_TWh!$A$9:$A$504,Data_TOT_TWh!$B2810&amp;"300_"&amp;Data_TOT_TWh!$E2810,Data_TER_TWh!Y$9:Y$504)+SUMIF(Data_RES_TWh!$A$9:$A$1496,Data_TOT_TWh!$B2810&amp;"400_"&amp;Data_TOT_TWh!$E2810,Data_RES_TWh!Y$9:Y$1496)</f>
        <v>0</v>
      </c>
      <c r="Z2810" s="13">
        <f>SUMIF(Data_IND_TWh!$A$9:$A$504,Data_TOT_TWh!$B2810&amp;"200_"&amp;Data_TOT_TWh!$E2810,Data_IND_TWh!Z$9:Z$504)+SUMIF(Data_TER_TWh!$A$9:$A$504,Data_TOT_TWh!$B2810&amp;"300_"&amp;Data_TOT_TWh!$E2810,Data_TER_TWh!Z$9:Z$504)+SUMIF(Data_RES_TWh!$A$9:$A$1496,Data_TOT_TWh!$B2810&amp;"400_"&amp;Data_TOT_TWh!$E2810,Data_RES_TWh!Z$9:Z$1496)</f>
        <v>0</v>
      </c>
      <c r="AA2810" s="46">
        <f>SUMIF(Data_IND_TWh!$A$9:$A$504,Data_TOT_TWh!$B2810&amp;"200_"&amp;Data_TOT_TWh!$E2810,Data_IND_TWh!AA$9:AA$504)+SUMIF(Data_TER_TWh!$A$9:$A$504,Data_TOT_TWh!$B2810&amp;"300_"&amp;Data_TOT_TWh!$E2810,Data_TER_TWh!AA$9:AA$504)+SUMIF(Data_RES_TWh!$A$9:$A$1496,Data_TOT_TWh!$B2810&amp;"400_"&amp;Data_TOT_TWh!$E2810,Data_RES_TWh!AA$9:AA$1496)</f>
        <v>0</v>
      </c>
      <c r="AC2810" s="13"/>
      <c r="AE2810" s="13"/>
      <c r="AF2810" s="13">
        <f>SUMIF(Data_IND_TWh!$A$9:$A$504,Data_TOT_TWh!$B2810&amp;"200_"&amp;Data_TOT_TWh!$E2810,Data_IND_TWh!AF$9:AF$504)+SUMIF(Data_TER_TWh!$A$9:$A$504,Data_TOT_TWh!$B2810&amp;"300_"&amp;Data_TOT_TWh!$E2810,Data_TER_TWh!AF$9:AF$504)+SUMIF(Data_RES_TWh!$A$9:$A$1496,Data_TOT_TWh!$B2810&amp;"400_"&amp;Data_TOT_TWh!$E2810,Data_RES_TWh!AF$9:AF$1496)</f>
        <v>0</v>
      </c>
      <c r="AG2810" s="13">
        <f>SUMIF(Data_IND_TWh!$A$9:$A$504,Data_TOT_TWh!$B2810&amp;"200_"&amp;Data_TOT_TWh!$E2810,Data_IND_TWh!AG$9:AG$504)+SUMIF(Data_TER_TWh!$A$9:$A$504,Data_TOT_TWh!$B2810&amp;"300_"&amp;Data_TOT_TWh!$E2810,Data_TER_TWh!AG$9:AG$504)+SUMIF(Data_RES_TWh!$A$9:$A$1496,Data_TOT_TWh!$B2810&amp;"400_"&amp;Data_TOT_TWh!$E2810,Data_RES_TWh!AG$9:AG$1496)</f>
        <v>0</v>
      </c>
      <c r="AH2810" s="46">
        <f>SUMIF(Data_IND_TWh!$A$9:$A$504,Data_TOT_TWh!$B2810&amp;"200_"&amp;Data_TOT_TWh!$E2810,Data_IND_TWh!AH$9:AH$504)+SUMIF(Data_TER_TWh!$A$9:$A$504,Data_TOT_TWh!$B2810&amp;"300_"&amp;Data_TOT_TWh!$E2810,Data_TER_TWh!AH$9:AH$504)+SUMIF(Data_RES_TWh!$A$9:$A$1496,Data_TOT_TWh!$B2810&amp;"400_"&amp;Data_TOT_TWh!$E2810,Data_RES_TWh!AH$9:AH$1496)</f>
        <v>0</v>
      </c>
      <c r="AJ2810" s="13"/>
      <c r="AL2810" s="9"/>
      <c r="AM2810" s="87"/>
      <c r="AN2810" s="87"/>
    </row>
    <row r="2811" spans="12:40">
      <c r="L2811" s="46"/>
      <c r="M2811" s="46"/>
      <c r="O2811" s="47"/>
      <c r="P2811" s="46"/>
      <c r="Q2811" s="46"/>
      <c r="R2811" s="37"/>
      <c r="S2811" s="13"/>
      <c r="U2811" s="13"/>
      <c r="W2811" s="13"/>
      <c r="X2811" s="13">
        <f>SUMIF(Data_IND_TWh!$A$9:$A$504,Data_TOT_TWh!$B2811&amp;"200_"&amp;Data_TOT_TWh!$E2811,Data_IND_TWh!X$9:X$504)+SUMIF(Data_TER_TWh!$A$9:$A$504,Data_TOT_TWh!$B2811&amp;"300_"&amp;Data_TOT_TWh!$E2811,Data_TER_TWh!X$9:X$504)+SUMIF(Data_RES_TWh!$A$9:$A$1496,Data_TOT_TWh!$B2811&amp;"400_"&amp;Data_TOT_TWh!$E2811,Data_RES_TWh!X$9:X$1496)</f>
        <v>0</v>
      </c>
      <c r="Y2811" s="13">
        <f>SUMIF(Data_IND_TWh!$A$9:$A$504,Data_TOT_TWh!$B2811&amp;"200_"&amp;Data_TOT_TWh!$E2811,Data_IND_TWh!Y$9:Y$504)+SUMIF(Data_TER_TWh!$A$9:$A$504,Data_TOT_TWh!$B2811&amp;"300_"&amp;Data_TOT_TWh!$E2811,Data_TER_TWh!Y$9:Y$504)+SUMIF(Data_RES_TWh!$A$9:$A$1496,Data_TOT_TWh!$B2811&amp;"400_"&amp;Data_TOT_TWh!$E2811,Data_RES_TWh!Y$9:Y$1496)</f>
        <v>0</v>
      </c>
      <c r="Z2811" s="13">
        <f>SUMIF(Data_IND_TWh!$A$9:$A$504,Data_TOT_TWh!$B2811&amp;"200_"&amp;Data_TOT_TWh!$E2811,Data_IND_TWh!Z$9:Z$504)+SUMIF(Data_TER_TWh!$A$9:$A$504,Data_TOT_TWh!$B2811&amp;"300_"&amp;Data_TOT_TWh!$E2811,Data_TER_TWh!Z$9:Z$504)+SUMIF(Data_RES_TWh!$A$9:$A$1496,Data_TOT_TWh!$B2811&amp;"400_"&amp;Data_TOT_TWh!$E2811,Data_RES_TWh!Z$9:Z$1496)</f>
        <v>0</v>
      </c>
      <c r="AA2811" s="46">
        <f>SUMIF(Data_IND_TWh!$A$9:$A$504,Data_TOT_TWh!$B2811&amp;"200_"&amp;Data_TOT_TWh!$E2811,Data_IND_TWh!AA$9:AA$504)+SUMIF(Data_TER_TWh!$A$9:$A$504,Data_TOT_TWh!$B2811&amp;"300_"&amp;Data_TOT_TWh!$E2811,Data_TER_TWh!AA$9:AA$504)+SUMIF(Data_RES_TWh!$A$9:$A$1496,Data_TOT_TWh!$B2811&amp;"400_"&amp;Data_TOT_TWh!$E2811,Data_RES_TWh!AA$9:AA$1496)</f>
        <v>0</v>
      </c>
      <c r="AC2811" s="13"/>
      <c r="AE2811" s="13"/>
      <c r="AF2811" s="13">
        <f>SUMIF(Data_IND_TWh!$A$9:$A$504,Data_TOT_TWh!$B2811&amp;"200_"&amp;Data_TOT_TWh!$E2811,Data_IND_TWh!AF$9:AF$504)+SUMIF(Data_TER_TWh!$A$9:$A$504,Data_TOT_TWh!$B2811&amp;"300_"&amp;Data_TOT_TWh!$E2811,Data_TER_TWh!AF$9:AF$504)+SUMIF(Data_RES_TWh!$A$9:$A$1496,Data_TOT_TWh!$B2811&amp;"400_"&amp;Data_TOT_TWh!$E2811,Data_RES_TWh!AF$9:AF$1496)</f>
        <v>0</v>
      </c>
      <c r="AG2811" s="13">
        <f>SUMIF(Data_IND_TWh!$A$9:$A$504,Data_TOT_TWh!$B2811&amp;"200_"&amp;Data_TOT_TWh!$E2811,Data_IND_TWh!AG$9:AG$504)+SUMIF(Data_TER_TWh!$A$9:$A$504,Data_TOT_TWh!$B2811&amp;"300_"&amp;Data_TOT_TWh!$E2811,Data_TER_TWh!AG$9:AG$504)+SUMIF(Data_RES_TWh!$A$9:$A$1496,Data_TOT_TWh!$B2811&amp;"400_"&amp;Data_TOT_TWh!$E2811,Data_RES_TWh!AG$9:AG$1496)</f>
        <v>0</v>
      </c>
      <c r="AH2811" s="46">
        <f>SUMIF(Data_IND_TWh!$A$9:$A$504,Data_TOT_TWh!$B2811&amp;"200_"&amp;Data_TOT_TWh!$E2811,Data_IND_TWh!AH$9:AH$504)+SUMIF(Data_TER_TWh!$A$9:$A$504,Data_TOT_TWh!$B2811&amp;"300_"&amp;Data_TOT_TWh!$E2811,Data_TER_TWh!AH$9:AH$504)+SUMIF(Data_RES_TWh!$A$9:$A$1496,Data_TOT_TWh!$B2811&amp;"400_"&amp;Data_TOT_TWh!$E2811,Data_RES_TWh!AH$9:AH$1496)</f>
        <v>0</v>
      </c>
      <c r="AJ2811" s="13"/>
      <c r="AL2811" s="9"/>
      <c r="AM2811" s="87"/>
      <c r="AN2811" s="87"/>
    </row>
    <row r="2812" spans="12:40">
      <c r="L2812" s="46"/>
      <c r="M2812" s="46"/>
      <c r="O2812" s="47"/>
      <c r="P2812" s="46"/>
      <c r="Q2812" s="46"/>
      <c r="R2812" s="37"/>
      <c r="S2812" s="13"/>
      <c r="U2812" s="13"/>
      <c r="W2812" s="13"/>
      <c r="X2812" s="13">
        <f>SUMIF(Data_IND_TWh!$A$9:$A$504,Data_TOT_TWh!$B2812&amp;"200_"&amp;Data_TOT_TWh!$E2812,Data_IND_TWh!X$9:X$504)+SUMIF(Data_TER_TWh!$A$9:$A$504,Data_TOT_TWh!$B2812&amp;"300_"&amp;Data_TOT_TWh!$E2812,Data_TER_TWh!X$9:X$504)+SUMIF(Data_RES_TWh!$A$9:$A$1496,Data_TOT_TWh!$B2812&amp;"400_"&amp;Data_TOT_TWh!$E2812,Data_RES_TWh!X$9:X$1496)</f>
        <v>0</v>
      </c>
      <c r="Y2812" s="13">
        <f>SUMIF(Data_IND_TWh!$A$9:$A$504,Data_TOT_TWh!$B2812&amp;"200_"&amp;Data_TOT_TWh!$E2812,Data_IND_TWh!Y$9:Y$504)+SUMIF(Data_TER_TWh!$A$9:$A$504,Data_TOT_TWh!$B2812&amp;"300_"&amp;Data_TOT_TWh!$E2812,Data_TER_TWh!Y$9:Y$504)+SUMIF(Data_RES_TWh!$A$9:$A$1496,Data_TOT_TWh!$B2812&amp;"400_"&amp;Data_TOT_TWh!$E2812,Data_RES_TWh!Y$9:Y$1496)</f>
        <v>0</v>
      </c>
      <c r="Z2812" s="13">
        <f>SUMIF(Data_IND_TWh!$A$9:$A$504,Data_TOT_TWh!$B2812&amp;"200_"&amp;Data_TOT_TWh!$E2812,Data_IND_TWh!Z$9:Z$504)+SUMIF(Data_TER_TWh!$A$9:$A$504,Data_TOT_TWh!$B2812&amp;"300_"&amp;Data_TOT_TWh!$E2812,Data_TER_TWh!Z$9:Z$504)+SUMIF(Data_RES_TWh!$A$9:$A$1496,Data_TOT_TWh!$B2812&amp;"400_"&amp;Data_TOT_TWh!$E2812,Data_RES_TWh!Z$9:Z$1496)</f>
        <v>0</v>
      </c>
      <c r="AA2812" s="46">
        <f>SUMIF(Data_IND_TWh!$A$9:$A$504,Data_TOT_TWh!$B2812&amp;"200_"&amp;Data_TOT_TWh!$E2812,Data_IND_TWh!AA$9:AA$504)+SUMIF(Data_TER_TWh!$A$9:$A$504,Data_TOT_TWh!$B2812&amp;"300_"&amp;Data_TOT_TWh!$E2812,Data_TER_TWh!AA$9:AA$504)+SUMIF(Data_RES_TWh!$A$9:$A$1496,Data_TOT_TWh!$B2812&amp;"400_"&amp;Data_TOT_TWh!$E2812,Data_RES_TWh!AA$9:AA$1496)</f>
        <v>0</v>
      </c>
      <c r="AC2812" s="13"/>
      <c r="AE2812" s="13"/>
      <c r="AF2812" s="13">
        <f>SUMIF(Data_IND_TWh!$A$9:$A$504,Data_TOT_TWh!$B2812&amp;"200_"&amp;Data_TOT_TWh!$E2812,Data_IND_TWh!AF$9:AF$504)+SUMIF(Data_TER_TWh!$A$9:$A$504,Data_TOT_TWh!$B2812&amp;"300_"&amp;Data_TOT_TWh!$E2812,Data_TER_TWh!AF$9:AF$504)+SUMIF(Data_RES_TWh!$A$9:$A$1496,Data_TOT_TWh!$B2812&amp;"400_"&amp;Data_TOT_TWh!$E2812,Data_RES_TWh!AF$9:AF$1496)</f>
        <v>0</v>
      </c>
      <c r="AG2812" s="13">
        <f>SUMIF(Data_IND_TWh!$A$9:$A$504,Data_TOT_TWh!$B2812&amp;"200_"&amp;Data_TOT_TWh!$E2812,Data_IND_TWh!AG$9:AG$504)+SUMIF(Data_TER_TWh!$A$9:$A$504,Data_TOT_TWh!$B2812&amp;"300_"&amp;Data_TOT_TWh!$E2812,Data_TER_TWh!AG$9:AG$504)+SUMIF(Data_RES_TWh!$A$9:$A$1496,Data_TOT_TWh!$B2812&amp;"400_"&amp;Data_TOT_TWh!$E2812,Data_RES_TWh!AG$9:AG$1496)</f>
        <v>0</v>
      </c>
      <c r="AH2812" s="46">
        <f>SUMIF(Data_IND_TWh!$A$9:$A$504,Data_TOT_TWh!$B2812&amp;"200_"&amp;Data_TOT_TWh!$E2812,Data_IND_TWh!AH$9:AH$504)+SUMIF(Data_TER_TWh!$A$9:$A$504,Data_TOT_TWh!$B2812&amp;"300_"&amp;Data_TOT_TWh!$E2812,Data_TER_TWh!AH$9:AH$504)+SUMIF(Data_RES_TWh!$A$9:$A$1496,Data_TOT_TWh!$B2812&amp;"400_"&amp;Data_TOT_TWh!$E2812,Data_RES_TWh!AH$9:AH$1496)</f>
        <v>0</v>
      </c>
      <c r="AJ2812" s="13"/>
      <c r="AL2812" s="9"/>
      <c r="AM2812" s="87"/>
      <c r="AN2812" s="87"/>
    </row>
    <row r="2813" spans="12:40">
      <c r="L2813" s="46"/>
      <c r="M2813" s="46"/>
      <c r="O2813" s="47"/>
      <c r="P2813" s="46"/>
      <c r="Q2813" s="46"/>
      <c r="R2813" s="37"/>
      <c r="S2813" s="13"/>
      <c r="U2813" s="13"/>
      <c r="W2813" s="13"/>
      <c r="X2813" s="13">
        <f>SUMIF(Data_IND_TWh!$A$9:$A$504,Data_TOT_TWh!$B2813&amp;"200_"&amp;Data_TOT_TWh!$E2813,Data_IND_TWh!X$9:X$504)+SUMIF(Data_TER_TWh!$A$9:$A$504,Data_TOT_TWh!$B2813&amp;"300_"&amp;Data_TOT_TWh!$E2813,Data_TER_TWh!X$9:X$504)+SUMIF(Data_RES_TWh!$A$9:$A$1496,Data_TOT_TWh!$B2813&amp;"400_"&amp;Data_TOT_TWh!$E2813,Data_RES_TWh!X$9:X$1496)</f>
        <v>0</v>
      </c>
      <c r="Y2813" s="13">
        <f>SUMIF(Data_IND_TWh!$A$9:$A$504,Data_TOT_TWh!$B2813&amp;"200_"&amp;Data_TOT_TWh!$E2813,Data_IND_TWh!Y$9:Y$504)+SUMIF(Data_TER_TWh!$A$9:$A$504,Data_TOT_TWh!$B2813&amp;"300_"&amp;Data_TOT_TWh!$E2813,Data_TER_TWh!Y$9:Y$504)+SUMIF(Data_RES_TWh!$A$9:$A$1496,Data_TOT_TWh!$B2813&amp;"400_"&amp;Data_TOT_TWh!$E2813,Data_RES_TWh!Y$9:Y$1496)</f>
        <v>0</v>
      </c>
      <c r="Z2813" s="13">
        <f>SUMIF(Data_IND_TWh!$A$9:$A$504,Data_TOT_TWh!$B2813&amp;"200_"&amp;Data_TOT_TWh!$E2813,Data_IND_TWh!Z$9:Z$504)+SUMIF(Data_TER_TWh!$A$9:$A$504,Data_TOT_TWh!$B2813&amp;"300_"&amp;Data_TOT_TWh!$E2813,Data_TER_TWh!Z$9:Z$504)+SUMIF(Data_RES_TWh!$A$9:$A$1496,Data_TOT_TWh!$B2813&amp;"400_"&amp;Data_TOT_TWh!$E2813,Data_RES_TWh!Z$9:Z$1496)</f>
        <v>0</v>
      </c>
      <c r="AA2813" s="46">
        <f>SUMIF(Data_IND_TWh!$A$9:$A$504,Data_TOT_TWh!$B2813&amp;"200_"&amp;Data_TOT_TWh!$E2813,Data_IND_TWh!AA$9:AA$504)+SUMIF(Data_TER_TWh!$A$9:$A$504,Data_TOT_TWh!$B2813&amp;"300_"&amp;Data_TOT_TWh!$E2813,Data_TER_TWh!AA$9:AA$504)+SUMIF(Data_RES_TWh!$A$9:$A$1496,Data_TOT_TWh!$B2813&amp;"400_"&amp;Data_TOT_TWh!$E2813,Data_RES_TWh!AA$9:AA$1496)</f>
        <v>0</v>
      </c>
      <c r="AC2813" s="13"/>
      <c r="AE2813" s="13"/>
      <c r="AF2813" s="13">
        <f>SUMIF(Data_IND_TWh!$A$9:$A$504,Data_TOT_TWh!$B2813&amp;"200_"&amp;Data_TOT_TWh!$E2813,Data_IND_TWh!AF$9:AF$504)+SUMIF(Data_TER_TWh!$A$9:$A$504,Data_TOT_TWh!$B2813&amp;"300_"&amp;Data_TOT_TWh!$E2813,Data_TER_TWh!AF$9:AF$504)+SUMIF(Data_RES_TWh!$A$9:$A$1496,Data_TOT_TWh!$B2813&amp;"400_"&amp;Data_TOT_TWh!$E2813,Data_RES_TWh!AF$9:AF$1496)</f>
        <v>0</v>
      </c>
      <c r="AG2813" s="13">
        <f>SUMIF(Data_IND_TWh!$A$9:$A$504,Data_TOT_TWh!$B2813&amp;"200_"&amp;Data_TOT_TWh!$E2813,Data_IND_TWh!AG$9:AG$504)+SUMIF(Data_TER_TWh!$A$9:$A$504,Data_TOT_TWh!$B2813&amp;"300_"&amp;Data_TOT_TWh!$E2813,Data_TER_TWh!AG$9:AG$504)+SUMIF(Data_RES_TWh!$A$9:$A$1496,Data_TOT_TWh!$B2813&amp;"400_"&amp;Data_TOT_TWh!$E2813,Data_RES_TWh!AG$9:AG$1496)</f>
        <v>0</v>
      </c>
      <c r="AH2813" s="46">
        <f>SUMIF(Data_IND_TWh!$A$9:$A$504,Data_TOT_TWh!$B2813&amp;"200_"&amp;Data_TOT_TWh!$E2813,Data_IND_TWh!AH$9:AH$504)+SUMIF(Data_TER_TWh!$A$9:$A$504,Data_TOT_TWh!$B2813&amp;"300_"&amp;Data_TOT_TWh!$E2813,Data_TER_TWh!AH$9:AH$504)+SUMIF(Data_RES_TWh!$A$9:$A$1496,Data_TOT_TWh!$B2813&amp;"400_"&amp;Data_TOT_TWh!$E2813,Data_RES_TWh!AH$9:AH$1496)</f>
        <v>0</v>
      </c>
      <c r="AJ2813" s="13"/>
      <c r="AL2813" s="9"/>
      <c r="AM2813" s="87"/>
      <c r="AN2813" s="87"/>
    </row>
    <row r="2814" spans="12:40">
      <c r="L2814" s="46"/>
      <c r="M2814" s="46"/>
      <c r="O2814" s="47"/>
      <c r="P2814" s="46"/>
      <c r="Q2814" s="46"/>
      <c r="R2814" s="37"/>
      <c r="S2814" s="13"/>
      <c r="U2814" s="13"/>
      <c r="W2814" s="13"/>
      <c r="X2814" s="13">
        <f>SUMIF(Data_IND_TWh!$A$9:$A$504,Data_TOT_TWh!$B2814&amp;"200_"&amp;Data_TOT_TWh!$E2814,Data_IND_TWh!X$9:X$504)+SUMIF(Data_TER_TWh!$A$9:$A$504,Data_TOT_TWh!$B2814&amp;"300_"&amp;Data_TOT_TWh!$E2814,Data_TER_TWh!X$9:X$504)+SUMIF(Data_RES_TWh!$A$9:$A$1496,Data_TOT_TWh!$B2814&amp;"400_"&amp;Data_TOT_TWh!$E2814,Data_RES_TWh!X$9:X$1496)</f>
        <v>0</v>
      </c>
      <c r="Y2814" s="13">
        <f>SUMIF(Data_IND_TWh!$A$9:$A$504,Data_TOT_TWh!$B2814&amp;"200_"&amp;Data_TOT_TWh!$E2814,Data_IND_TWh!Y$9:Y$504)+SUMIF(Data_TER_TWh!$A$9:$A$504,Data_TOT_TWh!$B2814&amp;"300_"&amp;Data_TOT_TWh!$E2814,Data_TER_TWh!Y$9:Y$504)+SUMIF(Data_RES_TWh!$A$9:$A$1496,Data_TOT_TWh!$B2814&amp;"400_"&amp;Data_TOT_TWh!$E2814,Data_RES_TWh!Y$9:Y$1496)</f>
        <v>0</v>
      </c>
      <c r="Z2814" s="13">
        <f>SUMIF(Data_IND_TWh!$A$9:$A$504,Data_TOT_TWh!$B2814&amp;"200_"&amp;Data_TOT_TWh!$E2814,Data_IND_TWh!Z$9:Z$504)+SUMIF(Data_TER_TWh!$A$9:$A$504,Data_TOT_TWh!$B2814&amp;"300_"&amp;Data_TOT_TWh!$E2814,Data_TER_TWh!Z$9:Z$504)+SUMIF(Data_RES_TWh!$A$9:$A$1496,Data_TOT_TWh!$B2814&amp;"400_"&amp;Data_TOT_TWh!$E2814,Data_RES_TWh!Z$9:Z$1496)</f>
        <v>0</v>
      </c>
      <c r="AA2814" s="46">
        <f>SUMIF(Data_IND_TWh!$A$9:$A$504,Data_TOT_TWh!$B2814&amp;"200_"&amp;Data_TOT_TWh!$E2814,Data_IND_TWh!AA$9:AA$504)+SUMIF(Data_TER_TWh!$A$9:$A$504,Data_TOT_TWh!$B2814&amp;"300_"&amp;Data_TOT_TWh!$E2814,Data_TER_TWh!AA$9:AA$504)+SUMIF(Data_RES_TWh!$A$9:$A$1496,Data_TOT_TWh!$B2814&amp;"400_"&amp;Data_TOT_TWh!$E2814,Data_RES_TWh!AA$9:AA$1496)</f>
        <v>0</v>
      </c>
      <c r="AC2814" s="13"/>
      <c r="AE2814" s="13"/>
      <c r="AF2814" s="13">
        <f>SUMIF(Data_IND_TWh!$A$9:$A$504,Data_TOT_TWh!$B2814&amp;"200_"&amp;Data_TOT_TWh!$E2814,Data_IND_TWh!AF$9:AF$504)+SUMIF(Data_TER_TWh!$A$9:$A$504,Data_TOT_TWh!$B2814&amp;"300_"&amp;Data_TOT_TWh!$E2814,Data_TER_TWh!AF$9:AF$504)+SUMIF(Data_RES_TWh!$A$9:$A$1496,Data_TOT_TWh!$B2814&amp;"400_"&amp;Data_TOT_TWh!$E2814,Data_RES_TWh!AF$9:AF$1496)</f>
        <v>0</v>
      </c>
      <c r="AG2814" s="13">
        <f>SUMIF(Data_IND_TWh!$A$9:$A$504,Data_TOT_TWh!$B2814&amp;"200_"&amp;Data_TOT_TWh!$E2814,Data_IND_TWh!AG$9:AG$504)+SUMIF(Data_TER_TWh!$A$9:$A$504,Data_TOT_TWh!$B2814&amp;"300_"&amp;Data_TOT_TWh!$E2814,Data_TER_TWh!AG$9:AG$504)+SUMIF(Data_RES_TWh!$A$9:$A$1496,Data_TOT_TWh!$B2814&amp;"400_"&amp;Data_TOT_TWh!$E2814,Data_RES_TWh!AG$9:AG$1496)</f>
        <v>0</v>
      </c>
      <c r="AH2814" s="46">
        <f>SUMIF(Data_IND_TWh!$A$9:$A$504,Data_TOT_TWh!$B2814&amp;"200_"&amp;Data_TOT_TWh!$E2814,Data_IND_TWh!AH$9:AH$504)+SUMIF(Data_TER_TWh!$A$9:$A$504,Data_TOT_TWh!$B2814&amp;"300_"&amp;Data_TOT_TWh!$E2814,Data_TER_TWh!AH$9:AH$504)+SUMIF(Data_RES_TWh!$A$9:$A$1496,Data_TOT_TWh!$B2814&amp;"400_"&amp;Data_TOT_TWh!$E2814,Data_RES_TWh!AH$9:AH$1496)</f>
        <v>0</v>
      </c>
      <c r="AJ2814" s="13"/>
      <c r="AL2814" s="9"/>
      <c r="AM2814" s="87"/>
      <c r="AN2814" s="87"/>
    </row>
    <row r="2815" spans="12:40">
      <c r="L2815" s="46"/>
      <c r="M2815" s="46"/>
      <c r="O2815" s="47"/>
      <c r="P2815" s="46"/>
      <c r="Q2815" s="46"/>
      <c r="R2815" s="37"/>
      <c r="S2815" s="13"/>
      <c r="U2815" s="13"/>
      <c r="W2815" s="13"/>
      <c r="X2815" s="13">
        <f>SUMIF(Data_IND_TWh!$A$9:$A$504,Data_TOT_TWh!$B2815&amp;"200_"&amp;Data_TOT_TWh!$E2815,Data_IND_TWh!X$9:X$504)+SUMIF(Data_TER_TWh!$A$9:$A$504,Data_TOT_TWh!$B2815&amp;"300_"&amp;Data_TOT_TWh!$E2815,Data_TER_TWh!X$9:X$504)+SUMIF(Data_RES_TWh!$A$9:$A$1496,Data_TOT_TWh!$B2815&amp;"400_"&amp;Data_TOT_TWh!$E2815,Data_RES_TWh!X$9:X$1496)</f>
        <v>0</v>
      </c>
      <c r="Y2815" s="13">
        <f>SUMIF(Data_IND_TWh!$A$9:$A$504,Data_TOT_TWh!$B2815&amp;"200_"&amp;Data_TOT_TWh!$E2815,Data_IND_TWh!Y$9:Y$504)+SUMIF(Data_TER_TWh!$A$9:$A$504,Data_TOT_TWh!$B2815&amp;"300_"&amp;Data_TOT_TWh!$E2815,Data_TER_TWh!Y$9:Y$504)+SUMIF(Data_RES_TWh!$A$9:$A$1496,Data_TOT_TWh!$B2815&amp;"400_"&amp;Data_TOT_TWh!$E2815,Data_RES_TWh!Y$9:Y$1496)</f>
        <v>0</v>
      </c>
      <c r="Z2815" s="13">
        <f>SUMIF(Data_IND_TWh!$A$9:$A$504,Data_TOT_TWh!$B2815&amp;"200_"&amp;Data_TOT_TWh!$E2815,Data_IND_TWh!Z$9:Z$504)+SUMIF(Data_TER_TWh!$A$9:$A$504,Data_TOT_TWh!$B2815&amp;"300_"&amp;Data_TOT_TWh!$E2815,Data_TER_TWh!Z$9:Z$504)+SUMIF(Data_RES_TWh!$A$9:$A$1496,Data_TOT_TWh!$B2815&amp;"400_"&amp;Data_TOT_TWh!$E2815,Data_RES_TWh!Z$9:Z$1496)</f>
        <v>0</v>
      </c>
      <c r="AA2815" s="46">
        <f>SUMIF(Data_IND_TWh!$A$9:$A$504,Data_TOT_TWh!$B2815&amp;"200_"&amp;Data_TOT_TWh!$E2815,Data_IND_TWh!AA$9:AA$504)+SUMIF(Data_TER_TWh!$A$9:$A$504,Data_TOT_TWh!$B2815&amp;"300_"&amp;Data_TOT_TWh!$E2815,Data_TER_TWh!AA$9:AA$504)+SUMIF(Data_RES_TWh!$A$9:$A$1496,Data_TOT_TWh!$B2815&amp;"400_"&amp;Data_TOT_TWh!$E2815,Data_RES_TWh!AA$9:AA$1496)</f>
        <v>0</v>
      </c>
      <c r="AC2815" s="13"/>
      <c r="AE2815" s="13"/>
      <c r="AF2815" s="13">
        <f>SUMIF(Data_IND_TWh!$A$9:$A$504,Data_TOT_TWh!$B2815&amp;"200_"&amp;Data_TOT_TWh!$E2815,Data_IND_TWh!AF$9:AF$504)+SUMIF(Data_TER_TWh!$A$9:$A$504,Data_TOT_TWh!$B2815&amp;"300_"&amp;Data_TOT_TWh!$E2815,Data_TER_TWh!AF$9:AF$504)+SUMIF(Data_RES_TWh!$A$9:$A$1496,Data_TOT_TWh!$B2815&amp;"400_"&amp;Data_TOT_TWh!$E2815,Data_RES_TWh!AF$9:AF$1496)</f>
        <v>0</v>
      </c>
      <c r="AG2815" s="13">
        <f>SUMIF(Data_IND_TWh!$A$9:$A$504,Data_TOT_TWh!$B2815&amp;"200_"&amp;Data_TOT_TWh!$E2815,Data_IND_TWh!AG$9:AG$504)+SUMIF(Data_TER_TWh!$A$9:$A$504,Data_TOT_TWh!$B2815&amp;"300_"&amp;Data_TOT_TWh!$E2815,Data_TER_TWh!AG$9:AG$504)+SUMIF(Data_RES_TWh!$A$9:$A$1496,Data_TOT_TWh!$B2815&amp;"400_"&amp;Data_TOT_TWh!$E2815,Data_RES_TWh!AG$9:AG$1496)</f>
        <v>0</v>
      </c>
      <c r="AH2815" s="46">
        <f>SUMIF(Data_IND_TWh!$A$9:$A$504,Data_TOT_TWh!$B2815&amp;"200_"&amp;Data_TOT_TWh!$E2815,Data_IND_TWh!AH$9:AH$504)+SUMIF(Data_TER_TWh!$A$9:$A$504,Data_TOT_TWh!$B2815&amp;"300_"&amp;Data_TOT_TWh!$E2815,Data_TER_TWh!AH$9:AH$504)+SUMIF(Data_RES_TWh!$A$9:$A$1496,Data_TOT_TWh!$B2815&amp;"400_"&amp;Data_TOT_TWh!$E2815,Data_RES_TWh!AH$9:AH$1496)</f>
        <v>0</v>
      </c>
      <c r="AJ2815" s="13"/>
      <c r="AL2815" s="9"/>
      <c r="AM2815" s="87"/>
      <c r="AN2815" s="87"/>
    </row>
    <row r="2816" spans="12:40">
      <c r="L2816" s="46"/>
      <c r="M2816" s="46"/>
      <c r="O2816" s="47"/>
      <c r="P2816" s="46"/>
      <c r="Q2816" s="46"/>
      <c r="R2816" s="37"/>
      <c r="S2816" s="13"/>
      <c r="U2816" s="13"/>
      <c r="W2816" s="13"/>
      <c r="X2816" s="13">
        <f>SUMIF(Data_IND_TWh!$A$9:$A$504,Data_TOT_TWh!$B2816&amp;"200_"&amp;Data_TOT_TWh!$E2816,Data_IND_TWh!X$9:X$504)+SUMIF(Data_TER_TWh!$A$9:$A$504,Data_TOT_TWh!$B2816&amp;"300_"&amp;Data_TOT_TWh!$E2816,Data_TER_TWh!X$9:X$504)+SUMIF(Data_RES_TWh!$A$9:$A$1496,Data_TOT_TWh!$B2816&amp;"400_"&amp;Data_TOT_TWh!$E2816,Data_RES_TWh!X$9:X$1496)</f>
        <v>0</v>
      </c>
      <c r="Y2816" s="13">
        <f>SUMIF(Data_IND_TWh!$A$9:$A$504,Data_TOT_TWh!$B2816&amp;"200_"&amp;Data_TOT_TWh!$E2816,Data_IND_TWh!Y$9:Y$504)+SUMIF(Data_TER_TWh!$A$9:$A$504,Data_TOT_TWh!$B2816&amp;"300_"&amp;Data_TOT_TWh!$E2816,Data_TER_TWh!Y$9:Y$504)+SUMIF(Data_RES_TWh!$A$9:$A$1496,Data_TOT_TWh!$B2816&amp;"400_"&amp;Data_TOT_TWh!$E2816,Data_RES_TWh!Y$9:Y$1496)</f>
        <v>0</v>
      </c>
      <c r="Z2816" s="13">
        <f>SUMIF(Data_IND_TWh!$A$9:$A$504,Data_TOT_TWh!$B2816&amp;"200_"&amp;Data_TOT_TWh!$E2816,Data_IND_TWh!Z$9:Z$504)+SUMIF(Data_TER_TWh!$A$9:$A$504,Data_TOT_TWh!$B2816&amp;"300_"&amp;Data_TOT_TWh!$E2816,Data_TER_TWh!Z$9:Z$504)+SUMIF(Data_RES_TWh!$A$9:$A$1496,Data_TOT_TWh!$B2816&amp;"400_"&amp;Data_TOT_TWh!$E2816,Data_RES_TWh!Z$9:Z$1496)</f>
        <v>0</v>
      </c>
      <c r="AA2816" s="46">
        <f>SUMIF(Data_IND_TWh!$A$9:$A$504,Data_TOT_TWh!$B2816&amp;"200_"&amp;Data_TOT_TWh!$E2816,Data_IND_TWh!AA$9:AA$504)+SUMIF(Data_TER_TWh!$A$9:$A$504,Data_TOT_TWh!$B2816&amp;"300_"&amp;Data_TOT_TWh!$E2816,Data_TER_TWh!AA$9:AA$504)+SUMIF(Data_RES_TWh!$A$9:$A$1496,Data_TOT_TWh!$B2816&amp;"400_"&amp;Data_TOT_TWh!$E2816,Data_RES_TWh!AA$9:AA$1496)</f>
        <v>0</v>
      </c>
      <c r="AC2816" s="13"/>
      <c r="AE2816" s="13"/>
      <c r="AF2816" s="13">
        <f>SUMIF(Data_IND_TWh!$A$9:$A$504,Data_TOT_TWh!$B2816&amp;"200_"&amp;Data_TOT_TWh!$E2816,Data_IND_TWh!AF$9:AF$504)+SUMIF(Data_TER_TWh!$A$9:$A$504,Data_TOT_TWh!$B2816&amp;"300_"&amp;Data_TOT_TWh!$E2816,Data_TER_TWh!AF$9:AF$504)+SUMIF(Data_RES_TWh!$A$9:$A$1496,Data_TOT_TWh!$B2816&amp;"400_"&amp;Data_TOT_TWh!$E2816,Data_RES_TWh!AF$9:AF$1496)</f>
        <v>0</v>
      </c>
      <c r="AG2816" s="13">
        <f>SUMIF(Data_IND_TWh!$A$9:$A$504,Data_TOT_TWh!$B2816&amp;"200_"&amp;Data_TOT_TWh!$E2816,Data_IND_TWh!AG$9:AG$504)+SUMIF(Data_TER_TWh!$A$9:$A$504,Data_TOT_TWh!$B2816&amp;"300_"&amp;Data_TOT_TWh!$E2816,Data_TER_TWh!AG$9:AG$504)+SUMIF(Data_RES_TWh!$A$9:$A$1496,Data_TOT_TWh!$B2816&amp;"400_"&amp;Data_TOT_TWh!$E2816,Data_RES_TWh!AG$9:AG$1496)</f>
        <v>0</v>
      </c>
      <c r="AH2816" s="46">
        <f>SUMIF(Data_IND_TWh!$A$9:$A$504,Data_TOT_TWh!$B2816&amp;"200_"&amp;Data_TOT_TWh!$E2816,Data_IND_TWh!AH$9:AH$504)+SUMIF(Data_TER_TWh!$A$9:$A$504,Data_TOT_TWh!$B2816&amp;"300_"&amp;Data_TOT_TWh!$E2816,Data_TER_TWh!AH$9:AH$504)+SUMIF(Data_RES_TWh!$A$9:$A$1496,Data_TOT_TWh!$B2816&amp;"400_"&amp;Data_TOT_TWh!$E2816,Data_RES_TWh!AH$9:AH$1496)</f>
        <v>0</v>
      </c>
      <c r="AJ2816" s="13"/>
      <c r="AL2816" s="9"/>
      <c r="AM2816" s="87"/>
      <c r="AN2816" s="87"/>
    </row>
    <row r="2817" spans="12:40">
      <c r="L2817" s="46"/>
      <c r="M2817" s="46"/>
      <c r="O2817" s="47"/>
      <c r="P2817" s="46"/>
      <c r="Q2817" s="46"/>
      <c r="R2817" s="37"/>
      <c r="S2817" s="13"/>
      <c r="U2817" s="13"/>
      <c r="W2817" s="13"/>
      <c r="X2817" s="13">
        <f>SUMIF(Data_IND_TWh!$A$9:$A$504,Data_TOT_TWh!$B2817&amp;"200_"&amp;Data_TOT_TWh!$E2817,Data_IND_TWh!X$9:X$504)+SUMIF(Data_TER_TWh!$A$9:$A$504,Data_TOT_TWh!$B2817&amp;"300_"&amp;Data_TOT_TWh!$E2817,Data_TER_TWh!X$9:X$504)+SUMIF(Data_RES_TWh!$A$9:$A$1496,Data_TOT_TWh!$B2817&amp;"400_"&amp;Data_TOT_TWh!$E2817,Data_RES_TWh!X$9:X$1496)</f>
        <v>0</v>
      </c>
      <c r="Y2817" s="13">
        <f>SUMIF(Data_IND_TWh!$A$9:$A$504,Data_TOT_TWh!$B2817&amp;"200_"&amp;Data_TOT_TWh!$E2817,Data_IND_TWh!Y$9:Y$504)+SUMIF(Data_TER_TWh!$A$9:$A$504,Data_TOT_TWh!$B2817&amp;"300_"&amp;Data_TOT_TWh!$E2817,Data_TER_TWh!Y$9:Y$504)+SUMIF(Data_RES_TWh!$A$9:$A$1496,Data_TOT_TWh!$B2817&amp;"400_"&amp;Data_TOT_TWh!$E2817,Data_RES_TWh!Y$9:Y$1496)</f>
        <v>0</v>
      </c>
      <c r="Z2817" s="13">
        <f>SUMIF(Data_IND_TWh!$A$9:$A$504,Data_TOT_TWh!$B2817&amp;"200_"&amp;Data_TOT_TWh!$E2817,Data_IND_TWh!Z$9:Z$504)+SUMIF(Data_TER_TWh!$A$9:$A$504,Data_TOT_TWh!$B2817&amp;"300_"&amp;Data_TOT_TWh!$E2817,Data_TER_TWh!Z$9:Z$504)+SUMIF(Data_RES_TWh!$A$9:$A$1496,Data_TOT_TWh!$B2817&amp;"400_"&amp;Data_TOT_TWh!$E2817,Data_RES_TWh!Z$9:Z$1496)</f>
        <v>0</v>
      </c>
      <c r="AA2817" s="46">
        <f>SUMIF(Data_IND_TWh!$A$9:$A$504,Data_TOT_TWh!$B2817&amp;"200_"&amp;Data_TOT_TWh!$E2817,Data_IND_TWh!AA$9:AA$504)+SUMIF(Data_TER_TWh!$A$9:$A$504,Data_TOT_TWh!$B2817&amp;"300_"&amp;Data_TOT_TWh!$E2817,Data_TER_TWh!AA$9:AA$504)+SUMIF(Data_RES_TWh!$A$9:$A$1496,Data_TOT_TWh!$B2817&amp;"400_"&amp;Data_TOT_TWh!$E2817,Data_RES_TWh!AA$9:AA$1496)</f>
        <v>0</v>
      </c>
      <c r="AC2817" s="13"/>
      <c r="AE2817" s="13"/>
      <c r="AF2817" s="13">
        <f>SUMIF(Data_IND_TWh!$A$9:$A$504,Data_TOT_TWh!$B2817&amp;"200_"&amp;Data_TOT_TWh!$E2817,Data_IND_TWh!AF$9:AF$504)+SUMIF(Data_TER_TWh!$A$9:$A$504,Data_TOT_TWh!$B2817&amp;"300_"&amp;Data_TOT_TWh!$E2817,Data_TER_TWh!AF$9:AF$504)+SUMIF(Data_RES_TWh!$A$9:$A$1496,Data_TOT_TWh!$B2817&amp;"400_"&amp;Data_TOT_TWh!$E2817,Data_RES_TWh!AF$9:AF$1496)</f>
        <v>0</v>
      </c>
      <c r="AG2817" s="13">
        <f>SUMIF(Data_IND_TWh!$A$9:$A$504,Data_TOT_TWh!$B2817&amp;"200_"&amp;Data_TOT_TWh!$E2817,Data_IND_TWh!AG$9:AG$504)+SUMIF(Data_TER_TWh!$A$9:$A$504,Data_TOT_TWh!$B2817&amp;"300_"&amp;Data_TOT_TWh!$E2817,Data_TER_TWh!AG$9:AG$504)+SUMIF(Data_RES_TWh!$A$9:$A$1496,Data_TOT_TWh!$B2817&amp;"400_"&amp;Data_TOT_TWh!$E2817,Data_RES_TWh!AG$9:AG$1496)</f>
        <v>0</v>
      </c>
      <c r="AH2817" s="46">
        <f>SUMIF(Data_IND_TWh!$A$9:$A$504,Data_TOT_TWh!$B2817&amp;"200_"&amp;Data_TOT_TWh!$E2817,Data_IND_TWh!AH$9:AH$504)+SUMIF(Data_TER_TWh!$A$9:$A$504,Data_TOT_TWh!$B2817&amp;"300_"&amp;Data_TOT_TWh!$E2817,Data_TER_TWh!AH$9:AH$504)+SUMIF(Data_RES_TWh!$A$9:$A$1496,Data_TOT_TWh!$B2817&amp;"400_"&amp;Data_TOT_TWh!$E2817,Data_RES_TWh!AH$9:AH$1496)</f>
        <v>0</v>
      </c>
      <c r="AJ2817" s="13"/>
      <c r="AL2817" s="9"/>
      <c r="AM2817" s="87"/>
      <c r="AN2817" s="87"/>
    </row>
    <row r="2818" spans="12:40">
      <c r="L2818" s="46"/>
      <c r="M2818" s="46"/>
      <c r="O2818" s="47"/>
      <c r="P2818" s="46"/>
      <c r="Q2818" s="46"/>
      <c r="R2818" s="37"/>
      <c r="S2818" s="13"/>
      <c r="U2818" s="13"/>
      <c r="W2818" s="13"/>
      <c r="X2818" s="13">
        <f>SUMIF(Data_IND_TWh!$A$9:$A$504,Data_TOT_TWh!$B2818&amp;"200_"&amp;Data_TOT_TWh!$E2818,Data_IND_TWh!X$9:X$504)+SUMIF(Data_TER_TWh!$A$9:$A$504,Data_TOT_TWh!$B2818&amp;"300_"&amp;Data_TOT_TWh!$E2818,Data_TER_TWh!X$9:X$504)+SUMIF(Data_RES_TWh!$A$9:$A$1496,Data_TOT_TWh!$B2818&amp;"400_"&amp;Data_TOT_TWh!$E2818,Data_RES_TWh!X$9:X$1496)</f>
        <v>0</v>
      </c>
      <c r="Y2818" s="13">
        <f>SUMIF(Data_IND_TWh!$A$9:$A$504,Data_TOT_TWh!$B2818&amp;"200_"&amp;Data_TOT_TWh!$E2818,Data_IND_TWh!Y$9:Y$504)+SUMIF(Data_TER_TWh!$A$9:$A$504,Data_TOT_TWh!$B2818&amp;"300_"&amp;Data_TOT_TWh!$E2818,Data_TER_TWh!Y$9:Y$504)+SUMIF(Data_RES_TWh!$A$9:$A$1496,Data_TOT_TWh!$B2818&amp;"400_"&amp;Data_TOT_TWh!$E2818,Data_RES_TWh!Y$9:Y$1496)</f>
        <v>0</v>
      </c>
      <c r="Z2818" s="13">
        <f>SUMIF(Data_IND_TWh!$A$9:$A$504,Data_TOT_TWh!$B2818&amp;"200_"&amp;Data_TOT_TWh!$E2818,Data_IND_TWh!Z$9:Z$504)+SUMIF(Data_TER_TWh!$A$9:$A$504,Data_TOT_TWh!$B2818&amp;"300_"&amp;Data_TOT_TWh!$E2818,Data_TER_TWh!Z$9:Z$504)+SUMIF(Data_RES_TWh!$A$9:$A$1496,Data_TOT_TWh!$B2818&amp;"400_"&amp;Data_TOT_TWh!$E2818,Data_RES_TWh!Z$9:Z$1496)</f>
        <v>0</v>
      </c>
      <c r="AA2818" s="46">
        <f>SUMIF(Data_IND_TWh!$A$9:$A$504,Data_TOT_TWh!$B2818&amp;"200_"&amp;Data_TOT_TWh!$E2818,Data_IND_TWh!AA$9:AA$504)+SUMIF(Data_TER_TWh!$A$9:$A$504,Data_TOT_TWh!$B2818&amp;"300_"&amp;Data_TOT_TWh!$E2818,Data_TER_TWh!AA$9:AA$504)+SUMIF(Data_RES_TWh!$A$9:$A$1496,Data_TOT_TWh!$B2818&amp;"400_"&amp;Data_TOT_TWh!$E2818,Data_RES_TWh!AA$9:AA$1496)</f>
        <v>0</v>
      </c>
      <c r="AC2818" s="13"/>
      <c r="AE2818" s="13"/>
      <c r="AF2818" s="13">
        <f>SUMIF(Data_IND_TWh!$A$9:$A$504,Data_TOT_TWh!$B2818&amp;"200_"&amp;Data_TOT_TWh!$E2818,Data_IND_TWh!AF$9:AF$504)+SUMIF(Data_TER_TWh!$A$9:$A$504,Data_TOT_TWh!$B2818&amp;"300_"&amp;Data_TOT_TWh!$E2818,Data_TER_TWh!AF$9:AF$504)+SUMIF(Data_RES_TWh!$A$9:$A$1496,Data_TOT_TWh!$B2818&amp;"400_"&amp;Data_TOT_TWh!$E2818,Data_RES_TWh!AF$9:AF$1496)</f>
        <v>0</v>
      </c>
      <c r="AG2818" s="13">
        <f>SUMIF(Data_IND_TWh!$A$9:$A$504,Data_TOT_TWh!$B2818&amp;"200_"&amp;Data_TOT_TWh!$E2818,Data_IND_TWh!AG$9:AG$504)+SUMIF(Data_TER_TWh!$A$9:$A$504,Data_TOT_TWh!$B2818&amp;"300_"&amp;Data_TOT_TWh!$E2818,Data_TER_TWh!AG$9:AG$504)+SUMIF(Data_RES_TWh!$A$9:$A$1496,Data_TOT_TWh!$B2818&amp;"400_"&amp;Data_TOT_TWh!$E2818,Data_RES_TWh!AG$9:AG$1496)</f>
        <v>0</v>
      </c>
      <c r="AH2818" s="46">
        <f>SUMIF(Data_IND_TWh!$A$9:$A$504,Data_TOT_TWh!$B2818&amp;"200_"&amp;Data_TOT_TWh!$E2818,Data_IND_TWh!AH$9:AH$504)+SUMIF(Data_TER_TWh!$A$9:$A$504,Data_TOT_TWh!$B2818&amp;"300_"&amp;Data_TOT_TWh!$E2818,Data_TER_TWh!AH$9:AH$504)+SUMIF(Data_RES_TWh!$A$9:$A$1496,Data_TOT_TWh!$B2818&amp;"400_"&amp;Data_TOT_TWh!$E2818,Data_RES_TWh!AH$9:AH$1496)</f>
        <v>0</v>
      </c>
      <c r="AJ2818" s="13"/>
      <c r="AL2818" s="9"/>
      <c r="AM2818" s="87"/>
      <c r="AN2818" s="87"/>
    </row>
    <row r="2819" spans="12:40">
      <c r="L2819" s="46"/>
      <c r="M2819" s="46"/>
      <c r="O2819" s="47"/>
      <c r="P2819" s="46"/>
      <c r="Q2819" s="46"/>
      <c r="R2819" s="37"/>
      <c r="S2819" s="13"/>
      <c r="U2819" s="13"/>
      <c r="W2819" s="13"/>
      <c r="X2819" s="13">
        <f>SUMIF(Data_IND_TWh!$A$9:$A$504,Data_TOT_TWh!$B2819&amp;"200_"&amp;Data_TOT_TWh!$E2819,Data_IND_TWh!X$9:X$504)+SUMIF(Data_TER_TWh!$A$9:$A$504,Data_TOT_TWh!$B2819&amp;"300_"&amp;Data_TOT_TWh!$E2819,Data_TER_TWh!X$9:X$504)+SUMIF(Data_RES_TWh!$A$9:$A$1496,Data_TOT_TWh!$B2819&amp;"400_"&amp;Data_TOT_TWh!$E2819,Data_RES_TWh!X$9:X$1496)</f>
        <v>0</v>
      </c>
      <c r="Y2819" s="13">
        <f>SUMIF(Data_IND_TWh!$A$9:$A$504,Data_TOT_TWh!$B2819&amp;"200_"&amp;Data_TOT_TWh!$E2819,Data_IND_TWh!Y$9:Y$504)+SUMIF(Data_TER_TWh!$A$9:$A$504,Data_TOT_TWh!$B2819&amp;"300_"&amp;Data_TOT_TWh!$E2819,Data_TER_TWh!Y$9:Y$504)+SUMIF(Data_RES_TWh!$A$9:$A$1496,Data_TOT_TWh!$B2819&amp;"400_"&amp;Data_TOT_TWh!$E2819,Data_RES_TWh!Y$9:Y$1496)</f>
        <v>0</v>
      </c>
      <c r="Z2819" s="13">
        <f>SUMIF(Data_IND_TWh!$A$9:$A$504,Data_TOT_TWh!$B2819&amp;"200_"&amp;Data_TOT_TWh!$E2819,Data_IND_TWh!Z$9:Z$504)+SUMIF(Data_TER_TWh!$A$9:$A$504,Data_TOT_TWh!$B2819&amp;"300_"&amp;Data_TOT_TWh!$E2819,Data_TER_TWh!Z$9:Z$504)+SUMIF(Data_RES_TWh!$A$9:$A$1496,Data_TOT_TWh!$B2819&amp;"400_"&amp;Data_TOT_TWh!$E2819,Data_RES_TWh!Z$9:Z$1496)</f>
        <v>0</v>
      </c>
      <c r="AA2819" s="46">
        <f>SUMIF(Data_IND_TWh!$A$9:$A$504,Data_TOT_TWh!$B2819&amp;"200_"&amp;Data_TOT_TWh!$E2819,Data_IND_TWh!AA$9:AA$504)+SUMIF(Data_TER_TWh!$A$9:$A$504,Data_TOT_TWh!$B2819&amp;"300_"&amp;Data_TOT_TWh!$E2819,Data_TER_TWh!AA$9:AA$504)+SUMIF(Data_RES_TWh!$A$9:$A$1496,Data_TOT_TWh!$B2819&amp;"400_"&amp;Data_TOT_TWh!$E2819,Data_RES_TWh!AA$9:AA$1496)</f>
        <v>0</v>
      </c>
      <c r="AC2819" s="13"/>
      <c r="AE2819" s="13"/>
      <c r="AF2819" s="13">
        <f>SUMIF(Data_IND_TWh!$A$9:$A$504,Data_TOT_TWh!$B2819&amp;"200_"&amp;Data_TOT_TWh!$E2819,Data_IND_TWh!AF$9:AF$504)+SUMIF(Data_TER_TWh!$A$9:$A$504,Data_TOT_TWh!$B2819&amp;"300_"&amp;Data_TOT_TWh!$E2819,Data_TER_TWh!AF$9:AF$504)+SUMIF(Data_RES_TWh!$A$9:$A$1496,Data_TOT_TWh!$B2819&amp;"400_"&amp;Data_TOT_TWh!$E2819,Data_RES_TWh!AF$9:AF$1496)</f>
        <v>0</v>
      </c>
      <c r="AG2819" s="13">
        <f>SUMIF(Data_IND_TWh!$A$9:$A$504,Data_TOT_TWh!$B2819&amp;"200_"&amp;Data_TOT_TWh!$E2819,Data_IND_TWh!AG$9:AG$504)+SUMIF(Data_TER_TWh!$A$9:$A$504,Data_TOT_TWh!$B2819&amp;"300_"&amp;Data_TOT_TWh!$E2819,Data_TER_TWh!AG$9:AG$504)+SUMIF(Data_RES_TWh!$A$9:$A$1496,Data_TOT_TWh!$B2819&amp;"400_"&amp;Data_TOT_TWh!$E2819,Data_RES_TWh!AG$9:AG$1496)</f>
        <v>0</v>
      </c>
      <c r="AH2819" s="46">
        <f>SUMIF(Data_IND_TWh!$A$9:$A$504,Data_TOT_TWh!$B2819&amp;"200_"&amp;Data_TOT_TWh!$E2819,Data_IND_TWh!AH$9:AH$504)+SUMIF(Data_TER_TWh!$A$9:$A$504,Data_TOT_TWh!$B2819&amp;"300_"&amp;Data_TOT_TWh!$E2819,Data_TER_TWh!AH$9:AH$504)+SUMIF(Data_RES_TWh!$A$9:$A$1496,Data_TOT_TWh!$B2819&amp;"400_"&amp;Data_TOT_TWh!$E2819,Data_RES_TWh!AH$9:AH$1496)</f>
        <v>0</v>
      </c>
      <c r="AJ2819" s="13"/>
      <c r="AL2819" s="9"/>
      <c r="AM2819" s="87"/>
      <c r="AN2819" s="87"/>
    </row>
    <row r="2820" spans="12:40">
      <c r="L2820" s="46"/>
      <c r="M2820" s="46"/>
      <c r="O2820" s="47"/>
      <c r="P2820" s="46"/>
      <c r="Q2820" s="46"/>
      <c r="R2820" s="37"/>
      <c r="S2820" s="13"/>
      <c r="U2820" s="13"/>
      <c r="W2820" s="13"/>
      <c r="X2820" s="13">
        <f>SUMIF(Data_IND_TWh!$A$9:$A$504,Data_TOT_TWh!$B2820&amp;"200_"&amp;Data_TOT_TWh!$E2820,Data_IND_TWh!X$9:X$504)+SUMIF(Data_TER_TWh!$A$9:$A$504,Data_TOT_TWh!$B2820&amp;"300_"&amp;Data_TOT_TWh!$E2820,Data_TER_TWh!X$9:X$504)+SUMIF(Data_RES_TWh!$A$9:$A$1496,Data_TOT_TWh!$B2820&amp;"400_"&amp;Data_TOT_TWh!$E2820,Data_RES_TWh!X$9:X$1496)</f>
        <v>0</v>
      </c>
      <c r="Y2820" s="13">
        <f>SUMIF(Data_IND_TWh!$A$9:$A$504,Data_TOT_TWh!$B2820&amp;"200_"&amp;Data_TOT_TWh!$E2820,Data_IND_TWh!Y$9:Y$504)+SUMIF(Data_TER_TWh!$A$9:$A$504,Data_TOT_TWh!$B2820&amp;"300_"&amp;Data_TOT_TWh!$E2820,Data_TER_TWh!Y$9:Y$504)+SUMIF(Data_RES_TWh!$A$9:$A$1496,Data_TOT_TWh!$B2820&amp;"400_"&amp;Data_TOT_TWh!$E2820,Data_RES_TWh!Y$9:Y$1496)</f>
        <v>0</v>
      </c>
      <c r="Z2820" s="13">
        <f>SUMIF(Data_IND_TWh!$A$9:$A$504,Data_TOT_TWh!$B2820&amp;"200_"&amp;Data_TOT_TWh!$E2820,Data_IND_TWh!Z$9:Z$504)+SUMIF(Data_TER_TWh!$A$9:$A$504,Data_TOT_TWh!$B2820&amp;"300_"&amp;Data_TOT_TWh!$E2820,Data_TER_TWh!Z$9:Z$504)+SUMIF(Data_RES_TWh!$A$9:$A$1496,Data_TOT_TWh!$B2820&amp;"400_"&amp;Data_TOT_TWh!$E2820,Data_RES_TWh!Z$9:Z$1496)</f>
        <v>0</v>
      </c>
      <c r="AA2820" s="46">
        <f>SUMIF(Data_IND_TWh!$A$9:$A$504,Data_TOT_TWh!$B2820&amp;"200_"&amp;Data_TOT_TWh!$E2820,Data_IND_TWh!AA$9:AA$504)+SUMIF(Data_TER_TWh!$A$9:$A$504,Data_TOT_TWh!$B2820&amp;"300_"&amp;Data_TOT_TWh!$E2820,Data_TER_TWh!AA$9:AA$504)+SUMIF(Data_RES_TWh!$A$9:$A$1496,Data_TOT_TWh!$B2820&amp;"400_"&amp;Data_TOT_TWh!$E2820,Data_RES_TWh!AA$9:AA$1496)</f>
        <v>0</v>
      </c>
      <c r="AC2820" s="13"/>
      <c r="AE2820" s="13"/>
      <c r="AF2820" s="13">
        <f>SUMIF(Data_IND_TWh!$A$9:$A$504,Data_TOT_TWh!$B2820&amp;"200_"&amp;Data_TOT_TWh!$E2820,Data_IND_TWh!AF$9:AF$504)+SUMIF(Data_TER_TWh!$A$9:$A$504,Data_TOT_TWh!$B2820&amp;"300_"&amp;Data_TOT_TWh!$E2820,Data_TER_TWh!AF$9:AF$504)+SUMIF(Data_RES_TWh!$A$9:$A$1496,Data_TOT_TWh!$B2820&amp;"400_"&amp;Data_TOT_TWh!$E2820,Data_RES_TWh!AF$9:AF$1496)</f>
        <v>0</v>
      </c>
      <c r="AG2820" s="13">
        <f>SUMIF(Data_IND_TWh!$A$9:$A$504,Data_TOT_TWh!$B2820&amp;"200_"&amp;Data_TOT_TWh!$E2820,Data_IND_TWh!AG$9:AG$504)+SUMIF(Data_TER_TWh!$A$9:$A$504,Data_TOT_TWh!$B2820&amp;"300_"&amp;Data_TOT_TWh!$E2820,Data_TER_TWh!AG$9:AG$504)+SUMIF(Data_RES_TWh!$A$9:$A$1496,Data_TOT_TWh!$B2820&amp;"400_"&amp;Data_TOT_TWh!$E2820,Data_RES_TWh!AG$9:AG$1496)</f>
        <v>0</v>
      </c>
      <c r="AH2820" s="46">
        <f>SUMIF(Data_IND_TWh!$A$9:$A$504,Data_TOT_TWh!$B2820&amp;"200_"&amp;Data_TOT_TWh!$E2820,Data_IND_TWh!AH$9:AH$504)+SUMIF(Data_TER_TWh!$A$9:$A$504,Data_TOT_TWh!$B2820&amp;"300_"&amp;Data_TOT_TWh!$E2820,Data_TER_TWh!AH$9:AH$504)+SUMIF(Data_RES_TWh!$A$9:$A$1496,Data_TOT_TWh!$B2820&amp;"400_"&amp;Data_TOT_TWh!$E2820,Data_RES_TWh!AH$9:AH$1496)</f>
        <v>0</v>
      </c>
      <c r="AJ2820" s="13"/>
      <c r="AL2820" s="9"/>
      <c r="AM2820" s="87"/>
      <c r="AN2820" s="87"/>
    </row>
    <row r="2821" spans="12:40">
      <c r="L2821" s="46"/>
      <c r="M2821" s="46"/>
      <c r="O2821" s="47"/>
      <c r="P2821" s="46"/>
      <c r="Q2821" s="46"/>
      <c r="R2821" s="37"/>
      <c r="S2821" s="13"/>
      <c r="U2821" s="13"/>
      <c r="W2821" s="13"/>
      <c r="X2821" s="13">
        <f>SUMIF(Data_IND_TWh!$A$9:$A$504,Data_TOT_TWh!$B2821&amp;"200_"&amp;Data_TOT_TWh!$E2821,Data_IND_TWh!X$9:X$504)+SUMIF(Data_TER_TWh!$A$9:$A$504,Data_TOT_TWh!$B2821&amp;"300_"&amp;Data_TOT_TWh!$E2821,Data_TER_TWh!X$9:X$504)+SUMIF(Data_RES_TWh!$A$9:$A$1496,Data_TOT_TWh!$B2821&amp;"400_"&amp;Data_TOT_TWh!$E2821,Data_RES_TWh!X$9:X$1496)</f>
        <v>0</v>
      </c>
      <c r="Y2821" s="13">
        <f>SUMIF(Data_IND_TWh!$A$9:$A$504,Data_TOT_TWh!$B2821&amp;"200_"&amp;Data_TOT_TWh!$E2821,Data_IND_TWh!Y$9:Y$504)+SUMIF(Data_TER_TWh!$A$9:$A$504,Data_TOT_TWh!$B2821&amp;"300_"&amp;Data_TOT_TWh!$E2821,Data_TER_TWh!Y$9:Y$504)+SUMIF(Data_RES_TWh!$A$9:$A$1496,Data_TOT_TWh!$B2821&amp;"400_"&amp;Data_TOT_TWh!$E2821,Data_RES_TWh!Y$9:Y$1496)</f>
        <v>0</v>
      </c>
      <c r="Z2821" s="13">
        <f>SUMIF(Data_IND_TWh!$A$9:$A$504,Data_TOT_TWh!$B2821&amp;"200_"&amp;Data_TOT_TWh!$E2821,Data_IND_TWh!Z$9:Z$504)+SUMIF(Data_TER_TWh!$A$9:$A$504,Data_TOT_TWh!$B2821&amp;"300_"&amp;Data_TOT_TWh!$E2821,Data_TER_TWh!Z$9:Z$504)+SUMIF(Data_RES_TWh!$A$9:$A$1496,Data_TOT_TWh!$B2821&amp;"400_"&amp;Data_TOT_TWh!$E2821,Data_RES_TWh!Z$9:Z$1496)</f>
        <v>0</v>
      </c>
      <c r="AA2821" s="46">
        <f>SUMIF(Data_IND_TWh!$A$9:$A$504,Data_TOT_TWh!$B2821&amp;"200_"&amp;Data_TOT_TWh!$E2821,Data_IND_TWh!AA$9:AA$504)+SUMIF(Data_TER_TWh!$A$9:$A$504,Data_TOT_TWh!$B2821&amp;"300_"&amp;Data_TOT_TWh!$E2821,Data_TER_TWh!AA$9:AA$504)+SUMIF(Data_RES_TWh!$A$9:$A$1496,Data_TOT_TWh!$B2821&amp;"400_"&amp;Data_TOT_TWh!$E2821,Data_RES_TWh!AA$9:AA$1496)</f>
        <v>0</v>
      </c>
      <c r="AC2821" s="13"/>
      <c r="AE2821" s="13"/>
      <c r="AF2821" s="13">
        <f>SUMIF(Data_IND_TWh!$A$9:$A$504,Data_TOT_TWh!$B2821&amp;"200_"&amp;Data_TOT_TWh!$E2821,Data_IND_TWh!AF$9:AF$504)+SUMIF(Data_TER_TWh!$A$9:$A$504,Data_TOT_TWh!$B2821&amp;"300_"&amp;Data_TOT_TWh!$E2821,Data_TER_TWh!AF$9:AF$504)+SUMIF(Data_RES_TWh!$A$9:$A$1496,Data_TOT_TWh!$B2821&amp;"400_"&amp;Data_TOT_TWh!$E2821,Data_RES_TWh!AF$9:AF$1496)</f>
        <v>0</v>
      </c>
      <c r="AG2821" s="13">
        <f>SUMIF(Data_IND_TWh!$A$9:$A$504,Data_TOT_TWh!$B2821&amp;"200_"&amp;Data_TOT_TWh!$E2821,Data_IND_TWh!AG$9:AG$504)+SUMIF(Data_TER_TWh!$A$9:$A$504,Data_TOT_TWh!$B2821&amp;"300_"&amp;Data_TOT_TWh!$E2821,Data_TER_TWh!AG$9:AG$504)+SUMIF(Data_RES_TWh!$A$9:$A$1496,Data_TOT_TWh!$B2821&amp;"400_"&amp;Data_TOT_TWh!$E2821,Data_RES_TWh!AG$9:AG$1496)</f>
        <v>0</v>
      </c>
      <c r="AH2821" s="46">
        <f>SUMIF(Data_IND_TWh!$A$9:$A$504,Data_TOT_TWh!$B2821&amp;"200_"&amp;Data_TOT_TWh!$E2821,Data_IND_TWh!AH$9:AH$504)+SUMIF(Data_TER_TWh!$A$9:$A$504,Data_TOT_TWh!$B2821&amp;"300_"&amp;Data_TOT_TWh!$E2821,Data_TER_TWh!AH$9:AH$504)+SUMIF(Data_RES_TWh!$A$9:$A$1496,Data_TOT_TWh!$B2821&amp;"400_"&amp;Data_TOT_TWh!$E2821,Data_RES_TWh!AH$9:AH$1496)</f>
        <v>0</v>
      </c>
      <c r="AJ2821" s="13"/>
      <c r="AL2821" s="9"/>
      <c r="AM2821" s="87"/>
      <c r="AN2821" s="87"/>
    </row>
    <row r="2822" spans="12:40">
      <c r="L2822" s="46"/>
      <c r="M2822" s="46"/>
      <c r="O2822" s="47"/>
      <c r="P2822" s="46"/>
      <c r="Q2822" s="46"/>
      <c r="R2822" s="37"/>
      <c r="S2822" s="13"/>
      <c r="U2822" s="13"/>
      <c r="W2822" s="13"/>
      <c r="X2822" s="13">
        <f>SUMIF(Data_IND_TWh!$A$9:$A$504,Data_TOT_TWh!$B2822&amp;"200_"&amp;Data_TOT_TWh!$E2822,Data_IND_TWh!X$9:X$504)+SUMIF(Data_TER_TWh!$A$9:$A$504,Data_TOT_TWh!$B2822&amp;"300_"&amp;Data_TOT_TWh!$E2822,Data_TER_TWh!X$9:X$504)+SUMIF(Data_RES_TWh!$A$9:$A$1496,Data_TOT_TWh!$B2822&amp;"400_"&amp;Data_TOT_TWh!$E2822,Data_RES_TWh!X$9:X$1496)</f>
        <v>0</v>
      </c>
      <c r="Y2822" s="13">
        <f>SUMIF(Data_IND_TWh!$A$9:$A$504,Data_TOT_TWh!$B2822&amp;"200_"&amp;Data_TOT_TWh!$E2822,Data_IND_TWh!Y$9:Y$504)+SUMIF(Data_TER_TWh!$A$9:$A$504,Data_TOT_TWh!$B2822&amp;"300_"&amp;Data_TOT_TWh!$E2822,Data_TER_TWh!Y$9:Y$504)+SUMIF(Data_RES_TWh!$A$9:$A$1496,Data_TOT_TWh!$B2822&amp;"400_"&amp;Data_TOT_TWh!$E2822,Data_RES_TWh!Y$9:Y$1496)</f>
        <v>0</v>
      </c>
      <c r="Z2822" s="13">
        <f>SUMIF(Data_IND_TWh!$A$9:$A$504,Data_TOT_TWh!$B2822&amp;"200_"&amp;Data_TOT_TWh!$E2822,Data_IND_TWh!Z$9:Z$504)+SUMIF(Data_TER_TWh!$A$9:$A$504,Data_TOT_TWh!$B2822&amp;"300_"&amp;Data_TOT_TWh!$E2822,Data_TER_TWh!Z$9:Z$504)+SUMIF(Data_RES_TWh!$A$9:$A$1496,Data_TOT_TWh!$B2822&amp;"400_"&amp;Data_TOT_TWh!$E2822,Data_RES_TWh!Z$9:Z$1496)</f>
        <v>0</v>
      </c>
      <c r="AA2822" s="46">
        <f>SUMIF(Data_IND_TWh!$A$9:$A$504,Data_TOT_TWh!$B2822&amp;"200_"&amp;Data_TOT_TWh!$E2822,Data_IND_TWh!AA$9:AA$504)+SUMIF(Data_TER_TWh!$A$9:$A$504,Data_TOT_TWh!$B2822&amp;"300_"&amp;Data_TOT_TWh!$E2822,Data_TER_TWh!AA$9:AA$504)+SUMIF(Data_RES_TWh!$A$9:$A$1496,Data_TOT_TWh!$B2822&amp;"400_"&amp;Data_TOT_TWh!$E2822,Data_RES_TWh!AA$9:AA$1496)</f>
        <v>0</v>
      </c>
      <c r="AC2822" s="13"/>
      <c r="AE2822" s="13"/>
      <c r="AF2822" s="13">
        <f>SUMIF(Data_IND_TWh!$A$9:$A$504,Data_TOT_TWh!$B2822&amp;"200_"&amp;Data_TOT_TWh!$E2822,Data_IND_TWh!AF$9:AF$504)+SUMIF(Data_TER_TWh!$A$9:$A$504,Data_TOT_TWh!$B2822&amp;"300_"&amp;Data_TOT_TWh!$E2822,Data_TER_TWh!AF$9:AF$504)+SUMIF(Data_RES_TWh!$A$9:$A$1496,Data_TOT_TWh!$B2822&amp;"400_"&amp;Data_TOT_TWh!$E2822,Data_RES_TWh!AF$9:AF$1496)</f>
        <v>0</v>
      </c>
      <c r="AG2822" s="13">
        <f>SUMIF(Data_IND_TWh!$A$9:$A$504,Data_TOT_TWh!$B2822&amp;"200_"&amp;Data_TOT_TWh!$E2822,Data_IND_TWh!AG$9:AG$504)+SUMIF(Data_TER_TWh!$A$9:$A$504,Data_TOT_TWh!$B2822&amp;"300_"&amp;Data_TOT_TWh!$E2822,Data_TER_TWh!AG$9:AG$504)+SUMIF(Data_RES_TWh!$A$9:$A$1496,Data_TOT_TWh!$B2822&amp;"400_"&amp;Data_TOT_TWh!$E2822,Data_RES_TWh!AG$9:AG$1496)</f>
        <v>0</v>
      </c>
      <c r="AH2822" s="46">
        <f>SUMIF(Data_IND_TWh!$A$9:$A$504,Data_TOT_TWh!$B2822&amp;"200_"&amp;Data_TOT_TWh!$E2822,Data_IND_TWh!AH$9:AH$504)+SUMIF(Data_TER_TWh!$A$9:$A$504,Data_TOT_TWh!$B2822&amp;"300_"&amp;Data_TOT_TWh!$E2822,Data_TER_TWh!AH$9:AH$504)+SUMIF(Data_RES_TWh!$A$9:$A$1496,Data_TOT_TWh!$B2822&amp;"400_"&amp;Data_TOT_TWh!$E2822,Data_RES_TWh!AH$9:AH$1496)</f>
        <v>0</v>
      </c>
      <c r="AJ2822" s="13"/>
      <c r="AL2822" s="9"/>
      <c r="AM2822" s="87"/>
      <c r="AN2822" s="87"/>
    </row>
    <row r="2823" spans="12:40">
      <c r="L2823" s="46"/>
      <c r="M2823" s="46"/>
      <c r="O2823" s="47"/>
      <c r="P2823" s="46"/>
      <c r="Q2823" s="46"/>
      <c r="R2823" s="37"/>
      <c r="S2823" s="13"/>
      <c r="U2823" s="13"/>
      <c r="W2823" s="13"/>
      <c r="X2823" s="13">
        <f>SUMIF(Data_IND_TWh!$A$9:$A$504,Data_TOT_TWh!$B2823&amp;"200_"&amp;Data_TOT_TWh!$E2823,Data_IND_TWh!X$9:X$504)+SUMIF(Data_TER_TWh!$A$9:$A$504,Data_TOT_TWh!$B2823&amp;"300_"&amp;Data_TOT_TWh!$E2823,Data_TER_TWh!X$9:X$504)+SUMIF(Data_RES_TWh!$A$9:$A$1496,Data_TOT_TWh!$B2823&amp;"400_"&amp;Data_TOT_TWh!$E2823,Data_RES_TWh!X$9:X$1496)</f>
        <v>0</v>
      </c>
      <c r="Y2823" s="13">
        <f>SUMIF(Data_IND_TWh!$A$9:$A$504,Data_TOT_TWh!$B2823&amp;"200_"&amp;Data_TOT_TWh!$E2823,Data_IND_TWh!Y$9:Y$504)+SUMIF(Data_TER_TWh!$A$9:$A$504,Data_TOT_TWh!$B2823&amp;"300_"&amp;Data_TOT_TWh!$E2823,Data_TER_TWh!Y$9:Y$504)+SUMIF(Data_RES_TWh!$A$9:$A$1496,Data_TOT_TWh!$B2823&amp;"400_"&amp;Data_TOT_TWh!$E2823,Data_RES_TWh!Y$9:Y$1496)</f>
        <v>0</v>
      </c>
      <c r="Z2823" s="13">
        <f>SUMIF(Data_IND_TWh!$A$9:$A$504,Data_TOT_TWh!$B2823&amp;"200_"&amp;Data_TOT_TWh!$E2823,Data_IND_TWh!Z$9:Z$504)+SUMIF(Data_TER_TWh!$A$9:$A$504,Data_TOT_TWh!$B2823&amp;"300_"&amp;Data_TOT_TWh!$E2823,Data_TER_TWh!Z$9:Z$504)+SUMIF(Data_RES_TWh!$A$9:$A$1496,Data_TOT_TWh!$B2823&amp;"400_"&amp;Data_TOT_TWh!$E2823,Data_RES_TWh!Z$9:Z$1496)</f>
        <v>0</v>
      </c>
      <c r="AA2823" s="46">
        <f>SUMIF(Data_IND_TWh!$A$9:$A$504,Data_TOT_TWh!$B2823&amp;"200_"&amp;Data_TOT_TWh!$E2823,Data_IND_TWh!AA$9:AA$504)+SUMIF(Data_TER_TWh!$A$9:$A$504,Data_TOT_TWh!$B2823&amp;"300_"&amp;Data_TOT_TWh!$E2823,Data_TER_TWh!AA$9:AA$504)+SUMIF(Data_RES_TWh!$A$9:$A$1496,Data_TOT_TWh!$B2823&amp;"400_"&amp;Data_TOT_TWh!$E2823,Data_RES_TWh!AA$9:AA$1496)</f>
        <v>0</v>
      </c>
      <c r="AC2823" s="13"/>
      <c r="AE2823" s="13"/>
      <c r="AF2823" s="13">
        <f>SUMIF(Data_IND_TWh!$A$9:$A$504,Data_TOT_TWh!$B2823&amp;"200_"&amp;Data_TOT_TWh!$E2823,Data_IND_TWh!AF$9:AF$504)+SUMIF(Data_TER_TWh!$A$9:$A$504,Data_TOT_TWh!$B2823&amp;"300_"&amp;Data_TOT_TWh!$E2823,Data_TER_TWh!AF$9:AF$504)+SUMIF(Data_RES_TWh!$A$9:$A$1496,Data_TOT_TWh!$B2823&amp;"400_"&amp;Data_TOT_TWh!$E2823,Data_RES_TWh!AF$9:AF$1496)</f>
        <v>0</v>
      </c>
      <c r="AG2823" s="13">
        <f>SUMIF(Data_IND_TWh!$A$9:$A$504,Data_TOT_TWh!$B2823&amp;"200_"&amp;Data_TOT_TWh!$E2823,Data_IND_TWh!AG$9:AG$504)+SUMIF(Data_TER_TWh!$A$9:$A$504,Data_TOT_TWh!$B2823&amp;"300_"&amp;Data_TOT_TWh!$E2823,Data_TER_TWh!AG$9:AG$504)+SUMIF(Data_RES_TWh!$A$9:$A$1496,Data_TOT_TWh!$B2823&amp;"400_"&amp;Data_TOT_TWh!$E2823,Data_RES_TWh!AG$9:AG$1496)</f>
        <v>0</v>
      </c>
      <c r="AH2823" s="46">
        <f>SUMIF(Data_IND_TWh!$A$9:$A$504,Data_TOT_TWh!$B2823&amp;"200_"&amp;Data_TOT_TWh!$E2823,Data_IND_TWh!AH$9:AH$504)+SUMIF(Data_TER_TWh!$A$9:$A$504,Data_TOT_TWh!$B2823&amp;"300_"&amp;Data_TOT_TWh!$E2823,Data_TER_TWh!AH$9:AH$504)+SUMIF(Data_RES_TWh!$A$9:$A$1496,Data_TOT_TWh!$B2823&amp;"400_"&amp;Data_TOT_TWh!$E2823,Data_RES_TWh!AH$9:AH$1496)</f>
        <v>0</v>
      </c>
      <c r="AJ2823" s="13"/>
      <c r="AL2823" s="9"/>
      <c r="AM2823" s="87"/>
      <c r="AN2823" s="87"/>
    </row>
    <row r="2824" spans="12:40">
      <c r="L2824" s="46"/>
      <c r="M2824" s="46"/>
      <c r="O2824" s="47"/>
      <c r="P2824" s="46"/>
      <c r="Q2824" s="46"/>
      <c r="R2824" s="37"/>
      <c r="S2824" s="13"/>
      <c r="U2824" s="13"/>
      <c r="W2824" s="13"/>
      <c r="X2824" s="13">
        <f>SUMIF(Data_IND_TWh!$A$9:$A$504,Data_TOT_TWh!$B2824&amp;"200_"&amp;Data_TOT_TWh!$E2824,Data_IND_TWh!X$9:X$504)+SUMIF(Data_TER_TWh!$A$9:$A$504,Data_TOT_TWh!$B2824&amp;"300_"&amp;Data_TOT_TWh!$E2824,Data_TER_TWh!X$9:X$504)+SUMIF(Data_RES_TWh!$A$9:$A$1496,Data_TOT_TWh!$B2824&amp;"400_"&amp;Data_TOT_TWh!$E2824,Data_RES_TWh!X$9:X$1496)</f>
        <v>0</v>
      </c>
      <c r="Y2824" s="13">
        <f>SUMIF(Data_IND_TWh!$A$9:$A$504,Data_TOT_TWh!$B2824&amp;"200_"&amp;Data_TOT_TWh!$E2824,Data_IND_TWh!Y$9:Y$504)+SUMIF(Data_TER_TWh!$A$9:$A$504,Data_TOT_TWh!$B2824&amp;"300_"&amp;Data_TOT_TWh!$E2824,Data_TER_TWh!Y$9:Y$504)+SUMIF(Data_RES_TWh!$A$9:$A$1496,Data_TOT_TWh!$B2824&amp;"400_"&amp;Data_TOT_TWh!$E2824,Data_RES_TWh!Y$9:Y$1496)</f>
        <v>0</v>
      </c>
      <c r="Z2824" s="13">
        <f>SUMIF(Data_IND_TWh!$A$9:$A$504,Data_TOT_TWh!$B2824&amp;"200_"&amp;Data_TOT_TWh!$E2824,Data_IND_TWh!Z$9:Z$504)+SUMIF(Data_TER_TWh!$A$9:$A$504,Data_TOT_TWh!$B2824&amp;"300_"&amp;Data_TOT_TWh!$E2824,Data_TER_TWh!Z$9:Z$504)+SUMIF(Data_RES_TWh!$A$9:$A$1496,Data_TOT_TWh!$B2824&amp;"400_"&amp;Data_TOT_TWh!$E2824,Data_RES_TWh!Z$9:Z$1496)</f>
        <v>0</v>
      </c>
      <c r="AA2824" s="46">
        <f>SUMIF(Data_IND_TWh!$A$9:$A$504,Data_TOT_TWh!$B2824&amp;"200_"&amp;Data_TOT_TWh!$E2824,Data_IND_TWh!AA$9:AA$504)+SUMIF(Data_TER_TWh!$A$9:$A$504,Data_TOT_TWh!$B2824&amp;"300_"&amp;Data_TOT_TWh!$E2824,Data_TER_TWh!AA$9:AA$504)+SUMIF(Data_RES_TWh!$A$9:$A$1496,Data_TOT_TWh!$B2824&amp;"400_"&amp;Data_TOT_TWh!$E2824,Data_RES_TWh!AA$9:AA$1496)</f>
        <v>0</v>
      </c>
      <c r="AC2824" s="13"/>
      <c r="AE2824" s="13"/>
      <c r="AF2824" s="13">
        <f>SUMIF(Data_IND_TWh!$A$9:$A$504,Data_TOT_TWh!$B2824&amp;"200_"&amp;Data_TOT_TWh!$E2824,Data_IND_TWh!AF$9:AF$504)+SUMIF(Data_TER_TWh!$A$9:$A$504,Data_TOT_TWh!$B2824&amp;"300_"&amp;Data_TOT_TWh!$E2824,Data_TER_TWh!AF$9:AF$504)+SUMIF(Data_RES_TWh!$A$9:$A$1496,Data_TOT_TWh!$B2824&amp;"400_"&amp;Data_TOT_TWh!$E2824,Data_RES_TWh!AF$9:AF$1496)</f>
        <v>0</v>
      </c>
      <c r="AG2824" s="13">
        <f>SUMIF(Data_IND_TWh!$A$9:$A$504,Data_TOT_TWh!$B2824&amp;"200_"&amp;Data_TOT_TWh!$E2824,Data_IND_TWh!AG$9:AG$504)+SUMIF(Data_TER_TWh!$A$9:$A$504,Data_TOT_TWh!$B2824&amp;"300_"&amp;Data_TOT_TWh!$E2824,Data_TER_TWh!AG$9:AG$504)+SUMIF(Data_RES_TWh!$A$9:$A$1496,Data_TOT_TWh!$B2824&amp;"400_"&amp;Data_TOT_TWh!$E2824,Data_RES_TWh!AG$9:AG$1496)</f>
        <v>0</v>
      </c>
      <c r="AH2824" s="46">
        <f>SUMIF(Data_IND_TWh!$A$9:$A$504,Data_TOT_TWh!$B2824&amp;"200_"&amp;Data_TOT_TWh!$E2824,Data_IND_TWh!AH$9:AH$504)+SUMIF(Data_TER_TWh!$A$9:$A$504,Data_TOT_TWh!$B2824&amp;"300_"&amp;Data_TOT_TWh!$E2824,Data_TER_TWh!AH$9:AH$504)+SUMIF(Data_RES_TWh!$A$9:$A$1496,Data_TOT_TWh!$B2824&amp;"400_"&amp;Data_TOT_TWh!$E2824,Data_RES_TWh!AH$9:AH$1496)</f>
        <v>0</v>
      </c>
      <c r="AJ2824" s="13"/>
      <c r="AL2824" s="9"/>
      <c r="AM2824" s="87"/>
      <c r="AN2824" s="87"/>
    </row>
    <row r="2825" spans="12:40">
      <c r="L2825" s="46"/>
      <c r="M2825" s="46"/>
      <c r="O2825" s="47"/>
      <c r="P2825" s="46"/>
      <c r="Q2825" s="46"/>
      <c r="R2825" s="37"/>
      <c r="S2825" s="13"/>
      <c r="U2825" s="13"/>
      <c r="W2825" s="13"/>
      <c r="X2825" s="13">
        <f>SUMIF(Data_IND_TWh!$A$9:$A$504,Data_TOT_TWh!$B2825&amp;"200_"&amp;Data_TOT_TWh!$E2825,Data_IND_TWh!X$9:X$504)+SUMIF(Data_TER_TWh!$A$9:$A$504,Data_TOT_TWh!$B2825&amp;"300_"&amp;Data_TOT_TWh!$E2825,Data_TER_TWh!X$9:X$504)+SUMIF(Data_RES_TWh!$A$9:$A$1496,Data_TOT_TWh!$B2825&amp;"400_"&amp;Data_TOT_TWh!$E2825,Data_RES_TWh!X$9:X$1496)</f>
        <v>0</v>
      </c>
      <c r="Y2825" s="13">
        <f>SUMIF(Data_IND_TWh!$A$9:$A$504,Data_TOT_TWh!$B2825&amp;"200_"&amp;Data_TOT_TWh!$E2825,Data_IND_TWh!Y$9:Y$504)+SUMIF(Data_TER_TWh!$A$9:$A$504,Data_TOT_TWh!$B2825&amp;"300_"&amp;Data_TOT_TWh!$E2825,Data_TER_TWh!Y$9:Y$504)+SUMIF(Data_RES_TWh!$A$9:$A$1496,Data_TOT_TWh!$B2825&amp;"400_"&amp;Data_TOT_TWh!$E2825,Data_RES_TWh!Y$9:Y$1496)</f>
        <v>0</v>
      </c>
      <c r="Z2825" s="13">
        <f>SUMIF(Data_IND_TWh!$A$9:$A$504,Data_TOT_TWh!$B2825&amp;"200_"&amp;Data_TOT_TWh!$E2825,Data_IND_TWh!Z$9:Z$504)+SUMIF(Data_TER_TWh!$A$9:$A$504,Data_TOT_TWh!$B2825&amp;"300_"&amp;Data_TOT_TWh!$E2825,Data_TER_TWh!Z$9:Z$504)+SUMIF(Data_RES_TWh!$A$9:$A$1496,Data_TOT_TWh!$B2825&amp;"400_"&amp;Data_TOT_TWh!$E2825,Data_RES_TWh!Z$9:Z$1496)</f>
        <v>0</v>
      </c>
      <c r="AA2825" s="46">
        <f>SUMIF(Data_IND_TWh!$A$9:$A$504,Data_TOT_TWh!$B2825&amp;"200_"&amp;Data_TOT_TWh!$E2825,Data_IND_TWh!AA$9:AA$504)+SUMIF(Data_TER_TWh!$A$9:$A$504,Data_TOT_TWh!$B2825&amp;"300_"&amp;Data_TOT_TWh!$E2825,Data_TER_TWh!AA$9:AA$504)+SUMIF(Data_RES_TWh!$A$9:$A$1496,Data_TOT_TWh!$B2825&amp;"400_"&amp;Data_TOT_TWh!$E2825,Data_RES_TWh!AA$9:AA$1496)</f>
        <v>0</v>
      </c>
      <c r="AC2825" s="13"/>
      <c r="AE2825" s="13"/>
      <c r="AF2825" s="13">
        <f>SUMIF(Data_IND_TWh!$A$9:$A$504,Data_TOT_TWh!$B2825&amp;"200_"&amp;Data_TOT_TWh!$E2825,Data_IND_TWh!AF$9:AF$504)+SUMIF(Data_TER_TWh!$A$9:$A$504,Data_TOT_TWh!$B2825&amp;"300_"&amp;Data_TOT_TWh!$E2825,Data_TER_TWh!AF$9:AF$504)+SUMIF(Data_RES_TWh!$A$9:$A$1496,Data_TOT_TWh!$B2825&amp;"400_"&amp;Data_TOT_TWh!$E2825,Data_RES_TWh!AF$9:AF$1496)</f>
        <v>0</v>
      </c>
      <c r="AG2825" s="13">
        <f>SUMIF(Data_IND_TWh!$A$9:$A$504,Data_TOT_TWh!$B2825&amp;"200_"&amp;Data_TOT_TWh!$E2825,Data_IND_TWh!AG$9:AG$504)+SUMIF(Data_TER_TWh!$A$9:$A$504,Data_TOT_TWh!$B2825&amp;"300_"&amp;Data_TOT_TWh!$E2825,Data_TER_TWh!AG$9:AG$504)+SUMIF(Data_RES_TWh!$A$9:$A$1496,Data_TOT_TWh!$B2825&amp;"400_"&amp;Data_TOT_TWh!$E2825,Data_RES_TWh!AG$9:AG$1496)</f>
        <v>0</v>
      </c>
      <c r="AH2825" s="46">
        <f>SUMIF(Data_IND_TWh!$A$9:$A$504,Data_TOT_TWh!$B2825&amp;"200_"&amp;Data_TOT_TWh!$E2825,Data_IND_TWh!AH$9:AH$504)+SUMIF(Data_TER_TWh!$A$9:$A$504,Data_TOT_TWh!$B2825&amp;"300_"&amp;Data_TOT_TWh!$E2825,Data_TER_TWh!AH$9:AH$504)+SUMIF(Data_RES_TWh!$A$9:$A$1496,Data_TOT_TWh!$B2825&amp;"400_"&amp;Data_TOT_TWh!$E2825,Data_RES_TWh!AH$9:AH$1496)</f>
        <v>0</v>
      </c>
      <c r="AJ2825" s="13"/>
      <c r="AL2825" s="9"/>
      <c r="AM2825" s="87"/>
      <c r="AN2825" s="87"/>
    </row>
    <row r="2826" spans="12:40">
      <c r="L2826" s="46"/>
      <c r="M2826" s="46"/>
      <c r="O2826" s="47"/>
      <c r="P2826" s="46"/>
      <c r="Q2826" s="46"/>
      <c r="R2826" s="37"/>
      <c r="S2826" s="13"/>
      <c r="U2826" s="13"/>
      <c r="W2826" s="13"/>
      <c r="X2826" s="13">
        <f>SUMIF(Data_IND_TWh!$A$9:$A$504,Data_TOT_TWh!$B2826&amp;"200_"&amp;Data_TOT_TWh!$E2826,Data_IND_TWh!X$9:X$504)+SUMIF(Data_TER_TWh!$A$9:$A$504,Data_TOT_TWh!$B2826&amp;"300_"&amp;Data_TOT_TWh!$E2826,Data_TER_TWh!X$9:X$504)+SUMIF(Data_RES_TWh!$A$9:$A$1496,Data_TOT_TWh!$B2826&amp;"400_"&amp;Data_TOT_TWh!$E2826,Data_RES_TWh!X$9:X$1496)</f>
        <v>0</v>
      </c>
      <c r="Y2826" s="13">
        <f>SUMIF(Data_IND_TWh!$A$9:$A$504,Data_TOT_TWh!$B2826&amp;"200_"&amp;Data_TOT_TWh!$E2826,Data_IND_TWh!Y$9:Y$504)+SUMIF(Data_TER_TWh!$A$9:$A$504,Data_TOT_TWh!$B2826&amp;"300_"&amp;Data_TOT_TWh!$E2826,Data_TER_TWh!Y$9:Y$504)+SUMIF(Data_RES_TWh!$A$9:$A$1496,Data_TOT_TWh!$B2826&amp;"400_"&amp;Data_TOT_TWh!$E2826,Data_RES_TWh!Y$9:Y$1496)</f>
        <v>0</v>
      </c>
      <c r="Z2826" s="13">
        <f>SUMIF(Data_IND_TWh!$A$9:$A$504,Data_TOT_TWh!$B2826&amp;"200_"&amp;Data_TOT_TWh!$E2826,Data_IND_TWh!Z$9:Z$504)+SUMIF(Data_TER_TWh!$A$9:$A$504,Data_TOT_TWh!$B2826&amp;"300_"&amp;Data_TOT_TWh!$E2826,Data_TER_TWh!Z$9:Z$504)+SUMIF(Data_RES_TWh!$A$9:$A$1496,Data_TOT_TWh!$B2826&amp;"400_"&amp;Data_TOT_TWh!$E2826,Data_RES_TWh!Z$9:Z$1496)</f>
        <v>0</v>
      </c>
      <c r="AA2826" s="46">
        <f>SUMIF(Data_IND_TWh!$A$9:$A$504,Data_TOT_TWh!$B2826&amp;"200_"&amp;Data_TOT_TWh!$E2826,Data_IND_TWh!AA$9:AA$504)+SUMIF(Data_TER_TWh!$A$9:$A$504,Data_TOT_TWh!$B2826&amp;"300_"&amp;Data_TOT_TWh!$E2826,Data_TER_TWh!AA$9:AA$504)+SUMIF(Data_RES_TWh!$A$9:$A$1496,Data_TOT_TWh!$B2826&amp;"400_"&amp;Data_TOT_TWh!$E2826,Data_RES_TWh!AA$9:AA$1496)</f>
        <v>0</v>
      </c>
      <c r="AC2826" s="13"/>
      <c r="AE2826" s="13"/>
      <c r="AF2826" s="13">
        <f>SUMIF(Data_IND_TWh!$A$9:$A$504,Data_TOT_TWh!$B2826&amp;"200_"&amp;Data_TOT_TWh!$E2826,Data_IND_TWh!AF$9:AF$504)+SUMIF(Data_TER_TWh!$A$9:$A$504,Data_TOT_TWh!$B2826&amp;"300_"&amp;Data_TOT_TWh!$E2826,Data_TER_TWh!AF$9:AF$504)+SUMIF(Data_RES_TWh!$A$9:$A$1496,Data_TOT_TWh!$B2826&amp;"400_"&amp;Data_TOT_TWh!$E2826,Data_RES_TWh!AF$9:AF$1496)</f>
        <v>0</v>
      </c>
      <c r="AG2826" s="13">
        <f>SUMIF(Data_IND_TWh!$A$9:$A$504,Data_TOT_TWh!$B2826&amp;"200_"&amp;Data_TOT_TWh!$E2826,Data_IND_TWh!AG$9:AG$504)+SUMIF(Data_TER_TWh!$A$9:$A$504,Data_TOT_TWh!$B2826&amp;"300_"&amp;Data_TOT_TWh!$E2826,Data_TER_TWh!AG$9:AG$504)+SUMIF(Data_RES_TWh!$A$9:$A$1496,Data_TOT_TWh!$B2826&amp;"400_"&amp;Data_TOT_TWh!$E2826,Data_RES_TWh!AG$9:AG$1496)</f>
        <v>0</v>
      </c>
      <c r="AH2826" s="46">
        <f>SUMIF(Data_IND_TWh!$A$9:$A$504,Data_TOT_TWh!$B2826&amp;"200_"&amp;Data_TOT_TWh!$E2826,Data_IND_TWh!AH$9:AH$504)+SUMIF(Data_TER_TWh!$A$9:$A$504,Data_TOT_TWh!$B2826&amp;"300_"&amp;Data_TOT_TWh!$E2826,Data_TER_TWh!AH$9:AH$504)+SUMIF(Data_RES_TWh!$A$9:$A$1496,Data_TOT_TWh!$B2826&amp;"400_"&amp;Data_TOT_TWh!$E2826,Data_RES_TWh!AH$9:AH$1496)</f>
        <v>0</v>
      </c>
      <c r="AJ2826" s="13"/>
      <c r="AL2826" s="9"/>
      <c r="AM2826" s="87"/>
      <c r="AN2826" s="87"/>
    </row>
    <row r="2827" spans="12:40">
      <c r="L2827" s="46"/>
      <c r="M2827" s="46"/>
      <c r="O2827" s="47"/>
      <c r="P2827" s="46"/>
      <c r="Q2827" s="46"/>
      <c r="R2827" s="37"/>
      <c r="S2827" s="13"/>
      <c r="U2827" s="13"/>
      <c r="W2827" s="13"/>
      <c r="X2827" s="13">
        <f>SUMIF(Data_IND_TWh!$A$9:$A$504,Data_TOT_TWh!$B2827&amp;"200_"&amp;Data_TOT_TWh!$E2827,Data_IND_TWh!X$9:X$504)+SUMIF(Data_TER_TWh!$A$9:$A$504,Data_TOT_TWh!$B2827&amp;"300_"&amp;Data_TOT_TWh!$E2827,Data_TER_TWh!X$9:X$504)+SUMIF(Data_RES_TWh!$A$9:$A$1496,Data_TOT_TWh!$B2827&amp;"400_"&amp;Data_TOT_TWh!$E2827,Data_RES_TWh!X$9:X$1496)</f>
        <v>0</v>
      </c>
      <c r="Y2827" s="13">
        <f>SUMIF(Data_IND_TWh!$A$9:$A$504,Data_TOT_TWh!$B2827&amp;"200_"&amp;Data_TOT_TWh!$E2827,Data_IND_TWh!Y$9:Y$504)+SUMIF(Data_TER_TWh!$A$9:$A$504,Data_TOT_TWh!$B2827&amp;"300_"&amp;Data_TOT_TWh!$E2827,Data_TER_TWh!Y$9:Y$504)+SUMIF(Data_RES_TWh!$A$9:$A$1496,Data_TOT_TWh!$B2827&amp;"400_"&amp;Data_TOT_TWh!$E2827,Data_RES_TWh!Y$9:Y$1496)</f>
        <v>0</v>
      </c>
      <c r="Z2827" s="13">
        <f>SUMIF(Data_IND_TWh!$A$9:$A$504,Data_TOT_TWh!$B2827&amp;"200_"&amp;Data_TOT_TWh!$E2827,Data_IND_TWh!Z$9:Z$504)+SUMIF(Data_TER_TWh!$A$9:$A$504,Data_TOT_TWh!$B2827&amp;"300_"&amp;Data_TOT_TWh!$E2827,Data_TER_TWh!Z$9:Z$504)+SUMIF(Data_RES_TWh!$A$9:$A$1496,Data_TOT_TWh!$B2827&amp;"400_"&amp;Data_TOT_TWh!$E2827,Data_RES_TWh!Z$9:Z$1496)</f>
        <v>0</v>
      </c>
      <c r="AA2827" s="46">
        <f>SUMIF(Data_IND_TWh!$A$9:$A$504,Data_TOT_TWh!$B2827&amp;"200_"&amp;Data_TOT_TWh!$E2827,Data_IND_TWh!AA$9:AA$504)+SUMIF(Data_TER_TWh!$A$9:$A$504,Data_TOT_TWh!$B2827&amp;"300_"&amp;Data_TOT_TWh!$E2827,Data_TER_TWh!AA$9:AA$504)+SUMIF(Data_RES_TWh!$A$9:$A$1496,Data_TOT_TWh!$B2827&amp;"400_"&amp;Data_TOT_TWh!$E2827,Data_RES_TWh!AA$9:AA$1496)</f>
        <v>0</v>
      </c>
      <c r="AC2827" s="13"/>
      <c r="AE2827" s="13"/>
      <c r="AF2827" s="13">
        <f>SUMIF(Data_IND_TWh!$A$9:$A$504,Data_TOT_TWh!$B2827&amp;"200_"&amp;Data_TOT_TWh!$E2827,Data_IND_TWh!AF$9:AF$504)+SUMIF(Data_TER_TWh!$A$9:$A$504,Data_TOT_TWh!$B2827&amp;"300_"&amp;Data_TOT_TWh!$E2827,Data_TER_TWh!AF$9:AF$504)+SUMIF(Data_RES_TWh!$A$9:$A$1496,Data_TOT_TWh!$B2827&amp;"400_"&amp;Data_TOT_TWh!$E2827,Data_RES_TWh!AF$9:AF$1496)</f>
        <v>0</v>
      </c>
      <c r="AG2827" s="13">
        <f>SUMIF(Data_IND_TWh!$A$9:$A$504,Data_TOT_TWh!$B2827&amp;"200_"&amp;Data_TOT_TWh!$E2827,Data_IND_TWh!AG$9:AG$504)+SUMIF(Data_TER_TWh!$A$9:$A$504,Data_TOT_TWh!$B2827&amp;"300_"&amp;Data_TOT_TWh!$E2827,Data_TER_TWh!AG$9:AG$504)+SUMIF(Data_RES_TWh!$A$9:$A$1496,Data_TOT_TWh!$B2827&amp;"400_"&amp;Data_TOT_TWh!$E2827,Data_RES_TWh!AG$9:AG$1496)</f>
        <v>0</v>
      </c>
      <c r="AH2827" s="46">
        <f>SUMIF(Data_IND_TWh!$A$9:$A$504,Data_TOT_TWh!$B2827&amp;"200_"&amp;Data_TOT_TWh!$E2827,Data_IND_TWh!AH$9:AH$504)+SUMIF(Data_TER_TWh!$A$9:$A$504,Data_TOT_TWh!$B2827&amp;"300_"&amp;Data_TOT_TWh!$E2827,Data_TER_TWh!AH$9:AH$504)+SUMIF(Data_RES_TWh!$A$9:$A$1496,Data_TOT_TWh!$B2827&amp;"400_"&amp;Data_TOT_TWh!$E2827,Data_RES_TWh!AH$9:AH$1496)</f>
        <v>0</v>
      </c>
      <c r="AJ2827" s="13"/>
      <c r="AL2827" s="9"/>
      <c r="AM2827" s="87"/>
      <c r="AN2827" s="87"/>
    </row>
    <row r="2828" spans="12:40">
      <c r="L2828" s="46"/>
      <c r="M2828" s="46"/>
      <c r="O2828" s="47"/>
      <c r="P2828" s="46"/>
      <c r="Q2828" s="46"/>
      <c r="R2828" s="37"/>
      <c r="S2828" s="13"/>
      <c r="U2828" s="13"/>
      <c r="W2828" s="13"/>
      <c r="X2828" s="13">
        <f>SUMIF(Data_IND_TWh!$A$9:$A$504,Data_TOT_TWh!$B2828&amp;"200_"&amp;Data_TOT_TWh!$E2828,Data_IND_TWh!X$9:X$504)+SUMIF(Data_TER_TWh!$A$9:$A$504,Data_TOT_TWh!$B2828&amp;"300_"&amp;Data_TOT_TWh!$E2828,Data_TER_TWh!X$9:X$504)+SUMIF(Data_RES_TWh!$A$9:$A$1496,Data_TOT_TWh!$B2828&amp;"400_"&amp;Data_TOT_TWh!$E2828,Data_RES_TWh!X$9:X$1496)</f>
        <v>0</v>
      </c>
      <c r="Y2828" s="13">
        <f>SUMIF(Data_IND_TWh!$A$9:$A$504,Data_TOT_TWh!$B2828&amp;"200_"&amp;Data_TOT_TWh!$E2828,Data_IND_TWh!Y$9:Y$504)+SUMIF(Data_TER_TWh!$A$9:$A$504,Data_TOT_TWh!$B2828&amp;"300_"&amp;Data_TOT_TWh!$E2828,Data_TER_TWh!Y$9:Y$504)+SUMIF(Data_RES_TWh!$A$9:$A$1496,Data_TOT_TWh!$B2828&amp;"400_"&amp;Data_TOT_TWh!$E2828,Data_RES_TWh!Y$9:Y$1496)</f>
        <v>0</v>
      </c>
      <c r="Z2828" s="13">
        <f>SUMIF(Data_IND_TWh!$A$9:$A$504,Data_TOT_TWh!$B2828&amp;"200_"&amp;Data_TOT_TWh!$E2828,Data_IND_TWh!Z$9:Z$504)+SUMIF(Data_TER_TWh!$A$9:$A$504,Data_TOT_TWh!$B2828&amp;"300_"&amp;Data_TOT_TWh!$E2828,Data_TER_TWh!Z$9:Z$504)+SUMIF(Data_RES_TWh!$A$9:$A$1496,Data_TOT_TWh!$B2828&amp;"400_"&amp;Data_TOT_TWh!$E2828,Data_RES_TWh!Z$9:Z$1496)</f>
        <v>0</v>
      </c>
      <c r="AA2828" s="46">
        <f>SUMIF(Data_IND_TWh!$A$9:$A$504,Data_TOT_TWh!$B2828&amp;"200_"&amp;Data_TOT_TWh!$E2828,Data_IND_TWh!AA$9:AA$504)+SUMIF(Data_TER_TWh!$A$9:$A$504,Data_TOT_TWh!$B2828&amp;"300_"&amp;Data_TOT_TWh!$E2828,Data_TER_TWh!AA$9:AA$504)+SUMIF(Data_RES_TWh!$A$9:$A$1496,Data_TOT_TWh!$B2828&amp;"400_"&amp;Data_TOT_TWh!$E2828,Data_RES_TWh!AA$9:AA$1496)</f>
        <v>0</v>
      </c>
      <c r="AC2828" s="13"/>
      <c r="AE2828" s="13"/>
      <c r="AF2828" s="13">
        <f>SUMIF(Data_IND_TWh!$A$9:$A$504,Data_TOT_TWh!$B2828&amp;"200_"&amp;Data_TOT_TWh!$E2828,Data_IND_TWh!AF$9:AF$504)+SUMIF(Data_TER_TWh!$A$9:$A$504,Data_TOT_TWh!$B2828&amp;"300_"&amp;Data_TOT_TWh!$E2828,Data_TER_TWh!AF$9:AF$504)+SUMIF(Data_RES_TWh!$A$9:$A$1496,Data_TOT_TWh!$B2828&amp;"400_"&amp;Data_TOT_TWh!$E2828,Data_RES_TWh!AF$9:AF$1496)</f>
        <v>0</v>
      </c>
      <c r="AG2828" s="13">
        <f>SUMIF(Data_IND_TWh!$A$9:$A$504,Data_TOT_TWh!$B2828&amp;"200_"&amp;Data_TOT_TWh!$E2828,Data_IND_TWh!AG$9:AG$504)+SUMIF(Data_TER_TWh!$A$9:$A$504,Data_TOT_TWh!$B2828&amp;"300_"&amp;Data_TOT_TWh!$E2828,Data_TER_TWh!AG$9:AG$504)+SUMIF(Data_RES_TWh!$A$9:$A$1496,Data_TOT_TWh!$B2828&amp;"400_"&amp;Data_TOT_TWh!$E2828,Data_RES_TWh!AG$9:AG$1496)</f>
        <v>0</v>
      </c>
      <c r="AH2828" s="46">
        <f>SUMIF(Data_IND_TWh!$A$9:$A$504,Data_TOT_TWh!$B2828&amp;"200_"&amp;Data_TOT_TWh!$E2828,Data_IND_TWh!AH$9:AH$504)+SUMIF(Data_TER_TWh!$A$9:$A$504,Data_TOT_TWh!$B2828&amp;"300_"&amp;Data_TOT_TWh!$E2828,Data_TER_TWh!AH$9:AH$504)+SUMIF(Data_RES_TWh!$A$9:$A$1496,Data_TOT_TWh!$B2828&amp;"400_"&amp;Data_TOT_TWh!$E2828,Data_RES_TWh!AH$9:AH$1496)</f>
        <v>0</v>
      </c>
      <c r="AJ2828" s="13"/>
      <c r="AL2828" s="9"/>
      <c r="AM2828" s="87"/>
      <c r="AN2828" s="87"/>
    </row>
    <row r="2829" spans="12:40">
      <c r="L2829" s="46"/>
      <c r="M2829" s="46"/>
      <c r="O2829" s="47"/>
      <c r="P2829" s="46"/>
      <c r="Q2829" s="46"/>
      <c r="R2829" s="37"/>
      <c r="S2829" s="13"/>
      <c r="U2829" s="13"/>
      <c r="W2829" s="13"/>
      <c r="X2829" s="13">
        <f>SUMIF(Data_IND_TWh!$A$9:$A$504,Data_TOT_TWh!$B2829&amp;"200_"&amp;Data_TOT_TWh!$E2829,Data_IND_TWh!X$9:X$504)+SUMIF(Data_TER_TWh!$A$9:$A$504,Data_TOT_TWh!$B2829&amp;"300_"&amp;Data_TOT_TWh!$E2829,Data_TER_TWh!X$9:X$504)+SUMIF(Data_RES_TWh!$A$9:$A$1496,Data_TOT_TWh!$B2829&amp;"400_"&amp;Data_TOT_TWh!$E2829,Data_RES_TWh!X$9:X$1496)</f>
        <v>0</v>
      </c>
      <c r="Y2829" s="13">
        <f>SUMIF(Data_IND_TWh!$A$9:$A$504,Data_TOT_TWh!$B2829&amp;"200_"&amp;Data_TOT_TWh!$E2829,Data_IND_TWh!Y$9:Y$504)+SUMIF(Data_TER_TWh!$A$9:$A$504,Data_TOT_TWh!$B2829&amp;"300_"&amp;Data_TOT_TWh!$E2829,Data_TER_TWh!Y$9:Y$504)+SUMIF(Data_RES_TWh!$A$9:$A$1496,Data_TOT_TWh!$B2829&amp;"400_"&amp;Data_TOT_TWh!$E2829,Data_RES_TWh!Y$9:Y$1496)</f>
        <v>0</v>
      </c>
      <c r="Z2829" s="13">
        <f>SUMIF(Data_IND_TWh!$A$9:$A$504,Data_TOT_TWh!$B2829&amp;"200_"&amp;Data_TOT_TWh!$E2829,Data_IND_TWh!Z$9:Z$504)+SUMIF(Data_TER_TWh!$A$9:$A$504,Data_TOT_TWh!$B2829&amp;"300_"&amp;Data_TOT_TWh!$E2829,Data_TER_TWh!Z$9:Z$504)+SUMIF(Data_RES_TWh!$A$9:$A$1496,Data_TOT_TWh!$B2829&amp;"400_"&amp;Data_TOT_TWh!$E2829,Data_RES_TWh!Z$9:Z$1496)</f>
        <v>0</v>
      </c>
      <c r="AA2829" s="46">
        <f>SUMIF(Data_IND_TWh!$A$9:$A$504,Data_TOT_TWh!$B2829&amp;"200_"&amp;Data_TOT_TWh!$E2829,Data_IND_TWh!AA$9:AA$504)+SUMIF(Data_TER_TWh!$A$9:$A$504,Data_TOT_TWh!$B2829&amp;"300_"&amp;Data_TOT_TWh!$E2829,Data_TER_TWh!AA$9:AA$504)+SUMIF(Data_RES_TWh!$A$9:$A$1496,Data_TOT_TWh!$B2829&amp;"400_"&amp;Data_TOT_TWh!$E2829,Data_RES_TWh!AA$9:AA$1496)</f>
        <v>0</v>
      </c>
      <c r="AC2829" s="13"/>
      <c r="AE2829" s="13"/>
      <c r="AF2829" s="13">
        <f>SUMIF(Data_IND_TWh!$A$9:$A$504,Data_TOT_TWh!$B2829&amp;"200_"&amp;Data_TOT_TWh!$E2829,Data_IND_TWh!AF$9:AF$504)+SUMIF(Data_TER_TWh!$A$9:$A$504,Data_TOT_TWh!$B2829&amp;"300_"&amp;Data_TOT_TWh!$E2829,Data_TER_TWh!AF$9:AF$504)+SUMIF(Data_RES_TWh!$A$9:$A$1496,Data_TOT_TWh!$B2829&amp;"400_"&amp;Data_TOT_TWh!$E2829,Data_RES_TWh!AF$9:AF$1496)</f>
        <v>0</v>
      </c>
      <c r="AG2829" s="13">
        <f>SUMIF(Data_IND_TWh!$A$9:$A$504,Data_TOT_TWh!$B2829&amp;"200_"&amp;Data_TOT_TWh!$E2829,Data_IND_TWh!AG$9:AG$504)+SUMIF(Data_TER_TWh!$A$9:$A$504,Data_TOT_TWh!$B2829&amp;"300_"&amp;Data_TOT_TWh!$E2829,Data_TER_TWh!AG$9:AG$504)+SUMIF(Data_RES_TWh!$A$9:$A$1496,Data_TOT_TWh!$B2829&amp;"400_"&amp;Data_TOT_TWh!$E2829,Data_RES_TWh!AG$9:AG$1496)</f>
        <v>0</v>
      </c>
      <c r="AH2829" s="46">
        <f>SUMIF(Data_IND_TWh!$A$9:$A$504,Data_TOT_TWh!$B2829&amp;"200_"&amp;Data_TOT_TWh!$E2829,Data_IND_TWh!AH$9:AH$504)+SUMIF(Data_TER_TWh!$A$9:$A$504,Data_TOT_TWh!$B2829&amp;"300_"&amp;Data_TOT_TWh!$E2829,Data_TER_TWh!AH$9:AH$504)+SUMIF(Data_RES_TWh!$A$9:$A$1496,Data_TOT_TWh!$B2829&amp;"400_"&amp;Data_TOT_TWh!$E2829,Data_RES_TWh!AH$9:AH$1496)</f>
        <v>0</v>
      </c>
      <c r="AJ2829" s="13"/>
      <c r="AL2829" s="9"/>
      <c r="AM2829" s="87"/>
      <c r="AN2829" s="87"/>
    </row>
    <row r="2830" spans="12:40">
      <c r="L2830" s="46"/>
      <c r="M2830" s="46"/>
      <c r="O2830" s="47"/>
      <c r="P2830" s="46"/>
      <c r="Q2830" s="46"/>
      <c r="R2830" s="37"/>
      <c r="S2830" s="13"/>
      <c r="U2830" s="13"/>
      <c r="W2830" s="13"/>
      <c r="X2830" s="13">
        <f>SUMIF(Data_IND_TWh!$A$9:$A$504,Data_TOT_TWh!$B2830&amp;"200_"&amp;Data_TOT_TWh!$E2830,Data_IND_TWh!X$9:X$504)+SUMIF(Data_TER_TWh!$A$9:$A$504,Data_TOT_TWh!$B2830&amp;"300_"&amp;Data_TOT_TWh!$E2830,Data_TER_TWh!X$9:X$504)+SUMIF(Data_RES_TWh!$A$9:$A$1496,Data_TOT_TWh!$B2830&amp;"400_"&amp;Data_TOT_TWh!$E2830,Data_RES_TWh!X$9:X$1496)</f>
        <v>0</v>
      </c>
      <c r="Y2830" s="13">
        <f>SUMIF(Data_IND_TWh!$A$9:$A$504,Data_TOT_TWh!$B2830&amp;"200_"&amp;Data_TOT_TWh!$E2830,Data_IND_TWh!Y$9:Y$504)+SUMIF(Data_TER_TWh!$A$9:$A$504,Data_TOT_TWh!$B2830&amp;"300_"&amp;Data_TOT_TWh!$E2830,Data_TER_TWh!Y$9:Y$504)+SUMIF(Data_RES_TWh!$A$9:$A$1496,Data_TOT_TWh!$B2830&amp;"400_"&amp;Data_TOT_TWh!$E2830,Data_RES_TWh!Y$9:Y$1496)</f>
        <v>0</v>
      </c>
      <c r="Z2830" s="13">
        <f>SUMIF(Data_IND_TWh!$A$9:$A$504,Data_TOT_TWh!$B2830&amp;"200_"&amp;Data_TOT_TWh!$E2830,Data_IND_TWh!Z$9:Z$504)+SUMIF(Data_TER_TWh!$A$9:$A$504,Data_TOT_TWh!$B2830&amp;"300_"&amp;Data_TOT_TWh!$E2830,Data_TER_TWh!Z$9:Z$504)+SUMIF(Data_RES_TWh!$A$9:$A$1496,Data_TOT_TWh!$B2830&amp;"400_"&amp;Data_TOT_TWh!$E2830,Data_RES_TWh!Z$9:Z$1496)</f>
        <v>0</v>
      </c>
      <c r="AA2830" s="46">
        <f>SUMIF(Data_IND_TWh!$A$9:$A$504,Data_TOT_TWh!$B2830&amp;"200_"&amp;Data_TOT_TWh!$E2830,Data_IND_TWh!AA$9:AA$504)+SUMIF(Data_TER_TWh!$A$9:$A$504,Data_TOT_TWh!$B2830&amp;"300_"&amp;Data_TOT_TWh!$E2830,Data_TER_TWh!AA$9:AA$504)+SUMIF(Data_RES_TWh!$A$9:$A$1496,Data_TOT_TWh!$B2830&amp;"400_"&amp;Data_TOT_TWh!$E2830,Data_RES_TWh!AA$9:AA$1496)</f>
        <v>0</v>
      </c>
      <c r="AC2830" s="13"/>
      <c r="AE2830" s="13"/>
      <c r="AF2830" s="13">
        <f>SUMIF(Data_IND_TWh!$A$9:$A$504,Data_TOT_TWh!$B2830&amp;"200_"&amp;Data_TOT_TWh!$E2830,Data_IND_TWh!AF$9:AF$504)+SUMIF(Data_TER_TWh!$A$9:$A$504,Data_TOT_TWh!$B2830&amp;"300_"&amp;Data_TOT_TWh!$E2830,Data_TER_TWh!AF$9:AF$504)+SUMIF(Data_RES_TWh!$A$9:$A$1496,Data_TOT_TWh!$B2830&amp;"400_"&amp;Data_TOT_TWh!$E2830,Data_RES_TWh!AF$9:AF$1496)</f>
        <v>0</v>
      </c>
      <c r="AG2830" s="13">
        <f>SUMIF(Data_IND_TWh!$A$9:$A$504,Data_TOT_TWh!$B2830&amp;"200_"&amp;Data_TOT_TWh!$E2830,Data_IND_TWh!AG$9:AG$504)+SUMIF(Data_TER_TWh!$A$9:$A$504,Data_TOT_TWh!$B2830&amp;"300_"&amp;Data_TOT_TWh!$E2830,Data_TER_TWh!AG$9:AG$504)+SUMIF(Data_RES_TWh!$A$9:$A$1496,Data_TOT_TWh!$B2830&amp;"400_"&amp;Data_TOT_TWh!$E2830,Data_RES_TWh!AG$9:AG$1496)</f>
        <v>0</v>
      </c>
      <c r="AH2830" s="46">
        <f>SUMIF(Data_IND_TWh!$A$9:$A$504,Data_TOT_TWh!$B2830&amp;"200_"&amp;Data_TOT_TWh!$E2830,Data_IND_TWh!AH$9:AH$504)+SUMIF(Data_TER_TWh!$A$9:$A$504,Data_TOT_TWh!$B2830&amp;"300_"&amp;Data_TOT_TWh!$E2830,Data_TER_TWh!AH$9:AH$504)+SUMIF(Data_RES_TWh!$A$9:$A$1496,Data_TOT_TWh!$B2830&amp;"400_"&amp;Data_TOT_TWh!$E2830,Data_RES_TWh!AH$9:AH$1496)</f>
        <v>0</v>
      </c>
      <c r="AJ2830" s="13"/>
      <c r="AL2830" s="9"/>
      <c r="AM2830" s="87"/>
      <c r="AN2830" s="87"/>
    </row>
    <row r="2831" spans="12:40">
      <c r="L2831" s="46"/>
      <c r="M2831" s="46"/>
      <c r="O2831" s="47"/>
      <c r="P2831" s="46"/>
      <c r="Q2831" s="46"/>
      <c r="R2831" s="37"/>
      <c r="S2831" s="13"/>
      <c r="U2831" s="13"/>
      <c r="W2831" s="13"/>
      <c r="X2831" s="13">
        <f>SUMIF(Data_IND_TWh!$A$9:$A$504,Data_TOT_TWh!$B2831&amp;"200_"&amp;Data_TOT_TWh!$E2831,Data_IND_TWh!X$9:X$504)+SUMIF(Data_TER_TWh!$A$9:$A$504,Data_TOT_TWh!$B2831&amp;"300_"&amp;Data_TOT_TWh!$E2831,Data_TER_TWh!X$9:X$504)+SUMIF(Data_RES_TWh!$A$9:$A$1496,Data_TOT_TWh!$B2831&amp;"400_"&amp;Data_TOT_TWh!$E2831,Data_RES_TWh!X$9:X$1496)</f>
        <v>0</v>
      </c>
      <c r="Y2831" s="13">
        <f>SUMIF(Data_IND_TWh!$A$9:$A$504,Data_TOT_TWh!$B2831&amp;"200_"&amp;Data_TOT_TWh!$E2831,Data_IND_TWh!Y$9:Y$504)+SUMIF(Data_TER_TWh!$A$9:$A$504,Data_TOT_TWh!$B2831&amp;"300_"&amp;Data_TOT_TWh!$E2831,Data_TER_TWh!Y$9:Y$504)+SUMIF(Data_RES_TWh!$A$9:$A$1496,Data_TOT_TWh!$B2831&amp;"400_"&amp;Data_TOT_TWh!$E2831,Data_RES_TWh!Y$9:Y$1496)</f>
        <v>0</v>
      </c>
      <c r="Z2831" s="13">
        <f>SUMIF(Data_IND_TWh!$A$9:$A$504,Data_TOT_TWh!$B2831&amp;"200_"&amp;Data_TOT_TWh!$E2831,Data_IND_TWh!Z$9:Z$504)+SUMIF(Data_TER_TWh!$A$9:$A$504,Data_TOT_TWh!$B2831&amp;"300_"&amp;Data_TOT_TWh!$E2831,Data_TER_TWh!Z$9:Z$504)+SUMIF(Data_RES_TWh!$A$9:$A$1496,Data_TOT_TWh!$B2831&amp;"400_"&amp;Data_TOT_TWh!$E2831,Data_RES_TWh!Z$9:Z$1496)</f>
        <v>0</v>
      </c>
      <c r="AA2831" s="46">
        <f>SUMIF(Data_IND_TWh!$A$9:$A$504,Data_TOT_TWh!$B2831&amp;"200_"&amp;Data_TOT_TWh!$E2831,Data_IND_TWh!AA$9:AA$504)+SUMIF(Data_TER_TWh!$A$9:$A$504,Data_TOT_TWh!$B2831&amp;"300_"&amp;Data_TOT_TWh!$E2831,Data_TER_TWh!AA$9:AA$504)+SUMIF(Data_RES_TWh!$A$9:$A$1496,Data_TOT_TWh!$B2831&amp;"400_"&amp;Data_TOT_TWh!$E2831,Data_RES_TWh!AA$9:AA$1496)</f>
        <v>0</v>
      </c>
      <c r="AC2831" s="13"/>
      <c r="AE2831" s="13"/>
      <c r="AF2831" s="13">
        <f>SUMIF(Data_IND_TWh!$A$9:$A$504,Data_TOT_TWh!$B2831&amp;"200_"&amp;Data_TOT_TWh!$E2831,Data_IND_TWh!AF$9:AF$504)+SUMIF(Data_TER_TWh!$A$9:$A$504,Data_TOT_TWh!$B2831&amp;"300_"&amp;Data_TOT_TWh!$E2831,Data_TER_TWh!AF$9:AF$504)+SUMIF(Data_RES_TWh!$A$9:$A$1496,Data_TOT_TWh!$B2831&amp;"400_"&amp;Data_TOT_TWh!$E2831,Data_RES_TWh!AF$9:AF$1496)</f>
        <v>0</v>
      </c>
      <c r="AG2831" s="13">
        <f>SUMIF(Data_IND_TWh!$A$9:$A$504,Data_TOT_TWh!$B2831&amp;"200_"&amp;Data_TOT_TWh!$E2831,Data_IND_TWh!AG$9:AG$504)+SUMIF(Data_TER_TWh!$A$9:$A$504,Data_TOT_TWh!$B2831&amp;"300_"&amp;Data_TOT_TWh!$E2831,Data_TER_TWh!AG$9:AG$504)+SUMIF(Data_RES_TWh!$A$9:$A$1496,Data_TOT_TWh!$B2831&amp;"400_"&amp;Data_TOT_TWh!$E2831,Data_RES_TWh!AG$9:AG$1496)</f>
        <v>0</v>
      </c>
      <c r="AH2831" s="46">
        <f>SUMIF(Data_IND_TWh!$A$9:$A$504,Data_TOT_TWh!$B2831&amp;"200_"&amp;Data_TOT_TWh!$E2831,Data_IND_TWh!AH$9:AH$504)+SUMIF(Data_TER_TWh!$A$9:$A$504,Data_TOT_TWh!$B2831&amp;"300_"&amp;Data_TOT_TWh!$E2831,Data_TER_TWh!AH$9:AH$504)+SUMIF(Data_RES_TWh!$A$9:$A$1496,Data_TOT_TWh!$B2831&amp;"400_"&amp;Data_TOT_TWh!$E2831,Data_RES_TWh!AH$9:AH$1496)</f>
        <v>0</v>
      </c>
      <c r="AJ2831" s="13"/>
      <c r="AL2831" s="9"/>
      <c r="AM2831" s="87"/>
      <c r="AN2831" s="87"/>
    </row>
    <row r="2832" spans="12:40">
      <c r="L2832" s="46"/>
      <c r="M2832" s="46"/>
      <c r="O2832" s="47"/>
      <c r="P2832" s="46"/>
      <c r="Q2832" s="46"/>
      <c r="R2832" s="37"/>
      <c r="S2832" s="13"/>
      <c r="U2832" s="13"/>
      <c r="W2832" s="13"/>
      <c r="X2832" s="13">
        <f>SUMIF(Data_IND_TWh!$A$9:$A$504,Data_TOT_TWh!$B2832&amp;"200_"&amp;Data_TOT_TWh!$E2832,Data_IND_TWh!X$9:X$504)+SUMIF(Data_TER_TWh!$A$9:$A$504,Data_TOT_TWh!$B2832&amp;"300_"&amp;Data_TOT_TWh!$E2832,Data_TER_TWh!X$9:X$504)+SUMIF(Data_RES_TWh!$A$9:$A$1496,Data_TOT_TWh!$B2832&amp;"400_"&amp;Data_TOT_TWh!$E2832,Data_RES_TWh!X$9:X$1496)</f>
        <v>0</v>
      </c>
      <c r="Y2832" s="13">
        <f>SUMIF(Data_IND_TWh!$A$9:$A$504,Data_TOT_TWh!$B2832&amp;"200_"&amp;Data_TOT_TWh!$E2832,Data_IND_TWh!Y$9:Y$504)+SUMIF(Data_TER_TWh!$A$9:$A$504,Data_TOT_TWh!$B2832&amp;"300_"&amp;Data_TOT_TWh!$E2832,Data_TER_TWh!Y$9:Y$504)+SUMIF(Data_RES_TWh!$A$9:$A$1496,Data_TOT_TWh!$B2832&amp;"400_"&amp;Data_TOT_TWh!$E2832,Data_RES_TWh!Y$9:Y$1496)</f>
        <v>0</v>
      </c>
      <c r="Z2832" s="13">
        <f>SUMIF(Data_IND_TWh!$A$9:$A$504,Data_TOT_TWh!$B2832&amp;"200_"&amp;Data_TOT_TWh!$E2832,Data_IND_TWh!Z$9:Z$504)+SUMIF(Data_TER_TWh!$A$9:$A$504,Data_TOT_TWh!$B2832&amp;"300_"&amp;Data_TOT_TWh!$E2832,Data_TER_TWh!Z$9:Z$504)+SUMIF(Data_RES_TWh!$A$9:$A$1496,Data_TOT_TWh!$B2832&amp;"400_"&amp;Data_TOT_TWh!$E2832,Data_RES_TWh!Z$9:Z$1496)</f>
        <v>0</v>
      </c>
      <c r="AA2832" s="46">
        <f>SUMIF(Data_IND_TWh!$A$9:$A$504,Data_TOT_TWh!$B2832&amp;"200_"&amp;Data_TOT_TWh!$E2832,Data_IND_TWh!AA$9:AA$504)+SUMIF(Data_TER_TWh!$A$9:$A$504,Data_TOT_TWh!$B2832&amp;"300_"&amp;Data_TOT_TWh!$E2832,Data_TER_TWh!AA$9:AA$504)+SUMIF(Data_RES_TWh!$A$9:$A$1496,Data_TOT_TWh!$B2832&amp;"400_"&amp;Data_TOT_TWh!$E2832,Data_RES_TWh!AA$9:AA$1496)</f>
        <v>0</v>
      </c>
      <c r="AC2832" s="13"/>
      <c r="AE2832" s="13"/>
      <c r="AF2832" s="13">
        <f>SUMIF(Data_IND_TWh!$A$9:$A$504,Data_TOT_TWh!$B2832&amp;"200_"&amp;Data_TOT_TWh!$E2832,Data_IND_TWh!AF$9:AF$504)+SUMIF(Data_TER_TWh!$A$9:$A$504,Data_TOT_TWh!$B2832&amp;"300_"&amp;Data_TOT_TWh!$E2832,Data_TER_TWh!AF$9:AF$504)+SUMIF(Data_RES_TWh!$A$9:$A$1496,Data_TOT_TWh!$B2832&amp;"400_"&amp;Data_TOT_TWh!$E2832,Data_RES_TWh!AF$9:AF$1496)</f>
        <v>0</v>
      </c>
      <c r="AG2832" s="13">
        <f>SUMIF(Data_IND_TWh!$A$9:$A$504,Data_TOT_TWh!$B2832&amp;"200_"&amp;Data_TOT_TWh!$E2832,Data_IND_TWh!AG$9:AG$504)+SUMIF(Data_TER_TWh!$A$9:$A$504,Data_TOT_TWh!$B2832&amp;"300_"&amp;Data_TOT_TWh!$E2832,Data_TER_TWh!AG$9:AG$504)+SUMIF(Data_RES_TWh!$A$9:$A$1496,Data_TOT_TWh!$B2832&amp;"400_"&amp;Data_TOT_TWh!$E2832,Data_RES_TWh!AG$9:AG$1496)</f>
        <v>0</v>
      </c>
      <c r="AH2832" s="46">
        <f>SUMIF(Data_IND_TWh!$A$9:$A$504,Data_TOT_TWh!$B2832&amp;"200_"&amp;Data_TOT_TWh!$E2832,Data_IND_TWh!AH$9:AH$504)+SUMIF(Data_TER_TWh!$A$9:$A$504,Data_TOT_TWh!$B2832&amp;"300_"&amp;Data_TOT_TWh!$E2832,Data_TER_TWh!AH$9:AH$504)+SUMIF(Data_RES_TWh!$A$9:$A$1496,Data_TOT_TWh!$B2832&amp;"400_"&amp;Data_TOT_TWh!$E2832,Data_RES_TWh!AH$9:AH$1496)</f>
        <v>0</v>
      </c>
      <c r="AJ2832" s="13"/>
      <c r="AL2832" s="9"/>
      <c r="AM2832" s="87"/>
      <c r="AN2832" s="87"/>
    </row>
    <row r="2833" spans="12:40">
      <c r="L2833" s="46"/>
      <c r="M2833" s="46"/>
      <c r="O2833" s="47"/>
      <c r="P2833" s="46"/>
      <c r="Q2833" s="46"/>
      <c r="R2833" s="37"/>
      <c r="S2833" s="13"/>
      <c r="U2833" s="13"/>
      <c r="W2833" s="13"/>
      <c r="X2833" s="13">
        <f>SUMIF(Data_IND_TWh!$A$9:$A$504,Data_TOT_TWh!$B2833&amp;"200_"&amp;Data_TOT_TWh!$E2833,Data_IND_TWh!X$9:X$504)+SUMIF(Data_TER_TWh!$A$9:$A$504,Data_TOT_TWh!$B2833&amp;"300_"&amp;Data_TOT_TWh!$E2833,Data_TER_TWh!X$9:X$504)+SUMIF(Data_RES_TWh!$A$9:$A$1496,Data_TOT_TWh!$B2833&amp;"400_"&amp;Data_TOT_TWh!$E2833,Data_RES_TWh!X$9:X$1496)</f>
        <v>0</v>
      </c>
      <c r="Y2833" s="13">
        <f>SUMIF(Data_IND_TWh!$A$9:$A$504,Data_TOT_TWh!$B2833&amp;"200_"&amp;Data_TOT_TWh!$E2833,Data_IND_TWh!Y$9:Y$504)+SUMIF(Data_TER_TWh!$A$9:$A$504,Data_TOT_TWh!$B2833&amp;"300_"&amp;Data_TOT_TWh!$E2833,Data_TER_TWh!Y$9:Y$504)+SUMIF(Data_RES_TWh!$A$9:$A$1496,Data_TOT_TWh!$B2833&amp;"400_"&amp;Data_TOT_TWh!$E2833,Data_RES_TWh!Y$9:Y$1496)</f>
        <v>0</v>
      </c>
      <c r="Z2833" s="13">
        <f>SUMIF(Data_IND_TWh!$A$9:$A$504,Data_TOT_TWh!$B2833&amp;"200_"&amp;Data_TOT_TWh!$E2833,Data_IND_TWh!Z$9:Z$504)+SUMIF(Data_TER_TWh!$A$9:$A$504,Data_TOT_TWh!$B2833&amp;"300_"&amp;Data_TOT_TWh!$E2833,Data_TER_TWh!Z$9:Z$504)+SUMIF(Data_RES_TWh!$A$9:$A$1496,Data_TOT_TWh!$B2833&amp;"400_"&amp;Data_TOT_TWh!$E2833,Data_RES_TWh!Z$9:Z$1496)</f>
        <v>0</v>
      </c>
      <c r="AA2833" s="46">
        <f>SUMIF(Data_IND_TWh!$A$9:$A$504,Data_TOT_TWh!$B2833&amp;"200_"&amp;Data_TOT_TWh!$E2833,Data_IND_TWh!AA$9:AA$504)+SUMIF(Data_TER_TWh!$A$9:$A$504,Data_TOT_TWh!$B2833&amp;"300_"&amp;Data_TOT_TWh!$E2833,Data_TER_TWh!AA$9:AA$504)+SUMIF(Data_RES_TWh!$A$9:$A$1496,Data_TOT_TWh!$B2833&amp;"400_"&amp;Data_TOT_TWh!$E2833,Data_RES_TWh!AA$9:AA$1496)</f>
        <v>0</v>
      </c>
      <c r="AC2833" s="13"/>
      <c r="AE2833" s="13"/>
      <c r="AF2833" s="13">
        <f>SUMIF(Data_IND_TWh!$A$9:$A$504,Data_TOT_TWh!$B2833&amp;"200_"&amp;Data_TOT_TWh!$E2833,Data_IND_TWh!AF$9:AF$504)+SUMIF(Data_TER_TWh!$A$9:$A$504,Data_TOT_TWh!$B2833&amp;"300_"&amp;Data_TOT_TWh!$E2833,Data_TER_TWh!AF$9:AF$504)+SUMIF(Data_RES_TWh!$A$9:$A$1496,Data_TOT_TWh!$B2833&amp;"400_"&amp;Data_TOT_TWh!$E2833,Data_RES_TWh!AF$9:AF$1496)</f>
        <v>0</v>
      </c>
      <c r="AG2833" s="13">
        <f>SUMIF(Data_IND_TWh!$A$9:$A$504,Data_TOT_TWh!$B2833&amp;"200_"&amp;Data_TOT_TWh!$E2833,Data_IND_TWh!AG$9:AG$504)+SUMIF(Data_TER_TWh!$A$9:$A$504,Data_TOT_TWh!$B2833&amp;"300_"&amp;Data_TOT_TWh!$E2833,Data_TER_TWh!AG$9:AG$504)+SUMIF(Data_RES_TWh!$A$9:$A$1496,Data_TOT_TWh!$B2833&amp;"400_"&amp;Data_TOT_TWh!$E2833,Data_RES_TWh!AG$9:AG$1496)</f>
        <v>0</v>
      </c>
      <c r="AH2833" s="46">
        <f>SUMIF(Data_IND_TWh!$A$9:$A$504,Data_TOT_TWh!$B2833&amp;"200_"&amp;Data_TOT_TWh!$E2833,Data_IND_TWh!AH$9:AH$504)+SUMIF(Data_TER_TWh!$A$9:$A$504,Data_TOT_TWh!$B2833&amp;"300_"&amp;Data_TOT_TWh!$E2833,Data_TER_TWh!AH$9:AH$504)+SUMIF(Data_RES_TWh!$A$9:$A$1496,Data_TOT_TWh!$B2833&amp;"400_"&amp;Data_TOT_TWh!$E2833,Data_RES_TWh!AH$9:AH$1496)</f>
        <v>0</v>
      </c>
      <c r="AJ2833" s="13"/>
      <c r="AL2833" s="9"/>
      <c r="AM2833" s="87"/>
      <c r="AN2833" s="87"/>
    </row>
    <row r="2834" spans="12:40">
      <c r="L2834" s="46"/>
      <c r="M2834" s="46"/>
      <c r="O2834" s="47"/>
      <c r="P2834" s="46"/>
      <c r="Q2834" s="46"/>
      <c r="R2834" s="37"/>
      <c r="S2834" s="13"/>
      <c r="U2834" s="13"/>
      <c r="W2834" s="13"/>
      <c r="X2834" s="13">
        <f>SUMIF(Data_IND_TWh!$A$9:$A$504,Data_TOT_TWh!$B2834&amp;"200_"&amp;Data_TOT_TWh!$E2834,Data_IND_TWh!X$9:X$504)+SUMIF(Data_TER_TWh!$A$9:$A$504,Data_TOT_TWh!$B2834&amp;"300_"&amp;Data_TOT_TWh!$E2834,Data_TER_TWh!X$9:X$504)+SUMIF(Data_RES_TWh!$A$9:$A$1496,Data_TOT_TWh!$B2834&amp;"400_"&amp;Data_TOT_TWh!$E2834,Data_RES_TWh!X$9:X$1496)</f>
        <v>0</v>
      </c>
      <c r="Y2834" s="13">
        <f>SUMIF(Data_IND_TWh!$A$9:$A$504,Data_TOT_TWh!$B2834&amp;"200_"&amp;Data_TOT_TWh!$E2834,Data_IND_TWh!Y$9:Y$504)+SUMIF(Data_TER_TWh!$A$9:$A$504,Data_TOT_TWh!$B2834&amp;"300_"&amp;Data_TOT_TWh!$E2834,Data_TER_TWh!Y$9:Y$504)+SUMIF(Data_RES_TWh!$A$9:$A$1496,Data_TOT_TWh!$B2834&amp;"400_"&amp;Data_TOT_TWh!$E2834,Data_RES_TWh!Y$9:Y$1496)</f>
        <v>0</v>
      </c>
      <c r="Z2834" s="13">
        <f>SUMIF(Data_IND_TWh!$A$9:$A$504,Data_TOT_TWh!$B2834&amp;"200_"&amp;Data_TOT_TWh!$E2834,Data_IND_TWh!Z$9:Z$504)+SUMIF(Data_TER_TWh!$A$9:$A$504,Data_TOT_TWh!$B2834&amp;"300_"&amp;Data_TOT_TWh!$E2834,Data_TER_TWh!Z$9:Z$504)+SUMIF(Data_RES_TWh!$A$9:$A$1496,Data_TOT_TWh!$B2834&amp;"400_"&amp;Data_TOT_TWh!$E2834,Data_RES_TWh!Z$9:Z$1496)</f>
        <v>0</v>
      </c>
      <c r="AA2834" s="46">
        <f>SUMIF(Data_IND_TWh!$A$9:$A$504,Data_TOT_TWh!$B2834&amp;"200_"&amp;Data_TOT_TWh!$E2834,Data_IND_TWh!AA$9:AA$504)+SUMIF(Data_TER_TWh!$A$9:$A$504,Data_TOT_TWh!$B2834&amp;"300_"&amp;Data_TOT_TWh!$E2834,Data_TER_TWh!AA$9:AA$504)+SUMIF(Data_RES_TWh!$A$9:$A$1496,Data_TOT_TWh!$B2834&amp;"400_"&amp;Data_TOT_TWh!$E2834,Data_RES_TWh!AA$9:AA$1496)</f>
        <v>0</v>
      </c>
      <c r="AC2834" s="13"/>
      <c r="AE2834" s="13"/>
      <c r="AF2834" s="13">
        <f>SUMIF(Data_IND_TWh!$A$9:$A$504,Data_TOT_TWh!$B2834&amp;"200_"&amp;Data_TOT_TWh!$E2834,Data_IND_TWh!AF$9:AF$504)+SUMIF(Data_TER_TWh!$A$9:$A$504,Data_TOT_TWh!$B2834&amp;"300_"&amp;Data_TOT_TWh!$E2834,Data_TER_TWh!AF$9:AF$504)+SUMIF(Data_RES_TWh!$A$9:$A$1496,Data_TOT_TWh!$B2834&amp;"400_"&amp;Data_TOT_TWh!$E2834,Data_RES_TWh!AF$9:AF$1496)</f>
        <v>0</v>
      </c>
      <c r="AG2834" s="13">
        <f>SUMIF(Data_IND_TWh!$A$9:$A$504,Data_TOT_TWh!$B2834&amp;"200_"&amp;Data_TOT_TWh!$E2834,Data_IND_TWh!AG$9:AG$504)+SUMIF(Data_TER_TWh!$A$9:$A$504,Data_TOT_TWh!$B2834&amp;"300_"&amp;Data_TOT_TWh!$E2834,Data_TER_TWh!AG$9:AG$504)+SUMIF(Data_RES_TWh!$A$9:$A$1496,Data_TOT_TWh!$B2834&amp;"400_"&amp;Data_TOT_TWh!$E2834,Data_RES_TWh!AG$9:AG$1496)</f>
        <v>0</v>
      </c>
      <c r="AH2834" s="46">
        <f>SUMIF(Data_IND_TWh!$A$9:$A$504,Data_TOT_TWh!$B2834&amp;"200_"&amp;Data_TOT_TWh!$E2834,Data_IND_TWh!AH$9:AH$504)+SUMIF(Data_TER_TWh!$A$9:$A$504,Data_TOT_TWh!$B2834&amp;"300_"&amp;Data_TOT_TWh!$E2834,Data_TER_TWh!AH$9:AH$504)+SUMIF(Data_RES_TWh!$A$9:$A$1496,Data_TOT_TWh!$B2834&amp;"400_"&amp;Data_TOT_TWh!$E2834,Data_RES_TWh!AH$9:AH$1496)</f>
        <v>0</v>
      </c>
      <c r="AJ2834" s="13"/>
      <c r="AL2834" s="9"/>
      <c r="AM2834" s="87"/>
      <c r="AN2834" s="87"/>
    </row>
    <row r="2835" spans="12:40">
      <c r="L2835" s="46"/>
      <c r="M2835" s="46"/>
      <c r="O2835" s="47"/>
      <c r="P2835" s="46"/>
      <c r="Q2835" s="46"/>
      <c r="R2835" s="37"/>
      <c r="S2835" s="13"/>
      <c r="U2835" s="13"/>
      <c r="W2835" s="13"/>
      <c r="X2835" s="13">
        <f>SUMIF(Data_IND_TWh!$A$9:$A$504,Data_TOT_TWh!$B2835&amp;"200_"&amp;Data_TOT_TWh!$E2835,Data_IND_TWh!X$9:X$504)+SUMIF(Data_TER_TWh!$A$9:$A$504,Data_TOT_TWh!$B2835&amp;"300_"&amp;Data_TOT_TWh!$E2835,Data_TER_TWh!X$9:X$504)+SUMIF(Data_RES_TWh!$A$9:$A$1496,Data_TOT_TWh!$B2835&amp;"400_"&amp;Data_TOT_TWh!$E2835,Data_RES_TWh!X$9:X$1496)</f>
        <v>0</v>
      </c>
      <c r="Y2835" s="13">
        <f>SUMIF(Data_IND_TWh!$A$9:$A$504,Data_TOT_TWh!$B2835&amp;"200_"&amp;Data_TOT_TWh!$E2835,Data_IND_TWh!Y$9:Y$504)+SUMIF(Data_TER_TWh!$A$9:$A$504,Data_TOT_TWh!$B2835&amp;"300_"&amp;Data_TOT_TWh!$E2835,Data_TER_TWh!Y$9:Y$504)+SUMIF(Data_RES_TWh!$A$9:$A$1496,Data_TOT_TWh!$B2835&amp;"400_"&amp;Data_TOT_TWh!$E2835,Data_RES_TWh!Y$9:Y$1496)</f>
        <v>0</v>
      </c>
      <c r="Z2835" s="13">
        <f>SUMIF(Data_IND_TWh!$A$9:$A$504,Data_TOT_TWh!$B2835&amp;"200_"&amp;Data_TOT_TWh!$E2835,Data_IND_TWh!Z$9:Z$504)+SUMIF(Data_TER_TWh!$A$9:$A$504,Data_TOT_TWh!$B2835&amp;"300_"&amp;Data_TOT_TWh!$E2835,Data_TER_TWh!Z$9:Z$504)+SUMIF(Data_RES_TWh!$A$9:$A$1496,Data_TOT_TWh!$B2835&amp;"400_"&amp;Data_TOT_TWh!$E2835,Data_RES_TWh!Z$9:Z$1496)</f>
        <v>0</v>
      </c>
      <c r="AA2835" s="46">
        <f>SUMIF(Data_IND_TWh!$A$9:$A$504,Data_TOT_TWh!$B2835&amp;"200_"&amp;Data_TOT_TWh!$E2835,Data_IND_TWh!AA$9:AA$504)+SUMIF(Data_TER_TWh!$A$9:$A$504,Data_TOT_TWh!$B2835&amp;"300_"&amp;Data_TOT_TWh!$E2835,Data_TER_TWh!AA$9:AA$504)+SUMIF(Data_RES_TWh!$A$9:$A$1496,Data_TOT_TWh!$B2835&amp;"400_"&amp;Data_TOT_TWh!$E2835,Data_RES_TWh!AA$9:AA$1496)</f>
        <v>0</v>
      </c>
      <c r="AC2835" s="13"/>
      <c r="AE2835" s="13"/>
      <c r="AF2835" s="13">
        <f>SUMIF(Data_IND_TWh!$A$9:$A$504,Data_TOT_TWh!$B2835&amp;"200_"&amp;Data_TOT_TWh!$E2835,Data_IND_TWh!AF$9:AF$504)+SUMIF(Data_TER_TWh!$A$9:$A$504,Data_TOT_TWh!$B2835&amp;"300_"&amp;Data_TOT_TWh!$E2835,Data_TER_TWh!AF$9:AF$504)+SUMIF(Data_RES_TWh!$A$9:$A$1496,Data_TOT_TWh!$B2835&amp;"400_"&amp;Data_TOT_TWh!$E2835,Data_RES_TWh!AF$9:AF$1496)</f>
        <v>0</v>
      </c>
      <c r="AG2835" s="13">
        <f>SUMIF(Data_IND_TWh!$A$9:$A$504,Data_TOT_TWh!$B2835&amp;"200_"&amp;Data_TOT_TWh!$E2835,Data_IND_TWh!AG$9:AG$504)+SUMIF(Data_TER_TWh!$A$9:$A$504,Data_TOT_TWh!$B2835&amp;"300_"&amp;Data_TOT_TWh!$E2835,Data_TER_TWh!AG$9:AG$504)+SUMIF(Data_RES_TWh!$A$9:$A$1496,Data_TOT_TWh!$B2835&amp;"400_"&amp;Data_TOT_TWh!$E2835,Data_RES_TWh!AG$9:AG$1496)</f>
        <v>0</v>
      </c>
      <c r="AH2835" s="46">
        <f>SUMIF(Data_IND_TWh!$A$9:$A$504,Data_TOT_TWh!$B2835&amp;"200_"&amp;Data_TOT_TWh!$E2835,Data_IND_TWh!AH$9:AH$504)+SUMIF(Data_TER_TWh!$A$9:$A$504,Data_TOT_TWh!$B2835&amp;"300_"&amp;Data_TOT_TWh!$E2835,Data_TER_TWh!AH$9:AH$504)+SUMIF(Data_RES_TWh!$A$9:$A$1496,Data_TOT_TWh!$B2835&amp;"400_"&amp;Data_TOT_TWh!$E2835,Data_RES_TWh!AH$9:AH$1496)</f>
        <v>0</v>
      </c>
      <c r="AJ2835" s="13"/>
      <c r="AL2835" s="9"/>
      <c r="AM2835" s="87"/>
      <c r="AN2835" s="87"/>
    </row>
    <row r="2836" spans="12:40">
      <c r="L2836" s="46"/>
      <c r="M2836" s="46"/>
      <c r="O2836" s="47"/>
      <c r="P2836" s="46"/>
      <c r="Q2836" s="46"/>
      <c r="R2836" s="37"/>
      <c r="S2836" s="13"/>
      <c r="U2836" s="13"/>
      <c r="W2836" s="13"/>
      <c r="X2836" s="13">
        <f>SUMIF(Data_IND_TWh!$A$9:$A$504,Data_TOT_TWh!$B2836&amp;"200_"&amp;Data_TOT_TWh!$E2836,Data_IND_TWh!X$9:X$504)+SUMIF(Data_TER_TWh!$A$9:$A$504,Data_TOT_TWh!$B2836&amp;"300_"&amp;Data_TOT_TWh!$E2836,Data_TER_TWh!X$9:X$504)+SUMIF(Data_RES_TWh!$A$9:$A$1496,Data_TOT_TWh!$B2836&amp;"400_"&amp;Data_TOT_TWh!$E2836,Data_RES_TWh!X$9:X$1496)</f>
        <v>0</v>
      </c>
      <c r="Y2836" s="13">
        <f>SUMIF(Data_IND_TWh!$A$9:$A$504,Data_TOT_TWh!$B2836&amp;"200_"&amp;Data_TOT_TWh!$E2836,Data_IND_TWh!Y$9:Y$504)+SUMIF(Data_TER_TWh!$A$9:$A$504,Data_TOT_TWh!$B2836&amp;"300_"&amp;Data_TOT_TWh!$E2836,Data_TER_TWh!Y$9:Y$504)+SUMIF(Data_RES_TWh!$A$9:$A$1496,Data_TOT_TWh!$B2836&amp;"400_"&amp;Data_TOT_TWh!$E2836,Data_RES_TWh!Y$9:Y$1496)</f>
        <v>0</v>
      </c>
      <c r="Z2836" s="13">
        <f>SUMIF(Data_IND_TWh!$A$9:$A$504,Data_TOT_TWh!$B2836&amp;"200_"&amp;Data_TOT_TWh!$E2836,Data_IND_TWh!Z$9:Z$504)+SUMIF(Data_TER_TWh!$A$9:$A$504,Data_TOT_TWh!$B2836&amp;"300_"&amp;Data_TOT_TWh!$E2836,Data_TER_TWh!Z$9:Z$504)+SUMIF(Data_RES_TWh!$A$9:$A$1496,Data_TOT_TWh!$B2836&amp;"400_"&amp;Data_TOT_TWh!$E2836,Data_RES_TWh!Z$9:Z$1496)</f>
        <v>0</v>
      </c>
      <c r="AA2836" s="46">
        <f>SUMIF(Data_IND_TWh!$A$9:$A$504,Data_TOT_TWh!$B2836&amp;"200_"&amp;Data_TOT_TWh!$E2836,Data_IND_TWh!AA$9:AA$504)+SUMIF(Data_TER_TWh!$A$9:$A$504,Data_TOT_TWh!$B2836&amp;"300_"&amp;Data_TOT_TWh!$E2836,Data_TER_TWh!AA$9:AA$504)+SUMIF(Data_RES_TWh!$A$9:$A$1496,Data_TOT_TWh!$B2836&amp;"400_"&amp;Data_TOT_TWh!$E2836,Data_RES_TWh!AA$9:AA$1496)</f>
        <v>0</v>
      </c>
      <c r="AC2836" s="13"/>
      <c r="AE2836" s="13"/>
      <c r="AF2836" s="13">
        <f>SUMIF(Data_IND_TWh!$A$9:$A$504,Data_TOT_TWh!$B2836&amp;"200_"&amp;Data_TOT_TWh!$E2836,Data_IND_TWh!AF$9:AF$504)+SUMIF(Data_TER_TWh!$A$9:$A$504,Data_TOT_TWh!$B2836&amp;"300_"&amp;Data_TOT_TWh!$E2836,Data_TER_TWh!AF$9:AF$504)+SUMIF(Data_RES_TWh!$A$9:$A$1496,Data_TOT_TWh!$B2836&amp;"400_"&amp;Data_TOT_TWh!$E2836,Data_RES_TWh!AF$9:AF$1496)</f>
        <v>0</v>
      </c>
      <c r="AG2836" s="13">
        <f>SUMIF(Data_IND_TWh!$A$9:$A$504,Data_TOT_TWh!$B2836&amp;"200_"&amp;Data_TOT_TWh!$E2836,Data_IND_TWh!AG$9:AG$504)+SUMIF(Data_TER_TWh!$A$9:$A$504,Data_TOT_TWh!$B2836&amp;"300_"&amp;Data_TOT_TWh!$E2836,Data_TER_TWh!AG$9:AG$504)+SUMIF(Data_RES_TWh!$A$9:$A$1496,Data_TOT_TWh!$B2836&amp;"400_"&amp;Data_TOT_TWh!$E2836,Data_RES_TWh!AG$9:AG$1496)</f>
        <v>0</v>
      </c>
      <c r="AH2836" s="46">
        <f>SUMIF(Data_IND_TWh!$A$9:$A$504,Data_TOT_TWh!$B2836&amp;"200_"&amp;Data_TOT_TWh!$E2836,Data_IND_TWh!AH$9:AH$504)+SUMIF(Data_TER_TWh!$A$9:$A$504,Data_TOT_TWh!$B2836&amp;"300_"&amp;Data_TOT_TWh!$E2836,Data_TER_TWh!AH$9:AH$504)+SUMIF(Data_RES_TWh!$A$9:$A$1496,Data_TOT_TWh!$B2836&amp;"400_"&amp;Data_TOT_TWh!$E2836,Data_RES_TWh!AH$9:AH$1496)</f>
        <v>0</v>
      </c>
      <c r="AJ2836" s="13"/>
      <c r="AL2836" s="9"/>
      <c r="AM2836" s="87"/>
      <c r="AN2836" s="87"/>
    </row>
    <row r="2837" spans="12:40">
      <c r="L2837" s="46"/>
      <c r="M2837" s="46"/>
      <c r="O2837" s="47"/>
      <c r="P2837" s="46"/>
      <c r="Q2837" s="46"/>
      <c r="R2837" s="37"/>
      <c r="S2837" s="13"/>
      <c r="U2837" s="13"/>
      <c r="W2837" s="13"/>
      <c r="X2837" s="13">
        <f>SUMIF(Data_IND_TWh!$A$9:$A$504,Data_TOT_TWh!$B2837&amp;"200_"&amp;Data_TOT_TWh!$E2837,Data_IND_TWh!X$9:X$504)+SUMIF(Data_TER_TWh!$A$9:$A$504,Data_TOT_TWh!$B2837&amp;"300_"&amp;Data_TOT_TWh!$E2837,Data_TER_TWh!X$9:X$504)+SUMIF(Data_RES_TWh!$A$9:$A$1496,Data_TOT_TWh!$B2837&amp;"400_"&amp;Data_TOT_TWh!$E2837,Data_RES_TWh!X$9:X$1496)</f>
        <v>0</v>
      </c>
      <c r="Y2837" s="13">
        <f>SUMIF(Data_IND_TWh!$A$9:$A$504,Data_TOT_TWh!$B2837&amp;"200_"&amp;Data_TOT_TWh!$E2837,Data_IND_TWh!Y$9:Y$504)+SUMIF(Data_TER_TWh!$A$9:$A$504,Data_TOT_TWh!$B2837&amp;"300_"&amp;Data_TOT_TWh!$E2837,Data_TER_TWh!Y$9:Y$504)+SUMIF(Data_RES_TWh!$A$9:$A$1496,Data_TOT_TWh!$B2837&amp;"400_"&amp;Data_TOT_TWh!$E2837,Data_RES_TWh!Y$9:Y$1496)</f>
        <v>0</v>
      </c>
      <c r="Z2837" s="13">
        <f>SUMIF(Data_IND_TWh!$A$9:$A$504,Data_TOT_TWh!$B2837&amp;"200_"&amp;Data_TOT_TWh!$E2837,Data_IND_TWh!Z$9:Z$504)+SUMIF(Data_TER_TWh!$A$9:$A$504,Data_TOT_TWh!$B2837&amp;"300_"&amp;Data_TOT_TWh!$E2837,Data_TER_TWh!Z$9:Z$504)+SUMIF(Data_RES_TWh!$A$9:$A$1496,Data_TOT_TWh!$B2837&amp;"400_"&amp;Data_TOT_TWh!$E2837,Data_RES_TWh!Z$9:Z$1496)</f>
        <v>0</v>
      </c>
      <c r="AA2837" s="46">
        <f>SUMIF(Data_IND_TWh!$A$9:$A$504,Data_TOT_TWh!$B2837&amp;"200_"&amp;Data_TOT_TWh!$E2837,Data_IND_TWh!AA$9:AA$504)+SUMIF(Data_TER_TWh!$A$9:$A$504,Data_TOT_TWh!$B2837&amp;"300_"&amp;Data_TOT_TWh!$E2837,Data_TER_TWh!AA$9:AA$504)+SUMIF(Data_RES_TWh!$A$9:$A$1496,Data_TOT_TWh!$B2837&amp;"400_"&amp;Data_TOT_TWh!$E2837,Data_RES_TWh!AA$9:AA$1496)</f>
        <v>0</v>
      </c>
      <c r="AC2837" s="13"/>
      <c r="AE2837" s="13"/>
      <c r="AF2837" s="13">
        <f>SUMIF(Data_IND_TWh!$A$9:$A$504,Data_TOT_TWh!$B2837&amp;"200_"&amp;Data_TOT_TWh!$E2837,Data_IND_TWh!AF$9:AF$504)+SUMIF(Data_TER_TWh!$A$9:$A$504,Data_TOT_TWh!$B2837&amp;"300_"&amp;Data_TOT_TWh!$E2837,Data_TER_TWh!AF$9:AF$504)+SUMIF(Data_RES_TWh!$A$9:$A$1496,Data_TOT_TWh!$B2837&amp;"400_"&amp;Data_TOT_TWh!$E2837,Data_RES_TWh!AF$9:AF$1496)</f>
        <v>0</v>
      </c>
      <c r="AG2837" s="13">
        <f>SUMIF(Data_IND_TWh!$A$9:$A$504,Data_TOT_TWh!$B2837&amp;"200_"&amp;Data_TOT_TWh!$E2837,Data_IND_TWh!AG$9:AG$504)+SUMIF(Data_TER_TWh!$A$9:$A$504,Data_TOT_TWh!$B2837&amp;"300_"&amp;Data_TOT_TWh!$E2837,Data_TER_TWh!AG$9:AG$504)+SUMIF(Data_RES_TWh!$A$9:$A$1496,Data_TOT_TWh!$B2837&amp;"400_"&amp;Data_TOT_TWh!$E2837,Data_RES_TWh!AG$9:AG$1496)</f>
        <v>0</v>
      </c>
      <c r="AH2837" s="46">
        <f>SUMIF(Data_IND_TWh!$A$9:$A$504,Data_TOT_TWh!$B2837&amp;"200_"&amp;Data_TOT_TWh!$E2837,Data_IND_TWh!AH$9:AH$504)+SUMIF(Data_TER_TWh!$A$9:$A$504,Data_TOT_TWh!$B2837&amp;"300_"&amp;Data_TOT_TWh!$E2837,Data_TER_TWh!AH$9:AH$504)+SUMIF(Data_RES_TWh!$A$9:$A$1496,Data_TOT_TWh!$B2837&amp;"400_"&amp;Data_TOT_TWh!$E2837,Data_RES_TWh!AH$9:AH$1496)</f>
        <v>0</v>
      </c>
      <c r="AJ2837" s="13"/>
      <c r="AL2837" s="9"/>
      <c r="AM2837" s="87"/>
      <c r="AN2837" s="87"/>
    </row>
    <row r="2838" spans="12:40">
      <c r="L2838" s="46"/>
      <c r="M2838" s="46"/>
      <c r="O2838" s="47"/>
      <c r="P2838" s="46"/>
      <c r="Q2838" s="46"/>
      <c r="R2838" s="37"/>
      <c r="S2838" s="13"/>
      <c r="U2838" s="13"/>
      <c r="W2838" s="13"/>
      <c r="X2838" s="13">
        <f>SUMIF(Data_IND_TWh!$A$9:$A$504,Data_TOT_TWh!$B2838&amp;"200_"&amp;Data_TOT_TWh!$E2838,Data_IND_TWh!X$9:X$504)+SUMIF(Data_TER_TWh!$A$9:$A$504,Data_TOT_TWh!$B2838&amp;"300_"&amp;Data_TOT_TWh!$E2838,Data_TER_TWh!X$9:X$504)+SUMIF(Data_RES_TWh!$A$9:$A$1496,Data_TOT_TWh!$B2838&amp;"400_"&amp;Data_TOT_TWh!$E2838,Data_RES_TWh!X$9:X$1496)</f>
        <v>0</v>
      </c>
      <c r="Y2838" s="13">
        <f>SUMIF(Data_IND_TWh!$A$9:$A$504,Data_TOT_TWh!$B2838&amp;"200_"&amp;Data_TOT_TWh!$E2838,Data_IND_TWh!Y$9:Y$504)+SUMIF(Data_TER_TWh!$A$9:$A$504,Data_TOT_TWh!$B2838&amp;"300_"&amp;Data_TOT_TWh!$E2838,Data_TER_TWh!Y$9:Y$504)+SUMIF(Data_RES_TWh!$A$9:$A$1496,Data_TOT_TWh!$B2838&amp;"400_"&amp;Data_TOT_TWh!$E2838,Data_RES_TWh!Y$9:Y$1496)</f>
        <v>0</v>
      </c>
      <c r="Z2838" s="13">
        <f>SUMIF(Data_IND_TWh!$A$9:$A$504,Data_TOT_TWh!$B2838&amp;"200_"&amp;Data_TOT_TWh!$E2838,Data_IND_TWh!Z$9:Z$504)+SUMIF(Data_TER_TWh!$A$9:$A$504,Data_TOT_TWh!$B2838&amp;"300_"&amp;Data_TOT_TWh!$E2838,Data_TER_TWh!Z$9:Z$504)+SUMIF(Data_RES_TWh!$A$9:$A$1496,Data_TOT_TWh!$B2838&amp;"400_"&amp;Data_TOT_TWh!$E2838,Data_RES_TWh!Z$9:Z$1496)</f>
        <v>0</v>
      </c>
      <c r="AA2838" s="46">
        <f>SUMIF(Data_IND_TWh!$A$9:$A$504,Data_TOT_TWh!$B2838&amp;"200_"&amp;Data_TOT_TWh!$E2838,Data_IND_TWh!AA$9:AA$504)+SUMIF(Data_TER_TWh!$A$9:$A$504,Data_TOT_TWh!$B2838&amp;"300_"&amp;Data_TOT_TWh!$E2838,Data_TER_TWh!AA$9:AA$504)+SUMIF(Data_RES_TWh!$A$9:$A$1496,Data_TOT_TWh!$B2838&amp;"400_"&amp;Data_TOT_TWh!$E2838,Data_RES_TWh!AA$9:AA$1496)</f>
        <v>0</v>
      </c>
      <c r="AC2838" s="13"/>
      <c r="AE2838" s="13"/>
      <c r="AF2838" s="13">
        <f>SUMIF(Data_IND_TWh!$A$9:$A$504,Data_TOT_TWh!$B2838&amp;"200_"&amp;Data_TOT_TWh!$E2838,Data_IND_TWh!AF$9:AF$504)+SUMIF(Data_TER_TWh!$A$9:$A$504,Data_TOT_TWh!$B2838&amp;"300_"&amp;Data_TOT_TWh!$E2838,Data_TER_TWh!AF$9:AF$504)+SUMIF(Data_RES_TWh!$A$9:$A$1496,Data_TOT_TWh!$B2838&amp;"400_"&amp;Data_TOT_TWh!$E2838,Data_RES_TWh!AF$9:AF$1496)</f>
        <v>0</v>
      </c>
      <c r="AG2838" s="13">
        <f>SUMIF(Data_IND_TWh!$A$9:$A$504,Data_TOT_TWh!$B2838&amp;"200_"&amp;Data_TOT_TWh!$E2838,Data_IND_TWh!AG$9:AG$504)+SUMIF(Data_TER_TWh!$A$9:$A$504,Data_TOT_TWh!$B2838&amp;"300_"&amp;Data_TOT_TWh!$E2838,Data_TER_TWh!AG$9:AG$504)+SUMIF(Data_RES_TWh!$A$9:$A$1496,Data_TOT_TWh!$B2838&amp;"400_"&amp;Data_TOT_TWh!$E2838,Data_RES_TWh!AG$9:AG$1496)</f>
        <v>0</v>
      </c>
      <c r="AH2838" s="46">
        <f>SUMIF(Data_IND_TWh!$A$9:$A$504,Data_TOT_TWh!$B2838&amp;"200_"&amp;Data_TOT_TWh!$E2838,Data_IND_TWh!AH$9:AH$504)+SUMIF(Data_TER_TWh!$A$9:$A$504,Data_TOT_TWh!$B2838&amp;"300_"&amp;Data_TOT_TWh!$E2838,Data_TER_TWh!AH$9:AH$504)+SUMIF(Data_RES_TWh!$A$9:$A$1496,Data_TOT_TWh!$B2838&amp;"400_"&amp;Data_TOT_TWh!$E2838,Data_RES_TWh!AH$9:AH$1496)</f>
        <v>0</v>
      </c>
      <c r="AJ2838" s="13"/>
      <c r="AL2838" s="9"/>
      <c r="AM2838" s="87"/>
      <c r="AN2838" s="87"/>
    </row>
    <row r="2839" spans="12:40">
      <c r="L2839" s="46"/>
      <c r="M2839" s="46"/>
      <c r="O2839" s="47"/>
      <c r="P2839" s="46"/>
      <c r="Q2839" s="46"/>
      <c r="R2839" s="37"/>
      <c r="S2839" s="13"/>
      <c r="U2839" s="13"/>
      <c r="W2839" s="13"/>
      <c r="X2839" s="13">
        <f>SUMIF(Data_IND_TWh!$A$9:$A$504,Data_TOT_TWh!$B2839&amp;"200_"&amp;Data_TOT_TWh!$E2839,Data_IND_TWh!X$9:X$504)+SUMIF(Data_TER_TWh!$A$9:$A$504,Data_TOT_TWh!$B2839&amp;"300_"&amp;Data_TOT_TWh!$E2839,Data_TER_TWh!X$9:X$504)+SUMIF(Data_RES_TWh!$A$9:$A$1496,Data_TOT_TWh!$B2839&amp;"400_"&amp;Data_TOT_TWh!$E2839,Data_RES_TWh!X$9:X$1496)</f>
        <v>0</v>
      </c>
      <c r="Y2839" s="13">
        <f>SUMIF(Data_IND_TWh!$A$9:$A$504,Data_TOT_TWh!$B2839&amp;"200_"&amp;Data_TOT_TWh!$E2839,Data_IND_TWh!Y$9:Y$504)+SUMIF(Data_TER_TWh!$A$9:$A$504,Data_TOT_TWh!$B2839&amp;"300_"&amp;Data_TOT_TWh!$E2839,Data_TER_TWh!Y$9:Y$504)+SUMIF(Data_RES_TWh!$A$9:$A$1496,Data_TOT_TWh!$B2839&amp;"400_"&amp;Data_TOT_TWh!$E2839,Data_RES_TWh!Y$9:Y$1496)</f>
        <v>0</v>
      </c>
      <c r="Z2839" s="13">
        <f>SUMIF(Data_IND_TWh!$A$9:$A$504,Data_TOT_TWh!$B2839&amp;"200_"&amp;Data_TOT_TWh!$E2839,Data_IND_TWh!Z$9:Z$504)+SUMIF(Data_TER_TWh!$A$9:$A$504,Data_TOT_TWh!$B2839&amp;"300_"&amp;Data_TOT_TWh!$E2839,Data_TER_TWh!Z$9:Z$504)+SUMIF(Data_RES_TWh!$A$9:$A$1496,Data_TOT_TWh!$B2839&amp;"400_"&amp;Data_TOT_TWh!$E2839,Data_RES_TWh!Z$9:Z$1496)</f>
        <v>0</v>
      </c>
      <c r="AA2839" s="46">
        <f>SUMIF(Data_IND_TWh!$A$9:$A$504,Data_TOT_TWh!$B2839&amp;"200_"&amp;Data_TOT_TWh!$E2839,Data_IND_TWh!AA$9:AA$504)+SUMIF(Data_TER_TWh!$A$9:$A$504,Data_TOT_TWh!$B2839&amp;"300_"&amp;Data_TOT_TWh!$E2839,Data_TER_TWh!AA$9:AA$504)+SUMIF(Data_RES_TWh!$A$9:$A$1496,Data_TOT_TWh!$B2839&amp;"400_"&amp;Data_TOT_TWh!$E2839,Data_RES_TWh!AA$9:AA$1496)</f>
        <v>0</v>
      </c>
      <c r="AC2839" s="13"/>
      <c r="AE2839" s="13"/>
      <c r="AF2839" s="13">
        <f>SUMIF(Data_IND_TWh!$A$9:$A$504,Data_TOT_TWh!$B2839&amp;"200_"&amp;Data_TOT_TWh!$E2839,Data_IND_TWh!AF$9:AF$504)+SUMIF(Data_TER_TWh!$A$9:$A$504,Data_TOT_TWh!$B2839&amp;"300_"&amp;Data_TOT_TWh!$E2839,Data_TER_TWh!AF$9:AF$504)+SUMIF(Data_RES_TWh!$A$9:$A$1496,Data_TOT_TWh!$B2839&amp;"400_"&amp;Data_TOT_TWh!$E2839,Data_RES_TWh!AF$9:AF$1496)</f>
        <v>0</v>
      </c>
      <c r="AG2839" s="13">
        <f>SUMIF(Data_IND_TWh!$A$9:$A$504,Data_TOT_TWh!$B2839&amp;"200_"&amp;Data_TOT_TWh!$E2839,Data_IND_TWh!AG$9:AG$504)+SUMIF(Data_TER_TWh!$A$9:$A$504,Data_TOT_TWh!$B2839&amp;"300_"&amp;Data_TOT_TWh!$E2839,Data_TER_TWh!AG$9:AG$504)+SUMIF(Data_RES_TWh!$A$9:$A$1496,Data_TOT_TWh!$B2839&amp;"400_"&amp;Data_TOT_TWh!$E2839,Data_RES_TWh!AG$9:AG$1496)</f>
        <v>0</v>
      </c>
      <c r="AH2839" s="46">
        <f>SUMIF(Data_IND_TWh!$A$9:$A$504,Data_TOT_TWh!$B2839&amp;"200_"&amp;Data_TOT_TWh!$E2839,Data_IND_TWh!AH$9:AH$504)+SUMIF(Data_TER_TWh!$A$9:$A$504,Data_TOT_TWh!$B2839&amp;"300_"&amp;Data_TOT_TWh!$E2839,Data_TER_TWh!AH$9:AH$504)+SUMIF(Data_RES_TWh!$A$9:$A$1496,Data_TOT_TWh!$B2839&amp;"400_"&amp;Data_TOT_TWh!$E2839,Data_RES_TWh!AH$9:AH$1496)</f>
        <v>0</v>
      </c>
      <c r="AJ2839" s="13"/>
      <c r="AL2839" s="9"/>
      <c r="AM2839" s="87"/>
      <c r="AN2839" s="87"/>
    </row>
    <row r="2840" spans="12:40">
      <c r="L2840" s="46"/>
      <c r="M2840" s="46"/>
      <c r="O2840" s="47"/>
      <c r="P2840" s="46"/>
      <c r="Q2840" s="46"/>
      <c r="R2840" s="37"/>
      <c r="S2840" s="13"/>
      <c r="U2840" s="13"/>
      <c r="W2840" s="13"/>
      <c r="X2840" s="13">
        <f>SUMIF(Data_IND_TWh!$A$9:$A$504,Data_TOT_TWh!$B2840&amp;"200_"&amp;Data_TOT_TWh!$E2840,Data_IND_TWh!X$9:X$504)+SUMIF(Data_TER_TWh!$A$9:$A$504,Data_TOT_TWh!$B2840&amp;"300_"&amp;Data_TOT_TWh!$E2840,Data_TER_TWh!X$9:X$504)+SUMIF(Data_RES_TWh!$A$9:$A$1496,Data_TOT_TWh!$B2840&amp;"400_"&amp;Data_TOT_TWh!$E2840,Data_RES_TWh!X$9:X$1496)</f>
        <v>0</v>
      </c>
      <c r="Y2840" s="13">
        <f>SUMIF(Data_IND_TWh!$A$9:$A$504,Data_TOT_TWh!$B2840&amp;"200_"&amp;Data_TOT_TWh!$E2840,Data_IND_TWh!Y$9:Y$504)+SUMIF(Data_TER_TWh!$A$9:$A$504,Data_TOT_TWh!$B2840&amp;"300_"&amp;Data_TOT_TWh!$E2840,Data_TER_TWh!Y$9:Y$504)+SUMIF(Data_RES_TWh!$A$9:$A$1496,Data_TOT_TWh!$B2840&amp;"400_"&amp;Data_TOT_TWh!$E2840,Data_RES_TWh!Y$9:Y$1496)</f>
        <v>0</v>
      </c>
      <c r="Z2840" s="13">
        <f>SUMIF(Data_IND_TWh!$A$9:$A$504,Data_TOT_TWh!$B2840&amp;"200_"&amp;Data_TOT_TWh!$E2840,Data_IND_TWh!Z$9:Z$504)+SUMIF(Data_TER_TWh!$A$9:$A$504,Data_TOT_TWh!$B2840&amp;"300_"&amp;Data_TOT_TWh!$E2840,Data_TER_TWh!Z$9:Z$504)+SUMIF(Data_RES_TWh!$A$9:$A$1496,Data_TOT_TWh!$B2840&amp;"400_"&amp;Data_TOT_TWh!$E2840,Data_RES_TWh!Z$9:Z$1496)</f>
        <v>0</v>
      </c>
      <c r="AA2840" s="46">
        <f>SUMIF(Data_IND_TWh!$A$9:$A$504,Data_TOT_TWh!$B2840&amp;"200_"&amp;Data_TOT_TWh!$E2840,Data_IND_TWh!AA$9:AA$504)+SUMIF(Data_TER_TWh!$A$9:$A$504,Data_TOT_TWh!$B2840&amp;"300_"&amp;Data_TOT_TWh!$E2840,Data_TER_TWh!AA$9:AA$504)+SUMIF(Data_RES_TWh!$A$9:$A$1496,Data_TOT_TWh!$B2840&amp;"400_"&amp;Data_TOT_TWh!$E2840,Data_RES_TWh!AA$9:AA$1496)</f>
        <v>0</v>
      </c>
      <c r="AC2840" s="13"/>
      <c r="AE2840" s="13"/>
      <c r="AF2840" s="13">
        <f>SUMIF(Data_IND_TWh!$A$9:$A$504,Data_TOT_TWh!$B2840&amp;"200_"&amp;Data_TOT_TWh!$E2840,Data_IND_TWh!AF$9:AF$504)+SUMIF(Data_TER_TWh!$A$9:$A$504,Data_TOT_TWh!$B2840&amp;"300_"&amp;Data_TOT_TWh!$E2840,Data_TER_TWh!AF$9:AF$504)+SUMIF(Data_RES_TWh!$A$9:$A$1496,Data_TOT_TWh!$B2840&amp;"400_"&amp;Data_TOT_TWh!$E2840,Data_RES_TWh!AF$9:AF$1496)</f>
        <v>0</v>
      </c>
      <c r="AG2840" s="13">
        <f>SUMIF(Data_IND_TWh!$A$9:$A$504,Data_TOT_TWh!$B2840&amp;"200_"&amp;Data_TOT_TWh!$E2840,Data_IND_TWh!AG$9:AG$504)+SUMIF(Data_TER_TWh!$A$9:$A$504,Data_TOT_TWh!$B2840&amp;"300_"&amp;Data_TOT_TWh!$E2840,Data_TER_TWh!AG$9:AG$504)+SUMIF(Data_RES_TWh!$A$9:$A$1496,Data_TOT_TWh!$B2840&amp;"400_"&amp;Data_TOT_TWh!$E2840,Data_RES_TWh!AG$9:AG$1496)</f>
        <v>0</v>
      </c>
      <c r="AH2840" s="46">
        <f>SUMIF(Data_IND_TWh!$A$9:$A$504,Data_TOT_TWh!$B2840&amp;"200_"&amp;Data_TOT_TWh!$E2840,Data_IND_TWh!AH$9:AH$504)+SUMIF(Data_TER_TWh!$A$9:$A$504,Data_TOT_TWh!$B2840&amp;"300_"&amp;Data_TOT_TWh!$E2840,Data_TER_TWh!AH$9:AH$504)+SUMIF(Data_RES_TWh!$A$9:$A$1496,Data_TOT_TWh!$B2840&amp;"400_"&amp;Data_TOT_TWh!$E2840,Data_RES_TWh!AH$9:AH$1496)</f>
        <v>0</v>
      </c>
      <c r="AJ2840" s="13"/>
      <c r="AL2840" s="9"/>
      <c r="AM2840" s="87"/>
      <c r="AN2840" s="87"/>
    </row>
    <row r="2841" spans="12:40">
      <c r="L2841" s="46"/>
      <c r="M2841" s="46"/>
      <c r="O2841" s="47"/>
      <c r="P2841" s="46"/>
      <c r="Q2841" s="46"/>
      <c r="R2841" s="37"/>
      <c r="S2841" s="13"/>
      <c r="U2841" s="13"/>
      <c r="W2841" s="13"/>
      <c r="X2841" s="13">
        <f>SUMIF(Data_IND_TWh!$A$9:$A$504,Data_TOT_TWh!$B2841&amp;"200_"&amp;Data_TOT_TWh!$E2841,Data_IND_TWh!X$9:X$504)+SUMIF(Data_TER_TWh!$A$9:$A$504,Data_TOT_TWh!$B2841&amp;"300_"&amp;Data_TOT_TWh!$E2841,Data_TER_TWh!X$9:X$504)+SUMIF(Data_RES_TWh!$A$9:$A$1496,Data_TOT_TWh!$B2841&amp;"400_"&amp;Data_TOT_TWh!$E2841,Data_RES_TWh!X$9:X$1496)</f>
        <v>0</v>
      </c>
      <c r="Y2841" s="13">
        <f>SUMIF(Data_IND_TWh!$A$9:$A$504,Data_TOT_TWh!$B2841&amp;"200_"&amp;Data_TOT_TWh!$E2841,Data_IND_TWh!Y$9:Y$504)+SUMIF(Data_TER_TWh!$A$9:$A$504,Data_TOT_TWh!$B2841&amp;"300_"&amp;Data_TOT_TWh!$E2841,Data_TER_TWh!Y$9:Y$504)+SUMIF(Data_RES_TWh!$A$9:$A$1496,Data_TOT_TWh!$B2841&amp;"400_"&amp;Data_TOT_TWh!$E2841,Data_RES_TWh!Y$9:Y$1496)</f>
        <v>0</v>
      </c>
      <c r="Z2841" s="13">
        <f>SUMIF(Data_IND_TWh!$A$9:$A$504,Data_TOT_TWh!$B2841&amp;"200_"&amp;Data_TOT_TWh!$E2841,Data_IND_TWh!Z$9:Z$504)+SUMIF(Data_TER_TWh!$A$9:$A$504,Data_TOT_TWh!$B2841&amp;"300_"&amp;Data_TOT_TWh!$E2841,Data_TER_TWh!Z$9:Z$504)+SUMIF(Data_RES_TWh!$A$9:$A$1496,Data_TOT_TWh!$B2841&amp;"400_"&amp;Data_TOT_TWh!$E2841,Data_RES_TWh!Z$9:Z$1496)</f>
        <v>0</v>
      </c>
      <c r="AA2841" s="46">
        <f>SUMIF(Data_IND_TWh!$A$9:$A$504,Data_TOT_TWh!$B2841&amp;"200_"&amp;Data_TOT_TWh!$E2841,Data_IND_TWh!AA$9:AA$504)+SUMIF(Data_TER_TWh!$A$9:$A$504,Data_TOT_TWh!$B2841&amp;"300_"&amp;Data_TOT_TWh!$E2841,Data_TER_TWh!AA$9:AA$504)+SUMIF(Data_RES_TWh!$A$9:$A$1496,Data_TOT_TWh!$B2841&amp;"400_"&amp;Data_TOT_TWh!$E2841,Data_RES_TWh!AA$9:AA$1496)</f>
        <v>0</v>
      </c>
      <c r="AC2841" s="13"/>
      <c r="AE2841" s="13"/>
      <c r="AF2841" s="13">
        <f>SUMIF(Data_IND_TWh!$A$9:$A$504,Data_TOT_TWh!$B2841&amp;"200_"&amp;Data_TOT_TWh!$E2841,Data_IND_TWh!AF$9:AF$504)+SUMIF(Data_TER_TWh!$A$9:$A$504,Data_TOT_TWh!$B2841&amp;"300_"&amp;Data_TOT_TWh!$E2841,Data_TER_TWh!AF$9:AF$504)+SUMIF(Data_RES_TWh!$A$9:$A$1496,Data_TOT_TWh!$B2841&amp;"400_"&amp;Data_TOT_TWh!$E2841,Data_RES_TWh!AF$9:AF$1496)</f>
        <v>0</v>
      </c>
      <c r="AG2841" s="13">
        <f>SUMIF(Data_IND_TWh!$A$9:$A$504,Data_TOT_TWh!$B2841&amp;"200_"&amp;Data_TOT_TWh!$E2841,Data_IND_TWh!AG$9:AG$504)+SUMIF(Data_TER_TWh!$A$9:$A$504,Data_TOT_TWh!$B2841&amp;"300_"&amp;Data_TOT_TWh!$E2841,Data_TER_TWh!AG$9:AG$504)+SUMIF(Data_RES_TWh!$A$9:$A$1496,Data_TOT_TWh!$B2841&amp;"400_"&amp;Data_TOT_TWh!$E2841,Data_RES_TWh!AG$9:AG$1496)</f>
        <v>0</v>
      </c>
      <c r="AH2841" s="46">
        <f>SUMIF(Data_IND_TWh!$A$9:$A$504,Data_TOT_TWh!$B2841&amp;"200_"&amp;Data_TOT_TWh!$E2841,Data_IND_TWh!AH$9:AH$504)+SUMIF(Data_TER_TWh!$A$9:$A$504,Data_TOT_TWh!$B2841&amp;"300_"&amp;Data_TOT_TWh!$E2841,Data_TER_TWh!AH$9:AH$504)+SUMIF(Data_RES_TWh!$A$9:$A$1496,Data_TOT_TWh!$B2841&amp;"400_"&amp;Data_TOT_TWh!$E2841,Data_RES_TWh!AH$9:AH$1496)</f>
        <v>0</v>
      </c>
      <c r="AJ2841" s="13"/>
      <c r="AL2841" s="9"/>
      <c r="AM2841" s="87"/>
      <c r="AN2841" s="87"/>
    </row>
    <row r="2842" spans="12:40">
      <c r="L2842" s="46"/>
      <c r="M2842" s="46"/>
      <c r="O2842" s="47"/>
      <c r="P2842" s="46"/>
      <c r="Q2842" s="46"/>
      <c r="R2842" s="37"/>
      <c r="S2842" s="13"/>
      <c r="U2842" s="13"/>
      <c r="W2842" s="13"/>
      <c r="X2842" s="13">
        <f>SUMIF(Data_IND_TWh!$A$9:$A$504,Data_TOT_TWh!$B2842&amp;"200_"&amp;Data_TOT_TWh!$E2842,Data_IND_TWh!X$9:X$504)+SUMIF(Data_TER_TWh!$A$9:$A$504,Data_TOT_TWh!$B2842&amp;"300_"&amp;Data_TOT_TWh!$E2842,Data_TER_TWh!X$9:X$504)+SUMIF(Data_RES_TWh!$A$9:$A$1496,Data_TOT_TWh!$B2842&amp;"400_"&amp;Data_TOT_TWh!$E2842,Data_RES_TWh!X$9:X$1496)</f>
        <v>0</v>
      </c>
      <c r="Y2842" s="13">
        <f>SUMIF(Data_IND_TWh!$A$9:$A$504,Data_TOT_TWh!$B2842&amp;"200_"&amp;Data_TOT_TWh!$E2842,Data_IND_TWh!Y$9:Y$504)+SUMIF(Data_TER_TWh!$A$9:$A$504,Data_TOT_TWh!$B2842&amp;"300_"&amp;Data_TOT_TWh!$E2842,Data_TER_TWh!Y$9:Y$504)+SUMIF(Data_RES_TWh!$A$9:$A$1496,Data_TOT_TWh!$B2842&amp;"400_"&amp;Data_TOT_TWh!$E2842,Data_RES_TWh!Y$9:Y$1496)</f>
        <v>0</v>
      </c>
      <c r="Z2842" s="13">
        <f>SUMIF(Data_IND_TWh!$A$9:$A$504,Data_TOT_TWh!$B2842&amp;"200_"&amp;Data_TOT_TWh!$E2842,Data_IND_TWh!Z$9:Z$504)+SUMIF(Data_TER_TWh!$A$9:$A$504,Data_TOT_TWh!$B2842&amp;"300_"&amp;Data_TOT_TWh!$E2842,Data_TER_TWh!Z$9:Z$504)+SUMIF(Data_RES_TWh!$A$9:$A$1496,Data_TOT_TWh!$B2842&amp;"400_"&amp;Data_TOT_TWh!$E2842,Data_RES_TWh!Z$9:Z$1496)</f>
        <v>0</v>
      </c>
      <c r="AA2842" s="46">
        <f>SUMIF(Data_IND_TWh!$A$9:$A$504,Data_TOT_TWh!$B2842&amp;"200_"&amp;Data_TOT_TWh!$E2842,Data_IND_TWh!AA$9:AA$504)+SUMIF(Data_TER_TWh!$A$9:$A$504,Data_TOT_TWh!$B2842&amp;"300_"&amp;Data_TOT_TWh!$E2842,Data_TER_TWh!AA$9:AA$504)+SUMIF(Data_RES_TWh!$A$9:$A$1496,Data_TOT_TWh!$B2842&amp;"400_"&amp;Data_TOT_TWh!$E2842,Data_RES_TWh!AA$9:AA$1496)</f>
        <v>0</v>
      </c>
      <c r="AC2842" s="13"/>
      <c r="AE2842" s="13"/>
      <c r="AF2842" s="13">
        <f>SUMIF(Data_IND_TWh!$A$9:$A$504,Data_TOT_TWh!$B2842&amp;"200_"&amp;Data_TOT_TWh!$E2842,Data_IND_TWh!AF$9:AF$504)+SUMIF(Data_TER_TWh!$A$9:$A$504,Data_TOT_TWh!$B2842&amp;"300_"&amp;Data_TOT_TWh!$E2842,Data_TER_TWh!AF$9:AF$504)+SUMIF(Data_RES_TWh!$A$9:$A$1496,Data_TOT_TWh!$B2842&amp;"400_"&amp;Data_TOT_TWh!$E2842,Data_RES_TWh!AF$9:AF$1496)</f>
        <v>0</v>
      </c>
      <c r="AG2842" s="13">
        <f>SUMIF(Data_IND_TWh!$A$9:$A$504,Data_TOT_TWh!$B2842&amp;"200_"&amp;Data_TOT_TWh!$E2842,Data_IND_TWh!AG$9:AG$504)+SUMIF(Data_TER_TWh!$A$9:$A$504,Data_TOT_TWh!$B2842&amp;"300_"&amp;Data_TOT_TWh!$E2842,Data_TER_TWh!AG$9:AG$504)+SUMIF(Data_RES_TWh!$A$9:$A$1496,Data_TOT_TWh!$B2842&amp;"400_"&amp;Data_TOT_TWh!$E2842,Data_RES_TWh!AG$9:AG$1496)</f>
        <v>0</v>
      </c>
      <c r="AH2842" s="46">
        <f>SUMIF(Data_IND_TWh!$A$9:$A$504,Data_TOT_TWh!$B2842&amp;"200_"&amp;Data_TOT_TWh!$E2842,Data_IND_TWh!AH$9:AH$504)+SUMIF(Data_TER_TWh!$A$9:$A$504,Data_TOT_TWh!$B2842&amp;"300_"&amp;Data_TOT_TWh!$E2842,Data_TER_TWh!AH$9:AH$504)+SUMIF(Data_RES_TWh!$A$9:$A$1496,Data_TOT_TWh!$B2842&amp;"400_"&amp;Data_TOT_TWh!$E2842,Data_RES_TWh!AH$9:AH$1496)</f>
        <v>0</v>
      </c>
      <c r="AJ2842" s="13"/>
      <c r="AL2842" s="9"/>
      <c r="AM2842" s="87"/>
      <c r="AN2842" s="87"/>
    </row>
    <row r="2843" spans="12:40">
      <c r="L2843" s="46"/>
      <c r="M2843" s="46"/>
      <c r="O2843" s="47"/>
      <c r="P2843" s="46"/>
      <c r="Q2843" s="46"/>
      <c r="R2843" s="37"/>
      <c r="S2843" s="13"/>
      <c r="U2843" s="13"/>
      <c r="W2843" s="13"/>
      <c r="X2843" s="13">
        <f>SUMIF(Data_IND_TWh!$A$9:$A$504,Data_TOT_TWh!$B2843&amp;"200_"&amp;Data_TOT_TWh!$E2843,Data_IND_TWh!X$9:X$504)+SUMIF(Data_TER_TWh!$A$9:$A$504,Data_TOT_TWh!$B2843&amp;"300_"&amp;Data_TOT_TWh!$E2843,Data_TER_TWh!X$9:X$504)+SUMIF(Data_RES_TWh!$A$9:$A$1496,Data_TOT_TWh!$B2843&amp;"400_"&amp;Data_TOT_TWh!$E2843,Data_RES_TWh!X$9:X$1496)</f>
        <v>0</v>
      </c>
      <c r="Y2843" s="13">
        <f>SUMIF(Data_IND_TWh!$A$9:$A$504,Data_TOT_TWh!$B2843&amp;"200_"&amp;Data_TOT_TWh!$E2843,Data_IND_TWh!Y$9:Y$504)+SUMIF(Data_TER_TWh!$A$9:$A$504,Data_TOT_TWh!$B2843&amp;"300_"&amp;Data_TOT_TWh!$E2843,Data_TER_TWh!Y$9:Y$504)+SUMIF(Data_RES_TWh!$A$9:$A$1496,Data_TOT_TWh!$B2843&amp;"400_"&amp;Data_TOT_TWh!$E2843,Data_RES_TWh!Y$9:Y$1496)</f>
        <v>0</v>
      </c>
      <c r="Z2843" s="13">
        <f>SUMIF(Data_IND_TWh!$A$9:$A$504,Data_TOT_TWh!$B2843&amp;"200_"&amp;Data_TOT_TWh!$E2843,Data_IND_TWh!Z$9:Z$504)+SUMIF(Data_TER_TWh!$A$9:$A$504,Data_TOT_TWh!$B2843&amp;"300_"&amp;Data_TOT_TWh!$E2843,Data_TER_TWh!Z$9:Z$504)+SUMIF(Data_RES_TWh!$A$9:$A$1496,Data_TOT_TWh!$B2843&amp;"400_"&amp;Data_TOT_TWh!$E2843,Data_RES_TWh!Z$9:Z$1496)</f>
        <v>0</v>
      </c>
      <c r="AA2843" s="46">
        <f>SUMIF(Data_IND_TWh!$A$9:$A$504,Data_TOT_TWh!$B2843&amp;"200_"&amp;Data_TOT_TWh!$E2843,Data_IND_TWh!AA$9:AA$504)+SUMIF(Data_TER_TWh!$A$9:$A$504,Data_TOT_TWh!$B2843&amp;"300_"&amp;Data_TOT_TWh!$E2843,Data_TER_TWh!AA$9:AA$504)+SUMIF(Data_RES_TWh!$A$9:$A$1496,Data_TOT_TWh!$B2843&amp;"400_"&amp;Data_TOT_TWh!$E2843,Data_RES_TWh!AA$9:AA$1496)</f>
        <v>0</v>
      </c>
      <c r="AC2843" s="13"/>
      <c r="AE2843" s="13"/>
      <c r="AF2843" s="13">
        <f>SUMIF(Data_IND_TWh!$A$9:$A$504,Data_TOT_TWh!$B2843&amp;"200_"&amp;Data_TOT_TWh!$E2843,Data_IND_TWh!AF$9:AF$504)+SUMIF(Data_TER_TWh!$A$9:$A$504,Data_TOT_TWh!$B2843&amp;"300_"&amp;Data_TOT_TWh!$E2843,Data_TER_TWh!AF$9:AF$504)+SUMIF(Data_RES_TWh!$A$9:$A$1496,Data_TOT_TWh!$B2843&amp;"400_"&amp;Data_TOT_TWh!$E2843,Data_RES_TWh!AF$9:AF$1496)</f>
        <v>0</v>
      </c>
      <c r="AG2843" s="13">
        <f>SUMIF(Data_IND_TWh!$A$9:$A$504,Data_TOT_TWh!$B2843&amp;"200_"&amp;Data_TOT_TWh!$E2843,Data_IND_TWh!AG$9:AG$504)+SUMIF(Data_TER_TWh!$A$9:$A$504,Data_TOT_TWh!$B2843&amp;"300_"&amp;Data_TOT_TWh!$E2843,Data_TER_TWh!AG$9:AG$504)+SUMIF(Data_RES_TWh!$A$9:$A$1496,Data_TOT_TWh!$B2843&amp;"400_"&amp;Data_TOT_TWh!$E2843,Data_RES_TWh!AG$9:AG$1496)</f>
        <v>0</v>
      </c>
      <c r="AH2843" s="46">
        <f>SUMIF(Data_IND_TWh!$A$9:$A$504,Data_TOT_TWh!$B2843&amp;"200_"&amp;Data_TOT_TWh!$E2843,Data_IND_TWh!AH$9:AH$504)+SUMIF(Data_TER_TWh!$A$9:$A$504,Data_TOT_TWh!$B2843&amp;"300_"&amp;Data_TOT_TWh!$E2843,Data_TER_TWh!AH$9:AH$504)+SUMIF(Data_RES_TWh!$A$9:$A$1496,Data_TOT_TWh!$B2843&amp;"400_"&amp;Data_TOT_TWh!$E2843,Data_RES_TWh!AH$9:AH$1496)</f>
        <v>0</v>
      </c>
      <c r="AJ2843" s="13"/>
      <c r="AL2843" s="9"/>
      <c r="AM2843" s="87"/>
      <c r="AN2843" s="87"/>
    </row>
    <row r="2844" spans="12:40">
      <c r="L2844" s="46"/>
      <c r="M2844" s="46"/>
      <c r="O2844" s="47"/>
      <c r="P2844" s="46"/>
      <c r="Q2844" s="46"/>
      <c r="R2844" s="37"/>
      <c r="S2844" s="13"/>
      <c r="U2844" s="13"/>
      <c r="W2844" s="13"/>
      <c r="X2844" s="13">
        <f>SUMIF(Data_IND_TWh!$A$9:$A$504,Data_TOT_TWh!$B2844&amp;"200_"&amp;Data_TOT_TWh!$E2844,Data_IND_TWh!X$9:X$504)+SUMIF(Data_TER_TWh!$A$9:$A$504,Data_TOT_TWh!$B2844&amp;"300_"&amp;Data_TOT_TWh!$E2844,Data_TER_TWh!X$9:X$504)+SUMIF(Data_RES_TWh!$A$9:$A$1496,Data_TOT_TWh!$B2844&amp;"400_"&amp;Data_TOT_TWh!$E2844,Data_RES_TWh!X$9:X$1496)</f>
        <v>0</v>
      </c>
      <c r="Y2844" s="13">
        <f>SUMIF(Data_IND_TWh!$A$9:$A$504,Data_TOT_TWh!$B2844&amp;"200_"&amp;Data_TOT_TWh!$E2844,Data_IND_TWh!Y$9:Y$504)+SUMIF(Data_TER_TWh!$A$9:$A$504,Data_TOT_TWh!$B2844&amp;"300_"&amp;Data_TOT_TWh!$E2844,Data_TER_TWh!Y$9:Y$504)+SUMIF(Data_RES_TWh!$A$9:$A$1496,Data_TOT_TWh!$B2844&amp;"400_"&amp;Data_TOT_TWh!$E2844,Data_RES_TWh!Y$9:Y$1496)</f>
        <v>0</v>
      </c>
      <c r="Z2844" s="13">
        <f>SUMIF(Data_IND_TWh!$A$9:$A$504,Data_TOT_TWh!$B2844&amp;"200_"&amp;Data_TOT_TWh!$E2844,Data_IND_TWh!Z$9:Z$504)+SUMIF(Data_TER_TWh!$A$9:$A$504,Data_TOT_TWh!$B2844&amp;"300_"&amp;Data_TOT_TWh!$E2844,Data_TER_TWh!Z$9:Z$504)+SUMIF(Data_RES_TWh!$A$9:$A$1496,Data_TOT_TWh!$B2844&amp;"400_"&amp;Data_TOT_TWh!$E2844,Data_RES_TWh!Z$9:Z$1496)</f>
        <v>0</v>
      </c>
      <c r="AA2844" s="46">
        <f>SUMIF(Data_IND_TWh!$A$9:$A$504,Data_TOT_TWh!$B2844&amp;"200_"&amp;Data_TOT_TWh!$E2844,Data_IND_TWh!AA$9:AA$504)+SUMIF(Data_TER_TWh!$A$9:$A$504,Data_TOT_TWh!$B2844&amp;"300_"&amp;Data_TOT_TWh!$E2844,Data_TER_TWh!AA$9:AA$504)+SUMIF(Data_RES_TWh!$A$9:$A$1496,Data_TOT_TWh!$B2844&amp;"400_"&amp;Data_TOT_TWh!$E2844,Data_RES_TWh!AA$9:AA$1496)</f>
        <v>0</v>
      </c>
      <c r="AC2844" s="13"/>
      <c r="AE2844" s="13"/>
      <c r="AF2844" s="13">
        <f>SUMIF(Data_IND_TWh!$A$9:$A$504,Data_TOT_TWh!$B2844&amp;"200_"&amp;Data_TOT_TWh!$E2844,Data_IND_TWh!AF$9:AF$504)+SUMIF(Data_TER_TWh!$A$9:$A$504,Data_TOT_TWh!$B2844&amp;"300_"&amp;Data_TOT_TWh!$E2844,Data_TER_TWh!AF$9:AF$504)+SUMIF(Data_RES_TWh!$A$9:$A$1496,Data_TOT_TWh!$B2844&amp;"400_"&amp;Data_TOT_TWh!$E2844,Data_RES_TWh!AF$9:AF$1496)</f>
        <v>0</v>
      </c>
      <c r="AG2844" s="13">
        <f>SUMIF(Data_IND_TWh!$A$9:$A$504,Data_TOT_TWh!$B2844&amp;"200_"&amp;Data_TOT_TWh!$E2844,Data_IND_TWh!AG$9:AG$504)+SUMIF(Data_TER_TWh!$A$9:$A$504,Data_TOT_TWh!$B2844&amp;"300_"&amp;Data_TOT_TWh!$E2844,Data_TER_TWh!AG$9:AG$504)+SUMIF(Data_RES_TWh!$A$9:$A$1496,Data_TOT_TWh!$B2844&amp;"400_"&amp;Data_TOT_TWh!$E2844,Data_RES_TWh!AG$9:AG$1496)</f>
        <v>0</v>
      </c>
      <c r="AH2844" s="46">
        <f>SUMIF(Data_IND_TWh!$A$9:$A$504,Data_TOT_TWh!$B2844&amp;"200_"&amp;Data_TOT_TWh!$E2844,Data_IND_TWh!AH$9:AH$504)+SUMIF(Data_TER_TWh!$A$9:$A$504,Data_TOT_TWh!$B2844&amp;"300_"&amp;Data_TOT_TWh!$E2844,Data_TER_TWh!AH$9:AH$504)+SUMIF(Data_RES_TWh!$A$9:$A$1496,Data_TOT_TWh!$B2844&amp;"400_"&amp;Data_TOT_TWh!$E2844,Data_RES_TWh!AH$9:AH$1496)</f>
        <v>0</v>
      </c>
      <c r="AJ2844" s="13"/>
      <c r="AL2844" s="9"/>
      <c r="AM2844" s="87"/>
      <c r="AN2844" s="87"/>
    </row>
    <row r="2845" spans="12:40">
      <c r="L2845" s="46"/>
      <c r="M2845" s="46"/>
      <c r="O2845" s="47"/>
      <c r="P2845" s="46"/>
      <c r="Q2845" s="46"/>
      <c r="R2845" s="37"/>
      <c r="S2845" s="13"/>
      <c r="U2845" s="13"/>
      <c r="W2845" s="13"/>
      <c r="X2845" s="13">
        <f>SUMIF(Data_IND_TWh!$A$9:$A$504,Data_TOT_TWh!$B2845&amp;"200_"&amp;Data_TOT_TWh!$E2845,Data_IND_TWh!X$9:X$504)+SUMIF(Data_TER_TWh!$A$9:$A$504,Data_TOT_TWh!$B2845&amp;"300_"&amp;Data_TOT_TWh!$E2845,Data_TER_TWh!X$9:X$504)+SUMIF(Data_RES_TWh!$A$9:$A$1496,Data_TOT_TWh!$B2845&amp;"400_"&amp;Data_TOT_TWh!$E2845,Data_RES_TWh!X$9:X$1496)</f>
        <v>0</v>
      </c>
      <c r="Y2845" s="13">
        <f>SUMIF(Data_IND_TWh!$A$9:$A$504,Data_TOT_TWh!$B2845&amp;"200_"&amp;Data_TOT_TWh!$E2845,Data_IND_TWh!Y$9:Y$504)+SUMIF(Data_TER_TWh!$A$9:$A$504,Data_TOT_TWh!$B2845&amp;"300_"&amp;Data_TOT_TWh!$E2845,Data_TER_TWh!Y$9:Y$504)+SUMIF(Data_RES_TWh!$A$9:$A$1496,Data_TOT_TWh!$B2845&amp;"400_"&amp;Data_TOT_TWh!$E2845,Data_RES_TWh!Y$9:Y$1496)</f>
        <v>0</v>
      </c>
      <c r="Z2845" s="13">
        <f>SUMIF(Data_IND_TWh!$A$9:$A$504,Data_TOT_TWh!$B2845&amp;"200_"&amp;Data_TOT_TWh!$E2845,Data_IND_TWh!Z$9:Z$504)+SUMIF(Data_TER_TWh!$A$9:$A$504,Data_TOT_TWh!$B2845&amp;"300_"&amp;Data_TOT_TWh!$E2845,Data_TER_TWh!Z$9:Z$504)+SUMIF(Data_RES_TWh!$A$9:$A$1496,Data_TOT_TWh!$B2845&amp;"400_"&amp;Data_TOT_TWh!$E2845,Data_RES_TWh!Z$9:Z$1496)</f>
        <v>0</v>
      </c>
      <c r="AA2845" s="46">
        <f>SUMIF(Data_IND_TWh!$A$9:$A$504,Data_TOT_TWh!$B2845&amp;"200_"&amp;Data_TOT_TWh!$E2845,Data_IND_TWh!AA$9:AA$504)+SUMIF(Data_TER_TWh!$A$9:$A$504,Data_TOT_TWh!$B2845&amp;"300_"&amp;Data_TOT_TWh!$E2845,Data_TER_TWh!AA$9:AA$504)+SUMIF(Data_RES_TWh!$A$9:$A$1496,Data_TOT_TWh!$B2845&amp;"400_"&amp;Data_TOT_TWh!$E2845,Data_RES_TWh!AA$9:AA$1496)</f>
        <v>0</v>
      </c>
      <c r="AC2845" s="13"/>
      <c r="AE2845" s="13"/>
      <c r="AF2845" s="13">
        <f>SUMIF(Data_IND_TWh!$A$9:$A$504,Data_TOT_TWh!$B2845&amp;"200_"&amp;Data_TOT_TWh!$E2845,Data_IND_TWh!AF$9:AF$504)+SUMIF(Data_TER_TWh!$A$9:$A$504,Data_TOT_TWh!$B2845&amp;"300_"&amp;Data_TOT_TWh!$E2845,Data_TER_TWh!AF$9:AF$504)+SUMIF(Data_RES_TWh!$A$9:$A$1496,Data_TOT_TWh!$B2845&amp;"400_"&amp;Data_TOT_TWh!$E2845,Data_RES_TWh!AF$9:AF$1496)</f>
        <v>0</v>
      </c>
      <c r="AG2845" s="13">
        <f>SUMIF(Data_IND_TWh!$A$9:$A$504,Data_TOT_TWh!$B2845&amp;"200_"&amp;Data_TOT_TWh!$E2845,Data_IND_TWh!AG$9:AG$504)+SUMIF(Data_TER_TWh!$A$9:$A$504,Data_TOT_TWh!$B2845&amp;"300_"&amp;Data_TOT_TWh!$E2845,Data_TER_TWh!AG$9:AG$504)+SUMIF(Data_RES_TWh!$A$9:$A$1496,Data_TOT_TWh!$B2845&amp;"400_"&amp;Data_TOT_TWh!$E2845,Data_RES_TWh!AG$9:AG$1496)</f>
        <v>0</v>
      </c>
      <c r="AH2845" s="46">
        <f>SUMIF(Data_IND_TWh!$A$9:$A$504,Data_TOT_TWh!$B2845&amp;"200_"&amp;Data_TOT_TWh!$E2845,Data_IND_TWh!AH$9:AH$504)+SUMIF(Data_TER_TWh!$A$9:$A$504,Data_TOT_TWh!$B2845&amp;"300_"&amp;Data_TOT_TWh!$E2845,Data_TER_TWh!AH$9:AH$504)+SUMIF(Data_RES_TWh!$A$9:$A$1496,Data_TOT_TWh!$B2845&amp;"400_"&amp;Data_TOT_TWh!$E2845,Data_RES_TWh!AH$9:AH$1496)</f>
        <v>0</v>
      </c>
      <c r="AJ2845" s="13"/>
      <c r="AL2845" s="9"/>
      <c r="AM2845" s="87"/>
      <c r="AN2845" s="87"/>
    </row>
    <row r="2846" spans="12:40">
      <c r="L2846" s="46"/>
      <c r="M2846" s="46"/>
      <c r="O2846" s="47"/>
      <c r="P2846" s="46"/>
      <c r="Q2846" s="46"/>
      <c r="R2846" s="37"/>
      <c r="S2846" s="13"/>
      <c r="U2846" s="13"/>
      <c r="W2846" s="13"/>
      <c r="X2846" s="13">
        <f>SUMIF(Data_IND_TWh!$A$9:$A$504,Data_TOT_TWh!$B2846&amp;"200_"&amp;Data_TOT_TWh!$E2846,Data_IND_TWh!X$9:X$504)+SUMIF(Data_TER_TWh!$A$9:$A$504,Data_TOT_TWh!$B2846&amp;"300_"&amp;Data_TOT_TWh!$E2846,Data_TER_TWh!X$9:X$504)+SUMIF(Data_RES_TWh!$A$9:$A$1496,Data_TOT_TWh!$B2846&amp;"400_"&amp;Data_TOT_TWh!$E2846,Data_RES_TWh!X$9:X$1496)</f>
        <v>0</v>
      </c>
      <c r="Y2846" s="13">
        <f>SUMIF(Data_IND_TWh!$A$9:$A$504,Data_TOT_TWh!$B2846&amp;"200_"&amp;Data_TOT_TWh!$E2846,Data_IND_TWh!Y$9:Y$504)+SUMIF(Data_TER_TWh!$A$9:$A$504,Data_TOT_TWh!$B2846&amp;"300_"&amp;Data_TOT_TWh!$E2846,Data_TER_TWh!Y$9:Y$504)+SUMIF(Data_RES_TWh!$A$9:$A$1496,Data_TOT_TWh!$B2846&amp;"400_"&amp;Data_TOT_TWh!$E2846,Data_RES_TWh!Y$9:Y$1496)</f>
        <v>0</v>
      </c>
      <c r="Z2846" s="13">
        <f>SUMIF(Data_IND_TWh!$A$9:$A$504,Data_TOT_TWh!$B2846&amp;"200_"&amp;Data_TOT_TWh!$E2846,Data_IND_TWh!Z$9:Z$504)+SUMIF(Data_TER_TWh!$A$9:$A$504,Data_TOT_TWh!$B2846&amp;"300_"&amp;Data_TOT_TWh!$E2846,Data_TER_TWh!Z$9:Z$504)+SUMIF(Data_RES_TWh!$A$9:$A$1496,Data_TOT_TWh!$B2846&amp;"400_"&amp;Data_TOT_TWh!$E2846,Data_RES_TWh!Z$9:Z$1496)</f>
        <v>0</v>
      </c>
      <c r="AA2846" s="46">
        <f>SUMIF(Data_IND_TWh!$A$9:$A$504,Data_TOT_TWh!$B2846&amp;"200_"&amp;Data_TOT_TWh!$E2846,Data_IND_TWh!AA$9:AA$504)+SUMIF(Data_TER_TWh!$A$9:$A$504,Data_TOT_TWh!$B2846&amp;"300_"&amp;Data_TOT_TWh!$E2846,Data_TER_TWh!AA$9:AA$504)+SUMIF(Data_RES_TWh!$A$9:$A$1496,Data_TOT_TWh!$B2846&amp;"400_"&amp;Data_TOT_TWh!$E2846,Data_RES_TWh!AA$9:AA$1496)</f>
        <v>0</v>
      </c>
      <c r="AC2846" s="13"/>
      <c r="AE2846" s="13"/>
      <c r="AF2846" s="13">
        <f>SUMIF(Data_IND_TWh!$A$9:$A$504,Data_TOT_TWh!$B2846&amp;"200_"&amp;Data_TOT_TWh!$E2846,Data_IND_TWh!AF$9:AF$504)+SUMIF(Data_TER_TWh!$A$9:$A$504,Data_TOT_TWh!$B2846&amp;"300_"&amp;Data_TOT_TWh!$E2846,Data_TER_TWh!AF$9:AF$504)+SUMIF(Data_RES_TWh!$A$9:$A$1496,Data_TOT_TWh!$B2846&amp;"400_"&amp;Data_TOT_TWh!$E2846,Data_RES_TWh!AF$9:AF$1496)</f>
        <v>0</v>
      </c>
      <c r="AG2846" s="13">
        <f>SUMIF(Data_IND_TWh!$A$9:$A$504,Data_TOT_TWh!$B2846&amp;"200_"&amp;Data_TOT_TWh!$E2846,Data_IND_TWh!AG$9:AG$504)+SUMIF(Data_TER_TWh!$A$9:$A$504,Data_TOT_TWh!$B2846&amp;"300_"&amp;Data_TOT_TWh!$E2846,Data_TER_TWh!AG$9:AG$504)+SUMIF(Data_RES_TWh!$A$9:$A$1496,Data_TOT_TWh!$B2846&amp;"400_"&amp;Data_TOT_TWh!$E2846,Data_RES_TWh!AG$9:AG$1496)</f>
        <v>0</v>
      </c>
      <c r="AH2846" s="46">
        <f>SUMIF(Data_IND_TWh!$A$9:$A$504,Data_TOT_TWh!$B2846&amp;"200_"&amp;Data_TOT_TWh!$E2846,Data_IND_TWh!AH$9:AH$504)+SUMIF(Data_TER_TWh!$A$9:$A$504,Data_TOT_TWh!$B2846&amp;"300_"&amp;Data_TOT_TWh!$E2846,Data_TER_TWh!AH$9:AH$504)+SUMIF(Data_RES_TWh!$A$9:$A$1496,Data_TOT_TWh!$B2846&amp;"400_"&amp;Data_TOT_TWh!$E2846,Data_RES_TWh!AH$9:AH$1496)</f>
        <v>0</v>
      </c>
      <c r="AJ2846" s="13"/>
      <c r="AL2846" s="9"/>
      <c r="AM2846" s="87"/>
      <c r="AN2846" s="87"/>
    </row>
    <row r="2847" spans="12:40">
      <c r="L2847" s="46"/>
      <c r="M2847" s="46"/>
      <c r="O2847" s="47"/>
      <c r="P2847" s="46"/>
      <c r="Q2847" s="46"/>
      <c r="R2847" s="37"/>
      <c r="S2847" s="13"/>
      <c r="U2847" s="13"/>
      <c r="W2847" s="13"/>
      <c r="X2847" s="13">
        <f>SUMIF(Data_IND_TWh!$A$9:$A$504,Data_TOT_TWh!$B2847&amp;"200_"&amp;Data_TOT_TWh!$E2847,Data_IND_TWh!X$9:X$504)+SUMIF(Data_TER_TWh!$A$9:$A$504,Data_TOT_TWh!$B2847&amp;"300_"&amp;Data_TOT_TWh!$E2847,Data_TER_TWh!X$9:X$504)+SUMIF(Data_RES_TWh!$A$9:$A$1496,Data_TOT_TWh!$B2847&amp;"400_"&amp;Data_TOT_TWh!$E2847,Data_RES_TWh!X$9:X$1496)</f>
        <v>0</v>
      </c>
      <c r="Y2847" s="13">
        <f>SUMIF(Data_IND_TWh!$A$9:$A$504,Data_TOT_TWh!$B2847&amp;"200_"&amp;Data_TOT_TWh!$E2847,Data_IND_TWh!Y$9:Y$504)+SUMIF(Data_TER_TWh!$A$9:$A$504,Data_TOT_TWh!$B2847&amp;"300_"&amp;Data_TOT_TWh!$E2847,Data_TER_TWh!Y$9:Y$504)+SUMIF(Data_RES_TWh!$A$9:$A$1496,Data_TOT_TWh!$B2847&amp;"400_"&amp;Data_TOT_TWh!$E2847,Data_RES_TWh!Y$9:Y$1496)</f>
        <v>0</v>
      </c>
      <c r="Z2847" s="13">
        <f>SUMIF(Data_IND_TWh!$A$9:$A$504,Data_TOT_TWh!$B2847&amp;"200_"&amp;Data_TOT_TWh!$E2847,Data_IND_TWh!Z$9:Z$504)+SUMIF(Data_TER_TWh!$A$9:$A$504,Data_TOT_TWh!$B2847&amp;"300_"&amp;Data_TOT_TWh!$E2847,Data_TER_TWh!Z$9:Z$504)+SUMIF(Data_RES_TWh!$A$9:$A$1496,Data_TOT_TWh!$B2847&amp;"400_"&amp;Data_TOT_TWh!$E2847,Data_RES_TWh!Z$9:Z$1496)</f>
        <v>0</v>
      </c>
      <c r="AA2847" s="46">
        <f>SUMIF(Data_IND_TWh!$A$9:$A$504,Data_TOT_TWh!$B2847&amp;"200_"&amp;Data_TOT_TWh!$E2847,Data_IND_TWh!AA$9:AA$504)+SUMIF(Data_TER_TWh!$A$9:$A$504,Data_TOT_TWh!$B2847&amp;"300_"&amp;Data_TOT_TWh!$E2847,Data_TER_TWh!AA$9:AA$504)+SUMIF(Data_RES_TWh!$A$9:$A$1496,Data_TOT_TWh!$B2847&amp;"400_"&amp;Data_TOT_TWh!$E2847,Data_RES_TWh!AA$9:AA$1496)</f>
        <v>0</v>
      </c>
      <c r="AC2847" s="13"/>
      <c r="AE2847" s="13"/>
      <c r="AF2847" s="13">
        <f>SUMIF(Data_IND_TWh!$A$9:$A$504,Data_TOT_TWh!$B2847&amp;"200_"&amp;Data_TOT_TWh!$E2847,Data_IND_TWh!AF$9:AF$504)+SUMIF(Data_TER_TWh!$A$9:$A$504,Data_TOT_TWh!$B2847&amp;"300_"&amp;Data_TOT_TWh!$E2847,Data_TER_TWh!AF$9:AF$504)+SUMIF(Data_RES_TWh!$A$9:$A$1496,Data_TOT_TWh!$B2847&amp;"400_"&amp;Data_TOT_TWh!$E2847,Data_RES_TWh!AF$9:AF$1496)</f>
        <v>0</v>
      </c>
      <c r="AG2847" s="13">
        <f>SUMIF(Data_IND_TWh!$A$9:$A$504,Data_TOT_TWh!$B2847&amp;"200_"&amp;Data_TOT_TWh!$E2847,Data_IND_TWh!AG$9:AG$504)+SUMIF(Data_TER_TWh!$A$9:$A$504,Data_TOT_TWh!$B2847&amp;"300_"&amp;Data_TOT_TWh!$E2847,Data_TER_TWh!AG$9:AG$504)+SUMIF(Data_RES_TWh!$A$9:$A$1496,Data_TOT_TWh!$B2847&amp;"400_"&amp;Data_TOT_TWh!$E2847,Data_RES_TWh!AG$9:AG$1496)</f>
        <v>0</v>
      </c>
      <c r="AH2847" s="46">
        <f>SUMIF(Data_IND_TWh!$A$9:$A$504,Data_TOT_TWh!$B2847&amp;"200_"&amp;Data_TOT_TWh!$E2847,Data_IND_TWh!AH$9:AH$504)+SUMIF(Data_TER_TWh!$A$9:$A$504,Data_TOT_TWh!$B2847&amp;"300_"&amp;Data_TOT_TWh!$E2847,Data_TER_TWh!AH$9:AH$504)+SUMIF(Data_RES_TWh!$A$9:$A$1496,Data_TOT_TWh!$B2847&amp;"400_"&amp;Data_TOT_TWh!$E2847,Data_RES_TWh!AH$9:AH$1496)</f>
        <v>0</v>
      </c>
      <c r="AJ2847" s="13"/>
      <c r="AL2847" s="9"/>
      <c r="AM2847" s="87"/>
      <c r="AN2847" s="87"/>
    </row>
    <row r="2848" spans="12:40">
      <c r="L2848" s="46"/>
      <c r="M2848" s="46"/>
      <c r="O2848" s="47"/>
      <c r="P2848" s="46"/>
      <c r="Q2848" s="46"/>
      <c r="R2848" s="37"/>
      <c r="S2848" s="13"/>
      <c r="U2848" s="13"/>
      <c r="W2848" s="13"/>
      <c r="X2848" s="13">
        <f>SUMIF(Data_IND_TWh!$A$9:$A$504,Data_TOT_TWh!$B2848&amp;"200_"&amp;Data_TOT_TWh!$E2848,Data_IND_TWh!X$9:X$504)+SUMIF(Data_TER_TWh!$A$9:$A$504,Data_TOT_TWh!$B2848&amp;"300_"&amp;Data_TOT_TWh!$E2848,Data_TER_TWh!X$9:X$504)+SUMIF(Data_RES_TWh!$A$9:$A$1496,Data_TOT_TWh!$B2848&amp;"400_"&amp;Data_TOT_TWh!$E2848,Data_RES_TWh!X$9:X$1496)</f>
        <v>0</v>
      </c>
      <c r="Y2848" s="13">
        <f>SUMIF(Data_IND_TWh!$A$9:$A$504,Data_TOT_TWh!$B2848&amp;"200_"&amp;Data_TOT_TWh!$E2848,Data_IND_TWh!Y$9:Y$504)+SUMIF(Data_TER_TWh!$A$9:$A$504,Data_TOT_TWh!$B2848&amp;"300_"&amp;Data_TOT_TWh!$E2848,Data_TER_TWh!Y$9:Y$504)+SUMIF(Data_RES_TWh!$A$9:$A$1496,Data_TOT_TWh!$B2848&amp;"400_"&amp;Data_TOT_TWh!$E2848,Data_RES_TWh!Y$9:Y$1496)</f>
        <v>0</v>
      </c>
      <c r="Z2848" s="13">
        <f>SUMIF(Data_IND_TWh!$A$9:$A$504,Data_TOT_TWh!$B2848&amp;"200_"&amp;Data_TOT_TWh!$E2848,Data_IND_TWh!Z$9:Z$504)+SUMIF(Data_TER_TWh!$A$9:$A$504,Data_TOT_TWh!$B2848&amp;"300_"&amp;Data_TOT_TWh!$E2848,Data_TER_TWh!Z$9:Z$504)+SUMIF(Data_RES_TWh!$A$9:$A$1496,Data_TOT_TWh!$B2848&amp;"400_"&amp;Data_TOT_TWh!$E2848,Data_RES_TWh!Z$9:Z$1496)</f>
        <v>0</v>
      </c>
      <c r="AA2848" s="46">
        <f>SUMIF(Data_IND_TWh!$A$9:$A$504,Data_TOT_TWh!$B2848&amp;"200_"&amp;Data_TOT_TWh!$E2848,Data_IND_TWh!AA$9:AA$504)+SUMIF(Data_TER_TWh!$A$9:$A$504,Data_TOT_TWh!$B2848&amp;"300_"&amp;Data_TOT_TWh!$E2848,Data_TER_TWh!AA$9:AA$504)+SUMIF(Data_RES_TWh!$A$9:$A$1496,Data_TOT_TWh!$B2848&amp;"400_"&amp;Data_TOT_TWh!$E2848,Data_RES_TWh!AA$9:AA$1496)</f>
        <v>0</v>
      </c>
      <c r="AC2848" s="13"/>
      <c r="AE2848" s="13"/>
      <c r="AF2848" s="13">
        <f>SUMIF(Data_IND_TWh!$A$9:$A$504,Data_TOT_TWh!$B2848&amp;"200_"&amp;Data_TOT_TWh!$E2848,Data_IND_TWh!AF$9:AF$504)+SUMIF(Data_TER_TWh!$A$9:$A$504,Data_TOT_TWh!$B2848&amp;"300_"&amp;Data_TOT_TWh!$E2848,Data_TER_TWh!AF$9:AF$504)+SUMIF(Data_RES_TWh!$A$9:$A$1496,Data_TOT_TWh!$B2848&amp;"400_"&amp;Data_TOT_TWh!$E2848,Data_RES_TWh!AF$9:AF$1496)</f>
        <v>0</v>
      </c>
      <c r="AG2848" s="13">
        <f>SUMIF(Data_IND_TWh!$A$9:$A$504,Data_TOT_TWh!$B2848&amp;"200_"&amp;Data_TOT_TWh!$E2848,Data_IND_TWh!AG$9:AG$504)+SUMIF(Data_TER_TWh!$A$9:$A$504,Data_TOT_TWh!$B2848&amp;"300_"&amp;Data_TOT_TWh!$E2848,Data_TER_TWh!AG$9:AG$504)+SUMIF(Data_RES_TWh!$A$9:$A$1496,Data_TOT_TWh!$B2848&amp;"400_"&amp;Data_TOT_TWh!$E2848,Data_RES_TWh!AG$9:AG$1496)</f>
        <v>0</v>
      </c>
      <c r="AH2848" s="46">
        <f>SUMIF(Data_IND_TWh!$A$9:$A$504,Data_TOT_TWh!$B2848&amp;"200_"&amp;Data_TOT_TWh!$E2848,Data_IND_TWh!AH$9:AH$504)+SUMIF(Data_TER_TWh!$A$9:$A$504,Data_TOT_TWh!$B2848&amp;"300_"&amp;Data_TOT_TWh!$E2848,Data_TER_TWh!AH$9:AH$504)+SUMIF(Data_RES_TWh!$A$9:$A$1496,Data_TOT_TWh!$B2848&amp;"400_"&amp;Data_TOT_TWh!$E2848,Data_RES_TWh!AH$9:AH$1496)</f>
        <v>0</v>
      </c>
      <c r="AJ2848" s="13"/>
      <c r="AL2848" s="9"/>
      <c r="AM2848" s="87"/>
      <c r="AN2848" s="87"/>
    </row>
    <row r="2849" spans="12:40">
      <c r="L2849" s="46"/>
      <c r="M2849" s="46"/>
      <c r="O2849" s="47"/>
      <c r="P2849" s="46"/>
      <c r="Q2849" s="46"/>
      <c r="R2849" s="37"/>
      <c r="S2849" s="13"/>
      <c r="U2849" s="13"/>
      <c r="W2849" s="13"/>
      <c r="X2849" s="13">
        <f>SUMIF(Data_IND_TWh!$A$9:$A$504,Data_TOT_TWh!$B2849&amp;"200_"&amp;Data_TOT_TWh!$E2849,Data_IND_TWh!X$9:X$504)+SUMIF(Data_TER_TWh!$A$9:$A$504,Data_TOT_TWh!$B2849&amp;"300_"&amp;Data_TOT_TWh!$E2849,Data_TER_TWh!X$9:X$504)+SUMIF(Data_RES_TWh!$A$9:$A$1496,Data_TOT_TWh!$B2849&amp;"400_"&amp;Data_TOT_TWh!$E2849,Data_RES_TWh!X$9:X$1496)</f>
        <v>0</v>
      </c>
      <c r="Y2849" s="13">
        <f>SUMIF(Data_IND_TWh!$A$9:$A$504,Data_TOT_TWh!$B2849&amp;"200_"&amp;Data_TOT_TWh!$E2849,Data_IND_TWh!Y$9:Y$504)+SUMIF(Data_TER_TWh!$A$9:$A$504,Data_TOT_TWh!$B2849&amp;"300_"&amp;Data_TOT_TWh!$E2849,Data_TER_TWh!Y$9:Y$504)+SUMIF(Data_RES_TWh!$A$9:$A$1496,Data_TOT_TWh!$B2849&amp;"400_"&amp;Data_TOT_TWh!$E2849,Data_RES_TWh!Y$9:Y$1496)</f>
        <v>0</v>
      </c>
      <c r="Z2849" s="13">
        <f>SUMIF(Data_IND_TWh!$A$9:$A$504,Data_TOT_TWh!$B2849&amp;"200_"&amp;Data_TOT_TWh!$E2849,Data_IND_TWh!Z$9:Z$504)+SUMIF(Data_TER_TWh!$A$9:$A$504,Data_TOT_TWh!$B2849&amp;"300_"&amp;Data_TOT_TWh!$E2849,Data_TER_TWh!Z$9:Z$504)+SUMIF(Data_RES_TWh!$A$9:$A$1496,Data_TOT_TWh!$B2849&amp;"400_"&amp;Data_TOT_TWh!$E2849,Data_RES_TWh!Z$9:Z$1496)</f>
        <v>0</v>
      </c>
      <c r="AA2849" s="46">
        <f>SUMIF(Data_IND_TWh!$A$9:$A$504,Data_TOT_TWh!$B2849&amp;"200_"&amp;Data_TOT_TWh!$E2849,Data_IND_TWh!AA$9:AA$504)+SUMIF(Data_TER_TWh!$A$9:$A$504,Data_TOT_TWh!$B2849&amp;"300_"&amp;Data_TOT_TWh!$E2849,Data_TER_TWh!AA$9:AA$504)+SUMIF(Data_RES_TWh!$A$9:$A$1496,Data_TOT_TWh!$B2849&amp;"400_"&amp;Data_TOT_TWh!$E2849,Data_RES_TWh!AA$9:AA$1496)</f>
        <v>0</v>
      </c>
      <c r="AC2849" s="13"/>
      <c r="AE2849" s="13"/>
      <c r="AF2849" s="13">
        <f>SUMIF(Data_IND_TWh!$A$9:$A$504,Data_TOT_TWh!$B2849&amp;"200_"&amp;Data_TOT_TWh!$E2849,Data_IND_TWh!AF$9:AF$504)+SUMIF(Data_TER_TWh!$A$9:$A$504,Data_TOT_TWh!$B2849&amp;"300_"&amp;Data_TOT_TWh!$E2849,Data_TER_TWh!AF$9:AF$504)+SUMIF(Data_RES_TWh!$A$9:$A$1496,Data_TOT_TWh!$B2849&amp;"400_"&amp;Data_TOT_TWh!$E2849,Data_RES_TWh!AF$9:AF$1496)</f>
        <v>0</v>
      </c>
      <c r="AG2849" s="13">
        <f>SUMIF(Data_IND_TWh!$A$9:$A$504,Data_TOT_TWh!$B2849&amp;"200_"&amp;Data_TOT_TWh!$E2849,Data_IND_TWh!AG$9:AG$504)+SUMIF(Data_TER_TWh!$A$9:$A$504,Data_TOT_TWh!$B2849&amp;"300_"&amp;Data_TOT_TWh!$E2849,Data_TER_TWh!AG$9:AG$504)+SUMIF(Data_RES_TWh!$A$9:$A$1496,Data_TOT_TWh!$B2849&amp;"400_"&amp;Data_TOT_TWh!$E2849,Data_RES_TWh!AG$9:AG$1496)</f>
        <v>0</v>
      </c>
      <c r="AH2849" s="46">
        <f>SUMIF(Data_IND_TWh!$A$9:$A$504,Data_TOT_TWh!$B2849&amp;"200_"&amp;Data_TOT_TWh!$E2849,Data_IND_TWh!AH$9:AH$504)+SUMIF(Data_TER_TWh!$A$9:$A$504,Data_TOT_TWh!$B2849&amp;"300_"&amp;Data_TOT_TWh!$E2849,Data_TER_TWh!AH$9:AH$504)+SUMIF(Data_RES_TWh!$A$9:$A$1496,Data_TOT_TWh!$B2849&amp;"400_"&amp;Data_TOT_TWh!$E2849,Data_RES_TWh!AH$9:AH$1496)</f>
        <v>0</v>
      </c>
      <c r="AJ2849" s="13"/>
      <c r="AL2849" s="9"/>
      <c r="AM2849" s="87"/>
      <c r="AN2849" s="87"/>
    </row>
    <row r="2850" spans="12:40">
      <c r="L2850" s="46"/>
      <c r="M2850" s="46"/>
      <c r="O2850" s="47"/>
      <c r="P2850" s="46"/>
      <c r="Q2850" s="46"/>
      <c r="R2850" s="37"/>
      <c r="S2850" s="13"/>
      <c r="U2850" s="13"/>
      <c r="W2850" s="13"/>
      <c r="X2850" s="13">
        <f>SUMIF(Data_IND_TWh!$A$9:$A$504,Data_TOT_TWh!$B2850&amp;"200_"&amp;Data_TOT_TWh!$E2850,Data_IND_TWh!X$9:X$504)+SUMIF(Data_TER_TWh!$A$9:$A$504,Data_TOT_TWh!$B2850&amp;"300_"&amp;Data_TOT_TWh!$E2850,Data_TER_TWh!X$9:X$504)+SUMIF(Data_RES_TWh!$A$9:$A$1496,Data_TOT_TWh!$B2850&amp;"400_"&amp;Data_TOT_TWh!$E2850,Data_RES_TWh!X$9:X$1496)</f>
        <v>0</v>
      </c>
      <c r="Y2850" s="13">
        <f>SUMIF(Data_IND_TWh!$A$9:$A$504,Data_TOT_TWh!$B2850&amp;"200_"&amp;Data_TOT_TWh!$E2850,Data_IND_TWh!Y$9:Y$504)+SUMIF(Data_TER_TWh!$A$9:$A$504,Data_TOT_TWh!$B2850&amp;"300_"&amp;Data_TOT_TWh!$E2850,Data_TER_TWh!Y$9:Y$504)+SUMIF(Data_RES_TWh!$A$9:$A$1496,Data_TOT_TWh!$B2850&amp;"400_"&amp;Data_TOT_TWh!$E2850,Data_RES_TWh!Y$9:Y$1496)</f>
        <v>0</v>
      </c>
      <c r="Z2850" s="13">
        <f>SUMIF(Data_IND_TWh!$A$9:$A$504,Data_TOT_TWh!$B2850&amp;"200_"&amp;Data_TOT_TWh!$E2850,Data_IND_TWh!Z$9:Z$504)+SUMIF(Data_TER_TWh!$A$9:$A$504,Data_TOT_TWh!$B2850&amp;"300_"&amp;Data_TOT_TWh!$E2850,Data_TER_TWh!Z$9:Z$504)+SUMIF(Data_RES_TWh!$A$9:$A$1496,Data_TOT_TWh!$B2850&amp;"400_"&amp;Data_TOT_TWh!$E2850,Data_RES_TWh!Z$9:Z$1496)</f>
        <v>0</v>
      </c>
      <c r="AA2850" s="46">
        <f>SUMIF(Data_IND_TWh!$A$9:$A$504,Data_TOT_TWh!$B2850&amp;"200_"&amp;Data_TOT_TWh!$E2850,Data_IND_TWh!AA$9:AA$504)+SUMIF(Data_TER_TWh!$A$9:$A$504,Data_TOT_TWh!$B2850&amp;"300_"&amp;Data_TOT_TWh!$E2850,Data_TER_TWh!AA$9:AA$504)+SUMIF(Data_RES_TWh!$A$9:$A$1496,Data_TOT_TWh!$B2850&amp;"400_"&amp;Data_TOT_TWh!$E2850,Data_RES_TWh!AA$9:AA$1496)</f>
        <v>0</v>
      </c>
      <c r="AC2850" s="13"/>
      <c r="AE2850" s="13"/>
      <c r="AF2850" s="13">
        <f>SUMIF(Data_IND_TWh!$A$9:$A$504,Data_TOT_TWh!$B2850&amp;"200_"&amp;Data_TOT_TWh!$E2850,Data_IND_TWh!AF$9:AF$504)+SUMIF(Data_TER_TWh!$A$9:$A$504,Data_TOT_TWh!$B2850&amp;"300_"&amp;Data_TOT_TWh!$E2850,Data_TER_TWh!AF$9:AF$504)+SUMIF(Data_RES_TWh!$A$9:$A$1496,Data_TOT_TWh!$B2850&amp;"400_"&amp;Data_TOT_TWh!$E2850,Data_RES_TWh!AF$9:AF$1496)</f>
        <v>0</v>
      </c>
      <c r="AG2850" s="13">
        <f>SUMIF(Data_IND_TWh!$A$9:$A$504,Data_TOT_TWh!$B2850&amp;"200_"&amp;Data_TOT_TWh!$E2850,Data_IND_TWh!AG$9:AG$504)+SUMIF(Data_TER_TWh!$A$9:$A$504,Data_TOT_TWh!$B2850&amp;"300_"&amp;Data_TOT_TWh!$E2850,Data_TER_TWh!AG$9:AG$504)+SUMIF(Data_RES_TWh!$A$9:$A$1496,Data_TOT_TWh!$B2850&amp;"400_"&amp;Data_TOT_TWh!$E2850,Data_RES_TWh!AG$9:AG$1496)</f>
        <v>0</v>
      </c>
      <c r="AH2850" s="46">
        <f>SUMIF(Data_IND_TWh!$A$9:$A$504,Data_TOT_TWh!$B2850&amp;"200_"&amp;Data_TOT_TWh!$E2850,Data_IND_TWh!AH$9:AH$504)+SUMIF(Data_TER_TWh!$A$9:$A$504,Data_TOT_TWh!$B2850&amp;"300_"&amp;Data_TOT_TWh!$E2850,Data_TER_TWh!AH$9:AH$504)+SUMIF(Data_RES_TWh!$A$9:$A$1496,Data_TOT_TWh!$B2850&amp;"400_"&amp;Data_TOT_TWh!$E2850,Data_RES_TWh!AH$9:AH$1496)</f>
        <v>0</v>
      </c>
      <c r="AJ2850" s="13"/>
      <c r="AL2850" s="9"/>
      <c r="AM2850" s="87"/>
      <c r="AN2850" s="87"/>
    </row>
    <row r="2851" spans="12:40">
      <c r="L2851" s="46"/>
      <c r="M2851" s="46"/>
      <c r="O2851" s="47"/>
      <c r="P2851" s="46"/>
      <c r="Q2851" s="46"/>
      <c r="R2851" s="37"/>
      <c r="S2851" s="13"/>
      <c r="U2851" s="13"/>
      <c r="W2851" s="13"/>
      <c r="X2851" s="13">
        <f>SUMIF(Data_IND_TWh!$A$9:$A$504,Data_TOT_TWh!$B2851&amp;"200_"&amp;Data_TOT_TWh!$E2851,Data_IND_TWh!X$9:X$504)+SUMIF(Data_TER_TWh!$A$9:$A$504,Data_TOT_TWh!$B2851&amp;"300_"&amp;Data_TOT_TWh!$E2851,Data_TER_TWh!X$9:X$504)+SUMIF(Data_RES_TWh!$A$9:$A$1496,Data_TOT_TWh!$B2851&amp;"400_"&amp;Data_TOT_TWh!$E2851,Data_RES_TWh!X$9:X$1496)</f>
        <v>0</v>
      </c>
      <c r="Y2851" s="13">
        <f>SUMIF(Data_IND_TWh!$A$9:$A$504,Data_TOT_TWh!$B2851&amp;"200_"&amp;Data_TOT_TWh!$E2851,Data_IND_TWh!Y$9:Y$504)+SUMIF(Data_TER_TWh!$A$9:$A$504,Data_TOT_TWh!$B2851&amp;"300_"&amp;Data_TOT_TWh!$E2851,Data_TER_TWh!Y$9:Y$504)+SUMIF(Data_RES_TWh!$A$9:$A$1496,Data_TOT_TWh!$B2851&amp;"400_"&amp;Data_TOT_TWh!$E2851,Data_RES_TWh!Y$9:Y$1496)</f>
        <v>0</v>
      </c>
      <c r="Z2851" s="13">
        <f>SUMIF(Data_IND_TWh!$A$9:$A$504,Data_TOT_TWh!$B2851&amp;"200_"&amp;Data_TOT_TWh!$E2851,Data_IND_TWh!Z$9:Z$504)+SUMIF(Data_TER_TWh!$A$9:$A$504,Data_TOT_TWh!$B2851&amp;"300_"&amp;Data_TOT_TWh!$E2851,Data_TER_TWh!Z$9:Z$504)+SUMIF(Data_RES_TWh!$A$9:$A$1496,Data_TOT_TWh!$B2851&amp;"400_"&amp;Data_TOT_TWh!$E2851,Data_RES_TWh!Z$9:Z$1496)</f>
        <v>0</v>
      </c>
      <c r="AA2851" s="46">
        <f>SUMIF(Data_IND_TWh!$A$9:$A$504,Data_TOT_TWh!$B2851&amp;"200_"&amp;Data_TOT_TWh!$E2851,Data_IND_TWh!AA$9:AA$504)+SUMIF(Data_TER_TWh!$A$9:$A$504,Data_TOT_TWh!$B2851&amp;"300_"&amp;Data_TOT_TWh!$E2851,Data_TER_TWh!AA$9:AA$504)+SUMIF(Data_RES_TWh!$A$9:$A$1496,Data_TOT_TWh!$B2851&amp;"400_"&amp;Data_TOT_TWh!$E2851,Data_RES_TWh!AA$9:AA$1496)</f>
        <v>0</v>
      </c>
      <c r="AC2851" s="13"/>
      <c r="AE2851" s="13"/>
      <c r="AF2851" s="13">
        <f>SUMIF(Data_IND_TWh!$A$9:$A$504,Data_TOT_TWh!$B2851&amp;"200_"&amp;Data_TOT_TWh!$E2851,Data_IND_TWh!AF$9:AF$504)+SUMIF(Data_TER_TWh!$A$9:$A$504,Data_TOT_TWh!$B2851&amp;"300_"&amp;Data_TOT_TWh!$E2851,Data_TER_TWh!AF$9:AF$504)+SUMIF(Data_RES_TWh!$A$9:$A$1496,Data_TOT_TWh!$B2851&amp;"400_"&amp;Data_TOT_TWh!$E2851,Data_RES_TWh!AF$9:AF$1496)</f>
        <v>0</v>
      </c>
      <c r="AG2851" s="13">
        <f>SUMIF(Data_IND_TWh!$A$9:$A$504,Data_TOT_TWh!$B2851&amp;"200_"&amp;Data_TOT_TWh!$E2851,Data_IND_TWh!AG$9:AG$504)+SUMIF(Data_TER_TWh!$A$9:$A$504,Data_TOT_TWh!$B2851&amp;"300_"&amp;Data_TOT_TWh!$E2851,Data_TER_TWh!AG$9:AG$504)+SUMIF(Data_RES_TWh!$A$9:$A$1496,Data_TOT_TWh!$B2851&amp;"400_"&amp;Data_TOT_TWh!$E2851,Data_RES_TWh!AG$9:AG$1496)</f>
        <v>0</v>
      </c>
      <c r="AH2851" s="46">
        <f>SUMIF(Data_IND_TWh!$A$9:$A$504,Data_TOT_TWh!$B2851&amp;"200_"&amp;Data_TOT_TWh!$E2851,Data_IND_TWh!AH$9:AH$504)+SUMIF(Data_TER_TWh!$A$9:$A$504,Data_TOT_TWh!$B2851&amp;"300_"&amp;Data_TOT_TWh!$E2851,Data_TER_TWh!AH$9:AH$504)+SUMIF(Data_RES_TWh!$A$9:$A$1496,Data_TOT_TWh!$B2851&amp;"400_"&amp;Data_TOT_TWh!$E2851,Data_RES_TWh!AH$9:AH$1496)</f>
        <v>0</v>
      </c>
      <c r="AJ2851" s="13"/>
      <c r="AL2851" s="9"/>
      <c r="AM2851" s="87"/>
      <c r="AN2851" s="87"/>
    </row>
    <row r="2852" spans="12:40">
      <c r="L2852" s="46"/>
      <c r="M2852" s="46"/>
      <c r="O2852" s="47"/>
      <c r="P2852" s="46"/>
      <c r="Q2852" s="46"/>
      <c r="R2852" s="37"/>
      <c r="S2852" s="13"/>
      <c r="U2852" s="13"/>
      <c r="W2852" s="13"/>
      <c r="X2852" s="13">
        <f>SUMIF(Data_IND_TWh!$A$9:$A$504,Data_TOT_TWh!$B2852&amp;"200_"&amp;Data_TOT_TWh!$E2852,Data_IND_TWh!X$9:X$504)+SUMIF(Data_TER_TWh!$A$9:$A$504,Data_TOT_TWh!$B2852&amp;"300_"&amp;Data_TOT_TWh!$E2852,Data_TER_TWh!X$9:X$504)+SUMIF(Data_RES_TWh!$A$9:$A$1496,Data_TOT_TWh!$B2852&amp;"400_"&amp;Data_TOT_TWh!$E2852,Data_RES_TWh!X$9:X$1496)</f>
        <v>0</v>
      </c>
      <c r="Y2852" s="13">
        <f>SUMIF(Data_IND_TWh!$A$9:$A$504,Data_TOT_TWh!$B2852&amp;"200_"&amp;Data_TOT_TWh!$E2852,Data_IND_TWh!Y$9:Y$504)+SUMIF(Data_TER_TWh!$A$9:$A$504,Data_TOT_TWh!$B2852&amp;"300_"&amp;Data_TOT_TWh!$E2852,Data_TER_TWh!Y$9:Y$504)+SUMIF(Data_RES_TWh!$A$9:$A$1496,Data_TOT_TWh!$B2852&amp;"400_"&amp;Data_TOT_TWh!$E2852,Data_RES_TWh!Y$9:Y$1496)</f>
        <v>0</v>
      </c>
      <c r="Z2852" s="13">
        <f>SUMIF(Data_IND_TWh!$A$9:$A$504,Data_TOT_TWh!$B2852&amp;"200_"&amp;Data_TOT_TWh!$E2852,Data_IND_TWh!Z$9:Z$504)+SUMIF(Data_TER_TWh!$A$9:$A$504,Data_TOT_TWh!$B2852&amp;"300_"&amp;Data_TOT_TWh!$E2852,Data_TER_TWh!Z$9:Z$504)+SUMIF(Data_RES_TWh!$A$9:$A$1496,Data_TOT_TWh!$B2852&amp;"400_"&amp;Data_TOT_TWh!$E2852,Data_RES_TWh!Z$9:Z$1496)</f>
        <v>0</v>
      </c>
      <c r="AA2852" s="46">
        <f>SUMIF(Data_IND_TWh!$A$9:$A$504,Data_TOT_TWh!$B2852&amp;"200_"&amp;Data_TOT_TWh!$E2852,Data_IND_TWh!AA$9:AA$504)+SUMIF(Data_TER_TWh!$A$9:$A$504,Data_TOT_TWh!$B2852&amp;"300_"&amp;Data_TOT_TWh!$E2852,Data_TER_TWh!AA$9:AA$504)+SUMIF(Data_RES_TWh!$A$9:$A$1496,Data_TOT_TWh!$B2852&amp;"400_"&amp;Data_TOT_TWh!$E2852,Data_RES_TWh!AA$9:AA$1496)</f>
        <v>0</v>
      </c>
      <c r="AC2852" s="13"/>
      <c r="AE2852" s="13"/>
      <c r="AF2852" s="13">
        <f>SUMIF(Data_IND_TWh!$A$9:$A$504,Data_TOT_TWh!$B2852&amp;"200_"&amp;Data_TOT_TWh!$E2852,Data_IND_TWh!AF$9:AF$504)+SUMIF(Data_TER_TWh!$A$9:$A$504,Data_TOT_TWh!$B2852&amp;"300_"&amp;Data_TOT_TWh!$E2852,Data_TER_TWh!AF$9:AF$504)+SUMIF(Data_RES_TWh!$A$9:$A$1496,Data_TOT_TWh!$B2852&amp;"400_"&amp;Data_TOT_TWh!$E2852,Data_RES_TWh!AF$9:AF$1496)</f>
        <v>0</v>
      </c>
      <c r="AG2852" s="13">
        <f>SUMIF(Data_IND_TWh!$A$9:$A$504,Data_TOT_TWh!$B2852&amp;"200_"&amp;Data_TOT_TWh!$E2852,Data_IND_TWh!AG$9:AG$504)+SUMIF(Data_TER_TWh!$A$9:$A$504,Data_TOT_TWh!$B2852&amp;"300_"&amp;Data_TOT_TWh!$E2852,Data_TER_TWh!AG$9:AG$504)+SUMIF(Data_RES_TWh!$A$9:$A$1496,Data_TOT_TWh!$B2852&amp;"400_"&amp;Data_TOT_TWh!$E2852,Data_RES_TWh!AG$9:AG$1496)</f>
        <v>0</v>
      </c>
      <c r="AH2852" s="46">
        <f>SUMIF(Data_IND_TWh!$A$9:$A$504,Data_TOT_TWh!$B2852&amp;"200_"&amp;Data_TOT_TWh!$E2852,Data_IND_TWh!AH$9:AH$504)+SUMIF(Data_TER_TWh!$A$9:$A$504,Data_TOT_TWh!$B2852&amp;"300_"&amp;Data_TOT_TWh!$E2852,Data_TER_TWh!AH$9:AH$504)+SUMIF(Data_RES_TWh!$A$9:$A$1496,Data_TOT_TWh!$B2852&amp;"400_"&amp;Data_TOT_TWh!$E2852,Data_RES_TWh!AH$9:AH$1496)</f>
        <v>0</v>
      </c>
      <c r="AJ2852" s="13"/>
      <c r="AL2852" s="9"/>
      <c r="AM2852" s="87"/>
      <c r="AN2852" s="87"/>
    </row>
    <row r="2853" spans="12:40">
      <c r="L2853" s="46"/>
      <c r="M2853" s="46"/>
      <c r="O2853" s="47"/>
      <c r="P2853" s="46"/>
      <c r="Q2853" s="46"/>
      <c r="R2853" s="37"/>
      <c r="S2853" s="13"/>
      <c r="U2853" s="13"/>
      <c r="W2853" s="13"/>
      <c r="X2853" s="13">
        <f>SUMIF(Data_IND_TWh!$A$9:$A$504,Data_TOT_TWh!$B2853&amp;"200_"&amp;Data_TOT_TWh!$E2853,Data_IND_TWh!X$9:X$504)+SUMIF(Data_TER_TWh!$A$9:$A$504,Data_TOT_TWh!$B2853&amp;"300_"&amp;Data_TOT_TWh!$E2853,Data_TER_TWh!X$9:X$504)+SUMIF(Data_RES_TWh!$A$9:$A$1496,Data_TOT_TWh!$B2853&amp;"400_"&amp;Data_TOT_TWh!$E2853,Data_RES_TWh!X$9:X$1496)</f>
        <v>0</v>
      </c>
      <c r="Y2853" s="13">
        <f>SUMIF(Data_IND_TWh!$A$9:$A$504,Data_TOT_TWh!$B2853&amp;"200_"&amp;Data_TOT_TWh!$E2853,Data_IND_TWh!Y$9:Y$504)+SUMIF(Data_TER_TWh!$A$9:$A$504,Data_TOT_TWh!$B2853&amp;"300_"&amp;Data_TOT_TWh!$E2853,Data_TER_TWh!Y$9:Y$504)+SUMIF(Data_RES_TWh!$A$9:$A$1496,Data_TOT_TWh!$B2853&amp;"400_"&amp;Data_TOT_TWh!$E2853,Data_RES_TWh!Y$9:Y$1496)</f>
        <v>0</v>
      </c>
      <c r="Z2853" s="13">
        <f>SUMIF(Data_IND_TWh!$A$9:$A$504,Data_TOT_TWh!$B2853&amp;"200_"&amp;Data_TOT_TWh!$E2853,Data_IND_TWh!Z$9:Z$504)+SUMIF(Data_TER_TWh!$A$9:$A$504,Data_TOT_TWh!$B2853&amp;"300_"&amp;Data_TOT_TWh!$E2853,Data_TER_TWh!Z$9:Z$504)+SUMIF(Data_RES_TWh!$A$9:$A$1496,Data_TOT_TWh!$B2853&amp;"400_"&amp;Data_TOT_TWh!$E2853,Data_RES_TWh!Z$9:Z$1496)</f>
        <v>0</v>
      </c>
      <c r="AA2853" s="46">
        <f>SUMIF(Data_IND_TWh!$A$9:$A$504,Data_TOT_TWh!$B2853&amp;"200_"&amp;Data_TOT_TWh!$E2853,Data_IND_TWh!AA$9:AA$504)+SUMIF(Data_TER_TWh!$A$9:$A$504,Data_TOT_TWh!$B2853&amp;"300_"&amp;Data_TOT_TWh!$E2853,Data_TER_TWh!AA$9:AA$504)+SUMIF(Data_RES_TWh!$A$9:$A$1496,Data_TOT_TWh!$B2853&amp;"400_"&amp;Data_TOT_TWh!$E2853,Data_RES_TWh!AA$9:AA$1496)</f>
        <v>0</v>
      </c>
      <c r="AC2853" s="13"/>
      <c r="AE2853" s="13"/>
      <c r="AF2853" s="13">
        <f>SUMIF(Data_IND_TWh!$A$9:$A$504,Data_TOT_TWh!$B2853&amp;"200_"&amp;Data_TOT_TWh!$E2853,Data_IND_TWh!AF$9:AF$504)+SUMIF(Data_TER_TWh!$A$9:$A$504,Data_TOT_TWh!$B2853&amp;"300_"&amp;Data_TOT_TWh!$E2853,Data_TER_TWh!AF$9:AF$504)+SUMIF(Data_RES_TWh!$A$9:$A$1496,Data_TOT_TWh!$B2853&amp;"400_"&amp;Data_TOT_TWh!$E2853,Data_RES_TWh!AF$9:AF$1496)</f>
        <v>0</v>
      </c>
      <c r="AG2853" s="13">
        <f>SUMIF(Data_IND_TWh!$A$9:$A$504,Data_TOT_TWh!$B2853&amp;"200_"&amp;Data_TOT_TWh!$E2853,Data_IND_TWh!AG$9:AG$504)+SUMIF(Data_TER_TWh!$A$9:$A$504,Data_TOT_TWh!$B2853&amp;"300_"&amp;Data_TOT_TWh!$E2853,Data_TER_TWh!AG$9:AG$504)+SUMIF(Data_RES_TWh!$A$9:$A$1496,Data_TOT_TWh!$B2853&amp;"400_"&amp;Data_TOT_TWh!$E2853,Data_RES_TWh!AG$9:AG$1496)</f>
        <v>0</v>
      </c>
      <c r="AH2853" s="46">
        <f>SUMIF(Data_IND_TWh!$A$9:$A$504,Data_TOT_TWh!$B2853&amp;"200_"&amp;Data_TOT_TWh!$E2853,Data_IND_TWh!AH$9:AH$504)+SUMIF(Data_TER_TWh!$A$9:$A$504,Data_TOT_TWh!$B2853&amp;"300_"&amp;Data_TOT_TWh!$E2853,Data_TER_TWh!AH$9:AH$504)+SUMIF(Data_RES_TWh!$A$9:$A$1496,Data_TOT_TWh!$B2853&amp;"400_"&amp;Data_TOT_TWh!$E2853,Data_RES_TWh!AH$9:AH$1496)</f>
        <v>0</v>
      </c>
      <c r="AJ2853" s="13"/>
      <c r="AL2853" s="9"/>
      <c r="AM2853" s="87"/>
      <c r="AN2853" s="87"/>
    </row>
    <row r="2854" spans="12:40">
      <c r="L2854" s="46"/>
      <c r="M2854" s="46"/>
      <c r="O2854" s="47"/>
      <c r="P2854" s="46"/>
      <c r="Q2854" s="46"/>
      <c r="R2854" s="37"/>
      <c r="S2854" s="13"/>
      <c r="U2854" s="13"/>
      <c r="W2854" s="13"/>
      <c r="X2854" s="13">
        <f>SUMIF(Data_IND_TWh!$A$9:$A$504,Data_TOT_TWh!$B2854&amp;"200_"&amp;Data_TOT_TWh!$E2854,Data_IND_TWh!X$9:X$504)+SUMIF(Data_TER_TWh!$A$9:$A$504,Data_TOT_TWh!$B2854&amp;"300_"&amp;Data_TOT_TWh!$E2854,Data_TER_TWh!X$9:X$504)+SUMIF(Data_RES_TWh!$A$9:$A$1496,Data_TOT_TWh!$B2854&amp;"400_"&amp;Data_TOT_TWh!$E2854,Data_RES_TWh!X$9:X$1496)</f>
        <v>0</v>
      </c>
      <c r="Y2854" s="13">
        <f>SUMIF(Data_IND_TWh!$A$9:$A$504,Data_TOT_TWh!$B2854&amp;"200_"&amp;Data_TOT_TWh!$E2854,Data_IND_TWh!Y$9:Y$504)+SUMIF(Data_TER_TWh!$A$9:$A$504,Data_TOT_TWh!$B2854&amp;"300_"&amp;Data_TOT_TWh!$E2854,Data_TER_TWh!Y$9:Y$504)+SUMIF(Data_RES_TWh!$A$9:$A$1496,Data_TOT_TWh!$B2854&amp;"400_"&amp;Data_TOT_TWh!$E2854,Data_RES_TWh!Y$9:Y$1496)</f>
        <v>0</v>
      </c>
      <c r="Z2854" s="13">
        <f>SUMIF(Data_IND_TWh!$A$9:$A$504,Data_TOT_TWh!$B2854&amp;"200_"&amp;Data_TOT_TWh!$E2854,Data_IND_TWh!Z$9:Z$504)+SUMIF(Data_TER_TWh!$A$9:$A$504,Data_TOT_TWh!$B2854&amp;"300_"&amp;Data_TOT_TWh!$E2854,Data_TER_TWh!Z$9:Z$504)+SUMIF(Data_RES_TWh!$A$9:$A$1496,Data_TOT_TWh!$B2854&amp;"400_"&amp;Data_TOT_TWh!$E2854,Data_RES_TWh!Z$9:Z$1496)</f>
        <v>0</v>
      </c>
      <c r="AA2854" s="46">
        <f>SUMIF(Data_IND_TWh!$A$9:$A$504,Data_TOT_TWh!$B2854&amp;"200_"&amp;Data_TOT_TWh!$E2854,Data_IND_TWh!AA$9:AA$504)+SUMIF(Data_TER_TWh!$A$9:$A$504,Data_TOT_TWh!$B2854&amp;"300_"&amp;Data_TOT_TWh!$E2854,Data_TER_TWh!AA$9:AA$504)+SUMIF(Data_RES_TWh!$A$9:$A$1496,Data_TOT_TWh!$B2854&amp;"400_"&amp;Data_TOT_TWh!$E2854,Data_RES_TWh!AA$9:AA$1496)</f>
        <v>0</v>
      </c>
      <c r="AC2854" s="13"/>
      <c r="AE2854" s="13"/>
      <c r="AF2854" s="13">
        <f>SUMIF(Data_IND_TWh!$A$9:$A$504,Data_TOT_TWh!$B2854&amp;"200_"&amp;Data_TOT_TWh!$E2854,Data_IND_TWh!AF$9:AF$504)+SUMIF(Data_TER_TWh!$A$9:$A$504,Data_TOT_TWh!$B2854&amp;"300_"&amp;Data_TOT_TWh!$E2854,Data_TER_TWh!AF$9:AF$504)+SUMIF(Data_RES_TWh!$A$9:$A$1496,Data_TOT_TWh!$B2854&amp;"400_"&amp;Data_TOT_TWh!$E2854,Data_RES_TWh!AF$9:AF$1496)</f>
        <v>0</v>
      </c>
      <c r="AG2854" s="13">
        <f>SUMIF(Data_IND_TWh!$A$9:$A$504,Data_TOT_TWh!$B2854&amp;"200_"&amp;Data_TOT_TWh!$E2854,Data_IND_TWh!AG$9:AG$504)+SUMIF(Data_TER_TWh!$A$9:$A$504,Data_TOT_TWh!$B2854&amp;"300_"&amp;Data_TOT_TWh!$E2854,Data_TER_TWh!AG$9:AG$504)+SUMIF(Data_RES_TWh!$A$9:$A$1496,Data_TOT_TWh!$B2854&amp;"400_"&amp;Data_TOT_TWh!$E2854,Data_RES_TWh!AG$9:AG$1496)</f>
        <v>0</v>
      </c>
      <c r="AH2854" s="46">
        <f>SUMIF(Data_IND_TWh!$A$9:$A$504,Data_TOT_TWh!$B2854&amp;"200_"&amp;Data_TOT_TWh!$E2854,Data_IND_TWh!AH$9:AH$504)+SUMIF(Data_TER_TWh!$A$9:$A$504,Data_TOT_TWh!$B2854&amp;"300_"&amp;Data_TOT_TWh!$E2854,Data_TER_TWh!AH$9:AH$504)+SUMIF(Data_RES_TWh!$A$9:$A$1496,Data_TOT_TWh!$B2854&amp;"400_"&amp;Data_TOT_TWh!$E2854,Data_RES_TWh!AH$9:AH$1496)</f>
        <v>0</v>
      </c>
      <c r="AJ2854" s="13"/>
      <c r="AL2854" s="9"/>
      <c r="AM2854" s="87"/>
      <c r="AN2854" s="87"/>
    </row>
    <row r="2855" spans="12:40">
      <c r="L2855" s="46"/>
      <c r="M2855" s="46"/>
      <c r="O2855" s="47"/>
      <c r="P2855" s="46"/>
      <c r="Q2855" s="46"/>
      <c r="R2855" s="37"/>
      <c r="S2855" s="13"/>
      <c r="U2855" s="13"/>
      <c r="W2855" s="13"/>
      <c r="X2855" s="13">
        <f>SUMIF(Data_IND_TWh!$A$9:$A$504,Data_TOT_TWh!$B2855&amp;"200_"&amp;Data_TOT_TWh!$E2855,Data_IND_TWh!X$9:X$504)+SUMIF(Data_TER_TWh!$A$9:$A$504,Data_TOT_TWh!$B2855&amp;"300_"&amp;Data_TOT_TWh!$E2855,Data_TER_TWh!X$9:X$504)+SUMIF(Data_RES_TWh!$A$9:$A$1496,Data_TOT_TWh!$B2855&amp;"400_"&amp;Data_TOT_TWh!$E2855,Data_RES_TWh!X$9:X$1496)</f>
        <v>0</v>
      </c>
      <c r="Y2855" s="13">
        <f>SUMIF(Data_IND_TWh!$A$9:$A$504,Data_TOT_TWh!$B2855&amp;"200_"&amp;Data_TOT_TWh!$E2855,Data_IND_TWh!Y$9:Y$504)+SUMIF(Data_TER_TWh!$A$9:$A$504,Data_TOT_TWh!$B2855&amp;"300_"&amp;Data_TOT_TWh!$E2855,Data_TER_TWh!Y$9:Y$504)+SUMIF(Data_RES_TWh!$A$9:$A$1496,Data_TOT_TWh!$B2855&amp;"400_"&amp;Data_TOT_TWh!$E2855,Data_RES_TWh!Y$9:Y$1496)</f>
        <v>0</v>
      </c>
      <c r="Z2855" s="13">
        <f>SUMIF(Data_IND_TWh!$A$9:$A$504,Data_TOT_TWh!$B2855&amp;"200_"&amp;Data_TOT_TWh!$E2855,Data_IND_TWh!Z$9:Z$504)+SUMIF(Data_TER_TWh!$A$9:$A$504,Data_TOT_TWh!$B2855&amp;"300_"&amp;Data_TOT_TWh!$E2855,Data_TER_TWh!Z$9:Z$504)+SUMIF(Data_RES_TWh!$A$9:$A$1496,Data_TOT_TWh!$B2855&amp;"400_"&amp;Data_TOT_TWh!$E2855,Data_RES_TWh!Z$9:Z$1496)</f>
        <v>0</v>
      </c>
      <c r="AA2855" s="46">
        <f>SUMIF(Data_IND_TWh!$A$9:$A$504,Data_TOT_TWh!$B2855&amp;"200_"&amp;Data_TOT_TWh!$E2855,Data_IND_TWh!AA$9:AA$504)+SUMIF(Data_TER_TWh!$A$9:$A$504,Data_TOT_TWh!$B2855&amp;"300_"&amp;Data_TOT_TWh!$E2855,Data_TER_TWh!AA$9:AA$504)+SUMIF(Data_RES_TWh!$A$9:$A$1496,Data_TOT_TWh!$B2855&amp;"400_"&amp;Data_TOT_TWh!$E2855,Data_RES_TWh!AA$9:AA$1496)</f>
        <v>0</v>
      </c>
      <c r="AC2855" s="13"/>
      <c r="AE2855" s="13"/>
      <c r="AF2855" s="13">
        <f>SUMIF(Data_IND_TWh!$A$9:$A$504,Data_TOT_TWh!$B2855&amp;"200_"&amp;Data_TOT_TWh!$E2855,Data_IND_TWh!AF$9:AF$504)+SUMIF(Data_TER_TWh!$A$9:$A$504,Data_TOT_TWh!$B2855&amp;"300_"&amp;Data_TOT_TWh!$E2855,Data_TER_TWh!AF$9:AF$504)+SUMIF(Data_RES_TWh!$A$9:$A$1496,Data_TOT_TWh!$B2855&amp;"400_"&amp;Data_TOT_TWh!$E2855,Data_RES_TWh!AF$9:AF$1496)</f>
        <v>0</v>
      </c>
      <c r="AG2855" s="13">
        <f>SUMIF(Data_IND_TWh!$A$9:$A$504,Data_TOT_TWh!$B2855&amp;"200_"&amp;Data_TOT_TWh!$E2855,Data_IND_TWh!AG$9:AG$504)+SUMIF(Data_TER_TWh!$A$9:$A$504,Data_TOT_TWh!$B2855&amp;"300_"&amp;Data_TOT_TWh!$E2855,Data_TER_TWh!AG$9:AG$504)+SUMIF(Data_RES_TWh!$A$9:$A$1496,Data_TOT_TWh!$B2855&amp;"400_"&amp;Data_TOT_TWh!$E2855,Data_RES_TWh!AG$9:AG$1496)</f>
        <v>0</v>
      </c>
      <c r="AH2855" s="46">
        <f>SUMIF(Data_IND_TWh!$A$9:$A$504,Data_TOT_TWh!$B2855&amp;"200_"&amp;Data_TOT_TWh!$E2855,Data_IND_TWh!AH$9:AH$504)+SUMIF(Data_TER_TWh!$A$9:$A$504,Data_TOT_TWh!$B2855&amp;"300_"&amp;Data_TOT_TWh!$E2855,Data_TER_TWh!AH$9:AH$504)+SUMIF(Data_RES_TWh!$A$9:$A$1496,Data_TOT_TWh!$B2855&amp;"400_"&amp;Data_TOT_TWh!$E2855,Data_RES_TWh!AH$9:AH$1496)</f>
        <v>0</v>
      </c>
      <c r="AJ2855" s="13"/>
      <c r="AL2855" s="9"/>
      <c r="AM2855" s="87"/>
      <c r="AN2855" s="87"/>
    </row>
    <row r="2856" spans="12:40">
      <c r="L2856" s="46"/>
      <c r="M2856" s="46"/>
      <c r="O2856" s="47"/>
      <c r="P2856" s="46"/>
      <c r="Q2856" s="46"/>
      <c r="R2856" s="37"/>
      <c r="S2856" s="13"/>
      <c r="U2856" s="13"/>
      <c r="W2856" s="13"/>
      <c r="X2856" s="13">
        <f>SUMIF(Data_IND_TWh!$A$9:$A$504,Data_TOT_TWh!$B2856&amp;"200_"&amp;Data_TOT_TWh!$E2856,Data_IND_TWh!X$9:X$504)+SUMIF(Data_TER_TWh!$A$9:$A$504,Data_TOT_TWh!$B2856&amp;"300_"&amp;Data_TOT_TWh!$E2856,Data_TER_TWh!X$9:X$504)+SUMIF(Data_RES_TWh!$A$9:$A$1496,Data_TOT_TWh!$B2856&amp;"400_"&amp;Data_TOT_TWh!$E2856,Data_RES_TWh!X$9:X$1496)</f>
        <v>0</v>
      </c>
      <c r="Y2856" s="13">
        <f>SUMIF(Data_IND_TWh!$A$9:$A$504,Data_TOT_TWh!$B2856&amp;"200_"&amp;Data_TOT_TWh!$E2856,Data_IND_TWh!Y$9:Y$504)+SUMIF(Data_TER_TWh!$A$9:$A$504,Data_TOT_TWh!$B2856&amp;"300_"&amp;Data_TOT_TWh!$E2856,Data_TER_TWh!Y$9:Y$504)+SUMIF(Data_RES_TWh!$A$9:$A$1496,Data_TOT_TWh!$B2856&amp;"400_"&amp;Data_TOT_TWh!$E2856,Data_RES_TWh!Y$9:Y$1496)</f>
        <v>0</v>
      </c>
      <c r="Z2856" s="13">
        <f>SUMIF(Data_IND_TWh!$A$9:$A$504,Data_TOT_TWh!$B2856&amp;"200_"&amp;Data_TOT_TWh!$E2856,Data_IND_TWh!Z$9:Z$504)+SUMIF(Data_TER_TWh!$A$9:$A$504,Data_TOT_TWh!$B2856&amp;"300_"&amp;Data_TOT_TWh!$E2856,Data_TER_TWh!Z$9:Z$504)+SUMIF(Data_RES_TWh!$A$9:$A$1496,Data_TOT_TWh!$B2856&amp;"400_"&amp;Data_TOT_TWh!$E2856,Data_RES_TWh!Z$9:Z$1496)</f>
        <v>0</v>
      </c>
      <c r="AA2856" s="46">
        <f>SUMIF(Data_IND_TWh!$A$9:$A$504,Data_TOT_TWh!$B2856&amp;"200_"&amp;Data_TOT_TWh!$E2856,Data_IND_TWh!AA$9:AA$504)+SUMIF(Data_TER_TWh!$A$9:$A$504,Data_TOT_TWh!$B2856&amp;"300_"&amp;Data_TOT_TWh!$E2856,Data_TER_TWh!AA$9:AA$504)+SUMIF(Data_RES_TWh!$A$9:$A$1496,Data_TOT_TWh!$B2856&amp;"400_"&amp;Data_TOT_TWh!$E2856,Data_RES_TWh!AA$9:AA$1496)</f>
        <v>0</v>
      </c>
      <c r="AC2856" s="13"/>
      <c r="AE2856" s="13"/>
      <c r="AF2856" s="13">
        <f>SUMIF(Data_IND_TWh!$A$9:$A$504,Data_TOT_TWh!$B2856&amp;"200_"&amp;Data_TOT_TWh!$E2856,Data_IND_TWh!AF$9:AF$504)+SUMIF(Data_TER_TWh!$A$9:$A$504,Data_TOT_TWh!$B2856&amp;"300_"&amp;Data_TOT_TWh!$E2856,Data_TER_TWh!AF$9:AF$504)+SUMIF(Data_RES_TWh!$A$9:$A$1496,Data_TOT_TWh!$B2856&amp;"400_"&amp;Data_TOT_TWh!$E2856,Data_RES_TWh!AF$9:AF$1496)</f>
        <v>0</v>
      </c>
      <c r="AG2856" s="13">
        <f>SUMIF(Data_IND_TWh!$A$9:$A$504,Data_TOT_TWh!$B2856&amp;"200_"&amp;Data_TOT_TWh!$E2856,Data_IND_TWh!AG$9:AG$504)+SUMIF(Data_TER_TWh!$A$9:$A$504,Data_TOT_TWh!$B2856&amp;"300_"&amp;Data_TOT_TWh!$E2856,Data_TER_TWh!AG$9:AG$504)+SUMIF(Data_RES_TWh!$A$9:$A$1496,Data_TOT_TWh!$B2856&amp;"400_"&amp;Data_TOT_TWh!$E2856,Data_RES_TWh!AG$9:AG$1496)</f>
        <v>0</v>
      </c>
      <c r="AH2856" s="46">
        <f>SUMIF(Data_IND_TWh!$A$9:$A$504,Data_TOT_TWh!$B2856&amp;"200_"&amp;Data_TOT_TWh!$E2856,Data_IND_TWh!AH$9:AH$504)+SUMIF(Data_TER_TWh!$A$9:$A$504,Data_TOT_TWh!$B2856&amp;"300_"&amp;Data_TOT_TWh!$E2856,Data_TER_TWh!AH$9:AH$504)+SUMIF(Data_RES_TWh!$A$9:$A$1496,Data_TOT_TWh!$B2856&amp;"400_"&amp;Data_TOT_TWh!$E2856,Data_RES_TWh!AH$9:AH$1496)</f>
        <v>0</v>
      </c>
      <c r="AJ2856" s="13"/>
      <c r="AL2856" s="9"/>
      <c r="AM2856" s="87"/>
      <c r="AN2856" s="87"/>
    </row>
    <row r="2857" spans="12:40">
      <c r="L2857" s="46"/>
      <c r="M2857" s="46"/>
      <c r="O2857" s="47"/>
      <c r="P2857" s="46"/>
      <c r="Q2857" s="46"/>
      <c r="R2857" s="37"/>
      <c r="S2857" s="13"/>
      <c r="U2857" s="13"/>
      <c r="W2857" s="13"/>
      <c r="X2857" s="13">
        <f>SUMIF(Data_IND_TWh!$A$9:$A$504,Data_TOT_TWh!$B2857&amp;"200_"&amp;Data_TOT_TWh!$E2857,Data_IND_TWh!X$9:X$504)+SUMIF(Data_TER_TWh!$A$9:$A$504,Data_TOT_TWh!$B2857&amp;"300_"&amp;Data_TOT_TWh!$E2857,Data_TER_TWh!X$9:X$504)+SUMIF(Data_RES_TWh!$A$9:$A$1496,Data_TOT_TWh!$B2857&amp;"400_"&amp;Data_TOT_TWh!$E2857,Data_RES_TWh!X$9:X$1496)</f>
        <v>0</v>
      </c>
      <c r="Y2857" s="13">
        <f>SUMIF(Data_IND_TWh!$A$9:$A$504,Data_TOT_TWh!$B2857&amp;"200_"&amp;Data_TOT_TWh!$E2857,Data_IND_TWh!Y$9:Y$504)+SUMIF(Data_TER_TWh!$A$9:$A$504,Data_TOT_TWh!$B2857&amp;"300_"&amp;Data_TOT_TWh!$E2857,Data_TER_TWh!Y$9:Y$504)+SUMIF(Data_RES_TWh!$A$9:$A$1496,Data_TOT_TWh!$B2857&amp;"400_"&amp;Data_TOT_TWh!$E2857,Data_RES_TWh!Y$9:Y$1496)</f>
        <v>0</v>
      </c>
      <c r="Z2857" s="13">
        <f>SUMIF(Data_IND_TWh!$A$9:$A$504,Data_TOT_TWh!$B2857&amp;"200_"&amp;Data_TOT_TWh!$E2857,Data_IND_TWh!Z$9:Z$504)+SUMIF(Data_TER_TWh!$A$9:$A$504,Data_TOT_TWh!$B2857&amp;"300_"&amp;Data_TOT_TWh!$E2857,Data_TER_TWh!Z$9:Z$504)+SUMIF(Data_RES_TWh!$A$9:$A$1496,Data_TOT_TWh!$B2857&amp;"400_"&amp;Data_TOT_TWh!$E2857,Data_RES_TWh!Z$9:Z$1496)</f>
        <v>0</v>
      </c>
      <c r="AA2857" s="46">
        <f>SUMIF(Data_IND_TWh!$A$9:$A$504,Data_TOT_TWh!$B2857&amp;"200_"&amp;Data_TOT_TWh!$E2857,Data_IND_TWh!AA$9:AA$504)+SUMIF(Data_TER_TWh!$A$9:$A$504,Data_TOT_TWh!$B2857&amp;"300_"&amp;Data_TOT_TWh!$E2857,Data_TER_TWh!AA$9:AA$504)+SUMIF(Data_RES_TWh!$A$9:$A$1496,Data_TOT_TWh!$B2857&amp;"400_"&amp;Data_TOT_TWh!$E2857,Data_RES_TWh!AA$9:AA$1496)</f>
        <v>0</v>
      </c>
      <c r="AC2857" s="13"/>
      <c r="AE2857" s="13"/>
      <c r="AF2857" s="13">
        <f>SUMIF(Data_IND_TWh!$A$9:$A$504,Data_TOT_TWh!$B2857&amp;"200_"&amp;Data_TOT_TWh!$E2857,Data_IND_TWh!AF$9:AF$504)+SUMIF(Data_TER_TWh!$A$9:$A$504,Data_TOT_TWh!$B2857&amp;"300_"&amp;Data_TOT_TWh!$E2857,Data_TER_TWh!AF$9:AF$504)+SUMIF(Data_RES_TWh!$A$9:$A$1496,Data_TOT_TWh!$B2857&amp;"400_"&amp;Data_TOT_TWh!$E2857,Data_RES_TWh!AF$9:AF$1496)</f>
        <v>0</v>
      </c>
      <c r="AG2857" s="13">
        <f>SUMIF(Data_IND_TWh!$A$9:$A$504,Data_TOT_TWh!$B2857&amp;"200_"&amp;Data_TOT_TWh!$E2857,Data_IND_TWh!AG$9:AG$504)+SUMIF(Data_TER_TWh!$A$9:$A$504,Data_TOT_TWh!$B2857&amp;"300_"&amp;Data_TOT_TWh!$E2857,Data_TER_TWh!AG$9:AG$504)+SUMIF(Data_RES_TWh!$A$9:$A$1496,Data_TOT_TWh!$B2857&amp;"400_"&amp;Data_TOT_TWh!$E2857,Data_RES_TWh!AG$9:AG$1496)</f>
        <v>0</v>
      </c>
      <c r="AH2857" s="46">
        <f>SUMIF(Data_IND_TWh!$A$9:$A$504,Data_TOT_TWh!$B2857&amp;"200_"&amp;Data_TOT_TWh!$E2857,Data_IND_TWh!AH$9:AH$504)+SUMIF(Data_TER_TWh!$A$9:$A$504,Data_TOT_TWh!$B2857&amp;"300_"&amp;Data_TOT_TWh!$E2857,Data_TER_TWh!AH$9:AH$504)+SUMIF(Data_RES_TWh!$A$9:$A$1496,Data_TOT_TWh!$B2857&amp;"400_"&amp;Data_TOT_TWh!$E2857,Data_RES_TWh!AH$9:AH$1496)</f>
        <v>0</v>
      </c>
      <c r="AJ2857" s="13"/>
      <c r="AL2857" s="9"/>
      <c r="AM2857" s="87"/>
      <c r="AN2857" s="87"/>
    </row>
    <row r="2858" spans="12:40">
      <c r="L2858" s="46"/>
      <c r="M2858" s="46"/>
      <c r="O2858" s="47"/>
      <c r="P2858" s="46"/>
      <c r="Q2858" s="46"/>
      <c r="R2858" s="37"/>
      <c r="S2858" s="13"/>
      <c r="U2858" s="13"/>
      <c r="W2858" s="13"/>
      <c r="X2858" s="13">
        <f>SUMIF(Data_IND_TWh!$A$9:$A$504,Data_TOT_TWh!$B2858&amp;"200_"&amp;Data_TOT_TWh!$E2858,Data_IND_TWh!X$9:X$504)+SUMIF(Data_TER_TWh!$A$9:$A$504,Data_TOT_TWh!$B2858&amp;"300_"&amp;Data_TOT_TWh!$E2858,Data_TER_TWh!X$9:X$504)+SUMIF(Data_RES_TWh!$A$9:$A$1496,Data_TOT_TWh!$B2858&amp;"400_"&amp;Data_TOT_TWh!$E2858,Data_RES_TWh!X$9:X$1496)</f>
        <v>0</v>
      </c>
      <c r="Y2858" s="13">
        <f>SUMIF(Data_IND_TWh!$A$9:$A$504,Data_TOT_TWh!$B2858&amp;"200_"&amp;Data_TOT_TWh!$E2858,Data_IND_TWh!Y$9:Y$504)+SUMIF(Data_TER_TWh!$A$9:$A$504,Data_TOT_TWh!$B2858&amp;"300_"&amp;Data_TOT_TWh!$E2858,Data_TER_TWh!Y$9:Y$504)+SUMIF(Data_RES_TWh!$A$9:$A$1496,Data_TOT_TWh!$B2858&amp;"400_"&amp;Data_TOT_TWh!$E2858,Data_RES_TWh!Y$9:Y$1496)</f>
        <v>0</v>
      </c>
      <c r="Z2858" s="13">
        <f>SUMIF(Data_IND_TWh!$A$9:$A$504,Data_TOT_TWh!$B2858&amp;"200_"&amp;Data_TOT_TWh!$E2858,Data_IND_TWh!Z$9:Z$504)+SUMIF(Data_TER_TWh!$A$9:$A$504,Data_TOT_TWh!$B2858&amp;"300_"&amp;Data_TOT_TWh!$E2858,Data_TER_TWh!Z$9:Z$504)+SUMIF(Data_RES_TWh!$A$9:$A$1496,Data_TOT_TWh!$B2858&amp;"400_"&amp;Data_TOT_TWh!$E2858,Data_RES_TWh!Z$9:Z$1496)</f>
        <v>0</v>
      </c>
      <c r="AA2858" s="46">
        <f>SUMIF(Data_IND_TWh!$A$9:$A$504,Data_TOT_TWh!$B2858&amp;"200_"&amp;Data_TOT_TWh!$E2858,Data_IND_TWh!AA$9:AA$504)+SUMIF(Data_TER_TWh!$A$9:$A$504,Data_TOT_TWh!$B2858&amp;"300_"&amp;Data_TOT_TWh!$E2858,Data_TER_TWh!AA$9:AA$504)+SUMIF(Data_RES_TWh!$A$9:$A$1496,Data_TOT_TWh!$B2858&amp;"400_"&amp;Data_TOT_TWh!$E2858,Data_RES_TWh!AA$9:AA$1496)</f>
        <v>0</v>
      </c>
      <c r="AC2858" s="13"/>
      <c r="AE2858" s="13"/>
      <c r="AF2858" s="13">
        <f>SUMIF(Data_IND_TWh!$A$9:$A$504,Data_TOT_TWh!$B2858&amp;"200_"&amp;Data_TOT_TWh!$E2858,Data_IND_TWh!AF$9:AF$504)+SUMIF(Data_TER_TWh!$A$9:$A$504,Data_TOT_TWh!$B2858&amp;"300_"&amp;Data_TOT_TWh!$E2858,Data_TER_TWh!AF$9:AF$504)+SUMIF(Data_RES_TWh!$A$9:$A$1496,Data_TOT_TWh!$B2858&amp;"400_"&amp;Data_TOT_TWh!$E2858,Data_RES_TWh!AF$9:AF$1496)</f>
        <v>0</v>
      </c>
      <c r="AG2858" s="13">
        <f>SUMIF(Data_IND_TWh!$A$9:$A$504,Data_TOT_TWh!$B2858&amp;"200_"&amp;Data_TOT_TWh!$E2858,Data_IND_TWh!AG$9:AG$504)+SUMIF(Data_TER_TWh!$A$9:$A$504,Data_TOT_TWh!$B2858&amp;"300_"&amp;Data_TOT_TWh!$E2858,Data_TER_TWh!AG$9:AG$504)+SUMIF(Data_RES_TWh!$A$9:$A$1496,Data_TOT_TWh!$B2858&amp;"400_"&amp;Data_TOT_TWh!$E2858,Data_RES_TWh!AG$9:AG$1496)</f>
        <v>0</v>
      </c>
      <c r="AH2858" s="46">
        <f>SUMIF(Data_IND_TWh!$A$9:$A$504,Data_TOT_TWh!$B2858&amp;"200_"&amp;Data_TOT_TWh!$E2858,Data_IND_TWh!AH$9:AH$504)+SUMIF(Data_TER_TWh!$A$9:$A$504,Data_TOT_TWh!$B2858&amp;"300_"&amp;Data_TOT_TWh!$E2858,Data_TER_TWh!AH$9:AH$504)+SUMIF(Data_RES_TWh!$A$9:$A$1496,Data_TOT_TWh!$B2858&amp;"400_"&amp;Data_TOT_TWh!$E2858,Data_RES_TWh!AH$9:AH$1496)</f>
        <v>0</v>
      </c>
      <c r="AJ2858" s="13"/>
      <c r="AL2858" s="9"/>
      <c r="AM2858" s="87"/>
      <c r="AN2858" s="87"/>
    </row>
    <row r="2859" spans="12:40">
      <c r="L2859" s="46"/>
      <c r="M2859" s="46"/>
      <c r="O2859" s="47"/>
      <c r="P2859" s="46"/>
      <c r="Q2859" s="46"/>
      <c r="R2859" s="37"/>
      <c r="S2859" s="13"/>
      <c r="U2859" s="13"/>
      <c r="W2859" s="13"/>
      <c r="X2859" s="13">
        <f>SUMIF(Data_IND_TWh!$A$9:$A$504,Data_TOT_TWh!$B2859&amp;"200_"&amp;Data_TOT_TWh!$E2859,Data_IND_TWh!X$9:X$504)+SUMIF(Data_TER_TWh!$A$9:$A$504,Data_TOT_TWh!$B2859&amp;"300_"&amp;Data_TOT_TWh!$E2859,Data_TER_TWh!X$9:X$504)+SUMIF(Data_RES_TWh!$A$9:$A$1496,Data_TOT_TWh!$B2859&amp;"400_"&amp;Data_TOT_TWh!$E2859,Data_RES_TWh!X$9:X$1496)</f>
        <v>0</v>
      </c>
      <c r="Y2859" s="13">
        <f>SUMIF(Data_IND_TWh!$A$9:$A$504,Data_TOT_TWh!$B2859&amp;"200_"&amp;Data_TOT_TWh!$E2859,Data_IND_TWh!Y$9:Y$504)+SUMIF(Data_TER_TWh!$A$9:$A$504,Data_TOT_TWh!$B2859&amp;"300_"&amp;Data_TOT_TWh!$E2859,Data_TER_TWh!Y$9:Y$504)+SUMIF(Data_RES_TWh!$A$9:$A$1496,Data_TOT_TWh!$B2859&amp;"400_"&amp;Data_TOT_TWh!$E2859,Data_RES_TWh!Y$9:Y$1496)</f>
        <v>0</v>
      </c>
      <c r="Z2859" s="13">
        <f>SUMIF(Data_IND_TWh!$A$9:$A$504,Data_TOT_TWh!$B2859&amp;"200_"&amp;Data_TOT_TWh!$E2859,Data_IND_TWh!Z$9:Z$504)+SUMIF(Data_TER_TWh!$A$9:$A$504,Data_TOT_TWh!$B2859&amp;"300_"&amp;Data_TOT_TWh!$E2859,Data_TER_TWh!Z$9:Z$504)+SUMIF(Data_RES_TWh!$A$9:$A$1496,Data_TOT_TWh!$B2859&amp;"400_"&amp;Data_TOT_TWh!$E2859,Data_RES_TWh!Z$9:Z$1496)</f>
        <v>0</v>
      </c>
      <c r="AA2859" s="46">
        <f>SUMIF(Data_IND_TWh!$A$9:$A$504,Data_TOT_TWh!$B2859&amp;"200_"&amp;Data_TOT_TWh!$E2859,Data_IND_TWh!AA$9:AA$504)+SUMIF(Data_TER_TWh!$A$9:$A$504,Data_TOT_TWh!$B2859&amp;"300_"&amp;Data_TOT_TWh!$E2859,Data_TER_TWh!AA$9:AA$504)+SUMIF(Data_RES_TWh!$A$9:$A$1496,Data_TOT_TWh!$B2859&amp;"400_"&amp;Data_TOT_TWh!$E2859,Data_RES_TWh!AA$9:AA$1496)</f>
        <v>0</v>
      </c>
      <c r="AC2859" s="13"/>
      <c r="AE2859" s="13"/>
      <c r="AF2859" s="13">
        <f>SUMIF(Data_IND_TWh!$A$9:$A$504,Data_TOT_TWh!$B2859&amp;"200_"&amp;Data_TOT_TWh!$E2859,Data_IND_TWh!AF$9:AF$504)+SUMIF(Data_TER_TWh!$A$9:$A$504,Data_TOT_TWh!$B2859&amp;"300_"&amp;Data_TOT_TWh!$E2859,Data_TER_TWh!AF$9:AF$504)+SUMIF(Data_RES_TWh!$A$9:$A$1496,Data_TOT_TWh!$B2859&amp;"400_"&amp;Data_TOT_TWh!$E2859,Data_RES_TWh!AF$9:AF$1496)</f>
        <v>0</v>
      </c>
      <c r="AG2859" s="13">
        <f>SUMIF(Data_IND_TWh!$A$9:$A$504,Data_TOT_TWh!$B2859&amp;"200_"&amp;Data_TOT_TWh!$E2859,Data_IND_TWh!AG$9:AG$504)+SUMIF(Data_TER_TWh!$A$9:$A$504,Data_TOT_TWh!$B2859&amp;"300_"&amp;Data_TOT_TWh!$E2859,Data_TER_TWh!AG$9:AG$504)+SUMIF(Data_RES_TWh!$A$9:$A$1496,Data_TOT_TWh!$B2859&amp;"400_"&amp;Data_TOT_TWh!$E2859,Data_RES_TWh!AG$9:AG$1496)</f>
        <v>0</v>
      </c>
      <c r="AH2859" s="46">
        <f>SUMIF(Data_IND_TWh!$A$9:$A$504,Data_TOT_TWh!$B2859&amp;"200_"&amp;Data_TOT_TWh!$E2859,Data_IND_TWh!AH$9:AH$504)+SUMIF(Data_TER_TWh!$A$9:$A$504,Data_TOT_TWh!$B2859&amp;"300_"&amp;Data_TOT_TWh!$E2859,Data_TER_TWh!AH$9:AH$504)+SUMIF(Data_RES_TWh!$A$9:$A$1496,Data_TOT_TWh!$B2859&amp;"400_"&amp;Data_TOT_TWh!$E2859,Data_RES_TWh!AH$9:AH$1496)</f>
        <v>0</v>
      </c>
      <c r="AJ2859" s="13"/>
      <c r="AL2859" s="9"/>
      <c r="AM2859" s="87"/>
      <c r="AN2859" s="87"/>
    </row>
    <row r="2860" spans="12:40">
      <c r="L2860" s="46"/>
      <c r="M2860" s="46"/>
      <c r="O2860" s="47"/>
      <c r="P2860" s="46"/>
      <c r="Q2860" s="46"/>
      <c r="R2860" s="37"/>
      <c r="S2860" s="13"/>
      <c r="U2860" s="13"/>
      <c r="W2860" s="13"/>
      <c r="X2860" s="13">
        <f>SUMIF(Data_IND_TWh!$A$9:$A$504,Data_TOT_TWh!$B2860&amp;"200_"&amp;Data_TOT_TWh!$E2860,Data_IND_TWh!X$9:X$504)+SUMIF(Data_TER_TWh!$A$9:$A$504,Data_TOT_TWh!$B2860&amp;"300_"&amp;Data_TOT_TWh!$E2860,Data_TER_TWh!X$9:X$504)+SUMIF(Data_RES_TWh!$A$9:$A$1496,Data_TOT_TWh!$B2860&amp;"400_"&amp;Data_TOT_TWh!$E2860,Data_RES_TWh!X$9:X$1496)</f>
        <v>0</v>
      </c>
      <c r="Y2860" s="13">
        <f>SUMIF(Data_IND_TWh!$A$9:$A$504,Data_TOT_TWh!$B2860&amp;"200_"&amp;Data_TOT_TWh!$E2860,Data_IND_TWh!Y$9:Y$504)+SUMIF(Data_TER_TWh!$A$9:$A$504,Data_TOT_TWh!$B2860&amp;"300_"&amp;Data_TOT_TWh!$E2860,Data_TER_TWh!Y$9:Y$504)+SUMIF(Data_RES_TWh!$A$9:$A$1496,Data_TOT_TWh!$B2860&amp;"400_"&amp;Data_TOT_TWh!$E2860,Data_RES_TWh!Y$9:Y$1496)</f>
        <v>0</v>
      </c>
      <c r="Z2860" s="13">
        <f>SUMIF(Data_IND_TWh!$A$9:$A$504,Data_TOT_TWh!$B2860&amp;"200_"&amp;Data_TOT_TWh!$E2860,Data_IND_TWh!Z$9:Z$504)+SUMIF(Data_TER_TWh!$A$9:$A$504,Data_TOT_TWh!$B2860&amp;"300_"&amp;Data_TOT_TWh!$E2860,Data_TER_TWh!Z$9:Z$504)+SUMIF(Data_RES_TWh!$A$9:$A$1496,Data_TOT_TWh!$B2860&amp;"400_"&amp;Data_TOT_TWh!$E2860,Data_RES_TWh!Z$9:Z$1496)</f>
        <v>0</v>
      </c>
      <c r="AA2860" s="46">
        <f>SUMIF(Data_IND_TWh!$A$9:$A$504,Data_TOT_TWh!$B2860&amp;"200_"&amp;Data_TOT_TWh!$E2860,Data_IND_TWh!AA$9:AA$504)+SUMIF(Data_TER_TWh!$A$9:$A$504,Data_TOT_TWh!$B2860&amp;"300_"&amp;Data_TOT_TWh!$E2860,Data_TER_TWh!AA$9:AA$504)+SUMIF(Data_RES_TWh!$A$9:$A$1496,Data_TOT_TWh!$B2860&amp;"400_"&amp;Data_TOT_TWh!$E2860,Data_RES_TWh!AA$9:AA$1496)</f>
        <v>0</v>
      </c>
      <c r="AC2860" s="13"/>
      <c r="AE2860" s="13"/>
      <c r="AF2860" s="13">
        <f>SUMIF(Data_IND_TWh!$A$9:$A$504,Data_TOT_TWh!$B2860&amp;"200_"&amp;Data_TOT_TWh!$E2860,Data_IND_TWh!AF$9:AF$504)+SUMIF(Data_TER_TWh!$A$9:$A$504,Data_TOT_TWh!$B2860&amp;"300_"&amp;Data_TOT_TWh!$E2860,Data_TER_TWh!AF$9:AF$504)+SUMIF(Data_RES_TWh!$A$9:$A$1496,Data_TOT_TWh!$B2860&amp;"400_"&amp;Data_TOT_TWh!$E2860,Data_RES_TWh!AF$9:AF$1496)</f>
        <v>0</v>
      </c>
      <c r="AG2860" s="13">
        <f>SUMIF(Data_IND_TWh!$A$9:$A$504,Data_TOT_TWh!$B2860&amp;"200_"&amp;Data_TOT_TWh!$E2860,Data_IND_TWh!AG$9:AG$504)+SUMIF(Data_TER_TWh!$A$9:$A$504,Data_TOT_TWh!$B2860&amp;"300_"&amp;Data_TOT_TWh!$E2860,Data_TER_TWh!AG$9:AG$504)+SUMIF(Data_RES_TWh!$A$9:$A$1496,Data_TOT_TWh!$B2860&amp;"400_"&amp;Data_TOT_TWh!$E2860,Data_RES_TWh!AG$9:AG$1496)</f>
        <v>0</v>
      </c>
      <c r="AH2860" s="46">
        <f>SUMIF(Data_IND_TWh!$A$9:$A$504,Data_TOT_TWh!$B2860&amp;"200_"&amp;Data_TOT_TWh!$E2860,Data_IND_TWh!AH$9:AH$504)+SUMIF(Data_TER_TWh!$A$9:$A$504,Data_TOT_TWh!$B2860&amp;"300_"&amp;Data_TOT_TWh!$E2860,Data_TER_TWh!AH$9:AH$504)+SUMIF(Data_RES_TWh!$A$9:$A$1496,Data_TOT_TWh!$B2860&amp;"400_"&amp;Data_TOT_TWh!$E2860,Data_RES_TWh!AH$9:AH$1496)</f>
        <v>0</v>
      </c>
      <c r="AJ2860" s="13"/>
      <c r="AL2860" s="9"/>
      <c r="AM2860" s="87"/>
      <c r="AN2860" s="87"/>
    </row>
    <row r="2861" spans="12:40">
      <c r="L2861" s="46"/>
      <c r="M2861" s="46"/>
      <c r="O2861" s="47"/>
      <c r="P2861" s="46"/>
      <c r="Q2861" s="46"/>
      <c r="R2861" s="37"/>
      <c r="S2861" s="13"/>
      <c r="U2861" s="13"/>
      <c r="W2861" s="13"/>
      <c r="X2861" s="13">
        <f>SUMIF(Data_IND_TWh!$A$9:$A$504,Data_TOT_TWh!$B2861&amp;"200_"&amp;Data_TOT_TWh!$E2861,Data_IND_TWh!X$9:X$504)+SUMIF(Data_TER_TWh!$A$9:$A$504,Data_TOT_TWh!$B2861&amp;"300_"&amp;Data_TOT_TWh!$E2861,Data_TER_TWh!X$9:X$504)+SUMIF(Data_RES_TWh!$A$9:$A$1496,Data_TOT_TWh!$B2861&amp;"400_"&amp;Data_TOT_TWh!$E2861,Data_RES_TWh!X$9:X$1496)</f>
        <v>0</v>
      </c>
      <c r="Y2861" s="13">
        <f>SUMIF(Data_IND_TWh!$A$9:$A$504,Data_TOT_TWh!$B2861&amp;"200_"&amp;Data_TOT_TWh!$E2861,Data_IND_TWh!Y$9:Y$504)+SUMIF(Data_TER_TWh!$A$9:$A$504,Data_TOT_TWh!$B2861&amp;"300_"&amp;Data_TOT_TWh!$E2861,Data_TER_TWh!Y$9:Y$504)+SUMIF(Data_RES_TWh!$A$9:$A$1496,Data_TOT_TWh!$B2861&amp;"400_"&amp;Data_TOT_TWh!$E2861,Data_RES_TWh!Y$9:Y$1496)</f>
        <v>0</v>
      </c>
      <c r="Z2861" s="13">
        <f>SUMIF(Data_IND_TWh!$A$9:$A$504,Data_TOT_TWh!$B2861&amp;"200_"&amp;Data_TOT_TWh!$E2861,Data_IND_TWh!Z$9:Z$504)+SUMIF(Data_TER_TWh!$A$9:$A$504,Data_TOT_TWh!$B2861&amp;"300_"&amp;Data_TOT_TWh!$E2861,Data_TER_TWh!Z$9:Z$504)+SUMIF(Data_RES_TWh!$A$9:$A$1496,Data_TOT_TWh!$B2861&amp;"400_"&amp;Data_TOT_TWh!$E2861,Data_RES_TWh!Z$9:Z$1496)</f>
        <v>0</v>
      </c>
      <c r="AA2861" s="46">
        <f>SUMIF(Data_IND_TWh!$A$9:$A$504,Data_TOT_TWh!$B2861&amp;"200_"&amp;Data_TOT_TWh!$E2861,Data_IND_TWh!AA$9:AA$504)+SUMIF(Data_TER_TWh!$A$9:$A$504,Data_TOT_TWh!$B2861&amp;"300_"&amp;Data_TOT_TWh!$E2861,Data_TER_TWh!AA$9:AA$504)+SUMIF(Data_RES_TWh!$A$9:$A$1496,Data_TOT_TWh!$B2861&amp;"400_"&amp;Data_TOT_TWh!$E2861,Data_RES_TWh!AA$9:AA$1496)</f>
        <v>0</v>
      </c>
      <c r="AC2861" s="13"/>
      <c r="AE2861" s="13"/>
      <c r="AF2861" s="13">
        <f>SUMIF(Data_IND_TWh!$A$9:$A$504,Data_TOT_TWh!$B2861&amp;"200_"&amp;Data_TOT_TWh!$E2861,Data_IND_TWh!AF$9:AF$504)+SUMIF(Data_TER_TWh!$A$9:$A$504,Data_TOT_TWh!$B2861&amp;"300_"&amp;Data_TOT_TWh!$E2861,Data_TER_TWh!AF$9:AF$504)+SUMIF(Data_RES_TWh!$A$9:$A$1496,Data_TOT_TWh!$B2861&amp;"400_"&amp;Data_TOT_TWh!$E2861,Data_RES_TWh!AF$9:AF$1496)</f>
        <v>0</v>
      </c>
      <c r="AG2861" s="13">
        <f>SUMIF(Data_IND_TWh!$A$9:$A$504,Data_TOT_TWh!$B2861&amp;"200_"&amp;Data_TOT_TWh!$E2861,Data_IND_TWh!AG$9:AG$504)+SUMIF(Data_TER_TWh!$A$9:$A$504,Data_TOT_TWh!$B2861&amp;"300_"&amp;Data_TOT_TWh!$E2861,Data_TER_TWh!AG$9:AG$504)+SUMIF(Data_RES_TWh!$A$9:$A$1496,Data_TOT_TWh!$B2861&amp;"400_"&amp;Data_TOT_TWh!$E2861,Data_RES_TWh!AG$9:AG$1496)</f>
        <v>0</v>
      </c>
      <c r="AH2861" s="46">
        <f>SUMIF(Data_IND_TWh!$A$9:$A$504,Data_TOT_TWh!$B2861&amp;"200_"&amp;Data_TOT_TWh!$E2861,Data_IND_TWh!AH$9:AH$504)+SUMIF(Data_TER_TWh!$A$9:$A$504,Data_TOT_TWh!$B2861&amp;"300_"&amp;Data_TOT_TWh!$E2861,Data_TER_TWh!AH$9:AH$504)+SUMIF(Data_RES_TWh!$A$9:$A$1496,Data_TOT_TWh!$B2861&amp;"400_"&amp;Data_TOT_TWh!$E2861,Data_RES_TWh!AH$9:AH$1496)</f>
        <v>0</v>
      </c>
      <c r="AJ2861" s="13"/>
      <c r="AL2861" s="9"/>
      <c r="AM2861" s="87"/>
      <c r="AN2861" s="87"/>
    </row>
    <row r="2862" spans="12:40">
      <c r="L2862" s="46"/>
      <c r="M2862" s="46"/>
      <c r="O2862" s="47"/>
      <c r="P2862" s="46"/>
      <c r="Q2862" s="46"/>
      <c r="R2862" s="37"/>
      <c r="S2862" s="13"/>
      <c r="U2862" s="13"/>
      <c r="W2862" s="13"/>
      <c r="X2862" s="13">
        <f>SUMIF(Data_IND_TWh!$A$9:$A$504,Data_TOT_TWh!$B2862&amp;"200_"&amp;Data_TOT_TWh!$E2862,Data_IND_TWh!X$9:X$504)+SUMIF(Data_TER_TWh!$A$9:$A$504,Data_TOT_TWh!$B2862&amp;"300_"&amp;Data_TOT_TWh!$E2862,Data_TER_TWh!X$9:X$504)+SUMIF(Data_RES_TWh!$A$9:$A$1496,Data_TOT_TWh!$B2862&amp;"400_"&amp;Data_TOT_TWh!$E2862,Data_RES_TWh!X$9:X$1496)</f>
        <v>0</v>
      </c>
      <c r="Y2862" s="13">
        <f>SUMIF(Data_IND_TWh!$A$9:$A$504,Data_TOT_TWh!$B2862&amp;"200_"&amp;Data_TOT_TWh!$E2862,Data_IND_TWh!Y$9:Y$504)+SUMIF(Data_TER_TWh!$A$9:$A$504,Data_TOT_TWh!$B2862&amp;"300_"&amp;Data_TOT_TWh!$E2862,Data_TER_TWh!Y$9:Y$504)+SUMIF(Data_RES_TWh!$A$9:$A$1496,Data_TOT_TWh!$B2862&amp;"400_"&amp;Data_TOT_TWh!$E2862,Data_RES_TWh!Y$9:Y$1496)</f>
        <v>0</v>
      </c>
      <c r="Z2862" s="13">
        <f>SUMIF(Data_IND_TWh!$A$9:$A$504,Data_TOT_TWh!$B2862&amp;"200_"&amp;Data_TOT_TWh!$E2862,Data_IND_TWh!Z$9:Z$504)+SUMIF(Data_TER_TWh!$A$9:$A$504,Data_TOT_TWh!$B2862&amp;"300_"&amp;Data_TOT_TWh!$E2862,Data_TER_TWh!Z$9:Z$504)+SUMIF(Data_RES_TWh!$A$9:$A$1496,Data_TOT_TWh!$B2862&amp;"400_"&amp;Data_TOT_TWh!$E2862,Data_RES_TWh!Z$9:Z$1496)</f>
        <v>0</v>
      </c>
      <c r="AA2862" s="46">
        <f>SUMIF(Data_IND_TWh!$A$9:$A$504,Data_TOT_TWh!$B2862&amp;"200_"&amp;Data_TOT_TWh!$E2862,Data_IND_TWh!AA$9:AA$504)+SUMIF(Data_TER_TWh!$A$9:$A$504,Data_TOT_TWh!$B2862&amp;"300_"&amp;Data_TOT_TWh!$E2862,Data_TER_TWh!AA$9:AA$504)+SUMIF(Data_RES_TWh!$A$9:$A$1496,Data_TOT_TWh!$B2862&amp;"400_"&amp;Data_TOT_TWh!$E2862,Data_RES_TWh!AA$9:AA$1496)</f>
        <v>0</v>
      </c>
      <c r="AC2862" s="13"/>
      <c r="AE2862" s="13"/>
      <c r="AF2862" s="13">
        <f>SUMIF(Data_IND_TWh!$A$9:$A$504,Data_TOT_TWh!$B2862&amp;"200_"&amp;Data_TOT_TWh!$E2862,Data_IND_TWh!AF$9:AF$504)+SUMIF(Data_TER_TWh!$A$9:$A$504,Data_TOT_TWh!$B2862&amp;"300_"&amp;Data_TOT_TWh!$E2862,Data_TER_TWh!AF$9:AF$504)+SUMIF(Data_RES_TWh!$A$9:$A$1496,Data_TOT_TWh!$B2862&amp;"400_"&amp;Data_TOT_TWh!$E2862,Data_RES_TWh!AF$9:AF$1496)</f>
        <v>0</v>
      </c>
      <c r="AG2862" s="13">
        <f>SUMIF(Data_IND_TWh!$A$9:$A$504,Data_TOT_TWh!$B2862&amp;"200_"&amp;Data_TOT_TWh!$E2862,Data_IND_TWh!AG$9:AG$504)+SUMIF(Data_TER_TWh!$A$9:$A$504,Data_TOT_TWh!$B2862&amp;"300_"&amp;Data_TOT_TWh!$E2862,Data_TER_TWh!AG$9:AG$504)+SUMIF(Data_RES_TWh!$A$9:$A$1496,Data_TOT_TWh!$B2862&amp;"400_"&amp;Data_TOT_TWh!$E2862,Data_RES_TWh!AG$9:AG$1496)</f>
        <v>0</v>
      </c>
      <c r="AH2862" s="46">
        <f>SUMIF(Data_IND_TWh!$A$9:$A$504,Data_TOT_TWh!$B2862&amp;"200_"&amp;Data_TOT_TWh!$E2862,Data_IND_TWh!AH$9:AH$504)+SUMIF(Data_TER_TWh!$A$9:$A$504,Data_TOT_TWh!$B2862&amp;"300_"&amp;Data_TOT_TWh!$E2862,Data_TER_TWh!AH$9:AH$504)+SUMIF(Data_RES_TWh!$A$9:$A$1496,Data_TOT_TWh!$B2862&amp;"400_"&amp;Data_TOT_TWh!$E2862,Data_RES_TWh!AH$9:AH$1496)</f>
        <v>0</v>
      </c>
      <c r="AJ2862" s="13"/>
      <c r="AL2862" s="9"/>
      <c r="AM2862" s="87"/>
      <c r="AN2862" s="87"/>
    </row>
    <row r="2863" spans="12:40">
      <c r="L2863" s="46"/>
      <c r="M2863" s="46"/>
      <c r="O2863" s="47"/>
      <c r="P2863" s="46"/>
      <c r="Q2863" s="46"/>
      <c r="R2863" s="37"/>
      <c r="S2863" s="13"/>
      <c r="U2863" s="13"/>
      <c r="W2863" s="13"/>
      <c r="X2863" s="13">
        <f>SUMIF(Data_IND_TWh!$A$9:$A$504,Data_TOT_TWh!$B2863&amp;"200_"&amp;Data_TOT_TWh!$E2863,Data_IND_TWh!X$9:X$504)+SUMIF(Data_TER_TWh!$A$9:$A$504,Data_TOT_TWh!$B2863&amp;"300_"&amp;Data_TOT_TWh!$E2863,Data_TER_TWh!X$9:X$504)+SUMIF(Data_RES_TWh!$A$9:$A$1496,Data_TOT_TWh!$B2863&amp;"400_"&amp;Data_TOT_TWh!$E2863,Data_RES_TWh!X$9:X$1496)</f>
        <v>0</v>
      </c>
      <c r="Y2863" s="13">
        <f>SUMIF(Data_IND_TWh!$A$9:$A$504,Data_TOT_TWh!$B2863&amp;"200_"&amp;Data_TOT_TWh!$E2863,Data_IND_TWh!Y$9:Y$504)+SUMIF(Data_TER_TWh!$A$9:$A$504,Data_TOT_TWh!$B2863&amp;"300_"&amp;Data_TOT_TWh!$E2863,Data_TER_TWh!Y$9:Y$504)+SUMIF(Data_RES_TWh!$A$9:$A$1496,Data_TOT_TWh!$B2863&amp;"400_"&amp;Data_TOT_TWh!$E2863,Data_RES_TWh!Y$9:Y$1496)</f>
        <v>0</v>
      </c>
      <c r="Z2863" s="13">
        <f>SUMIF(Data_IND_TWh!$A$9:$A$504,Data_TOT_TWh!$B2863&amp;"200_"&amp;Data_TOT_TWh!$E2863,Data_IND_TWh!Z$9:Z$504)+SUMIF(Data_TER_TWh!$A$9:$A$504,Data_TOT_TWh!$B2863&amp;"300_"&amp;Data_TOT_TWh!$E2863,Data_TER_TWh!Z$9:Z$504)+SUMIF(Data_RES_TWh!$A$9:$A$1496,Data_TOT_TWh!$B2863&amp;"400_"&amp;Data_TOT_TWh!$E2863,Data_RES_TWh!Z$9:Z$1496)</f>
        <v>0</v>
      </c>
      <c r="AA2863" s="46">
        <f>SUMIF(Data_IND_TWh!$A$9:$A$504,Data_TOT_TWh!$B2863&amp;"200_"&amp;Data_TOT_TWh!$E2863,Data_IND_TWh!AA$9:AA$504)+SUMIF(Data_TER_TWh!$A$9:$A$504,Data_TOT_TWh!$B2863&amp;"300_"&amp;Data_TOT_TWh!$E2863,Data_TER_TWh!AA$9:AA$504)+SUMIF(Data_RES_TWh!$A$9:$A$1496,Data_TOT_TWh!$B2863&amp;"400_"&amp;Data_TOT_TWh!$E2863,Data_RES_TWh!AA$9:AA$1496)</f>
        <v>0</v>
      </c>
      <c r="AC2863" s="13"/>
      <c r="AE2863" s="13"/>
      <c r="AF2863" s="13">
        <f>SUMIF(Data_IND_TWh!$A$9:$A$504,Data_TOT_TWh!$B2863&amp;"200_"&amp;Data_TOT_TWh!$E2863,Data_IND_TWh!AF$9:AF$504)+SUMIF(Data_TER_TWh!$A$9:$A$504,Data_TOT_TWh!$B2863&amp;"300_"&amp;Data_TOT_TWh!$E2863,Data_TER_TWh!AF$9:AF$504)+SUMIF(Data_RES_TWh!$A$9:$A$1496,Data_TOT_TWh!$B2863&amp;"400_"&amp;Data_TOT_TWh!$E2863,Data_RES_TWh!AF$9:AF$1496)</f>
        <v>0</v>
      </c>
      <c r="AG2863" s="13">
        <f>SUMIF(Data_IND_TWh!$A$9:$A$504,Data_TOT_TWh!$B2863&amp;"200_"&amp;Data_TOT_TWh!$E2863,Data_IND_TWh!AG$9:AG$504)+SUMIF(Data_TER_TWh!$A$9:$A$504,Data_TOT_TWh!$B2863&amp;"300_"&amp;Data_TOT_TWh!$E2863,Data_TER_TWh!AG$9:AG$504)+SUMIF(Data_RES_TWh!$A$9:$A$1496,Data_TOT_TWh!$B2863&amp;"400_"&amp;Data_TOT_TWh!$E2863,Data_RES_TWh!AG$9:AG$1496)</f>
        <v>0</v>
      </c>
      <c r="AH2863" s="46">
        <f>SUMIF(Data_IND_TWh!$A$9:$A$504,Data_TOT_TWh!$B2863&amp;"200_"&amp;Data_TOT_TWh!$E2863,Data_IND_TWh!AH$9:AH$504)+SUMIF(Data_TER_TWh!$A$9:$A$504,Data_TOT_TWh!$B2863&amp;"300_"&amp;Data_TOT_TWh!$E2863,Data_TER_TWh!AH$9:AH$504)+SUMIF(Data_RES_TWh!$A$9:$A$1496,Data_TOT_TWh!$B2863&amp;"400_"&amp;Data_TOT_TWh!$E2863,Data_RES_TWh!AH$9:AH$1496)</f>
        <v>0</v>
      </c>
      <c r="AJ2863" s="13"/>
      <c r="AL2863" s="9"/>
      <c r="AM2863" s="87"/>
      <c r="AN2863" s="87"/>
    </row>
    <row r="2864" spans="12:40">
      <c r="L2864" s="46"/>
      <c r="M2864" s="46"/>
      <c r="O2864" s="47"/>
      <c r="P2864" s="46"/>
      <c r="Q2864" s="46"/>
      <c r="R2864" s="37"/>
      <c r="S2864" s="13"/>
      <c r="U2864" s="13"/>
      <c r="W2864" s="13"/>
      <c r="X2864" s="13">
        <f>SUMIF(Data_IND_TWh!$A$9:$A$504,Data_TOT_TWh!$B2864&amp;"200_"&amp;Data_TOT_TWh!$E2864,Data_IND_TWh!X$9:X$504)+SUMIF(Data_TER_TWh!$A$9:$A$504,Data_TOT_TWh!$B2864&amp;"300_"&amp;Data_TOT_TWh!$E2864,Data_TER_TWh!X$9:X$504)+SUMIF(Data_RES_TWh!$A$9:$A$1496,Data_TOT_TWh!$B2864&amp;"400_"&amp;Data_TOT_TWh!$E2864,Data_RES_TWh!X$9:X$1496)</f>
        <v>0</v>
      </c>
      <c r="Y2864" s="13">
        <f>SUMIF(Data_IND_TWh!$A$9:$A$504,Data_TOT_TWh!$B2864&amp;"200_"&amp;Data_TOT_TWh!$E2864,Data_IND_TWh!Y$9:Y$504)+SUMIF(Data_TER_TWh!$A$9:$A$504,Data_TOT_TWh!$B2864&amp;"300_"&amp;Data_TOT_TWh!$E2864,Data_TER_TWh!Y$9:Y$504)+SUMIF(Data_RES_TWh!$A$9:$A$1496,Data_TOT_TWh!$B2864&amp;"400_"&amp;Data_TOT_TWh!$E2864,Data_RES_TWh!Y$9:Y$1496)</f>
        <v>0</v>
      </c>
      <c r="Z2864" s="13">
        <f>SUMIF(Data_IND_TWh!$A$9:$A$504,Data_TOT_TWh!$B2864&amp;"200_"&amp;Data_TOT_TWh!$E2864,Data_IND_TWh!Z$9:Z$504)+SUMIF(Data_TER_TWh!$A$9:$A$504,Data_TOT_TWh!$B2864&amp;"300_"&amp;Data_TOT_TWh!$E2864,Data_TER_TWh!Z$9:Z$504)+SUMIF(Data_RES_TWh!$A$9:$A$1496,Data_TOT_TWh!$B2864&amp;"400_"&amp;Data_TOT_TWh!$E2864,Data_RES_TWh!Z$9:Z$1496)</f>
        <v>0</v>
      </c>
      <c r="AA2864" s="46">
        <f>SUMIF(Data_IND_TWh!$A$9:$A$504,Data_TOT_TWh!$B2864&amp;"200_"&amp;Data_TOT_TWh!$E2864,Data_IND_TWh!AA$9:AA$504)+SUMIF(Data_TER_TWh!$A$9:$A$504,Data_TOT_TWh!$B2864&amp;"300_"&amp;Data_TOT_TWh!$E2864,Data_TER_TWh!AA$9:AA$504)+SUMIF(Data_RES_TWh!$A$9:$A$1496,Data_TOT_TWh!$B2864&amp;"400_"&amp;Data_TOT_TWh!$E2864,Data_RES_TWh!AA$9:AA$1496)</f>
        <v>0</v>
      </c>
      <c r="AC2864" s="13"/>
      <c r="AE2864" s="13"/>
      <c r="AF2864" s="13">
        <f>SUMIF(Data_IND_TWh!$A$9:$A$504,Data_TOT_TWh!$B2864&amp;"200_"&amp;Data_TOT_TWh!$E2864,Data_IND_TWh!AF$9:AF$504)+SUMIF(Data_TER_TWh!$A$9:$A$504,Data_TOT_TWh!$B2864&amp;"300_"&amp;Data_TOT_TWh!$E2864,Data_TER_TWh!AF$9:AF$504)+SUMIF(Data_RES_TWh!$A$9:$A$1496,Data_TOT_TWh!$B2864&amp;"400_"&amp;Data_TOT_TWh!$E2864,Data_RES_TWh!AF$9:AF$1496)</f>
        <v>0</v>
      </c>
      <c r="AG2864" s="13">
        <f>SUMIF(Data_IND_TWh!$A$9:$A$504,Data_TOT_TWh!$B2864&amp;"200_"&amp;Data_TOT_TWh!$E2864,Data_IND_TWh!AG$9:AG$504)+SUMIF(Data_TER_TWh!$A$9:$A$504,Data_TOT_TWh!$B2864&amp;"300_"&amp;Data_TOT_TWh!$E2864,Data_TER_TWh!AG$9:AG$504)+SUMIF(Data_RES_TWh!$A$9:$A$1496,Data_TOT_TWh!$B2864&amp;"400_"&amp;Data_TOT_TWh!$E2864,Data_RES_TWh!AG$9:AG$1496)</f>
        <v>0</v>
      </c>
      <c r="AH2864" s="46">
        <f>SUMIF(Data_IND_TWh!$A$9:$A$504,Data_TOT_TWh!$B2864&amp;"200_"&amp;Data_TOT_TWh!$E2864,Data_IND_TWh!AH$9:AH$504)+SUMIF(Data_TER_TWh!$A$9:$A$504,Data_TOT_TWh!$B2864&amp;"300_"&amp;Data_TOT_TWh!$E2864,Data_TER_TWh!AH$9:AH$504)+SUMIF(Data_RES_TWh!$A$9:$A$1496,Data_TOT_TWh!$B2864&amp;"400_"&amp;Data_TOT_TWh!$E2864,Data_RES_TWh!AH$9:AH$1496)</f>
        <v>0</v>
      </c>
      <c r="AJ2864" s="13"/>
      <c r="AL2864" s="9"/>
      <c r="AM2864" s="87"/>
      <c r="AN2864" s="87"/>
    </row>
    <row r="2865" spans="12:40">
      <c r="L2865" s="46"/>
      <c r="M2865" s="46"/>
      <c r="O2865" s="47"/>
      <c r="P2865" s="46"/>
      <c r="Q2865" s="46"/>
      <c r="R2865" s="37"/>
      <c r="S2865" s="13"/>
      <c r="U2865" s="13"/>
      <c r="W2865" s="13"/>
      <c r="X2865" s="13">
        <f>SUMIF(Data_IND_TWh!$A$9:$A$504,Data_TOT_TWh!$B2865&amp;"200_"&amp;Data_TOT_TWh!$E2865,Data_IND_TWh!X$9:X$504)+SUMIF(Data_TER_TWh!$A$9:$A$504,Data_TOT_TWh!$B2865&amp;"300_"&amp;Data_TOT_TWh!$E2865,Data_TER_TWh!X$9:X$504)+SUMIF(Data_RES_TWh!$A$9:$A$1496,Data_TOT_TWh!$B2865&amp;"400_"&amp;Data_TOT_TWh!$E2865,Data_RES_TWh!X$9:X$1496)</f>
        <v>0</v>
      </c>
      <c r="Y2865" s="13">
        <f>SUMIF(Data_IND_TWh!$A$9:$A$504,Data_TOT_TWh!$B2865&amp;"200_"&amp;Data_TOT_TWh!$E2865,Data_IND_TWh!Y$9:Y$504)+SUMIF(Data_TER_TWh!$A$9:$A$504,Data_TOT_TWh!$B2865&amp;"300_"&amp;Data_TOT_TWh!$E2865,Data_TER_TWh!Y$9:Y$504)+SUMIF(Data_RES_TWh!$A$9:$A$1496,Data_TOT_TWh!$B2865&amp;"400_"&amp;Data_TOT_TWh!$E2865,Data_RES_TWh!Y$9:Y$1496)</f>
        <v>0</v>
      </c>
      <c r="Z2865" s="13">
        <f>SUMIF(Data_IND_TWh!$A$9:$A$504,Data_TOT_TWh!$B2865&amp;"200_"&amp;Data_TOT_TWh!$E2865,Data_IND_TWh!Z$9:Z$504)+SUMIF(Data_TER_TWh!$A$9:$A$504,Data_TOT_TWh!$B2865&amp;"300_"&amp;Data_TOT_TWh!$E2865,Data_TER_TWh!Z$9:Z$504)+SUMIF(Data_RES_TWh!$A$9:$A$1496,Data_TOT_TWh!$B2865&amp;"400_"&amp;Data_TOT_TWh!$E2865,Data_RES_TWh!Z$9:Z$1496)</f>
        <v>0</v>
      </c>
      <c r="AA2865" s="46">
        <f>SUMIF(Data_IND_TWh!$A$9:$A$504,Data_TOT_TWh!$B2865&amp;"200_"&amp;Data_TOT_TWh!$E2865,Data_IND_TWh!AA$9:AA$504)+SUMIF(Data_TER_TWh!$A$9:$A$504,Data_TOT_TWh!$B2865&amp;"300_"&amp;Data_TOT_TWh!$E2865,Data_TER_TWh!AA$9:AA$504)+SUMIF(Data_RES_TWh!$A$9:$A$1496,Data_TOT_TWh!$B2865&amp;"400_"&amp;Data_TOT_TWh!$E2865,Data_RES_TWh!AA$9:AA$1496)</f>
        <v>0</v>
      </c>
      <c r="AC2865" s="13"/>
      <c r="AE2865" s="13"/>
      <c r="AF2865" s="13">
        <f>SUMIF(Data_IND_TWh!$A$9:$A$504,Data_TOT_TWh!$B2865&amp;"200_"&amp;Data_TOT_TWh!$E2865,Data_IND_TWh!AF$9:AF$504)+SUMIF(Data_TER_TWh!$A$9:$A$504,Data_TOT_TWh!$B2865&amp;"300_"&amp;Data_TOT_TWh!$E2865,Data_TER_TWh!AF$9:AF$504)+SUMIF(Data_RES_TWh!$A$9:$A$1496,Data_TOT_TWh!$B2865&amp;"400_"&amp;Data_TOT_TWh!$E2865,Data_RES_TWh!AF$9:AF$1496)</f>
        <v>0</v>
      </c>
      <c r="AG2865" s="13">
        <f>SUMIF(Data_IND_TWh!$A$9:$A$504,Data_TOT_TWh!$B2865&amp;"200_"&amp;Data_TOT_TWh!$E2865,Data_IND_TWh!AG$9:AG$504)+SUMIF(Data_TER_TWh!$A$9:$A$504,Data_TOT_TWh!$B2865&amp;"300_"&amp;Data_TOT_TWh!$E2865,Data_TER_TWh!AG$9:AG$504)+SUMIF(Data_RES_TWh!$A$9:$A$1496,Data_TOT_TWh!$B2865&amp;"400_"&amp;Data_TOT_TWh!$E2865,Data_RES_TWh!AG$9:AG$1496)</f>
        <v>0</v>
      </c>
      <c r="AH2865" s="46">
        <f>SUMIF(Data_IND_TWh!$A$9:$A$504,Data_TOT_TWh!$B2865&amp;"200_"&amp;Data_TOT_TWh!$E2865,Data_IND_TWh!AH$9:AH$504)+SUMIF(Data_TER_TWh!$A$9:$A$504,Data_TOT_TWh!$B2865&amp;"300_"&amp;Data_TOT_TWh!$E2865,Data_TER_TWh!AH$9:AH$504)+SUMIF(Data_RES_TWh!$A$9:$A$1496,Data_TOT_TWh!$B2865&amp;"400_"&amp;Data_TOT_TWh!$E2865,Data_RES_TWh!AH$9:AH$1496)</f>
        <v>0</v>
      </c>
      <c r="AJ2865" s="13"/>
      <c r="AL2865" s="9"/>
      <c r="AM2865" s="87"/>
      <c r="AN2865" s="87"/>
    </row>
    <row r="2866" spans="12:40">
      <c r="L2866" s="46"/>
      <c r="M2866" s="46"/>
      <c r="O2866" s="47"/>
      <c r="P2866" s="46"/>
      <c r="Q2866" s="46"/>
      <c r="R2866" s="37"/>
      <c r="S2866" s="13"/>
      <c r="U2866" s="13"/>
      <c r="W2866" s="13"/>
      <c r="X2866" s="13">
        <f>SUMIF(Data_IND_TWh!$A$9:$A$504,Data_TOT_TWh!$B2866&amp;"200_"&amp;Data_TOT_TWh!$E2866,Data_IND_TWh!X$9:X$504)+SUMIF(Data_TER_TWh!$A$9:$A$504,Data_TOT_TWh!$B2866&amp;"300_"&amp;Data_TOT_TWh!$E2866,Data_TER_TWh!X$9:X$504)+SUMIF(Data_RES_TWh!$A$9:$A$1496,Data_TOT_TWh!$B2866&amp;"400_"&amp;Data_TOT_TWh!$E2866,Data_RES_TWh!X$9:X$1496)</f>
        <v>0</v>
      </c>
      <c r="Y2866" s="13">
        <f>SUMIF(Data_IND_TWh!$A$9:$A$504,Data_TOT_TWh!$B2866&amp;"200_"&amp;Data_TOT_TWh!$E2866,Data_IND_TWh!Y$9:Y$504)+SUMIF(Data_TER_TWh!$A$9:$A$504,Data_TOT_TWh!$B2866&amp;"300_"&amp;Data_TOT_TWh!$E2866,Data_TER_TWh!Y$9:Y$504)+SUMIF(Data_RES_TWh!$A$9:$A$1496,Data_TOT_TWh!$B2866&amp;"400_"&amp;Data_TOT_TWh!$E2866,Data_RES_TWh!Y$9:Y$1496)</f>
        <v>0</v>
      </c>
      <c r="Z2866" s="13">
        <f>SUMIF(Data_IND_TWh!$A$9:$A$504,Data_TOT_TWh!$B2866&amp;"200_"&amp;Data_TOT_TWh!$E2866,Data_IND_TWh!Z$9:Z$504)+SUMIF(Data_TER_TWh!$A$9:$A$504,Data_TOT_TWh!$B2866&amp;"300_"&amp;Data_TOT_TWh!$E2866,Data_TER_TWh!Z$9:Z$504)+SUMIF(Data_RES_TWh!$A$9:$A$1496,Data_TOT_TWh!$B2866&amp;"400_"&amp;Data_TOT_TWh!$E2866,Data_RES_TWh!Z$9:Z$1496)</f>
        <v>0</v>
      </c>
      <c r="AA2866" s="46">
        <f>SUMIF(Data_IND_TWh!$A$9:$A$504,Data_TOT_TWh!$B2866&amp;"200_"&amp;Data_TOT_TWh!$E2866,Data_IND_TWh!AA$9:AA$504)+SUMIF(Data_TER_TWh!$A$9:$A$504,Data_TOT_TWh!$B2866&amp;"300_"&amp;Data_TOT_TWh!$E2866,Data_TER_TWh!AA$9:AA$504)+SUMIF(Data_RES_TWh!$A$9:$A$1496,Data_TOT_TWh!$B2866&amp;"400_"&amp;Data_TOT_TWh!$E2866,Data_RES_TWh!AA$9:AA$1496)</f>
        <v>0</v>
      </c>
      <c r="AC2866" s="13"/>
      <c r="AE2866" s="13"/>
      <c r="AF2866" s="13">
        <f>SUMIF(Data_IND_TWh!$A$9:$A$504,Data_TOT_TWh!$B2866&amp;"200_"&amp;Data_TOT_TWh!$E2866,Data_IND_TWh!AF$9:AF$504)+SUMIF(Data_TER_TWh!$A$9:$A$504,Data_TOT_TWh!$B2866&amp;"300_"&amp;Data_TOT_TWh!$E2866,Data_TER_TWh!AF$9:AF$504)+SUMIF(Data_RES_TWh!$A$9:$A$1496,Data_TOT_TWh!$B2866&amp;"400_"&amp;Data_TOT_TWh!$E2866,Data_RES_TWh!AF$9:AF$1496)</f>
        <v>0</v>
      </c>
      <c r="AG2866" s="13">
        <f>SUMIF(Data_IND_TWh!$A$9:$A$504,Data_TOT_TWh!$B2866&amp;"200_"&amp;Data_TOT_TWh!$E2866,Data_IND_TWh!AG$9:AG$504)+SUMIF(Data_TER_TWh!$A$9:$A$504,Data_TOT_TWh!$B2866&amp;"300_"&amp;Data_TOT_TWh!$E2866,Data_TER_TWh!AG$9:AG$504)+SUMIF(Data_RES_TWh!$A$9:$A$1496,Data_TOT_TWh!$B2866&amp;"400_"&amp;Data_TOT_TWh!$E2866,Data_RES_TWh!AG$9:AG$1496)</f>
        <v>0</v>
      </c>
      <c r="AH2866" s="46">
        <f>SUMIF(Data_IND_TWh!$A$9:$A$504,Data_TOT_TWh!$B2866&amp;"200_"&amp;Data_TOT_TWh!$E2866,Data_IND_TWh!AH$9:AH$504)+SUMIF(Data_TER_TWh!$A$9:$A$504,Data_TOT_TWh!$B2866&amp;"300_"&amp;Data_TOT_TWh!$E2866,Data_TER_TWh!AH$9:AH$504)+SUMIF(Data_RES_TWh!$A$9:$A$1496,Data_TOT_TWh!$B2866&amp;"400_"&amp;Data_TOT_TWh!$E2866,Data_RES_TWh!AH$9:AH$1496)</f>
        <v>0</v>
      </c>
      <c r="AJ2866" s="13"/>
      <c r="AL2866" s="9"/>
      <c r="AM2866" s="87"/>
      <c r="AN2866" s="87"/>
    </row>
    <row r="2867" spans="12:40">
      <c r="L2867" s="46"/>
      <c r="M2867" s="46"/>
      <c r="O2867" s="47"/>
      <c r="P2867" s="46"/>
      <c r="Q2867" s="46"/>
      <c r="R2867" s="37"/>
      <c r="S2867" s="13"/>
      <c r="U2867" s="13"/>
      <c r="W2867" s="13"/>
      <c r="X2867" s="13">
        <f>SUMIF(Data_IND_TWh!$A$9:$A$504,Data_TOT_TWh!$B2867&amp;"200_"&amp;Data_TOT_TWh!$E2867,Data_IND_TWh!X$9:X$504)+SUMIF(Data_TER_TWh!$A$9:$A$504,Data_TOT_TWh!$B2867&amp;"300_"&amp;Data_TOT_TWh!$E2867,Data_TER_TWh!X$9:X$504)+SUMIF(Data_RES_TWh!$A$9:$A$1496,Data_TOT_TWh!$B2867&amp;"400_"&amp;Data_TOT_TWh!$E2867,Data_RES_TWh!X$9:X$1496)</f>
        <v>0</v>
      </c>
      <c r="Y2867" s="13">
        <f>SUMIF(Data_IND_TWh!$A$9:$A$504,Data_TOT_TWh!$B2867&amp;"200_"&amp;Data_TOT_TWh!$E2867,Data_IND_TWh!Y$9:Y$504)+SUMIF(Data_TER_TWh!$A$9:$A$504,Data_TOT_TWh!$B2867&amp;"300_"&amp;Data_TOT_TWh!$E2867,Data_TER_TWh!Y$9:Y$504)+SUMIF(Data_RES_TWh!$A$9:$A$1496,Data_TOT_TWh!$B2867&amp;"400_"&amp;Data_TOT_TWh!$E2867,Data_RES_TWh!Y$9:Y$1496)</f>
        <v>0</v>
      </c>
      <c r="Z2867" s="13">
        <f>SUMIF(Data_IND_TWh!$A$9:$A$504,Data_TOT_TWh!$B2867&amp;"200_"&amp;Data_TOT_TWh!$E2867,Data_IND_TWh!Z$9:Z$504)+SUMIF(Data_TER_TWh!$A$9:$A$504,Data_TOT_TWh!$B2867&amp;"300_"&amp;Data_TOT_TWh!$E2867,Data_TER_TWh!Z$9:Z$504)+SUMIF(Data_RES_TWh!$A$9:$A$1496,Data_TOT_TWh!$B2867&amp;"400_"&amp;Data_TOT_TWh!$E2867,Data_RES_TWh!Z$9:Z$1496)</f>
        <v>0</v>
      </c>
      <c r="AA2867" s="46">
        <f>SUMIF(Data_IND_TWh!$A$9:$A$504,Data_TOT_TWh!$B2867&amp;"200_"&amp;Data_TOT_TWh!$E2867,Data_IND_TWh!AA$9:AA$504)+SUMIF(Data_TER_TWh!$A$9:$A$504,Data_TOT_TWh!$B2867&amp;"300_"&amp;Data_TOT_TWh!$E2867,Data_TER_TWh!AA$9:AA$504)+SUMIF(Data_RES_TWh!$A$9:$A$1496,Data_TOT_TWh!$B2867&amp;"400_"&amp;Data_TOT_TWh!$E2867,Data_RES_TWh!AA$9:AA$1496)</f>
        <v>0</v>
      </c>
      <c r="AC2867" s="13"/>
      <c r="AE2867" s="13"/>
      <c r="AF2867" s="13">
        <f>SUMIF(Data_IND_TWh!$A$9:$A$504,Data_TOT_TWh!$B2867&amp;"200_"&amp;Data_TOT_TWh!$E2867,Data_IND_TWh!AF$9:AF$504)+SUMIF(Data_TER_TWh!$A$9:$A$504,Data_TOT_TWh!$B2867&amp;"300_"&amp;Data_TOT_TWh!$E2867,Data_TER_TWh!AF$9:AF$504)+SUMIF(Data_RES_TWh!$A$9:$A$1496,Data_TOT_TWh!$B2867&amp;"400_"&amp;Data_TOT_TWh!$E2867,Data_RES_TWh!AF$9:AF$1496)</f>
        <v>0</v>
      </c>
      <c r="AG2867" s="13">
        <f>SUMIF(Data_IND_TWh!$A$9:$A$504,Data_TOT_TWh!$B2867&amp;"200_"&amp;Data_TOT_TWh!$E2867,Data_IND_TWh!AG$9:AG$504)+SUMIF(Data_TER_TWh!$A$9:$A$504,Data_TOT_TWh!$B2867&amp;"300_"&amp;Data_TOT_TWh!$E2867,Data_TER_TWh!AG$9:AG$504)+SUMIF(Data_RES_TWh!$A$9:$A$1496,Data_TOT_TWh!$B2867&amp;"400_"&amp;Data_TOT_TWh!$E2867,Data_RES_TWh!AG$9:AG$1496)</f>
        <v>0</v>
      </c>
      <c r="AH2867" s="46">
        <f>SUMIF(Data_IND_TWh!$A$9:$A$504,Data_TOT_TWh!$B2867&amp;"200_"&amp;Data_TOT_TWh!$E2867,Data_IND_TWh!AH$9:AH$504)+SUMIF(Data_TER_TWh!$A$9:$A$504,Data_TOT_TWh!$B2867&amp;"300_"&amp;Data_TOT_TWh!$E2867,Data_TER_TWh!AH$9:AH$504)+SUMIF(Data_RES_TWh!$A$9:$A$1496,Data_TOT_TWh!$B2867&amp;"400_"&amp;Data_TOT_TWh!$E2867,Data_RES_TWh!AH$9:AH$1496)</f>
        <v>0</v>
      </c>
      <c r="AJ2867" s="13"/>
      <c r="AL2867" s="9"/>
      <c r="AM2867" s="87"/>
      <c r="AN2867" s="87"/>
    </row>
    <row r="2868" spans="12:40">
      <c r="L2868" s="46"/>
      <c r="M2868" s="46"/>
      <c r="O2868" s="47"/>
      <c r="P2868" s="46"/>
      <c r="Q2868" s="46"/>
      <c r="R2868" s="37"/>
      <c r="S2868" s="13"/>
      <c r="U2868" s="13"/>
      <c r="W2868" s="13"/>
      <c r="X2868" s="13">
        <f>SUMIF(Data_IND_TWh!$A$9:$A$504,Data_TOT_TWh!$B2868&amp;"200_"&amp;Data_TOT_TWh!$E2868,Data_IND_TWh!X$9:X$504)+SUMIF(Data_TER_TWh!$A$9:$A$504,Data_TOT_TWh!$B2868&amp;"300_"&amp;Data_TOT_TWh!$E2868,Data_TER_TWh!X$9:X$504)+SUMIF(Data_RES_TWh!$A$9:$A$1496,Data_TOT_TWh!$B2868&amp;"400_"&amp;Data_TOT_TWh!$E2868,Data_RES_TWh!X$9:X$1496)</f>
        <v>0</v>
      </c>
      <c r="Y2868" s="13">
        <f>SUMIF(Data_IND_TWh!$A$9:$A$504,Data_TOT_TWh!$B2868&amp;"200_"&amp;Data_TOT_TWh!$E2868,Data_IND_TWh!Y$9:Y$504)+SUMIF(Data_TER_TWh!$A$9:$A$504,Data_TOT_TWh!$B2868&amp;"300_"&amp;Data_TOT_TWh!$E2868,Data_TER_TWh!Y$9:Y$504)+SUMIF(Data_RES_TWh!$A$9:$A$1496,Data_TOT_TWh!$B2868&amp;"400_"&amp;Data_TOT_TWh!$E2868,Data_RES_TWh!Y$9:Y$1496)</f>
        <v>0</v>
      </c>
      <c r="Z2868" s="13">
        <f>SUMIF(Data_IND_TWh!$A$9:$A$504,Data_TOT_TWh!$B2868&amp;"200_"&amp;Data_TOT_TWh!$E2868,Data_IND_TWh!Z$9:Z$504)+SUMIF(Data_TER_TWh!$A$9:$A$504,Data_TOT_TWh!$B2868&amp;"300_"&amp;Data_TOT_TWh!$E2868,Data_TER_TWh!Z$9:Z$504)+SUMIF(Data_RES_TWh!$A$9:$A$1496,Data_TOT_TWh!$B2868&amp;"400_"&amp;Data_TOT_TWh!$E2868,Data_RES_TWh!Z$9:Z$1496)</f>
        <v>0</v>
      </c>
      <c r="AA2868" s="46">
        <f>SUMIF(Data_IND_TWh!$A$9:$A$504,Data_TOT_TWh!$B2868&amp;"200_"&amp;Data_TOT_TWh!$E2868,Data_IND_TWh!AA$9:AA$504)+SUMIF(Data_TER_TWh!$A$9:$A$504,Data_TOT_TWh!$B2868&amp;"300_"&amp;Data_TOT_TWh!$E2868,Data_TER_TWh!AA$9:AA$504)+SUMIF(Data_RES_TWh!$A$9:$A$1496,Data_TOT_TWh!$B2868&amp;"400_"&amp;Data_TOT_TWh!$E2868,Data_RES_TWh!AA$9:AA$1496)</f>
        <v>0</v>
      </c>
      <c r="AC2868" s="13"/>
      <c r="AE2868" s="13"/>
      <c r="AF2868" s="13">
        <f>SUMIF(Data_IND_TWh!$A$9:$A$504,Data_TOT_TWh!$B2868&amp;"200_"&amp;Data_TOT_TWh!$E2868,Data_IND_TWh!AF$9:AF$504)+SUMIF(Data_TER_TWh!$A$9:$A$504,Data_TOT_TWh!$B2868&amp;"300_"&amp;Data_TOT_TWh!$E2868,Data_TER_TWh!AF$9:AF$504)+SUMIF(Data_RES_TWh!$A$9:$A$1496,Data_TOT_TWh!$B2868&amp;"400_"&amp;Data_TOT_TWh!$E2868,Data_RES_TWh!AF$9:AF$1496)</f>
        <v>0</v>
      </c>
      <c r="AG2868" s="13">
        <f>SUMIF(Data_IND_TWh!$A$9:$A$504,Data_TOT_TWh!$B2868&amp;"200_"&amp;Data_TOT_TWh!$E2868,Data_IND_TWh!AG$9:AG$504)+SUMIF(Data_TER_TWh!$A$9:$A$504,Data_TOT_TWh!$B2868&amp;"300_"&amp;Data_TOT_TWh!$E2868,Data_TER_TWh!AG$9:AG$504)+SUMIF(Data_RES_TWh!$A$9:$A$1496,Data_TOT_TWh!$B2868&amp;"400_"&amp;Data_TOT_TWh!$E2868,Data_RES_TWh!AG$9:AG$1496)</f>
        <v>0</v>
      </c>
      <c r="AH2868" s="46">
        <f>SUMIF(Data_IND_TWh!$A$9:$A$504,Data_TOT_TWh!$B2868&amp;"200_"&amp;Data_TOT_TWh!$E2868,Data_IND_TWh!AH$9:AH$504)+SUMIF(Data_TER_TWh!$A$9:$A$504,Data_TOT_TWh!$B2868&amp;"300_"&amp;Data_TOT_TWh!$E2868,Data_TER_TWh!AH$9:AH$504)+SUMIF(Data_RES_TWh!$A$9:$A$1496,Data_TOT_TWh!$B2868&amp;"400_"&amp;Data_TOT_TWh!$E2868,Data_RES_TWh!AH$9:AH$1496)</f>
        <v>0</v>
      </c>
      <c r="AJ2868" s="13"/>
      <c r="AL2868" s="9"/>
      <c r="AM2868" s="87"/>
      <c r="AN2868" s="87"/>
    </row>
    <row r="2869" spans="12:40">
      <c r="L2869" s="46"/>
      <c r="M2869" s="46"/>
      <c r="O2869" s="47"/>
      <c r="P2869" s="46"/>
      <c r="Q2869" s="46"/>
      <c r="R2869" s="37"/>
      <c r="S2869" s="13"/>
      <c r="U2869" s="13"/>
      <c r="W2869" s="13"/>
      <c r="X2869" s="13">
        <f>SUMIF(Data_IND_TWh!$A$9:$A$504,Data_TOT_TWh!$B2869&amp;"200_"&amp;Data_TOT_TWh!$E2869,Data_IND_TWh!X$9:X$504)+SUMIF(Data_TER_TWh!$A$9:$A$504,Data_TOT_TWh!$B2869&amp;"300_"&amp;Data_TOT_TWh!$E2869,Data_TER_TWh!X$9:X$504)+SUMIF(Data_RES_TWh!$A$9:$A$1496,Data_TOT_TWh!$B2869&amp;"400_"&amp;Data_TOT_TWh!$E2869,Data_RES_TWh!X$9:X$1496)</f>
        <v>0</v>
      </c>
      <c r="Y2869" s="13">
        <f>SUMIF(Data_IND_TWh!$A$9:$A$504,Data_TOT_TWh!$B2869&amp;"200_"&amp;Data_TOT_TWh!$E2869,Data_IND_TWh!Y$9:Y$504)+SUMIF(Data_TER_TWh!$A$9:$A$504,Data_TOT_TWh!$B2869&amp;"300_"&amp;Data_TOT_TWh!$E2869,Data_TER_TWh!Y$9:Y$504)+SUMIF(Data_RES_TWh!$A$9:$A$1496,Data_TOT_TWh!$B2869&amp;"400_"&amp;Data_TOT_TWh!$E2869,Data_RES_TWh!Y$9:Y$1496)</f>
        <v>0</v>
      </c>
      <c r="Z2869" s="13">
        <f>SUMIF(Data_IND_TWh!$A$9:$A$504,Data_TOT_TWh!$B2869&amp;"200_"&amp;Data_TOT_TWh!$E2869,Data_IND_TWh!Z$9:Z$504)+SUMIF(Data_TER_TWh!$A$9:$A$504,Data_TOT_TWh!$B2869&amp;"300_"&amp;Data_TOT_TWh!$E2869,Data_TER_TWh!Z$9:Z$504)+SUMIF(Data_RES_TWh!$A$9:$A$1496,Data_TOT_TWh!$B2869&amp;"400_"&amp;Data_TOT_TWh!$E2869,Data_RES_TWh!Z$9:Z$1496)</f>
        <v>0</v>
      </c>
      <c r="AA2869" s="46">
        <f>SUMIF(Data_IND_TWh!$A$9:$A$504,Data_TOT_TWh!$B2869&amp;"200_"&amp;Data_TOT_TWh!$E2869,Data_IND_TWh!AA$9:AA$504)+SUMIF(Data_TER_TWh!$A$9:$A$504,Data_TOT_TWh!$B2869&amp;"300_"&amp;Data_TOT_TWh!$E2869,Data_TER_TWh!AA$9:AA$504)+SUMIF(Data_RES_TWh!$A$9:$A$1496,Data_TOT_TWh!$B2869&amp;"400_"&amp;Data_TOT_TWh!$E2869,Data_RES_TWh!AA$9:AA$1496)</f>
        <v>0</v>
      </c>
      <c r="AC2869" s="13"/>
      <c r="AE2869" s="13"/>
      <c r="AF2869" s="13">
        <f>SUMIF(Data_IND_TWh!$A$9:$A$504,Data_TOT_TWh!$B2869&amp;"200_"&amp;Data_TOT_TWh!$E2869,Data_IND_TWh!AF$9:AF$504)+SUMIF(Data_TER_TWh!$A$9:$A$504,Data_TOT_TWh!$B2869&amp;"300_"&amp;Data_TOT_TWh!$E2869,Data_TER_TWh!AF$9:AF$504)+SUMIF(Data_RES_TWh!$A$9:$A$1496,Data_TOT_TWh!$B2869&amp;"400_"&amp;Data_TOT_TWh!$E2869,Data_RES_TWh!AF$9:AF$1496)</f>
        <v>0</v>
      </c>
      <c r="AG2869" s="13">
        <f>SUMIF(Data_IND_TWh!$A$9:$A$504,Data_TOT_TWh!$B2869&amp;"200_"&amp;Data_TOT_TWh!$E2869,Data_IND_TWh!AG$9:AG$504)+SUMIF(Data_TER_TWh!$A$9:$A$504,Data_TOT_TWh!$B2869&amp;"300_"&amp;Data_TOT_TWh!$E2869,Data_TER_TWh!AG$9:AG$504)+SUMIF(Data_RES_TWh!$A$9:$A$1496,Data_TOT_TWh!$B2869&amp;"400_"&amp;Data_TOT_TWh!$E2869,Data_RES_TWh!AG$9:AG$1496)</f>
        <v>0</v>
      </c>
      <c r="AH2869" s="46">
        <f>SUMIF(Data_IND_TWh!$A$9:$A$504,Data_TOT_TWh!$B2869&amp;"200_"&amp;Data_TOT_TWh!$E2869,Data_IND_TWh!AH$9:AH$504)+SUMIF(Data_TER_TWh!$A$9:$A$504,Data_TOT_TWh!$B2869&amp;"300_"&amp;Data_TOT_TWh!$E2869,Data_TER_TWh!AH$9:AH$504)+SUMIF(Data_RES_TWh!$A$9:$A$1496,Data_TOT_TWh!$B2869&amp;"400_"&amp;Data_TOT_TWh!$E2869,Data_RES_TWh!AH$9:AH$1496)</f>
        <v>0</v>
      </c>
      <c r="AJ2869" s="13"/>
      <c r="AL2869" s="9"/>
      <c r="AM2869" s="87"/>
      <c r="AN2869" s="87"/>
    </row>
    <row r="2870" spans="12:40">
      <c r="L2870" s="46"/>
      <c r="M2870" s="46"/>
      <c r="O2870" s="47"/>
      <c r="P2870" s="46"/>
      <c r="Q2870" s="46"/>
      <c r="R2870" s="37"/>
      <c r="S2870" s="13"/>
      <c r="U2870" s="13"/>
      <c r="W2870" s="13"/>
      <c r="X2870" s="13">
        <f>SUMIF(Data_IND_TWh!$A$9:$A$504,Data_TOT_TWh!$B2870&amp;"200_"&amp;Data_TOT_TWh!$E2870,Data_IND_TWh!X$9:X$504)+SUMIF(Data_TER_TWh!$A$9:$A$504,Data_TOT_TWh!$B2870&amp;"300_"&amp;Data_TOT_TWh!$E2870,Data_TER_TWh!X$9:X$504)+SUMIF(Data_RES_TWh!$A$9:$A$1496,Data_TOT_TWh!$B2870&amp;"400_"&amp;Data_TOT_TWh!$E2870,Data_RES_TWh!X$9:X$1496)</f>
        <v>0</v>
      </c>
      <c r="Y2870" s="13">
        <f>SUMIF(Data_IND_TWh!$A$9:$A$504,Data_TOT_TWh!$B2870&amp;"200_"&amp;Data_TOT_TWh!$E2870,Data_IND_TWh!Y$9:Y$504)+SUMIF(Data_TER_TWh!$A$9:$A$504,Data_TOT_TWh!$B2870&amp;"300_"&amp;Data_TOT_TWh!$E2870,Data_TER_TWh!Y$9:Y$504)+SUMIF(Data_RES_TWh!$A$9:$A$1496,Data_TOT_TWh!$B2870&amp;"400_"&amp;Data_TOT_TWh!$E2870,Data_RES_TWh!Y$9:Y$1496)</f>
        <v>0</v>
      </c>
      <c r="Z2870" s="13">
        <f>SUMIF(Data_IND_TWh!$A$9:$A$504,Data_TOT_TWh!$B2870&amp;"200_"&amp;Data_TOT_TWh!$E2870,Data_IND_TWh!Z$9:Z$504)+SUMIF(Data_TER_TWh!$A$9:$A$504,Data_TOT_TWh!$B2870&amp;"300_"&amp;Data_TOT_TWh!$E2870,Data_TER_TWh!Z$9:Z$504)+SUMIF(Data_RES_TWh!$A$9:$A$1496,Data_TOT_TWh!$B2870&amp;"400_"&amp;Data_TOT_TWh!$E2870,Data_RES_TWh!Z$9:Z$1496)</f>
        <v>0</v>
      </c>
      <c r="AA2870" s="46">
        <f>SUMIF(Data_IND_TWh!$A$9:$A$504,Data_TOT_TWh!$B2870&amp;"200_"&amp;Data_TOT_TWh!$E2870,Data_IND_TWh!AA$9:AA$504)+SUMIF(Data_TER_TWh!$A$9:$A$504,Data_TOT_TWh!$B2870&amp;"300_"&amp;Data_TOT_TWh!$E2870,Data_TER_TWh!AA$9:AA$504)+SUMIF(Data_RES_TWh!$A$9:$A$1496,Data_TOT_TWh!$B2870&amp;"400_"&amp;Data_TOT_TWh!$E2870,Data_RES_TWh!AA$9:AA$1496)</f>
        <v>0</v>
      </c>
      <c r="AC2870" s="13"/>
      <c r="AE2870" s="13"/>
      <c r="AF2870" s="13">
        <f>SUMIF(Data_IND_TWh!$A$9:$A$504,Data_TOT_TWh!$B2870&amp;"200_"&amp;Data_TOT_TWh!$E2870,Data_IND_TWh!AF$9:AF$504)+SUMIF(Data_TER_TWh!$A$9:$A$504,Data_TOT_TWh!$B2870&amp;"300_"&amp;Data_TOT_TWh!$E2870,Data_TER_TWh!AF$9:AF$504)+SUMIF(Data_RES_TWh!$A$9:$A$1496,Data_TOT_TWh!$B2870&amp;"400_"&amp;Data_TOT_TWh!$E2870,Data_RES_TWh!AF$9:AF$1496)</f>
        <v>0</v>
      </c>
      <c r="AG2870" s="13">
        <f>SUMIF(Data_IND_TWh!$A$9:$A$504,Data_TOT_TWh!$B2870&amp;"200_"&amp;Data_TOT_TWh!$E2870,Data_IND_TWh!AG$9:AG$504)+SUMIF(Data_TER_TWh!$A$9:$A$504,Data_TOT_TWh!$B2870&amp;"300_"&amp;Data_TOT_TWh!$E2870,Data_TER_TWh!AG$9:AG$504)+SUMIF(Data_RES_TWh!$A$9:$A$1496,Data_TOT_TWh!$B2870&amp;"400_"&amp;Data_TOT_TWh!$E2870,Data_RES_TWh!AG$9:AG$1496)</f>
        <v>0</v>
      </c>
      <c r="AH2870" s="46">
        <f>SUMIF(Data_IND_TWh!$A$9:$A$504,Data_TOT_TWh!$B2870&amp;"200_"&amp;Data_TOT_TWh!$E2870,Data_IND_TWh!AH$9:AH$504)+SUMIF(Data_TER_TWh!$A$9:$A$504,Data_TOT_TWh!$B2870&amp;"300_"&amp;Data_TOT_TWh!$E2870,Data_TER_TWh!AH$9:AH$504)+SUMIF(Data_RES_TWh!$A$9:$A$1496,Data_TOT_TWh!$B2870&amp;"400_"&amp;Data_TOT_TWh!$E2870,Data_RES_TWh!AH$9:AH$1496)</f>
        <v>0</v>
      </c>
      <c r="AJ2870" s="13"/>
      <c r="AL2870" s="9"/>
      <c r="AM2870" s="87"/>
      <c r="AN2870" s="87"/>
    </row>
    <row r="2871" spans="12:40">
      <c r="L2871" s="46"/>
      <c r="M2871" s="46"/>
      <c r="O2871" s="47"/>
      <c r="P2871" s="46"/>
      <c r="Q2871" s="46"/>
      <c r="R2871" s="37"/>
      <c r="S2871" s="13"/>
      <c r="U2871" s="13"/>
      <c r="W2871" s="13"/>
      <c r="X2871" s="13">
        <f>SUMIF(Data_IND_TWh!$A$9:$A$504,Data_TOT_TWh!$B2871&amp;"200_"&amp;Data_TOT_TWh!$E2871,Data_IND_TWh!X$9:X$504)+SUMIF(Data_TER_TWh!$A$9:$A$504,Data_TOT_TWh!$B2871&amp;"300_"&amp;Data_TOT_TWh!$E2871,Data_TER_TWh!X$9:X$504)+SUMIF(Data_RES_TWh!$A$9:$A$1496,Data_TOT_TWh!$B2871&amp;"400_"&amp;Data_TOT_TWh!$E2871,Data_RES_TWh!X$9:X$1496)</f>
        <v>0</v>
      </c>
      <c r="Y2871" s="13">
        <f>SUMIF(Data_IND_TWh!$A$9:$A$504,Data_TOT_TWh!$B2871&amp;"200_"&amp;Data_TOT_TWh!$E2871,Data_IND_TWh!Y$9:Y$504)+SUMIF(Data_TER_TWh!$A$9:$A$504,Data_TOT_TWh!$B2871&amp;"300_"&amp;Data_TOT_TWh!$E2871,Data_TER_TWh!Y$9:Y$504)+SUMIF(Data_RES_TWh!$A$9:$A$1496,Data_TOT_TWh!$B2871&amp;"400_"&amp;Data_TOT_TWh!$E2871,Data_RES_TWh!Y$9:Y$1496)</f>
        <v>0</v>
      </c>
      <c r="Z2871" s="13">
        <f>SUMIF(Data_IND_TWh!$A$9:$A$504,Data_TOT_TWh!$B2871&amp;"200_"&amp;Data_TOT_TWh!$E2871,Data_IND_TWh!Z$9:Z$504)+SUMIF(Data_TER_TWh!$A$9:$A$504,Data_TOT_TWh!$B2871&amp;"300_"&amp;Data_TOT_TWh!$E2871,Data_TER_TWh!Z$9:Z$504)+SUMIF(Data_RES_TWh!$A$9:$A$1496,Data_TOT_TWh!$B2871&amp;"400_"&amp;Data_TOT_TWh!$E2871,Data_RES_TWh!Z$9:Z$1496)</f>
        <v>0</v>
      </c>
      <c r="AA2871" s="46">
        <f>SUMIF(Data_IND_TWh!$A$9:$A$504,Data_TOT_TWh!$B2871&amp;"200_"&amp;Data_TOT_TWh!$E2871,Data_IND_TWh!AA$9:AA$504)+SUMIF(Data_TER_TWh!$A$9:$A$504,Data_TOT_TWh!$B2871&amp;"300_"&amp;Data_TOT_TWh!$E2871,Data_TER_TWh!AA$9:AA$504)+SUMIF(Data_RES_TWh!$A$9:$A$1496,Data_TOT_TWh!$B2871&amp;"400_"&amp;Data_TOT_TWh!$E2871,Data_RES_TWh!AA$9:AA$1496)</f>
        <v>0</v>
      </c>
      <c r="AC2871" s="13"/>
      <c r="AE2871" s="13"/>
      <c r="AF2871" s="13">
        <f>SUMIF(Data_IND_TWh!$A$9:$A$504,Data_TOT_TWh!$B2871&amp;"200_"&amp;Data_TOT_TWh!$E2871,Data_IND_TWh!AF$9:AF$504)+SUMIF(Data_TER_TWh!$A$9:$A$504,Data_TOT_TWh!$B2871&amp;"300_"&amp;Data_TOT_TWh!$E2871,Data_TER_TWh!AF$9:AF$504)+SUMIF(Data_RES_TWh!$A$9:$A$1496,Data_TOT_TWh!$B2871&amp;"400_"&amp;Data_TOT_TWh!$E2871,Data_RES_TWh!AF$9:AF$1496)</f>
        <v>0</v>
      </c>
      <c r="AG2871" s="13">
        <f>SUMIF(Data_IND_TWh!$A$9:$A$504,Data_TOT_TWh!$B2871&amp;"200_"&amp;Data_TOT_TWh!$E2871,Data_IND_TWh!AG$9:AG$504)+SUMIF(Data_TER_TWh!$A$9:$A$504,Data_TOT_TWh!$B2871&amp;"300_"&amp;Data_TOT_TWh!$E2871,Data_TER_TWh!AG$9:AG$504)+SUMIF(Data_RES_TWh!$A$9:$A$1496,Data_TOT_TWh!$B2871&amp;"400_"&amp;Data_TOT_TWh!$E2871,Data_RES_TWh!AG$9:AG$1496)</f>
        <v>0</v>
      </c>
      <c r="AH2871" s="46">
        <f>SUMIF(Data_IND_TWh!$A$9:$A$504,Data_TOT_TWh!$B2871&amp;"200_"&amp;Data_TOT_TWh!$E2871,Data_IND_TWh!AH$9:AH$504)+SUMIF(Data_TER_TWh!$A$9:$A$504,Data_TOT_TWh!$B2871&amp;"300_"&amp;Data_TOT_TWh!$E2871,Data_TER_TWh!AH$9:AH$504)+SUMIF(Data_RES_TWh!$A$9:$A$1496,Data_TOT_TWh!$B2871&amp;"400_"&amp;Data_TOT_TWh!$E2871,Data_RES_TWh!AH$9:AH$1496)</f>
        <v>0</v>
      </c>
      <c r="AJ2871" s="13"/>
      <c r="AL2871" s="9"/>
      <c r="AM2871" s="87"/>
      <c r="AN2871" s="87"/>
    </row>
    <row r="2872" spans="12:40">
      <c r="L2872" s="46"/>
      <c r="M2872" s="46"/>
      <c r="O2872" s="47"/>
      <c r="P2872" s="46"/>
      <c r="Q2872" s="46"/>
      <c r="R2872" s="37"/>
      <c r="S2872" s="13"/>
      <c r="U2872" s="13"/>
      <c r="W2872" s="13"/>
      <c r="X2872" s="13">
        <f>SUMIF(Data_IND_TWh!$A$9:$A$504,Data_TOT_TWh!$B2872&amp;"200_"&amp;Data_TOT_TWh!$E2872,Data_IND_TWh!X$9:X$504)+SUMIF(Data_TER_TWh!$A$9:$A$504,Data_TOT_TWh!$B2872&amp;"300_"&amp;Data_TOT_TWh!$E2872,Data_TER_TWh!X$9:X$504)+SUMIF(Data_RES_TWh!$A$9:$A$1496,Data_TOT_TWh!$B2872&amp;"400_"&amp;Data_TOT_TWh!$E2872,Data_RES_TWh!X$9:X$1496)</f>
        <v>0</v>
      </c>
      <c r="Y2872" s="13">
        <f>SUMIF(Data_IND_TWh!$A$9:$A$504,Data_TOT_TWh!$B2872&amp;"200_"&amp;Data_TOT_TWh!$E2872,Data_IND_TWh!Y$9:Y$504)+SUMIF(Data_TER_TWh!$A$9:$A$504,Data_TOT_TWh!$B2872&amp;"300_"&amp;Data_TOT_TWh!$E2872,Data_TER_TWh!Y$9:Y$504)+SUMIF(Data_RES_TWh!$A$9:$A$1496,Data_TOT_TWh!$B2872&amp;"400_"&amp;Data_TOT_TWh!$E2872,Data_RES_TWh!Y$9:Y$1496)</f>
        <v>0</v>
      </c>
      <c r="Z2872" s="13">
        <f>SUMIF(Data_IND_TWh!$A$9:$A$504,Data_TOT_TWh!$B2872&amp;"200_"&amp;Data_TOT_TWh!$E2872,Data_IND_TWh!Z$9:Z$504)+SUMIF(Data_TER_TWh!$A$9:$A$504,Data_TOT_TWh!$B2872&amp;"300_"&amp;Data_TOT_TWh!$E2872,Data_TER_TWh!Z$9:Z$504)+SUMIF(Data_RES_TWh!$A$9:$A$1496,Data_TOT_TWh!$B2872&amp;"400_"&amp;Data_TOT_TWh!$E2872,Data_RES_TWh!Z$9:Z$1496)</f>
        <v>0</v>
      </c>
      <c r="AA2872" s="46">
        <f>SUMIF(Data_IND_TWh!$A$9:$A$504,Data_TOT_TWh!$B2872&amp;"200_"&amp;Data_TOT_TWh!$E2872,Data_IND_TWh!AA$9:AA$504)+SUMIF(Data_TER_TWh!$A$9:$A$504,Data_TOT_TWh!$B2872&amp;"300_"&amp;Data_TOT_TWh!$E2872,Data_TER_TWh!AA$9:AA$504)+SUMIF(Data_RES_TWh!$A$9:$A$1496,Data_TOT_TWh!$B2872&amp;"400_"&amp;Data_TOT_TWh!$E2872,Data_RES_TWh!AA$9:AA$1496)</f>
        <v>0</v>
      </c>
      <c r="AC2872" s="13"/>
      <c r="AE2872" s="13"/>
      <c r="AF2872" s="13">
        <f>SUMIF(Data_IND_TWh!$A$9:$A$504,Data_TOT_TWh!$B2872&amp;"200_"&amp;Data_TOT_TWh!$E2872,Data_IND_TWh!AF$9:AF$504)+SUMIF(Data_TER_TWh!$A$9:$A$504,Data_TOT_TWh!$B2872&amp;"300_"&amp;Data_TOT_TWh!$E2872,Data_TER_TWh!AF$9:AF$504)+SUMIF(Data_RES_TWh!$A$9:$A$1496,Data_TOT_TWh!$B2872&amp;"400_"&amp;Data_TOT_TWh!$E2872,Data_RES_TWh!AF$9:AF$1496)</f>
        <v>0</v>
      </c>
      <c r="AG2872" s="13">
        <f>SUMIF(Data_IND_TWh!$A$9:$A$504,Data_TOT_TWh!$B2872&amp;"200_"&amp;Data_TOT_TWh!$E2872,Data_IND_TWh!AG$9:AG$504)+SUMIF(Data_TER_TWh!$A$9:$A$504,Data_TOT_TWh!$B2872&amp;"300_"&amp;Data_TOT_TWh!$E2872,Data_TER_TWh!AG$9:AG$504)+SUMIF(Data_RES_TWh!$A$9:$A$1496,Data_TOT_TWh!$B2872&amp;"400_"&amp;Data_TOT_TWh!$E2872,Data_RES_TWh!AG$9:AG$1496)</f>
        <v>0</v>
      </c>
      <c r="AH2872" s="46">
        <f>SUMIF(Data_IND_TWh!$A$9:$A$504,Data_TOT_TWh!$B2872&amp;"200_"&amp;Data_TOT_TWh!$E2872,Data_IND_TWh!AH$9:AH$504)+SUMIF(Data_TER_TWh!$A$9:$A$504,Data_TOT_TWh!$B2872&amp;"300_"&amp;Data_TOT_TWh!$E2872,Data_TER_TWh!AH$9:AH$504)+SUMIF(Data_RES_TWh!$A$9:$A$1496,Data_TOT_TWh!$B2872&amp;"400_"&amp;Data_TOT_TWh!$E2872,Data_RES_TWh!AH$9:AH$1496)</f>
        <v>0</v>
      </c>
      <c r="AJ2872" s="13"/>
      <c r="AL2872" s="9"/>
      <c r="AM2872" s="87"/>
      <c r="AN2872" s="87"/>
    </row>
    <row r="2873" spans="12:40">
      <c r="L2873" s="46"/>
      <c r="M2873" s="46"/>
      <c r="O2873" s="47"/>
      <c r="P2873" s="46"/>
      <c r="Q2873" s="46"/>
      <c r="R2873" s="37"/>
      <c r="S2873" s="13"/>
      <c r="U2873" s="13"/>
      <c r="W2873" s="13"/>
      <c r="X2873" s="13">
        <f>SUMIF(Data_IND_TWh!$A$9:$A$504,Data_TOT_TWh!$B2873&amp;"200_"&amp;Data_TOT_TWh!$E2873,Data_IND_TWh!X$9:X$504)+SUMIF(Data_TER_TWh!$A$9:$A$504,Data_TOT_TWh!$B2873&amp;"300_"&amp;Data_TOT_TWh!$E2873,Data_TER_TWh!X$9:X$504)+SUMIF(Data_RES_TWh!$A$9:$A$1496,Data_TOT_TWh!$B2873&amp;"400_"&amp;Data_TOT_TWh!$E2873,Data_RES_TWh!X$9:X$1496)</f>
        <v>0</v>
      </c>
      <c r="Y2873" s="13">
        <f>SUMIF(Data_IND_TWh!$A$9:$A$504,Data_TOT_TWh!$B2873&amp;"200_"&amp;Data_TOT_TWh!$E2873,Data_IND_TWh!Y$9:Y$504)+SUMIF(Data_TER_TWh!$A$9:$A$504,Data_TOT_TWh!$B2873&amp;"300_"&amp;Data_TOT_TWh!$E2873,Data_TER_TWh!Y$9:Y$504)+SUMIF(Data_RES_TWh!$A$9:$A$1496,Data_TOT_TWh!$B2873&amp;"400_"&amp;Data_TOT_TWh!$E2873,Data_RES_TWh!Y$9:Y$1496)</f>
        <v>0</v>
      </c>
      <c r="Z2873" s="13">
        <f>SUMIF(Data_IND_TWh!$A$9:$A$504,Data_TOT_TWh!$B2873&amp;"200_"&amp;Data_TOT_TWh!$E2873,Data_IND_TWh!Z$9:Z$504)+SUMIF(Data_TER_TWh!$A$9:$A$504,Data_TOT_TWh!$B2873&amp;"300_"&amp;Data_TOT_TWh!$E2873,Data_TER_TWh!Z$9:Z$504)+SUMIF(Data_RES_TWh!$A$9:$A$1496,Data_TOT_TWh!$B2873&amp;"400_"&amp;Data_TOT_TWh!$E2873,Data_RES_TWh!Z$9:Z$1496)</f>
        <v>0</v>
      </c>
      <c r="AA2873" s="46">
        <f>SUMIF(Data_IND_TWh!$A$9:$A$504,Data_TOT_TWh!$B2873&amp;"200_"&amp;Data_TOT_TWh!$E2873,Data_IND_TWh!AA$9:AA$504)+SUMIF(Data_TER_TWh!$A$9:$A$504,Data_TOT_TWh!$B2873&amp;"300_"&amp;Data_TOT_TWh!$E2873,Data_TER_TWh!AA$9:AA$504)+SUMIF(Data_RES_TWh!$A$9:$A$1496,Data_TOT_TWh!$B2873&amp;"400_"&amp;Data_TOT_TWh!$E2873,Data_RES_TWh!AA$9:AA$1496)</f>
        <v>0</v>
      </c>
      <c r="AC2873" s="13"/>
      <c r="AE2873" s="13"/>
      <c r="AF2873" s="13">
        <f>SUMIF(Data_IND_TWh!$A$9:$A$504,Data_TOT_TWh!$B2873&amp;"200_"&amp;Data_TOT_TWh!$E2873,Data_IND_TWh!AF$9:AF$504)+SUMIF(Data_TER_TWh!$A$9:$A$504,Data_TOT_TWh!$B2873&amp;"300_"&amp;Data_TOT_TWh!$E2873,Data_TER_TWh!AF$9:AF$504)+SUMIF(Data_RES_TWh!$A$9:$A$1496,Data_TOT_TWh!$B2873&amp;"400_"&amp;Data_TOT_TWh!$E2873,Data_RES_TWh!AF$9:AF$1496)</f>
        <v>0</v>
      </c>
      <c r="AG2873" s="13">
        <f>SUMIF(Data_IND_TWh!$A$9:$A$504,Data_TOT_TWh!$B2873&amp;"200_"&amp;Data_TOT_TWh!$E2873,Data_IND_TWh!AG$9:AG$504)+SUMIF(Data_TER_TWh!$A$9:$A$504,Data_TOT_TWh!$B2873&amp;"300_"&amp;Data_TOT_TWh!$E2873,Data_TER_TWh!AG$9:AG$504)+SUMIF(Data_RES_TWh!$A$9:$A$1496,Data_TOT_TWh!$B2873&amp;"400_"&amp;Data_TOT_TWh!$E2873,Data_RES_TWh!AG$9:AG$1496)</f>
        <v>0</v>
      </c>
      <c r="AH2873" s="46">
        <f>SUMIF(Data_IND_TWh!$A$9:$A$504,Data_TOT_TWh!$B2873&amp;"200_"&amp;Data_TOT_TWh!$E2873,Data_IND_TWh!AH$9:AH$504)+SUMIF(Data_TER_TWh!$A$9:$A$504,Data_TOT_TWh!$B2873&amp;"300_"&amp;Data_TOT_TWh!$E2873,Data_TER_TWh!AH$9:AH$504)+SUMIF(Data_RES_TWh!$A$9:$A$1496,Data_TOT_TWh!$B2873&amp;"400_"&amp;Data_TOT_TWh!$E2873,Data_RES_TWh!AH$9:AH$1496)</f>
        <v>0</v>
      </c>
      <c r="AJ2873" s="13"/>
      <c r="AL2873" s="9"/>
      <c r="AM2873" s="87"/>
      <c r="AN2873" s="87"/>
    </row>
    <row r="2874" spans="12:40">
      <c r="L2874" s="46"/>
      <c r="M2874" s="46"/>
      <c r="O2874" s="47"/>
      <c r="P2874" s="46"/>
      <c r="Q2874" s="46"/>
      <c r="R2874" s="37"/>
      <c r="S2874" s="13"/>
      <c r="U2874" s="13"/>
      <c r="W2874" s="13"/>
      <c r="X2874" s="13">
        <f>SUMIF(Data_IND_TWh!$A$9:$A$504,Data_TOT_TWh!$B2874&amp;"200_"&amp;Data_TOT_TWh!$E2874,Data_IND_TWh!X$9:X$504)+SUMIF(Data_TER_TWh!$A$9:$A$504,Data_TOT_TWh!$B2874&amp;"300_"&amp;Data_TOT_TWh!$E2874,Data_TER_TWh!X$9:X$504)+SUMIF(Data_RES_TWh!$A$9:$A$1496,Data_TOT_TWh!$B2874&amp;"400_"&amp;Data_TOT_TWh!$E2874,Data_RES_TWh!X$9:X$1496)</f>
        <v>0</v>
      </c>
      <c r="Y2874" s="13">
        <f>SUMIF(Data_IND_TWh!$A$9:$A$504,Data_TOT_TWh!$B2874&amp;"200_"&amp;Data_TOT_TWh!$E2874,Data_IND_TWh!Y$9:Y$504)+SUMIF(Data_TER_TWh!$A$9:$A$504,Data_TOT_TWh!$B2874&amp;"300_"&amp;Data_TOT_TWh!$E2874,Data_TER_TWh!Y$9:Y$504)+SUMIF(Data_RES_TWh!$A$9:$A$1496,Data_TOT_TWh!$B2874&amp;"400_"&amp;Data_TOT_TWh!$E2874,Data_RES_TWh!Y$9:Y$1496)</f>
        <v>0</v>
      </c>
      <c r="Z2874" s="13">
        <f>SUMIF(Data_IND_TWh!$A$9:$A$504,Data_TOT_TWh!$B2874&amp;"200_"&amp;Data_TOT_TWh!$E2874,Data_IND_TWh!Z$9:Z$504)+SUMIF(Data_TER_TWh!$A$9:$A$504,Data_TOT_TWh!$B2874&amp;"300_"&amp;Data_TOT_TWh!$E2874,Data_TER_TWh!Z$9:Z$504)+SUMIF(Data_RES_TWh!$A$9:$A$1496,Data_TOT_TWh!$B2874&amp;"400_"&amp;Data_TOT_TWh!$E2874,Data_RES_TWh!Z$9:Z$1496)</f>
        <v>0</v>
      </c>
      <c r="AA2874" s="46">
        <f>SUMIF(Data_IND_TWh!$A$9:$A$504,Data_TOT_TWh!$B2874&amp;"200_"&amp;Data_TOT_TWh!$E2874,Data_IND_TWh!AA$9:AA$504)+SUMIF(Data_TER_TWh!$A$9:$A$504,Data_TOT_TWh!$B2874&amp;"300_"&amp;Data_TOT_TWh!$E2874,Data_TER_TWh!AA$9:AA$504)+SUMIF(Data_RES_TWh!$A$9:$A$1496,Data_TOT_TWh!$B2874&amp;"400_"&amp;Data_TOT_TWh!$E2874,Data_RES_TWh!AA$9:AA$1496)</f>
        <v>0</v>
      </c>
      <c r="AC2874" s="13"/>
      <c r="AE2874" s="13"/>
      <c r="AF2874" s="13">
        <f>SUMIF(Data_IND_TWh!$A$9:$A$504,Data_TOT_TWh!$B2874&amp;"200_"&amp;Data_TOT_TWh!$E2874,Data_IND_TWh!AF$9:AF$504)+SUMIF(Data_TER_TWh!$A$9:$A$504,Data_TOT_TWh!$B2874&amp;"300_"&amp;Data_TOT_TWh!$E2874,Data_TER_TWh!AF$9:AF$504)+SUMIF(Data_RES_TWh!$A$9:$A$1496,Data_TOT_TWh!$B2874&amp;"400_"&amp;Data_TOT_TWh!$E2874,Data_RES_TWh!AF$9:AF$1496)</f>
        <v>0</v>
      </c>
      <c r="AG2874" s="13">
        <f>SUMIF(Data_IND_TWh!$A$9:$A$504,Data_TOT_TWh!$B2874&amp;"200_"&amp;Data_TOT_TWh!$E2874,Data_IND_TWh!AG$9:AG$504)+SUMIF(Data_TER_TWh!$A$9:$A$504,Data_TOT_TWh!$B2874&amp;"300_"&amp;Data_TOT_TWh!$E2874,Data_TER_TWh!AG$9:AG$504)+SUMIF(Data_RES_TWh!$A$9:$A$1496,Data_TOT_TWh!$B2874&amp;"400_"&amp;Data_TOT_TWh!$E2874,Data_RES_TWh!AG$9:AG$1496)</f>
        <v>0</v>
      </c>
      <c r="AH2874" s="46">
        <f>SUMIF(Data_IND_TWh!$A$9:$A$504,Data_TOT_TWh!$B2874&amp;"200_"&amp;Data_TOT_TWh!$E2874,Data_IND_TWh!AH$9:AH$504)+SUMIF(Data_TER_TWh!$A$9:$A$504,Data_TOT_TWh!$B2874&amp;"300_"&amp;Data_TOT_TWh!$E2874,Data_TER_TWh!AH$9:AH$504)+SUMIF(Data_RES_TWh!$A$9:$A$1496,Data_TOT_TWh!$B2874&amp;"400_"&amp;Data_TOT_TWh!$E2874,Data_RES_TWh!AH$9:AH$1496)</f>
        <v>0</v>
      </c>
      <c r="AJ2874" s="13"/>
      <c r="AL2874" s="9"/>
      <c r="AM2874" s="87"/>
      <c r="AN2874" s="87"/>
    </row>
    <row r="2875" spans="12:40">
      <c r="L2875" s="46"/>
      <c r="M2875" s="46"/>
      <c r="O2875" s="47"/>
      <c r="P2875" s="46"/>
      <c r="Q2875" s="46"/>
      <c r="R2875" s="37"/>
      <c r="S2875" s="13"/>
      <c r="U2875" s="13"/>
      <c r="W2875" s="13"/>
      <c r="X2875" s="13">
        <f>SUMIF(Data_IND_TWh!$A$9:$A$504,Data_TOT_TWh!$B2875&amp;"200_"&amp;Data_TOT_TWh!$E2875,Data_IND_TWh!X$9:X$504)+SUMIF(Data_TER_TWh!$A$9:$A$504,Data_TOT_TWh!$B2875&amp;"300_"&amp;Data_TOT_TWh!$E2875,Data_TER_TWh!X$9:X$504)+SUMIF(Data_RES_TWh!$A$9:$A$1496,Data_TOT_TWh!$B2875&amp;"400_"&amp;Data_TOT_TWh!$E2875,Data_RES_TWh!X$9:X$1496)</f>
        <v>0</v>
      </c>
      <c r="Y2875" s="13">
        <f>SUMIF(Data_IND_TWh!$A$9:$A$504,Data_TOT_TWh!$B2875&amp;"200_"&amp;Data_TOT_TWh!$E2875,Data_IND_TWh!Y$9:Y$504)+SUMIF(Data_TER_TWh!$A$9:$A$504,Data_TOT_TWh!$B2875&amp;"300_"&amp;Data_TOT_TWh!$E2875,Data_TER_TWh!Y$9:Y$504)+SUMIF(Data_RES_TWh!$A$9:$A$1496,Data_TOT_TWh!$B2875&amp;"400_"&amp;Data_TOT_TWh!$E2875,Data_RES_TWh!Y$9:Y$1496)</f>
        <v>0</v>
      </c>
      <c r="Z2875" s="13">
        <f>SUMIF(Data_IND_TWh!$A$9:$A$504,Data_TOT_TWh!$B2875&amp;"200_"&amp;Data_TOT_TWh!$E2875,Data_IND_TWh!Z$9:Z$504)+SUMIF(Data_TER_TWh!$A$9:$A$504,Data_TOT_TWh!$B2875&amp;"300_"&amp;Data_TOT_TWh!$E2875,Data_TER_TWh!Z$9:Z$504)+SUMIF(Data_RES_TWh!$A$9:$A$1496,Data_TOT_TWh!$B2875&amp;"400_"&amp;Data_TOT_TWh!$E2875,Data_RES_TWh!Z$9:Z$1496)</f>
        <v>0</v>
      </c>
      <c r="AA2875" s="46">
        <f>SUMIF(Data_IND_TWh!$A$9:$A$504,Data_TOT_TWh!$B2875&amp;"200_"&amp;Data_TOT_TWh!$E2875,Data_IND_TWh!AA$9:AA$504)+SUMIF(Data_TER_TWh!$A$9:$A$504,Data_TOT_TWh!$B2875&amp;"300_"&amp;Data_TOT_TWh!$E2875,Data_TER_TWh!AA$9:AA$504)+SUMIF(Data_RES_TWh!$A$9:$A$1496,Data_TOT_TWh!$B2875&amp;"400_"&amp;Data_TOT_TWh!$E2875,Data_RES_TWh!AA$9:AA$1496)</f>
        <v>0</v>
      </c>
      <c r="AC2875" s="13"/>
      <c r="AE2875" s="13"/>
      <c r="AF2875" s="13">
        <f>SUMIF(Data_IND_TWh!$A$9:$A$504,Data_TOT_TWh!$B2875&amp;"200_"&amp;Data_TOT_TWh!$E2875,Data_IND_TWh!AF$9:AF$504)+SUMIF(Data_TER_TWh!$A$9:$A$504,Data_TOT_TWh!$B2875&amp;"300_"&amp;Data_TOT_TWh!$E2875,Data_TER_TWh!AF$9:AF$504)+SUMIF(Data_RES_TWh!$A$9:$A$1496,Data_TOT_TWh!$B2875&amp;"400_"&amp;Data_TOT_TWh!$E2875,Data_RES_TWh!AF$9:AF$1496)</f>
        <v>0</v>
      </c>
      <c r="AG2875" s="13">
        <f>SUMIF(Data_IND_TWh!$A$9:$A$504,Data_TOT_TWh!$B2875&amp;"200_"&amp;Data_TOT_TWh!$E2875,Data_IND_TWh!AG$9:AG$504)+SUMIF(Data_TER_TWh!$A$9:$A$504,Data_TOT_TWh!$B2875&amp;"300_"&amp;Data_TOT_TWh!$E2875,Data_TER_TWh!AG$9:AG$504)+SUMIF(Data_RES_TWh!$A$9:$A$1496,Data_TOT_TWh!$B2875&amp;"400_"&amp;Data_TOT_TWh!$E2875,Data_RES_TWh!AG$9:AG$1496)</f>
        <v>0</v>
      </c>
      <c r="AH2875" s="46">
        <f>SUMIF(Data_IND_TWh!$A$9:$A$504,Data_TOT_TWh!$B2875&amp;"200_"&amp;Data_TOT_TWh!$E2875,Data_IND_TWh!AH$9:AH$504)+SUMIF(Data_TER_TWh!$A$9:$A$504,Data_TOT_TWh!$B2875&amp;"300_"&amp;Data_TOT_TWh!$E2875,Data_TER_TWh!AH$9:AH$504)+SUMIF(Data_RES_TWh!$A$9:$A$1496,Data_TOT_TWh!$B2875&amp;"400_"&amp;Data_TOT_TWh!$E2875,Data_RES_TWh!AH$9:AH$1496)</f>
        <v>0</v>
      </c>
      <c r="AJ2875" s="13"/>
      <c r="AL2875" s="9"/>
      <c r="AM2875" s="87"/>
      <c r="AN2875" s="87"/>
    </row>
    <row r="2876" spans="12:40">
      <c r="L2876" s="46"/>
      <c r="M2876" s="46"/>
      <c r="O2876" s="47"/>
      <c r="P2876" s="46"/>
      <c r="Q2876" s="46"/>
      <c r="R2876" s="37"/>
      <c r="S2876" s="13"/>
      <c r="U2876" s="13"/>
      <c r="W2876" s="13"/>
      <c r="X2876" s="13">
        <f>SUMIF(Data_IND_TWh!$A$9:$A$504,Data_TOT_TWh!$B2876&amp;"200_"&amp;Data_TOT_TWh!$E2876,Data_IND_TWh!X$9:X$504)+SUMIF(Data_TER_TWh!$A$9:$A$504,Data_TOT_TWh!$B2876&amp;"300_"&amp;Data_TOT_TWh!$E2876,Data_TER_TWh!X$9:X$504)+SUMIF(Data_RES_TWh!$A$9:$A$1496,Data_TOT_TWh!$B2876&amp;"400_"&amp;Data_TOT_TWh!$E2876,Data_RES_TWh!X$9:X$1496)</f>
        <v>0</v>
      </c>
      <c r="Y2876" s="13">
        <f>SUMIF(Data_IND_TWh!$A$9:$A$504,Data_TOT_TWh!$B2876&amp;"200_"&amp;Data_TOT_TWh!$E2876,Data_IND_TWh!Y$9:Y$504)+SUMIF(Data_TER_TWh!$A$9:$A$504,Data_TOT_TWh!$B2876&amp;"300_"&amp;Data_TOT_TWh!$E2876,Data_TER_TWh!Y$9:Y$504)+SUMIF(Data_RES_TWh!$A$9:$A$1496,Data_TOT_TWh!$B2876&amp;"400_"&amp;Data_TOT_TWh!$E2876,Data_RES_TWh!Y$9:Y$1496)</f>
        <v>0</v>
      </c>
      <c r="Z2876" s="13">
        <f>SUMIF(Data_IND_TWh!$A$9:$A$504,Data_TOT_TWh!$B2876&amp;"200_"&amp;Data_TOT_TWh!$E2876,Data_IND_TWh!Z$9:Z$504)+SUMIF(Data_TER_TWh!$A$9:$A$504,Data_TOT_TWh!$B2876&amp;"300_"&amp;Data_TOT_TWh!$E2876,Data_TER_TWh!Z$9:Z$504)+SUMIF(Data_RES_TWh!$A$9:$A$1496,Data_TOT_TWh!$B2876&amp;"400_"&amp;Data_TOT_TWh!$E2876,Data_RES_TWh!Z$9:Z$1496)</f>
        <v>0</v>
      </c>
      <c r="AA2876" s="46">
        <f>SUMIF(Data_IND_TWh!$A$9:$A$504,Data_TOT_TWh!$B2876&amp;"200_"&amp;Data_TOT_TWh!$E2876,Data_IND_TWh!AA$9:AA$504)+SUMIF(Data_TER_TWh!$A$9:$A$504,Data_TOT_TWh!$B2876&amp;"300_"&amp;Data_TOT_TWh!$E2876,Data_TER_TWh!AA$9:AA$504)+SUMIF(Data_RES_TWh!$A$9:$A$1496,Data_TOT_TWh!$B2876&amp;"400_"&amp;Data_TOT_TWh!$E2876,Data_RES_TWh!AA$9:AA$1496)</f>
        <v>0</v>
      </c>
      <c r="AC2876" s="13"/>
      <c r="AE2876" s="13"/>
      <c r="AF2876" s="13">
        <f>SUMIF(Data_IND_TWh!$A$9:$A$504,Data_TOT_TWh!$B2876&amp;"200_"&amp;Data_TOT_TWh!$E2876,Data_IND_TWh!AF$9:AF$504)+SUMIF(Data_TER_TWh!$A$9:$A$504,Data_TOT_TWh!$B2876&amp;"300_"&amp;Data_TOT_TWh!$E2876,Data_TER_TWh!AF$9:AF$504)+SUMIF(Data_RES_TWh!$A$9:$A$1496,Data_TOT_TWh!$B2876&amp;"400_"&amp;Data_TOT_TWh!$E2876,Data_RES_TWh!AF$9:AF$1496)</f>
        <v>0</v>
      </c>
      <c r="AG2876" s="13">
        <f>SUMIF(Data_IND_TWh!$A$9:$A$504,Data_TOT_TWh!$B2876&amp;"200_"&amp;Data_TOT_TWh!$E2876,Data_IND_TWh!AG$9:AG$504)+SUMIF(Data_TER_TWh!$A$9:$A$504,Data_TOT_TWh!$B2876&amp;"300_"&amp;Data_TOT_TWh!$E2876,Data_TER_TWh!AG$9:AG$504)+SUMIF(Data_RES_TWh!$A$9:$A$1496,Data_TOT_TWh!$B2876&amp;"400_"&amp;Data_TOT_TWh!$E2876,Data_RES_TWh!AG$9:AG$1496)</f>
        <v>0</v>
      </c>
      <c r="AH2876" s="46">
        <f>SUMIF(Data_IND_TWh!$A$9:$A$504,Data_TOT_TWh!$B2876&amp;"200_"&amp;Data_TOT_TWh!$E2876,Data_IND_TWh!AH$9:AH$504)+SUMIF(Data_TER_TWh!$A$9:$A$504,Data_TOT_TWh!$B2876&amp;"300_"&amp;Data_TOT_TWh!$E2876,Data_TER_TWh!AH$9:AH$504)+SUMIF(Data_RES_TWh!$A$9:$A$1496,Data_TOT_TWh!$B2876&amp;"400_"&amp;Data_TOT_TWh!$E2876,Data_RES_TWh!AH$9:AH$1496)</f>
        <v>0</v>
      </c>
      <c r="AJ2876" s="13"/>
      <c r="AL2876" s="9"/>
      <c r="AM2876" s="87"/>
      <c r="AN2876" s="87"/>
    </row>
    <row r="2877" spans="12:40">
      <c r="L2877" s="46"/>
      <c r="M2877" s="46"/>
      <c r="O2877" s="47"/>
      <c r="P2877" s="46"/>
      <c r="Q2877" s="46"/>
      <c r="R2877" s="37"/>
      <c r="S2877" s="13"/>
      <c r="U2877" s="13"/>
      <c r="W2877" s="13"/>
      <c r="X2877" s="13">
        <f>SUMIF(Data_IND_TWh!$A$9:$A$504,Data_TOT_TWh!$B2877&amp;"200_"&amp;Data_TOT_TWh!$E2877,Data_IND_TWh!X$9:X$504)+SUMIF(Data_TER_TWh!$A$9:$A$504,Data_TOT_TWh!$B2877&amp;"300_"&amp;Data_TOT_TWh!$E2877,Data_TER_TWh!X$9:X$504)+SUMIF(Data_RES_TWh!$A$9:$A$1496,Data_TOT_TWh!$B2877&amp;"400_"&amp;Data_TOT_TWh!$E2877,Data_RES_TWh!X$9:X$1496)</f>
        <v>0</v>
      </c>
      <c r="Y2877" s="13">
        <f>SUMIF(Data_IND_TWh!$A$9:$A$504,Data_TOT_TWh!$B2877&amp;"200_"&amp;Data_TOT_TWh!$E2877,Data_IND_TWh!Y$9:Y$504)+SUMIF(Data_TER_TWh!$A$9:$A$504,Data_TOT_TWh!$B2877&amp;"300_"&amp;Data_TOT_TWh!$E2877,Data_TER_TWh!Y$9:Y$504)+SUMIF(Data_RES_TWh!$A$9:$A$1496,Data_TOT_TWh!$B2877&amp;"400_"&amp;Data_TOT_TWh!$E2877,Data_RES_TWh!Y$9:Y$1496)</f>
        <v>0</v>
      </c>
      <c r="Z2877" s="13">
        <f>SUMIF(Data_IND_TWh!$A$9:$A$504,Data_TOT_TWh!$B2877&amp;"200_"&amp;Data_TOT_TWh!$E2877,Data_IND_TWh!Z$9:Z$504)+SUMIF(Data_TER_TWh!$A$9:$A$504,Data_TOT_TWh!$B2877&amp;"300_"&amp;Data_TOT_TWh!$E2877,Data_TER_TWh!Z$9:Z$504)+SUMIF(Data_RES_TWh!$A$9:$A$1496,Data_TOT_TWh!$B2877&amp;"400_"&amp;Data_TOT_TWh!$E2877,Data_RES_TWh!Z$9:Z$1496)</f>
        <v>0</v>
      </c>
      <c r="AA2877" s="46">
        <f>SUMIF(Data_IND_TWh!$A$9:$A$504,Data_TOT_TWh!$B2877&amp;"200_"&amp;Data_TOT_TWh!$E2877,Data_IND_TWh!AA$9:AA$504)+SUMIF(Data_TER_TWh!$A$9:$A$504,Data_TOT_TWh!$B2877&amp;"300_"&amp;Data_TOT_TWh!$E2877,Data_TER_TWh!AA$9:AA$504)+SUMIF(Data_RES_TWh!$A$9:$A$1496,Data_TOT_TWh!$B2877&amp;"400_"&amp;Data_TOT_TWh!$E2877,Data_RES_TWh!AA$9:AA$1496)</f>
        <v>0</v>
      </c>
      <c r="AC2877" s="13"/>
      <c r="AE2877" s="13"/>
      <c r="AF2877" s="13">
        <f>SUMIF(Data_IND_TWh!$A$9:$A$504,Data_TOT_TWh!$B2877&amp;"200_"&amp;Data_TOT_TWh!$E2877,Data_IND_TWh!AF$9:AF$504)+SUMIF(Data_TER_TWh!$A$9:$A$504,Data_TOT_TWh!$B2877&amp;"300_"&amp;Data_TOT_TWh!$E2877,Data_TER_TWh!AF$9:AF$504)+SUMIF(Data_RES_TWh!$A$9:$A$1496,Data_TOT_TWh!$B2877&amp;"400_"&amp;Data_TOT_TWh!$E2877,Data_RES_TWh!AF$9:AF$1496)</f>
        <v>0</v>
      </c>
      <c r="AG2877" s="13">
        <f>SUMIF(Data_IND_TWh!$A$9:$A$504,Data_TOT_TWh!$B2877&amp;"200_"&amp;Data_TOT_TWh!$E2877,Data_IND_TWh!AG$9:AG$504)+SUMIF(Data_TER_TWh!$A$9:$A$504,Data_TOT_TWh!$B2877&amp;"300_"&amp;Data_TOT_TWh!$E2877,Data_TER_TWh!AG$9:AG$504)+SUMIF(Data_RES_TWh!$A$9:$A$1496,Data_TOT_TWh!$B2877&amp;"400_"&amp;Data_TOT_TWh!$E2877,Data_RES_TWh!AG$9:AG$1496)</f>
        <v>0</v>
      </c>
      <c r="AH2877" s="46">
        <f>SUMIF(Data_IND_TWh!$A$9:$A$504,Data_TOT_TWh!$B2877&amp;"200_"&amp;Data_TOT_TWh!$E2877,Data_IND_TWh!AH$9:AH$504)+SUMIF(Data_TER_TWh!$A$9:$A$504,Data_TOT_TWh!$B2877&amp;"300_"&amp;Data_TOT_TWh!$E2877,Data_TER_TWh!AH$9:AH$504)+SUMIF(Data_RES_TWh!$A$9:$A$1496,Data_TOT_TWh!$B2877&amp;"400_"&amp;Data_TOT_TWh!$E2877,Data_RES_TWh!AH$9:AH$1496)</f>
        <v>0</v>
      </c>
      <c r="AJ2877" s="13"/>
      <c r="AL2877" s="9"/>
      <c r="AM2877" s="87"/>
      <c r="AN2877" s="87"/>
    </row>
    <row r="2878" spans="12:40">
      <c r="L2878" s="46"/>
      <c r="M2878" s="46"/>
      <c r="O2878" s="47"/>
      <c r="P2878" s="46"/>
      <c r="Q2878" s="46"/>
      <c r="R2878" s="37"/>
      <c r="S2878" s="13"/>
      <c r="U2878" s="13"/>
      <c r="W2878" s="13"/>
      <c r="X2878" s="13">
        <f>SUMIF(Data_IND_TWh!$A$9:$A$504,Data_TOT_TWh!$B2878&amp;"200_"&amp;Data_TOT_TWh!$E2878,Data_IND_TWh!X$9:X$504)+SUMIF(Data_TER_TWh!$A$9:$A$504,Data_TOT_TWh!$B2878&amp;"300_"&amp;Data_TOT_TWh!$E2878,Data_TER_TWh!X$9:X$504)+SUMIF(Data_RES_TWh!$A$9:$A$1496,Data_TOT_TWh!$B2878&amp;"400_"&amp;Data_TOT_TWh!$E2878,Data_RES_TWh!X$9:X$1496)</f>
        <v>0</v>
      </c>
      <c r="Y2878" s="13">
        <f>SUMIF(Data_IND_TWh!$A$9:$A$504,Data_TOT_TWh!$B2878&amp;"200_"&amp;Data_TOT_TWh!$E2878,Data_IND_TWh!Y$9:Y$504)+SUMIF(Data_TER_TWh!$A$9:$A$504,Data_TOT_TWh!$B2878&amp;"300_"&amp;Data_TOT_TWh!$E2878,Data_TER_TWh!Y$9:Y$504)+SUMIF(Data_RES_TWh!$A$9:$A$1496,Data_TOT_TWh!$B2878&amp;"400_"&amp;Data_TOT_TWh!$E2878,Data_RES_TWh!Y$9:Y$1496)</f>
        <v>0</v>
      </c>
      <c r="Z2878" s="13">
        <f>SUMIF(Data_IND_TWh!$A$9:$A$504,Data_TOT_TWh!$B2878&amp;"200_"&amp;Data_TOT_TWh!$E2878,Data_IND_TWh!Z$9:Z$504)+SUMIF(Data_TER_TWh!$A$9:$A$504,Data_TOT_TWh!$B2878&amp;"300_"&amp;Data_TOT_TWh!$E2878,Data_TER_TWh!Z$9:Z$504)+SUMIF(Data_RES_TWh!$A$9:$A$1496,Data_TOT_TWh!$B2878&amp;"400_"&amp;Data_TOT_TWh!$E2878,Data_RES_TWh!Z$9:Z$1496)</f>
        <v>0</v>
      </c>
      <c r="AA2878" s="46">
        <f>SUMIF(Data_IND_TWh!$A$9:$A$504,Data_TOT_TWh!$B2878&amp;"200_"&amp;Data_TOT_TWh!$E2878,Data_IND_TWh!AA$9:AA$504)+SUMIF(Data_TER_TWh!$A$9:$A$504,Data_TOT_TWh!$B2878&amp;"300_"&amp;Data_TOT_TWh!$E2878,Data_TER_TWh!AA$9:AA$504)+SUMIF(Data_RES_TWh!$A$9:$A$1496,Data_TOT_TWh!$B2878&amp;"400_"&amp;Data_TOT_TWh!$E2878,Data_RES_TWh!AA$9:AA$1496)</f>
        <v>0</v>
      </c>
      <c r="AC2878" s="13"/>
      <c r="AE2878" s="13"/>
      <c r="AF2878" s="13">
        <f>SUMIF(Data_IND_TWh!$A$9:$A$504,Data_TOT_TWh!$B2878&amp;"200_"&amp;Data_TOT_TWh!$E2878,Data_IND_TWh!AF$9:AF$504)+SUMIF(Data_TER_TWh!$A$9:$A$504,Data_TOT_TWh!$B2878&amp;"300_"&amp;Data_TOT_TWh!$E2878,Data_TER_TWh!AF$9:AF$504)+SUMIF(Data_RES_TWh!$A$9:$A$1496,Data_TOT_TWh!$B2878&amp;"400_"&amp;Data_TOT_TWh!$E2878,Data_RES_TWh!AF$9:AF$1496)</f>
        <v>0</v>
      </c>
      <c r="AG2878" s="13">
        <f>SUMIF(Data_IND_TWh!$A$9:$A$504,Data_TOT_TWh!$B2878&amp;"200_"&amp;Data_TOT_TWh!$E2878,Data_IND_TWh!AG$9:AG$504)+SUMIF(Data_TER_TWh!$A$9:$A$504,Data_TOT_TWh!$B2878&amp;"300_"&amp;Data_TOT_TWh!$E2878,Data_TER_TWh!AG$9:AG$504)+SUMIF(Data_RES_TWh!$A$9:$A$1496,Data_TOT_TWh!$B2878&amp;"400_"&amp;Data_TOT_TWh!$E2878,Data_RES_TWh!AG$9:AG$1496)</f>
        <v>0</v>
      </c>
      <c r="AH2878" s="46">
        <f>SUMIF(Data_IND_TWh!$A$9:$A$504,Data_TOT_TWh!$B2878&amp;"200_"&amp;Data_TOT_TWh!$E2878,Data_IND_TWh!AH$9:AH$504)+SUMIF(Data_TER_TWh!$A$9:$A$504,Data_TOT_TWh!$B2878&amp;"300_"&amp;Data_TOT_TWh!$E2878,Data_TER_TWh!AH$9:AH$504)+SUMIF(Data_RES_TWh!$A$9:$A$1496,Data_TOT_TWh!$B2878&amp;"400_"&amp;Data_TOT_TWh!$E2878,Data_RES_TWh!AH$9:AH$1496)</f>
        <v>0</v>
      </c>
      <c r="AJ2878" s="13"/>
      <c r="AL2878" s="9"/>
      <c r="AM2878" s="87"/>
      <c r="AN2878" s="87"/>
    </row>
    <row r="2879" spans="12:40">
      <c r="L2879" s="46"/>
      <c r="M2879" s="46"/>
      <c r="O2879" s="47"/>
      <c r="P2879" s="46"/>
      <c r="Q2879" s="46"/>
      <c r="R2879" s="37"/>
      <c r="S2879" s="13"/>
      <c r="U2879" s="13"/>
      <c r="W2879" s="13"/>
      <c r="X2879" s="13">
        <f>SUMIF(Data_IND_TWh!$A$9:$A$504,Data_TOT_TWh!$B2879&amp;"200_"&amp;Data_TOT_TWh!$E2879,Data_IND_TWh!X$9:X$504)+SUMIF(Data_TER_TWh!$A$9:$A$504,Data_TOT_TWh!$B2879&amp;"300_"&amp;Data_TOT_TWh!$E2879,Data_TER_TWh!X$9:X$504)+SUMIF(Data_RES_TWh!$A$9:$A$1496,Data_TOT_TWh!$B2879&amp;"400_"&amp;Data_TOT_TWh!$E2879,Data_RES_TWh!X$9:X$1496)</f>
        <v>0</v>
      </c>
      <c r="Y2879" s="13">
        <f>SUMIF(Data_IND_TWh!$A$9:$A$504,Data_TOT_TWh!$B2879&amp;"200_"&amp;Data_TOT_TWh!$E2879,Data_IND_TWh!Y$9:Y$504)+SUMIF(Data_TER_TWh!$A$9:$A$504,Data_TOT_TWh!$B2879&amp;"300_"&amp;Data_TOT_TWh!$E2879,Data_TER_TWh!Y$9:Y$504)+SUMIF(Data_RES_TWh!$A$9:$A$1496,Data_TOT_TWh!$B2879&amp;"400_"&amp;Data_TOT_TWh!$E2879,Data_RES_TWh!Y$9:Y$1496)</f>
        <v>0</v>
      </c>
      <c r="Z2879" s="13">
        <f>SUMIF(Data_IND_TWh!$A$9:$A$504,Data_TOT_TWh!$B2879&amp;"200_"&amp;Data_TOT_TWh!$E2879,Data_IND_TWh!Z$9:Z$504)+SUMIF(Data_TER_TWh!$A$9:$A$504,Data_TOT_TWh!$B2879&amp;"300_"&amp;Data_TOT_TWh!$E2879,Data_TER_TWh!Z$9:Z$504)+SUMIF(Data_RES_TWh!$A$9:$A$1496,Data_TOT_TWh!$B2879&amp;"400_"&amp;Data_TOT_TWh!$E2879,Data_RES_TWh!Z$9:Z$1496)</f>
        <v>0</v>
      </c>
      <c r="AA2879" s="46">
        <f>SUMIF(Data_IND_TWh!$A$9:$A$504,Data_TOT_TWh!$B2879&amp;"200_"&amp;Data_TOT_TWh!$E2879,Data_IND_TWh!AA$9:AA$504)+SUMIF(Data_TER_TWh!$A$9:$A$504,Data_TOT_TWh!$B2879&amp;"300_"&amp;Data_TOT_TWh!$E2879,Data_TER_TWh!AA$9:AA$504)+SUMIF(Data_RES_TWh!$A$9:$A$1496,Data_TOT_TWh!$B2879&amp;"400_"&amp;Data_TOT_TWh!$E2879,Data_RES_TWh!AA$9:AA$1496)</f>
        <v>0</v>
      </c>
      <c r="AC2879" s="13"/>
      <c r="AE2879" s="13"/>
      <c r="AF2879" s="13">
        <f>SUMIF(Data_IND_TWh!$A$9:$A$504,Data_TOT_TWh!$B2879&amp;"200_"&amp;Data_TOT_TWh!$E2879,Data_IND_TWh!AF$9:AF$504)+SUMIF(Data_TER_TWh!$A$9:$A$504,Data_TOT_TWh!$B2879&amp;"300_"&amp;Data_TOT_TWh!$E2879,Data_TER_TWh!AF$9:AF$504)+SUMIF(Data_RES_TWh!$A$9:$A$1496,Data_TOT_TWh!$B2879&amp;"400_"&amp;Data_TOT_TWh!$E2879,Data_RES_TWh!AF$9:AF$1496)</f>
        <v>0</v>
      </c>
      <c r="AG2879" s="13">
        <f>SUMIF(Data_IND_TWh!$A$9:$A$504,Data_TOT_TWh!$B2879&amp;"200_"&amp;Data_TOT_TWh!$E2879,Data_IND_TWh!AG$9:AG$504)+SUMIF(Data_TER_TWh!$A$9:$A$504,Data_TOT_TWh!$B2879&amp;"300_"&amp;Data_TOT_TWh!$E2879,Data_TER_TWh!AG$9:AG$504)+SUMIF(Data_RES_TWh!$A$9:$A$1496,Data_TOT_TWh!$B2879&amp;"400_"&amp;Data_TOT_TWh!$E2879,Data_RES_TWh!AG$9:AG$1496)</f>
        <v>0</v>
      </c>
      <c r="AH2879" s="46">
        <f>SUMIF(Data_IND_TWh!$A$9:$A$504,Data_TOT_TWh!$B2879&amp;"200_"&amp;Data_TOT_TWh!$E2879,Data_IND_TWh!AH$9:AH$504)+SUMIF(Data_TER_TWh!$A$9:$A$504,Data_TOT_TWh!$B2879&amp;"300_"&amp;Data_TOT_TWh!$E2879,Data_TER_TWh!AH$9:AH$504)+SUMIF(Data_RES_TWh!$A$9:$A$1496,Data_TOT_TWh!$B2879&amp;"400_"&amp;Data_TOT_TWh!$E2879,Data_RES_TWh!AH$9:AH$1496)</f>
        <v>0</v>
      </c>
      <c r="AJ2879" s="13"/>
      <c r="AL2879" s="9"/>
      <c r="AM2879" s="87"/>
      <c r="AN2879" s="87"/>
    </row>
    <row r="2880" spans="12:40">
      <c r="L2880" s="46"/>
      <c r="M2880" s="46"/>
      <c r="O2880" s="47"/>
      <c r="P2880" s="46"/>
      <c r="Q2880" s="46"/>
      <c r="R2880" s="37"/>
      <c r="S2880" s="13"/>
      <c r="U2880" s="13"/>
      <c r="W2880" s="13"/>
      <c r="X2880" s="13">
        <f>SUMIF(Data_IND_TWh!$A$9:$A$504,Data_TOT_TWh!$B2880&amp;"200_"&amp;Data_TOT_TWh!$E2880,Data_IND_TWh!X$9:X$504)+SUMIF(Data_TER_TWh!$A$9:$A$504,Data_TOT_TWh!$B2880&amp;"300_"&amp;Data_TOT_TWh!$E2880,Data_TER_TWh!X$9:X$504)+SUMIF(Data_RES_TWh!$A$9:$A$1496,Data_TOT_TWh!$B2880&amp;"400_"&amp;Data_TOT_TWh!$E2880,Data_RES_TWh!X$9:X$1496)</f>
        <v>0</v>
      </c>
      <c r="Y2880" s="13">
        <f>SUMIF(Data_IND_TWh!$A$9:$A$504,Data_TOT_TWh!$B2880&amp;"200_"&amp;Data_TOT_TWh!$E2880,Data_IND_TWh!Y$9:Y$504)+SUMIF(Data_TER_TWh!$A$9:$A$504,Data_TOT_TWh!$B2880&amp;"300_"&amp;Data_TOT_TWh!$E2880,Data_TER_TWh!Y$9:Y$504)+SUMIF(Data_RES_TWh!$A$9:$A$1496,Data_TOT_TWh!$B2880&amp;"400_"&amp;Data_TOT_TWh!$E2880,Data_RES_TWh!Y$9:Y$1496)</f>
        <v>0</v>
      </c>
      <c r="Z2880" s="13">
        <f>SUMIF(Data_IND_TWh!$A$9:$A$504,Data_TOT_TWh!$B2880&amp;"200_"&amp;Data_TOT_TWh!$E2880,Data_IND_TWh!Z$9:Z$504)+SUMIF(Data_TER_TWh!$A$9:$A$504,Data_TOT_TWh!$B2880&amp;"300_"&amp;Data_TOT_TWh!$E2880,Data_TER_TWh!Z$9:Z$504)+SUMIF(Data_RES_TWh!$A$9:$A$1496,Data_TOT_TWh!$B2880&amp;"400_"&amp;Data_TOT_TWh!$E2880,Data_RES_TWh!Z$9:Z$1496)</f>
        <v>0</v>
      </c>
      <c r="AA2880" s="46">
        <f>SUMIF(Data_IND_TWh!$A$9:$A$504,Data_TOT_TWh!$B2880&amp;"200_"&amp;Data_TOT_TWh!$E2880,Data_IND_TWh!AA$9:AA$504)+SUMIF(Data_TER_TWh!$A$9:$A$504,Data_TOT_TWh!$B2880&amp;"300_"&amp;Data_TOT_TWh!$E2880,Data_TER_TWh!AA$9:AA$504)+SUMIF(Data_RES_TWh!$A$9:$A$1496,Data_TOT_TWh!$B2880&amp;"400_"&amp;Data_TOT_TWh!$E2880,Data_RES_TWh!AA$9:AA$1496)</f>
        <v>0</v>
      </c>
      <c r="AC2880" s="13"/>
      <c r="AE2880" s="13"/>
      <c r="AF2880" s="13">
        <f>SUMIF(Data_IND_TWh!$A$9:$A$504,Data_TOT_TWh!$B2880&amp;"200_"&amp;Data_TOT_TWh!$E2880,Data_IND_TWh!AF$9:AF$504)+SUMIF(Data_TER_TWh!$A$9:$A$504,Data_TOT_TWh!$B2880&amp;"300_"&amp;Data_TOT_TWh!$E2880,Data_TER_TWh!AF$9:AF$504)+SUMIF(Data_RES_TWh!$A$9:$A$1496,Data_TOT_TWh!$B2880&amp;"400_"&amp;Data_TOT_TWh!$E2880,Data_RES_TWh!AF$9:AF$1496)</f>
        <v>0</v>
      </c>
      <c r="AG2880" s="13">
        <f>SUMIF(Data_IND_TWh!$A$9:$A$504,Data_TOT_TWh!$B2880&amp;"200_"&amp;Data_TOT_TWh!$E2880,Data_IND_TWh!AG$9:AG$504)+SUMIF(Data_TER_TWh!$A$9:$A$504,Data_TOT_TWh!$B2880&amp;"300_"&amp;Data_TOT_TWh!$E2880,Data_TER_TWh!AG$9:AG$504)+SUMIF(Data_RES_TWh!$A$9:$A$1496,Data_TOT_TWh!$B2880&amp;"400_"&amp;Data_TOT_TWh!$E2880,Data_RES_TWh!AG$9:AG$1496)</f>
        <v>0</v>
      </c>
      <c r="AH2880" s="46">
        <f>SUMIF(Data_IND_TWh!$A$9:$A$504,Data_TOT_TWh!$B2880&amp;"200_"&amp;Data_TOT_TWh!$E2880,Data_IND_TWh!AH$9:AH$504)+SUMIF(Data_TER_TWh!$A$9:$A$504,Data_TOT_TWh!$B2880&amp;"300_"&amp;Data_TOT_TWh!$E2880,Data_TER_TWh!AH$9:AH$504)+SUMIF(Data_RES_TWh!$A$9:$A$1496,Data_TOT_TWh!$B2880&amp;"400_"&amp;Data_TOT_TWh!$E2880,Data_RES_TWh!AH$9:AH$1496)</f>
        <v>0</v>
      </c>
      <c r="AJ2880" s="13"/>
      <c r="AL2880" s="9"/>
      <c r="AM2880" s="87"/>
      <c r="AN2880" s="87"/>
    </row>
    <row r="2881" spans="12:40">
      <c r="L2881" s="46"/>
      <c r="M2881" s="46"/>
      <c r="O2881" s="47"/>
      <c r="P2881" s="46"/>
      <c r="Q2881" s="46"/>
      <c r="R2881" s="37"/>
      <c r="S2881" s="13"/>
      <c r="U2881" s="13"/>
      <c r="W2881" s="13"/>
      <c r="X2881" s="13">
        <f>SUMIF(Data_IND_TWh!$A$9:$A$504,Data_TOT_TWh!$B2881&amp;"200_"&amp;Data_TOT_TWh!$E2881,Data_IND_TWh!X$9:X$504)+SUMIF(Data_TER_TWh!$A$9:$A$504,Data_TOT_TWh!$B2881&amp;"300_"&amp;Data_TOT_TWh!$E2881,Data_TER_TWh!X$9:X$504)+SUMIF(Data_RES_TWh!$A$9:$A$1496,Data_TOT_TWh!$B2881&amp;"400_"&amp;Data_TOT_TWh!$E2881,Data_RES_TWh!X$9:X$1496)</f>
        <v>0</v>
      </c>
      <c r="Y2881" s="13">
        <f>SUMIF(Data_IND_TWh!$A$9:$A$504,Data_TOT_TWh!$B2881&amp;"200_"&amp;Data_TOT_TWh!$E2881,Data_IND_TWh!Y$9:Y$504)+SUMIF(Data_TER_TWh!$A$9:$A$504,Data_TOT_TWh!$B2881&amp;"300_"&amp;Data_TOT_TWh!$E2881,Data_TER_TWh!Y$9:Y$504)+SUMIF(Data_RES_TWh!$A$9:$A$1496,Data_TOT_TWh!$B2881&amp;"400_"&amp;Data_TOT_TWh!$E2881,Data_RES_TWh!Y$9:Y$1496)</f>
        <v>0</v>
      </c>
      <c r="Z2881" s="13">
        <f>SUMIF(Data_IND_TWh!$A$9:$A$504,Data_TOT_TWh!$B2881&amp;"200_"&amp;Data_TOT_TWh!$E2881,Data_IND_TWh!Z$9:Z$504)+SUMIF(Data_TER_TWh!$A$9:$A$504,Data_TOT_TWh!$B2881&amp;"300_"&amp;Data_TOT_TWh!$E2881,Data_TER_TWh!Z$9:Z$504)+SUMIF(Data_RES_TWh!$A$9:$A$1496,Data_TOT_TWh!$B2881&amp;"400_"&amp;Data_TOT_TWh!$E2881,Data_RES_TWh!Z$9:Z$1496)</f>
        <v>0</v>
      </c>
      <c r="AA2881" s="46">
        <f>SUMIF(Data_IND_TWh!$A$9:$A$504,Data_TOT_TWh!$B2881&amp;"200_"&amp;Data_TOT_TWh!$E2881,Data_IND_TWh!AA$9:AA$504)+SUMIF(Data_TER_TWh!$A$9:$A$504,Data_TOT_TWh!$B2881&amp;"300_"&amp;Data_TOT_TWh!$E2881,Data_TER_TWh!AA$9:AA$504)+SUMIF(Data_RES_TWh!$A$9:$A$1496,Data_TOT_TWh!$B2881&amp;"400_"&amp;Data_TOT_TWh!$E2881,Data_RES_TWh!AA$9:AA$1496)</f>
        <v>0</v>
      </c>
      <c r="AC2881" s="13"/>
      <c r="AE2881" s="13"/>
      <c r="AF2881" s="13">
        <f>SUMIF(Data_IND_TWh!$A$9:$A$504,Data_TOT_TWh!$B2881&amp;"200_"&amp;Data_TOT_TWh!$E2881,Data_IND_TWh!AF$9:AF$504)+SUMIF(Data_TER_TWh!$A$9:$A$504,Data_TOT_TWh!$B2881&amp;"300_"&amp;Data_TOT_TWh!$E2881,Data_TER_TWh!AF$9:AF$504)+SUMIF(Data_RES_TWh!$A$9:$A$1496,Data_TOT_TWh!$B2881&amp;"400_"&amp;Data_TOT_TWh!$E2881,Data_RES_TWh!AF$9:AF$1496)</f>
        <v>0</v>
      </c>
      <c r="AG2881" s="13">
        <f>SUMIF(Data_IND_TWh!$A$9:$A$504,Data_TOT_TWh!$B2881&amp;"200_"&amp;Data_TOT_TWh!$E2881,Data_IND_TWh!AG$9:AG$504)+SUMIF(Data_TER_TWh!$A$9:$A$504,Data_TOT_TWh!$B2881&amp;"300_"&amp;Data_TOT_TWh!$E2881,Data_TER_TWh!AG$9:AG$504)+SUMIF(Data_RES_TWh!$A$9:$A$1496,Data_TOT_TWh!$B2881&amp;"400_"&amp;Data_TOT_TWh!$E2881,Data_RES_TWh!AG$9:AG$1496)</f>
        <v>0</v>
      </c>
      <c r="AH2881" s="46">
        <f>SUMIF(Data_IND_TWh!$A$9:$A$504,Data_TOT_TWh!$B2881&amp;"200_"&amp;Data_TOT_TWh!$E2881,Data_IND_TWh!AH$9:AH$504)+SUMIF(Data_TER_TWh!$A$9:$A$504,Data_TOT_TWh!$B2881&amp;"300_"&amp;Data_TOT_TWh!$E2881,Data_TER_TWh!AH$9:AH$504)+SUMIF(Data_RES_TWh!$A$9:$A$1496,Data_TOT_TWh!$B2881&amp;"400_"&amp;Data_TOT_TWh!$E2881,Data_RES_TWh!AH$9:AH$1496)</f>
        <v>0</v>
      </c>
      <c r="AJ2881" s="13"/>
      <c r="AL2881" s="9"/>
      <c r="AM2881" s="87"/>
      <c r="AN2881" s="87"/>
    </row>
    <row r="2882" spans="12:40">
      <c r="L2882" s="46"/>
      <c r="M2882" s="46"/>
      <c r="O2882" s="47"/>
      <c r="P2882" s="46"/>
      <c r="Q2882" s="46"/>
      <c r="R2882" s="37"/>
      <c r="S2882" s="13"/>
      <c r="U2882" s="13"/>
      <c r="W2882" s="13"/>
      <c r="X2882" s="13">
        <f>SUMIF(Data_IND_TWh!$A$9:$A$504,Data_TOT_TWh!$B2882&amp;"200_"&amp;Data_TOT_TWh!$E2882,Data_IND_TWh!X$9:X$504)+SUMIF(Data_TER_TWh!$A$9:$A$504,Data_TOT_TWh!$B2882&amp;"300_"&amp;Data_TOT_TWh!$E2882,Data_TER_TWh!X$9:X$504)+SUMIF(Data_RES_TWh!$A$9:$A$1496,Data_TOT_TWh!$B2882&amp;"400_"&amp;Data_TOT_TWh!$E2882,Data_RES_TWh!X$9:X$1496)</f>
        <v>0</v>
      </c>
      <c r="Y2882" s="13">
        <f>SUMIF(Data_IND_TWh!$A$9:$A$504,Data_TOT_TWh!$B2882&amp;"200_"&amp;Data_TOT_TWh!$E2882,Data_IND_TWh!Y$9:Y$504)+SUMIF(Data_TER_TWh!$A$9:$A$504,Data_TOT_TWh!$B2882&amp;"300_"&amp;Data_TOT_TWh!$E2882,Data_TER_TWh!Y$9:Y$504)+SUMIF(Data_RES_TWh!$A$9:$A$1496,Data_TOT_TWh!$B2882&amp;"400_"&amp;Data_TOT_TWh!$E2882,Data_RES_TWh!Y$9:Y$1496)</f>
        <v>0</v>
      </c>
      <c r="Z2882" s="13">
        <f>SUMIF(Data_IND_TWh!$A$9:$A$504,Data_TOT_TWh!$B2882&amp;"200_"&amp;Data_TOT_TWh!$E2882,Data_IND_TWh!Z$9:Z$504)+SUMIF(Data_TER_TWh!$A$9:$A$504,Data_TOT_TWh!$B2882&amp;"300_"&amp;Data_TOT_TWh!$E2882,Data_TER_TWh!Z$9:Z$504)+SUMIF(Data_RES_TWh!$A$9:$A$1496,Data_TOT_TWh!$B2882&amp;"400_"&amp;Data_TOT_TWh!$E2882,Data_RES_TWh!Z$9:Z$1496)</f>
        <v>0</v>
      </c>
      <c r="AA2882" s="46">
        <f>SUMIF(Data_IND_TWh!$A$9:$A$504,Data_TOT_TWh!$B2882&amp;"200_"&amp;Data_TOT_TWh!$E2882,Data_IND_TWh!AA$9:AA$504)+SUMIF(Data_TER_TWh!$A$9:$A$504,Data_TOT_TWh!$B2882&amp;"300_"&amp;Data_TOT_TWh!$E2882,Data_TER_TWh!AA$9:AA$504)+SUMIF(Data_RES_TWh!$A$9:$A$1496,Data_TOT_TWh!$B2882&amp;"400_"&amp;Data_TOT_TWh!$E2882,Data_RES_TWh!AA$9:AA$1496)</f>
        <v>0</v>
      </c>
      <c r="AC2882" s="13"/>
      <c r="AE2882" s="13"/>
      <c r="AF2882" s="13">
        <f>SUMIF(Data_IND_TWh!$A$9:$A$504,Data_TOT_TWh!$B2882&amp;"200_"&amp;Data_TOT_TWh!$E2882,Data_IND_TWh!AF$9:AF$504)+SUMIF(Data_TER_TWh!$A$9:$A$504,Data_TOT_TWh!$B2882&amp;"300_"&amp;Data_TOT_TWh!$E2882,Data_TER_TWh!AF$9:AF$504)+SUMIF(Data_RES_TWh!$A$9:$A$1496,Data_TOT_TWh!$B2882&amp;"400_"&amp;Data_TOT_TWh!$E2882,Data_RES_TWh!AF$9:AF$1496)</f>
        <v>0</v>
      </c>
      <c r="AG2882" s="13">
        <f>SUMIF(Data_IND_TWh!$A$9:$A$504,Data_TOT_TWh!$B2882&amp;"200_"&amp;Data_TOT_TWh!$E2882,Data_IND_TWh!AG$9:AG$504)+SUMIF(Data_TER_TWh!$A$9:$A$504,Data_TOT_TWh!$B2882&amp;"300_"&amp;Data_TOT_TWh!$E2882,Data_TER_TWh!AG$9:AG$504)+SUMIF(Data_RES_TWh!$A$9:$A$1496,Data_TOT_TWh!$B2882&amp;"400_"&amp;Data_TOT_TWh!$E2882,Data_RES_TWh!AG$9:AG$1496)</f>
        <v>0</v>
      </c>
      <c r="AH2882" s="46">
        <f>SUMIF(Data_IND_TWh!$A$9:$A$504,Data_TOT_TWh!$B2882&amp;"200_"&amp;Data_TOT_TWh!$E2882,Data_IND_TWh!AH$9:AH$504)+SUMIF(Data_TER_TWh!$A$9:$A$504,Data_TOT_TWh!$B2882&amp;"300_"&amp;Data_TOT_TWh!$E2882,Data_TER_TWh!AH$9:AH$504)+SUMIF(Data_RES_TWh!$A$9:$A$1496,Data_TOT_TWh!$B2882&amp;"400_"&amp;Data_TOT_TWh!$E2882,Data_RES_TWh!AH$9:AH$1496)</f>
        <v>0</v>
      </c>
      <c r="AJ2882" s="13"/>
      <c r="AL2882" s="9"/>
      <c r="AM2882" s="87"/>
      <c r="AN2882" s="87"/>
    </row>
    <row r="2883" spans="12:40">
      <c r="L2883" s="46"/>
      <c r="M2883" s="46"/>
      <c r="O2883" s="47"/>
      <c r="P2883" s="46"/>
      <c r="Q2883" s="46"/>
      <c r="R2883" s="37"/>
      <c r="S2883" s="13"/>
      <c r="U2883" s="13"/>
      <c r="W2883" s="13"/>
      <c r="X2883" s="13">
        <f>SUMIF(Data_IND_TWh!$A$9:$A$504,Data_TOT_TWh!$B2883&amp;"200_"&amp;Data_TOT_TWh!$E2883,Data_IND_TWh!X$9:X$504)+SUMIF(Data_TER_TWh!$A$9:$A$504,Data_TOT_TWh!$B2883&amp;"300_"&amp;Data_TOT_TWh!$E2883,Data_TER_TWh!X$9:X$504)+SUMIF(Data_RES_TWh!$A$9:$A$1496,Data_TOT_TWh!$B2883&amp;"400_"&amp;Data_TOT_TWh!$E2883,Data_RES_TWh!X$9:X$1496)</f>
        <v>0</v>
      </c>
      <c r="Y2883" s="13">
        <f>SUMIF(Data_IND_TWh!$A$9:$A$504,Data_TOT_TWh!$B2883&amp;"200_"&amp;Data_TOT_TWh!$E2883,Data_IND_TWh!Y$9:Y$504)+SUMIF(Data_TER_TWh!$A$9:$A$504,Data_TOT_TWh!$B2883&amp;"300_"&amp;Data_TOT_TWh!$E2883,Data_TER_TWh!Y$9:Y$504)+SUMIF(Data_RES_TWh!$A$9:$A$1496,Data_TOT_TWh!$B2883&amp;"400_"&amp;Data_TOT_TWh!$E2883,Data_RES_TWh!Y$9:Y$1496)</f>
        <v>0</v>
      </c>
      <c r="Z2883" s="13">
        <f>SUMIF(Data_IND_TWh!$A$9:$A$504,Data_TOT_TWh!$B2883&amp;"200_"&amp;Data_TOT_TWh!$E2883,Data_IND_TWh!Z$9:Z$504)+SUMIF(Data_TER_TWh!$A$9:$A$504,Data_TOT_TWh!$B2883&amp;"300_"&amp;Data_TOT_TWh!$E2883,Data_TER_TWh!Z$9:Z$504)+SUMIF(Data_RES_TWh!$A$9:$A$1496,Data_TOT_TWh!$B2883&amp;"400_"&amp;Data_TOT_TWh!$E2883,Data_RES_TWh!Z$9:Z$1496)</f>
        <v>0</v>
      </c>
      <c r="AA2883" s="46">
        <f>SUMIF(Data_IND_TWh!$A$9:$A$504,Data_TOT_TWh!$B2883&amp;"200_"&amp;Data_TOT_TWh!$E2883,Data_IND_TWh!AA$9:AA$504)+SUMIF(Data_TER_TWh!$A$9:$A$504,Data_TOT_TWh!$B2883&amp;"300_"&amp;Data_TOT_TWh!$E2883,Data_TER_TWh!AA$9:AA$504)+SUMIF(Data_RES_TWh!$A$9:$A$1496,Data_TOT_TWh!$B2883&amp;"400_"&amp;Data_TOT_TWh!$E2883,Data_RES_TWh!AA$9:AA$1496)</f>
        <v>0</v>
      </c>
      <c r="AC2883" s="13"/>
      <c r="AE2883" s="13"/>
      <c r="AF2883" s="13">
        <f>SUMIF(Data_IND_TWh!$A$9:$A$504,Data_TOT_TWh!$B2883&amp;"200_"&amp;Data_TOT_TWh!$E2883,Data_IND_TWh!AF$9:AF$504)+SUMIF(Data_TER_TWh!$A$9:$A$504,Data_TOT_TWh!$B2883&amp;"300_"&amp;Data_TOT_TWh!$E2883,Data_TER_TWh!AF$9:AF$504)+SUMIF(Data_RES_TWh!$A$9:$A$1496,Data_TOT_TWh!$B2883&amp;"400_"&amp;Data_TOT_TWh!$E2883,Data_RES_TWh!AF$9:AF$1496)</f>
        <v>0</v>
      </c>
      <c r="AG2883" s="13">
        <f>SUMIF(Data_IND_TWh!$A$9:$A$504,Data_TOT_TWh!$B2883&amp;"200_"&amp;Data_TOT_TWh!$E2883,Data_IND_TWh!AG$9:AG$504)+SUMIF(Data_TER_TWh!$A$9:$A$504,Data_TOT_TWh!$B2883&amp;"300_"&amp;Data_TOT_TWh!$E2883,Data_TER_TWh!AG$9:AG$504)+SUMIF(Data_RES_TWh!$A$9:$A$1496,Data_TOT_TWh!$B2883&amp;"400_"&amp;Data_TOT_TWh!$E2883,Data_RES_TWh!AG$9:AG$1496)</f>
        <v>0</v>
      </c>
      <c r="AH2883" s="46">
        <f>SUMIF(Data_IND_TWh!$A$9:$A$504,Data_TOT_TWh!$B2883&amp;"200_"&amp;Data_TOT_TWh!$E2883,Data_IND_TWh!AH$9:AH$504)+SUMIF(Data_TER_TWh!$A$9:$A$504,Data_TOT_TWh!$B2883&amp;"300_"&amp;Data_TOT_TWh!$E2883,Data_TER_TWh!AH$9:AH$504)+SUMIF(Data_RES_TWh!$A$9:$A$1496,Data_TOT_TWh!$B2883&amp;"400_"&amp;Data_TOT_TWh!$E2883,Data_RES_TWh!AH$9:AH$1496)</f>
        <v>0</v>
      </c>
      <c r="AJ2883" s="13"/>
      <c r="AL2883" s="9"/>
      <c r="AM2883" s="87"/>
      <c r="AN2883" s="87"/>
    </row>
    <row r="2884" spans="12:40">
      <c r="L2884" s="46"/>
      <c r="M2884" s="46"/>
      <c r="O2884" s="47"/>
      <c r="P2884" s="46"/>
      <c r="Q2884" s="46"/>
      <c r="R2884" s="37"/>
      <c r="S2884" s="13"/>
      <c r="U2884" s="13"/>
      <c r="W2884" s="13"/>
      <c r="X2884" s="13">
        <f>SUMIF(Data_IND_TWh!$A$9:$A$504,Data_TOT_TWh!$B2884&amp;"200_"&amp;Data_TOT_TWh!$E2884,Data_IND_TWh!X$9:X$504)+SUMIF(Data_TER_TWh!$A$9:$A$504,Data_TOT_TWh!$B2884&amp;"300_"&amp;Data_TOT_TWh!$E2884,Data_TER_TWh!X$9:X$504)+SUMIF(Data_RES_TWh!$A$9:$A$1496,Data_TOT_TWh!$B2884&amp;"400_"&amp;Data_TOT_TWh!$E2884,Data_RES_TWh!X$9:X$1496)</f>
        <v>0</v>
      </c>
      <c r="Y2884" s="13">
        <f>SUMIF(Data_IND_TWh!$A$9:$A$504,Data_TOT_TWh!$B2884&amp;"200_"&amp;Data_TOT_TWh!$E2884,Data_IND_TWh!Y$9:Y$504)+SUMIF(Data_TER_TWh!$A$9:$A$504,Data_TOT_TWh!$B2884&amp;"300_"&amp;Data_TOT_TWh!$E2884,Data_TER_TWh!Y$9:Y$504)+SUMIF(Data_RES_TWh!$A$9:$A$1496,Data_TOT_TWh!$B2884&amp;"400_"&amp;Data_TOT_TWh!$E2884,Data_RES_TWh!Y$9:Y$1496)</f>
        <v>0</v>
      </c>
      <c r="Z2884" s="13">
        <f>SUMIF(Data_IND_TWh!$A$9:$A$504,Data_TOT_TWh!$B2884&amp;"200_"&amp;Data_TOT_TWh!$E2884,Data_IND_TWh!Z$9:Z$504)+SUMIF(Data_TER_TWh!$A$9:$A$504,Data_TOT_TWh!$B2884&amp;"300_"&amp;Data_TOT_TWh!$E2884,Data_TER_TWh!Z$9:Z$504)+SUMIF(Data_RES_TWh!$A$9:$A$1496,Data_TOT_TWh!$B2884&amp;"400_"&amp;Data_TOT_TWh!$E2884,Data_RES_TWh!Z$9:Z$1496)</f>
        <v>0</v>
      </c>
      <c r="AA2884" s="46">
        <f>SUMIF(Data_IND_TWh!$A$9:$A$504,Data_TOT_TWh!$B2884&amp;"200_"&amp;Data_TOT_TWh!$E2884,Data_IND_TWh!AA$9:AA$504)+SUMIF(Data_TER_TWh!$A$9:$A$504,Data_TOT_TWh!$B2884&amp;"300_"&amp;Data_TOT_TWh!$E2884,Data_TER_TWh!AA$9:AA$504)+SUMIF(Data_RES_TWh!$A$9:$A$1496,Data_TOT_TWh!$B2884&amp;"400_"&amp;Data_TOT_TWh!$E2884,Data_RES_TWh!AA$9:AA$1496)</f>
        <v>0</v>
      </c>
      <c r="AC2884" s="13"/>
      <c r="AE2884" s="13"/>
      <c r="AF2884" s="13">
        <f>SUMIF(Data_IND_TWh!$A$9:$A$504,Data_TOT_TWh!$B2884&amp;"200_"&amp;Data_TOT_TWh!$E2884,Data_IND_TWh!AF$9:AF$504)+SUMIF(Data_TER_TWh!$A$9:$A$504,Data_TOT_TWh!$B2884&amp;"300_"&amp;Data_TOT_TWh!$E2884,Data_TER_TWh!AF$9:AF$504)+SUMIF(Data_RES_TWh!$A$9:$A$1496,Data_TOT_TWh!$B2884&amp;"400_"&amp;Data_TOT_TWh!$E2884,Data_RES_TWh!AF$9:AF$1496)</f>
        <v>0</v>
      </c>
      <c r="AG2884" s="13">
        <f>SUMIF(Data_IND_TWh!$A$9:$A$504,Data_TOT_TWh!$B2884&amp;"200_"&amp;Data_TOT_TWh!$E2884,Data_IND_TWh!AG$9:AG$504)+SUMIF(Data_TER_TWh!$A$9:$A$504,Data_TOT_TWh!$B2884&amp;"300_"&amp;Data_TOT_TWh!$E2884,Data_TER_TWh!AG$9:AG$504)+SUMIF(Data_RES_TWh!$A$9:$A$1496,Data_TOT_TWh!$B2884&amp;"400_"&amp;Data_TOT_TWh!$E2884,Data_RES_TWh!AG$9:AG$1496)</f>
        <v>0</v>
      </c>
      <c r="AH2884" s="46">
        <f>SUMIF(Data_IND_TWh!$A$9:$A$504,Data_TOT_TWh!$B2884&amp;"200_"&amp;Data_TOT_TWh!$E2884,Data_IND_TWh!AH$9:AH$504)+SUMIF(Data_TER_TWh!$A$9:$A$504,Data_TOT_TWh!$B2884&amp;"300_"&amp;Data_TOT_TWh!$E2884,Data_TER_TWh!AH$9:AH$504)+SUMIF(Data_RES_TWh!$A$9:$A$1496,Data_TOT_TWh!$B2884&amp;"400_"&amp;Data_TOT_TWh!$E2884,Data_RES_TWh!AH$9:AH$1496)</f>
        <v>0</v>
      </c>
      <c r="AJ2884" s="13"/>
      <c r="AL2884" s="9"/>
      <c r="AM2884" s="87"/>
      <c r="AN2884" s="87"/>
    </row>
    <row r="2885" spans="12:40">
      <c r="L2885" s="46"/>
      <c r="M2885" s="46"/>
      <c r="O2885" s="47"/>
      <c r="P2885" s="46"/>
      <c r="Q2885" s="46"/>
      <c r="R2885" s="37"/>
      <c r="S2885" s="13"/>
      <c r="U2885" s="13"/>
      <c r="W2885" s="13"/>
      <c r="X2885" s="13">
        <f>SUMIF(Data_IND_TWh!$A$9:$A$504,Data_TOT_TWh!$B2885&amp;"200_"&amp;Data_TOT_TWh!$E2885,Data_IND_TWh!X$9:X$504)+SUMIF(Data_TER_TWh!$A$9:$A$504,Data_TOT_TWh!$B2885&amp;"300_"&amp;Data_TOT_TWh!$E2885,Data_TER_TWh!X$9:X$504)+SUMIF(Data_RES_TWh!$A$9:$A$1496,Data_TOT_TWh!$B2885&amp;"400_"&amp;Data_TOT_TWh!$E2885,Data_RES_TWh!X$9:X$1496)</f>
        <v>0</v>
      </c>
      <c r="Y2885" s="13">
        <f>SUMIF(Data_IND_TWh!$A$9:$A$504,Data_TOT_TWh!$B2885&amp;"200_"&amp;Data_TOT_TWh!$E2885,Data_IND_TWh!Y$9:Y$504)+SUMIF(Data_TER_TWh!$A$9:$A$504,Data_TOT_TWh!$B2885&amp;"300_"&amp;Data_TOT_TWh!$E2885,Data_TER_TWh!Y$9:Y$504)+SUMIF(Data_RES_TWh!$A$9:$A$1496,Data_TOT_TWh!$B2885&amp;"400_"&amp;Data_TOT_TWh!$E2885,Data_RES_TWh!Y$9:Y$1496)</f>
        <v>0</v>
      </c>
      <c r="Z2885" s="13">
        <f>SUMIF(Data_IND_TWh!$A$9:$A$504,Data_TOT_TWh!$B2885&amp;"200_"&amp;Data_TOT_TWh!$E2885,Data_IND_TWh!Z$9:Z$504)+SUMIF(Data_TER_TWh!$A$9:$A$504,Data_TOT_TWh!$B2885&amp;"300_"&amp;Data_TOT_TWh!$E2885,Data_TER_TWh!Z$9:Z$504)+SUMIF(Data_RES_TWh!$A$9:$A$1496,Data_TOT_TWh!$B2885&amp;"400_"&amp;Data_TOT_TWh!$E2885,Data_RES_TWh!Z$9:Z$1496)</f>
        <v>0</v>
      </c>
      <c r="AA2885" s="46">
        <f>SUMIF(Data_IND_TWh!$A$9:$A$504,Data_TOT_TWh!$B2885&amp;"200_"&amp;Data_TOT_TWh!$E2885,Data_IND_TWh!AA$9:AA$504)+SUMIF(Data_TER_TWh!$A$9:$A$504,Data_TOT_TWh!$B2885&amp;"300_"&amp;Data_TOT_TWh!$E2885,Data_TER_TWh!AA$9:AA$504)+SUMIF(Data_RES_TWh!$A$9:$A$1496,Data_TOT_TWh!$B2885&amp;"400_"&amp;Data_TOT_TWh!$E2885,Data_RES_TWh!AA$9:AA$1496)</f>
        <v>0</v>
      </c>
      <c r="AC2885" s="13"/>
      <c r="AE2885" s="13"/>
      <c r="AF2885" s="13">
        <f>SUMIF(Data_IND_TWh!$A$9:$A$504,Data_TOT_TWh!$B2885&amp;"200_"&amp;Data_TOT_TWh!$E2885,Data_IND_TWh!AF$9:AF$504)+SUMIF(Data_TER_TWh!$A$9:$A$504,Data_TOT_TWh!$B2885&amp;"300_"&amp;Data_TOT_TWh!$E2885,Data_TER_TWh!AF$9:AF$504)+SUMIF(Data_RES_TWh!$A$9:$A$1496,Data_TOT_TWh!$B2885&amp;"400_"&amp;Data_TOT_TWh!$E2885,Data_RES_TWh!AF$9:AF$1496)</f>
        <v>0</v>
      </c>
      <c r="AG2885" s="13">
        <f>SUMIF(Data_IND_TWh!$A$9:$A$504,Data_TOT_TWh!$B2885&amp;"200_"&amp;Data_TOT_TWh!$E2885,Data_IND_TWh!AG$9:AG$504)+SUMIF(Data_TER_TWh!$A$9:$A$504,Data_TOT_TWh!$B2885&amp;"300_"&amp;Data_TOT_TWh!$E2885,Data_TER_TWh!AG$9:AG$504)+SUMIF(Data_RES_TWh!$A$9:$A$1496,Data_TOT_TWh!$B2885&amp;"400_"&amp;Data_TOT_TWh!$E2885,Data_RES_TWh!AG$9:AG$1496)</f>
        <v>0</v>
      </c>
      <c r="AH2885" s="46">
        <f>SUMIF(Data_IND_TWh!$A$9:$A$504,Data_TOT_TWh!$B2885&amp;"200_"&amp;Data_TOT_TWh!$E2885,Data_IND_TWh!AH$9:AH$504)+SUMIF(Data_TER_TWh!$A$9:$A$504,Data_TOT_TWh!$B2885&amp;"300_"&amp;Data_TOT_TWh!$E2885,Data_TER_TWh!AH$9:AH$504)+SUMIF(Data_RES_TWh!$A$9:$A$1496,Data_TOT_TWh!$B2885&amp;"400_"&amp;Data_TOT_TWh!$E2885,Data_RES_TWh!AH$9:AH$1496)</f>
        <v>0</v>
      </c>
      <c r="AJ2885" s="13"/>
      <c r="AL2885" s="9"/>
      <c r="AM2885" s="87"/>
      <c r="AN2885" s="87"/>
    </row>
    <row r="2886" spans="12:40">
      <c r="L2886" s="46"/>
      <c r="M2886" s="46"/>
      <c r="O2886" s="47"/>
      <c r="P2886" s="46"/>
      <c r="Q2886" s="46"/>
      <c r="R2886" s="37"/>
      <c r="S2886" s="13"/>
      <c r="U2886" s="13"/>
      <c r="W2886" s="13"/>
      <c r="X2886" s="13">
        <f>SUMIF(Data_IND_TWh!$A$9:$A$504,Data_TOT_TWh!$B2886&amp;"200_"&amp;Data_TOT_TWh!$E2886,Data_IND_TWh!X$9:X$504)+SUMIF(Data_TER_TWh!$A$9:$A$504,Data_TOT_TWh!$B2886&amp;"300_"&amp;Data_TOT_TWh!$E2886,Data_TER_TWh!X$9:X$504)+SUMIF(Data_RES_TWh!$A$9:$A$1496,Data_TOT_TWh!$B2886&amp;"400_"&amp;Data_TOT_TWh!$E2886,Data_RES_TWh!X$9:X$1496)</f>
        <v>0</v>
      </c>
      <c r="Y2886" s="13">
        <f>SUMIF(Data_IND_TWh!$A$9:$A$504,Data_TOT_TWh!$B2886&amp;"200_"&amp;Data_TOT_TWh!$E2886,Data_IND_TWh!Y$9:Y$504)+SUMIF(Data_TER_TWh!$A$9:$A$504,Data_TOT_TWh!$B2886&amp;"300_"&amp;Data_TOT_TWh!$E2886,Data_TER_TWh!Y$9:Y$504)+SUMIF(Data_RES_TWh!$A$9:$A$1496,Data_TOT_TWh!$B2886&amp;"400_"&amp;Data_TOT_TWh!$E2886,Data_RES_TWh!Y$9:Y$1496)</f>
        <v>0</v>
      </c>
      <c r="Z2886" s="13">
        <f>SUMIF(Data_IND_TWh!$A$9:$A$504,Data_TOT_TWh!$B2886&amp;"200_"&amp;Data_TOT_TWh!$E2886,Data_IND_TWh!Z$9:Z$504)+SUMIF(Data_TER_TWh!$A$9:$A$504,Data_TOT_TWh!$B2886&amp;"300_"&amp;Data_TOT_TWh!$E2886,Data_TER_TWh!Z$9:Z$504)+SUMIF(Data_RES_TWh!$A$9:$A$1496,Data_TOT_TWh!$B2886&amp;"400_"&amp;Data_TOT_TWh!$E2886,Data_RES_TWh!Z$9:Z$1496)</f>
        <v>0</v>
      </c>
      <c r="AA2886" s="46">
        <f>SUMIF(Data_IND_TWh!$A$9:$A$504,Data_TOT_TWh!$B2886&amp;"200_"&amp;Data_TOT_TWh!$E2886,Data_IND_TWh!AA$9:AA$504)+SUMIF(Data_TER_TWh!$A$9:$A$504,Data_TOT_TWh!$B2886&amp;"300_"&amp;Data_TOT_TWh!$E2886,Data_TER_TWh!AA$9:AA$504)+SUMIF(Data_RES_TWh!$A$9:$A$1496,Data_TOT_TWh!$B2886&amp;"400_"&amp;Data_TOT_TWh!$E2886,Data_RES_TWh!AA$9:AA$1496)</f>
        <v>0</v>
      </c>
      <c r="AC2886" s="13"/>
      <c r="AE2886" s="13"/>
      <c r="AF2886" s="13">
        <f>SUMIF(Data_IND_TWh!$A$9:$A$504,Data_TOT_TWh!$B2886&amp;"200_"&amp;Data_TOT_TWh!$E2886,Data_IND_TWh!AF$9:AF$504)+SUMIF(Data_TER_TWh!$A$9:$A$504,Data_TOT_TWh!$B2886&amp;"300_"&amp;Data_TOT_TWh!$E2886,Data_TER_TWh!AF$9:AF$504)+SUMIF(Data_RES_TWh!$A$9:$A$1496,Data_TOT_TWh!$B2886&amp;"400_"&amp;Data_TOT_TWh!$E2886,Data_RES_TWh!AF$9:AF$1496)</f>
        <v>0</v>
      </c>
      <c r="AG2886" s="13">
        <f>SUMIF(Data_IND_TWh!$A$9:$A$504,Data_TOT_TWh!$B2886&amp;"200_"&amp;Data_TOT_TWh!$E2886,Data_IND_TWh!AG$9:AG$504)+SUMIF(Data_TER_TWh!$A$9:$A$504,Data_TOT_TWh!$B2886&amp;"300_"&amp;Data_TOT_TWh!$E2886,Data_TER_TWh!AG$9:AG$504)+SUMIF(Data_RES_TWh!$A$9:$A$1496,Data_TOT_TWh!$B2886&amp;"400_"&amp;Data_TOT_TWh!$E2886,Data_RES_TWh!AG$9:AG$1496)</f>
        <v>0</v>
      </c>
      <c r="AH2886" s="46">
        <f>SUMIF(Data_IND_TWh!$A$9:$A$504,Data_TOT_TWh!$B2886&amp;"200_"&amp;Data_TOT_TWh!$E2886,Data_IND_TWh!AH$9:AH$504)+SUMIF(Data_TER_TWh!$A$9:$A$504,Data_TOT_TWh!$B2886&amp;"300_"&amp;Data_TOT_TWh!$E2886,Data_TER_TWh!AH$9:AH$504)+SUMIF(Data_RES_TWh!$A$9:$A$1496,Data_TOT_TWh!$B2886&amp;"400_"&amp;Data_TOT_TWh!$E2886,Data_RES_TWh!AH$9:AH$1496)</f>
        <v>0</v>
      </c>
      <c r="AJ2886" s="13"/>
      <c r="AL2886" s="9"/>
      <c r="AM2886" s="87"/>
      <c r="AN2886" s="87"/>
    </row>
    <row r="2887" spans="12:40">
      <c r="L2887" s="46"/>
      <c r="M2887" s="46"/>
      <c r="O2887" s="47"/>
      <c r="P2887" s="46"/>
      <c r="Q2887" s="46"/>
      <c r="R2887" s="37"/>
      <c r="S2887" s="13"/>
      <c r="U2887" s="13"/>
      <c r="W2887" s="13"/>
      <c r="X2887" s="13">
        <f>SUMIF(Data_IND_TWh!$A$9:$A$504,Data_TOT_TWh!$B2887&amp;"200_"&amp;Data_TOT_TWh!$E2887,Data_IND_TWh!X$9:X$504)+SUMIF(Data_TER_TWh!$A$9:$A$504,Data_TOT_TWh!$B2887&amp;"300_"&amp;Data_TOT_TWh!$E2887,Data_TER_TWh!X$9:X$504)+SUMIF(Data_RES_TWh!$A$9:$A$1496,Data_TOT_TWh!$B2887&amp;"400_"&amp;Data_TOT_TWh!$E2887,Data_RES_TWh!X$9:X$1496)</f>
        <v>0</v>
      </c>
      <c r="Y2887" s="13">
        <f>SUMIF(Data_IND_TWh!$A$9:$A$504,Data_TOT_TWh!$B2887&amp;"200_"&amp;Data_TOT_TWh!$E2887,Data_IND_TWh!Y$9:Y$504)+SUMIF(Data_TER_TWh!$A$9:$A$504,Data_TOT_TWh!$B2887&amp;"300_"&amp;Data_TOT_TWh!$E2887,Data_TER_TWh!Y$9:Y$504)+SUMIF(Data_RES_TWh!$A$9:$A$1496,Data_TOT_TWh!$B2887&amp;"400_"&amp;Data_TOT_TWh!$E2887,Data_RES_TWh!Y$9:Y$1496)</f>
        <v>0</v>
      </c>
      <c r="Z2887" s="13">
        <f>SUMIF(Data_IND_TWh!$A$9:$A$504,Data_TOT_TWh!$B2887&amp;"200_"&amp;Data_TOT_TWh!$E2887,Data_IND_TWh!Z$9:Z$504)+SUMIF(Data_TER_TWh!$A$9:$A$504,Data_TOT_TWh!$B2887&amp;"300_"&amp;Data_TOT_TWh!$E2887,Data_TER_TWh!Z$9:Z$504)+SUMIF(Data_RES_TWh!$A$9:$A$1496,Data_TOT_TWh!$B2887&amp;"400_"&amp;Data_TOT_TWh!$E2887,Data_RES_TWh!Z$9:Z$1496)</f>
        <v>0</v>
      </c>
      <c r="AA2887" s="46">
        <f>SUMIF(Data_IND_TWh!$A$9:$A$504,Data_TOT_TWh!$B2887&amp;"200_"&amp;Data_TOT_TWh!$E2887,Data_IND_TWh!AA$9:AA$504)+SUMIF(Data_TER_TWh!$A$9:$A$504,Data_TOT_TWh!$B2887&amp;"300_"&amp;Data_TOT_TWh!$E2887,Data_TER_TWh!AA$9:AA$504)+SUMIF(Data_RES_TWh!$A$9:$A$1496,Data_TOT_TWh!$B2887&amp;"400_"&amp;Data_TOT_TWh!$E2887,Data_RES_TWh!AA$9:AA$1496)</f>
        <v>0</v>
      </c>
      <c r="AC2887" s="13"/>
      <c r="AE2887" s="13"/>
      <c r="AF2887" s="13">
        <f>SUMIF(Data_IND_TWh!$A$9:$A$504,Data_TOT_TWh!$B2887&amp;"200_"&amp;Data_TOT_TWh!$E2887,Data_IND_TWh!AF$9:AF$504)+SUMIF(Data_TER_TWh!$A$9:$A$504,Data_TOT_TWh!$B2887&amp;"300_"&amp;Data_TOT_TWh!$E2887,Data_TER_TWh!AF$9:AF$504)+SUMIF(Data_RES_TWh!$A$9:$A$1496,Data_TOT_TWh!$B2887&amp;"400_"&amp;Data_TOT_TWh!$E2887,Data_RES_TWh!AF$9:AF$1496)</f>
        <v>0</v>
      </c>
      <c r="AG2887" s="13">
        <f>SUMIF(Data_IND_TWh!$A$9:$A$504,Data_TOT_TWh!$B2887&amp;"200_"&amp;Data_TOT_TWh!$E2887,Data_IND_TWh!AG$9:AG$504)+SUMIF(Data_TER_TWh!$A$9:$A$504,Data_TOT_TWh!$B2887&amp;"300_"&amp;Data_TOT_TWh!$E2887,Data_TER_TWh!AG$9:AG$504)+SUMIF(Data_RES_TWh!$A$9:$A$1496,Data_TOT_TWh!$B2887&amp;"400_"&amp;Data_TOT_TWh!$E2887,Data_RES_TWh!AG$9:AG$1496)</f>
        <v>0</v>
      </c>
      <c r="AH2887" s="46">
        <f>SUMIF(Data_IND_TWh!$A$9:$A$504,Data_TOT_TWh!$B2887&amp;"200_"&amp;Data_TOT_TWh!$E2887,Data_IND_TWh!AH$9:AH$504)+SUMIF(Data_TER_TWh!$A$9:$A$504,Data_TOT_TWh!$B2887&amp;"300_"&amp;Data_TOT_TWh!$E2887,Data_TER_TWh!AH$9:AH$504)+SUMIF(Data_RES_TWh!$A$9:$A$1496,Data_TOT_TWh!$B2887&amp;"400_"&amp;Data_TOT_TWh!$E2887,Data_RES_TWh!AH$9:AH$1496)</f>
        <v>0</v>
      </c>
      <c r="AJ2887" s="13"/>
      <c r="AL2887" s="9"/>
      <c r="AM2887" s="87"/>
      <c r="AN2887" s="87"/>
    </row>
    <row r="2888" spans="12:40">
      <c r="L2888" s="46"/>
      <c r="M2888" s="46"/>
      <c r="O2888" s="47"/>
      <c r="P2888" s="46"/>
      <c r="Q2888" s="46"/>
      <c r="R2888" s="37"/>
      <c r="S2888" s="13"/>
      <c r="U2888" s="13"/>
      <c r="W2888" s="13"/>
      <c r="X2888" s="13">
        <f>SUMIF(Data_IND_TWh!$A$9:$A$504,Data_TOT_TWh!$B2888&amp;"200_"&amp;Data_TOT_TWh!$E2888,Data_IND_TWh!X$9:X$504)+SUMIF(Data_TER_TWh!$A$9:$A$504,Data_TOT_TWh!$B2888&amp;"300_"&amp;Data_TOT_TWh!$E2888,Data_TER_TWh!X$9:X$504)+SUMIF(Data_RES_TWh!$A$9:$A$1496,Data_TOT_TWh!$B2888&amp;"400_"&amp;Data_TOT_TWh!$E2888,Data_RES_TWh!X$9:X$1496)</f>
        <v>0</v>
      </c>
      <c r="Y2888" s="13">
        <f>SUMIF(Data_IND_TWh!$A$9:$A$504,Data_TOT_TWh!$B2888&amp;"200_"&amp;Data_TOT_TWh!$E2888,Data_IND_TWh!Y$9:Y$504)+SUMIF(Data_TER_TWh!$A$9:$A$504,Data_TOT_TWh!$B2888&amp;"300_"&amp;Data_TOT_TWh!$E2888,Data_TER_TWh!Y$9:Y$504)+SUMIF(Data_RES_TWh!$A$9:$A$1496,Data_TOT_TWh!$B2888&amp;"400_"&amp;Data_TOT_TWh!$E2888,Data_RES_TWh!Y$9:Y$1496)</f>
        <v>0</v>
      </c>
      <c r="Z2888" s="13">
        <f>SUMIF(Data_IND_TWh!$A$9:$A$504,Data_TOT_TWh!$B2888&amp;"200_"&amp;Data_TOT_TWh!$E2888,Data_IND_TWh!Z$9:Z$504)+SUMIF(Data_TER_TWh!$A$9:$A$504,Data_TOT_TWh!$B2888&amp;"300_"&amp;Data_TOT_TWh!$E2888,Data_TER_TWh!Z$9:Z$504)+SUMIF(Data_RES_TWh!$A$9:$A$1496,Data_TOT_TWh!$B2888&amp;"400_"&amp;Data_TOT_TWh!$E2888,Data_RES_TWh!Z$9:Z$1496)</f>
        <v>0</v>
      </c>
      <c r="AA2888" s="46">
        <f>SUMIF(Data_IND_TWh!$A$9:$A$504,Data_TOT_TWh!$B2888&amp;"200_"&amp;Data_TOT_TWh!$E2888,Data_IND_TWh!AA$9:AA$504)+SUMIF(Data_TER_TWh!$A$9:$A$504,Data_TOT_TWh!$B2888&amp;"300_"&amp;Data_TOT_TWh!$E2888,Data_TER_TWh!AA$9:AA$504)+SUMIF(Data_RES_TWh!$A$9:$A$1496,Data_TOT_TWh!$B2888&amp;"400_"&amp;Data_TOT_TWh!$E2888,Data_RES_TWh!AA$9:AA$1496)</f>
        <v>0</v>
      </c>
      <c r="AC2888" s="13"/>
      <c r="AE2888" s="13"/>
      <c r="AF2888" s="13">
        <f>SUMIF(Data_IND_TWh!$A$9:$A$504,Data_TOT_TWh!$B2888&amp;"200_"&amp;Data_TOT_TWh!$E2888,Data_IND_TWh!AF$9:AF$504)+SUMIF(Data_TER_TWh!$A$9:$A$504,Data_TOT_TWh!$B2888&amp;"300_"&amp;Data_TOT_TWh!$E2888,Data_TER_TWh!AF$9:AF$504)+SUMIF(Data_RES_TWh!$A$9:$A$1496,Data_TOT_TWh!$B2888&amp;"400_"&amp;Data_TOT_TWh!$E2888,Data_RES_TWh!AF$9:AF$1496)</f>
        <v>0</v>
      </c>
      <c r="AG2888" s="13">
        <f>SUMIF(Data_IND_TWh!$A$9:$A$504,Data_TOT_TWh!$B2888&amp;"200_"&amp;Data_TOT_TWh!$E2888,Data_IND_TWh!AG$9:AG$504)+SUMIF(Data_TER_TWh!$A$9:$A$504,Data_TOT_TWh!$B2888&amp;"300_"&amp;Data_TOT_TWh!$E2888,Data_TER_TWh!AG$9:AG$504)+SUMIF(Data_RES_TWh!$A$9:$A$1496,Data_TOT_TWh!$B2888&amp;"400_"&amp;Data_TOT_TWh!$E2888,Data_RES_TWh!AG$9:AG$1496)</f>
        <v>0</v>
      </c>
      <c r="AH2888" s="46">
        <f>SUMIF(Data_IND_TWh!$A$9:$A$504,Data_TOT_TWh!$B2888&amp;"200_"&amp;Data_TOT_TWh!$E2888,Data_IND_TWh!AH$9:AH$504)+SUMIF(Data_TER_TWh!$A$9:$A$504,Data_TOT_TWh!$B2888&amp;"300_"&amp;Data_TOT_TWh!$E2888,Data_TER_TWh!AH$9:AH$504)+SUMIF(Data_RES_TWh!$A$9:$A$1496,Data_TOT_TWh!$B2888&amp;"400_"&amp;Data_TOT_TWh!$E2888,Data_RES_TWh!AH$9:AH$1496)</f>
        <v>0</v>
      </c>
      <c r="AJ2888" s="13"/>
      <c r="AL2888" s="9"/>
      <c r="AM2888" s="87"/>
      <c r="AN2888" s="87"/>
    </row>
    <row r="2889" spans="12:40">
      <c r="L2889" s="46"/>
      <c r="M2889" s="46"/>
      <c r="O2889" s="47"/>
      <c r="P2889" s="46"/>
      <c r="Q2889" s="46"/>
      <c r="R2889" s="37"/>
      <c r="S2889" s="13"/>
      <c r="U2889" s="13"/>
      <c r="W2889" s="13"/>
      <c r="X2889" s="13">
        <f>SUMIF(Data_IND_TWh!$A$9:$A$504,Data_TOT_TWh!$B2889&amp;"200_"&amp;Data_TOT_TWh!$E2889,Data_IND_TWh!X$9:X$504)+SUMIF(Data_TER_TWh!$A$9:$A$504,Data_TOT_TWh!$B2889&amp;"300_"&amp;Data_TOT_TWh!$E2889,Data_TER_TWh!X$9:X$504)+SUMIF(Data_RES_TWh!$A$9:$A$1496,Data_TOT_TWh!$B2889&amp;"400_"&amp;Data_TOT_TWh!$E2889,Data_RES_TWh!X$9:X$1496)</f>
        <v>0</v>
      </c>
      <c r="Y2889" s="13">
        <f>SUMIF(Data_IND_TWh!$A$9:$A$504,Data_TOT_TWh!$B2889&amp;"200_"&amp;Data_TOT_TWh!$E2889,Data_IND_TWh!Y$9:Y$504)+SUMIF(Data_TER_TWh!$A$9:$A$504,Data_TOT_TWh!$B2889&amp;"300_"&amp;Data_TOT_TWh!$E2889,Data_TER_TWh!Y$9:Y$504)+SUMIF(Data_RES_TWh!$A$9:$A$1496,Data_TOT_TWh!$B2889&amp;"400_"&amp;Data_TOT_TWh!$E2889,Data_RES_TWh!Y$9:Y$1496)</f>
        <v>0</v>
      </c>
      <c r="Z2889" s="13">
        <f>SUMIF(Data_IND_TWh!$A$9:$A$504,Data_TOT_TWh!$B2889&amp;"200_"&amp;Data_TOT_TWh!$E2889,Data_IND_TWh!Z$9:Z$504)+SUMIF(Data_TER_TWh!$A$9:$A$504,Data_TOT_TWh!$B2889&amp;"300_"&amp;Data_TOT_TWh!$E2889,Data_TER_TWh!Z$9:Z$504)+SUMIF(Data_RES_TWh!$A$9:$A$1496,Data_TOT_TWh!$B2889&amp;"400_"&amp;Data_TOT_TWh!$E2889,Data_RES_TWh!Z$9:Z$1496)</f>
        <v>0</v>
      </c>
      <c r="AA2889" s="46">
        <f>SUMIF(Data_IND_TWh!$A$9:$A$504,Data_TOT_TWh!$B2889&amp;"200_"&amp;Data_TOT_TWh!$E2889,Data_IND_TWh!AA$9:AA$504)+SUMIF(Data_TER_TWh!$A$9:$A$504,Data_TOT_TWh!$B2889&amp;"300_"&amp;Data_TOT_TWh!$E2889,Data_TER_TWh!AA$9:AA$504)+SUMIF(Data_RES_TWh!$A$9:$A$1496,Data_TOT_TWh!$B2889&amp;"400_"&amp;Data_TOT_TWh!$E2889,Data_RES_TWh!AA$9:AA$1496)</f>
        <v>0</v>
      </c>
      <c r="AC2889" s="13"/>
      <c r="AE2889" s="13"/>
      <c r="AF2889" s="13">
        <f>SUMIF(Data_IND_TWh!$A$9:$A$504,Data_TOT_TWh!$B2889&amp;"200_"&amp;Data_TOT_TWh!$E2889,Data_IND_TWh!AF$9:AF$504)+SUMIF(Data_TER_TWh!$A$9:$A$504,Data_TOT_TWh!$B2889&amp;"300_"&amp;Data_TOT_TWh!$E2889,Data_TER_TWh!AF$9:AF$504)+SUMIF(Data_RES_TWh!$A$9:$A$1496,Data_TOT_TWh!$B2889&amp;"400_"&amp;Data_TOT_TWh!$E2889,Data_RES_TWh!AF$9:AF$1496)</f>
        <v>0</v>
      </c>
      <c r="AG2889" s="13">
        <f>SUMIF(Data_IND_TWh!$A$9:$A$504,Data_TOT_TWh!$B2889&amp;"200_"&amp;Data_TOT_TWh!$E2889,Data_IND_TWh!AG$9:AG$504)+SUMIF(Data_TER_TWh!$A$9:$A$504,Data_TOT_TWh!$B2889&amp;"300_"&amp;Data_TOT_TWh!$E2889,Data_TER_TWh!AG$9:AG$504)+SUMIF(Data_RES_TWh!$A$9:$A$1496,Data_TOT_TWh!$B2889&amp;"400_"&amp;Data_TOT_TWh!$E2889,Data_RES_TWh!AG$9:AG$1496)</f>
        <v>0</v>
      </c>
      <c r="AH2889" s="46">
        <f>SUMIF(Data_IND_TWh!$A$9:$A$504,Data_TOT_TWh!$B2889&amp;"200_"&amp;Data_TOT_TWh!$E2889,Data_IND_TWh!AH$9:AH$504)+SUMIF(Data_TER_TWh!$A$9:$A$504,Data_TOT_TWh!$B2889&amp;"300_"&amp;Data_TOT_TWh!$E2889,Data_TER_TWh!AH$9:AH$504)+SUMIF(Data_RES_TWh!$A$9:$A$1496,Data_TOT_TWh!$B2889&amp;"400_"&amp;Data_TOT_TWh!$E2889,Data_RES_TWh!AH$9:AH$1496)</f>
        <v>0</v>
      </c>
      <c r="AJ2889" s="13"/>
      <c r="AL2889" s="9"/>
      <c r="AM2889" s="87"/>
      <c r="AN2889" s="87"/>
    </row>
    <row r="2890" spans="12:40">
      <c r="L2890" s="46"/>
      <c r="M2890" s="46"/>
      <c r="O2890" s="47"/>
      <c r="P2890" s="46"/>
      <c r="Q2890" s="46"/>
      <c r="R2890" s="37"/>
      <c r="S2890" s="13"/>
      <c r="U2890" s="13"/>
      <c r="W2890" s="13"/>
      <c r="X2890" s="13">
        <f>SUMIF(Data_IND_TWh!$A$9:$A$504,Data_TOT_TWh!$B2890&amp;"200_"&amp;Data_TOT_TWh!$E2890,Data_IND_TWh!X$9:X$504)+SUMIF(Data_TER_TWh!$A$9:$A$504,Data_TOT_TWh!$B2890&amp;"300_"&amp;Data_TOT_TWh!$E2890,Data_TER_TWh!X$9:X$504)+SUMIF(Data_RES_TWh!$A$9:$A$1496,Data_TOT_TWh!$B2890&amp;"400_"&amp;Data_TOT_TWh!$E2890,Data_RES_TWh!X$9:X$1496)</f>
        <v>0</v>
      </c>
      <c r="Y2890" s="13">
        <f>SUMIF(Data_IND_TWh!$A$9:$A$504,Data_TOT_TWh!$B2890&amp;"200_"&amp;Data_TOT_TWh!$E2890,Data_IND_TWh!Y$9:Y$504)+SUMIF(Data_TER_TWh!$A$9:$A$504,Data_TOT_TWh!$B2890&amp;"300_"&amp;Data_TOT_TWh!$E2890,Data_TER_TWh!Y$9:Y$504)+SUMIF(Data_RES_TWh!$A$9:$A$1496,Data_TOT_TWh!$B2890&amp;"400_"&amp;Data_TOT_TWh!$E2890,Data_RES_TWh!Y$9:Y$1496)</f>
        <v>0</v>
      </c>
      <c r="Z2890" s="13">
        <f>SUMIF(Data_IND_TWh!$A$9:$A$504,Data_TOT_TWh!$B2890&amp;"200_"&amp;Data_TOT_TWh!$E2890,Data_IND_TWh!Z$9:Z$504)+SUMIF(Data_TER_TWh!$A$9:$A$504,Data_TOT_TWh!$B2890&amp;"300_"&amp;Data_TOT_TWh!$E2890,Data_TER_TWh!Z$9:Z$504)+SUMIF(Data_RES_TWh!$A$9:$A$1496,Data_TOT_TWh!$B2890&amp;"400_"&amp;Data_TOT_TWh!$E2890,Data_RES_TWh!Z$9:Z$1496)</f>
        <v>0</v>
      </c>
      <c r="AA2890" s="46">
        <f>SUMIF(Data_IND_TWh!$A$9:$A$504,Data_TOT_TWh!$B2890&amp;"200_"&amp;Data_TOT_TWh!$E2890,Data_IND_TWh!AA$9:AA$504)+SUMIF(Data_TER_TWh!$A$9:$A$504,Data_TOT_TWh!$B2890&amp;"300_"&amp;Data_TOT_TWh!$E2890,Data_TER_TWh!AA$9:AA$504)+SUMIF(Data_RES_TWh!$A$9:$A$1496,Data_TOT_TWh!$B2890&amp;"400_"&amp;Data_TOT_TWh!$E2890,Data_RES_TWh!AA$9:AA$1496)</f>
        <v>0</v>
      </c>
      <c r="AC2890" s="13"/>
      <c r="AE2890" s="13"/>
      <c r="AF2890" s="13">
        <f>SUMIF(Data_IND_TWh!$A$9:$A$504,Data_TOT_TWh!$B2890&amp;"200_"&amp;Data_TOT_TWh!$E2890,Data_IND_TWh!AF$9:AF$504)+SUMIF(Data_TER_TWh!$A$9:$A$504,Data_TOT_TWh!$B2890&amp;"300_"&amp;Data_TOT_TWh!$E2890,Data_TER_TWh!AF$9:AF$504)+SUMIF(Data_RES_TWh!$A$9:$A$1496,Data_TOT_TWh!$B2890&amp;"400_"&amp;Data_TOT_TWh!$E2890,Data_RES_TWh!AF$9:AF$1496)</f>
        <v>0</v>
      </c>
      <c r="AG2890" s="13">
        <f>SUMIF(Data_IND_TWh!$A$9:$A$504,Data_TOT_TWh!$B2890&amp;"200_"&amp;Data_TOT_TWh!$E2890,Data_IND_TWh!AG$9:AG$504)+SUMIF(Data_TER_TWh!$A$9:$A$504,Data_TOT_TWh!$B2890&amp;"300_"&amp;Data_TOT_TWh!$E2890,Data_TER_TWh!AG$9:AG$504)+SUMIF(Data_RES_TWh!$A$9:$A$1496,Data_TOT_TWh!$B2890&amp;"400_"&amp;Data_TOT_TWh!$E2890,Data_RES_TWh!AG$9:AG$1496)</f>
        <v>0</v>
      </c>
      <c r="AH2890" s="46">
        <f>SUMIF(Data_IND_TWh!$A$9:$A$504,Data_TOT_TWh!$B2890&amp;"200_"&amp;Data_TOT_TWh!$E2890,Data_IND_TWh!AH$9:AH$504)+SUMIF(Data_TER_TWh!$A$9:$A$504,Data_TOT_TWh!$B2890&amp;"300_"&amp;Data_TOT_TWh!$E2890,Data_TER_TWh!AH$9:AH$504)+SUMIF(Data_RES_TWh!$A$9:$A$1496,Data_TOT_TWh!$B2890&amp;"400_"&amp;Data_TOT_TWh!$E2890,Data_RES_TWh!AH$9:AH$1496)</f>
        <v>0</v>
      </c>
      <c r="AJ2890" s="13"/>
      <c r="AL2890" s="9"/>
      <c r="AM2890" s="87"/>
      <c r="AN2890" s="87"/>
    </row>
    <row r="2891" spans="12:40">
      <c r="L2891" s="46"/>
      <c r="M2891" s="46"/>
      <c r="O2891" s="47"/>
      <c r="P2891" s="46"/>
      <c r="Q2891" s="46"/>
      <c r="R2891" s="37"/>
      <c r="S2891" s="13"/>
      <c r="U2891" s="13"/>
      <c r="W2891" s="13"/>
      <c r="X2891" s="13">
        <f>SUMIF(Data_IND_TWh!$A$9:$A$504,Data_TOT_TWh!$B2891&amp;"200_"&amp;Data_TOT_TWh!$E2891,Data_IND_TWh!X$9:X$504)+SUMIF(Data_TER_TWh!$A$9:$A$504,Data_TOT_TWh!$B2891&amp;"300_"&amp;Data_TOT_TWh!$E2891,Data_TER_TWh!X$9:X$504)+SUMIF(Data_RES_TWh!$A$9:$A$1496,Data_TOT_TWh!$B2891&amp;"400_"&amp;Data_TOT_TWh!$E2891,Data_RES_TWh!X$9:X$1496)</f>
        <v>0</v>
      </c>
      <c r="Y2891" s="13">
        <f>SUMIF(Data_IND_TWh!$A$9:$A$504,Data_TOT_TWh!$B2891&amp;"200_"&amp;Data_TOT_TWh!$E2891,Data_IND_TWh!Y$9:Y$504)+SUMIF(Data_TER_TWh!$A$9:$A$504,Data_TOT_TWh!$B2891&amp;"300_"&amp;Data_TOT_TWh!$E2891,Data_TER_TWh!Y$9:Y$504)+SUMIF(Data_RES_TWh!$A$9:$A$1496,Data_TOT_TWh!$B2891&amp;"400_"&amp;Data_TOT_TWh!$E2891,Data_RES_TWh!Y$9:Y$1496)</f>
        <v>0</v>
      </c>
      <c r="Z2891" s="13">
        <f>SUMIF(Data_IND_TWh!$A$9:$A$504,Data_TOT_TWh!$B2891&amp;"200_"&amp;Data_TOT_TWh!$E2891,Data_IND_TWh!Z$9:Z$504)+SUMIF(Data_TER_TWh!$A$9:$A$504,Data_TOT_TWh!$B2891&amp;"300_"&amp;Data_TOT_TWh!$E2891,Data_TER_TWh!Z$9:Z$504)+SUMIF(Data_RES_TWh!$A$9:$A$1496,Data_TOT_TWh!$B2891&amp;"400_"&amp;Data_TOT_TWh!$E2891,Data_RES_TWh!Z$9:Z$1496)</f>
        <v>0</v>
      </c>
      <c r="AA2891" s="46">
        <f>SUMIF(Data_IND_TWh!$A$9:$A$504,Data_TOT_TWh!$B2891&amp;"200_"&amp;Data_TOT_TWh!$E2891,Data_IND_TWh!AA$9:AA$504)+SUMIF(Data_TER_TWh!$A$9:$A$504,Data_TOT_TWh!$B2891&amp;"300_"&amp;Data_TOT_TWh!$E2891,Data_TER_TWh!AA$9:AA$504)+SUMIF(Data_RES_TWh!$A$9:$A$1496,Data_TOT_TWh!$B2891&amp;"400_"&amp;Data_TOT_TWh!$E2891,Data_RES_TWh!AA$9:AA$1496)</f>
        <v>0</v>
      </c>
      <c r="AC2891" s="13"/>
      <c r="AE2891" s="13"/>
      <c r="AF2891" s="13">
        <f>SUMIF(Data_IND_TWh!$A$9:$A$504,Data_TOT_TWh!$B2891&amp;"200_"&amp;Data_TOT_TWh!$E2891,Data_IND_TWh!AF$9:AF$504)+SUMIF(Data_TER_TWh!$A$9:$A$504,Data_TOT_TWh!$B2891&amp;"300_"&amp;Data_TOT_TWh!$E2891,Data_TER_TWh!AF$9:AF$504)+SUMIF(Data_RES_TWh!$A$9:$A$1496,Data_TOT_TWh!$B2891&amp;"400_"&amp;Data_TOT_TWh!$E2891,Data_RES_TWh!AF$9:AF$1496)</f>
        <v>0</v>
      </c>
      <c r="AG2891" s="13">
        <f>SUMIF(Data_IND_TWh!$A$9:$A$504,Data_TOT_TWh!$B2891&amp;"200_"&amp;Data_TOT_TWh!$E2891,Data_IND_TWh!AG$9:AG$504)+SUMIF(Data_TER_TWh!$A$9:$A$504,Data_TOT_TWh!$B2891&amp;"300_"&amp;Data_TOT_TWh!$E2891,Data_TER_TWh!AG$9:AG$504)+SUMIF(Data_RES_TWh!$A$9:$A$1496,Data_TOT_TWh!$B2891&amp;"400_"&amp;Data_TOT_TWh!$E2891,Data_RES_TWh!AG$9:AG$1496)</f>
        <v>0</v>
      </c>
      <c r="AH2891" s="46">
        <f>SUMIF(Data_IND_TWh!$A$9:$A$504,Data_TOT_TWh!$B2891&amp;"200_"&amp;Data_TOT_TWh!$E2891,Data_IND_TWh!AH$9:AH$504)+SUMIF(Data_TER_TWh!$A$9:$A$504,Data_TOT_TWh!$B2891&amp;"300_"&amp;Data_TOT_TWh!$E2891,Data_TER_TWh!AH$9:AH$504)+SUMIF(Data_RES_TWh!$A$9:$A$1496,Data_TOT_TWh!$B2891&amp;"400_"&amp;Data_TOT_TWh!$E2891,Data_RES_TWh!AH$9:AH$1496)</f>
        <v>0</v>
      </c>
      <c r="AJ2891" s="13"/>
      <c r="AL2891" s="9"/>
      <c r="AM2891" s="87"/>
      <c r="AN2891" s="87"/>
    </row>
    <row r="2892" spans="12:40">
      <c r="L2892" s="46"/>
      <c r="M2892" s="46"/>
      <c r="O2892" s="47"/>
      <c r="P2892" s="46"/>
      <c r="Q2892" s="46"/>
      <c r="R2892" s="37"/>
      <c r="S2892" s="13"/>
      <c r="U2892" s="13"/>
      <c r="W2892" s="13"/>
      <c r="X2892" s="13">
        <f>SUMIF(Data_IND_TWh!$A$9:$A$504,Data_TOT_TWh!$B2892&amp;"200_"&amp;Data_TOT_TWh!$E2892,Data_IND_TWh!X$9:X$504)+SUMIF(Data_TER_TWh!$A$9:$A$504,Data_TOT_TWh!$B2892&amp;"300_"&amp;Data_TOT_TWh!$E2892,Data_TER_TWh!X$9:X$504)+SUMIF(Data_RES_TWh!$A$9:$A$1496,Data_TOT_TWh!$B2892&amp;"400_"&amp;Data_TOT_TWh!$E2892,Data_RES_TWh!X$9:X$1496)</f>
        <v>0</v>
      </c>
      <c r="Y2892" s="13">
        <f>SUMIF(Data_IND_TWh!$A$9:$A$504,Data_TOT_TWh!$B2892&amp;"200_"&amp;Data_TOT_TWh!$E2892,Data_IND_TWh!Y$9:Y$504)+SUMIF(Data_TER_TWh!$A$9:$A$504,Data_TOT_TWh!$B2892&amp;"300_"&amp;Data_TOT_TWh!$E2892,Data_TER_TWh!Y$9:Y$504)+SUMIF(Data_RES_TWh!$A$9:$A$1496,Data_TOT_TWh!$B2892&amp;"400_"&amp;Data_TOT_TWh!$E2892,Data_RES_TWh!Y$9:Y$1496)</f>
        <v>0</v>
      </c>
      <c r="Z2892" s="13">
        <f>SUMIF(Data_IND_TWh!$A$9:$A$504,Data_TOT_TWh!$B2892&amp;"200_"&amp;Data_TOT_TWh!$E2892,Data_IND_TWh!Z$9:Z$504)+SUMIF(Data_TER_TWh!$A$9:$A$504,Data_TOT_TWh!$B2892&amp;"300_"&amp;Data_TOT_TWh!$E2892,Data_TER_TWh!Z$9:Z$504)+SUMIF(Data_RES_TWh!$A$9:$A$1496,Data_TOT_TWh!$B2892&amp;"400_"&amp;Data_TOT_TWh!$E2892,Data_RES_TWh!Z$9:Z$1496)</f>
        <v>0</v>
      </c>
      <c r="AA2892" s="46">
        <f>SUMIF(Data_IND_TWh!$A$9:$A$504,Data_TOT_TWh!$B2892&amp;"200_"&amp;Data_TOT_TWh!$E2892,Data_IND_TWh!AA$9:AA$504)+SUMIF(Data_TER_TWh!$A$9:$A$504,Data_TOT_TWh!$B2892&amp;"300_"&amp;Data_TOT_TWh!$E2892,Data_TER_TWh!AA$9:AA$504)+SUMIF(Data_RES_TWh!$A$9:$A$1496,Data_TOT_TWh!$B2892&amp;"400_"&amp;Data_TOT_TWh!$E2892,Data_RES_TWh!AA$9:AA$1496)</f>
        <v>0</v>
      </c>
      <c r="AC2892" s="13"/>
      <c r="AE2892" s="13"/>
      <c r="AF2892" s="13">
        <f>SUMIF(Data_IND_TWh!$A$9:$A$504,Data_TOT_TWh!$B2892&amp;"200_"&amp;Data_TOT_TWh!$E2892,Data_IND_TWh!AF$9:AF$504)+SUMIF(Data_TER_TWh!$A$9:$A$504,Data_TOT_TWh!$B2892&amp;"300_"&amp;Data_TOT_TWh!$E2892,Data_TER_TWh!AF$9:AF$504)+SUMIF(Data_RES_TWh!$A$9:$A$1496,Data_TOT_TWh!$B2892&amp;"400_"&amp;Data_TOT_TWh!$E2892,Data_RES_TWh!AF$9:AF$1496)</f>
        <v>0</v>
      </c>
      <c r="AG2892" s="13">
        <f>SUMIF(Data_IND_TWh!$A$9:$A$504,Data_TOT_TWh!$B2892&amp;"200_"&amp;Data_TOT_TWh!$E2892,Data_IND_TWh!AG$9:AG$504)+SUMIF(Data_TER_TWh!$A$9:$A$504,Data_TOT_TWh!$B2892&amp;"300_"&amp;Data_TOT_TWh!$E2892,Data_TER_TWh!AG$9:AG$504)+SUMIF(Data_RES_TWh!$A$9:$A$1496,Data_TOT_TWh!$B2892&amp;"400_"&amp;Data_TOT_TWh!$E2892,Data_RES_TWh!AG$9:AG$1496)</f>
        <v>0</v>
      </c>
      <c r="AH2892" s="46">
        <f>SUMIF(Data_IND_TWh!$A$9:$A$504,Data_TOT_TWh!$B2892&amp;"200_"&amp;Data_TOT_TWh!$E2892,Data_IND_TWh!AH$9:AH$504)+SUMIF(Data_TER_TWh!$A$9:$A$504,Data_TOT_TWh!$B2892&amp;"300_"&amp;Data_TOT_TWh!$E2892,Data_TER_TWh!AH$9:AH$504)+SUMIF(Data_RES_TWh!$A$9:$A$1496,Data_TOT_TWh!$B2892&amp;"400_"&amp;Data_TOT_TWh!$E2892,Data_RES_TWh!AH$9:AH$1496)</f>
        <v>0</v>
      </c>
      <c r="AJ2892" s="13"/>
      <c r="AL2892" s="9"/>
      <c r="AM2892" s="87"/>
      <c r="AN2892" s="87"/>
    </row>
    <row r="2893" spans="12:40">
      <c r="L2893" s="46"/>
      <c r="M2893" s="46"/>
      <c r="O2893" s="47"/>
      <c r="P2893" s="46"/>
      <c r="Q2893" s="46"/>
      <c r="R2893" s="37"/>
      <c r="S2893" s="13"/>
      <c r="U2893" s="13"/>
      <c r="W2893" s="13"/>
      <c r="X2893" s="13">
        <f>SUMIF(Data_IND_TWh!$A$9:$A$504,Data_TOT_TWh!$B2893&amp;"200_"&amp;Data_TOT_TWh!$E2893,Data_IND_TWh!X$9:X$504)+SUMIF(Data_TER_TWh!$A$9:$A$504,Data_TOT_TWh!$B2893&amp;"300_"&amp;Data_TOT_TWh!$E2893,Data_TER_TWh!X$9:X$504)+SUMIF(Data_RES_TWh!$A$9:$A$1496,Data_TOT_TWh!$B2893&amp;"400_"&amp;Data_TOT_TWh!$E2893,Data_RES_TWh!X$9:X$1496)</f>
        <v>0</v>
      </c>
      <c r="Y2893" s="13">
        <f>SUMIF(Data_IND_TWh!$A$9:$A$504,Data_TOT_TWh!$B2893&amp;"200_"&amp;Data_TOT_TWh!$E2893,Data_IND_TWh!Y$9:Y$504)+SUMIF(Data_TER_TWh!$A$9:$A$504,Data_TOT_TWh!$B2893&amp;"300_"&amp;Data_TOT_TWh!$E2893,Data_TER_TWh!Y$9:Y$504)+SUMIF(Data_RES_TWh!$A$9:$A$1496,Data_TOT_TWh!$B2893&amp;"400_"&amp;Data_TOT_TWh!$E2893,Data_RES_TWh!Y$9:Y$1496)</f>
        <v>0</v>
      </c>
      <c r="Z2893" s="13">
        <f>SUMIF(Data_IND_TWh!$A$9:$A$504,Data_TOT_TWh!$B2893&amp;"200_"&amp;Data_TOT_TWh!$E2893,Data_IND_TWh!Z$9:Z$504)+SUMIF(Data_TER_TWh!$A$9:$A$504,Data_TOT_TWh!$B2893&amp;"300_"&amp;Data_TOT_TWh!$E2893,Data_TER_TWh!Z$9:Z$504)+SUMIF(Data_RES_TWh!$A$9:$A$1496,Data_TOT_TWh!$B2893&amp;"400_"&amp;Data_TOT_TWh!$E2893,Data_RES_TWh!Z$9:Z$1496)</f>
        <v>0</v>
      </c>
      <c r="AA2893" s="46">
        <f>SUMIF(Data_IND_TWh!$A$9:$A$504,Data_TOT_TWh!$B2893&amp;"200_"&amp;Data_TOT_TWh!$E2893,Data_IND_TWh!AA$9:AA$504)+SUMIF(Data_TER_TWh!$A$9:$A$504,Data_TOT_TWh!$B2893&amp;"300_"&amp;Data_TOT_TWh!$E2893,Data_TER_TWh!AA$9:AA$504)+SUMIF(Data_RES_TWh!$A$9:$A$1496,Data_TOT_TWh!$B2893&amp;"400_"&amp;Data_TOT_TWh!$E2893,Data_RES_TWh!AA$9:AA$1496)</f>
        <v>0</v>
      </c>
      <c r="AC2893" s="13"/>
      <c r="AE2893" s="13"/>
      <c r="AF2893" s="13">
        <f>SUMIF(Data_IND_TWh!$A$9:$A$504,Data_TOT_TWh!$B2893&amp;"200_"&amp;Data_TOT_TWh!$E2893,Data_IND_TWh!AF$9:AF$504)+SUMIF(Data_TER_TWh!$A$9:$A$504,Data_TOT_TWh!$B2893&amp;"300_"&amp;Data_TOT_TWh!$E2893,Data_TER_TWh!AF$9:AF$504)+SUMIF(Data_RES_TWh!$A$9:$A$1496,Data_TOT_TWh!$B2893&amp;"400_"&amp;Data_TOT_TWh!$E2893,Data_RES_TWh!AF$9:AF$1496)</f>
        <v>0</v>
      </c>
      <c r="AG2893" s="13">
        <f>SUMIF(Data_IND_TWh!$A$9:$A$504,Data_TOT_TWh!$B2893&amp;"200_"&amp;Data_TOT_TWh!$E2893,Data_IND_TWh!AG$9:AG$504)+SUMIF(Data_TER_TWh!$A$9:$A$504,Data_TOT_TWh!$B2893&amp;"300_"&amp;Data_TOT_TWh!$E2893,Data_TER_TWh!AG$9:AG$504)+SUMIF(Data_RES_TWh!$A$9:$A$1496,Data_TOT_TWh!$B2893&amp;"400_"&amp;Data_TOT_TWh!$E2893,Data_RES_TWh!AG$9:AG$1496)</f>
        <v>0</v>
      </c>
      <c r="AH2893" s="46">
        <f>SUMIF(Data_IND_TWh!$A$9:$A$504,Data_TOT_TWh!$B2893&amp;"200_"&amp;Data_TOT_TWh!$E2893,Data_IND_TWh!AH$9:AH$504)+SUMIF(Data_TER_TWh!$A$9:$A$504,Data_TOT_TWh!$B2893&amp;"300_"&amp;Data_TOT_TWh!$E2893,Data_TER_TWh!AH$9:AH$504)+SUMIF(Data_RES_TWh!$A$9:$A$1496,Data_TOT_TWh!$B2893&amp;"400_"&amp;Data_TOT_TWh!$E2893,Data_RES_TWh!AH$9:AH$1496)</f>
        <v>0</v>
      </c>
      <c r="AJ2893" s="13"/>
      <c r="AL2893" s="9"/>
      <c r="AM2893" s="87"/>
      <c r="AN2893" s="87"/>
    </row>
    <row r="2894" spans="12:40">
      <c r="L2894" s="46"/>
      <c r="M2894" s="46"/>
      <c r="O2894" s="47"/>
      <c r="P2894" s="46"/>
      <c r="Q2894" s="46"/>
      <c r="R2894" s="37"/>
      <c r="S2894" s="13"/>
      <c r="U2894" s="13"/>
      <c r="W2894" s="13"/>
      <c r="X2894" s="13">
        <f>SUMIF(Data_IND_TWh!$A$9:$A$504,Data_TOT_TWh!$B2894&amp;"200_"&amp;Data_TOT_TWh!$E2894,Data_IND_TWh!X$9:X$504)+SUMIF(Data_TER_TWh!$A$9:$A$504,Data_TOT_TWh!$B2894&amp;"300_"&amp;Data_TOT_TWh!$E2894,Data_TER_TWh!X$9:X$504)+SUMIF(Data_RES_TWh!$A$9:$A$1496,Data_TOT_TWh!$B2894&amp;"400_"&amp;Data_TOT_TWh!$E2894,Data_RES_TWh!X$9:X$1496)</f>
        <v>0</v>
      </c>
      <c r="Y2894" s="13">
        <f>SUMIF(Data_IND_TWh!$A$9:$A$504,Data_TOT_TWh!$B2894&amp;"200_"&amp;Data_TOT_TWh!$E2894,Data_IND_TWh!Y$9:Y$504)+SUMIF(Data_TER_TWh!$A$9:$A$504,Data_TOT_TWh!$B2894&amp;"300_"&amp;Data_TOT_TWh!$E2894,Data_TER_TWh!Y$9:Y$504)+SUMIF(Data_RES_TWh!$A$9:$A$1496,Data_TOT_TWh!$B2894&amp;"400_"&amp;Data_TOT_TWh!$E2894,Data_RES_TWh!Y$9:Y$1496)</f>
        <v>0</v>
      </c>
      <c r="Z2894" s="13">
        <f>SUMIF(Data_IND_TWh!$A$9:$A$504,Data_TOT_TWh!$B2894&amp;"200_"&amp;Data_TOT_TWh!$E2894,Data_IND_TWh!Z$9:Z$504)+SUMIF(Data_TER_TWh!$A$9:$A$504,Data_TOT_TWh!$B2894&amp;"300_"&amp;Data_TOT_TWh!$E2894,Data_TER_TWh!Z$9:Z$504)+SUMIF(Data_RES_TWh!$A$9:$A$1496,Data_TOT_TWh!$B2894&amp;"400_"&amp;Data_TOT_TWh!$E2894,Data_RES_TWh!Z$9:Z$1496)</f>
        <v>0</v>
      </c>
      <c r="AA2894" s="46">
        <f>SUMIF(Data_IND_TWh!$A$9:$A$504,Data_TOT_TWh!$B2894&amp;"200_"&amp;Data_TOT_TWh!$E2894,Data_IND_TWh!AA$9:AA$504)+SUMIF(Data_TER_TWh!$A$9:$A$504,Data_TOT_TWh!$B2894&amp;"300_"&amp;Data_TOT_TWh!$E2894,Data_TER_TWh!AA$9:AA$504)+SUMIF(Data_RES_TWh!$A$9:$A$1496,Data_TOT_TWh!$B2894&amp;"400_"&amp;Data_TOT_TWh!$E2894,Data_RES_TWh!AA$9:AA$1496)</f>
        <v>0</v>
      </c>
      <c r="AC2894" s="13"/>
      <c r="AE2894" s="13"/>
      <c r="AF2894" s="13">
        <f>SUMIF(Data_IND_TWh!$A$9:$A$504,Data_TOT_TWh!$B2894&amp;"200_"&amp;Data_TOT_TWh!$E2894,Data_IND_TWh!AF$9:AF$504)+SUMIF(Data_TER_TWh!$A$9:$A$504,Data_TOT_TWh!$B2894&amp;"300_"&amp;Data_TOT_TWh!$E2894,Data_TER_TWh!AF$9:AF$504)+SUMIF(Data_RES_TWh!$A$9:$A$1496,Data_TOT_TWh!$B2894&amp;"400_"&amp;Data_TOT_TWh!$E2894,Data_RES_TWh!AF$9:AF$1496)</f>
        <v>0</v>
      </c>
      <c r="AG2894" s="13">
        <f>SUMIF(Data_IND_TWh!$A$9:$A$504,Data_TOT_TWh!$B2894&amp;"200_"&amp;Data_TOT_TWh!$E2894,Data_IND_TWh!AG$9:AG$504)+SUMIF(Data_TER_TWh!$A$9:$A$504,Data_TOT_TWh!$B2894&amp;"300_"&amp;Data_TOT_TWh!$E2894,Data_TER_TWh!AG$9:AG$504)+SUMIF(Data_RES_TWh!$A$9:$A$1496,Data_TOT_TWh!$B2894&amp;"400_"&amp;Data_TOT_TWh!$E2894,Data_RES_TWh!AG$9:AG$1496)</f>
        <v>0</v>
      </c>
      <c r="AH2894" s="46">
        <f>SUMIF(Data_IND_TWh!$A$9:$A$504,Data_TOT_TWh!$B2894&amp;"200_"&amp;Data_TOT_TWh!$E2894,Data_IND_TWh!AH$9:AH$504)+SUMIF(Data_TER_TWh!$A$9:$A$504,Data_TOT_TWh!$B2894&amp;"300_"&amp;Data_TOT_TWh!$E2894,Data_TER_TWh!AH$9:AH$504)+SUMIF(Data_RES_TWh!$A$9:$A$1496,Data_TOT_TWh!$B2894&amp;"400_"&amp;Data_TOT_TWh!$E2894,Data_RES_TWh!AH$9:AH$1496)</f>
        <v>0</v>
      </c>
      <c r="AJ2894" s="13"/>
      <c r="AL2894" s="9"/>
      <c r="AM2894" s="87"/>
      <c r="AN2894" s="87"/>
    </row>
    <row r="2895" spans="12:40">
      <c r="L2895" s="46"/>
      <c r="M2895" s="46"/>
      <c r="O2895" s="47"/>
      <c r="P2895" s="46"/>
      <c r="Q2895" s="46"/>
      <c r="R2895" s="37"/>
      <c r="S2895" s="13"/>
      <c r="U2895" s="13"/>
      <c r="W2895" s="13"/>
      <c r="X2895" s="13">
        <f>SUMIF(Data_IND_TWh!$A$9:$A$504,Data_TOT_TWh!$B2895&amp;"200_"&amp;Data_TOT_TWh!$E2895,Data_IND_TWh!X$9:X$504)+SUMIF(Data_TER_TWh!$A$9:$A$504,Data_TOT_TWh!$B2895&amp;"300_"&amp;Data_TOT_TWh!$E2895,Data_TER_TWh!X$9:X$504)+SUMIF(Data_RES_TWh!$A$9:$A$1496,Data_TOT_TWh!$B2895&amp;"400_"&amp;Data_TOT_TWh!$E2895,Data_RES_TWh!X$9:X$1496)</f>
        <v>0</v>
      </c>
      <c r="Y2895" s="13">
        <f>SUMIF(Data_IND_TWh!$A$9:$A$504,Data_TOT_TWh!$B2895&amp;"200_"&amp;Data_TOT_TWh!$E2895,Data_IND_TWh!Y$9:Y$504)+SUMIF(Data_TER_TWh!$A$9:$A$504,Data_TOT_TWh!$B2895&amp;"300_"&amp;Data_TOT_TWh!$E2895,Data_TER_TWh!Y$9:Y$504)+SUMIF(Data_RES_TWh!$A$9:$A$1496,Data_TOT_TWh!$B2895&amp;"400_"&amp;Data_TOT_TWh!$E2895,Data_RES_TWh!Y$9:Y$1496)</f>
        <v>0</v>
      </c>
      <c r="Z2895" s="13">
        <f>SUMIF(Data_IND_TWh!$A$9:$A$504,Data_TOT_TWh!$B2895&amp;"200_"&amp;Data_TOT_TWh!$E2895,Data_IND_TWh!Z$9:Z$504)+SUMIF(Data_TER_TWh!$A$9:$A$504,Data_TOT_TWh!$B2895&amp;"300_"&amp;Data_TOT_TWh!$E2895,Data_TER_TWh!Z$9:Z$504)+SUMIF(Data_RES_TWh!$A$9:$A$1496,Data_TOT_TWh!$B2895&amp;"400_"&amp;Data_TOT_TWh!$E2895,Data_RES_TWh!Z$9:Z$1496)</f>
        <v>0</v>
      </c>
      <c r="AA2895" s="46">
        <f>SUMIF(Data_IND_TWh!$A$9:$A$504,Data_TOT_TWh!$B2895&amp;"200_"&amp;Data_TOT_TWh!$E2895,Data_IND_TWh!AA$9:AA$504)+SUMIF(Data_TER_TWh!$A$9:$A$504,Data_TOT_TWh!$B2895&amp;"300_"&amp;Data_TOT_TWh!$E2895,Data_TER_TWh!AA$9:AA$504)+SUMIF(Data_RES_TWh!$A$9:$A$1496,Data_TOT_TWh!$B2895&amp;"400_"&amp;Data_TOT_TWh!$E2895,Data_RES_TWh!AA$9:AA$1496)</f>
        <v>0</v>
      </c>
      <c r="AC2895" s="13"/>
      <c r="AE2895" s="13"/>
      <c r="AF2895" s="13">
        <f>SUMIF(Data_IND_TWh!$A$9:$A$504,Data_TOT_TWh!$B2895&amp;"200_"&amp;Data_TOT_TWh!$E2895,Data_IND_TWh!AF$9:AF$504)+SUMIF(Data_TER_TWh!$A$9:$A$504,Data_TOT_TWh!$B2895&amp;"300_"&amp;Data_TOT_TWh!$E2895,Data_TER_TWh!AF$9:AF$504)+SUMIF(Data_RES_TWh!$A$9:$A$1496,Data_TOT_TWh!$B2895&amp;"400_"&amp;Data_TOT_TWh!$E2895,Data_RES_TWh!AF$9:AF$1496)</f>
        <v>0</v>
      </c>
      <c r="AG2895" s="13">
        <f>SUMIF(Data_IND_TWh!$A$9:$A$504,Data_TOT_TWh!$B2895&amp;"200_"&amp;Data_TOT_TWh!$E2895,Data_IND_TWh!AG$9:AG$504)+SUMIF(Data_TER_TWh!$A$9:$A$504,Data_TOT_TWh!$B2895&amp;"300_"&amp;Data_TOT_TWh!$E2895,Data_TER_TWh!AG$9:AG$504)+SUMIF(Data_RES_TWh!$A$9:$A$1496,Data_TOT_TWh!$B2895&amp;"400_"&amp;Data_TOT_TWh!$E2895,Data_RES_TWh!AG$9:AG$1496)</f>
        <v>0</v>
      </c>
      <c r="AH2895" s="46">
        <f>SUMIF(Data_IND_TWh!$A$9:$A$504,Data_TOT_TWh!$B2895&amp;"200_"&amp;Data_TOT_TWh!$E2895,Data_IND_TWh!AH$9:AH$504)+SUMIF(Data_TER_TWh!$A$9:$A$504,Data_TOT_TWh!$B2895&amp;"300_"&amp;Data_TOT_TWh!$E2895,Data_TER_TWh!AH$9:AH$504)+SUMIF(Data_RES_TWh!$A$9:$A$1496,Data_TOT_TWh!$B2895&amp;"400_"&amp;Data_TOT_TWh!$E2895,Data_RES_TWh!AH$9:AH$1496)</f>
        <v>0</v>
      </c>
      <c r="AJ2895" s="13"/>
      <c r="AL2895" s="9"/>
      <c r="AM2895" s="87"/>
      <c r="AN2895" s="87"/>
    </row>
    <row r="2896" spans="12:40">
      <c r="L2896" s="46"/>
      <c r="M2896" s="46"/>
      <c r="O2896" s="47"/>
      <c r="P2896" s="46"/>
      <c r="Q2896" s="46"/>
      <c r="R2896" s="37"/>
      <c r="S2896" s="13"/>
      <c r="U2896" s="13"/>
      <c r="W2896" s="13"/>
      <c r="X2896" s="13">
        <f>SUMIF(Data_IND_TWh!$A$9:$A$504,Data_TOT_TWh!$B2896&amp;"200_"&amp;Data_TOT_TWh!$E2896,Data_IND_TWh!X$9:X$504)+SUMIF(Data_TER_TWh!$A$9:$A$504,Data_TOT_TWh!$B2896&amp;"300_"&amp;Data_TOT_TWh!$E2896,Data_TER_TWh!X$9:X$504)+SUMIF(Data_RES_TWh!$A$9:$A$1496,Data_TOT_TWh!$B2896&amp;"400_"&amp;Data_TOT_TWh!$E2896,Data_RES_TWh!X$9:X$1496)</f>
        <v>0</v>
      </c>
      <c r="Y2896" s="13">
        <f>SUMIF(Data_IND_TWh!$A$9:$A$504,Data_TOT_TWh!$B2896&amp;"200_"&amp;Data_TOT_TWh!$E2896,Data_IND_TWh!Y$9:Y$504)+SUMIF(Data_TER_TWh!$A$9:$A$504,Data_TOT_TWh!$B2896&amp;"300_"&amp;Data_TOT_TWh!$E2896,Data_TER_TWh!Y$9:Y$504)+SUMIF(Data_RES_TWh!$A$9:$A$1496,Data_TOT_TWh!$B2896&amp;"400_"&amp;Data_TOT_TWh!$E2896,Data_RES_TWh!Y$9:Y$1496)</f>
        <v>0</v>
      </c>
      <c r="Z2896" s="13">
        <f>SUMIF(Data_IND_TWh!$A$9:$A$504,Data_TOT_TWh!$B2896&amp;"200_"&amp;Data_TOT_TWh!$E2896,Data_IND_TWh!Z$9:Z$504)+SUMIF(Data_TER_TWh!$A$9:$A$504,Data_TOT_TWh!$B2896&amp;"300_"&amp;Data_TOT_TWh!$E2896,Data_TER_TWh!Z$9:Z$504)+SUMIF(Data_RES_TWh!$A$9:$A$1496,Data_TOT_TWh!$B2896&amp;"400_"&amp;Data_TOT_TWh!$E2896,Data_RES_TWh!Z$9:Z$1496)</f>
        <v>0</v>
      </c>
      <c r="AA2896" s="46">
        <f>SUMIF(Data_IND_TWh!$A$9:$A$504,Data_TOT_TWh!$B2896&amp;"200_"&amp;Data_TOT_TWh!$E2896,Data_IND_TWh!AA$9:AA$504)+SUMIF(Data_TER_TWh!$A$9:$A$504,Data_TOT_TWh!$B2896&amp;"300_"&amp;Data_TOT_TWh!$E2896,Data_TER_TWh!AA$9:AA$504)+SUMIF(Data_RES_TWh!$A$9:$A$1496,Data_TOT_TWh!$B2896&amp;"400_"&amp;Data_TOT_TWh!$E2896,Data_RES_TWh!AA$9:AA$1496)</f>
        <v>0</v>
      </c>
      <c r="AC2896" s="13"/>
      <c r="AE2896" s="13"/>
      <c r="AF2896" s="13">
        <f>SUMIF(Data_IND_TWh!$A$9:$A$504,Data_TOT_TWh!$B2896&amp;"200_"&amp;Data_TOT_TWh!$E2896,Data_IND_TWh!AF$9:AF$504)+SUMIF(Data_TER_TWh!$A$9:$A$504,Data_TOT_TWh!$B2896&amp;"300_"&amp;Data_TOT_TWh!$E2896,Data_TER_TWh!AF$9:AF$504)+SUMIF(Data_RES_TWh!$A$9:$A$1496,Data_TOT_TWh!$B2896&amp;"400_"&amp;Data_TOT_TWh!$E2896,Data_RES_TWh!AF$9:AF$1496)</f>
        <v>0</v>
      </c>
      <c r="AG2896" s="13">
        <f>SUMIF(Data_IND_TWh!$A$9:$A$504,Data_TOT_TWh!$B2896&amp;"200_"&amp;Data_TOT_TWh!$E2896,Data_IND_TWh!AG$9:AG$504)+SUMIF(Data_TER_TWh!$A$9:$A$504,Data_TOT_TWh!$B2896&amp;"300_"&amp;Data_TOT_TWh!$E2896,Data_TER_TWh!AG$9:AG$504)+SUMIF(Data_RES_TWh!$A$9:$A$1496,Data_TOT_TWh!$B2896&amp;"400_"&amp;Data_TOT_TWh!$E2896,Data_RES_TWh!AG$9:AG$1496)</f>
        <v>0</v>
      </c>
      <c r="AH2896" s="46">
        <f>SUMIF(Data_IND_TWh!$A$9:$A$504,Data_TOT_TWh!$B2896&amp;"200_"&amp;Data_TOT_TWh!$E2896,Data_IND_TWh!AH$9:AH$504)+SUMIF(Data_TER_TWh!$A$9:$A$504,Data_TOT_TWh!$B2896&amp;"300_"&amp;Data_TOT_TWh!$E2896,Data_TER_TWh!AH$9:AH$504)+SUMIF(Data_RES_TWh!$A$9:$A$1496,Data_TOT_TWh!$B2896&amp;"400_"&amp;Data_TOT_TWh!$E2896,Data_RES_TWh!AH$9:AH$1496)</f>
        <v>0</v>
      </c>
      <c r="AJ2896" s="13"/>
      <c r="AL2896" s="9"/>
      <c r="AM2896" s="87"/>
      <c r="AN2896" s="87"/>
    </row>
    <row r="2897" spans="12:40">
      <c r="L2897" s="46"/>
      <c r="M2897" s="46"/>
      <c r="O2897" s="47"/>
      <c r="P2897" s="46"/>
      <c r="Q2897" s="46"/>
      <c r="R2897" s="37"/>
      <c r="S2897" s="13"/>
      <c r="U2897" s="13"/>
      <c r="W2897" s="13"/>
      <c r="X2897" s="13">
        <f>SUMIF(Data_IND_TWh!$A$9:$A$504,Data_TOT_TWh!$B2897&amp;"200_"&amp;Data_TOT_TWh!$E2897,Data_IND_TWh!X$9:X$504)+SUMIF(Data_TER_TWh!$A$9:$A$504,Data_TOT_TWh!$B2897&amp;"300_"&amp;Data_TOT_TWh!$E2897,Data_TER_TWh!X$9:X$504)+SUMIF(Data_RES_TWh!$A$9:$A$1496,Data_TOT_TWh!$B2897&amp;"400_"&amp;Data_TOT_TWh!$E2897,Data_RES_TWh!X$9:X$1496)</f>
        <v>0</v>
      </c>
      <c r="Y2897" s="13">
        <f>SUMIF(Data_IND_TWh!$A$9:$A$504,Data_TOT_TWh!$B2897&amp;"200_"&amp;Data_TOT_TWh!$E2897,Data_IND_TWh!Y$9:Y$504)+SUMIF(Data_TER_TWh!$A$9:$A$504,Data_TOT_TWh!$B2897&amp;"300_"&amp;Data_TOT_TWh!$E2897,Data_TER_TWh!Y$9:Y$504)+SUMIF(Data_RES_TWh!$A$9:$A$1496,Data_TOT_TWh!$B2897&amp;"400_"&amp;Data_TOT_TWh!$E2897,Data_RES_TWh!Y$9:Y$1496)</f>
        <v>0</v>
      </c>
      <c r="Z2897" s="13">
        <f>SUMIF(Data_IND_TWh!$A$9:$A$504,Data_TOT_TWh!$B2897&amp;"200_"&amp;Data_TOT_TWh!$E2897,Data_IND_TWh!Z$9:Z$504)+SUMIF(Data_TER_TWh!$A$9:$A$504,Data_TOT_TWh!$B2897&amp;"300_"&amp;Data_TOT_TWh!$E2897,Data_TER_TWh!Z$9:Z$504)+SUMIF(Data_RES_TWh!$A$9:$A$1496,Data_TOT_TWh!$B2897&amp;"400_"&amp;Data_TOT_TWh!$E2897,Data_RES_TWh!Z$9:Z$1496)</f>
        <v>0</v>
      </c>
      <c r="AA2897" s="46">
        <f>SUMIF(Data_IND_TWh!$A$9:$A$504,Data_TOT_TWh!$B2897&amp;"200_"&amp;Data_TOT_TWh!$E2897,Data_IND_TWh!AA$9:AA$504)+SUMIF(Data_TER_TWh!$A$9:$A$504,Data_TOT_TWh!$B2897&amp;"300_"&amp;Data_TOT_TWh!$E2897,Data_TER_TWh!AA$9:AA$504)+SUMIF(Data_RES_TWh!$A$9:$A$1496,Data_TOT_TWh!$B2897&amp;"400_"&amp;Data_TOT_TWh!$E2897,Data_RES_TWh!AA$9:AA$1496)</f>
        <v>0</v>
      </c>
      <c r="AC2897" s="13"/>
      <c r="AE2897" s="13"/>
      <c r="AF2897" s="13">
        <f>SUMIF(Data_IND_TWh!$A$9:$A$504,Data_TOT_TWh!$B2897&amp;"200_"&amp;Data_TOT_TWh!$E2897,Data_IND_TWh!AF$9:AF$504)+SUMIF(Data_TER_TWh!$A$9:$A$504,Data_TOT_TWh!$B2897&amp;"300_"&amp;Data_TOT_TWh!$E2897,Data_TER_TWh!AF$9:AF$504)+SUMIF(Data_RES_TWh!$A$9:$A$1496,Data_TOT_TWh!$B2897&amp;"400_"&amp;Data_TOT_TWh!$E2897,Data_RES_TWh!AF$9:AF$1496)</f>
        <v>0</v>
      </c>
      <c r="AG2897" s="13">
        <f>SUMIF(Data_IND_TWh!$A$9:$A$504,Data_TOT_TWh!$B2897&amp;"200_"&amp;Data_TOT_TWh!$E2897,Data_IND_TWh!AG$9:AG$504)+SUMIF(Data_TER_TWh!$A$9:$A$504,Data_TOT_TWh!$B2897&amp;"300_"&amp;Data_TOT_TWh!$E2897,Data_TER_TWh!AG$9:AG$504)+SUMIF(Data_RES_TWh!$A$9:$A$1496,Data_TOT_TWh!$B2897&amp;"400_"&amp;Data_TOT_TWh!$E2897,Data_RES_TWh!AG$9:AG$1496)</f>
        <v>0</v>
      </c>
      <c r="AH2897" s="46">
        <f>SUMIF(Data_IND_TWh!$A$9:$A$504,Data_TOT_TWh!$B2897&amp;"200_"&amp;Data_TOT_TWh!$E2897,Data_IND_TWh!AH$9:AH$504)+SUMIF(Data_TER_TWh!$A$9:$A$504,Data_TOT_TWh!$B2897&amp;"300_"&amp;Data_TOT_TWh!$E2897,Data_TER_TWh!AH$9:AH$504)+SUMIF(Data_RES_TWh!$A$9:$A$1496,Data_TOT_TWh!$B2897&amp;"400_"&amp;Data_TOT_TWh!$E2897,Data_RES_TWh!AH$9:AH$1496)</f>
        <v>0</v>
      </c>
      <c r="AJ2897" s="13"/>
      <c r="AL2897" s="9"/>
      <c r="AM2897" s="87"/>
      <c r="AN2897" s="87"/>
    </row>
    <row r="2898" spans="12:40">
      <c r="L2898" s="46"/>
      <c r="M2898" s="46"/>
      <c r="O2898" s="47"/>
      <c r="P2898" s="46"/>
      <c r="Q2898" s="46"/>
      <c r="R2898" s="37"/>
      <c r="S2898" s="13"/>
      <c r="U2898" s="13"/>
      <c r="W2898" s="13"/>
      <c r="X2898" s="13">
        <f>SUMIF(Data_IND_TWh!$A$9:$A$504,Data_TOT_TWh!$B2898&amp;"200_"&amp;Data_TOT_TWh!$E2898,Data_IND_TWh!X$9:X$504)+SUMIF(Data_TER_TWh!$A$9:$A$504,Data_TOT_TWh!$B2898&amp;"300_"&amp;Data_TOT_TWh!$E2898,Data_TER_TWh!X$9:X$504)+SUMIF(Data_RES_TWh!$A$9:$A$1496,Data_TOT_TWh!$B2898&amp;"400_"&amp;Data_TOT_TWh!$E2898,Data_RES_TWh!X$9:X$1496)</f>
        <v>0</v>
      </c>
      <c r="Y2898" s="13">
        <f>SUMIF(Data_IND_TWh!$A$9:$A$504,Data_TOT_TWh!$B2898&amp;"200_"&amp;Data_TOT_TWh!$E2898,Data_IND_TWh!Y$9:Y$504)+SUMIF(Data_TER_TWh!$A$9:$A$504,Data_TOT_TWh!$B2898&amp;"300_"&amp;Data_TOT_TWh!$E2898,Data_TER_TWh!Y$9:Y$504)+SUMIF(Data_RES_TWh!$A$9:$A$1496,Data_TOT_TWh!$B2898&amp;"400_"&amp;Data_TOT_TWh!$E2898,Data_RES_TWh!Y$9:Y$1496)</f>
        <v>0</v>
      </c>
      <c r="Z2898" s="13">
        <f>SUMIF(Data_IND_TWh!$A$9:$A$504,Data_TOT_TWh!$B2898&amp;"200_"&amp;Data_TOT_TWh!$E2898,Data_IND_TWh!Z$9:Z$504)+SUMIF(Data_TER_TWh!$A$9:$A$504,Data_TOT_TWh!$B2898&amp;"300_"&amp;Data_TOT_TWh!$E2898,Data_TER_TWh!Z$9:Z$504)+SUMIF(Data_RES_TWh!$A$9:$A$1496,Data_TOT_TWh!$B2898&amp;"400_"&amp;Data_TOT_TWh!$E2898,Data_RES_TWh!Z$9:Z$1496)</f>
        <v>0</v>
      </c>
      <c r="AA2898" s="46">
        <f>SUMIF(Data_IND_TWh!$A$9:$A$504,Data_TOT_TWh!$B2898&amp;"200_"&amp;Data_TOT_TWh!$E2898,Data_IND_TWh!AA$9:AA$504)+SUMIF(Data_TER_TWh!$A$9:$A$504,Data_TOT_TWh!$B2898&amp;"300_"&amp;Data_TOT_TWh!$E2898,Data_TER_TWh!AA$9:AA$504)+SUMIF(Data_RES_TWh!$A$9:$A$1496,Data_TOT_TWh!$B2898&amp;"400_"&amp;Data_TOT_TWh!$E2898,Data_RES_TWh!AA$9:AA$1496)</f>
        <v>0</v>
      </c>
      <c r="AC2898" s="13"/>
      <c r="AE2898" s="13"/>
      <c r="AF2898" s="13">
        <f>SUMIF(Data_IND_TWh!$A$9:$A$504,Data_TOT_TWh!$B2898&amp;"200_"&amp;Data_TOT_TWh!$E2898,Data_IND_TWh!AF$9:AF$504)+SUMIF(Data_TER_TWh!$A$9:$A$504,Data_TOT_TWh!$B2898&amp;"300_"&amp;Data_TOT_TWh!$E2898,Data_TER_TWh!AF$9:AF$504)+SUMIF(Data_RES_TWh!$A$9:$A$1496,Data_TOT_TWh!$B2898&amp;"400_"&amp;Data_TOT_TWh!$E2898,Data_RES_TWh!AF$9:AF$1496)</f>
        <v>0</v>
      </c>
      <c r="AG2898" s="13">
        <f>SUMIF(Data_IND_TWh!$A$9:$A$504,Data_TOT_TWh!$B2898&amp;"200_"&amp;Data_TOT_TWh!$E2898,Data_IND_TWh!AG$9:AG$504)+SUMIF(Data_TER_TWh!$A$9:$A$504,Data_TOT_TWh!$B2898&amp;"300_"&amp;Data_TOT_TWh!$E2898,Data_TER_TWh!AG$9:AG$504)+SUMIF(Data_RES_TWh!$A$9:$A$1496,Data_TOT_TWh!$B2898&amp;"400_"&amp;Data_TOT_TWh!$E2898,Data_RES_TWh!AG$9:AG$1496)</f>
        <v>0</v>
      </c>
      <c r="AH2898" s="46">
        <f>SUMIF(Data_IND_TWh!$A$9:$A$504,Data_TOT_TWh!$B2898&amp;"200_"&amp;Data_TOT_TWh!$E2898,Data_IND_TWh!AH$9:AH$504)+SUMIF(Data_TER_TWh!$A$9:$A$504,Data_TOT_TWh!$B2898&amp;"300_"&amp;Data_TOT_TWh!$E2898,Data_TER_TWh!AH$9:AH$504)+SUMIF(Data_RES_TWh!$A$9:$A$1496,Data_TOT_TWh!$B2898&amp;"400_"&amp;Data_TOT_TWh!$E2898,Data_RES_TWh!AH$9:AH$1496)</f>
        <v>0</v>
      </c>
      <c r="AJ2898" s="13"/>
      <c r="AL2898" s="9"/>
      <c r="AM2898" s="87"/>
      <c r="AN2898" s="87"/>
    </row>
    <row r="2899" spans="12:40">
      <c r="L2899" s="46"/>
      <c r="M2899" s="46"/>
      <c r="O2899" s="47"/>
      <c r="P2899" s="46"/>
      <c r="Q2899" s="46"/>
      <c r="R2899" s="37"/>
      <c r="S2899" s="13"/>
      <c r="U2899" s="13"/>
      <c r="W2899" s="13"/>
      <c r="X2899" s="13">
        <f>SUMIF(Data_IND_TWh!$A$9:$A$504,Data_TOT_TWh!$B2899&amp;"200_"&amp;Data_TOT_TWh!$E2899,Data_IND_TWh!X$9:X$504)+SUMIF(Data_TER_TWh!$A$9:$A$504,Data_TOT_TWh!$B2899&amp;"300_"&amp;Data_TOT_TWh!$E2899,Data_TER_TWh!X$9:X$504)+SUMIF(Data_RES_TWh!$A$9:$A$1496,Data_TOT_TWh!$B2899&amp;"400_"&amp;Data_TOT_TWh!$E2899,Data_RES_TWh!X$9:X$1496)</f>
        <v>0</v>
      </c>
      <c r="Y2899" s="13">
        <f>SUMIF(Data_IND_TWh!$A$9:$A$504,Data_TOT_TWh!$B2899&amp;"200_"&amp;Data_TOT_TWh!$E2899,Data_IND_TWh!Y$9:Y$504)+SUMIF(Data_TER_TWh!$A$9:$A$504,Data_TOT_TWh!$B2899&amp;"300_"&amp;Data_TOT_TWh!$E2899,Data_TER_TWh!Y$9:Y$504)+SUMIF(Data_RES_TWh!$A$9:$A$1496,Data_TOT_TWh!$B2899&amp;"400_"&amp;Data_TOT_TWh!$E2899,Data_RES_TWh!Y$9:Y$1496)</f>
        <v>0</v>
      </c>
      <c r="Z2899" s="13">
        <f>SUMIF(Data_IND_TWh!$A$9:$A$504,Data_TOT_TWh!$B2899&amp;"200_"&amp;Data_TOT_TWh!$E2899,Data_IND_TWh!Z$9:Z$504)+SUMIF(Data_TER_TWh!$A$9:$A$504,Data_TOT_TWh!$B2899&amp;"300_"&amp;Data_TOT_TWh!$E2899,Data_TER_TWh!Z$9:Z$504)+SUMIF(Data_RES_TWh!$A$9:$A$1496,Data_TOT_TWh!$B2899&amp;"400_"&amp;Data_TOT_TWh!$E2899,Data_RES_TWh!Z$9:Z$1496)</f>
        <v>0</v>
      </c>
      <c r="AA2899" s="46">
        <f>SUMIF(Data_IND_TWh!$A$9:$A$504,Data_TOT_TWh!$B2899&amp;"200_"&amp;Data_TOT_TWh!$E2899,Data_IND_TWh!AA$9:AA$504)+SUMIF(Data_TER_TWh!$A$9:$A$504,Data_TOT_TWh!$B2899&amp;"300_"&amp;Data_TOT_TWh!$E2899,Data_TER_TWh!AA$9:AA$504)+SUMIF(Data_RES_TWh!$A$9:$A$1496,Data_TOT_TWh!$B2899&amp;"400_"&amp;Data_TOT_TWh!$E2899,Data_RES_TWh!AA$9:AA$1496)</f>
        <v>0</v>
      </c>
      <c r="AC2899" s="13"/>
      <c r="AE2899" s="13"/>
      <c r="AF2899" s="13">
        <f>SUMIF(Data_IND_TWh!$A$9:$A$504,Data_TOT_TWh!$B2899&amp;"200_"&amp;Data_TOT_TWh!$E2899,Data_IND_TWh!AF$9:AF$504)+SUMIF(Data_TER_TWh!$A$9:$A$504,Data_TOT_TWh!$B2899&amp;"300_"&amp;Data_TOT_TWh!$E2899,Data_TER_TWh!AF$9:AF$504)+SUMIF(Data_RES_TWh!$A$9:$A$1496,Data_TOT_TWh!$B2899&amp;"400_"&amp;Data_TOT_TWh!$E2899,Data_RES_TWh!AF$9:AF$1496)</f>
        <v>0</v>
      </c>
      <c r="AG2899" s="13">
        <f>SUMIF(Data_IND_TWh!$A$9:$A$504,Data_TOT_TWh!$B2899&amp;"200_"&amp;Data_TOT_TWh!$E2899,Data_IND_TWh!AG$9:AG$504)+SUMIF(Data_TER_TWh!$A$9:$A$504,Data_TOT_TWh!$B2899&amp;"300_"&amp;Data_TOT_TWh!$E2899,Data_TER_TWh!AG$9:AG$504)+SUMIF(Data_RES_TWh!$A$9:$A$1496,Data_TOT_TWh!$B2899&amp;"400_"&amp;Data_TOT_TWh!$E2899,Data_RES_TWh!AG$9:AG$1496)</f>
        <v>0</v>
      </c>
      <c r="AH2899" s="46">
        <f>SUMIF(Data_IND_TWh!$A$9:$A$504,Data_TOT_TWh!$B2899&amp;"200_"&amp;Data_TOT_TWh!$E2899,Data_IND_TWh!AH$9:AH$504)+SUMIF(Data_TER_TWh!$A$9:$A$504,Data_TOT_TWh!$B2899&amp;"300_"&amp;Data_TOT_TWh!$E2899,Data_TER_TWh!AH$9:AH$504)+SUMIF(Data_RES_TWh!$A$9:$A$1496,Data_TOT_TWh!$B2899&amp;"400_"&amp;Data_TOT_TWh!$E2899,Data_RES_TWh!AH$9:AH$1496)</f>
        <v>0</v>
      </c>
      <c r="AJ2899" s="13"/>
      <c r="AL2899" s="9"/>
      <c r="AM2899" s="87"/>
      <c r="AN2899" s="87"/>
    </row>
    <row r="2900" spans="12:40">
      <c r="L2900" s="46"/>
      <c r="M2900" s="46"/>
      <c r="O2900" s="47"/>
      <c r="P2900" s="46"/>
      <c r="Q2900" s="46"/>
      <c r="R2900" s="37"/>
      <c r="S2900" s="13"/>
      <c r="U2900" s="13"/>
      <c r="W2900" s="13"/>
      <c r="X2900" s="13">
        <f>SUMIF(Data_IND_TWh!$A$9:$A$504,Data_TOT_TWh!$B2900&amp;"200_"&amp;Data_TOT_TWh!$E2900,Data_IND_TWh!X$9:X$504)+SUMIF(Data_TER_TWh!$A$9:$A$504,Data_TOT_TWh!$B2900&amp;"300_"&amp;Data_TOT_TWh!$E2900,Data_TER_TWh!X$9:X$504)+SUMIF(Data_RES_TWh!$A$9:$A$1496,Data_TOT_TWh!$B2900&amp;"400_"&amp;Data_TOT_TWh!$E2900,Data_RES_TWh!X$9:X$1496)</f>
        <v>0</v>
      </c>
      <c r="Y2900" s="13">
        <f>SUMIF(Data_IND_TWh!$A$9:$A$504,Data_TOT_TWh!$B2900&amp;"200_"&amp;Data_TOT_TWh!$E2900,Data_IND_TWh!Y$9:Y$504)+SUMIF(Data_TER_TWh!$A$9:$A$504,Data_TOT_TWh!$B2900&amp;"300_"&amp;Data_TOT_TWh!$E2900,Data_TER_TWh!Y$9:Y$504)+SUMIF(Data_RES_TWh!$A$9:$A$1496,Data_TOT_TWh!$B2900&amp;"400_"&amp;Data_TOT_TWh!$E2900,Data_RES_TWh!Y$9:Y$1496)</f>
        <v>0</v>
      </c>
      <c r="Z2900" s="13">
        <f>SUMIF(Data_IND_TWh!$A$9:$A$504,Data_TOT_TWh!$B2900&amp;"200_"&amp;Data_TOT_TWh!$E2900,Data_IND_TWh!Z$9:Z$504)+SUMIF(Data_TER_TWh!$A$9:$A$504,Data_TOT_TWh!$B2900&amp;"300_"&amp;Data_TOT_TWh!$E2900,Data_TER_TWh!Z$9:Z$504)+SUMIF(Data_RES_TWh!$A$9:$A$1496,Data_TOT_TWh!$B2900&amp;"400_"&amp;Data_TOT_TWh!$E2900,Data_RES_TWh!Z$9:Z$1496)</f>
        <v>0</v>
      </c>
      <c r="AA2900" s="46">
        <f>SUMIF(Data_IND_TWh!$A$9:$A$504,Data_TOT_TWh!$B2900&amp;"200_"&amp;Data_TOT_TWh!$E2900,Data_IND_TWh!AA$9:AA$504)+SUMIF(Data_TER_TWh!$A$9:$A$504,Data_TOT_TWh!$B2900&amp;"300_"&amp;Data_TOT_TWh!$E2900,Data_TER_TWh!AA$9:AA$504)+SUMIF(Data_RES_TWh!$A$9:$A$1496,Data_TOT_TWh!$B2900&amp;"400_"&amp;Data_TOT_TWh!$E2900,Data_RES_TWh!AA$9:AA$1496)</f>
        <v>0</v>
      </c>
      <c r="AC2900" s="13"/>
      <c r="AE2900" s="13"/>
      <c r="AF2900" s="13">
        <f>SUMIF(Data_IND_TWh!$A$9:$A$504,Data_TOT_TWh!$B2900&amp;"200_"&amp;Data_TOT_TWh!$E2900,Data_IND_TWh!AF$9:AF$504)+SUMIF(Data_TER_TWh!$A$9:$A$504,Data_TOT_TWh!$B2900&amp;"300_"&amp;Data_TOT_TWh!$E2900,Data_TER_TWh!AF$9:AF$504)+SUMIF(Data_RES_TWh!$A$9:$A$1496,Data_TOT_TWh!$B2900&amp;"400_"&amp;Data_TOT_TWh!$E2900,Data_RES_TWh!AF$9:AF$1496)</f>
        <v>0</v>
      </c>
      <c r="AG2900" s="13">
        <f>SUMIF(Data_IND_TWh!$A$9:$A$504,Data_TOT_TWh!$B2900&amp;"200_"&amp;Data_TOT_TWh!$E2900,Data_IND_TWh!AG$9:AG$504)+SUMIF(Data_TER_TWh!$A$9:$A$504,Data_TOT_TWh!$B2900&amp;"300_"&amp;Data_TOT_TWh!$E2900,Data_TER_TWh!AG$9:AG$504)+SUMIF(Data_RES_TWh!$A$9:$A$1496,Data_TOT_TWh!$B2900&amp;"400_"&amp;Data_TOT_TWh!$E2900,Data_RES_TWh!AG$9:AG$1496)</f>
        <v>0</v>
      </c>
      <c r="AH2900" s="46">
        <f>SUMIF(Data_IND_TWh!$A$9:$A$504,Data_TOT_TWh!$B2900&amp;"200_"&amp;Data_TOT_TWh!$E2900,Data_IND_TWh!AH$9:AH$504)+SUMIF(Data_TER_TWh!$A$9:$A$504,Data_TOT_TWh!$B2900&amp;"300_"&amp;Data_TOT_TWh!$E2900,Data_TER_TWh!AH$9:AH$504)+SUMIF(Data_RES_TWh!$A$9:$A$1496,Data_TOT_TWh!$B2900&amp;"400_"&amp;Data_TOT_TWh!$E2900,Data_RES_TWh!AH$9:AH$1496)</f>
        <v>0</v>
      </c>
      <c r="AJ2900" s="13"/>
      <c r="AL2900" s="9"/>
      <c r="AM2900" s="87"/>
      <c r="AN2900" s="87"/>
    </row>
    <row r="2901" spans="12:40">
      <c r="L2901" s="46"/>
      <c r="M2901" s="46"/>
      <c r="O2901" s="47"/>
      <c r="P2901" s="46"/>
      <c r="Q2901" s="46"/>
      <c r="R2901" s="37"/>
      <c r="S2901" s="13"/>
      <c r="U2901" s="13"/>
      <c r="W2901" s="13"/>
      <c r="X2901" s="13">
        <f>SUMIF(Data_IND_TWh!$A$9:$A$504,Data_TOT_TWh!$B2901&amp;"200_"&amp;Data_TOT_TWh!$E2901,Data_IND_TWh!X$9:X$504)+SUMIF(Data_TER_TWh!$A$9:$A$504,Data_TOT_TWh!$B2901&amp;"300_"&amp;Data_TOT_TWh!$E2901,Data_TER_TWh!X$9:X$504)+SUMIF(Data_RES_TWh!$A$9:$A$1496,Data_TOT_TWh!$B2901&amp;"400_"&amp;Data_TOT_TWh!$E2901,Data_RES_TWh!X$9:X$1496)</f>
        <v>0</v>
      </c>
      <c r="Y2901" s="13">
        <f>SUMIF(Data_IND_TWh!$A$9:$A$504,Data_TOT_TWh!$B2901&amp;"200_"&amp;Data_TOT_TWh!$E2901,Data_IND_TWh!Y$9:Y$504)+SUMIF(Data_TER_TWh!$A$9:$A$504,Data_TOT_TWh!$B2901&amp;"300_"&amp;Data_TOT_TWh!$E2901,Data_TER_TWh!Y$9:Y$504)+SUMIF(Data_RES_TWh!$A$9:$A$1496,Data_TOT_TWh!$B2901&amp;"400_"&amp;Data_TOT_TWh!$E2901,Data_RES_TWh!Y$9:Y$1496)</f>
        <v>0</v>
      </c>
      <c r="Z2901" s="13">
        <f>SUMIF(Data_IND_TWh!$A$9:$A$504,Data_TOT_TWh!$B2901&amp;"200_"&amp;Data_TOT_TWh!$E2901,Data_IND_TWh!Z$9:Z$504)+SUMIF(Data_TER_TWh!$A$9:$A$504,Data_TOT_TWh!$B2901&amp;"300_"&amp;Data_TOT_TWh!$E2901,Data_TER_TWh!Z$9:Z$504)+SUMIF(Data_RES_TWh!$A$9:$A$1496,Data_TOT_TWh!$B2901&amp;"400_"&amp;Data_TOT_TWh!$E2901,Data_RES_TWh!Z$9:Z$1496)</f>
        <v>0</v>
      </c>
      <c r="AA2901" s="46">
        <f>SUMIF(Data_IND_TWh!$A$9:$A$504,Data_TOT_TWh!$B2901&amp;"200_"&amp;Data_TOT_TWh!$E2901,Data_IND_TWh!AA$9:AA$504)+SUMIF(Data_TER_TWh!$A$9:$A$504,Data_TOT_TWh!$B2901&amp;"300_"&amp;Data_TOT_TWh!$E2901,Data_TER_TWh!AA$9:AA$504)+SUMIF(Data_RES_TWh!$A$9:$A$1496,Data_TOT_TWh!$B2901&amp;"400_"&amp;Data_TOT_TWh!$E2901,Data_RES_TWh!AA$9:AA$1496)</f>
        <v>0</v>
      </c>
      <c r="AC2901" s="13"/>
      <c r="AE2901" s="13"/>
      <c r="AF2901" s="13">
        <f>SUMIF(Data_IND_TWh!$A$9:$A$504,Data_TOT_TWh!$B2901&amp;"200_"&amp;Data_TOT_TWh!$E2901,Data_IND_TWh!AF$9:AF$504)+SUMIF(Data_TER_TWh!$A$9:$A$504,Data_TOT_TWh!$B2901&amp;"300_"&amp;Data_TOT_TWh!$E2901,Data_TER_TWh!AF$9:AF$504)+SUMIF(Data_RES_TWh!$A$9:$A$1496,Data_TOT_TWh!$B2901&amp;"400_"&amp;Data_TOT_TWh!$E2901,Data_RES_TWh!AF$9:AF$1496)</f>
        <v>0</v>
      </c>
      <c r="AG2901" s="13">
        <f>SUMIF(Data_IND_TWh!$A$9:$A$504,Data_TOT_TWh!$B2901&amp;"200_"&amp;Data_TOT_TWh!$E2901,Data_IND_TWh!AG$9:AG$504)+SUMIF(Data_TER_TWh!$A$9:$A$504,Data_TOT_TWh!$B2901&amp;"300_"&amp;Data_TOT_TWh!$E2901,Data_TER_TWh!AG$9:AG$504)+SUMIF(Data_RES_TWh!$A$9:$A$1496,Data_TOT_TWh!$B2901&amp;"400_"&amp;Data_TOT_TWh!$E2901,Data_RES_TWh!AG$9:AG$1496)</f>
        <v>0</v>
      </c>
      <c r="AH2901" s="46">
        <f>SUMIF(Data_IND_TWh!$A$9:$A$504,Data_TOT_TWh!$B2901&amp;"200_"&amp;Data_TOT_TWh!$E2901,Data_IND_TWh!AH$9:AH$504)+SUMIF(Data_TER_TWh!$A$9:$A$504,Data_TOT_TWh!$B2901&amp;"300_"&amp;Data_TOT_TWh!$E2901,Data_TER_TWh!AH$9:AH$504)+SUMIF(Data_RES_TWh!$A$9:$A$1496,Data_TOT_TWh!$B2901&amp;"400_"&amp;Data_TOT_TWh!$E2901,Data_RES_TWh!AH$9:AH$1496)</f>
        <v>0</v>
      </c>
      <c r="AJ2901" s="13"/>
      <c r="AL2901" s="9"/>
      <c r="AM2901" s="87"/>
      <c r="AN2901" s="87"/>
    </row>
    <row r="2902" spans="12:40">
      <c r="L2902" s="46"/>
      <c r="M2902" s="46"/>
      <c r="O2902" s="47"/>
      <c r="P2902" s="46"/>
      <c r="Q2902" s="46"/>
      <c r="R2902" s="37"/>
      <c r="S2902" s="13"/>
      <c r="U2902" s="13"/>
      <c r="W2902" s="13"/>
      <c r="X2902" s="13">
        <f>SUMIF(Data_IND_TWh!$A$9:$A$504,Data_TOT_TWh!$B2902&amp;"200_"&amp;Data_TOT_TWh!$E2902,Data_IND_TWh!X$9:X$504)+SUMIF(Data_TER_TWh!$A$9:$A$504,Data_TOT_TWh!$B2902&amp;"300_"&amp;Data_TOT_TWh!$E2902,Data_TER_TWh!X$9:X$504)+SUMIF(Data_RES_TWh!$A$9:$A$1496,Data_TOT_TWh!$B2902&amp;"400_"&amp;Data_TOT_TWh!$E2902,Data_RES_TWh!X$9:X$1496)</f>
        <v>0</v>
      </c>
      <c r="Y2902" s="13">
        <f>SUMIF(Data_IND_TWh!$A$9:$A$504,Data_TOT_TWh!$B2902&amp;"200_"&amp;Data_TOT_TWh!$E2902,Data_IND_TWh!Y$9:Y$504)+SUMIF(Data_TER_TWh!$A$9:$A$504,Data_TOT_TWh!$B2902&amp;"300_"&amp;Data_TOT_TWh!$E2902,Data_TER_TWh!Y$9:Y$504)+SUMIF(Data_RES_TWh!$A$9:$A$1496,Data_TOT_TWh!$B2902&amp;"400_"&amp;Data_TOT_TWh!$E2902,Data_RES_TWh!Y$9:Y$1496)</f>
        <v>0</v>
      </c>
      <c r="Z2902" s="13">
        <f>SUMIF(Data_IND_TWh!$A$9:$A$504,Data_TOT_TWh!$B2902&amp;"200_"&amp;Data_TOT_TWh!$E2902,Data_IND_TWh!Z$9:Z$504)+SUMIF(Data_TER_TWh!$A$9:$A$504,Data_TOT_TWh!$B2902&amp;"300_"&amp;Data_TOT_TWh!$E2902,Data_TER_TWh!Z$9:Z$504)+SUMIF(Data_RES_TWh!$A$9:$A$1496,Data_TOT_TWh!$B2902&amp;"400_"&amp;Data_TOT_TWh!$E2902,Data_RES_TWh!Z$9:Z$1496)</f>
        <v>0</v>
      </c>
      <c r="AA2902" s="46">
        <f>SUMIF(Data_IND_TWh!$A$9:$A$504,Data_TOT_TWh!$B2902&amp;"200_"&amp;Data_TOT_TWh!$E2902,Data_IND_TWh!AA$9:AA$504)+SUMIF(Data_TER_TWh!$A$9:$A$504,Data_TOT_TWh!$B2902&amp;"300_"&amp;Data_TOT_TWh!$E2902,Data_TER_TWh!AA$9:AA$504)+SUMIF(Data_RES_TWh!$A$9:$A$1496,Data_TOT_TWh!$B2902&amp;"400_"&amp;Data_TOT_TWh!$E2902,Data_RES_TWh!AA$9:AA$1496)</f>
        <v>0</v>
      </c>
      <c r="AC2902" s="13"/>
      <c r="AE2902" s="13"/>
      <c r="AF2902" s="13">
        <f>SUMIF(Data_IND_TWh!$A$9:$A$504,Data_TOT_TWh!$B2902&amp;"200_"&amp;Data_TOT_TWh!$E2902,Data_IND_TWh!AF$9:AF$504)+SUMIF(Data_TER_TWh!$A$9:$A$504,Data_TOT_TWh!$B2902&amp;"300_"&amp;Data_TOT_TWh!$E2902,Data_TER_TWh!AF$9:AF$504)+SUMIF(Data_RES_TWh!$A$9:$A$1496,Data_TOT_TWh!$B2902&amp;"400_"&amp;Data_TOT_TWh!$E2902,Data_RES_TWh!AF$9:AF$1496)</f>
        <v>0</v>
      </c>
      <c r="AG2902" s="13">
        <f>SUMIF(Data_IND_TWh!$A$9:$A$504,Data_TOT_TWh!$B2902&amp;"200_"&amp;Data_TOT_TWh!$E2902,Data_IND_TWh!AG$9:AG$504)+SUMIF(Data_TER_TWh!$A$9:$A$504,Data_TOT_TWh!$B2902&amp;"300_"&amp;Data_TOT_TWh!$E2902,Data_TER_TWh!AG$9:AG$504)+SUMIF(Data_RES_TWh!$A$9:$A$1496,Data_TOT_TWh!$B2902&amp;"400_"&amp;Data_TOT_TWh!$E2902,Data_RES_TWh!AG$9:AG$1496)</f>
        <v>0</v>
      </c>
      <c r="AH2902" s="46">
        <f>SUMIF(Data_IND_TWh!$A$9:$A$504,Data_TOT_TWh!$B2902&amp;"200_"&amp;Data_TOT_TWh!$E2902,Data_IND_TWh!AH$9:AH$504)+SUMIF(Data_TER_TWh!$A$9:$A$504,Data_TOT_TWh!$B2902&amp;"300_"&amp;Data_TOT_TWh!$E2902,Data_TER_TWh!AH$9:AH$504)+SUMIF(Data_RES_TWh!$A$9:$A$1496,Data_TOT_TWh!$B2902&amp;"400_"&amp;Data_TOT_TWh!$E2902,Data_RES_TWh!AH$9:AH$1496)</f>
        <v>0</v>
      </c>
      <c r="AJ2902" s="13"/>
      <c r="AL2902" s="9"/>
      <c r="AM2902" s="87"/>
      <c r="AN2902" s="87"/>
    </row>
    <row r="2903" spans="12:40">
      <c r="L2903" s="46"/>
      <c r="M2903" s="46"/>
      <c r="O2903" s="47"/>
      <c r="P2903" s="46"/>
      <c r="Q2903" s="46"/>
      <c r="R2903" s="37"/>
      <c r="S2903" s="13"/>
      <c r="U2903" s="13"/>
      <c r="W2903" s="13"/>
      <c r="X2903" s="13">
        <f>SUMIF(Data_IND_TWh!$A$9:$A$504,Data_TOT_TWh!$B2903&amp;"200_"&amp;Data_TOT_TWh!$E2903,Data_IND_TWh!X$9:X$504)+SUMIF(Data_TER_TWh!$A$9:$A$504,Data_TOT_TWh!$B2903&amp;"300_"&amp;Data_TOT_TWh!$E2903,Data_TER_TWh!X$9:X$504)+SUMIF(Data_RES_TWh!$A$9:$A$1496,Data_TOT_TWh!$B2903&amp;"400_"&amp;Data_TOT_TWh!$E2903,Data_RES_TWh!X$9:X$1496)</f>
        <v>0</v>
      </c>
      <c r="Y2903" s="13">
        <f>SUMIF(Data_IND_TWh!$A$9:$A$504,Data_TOT_TWh!$B2903&amp;"200_"&amp;Data_TOT_TWh!$E2903,Data_IND_TWh!Y$9:Y$504)+SUMIF(Data_TER_TWh!$A$9:$A$504,Data_TOT_TWh!$B2903&amp;"300_"&amp;Data_TOT_TWh!$E2903,Data_TER_TWh!Y$9:Y$504)+SUMIF(Data_RES_TWh!$A$9:$A$1496,Data_TOT_TWh!$B2903&amp;"400_"&amp;Data_TOT_TWh!$E2903,Data_RES_TWh!Y$9:Y$1496)</f>
        <v>0</v>
      </c>
      <c r="Z2903" s="13">
        <f>SUMIF(Data_IND_TWh!$A$9:$A$504,Data_TOT_TWh!$B2903&amp;"200_"&amp;Data_TOT_TWh!$E2903,Data_IND_TWh!Z$9:Z$504)+SUMIF(Data_TER_TWh!$A$9:$A$504,Data_TOT_TWh!$B2903&amp;"300_"&amp;Data_TOT_TWh!$E2903,Data_TER_TWh!Z$9:Z$504)+SUMIF(Data_RES_TWh!$A$9:$A$1496,Data_TOT_TWh!$B2903&amp;"400_"&amp;Data_TOT_TWh!$E2903,Data_RES_TWh!Z$9:Z$1496)</f>
        <v>0</v>
      </c>
      <c r="AA2903" s="46">
        <f>SUMIF(Data_IND_TWh!$A$9:$A$504,Data_TOT_TWh!$B2903&amp;"200_"&amp;Data_TOT_TWh!$E2903,Data_IND_TWh!AA$9:AA$504)+SUMIF(Data_TER_TWh!$A$9:$A$504,Data_TOT_TWh!$B2903&amp;"300_"&amp;Data_TOT_TWh!$E2903,Data_TER_TWh!AA$9:AA$504)+SUMIF(Data_RES_TWh!$A$9:$A$1496,Data_TOT_TWh!$B2903&amp;"400_"&amp;Data_TOT_TWh!$E2903,Data_RES_TWh!AA$9:AA$1496)</f>
        <v>0</v>
      </c>
      <c r="AC2903" s="13"/>
      <c r="AE2903" s="13"/>
      <c r="AF2903" s="13">
        <f>SUMIF(Data_IND_TWh!$A$9:$A$504,Data_TOT_TWh!$B2903&amp;"200_"&amp;Data_TOT_TWh!$E2903,Data_IND_TWh!AF$9:AF$504)+SUMIF(Data_TER_TWh!$A$9:$A$504,Data_TOT_TWh!$B2903&amp;"300_"&amp;Data_TOT_TWh!$E2903,Data_TER_TWh!AF$9:AF$504)+SUMIF(Data_RES_TWh!$A$9:$A$1496,Data_TOT_TWh!$B2903&amp;"400_"&amp;Data_TOT_TWh!$E2903,Data_RES_TWh!AF$9:AF$1496)</f>
        <v>0</v>
      </c>
      <c r="AG2903" s="13">
        <f>SUMIF(Data_IND_TWh!$A$9:$A$504,Data_TOT_TWh!$B2903&amp;"200_"&amp;Data_TOT_TWh!$E2903,Data_IND_TWh!AG$9:AG$504)+SUMIF(Data_TER_TWh!$A$9:$A$504,Data_TOT_TWh!$B2903&amp;"300_"&amp;Data_TOT_TWh!$E2903,Data_TER_TWh!AG$9:AG$504)+SUMIF(Data_RES_TWh!$A$9:$A$1496,Data_TOT_TWh!$B2903&amp;"400_"&amp;Data_TOT_TWh!$E2903,Data_RES_TWh!AG$9:AG$1496)</f>
        <v>0</v>
      </c>
      <c r="AH2903" s="46">
        <f>SUMIF(Data_IND_TWh!$A$9:$A$504,Data_TOT_TWh!$B2903&amp;"200_"&amp;Data_TOT_TWh!$E2903,Data_IND_TWh!AH$9:AH$504)+SUMIF(Data_TER_TWh!$A$9:$A$504,Data_TOT_TWh!$B2903&amp;"300_"&amp;Data_TOT_TWh!$E2903,Data_TER_TWh!AH$9:AH$504)+SUMIF(Data_RES_TWh!$A$9:$A$1496,Data_TOT_TWh!$B2903&amp;"400_"&amp;Data_TOT_TWh!$E2903,Data_RES_TWh!AH$9:AH$1496)</f>
        <v>0</v>
      </c>
      <c r="AJ2903" s="13"/>
      <c r="AL2903" s="9"/>
      <c r="AM2903" s="87"/>
      <c r="AN2903" s="87"/>
    </row>
    <row r="2904" spans="12:40">
      <c r="L2904" s="46"/>
      <c r="M2904" s="46"/>
      <c r="O2904" s="47"/>
      <c r="P2904" s="46"/>
      <c r="Q2904" s="46"/>
      <c r="R2904" s="37"/>
      <c r="S2904" s="13"/>
      <c r="U2904" s="13"/>
      <c r="W2904" s="13"/>
      <c r="X2904" s="13">
        <f>SUMIF(Data_IND_TWh!$A$9:$A$504,Data_TOT_TWh!$B2904&amp;"200_"&amp;Data_TOT_TWh!$E2904,Data_IND_TWh!X$9:X$504)+SUMIF(Data_TER_TWh!$A$9:$A$504,Data_TOT_TWh!$B2904&amp;"300_"&amp;Data_TOT_TWh!$E2904,Data_TER_TWh!X$9:X$504)+SUMIF(Data_RES_TWh!$A$9:$A$1496,Data_TOT_TWh!$B2904&amp;"400_"&amp;Data_TOT_TWh!$E2904,Data_RES_TWh!X$9:X$1496)</f>
        <v>0</v>
      </c>
      <c r="Y2904" s="13">
        <f>SUMIF(Data_IND_TWh!$A$9:$A$504,Data_TOT_TWh!$B2904&amp;"200_"&amp;Data_TOT_TWh!$E2904,Data_IND_TWh!Y$9:Y$504)+SUMIF(Data_TER_TWh!$A$9:$A$504,Data_TOT_TWh!$B2904&amp;"300_"&amp;Data_TOT_TWh!$E2904,Data_TER_TWh!Y$9:Y$504)+SUMIF(Data_RES_TWh!$A$9:$A$1496,Data_TOT_TWh!$B2904&amp;"400_"&amp;Data_TOT_TWh!$E2904,Data_RES_TWh!Y$9:Y$1496)</f>
        <v>0</v>
      </c>
      <c r="Z2904" s="13">
        <f>SUMIF(Data_IND_TWh!$A$9:$A$504,Data_TOT_TWh!$B2904&amp;"200_"&amp;Data_TOT_TWh!$E2904,Data_IND_TWh!Z$9:Z$504)+SUMIF(Data_TER_TWh!$A$9:$A$504,Data_TOT_TWh!$B2904&amp;"300_"&amp;Data_TOT_TWh!$E2904,Data_TER_TWh!Z$9:Z$504)+SUMIF(Data_RES_TWh!$A$9:$A$1496,Data_TOT_TWh!$B2904&amp;"400_"&amp;Data_TOT_TWh!$E2904,Data_RES_TWh!Z$9:Z$1496)</f>
        <v>0</v>
      </c>
      <c r="AA2904" s="46">
        <f>SUMIF(Data_IND_TWh!$A$9:$A$504,Data_TOT_TWh!$B2904&amp;"200_"&amp;Data_TOT_TWh!$E2904,Data_IND_TWh!AA$9:AA$504)+SUMIF(Data_TER_TWh!$A$9:$A$504,Data_TOT_TWh!$B2904&amp;"300_"&amp;Data_TOT_TWh!$E2904,Data_TER_TWh!AA$9:AA$504)+SUMIF(Data_RES_TWh!$A$9:$A$1496,Data_TOT_TWh!$B2904&amp;"400_"&amp;Data_TOT_TWh!$E2904,Data_RES_TWh!AA$9:AA$1496)</f>
        <v>0</v>
      </c>
      <c r="AC2904" s="13"/>
      <c r="AE2904" s="13"/>
      <c r="AF2904" s="13">
        <f>SUMIF(Data_IND_TWh!$A$9:$A$504,Data_TOT_TWh!$B2904&amp;"200_"&amp;Data_TOT_TWh!$E2904,Data_IND_TWh!AF$9:AF$504)+SUMIF(Data_TER_TWh!$A$9:$A$504,Data_TOT_TWh!$B2904&amp;"300_"&amp;Data_TOT_TWh!$E2904,Data_TER_TWh!AF$9:AF$504)+SUMIF(Data_RES_TWh!$A$9:$A$1496,Data_TOT_TWh!$B2904&amp;"400_"&amp;Data_TOT_TWh!$E2904,Data_RES_TWh!AF$9:AF$1496)</f>
        <v>0</v>
      </c>
      <c r="AG2904" s="13">
        <f>SUMIF(Data_IND_TWh!$A$9:$A$504,Data_TOT_TWh!$B2904&amp;"200_"&amp;Data_TOT_TWh!$E2904,Data_IND_TWh!AG$9:AG$504)+SUMIF(Data_TER_TWh!$A$9:$A$504,Data_TOT_TWh!$B2904&amp;"300_"&amp;Data_TOT_TWh!$E2904,Data_TER_TWh!AG$9:AG$504)+SUMIF(Data_RES_TWh!$A$9:$A$1496,Data_TOT_TWh!$B2904&amp;"400_"&amp;Data_TOT_TWh!$E2904,Data_RES_TWh!AG$9:AG$1496)</f>
        <v>0</v>
      </c>
      <c r="AH2904" s="46">
        <f>SUMIF(Data_IND_TWh!$A$9:$A$504,Data_TOT_TWh!$B2904&amp;"200_"&amp;Data_TOT_TWh!$E2904,Data_IND_TWh!AH$9:AH$504)+SUMIF(Data_TER_TWh!$A$9:$A$504,Data_TOT_TWh!$B2904&amp;"300_"&amp;Data_TOT_TWh!$E2904,Data_TER_TWh!AH$9:AH$504)+SUMIF(Data_RES_TWh!$A$9:$A$1496,Data_TOT_TWh!$B2904&amp;"400_"&amp;Data_TOT_TWh!$E2904,Data_RES_TWh!AH$9:AH$1496)</f>
        <v>0</v>
      </c>
      <c r="AJ2904" s="13"/>
      <c r="AL2904" s="9"/>
      <c r="AM2904" s="87"/>
      <c r="AN2904" s="87"/>
    </row>
    <row r="2905" spans="12:40">
      <c r="L2905" s="46"/>
      <c r="M2905" s="46"/>
      <c r="O2905" s="47"/>
      <c r="P2905" s="46"/>
      <c r="Q2905" s="46"/>
      <c r="R2905" s="37"/>
      <c r="S2905" s="13"/>
      <c r="U2905" s="13"/>
      <c r="W2905" s="13"/>
      <c r="X2905" s="13">
        <f>SUMIF(Data_IND_TWh!$A$9:$A$504,Data_TOT_TWh!$B2905&amp;"200_"&amp;Data_TOT_TWh!$E2905,Data_IND_TWh!X$9:X$504)+SUMIF(Data_TER_TWh!$A$9:$A$504,Data_TOT_TWh!$B2905&amp;"300_"&amp;Data_TOT_TWh!$E2905,Data_TER_TWh!X$9:X$504)+SUMIF(Data_RES_TWh!$A$9:$A$1496,Data_TOT_TWh!$B2905&amp;"400_"&amp;Data_TOT_TWh!$E2905,Data_RES_TWh!X$9:X$1496)</f>
        <v>0</v>
      </c>
      <c r="Y2905" s="13">
        <f>SUMIF(Data_IND_TWh!$A$9:$A$504,Data_TOT_TWh!$B2905&amp;"200_"&amp;Data_TOT_TWh!$E2905,Data_IND_TWh!Y$9:Y$504)+SUMIF(Data_TER_TWh!$A$9:$A$504,Data_TOT_TWh!$B2905&amp;"300_"&amp;Data_TOT_TWh!$E2905,Data_TER_TWh!Y$9:Y$504)+SUMIF(Data_RES_TWh!$A$9:$A$1496,Data_TOT_TWh!$B2905&amp;"400_"&amp;Data_TOT_TWh!$E2905,Data_RES_TWh!Y$9:Y$1496)</f>
        <v>0</v>
      </c>
      <c r="Z2905" s="13">
        <f>SUMIF(Data_IND_TWh!$A$9:$A$504,Data_TOT_TWh!$B2905&amp;"200_"&amp;Data_TOT_TWh!$E2905,Data_IND_TWh!Z$9:Z$504)+SUMIF(Data_TER_TWh!$A$9:$A$504,Data_TOT_TWh!$B2905&amp;"300_"&amp;Data_TOT_TWh!$E2905,Data_TER_TWh!Z$9:Z$504)+SUMIF(Data_RES_TWh!$A$9:$A$1496,Data_TOT_TWh!$B2905&amp;"400_"&amp;Data_TOT_TWh!$E2905,Data_RES_TWh!Z$9:Z$1496)</f>
        <v>0</v>
      </c>
      <c r="AA2905" s="46">
        <f>SUMIF(Data_IND_TWh!$A$9:$A$504,Data_TOT_TWh!$B2905&amp;"200_"&amp;Data_TOT_TWh!$E2905,Data_IND_TWh!AA$9:AA$504)+SUMIF(Data_TER_TWh!$A$9:$A$504,Data_TOT_TWh!$B2905&amp;"300_"&amp;Data_TOT_TWh!$E2905,Data_TER_TWh!AA$9:AA$504)+SUMIF(Data_RES_TWh!$A$9:$A$1496,Data_TOT_TWh!$B2905&amp;"400_"&amp;Data_TOT_TWh!$E2905,Data_RES_TWh!AA$9:AA$1496)</f>
        <v>0</v>
      </c>
      <c r="AC2905" s="13"/>
      <c r="AE2905" s="13"/>
      <c r="AF2905" s="13">
        <f>SUMIF(Data_IND_TWh!$A$9:$A$504,Data_TOT_TWh!$B2905&amp;"200_"&amp;Data_TOT_TWh!$E2905,Data_IND_TWh!AF$9:AF$504)+SUMIF(Data_TER_TWh!$A$9:$A$504,Data_TOT_TWh!$B2905&amp;"300_"&amp;Data_TOT_TWh!$E2905,Data_TER_TWh!AF$9:AF$504)+SUMIF(Data_RES_TWh!$A$9:$A$1496,Data_TOT_TWh!$B2905&amp;"400_"&amp;Data_TOT_TWh!$E2905,Data_RES_TWh!AF$9:AF$1496)</f>
        <v>0</v>
      </c>
      <c r="AG2905" s="13">
        <f>SUMIF(Data_IND_TWh!$A$9:$A$504,Data_TOT_TWh!$B2905&amp;"200_"&amp;Data_TOT_TWh!$E2905,Data_IND_TWh!AG$9:AG$504)+SUMIF(Data_TER_TWh!$A$9:$A$504,Data_TOT_TWh!$B2905&amp;"300_"&amp;Data_TOT_TWh!$E2905,Data_TER_TWh!AG$9:AG$504)+SUMIF(Data_RES_TWh!$A$9:$A$1496,Data_TOT_TWh!$B2905&amp;"400_"&amp;Data_TOT_TWh!$E2905,Data_RES_TWh!AG$9:AG$1496)</f>
        <v>0</v>
      </c>
      <c r="AH2905" s="46">
        <f>SUMIF(Data_IND_TWh!$A$9:$A$504,Data_TOT_TWh!$B2905&amp;"200_"&amp;Data_TOT_TWh!$E2905,Data_IND_TWh!AH$9:AH$504)+SUMIF(Data_TER_TWh!$A$9:$A$504,Data_TOT_TWh!$B2905&amp;"300_"&amp;Data_TOT_TWh!$E2905,Data_TER_TWh!AH$9:AH$504)+SUMIF(Data_RES_TWh!$A$9:$A$1496,Data_TOT_TWh!$B2905&amp;"400_"&amp;Data_TOT_TWh!$E2905,Data_RES_TWh!AH$9:AH$1496)</f>
        <v>0</v>
      </c>
      <c r="AJ2905" s="13"/>
      <c r="AL2905" s="9"/>
      <c r="AM2905" s="87"/>
      <c r="AN2905" s="87"/>
    </row>
    <row r="2906" spans="12:40">
      <c r="L2906" s="46"/>
      <c r="M2906" s="46"/>
      <c r="O2906" s="47"/>
      <c r="P2906" s="46"/>
      <c r="Q2906" s="46"/>
      <c r="R2906" s="37"/>
      <c r="S2906" s="13"/>
      <c r="U2906" s="13"/>
      <c r="W2906" s="13"/>
      <c r="X2906" s="13">
        <f>SUMIF(Data_IND_TWh!$A$9:$A$504,Data_TOT_TWh!$B2906&amp;"200_"&amp;Data_TOT_TWh!$E2906,Data_IND_TWh!X$9:X$504)+SUMIF(Data_TER_TWh!$A$9:$A$504,Data_TOT_TWh!$B2906&amp;"300_"&amp;Data_TOT_TWh!$E2906,Data_TER_TWh!X$9:X$504)+SUMIF(Data_RES_TWh!$A$9:$A$1496,Data_TOT_TWh!$B2906&amp;"400_"&amp;Data_TOT_TWh!$E2906,Data_RES_TWh!X$9:X$1496)</f>
        <v>0</v>
      </c>
      <c r="Y2906" s="13">
        <f>SUMIF(Data_IND_TWh!$A$9:$A$504,Data_TOT_TWh!$B2906&amp;"200_"&amp;Data_TOT_TWh!$E2906,Data_IND_TWh!Y$9:Y$504)+SUMIF(Data_TER_TWh!$A$9:$A$504,Data_TOT_TWh!$B2906&amp;"300_"&amp;Data_TOT_TWh!$E2906,Data_TER_TWh!Y$9:Y$504)+SUMIF(Data_RES_TWh!$A$9:$A$1496,Data_TOT_TWh!$B2906&amp;"400_"&amp;Data_TOT_TWh!$E2906,Data_RES_TWh!Y$9:Y$1496)</f>
        <v>0</v>
      </c>
      <c r="Z2906" s="13">
        <f>SUMIF(Data_IND_TWh!$A$9:$A$504,Data_TOT_TWh!$B2906&amp;"200_"&amp;Data_TOT_TWh!$E2906,Data_IND_TWh!Z$9:Z$504)+SUMIF(Data_TER_TWh!$A$9:$A$504,Data_TOT_TWh!$B2906&amp;"300_"&amp;Data_TOT_TWh!$E2906,Data_TER_TWh!Z$9:Z$504)+SUMIF(Data_RES_TWh!$A$9:$A$1496,Data_TOT_TWh!$B2906&amp;"400_"&amp;Data_TOT_TWh!$E2906,Data_RES_TWh!Z$9:Z$1496)</f>
        <v>0</v>
      </c>
      <c r="AA2906" s="46">
        <f>SUMIF(Data_IND_TWh!$A$9:$A$504,Data_TOT_TWh!$B2906&amp;"200_"&amp;Data_TOT_TWh!$E2906,Data_IND_TWh!AA$9:AA$504)+SUMIF(Data_TER_TWh!$A$9:$A$504,Data_TOT_TWh!$B2906&amp;"300_"&amp;Data_TOT_TWh!$E2906,Data_TER_TWh!AA$9:AA$504)+SUMIF(Data_RES_TWh!$A$9:$A$1496,Data_TOT_TWh!$B2906&amp;"400_"&amp;Data_TOT_TWh!$E2906,Data_RES_TWh!AA$9:AA$1496)</f>
        <v>0</v>
      </c>
      <c r="AC2906" s="13"/>
      <c r="AE2906" s="13"/>
      <c r="AF2906" s="13">
        <f>SUMIF(Data_IND_TWh!$A$9:$A$504,Data_TOT_TWh!$B2906&amp;"200_"&amp;Data_TOT_TWh!$E2906,Data_IND_TWh!AF$9:AF$504)+SUMIF(Data_TER_TWh!$A$9:$A$504,Data_TOT_TWh!$B2906&amp;"300_"&amp;Data_TOT_TWh!$E2906,Data_TER_TWh!AF$9:AF$504)+SUMIF(Data_RES_TWh!$A$9:$A$1496,Data_TOT_TWh!$B2906&amp;"400_"&amp;Data_TOT_TWh!$E2906,Data_RES_TWh!AF$9:AF$1496)</f>
        <v>0</v>
      </c>
      <c r="AG2906" s="13">
        <f>SUMIF(Data_IND_TWh!$A$9:$A$504,Data_TOT_TWh!$B2906&amp;"200_"&amp;Data_TOT_TWh!$E2906,Data_IND_TWh!AG$9:AG$504)+SUMIF(Data_TER_TWh!$A$9:$A$504,Data_TOT_TWh!$B2906&amp;"300_"&amp;Data_TOT_TWh!$E2906,Data_TER_TWh!AG$9:AG$504)+SUMIF(Data_RES_TWh!$A$9:$A$1496,Data_TOT_TWh!$B2906&amp;"400_"&amp;Data_TOT_TWh!$E2906,Data_RES_TWh!AG$9:AG$1496)</f>
        <v>0</v>
      </c>
      <c r="AH2906" s="46">
        <f>SUMIF(Data_IND_TWh!$A$9:$A$504,Data_TOT_TWh!$B2906&amp;"200_"&amp;Data_TOT_TWh!$E2906,Data_IND_TWh!AH$9:AH$504)+SUMIF(Data_TER_TWh!$A$9:$A$504,Data_TOT_TWh!$B2906&amp;"300_"&amp;Data_TOT_TWh!$E2906,Data_TER_TWh!AH$9:AH$504)+SUMIF(Data_RES_TWh!$A$9:$A$1496,Data_TOT_TWh!$B2906&amp;"400_"&amp;Data_TOT_TWh!$E2906,Data_RES_TWh!AH$9:AH$1496)</f>
        <v>0</v>
      </c>
      <c r="AJ2906" s="13"/>
      <c r="AL2906" s="9"/>
      <c r="AM2906" s="87"/>
      <c r="AN2906" s="87"/>
    </row>
    <row r="2907" spans="12:40">
      <c r="L2907" s="46"/>
      <c r="M2907" s="46"/>
      <c r="O2907" s="47"/>
      <c r="P2907" s="46"/>
      <c r="Q2907" s="46"/>
      <c r="R2907" s="37"/>
      <c r="S2907" s="13"/>
      <c r="U2907" s="13"/>
      <c r="W2907" s="13"/>
      <c r="X2907" s="13">
        <f>SUMIF(Data_IND_TWh!$A$9:$A$504,Data_TOT_TWh!$B2907&amp;"200_"&amp;Data_TOT_TWh!$E2907,Data_IND_TWh!X$9:X$504)+SUMIF(Data_TER_TWh!$A$9:$A$504,Data_TOT_TWh!$B2907&amp;"300_"&amp;Data_TOT_TWh!$E2907,Data_TER_TWh!X$9:X$504)+SUMIF(Data_RES_TWh!$A$9:$A$1496,Data_TOT_TWh!$B2907&amp;"400_"&amp;Data_TOT_TWh!$E2907,Data_RES_TWh!X$9:X$1496)</f>
        <v>0</v>
      </c>
      <c r="Y2907" s="13">
        <f>SUMIF(Data_IND_TWh!$A$9:$A$504,Data_TOT_TWh!$B2907&amp;"200_"&amp;Data_TOT_TWh!$E2907,Data_IND_TWh!Y$9:Y$504)+SUMIF(Data_TER_TWh!$A$9:$A$504,Data_TOT_TWh!$B2907&amp;"300_"&amp;Data_TOT_TWh!$E2907,Data_TER_TWh!Y$9:Y$504)+SUMIF(Data_RES_TWh!$A$9:$A$1496,Data_TOT_TWh!$B2907&amp;"400_"&amp;Data_TOT_TWh!$E2907,Data_RES_TWh!Y$9:Y$1496)</f>
        <v>0</v>
      </c>
      <c r="Z2907" s="13">
        <f>SUMIF(Data_IND_TWh!$A$9:$A$504,Data_TOT_TWh!$B2907&amp;"200_"&amp;Data_TOT_TWh!$E2907,Data_IND_TWh!Z$9:Z$504)+SUMIF(Data_TER_TWh!$A$9:$A$504,Data_TOT_TWh!$B2907&amp;"300_"&amp;Data_TOT_TWh!$E2907,Data_TER_TWh!Z$9:Z$504)+SUMIF(Data_RES_TWh!$A$9:$A$1496,Data_TOT_TWh!$B2907&amp;"400_"&amp;Data_TOT_TWh!$E2907,Data_RES_TWh!Z$9:Z$1496)</f>
        <v>0</v>
      </c>
      <c r="AA2907" s="46">
        <f>SUMIF(Data_IND_TWh!$A$9:$A$504,Data_TOT_TWh!$B2907&amp;"200_"&amp;Data_TOT_TWh!$E2907,Data_IND_TWh!AA$9:AA$504)+SUMIF(Data_TER_TWh!$A$9:$A$504,Data_TOT_TWh!$B2907&amp;"300_"&amp;Data_TOT_TWh!$E2907,Data_TER_TWh!AA$9:AA$504)+SUMIF(Data_RES_TWh!$A$9:$A$1496,Data_TOT_TWh!$B2907&amp;"400_"&amp;Data_TOT_TWh!$E2907,Data_RES_TWh!AA$9:AA$1496)</f>
        <v>0</v>
      </c>
      <c r="AC2907" s="13"/>
      <c r="AE2907" s="13"/>
      <c r="AF2907" s="13">
        <f>SUMIF(Data_IND_TWh!$A$9:$A$504,Data_TOT_TWh!$B2907&amp;"200_"&amp;Data_TOT_TWh!$E2907,Data_IND_TWh!AF$9:AF$504)+SUMIF(Data_TER_TWh!$A$9:$A$504,Data_TOT_TWh!$B2907&amp;"300_"&amp;Data_TOT_TWh!$E2907,Data_TER_TWh!AF$9:AF$504)+SUMIF(Data_RES_TWh!$A$9:$A$1496,Data_TOT_TWh!$B2907&amp;"400_"&amp;Data_TOT_TWh!$E2907,Data_RES_TWh!AF$9:AF$1496)</f>
        <v>0</v>
      </c>
      <c r="AG2907" s="13">
        <f>SUMIF(Data_IND_TWh!$A$9:$A$504,Data_TOT_TWh!$B2907&amp;"200_"&amp;Data_TOT_TWh!$E2907,Data_IND_TWh!AG$9:AG$504)+SUMIF(Data_TER_TWh!$A$9:$A$504,Data_TOT_TWh!$B2907&amp;"300_"&amp;Data_TOT_TWh!$E2907,Data_TER_TWh!AG$9:AG$504)+SUMIF(Data_RES_TWh!$A$9:$A$1496,Data_TOT_TWh!$B2907&amp;"400_"&amp;Data_TOT_TWh!$E2907,Data_RES_TWh!AG$9:AG$1496)</f>
        <v>0</v>
      </c>
      <c r="AH2907" s="46">
        <f>SUMIF(Data_IND_TWh!$A$9:$A$504,Data_TOT_TWh!$B2907&amp;"200_"&amp;Data_TOT_TWh!$E2907,Data_IND_TWh!AH$9:AH$504)+SUMIF(Data_TER_TWh!$A$9:$A$504,Data_TOT_TWh!$B2907&amp;"300_"&amp;Data_TOT_TWh!$E2907,Data_TER_TWh!AH$9:AH$504)+SUMIF(Data_RES_TWh!$A$9:$A$1496,Data_TOT_TWh!$B2907&amp;"400_"&amp;Data_TOT_TWh!$E2907,Data_RES_TWh!AH$9:AH$1496)</f>
        <v>0</v>
      </c>
      <c r="AJ2907" s="13"/>
      <c r="AL2907" s="9"/>
      <c r="AM2907" s="87"/>
      <c r="AN2907" s="87"/>
    </row>
    <row r="2908" spans="12:40">
      <c r="L2908" s="46"/>
      <c r="M2908" s="46"/>
      <c r="O2908" s="47"/>
      <c r="P2908" s="46"/>
      <c r="Q2908" s="46"/>
      <c r="R2908" s="37"/>
      <c r="S2908" s="13"/>
      <c r="U2908" s="13"/>
      <c r="W2908" s="13"/>
      <c r="X2908" s="13">
        <f>SUMIF(Data_IND_TWh!$A$9:$A$504,Data_TOT_TWh!$B2908&amp;"200_"&amp;Data_TOT_TWh!$E2908,Data_IND_TWh!X$9:X$504)+SUMIF(Data_TER_TWh!$A$9:$A$504,Data_TOT_TWh!$B2908&amp;"300_"&amp;Data_TOT_TWh!$E2908,Data_TER_TWh!X$9:X$504)+SUMIF(Data_RES_TWh!$A$9:$A$1496,Data_TOT_TWh!$B2908&amp;"400_"&amp;Data_TOT_TWh!$E2908,Data_RES_TWh!X$9:X$1496)</f>
        <v>0</v>
      </c>
      <c r="Y2908" s="13">
        <f>SUMIF(Data_IND_TWh!$A$9:$A$504,Data_TOT_TWh!$B2908&amp;"200_"&amp;Data_TOT_TWh!$E2908,Data_IND_TWh!Y$9:Y$504)+SUMIF(Data_TER_TWh!$A$9:$A$504,Data_TOT_TWh!$B2908&amp;"300_"&amp;Data_TOT_TWh!$E2908,Data_TER_TWh!Y$9:Y$504)+SUMIF(Data_RES_TWh!$A$9:$A$1496,Data_TOT_TWh!$B2908&amp;"400_"&amp;Data_TOT_TWh!$E2908,Data_RES_TWh!Y$9:Y$1496)</f>
        <v>0</v>
      </c>
      <c r="Z2908" s="13">
        <f>SUMIF(Data_IND_TWh!$A$9:$A$504,Data_TOT_TWh!$B2908&amp;"200_"&amp;Data_TOT_TWh!$E2908,Data_IND_TWh!Z$9:Z$504)+SUMIF(Data_TER_TWh!$A$9:$A$504,Data_TOT_TWh!$B2908&amp;"300_"&amp;Data_TOT_TWh!$E2908,Data_TER_TWh!Z$9:Z$504)+SUMIF(Data_RES_TWh!$A$9:$A$1496,Data_TOT_TWh!$B2908&amp;"400_"&amp;Data_TOT_TWh!$E2908,Data_RES_TWh!Z$9:Z$1496)</f>
        <v>0</v>
      </c>
      <c r="AA2908" s="46">
        <f>SUMIF(Data_IND_TWh!$A$9:$A$504,Data_TOT_TWh!$B2908&amp;"200_"&amp;Data_TOT_TWh!$E2908,Data_IND_TWh!AA$9:AA$504)+SUMIF(Data_TER_TWh!$A$9:$A$504,Data_TOT_TWh!$B2908&amp;"300_"&amp;Data_TOT_TWh!$E2908,Data_TER_TWh!AA$9:AA$504)+SUMIF(Data_RES_TWh!$A$9:$A$1496,Data_TOT_TWh!$B2908&amp;"400_"&amp;Data_TOT_TWh!$E2908,Data_RES_TWh!AA$9:AA$1496)</f>
        <v>0</v>
      </c>
      <c r="AC2908" s="13"/>
      <c r="AE2908" s="13"/>
      <c r="AF2908" s="13">
        <f>SUMIF(Data_IND_TWh!$A$9:$A$504,Data_TOT_TWh!$B2908&amp;"200_"&amp;Data_TOT_TWh!$E2908,Data_IND_TWh!AF$9:AF$504)+SUMIF(Data_TER_TWh!$A$9:$A$504,Data_TOT_TWh!$B2908&amp;"300_"&amp;Data_TOT_TWh!$E2908,Data_TER_TWh!AF$9:AF$504)+SUMIF(Data_RES_TWh!$A$9:$A$1496,Data_TOT_TWh!$B2908&amp;"400_"&amp;Data_TOT_TWh!$E2908,Data_RES_TWh!AF$9:AF$1496)</f>
        <v>0</v>
      </c>
      <c r="AG2908" s="13">
        <f>SUMIF(Data_IND_TWh!$A$9:$A$504,Data_TOT_TWh!$B2908&amp;"200_"&amp;Data_TOT_TWh!$E2908,Data_IND_TWh!AG$9:AG$504)+SUMIF(Data_TER_TWh!$A$9:$A$504,Data_TOT_TWh!$B2908&amp;"300_"&amp;Data_TOT_TWh!$E2908,Data_TER_TWh!AG$9:AG$504)+SUMIF(Data_RES_TWh!$A$9:$A$1496,Data_TOT_TWh!$B2908&amp;"400_"&amp;Data_TOT_TWh!$E2908,Data_RES_TWh!AG$9:AG$1496)</f>
        <v>0</v>
      </c>
      <c r="AH2908" s="46">
        <f>SUMIF(Data_IND_TWh!$A$9:$A$504,Data_TOT_TWh!$B2908&amp;"200_"&amp;Data_TOT_TWh!$E2908,Data_IND_TWh!AH$9:AH$504)+SUMIF(Data_TER_TWh!$A$9:$A$504,Data_TOT_TWh!$B2908&amp;"300_"&amp;Data_TOT_TWh!$E2908,Data_TER_TWh!AH$9:AH$504)+SUMIF(Data_RES_TWh!$A$9:$A$1496,Data_TOT_TWh!$B2908&amp;"400_"&amp;Data_TOT_TWh!$E2908,Data_RES_TWh!AH$9:AH$1496)</f>
        <v>0</v>
      </c>
      <c r="AJ2908" s="13"/>
      <c r="AL2908" s="9"/>
      <c r="AM2908" s="87"/>
      <c r="AN2908" s="87"/>
    </row>
    <row r="2909" spans="12:40">
      <c r="L2909" s="46"/>
      <c r="M2909" s="46"/>
      <c r="O2909" s="47"/>
      <c r="P2909" s="46"/>
      <c r="Q2909" s="46"/>
      <c r="R2909" s="37"/>
      <c r="S2909" s="13"/>
      <c r="U2909" s="13"/>
      <c r="W2909" s="13"/>
      <c r="X2909" s="13">
        <f>SUMIF(Data_IND_TWh!$A$9:$A$504,Data_TOT_TWh!$B2909&amp;"200_"&amp;Data_TOT_TWh!$E2909,Data_IND_TWh!X$9:X$504)+SUMIF(Data_TER_TWh!$A$9:$A$504,Data_TOT_TWh!$B2909&amp;"300_"&amp;Data_TOT_TWh!$E2909,Data_TER_TWh!X$9:X$504)+SUMIF(Data_RES_TWh!$A$9:$A$1496,Data_TOT_TWh!$B2909&amp;"400_"&amp;Data_TOT_TWh!$E2909,Data_RES_TWh!X$9:X$1496)</f>
        <v>0</v>
      </c>
      <c r="Y2909" s="13">
        <f>SUMIF(Data_IND_TWh!$A$9:$A$504,Data_TOT_TWh!$B2909&amp;"200_"&amp;Data_TOT_TWh!$E2909,Data_IND_TWh!Y$9:Y$504)+SUMIF(Data_TER_TWh!$A$9:$A$504,Data_TOT_TWh!$B2909&amp;"300_"&amp;Data_TOT_TWh!$E2909,Data_TER_TWh!Y$9:Y$504)+SUMIF(Data_RES_TWh!$A$9:$A$1496,Data_TOT_TWh!$B2909&amp;"400_"&amp;Data_TOT_TWh!$E2909,Data_RES_TWh!Y$9:Y$1496)</f>
        <v>0</v>
      </c>
      <c r="Z2909" s="13">
        <f>SUMIF(Data_IND_TWh!$A$9:$A$504,Data_TOT_TWh!$B2909&amp;"200_"&amp;Data_TOT_TWh!$E2909,Data_IND_TWh!Z$9:Z$504)+SUMIF(Data_TER_TWh!$A$9:$A$504,Data_TOT_TWh!$B2909&amp;"300_"&amp;Data_TOT_TWh!$E2909,Data_TER_TWh!Z$9:Z$504)+SUMIF(Data_RES_TWh!$A$9:$A$1496,Data_TOT_TWh!$B2909&amp;"400_"&amp;Data_TOT_TWh!$E2909,Data_RES_TWh!Z$9:Z$1496)</f>
        <v>0</v>
      </c>
      <c r="AA2909" s="46">
        <f>SUMIF(Data_IND_TWh!$A$9:$A$504,Data_TOT_TWh!$B2909&amp;"200_"&amp;Data_TOT_TWh!$E2909,Data_IND_TWh!AA$9:AA$504)+SUMIF(Data_TER_TWh!$A$9:$A$504,Data_TOT_TWh!$B2909&amp;"300_"&amp;Data_TOT_TWh!$E2909,Data_TER_TWh!AA$9:AA$504)+SUMIF(Data_RES_TWh!$A$9:$A$1496,Data_TOT_TWh!$B2909&amp;"400_"&amp;Data_TOT_TWh!$E2909,Data_RES_TWh!AA$9:AA$1496)</f>
        <v>0</v>
      </c>
      <c r="AC2909" s="13"/>
      <c r="AE2909" s="13"/>
      <c r="AF2909" s="13">
        <f>SUMIF(Data_IND_TWh!$A$9:$A$504,Data_TOT_TWh!$B2909&amp;"200_"&amp;Data_TOT_TWh!$E2909,Data_IND_TWh!AF$9:AF$504)+SUMIF(Data_TER_TWh!$A$9:$A$504,Data_TOT_TWh!$B2909&amp;"300_"&amp;Data_TOT_TWh!$E2909,Data_TER_TWh!AF$9:AF$504)+SUMIF(Data_RES_TWh!$A$9:$A$1496,Data_TOT_TWh!$B2909&amp;"400_"&amp;Data_TOT_TWh!$E2909,Data_RES_TWh!AF$9:AF$1496)</f>
        <v>0</v>
      </c>
      <c r="AG2909" s="13">
        <f>SUMIF(Data_IND_TWh!$A$9:$A$504,Data_TOT_TWh!$B2909&amp;"200_"&amp;Data_TOT_TWh!$E2909,Data_IND_TWh!AG$9:AG$504)+SUMIF(Data_TER_TWh!$A$9:$A$504,Data_TOT_TWh!$B2909&amp;"300_"&amp;Data_TOT_TWh!$E2909,Data_TER_TWh!AG$9:AG$504)+SUMIF(Data_RES_TWh!$A$9:$A$1496,Data_TOT_TWh!$B2909&amp;"400_"&amp;Data_TOT_TWh!$E2909,Data_RES_TWh!AG$9:AG$1496)</f>
        <v>0</v>
      </c>
      <c r="AH2909" s="46">
        <f>SUMIF(Data_IND_TWh!$A$9:$A$504,Data_TOT_TWh!$B2909&amp;"200_"&amp;Data_TOT_TWh!$E2909,Data_IND_TWh!AH$9:AH$504)+SUMIF(Data_TER_TWh!$A$9:$A$504,Data_TOT_TWh!$B2909&amp;"300_"&amp;Data_TOT_TWh!$E2909,Data_TER_TWh!AH$9:AH$504)+SUMIF(Data_RES_TWh!$A$9:$A$1496,Data_TOT_TWh!$B2909&amp;"400_"&amp;Data_TOT_TWh!$E2909,Data_RES_TWh!AH$9:AH$1496)</f>
        <v>0</v>
      </c>
      <c r="AJ2909" s="13"/>
      <c r="AL2909" s="9"/>
      <c r="AM2909" s="87"/>
      <c r="AN2909" s="87"/>
    </row>
    <row r="2910" spans="12:40">
      <c r="L2910" s="46"/>
      <c r="M2910" s="46"/>
      <c r="O2910" s="47"/>
      <c r="P2910" s="46"/>
      <c r="Q2910" s="46"/>
      <c r="R2910" s="37"/>
      <c r="S2910" s="13"/>
      <c r="U2910" s="13"/>
      <c r="W2910" s="13"/>
      <c r="X2910" s="13">
        <f>SUMIF(Data_IND_TWh!$A$9:$A$504,Data_TOT_TWh!$B2910&amp;"200_"&amp;Data_TOT_TWh!$E2910,Data_IND_TWh!X$9:X$504)+SUMIF(Data_TER_TWh!$A$9:$A$504,Data_TOT_TWh!$B2910&amp;"300_"&amp;Data_TOT_TWh!$E2910,Data_TER_TWh!X$9:X$504)+SUMIF(Data_RES_TWh!$A$9:$A$1496,Data_TOT_TWh!$B2910&amp;"400_"&amp;Data_TOT_TWh!$E2910,Data_RES_TWh!X$9:X$1496)</f>
        <v>0</v>
      </c>
      <c r="Y2910" s="13">
        <f>SUMIF(Data_IND_TWh!$A$9:$A$504,Data_TOT_TWh!$B2910&amp;"200_"&amp;Data_TOT_TWh!$E2910,Data_IND_TWh!Y$9:Y$504)+SUMIF(Data_TER_TWh!$A$9:$A$504,Data_TOT_TWh!$B2910&amp;"300_"&amp;Data_TOT_TWh!$E2910,Data_TER_TWh!Y$9:Y$504)+SUMIF(Data_RES_TWh!$A$9:$A$1496,Data_TOT_TWh!$B2910&amp;"400_"&amp;Data_TOT_TWh!$E2910,Data_RES_TWh!Y$9:Y$1496)</f>
        <v>0</v>
      </c>
      <c r="Z2910" s="13">
        <f>SUMIF(Data_IND_TWh!$A$9:$A$504,Data_TOT_TWh!$B2910&amp;"200_"&amp;Data_TOT_TWh!$E2910,Data_IND_TWh!Z$9:Z$504)+SUMIF(Data_TER_TWh!$A$9:$A$504,Data_TOT_TWh!$B2910&amp;"300_"&amp;Data_TOT_TWh!$E2910,Data_TER_TWh!Z$9:Z$504)+SUMIF(Data_RES_TWh!$A$9:$A$1496,Data_TOT_TWh!$B2910&amp;"400_"&amp;Data_TOT_TWh!$E2910,Data_RES_TWh!Z$9:Z$1496)</f>
        <v>0</v>
      </c>
      <c r="AA2910" s="46">
        <f>SUMIF(Data_IND_TWh!$A$9:$A$504,Data_TOT_TWh!$B2910&amp;"200_"&amp;Data_TOT_TWh!$E2910,Data_IND_TWh!AA$9:AA$504)+SUMIF(Data_TER_TWh!$A$9:$A$504,Data_TOT_TWh!$B2910&amp;"300_"&amp;Data_TOT_TWh!$E2910,Data_TER_TWh!AA$9:AA$504)+SUMIF(Data_RES_TWh!$A$9:$A$1496,Data_TOT_TWh!$B2910&amp;"400_"&amp;Data_TOT_TWh!$E2910,Data_RES_TWh!AA$9:AA$1496)</f>
        <v>0</v>
      </c>
      <c r="AC2910" s="13"/>
      <c r="AE2910" s="13"/>
      <c r="AF2910" s="13">
        <f>SUMIF(Data_IND_TWh!$A$9:$A$504,Data_TOT_TWh!$B2910&amp;"200_"&amp;Data_TOT_TWh!$E2910,Data_IND_TWh!AF$9:AF$504)+SUMIF(Data_TER_TWh!$A$9:$A$504,Data_TOT_TWh!$B2910&amp;"300_"&amp;Data_TOT_TWh!$E2910,Data_TER_TWh!AF$9:AF$504)+SUMIF(Data_RES_TWh!$A$9:$A$1496,Data_TOT_TWh!$B2910&amp;"400_"&amp;Data_TOT_TWh!$E2910,Data_RES_TWh!AF$9:AF$1496)</f>
        <v>0</v>
      </c>
      <c r="AG2910" s="13">
        <f>SUMIF(Data_IND_TWh!$A$9:$A$504,Data_TOT_TWh!$B2910&amp;"200_"&amp;Data_TOT_TWh!$E2910,Data_IND_TWh!AG$9:AG$504)+SUMIF(Data_TER_TWh!$A$9:$A$504,Data_TOT_TWh!$B2910&amp;"300_"&amp;Data_TOT_TWh!$E2910,Data_TER_TWh!AG$9:AG$504)+SUMIF(Data_RES_TWh!$A$9:$A$1496,Data_TOT_TWh!$B2910&amp;"400_"&amp;Data_TOT_TWh!$E2910,Data_RES_TWh!AG$9:AG$1496)</f>
        <v>0</v>
      </c>
      <c r="AH2910" s="46">
        <f>SUMIF(Data_IND_TWh!$A$9:$A$504,Data_TOT_TWh!$B2910&amp;"200_"&amp;Data_TOT_TWh!$E2910,Data_IND_TWh!AH$9:AH$504)+SUMIF(Data_TER_TWh!$A$9:$A$504,Data_TOT_TWh!$B2910&amp;"300_"&amp;Data_TOT_TWh!$E2910,Data_TER_TWh!AH$9:AH$504)+SUMIF(Data_RES_TWh!$A$9:$A$1496,Data_TOT_TWh!$B2910&amp;"400_"&amp;Data_TOT_TWh!$E2910,Data_RES_TWh!AH$9:AH$1496)</f>
        <v>0</v>
      </c>
      <c r="AJ2910" s="13"/>
      <c r="AL2910" s="9"/>
      <c r="AM2910" s="87"/>
      <c r="AN2910" s="87"/>
    </row>
    <row r="2911" spans="12:40">
      <c r="L2911" s="46"/>
      <c r="M2911" s="46"/>
      <c r="O2911" s="47"/>
      <c r="P2911" s="46"/>
      <c r="Q2911" s="46"/>
      <c r="R2911" s="37"/>
      <c r="S2911" s="13"/>
      <c r="U2911" s="13"/>
      <c r="W2911" s="13"/>
      <c r="X2911" s="13">
        <f>SUMIF(Data_IND_TWh!$A$9:$A$504,Data_TOT_TWh!$B2911&amp;"200_"&amp;Data_TOT_TWh!$E2911,Data_IND_TWh!X$9:X$504)+SUMIF(Data_TER_TWh!$A$9:$A$504,Data_TOT_TWh!$B2911&amp;"300_"&amp;Data_TOT_TWh!$E2911,Data_TER_TWh!X$9:X$504)+SUMIF(Data_RES_TWh!$A$9:$A$1496,Data_TOT_TWh!$B2911&amp;"400_"&amp;Data_TOT_TWh!$E2911,Data_RES_TWh!X$9:X$1496)</f>
        <v>0</v>
      </c>
      <c r="Y2911" s="13">
        <f>SUMIF(Data_IND_TWh!$A$9:$A$504,Data_TOT_TWh!$B2911&amp;"200_"&amp;Data_TOT_TWh!$E2911,Data_IND_TWh!Y$9:Y$504)+SUMIF(Data_TER_TWh!$A$9:$A$504,Data_TOT_TWh!$B2911&amp;"300_"&amp;Data_TOT_TWh!$E2911,Data_TER_TWh!Y$9:Y$504)+SUMIF(Data_RES_TWh!$A$9:$A$1496,Data_TOT_TWh!$B2911&amp;"400_"&amp;Data_TOT_TWh!$E2911,Data_RES_TWh!Y$9:Y$1496)</f>
        <v>0</v>
      </c>
      <c r="Z2911" s="13">
        <f>SUMIF(Data_IND_TWh!$A$9:$A$504,Data_TOT_TWh!$B2911&amp;"200_"&amp;Data_TOT_TWh!$E2911,Data_IND_TWh!Z$9:Z$504)+SUMIF(Data_TER_TWh!$A$9:$A$504,Data_TOT_TWh!$B2911&amp;"300_"&amp;Data_TOT_TWh!$E2911,Data_TER_TWh!Z$9:Z$504)+SUMIF(Data_RES_TWh!$A$9:$A$1496,Data_TOT_TWh!$B2911&amp;"400_"&amp;Data_TOT_TWh!$E2911,Data_RES_TWh!Z$9:Z$1496)</f>
        <v>0</v>
      </c>
      <c r="AA2911" s="46">
        <f>SUMIF(Data_IND_TWh!$A$9:$A$504,Data_TOT_TWh!$B2911&amp;"200_"&amp;Data_TOT_TWh!$E2911,Data_IND_TWh!AA$9:AA$504)+SUMIF(Data_TER_TWh!$A$9:$A$504,Data_TOT_TWh!$B2911&amp;"300_"&amp;Data_TOT_TWh!$E2911,Data_TER_TWh!AA$9:AA$504)+SUMIF(Data_RES_TWh!$A$9:$A$1496,Data_TOT_TWh!$B2911&amp;"400_"&amp;Data_TOT_TWh!$E2911,Data_RES_TWh!AA$9:AA$1496)</f>
        <v>0</v>
      </c>
      <c r="AC2911" s="13"/>
      <c r="AE2911" s="13"/>
      <c r="AF2911" s="13">
        <f>SUMIF(Data_IND_TWh!$A$9:$A$504,Data_TOT_TWh!$B2911&amp;"200_"&amp;Data_TOT_TWh!$E2911,Data_IND_TWh!AF$9:AF$504)+SUMIF(Data_TER_TWh!$A$9:$A$504,Data_TOT_TWh!$B2911&amp;"300_"&amp;Data_TOT_TWh!$E2911,Data_TER_TWh!AF$9:AF$504)+SUMIF(Data_RES_TWh!$A$9:$A$1496,Data_TOT_TWh!$B2911&amp;"400_"&amp;Data_TOT_TWh!$E2911,Data_RES_TWh!AF$9:AF$1496)</f>
        <v>0</v>
      </c>
      <c r="AG2911" s="13">
        <f>SUMIF(Data_IND_TWh!$A$9:$A$504,Data_TOT_TWh!$B2911&amp;"200_"&amp;Data_TOT_TWh!$E2911,Data_IND_TWh!AG$9:AG$504)+SUMIF(Data_TER_TWh!$A$9:$A$504,Data_TOT_TWh!$B2911&amp;"300_"&amp;Data_TOT_TWh!$E2911,Data_TER_TWh!AG$9:AG$504)+SUMIF(Data_RES_TWh!$A$9:$A$1496,Data_TOT_TWh!$B2911&amp;"400_"&amp;Data_TOT_TWh!$E2911,Data_RES_TWh!AG$9:AG$1496)</f>
        <v>0</v>
      </c>
      <c r="AH2911" s="46">
        <f>SUMIF(Data_IND_TWh!$A$9:$A$504,Data_TOT_TWh!$B2911&amp;"200_"&amp;Data_TOT_TWh!$E2911,Data_IND_TWh!AH$9:AH$504)+SUMIF(Data_TER_TWh!$A$9:$A$504,Data_TOT_TWh!$B2911&amp;"300_"&amp;Data_TOT_TWh!$E2911,Data_TER_TWh!AH$9:AH$504)+SUMIF(Data_RES_TWh!$A$9:$A$1496,Data_TOT_TWh!$B2911&amp;"400_"&amp;Data_TOT_TWh!$E2911,Data_RES_TWh!AH$9:AH$1496)</f>
        <v>0</v>
      </c>
      <c r="AJ2911" s="13"/>
      <c r="AL2911" s="9"/>
      <c r="AM2911" s="87"/>
      <c r="AN2911" s="87"/>
    </row>
    <row r="2912" spans="12:40">
      <c r="L2912" s="46"/>
      <c r="M2912" s="46"/>
      <c r="O2912" s="47"/>
      <c r="P2912" s="46"/>
      <c r="Q2912" s="46"/>
      <c r="R2912" s="37"/>
      <c r="S2912" s="13"/>
      <c r="U2912" s="13"/>
      <c r="W2912" s="13"/>
      <c r="X2912" s="13">
        <f>SUMIF(Data_IND_TWh!$A$9:$A$504,Data_TOT_TWh!$B2912&amp;"200_"&amp;Data_TOT_TWh!$E2912,Data_IND_TWh!X$9:X$504)+SUMIF(Data_TER_TWh!$A$9:$A$504,Data_TOT_TWh!$B2912&amp;"300_"&amp;Data_TOT_TWh!$E2912,Data_TER_TWh!X$9:X$504)+SUMIF(Data_RES_TWh!$A$9:$A$1496,Data_TOT_TWh!$B2912&amp;"400_"&amp;Data_TOT_TWh!$E2912,Data_RES_TWh!X$9:X$1496)</f>
        <v>0</v>
      </c>
      <c r="Y2912" s="13">
        <f>SUMIF(Data_IND_TWh!$A$9:$A$504,Data_TOT_TWh!$B2912&amp;"200_"&amp;Data_TOT_TWh!$E2912,Data_IND_TWh!Y$9:Y$504)+SUMIF(Data_TER_TWh!$A$9:$A$504,Data_TOT_TWh!$B2912&amp;"300_"&amp;Data_TOT_TWh!$E2912,Data_TER_TWh!Y$9:Y$504)+SUMIF(Data_RES_TWh!$A$9:$A$1496,Data_TOT_TWh!$B2912&amp;"400_"&amp;Data_TOT_TWh!$E2912,Data_RES_TWh!Y$9:Y$1496)</f>
        <v>0</v>
      </c>
      <c r="Z2912" s="13">
        <f>SUMIF(Data_IND_TWh!$A$9:$A$504,Data_TOT_TWh!$B2912&amp;"200_"&amp;Data_TOT_TWh!$E2912,Data_IND_TWh!Z$9:Z$504)+SUMIF(Data_TER_TWh!$A$9:$A$504,Data_TOT_TWh!$B2912&amp;"300_"&amp;Data_TOT_TWh!$E2912,Data_TER_TWh!Z$9:Z$504)+SUMIF(Data_RES_TWh!$A$9:$A$1496,Data_TOT_TWh!$B2912&amp;"400_"&amp;Data_TOT_TWh!$E2912,Data_RES_TWh!Z$9:Z$1496)</f>
        <v>0</v>
      </c>
      <c r="AA2912" s="46">
        <f>SUMIF(Data_IND_TWh!$A$9:$A$504,Data_TOT_TWh!$B2912&amp;"200_"&amp;Data_TOT_TWh!$E2912,Data_IND_TWh!AA$9:AA$504)+SUMIF(Data_TER_TWh!$A$9:$A$504,Data_TOT_TWh!$B2912&amp;"300_"&amp;Data_TOT_TWh!$E2912,Data_TER_TWh!AA$9:AA$504)+SUMIF(Data_RES_TWh!$A$9:$A$1496,Data_TOT_TWh!$B2912&amp;"400_"&amp;Data_TOT_TWh!$E2912,Data_RES_TWh!AA$9:AA$1496)</f>
        <v>0</v>
      </c>
      <c r="AC2912" s="13"/>
      <c r="AE2912" s="13"/>
      <c r="AF2912" s="13">
        <f>SUMIF(Data_IND_TWh!$A$9:$A$504,Data_TOT_TWh!$B2912&amp;"200_"&amp;Data_TOT_TWh!$E2912,Data_IND_TWh!AF$9:AF$504)+SUMIF(Data_TER_TWh!$A$9:$A$504,Data_TOT_TWh!$B2912&amp;"300_"&amp;Data_TOT_TWh!$E2912,Data_TER_TWh!AF$9:AF$504)+SUMIF(Data_RES_TWh!$A$9:$A$1496,Data_TOT_TWh!$B2912&amp;"400_"&amp;Data_TOT_TWh!$E2912,Data_RES_TWh!AF$9:AF$1496)</f>
        <v>0</v>
      </c>
      <c r="AG2912" s="13">
        <f>SUMIF(Data_IND_TWh!$A$9:$A$504,Data_TOT_TWh!$B2912&amp;"200_"&amp;Data_TOT_TWh!$E2912,Data_IND_TWh!AG$9:AG$504)+SUMIF(Data_TER_TWh!$A$9:$A$504,Data_TOT_TWh!$B2912&amp;"300_"&amp;Data_TOT_TWh!$E2912,Data_TER_TWh!AG$9:AG$504)+SUMIF(Data_RES_TWh!$A$9:$A$1496,Data_TOT_TWh!$B2912&amp;"400_"&amp;Data_TOT_TWh!$E2912,Data_RES_TWh!AG$9:AG$1496)</f>
        <v>0</v>
      </c>
      <c r="AH2912" s="46">
        <f>SUMIF(Data_IND_TWh!$A$9:$A$504,Data_TOT_TWh!$B2912&amp;"200_"&amp;Data_TOT_TWh!$E2912,Data_IND_TWh!AH$9:AH$504)+SUMIF(Data_TER_TWh!$A$9:$A$504,Data_TOT_TWh!$B2912&amp;"300_"&amp;Data_TOT_TWh!$E2912,Data_TER_TWh!AH$9:AH$504)+SUMIF(Data_RES_TWh!$A$9:$A$1496,Data_TOT_TWh!$B2912&amp;"400_"&amp;Data_TOT_TWh!$E2912,Data_RES_TWh!AH$9:AH$1496)</f>
        <v>0</v>
      </c>
      <c r="AJ2912" s="13"/>
      <c r="AL2912" s="9"/>
      <c r="AM2912" s="87"/>
      <c r="AN2912" s="87"/>
    </row>
    <row r="2913" spans="12:40">
      <c r="L2913" s="46"/>
      <c r="M2913" s="46"/>
      <c r="O2913" s="47"/>
      <c r="P2913" s="46"/>
      <c r="Q2913" s="46"/>
      <c r="R2913" s="37"/>
      <c r="S2913" s="13"/>
      <c r="U2913" s="13"/>
      <c r="W2913" s="13"/>
      <c r="X2913" s="13">
        <f>SUMIF(Data_IND_TWh!$A$9:$A$504,Data_TOT_TWh!$B2913&amp;"200_"&amp;Data_TOT_TWh!$E2913,Data_IND_TWh!X$9:X$504)+SUMIF(Data_TER_TWh!$A$9:$A$504,Data_TOT_TWh!$B2913&amp;"300_"&amp;Data_TOT_TWh!$E2913,Data_TER_TWh!X$9:X$504)+SUMIF(Data_RES_TWh!$A$9:$A$1496,Data_TOT_TWh!$B2913&amp;"400_"&amp;Data_TOT_TWh!$E2913,Data_RES_TWh!X$9:X$1496)</f>
        <v>0</v>
      </c>
      <c r="Y2913" s="13">
        <f>SUMIF(Data_IND_TWh!$A$9:$A$504,Data_TOT_TWh!$B2913&amp;"200_"&amp;Data_TOT_TWh!$E2913,Data_IND_TWh!Y$9:Y$504)+SUMIF(Data_TER_TWh!$A$9:$A$504,Data_TOT_TWh!$B2913&amp;"300_"&amp;Data_TOT_TWh!$E2913,Data_TER_TWh!Y$9:Y$504)+SUMIF(Data_RES_TWh!$A$9:$A$1496,Data_TOT_TWh!$B2913&amp;"400_"&amp;Data_TOT_TWh!$E2913,Data_RES_TWh!Y$9:Y$1496)</f>
        <v>0</v>
      </c>
      <c r="Z2913" s="13">
        <f>SUMIF(Data_IND_TWh!$A$9:$A$504,Data_TOT_TWh!$B2913&amp;"200_"&amp;Data_TOT_TWh!$E2913,Data_IND_TWh!Z$9:Z$504)+SUMIF(Data_TER_TWh!$A$9:$A$504,Data_TOT_TWh!$B2913&amp;"300_"&amp;Data_TOT_TWh!$E2913,Data_TER_TWh!Z$9:Z$504)+SUMIF(Data_RES_TWh!$A$9:$A$1496,Data_TOT_TWh!$B2913&amp;"400_"&amp;Data_TOT_TWh!$E2913,Data_RES_TWh!Z$9:Z$1496)</f>
        <v>0</v>
      </c>
      <c r="AA2913" s="46">
        <f>SUMIF(Data_IND_TWh!$A$9:$A$504,Data_TOT_TWh!$B2913&amp;"200_"&amp;Data_TOT_TWh!$E2913,Data_IND_TWh!AA$9:AA$504)+SUMIF(Data_TER_TWh!$A$9:$A$504,Data_TOT_TWh!$B2913&amp;"300_"&amp;Data_TOT_TWh!$E2913,Data_TER_TWh!AA$9:AA$504)+SUMIF(Data_RES_TWh!$A$9:$A$1496,Data_TOT_TWh!$B2913&amp;"400_"&amp;Data_TOT_TWh!$E2913,Data_RES_TWh!AA$9:AA$1496)</f>
        <v>0</v>
      </c>
      <c r="AC2913" s="13"/>
      <c r="AE2913" s="13"/>
      <c r="AF2913" s="13">
        <f>SUMIF(Data_IND_TWh!$A$9:$A$504,Data_TOT_TWh!$B2913&amp;"200_"&amp;Data_TOT_TWh!$E2913,Data_IND_TWh!AF$9:AF$504)+SUMIF(Data_TER_TWh!$A$9:$A$504,Data_TOT_TWh!$B2913&amp;"300_"&amp;Data_TOT_TWh!$E2913,Data_TER_TWh!AF$9:AF$504)+SUMIF(Data_RES_TWh!$A$9:$A$1496,Data_TOT_TWh!$B2913&amp;"400_"&amp;Data_TOT_TWh!$E2913,Data_RES_TWh!AF$9:AF$1496)</f>
        <v>0</v>
      </c>
      <c r="AG2913" s="13">
        <f>SUMIF(Data_IND_TWh!$A$9:$A$504,Data_TOT_TWh!$B2913&amp;"200_"&amp;Data_TOT_TWh!$E2913,Data_IND_TWh!AG$9:AG$504)+SUMIF(Data_TER_TWh!$A$9:$A$504,Data_TOT_TWh!$B2913&amp;"300_"&amp;Data_TOT_TWh!$E2913,Data_TER_TWh!AG$9:AG$504)+SUMIF(Data_RES_TWh!$A$9:$A$1496,Data_TOT_TWh!$B2913&amp;"400_"&amp;Data_TOT_TWh!$E2913,Data_RES_TWh!AG$9:AG$1496)</f>
        <v>0</v>
      </c>
      <c r="AH2913" s="46">
        <f>SUMIF(Data_IND_TWh!$A$9:$A$504,Data_TOT_TWh!$B2913&amp;"200_"&amp;Data_TOT_TWh!$E2913,Data_IND_TWh!AH$9:AH$504)+SUMIF(Data_TER_TWh!$A$9:$A$504,Data_TOT_TWh!$B2913&amp;"300_"&amp;Data_TOT_TWh!$E2913,Data_TER_TWh!AH$9:AH$504)+SUMIF(Data_RES_TWh!$A$9:$A$1496,Data_TOT_TWh!$B2913&amp;"400_"&amp;Data_TOT_TWh!$E2913,Data_RES_TWh!AH$9:AH$1496)</f>
        <v>0</v>
      </c>
      <c r="AJ2913" s="13"/>
      <c r="AL2913" s="9"/>
      <c r="AM2913" s="87"/>
      <c r="AN2913" s="87"/>
    </row>
    <row r="2914" spans="12:40">
      <c r="L2914" s="46"/>
      <c r="M2914" s="46"/>
      <c r="O2914" s="47"/>
      <c r="P2914" s="46"/>
      <c r="Q2914" s="46"/>
      <c r="R2914" s="37"/>
      <c r="S2914" s="13"/>
      <c r="U2914" s="13"/>
      <c r="W2914" s="13"/>
      <c r="X2914" s="13">
        <f>SUMIF(Data_IND_TWh!$A$9:$A$504,Data_TOT_TWh!$B2914&amp;"200_"&amp;Data_TOT_TWh!$E2914,Data_IND_TWh!X$9:X$504)+SUMIF(Data_TER_TWh!$A$9:$A$504,Data_TOT_TWh!$B2914&amp;"300_"&amp;Data_TOT_TWh!$E2914,Data_TER_TWh!X$9:X$504)+SUMIF(Data_RES_TWh!$A$9:$A$1496,Data_TOT_TWh!$B2914&amp;"400_"&amp;Data_TOT_TWh!$E2914,Data_RES_TWh!X$9:X$1496)</f>
        <v>0</v>
      </c>
      <c r="Y2914" s="13">
        <f>SUMIF(Data_IND_TWh!$A$9:$A$504,Data_TOT_TWh!$B2914&amp;"200_"&amp;Data_TOT_TWh!$E2914,Data_IND_TWh!Y$9:Y$504)+SUMIF(Data_TER_TWh!$A$9:$A$504,Data_TOT_TWh!$B2914&amp;"300_"&amp;Data_TOT_TWh!$E2914,Data_TER_TWh!Y$9:Y$504)+SUMIF(Data_RES_TWh!$A$9:$A$1496,Data_TOT_TWh!$B2914&amp;"400_"&amp;Data_TOT_TWh!$E2914,Data_RES_TWh!Y$9:Y$1496)</f>
        <v>0</v>
      </c>
      <c r="Z2914" s="13">
        <f>SUMIF(Data_IND_TWh!$A$9:$A$504,Data_TOT_TWh!$B2914&amp;"200_"&amp;Data_TOT_TWh!$E2914,Data_IND_TWh!Z$9:Z$504)+SUMIF(Data_TER_TWh!$A$9:$A$504,Data_TOT_TWh!$B2914&amp;"300_"&amp;Data_TOT_TWh!$E2914,Data_TER_TWh!Z$9:Z$504)+SUMIF(Data_RES_TWh!$A$9:$A$1496,Data_TOT_TWh!$B2914&amp;"400_"&amp;Data_TOT_TWh!$E2914,Data_RES_TWh!Z$9:Z$1496)</f>
        <v>0</v>
      </c>
      <c r="AA2914" s="46">
        <f>SUMIF(Data_IND_TWh!$A$9:$A$504,Data_TOT_TWh!$B2914&amp;"200_"&amp;Data_TOT_TWh!$E2914,Data_IND_TWh!AA$9:AA$504)+SUMIF(Data_TER_TWh!$A$9:$A$504,Data_TOT_TWh!$B2914&amp;"300_"&amp;Data_TOT_TWh!$E2914,Data_TER_TWh!AA$9:AA$504)+SUMIF(Data_RES_TWh!$A$9:$A$1496,Data_TOT_TWh!$B2914&amp;"400_"&amp;Data_TOT_TWh!$E2914,Data_RES_TWh!AA$9:AA$1496)</f>
        <v>0</v>
      </c>
      <c r="AC2914" s="13"/>
      <c r="AE2914" s="13"/>
      <c r="AF2914" s="13">
        <f>SUMIF(Data_IND_TWh!$A$9:$A$504,Data_TOT_TWh!$B2914&amp;"200_"&amp;Data_TOT_TWh!$E2914,Data_IND_TWh!AF$9:AF$504)+SUMIF(Data_TER_TWh!$A$9:$A$504,Data_TOT_TWh!$B2914&amp;"300_"&amp;Data_TOT_TWh!$E2914,Data_TER_TWh!AF$9:AF$504)+SUMIF(Data_RES_TWh!$A$9:$A$1496,Data_TOT_TWh!$B2914&amp;"400_"&amp;Data_TOT_TWh!$E2914,Data_RES_TWh!AF$9:AF$1496)</f>
        <v>0</v>
      </c>
      <c r="AG2914" s="13">
        <f>SUMIF(Data_IND_TWh!$A$9:$A$504,Data_TOT_TWh!$B2914&amp;"200_"&amp;Data_TOT_TWh!$E2914,Data_IND_TWh!AG$9:AG$504)+SUMIF(Data_TER_TWh!$A$9:$A$504,Data_TOT_TWh!$B2914&amp;"300_"&amp;Data_TOT_TWh!$E2914,Data_TER_TWh!AG$9:AG$504)+SUMIF(Data_RES_TWh!$A$9:$A$1496,Data_TOT_TWh!$B2914&amp;"400_"&amp;Data_TOT_TWh!$E2914,Data_RES_TWh!AG$9:AG$1496)</f>
        <v>0</v>
      </c>
      <c r="AH2914" s="46">
        <f>SUMIF(Data_IND_TWh!$A$9:$A$504,Data_TOT_TWh!$B2914&amp;"200_"&amp;Data_TOT_TWh!$E2914,Data_IND_TWh!AH$9:AH$504)+SUMIF(Data_TER_TWh!$A$9:$A$504,Data_TOT_TWh!$B2914&amp;"300_"&amp;Data_TOT_TWh!$E2914,Data_TER_TWh!AH$9:AH$504)+SUMIF(Data_RES_TWh!$A$9:$A$1496,Data_TOT_TWh!$B2914&amp;"400_"&amp;Data_TOT_TWh!$E2914,Data_RES_TWh!AH$9:AH$1496)</f>
        <v>0</v>
      </c>
      <c r="AJ2914" s="13"/>
      <c r="AL2914" s="9"/>
      <c r="AM2914" s="87"/>
      <c r="AN2914" s="87"/>
    </row>
    <row r="2915" spans="12:40">
      <c r="L2915" s="46"/>
      <c r="M2915" s="46"/>
      <c r="O2915" s="47"/>
      <c r="P2915" s="46"/>
      <c r="Q2915" s="46"/>
      <c r="R2915" s="37"/>
      <c r="S2915" s="13"/>
      <c r="U2915" s="13"/>
      <c r="W2915" s="13"/>
      <c r="X2915" s="13">
        <f>SUMIF(Data_IND_TWh!$A$9:$A$504,Data_TOT_TWh!$B2915&amp;"200_"&amp;Data_TOT_TWh!$E2915,Data_IND_TWh!X$9:X$504)+SUMIF(Data_TER_TWh!$A$9:$A$504,Data_TOT_TWh!$B2915&amp;"300_"&amp;Data_TOT_TWh!$E2915,Data_TER_TWh!X$9:X$504)+SUMIF(Data_RES_TWh!$A$9:$A$1496,Data_TOT_TWh!$B2915&amp;"400_"&amp;Data_TOT_TWh!$E2915,Data_RES_TWh!X$9:X$1496)</f>
        <v>0</v>
      </c>
      <c r="Y2915" s="13">
        <f>SUMIF(Data_IND_TWh!$A$9:$A$504,Data_TOT_TWh!$B2915&amp;"200_"&amp;Data_TOT_TWh!$E2915,Data_IND_TWh!Y$9:Y$504)+SUMIF(Data_TER_TWh!$A$9:$A$504,Data_TOT_TWh!$B2915&amp;"300_"&amp;Data_TOT_TWh!$E2915,Data_TER_TWh!Y$9:Y$504)+SUMIF(Data_RES_TWh!$A$9:$A$1496,Data_TOT_TWh!$B2915&amp;"400_"&amp;Data_TOT_TWh!$E2915,Data_RES_TWh!Y$9:Y$1496)</f>
        <v>0</v>
      </c>
      <c r="Z2915" s="13">
        <f>SUMIF(Data_IND_TWh!$A$9:$A$504,Data_TOT_TWh!$B2915&amp;"200_"&amp;Data_TOT_TWh!$E2915,Data_IND_TWh!Z$9:Z$504)+SUMIF(Data_TER_TWh!$A$9:$A$504,Data_TOT_TWh!$B2915&amp;"300_"&amp;Data_TOT_TWh!$E2915,Data_TER_TWh!Z$9:Z$504)+SUMIF(Data_RES_TWh!$A$9:$A$1496,Data_TOT_TWh!$B2915&amp;"400_"&amp;Data_TOT_TWh!$E2915,Data_RES_TWh!Z$9:Z$1496)</f>
        <v>0</v>
      </c>
      <c r="AA2915" s="46">
        <f>SUMIF(Data_IND_TWh!$A$9:$A$504,Data_TOT_TWh!$B2915&amp;"200_"&amp;Data_TOT_TWh!$E2915,Data_IND_TWh!AA$9:AA$504)+SUMIF(Data_TER_TWh!$A$9:$A$504,Data_TOT_TWh!$B2915&amp;"300_"&amp;Data_TOT_TWh!$E2915,Data_TER_TWh!AA$9:AA$504)+SUMIF(Data_RES_TWh!$A$9:$A$1496,Data_TOT_TWh!$B2915&amp;"400_"&amp;Data_TOT_TWh!$E2915,Data_RES_TWh!AA$9:AA$1496)</f>
        <v>0</v>
      </c>
      <c r="AC2915" s="13"/>
      <c r="AE2915" s="13"/>
      <c r="AF2915" s="13">
        <f>SUMIF(Data_IND_TWh!$A$9:$A$504,Data_TOT_TWh!$B2915&amp;"200_"&amp;Data_TOT_TWh!$E2915,Data_IND_TWh!AF$9:AF$504)+SUMIF(Data_TER_TWh!$A$9:$A$504,Data_TOT_TWh!$B2915&amp;"300_"&amp;Data_TOT_TWh!$E2915,Data_TER_TWh!AF$9:AF$504)+SUMIF(Data_RES_TWh!$A$9:$A$1496,Data_TOT_TWh!$B2915&amp;"400_"&amp;Data_TOT_TWh!$E2915,Data_RES_TWh!AF$9:AF$1496)</f>
        <v>0</v>
      </c>
      <c r="AG2915" s="13">
        <f>SUMIF(Data_IND_TWh!$A$9:$A$504,Data_TOT_TWh!$B2915&amp;"200_"&amp;Data_TOT_TWh!$E2915,Data_IND_TWh!AG$9:AG$504)+SUMIF(Data_TER_TWh!$A$9:$A$504,Data_TOT_TWh!$B2915&amp;"300_"&amp;Data_TOT_TWh!$E2915,Data_TER_TWh!AG$9:AG$504)+SUMIF(Data_RES_TWh!$A$9:$A$1496,Data_TOT_TWh!$B2915&amp;"400_"&amp;Data_TOT_TWh!$E2915,Data_RES_TWh!AG$9:AG$1496)</f>
        <v>0</v>
      </c>
      <c r="AH2915" s="46">
        <f>SUMIF(Data_IND_TWh!$A$9:$A$504,Data_TOT_TWh!$B2915&amp;"200_"&amp;Data_TOT_TWh!$E2915,Data_IND_TWh!AH$9:AH$504)+SUMIF(Data_TER_TWh!$A$9:$A$504,Data_TOT_TWh!$B2915&amp;"300_"&amp;Data_TOT_TWh!$E2915,Data_TER_TWh!AH$9:AH$504)+SUMIF(Data_RES_TWh!$A$9:$A$1496,Data_TOT_TWh!$B2915&amp;"400_"&amp;Data_TOT_TWh!$E2915,Data_RES_TWh!AH$9:AH$1496)</f>
        <v>0</v>
      </c>
      <c r="AJ2915" s="13"/>
      <c r="AL2915" s="9"/>
      <c r="AM2915" s="87"/>
      <c r="AN2915" s="87"/>
    </row>
    <row r="2916" spans="12:40">
      <c r="L2916" s="46"/>
      <c r="M2916" s="46"/>
      <c r="O2916" s="47"/>
      <c r="P2916" s="46"/>
      <c r="Q2916" s="46"/>
      <c r="R2916" s="37"/>
      <c r="S2916" s="13"/>
      <c r="U2916" s="13"/>
      <c r="W2916" s="13"/>
      <c r="X2916" s="13">
        <f>SUMIF(Data_IND_TWh!$A$9:$A$504,Data_TOT_TWh!$B2916&amp;"200_"&amp;Data_TOT_TWh!$E2916,Data_IND_TWh!X$9:X$504)+SUMIF(Data_TER_TWh!$A$9:$A$504,Data_TOT_TWh!$B2916&amp;"300_"&amp;Data_TOT_TWh!$E2916,Data_TER_TWh!X$9:X$504)+SUMIF(Data_RES_TWh!$A$9:$A$1496,Data_TOT_TWh!$B2916&amp;"400_"&amp;Data_TOT_TWh!$E2916,Data_RES_TWh!X$9:X$1496)</f>
        <v>0</v>
      </c>
      <c r="Y2916" s="13">
        <f>SUMIF(Data_IND_TWh!$A$9:$A$504,Data_TOT_TWh!$B2916&amp;"200_"&amp;Data_TOT_TWh!$E2916,Data_IND_TWh!Y$9:Y$504)+SUMIF(Data_TER_TWh!$A$9:$A$504,Data_TOT_TWh!$B2916&amp;"300_"&amp;Data_TOT_TWh!$E2916,Data_TER_TWh!Y$9:Y$504)+SUMIF(Data_RES_TWh!$A$9:$A$1496,Data_TOT_TWh!$B2916&amp;"400_"&amp;Data_TOT_TWh!$E2916,Data_RES_TWh!Y$9:Y$1496)</f>
        <v>0</v>
      </c>
      <c r="Z2916" s="13">
        <f>SUMIF(Data_IND_TWh!$A$9:$A$504,Data_TOT_TWh!$B2916&amp;"200_"&amp;Data_TOT_TWh!$E2916,Data_IND_TWh!Z$9:Z$504)+SUMIF(Data_TER_TWh!$A$9:$A$504,Data_TOT_TWh!$B2916&amp;"300_"&amp;Data_TOT_TWh!$E2916,Data_TER_TWh!Z$9:Z$504)+SUMIF(Data_RES_TWh!$A$9:$A$1496,Data_TOT_TWh!$B2916&amp;"400_"&amp;Data_TOT_TWh!$E2916,Data_RES_TWh!Z$9:Z$1496)</f>
        <v>0</v>
      </c>
      <c r="AA2916" s="46">
        <f>SUMIF(Data_IND_TWh!$A$9:$A$504,Data_TOT_TWh!$B2916&amp;"200_"&amp;Data_TOT_TWh!$E2916,Data_IND_TWh!AA$9:AA$504)+SUMIF(Data_TER_TWh!$A$9:$A$504,Data_TOT_TWh!$B2916&amp;"300_"&amp;Data_TOT_TWh!$E2916,Data_TER_TWh!AA$9:AA$504)+SUMIF(Data_RES_TWh!$A$9:$A$1496,Data_TOT_TWh!$B2916&amp;"400_"&amp;Data_TOT_TWh!$E2916,Data_RES_TWh!AA$9:AA$1496)</f>
        <v>0</v>
      </c>
      <c r="AC2916" s="13"/>
      <c r="AE2916" s="13"/>
      <c r="AF2916" s="13">
        <f>SUMIF(Data_IND_TWh!$A$9:$A$504,Data_TOT_TWh!$B2916&amp;"200_"&amp;Data_TOT_TWh!$E2916,Data_IND_TWh!AF$9:AF$504)+SUMIF(Data_TER_TWh!$A$9:$A$504,Data_TOT_TWh!$B2916&amp;"300_"&amp;Data_TOT_TWh!$E2916,Data_TER_TWh!AF$9:AF$504)+SUMIF(Data_RES_TWh!$A$9:$A$1496,Data_TOT_TWh!$B2916&amp;"400_"&amp;Data_TOT_TWh!$E2916,Data_RES_TWh!AF$9:AF$1496)</f>
        <v>0</v>
      </c>
      <c r="AG2916" s="13">
        <f>SUMIF(Data_IND_TWh!$A$9:$A$504,Data_TOT_TWh!$B2916&amp;"200_"&amp;Data_TOT_TWh!$E2916,Data_IND_TWh!AG$9:AG$504)+SUMIF(Data_TER_TWh!$A$9:$A$504,Data_TOT_TWh!$B2916&amp;"300_"&amp;Data_TOT_TWh!$E2916,Data_TER_TWh!AG$9:AG$504)+SUMIF(Data_RES_TWh!$A$9:$A$1496,Data_TOT_TWh!$B2916&amp;"400_"&amp;Data_TOT_TWh!$E2916,Data_RES_TWh!AG$9:AG$1496)</f>
        <v>0</v>
      </c>
      <c r="AH2916" s="46">
        <f>SUMIF(Data_IND_TWh!$A$9:$A$504,Data_TOT_TWh!$B2916&amp;"200_"&amp;Data_TOT_TWh!$E2916,Data_IND_TWh!AH$9:AH$504)+SUMIF(Data_TER_TWh!$A$9:$A$504,Data_TOT_TWh!$B2916&amp;"300_"&amp;Data_TOT_TWh!$E2916,Data_TER_TWh!AH$9:AH$504)+SUMIF(Data_RES_TWh!$A$9:$A$1496,Data_TOT_TWh!$B2916&amp;"400_"&amp;Data_TOT_TWh!$E2916,Data_RES_TWh!AH$9:AH$1496)</f>
        <v>0</v>
      </c>
      <c r="AJ2916" s="13"/>
      <c r="AL2916" s="9"/>
      <c r="AM2916" s="87"/>
      <c r="AN2916" s="87"/>
    </row>
    <row r="2917" spans="12:40">
      <c r="L2917" s="46"/>
      <c r="M2917" s="46"/>
      <c r="O2917" s="47"/>
      <c r="P2917" s="46"/>
      <c r="Q2917" s="46"/>
      <c r="R2917" s="37"/>
      <c r="S2917" s="13"/>
      <c r="U2917" s="13"/>
      <c r="W2917" s="13"/>
      <c r="X2917" s="13">
        <f>SUMIF(Data_IND_TWh!$A$9:$A$504,Data_TOT_TWh!$B2917&amp;"200_"&amp;Data_TOT_TWh!$E2917,Data_IND_TWh!X$9:X$504)+SUMIF(Data_TER_TWh!$A$9:$A$504,Data_TOT_TWh!$B2917&amp;"300_"&amp;Data_TOT_TWh!$E2917,Data_TER_TWh!X$9:X$504)+SUMIF(Data_RES_TWh!$A$9:$A$1496,Data_TOT_TWh!$B2917&amp;"400_"&amp;Data_TOT_TWh!$E2917,Data_RES_TWh!X$9:X$1496)</f>
        <v>0</v>
      </c>
      <c r="Y2917" s="13">
        <f>SUMIF(Data_IND_TWh!$A$9:$A$504,Data_TOT_TWh!$B2917&amp;"200_"&amp;Data_TOT_TWh!$E2917,Data_IND_TWh!Y$9:Y$504)+SUMIF(Data_TER_TWh!$A$9:$A$504,Data_TOT_TWh!$B2917&amp;"300_"&amp;Data_TOT_TWh!$E2917,Data_TER_TWh!Y$9:Y$504)+SUMIF(Data_RES_TWh!$A$9:$A$1496,Data_TOT_TWh!$B2917&amp;"400_"&amp;Data_TOT_TWh!$E2917,Data_RES_TWh!Y$9:Y$1496)</f>
        <v>0</v>
      </c>
      <c r="Z2917" s="13">
        <f>SUMIF(Data_IND_TWh!$A$9:$A$504,Data_TOT_TWh!$B2917&amp;"200_"&amp;Data_TOT_TWh!$E2917,Data_IND_TWh!Z$9:Z$504)+SUMIF(Data_TER_TWh!$A$9:$A$504,Data_TOT_TWh!$B2917&amp;"300_"&amp;Data_TOT_TWh!$E2917,Data_TER_TWh!Z$9:Z$504)+SUMIF(Data_RES_TWh!$A$9:$A$1496,Data_TOT_TWh!$B2917&amp;"400_"&amp;Data_TOT_TWh!$E2917,Data_RES_TWh!Z$9:Z$1496)</f>
        <v>0</v>
      </c>
      <c r="AA2917" s="46">
        <f>SUMIF(Data_IND_TWh!$A$9:$A$504,Data_TOT_TWh!$B2917&amp;"200_"&amp;Data_TOT_TWh!$E2917,Data_IND_TWh!AA$9:AA$504)+SUMIF(Data_TER_TWh!$A$9:$A$504,Data_TOT_TWh!$B2917&amp;"300_"&amp;Data_TOT_TWh!$E2917,Data_TER_TWh!AA$9:AA$504)+SUMIF(Data_RES_TWh!$A$9:$A$1496,Data_TOT_TWh!$B2917&amp;"400_"&amp;Data_TOT_TWh!$E2917,Data_RES_TWh!AA$9:AA$1496)</f>
        <v>0</v>
      </c>
      <c r="AC2917" s="13"/>
      <c r="AE2917" s="13"/>
      <c r="AF2917" s="13">
        <f>SUMIF(Data_IND_TWh!$A$9:$A$504,Data_TOT_TWh!$B2917&amp;"200_"&amp;Data_TOT_TWh!$E2917,Data_IND_TWh!AF$9:AF$504)+SUMIF(Data_TER_TWh!$A$9:$A$504,Data_TOT_TWh!$B2917&amp;"300_"&amp;Data_TOT_TWh!$E2917,Data_TER_TWh!AF$9:AF$504)+SUMIF(Data_RES_TWh!$A$9:$A$1496,Data_TOT_TWh!$B2917&amp;"400_"&amp;Data_TOT_TWh!$E2917,Data_RES_TWh!AF$9:AF$1496)</f>
        <v>0</v>
      </c>
      <c r="AG2917" s="13">
        <f>SUMIF(Data_IND_TWh!$A$9:$A$504,Data_TOT_TWh!$B2917&amp;"200_"&amp;Data_TOT_TWh!$E2917,Data_IND_TWh!AG$9:AG$504)+SUMIF(Data_TER_TWh!$A$9:$A$504,Data_TOT_TWh!$B2917&amp;"300_"&amp;Data_TOT_TWh!$E2917,Data_TER_TWh!AG$9:AG$504)+SUMIF(Data_RES_TWh!$A$9:$A$1496,Data_TOT_TWh!$B2917&amp;"400_"&amp;Data_TOT_TWh!$E2917,Data_RES_TWh!AG$9:AG$1496)</f>
        <v>0</v>
      </c>
      <c r="AH2917" s="46">
        <f>SUMIF(Data_IND_TWh!$A$9:$A$504,Data_TOT_TWh!$B2917&amp;"200_"&amp;Data_TOT_TWh!$E2917,Data_IND_TWh!AH$9:AH$504)+SUMIF(Data_TER_TWh!$A$9:$A$504,Data_TOT_TWh!$B2917&amp;"300_"&amp;Data_TOT_TWh!$E2917,Data_TER_TWh!AH$9:AH$504)+SUMIF(Data_RES_TWh!$A$9:$A$1496,Data_TOT_TWh!$B2917&amp;"400_"&amp;Data_TOT_TWh!$E2917,Data_RES_TWh!AH$9:AH$1496)</f>
        <v>0</v>
      </c>
      <c r="AJ2917" s="13"/>
      <c r="AL2917" s="9"/>
      <c r="AM2917" s="87"/>
      <c r="AN2917" s="87"/>
    </row>
    <row r="2918" spans="12:40">
      <c r="L2918" s="46"/>
      <c r="M2918" s="46"/>
      <c r="O2918" s="47"/>
      <c r="P2918" s="46"/>
      <c r="Q2918" s="46"/>
      <c r="R2918" s="37"/>
      <c r="S2918" s="13"/>
      <c r="U2918" s="13"/>
      <c r="W2918" s="13"/>
      <c r="X2918" s="13">
        <f>SUMIF(Data_IND_TWh!$A$9:$A$504,Data_TOT_TWh!$B2918&amp;"200_"&amp;Data_TOT_TWh!$E2918,Data_IND_TWh!X$9:X$504)+SUMIF(Data_TER_TWh!$A$9:$A$504,Data_TOT_TWh!$B2918&amp;"300_"&amp;Data_TOT_TWh!$E2918,Data_TER_TWh!X$9:X$504)+SUMIF(Data_RES_TWh!$A$9:$A$1496,Data_TOT_TWh!$B2918&amp;"400_"&amp;Data_TOT_TWh!$E2918,Data_RES_TWh!X$9:X$1496)</f>
        <v>0</v>
      </c>
      <c r="Y2918" s="13">
        <f>SUMIF(Data_IND_TWh!$A$9:$A$504,Data_TOT_TWh!$B2918&amp;"200_"&amp;Data_TOT_TWh!$E2918,Data_IND_TWh!Y$9:Y$504)+SUMIF(Data_TER_TWh!$A$9:$A$504,Data_TOT_TWh!$B2918&amp;"300_"&amp;Data_TOT_TWh!$E2918,Data_TER_TWh!Y$9:Y$504)+SUMIF(Data_RES_TWh!$A$9:$A$1496,Data_TOT_TWh!$B2918&amp;"400_"&amp;Data_TOT_TWh!$E2918,Data_RES_TWh!Y$9:Y$1496)</f>
        <v>0</v>
      </c>
      <c r="Z2918" s="13">
        <f>SUMIF(Data_IND_TWh!$A$9:$A$504,Data_TOT_TWh!$B2918&amp;"200_"&amp;Data_TOT_TWh!$E2918,Data_IND_TWh!Z$9:Z$504)+SUMIF(Data_TER_TWh!$A$9:$A$504,Data_TOT_TWh!$B2918&amp;"300_"&amp;Data_TOT_TWh!$E2918,Data_TER_TWh!Z$9:Z$504)+SUMIF(Data_RES_TWh!$A$9:$A$1496,Data_TOT_TWh!$B2918&amp;"400_"&amp;Data_TOT_TWh!$E2918,Data_RES_TWh!Z$9:Z$1496)</f>
        <v>0</v>
      </c>
      <c r="AA2918" s="46">
        <f>SUMIF(Data_IND_TWh!$A$9:$A$504,Data_TOT_TWh!$B2918&amp;"200_"&amp;Data_TOT_TWh!$E2918,Data_IND_TWh!AA$9:AA$504)+SUMIF(Data_TER_TWh!$A$9:$A$504,Data_TOT_TWh!$B2918&amp;"300_"&amp;Data_TOT_TWh!$E2918,Data_TER_TWh!AA$9:AA$504)+SUMIF(Data_RES_TWh!$A$9:$A$1496,Data_TOT_TWh!$B2918&amp;"400_"&amp;Data_TOT_TWh!$E2918,Data_RES_TWh!AA$9:AA$1496)</f>
        <v>0</v>
      </c>
      <c r="AC2918" s="13"/>
      <c r="AE2918" s="13"/>
      <c r="AF2918" s="13">
        <f>SUMIF(Data_IND_TWh!$A$9:$A$504,Data_TOT_TWh!$B2918&amp;"200_"&amp;Data_TOT_TWh!$E2918,Data_IND_TWh!AF$9:AF$504)+SUMIF(Data_TER_TWh!$A$9:$A$504,Data_TOT_TWh!$B2918&amp;"300_"&amp;Data_TOT_TWh!$E2918,Data_TER_TWh!AF$9:AF$504)+SUMIF(Data_RES_TWh!$A$9:$A$1496,Data_TOT_TWh!$B2918&amp;"400_"&amp;Data_TOT_TWh!$E2918,Data_RES_TWh!AF$9:AF$1496)</f>
        <v>0</v>
      </c>
      <c r="AG2918" s="13">
        <f>SUMIF(Data_IND_TWh!$A$9:$A$504,Data_TOT_TWh!$B2918&amp;"200_"&amp;Data_TOT_TWh!$E2918,Data_IND_TWh!AG$9:AG$504)+SUMIF(Data_TER_TWh!$A$9:$A$504,Data_TOT_TWh!$B2918&amp;"300_"&amp;Data_TOT_TWh!$E2918,Data_TER_TWh!AG$9:AG$504)+SUMIF(Data_RES_TWh!$A$9:$A$1496,Data_TOT_TWh!$B2918&amp;"400_"&amp;Data_TOT_TWh!$E2918,Data_RES_TWh!AG$9:AG$1496)</f>
        <v>0</v>
      </c>
      <c r="AH2918" s="46">
        <f>SUMIF(Data_IND_TWh!$A$9:$A$504,Data_TOT_TWh!$B2918&amp;"200_"&amp;Data_TOT_TWh!$E2918,Data_IND_TWh!AH$9:AH$504)+SUMIF(Data_TER_TWh!$A$9:$A$504,Data_TOT_TWh!$B2918&amp;"300_"&amp;Data_TOT_TWh!$E2918,Data_TER_TWh!AH$9:AH$504)+SUMIF(Data_RES_TWh!$A$9:$A$1496,Data_TOT_TWh!$B2918&amp;"400_"&amp;Data_TOT_TWh!$E2918,Data_RES_TWh!AH$9:AH$1496)</f>
        <v>0</v>
      </c>
      <c r="AJ2918" s="13"/>
      <c r="AL2918" s="9"/>
      <c r="AM2918" s="87"/>
      <c r="AN2918" s="87"/>
    </row>
    <row r="2919" spans="12:40">
      <c r="L2919" s="46"/>
      <c r="M2919" s="46"/>
      <c r="O2919" s="47"/>
      <c r="P2919" s="46"/>
      <c r="Q2919" s="46"/>
      <c r="R2919" s="37"/>
      <c r="S2919" s="13"/>
      <c r="U2919" s="13"/>
      <c r="W2919" s="13"/>
      <c r="X2919" s="13">
        <f>SUMIF(Data_IND_TWh!$A$9:$A$504,Data_TOT_TWh!$B2919&amp;"200_"&amp;Data_TOT_TWh!$E2919,Data_IND_TWh!X$9:X$504)+SUMIF(Data_TER_TWh!$A$9:$A$504,Data_TOT_TWh!$B2919&amp;"300_"&amp;Data_TOT_TWh!$E2919,Data_TER_TWh!X$9:X$504)+SUMIF(Data_RES_TWh!$A$9:$A$1496,Data_TOT_TWh!$B2919&amp;"400_"&amp;Data_TOT_TWh!$E2919,Data_RES_TWh!X$9:X$1496)</f>
        <v>0</v>
      </c>
      <c r="Y2919" s="13">
        <f>SUMIF(Data_IND_TWh!$A$9:$A$504,Data_TOT_TWh!$B2919&amp;"200_"&amp;Data_TOT_TWh!$E2919,Data_IND_TWh!Y$9:Y$504)+SUMIF(Data_TER_TWh!$A$9:$A$504,Data_TOT_TWh!$B2919&amp;"300_"&amp;Data_TOT_TWh!$E2919,Data_TER_TWh!Y$9:Y$504)+SUMIF(Data_RES_TWh!$A$9:$A$1496,Data_TOT_TWh!$B2919&amp;"400_"&amp;Data_TOT_TWh!$E2919,Data_RES_TWh!Y$9:Y$1496)</f>
        <v>0</v>
      </c>
      <c r="Z2919" s="13">
        <f>SUMIF(Data_IND_TWh!$A$9:$A$504,Data_TOT_TWh!$B2919&amp;"200_"&amp;Data_TOT_TWh!$E2919,Data_IND_TWh!Z$9:Z$504)+SUMIF(Data_TER_TWh!$A$9:$A$504,Data_TOT_TWh!$B2919&amp;"300_"&amp;Data_TOT_TWh!$E2919,Data_TER_TWh!Z$9:Z$504)+SUMIF(Data_RES_TWh!$A$9:$A$1496,Data_TOT_TWh!$B2919&amp;"400_"&amp;Data_TOT_TWh!$E2919,Data_RES_TWh!Z$9:Z$1496)</f>
        <v>0</v>
      </c>
      <c r="AA2919" s="46">
        <f>SUMIF(Data_IND_TWh!$A$9:$A$504,Data_TOT_TWh!$B2919&amp;"200_"&amp;Data_TOT_TWh!$E2919,Data_IND_TWh!AA$9:AA$504)+SUMIF(Data_TER_TWh!$A$9:$A$504,Data_TOT_TWh!$B2919&amp;"300_"&amp;Data_TOT_TWh!$E2919,Data_TER_TWh!AA$9:AA$504)+SUMIF(Data_RES_TWh!$A$9:$A$1496,Data_TOT_TWh!$B2919&amp;"400_"&amp;Data_TOT_TWh!$E2919,Data_RES_TWh!AA$9:AA$1496)</f>
        <v>0</v>
      </c>
      <c r="AC2919" s="13"/>
      <c r="AE2919" s="13"/>
      <c r="AF2919" s="13">
        <f>SUMIF(Data_IND_TWh!$A$9:$A$504,Data_TOT_TWh!$B2919&amp;"200_"&amp;Data_TOT_TWh!$E2919,Data_IND_TWh!AF$9:AF$504)+SUMIF(Data_TER_TWh!$A$9:$A$504,Data_TOT_TWh!$B2919&amp;"300_"&amp;Data_TOT_TWh!$E2919,Data_TER_TWh!AF$9:AF$504)+SUMIF(Data_RES_TWh!$A$9:$A$1496,Data_TOT_TWh!$B2919&amp;"400_"&amp;Data_TOT_TWh!$E2919,Data_RES_TWh!AF$9:AF$1496)</f>
        <v>0</v>
      </c>
      <c r="AG2919" s="13">
        <f>SUMIF(Data_IND_TWh!$A$9:$A$504,Data_TOT_TWh!$B2919&amp;"200_"&amp;Data_TOT_TWh!$E2919,Data_IND_TWh!AG$9:AG$504)+SUMIF(Data_TER_TWh!$A$9:$A$504,Data_TOT_TWh!$B2919&amp;"300_"&amp;Data_TOT_TWh!$E2919,Data_TER_TWh!AG$9:AG$504)+SUMIF(Data_RES_TWh!$A$9:$A$1496,Data_TOT_TWh!$B2919&amp;"400_"&amp;Data_TOT_TWh!$E2919,Data_RES_TWh!AG$9:AG$1496)</f>
        <v>0</v>
      </c>
      <c r="AH2919" s="46">
        <f>SUMIF(Data_IND_TWh!$A$9:$A$504,Data_TOT_TWh!$B2919&amp;"200_"&amp;Data_TOT_TWh!$E2919,Data_IND_TWh!AH$9:AH$504)+SUMIF(Data_TER_TWh!$A$9:$A$504,Data_TOT_TWh!$B2919&amp;"300_"&amp;Data_TOT_TWh!$E2919,Data_TER_TWh!AH$9:AH$504)+SUMIF(Data_RES_TWh!$A$9:$A$1496,Data_TOT_TWh!$B2919&amp;"400_"&amp;Data_TOT_TWh!$E2919,Data_RES_TWh!AH$9:AH$1496)</f>
        <v>0</v>
      </c>
      <c r="AJ2919" s="13"/>
      <c r="AL2919" s="9"/>
      <c r="AM2919" s="87"/>
      <c r="AN2919" s="87"/>
    </row>
    <row r="2920" spans="12:40">
      <c r="L2920" s="46"/>
      <c r="M2920" s="46"/>
      <c r="O2920" s="47"/>
      <c r="P2920" s="46"/>
      <c r="Q2920" s="46"/>
      <c r="R2920" s="37"/>
      <c r="S2920" s="13"/>
      <c r="U2920" s="13"/>
      <c r="W2920" s="13"/>
      <c r="X2920" s="13">
        <f>SUMIF(Data_IND_TWh!$A$9:$A$504,Data_TOT_TWh!$B2920&amp;"200_"&amp;Data_TOT_TWh!$E2920,Data_IND_TWh!X$9:X$504)+SUMIF(Data_TER_TWh!$A$9:$A$504,Data_TOT_TWh!$B2920&amp;"300_"&amp;Data_TOT_TWh!$E2920,Data_TER_TWh!X$9:X$504)+SUMIF(Data_RES_TWh!$A$9:$A$1496,Data_TOT_TWh!$B2920&amp;"400_"&amp;Data_TOT_TWh!$E2920,Data_RES_TWh!X$9:X$1496)</f>
        <v>0</v>
      </c>
      <c r="Y2920" s="13">
        <f>SUMIF(Data_IND_TWh!$A$9:$A$504,Data_TOT_TWh!$B2920&amp;"200_"&amp;Data_TOT_TWh!$E2920,Data_IND_TWh!Y$9:Y$504)+SUMIF(Data_TER_TWh!$A$9:$A$504,Data_TOT_TWh!$B2920&amp;"300_"&amp;Data_TOT_TWh!$E2920,Data_TER_TWh!Y$9:Y$504)+SUMIF(Data_RES_TWh!$A$9:$A$1496,Data_TOT_TWh!$B2920&amp;"400_"&amp;Data_TOT_TWh!$E2920,Data_RES_TWh!Y$9:Y$1496)</f>
        <v>0</v>
      </c>
      <c r="Z2920" s="13">
        <f>SUMIF(Data_IND_TWh!$A$9:$A$504,Data_TOT_TWh!$B2920&amp;"200_"&amp;Data_TOT_TWh!$E2920,Data_IND_TWh!Z$9:Z$504)+SUMIF(Data_TER_TWh!$A$9:$A$504,Data_TOT_TWh!$B2920&amp;"300_"&amp;Data_TOT_TWh!$E2920,Data_TER_TWh!Z$9:Z$504)+SUMIF(Data_RES_TWh!$A$9:$A$1496,Data_TOT_TWh!$B2920&amp;"400_"&amp;Data_TOT_TWh!$E2920,Data_RES_TWh!Z$9:Z$1496)</f>
        <v>0</v>
      </c>
      <c r="AA2920" s="46">
        <f>SUMIF(Data_IND_TWh!$A$9:$A$504,Data_TOT_TWh!$B2920&amp;"200_"&amp;Data_TOT_TWh!$E2920,Data_IND_TWh!AA$9:AA$504)+SUMIF(Data_TER_TWh!$A$9:$A$504,Data_TOT_TWh!$B2920&amp;"300_"&amp;Data_TOT_TWh!$E2920,Data_TER_TWh!AA$9:AA$504)+SUMIF(Data_RES_TWh!$A$9:$A$1496,Data_TOT_TWh!$B2920&amp;"400_"&amp;Data_TOT_TWh!$E2920,Data_RES_TWh!AA$9:AA$1496)</f>
        <v>0</v>
      </c>
      <c r="AC2920" s="13"/>
      <c r="AE2920" s="13"/>
      <c r="AF2920" s="13">
        <f>SUMIF(Data_IND_TWh!$A$9:$A$504,Data_TOT_TWh!$B2920&amp;"200_"&amp;Data_TOT_TWh!$E2920,Data_IND_TWh!AF$9:AF$504)+SUMIF(Data_TER_TWh!$A$9:$A$504,Data_TOT_TWh!$B2920&amp;"300_"&amp;Data_TOT_TWh!$E2920,Data_TER_TWh!AF$9:AF$504)+SUMIF(Data_RES_TWh!$A$9:$A$1496,Data_TOT_TWh!$B2920&amp;"400_"&amp;Data_TOT_TWh!$E2920,Data_RES_TWh!AF$9:AF$1496)</f>
        <v>0</v>
      </c>
      <c r="AG2920" s="13">
        <f>SUMIF(Data_IND_TWh!$A$9:$A$504,Data_TOT_TWh!$B2920&amp;"200_"&amp;Data_TOT_TWh!$E2920,Data_IND_TWh!AG$9:AG$504)+SUMIF(Data_TER_TWh!$A$9:$A$504,Data_TOT_TWh!$B2920&amp;"300_"&amp;Data_TOT_TWh!$E2920,Data_TER_TWh!AG$9:AG$504)+SUMIF(Data_RES_TWh!$A$9:$A$1496,Data_TOT_TWh!$B2920&amp;"400_"&amp;Data_TOT_TWh!$E2920,Data_RES_TWh!AG$9:AG$1496)</f>
        <v>0</v>
      </c>
      <c r="AH2920" s="46">
        <f>SUMIF(Data_IND_TWh!$A$9:$A$504,Data_TOT_TWh!$B2920&amp;"200_"&amp;Data_TOT_TWh!$E2920,Data_IND_TWh!AH$9:AH$504)+SUMIF(Data_TER_TWh!$A$9:$A$504,Data_TOT_TWh!$B2920&amp;"300_"&amp;Data_TOT_TWh!$E2920,Data_TER_TWh!AH$9:AH$504)+SUMIF(Data_RES_TWh!$A$9:$A$1496,Data_TOT_TWh!$B2920&amp;"400_"&amp;Data_TOT_TWh!$E2920,Data_RES_TWh!AH$9:AH$1496)</f>
        <v>0</v>
      </c>
      <c r="AJ2920" s="13"/>
      <c r="AL2920" s="9"/>
      <c r="AM2920" s="87"/>
      <c r="AN2920" s="87"/>
    </row>
    <row r="2921" spans="12:40">
      <c r="L2921" s="46"/>
      <c r="M2921" s="46"/>
      <c r="O2921" s="47"/>
      <c r="P2921" s="46"/>
      <c r="Q2921" s="46"/>
      <c r="R2921" s="37"/>
      <c r="S2921" s="13"/>
      <c r="U2921" s="13"/>
      <c r="W2921" s="13"/>
      <c r="X2921" s="13">
        <f>SUMIF(Data_IND_TWh!$A$9:$A$504,Data_TOT_TWh!$B2921&amp;"200_"&amp;Data_TOT_TWh!$E2921,Data_IND_TWh!X$9:X$504)+SUMIF(Data_TER_TWh!$A$9:$A$504,Data_TOT_TWh!$B2921&amp;"300_"&amp;Data_TOT_TWh!$E2921,Data_TER_TWh!X$9:X$504)+SUMIF(Data_RES_TWh!$A$9:$A$1496,Data_TOT_TWh!$B2921&amp;"400_"&amp;Data_TOT_TWh!$E2921,Data_RES_TWh!X$9:X$1496)</f>
        <v>0</v>
      </c>
      <c r="Y2921" s="13">
        <f>SUMIF(Data_IND_TWh!$A$9:$A$504,Data_TOT_TWh!$B2921&amp;"200_"&amp;Data_TOT_TWh!$E2921,Data_IND_TWh!Y$9:Y$504)+SUMIF(Data_TER_TWh!$A$9:$A$504,Data_TOT_TWh!$B2921&amp;"300_"&amp;Data_TOT_TWh!$E2921,Data_TER_TWh!Y$9:Y$504)+SUMIF(Data_RES_TWh!$A$9:$A$1496,Data_TOT_TWh!$B2921&amp;"400_"&amp;Data_TOT_TWh!$E2921,Data_RES_TWh!Y$9:Y$1496)</f>
        <v>0</v>
      </c>
      <c r="Z2921" s="13">
        <f>SUMIF(Data_IND_TWh!$A$9:$A$504,Data_TOT_TWh!$B2921&amp;"200_"&amp;Data_TOT_TWh!$E2921,Data_IND_TWh!Z$9:Z$504)+SUMIF(Data_TER_TWh!$A$9:$A$504,Data_TOT_TWh!$B2921&amp;"300_"&amp;Data_TOT_TWh!$E2921,Data_TER_TWh!Z$9:Z$504)+SUMIF(Data_RES_TWh!$A$9:$A$1496,Data_TOT_TWh!$B2921&amp;"400_"&amp;Data_TOT_TWh!$E2921,Data_RES_TWh!Z$9:Z$1496)</f>
        <v>0</v>
      </c>
      <c r="AA2921" s="46">
        <f>SUMIF(Data_IND_TWh!$A$9:$A$504,Data_TOT_TWh!$B2921&amp;"200_"&amp;Data_TOT_TWh!$E2921,Data_IND_TWh!AA$9:AA$504)+SUMIF(Data_TER_TWh!$A$9:$A$504,Data_TOT_TWh!$B2921&amp;"300_"&amp;Data_TOT_TWh!$E2921,Data_TER_TWh!AA$9:AA$504)+SUMIF(Data_RES_TWh!$A$9:$A$1496,Data_TOT_TWh!$B2921&amp;"400_"&amp;Data_TOT_TWh!$E2921,Data_RES_TWh!AA$9:AA$1496)</f>
        <v>0</v>
      </c>
      <c r="AC2921" s="13"/>
      <c r="AE2921" s="13"/>
      <c r="AF2921" s="13">
        <f>SUMIF(Data_IND_TWh!$A$9:$A$504,Data_TOT_TWh!$B2921&amp;"200_"&amp;Data_TOT_TWh!$E2921,Data_IND_TWh!AF$9:AF$504)+SUMIF(Data_TER_TWh!$A$9:$A$504,Data_TOT_TWh!$B2921&amp;"300_"&amp;Data_TOT_TWh!$E2921,Data_TER_TWh!AF$9:AF$504)+SUMIF(Data_RES_TWh!$A$9:$A$1496,Data_TOT_TWh!$B2921&amp;"400_"&amp;Data_TOT_TWh!$E2921,Data_RES_TWh!AF$9:AF$1496)</f>
        <v>0</v>
      </c>
      <c r="AG2921" s="13">
        <f>SUMIF(Data_IND_TWh!$A$9:$A$504,Data_TOT_TWh!$B2921&amp;"200_"&amp;Data_TOT_TWh!$E2921,Data_IND_TWh!AG$9:AG$504)+SUMIF(Data_TER_TWh!$A$9:$A$504,Data_TOT_TWh!$B2921&amp;"300_"&amp;Data_TOT_TWh!$E2921,Data_TER_TWh!AG$9:AG$504)+SUMIF(Data_RES_TWh!$A$9:$A$1496,Data_TOT_TWh!$B2921&amp;"400_"&amp;Data_TOT_TWh!$E2921,Data_RES_TWh!AG$9:AG$1496)</f>
        <v>0</v>
      </c>
      <c r="AH2921" s="46">
        <f>SUMIF(Data_IND_TWh!$A$9:$A$504,Data_TOT_TWh!$B2921&amp;"200_"&amp;Data_TOT_TWh!$E2921,Data_IND_TWh!AH$9:AH$504)+SUMIF(Data_TER_TWh!$A$9:$A$504,Data_TOT_TWh!$B2921&amp;"300_"&amp;Data_TOT_TWh!$E2921,Data_TER_TWh!AH$9:AH$504)+SUMIF(Data_RES_TWh!$A$9:$A$1496,Data_TOT_TWh!$B2921&amp;"400_"&amp;Data_TOT_TWh!$E2921,Data_RES_TWh!AH$9:AH$1496)</f>
        <v>0</v>
      </c>
      <c r="AJ2921" s="13"/>
      <c r="AL2921" s="9"/>
      <c r="AM2921" s="87"/>
      <c r="AN2921" s="87"/>
    </row>
    <row r="2922" spans="12:40">
      <c r="L2922" s="46"/>
      <c r="M2922" s="46"/>
      <c r="O2922" s="47"/>
      <c r="P2922" s="46"/>
      <c r="Q2922" s="46"/>
      <c r="R2922" s="37"/>
      <c r="S2922" s="13"/>
      <c r="U2922" s="13"/>
      <c r="W2922" s="13"/>
      <c r="X2922" s="13">
        <f>SUMIF(Data_IND_TWh!$A$9:$A$504,Data_TOT_TWh!$B2922&amp;"200_"&amp;Data_TOT_TWh!$E2922,Data_IND_TWh!X$9:X$504)+SUMIF(Data_TER_TWh!$A$9:$A$504,Data_TOT_TWh!$B2922&amp;"300_"&amp;Data_TOT_TWh!$E2922,Data_TER_TWh!X$9:X$504)+SUMIF(Data_RES_TWh!$A$9:$A$1496,Data_TOT_TWh!$B2922&amp;"400_"&amp;Data_TOT_TWh!$E2922,Data_RES_TWh!X$9:X$1496)</f>
        <v>0</v>
      </c>
      <c r="Y2922" s="13">
        <f>SUMIF(Data_IND_TWh!$A$9:$A$504,Data_TOT_TWh!$B2922&amp;"200_"&amp;Data_TOT_TWh!$E2922,Data_IND_TWh!Y$9:Y$504)+SUMIF(Data_TER_TWh!$A$9:$A$504,Data_TOT_TWh!$B2922&amp;"300_"&amp;Data_TOT_TWh!$E2922,Data_TER_TWh!Y$9:Y$504)+SUMIF(Data_RES_TWh!$A$9:$A$1496,Data_TOT_TWh!$B2922&amp;"400_"&amp;Data_TOT_TWh!$E2922,Data_RES_TWh!Y$9:Y$1496)</f>
        <v>0</v>
      </c>
      <c r="Z2922" s="13">
        <f>SUMIF(Data_IND_TWh!$A$9:$A$504,Data_TOT_TWh!$B2922&amp;"200_"&amp;Data_TOT_TWh!$E2922,Data_IND_TWh!Z$9:Z$504)+SUMIF(Data_TER_TWh!$A$9:$A$504,Data_TOT_TWh!$B2922&amp;"300_"&amp;Data_TOT_TWh!$E2922,Data_TER_TWh!Z$9:Z$504)+SUMIF(Data_RES_TWh!$A$9:$A$1496,Data_TOT_TWh!$B2922&amp;"400_"&amp;Data_TOT_TWh!$E2922,Data_RES_TWh!Z$9:Z$1496)</f>
        <v>0</v>
      </c>
      <c r="AA2922" s="46">
        <f>SUMIF(Data_IND_TWh!$A$9:$A$504,Data_TOT_TWh!$B2922&amp;"200_"&amp;Data_TOT_TWh!$E2922,Data_IND_TWh!AA$9:AA$504)+SUMIF(Data_TER_TWh!$A$9:$A$504,Data_TOT_TWh!$B2922&amp;"300_"&amp;Data_TOT_TWh!$E2922,Data_TER_TWh!AA$9:AA$504)+SUMIF(Data_RES_TWh!$A$9:$A$1496,Data_TOT_TWh!$B2922&amp;"400_"&amp;Data_TOT_TWh!$E2922,Data_RES_TWh!AA$9:AA$1496)</f>
        <v>0</v>
      </c>
      <c r="AC2922" s="13"/>
      <c r="AE2922" s="13"/>
      <c r="AF2922" s="13">
        <f>SUMIF(Data_IND_TWh!$A$9:$A$504,Data_TOT_TWh!$B2922&amp;"200_"&amp;Data_TOT_TWh!$E2922,Data_IND_TWh!AF$9:AF$504)+SUMIF(Data_TER_TWh!$A$9:$A$504,Data_TOT_TWh!$B2922&amp;"300_"&amp;Data_TOT_TWh!$E2922,Data_TER_TWh!AF$9:AF$504)+SUMIF(Data_RES_TWh!$A$9:$A$1496,Data_TOT_TWh!$B2922&amp;"400_"&amp;Data_TOT_TWh!$E2922,Data_RES_TWh!AF$9:AF$1496)</f>
        <v>0</v>
      </c>
      <c r="AG2922" s="13">
        <f>SUMIF(Data_IND_TWh!$A$9:$A$504,Data_TOT_TWh!$B2922&amp;"200_"&amp;Data_TOT_TWh!$E2922,Data_IND_TWh!AG$9:AG$504)+SUMIF(Data_TER_TWh!$A$9:$A$504,Data_TOT_TWh!$B2922&amp;"300_"&amp;Data_TOT_TWh!$E2922,Data_TER_TWh!AG$9:AG$504)+SUMIF(Data_RES_TWh!$A$9:$A$1496,Data_TOT_TWh!$B2922&amp;"400_"&amp;Data_TOT_TWh!$E2922,Data_RES_TWh!AG$9:AG$1496)</f>
        <v>0</v>
      </c>
      <c r="AH2922" s="46">
        <f>SUMIF(Data_IND_TWh!$A$9:$A$504,Data_TOT_TWh!$B2922&amp;"200_"&amp;Data_TOT_TWh!$E2922,Data_IND_TWh!AH$9:AH$504)+SUMIF(Data_TER_TWh!$A$9:$A$504,Data_TOT_TWh!$B2922&amp;"300_"&amp;Data_TOT_TWh!$E2922,Data_TER_TWh!AH$9:AH$504)+SUMIF(Data_RES_TWh!$A$9:$A$1496,Data_TOT_TWh!$B2922&amp;"400_"&amp;Data_TOT_TWh!$E2922,Data_RES_TWh!AH$9:AH$1496)</f>
        <v>0</v>
      </c>
      <c r="AJ2922" s="13"/>
      <c r="AL2922" s="9"/>
      <c r="AM2922" s="87"/>
      <c r="AN2922" s="87"/>
    </row>
    <row r="2923" spans="12:40">
      <c r="L2923" s="46"/>
      <c r="M2923" s="46"/>
      <c r="O2923" s="47"/>
      <c r="P2923" s="46"/>
      <c r="Q2923" s="46"/>
      <c r="R2923" s="37"/>
      <c r="S2923" s="13"/>
      <c r="U2923" s="13"/>
      <c r="W2923" s="13"/>
      <c r="X2923" s="13">
        <f>SUMIF(Data_IND_TWh!$A$9:$A$504,Data_TOT_TWh!$B2923&amp;"200_"&amp;Data_TOT_TWh!$E2923,Data_IND_TWh!X$9:X$504)+SUMIF(Data_TER_TWh!$A$9:$A$504,Data_TOT_TWh!$B2923&amp;"300_"&amp;Data_TOT_TWh!$E2923,Data_TER_TWh!X$9:X$504)+SUMIF(Data_RES_TWh!$A$9:$A$1496,Data_TOT_TWh!$B2923&amp;"400_"&amp;Data_TOT_TWh!$E2923,Data_RES_TWh!X$9:X$1496)</f>
        <v>0</v>
      </c>
      <c r="Y2923" s="13">
        <f>SUMIF(Data_IND_TWh!$A$9:$A$504,Data_TOT_TWh!$B2923&amp;"200_"&amp;Data_TOT_TWh!$E2923,Data_IND_TWh!Y$9:Y$504)+SUMIF(Data_TER_TWh!$A$9:$A$504,Data_TOT_TWh!$B2923&amp;"300_"&amp;Data_TOT_TWh!$E2923,Data_TER_TWh!Y$9:Y$504)+SUMIF(Data_RES_TWh!$A$9:$A$1496,Data_TOT_TWh!$B2923&amp;"400_"&amp;Data_TOT_TWh!$E2923,Data_RES_TWh!Y$9:Y$1496)</f>
        <v>0</v>
      </c>
      <c r="Z2923" s="13">
        <f>SUMIF(Data_IND_TWh!$A$9:$A$504,Data_TOT_TWh!$B2923&amp;"200_"&amp;Data_TOT_TWh!$E2923,Data_IND_TWh!Z$9:Z$504)+SUMIF(Data_TER_TWh!$A$9:$A$504,Data_TOT_TWh!$B2923&amp;"300_"&amp;Data_TOT_TWh!$E2923,Data_TER_TWh!Z$9:Z$504)+SUMIF(Data_RES_TWh!$A$9:$A$1496,Data_TOT_TWh!$B2923&amp;"400_"&amp;Data_TOT_TWh!$E2923,Data_RES_TWh!Z$9:Z$1496)</f>
        <v>0</v>
      </c>
      <c r="AA2923" s="46">
        <f>SUMIF(Data_IND_TWh!$A$9:$A$504,Data_TOT_TWh!$B2923&amp;"200_"&amp;Data_TOT_TWh!$E2923,Data_IND_TWh!AA$9:AA$504)+SUMIF(Data_TER_TWh!$A$9:$A$504,Data_TOT_TWh!$B2923&amp;"300_"&amp;Data_TOT_TWh!$E2923,Data_TER_TWh!AA$9:AA$504)+SUMIF(Data_RES_TWh!$A$9:$A$1496,Data_TOT_TWh!$B2923&amp;"400_"&amp;Data_TOT_TWh!$E2923,Data_RES_TWh!AA$9:AA$1496)</f>
        <v>0</v>
      </c>
      <c r="AC2923" s="13"/>
      <c r="AE2923" s="13"/>
      <c r="AF2923" s="13">
        <f>SUMIF(Data_IND_TWh!$A$9:$A$504,Data_TOT_TWh!$B2923&amp;"200_"&amp;Data_TOT_TWh!$E2923,Data_IND_TWh!AF$9:AF$504)+SUMIF(Data_TER_TWh!$A$9:$A$504,Data_TOT_TWh!$B2923&amp;"300_"&amp;Data_TOT_TWh!$E2923,Data_TER_TWh!AF$9:AF$504)+SUMIF(Data_RES_TWh!$A$9:$A$1496,Data_TOT_TWh!$B2923&amp;"400_"&amp;Data_TOT_TWh!$E2923,Data_RES_TWh!AF$9:AF$1496)</f>
        <v>0</v>
      </c>
      <c r="AG2923" s="13">
        <f>SUMIF(Data_IND_TWh!$A$9:$A$504,Data_TOT_TWh!$B2923&amp;"200_"&amp;Data_TOT_TWh!$E2923,Data_IND_TWh!AG$9:AG$504)+SUMIF(Data_TER_TWh!$A$9:$A$504,Data_TOT_TWh!$B2923&amp;"300_"&amp;Data_TOT_TWh!$E2923,Data_TER_TWh!AG$9:AG$504)+SUMIF(Data_RES_TWh!$A$9:$A$1496,Data_TOT_TWh!$B2923&amp;"400_"&amp;Data_TOT_TWh!$E2923,Data_RES_TWh!AG$9:AG$1496)</f>
        <v>0</v>
      </c>
      <c r="AH2923" s="46">
        <f>SUMIF(Data_IND_TWh!$A$9:$A$504,Data_TOT_TWh!$B2923&amp;"200_"&amp;Data_TOT_TWh!$E2923,Data_IND_TWh!AH$9:AH$504)+SUMIF(Data_TER_TWh!$A$9:$A$504,Data_TOT_TWh!$B2923&amp;"300_"&amp;Data_TOT_TWh!$E2923,Data_TER_TWh!AH$9:AH$504)+SUMIF(Data_RES_TWh!$A$9:$A$1496,Data_TOT_TWh!$B2923&amp;"400_"&amp;Data_TOT_TWh!$E2923,Data_RES_TWh!AH$9:AH$1496)</f>
        <v>0</v>
      </c>
      <c r="AJ2923" s="13"/>
      <c r="AL2923" s="9"/>
      <c r="AM2923" s="87"/>
      <c r="AN2923" s="87"/>
    </row>
    <row r="2924" spans="12:40">
      <c r="L2924" s="46"/>
      <c r="M2924" s="46"/>
      <c r="O2924" s="47"/>
      <c r="P2924" s="46"/>
      <c r="Q2924" s="46"/>
      <c r="R2924" s="37"/>
      <c r="S2924" s="13"/>
      <c r="U2924" s="13"/>
      <c r="W2924" s="13"/>
      <c r="X2924" s="13">
        <f>SUMIF(Data_IND_TWh!$A$9:$A$504,Data_TOT_TWh!$B2924&amp;"200_"&amp;Data_TOT_TWh!$E2924,Data_IND_TWh!X$9:X$504)+SUMIF(Data_TER_TWh!$A$9:$A$504,Data_TOT_TWh!$B2924&amp;"300_"&amp;Data_TOT_TWh!$E2924,Data_TER_TWh!X$9:X$504)+SUMIF(Data_RES_TWh!$A$9:$A$1496,Data_TOT_TWh!$B2924&amp;"400_"&amp;Data_TOT_TWh!$E2924,Data_RES_TWh!X$9:X$1496)</f>
        <v>0</v>
      </c>
      <c r="Y2924" s="13">
        <f>SUMIF(Data_IND_TWh!$A$9:$A$504,Data_TOT_TWh!$B2924&amp;"200_"&amp;Data_TOT_TWh!$E2924,Data_IND_TWh!Y$9:Y$504)+SUMIF(Data_TER_TWh!$A$9:$A$504,Data_TOT_TWh!$B2924&amp;"300_"&amp;Data_TOT_TWh!$E2924,Data_TER_TWh!Y$9:Y$504)+SUMIF(Data_RES_TWh!$A$9:$A$1496,Data_TOT_TWh!$B2924&amp;"400_"&amp;Data_TOT_TWh!$E2924,Data_RES_TWh!Y$9:Y$1496)</f>
        <v>0</v>
      </c>
      <c r="Z2924" s="13">
        <f>SUMIF(Data_IND_TWh!$A$9:$A$504,Data_TOT_TWh!$B2924&amp;"200_"&amp;Data_TOT_TWh!$E2924,Data_IND_TWh!Z$9:Z$504)+SUMIF(Data_TER_TWh!$A$9:$A$504,Data_TOT_TWh!$B2924&amp;"300_"&amp;Data_TOT_TWh!$E2924,Data_TER_TWh!Z$9:Z$504)+SUMIF(Data_RES_TWh!$A$9:$A$1496,Data_TOT_TWh!$B2924&amp;"400_"&amp;Data_TOT_TWh!$E2924,Data_RES_TWh!Z$9:Z$1496)</f>
        <v>0</v>
      </c>
      <c r="AA2924" s="46">
        <f>SUMIF(Data_IND_TWh!$A$9:$A$504,Data_TOT_TWh!$B2924&amp;"200_"&amp;Data_TOT_TWh!$E2924,Data_IND_TWh!AA$9:AA$504)+SUMIF(Data_TER_TWh!$A$9:$A$504,Data_TOT_TWh!$B2924&amp;"300_"&amp;Data_TOT_TWh!$E2924,Data_TER_TWh!AA$9:AA$504)+SUMIF(Data_RES_TWh!$A$9:$A$1496,Data_TOT_TWh!$B2924&amp;"400_"&amp;Data_TOT_TWh!$E2924,Data_RES_TWh!AA$9:AA$1496)</f>
        <v>0</v>
      </c>
      <c r="AC2924" s="13"/>
      <c r="AE2924" s="13"/>
      <c r="AF2924" s="13">
        <f>SUMIF(Data_IND_TWh!$A$9:$A$504,Data_TOT_TWh!$B2924&amp;"200_"&amp;Data_TOT_TWh!$E2924,Data_IND_TWh!AF$9:AF$504)+SUMIF(Data_TER_TWh!$A$9:$A$504,Data_TOT_TWh!$B2924&amp;"300_"&amp;Data_TOT_TWh!$E2924,Data_TER_TWh!AF$9:AF$504)+SUMIF(Data_RES_TWh!$A$9:$A$1496,Data_TOT_TWh!$B2924&amp;"400_"&amp;Data_TOT_TWh!$E2924,Data_RES_TWh!AF$9:AF$1496)</f>
        <v>0</v>
      </c>
      <c r="AG2924" s="13">
        <f>SUMIF(Data_IND_TWh!$A$9:$A$504,Data_TOT_TWh!$B2924&amp;"200_"&amp;Data_TOT_TWh!$E2924,Data_IND_TWh!AG$9:AG$504)+SUMIF(Data_TER_TWh!$A$9:$A$504,Data_TOT_TWh!$B2924&amp;"300_"&amp;Data_TOT_TWh!$E2924,Data_TER_TWh!AG$9:AG$504)+SUMIF(Data_RES_TWh!$A$9:$A$1496,Data_TOT_TWh!$B2924&amp;"400_"&amp;Data_TOT_TWh!$E2924,Data_RES_TWh!AG$9:AG$1496)</f>
        <v>0</v>
      </c>
      <c r="AH2924" s="46">
        <f>SUMIF(Data_IND_TWh!$A$9:$A$504,Data_TOT_TWh!$B2924&amp;"200_"&amp;Data_TOT_TWh!$E2924,Data_IND_TWh!AH$9:AH$504)+SUMIF(Data_TER_TWh!$A$9:$A$504,Data_TOT_TWh!$B2924&amp;"300_"&amp;Data_TOT_TWh!$E2924,Data_TER_TWh!AH$9:AH$504)+SUMIF(Data_RES_TWh!$A$9:$A$1496,Data_TOT_TWh!$B2924&amp;"400_"&amp;Data_TOT_TWh!$E2924,Data_RES_TWh!AH$9:AH$1496)</f>
        <v>0</v>
      </c>
      <c r="AJ2924" s="13"/>
      <c r="AL2924" s="9"/>
      <c r="AM2924" s="87"/>
      <c r="AN2924" s="87"/>
    </row>
    <row r="2925" spans="12:40">
      <c r="L2925" s="46"/>
      <c r="M2925" s="46"/>
      <c r="O2925" s="47"/>
      <c r="P2925" s="46"/>
      <c r="Q2925" s="46"/>
      <c r="R2925" s="37"/>
      <c r="S2925" s="13"/>
      <c r="U2925" s="13"/>
      <c r="W2925" s="13"/>
      <c r="X2925" s="13">
        <f>SUMIF(Data_IND_TWh!$A$9:$A$504,Data_TOT_TWh!$B2925&amp;"200_"&amp;Data_TOT_TWh!$E2925,Data_IND_TWh!X$9:X$504)+SUMIF(Data_TER_TWh!$A$9:$A$504,Data_TOT_TWh!$B2925&amp;"300_"&amp;Data_TOT_TWh!$E2925,Data_TER_TWh!X$9:X$504)+SUMIF(Data_RES_TWh!$A$9:$A$1496,Data_TOT_TWh!$B2925&amp;"400_"&amp;Data_TOT_TWh!$E2925,Data_RES_TWh!X$9:X$1496)</f>
        <v>0</v>
      </c>
      <c r="Y2925" s="13">
        <f>SUMIF(Data_IND_TWh!$A$9:$A$504,Data_TOT_TWh!$B2925&amp;"200_"&amp;Data_TOT_TWh!$E2925,Data_IND_TWh!Y$9:Y$504)+SUMIF(Data_TER_TWh!$A$9:$A$504,Data_TOT_TWh!$B2925&amp;"300_"&amp;Data_TOT_TWh!$E2925,Data_TER_TWh!Y$9:Y$504)+SUMIF(Data_RES_TWh!$A$9:$A$1496,Data_TOT_TWh!$B2925&amp;"400_"&amp;Data_TOT_TWh!$E2925,Data_RES_TWh!Y$9:Y$1496)</f>
        <v>0</v>
      </c>
      <c r="Z2925" s="13">
        <f>SUMIF(Data_IND_TWh!$A$9:$A$504,Data_TOT_TWh!$B2925&amp;"200_"&amp;Data_TOT_TWh!$E2925,Data_IND_TWh!Z$9:Z$504)+SUMIF(Data_TER_TWh!$A$9:$A$504,Data_TOT_TWh!$B2925&amp;"300_"&amp;Data_TOT_TWh!$E2925,Data_TER_TWh!Z$9:Z$504)+SUMIF(Data_RES_TWh!$A$9:$A$1496,Data_TOT_TWh!$B2925&amp;"400_"&amp;Data_TOT_TWh!$E2925,Data_RES_TWh!Z$9:Z$1496)</f>
        <v>0</v>
      </c>
      <c r="AA2925" s="46">
        <f>SUMIF(Data_IND_TWh!$A$9:$A$504,Data_TOT_TWh!$B2925&amp;"200_"&amp;Data_TOT_TWh!$E2925,Data_IND_TWh!AA$9:AA$504)+SUMIF(Data_TER_TWh!$A$9:$A$504,Data_TOT_TWh!$B2925&amp;"300_"&amp;Data_TOT_TWh!$E2925,Data_TER_TWh!AA$9:AA$504)+SUMIF(Data_RES_TWh!$A$9:$A$1496,Data_TOT_TWh!$B2925&amp;"400_"&amp;Data_TOT_TWh!$E2925,Data_RES_TWh!AA$9:AA$1496)</f>
        <v>0</v>
      </c>
      <c r="AC2925" s="13"/>
      <c r="AE2925" s="13"/>
      <c r="AF2925" s="13">
        <f>SUMIF(Data_IND_TWh!$A$9:$A$504,Data_TOT_TWh!$B2925&amp;"200_"&amp;Data_TOT_TWh!$E2925,Data_IND_TWh!AF$9:AF$504)+SUMIF(Data_TER_TWh!$A$9:$A$504,Data_TOT_TWh!$B2925&amp;"300_"&amp;Data_TOT_TWh!$E2925,Data_TER_TWh!AF$9:AF$504)+SUMIF(Data_RES_TWh!$A$9:$A$1496,Data_TOT_TWh!$B2925&amp;"400_"&amp;Data_TOT_TWh!$E2925,Data_RES_TWh!AF$9:AF$1496)</f>
        <v>0</v>
      </c>
      <c r="AG2925" s="13">
        <f>SUMIF(Data_IND_TWh!$A$9:$A$504,Data_TOT_TWh!$B2925&amp;"200_"&amp;Data_TOT_TWh!$E2925,Data_IND_TWh!AG$9:AG$504)+SUMIF(Data_TER_TWh!$A$9:$A$504,Data_TOT_TWh!$B2925&amp;"300_"&amp;Data_TOT_TWh!$E2925,Data_TER_TWh!AG$9:AG$504)+SUMIF(Data_RES_TWh!$A$9:$A$1496,Data_TOT_TWh!$B2925&amp;"400_"&amp;Data_TOT_TWh!$E2925,Data_RES_TWh!AG$9:AG$1496)</f>
        <v>0</v>
      </c>
      <c r="AH2925" s="46">
        <f>SUMIF(Data_IND_TWh!$A$9:$A$504,Data_TOT_TWh!$B2925&amp;"200_"&amp;Data_TOT_TWh!$E2925,Data_IND_TWh!AH$9:AH$504)+SUMIF(Data_TER_TWh!$A$9:$A$504,Data_TOT_TWh!$B2925&amp;"300_"&amp;Data_TOT_TWh!$E2925,Data_TER_TWh!AH$9:AH$504)+SUMIF(Data_RES_TWh!$A$9:$A$1496,Data_TOT_TWh!$B2925&amp;"400_"&amp;Data_TOT_TWh!$E2925,Data_RES_TWh!AH$9:AH$1496)</f>
        <v>0</v>
      </c>
      <c r="AJ2925" s="13"/>
      <c r="AL2925" s="9"/>
      <c r="AM2925" s="87"/>
      <c r="AN2925" s="87"/>
    </row>
    <row r="2926" spans="12:40">
      <c r="L2926" s="46"/>
      <c r="M2926" s="46"/>
      <c r="O2926" s="47"/>
      <c r="P2926" s="46"/>
      <c r="Q2926" s="46"/>
      <c r="R2926" s="37"/>
      <c r="S2926" s="13"/>
      <c r="U2926" s="13"/>
      <c r="W2926" s="13"/>
      <c r="X2926" s="13">
        <f>SUMIF(Data_IND_TWh!$A$9:$A$504,Data_TOT_TWh!$B2926&amp;"200_"&amp;Data_TOT_TWh!$E2926,Data_IND_TWh!X$9:X$504)+SUMIF(Data_TER_TWh!$A$9:$A$504,Data_TOT_TWh!$B2926&amp;"300_"&amp;Data_TOT_TWh!$E2926,Data_TER_TWh!X$9:X$504)+SUMIF(Data_RES_TWh!$A$9:$A$1496,Data_TOT_TWh!$B2926&amp;"400_"&amp;Data_TOT_TWh!$E2926,Data_RES_TWh!X$9:X$1496)</f>
        <v>0</v>
      </c>
      <c r="Y2926" s="13">
        <f>SUMIF(Data_IND_TWh!$A$9:$A$504,Data_TOT_TWh!$B2926&amp;"200_"&amp;Data_TOT_TWh!$E2926,Data_IND_TWh!Y$9:Y$504)+SUMIF(Data_TER_TWh!$A$9:$A$504,Data_TOT_TWh!$B2926&amp;"300_"&amp;Data_TOT_TWh!$E2926,Data_TER_TWh!Y$9:Y$504)+SUMIF(Data_RES_TWh!$A$9:$A$1496,Data_TOT_TWh!$B2926&amp;"400_"&amp;Data_TOT_TWh!$E2926,Data_RES_TWh!Y$9:Y$1496)</f>
        <v>0</v>
      </c>
      <c r="Z2926" s="13">
        <f>SUMIF(Data_IND_TWh!$A$9:$A$504,Data_TOT_TWh!$B2926&amp;"200_"&amp;Data_TOT_TWh!$E2926,Data_IND_TWh!Z$9:Z$504)+SUMIF(Data_TER_TWh!$A$9:$A$504,Data_TOT_TWh!$B2926&amp;"300_"&amp;Data_TOT_TWh!$E2926,Data_TER_TWh!Z$9:Z$504)+SUMIF(Data_RES_TWh!$A$9:$A$1496,Data_TOT_TWh!$B2926&amp;"400_"&amp;Data_TOT_TWh!$E2926,Data_RES_TWh!Z$9:Z$1496)</f>
        <v>0</v>
      </c>
      <c r="AA2926" s="46">
        <f>SUMIF(Data_IND_TWh!$A$9:$A$504,Data_TOT_TWh!$B2926&amp;"200_"&amp;Data_TOT_TWh!$E2926,Data_IND_TWh!AA$9:AA$504)+SUMIF(Data_TER_TWh!$A$9:$A$504,Data_TOT_TWh!$B2926&amp;"300_"&amp;Data_TOT_TWh!$E2926,Data_TER_TWh!AA$9:AA$504)+SUMIF(Data_RES_TWh!$A$9:$A$1496,Data_TOT_TWh!$B2926&amp;"400_"&amp;Data_TOT_TWh!$E2926,Data_RES_TWh!AA$9:AA$1496)</f>
        <v>0</v>
      </c>
      <c r="AC2926" s="13"/>
      <c r="AE2926" s="13"/>
      <c r="AF2926" s="13">
        <f>SUMIF(Data_IND_TWh!$A$9:$A$504,Data_TOT_TWh!$B2926&amp;"200_"&amp;Data_TOT_TWh!$E2926,Data_IND_TWh!AF$9:AF$504)+SUMIF(Data_TER_TWh!$A$9:$A$504,Data_TOT_TWh!$B2926&amp;"300_"&amp;Data_TOT_TWh!$E2926,Data_TER_TWh!AF$9:AF$504)+SUMIF(Data_RES_TWh!$A$9:$A$1496,Data_TOT_TWh!$B2926&amp;"400_"&amp;Data_TOT_TWh!$E2926,Data_RES_TWh!AF$9:AF$1496)</f>
        <v>0</v>
      </c>
      <c r="AG2926" s="13">
        <f>SUMIF(Data_IND_TWh!$A$9:$A$504,Data_TOT_TWh!$B2926&amp;"200_"&amp;Data_TOT_TWh!$E2926,Data_IND_TWh!AG$9:AG$504)+SUMIF(Data_TER_TWh!$A$9:$A$504,Data_TOT_TWh!$B2926&amp;"300_"&amp;Data_TOT_TWh!$E2926,Data_TER_TWh!AG$9:AG$504)+SUMIF(Data_RES_TWh!$A$9:$A$1496,Data_TOT_TWh!$B2926&amp;"400_"&amp;Data_TOT_TWh!$E2926,Data_RES_TWh!AG$9:AG$1496)</f>
        <v>0</v>
      </c>
      <c r="AH2926" s="46">
        <f>SUMIF(Data_IND_TWh!$A$9:$A$504,Data_TOT_TWh!$B2926&amp;"200_"&amp;Data_TOT_TWh!$E2926,Data_IND_TWh!AH$9:AH$504)+SUMIF(Data_TER_TWh!$A$9:$A$504,Data_TOT_TWh!$B2926&amp;"300_"&amp;Data_TOT_TWh!$E2926,Data_TER_TWh!AH$9:AH$504)+SUMIF(Data_RES_TWh!$A$9:$A$1496,Data_TOT_TWh!$B2926&amp;"400_"&amp;Data_TOT_TWh!$E2926,Data_RES_TWh!AH$9:AH$1496)</f>
        <v>0</v>
      </c>
      <c r="AJ2926" s="13"/>
      <c r="AL2926" s="9"/>
      <c r="AM2926" s="87"/>
      <c r="AN2926" s="87"/>
    </row>
    <row r="2927" spans="12:40">
      <c r="L2927" s="46"/>
      <c r="M2927" s="46"/>
      <c r="O2927" s="47"/>
      <c r="P2927" s="46"/>
      <c r="Q2927" s="46"/>
      <c r="R2927" s="37"/>
      <c r="S2927" s="13"/>
      <c r="U2927" s="13"/>
      <c r="W2927" s="13"/>
      <c r="X2927" s="13">
        <f>SUMIF(Data_IND_TWh!$A$9:$A$504,Data_TOT_TWh!$B2927&amp;"200_"&amp;Data_TOT_TWh!$E2927,Data_IND_TWh!X$9:X$504)+SUMIF(Data_TER_TWh!$A$9:$A$504,Data_TOT_TWh!$B2927&amp;"300_"&amp;Data_TOT_TWh!$E2927,Data_TER_TWh!X$9:X$504)+SUMIF(Data_RES_TWh!$A$9:$A$1496,Data_TOT_TWh!$B2927&amp;"400_"&amp;Data_TOT_TWh!$E2927,Data_RES_TWh!X$9:X$1496)</f>
        <v>0</v>
      </c>
      <c r="Y2927" s="13">
        <f>SUMIF(Data_IND_TWh!$A$9:$A$504,Data_TOT_TWh!$B2927&amp;"200_"&amp;Data_TOT_TWh!$E2927,Data_IND_TWh!Y$9:Y$504)+SUMIF(Data_TER_TWh!$A$9:$A$504,Data_TOT_TWh!$B2927&amp;"300_"&amp;Data_TOT_TWh!$E2927,Data_TER_TWh!Y$9:Y$504)+SUMIF(Data_RES_TWh!$A$9:$A$1496,Data_TOT_TWh!$B2927&amp;"400_"&amp;Data_TOT_TWh!$E2927,Data_RES_TWh!Y$9:Y$1496)</f>
        <v>0</v>
      </c>
      <c r="Z2927" s="13">
        <f>SUMIF(Data_IND_TWh!$A$9:$A$504,Data_TOT_TWh!$B2927&amp;"200_"&amp;Data_TOT_TWh!$E2927,Data_IND_TWh!Z$9:Z$504)+SUMIF(Data_TER_TWh!$A$9:$A$504,Data_TOT_TWh!$B2927&amp;"300_"&amp;Data_TOT_TWh!$E2927,Data_TER_TWh!Z$9:Z$504)+SUMIF(Data_RES_TWh!$A$9:$A$1496,Data_TOT_TWh!$B2927&amp;"400_"&amp;Data_TOT_TWh!$E2927,Data_RES_TWh!Z$9:Z$1496)</f>
        <v>0</v>
      </c>
      <c r="AA2927" s="46">
        <f>SUMIF(Data_IND_TWh!$A$9:$A$504,Data_TOT_TWh!$B2927&amp;"200_"&amp;Data_TOT_TWh!$E2927,Data_IND_TWh!AA$9:AA$504)+SUMIF(Data_TER_TWh!$A$9:$A$504,Data_TOT_TWh!$B2927&amp;"300_"&amp;Data_TOT_TWh!$E2927,Data_TER_TWh!AA$9:AA$504)+SUMIF(Data_RES_TWh!$A$9:$A$1496,Data_TOT_TWh!$B2927&amp;"400_"&amp;Data_TOT_TWh!$E2927,Data_RES_TWh!AA$9:AA$1496)</f>
        <v>0</v>
      </c>
      <c r="AC2927" s="13"/>
      <c r="AE2927" s="13"/>
      <c r="AF2927" s="13">
        <f>SUMIF(Data_IND_TWh!$A$9:$A$504,Data_TOT_TWh!$B2927&amp;"200_"&amp;Data_TOT_TWh!$E2927,Data_IND_TWh!AF$9:AF$504)+SUMIF(Data_TER_TWh!$A$9:$A$504,Data_TOT_TWh!$B2927&amp;"300_"&amp;Data_TOT_TWh!$E2927,Data_TER_TWh!AF$9:AF$504)+SUMIF(Data_RES_TWh!$A$9:$A$1496,Data_TOT_TWh!$B2927&amp;"400_"&amp;Data_TOT_TWh!$E2927,Data_RES_TWh!AF$9:AF$1496)</f>
        <v>0</v>
      </c>
      <c r="AG2927" s="13">
        <f>SUMIF(Data_IND_TWh!$A$9:$A$504,Data_TOT_TWh!$B2927&amp;"200_"&amp;Data_TOT_TWh!$E2927,Data_IND_TWh!AG$9:AG$504)+SUMIF(Data_TER_TWh!$A$9:$A$504,Data_TOT_TWh!$B2927&amp;"300_"&amp;Data_TOT_TWh!$E2927,Data_TER_TWh!AG$9:AG$504)+SUMIF(Data_RES_TWh!$A$9:$A$1496,Data_TOT_TWh!$B2927&amp;"400_"&amp;Data_TOT_TWh!$E2927,Data_RES_TWh!AG$9:AG$1496)</f>
        <v>0</v>
      </c>
      <c r="AH2927" s="46">
        <f>SUMIF(Data_IND_TWh!$A$9:$A$504,Data_TOT_TWh!$B2927&amp;"200_"&amp;Data_TOT_TWh!$E2927,Data_IND_TWh!AH$9:AH$504)+SUMIF(Data_TER_TWh!$A$9:$A$504,Data_TOT_TWh!$B2927&amp;"300_"&amp;Data_TOT_TWh!$E2927,Data_TER_TWh!AH$9:AH$504)+SUMIF(Data_RES_TWh!$A$9:$A$1496,Data_TOT_TWh!$B2927&amp;"400_"&amp;Data_TOT_TWh!$E2927,Data_RES_TWh!AH$9:AH$1496)</f>
        <v>0</v>
      </c>
      <c r="AJ2927" s="13"/>
      <c r="AL2927" s="9"/>
      <c r="AM2927" s="87"/>
      <c r="AN2927" s="87"/>
    </row>
    <row r="2928" spans="12:40">
      <c r="L2928" s="46"/>
      <c r="M2928" s="46"/>
      <c r="O2928" s="47"/>
      <c r="P2928" s="46"/>
      <c r="Q2928" s="46"/>
      <c r="R2928" s="37"/>
      <c r="S2928" s="13"/>
      <c r="U2928" s="13"/>
      <c r="W2928" s="13"/>
      <c r="X2928" s="13">
        <f>SUMIF(Data_IND_TWh!$A$9:$A$504,Data_TOT_TWh!$B2928&amp;"200_"&amp;Data_TOT_TWh!$E2928,Data_IND_TWh!X$9:X$504)+SUMIF(Data_TER_TWh!$A$9:$A$504,Data_TOT_TWh!$B2928&amp;"300_"&amp;Data_TOT_TWh!$E2928,Data_TER_TWh!X$9:X$504)+SUMIF(Data_RES_TWh!$A$9:$A$1496,Data_TOT_TWh!$B2928&amp;"400_"&amp;Data_TOT_TWh!$E2928,Data_RES_TWh!X$9:X$1496)</f>
        <v>0</v>
      </c>
      <c r="Y2928" s="13">
        <f>SUMIF(Data_IND_TWh!$A$9:$A$504,Data_TOT_TWh!$B2928&amp;"200_"&amp;Data_TOT_TWh!$E2928,Data_IND_TWh!Y$9:Y$504)+SUMIF(Data_TER_TWh!$A$9:$A$504,Data_TOT_TWh!$B2928&amp;"300_"&amp;Data_TOT_TWh!$E2928,Data_TER_TWh!Y$9:Y$504)+SUMIF(Data_RES_TWh!$A$9:$A$1496,Data_TOT_TWh!$B2928&amp;"400_"&amp;Data_TOT_TWh!$E2928,Data_RES_TWh!Y$9:Y$1496)</f>
        <v>0</v>
      </c>
      <c r="Z2928" s="13">
        <f>SUMIF(Data_IND_TWh!$A$9:$A$504,Data_TOT_TWh!$B2928&amp;"200_"&amp;Data_TOT_TWh!$E2928,Data_IND_TWh!Z$9:Z$504)+SUMIF(Data_TER_TWh!$A$9:$A$504,Data_TOT_TWh!$B2928&amp;"300_"&amp;Data_TOT_TWh!$E2928,Data_TER_TWh!Z$9:Z$504)+SUMIF(Data_RES_TWh!$A$9:$A$1496,Data_TOT_TWh!$B2928&amp;"400_"&amp;Data_TOT_TWh!$E2928,Data_RES_TWh!Z$9:Z$1496)</f>
        <v>0</v>
      </c>
      <c r="AA2928" s="46">
        <f>SUMIF(Data_IND_TWh!$A$9:$A$504,Data_TOT_TWh!$B2928&amp;"200_"&amp;Data_TOT_TWh!$E2928,Data_IND_TWh!AA$9:AA$504)+SUMIF(Data_TER_TWh!$A$9:$A$504,Data_TOT_TWh!$B2928&amp;"300_"&amp;Data_TOT_TWh!$E2928,Data_TER_TWh!AA$9:AA$504)+SUMIF(Data_RES_TWh!$A$9:$A$1496,Data_TOT_TWh!$B2928&amp;"400_"&amp;Data_TOT_TWh!$E2928,Data_RES_TWh!AA$9:AA$1496)</f>
        <v>0</v>
      </c>
      <c r="AC2928" s="13"/>
      <c r="AE2928" s="13"/>
      <c r="AF2928" s="13">
        <f>SUMIF(Data_IND_TWh!$A$9:$A$504,Data_TOT_TWh!$B2928&amp;"200_"&amp;Data_TOT_TWh!$E2928,Data_IND_TWh!AF$9:AF$504)+SUMIF(Data_TER_TWh!$A$9:$A$504,Data_TOT_TWh!$B2928&amp;"300_"&amp;Data_TOT_TWh!$E2928,Data_TER_TWh!AF$9:AF$504)+SUMIF(Data_RES_TWh!$A$9:$A$1496,Data_TOT_TWh!$B2928&amp;"400_"&amp;Data_TOT_TWh!$E2928,Data_RES_TWh!AF$9:AF$1496)</f>
        <v>0</v>
      </c>
      <c r="AG2928" s="13">
        <f>SUMIF(Data_IND_TWh!$A$9:$A$504,Data_TOT_TWh!$B2928&amp;"200_"&amp;Data_TOT_TWh!$E2928,Data_IND_TWh!AG$9:AG$504)+SUMIF(Data_TER_TWh!$A$9:$A$504,Data_TOT_TWh!$B2928&amp;"300_"&amp;Data_TOT_TWh!$E2928,Data_TER_TWh!AG$9:AG$504)+SUMIF(Data_RES_TWh!$A$9:$A$1496,Data_TOT_TWh!$B2928&amp;"400_"&amp;Data_TOT_TWh!$E2928,Data_RES_TWh!AG$9:AG$1496)</f>
        <v>0</v>
      </c>
      <c r="AH2928" s="46">
        <f>SUMIF(Data_IND_TWh!$A$9:$A$504,Data_TOT_TWh!$B2928&amp;"200_"&amp;Data_TOT_TWh!$E2928,Data_IND_TWh!AH$9:AH$504)+SUMIF(Data_TER_TWh!$A$9:$A$504,Data_TOT_TWh!$B2928&amp;"300_"&amp;Data_TOT_TWh!$E2928,Data_TER_TWh!AH$9:AH$504)+SUMIF(Data_RES_TWh!$A$9:$A$1496,Data_TOT_TWh!$B2928&amp;"400_"&amp;Data_TOT_TWh!$E2928,Data_RES_TWh!AH$9:AH$1496)</f>
        <v>0</v>
      </c>
      <c r="AJ2928" s="13"/>
      <c r="AL2928" s="9"/>
      <c r="AM2928" s="87"/>
      <c r="AN2928" s="87"/>
    </row>
    <row r="2929" spans="12:40">
      <c r="L2929" s="46"/>
      <c r="M2929" s="46"/>
      <c r="O2929" s="47"/>
      <c r="P2929" s="46"/>
      <c r="Q2929" s="46"/>
      <c r="R2929" s="37"/>
      <c r="S2929" s="13"/>
      <c r="U2929" s="13"/>
      <c r="W2929" s="13"/>
      <c r="X2929" s="13">
        <f>SUMIF(Data_IND_TWh!$A$9:$A$504,Data_TOT_TWh!$B2929&amp;"200_"&amp;Data_TOT_TWh!$E2929,Data_IND_TWh!X$9:X$504)+SUMIF(Data_TER_TWh!$A$9:$A$504,Data_TOT_TWh!$B2929&amp;"300_"&amp;Data_TOT_TWh!$E2929,Data_TER_TWh!X$9:X$504)+SUMIF(Data_RES_TWh!$A$9:$A$1496,Data_TOT_TWh!$B2929&amp;"400_"&amp;Data_TOT_TWh!$E2929,Data_RES_TWh!X$9:X$1496)</f>
        <v>0</v>
      </c>
      <c r="Y2929" s="13">
        <f>SUMIF(Data_IND_TWh!$A$9:$A$504,Data_TOT_TWh!$B2929&amp;"200_"&amp;Data_TOT_TWh!$E2929,Data_IND_TWh!Y$9:Y$504)+SUMIF(Data_TER_TWh!$A$9:$A$504,Data_TOT_TWh!$B2929&amp;"300_"&amp;Data_TOT_TWh!$E2929,Data_TER_TWh!Y$9:Y$504)+SUMIF(Data_RES_TWh!$A$9:$A$1496,Data_TOT_TWh!$B2929&amp;"400_"&amp;Data_TOT_TWh!$E2929,Data_RES_TWh!Y$9:Y$1496)</f>
        <v>0</v>
      </c>
      <c r="Z2929" s="13">
        <f>SUMIF(Data_IND_TWh!$A$9:$A$504,Data_TOT_TWh!$B2929&amp;"200_"&amp;Data_TOT_TWh!$E2929,Data_IND_TWh!Z$9:Z$504)+SUMIF(Data_TER_TWh!$A$9:$A$504,Data_TOT_TWh!$B2929&amp;"300_"&amp;Data_TOT_TWh!$E2929,Data_TER_TWh!Z$9:Z$504)+SUMIF(Data_RES_TWh!$A$9:$A$1496,Data_TOT_TWh!$B2929&amp;"400_"&amp;Data_TOT_TWh!$E2929,Data_RES_TWh!Z$9:Z$1496)</f>
        <v>0</v>
      </c>
      <c r="AA2929" s="46">
        <f>SUMIF(Data_IND_TWh!$A$9:$A$504,Data_TOT_TWh!$B2929&amp;"200_"&amp;Data_TOT_TWh!$E2929,Data_IND_TWh!AA$9:AA$504)+SUMIF(Data_TER_TWh!$A$9:$A$504,Data_TOT_TWh!$B2929&amp;"300_"&amp;Data_TOT_TWh!$E2929,Data_TER_TWh!AA$9:AA$504)+SUMIF(Data_RES_TWh!$A$9:$A$1496,Data_TOT_TWh!$B2929&amp;"400_"&amp;Data_TOT_TWh!$E2929,Data_RES_TWh!AA$9:AA$1496)</f>
        <v>0</v>
      </c>
      <c r="AC2929" s="13"/>
      <c r="AE2929" s="13"/>
      <c r="AF2929" s="13">
        <f>SUMIF(Data_IND_TWh!$A$9:$A$504,Data_TOT_TWh!$B2929&amp;"200_"&amp;Data_TOT_TWh!$E2929,Data_IND_TWh!AF$9:AF$504)+SUMIF(Data_TER_TWh!$A$9:$A$504,Data_TOT_TWh!$B2929&amp;"300_"&amp;Data_TOT_TWh!$E2929,Data_TER_TWh!AF$9:AF$504)+SUMIF(Data_RES_TWh!$A$9:$A$1496,Data_TOT_TWh!$B2929&amp;"400_"&amp;Data_TOT_TWh!$E2929,Data_RES_TWh!AF$9:AF$1496)</f>
        <v>0</v>
      </c>
      <c r="AG2929" s="13">
        <f>SUMIF(Data_IND_TWh!$A$9:$A$504,Data_TOT_TWh!$B2929&amp;"200_"&amp;Data_TOT_TWh!$E2929,Data_IND_TWh!AG$9:AG$504)+SUMIF(Data_TER_TWh!$A$9:$A$504,Data_TOT_TWh!$B2929&amp;"300_"&amp;Data_TOT_TWh!$E2929,Data_TER_TWh!AG$9:AG$504)+SUMIF(Data_RES_TWh!$A$9:$A$1496,Data_TOT_TWh!$B2929&amp;"400_"&amp;Data_TOT_TWh!$E2929,Data_RES_TWh!AG$9:AG$1496)</f>
        <v>0</v>
      </c>
      <c r="AH2929" s="46">
        <f>SUMIF(Data_IND_TWh!$A$9:$A$504,Data_TOT_TWh!$B2929&amp;"200_"&amp;Data_TOT_TWh!$E2929,Data_IND_TWh!AH$9:AH$504)+SUMIF(Data_TER_TWh!$A$9:$A$504,Data_TOT_TWh!$B2929&amp;"300_"&amp;Data_TOT_TWh!$E2929,Data_TER_TWh!AH$9:AH$504)+SUMIF(Data_RES_TWh!$A$9:$A$1496,Data_TOT_TWh!$B2929&amp;"400_"&amp;Data_TOT_TWh!$E2929,Data_RES_TWh!AH$9:AH$1496)</f>
        <v>0</v>
      </c>
      <c r="AJ2929" s="13"/>
      <c r="AL2929" s="9"/>
      <c r="AM2929" s="87"/>
      <c r="AN2929" s="87"/>
    </row>
    <row r="2930" spans="12:40">
      <c r="L2930" s="46"/>
      <c r="M2930" s="46"/>
      <c r="O2930" s="47"/>
      <c r="P2930" s="46"/>
      <c r="Q2930" s="46"/>
      <c r="R2930" s="37"/>
      <c r="S2930" s="13"/>
      <c r="U2930" s="13"/>
      <c r="W2930" s="13"/>
      <c r="X2930" s="13">
        <f>SUMIF(Data_IND_TWh!$A$9:$A$504,Data_TOT_TWh!$B2930&amp;"200_"&amp;Data_TOT_TWh!$E2930,Data_IND_TWh!X$9:X$504)+SUMIF(Data_TER_TWh!$A$9:$A$504,Data_TOT_TWh!$B2930&amp;"300_"&amp;Data_TOT_TWh!$E2930,Data_TER_TWh!X$9:X$504)+SUMIF(Data_RES_TWh!$A$9:$A$1496,Data_TOT_TWh!$B2930&amp;"400_"&amp;Data_TOT_TWh!$E2930,Data_RES_TWh!X$9:X$1496)</f>
        <v>0</v>
      </c>
      <c r="Y2930" s="13">
        <f>SUMIF(Data_IND_TWh!$A$9:$A$504,Data_TOT_TWh!$B2930&amp;"200_"&amp;Data_TOT_TWh!$E2930,Data_IND_TWh!Y$9:Y$504)+SUMIF(Data_TER_TWh!$A$9:$A$504,Data_TOT_TWh!$B2930&amp;"300_"&amp;Data_TOT_TWh!$E2930,Data_TER_TWh!Y$9:Y$504)+SUMIF(Data_RES_TWh!$A$9:$A$1496,Data_TOT_TWh!$B2930&amp;"400_"&amp;Data_TOT_TWh!$E2930,Data_RES_TWh!Y$9:Y$1496)</f>
        <v>0</v>
      </c>
      <c r="Z2930" s="13">
        <f>SUMIF(Data_IND_TWh!$A$9:$A$504,Data_TOT_TWh!$B2930&amp;"200_"&amp;Data_TOT_TWh!$E2930,Data_IND_TWh!Z$9:Z$504)+SUMIF(Data_TER_TWh!$A$9:$A$504,Data_TOT_TWh!$B2930&amp;"300_"&amp;Data_TOT_TWh!$E2930,Data_TER_TWh!Z$9:Z$504)+SUMIF(Data_RES_TWh!$A$9:$A$1496,Data_TOT_TWh!$B2930&amp;"400_"&amp;Data_TOT_TWh!$E2930,Data_RES_TWh!Z$9:Z$1496)</f>
        <v>0</v>
      </c>
      <c r="AA2930" s="46">
        <f>SUMIF(Data_IND_TWh!$A$9:$A$504,Data_TOT_TWh!$B2930&amp;"200_"&amp;Data_TOT_TWh!$E2930,Data_IND_TWh!AA$9:AA$504)+SUMIF(Data_TER_TWh!$A$9:$A$504,Data_TOT_TWh!$B2930&amp;"300_"&amp;Data_TOT_TWh!$E2930,Data_TER_TWh!AA$9:AA$504)+SUMIF(Data_RES_TWh!$A$9:$A$1496,Data_TOT_TWh!$B2930&amp;"400_"&amp;Data_TOT_TWh!$E2930,Data_RES_TWh!AA$9:AA$1496)</f>
        <v>0</v>
      </c>
      <c r="AC2930" s="13"/>
      <c r="AE2930" s="13"/>
      <c r="AF2930" s="13">
        <f>SUMIF(Data_IND_TWh!$A$9:$A$504,Data_TOT_TWh!$B2930&amp;"200_"&amp;Data_TOT_TWh!$E2930,Data_IND_TWh!AF$9:AF$504)+SUMIF(Data_TER_TWh!$A$9:$A$504,Data_TOT_TWh!$B2930&amp;"300_"&amp;Data_TOT_TWh!$E2930,Data_TER_TWh!AF$9:AF$504)+SUMIF(Data_RES_TWh!$A$9:$A$1496,Data_TOT_TWh!$B2930&amp;"400_"&amp;Data_TOT_TWh!$E2930,Data_RES_TWh!AF$9:AF$1496)</f>
        <v>0</v>
      </c>
      <c r="AG2930" s="13">
        <f>SUMIF(Data_IND_TWh!$A$9:$A$504,Data_TOT_TWh!$B2930&amp;"200_"&amp;Data_TOT_TWh!$E2930,Data_IND_TWh!AG$9:AG$504)+SUMIF(Data_TER_TWh!$A$9:$A$504,Data_TOT_TWh!$B2930&amp;"300_"&amp;Data_TOT_TWh!$E2930,Data_TER_TWh!AG$9:AG$504)+SUMIF(Data_RES_TWh!$A$9:$A$1496,Data_TOT_TWh!$B2930&amp;"400_"&amp;Data_TOT_TWh!$E2930,Data_RES_TWh!AG$9:AG$1496)</f>
        <v>0</v>
      </c>
      <c r="AH2930" s="46">
        <f>SUMIF(Data_IND_TWh!$A$9:$A$504,Data_TOT_TWh!$B2930&amp;"200_"&amp;Data_TOT_TWh!$E2930,Data_IND_TWh!AH$9:AH$504)+SUMIF(Data_TER_TWh!$A$9:$A$504,Data_TOT_TWh!$B2930&amp;"300_"&amp;Data_TOT_TWh!$E2930,Data_TER_TWh!AH$9:AH$504)+SUMIF(Data_RES_TWh!$A$9:$A$1496,Data_TOT_TWh!$B2930&amp;"400_"&amp;Data_TOT_TWh!$E2930,Data_RES_TWh!AH$9:AH$1496)</f>
        <v>0</v>
      </c>
      <c r="AJ2930" s="13"/>
      <c r="AL2930" s="9"/>
      <c r="AM2930" s="87"/>
      <c r="AN2930" s="87"/>
    </row>
    <row r="2931" spans="12:40">
      <c r="L2931" s="46"/>
      <c r="M2931" s="46"/>
      <c r="O2931" s="47"/>
      <c r="P2931" s="46"/>
      <c r="Q2931" s="46"/>
      <c r="R2931" s="37"/>
      <c r="S2931" s="13"/>
      <c r="U2931" s="13"/>
      <c r="W2931" s="13"/>
      <c r="X2931" s="13">
        <f>SUMIF(Data_IND_TWh!$A$9:$A$504,Data_TOT_TWh!$B2931&amp;"200_"&amp;Data_TOT_TWh!$E2931,Data_IND_TWh!X$9:X$504)+SUMIF(Data_TER_TWh!$A$9:$A$504,Data_TOT_TWh!$B2931&amp;"300_"&amp;Data_TOT_TWh!$E2931,Data_TER_TWh!X$9:X$504)+SUMIF(Data_RES_TWh!$A$9:$A$1496,Data_TOT_TWh!$B2931&amp;"400_"&amp;Data_TOT_TWh!$E2931,Data_RES_TWh!X$9:X$1496)</f>
        <v>0</v>
      </c>
      <c r="Y2931" s="13">
        <f>SUMIF(Data_IND_TWh!$A$9:$A$504,Data_TOT_TWh!$B2931&amp;"200_"&amp;Data_TOT_TWh!$E2931,Data_IND_TWh!Y$9:Y$504)+SUMIF(Data_TER_TWh!$A$9:$A$504,Data_TOT_TWh!$B2931&amp;"300_"&amp;Data_TOT_TWh!$E2931,Data_TER_TWh!Y$9:Y$504)+SUMIF(Data_RES_TWh!$A$9:$A$1496,Data_TOT_TWh!$B2931&amp;"400_"&amp;Data_TOT_TWh!$E2931,Data_RES_TWh!Y$9:Y$1496)</f>
        <v>0</v>
      </c>
      <c r="Z2931" s="13">
        <f>SUMIF(Data_IND_TWh!$A$9:$A$504,Data_TOT_TWh!$B2931&amp;"200_"&amp;Data_TOT_TWh!$E2931,Data_IND_TWh!Z$9:Z$504)+SUMIF(Data_TER_TWh!$A$9:$A$504,Data_TOT_TWh!$B2931&amp;"300_"&amp;Data_TOT_TWh!$E2931,Data_TER_TWh!Z$9:Z$504)+SUMIF(Data_RES_TWh!$A$9:$A$1496,Data_TOT_TWh!$B2931&amp;"400_"&amp;Data_TOT_TWh!$E2931,Data_RES_TWh!Z$9:Z$1496)</f>
        <v>0</v>
      </c>
      <c r="AA2931" s="46">
        <f>SUMIF(Data_IND_TWh!$A$9:$A$504,Data_TOT_TWh!$B2931&amp;"200_"&amp;Data_TOT_TWh!$E2931,Data_IND_TWh!AA$9:AA$504)+SUMIF(Data_TER_TWh!$A$9:$A$504,Data_TOT_TWh!$B2931&amp;"300_"&amp;Data_TOT_TWh!$E2931,Data_TER_TWh!AA$9:AA$504)+SUMIF(Data_RES_TWh!$A$9:$A$1496,Data_TOT_TWh!$B2931&amp;"400_"&amp;Data_TOT_TWh!$E2931,Data_RES_TWh!AA$9:AA$1496)</f>
        <v>0</v>
      </c>
      <c r="AC2931" s="13"/>
      <c r="AE2931" s="13"/>
      <c r="AF2931" s="13">
        <f>SUMIF(Data_IND_TWh!$A$9:$A$504,Data_TOT_TWh!$B2931&amp;"200_"&amp;Data_TOT_TWh!$E2931,Data_IND_TWh!AF$9:AF$504)+SUMIF(Data_TER_TWh!$A$9:$A$504,Data_TOT_TWh!$B2931&amp;"300_"&amp;Data_TOT_TWh!$E2931,Data_TER_TWh!AF$9:AF$504)+SUMIF(Data_RES_TWh!$A$9:$A$1496,Data_TOT_TWh!$B2931&amp;"400_"&amp;Data_TOT_TWh!$E2931,Data_RES_TWh!AF$9:AF$1496)</f>
        <v>0</v>
      </c>
      <c r="AG2931" s="13">
        <f>SUMIF(Data_IND_TWh!$A$9:$A$504,Data_TOT_TWh!$B2931&amp;"200_"&amp;Data_TOT_TWh!$E2931,Data_IND_TWh!AG$9:AG$504)+SUMIF(Data_TER_TWh!$A$9:$A$504,Data_TOT_TWh!$B2931&amp;"300_"&amp;Data_TOT_TWh!$E2931,Data_TER_TWh!AG$9:AG$504)+SUMIF(Data_RES_TWh!$A$9:$A$1496,Data_TOT_TWh!$B2931&amp;"400_"&amp;Data_TOT_TWh!$E2931,Data_RES_TWh!AG$9:AG$1496)</f>
        <v>0</v>
      </c>
      <c r="AH2931" s="46">
        <f>SUMIF(Data_IND_TWh!$A$9:$A$504,Data_TOT_TWh!$B2931&amp;"200_"&amp;Data_TOT_TWh!$E2931,Data_IND_TWh!AH$9:AH$504)+SUMIF(Data_TER_TWh!$A$9:$A$504,Data_TOT_TWh!$B2931&amp;"300_"&amp;Data_TOT_TWh!$E2931,Data_TER_TWh!AH$9:AH$504)+SUMIF(Data_RES_TWh!$A$9:$A$1496,Data_TOT_TWh!$B2931&amp;"400_"&amp;Data_TOT_TWh!$E2931,Data_RES_TWh!AH$9:AH$1496)</f>
        <v>0</v>
      </c>
      <c r="AJ2931" s="13"/>
      <c r="AL2931" s="9"/>
      <c r="AM2931" s="87"/>
      <c r="AN2931" s="87"/>
    </row>
    <row r="2932" spans="12:40">
      <c r="L2932" s="46"/>
      <c r="M2932" s="46"/>
      <c r="O2932" s="47"/>
      <c r="P2932" s="46"/>
      <c r="Q2932" s="46"/>
      <c r="R2932" s="37"/>
      <c r="S2932" s="13"/>
      <c r="U2932" s="13"/>
      <c r="W2932" s="13"/>
      <c r="X2932" s="13">
        <f>SUMIF(Data_IND_TWh!$A$9:$A$504,Data_TOT_TWh!$B2932&amp;"200_"&amp;Data_TOT_TWh!$E2932,Data_IND_TWh!X$9:X$504)+SUMIF(Data_TER_TWh!$A$9:$A$504,Data_TOT_TWh!$B2932&amp;"300_"&amp;Data_TOT_TWh!$E2932,Data_TER_TWh!X$9:X$504)+SUMIF(Data_RES_TWh!$A$9:$A$1496,Data_TOT_TWh!$B2932&amp;"400_"&amp;Data_TOT_TWh!$E2932,Data_RES_TWh!X$9:X$1496)</f>
        <v>0</v>
      </c>
      <c r="Y2932" s="13">
        <f>SUMIF(Data_IND_TWh!$A$9:$A$504,Data_TOT_TWh!$B2932&amp;"200_"&amp;Data_TOT_TWh!$E2932,Data_IND_TWh!Y$9:Y$504)+SUMIF(Data_TER_TWh!$A$9:$A$504,Data_TOT_TWh!$B2932&amp;"300_"&amp;Data_TOT_TWh!$E2932,Data_TER_TWh!Y$9:Y$504)+SUMIF(Data_RES_TWh!$A$9:$A$1496,Data_TOT_TWh!$B2932&amp;"400_"&amp;Data_TOT_TWh!$E2932,Data_RES_TWh!Y$9:Y$1496)</f>
        <v>0</v>
      </c>
      <c r="Z2932" s="13">
        <f>SUMIF(Data_IND_TWh!$A$9:$A$504,Data_TOT_TWh!$B2932&amp;"200_"&amp;Data_TOT_TWh!$E2932,Data_IND_TWh!Z$9:Z$504)+SUMIF(Data_TER_TWh!$A$9:$A$504,Data_TOT_TWh!$B2932&amp;"300_"&amp;Data_TOT_TWh!$E2932,Data_TER_TWh!Z$9:Z$504)+SUMIF(Data_RES_TWh!$A$9:$A$1496,Data_TOT_TWh!$B2932&amp;"400_"&amp;Data_TOT_TWh!$E2932,Data_RES_TWh!Z$9:Z$1496)</f>
        <v>0</v>
      </c>
      <c r="AA2932" s="46">
        <f>SUMIF(Data_IND_TWh!$A$9:$A$504,Data_TOT_TWh!$B2932&amp;"200_"&amp;Data_TOT_TWh!$E2932,Data_IND_TWh!AA$9:AA$504)+SUMIF(Data_TER_TWh!$A$9:$A$504,Data_TOT_TWh!$B2932&amp;"300_"&amp;Data_TOT_TWh!$E2932,Data_TER_TWh!AA$9:AA$504)+SUMIF(Data_RES_TWh!$A$9:$A$1496,Data_TOT_TWh!$B2932&amp;"400_"&amp;Data_TOT_TWh!$E2932,Data_RES_TWh!AA$9:AA$1496)</f>
        <v>0</v>
      </c>
      <c r="AC2932" s="13"/>
      <c r="AE2932" s="13"/>
      <c r="AF2932" s="13">
        <f>SUMIF(Data_IND_TWh!$A$9:$A$504,Data_TOT_TWh!$B2932&amp;"200_"&amp;Data_TOT_TWh!$E2932,Data_IND_TWh!AF$9:AF$504)+SUMIF(Data_TER_TWh!$A$9:$A$504,Data_TOT_TWh!$B2932&amp;"300_"&amp;Data_TOT_TWh!$E2932,Data_TER_TWh!AF$9:AF$504)+SUMIF(Data_RES_TWh!$A$9:$A$1496,Data_TOT_TWh!$B2932&amp;"400_"&amp;Data_TOT_TWh!$E2932,Data_RES_TWh!AF$9:AF$1496)</f>
        <v>0</v>
      </c>
      <c r="AG2932" s="13">
        <f>SUMIF(Data_IND_TWh!$A$9:$A$504,Data_TOT_TWh!$B2932&amp;"200_"&amp;Data_TOT_TWh!$E2932,Data_IND_TWh!AG$9:AG$504)+SUMIF(Data_TER_TWh!$A$9:$A$504,Data_TOT_TWh!$B2932&amp;"300_"&amp;Data_TOT_TWh!$E2932,Data_TER_TWh!AG$9:AG$504)+SUMIF(Data_RES_TWh!$A$9:$A$1496,Data_TOT_TWh!$B2932&amp;"400_"&amp;Data_TOT_TWh!$E2932,Data_RES_TWh!AG$9:AG$1496)</f>
        <v>0</v>
      </c>
      <c r="AH2932" s="46">
        <f>SUMIF(Data_IND_TWh!$A$9:$A$504,Data_TOT_TWh!$B2932&amp;"200_"&amp;Data_TOT_TWh!$E2932,Data_IND_TWh!AH$9:AH$504)+SUMIF(Data_TER_TWh!$A$9:$A$504,Data_TOT_TWh!$B2932&amp;"300_"&amp;Data_TOT_TWh!$E2932,Data_TER_TWh!AH$9:AH$504)+SUMIF(Data_RES_TWh!$A$9:$A$1496,Data_TOT_TWh!$B2932&amp;"400_"&amp;Data_TOT_TWh!$E2932,Data_RES_TWh!AH$9:AH$1496)</f>
        <v>0</v>
      </c>
      <c r="AJ2932" s="13"/>
      <c r="AL2932" s="9"/>
      <c r="AM2932" s="87"/>
      <c r="AN2932" s="87"/>
    </row>
    <row r="2933" spans="12:40">
      <c r="L2933" s="46"/>
      <c r="M2933" s="46"/>
      <c r="O2933" s="47"/>
      <c r="P2933" s="46"/>
      <c r="Q2933" s="46"/>
      <c r="R2933" s="37"/>
      <c r="S2933" s="13"/>
      <c r="U2933" s="13"/>
      <c r="W2933" s="13"/>
      <c r="X2933" s="13">
        <f>SUMIF(Data_IND_TWh!$A$9:$A$504,Data_TOT_TWh!$B2933&amp;"200_"&amp;Data_TOT_TWh!$E2933,Data_IND_TWh!X$9:X$504)+SUMIF(Data_TER_TWh!$A$9:$A$504,Data_TOT_TWh!$B2933&amp;"300_"&amp;Data_TOT_TWh!$E2933,Data_TER_TWh!X$9:X$504)+SUMIF(Data_RES_TWh!$A$9:$A$1496,Data_TOT_TWh!$B2933&amp;"400_"&amp;Data_TOT_TWh!$E2933,Data_RES_TWh!X$9:X$1496)</f>
        <v>0</v>
      </c>
      <c r="Y2933" s="13">
        <f>SUMIF(Data_IND_TWh!$A$9:$A$504,Data_TOT_TWh!$B2933&amp;"200_"&amp;Data_TOT_TWh!$E2933,Data_IND_TWh!Y$9:Y$504)+SUMIF(Data_TER_TWh!$A$9:$A$504,Data_TOT_TWh!$B2933&amp;"300_"&amp;Data_TOT_TWh!$E2933,Data_TER_TWh!Y$9:Y$504)+SUMIF(Data_RES_TWh!$A$9:$A$1496,Data_TOT_TWh!$B2933&amp;"400_"&amp;Data_TOT_TWh!$E2933,Data_RES_TWh!Y$9:Y$1496)</f>
        <v>0</v>
      </c>
      <c r="Z2933" s="13">
        <f>SUMIF(Data_IND_TWh!$A$9:$A$504,Data_TOT_TWh!$B2933&amp;"200_"&amp;Data_TOT_TWh!$E2933,Data_IND_TWh!Z$9:Z$504)+SUMIF(Data_TER_TWh!$A$9:$A$504,Data_TOT_TWh!$B2933&amp;"300_"&amp;Data_TOT_TWh!$E2933,Data_TER_TWh!Z$9:Z$504)+SUMIF(Data_RES_TWh!$A$9:$A$1496,Data_TOT_TWh!$B2933&amp;"400_"&amp;Data_TOT_TWh!$E2933,Data_RES_TWh!Z$9:Z$1496)</f>
        <v>0</v>
      </c>
      <c r="AA2933" s="46">
        <f>SUMIF(Data_IND_TWh!$A$9:$A$504,Data_TOT_TWh!$B2933&amp;"200_"&amp;Data_TOT_TWh!$E2933,Data_IND_TWh!AA$9:AA$504)+SUMIF(Data_TER_TWh!$A$9:$A$504,Data_TOT_TWh!$B2933&amp;"300_"&amp;Data_TOT_TWh!$E2933,Data_TER_TWh!AA$9:AA$504)+SUMIF(Data_RES_TWh!$A$9:$A$1496,Data_TOT_TWh!$B2933&amp;"400_"&amp;Data_TOT_TWh!$E2933,Data_RES_TWh!AA$9:AA$1496)</f>
        <v>0</v>
      </c>
      <c r="AC2933" s="13"/>
      <c r="AE2933" s="13"/>
      <c r="AF2933" s="13">
        <f>SUMIF(Data_IND_TWh!$A$9:$A$504,Data_TOT_TWh!$B2933&amp;"200_"&amp;Data_TOT_TWh!$E2933,Data_IND_TWh!AF$9:AF$504)+SUMIF(Data_TER_TWh!$A$9:$A$504,Data_TOT_TWh!$B2933&amp;"300_"&amp;Data_TOT_TWh!$E2933,Data_TER_TWh!AF$9:AF$504)+SUMIF(Data_RES_TWh!$A$9:$A$1496,Data_TOT_TWh!$B2933&amp;"400_"&amp;Data_TOT_TWh!$E2933,Data_RES_TWh!AF$9:AF$1496)</f>
        <v>0</v>
      </c>
      <c r="AG2933" s="13">
        <f>SUMIF(Data_IND_TWh!$A$9:$A$504,Data_TOT_TWh!$B2933&amp;"200_"&amp;Data_TOT_TWh!$E2933,Data_IND_TWh!AG$9:AG$504)+SUMIF(Data_TER_TWh!$A$9:$A$504,Data_TOT_TWh!$B2933&amp;"300_"&amp;Data_TOT_TWh!$E2933,Data_TER_TWh!AG$9:AG$504)+SUMIF(Data_RES_TWh!$A$9:$A$1496,Data_TOT_TWh!$B2933&amp;"400_"&amp;Data_TOT_TWh!$E2933,Data_RES_TWh!AG$9:AG$1496)</f>
        <v>0</v>
      </c>
      <c r="AH2933" s="46">
        <f>SUMIF(Data_IND_TWh!$A$9:$A$504,Data_TOT_TWh!$B2933&amp;"200_"&amp;Data_TOT_TWh!$E2933,Data_IND_TWh!AH$9:AH$504)+SUMIF(Data_TER_TWh!$A$9:$A$504,Data_TOT_TWh!$B2933&amp;"300_"&amp;Data_TOT_TWh!$E2933,Data_TER_TWh!AH$9:AH$504)+SUMIF(Data_RES_TWh!$A$9:$A$1496,Data_TOT_TWh!$B2933&amp;"400_"&amp;Data_TOT_TWh!$E2933,Data_RES_TWh!AH$9:AH$1496)</f>
        <v>0</v>
      </c>
      <c r="AJ2933" s="13"/>
      <c r="AL2933" s="9"/>
      <c r="AM2933" s="87"/>
      <c r="AN2933" s="87"/>
    </row>
    <row r="2934" spans="12:40">
      <c r="L2934" s="46"/>
      <c r="M2934" s="46"/>
      <c r="O2934" s="47"/>
      <c r="P2934" s="46"/>
      <c r="Q2934" s="46"/>
      <c r="R2934" s="37"/>
      <c r="S2934" s="13"/>
      <c r="U2934" s="13"/>
      <c r="W2934" s="13"/>
      <c r="X2934" s="13">
        <f>SUMIF(Data_IND_TWh!$A$9:$A$504,Data_TOT_TWh!$B2934&amp;"200_"&amp;Data_TOT_TWh!$E2934,Data_IND_TWh!X$9:X$504)+SUMIF(Data_TER_TWh!$A$9:$A$504,Data_TOT_TWh!$B2934&amp;"300_"&amp;Data_TOT_TWh!$E2934,Data_TER_TWh!X$9:X$504)+SUMIF(Data_RES_TWh!$A$9:$A$1496,Data_TOT_TWh!$B2934&amp;"400_"&amp;Data_TOT_TWh!$E2934,Data_RES_TWh!X$9:X$1496)</f>
        <v>0</v>
      </c>
      <c r="Y2934" s="13">
        <f>SUMIF(Data_IND_TWh!$A$9:$A$504,Data_TOT_TWh!$B2934&amp;"200_"&amp;Data_TOT_TWh!$E2934,Data_IND_TWh!Y$9:Y$504)+SUMIF(Data_TER_TWh!$A$9:$A$504,Data_TOT_TWh!$B2934&amp;"300_"&amp;Data_TOT_TWh!$E2934,Data_TER_TWh!Y$9:Y$504)+SUMIF(Data_RES_TWh!$A$9:$A$1496,Data_TOT_TWh!$B2934&amp;"400_"&amp;Data_TOT_TWh!$E2934,Data_RES_TWh!Y$9:Y$1496)</f>
        <v>0</v>
      </c>
      <c r="Z2934" s="13">
        <f>SUMIF(Data_IND_TWh!$A$9:$A$504,Data_TOT_TWh!$B2934&amp;"200_"&amp;Data_TOT_TWh!$E2934,Data_IND_TWh!Z$9:Z$504)+SUMIF(Data_TER_TWh!$A$9:$A$504,Data_TOT_TWh!$B2934&amp;"300_"&amp;Data_TOT_TWh!$E2934,Data_TER_TWh!Z$9:Z$504)+SUMIF(Data_RES_TWh!$A$9:$A$1496,Data_TOT_TWh!$B2934&amp;"400_"&amp;Data_TOT_TWh!$E2934,Data_RES_TWh!Z$9:Z$1496)</f>
        <v>0</v>
      </c>
      <c r="AA2934" s="46">
        <f>SUMIF(Data_IND_TWh!$A$9:$A$504,Data_TOT_TWh!$B2934&amp;"200_"&amp;Data_TOT_TWh!$E2934,Data_IND_TWh!AA$9:AA$504)+SUMIF(Data_TER_TWh!$A$9:$A$504,Data_TOT_TWh!$B2934&amp;"300_"&amp;Data_TOT_TWh!$E2934,Data_TER_TWh!AA$9:AA$504)+SUMIF(Data_RES_TWh!$A$9:$A$1496,Data_TOT_TWh!$B2934&amp;"400_"&amp;Data_TOT_TWh!$E2934,Data_RES_TWh!AA$9:AA$1496)</f>
        <v>0</v>
      </c>
      <c r="AC2934" s="13"/>
      <c r="AE2934" s="13"/>
      <c r="AF2934" s="13">
        <f>SUMIF(Data_IND_TWh!$A$9:$A$504,Data_TOT_TWh!$B2934&amp;"200_"&amp;Data_TOT_TWh!$E2934,Data_IND_TWh!AF$9:AF$504)+SUMIF(Data_TER_TWh!$A$9:$A$504,Data_TOT_TWh!$B2934&amp;"300_"&amp;Data_TOT_TWh!$E2934,Data_TER_TWh!AF$9:AF$504)+SUMIF(Data_RES_TWh!$A$9:$A$1496,Data_TOT_TWh!$B2934&amp;"400_"&amp;Data_TOT_TWh!$E2934,Data_RES_TWh!AF$9:AF$1496)</f>
        <v>0</v>
      </c>
      <c r="AG2934" s="13">
        <f>SUMIF(Data_IND_TWh!$A$9:$A$504,Data_TOT_TWh!$B2934&amp;"200_"&amp;Data_TOT_TWh!$E2934,Data_IND_TWh!AG$9:AG$504)+SUMIF(Data_TER_TWh!$A$9:$A$504,Data_TOT_TWh!$B2934&amp;"300_"&amp;Data_TOT_TWh!$E2934,Data_TER_TWh!AG$9:AG$504)+SUMIF(Data_RES_TWh!$A$9:$A$1496,Data_TOT_TWh!$B2934&amp;"400_"&amp;Data_TOT_TWh!$E2934,Data_RES_TWh!AG$9:AG$1496)</f>
        <v>0</v>
      </c>
      <c r="AH2934" s="46">
        <f>SUMIF(Data_IND_TWh!$A$9:$A$504,Data_TOT_TWh!$B2934&amp;"200_"&amp;Data_TOT_TWh!$E2934,Data_IND_TWh!AH$9:AH$504)+SUMIF(Data_TER_TWh!$A$9:$A$504,Data_TOT_TWh!$B2934&amp;"300_"&amp;Data_TOT_TWh!$E2934,Data_TER_TWh!AH$9:AH$504)+SUMIF(Data_RES_TWh!$A$9:$A$1496,Data_TOT_TWh!$B2934&amp;"400_"&amp;Data_TOT_TWh!$E2934,Data_RES_TWh!AH$9:AH$1496)</f>
        <v>0</v>
      </c>
      <c r="AJ2934" s="13"/>
      <c r="AL2934" s="9"/>
      <c r="AM2934" s="87"/>
      <c r="AN2934" s="87"/>
    </row>
    <row r="2935" spans="12:40">
      <c r="L2935" s="46"/>
      <c r="M2935" s="46"/>
      <c r="O2935" s="47"/>
      <c r="P2935" s="46"/>
      <c r="Q2935" s="46"/>
      <c r="R2935" s="37"/>
      <c r="S2935" s="13"/>
      <c r="U2935" s="13"/>
      <c r="W2935" s="13"/>
      <c r="X2935" s="13">
        <f>SUMIF(Data_IND_TWh!$A$9:$A$504,Data_TOT_TWh!$B2935&amp;"200_"&amp;Data_TOT_TWh!$E2935,Data_IND_TWh!X$9:X$504)+SUMIF(Data_TER_TWh!$A$9:$A$504,Data_TOT_TWh!$B2935&amp;"300_"&amp;Data_TOT_TWh!$E2935,Data_TER_TWh!X$9:X$504)+SUMIF(Data_RES_TWh!$A$9:$A$1496,Data_TOT_TWh!$B2935&amp;"400_"&amp;Data_TOT_TWh!$E2935,Data_RES_TWh!X$9:X$1496)</f>
        <v>0</v>
      </c>
      <c r="Y2935" s="13">
        <f>SUMIF(Data_IND_TWh!$A$9:$A$504,Data_TOT_TWh!$B2935&amp;"200_"&amp;Data_TOT_TWh!$E2935,Data_IND_TWh!Y$9:Y$504)+SUMIF(Data_TER_TWh!$A$9:$A$504,Data_TOT_TWh!$B2935&amp;"300_"&amp;Data_TOT_TWh!$E2935,Data_TER_TWh!Y$9:Y$504)+SUMIF(Data_RES_TWh!$A$9:$A$1496,Data_TOT_TWh!$B2935&amp;"400_"&amp;Data_TOT_TWh!$E2935,Data_RES_TWh!Y$9:Y$1496)</f>
        <v>0</v>
      </c>
      <c r="Z2935" s="13">
        <f>SUMIF(Data_IND_TWh!$A$9:$A$504,Data_TOT_TWh!$B2935&amp;"200_"&amp;Data_TOT_TWh!$E2935,Data_IND_TWh!Z$9:Z$504)+SUMIF(Data_TER_TWh!$A$9:$A$504,Data_TOT_TWh!$B2935&amp;"300_"&amp;Data_TOT_TWh!$E2935,Data_TER_TWh!Z$9:Z$504)+SUMIF(Data_RES_TWh!$A$9:$A$1496,Data_TOT_TWh!$B2935&amp;"400_"&amp;Data_TOT_TWh!$E2935,Data_RES_TWh!Z$9:Z$1496)</f>
        <v>0</v>
      </c>
      <c r="AA2935" s="46">
        <f>SUMIF(Data_IND_TWh!$A$9:$A$504,Data_TOT_TWh!$B2935&amp;"200_"&amp;Data_TOT_TWh!$E2935,Data_IND_TWh!AA$9:AA$504)+SUMIF(Data_TER_TWh!$A$9:$A$504,Data_TOT_TWh!$B2935&amp;"300_"&amp;Data_TOT_TWh!$E2935,Data_TER_TWh!AA$9:AA$504)+SUMIF(Data_RES_TWh!$A$9:$A$1496,Data_TOT_TWh!$B2935&amp;"400_"&amp;Data_TOT_TWh!$E2935,Data_RES_TWh!AA$9:AA$1496)</f>
        <v>0</v>
      </c>
      <c r="AC2935" s="13"/>
      <c r="AE2935" s="13"/>
      <c r="AF2935" s="13">
        <f>SUMIF(Data_IND_TWh!$A$9:$A$504,Data_TOT_TWh!$B2935&amp;"200_"&amp;Data_TOT_TWh!$E2935,Data_IND_TWh!AF$9:AF$504)+SUMIF(Data_TER_TWh!$A$9:$A$504,Data_TOT_TWh!$B2935&amp;"300_"&amp;Data_TOT_TWh!$E2935,Data_TER_TWh!AF$9:AF$504)+SUMIF(Data_RES_TWh!$A$9:$A$1496,Data_TOT_TWh!$B2935&amp;"400_"&amp;Data_TOT_TWh!$E2935,Data_RES_TWh!AF$9:AF$1496)</f>
        <v>0</v>
      </c>
      <c r="AG2935" s="13">
        <f>SUMIF(Data_IND_TWh!$A$9:$A$504,Data_TOT_TWh!$B2935&amp;"200_"&amp;Data_TOT_TWh!$E2935,Data_IND_TWh!AG$9:AG$504)+SUMIF(Data_TER_TWh!$A$9:$A$504,Data_TOT_TWh!$B2935&amp;"300_"&amp;Data_TOT_TWh!$E2935,Data_TER_TWh!AG$9:AG$504)+SUMIF(Data_RES_TWh!$A$9:$A$1496,Data_TOT_TWh!$B2935&amp;"400_"&amp;Data_TOT_TWh!$E2935,Data_RES_TWh!AG$9:AG$1496)</f>
        <v>0</v>
      </c>
      <c r="AH2935" s="46">
        <f>SUMIF(Data_IND_TWh!$A$9:$A$504,Data_TOT_TWh!$B2935&amp;"200_"&amp;Data_TOT_TWh!$E2935,Data_IND_TWh!AH$9:AH$504)+SUMIF(Data_TER_TWh!$A$9:$A$504,Data_TOT_TWh!$B2935&amp;"300_"&amp;Data_TOT_TWh!$E2935,Data_TER_TWh!AH$9:AH$504)+SUMIF(Data_RES_TWh!$A$9:$A$1496,Data_TOT_TWh!$B2935&amp;"400_"&amp;Data_TOT_TWh!$E2935,Data_RES_TWh!AH$9:AH$1496)</f>
        <v>0</v>
      </c>
      <c r="AJ2935" s="13"/>
      <c r="AL2935" s="9"/>
      <c r="AM2935" s="87"/>
      <c r="AN2935" s="87"/>
    </row>
    <row r="2936" spans="12:40">
      <c r="L2936" s="46"/>
      <c r="M2936" s="46"/>
      <c r="O2936" s="47"/>
      <c r="P2936" s="46"/>
      <c r="Q2936" s="46"/>
      <c r="R2936" s="37"/>
      <c r="S2936" s="13"/>
      <c r="U2936" s="13"/>
      <c r="W2936" s="13"/>
      <c r="X2936" s="13">
        <f>SUMIF(Data_IND_TWh!$A$9:$A$504,Data_TOT_TWh!$B2936&amp;"200_"&amp;Data_TOT_TWh!$E2936,Data_IND_TWh!X$9:X$504)+SUMIF(Data_TER_TWh!$A$9:$A$504,Data_TOT_TWh!$B2936&amp;"300_"&amp;Data_TOT_TWh!$E2936,Data_TER_TWh!X$9:X$504)+SUMIF(Data_RES_TWh!$A$9:$A$1496,Data_TOT_TWh!$B2936&amp;"400_"&amp;Data_TOT_TWh!$E2936,Data_RES_TWh!X$9:X$1496)</f>
        <v>0</v>
      </c>
      <c r="Y2936" s="13">
        <f>SUMIF(Data_IND_TWh!$A$9:$A$504,Data_TOT_TWh!$B2936&amp;"200_"&amp;Data_TOT_TWh!$E2936,Data_IND_TWh!Y$9:Y$504)+SUMIF(Data_TER_TWh!$A$9:$A$504,Data_TOT_TWh!$B2936&amp;"300_"&amp;Data_TOT_TWh!$E2936,Data_TER_TWh!Y$9:Y$504)+SUMIF(Data_RES_TWh!$A$9:$A$1496,Data_TOT_TWh!$B2936&amp;"400_"&amp;Data_TOT_TWh!$E2936,Data_RES_TWh!Y$9:Y$1496)</f>
        <v>0</v>
      </c>
      <c r="Z2936" s="13">
        <f>SUMIF(Data_IND_TWh!$A$9:$A$504,Data_TOT_TWh!$B2936&amp;"200_"&amp;Data_TOT_TWh!$E2936,Data_IND_TWh!Z$9:Z$504)+SUMIF(Data_TER_TWh!$A$9:$A$504,Data_TOT_TWh!$B2936&amp;"300_"&amp;Data_TOT_TWh!$E2936,Data_TER_TWh!Z$9:Z$504)+SUMIF(Data_RES_TWh!$A$9:$A$1496,Data_TOT_TWh!$B2936&amp;"400_"&amp;Data_TOT_TWh!$E2936,Data_RES_TWh!Z$9:Z$1496)</f>
        <v>0</v>
      </c>
      <c r="AA2936" s="46">
        <f>SUMIF(Data_IND_TWh!$A$9:$A$504,Data_TOT_TWh!$B2936&amp;"200_"&amp;Data_TOT_TWh!$E2936,Data_IND_TWh!AA$9:AA$504)+SUMIF(Data_TER_TWh!$A$9:$A$504,Data_TOT_TWh!$B2936&amp;"300_"&amp;Data_TOT_TWh!$E2936,Data_TER_TWh!AA$9:AA$504)+SUMIF(Data_RES_TWh!$A$9:$A$1496,Data_TOT_TWh!$B2936&amp;"400_"&amp;Data_TOT_TWh!$E2936,Data_RES_TWh!AA$9:AA$1496)</f>
        <v>0</v>
      </c>
      <c r="AC2936" s="13"/>
      <c r="AE2936" s="13"/>
      <c r="AF2936" s="13">
        <f>SUMIF(Data_IND_TWh!$A$9:$A$504,Data_TOT_TWh!$B2936&amp;"200_"&amp;Data_TOT_TWh!$E2936,Data_IND_TWh!AF$9:AF$504)+SUMIF(Data_TER_TWh!$A$9:$A$504,Data_TOT_TWh!$B2936&amp;"300_"&amp;Data_TOT_TWh!$E2936,Data_TER_TWh!AF$9:AF$504)+SUMIF(Data_RES_TWh!$A$9:$A$1496,Data_TOT_TWh!$B2936&amp;"400_"&amp;Data_TOT_TWh!$E2936,Data_RES_TWh!AF$9:AF$1496)</f>
        <v>0</v>
      </c>
      <c r="AG2936" s="13">
        <f>SUMIF(Data_IND_TWh!$A$9:$A$504,Data_TOT_TWh!$B2936&amp;"200_"&amp;Data_TOT_TWh!$E2936,Data_IND_TWh!AG$9:AG$504)+SUMIF(Data_TER_TWh!$A$9:$A$504,Data_TOT_TWh!$B2936&amp;"300_"&amp;Data_TOT_TWh!$E2936,Data_TER_TWh!AG$9:AG$504)+SUMIF(Data_RES_TWh!$A$9:$A$1496,Data_TOT_TWh!$B2936&amp;"400_"&amp;Data_TOT_TWh!$E2936,Data_RES_TWh!AG$9:AG$1496)</f>
        <v>0</v>
      </c>
      <c r="AH2936" s="46">
        <f>SUMIF(Data_IND_TWh!$A$9:$A$504,Data_TOT_TWh!$B2936&amp;"200_"&amp;Data_TOT_TWh!$E2936,Data_IND_TWh!AH$9:AH$504)+SUMIF(Data_TER_TWh!$A$9:$A$504,Data_TOT_TWh!$B2936&amp;"300_"&amp;Data_TOT_TWh!$E2936,Data_TER_TWh!AH$9:AH$504)+SUMIF(Data_RES_TWh!$A$9:$A$1496,Data_TOT_TWh!$B2936&amp;"400_"&amp;Data_TOT_TWh!$E2936,Data_RES_TWh!AH$9:AH$1496)</f>
        <v>0</v>
      </c>
      <c r="AJ2936" s="13"/>
      <c r="AL2936" s="9"/>
      <c r="AM2936" s="87"/>
      <c r="AN2936" s="87"/>
    </row>
    <row r="2937" spans="12:40">
      <c r="L2937" s="46"/>
      <c r="M2937" s="46"/>
      <c r="O2937" s="47"/>
      <c r="P2937" s="46"/>
      <c r="Q2937" s="46"/>
      <c r="R2937" s="37"/>
      <c r="S2937" s="13"/>
      <c r="U2937" s="13"/>
      <c r="W2937" s="13"/>
      <c r="X2937" s="13">
        <f>SUMIF(Data_IND_TWh!$A$9:$A$504,Data_TOT_TWh!$B2937&amp;"200_"&amp;Data_TOT_TWh!$E2937,Data_IND_TWh!X$9:X$504)+SUMIF(Data_TER_TWh!$A$9:$A$504,Data_TOT_TWh!$B2937&amp;"300_"&amp;Data_TOT_TWh!$E2937,Data_TER_TWh!X$9:X$504)+SUMIF(Data_RES_TWh!$A$9:$A$1496,Data_TOT_TWh!$B2937&amp;"400_"&amp;Data_TOT_TWh!$E2937,Data_RES_TWh!X$9:X$1496)</f>
        <v>0</v>
      </c>
      <c r="Y2937" s="13">
        <f>SUMIF(Data_IND_TWh!$A$9:$A$504,Data_TOT_TWh!$B2937&amp;"200_"&amp;Data_TOT_TWh!$E2937,Data_IND_TWh!Y$9:Y$504)+SUMIF(Data_TER_TWh!$A$9:$A$504,Data_TOT_TWh!$B2937&amp;"300_"&amp;Data_TOT_TWh!$E2937,Data_TER_TWh!Y$9:Y$504)+SUMIF(Data_RES_TWh!$A$9:$A$1496,Data_TOT_TWh!$B2937&amp;"400_"&amp;Data_TOT_TWh!$E2937,Data_RES_TWh!Y$9:Y$1496)</f>
        <v>0</v>
      </c>
      <c r="Z2937" s="13">
        <f>SUMIF(Data_IND_TWh!$A$9:$A$504,Data_TOT_TWh!$B2937&amp;"200_"&amp;Data_TOT_TWh!$E2937,Data_IND_TWh!Z$9:Z$504)+SUMIF(Data_TER_TWh!$A$9:$A$504,Data_TOT_TWh!$B2937&amp;"300_"&amp;Data_TOT_TWh!$E2937,Data_TER_TWh!Z$9:Z$504)+SUMIF(Data_RES_TWh!$A$9:$A$1496,Data_TOT_TWh!$B2937&amp;"400_"&amp;Data_TOT_TWh!$E2937,Data_RES_TWh!Z$9:Z$1496)</f>
        <v>0</v>
      </c>
      <c r="AA2937" s="46">
        <f>SUMIF(Data_IND_TWh!$A$9:$A$504,Data_TOT_TWh!$B2937&amp;"200_"&amp;Data_TOT_TWh!$E2937,Data_IND_TWh!AA$9:AA$504)+SUMIF(Data_TER_TWh!$A$9:$A$504,Data_TOT_TWh!$B2937&amp;"300_"&amp;Data_TOT_TWh!$E2937,Data_TER_TWh!AA$9:AA$504)+SUMIF(Data_RES_TWh!$A$9:$A$1496,Data_TOT_TWh!$B2937&amp;"400_"&amp;Data_TOT_TWh!$E2937,Data_RES_TWh!AA$9:AA$1496)</f>
        <v>0</v>
      </c>
      <c r="AC2937" s="13"/>
      <c r="AE2937" s="13"/>
      <c r="AF2937" s="13">
        <f>SUMIF(Data_IND_TWh!$A$9:$A$504,Data_TOT_TWh!$B2937&amp;"200_"&amp;Data_TOT_TWh!$E2937,Data_IND_TWh!AF$9:AF$504)+SUMIF(Data_TER_TWh!$A$9:$A$504,Data_TOT_TWh!$B2937&amp;"300_"&amp;Data_TOT_TWh!$E2937,Data_TER_TWh!AF$9:AF$504)+SUMIF(Data_RES_TWh!$A$9:$A$1496,Data_TOT_TWh!$B2937&amp;"400_"&amp;Data_TOT_TWh!$E2937,Data_RES_TWh!AF$9:AF$1496)</f>
        <v>0</v>
      </c>
      <c r="AG2937" s="13">
        <f>SUMIF(Data_IND_TWh!$A$9:$A$504,Data_TOT_TWh!$B2937&amp;"200_"&amp;Data_TOT_TWh!$E2937,Data_IND_TWh!AG$9:AG$504)+SUMIF(Data_TER_TWh!$A$9:$A$504,Data_TOT_TWh!$B2937&amp;"300_"&amp;Data_TOT_TWh!$E2937,Data_TER_TWh!AG$9:AG$504)+SUMIF(Data_RES_TWh!$A$9:$A$1496,Data_TOT_TWh!$B2937&amp;"400_"&amp;Data_TOT_TWh!$E2937,Data_RES_TWh!AG$9:AG$1496)</f>
        <v>0</v>
      </c>
      <c r="AH2937" s="46">
        <f>SUMIF(Data_IND_TWh!$A$9:$A$504,Data_TOT_TWh!$B2937&amp;"200_"&amp;Data_TOT_TWh!$E2937,Data_IND_TWh!AH$9:AH$504)+SUMIF(Data_TER_TWh!$A$9:$A$504,Data_TOT_TWh!$B2937&amp;"300_"&amp;Data_TOT_TWh!$E2937,Data_TER_TWh!AH$9:AH$504)+SUMIF(Data_RES_TWh!$A$9:$A$1496,Data_TOT_TWh!$B2937&amp;"400_"&amp;Data_TOT_TWh!$E2937,Data_RES_TWh!AH$9:AH$1496)</f>
        <v>0</v>
      </c>
      <c r="AJ2937" s="13"/>
      <c r="AL2937" s="9"/>
      <c r="AM2937" s="87"/>
      <c r="AN2937" s="87"/>
    </row>
    <row r="2938" spans="12:40">
      <c r="L2938" s="46"/>
      <c r="M2938" s="46"/>
      <c r="O2938" s="47"/>
      <c r="P2938" s="46"/>
      <c r="Q2938" s="46"/>
      <c r="R2938" s="37"/>
      <c r="S2938" s="13"/>
      <c r="U2938" s="13"/>
      <c r="W2938" s="13"/>
      <c r="X2938" s="13">
        <f>SUMIF(Data_IND_TWh!$A$9:$A$504,Data_TOT_TWh!$B2938&amp;"200_"&amp;Data_TOT_TWh!$E2938,Data_IND_TWh!X$9:X$504)+SUMIF(Data_TER_TWh!$A$9:$A$504,Data_TOT_TWh!$B2938&amp;"300_"&amp;Data_TOT_TWh!$E2938,Data_TER_TWh!X$9:X$504)+SUMIF(Data_RES_TWh!$A$9:$A$1496,Data_TOT_TWh!$B2938&amp;"400_"&amp;Data_TOT_TWh!$E2938,Data_RES_TWh!X$9:X$1496)</f>
        <v>0</v>
      </c>
      <c r="Y2938" s="13">
        <f>SUMIF(Data_IND_TWh!$A$9:$A$504,Data_TOT_TWh!$B2938&amp;"200_"&amp;Data_TOT_TWh!$E2938,Data_IND_TWh!Y$9:Y$504)+SUMIF(Data_TER_TWh!$A$9:$A$504,Data_TOT_TWh!$B2938&amp;"300_"&amp;Data_TOT_TWh!$E2938,Data_TER_TWh!Y$9:Y$504)+SUMIF(Data_RES_TWh!$A$9:$A$1496,Data_TOT_TWh!$B2938&amp;"400_"&amp;Data_TOT_TWh!$E2938,Data_RES_TWh!Y$9:Y$1496)</f>
        <v>0</v>
      </c>
      <c r="Z2938" s="13">
        <f>SUMIF(Data_IND_TWh!$A$9:$A$504,Data_TOT_TWh!$B2938&amp;"200_"&amp;Data_TOT_TWh!$E2938,Data_IND_TWh!Z$9:Z$504)+SUMIF(Data_TER_TWh!$A$9:$A$504,Data_TOT_TWh!$B2938&amp;"300_"&amp;Data_TOT_TWh!$E2938,Data_TER_TWh!Z$9:Z$504)+SUMIF(Data_RES_TWh!$A$9:$A$1496,Data_TOT_TWh!$B2938&amp;"400_"&amp;Data_TOT_TWh!$E2938,Data_RES_TWh!Z$9:Z$1496)</f>
        <v>0</v>
      </c>
      <c r="AA2938" s="46">
        <f>SUMIF(Data_IND_TWh!$A$9:$A$504,Data_TOT_TWh!$B2938&amp;"200_"&amp;Data_TOT_TWh!$E2938,Data_IND_TWh!AA$9:AA$504)+SUMIF(Data_TER_TWh!$A$9:$A$504,Data_TOT_TWh!$B2938&amp;"300_"&amp;Data_TOT_TWh!$E2938,Data_TER_TWh!AA$9:AA$504)+SUMIF(Data_RES_TWh!$A$9:$A$1496,Data_TOT_TWh!$B2938&amp;"400_"&amp;Data_TOT_TWh!$E2938,Data_RES_TWh!AA$9:AA$1496)</f>
        <v>0</v>
      </c>
      <c r="AC2938" s="13"/>
      <c r="AE2938" s="13"/>
      <c r="AF2938" s="13">
        <f>SUMIF(Data_IND_TWh!$A$9:$A$504,Data_TOT_TWh!$B2938&amp;"200_"&amp;Data_TOT_TWh!$E2938,Data_IND_TWh!AF$9:AF$504)+SUMIF(Data_TER_TWh!$A$9:$A$504,Data_TOT_TWh!$B2938&amp;"300_"&amp;Data_TOT_TWh!$E2938,Data_TER_TWh!AF$9:AF$504)+SUMIF(Data_RES_TWh!$A$9:$A$1496,Data_TOT_TWh!$B2938&amp;"400_"&amp;Data_TOT_TWh!$E2938,Data_RES_TWh!AF$9:AF$1496)</f>
        <v>0</v>
      </c>
      <c r="AG2938" s="13">
        <f>SUMIF(Data_IND_TWh!$A$9:$A$504,Data_TOT_TWh!$B2938&amp;"200_"&amp;Data_TOT_TWh!$E2938,Data_IND_TWh!AG$9:AG$504)+SUMIF(Data_TER_TWh!$A$9:$A$504,Data_TOT_TWh!$B2938&amp;"300_"&amp;Data_TOT_TWh!$E2938,Data_TER_TWh!AG$9:AG$504)+SUMIF(Data_RES_TWh!$A$9:$A$1496,Data_TOT_TWh!$B2938&amp;"400_"&amp;Data_TOT_TWh!$E2938,Data_RES_TWh!AG$9:AG$1496)</f>
        <v>0</v>
      </c>
      <c r="AH2938" s="46">
        <f>SUMIF(Data_IND_TWh!$A$9:$A$504,Data_TOT_TWh!$B2938&amp;"200_"&amp;Data_TOT_TWh!$E2938,Data_IND_TWh!AH$9:AH$504)+SUMIF(Data_TER_TWh!$A$9:$A$504,Data_TOT_TWh!$B2938&amp;"300_"&amp;Data_TOT_TWh!$E2938,Data_TER_TWh!AH$9:AH$504)+SUMIF(Data_RES_TWh!$A$9:$A$1496,Data_TOT_TWh!$B2938&amp;"400_"&amp;Data_TOT_TWh!$E2938,Data_RES_TWh!AH$9:AH$1496)</f>
        <v>0</v>
      </c>
      <c r="AJ2938" s="13"/>
      <c r="AL2938" s="9"/>
      <c r="AM2938" s="87"/>
      <c r="AN2938" s="87"/>
    </row>
    <row r="2939" spans="12:40">
      <c r="L2939" s="46"/>
      <c r="M2939" s="46"/>
      <c r="O2939" s="47"/>
      <c r="P2939" s="46"/>
      <c r="Q2939" s="46"/>
      <c r="R2939" s="37"/>
      <c r="S2939" s="13"/>
      <c r="U2939" s="13"/>
      <c r="W2939" s="13"/>
      <c r="X2939" s="13">
        <f>SUMIF(Data_IND_TWh!$A$9:$A$504,Data_TOT_TWh!$B2939&amp;"200_"&amp;Data_TOT_TWh!$E2939,Data_IND_TWh!X$9:X$504)+SUMIF(Data_TER_TWh!$A$9:$A$504,Data_TOT_TWh!$B2939&amp;"300_"&amp;Data_TOT_TWh!$E2939,Data_TER_TWh!X$9:X$504)+SUMIF(Data_RES_TWh!$A$9:$A$1496,Data_TOT_TWh!$B2939&amp;"400_"&amp;Data_TOT_TWh!$E2939,Data_RES_TWh!X$9:X$1496)</f>
        <v>0</v>
      </c>
      <c r="Y2939" s="13">
        <f>SUMIF(Data_IND_TWh!$A$9:$A$504,Data_TOT_TWh!$B2939&amp;"200_"&amp;Data_TOT_TWh!$E2939,Data_IND_TWh!Y$9:Y$504)+SUMIF(Data_TER_TWh!$A$9:$A$504,Data_TOT_TWh!$B2939&amp;"300_"&amp;Data_TOT_TWh!$E2939,Data_TER_TWh!Y$9:Y$504)+SUMIF(Data_RES_TWh!$A$9:$A$1496,Data_TOT_TWh!$B2939&amp;"400_"&amp;Data_TOT_TWh!$E2939,Data_RES_TWh!Y$9:Y$1496)</f>
        <v>0</v>
      </c>
      <c r="Z2939" s="13">
        <f>SUMIF(Data_IND_TWh!$A$9:$A$504,Data_TOT_TWh!$B2939&amp;"200_"&amp;Data_TOT_TWh!$E2939,Data_IND_TWh!Z$9:Z$504)+SUMIF(Data_TER_TWh!$A$9:$A$504,Data_TOT_TWh!$B2939&amp;"300_"&amp;Data_TOT_TWh!$E2939,Data_TER_TWh!Z$9:Z$504)+SUMIF(Data_RES_TWh!$A$9:$A$1496,Data_TOT_TWh!$B2939&amp;"400_"&amp;Data_TOT_TWh!$E2939,Data_RES_TWh!Z$9:Z$1496)</f>
        <v>0</v>
      </c>
      <c r="AA2939" s="46">
        <f>SUMIF(Data_IND_TWh!$A$9:$A$504,Data_TOT_TWh!$B2939&amp;"200_"&amp;Data_TOT_TWh!$E2939,Data_IND_TWh!AA$9:AA$504)+SUMIF(Data_TER_TWh!$A$9:$A$504,Data_TOT_TWh!$B2939&amp;"300_"&amp;Data_TOT_TWh!$E2939,Data_TER_TWh!AA$9:AA$504)+SUMIF(Data_RES_TWh!$A$9:$A$1496,Data_TOT_TWh!$B2939&amp;"400_"&amp;Data_TOT_TWh!$E2939,Data_RES_TWh!AA$9:AA$1496)</f>
        <v>0</v>
      </c>
      <c r="AC2939" s="13"/>
      <c r="AE2939" s="13"/>
      <c r="AF2939" s="13">
        <f>SUMIF(Data_IND_TWh!$A$9:$A$504,Data_TOT_TWh!$B2939&amp;"200_"&amp;Data_TOT_TWh!$E2939,Data_IND_TWh!AF$9:AF$504)+SUMIF(Data_TER_TWh!$A$9:$A$504,Data_TOT_TWh!$B2939&amp;"300_"&amp;Data_TOT_TWh!$E2939,Data_TER_TWh!AF$9:AF$504)+SUMIF(Data_RES_TWh!$A$9:$A$1496,Data_TOT_TWh!$B2939&amp;"400_"&amp;Data_TOT_TWh!$E2939,Data_RES_TWh!AF$9:AF$1496)</f>
        <v>0</v>
      </c>
      <c r="AG2939" s="13">
        <f>SUMIF(Data_IND_TWh!$A$9:$A$504,Data_TOT_TWh!$B2939&amp;"200_"&amp;Data_TOT_TWh!$E2939,Data_IND_TWh!AG$9:AG$504)+SUMIF(Data_TER_TWh!$A$9:$A$504,Data_TOT_TWh!$B2939&amp;"300_"&amp;Data_TOT_TWh!$E2939,Data_TER_TWh!AG$9:AG$504)+SUMIF(Data_RES_TWh!$A$9:$A$1496,Data_TOT_TWh!$B2939&amp;"400_"&amp;Data_TOT_TWh!$E2939,Data_RES_TWh!AG$9:AG$1496)</f>
        <v>0</v>
      </c>
      <c r="AH2939" s="46">
        <f>SUMIF(Data_IND_TWh!$A$9:$A$504,Data_TOT_TWh!$B2939&amp;"200_"&amp;Data_TOT_TWh!$E2939,Data_IND_TWh!AH$9:AH$504)+SUMIF(Data_TER_TWh!$A$9:$A$504,Data_TOT_TWh!$B2939&amp;"300_"&amp;Data_TOT_TWh!$E2939,Data_TER_TWh!AH$9:AH$504)+SUMIF(Data_RES_TWh!$A$9:$A$1496,Data_TOT_TWh!$B2939&amp;"400_"&amp;Data_TOT_TWh!$E2939,Data_RES_TWh!AH$9:AH$1496)</f>
        <v>0</v>
      </c>
      <c r="AJ2939" s="13"/>
      <c r="AL2939" s="9"/>
      <c r="AM2939" s="87"/>
      <c r="AN2939" s="87"/>
    </row>
    <row r="2940" spans="12:40">
      <c r="L2940" s="46"/>
      <c r="M2940" s="46"/>
      <c r="O2940" s="47"/>
      <c r="P2940" s="46"/>
      <c r="Q2940" s="46"/>
      <c r="R2940" s="37"/>
      <c r="S2940" s="13"/>
      <c r="U2940" s="13"/>
      <c r="W2940" s="13"/>
      <c r="X2940" s="13">
        <f>SUMIF(Data_IND_TWh!$A$9:$A$504,Data_TOT_TWh!$B2940&amp;"200_"&amp;Data_TOT_TWh!$E2940,Data_IND_TWh!X$9:X$504)+SUMIF(Data_TER_TWh!$A$9:$A$504,Data_TOT_TWh!$B2940&amp;"300_"&amp;Data_TOT_TWh!$E2940,Data_TER_TWh!X$9:X$504)+SUMIF(Data_RES_TWh!$A$9:$A$1496,Data_TOT_TWh!$B2940&amp;"400_"&amp;Data_TOT_TWh!$E2940,Data_RES_TWh!X$9:X$1496)</f>
        <v>0</v>
      </c>
      <c r="Y2940" s="13">
        <f>SUMIF(Data_IND_TWh!$A$9:$A$504,Data_TOT_TWh!$B2940&amp;"200_"&amp;Data_TOT_TWh!$E2940,Data_IND_TWh!Y$9:Y$504)+SUMIF(Data_TER_TWh!$A$9:$A$504,Data_TOT_TWh!$B2940&amp;"300_"&amp;Data_TOT_TWh!$E2940,Data_TER_TWh!Y$9:Y$504)+SUMIF(Data_RES_TWh!$A$9:$A$1496,Data_TOT_TWh!$B2940&amp;"400_"&amp;Data_TOT_TWh!$E2940,Data_RES_TWh!Y$9:Y$1496)</f>
        <v>0</v>
      </c>
      <c r="Z2940" s="13">
        <f>SUMIF(Data_IND_TWh!$A$9:$A$504,Data_TOT_TWh!$B2940&amp;"200_"&amp;Data_TOT_TWh!$E2940,Data_IND_TWh!Z$9:Z$504)+SUMIF(Data_TER_TWh!$A$9:$A$504,Data_TOT_TWh!$B2940&amp;"300_"&amp;Data_TOT_TWh!$E2940,Data_TER_TWh!Z$9:Z$504)+SUMIF(Data_RES_TWh!$A$9:$A$1496,Data_TOT_TWh!$B2940&amp;"400_"&amp;Data_TOT_TWh!$E2940,Data_RES_TWh!Z$9:Z$1496)</f>
        <v>0</v>
      </c>
      <c r="AA2940" s="46">
        <f>SUMIF(Data_IND_TWh!$A$9:$A$504,Data_TOT_TWh!$B2940&amp;"200_"&amp;Data_TOT_TWh!$E2940,Data_IND_TWh!AA$9:AA$504)+SUMIF(Data_TER_TWh!$A$9:$A$504,Data_TOT_TWh!$B2940&amp;"300_"&amp;Data_TOT_TWh!$E2940,Data_TER_TWh!AA$9:AA$504)+SUMIF(Data_RES_TWh!$A$9:$A$1496,Data_TOT_TWh!$B2940&amp;"400_"&amp;Data_TOT_TWh!$E2940,Data_RES_TWh!AA$9:AA$1496)</f>
        <v>0</v>
      </c>
      <c r="AC2940" s="13"/>
      <c r="AE2940" s="13"/>
      <c r="AF2940" s="13">
        <f>SUMIF(Data_IND_TWh!$A$9:$A$504,Data_TOT_TWh!$B2940&amp;"200_"&amp;Data_TOT_TWh!$E2940,Data_IND_TWh!AF$9:AF$504)+SUMIF(Data_TER_TWh!$A$9:$A$504,Data_TOT_TWh!$B2940&amp;"300_"&amp;Data_TOT_TWh!$E2940,Data_TER_TWh!AF$9:AF$504)+SUMIF(Data_RES_TWh!$A$9:$A$1496,Data_TOT_TWh!$B2940&amp;"400_"&amp;Data_TOT_TWh!$E2940,Data_RES_TWh!AF$9:AF$1496)</f>
        <v>0</v>
      </c>
      <c r="AG2940" s="13">
        <f>SUMIF(Data_IND_TWh!$A$9:$A$504,Data_TOT_TWh!$B2940&amp;"200_"&amp;Data_TOT_TWh!$E2940,Data_IND_TWh!AG$9:AG$504)+SUMIF(Data_TER_TWh!$A$9:$A$504,Data_TOT_TWh!$B2940&amp;"300_"&amp;Data_TOT_TWh!$E2940,Data_TER_TWh!AG$9:AG$504)+SUMIF(Data_RES_TWh!$A$9:$A$1496,Data_TOT_TWh!$B2940&amp;"400_"&amp;Data_TOT_TWh!$E2940,Data_RES_TWh!AG$9:AG$1496)</f>
        <v>0</v>
      </c>
      <c r="AH2940" s="46">
        <f>SUMIF(Data_IND_TWh!$A$9:$A$504,Data_TOT_TWh!$B2940&amp;"200_"&amp;Data_TOT_TWh!$E2940,Data_IND_TWh!AH$9:AH$504)+SUMIF(Data_TER_TWh!$A$9:$A$504,Data_TOT_TWh!$B2940&amp;"300_"&amp;Data_TOT_TWh!$E2940,Data_TER_TWh!AH$9:AH$504)+SUMIF(Data_RES_TWh!$A$9:$A$1496,Data_TOT_TWh!$B2940&amp;"400_"&amp;Data_TOT_TWh!$E2940,Data_RES_TWh!AH$9:AH$1496)</f>
        <v>0</v>
      </c>
      <c r="AJ2940" s="13"/>
      <c r="AL2940" s="9"/>
      <c r="AM2940" s="87"/>
      <c r="AN2940" s="87"/>
    </row>
    <row r="2941" spans="12:40">
      <c r="L2941" s="46"/>
      <c r="M2941" s="46"/>
      <c r="O2941" s="47"/>
      <c r="P2941" s="46"/>
      <c r="Q2941" s="46"/>
      <c r="R2941" s="37"/>
      <c r="S2941" s="13"/>
      <c r="U2941" s="13"/>
      <c r="W2941" s="13"/>
      <c r="X2941" s="13">
        <f>SUMIF(Data_IND_TWh!$A$9:$A$504,Data_TOT_TWh!$B2941&amp;"200_"&amp;Data_TOT_TWh!$E2941,Data_IND_TWh!X$9:X$504)+SUMIF(Data_TER_TWh!$A$9:$A$504,Data_TOT_TWh!$B2941&amp;"300_"&amp;Data_TOT_TWh!$E2941,Data_TER_TWh!X$9:X$504)+SUMIF(Data_RES_TWh!$A$9:$A$1496,Data_TOT_TWh!$B2941&amp;"400_"&amp;Data_TOT_TWh!$E2941,Data_RES_TWh!X$9:X$1496)</f>
        <v>0</v>
      </c>
      <c r="Y2941" s="13">
        <f>SUMIF(Data_IND_TWh!$A$9:$A$504,Data_TOT_TWh!$B2941&amp;"200_"&amp;Data_TOT_TWh!$E2941,Data_IND_TWh!Y$9:Y$504)+SUMIF(Data_TER_TWh!$A$9:$A$504,Data_TOT_TWh!$B2941&amp;"300_"&amp;Data_TOT_TWh!$E2941,Data_TER_TWh!Y$9:Y$504)+SUMIF(Data_RES_TWh!$A$9:$A$1496,Data_TOT_TWh!$B2941&amp;"400_"&amp;Data_TOT_TWh!$E2941,Data_RES_TWh!Y$9:Y$1496)</f>
        <v>0</v>
      </c>
      <c r="Z2941" s="13">
        <f>SUMIF(Data_IND_TWh!$A$9:$A$504,Data_TOT_TWh!$B2941&amp;"200_"&amp;Data_TOT_TWh!$E2941,Data_IND_TWh!Z$9:Z$504)+SUMIF(Data_TER_TWh!$A$9:$A$504,Data_TOT_TWh!$B2941&amp;"300_"&amp;Data_TOT_TWh!$E2941,Data_TER_TWh!Z$9:Z$504)+SUMIF(Data_RES_TWh!$A$9:$A$1496,Data_TOT_TWh!$B2941&amp;"400_"&amp;Data_TOT_TWh!$E2941,Data_RES_TWh!Z$9:Z$1496)</f>
        <v>0</v>
      </c>
      <c r="AA2941" s="46">
        <f>SUMIF(Data_IND_TWh!$A$9:$A$504,Data_TOT_TWh!$B2941&amp;"200_"&amp;Data_TOT_TWh!$E2941,Data_IND_TWh!AA$9:AA$504)+SUMIF(Data_TER_TWh!$A$9:$A$504,Data_TOT_TWh!$B2941&amp;"300_"&amp;Data_TOT_TWh!$E2941,Data_TER_TWh!AA$9:AA$504)+SUMIF(Data_RES_TWh!$A$9:$A$1496,Data_TOT_TWh!$B2941&amp;"400_"&amp;Data_TOT_TWh!$E2941,Data_RES_TWh!AA$9:AA$1496)</f>
        <v>0</v>
      </c>
      <c r="AC2941" s="13"/>
      <c r="AE2941" s="13"/>
      <c r="AF2941" s="13">
        <f>SUMIF(Data_IND_TWh!$A$9:$A$504,Data_TOT_TWh!$B2941&amp;"200_"&amp;Data_TOT_TWh!$E2941,Data_IND_TWh!AF$9:AF$504)+SUMIF(Data_TER_TWh!$A$9:$A$504,Data_TOT_TWh!$B2941&amp;"300_"&amp;Data_TOT_TWh!$E2941,Data_TER_TWh!AF$9:AF$504)+SUMIF(Data_RES_TWh!$A$9:$A$1496,Data_TOT_TWh!$B2941&amp;"400_"&amp;Data_TOT_TWh!$E2941,Data_RES_TWh!AF$9:AF$1496)</f>
        <v>0</v>
      </c>
      <c r="AG2941" s="13">
        <f>SUMIF(Data_IND_TWh!$A$9:$A$504,Data_TOT_TWh!$B2941&amp;"200_"&amp;Data_TOT_TWh!$E2941,Data_IND_TWh!AG$9:AG$504)+SUMIF(Data_TER_TWh!$A$9:$A$504,Data_TOT_TWh!$B2941&amp;"300_"&amp;Data_TOT_TWh!$E2941,Data_TER_TWh!AG$9:AG$504)+SUMIF(Data_RES_TWh!$A$9:$A$1496,Data_TOT_TWh!$B2941&amp;"400_"&amp;Data_TOT_TWh!$E2941,Data_RES_TWh!AG$9:AG$1496)</f>
        <v>0</v>
      </c>
      <c r="AH2941" s="46">
        <f>SUMIF(Data_IND_TWh!$A$9:$A$504,Data_TOT_TWh!$B2941&amp;"200_"&amp;Data_TOT_TWh!$E2941,Data_IND_TWh!AH$9:AH$504)+SUMIF(Data_TER_TWh!$A$9:$A$504,Data_TOT_TWh!$B2941&amp;"300_"&amp;Data_TOT_TWh!$E2941,Data_TER_TWh!AH$9:AH$504)+SUMIF(Data_RES_TWh!$A$9:$A$1496,Data_TOT_TWh!$B2941&amp;"400_"&amp;Data_TOT_TWh!$E2941,Data_RES_TWh!AH$9:AH$1496)</f>
        <v>0</v>
      </c>
      <c r="AJ2941" s="13"/>
      <c r="AL2941" s="9"/>
      <c r="AM2941" s="87"/>
      <c r="AN2941" s="87"/>
    </row>
    <row r="2942" spans="12:40">
      <c r="L2942" s="46"/>
      <c r="M2942" s="46"/>
      <c r="O2942" s="47"/>
      <c r="P2942" s="46"/>
      <c r="Q2942" s="46"/>
      <c r="R2942" s="37"/>
      <c r="S2942" s="13"/>
      <c r="U2942" s="13"/>
      <c r="W2942" s="13"/>
      <c r="X2942" s="13">
        <f>SUMIF(Data_IND_TWh!$A$9:$A$504,Data_TOT_TWh!$B2942&amp;"200_"&amp;Data_TOT_TWh!$E2942,Data_IND_TWh!X$9:X$504)+SUMIF(Data_TER_TWh!$A$9:$A$504,Data_TOT_TWh!$B2942&amp;"300_"&amp;Data_TOT_TWh!$E2942,Data_TER_TWh!X$9:X$504)+SUMIF(Data_RES_TWh!$A$9:$A$1496,Data_TOT_TWh!$B2942&amp;"400_"&amp;Data_TOT_TWh!$E2942,Data_RES_TWh!X$9:X$1496)</f>
        <v>0</v>
      </c>
      <c r="Y2942" s="13">
        <f>SUMIF(Data_IND_TWh!$A$9:$A$504,Data_TOT_TWh!$B2942&amp;"200_"&amp;Data_TOT_TWh!$E2942,Data_IND_TWh!Y$9:Y$504)+SUMIF(Data_TER_TWh!$A$9:$A$504,Data_TOT_TWh!$B2942&amp;"300_"&amp;Data_TOT_TWh!$E2942,Data_TER_TWh!Y$9:Y$504)+SUMIF(Data_RES_TWh!$A$9:$A$1496,Data_TOT_TWh!$B2942&amp;"400_"&amp;Data_TOT_TWh!$E2942,Data_RES_TWh!Y$9:Y$1496)</f>
        <v>0</v>
      </c>
      <c r="Z2942" s="13">
        <f>SUMIF(Data_IND_TWh!$A$9:$A$504,Data_TOT_TWh!$B2942&amp;"200_"&amp;Data_TOT_TWh!$E2942,Data_IND_TWh!Z$9:Z$504)+SUMIF(Data_TER_TWh!$A$9:$A$504,Data_TOT_TWh!$B2942&amp;"300_"&amp;Data_TOT_TWh!$E2942,Data_TER_TWh!Z$9:Z$504)+SUMIF(Data_RES_TWh!$A$9:$A$1496,Data_TOT_TWh!$B2942&amp;"400_"&amp;Data_TOT_TWh!$E2942,Data_RES_TWh!Z$9:Z$1496)</f>
        <v>0</v>
      </c>
      <c r="AA2942" s="46">
        <f>SUMIF(Data_IND_TWh!$A$9:$A$504,Data_TOT_TWh!$B2942&amp;"200_"&amp;Data_TOT_TWh!$E2942,Data_IND_TWh!AA$9:AA$504)+SUMIF(Data_TER_TWh!$A$9:$A$504,Data_TOT_TWh!$B2942&amp;"300_"&amp;Data_TOT_TWh!$E2942,Data_TER_TWh!AA$9:AA$504)+SUMIF(Data_RES_TWh!$A$9:$A$1496,Data_TOT_TWh!$B2942&amp;"400_"&amp;Data_TOT_TWh!$E2942,Data_RES_TWh!AA$9:AA$1496)</f>
        <v>0</v>
      </c>
      <c r="AC2942" s="13"/>
      <c r="AE2942" s="13"/>
      <c r="AF2942" s="13">
        <f>SUMIF(Data_IND_TWh!$A$9:$A$504,Data_TOT_TWh!$B2942&amp;"200_"&amp;Data_TOT_TWh!$E2942,Data_IND_TWh!AF$9:AF$504)+SUMIF(Data_TER_TWh!$A$9:$A$504,Data_TOT_TWh!$B2942&amp;"300_"&amp;Data_TOT_TWh!$E2942,Data_TER_TWh!AF$9:AF$504)+SUMIF(Data_RES_TWh!$A$9:$A$1496,Data_TOT_TWh!$B2942&amp;"400_"&amp;Data_TOT_TWh!$E2942,Data_RES_TWh!AF$9:AF$1496)</f>
        <v>0</v>
      </c>
      <c r="AG2942" s="13">
        <f>SUMIF(Data_IND_TWh!$A$9:$A$504,Data_TOT_TWh!$B2942&amp;"200_"&amp;Data_TOT_TWh!$E2942,Data_IND_TWh!AG$9:AG$504)+SUMIF(Data_TER_TWh!$A$9:$A$504,Data_TOT_TWh!$B2942&amp;"300_"&amp;Data_TOT_TWh!$E2942,Data_TER_TWh!AG$9:AG$504)+SUMIF(Data_RES_TWh!$A$9:$A$1496,Data_TOT_TWh!$B2942&amp;"400_"&amp;Data_TOT_TWh!$E2942,Data_RES_TWh!AG$9:AG$1496)</f>
        <v>0</v>
      </c>
      <c r="AH2942" s="46">
        <f>SUMIF(Data_IND_TWh!$A$9:$A$504,Data_TOT_TWh!$B2942&amp;"200_"&amp;Data_TOT_TWh!$E2942,Data_IND_TWh!AH$9:AH$504)+SUMIF(Data_TER_TWh!$A$9:$A$504,Data_TOT_TWh!$B2942&amp;"300_"&amp;Data_TOT_TWh!$E2942,Data_TER_TWh!AH$9:AH$504)+SUMIF(Data_RES_TWh!$A$9:$A$1496,Data_TOT_TWh!$B2942&amp;"400_"&amp;Data_TOT_TWh!$E2942,Data_RES_TWh!AH$9:AH$1496)</f>
        <v>0</v>
      </c>
      <c r="AJ2942" s="13"/>
      <c r="AL2942" s="9"/>
      <c r="AM2942" s="87"/>
      <c r="AN2942" s="87"/>
    </row>
    <row r="2943" spans="12:40">
      <c r="L2943" s="46"/>
      <c r="M2943" s="46"/>
      <c r="O2943" s="47"/>
      <c r="P2943" s="46"/>
      <c r="Q2943" s="46"/>
      <c r="R2943" s="37"/>
      <c r="S2943" s="13"/>
      <c r="U2943" s="13"/>
      <c r="W2943" s="13"/>
      <c r="X2943" s="13">
        <f>SUMIF(Data_IND_TWh!$A$9:$A$504,Data_TOT_TWh!$B2943&amp;"200_"&amp;Data_TOT_TWh!$E2943,Data_IND_TWh!X$9:X$504)+SUMIF(Data_TER_TWh!$A$9:$A$504,Data_TOT_TWh!$B2943&amp;"300_"&amp;Data_TOT_TWh!$E2943,Data_TER_TWh!X$9:X$504)+SUMIF(Data_RES_TWh!$A$9:$A$1496,Data_TOT_TWh!$B2943&amp;"400_"&amp;Data_TOT_TWh!$E2943,Data_RES_TWh!X$9:X$1496)</f>
        <v>0</v>
      </c>
      <c r="Y2943" s="13">
        <f>SUMIF(Data_IND_TWh!$A$9:$A$504,Data_TOT_TWh!$B2943&amp;"200_"&amp;Data_TOT_TWh!$E2943,Data_IND_TWh!Y$9:Y$504)+SUMIF(Data_TER_TWh!$A$9:$A$504,Data_TOT_TWh!$B2943&amp;"300_"&amp;Data_TOT_TWh!$E2943,Data_TER_TWh!Y$9:Y$504)+SUMIF(Data_RES_TWh!$A$9:$A$1496,Data_TOT_TWh!$B2943&amp;"400_"&amp;Data_TOT_TWh!$E2943,Data_RES_TWh!Y$9:Y$1496)</f>
        <v>0</v>
      </c>
      <c r="Z2943" s="13">
        <f>SUMIF(Data_IND_TWh!$A$9:$A$504,Data_TOT_TWh!$B2943&amp;"200_"&amp;Data_TOT_TWh!$E2943,Data_IND_TWh!Z$9:Z$504)+SUMIF(Data_TER_TWh!$A$9:$A$504,Data_TOT_TWh!$B2943&amp;"300_"&amp;Data_TOT_TWh!$E2943,Data_TER_TWh!Z$9:Z$504)+SUMIF(Data_RES_TWh!$A$9:$A$1496,Data_TOT_TWh!$B2943&amp;"400_"&amp;Data_TOT_TWh!$E2943,Data_RES_TWh!Z$9:Z$1496)</f>
        <v>0</v>
      </c>
      <c r="AA2943" s="46">
        <f>SUMIF(Data_IND_TWh!$A$9:$A$504,Data_TOT_TWh!$B2943&amp;"200_"&amp;Data_TOT_TWh!$E2943,Data_IND_TWh!AA$9:AA$504)+SUMIF(Data_TER_TWh!$A$9:$A$504,Data_TOT_TWh!$B2943&amp;"300_"&amp;Data_TOT_TWh!$E2943,Data_TER_TWh!AA$9:AA$504)+SUMIF(Data_RES_TWh!$A$9:$A$1496,Data_TOT_TWh!$B2943&amp;"400_"&amp;Data_TOT_TWh!$E2943,Data_RES_TWh!AA$9:AA$1496)</f>
        <v>0</v>
      </c>
      <c r="AC2943" s="13"/>
      <c r="AE2943" s="13"/>
      <c r="AF2943" s="13">
        <f>SUMIF(Data_IND_TWh!$A$9:$A$504,Data_TOT_TWh!$B2943&amp;"200_"&amp;Data_TOT_TWh!$E2943,Data_IND_TWh!AF$9:AF$504)+SUMIF(Data_TER_TWh!$A$9:$A$504,Data_TOT_TWh!$B2943&amp;"300_"&amp;Data_TOT_TWh!$E2943,Data_TER_TWh!AF$9:AF$504)+SUMIF(Data_RES_TWh!$A$9:$A$1496,Data_TOT_TWh!$B2943&amp;"400_"&amp;Data_TOT_TWh!$E2943,Data_RES_TWh!AF$9:AF$1496)</f>
        <v>0</v>
      </c>
      <c r="AG2943" s="13">
        <f>SUMIF(Data_IND_TWh!$A$9:$A$504,Data_TOT_TWh!$B2943&amp;"200_"&amp;Data_TOT_TWh!$E2943,Data_IND_TWh!AG$9:AG$504)+SUMIF(Data_TER_TWh!$A$9:$A$504,Data_TOT_TWh!$B2943&amp;"300_"&amp;Data_TOT_TWh!$E2943,Data_TER_TWh!AG$9:AG$504)+SUMIF(Data_RES_TWh!$A$9:$A$1496,Data_TOT_TWh!$B2943&amp;"400_"&amp;Data_TOT_TWh!$E2943,Data_RES_TWh!AG$9:AG$1496)</f>
        <v>0</v>
      </c>
      <c r="AH2943" s="46">
        <f>SUMIF(Data_IND_TWh!$A$9:$A$504,Data_TOT_TWh!$B2943&amp;"200_"&amp;Data_TOT_TWh!$E2943,Data_IND_TWh!AH$9:AH$504)+SUMIF(Data_TER_TWh!$A$9:$A$504,Data_TOT_TWh!$B2943&amp;"300_"&amp;Data_TOT_TWh!$E2943,Data_TER_TWh!AH$9:AH$504)+SUMIF(Data_RES_TWh!$A$9:$A$1496,Data_TOT_TWh!$B2943&amp;"400_"&amp;Data_TOT_TWh!$E2943,Data_RES_TWh!AH$9:AH$1496)</f>
        <v>0</v>
      </c>
      <c r="AJ2943" s="13"/>
      <c r="AL2943" s="9"/>
      <c r="AM2943" s="87"/>
      <c r="AN2943" s="87"/>
    </row>
    <row r="2944" spans="12:40">
      <c r="L2944" s="46"/>
      <c r="M2944" s="46"/>
      <c r="O2944" s="47"/>
      <c r="P2944" s="46"/>
      <c r="Q2944" s="46"/>
      <c r="R2944" s="37"/>
      <c r="S2944" s="13"/>
      <c r="U2944" s="13"/>
      <c r="W2944" s="13"/>
      <c r="X2944" s="13">
        <f>SUMIF(Data_IND_TWh!$A$9:$A$504,Data_TOT_TWh!$B2944&amp;"200_"&amp;Data_TOT_TWh!$E2944,Data_IND_TWh!X$9:X$504)+SUMIF(Data_TER_TWh!$A$9:$A$504,Data_TOT_TWh!$B2944&amp;"300_"&amp;Data_TOT_TWh!$E2944,Data_TER_TWh!X$9:X$504)+SUMIF(Data_RES_TWh!$A$9:$A$1496,Data_TOT_TWh!$B2944&amp;"400_"&amp;Data_TOT_TWh!$E2944,Data_RES_TWh!X$9:X$1496)</f>
        <v>0</v>
      </c>
      <c r="Y2944" s="13">
        <f>SUMIF(Data_IND_TWh!$A$9:$A$504,Data_TOT_TWh!$B2944&amp;"200_"&amp;Data_TOT_TWh!$E2944,Data_IND_TWh!Y$9:Y$504)+SUMIF(Data_TER_TWh!$A$9:$A$504,Data_TOT_TWh!$B2944&amp;"300_"&amp;Data_TOT_TWh!$E2944,Data_TER_TWh!Y$9:Y$504)+SUMIF(Data_RES_TWh!$A$9:$A$1496,Data_TOT_TWh!$B2944&amp;"400_"&amp;Data_TOT_TWh!$E2944,Data_RES_TWh!Y$9:Y$1496)</f>
        <v>0</v>
      </c>
      <c r="Z2944" s="13">
        <f>SUMIF(Data_IND_TWh!$A$9:$A$504,Data_TOT_TWh!$B2944&amp;"200_"&amp;Data_TOT_TWh!$E2944,Data_IND_TWh!Z$9:Z$504)+SUMIF(Data_TER_TWh!$A$9:$A$504,Data_TOT_TWh!$B2944&amp;"300_"&amp;Data_TOT_TWh!$E2944,Data_TER_TWh!Z$9:Z$504)+SUMIF(Data_RES_TWh!$A$9:$A$1496,Data_TOT_TWh!$B2944&amp;"400_"&amp;Data_TOT_TWh!$E2944,Data_RES_TWh!Z$9:Z$1496)</f>
        <v>0</v>
      </c>
      <c r="AA2944" s="46">
        <f>SUMIF(Data_IND_TWh!$A$9:$A$504,Data_TOT_TWh!$B2944&amp;"200_"&amp;Data_TOT_TWh!$E2944,Data_IND_TWh!AA$9:AA$504)+SUMIF(Data_TER_TWh!$A$9:$A$504,Data_TOT_TWh!$B2944&amp;"300_"&amp;Data_TOT_TWh!$E2944,Data_TER_TWh!AA$9:AA$504)+SUMIF(Data_RES_TWh!$A$9:$A$1496,Data_TOT_TWh!$B2944&amp;"400_"&amp;Data_TOT_TWh!$E2944,Data_RES_TWh!AA$9:AA$1496)</f>
        <v>0</v>
      </c>
      <c r="AC2944" s="13"/>
      <c r="AE2944" s="13"/>
      <c r="AF2944" s="13">
        <f>SUMIF(Data_IND_TWh!$A$9:$A$504,Data_TOT_TWh!$B2944&amp;"200_"&amp;Data_TOT_TWh!$E2944,Data_IND_TWh!AF$9:AF$504)+SUMIF(Data_TER_TWh!$A$9:$A$504,Data_TOT_TWh!$B2944&amp;"300_"&amp;Data_TOT_TWh!$E2944,Data_TER_TWh!AF$9:AF$504)+SUMIF(Data_RES_TWh!$A$9:$A$1496,Data_TOT_TWh!$B2944&amp;"400_"&amp;Data_TOT_TWh!$E2944,Data_RES_TWh!AF$9:AF$1496)</f>
        <v>0</v>
      </c>
      <c r="AG2944" s="13">
        <f>SUMIF(Data_IND_TWh!$A$9:$A$504,Data_TOT_TWh!$B2944&amp;"200_"&amp;Data_TOT_TWh!$E2944,Data_IND_TWh!AG$9:AG$504)+SUMIF(Data_TER_TWh!$A$9:$A$504,Data_TOT_TWh!$B2944&amp;"300_"&amp;Data_TOT_TWh!$E2944,Data_TER_TWh!AG$9:AG$504)+SUMIF(Data_RES_TWh!$A$9:$A$1496,Data_TOT_TWh!$B2944&amp;"400_"&amp;Data_TOT_TWh!$E2944,Data_RES_TWh!AG$9:AG$1496)</f>
        <v>0</v>
      </c>
      <c r="AH2944" s="46">
        <f>SUMIF(Data_IND_TWh!$A$9:$A$504,Data_TOT_TWh!$B2944&amp;"200_"&amp;Data_TOT_TWh!$E2944,Data_IND_TWh!AH$9:AH$504)+SUMIF(Data_TER_TWh!$A$9:$A$504,Data_TOT_TWh!$B2944&amp;"300_"&amp;Data_TOT_TWh!$E2944,Data_TER_TWh!AH$9:AH$504)+SUMIF(Data_RES_TWh!$A$9:$A$1496,Data_TOT_TWh!$B2944&amp;"400_"&amp;Data_TOT_TWh!$E2944,Data_RES_TWh!AH$9:AH$1496)</f>
        <v>0</v>
      </c>
      <c r="AJ2944" s="13"/>
      <c r="AL2944" s="9"/>
      <c r="AM2944" s="87"/>
      <c r="AN2944" s="87"/>
    </row>
    <row r="2945" spans="12:40">
      <c r="L2945" s="46"/>
      <c r="M2945" s="46"/>
      <c r="O2945" s="47"/>
      <c r="P2945" s="46"/>
      <c r="Q2945" s="46"/>
      <c r="R2945" s="37"/>
      <c r="S2945" s="13"/>
      <c r="U2945" s="13"/>
      <c r="W2945" s="13"/>
      <c r="X2945" s="13">
        <f>SUMIF(Data_IND_TWh!$A$9:$A$504,Data_TOT_TWh!$B2945&amp;"200_"&amp;Data_TOT_TWh!$E2945,Data_IND_TWh!X$9:X$504)+SUMIF(Data_TER_TWh!$A$9:$A$504,Data_TOT_TWh!$B2945&amp;"300_"&amp;Data_TOT_TWh!$E2945,Data_TER_TWh!X$9:X$504)+SUMIF(Data_RES_TWh!$A$9:$A$1496,Data_TOT_TWh!$B2945&amp;"400_"&amp;Data_TOT_TWh!$E2945,Data_RES_TWh!X$9:X$1496)</f>
        <v>0</v>
      </c>
      <c r="Y2945" s="13">
        <f>SUMIF(Data_IND_TWh!$A$9:$A$504,Data_TOT_TWh!$B2945&amp;"200_"&amp;Data_TOT_TWh!$E2945,Data_IND_TWh!Y$9:Y$504)+SUMIF(Data_TER_TWh!$A$9:$A$504,Data_TOT_TWh!$B2945&amp;"300_"&amp;Data_TOT_TWh!$E2945,Data_TER_TWh!Y$9:Y$504)+SUMIF(Data_RES_TWh!$A$9:$A$1496,Data_TOT_TWh!$B2945&amp;"400_"&amp;Data_TOT_TWh!$E2945,Data_RES_TWh!Y$9:Y$1496)</f>
        <v>0</v>
      </c>
      <c r="Z2945" s="13">
        <f>SUMIF(Data_IND_TWh!$A$9:$A$504,Data_TOT_TWh!$B2945&amp;"200_"&amp;Data_TOT_TWh!$E2945,Data_IND_TWh!Z$9:Z$504)+SUMIF(Data_TER_TWh!$A$9:$A$504,Data_TOT_TWh!$B2945&amp;"300_"&amp;Data_TOT_TWh!$E2945,Data_TER_TWh!Z$9:Z$504)+SUMIF(Data_RES_TWh!$A$9:$A$1496,Data_TOT_TWh!$B2945&amp;"400_"&amp;Data_TOT_TWh!$E2945,Data_RES_TWh!Z$9:Z$1496)</f>
        <v>0</v>
      </c>
      <c r="AA2945" s="46">
        <f>SUMIF(Data_IND_TWh!$A$9:$A$504,Data_TOT_TWh!$B2945&amp;"200_"&amp;Data_TOT_TWh!$E2945,Data_IND_TWh!AA$9:AA$504)+SUMIF(Data_TER_TWh!$A$9:$A$504,Data_TOT_TWh!$B2945&amp;"300_"&amp;Data_TOT_TWh!$E2945,Data_TER_TWh!AA$9:AA$504)+SUMIF(Data_RES_TWh!$A$9:$A$1496,Data_TOT_TWh!$B2945&amp;"400_"&amp;Data_TOT_TWh!$E2945,Data_RES_TWh!AA$9:AA$1496)</f>
        <v>0</v>
      </c>
      <c r="AC2945" s="13"/>
      <c r="AE2945" s="13"/>
      <c r="AF2945" s="13">
        <f>SUMIF(Data_IND_TWh!$A$9:$A$504,Data_TOT_TWh!$B2945&amp;"200_"&amp;Data_TOT_TWh!$E2945,Data_IND_TWh!AF$9:AF$504)+SUMIF(Data_TER_TWh!$A$9:$A$504,Data_TOT_TWh!$B2945&amp;"300_"&amp;Data_TOT_TWh!$E2945,Data_TER_TWh!AF$9:AF$504)+SUMIF(Data_RES_TWh!$A$9:$A$1496,Data_TOT_TWh!$B2945&amp;"400_"&amp;Data_TOT_TWh!$E2945,Data_RES_TWh!AF$9:AF$1496)</f>
        <v>0</v>
      </c>
      <c r="AG2945" s="13">
        <f>SUMIF(Data_IND_TWh!$A$9:$A$504,Data_TOT_TWh!$B2945&amp;"200_"&amp;Data_TOT_TWh!$E2945,Data_IND_TWh!AG$9:AG$504)+SUMIF(Data_TER_TWh!$A$9:$A$504,Data_TOT_TWh!$B2945&amp;"300_"&amp;Data_TOT_TWh!$E2945,Data_TER_TWh!AG$9:AG$504)+SUMIF(Data_RES_TWh!$A$9:$A$1496,Data_TOT_TWh!$B2945&amp;"400_"&amp;Data_TOT_TWh!$E2945,Data_RES_TWh!AG$9:AG$1496)</f>
        <v>0</v>
      </c>
      <c r="AH2945" s="46">
        <f>SUMIF(Data_IND_TWh!$A$9:$A$504,Data_TOT_TWh!$B2945&amp;"200_"&amp;Data_TOT_TWh!$E2945,Data_IND_TWh!AH$9:AH$504)+SUMIF(Data_TER_TWh!$A$9:$A$504,Data_TOT_TWh!$B2945&amp;"300_"&amp;Data_TOT_TWh!$E2945,Data_TER_TWh!AH$9:AH$504)+SUMIF(Data_RES_TWh!$A$9:$A$1496,Data_TOT_TWh!$B2945&amp;"400_"&amp;Data_TOT_TWh!$E2945,Data_RES_TWh!AH$9:AH$1496)</f>
        <v>0</v>
      </c>
      <c r="AJ2945" s="13"/>
      <c r="AL2945" s="9"/>
      <c r="AM2945" s="87"/>
      <c r="AN2945" s="87"/>
    </row>
    <row r="2946" spans="12:40">
      <c r="L2946" s="46"/>
      <c r="M2946" s="46"/>
      <c r="O2946" s="47"/>
      <c r="P2946" s="46"/>
      <c r="Q2946" s="46"/>
      <c r="R2946" s="37"/>
      <c r="S2946" s="13"/>
      <c r="U2946" s="13"/>
      <c r="W2946" s="13"/>
      <c r="X2946" s="13">
        <f>SUMIF(Data_IND_TWh!$A$9:$A$504,Data_TOT_TWh!$B2946&amp;"200_"&amp;Data_TOT_TWh!$E2946,Data_IND_TWh!X$9:X$504)+SUMIF(Data_TER_TWh!$A$9:$A$504,Data_TOT_TWh!$B2946&amp;"300_"&amp;Data_TOT_TWh!$E2946,Data_TER_TWh!X$9:X$504)+SUMIF(Data_RES_TWh!$A$9:$A$1496,Data_TOT_TWh!$B2946&amp;"400_"&amp;Data_TOT_TWh!$E2946,Data_RES_TWh!X$9:X$1496)</f>
        <v>0</v>
      </c>
      <c r="Y2946" s="13">
        <f>SUMIF(Data_IND_TWh!$A$9:$A$504,Data_TOT_TWh!$B2946&amp;"200_"&amp;Data_TOT_TWh!$E2946,Data_IND_TWh!Y$9:Y$504)+SUMIF(Data_TER_TWh!$A$9:$A$504,Data_TOT_TWh!$B2946&amp;"300_"&amp;Data_TOT_TWh!$E2946,Data_TER_TWh!Y$9:Y$504)+SUMIF(Data_RES_TWh!$A$9:$A$1496,Data_TOT_TWh!$B2946&amp;"400_"&amp;Data_TOT_TWh!$E2946,Data_RES_TWh!Y$9:Y$1496)</f>
        <v>0</v>
      </c>
      <c r="Z2946" s="13">
        <f>SUMIF(Data_IND_TWh!$A$9:$A$504,Data_TOT_TWh!$B2946&amp;"200_"&amp;Data_TOT_TWh!$E2946,Data_IND_TWh!Z$9:Z$504)+SUMIF(Data_TER_TWh!$A$9:$A$504,Data_TOT_TWh!$B2946&amp;"300_"&amp;Data_TOT_TWh!$E2946,Data_TER_TWh!Z$9:Z$504)+SUMIF(Data_RES_TWh!$A$9:$A$1496,Data_TOT_TWh!$B2946&amp;"400_"&amp;Data_TOT_TWh!$E2946,Data_RES_TWh!Z$9:Z$1496)</f>
        <v>0</v>
      </c>
      <c r="AA2946" s="46">
        <f>SUMIF(Data_IND_TWh!$A$9:$A$504,Data_TOT_TWh!$B2946&amp;"200_"&amp;Data_TOT_TWh!$E2946,Data_IND_TWh!AA$9:AA$504)+SUMIF(Data_TER_TWh!$A$9:$A$504,Data_TOT_TWh!$B2946&amp;"300_"&amp;Data_TOT_TWh!$E2946,Data_TER_TWh!AA$9:AA$504)+SUMIF(Data_RES_TWh!$A$9:$A$1496,Data_TOT_TWh!$B2946&amp;"400_"&amp;Data_TOT_TWh!$E2946,Data_RES_TWh!AA$9:AA$1496)</f>
        <v>0</v>
      </c>
      <c r="AC2946" s="13"/>
      <c r="AE2946" s="13"/>
      <c r="AF2946" s="13">
        <f>SUMIF(Data_IND_TWh!$A$9:$A$504,Data_TOT_TWh!$B2946&amp;"200_"&amp;Data_TOT_TWh!$E2946,Data_IND_TWh!AF$9:AF$504)+SUMIF(Data_TER_TWh!$A$9:$A$504,Data_TOT_TWh!$B2946&amp;"300_"&amp;Data_TOT_TWh!$E2946,Data_TER_TWh!AF$9:AF$504)+SUMIF(Data_RES_TWh!$A$9:$A$1496,Data_TOT_TWh!$B2946&amp;"400_"&amp;Data_TOT_TWh!$E2946,Data_RES_TWh!AF$9:AF$1496)</f>
        <v>0</v>
      </c>
      <c r="AG2946" s="13">
        <f>SUMIF(Data_IND_TWh!$A$9:$A$504,Data_TOT_TWh!$B2946&amp;"200_"&amp;Data_TOT_TWh!$E2946,Data_IND_TWh!AG$9:AG$504)+SUMIF(Data_TER_TWh!$A$9:$A$504,Data_TOT_TWh!$B2946&amp;"300_"&amp;Data_TOT_TWh!$E2946,Data_TER_TWh!AG$9:AG$504)+SUMIF(Data_RES_TWh!$A$9:$A$1496,Data_TOT_TWh!$B2946&amp;"400_"&amp;Data_TOT_TWh!$E2946,Data_RES_TWh!AG$9:AG$1496)</f>
        <v>0</v>
      </c>
      <c r="AH2946" s="46">
        <f>SUMIF(Data_IND_TWh!$A$9:$A$504,Data_TOT_TWh!$B2946&amp;"200_"&amp;Data_TOT_TWh!$E2946,Data_IND_TWh!AH$9:AH$504)+SUMIF(Data_TER_TWh!$A$9:$A$504,Data_TOT_TWh!$B2946&amp;"300_"&amp;Data_TOT_TWh!$E2946,Data_TER_TWh!AH$9:AH$504)+SUMIF(Data_RES_TWh!$A$9:$A$1496,Data_TOT_TWh!$B2946&amp;"400_"&amp;Data_TOT_TWh!$E2946,Data_RES_TWh!AH$9:AH$1496)</f>
        <v>0</v>
      </c>
      <c r="AJ2946" s="13"/>
      <c r="AL2946" s="9"/>
      <c r="AM2946" s="87"/>
      <c r="AN2946" s="87"/>
    </row>
    <row r="2947" spans="12:40">
      <c r="L2947" s="46"/>
      <c r="M2947" s="46"/>
      <c r="O2947" s="47"/>
      <c r="P2947" s="46"/>
      <c r="Q2947" s="46"/>
      <c r="R2947" s="37"/>
      <c r="S2947" s="13"/>
      <c r="U2947" s="13"/>
      <c r="W2947" s="13"/>
      <c r="X2947" s="13">
        <f>SUMIF(Data_IND_TWh!$A$9:$A$504,Data_TOT_TWh!$B2947&amp;"200_"&amp;Data_TOT_TWh!$E2947,Data_IND_TWh!X$9:X$504)+SUMIF(Data_TER_TWh!$A$9:$A$504,Data_TOT_TWh!$B2947&amp;"300_"&amp;Data_TOT_TWh!$E2947,Data_TER_TWh!X$9:X$504)+SUMIF(Data_RES_TWh!$A$9:$A$1496,Data_TOT_TWh!$B2947&amp;"400_"&amp;Data_TOT_TWh!$E2947,Data_RES_TWh!X$9:X$1496)</f>
        <v>0</v>
      </c>
      <c r="Y2947" s="13">
        <f>SUMIF(Data_IND_TWh!$A$9:$A$504,Data_TOT_TWh!$B2947&amp;"200_"&amp;Data_TOT_TWh!$E2947,Data_IND_TWh!Y$9:Y$504)+SUMIF(Data_TER_TWh!$A$9:$A$504,Data_TOT_TWh!$B2947&amp;"300_"&amp;Data_TOT_TWh!$E2947,Data_TER_TWh!Y$9:Y$504)+SUMIF(Data_RES_TWh!$A$9:$A$1496,Data_TOT_TWh!$B2947&amp;"400_"&amp;Data_TOT_TWh!$E2947,Data_RES_TWh!Y$9:Y$1496)</f>
        <v>0</v>
      </c>
      <c r="Z2947" s="13">
        <f>SUMIF(Data_IND_TWh!$A$9:$A$504,Data_TOT_TWh!$B2947&amp;"200_"&amp;Data_TOT_TWh!$E2947,Data_IND_TWh!Z$9:Z$504)+SUMIF(Data_TER_TWh!$A$9:$A$504,Data_TOT_TWh!$B2947&amp;"300_"&amp;Data_TOT_TWh!$E2947,Data_TER_TWh!Z$9:Z$504)+SUMIF(Data_RES_TWh!$A$9:$A$1496,Data_TOT_TWh!$B2947&amp;"400_"&amp;Data_TOT_TWh!$E2947,Data_RES_TWh!Z$9:Z$1496)</f>
        <v>0</v>
      </c>
      <c r="AA2947" s="46">
        <f>SUMIF(Data_IND_TWh!$A$9:$A$504,Data_TOT_TWh!$B2947&amp;"200_"&amp;Data_TOT_TWh!$E2947,Data_IND_TWh!AA$9:AA$504)+SUMIF(Data_TER_TWh!$A$9:$A$504,Data_TOT_TWh!$B2947&amp;"300_"&amp;Data_TOT_TWh!$E2947,Data_TER_TWh!AA$9:AA$504)+SUMIF(Data_RES_TWh!$A$9:$A$1496,Data_TOT_TWh!$B2947&amp;"400_"&amp;Data_TOT_TWh!$E2947,Data_RES_TWh!AA$9:AA$1496)</f>
        <v>0</v>
      </c>
      <c r="AC2947" s="13"/>
      <c r="AE2947" s="13"/>
      <c r="AF2947" s="13">
        <f>SUMIF(Data_IND_TWh!$A$9:$A$504,Data_TOT_TWh!$B2947&amp;"200_"&amp;Data_TOT_TWh!$E2947,Data_IND_TWh!AF$9:AF$504)+SUMIF(Data_TER_TWh!$A$9:$A$504,Data_TOT_TWh!$B2947&amp;"300_"&amp;Data_TOT_TWh!$E2947,Data_TER_TWh!AF$9:AF$504)+SUMIF(Data_RES_TWh!$A$9:$A$1496,Data_TOT_TWh!$B2947&amp;"400_"&amp;Data_TOT_TWh!$E2947,Data_RES_TWh!AF$9:AF$1496)</f>
        <v>0</v>
      </c>
      <c r="AG2947" s="13">
        <f>SUMIF(Data_IND_TWh!$A$9:$A$504,Data_TOT_TWh!$B2947&amp;"200_"&amp;Data_TOT_TWh!$E2947,Data_IND_TWh!AG$9:AG$504)+SUMIF(Data_TER_TWh!$A$9:$A$504,Data_TOT_TWh!$B2947&amp;"300_"&amp;Data_TOT_TWh!$E2947,Data_TER_TWh!AG$9:AG$504)+SUMIF(Data_RES_TWh!$A$9:$A$1496,Data_TOT_TWh!$B2947&amp;"400_"&amp;Data_TOT_TWh!$E2947,Data_RES_TWh!AG$9:AG$1496)</f>
        <v>0</v>
      </c>
      <c r="AH2947" s="46">
        <f>SUMIF(Data_IND_TWh!$A$9:$A$504,Data_TOT_TWh!$B2947&amp;"200_"&amp;Data_TOT_TWh!$E2947,Data_IND_TWh!AH$9:AH$504)+SUMIF(Data_TER_TWh!$A$9:$A$504,Data_TOT_TWh!$B2947&amp;"300_"&amp;Data_TOT_TWh!$E2947,Data_TER_TWh!AH$9:AH$504)+SUMIF(Data_RES_TWh!$A$9:$A$1496,Data_TOT_TWh!$B2947&amp;"400_"&amp;Data_TOT_TWh!$E2947,Data_RES_TWh!AH$9:AH$1496)</f>
        <v>0</v>
      </c>
      <c r="AJ2947" s="13"/>
      <c r="AL2947" s="9"/>
      <c r="AM2947" s="87"/>
      <c r="AN2947" s="87"/>
    </row>
    <row r="2948" spans="12:40">
      <c r="L2948" s="46"/>
      <c r="M2948" s="46"/>
      <c r="O2948" s="47"/>
      <c r="P2948" s="46"/>
      <c r="Q2948" s="46"/>
      <c r="R2948" s="37"/>
      <c r="S2948" s="13"/>
      <c r="U2948" s="13"/>
      <c r="W2948" s="13"/>
      <c r="X2948" s="13">
        <f>SUMIF(Data_IND_TWh!$A$9:$A$504,Data_TOT_TWh!$B2948&amp;"200_"&amp;Data_TOT_TWh!$E2948,Data_IND_TWh!X$9:X$504)+SUMIF(Data_TER_TWh!$A$9:$A$504,Data_TOT_TWh!$B2948&amp;"300_"&amp;Data_TOT_TWh!$E2948,Data_TER_TWh!X$9:X$504)+SUMIF(Data_RES_TWh!$A$9:$A$1496,Data_TOT_TWh!$B2948&amp;"400_"&amp;Data_TOT_TWh!$E2948,Data_RES_TWh!X$9:X$1496)</f>
        <v>0</v>
      </c>
      <c r="Y2948" s="13">
        <f>SUMIF(Data_IND_TWh!$A$9:$A$504,Data_TOT_TWh!$B2948&amp;"200_"&amp;Data_TOT_TWh!$E2948,Data_IND_TWh!Y$9:Y$504)+SUMIF(Data_TER_TWh!$A$9:$A$504,Data_TOT_TWh!$B2948&amp;"300_"&amp;Data_TOT_TWh!$E2948,Data_TER_TWh!Y$9:Y$504)+SUMIF(Data_RES_TWh!$A$9:$A$1496,Data_TOT_TWh!$B2948&amp;"400_"&amp;Data_TOT_TWh!$E2948,Data_RES_TWh!Y$9:Y$1496)</f>
        <v>0</v>
      </c>
      <c r="Z2948" s="13">
        <f>SUMIF(Data_IND_TWh!$A$9:$A$504,Data_TOT_TWh!$B2948&amp;"200_"&amp;Data_TOT_TWh!$E2948,Data_IND_TWh!Z$9:Z$504)+SUMIF(Data_TER_TWh!$A$9:$A$504,Data_TOT_TWh!$B2948&amp;"300_"&amp;Data_TOT_TWh!$E2948,Data_TER_TWh!Z$9:Z$504)+SUMIF(Data_RES_TWh!$A$9:$A$1496,Data_TOT_TWh!$B2948&amp;"400_"&amp;Data_TOT_TWh!$E2948,Data_RES_TWh!Z$9:Z$1496)</f>
        <v>0</v>
      </c>
      <c r="AA2948" s="46">
        <f>SUMIF(Data_IND_TWh!$A$9:$A$504,Data_TOT_TWh!$B2948&amp;"200_"&amp;Data_TOT_TWh!$E2948,Data_IND_TWh!AA$9:AA$504)+SUMIF(Data_TER_TWh!$A$9:$A$504,Data_TOT_TWh!$B2948&amp;"300_"&amp;Data_TOT_TWh!$E2948,Data_TER_TWh!AA$9:AA$504)+SUMIF(Data_RES_TWh!$A$9:$A$1496,Data_TOT_TWh!$B2948&amp;"400_"&amp;Data_TOT_TWh!$E2948,Data_RES_TWh!AA$9:AA$1496)</f>
        <v>0</v>
      </c>
      <c r="AC2948" s="13"/>
      <c r="AE2948" s="13"/>
      <c r="AF2948" s="13">
        <f>SUMIF(Data_IND_TWh!$A$9:$A$504,Data_TOT_TWh!$B2948&amp;"200_"&amp;Data_TOT_TWh!$E2948,Data_IND_TWh!AF$9:AF$504)+SUMIF(Data_TER_TWh!$A$9:$A$504,Data_TOT_TWh!$B2948&amp;"300_"&amp;Data_TOT_TWh!$E2948,Data_TER_TWh!AF$9:AF$504)+SUMIF(Data_RES_TWh!$A$9:$A$1496,Data_TOT_TWh!$B2948&amp;"400_"&amp;Data_TOT_TWh!$E2948,Data_RES_TWh!AF$9:AF$1496)</f>
        <v>0</v>
      </c>
      <c r="AG2948" s="13">
        <f>SUMIF(Data_IND_TWh!$A$9:$A$504,Data_TOT_TWh!$B2948&amp;"200_"&amp;Data_TOT_TWh!$E2948,Data_IND_TWh!AG$9:AG$504)+SUMIF(Data_TER_TWh!$A$9:$A$504,Data_TOT_TWh!$B2948&amp;"300_"&amp;Data_TOT_TWh!$E2948,Data_TER_TWh!AG$9:AG$504)+SUMIF(Data_RES_TWh!$A$9:$A$1496,Data_TOT_TWh!$B2948&amp;"400_"&amp;Data_TOT_TWh!$E2948,Data_RES_TWh!AG$9:AG$1496)</f>
        <v>0</v>
      </c>
      <c r="AH2948" s="46">
        <f>SUMIF(Data_IND_TWh!$A$9:$A$504,Data_TOT_TWh!$B2948&amp;"200_"&amp;Data_TOT_TWh!$E2948,Data_IND_TWh!AH$9:AH$504)+SUMIF(Data_TER_TWh!$A$9:$A$504,Data_TOT_TWh!$B2948&amp;"300_"&amp;Data_TOT_TWh!$E2948,Data_TER_TWh!AH$9:AH$504)+SUMIF(Data_RES_TWh!$A$9:$A$1496,Data_TOT_TWh!$B2948&amp;"400_"&amp;Data_TOT_TWh!$E2948,Data_RES_TWh!AH$9:AH$1496)</f>
        <v>0</v>
      </c>
      <c r="AJ2948" s="13"/>
      <c r="AL2948" s="9"/>
      <c r="AM2948" s="87"/>
      <c r="AN2948" s="87"/>
    </row>
    <row r="2949" spans="12:40">
      <c r="L2949" s="46"/>
      <c r="M2949" s="46"/>
      <c r="O2949" s="47"/>
      <c r="P2949" s="46"/>
      <c r="Q2949" s="46"/>
      <c r="R2949" s="37"/>
      <c r="S2949" s="13"/>
      <c r="U2949" s="13"/>
      <c r="W2949" s="13"/>
      <c r="X2949" s="13">
        <f>SUMIF(Data_IND_TWh!$A$9:$A$504,Data_TOT_TWh!$B2949&amp;"200_"&amp;Data_TOT_TWh!$E2949,Data_IND_TWh!X$9:X$504)+SUMIF(Data_TER_TWh!$A$9:$A$504,Data_TOT_TWh!$B2949&amp;"300_"&amp;Data_TOT_TWh!$E2949,Data_TER_TWh!X$9:X$504)+SUMIF(Data_RES_TWh!$A$9:$A$1496,Data_TOT_TWh!$B2949&amp;"400_"&amp;Data_TOT_TWh!$E2949,Data_RES_TWh!X$9:X$1496)</f>
        <v>0</v>
      </c>
      <c r="Y2949" s="13">
        <f>SUMIF(Data_IND_TWh!$A$9:$A$504,Data_TOT_TWh!$B2949&amp;"200_"&amp;Data_TOT_TWh!$E2949,Data_IND_TWh!Y$9:Y$504)+SUMIF(Data_TER_TWh!$A$9:$A$504,Data_TOT_TWh!$B2949&amp;"300_"&amp;Data_TOT_TWh!$E2949,Data_TER_TWh!Y$9:Y$504)+SUMIF(Data_RES_TWh!$A$9:$A$1496,Data_TOT_TWh!$B2949&amp;"400_"&amp;Data_TOT_TWh!$E2949,Data_RES_TWh!Y$9:Y$1496)</f>
        <v>0</v>
      </c>
      <c r="Z2949" s="13">
        <f>SUMIF(Data_IND_TWh!$A$9:$A$504,Data_TOT_TWh!$B2949&amp;"200_"&amp;Data_TOT_TWh!$E2949,Data_IND_TWh!Z$9:Z$504)+SUMIF(Data_TER_TWh!$A$9:$A$504,Data_TOT_TWh!$B2949&amp;"300_"&amp;Data_TOT_TWh!$E2949,Data_TER_TWh!Z$9:Z$504)+SUMIF(Data_RES_TWh!$A$9:$A$1496,Data_TOT_TWh!$B2949&amp;"400_"&amp;Data_TOT_TWh!$E2949,Data_RES_TWh!Z$9:Z$1496)</f>
        <v>0</v>
      </c>
      <c r="AA2949" s="46">
        <f>SUMIF(Data_IND_TWh!$A$9:$A$504,Data_TOT_TWh!$B2949&amp;"200_"&amp;Data_TOT_TWh!$E2949,Data_IND_TWh!AA$9:AA$504)+SUMIF(Data_TER_TWh!$A$9:$A$504,Data_TOT_TWh!$B2949&amp;"300_"&amp;Data_TOT_TWh!$E2949,Data_TER_TWh!AA$9:AA$504)+SUMIF(Data_RES_TWh!$A$9:$A$1496,Data_TOT_TWh!$B2949&amp;"400_"&amp;Data_TOT_TWh!$E2949,Data_RES_TWh!AA$9:AA$1496)</f>
        <v>0</v>
      </c>
      <c r="AC2949" s="13"/>
      <c r="AE2949" s="13"/>
      <c r="AF2949" s="13">
        <f>SUMIF(Data_IND_TWh!$A$9:$A$504,Data_TOT_TWh!$B2949&amp;"200_"&amp;Data_TOT_TWh!$E2949,Data_IND_TWh!AF$9:AF$504)+SUMIF(Data_TER_TWh!$A$9:$A$504,Data_TOT_TWh!$B2949&amp;"300_"&amp;Data_TOT_TWh!$E2949,Data_TER_TWh!AF$9:AF$504)+SUMIF(Data_RES_TWh!$A$9:$A$1496,Data_TOT_TWh!$B2949&amp;"400_"&amp;Data_TOT_TWh!$E2949,Data_RES_TWh!AF$9:AF$1496)</f>
        <v>0</v>
      </c>
      <c r="AG2949" s="13">
        <f>SUMIF(Data_IND_TWh!$A$9:$A$504,Data_TOT_TWh!$B2949&amp;"200_"&amp;Data_TOT_TWh!$E2949,Data_IND_TWh!AG$9:AG$504)+SUMIF(Data_TER_TWh!$A$9:$A$504,Data_TOT_TWh!$B2949&amp;"300_"&amp;Data_TOT_TWh!$E2949,Data_TER_TWh!AG$9:AG$504)+SUMIF(Data_RES_TWh!$A$9:$A$1496,Data_TOT_TWh!$B2949&amp;"400_"&amp;Data_TOT_TWh!$E2949,Data_RES_TWh!AG$9:AG$1496)</f>
        <v>0</v>
      </c>
      <c r="AH2949" s="46">
        <f>SUMIF(Data_IND_TWh!$A$9:$A$504,Data_TOT_TWh!$B2949&amp;"200_"&amp;Data_TOT_TWh!$E2949,Data_IND_TWh!AH$9:AH$504)+SUMIF(Data_TER_TWh!$A$9:$A$504,Data_TOT_TWh!$B2949&amp;"300_"&amp;Data_TOT_TWh!$E2949,Data_TER_TWh!AH$9:AH$504)+SUMIF(Data_RES_TWh!$A$9:$A$1496,Data_TOT_TWh!$B2949&amp;"400_"&amp;Data_TOT_TWh!$E2949,Data_RES_TWh!AH$9:AH$1496)</f>
        <v>0</v>
      </c>
      <c r="AJ2949" s="13"/>
      <c r="AL2949" s="9"/>
      <c r="AM2949" s="87"/>
      <c r="AN2949" s="87"/>
    </row>
    <row r="2950" spans="12:40">
      <c r="L2950" s="46"/>
      <c r="M2950" s="46"/>
      <c r="O2950" s="47"/>
      <c r="P2950" s="46"/>
      <c r="Q2950" s="46"/>
      <c r="R2950" s="37"/>
      <c r="S2950" s="13"/>
      <c r="U2950" s="13"/>
      <c r="W2950" s="13"/>
      <c r="X2950" s="13">
        <f>SUMIF(Data_IND_TWh!$A$9:$A$504,Data_TOT_TWh!$B2950&amp;"200_"&amp;Data_TOT_TWh!$E2950,Data_IND_TWh!X$9:X$504)+SUMIF(Data_TER_TWh!$A$9:$A$504,Data_TOT_TWh!$B2950&amp;"300_"&amp;Data_TOT_TWh!$E2950,Data_TER_TWh!X$9:X$504)+SUMIF(Data_RES_TWh!$A$9:$A$1496,Data_TOT_TWh!$B2950&amp;"400_"&amp;Data_TOT_TWh!$E2950,Data_RES_TWh!X$9:X$1496)</f>
        <v>0</v>
      </c>
      <c r="Y2950" s="13">
        <f>SUMIF(Data_IND_TWh!$A$9:$A$504,Data_TOT_TWh!$B2950&amp;"200_"&amp;Data_TOT_TWh!$E2950,Data_IND_TWh!Y$9:Y$504)+SUMIF(Data_TER_TWh!$A$9:$A$504,Data_TOT_TWh!$B2950&amp;"300_"&amp;Data_TOT_TWh!$E2950,Data_TER_TWh!Y$9:Y$504)+SUMIF(Data_RES_TWh!$A$9:$A$1496,Data_TOT_TWh!$B2950&amp;"400_"&amp;Data_TOT_TWh!$E2950,Data_RES_TWh!Y$9:Y$1496)</f>
        <v>0</v>
      </c>
      <c r="Z2950" s="13">
        <f>SUMIF(Data_IND_TWh!$A$9:$A$504,Data_TOT_TWh!$B2950&amp;"200_"&amp;Data_TOT_TWh!$E2950,Data_IND_TWh!Z$9:Z$504)+SUMIF(Data_TER_TWh!$A$9:$A$504,Data_TOT_TWh!$B2950&amp;"300_"&amp;Data_TOT_TWh!$E2950,Data_TER_TWh!Z$9:Z$504)+SUMIF(Data_RES_TWh!$A$9:$A$1496,Data_TOT_TWh!$B2950&amp;"400_"&amp;Data_TOT_TWh!$E2950,Data_RES_TWh!Z$9:Z$1496)</f>
        <v>0</v>
      </c>
      <c r="AA2950" s="46">
        <f>SUMIF(Data_IND_TWh!$A$9:$A$504,Data_TOT_TWh!$B2950&amp;"200_"&amp;Data_TOT_TWh!$E2950,Data_IND_TWh!AA$9:AA$504)+SUMIF(Data_TER_TWh!$A$9:$A$504,Data_TOT_TWh!$B2950&amp;"300_"&amp;Data_TOT_TWh!$E2950,Data_TER_TWh!AA$9:AA$504)+SUMIF(Data_RES_TWh!$A$9:$A$1496,Data_TOT_TWh!$B2950&amp;"400_"&amp;Data_TOT_TWh!$E2950,Data_RES_TWh!AA$9:AA$1496)</f>
        <v>0</v>
      </c>
      <c r="AC2950" s="13"/>
      <c r="AE2950" s="13"/>
      <c r="AF2950" s="13">
        <f>SUMIF(Data_IND_TWh!$A$9:$A$504,Data_TOT_TWh!$B2950&amp;"200_"&amp;Data_TOT_TWh!$E2950,Data_IND_TWh!AF$9:AF$504)+SUMIF(Data_TER_TWh!$A$9:$A$504,Data_TOT_TWh!$B2950&amp;"300_"&amp;Data_TOT_TWh!$E2950,Data_TER_TWh!AF$9:AF$504)+SUMIF(Data_RES_TWh!$A$9:$A$1496,Data_TOT_TWh!$B2950&amp;"400_"&amp;Data_TOT_TWh!$E2950,Data_RES_TWh!AF$9:AF$1496)</f>
        <v>0</v>
      </c>
      <c r="AG2950" s="13">
        <f>SUMIF(Data_IND_TWh!$A$9:$A$504,Data_TOT_TWh!$B2950&amp;"200_"&amp;Data_TOT_TWh!$E2950,Data_IND_TWh!AG$9:AG$504)+SUMIF(Data_TER_TWh!$A$9:$A$504,Data_TOT_TWh!$B2950&amp;"300_"&amp;Data_TOT_TWh!$E2950,Data_TER_TWh!AG$9:AG$504)+SUMIF(Data_RES_TWh!$A$9:$A$1496,Data_TOT_TWh!$B2950&amp;"400_"&amp;Data_TOT_TWh!$E2950,Data_RES_TWh!AG$9:AG$1496)</f>
        <v>0</v>
      </c>
      <c r="AH2950" s="46">
        <f>SUMIF(Data_IND_TWh!$A$9:$A$504,Data_TOT_TWh!$B2950&amp;"200_"&amp;Data_TOT_TWh!$E2950,Data_IND_TWh!AH$9:AH$504)+SUMIF(Data_TER_TWh!$A$9:$A$504,Data_TOT_TWh!$B2950&amp;"300_"&amp;Data_TOT_TWh!$E2950,Data_TER_TWh!AH$9:AH$504)+SUMIF(Data_RES_TWh!$A$9:$A$1496,Data_TOT_TWh!$B2950&amp;"400_"&amp;Data_TOT_TWh!$E2950,Data_RES_TWh!AH$9:AH$1496)</f>
        <v>0</v>
      </c>
      <c r="AJ2950" s="13"/>
      <c r="AL2950" s="9"/>
      <c r="AM2950" s="87"/>
      <c r="AN2950" s="87"/>
    </row>
    <row r="2951" spans="12:40">
      <c r="L2951" s="46"/>
      <c r="M2951" s="46"/>
      <c r="O2951" s="47"/>
      <c r="P2951" s="46"/>
      <c r="Q2951" s="46"/>
      <c r="R2951" s="37"/>
      <c r="S2951" s="13"/>
      <c r="U2951" s="13"/>
      <c r="W2951" s="13"/>
      <c r="X2951" s="13">
        <f>SUMIF(Data_IND_TWh!$A$9:$A$504,Data_TOT_TWh!$B2951&amp;"200_"&amp;Data_TOT_TWh!$E2951,Data_IND_TWh!X$9:X$504)+SUMIF(Data_TER_TWh!$A$9:$A$504,Data_TOT_TWh!$B2951&amp;"300_"&amp;Data_TOT_TWh!$E2951,Data_TER_TWh!X$9:X$504)+SUMIF(Data_RES_TWh!$A$9:$A$1496,Data_TOT_TWh!$B2951&amp;"400_"&amp;Data_TOT_TWh!$E2951,Data_RES_TWh!X$9:X$1496)</f>
        <v>0</v>
      </c>
      <c r="Y2951" s="13">
        <f>SUMIF(Data_IND_TWh!$A$9:$A$504,Data_TOT_TWh!$B2951&amp;"200_"&amp;Data_TOT_TWh!$E2951,Data_IND_TWh!Y$9:Y$504)+SUMIF(Data_TER_TWh!$A$9:$A$504,Data_TOT_TWh!$B2951&amp;"300_"&amp;Data_TOT_TWh!$E2951,Data_TER_TWh!Y$9:Y$504)+SUMIF(Data_RES_TWh!$A$9:$A$1496,Data_TOT_TWh!$B2951&amp;"400_"&amp;Data_TOT_TWh!$E2951,Data_RES_TWh!Y$9:Y$1496)</f>
        <v>0</v>
      </c>
      <c r="Z2951" s="13">
        <f>SUMIF(Data_IND_TWh!$A$9:$A$504,Data_TOT_TWh!$B2951&amp;"200_"&amp;Data_TOT_TWh!$E2951,Data_IND_TWh!Z$9:Z$504)+SUMIF(Data_TER_TWh!$A$9:$A$504,Data_TOT_TWh!$B2951&amp;"300_"&amp;Data_TOT_TWh!$E2951,Data_TER_TWh!Z$9:Z$504)+SUMIF(Data_RES_TWh!$A$9:$A$1496,Data_TOT_TWh!$B2951&amp;"400_"&amp;Data_TOT_TWh!$E2951,Data_RES_TWh!Z$9:Z$1496)</f>
        <v>0</v>
      </c>
      <c r="AA2951" s="46">
        <f>SUMIF(Data_IND_TWh!$A$9:$A$504,Data_TOT_TWh!$B2951&amp;"200_"&amp;Data_TOT_TWh!$E2951,Data_IND_TWh!AA$9:AA$504)+SUMIF(Data_TER_TWh!$A$9:$A$504,Data_TOT_TWh!$B2951&amp;"300_"&amp;Data_TOT_TWh!$E2951,Data_TER_TWh!AA$9:AA$504)+SUMIF(Data_RES_TWh!$A$9:$A$1496,Data_TOT_TWh!$B2951&amp;"400_"&amp;Data_TOT_TWh!$E2951,Data_RES_TWh!AA$9:AA$1496)</f>
        <v>0</v>
      </c>
      <c r="AC2951" s="13"/>
      <c r="AE2951" s="13"/>
      <c r="AF2951" s="13">
        <f>SUMIF(Data_IND_TWh!$A$9:$A$504,Data_TOT_TWh!$B2951&amp;"200_"&amp;Data_TOT_TWh!$E2951,Data_IND_TWh!AF$9:AF$504)+SUMIF(Data_TER_TWh!$A$9:$A$504,Data_TOT_TWh!$B2951&amp;"300_"&amp;Data_TOT_TWh!$E2951,Data_TER_TWh!AF$9:AF$504)+SUMIF(Data_RES_TWh!$A$9:$A$1496,Data_TOT_TWh!$B2951&amp;"400_"&amp;Data_TOT_TWh!$E2951,Data_RES_TWh!AF$9:AF$1496)</f>
        <v>0</v>
      </c>
      <c r="AG2951" s="13">
        <f>SUMIF(Data_IND_TWh!$A$9:$A$504,Data_TOT_TWh!$B2951&amp;"200_"&amp;Data_TOT_TWh!$E2951,Data_IND_TWh!AG$9:AG$504)+SUMIF(Data_TER_TWh!$A$9:$A$504,Data_TOT_TWh!$B2951&amp;"300_"&amp;Data_TOT_TWh!$E2951,Data_TER_TWh!AG$9:AG$504)+SUMIF(Data_RES_TWh!$A$9:$A$1496,Data_TOT_TWh!$B2951&amp;"400_"&amp;Data_TOT_TWh!$E2951,Data_RES_TWh!AG$9:AG$1496)</f>
        <v>0</v>
      </c>
      <c r="AH2951" s="46">
        <f>SUMIF(Data_IND_TWh!$A$9:$A$504,Data_TOT_TWh!$B2951&amp;"200_"&amp;Data_TOT_TWh!$E2951,Data_IND_TWh!AH$9:AH$504)+SUMIF(Data_TER_TWh!$A$9:$A$504,Data_TOT_TWh!$B2951&amp;"300_"&amp;Data_TOT_TWh!$E2951,Data_TER_TWh!AH$9:AH$504)+SUMIF(Data_RES_TWh!$A$9:$A$1496,Data_TOT_TWh!$B2951&amp;"400_"&amp;Data_TOT_TWh!$E2951,Data_RES_TWh!AH$9:AH$1496)</f>
        <v>0</v>
      </c>
      <c r="AJ2951" s="13"/>
      <c r="AL2951" s="9"/>
      <c r="AM2951" s="87"/>
      <c r="AN2951" s="87"/>
    </row>
    <row r="2952" spans="12:40">
      <c r="L2952" s="46"/>
      <c r="M2952" s="46"/>
      <c r="O2952" s="47"/>
      <c r="P2952" s="46"/>
      <c r="Q2952" s="46"/>
      <c r="R2952" s="37"/>
      <c r="S2952" s="13"/>
      <c r="U2952" s="13"/>
      <c r="W2952" s="13"/>
      <c r="X2952" s="13">
        <f>SUMIF(Data_IND_TWh!$A$9:$A$504,Data_TOT_TWh!$B2952&amp;"200_"&amp;Data_TOT_TWh!$E2952,Data_IND_TWh!X$9:X$504)+SUMIF(Data_TER_TWh!$A$9:$A$504,Data_TOT_TWh!$B2952&amp;"300_"&amp;Data_TOT_TWh!$E2952,Data_TER_TWh!X$9:X$504)+SUMIF(Data_RES_TWh!$A$9:$A$1496,Data_TOT_TWh!$B2952&amp;"400_"&amp;Data_TOT_TWh!$E2952,Data_RES_TWh!X$9:X$1496)</f>
        <v>0</v>
      </c>
      <c r="Y2952" s="13">
        <f>SUMIF(Data_IND_TWh!$A$9:$A$504,Data_TOT_TWh!$B2952&amp;"200_"&amp;Data_TOT_TWh!$E2952,Data_IND_TWh!Y$9:Y$504)+SUMIF(Data_TER_TWh!$A$9:$A$504,Data_TOT_TWh!$B2952&amp;"300_"&amp;Data_TOT_TWh!$E2952,Data_TER_TWh!Y$9:Y$504)+SUMIF(Data_RES_TWh!$A$9:$A$1496,Data_TOT_TWh!$B2952&amp;"400_"&amp;Data_TOT_TWh!$E2952,Data_RES_TWh!Y$9:Y$1496)</f>
        <v>0</v>
      </c>
      <c r="Z2952" s="13">
        <f>SUMIF(Data_IND_TWh!$A$9:$A$504,Data_TOT_TWh!$B2952&amp;"200_"&amp;Data_TOT_TWh!$E2952,Data_IND_TWh!Z$9:Z$504)+SUMIF(Data_TER_TWh!$A$9:$A$504,Data_TOT_TWh!$B2952&amp;"300_"&amp;Data_TOT_TWh!$E2952,Data_TER_TWh!Z$9:Z$504)+SUMIF(Data_RES_TWh!$A$9:$A$1496,Data_TOT_TWh!$B2952&amp;"400_"&amp;Data_TOT_TWh!$E2952,Data_RES_TWh!Z$9:Z$1496)</f>
        <v>0</v>
      </c>
      <c r="AA2952" s="46">
        <f>SUMIF(Data_IND_TWh!$A$9:$A$504,Data_TOT_TWh!$B2952&amp;"200_"&amp;Data_TOT_TWh!$E2952,Data_IND_TWh!AA$9:AA$504)+SUMIF(Data_TER_TWh!$A$9:$A$504,Data_TOT_TWh!$B2952&amp;"300_"&amp;Data_TOT_TWh!$E2952,Data_TER_TWh!AA$9:AA$504)+SUMIF(Data_RES_TWh!$A$9:$A$1496,Data_TOT_TWh!$B2952&amp;"400_"&amp;Data_TOT_TWh!$E2952,Data_RES_TWh!AA$9:AA$1496)</f>
        <v>0</v>
      </c>
      <c r="AC2952" s="13"/>
      <c r="AE2952" s="13"/>
      <c r="AF2952" s="13">
        <f>SUMIF(Data_IND_TWh!$A$9:$A$504,Data_TOT_TWh!$B2952&amp;"200_"&amp;Data_TOT_TWh!$E2952,Data_IND_TWh!AF$9:AF$504)+SUMIF(Data_TER_TWh!$A$9:$A$504,Data_TOT_TWh!$B2952&amp;"300_"&amp;Data_TOT_TWh!$E2952,Data_TER_TWh!AF$9:AF$504)+SUMIF(Data_RES_TWh!$A$9:$A$1496,Data_TOT_TWh!$B2952&amp;"400_"&amp;Data_TOT_TWh!$E2952,Data_RES_TWh!AF$9:AF$1496)</f>
        <v>0</v>
      </c>
      <c r="AG2952" s="13">
        <f>SUMIF(Data_IND_TWh!$A$9:$A$504,Data_TOT_TWh!$B2952&amp;"200_"&amp;Data_TOT_TWh!$E2952,Data_IND_TWh!AG$9:AG$504)+SUMIF(Data_TER_TWh!$A$9:$A$504,Data_TOT_TWh!$B2952&amp;"300_"&amp;Data_TOT_TWh!$E2952,Data_TER_TWh!AG$9:AG$504)+SUMIF(Data_RES_TWh!$A$9:$A$1496,Data_TOT_TWh!$B2952&amp;"400_"&amp;Data_TOT_TWh!$E2952,Data_RES_TWh!AG$9:AG$1496)</f>
        <v>0</v>
      </c>
      <c r="AH2952" s="46">
        <f>SUMIF(Data_IND_TWh!$A$9:$A$504,Data_TOT_TWh!$B2952&amp;"200_"&amp;Data_TOT_TWh!$E2952,Data_IND_TWh!AH$9:AH$504)+SUMIF(Data_TER_TWh!$A$9:$A$504,Data_TOT_TWh!$B2952&amp;"300_"&amp;Data_TOT_TWh!$E2952,Data_TER_TWh!AH$9:AH$504)+SUMIF(Data_RES_TWh!$A$9:$A$1496,Data_TOT_TWh!$B2952&amp;"400_"&amp;Data_TOT_TWh!$E2952,Data_RES_TWh!AH$9:AH$1496)</f>
        <v>0</v>
      </c>
      <c r="AJ2952" s="13"/>
      <c r="AL2952" s="9"/>
      <c r="AM2952" s="87"/>
      <c r="AN2952" s="87"/>
    </row>
    <row r="2953" spans="12:40">
      <c r="L2953" s="46"/>
      <c r="M2953" s="46"/>
      <c r="O2953" s="47"/>
      <c r="P2953" s="46"/>
      <c r="Q2953" s="46"/>
      <c r="R2953" s="37"/>
      <c r="S2953" s="13"/>
      <c r="U2953" s="13"/>
      <c r="W2953" s="13"/>
      <c r="X2953" s="13">
        <f>SUMIF(Data_IND_TWh!$A$9:$A$504,Data_TOT_TWh!$B2953&amp;"200_"&amp;Data_TOT_TWh!$E2953,Data_IND_TWh!X$9:X$504)+SUMIF(Data_TER_TWh!$A$9:$A$504,Data_TOT_TWh!$B2953&amp;"300_"&amp;Data_TOT_TWh!$E2953,Data_TER_TWh!X$9:X$504)+SUMIF(Data_RES_TWh!$A$9:$A$1496,Data_TOT_TWh!$B2953&amp;"400_"&amp;Data_TOT_TWh!$E2953,Data_RES_TWh!X$9:X$1496)</f>
        <v>0</v>
      </c>
      <c r="Y2953" s="13">
        <f>SUMIF(Data_IND_TWh!$A$9:$A$504,Data_TOT_TWh!$B2953&amp;"200_"&amp;Data_TOT_TWh!$E2953,Data_IND_TWh!Y$9:Y$504)+SUMIF(Data_TER_TWh!$A$9:$A$504,Data_TOT_TWh!$B2953&amp;"300_"&amp;Data_TOT_TWh!$E2953,Data_TER_TWh!Y$9:Y$504)+SUMIF(Data_RES_TWh!$A$9:$A$1496,Data_TOT_TWh!$B2953&amp;"400_"&amp;Data_TOT_TWh!$E2953,Data_RES_TWh!Y$9:Y$1496)</f>
        <v>0</v>
      </c>
      <c r="Z2953" s="13">
        <f>SUMIF(Data_IND_TWh!$A$9:$A$504,Data_TOT_TWh!$B2953&amp;"200_"&amp;Data_TOT_TWh!$E2953,Data_IND_TWh!Z$9:Z$504)+SUMIF(Data_TER_TWh!$A$9:$A$504,Data_TOT_TWh!$B2953&amp;"300_"&amp;Data_TOT_TWh!$E2953,Data_TER_TWh!Z$9:Z$504)+SUMIF(Data_RES_TWh!$A$9:$A$1496,Data_TOT_TWh!$B2953&amp;"400_"&amp;Data_TOT_TWh!$E2953,Data_RES_TWh!Z$9:Z$1496)</f>
        <v>0</v>
      </c>
      <c r="AA2953" s="46">
        <f>SUMIF(Data_IND_TWh!$A$9:$A$504,Data_TOT_TWh!$B2953&amp;"200_"&amp;Data_TOT_TWh!$E2953,Data_IND_TWh!AA$9:AA$504)+SUMIF(Data_TER_TWh!$A$9:$A$504,Data_TOT_TWh!$B2953&amp;"300_"&amp;Data_TOT_TWh!$E2953,Data_TER_TWh!AA$9:AA$504)+SUMIF(Data_RES_TWh!$A$9:$A$1496,Data_TOT_TWh!$B2953&amp;"400_"&amp;Data_TOT_TWh!$E2953,Data_RES_TWh!AA$9:AA$1496)</f>
        <v>0</v>
      </c>
      <c r="AC2953" s="13"/>
      <c r="AE2953" s="13"/>
      <c r="AF2953" s="13">
        <f>SUMIF(Data_IND_TWh!$A$9:$A$504,Data_TOT_TWh!$B2953&amp;"200_"&amp;Data_TOT_TWh!$E2953,Data_IND_TWh!AF$9:AF$504)+SUMIF(Data_TER_TWh!$A$9:$A$504,Data_TOT_TWh!$B2953&amp;"300_"&amp;Data_TOT_TWh!$E2953,Data_TER_TWh!AF$9:AF$504)+SUMIF(Data_RES_TWh!$A$9:$A$1496,Data_TOT_TWh!$B2953&amp;"400_"&amp;Data_TOT_TWh!$E2953,Data_RES_TWh!AF$9:AF$1496)</f>
        <v>0</v>
      </c>
      <c r="AG2953" s="13">
        <f>SUMIF(Data_IND_TWh!$A$9:$A$504,Data_TOT_TWh!$B2953&amp;"200_"&amp;Data_TOT_TWh!$E2953,Data_IND_TWh!AG$9:AG$504)+SUMIF(Data_TER_TWh!$A$9:$A$504,Data_TOT_TWh!$B2953&amp;"300_"&amp;Data_TOT_TWh!$E2953,Data_TER_TWh!AG$9:AG$504)+SUMIF(Data_RES_TWh!$A$9:$A$1496,Data_TOT_TWh!$B2953&amp;"400_"&amp;Data_TOT_TWh!$E2953,Data_RES_TWh!AG$9:AG$1496)</f>
        <v>0</v>
      </c>
      <c r="AH2953" s="46">
        <f>SUMIF(Data_IND_TWh!$A$9:$A$504,Data_TOT_TWh!$B2953&amp;"200_"&amp;Data_TOT_TWh!$E2953,Data_IND_TWh!AH$9:AH$504)+SUMIF(Data_TER_TWh!$A$9:$A$504,Data_TOT_TWh!$B2953&amp;"300_"&amp;Data_TOT_TWh!$E2953,Data_TER_TWh!AH$9:AH$504)+SUMIF(Data_RES_TWh!$A$9:$A$1496,Data_TOT_TWh!$B2953&amp;"400_"&amp;Data_TOT_TWh!$E2953,Data_RES_TWh!AH$9:AH$1496)</f>
        <v>0</v>
      </c>
      <c r="AJ2953" s="13"/>
      <c r="AL2953" s="9"/>
      <c r="AM2953" s="87"/>
      <c r="AN2953" s="87"/>
    </row>
    <row r="2954" spans="12:40">
      <c r="L2954" s="46"/>
      <c r="M2954" s="46"/>
      <c r="O2954" s="47"/>
      <c r="P2954" s="46"/>
      <c r="Q2954" s="46"/>
      <c r="R2954" s="37"/>
      <c r="S2954" s="13"/>
      <c r="U2954" s="13"/>
      <c r="W2954" s="13"/>
      <c r="X2954" s="13">
        <f>SUMIF(Data_IND_TWh!$A$9:$A$504,Data_TOT_TWh!$B2954&amp;"200_"&amp;Data_TOT_TWh!$E2954,Data_IND_TWh!X$9:X$504)+SUMIF(Data_TER_TWh!$A$9:$A$504,Data_TOT_TWh!$B2954&amp;"300_"&amp;Data_TOT_TWh!$E2954,Data_TER_TWh!X$9:X$504)+SUMIF(Data_RES_TWh!$A$9:$A$1496,Data_TOT_TWh!$B2954&amp;"400_"&amp;Data_TOT_TWh!$E2954,Data_RES_TWh!X$9:X$1496)</f>
        <v>0</v>
      </c>
      <c r="Y2954" s="13">
        <f>SUMIF(Data_IND_TWh!$A$9:$A$504,Data_TOT_TWh!$B2954&amp;"200_"&amp;Data_TOT_TWh!$E2954,Data_IND_TWh!Y$9:Y$504)+SUMIF(Data_TER_TWh!$A$9:$A$504,Data_TOT_TWh!$B2954&amp;"300_"&amp;Data_TOT_TWh!$E2954,Data_TER_TWh!Y$9:Y$504)+SUMIF(Data_RES_TWh!$A$9:$A$1496,Data_TOT_TWh!$B2954&amp;"400_"&amp;Data_TOT_TWh!$E2954,Data_RES_TWh!Y$9:Y$1496)</f>
        <v>0</v>
      </c>
      <c r="Z2954" s="13">
        <f>SUMIF(Data_IND_TWh!$A$9:$A$504,Data_TOT_TWh!$B2954&amp;"200_"&amp;Data_TOT_TWh!$E2954,Data_IND_TWh!Z$9:Z$504)+SUMIF(Data_TER_TWh!$A$9:$A$504,Data_TOT_TWh!$B2954&amp;"300_"&amp;Data_TOT_TWh!$E2954,Data_TER_TWh!Z$9:Z$504)+SUMIF(Data_RES_TWh!$A$9:$A$1496,Data_TOT_TWh!$B2954&amp;"400_"&amp;Data_TOT_TWh!$E2954,Data_RES_TWh!Z$9:Z$1496)</f>
        <v>0</v>
      </c>
      <c r="AA2954" s="46">
        <f>SUMIF(Data_IND_TWh!$A$9:$A$504,Data_TOT_TWh!$B2954&amp;"200_"&amp;Data_TOT_TWh!$E2954,Data_IND_TWh!AA$9:AA$504)+SUMIF(Data_TER_TWh!$A$9:$A$504,Data_TOT_TWh!$B2954&amp;"300_"&amp;Data_TOT_TWh!$E2954,Data_TER_TWh!AA$9:AA$504)+SUMIF(Data_RES_TWh!$A$9:$A$1496,Data_TOT_TWh!$B2954&amp;"400_"&amp;Data_TOT_TWh!$E2954,Data_RES_TWh!AA$9:AA$1496)</f>
        <v>0</v>
      </c>
      <c r="AC2954" s="13"/>
      <c r="AE2954" s="13"/>
      <c r="AF2954" s="13">
        <f>SUMIF(Data_IND_TWh!$A$9:$A$504,Data_TOT_TWh!$B2954&amp;"200_"&amp;Data_TOT_TWh!$E2954,Data_IND_TWh!AF$9:AF$504)+SUMIF(Data_TER_TWh!$A$9:$A$504,Data_TOT_TWh!$B2954&amp;"300_"&amp;Data_TOT_TWh!$E2954,Data_TER_TWh!AF$9:AF$504)+SUMIF(Data_RES_TWh!$A$9:$A$1496,Data_TOT_TWh!$B2954&amp;"400_"&amp;Data_TOT_TWh!$E2954,Data_RES_TWh!AF$9:AF$1496)</f>
        <v>0</v>
      </c>
      <c r="AG2954" s="13">
        <f>SUMIF(Data_IND_TWh!$A$9:$A$504,Data_TOT_TWh!$B2954&amp;"200_"&amp;Data_TOT_TWh!$E2954,Data_IND_TWh!AG$9:AG$504)+SUMIF(Data_TER_TWh!$A$9:$A$504,Data_TOT_TWh!$B2954&amp;"300_"&amp;Data_TOT_TWh!$E2954,Data_TER_TWh!AG$9:AG$504)+SUMIF(Data_RES_TWh!$A$9:$A$1496,Data_TOT_TWh!$B2954&amp;"400_"&amp;Data_TOT_TWh!$E2954,Data_RES_TWh!AG$9:AG$1496)</f>
        <v>0</v>
      </c>
      <c r="AH2954" s="46">
        <f>SUMIF(Data_IND_TWh!$A$9:$A$504,Data_TOT_TWh!$B2954&amp;"200_"&amp;Data_TOT_TWh!$E2954,Data_IND_TWh!AH$9:AH$504)+SUMIF(Data_TER_TWh!$A$9:$A$504,Data_TOT_TWh!$B2954&amp;"300_"&amp;Data_TOT_TWh!$E2954,Data_TER_TWh!AH$9:AH$504)+SUMIF(Data_RES_TWh!$A$9:$A$1496,Data_TOT_TWh!$B2954&amp;"400_"&amp;Data_TOT_TWh!$E2954,Data_RES_TWh!AH$9:AH$1496)</f>
        <v>0</v>
      </c>
      <c r="AJ2954" s="13"/>
      <c r="AL2954" s="9"/>
      <c r="AM2954" s="87"/>
      <c r="AN2954" s="87"/>
    </row>
    <row r="2955" spans="12:40">
      <c r="L2955" s="46"/>
      <c r="M2955" s="46"/>
      <c r="O2955" s="47"/>
      <c r="P2955" s="46"/>
      <c r="Q2955" s="46"/>
      <c r="R2955" s="37"/>
      <c r="S2955" s="13"/>
      <c r="U2955" s="13"/>
      <c r="W2955" s="13"/>
      <c r="X2955" s="13">
        <f>SUMIF(Data_IND_TWh!$A$9:$A$504,Data_TOT_TWh!$B2955&amp;"200_"&amp;Data_TOT_TWh!$E2955,Data_IND_TWh!X$9:X$504)+SUMIF(Data_TER_TWh!$A$9:$A$504,Data_TOT_TWh!$B2955&amp;"300_"&amp;Data_TOT_TWh!$E2955,Data_TER_TWh!X$9:X$504)+SUMIF(Data_RES_TWh!$A$9:$A$1496,Data_TOT_TWh!$B2955&amp;"400_"&amp;Data_TOT_TWh!$E2955,Data_RES_TWh!X$9:X$1496)</f>
        <v>0</v>
      </c>
      <c r="Y2955" s="13">
        <f>SUMIF(Data_IND_TWh!$A$9:$A$504,Data_TOT_TWh!$B2955&amp;"200_"&amp;Data_TOT_TWh!$E2955,Data_IND_TWh!Y$9:Y$504)+SUMIF(Data_TER_TWh!$A$9:$A$504,Data_TOT_TWh!$B2955&amp;"300_"&amp;Data_TOT_TWh!$E2955,Data_TER_TWh!Y$9:Y$504)+SUMIF(Data_RES_TWh!$A$9:$A$1496,Data_TOT_TWh!$B2955&amp;"400_"&amp;Data_TOT_TWh!$E2955,Data_RES_TWh!Y$9:Y$1496)</f>
        <v>0</v>
      </c>
      <c r="Z2955" s="13">
        <f>SUMIF(Data_IND_TWh!$A$9:$A$504,Data_TOT_TWh!$B2955&amp;"200_"&amp;Data_TOT_TWh!$E2955,Data_IND_TWh!Z$9:Z$504)+SUMIF(Data_TER_TWh!$A$9:$A$504,Data_TOT_TWh!$B2955&amp;"300_"&amp;Data_TOT_TWh!$E2955,Data_TER_TWh!Z$9:Z$504)+SUMIF(Data_RES_TWh!$A$9:$A$1496,Data_TOT_TWh!$B2955&amp;"400_"&amp;Data_TOT_TWh!$E2955,Data_RES_TWh!Z$9:Z$1496)</f>
        <v>0</v>
      </c>
      <c r="AA2955" s="46">
        <f>SUMIF(Data_IND_TWh!$A$9:$A$504,Data_TOT_TWh!$B2955&amp;"200_"&amp;Data_TOT_TWh!$E2955,Data_IND_TWh!AA$9:AA$504)+SUMIF(Data_TER_TWh!$A$9:$A$504,Data_TOT_TWh!$B2955&amp;"300_"&amp;Data_TOT_TWh!$E2955,Data_TER_TWh!AA$9:AA$504)+SUMIF(Data_RES_TWh!$A$9:$A$1496,Data_TOT_TWh!$B2955&amp;"400_"&amp;Data_TOT_TWh!$E2955,Data_RES_TWh!AA$9:AA$1496)</f>
        <v>0</v>
      </c>
      <c r="AC2955" s="13"/>
      <c r="AE2955" s="13"/>
      <c r="AF2955" s="13">
        <f>SUMIF(Data_IND_TWh!$A$9:$A$504,Data_TOT_TWh!$B2955&amp;"200_"&amp;Data_TOT_TWh!$E2955,Data_IND_TWh!AF$9:AF$504)+SUMIF(Data_TER_TWh!$A$9:$A$504,Data_TOT_TWh!$B2955&amp;"300_"&amp;Data_TOT_TWh!$E2955,Data_TER_TWh!AF$9:AF$504)+SUMIF(Data_RES_TWh!$A$9:$A$1496,Data_TOT_TWh!$B2955&amp;"400_"&amp;Data_TOT_TWh!$E2955,Data_RES_TWh!AF$9:AF$1496)</f>
        <v>0</v>
      </c>
      <c r="AG2955" s="13">
        <f>SUMIF(Data_IND_TWh!$A$9:$A$504,Data_TOT_TWh!$B2955&amp;"200_"&amp;Data_TOT_TWh!$E2955,Data_IND_TWh!AG$9:AG$504)+SUMIF(Data_TER_TWh!$A$9:$A$504,Data_TOT_TWh!$B2955&amp;"300_"&amp;Data_TOT_TWh!$E2955,Data_TER_TWh!AG$9:AG$504)+SUMIF(Data_RES_TWh!$A$9:$A$1496,Data_TOT_TWh!$B2955&amp;"400_"&amp;Data_TOT_TWh!$E2955,Data_RES_TWh!AG$9:AG$1496)</f>
        <v>0</v>
      </c>
      <c r="AH2955" s="46">
        <f>SUMIF(Data_IND_TWh!$A$9:$A$504,Data_TOT_TWh!$B2955&amp;"200_"&amp;Data_TOT_TWh!$E2955,Data_IND_TWh!AH$9:AH$504)+SUMIF(Data_TER_TWh!$A$9:$A$504,Data_TOT_TWh!$B2955&amp;"300_"&amp;Data_TOT_TWh!$E2955,Data_TER_TWh!AH$9:AH$504)+SUMIF(Data_RES_TWh!$A$9:$A$1496,Data_TOT_TWh!$B2955&amp;"400_"&amp;Data_TOT_TWh!$E2955,Data_RES_TWh!AH$9:AH$1496)</f>
        <v>0</v>
      </c>
      <c r="AJ2955" s="13"/>
      <c r="AL2955" s="9"/>
      <c r="AM2955" s="87"/>
      <c r="AN2955" s="87"/>
    </row>
    <row r="2956" spans="12:40">
      <c r="L2956" s="46"/>
      <c r="M2956" s="46"/>
      <c r="O2956" s="47"/>
      <c r="P2956" s="46"/>
      <c r="Q2956" s="46"/>
      <c r="R2956" s="37"/>
      <c r="S2956" s="13"/>
      <c r="U2956" s="13"/>
      <c r="W2956" s="13"/>
      <c r="X2956" s="13">
        <f>SUMIF(Data_IND_TWh!$A$9:$A$504,Data_TOT_TWh!$B2956&amp;"200_"&amp;Data_TOT_TWh!$E2956,Data_IND_TWh!X$9:X$504)+SUMIF(Data_TER_TWh!$A$9:$A$504,Data_TOT_TWh!$B2956&amp;"300_"&amp;Data_TOT_TWh!$E2956,Data_TER_TWh!X$9:X$504)+SUMIF(Data_RES_TWh!$A$9:$A$1496,Data_TOT_TWh!$B2956&amp;"400_"&amp;Data_TOT_TWh!$E2956,Data_RES_TWh!X$9:X$1496)</f>
        <v>0</v>
      </c>
      <c r="Y2956" s="13">
        <f>SUMIF(Data_IND_TWh!$A$9:$A$504,Data_TOT_TWh!$B2956&amp;"200_"&amp;Data_TOT_TWh!$E2956,Data_IND_TWh!Y$9:Y$504)+SUMIF(Data_TER_TWh!$A$9:$A$504,Data_TOT_TWh!$B2956&amp;"300_"&amp;Data_TOT_TWh!$E2956,Data_TER_TWh!Y$9:Y$504)+SUMIF(Data_RES_TWh!$A$9:$A$1496,Data_TOT_TWh!$B2956&amp;"400_"&amp;Data_TOT_TWh!$E2956,Data_RES_TWh!Y$9:Y$1496)</f>
        <v>0</v>
      </c>
      <c r="Z2956" s="13">
        <f>SUMIF(Data_IND_TWh!$A$9:$A$504,Data_TOT_TWh!$B2956&amp;"200_"&amp;Data_TOT_TWh!$E2956,Data_IND_TWh!Z$9:Z$504)+SUMIF(Data_TER_TWh!$A$9:$A$504,Data_TOT_TWh!$B2956&amp;"300_"&amp;Data_TOT_TWh!$E2956,Data_TER_TWh!Z$9:Z$504)+SUMIF(Data_RES_TWh!$A$9:$A$1496,Data_TOT_TWh!$B2956&amp;"400_"&amp;Data_TOT_TWh!$E2956,Data_RES_TWh!Z$9:Z$1496)</f>
        <v>0</v>
      </c>
      <c r="AA2956" s="46">
        <f>SUMIF(Data_IND_TWh!$A$9:$A$504,Data_TOT_TWh!$B2956&amp;"200_"&amp;Data_TOT_TWh!$E2956,Data_IND_TWh!AA$9:AA$504)+SUMIF(Data_TER_TWh!$A$9:$A$504,Data_TOT_TWh!$B2956&amp;"300_"&amp;Data_TOT_TWh!$E2956,Data_TER_TWh!AA$9:AA$504)+SUMIF(Data_RES_TWh!$A$9:$A$1496,Data_TOT_TWh!$B2956&amp;"400_"&amp;Data_TOT_TWh!$E2956,Data_RES_TWh!AA$9:AA$1496)</f>
        <v>0</v>
      </c>
      <c r="AC2956" s="13"/>
      <c r="AE2956" s="13"/>
      <c r="AF2956" s="13">
        <f>SUMIF(Data_IND_TWh!$A$9:$A$504,Data_TOT_TWh!$B2956&amp;"200_"&amp;Data_TOT_TWh!$E2956,Data_IND_TWh!AF$9:AF$504)+SUMIF(Data_TER_TWh!$A$9:$A$504,Data_TOT_TWh!$B2956&amp;"300_"&amp;Data_TOT_TWh!$E2956,Data_TER_TWh!AF$9:AF$504)+SUMIF(Data_RES_TWh!$A$9:$A$1496,Data_TOT_TWh!$B2956&amp;"400_"&amp;Data_TOT_TWh!$E2956,Data_RES_TWh!AF$9:AF$1496)</f>
        <v>0</v>
      </c>
      <c r="AG2956" s="13">
        <f>SUMIF(Data_IND_TWh!$A$9:$A$504,Data_TOT_TWh!$B2956&amp;"200_"&amp;Data_TOT_TWh!$E2956,Data_IND_TWh!AG$9:AG$504)+SUMIF(Data_TER_TWh!$A$9:$A$504,Data_TOT_TWh!$B2956&amp;"300_"&amp;Data_TOT_TWh!$E2956,Data_TER_TWh!AG$9:AG$504)+SUMIF(Data_RES_TWh!$A$9:$A$1496,Data_TOT_TWh!$B2956&amp;"400_"&amp;Data_TOT_TWh!$E2956,Data_RES_TWh!AG$9:AG$1496)</f>
        <v>0</v>
      </c>
      <c r="AH2956" s="46">
        <f>SUMIF(Data_IND_TWh!$A$9:$A$504,Data_TOT_TWh!$B2956&amp;"200_"&amp;Data_TOT_TWh!$E2956,Data_IND_TWh!AH$9:AH$504)+SUMIF(Data_TER_TWh!$A$9:$A$504,Data_TOT_TWh!$B2956&amp;"300_"&amp;Data_TOT_TWh!$E2956,Data_TER_TWh!AH$9:AH$504)+SUMIF(Data_RES_TWh!$A$9:$A$1496,Data_TOT_TWh!$B2956&amp;"400_"&amp;Data_TOT_TWh!$E2956,Data_RES_TWh!AH$9:AH$1496)</f>
        <v>0</v>
      </c>
      <c r="AJ2956" s="13"/>
      <c r="AL2956" s="9"/>
      <c r="AM2956" s="87"/>
      <c r="AN2956" s="87"/>
    </row>
    <row r="2957" spans="12:40">
      <c r="L2957" s="46"/>
      <c r="M2957" s="46"/>
      <c r="O2957" s="47"/>
      <c r="P2957" s="46"/>
      <c r="Q2957" s="46"/>
      <c r="R2957" s="37"/>
      <c r="S2957" s="13"/>
      <c r="U2957" s="13"/>
      <c r="W2957" s="13"/>
      <c r="X2957" s="13">
        <f>SUMIF(Data_IND_TWh!$A$9:$A$504,Data_TOT_TWh!$B2957&amp;"200_"&amp;Data_TOT_TWh!$E2957,Data_IND_TWh!X$9:X$504)+SUMIF(Data_TER_TWh!$A$9:$A$504,Data_TOT_TWh!$B2957&amp;"300_"&amp;Data_TOT_TWh!$E2957,Data_TER_TWh!X$9:X$504)+SUMIF(Data_RES_TWh!$A$9:$A$1496,Data_TOT_TWh!$B2957&amp;"400_"&amp;Data_TOT_TWh!$E2957,Data_RES_TWh!X$9:X$1496)</f>
        <v>0</v>
      </c>
      <c r="Y2957" s="13">
        <f>SUMIF(Data_IND_TWh!$A$9:$A$504,Data_TOT_TWh!$B2957&amp;"200_"&amp;Data_TOT_TWh!$E2957,Data_IND_TWh!Y$9:Y$504)+SUMIF(Data_TER_TWh!$A$9:$A$504,Data_TOT_TWh!$B2957&amp;"300_"&amp;Data_TOT_TWh!$E2957,Data_TER_TWh!Y$9:Y$504)+SUMIF(Data_RES_TWh!$A$9:$A$1496,Data_TOT_TWh!$B2957&amp;"400_"&amp;Data_TOT_TWh!$E2957,Data_RES_TWh!Y$9:Y$1496)</f>
        <v>0</v>
      </c>
      <c r="Z2957" s="13">
        <f>SUMIF(Data_IND_TWh!$A$9:$A$504,Data_TOT_TWh!$B2957&amp;"200_"&amp;Data_TOT_TWh!$E2957,Data_IND_TWh!Z$9:Z$504)+SUMIF(Data_TER_TWh!$A$9:$A$504,Data_TOT_TWh!$B2957&amp;"300_"&amp;Data_TOT_TWh!$E2957,Data_TER_TWh!Z$9:Z$504)+SUMIF(Data_RES_TWh!$A$9:$A$1496,Data_TOT_TWh!$B2957&amp;"400_"&amp;Data_TOT_TWh!$E2957,Data_RES_TWh!Z$9:Z$1496)</f>
        <v>0</v>
      </c>
      <c r="AA2957" s="46">
        <f>SUMIF(Data_IND_TWh!$A$9:$A$504,Data_TOT_TWh!$B2957&amp;"200_"&amp;Data_TOT_TWh!$E2957,Data_IND_TWh!AA$9:AA$504)+SUMIF(Data_TER_TWh!$A$9:$A$504,Data_TOT_TWh!$B2957&amp;"300_"&amp;Data_TOT_TWh!$E2957,Data_TER_TWh!AA$9:AA$504)+SUMIF(Data_RES_TWh!$A$9:$A$1496,Data_TOT_TWh!$B2957&amp;"400_"&amp;Data_TOT_TWh!$E2957,Data_RES_TWh!AA$9:AA$1496)</f>
        <v>0</v>
      </c>
      <c r="AC2957" s="13"/>
      <c r="AE2957" s="13"/>
      <c r="AF2957" s="13">
        <f>SUMIF(Data_IND_TWh!$A$9:$A$504,Data_TOT_TWh!$B2957&amp;"200_"&amp;Data_TOT_TWh!$E2957,Data_IND_TWh!AF$9:AF$504)+SUMIF(Data_TER_TWh!$A$9:$A$504,Data_TOT_TWh!$B2957&amp;"300_"&amp;Data_TOT_TWh!$E2957,Data_TER_TWh!AF$9:AF$504)+SUMIF(Data_RES_TWh!$A$9:$A$1496,Data_TOT_TWh!$B2957&amp;"400_"&amp;Data_TOT_TWh!$E2957,Data_RES_TWh!AF$9:AF$1496)</f>
        <v>0</v>
      </c>
      <c r="AG2957" s="13">
        <f>SUMIF(Data_IND_TWh!$A$9:$A$504,Data_TOT_TWh!$B2957&amp;"200_"&amp;Data_TOT_TWh!$E2957,Data_IND_TWh!AG$9:AG$504)+SUMIF(Data_TER_TWh!$A$9:$A$504,Data_TOT_TWh!$B2957&amp;"300_"&amp;Data_TOT_TWh!$E2957,Data_TER_TWh!AG$9:AG$504)+SUMIF(Data_RES_TWh!$A$9:$A$1496,Data_TOT_TWh!$B2957&amp;"400_"&amp;Data_TOT_TWh!$E2957,Data_RES_TWh!AG$9:AG$1496)</f>
        <v>0</v>
      </c>
      <c r="AH2957" s="46">
        <f>SUMIF(Data_IND_TWh!$A$9:$A$504,Data_TOT_TWh!$B2957&amp;"200_"&amp;Data_TOT_TWh!$E2957,Data_IND_TWh!AH$9:AH$504)+SUMIF(Data_TER_TWh!$A$9:$A$504,Data_TOT_TWh!$B2957&amp;"300_"&amp;Data_TOT_TWh!$E2957,Data_TER_TWh!AH$9:AH$504)+SUMIF(Data_RES_TWh!$A$9:$A$1496,Data_TOT_TWh!$B2957&amp;"400_"&amp;Data_TOT_TWh!$E2957,Data_RES_TWh!AH$9:AH$1496)</f>
        <v>0</v>
      </c>
      <c r="AJ2957" s="13"/>
      <c r="AL2957" s="9"/>
      <c r="AM2957" s="87"/>
      <c r="AN2957" s="87"/>
    </row>
    <row r="2958" spans="12:40">
      <c r="L2958" s="46"/>
      <c r="M2958" s="46"/>
      <c r="O2958" s="47"/>
      <c r="P2958" s="46"/>
      <c r="Q2958" s="46"/>
      <c r="R2958" s="37"/>
      <c r="S2958" s="13"/>
      <c r="U2958" s="13"/>
      <c r="W2958" s="13"/>
      <c r="X2958" s="13">
        <f>SUMIF(Data_IND_TWh!$A$9:$A$504,Data_TOT_TWh!$B2958&amp;"200_"&amp;Data_TOT_TWh!$E2958,Data_IND_TWh!X$9:X$504)+SUMIF(Data_TER_TWh!$A$9:$A$504,Data_TOT_TWh!$B2958&amp;"300_"&amp;Data_TOT_TWh!$E2958,Data_TER_TWh!X$9:X$504)+SUMIF(Data_RES_TWh!$A$9:$A$1496,Data_TOT_TWh!$B2958&amp;"400_"&amp;Data_TOT_TWh!$E2958,Data_RES_TWh!X$9:X$1496)</f>
        <v>0</v>
      </c>
      <c r="Y2958" s="13">
        <f>SUMIF(Data_IND_TWh!$A$9:$A$504,Data_TOT_TWh!$B2958&amp;"200_"&amp;Data_TOT_TWh!$E2958,Data_IND_TWh!Y$9:Y$504)+SUMIF(Data_TER_TWh!$A$9:$A$504,Data_TOT_TWh!$B2958&amp;"300_"&amp;Data_TOT_TWh!$E2958,Data_TER_TWh!Y$9:Y$504)+SUMIF(Data_RES_TWh!$A$9:$A$1496,Data_TOT_TWh!$B2958&amp;"400_"&amp;Data_TOT_TWh!$E2958,Data_RES_TWh!Y$9:Y$1496)</f>
        <v>0</v>
      </c>
      <c r="Z2958" s="13">
        <f>SUMIF(Data_IND_TWh!$A$9:$A$504,Data_TOT_TWh!$B2958&amp;"200_"&amp;Data_TOT_TWh!$E2958,Data_IND_TWh!Z$9:Z$504)+SUMIF(Data_TER_TWh!$A$9:$A$504,Data_TOT_TWh!$B2958&amp;"300_"&amp;Data_TOT_TWh!$E2958,Data_TER_TWh!Z$9:Z$504)+SUMIF(Data_RES_TWh!$A$9:$A$1496,Data_TOT_TWh!$B2958&amp;"400_"&amp;Data_TOT_TWh!$E2958,Data_RES_TWh!Z$9:Z$1496)</f>
        <v>0</v>
      </c>
      <c r="AA2958" s="46">
        <f>SUMIF(Data_IND_TWh!$A$9:$A$504,Data_TOT_TWh!$B2958&amp;"200_"&amp;Data_TOT_TWh!$E2958,Data_IND_TWh!AA$9:AA$504)+SUMIF(Data_TER_TWh!$A$9:$A$504,Data_TOT_TWh!$B2958&amp;"300_"&amp;Data_TOT_TWh!$E2958,Data_TER_TWh!AA$9:AA$504)+SUMIF(Data_RES_TWh!$A$9:$A$1496,Data_TOT_TWh!$B2958&amp;"400_"&amp;Data_TOT_TWh!$E2958,Data_RES_TWh!AA$9:AA$1496)</f>
        <v>0</v>
      </c>
      <c r="AC2958" s="13"/>
      <c r="AE2958" s="13"/>
      <c r="AF2958" s="13">
        <f>SUMIF(Data_IND_TWh!$A$9:$A$504,Data_TOT_TWh!$B2958&amp;"200_"&amp;Data_TOT_TWh!$E2958,Data_IND_TWh!AF$9:AF$504)+SUMIF(Data_TER_TWh!$A$9:$A$504,Data_TOT_TWh!$B2958&amp;"300_"&amp;Data_TOT_TWh!$E2958,Data_TER_TWh!AF$9:AF$504)+SUMIF(Data_RES_TWh!$A$9:$A$1496,Data_TOT_TWh!$B2958&amp;"400_"&amp;Data_TOT_TWh!$E2958,Data_RES_TWh!AF$9:AF$1496)</f>
        <v>0</v>
      </c>
      <c r="AG2958" s="13">
        <f>SUMIF(Data_IND_TWh!$A$9:$A$504,Data_TOT_TWh!$B2958&amp;"200_"&amp;Data_TOT_TWh!$E2958,Data_IND_TWh!AG$9:AG$504)+SUMIF(Data_TER_TWh!$A$9:$A$504,Data_TOT_TWh!$B2958&amp;"300_"&amp;Data_TOT_TWh!$E2958,Data_TER_TWh!AG$9:AG$504)+SUMIF(Data_RES_TWh!$A$9:$A$1496,Data_TOT_TWh!$B2958&amp;"400_"&amp;Data_TOT_TWh!$E2958,Data_RES_TWh!AG$9:AG$1496)</f>
        <v>0</v>
      </c>
      <c r="AH2958" s="46">
        <f>SUMIF(Data_IND_TWh!$A$9:$A$504,Data_TOT_TWh!$B2958&amp;"200_"&amp;Data_TOT_TWh!$E2958,Data_IND_TWh!AH$9:AH$504)+SUMIF(Data_TER_TWh!$A$9:$A$504,Data_TOT_TWh!$B2958&amp;"300_"&amp;Data_TOT_TWh!$E2958,Data_TER_TWh!AH$9:AH$504)+SUMIF(Data_RES_TWh!$A$9:$A$1496,Data_TOT_TWh!$B2958&amp;"400_"&amp;Data_TOT_TWh!$E2958,Data_RES_TWh!AH$9:AH$1496)</f>
        <v>0</v>
      </c>
      <c r="AJ2958" s="13"/>
      <c r="AL2958" s="9"/>
      <c r="AM2958" s="87"/>
      <c r="AN2958" s="87"/>
    </row>
    <row r="2959" spans="12:40">
      <c r="L2959" s="46"/>
      <c r="M2959" s="46"/>
      <c r="O2959" s="47"/>
      <c r="P2959" s="46"/>
      <c r="Q2959" s="46"/>
      <c r="R2959" s="37"/>
      <c r="S2959" s="13"/>
      <c r="U2959" s="13"/>
      <c r="W2959" s="13"/>
      <c r="X2959" s="13">
        <f>SUMIF(Data_IND_TWh!$A$9:$A$504,Data_TOT_TWh!$B2959&amp;"200_"&amp;Data_TOT_TWh!$E2959,Data_IND_TWh!X$9:X$504)+SUMIF(Data_TER_TWh!$A$9:$A$504,Data_TOT_TWh!$B2959&amp;"300_"&amp;Data_TOT_TWh!$E2959,Data_TER_TWh!X$9:X$504)+SUMIF(Data_RES_TWh!$A$9:$A$1496,Data_TOT_TWh!$B2959&amp;"400_"&amp;Data_TOT_TWh!$E2959,Data_RES_TWh!X$9:X$1496)</f>
        <v>0</v>
      </c>
      <c r="Y2959" s="13">
        <f>SUMIF(Data_IND_TWh!$A$9:$A$504,Data_TOT_TWh!$B2959&amp;"200_"&amp;Data_TOT_TWh!$E2959,Data_IND_TWh!Y$9:Y$504)+SUMIF(Data_TER_TWh!$A$9:$A$504,Data_TOT_TWh!$B2959&amp;"300_"&amp;Data_TOT_TWh!$E2959,Data_TER_TWh!Y$9:Y$504)+SUMIF(Data_RES_TWh!$A$9:$A$1496,Data_TOT_TWh!$B2959&amp;"400_"&amp;Data_TOT_TWh!$E2959,Data_RES_TWh!Y$9:Y$1496)</f>
        <v>0</v>
      </c>
      <c r="Z2959" s="13">
        <f>SUMIF(Data_IND_TWh!$A$9:$A$504,Data_TOT_TWh!$B2959&amp;"200_"&amp;Data_TOT_TWh!$E2959,Data_IND_TWh!Z$9:Z$504)+SUMIF(Data_TER_TWh!$A$9:$A$504,Data_TOT_TWh!$B2959&amp;"300_"&amp;Data_TOT_TWh!$E2959,Data_TER_TWh!Z$9:Z$504)+SUMIF(Data_RES_TWh!$A$9:$A$1496,Data_TOT_TWh!$B2959&amp;"400_"&amp;Data_TOT_TWh!$E2959,Data_RES_TWh!Z$9:Z$1496)</f>
        <v>0</v>
      </c>
      <c r="AA2959" s="46">
        <f>SUMIF(Data_IND_TWh!$A$9:$A$504,Data_TOT_TWh!$B2959&amp;"200_"&amp;Data_TOT_TWh!$E2959,Data_IND_TWh!AA$9:AA$504)+SUMIF(Data_TER_TWh!$A$9:$A$504,Data_TOT_TWh!$B2959&amp;"300_"&amp;Data_TOT_TWh!$E2959,Data_TER_TWh!AA$9:AA$504)+SUMIF(Data_RES_TWh!$A$9:$A$1496,Data_TOT_TWh!$B2959&amp;"400_"&amp;Data_TOT_TWh!$E2959,Data_RES_TWh!AA$9:AA$1496)</f>
        <v>0</v>
      </c>
      <c r="AC2959" s="13"/>
      <c r="AE2959" s="13"/>
      <c r="AF2959" s="13">
        <f>SUMIF(Data_IND_TWh!$A$9:$A$504,Data_TOT_TWh!$B2959&amp;"200_"&amp;Data_TOT_TWh!$E2959,Data_IND_TWh!AF$9:AF$504)+SUMIF(Data_TER_TWh!$A$9:$A$504,Data_TOT_TWh!$B2959&amp;"300_"&amp;Data_TOT_TWh!$E2959,Data_TER_TWh!AF$9:AF$504)+SUMIF(Data_RES_TWh!$A$9:$A$1496,Data_TOT_TWh!$B2959&amp;"400_"&amp;Data_TOT_TWh!$E2959,Data_RES_TWh!AF$9:AF$1496)</f>
        <v>0</v>
      </c>
      <c r="AG2959" s="13">
        <f>SUMIF(Data_IND_TWh!$A$9:$A$504,Data_TOT_TWh!$B2959&amp;"200_"&amp;Data_TOT_TWh!$E2959,Data_IND_TWh!AG$9:AG$504)+SUMIF(Data_TER_TWh!$A$9:$A$504,Data_TOT_TWh!$B2959&amp;"300_"&amp;Data_TOT_TWh!$E2959,Data_TER_TWh!AG$9:AG$504)+SUMIF(Data_RES_TWh!$A$9:$A$1496,Data_TOT_TWh!$B2959&amp;"400_"&amp;Data_TOT_TWh!$E2959,Data_RES_TWh!AG$9:AG$1496)</f>
        <v>0</v>
      </c>
      <c r="AH2959" s="46">
        <f>SUMIF(Data_IND_TWh!$A$9:$A$504,Data_TOT_TWh!$B2959&amp;"200_"&amp;Data_TOT_TWh!$E2959,Data_IND_TWh!AH$9:AH$504)+SUMIF(Data_TER_TWh!$A$9:$A$504,Data_TOT_TWh!$B2959&amp;"300_"&amp;Data_TOT_TWh!$E2959,Data_TER_TWh!AH$9:AH$504)+SUMIF(Data_RES_TWh!$A$9:$A$1496,Data_TOT_TWh!$B2959&amp;"400_"&amp;Data_TOT_TWh!$E2959,Data_RES_TWh!AH$9:AH$1496)</f>
        <v>0</v>
      </c>
      <c r="AJ2959" s="13"/>
      <c r="AL2959" s="9"/>
      <c r="AM2959" s="87"/>
      <c r="AN2959" s="87"/>
    </row>
    <row r="2960" spans="12:40">
      <c r="L2960" s="46"/>
      <c r="M2960" s="46"/>
      <c r="O2960" s="47"/>
      <c r="P2960" s="46"/>
      <c r="Q2960" s="46"/>
      <c r="R2960" s="37"/>
      <c r="S2960" s="13"/>
      <c r="U2960" s="13"/>
      <c r="W2960" s="13"/>
      <c r="X2960" s="13">
        <f>SUMIF(Data_IND_TWh!$A$9:$A$504,Data_TOT_TWh!$B2960&amp;"200_"&amp;Data_TOT_TWh!$E2960,Data_IND_TWh!X$9:X$504)+SUMIF(Data_TER_TWh!$A$9:$A$504,Data_TOT_TWh!$B2960&amp;"300_"&amp;Data_TOT_TWh!$E2960,Data_TER_TWh!X$9:X$504)+SUMIF(Data_RES_TWh!$A$9:$A$1496,Data_TOT_TWh!$B2960&amp;"400_"&amp;Data_TOT_TWh!$E2960,Data_RES_TWh!X$9:X$1496)</f>
        <v>0</v>
      </c>
      <c r="Y2960" s="13">
        <f>SUMIF(Data_IND_TWh!$A$9:$A$504,Data_TOT_TWh!$B2960&amp;"200_"&amp;Data_TOT_TWh!$E2960,Data_IND_TWh!Y$9:Y$504)+SUMIF(Data_TER_TWh!$A$9:$A$504,Data_TOT_TWh!$B2960&amp;"300_"&amp;Data_TOT_TWh!$E2960,Data_TER_TWh!Y$9:Y$504)+SUMIF(Data_RES_TWh!$A$9:$A$1496,Data_TOT_TWh!$B2960&amp;"400_"&amp;Data_TOT_TWh!$E2960,Data_RES_TWh!Y$9:Y$1496)</f>
        <v>0</v>
      </c>
      <c r="Z2960" s="13">
        <f>SUMIF(Data_IND_TWh!$A$9:$A$504,Data_TOT_TWh!$B2960&amp;"200_"&amp;Data_TOT_TWh!$E2960,Data_IND_TWh!Z$9:Z$504)+SUMIF(Data_TER_TWh!$A$9:$A$504,Data_TOT_TWh!$B2960&amp;"300_"&amp;Data_TOT_TWh!$E2960,Data_TER_TWh!Z$9:Z$504)+SUMIF(Data_RES_TWh!$A$9:$A$1496,Data_TOT_TWh!$B2960&amp;"400_"&amp;Data_TOT_TWh!$E2960,Data_RES_TWh!Z$9:Z$1496)</f>
        <v>0</v>
      </c>
      <c r="AA2960" s="46">
        <f>SUMIF(Data_IND_TWh!$A$9:$A$504,Data_TOT_TWh!$B2960&amp;"200_"&amp;Data_TOT_TWh!$E2960,Data_IND_TWh!AA$9:AA$504)+SUMIF(Data_TER_TWh!$A$9:$A$504,Data_TOT_TWh!$B2960&amp;"300_"&amp;Data_TOT_TWh!$E2960,Data_TER_TWh!AA$9:AA$504)+SUMIF(Data_RES_TWh!$A$9:$A$1496,Data_TOT_TWh!$B2960&amp;"400_"&amp;Data_TOT_TWh!$E2960,Data_RES_TWh!AA$9:AA$1496)</f>
        <v>0</v>
      </c>
      <c r="AC2960" s="13"/>
      <c r="AE2960" s="13"/>
      <c r="AF2960" s="13">
        <f>SUMIF(Data_IND_TWh!$A$9:$A$504,Data_TOT_TWh!$B2960&amp;"200_"&amp;Data_TOT_TWh!$E2960,Data_IND_TWh!AF$9:AF$504)+SUMIF(Data_TER_TWh!$A$9:$A$504,Data_TOT_TWh!$B2960&amp;"300_"&amp;Data_TOT_TWh!$E2960,Data_TER_TWh!AF$9:AF$504)+SUMIF(Data_RES_TWh!$A$9:$A$1496,Data_TOT_TWh!$B2960&amp;"400_"&amp;Data_TOT_TWh!$E2960,Data_RES_TWh!AF$9:AF$1496)</f>
        <v>0</v>
      </c>
      <c r="AG2960" s="13">
        <f>SUMIF(Data_IND_TWh!$A$9:$A$504,Data_TOT_TWh!$B2960&amp;"200_"&amp;Data_TOT_TWh!$E2960,Data_IND_TWh!AG$9:AG$504)+SUMIF(Data_TER_TWh!$A$9:$A$504,Data_TOT_TWh!$B2960&amp;"300_"&amp;Data_TOT_TWh!$E2960,Data_TER_TWh!AG$9:AG$504)+SUMIF(Data_RES_TWh!$A$9:$A$1496,Data_TOT_TWh!$B2960&amp;"400_"&amp;Data_TOT_TWh!$E2960,Data_RES_TWh!AG$9:AG$1496)</f>
        <v>0</v>
      </c>
      <c r="AH2960" s="46">
        <f>SUMIF(Data_IND_TWh!$A$9:$A$504,Data_TOT_TWh!$B2960&amp;"200_"&amp;Data_TOT_TWh!$E2960,Data_IND_TWh!AH$9:AH$504)+SUMIF(Data_TER_TWh!$A$9:$A$504,Data_TOT_TWh!$B2960&amp;"300_"&amp;Data_TOT_TWh!$E2960,Data_TER_TWh!AH$9:AH$504)+SUMIF(Data_RES_TWh!$A$9:$A$1496,Data_TOT_TWh!$B2960&amp;"400_"&amp;Data_TOT_TWh!$E2960,Data_RES_TWh!AH$9:AH$1496)</f>
        <v>0</v>
      </c>
      <c r="AJ2960" s="13"/>
      <c r="AL2960" s="9"/>
      <c r="AM2960" s="87"/>
      <c r="AN2960" s="87"/>
    </row>
    <row r="2961" spans="12:40">
      <c r="L2961" s="46"/>
      <c r="M2961" s="46"/>
      <c r="O2961" s="47"/>
      <c r="P2961" s="46"/>
      <c r="Q2961" s="46"/>
      <c r="R2961" s="37"/>
      <c r="S2961" s="13"/>
      <c r="U2961" s="13"/>
      <c r="W2961" s="13"/>
      <c r="X2961" s="13">
        <f>SUMIF(Data_IND_TWh!$A$9:$A$504,Data_TOT_TWh!$B2961&amp;"200_"&amp;Data_TOT_TWh!$E2961,Data_IND_TWh!X$9:X$504)+SUMIF(Data_TER_TWh!$A$9:$A$504,Data_TOT_TWh!$B2961&amp;"300_"&amp;Data_TOT_TWh!$E2961,Data_TER_TWh!X$9:X$504)+SUMIF(Data_RES_TWh!$A$9:$A$1496,Data_TOT_TWh!$B2961&amp;"400_"&amp;Data_TOT_TWh!$E2961,Data_RES_TWh!X$9:X$1496)</f>
        <v>0</v>
      </c>
      <c r="Y2961" s="13">
        <f>SUMIF(Data_IND_TWh!$A$9:$A$504,Data_TOT_TWh!$B2961&amp;"200_"&amp;Data_TOT_TWh!$E2961,Data_IND_TWh!Y$9:Y$504)+SUMIF(Data_TER_TWh!$A$9:$A$504,Data_TOT_TWh!$B2961&amp;"300_"&amp;Data_TOT_TWh!$E2961,Data_TER_TWh!Y$9:Y$504)+SUMIF(Data_RES_TWh!$A$9:$A$1496,Data_TOT_TWh!$B2961&amp;"400_"&amp;Data_TOT_TWh!$E2961,Data_RES_TWh!Y$9:Y$1496)</f>
        <v>0</v>
      </c>
      <c r="Z2961" s="13">
        <f>SUMIF(Data_IND_TWh!$A$9:$A$504,Data_TOT_TWh!$B2961&amp;"200_"&amp;Data_TOT_TWh!$E2961,Data_IND_TWh!Z$9:Z$504)+SUMIF(Data_TER_TWh!$A$9:$A$504,Data_TOT_TWh!$B2961&amp;"300_"&amp;Data_TOT_TWh!$E2961,Data_TER_TWh!Z$9:Z$504)+SUMIF(Data_RES_TWh!$A$9:$A$1496,Data_TOT_TWh!$B2961&amp;"400_"&amp;Data_TOT_TWh!$E2961,Data_RES_TWh!Z$9:Z$1496)</f>
        <v>0</v>
      </c>
      <c r="AA2961" s="46">
        <f>SUMIF(Data_IND_TWh!$A$9:$A$504,Data_TOT_TWh!$B2961&amp;"200_"&amp;Data_TOT_TWh!$E2961,Data_IND_TWh!AA$9:AA$504)+SUMIF(Data_TER_TWh!$A$9:$A$504,Data_TOT_TWh!$B2961&amp;"300_"&amp;Data_TOT_TWh!$E2961,Data_TER_TWh!AA$9:AA$504)+SUMIF(Data_RES_TWh!$A$9:$A$1496,Data_TOT_TWh!$B2961&amp;"400_"&amp;Data_TOT_TWh!$E2961,Data_RES_TWh!AA$9:AA$1496)</f>
        <v>0</v>
      </c>
      <c r="AC2961" s="13"/>
      <c r="AE2961" s="13"/>
      <c r="AF2961" s="13">
        <f>SUMIF(Data_IND_TWh!$A$9:$A$504,Data_TOT_TWh!$B2961&amp;"200_"&amp;Data_TOT_TWh!$E2961,Data_IND_TWh!AF$9:AF$504)+SUMIF(Data_TER_TWh!$A$9:$A$504,Data_TOT_TWh!$B2961&amp;"300_"&amp;Data_TOT_TWh!$E2961,Data_TER_TWh!AF$9:AF$504)+SUMIF(Data_RES_TWh!$A$9:$A$1496,Data_TOT_TWh!$B2961&amp;"400_"&amp;Data_TOT_TWh!$E2961,Data_RES_TWh!AF$9:AF$1496)</f>
        <v>0</v>
      </c>
      <c r="AG2961" s="13">
        <f>SUMIF(Data_IND_TWh!$A$9:$A$504,Data_TOT_TWh!$B2961&amp;"200_"&amp;Data_TOT_TWh!$E2961,Data_IND_TWh!AG$9:AG$504)+SUMIF(Data_TER_TWh!$A$9:$A$504,Data_TOT_TWh!$B2961&amp;"300_"&amp;Data_TOT_TWh!$E2961,Data_TER_TWh!AG$9:AG$504)+SUMIF(Data_RES_TWh!$A$9:$A$1496,Data_TOT_TWh!$B2961&amp;"400_"&amp;Data_TOT_TWh!$E2961,Data_RES_TWh!AG$9:AG$1496)</f>
        <v>0</v>
      </c>
      <c r="AH2961" s="46">
        <f>SUMIF(Data_IND_TWh!$A$9:$A$504,Data_TOT_TWh!$B2961&amp;"200_"&amp;Data_TOT_TWh!$E2961,Data_IND_TWh!AH$9:AH$504)+SUMIF(Data_TER_TWh!$A$9:$A$504,Data_TOT_TWh!$B2961&amp;"300_"&amp;Data_TOT_TWh!$E2961,Data_TER_TWh!AH$9:AH$504)+SUMIF(Data_RES_TWh!$A$9:$A$1496,Data_TOT_TWh!$B2961&amp;"400_"&amp;Data_TOT_TWh!$E2961,Data_RES_TWh!AH$9:AH$1496)</f>
        <v>0</v>
      </c>
      <c r="AJ2961" s="13"/>
      <c r="AL2961" s="9"/>
      <c r="AM2961" s="87"/>
      <c r="AN2961" s="87"/>
    </row>
    <row r="2962" spans="12:40">
      <c r="L2962" s="46"/>
      <c r="M2962" s="46"/>
      <c r="O2962" s="47"/>
      <c r="P2962" s="46"/>
      <c r="Q2962" s="46"/>
      <c r="R2962" s="37"/>
      <c r="S2962" s="13"/>
      <c r="U2962" s="13"/>
      <c r="W2962" s="13"/>
      <c r="X2962" s="13">
        <f>SUMIF(Data_IND_TWh!$A$9:$A$504,Data_TOT_TWh!$B2962&amp;"200_"&amp;Data_TOT_TWh!$E2962,Data_IND_TWh!X$9:X$504)+SUMIF(Data_TER_TWh!$A$9:$A$504,Data_TOT_TWh!$B2962&amp;"300_"&amp;Data_TOT_TWh!$E2962,Data_TER_TWh!X$9:X$504)+SUMIF(Data_RES_TWh!$A$9:$A$1496,Data_TOT_TWh!$B2962&amp;"400_"&amp;Data_TOT_TWh!$E2962,Data_RES_TWh!X$9:X$1496)</f>
        <v>0</v>
      </c>
      <c r="Y2962" s="13">
        <f>SUMIF(Data_IND_TWh!$A$9:$A$504,Data_TOT_TWh!$B2962&amp;"200_"&amp;Data_TOT_TWh!$E2962,Data_IND_TWh!Y$9:Y$504)+SUMIF(Data_TER_TWh!$A$9:$A$504,Data_TOT_TWh!$B2962&amp;"300_"&amp;Data_TOT_TWh!$E2962,Data_TER_TWh!Y$9:Y$504)+SUMIF(Data_RES_TWh!$A$9:$A$1496,Data_TOT_TWh!$B2962&amp;"400_"&amp;Data_TOT_TWh!$E2962,Data_RES_TWh!Y$9:Y$1496)</f>
        <v>0</v>
      </c>
      <c r="Z2962" s="13">
        <f>SUMIF(Data_IND_TWh!$A$9:$A$504,Data_TOT_TWh!$B2962&amp;"200_"&amp;Data_TOT_TWh!$E2962,Data_IND_TWh!Z$9:Z$504)+SUMIF(Data_TER_TWh!$A$9:$A$504,Data_TOT_TWh!$B2962&amp;"300_"&amp;Data_TOT_TWh!$E2962,Data_TER_TWh!Z$9:Z$504)+SUMIF(Data_RES_TWh!$A$9:$A$1496,Data_TOT_TWh!$B2962&amp;"400_"&amp;Data_TOT_TWh!$E2962,Data_RES_TWh!Z$9:Z$1496)</f>
        <v>0</v>
      </c>
      <c r="AA2962" s="46">
        <f>SUMIF(Data_IND_TWh!$A$9:$A$504,Data_TOT_TWh!$B2962&amp;"200_"&amp;Data_TOT_TWh!$E2962,Data_IND_TWh!AA$9:AA$504)+SUMIF(Data_TER_TWh!$A$9:$A$504,Data_TOT_TWh!$B2962&amp;"300_"&amp;Data_TOT_TWh!$E2962,Data_TER_TWh!AA$9:AA$504)+SUMIF(Data_RES_TWh!$A$9:$A$1496,Data_TOT_TWh!$B2962&amp;"400_"&amp;Data_TOT_TWh!$E2962,Data_RES_TWh!AA$9:AA$1496)</f>
        <v>0</v>
      </c>
      <c r="AC2962" s="13"/>
      <c r="AE2962" s="13"/>
      <c r="AF2962" s="13">
        <f>SUMIF(Data_IND_TWh!$A$9:$A$504,Data_TOT_TWh!$B2962&amp;"200_"&amp;Data_TOT_TWh!$E2962,Data_IND_TWh!AF$9:AF$504)+SUMIF(Data_TER_TWh!$A$9:$A$504,Data_TOT_TWh!$B2962&amp;"300_"&amp;Data_TOT_TWh!$E2962,Data_TER_TWh!AF$9:AF$504)+SUMIF(Data_RES_TWh!$A$9:$A$1496,Data_TOT_TWh!$B2962&amp;"400_"&amp;Data_TOT_TWh!$E2962,Data_RES_TWh!AF$9:AF$1496)</f>
        <v>0</v>
      </c>
      <c r="AG2962" s="13">
        <f>SUMIF(Data_IND_TWh!$A$9:$A$504,Data_TOT_TWh!$B2962&amp;"200_"&amp;Data_TOT_TWh!$E2962,Data_IND_TWh!AG$9:AG$504)+SUMIF(Data_TER_TWh!$A$9:$A$504,Data_TOT_TWh!$B2962&amp;"300_"&amp;Data_TOT_TWh!$E2962,Data_TER_TWh!AG$9:AG$504)+SUMIF(Data_RES_TWh!$A$9:$A$1496,Data_TOT_TWh!$B2962&amp;"400_"&amp;Data_TOT_TWh!$E2962,Data_RES_TWh!AG$9:AG$1496)</f>
        <v>0</v>
      </c>
      <c r="AH2962" s="46">
        <f>SUMIF(Data_IND_TWh!$A$9:$A$504,Data_TOT_TWh!$B2962&amp;"200_"&amp;Data_TOT_TWh!$E2962,Data_IND_TWh!AH$9:AH$504)+SUMIF(Data_TER_TWh!$A$9:$A$504,Data_TOT_TWh!$B2962&amp;"300_"&amp;Data_TOT_TWh!$E2962,Data_TER_TWh!AH$9:AH$504)+SUMIF(Data_RES_TWh!$A$9:$A$1496,Data_TOT_TWh!$B2962&amp;"400_"&amp;Data_TOT_TWh!$E2962,Data_RES_TWh!AH$9:AH$1496)</f>
        <v>0</v>
      </c>
      <c r="AJ2962" s="13"/>
      <c r="AL2962" s="9"/>
      <c r="AM2962" s="87"/>
      <c r="AN2962" s="87"/>
    </row>
    <row r="2963" spans="12:40">
      <c r="L2963" s="46"/>
      <c r="M2963" s="46"/>
      <c r="O2963" s="47"/>
      <c r="P2963" s="46"/>
      <c r="Q2963" s="46"/>
      <c r="R2963" s="37"/>
      <c r="S2963" s="13"/>
      <c r="U2963" s="13"/>
      <c r="W2963" s="13"/>
      <c r="X2963" s="13">
        <f>SUMIF(Data_IND_TWh!$A$9:$A$504,Data_TOT_TWh!$B2963&amp;"200_"&amp;Data_TOT_TWh!$E2963,Data_IND_TWh!X$9:X$504)+SUMIF(Data_TER_TWh!$A$9:$A$504,Data_TOT_TWh!$B2963&amp;"300_"&amp;Data_TOT_TWh!$E2963,Data_TER_TWh!X$9:X$504)+SUMIF(Data_RES_TWh!$A$9:$A$1496,Data_TOT_TWh!$B2963&amp;"400_"&amp;Data_TOT_TWh!$E2963,Data_RES_TWh!X$9:X$1496)</f>
        <v>0</v>
      </c>
      <c r="Y2963" s="13">
        <f>SUMIF(Data_IND_TWh!$A$9:$A$504,Data_TOT_TWh!$B2963&amp;"200_"&amp;Data_TOT_TWh!$E2963,Data_IND_TWh!Y$9:Y$504)+SUMIF(Data_TER_TWh!$A$9:$A$504,Data_TOT_TWh!$B2963&amp;"300_"&amp;Data_TOT_TWh!$E2963,Data_TER_TWh!Y$9:Y$504)+SUMIF(Data_RES_TWh!$A$9:$A$1496,Data_TOT_TWh!$B2963&amp;"400_"&amp;Data_TOT_TWh!$E2963,Data_RES_TWh!Y$9:Y$1496)</f>
        <v>0</v>
      </c>
      <c r="Z2963" s="13">
        <f>SUMIF(Data_IND_TWh!$A$9:$A$504,Data_TOT_TWh!$B2963&amp;"200_"&amp;Data_TOT_TWh!$E2963,Data_IND_TWh!Z$9:Z$504)+SUMIF(Data_TER_TWh!$A$9:$A$504,Data_TOT_TWh!$B2963&amp;"300_"&amp;Data_TOT_TWh!$E2963,Data_TER_TWh!Z$9:Z$504)+SUMIF(Data_RES_TWh!$A$9:$A$1496,Data_TOT_TWh!$B2963&amp;"400_"&amp;Data_TOT_TWh!$E2963,Data_RES_TWh!Z$9:Z$1496)</f>
        <v>0</v>
      </c>
      <c r="AA2963" s="46">
        <f>SUMIF(Data_IND_TWh!$A$9:$A$504,Data_TOT_TWh!$B2963&amp;"200_"&amp;Data_TOT_TWh!$E2963,Data_IND_TWh!AA$9:AA$504)+SUMIF(Data_TER_TWh!$A$9:$A$504,Data_TOT_TWh!$B2963&amp;"300_"&amp;Data_TOT_TWh!$E2963,Data_TER_TWh!AA$9:AA$504)+SUMIF(Data_RES_TWh!$A$9:$A$1496,Data_TOT_TWh!$B2963&amp;"400_"&amp;Data_TOT_TWh!$E2963,Data_RES_TWh!AA$9:AA$1496)</f>
        <v>0</v>
      </c>
      <c r="AC2963" s="13"/>
      <c r="AE2963" s="13"/>
      <c r="AF2963" s="13">
        <f>SUMIF(Data_IND_TWh!$A$9:$A$504,Data_TOT_TWh!$B2963&amp;"200_"&amp;Data_TOT_TWh!$E2963,Data_IND_TWh!AF$9:AF$504)+SUMIF(Data_TER_TWh!$A$9:$A$504,Data_TOT_TWh!$B2963&amp;"300_"&amp;Data_TOT_TWh!$E2963,Data_TER_TWh!AF$9:AF$504)+SUMIF(Data_RES_TWh!$A$9:$A$1496,Data_TOT_TWh!$B2963&amp;"400_"&amp;Data_TOT_TWh!$E2963,Data_RES_TWh!AF$9:AF$1496)</f>
        <v>0</v>
      </c>
      <c r="AG2963" s="13">
        <f>SUMIF(Data_IND_TWh!$A$9:$A$504,Data_TOT_TWh!$B2963&amp;"200_"&amp;Data_TOT_TWh!$E2963,Data_IND_TWh!AG$9:AG$504)+SUMIF(Data_TER_TWh!$A$9:$A$504,Data_TOT_TWh!$B2963&amp;"300_"&amp;Data_TOT_TWh!$E2963,Data_TER_TWh!AG$9:AG$504)+SUMIF(Data_RES_TWh!$A$9:$A$1496,Data_TOT_TWh!$B2963&amp;"400_"&amp;Data_TOT_TWh!$E2963,Data_RES_TWh!AG$9:AG$1496)</f>
        <v>0</v>
      </c>
      <c r="AH2963" s="46">
        <f>SUMIF(Data_IND_TWh!$A$9:$A$504,Data_TOT_TWh!$B2963&amp;"200_"&amp;Data_TOT_TWh!$E2963,Data_IND_TWh!AH$9:AH$504)+SUMIF(Data_TER_TWh!$A$9:$A$504,Data_TOT_TWh!$B2963&amp;"300_"&amp;Data_TOT_TWh!$E2963,Data_TER_TWh!AH$9:AH$504)+SUMIF(Data_RES_TWh!$A$9:$A$1496,Data_TOT_TWh!$B2963&amp;"400_"&amp;Data_TOT_TWh!$E2963,Data_RES_TWh!AH$9:AH$1496)</f>
        <v>0</v>
      </c>
      <c r="AJ2963" s="13"/>
      <c r="AL2963" s="9"/>
      <c r="AM2963" s="87"/>
      <c r="AN2963" s="87"/>
    </row>
    <row r="2964" spans="12:40">
      <c r="L2964" s="46"/>
      <c r="M2964" s="46"/>
      <c r="O2964" s="47"/>
      <c r="P2964" s="46"/>
      <c r="Q2964" s="46"/>
      <c r="R2964" s="37"/>
      <c r="S2964" s="13"/>
      <c r="U2964" s="13"/>
      <c r="W2964" s="13"/>
      <c r="X2964" s="13">
        <f>SUMIF(Data_IND_TWh!$A$9:$A$504,Data_TOT_TWh!$B2964&amp;"200_"&amp;Data_TOT_TWh!$E2964,Data_IND_TWh!X$9:X$504)+SUMIF(Data_TER_TWh!$A$9:$A$504,Data_TOT_TWh!$B2964&amp;"300_"&amp;Data_TOT_TWh!$E2964,Data_TER_TWh!X$9:X$504)+SUMIF(Data_RES_TWh!$A$9:$A$1496,Data_TOT_TWh!$B2964&amp;"400_"&amp;Data_TOT_TWh!$E2964,Data_RES_TWh!X$9:X$1496)</f>
        <v>0</v>
      </c>
      <c r="Y2964" s="13">
        <f>SUMIF(Data_IND_TWh!$A$9:$A$504,Data_TOT_TWh!$B2964&amp;"200_"&amp;Data_TOT_TWh!$E2964,Data_IND_TWh!Y$9:Y$504)+SUMIF(Data_TER_TWh!$A$9:$A$504,Data_TOT_TWh!$B2964&amp;"300_"&amp;Data_TOT_TWh!$E2964,Data_TER_TWh!Y$9:Y$504)+SUMIF(Data_RES_TWh!$A$9:$A$1496,Data_TOT_TWh!$B2964&amp;"400_"&amp;Data_TOT_TWh!$E2964,Data_RES_TWh!Y$9:Y$1496)</f>
        <v>0</v>
      </c>
      <c r="Z2964" s="13">
        <f>SUMIF(Data_IND_TWh!$A$9:$A$504,Data_TOT_TWh!$B2964&amp;"200_"&amp;Data_TOT_TWh!$E2964,Data_IND_TWh!Z$9:Z$504)+SUMIF(Data_TER_TWh!$A$9:$A$504,Data_TOT_TWh!$B2964&amp;"300_"&amp;Data_TOT_TWh!$E2964,Data_TER_TWh!Z$9:Z$504)+SUMIF(Data_RES_TWh!$A$9:$A$1496,Data_TOT_TWh!$B2964&amp;"400_"&amp;Data_TOT_TWh!$E2964,Data_RES_TWh!Z$9:Z$1496)</f>
        <v>0</v>
      </c>
      <c r="AA2964" s="46">
        <f>SUMIF(Data_IND_TWh!$A$9:$A$504,Data_TOT_TWh!$B2964&amp;"200_"&amp;Data_TOT_TWh!$E2964,Data_IND_TWh!AA$9:AA$504)+SUMIF(Data_TER_TWh!$A$9:$A$504,Data_TOT_TWh!$B2964&amp;"300_"&amp;Data_TOT_TWh!$E2964,Data_TER_TWh!AA$9:AA$504)+SUMIF(Data_RES_TWh!$A$9:$A$1496,Data_TOT_TWh!$B2964&amp;"400_"&amp;Data_TOT_TWh!$E2964,Data_RES_TWh!AA$9:AA$1496)</f>
        <v>0</v>
      </c>
      <c r="AC2964" s="13"/>
      <c r="AE2964" s="13"/>
      <c r="AF2964" s="13">
        <f>SUMIF(Data_IND_TWh!$A$9:$A$504,Data_TOT_TWh!$B2964&amp;"200_"&amp;Data_TOT_TWh!$E2964,Data_IND_TWh!AF$9:AF$504)+SUMIF(Data_TER_TWh!$A$9:$A$504,Data_TOT_TWh!$B2964&amp;"300_"&amp;Data_TOT_TWh!$E2964,Data_TER_TWh!AF$9:AF$504)+SUMIF(Data_RES_TWh!$A$9:$A$1496,Data_TOT_TWh!$B2964&amp;"400_"&amp;Data_TOT_TWh!$E2964,Data_RES_TWh!AF$9:AF$1496)</f>
        <v>0</v>
      </c>
      <c r="AG2964" s="13">
        <f>SUMIF(Data_IND_TWh!$A$9:$A$504,Data_TOT_TWh!$B2964&amp;"200_"&amp;Data_TOT_TWh!$E2964,Data_IND_TWh!AG$9:AG$504)+SUMIF(Data_TER_TWh!$A$9:$A$504,Data_TOT_TWh!$B2964&amp;"300_"&amp;Data_TOT_TWh!$E2964,Data_TER_TWh!AG$9:AG$504)+SUMIF(Data_RES_TWh!$A$9:$A$1496,Data_TOT_TWh!$B2964&amp;"400_"&amp;Data_TOT_TWh!$E2964,Data_RES_TWh!AG$9:AG$1496)</f>
        <v>0</v>
      </c>
      <c r="AH2964" s="46">
        <f>SUMIF(Data_IND_TWh!$A$9:$A$504,Data_TOT_TWh!$B2964&amp;"200_"&amp;Data_TOT_TWh!$E2964,Data_IND_TWh!AH$9:AH$504)+SUMIF(Data_TER_TWh!$A$9:$A$504,Data_TOT_TWh!$B2964&amp;"300_"&amp;Data_TOT_TWh!$E2964,Data_TER_TWh!AH$9:AH$504)+SUMIF(Data_RES_TWh!$A$9:$A$1496,Data_TOT_TWh!$B2964&amp;"400_"&amp;Data_TOT_TWh!$E2964,Data_RES_TWh!AH$9:AH$1496)</f>
        <v>0</v>
      </c>
      <c r="AJ2964" s="13"/>
      <c r="AL2964" s="9"/>
      <c r="AM2964" s="87"/>
      <c r="AN2964" s="87"/>
    </row>
    <row r="2965" spans="12:40">
      <c r="L2965" s="46"/>
      <c r="M2965" s="46"/>
      <c r="O2965" s="47"/>
      <c r="P2965" s="46"/>
      <c r="Q2965" s="46"/>
      <c r="R2965" s="37"/>
      <c r="S2965" s="13"/>
      <c r="U2965" s="13"/>
      <c r="W2965" s="13"/>
      <c r="X2965" s="13">
        <f>SUMIF(Data_IND_TWh!$A$9:$A$504,Data_TOT_TWh!$B2965&amp;"200_"&amp;Data_TOT_TWh!$E2965,Data_IND_TWh!X$9:X$504)+SUMIF(Data_TER_TWh!$A$9:$A$504,Data_TOT_TWh!$B2965&amp;"300_"&amp;Data_TOT_TWh!$E2965,Data_TER_TWh!X$9:X$504)+SUMIF(Data_RES_TWh!$A$9:$A$1496,Data_TOT_TWh!$B2965&amp;"400_"&amp;Data_TOT_TWh!$E2965,Data_RES_TWh!X$9:X$1496)</f>
        <v>0</v>
      </c>
      <c r="Y2965" s="13">
        <f>SUMIF(Data_IND_TWh!$A$9:$A$504,Data_TOT_TWh!$B2965&amp;"200_"&amp;Data_TOT_TWh!$E2965,Data_IND_TWh!Y$9:Y$504)+SUMIF(Data_TER_TWh!$A$9:$A$504,Data_TOT_TWh!$B2965&amp;"300_"&amp;Data_TOT_TWh!$E2965,Data_TER_TWh!Y$9:Y$504)+SUMIF(Data_RES_TWh!$A$9:$A$1496,Data_TOT_TWh!$B2965&amp;"400_"&amp;Data_TOT_TWh!$E2965,Data_RES_TWh!Y$9:Y$1496)</f>
        <v>0</v>
      </c>
      <c r="Z2965" s="13">
        <f>SUMIF(Data_IND_TWh!$A$9:$A$504,Data_TOT_TWh!$B2965&amp;"200_"&amp;Data_TOT_TWh!$E2965,Data_IND_TWh!Z$9:Z$504)+SUMIF(Data_TER_TWh!$A$9:$A$504,Data_TOT_TWh!$B2965&amp;"300_"&amp;Data_TOT_TWh!$E2965,Data_TER_TWh!Z$9:Z$504)+SUMIF(Data_RES_TWh!$A$9:$A$1496,Data_TOT_TWh!$B2965&amp;"400_"&amp;Data_TOT_TWh!$E2965,Data_RES_TWh!Z$9:Z$1496)</f>
        <v>0</v>
      </c>
      <c r="AA2965" s="46">
        <f>SUMIF(Data_IND_TWh!$A$9:$A$504,Data_TOT_TWh!$B2965&amp;"200_"&amp;Data_TOT_TWh!$E2965,Data_IND_TWh!AA$9:AA$504)+SUMIF(Data_TER_TWh!$A$9:$A$504,Data_TOT_TWh!$B2965&amp;"300_"&amp;Data_TOT_TWh!$E2965,Data_TER_TWh!AA$9:AA$504)+SUMIF(Data_RES_TWh!$A$9:$A$1496,Data_TOT_TWh!$B2965&amp;"400_"&amp;Data_TOT_TWh!$E2965,Data_RES_TWh!AA$9:AA$1496)</f>
        <v>0</v>
      </c>
      <c r="AC2965" s="13"/>
      <c r="AE2965" s="13"/>
      <c r="AF2965" s="13">
        <f>SUMIF(Data_IND_TWh!$A$9:$A$504,Data_TOT_TWh!$B2965&amp;"200_"&amp;Data_TOT_TWh!$E2965,Data_IND_TWh!AF$9:AF$504)+SUMIF(Data_TER_TWh!$A$9:$A$504,Data_TOT_TWh!$B2965&amp;"300_"&amp;Data_TOT_TWh!$E2965,Data_TER_TWh!AF$9:AF$504)+SUMIF(Data_RES_TWh!$A$9:$A$1496,Data_TOT_TWh!$B2965&amp;"400_"&amp;Data_TOT_TWh!$E2965,Data_RES_TWh!AF$9:AF$1496)</f>
        <v>0</v>
      </c>
      <c r="AG2965" s="13">
        <f>SUMIF(Data_IND_TWh!$A$9:$A$504,Data_TOT_TWh!$B2965&amp;"200_"&amp;Data_TOT_TWh!$E2965,Data_IND_TWh!AG$9:AG$504)+SUMIF(Data_TER_TWh!$A$9:$A$504,Data_TOT_TWh!$B2965&amp;"300_"&amp;Data_TOT_TWh!$E2965,Data_TER_TWh!AG$9:AG$504)+SUMIF(Data_RES_TWh!$A$9:$A$1496,Data_TOT_TWh!$B2965&amp;"400_"&amp;Data_TOT_TWh!$E2965,Data_RES_TWh!AG$9:AG$1496)</f>
        <v>0</v>
      </c>
      <c r="AH2965" s="46">
        <f>SUMIF(Data_IND_TWh!$A$9:$A$504,Data_TOT_TWh!$B2965&amp;"200_"&amp;Data_TOT_TWh!$E2965,Data_IND_TWh!AH$9:AH$504)+SUMIF(Data_TER_TWh!$A$9:$A$504,Data_TOT_TWh!$B2965&amp;"300_"&amp;Data_TOT_TWh!$E2965,Data_TER_TWh!AH$9:AH$504)+SUMIF(Data_RES_TWh!$A$9:$A$1496,Data_TOT_TWh!$B2965&amp;"400_"&amp;Data_TOT_TWh!$E2965,Data_RES_TWh!AH$9:AH$1496)</f>
        <v>0</v>
      </c>
      <c r="AJ2965" s="13"/>
      <c r="AL2965" s="9"/>
      <c r="AM2965" s="87"/>
      <c r="AN2965" s="87"/>
    </row>
    <row r="2966" spans="12:40">
      <c r="L2966" s="46"/>
      <c r="M2966" s="46"/>
      <c r="O2966" s="47"/>
      <c r="P2966" s="46"/>
      <c r="Q2966" s="46"/>
      <c r="R2966" s="37"/>
      <c r="S2966" s="13"/>
      <c r="U2966" s="13"/>
      <c r="W2966" s="13"/>
      <c r="X2966" s="13">
        <f>SUMIF(Data_IND_TWh!$A$9:$A$504,Data_TOT_TWh!$B2966&amp;"200_"&amp;Data_TOT_TWh!$E2966,Data_IND_TWh!X$9:X$504)+SUMIF(Data_TER_TWh!$A$9:$A$504,Data_TOT_TWh!$B2966&amp;"300_"&amp;Data_TOT_TWh!$E2966,Data_TER_TWh!X$9:X$504)+SUMIF(Data_RES_TWh!$A$9:$A$1496,Data_TOT_TWh!$B2966&amp;"400_"&amp;Data_TOT_TWh!$E2966,Data_RES_TWh!X$9:X$1496)</f>
        <v>0</v>
      </c>
      <c r="Y2966" s="13">
        <f>SUMIF(Data_IND_TWh!$A$9:$A$504,Data_TOT_TWh!$B2966&amp;"200_"&amp;Data_TOT_TWh!$E2966,Data_IND_TWh!Y$9:Y$504)+SUMIF(Data_TER_TWh!$A$9:$A$504,Data_TOT_TWh!$B2966&amp;"300_"&amp;Data_TOT_TWh!$E2966,Data_TER_TWh!Y$9:Y$504)+SUMIF(Data_RES_TWh!$A$9:$A$1496,Data_TOT_TWh!$B2966&amp;"400_"&amp;Data_TOT_TWh!$E2966,Data_RES_TWh!Y$9:Y$1496)</f>
        <v>0</v>
      </c>
      <c r="Z2966" s="13">
        <f>SUMIF(Data_IND_TWh!$A$9:$A$504,Data_TOT_TWh!$B2966&amp;"200_"&amp;Data_TOT_TWh!$E2966,Data_IND_TWh!Z$9:Z$504)+SUMIF(Data_TER_TWh!$A$9:$A$504,Data_TOT_TWh!$B2966&amp;"300_"&amp;Data_TOT_TWh!$E2966,Data_TER_TWh!Z$9:Z$504)+SUMIF(Data_RES_TWh!$A$9:$A$1496,Data_TOT_TWh!$B2966&amp;"400_"&amp;Data_TOT_TWh!$E2966,Data_RES_TWh!Z$9:Z$1496)</f>
        <v>0</v>
      </c>
      <c r="AA2966" s="46">
        <f>SUMIF(Data_IND_TWh!$A$9:$A$504,Data_TOT_TWh!$B2966&amp;"200_"&amp;Data_TOT_TWh!$E2966,Data_IND_TWh!AA$9:AA$504)+SUMIF(Data_TER_TWh!$A$9:$A$504,Data_TOT_TWh!$B2966&amp;"300_"&amp;Data_TOT_TWh!$E2966,Data_TER_TWh!AA$9:AA$504)+SUMIF(Data_RES_TWh!$A$9:$A$1496,Data_TOT_TWh!$B2966&amp;"400_"&amp;Data_TOT_TWh!$E2966,Data_RES_TWh!AA$9:AA$1496)</f>
        <v>0</v>
      </c>
      <c r="AC2966" s="13"/>
      <c r="AE2966" s="13"/>
      <c r="AF2966" s="13">
        <f>SUMIF(Data_IND_TWh!$A$9:$A$504,Data_TOT_TWh!$B2966&amp;"200_"&amp;Data_TOT_TWh!$E2966,Data_IND_TWh!AF$9:AF$504)+SUMIF(Data_TER_TWh!$A$9:$A$504,Data_TOT_TWh!$B2966&amp;"300_"&amp;Data_TOT_TWh!$E2966,Data_TER_TWh!AF$9:AF$504)+SUMIF(Data_RES_TWh!$A$9:$A$1496,Data_TOT_TWh!$B2966&amp;"400_"&amp;Data_TOT_TWh!$E2966,Data_RES_TWh!AF$9:AF$1496)</f>
        <v>0</v>
      </c>
      <c r="AG2966" s="13">
        <f>SUMIF(Data_IND_TWh!$A$9:$A$504,Data_TOT_TWh!$B2966&amp;"200_"&amp;Data_TOT_TWh!$E2966,Data_IND_TWh!AG$9:AG$504)+SUMIF(Data_TER_TWh!$A$9:$A$504,Data_TOT_TWh!$B2966&amp;"300_"&amp;Data_TOT_TWh!$E2966,Data_TER_TWh!AG$9:AG$504)+SUMIF(Data_RES_TWh!$A$9:$A$1496,Data_TOT_TWh!$B2966&amp;"400_"&amp;Data_TOT_TWh!$E2966,Data_RES_TWh!AG$9:AG$1496)</f>
        <v>0</v>
      </c>
      <c r="AH2966" s="46">
        <f>SUMIF(Data_IND_TWh!$A$9:$A$504,Data_TOT_TWh!$B2966&amp;"200_"&amp;Data_TOT_TWh!$E2966,Data_IND_TWh!AH$9:AH$504)+SUMIF(Data_TER_TWh!$A$9:$A$504,Data_TOT_TWh!$B2966&amp;"300_"&amp;Data_TOT_TWh!$E2966,Data_TER_TWh!AH$9:AH$504)+SUMIF(Data_RES_TWh!$A$9:$A$1496,Data_TOT_TWh!$B2966&amp;"400_"&amp;Data_TOT_TWh!$E2966,Data_RES_TWh!AH$9:AH$1496)</f>
        <v>0</v>
      </c>
      <c r="AJ2966" s="13"/>
      <c r="AL2966" s="9"/>
      <c r="AM2966" s="87"/>
      <c r="AN2966" s="87"/>
    </row>
    <row r="2967" spans="12:40">
      <c r="L2967" s="46"/>
      <c r="M2967" s="46"/>
      <c r="O2967" s="47"/>
      <c r="P2967" s="46"/>
      <c r="Q2967" s="46"/>
      <c r="R2967" s="37"/>
      <c r="S2967" s="13"/>
      <c r="U2967" s="13"/>
      <c r="W2967" s="13"/>
      <c r="X2967" s="13">
        <f>SUMIF(Data_IND_TWh!$A$9:$A$504,Data_TOT_TWh!$B2967&amp;"200_"&amp;Data_TOT_TWh!$E2967,Data_IND_TWh!X$9:X$504)+SUMIF(Data_TER_TWh!$A$9:$A$504,Data_TOT_TWh!$B2967&amp;"300_"&amp;Data_TOT_TWh!$E2967,Data_TER_TWh!X$9:X$504)+SUMIF(Data_RES_TWh!$A$9:$A$1496,Data_TOT_TWh!$B2967&amp;"400_"&amp;Data_TOT_TWh!$E2967,Data_RES_TWh!X$9:X$1496)</f>
        <v>0</v>
      </c>
      <c r="Y2967" s="13">
        <f>SUMIF(Data_IND_TWh!$A$9:$A$504,Data_TOT_TWh!$B2967&amp;"200_"&amp;Data_TOT_TWh!$E2967,Data_IND_TWh!Y$9:Y$504)+SUMIF(Data_TER_TWh!$A$9:$A$504,Data_TOT_TWh!$B2967&amp;"300_"&amp;Data_TOT_TWh!$E2967,Data_TER_TWh!Y$9:Y$504)+SUMIF(Data_RES_TWh!$A$9:$A$1496,Data_TOT_TWh!$B2967&amp;"400_"&amp;Data_TOT_TWh!$E2967,Data_RES_TWh!Y$9:Y$1496)</f>
        <v>0</v>
      </c>
      <c r="Z2967" s="13">
        <f>SUMIF(Data_IND_TWh!$A$9:$A$504,Data_TOT_TWh!$B2967&amp;"200_"&amp;Data_TOT_TWh!$E2967,Data_IND_TWh!Z$9:Z$504)+SUMIF(Data_TER_TWh!$A$9:$A$504,Data_TOT_TWh!$B2967&amp;"300_"&amp;Data_TOT_TWh!$E2967,Data_TER_TWh!Z$9:Z$504)+SUMIF(Data_RES_TWh!$A$9:$A$1496,Data_TOT_TWh!$B2967&amp;"400_"&amp;Data_TOT_TWh!$E2967,Data_RES_TWh!Z$9:Z$1496)</f>
        <v>0</v>
      </c>
      <c r="AA2967" s="46">
        <f>SUMIF(Data_IND_TWh!$A$9:$A$504,Data_TOT_TWh!$B2967&amp;"200_"&amp;Data_TOT_TWh!$E2967,Data_IND_TWh!AA$9:AA$504)+SUMIF(Data_TER_TWh!$A$9:$A$504,Data_TOT_TWh!$B2967&amp;"300_"&amp;Data_TOT_TWh!$E2967,Data_TER_TWh!AA$9:AA$504)+SUMIF(Data_RES_TWh!$A$9:$A$1496,Data_TOT_TWh!$B2967&amp;"400_"&amp;Data_TOT_TWh!$E2967,Data_RES_TWh!AA$9:AA$1496)</f>
        <v>0</v>
      </c>
      <c r="AC2967" s="13"/>
      <c r="AE2967" s="13"/>
      <c r="AF2967" s="13">
        <f>SUMIF(Data_IND_TWh!$A$9:$A$504,Data_TOT_TWh!$B2967&amp;"200_"&amp;Data_TOT_TWh!$E2967,Data_IND_TWh!AF$9:AF$504)+SUMIF(Data_TER_TWh!$A$9:$A$504,Data_TOT_TWh!$B2967&amp;"300_"&amp;Data_TOT_TWh!$E2967,Data_TER_TWh!AF$9:AF$504)+SUMIF(Data_RES_TWh!$A$9:$A$1496,Data_TOT_TWh!$B2967&amp;"400_"&amp;Data_TOT_TWh!$E2967,Data_RES_TWh!AF$9:AF$1496)</f>
        <v>0</v>
      </c>
      <c r="AG2967" s="13">
        <f>SUMIF(Data_IND_TWh!$A$9:$A$504,Data_TOT_TWh!$B2967&amp;"200_"&amp;Data_TOT_TWh!$E2967,Data_IND_TWh!AG$9:AG$504)+SUMIF(Data_TER_TWh!$A$9:$A$504,Data_TOT_TWh!$B2967&amp;"300_"&amp;Data_TOT_TWh!$E2967,Data_TER_TWh!AG$9:AG$504)+SUMIF(Data_RES_TWh!$A$9:$A$1496,Data_TOT_TWh!$B2967&amp;"400_"&amp;Data_TOT_TWh!$E2967,Data_RES_TWh!AG$9:AG$1496)</f>
        <v>0</v>
      </c>
      <c r="AH2967" s="46">
        <f>SUMIF(Data_IND_TWh!$A$9:$A$504,Data_TOT_TWh!$B2967&amp;"200_"&amp;Data_TOT_TWh!$E2967,Data_IND_TWh!AH$9:AH$504)+SUMIF(Data_TER_TWh!$A$9:$A$504,Data_TOT_TWh!$B2967&amp;"300_"&amp;Data_TOT_TWh!$E2967,Data_TER_TWh!AH$9:AH$504)+SUMIF(Data_RES_TWh!$A$9:$A$1496,Data_TOT_TWh!$B2967&amp;"400_"&amp;Data_TOT_TWh!$E2967,Data_RES_TWh!AH$9:AH$1496)</f>
        <v>0</v>
      </c>
      <c r="AJ2967" s="13"/>
      <c r="AL2967" s="9"/>
      <c r="AM2967" s="87"/>
      <c r="AN2967" s="87"/>
    </row>
    <row r="2968" spans="12:40">
      <c r="L2968" s="46"/>
      <c r="M2968" s="46"/>
      <c r="O2968" s="47"/>
      <c r="P2968" s="46"/>
      <c r="Q2968" s="46"/>
      <c r="R2968" s="37"/>
      <c r="S2968" s="13"/>
      <c r="U2968" s="13"/>
      <c r="W2968" s="13"/>
      <c r="X2968" s="13">
        <f>SUMIF(Data_IND_TWh!$A$9:$A$504,Data_TOT_TWh!$B2968&amp;"200_"&amp;Data_TOT_TWh!$E2968,Data_IND_TWh!X$9:X$504)+SUMIF(Data_TER_TWh!$A$9:$A$504,Data_TOT_TWh!$B2968&amp;"300_"&amp;Data_TOT_TWh!$E2968,Data_TER_TWh!X$9:X$504)+SUMIF(Data_RES_TWh!$A$9:$A$1496,Data_TOT_TWh!$B2968&amp;"400_"&amp;Data_TOT_TWh!$E2968,Data_RES_TWh!X$9:X$1496)</f>
        <v>0</v>
      </c>
      <c r="Y2968" s="13">
        <f>SUMIF(Data_IND_TWh!$A$9:$A$504,Data_TOT_TWh!$B2968&amp;"200_"&amp;Data_TOT_TWh!$E2968,Data_IND_TWh!Y$9:Y$504)+SUMIF(Data_TER_TWh!$A$9:$A$504,Data_TOT_TWh!$B2968&amp;"300_"&amp;Data_TOT_TWh!$E2968,Data_TER_TWh!Y$9:Y$504)+SUMIF(Data_RES_TWh!$A$9:$A$1496,Data_TOT_TWh!$B2968&amp;"400_"&amp;Data_TOT_TWh!$E2968,Data_RES_TWh!Y$9:Y$1496)</f>
        <v>0</v>
      </c>
      <c r="Z2968" s="13">
        <f>SUMIF(Data_IND_TWh!$A$9:$A$504,Data_TOT_TWh!$B2968&amp;"200_"&amp;Data_TOT_TWh!$E2968,Data_IND_TWh!Z$9:Z$504)+SUMIF(Data_TER_TWh!$A$9:$A$504,Data_TOT_TWh!$B2968&amp;"300_"&amp;Data_TOT_TWh!$E2968,Data_TER_TWh!Z$9:Z$504)+SUMIF(Data_RES_TWh!$A$9:$A$1496,Data_TOT_TWh!$B2968&amp;"400_"&amp;Data_TOT_TWh!$E2968,Data_RES_TWh!Z$9:Z$1496)</f>
        <v>0</v>
      </c>
      <c r="AA2968" s="46">
        <f>SUMIF(Data_IND_TWh!$A$9:$A$504,Data_TOT_TWh!$B2968&amp;"200_"&amp;Data_TOT_TWh!$E2968,Data_IND_TWh!AA$9:AA$504)+SUMIF(Data_TER_TWh!$A$9:$A$504,Data_TOT_TWh!$B2968&amp;"300_"&amp;Data_TOT_TWh!$E2968,Data_TER_TWh!AA$9:AA$504)+SUMIF(Data_RES_TWh!$A$9:$A$1496,Data_TOT_TWh!$B2968&amp;"400_"&amp;Data_TOT_TWh!$E2968,Data_RES_TWh!AA$9:AA$1496)</f>
        <v>0</v>
      </c>
      <c r="AC2968" s="13"/>
      <c r="AE2968" s="13"/>
      <c r="AF2968" s="13">
        <f>SUMIF(Data_IND_TWh!$A$9:$A$504,Data_TOT_TWh!$B2968&amp;"200_"&amp;Data_TOT_TWh!$E2968,Data_IND_TWh!AF$9:AF$504)+SUMIF(Data_TER_TWh!$A$9:$A$504,Data_TOT_TWh!$B2968&amp;"300_"&amp;Data_TOT_TWh!$E2968,Data_TER_TWh!AF$9:AF$504)+SUMIF(Data_RES_TWh!$A$9:$A$1496,Data_TOT_TWh!$B2968&amp;"400_"&amp;Data_TOT_TWh!$E2968,Data_RES_TWh!AF$9:AF$1496)</f>
        <v>0</v>
      </c>
      <c r="AG2968" s="13">
        <f>SUMIF(Data_IND_TWh!$A$9:$A$504,Data_TOT_TWh!$B2968&amp;"200_"&amp;Data_TOT_TWh!$E2968,Data_IND_TWh!AG$9:AG$504)+SUMIF(Data_TER_TWh!$A$9:$A$504,Data_TOT_TWh!$B2968&amp;"300_"&amp;Data_TOT_TWh!$E2968,Data_TER_TWh!AG$9:AG$504)+SUMIF(Data_RES_TWh!$A$9:$A$1496,Data_TOT_TWh!$B2968&amp;"400_"&amp;Data_TOT_TWh!$E2968,Data_RES_TWh!AG$9:AG$1496)</f>
        <v>0</v>
      </c>
      <c r="AH2968" s="46">
        <f>SUMIF(Data_IND_TWh!$A$9:$A$504,Data_TOT_TWh!$B2968&amp;"200_"&amp;Data_TOT_TWh!$E2968,Data_IND_TWh!AH$9:AH$504)+SUMIF(Data_TER_TWh!$A$9:$A$504,Data_TOT_TWh!$B2968&amp;"300_"&amp;Data_TOT_TWh!$E2968,Data_TER_TWh!AH$9:AH$504)+SUMIF(Data_RES_TWh!$A$9:$A$1496,Data_TOT_TWh!$B2968&amp;"400_"&amp;Data_TOT_TWh!$E2968,Data_RES_TWh!AH$9:AH$1496)</f>
        <v>0</v>
      </c>
      <c r="AJ2968" s="13"/>
      <c r="AL2968" s="9"/>
      <c r="AM2968" s="87"/>
      <c r="AN2968" s="87"/>
    </row>
    <row r="2969" spans="12:40">
      <c r="L2969" s="46"/>
      <c r="M2969" s="46"/>
      <c r="O2969" s="47"/>
      <c r="P2969" s="46"/>
      <c r="Q2969" s="46"/>
      <c r="R2969" s="37"/>
      <c r="S2969" s="13"/>
      <c r="U2969" s="13"/>
      <c r="W2969" s="13"/>
      <c r="X2969" s="13">
        <f>SUMIF(Data_IND_TWh!$A$9:$A$504,Data_TOT_TWh!$B2969&amp;"200_"&amp;Data_TOT_TWh!$E2969,Data_IND_TWh!X$9:X$504)+SUMIF(Data_TER_TWh!$A$9:$A$504,Data_TOT_TWh!$B2969&amp;"300_"&amp;Data_TOT_TWh!$E2969,Data_TER_TWh!X$9:X$504)+SUMIF(Data_RES_TWh!$A$9:$A$1496,Data_TOT_TWh!$B2969&amp;"400_"&amp;Data_TOT_TWh!$E2969,Data_RES_TWh!X$9:X$1496)</f>
        <v>0</v>
      </c>
      <c r="Y2969" s="13">
        <f>SUMIF(Data_IND_TWh!$A$9:$A$504,Data_TOT_TWh!$B2969&amp;"200_"&amp;Data_TOT_TWh!$E2969,Data_IND_TWh!Y$9:Y$504)+SUMIF(Data_TER_TWh!$A$9:$A$504,Data_TOT_TWh!$B2969&amp;"300_"&amp;Data_TOT_TWh!$E2969,Data_TER_TWh!Y$9:Y$504)+SUMIF(Data_RES_TWh!$A$9:$A$1496,Data_TOT_TWh!$B2969&amp;"400_"&amp;Data_TOT_TWh!$E2969,Data_RES_TWh!Y$9:Y$1496)</f>
        <v>0</v>
      </c>
      <c r="Z2969" s="13">
        <f>SUMIF(Data_IND_TWh!$A$9:$A$504,Data_TOT_TWh!$B2969&amp;"200_"&amp;Data_TOT_TWh!$E2969,Data_IND_TWh!Z$9:Z$504)+SUMIF(Data_TER_TWh!$A$9:$A$504,Data_TOT_TWh!$B2969&amp;"300_"&amp;Data_TOT_TWh!$E2969,Data_TER_TWh!Z$9:Z$504)+SUMIF(Data_RES_TWh!$A$9:$A$1496,Data_TOT_TWh!$B2969&amp;"400_"&amp;Data_TOT_TWh!$E2969,Data_RES_TWh!Z$9:Z$1496)</f>
        <v>0</v>
      </c>
      <c r="AA2969" s="46">
        <f>SUMIF(Data_IND_TWh!$A$9:$A$504,Data_TOT_TWh!$B2969&amp;"200_"&amp;Data_TOT_TWh!$E2969,Data_IND_TWh!AA$9:AA$504)+SUMIF(Data_TER_TWh!$A$9:$A$504,Data_TOT_TWh!$B2969&amp;"300_"&amp;Data_TOT_TWh!$E2969,Data_TER_TWh!AA$9:AA$504)+SUMIF(Data_RES_TWh!$A$9:$A$1496,Data_TOT_TWh!$B2969&amp;"400_"&amp;Data_TOT_TWh!$E2969,Data_RES_TWh!AA$9:AA$1496)</f>
        <v>0</v>
      </c>
      <c r="AC2969" s="13"/>
      <c r="AE2969" s="13"/>
      <c r="AF2969" s="13">
        <f>SUMIF(Data_IND_TWh!$A$9:$A$504,Data_TOT_TWh!$B2969&amp;"200_"&amp;Data_TOT_TWh!$E2969,Data_IND_TWh!AF$9:AF$504)+SUMIF(Data_TER_TWh!$A$9:$A$504,Data_TOT_TWh!$B2969&amp;"300_"&amp;Data_TOT_TWh!$E2969,Data_TER_TWh!AF$9:AF$504)+SUMIF(Data_RES_TWh!$A$9:$A$1496,Data_TOT_TWh!$B2969&amp;"400_"&amp;Data_TOT_TWh!$E2969,Data_RES_TWh!AF$9:AF$1496)</f>
        <v>0</v>
      </c>
      <c r="AG2969" s="13">
        <f>SUMIF(Data_IND_TWh!$A$9:$A$504,Data_TOT_TWh!$B2969&amp;"200_"&amp;Data_TOT_TWh!$E2969,Data_IND_TWh!AG$9:AG$504)+SUMIF(Data_TER_TWh!$A$9:$A$504,Data_TOT_TWh!$B2969&amp;"300_"&amp;Data_TOT_TWh!$E2969,Data_TER_TWh!AG$9:AG$504)+SUMIF(Data_RES_TWh!$A$9:$A$1496,Data_TOT_TWh!$B2969&amp;"400_"&amp;Data_TOT_TWh!$E2969,Data_RES_TWh!AG$9:AG$1496)</f>
        <v>0</v>
      </c>
      <c r="AH2969" s="46">
        <f>SUMIF(Data_IND_TWh!$A$9:$A$504,Data_TOT_TWh!$B2969&amp;"200_"&amp;Data_TOT_TWh!$E2969,Data_IND_TWh!AH$9:AH$504)+SUMIF(Data_TER_TWh!$A$9:$A$504,Data_TOT_TWh!$B2969&amp;"300_"&amp;Data_TOT_TWh!$E2969,Data_TER_TWh!AH$9:AH$504)+SUMIF(Data_RES_TWh!$A$9:$A$1496,Data_TOT_TWh!$B2969&amp;"400_"&amp;Data_TOT_TWh!$E2969,Data_RES_TWh!AH$9:AH$1496)</f>
        <v>0</v>
      </c>
      <c r="AJ2969" s="13"/>
      <c r="AL2969" s="9"/>
      <c r="AM2969" s="87"/>
      <c r="AN2969" s="87"/>
    </row>
    <row r="2970" spans="12:40">
      <c r="L2970" s="46"/>
      <c r="M2970" s="46"/>
      <c r="O2970" s="47"/>
      <c r="P2970" s="46"/>
      <c r="Q2970" s="46"/>
      <c r="R2970" s="37"/>
      <c r="S2970" s="13"/>
      <c r="U2970" s="13"/>
      <c r="W2970" s="13"/>
      <c r="X2970" s="13">
        <f>SUMIF(Data_IND_TWh!$A$9:$A$504,Data_TOT_TWh!$B2970&amp;"200_"&amp;Data_TOT_TWh!$E2970,Data_IND_TWh!X$9:X$504)+SUMIF(Data_TER_TWh!$A$9:$A$504,Data_TOT_TWh!$B2970&amp;"300_"&amp;Data_TOT_TWh!$E2970,Data_TER_TWh!X$9:X$504)+SUMIF(Data_RES_TWh!$A$9:$A$1496,Data_TOT_TWh!$B2970&amp;"400_"&amp;Data_TOT_TWh!$E2970,Data_RES_TWh!X$9:X$1496)</f>
        <v>0</v>
      </c>
      <c r="Y2970" s="13">
        <f>SUMIF(Data_IND_TWh!$A$9:$A$504,Data_TOT_TWh!$B2970&amp;"200_"&amp;Data_TOT_TWh!$E2970,Data_IND_TWh!Y$9:Y$504)+SUMIF(Data_TER_TWh!$A$9:$A$504,Data_TOT_TWh!$B2970&amp;"300_"&amp;Data_TOT_TWh!$E2970,Data_TER_TWh!Y$9:Y$504)+SUMIF(Data_RES_TWh!$A$9:$A$1496,Data_TOT_TWh!$B2970&amp;"400_"&amp;Data_TOT_TWh!$E2970,Data_RES_TWh!Y$9:Y$1496)</f>
        <v>0</v>
      </c>
      <c r="Z2970" s="13">
        <f>SUMIF(Data_IND_TWh!$A$9:$A$504,Data_TOT_TWh!$B2970&amp;"200_"&amp;Data_TOT_TWh!$E2970,Data_IND_TWh!Z$9:Z$504)+SUMIF(Data_TER_TWh!$A$9:$A$504,Data_TOT_TWh!$B2970&amp;"300_"&amp;Data_TOT_TWh!$E2970,Data_TER_TWh!Z$9:Z$504)+SUMIF(Data_RES_TWh!$A$9:$A$1496,Data_TOT_TWh!$B2970&amp;"400_"&amp;Data_TOT_TWh!$E2970,Data_RES_TWh!Z$9:Z$1496)</f>
        <v>0</v>
      </c>
      <c r="AA2970" s="46">
        <f>SUMIF(Data_IND_TWh!$A$9:$A$504,Data_TOT_TWh!$B2970&amp;"200_"&amp;Data_TOT_TWh!$E2970,Data_IND_TWh!AA$9:AA$504)+SUMIF(Data_TER_TWh!$A$9:$A$504,Data_TOT_TWh!$B2970&amp;"300_"&amp;Data_TOT_TWh!$E2970,Data_TER_TWh!AA$9:AA$504)+SUMIF(Data_RES_TWh!$A$9:$A$1496,Data_TOT_TWh!$B2970&amp;"400_"&amp;Data_TOT_TWh!$E2970,Data_RES_TWh!AA$9:AA$1496)</f>
        <v>0</v>
      </c>
      <c r="AC2970" s="13"/>
      <c r="AE2970" s="13"/>
      <c r="AF2970" s="13">
        <f>SUMIF(Data_IND_TWh!$A$9:$A$504,Data_TOT_TWh!$B2970&amp;"200_"&amp;Data_TOT_TWh!$E2970,Data_IND_TWh!AF$9:AF$504)+SUMIF(Data_TER_TWh!$A$9:$A$504,Data_TOT_TWh!$B2970&amp;"300_"&amp;Data_TOT_TWh!$E2970,Data_TER_TWh!AF$9:AF$504)+SUMIF(Data_RES_TWh!$A$9:$A$1496,Data_TOT_TWh!$B2970&amp;"400_"&amp;Data_TOT_TWh!$E2970,Data_RES_TWh!AF$9:AF$1496)</f>
        <v>0</v>
      </c>
      <c r="AG2970" s="13">
        <f>SUMIF(Data_IND_TWh!$A$9:$A$504,Data_TOT_TWh!$B2970&amp;"200_"&amp;Data_TOT_TWh!$E2970,Data_IND_TWh!AG$9:AG$504)+SUMIF(Data_TER_TWh!$A$9:$A$504,Data_TOT_TWh!$B2970&amp;"300_"&amp;Data_TOT_TWh!$E2970,Data_TER_TWh!AG$9:AG$504)+SUMIF(Data_RES_TWh!$A$9:$A$1496,Data_TOT_TWh!$B2970&amp;"400_"&amp;Data_TOT_TWh!$E2970,Data_RES_TWh!AG$9:AG$1496)</f>
        <v>0</v>
      </c>
      <c r="AH2970" s="46">
        <f>SUMIF(Data_IND_TWh!$A$9:$A$504,Data_TOT_TWh!$B2970&amp;"200_"&amp;Data_TOT_TWh!$E2970,Data_IND_TWh!AH$9:AH$504)+SUMIF(Data_TER_TWh!$A$9:$A$504,Data_TOT_TWh!$B2970&amp;"300_"&amp;Data_TOT_TWh!$E2970,Data_TER_TWh!AH$9:AH$504)+SUMIF(Data_RES_TWh!$A$9:$A$1496,Data_TOT_TWh!$B2970&amp;"400_"&amp;Data_TOT_TWh!$E2970,Data_RES_TWh!AH$9:AH$1496)</f>
        <v>0</v>
      </c>
      <c r="AJ2970" s="13"/>
      <c r="AL2970" s="9"/>
      <c r="AM2970" s="87"/>
      <c r="AN2970" s="87"/>
    </row>
    <row r="2971" spans="12:40">
      <c r="L2971" s="46"/>
      <c r="M2971" s="46"/>
      <c r="O2971" s="47"/>
      <c r="P2971" s="46"/>
      <c r="Q2971" s="46"/>
      <c r="R2971" s="37"/>
      <c r="S2971" s="13"/>
      <c r="U2971" s="13"/>
      <c r="W2971" s="13"/>
      <c r="X2971" s="13">
        <f>SUMIF(Data_IND_TWh!$A$9:$A$504,Data_TOT_TWh!$B2971&amp;"200_"&amp;Data_TOT_TWh!$E2971,Data_IND_TWh!X$9:X$504)+SUMIF(Data_TER_TWh!$A$9:$A$504,Data_TOT_TWh!$B2971&amp;"300_"&amp;Data_TOT_TWh!$E2971,Data_TER_TWh!X$9:X$504)+SUMIF(Data_RES_TWh!$A$9:$A$1496,Data_TOT_TWh!$B2971&amp;"400_"&amp;Data_TOT_TWh!$E2971,Data_RES_TWh!X$9:X$1496)</f>
        <v>0</v>
      </c>
      <c r="Y2971" s="13">
        <f>SUMIF(Data_IND_TWh!$A$9:$A$504,Data_TOT_TWh!$B2971&amp;"200_"&amp;Data_TOT_TWh!$E2971,Data_IND_TWh!Y$9:Y$504)+SUMIF(Data_TER_TWh!$A$9:$A$504,Data_TOT_TWh!$B2971&amp;"300_"&amp;Data_TOT_TWh!$E2971,Data_TER_TWh!Y$9:Y$504)+SUMIF(Data_RES_TWh!$A$9:$A$1496,Data_TOT_TWh!$B2971&amp;"400_"&amp;Data_TOT_TWh!$E2971,Data_RES_TWh!Y$9:Y$1496)</f>
        <v>0</v>
      </c>
      <c r="Z2971" s="13">
        <f>SUMIF(Data_IND_TWh!$A$9:$A$504,Data_TOT_TWh!$B2971&amp;"200_"&amp;Data_TOT_TWh!$E2971,Data_IND_TWh!Z$9:Z$504)+SUMIF(Data_TER_TWh!$A$9:$A$504,Data_TOT_TWh!$B2971&amp;"300_"&amp;Data_TOT_TWh!$E2971,Data_TER_TWh!Z$9:Z$504)+SUMIF(Data_RES_TWh!$A$9:$A$1496,Data_TOT_TWh!$B2971&amp;"400_"&amp;Data_TOT_TWh!$E2971,Data_RES_TWh!Z$9:Z$1496)</f>
        <v>0</v>
      </c>
      <c r="AA2971" s="46">
        <f>SUMIF(Data_IND_TWh!$A$9:$A$504,Data_TOT_TWh!$B2971&amp;"200_"&amp;Data_TOT_TWh!$E2971,Data_IND_TWh!AA$9:AA$504)+SUMIF(Data_TER_TWh!$A$9:$A$504,Data_TOT_TWh!$B2971&amp;"300_"&amp;Data_TOT_TWh!$E2971,Data_TER_TWh!AA$9:AA$504)+SUMIF(Data_RES_TWh!$A$9:$A$1496,Data_TOT_TWh!$B2971&amp;"400_"&amp;Data_TOT_TWh!$E2971,Data_RES_TWh!AA$9:AA$1496)</f>
        <v>0</v>
      </c>
      <c r="AC2971" s="13"/>
      <c r="AE2971" s="13"/>
      <c r="AF2971" s="13">
        <f>SUMIF(Data_IND_TWh!$A$9:$A$504,Data_TOT_TWh!$B2971&amp;"200_"&amp;Data_TOT_TWh!$E2971,Data_IND_TWh!AF$9:AF$504)+SUMIF(Data_TER_TWh!$A$9:$A$504,Data_TOT_TWh!$B2971&amp;"300_"&amp;Data_TOT_TWh!$E2971,Data_TER_TWh!AF$9:AF$504)+SUMIF(Data_RES_TWh!$A$9:$A$1496,Data_TOT_TWh!$B2971&amp;"400_"&amp;Data_TOT_TWh!$E2971,Data_RES_TWh!AF$9:AF$1496)</f>
        <v>0</v>
      </c>
      <c r="AG2971" s="13">
        <f>SUMIF(Data_IND_TWh!$A$9:$A$504,Data_TOT_TWh!$B2971&amp;"200_"&amp;Data_TOT_TWh!$E2971,Data_IND_TWh!AG$9:AG$504)+SUMIF(Data_TER_TWh!$A$9:$A$504,Data_TOT_TWh!$B2971&amp;"300_"&amp;Data_TOT_TWh!$E2971,Data_TER_TWh!AG$9:AG$504)+SUMIF(Data_RES_TWh!$A$9:$A$1496,Data_TOT_TWh!$B2971&amp;"400_"&amp;Data_TOT_TWh!$E2971,Data_RES_TWh!AG$9:AG$1496)</f>
        <v>0</v>
      </c>
      <c r="AH2971" s="46">
        <f>SUMIF(Data_IND_TWh!$A$9:$A$504,Data_TOT_TWh!$B2971&amp;"200_"&amp;Data_TOT_TWh!$E2971,Data_IND_TWh!AH$9:AH$504)+SUMIF(Data_TER_TWh!$A$9:$A$504,Data_TOT_TWh!$B2971&amp;"300_"&amp;Data_TOT_TWh!$E2971,Data_TER_TWh!AH$9:AH$504)+SUMIF(Data_RES_TWh!$A$9:$A$1496,Data_TOT_TWh!$B2971&amp;"400_"&amp;Data_TOT_TWh!$E2971,Data_RES_TWh!AH$9:AH$1496)</f>
        <v>0</v>
      </c>
      <c r="AJ2971" s="13"/>
      <c r="AL2971" s="9"/>
      <c r="AM2971" s="87"/>
      <c r="AN2971" s="87"/>
    </row>
    <row r="2972" spans="12:40">
      <c r="L2972" s="46"/>
      <c r="M2972" s="46"/>
      <c r="O2972" s="47"/>
      <c r="P2972" s="46"/>
      <c r="Q2972" s="46"/>
      <c r="R2972" s="37"/>
      <c r="S2972" s="13"/>
      <c r="U2972" s="13"/>
      <c r="W2972" s="13"/>
      <c r="X2972" s="13">
        <f>SUMIF(Data_IND_TWh!$A$9:$A$504,Data_TOT_TWh!$B2972&amp;"200_"&amp;Data_TOT_TWh!$E2972,Data_IND_TWh!X$9:X$504)+SUMIF(Data_TER_TWh!$A$9:$A$504,Data_TOT_TWh!$B2972&amp;"300_"&amp;Data_TOT_TWh!$E2972,Data_TER_TWh!X$9:X$504)+SUMIF(Data_RES_TWh!$A$9:$A$1496,Data_TOT_TWh!$B2972&amp;"400_"&amp;Data_TOT_TWh!$E2972,Data_RES_TWh!X$9:X$1496)</f>
        <v>0</v>
      </c>
      <c r="Y2972" s="13">
        <f>SUMIF(Data_IND_TWh!$A$9:$A$504,Data_TOT_TWh!$B2972&amp;"200_"&amp;Data_TOT_TWh!$E2972,Data_IND_TWh!Y$9:Y$504)+SUMIF(Data_TER_TWh!$A$9:$A$504,Data_TOT_TWh!$B2972&amp;"300_"&amp;Data_TOT_TWh!$E2972,Data_TER_TWh!Y$9:Y$504)+SUMIF(Data_RES_TWh!$A$9:$A$1496,Data_TOT_TWh!$B2972&amp;"400_"&amp;Data_TOT_TWh!$E2972,Data_RES_TWh!Y$9:Y$1496)</f>
        <v>0</v>
      </c>
      <c r="Z2972" s="13">
        <f>SUMIF(Data_IND_TWh!$A$9:$A$504,Data_TOT_TWh!$B2972&amp;"200_"&amp;Data_TOT_TWh!$E2972,Data_IND_TWh!Z$9:Z$504)+SUMIF(Data_TER_TWh!$A$9:$A$504,Data_TOT_TWh!$B2972&amp;"300_"&amp;Data_TOT_TWh!$E2972,Data_TER_TWh!Z$9:Z$504)+SUMIF(Data_RES_TWh!$A$9:$A$1496,Data_TOT_TWh!$B2972&amp;"400_"&amp;Data_TOT_TWh!$E2972,Data_RES_TWh!Z$9:Z$1496)</f>
        <v>0</v>
      </c>
      <c r="AA2972" s="46">
        <f>SUMIF(Data_IND_TWh!$A$9:$A$504,Data_TOT_TWh!$B2972&amp;"200_"&amp;Data_TOT_TWh!$E2972,Data_IND_TWh!AA$9:AA$504)+SUMIF(Data_TER_TWh!$A$9:$A$504,Data_TOT_TWh!$B2972&amp;"300_"&amp;Data_TOT_TWh!$E2972,Data_TER_TWh!AA$9:AA$504)+SUMIF(Data_RES_TWh!$A$9:$A$1496,Data_TOT_TWh!$B2972&amp;"400_"&amp;Data_TOT_TWh!$E2972,Data_RES_TWh!AA$9:AA$1496)</f>
        <v>0</v>
      </c>
      <c r="AC2972" s="13"/>
      <c r="AE2972" s="13"/>
      <c r="AF2972" s="13">
        <f>SUMIF(Data_IND_TWh!$A$9:$A$504,Data_TOT_TWh!$B2972&amp;"200_"&amp;Data_TOT_TWh!$E2972,Data_IND_TWh!AF$9:AF$504)+SUMIF(Data_TER_TWh!$A$9:$A$504,Data_TOT_TWh!$B2972&amp;"300_"&amp;Data_TOT_TWh!$E2972,Data_TER_TWh!AF$9:AF$504)+SUMIF(Data_RES_TWh!$A$9:$A$1496,Data_TOT_TWh!$B2972&amp;"400_"&amp;Data_TOT_TWh!$E2972,Data_RES_TWh!AF$9:AF$1496)</f>
        <v>0</v>
      </c>
      <c r="AG2972" s="13">
        <f>SUMIF(Data_IND_TWh!$A$9:$A$504,Data_TOT_TWh!$B2972&amp;"200_"&amp;Data_TOT_TWh!$E2972,Data_IND_TWh!AG$9:AG$504)+SUMIF(Data_TER_TWh!$A$9:$A$504,Data_TOT_TWh!$B2972&amp;"300_"&amp;Data_TOT_TWh!$E2972,Data_TER_TWh!AG$9:AG$504)+SUMIF(Data_RES_TWh!$A$9:$A$1496,Data_TOT_TWh!$B2972&amp;"400_"&amp;Data_TOT_TWh!$E2972,Data_RES_TWh!AG$9:AG$1496)</f>
        <v>0</v>
      </c>
      <c r="AH2972" s="46">
        <f>SUMIF(Data_IND_TWh!$A$9:$A$504,Data_TOT_TWh!$B2972&amp;"200_"&amp;Data_TOT_TWh!$E2972,Data_IND_TWh!AH$9:AH$504)+SUMIF(Data_TER_TWh!$A$9:$A$504,Data_TOT_TWh!$B2972&amp;"300_"&amp;Data_TOT_TWh!$E2972,Data_TER_TWh!AH$9:AH$504)+SUMIF(Data_RES_TWh!$A$9:$A$1496,Data_TOT_TWh!$B2972&amp;"400_"&amp;Data_TOT_TWh!$E2972,Data_RES_TWh!AH$9:AH$1496)</f>
        <v>0</v>
      </c>
      <c r="AJ2972" s="13"/>
      <c r="AL2972" s="9"/>
      <c r="AM2972" s="87"/>
      <c r="AN2972" s="87"/>
    </row>
    <row r="2973" spans="12:40">
      <c r="L2973" s="46"/>
      <c r="M2973" s="46"/>
      <c r="O2973" s="47"/>
      <c r="P2973" s="46"/>
      <c r="Q2973" s="46"/>
      <c r="R2973" s="37"/>
      <c r="S2973" s="13"/>
      <c r="U2973" s="13"/>
      <c r="W2973" s="13"/>
      <c r="X2973" s="13">
        <f>SUMIF(Data_IND_TWh!$A$9:$A$504,Data_TOT_TWh!$B2973&amp;"200_"&amp;Data_TOT_TWh!$E2973,Data_IND_TWh!X$9:X$504)+SUMIF(Data_TER_TWh!$A$9:$A$504,Data_TOT_TWh!$B2973&amp;"300_"&amp;Data_TOT_TWh!$E2973,Data_TER_TWh!X$9:X$504)+SUMIF(Data_RES_TWh!$A$9:$A$1496,Data_TOT_TWh!$B2973&amp;"400_"&amp;Data_TOT_TWh!$E2973,Data_RES_TWh!X$9:X$1496)</f>
        <v>0</v>
      </c>
      <c r="Y2973" s="13">
        <f>SUMIF(Data_IND_TWh!$A$9:$A$504,Data_TOT_TWh!$B2973&amp;"200_"&amp;Data_TOT_TWh!$E2973,Data_IND_TWh!Y$9:Y$504)+SUMIF(Data_TER_TWh!$A$9:$A$504,Data_TOT_TWh!$B2973&amp;"300_"&amp;Data_TOT_TWh!$E2973,Data_TER_TWh!Y$9:Y$504)+SUMIF(Data_RES_TWh!$A$9:$A$1496,Data_TOT_TWh!$B2973&amp;"400_"&amp;Data_TOT_TWh!$E2973,Data_RES_TWh!Y$9:Y$1496)</f>
        <v>0</v>
      </c>
      <c r="Z2973" s="13">
        <f>SUMIF(Data_IND_TWh!$A$9:$A$504,Data_TOT_TWh!$B2973&amp;"200_"&amp;Data_TOT_TWh!$E2973,Data_IND_TWh!Z$9:Z$504)+SUMIF(Data_TER_TWh!$A$9:$A$504,Data_TOT_TWh!$B2973&amp;"300_"&amp;Data_TOT_TWh!$E2973,Data_TER_TWh!Z$9:Z$504)+SUMIF(Data_RES_TWh!$A$9:$A$1496,Data_TOT_TWh!$B2973&amp;"400_"&amp;Data_TOT_TWh!$E2973,Data_RES_TWh!Z$9:Z$1496)</f>
        <v>0</v>
      </c>
      <c r="AA2973" s="46">
        <f>SUMIF(Data_IND_TWh!$A$9:$A$504,Data_TOT_TWh!$B2973&amp;"200_"&amp;Data_TOT_TWh!$E2973,Data_IND_TWh!AA$9:AA$504)+SUMIF(Data_TER_TWh!$A$9:$A$504,Data_TOT_TWh!$B2973&amp;"300_"&amp;Data_TOT_TWh!$E2973,Data_TER_TWh!AA$9:AA$504)+SUMIF(Data_RES_TWh!$A$9:$A$1496,Data_TOT_TWh!$B2973&amp;"400_"&amp;Data_TOT_TWh!$E2973,Data_RES_TWh!AA$9:AA$1496)</f>
        <v>0</v>
      </c>
      <c r="AC2973" s="13"/>
      <c r="AE2973" s="13"/>
      <c r="AF2973" s="13">
        <f>SUMIF(Data_IND_TWh!$A$9:$A$504,Data_TOT_TWh!$B2973&amp;"200_"&amp;Data_TOT_TWh!$E2973,Data_IND_TWh!AF$9:AF$504)+SUMIF(Data_TER_TWh!$A$9:$A$504,Data_TOT_TWh!$B2973&amp;"300_"&amp;Data_TOT_TWh!$E2973,Data_TER_TWh!AF$9:AF$504)+SUMIF(Data_RES_TWh!$A$9:$A$1496,Data_TOT_TWh!$B2973&amp;"400_"&amp;Data_TOT_TWh!$E2973,Data_RES_TWh!AF$9:AF$1496)</f>
        <v>0</v>
      </c>
      <c r="AG2973" s="13">
        <f>SUMIF(Data_IND_TWh!$A$9:$A$504,Data_TOT_TWh!$B2973&amp;"200_"&amp;Data_TOT_TWh!$E2973,Data_IND_TWh!AG$9:AG$504)+SUMIF(Data_TER_TWh!$A$9:$A$504,Data_TOT_TWh!$B2973&amp;"300_"&amp;Data_TOT_TWh!$E2973,Data_TER_TWh!AG$9:AG$504)+SUMIF(Data_RES_TWh!$A$9:$A$1496,Data_TOT_TWh!$B2973&amp;"400_"&amp;Data_TOT_TWh!$E2973,Data_RES_TWh!AG$9:AG$1496)</f>
        <v>0</v>
      </c>
      <c r="AH2973" s="46">
        <f>SUMIF(Data_IND_TWh!$A$9:$A$504,Data_TOT_TWh!$B2973&amp;"200_"&amp;Data_TOT_TWh!$E2973,Data_IND_TWh!AH$9:AH$504)+SUMIF(Data_TER_TWh!$A$9:$A$504,Data_TOT_TWh!$B2973&amp;"300_"&amp;Data_TOT_TWh!$E2973,Data_TER_TWh!AH$9:AH$504)+SUMIF(Data_RES_TWh!$A$9:$A$1496,Data_TOT_TWh!$B2973&amp;"400_"&amp;Data_TOT_TWh!$E2973,Data_RES_TWh!AH$9:AH$1496)</f>
        <v>0</v>
      </c>
      <c r="AJ2973" s="13"/>
      <c r="AL2973" s="9"/>
      <c r="AM2973" s="87"/>
      <c r="AN2973" s="87"/>
    </row>
    <row r="2974" spans="12:40">
      <c r="L2974" s="46"/>
      <c r="M2974" s="46"/>
      <c r="O2974" s="47"/>
      <c r="P2974" s="46"/>
      <c r="Q2974" s="46"/>
      <c r="R2974" s="37"/>
      <c r="S2974" s="13"/>
      <c r="U2974" s="13"/>
      <c r="W2974" s="13"/>
      <c r="X2974" s="13">
        <f>SUMIF(Data_IND_TWh!$A$9:$A$504,Data_TOT_TWh!$B2974&amp;"200_"&amp;Data_TOT_TWh!$E2974,Data_IND_TWh!X$9:X$504)+SUMIF(Data_TER_TWh!$A$9:$A$504,Data_TOT_TWh!$B2974&amp;"300_"&amp;Data_TOT_TWh!$E2974,Data_TER_TWh!X$9:X$504)+SUMIF(Data_RES_TWh!$A$9:$A$1496,Data_TOT_TWh!$B2974&amp;"400_"&amp;Data_TOT_TWh!$E2974,Data_RES_TWh!X$9:X$1496)</f>
        <v>0</v>
      </c>
      <c r="Y2974" s="13">
        <f>SUMIF(Data_IND_TWh!$A$9:$A$504,Data_TOT_TWh!$B2974&amp;"200_"&amp;Data_TOT_TWh!$E2974,Data_IND_TWh!Y$9:Y$504)+SUMIF(Data_TER_TWh!$A$9:$A$504,Data_TOT_TWh!$B2974&amp;"300_"&amp;Data_TOT_TWh!$E2974,Data_TER_TWh!Y$9:Y$504)+SUMIF(Data_RES_TWh!$A$9:$A$1496,Data_TOT_TWh!$B2974&amp;"400_"&amp;Data_TOT_TWh!$E2974,Data_RES_TWh!Y$9:Y$1496)</f>
        <v>0</v>
      </c>
      <c r="Z2974" s="13">
        <f>SUMIF(Data_IND_TWh!$A$9:$A$504,Data_TOT_TWh!$B2974&amp;"200_"&amp;Data_TOT_TWh!$E2974,Data_IND_TWh!Z$9:Z$504)+SUMIF(Data_TER_TWh!$A$9:$A$504,Data_TOT_TWh!$B2974&amp;"300_"&amp;Data_TOT_TWh!$E2974,Data_TER_TWh!Z$9:Z$504)+SUMIF(Data_RES_TWh!$A$9:$A$1496,Data_TOT_TWh!$B2974&amp;"400_"&amp;Data_TOT_TWh!$E2974,Data_RES_TWh!Z$9:Z$1496)</f>
        <v>0</v>
      </c>
      <c r="AA2974" s="46">
        <f>SUMIF(Data_IND_TWh!$A$9:$A$504,Data_TOT_TWh!$B2974&amp;"200_"&amp;Data_TOT_TWh!$E2974,Data_IND_TWh!AA$9:AA$504)+SUMIF(Data_TER_TWh!$A$9:$A$504,Data_TOT_TWh!$B2974&amp;"300_"&amp;Data_TOT_TWh!$E2974,Data_TER_TWh!AA$9:AA$504)+SUMIF(Data_RES_TWh!$A$9:$A$1496,Data_TOT_TWh!$B2974&amp;"400_"&amp;Data_TOT_TWh!$E2974,Data_RES_TWh!AA$9:AA$1496)</f>
        <v>0</v>
      </c>
      <c r="AC2974" s="13"/>
      <c r="AE2974" s="13"/>
      <c r="AF2974" s="13">
        <f>SUMIF(Data_IND_TWh!$A$9:$A$504,Data_TOT_TWh!$B2974&amp;"200_"&amp;Data_TOT_TWh!$E2974,Data_IND_TWh!AF$9:AF$504)+SUMIF(Data_TER_TWh!$A$9:$A$504,Data_TOT_TWh!$B2974&amp;"300_"&amp;Data_TOT_TWh!$E2974,Data_TER_TWh!AF$9:AF$504)+SUMIF(Data_RES_TWh!$A$9:$A$1496,Data_TOT_TWh!$B2974&amp;"400_"&amp;Data_TOT_TWh!$E2974,Data_RES_TWh!AF$9:AF$1496)</f>
        <v>0</v>
      </c>
      <c r="AG2974" s="13">
        <f>SUMIF(Data_IND_TWh!$A$9:$A$504,Data_TOT_TWh!$B2974&amp;"200_"&amp;Data_TOT_TWh!$E2974,Data_IND_TWh!AG$9:AG$504)+SUMIF(Data_TER_TWh!$A$9:$A$504,Data_TOT_TWh!$B2974&amp;"300_"&amp;Data_TOT_TWh!$E2974,Data_TER_TWh!AG$9:AG$504)+SUMIF(Data_RES_TWh!$A$9:$A$1496,Data_TOT_TWh!$B2974&amp;"400_"&amp;Data_TOT_TWh!$E2974,Data_RES_TWh!AG$9:AG$1496)</f>
        <v>0</v>
      </c>
      <c r="AH2974" s="46">
        <f>SUMIF(Data_IND_TWh!$A$9:$A$504,Data_TOT_TWh!$B2974&amp;"200_"&amp;Data_TOT_TWh!$E2974,Data_IND_TWh!AH$9:AH$504)+SUMIF(Data_TER_TWh!$A$9:$A$504,Data_TOT_TWh!$B2974&amp;"300_"&amp;Data_TOT_TWh!$E2974,Data_TER_TWh!AH$9:AH$504)+SUMIF(Data_RES_TWh!$A$9:$A$1496,Data_TOT_TWh!$B2974&amp;"400_"&amp;Data_TOT_TWh!$E2974,Data_RES_TWh!AH$9:AH$1496)</f>
        <v>0</v>
      </c>
      <c r="AJ2974" s="13"/>
      <c r="AL2974" s="9"/>
      <c r="AM2974" s="87"/>
      <c r="AN2974" s="87"/>
    </row>
    <row r="2975" spans="12:40">
      <c r="L2975" s="46"/>
      <c r="M2975" s="46"/>
      <c r="O2975" s="47"/>
      <c r="P2975" s="46"/>
      <c r="Q2975" s="46"/>
      <c r="R2975" s="37"/>
      <c r="S2975" s="13"/>
      <c r="U2975" s="13"/>
      <c r="W2975" s="13"/>
      <c r="X2975" s="13">
        <f>SUMIF(Data_IND_TWh!$A$9:$A$504,Data_TOT_TWh!$B2975&amp;"200_"&amp;Data_TOT_TWh!$E2975,Data_IND_TWh!X$9:X$504)+SUMIF(Data_TER_TWh!$A$9:$A$504,Data_TOT_TWh!$B2975&amp;"300_"&amp;Data_TOT_TWh!$E2975,Data_TER_TWh!X$9:X$504)+SUMIF(Data_RES_TWh!$A$9:$A$1496,Data_TOT_TWh!$B2975&amp;"400_"&amp;Data_TOT_TWh!$E2975,Data_RES_TWh!X$9:X$1496)</f>
        <v>0</v>
      </c>
      <c r="Y2975" s="13">
        <f>SUMIF(Data_IND_TWh!$A$9:$A$504,Data_TOT_TWh!$B2975&amp;"200_"&amp;Data_TOT_TWh!$E2975,Data_IND_TWh!Y$9:Y$504)+SUMIF(Data_TER_TWh!$A$9:$A$504,Data_TOT_TWh!$B2975&amp;"300_"&amp;Data_TOT_TWh!$E2975,Data_TER_TWh!Y$9:Y$504)+SUMIF(Data_RES_TWh!$A$9:$A$1496,Data_TOT_TWh!$B2975&amp;"400_"&amp;Data_TOT_TWh!$E2975,Data_RES_TWh!Y$9:Y$1496)</f>
        <v>0</v>
      </c>
      <c r="Z2975" s="13">
        <f>SUMIF(Data_IND_TWh!$A$9:$A$504,Data_TOT_TWh!$B2975&amp;"200_"&amp;Data_TOT_TWh!$E2975,Data_IND_TWh!Z$9:Z$504)+SUMIF(Data_TER_TWh!$A$9:$A$504,Data_TOT_TWh!$B2975&amp;"300_"&amp;Data_TOT_TWh!$E2975,Data_TER_TWh!Z$9:Z$504)+SUMIF(Data_RES_TWh!$A$9:$A$1496,Data_TOT_TWh!$B2975&amp;"400_"&amp;Data_TOT_TWh!$E2975,Data_RES_TWh!Z$9:Z$1496)</f>
        <v>0</v>
      </c>
      <c r="AA2975" s="46">
        <f>SUMIF(Data_IND_TWh!$A$9:$A$504,Data_TOT_TWh!$B2975&amp;"200_"&amp;Data_TOT_TWh!$E2975,Data_IND_TWh!AA$9:AA$504)+SUMIF(Data_TER_TWh!$A$9:$A$504,Data_TOT_TWh!$B2975&amp;"300_"&amp;Data_TOT_TWh!$E2975,Data_TER_TWh!AA$9:AA$504)+SUMIF(Data_RES_TWh!$A$9:$A$1496,Data_TOT_TWh!$B2975&amp;"400_"&amp;Data_TOT_TWh!$E2975,Data_RES_TWh!AA$9:AA$1496)</f>
        <v>0</v>
      </c>
      <c r="AC2975" s="13"/>
      <c r="AE2975" s="13"/>
      <c r="AF2975" s="13">
        <f>SUMIF(Data_IND_TWh!$A$9:$A$504,Data_TOT_TWh!$B2975&amp;"200_"&amp;Data_TOT_TWh!$E2975,Data_IND_TWh!AF$9:AF$504)+SUMIF(Data_TER_TWh!$A$9:$A$504,Data_TOT_TWh!$B2975&amp;"300_"&amp;Data_TOT_TWh!$E2975,Data_TER_TWh!AF$9:AF$504)+SUMIF(Data_RES_TWh!$A$9:$A$1496,Data_TOT_TWh!$B2975&amp;"400_"&amp;Data_TOT_TWh!$E2975,Data_RES_TWh!AF$9:AF$1496)</f>
        <v>0</v>
      </c>
      <c r="AG2975" s="13">
        <f>SUMIF(Data_IND_TWh!$A$9:$A$504,Data_TOT_TWh!$B2975&amp;"200_"&amp;Data_TOT_TWh!$E2975,Data_IND_TWh!AG$9:AG$504)+SUMIF(Data_TER_TWh!$A$9:$A$504,Data_TOT_TWh!$B2975&amp;"300_"&amp;Data_TOT_TWh!$E2975,Data_TER_TWh!AG$9:AG$504)+SUMIF(Data_RES_TWh!$A$9:$A$1496,Data_TOT_TWh!$B2975&amp;"400_"&amp;Data_TOT_TWh!$E2975,Data_RES_TWh!AG$9:AG$1496)</f>
        <v>0</v>
      </c>
      <c r="AH2975" s="46">
        <f>SUMIF(Data_IND_TWh!$A$9:$A$504,Data_TOT_TWh!$B2975&amp;"200_"&amp;Data_TOT_TWh!$E2975,Data_IND_TWh!AH$9:AH$504)+SUMIF(Data_TER_TWh!$A$9:$A$504,Data_TOT_TWh!$B2975&amp;"300_"&amp;Data_TOT_TWh!$E2975,Data_TER_TWh!AH$9:AH$504)+SUMIF(Data_RES_TWh!$A$9:$A$1496,Data_TOT_TWh!$B2975&amp;"400_"&amp;Data_TOT_TWh!$E2975,Data_RES_TWh!AH$9:AH$1496)</f>
        <v>0</v>
      </c>
      <c r="AJ2975" s="13"/>
      <c r="AL2975" s="9"/>
      <c r="AM2975" s="87"/>
      <c r="AN2975" s="87"/>
    </row>
    <row r="2976" spans="12:40">
      <c r="L2976" s="46"/>
      <c r="M2976" s="46"/>
      <c r="O2976" s="47"/>
      <c r="P2976" s="46"/>
      <c r="Q2976" s="46"/>
      <c r="R2976" s="37"/>
      <c r="S2976" s="13"/>
      <c r="U2976" s="13"/>
      <c r="W2976" s="13"/>
      <c r="X2976" s="13">
        <f>SUMIF(Data_IND_TWh!$A$9:$A$504,Data_TOT_TWh!$B2976&amp;"200_"&amp;Data_TOT_TWh!$E2976,Data_IND_TWh!X$9:X$504)+SUMIF(Data_TER_TWh!$A$9:$A$504,Data_TOT_TWh!$B2976&amp;"300_"&amp;Data_TOT_TWh!$E2976,Data_TER_TWh!X$9:X$504)+SUMIF(Data_RES_TWh!$A$9:$A$1496,Data_TOT_TWh!$B2976&amp;"400_"&amp;Data_TOT_TWh!$E2976,Data_RES_TWh!X$9:X$1496)</f>
        <v>0</v>
      </c>
      <c r="Y2976" s="13">
        <f>SUMIF(Data_IND_TWh!$A$9:$A$504,Data_TOT_TWh!$B2976&amp;"200_"&amp;Data_TOT_TWh!$E2976,Data_IND_TWh!Y$9:Y$504)+SUMIF(Data_TER_TWh!$A$9:$A$504,Data_TOT_TWh!$B2976&amp;"300_"&amp;Data_TOT_TWh!$E2976,Data_TER_TWh!Y$9:Y$504)+SUMIF(Data_RES_TWh!$A$9:$A$1496,Data_TOT_TWh!$B2976&amp;"400_"&amp;Data_TOT_TWh!$E2976,Data_RES_TWh!Y$9:Y$1496)</f>
        <v>0</v>
      </c>
      <c r="Z2976" s="13">
        <f>SUMIF(Data_IND_TWh!$A$9:$A$504,Data_TOT_TWh!$B2976&amp;"200_"&amp;Data_TOT_TWh!$E2976,Data_IND_TWh!Z$9:Z$504)+SUMIF(Data_TER_TWh!$A$9:$A$504,Data_TOT_TWh!$B2976&amp;"300_"&amp;Data_TOT_TWh!$E2976,Data_TER_TWh!Z$9:Z$504)+SUMIF(Data_RES_TWh!$A$9:$A$1496,Data_TOT_TWh!$B2976&amp;"400_"&amp;Data_TOT_TWh!$E2976,Data_RES_TWh!Z$9:Z$1496)</f>
        <v>0</v>
      </c>
      <c r="AA2976" s="46">
        <f>SUMIF(Data_IND_TWh!$A$9:$A$504,Data_TOT_TWh!$B2976&amp;"200_"&amp;Data_TOT_TWh!$E2976,Data_IND_TWh!AA$9:AA$504)+SUMIF(Data_TER_TWh!$A$9:$A$504,Data_TOT_TWh!$B2976&amp;"300_"&amp;Data_TOT_TWh!$E2976,Data_TER_TWh!AA$9:AA$504)+SUMIF(Data_RES_TWh!$A$9:$A$1496,Data_TOT_TWh!$B2976&amp;"400_"&amp;Data_TOT_TWh!$E2976,Data_RES_TWh!AA$9:AA$1496)</f>
        <v>0</v>
      </c>
      <c r="AC2976" s="13"/>
      <c r="AE2976" s="13"/>
      <c r="AF2976" s="13">
        <f>SUMIF(Data_IND_TWh!$A$9:$A$504,Data_TOT_TWh!$B2976&amp;"200_"&amp;Data_TOT_TWh!$E2976,Data_IND_TWh!AF$9:AF$504)+SUMIF(Data_TER_TWh!$A$9:$A$504,Data_TOT_TWh!$B2976&amp;"300_"&amp;Data_TOT_TWh!$E2976,Data_TER_TWh!AF$9:AF$504)+SUMIF(Data_RES_TWh!$A$9:$A$1496,Data_TOT_TWh!$B2976&amp;"400_"&amp;Data_TOT_TWh!$E2976,Data_RES_TWh!AF$9:AF$1496)</f>
        <v>0</v>
      </c>
      <c r="AG2976" s="13">
        <f>SUMIF(Data_IND_TWh!$A$9:$A$504,Data_TOT_TWh!$B2976&amp;"200_"&amp;Data_TOT_TWh!$E2976,Data_IND_TWh!AG$9:AG$504)+SUMIF(Data_TER_TWh!$A$9:$A$504,Data_TOT_TWh!$B2976&amp;"300_"&amp;Data_TOT_TWh!$E2976,Data_TER_TWh!AG$9:AG$504)+SUMIF(Data_RES_TWh!$A$9:$A$1496,Data_TOT_TWh!$B2976&amp;"400_"&amp;Data_TOT_TWh!$E2976,Data_RES_TWh!AG$9:AG$1496)</f>
        <v>0</v>
      </c>
      <c r="AH2976" s="46">
        <f>SUMIF(Data_IND_TWh!$A$9:$A$504,Data_TOT_TWh!$B2976&amp;"200_"&amp;Data_TOT_TWh!$E2976,Data_IND_TWh!AH$9:AH$504)+SUMIF(Data_TER_TWh!$A$9:$A$504,Data_TOT_TWh!$B2976&amp;"300_"&amp;Data_TOT_TWh!$E2976,Data_TER_TWh!AH$9:AH$504)+SUMIF(Data_RES_TWh!$A$9:$A$1496,Data_TOT_TWh!$B2976&amp;"400_"&amp;Data_TOT_TWh!$E2976,Data_RES_TWh!AH$9:AH$1496)</f>
        <v>0</v>
      </c>
      <c r="AJ2976" s="13"/>
      <c r="AL2976" s="9"/>
      <c r="AM2976" s="87"/>
      <c r="AN2976" s="87"/>
    </row>
    <row r="2977" spans="12:40">
      <c r="L2977" s="46"/>
      <c r="M2977" s="46"/>
      <c r="O2977" s="47"/>
      <c r="P2977" s="46"/>
      <c r="Q2977" s="46"/>
      <c r="R2977" s="37"/>
      <c r="S2977" s="13"/>
      <c r="U2977" s="13"/>
      <c r="W2977" s="13"/>
      <c r="X2977" s="13">
        <f>SUMIF(Data_IND_TWh!$A$9:$A$504,Data_TOT_TWh!$B2977&amp;"200_"&amp;Data_TOT_TWh!$E2977,Data_IND_TWh!X$9:X$504)+SUMIF(Data_TER_TWh!$A$9:$A$504,Data_TOT_TWh!$B2977&amp;"300_"&amp;Data_TOT_TWh!$E2977,Data_TER_TWh!X$9:X$504)+SUMIF(Data_RES_TWh!$A$9:$A$1496,Data_TOT_TWh!$B2977&amp;"400_"&amp;Data_TOT_TWh!$E2977,Data_RES_TWh!X$9:X$1496)</f>
        <v>0</v>
      </c>
      <c r="Y2977" s="13">
        <f>SUMIF(Data_IND_TWh!$A$9:$A$504,Data_TOT_TWh!$B2977&amp;"200_"&amp;Data_TOT_TWh!$E2977,Data_IND_TWh!Y$9:Y$504)+SUMIF(Data_TER_TWh!$A$9:$A$504,Data_TOT_TWh!$B2977&amp;"300_"&amp;Data_TOT_TWh!$E2977,Data_TER_TWh!Y$9:Y$504)+SUMIF(Data_RES_TWh!$A$9:$A$1496,Data_TOT_TWh!$B2977&amp;"400_"&amp;Data_TOT_TWh!$E2977,Data_RES_TWh!Y$9:Y$1496)</f>
        <v>0</v>
      </c>
      <c r="Z2977" s="13">
        <f>SUMIF(Data_IND_TWh!$A$9:$A$504,Data_TOT_TWh!$B2977&amp;"200_"&amp;Data_TOT_TWh!$E2977,Data_IND_TWh!Z$9:Z$504)+SUMIF(Data_TER_TWh!$A$9:$A$504,Data_TOT_TWh!$B2977&amp;"300_"&amp;Data_TOT_TWh!$E2977,Data_TER_TWh!Z$9:Z$504)+SUMIF(Data_RES_TWh!$A$9:$A$1496,Data_TOT_TWh!$B2977&amp;"400_"&amp;Data_TOT_TWh!$E2977,Data_RES_TWh!Z$9:Z$1496)</f>
        <v>0</v>
      </c>
      <c r="AA2977" s="46">
        <f>SUMIF(Data_IND_TWh!$A$9:$A$504,Data_TOT_TWh!$B2977&amp;"200_"&amp;Data_TOT_TWh!$E2977,Data_IND_TWh!AA$9:AA$504)+SUMIF(Data_TER_TWh!$A$9:$A$504,Data_TOT_TWh!$B2977&amp;"300_"&amp;Data_TOT_TWh!$E2977,Data_TER_TWh!AA$9:AA$504)+SUMIF(Data_RES_TWh!$A$9:$A$1496,Data_TOT_TWh!$B2977&amp;"400_"&amp;Data_TOT_TWh!$E2977,Data_RES_TWh!AA$9:AA$1496)</f>
        <v>0</v>
      </c>
      <c r="AC2977" s="13"/>
      <c r="AE2977" s="13"/>
      <c r="AF2977" s="13">
        <f>SUMIF(Data_IND_TWh!$A$9:$A$504,Data_TOT_TWh!$B2977&amp;"200_"&amp;Data_TOT_TWh!$E2977,Data_IND_TWh!AF$9:AF$504)+SUMIF(Data_TER_TWh!$A$9:$A$504,Data_TOT_TWh!$B2977&amp;"300_"&amp;Data_TOT_TWh!$E2977,Data_TER_TWh!AF$9:AF$504)+SUMIF(Data_RES_TWh!$A$9:$A$1496,Data_TOT_TWh!$B2977&amp;"400_"&amp;Data_TOT_TWh!$E2977,Data_RES_TWh!AF$9:AF$1496)</f>
        <v>0</v>
      </c>
      <c r="AG2977" s="13">
        <f>SUMIF(Data_IND_TWh!$A$9:$A$504,Data_TOT_TWh!$B2977&amp;"200_"&amp;Data_TOT_TWh!$E2977,Data_IND_TWh!AG$9:AG$504)+SUMIF(Data_TER_TWh!$A$9:$A$504,Data_TOT_TWh!$B2977&amp;"300_"&amp;Data_TOT_TWh!$E2977,Data_TER_TWh!AG$9:AG$504)+SUMIF(Data_RES_TWh!$A$9:$A$1496,Data_TOT_TWh!$B2977&amp;"400_"&amp;Data_TOT_TWh!$E2977,Data_RES_TWh!AG$9:AG$1496)</f>
        <v>0</v>
      </c>
      <c r="AH2977" s="46">
        <f>SUMIF(Data_IND_TWh!$A$9:$A$504,Data_TOT_TWh!$B2977&amp;"200_"&amp;Data_TOT_TWh!$E2977,Data_IND_TWh!AH$9:AH$504)+SUMIF(Data_TER_TWh!$A$9:$A$504,Data_TOT_TWh!$B2977&amp;"300_"&amp;Data_TOT_TWh!$E2977,Data_TER_TWh!AH$9:AH$504)+SUMIF(Data_RES_TWh!$A$9:$A$1496,Data_TOT_TWh!$B2977&amp;"400_"&amp;Data_TOT_TWh!$E2977,Data_RES_TWh!AH$9:AH$1496)</f>
        <v>0</v>
      </c>
      <c r="AJ2977" s="13"/>
      <c r="AL2977" s="9"/>
      <c r="AM2977" s="87"/>
      <c r="AN2977" s="87"/>
    </row>
    <row r="2978" spans="12:40">
      <c r="L2978" s="46"/>
      <c r="M2978" s="46"/>
      <c r="O2978" s="47"/>
      <c r="P2978" s="46"/>
      <c r="Q2978" s="46"/>
      <c r="R2978" s="37"/>
      <c r="S2978" s="13"/>
      <c r="U2978" s="13"/>
      <c r="W2978" s="13"/>
      <c r="X2978" s="13">
        <f>SUMIF(Data_IND_TWh!$A$9:$A$504,Data_TOT_TWh!$B2978&amp;"200_"&amp;Data_TOT_TWh!$E2978,Data_IND_TWh!X$9:X$504)+SUMIF(Data_TER_TWh!$A$9:$A$504,Data_TOT_TWh!$B2978&amp;"300_"&amp;Data_TOT_TWh!$E2978,Data_TER_TWh!X$9:X$504)+SUMIF(Data_RES_TWh!$A$9:$A$1496,Data_TOT_TWh!$B2978&amp;"400_"&amp;Data_TOT_TWh!$E2978,Data_RES_TWh!X$9:X$1496)</f>
        <v>0</v>
      </c>
      <c r="Y2978" s="13">
        <f>SUMIF(Data_IND_TWh!$A$9:$A$504,Data_TOT_TWh!$B2978&amp;"200_"&amp;Data_TOT_TWh!$E2978,Data_IND_TWh!Y$9:Y$504)+SUMIF(Data_TER_TWh!$A$9:$A$504,Data_TOT_TWh!$B2978&amp;"300_"&amp;Data_TOT_TWh!$E2978,Data_TER_TWh!Y$9:Y$504)+SUMIF(Data_RES_TWh!$A$9:$A$1496,Data_TOT_TWh!$B2978&amp;"400_"&amp;Data_TOT_TWh!$E2978,Data_RES_TWh!Y$9:Y$1496)</f>
        <v>0</v>
      </c>
      <c r="Z2978" s="13">
        <f>SUMIF(Data_IND_TWh!$A$9:$A$504,Data_TOT_TWh!$B2978&amp;"200_"&amp;Data_TOT_TWh!$E2978,Data_IND_TWh!Z$9:Z$504)+SUMIF(Data_TER_TWh!$A$9:$A$504,Data_TOT_TWh!$B2978&amp;"300_"&amp;Data_TOT_TWh!$E2978,Data_TER_TWh!Z$9:Z$504)+SUMIF(Data_RES_TWh!$A$9:$A$1496,Data_TOT_TWh!$B2978&amp;"400_"&amp;Data_TOT_TWh!$E2978,Data_RES_TWh!Z$9:Z$1496)</f>
        <v>0</v>
      </c>
      <c r="AA2978" s="46">
        <f>SUMIF(Data_IND_TWh!$A$9:$A$504,Data_TOT_TWh!$B2978&amp;"200_"&amp;Data_TOT_TWh!$E2978,Data_IND_TWh!AA$9:AA$504)+SUMIF(Data_TER_TWh!$A$9:$A$504,Data_TOT_TWh!$B2978&amp;"300_"&amp;Data_TOT_TWh!$E2978,Data_TER_TWh!AA$9:AA$504)+SUMIF(Data_RES_TWh!$A$9:$A$1496,Data_TOT_TWh!$B2978&amp;"400_"&amp;Data_TOT_TWh!$E2978,Data_RES_TWh!AA$9:AA$1496)</f>
        <v>0</v>
      </c>
      <c r="AC2978" s="13"/>
      <c r="AE2978" s="13"/>
      <c r="AF2978" s="13">
        <f>SUMIF(Data_IND_TWh!$A$9:$A$504,Data_TOT_TWh!$B2978&amp;"200_"&amp;Data_TOT_TWh!$E2978,Data_IND_TWh!AF$9:AF$504)+SUMIF(Data_TER_TWh!$A$9:$A$504,Data_TOT_TWh!$B2978&amp;"300_"&amp;Data_TOT_TWh!$E2978,Data_TER_TWh!AF$9:AF$504)+SUMIF(Data_RES_TWh!$A$9:$A$1496,Data_TOT_TWh!$B2978&amp;"400_"&amp;Data_TOT_TWh!$E2978,Data_RES_TWh!AF$9:AF$1496)</f>
        <v>0</v>
      </c>
      <c r="AG2978" s="13">
        <f>SUMIF(Data_IND_TWh!$A$9:$A$504,Data_TOT_TWh!$B2978&amp;"200_"&amp;Data_TOT_TWh!$E2978,Data_IND_TWh!AG$9:AG$504)+SUMIF(Data_TER_TWh!$A$9:$A$504,Data_TOT_TWh!$B2978&amp;"300_"&amp;Data_TOT_TWh!$E2978,Data_TER_TWh!AG$9:AG$504)+SUMIF(Data_RES_TWh!$A$9:$A$1496,Data_TOT_TWh!$B2978&amp;"400_"&amp;Data_TOT_TWh!$E2978,Data_RES_TWh!AG$9:AG$1496)</f>
        <v>0</v>
      </c>
      <c r="AH2978" s="46">
        <f>SUMIF(Data_IND_TWh!$A$9:$A$504,Data_TOT_TWh!$B2978&amp;"200_"&amp;Data_TOT_TWh!$E2978,Data_IND_TWh!AH$9:AH$504)+SUMIF(Data_TER_TWh!$A$9:$A$504,Data_TOT_TWh!$B2978&amp;"300_"&amp;Data_TOT_TWh!$E2978,Data_TER_TWh!AH$9:AH$504)+SUMIF(Data_RES_TWh!$A$9:$A$1496,Data_TOT_TWh!$B2978&amp;"400_"&amp;Data_TOT_TWh!$E2978,Data_RES_TWh!AH$9:AH$1496)</f>
        <v>0</v>
      </c>
      <c r="AJ2978" s="13"/>
      <c r="AL2978" s="9"/>
      <c r="AM2978" s="87"/>
      <c r="AN2978" s="87"/>
    </row>
    <row r="2979" spans="12:40">
      <c r="L2979" s="46"/>
      <c r="M2979" s="46"/>
      <c r="O2979" s="47"/>
      <c r="P2979" s="46"/>
      <c r="Q2979" s="46"/>
      <c r="R2979" s="37"/>
      <c r="S2979" s="13"/>
      <c r="U2979" s="13"/>
      <c r="W2979" s="13"/>
      <c r="X2979" s="13">
        <f>SUMIF(Data_IND_TWh!$A$9:$A$504,Data_TOT_TWh!$B2979&amp;"200_"&amp;Data_TOT_TWh!$E2979,Data_IND_TWh!X$9:X$504)+SUMIF(Data_TER_TWh!$A$9:$A$504,Data_TOT_TWh!$B2979&amp;"300_"&amp;Data_TOT_TWh!$E2979,Data_TER_TWh!X$9:X$504)+SUMIF(Data_RES_TWh!$A$9:$A$1496,Data_TOT_TWh!$B2979&amp;"400_"&amp;Data_TOT_TWh!$E2979,Data_RES_TWh!X$9:X$1496)</f>
        <v>0</v>
      </c>
      <c r="Y2979" s="13">
        <f>SUMIF(Data_IND_TWh!$A$9:$A$504,Data_TOT_TWh!$B2979&amp;"200_"&amp;Data_TOT_TWh!$E2979,Data_IND_TWh!Y$9:Y$504)+SUMIF(Data_TER_TWh!$A$9:$A$504,Data_TOT_TWh!$B2979&amp;"300_"&amp;Data_TOT_TWh!$E2979,Data_TER_TWh!Y$9:Y$504)+SUMIF(Data_RES_TWh!$A$9:$A$1496,Data_TOT_TWh!$B2979&amp;"400_"&amp;Data_TOT_TWh!$E2979,Data_RES_TWh!Y$9:Y$1496)</f>
        <v>0</v>
      </c>
      <c r="Z2979" s="13">
        <f>SUMIF(Data_IND_TWh!$A$9:$A$504,Data_TOT_TWh!$B2979&amp;"200_"&amp;Data_TOT_TWh!$E2979,Data_IND_TWh!Z$9:Z$504)+SUMIF(Data_TER_TWh!$A$9:$A$504,Data_TOT_TWh!$B2979&amp;"300_"&amp;Data_TOT_TWh!$E2979,Data_TER_TWh!Z$9:Z$504)+SUMIF(Data_RES_TWh!$A$9:$A$1496,Data_TOT_TWh!$B2979&amp;"400_"&amp;Data_TOT_TWh!$E2979,Data_RES_TWh!Z$9:Z$1496)</f>
        <v>0</v>
      </c>
      <c r="AA2979" s="46">
        <f>SUMIF(Data_IND_TWh!$A$9:$A$504,Data_TOT_TWh!$B2979&amp;"200_"&amp;Data_TOT_TWh!$E2979,Data_IND_TWh!AA$9:AA$504)+SUMIF(Data_TER_TWh!$A$9:$A$504,Data_TOT_TWh!$B2979&amp;"300_"&amp;Data_TOT_TWh!$E2979,Data_TER_TWh!AA$9:AA$504)+SUMIF(Data_RES_TWh!$A$9:$A$1496,Data_TOT_TWh!$B2979&amp;"400_"&amp;Data_TOT_TWh!$E2979,Data_RES_TWh!AA$9:AA$1496)</f>
        <v>0</v>
      </c>
      <c r="AC2979" s="13"/>
      <c r="AE2979" s="13"/>
      <c r="AF2979" s="13">
        <f>SUMIF(Data_IND_TWh!$A$9:$A$504,Data_TOT_TWh!$B2979&amp;"200_"&amp;Data_TOT_TWh!$E2979,Data_IND_TWh!AF$9:AF$504)+SUMIF(Data_TER_TWh!$A$9:$A$504,Data_TOT_TWh!$B2979&amp;"300_"&amp;Data_TOT_TWh!$E2979,Data_TER_TWh!AF$9:AF$504)+SUMIF(Data_RES_TWh!$A$9:$A$1496,Data_TOT_TWh!$B2979&amp;"400_"&amp;Data_TOT_TWh!$E2979,Data_RES_TWh!AF$9:AF$1496)</f>
        <v>0</v>
      </c>
      <c r="AG2979" s="13">
        <f>SUMIF(Data_IND_TWh!$A$9:$A$504,Data_TOT_TWh!$B2979&amp;"200_"&amp;Data_TOT_TWh!$E2979,Data_IND_TWh!AG$9:AG$504)+SUMIF(Data_TER_TWh!$A$9:$A$504,Data_TOT_TWh!$B2979&amp;"300_"&amp;Data_TOT_TWh!$E2979,Data_TER_TWh!AG$9:AG$504)+SUMIF(Data_RES_TWh!$A$9:$A$1496,Data_TOT_TWh!$B2979&amp;"400_"&amp;Data_TOT_TWh!$E2979,Data_RES_TWh!AG$9:AG$1496)</f>
        <v>0</v>
      </c>
      <c r="AH2979" s="46">
        <f>SUMIF(Data_IND_TWh!$A$9:$A$504,Data_TOT_TWh!$B2979&amp;"200_"&amp;Data_TOT_TWh!$E2979,Data_IND_TWh!AH$9:AH$504)+SUMIF(Data_TER_TWh!$A$9:$A$504,Data_TOT_TWh!$B2979&amp;"300_"&amp;Data_TOT_TWh!$E2979,Data_TER_TWh!AH$9:AH$504)+SUMIF(Data_RES_TWh!$A$9:$A$1496,Data_TOT_TWh!$B2979&amp;"400_"&amp;Data_TOT_TWh!$E2979,Data_RES_TWh!AH$9:AH$1496)</f>
        <v>0</v>
      </c>
      <c r="AJ2979" s="13"/>
      <c r="AL2979" s="9"/>
      <c r="AM2979" s="87"/>
      <c r="AN2979" s="87"/>
    </row>
    <row r="2980" spans="12:40">
      <c r="L2980" s="46"/>
      <c r="M2980" s="46"/>
      <c r="O2980" s="47"/>
      <c r="P2980" s="46"/>
      <c r="Q2980" s="46"/>
      <c r="R2980" s="37"/>
      <c r="S2980" s="13"/>
      <c r="U2980" s="13"/>
      <c r="W2980" s="13"/>
      <c r="X2980" s="13">
        <f>SUMIF(Data_IND_TWh!$A$9:$A$504,Data_TOT_TWh!$B2980&amp;"200_"&amp;Data_TOT_TWh!$E2980,Data_IND_TWh!X$9:X$504)+SUMIF(Data_TER_TWh!$A$9:$A$504,Data_TOT_TWh!$B2980&amp;"300_"&amp;Data_TOT_TWh!$E2980,Data_TER_TWh!X$9:X$504)+SUMIF(Data_RES_TWh!$A$9:$A$1496,Data_TOT_TWh!$B2980&amp;"400_"&amp;Data_TOT_TWh!$E2980,Data_RES_TWh!X$9:X$1496)</f>
        <v>0</v>
      </c>
      <c r="Y2980" s="13">
        <f>SUMIF(Data_IND_TWh!$A$9:$A$504,Data_TOT_TWh!$B2980&amp;"200_"&amp;Data_TOT_TWh!$E2980,Data_IND_TWh!Y$9:Y$504)+SUMIF(Data_TER_TWh!$A$9:$A$504,Data_TOT_TWh!$B2980&amp;"300_"&amp;Data_TOT_TWh!$E2980,Data_TER_TWh!Y$9:Y$504)+SUMIF(Data_RES_TWh!$A$9:$A$1496,Data_TOT_TWh!$B2980&amp;"400_"&amp;Data_TOT_TWh!$E2980,Data_RES_TWh!Y$9:Y$1496)</f>
        <v>0</v>
      </c>
      <c r="Z2980" s="13">
        <f>SUMIF(Data_IND_TWh!$A$9:$A$504,Data_TOT_TWh!$B2980&amp;"200_"&amp;Data_TOT_TWh!$E2980,Data_IND_TWh!Z$9:Z$504)+SUMIF(Data_TER_TWh!$A$9:$A$504,Data_TOT_TWh!$B2980&amp;"300_"&amp;Data_TOT_TWh!$E2980,Data_TER_TWh!Z$9:Z$504)+SUMIF(Data_RES_TWh!$A$9:$A$1496,Data_TOT_TWh!$B2980&amp;"400_"&amp;Data_TOT_TWh!$E2980,Data_RES_TWh!Z$9:Z$1496)</f>
        <v>0</v>
      </c>
      <c r="AA2980" s="46">
        <f>SUMIF(Data_IND_TWh!$A$9:$A$504,Data_TOT_TWh!$B2980&amp;"200_"&amp;Data_TOT_TWh!$E2980,Data_IND_TWh!AA$9:AA$504)+SUMIF(Data_TER_TWh!$A$9:$A$504,Data_TOT_TWh!$B2980&amp;"300_"&amp;Data_TOT_TWh!$E2980,Data_TER_TWh!AA$9:AA$504)+SUMIF(Data_RES_TWh!$A$9:$A$1496,Data_TOT_TWh!$B2980&amp;"400_"&amp;Data_TOT_TWh!$E2980,Data_RES_TWh!AA$9:AA$1496)</f>
        <v>0</v>
      </c>
      <c r="AC2980" s="13"/>
      <c r="AE2980" s="13"/>
      <c r="AF2980" s="13">
        <f>SUMIF(Data_IND_TWh!$A$9:$A$504,Data_TOT_TWh!$B2980&amp;"200_"&amp;Data_TOT_TWh!$E2980,Data_IND_TWh!AF$9:AF$504)+SUMIF(Data_TER_TWh!$A$9:$A$504,Data_TOT_TWh!$B2980&amp;"300_"&amp;Data_TOT_TWh!$E2980,Data_TER_TWh!AF$9:AF$504)+SUMIF(Data_RES_TWh!$A$9:$A$1496,Data_TOT_TWh!$B2980&amp;"400_"&amp;Data_TOT_TWh!$E2980,Data_RES_TWh!AF$9:AF$1496)</f>
        <v>0</v>
      </c>
      <c r="AG2980" s="13">
        <f>SUMIF(Data_IND_TWh!$A$9:$A$504,Data_TOT_TWh!$B2980&amp;"200_"&amp;Data_TOT_TWh!$E2980,Data_IND_TWh!AG$9:AG$504)+SUMIF(Data_TER_TWh!$A$9:$A$504,Data_TOT_TWh!$B2980&amp;"300_"&amp;Data_TOT_TWh!$E2980,Data_TER_TWh!AG$9:AG$504)+SUMIF(Data_RES_TWh!$A$9:$A$1496,Data_TOT_TWh!$B2980&amp;"400_"&amp;Data_TOT_TWh!$E2980,Data_RES_TWh!AG$9:AG$1496)</f>
        <v>0</v>
      </c>
      <c r="AH2980" s="46">
        <f>SUMIF(Data_IND_TWh!$A$9:$A$504,Data_TOT_TWh!$B2980&amp;"200_"&amp;Data_TOT_TWh!$E2980,Data_IND_TWh!AH$9:AH$504)+SUMIF(Data_TER_TWh!$A$9:$A$504,Data_TOT_TWh!$B2980&amp;"300_"&amp;Data_TOT_TWh!$E2980,Data_TER_TWh!AH$9:AH$504)+SUMIF(Data_RES_TWh!$A$9:$A$1496,Data_TOT_TWh!$B2980&amp;"400_"&amp;Data_TOT_TWh!$E2980,Data_RES_TWh!AH$9:AH$1496)</f>
        <v>0</v>
      </c>
      <c r="AJ2980" s="13"/>
      <c r="AL2980" s="9"/>
      <c r="AM2980" s="87"/>
      <c r="AN2980" s="87"/>
    </row>
    <row r="2981" spans="12:40">
      <c r="L2981" s="46"/>
      <c r="M2981" s="46"/>
      <c r="O2981" s="47"/>
      <c r="P2981" s="46"/>
      <c r="Q2981" s="46"/>
      <c r="R2981" s="37"/>
      <c r="S2981" s="13"/>
      <c r="U2981" s="13"/>
      <c r="W2981" s="13"/>
      <c r="X2981" s="13">
        <f>SUMIF(Data_IND_TWh!$A$9:$A$504,Data_TOT_TWh!$B2981&amp;"200_"&amp;Data_TOT_TWh!$E2981,Data_IND_TWh!X$9:X$504)+SUMIF(Data_TER_TWh!$A$9:$A$504,Data_TOT_TWh!$B2981&amp;"300_"&amp;Data_TOT_TWh!$E2981,Data_TER_TWh!X$9:X$504)+SUMIF(Data_RES_TWh!$A$9:$A$1496,Data_TOT_TWh!$B2981&amp;"400_"&amp;Data_TOT_TWh!$E2981,Data_RES_TWh!X$9:X$1496)</f>
        <v>0</v>
      </c>
      <c r="Y2981" s="13">
        <f>SUMIF(Data_IND_TWh!$A$9:$A$504,Data_TOT_TWh!$B2981&amp;"200_"&amp;Data_TOT_TWh!$E2981,Data_IND_TWh!Y$9:Y$504)+SUMIF(Data_TER_TWh!$A$9:$A$504,Data_TOT_TWh!$B2981&amp;"300_"&amp;Data_TOT_TWh!$E2981,Data_TER_TWh!Y$9:Y$504)+SUMIF(Data_RES_TWh!$A$9:$A$1496,Data_TOT_TWh!$B2981&amp;"400_"&amp;Data_TOT_TWh!$E2981,Data_RES_TWh!Y$9:Y$1496)</f>
        <v>0</v>
      </c>
      <c r="Z2981" s="13">
        <f>SUMIF(Data_IND_TWh!$A$9:$A$504,Data_TOT_TWh!$B2981&amp;"200_"&amp;Data_TOT_TWh!$E2981,Data_IND_TWh!Z$9:Z$504)+SUMIF(Data_TER_TWh!$A$9:$A$504,Data_TOT_TWh!$B2981&amp;"300_"&amp;Data_TOT_TWh!$E2981,Data_TER_TWh!Z$9:Z$504)+SUMIF(Data_RES_TWh!$A$9:$A$1496,Data_TOT_TWh!$B2981&amp;"400_"&amp;Data_TOT_TWh!$E2981,Data_RES_TWh!Z$9:Z$1496)</f>
        <v>0</v>
      </c>
      <c r="AA2981" s="46">
        <f>SUMIF(Data_IND_TWh!$A$9:$A$504,Data_TOT_TWh!$B2981&amp;"200_"&amp;Data_TOT_TWh!$E2981,Data_IND_TWh!AA$9:AA$504)+SUMIF(Data_TER_TWh!$A$9:$A$504,Data_TOT_TWh!$B2981&amp;"300_"&amp;Data_TOT_TWh!$E2981,Data_TER_TWh!AA$9:AA$504)+SUMIF(Data_RES_TWh!$A$9:$A$1496,Data_TOT_TWh!$B2981&amp;"400_"&amp;Data_TOT_TWh!$E2981,Data_RES_TWh!AA$9:AA$1496)</f>
        <v>0</v>
      </c>
      <c r="AC2981" s="13"/>
      <c r="AE2981" s="13"/>
      <c r="AF2981" s="13">
        <f>SUMIF(Data_IND_TWh!$A$9:$A$504,Data_TOT_TWh!$B2981&amp;"200_"&amp;Data_TOT_TWh!$E2981,Data_IND_TWh!AF$9:AF$504)+SUMIF(Data_TER_TWh!$A$9:$A$504,Data_TOT_TWh!$B2981&amp;"300_"&amp;Data_TOT_TWh!$E2981,Data_TER_TWh!AF$9:AF$504)+SUMIF(Data_RES_TWh!$A$9:$A$1496,Data_TOT_TWh!$B2981&amp;"400_"&amp;Data_TOT_TWh!$E2981,Data_RES_TWh!AF$9:AF$1496)</f>
        <v>0</v>
      </c>
      <c r="AG2981" s="13">
        <f>SUMIF(Data_IND_TWh!$A$9:$A$504,Data_TOT_TWh!$B2981&amp;"200_"&amp;Data_TOT_TWh!$E2981,Data_IND_TWh!AG$9:AG$504)+SUMIF(Data_TER_TWh!$A$9:$A$504,Data_TOT_TWh!$B2981&amp;"300_"&amp;Data_TOT_TWh!$E2981,Data_TER_TWh!AG$9:AG$504)+SUMIF(Data_RES_TWh!$A$9:$A$1496,Data_TOT_TWh!$B2981&amp;"400_"&amp;Data_TOT_TWh!$E2981,Data_RES_TWh!AG$9:AG$1496)</f>
        <v>0</v>
      </c>
      <c r="AH2981" s="46">
        <f>SUMIF(Data_IND_TWh!$A$9:$A$504,Data_TOT_TWh!$B2981&amp;"200_"&amp;Data_TOT_TWh!$E2981,Data_IND_TWh!AH$9:AH$504)+SUMIF(Data_TER_TWh!$A$9:$A$504,Data_TOT_TWh!$B2981&amp;"300_"&amp;Data_TOT_TWh!$E2981,Data_TER_TWh!AH$9:AH$504)+SUMIF(Data_RES_TWh!$A$9:$A$1496,Data_TOT_TWh!$B2981&amp;"400_"&amp;Data_TOT_TWh!$E2981,Data_RES_TWh!AH$9:AH$1496)</f>
        <v>0</v>
      </c>
      <c r="AJ2981" s="13"/>
      <c r="AL2981" s="9"/>
      <c r="AM2981" s="87"/>
      <c r="AN2981" s="87"/>
    </row>
    <row r="2982" spans="12:40">
      <c r="L2982" s="46"/>
      <c r="M2982" s="46"/>
      <c r="O2982" s="47"/>
      <c r="P2982" s="46"/>
      <c r="Q2982" s="46"/>
      <c r="R2982" s="37"/>
      <c r="S2982" s="13"/>
      <c r="U2982" s="13"/>
      <c r="W2982" s="13"/>
      <c r="X2982" s="13">
        <f>SUMIF(Data_IND_TWh!$A$9:$A$504,Data_TOT_TWh!$B2982&amp;"200_"&amp;Data_TOT_TWh!$E2982,Data_IND_TWh!X$9:X$504)+SUMIF(Data_TER_TWh!$A$9:$A$504,Data_TOT_TWh!$B2982&amp;"300_"&amp;Data_TOT_TWh!$E2982,Data_TER_TWh!X$9:X$504)+SUMIF(Data_RES_TWh!$A$9:$A$1496,Data_TOT_TWh!$B2982&amp;"400_"&amp;Data_TOT_TWh!$E2982,Data_RES_TWh!X$9:X$1496)</f>
        <v>0</v>
      </c>
      <c r="Y2982" s="13">
        <f>SUMIF(Data_IND_TWh!$A$9:$A$504,Data_TOT_TWh!$B2982&amp;"200_"&amp;Data_TOT_TWh!$E2982,Data_IND_TWh!Y$9:Y$504)+SUMIF(Data_TER_TWh!$A$9:$A$504,Data_TOT_TWh!$B2982&amp;"300_"&amp;Data_TOT_TWh!$E2982,Data_TER_TWh!Y$9:Y$504)+SUMIF(Data_RES_TWh!$A$9:$A$1496,Data_TOT_TWh!$B2982&amp;"400_"&amp;Data_TOT_TWh!$E2982,Data_RES_TWh!Y$9:Y$1496)</f>
        <v>0</v>
      </c>
      <c r="Z2982" s="13">
        <f>SUMIF(Data_IND_TWh!$A$9:$A$504,Data_TOT_TWh!$B2982&amp;"200_"&amp;Data_TOT_TWh!$E2982,Data_IND_TWh!Z$9:Z$504)+SUMIF(Data_TER_TWh!$A$9:$A$504,Data_TOT_TWh!$B2982&amp;"300_"&amp;Data_TOT_TWh!$E2982,Data_TER_TWh!Z$9:Z$504)+SUMIF(Data_RES_TWh!$A$9:$A$1496,Data_TOT_TWh!$B2982&amp;"400_"&amp;Data_TOT_TWh!$E2982,Data_RES_TWh!Z$9:Z$1496)</f>
        <v>0</v>
      </c>
      <c r="AA2982" s="46">
        <f>SUMIF(Data_IND_TWh!$A$9:$A$504,Data_TOT_TWh!$B2982&amp;"200_"&amp;Data_TOT_TWh!$E2982,Data_IND_TWh!AA$9:AA$504)+SUMIF(Data_TER_TWh!$A$9:$A$504,Data_TOT_TWh!$B2982&amp;"300_"&amp;Data_TOT_TWh!$E2982,Data_TER_TWh!AA$9:AA$504)+SUMIF(Data_RES_TWh!$A$9:$A$1496,Data_TOT_TWh!$B2982&amp;"400_"&amp;Data_TOT_TWh!$E2982,Data_RES_TWh!AA$9:AA$1496)</f>
        <v>0</v>
      </c>
      <c r="AC2982" s="13"/>
      <c r="AE2982" s="13"/>
      <c r="AF2982" s="13">
        <f>SUMIF(Data_IND_TWh!$A$9:$A$504,Data_TOT_TWh!$B2982&amp;"200_"&amp;Data_TOT_TWh!$E2982,Data_IND_TWh!AF$9:AF$504)+SUMIF(Data_TER_TWh!$A$9:$A$504,Data_TOT_TWh!$B2982&amp;"300_"&amp;Data_TOT_TWh!$E2982,Data_TER_TWh!AF$9:AF$504)+SUMIF(Data_RES_TWh!$A$9:$A$1496,Data_TOT_TWh!$B2982&amp;"400_"&amp;Data_TOT_TWh!$E2982,Data_RES_TWh!AF$9:AF$1496)</f>
        <v>0</v>
      </c>
      <c r="AG2982" s="13">
        <f>SUMIF(Data_IND_TWh!$A$9:$A$504,Data_TOT_TWh!$B2982&amp;"200_"&amp;Data_TOT_TWh!$E2982,Data_IND_TWh!AG$9:AG$504)+SUMIF(Data_TER_TWh!$A$9:$A$504,Data_TOT_TWh!$B2982&amp;"300_"&amp;Data_TOT_TWh!$E2982,Data_TER_TWh!AG$9:AG$504)+SUMIF(Data_RES_TWh!$A$9:$A$1496,Data_TOT_TWh!$B2982&amp;"400_"&amp;Data_TOT_TWh!$E2982,Data_RES_TWh!AG$9:AG$1496)</f>
        <v>0</v>
      </c>
      <c r="AH2982" s="46">
        <f>SUMIF(Data_IND_TWh!$A$9:$A$504,Data_TOT_TWh!$B2982&amp;"200_"&amp;Data_TOT_TWh!$E2982,Data_IND_TWh!AH$9:AH$504)+SUMIF(Data_TER_TWh!$A$9:$A$504,Data_TOT_TWh!$B2982&amp;"300_"&amp;Data_TOT_TWh!$E2982,Data_TER_TWh!AH$9:AH$504)+SUMIF(Data_RES_TWh!$A$9:$A$1496,Data_TOT_TWh!$B2982&amp;"400_"&amp;Data_TOT_TWh!$E2982,Data_RES_TWh!AH$9:AH$1496)</f>
        <v>0</v>
      </c>
      <c r="AJ2982" s="13"/>
      <c r="AL2982" s="9"/>
      <c r="AM2982" s="87"/>
      <c r="AN2982" s="87"/>
    </row>
    <row r="2983" spans="12:40">
      <c r="L2983" s="46"/>
      <c r="M2983" s="46"/>
      <c r="O2983" s="47"/>
      <c r="P2983" s="46"/>
      <c r="Q2983" s="46"/>
      <c r="R2983" s="37"/>
      <c r="S2983" s="13"/>
      <c r="U2983" s="13"/>
      <c r="W2983" s="13"/>
      <c r="X2983" s="13">
        <f>SUMIF(Data_IND_TWh!$A$9:$A$504,Data_TOT_TWh!$B2983&amp;"200_"&amp;Data_TOT_TWh!$E2983,Data_IND_TWh!X$9:X$504)+SUMIF(Data_TER_TWh!$A$9:$A$504,Data_TOT_TWh!$B2983&amp;"300_"&amp;Data_TOT_TWh!$E2983,Data_TER_TWh!X$9:X$504)+SUMIF(Data_RES_TWh!$A$9:$A$1496,Data_TOT_TWh!$B2983&amp;"400_"&amp;Data_TOT_TWh!$E2983,Data_RES_TWh!X$9:X$1496)</f>
        <v>0</v>
      </c>
      <c r="Y2983" s="13">
        <f>SUMIF(Data_IND_TWh!$A$9:$A$504,Data_TOT_TWh!$B2983&amp;"200_"&amp;Data_TOT_TWh!$E2983,Data_IND_TWh!Y$9:Y$504)+SUMIF(Data_TER_TWh!$A$9:$A$504,Data_TOT_TWh!$B2983&amp;"300_"&amp;Data_TOT_TWh!$E2983,Data_TER_TWh!Y$9:Y$504)+SUMIF(Data_RES_TWh!$A$9:$A$1496,Data_TOT_TWh!$B2983&amp;"400_"&amp;Data_TOT_TWh!$E2983,Data_RES_TWh!Y$9:Y$1496)</f>
        <v>0</v>
      </c>
      <c r="Z2983" s="13">
        <f>SUMIF(Data_IND_TWh!$A$9:$A$504,Data_TOT_TWh!$B2983&amp;"200_"&amp;Data_TOT_TWh!$E2983,Data_IND_TWh!Z$9:Z$504)+SUMIF(Data_TER_TWh!$A$9:$A$504,Data_TOT_TWh!$B2983&amp;"300_"&amp;Data_TOT_TWh!$E2983,Data_TER_TWh!Z$9:Z$504)+SUMIF(Data_RES_TWh!$A$9:$A$1496,Data_TOT_TWh!$B2983&amp;"400_"&amp;Data_TOT_TWh!$E2983,Data_RES_TWh!Z$9:Z$1496)</f>
        <v>0</v>
      </c>
      <c r="AA2983" s="46">
        <f>SUMIF(Data_IND_TWh!$A$9:$A$504,Data_TOT_TWh!$B2983&amp;"200_"&amp;Data_TOT_TWh!$E2983,Data_IND_TWh!AA$9:AA$504)+SUMIF(Data_TER_TWh!$A$9:$A$504,Data_TOT_TWh!$B2983&amp;"300_"&amp;Data_TOT_TWh!$E2983,Data_TER_TWh!AA$9:AA$504)+SUMIF(Data_RES_TWh!$A$9:$A$1496,Data_TOT_TWh!$B2983&amp;"400_"&amp;Data_TOT_TWh!$E2983,Data_RES_TWh!AA$9:AA$1496)</f>
        <v>0</v>
      </c>
      <c r="AC2983" s="13"/>
      <c r="AE2983" s="13"/>
      <c r="AF2983" s="13">
        <f>SUMIF(Data_IND_TWh!$A$9:$A$504,Data_TOT_TWh!$B2983&amp;"200_"&amp;Data_TOT_TWh!$E2983,Data_IND_TWh!AF$9:AF$504)+SUMIF(Data_TER_TWh!$A$9:$A$504,Data_TOT_TWh!$B2983&amp;"300_"&amp;Data_TOT_TWh!$E2983,Data_TER_TWh!AF$9:AF$504)+SUMIF(Data_RES_TWh!$A$9:$A$1496,Data_TOT_TWh!$B2983&amp;"400_"&amp;Data_TOT_TWh!$E2983,Data_RES_TWh!AF$9:AF$1496)</f>
        <v>0</v>
      </c>
      <c r="AG2983" s="13">
        <f>SUMIF(Data_IND_TWh!$A$9:$A$504,Data_TOT_TWh!$B2983&amp;"200_"&amp;Data_TOT_TWh!$E2983,Data_IND_TWh!AG$9:AG$504)+SUMIF(Data_TER_TWh!$A$9:$A$504,Data_TOT_TWh!$B2983&amp;"300_"&amp;Data_TOT_TWh!$E2983,Data_TER_TWh!AG$9:AG$504)+SUMIF(Data_RES_TWh!$A$9:$A$1496,Data_TOT_TWh!$B2983&amp;"400_"&amp;Data_TOT_TWh!$E2983,Data_RES_TWh!AG$9:AG$1496)</f>
        <v>0</v>
      </c>
      <c r="AH2983" s="46">
        <f>SUMIF(Data_IND_TWh!$A$9:$A$504,Data_TOT_TWh!$B2983&amp;"200_"&amp;Data_TOT_TWh!$E2983,Data_IND_TWh!AH$9:AH$504)+SUMIF(Data_TER_TWh!$A$9:$A$504,Data_TOT_TWh!$B2983&amp;"300_"&amp;Data_TOT_TWh!$E2983,Data_TER_TWh!AH$9:AH$504)+SUMIF(Data_RES_TWh!$A$9:$A$1496,Data_TOT_TWh!$B2983&amp;"400_"&amp;Data_TOT_TWh!$E2983,Data_RES_TWh!AH$9:AH$1496)</f>
        <v>0</v>
      </c>
      <c r="AJ2983" s="13"/>
      <c r="AL2983" s="9"/>
      <c r="AM2983" s="87"/>
      <c r="AN2983" s="87"/>
    </row>
    <row r="2984" spans="12:40">
      <c r="L2984" s="46"/>
      <c r="M2984" s="46"/>
      <c r="O2984" s="47"/>
      <c r="P2984" s="46"/>
      <c r="Q2984" s="46"/>
      <c r="R2984" s="37"/>
      <c r="S2984" s="13"/>
      <c r="U2984" s="13"/>
      <c r="W2984" s="13"/>
      <c r="X2984" s="13">
        <f>SUMIF(Data_IND_TWh!$A$9:$A$504,Data_TOT_TWh!$B2984&amp;"200_"&amp;Data_TOT_TWh!$E2984,Data_IND_TWh!X$9:X$504)+SUMIF(Data_TER_TWh!$A$9:$A$504,Data_TOT_TWh!$B2984&amp;"300_"&amp;Data_TOT_TWh!$E2984,Data_TER_TWh!X$9:X$504)+SUMIF(Data_RES_TWh!$A$9:$A$1496,Data_TOT_TWh!$B2984&amp;"400_"&amp;Data_TOT_TWh!$E2984,Data_RES_TWh!X$9:X$1496)</f>
        <v>0</v>
      </c>
      <c r="Y2984" s="13">
        <f>SUMIF(Data_IND_TWh!$A$9:$A$504,Data_TOT_TWh!$B2984&amp;"200_"&amp;Data_TOT_TWh!$E2984,Data_IND_TWh!Y$9:Y$504)+SUMIF(Data_TER_TWh!$A$9:$A$504,Data_TOT_TWh!$B2984&amp;"300_"&amp;Data_TOT_TWh!$E2984,Data_TER_TWh!Y$9:Y$504)+SUMIF(Data_RES_TWh!$A$9:$A$1496,Data_TOT_TWh!$B2984&amp;"400_"&amp;Data_TOT_TWh!$E2984,Data_RES_TWh!Y$9:Y$1496)</f>
        <v>0</v>
      </c>
      <c r="Z2984" s="13">
        <f>SUMIF(Data_IND_TWh!$A$9:$A$504,Data_TOT_TWh!$B2984&amp;"200_"&amp;Data_TOT_TWh!$E2984,Data_IND_TWh!Z$9:Z$504)+SUMIF(Data_TER_TWh!$A$9:$A$504,Data_TOT_TWh!$B2984&amp;"300_"&amp;Data_TOT_TWh!$E2984,Data_TER_TWh!Z$9:Z$504)+SUMIF(Data_RES_TWh!$A$9:$A$1496,Data_TOT_TWh!$B2984&amp;"400_"&amp;Data_TOT_TWh!$E2984,Data_RES_TWh!Z$9:Z$1496)</f>
        <v>0</v>
      </c>
      <c r="AA2984" s="46">
        <f>SUMIF(Data_IND_TWh!$A$9:$A$504,Data_TOT_TWh!$B2984&amp;"200_"&amp;Data_TOT_TWh!$E2984,Data_IND_TWh!AA$9:AA$504)+SUMIF(Data_TER_TWh!$A$9:$A$504,Data_TOT_TWh!$B2984&amp;"300_"&amp;Data_TOT_TWh!$E2984,Data_TER_TWh!AA$9:AA$504)+SUMIF(Data_RES_TWh!$A$9:$A$1496,Data_TOT_TWh!$B2984&amp;"400_"&amp;Data_TOT_TWh!$E2984,Data_RES_TWh!AA$9:AA$1496)</f>
        <v>0</v>
      </c>
      <c r="AC2984" s="13"/>
      <c r="AE2984" s="13"/>
      <c r="AF2984" s="13">
        <f>SUMIF(Data_IND_TWh!$A$9:$A$504,Data_TOT_TWh!$B2984&amp;"200_"&amp;Data_TOT_TWh!$E2984,Data_IND_TWh!AF$9:AF$504)+SUMIF(Data_TER_TWh!$A$9:$A$504,Data_TOT_TWh!$B2984&amp;"300_"&amp;Data_TOT_TWh!$E2984,Data_TER_TWh!AF$9:AF$504)+SUMIF(Data_RES_TWh!$A$9:$A$1496,Data_TOT_TWh!$B2984&amp;"400_"&amp;Data_TOT_TWh!$E2984,Data_RES_TWh!AF$9:AF$1496)</f>
        <v>0</v>
      </c>
      <c r="AG2984" s="13">
        <f>SUMIF(Data_IND_TWh!$A$9:$A$504,Data_TOT_TWh!$B2984&amp;"200_"&amp;Data_TOT_TWh!$E2984,Data_IND_TWh!AG$9:AG$504)+SUMIF(Data_TER_TWh!$A$9:$A$504,Data_TOT_TWh!$B2984&amp;"300_"&amp;Data_TOT_TWh!$E2984,Data_TER_TWh!AG$9:AG$504)+SUMIF(Data_RES_TWh!$A$9:$A$1496,Data_TOT_TWh!$B2984&amp;"400_"&amp;Data_TOT_TWh!$E2984,Data_RES_TWh!AG$9:AG$1496)</f>
        <v>0</v>
      </c>
      <c r="AH2984" s="46">
        <f>SUMIF(Data_IND_TWh!$A$9:$A$504,Data_TOT_TWh!$B2984&amp;"200_"&amp;Data_TOT_TWh!$E2984,Data_IND_TWh!AH$9:AH$504)+SUMIF(Data_TER_TWh!$A$9:$A$504,Data_TOT_TWh!$B2984&amp;"300_"&amp;Data_TOT_TWh!$E2984,Data_TER_TWh!AH$9:AH$504)+SUMIF(Data_RES_TWh!$A$9:$A$1496,Data_TOT_TWh!$B2984&amp;"400_"&amp;Data_TOT_TWh!$E2984,Data_RES_TWh!AH$9:AH$1496)</f>
        <v>0</v>
      </c>
      <c r="AJ2984" s="13"/>
      <c r="AL2984" s="9"/>
      <c r="AM2984" s="87"/>
      <c r="AN2984" s="87"/>
    </row>
    <row r="2985" spans="12:40">
      <c r="L2985" s="46"/>
      <c r="M2985" s="46"/>
      <c r="O2985" s="47"/>
      <c r="P2985" s="46"/>
      <c r="Q2985" s="46"/>
      <c r="R2985" s="37"/>
      <c r="S2985" s="13"/>
      <c r="U2985" s="13"/>
      <c r="W2985" s="13"/>
      <c r="X2985" s="13">
        <f>SUMIF(Data_IND_TWh!$A$9:$A$504,Data_TOT_TWh!$B2985&amp;"200_"&amp;Data_TOT_TWh!$E2985,Data_IND_TWh!X$9:X$504)+SUMIF(Data_TER_TWh!$A$9:$A$504,Data_TOT_TWh!$B2985&amp;"300_"&amp;Data_TOT_TWh!$E2985,Data_TER_TWh!X$9:X$504)+SUMIF(Data_RES_TWh!$A$9:$A$1496,Data_TOT_TWh!$B2985&amp;"400_"&amp;Data_TOT_TWh!$E2985,Data_RES_TWh!X$9:X$1496)</f>
        <v>0</v>
      </c>
      <c r="Y2985" s="13">
        <f>SUMIF(Data_IND_TWh!$A$9:$A$504,Data_TOT_TWh!$B2985&amp;"200_"&amp;Data_TOT_TWh!$E2985,Data_IND_TWh!Y$9:Y$504)+SUMIF(Data_TER_TWh!$A$9:$A$504,Data_TOT_TWh!$B2985&amp;"300_"&amp;Data_TOT_TWh!$E2985,Data_TER_TWh!Y$9:Y$504)+SUMIF(Data_RES_TWh!$A$9:$A$1496,Data_TOT_TWh!$B2985&amp;"400_"&amp;Data_TOT_TWh!$E2985,Data_RES_TWh!Y$9:Y$1496)</f>
        <v>0</v>
      </c>
      <c r="Z2985" s="13">
        <f>SUMIF(Data_IND_TWh!$A$9:$A$504,Data_TOT_TWh!$B2985&amp;"200_"&amp;Data_TOT_TWh!$E2985,Data_IND_TWh!Z$9:Z$504)+SUMIF(Data_TER_TWh!$A$9:$A$504,Data_TOT_TWh!$B2985&amp;"300_"&amp;Data_TOT_TWh!$E2985,Data_TER_TWh!Z$9:Z$504)+SUMIF(Data_RES_TWh!$A$9:$A$1496,Data_TOT_TWh!$B2985&amp;"400_"&amp;Data_TOT_TWh!$E2985,Data_RES_TWh!Z$9:Z$1496)</f>
        <v>0</v>
      </c>
      <c r="AA2985" s="46">
        <f>SUMIF(Data_IND_TWh!$A$9:$A$504,Data_TOT_TWh!$B2985&amp;"200_"&amp;Data_TOT_TWh!$E2985,Data_IND_TWh!AA$9:AA$504)+SUMIF(Data_TER_TWh!$A$9:$A$504,Data_TOT_TWh!$B2985&amp;"300_"&amp;Data_TOT_TWh!$E2985,Data_TER_TWh!AA$9:AA$504)+SUMIF(Data_RES_TWh!$A$9:$A$1496,Data_TOT_TWh!$B2985&amp;"400_"&amp;Data_TOT_TWh!$E2985,Data_RES_TWh!AA$9:AA$1496)</f>
        <v>0</v>
      </c>
      <c r="AC2985" s="13"/>
      <c r="AE2985" s="13"/>
      <c r="AF2985" s="13">
        <f>SUMIF(Data_IND_TWh!$A$9:$A$504,Data_TOT_TWh!$B2985&amp;"200_"&amp;Data_TOT_TWh!$E2985,Data_IND_TWh!AF$9:AF$504)+SUMIF(Data_TER_TWh!$A$9:$A$504,Data_TOT_TWh!$B2985&amp;"300_"&amp;Data_TOT_TWh!$E2985,Data_TER_TWh!AF$9:AF$504)+SUMIF(Data_RES_TWh!$A$9:$A$1496,Data_TOT_TWh!$B2985&amp;"400_"&amp;Data_TOT_TWh!$E2985,Data_RES_TWh!AF$9:AF$1496)</f>
        <v>0</v>
      </c>
      <c r="AG2985" s="13">
        <f>SUMIF(Data_IND_TWh!$A$9:$A$504,Data_TOT_TWh!$B2985&amp;"200_"&amp;Data_TOT_TWh!$E2985,Data_IND_TWh!AG$9:AG$504)+SUMIF(Data_TER_TWh!$A$9:$A$504,Data_TOT_TWh!$B2985&amp;"300_"&amp;Data_TOT_TWh!$E2985,Data_TER_TWh!AG$9:AG$504)+SUMIF(Data_RES_TWh!$A$9:$A$1496,Data_TOT_TWh!$B2985&amp;"400_"&amp;Data_TOT_TWh!$E2985,Data_RES_TWh!AG$9:AG$1496)</f>
        <v>0</v>
      </c>
      <c r="AH2985" s="46">
        <f>SUMIF(Data_IND_TWh!$A$9:$A$504,Data_TOT_TWh!$B2985&amp;"200_"&amp;Data_TOT_TWh!$E2985,Data_IND_TWh!AH$9:AH$504)+SUMIF(Data_TER_TWh!$A$9:$A$504,Data_TOT_TWh!$B2985&amp;"300_"&amp;Data_TOT_TWh!$E2985,Data_TER_TWh!AH$9:AH$504)+SUMIF(Data_RES_TWh!$A$9:$A$1496,Data_TOT_TWh!$B2985&amp;"400_"&amp;Data_TOT_TWh!$E2985,Data_RES_TWh!AH$9:AH$1496)</f>
        <v>0</v>
      </c>
      <c r="AJ2985" s="13"/>
      <c r="AL2985" s="9"/>
      <c r="AM2985" s="87"/>
      <c r="AN2985" s="87"/>
    </row>
    <row r="2986" spans="12:40">
      <c r="L2986" s="46"/>
      <c r="M2986" s="46"/>
      <c r="O2986" s="47"/>
      <c r="P2986" s="46"/>
      <c r="Q2986" s="46"/>
      <c r="R2986" s="37"/>
      <c r="S2986" s="13"/>
      <c r="U2986" s="13"/>
      <c r="W2986" s="13"/>
      <c r="X2986" s="13">
        <f>SUMIF(Data_IND_TWh!$A$9:$A$504,Data_TOT_TWh!$B2986&amp;"200_"&amp;Data_TOT_TWh!$E2986,Data_IND_TWh!X$9:X$504)+SUMIF(Data_TER_TWh!$A$9:$A$504,Data_TOT_TWh!$B2986&amp;"300_"&amp;Data_TOT_TWh!$E2986,Data_TER_TWh!X$9:X$504)+SUMIF(Data_RES_TWh!$A$9:$A$1496,Data_TOT_TWh!$B2986&amp;"400_"&amp;Data_TOT_TWh!$E2986,Data_RES_TWh!X$9:X$1496)</f>
        <v>0</v>
      </c>
      <c r="Y2986" s="13">
        <f>SUMIF(Data_IND_TWh!$A$9:$A$504,Data_TOT_TWh!$B2986&amp;"200_"&amp;Data_TOT_TWh!$E2986,Data_IND_TWh!Y$9:Y$504)+SUMIF(Data_TER_TWh!$A$9:$A$504,Data_TOT_TWh!$B2986&amp;"300_"&amp;Data_TOT_TWh!$E2986,Data_TER_TWh!Y$9:Y$504)+SUMIF(Data_RES_TWh!$A$9:$A$1496,Data_TOT_TWh!$B2986&amp;"400_"&amp;Data_TOT_TWh!$E2986,Data_RES_TWh!Y$9:Y$1496)</f>
        <v>0</v>
      </c>
      <c r="Z2986" s="13">
        <f>SUMIF(Data_IND_TWh!$A$9:$A$504,Data_TOT_TWh!$B2986&amp;"200_"&amp;Data_TOT_TWh!$E2986,Data_IND_TWh!Z$9:Z$504)+SUMIF(Data_TER_TWh!$A$9:$A$504,Data_TOT_TWh!$B2986&amp;"300_"&amp;Data_TOT_TWh!$E2986,Data_TER_TWh!Z$9:Z$504)+SUMIF(Data_RES_TWh!$A$9:$A$1496,Data_TOT_TWh!$B2986&amp;"400_"&amp;Data_TOT_TWh!$E2986,Data_RES_TWh!Z$9:Z$1496)</f>
        <v>0</v>
      </c>
      <c r="AA2986" s="46">
        <f>SUMIF(Data_IND_TWh!$A$9:$A$504,Data_TOT_TWh!$B2986&amp;"200_"&amp;Data_TOT_TWh!$E2986,Data_IND_TWh!AA$9:AA$504)+SUMIF(Data_TER_TWh!$A$9:$A$504,Data_TOT_TWh!$B2986&amp;"300_"&amp;Data_TOT_TWh!$E2986,Data_TER_TWh!AA$9:AA$504)+SUMIF(Data_RES_TWh!$A$9:$A$1496,Data_TOT_TWh!$B2986&amp;"400_"&amp;Data_TOT_TWh!$E2986,Data_RES_TWh!AA$9:AA$1496)</f>
        <v>0</v>
      </c>
      <c r="AC2986" s="13"/>
      <c r="AE2986" s="13"/>
      <c r="AF2986" s="13">
        <f>SUMIF(Data_IND_TWh!$A$9:$A$504,Data_TOT_TWh!$B2986&amp;"200_"&amp;Data_TOT_TWh!$E2986,Data_IND_TWh!AF$9:AF$504)+SUMIF(Data_TER_TWh!$A$9:$A$504,Data_TOT_TWh!$B2986&amp;"300_"&amp;Data_TOT_TWh!$E2986,Data_TER_TWh!AF$9:AF$504)+SUMIF(Data_RES_TWh!$A$9:$A$1496,Data_TOT_TWh!$B2986&amp;"400_"&amp;Data_TOT_TWh!$E2986,Data_RES_TWh!AF$9:AF$1496)</f>
        <v>0</v>
      </c>
      <c r="AG2986" s="13">
        <f>SUMIF(Data_IND_TWh!$A$9:$A$504,Data_TOT_TWh!$B2986&amp;"200_"&amp;Data_TOT_TWh!$E2986,Data_IND_TWh!AG$9:AG$504)+SUMIF(Data_TER_TWh!$A$9:$A$504,Data_TOT_TWh!$B2986&amp;"300_"&amp;Data_TOT_TWh!$E2986,Data_TER_TWh!AG$9:AG$504)+SUMIF(Data_RES_TWh!$A$9:$A$1496,Data_TOT_TWh!$B2986&amp;"400_"&amp;Data_TOT_TWh!$E2986,Data_RES_TWh!AG$9:AG$1496)</f>
        <v>0</v>
      </c>
      <c r="AH2986" s="46">
        <f>SUMIF(Data_IND_TWh!$A$9:$A$504,Data_TOT_TWh!$B2986&amp;"200_"&amp;Data_TOT_TWh!$E2986,Data_IND_TWh!AH$9:AH$504)+SUMIF(Data_TER_TWh!$A$9:$A$504,Data_TOT_TWh!$B2986&amp;"300_"&amp;Data_TOT_TWh!$E2986,Data_TER_TWh!AH$9:AH$504)+SUMIF(Data_RES_TWh!$A$9:$A$1496,Data_TOT_TWh!$B2986&amp;"400_"&amp;Data_TOT_TWh!$E2986,Data_RES_TWh!AH$9:AH$1496)</f>
        <v>0</v>
      </c>
      <c r="AJ2986" s="13"/>
      <c r="AL2986" s="9"/>
      <c r="AM2986" s="87"/>
      <c r="AN2986" s="87"/>
    </row>
    <row r="2987" spans="12:40">
      <c r="L2987" s="46"/>
      <c r="M2987" s="46"/>
      <c r="O2987" s="47"/>
      <c r="P2987" s="46"/>
      <c r="Q2987" s="46"/>
      <c r="R2987" s="37"/>
      <c r="S2987" s="13"/>
      <c r="U2987" s="13"/>
      <c r="W2987" s="13"/>
      <c r="X2987" s="13">
        <f>SUMIF(Data_IND_TWh!$A$9:$A$504,Data_TOT_TWh!$B2987&amp;"200_"&amp;Data_TOT_TWh!$E2987,Data_IND_TWh!X$9:X$504)+SUMIF(Data_TER_TWh!$A$9:$A$504,Data_TOT_TWh!$B2987&amp;"300_"&amp;Data_TOT_TWh!$E2987,Data_TER_TWh!X$9:X$504)+SUMIF(Data_RES_TWh!$A$9:$A$1496,Data_TOT_TWh!$B2987&amp;"400_"&amp;Data_TOT_TWh!$E2987,Data_RES_TWh!X$9:X$1496)</f>
        <v>0</v>
      </c>
      <c r="Y2987" s="13">
        <f>SUMIF(Data_IND_TWh!$A$9:$A$504,Data_TOT_TWh!$B2987&amp;"200_"&amp;Data_TOT_TWh!$E2987,Data_IND_TWh!Y$9:Y$504)+SUMIF(Data_TER_TWh!$A$9:$A$504,Data_TOT_TWh!$B2987&amp;"300_"&amp;Data_TOT_TWh!$E2987,Data_TER_TWh!Y$9:Y$504)+SUMIF(Data_RES_TWh!$A$9:$A$1496,Data_TOT_TWh!$B2987&amp;"400_"&amp;Data_TOT_TWh!$E2987,Data_RES_TWh!Y$9:Y$1496)</f>
        <v>0</v>
      </c>
      <c r="Z2987" s="13">
        <f>SUMIF(Data_IND_TWh!$A$9:$A$504,Data_TOT_TWh!$B2987&amp;"200_"&amp;Data_TOT_TWh!$E2987,Data_IND_TWh!Z$9:Z$504)+SUMIF(Data_TER_TWh!$A$9:$A$504,Data_TOT_TWh!$B2987&amp;"300_"&amp;Data_TOT_TWh!$E2987,Data_TER_TWh!Z$9:Z$504)+SUMIF(Data_RES_TWh!$A$9:$A$1496,Data_TOT_TWh!$B2987&amp;"400_"&amp;Data_TOT_TWh!$E2987,Data_RES_TWh!Z$9:Z$1496)</f>
        <v>0</v>
      </c>
      <c r="AA2987" s="46">
        <f>SUMIF(Data_IND_TWh!$A$9:$A$504,Data_TOT_TWh!$B2987&amp;"200_"&amp;Data_TOT_TWh!$E2987,Data_IND_TWh!AA$9:AA$504)+SUMIF(Data_TER_TWh!$A$9:$A$504,Data_TOT_TWh!$B2987&amp;"300_"&amp;Data_TOT_TWh!$E2987,Data_TER_TWh!AA$9:AA$504)+SUMIF(Data_RES_TWh!$A$9:$A$1496,Data_TOT_TWh!$B2987&amp;"400_"&amp;Data_TOT_TWh!$E2987,Data_RES_TWh!AA$9:AA$1496)</f>
        <v>0</v>
      </c>
      <c r="AC2987" s="13"/>
      <c r="AE2987" s="13"/>
      <c r="AF2987" s="13">
        <f>SUMIF(Data_IND_TWh!$A$9:$A$504,Data_TOT_TWh!$B2987&amp;"200_"&amp;Data_TOT_TWh!$E2987,Data_IND_TWh!AF$9:AF$504)+SUMIF(Data_TER_TWh!$A$9:$A$504,Data_TOT_TWh!$B2987&amp;"300_"&amp;Data_TOT_TWh!$E2987,Data_TER_TWh!AF$9:AF$504)+SUMIF(Data_RES_TWh!$A$9:$A$1496,Data_TOT_TWh!$B2987&amp;"400_"&amp;Data_TOT_TWh!$E2987,Data_RES_TWh!AF$9:AF$1496)</f>
        <v>0</v>
      </c>
      <c r="AG2987" s="13">
        <f>SUMIF(Data_IND_TWh!$A$9:$A$504,Data_TOT_TWh!$B2987&amp;"200_"&amp;Data_TOT_TWh!$E2987,Data_IND_TWh!AG$9:AG$504)+SUMIF(Data_TER_TWh!$A$9:$A$504,Data_TOT_TWh!$B2987&amp;"300_"&amp;Data_TOT_TWh!$E2987,Data_TER_TWh!AG$9:AG$504)+SUMIF(Data_RES_TWh!$A$9:$A$1496,Data_TOT_TWh!$B2987&amp;"400_"&amp;Data_TOT_TWh!$E2987,Data_RES_TWh!AG$9:AG$1496)</f>
        <v>0</v>
      </c>
      <c r="AH2987" s="46">
        <f>SUMIF(Data_IND_TWh!$A$9:$A$504,Data_TOT_TWh!$B2987&amp;"200_"&amp;Data_TOT_TWh!$E2987,Data_IND_TWh!AH$9:AH$504)+SUMIF(Data_TER_TWh!$A$9:$A$504,Data_TOT_TWh!$B2987&amp;"300_"&amp;Data_TOT_TWh!$E2987,Data_TER_TWh!AH$9:AH$504)+SUMIF(Data_RES_TWh!$A$9:$A$1496,Data_TOT_TWh!$B2987&amp;"400_"&amp;Data_TOT_TWh!$E2987,Data_RES_TWh!AH$9:AH$1496)</f>
        <v>0</v>
      </c>
      <c r="AJ2987" s="13"/>
      <c r="AL2987" s="9"/>
      <c r="AM2987" s="87"/>
      <c r="AN2987" s="87"/>
    </row>
    <row r="2988" spans="12:40">
      <c r="L2988" s="46"/>
      <c r="M2988" s="46"/>
      <c r="O2988" s="47"/>
      <c r="P2988" s="46"/>
      <c r="Q2988" s="46"/>
      <c r="R2988" s="37"/>
      <c r="S2988" s="13"/>
      <c r="U2988" s="13"/>
      <c r="W2988" s="13"/>
      <c r="X2988" s="13">
        <f>SUMIF(Data_IND_TWh!$A$9:$A$504,Data_TOT_TWh!$B2988&amp;"200_"&amp;Data_TOT_TWh!$E2988,Data_IND_TWh!X$9:X$504)+SUMIF(Data_TER_TWh!$A$9:$A$504,Data_TOT_TWh!$B2988&amp;"300_"&amp;Data_TOT_TWh!$E2988,Data_TER_TWh!X$9:X$504)+SUMIF(Data_RES_TWh!$A$9:$A$1496,Data_TOT_TWh!$B2988&amp;"400_"&amp;Data_TOT_TWh!$E2988,Data_RES_TWh!X$9:X$1496)</f>
        <v>0</v>
      </c>
      <c r="Y2988" s="13">
        <f>SUMIF(Data_IND_TWh!$A$9:$A$504,Data_TOT_TWh!$B2988&amp;"200_"&amp;Data_TOT_TWh!$E2988,Data_IND_TWh!Y$9:Y$504)+SUMIF(Data_TER_TWh!$A$9:$A$504,Data_TOT_TWh!$B2988&amp;"300_"&amp;Data_TOT_TWh!$E2988,Data_TER_TWh!Y$9:Y$504)+SUMIF(Data_RES_TWh!$A$9:$A$1496,Data_TOT_TWh!$B2988&amp;"400_"&amp;Data_TOT_TWh!$E2988,Data_RES_TWh!Y$9:Y$1496)</f>
        <v>0</v>
      </c>
      <c r="Z2988" s="13">
        <f>SUMIF(Data_IND_TWh!$A$9:$A$504,Data_TOT_TWh!$B2988&amp;"200_"&amp;Data_TOT_TWh!$E2988,Data_IND_TWh!Z$9:Z$504)+SUMIF(Data_TER_TWh!$A$9:$A$504,Data_TOT_TWh!$B2988&amp;"300_"&amp;Data_TOT_TWh!$E2988,Data_TER_TWh!Z$9:Z$504)+SUMIF(Data_RES_TWh!$A$9:$A$1496,Data_TOT_TWh!$B2988&amp;"400_"&amp;Data_TOT_TWh!$E2988,Data_RES_TWh!Z$9:Z$1496)</f>
        <v>0</v>
      </c>
      <c r="AA2988" s="46">
        <f>SUMIF(Data_IND_TWh!$A$9:$A$504,Data_TOT_TWh!$B2988&amp;"200_"&amp;Data_TOT_TWh!$E2988,Data_IND_TWh!AA$9:AA$504)+SUMIF(Data_TER_TWh!$A$9:$A$504,Data_TOT_TWh!$B2988&amp;"300_"&amp;Data_TOT_TWh!$E2988,Data_TER_TWh!AA$9:AA$504)+SUMIF(Data_RES_TWh!$A$9:$A$1496,Data_TOT_TWh!$B2988&amp;"400_"&amp;Data_TOT_TWh!$E2988,Data_RES_TWh!AA$9:AA$1496)</f>
        <v>0</v>
      </c>
      <c r="AC2988" s="13"/>
      <c r="AE2988" s="13"/>
      <c r="AF2988" s="13">
        <f>SUMIF(Data_IND_TWh!$A$9:$A$504,Data_TOT_TWh!$B2988&amp;"200_"&amp;Data_TOT_TWh!$E2988,Data_IND_TWh!AF$9:AF$504)+SUMIF(Data_TER_TWh!$A$9:$A$504,Data_TOT_TWh!$B2988&amp;"300_"&amp;Data_TOT_TWh!$E2988,Data_TER_TWh!AF$9:AF$504)+SUMIF(Data_RES_TWh!$A$9:$A$1496,Data_TOT_TWh!$B2988&amp;"400_"&amp;Data_TOT_TWh!$E2988,Data_RES_TWh!AF$9:AF$1496)</f>
        <v>0</v>
      </c>
      <c r="AG2988" s="13">
        <f>SUMIF(Data_IND_TWh!$A$9:$A$504,Data_TOT_TWh!$B2988&amp;"200_"&amp;Data_TOT_TWh!$E2988,Data_IND_TWh!AG$9:AG$504)+SUMIF(Data_TER_TWh!$A$9:$A$504,Data_TOT_TWh!$B2988&amp;"300_"&amp;Data_TOT_TWh!$E2988,Data_TER_TWh!AG$9:AG$504)+SUMIF(Data_RES_TWh!$A$9:$A$1496,Data_TOT_TWh!$B2988&amp;"400_"&amp;Data_TOT_TWh!$E2988,Data_RES_TWh!AG$9:AG$1496)</f>
        <v>0</v>
      </c>
      <c r="AH2988" s="46">
        <f>SUMIF(Data_IND_TWh!$A$9:$A$504,Data_TOT_TWh!$B2988&amp;"200_"&amp;Data_TOT_TWh!$E2988,Data_IND_TWh!AH$9:AH$504)+SUMIF(Data_TER_TWh!$A$9:$A$504,Data_TOT_TWh!$B2988&amp;"300_"&amp;Data_TOT_TWh!$E2988,Data_TER_TWh!AH$9:AH$504)+SUMIF(Data_RES_TWh!$A$9:$A$1496,Data_TOT_TWh!$B2988&amp;"400_"&amp;Data_TOT_TWh!$E2988,Data_RES_TWh!AH$9:AH$1496)</f>
        <v>0</v>
      </c>
      <c r="AJ2988" s="13"/>
      <c r="AL2988" s="9"/>
      <c r="AM2988" s="87"/>
      <c r="AN2988" s="87"/>
    </row>
    <row r="2989" spans="12:40">
      <c r="L2989" s="46"/>
      <c r="M2989" s="46"/>
      <c r="O2989" s="47"/>
      <c r="P2989" s="46"/>
      <c r="Q2989" s="46"/>
      <c r="R2989" s="37"/>
      <c r="S2989" s="13"/>
      <c r="U2989" s="13"/>
      <c r="W2989" s="13"/>
      <c r="X2989" s="13">
        <f>SUMIF(Data_IND_TWh!$A$9:$A$504,Data_TOT_TWh!$B2989&amp;"200_"&amp;Data_TOT_TWh!$E2989,Data_IND_TWh!X$9:X$504)+SUMIF(Data_TER_TWh!$A$9:$A$504,Data_TOT_TWh!$B2989&amp;"300_"&amp;Data_TOT_TWh!$E2989,Data_TER_TWh!X$9:X$504)+SUMIF(Data_RES_TWh!$A$9:$A$1496,Data_TOT_TWh!$B2989&amp;"400_"&amp;Data_TOT_TWh!$E2989,Data_RES_TWh!X$9:X$1496)</f>
        <v>0</v>
      </c>
      <c r="Y2989" s="13">
        <f>SUMIF(Data_IND_TWh!$A$9:$A$504,Data_TOT_TWh!$B2989&amp;"200_"&amp;Data_TOT_TWh!$E2989,Data_IND_TWh!Y$9:Y$504)+SUMIF(Data_TER_TWh!$A$9:$A$504,Data_TOT_TWh!$B2989&amp;"300_"&amp;Data_TOT_TWh!$E2989,Data_TER_TWh!Y$9:Y$504)+SUMIF(Data_RES_TWh!$A$9:$A$1496,Data_TOT_TWh!$B2989&amp;"400_"&amp;Data_TOT_TWh!$E2989,Data_RES_TWh!Y$9:Y$1496)</f>
        <v>0</v>
      </c>
      <c r="Z2989" s="13">
        <f>SUMIF(Data_IND_TWh!$A$9:$A$504,Data_TOT_TWh!$B2989&amp;"200_"&amp;Data_TOT_TWh!$E2989,Data_IND_TWh!Z$9:Z$504)+SUMIF(Data_TER_TWh!$A$9:$A$504,Data_TOT_TWh!$B2989&amp;"300_"&amp;Data_TOT_TWh!$E2989,Data_TER_TWh!Z$9:Z$504)+SUMIF(Data_RES_TWh!$A$9:$A$1496,Data_TOT_TWh!$B2989&amp;"400_"&amp;Data_TOT_TWh!$E2989,Data_RES_TWh!Z$9:Z$1496)</f>
        <v>0</v>
      </c>
      <c r="AA2989" s="46">
        <f>SUMIF(Data_IND_TWh!$A$9:$A$504,Data_TOT_TWh!$B2989&amp;"200_"&amp;Data_TOT_TWh!$E2989,Data_IND_TWh!AA$9:AA$504)+SUMIF(Data_TER_TWh!$A$9:$A$504,Data_TOT_TWh!$B2989&amp;"300_"&amp;Data_TOT_TWh!$E2989,Data_TER_TWh!AA$9:AA$504)+SUMIF(Data_RES_TWh!$A$9:$A$1496,Data_TOT_TWh!$B2989&amp;"400_"&amp;Data_TOT_TWh!$E2989,Data_RES_TWh!AA$9:AA$1496)</f>
        <v>0</v>
      </c>
      <c r="AC2989" s="13"/>
      <c r="AE2989" s="13"/>
      <c r="AF2989" s="13">
        <f>SUMIF(Data_IND_TWh!$A$9:$A$504,Data_TOT_TWh!$B2989&amp;"200_"&amp;Data_TOT_TWh!$E2989,Data_IND_TWh!AF$9:AF$504)+SUMIF(Data_TER_TWh!$A$9:$A$504,Data_TOT_TWh!$B2989&amp;"300_"&amp;Data_TOT_TWh!$E2989,Data_TER_TWh!AF$9:AF$504)+SUMIF(Data_RES_TWh!$A$9:$A$1496,Data_TOT_TWh!$B2989&amp;"400_"&amp;Data_TOT_TWh!$E2989,Data_RES_TWh!AF$9:AF$1496)</f>
        <v>0</v>
      </c>
      <c r="AG2989" s="13">
        <f>SUMIF(Data_IND_TWh!$A$9:$A$504,Data_TOT_TWh!$B2989&amp;"200_"&amp;Data_TOT_TWh!$E2989,Data_IND_TWh!AG$9:AG$504)+SUMIF(Data_TER_TWh!$A$9:$A$504,Data_TOT_TWh!$B2989&amp;"300_"&amp;Data_TOT_TWh!$E2989,Data_TER_TWh!AG$9:AG$504)+SUMIF(Data_RES_TWh!$A$9:$A$1496,Data_TOT_TWh!$B2989&amp;"400_"&amp;Data_TOT_TWh!$E2989,Data_RES_TWh!AG$9:AG$1496)</f>
        <v>0</v>
      </c>
      <c r="AH2989" s="46">
        <f>SUMIF(Data_IND_TWh!$A$9:$A$504,Data_TOT_TWh!$B2989&amp;"200_"&amp;Data_TOT_TWh!$E2989,Data_IND_TWh!AH$9:AH$504)+SUMIF(Data_TER_TWh!$A$9:$A$504,Data_TOT_TWh!$B2989&amp;"300_"&amp;Data_TOT_TWh!$E2989,Data_TER_TWh!AH$9:AH$504)+SUMIF(Data_RES_TWh!$A$9:$A$1496,Data_TOT_TWh!$B2989&amp;"400_"&amp;Data_TOT_TWh!$E2989,Data_RES_TWh!AH$9:AH$1496)</f>
        <v>0</v>
      </c>
      <c r="AJ2989" s="13"/>
      <c r="AL2989" s="9"/>
      <c r="AM2989" s="87"/>
      <c r="AN2989" s="87"/>
    </row>
    <row r="2990" spans="12:40">
      <c r="L2990" s="46"/>
      <c r="M2990" s="46"/>
      <c r="O2990" s="47"/>
      <c r="P2990" s="46"/>
      <c r="Q2990" s="46"/>
      <c r="R2990" s="37"/>
      <c r="S2990" s="13"/>
      <c r="U2990" s="13"/>
      <c r="W2990" s="13"/>
      <c r="X2990" s="13">
        <f>SUMIF(Data_IND_TWh!$A$9:$A$504,Data_TOT_TWh!$B2990&amp;"200_"&amp;Data_TOT_TWh!$E2990,Data_IND_TWh!X$9:X$504)+SUMIF(Data_TER_TWh!$A$9:$A$504,Data_TOT_TWh!$B2990&amp;"300_"&amp;Data_TOT_TWh!$E2990,Data_TER_TWh!X$9:X$504)+SUMIF(Data_RES_TWh!$A$9:$A$1496,Data_TOT_TWh!$B2990&amp;"400_"&amp;Data_TOT_TWh!$E2990,Data_RES_TWh!X$9:X$1496)</f>
        <v>0</v>
      </c>
      <c r="Y2990" s="13">
        <f>SUMIF(Data_IND_TWh!$A$9:$A$504,Data_TOT_TWh!$B2990&amp;"200_"&amp;Data_TOT_TWh!$E2990,Data_IND_TWh!Y$9:Y$504)+SUMIF(Data_TER_TWh!$A$9:$A$504,Data_TOT_TWh!$B2990&amp;"300_"&amp;Data_TOT_TWh!$E2990,Data_TER_TWh!Y$9:Y$504)+SUMIF(Data_RES_TWh!$A$9:$A$1496,Data_TOT_TWh!$B2990&amp;"400_"&amp;Data_TOT_TWh!$E2990,Data_RES_TWh!Y$9:Y$1496)</f>
        <v>0</v>
      </c>
      <c r="Z2990" s="13">
        <f>SUMIF(Data_IND_TWh!$A$9:$A$504,Data_TOT_TWh!$B2990&amp;"200_"&amp;Data_TOT_TWh!$E2990,Data_IND_TWh!Z$9:Z$504)+SUMIF(Data_TER_TWh!$A$9:$A$504,Data_TOT_TWh!$B2990&amp;"300_"&amp;Data_TOT_TWh!$E2990,Data_TER_TWh!Z$9:Z$504)+SUMIF(Data_RES_TWh!$A$9:$A$1496,Data_TOT_TWh!$B2990&amp;"400_"&amp;Data_TOT_TWh!$E2990,Data_RES_TWh!Z$9:Z$1496)</f>
        <v>0</v>
      </c>
      <c r="AA2990" s="46">
        <f>SUMIF(Data_IND_TWh!$A$9:$A$504,Data_TOT_TWh!$B2990&amp;"200_"&amp;Data_TOT_TWh!$E2990,Data_IND_TWh!AA$9:AA$504)+SUMIF(Data_TER_TWh!$A$9:$A$504,Data_TOT_TWh!$B2990&amp;"300_"&amp;Data_TOT_TWh!$E2990,Data_TER_TWh!AA$9:AA$504)+SUMIF(Data_RES_TWh!$A$9:$A$1496,Data_TOT_TWh!$B2990&amp;"400_"&amp;Data_TOT_TWh!$E2990,Data_RES_TWh!AA$9:AA$1496)</f>
        <v>0</v>
      </c>
      <c r="AC2990" s="13"/>
      <c r="AE2990" s="13"/>
      <c r="AF2990" s="13">
        <f>SUMIF(Data_IND_TWh!$A$9:$A$504,Data_TOT_TWh!$B2990&amp;"200_"&amp;Data_TOT_TWh!$E2990,Data_IND_TWh!AF$9:AF$504)+SUMIF(Data_TER_TWh!$A$9:$A$504,Data_TOT_TWh!$B2990&amp;"300_"&amp;Data_TOT_TWh!$E2990,Data_TER_TWh!AF$9:AF$504)+SUMIF(Data_RES_TWh!$A$9:$A$1496,Data_TOT_TWh!$B2990&amp;"400_"&amp;Data_TOT_TWh!$E2990,Data_RES_TWh!AF$9:AF$1496)</f>
        <v>0</v>
      </c>
      <c r="AG2990" s="13">
        <f>SUMIF(Data_IND_TWh!$A$9:$A$504,Data_TOT_TWh!$B2990&amp;"200_"&amp;Data_TOT_TWh!$E2990,Data_IND_TWh!AG$9:AG$504)+SUMIF(Data_TER_TWh!$A$9:$A$504,Data_TOT_TWh!$B2990&amp;"300_"&amp;Data_TOT_TWh!$E2990,Data_TER_TWh!AG$9:AG$504)+SUMIF(Data_RES_TWh!$A$9:$A$1496,Data_TOT_TWh!$B2990&amp;"400_"&amp;Data_TOT_TWh!$E2990,Data_RES_TWh!AG$9:AG$1496)</f>
        <v>0</v>
      </c>
      <c r="AH2990" s="46">
        <f>SUMIF(Data_IND_TWh!$A$9:$A$504,Data_TOT_TWh!$B2990&amp;"200_"&amp;Data_TOT_TWh!$E2990,Data_IND_TWh!AH$9:AH$504)+SUMIF(Data_TER_TWh!$A$9:$A$504,Data_TOT_TWh!$B2990&amp;"300_"&amp;Data_TOT_TWh!$E2990,Data_TER_TWh!AH$9:AH$504)+SUMIF(Data_RES_TWh!$A$9:$A$1496,Data_TOT_TWh!$B2990&amp;"400_"&amp;Data_TOT_TWh!$E2990,Data_RES_TWh!AH$9:AH$1496)</f>
        <v>0</v>
      </c>
      <c r="AJ2990" s="13"/>
      <c r="AL2990" s="9"/>
      <c r="AM2990" s="87"/>
      <c r="AN2990" s="87"/>
    </row>
    <row r="2991" spans="12:40">
      <c r="L2991" s="46"/>
      <c r="M2991" s="46"/>
      <c r="O2991" s="47"/>
      <c r="P2991" s="46"/>
      <c r="Q2991" s="46"/>
      <c r="R2991" s="37"/>
      <c r="S2991" s="13"/>
      <c r="U2991" s="13"/>
      <c r="W2991" s="13"/>
      <c r="X2991" s="13">
        <f>SUMIF(Data_IND_TWh!$A$9:$A$504,Data_TOT_TWh!$B2991&amp;"200_"&amp;Data_TOT_TWh!$E2991,Data_IND_TWh!X$9:X$504)+SUMIF(Data_TER_TWh!$A$9:$A$504,Data_TOT_TWh!$B2991&amp;"300_"&amp;Data_TOT_TWh!$E2991,Data_TER_TWh!X$9:X$504)+SUMIF(Data_RES_TWh!$A$9:$A$1496,Data_TOT_TWh!$B2991&amp;"400_"&amp;Data_TOT_TWh!$E2991,Data_RES_TWh!X$9:X$1496)</f>
        <v>0</v>
      </c>
      <c r="Y2991" s="13">
        <f>SUMIF(Data_IND_TWh!$A$9:$A$504,Data_TOT_TWh!$B2991&amp;"200_"&amp;Data_TOT_TWh!$E2991,Data_IND_TWh!Y$9:Y$504)+SUMIF(Data_TER_TWh!$A$9:$A$504,Data_TOT_TWh!$B2991&amp;"300_"&amp;Data_TOT_TWh!$E2991,Data_TER_TWh!Y$9:Y$504)+SUMIF(Data_RES_TWh!$A$9:$A$1496,Data_TOT_TWh!$B2991&amp;"400_"&amp;Data_TOT_TWh!$E2991,Data_RES_TWh!Y$9:Y$1496)</f>
        <v>0</v>
      </c>
      <c r="Z2991" s="13">
        <f>SUMIF(Data_IND_TWh!$A$9:$A$504,Data_TOT_TWh!$B2991&amp;"200_"&amp;Data_TOT_TWh!$E2991,Data_IND_TWh!Z$9:Z$504)+SUMIF(Data_TER_TWh!$A$9:$A$504,Data_TOT_TWh!$B2991&amp;"300_"&amp;Data_TOT_TWh!$E2991,Data_TER_TWh!Z$9:Z$504)+SUMIF(Data_RES_TWh!$A$9:$A$1496,Data_TOT_TWh!$B2991&amp;"400_"&amp;Data_TOT_TWh!$E2991,Data_RES_TWh!Z$9:Z$1496)</f>
        <v>0</v>
      </c>
      <c r="AA2991" s="46">
        <f>SUMIF(Data_IND_TWh!$A$9:$A$504,Data_TOT_TWh!$B2991&amp;"200_"&amp;Data_TOT_TWh!$E2991,Data_IND_TWh!AA$9:AA$504)+SUMIF(Data_TER_TWh!$A$9:$A$504,Data_TOT_TWh!$B2991&amp;"300_"&amp;Data_TOT_TWh!$E2991,Data_TER_TWh!AA$9:AA$504)+SUMIF(Data_RES_TWh!$A$9:$A$1496,Data_TOT_TWh!$B2991&amp;"400_"&amp;Data_TOT_TWh!$E2991,Data_RES_TWh!AA$9:AA$1496)</f>
        <v>0</v>
      </c>
      <c r="AC2991" s="13"/>
      <c r="AE2991" s="13"/>
      <c r="AF2991" s="13">
        <f>SUMIF(Data_IND_TWh!$A$9:$A$504,Data_TOT_TWh!$B2991&amp;"200_"&amp;Data_TOT_TWh!$E2991,Data_IND_TWh!AF$9:AF$504)+SUMIF(Data_TER_TWh!$A$9:$A$504,Data_TOT_TWh!$B2991&amp;"300_"&amp;Data_TOT_TWh!$E2991,Data_TER_TWh!AF$9:AF$504)+SUMIF(Data_RES_TWh!$A$9:$A$1496,Data_TOT_TWh!$B2991&amp;"400_"&amp;Data_TOT_TWh!$E2991,Data_RES_TWh!AF$9:AF$1496)</f>
        <v>0</v>
      </c>
      <c r="AG2991" s="13">
        <f>SUMIF(Data_IND_TWh!$A$9:$A$504,Data_TOT_TWh!$B2991&amp;"200_"&amp;Data_TOT_TWh!$E2991,Data_IND_TWh!AG$9:AG$504)+SUMIF(Data_TER_TWh!$A$9:$A$504,Data_TOT_TWh!$B2991&amp;"300_"&amp;Data_TOT_TWh!$E2991,Data_TER_TWh!AG$9:AG$504)+SUMIF(Data_RES_TWh!$A$9:$A$1496,Data_TOT_TWh!$B2991&amp;"400_"&amp;Data_TOT_TWh!$E2991,Data_RES_TWh!AG$9:AG$1496)</f>
        <v>0</v>
      </c>
      <c r="AH2991" s="46">
        <f>SUMIF(Data_IND_TWh!$A$9:$A$504,Data_TOT_TWh!$B2991&amp;"200_"&amp;Data_TOT_TWh!$E2991,Data_IND_TWh!AH$9:AH$504)+SUMIF(Data_TER_TWh!$A$9:$A$504,Data_TOT_TWh!$B2991&amp;"300_"&amp;Data_TOT_TWh!$E2991,Data_TER_TWh!AH$9:AH$504)+SUMIF(Data_RES_TWh!$A$9:$A$1496,Data_TOT_TWh!$B2991&amp;"400_"&amp;Data_TOT_TWh!$E2991,Data_RES_TWh!AH$9:AH$1496)</f>
        <v>0</v>
      </c>
      <c r="AJ2991" s="13"/>
      <c r="AL2991" s="9"/>
      <c r="AM2991" s="87"/>
      <c r="AN2991" s="87"/>
    </row>
    <row r="2992" spans="12:40">
      <c r="L2992" s="46"/>
      <c r="M2992" s="46"/>
      <c r="O2992" s="47"/>
      <c r="P2992" s="46"/>
      <c r="Q2992" s="46"/>
      <c r="R2992" s="37"/>
      <c r="S2992" s="13"/>
      <c r="U2992" s="13"/>
      <c r="W2992" s="13"/>
      <c r="X2992" s="13">
        <f>SUMIF(Data_IND_TWh!$A$9:$A$504,Data_TOT_TWh!$B2992&amp;"200_"&amp;Data_TOT_TWh!$E2992,Data_IND_TWh!X$9:X$504)+SUMIF(Data_TER_TWh!$A$9:$A$504,Data_TOT_TWh!$B2992&amp;"300_"&amp;Data_TOT_TWh!$E2992,Data_TER_TWh!X$9:X$504)+SUMIF(Data_RES_TWh!$A$9:$A$1496,Data_TOT_TWh!$B2992&amp;"400_"&amp;Data_TOT_TWh!$E2992,Data_RES_TWh!X$9:X$1496)</f>
        <v>0</v>
      </c>
      <c r="Y2992" s="13">
        <f>SUMIF(Data_IND_TWh!$A$9:$A$504,Data_TOT_TWh!$B2992&amp;"200_"&amp;Data_TOT_TWh!$E2992,Data_IND_TWh!Y$9:Y$504)+SUMIF(Data_TER_TWh!$A$9:$A$504,Data_TOT_TWh!$B2992&amp;"300_"&amp;Data_TOT_TWh!$E2992,Data_TER_TWh!Y$9:Y$504)+SUMIF(Data_RES_TWh!$A$9:$A$1496,Data_TOT_TWh!$B2992&amp;"400_"&amp;Data_TOT_TWh!$E2992,Data_RES_TWh!Y$9:Y$1496)</f>
        <v>0</v>
      </c>
      <c r="Z2992" s="13">
        <f>SUMIF(Data_IND_TWh!$A$9:$A$504,Data_TOT_TWh!$B2992&amp;"200_"&amp;Data_TOT_TWh!$E2992,Data_IND_TWh!Z$9:Z$504)+SUMIF(Data_TER_TWh!$A$9:$A$504,Data_TOT_TWh!$B2992&amp;"300_"&amp;Data_TOT_TWh!$E2992,Data_TER_TWh!Z$9:Z$504)+SUMIF(Data_RES_TWh!$A$9:$A$1496,Data_TOT_TWh!$B2992&amp;"400_"&amp;Data_TOT_TWh!$E2992,Data_RES_TWh!Z$9:Z$1496)</f>
        <v>0</v>
      </c>
      <c r="AA2992" s="46">
        <f>SUMIF(Data_IND_TWh!$A$9:$A$504,Data_TOT_TWh!$B2992&amp;"200_"&amp;Data_TOT_TWh!$E2992,Data_IND_TWh!AA$9:AA$504)+SUMIF(Data_TER_TWh!$A$9:$A$504,Data_TOT_TWh!$B2992&amp;"300_"&amp;Data_TOT_TWh!$E2992,Data_TER_TWh!AA$9:AA$504)+SUMIF(Data_RES_TWh!$A$9:$A$1496,Data_TOT_TWh!$B2992&amp;"400_"&amp;Data_TOT_TWh!$E2992,Data_RES_TWh!AA$9:AA$1496)</f>
        <v>0</v>
      </c>
      <c r="AC2992" s="13"/>
      <c r="AE2992" s="13"/>
      <c r="AF2992" s="13">
        <f>SUMIF(Data_IND_TWh!$A$9:$A$504,Data_TOT_TWh!$B2992&amp;"200_"&amp;Data_TOT_TWh!$E2992,Data_IND_TWh!AF$9:AF$504)+SUMIF(Data_TER_TWh!$A$9:$A$504,Data_TOT_TWh!$B2992&amp;"300_"&amp;Data_TOT_TWh!$E2992,Data_TER_TWh!AF$9:AF$504)+SUMIF(Data_RES_TWh!$A$9:$A$1496,Data_TOT_TWh!$B2992&amp;"400_"&amp;Data_TOT_TWh!$E2992,Data_RES_TWh!AF$9:AF$1496)</f>
        <v>0</v>
      </c>
      <c r="AG2992" s="13">
        <f>SUMIF(Data_IND_TWh!$A$9:$A$504,Data_TOT_TWh!$B2992&amp;"200_"&amp;Data_TOT_TWh!$E2992,Data_IND_TWh!AG$9:AG$504)+SUMIF(Data_TER_TWh!$A$9:$A$504,Data_TOT_TWh!$B2992&amp;"300_"&amp;Data_TOT_TWh!$E2992,Data_TER_TWh!AG$9:AG$504)+SUMIF(Data_RES_TWh!$A$9:$A$1496,Data_TOT_TWh!$B2992&amp;"400_"&amp;Data_TOT_TWh!$E2992,Data_RES_TWh!AG$9:AG$1496)</f>
        <v>0</v>
      </c>
      <c r="AH2992" s="46">
        <f>SUMIF(Data_IND_TWh!$A$9:$A$504,Data_TOT_TWh!$B2992&amp;"200_"&amp;Data_TOT_TWh!$E2992,Data_IND_TWh!AH$9:AH$504)+SUMIF(Data_TER_TWh!$A$9:$A$504,Data_TOT_TWh!$B2992&amp;"300_"&amp;Data_TOT_TWh!$E2992,Data_TER_TWh!AH$9:AH$504)+SUMIF(Data_RES_TWh!$A$9:$A$1496,Data_TOT_TWh!$B2992&amp;"400_"&amp;Data_TOT_TWh!$E2992,Data_RES_TWh!AH$9:AH$1496)</f>
        <v>0</v>
      </c>
      <c r="AJ2992" s="13"/>
      <c r="AL2992" s="9"/>
      <c r="AM2992" s="87"/>
      <c r="AN2992" s="87"/>
    </row>
    <row r="2993" spans="12:40">
      <c r="L2993" s="46"/>
      <c r="M2993" s="46"/>
      <c r="O2993" s="47"/>
      <c r="P2993" s="46"/>
      <c r="Q2993" s="46"/>
      <c r="R2993" s="37"/>
      <c r="S2993" s="13"/>
      <c r="U2993" s="13"/>
      <c r="W2993" s="13"/>
      <c r="X2993" s="13">
        <f>SUMIF(Data_IND_TWh!$A$9:$A$504,Data_TOT_TWh!$B2993&amp;"200_"&amp;Data_TOT_TWh!$E2993,Data_IND_TWh!X$9:X$504)+SUMIF(Data_TER_TWh!$A$9:$A$504,Data_TOT_TWh!$B2993&amp;"300_"&amp;Data_TOT_TWh!$E2993,Data_TER_TWh!X$9:X$504)+SUMIF(Data_RES_TWh!$A$9:$A$1496,Data_TOT_TWh!$B2993&amp;"400_"&amp;Data_TOT_TWh!$E2993,Data_RES_TWh!X$9:X$1496)</f>
        <v>0</v>
      </c>
      <c r="Y2993" s="13">
        <f>SUMIF(Data_IND_TWh!$A$9:$A$504,Data_TOT_TWh!$B2993&amp;"200_"&amp;Data_TOT_TWh!$E2993,Data_IND_TWh!Y$9:Y$504)+SUMIF(Data_TER_TWh!$A$9:$A$504,Data_TOT_TWh!$B2993&amp;"300_"&amp;Data_TOT_TWh!$E2993,Data_TER_TWh!Y$9:Y$504)+SUMIF(Data_RES_TWh!$A$9:$A$1496,Data_TOT_TWh!$B2993&amp;"400_"&amp;Data_TOT_TWh!$E2993,Data_RES_TWh!Y$9:Y$1496)</f>
        <v>0</v>
      </c>
      <c r="Z2993" s="13">
        <f>SUMIF(Data_IND_TWh!$A$9:$A$504,Data_TOT_TWh!$B2993&amp;"200_"&amp;Data_TOT_TWh!$E2993,Data_IND_TWh!Z$9:Z$504)+SUMIF(Data_TER_TWh!$A$9:$A$504,Data_TOT_TWh!$B2993&amp;"300_"&amp;Data_TOT_TWh!$E2993,Data_TER_TWh!Z$9:Z$504)+SUMIF(Data_RES_TWh!$A$9:$A$1496,Data_TOT_TWh!$B2993&amp;"400_"&amp;Data_TOT_TWh!$E2993,Data_RES_TWh!Z$9:Z$1496)</f>
        <v>0</v>
      </c>
      <c r="AA2993" s="46">
        <f>SUMIF(Data_IND_TWh!$A$9:$A$504,Data_TOT_TWh!$B2993&amp;"200_"&amp;Data_TOT_TWh!$E2993,Data_IND_TWh!AA$9:AA$504)+SUMIF(Data_TER_TWh!$A$9:$A$504,Data_TOT_TWh!$B2993&amp;"300_"&amp;Data_TOT_TWh!$E2993,Data_TER_TWh!AA$9:AA$504)+SUMIF(Data_RES_TWh!$A$9:$A$1496,Data_TOT_TWh!$B2993&amp;"400_"&amp;Data_TOT_TWh!$E2993,Data_RES_TWh!AA$9:AA$1496)</f>
        <v>0</v>
      </c>
      <c r="AC2993" s="13"/>
      <c r="AE2993" s="13"/>
      <c r="AF2993" s="13">
        <f>SUMIF(Data_IND_TWh!$A$9:$A$504,Data_TOT_TWh!$B2993&amp;"200_"&amp;Data_TOT_TWh!$E2993,Data_IND_TWh!AF$9:AF$504)+SUMIF(Data_TER_TWh!$A$9:$A$504,Data_TOT_TWh!$B2993&amp;"300_"&amp;Data_TOT_TWh!$E2993,Data_TER_TWh!AF$9:AF$504)+SUMIF(Data_RES_TWh!$A$9:$A$1496,Data_TOT_TWh!$B2993&amp;"400_"&amp;Data_TOT_TWh!$E2993,Data_RES_TWh!AF$9:AF$1496)</f>
        <v>0</v>
      </c>
      <c r="AG2993" s="13">
        <f>SUMIF(Data_IND_TWh!$A$9:$A$504,Data_TOT_TWh!$B2993&amp;"200_"&amp;Data_TOT_TWh!$E2993,Data_IND_TWh!AG$9:AG$504)+SUMIF(Data_TER_TWh!$A$9:$A$504,Data_TOT_TWh!$B2993&amp;"300_"&amp;Data_TOT_TWh!$E2993,Data_TER_TWh!AG$9:AG$504)+SUMIF(Data_RES_TWh!$A$9:$A$1496,Data_TOT_TWh!$B2993&amp;"400_"&amp;Data_TOT_TWh!$E2993,Data_RES_TWh!AG$9:AG$1496)</f>
        <v>0</v>
      </c>
      <c r="AH2993" s="46">
        <f>SUMIF(Data_IND_TWh!$A$9:$A$504,Data_TOT_TWh!$B2993&amp;"200_"&amp;Data_TOT_TWh!$E2993,Data_IND_TWh!AH$9:AH$504)+SUMIF(Data_TER_TWh!$A$9:$A$504,Data_TOT_TWh!$B2993&amp;"300_"&amp;Data_TOT_TWh!$E2993,Data_TER_TWh!AH$9:AH$504)+SUMIF(Data_RES_TWh!$A$9:$A$1496,Data_TOT_TWh!$B2993&amp;"400_"&amp;Data_TOT_TWh!$E2993,Data_RES_TWh!AH$9:AH$1496)</f>
        <v>0</v>
      </c>
      <c r="AJ2993" s="13"/>
      <c r="AL2993" s="9"/>
      <c r="AM2993" s="87"/>
      <c r="AN2993" s="87"/>
    </row>
    <row r="2994" spans="12:40">
      <c r="L2994" s="46"/>
      <c r="M2994" s="46"/>
      <c r="O2994" s="47"/>
      <c r="P2994" s="46"/>
      <c r="Q2994" s="46"/>
      <c r="R2994" s="37"/>
      <c r="S2994" s="13"/>
      <c r="U2994" s="13"/>
      <c r="W2994" s="13"/>
      <c r="X2994" s="13">
        <f>SUMIF(Data_IND_TWh!$A$9:$A$504,Data_TOT_TWh!$B2994&amp;"200_"&amp;Data_TOT_TWh!$E2994,Data_IND_TWh!X$9:X$504)+SUMIF(Data_TER_TWh!$A$9:$A$504,Data_TOT_TWh!$B2994&amp;"300_"&amp;Data_TOT_TWh!$E2994,Data_TER_TWh!X$9:X$504)+SUMIF(Data_RES_TWh!$A$9:$A$1496,Data_TOT_TWh!$B2994&amp;"400_"&amp;Data_TOT_TWh!$E2994,Data_RES_TWh!X$9:X$1496)</f>
        <v>0</v>
      </c>
      <c r="Y2994" s="13">
        <f>SUMIF(Data_IND_TWh!$A$9:$A$504,Data_TOT_TWh!$B2994&amp;"200_"&amp;Data_TOT_TWh!$E2994,Data_IND_TWh!Y$9:Y$504)+SUMIF(Data_TER_TWh!$A$9:$A$504,Data_TOT_TWh!$B2994&amp;"300_"&amp;Data_TOT_TWh!$E2994,Data_TER_TWh!Y$9:Y$504)+SUMIF(Data_RES_TWh!$A$9:$A$1496,Data_TOT_TWh!$B2994&amp;"400_"&amp;Data_TOT_TWh!$E2994,Data_RES_TWh!Y$9:Y$1496)</f>
        <v>0</v>
      </c>
      <c r="Z2994" s="13">
        <f>SUMIF(Data_IND_TWh!$A$9:$A$504,Data_TOT_TWh!$B2994&amp;"200_"&amp;Data_TOT_TWh!$E2994,Data_IND_TWh!Z$9:Z$504)+SUMIF(Data_TER_TWh!$A$9:$A$504,Data_TOT_TWh!$B2994&amp;"300_"&amp;Data_TOT_TWh!$E2994,Data_TER_TWh!Z$9:Z$504)+SUMIF(Data_RES_TWh!$A$9:$A$1496,Data_TOT_TWh!$B2994&amp;"400_"&amp;Data_TOT_TWh!$E2994,Data_RES_TWh!Z$9:Z$1496)</f>
        <v>0</v>
      </c>
      <c r="AA2994" s="46">
        <f>SUMIF(Data_IND_TWh!$A$9:$A$504,Data_TOT_TWh!$B2994&amp;"200_"&amp;Data_TOT_TWh!$E2994,Data_IND_TWh!AA$9:AA$504)+SUMIF(Data_TER_TWh!$A$9:$A$504,Data_TOT_TWh!$B2994&amp;"300_"&amp;Data_TOT_TWh!$E2994,Data_TER_TWh!AA$9:AA$504)+SUMIF(Data_RES_TWh!$A$9:$A$1496,Data_TOT_TWh!$B2994&amp;"400_"&amp;Data_TOT_TWh!$E2994,Data_RES_TWh!AA$9:AA$1496)</f>
        <v>0</v>
      </c>
      <c r="AC2994" s="13"/>
      <c r="AE2994" s="13"/>
      <c r="AF2994" s="13">
        <f>SUMIF(Data_IND_TWh!$A$9:$A$504,Data_TOT_TWh!$B2994&amp;"200_"&amp;Data_TOT_TWh!$E2994,Data_IND_TWh!AF$9:AF$504)+SUMIF(Data_TER_TWh!$A$9:$A$504,Data_TOT_TWh!$B2994&amp;"300_"&amp;Data_TOT_TWh!$E2994,Data_TER_TWh!AF$9:AF$504)+SUMIF(Data_RES_TWh!$A$9:$A$1496,Data_TOT_TWh!$B2994&amp;"400_"&amp;Data_TOT_TWh!$E2994,Data_RES_TWh!AF$9:AF$1496)</f>
        <v>0</v>
      </c>
      <c r="AG2994" s="13">
        <f>SUMIF(Data_IND_TWh!$A$9:$A$504,Data_TOT_TWh!$B2994&amp;"200_"&amp;Data_TOT_TWh!$E2994,Data_IND_TWh!AG$9:AG$504)+SUMIF(Data_TER_TWh!$A$9:$A$504,Data_TOT_TWh!$B2994&amp;"300_"&amp;Data_TOT_TWh!$E2994,Data_TER_TWh!AG$9:AG$504)+SUMIF(Data_RES_TWh!$A$9:$A$1496,Data_TOT_TWh!$B2994&amp;"400_"&amp;Data_TOT_TWh!$E2994,Data_RES_TWh!AG$9:AG$1496)</f>
        <v>0</v>
      </c>
      <c r="AH2994" s="46">
        <f>SUMIF(Data_IND_TWh!$A$9:$A$504,Data_TOT_TWh!$B2994&amp;"200_"&amp;Data_TOT_TWh!$E2994,Data_IND_TWh!AH$9:AH$504)+SUMIF(Data_TER_TWh!$A$9:$A$504,Data_TOT_TWh!$B2994&amp;"300_"&amp;Data_TOT_TWh!$E2994,Data_TER_TWh!AH$9:AH$504)+SUMIF(Data_RES_TWh!$A$9:$A$1496,Data_TOT_TWh!$B2994&amp;"400_"&amp;Data_TOT_TWh!$E2994,Data_RES_TWh!AH$9:AH$1496)</f>
        <v>0</v>
      </c>
      <c r="AJ2994" s="13"/>
      <c r="AL2994" s="9"/>
      <c r="AM2994" s="87"/>
      <c r="AN2994" s="87"/>
    </row>
    <row r="2995" spans="12:40">
      <c r="L2995" s="46"/>
      <c r="M2995" s="46"/>
      <c r="O2995" s="47"/>
      <c r="P2995" s="46"/>
      <c r="Q2995" s="46"/>
      <c r="R2995" s="37"/>
      <c r="S2995" s="13"/>
      <c r="U2995" s="13"/>
      <c r="W2995" s="13"/>
      <c r="X2995" s="13">
        <f>SUMIF(Data_IND_TWh!$A$9:$A$504,Data_TOT_TWh!$B2995&amp;"200_"&amp;Data_TOT_TWh!$E2995,Data_IND_TWh!X$9:X$504)+SUMIF(Data_TER_TWh!$A$9:$A$504,Data_TOT_TWh!$B2995&amp;"300_"&amp;Data_TOT_TWh!$E2995,Data_TER_TWh!X$9:X$504)+SUMIF(Data_RES_TWh!$A$9:$A$1496,Data_TOT_TWh!$B2995&amp;"400_"&amp;Data_TOT_TWh!$E2995,Data_RES_TWh!X$9:X$1496)</f>
        <v>0</v>
      </c>
      <c r="Y2995" s="13">
        <f>SUMIF(Data_IND_TWh!$A$9:$A$504,Data_TOT_TWh!$B2995&amp;"200_"&amp;Data_TOT_TWh!$E2995,Data_IND_TWh!Y$9:Y$504)+SUMIF(Data_TER_TWh!$A$9:$A$504,Data_TOT_TWh!$B2995&amp;"300_"&amp;Data_TOT_TWh!$E2995,Data_TER_TWh!Y$9:Y$504)+SUMIF(Data_RES_TWh!$A$9:$A$1496,Data_TOT_TWh!$B2995&amp;"400_"&amp;Data_TOT_TWh!$E2995,Data_RES_TWh!Y$9:Y$1496)</f>
        <v>0</v>
      </c>
      <c r="Z2995" s="13">
        <f>SUMIF(Data_IND_TWh!$A$9:$A$504,Data_TOT_TWh!$B2995&amp;"200_"&amp;Data_TOT_TWh!$E2995,Data_IND_TWh!Z$9:Z$504)+SUMIF(Data_TER_TWh!$A$9:$A$504,Data_TOT_TWh!$B2995&amp;"300_"&amp;Data_TOT_TWh!$E2995,Data_TER_TWh!Z$9:Z$504)+SUMIF(Data_RES_TWh!$A$9:$A$1496,Data_TOT_TWh!$B2995&amp;"400_"&amp;Data_TOT_TWh!$E2995,Data_RES_TWh!Z$9:Z$1496)</f>
        <v>0</v>
      </c>
      <c r="AA2995" s="46">
        <f>SUMIF(Data_IND_TWh!$A$9:$A$504,Data_TOT_TWh!$B2995&amp;"200_"&amp;Data_TOT_TWh!$E2995,Data_IND_TWh!AA$9:AA$504)+SUMIF(Data_TER_TWh!$A$9:$A$504,Data_TOT_TWh!$B2995&amp;"300_"&amp;Data_TOT_TWh!$E2995,Data_TER_TWh!AA$9:AA$504)+SUMIF(Data_RES_TWh!$A$9:$A$1496,Data_TOT_TWh!$B2995&amp;"400_"&amp;Data_TOT_TWh!$E2995,Data_RES_TWh!AA$9:AA$1496)</f>
        <v>0</v>
      </c>
      <c r="AC2995" s="13"/>
      <c r="AE2995" s="13"/>
      <c r="AF2995" s="13">
        <f>SUMIF(Data_IND_TWh!$A$9:$A$504,Data_TOT_TWh!$B2995&amp;"200_"&amp;Data_TOT_TWh!$E2995,Data_IND_TWh!AF$9:AF$504)+SUMIF(Data_TER_TWh!$A$9:$A$504,Data_TOT_TWh!$B2995&amp;"300_"&amp;Data_TOT_TWh!$E2995,Data_TER_TWh!AF$9:AF$504)+SUMIF(Data_RES_TWh!$A$9:$A$1496,Data_TOT_TWh!$B2995&amp;"400_"&amp;Data_TOT_TWh!$E2995,Data_RES_TWh!AF$9:AF$1496)</f>
        <v>0</v>
      </c>
      <c r="AG2995" s="13">
        <f>SUMIF(Data_IND_TWh!$A$9:$A$504,Data_TOT_TWh!$B2995&amp;"200_"&amp;Data_TOT_TWh!$E2995,Data_IND_TWh!AG$9:AG$504)+SUMIF(Data_TER_TWh!$A$9:$A$504,Data_TOT_TWh!$B2995&amp;"300_"&amp;Data_TOT_TWh!$E2995,Data_TER_TWh!AG$9:AG$504)+SUMIF(Data_RES_TWh!$A$9:$A$1496,Data_TOT_TWh!$B2995&amp;"400_"&amp;Data_TOT_TWh!$E2995,Data_RES_TWh!AG$9:AG$1496)</f>
        <v>0</v>
      </c>
      <c r="AH2995" s="46">
        <f>SUMIF(Data_IND_TWh!$A$9:$A$504,Data_TOT_TWh!$B2995&amp;"200_"&amp;Data_TOT_TWh!$E2995,Data_IND_TWh!AH$9:AH$504)+SUMIF(Data_TER_TWh!$A$9:$A$504,Data_TOT_TWh!$B2995&amp;"300_"&amp;Data_TOT_TWh!$E2995,Data_TER_TWh!AH$9:AH$504)+SUMIF(Data_RES_TWh!$A$9:$A$1496,Data_TOT_TWh!$B2995&amp;"400_"&amp;Data_TOT_TWh!$E2995,Data_RES_TWh!AH$9:AH$1496)</f>
        <v>0</v>
      </c>
      <c r="AJ2995" s="13"/>
      <c r="AL2995" s="9"/>
      <c r="AM2995" s="87"/>
      <c r="AN2995" s="87"/>
    </row>
    <row r="2996" spans="12:40">
      <c r="L2996" s="46"/>
      <c r="M2996" s="46"/>
      <c r="O2996" s="47"/>
      <c r="P2996" s="46"/>
      <c r="Q2996" s="46"/>
      <c r="R2996" s="37"/>
      <c r="S2996" s="13"/>
      <c r="U2996" s="13"/>
      <c r="W2996" s="13"/>
      <c r="X2996" s="13">
        <f>SUMIF(Data_IND_TWh!$A$9:$A$504,Data_TOT_TWh!$B2996&amp;"200_"&amp;Data_TOT_TWh!$E2996,Data_IND_TWh!X$9:X$504)+SUMIF(Data_TER_TWh!$A$9:$A$504,Data_TOT_TWh!$B2996&amp;"300_"&amp;Data_TOT_TWh!$E2996,Data_TER_TWh!X$9:X$504)+SUMIF(Data_RES_TWh!$A$9:$A$1496,Data_TOT_TWh!$B2996&amp;"400_"&amp;Data_TOT_TWh!$E2996,Data_RES_TWh!X$9:X$1496)</f>
        <v>0</v>
      </c>
      <c r="Y2996" s="13">
        <f>SUMIF(Data_IND_TWh!$A$9:$A$504,Data_TOT_TWh!$B2996&amp;"200_"&amp;Data_TOT_TWh!$E2996,Data_IND_TWh!Y$9:Y$504)+SUMIF(Data_TER_TWh!$A$9:$A$504,Data_TOT_TWh!$B2996&amp;"300_"&amp;Data_TOT_TWh!$E2996,Data_TER_TWh!Y$9:Y$504)+SUMIF(Data_RES_TWh!$A$9:$A$1496,Data_TOT_TWh!$B2996&amp;"400_"&amp;Data_TOT_TWh!$E2996,Data_RES_TWh!Y$9:Y$1496)</f>
        <v>0</v>
      </c>
      <c r="Z2996" s="13">
        <f>SUMIF(Data_IND_TWh!$A$9:$A$504,Data_TOT_TWh!$B2996&amp;"200_"&amp;Data_TOT_TWh!$E2996,Data_IND_TWh!Z$9:Z$504)+SUMIF(Data_TER_TWh!$A$9:$A$504,Data_TOT_TWh!$B2996&amp;"300_"&amp;Data_TOT_TWh!$E2996,Data_TER_TWh!Z$9:Z$504)+SUMIF(Data_RES_TWh!$A$9:$A$1496,Data_TOT_TWh!$B2996&amp;"400_"&amp;Data_TOT_TWh!$E2996,Data_RES_TWh!Z$9:Z$1496)</f>
        <v>0</v>
      </c>
      <c r="AA2996" s="46">
        <f>SUMIF(Data_IND_TWh!$A$9:$A$504,Data_TOT_TWh!$B2996&amp;"200_"&amp;Data_TOT_TWh!$E2996,Data_IND_TWh!AA$9:AA$504)+SUMIF(Data_TER_TWh!$A$9:$A$504,Data_TOT_TWh!$B2996&amp;"300_"&amp;Data_TOT_TWh!$E2996,Data_TER_TWh!AA$9:AA$504)+SUMIF(Data_RES_TWh!$A$9:$A$1496,Data_TOT_TWh!$B2996&amp;"400_"&amp;Data_TOT_TWh!$E2996,Data_RES_TWh!AA$9:AA$1496)</f>
        <v>0</v>
      </c>
      <c r="AC2996" s="13"/>
      <c r="AE2996" s="13"/>
      <c r="AF2996" s="13">
        <f>SUMIF(Data_IND_TWh!$A$9:$A$504,Data_TOT_TWh!$B2996&amp;"200_"&amp;Data_TOT_TWh!$E2996,Data_IND_TWh!AF$9:AF$504)+SUMIF(Data_TER_TWh!$A$9:$A$504,Data_TOT_TWh!$B2996&amp;"300_"&amp;Data_TOT_TWh!$E2996,Data_TER_TWh!AF$9:AF$504)+SUMIF(Data_RES_TWh!$A$9:$A$1496,Data_TOT_TWh!$B2996&amp;"400_"&amp;Data_TOT_TWh!$E2996,Data_RES_TWh!AF$9:AF$1496)</f>
        <v>0</v>
      </c>
      <c r="AG2996" s="13">
        <f>SUMIF(Data_IND_TWh!$A$9:$A$504,Data_TOT_TWh!$B2996&amp;"200_"&amp;Data_TOT_TWh!$E2996,Data_IND_TWh!AG$9:AG$504)+SUMIF(Data_TER_TWh!$A$9:$A$504,Data_TOT_TWh!$B2996&amp;"300_"&amp;Data_TOT_TWh!$E2996,Data_TER_TWh!AG$9:AG$504)+SUMIF(Data_RES_TWh!$A$9:$A$1496,Data_TOT_TWh!$B2996&amp;"400_"&amp;Data_TOT_TWh!$E2996,Data_RES_TWh!AG$9:AG$1496)</f>
        <v>0</v>
      </c>
      <c r="AH2996" s="46">
        <f>SUMIF(Data_IND_TWh!$A$9:$A$504,Data_TOT_TWh!$B2996&amp;"200_"&amp;Data_TOT_TWh!$E2996,Data_IND_TWh!AH$9:AH$504)+SUMIF(Data_TER_TWh!$A$9:$A$504,Data_TOT_TWh!$B2996&amp;"300_"&amp;Data_TOT_TWh!$E2996,Data_TER_TWh!AH$9:AH$504)+SUMIF(Data_RES_TWh!$A$9:$A$1496,Data_TOT_TWh!$B2996&amp;"400_"&amp;Data_TOT_TWh!$E2996,Data_RES_TWh!AH$9:AH$1496)</f>
        <v>0</v>
      </c>
      <c r="AJ2996" s="13"/>
      <c r="AL2996" s="9"/>
      <c r="AM2996" s="87"/>
      <c r="AN2996" s="87"/>
    </row>
    <row r="2997" spans="12:40">
      <c r="L2997" s="46"/>
      <c r="M2997" s="46"/>
      <c r="O2997" s="47"/>
      <c r="P2997" s="46"/>
      <c r="Q2997" s="46"/>
      <c r="R2997" s="37"/>
      <c r="S2997" s="13"/>
      <c r="U2997" s="13"/>
      <c r="W2997" s="13"/>
      <c r="X2997" s="13">
        <f>SUMIF(Data_IND_TWh!$A$9:$A$504,Data_TOT_TWh!$B2997&amp;"200_"&amp;Data_TOT_TWh!$E2997,Data_IND_TWh!X$9:X$504)+SUMIF(Data_TER_TWh!$A$9:$A$504,Data_TOT_TWh!$B2997&amp;"300_"&amp;Data_TOT_TWh!$E2997,Data_TER_TWh!X$9:X$504)+SUMIF(Data_RES_TWh!$A$9:$A$1496,Data_TOT_TWh!$B2997&amp;"400_"&amp;Data_TOT_TWh!$E2997,Data_RES_TWh!X$9:X$1496)</f>
        <v>0</v>
      </c>
      <c r="Y2997" s="13">
        <f>SUMIF(Data_IND_TWh!$A$9:$A$504,Data_TOT_TWh!$B2997&amp;"200_"&amp;Data_TOT_TWh!$E2997,Data_IND_TWh!Y$9:Y$504)+SUMIF(Data_TER_TWh!$A$9:$A$504,Data_TOT_TWh!$B2997&amp;"300_"&amp;Data_TOT_TWh!$E2997,Data_TER_TWh!Y$9:Y$504)+SUMIF(Data_RES_TWh!$A$9:$A$1496,Data_TOT_TWh!$B2997&amp;"400_"&amp;Data_TOT_TWh!$E2997,Data_RES_TWh!Y$9:Y$1496)</f>
        <v>0</v>
      </c>
      <c r="Z2997" s="13">
        <f>SUMIF(Data_IND_TWh!$A$9:$A$504,Data_TOT_TWh!$B2997&amp;"200_"&amp;Data_TOT_TWh!$E2997,Data_IND_TWh!Z$9:Z$504)+SUMIF(Data_TER_TWh!$A$9:$A$504,Data_TOT_TWh!$B2997&amp;"300_"&amp;Data_TOT_TWh!$E2997,Data_TER_TWh!Z$9:Z$504)+SUMIF(Data_RES_TWh!$A$9:$A$1496,Data_TOT_TWh!$B2997&amp;"400_"&amp;Data_TOT_TWh!$E2997,Data_RES_TWh!Z$9:Z$1496)</f>
        <v>0</v>
      </c>
      <c r="AA2997" s="46">
        <f>SUMIF(Data_IND_TWh!$A$9:$A$504,Data_TOT_TWh!$B2997&amp;"200_"&amp;Data_TOT_TWh!$E2997,Data_IND_TWh!AA$9:AA$504)+SUMIF(Data_TER_TWh!$A$9:$A$504,Data_TOT_TWh!$B2997&amp;"300_"&amp;Data_TOT_TWh!$E2997,Data_TER_TWh!AA$9:AA$504)+SUMIF(Data_RES_TWh!$A$9:$A$1496,Data_TOT_TWh!$B2997&amp;"400_"&amp;Data_TOT_TWh!$E2997,Data_RES_TWh!AA$9:AA$1496)</f>
        <v>0</v>
      </c>
      <c r="AC2997" s="13"/>
      <c r="AE2997" s="13"/>
      <c r="AF2997" s="13">
        <f>SUMIF(Data_IND_TWh!$A$9:$A$504,Data_TOT_TWh!$B2997&amp;"200_"&amp;Data_TOT_TWh!$E2997,Data_IND_TWh!AF$9:AF$504)+SUMIF(Data_TER_TWh!$A$9:$A$504,Data_TOT_TWh!$B2997&amp;"300_"&amp;Data_TOT_TWh!$E2997,Data_TER_TWh!AF$9:AF$504)+SUMIF(Data_RES_TWh!$A$9:$A$1496,Data_TOT_TWh!$B2997&amp;"400_"&amp;Data_TOT_TWh!$E2997,Data_RES_TWh!AF$9:AF$1496)</f>
        <v>0</v>
      </c>
      <c r="AG2997" s="13">
        <f>SUMIF(Data_IND_TWh!$A$9:$A$504,Data_TOT_TWh!$B2997&amp;"200_"&amp;Data_TOT_TWh!$E2997,Data_IND_TWh!AG$9:AG$504)+SUMIF(Data_TER_TWh!$A$9:$A$504,Data_TOT_TWh!$B2997&amp;"300_"&amp;Data_TOT_TWh!$E2997,Data_TER_TWh!AG$9:AG$504)+SUMIF(Data_RES_TWh!$A$9:$A$1496,Data_TOT_TWh!$B2997&amp;"400_"&amp;Data_TOT_TWh!$E2997,Data_RES_TWh!AG$9:AG$1496)</f>
        <v>0</v>
      </c>
      <c r="AH2997" s="46">
        <f>SUMIF(Data_IND_TWh!$A$9:$A$504,Data_TOT_TWh!$B2997&amp;"200_"&amp;Data_TOT_TWh!$E2997,Data_IND_TWh!AH$9:AH$504)+SUMIF(Data_TER_TWh!$A$9:$A$504,Data_TOT_TWh!$B2997&amp;"300_"&amp;Data_TOT_TWh!$E2997,Data_TER_TWh!AH$9:AH$504)+SUMIF(Data_RES_TWh!$A$9:$A$1496,Data_TOT_TWh!$B2997&amp;"400_"&amp;Data_TOT_TWh!$E2997,Data_RES_TWh!AH$9:AH$1496)</f>
        <v>0</v>
      </c>
      <c r="AJ2997" s="13"/>
      <c r="AL2997" s="9"/>
      <c r="AM2997" s="87"/>
      <c r="AN2997" s="87"/>
    </row>
    <row r="2998" spans="12:40">
      <c r="L2998" s="46"/>
      <c r="M2998" s="46"/>
      <c r="O2998" s="47"/>
      <c r="P2998" s="46"/>
      <c r="Q2998" s="46"/>
      <c r="R2998" s="37"/>
      <c r="S2998" s="13"/>
      <c r="U2998" s="13"/>
      <c r="W2998" s="13"/>
      <c r="X2998" s="13">
        <f>SUMIF(Data_IND_TWh!$A$9:$A$504,Data_TOT_TWh!$B2998&amp;"200_"&amp;Data_TOT_TWh!$E2998,Data_IND_TWh!X$9:X$504)+SUMIF(Data_TER_TWh!$A$9:$A$504,Data_TOT_TWh!$B2998&amp;"300_"&amp;Data_TOT_TWh!$E2998,Data_TER_TWh!X$9:X$504)+SUMIF(Data_RES_TWh!$A$9:$A$1496,Data_TOT_TWh!$B2998&amp;"400_"&amp;Data_TOT_TWh!$E2998,Data_RES_TWh!X$9:X$1496)</f>
        <v>0</v>
      </c>
      <c r="Y2998" s="13">
        <f>SUMIF(Data_IND_TWh!$A$9:$A$504,Data_TOT_TWh!$B2998&amp;"200_"&amp;Data_TOT_TWh!$E2998,Data_IND_TWh!Y$9:Y$504)+SUMIF(Data_TER_TWh!$A$9:$A$504,Data_TOT_TWh!$B2998&amp;"300_"&amp;Data_TOT_TWh!$E2998,Data_TER_TWh!Y$9:Y$504)+SUMIF(Data_RES_TWh!$A$9:$A$1496,Data_TOT_TWh!$B2998&amp;"400_"&amp;Data_TOT_TWh!$E2998,Data_RES_TWh!Y$9:Y$1496)</f>
        <v>0</v>
      </c>
      <c r="Z2998" s="13">
        <f>SUMIF(Data_IND_TWh!$A$9:$A$504,Data_TOT_TWh!$B2998&amp;"200_"&amp;Data_TOT_TWh!$E2998,Data_IND_TWh!Z$9:Z$504)+SUMIF(Data_TER_TWh!$A$9:$A$504,Data_TOT_TWh!$B2998&amp;"300_"&amp;Data_TOT_TWh!$E2998,Data_TER_TWh!Z$9:Z$504)+SUMIF(Data_RES_TWh!$A$9:$A$1496,Data_TOT_TWh!$B2998&amp;"400_"&amp;Data_TOT_TWh!$E2998,Data_RES_TWh!Z$9:Z$1496)</f>
        <v>0</v>
      </c>
      <c r="AA2998" s="46">
        <f>SUMIF(Data_IND_TWh!$A$9:$A$504,Data_TOT_TWh!$B2998&amp;"200_"&amp;Data_TOT_TWh!$E2998,Data_IND_TWh!AA$9:AA$504)+SUMIF(Data_TER_TWh!$A$9:$A$504,Data_TOT_TWh!$B2998&amp;"300_"&amp;Data_TOT_TWh!$E2998,Data_TER_TWh!AA$9:AA$504)+SUMIF(Data_RES_TWh!$A$9:$A$1496,Data_TOT_TWh!$B2998&amp;"400_"&amp;Data_TOT_TWh!$E2998,Data_RES_TWh!AA$9:AA$1496)</f>
        <v>0</v>
      </c>
      <c r="AC2998" s="13"/>
      <c r="AE2998" s="13"/>
      <c r="AF2998" s="13">
        <f>SUMIF(Data_IND_TWh!$A$9:$A$504,Data_TOT_TWh!$B2998&amp;"200_"&amp;Data_TOT_TWh!$E2998,Data_IND_TWh!AF$9:AF$504)+SUMIF(Data_TER_TWh!$A$9:$A$504,Data_TOT_TWh!$B2998&amp;"300_"&amp;Data_TOT_TWh!$E2998,Data_TER_TWh!AF$9:AF$504)+SUMIF(Data_RES_TWh!$A$9:$A$1496,Data_TOT_TWh!$B2998&amp;"400_"&amp;Data_TOT_TWh!$E2998,Data_RES_TWh!AF$9:AF$1496)</f>
        <v>0</v>
      </c>
      <c r="AG2998" s="13">
        <f>SUMIF(Data_IND_TWh!$A$9:$A$504,Data_TOT_TWh!$B2998&amp;"200_"&amp;Data_TOT_TWh!$E2998,Data_IND_TWh!AG$9:AG$504)+SUMIF(Data_TER_TWh!$A$9:$A$504,Data_TOT_TWh!$B2998&amp;"300_"&amp;Data_TOT_TWh!$E2998,Data_TER_TWh!AG$9:AG$504)+SUMIF(Data_RES_TWh!$A$9:$A$1496,Data_TOT_TWh!$B2998&amp;"400_"&amp;Data_TOT_TWh!$E2998,Data_RES_TWh!AG$9:AG$1496)</f>
        <v>0</v>
      </c>
      <c r="AH2998" s="46">
        <f>SUMIF(Data_IND_TWh!$A$9:$A$504,Data_TOT_TWh!$B2998&amp;"200_"&amp;Data_TOT_TWh!$E2998,Data_IND_TWh!AH$9:AH$504)+SUMIF(Data_TER_TWh!$A$9:$A$504,Data_TOT_TWh!$B2998&amp;"300_"&amp;Data_TOT_TWh!$E2998,Data_TER_TWh!AH$9:AH$504)+SUMIF(Data_RES_TWh!$A$9:$A$1496,Data_TOT_TWh!$B2998&amp;"400_"&amp;Data_TOT_TWh!$E2998,Data_RES_TWh!AH$9:AH$1496)</f>
        <v>0</v>
      </c>
      <c r="AJ2998" s="13"/>
      <c r="AL2998" s="9"/>
      <c r="AM2998" s="87"/>
      <c r="AN2998" s="87"/>
    </row>
    <row r="2999" spans="12:40">
      <c r="L2999" s="46"/>
      <c r="M2999" s="46"/>
      <c r="O2999" s="47"/>
      <c r="P2999" s="46"/>
      <c r="Q2999" s="46"/>
      <c r="R2999" s="37"/>
      <c r="S2999" s="13"/>
      <c r="U2999" s="13"/>
      <c r="W2999" s="13"/>
      <c r="X2999" s="13">
        <f>SUMIF(Data_IND_TWh!$A$9:$A$504,Data_TOT_TWh!$B2999&amp;"200_"&amp;Data_TOT_TWh!$E2999,Data_IND_TWh!X$9:X$504)+SUMIF(Data_TER_TWh!$A$9:$A$504,Data_TOT_TWh!$B2999&amp;"300_"&amp;Data_TOT_TWh!$E2999,Data_TER_TWh!X$9:X$504)+SUMIF(Data_RES_TWh!$A$9:$A$1496,Data_TOT_TWh!$B2999&amp;"400_"&amp;Data_TOT_TWh!$E2999,Data_RES_TWh!X$9:X$1496)</f>
        <v>0</v>
      </c>
      <c r="Y2999" s="13">
        <f>SUMIF(Data_IND_TWh!$A$9:$A$504,Data_TOT_TWh!$B2999&amp;"200_"&amp;Data_TOT_TWh!$E2999,Data_IND_TWh!Y$9:Y$504)+SUMIF(Data_TER_TWh!$A$9:$A$504,Data_TOT_TWh!$B2999&amp;"300_"&amp;Data_TOT_TWh!$E2999,Data_TER_TWh!Y$9:Y$504)+SUMIF(Data_RES_TWh!$A$9:$A$1496,Data_TOT_TWh!$B2999&amp;"400_"&amp;Data_TOT_TWh!$E2999,Data_RES_TWh!Y$9:Y$1496)</f>
        <v>0</v>
      </c>
      <c r="Z2999" s="13">
        <f>SUMIF(Data_IND_TWh!$A$9:$A$504,Data_TOT_TWh!$B2999&amp;"200_"&amp;Data_TOT_TWh!$E2999,Data_IND_TWh!Z$9:Z$504)+SUMIF(Data_TER_TWh!$A$9:$A$504,Data_TOT_TWh!$B2999&amp;"300_"&amp;Data_TOT_TWh!$E2999,Data_TER_TWh!Z$9:Z$504)+SUMIF(Data_RES_TWh!$A$9:$A$1496,Data_TOT_TWh!$B2999&amp;"400_"&amp;Data_TOT_TWh!$E2999,Data_RES_TWh!Z$9:Z$1496)</f>
        <v>0</v>
      </c>
      <c r="AA2999" s="46">
        <f>SUMIF(Data_IND_TWh!$A$9:$A$504,Data_TOT_TWh!$B2999&amp;"200_"&amp;Data_TOT_TWh!$E2999,Data_IND_TWh!AA$9:AA$504)+SUMIF(Data_TER_TWh!$A$9:$A$504,Data_TOT_TWh!$B2999&amp;"300_"&amp;Data_TOT_TWh!$E2999,Data_TER_TWh!AA$9:AA$504)+SUMIF(Data_RES_TWh!$A$9:$A$1496,Data_TOT_TWh!$B2999&amp;"400_"&amp;Data_TOT_TWh!$E2999,Data_RES_TWh!AA$9:AA$1496)</f>
        <v>0</v>
      </c>
      <c r="AC2999" s="13"/>
      <c r="AE2999" s="13"/>
      <c r="AF2999" s="13">
        <f>SUMIF(Data_IND_TWh!$A$9:$A$504,Data_TOT_TWh!$B2999&amp;"200_"&amp;Data_TOT_TWh!$E2999,Data_IND_TWh!AF$9:AF$504)+SUMIF(Data_TER_TWh!$A$9:$A$504,Data_TOT_TWh!$B2999&amp;"300_"&amp;Data_TOT_TWh!$E2999,Data_TER_TWh!AF$9:AF$504)+SUMIF(Data_RES_TWh!$A$9:$A$1496,Data_TOT_TWh!$B2999&amp;"400_"&amp;Data_TOT_TWh!$E2999,Data_RES_TWh!AF$9:AF$1496)</f>
        <v>0</v>
      </c>
      <c r="AG2999" s="13">
        <f>SUMIF(Data_IND_TWh!$A$9:$A$504,Data_TOT_TWh!$B2999&amp;"200_"&amp;Data_TOT_TWh!$E2999,Data_IND_TWh!AG$9:AG$504)+SUMIF(Data_TER_TWh!$A$9:$A$504,Data_TOT_TWh!$B2999&amp;"300_"&amp;Data_TOT_TWh!$E2999,Data_TER_TWh!AG$9:AG$504)+SUMIF(Data_RES_TWh!$A$9:$A$1496,Data_TOT_TWh!$B2999&amp;"400_"&amp;Data_TOT_TWh!$E2999,Data_RES_TWh!AG$9:AG$1496)</f>
        <v>0</v>
      </c>
      <c r="AH2999" s="46">
        <f>SUMIF(Data_IND_TWh!$A$9:$A$504,Data_TOT_TWh!$B2999&amp;"200_"&amp;Data_TOT_TWh!$E2999,Data_IND_TWh!AH$9:AH$504)+SUMIF(Data_TER_TWh!$A$9:$A$504,Data_TOT_TWh!$B2999&amp;"300_"&amp;Data_TOT_TWh!$E2999,Data_TER_TWh!AH$9:AH$504)+SUMIF(Data_RES_TWh!$A$9:$A$1496,Data_TOT_TWh!$B2999&amp;"400_"&amp;Data_TOT_TWh!$E2999,Data_RES_TWh!AH$9:AH$1496)</f>
        <v>0</v>
      </c>
      <c r="AJ2999" s="13"/>
      <c r="AL2999" s="9"/>
      <c r="AM2999" s="87"/>
      <c r="AN2999" s="87"/>
    </row>
    <row r="3000" spans="12:40">
      <c r="L3000" s="46"/>
      <c r="M3000" s="46"/>
      <c r="O3000" s="47"/>
      <c r="P3000" s="46"/>
      <c r="Q3000" s="46"/>
      <c r="R3000" s="37"/>
      <c r="S3000" s="13"/>
      <c r="U3000" s="13"/>
      <c r="W3000" s="13"/>
      <c r="X3000" s="13">
        <f>SUMIF(Data_IND_TWh!$A$9:$A$504,Data_TOT_TWh!$B3000&amp;"200_"&amp;Data_TOT_TWh!$E3000,Data_IND_TWh!X$9:X$504)+SUMIF(Data_TER_TWh!$A$9:$A$504,Data_TOT_TWh!$B3000&amp;"300_"&amp;Data_TOT_TWh!$E3000,Data_TER_TWh!X$9:X$504)+SUMIF(Data_RES_TWh!$A$9:$A$1496,Data_TOT_TWh!$B3000&amp;"400_"&amp;Data_TOT_TWh!$E3000,Data_RES_TWh!X$9:X$1496)</f>
        <v>0</v>
      </c>
      <c r="Y3000" s="13">
        <f>SUMIF(Data_IND_TWh!$A$9:$A$504,Data_TOT_TWh!$B3000&amp;"200_"&amp;Data_TOT_TWh!$E3000,Data_IND_TWh!Y$9:Y$504)+SUMIF(Data_TER_TWh!$A$9:$A$504,Data_TOT_TWh!$B3000&amp;"300_"&amp;Data_TOT_TWh!$E3000,Data_TER_TWh!Y$9:Y$504)+SUMIF(Data_RES_TWh!$A$9:$A$1496,Data_TOT_TWh!$B3000&amp;"400_"&amp;Data_TOT_TWh!$E3000,Data_RES_TWh!Y$9:Y$1496)</f>
        <v>0</v>
      </c>
      <c r="Z3000" s="13">
        <f>SUMIF(Data_IND_TWh!$A$9:$A$504,Data_TOT_TWh!$B3000&amp;"200_"&amp;Data_TOT_TWh!$E3000,Data_IND_TWh!Z$9:Z$504)+SUMIF(Data_TER_TWh!$A$9:$A$504,Data_TOT_TWh!$B3000&amp;"300_"&amp;Data_TOT_TWh!$E3000,Data_TER_TWh!Z$9:Z$504)+SUMIF(Data_RES_TWh!$A$9:$A$1496,Data_TOT_TWh!$B3000&amp;"400_"&amp;Data_TOT_TWh!$E3000,Data_RES_TWh!Z$9:Z$1496)</f>
        <v>0</v>
      </c>
      <c r="AA3000" s="46">
        <f>SUMIF(Data_IND_TWh!$A$9:$A$504,Data_TOT_TWh!$B3000&amp;"200_"&amp;Data_TOT_TWh!$E3000,Data_IND_TWh!AA$9:AA$504)+SUMIF(Data_TER_TWh!$A$9:$A$504,Data_TOT_TWh!$B3000&amp;"300_"&amp;Data_TOT_TWh!$E3000,Data_TER_TWh!AA$9:AA$504)+SUMIF(Data_RES_TWh!$A$9:$A$1496,Data_TOT_TWh!$B3000&amp;"400_"&amp;Data_TOT_TWh!$E3000,Data_RES_TWh!AA$9:AA$1496)</f>
        <v>0</v>
      </c>
      <c r="AC3000" s="13"/>
      <c r="AE3000" s="13"/>
      <c r="AF3000" s="13">
        <f>SUMIF(Data_IND_TWh!$A$9:$A$504,Data_TOT_TWh!$B3000&amp;"200_"&amp;Data_TOT_TWh!$E3000,Data_IND_TWh!AF$9:AF$504)+SUMIF(Data_TER_TWh!$A$9:$A$504,Data_TOT_TWh!$B3000&amp;"300_"&amp;Data_TOT_TWh!$E3000,Data_TER_TWh!AF$9:AF$504)+SUMIF(Data_RES_TWh!$A$9:$A$1496,Data_TOT_TWh!$B3000&amp;"400_"&amp;Data_TOT_TWh!$E3000,Data_RES_TWh!AF$9:AF$1496)</f>
        <v>0</v>
      </c>
      <c r="AG3000" s="13">
        <f>SUMIF(Data_IND_TWh!$A$9:$A$504,Data_TOT_TWh!$B3000&amp;"200_"&amp;Data_TOT_TWh!$E3000,Data_IND_TWh!AG$9:AG$504)+SUMIF(Data_TER_TWh!$A$9:$A$504,Data_TOT_TWh!$B3000&amp;"300_"&amp;Data_TOT_TWh!$E3000,Data_TER_TWh!AG$9:AG$504)+SUMIF(Data_RES_TWh!$A$9:$A$1496,Data_TOT_TWh!$B3000&amp;"400_"&amp;Data_TOT_TWh!$E3000,Data_RES_TWh!AG$9:AG$1496)</f>
        <v>0</v>
      </c>
      <c r="AH3000" s="46">
        <f>SUMIF(Data_IND_TWh!$A$9:$A$504,Data_TOT_TWh!$B3000&amp;"200_"&amp;Data_TOT_TWh!$E3000,Data_IND_TWh!AH$9:AH$504)+SUMIF(Data_TER_TWh!$A$9:$A$504,Data_TOT_TWh!$B3000&amp;"300_"&amp;Data_TOT_TWh!$E3000,Data_TER_TWh!AH$9:AH$504)+SUMIF(Data_RES_TWh!$A$9:$A$1496,Data_TOT_TWh!$B3000&amp;"400_"&amp;Data_TOT_TWh!$E3000,Data_RES_TWh!AH$9:AH$1496)</f>
        <v>0</v>
      </c>
      <c r="AJ3000" s="13"/>
      <c r="AL3000" s="9"/>
      <c r="AM3000" s="87"/>
      <c r="AN3000" s="87"/>
    </row>
    <row r="3001" spans="12:40">
      <c r="L3001" s="46"/>
      <c r="M3001" s="46"/>
      <c r="O3001" s="47"/>
      <c r="P3001" s="46"/>
      <c r="Q3001" s="46"/>
      <c r="R3001" s="37"/>
      <c r="S3001" s="13"/>
      <c r="U3001" s="13"/>
      <c r="W3001" s="13"/>
      <c r="X3001" s="13">
        <f>SUMIF(Data_IND_TWh!$A$9:$A$504,Data_TOT_TWh!$B3001&amp;"200_"&amp;Data_TOT_TWh!$E3001,Data_IND_TWh!X$9:X$504)+SUMIF(Data_TER_TWh!$A$9:$A$504,Data_TOT_TWh!$B3001&amp;"300_"&amp;Data_TOT_TWh!$E3001,Data_TER_TWh!X$9:X$504)+SUMIF(Data_RES_TWh!$A$9:$A$1496,Data_TOT_TWh!$B3001&amp;"400_"&amp;Data_TOT_TWh!$E3001,Data_RES_TWh!X$9:X$1496)</f>
        <v>0</v>
      </c>
      <c r="Y3001" s="13">
        <f>SUMIF(Data_IND_TWh!$A$9:$A$504,Data_TOT_TWh!$B3001&amp;"200_"&amp;Data_TOT_TWh!$E3001,Data_IND_TWh!Y$9:Y$504)+SUMIF(Data_TER_TWh!$A$9:$A$504,Data_TOT_TWh!$B3001&amp;"300_"&amp;Data_TOT_TWh!$E3001,Data_TER_TWh!Y$9:Y$504)+SUMIF(Data_RES_TWh!$A$9:$A$1496,Data_TOT_TWh!$B3001&amp;"400_"&amp;Data_TOT_TWh!$E3001,Data_RES_TWh!Y$9:Y$1496)</f>
        <v>0</v>
      </c>
      <c r="Z3001" s="13">
        <f>SUMIF(Data_IND_TWh!$A$9:$A$504,Data_TOT_TWh!$B3001&amp;"200_"&amp;Data_TOT_TWh!$E3001,Data_IND_TWh!Z$9:Z$504)+SUMIF(Data_TER_TWh!$A$9:$A$504,Data_TOT_TWh!$B3001&amp;"300_"&amp;Data_TOT_TWh!$E3001,Data_TER_TWh!Z$9:Z$504)+SUMIF(Data_RES_TWh!$A$9:$A$1496,Data_TOT_TWh!$B3001&amp;"400_"&amp;Data_TOT_TWh!$E3001,Data_RES_TWh!Z$9:Z$1496)</f>
        <v>0</v>
      </c>
      <c r="AA3001" s="46">
        <f>SUMIF(Data_IND_TWh!$A$9:$A$504,Data_TOT_TWh!$B3001&amp;"200_"&amp;Data_TOT_TWh!$E3001,Data_IND_TWh!AA$9:AA$504)+SUMIF(Data_TER_TWh!$A$9:$A$504,Data_TOT_TWh!$B3001&amp;"300_"&amp;Data_TOT_TWh!$E3001,Data_TER_TWh!AA$9:AA$504)+SUMIF(Data_RES_TWh!$A$9:$A$1496,Data_TOT_TWh!$B3001&amp;"400_"&amp;Data_TOT_TWh!$E3001,Data_RES_TWh!AA$9:AA$1496)</f>
        <v>0</v>
      </c>
      <c r="AC3001" s="13"/>
      <c r="AE3001" s="13"/>
      <c r="AF3001" s="13">
        <f>SUMIF(Data_IND_TWh!$A$9:$A$504,Data_TOT_TWh!$B3001&amp;"200_"&amp;Data_TOT_TWh!$E3001,Data_IND_TWh!AF$9:AF$504)+SUMIF(Data_TER_TWh!$A$9:$A$504,Data_TOT_TWh!$B3001&amp;"300_"&amp;Data_TOT_TWh!$E3001,Data_TER_TWh!AF$9:AF$504)+SUMIF(Data_RES_TWh!$A$9:$A$1496,Data_TOT_TWh!$B3001&amp;"400_"&amp;Data_TOT_TWh!$E3001,Data_RES_TWh!AF$9:AF$1496)</f>
        <v>0</v>
      </c>
      <c r="AG3001" s="13">
        <f>SUMIF(Data_IND_TWh!$A$9:$A$504,Data_TOT_TWh!$B3001&amp;"200_"&amp;Data_TOT_TWh!$E3001,Data_IND_TWh!AG$9:AG$504)+SUMIF(Data_TER_TWh!$A$9:$A$504,Data_TOT_TWh!$B3001&amp;"300_"&amp;Data_TOT_TWh!$E3001,Data_TER_TWh!AG$9:AG$504)+SUMIF(Data_RES_TWh!$A$9:$A$1496,Data_TOT_TWh!$B3001&amp;"400_"&amp;Data_TOT_TWh!$E3001,Data_RES_TWh!AG$9:AG$1496)</f>
        <v>0</v>
      </c>
      <c r="AH3001" s="46">
        <f>SUMIF(Data_IND_TWh!$A$9:$A$504,Data_TOT_TWh!$B3001&amp;"200_"&amp;Data_TOT_TWh!$E3001,Data_IND_TWh!AH$9:AH$504)+SUMIF(Data_TER_TWh!$A$9:$A$504,Data_TOT_TWh!$B3001&amp;"300_"&amp;Data_TOT_TWh!$E3001,Data_TER_TWh!AH$9:AH$504)+SUMIF(Data_RES_TWh!$A$9:$A$1496,Data_TOT_TWh!$B3001&amp;"400_"&amp;Data_TOT_TWh!$E3001,Data_RES_TWh!AH$9:AH$1496)</f>
        <v>0</v>
      </c>
      <c r="AJ3001" s="13"/>
      <c r="AL3001" s="9"/>
      <c r="AM3001" s="87"/>
      <c r="AN3001" s="87"/>
    </row>
    <row r="3002" spans="12:40">
      <c r="L3002" s="46"/>
      <c r="M3002" s="46"/>
      <c r="O3002" s="47"/>
      <c r="P3002" s="46"/>
      <c r="Q3002" s="46"/>
      <c r="R3002" s="37"/>
      <c r="S3002" s="13"/>
      <c r="U3002" s="13"/>
      <c r="W3002" s="13"/>
      <c r="X3002" s="13">
        <f>SUMIF(Data_IND_TWh!$A$9:$A$504,Data_TOT_TWh!$B3002&amp;"200_"&amp;Data_TOT_TWh!$E3002,Data_IND_TWh!X$9:X$504)+SUMIF(Data_TER_TWh!$A$9:$A$504,Data_TOT_TWh!$B3002&amp;"300_"&amp;Data_TOT_TWh!$E3002,Data_TER_TWh!X$9:X$504)+SUMIF(Data_RES_TWh!$A$9:$A$1496,Data_TOT_TWh!$B3002&amp;"400_"&amp;Data_TOT_TWh!$E3002,Data_RES_TWh!X$9:X$1496)</f>
        <v>0</v>
      </c>
      <c r="Y3002" s="13">
        <f>SUMIF(Data_IND_TWh!$A$9:$A$504,Data_TOT_TWh!$B3002&amp;"200_"&amp;Data_TOT_TWh!$E3002,Data_IND_TWh!Y$9:Y$504)+SUMIF(Data_TER_TWh!$A$9:$A$504,Data_TOT_TWh!$B3002&amp;"300_"&amp;Data_TOT_TWh!$E3002,Data_TER_TWh!Y$9:Y$504)+SUMIF(Data_RES_TWh!$A$9:$A$1496,Data_TOT_TWh!$B3002&amp;"400_"&amp;Data_TOT_TWh!$E3002,Data_RES_TWh!Y$9:Y$1496)</f>
        <v>0</v>
      </c>
      <c r="Z3002" s="13">
        <f>SUMIF(Data_IND_TWh!$A$9:$A$504,Data_TOT_TWh!$B3002&amp;"200_"&amp;Data_TOT_TWh!$E3002,Data_IND_TWh!Z$9:Z$504)+SUMIF(Data_TER_TWh!$A$9:$A$504,Data_TOT_TWh!$B3002&amp;"300_"&amp;Data_TOT_TWh!$E3002,Data_TER_TWh!Z$9:Z$504)+SUMIF(Data_RES_TWh!$A$9:$A$1496,Data_TOT_TWh!$B3002&amp;"400_"&amp;Data_TOT_TWh!$E3002,Data_RES_TWh!Z$9:Z$1496)</f>
        <v>0</v>
      </c>
      <c r="AA3002" s="46">
        <f>SUMIF(Data_IND_TWh!$A$9:$A$504,Data_TOT_TWh!$B3002&amp;"200_"&amp;Data_TOT_TWh!$E3002,Data_IND_TWh!AA$9:AA$504)+SUMIF(Data_TER_TWh!$A$9:$A$504,Data_TOT_TWh!$B3002&amp;"300_"&amp;Data_TOT_TWh!$E3002,Data_TER_TWh!AA$9:AA$504)+SUMIF(Data_RES_TWh!$A$9:$A$1496,Data_TOT_TWh!$B3002&amp;"400_"&amp;Data_TOT_TWh!$E3002,Data_RES_TWh!AA$9:AA$1496)</f>
        <v>0</v>
      </c>
      <c r="AC3002" s="13"/>
      <c r="AE3002" s="13"/>
      <c r="AF3002" s="13">
        <f>SUMIF(Data_IND_TWh!$A$9:$A$504,Data_TOT_TWh!$B3002&amp;"200_"&amp;Data_TOT_TWh!$E3002,Data_IND_TWh!AF$9:AF$504)+SUMIF(Data_TER_TWh!$A$9:$A$504,Data_TOT_TWh!$B3002&amp;"300_"&amp;Data_TOT_TWh!$E3002,Data_TER_TWh!AF$9:AF$504)+SUMIF(Data_RES_TWh!$A$9:$A$1496,Data_TOT_TWh!$B3002&amp;"400_"&amp;Data_TOT_TWh!$E3002,Data_RES_TWh!AF$9:AF$1496)</f>
        <v>0</v>
      </c>
      <c r="AG3002" s="13">
        <f>SUMIF(Data_IND_TWh!$A$9:$A$504,Data_TOT_TWh!$B3002&amp;"200_"&amp;Data_TOT_TWh!$E3002,Data_IND_TWh!AG$9:AG$504)+SUMIF(Data_TER_TWh!$A$9:$A$504,Data_TOT_TWh!$B3002&amp;"300_"&amp;Data_TOT_TWh!$E3002,Data_TER_TWh!AG$9:AG$504)+SUMIF(Data_RES_TWh!$A$9:$A$1496,Data_TOT_TWh!$B3002&amp;"400_"&amp;Data_TOT_TWh!$E3002,Data_RES_TWh!AG$9:AG$1496)</f>
        <v>0</v>
      </c>
      <c r="AH3002" s="46">
        <f>SUMIF(Data_IND_TWh!$A$9:$A$504,Data_TOT_TWh!$B3002&amp;"200_"&amp;Data_TOT_TWh!$E3002,Data_IND_TWh!AH$9:AH$504)+SUMIF(Data_TER_TWh!$A$9:$A$504,Data_TOT_TWh!$B3002&amp;"300_"&amp;Data_TOT_TWh!$E3002,Data_TER_TWh!AH$9:AH$504)+SUMIF(Data_RES_TWh!$A$9:$A$1496,Data_TOT_TWh!$B3002&amp;"400_"&amp;Data_TOT_TWh!$E3002,Data_RES_TWh!AH$9:AH$1496)</f>
        <v>0</v>
      </c>
      <c r="AJ3002" s="13"/>
      <c r="AL3002" s="9"/>
      <c r="AM3002" s="87"/>
      <c r="AN3002" s="87"/>
    </row>
    <row r="3003" spans="12:40">
      <c r="L3003" s="46"/>
      <c r="M3003" s="46"/>
      <c r="O3003" s="47"/>
      <c r="P3003" s="46"/>
      <c r="Q3003" s="46"/>
      <c r="R3003" s="37"/>
      <c r="S3003" s="13"/>
      <c r="U3003" s="13"/>
      <c r="W3003" s="13"/>
      <c r="X3003" s="13">
        <f>SUMIF(Data_IND_TWh!$A$9:$A$504,Data_TOT_TWh!$B3003&amp;"200_"&amp;Data_TOT_TWh!$E3003,Data_IND_TWh!X$9:X$504)+SUMIF(Data_TER_TWh!$A$9:$A$504,Data_TOT_TWh!$B3003&amp;"300_"&amp;Data_TOT_TWh!$E3003,Data_TER_TWh!X$9:X$504)+SUMIF(Data_RES_TWh!$A$9:$A$1496,Data_TOT_TWh!$B3003&amp;"400_"&amp;Data_TOT_TWh!$E3003,Data_RES_TWh!X$9:X$1496)</f>
        <v>0</v>
      </c>
      <c r="Y3003" s="13">
        <f>SUMIF(Data_IND_TWh!$A$9:$A$504,Data_TOT_TWh!$B3003&amp;"200_"&amp;Data_TOT_TWh!$E3003,Data_IND_TWh!Y$9:Y$504)+SUMIF(Data_TER_TWh!$A$9:$A$504,Data_TOT_TWh!$B3003&amp;"300_"&amp;Data_TOT_TWh!$E3003,Data_TER_TWh!Y$9:Y$504)+SUMIF(Data_RES_TWh!$A$9:$A$1496,Data_TOT_TWh!$B3003&amp;"400_"&amp;Data_TOT_TWh!$E3003,Data_RES_TWh!Y$9:Y$1496)</f>
        <v>0</v>
      </c>
      <c r="Z3003" s="13">
        <f>SUMIF(Data_IND_TWh!$A$9:$A$504,Data_TOT_TWh!$B3003&amp;"200_"&amp;Data_TOT_TWh!$E3003,Data_IND_TWh!Z$9:Z$504)+SUMIF(Data_TER_TWh!$A$9:$A$504,Data_TOT_TWh!$B3003&amp;"300_"&amp;Data_TOT_TWh!$E3003,Data_TER_TWh!Z$9:Z$504)+SUMIF(Data_RES_TWh!$A$9:$A$1496,Data_TOT_TWh!$B3003&amp;"400_"&amp;Data_TOT_TWh!$E3003,Data_RES_TWh!Z$9:Z$1496)</f>
        <v>0</v>
      </c>
      <c r="AA3003" s="46">
        <f>SUMIF(Data_IND_TWh!$A$9:$A$504,Data_TOT_TWh!$B3003&amp;"200_"&amp;Data_TOT_TWh!$E3003,Data_IND_TWh!AA$9:AA$504)+SUMIF(Data_TER_TWh!$A$9:$A$504,Data_TOT_TWh!$B3003&amp;"300_"&amp;Data_TOT_TWh!$E3003,Data_TER_TWh!AA$9:AA$504)+SUMIF(Data_RES_TWh!$A$9:$A$1496,Data_TOT_TWh!$B3003&amp;"400_"&amp;Data_TOT_TWh!$E3003,Data_RES_TWh!AA$9:AA$1496)</f>
        <v>0</v>
      </c>
      <c r="AC3003" s="13"/>
      <c r="AE3003" s="13"/>
      <c r="AF3003" s="13">
        <f>SUMIF(Data_IND_TWh!$A$9:$A$504,Data_TOT_TWh!$B3003&amp;"200_"&amp;Data_TOT_TWh!$E3003,Data_IND_TWh!AF$9:AF$504)+SUMIF(Data_TER_TWh!$A$9:$A$504,Data_TOT_TWh!$B3003&amp;"300_"&amp;Data_TOT_TWh!$E3003,Data_TER_TWh!AF$9:AF$504)+SUMIF(Data_RES_TWh!$A$9:$A$1496,Data_TOT_TWh!$B3003&amp;"400_"&amp;Data_TOT_TWh!$E3003,Data_RES_TWh!AF$9:AF$1496)</f>
        <v>0</v>
      </c>
      <c r="AG3003" s="13">
        <f>SUMIF(Data_IND_TWh!$A$9:$A$504,Data_TOT_TWh!$B3003&amp;"200_"&amp;Data_TOT_TWh!$E3003,Data_IND_TWh!AG$9:AG$504)+SUMIF(Data_TER_TWh!$A$9:$A$504,Data_TOT_TWh!$B3003&amp;"300_"&amp;Data_TOT_TWh!$E3003,Data_TER_TWh!AG$9:AG$504)+SUMIF(Data_RES_TWh!$A$9:$A$1496,Data_TOT_TWh!$B3003&amp;"400_"&amp;Data_TOT_TWh!$E3003,Data_RES_TWh!AG$9:AG$1496)</f>
        <v>0</v>
      </c>
      <c r="AH3003" s="46">
        <f>SUMIF(Data_IND_TWh!$A$9:$A$504,Data_TOT_TWh!$B3003&amp;"200_"&amp;Data_TOT_TWh!$E3003,Data_IND_TWh!AH$9:AH$504)+SUMIF(Data_TER_TWh!$A$9:$A$504,Data_TOT_TWh!$B3003&amp;"300_"&amp;Data_TOT_TWh!$E3003,Data_TER_TWh!AH$9:AH$504)+SUMIF(Data_RES_TWh!$A$9:$A$1496,Data_TOT_TWh!$B3003&amp;"400_"&amp;Data_TOT_TWh!$E3003,Data_RES_TWh!AH$9:AH$1496)</f>
        <v>0</v>
      </c>
      <c r="AJ3003" s="13"/>
      <c r="AL3003" s="9"/>
      <c r="AM3003" s="87"/>
      <c r="AN3003" s="87"/>
    </row>
    <row r="3004" spans="12:40">
      <c r="L3004" s="46"/>
      <c r="M3004" s="46"/>
      <c r="O3004" s="47"/>
      <c r="P3004" s="46"/>
      <c r="Q3004" s="46"/>
      <c r="R3004" s="37"/>
      <c r="S3004" s="13"/>
      <c r="U3004" s="13"/>
      <c r="W3004" s="13"/>
      <c r="X3004" s="13">
        <f>SUMIF(Data_IND_TWh!$A$9:$A$504,Data_TOT_TWh!$B3004&amp;"200_"&amp;Data_TOT_TWh!$E3004,Data_IND_TWh!X$9:X$504)+SUMIF(Data_TER_TWh!$A$9:$A$504,Data_TOT_TWh!$B3004&amp;"300_"&amp;Data_TOT_TWh!$E3004,Data_TER_TWh!X$9:X$504)+SUMIF(Data_RES_TWh!$A$9:$A$1496,Data_TOT_TWh!$B3004&amp;"400_"&amp;Data_TOT_TWh!$E3004,Data_RES_TWh!X$9:X$1496)</f>
        <v>0</v>
      </c>
      <c r="Y3004" s="13">
        <f>SUMIF(Data_IND_TWh!$A$9:$A$504,Data_TOT_TWh!$B3004&amp;"200_"&amp;Data_TOT_TWh!$E3004,Data_IND_TWh!Y$9:Y$504)+SUMIF(Data_TER_TWh!$A$9:$A$504,Data_TOT_TWh!$B3004&amp;"300_"&amp;Data_TOT_TWh!$E3004,Data_TER_TWh!Y$9:Y$504)+SUMIF(Data_RES_TWh!$A$9:$A$1496,Data_TOT_TWh!$B3004&amp;"400_"&amp;Data_TOT_TWh!$E3004,Data_RES_TWh!Y$9:Y$1496)</f>
        <v>0</v>
      </c>
      <c r="Z3004" s="13">
        <f>SUMIF(Data_IND_TWh!$A$9:$A$504,Data_TOT_TWh!$B3004&amp;"200_"&amp;Data_TOT_TWh!$E3004,Data_IND_TWh!Z$9:Z$504)+SUMIF(Data_TER_TWh!$A$9:$A$504,Data_TOT_TWh!$B3004&amp;"300_"&amp;Data_TOT_TWh!$E3004,Data_TER_TWh!Z$9:Z$504)+SUMIF(Data_RES_TWh!$A$9:$A$1496,Data_TOT_TWh!$B3004&amp;"400_"&amp;Data_TOT_TWh!$E3004,Data_RES_TWh!Z$9:Z$1496)</f>
        <v>0</v>
      </c>
      <c r="AA3004" s="46">
        <f>SUMIF(Data_IND_TWh!$A$9:$A$504,Data_TOT_TWh!$B3004&amp;"200_"&amp;Data_TOT_TWh!$E3004,Data_IND_TWh!AA$9:AA$504)+SUMIF(Data_TER_TWh!$A$9:$A$504,Data_TOT_TWh!$B3004&amp;"300_"&amp;Data_TOT_TWh!$E3004,Data_TER_TWh!AA$9:AA$504)+SUMIF(Data_RES_TWh!$A$9:$A$1496,Data_TOT_TWh!$B3004&amp;"400_"&amp;Data_TOT_TWh!$E3004,Data_RES_TWh!AA$9:AA$1496)</f>
        <v>0</v>
      </c>
      <c r="AC3004" s="13"/>
      <c r="AE3004" s="13"/>
      <c r="AF3004" s="13">
        <f>SUMIF(Data_IND_TWh!$A$9:$A$504,Data_TOT_TWh!$B3004&amp;"200_"&amp;Data_TOT_TWh!$E3004,Data_IND_TWh!AF$9:AF$504)+SUMIF(Data_TER_TWh!$A$9:$A$504,Data_TOT_TWh!$B3004&amp;"300_"&amp;Data_TOT_TWh!$E3004,Data_TER_TWh!AF$9:AF$504)+SUMIF(Data_RES_TWh!$A$9:$A$1496,Data_TOT_TWh!$B3004&amp;"400_"&amp;Data_TOT_TWh!$E3004,Data_RES_TWh!AF$9:AF$1496)</f>
        <v>0</v>
      </c>
      <c r="AG3004" s="13">
        <f>SUMIF(Data_IND_TWh!$A$9:$A$504,Data_TOT_TWh!$B3004&amp;"200_"&amp;Data_TOT_TWh!$E3004,Data_IND_TWh!AG$9:AG$504)+SUMIF(Data_TER_TWh!$A$9:$A$504,Data_TOT_TWh!$B3004&amp;"300_"&amp;Data_TOT_TWh!$E3004,Data_TER_TWh!AG$9:AG$504)+SUMIF(Data_RES_TWh!$A$9:$A$1496,Data_TOT_TWh!$B3004&amp;"400_"&amp;Data_TOT_TWh!$E3004,Data_RES_TWh!AG$9:AG$1496)</f>
        <v>0</v>
      </c>
      <c r="AH3004" s="46">
        <f>SUMIF(Data_IND_TWh!$A$9:$A$504,Data_TOT_TWh!$B3004&amp;"200_"&amp;Data_TOT_TWh!$E3004,Data_IND_TWh!AH$9:AH$504)+SUMIF(Data_TER_TWh!$A$9:$A$504,Data_TOT_TWh!$B3004&amp;"300_"&amp;Data_TOT_TWh!$E3004,Data_TER_TWh!AH$9:AH$504)+SUMIF(Data_RES_TWh!$A$9:$A$1496,Data_TOT_TWh!$B3004&amp;"400_"&amp;Data_TOT_TWh!$E3004,Data_RES_TWh!AH$9:AH$1496)</f>
        <v>0</v>
      </c>
      <c r="AJ3004" s="13"/>
      <c r="AL3004" s="9"/>
      <c r="AM3004" s="87"/>
      <c r="AN3004" s="87"/>
    </row>
    <row r="3005" spans="12:40">
      <c r="L3005" s="46"/>
      <c r="M3005" s="46"/>
      <c r="O3005" s="47"/>
      <c r="P3005" s="46"/>
      <c r="Q3005" s="46"/>
      <c r="R3005" s="37"/>
      <c r="S3005" s="13"/>
      <c r="U3005" s="13"/>
      <c r="W3005" s="13"/>
      <c r="X3005" s="13">
        <f>SUMIF(Data_IND_TWh!$A$9:$A$504,Data_TOT_TWh!$B3005&amp;"200_"&amp;Data_TOT_TWh!$E3005,Data_IND_TWh!X$9:X$504)+SUMIF(Data_TER_TWh!$A$9:$A$504,Data_TOT_TWh!$B3005&amp;"300_"&amp;Data_TOT_TWh!$E3005,Data_TER_TWh!X$9:X$504)+SUMIF(Data_RES_TWh!$A$9:$A$1496,Data_TOT_TWh!$B3005&amp;"400_"&amp;Data_TOT_TWh!$E3005,Data_RES_TWh!X$9:X$1496)</f>
        <v>0</v>
      </c>
      <c r="Y3005" s="13">
        <f>SUMIF(Data_IND_TWh!$A$9:$A$504,Data_TOT_TWh!$B3005&amp;"200_"&amp;Data_TOT_TWh!$E3005,Data_IND_TWh!Y$9:Y$504)+SUMIF(Data_TER_TWh!$A$9:$A$504,Data_TOT_TWh!$B3005&amp;"300_"&amp;Data_TOT_TWh!$E3005,Data_TER_TWh!Y$9:Y$504)+SUMIF(Data_RES_TWh!$A$9:$A$1496,Data_TOT_TWh!$B3005&amp;"400_"&amp;Data_TOT_TWh!$E3005,Data_RES_TWh!Y$9:Y$1496)</f>
        <v>0</v>
      </c>
      <c r="Z3005" s="13">
        <f>SUMIF(Data_IND_TWh!$A$9:$A$504,Data_TOT_TWh!$B3005&amp;"200_"&amp;Data_TOT_TWh!$E3005,Data_IND_TWh!Z$9:Z$504)+SUMIF(Data_TER_TWh!$A$9:$A$504,Data_TOT_TWh!$B3005&amp;"300_"&amp;Data_TOT_TWh!$E3005,Data_TER_TWh!Z$9:Z$504)+SUMIF(Data_RES_TWh!$A$9:$A$1496,Data_TOT_TWh!$B3005&amp;"400_"&amp;Data_TOT_TWh!$E3005,Data_RES_TWh!Z$9:Z$1496)</f>
        <v>0</v>
      </c>
      <c r="AA3005" s="46">
        <f>SUMIF(Data_IND_TWh!$A$9:$A$504,Data_TOT_TWh!$B3005&amp;"200_"&amp;Data_TOT_TWh!$E3005,Data_IND_TWh!AA$9:AA$504)+SUMIF(Data_TER_TWh!$A$9:$A$504,Data_TOT_TWh!$B3005&amp;"300_"&amp;Data_TOT_TWh!$E3005,Data_TER_TWh!AA$9:AA$504)+SUMIF(Data_RES_TWh!$A$9:$A$1496,Data_TOT_TWh!$B3005&amp;"400_"&amp;Data_TOT_TWh!$E3005,Data_RES_TWh!AA$9:AA$1496)</f>
        <v>0</v>
      </c>
      <c r="AC3005" s="13"/>
      <c r="AE3005" s="13"/>
      <c r="AF3005" s="13">
        <f>SUMIF(Data_IND_TWh!$A$9:$A$504,Data_TOT_TWh!$B3005&amp;"200_"&amp;Data_TOT_TWh!$E3005,Data_IND_TWh!AF$9:AF$504)+SUMIF(Data_TER_TWh!$A$9:$A$504,Data_TOT_TWh!$B3005&amp;"300_"&amp;Data_TOT_TWh!$E3005,Data_TER_TWh!AF$9:AF$504)+SUMIF(Data_RES_TWh!$A$9:$A$1496,Data_TOT_TWh!$B3005&amp;"400_"&amp;Data_TOT_TWh!$E3005,Data_RES_TWh!AF$9:AF$1496)</f>
        <v>0</v>
      </c>
      <c r="AG3005" s="13">
        <f>SUMIF(Data_IND_TWh!$A$9:$A$504,Data_TOT_TWh!$B3005&amp;"200_"&amp;Data_TOT_TWh!$E3005,Data_IND_TWh!AG$9:AG$504)+SUMIF(Data_TER_TWh!$A$9:$A$504,Data_TOT_TWh!$B3005&amp;"300_"&amp;Data_TOT_TWh!$E3005,Data_TER_TWh!AG$9:AG$504)+SUMIF(Data_RES_TWh!$A$9:$A$1496,Data_TOT_TWh!$B3005&amp;"400_"&amp;Data_TOT_TWh!$E3005,Data_RES_TWh!AG$9:AG$1496)</f>
        <v>0</v>
      </c>
      <c r="AH3005" s="46">
        <f>SUMIF(Data_IND_TWh!$A$9:$A$504,Data_TOT_TWh!$B3005&amp;"200_"&amp;Data_TOT_TWh!$E3005,Data_IND_TWh!AH$9:AH$504)+SUMIF(Data_TER_TWh!$A$9:$A$504,Data_TOT_TWh!$B3005&amp;"300_"&amp;Data_TOT_TWh!$E3005,Data_TER_TWh!AH$9:AH$504)+SUMIF(Data_RES_TWh!$A$9:$A$1496,Data_TOT_TWh!$B3005&amp;"400_"&amp;Data_TOT_TWh!$E3005,Data_RES_TWh!AH$9:AH$1496)</f>
        <v>0</v>
      </c>
      <c r="AJ3005" s="13"/>
      <c r="AL3005" s="9"/>
      <c r="AM3005" s="87"/>
      <c r="AN3005" s="87"/>
    </row>
    <row r="3006" spans="12:40">
      <c r="L3006" s="46"/>
      <c r="M3006" s="46"/>
      <c r="O3006" s="47"/>
      <c r="P3006" s="46"/>
      <c r="Q3006" s="46"/>
      <c r="R3006" s="37"/>
      <c r="S3006" s="13"/>
      <c r="U3006" s="13"/>
      <c r="W3006" s="13"/>
      <c r="X3006" s="13">
        <f>SUMIF(Data_IND_TWh!$A$9:$A$504,Data_TOT_TWh!$B3006&amp;"200_"&amp;Data_TOT_TWh!$E3006,Data_IND_TWh!X$9:X$504)+SUMIF(Data_TER_TWh!$A$9:$A$504,Data_TOT_TWh!$B3006&amp;"300_"&amp;Data_TOT_TWh!$E3006,Data_TER_TWh!X$9:X$504)+SUMIF(Data_RES_TWh!$A$9:$A$1496,Data_TOT_TWh!$B3006&amp;"400_"&amp;Data_TOT_TWh!$E3006,Data_RES_TWh!X$9:X$1496)</f>
        <v>0</v>
      </c>
      <c r="Y3006" s="13">
        <f>SUMIF(Data_IND_TWh!$A$9:$A$504,Data_TOT_TWh!$B3006&amp;"200_"&amp;Data_TOT_TWh!$E3006,Data_IND_TWh!Y$9:Y$504)+SUMIF(Data_TER_TWh!$A$9:$A$504,Data_TOT_TWh!$B3006&amp;"300_"&amp;Data_TOT_TWh!$E3006,Data_TER_TWh!Y$9:Y$504)+SUMIF(Data_RES_TWh!$A$9:$A$1496,Data_TOT_TWh!$B3006&amp;"400_"&amp;Data_TOT_TWh!$E3006,Data_RES_TWh!Y$9:Y$1496)</f>
        <v>0</v>
      </c>
      <c r="Z3006" s="13">
        <f>SUMIF(Data_IND_TWh!$A$9:$A$504,Data_TOT_TWh!$B3006&amp;"200_"&amp;Data_TOT_TWh!$E3006,Data_IND_TWh!Z$9:Z$504)+SUMIF(Data_TER_TWh!$A$9:$A$504,Data_TOT_TWh!$B3006&amp;"300_"&amp;Data_TOT_TWh!$E3006,Data_TER_TWh!Z$9:Z$504)+SUMIF(Data_RES_TWh!$A$9:$A$1496,Data_TOT_TWh!$B3006&amp;"400_"&amp;Data_TOT_TWh!$E3006,Data_RES_TWh!Z$9:Z$1496)</f>
        <v>0</v>
      </c>
      <c r="AA3006" s="46">
        <f>SUMIF(Data_IND_TWh!$A$9:$A$504,Data_TOT_TWh!$B3006&amp;"200_"&amp;Data_TOT_TWh!$E3006,Data_IND_TWh!AA$9:AA$504)+SUMIF(Data_TER_TWh!$A$9:$A$504,Data_TOT_TWh!$B3006&amp;"300_"&amp;Data_TOT_TWh!$E3006,Data_TER_TWh!AA$9:AA$504)+SUMIF(Data_RES_TWh!$A$9:$A$1496,Data_TOT_TWh!$B3006&amp;"400_"&amp;Data_TOT_TWh!$E3006,Data_RES_TWh!AA$9:AA$1496)</f>
        <v>0</v>
      </c>
      <c r="AC3006" s="13"/>
      <c r="AE3006" s="13"/>
      <c r="AF3006" s="13">
        <f>SUMIF(Data_IND_TWh!$A$9:$A$504,Data_TOT_TWh!$B3006&amp;"200_"&amp;Data_TOT_TWh!$E3006,Data_IND_TWh!AF$9:AF$504)+SUMIF(Data_TER_TWh!$A$9:$A$504,Data_TOT_TWh!$B3006&amp;"300_"&amp;Data_TOT_TWh!$E3006,Data_TER_TWh!AF$9:AF$504)+SUMIF(Data_RES_TWh!$A$9:$A$1496,Data_TOT_TWh!$B3006&amp;"400_"&amp;Data_TOT_TWh!$E3006,Data_RES_TWh!AF$9:AF$1496)</f>
        <v>0</v>
      </c>
      <c r="AG3006" s="13">
        <f>SUMIF(Data_IND_TWh!$A$9:$A$504,Data_TOT_TWh!$B3006&amp;"200_"&amp;Data_TOT_TWh!$E3006,Data_IND_TWh!AG$9:AG$504)+SUMIF(Data_TER_TWh!$A$9:$A$504,Data_TOT_TWh!$B3006&amp;"300_"&amp;Data_TOT_TWh!$E3006,Data_TER_TWh!AG$9:AG$504)+SUMIF(Data_RES_TWh!$A$9:$A$1496,Data_TOT_TWh!$B3006&amp;"400_"&amp;Data_TOT_TWh!$E3006,Data_RES_TWh!AG$9:AG$1496)</f>
        <v>0</v>
      </c>
      <c r="AH3006" s="46">
        <f>SUMIF(Data_IND_TWh!$A$9:$A$504,Data_TOT_TWh!$B3006&amp;"200_"&amp;Data_TOT_TWh!$E3006,Data_IND_TWh!AH$9:AH$504)+SUMIF(Data_TER_TWh!$A$9:$A$504,Data_TOT_TWh!$B3006&amp;"300_"&amp;Data_TOT_TWh!$E3006,Data_TER_TWh!AH$9:AH$504)+SUMIF(Data_RES_TWh!$A$9:$A$1496,Data_TOT_TWh!$B3006&amp;"400_"&amp;Data_TOT_TWh!$E3006,Data_RES_TWh!AH$9:AH$1496)</f>
        <v>0</v>
      </c>
      <c r="AJ3006" s="13"/>
      <c r="AL3006" s="9"/>
      <c r="AM3006" s="87"/>
      <c r="AN3006" s="87"/>
    </row>
    <row r="3007" spans="12:40">
      <c r="L3007" s="46"/>
      <c r="M3007" s="46"/>
      <c r="O3007" s="47"/>
      <c r="P3007" s="46"/>
      <c r="Q3007" s="46"/>
      <c r="R3007" s="37"/>
      <c r="S3007" s="13"/>
      <c r="U3007" s="13"/>
      <c r="W3007" s="13"/>
      <c r="X3007" s="13">
        <f>SUMIF(Data_IND_TWh!$A$9:$A$504,Data_TOT_TWh!$B3007&amp;"200_"&amp;Data_TOT_TWh!$E3007,Data_IND_TWh!X$9:X$504)+SUMIF(Data_TER_TWh!$A$9:$A$504,Data_TOT_TWh!$B3007&amp;"300_"&amp;Data_TOT_TWh!$E3007,Data_TER_TWh!X$9:X$504)+SUMIF(Data_RES_TWh!$A$9:$A$1496,Data_TOT_TWh!$B3007&amp;"400_"&amp;Data_TOT_TWh!$E3007,Data_RES_TWh!X$9:X$1496)</f>
        <v>0</v>
      </c>
      <c r="Y3007" s="13">
        <f>SUMIF(Data_IND_TWh!$A$9:$A$504,Data_TOT_TWh!$B3007&amp;"200_"&amp;Data_TOT_TWh!$E3007,Data_IND_TWh!Y$9:Y$504)+SUMIF(Data_TER_TWh!$A$9:$A$504,Data_TOT_TWh!$B3007&amp;"300_"&amp;Data_TOT_TWh!$E3007,Data_TER_TWh!Y$9:Y$504)+SUMIF(Data_RES_TWh!$A$9:$A$1496,Data_TOT_TWh!$B3007&amp;"400_"&amp;Data_TOT_TWh!$E3007,Data_RES_TWh!Y$9:Y$1496)</f>
        <v>0</v>
      </c>
      <c r="Z3007" s="13">
        <f>SUMIF(Data_IND_TWh!$A$9:$A$504,Data_TOT_TWh!$B3007&amp;"200_"&amp;Data_TOT_TWh!$E3007,Data_IND_TWh!Z$9:Z$504)+SUMIF(Data_TER_TWh!$A$9:$A$504,Data_TOT_TWh!$B3007&amp;"300_"&amp;Data_TOT_TWh!$E3007,Data_TER_TWh!Z$9:Z$504)+SUMIF(Data_RES_TWh!$A$9:$A$1496,Data_TOT_TWh!$B3007&amp;"400_"&amp;Data_TOT_TWh!$E3007,Data_RES_TWh!Z$9:Z$1496)</f>
        <v>0</v>
      </c>
      <c r="AA3007" s="46">
        <f>SUMIF(Data_IND_TWh!$A$9:$A$504,Data_TOT_TWh!$B3007&amp;"200_"&amp;Data_TOT_TWh!$E3007,Data_IND_TWh!AA$9:AA$504)+SUMIF(Data_TER_TWh!$A$9:$A$504,Data_TOT_TWh!$B3007&amp;"300_"&amp;Data_TOT_TWh!$E3007,Data_TER_TWh!AA$9:AA$504)+SUMIF(Data_RES_TWh!$A$9:$A$1496,Data_TOT_TWh!$B3007&amp;"400_"&amp;Data_TOT_TWh!$E3007,Data_RES_TWh!AA$9:AA$1496)</f>
        <v>0</v>
      </c>
      <c r="AC3007" s="13"/>
      <c r="AE3007" s="13"/>
      <c r="AF3007" s="13">
        <f>SUMIF(Data_IND_TWh!$A$9:$A$504,Data_TOT_TWh!$B3007&amp;"200_"&amp;Data_TOT_TWh!$E3007,Data_IND_TWh!AF$9:AF$504)+SUMIF(Data_TER_TWh!$A$9:$A$504,Data_TOT_TWh!$B3007&amp;"300_"&amp;Data_TOT_TWh!$E3007,Data_TER_TWh!AF$9:AF$504)+SUMIF(Data_RES_TWh!$A$9:$A$1496,Data_TOT_TWh!$B3007&amp;"400_"&amp;Data_TOT_TWh!$E3007,Data_RES_TWh!AF$9:AF$1496)</f>
        <v>0</v>
      </c>
      <c r="AG3007" s="13">
        <f>SUMIF(Data_IND_TWh!$A$9:$A$504,Data_TOT_TWh!$B3007&amp;"200_"&amp;Data_TOT_TWh!$E3007,Data_IND_TWh!AG$9:AG$504)+SUMIF(Data_TER_TWh!$A$9:$A$504,Data_TOT_TWh!$B3007&amp;"300_"&amp;Data_TOT_TWh!$E3007,Data_TER_TWh!AG$9:AG$504)+SUMIF(Data_RES_TWh!$A$9:$A$1496,Data_TOT_TWh!$B3007&amp;"400_"&amp;Data_TOT_TWh!$E3007,Data_RES_TWh!AG$9:AG$1496)</f>
        <v>0</v>
      </c>
      <c r="AH3007" s="46">
        <f>SUMIF(Data_IND_TWh!$A$9:$A$504,Data_TOT_TWh!$B3007&amp;"200_"&amp;Data_TOT_TWh!$E3007,Data_IND_TWh!AH$9:AH$504)+SUMIF(Data_TER_TWh!$A$9:$A$504,Data_TOT_TWh!$B3007&amp;"300_"&amp;Data_TOT_TWh!$E3007,Data_TER_TWh!AH$9:AH$504)+SUMIF(Data_RES_TWh!$A$9:$A$1496,Data_TOT_TWh!$B3007&amp;"400_"&amp;Data_TOT_TWh!$E3007,Data_RES_TWh!AH$9:AH$1496)</f>
        <v>0</v>
      </c>
      <c r="AJ3007" s="13"/>
      <c r="AL3007" s="9"/>
      <c r="AM3007" s="87"/>
      <c r="AN3007" s="87"/>
    </row>
    <row r="3008" spans="12:40">
      <c r="L3008" s="46"/>
      <c r="M3008" s="46"/>
      <c r="O3008" s="47"/>
      <c r="P3008" s="46"/>
      <c r="Q3008" s="46"/>
      <c r="R3008" s="37"/>
      <c r="S3008" s="13"/>
      <c r="U3008" s="13"/>
      <c r="W3008" s="13"/>
      <c r="X3008" s="13">
        <f>SUMIF(Data_IND_TWh!$A$9:$A$504,Data_TOT_TWh!$B3008&amp;"200_"&amp;Data_TOT_TWh!$E3008,Data_IND_TWh!X$9:X$504)+SUMIF(Data_TER_TWh!$A$9:$A$504,Data_TOT_TWh!$B3008&amp;"300_"&amp;Data_TOT_TWh!$E3008,Data_TER_TWh!X$9:X$504)+SUMIF(Data_RES_TWh!$A$9:$A$1496,Data_TOT_TWh!$B3008&amp;"400_"&amp;Data_TOT_TWh!$E3008,Data_RES_TWh!X$9:X$1496)</f>
        <v>0</v>
      </c>
      <c r="Y3008" s="13">
        <f>SUMIF(Data_IND_TWh!$A$9:$A$504,Data_TOT_TWh!$B3008&amp;"200_"&amp;Data_TOT_TWh!$E3008,Data_IND_TWh!Y$9:Y$504)+SUMIF(Data_TER_TWh!$A$9:$A$504,Data_TOT_TWh!$B3008&amp;"300_"&amp;Data_TOT_TWh!$E3008,Data_TER_TWh!Y$9:Y$504)+SUMIF(Data_RES_TWh!$A$9:$A$1496,Data_TOT_TWh!$B3008&amp;"400_"&amp;Data_TOT_TWh!$E3008,Data_RES_TWh!Y$9:Y$1496)</f>
        <v>0</v>
      </c>
      <c r="Z3008" s="13">
        <f>SUMIF(Data_IND_TWh!$A$9:$A$504,Data_TOT_TWh!$B3008&amp;"200_"&amp;Data_TOT_TWh!$E3008,Data_IND_TWh!Z$9:Z$504)+SUMIF(Data_TER_TWh!$A$9:$A$504,Data_TOT_TWh!$B3008&amp;"300_"&amp;Data_TOT_TWh!$E3008,Data_TER_TWh!Z$9:Z$504)+SUMIF(Data_RES_TWh!$A$9:$A$1496,Data_TOT_TWh!$B3008&amp;"400_"&amp;Data_TOT_TWh!$E3008,Data_RES_TWh!Z$9:Z$1496)</f>
        <v>0</v>
      </c>
      <c r="AA3008" s="46">
        <f>SUMIF(Data_IND_TWh!$A$9:$A$504,Data_TOT_TWh!$B3008&amp;"200_"&amp;Data_TOT_TWh!$E3008,Data_IND_TWh!AA$9:AA$504)+SUMIF(Data_TER_TWh!$A$9:$A$504,Data_TOT_TWh!$B3008&amp;"300_"&amp;Data_TOT_TWh!$E3008,Data_TER_TWh!AA$9:AA$504)+SUMIF(Data_RES_TWh!$A$9:$A$1496,Data_TOT_TWh!$B3008&amp;"400_"&amp;Data_TOT_TWh!$E3008,Data_RES_TWh!AA$9:AA$1496)</f>
        <v>0</v>
      </c>
      <c r="AC3008" s="13"/>
      <c r="AE3008" s="13"/>
      <c r="AF3008" s="13">
        <f>SUMIF(Data_IND_TWh!$A$9:$A$504,Data_TOT_TWh!$B3008&amp;"200_"&amp;Data_TOT_TWh!$E3008,Data_IND_TWh!AF$9:AF$504)+SUMIF(Data_TER_TWh!$A$9:$A$504,Data_TOT_TWh!$B3008&amp;"300_"&amp;Data_TOT_TWh!$E3008,Data_TER_TWh!AF$9:AF$504)+SUMIF(Data_RES_TWh!$A$9:$A$1496,Data_TOT_TWh!$B3008&amp;"400_"&amp;Data_TOT_TWh!$E3008,Data_RES_TWh!AF$9:AF$1496)</f>
        <v>0</v>
      </c>
      <c r="AG3008" s="13">
        <f>SUMIF(Data_IND_TWh!$A$9:$A$504,Data_TOT_TWh!$B3008&amp;"200_"&amp;Data_TOT_TWh!$E3008,Data_IND_TWh!AG$9:AG$504)+SUMIF(Data_TER_TWh!$A$9:$A$504,Data_TOT_TWh!$B3008&amp;"300_"&amp;Data_TOT_TWh!$E3008,Data_TER_TWh!AG$9:AG$504)+SUMIF(Data_RES_TWh!$A$9:$A$1496,Data_TOT_TWh!$B3008&amp;"400_"&amp;Data_TOT_TWh!$E3008,Data_RES_TWh!AG$9:AG$1496)</f>
        <v>0</v>
      </c>
      <c r="AH3008" s="46">
        <f>SUMIF(Data_IND_TWh!$A$9:$A$504,Data_TOT_TWh!$B3008&amp;"200_"&amp;Data_TOT_TWh!$E3008,Data_IND_TWh!AH$9:AH$504)+SUMIF(Data_TER_TWh!$A$9:$A$504,Data_TOT_TWh!$B3008&amp;"300_"&amp;Data_TOT_TWh!$E3008,Data_TER_TWh!AH$9:AH$504)+SUMIF(Data_RES_TWh!$A$9:$A$1496,Data_TOT_TWh!$B3008&amp;"400_"&amp;Data_TOT_TWh!$E3008,Data_RES_TWh!AH$9:AH$1496)</f>
        <v>0</v>
      </c>
      <c r="AJ3008" s="13"/>
      <c r="AL3008" s="9"/>
      <c r="AM3008" s="87"/>
      <c r="AN3008" s="87"/>
    </row>
    <row r="3009" spans="12:40">
      <c r="L3009" s="46"/>
      <c r="M3009" s="46"/>
      <c r="O3009" s="47"/>
      <c r="P3009" s="46"/>
      <c r="Q3009" s="46"/>
      <c r="R3009" s="37"/>
      <c r="S3009" s="13"/>
      <c r="U3009" s="13"/>
      <c r="W3009" s="13"/>
      <c r="X3009" s="13">
        <f>SUMIF(Data_IND_TWh!$A$9:$A$504,Data_TOT_TWh!$B3009&amp;"200_"&amp;Data_TOT_TWh!$E3009,Data_IND_TWh!X$9:X$504)+SUMIF(Data_TER_TWh!$A$9:$A$504,Data_TOT_TWh!$B3009&amp;"300_"&amp;Data_TOT_TWh!$E3009,Data_TER_TWh!X$9:X$504)+SUMIF(Data_RES_TWh!$A$9:$A$1496,Data_TOT_TWh!$B3009&amp;"400_"&amp;Data_TOT_TWh!$E3009,Data_RES_TWh!X$9:X$1496)</f>
        <v>0</v>
      </c>
      <c r="Y3009" s="13">
        <f>SUMIF(Data_IND_TWh!$A$9:$A$504,Data_TOT_TWh!$B3009&amp;"200_"&amp;Data_TOT_TWh!$E3009,Data_IND_TWh!Y$9:Y$504)+SUMIF(Data_TER_TWh!$A$9:$A$504,Data_TOT_TWh!$B3009&amp;"300_"&amp;Data_TOT_TWh!$E3009,Data_TER_TWh!Y$9:Y$504)+SUMIF(Data_RES_TWh!$A$9:$A$1496,Data_TOT_TWh!$B3009&amp;"400_"&amp;Data_TOT_TWh!$E3009,Data_RES_TWh!Y$9:Y$1496)</f>
        <v>0</v>
      </c>
      <c r="Z3009" s="13">
        <f>SUMIF(Data_IND_TWh!$A$9:$A$504,Data_TOT_TWh!$B3009&amp;"200_"&amp;Data_TOT_TWh!$E3009,Data_IND_TWh!Z$9:Z$504)+SUMIF(Data_TER_TWh!$A$9:$A$504,Data_TOT_TWh!$B3009&amp;"300_"&amp;Data_TOT_TWh!$E3009,Data_TER_TWh!Z$9:Z$504)+SUMIF(Data_RES_TWh!$A$9:$A$1496,Data_TOT_TWh!$B3009&amp;"400_"&amp;Data_TOT_TWh!$E3009,Data_RES_TWh!Z$9:Z$1496)</f>
        <v>0</v>
      </c>
      <c r="AA3009" s="46">
        <f>SUMIF(Data_IND_TWh!$A$9:$A$504,Data_TOT_TWh!$B3009&amp;"200_"&amp;Data_TOT_TWh!$E3009,Data_IND_TWh!AA$9:AA$504)+SUMIF(Data_TER_TWh!$A$9:$A$504,Data_TOT_TWh!$B3009&amp;"300_"&amp;Data_TOT_TWh!$E3009,Data_TER_TWh!AA$9:AA$504)+SUMIF(Data_RES_TWh!$A$9:$A$1496,Data_TOT_TWh!$B3009&amp;"400_"&amp;Data_TOT_TWh!$E3009,Data_RES_TWh!AA$9:AA$1496)</f>
        <v>0</v>
      </c>
      <c r="AC3009" s="13"/>
      <c r="AE3009" s="13"/>
      <c r="AF3009" s="13">
        <f>SUMIF(Data_IND_TWh!$A$9:$A$504,Data_TOT_TWh!$B3009&amp;"200_"&amp;Data_TOT_TWh!$E3009,Data_IND_TWh!AF$9:AF$504)+SUMIF(Data_TER_TWh!$A$9:$A$504,Data_TOT_TWh!$B3009&amp;"300_"&amp;Data_TOT_TWh!$E3009,Data_TER_TWh!AF$9:AF$504)+SUMIF(Data_RES_TWh!$A$9:$A$1496,Data_TOT_TWh!$B3009&amp;"400_"&amp;Data_TOT_TWh!$E3009,Data_RES_TWh!AF$9:AF$1496)</f>
        <v>0</v>
      </c>
      <c r="AG3009" s="13">
        <f>SUMIF(Data_IND_TWh!$A$9:$A$504,Data_TOT_TWh!$B3009&amp;"200_"&amp;Data_TOT_TWh!$E3009,Data_IND_TWh!AG$9:AG$504)+SUMIF(Data_TER_TWh!$A$9:$A$504,Data_TOT_TWh!$B3009&amp;"300_"&amp;Data_TOT_TWh!$E3009,Data_TER_TWh!AG$9:AG$504)+SUMIF(Data_RES_TWh!$A$9:$A$1496,Data_TOT_TWh!$B3009&amp;"400_"&amp;Data_TOT_TWh!$E3009,Data_RES_TWh!AG$9:AG$1496)</f>
        <v>0</v>
      </c>
      <c r="AH3009" s="46">
        <f>SUMIF(Data_IND_TWh!$A$9:$A$504,Data_TOT_TWh!$B3009&amp;"200_"&amp;Data_TOT_TWh!$E3009,Data_IND_TWh!AH$9:AH$504)+SUMIF(Data_TER_TWh!$A$9:$A$504,Data_TOT_TWh!$B3009&amp;"300_"&amp;Data_TOT_TWh!$E3009,Data_TER_TWh!AH$9:AH$504)+SUMIF(Data_RES_TWh!$A$9:$A$1496,Data_TOT_TWh!$B3009&amp;"400_"&amp;Data_TOT_TWh!$E3009,Data_RES_TWh!AH$9:AH$1496)</f>
        <v>0</v>
      </c>
      <c r="AJ3009" s="13"/>
      <c r="AL3009" s="9"/>
      <c r="AM3009" s="87"/>
      <c r="AN3009" s="87"/>
    </row>
    <row r="3010" spans="12:40">
      <c r="L3010" s="46"/>
      <c r="M3010" s="46"/>
      <c r="O3010" s="47"/>
      <c r="P3010" s="46"/>
      <c r="Q3010" s="46"/>
      <c r="R3010" s="37"/>
      <c r="S3010" s="13"/>
      <c r="U3010" s="13"/>
      <c r="W3010" s="13"/>
      <c r="X3010" s="13">
        <f>SUMIF(Data_IND_TWh!$A$9:$A$504,Data_TOT_TWh!$B3010&amp;"200_"&amp;Data_TOT_TWh!$E3010,Data_IND_TWh!X$9:X$504)+SUMIF(Data_TER_TWh!$A$9:$A$504,Data_TOT_TWh!$B3010&amp;"300_"&amp;Data_TOT_TWh!$E3010,Data_TER_TWh!X$9:X$504)+SUMIF(Data_RES_TWh!$A$9:$A$1496,Data_TOT_TWh!$B3010&amp;"400_"&amp;Data_TOT_TWh!$E3010,Data_RES_TWh!X$9:X$1496)</f>
        <v>0</v>
      </c>
      <c r="Y3010" s="13">
        <f>SUMIF(Data_IND_TWh!$A$9:$A$504,Data_TOT_TWh!$B3010&amp;"200_"&amp;Data_TOT_TWh!$E3010,Data_IND_TWh!Y$9:Y$504)+SUMIF(Data_TER_TWh!$A$9:$A$504,Data_TOT_TWh!$B3010&amp;"300_"&amp;Data_TOT_TWh!$E3010,Data_TER_TWh!Y$9:Y$504)+SUMIF(Data_RES_TWh!$A$9:$A$1496,Data_TOT_TWh!$B3010&amp;"400_"&amp;Data_TOT_TWh!$E3010,Data_RES_TWh!Y$9:Y$1496)</f>
        <v>0</v>
      </c>
      <c r="Z3010" s="13">
        <f>SUMIF(Data_IND_TWh!$A$9:$A$504,Data_TOT_TWh!$B3010&amp;"200_"&amp;Data_TOT_TWh!$E3010,Data_IND_TWh!Z$9:Z$504)+SUMIF(Data_TER_TWh!$A$9:$A$504,Data_TOT_TWh!$B3010&amp;"300_"&amp;Data_TOT_TWh!$E3010,Data_TER_TWh!Z$9:Z$504)+SUMIF(Data_RES_TWh!$A$9:$A$1496,Data_TOT_TWh!$B3010&amp;"400_"&amp;Data_TOT_TWh!$E3010,Data_RES_TWh!Z$9:Z$1496)</f>
        <v>0</v>
      </c>
      <c r="AA3010" s="46">
        <f>SUMIF(Data_IND_TWh!$A$9:$A$504,Data_TOT_TWh!$B3010&amp;"200_"&amp;Data_TOT_TWh!$E3010,Data_IND_TWh!AA$9:AA$504)+SUMIF(Data_TER_TWh!$A$9:$A$504,Data_TOT_TWh!$B3010&amp;"300_"&amp;Data_TOT_TWh!$E3010,Data_TER_TWh!AA$9:AA$504)+SUMIF(Data_RES_TWh!$A$9:$A$1496,Data_TOT_TWh!$B3010&amp;"400_"&amp;Data_TOT_TWh!$E3010,Data_RES_TWh!AA$9:AA$1496)</f>
        <v>0</v>
      </c>
      <c r="AC3010" s="13"/>
      <c r="AE3010" s="13"/>
      <c r="AF3010" s="13">
        <f>SUMIF(Data_IND_TWh!$A$9:$A$504,Data_TOT_TWh!$B3010&amp;"200_"&amp;Data_TOT_TWh!$E3010,Data_IND_TWh!AF$9:AF$504)+SUMIF(Data_TER_TWh!$A$9:$A$504,Data_TOT_TWh!$B3010&amp;"300_"&amp;Data_TOT_TWh!$E3010,Data_TER_TWh!AF$9:AF$504)+SUMIF(Data_RES_TWh!$A$9:$A$1496,Data_TOT_TWh!$B3010&amp;"400_"&amp;Data_TOT_TWh!$E3010,Data_RES_TWh!AF$9:AF$1496)</f>
        <v>0</v>
      </c>
      <c r="AG3010" s="13">
        <f>SUMIF(Data_IND_TWh!$A$9:$A$504,Data_TOT_TWh!$B3010&amp;"200_"&amp;Data_TOT_TWh!$E3010,Data_IND_TWh!AG$9:AG$504)+SUMIF(Data_TER_TWh!$A$9:$A$504,Data_TOT_TWh!$B3010&amp;"300_"&amp;Data_TOT_TWh!$E3010,Data_TER_TWh!AG$9:AG$504)+SUMIF(Data_RES_TWh!$A$9:$A$1496,Data_TOT_TWh!$B3010&amp;"400_"&amp;Data_TOT_TWh!$E3010,Data_RES_TWh!AG$9:AG$1496)</f>
        <v>0</v>
      </c>
      <c r="AH3010" s="46">
        <f>SUMIF(Data_IND_TWh!$A$9:$A$504,Data_TOT_TWh!$B3010&amp;"200_"&amp;Data_TOT_TWh!$E3010,Data_IND_TWh!AH$9:AH$504)+SUMIF(Data_TER_TWh!$A$9:$A$504,Data_TOT_TWh!$B3010&amp;"300_"&amp;Data_TOT_TWh!$E3010,Data_TER_TWh!AH$9:AH$504)+SUMIF(Data_RES_TWh!$A$9:$A$1496,Data_TOT_TWh!$B3010&amp;"400_"&amp;Data_TOT_TWh!$E3010,Data_RES_TWh!AH$9:AH$1496)</f>
        <v>0</v>
      </c>
      <c r="AJ3010" s="13"/>
      <c r="AL3010" s="9"/>
      <c r="AM3010" s="87"/>
      <c r="AN3010" s="87"/>
    </row>
    <row r="3011" spans="12:40">
      <c r="L3011" s="46"/>
      <c r="M3011" s="46"/>
      <c r="O3011" s="47"/>
      <c r="P3011" s="46"/>
      <c r="Q3011" s="46"/>
      <c r="R3011" s="37"/>
      <c r="S3011" s="13"/>
      <c r="U3011" s="13"/>
      <c r="W3011" s="13"/>
      <c r="X3011" s="13">
        <f>SUMIF(Data_IND_TWh!$A$9:$A$504,Data_TOT_TWh!$B3011&amp;"200_"&amp;Data_TOT_TWh!$E3011,Data_IND_TWh!X$9:X$504)+SUMIF(Data_TER_TWh!$A$9:$A$504,Data_TOT_TWh!$B3011&amp;"300_"&amp;Data_TOT_TWh!$E3011,Data_TER_TWh!X$9:X$504)+SUMIF(Data_RES_TWh!$A$9:$A$1496,Data_TOT_TWh!$B3011&amp;"400_"&amp;Data_TOT_TWh!$E3011,Data_RES_TWh!X$9:X$1496)</f>
        <v>0</v>
      </c>
      <c r="Y3011" s="13">
        <f>SUMIF(Data_IND_TWh!$A$9:$A$504,Data_TOT_TWh!$B3011&amp;"200_"&amp;Data_TOT_TWh!$E3011,Data_IND_TWh!Y$9:Y$504)+SUMIF(Data_TER_TWh!$A$9:$A$504,Data_TOT_TWh!$B3011&amp;"300_"&amp;Data_TOT_TWh!$E3011,Data_TER_TWh!Y$9:Y$504)+SUMIF(Data_RES_TWh!$A$9:$A$1496,Data_TOT_TWh!$B3011&amp;"400_"&amp;Data_TOT_TWh!$E3011,Data_RES_TWh!Y$9:Y$1496)</f>
        <v>0</v>
      </c>
      <c r="Z3011" s="13">
        <f>SUMIF(Data_IND_TWh!$A$9:$A$504,Data_TOT_TWh!$B3011&amp;"200_"&amp;Data_TOT_TWh!$E3011,Data_IND_TWh!Z$9:Z$504)+SUMIF(Data_TER_TWh!$A$9:$A$504,Data_TOT_TWh!$B3011&amp;"300_"&amp;Data_TOT_TWh!$E3011,Data_TER_TWh!Z$9:Z$504)+SUMIF(Data_RES_TWh!$A$9:$A$1496,Data_TOT_TWh!$B3011&amp;"400_"&amp;Data_TOT_TWh!$E3011,Data_RES_TWh!Z$9:Z$1496)</f>
        <v>0</v>
      </c>
      <c r="AA3011" s="46">
        <f>SUMIF(Data_IND_TWh!$A$9:$A$504,Data_TOT_TWh!$B3011&amp;"200_"&amp;Data_TOT_TWh!$E3011,Data_IND_TWh!AA$9:AA$504)+SUMIF(Data_TER_TWh!$A$9:$A$504,Data_TOT_TWh!$B3011&amp;"300_"&amp;Data_TOT_TWh!$E3011,Data_TER_TWh!AA$9:AA$504)+SUMIF(Data_RES_TWh!$A$9:$A$1496,Data_TOT_TWh!$B3011&amp;"400_"&amp;Data_TOT_TWh!$E3011,Data_RES_TWh!AA$9:AA$1496)</f>
        <v>0</v>
      </c>
      <c r="AC3011" s="13"/>
      <c r="AE3011" s="13"/>
      <c r="AF3011" s="13">
        <f>SUMIF(Data_IND_TWh!$A$9:$A$504,Data_TOT_TWh!$B3011&amp;"200_"&amp;Data_TOT_TWh!$E3011,Data_IND_TWh!AF$9:AF$504)+SUMIF(Data_TER_TWh!$A$9:$A$504,Data_TOT_TWh!$B3011&amp;"300_"&amp;Data_TOT_TWh!$E3011,Data_TER_TWh!AF$9:AF$504)+SUMIF(Data_RES_TWh!$A$9:$A$1496,Data_TOT_TWh!$B3011&amp;"400_"&amp;Data_TOT_TWh!$E3011,Data_RES_TWh!AF$9:AF$1496)</f>
        <v>0</v>
      </c>
      <c r="AG3011" s="13">
        <f>SUMIF(Data_IND_TWh!$A$9:$A$504,Data_TOT_TWh!$B3011&amp;"200_"&amp;Data_TOT_TWh!$E3011,Data_IND_TWh!AG$9:AG$504)+SUMIF(Data_TER_TWh!$A$9:$A$504,Data_TOT_TWh!$B3011&amp;"300_"&amp;Data_TOT_TWh!$E3011,Data_TER_TWh!AG$9:AG$504)+SUMIF(Data_RES_TWh!$A$9:$A$1496,Data_TOT_TWh!$B3011&amp;"400_"&amp;Data_TOT_TWh!$E3011,Data_RES_TWh!AG$9:AG$1496)</f>
        <v>0</v>
      </c>
      <c r="AH3011" s="46">
        <f>SUMIF(Data_IND_TWh!$A$9:$A$504,Data_TOT_TWh!$B3011&amp;"200_"&amp;Data_TOT_TWh!$E3011,Data_IND_TWh!AH$9:AH$504)+SUMIF(Data_TER_TWh!$A$9:$A$504,Data_TOT_TWh!$B3011&amp;"300_"&amp;Data_TOT_TWh!$E3011,Data_TER_TWh!AH$9:AH$504)+SUMIF(Data_RES_TWh!$A$9:$A$1496,Data_TOT_TWh!$B3011&amp;"400_"&amp;Data_TOT_TWh!$E3011,Data_RES_TWh!AH$9:AH$1496)</f>
        <v>0</v>
      </c>
      <c r="AJ3011" s="13"/>
      <c r="AL3011" s="9"/>
      <c r="AM3011" s="87"/>
      <c r="AN3011" s="87"/>
    </row>
    <row r="3012" spans="12:40">
      <c r="L3012" s="46"/>
      <c r="M3012" s="46"/>
      <c r="O3012" s="47"/>
      <c r="P3012" s="46"/>
      <c r="Q3012" s="46"/>
      <c r="R3012" s="37"/>
      <c r="S3012" s="13"/>
      <c r="U3012" s="13"/>
      <c r="W3012" s="13"/>
      <c r="X3012" s="13">
        <f>SUMIF(Data_IND_TWh!$A$9:$A$504,Data_TOT_TWh!$B3012&amp;"200_"&amp;Data_TOT_TWh!$E3012,Data_IND_TWh!X$9:X$504)+SUMIF(Data_TER_TWh!$A$9:$A$504,Data_TOT_TWh!$B3012&amp;"300_"&amp;Data_TOT_TWh!$E3012,Data_TER_TWh!X$9:X$504)+SUMIF(Data_RES_TWh!$A$9:$A$1496,Data_TOT_TWh!$B3012&amp;"400_"&amp;Data_TOT_TWh!$E3012,Data_RES_TWh!X$9:X$1496)</f>
        <v>0</v>
      </c>
      <c r="Y3012" s="13">
        <f>SUMIF(Data_IND_TWh!$A$9:$A$504,Data_TOT_TWh!$B3012&amp;"200_"&amp;Data_TOT_TWh!$E3012,Data_IND_TWh!Y$9:Y$504)+SUMIF(Data_TER_TWh!$A$9:$A$504,Data_TOT_TWh!$B3012&amp;"300_"&amp;Data_TOT_TWh!$E3012,Data_TER_TWh!Y$9:Y$504)+SUMIF(Data_RES_TWh!$A$9:$A$1496,Data_TOT_TWh!$B3012&amp;"400_"&amp;Data_TOT_TWh!$E3012,Data_RES_TWh!Y$9:Y$1496)</f>
        <v>0</v>
      </c>
      <c r="Z3012" s="13">
        <f>SUMIF(Data_IND_TWh!$A$9:$A$504,Data_TOT_TWh!$B3012&amp;"200_"&amp;Data_TOT_TWh!$E3012,Data_IND_TWh!Z$9:Z$504)+SUMIF(Data_TER_TWh!$A$9:$A$504,Data_TOT_TWh!$B3012&amp;"300_"&amp;Data_TOT_TWh!$E3012,Data_TER_TWh!Z$9:Z$504)+SUMIF(Data_RES_TWh!$A$9:$A$1496,Data_TOT_TWh!$B3012&amp;"400_"&amp;Data_TOT_TWh!$E3012,Data_RES_TWh!Z$9:Z$1496)</f>
        <v>0</v>
      </c>
      <c r="AA3012" s="46">
        <f>SUMIF(Data_IND_TWh!$A$9:$A$504,Data_TOT_TWh!$B3012&amp;"200_"&amp;Data_TOT_TWh!$E3012,Data_IND_TWh!AA$9:AA$504)+SUMIF(Data_TER_TWh!$A$9:$A$504,Data_TOT_TWh!$B3012&amp;"300_"&amp;Data_TOT_TWh!$E3012,Data_TER_TWh!AA$9:AA$504)+SUMIF(Data_RES_TWh!$A$9:$A$1496,Data_TOT_TWh!$B3012&amp;"400_"&amp;Data_TOT_TWh!$E3012,Data_RES_TWh!AA$9:AA$1496)</f>
        <v>0</v>
      </c>
      <c r="AC3012" s="13"/>
      <c r="AE3012" s="13"/>
      <c r="AF3012" s="13">
        <f>SUMIF(Data_IND_TWh!$A$9:$A$504,Data_TOT_TWh!$B3012&amp;"200_"&amp;Data_TOT_TWh!$E3012,Data_IND_TWh!AF$9:AF$504)+SUMIF(Data_TER_TWh!$A$9:$A$504,Data_TOT_TWh!$B3012&amp;"300_"&amp;Data_TOT_TWh!$E3012,Data_TER_TWh!AF$9:AF$504)+SUMIF(Data_RES_TWh!$A$9:$A$1496,Data_TOT_TWh!$B3012&amp;"400_"&amp;Data_TOT_TWh!$E3012,Data_RES_TWh!AF$9:AF$1496)</f>
        <v>0</v>
      </c>
      <c r="AG3012" s="13">
        <f>SUMIF(Data_IND_TWh!$A$9:$A$504,Data_TOT_TWh!$B3012&amp;"200_"&amp;Data_TOT_TWh!$E3012,Data_IND_TWh!AG$9:AG$504)+SUMIF(Data_TER_TWh!$A$9:$A$504,Data_TOT_TWh!$B3012&amp;"300_"&amp;Data_TOT_TWh!$E3012,Data_TER_TWh!AG$9:AG$504)+SUMIF(Data_RES_TWh!$A$9:$A$1496,Data_TOT_TWh!$B3012&amp;"400_"&amp;Data_TOT_TWh!$E3012,Data_RES_TWh!AG$9:AG$1496)</f>
        <v>0</v>
      </c>
      <c r="AH3012" s="46">
        <f>SUMIF(Data_IND_TWh!$A$9:$A$504,Data_TOT_TWh!$B3012&amp;"200_"&amp;Data_TOT_TWh!$E3012,Data_IND_TWh!AH$9:AH$504)+SUMIF(Data_TER_TWh!$A$9:$A$504,Data_TOT_TWh!$B3012&amp;"300_"&amp;Data_TOT_TWh!$E3012,Data_TER_TWh!AH$9:AH$504)+SUMIF(Data_RES_TWh!$A$9:$A$1496,Data_TOT_TWh!$B3012&amp;"400_"&amp;Data_TOT_TWh!$E3012,Data_RES_TWh!AH$9:AH$1496)</f>
        <v>0</v>
      </c>
      <c r="AJ3012" s="13"/>
      <c r="AL3012" s="9"/>
      <c r="AM3012" s="87"/>
      <c r="AN3012" s="87"/>
    </row>
    <row r="3013" spans="12:40">
      <c r="L3013" s="46"/>
      <c r="M3013" s="46"/>
      <c r="O3013" s="47"/>
      <c r="P3013" s="46"/>
      <c r="Q3013" s="46"/>
      <c r="R3013" s="37"/>
      <c r="S3013" s="13"/>
      <c r="U3013" s="13"/>
      <c r="W3013" s="13"/>
      <c r="X3013" s="13">
        <f>SUMIF(Data_IND_TWh!$A$9:$A$504,Data_TOT_TWh!$B3013&amp;"200_"&amp;Data_TOT_TWh!$E3013,Data_IND_TWh!X$9:X$504)+SUMIF(Data_TER_TWh!$A$9:$A$504,Data_TOT_TWh!$B3013&amp;"300_"&amp;Data_TOT_TWh!$E3013,Data_TER_TWh!X$9:X$504)+SUMIF(Data_RES_TWh!$A$9:$A$1496,Data_TOT_TWh!$B3013&amp;"400_"&amp;Data_TOT_TWh!$E3013,Data_RES_TWh!X$9:X$1496)</f>
        <v>0</v>
      </c>
      <c r="Y3013" s="13">
        <f>SUMIF(Data_IND_TWh!$A$9:$A$504,Data_TOT_TWh!$B3013&amp;"200_"&amp;Data_TOT_TWh!$E3013,Data_IND_TWh!Y$9:Y$504)+SUMIF(Data_TER_TWh!$A$9:$A$504,Data_TOT_TWh!$B3013&amp;"300_"&amp;Data_TOT_TWh!$E3013,Data_TER_TWh!Y$9:Y$504)+SUMIF(Data_RES_TWh!$A$9:$A$1496,Data_TOT_TWh!$B3013&amp;"400_"&amp;Data_TOT_TWh!$E3013,Data_RES_TWh!Y$9:Y$1496)</f>
        <v>0</v>
      </c>
      <c r="Z3013" s="13">
        <f>SUMIF(Data_IND_TWh!$A$9:$A$504,Data_TOT_TWh!$B3013&amp;"200_"&amp;Data_TOT_TWh!$E3013,Data_IND_TWh!Z$9:Z$504)+SUMIF(Data_TER_TWh!$A$9:$A$504,Data_TOT_TWh!$B3013&amp;"300_"&amp;Data_TOT_TWh!$E3013,Data_TER_TWh!Z$9:Z$504)+SUMIF(Data_RES_TWh!$A$9:$A$1496,Data_TOT_TWh!$B3013&amp;"400_"&amp;Data_TOT_TWh!$E3013,Data_RES_TWh!Z$9:Z$1496)</f>
        <v>0</v>
      </c>
      <c r="AA3013" s="46">
        <f>SUMIF(Data_IND_TWh!$A$9:$A$504,Data_TOT_TWh!$B3013&amp;"200_"&amp;Data_TOT_TWh!$E3013,Data_IND_TWh!AA$9:AA$504)+SUMIF(Data_TER_TWh!$A$9:$A$504,Data_TOT_TWh!$B3013&amp;"300_"&amp;Data_TOT_TWh!$E3013,Data_TER_TWh!AA$9:AA$504)+SUMIF(Data_RES_TWh!$A$9:$A$1496,Data_TOT_TWh!$B3013&amp;"400_"&amp;Data_TOT_TWh!$E3013,Data_RES_TWh!AA$9:AA$1496)</f>
        <v>0</v>
      </c>
      <c r="AC3013" s="13"/>
      <c r="AE3013" s="13"/>
      <c r="AF3013" s="13">
        <f>SUMIF(Data_IND_TWh!$A$9:$A$504,Data_TOT_TWh!$B3013&amp;"200_"&amp;Data_TOT_TWh!$E3013,Data_IND_TWh!AF$9:AF$504)+SUMIF(Data_TER_TWh!$A$9:$A$504,Data_TOT_TWh!$B3013&amp;"300_"&amp;Data_TOT_TWh!$E3013,Data_TER_TWh!AF$9:AF$504)+SUMIF(Data_RES_TWh!$A$9:$A$1496,Data_TOT_TWh!$B3013&amp;"400_"&amp;Data_TOT_TWh!$E3013,Data_RES_TWh!AF$9:AF$1496)</f>
        <v>0</v>
      </c>
      <c r="AG3013" s="13">
        <f>SUMIF(Data_IND_TWh!$A$9:$A$504,Data_TOT_TWh!$B3013&amp;"200_"&amp;Data_TOT_TWh!$E3013,Data_IND_TWh!AG$9:AG$504)+SUMIF(Data_TER_TWh!$A$9:$A$504,Data_TOT_TWh!$B3013&amp;"300_"&amp;Data_TOT_TWh!$E3013,Data_TER_TWh!AG$9:AG$504)+SUMIF(Data_RES_TWh!$A$9:$A$1496,Data_TOT_TWh!$B3013&amp;"400_"&amp;Data_TOT_TWh!$E3013,Data_RES_TWh!AG$9:AG$1496)</f>
        <v>0</v>
      </c>
      <c r="AH3013" s="46">
        <f>SUMIF(Data_IND_TWh!$A$9:$A$504,Data_TOT_TWh!$B3013&amp;"200_"&amp;Data_TOT_TWh!$E3013,Data_IND_TWh!AH$9:AH$504)+SUMIF(Data_TER_TWh!$A$9:$A$504,Data_TOT_TWh!$B3013&amp;"300_"&amp;Data_TOT_TWh!$E3013,Data_TER_TWh!AH$9:AH$504)+SUMIF(Data_RES_TWh!$A$9:$A$1496,Data_TOT_TWh!$B3013&amp;"400_"&amp;Data_TOT_TWh!$E3013,Data_RES_TWh!AH$9:AH$1496)</f>
        <v>0</v>
      </c>
      <c r="AJ3013" s="13"/>
      <c r="AL3013" s="9"/>
      <c r="AM3013" s="87"/>
      <c r="AN3013" s="87"/>
    </row>
    <row r="3014" spans="12:40">
      <c r="L3014" s="46"/>
      <c r="M3014" s="46"/>
      <c r="O3014" s="47"/>
      <c r="P3014" s="46"/>
      <c r="Q3014" s="46"/>
      <c r="R3014" s="37"/>
      <c r="S3014" s="13"/>
      <c r="U3014" s="13"/>
      <c r="W3014" s="13"/>
      <c r="X3014" s="13">
        <f>SUMIF(Data_IND_TWh!$A$9:$A$504,Data_TOT_TWh!$B3014&amp;"200_"&amp;Data_TOT_TWh!$E3014,Data_IND_TWh!X$9:X$504)+SUMIF(Data_TER_TWh!$A$9:$A$504,Data_TOT_TWh!$B3014&amp;"300_"&amp;Data_TOT_TWh!$E3014,Data_TER_TWh!X$9:X$504)+SUMIF(Data_RES_TWh!$A$9:$A$1496,Data_TOT_TWh!$B3014&amp;"400_"&amp;Data_TOT_TWh!$E3014,Data_RES_TWh!X$9:X$1496)</f>
        <v>0</v>
      </c>
      <c r="Y3014" s="13">
        <f>SUMIF(Data_IND_TWh!$A$9:$A$504,Data_TOT_TWh!$B3014&amp;"200_"&amp;Data_TOT_TWh!$E3014,Data_IND_TWh!Y$9:Y$504)+SUMIF(Data_TER_TWh!$A$9:$A$504,Data_TOT_TWh!$B3014&amp;"300_"&amp;Data_TOT_TWh!$E3014,Data_TER_TWh!Y$9:Y$504)+SUMIF(Data_RES_TWh!$A$9:$A$1496,Data_TOT_TWh!$B3014&amp;"400_"&amp;Data_TOT_TWh!$E3014,Data_RES_TWh!Y$9:Y$1496)</f>
        <v>0</v>
      </c>
      <c r="Z3014" s="13">
        <f>SUMIF(Data_IND_TWh!$A$9:$A$504,Data_TOT_TWh!$B3014&amp;"200_"&amp;Data_TOT_TWh!$E3014,Data_IND_TWh!Z$9:Z$504)+SUMIF(Data_TER_TWh!$A$9:$A$504,Data_TOT_TWh!$B3014&amp;"300_"&amp;Data_TOT_TWh!$E3014,Data_TER_TWh!Z$9:Z$504)+SUMIF(Data_RES_TWh!$A$9:$A$1496,Data_TOT_TWh!$B3014&amp;"400_"&amp;Data_TOT_TWh!$E3014,Data_RES_TWh!Z$9:Z$1496)</f>
        <v>0</v>
      </c>
      <c r="AA3014" s="46">
        <f>SUMIF(Data_IND_TWh!$A$9:$A$504,Data_TOT_TWh!$B3014&amp;"200_"&amp;Data_TOT_TWh!$E3014,Data_IND_TWh!AA$9:AA$504)+SUMIF(Data_TER_TWh!$A$9:$A$504,Data_TOT_TWh!$B3014&amp;"300_"&amp;Data_TOT_TWh!$E3014,Data_TER_TWh!AA$9:AA$504)+SUMIF(Data_RES_TWh!$A$9:$A$1496,Data_TOT_TWh!$B3014&amp;"400_"&amp;Data_TOT_TWh!$E3014,Data_RES_TWh!AA$9:AA$1496)</f>
        <v>0</v>
      </c>
      <c r="AC3014" s="13"/>
      <c r="AE3014" s="13"/>
      <c r="AF3014" s="13">
        <f>SUMIF(Data_IND_TWh!$A$9:$A$504,Data_TOT_TWh!$B3014&amp;"200_"&amp;Data_TOT_TWh!$E3014,Data_IND_TWh!AF$9:AF$504)+SUMIF(Data_TER_TWh!$A$9:$A$504,Data_TOT_TWh!$B3014&amp;"300_"&amp;Data_TOT_TWh!$E3014,Data_TER_TWh!AF$9:AF$504)+SUMIF(Data_RES_TWh!$A$9:$A$1496,Data_TOT_TWh!$B3014&amp;"400_"&amp;Data_TOT_TWh!$E3014,Data_RES_TWh!AF$9:AF$1496)</f>
        <v>0</v>
      </c>
      <c r="AG3014" s="13">
        <f>SUMIF(Data_IND_TWh!$A$9:$A$504,Data_TOT_TWh!$B3014&amp;"200_"&amp;Data_TOT_TWh!$E3014,Data_IND_TWh!AG$9:AG$504)+SUMIF(Data_TER_TWh!$A$9:$A$504,Data_TOT_TWh!$B3014&amp;"300_"&amp;Data_TOT_TWh!$E3014,Data_TER_TWh!AG$9:AG$504)+SUMIF(Data_RES_TWh!$A$9:$A$1496,Data_TOT_TWh!$B3014&amp;"400_"&amp;Data_TOT_TWh!$E3014,Data_RES_TWh!AG$9:AG$1496)</f>
        <v>0</v>
      </c>
      <c r="AH3014" s="46">
        <f>SUMIF(Data_IND_TWh!$A$9:$A$504,Data_TOT_TWh!$B3014&amp;"200_"&amp;Data_TOT_TWh!$E3014,Data_IND_TWh!AH$9:AH$504)+SUMIF(Data_TER_TWh!$A$9:$A$504,Data_TOT_TWh!$B3014&amp;"300_"&amp;Data_TOT_TWh!$E3014,Data_TER_TWh!AH$9:AH$504)+SUMIF(Data_RES_TWh!$A$9:$A$1496,Data_TOT_TWh!$B3014&amp;"400_"&amp;Data_TOT_TWh!$E3014,Data_RES_TWh!AH$9:AH$1496)</f>
        <v>0</v>
      </c>
      <c r="AJ3014" s="13"/>
      <c r="AL3014" s="9"/>
      <c r="AM3014" s="87"/>
      <c r="AN3014" s="87"/>
    </row>
    <row r="3015" spans="12:40">
      <c r="L3015" s="46"/>
      <c r="M3015" s="46"/>
      <c r="O3015" s="47"/>
      <c r="P3015" s="46"/>
      <c r="Q3015" s="46"/>
      <c r="R3015" s="37"/>
      <c r="S3015" s="13"/>
      <c r="U3015" s="13"/>
      <c r="W3015" s="13"/>
      <c r="X3015" s="13">
        <f>SUMIF(Data_IND_TWh!$A$9:$A$504,Data_TOT_TWh!$B3015&amp;"200_"&amp;Data_TOT_TWh!$E3015,Data_IND_TWh!X$9:X$504)+SUMIF(Data_TER_TWh!$A$9:$A$504,Data_TOT_TWh!$B3015&amp;"300_"&amp;Data_TOT_TWh!$E3015,Data_TER_TWh!X$9:X$504)+SUMIF(Data_RES_TWh!$A$9:$A$1496,Data_TOT_TWh!$B3015&amp;"400_"&amp;Data_TOT_TWh!$E3015,Data_RES_TWh!X$9:X$1496)</f>
        <v>0</v>
      </c>
      <c r="Y3015" s="13">
        <f>SUMIF(Data_IND_TWh!$A$9:$A$504,Data_TOT_TWh!$B3015&amp;"200_"&amp;Data_TOT_TWh!$E3015,Data_IND_TWh!Y$9:Y$504)+SUMIF(Data_TER_TWh!$A$9:$A$504,Data_TOT_TWh!$B3015&amp;"300_"&amp;Data_TOT_TWh!$E3015,Data_TER_TWh!Y$9:Y$504)+SUMIF(Data_RES_TWh!$A$9:$A$1496,Data_TOT_TWh!$B3015&amp;"400_"&amp;Data_TOT_TWh!$E3015,Data_RES_TWh!Y$9:Y$1496)</f>
        <v>0</v>
      </c>
      <c r="Z3015" s="13">
        <f>SUMIF(Data_IND_TWh!$A$9:$A$504,Data_TOT_TWh!$B3015&amp;"200_"&amp;Data_TOT_TWh!$E3015,Data_IND_TWh!Z$9:Z$504)+SUMIF(Data_TER_TWh!$A$9:$A$504,Data_TOT_TWh!$B3015&amp;"300_"&amp;Data_TOT_TWh!$E3015,Data_TER_TWh!Z$9:Z$504)+SUMIF(Data_RES_TWh!$A$9:$A$1496,Data_TOT_TWh!$B3015&amp;"400_"&amp;Data_TOT_TWh!$E3015,Data_RES_TWh!Z$9:Z$1496)</f>
        <v>0</v>
      </c>
      <c r="AA3015" s="46">
        <f>SUMIF(Data_IND_TWh!$A$9:$A$504,Data_TOT_TWh!$B3015&amp;"200_"&amp;Data_TOT_TWh!$E3015,Data_IND_TWh!AA$9:AA$504)+SUMIF(Data_TER_TWh!$A$9:$A$504,Data_TOT_TWh!$B3015&amp;"300_"&amp;Data_TOT_TWh!$E3015,Data_TER_TWh!AA$9:AA$504)+SUMIF(Data_RES_TWh!$A$9:$A$1496,Data_TOT_TWh!$B3015&amp;"400_"&amp;Data_TOT_TWh!$E3015,Data_RES_TWh!AA$9:AA$1496)</f>
        <v>0</v>
      </c>
      <c r="AC3015" s="13"/>
      <c r="AE3015" s="13"/>
      <c r="AF3015" s="13">
        <f>SUMIF(Data_IND_TWh!$A$9:$A$504,Data_TOT_TWh!$B3015&amp;"200_"&amp;Data_TOT_TWh!$E3015,Data_IND_TWh!AF$9:AF$504)+SUMIF(Data_TER_TWh!$A$9:$A$504,Data_TOT_TWh!$B3015&amp;"300_"&amp;Data_TOT_TWh!$E3015,Data_TER_TWh!AF$9:AF$504)+SUMIF(Data_RES_TWh!$A$9:$A$1496,Data_TOT_TWh!$B3015&amp;"400_"&amp;Data_TOT_TWh!$E3015,Data_RES_TWh!AF$9:AF$1496)</f>
        <v>0</v>
      </c>
      <c r="AG3015" s="13">
        <f>SUMIF(Data_IND_TWh!$A$9:$A$504,Data_TOT_TWh!$B3015&amp;"200_"&amp;Data_TOT_TWh!$E3015,Data_IND_TWh!AG$9:AG$504)+SUMIF(Data_TER_TWh!$A$9:$A$504,Data_TOT_TWh!$B3015&amp;"300_"&amp;Data_TOT_TWh!$E3015,Data_TER_TWh!AG$9:AG$504)+SUMIF(Data_RES_TWh!$A$9:$A$1496,Data_TOT_TWh!$B3015&amp;"400_"&amp;Data_TOT_TWh!$E3015,Data_RES_TWh!AG$9:AG$1496)</f>
        <v>0</v>
      </c>
      <c r="AH3015" s="46">
        <f>SUMIF(Data_IND_TWh!$A$9:$A$504,Data_TOT_TWh!$B3015&amp;"200_"&amp;Data_TOT_TWh!$E3015,Data_IND_TWh!AH$9:AH$504)+SUMIF(Data_TER_TWh!$A$9:$A$504,Data_TOT_TWh!$B3015&amp;"300_"&amp;Data_TOT_TWh!$E3015,Data_TER_TWh!AH$9:AH$504)+SUMIF(Data_RES_TWh!$A$9:$A$1496,Data_TOT_TWh!$B3015&amp;"400_"&amp;Data_TOT_TWh!$E3015,Data_RES_TWh!AH$9:AH$1496)</f>
        <v>0</v>
      </c>
      <c r="AJ3015" s="13"/>
      <c r="AL3015" s="9"/>
      <c r="AM3015" s="87"/>
      <c r="AN3015" s="87"/>
    </row>
    <row r="3016" spans="12:40">
      <c r="L3016" s="46"/>
      <c r="M3016" s="46"/>
      <c r="O3016" s="47"/>
      <c r="P3016" s="46"/>
      <c r="Q3016" s="46"/>
      <c r="R3016" s="37"/>
      <c r="S3016" s="13"/>
      <c r="U3016" s="13"/>
      <c r="W3016" s="13"/>
      <c r="X3016" s="13">
        <f>SUMIF(Data_IND_TWh!$A$9:$A$504,Data_TOT_TWh!$B3016&amp;"200_"&amp;Data_TOT_TWh!$E3016,Data_IND_TWh!X$9:X$504)+SUMIF(Data_TER_TWh!$A$9:$A$504,Data_TOT_TWh!$B3016&amp;"300_"&amp;Data_TOT_TWh!$E3016,Data_TER_TWh!X$9:X$504)+SUMIF(Data_RES_TWh!$A$9:$A$1496,Data_TOT_TWh!$B3016&amp;"400_"&amp;Data_TOT_TWh!$E3016,Data_RES_TWh!X$9:X$1496)</f>
        <v>0</v>
      </c>
      <c r="Y3016" s="13">
        <f>SUMIF(Data_IND_TWh!$A$9:$A$504,Data_TOT_TWh!$B3016&amp;"200_"&amp;Data_TOT_TWh!$E3016,Data_IND_TWh!Y$9:Y$504)+SUMIF(Data_TER_TWh!$A$9:$A$504,Data_TOT_TWh!$B3016&amp;"300_"&amp;Data_TOT_TWh!$E3016,Data_TER_TWh!Y$9:Y$504)+SUMIF(Data_RES_TWh!$A$9:$A$1496,Data_TOT_TWh!$B3016&amp;"400_"&amp;Data_TOT_TWh!$E3016,Data_RES_TWh!Y$9:Y$1496)</f>
        <v>0</v>
      </c>
      <c r="Z3016" s="13">
        <f>SUMIF(Data_IND_TWh!$A$9:$A$504,Data_TOT_TWh!$B3016&amp;"200_"&amp;Data_TOT_TWh!$E3016,Data_IND_TWh!Z$9:Z$504)+SUMIF(Data_TER_TWh!$A$9:$A$504,Data_TOT_TWh!$B3016&amp;"300_"&amp;Data_TOT_TWh!$E3016,Data_TER_TWh!Z$9:Z$504)+SUMIF(Data_RES_TWh!$A$9:$A$1496,Data_TOT_TWh!$B3016&amp;"400_"&amp;Data_TOT_TWh!$E3016,Data_RES_TWh!Z$9:Z$1496)</f>
        <v>0</v>
      </c>
      <c r="AA3016" s="46">
        <f>SUMIF(Data_IND_TWh!$A$9:$A$504,Data_TOT_TWh!$B3016&amp;"200_"&amp;Data_TOT_TWh!$E3016,Data_IND_TWh!AA$9:AA$504)+SUMIF(Data_TER_TWh!$A$9:$A$504,Data_TOT_TWh!$B3016&amp;"300_"&amp;Data_TOT_TWh!$E3016,Data_TER_TWh!AA$9:AA$504)+SUMIF(Data_RES_TWh!$A$9:$A$1496,Data_TOT_TWh!$B3016&amp;"400_"&amp;Data_TOT_TWh!$E3016,Data_RES_TWh!AA$9:AA$1496)</f>
        <v>0</v>
      </c>
      <c r="AC3016" s="13"/>
      <c r="AE3016" s="13"/>
      <c r="AF3016" s="13">
        <f>SUMIF(Data_IND_TWh!$A$9:$A$504,Data_TOT_TWh!$B3016&amp;"200_"&amp;Data_TOT_TWh!$E3016,Data_IND_TWh!AF$9:AF$504)+SUMIF(Data_TER_TWh!$A$9:$A$504,Data_TOT_TWh!$B3016&amp;"300_"&amp;Data_TOT_TWh!$E3016,Data_TER_TWh!AF$9:AF$504)+SUMIF(Data_RES_TWh!$A$9:$A$1496,Data_TOT_TWh!$B3016&amp;"400_"&amp;Data_TOT_TWh!$E3016,Data_RES_TWh!AF$9:AF$1496)</f>
        <v>0</v>
      </c>
      <c r="AG3016" s="13">
        <f>SUMIF(Data_IND_TWh!$A$9:$A$504,Data_TOT_TWh!$B3016&amp;"200_"&amp;Data_TOT_TWh!$E3016,Data_IND_TWh!AG$9:AG$504)+SUMIF(Data_TER_TWh!$A$9:$A$504,Data_TOT_TWh!$B3016&amp;"300_"&amp;Data_TOT_TWh!$E3016,Data_TER_TWh!AG$9:AG$504)+SUMIF(Data_RES_TWh!$A$9:$A$1496,Data_TOT_TWh!$B3016&amp;"400_"&amp;Data_TOT_TWh!$E3016,Data_RES_TWh!AG$9:AG$1496)</f>
        <v>0</v>
      </c>
      <c r="AH3016" s="46">
        <f>SUMIF(Data_IND_TWh!$A$9:$A$504,Data_TOT_TWh!$B3016&amp;"200_"&amp;Data_TOT_TWh!$E3016,Data_IND_TWh!AH$9:AH$504)+SUMIF(Data_TER_TWh!$A$9:$A$504,Data_TOT_TWh!$B3016&amp;"300_"&amp;Data_TOT_TWh!$E3016,Data_TER_TWh!AH$9:AH$504)+SUMIF(Data_RES_TWh!$A$9:$A$1496,Data_TOT_TWh!$B3016&amp;"400_"&amp;Data_TOT_TWh!$E3016,Data_RES_TWh!AH$9:AH$1496)</f>
        <v>0</v>
      </c>
      <c r="AJ3016" s="13"/>
      <c r="AL3016" s="9"/>
      <c r="AM3016" s="87"/>
      <c r="AN3016" s="87"/>
    </row>
    <row r="3017" spans="12:40">
      <c r="L3017" s="46"/>
      <c r="M3017" s="46"/>
      <c r="O3017" s="47"/>
      <c r="P3017" s="46"/>
      <c r="Q3017" s="46"/>
      <c r="R3017" s="37"/>
      <c r="S3017" s="13"/>
      <c r="U3017" s="13"/>
      <c r="W3017" s="13"/>
      <c r="X3017" s="13">
        <f>SUMIF(Data_IND_TWh!$A$9:$A$504,Data_TOT_TWh!$B3017&amp;"200_"&amp;Data_TOT_TWh!$E3017,Data_IND_TWh!X$9:X$504)+SUMIF(Data_TER_TWh!$A$9:$A$504,Data_TOT_TWh!$B3017&amp;"300_"&amp;Data_TOT_TWh!$E3017,Data_TER_TWh!X$9:X$504)+SUMIF(Data_RES_TWh!$A$9:$A$1496,Data_TOT_TWh!$B3017&amp;"400_"&amp;Data_TOT_TWh!$E3017,Data_RES_TWh!X$9:X$1496)</f>
        <v>0</v>
      </c>
      <c r="Y3017" s="13">
        <f>SUMIF(Data_IND_TWh!$A$9:$A$504,Data_TOT_TWh!$B3017&amp;"200_"&amp;Data_TOT_TWh!$E3017,Data_IND_TWh!Y$9:Y$504)+SUMIF(Data_TER_TWh!$A$9:$A$504,Data_TOT_TWh!$B3017&amp;"300_"&amp;Data_TOT_TWh!$E3017,Data_TER_TWh!Y$9:Y$504)+SUMIF(Data_RES_TWh!$A$9:$A$1496,Data_TOT_TWh!$B3017&amp;"400_"&amp;Data_TOT_TWh!$E3017,Data_RES_TWh!Y$9:Y$1496)</f>
        <v>0</v>
      </c>
      <c r="Z3017" s="13">
        <f>SUMIF(Data_IND_TWh!$A$9:$A$504,Data_TOT_TWh!$B3017&amp;"200_"&amp;Data_TOT_TWh!$E3017,Data_IND_TWh!Z$9:Z$504)+SUMIF(Data_TER_TWh!$A$9:$A$504,Data_TOT_TWh!$B3017&amp;"300_"&amp;Data_TOT_TWh!$E3017,Data_TER_TWh!Z$9:Z$504)+SUMIF(Data_RES_TWh!$A$9:$A$1496,Data_TOT_TWh!$B3017&amp;"400_"&amp;Data_TOT_TWh!$E3017,Data_RES_TWh!Z$9:Z$1496)</f>
        <v>0</v>
      </c>
      <c r="AA3017" s="46">
        <f>SUMIF(Data_IND_TWh!$A$9:$A$504,Data_TOT_TWh!$B3017&amp;"200_"&amp;Data_TOT_TWh!$E3017,Data_IND_TWh!AA$9:AA$504)+SUMIF(Data_TER_TWh!$A$9:$A$504,Data_TOT_TWh!$B3017&amp;"300_"&amp;Data_TOT_TWh!$E3017,Data_TER_TWh!AA$9:AA$504)+SUMIF(Data_RES_TWh!$A$9:$A$1496,Data_TOT_TWh!$B3017&amp;"400_"&amp;Data_TOT_TWh!$E3017,Data_RES_TWh!AA$9:AA$1496)</f>
        <v>0</v>
      </c>
      <c r="AC3017" s="13"/>
      <c r="AE3017" s="13"/>
      <c r="AF3017" s="13">
        <f>SUMIF(Data_IND_TWh!$A$9:$A$504,Data_TOT_TWh!$B3017&amp;"200_"&amp;Data_TOT_TWh!$E3017,Data_IND_TWh!AF$9:AF$504)+SUMIF(Data_TER_TWh!$A$9:$A$504,Data_TOT_TWh!$B3017&amp;"300_"&amp;Data_TOT_TWh!$E3017,Data_TER_TWh!AF$9:AF$504)+SUMIF(Data_RES_TWh!$A$9:$A$1496,Data_TOT_TWh!$B3017&amp;"400_"&amp;Data_TOT_TWh!$E3017,Data_RES_TWh!AF$9:AF$1496)</f>
        <v>0</v>
      </c>
      <c r="AG3017" s="13">
        <f>SUMIF(Data_IND_TWh!$A$9:$A$504,Data_TOT_TWh!$B3017&amp;"200_"&amp;Data_TOT_TWh!$E3017,Data_IND_TWh!AG$9:AG$504)+SUMIF(Data_TER_TWh!$A$9:$A$504,Data_TOT_TWh!$B3017&amp;"300_"&amp;Data_TOT_TWh!$E3017,Data_TER_TWh!AG$9:AG$504)+SUMIF(Data_RES_TWh!$A$9:$A$1496,Data_TOT_TWh!$B3017&amp;"400_"&amp;Data_TOT_TWh!$E3017,Data_RES_TWh!AG$9:AG$1496)</f>
        <v>0</v>
      </c>
      <c r="AH3017" s="46">
        <f>SUMIF(Data_IND_TWh!$A$9:$A$504,Data_TOT_TWh!$B3017&amp;"200_"&amp;Data_TOT_TWh!$E3017,Data_IND_TWh!AH$9:AH$504)+SUMIF(Data_TER_TWh!$A$9:$A$504,Data_TOT_TWh!$B3017&amp;"300_"&amp;Data_TOT_TWh!$E3017,Data_TER_TWh!AH$9:AH$504)+SUMIF(Data_RES_TWh!$A$9:$A$1496,Data_TOT_TWh!$B3017&amp;"400_"&amp;Data_TOT_TWh!$E3017,Data_RES_TWh!AH$9:AH$1496)</f>
        <v>0</v>
      </c>
      <c r="AJ3017" s="13"/>
      <c r="AL3017" s="9"/>
      <c r="AM3017" s="87"/>
      <c r="AN3017" s="87"/>
    </row>
    <row r="3018" spans="12:40">
      <c r="L3018" s="46"/>
      <c r="M3018" s="46"/>
      <c r="O3018" s="47"/>
      <c r="P3018" s="46"/>
      <c r="Q3018" s="46"/>
      <c r="R3018" s="37"/>
      <c r="S3018" s="13"/>
      <c r="U3018" s="13"/>
      <c r="W3018" s="13"/>
      <c r="X3018" s="13">
        <f>SUMIF(Data_IND_TWh!$A$9:$A$504,Data_TOT_TWh!$B3018&amp;"200_"&amp;Data_TOT_TWh!$E3018,Data_IND_TWh!X$9:X$504)+SUMIF(Data_TER_TWh!$A$9:$A$504,Data_TOT_TWh!$B3018&amp;"300_"&amp;Data_TOT_TWh!$E3018,Data_TER_TWh!X$9:X$504)+SUMIF(Data_RES_TWh!$A$9:$A$1496,Data_TOT_TWh!$B3018&amp;"400_"&amp;Data_TOT_TWh!$E3018,Data_RES_TWh!X$9:X$1496)</f>
        <v>0</v>
      </c>
      <c r="Y3018" s="13">
        <f>SUMIF(Data_IND_TWh!$A$9:$A$504,Data_TOT_TWh!$B3018&amp;"200_"&amp;Data_TOT_TWh!$E3018,Data_IND_TWh!Y$9:Y$504)+SUMIF(Data_TER_TWh!$A$9:$A$504,Data_TOT_TWh!$B3018&amp;"300_"&amp;Data_TOT_TWh!$E3018,Data_TER_TWh!Y$9:Y$504)+SUMIF(Data_RES_TWh!$A$9:$A$1496,Data_TOT_TWh!$B3018&amp;"400_"&amp;Data_TOT_TWh!$E3018,Data_RES_TWh!Y$9:Y$1496)</f>
        <v>0</v>
      </c>
      <c r="Z3018" s="13">
        <f>SUMIF(Data_IND_TWh!$A$9:$A$504,Data_TOT_TWh!$B3018&amp;"200_"&amp;Data_TOT_TWh!$E3018,Data_IND_TWh!Z$9:Z$504)+SUMIF(Data_TER_TWh!$A$9:$A$504,Data_TOT_TWh!$B3018&amp;"300_"&amp;Data_TOT_TWh!$E3018,Data_TER_TWh!Z$9:Z$504)+SUMIF(Data_RES_TWh!$A$9:$A$1496,Data_TOT_TWh!$B3018&amp;"400_"&amp;Data_TOT_TWh!$E3018,Data_RES_TWh!Z$9:Z$1496)</f>
        <v>0</v>
      </c>
      <c r="AA3018" s="46">
        <f>SUMIF(Data_IND_TWh!$A$9:$A$504,Data_TOT_TWh!$B3018&amp;"200_"&amp;Data_TOT_TWh!$E3018,Data_IND_TWh!AA$9:AA$504)+SUMIF(Data_TER_TWh!$A$9:$A$504,Data_TOT_TWh!$B3018&amp;"300_"&amp;Data_TOT_TWh!$E3018,Data_TER_TWh!AA$9:AA$504)+SUMIF(Data_RES_TWh!$A$9:$A$1496,Data_TOT_TWh!$B3018&amp;"400_"&amp;Data_TOT_TWh!$E3018,Data_RES_TWh!AA$9:AA$1496)</f>
        <v>0</v>
      </c>
      <c r="AC3018" s="13"/>
      <c r="AE3018" s="13"/>
      <c r="AF3018" s="13">
        <f>SUMIF(Data_IND_TWh!$A$9:$A$504,Data_TOT_TWh!$B3018&amp;"200_"&amp;Data_TOT_TWh!$E3018,Data_IND_TWh!AF$9:AF$504)+SUMIF(Data_TER_TWh!$A$9:$A$504,Data_TOT_TWh!$B3018&amp;"300_"&amp;Data_TOT_TWh!$E3018,Data_TER_TWh!AF$9:AF$504)+SUMIF(Data_RES_TWh!$A$9:$A$1496,Data_TOT_TWh!$B3018&amp;"400_"&amp;Data_TOT_TWh!$E3018,Data_RES_TWh!AF$9:AF$1496)</f>
        <v>0</v>
      </c>
      <c r="AG3018" s="13">
        <f>SUMIF(Data_IND_TWh!$A$9:$A$504,Data_TOT_TWh!$B3018&amp;"200_"&amp;Data_TOT_TWh!$E3018,Data_IND_TWh!AG$9:AG$504)+SUMIF(Data_TER_TWh!$A$9:$A$504,Data_TOT_TWh!$B3018&amp;"300_"&amp;Data_TOT_TWh!$E3018,Data_TER_TWh!AG$9:AG$504)+SUMIF(Data_RES_TWh!$A$9:$A$1496,Data_TOT_TWh!$B3018&amp;"400_"&amp;Data_TOT_TWh!$E3018,Data_RES_TWh!AG$9:AG$1496)</f>
        <v>0</v>
      </c>
      <c r="AH3018" s="46">
        <f>SUMIF(Data_IND_TWh!$A$9:$A$504,Data_TOT_TWh!$B3018&amp;"200_"&amp;Data_TOT_TWh!$E3018,Data_IND_TWh!AH$9:AH$504)+SUMIF(Data_TER_TWh!$A$9:$A$504,Data_TOT_TWh!$B3018&amp;"300_"&amp;Data_TOT_TWh!$E3018,Data_TER_TWh!AH$9:AH$504)+SUMIF(Data_RES_TWh!$A$9:$A$1496,Data_TOT_TWh!$B3018&amp;"400_"&amp;Data_TOT_TWh!$E3018,Data_RES_TWh!AH$9:AH$1496)</f>
        <v>0</v>
      </c>
      <c r="AJ3018" s="13"/>
      <c r="AL3018" s="9"/>
      <c r="AM3018" s="87"/>
      <c r="AN3018" s="87"/>
    </row>
    <row r="3019" spans="12:40">
      <c r="L3019" s="46"/>
      <c r="M3019" s="46"/>
      <c r="O3019" s="47"/>
      <c r="P3019" s="46"/>
      <c r="Q3019" s="46"/>
      <c r="R3019" s="37"/>
      <c r="S3019" s="13"/>
      <c r="U3019" s="13"/>
      <c r="W3019" s="13"/>
      <c r="X3019" s="13">
        <f>SUMIF(Data_IND_TWh!$A$9:$A$504,Data_TOT_TWh!$B3019&amp;"200_"&amp;Data_TOT_TWh!$E3019,Data_IND_TWh!X$9:X$504)+SUMIF(Data_TER_TWh!$A$9:$A$504,Data_TOT_TWh!$B3019&amp;"300_"&amp;Data_TOT_TWh!$E3019,Data_TER_TWh!X$9:X$504)+SUMIF(Data_RES_TWh!$A$9:$A$1496,Data_TOT_TWh!$B3019&amp;"400_"&amp;Data_TOT_TWh!$E3019,Data_RES_TWh!X$9:X$1496)</f>
        <v>0</v>
      </c>
      <c r="Y3019" s="13">
        <f>SUMIF(Data_IND_TWh!$A$9:$A$504,Data_TOT_TWh!$B3019&amp;"200_"&amp;Data_TOT_TWh!$E3019,Data_IND_TWh!Y$9:Y$504)+SUMIF(Data_TER_TWh!$A$9:$A$504,Data_TOT_TWh!$B3019&amp;"300_"&amp;Data_TOT_TWh!$E3019,Data_TER_TWh!Y$9:Y$504)+SUMIF(Data_RES_TWh!$A$9:$A$1496,Data_TOT_TWh!$B3019&amp;"400_"&amp;Data_TOT_TWh!$E3019,Data_RES_TWh!Y$9:Y$1496)</f>
        <v>0</v>
      </c>
      <c r="Z3019" s="13">
        <f>SUMIF(Data_IND_TWh!$A$9:$A$504,Data_TOT_TWh!$B3019&amp;"200_"&amp;Data_TOT_TWh!$E3019,Data_IND_TWh!Z$9:Z$504)+SUMIF(Data_TER_TWh!$A$9:$A$504,Data_TOT_TWh!$B3019&amp;"300_"&amp;Data_TOT_TWh!$E3019,Data_TER_TWh!Z$9:Z$504)+SUMIF(Data_RES_TWh!$A$9:$A$1496,Data_TOT_TWh!$B3019&amp;"400_"&amp;Data_TOT_TWh!$E3019,Data_RES_TWh!Z$9:Z$1496)</f>
        <v>0</v>
      </c>
      <c r="AA3019" s="46">
        <f>SUMIF(Data_IND_TWh!$A$9:$A$504,Data_TOT_TWh!$B3019&amp;"200_"&amp;Data_TOT_TWh!$E3019,Data_IND_TWh!AA$9:AA$504)+SUMIF(Data_TER_TWh!$A$9:$A$504,Data_TOT_TWh!$B3019&amp;"300_"&amp;Data_TOT_TWh!$E3019,Data_TER_TWh!AA$9:AA$504)+SUMIF(Data_RES_TWh!$A$9:$A$1496,Data_TOT_TWh!$B3019&amp;"400_"&amp;Data_TOT_TWh!$E3019,Data_RES_TWh!AA$9:AA$1496)</f>
        <v>0</v>
      </c>
      <c r="AC3019" s="13"/>
      <c r="AE3019" s="13"/>
      <c r="AF3019" s="13">
        <f>SUMIF(Data_IND_TWh!$A$9:$A$504,Data_TOT_TWh!$B3019&amp;"200_"&amp;Data_TOT_TWh!$E3019,Data_IND_TWh!AF$9:AF$504)+SUMIF(Data_TER_TWh!$A$9:$A$504,Data_TOT_TWh!$B3019&amp;"300_"&amp;Data_TOT_TWh!$E3019,Data_TER_TWh!AF$9:AF$504)+SUMIF(Data_RES_TWh!$A$9:$A$1496,Data_TOT_TWh!$B3019&amp;"400_"&amp;Data_TOT_TWh!$E3019,Data_RES_TWh!AF$9:AF$1496)</f>
        <v>0</v>
      </c>
      <c r="AG3019" s="13">
        <f>SUMIF(Data_IND_TWh!$A$9:$A$504,Data_TOT_TWh!$B3019&amp;"200_"&amp;Data_TOT_TWh!$E3019,Data_IND_TWh!AG$9:AG$504)+SUMIF(Data_TER_TWh!$A$9:$A$504,Data_TOT_TWh!$B3019&amp;"300_"&amp;Data_TOT_TWh!$E3019,Data_TER_TWh!AG$9:AG$504)+SUMIF(Data_RES_TWh!$A$9:$A$1496,Data_TOT_TWh!$B3019&amp;"400_"&amp;Data_TOT_TWh!$E3019,Data_RES_TWh!AG$9:AG$1496)</f>
        <v>0</v>
      </c>
      <c r="AH3019" s="46">
        <f>SUMIF(Data_IND_TWh!$A$9:$A$504,Data_TOT_TWh!$B3019&amp;"200_"&amp;Data_TOT_TWh!$E3019,Data_IND_TWh!AH$9:AH$504)+SUMIF(Data_TER_TWh!$A$9:$A$504,Data_TOT_TWh!$B3019&amp;"300_"&amp;Data_TOT_TWh!$E3019,Data_TER_TWh!AH$9:AH$504)+SUMIF(Data_RES_TWh!$A$9:$A$1496,Data_TOT_TWh!$B3019&amp;"400_"&amp;Data_TOT_TWh!$E3019,Data_RES_TWh!AH$9:AH$1496)</f>
        <v>0</v>
      </c>
      <c r="AJ3019" s="13"/>
      <c r="AL3019" s="9"/>
      <c r="AM3019" s="87"/>
      <c r="AN3019" s="87"/>
    </row>
    <row r="3020" spans="12:40">
      <c r="L3020" s="46"/>
      <c r="M3020" s="46"/>
      <c r="O3020" s="47"/>
      <c r="P3020" s="46"/>
      <c r="Q3020" s="46"/>
      <c r="R3020" s="37"/>
      <c r="S3020" s="13"/>
      <c r="U3020" s="13"/>
      <c r="W3020" s="13"/>
      <c r="X3020" s="13">
        <f>SUMIF(Data_IND_TWh!$A$9:$A$504,Data_TOT_TWh!$B3020&amp;"200_"&amp;Data_TOT_TWh!$E3020,Data_IND_TWh!X$9:X$504)+SUMIF(Data_TER_TWh!$A$9:$A$504,Data_TOT_TWh!$B3020&amp;"300_"&amp;Data_TOT_TWh!$E3020,Data_TER_TWh!X$9:X$504)+SUMIF(Data_RES_TWh!$A$9:$A$1496,Data_TOT_TWh!$B3020&amp;"400_"&amp;Data_TOT_TWh!$E3020,Data_RES_TWh!X$9:X$1496)</f>
        <v>0</v>
      </c>
      <c r="Y3020" s="13">
        <f>SUMIF(Data_IND_TWh!$A$9:$A$504,Data_TOT_TWh!$B3020&amp;"200_"&amp;Data_TOT_TWh!$E3020,Data_IND_TWh!Y$9:Y$504)+SUMIF(Data_TER_TWh!$A$9:$A$504,Data_TOT_TWh!$B3020&amp;"300_"&amp;Data_TOT_TWh!$E3020,Data_TER_TWh!Y$9:Y$504)+SUMIF(Data_RES_TWh!$A$9:$A$1496,Data_TOT_TWh!$B3020&amp;"400_"&amp;Data_TOT_TWh!$E3020,Data_RES_TWh!Y$9:Y$1496)</f>
        <v>0</v>
      </c>
      <c r="Z3020" s="13">
        <f>SUMIF(Data_IND_TWh!$A$9:$A$504,Data_TOT_TWh!$B3020&amp;"200_"&amp;Data_TOT_TWh!$E3020,Data_IND_TWh!Z$9:Z$504)+SUMIF(Data_TER_TWh!$A$9:$A$504,Data_TOT_TWh!$B3020&amp;"300_"&amp;Data_TOT_TWh!$E3020,Data_TER_TWh!Z$9:Z$504)+SUMIF(Data_RES_TWh!$A$9:$A$1496,Data_TOT_TWh!$B3020&amp;"400_"&amp;Data_TOT_TWh!$E3020,Data_RES_TWh!Z$9:Z$1496)</f>
        <v>0</v>
      </c>
      <c r="AA3020" s="46">
        <f>SUMIF(Data_IND_TWh!$A$9:$A$504,Data_TOT_TWh!$B3020&amp;"200_"&amp;Data_TOT_TWh!$E3020,Data_IND_TWh!AA$9:AA$504)+SUMIF(Data_TER_TWh!$A$9:$A$504,Data_TOT_TWh!$B3020&amp;"300_"&amp;Data_TOT_TWh!$E3020,Data_TER_TWh!AA$9:AA$504)+SUMIF(Data_RES_TWh!$A$9:$A$1496,Data_TOT_TWh!$B3020&amp;"400_"&amp;Data_TOT_TWh!$E3020,Data_RES_TWh!AA$9:AA$1496)</f>
        <v>0</v>
      </c>
      <c r="AC3020" s="13"/>
      <c r="AE3020" s="13"/>
      <c r="AF3020" s="13">
        <f>SUMIF(Data_IND_TWh!$A$9:$A$504,Data_TOT_TWh!$B3020&amp;"200_"&amp;Data_TOT_TWh!$E3020,Data_IND_TWh!AF$9:AF$504)+SUMIF(Data_TER_TWh!$A$9:$A$504,Data_TOT_TWh!$B3020&amp;"300_"&amp;Data_TOT_TWh!$E3020,Data_TER_TWh!AF$9:AF$504)+SUMIF(Data_RES_TWh!$A$9:$A$1496,Data_TOT_TWh!$B3020&amp;"400_"&amp;Data_TOT_TWh!$E3020,Data_RES_TWh!AF$9:AF$1496)</f>
        <v>0</v>
      </c>
      <c r="AG3020" s="13">
        <f>SUMIF(Data_IND_TWh!$A$9:$A$504,Data_TOT_TWh!$B3020&amp;"200_"&amp;Data_TOT_TWh!$E3020,Data_IND_TWh!AG$9:AG$504)+SUMIF(Data_TER_TWh!$A$9:$A$504,Data_TOT_TWh!$B3020&amp;"300_"&amp;Data_TOT_TWh!$E3020,Data_TER_TWh!AG$9:AG$504)+SUMIF(Data_RES_TWh!$A$9:$A$1496,Data_TOT_TWh!$B3020&amp;"400_"&amp;Data_TOT_TWh!$E3020,Data_RES_TWh!AG$9:AG$1496)</f>
        <v>0</v>
      </c>
      <c r="AH3020" s="46">
        <f>SUMIF(Data_IND_TWh!$A$9:$A$504,Data_TOT_TWh!$B3020&amp;"200_"&amp;Data_TOT_TWh!$E3020,Data_IND_TWh!AH$9:AH$504)+SUMIF(Data_TER_TWh!$A$9:$A$504,Data_TOT_TWh!$B3020&amp;"300_"&amp;Data_TOT_TWh!$E3020,Data_TER_TWh!AH$9:AH$504)+SUMIF(Data_RES_TWh!$A$9:$A$1496,Data_TOT_TWh!$B3020&amp;"400_"&amp;Data_TOT_TWh!$E3020,Data_RES_TWh!AH$9:AH$1496)</f>
        <v>0</v>
      </c>
      <c r="AJ3020" s="13"/>
      <c r="AL3020" s="9"/>
      <c r="AM3020" s="87"/>
      <c r="AN3020" s="87"/>
    </row>
    <row r="3021" spans="12:40">
      <c r="L3021" s="46"/>
      <c r="M3021" s="46"/>
      <c r="O3021" s="47"/>
      <c r="P3021" s="46"/>
      <c r="Q3021" s="46"/>
      <c r="R3021" s="37"/>
      <c r="S3021" s="13"/>
      <c r="U3021" s="13"/>
      <c r="W3021" s="13"/>
      <c r="X3021" s="13">
        <f>SUMIF(Data_IND_TWh!$A$9:$A$504,Data_TOT_TWh!$B3021&amp;"200_"&amp;Data_TOT_TWh!$E3021,Data_IND_TWh!X$9:X$504)+SUMIF(Data_TER_TWh!$A$9:$A$504,Data_TOT_TWh!$B3021&amp;"300_"&amp;Data_TOT_TWh!$E3021,Data_TER_TWh!X$9:X$504)+SUMIF(Data_RES_TWh!$A$9:$A$1496,Data_TOT_TWh!$B3021&amp;"400_"&amp;Data_TOT_TWh!$E3021,Data_RES_TWh!X$9:X$1496)</f>
        <v>0</v>
      </c>
      <c r="Y3021" s="13">
        <f>SUMIF(Data_IND_TWh!$A$9:$A$504,Data_TOT_TWh!$B3021&amp;"200_"&amp;Data_TOT_TWh!$E3021,Data_IND_TWh!Y$9:Y$504)+SUMIF(Data_TER_TWh!$A$9:$A$504,Data_TOT_TWh!$B3021&amp;"300_"&amp;Data_TOT_TWh!$E3021,Data_TER_TWh!Y$9:Y$504)+SUMIF(Data_RES_TWh!$A$9:$A$1496,Data_TOT_TWh!$B3021&amp;"400_"&amp;Data_TOT_TWh!$E3021,Data_RES_TWh!Y$9:Y$1496)</f>
        <v>0</v>
      </c>
      <c r="Z3021" s="13">
        <f>SUMIF(Data_IND_TWh!$A$9:$A$504,Data_TOT_TWh!$B3021&amp;"200_"&amp;Data_TOT_TWh!$E3021,Data_IND_TWh!Z$9:Z$504)+SUMIF(Data_TER_TWh!$A$9:$A$504,Data_TOT_TWh!$B3021&amp;"300_"&amp;Data_TOT_TWh!$E3021,Data_TER_TWh!Z$9:Z$504)+SUMIF(Data_RES_TWh!$A$9:$A$1496,Data_TOT_TWh!$B3021&amp;"400_"&amp;Data_TOT_TWh!$E3021,Data_RES_TWh!Z$9:Z$1496)</f>
        <v>0</v>
      </c>
      <c r="AA3021" s="46">
        <f>SUMIF(Data_IND_TWh!$A$9:$A$504,Data_TOT_TWh!$B3021&amp;"200_"&amp;Data_TOT_TWh!$E3021,Data_IND_TWh!AA$9:AA$504)+SUMIF(Data_TER_TWh!$A$9:$A$504,Data_TOT_TWh!$B3021&amp;"300_"&amp;Data_TOT_TWh!$E3021,Data_TER_TWh!AA$9:AA$504)+SUMIF(Data_RES_TWh!$A$9:$A$1496,Data_TOT_TWh!$B3021&amp;"400_"&amp;Data_TOT_TWh!$E3021,Data_RES_TWh!AA$9:AA$1496)</f>
        <v>0</v>
      </c>
      <c r="AC3021" s="13"/>
      <c r="AE3021" s="13"/>
      <c r="AF3021" s="13">
        <f>SUMIF(Data_IND_TWh!$A$9:$A$504,Data_TOT_TWh!$B3021&amp;"200_"&amp;Data_TOT_TWh!$E3021,Data_IND_TWh!AF$9:AF$504)+SUMIF(Data_TER_TWh!$A$9:$A$504,Data_TOT_TWh!$B3021&amp;"300_"&amp;Data_TOT_TWh!$E3021,Data_TER_TWh!AF$9:AF$504)+SUMIF(Data_RES_TWh!$A$9:$A$1496,Data_TOT_TWh!$B3021&amp;"400_"&amp;Data_TOT_TWh!$E3021,Data_RES_TWh!AF$9:AF$1496)</f>
        <v>0</v>
      </c>
      <c r="AG3021" s="13">
        <f>SUMIF(Data_IND_TWh!$A$9:$A$504,Data_TOT_TWh!$B3021&amp;"200_"&amp;Data_TOT_TWh!$E3021,Data_IND_TWh!AG$9:AG$504)+SUMIF(Data_TER_TWh!$A$9:$A$504,Data_TOT_TWh!$B3021&amp;"300_"&amp;Data_TOT_TWh!$E3021,Data_TER_TWh!AG$9:AG$504)+SUMIF(Data_RES_TWh!$A$9:$A$1496,Data_TOT_TWh!$B3021&amp;"400_"&amp;Data_TOT_TWh!$E3021,Data_RES_TWh!AG$9:AG$1496)</f>
        <v>0</v>
      </c>
      <c r="AH3021" s="46">
        <f>SUMIF(Data_IND_TWh!$A$9:$A$504,Data_TOT_TWh!$B3021&amp;"200_"&amp;Data_TOT_TWh!$E3021,Data_IND_TWh!AH$9:AH$504)+SUMIF(Data_TER_TWh!$A$9:$A$504,Data_TOT_TWh!$B3021&amp;"300_"&amp;Data_TOT_TWh!$E3021,Data_TER_TWh!AH$9:AH$504)+SUMIF(Data_RES_TWh!$A$9:$A$1496,Data_TOT_TWh!$B3021&amp;"400_"&amp;Data_TOT_TWh!$E3021,Data_RES_TWh!AH$9:AH$1496)</f>
        <v>0</v>
      </c>
      <c r="AJ3021" s="13"/>
      <c r="AL3021" s="9"/>
      <c r="AM3021" s="87"/>
      <c r="AN3021" s="87"/>
    </row>
    <row r="3022" spans="12:40">
      <c r="L3022" s="46"/>
      <c r="M3022" s="46"/>
      <c r="O3022" s="47"/>
      <c r="P3022" s="46"/>
      <c r="Q3022" s="46"/>
      <c r="R3022" s="37"/>
      <c r="S3022" s="13"/>
      <c r="U3022" s="13"/>
      <c r="W3022" s="13"/>
      <c r="X3022" s="13">
        <f>SUMIF(Data_IND_TWh!$A$9:$A$504,Data_TOT_TWh!$B3022&amp;"200_"&amp;Data_TOT_TWh!$E3022,Data_IND_TWh!X$9:X$504)+SUMIF(Data_TER_TWh!$A$9:$A$504,Data_TOT_TWh!$B3022&amp;"300_"&amp;Data_TOT_TWh!$E3022,Data_TER_TWh!X$9:X$504)+SUMIF(Data_RES_TWh!$A$9:$A$1496,Data_TOT_TWh!$B3022&amp;"400_"&amp;Data_TOT_TWh!$E3022,Data_RES_TWh!X$9:X$1496)</f>
        <v>0</v>
      </c>
      <c r="Y3022" s="13">
        <f>SUMIF(Data_IND_TWh!$A$9:$A$504,Data_TOT_TWh!$B3022&amp;"200_"&amp;Data_TOT_TWh!$E3022,Data_IND_TWh!Y$9:Y$504)+SUMIF(Data_TER_TWh!$A$9:$A$504,Data_TOT_TWh!$B3022&amp;"300_"&amp;Data_TOT_TWh!$E3022,Data_TER_TWh!Y$9:Y$504)+SUMIF(Data_RES_TWh!$A$9:$A$1496,Data_TOT_TWh!$B3022&amp;"400_"&amp;Data_TOT_TWh!$E3022,Data_RES_TWh!Y$9:Y$1496)</f>
        <v>0</v>
      </c>
      <c r="Z3022" s="13">
        <f>SUMIF(Data_IND_TWh!$A$9:$A$504,Data_TOT_TWh!$B3022&amp;"200_"&amp;Data_TOT_TWh!$E3022,Data_IND_TWh!Z$9:Z$504)+SUMIF(Data_TER_TWh!$A$9:$A$504,Data_TOT_TWh!$B3022&amp;"300_"&amp;Data_TOT_TWh!$E3022,Data_TER_TWh!Z$9:Z$504)+SUMIF(Data_RES_TWh!$A$9:$A$1496,Data_TOT_TWh!$B3022&amp;"400_"&amp;Data_TOT_TWh!$E3022,Data_RES_TWh!Z$9:Z$1496)</f>
        <v>0</v>
      </c>
      <c r="AA3022" s="46">
        <f>SUMIF(Data_IND_TWh!$A$9:$A$504,Data_TOT_TWh!$B3022&amp;"200_"&amp;Data_TOT_TWh!$E3022,Data_IND_TWh!AA$9:AA$504)+SUMIF(Data_TER_TWh!$A$9:$A$504,Data_TOT_TWh!$B3022&amp;"300_"&amp;Data_TOT_TWh!$E3022,Data_TER_TWh!AA$9:AA$504)+SUMIF(Data_RES_TWh!$A$9:$A$1496,Data_TOT_TWh!$B3022&amp;"400_"&amp;Data_TOT_TWh!$E3022,Data_RES_TWh!AA$9:AA$1496)</f>
        <v>0</v>
      </c>
      <c r="AC3022" s="13"/>
      <c r="AE3022" s="13"/>
      <c r="AF3022" s="13">
        <f>SUMIF(Data_IND_TWh!$A$9:$A$504,Data_TOT_TWh!$B3022&amp;"200_"&amp;Data_TOT_TWh!$E3022,Data_IND_TWh!AF$9:AF$504)+SUMIF(Data_TER_TWh!$A$9:$A$504,Data_TOT_TWh!$B3022&amp;"300_"&amp;Data_TOT_TWh!$E3022,Data_TER_TWh!AF$9:AF$504)+SUMIF(Data_RES_TWh!$A$9:$A$1496,Data_TOT_TWh!$B3022&amp;"400_"&amp;Data_TOT_TWh!$E3022,Data_RES_TWh!AF$9:AF$1496)</f>
        <v>0</v>
      </c>
      <c r="AG3022" s="13">
        <f>SUMIF(Data_IND_TWh!$A$9:$A$504,Data_TOT_TWh!$B3022&amp;"200_"&amp;Data_TOT_TWh!$E3022,Data_IND_TWh!AG$9:AG$504)+SUMIF(Data_TER_TWh!$A$9:$A$504,Data_TOT_TWh!$B3022&amp;"300_"&amp;Data_TOT_TWh!$E3022,Data_TER_TWh!AG$9:AG$504)+SUMIF(Data_RES_TWh!$A$9:$A$1496,Data_TOT_TWh!$B3022&amp;"400_"&amp;Data_TOT_TWh!$E3022,Data_RES_TWh!AG$9:AG$1496)</f>
        <v>0</v>
      </c>
      <c r="AH3022" s="46">
        <f>SUMIF(Data_IND_TWh!$A$9:$A$504,Data_TOT_TWh!$B3022&amp;"200_"&amp;Data_TOT_TWh!$E3022,Data_IND_TWh!AH$9:AH$504)+SUMIF(Data_TER_TWh!$A$9:$A$504,Data_TOT_TWh!$B3022&amp;"300_"&amp;Data_TOT_TWh!$E3022,Data_TER_TWh!AH$9:AH$504)+SUMIF(Data_RES_TWh!$A$9:$A$1496,Data_TOT_TWh!$B3022&amp;"400_"&amp;Data_TOT_TWh!$E3022,Data_RES_TWh!AH$9:AH$1496)</f>
        <v>0</v>
      </c>
      <c r="AJ3022" s="13"/>
      <c r="AL3022" s="9"/>
      <c r="AM3022" s="87"/>
      <c r="AN3022" s="87"/>
    </row>
    <row r="3023" spans="12:40">
      <c r="L3023" s="46"/>
      <c r="M3023" s="46"/>
      <c r="O3023" s="47"/>
      <c r="P3023" s="46"/>
      <c r="Q3023" s="46"/>
      <c r="R3023" s="37"/>
      <c r="S3023" s="13"/>
      <c r="U3023" s="13"/>
      <c r="W3023" s="13"/>
      <c r="X3023" s="13">
        <f>SUMIF(Data_IND_TWh!$A$9:$A$504,Data_TOT_TWh!$B3023&amp;"200_"&amp;Data_TOT_TWh!$E3023,Data_IND_TWh!X$9:X$504)+SUMIF(Data_TER_TWh!$A$9:$A$504,Data_TOT_TWh!$B3023&amp;"300_"&amp;Data_TOT_TWh!$E3023,Data_TER_TWh!X$9:X$504)+SUMIF(Data_RES_TWh!$A$9:$A$1496,Data_TOT_TWh!$B3023&amp;"400_"&amp;Data_TOT_TWh!$E3023,Data_RES_TWh!X$9:X$1496)</f>
        <v>0</v>
      </c>
      <c r="Y3023" s="13">
        <f>SUMIF(Data_IND_TWh!$A$9:$A$504,Data_TOT_TWh!$B3023&amp;"200_"&amp;Data_TOT_TWh!$E3023,Data_IND_TWh!Y$9:Y$504)+SUMIF(Data_TER_TWh!$A$9:$A$504,Data_TOT_TWh!$B3023&amp;"300_"&amp;Data_TOT_TWh!$E3023,Data_TER_TWh!Y$9:Y$504)+SUMIF(Data_RES_TWh!$A$9:$A$1496,Data_TOT_TWh!$B3023&amp;"400_"&amp;Data_TOT_TWh!$E3023,Data_RES_TWh!Y$9:Y$1496)</f>
        <v>0</v>
      </c>
      <c r="Z3023" s="13">
        <f>SUMIF(Data_IND_TWh!$A$9:$A$504,Data_TOT_TWh!$B3023&amp;"200_"&amp;Data_TOT_TWh!$E3023,Data_IND_TWh!Z$9:Z$504)+SUMIF(Data_TER_TWh!$A$9:$A$504,Data_TOT_TWh!$B3023&amp;"300_"&amp;Data_TOT_TWh!$E3023,Data_TER_TWh!Z$9:Z$504)+SUMIF(Data_RES_TWh!$A$9:$A$1496,Data_TOT_TWh!$B3023&amp;"400_"&amp;Data_TOT_TWh!$E3023,Data_RES_TWh!Z$9:Z$1496)</f>
        <v>0</v>
      </c>
      <c r="AA3023" s="46">
        <f>SUMIF(Data_IND_TWh!$A$9:$A$504,Data_TOT_TWh!$B3023&amp;"200_"&amp;Data_TOT_TWh!$E3023,Data_IND_TWh!AA$9:AA$504)+SUMIF(Data_TER_TWh!$A$9:$A$504,Data_TOT_TWh!$B3023&amp;"300_"&amp;Data_TOT_TWh!$E3023,Data_TER_TWh!AA$9:AA$504)+SUMIF(Data_RES_TWh!$A$9:$A$1496,Data_TOT_TWh!$B3023&amp;"400_"&amp;Data_TOT_TWh!$E3023,Data_RES_TWh!AA$9:AA$1496)</f>
        <v>0</v>
      </c>
      <c r="AC3023" s="13"/>
      <c r="AE3023" s="13"/>
      <c r="AF3023" s="13">
        <f>SUMIF(Data_IND_TWh!$A$9:$A$504,Data_TOT_TWh!$B3023&amp;"200_"&amp;Data_TOT_TWh!$E3023,Data_IND_TWh!AF$9:AF$504)+SUMIF(Data_TER_TWh!$A$9:$A$504,Data_TOT_TWh!$B3023&amp;"300_"&amp;Data_TOT_TWh!$E3023,Data_TER_TWh!AF$9:AF$504)+SUMIF(Data_RES_TWh!$A$9:$A$1496,Data_TOT_TWh!$B3023&amp;"400_"&amp;Data_TOT_TWh!$E3023,Data_RES_TWh!AF$9:AF$1496)</f>
        <v>0</v>
      </c>
      <c r="AG3023" s="13">
        <f>SUMIF(Data_IND_TWh!$A$9:$A$504,Data_TOT_TWh!$B3023&amp;"200_"&amp;Data_TOT_TWh!$E3023,Data_IND_TWh!AG$9:AG$504)+SUMIF(Data_TER_TWh!$A$9:$A$504,Data_TOT_TWh!$B3023&amp;"300_"&amp;Data_TOT_TWh!$E3023,Data_TER_TWh!AG$9:AG$504)+SUMIF(Data_RES_TWh!$A$9:$A$1496,Data_TOT_TWh!$B3023&amp;"400_"&amp;Data_TOT_TWh!$E3023,Data_RES_TWh!AG$9:AG$1496)</f>
        <v>0</v>
      </c>
      <c r="AH3023" s="46">
        <f>SUMIF(Data_IND_TWh!$A$9:$A$504,Data_TOT_TWh!$B3023&amp;"200_"&amp;Data_TOT_TWh!$E3023,Data_IND_TWh!AH$9:AH$504)+SUMIF(Data_TER_TWh!$A$9:$A$504,Data_TOT_TWh!$B3023&amp;"300_"&amp;Data_TOT_TWh!$E3023,Data_TER_TWh!AH$9:AH$504)+SUMIF(Data_RES_TWh!$A$9:$A$1496,Data_TOT_TWh!$B3023&amp;"400_"&amp;Data_TOT_TWh!$E3023,Data_RES_TWh!AH$9:AH$1496)</f>
        <v>0</v>
      </c>
      <c r="AJ3023" s="13"/>
      <c r="AL3023" s="9"/>
      <c r="AM3023" s="87"/>
      <c r="AN3023" s="87"/>
    </row>
    <row r="3024" spans="12:40">
      <c r="L3024" s="46"/>
      <c r="M3024" s="46"/>
      <c r="O3024" s="47"/>
      <c r="P3024" s="46"/>
      <c r="Q3024" s="46"/>
      <c r="R3024" s="37"/>
      <c r="S3024" s="13"/>
      <c r="U3024" s="13"/>
      <c r="W3024" s="13"/>
      <c r="X3024" s="13">
        <f>SUMIF(Data_IND_TWh!$A$9:$A$504,Data_TOT_TWh!$B3024&amp;"200_"&amp;Data_TOT_TWh!$E3024,Data_IND_TWh!X$9:X$504)+SUMIF(Data_TER_TWh!$A$9:$A$504,Data_TOT_TWh!$B3024&amp;"300_"&amp;Data_TOT_TWh!$E3024,Data_TER_TWh!X$9:X$504)+SUMIF(Data_RES_TWh!$A$9:$A$1496,Data_TOT_TWh!$B3024&amp;"400_"&amp;Data_TOT_TWh!$E3024,Data_RES_TWh!X$9:X$1496)</f>
        <v>0</v>
      </c>
      <c r="Y3024" s="13">
        <f>SUMIF(Data_IND_TWh!$A$9:$A$504,Data_TOT_TWh!$B3024&amp;"200_"&amp;Data_TOT_TWh!$E3024,Data_IND_TWh!Y$9:Y$504)+SUMIF(Data_TER_TWh!$A$9:$A$504,Data_TOT_TWh!$B3024&amp;"300_"&amp;Data_TOT_TWh!$E3024,Data_TER_TWh!Y$9:Y$504)+SUMIF(Data_RES_TWh!$A$9:$A$1496,Data_TOT_TWh!$B3024&amp;"400_"&amp;Data_TOT_TWh!$E3024,Data_RES_TWh!Y$9:Y$1496)</f>
        <v>0</v>
      </c>
      <c r="Z3024" s="13">
        <f>SUMIF(Data_IND_TWh!$A$9:$A$504,Data_TOT_TWh!$B3024&amp;"200_"&amp;Data_TOT_TWh!$E3024,Data_IND_TWh!Z$9:Z$504)+SUMIF(Data_TER_TWh!$A$9:$A$504,Data_TOT_TWh!$B3024&amp;"300_"&amp;Data_TOT_TWh!$E3024,Data_TER_TWh!Z$9:Z$504)+SUMIF(Data_RES_TWh!$A$9:$A$1496,Data_TOT_TWh!$B3024&amp;"400_"&amp;Data_TOT_TWh!$E3024,Data_RES_TWh!Z$9:Z$1496)</f>
        <v>0</v>
      </c>
      <c r="AA3024" s="46">
        <f>SUMIF(Data_IND_TWh!$A$9:$A$504,Data_TOT_TWh!$B3024&amp;"200_"&amp;Data_TOT_TWh!$E3024,Data_IND_TWh!AA$9:AA$504)+SUMIF(Data_TER_TWh!$A$9:$A$504,Data_TOT_TWh!$B3024&amp;"300_"&amp;Data_TOT_TWh!$E3024,Data_TER_TWh!AA$9:AA$504)+SUMIF(Data_RES_TWh!$A$9:$A$1496,Data_TOT_TWh!$B3024&amp;"400_"&amp;Data_TOT_TWh!$E3024,Data_RES_TWh!AA$9:AA$1496)</f>
        <v>0</v>
      </c>
      <c r="AC3024" s="13"/>
      <c r="AE3024" s="13"/>
      <c r="AF3024" s="13">
        <f>SUMIF(Data_IND_TWh!$A$9:$A$504,Data_TOT_TWh!$B3024&amp;"200_"&amp;Data_TOT_TWh!$E3024,Data_IND_TWh!AF$9:AF$504)+SUMIF(Data_TER_TWh!$A$9:$A$504,Data_TOT_TWh!$B3024&amp;"300_"&amp;Data_TOT_TWh!$E3024,Data_TER_TWh!AF$9:AF$504)+SUMIF(Data_RES_TWh!$A$9:$A$1496,Data_TOT_TWh!$B3024&amp;"400_"&amp;Data_TOT_TWh!$E3024,Data_RES_TWh!AF$9:AF$1496)</f>
        <v>0</v>
      </c>
      <c r="AG3024" s="13">
        <f>SUMIF(Data_IND_TWh!$A$9:$A$504,Data_TOT_TWh!$B3024&amp;"200_"&amp;Data_TOT_TWh!$E3024,Data_IND_TWh!AG$9:AG$504)+SUMIF(Data_TER_TWh!$A$9:$A$504,Data_TOT_TWh!$B3024&amp;"300_"&amp;Data_TOT_TWh!$E3024,Data_TER_TWh!AG$9:AG$504)+SUMIF(Data_RES_TWh!$A$9:$A$1496,Data_TOT_TWh!$B3024&amp;"400_"&amp;Data_TOT_TWh!$E3024,Data_RES_TWh!AG$9:AG$1496)</f>
        <v>0</v>
      </c>
      <c r="AH3024" s="46">
        <f>SUMIF(Data_IND_TWh!$A$9:$A$504,Data_TOT_TWh!$B3024&amp;"200_"&amp;Data_TOT_TWh!$E3024,Data_IND_TWh!AH$9:AH$504)+SUMIF(Data_TER_TWh!$A$9:$A$504,Data_TOT_TWh!$B3024&amp;"300_"&amp;Data_TOT_TWh!$E3024,Data_TER_TWh!AH$9:AH$504)+SUMIF(Data_RES_TWh!$A$9:$A$1496,Data_TOT_TWh!$B3024&amp;"400_"&amp;Data_TOT_TWh!$E3024,Data_RES_TWh!AH$9:AH$1496)</f>
        <v>0</v>
      </c>
      <c r="AJ3024" s="13"/>
      <c r="AL3024" s="9"/>
      <c r="AM3024" s="87"/>
      <c r="AN3024" s="87"/>
    </row>
    <row r="3025" spans="12:40">
      <c r="L3025" s="46"/>
      <c r="M3025" s="46"/>
      <c r="O3025" s="47"/>
      <c r="P3025" s="46"/>
      <c r="Q3025" s="46"/>
      <c r="R3025" s="37"/>
      <c r="S3025" s="13"/>
      <c r="U3025" s="13"/>
      <c r="W3025" s="13"/>
      <c r="X3025" s="13">
        <f>SUMIF(Data_IND_TWh!$A$9:$A$504,Data_TOT_TWh!$B3025&amp;"200_"&amp;Data_TOT_TWh!$E3025,Data_IND_TWh!X$9:X$504)+SUMIF(Data_TER_TWh!$A$9:$A$504,Data_TOT_TWh!$B3025&amp;"300_"&amp;Data_TOT_TWh!$E3025,Data_TER_TWh!X$9:X$504)+SUMIF(Data_RES_TWh!$A$9:$A$1496,Data_TOT_TWh!$B3025&amp;"400_"&amp;Data_TOT_TWh!$E3025,Data_RES_TWh!X$9:X$1496)</f>
        <v>0</v>
      </c>
      <c r="Y3025" s="13">
        <f>SUMIF(Data_IND_TWh!$A$9:$A$504,Data_TOT_TWh!$B3025&amp;"200_"&amp;Data_TOT_TWh!$E3025,Data_IND_TWh!Y$9:Y$504)+SUMIF(Data_TER_TWh!$A$9:$A$504,Data_TOT_TWh!$B3025&amp;"300_"&amp;Data_TOT_TWh!$E3025,Data_TER_TWh!Y$9:Y$504)+SUMIF(Data_RES_TWh!$A$9:$A$1496,Data_TOT_TWh!$B3025&amp;"400_"&amp;Data_TOT_TWh!$E3025,Data_RES_TWh!Y$9:Y$1496)</f>
        <v>0</v>
      </c>
      <c r="Z3025" s="13">
        <f>SUMIF(Data_IND_TWh!$A$9:$A$504,Data_TOT_TWh!$B3025&amp;"200_"&amp;Data_TOT_TWh!$E3025,Data_IND_TWh!Z$9:Z$504)+SUMIF(Data_TER_TWh!$A$9:$A$504,Data_TOT_TWh!$B3025&amp;"300_"&amp;Data_TOT_TWh!$E3025,Data_TER_TWh!Z$9:Z$504)+SUMIF(Data_RES_TWh!$A$9:$A$1496,Data_TOT_TWh!$B3025&amp;"400_"&amp;Data_TOT_TWh!$E3025,Data_RES_TWh!Z$9:Z$1496)</f>
        <v>0</v>
      </c>
      <c r="AA3025" s="46">
        <f>SUMIF(Data_IND_TWh!$A$9:$A$504,Data_TOT_TWh!$B3025&amp;"200_"&amp;Data_TOT_TWh!$E3025,Data_IND_TWh!AA$9:AA$504)+SUMIF(Data_TER_TWh!$A$9:$A$504,Data_TOT_TWh!$B3025&amp;"300_"&amp;Data_TOT_TWh!$E3025,Data_TER_TWh!AA$9:AA$504)+SUMIF(Data_RES_TWh!$A$9:$A$1496,Data_TOT_TWh!$B3025&amp;"400_"&amp;Data_TOT_TWh!$E3025,Data_RES_TWh!AA$9:AA$1496)</f>
        <v>0</v>
      </c>
      <c r="AC3025" s="13"/>
      <c r="AE3025" s="13"/>
      <c r="AF3025" s="13">
        <f>SUMIF(Data_IND_TWh!$A$9:$A$504,Data_TOT_TWh!$B3025&amp;"200_"&amp;Data_TOT_TWh!$E3025,Data_IND_TWh!AF$9:AF$504)+SUMIF(Data_TER_TWh!$A$9:$A$504,Data_TOT_TWh!$B3025&amp;"300_"&amp;Data_TOT_TWh!$E3025,Data_TER_TWh!AF$9:AF$504)+SUMIF(Data_RES_TWh!$A$9:$A$1496,Data_TOT_TWh!$B3025&amp;"400_"&amp;Data_TOT_TWh!$E3025,Data_RES_TWh!AF$9:AF$1496)</f>
        <v>0</v>
      </c>
      <c r="AG3025" s="13">
        <f>SUMIF(Data_IND_TWh!$A$9:$A$504,Data_TOT_TWh!$B3025&amp;"200_"&amp;Data_TOT_TWh!$E3025,Data_IND_TWh!AG$9:AG$504)+SUMIF(Data_TER_TWh!$A$9:$A$504,Data_TOT_TWh!$B3025&amp;"300_"&amp;Data_TOT_TWh!$E3025,Data_TER_TWh!AG$9:AG$504)+SUMIF(Data_RES_TWh!$A$9:$A$1496,Data_TOT_TWh!$B3025&amp;"400_"&amp;Data_TOT_TWh!$E3025,Data_RES_TWh!AG$9:AG$1496)</f>
        <v>0</v>
      </c>
      <c r="AH3025" s="46">
        <f>SUMIF(Data_IND_TWh!$A$9:$A$504,Data_TOT_TWh!$B3025&amp;"200_"&amp;Data_TOT_TWh!$E3025,Data_IND_TWh!AH$9:AH$504)+SUMIF(Data_TER_TWh!$A$9:$A$504,Data_TOT_TWh!$B3025&amp;"300_"&amp;Data_TOT_TWh!$E3025,Data_TER_TWh!AH$9:AH$504)+SUMIF(Data_RES_TWh!$A$9:$A$1496,Data_TOT_TWh!$B3025&amp;"400_"&amp;Data_TOT_TWh!$E3025,Data_RES_TWh!AH$9:AH$1496)</f>
        <v>0</v>
      </c>
      <c r="AJ3025" s="13"/>
      <c r="AL3025" s="9"/>
      <c r="AM3025" s="87"/>
      <c r="AN3025" s="87"/>
    </row>
    <row r="3026" spans="12:40">
      <c r="L3026" s="46"/>
      <c r="M3026" s="46"/>
      <c r="O3026" s="47"/>
      <c r="P3026" s="46"/>
      <c r="Q3026" s="46"/>
      <c r="R3026" s="37"/>
      <c r="S3026" s="13"/>
      <c r="U3026" s="13"/>
      <c r="W3026" s="13"/>
      <c r="X3026" s="13">
        <f>SUMIF(Data_IND_TWh!$A$9:$A$504,Data_TOT_TWh!$B3026&amp;"200_"&amp;Data_TOT_TWh!$E3026,Data_IND_TWh!X$9:X$504)+SUMIF(Data_TER_TWh!$A$9:$A$504,Data_TOT_TWh!$B3026&amp;"300_"&amp;Data_TOT_TWh!$E3026,Data_TER_TWh!X$9:X$504)+SUMIF(Data_RES_TWh!$A$9:$A$1496,Data_TOT_TWh!$B3026&amp;"400_"&amp;Data_TOT_TWh!$E3026,Data_RES_TWh!X$9:X$1496)</f>
        <v>0</v>
      </c>
      <c r="Y3026" s="13">
        <f>SUMIF(Data_IND_TWh!$A$9:$A$504,Data_TOT_TWh!$B3026&amp;"200_"&amp;Data_TOT_TWh!$E3026,Data_IND_TWh!Y$9:Y$504)+SUMIF(Data_TER_TWh!$A$9:$A$504,Data_TOT_TWh!$B3026&amp;"300_"&amp;Data_TOT_TWh!$E3026,Data_TER_TWh!Y$9:Y$504)+SUMIF(Data_RES_TWh!$A$9:$A$1496,Data_TOT_TWh!$B3026&amp;"400_"&amp;Data_TOT_TWh!$E3026,Data_RES_TWh!Y$9:Y$1496)</f>
        <v>0</v>
      </c>
      <c r="Z3026" s="13">
        <f>SUMIF(Data_IND_TWh!$A$9:$A$504,Data_TOT_TWh!$B3026&amp;"200_"&amp;Data_TOT_TWh!$E3026,Data_IND_TWh!Z$9:Z$504)+SUMIF(Data_TER_TWh!$A$9:$A$504,Data_TOT_TWh!$B3026&amp;"300_"&amp;Data_TOT_TWh!$E3026,Data_TER_TWh!Z$9:Z$504)+SUMIF(Data_RES_TWh!$A$9:$A$1496,Data_TOT_TWh!$B3026&amp;"400_"&amp;Data_TOT_TWh!$E3026,Data_RES_TWh!Z$9:Z$1496)</f>
        <v>0</v>
      </c>
      <c r="AA3026" s="46">
        <f>SUMIF(Data_IND_TWh!$A$9:$A$504,Data_TOT_TWh!$B3026&amp;"200_"&amp;Data_TOT_TWh!$E3026,Data_IND_TWh!AA$9:AA$504)+SUMIF(Data_TER_TWh!$A$9:$A$504,Data_TOT_TWh!$B3026&amp;"300_"&amp;Data_TOT_TWh!$E3026,Data_TER_TWh!AA$9:AA$504)+SUMIF(Data_RES_TWh!$A$9:$A$1496,Data_TOT_TWh!$B3026&amp;"400_"&amp;Data_TOT_TWh!$E3026,Data_RES_TWh!AA$9:AA$1496)</f>
        <v>0</v>
      </c>
      <c r="AC3026" s="13"/>
      <c r="AE3026" s="13"/>
      <c r="AF3026" s="13">
        <f>SUMIF(Data_IND_TWh!$A$9:$A$504,Data_TOT_TWh!$B3026&amp;"200_"&amp;Data_TOT_TWh!$E3026,Data_IND_TWh!AF$9:AF$504)+SUMIF(Data_TER_TWh!$A$9:$A$504,Data_TOT_TWh!$B3026&amp;"300_"&amp;Data_TOT_TWh!$E3026,Data_TER_TWh!AF$9:AF$504)+SUMIF(Data_RES_TWh!$A$9:$A$1496,Data_TOT_TWh!$B3026&amp;"400_"&amp;Data_TOT_TWh!$E3026,Data_RES_TWh!AF$9:AF$1496)</f>
        <v>0</v>
      </c>
      <c r="AG3026" s="13">
        <f>SUMIF(Data_IND_TWh!$A$9:$A$504,Data_TOT_TWh!$B3026&amp;"200_"&amp;Data_TOT_TWh!$E3026,Data_IND_TWh!AG$9:AG$504)+SUMIF(Data_TER_TWh!$A$9:$A$504,Data_TOT_TWh!$B3026&amp;"300_"&amp;Data_TOT_TWh!$E3026,Data_TER_TWh!AG$9:AG$504)+SUMIF(Data_RES_TWh!$A$9:$A$1496,Data_TOT_TWh!$B3026&amp;"400_"&amp;Data_TOT_TWh!$E3026,Data_RES_TWh!AG$9:AG$1496)</f>
        <v>0</v>
      </c>
      <c r="AH3026" s="46">
        <f>SUMIF(Data_IND_TWh!$A$9:$A$504,Data_TOT_TWh!$B3026&amp;"200_"&amp;Data_TOT_TWh!$E3026,Data_IND_TWh!AH$9:AH$504)+SUMIF(Data_TER_TWh!$A$9:$A$504,Data_TOT_TWh!$B3026&amp;"300_"&amp;Data_TOT_TWh!$E3026,Data_TER_TWh!AH$9:AH$504)+SUMIF(Data_RES_TWh!$A$9:$A$1496,Data_TOT_TWh!$B3026&amp;"400_"&amp;Data_TOT_TWh!$E3026,Data_RES_TWh!AH$9:AH$1496)</f>
        <v>0</v>
      </c>
      <c r="AJ3026" s="13"/>
      <c r="AL3026" s="9"/>
      <c r="AM3026" s="87"/>
      <c r="AN3026" s="87"/>
    </row>
    <row r="3027" spans="12:40">
      <c r="L3027" s="46"/>
      <c r="M3027" s="46"/>
      <c r="O3027" s="47"/>
      <c r="P3027" s="46"/>
      <c r="Q3027" s="46"/>
      <c r="R3027" s="37"/>
      <c r="S3027" s="13"/>
      <c r="U3027" s="13"/>
      <c r="W3027" s="13"/>
      <c r="X3027" s="13">
        <f>SUMIF(Data_IND_TWh!$A$9:$A$504,Data_TOT_TWh!$B3027&amp;"200_"&amp;Data_TOT_TWh!$E3027,Data_IND_TWh!X$9:X$504)+SUMIF(Data_TER_TWh!$A$9:$A$504,Data_TOT_TWh!$B3027&amp;"300_"&amp;Data_TOT_TWh!$E3027,Data_TER_TWh!X$9:X$504)+SUMIF(Data_RES_TWh!$A$9:$A$1496,Data_TOT_TWh!$B3027&amp;"400_"&amp;Data_TOT_TWh!$E3027,Data_RES_TWh!X$9:X$1496)</f>
        <v>0</v>
      </c>
      <c r="Y3027" s="13">
        <f>SUMIF(Data_IND_TWh!$A$9:$A$504,Data_TOT_TWh!$B3027&amp;"200_"&amp;Data_TOT_TWh!$E3027,Data_IND_TWh!Y$9:Y$504)+SUMIF(Data_TER_TWh!$A$9:$A$504,Data_TOT_TWh!$B3027&amp;"300_"&amp;Data_TOT_TWh!$E3027,Data_TER_TWh!Y$9:Y$504)+SUMIF(Data_RES_TWh!$A$9:$A$1496,Data_TOT_TWh!$B3027&amp;"400_"&amp;Data_TOT_TWh!$E3027,Data_RES_TWh!Y$9:Y$1496)</f>
        <v>0</v>
      </c>
      <c r="Z3027" s="13">
        <f>SUMIF(Data_IND_TWh!$A$9:$A$504,Data_TOT_TWh!$B3027&amp;"200_"&amp;Data_TOT_TWh!$E3027,Data_IND_TWh!Z$9:Z$504)+SUMIF(Data_TER_TWh!$A$9:$A$504,Data_TOT_TWh!$B3027&amp;"300_"&amp;Data_TOT_TWh!$E3027,Data_TER_TWh!Z$9:Z$504)+SUMIF(Data_RES_TWh!$A$9:$A$1496,Data_TOT_TWh!$B3027&amp;"400_"&amp;Data_TOT_TWh!$E3027,Data_RES_TWh!Z$9:Z$1496)</f>
        <v>0</v>
      </c>
      <c r="AA3027" s="46">
        <f>SUMIF(Data_IND_TWh!$A$9:$A$504,Data_TOT_TWh!$B3027&amp;"200_"&amp;Data_TOT_TWh!$E3027,Data_IND_TWh!AA$9:AA$504)+SUMIF(Data_TER_TWh!$A$9:$A$504,Data_TOT_TWh!$B3027&amp;"300_"&amp;Data_TOT_TWh!$E3027,Data_TER_TWh!AA$9:AA$504)+SUMIF(Data_RES_TWh!$A$9:$A$1496,Data_TOT_TWh!$B3027&amp;"400_"&amp;Data_TOT_TWh!$E3027,Data_RES_TWh!AA$9:AA$1496)</f>
        <v>0</v>
      </c>
      <c r="AC3027" s="13"/>
      <c r="AE3027" s="13"/>
      <c r="AF3027" s="13">
        <f>SUMIF(Data_IND_TWh!$A$9:$A$504,Data_TOT_TWh!$B3027&amp;"200_"&amp;Data_TOT_TWh!$E3027,Data_IND_TWh!AF$9:AF$504)+SUMIF(Data_TER_TWh!$A$9:$A$504,Data_TOT_TWh!$B3027&amp;"300_"&amp;Data_TOT_TWh!$E3027,Data_TER_TWh!AF$9:AF$504)+SUMIF(Data_RES_TWh!$A$9:$A$1496,Data_TOT_TWh!$B3027&amp;"400_"&amp;Data_TOT_TWh!$E3027,Data_RES_TWh!AF$9:AF$1496)</f>
        <v>0</v>
      </c>
      <c r="AG3027" s="13">
        <f>SUMIF(Data_IND_TWh!$A$9:$A$504,Data_TOT_TWh!$B3027&amp;"200_"&amp;Data_TOT_TWh!$E3027,Data_IND_TWh!AG$9:AG$504)+SUMIF(Data_TER_TWh!$A$9:$A$504,Data_TOT_TWh!$B3027&amp;"300_"&amp;Data_TOT_TWh!$E3027,Data_TER_TWh!AG$9:AG$504)+SUMIF(Data_RES_TWh!$A$9:$A$1496,Data_TOT_TWh!$B3027&amp;"400_"&amp;Data_TOT_TWh!$E3027,Data_RES_TWh!AG$9:AG$1496)</f>
        <v>0</v>
      </c>
      <c r="AH3027" s="46">
        <f>SUMIF(Data_IND_TWh!$A$9:$A$504,Data_TOT_TWh!$B3027&amp;"200_"&amp;Data_TOT_TWh!$E3027,Data_IND_TWh!AH$9:AH$504)+SUMIF(Data_TER_TWh!$A$9:$A$504,Data_TOT_TWh!$B3027&amp;"300_"&amp;Data_TOT_TWh!$E3027,Data_TER_TWh!AH$9:AH$504)+SUMIF(Data_RES_TWh!$A$9:$A$1496,Data_TOT_TWh!$B3027&amp;"400_"&amp;Data_TOT_TWh!$E3027,Data_RES_TWh!AH$9:AH$1496)</f>
        <v>0</v>
      </c>
      <c r="AJ3027" s="13"/>
      <c r="AL3027" s="9"/>
      <c r="AM3027" s="87"/>
      <c r="AN3027" s="87"/>
    </row>
    <row r="3028" spans="12:40">
      <c r="L3028" s="46"/>
      <c r="M3028" s="46"/>
      <c r="O3028" s="47"/>
      <c r="P3028" s="46"/>
      <c r="Q3028" s="46"/>
      <c r="R3028" s="37"/>
      <c r="S3028" s="13"/>
      <c r="U3028" s="13"/>
      <c r="W3028" s="13"/>
      <c r="X3028" s="13">
        <f>SUMIF(Data_IND_TWh!$A$9:$A$504,Data_TOT_TWh!$B3028&amp;"200_"&amp;Data_TOT_TWh!$E3028,Data_IND_TWh!X$9:X$504)+SUMIF(Data_TER_TWh!$A$9:$A$504,Data_TOT_TWh!$B3028&amp;"300_"&amp;Data_TOT_TWh!$E3028,Data_TER_TWh!X$9:X$504)+SUMIF(Data_RES_TWh!$A$9:$A$1496,Data_TOT_TWh!$B3028&amp;"400_"&amp;Data_TOT_TWh!$E3028,Data_RES_TWh!X$9:X$1496)</f>
        <v>0</v>
      </c>
      <c r="Y3028" s="13">
        <f>SUMIF(Data_IND_TWh!$A$9:$A$504,Data_TOT_TWh!$B3028&amp;"200_"&amp;Data_TOT_TWh!$E3028,Data_IND_TWh!Y$9:Y$504)+SUMIF(Data_TER_TWh!$A$9:$A$504,Data_TOT_TWh!$B3028&amp;"300_"&amp;Data_TOT_TWh!$E3028,Data_TER_TWh!Y$9:Y$504)+SUMIF(Data_RES_TWh!$A$9:$A$1496,Data_TOT_TWh!$B3028&amp;"400_"&amp;Data_TOT_TWh!$E3028,Data_RES_TWh!Y$9:Y$1496)</f>
        <v>0</v>
      </c>
      <c r="Z3028" s="13">
        <f>SUMIF(Data_IND_TWh!$A$9:$A$504,Data_TOT_TWh!$B3028&amp;"200_"&amp;Data_TOT_TWh!$E3028,Data_IND_TWh!Z$9:Z$504)+SUMIF(Data_TER_TWh!$A$9:$A$504,Data_TOT_TWh!$B3028&amp;"300_"&amp;Data_TOT_TWh!$E3028,Data_TER_TWh!Z$9:Z$504)+SUMIF(Data_RES_TWh!$A$9:$A$1496,Data_TOT_TWh!$B3028&amp;"400_"&amp;Data_TOT_TWh!$E3028,Data_RES_TWh!Z$9:Z$1496)</f>
        <v>0</v>
      </c>
      <c r="AA3028" s="46">
        <f>SUMIF(Data_IND_TWh!$A$9:$A$504,Data_TOT_TWh!$B3028&amp;"200_"&amp;Data_TOT_TWh!$E3028,Data_IND_TWh!AA$9:AA$504)+SUMIF(Data_TER_TWh!$A$9:$A$504,Data_TOT_TWh!$B3028&amp;"300_"&amp;Data_TOT_TWh!$E3028,Data_TER_TWh!AA$9:AA$504)+SUMIF(Data_RES_TWh!$A$9:$A$1496,Data_TOT_TWh!$B3028&amp;"400_"&amp;Data_TOT_TWh!$E3028,Data_RES_TWh!AA$9:AA$1496)</f>
        <v>0</v>
      </c>
      <c r="AC3028" s="13"/>
      <c r="AE3028" s="13"/>
      <c r="AF3028" s="13">
        <f>SUMIF(Data_IND_TWh!$A$9:$A$504,Data_TOT_TWh!$B3028&amp;"200_"&amp;Data_TOT_TWh!$E3028,Data_IND_TWh!AF$9:AF$504)+SUMIF(Data_TER_TWh!$A$9:$A$504,Data_TOT_TWh!$B3028&amp;"300_"&amp;Data_TOT_TWh!$E3028,Data_TER_TWh!AF$9:AF$504)+SUMIF(Data_RES_TWh!$A$9:$A$1496,Data_TOT_TWh!$B3028&amp;"400_"&amp;Data_TOT_TWh!$E3028,Data_RES_TWh!AF$9:AF$1496)</f>
        <v>0</v>
      </c>
      <c r="AG3028" s="13">
        <f>SUMIF(Data_IND_TWh!$A$9:$A$504,Data_TOT_TWh!$B3028&amp;"200_"&amp;Data_TOT_TWh!$E3028,Data_IND_TWh!AG$9:AG$504)+SUMIF(Data_TER_TWh!$A$9:$A$504,Data_TOT_TWh!$B3028&amp;"300_"&amp;Data_TOT_TWh!$E3028,Data_TER_TWh!AG$9:AG$504)+SUMIF(Data_RES_TWh!$A$9:$A$1496,Data_TOT_TWh!$B3028&amp;"400_"&amp;Data_TOT_TWh!$E3028,Data_RES_TWh!AG$9:AG$1496)</f>
        <v>0</v>
      </c>
      <c r="AH3028" s="46">
        <f>SUMIF(Data_IND_TWh!$A$9:$A$504,Data_TOT_TWh!$B3028&amp;"200_"&amp;Data_TOT_TWh!$E3028,Data_IND_TWh!AH$9:AH$504)+SUMIF(Data_TER_TWh!$A$9:$A$504,Data_TOT_TWh!$B3028&amp;"300_"&amp;Data_TOT_TWh!$E3028,Data_TER_TWh!AH$9:AH$504)+SUMIF(Data_RES_TWh!$A$9:$A$1496,Data_TOT_TWh!$B3028&amp;"400_"&amp;Data_TOT_TWh!$E3028,Data_RES_TWh!AH$9:AH$1496)</f>
        <v>0</v>
      </c>
      <c r="AJ3028" s="13"/>
      <c r="AL3028" s="9"/>
      <c r="AM3028" s="87"/>
      <c r="AN3028" s="87"/>
    </row>
    <row r="3029" spans="12:40">
      <c r="L3029" s="46"/>
      <c r="M3029" s="46"/>
      <c r="O3029" s="47"/>
      <c r="P3029" s="46"/>
      <c r="Q3029" s="46"/>
      <c r="R3029" s="37"/>
      <c r="S3029" s="13"/>
      <c r="U3029" s="13"/>
      <c r="W3029" s="13"/>
      <c r="X3029" s="13">
        <f>SUMIF(Data_IND_TWh!$A$9:$A$504,Data_TOT_TWh!$B3029&amp;"200_"&amp;Data_TOT_TWh!$E3029,Data_IND_TWh!X$9:X$504)+SUMIF(Data_TER_TWh!$A$9:$A$504,Data_TOT_TWh!$B3029&amp;"300_"&amp;Data_TOT_TWh!$E3029,Data_TER_TWh!X$9:X$504)+SUMIF(Data_RES_TWh!$A$9:$A$1496,Data_TOT_TWh!$B3029&amp;"400_"&amp;Data_TOT_TWh!$E3029,Data_RES_TWh!X$9:X$1496)</f>
        <v>0</v>
      </c>
      <c r="Y3029" s="13">
        <f>SUMIF(Data_IND_TWh!$A$9:$A$504,Data_TOT_TWh!$B3029&amp;"200_"&amp;Data_TOT_TWh!$E3029,Data_IND_TWh!Y$9:Y$504)+SUMIF(Data_TER_TWh!$A$9:$A$504,Data_TOT_TWh!$B3029&amp;"300_"&amp;Data_TOT_TWh!$E3029,Data_TER_TWh!Y$9:Y$504)+SUMIF(Data_RES_TWh!$A$9:$A$1496,Data_TOT_TWh!$B3029&amp;"400_"&amp;Data_TOT_TWh!$E3029,Data_RES_TWh!Y$9:Y$1496)</f>
        <v>0</v>
      </c>
      <c r="Z3029" s="13">
        <f>SUMIF(Data_IND_TWh!$A$9:$A$504,Data_TOT_TWh!$B3029&amp;"200_"&amp;Data_TOT_TWh!$E3029,Data_IND_TWh!Z$9:Z$504)+SUMIF(Data_TER_TWh!$A$9:$A$504,Data_TOT_TWh!$B3029&amp;"300_"&amp;Data_TOT_TWh!$E3029,Data_TER_TWh!Z$9:Z$504)+SUMIF(Data_RES_TWh!$A$9:$A$1496,Data_TOT_TWh!$B3029&amp;"400_"&amp;Data_TOT_TWh!$E3029,Data_RES_TWh!Z$9:Z$1496)</f>
        <v>0</v>
      </c>
      <c r="AA3029" s="46">
        <f>SUMIF(Data_IND_TWh!$A$9:$A$504,Data_TOT_TWh!$B3029&amp;"200_"&amp;Data_TOT_TWh!$E3029,Data_IND_TWh!AA$9:AA$504)+SUMIF(Data_TER_TWh!$A$9:$A$504,Data_TOT_TWh!$B3029&amp;"300_"&amp;Data_TOT_TWh!$E3029,Data_TER_TWh!AA$9:AA$504)+SUMIF(Data_RES_TWh!$A$9:$A$1496,Data_TOT_TWh!$B3029&amp;"400_"&amp;Data_TOT_TWh!$E3029,Data_RES_TWh!AA$9:AA$1496)</f>
        <v>0</v>
      </c>
      <c r="AC3029" s="13"/>
      <c r="AE3029" s="13"/>
      <c r="AF3029" s="13">
        <f>SUMIF(Data_IND_TWh!$A$9:$A$504,Data_TOT_TWh!$B3029&amp;"200_"&amp;Data_TOT_TWh!$E3029,Data_IND_TWh!AF$9:AF$504)+SUMIF(Data_TER_TWh!$A$9:$A$504,Data_TOT_TWh!$B3029&amp;"300_"&amp;Data_TOT_TWh!$E3029,Data_TER_TWh!AF$9:AF$504)+SUMIF(Data_RES_TWh!$A$9:$A$1496,Data_TOT_TWh!$B3029&amp;"400_"&amp;Data_TOT_TWh!$E3029,Data_RES_TWh!AF$9:AF$1496)</f>
        <v>0</v>
      </c>
      <c r="AG3029" s="13">
        <f>SUMIF(Data_IND_TWh!$A$9:$A$504,Data_TOT_TWh!$B3029&amp;"200_"&amp;Data_TOT_TWh!$E3029,Data_IND_TWh!AG$9:AG$504)+SUMIF(Data_TER_TWh!$A$9:$A$504,Data_TOT_TWh!$B3029&amp;"300_"&amp;Data_TOT_TWh!$E3029,Data_TER_TWh!AG$9:AG$504)+SUMIF(Data_RES_TWh!$A$9:$A$1496,Data_TOT_TWh!$B3029&amp;"400_"&amp;Data_TOT_TWh!$E3029,Data_RES_TWh!AG$9:AG$1496)</f>
        <v>0</v>
      </c>
      <c r="AH3029" s="46">
        <f>SUMIF(Data_IND_TWh!$A$9:$A$504,Data_TOT_TWh!$B3029&amp;"200_"&amp;Data_TOT_TWh!$E3029,Data_IND_TWh!AH$9:AH$504)+SUMIF(Data_TER_TWh!$A$9:$A$504,Data_TOT_TWh!$B3029&amp;"300_"&amp;Data_TOT_TWh!$E3029,Data_TER_TWh!AH$9:AH$504)+SUMIF(Data_RES_TWh!$A$9:$A$1496,Data_TOT_TWh!$B3029&amp;"400_"&amp;Data_TOT_TWh!$E3029,Data_RES_TWh!AH$9:AH$1496)</f>
        <v>0</v>
      </c>
      <c r="AJ3029" s="13"/>
      <c r="AL3029" s="9"/>
      <c r="AM3029" s="87"/>
      <c r="AN3029" s="87"/>
    </row>
    <row r="3030" spans="12:40">
      <c r="L3030" s="46"/>
      <c r="M3030" s="46"/>
      <c r="O3030" s="47"/>
      <c r="P3030" s="46"/>
      <c r="Q3030" s="46"/>
      <c r="R3030" s="37"/>
      <c r="S3030" s="13"/>
      <c r="U3030" s="13"/>
      <c r="W3030" s="13"/>
      <c r="X3030" s="13">
        <f>SUMIF(Data_IND_TWh!$A$9:$A$504,Data_TOT_TWh!$B3030&amp;"200_"&amp;Data_TOT_TWh!$E3030,Data_IND_TWh!X$9:X$504)+SUMIF(Data_TER_TWh!$A$9:$A$504,Data_TOT_TWh!$B3030&amp;"300_"&amp;Data_TOT_TWh!$E3030,Data_TER_TWh!X$9:X$504)+SUMIF(Data_RES_TWh!$A$9:$A$1496,Data_TOT_TWh!$B3030&amp;"400_"&amp;Data_TOT_TWh!$E3030,Data_RES_TWh!X$9:X$1496)</f>
        <v>0</v>
      </c>
      <c r="Y3030" s="13">
        <f>SUMIF(Data_IND_TWh!$A$9:$A$504,Data_TOT_TWh!$B3030&amp;"200_"&amp;Data_TOT_TWh!$E3030,Data_IND_TWh!Y$9:Y$504)+SUMIF(Data_TER_TWh!$A$9:$A$504,Data_TOT_TWh!$B3030&amp;"300_"&amp;Data_TOT_TWh!$E3030,Data_TER_TWh!Y$9:Y$504)+SUMIF(Data_RES_TWh!$A$9:$A$1496,Data_TOT_TWh!$B3030&amp;"400_"&amp;Data_TOT_TWh!$E3030,Data_RES_TWh!Y$9:Y$1496)</f>
        <v>0</v>
      </c>
      <c r="Z3030" s="13">
        <f>SUMIF(Data_IND_TWh!$A$9:$A$504,Data_TOT_TWh!$B3030&amp;"200_"&amp;Data_TOT_TWh!$E3030,Data_IND_TWh!Z$9:Z$504)+SUMIF(Data_TER_TWh!$A$9:$A$504,Data_TOT_TWh!$B3030&amp;"300_"&amp;Data_TOT_TWh!$E3030,Data_TER_TWh!Z$9:Z$504)+SUMIF(Data_RES_TWh!$A$9:$A$1496,Data_TOT_TWh!$B3030&amp;"400_"&amp;Data_TOT_TWh!$E3030,Data_RES_TWh!Z$9:Z$1496)</f>
        <v>0</v>
      </c>
      <c r="AA3030" s="46">
        <f>SUMIF(Data_IND_TWh!$A$9:$A$504,Data_TOT_TWh!$B3030&amp;"200_"&amp;Data_TOT_TWh!$E3030,Data_IND_TWh!AA$9:AA$504)+SUMIF(Data_TER_TWh!$A$9:$A$504,Data_TOT_TWh!$B3030&amp;"300_"&amp;Data_TOT_TWh!$E3030,Data_TER_TWh!AA$9:AA$504)+SUMIF(Data_RES_TWh!$A$9:$A$1496,Data_TOT_TWh!$B3030&amp;"400_"&amp;Data_TOT_TWh!$E3030,Data_RES_TWh!AA$9:AA$1496)</f>
        <v>0</v>
      </c>
      <c r="AC3030" s="13"/>
      <c r="AE3030" s="13"/>
      <c r="AF3030" s="13">
        <f>SUMIF(Data_IND_TWh!$A$9:$A$504,Data_TOT_TWh!$B3030&amp;"200_"&amp;Data_TOT_TWh!$E3030,Data_IND_TWh!AF$9:AF$504)+SUMIF(Data_TER_TWh!$A$9:$A$504,Data_TOT_TWh!$B3030&amp;"300_"&amp;Data_TOT_TWh!$E3030,Data_TER_TWh!AF$9:AF$504)+SUMIF(Data_RES_TWh!$A$9:$A$1496,Data_TOT_TWh!$B3030&amp;"400_"&amp;Data_TOT_TWh!$E3030,Data_RES_TWh!AF$9:AF$1496)</f>
        <v>0</v>
      </c>
      <c r="AG3030" s="13">
        <f>SUMIF(Data_IND_TWh!$A$9:$A$504,Data_TOT_TWh!$B3030&amp;"200_"&amp;Data_TOT_TWh!$E3030,Data_IND_TWh!AG$9:AG$504)+SUMIF(Data_TER_TWh!$A$9:$A$504,Data_TOT_TWh!$B3030&amp;"300_"&amp;Data_TOT_TWh!$E3030,Data_TER_TWh!AG$9:AG$504)+SUMIF(Data_RES_TWh!$A$9:$A$1496,Data_TOT_TWh!$B3030&amp;"400_"&amp;Data_TOT_TWh!$E3030,Data_RES_TWh!AG$9:AG$1496)</f>
        <v>0</v>
      </c>
      <c r="AH3030" s="46">
        <f>SUMIF(Data_IND_TWh!$A$9:$A$504,Data_TOT_TWh!$B3030&amp;"200_"&amp;Data_TOT_TWh!$E3030,Data_IND_TWh!AH$9:AH$504)+SUMIF(Data_TER_TWh!$A$9:$A$504,Data_TOT_TWh!$B3030&amp;"300_"&amp;Data_TOT_TWh!$E3030,Data_TER_TWh!AH$9:AH$504)+SUMIF(Data_RES_TWh!$A$9:$A$1496,Data_TOT_TWh!$B3030&amp;"400_"&amp;Data_TOT_TWh!$E3030,Data_RES_TWh!AH$9:AH$1496)</f>
        <v>0</v>
      </c>
      <c r="AJ3030" s="13"/>
      <c r="AL3030" s="9"/>
      <c r="AM3030" s="87"/>
      <c r="AN3030" s="87"/>
    </row>
    <row r="3031" spans="12:40">
      <c r="L3031" s="46"/>
      <c r="M3031" s="46"/>
      <c r="O3031" s="47"/>
      <c r="P3031" s="46"/>
      <c r="Q3031" s="46"/>
      <c r="R3031" s="37"/>
      <c r="S3031" s="13"/>
      <c r="U3031" s="13"/>
      <c r="W3031" s="13"/>
      <c r="X3031" s="13">
        <f>SUMIF(Data_IND_TWh!$A$9:$A$504,Data_TOT_TWh!$B3031&amp;"200_"&amp;Data_TOT_TWh!$E3031,Data_IND_TWh!X$9:X$504)+SUMIF(Data_TER_TWh!$A$9:$A$504,Data_TOT_TWh!$B3031&amp;"300_"&amp;Data_TOT_TWh!$E3031,Data_TER_TWh!X$9:X$504)+SUMIF(Data_RES_TWh!$A$9:$A$1496,Data_TOT_TWh!$B3031&amp;"400_"&amp;Data_TOT_TWh!$E3031,Data_RES_TWh!X$9:X$1496)</f>
        <v>0</v>
      </c>
      <c r="Y3031" s="13">
        <f>SUMIF(Data_IND_TWh!$A$9:$A$504,Data_TOT_TWh!$B3031&amp;"200_"&amp;Data_TOT_TWh!$E3031,Data_IND_TWh!Y$9:Y$504)+SUMIF(Data_TER_TWh!$A$9:$A$504,Data_TOT_TWh!$B3031&amp;"300_"&amp;Data_TOT_TWh!$E3031,Data_TER_TWh!Y$9:Y$504)+SUMIF(Data_RES_TWh!$A$9:$A$1496,Data_TOT_TWh!$B3031&amp;"400_"&amp;Data_TOT_TWh!$E3031,Data_RES_TWh!Y$9:Y$1496)</f>
        <v>0</v>
      </c>
      <c r="Z3031" s="13">
        <f>SUMIF(Data_IND_TWh!$A$9:$A$504,Data_TOT_TWh!$B3031&amp;"200_"&amp;Data_TOT_TWh!$E3031,Data_IND_TWh!Z$9:Z$504)+SUMIF(Data_TER_TWh!$A$9:$A$504,Data_TOT_TWh!$B3031&amp;"300_"&amp;Data_TOT_TWh!$E3031,Data_TER_TWh!Z$9:Z$504)+SUMIF(Data_RES_TWh!$A$9:$A$1496,Data_TOT_TWh!$B3031&amp;"400_"&amp;Data_TOT_TWh!$E3031,Data_RES_TWh!Z$9:Z$1496)</f>
        <v>0</v>
      </c>
      <c r="AA3031" s="46">
        <f>SUMIF(Data_IND_TWh!$A$9:$A$504,Data_TOT_TWh!$B3031&amp;"200_"&amp;Data_TOT_TWh!$E3031,Data_IND_TWh!AA$9:AA$504)+SUMIF(Data_TER_TWh!$A$9:$A$504,Data_TOT_TWh!$B3031&amp;"300_"&amp;Data_TOT_TWh!$E3031,Data_TER_TWh!AA$9:AA$504)+SUMIF(Data_RES_TWh!$A$9:$A$1496,Data_TOT_TWh!$B3031&amp;"400_"&amp;Data_TOT_TWh!$E3031,Data_RES_TWh!AA$9:AA$1496)</f>
        <v>0</v>
      </c>
      <c r="AC3031" s="13"/>
      <c r="AE3031" s="13"/>
      <c r="AF3031" s="13">
        <f>SUMIF(Data_IND_TWh!$A$9:$A$504,Data_TOT_TWh!$B3031&amp;"200_"&amp;Data_TOT_TWh!$E3031,Data_IND_TWh!AF$9:AF$504)+SUMIF(Data_TER_TWh!$A$9:$A$504,Data_TOT_TWh!$B3031&amp;"300_"&amp;Data_TOT_TWh!$E3031,Data_TER_TWh!AF$9:AF$504)+SUMIF(Data_RES_TWh!$A$9:$A$1496,Data_TOT_TWh!$B3031&amp;"400_"&amp;Data_TOT_TWh!$E3031,Data_RES_TWh!AF$9:AF$1496)</f>
        <v>0</v>
      </c>
      <c r="AG3031" s="13">
        <f>SUMIF(Data_IND_TWh!$A$9:$A$504,Data_TOT_TWh!$B3031&amp;"200_"&amp;Data_TOT_TWh!$E3031,Data_IND_TWh!AG$9:AG$504)+SUMIF(Data_TER_TWh!$A$9:$A$504,Data_TOT_TWh!$B3031&amp;"300_"&amp;Data_TOT_TWh!$E3031,Data_TER_TWh!AG$9:AG$504)+SUMIF(Data_RES_TWh!$A$9:$A$1496,Data_TOT_TWh!$B3031&amp;"400_"&amp;Data_TOT_TWh!$E3031,Data_RES_TWh!AG$9:AG$1496)</f>
        <v>0</v>
      </c>
      <c r="AH3031" s="46">
        <f>SUMIF(Data_IND_TWh!$A$9:$A$504,Data_TOT_TWh!$B3031&amp;"200_"&amp;Data_TOT_TWh!$E3031,Data_IND_TWh!AH$9:AH$504)+SUMIF(Data_TER_TWh!$A$9:$A$504,Data_TOT_TWh!$B3031&amp;"300_"&amp;Data_TOT_TWh!$E3031,Data_TER_TWh!AH$9:AH$504)+SUMIF(Data_RES_TWh!$A$9:$A$1496,Data_TOT_TWh!$B3031&amp;"400_"&amp;Data_TOT_TWh!$E3031,Data_RES_TWh!AH$9:AH$1496)</f>
        <v>0</v>
      </c>
      <c r="AJ3031" s="13"/>
      <c r="AL3031" s="9"/>
      <c r="AM3031" s="87"/>
      <c r="AN3031" s="87"/>
    </row>
    <row r="3032" spans="12:40">
      <c r="L3032" s="46"/>
      <c r="M3032" s="46"/>
      <c r="O3032" s="47"/>
      <c r="P3032" s="46"/>
      <c r="Q3032" s="46"/>
      <c r="R3032" s="37"/>
      <c r="S3032" s="13"/>
      <c r="U3032" s="13"/>
      <c r="W3032" s="13"/>
      <c r="X3032" s="13">
        <f>SUMIF(Data_IND_TWh!$A$9:$A$504,Data_TOT_TWh!$B3032&amp;"200_"&amp;Data_TOT_TWh!$E3032,Data_IND_TWh!X$9:X$504)+SUMIF(Data_TER_TWh!$A$9:$A$504,Data_TOT_TWh!$B3032&amp;"300_"&amp;Data_TOT_TWh!$E3032,Data_TER_TWh!X$9:X$504)+SUMIF(Data_RES_TWh!$A$9:$A$1496,Data_TOT_TWh!$B3032&amp;"400_"&amp;Data_TOT_TWh!$E3032,Data_RES_TWh!X$9:X$1496)</f>
        <v>0</v>
      </c>
      <c r="Y3032" s="13">
        <f>SUMIF(Data_IND_TWh!$A$9:$A$504,Data_TOT_TWh!$B3032&amp;"200_"&amp;Data_TOT_TWh!$E3032,Data_IND_TWh!Y$9:Y$504)+SUMIF(Data_TER_TWh!$A$9:$A$504,Data_TOT_TWh!$B3032&amp;"300_"&amp;Data_TOT_TWh!$E3032,Data_TER_TWh!Y$9:Y$504)+SUMIF(Data_RES_TWh!$A$9:$A$1496,Data_TOT_TWh!$B3032&amp;"400_"&amp;Data_TOT_TWh!$E3032,Data_RES_TWh!Y$9:Y$1496)</f>
        <v>0</v>
      </c>
      <c r="Z3032" s="13">
        <f>SUMIF(Data_IND_TWh!$A$9:$A$504,Data_TOT_TWh!$B3032&amp;"200_"&amp;Data_TOT_TWh!$E3032,Data_IND_TWh!Z$9:Z$504)+SUMIF(Data_TER_TWh!$A$9:$A$504,Data_TOT_TWh!$B3032&amp;"300_"&amp;Data_TOT_TWh!$E3032,Data_TER_TWh!Z$9:Z$504)+SUMIF(Data_RES_TWh!$A$9:$A$1496,Data_TOT_TWh!$B3032&amp;"400_"&amp;Data_TOT_TWh!$E3032,Data_RES_TWh!Z$9:Z$1496)</f>
        <v>0</v>
      </c>
      <c r="AA3032" s="46">
        <f>SUMIF(Data_IND_TWh!$A$9:$A$504,Data_TOT_TWh!$B3032&amp;"200_"&amp;Data_TOT_TWh!$E3032,Data_IND_TWh!AA$9:AA$504)+SUMIF(Data_TER_TWh!$A$9:$A$504,Data_TOT_TWh!$B3032&amp;"300_"&amp;Data_TOT_TWh!$E3032,Data_TER_TWh!AA$9:AA$504)+SUMIF(Data_RES_TWh!$A$9:$A$1496,Data_TOT_TWh!$B3032&amp;"400_"&amp;Data_TOT_TWh!$E3032,Data_RES_TWh!AA$9:AA$1496)</f>
        <v>0</v>
      </c>
      <c r="AC3032" s="13"/>
      <c r="AE3032" s="13"/>
      <c r="AF3032" s="13">
        <f>SUMIF(Data_IND_TWh!$A$9:$A$504,Data_TOT_TWh!$B3032&amp;"200_"&amp;Data_TOT_TWh!$E3032,Data_IND_TWh!AF$9:AF$504)+SUMIF(Data_TER_TWh!$A$9:$A$504,Data_TOT_TWh!$B3032&amp;"300_"&amp;Data_TOT_TWh!$E3032,Data_TER_TWh!AF$9:AF$504)+SUMIF(Data_RES_TWh!$A$9:$A$1496,Data_TOT_TWh!$B3032&amp;"400_"&amp;Data_TOT_TWh!$E3032,Data_RES_TWh!AF$9:AF$1496)</f>
        <v>0</v>
      </c>
      <c r="AG3032" s="13">
        <f>SUMIF(Data_IND_TWh!$A$9:$A$504,Data_TOT_TWh!$B3032&amp;"200_"&amp;Data_TOT_TWh!$E3032,Data_IND_TWh!AG$9:AG$504)+SUMIF(Data_TER_TWh!$A$9:$A$504,Data_TOT_TWh!$B3032&amp;"300_"&amp;Data_TOT_TWh!$E3032,Data_TER_TWh!AG$9:AG$504)+SUMIF(Data_RES_TWh!$A$9:$A$1496,Data_TOT_TWh!$B3032&amp;"400_"&amp;Data_TOT_TWh!$E3032,Data_RES_TWh!AG$9:AG$1496)</f>
        <v>0</v>
      </c>
      <c r="AH3032" s="46">
        <f>SUMIF(Data_IND_TWh!$A$9:$A$504,Data_TOT_TWh!$B3032&amp;"200_"&amp;Data_TOT_TWh!$E3032,Data_IND_TWh!AH$9:AH$504)+SUMIF(Data_TER_TWh!$A$9:$A$504,Data_TOT_TWh!$B3032&amp;"300_"&amp;Data_TOT_TWh!$E3032,Data_TER_TWh!AH$9:AH$504)+SUMIF(Data_RES_TWh!$A$9:$A$1496,Data_TOT_TWh!$B3032&amp;"400_"&amp;Data_TOT_TWh!$E3032,Data_RES_TWh!AH$9:AH$1496)</f>
        <v>0</v>
      </c>
      <c r="AJ3032" s="13"/>
      <c r="AL3032" s="9"/>
      <c r="AM3032" s="87"/>
      <c r="AN3032" s="87"/>
    </row>
    <row r="3033" spans="12:40">
      <c r="L3033" s="46"/>
      <c r="M3033" s="46"/>
      <c r="O3033" s="47"/>
      <c r="P3033" s="46"/>
      <c r="Q3033" s="46"/>
      <c r="R3033" s="37"/>
      <c r="S3033" s="13"/>
      <c r="U3033" s="13"/>
      <c r="W3033" s="13"/>
      <c r="X3033" s="13">
        <f>SUMIF(Data_IND_TWh!$A$9:$A$504,Data_TOT_TWh!$B3033&amp;"200_"&amp;Data_TOT_TWh!$E3033,Data_IND_TWh!X$9:X$504)+SUMIF(Data_TER_TWh!$A$9:$A$504,Data_TOT_TWh!$B3033&amp;"300_"&amp;Data_TOT_TWh!$E3033,Data_TER_TWh!X$9:X$504)+SUMIF(Data_RES_TWh!$A$9:$A$1496,Data_TOT_TWh!$B3033&amp;"400_"&amp;Data_TOT_TWh!$E3033,Data_RES_TWh!X$9:X$1496)</f>
        <v>0</v>
      </c>
      <c r="Y3033" s="13">
        <f>SUMIF(Data_IND_TWh!$A$9:$A$504,Data_TOT_TWh!$B3033&amp;"200_"&amp;Data_TOT_TWh!$E3033,Data_IND_TWh!Y$9:Y$504)+SUMIF(Data_TER_TWh!$A$9:$A$504,Data_TOT_TWh!$B3033&amp;"300_"&amp;Data_TOT_TWh!$E3033,Data_TER_TWh!Y$9:Y$504)+SUMIF(Data_RES_TWh!$A$9:$A$1496,Data_TOT_TWh!$B3033&amp;"400_"&amp;Data_TOT_TWh!$E3033,Data_RES_TWh!Y$9:Y$1496)</f>
        <v>0</v>
      </c>
      <c r="Z3033" s="13">
        <f>SUMIF(Data_IND_TWh!$A$9:$A$504,Data_TOT_TWh!$B3033&amp;"200_"&amp;Data_TOT_TWh!$E3033,Data_IND_TWh!Z$9:Z$504)+SUMIF(Data_TER_TWh!$A$9:$A$504,Data_TOT_TWh!$B3033&amp;"300_"&amp;Data_TOT_TWh!$E3033,Data_TER_TWh!Z$9:Z$504)+SUMIF(Data_RES_TWh!$A$9:$A$1496,Data_TOT_TWh!$B3033&amp;"400_"&amp;Data_TOT_TWh!$E3033,Data_RES_TWh!Z$9:Z$1496)</f>
        <v>0</v>
      </c>
      <c r="AA3033" s="46">
        <f>SUMIF(Data_IND_TWh!$A$9:$A$504,Data_TOT_TWh!$B3033&amp;"200_"&amp;Data_TOT_TWh!$E3033,Data_IND_TWh!AA$9:AA$504)+SUMIF(Data_TER_TWh!$A$9:$A$504,Data_TOT_TWh!$B3033&amp;"300_"&amp;Data_TOT_TWh!$E3033,Data_TER_TWh!AA$9:AA$504)+SUMIF(Data_RES_TWh!$A$9:$A$1496,Data_TOT_TWh!$B3033&amp;"400_"&amp;Data_TOT_TWh!$E3033,Data_RES_TWh!AA$9:AA$1496)</f>
        <v>0</v>
      </c>
      <c r="AC3033" s="13"/>
      <c r="AE3033" s="13"/>
      <c r="AF3033" s="13">
        <f>SUMIF(Data_IND_TWh!$A$9:$A$504,Data_TOT_TWh!$B3033&amp;"200_"&amp;Data_TOT_TWh!$E3033,Data_IND_TWh!AF$9:AF$504)+SUMIF(Data_TER_TWh!$A$9:$A$504,Data_TOT_TWh!$B3033&amp;"300_"&amp;Data_TOT_TWh!$E3033,Data_TER_TWh!AF$9:AF$504)+SUMIF(Data_RES_TWh!$A$9:$A$1496,Data_TOT_TWh!$B3033&amp;"400_"&amp;Data_TOT_TWh!$E3033,Data_RES_TWh!AF$9:AF$1496)</f>
        <v>0</v>
      </c>
      <c r="AG3033" s="13">
        <f>SUMIF(Data_IND_TWh!$A$9:$A$504,Data_TOT_TWh!$B3033&amp;"200_"&amp;Data_TOT_TWh!$E3033,Data_IND_TWh!AG$9:AG$504)+SUMIF(Data_TER_TWh!$A$9:$A$504,Data_TOT_TWh!$B3033&amp;"300_"&amp;Data_TOT_TWh!$E3033,Data_TER_TWh!AG$9:AG$504)+SUMIF(Data_RES_TWh!$A$9:$A$1496,Data_TOT_TWh!$B3033&amp;"400_"&amp;Data_TOT_TWh!$E3033,Data_RES_TWh!AG$9:AG$1496)</f>
        <v>0</v>
      </c>
      <c r="AH3033" s="46">
        <f>SUMIF(Data_IND_TWh!$A$9:$A$504,Data_TOT_TWh!$B3033&amp;"200_"&amp;Data_TOT_TWh!$E3033,Data_IND_TWh!AH$9:AH$504)+SUMIF(Data_TER_TWh!$A$9:$A$504,Data_TOT_TWh!$B3033&amp;"300_"&amp;Data_TOT_TWh!$E3033,Data_TER_TWh!AH$9:AH$504)+SUMIF(Data_RES_TWh!$A$9:$A$1496,Data_TOT_TWh!$B3033&amp;"400_"&amp;Data_TOT_TWh!$E3033,Data_RES_TWh!AH$9:AH$1496)</f>
        <v>0</v>
      </c>
      <c r="AJ3033" s="13"/>
      <c r="AL3033" s="9"/>
      <c r="AM3033" s="87"/>
      <c r="AN3033" s="87"/>
    </row>
    <row r="3034" spans="12:40">
      <c r="L3034" s="46"/>
      <c r="M3034" s="46"/>
      <c r="O3034" s="47"/>
      <c r="P3034" s="46"/>
      <c r="Q3034" s="46"/>
      <c r="R3034" s="37"/>
      <c r="S3034" s="13"/>
      <c r="U3034" s="13"/>
      <c r="W3034" s="13"/>
      <c r="X3034" s="13">
        <f>SUMIF(Data_IND_TWh!$A$9:$A$504,Data_TOT_TWh!$B3034&amp;"200_"&amp;Data_TOT_TWh!$E3034,Data_IND_TWh!X$9:X$504)+SUMIF(Data_TER_TWh!$A$9:$A$504,Data_TOT_TWh!$B3034&amp;"300_"&amp;Data_TOT_TWh!$E3034,Data_TER_TWh!X$9:X$504)+SUMIF(Data_RES_TWh!$A$9:$A$1496,Data_TOT_TWh!$B3034&amp;"400_"&amp;Data_TOT_TWh!$E3034,Data_RES_TWh!X$9:X$1496)</f>
        <v>0</v>
      </c>
      <c r="Y3034" s="13">
        <f>SUMIF(Data_IND_TWh!$A$9:$A$504,Data_TOT_TWh!$B3034&amp;"200_"&amp;Data_TOT_TWh!$E3034,Data_IND_TWh!Y$9:Y$504)+SUMIF(Data_TER_TWh!$A$9:$A$504,Data_TOT_TWh!$B3034&amp;"300_"&amp;Data_TOT_TWh!$E3034,Data_TER_TWh!Y$9:Y$504)+SUMIF(Data_RES_TWh!$A$9:$A$1496,Data_TOT_TWh!$B3034&amp;"400_"&amp;Data_TOT_TWh!$E3034,Data_RES_TWh!Y$9:Y$1496)</f>
        <v>0</v>
      </c>
      <c r="Z3034" s="13">
        <f>SUMIF(Data_IND_TWh!$A$9:$A$504,Data_TOT_TWh!$B3034&amp;"200_"&amp;Data_TOT_TWh!$E3034,Data_IND_TWh!Z$9:Z$504)+SUMIF(Data_TER_TWh!$A$9:$A$504,Data_TOT_TWh!$B3034&amp;"300_"&amp;Data_TOT_TWh!$E3034,Data_TER_TWh!Z$9:Z$504)+SUMIF(Data_RES_TWh!$A$9:$A$1496,Data_TOT_TWh!$B3034&amp;"400_"&amp;Data_TOT_TWh!$E3034,Data_RES_TWh!Z$9:Z$1496)</f>
        <v>0</v>
      </c>
      <c r="AA3034" s="46">
        <f>SUMIF(Data_IND_TWh!$A$9:$A$504,Data_TOT_TWh!$B3034&amp;"200_"&amp;Data_TOT_TWh!$E3034,Data_IND_TWh!AA$9:AA$504)+SUMIF(Data_TER_TWh!$A$9:$A$504,Data_TOT_TWh!$B3034&amp;"300_"&amp;Data_TOT_TWh!$E3034,Data_TER_TWh!AA$9:AA$504)+SUMIF(Data_RES_TWh!$A$9:$A$1496,Data_TOT_TWh!$B3034&amp;"400_"&amp;Data_TOT_TWh!$E3034,Data_RES_TWh!AA$9:AA$1496)</f>
        <v>0</v>
      </c>
      <c r="AC3034" s="13"/>
      <c r="AE3034" s="13"/>
      <c r="AF3034" s="13">
        <f>SUMIF(Data_IND_TWh!$A$9:$A$504,Data_TOT_TWh!$B3034&amp;"200_"&amp;Data_TOT_TWh!$E3034,Data_IND_TWh!AF$9:AF$504)+SUMIF(Data_TER_TWh!$A$9:$A$504,Data_TOT_TWh!$B3034&amp;"300_"&amp;Data_TOT_TWh!$E3034,Data_TER_TWh!AF$9:AF$504)+SUMIF(Data_RES_TWh!$A$9:$A$1496,Data_TOT_TWh!$B3034&amp;"400_"&amp;Data_TOT_TWh!$E3034,Data_RES_TWh!AF$9:AF$1496)</f>
        <v>0</v>
      </c>
      <c r="AG3034" s="13">
        <f>SUMIF(Data_IND_TWh!$A$9:$A$504,Data_TOT_TWh!$B3034&amp;"200_"&amp;Data_TOT_TWh!$E3034,Data_IND_TWh!AG$9:AG$504)+SUMIF(Data_TER_TWh!$A$9:$A$504,Data_TOT_TWh!$B3034&amp;"300_"&amp;Data_TOT_TWh!$E3034,Data_TER_TWh!AG$9:AG$504)+SUMIF(Data_RES_TWh!$A$9:$A$1496,Data_TOT_TWh!$B3034&amp;"400_"&amp;Data_TOT_TWh!$E3034,Data_RES_TWh!AG$9:AG$1496)</f>
        <v>0</v>
      </c>
      <c r="AH3034" s="46">
        <f>SUMIF(Data_IND_TWh!$A$9:$A$504,Data_TOT_TWh!$B3034&amp;"200_"&amp;Data_TOT_TWh!$E3034,Data_IND_TWh!AH$9:AH$504)+SUMIF(Data_TER_TWh!$A$9:$A$504,Data_TOT_TWh!$B3034&amp;"300_"&amp;Data_TOT_TWh!$E3034,Data_TER_TWh!AH$9:AH$504)+SUMIF(Data_RES_TWh!$A$9:$A$1496,Data_TOT_TWh!$B3034&amp;"400_"&amp;Data_TOT_TWh!$E3034,Data_RES_TWh!AH$9:AH$1496)</f>
        <v>0</v>
      </c>
      <c r="AJ3034" s="13"/>
      <c r="AL3034" s="9"/>
      <c r="AM3034" s="87"/>
      <c r="AN3034" s="87"/>
    </row>
    <row r="3035" spans="12:40">
      <c r="L3035" s="46"/>
      <c r="M3035" s="46"/>
      <c r="O3035" s="47"/>
      <c r="P3035" s="46"/>
      <c r="Q3035" s="46"/>
      <c r="R3035" s="37"/>
      <c r="S3035" s="13"/>
      <c r="U3035" s="13"/>
      <c r="W3035" s="13"/>
      <c r="X3035" s="13">
        <f>SUMIF(Data_IND_TWh!$A$9:$A$504,Data_TOT_TWh!$B3035&amp;"200_"&amp;Data_TOT_TWh!$E3035,Data_IND_TWh!X$9:X$504)+SUMIF(Data_TER_TWh!$A$9:$A$504,Data_TOT_TWh!$B3035&amp;"300_"&amp;Data_TOT_TWh!$E3035,Data_TER_TWh!X$9:X$504)+SUMIF(Data_RES_TWh!$A$9:$A$1496,Data_TOT_TWh!$B3035&amp;"400_"&amp;Data_TOT_TWh!$E3035,Data_RES_TWh!X$9:X$1496)</f>
        <v>0</v>
      </c>
      <c r="Y3035" s="13">
        <f>SUMIF(Data_IND_TWh!$A$9:$A$504,Data_TOT_TWh!$B3035&amp;"200_"&amp;Data_TOT_TWh!$E3035,Data_IND_TWh!Y$9:Y$504)+SUMIF(Data_TER_TWh!$A$9:$A$504,Data_TOT_TWh!$B3035&amp;"300_"&amp;Data_TOT_TWh!$E3035,Data_TER_TWh!Y$9:Y$504)+SUMIF(Data_RES_TWh!$A$9:$A$1496,Data_TOT_TWh!$B3035&amp;"400_"&amp;Data_TOT_TWh!$E3035,Data_RES_TWh!Y$9:Y$1496)</f>
        <v>0</v>
      </c>
      <c r="Z3035" s="13">
        <f>SUMIF(Data_IND_TWh!$A$9:$A$504,Data_TOT_TWh!$B3035&amp;"200_"&amp;Data_TOT_TWh!$E3035,Data_IND_TWh!Z$9:Z$504)+SUMIF(Data_TER_TWh!$A$9:$A$504,Data_TOT_TWh!$B3035&amp;"300_"&amp;Data_TOT_TWh!$E3035,Data_TER_TWh!Z$9:Z$504)+SUMIF(Data_RES_TWh!$A$9:$A$1496,Data_TOT_TWh!$B3035&amp;"400_"&amp;Data_TOT_TWh!$E3035,Data_RES_TWh!Z$9:Z$1496)</f>
        <v>0</v>
      </c>
      <c r="AA3035" s="46">
        <f>SUMIF(Data_IND_TWh!$A$9:$A$504,Data_TOT_TWh!$B3035&amp;"200_"&amp;Data_TOT_TWh!$E3035,Data_IND_TWh!AA$9:AA$504)+SUMIF(Data_TER_TWh!$A$9:$A$504,Data_TOT_TWh!$B3035&amp;"300_"&amp;Data_TOT_TWh!$E3035,Data_TER_TWh!AA$9:AA$504)+SUMIF(Data_RES_TWh!$A$9:$A$1496,Data_TOT_TWh!$B3035&amp;"400_"&amp;Data_TOT_TWh!$E3035,Data_RES_TWh!AA$9:AA$1496)</f>
        <v>0</v>
      </c>
      <c r="AC3035" s="13"/>
      <c r="AE3035" s="13"/>
      <c r="AF3035" s="13">
        <f>SUMIF(Data_IND_TWh!$A$9:$A$504,Data_TOT_TWh!$B3035&amp;"200_"&amp;Data_TOT_TWh!$E3035,Data_IND_TWh!AF$9:AF$504)+SUMIF(Data_TER_TWh!$A$9:$A$504,Data_TOT_TWh!$B3035&amp;"300_"&amp;Data_TOT_TWh!$E3035,Data_TER_TWh!AF$9:AF$504)+SUMIF(Data_RES_TWh!$A$9:$A$1496,Data_TOT_TWh!$B3035&amp;"400_"&amp;Data_TOT_TWh!$E3035,Data_RES_TWh!AF$9:AF$1496)</f>
        <v>0</v>
      </c>
      <c r="AG3035" s="13">
        <f>SUMIF(Data_IND_TWh!$A$9:$A$504,Data_TOT_TWh!$B3035&amp;"200_"&amp;Data_TOT_TWh!$E3035,Data_IND_TWh!AG$9:AG$504)+SUMIF(Data_TER_TWh!$A$9:$A$504,Data_TOT_TWh!$B3035&amp;"300_"&amp;Data_TOT_TWh!$E3035,Data_TER_TWh!AG$9:AG$504)+SUMIF(Data_RES_TWh!$A$9:$A$1496,Data_TOT_TWh!$B3035&amp;"400_"&amp;Data_TOT_TWh!$E3035,Data_RES_TWh!AG$9:AG$1496)</f>
        <v>0</v>
      </c>
      <c r="AH3035" s="46">
        <f>SUMIF(Data_IND_TWh!$A$9:$A$504,Data_TOT_TWh!$B3035&amp;"200_"&amp;Data_TOT_TWh!$E3035,Data_IND_TWh!AH$9:AH$504)+SUMIF(Data_TER_TWh!$A$9:$A$504,Data_TOT_TWh!$B3035&amp;"300_"&amp;Data_TOT_TWh!$E3035,Data_TER_TWh!AH$9:AH$504)+SUMIF(Data_RES_TWh!$A$9:$A$1496,Data_TOT_TWh!$B3035&amp;"400_"&amp;Data_TOT_TWh!$E3035,Data_RES_TWh!AH$9:AH$1496)</f>
        <v>0</v>
      </c>
      <c r="AJ3035" s="13"/>
      <c r="AL3035" s="9"/>
      <c r="AM3035" s="87"/>
      <c r="AN3035" s="87"/>
    </row>
    <row r="3036" spans="12:40">
      <c r="L3036" s="46"/>
      <c r="M3036" s="46"/>
      <c r="O3036" s="47"/>
      <c r="P3036" s="46"/>
      <c r="Q3036" s="46"/>
      <c r="R3036" s="37"/>
      <c r="S3036" s="13"/>
      <c r="U3036" s="13"/>
      <c r="W3036" s="13"/>
      <c r="X3036" s="13">
        <f>SUMIF(Data_IND_TWh!$A$9:$A$504,Data_TOT_TWh!$B3036&amp;"200_"&amp;Data_TOT_TWh!$E3036,Data_IND_TWh!X$9:X$504)+SUMIF(Data_TER_TWh!$A$9:$A$504,Data_TOT_TWh!$B3036&amp;"300_"&amp;Data_TOT_TWh!$E3036,Data_TER_TWh!X$9:X$504)+SUMIF(Data_RES_TWh!$A$9:$A$1496,Data_TOT_TWh!$B3036&amp;"400_"&amp;Data_TOT_TWh!$E3036,Data_RES_TWh!X$9:X$1496)</f>
        <v>0</v>
      </c>
      <c r="Y3036" s="13">
        <f>SUMIF(Data_IND_TWh!$A$9:$A$504,Data_TOT_TWh!$B3036&amp;"200_"&amp;Data_TOT_TWh!$E3036,Data_IND_TWh!Y$9:Y$504)+SUMIF(Data_TER_TWh!$A$9:$A$504,Data_TOT_TWh!$B3036&amp;"300_"&amp;Data_TOT_TWh!$E3036,Data_TER_TWh!Y$9:Y$504)+SUMIF(Data_RES_TWh!$A$9:$A$1496,Data_TOT_TWh!$B3036&amp;"400_"&amp;Data_TOT_TWh!$E3036,Data_RES_TWh!Y$9:Y$1496)</f>
        <v>0</v>
      </c>
      <c r="Z3036" s="13">
        <f>SUMIF(Data_IND_TWh!$A$9:$A$504,Data_TOT_TWh!$B3036&amp;"200_"&amp;Data_TOT_TWh!$E3036,Data_IND_TWh!Z$9:Z$504)+SUMIF(Data_TER_TWh!$A$9:$A$504,Data_TOT_TWh!$B3036&amp;"300_"&amp;Data_TOT_TWh!$E3036,Data_TER_TWh!Z$9:Z$504)+SUMIF(Data_RES_TWh!$A$9:$A$1496,Data_TOT_TWh!$B3036&amp;"400_"&amp;Data_TOT_TWh!$E3036,Data_RES_TWh!Z$9:Z$1496)</f>
        <v>0</v>
      </c>
      <c r="AA3036" s="46">
        <f>SUMIF(Data_IND_TWh!$A$9:$A$504,Data_TOT_TWh!$B3036&amp;"200_"&amp;Data_TOT_TWh!$E3036,Data_IND_TWh!AA$9:AA$504)+SUMIF(Data_TER_TWh!$A$9:$A$504,Data_TOT_TWh!$B3036&amp;"300_"&amp;Data_TOT_TWh!$E3036,Data_TER_TWh!AA$9:AA$504)+SUMIF(Data_RES_TWh!$A$9:$A$1496,Data_TOT_TWh!$B3036&amp;"400_"&amp;Data_TOT_TWh!$E3036,Data_RES_TWh!AA$9:AA$1496)</f>
        <v>0</v>
      </c>
      <c r="AC3036" s="13"/>
      <c r="AE3036" s="13"/>
      <c r="AF3036" s="13">
        <f>SUMIF(Data_IND_TWh!$A$9:$A$504,Data_TOT_TWh!$B3036&amp;"200_"&amp;Data_TOT_TWh!$E3036,Data_IND_TWh!AF$9:AF$504)+SUMIF(Data_TER_TWh!$A$9:$A$504,Data_TOT_TWh!$B3036&amp;"300_"&amp;Data_TOT_TWh!$E3036,Data_TER_TWh!AF$9:AF$504)+SUMIF(Data_RES_TWh!$A$9:$A$1496,Data_TOT_TWh!$B3036&amp;"400_"&amp;Data_TOT_TWh!$E3036,Data_RES_TWh!AF$9:AF$1496)</f>
        <v>0</v>
      </c>
      <c r="AG3036" s="13">
        <f>SUMIF(Data_IND_TWh!$A$9:$A$504,Data_TOT_TWh!$B3036&amp;"200_"&amp;Data_TOT_TWh!$E3036,Data_IND_TWh!AG$9:AG$504)+SUMIF(Data_TER_TWh!$A$9:$A$504,Data_TOT_TWh!$B3036&amp;"300_"&amp;Data_TOT_TWh!$E3036,Data_TER_TWh!AG$9:AG$504)+SUMIF(Data_RES_TWh!$A$9:$A$1496,Data_TOT_TWh!$B3036&amp;"400_"&amp;Data_TOT_TWh!$E3036,Data_RES_TWh!AG$9:AG$1496)</f>
        <v>0</v>
      </c>
      <c r="AH3036" s="46">
        <f>SUMIF(Data_IND_TWh!$A$9:$A$504,Data_TOT_TWh!$B3036&amp;"200_"&amp;Data_TOT_TWh!$E3036,Data_IND_TWh!AH$9:AH$504)+SUMIF(Data_TER_TWh!$A$9:$A$504,Data_TOT_TWh!$B3036&amp;"300_"&amp;Data_TOT_TWh!$E3036,Data_TER_TWh!AH$9:AH$504)+SUMIF(Data_RES_TWh!$A$9:$A$1496,Data_TOT_TWh!$B3036&amp;"400_"&amp;Data_TOT_TWh!$E3036,Data_RES_TWh!AH$9:AH$1496)</f>
        <v>0</v>
      </c>
      <c r="AJ3036" s="13"/>
      <c r="AL3036" s="9"/>
      <c r="AM3036" s="87"/>
      <c r="AN3036" s="87"/>
    </row>
    <row r="3037" spans="12:40">
      <c r="L3037" s="46"/>
      <c r="M3037" s="46"/>
      <c r="O3037" s="47"/>
      <c r="P3037" s="46"/>
      <c r="Q3037" s="46"/>
      <c r="R3037" s="37"/>
      <c r="S3037" s="13"/>
      <c r="U3037" s="13"/>
      <c r="W3037" s="13"/>
      <c r="X3037" s="13">
        <f>SUMIF(Data_IND_TWh!$A$9:$A$504,Data_TOT_TWh!$B3037&amp;"200_"&amp;Data_TOT_TWh!$E3037,Data_IND_TWh!X$9:X$504)+SUMIF(Data_TER_TWh!$A$9:$A$504,Data_TOT_TWh!$B3037&amp;"300_"&amp;Data_TOT_TWh!$E3037,Data_TER_TWh!X$9:X$504)+SUMIF(Data_RES_TWh!$A$9:$A$1496,Data_TOT_TWh!$B3037&amp;"400_"&amp;Data_TOT_TWh!$E3037,Data_RES_TWh!X$9:X$1496)</f>
        <v>0</v>
      </c>
      <c r="Y3037" s="13">
        <f>SUMIF(Data_IND_TWh!$A$9:$A$504,Data_TOT_TWh!$B3037&amp;"200_"&amp;Data_TOT_TWh!$E3037,Data_IND_TWh!Y$9:Y$504)+SUMIF(Data_TER_TWh!$A$9:$A$504,Data_TOT_TWh!$B3037&amp;"300_"&amp;Data_TOT_TWh!$E3037,Data_TER_TWh!Y$9:Y$504)+SUMIF(Data_RES_TWh!$A$9:$A$1496,Data_TOT_TWh!$B3037&amp;"400_"&amp;Data_TOT_TWh!$E3037,Data_RES_TWh!Y$9:Y$1496)</f>
        <v>0</v>
      </c>
      <c r="Z3037" s="13">
        <f>SUMIF(Data_IND_TWh!$A$9:$A$504,Data_TOT_TWh!$B3037&amp;"200_"&amp;Data_TOT_TWh!$E3037,Data_IND_TWh!Z$9:Z$504)+SUMIF(Data_TER_TWh!$A$9:$A$504,Data_TOT_TWh!$B3037&amp;"300_"&amp;Data_TOT_TWh!$E3037,Data_TER_TWh!Z$9:Z$504)+SUMIF(Data_RES_TWh!$A$9:$A$1496,Data_TOT_TWh!$B3037&amp;"400_"&amp;Data_TOT_TWh!$E3037,Data_RES_TWh!Z$9:Z$1496)</f>
        <v>0</v>
      </c>
      <c r="AA3037" s="46">
        <f>SUMIF(Data_IND_TWh!$A$9:$A$504,Data_TOT_TWh!$B3037&amp;"200_"&amp;Data_TOT_TWh!$E3037,Data_IND_TWh!AA$9:AA$504)+SUMIF(Data_TER_TWh!$A$9:$A$504,Data_TOT_TWh!$B3037&amp;"300_"&amp;Data_TOT_TWh!$E3037,Data_TER_TWh!AA$9:AA$504)+SUMIF(Data_RES_TWh!$A$9:$A$1496,Data_TOT_TWh!$B3037&amp;"400_"&amp;Data_TOT_TWh!$E3037,Data_RES_TWh!AA$9:AA$1496)</f>
        <v>0</v>
      </c>
      <c r="AC3037" s="13"/>
      <c r="AE3037" s="13"/>
      <c r="AF3037" s="13">
        <f>SUMIF(Data_IND_TWh!$A$9:$A$504,Data_TOT_TWh!$B3037&amp;"200_"&amp;Data_TOT_TWh!$E3037,Data_IND_TWh!AF$9:AF$504)+SUMIF(Data_TER_TWh!$A$9:$A$504,Data_TOT_TWh!$B3037&amp;"300_"&amp;Data_TOT_TWh!$E3037,Data_TER_TWh!AF$9:AF$504)+SUMIF(Data_RES_TWh!$A$9:$A$1496,Data_TOT_TWh!$B3037&amp;"400_"&amp;Data_TOT_TWh!$E3037,Data_RES_TWh!AF$9:AF$1496)</f>
        <v>0</v>
      </c>
      <c r="AG3037" s="13">
        <f>SUMIF(Data_IND_TWh!$A$9:$A$504,Data_TOT_TWh!$B3037&amp;"200_"&amp;Data_TOT_TWh!$E3037,Data_IND_TWh!AG$9:AG$504)+SUMIF(Data_TER_TWh!$A$9:$A$504,Data_TOT_TWh!$B3037&amp;"300_"&amp;Data_TOT_TWh!$E3037,Data_TER_TWh!AG$9:AG$504)+SUMIF(Data_RES_TWh!$A$9:$A$1496,Data_TOT_TWh!$B3037&amp;"400_"&amp;Data_TOT_TWh!$E3037,Data_RES_TWh!AG$9:AG$1496)</f>
        <v>0</v>
      </c>
      <c r="AH3037" s="46">
        <f>SUMIF(Data_IND_TWh!$A$9:$A$504,Data_TOT_TWh!$B3037&amp;"200_"&amp;Data_TOT_TWh!$E3037,Data_IND_TWh!AH$9:AH$504)+SUMIF(Data_TER_TWh!$A$9:$A$504,Data_TOT_TWh!$B3037&amp;"300_"&amp;Data_TOT_TWh!$E3037,Data_TER_TWh!AH$9:AH$504)+SUMIF(Data_RES_TWh!$A$9:$A$1496,Data_TOT_TWh!$B3037&amp;"400_"&amp;Data_TOT_TWh!$E3037,Data_RES_TWh!AH$9:AH$1496)</f>
        <v>0</v>
      </c>
      <c r="AJ3037" s="13"/>
      <c r="AL3037" s="9"/>
      <c r="AM3037" s="87"/>
      <c r="AN3037" s="87"/>
    </row>
    <row r="3038" spans="12:40">
      <c r="L3038" s="46"/>
      <c r="M3038" s="46"/>
      <c r="O3038" s="47"/>
      <c r="P3038" s="46"/>
      <c r="Q3038" s="46"/>
      <c r="R3038" s="37"/>
      <c r="S3038" s="13"/>
      <c r="U3038" s="13"/>
      <c r="W3038" s="13"/>
      <c r="X3038" s="13">
        <f>SUMIF(Data_IND_TWh!$A$9:$A$504,Data_TOT_TWh!$B3038&amp;"200_"&amp;Data_TOT_TWh!$E3038,Data_IND_TWh!X$9:X$504)+SUMIF(Data_TER_TWh!$A$9:$A$504,Data_TOT_TWh!$B3038&amp;"300_"&amp;Data_TOT_TWh!$E3038,Data_TER_TWh!X$9:X$504)+SUMIF(Data_RES_TWh!$A$9:$A$1496,Data_TOT_TWh!$B3038&amp;"400_"&amp;Data_TOT_TWh!$E3038,Data_RES_TWh!X$9:X$1496)</f>
        <v>0</v>
      </c>
      <c r="Y3038" s="13">
        <f>SUMIF(Data_IND_TWh!$A$9:$A$504,Data_TOT_TWh!$B3038&amp;"200_"&amp;Data_TOT_TWh!$E3038,Data_IND_TWh!Y$9:Y$504)+SUMIF(Data_TER_TWh!$A$9:$A$504,Data_TOT_TWh!$B3038&amp;"300_"&amp;Data_TOT_TWh!$E3038,Data_TER_TWh!Y$9:Y$504)+SUMIF(Data_RES_TWh!$A$9:$A$1496,Data_TOT_TWh!$B3038&amp;"400_"&amp;Data_TOT_TWh!$E3038,Data_RES_TWh!Y$9:Y$1496)</f>
        <v>0</v>
      </c>
      <c r="Z3038" s="13">
        <f>SUMIF(Data_IND_TWh!$A$9:$A$504,Data_TOT_TWh!$B3038&amp;"200_"&amp;Data_TOT_TWh!$E3038,Data_IND_TWh!Z$9:Z$504)+SUMIF(Data_TER_TWh!$A$9:$A$504,Data_TOT_TWh!$B3038&amp;"300_"&amp;Data_TOT_TWh!$E3038,Data_TER_TWh!Z$9:Z$504)+SUMIF(Data_RES_TWh!$A$9:$A$1496,Data_TOT_TWh!$B3038&amp;"400_"&amp;Data_TOT_TWh!$E3038,Data_RES_TWh!Z$9:Z$1496)</f>
        <v>0</v>
      </c>
      <c r="AA3038" s="46">
        <f>SUMIF(Data_IND_TWh!$A$9:$A$504,Data_TOT_TWh!$B3038&amp;"200_"&amp;Data_TOT_TWh!$E3038,Data_IND_TWh!AA$9:AA$504)+SUMIF(Data_TER_TWh!$A$9:$A$504,Data_TOT_TWh!$B3038&amp;"300_"&amp;Data_TOT_TWh!$E3038,Data_TER_TWh!AA$9:AA$504)+SUMIF(Data_RES_TWh!$A$9:$A$1496,Data_TOT_TWh!$B3038&amp;"400_"&amp;Data_TOT_TWh!$E3038,Data_RES_TWh!AA$9:AA$1496)</f>
        <v>0</v>
      </c>
      <c r="AC3038" s="13"/>
      <c r="AE3038" s="13"/>
      <c r="AF3038" s="13">
        <f>SUMIF(Data_IND_TWh!$A$9:$A$504,Data_TOT_TWh!$B3038&amp;"200_"&amp;Data_TOT_TWh!$E3038,Data_IND_TWh!AF$9:AF$504)+SUMIF(Data_TER_TWh!$A$9:$A$504,Data_TOT_TWh!$B3038&amp;"300_"&amp;Data_TOT_TWh!$E3038,Data_TER_TWh!AF$9:AF$504)+SUMIF(Data_RES_TWh!$A$9:$A$1496,Data_TOT_TWh!$B3038&amp;"400_"&amp;Data_TOT_TWh!$E3038,Data_RES_TWh!AF$9:AF$1496)</f>
        <v>0</v>
      </c>
      <c r="AG3038" s="13">
        <f>SUMIF(Data_IND_TWh!$A$9:$A$504,Data_TOT_TWh!$B3038&amp;"200_"&amp;Data_TOT_TWh!$E3038,Data_IND_TWh!AG$9:AG$504)+SUMIF(Data_TER_TWh!$A$9:$A$504,Data_TOT_TWh!$B3038&amp;"300_"&amp;Data_TOT_TWh!$E3038,Data_TER_TWh!AG$9:AG$504)+SUMIF(Data_RES_TWh!$A$9:$A$1496,Data_TOT_TWh!$B3038&amp;"400_"&amp;Data_TOT_TWh!$E3038,Data_RES_TWh!AG$9:AG$1496)</f>
        <v>0</v>
      </c>
      <c r="AH3038" s="46">
        <f>SUMIF(Data_IND_TWh!$A$9:$A$504,Data_TOT_TWh!$B3038&amp;"200_"&amp;Data_TOT_TWh!$E3038,Data_IND_TWh!AH$9:AH$504)+SUMIF(Data_TER_TWh!$A$9:$A$504,Data_TOT_TWh!$B3038&amp;"300_"&amp;Data_TOT_TWh!$E3038,Data_TER_TWh!AH$9:AH$504)+SUMIF(Data_RES_TWh!$A$9:$A$1496,Data_TOT_TWh!$B3038&amp;"400_"&amp;Data_TOT_TWh!$E3038,Data_RES_TWh!AH$9:AH$1496)</f>
        <v>0</v>
      </c>
      <c r="AJ3038" s="13"/>
      <c r="AL3038" s="9"/>
      <c r="AM3038" s="87"/>
      <c r="AN3038" s="87"/>
    </row>
    <row r="3039" spans="12:40">
      <c r="L3039" s="46"/>
      <c r="M3039" s="46"/>
      <c r="O3039" s="47"/>
      <c r="P3039" s="46"/>
      <c r="Q3039" s="46"/>
      <c r="R3039" s="37"/>
      <c r="S3039" s="13"/>
      <c r="U3039" s="13"/>
      <c r="W3039" s="13"/>
      <c r="X3039" s="13">
        <f>SUMIF(Data_IND_TWh!$A$9:$A$504,Data_TOT_TWh!$B3039&amp;"200_"&amp;Data_TOT_TWh!$E3039,Data_IND_TWh!X$9:X$504)+SUMIF(Data_TER_TWh!$A$9:$A$504,Data_TOT_TWh!$B3039&amp;"300_"&amp;Data_TOT_TWh!$E3039,Data_TER_TWh!X$9:X$504)+SUMIF(Data_RES_TWh!$A$9:$A$1496,Data_TOT_TWh!$B3039&amp;"400_"&amp;Data_TOT_TWh!$E3039,Data_RES_TWh!X$9:X$1496)</f>
        <v>0</v>
      </c>
      <c r="Y3039" s="13">
        <f>SUMIF(Data_IND_TWh!$A$9:$A$504,Data_TOT_TWh!$B3039&amp;"200_"&amp;Data_TOT_TWh!$E3039,Data_IND_TWh!Y$9:Y$504)+SUMIF(Data_TER_TWh!$A$9:$A$504,Data_TOT_TWh!$B3039&amp;"300_"&amp;Data_TOT_TWh!$E3039,Data_TER_TWh!Y$9:Y$504)+SUMIF(Data_RES_TWh!$A$9:$A$1496,Data_TOT_TWh!$B3039&amp;"400_"&amp;Data_TOT_TWh!$E3039,Data_RES_TWh!Y$9:Y$1496)</f>
        <v>0</v>
      </c>
      <c r="Z3039" s="13">
        <f>SUMIF(Data_IND_TWh!$A$9:$A$504,Data_TOT_TWh!$B3039&amp;"200_"&amp;Data_TOT_TWh!$E3039,Data_IND_TWh!Z$9:Z$504)+SUMIF(Data_TER_TWh!$A$9:$A$504,Data_TOT_TWh!$B3039&amp;"300_"&amp;Data_TOT_TWh!$E3039,Data_TER_TWh!Z$9:Z$504)+SUMIF(Data_RES_TWh!$A$9:$A$1496,Data_TOT_TWh!$B3039&amp;"400_"&amp;Data_TOT_TWh!$E3039,Data_RES_TWh!Z$9:Z$1496)</f>
        <v>0</v>
      </c>
      <c r="AA3039" s="46">
        <f>SUMIF(Data_IND_TWh!$A$9:$A$504,Data_TOT_TWh!$B3039&amp;"200_"&amp;Data_TOT_TWh!$E3039,Data_IND_TWh!AA$9:AA$504)+SUMIF(Data_TER_TWh!$A$9:$A$504,Data_TOT_TWh!$B3039&amp;"300_"&amp;Data_TOT_TWh!$E3039,Data_TER_TWh!AA$9:AA$504)+SUMIF(Data_RES_TWh!$A$9:$A$1496,Data_TOT_TWh!$B3039&amp;"400_"&amp;Data_TOT_TWh!$E3039,Data_RES_TWh!AA$9:AA$1496)</f>
        <v>0</v>
      </c>
      <c r="AC3039" s="13"/>
      <c r="AE3039" s="13"/>
      <c r="AF3039" s="13">
        <f>SUMIF(Data_IND_TWh!$A$9:$A$504,Data_TOT_TWh!$B3039&amp;"200_"&amp;Data_TOT_TWh!$E3039,Data_IND_TWh!AF$9:AF$504)+SUMIF(Data_TER_TWh!$A$9:$A$504,Data_TOT_TWh!$B3039&amp;"300_"&amp;Data_TOT_TWh!$E3039,Data_TER_TWh!AF$9:AF$504)+SUMIF(Data_RES_TWh!$A$9:$A$1496,Data_TOT_TWh!$B3039&amp;"400_"&amp;Data_TOT_TWh!$E3039,Data_RES_TWh!AF$9:AF$1496)</f>
        <v>0</v>
      </c>
      <c r="AG3039" s="13">
        <f>SUMIF(Data_IND_TWh!$A$9:$A$504,Data_TOT_TWh!$B3039&amp;"200_"&amp;Data_TOT_TWh!$E3039,Data_IND_TWh!AG$9:AG$504)+SUMIF(Data_TER_TWh!$A$9:$A$504,Data_TOT_TWh!$B3039&amp;"300_"&amp;Data_TOT_TWh!$E3039,Data_TER_TWh!AG$9:AG$504)+SUMIF(Data_RES_TWh!$A$9:$A$1496,Data_TOT_TWh!$B3039&amp;"400_"&amp;Data_TOT_TWh!$E3039,Data_RES_TWh!AG$9:AG$1496)</f>
        <v>0</v>
      </c>
      <c r="AH3039" s="46">
        <f>SUMIF(Data_IND_TWh!$A$9:$A$504,Data_TOT_TWh!$B3039&amp;"200_"&amp;Data_TOT_TWh!$E3039,Data_IND_TWh!AH$9:AH$504)+SUMIF(Data_TER_TWh!$A$9:$A$504,Data_TOT_TWh!$B3039&amp;"300_"&amp;Data_TOT_TWh!$E3039,Data_TER_TWh!AH$9:AH$504)+SUMIF(Data_RES_TWh!$A$9:$A$1496,Data_TOT_TWh!$B3039&amp;"400_"&amp;Data_TOT_TWh!$E3039,Data_RES_TWh!AH$9:AH$1496)</f>
        <v>0</v>
      </c>
      <c r="AJ3039" s="13"/>
      <c r="AL3039" s="9"/>
      <c r="AM3039" s="87"/>
      <c r="AN3039" s="87"/>
    </row>
    <row r="3040" spans="12:40">
      <c r="L3040" s="46"/>
      <c r="M3040" s="46"/>
      <c r="O3040" s="47"/>
      <c r="P3040" s="46"/>
      <c r="Q3040" s="46"/>
      <c r="R3040" s="37"/>
      <c r="S3040" s="13"/>
      <c r="U3040" s="13"/>
      <c r="W3040" s="13"/>
      <c r="X3040" s="13">
        <f>SUMIF(Data_IND_TWh!$A$9:$A$504,Data_TOT_TWh!$B3040&amp;"200_"&amp;Data_TOT_TWh!$E3040,Data_IND_TWh!X$9:X$504)+SUMIF(Data_TER_TWh!$A$9:$A$504,Data_TOT_TWh!$B3040&amp;"300_"&amp;Data_TOT_TWh!$E3040,Data_TER_TWh!X$9:X$504)+SUMIF(Data_RES_TWh!$A$9:$A$1496,Data_TOT_TWh!$B3040&amp;"400_"&amp;Data_TOT_TWh!$E3040,Data_RES_TWh!X$9:X$1496)</f>
        <v>0</v>
      </c>
      <c r="Y3040" s="13">
        <f>SUMIF(Data_IND_TWh!$A$9:$A$504,Data_TOT_TWh!$B3040&amp;"200_"&amp;Data_TOT_TWh!$E3040,Data_IND_TWh!Y$9:Y$504)+SUMIF(Data_TER_TWh!$A$9:$A$504,Data_TOT_TWh!$B3040&amp;"300_"&amp;Data_TOT_TWh!$E3040,Data_TER_TWh!Y$9:Y$504)+SUMIF(Data_RES_TWh!$A$9:$A$1496,Data_TOT_TWh!$B3040&amp;"400_"&amp;Data_TOT_TWh!$E3040,Data_RES_TWh!Y$9:Y$1496)</f>
        <v>0</v>
      </c>
      <c r="Z3040" s="13">
        <f>SUMIF(Data_IND_TWh!$A$9:$A$504,Data_TOT_TWh!$B3040&amp;"200_"&amp;Data_TOT_TWh!$E3040,Data_IND_TWh!Z$9:Z$504)+SUMIF(Data_TER_TWh!$A$9:$A$504,Data_TOT_TWh!$B3040&amp;"300_"&amp;Data_TOT_TWh!$E3040,Data_TER_TWh!Z$9:Z$504)+SUMIF(Data_RES_TWh!$A$9:$A$1496,Data_TOT_TWh!$B3040&amp;"400_"&amp;Data_TOT_TWh!$E3040,Data_RES_TWh!Z$9:Z$1496)</f>
        <v>0</v>
      </c>
      <c r="AA3040" s="46">
        <f>SUMIF(Data_IND_TWh!$A$9:$A$504,Data_TOT_TWh!$B3040&amp;"200_"&amp;Data_TOT_TWh!$E3040,Data_IND_TWh!AA$9:AA$504)+SUMIF(Data_TER_TWh!$A$9:$A$504,Data_TOT_TWh!$B3040&amp;"300_"&amp;Data_TOT_TWh!$E3040,Data_TER_TWh!AA$9:AA$504)+SUMIF(Data_RES_TWh!$A$9:$A$1496,Data_TOT_TWh!$B3040&amp;"400_"&amp;Data_TOT_TWh!$E3040,Data_RES_TWh!AA$9:AA$1496)</f>
        <v>0</v>
      </c>
      <c r="AC3040" s="13"/>
      <c r="AE3040" s="13"/>
      <c r="AF3040" s="13">
        <f>SUMIF(Data_IND_TWh!$A$9:$A$504,Data_TOT_TWh!$B3040&amp;"200_"&amp;Data_TOT_TWh!$E3040,Data_IND_TWh!AF$9:AF$504)+SUMIF(Data_TER_TWh!$A$9:$A$504,Data_TOT_TWh!$B3040&amp;"300_"&amp;Data_TOT_TWh!$E3040,Data_TER_TWh!AF$9:AF$504)+SUMIF(Data_RES_TWh!$A$9:$A$1496,Data_TOT_TWh!$B3040&amp;"400_"&amp;Data_TOT_TWh!$E3040,Data_RES_TWh!AF$9:AF$1496)</f>
        <v>0</v>
      </c>
      <c r="AG3040" s="13">
        <f>SUMIF(Data_IND_TWh!$A$9:$A$504,Data_TOT_TWh!$B3040&amp;"200_"&amp;Data_TOT_TWh!$E3040,Data_IND_TWh!AG$9:AG$504)+SUMIF(Data_TER_TWh!$A$9:$A$504,Data_TOT_TWh!$B3040&amp;"300_"&amp;Data_TOT_TWh!$E3040,Data_TER_TWh!AG$9:AG$504)+SUMIF(Data_RES_TWh!$A$9:$A$1496,Data_TOT_TWh!$B3040&amp;"400_"&amp;Data_TOT_TWh!$E3040,Data_RES_TWh!AG$9:AG$1496)</f>
        <v>0</v>
      </c>
      <c r="AH3040" s="46">
        <f>SUMIF(Data_IND_TWh!$A$9:$A$504,Data_TOT_TWh!$B3040&amp;"200_"&amp;Data_TOT_TWh!$E3040,Data_IND_TWh!AH$9:AH$504)+SUMIF(Data_TER_TWh!$A$9:$A$504,Data_TOT_TWh!$B3040&amp;"300_"&amp;Data_TOT_TWh!$E3040,Data_TER_TWh!AH$9:AH$504)+SUMIF(Data_RES_TWh!$A$9:$A$1496,Data_TOT_TWh!$B3040&amp;"400_"&amp;Data_TOT_TWh!$E3040,Data_RES_TWh!AH$9:AH$1496)</f>
        <v>0</v>
      </c>
      <c r="AJ3040" s="13"/>
      <c r="AL3040" s="9"/>
      <c r="AM3040" s="87"/>
      <c r="AN3040" s="87"/>
    </row>
    <row r="3041" spans="12:40">
      <c r="L3041" s="46"/>
      <c r="M3041" s="46"/>
      <c r="O3041" s="47"/>
      <c r="P3041" s="46"/>
      <c r="Q3041" s="46"/>
      <c r="R3041" s="37"/>
      <c r="S3041" s="13"/>
      <c r="U3041" s="13"/>
      <c r="W3041" s="13"/>
      <c r="X3041" s="13">
        <f>SUMIF(Data_IND_TWh!$A$9:$A$504,Data_TOT_TWh!$B3041&amp;"200_"&amp;Data_TOT_TWh!$E3041,Data_IND_TWh!X$9:X$504)+SUMIF(Data_TER_TWh!$A$9:$A$504,Data_TOT_TWh!$B3041&amp;"300_"&amp;Data_TOT_TWh!$E3041,Data_TER_TWh!X$9:X$504)+SUMIF(Data_RES_TWh!$A$9:$A$1496,Data_TOT_TWh!$B3041&amp;"400_"&amp;Data_TOT_TWh!$E3041,Data_RES_TWh!X$9:X$1496)</f>
        <v>0</v>
      </c>
      <c r="Y3041" s="13">
        <f>SUMIF(Data_IND_TWh!$A$9:$A$504,Data_TOT_TWh!$B3041&amp;"200_"&amp;Data_TOT_TWh!$E3041,Data_IND_TWh!Y$9:Y$504)+SUMIF(Data_TER_TWh!$A$9:$A$504,Data_TOT_TWh!$B3041&amp;"300_"&amp;Data_TOT_TWh!$E3041,Data_TER_TWh!Y$9:Y$504)+SUMIF(Data_RES_TWh!$A$9:$A$1496,Data_TOT_TWh!$B3041&amp;"400_"&amp;Data_TOT_TWh!$E3041,Data_RES_TWh!Y$9:Y$1496)</f>
        <v>0</v>
      </c>
      <c r="Z3041" s="13">
        <f>SUMIF(Data_IND_TWh!$A$9:$A$504,Data_TOT_TWh!$B3041&amp;"200_"&amp;Data_TOT_TWh!$E3041,Data_IND_TWh!Z$9:Z$504)+SUMIF(Data_TER_TWh!$A$9:$A$504,Data_TOT_TWh!$B3041&amp;"300_"&amp;Data_TOT_TWh!$E3041,Data_TER_TWh!Z$9:Z$504)+SUMIF(Data_RES_TWh!$A$9:$A$1496,Data_TOT_TWh!$B3041&amp;"400_"&amp;Data_TOT_TWh!$E3041,Data_RES_TWh!Z$9:Z$1496)</f>
        <v>0</v>
      </c>
      <c r="AA3041" s="46">
        <f>SUMIF(Data_IND_TWh!$A$9:$A$504,Data_TOT_TWh!$B3041&amp;"200_"&amp;Data_TOT_TWh!$E3041,Data_IND_TWh!AA$9:AA$504)+SUMIF(Data_TER_TWh!$A$9:$A$504,Data_TOT_TWh!$B3041&amp;"300_"&amp;Data_TOT_TWh!$E3041,Data_TER_TWh!AA$9:AA$504)+SUMIF(Data_RES_TWh!$A$9:$A$1496,Data_TOT_TWh!$B3041&amp;"400_"&amp;Data_TOT_TWh!$E3041,Data_RES_TWh!AA$9:AA$1496)</f>
        <v>0</v>
      </c>
      <c r="AC3041" s="13"/>
      <c r="AE3041" s="13"/>
      <c r="AF3041" s="13">
        <f>SUMIF(Data_IND_TWh!$A$9:$A$504,Data_TOT_TWh!$B3041&amp;"200_"&amp;Data_TOT_TWh!$E3041,Data_IND_TWh!AF$9:AF$504)+SUMIF(Data_TER_TWh!$A$9:$A$504,Data_TOT_TWh!$B3041&amp;"300_"&amp;Data_TOT_TWh!$E3041,Data_TER_TWh!AF$9:AF$504)+SUMIF(Data_RES_TWh!$A$9:$A$1496,Data_TOT_TWh!$B3041&amp;"400_"&amp;Data_TOT_TWh!$E3041,Data_RES_TWh!AF$9:AF$1496)</f>
        <v>0</v>
      </c>
      <c r="AG3041" s="13">
        <f>SUMIF(Data_IND_TWh!$A$9:$A$504,Data_TOT_TWh!$B3041&amp;"200_"&amp;Data_TOT_TWh!$E3041,Data_IND_TWh!AG$9:AG$504)+SUMIF(Data_TER_TWh!$A$9:$A$504,Data_TOT_TWh!$B3041&amp;"300_"&amp;Data_TOT_TWh!$E3041,Data_TER_TWh!AG$9:AG$504)+SUMIF(Data_RES_TWh!$A$9:$A$1496,Data_TOT_TWh!$B3041&amp;"400_"&amp;Data_TOT_TWh!$E3041,Data_RES_TWh!AG$9:AG$1496)</f>
        <v>0</v>
      </c>
      <c r="AH3041" s="46">
        <f>SUMIF(Data_IND_TWh!$A$9:$A$504,Data_TOT_TWh!$B3041&amp;"200_"&amp;Data_TOT_TWh!$E3041,Data_IND_TWh!AH$9:AH$504)+SUMIF(Data_TER_TWh!$A$9:$A$504,Data_TOT_TWh!$B3041&amp;"300_"&amp;Data_TOT_TWh!$E3041,Data_TER_TWh!AH$9:AH$504)+SUMIF(Data_RES_TWh!$A$9:$A$1496,Data_TOT_TWh!$B3041&amp;"400_"&amp;Data_TOT_TWh!$E3041,Data_RES_TWh!AH$9:AH$1496)</f>
        <v>0</v>
      </c>
      <c r="AJ3041" s="13"/>
      <c r="AL3041" s="9"/>
      <c r="AM3041" s="87"/>
      <c r="AN3041" s="87"/>
    </row>
    <row r="3042" spans="12:40">
      <c r="L3042" s="46"/>
      <c r="M3042" s="46"/>
      <c r="O3042" s="47"/>
      <c r="P3042" s="46"/>
      <c r="Q3042" s="46"/>
      <c r="R3042" s="37"/>
      <c r="S3042" s="13"/>
      <c r="U3042" s="13"/>
      <c r="W3042" s="13"/>
      <c r="X3042" s="13">
        <f>SUMIF(Data_IND_TWh!$A$9:$A$504,Data_TOT_TWh!$B3042&amp;"200_"&amp;Data_TOT_TWh!$E3042,Data_IND_TWh!X$9:X$504)+SUMIF(Data_TER_TWh!$A$9:$A$504,Data_TOT_TWh!$B3042&amp;"300_"&amp;Data_TOT_TWh!$E3042,Data_TER_TWh!X$9:X$504)+SUMIF(Data_RES_TWh!$A$9:$A$1496,Data_TOT_TWh!$B3042&amp;"400_"&amp;Data_TOT_TWh!$E3042,Data_RES_TWh!X$9:X$1496)</f>
        <v>0</v>
      </c>
      <c r="Y3042" s="13">
        <f>SUMIF(Data_IND_TWh!$A$9:$A$504,Data_TOT_TWh!$B3042&amp;"200_"&amp;Data_TOT_TWh!$E3042,Data_IND_TWh!Y$9:Y$504)+SUMIF(Data_TER_TWh!$A$9:$A$504,Data_TOT_TWh!$B3042&amp;"300_"&amp;Data_TOT_TWh!$E3042,Data_TER_TWh!Y$9:Y$504)+SUMIF(Data_RES_TWh!$A$9:$A$1496,Data_TOT_TWh!$B3042&amp;"400_"&amp;Data_TOT_TWh!$E3042,Data_RES_TWh!Y$9:Y$1496)</f>
        <v>0</v>
      </c>
      <c r="Z3042" s="13">
        <f>SUMIF(Data_IND_TWh!$A$9:$A$504,Data_TOT_TWh!$B3042&amp;"200_"&amp;Data_TOT_TWh!$E3042,Data_IND_TWh!Z$9:Z$504)+SUMIF(Data_TER_TWh!$A$9:$A$504,Data_TOT_TWh!$B3042&amp;"300_"&amp;Data_TOT_TWh!$E3042,Data_TER_TWh!Z$9:Z$504)+SUMIF(Data_RES_TWh!$A$9:$A$1496,Data_TOT_TWh!$B3042&amp;"400_"&amp;Data_TOT_TWh!$E3042,Data_RES_TWh!Z$9:Z$1496)</f>
        <v>0</v>
      </c>
      <c r="AA3042" s="46">
        <f>SUMIF(Data_IND_TWh!$A$9:$A$504,Data_TOT_TWh!$B3042&amp;"200_"&amp;Data_TOT_TWh!$E3042,Data_IND_TWh!AA$9:AA$504)+SUMIF(Data_TER_TWh!$A$9:$A$504,Data_TOT_TWh!$B3042&amp;"300_"&amp;Data_TOT_TWh!$E3042,Data_TER_TWh!AA$9:AA$504)+SUMIF(Data_RES_TWh!$A$9:$A$1496,Data_TOT_TWh!$B3042&amp;"400_"&amp;Data_TOT_TWh!$E3042,Data_RES_TWh!AA$9:AA$1496)</f>
        <v>0</v>
      </c>
      <c r="AC3042" s="13"/>
      <c r="AE3042" s="13"/>
      <c r="AF3042" s="13">
        <f>SUMIF(Data_IND_TWh!$A$9:$A$504,Data_TOT_TWh!$B3042&amp;"200_"&amp;Data_TOT_TWh!$E3042,Data_IND_TWh!AF$9:AF$504)+SUMIF(Data_TER_TWh!$A$9:$A$504,Data_TOT_TWh!$B3042&amp;"300_"&amp;Data_TOT_TWh!$E3042,Data_TER_TWh!AF$9:AF$504)+SUMIF(Data_RES_TWh!$A$9:$A$1496,Data_TOT_TWh!$B3042&amp;"400_"&amp;Data_TOT_TWh!$E3042,Data_RES_TWh!AF$9:AF$1496)</f>
        <v>0</v>
      </c>
      <c r="AG3042" s="13">
        <f>SUMIF(Data_IND_TWh!$A$9:$A$504,Data_TOT_TWh!$B3042&amp;"200_"&amp;Data_TOT_TWh!$E3042,Data_IND_TWh!AG$9:AG$504)+SUMIF(Data_TER_TWh!$A$9:$A$504,Data_TOT_TWh!$B3042&amp;"300_"&amp;Data_TOT_TWh!$E3042,Data_TER_TWh!AG$9:AG$504)+SUMIF(Data_RES_TWh!$A$9:$A$1496,Data_TOT_TWh!$B3042&amp;"400_"&amp;Data_TOT_TWh!$E3042,Data_RES_TWh!AG$9:AG$1496)</f>
        <v>0</v>
      </c>
      <c r="AH3042" s="46">
        <f>SUMIF(Data_IND_TWh!$A$9:$A$504,Data_TOT_TWh!$B3042&amp;"200_"&amp;Data_TOT_TWh!$E3042,Data_IND_TWh!AH$9:AH$504)+SUMIF(Data_TER_TWh!$A$9:$A$504,Data_TOT_TWh!$B3042&amp;"300_"&amp;Data_TOT_TWh!$E3042,Data_TER_TWh!AH$9:AH$504)+SUMIF(Data_RES_TWh!$A$9:$A$1496,Data_TOT_TWh!$B3042&amp;"400_"&amp;Data_TOT_TWh!$E3042,Data_RES_TWh!AH$9:AH$1496)</f>
        <v>0</v>
      </c>
      <c r="AJ3042" s="13"/>
      <c r="AL3042" s="9"/>
      <c r="AM3042" s="87"/>
      <c r="AN3042" s="87"/>
    </row>
    <row r="3043" spans="12:40">
      <c r="L3043" s="46"/>
      <c r="M3043" s="46"/>
      <c r="O3043" s="47"/>
      <c r="P3043" s="46"/>
      <c r="Q3043" s="46"/>
      <c r="R3043" s="37"/>
      <c r="S3043" s="13"/>
      <c r="U3043" s="13"/>
      <c r="W3043" s="13"/>
      <c r="X3043" s="13">
        <f>SUMIF(Data_IND_TWh!$A$9:$A$504,Data_TOT_TWh!$B3043&amp;"200_"&amp;Data_TOT_TWh!$E3043,Data_IND_TWh!X$9:X$504)+SUMIF(Data_TER_TWh!$A$9:$A$504,Data_TOT_TWh!$B3043&amp;"300_"&amp;Data_TOT_TWh!$E3043,Data_TER_TWh!X$9:X$504)+SUMIF(Data_RES_TWh!$A$9:$A$1496,Data_TOT_TWh!$B3043&amp;"400_"&amp;Data_TOT_TWh!$E3043,Data_RES_TWh!X$9:X$1496)</f>
        <v>0</v>
      </c>
      <c r="Y3043" s="13">
        <f>SUMIF(Data_IND_TWh!$A$9:$A$504,Data_TOT_TWh!$B3043&amp;"200_"&amp;Data_TOT_TWh!$E3043,Data_IND_TWh!Y$9:Y$504)+SUMIF(Data_TER_TWh!$A$9:$A$504,Data_TOT_TWh!$B3043&amp;"300_"&amp;Data_TOT_TWh!$E3043,Data_TER_TWh!Y$9:Y$504)+SUMIF(Data_RES_TWh!$A$9:$A$1496,Data_TOT_TWh!$B3043&amp;"400_"&amp;Data_TOT_TWh!$E3043,Data_RES_TWh!Y$9:Y$1496)</f>
        <v>0</v>
      </c>
      <c r="Z3043" s="13">
        <f>SUMIF(Data_IND_TWh!$A$9:$A$504,Data_TOT_TWh!$B3043&amp;"200_"&amp;Data_TOT_TWh!$E3043,Data_IND_TWh!Z$9:Z$504)+SUMIF(Data_TER_TWh!$A$9:$A$504,Data_TOT_TWh!$B3043&amp;"300_"&amp;Data_TOT_TWh!$E3043,Data_TER_TWh!Z$9:Z$504)+SUMIF(Data_RES_TWh!$A$9:$A$1496,Data_TOT_TWh!$B3043&amp;"400_"&amp;Data_TOT_TWh!$E3043,Data_RES_TWh!Z$9:Z$1496)</f>
        <v>0</v>
      </c>
      <c r="AA3043" s="46">
        <f>SUMIF(Data_IND_TWh!$A$9:$A$504,Data_TOT_TWh!$B3043&amp;"200_"&amp;Data_TOT_TWh!$E3043,Data_IND_TWh!AA$9:AA$504)+SUMIF(Data_TER_TWh!$A$9:$A$504,Data_TOT_TWh!$B3043&amp;"300_"&amp;Data_TOT_TWh!$E3043,Data_TER_TWh!AA$9:AA$504)+SUMIF(Data_RES_TWh!$A$9:$A$1496,Data_TOT_TWh!$B3043&amp;"400_"&amp;Data_TOT_TWh!$E3043,Data_RES_TWh!AA$9:AA$1496)</f>
        <v>0</v>
      </c>
      <c r="AC3043" s="13"/>
      <c r="AE3043" s="13"/>
      <c r="AF3043" s="13">
        <f>SUMIF(Data_IND_TWh!$A$9:$A$504,Data_TOT_TWh!$B3043&amp;"200_"&amp;Data_TOT_TWh!$E3043,Data_IND_TWh!AF$9:AF$504)+SUMIF(Data_TER_TWh!$A$9:$A$504,Data_TOT_TWh!$B3043&amp;"300_"&amp;Data_TOT_TWh!$E3043,Data_TER_TWh!AF$9:AF$504)+SUMIF(Data_RES_TWh!$A$9:$A$1496,Data_TOT_TWh!$B3043&amp;"400_"&amp;Data_TOT_TWh!$E3043,Data_RES_TWh!AF$9:AF$1496)</f>
        <v>0</v>
      </c>
      <c r="AG3043" s="13">
        <f>SUMIF(Data_IND_TWh!$A$9:$A$504,Data_TOT_TWh!$B3043&amp;"200_"&amp;Data_TOT_TWh!$E3043,Data_IND_TWh!AG$9:AG$504)+SUMIF(Data_TER_TWh!$A$9:$A$504,Data_TOT_TWh!$B3043&amp;"300_"&amp;Data_TOT_TWh!$E3043,Data_TER_TWh!AG$9:AG$504)+SUMIF(Data_RES_TWh!$A$9:$A$1496,Data_TOT_TWh!$B3043&amp;"400_"&amp;Data_TOT_TWh!$E3043,Data_RES_TWh!AG$9:AG$1496)</f>
        <v>0</v>
      </c>
      <c r="AH3043" s="46">
        <f>SUMIF(Data_IND_TWh!$A$9:$A$504,Data_TOT_TWh!$B3043&amp;"200_"&amp;Data_TOT_TWh!$E3043,Data_IND_TWh!AH$9:AH$504)+SUMIF(Data_TER_TWh!$A$9:$A$504,Data_TOT_TWh!$B3043&amp;"300_"&amp;Data_TOT_TWh!$E3043,Data_TER_TWh!AH$9:AH$504)+SUMIF(Data_RES_TWh!$A$9:$A$1496,Data_TOT_TWh!$B3043&amp;"400_"&amp;Data_TOT_TWh!$E3043,Data_RES_TWh!AH$9:AH$1496)</f>
        <v>0</v>
      </c>
      <c r="AJ3043" s="13"/>
      <c r="AL3043" s="9"/>
      <c r="AM3043" s="87"/>
      <c r="AN3043" s="87"/>
    </row>
    <row r="3044" spans="12:40">
      <c r="L3044" s="46"/>
      <c r="M3044" s="46"/>
      <c r="O3044" s="47"/>
      <c r="P3044" s="46"/>
      <c r="Q3044" s="46"/>
      <c r="R3044" s="37"/>
      <c r="S3044" s="13"/>
      <c r="U3044" s="13"/>
      <c r="W3044" s="13"/>
      <c r="X3044" s="13">
        <f>SUMIF(Data_IND_TWh!$A$9:$A$504,Data_TOT_TWh!$B3044&amp;"200_"&amp;Data_TOT_TWh!$E3044,Data_IND_TWh!X$9:X$504)+SUMIF(Data_TER_TWh!$A$9:$A$504,Data_TOT_TWh!$B3044&amp;"300_"&amp;Data_TOT_TWh!$E3044,Data_TER_TWh!X$9:X$504)+SUMIF(Data_RES_TWh!$A$9:$A$1496,Data_TOT_TWh!$B3044&amp;"400_"&amp;Data_TOT_TWh!$E3044,Data_RES_TWh!X$9:X$1496)</f>
        <v>0</v>
      </c>
      <c r="Y3044" s="13">
        <f>SUMIF(Data_IND_TWh!$A$9:$A$504,Data_TOT_TWh!$B3044&amp;"200_"&amp;Data_TOT_TWh!$E3044,Data_IND_TWh!Y$9:Y$504)+SUMIF(Data_TER_TWh!$A$9:$A$504,Data_TOT_TWh!$B3044&amp;"300_"&amp;Data_TOT_TWh!$E3044,Data_TER_TWh!Y$9:Y$504)+SUMIF(Data_RES_TWh!$A$9:$A$1496,Data_TOT_TWh!$B3044&amp;"400_"&amp;Data_TOT_TWh!$E3044,Data_RES_TWh!Y$9:Y$1496)</f>
        <v>0</v>
      </c>
      <c r="Z3044" s="13">
        <f>SUMIF(Data_IND_TWh!$A$9:$A$504,Data_TOT_TWh!$B3044&amp;"200_"&amp;Data_TOT_TWh!$E3044,Data_IND_TWh!Z$9:Z$504)+SUMIF(Data_TER_TWh!$A$9:$A$504,Data_TOT_TWh!$B3044&amp;"300_"&amp;Data_TOT_TWh!$E3044,Data_TER_TWh!Z$9:Z$504)+SUMIF(Data_RES_TWh!$A$9:$A$1496,Data_TOT_TWh!$B3044&amp;"400_"&amp;Data_TOT_TWh!$E3044,Data_RES_TWh!Z$9:Z$1496)</f>
        <v>0</v>
      </c>
      <c r="AA3044" s="46">
        <f>SUMIF(Data_IND_TWh!$A$9:$A$504,Data_TOT_TWh!$B3044&amp;"200_"&amp;Data_TOT_TWh!$E3044,Data_IND_TWh!AA$9:AA$504)+SUMIF(Data_TER_TWh!$A$9:$A$504,Data_TOT_TWh!$B3044&amp;"300_"&amp;Data_TOT_TWh!$E3044,Data_TER_TWh!AA$9:AA$504)+SUMIF(Data_RES_TWh!$A$9:$A$1496,Data_TOT_TWh!$B3044&amp;"400_"&amp;Data_TOT_TWh!$E3044,Data_RES_TWh!AA$9:AA$1496)</f>
        <v>0</v>
      </c>
      <c r="AC3044" s="13"/>
      <c r="AE3044" s="13"/>
      <c r="AF3044" s="13">
        <f>SUMIF(Data_IND_TWh!$A$9:$A$504,Data_TOT_TWh!$B3044&amp;"200_"&amp;Data_TOT_TWh!$E3044,Data_IND_TWh!AF$9:AF$504)+SUMIF(Data_TER_TWh!$A$9:$A$504,Data_TOT_TWh!$B3044&amp;"300_"&amp;Data_TOT_TWh!$E3044,Data_TER_TWh!AF$9:AF$504)+SUMIF(Data_RES_TWh!$A$9:$A$1496,Data_TOT_TWh!$B3044&amp;"400_"&amp;Data_TOT_TWh!$E3044,Data_RES_TWh!AF$9:AF$1496)</f>
        <v>0</v>
      </c>
      <c r="AG3044" s="13">
        <f>SUMIF(Data_IND_TWh!$A$9:$A$504,Data_TOT_TWh!$B3044&amp;"200_"&amp;Data_TOT_TWh!$E3044,Data_IND_TWh!AG$9:AG$504)+SUMIF(Data_TER_TWh!$A$9:$A$504,Data_TOT_TWh!$B3044&amp;"300_"&amp;Data_TOT_TWh!$E3044,Data_TER_TWh!AG$9:AG$504)+SUMIF(Data_RES_TWh!$A$9:$A$1496,Data_TOT_TWh!$B3044&amp;"400_"&amp;Data_TOT_TWh!$E3044,Data_RES_TWh!AG$9:AG$1496)</f>
        <v>0</v>
      </c>
      <c r="AH3044" s="46">
        <f>SUMIF(Data_IND_TWh!$A$9:$A$504,Data_TOT_TWh!$B3044&amp;"200_"&amp;Data_TOT_TWh!$E3044,Data_IND_TWh!AH$9:AH$504)+SUMIF(Data_TER_TWh!$A$9:$A$504,Data_TOT_TWh!$B3044&amp;"300_"&amp;Data_TOT_TWh!$E3044,Data_TER_TWh!AH$9:AH$504)+SUMIF(Data_RES_TWh!$A$9:$A$1496,Data_TOT_TWh!$B3044&amp;"400_"&amp;Data_TOT_TWh!$E3044,Data_RES_TWh!AH$9:AH$1496)</f>
        <v>0</v>
      </c>
      <c r="AJ3044" s="13"/>
      <c r="AL3044" s="9"/>
      <c r="AM3044" s="87"/>
      <c r="AN3044" s="87"/>
    </row>
    <row r="3045" spans="12:40">
      <c r="L3045" s="46"/>
      <c r="M3045" s="46"/>
      <c r="O3045" s="47"/>
      <c r="P3045" s="46"/>
      <c r="Q3045" s="46"/>
      <c r="R3045" s="37"/>
      <c r="S3045" s="13"/>
      <c r="U3045" s="13"/>
      <c r="W3045" s="13"/>
      <c r="X3045" s="13">
        <f>SUMIF(Data_IND_TWh!$A$9:$A$504,Data_TOT_TWh!$B3045&amp;"200_"&amp;Data_TOT_TWh!$E3045,Data_IND_TWh!X$9:X$504)+SUMIF(Data_TER_TWh!$A$9:$A$504,Data_TOT_TWh!$B3045&amp;"300_"&amp;Data_TOT_TWh!$E3045,Data_TER_TWh!X$9:X$504)+SUMIF(Data_RES_TWh!$A$9:$A$1496,Data_TOT_TWh!$B3045&amp;"400_"&amp;Data_TOT_TWh!$E3045,Data_RES_TWh!X$9:X$1496)</f>
        <v>0</v>
      </c>
      <c r="Y3045" s="13">
        <f>SUMIF(Data_IND_TWh!$A$9:$A$504,Data_TOT_TWh!$B3045&amp;"200_"&amp;Data_TOT_TWh!$E3045,Data_IND_TWh!Y$9:Y$504)+SUMIF(Data_TER_TWh!$A$9:$A$504,Data_TOT_TWh!$B3045&amp;"300_"&amp;Data_TOT_TWh!$E3045,Data_TER_TWh!Y$9:Y$504)+SUMIF(Data_RES_TWh!$A$9:$A$1496,Data_TOT_TWh!$B3045&amp;"400_"&amp;Data_TOT_TWh!$E3045,Data_RES_TWh!Y$9:Y$1496)</f>
        <v>0</v>
      </c>
      <c r="Z3045" s="13">
        <f>SUMIF(Data_IND_TWh!$A$9:$A$504,Data_TOT_TWh!$B3045&amp;"200_"&amp;Data_TOT_TWh!$E3045,Data_IND_TWh!Z$9:Z$504)+SUMIF(Data_TER_TWh!$A$9:$A$504,Data_TOT_TWh!$B3045&amp;"300_"&amp;Data_TOT_TWh!$E3045,Data_TER_TWh!Z$9:Z$504)+SUMIF(Data_RES_TWh!$A$9:$A$1496,Data_TOT_TWh!$B3045&amp;"400_"&amp;Data_TOT_TWh!$E3045,Data_RES_TWh!Z$9:Z$1496)</f>
        <v>0</v>
      </c>
      <c r="AA3045" s="46">
        <f>SUMIF(Data_IND_TWh!$A$9:$A$504,Data_TOT_TWh!$B3045&amp;"200_"&amp;Data_TOT_TWh!$E3045,Data_IND_TWh!AA$9:AA$504)+SUMIF(Data_TER_TWh!$A$9:$A$504,Data_TOT_TWh!$B3045&amp;"300_"&amp;Data_TOT_TWh!$E3045,Data_TER_TWh!AA$9:AA$504)+SUMIF(Data_RES_TWh!$A$9:$A$1496,Data_TOT_TWh!$B3045&amp;"400_"&amp;Data_TOT_TWh!$E3045,Data_RES_TWh!AA$9:AA$1496)</f>
        <v>0</v>
      </c>
      <c r="AC3045" s="13"/>
      <c r="AE3045" s="13"/>
      <c r="AF3045" s="13">
        <f>SUMIF(Data_IND_TWh!$A$9:$A$504,Data_TOT_TWh!$B3045&amp;"200_"&amp;Data_TOT_TWh!$E3045,Data_IND_TWh!AF$9:AF$504)+SUMIF(Data_TER_TWh!$A$9:$A$504,Data_TOT_TWh!$B3045&amp;"300_"&amp;Data_TOT_TWh!$E3045,Data_TER_TWh!AF$9:AF$504)+SUMIF(Data_RES_TWh!$A$9:$A$1496,Data_TOT_TWh!$B3045&amp;"400_"&amp;Data_TOT_TWh!$E3045,Data_RES_TWh!AF$9:AF$1496)</f>
        <v>0</v>
      </c>
      <c r="AG3045" s="13">
        <f>SUMIF(Data_IND_TWh!$A$9:$A$504,Data_TOT_TWh!$B3045&amp;"200_"&amp;Data_TOT_TWh!$E3045,Data_IND_TWh!AG$9:AG$504)+SUMIF(Data_TER_TWh!$A$9:$A$504,Data_TOT_TWh!$B3045&amp;"300_"&amp;Data_TOT_TWh!$E3045,Data_TER_TWh!AG$9:AG$504)+SUMIF(Data_RES_TWh!$A$9:$A$1496,Data_TOT_TWh!$B3045&amp;"400_"&amp;Data_TOT_TWh!$E3045,Data_RES_TWh!AG$9:AG$1496)</f>
        <v>0</v>
      </c>
      <c r="AH3045" s="46">
        <f>SUMIF(Data_IND_TWh!$A$9:$A$504,Data_TOT_TWh!$B3045&amp;"200_"&amp;Data_TOT_TWh!$E3045,Data_IND_TWh!AH$9:AH$504)+SUMIF(Data_TER_TWh!$A$9:$A$504,Data_TOT_TWh!$B3045&amp;"300_"&amp;Data_TOT_TWh!$E3045,Data_TER_TWh!AH$9:AH$504)+SUMIF(Data_RES_TWh!$A$9:$A$1496,Data_TOT_TWh!$B3045&amp;"400_"&amp;Data_TOT_TWh!$E3045,Data_RES_TWh!AH$9:AH$1496)</f>
        <v>0</v>
      </c>
      <c r="AJ3045" s="13"/>
      <c r="AL3045" s="9"/>
      <c r="AM3045" s="87"/>
      <c r="AN3045" s="87"/>
    </row>
    <row r="3046" spans="12:40">
      <c r="L3046" s="46"/>
      <c r="M3046" s="46"/>
      <c r="O3046" s="47"/>
      <c r="P3046" s="46"/>
      <c r="Q3046" s="46"/>
      <c r="R3046" s="37"/>
      <c r="S3046" s="13"/>
      <c r="U3046" s="13"/>
      <c r="W3046" s="13"/>
      <c r="X3046" s="13">
        <f>SUMIF(Data_IND_TWh!$A$9:$A$504,Data_TOT_TWh!$B3046&amp;"200_"&amp;Data_TOT_TWh!$E3046,Data_IND_TWh!X$9:X$504)+SUMIF(Data_TER_TWh!$A$9:$A$504,Data_TOT_TWh!$B3046&amp;"300_"&amp;Data_TOT_TWh!$E3046,Data_TER_TWh!X$9:X$504)+SUMIF(Data_RES_TWh!$A$9:$A$1496,Data_TOT_TWh!$B3046&amp;"400_"&amp;Data_TOT_TWh!$E3046,Data_RES_TWh!X$9:X$1496)</f>
        <v>0</v>
      </c>
      <c r="Y3046" s="13">
        <f>SUMIF(Data_IND_TWh!$A$9:$A$504,Data_TOT_TWh!$B3046&amp;"200_"&amp;Data_TOT_TWh!$E3046,Data_IND_TWh!Y$9:Y$504)+SUMIF(Data_TER_TWh!$A$9:$A$504,Data_TOT_TWh!$B3046&amp;"300_"&amp;Data_TOT_TWh!$E3046,Data_TER_TWh!Y$9:Y$504)+SUMIF(Data_RES_TWh!$A$9:$A$1496,Data_TOT_TWh!$B3046&amp;"400_"&amp;Data_TOT_TWh!$E3046,Data_RES_TWh!Y$9:Y$1496)</f>
        <v>0</v>
      </c>
      <c r="Z3046" s="13">
        <f>SUMIF(Data_IND_TWh!$A$9:$A$504,Data_TOT_TWh!$B3046&amp;"200_"&amp;Data_TOT_TWh!$E3046,Data_IND_TWh!Z$9:Z$504)+SUMIF(Data_TER_TWh!$A$9:$A$504,Data_TOT_TWh!$B3046&amp;"300_"&amp;Data_TOT_TWh!$E3046,Data_TER_TWh!Z$9:Z$504)+SUMIF(Data_RES_TWh!$A$9:$A$1496,Data_TOT_TWh!$B3046&amp;"400_"&amp;Data_TOT_TWh!$E3046,Data_RES_TWh!Z$9:Z$1496)</f>
        <v>0</v>
      </c>
      <c r="AA3046" s="46">
        <f>SUMIF(Data_IND_TWh!$A$9:$A$504,Data_TOT_TWh!$B3046&amp;"200_"&amp;Data_TOT_TWh!$E3046,Data_IND_TWh!AA$9:AA$504)+SUMIF(Data_TER_TWh!$A$9:$A$504,Data_TOT_TWh!$B3046&amp;"300_"&amp;Data_TOT_TWh!$E3046,Data_TER_TWh!AA$9:AA$504)+SUMIF(Data_RES_TWh!$A$9:$A$1496,Data_TOT_TWh!$B3046&amp;"400_"&amp;Data_TOT_TWh!$E3046,Data_RES_TWh!AA$9:AA$1496)</f>
        <v>0</v>
      </c>
      <c r="AC3046" s="13"/>
      <c r="AE3046" s="13"/>
      <c r="AF3046" s="13">
        <f>SUMIF(Data_IND_TWh!$A$9:$A$504,Data_TOT_TWh!$B3046&amp;"200_"&amp;Data_TOT_TWh!$E3046,Data_IND_TWh!AF$9:AF$504)+SUMIF(Data_TER_TWh!$A$9:$A$504,Data_TOT_TWh!$B3046&amp;"300_"&amp;Data_TOT_TWh!$E3046,Data_TER_TWh!AF$9:AF$504)+SUMIF(Data_RES_TWh!$A$9:$A$1496,Data_TOT_TWh!$B3046&amp;"400_"&amp;Data_TOT_TWh!$E3046,Data_RES_TWh!AF$9:AF$1496)</f>
        <v>0</v>
      </c>
      <c r="AG3046" s="13">
        <f>SUMIF(Data_IND_TWh!$A$9:$A$504,Data_TOT_TWh!$B3046&amp;"200_"&amp;Data_TOT_TWh!$E3046,Data_IND_TWh!AG$9:AG$504)+SUMIF(Data_TER_TWh!$A$9:$A$504,Data_TOT_TWh!$B3046&amp;"300_"&amp;Data_TOT_TWh!$E3046,Data_TER_TWh!AG$9:AG$504)+SUMIF(Data_RES_TWh!$A$9:$A$1496,Data_TOT_TWh!$B3046&amp;"400_"&amp;Data_TOT_TWh!$E3046,Data_RES_TWh!AG$9:AG$1496)</f>
        <v>0</v>
      </c>
      <c r="AH3046" s="46">
        <f>SUMIF(Data_IND_TWh!$A$9:$A$504,Data_TOT_TWh!$B3046&amp;"200_"&amp;Data_TOT_TWh!$E3046,Data_IND_TWh!AH$9:AH$504)+SUMIF(Data_TER_TWh!$A$9:$A$504,Data_TOT_TWh!$B3046&amp;"300_"&amp;Data_TOT_TWh!$E3046,Data_TER_TWh!AH$9:AH$504)+SUMIF(Data_RES_TWh!$A$9:$A$1496,Data_TOT_TWh!$B3046&amp;"400_"&amp;Data_TOT_TWh!$E3046,Data_RES_TWh!AH$9:AH$1496)</f>
        <v>0</v>
      </c>
      <c r="AJ3046" s="13"/>
      <c r="AL3046" s="9"/>
      <c r="AM3046" s="87"/>
      <c r="AN3046" s="87"/>
    </row>
    <row r="3047" spans="12:40">
      <c r="L3047" s="46"/>
      <c r="M3047" s="46"/>
      <c r="O3047" s="47"/>
      <c r="P3047" s="46"/>
      <c r="Q3047" s="46"/>
      <c r="R3047" s="37"/>
      <c r="S3047" s="13"/>
      <c r="U3047" s="13"/>
      <c r="W3047" s="13"/>
      <c r="X3047" s="13">
        <f>SUMIF(Data_IND_TWh!$A$9:$A$504,Data_TOT_TWh!$B3047&amp;"200_"&amp;Data_TOT_TWh!$E3047,Data_IND_TWh!X$9:X$504)+SUMIF(Data_TER_TWh!$A$9:$A$504,Data_TOT_TWh!$B3047&amp;"300_"&amp;Data_TOT_TWh!$E3047,Data_TER_TWh!X$9:X$504)+SUMIF(Data_RES_TWh!$A$9:$A$1496,Data_TOT_TWh!$B3047&amp;"400_"&amp;Data_TOT_TWh!$E3047,Data_RES_TWh!X$9:X$1496)</f>
        <v>0</v>
      </c>
      <c r="Y3047" s="13">
        <f>SUMIF(Data_IND_TWh!$A$9:$A$504,Data_TOT_TWh!$B3047&amp;"200_"&amp;Data_TOT_TWh!$E3047,Data_IND_TWh!Y$9:Y$504)+SUMIF(Data_TER_TWh!$A$9:$A$504,Data_TOT_TWh!$B3047&amp;"300_"&amp;Data_TOT_TWh!$E3047,Data_TER_TWh!Y$9:Y$504)+SUMIF(Data_RES_TWh!$A$9:$A$1496,Data_TOT_TWh!$B3047&amp;"400_"&amp;Data_TOT_TWh!$E3047,Data_RES_TWh!Y$9:Y$1496)</f>
        <v>0</v>
      </c>
      <c r="Z3047" s="13">
        <f>SUMIF(Data_IND_TWh!$A$9:$A$504,Data_TOT_TWh!$B3047&amp;"200_"&amp;Data_TOT_TWh!$E3047,Data_IND_TWh!Z$9:Z$504)+SUMIF(Data_TER_TWh!$A$9:$A$504,Data_TOT_TWh!$B3047&amp;"300_"&amp;Data_TOT_TWh!$E3047,Data_TER_TWh!Z$9:Z$504)+SUMIF(Data_RES_TWh!$A$9:$A$1496,Data_TOT_TWh!$B3047&amp;"400_"&amp;Data_TOT_TWh!$E3047,Data_RES_TWh!Z$9:Z$1496)</f>
        <v>0</v>
      </c>
      <c r="AA3047" s="46">
        <f>SUMIF(Data_IND_TWh!$A$9:$A$504,Data_TOT_TWh!$B3047&amp;"200_"&amp;Data_TOT_TWh!$E3047,Data_IND_TWh!AA$9:AA$504)+SUMIF(Data_TER_TWh!$A$9:$A$504,Data_TOT_TWh!$B3047&amp;"300_"&amp;Data_TOT_TWh!$E3047,Data_TER_TWh!AA$9:AA$504)+SUMIF(Data_RES_TWh!$A$9:$A$1496,Data_TOT_TWh!$B3047&amp;"400_"&amp;Data_TOT_TWh!$E3047,Data_RES_TWh!AA$9:AA$1496)</f>
        <v>0</v>
      </c>
      <c r="AC3047" s="13"/>
      <c r="AE3047" s="13"/>
      <c r="AF3047" s="13">
        <f>SUMIF(Data_IND_TWh!$A$9:$A$504,Data_TOT_TWh!$B3047&amp;"200_"&amp;Data_TOT_TWh!$E3047,Data_IND_TWh!AF$9:AF$504)+SUMIF(Data_TER_TWh!$A$9:$A$504,Data_TOT_TWh!$B3047&amp;"300_"&amp;Data_TOT_TWh!$E3047,Data_TER_TWh!AF$9:AF$504)+SUMIF(Data_RES_TWh!$A$9:$A$1496,Data_TOT_TWh!$B3047&amp;"400_"&amp;Data_TOT_TWh!$E3047,Data_RES_TWh!AF$9:AF$1496)</f>
        <v>0</v>
      </c>
      <c r="AG3047" s="13">
        <f>SUMIF(Data_IND_TWh!$A$9:$A$504,Data_TOT_TWh!$B3047&amp;"200_"&amp;Data_TOT_TWh!$E3047,Data_IND_TWh!AG$9:AG$504)+SUMIF(Data_TER_TWh!$A$9:$A$504,Data_TOT_TWh!$B3047&amp;"300_"&amp;Data_TOT_TWh!$E3047,Data_TER_TWh!AG$9:AG$504)+SUMIF(Data_RES_TWh!$A$9:$A$1496,Data_TOT_TWh!$B3047&amp;"400_"&amp;Data_TOT_TWh!$E3047,Data_RES_TWh!AG$9:AG$1496)</f>
        <v>0</v>
      </c>
      <c r="AH3047" s="46">
        <f>SUMIF(Data_IND_TWh!$A$9:$A$504,Data_TOT_TWh!$B3047&amp;"200_"&amp;Data_TOT_TWh!$E3047,Data_IND_TWh!AH$9:AH$504)+SUMIF(Data_TER_TWh!$A$9:$A$504,Data_TOT_TWh!$B3047&amp;"300_"&amp;Data_TOT_TWh!$E3047,Data_TER_TWh!AH$9:AH$504)+SUMIF(Data_RES_TWh!$A$9:$A$1496,Data_TOT_TWh!$B3047&amp;"400_"&amp;Data_TOT_TWh!$E3047,Data_RES_TWh!AH$9:AH$1496)</f>
        <v>0</v>
      </c>
      <c r="AJ3047" s="13"/>
      <c r="AL3047" s="9"/>
      <c r="AM3047" s="87"/>
      <c r="AN3047" s="87"/>
    </row>
    <row r="3048" spans="12:40">
      <c r="L3048" s="46"/>
      <c r="M3048" s="46"/>
      <c r="O3048" s="47"/>
      <c r="P3048" s="46"/>
      <c r="Q3048" s="46"/>
      <c r="R3048" s="37"/>
      <c r="S3048" s="13"/>
      <c r="U3048" s="13"/>
      <c r="W3048" s="13"/>
      <c r="X3048" s="13">
        <f>SUMIF(Data_IND_TWh!$A$9:$A$504,Data_TOT_TWh!$B3048&amp;"200_"&amp;Data_TOT_TWh!$E3048,Data_IND_TWh!X$9:X$504)+SUMIF(Data_TER_TWh!$A$9:$A$504,Data_TOT_TWh!$B3048&amp;"300_"&amp;Data_TOT_TWh!$E3048,Data_TER_TWh!X$9:X$504)+SUMIF(Data_RES_TWh!$A$9:$A$1496,Data_TOT_TWh!$B3048&amp;"400_"&amp;Data_TOT_TWh!$E3048,Data_RES_TWh!X$9:X$1496)</f>
        <v>0</v>
      </c>
      <c r="Y3048" s="13">
        <f>SUMIF(Data_IND_TWh!$A$9:$A$504,Data_TOT_TWh!$B3048&amp;"200_"&amp;Data_TOT_TWh!$E3048,Data_IND_TWh!Y$9:Y$504)+SUMIF(Data_TER_TWh!$A$9:$A$504,Data_TOT_TWh!$B3048&amp;"300_"&amp;Data_TOT_TWh!$E3048,Data_TER_TWh!Y$9:Y$504)+SUMIF(Data_RES_TWh!$A$9:$A$1496,Data_TOT_TWh!$B3048&amp;"400_"&amp;Data_TOT_TWh!$E3048,Data_RES_TWh!Y$9:Y$1496)</f>
        <v>0</v>
      </c>
      <c r="Z3048" s="13">
        <f>SUMIF(Data_IND_TWh!$A$9:$A$504,Data_TOT_TWh!$B3048&amp;"200_"&amp;Data_TOT_TWh!$E3048,Data_IND_TWh!Z$9:Z$504)+SUMIF(Data_TER_TWh!$A$9:$A$504,Data_TOT_TWh!$B3048&amp;"300_"&amp;Data_TOT_TWh!$E3048,Data_TER_TWh!Z$9:Z$504)+SUMIF(Data_RES_TWh!$A$9:$A$1496,Data_TOT_TWh!$B3048&amp;"400_"&amp;Data_TOT_TWh!$E3048,Data_RES_TWh!Z$9:Z$1496)</f>
        <v>0</v>
      </c>
      <c r="AA3048" s="46">
        <f>SUMIF(Data_IND_TWh!$A$9:$A$504,Data_TOT_TWh!$B3048&amp;"200_"&amp;Data_TOT_TWh!$E3048,Data_IND_TWh!AA$9:AA$504)+SUMIF(Data_TER_TWh!$A$9:$A$504,Data_TOT_TWh!$B3048&amp;"300_"&amp;Data_TOT_TWh!$E3048,Data_TER_TWh!AA$9:AA$504)+SUMIF(Data_RES_TWh!$A$9:$A$1496,Data_TOT_TWh!$B3048&amp;"400_"&amp;Data_TOT_TWh!$E3048,Data_RES_TWh!AA$9:AA$1496)</f>
        <v>0</v>
      </c>
      <c r="AC3048" s="13"/>
      <c r="AE3048" s="13"/>
      <c r="AF3048" s="13">
        <f>SUMIF(Data_IND_TWh!$A$9:$A$504,Data_TOT_TWh!$B3048&amp;"200_"&amp;Data_TOT_TWh!$E3048,Data_IND_TWh!AF$9:AF$504)+SUMIF(Data_TER_TWh!$A$9:$A$504,Data_TOT_TWh!$B3048&amp;"300_"&amp;Data_TOT_TWh!$E3048,Data_TER_TWh!AF$9:AF$504)+SUMIF(Data_RES_TWh!$A$9:$A$1496,Data_TOT_TWh!$B3048&amp;"400_"&amp;Data_TOT_TWh!$E3048,Data_RES_TWh!AF$9:AF$1496)</f>
        <v>0</v>
      </c>
      <c r="AG3048" s="13">
        <f>SUMIF(Data_IND_TWh!$A$9:$A$504,Data_TOT_TWh!$B3048&amp;"200_"&amp;Data_TOT_TWh!$E3048,Data_IND_TWh!AG$9:AG$504)+SUMIF(Data_TER_TWh!$A$9:$A$504,Data_TOT_TWh!$B3048&amp;"300_"&amp;Data_TOT_TWh!$E3048,Data_TER_TWh!AG$9:AG$504)+SUMIF(Data_RES_TWh!$A$9:$A$1496,Data_TOT_TWh!$B3048&amp;"400_"&amp;Data_TOT_TWh!$E3048,Data_RES_TWh!AG$9:AG$1496)</f>
        <v>0</v>
      </c>
      <c r="AH3048" s="46">
        <f>SUMIF(Data_IND_TWh!$A$9:$A$504,Data_TOT_TWh!$B3048&amp;"200_"&amp;Data_TOT_TWh!$E3048,Data_IND_TWh!AH$9:AH$504)+SUMIF(Data_TER_TWh!$A$9:$A$504,Data_TOT_TWh!$B3048&amp;"300_"&amp;Data_TOT_TWh!$E3048,Data_TER_TWh!AH$9:AH$504)+SUMIF(Data_RES_TWh!$A$9:$A$1496,Data_TOT_TWh!$B3048&amp;"400_"&amp;Data_TOT_TWh!$E3048,Data_RES_TWh!AH$9:AH$1496)</f>
        <v>0</v>
      </c>
      <c r="AJ3048" s="13"/>
      <c r="AL3048" s="9"/>
      <c r="AM3048" s="87"/>
      <c r="AN3048" s="87"/>
    </row>
    <row r="3049" spans="12:40">
      <c r="L3049" s="46"/>
      <c r="M3049" s="46"/>
      <c r="O3049" s="47"/>
      <c r="P3049" s="46"/>
      <c r="Q3049" s="46"/>
      <c r="R3049" s="37"/>
      <c r="S3049" s="13"/>
      <c r="U3049" s="13"/>
      <c r="W3049" s="13"/>
      <c r="X3049" s="13">
        <f>SUMIF(Data_IND_TWh!$A$9:$A$504,Data_TOT_TWh!$B3049&amp;"200_"&amp;Data_TOT_TWh!$E3049,Data_IND_TWh!X$9:X$504)+SUMIF(Data_TER_TWh!$A$9:$A$504,Data_TOT_TWh!$B3049&amp;"300_"&amp;Data_TOT_TWh!$E3049,Data_TER_TWh!X$9:X$504)+SUMIF(Data_RES_TWh!$A$9:$A$1496,Data_TOT_TWh!$B3049&amp;"400_"&amp;Data_TOT_TWh!$E3049,Data_RES_TWh!X$9:X$1496)</f>
        <v>0</v>
      </c>
      <c r="Y3049" s="13">
        <f>SUMIF(Data_IND_TWh!$A$9:$A$504,Data_TOT_TWh!$B3049&amp;"200_"&amp;Data_TOT_TWh!$E3049,Data_IND_TWh!Y$9:Y$504)+SUMIF(Data_TER_TWh!$A$9:$A$504,Data_TOT_TWh!$B3049&amp;"300_"&amp;Data_TOT_TWh!$E3049,Data_TER_TWh!Y$9:Y$504)+SUMIF(Data_RES_TWh!$A$9:$A$1496,Data_TOT_TWh!$B3049&amp;"400_"&amp;Data_TOT_TWh!$E3049,Data_RES_TWh!Y$9:Y$1496)</f>
        <v>0</v>
      </c>
      <c r="Z3049" s="13">
        <f>SUMIF(Data_IND_TWh!$A$9:$A$504,Data_TOT_TWh!$B3049&amp;"200_"&amp;Data_TOT_TWh!$E3049,Data_IND_TWh!Z$9:Z$504)+SUMIF(Data_TER_TWh!$A$9:$A$504,Data_TOT_TWh!$B3049&amp;"300_"&amp;Data_TOT_TWh!$E3049,Data_TER_TWh!Z$9:Z$504)+SUMIF(Data_RES_TWh!$A$9:$A$1496,Data_TOT_TWh!$B3049&amp;"400_"&amp;Data_TOT_TWh!$E3049,Data_RES_TWh!Z$9:Z$1496)</f>
        <v>0</v>
      </c>
      <c r="AA3049" s="46">
        <f>SUMIF(Data_IND_TWh!$A$9:$A$504,Data_TOT_TWh!$B3049&amp;"200_"&amp;Data_TOT_TWh!$E3049,Data_IND_TWh!AA$9:AA$504)+SUMIF(Data_TER_TWh!$A$9:$A$504,Data_TOT_TWh!$B3049&amp;"300_"&amp;Data_TOT_TWh!$E3049,Data_TER_TWh!AA$9:AA$504)+SUMIF(Data_RES_TWh!$A$9:$A$1496,Data_TOT_TWh!$B3049&amp;"400_"&amp;Data_TOT_TWh!$E3049,Data_RES_TWh!AA$9:AA$1496)</f>
        <v>0</v>
      </c>
      <c r="AC3049" s="13"/>
      <c r="AE3049" s="13"/>
      <c r="AF3049" s="13">
        <f>SUMIF(Data_IND_TWh!$A$9:$A$504,Data_TOT_TWh!$B3049&amp;"200_"&amp;Data_TOT_TWh!$E3049,Data_IND_TWh!AF$9:AF$504)+SUMIF(Data_TER_TWh!$A$9:$A$504,Data_TOT_TWh!$B3049&amp;"300_"&amp;Data_TOT_TWh!$E3049,Data_TER_TWh!AF$9:AF$504)+SUMIF(Data_RES_TWh!$A$9:$A$1496,Data_TOT_TWh!$B3049&amp;"400_"&amp;Data_TOT_TWh!$E3049,Data_RES_TWh!AF$9:AF$1496)</f>
        <v>0</v>
      </c>
      <c r="AG3049" s="13">
        <f>SUMIF(Data_IND_TWh!$A$9:$A$504,Data_TOT_TWh!$B3049&amp;"200_"&amp;Data_TOT_TWh!$E3049,Data_IND_TWh!AG$9:AG$504)+SUMIF(Data_TER_TWh!$A$9:$A$504,Data_TOT_TWh!$B3049&amp;"300_"&amp;Data_TOT_TWh!$E3049,Data_TER_TWh!AG$9:AG$504)+SUMIF(Data_RES_TWh!$A$9:$A$1496,Data_TOT_TWh!$B3049&amp;"400_"&amp;Data_TOT_TWh!$E3049,Data_RES_TWh!AG$9:AG$1496)</f>
        <v>0</v>
      </c>
      <c r="AH3049" s="46">
        <f>SUMIF(Data_IND_TWh!$A$9:$A$504,Data_TOT_TWh!$B3049&amp;"200_"&amp;Data_TOT_TWh!$E3049,Data_IND_TWh!AH$9:AH$504)+SUMIF(Data_TER_TWh!$A$9:$A$504,Data_TOT_TWh!$B3049&amp;"300_"&amp;Data_TOT_TWh!$E3049,Data_TER_TWh!AH$9:AH$504)+SUMIF(Data_RES_TWh!$A$9:$A$1496,Data_TOT_TWh!$B3049&amp;"400_"&amp;Data_TOT_TWh!$E3049,Data_RES_TWh!AH$9:AH$1496)</f>
        <v>0</v>
      </c>
      <c r="AJ3049" s="13"/>
      <c r="AL3049" s="9"/>
      <c r="AM3049" s="87"/>
      <c r="AN3049" s="87"/>
    </row>
    <row r="3050" spans="12:40">
      <c r="L3050" s="46"/>
      <c r="M3050" s="46"/>
      <c r="O3050" s="47"/>
      <c r="P3050" s="46"/>
      <c r="Q3050" s="46"/>
      <c r="R3050" s="37"/>
      <c r="S3050" s="13"/>
      <c r="U3050" s="13"/>
      <c r="W3050" s="13"/>
      <c r="X3050" s="13">
        <f>SUMIF(Data_IND_TWh!$A$9:$A$504,Data_TOT_TWh!$B3050&amp;"200_"&amp;Data_TOT_TWh!$E3050,Data_IND_TWh!X$9:X$504)+SUMIF(Data_TER_TWh!$A$9:$A$504,Data_TOT_TWh!$B3050&amp;"300_"&amp;Data_TOT_TWh!$E3050,Data_TER_TWh!X$9:X$504)+SUMIF(Data_RES_TWh!$A$9:$A$1496,Data_TOT_TWh!$B3050&amp;"400_"&amp;Data_TOT_TWh!$E3050,Data_RES_TWh!X$9:X$1496)</f>
        <v>0</v>
      </c>
      <c r="Y3050" s="13">
        <f>SUMIF(Data_IND_TWh!$A$9:$A$504,Data_TOT_TWh!$B3050&amp;"200_"&amp;Data_TOT_TWh!$E3050,Data_IND_TWh!Y$9:Y$504)+SUMIF(Data_TER_TWh!$A$9:$A$504,Data_TOT_TWh!$B3050&amp;"300_"&amp;Data_TOT_TWh!$E3050,Data_TER_TWh!Y$9:Y$504)+SUMIF(Data_RES_TWh!$A$9:$A$1496,Data_TOT_TWh!$B3050&amp;"400_"&amp;Data_TOT_TWh!$E3050,Data_RES_TWh!Y$9:Y$1496)</f>
        <v>0</v>
      </c>
      <c r="Z3050" s="13">
        <f>SUMIF(Data_IND_TWh!$A$9:$A$504,Data_TOT_TWh!$B3050&amp;"200_"&amp;Data_TOT_TWh!$E3050,Data_IND_TWh!Z$9:Z$504)+SUMIF(Data_TER_TWh!$A$9:$A$504,Data_TOT_TWh!$B3050&amp;"300_"&amp;Data_TOT_TWh!$E3050,Data_TER_TWh!Z$9:Z$504)+SUMIF(Data_RES_TWh!$A$9:$A$1496,Data_TOT_TWh!$B3050&amp;"400_"&amp;Data_TOT_TWh!$E3050,Data_RES_TWh!Z$9:Z$1496)</f>
        <v>0</v>
      </c>
      <c r="AA3050" s="46">
        <f>SUMIF(Data_IND_TWh!$A$9:$A$504,Data_TOT_TWh!$B3050&amp;"200_"&amp;Data_TOT_TWh!$E3050,Data_IND_TWh!AA$9:AA$504)+SUMIF(Data_TER_TWh!$A$9:$A$504,Data_TOT_TWh!$B3050&amp;"300_"&amp;Data_TOT_TWh!$E3050,Data_TER_TWh!AA$9:AA$504)+SUMIF(Data_RES_TWh!$A$9:$A$1496,Data_TOT_TWh!$B3050&amp;"400_"&amp;Data_TOT_TWh!$E3050,Data_RES_TWh!AA$9:AA$1496)</f>
        <v>0</v>
      </c>
      <c r="AC3050" s="13"/>
      <c r="AE3050" s="13"/>
      <c r="AF3050" s="13">
        <f>SUMIF(Data_IND_TWh!$A$9:$A$504,Data_TOT_TWh!$B3050&amp;"200_"&amp;Data_TOT_TWh!$E3050,Data_IND_TWh!AF$9:AF$504)+SUMIF(Data_TER_TWh!$A$9:$A$504,Data_TOT_TWh!$B3050&amp;"300_"&amp;Data_TOT_TWh!$E3050,Data_TER_TWh!AF$9:AF$504)+SUMIF(Data_RES_TWh!$A$9:$A$1496,Data_TOT_TWh!$B3050&amp;"400_"&amp;Data_TOT_TWh!$E3050,Data_RES_TWh!AF$9:AF$1496)</f>
        <v>0</v>
      </c>
      <c r="AG3050" s="13">
        <f>SUMIF(Data_IND_TWh!$A$9:$A$504,Data_TOT_TWh!$B3050&amp;"200_"&amp;Data_TOT_TWh!$E3050,Data_IND_TWh!AG$9:AG$504)+SUMIF(Data_TER_TWh!$A$9:$A$504,Data_TOT_TWh!$B3050&amp;"300_"&amp;Data_TOT_TWh!$E3050,Data_TER_TWh!AG$9:AG$504)+SUMIF(Data_RES_TWh!$A$9:$A$1496,Data_TOT_TWh!$B3050&amp;"400_"&amp;Data_TOT_TWh!$E3050,Data_RES_TWh!AG$9:AG$1496)</f>
        <v>0</v>
      </c>
      <c r="AH3050" s="46">
        <f>SUMIF(Data_IND_TWh!$A$9:$A$504,Data_TOT_TWh!$B3050&amp;"200_"&amp;Data_TOT_TWh!$E3050,Data_IND_TWh!AH$9:AH$504)+SUMIF(Data_TER_TWh!$A$9:$A$504,Data_TOT_TWh!$B3050&amp;"300_"&amp;Data_TOT_TWh!$E3050,Data_TER_TWh!AH$9:AH$504)+SUMIF(Data_RES_TWh!$A$9:$A$1496,Data_TOT_TWh!$B3050&amp;"400_"&amp;Data_TOT_TWh!$E3050,Data_RES_TWh!AH$9:AH$1496)</f>
        <v>0</v>
      </c>
      <c r="AJ3050" s="13"/>
      <c r="AL3050" s="9"/>
      <c r="AM3050" s="87"/>
      <c r="AN3050" s="87"/>
    </row>
    <row r="3051" spans="12:40">
      <c r="L3051" s="46"/>
      <c r="M3051" s="46"/>
      <c r="O3051" s="47"/>
      <c r="P3051" s="46"/>
      <c r="Q3051" s="46"/>
      <c r="R3051" s="37"/>
      <c r="S3051" s="13"/>
      <c r="U3051" s="13"/>
      <c r="W3051" s="13"/>
      <c r="X3051" s="13">
        <f>SUMIF(Data_IND_TWh!$A$9:$A$504,Data_TOT_TWh!$B3051&amp;"200_"&amp;Data_TOT_TWh!$E3051,Data_IND_TWh!X$9:X$504)+SUMIF(Data_TER_TWh!$A$9:$A$504,Data_TOT_TWh!$B3051&amp;"300_"&amp;Data_TOT_TWh!$E3051,Data_TER_TWh!X$9:X$504)+SUMIF(Data_RES_TWh!$A$9:$A$1496,Data_TOT_TWh!$B3051&amp;"400_"&amp;Data_TOT_TWh!$E3051,Data_RES_TWh!X$9:X$1496)</f>
        <v>0</v>
      </c>
      <c r="Y3051" s="13">
        <f>SUMIF(Data_IND_TWh!$A$9:$A$504,Data_TOT_TWh!$B3051&amp;"200_"&amp;Data_TOT_TWh!$E3051,Data_IND_TWh!Y$9:Y$504)+SUMIF(Data_TER_TWh!$A$9:$A$504,Data_TOT_TWh!$B3051&amp;"300_"&amp;Data_TOT_TWh!$E3051,Data_TER_TWh!Y$9:Y$504)+SUMIF(Data_RES_TWh!$A$9:$A$1496,Data_TOT_TWh!$B3051&amp;"400_"&amp;Data_TOT_TWh!$E3051,Data_RES_TWh!Y$9:Y$1496)</f>
        <v>0</v>
      </c>
      <c r="Z3051" s="13">
        <f>SUMIF(Data_IND_TWh!$A$9:$A$504,Data_TOT_TWh!$B3051&amp;"200_"&amp;Data_TOT_TWh!$E3051,Data_IND_TWh!Z$9:Z$504)+SUMIF(Data_TER_TWh!$A$9:$A$504,Data_TOT_TWh!$B3051&amp;"300_"&amp;Data_TOT_TWh!$E3051,Data_TER_TWh!Z$9:Z$504)+SUMIF(Data_RES_TWh!$A$9:$A$1496,Data_TOT_TWh!$B3051&amp;"400_"&amp;Data_TOT_TWh!$E3051,Data_RES_TWh!Z$9:Z$1496)</f>
        <v>0</v>
      </c>
      <c r="AA3051" s="46">
        <f>SUMIF(Data_IND_TWh!$A$9:$A$504,Data_TOT_TWh!$B3051&amp;"200_"&amp;Data_TOT_TWh!$E3051,Data_IND_TWh!AA$9:AA$504)+SUMIF(Data_TER_TWh!$A$9:$A$504,Data_TOT_TWh!$B3051&amp;"300_"&amp;Data_TOT_TWh!$E3051,Data_TER_TWh!AA$9:AA$504)+SUMIF(Data_RES_TWh!$A$9:$A$1496,Data_TOT_TWh!$B3051&amp;"400_"&amp;Data_TOT_TWh!$E3051,Data_RES_TWh!AA$9:AA$1496)</f>
        <v>0</v>
      </c>
      <c r="AC3051" s="13"/>
      <c r="AE3051" s="13"/>
      <c r="AF3051" s="13">
        <f>SUMIF(Data_IND_TWh!$A$9:$A$504,Data_TOT_TWh!$B3051&amp;"200_"&amp;Data_TOT_TWh!$E3051,Data_IND_TWh!AF$9:AF$504)+SUMIF(Data_TER_TWh!$A$9:$A$504,Data_TOT_TWh!$B3051&amp;"300_"&amp;Data_TOT_TWh!$E3051,Data_TER_TWh!AF$9:AF$504)+SUMIF(Data_RES_TWh!$A$9:$A$1496,Data_TOT_TWh!$B3051&amp;"400_"&amp;Data_TOT_TWh!$E3051,Data_RES_TWh!AF$9:AF$1496)</f>
        <v>0</v>
      </c>
      <c r="AG3051" s="13">
        <f>SUMIF(Data_IND_TWh!$A$9:$A$504,Data_TOT_TWh!$B3051&amp;"200_"&amp;Data_TOT_TWh!$E3051,Data_IND_TWh!AG$9:AG$504)+SUMIF(Data_TER_TWh!$A$9:$A$504,Data_TOT_TWh!$B3051&amp;"300_"&amp;Data_TOT_TWh!$E3051,Data_TER_TWh!AG$9:AG$504)+SUMIF(Data_RES_TWh!$A$9:$A$1496,Data_TOT_TWh!$B3051&amp;"400_"&amp;Data_TOT_TWh!$E3051,Data_RES_TWh!AG$9:AG$1496)</f>
        <v>0</v>
      </c>
      <c r="AH3051" s="46">
        <f>SUMIF(Data_IND_TWh!$A$9:$A$504,Data_TOT_TWh!$B3051&amp;"200_"&amp;Data_TOT_TWh!$E3051,Data_IND_TWh!AH$9:AH$504)+SUMIF(Data_TER_TWh!$A$9:$A$504,Data_TOT_TWh!$B3051&amp;"300_"&amp;Data_TOT_TWh!$E3051,Data_TER_TWh!AH$9:AH$504)+SUMIF(Data_RES_TWh!$A$9:$A$1496,Data_TOT_TWh!$B3051&amp;"400_"&amp;Data_TOT_TWh!$E3051,Data_RES_TWh!AH$9:AH$1496)</f>
        <v>0</v>
      </c>
      <c r="AJ3051" s="13"/>
      <c r="AL3051" s="9"/>
      <c r="AM3051" s="87"/>
      <c r="AN3051" s="87"/>
    </row>
    <row r="3052" spans="12:40">
      <c r="L3052" s="46"/>
      <c r="M3052" s="46"/>
      <c r="O3052" s="47"/>
      <c r="P3052" s="46"/>
      <c r="Q3052" s="46"/>
      <c r="R3052" s="37"/>
      <c r="S3052" s="13"/>
      <c r="U3052" s="13"/>
      <c r="W3052" s="13"/>
      <c r="X3052" s="13">
        <f>SUMIF(Data_IND_TWh!$A$9:$A$504,Data_TOT_TWh!$B3052&amp;"200_"&amp;Data_TOT_TWh!$E3052,Data_IND_TWh!X$9:X$504)+SUMIF(Data_TER_TWh!$A$9:$A$504,Data_TOT_TWh!$B3052&amp;"300_"&amp;Data_TOT_TWh!$E3052,Data_TER_TWh!X$9:X$504)+SUMIF(Data_RES_TWh!$A$9:$A$1496,Data_TOT_TWh!$B3052&amp;"400_"&amp;Data_TOT_TWh!$E3052,Data_RES_TWh!X$9:X$1496)</f>
        <v>0</v>
      </c>
      <c r="Y3052" s="13">
        <f>SUMIF(Data_IND_TWh!$A$9:$A$504,Data_TOT_TWh!$B3052&amp;"200_"&amp;Data_TOT_TWh!$E3052,Data_IND_TWh!Y$9:Y$504)+SUMIF(Data_TER_TWh!$A$9:$A$504,Data_TOT_TWh!$B3052&amp;"300_"&amp;Data_TOT_TWh!$E3052,Data_TER_TWh!Y$9:Y$504)+SUMIF(Data_RES_TWh!$A$9:$A$1496,Data_TOT_TWh!$B3052&amp;"400_"&amp;Data_TOT_TWh!$E3052,Data_RES_TWh!Y$9:Y$1496)</f>
        <v>0</v>
      </c>
      <c r="Z3052" s="13">
        <f>SUMIF(Data_IND_TWh!$A$9:$A$504,Data_TOT_TWh!$B3052&amp;"200_"&amp;Data_TOT_TWh!$E3052,Data_IND_TWh!Z$9:Z$504)+SUMIF(Data_TER_TWh!$A$9:$A$504,Data_TOT_TWh!$B3052&amp;"300_"&amp;Data_TOT_TWh!$E3052,Data_TER_TWh!Z$9:Z$504)+SUMIF(Data_RES_TWh!$A$9:$A$1496,Data_TOT_TWh!$B3052&amp;"400_"&amp;Data_TOT_TWh!$E3052,Data_RES_TWh!Z$9:Z$1496)</f>
        <v>0</v>
      </c>
      <c r="AA3052" s="46">
        <f>SUMIF(Data_IND_TWh!$A$9:$A$504,Data_TOT_TWh!$B3052&amp;"200_"&amp;Data_TOT_TWh!$E3052,Data_IND_TWh!AA$9:AA$504)+SUMIF(Data_TER_TWh!$A$9:$A$504,Data_TOT_TWh!$B3052&amp;"300_"&amp;Data_TOT_TWh!$E3052,Data_TER_TWh!AA$9:AA$504)+SUMIF(Data_RES_TWh!$A$9:$A$1496,Data_TOT_TWh!$B3052&amp;"400_"&amp;Data_TOT_TWh!$E3052,Data_RES_TWh!AA$9:AA$1496)</f>
        <v>0</v>
      </c>
      <c r="AC3052" s="13"/>
      <c r="AE3052" s="13"/>
      <c r="AF3052" s="13">
        <f>SUMIF(Data_IND_TWh!$A$9:$A$504,Data_TOT_TWh!$B3052&amp;"200_"&amp;Data_TOT_TWh!$E3052,Data_IND_TWh!AF$9:AF$504)+SUMIF(Data_TER_TWh!$A$9:$A$504,Data_TOT_TWh!$B3052&amp;"300_"&amp;Data_TOT_TWh!$E3052,Data_TER_TWh!AF$9:AF$504)+SUMIF(Data_RES_TWh!$A$9:$A$1496,Data_TOT_TWh!$B3052&amp;"400_"&amp;Data_TOT_TWh!$E3052,Data_RES_TWh!AF$9:AF$1496)</f>
        <v>0</v>
      </c>
      <c r="AG3052" s="13">
        <f>SUMIF(Data_IND_TWh!$A$9:$A$504,Data_TOT_TWh!$B3052&amp;"200_"&amp;Data_TOT_TWh!$E3052,Data_IND_TWh!AG$9:AG$504)+SUMIF(Data_TER_TWh!$A$9:$A$504,Data_TOT_TWh!$B3052&amp;"300_"&amp;Data_TOT_TWh!$E3052,Data_TER_TWh!AG$9:AG$504)+SUMIF(Data_RES_TWh!$A$9:$A$1496,Data_TOT_TWh!$B3052&amp;"400_"&amp;Data_TOT_TWh!$E3052,Data_RES_TWh!AG$9:AG$1496)</f>
        <v>0</v>
      </c>
      <c r="AH3052" s="46">
        <f>SUMIF(Data_IND_TWh!$A$9:$A$504,Data_TOT_TWh!$B3052&amp;"200_"&amp;Data_TOT_TWh!$E3052,Data_IND_TWh!AH$9:AH$504)+SUMIF(Data_TER_TWh!$A$9:$A$504,Data_TOT_TWh!$B3052&amp;"300_"&amp;Data_TOT_TWh!$E3052,Data_TER_TWh!AH$9:AH$504)+SUMIF(Data_RES_TWh!$A$9:$A$1496,Data_TOT_TWh!$B3052&amp;"400_"&amp;Data_TOT_TWh!$E3052,Data_RES_TWh!AH$9:AH$1496)</f>
        <v>0</v>
      </c>
      <c r="AJ3052" s="13"/>
      <c r="AL3052" s="9"/>
      <c r="AM3052" s="87"/>
      <c r="AN3052" s="87"/>
    </row>
    <row r="3053" spans="12:40">
      <c r="L3053" s="46"/>
      <c r="M3053" s="46"/>
      <c r="O3053" s="47"/>
      <c r="P3053" s="46"/>
      <c r="Q3053" s="46"/>
      <c r="R3053" s="37"/>
      <c r="S3053" s="13"/>
      <c r="U3053" s="13"/>
      <c r="W3053" s="13"/>
      <c r="X3053" s="13">
        <f>SUMIF(Data_IND_TWh!$A$9:$A$504,Data_TOT_TWh!$B3053&amp;"200_"&amp;Data_TOT_TWh!$E3053,Data_IND_TWh!X$9:X$504)+SUMIF(Data_TER_TWh!$A$9:$A$504,Data_TOT_TWh!$B3053&amp;"300_"&amp;Data_TOT_TWh!$E3053,Data_TER_TWh!X$9:X$504)+SUMIF(Data_RES_TWh!$A$9:$A$1496,Data_TOT_TWh!$B3053&amp;"400_"&amp;Data_TOT_TWh!$E3053,Data_RES_TWh!X$9:X$1496)</f>
        <v>0</v>
      </c>
      <c r="Y3053" s="13">
        <f>SUMIF(Data_IND_TWh!$A$9:$A$504,Data_TOT_TWh!$B3053&amp;"200_"&amp;Data_TOT_TWh!$E3053,Data_IND_TWh!Y$9:Y$504)+SUMIF(Data_TER_TWh!$A$9:$A$504,Data_TOT_TWh!$B3053&amp;"300_"&amp;Data_TOT_TWh!$E3053,Data_TER_TWh!Y$9:Y$504)+SUMIF(Data_RES_TWh!$A$9:$A$1496,Data_TOT_TWh!$B3053&amp;"400_"&amp;Data_TOT_TWh!$E3053,Data_RES_TWh!Y$9:Y$1496)</f>
        <v>0</v>
      </c>
      <c r="Z3053" s="13">
        <f>SUMIF(Data_IND_TWh!$A$9:$A$504,Data_TOT_TWh!$B3053&amp;"200_"&amp;Data_TOT_TWh!$E3053,Data_IND_TWh!Z$9:Z$504)+SUMIF(Data_TER_TWh!$A$9:$A$504,Data_TOT_TWh!$B3053&amp;"300_"&amp;Data_TOT_TWh!$E3053,Data_TER_TWh!Z$9:Z$504)+SUMIF(Data_RES_TWh!$A$9:$A$1496,Data_TOT_TWh!$B3053&amp;"400_"&amp;Data_TOT_TWh!$E3053,Data_RES_TWh!Z$9:Z$1496)</f>
        <v>0</v>
      </c>
      <c r="AA3053" s="46">
        <f>SUMIF(Data_IND_TWh!$A$9:$A$504,Data_TOT_TWh!$B3053&amp;"200_"&amp;Data_TOT_TWh!$E3053,Data_IND_TWh!AA$9:AA$504)+SUMIF(Data_TER_TWh!$A$9:$A$504,Data_TOT_TWh!$B3053&amp;"300_"&amp;Data_TOT_TWh!$E3053,Data_TER_TWh!AA$9:AA$504)+SUMIF(Data_RES_TWh!$A$9:$A$1496,Data_TOT_TWh!$B3053&amp;"400_"&amp;Data_TOT_TWh!$E3053,Data_RES_TWh!AA$9:AA$1496)</f>
        <v>0</v>
      </c>
      <c r="AC3053" s="13"/>
      <c r="AE3053" s="13"/>
      <c r="AF3053" s="13">
        <f>SUMIF(Data_IND_TWh!$A$9:$A$504,Data_TOT_TWh!$B3053&amp;"200_"&amp;Data_TOT_TWh!$E3053,Data_IND_TWh!AF$9:AF$504)+SUMIF(Data_TER_TWh!$A$9:$A$504,Data_TOT_TWh!$B3053&amp;"300_"&amp;Data_TOT_TWh!$E3053,Data_TER_TWh!AF$9:AF$504)+SUMIF(Data_RES_TWh!$A$9:$A$1496,Data_TOT_TWh!$B3053&amp;"400_"&amp;Data_TOT_TWh!$E3053,Data_RES_TWh!AF$9:AF$1496)</f>
        <v>0</v>
      </c>
      <c r="AG3053" s="13">
        <f>SUMIF(Data_IND_TWh!$A$9:$A$504,Data_TOT_TWh!$B3053&amp;"200_"&amp;Data_TOT_TWh!$E3053,Data_IND_TWh!AG$9:AG$504)+SUMIF(Data_TER_TWh!$A$9:$A$504,Data_TOT_TWh!$B3053&amp;"300_"&amp;Data_TOT_TWh!$E3053,Data_TER_TWh!AG$9:AG$504)+SUMIF(Data_RES_TWh!$A$9:$A$1496,Data_TOT_TWh!$B3053&amp;"400_"&amp;Data_TOT_TWh!$E3053,Data_RES_TWh!AG$9:AG$1496)</f>
        <v>0</v>
      </c>
      <c r="AH3053" s="46">
        <f>SUMIF(Data_IND_TWh!$A$9:$A$504,Data_TOT_TWh!$B3053&amp;"200_"&amp;Data_TOT_TWh!$E3053,Data_IND_TWh!AH$9:AH$504)+SUMIF(Data_TER_TWh!$A$9:$A$504,Data_TOT_TWh!$B3053&amp;"300_"&amp;Data_TOT_TWh!$E3053,Data_TER_TWh!AH$9:AH$504)+SUMIF(Data_RES_TWh!$A$9:$A$1496,Data_TOT_TWh!$B3053&amp;"400_"&amp;Data_TOT_TWh!$E3053,Data_RES_TWh!AH$9:AH$1496)</f>
        <v>0</v>
      </c>
      <c r="AJ3053" s="13"/>
      <c r="AL3053" s="9"/>
      <c r="AM3053" s="87"/>
      <c r="AN3053" s="87"/>
    </row>
    <row r="3054" spans="12:40">
      <c r="L3054" s="46"/>
      <c r="M3054" s="46"/>
      <c r="O3054" s="47"/>
      <c r="P3054" s="46"/>
      <c r="Q3054" s="46"/>
      <c r="R3054" s="37"/>
      <c r="S3054" s="13"/>
      <c r="U3054" s="13"/>
      <c r="W3054" s="13"/>
      <c r="X3054" s="13">
        <f>SUMIF(Data_IND_TWh!$A$9:$A$504,Data_TOT_TWh!$B3054&amp;"200_"&amp;Data_TOT_TWh!$E3054,Data_IND_TWh!X$9:X$504)+SUMIF(Data_TER_TWh!$A$9:$A$504,Data_TOT_TWh!$B3054&amp;"300_"&amp;Data_TOT_TWh!$E3054,Data_TER_TWh!X$9:X$504)+SUMIF(Data_RES_TWh!$A$9:$A$1496,Data_TOT_TWh!$B3054&amp;"400_"&amp;Data_TOT_TWh!$E3054,Data_RES_TWh!X$9:X$1496)</f>
        <v>0</v>
      </c>
      <c r="Y3054" s="13">
        <f>SUMIF(Data_IND_TWh!$A$9:$A$504,Data_TOT_TWh!$B3054&amp;"200_"&amp;Data_TOT_TWh!$E3054,Data_IND_TWh!Y$9:Y$504)+SUMIF(Data_TER_TWh!$A$9:$A$504,Data_TOT_TWh!$B3054&amp;"300_"&amp;Data_TOT_TWh!$E3054,Data_TER_TWh!Y$9:Y$504)+SUMIF(Data_RES_TWh!$A$9:$A$1496,Data_TOT_TWh!$B3054&amp;"400_"&amp;Data_TOT_TWh!$E3054,Data_RES_TWh!Y$9:Y$1496)</f>
        <v>0</v>
      </c>
      <c r="Z3054" s="13">
        <f>SUMIF(Data_IND_TWh!$A$9:$A$504,Data_TOT_TWh!$B3054&amp;"200_"&amp;Data_TOT_TWh!$E3054,Data_IND_TWh!Z$9:Z$504)+SUMIF(Data_TER_TWh!$A$9:$A$504,Data_TOT_TWh!$B3054&amp;"300_"&amp;Data_TOT_TWh!$E3054,Data_TER_TWh!Z$9:Z$504)+SUMIF(Data_RES_TWh!$A$9:$A$1496,Data_TOT_TWh!$B3054&amp;"400_"&amp;Data_TOT_TWh!$E3054,Data_RES_TWh!Z$9:Z$1496)</f>
        <v>0</v>
      </c>
      <c r="AA3054" s="46">
        <f>SUMIF(Data_IND_TWh!$A$9:$A$504,Data_TOT_TWh!$B3054&amp;"200_"&amp;Data_TOT_TWh!$E3054,Data_IND_TWh!AA$9:AA$504)+SUMIF(Data_TER_TWh!$A$9:$A$504,Data_TOT_TWh!$B3054&amp;"300_"&amp;Data_TOT_TWh!$E3054,Data_TER_TWh!AA$9:AA$504)+SUMIF(Data_RES_TWh!$A$9:$A$1496,Data_TOT_TWh!$B3054&amp;"400_"&amp;Data_TOT_TWh!$E3054,Data_RES_TWh!AA$9:AA$1496)</f>
        <v>0</v>
      </c>
      <c r="AC3054" s="13"/>
      <c r="AE3054" s="13"/>
      <c r="AF3054" s="13">
        <f>SUMIF(Data_IND_TWh!$A$9:$A$504,Data_TOT_TWh!$B3054&amp;"200_"&amp;Data_TOT_TWh!$E3054,Data_IND_TWh!AF$9:AF$504)+SUMIF(Data_TER_TWh!$A$9:$A$504,Data_TOT_TWh!$B3054&amp;"300_"&amp;Data_TOT_TWh!$E3054,Data_TER_TWh!AF$9:AF$504)+SUMIF(Data_RES_TWh!$A$9:$A$1496,Data_TOT_TWh!$B3054&amp;"400_"&amp;Data_TOT_TWh!$E3054,Data_RES_TWh!AF$9:AF$1496)</f>
        <v>0</v>
      </c>
      <c r="AG3054" s="13">
        <f>SUMIF(Data_IND_TWh!$A$9:$A$504,Data_TOT_TWh!$B3054&amp;"200_"&amp;Data_TOT_TWh!$E3054,Data_IND_TWh!AG$9:AG$504)+SUMIF(Data_TER_TWh!$A$9:$A$504,Data_TOT_TWh!$B3054&amp;"300_"&amp;Data_TOT_TWh!$E3054,Data_TER_TWh!AG$9:AG$504)+SUMIF(Data_RES_TWh!$A$9:$A$1496,Data_TOT_TWh!$B3054&amp;"400_"&amp;Data_TOT_TWh!$E3054,Data_RES_TWh!AG$9:AG$1496)</f>
        <v>0</v>
      </c>
      <c r="AH3054" s="46">
        <f>SUMIF(Data_IND_TWh!$A$9:$A$504,Data_TOT_TWh!$B3054&amp;"200_"&amp;Data_TOT_TWh!$E3054,Data_IND_TWh!AH$9:AH$504)+SUMIF(Data_TER_TWh!$A$9:$A$504,Data_TOT_TWh!$B3054&amp;"300_"&amp;Data_TOT_TWh!$E3054,Data_TER_TWh!AH$9:AH$504)+SUMIF(Data_RES_TWh!$A$9:$A$1496,Data_TOT_TWh!$B3054&amp;"400_"&amp;Data_TOT_TWh!$E3054,Data_RES_TWh!AH$9:AH$1496)</f>
        <v>0</v>
      </c>
      <c r="AJ3054" s="13"/>
      <c r="AL3054" s="9"/>
      <c r="AM3054" s="87"/>
      <c r="AN3054" s="87"/>
    </row>
    <row r="3055" spans="12:40">
      <c r="L3055" s="46"/>
      <c r="M3055" s="46"/>
      <c r="O3055" s="47"/>
      <c r="P3055" s="46"/>
      <c r="Q3055" s="46"/>
      <c r="R3055" s="37"/>
      <c r="S3055" s="13"/>
      <c r="U3055" s="13"/>
      <c r="W3055" s="13"/>
      <c r="X3055" s="13">
        <f>SUMIF(Data_IND_TWh!$A$9:$A$504,Data_TOT_TWh!$B3055&amp;"200_"&amp;Data_TOT_TWh!$E3055,Data_IND_TWh!X$9:X$504)+SUMIF(Data_TER_TWh!$A$9:$A$504,Data_TOT_TWh!$B3055&amp;"300_"&amp;Data_TOT_TWh!$E3055,Data_TER_TWh!X$9:X$504)+SUMIF(Data_RES_TWh!$A$9:$A$1496,Data_TOT_TWh!$B3055&amp;"400_"&amp;Data_TOT_TWh!$E3055,Data_RES_TWh!X$9:X$1496)</f>
        <v>0</v>
      </c>
      <c r="Y3055" s="13">
        <f>SUMIF(Data_IND_TWh!$A$9:$A$504,Data_TOT_TWh!$B3055&amp;"200_"&amp;Data_TOT_TWh!$E3055,Data_IND_TWh!Y$9:Y$504)+SUMIF(Data_TER_TWh!$A$9:$A$504,Data_TOT_TWh!$B3055&amp;"300_"&amp;Data_TOT_TWh!$E3055,Data_TER_TWh!Y$9:Y$504)+SUMIF(Data_RES_TWh!$A$9:$A$1496,Data_TOT_TWh!$B3055&amp;"400_"&amp;Data_TOT_TWh!$E3055,Data_RES_TWh!Y$9:Y$1496)</f>
        <v>0</v>
      </c>
      <c r="Z3055" s="13">
        <f>SUMIF(Data_IND_TWh!$A$9:$A$504,Data_TOT_TWh!$B3055&amp;"200_"&amp;Data_TOT_TWh!$E3055,Data_IND_TWh!Z$9:Z$504)+SUMIF(Data_TER_TWh!$A$9:$A$504,Data_TOT_TWh!$B3055&amp;"300_"&amp;Data_TOT_TWh!$E3055,Data_TER_TWh!Z$9:Z$504)+SUMIF(Data_RES_TWh!$A$9:$A$1496,Data_TOT_TWh!$B3055&amp;"400_"&amp;Data_TOT_TWh!$E3055,Data_RES_TWh!Z$9:Z$1496)</f>
        <v>0</v>
      </c>
      <c r="AA3055" s="46">
        <f>SUMIF(Data_IND_TWh!$A$9:$A$504,Data_TOT_TWh!$B3055&amp;"200_"&amp;Data_TOT_TWh!$E3055,Data_IND_TWh!AA$9:AA$504)+SUMIF(Data_TER_TWh!$A$9:$A$504,Data_TOT_TWh!$B3055&amp;"300_"&amp;Data_TOT_TWh!$E3055,Data_TER_TWh!AA$9:AA$504)+SUMIF(Data_RES_TWh!$A$9:$A$1496,Data_TOT_TWh!$B3055&amp;"400_"&amp;Data_TOT_TWh!$E3055,Data_RES_TWh!AA$9:AA$1496)</f>
        <v>0</v>
      </c>
      <c r="AC3055" s="13"/>
      <c r="AE3055" s="13"/>
      <c r="AF3055" s="13">
        <f>SUMIF(Data_IND_TWh!$A$9:$A$504,Data_TOT_TWh!$B3055&amp;"200_"&amp;Data_TOT_TWh!$E3055,Data_IND_TWh!AF$9:AF$504)+SUMIF(Data_TER_TWh!$A$9:$A$504,Data_TOT_TWh!$B3055&amp;"300_"&amp;Data_TOT_TWh!$E3055,Data_TER_TWh!AF$9:AF$504)+SUMIF(Data_RES_TWh!$A$9:$A$1496,Data_TOT_TWh!$B3055&amp;"400_"&amp;Data_TOT_TWh!$E3055,Data_RES_TWh!AF$9:AF$1496)</f>
        <v>0</v>
      </c>
      <c r="AG3055" s="13">
        <f>SUMIF(Data_IND_TWh!$A$9:$A$504,Data_TOT_TWh!$B3055&amp;"200_"&amp;Data_TOT_TWh!$E3055,Data_IND_TWh!AG$9:AG$504)+SUMIF(Data_TER_TWh!$A$9:$A$504,Data_TOT_TWh!$B3055&amp;"300_"&amp;Data_TOT_TWh!$E3055,Data_TER_TWh!AG$9:AG$504)+SUMIF(Data_RES_TWh!$A$9:$A$1496,Data_TOT_TWh!$B3055&amp;"400_"&amp;Data_TOT_TWh!$E3055,Data_RES_TWh!AG$9:AG$1496)</f>
        <v>0</v>
      </c>
      <c r="AH3055" s="46">
        <f>SUMIF(Data_IND_TWh!$A$9:$A$504,Data_TOT_TWh!$B3055&amp;"200_"&amp;Data_TOT_TWh!$E3055,Data_IND_TWh!AH$9:AH$504)+SUMIF(Data_TER_TWh!$A$9:$A$504,Data_TOT_TWh!$B3055&amp;"300_"&amp;Data_TOT_TWh!$E3055,Data_TER_TWh!AH$9:AH$504)+SUMIF(Data_RES_TWh!$A$9:$A$1496,Data_TOT_TWh!$B3055&amp;"400_"&amp;Data_TOT_TWh!$E3055,Data_RES_TWh!AH$9:AH$1496)</f>
        <v>0</v>
      </c>
      <c r="AJ3055" s="13"/>
      <c r="AL3055" s="9"/>
      <c r="AM3055" s="87"/>
      <c r="AN3055" s="87"/>
    </row>
    <row r="3056" spans="12:40">
      <c r="L3056" s="46"/>
      <c r="M3056" s="46"/>
      <c r="O3056" s="47"/>
      <c r="P3056" s="46"/>
      <c r="Q3056" s="46"/>
      <c r="R3056" s="37"/>
      <c r="S3056" s="13"/>
      <c r="U3056" s="13"/>
      <c r="W3056" s="13"/>
      <c r="X3056" s="13">
        <f>SUMIF(Data_IND_TWh!$A$9:$A$504,Data_TOT_TWh!$B3056&amp;"200_"&amp;Data_TOT_TWh!$E3056,Data_IND_TWh!X$9:X$504)+SUMIF(Data_TER_TWh!$A$9:$A$504,Data_TOT_TWh!$B3056&amp;"300_"&amp;Data_TOT_TWh!$E3056,Data_TER_TWh!X$9:X$504)+SUMIF(Data_RES_TWh!$A$9:$A$1496,Data_TOT_TWh!$B3056&amp;"400_"&amp;Data_TOT_TWh!$E3056,Data_RES_TWh!X$9:X$1496)</f>
        <v>0</v>
      </c>
      <c r="Y3056" s="13">
        <f>SUMIF(Data_IND_TWh!$A$9:$A$504,Data_TOT_TWh!$B3056&amp;"200_"&amp;Data_TOT_TWh!$E3056,Data_IND_TWh!Y$9:Y$504)+SUMIF(Data_TER_TWh!$A$9:$A$504,Data_TOT_TWh!$B3056&amp;"300_"&amp;Data_TOT_TWh!$E3056,Data_TER_TWh!Y$9:Y$504)+SUMIF(Data_RES_TWh!$A$9:$A$1496,Data_TOT_TWh!$B3056&amp;"400_"&amp;Data_TOT_TWh!$E3056,Data_RES_TWh!Y$9:Y$1496)</f>
        <v>0</v>
      </c>
      <c r="Z3056" s="13">
        <f>SUMIF(Data_IND_TWh!$A$9:$A$504,Data_TOT_TWh!$B3056&amp;"200_"&amp;Data_TOT_TWh!$E3056,Data_IND_TWh!Z$9:Z$504)+SUMIF(Data_TER_TWh!$A$9:$A$504,Data_TOT_TWh!$B3056&amp;"300_"&amp;Data_TOT_TWh!$E3056,Data_TER_TWh!Z$9:Z$504)+SUMIF(Data_RES_TWh!$A$9:$A$1496,Data_TOT_TWh!$B3056&amp;"400_"&amp;Data_TOT_TWh!$E3056,Data_RES_TWh!Z$9:Z$1496)</f>
        <v>0</v>
      </c>
      <c r="AA3056" s="46">
        <f>SUMIF(Data_IND_TWh!$A$9:$A$504,Data_TOT_TWh!$B3056&amp;"200_"&amp;Data_TOT_TWh!$E3056,Data_IND_TWh!AA$9:AA$504)+SUMIF(Data_TER_TWh!$A$9:$A$504,Data_TOT_TWh!$B3056&amp;"300_"&amp;Data_TOT_TWh!$E3056,Data_TER_TWh!AA$9:AA$504)+SUMIF(Data_RES_TWh!$A$9:$A$1496,Data_TOT_TWh!$B3056&amp;"400_"&amp;Data_TOT_TWh!$E3056,Data_RES_TWh!AA$9:AA$1496)</f>
        <v>0</v>
      </c>
      <c r="AC3056" s="13"/>
      <c r="AE3056" s="13"/>
      <c r="AF3056" s="13">
        <f>SUMIF(Data_IND_TWh!$A$9:$A$504,Data_TOT_TWh!$B3056&amp;"200_"&amp;Data_TOT_TWh!$E3056,Data_IND_TWh!AF$9:AF$504)+SUMIF(Data_TER_TWh!$A$9:$A$504,Data_TOT_TWh!$B3056&amp;"300_"&amp;Data_TOT_TWh!$E3056,Data_TER_TWh!AF$9:AF$504)+SUMIF(Data_RES_TWh!$A$9:$A$1496,Data_TOT_TWh!$B3056&amp;"400_"&amp;Data_TOT_TWh!$E3056,Data_RES_TWh!AF$9:AF$1496)</f>
        <v>0</v>
      </c>
      <c r="AG3056" s="13">
        <f>SUMIF(Data_IND_TWh!$A$9:$A$504,Data_TOT_TWh!$B3056&amp;"200_"&amp;Data_TOT_TWh!$E3056,Data_IND_TWh!AG$9:AG$504)+SUMIF(Data_TER_TWh!$A$9:$A$504,Data_TOT_TWh!$B3056&amp;"300_"&amp;Data_TOT_TWh!$E3056,Data_TER_TWh!AG$9:AG$504)+SUMIF(Data_RES_TWh!$A$9:$A$1496,Data_TOT_TWh!$B3056&amp;"400_"&amp;Data_TOT_TWh!$E3056,Data_RES_TWh!AG$9:AG$1496)</f>
        <v>0</v>
      </c>
      <c r="AH3056" s="46">
        <f>SUMIF(Data_IND_TWh!$A$9:$A$504,Data_TOT_TWh!$B3056&amp;"200_"&amp;Data_TOT_TWh!$E3056,Data_IND_TWh!AH$9:AH$504)+SUMIF(Data_TER_TWh!$A$9:$A$504,Data_TOT_TWh!$B3056&amp;"300_"&amp;Data_TOT_TWh!$E3056,Data_TER_TWh!AH$9:AH$504)+SUMIF(Data_RES_TWh!$A$9:$A$1496,Data_TOT_TWh!$B3056&amp;"400_"&amp;Data_TOT_TWh!$E3056,Data_RES_TWh!AH$9:AH$1496)</f>
        <v>0</v>
      </c>
      <c r="AJ3056" s="13"/>
      <c r="AL3056" s="9"/>
      <c r="AM3056" s="87"/>
      <c r="AN3056" s="87"/>
    </row>
    <row r="3057" spans="12:40">
      <c r="L3057" s="46"/>
      <c r="M3057" s="46"/>
      <c r="O3057" s="47"/>
      <c r="P3057" s="46"/>
      <c r="Q3057" s="46"/>
      <c r="R3057" s="37"/>
      <c r="S3057" s="13"/>
      <c r="U3057" s="13"/>
      <c r="W3057" s="13"/>
      <c r="X3057" s="13">
        <f>SUMIF(Data_IND_TWh!$A$9:$A$504,Data_TOT_TWh!$B3057&amp;"200_"&amp;Data_TOT_TWh!$E3057,Data_IND_TWh!X$9:X$504)+SUMIF(Data_TER_TWh!$A$9:$A$504,Data_TOT_TWh!$B3057&amp;"300_"&amp;Data_TOT_TWh!$E3057,Data_TER_TWh!X$9:X$504)+SUMIF(Data_RES_TWh!$A$9:$A$1496,Data_TOT_TWh!$B3057&amp;"400_"&amp;Data_TOT_TWh!$E3057,Data_RES_TWh!X$9:X$1496)</f>
        <v>0</v>
      </c>
      <c r="Y3057" s="13">
        <f>SUMIF(Data_IND_TWh!$A$9:$A$504,Data_TOT_TWh!$B3057&amp;"200_"&amp;Data_TOT_TWh!$E3057,Data_IND_TWh!Y$9:Y$504)+SUMIF(Data_TER_TWh!$A$9:$A$504,Data_TOT_TWh!$B3057&amp;"300_"&amp;Data_TOT_TWh!$E3057,Data_TER_TWh!Y$9:Y$504)+SUMIF(Data_RES_TWh!$A$9:$A$1496,Data_TOT_TWh!$B3057&amp;"400_"&amp;Data_TOT_TWh!$E3057,Data_RES_TWh!Y$9:Y$1496)</f>
        <v>0</v>
      </c>
      <c r="Z3057" s="13">
        <f>SUMIF(Data_IND_TWh!$A$9:$A$504,Data_TOT_TWh!$B3057&amp;"200_"&amp;Data_TOT_TWh!$E3057,Data_IND_TWh!Z$9:Z$504)+SUMIF(Data_TER_TWh!$A$9:$A$504,Data_TOT_TWh!$B3057&amp;"300_"&amp;Data_TOT_TWh!$E3057,Data_TER_TWh!Z$9:Z$504)+SUMIF(Data_RES_TWh!$A$9:$A$1496,Data_TOT_TWh!$B3057&amp;"400_"&amp;Data_TOT_TWh!$E3057,Data_RES_TWh!Z$9:Z$1496)</f>
        <v>0</v>
      </c>
      <c r="AA3057" s="46">
        <f>SUMIF(Data_IND_TWh!$A$9:$A$504,Data_TOT_TWh!$B3057&amp;"200_"&amp;Data_TOT_TWh!$E3057,Data_IND_TWh!AA$9:AA$504)+SUMIF(Data_TER_TWh!$A$9:$A$504,Data_TOT_TWh!$B3057&amp;"300_"&amp;Data_TOT_TWh!$E3057,Data_TER_TWh!AA$9:AA$504)+SUMIF(Data_RES_TWh!$A$9:$A$1496,Data_TOT_TWh!$B3057&amp;"400_"&amp;Data_TOT_TWh!$E3057,Data_RES_TWh!AA$9:AA$1496)</f>
        <v>0</v>
      </c>
      <c r="AC3057" s="13"/>
      <c r="AE3057" s="13"/>
      <c r="AF3057" s="13">
        <f>SUMIF(Data_IND_TWh!$A$9:$A$504,Data_TOT_TWh!$B3057&amp;"200_"&amp;Data_TOT_TWh!$E3057,Data_IND_TWh!AF$9:AF$504)+SUMIF(Data_TER_TWh!$A$9:$A$504,Data_TOT_TWh!$B3057&amp;"300_"&amp;Data_TOT_TWh!$E3057,Data_TER_TWh!AF$9:AF$504)+SUMIF(Data_RES_TWh!$A$9:$A$1496,Data_TOT_TWh!$B3057&amp;"400_"&amp;Data_TOT_TWh!$E3057,Data_RES_TWh!AF$9:AF$1496)</f>
        <v>0</v>
      </c>
      <c r="AG3057" s="13">
        <f>SUMIF(Data_IND_TWh!$A$9:$A$504,Data_TOT_TWh!$B3057&amp;"200_"&amp;Data_TOT_TWh!$E3057,Data_IND_TWh!AG$9:AG$504)+SUMIF(Data_TER_TWh!$A$9:$A$504,Data_TOT_TWh!$B3057&amp;"300_"&amp;Data_TOT_TWh!$E3057,Data_TER_TWh!AG$9:AG$504)+SUMIF(Data_RES_TWh!$A$9:$A$1496,Data_TOT_TWh!$B3057&amp;"400_"&amp;Data_TOT_TWh!$E3057,Data_RES_TWh!AG$9:AG$1496)</f>
        <v>0</v>
      </c>
      <c r="AH3057" s="46">
        <f>SUMIF(Data_IND_TWh!$A$9:$A$504,Data_TOT_TWh!$B3057&amp;"200_"&amp;Data_TOT_TWh!$E3057,Data_IND_TWh!AH$9:AH$504)+SUMIF(Data_TER_TWh!$A$9:$A$504,Data_TOT_TWh!$B3057&amp;"300_"&amp;Data_TOT_TWh!$E3057,Data_TER_TWh!AH$9:AH$504)+SUMIF(Data_RES_TWh!$A$9:$A$1496,Data_TOT_TWh!$B3057&amp;"400_"&amp;Data_TOT_TWh!$E3057,Data_RES_TWh!AH$9:AH$1496)</f>
        <v>0</v>
      </c>
      <c r="AJ3057" s="13"/>
      <c r="AL3057" s="9"/>
      <c r="AM3057" s="87"/>
      <c r="AN3057" s="87"/>
    </row>
    <row r="3058" spans="12:40">
      <c r="L3058" s="46"/>
      <c r="M3058" s="46"/>
      <c r="O3058" s="47"/>
      <c r="P3058" s="46"/>
      <c r="Q3058" s="46"/>
      <c r="R3058" s="37"/>
      <c r="S3058" s="13"/>
      <c r="U3058" s="13"/>
      <c r="W3058" s="13"/>
      <c r="X3058" s="13">
        <f>SUMIF(Data_IND_TWh!$A$9:$A$504,Data_TOT_TWh!$B3058&amp;"200_"&amp;Data_TOT_TWh!$E3058,Data_IND_TWh!X$9:X$504)+SUMIF(Data_TER_TWh!$A$9:$A$504,Data_TOT_TWh!$B3058&amp;"300_"&amp;Data_TOT_TWh!$E3058,Data_TER_TWh!X$9:X$504)+SUMIF(Data_RES_TWh!$A$9:$A$1496,Data_TOT_TWh!$B3058&amp;"400_"&amp;Data_TOT_TWh!$E3058,Data_RES_TWh!X$9:X$1496)</f>
        <v>0</v>
      </c>
      <c r="Y3058" s="13">
        <f>SUMIF(Data_IND_TWh!$A$9:$A$504,Data_TOT_TWh!$B3058&amp;"200_"&amp;Data_TOT_TWh!$E3058,Data_IND_TWh!Y$9:Y$504)+SUMIF(Data_TER_TWh!$A$9:$A$504,Data_TOT_TWh!$B3058&amp;"300_"&amp;Data_TOT_TWh!$E3058,Data_TER_TWh!Y$9:Y$504)+SUMIF(Data_RES_TWh!$A$9:$A$1496,Data_TOT_TWh!$B3058&amp;"400_"&amp;Data_TOT_TWh!$E3058,Data_RES_TWh!Y$9:Y$1496)</f>
        <v>0</v>
      </c>
      <c r="Z3058" s="13">
        <f>SUMIF(Data_IND_TWh!$A$9:$A$504,Data_TOT_TWh!$B3058&amp;"200_"&amp;Data_TOT_TWh!$E3058,Data_IND_TWh!Z$9:Z$504)+SUMIF(Data_TER_TWh!$A$9:$A$504,Data_TOT_TWh!$B3058&amp;"300_"&amp;Data_TOT_TWh!$E3058,Data_TER_TWh!Z$9:Z$504)+SUMIF(Data_RES_TWh!$A$9:$A$1496,Data_TOT_TWh!$B3058&amp;"400_"&amp;Data_TOT_TWh!$E3058,Data_RES_TWh!Z$9:Z$1496)</f>
        <v>0</v>
      </c>
      <c r="AA3058" s="46">
        <f>SUMIF(Data_IND_TWh!$A$9:$A$504,Data_TOT_TWh!$B3058&amp;"200_"&amp;Data_TOT_TWh!$E3058,Data_IND_TWh!AA$9:AA$504)+SUMIF(Data_TER_TWh!$A$9:$A$504,Data_TOT_TWh!$B3058&amp;"300_"&amp;Data_TOT_TWh!$E3058,Data_TER_TWh!AA$9:AA$504)+SUMIF(Data_RES_TWh!$A$9:$A$1496,Data_TOT_TWh!$B3058&amp;"400_"&amp;Data_TOT_TWh!$E3058,Data_RES_TWh!AA$9:AA$1496)</f>
        <v>0</v>
      </c>
      <c r="AC3058" s="13"/>
      <c r="AE3058" s="13"/>
      <c r="AF3058" s="13">
        <f>SUMIF(Data_IND_TWh!$A$9:$A$504,Data_TOT_TWh!$B3058&amp;"200_"&amp;Data_TOT_TWh!$E3058,Data_IND_TWh!AF$9:AF$504)+SUMIF(Data_TER_TWh!$A$9:$A$504,Data_TOT_TWh!$B3058&amp;"300_"&amp;Data_TOT_TWh!$E3058,Data_TER_TWh!AF$9:AF$504)+SUMIF(Data_RES_TWh!$A$9:$A$1496,Data_TOT_TWh!$B3058&amp;"400_"&amp;Data_TOT_TWh!$E3058,Data_RES_TWh!AF$9:AF$1496)</f>
        <v>0</v>
      </c>
      <c r="AG3058" s="13">
        <f>SUMIF(Data_IND_TWh!$A$9:$A$504,Data_TOT_TWh!$B3058&amp;"200_"&amp;Data_TOT_TWh!$E3058,Data_IND_TWh!AG$9:AG$504)+SUMIF(Data_TER_TWh!$A$9:$A$504,Data_TOT_TWh!$B3058&amp;"300_"&amp;Data_TOT_TWh!$E3058,Data_TER_TWh!AG$9:AG$504)+SUMIF(Data_RES_TWh!$A$9:$A$1496,Data_TOT_TWh!$B3058&amp;"400_"&amp;Data_TOT_TWh!$E3058,Data_RES_TWh!AG$9:AG$1496)</f>
        <v>0</v>
      </c>
      <c r="AH3058" s="46">
        <f>SUMIF(Data_IND_TWh!$A$9:$A$504,Data_TOT_TWh!$B3058&amp;"200_"&amp;Data_TOT_TWh!$E3058,Data_IND_TWh!AH$9:AH$504)+SUMIF(Data_TER_TWh!$A$9:$A$504,Data_TOT_TWh!$B3058&amp;"300_"&amp;Data_TOT_TWh!$E3058,Data_TER_TWh!AH$9:AH$504)+SUMIF(Data_RES_TWh!$A$9:$A$1496,Data_TOT_TWh!$B3058&amp;"400_"&amp;Data_TOT_TWh!$E3058,Data_RES_TWh!AH$9:AH$1496)</f>
        <v>0</v>
      </c>
      <c r="AJ3058" s="13"/>
      <c r="AL3058" s="9"/>
      <c r="AM3058" s="87"/>
      <c r="AN3058" s="87"/>
    </row>
    <row r="3059" spans="12:40">
      <c r="L3059" s="46"/>
      <c r="M3059" s="46"/>
      <c r="O3059" s="47"/>
      <c r="P3059" s="46"/>
      <c r="Q3059" s="46"/>
      <c r="R3059" s="37"/>
      <c r="S3059" s="13"/>
      <c r="U3059" s="13"/>
      <c r="W3059" s="13"/>
      <c r="X3059" s="13">
        <f>SUMIF(Data_IND_TWh!$A$9:$A$504,Data_TOT_TWh!$B3059&amp;"200_"&amp;Data_TOT_TWh!$E3059,Data_IND_TWh!X$9:X$504)+SUMIF(Data_TER_TWh!$A$9:$A$504,Data_TOT_TWh!$B3059&amp;"300_"&amp;Data_TOT_TWh!$E3059,Data_TER_TWh!X$9:X$504)+SUMIF(Data_RES_TWh!$A$9:$A$1496,Data_TOT_TWh!$B3059&amp;"400_"&amp;Data_TOT_TWh!$E3059,Data_RES_TWh!X$9:X$1496)</f>
        <v>0</v>
      </c>
      <c r="Y3059" s="13">
        <f>SUMIF(Data_IND_TWh!$A$9:$A$504,Data_TOT_TWh!$B3059&amp;"200_"&amp;Data_TOT_TWh!$E3059,Data_IND_TWh!Y$9:Y$504)+SUMIF(Data_TER_TWh!$A$9:$A$504,Data_TOT_TWh!$B3059&amp;"300_"&amp;Data_TOT_TWh!$E3059,Data_TER_TWh!Y$9:Y$504)+SUMIF(Data_RES_TWh!$A$9:$A$1496,Data_TOT_TWh!$B3059&amp;"400_"&amp;Data_TOT_TWh!$E3059,Data_RES_TWh!Y$9:Y$1496)</f>
        <v>0</v>
      </c>
      <c r="Z3059" s="13">
        <f>SUMIF(Data_IND_TWh!$A$9:$A$504,Data_TOT_TWh!$B3059&amp;"200_"&amp;Data_TOT_TWh!$E3059,Data_IND_TWh!Z$9:Z$504)+SUMIF(Data_TER_TWh!$A$9:$A$504,Data_TOT_TWh!$B3059&amp;"300_"&amp;Data_TOT_TWh!$E3059,Data_TER_TWh!Z$9:Z$504)+SUMIF(Data_RES_TWh!$A$9:$A$1496,Data_TOT_TWh!$B3059&amp;"400_"&amp;Data_TOT_TWh!$E3059,Data_RES_TWh!Z$9:Z$1496)</f>
        <v>0</v>
      </c>
      <c r="AA3059" s="46">
        <f>SUMIF(Data_IND_TWh!$A$9:$A$504,Data_TOT_TWh!$B3059&amp;"200_"&amp;Data_TOT_TWh!$E3059,Data_IND_TWh!AA$9:AA$504)+SUMIF(Data_TER_TWh!$A$9:$A$504,Data_TOT_TWh!$B3059&amp;"300_"&amp;Data_TOT_TWh!$E3059,Data_TER_TWh!AA$9:AA$504)+SUMIF(Data_RES_TWh!$A$9:$A$1496,Data_TOT_TWh!$B3059&amp;"400_"&amp;Data_TOT_TWh!$E3059,Data_RES_TWh!AA$9:AA$1496)</f>
        <v>0</v>
      </c>
      <c r="AC3059" s="13"/>
      <c r="AE3059" s="13"/>
      <c r="AF3059" s="13">
        <f>SUMIF(Data_IND_TWh!$A$9:$A$504,Data_TOT_TWh!$B3059&amp;"200_"&amp;Data_TOT_TWh!$E3059,Data_IND_TWh!AF$9:AF$504)+SUMIF(Data_TER_TWh!$A$9:$A$504,Data_TOT_TWh!$B3059&amp;"300_"&amp;Data_TOT_TWh!$E3059,Data_TER_TWh!AF$9:AF$504)+SUMIF(Data_RES_TWh!$A$9:$A$1496,Data_TOT_TWh!$B3059&amp;"400_"&amp;Data_TOT_TWh!$E3059,Data_RES_TWh!AF$9:AF$1496)</f>
        <v>0</v>
      </c>
      <c r="AG3059" s="13">
        <f>SUMIF(Data_IND_TWh!$A$9:$A$504,Data_TOT_TWh!$B3059&amp;"200_"&amp;Data_TOT_TWh!$E3059,Data_IND_TWh!AG$9:AG$504)+SUMIF(Data_TER_TWh!$A$9:$A$504,Data_TOT_TWh!$B3059&amp;"300_"&amp;Data_TOT_TWh!$E3059,Data_TER_TWh!AG$9:AG$504)+SUMIF(Data_RES_TWh!$A$9:$A$1496,Data_TOT_TWh!$B3059&amp;"400_"&amp;Data_TOT_TWh!$E3059,Data_RES_TWh!AG$9:AG$1496)</f>
        <v>0</v>
      </c>
      <c r="AH3059" s="46">
        <f>SUMIF(Data_IND_TWh!$A$9:$A$504,Data_TOT_TWh!$B3059&amp;"200_"&amp;Data_TOT_TWh!$E3059,Data_IND_TWh!AH$9:AH$504)+SUMIF(Data_TER_TWh!$A$9:$A$504,Data_TOT_TWh!$B3059&amp;"300_"&amp;Data_TOT_TWh!$E3059,Data_TER_TWh!AH$9:AH$504)+SUMIF(Data_RES_TWh!$A$9:$A$1496,Data_TOT_TWh!$B3059&amp;"400_"&amp;Data_TOT_TWh!$E3059,Data_RES_TWh!AH$9:AH$1496)</f>
        <v>0</v>
      </c>
      <c r="AJ3059" s="13"/>
      <c r="AL3059" s="9"/>
      <c r="AM3059" s="87"/>
      <c r="AN3059" s="87"/>
    </row>
    <row r="3060" spans="12:40">
      <c r="L3060" s="46"/>
      <c r="M3060" s="46"/>
      <c r="O3060" s="47"/>
      <c r="P3060" s="46"/>
      <c r="Q3060" s="46"/>
      <c r="R3060" s="37"/>
      <c r="S3060" s="13"/>
      <c r="U3060" s="13"/>
      <c r="W3060" s="13"/>
      <c r="X3060" s="13">
        <f>SUMIF(Data_IND_TWh!$A$9:$A$504,Data_TOT_TWh!$B3060&amp;"200_"&amp;Data_TOT_TWh!$E3060,Data_IND_TWh!X$9:X$504)+SUMIF(Data_TER_TWh!$A$9:$A$504,Data_TOT_TWh!$B3060&amp;"300_"&amp;Data_TOT_TWh!$E3060,Data_TER_TWh!X$9:X$504)+SUMIF(Data_RES_TWh!$A$9:$A$1496,Data_TOT_TWh!$B3060&amp;"400_"&amp;Data_TOT_TWh!$E3060,Data_RES_TWh!X$9:X$1496)</f>
        <v>0</v>
      </c>
      <c r="Y3060" s="13">
        <f>SUMIF(Data_IND_TWh!$A$9:$A$504,Data_TOT_TWh!$B3060&amp;"200_"&amp;Data_TOT_TWh!$E3060,Data_IND_TWh!Y$9:Y$504)+SUMIF(Data_TER_TWh!$A$9:$A$504,Data_TOT_TWh!$B3060&amp;"300_"&amp;Data_TOT_TWh!$E3060,Data_TER_TWh!Y$9:Y$504)+SUMIF(Data_RES_TWh!$A$9:$A$1496,Data_TOT_TWh!$B3060&amp;"400_"&amp;Data_TOT_TWh!$E3060,Data_RES_TWh!Y$9:Y$1496)</f>
        <v>0</v>
      </c>
      <c r="Z3060" s="13">
        <f>SUMIF(Data_IND_TWh!$A$9:$A$504,Data_TOT_TWh!$B3060&amp;"200_"&amp;Data_TOT_TWh!$E3060,Data_IND_TWh!Z$9:Z$504)+SUMIF(Data_TER_TWh!$A$9:$A$504,Data_TOT_TWh!$B3060&amp;"300_"&amp;Data_TOT_TWh!$E3060,Data_TER_TWh!Z$9:Z$504)+SUMIF(Data_RES_TWh!$A$9:$A$1496,Data_TOT_TWh!$B3060&amp;"400_"&amp;Data_TOT_TWh!$E3060,Data_RES_TWh!Z$9:Z$1496)</f>
        <v>0</v>
      </c>
      <c r="AA3060" s="46">
        <f>SUMIF(Data_IND_TWh!$A$9:$A$504,Data_TOT_TWh!$B3060&amp;"200_"&amp;Data_TOT_TWh!$E3060,Data_IND_TWh!AA$9:AA$504)+SUMIF(Data_TER_TWh!$A$9:$A$504,Data_TOT_TWh!$B3060&amp;"300_"&amp;Data_TOT_TWh!$E3060,Data_TER_TWh!AA$9:AA$504)+SUMIF(Data_RES_TWh!$A$9:$A$1496,Data_TOT_TWh!$B3060&amp;"400_"&amp;Data_TOT_TWh!$E3060,Data_RES_TWh!AA$9:AA$1496)</f>
        <v>0</v>
      </c>
      <c r="AC3060" s="13"/>
      <c r="AE3060" s="13"/>
      <c r="AF3060" s="13">
        <f>SUMIF(Data_IND_TWh!$A$9:$A$504,Data_TOT_TWh!$B3060&amp;"200_"&amp;Data_TOT_TWh!$E3060,Data_IND_TWh!AF$9:AF$504)+SUMIF(Data_TER_TWh!$A$9:$A$504,Data_TOT_TWh!$B3060&amp;"300_"&amp;Data_TOT_TWh!$E3060,Data_TER_TWh!AF$9:AF$504)+SUMIF(Data_RES_TWh!$A$9:$A$1496,Data_TOT_TWh!$B3060&amp;"400_"&amp;Data_TOT_TWh!$E3060,Data_RES_TWh!AF$9:AF$1496)</f>
        <v>0</v>
      </c>
      <c r="AG3060" s="13">
        <f>SUMIF(Data_IND_TWh!$A$9:$A$504,Data_TOT_TWh!$B3060&amp;"200_"&amp;Data_TOT_TWh!$E3060,Data_IND_TWh!AG$9:AG$504)+SUMIF(Data_TER_TWh!$A$9:$A$504,Data_TOT_TWh!$B3060&amp;"300_"&amp;Data_TOT_TWh!$E3060,Data_TER_TWh!AG$9:AG$504)+SUMIF(Data_RES_TWh!$A$9:$A$1496,Data_TOT_TWh!$B3060&amp;"400_"&amp;Data_TOT_TWh!$E3060,Data_RES_TWh!AG$9:AG$1496)</f>
        <v>0</v>
      </c>
      <c r="AH3060" s="46">
        <f>SUMIF(Data_IND_TWh!$A$9:$A$504,Data_TOT_TWh!$B3060&amp;"200_"&amp;Data_TOT_TWh!$E3060,Data_IND_TWh!AH$9:AH$504)+SUMIF(Data_TER_TWh!$A$9:$A$504,Data_TOT_TWh!$B3060&amp;"300_"&amp;Data_TOT_TWh!$E3060,Data_TER_TWh!AH$9:AH$504)+SUMIF(Data_RES_TWh!$A$9:$A$1496,Data_TOT_TWh!$B3060&amp;"400_"&amp;Data_TOT_TWh!$E3060,Data_RES_TWh!AH$9:AH$1496)</f>
        <v>0</v>
      </c>
      <c r="AJ3060" s="13"/>
      <c r="AL3060" s="9"/>
      <c r="AM3060" s="87"/>
      <c r="AN3060" s="87"/>
    </row>
    <row r="3061" spans="12:40">
      <c r="L3061" s="46"/>
      <c r="M3061" s="46"/>
      <c r="O3061" s="47"/>
      <c r="P3061" s="46"/>
      <c r="Q3061" s="46"/>
      <c r="R3061" s="37"/>
      <c r="S3061" s="13"/>
      <c r="U3061" s="13"/>
      <c r="W3061" s="13"/>
      <c r="X3061" s="13">
        <f>SUMIF(Data_IND_TWh!$A$9:$A$504,Data_TOT_TWh!$B3061&amp;"200_"&amp;Data_TOT_TWh!$E3061,Data_IND_TWh!X$9:X$504)+SUMIF(Data_TER_TWh!$A$9:$A$504,Data_TOT_TWh!$B3061&amp;"300_"&amp;Data_TOT_TWh!$E3061,Data_TER_TWh!X$9:X$504)+SUMIF(Data_RES_TWh!$A$9:$A$1496,Data_TOT_TWh!$B3061&amp;"400_"&amp;Data_TOT_TWh!$E3061,Data_RES_TWh!X$9:X$1496)</f>
        <v>0</v>
      </c>
      <c r="Y3061" s="13">
        <f>SUMIF(Data_IND_TWh!$A$9:$A$504,Data_TOT_TWh!$B3061&amp;"200_"&amp;Data_TOT_TWh!$E3061,Data_IND_TWh!Y$9:Y$504)+SUMIF(Data_TER_TWh!$A$9:$A$504,Data_TOT_TWh!$B3061&amp;"300_"&amp;Data_TOT_TWh!$E3061,Data_TER_TWh!Y$9:Y$504)+SUMIF(Data_RES_TWh!$A$9:$A$1496,Data_TOT_TWh!$B3061&amp;"400_"&amp;Data_TOT_TWh!$E3061,Data_RES_TWh!Y$9:Y$1496)</f>
        <v>0</v>
      </c>
      <c r="Z3061" s="13">
        <f>SUMIF(Data_IND_TWh!$A$9:$A$504,Data_TOT_TWh!$B3061&amp;"200_"&amp;Data_TOT_TWh!$E3061,Data_IND_TWh!Z$9:Z$504)+SUMIF(Data_TER_TWh!$A$9:$A$504,Data_TOT_TWh!$B3061&amp;"300_"&amp;Data_TOT_TWh!$E3061,Data_TER_TWh!Z$9:Z$504)+SUMIF(Data_RES_TWh!$A$9:$A$1496,Data_TOT_TWh!$B3061&amp;"400_"&amp;Data_TOT_TWh!$E3061,Data_RES_TWh!Z$9:Z$1496)</f>
        <v>0</v>
      </c>
      <c r="AA3061" s="46">
        <f>SUMIF(Data_IND_TWh!$A$9:$A$504,Data_TOT_TWh!$B3061&amp;"200_"&amp;Data_TOT_TWh!$E3061,Data_IND_TWh!AA$9:AA$504)+SUMIF(Data_TER_TWh!$A$9:$A$504,Data_TOT_TWh!$B3061&amp;"300_"&amp;Data_TOT_TWh!$E3061,Data_TER_TWh!AA$9:AA$504)+SUMIF(Data_RES_TWh!$A$9:$A$1496,Data_TOT_TWh!$B3061&amp;"400_"&amp;Data_TOT_TWh!$E3061,Data_RES_TWh!AA$9:AA$1496)</f>
        <v>0</v>
      </c>
      <c r="AC3061" s="13"/>
      <c r="AE3061" s="13"/>
      <c r="AF3061" s="13">
        <f>SUMIF(Data_IND_TWh!$A$9:$A$504,Data_TOT_TWh!$B3061&amp;"200_"&amp;Data_TOT_TWh!$E3061,Data_IND_TWh!AF$9:AF$504)+SUMIF(Data_TER_TWh!$A$9:$A$504,Data_TOT_TWh!$B3061&amp;"300_"&amp;Data_TOT_TWh!$E3061,Data_TER_TWh!AF$9:AF$504)+SUMIF(Data_RES_TWh!$A$9:$A$1496,Data_TOT_TWh!$B3061&amp;"400_"&amp;Data_TOT_TWh!$E3061,Data_RES_TWh!AF$9:AF$1496)</f>
        <v>0</v>
      </c>
      <c r="AG3061" s="13">
        <f>SUMIF(Data_IND_TWh!$A$9:$A$504,Data_TOT_TWh!$B3061&amp;"200_"&amp;Data_TOT_TWh!$E3061,Data_IND_TWh!AG$9:AG$504)+SUMIF(Data_TER_TWh!$A$9:$A$504,Data_TOT_TWh!$B3061&amp;"300_"&amp;Data_TOT_TWh!$E3061,Data_TER_TWh!AG$9:AG$504)+SUMIF(Data_RES_TWh!$A$9:$A$1496,Data_TOT_TWh!$B3061&amp;"400_"&amp;Data_TOT_TWh!$E3061,Data_RES_TWh!AG$9:AG$1496)</f>
        <v>0</v>
      </c>
      <c r="AH3061" s="46">
        <f>SUMIF(Data_IND_TWh!$A$9:$A$504,Data_TOT_TWh!$B3061&amp;"200_"&amp;Data_TOT_TWh!$E3061,Data_IND_TWh!AH$9:AH$504)+SUMIF(Data_TER_TWh!$A$9:$A$504,Data_TOT_TWh!$B3061&amp;"300_"&amp;Data_TOT_TWh!$E3061,Data_TER_TWh!AH$9:AH$504)+SUMIF(Data_RES_TWh!$A$9:$A$1496,Data_TOT_TWh!$B3061&amp;"400_"&amp;Data_TOT_TWh!$E3061,Data_RES_TWh!AH$9:AH$1496)</f>
        <v>0</v>
      </c>
      <c r="AJ3061" s="13"/>
      <c r="AL3061" s="9"/>
      <c r="AM3061" s="87"/>
      <c r="AN3061" s="87"/>
    </row>
    <row r="3062" spans="12:40">
      <c r="L3062" s="46"/>
      <c r="M3062" s="46"/>
      <c r="O3062" s="47"/>
      <c r="P3062" s="46"/>
      <c r="Q3062" s="46"/>
      <c r="R3062" s="37"/>
      <c r="S3062" s="13"/>
      <c r="U3062" s="13"/>
      <c r="W3062" s="13"/>
      <c r="X3062" s="13">
        <f>SUMIF(Data_IND_TWh!$A$9:$A$504,Data_TOT_TWh!$B3062&amp;"200_"&amp;Data_TOT_TWh!$E3062,Data_IND_TWh!X$9:X$504)+SUMIF(Data_TER_TWh!$A$9:$A$504,Data_TOT_TWh!$B3062&amp;"300_"&amp;Data_TOT_TWh!$E3062,Data_TER_TWh!X$9:X$504)+SUMIF(Data_RES_TWh!$A$9:$A$1496,Data_TOT_TWh!$B3062&amp;"400_"&amp;Data_TOT_TWh!$E3062,Data_RES_TWh!X$9:X$1496)</f>
        <v>0</v>
      </c>
      <c r="Y3062" s="13">
        <f>SUMIF(Data_IND_TWh!$A$9:$A$504,Data_TOT_TWh!$B3062&amp;"200_"&amp;Data_TOT_TWh!$E3062,Data_IND_TWh!Y$9:Y$504)+SUMIF(Data_TER_TWh!$A$9:$A$504,Data_TOT_TWh!$B3062&amp;"300_"&amp;Data_TOT_TWh!$E3062,Data_TER_TWh!Y$9:Y$504)+SUMIF(Data_RES_TWh!$A$9:$A$1496,Data_TOT_TWh!$B3062&amp;"400_"&amp;Data_TOT_TWh!$E3062,Data_RES_TWh!Y$9:Y$1496)</f>
        <v>0</v>
      </c>
      <c r="Z3062" s="13">
        <f>SUMIF(Data_IND_TWh!$A$9:$A$504,Data_TOT_TWh!$B3062&amp;"200_"&amp;Data_TOT_TWh!$E3062,Data_IND_TWh!Z$9:Z$504)+SUMIF(Data_TER_TWh!$A$9:$A$504,Data_TOT_TWh!$B3062&amp;"300_"&amp;Data_TOT_TWh!$E3062,Data_TER_TWh!Z$9:Z$504)+SUMIF(Data_RES_TWh!$A$9:$A$1496,Data_TOT_TWh!$B3062&amp;"400_"&amp;Data_TOT_TWh!$E3062,Data_RES_TWh!Z$9:Z$1496)</f>
        <v>0</v>
      </c>
      <c r="AA3062" s="46">
        <f>SUMIF(Data_IND_TWh!$A$9:$A$504,Data_TOT_TWh!$B3062&amp;"200_"&amp;Data_TOT_TWh!$E3062,Data_IND_TWh!AA$9:AA$504)+SUMIF(Data_TER_TWh!$A$9:$A$504,Data_TOT_TWh!$B3062&amp;"300_"&amp;Data_TOT_TWh!$E3062,Data_TER_TWh!AA$9:AA$504)+SUMIF(Data_RES_TWh!$A$9:$A$1496,Data_TOT_TWh!$B3062&amp;"400_"&amp;Data_TOT_TWh!$E3062,Data_RES_TWh!AA$9:AA$1496)</f>
        <v>0</v>
      </c>
      <c r="AC3062" s="13"/>
      <c r="AE3062" s="13"/>
      <c r="AF3062" s="13">
        <f>SUMIF(Data_IND_TWh!$A$9:$A$504,Data_TOT_TWh!$B3062&amp;"200_"&amp;Data_TOT_TWh!$E3062,Data_IND_TWh!AF$9:AF$504)+SUMIF(Data_TER_TWh!$A$9:$A$504,Data_TOT_TWh!$B3062&amp;"300_"&amp;Data_TOT_TWh!$E3062,Data_TER_TWh!AF$9:AF$504)+SUMIF(Data_RES_TWh!$A$9:$A$1496,Data_TOT_TWh!$B3062&amp;"400_"&amp;Data_TOT_TWh!$E3062,Data_RES_TWh!AF$9:AF$1496)</f>
        <v>0</v>
      </c>
      <c r="AG3062" s="13">
        <f>SUMIF(Data_IND_TWh!$A$9:$A$504,Data_TOT_TWh!$B3062&amp;"200_"&amp;Data_TOT_TWh!$E3062,Data_IND_TWh!AG$9:AG$504)+SUMIF(Data_TER_TWh!$A$9:$A$504,Data_TOT_TWh!$B3062&amp;"300_"&amp;Data_TOT_TWh!$E3062,Data_TER_TWh!AG$9:AG$504)+SUMIF(Data_RES_TWh!$A$9:$A$1496,Data_TOT_TWh!$B3062&amp;"400_"&amp;Data_TOT_TWh!$E3062,Data_RES_TWh!AG$9:AG$1496)</f>
        <v>0</v>
      </c>
      <c r="AH3062" s="46">
        <f>SUMIF(Data_IND_TWh!$A$9:$A$504,Data_TOT_TWh!$B3062&amp;"200_"&amp;Data_TOT_TWh!$E3062,Data_IND_TWh!AH$9:AH$504)+SUMIF(Data_TER_TWh!$A$9:$A$504,Data_TOT_TWh!$B3062&amp;"300_"&amp;Data_TOT_TWh!$E3062,Data_TER_TWh!AH$9:AH$504)+SUMIF(Data_RES_TWh!$A$9:$A$1496,Data_TOT_TWh!$B3062&amp;"400_"&amp;Data_TOT_TWh!$E3062,Data_RES_TWh!AH$9:AH$1496)</f>
        <v>0</v>
      </c>
      <c r="AJ3062" s="13"/>
      <c r="AL3062" s="9"/>
      <c r="AM3062" s="87"/>
      <c r="AN3062" s="87"/>
    </row>
    <row r="3063" spans="12:40">
      <c r="L3063" s="46"/>
      <c r="M3063" s="46"/>
      <c r="O3063" s="47"/>
      <c r="P3063" s="46"/>
      <c r="Q3063" s="46"/>
      <c r="R3063" s="37"/>
      <c r="S3063" s="13"/>
      <c r="U3063" s="13"/>
      <c r="W3063" s="13"/>
      <c r="X3063" s="13">
        <f>SUMIF(Data_IND_TWh!$A$9:$A$504,Data_TOT_TWh!$B3063&amp;"200_"&amp;Data_TOT_TWh!$E3063,Data_IND_TWh!X$9:X$504)+SUMIF(Data_TER_TWh!$A$9:$A$504,Data_TOT_TWh!$B3063&amp;"300_"&amp;Data_TOT_TWh!$E3063,Data_TER_TWh!X$9:X$504)+SUMIF(Data_RES_TWh!$A$9:$A$1496,Data_TOT_TWh!$B3063&amp;"400_"&amp;Data_TOT_TWh!$E3063,Data_RES_TWh!X$9:X$1496)</f>
        <v>0</v>
      </c>
      <c r="Y3063" s="13">
        <f>SUMIF(Data_IND_TWh!$A$9:$A$504,Data_TOT_TWh!$B3063&amp;"200_"&amp;Data_TOT_TWh!$E3063,Data_IND_TWh!Y$9:Y$504)+SUMIF(Data_TER_TWh!$A$9:$A$504,Data_TOT_TWh!$B3063&amp;"300_"&amp;Data_TOT_TWh!$E3063,Data_TER_TWh!Y$9:Y$504)+SUMIF(Data_RES_TWh!$A$9:$A$1496,Data_TOT_TWh!$B3063&amp;"400_"&amp;Data_TOT_TWh!$E3063,Data_RES_TWh!Y$9:Y$1496)</f>
        <v>0</v>
      </c>
      <c r="Z3063" s="13">
        <f>SUMIF(Data_IND_TWh!$A$9:$A$504,Data_TOT_TWh!$B3063&amp;"200_"&amp;Data_TOT_TWh!$E3063,Data_IND_TWh!Z$9:Z$504)+SUMIF(Data_TER_TWh!$A$9:$A$504,Data_TOT_TWh!$B3063&amp;"300_"&amp;Data_TOT_TWh!$E3063,Data_TER_TWh!Z$9:Z$504)+SUMIF(Data_RES_TWh!$A$9:$A$1496,Data_TOT_TWh!$B3063&amp;"400_"&amp;Data_TOT_TWh!$E3063,Data_RES_TWh!Z$9:Z$1496)</f>
        <v>0</v>
      </c>
      <c r="AA3063" s="46">
        <f>SUMIF(Data_IND_TWh!$A$9:$A$504,Data_TOT_TWh!$B3063&amp;"200_"&amp;Data_TOT_TWh!$E3063,Data_IND_TWh!AA$9:AA$504)+SUMIF(Data_TER_TWh!$A$9:$A$504,Data_TOT_TWh!$B3063&amp;"300_"&amp;Data_TOT_TWh!$E3063,Data_TER_TWh!AA$9:AA$504)+SUMIF(Data_RES_TWh!$A$9:$A$1496,Data_TOT_TWh!$B3063&amp;"400_"&amp;Data_TOT_TWh!$E3063,Data_RES_TWh!AA$9:AA$1496)</f>
        <v>0</v>
      </c>
      <c r="AC3063" s="13"/>
      <c r="AE3063" s="13"/>
      <c r="AF3063" s="13">
        <f>SUMIF(Data_IND_TWh!$A$9:$A$504,Data_TOT_TWh!$B3063&amp;"200_"&amp;Data_TOT_TWh!$E3063,Data_IND_TWh!AF$9:AF$504)+SUMIF(Data_TER_TWh!$A$9:$A$504,Data_TOT_TWh!$B3063&amp;"300_"&amp;Data_TOT_TWh!$E3063,Data_TER_TWh!AF$9:AF$504)+SUMIF(Data_RES_TWh!$A$9:$A$1496,Data_TOT_TWh!$B3063&amp;"400_"&amp;Data_TOT_TWh!$E3063,Data_RES_TWh!AF$9:AF$1496)</f>
        <v>0</v>
      </c>
      <c r="AG3063" s="13">
        <f>SUMIF(Data_IND_TWh!$A$9:$A$504,Data_TOT_TWh!$B3063&amp;"200_"&amp;Data_TOT_TWh!$E3063,Data_IND_TWh!AG$9:AG$504)+SUMIF(Data_TER_TWh!$A$9:$A$504,Data_TOT_TWh!$B3063&amp;"300_"&amp;Data_TOT_TWh!$E3063,Data_TER_TWh!AG$9:AG$504)+SUMIF(Data_RES_TWh!$A$9:$A$1496,Data_TOT_TWh!$B3063&amp;"400_"&amp;Data_TOT_TWh!$E3063,Data_RES_TWh!AG$9:AG$1496)</f>
        <v>0</v>
      </c>
      <c r="AH3063" s="46">
        <f>SUMIF(Data_IND_TWh!$A$9:$A$504,Data_TOT_TWh!$B3063&amp;"200_"&amp;Data_TOT_TWh!$E3063,Data_IND_TWh!AH$9:AH$504)+SUMIF(Data_TER_TWh!$A$9:$A$504,Data_TOT_TWh!$B3063&amp;"300_"&amp;Data_TOT_TWh!$E3063,Data_TER_TWh!AH$9:AH$504)+SUMIF(Data_RES_TWh!$A$9:$A$1496,Data_TOT_TWh!$B3063&amp;"400_"&amp;Data_TOT_TWh!$E3063,Data_RES_TWh!AH$9:AH$1496)</f>
        <v>0</v>
      </c>
      <c r="AJ3063" s="13"/>
      <c r="AL3063" s="9"/>
      <c r="AM3063" s="87"/>
      <c r="AN3063" s="87"/>
    </row>
    <row r="3064" spans="12:40">
      <c r="L3064" s="46"/>
      <c r="M3064" s="46"/>
      <c r="O3064" s="47"/>
      <c r="P3064" s="46"/>
      <c r="Q3064" s="46"/>
      <c r="R3064" s="37"/>
      <c r="S3064" s="13"/>
      <c r="U3064" s="13"/>
      <c r="W3064" s="13"/>
      <c r="X3064" s="13">
        <f>SUMIF(Data_IND_TWh!$A$9:$A$504,Data_TOT_TWh!$B3064&amp;"200_"&amp;Data_TOT_TWh!$E3064,Data_IND_TWh!X$9:X$504)+SUMIF(Data_TER_TWh!$A$9:$A$504,Data_TOT_TWh!$B3064&amp;"300_"&amp;Data_TOT_TWh!$E3064,Data_TER_TWh!X$9:X$504)+SUMIF(Data_RES_TWh!$A$9:$A$1496,Data_TOT_TWh!$B3064&amp;"400_"&amp;Data_TOT_TWh!$E3064,Data_RES_TWh!X$9:X$1496)</f>
        <v>0</v>
      </c>
      <c r="Y3064" s="13">
        <f>SUMIF(Data_IND_TWh!$A$9:$A$504,Data_TOT_TWh!$B3064&amp;"200_"&amp;Data_TOT_TWh!$E3064,Data_IND_TWh!Y$9:Y$504)+SUMIF(Data_TER_TWh!$A$9:$A$504,Data_TOT_TWh!$B3064&amp;"300_"&amp;Data_TOT_TWh!$E3064,Data_TER_TWh!Y$9:Y$504)+SUMIF(Data_RES_TWh!$A$9:$A$1496,Data_TOT_TWh!$B3064&amp;"400_"&amp;Data_TOT_TWh!$E3064,Data_RES_TWh!Y$9:Y$1496)</f>
        <v>0</v>
      </c>
      <c r="Z3064" s="13">
        <f>SUMIF(Data_IND_TWh!$A$9:$A$504,Data_TOT_TWh!$B3064&amp;"200_"&amp;Data_TOT_TWh!$E3064,Data_IND_TWh!Z$9:Z$504)+SUMIF(Data_TER_TWh!$A$9:$A$504,Data_TOT_TWh!$B3064&amp;"300_"&amp;Data_TOT_TWh!$E3064,Data_TER_TWh!Z$9:Z$504)+SUMIF(Data_RES_TWh!$A$9:$A$1496,Data_TOT_TWh!$B3064&amp;"400_"&amp;Data_TOT_TWh!$E3064,Data_RES_TWh!Z$9:Z$1496)</f>
        <v>0</v>
      </c>
      <c r="AA3064" s="46">
        <f>SUMIF(Data_IND_TWh!$A$9:$A$504,Data_TOT_TWh!$B3064&amp;"200_"&amp;Data_TOT_TWh!$E3064,Data_IND_TWh!AA$9:AA$504)+SUMIF(Data_TER_TWh!$A$9:$A$504,Data_TOT_TWh!$B3064&amp;"300_"&amp;Data_TOT_TWh!$E3064,Data_TER_TWh!AA$9:AA$504)+SUMIF(Data_RES_TWh!$A$9:$A$1496,Data_TOT_TWh!$B3064&amp;"400_"&amp;Data_TOT_TWh!$E3064,Data_RES_TWh!AA$9:AA$1496)</f>
        <v>0</v>
      </c>
      <c r="AC3064" s="13"/>
      <c r="AE3064" s="13"/>
      <c r="AF3064" s="13">
        <f>SUMIF(Data_IND_TWh!$A$9:$A$504,Data_TOT_TWh!$B3064&amp;"200_"&amp;Data_TOT_TWh!$E3064,Data_IND_TWh!AF$9:AF$504)+SUMIF(Data_TER_TWh!$A$9:$A$504,Data_TOT_TWh!$B3064&amp;"300_"&amp;Data_TOT_TWh!$E3064,Data_TER_TWh!AF$9:AF$504)+SUMIF(Data_RES_TWh!$A$9:$A$1496,Data_TOT_TWh!$B3064&amp;"400_"&amp;Data_TOT_TWh!$E3064,Data_RES_TWh!AF$9:AF$1496)</f>
        <v>0</v>
      </c>
      <c r="AG3064" s="13">
        <f>SUMIF(Data_IND_TWh!$A$9:$A$504,Data_TOT_TWh!$B3064&amp;"200_"&amp;Data_TOT_TWh!$E3064,Data_IND_TWh!AG$9:AG$504)+SUMIF(Data_TER_TWh!$A$9:$A$504,Data_TOT_TWh!$B3064&amp;"300_"&amp;Data_TOT_TWh!$E3064,Data_TER_TWh!AG$9:AG$504)+SUMIF(Data_RES_TWh!$A$9:$A$1496,Data_TOT_TWh!$B3064&amp;"400_"&amp;Data_TOT_TWh!$E3064,Data_RES_TWh!AG$9:AG$1496)</f>
        <v>0</v>
      </c>
      <c r="AH3064" s="46">
        <f>SUMIF(Data_IND_TWh!$A$9:$A$504,Data_TOT_TWh!$B3064&amp;"200_"&amp;Data_TOT_TWh!$E3064,Data_IND_TWh!AH$9:AH$504)+SUMIF(Data_TER_TWh!$A$9:$A$504,Data_TOT_TWh!$B3064&amp;"300_"&amp;Data_TOT_TWh!$E3064,Data_TER_TWh!AH$9:AH$504)+SUMIF(Data_RES_TWh!$A$9:$A$1496,Data_TOT_TWh!$B3064&amp;"400_"&amp;Data_TOT_TWh!$E3064,Data_RES_TWh!AH$9:AH$1496)</f>
        <v>0</v>
      </c>
      <c r="AJ3064" s="13"/>
      <c r="AL3064" s="9"/>
      <c r="AM3064" s="87"/>
      <c r="AN3064" s="87"/>
    </row>
    <row r="3065" spans="12:40">
      <c r="L3065" s="46"/>
      <c r="M3065" s="46"/>
      <c r="O3065" s="47"/>
      <c r="P3065" s="46"/>
      <c r="Q3065" s="46"/>
      <c r="R3065" s="37"/>
      <c r="S3065" s="13"/>
      <c r="U3065" s="13"/>
      <c r="W3065" s="13"/>
      <c r="X3065" s="13">
        <f>SUMIF(Data_IND_TWh!$A$9:$A$504,Data_TOT_TWh!$B3065&amp;"200_"&amp;Data_TOT_TWh!$E3065,Data_IND_TWh!X$9:X$504)+SUMIF(Data_TER_TWh!$A$9:$A$504,Data_TOT_TWh!$B3065&amp;"300_"&amp;Data_TOT_TWh!$E3065,Data_TER_TWh!X$9:X$504)+SUMIF(Data_RES_TWh!$A$9:$A$1496,Data_TOT_TWh!$B3065&amp;"400_"&amp;Data_TOT_TWh!$E3065,Data_RES_TWh!X$9:X$1496)</f>
        <v>0</v>
      </c>
      <c r="Y3065" s="13">
        <f>SUMIF(Data_IND_TWh!$A$9:$A$504,Data_TOT_TWh!$B3065&amp;"200_"&amp;Data_TOT_TWh!$E3065,Data_IND_TWh!Y$9:Y$504)+SUMIF(Data_TER_TWh!$A$9:$A$504,Data_TOT_TWh!$B3065&amp;"300_"&amp;Data_TOT_TWh!$E3065,Data_TER_TWh!Y$9:Y$504)+SUMIF(Data_RES_TWh!$A$9:$A$1496,Data_TOT_TWh!$B3065&amp;"400_"&amp;Data_TOT_TWh!$E3065,Data_RES_TWh!Y$9:Y$1496)</f>
        <v>0</v>
      </c>
      <c r="Z3065" s="13">
        <f>SUMIF(Data_IND_TWh!$A$9:$A$504,Data_TOT_TWh!$B3065&amp;"200_"&amp;Data_TOT_TWh!$E3065,Data_IND_TWh!Z$9:Z$504)+SUMIF(Data_TER_TWh!$A$9:$A$504,Data_TOT_TWh!$B3065&amp;"300_"&amp;Data_TOT_TWh!$E3065,Data_TER_TWh!Z$9:Z$504)+SUMIF(Data_RES_TWh!$A$9:$A$1496,Data_TOT_TWh!$B3065&amp;"400_"&amp;Data_TOT_TWh!$E3065,Data_RES_TWh!Z$9:Z$1496)</f>
        <v>0</v>
      </c>
      <c r="AA3065" s="46">
        <f>SUMIF(Data_IND_TWh!$A$9:$A$504,Data_TOT_TWh!$B3065&amp;"200_"&amp;Data_TOT_TWh!$E3065,Data_IND_TWh!AA$9:AA$504)+SUMIF(Data_TER_TWh!$A$9:$A$504,Data_TOT_TWh!$B3065&amp;"300_"&amp;Data_TOT_TWh!$E3065,Data_TER_TWh!AA$9:AA$504)+SUMIF(Data_RES_TWh!$A$9:$A$1496,Data_TOT_TWh!$B3065&amp;"400_"&amp;Data_TOT_TWh!$E3065,Data_RES_TWh!AA$9:AA$1496)</f>
        <v>0</v>
      </c>
      <c r="AC3065" s="13"/>
      <c r="AE3065" s="13"/>
      <c r="AF3065" s="13">
        <f>SUMIF(Data_IND_TWh!$A$9:$A$504,Data_TOT_TWh!$B3065&amp;"200_"&amp;Data_TOT_TWh!$E3065,Data_IND_TWh!AF$9:AF$504)+SUMIF(Data_TER_TWh!$A$9:$A$504,Data_TOT_TWh!$B3065&amp;"300_"&amp;Data_TOT_TWh!$E3065,Data_TER_TWh!AF$9:AF$504)+SUMIF(Data_RES_TWh!$A$9:$A$1496,Data_TOT_TWh!$B3065&amp;"400_"&amp;Data_TOT_TWh!$E3065,Data_RES_TWh!AF$9:AF$1496)</f>
        <v>0</v>
      </c>
      <c r="AG3065" s="13">
        <f>SUMIF(Data_IND_TWh!$A$9:$A$504,Data_TOT_TWh!$B3065&amp;"200_"&amp;Data_TOT_TWh!$E3065,Data_IND_TWh!AG$9:AG$504)+SUMIF(Data_TER_TWh!$A$9:$A$504,Data_TOT_TWh!$B3065&amp;"300_"&amp;Data_TOT_TWh!$E3065,Data_TER_TWh!AG$9:AG$504)+SUMIF(Data_RES_TWh!$A$9:$A$1496,Data_TOT_TWh!$B3065&amp;"400_"&amp;Data_TOT_TWh!$E3065,Data_RES_TWh!AG$9:AG$1496)</f>
        <v>0</v>
      </c>
      <c r="AH3065" s="46">
        <f>SUMIF(Data_IND_TWh!$A$9:$A$504,Data_TOT_TWh!$B3065&amp;"200_"&amp;Data_TOT_TWh!$E3065,Data_IND_TWh!AH$9:AH$504)+SUMIF(Data_TER_TWh!$A$9:$A$504,Data_TOT_TWh!$B3065&amp;"300_"&amp;Data_TOT_TWh!$E3065,Data_TER_TWh!AH$9:AH$504)+SUMIF(Data_RES_TWh!$A$9:$A$1496,Data_TOT_TWh!$B3065&amp;"400_"&amp;Data_TOT_TWh!$E3065,Data_RES_TWh!AH$9:AH$1496)</f>
        <v>0</v>
      </c>
      <c r="AJ3065" s="13"/>
      <c r="AL3065" s="9"/>
      <c r="AM3065" s="87"/>
      <c r="AN3065" s="87"/>
    </row>
    <row r="3066" spans="12:40">
      <c r="L3066" s="46"/>
      <c r="M3066" s="46"/>
      <c r="O3066" s="47"/>
      <c r="P3066" s="46"/>
      <c r="Q3066" s="46"/>
      <c r="R3066" s="37"/>
      <c r="S3066" s="13"/>
      <c r="U3066" s="13"/>
      <c r="W3066" s="13"/>
      <c r="X3066" s="13">
        <f>SUMIF(Data_IND_TWh!$A$9:$A$504,Data_TOT_TWh!$B3066&amp;"200_"&amp;Data_TOT_TWh!$E3066,Data_IND_TWh!X$9:X$504)+SUMIF(Data_TER_TWh!$A$9:$A$504,Data_TOT_TWh!$B3066&amp;"300_"&amp;Data_TOT_TWh!$E3066,Data_TER_TWh!X$9:X$504)+SUMIF(Data_RES_TWh!$A$9:$A$1496,Data_TOT_TWh!$B3066&amp;"400_"&amp;Data_TOT_TWh!$E3066,Data_RES_TWh!X$9:X$1496)</f>
        <v>0</v>
      </c>
      <c r="Y3066" s="13">
        <f>SUMIF(Data_IND_TWh!$A$9:$A$504,Data_TOT_TWh!$B3066&amp;"200_"&amp;Data_TOT_TWh!$E3066,Data_IND_TWh!Y$9:Y$504)+SUMIF(Data_TER_TWh!$A$9:$A$504,Data_TOT_TWh!$B3066&amp;"300_"&amp;Data_TOT_TWh!$E3066,Data_TER_TWh!Y$9:Y$504)+SUMIF(Data_RES_TWh!$A$9:$A$1496,Data_TOT_TWh!$B3066&amp;"400_"&amp;Data_TOT_TWh!$E3066,Data_RES_TWh!Y$9:Y$1496)</f>
        <v>0</v>
      </c>
      <c r="Z3066" s="13">
        <f>SUMIF(Data_IND_TWh!$A$9:$A$504,Data_TOT_TWh!$B3066&amp;"200_"&amp;Data_TOT_TWh!$E3066,Data_IND_TWh!Z$9:Z$504)+SUMIF(Data_TER_TWh!$A$9:$A$504,Data_TOT_TWh!$B3066&amp;"300_"&amp;Data_TOT_TWh!$E3066,Data_TER_TWh!Z$9:Z$504)+SUMIF(Data_RES_TWh!$A$9:$A$1496,Data_TOT_TWh!$B3066&amp;"400_"&amp;Data_TOT_TWh!$E3066,Data_RES_TWh!Z$9:Z$1496)</f>
        <v>0</v>
      </c>
      <c r="AA3066" s="46">
        <f>SUMIF(Data_IND_TWh!$A$9:$A$504,Data_TOT_TWh!$B3066&amp;"200_"&amp;Data_TOT_TWh!$E3066,Data_IND_TWh!AA$9:AA$504)+SUMIF(Data_TER_TWh!$A$9:$A$504,Data_TOT_TWh!$B3066&amp;"300_"&amp;Data_TOT_TWh!$E3066,Data_TER_TWh!AA$9:AA$504)+SUMIF(Data_RES_TWh!$A$9:$A$1496,Data_TOT_TWh!$B3066&amp;"400_"&amp;Data_TOT_TWh!$E3066,Data_RES_TWh!AA$9:AA$1496)</f>
        <v>0</v>
      </c>
      <c r="AC3066" s="13"/>
      <c r="AE3066" s="13"/>
      <c r="AF3066" s="13">
        <f>SUMIF(Data_IND_TWh!$A$9:$A$504,Data_TOT_TWh!$B3066&amp;"200_"&amp;Data_TOT_TWh!$E3066,Data_IND_TWh!AF$9:AF$504)+SUMIF(Data_TER_TWh!$A$9:$A$504,Data_TOT_TWh!$B3066&amp;"300_"&amp;Data_TOT_TWh!$E3066,Data_TER_TWh!AF$9:AF$504)+SUMIF(Data_RES_TWh!$A$9:$A$1496,Data_TOT_TWh!$B3066&amp;"400_"&amp;Data_TOT_TWh!$E3066,Data_RES_TWh!AF$9:AF$1496)</f>
        <v>0</v>
      </c>
      <c r="AG3066" s="13">
        <f>SUMIF(Data_IND_TWh!$A$9:$A$504,Data_TOT_TWh!$B3066&amp;"200_"&amp;Data_TOT_TWh!$E3066,Data_IND_TWh!AG$9:AG$504)+SUMIF(Data_TER_TWh!$A$9:$A$504,Data_TOT_TWh!$B3066&amp;"300_"&amp;Data_TOT_TWh!$E3066,Data_TER_TWh!AG$9:AG$504)+SUMIF(Data_RES_TWh!$A$9:$A$1496,Data_TOT_TWh!$B3066&amp;"400_"&amp;Data_TOT_TWh!$E3066,Data_RES_TWh!AG$9:AG$1496)</f>
        <v>0</v>
      </c>
      <c r="AH3066" s="46">
        <f>SUMIF(Data_IND_TWh!$A$9:$A$504,Data_TOT_TWh!$B3066&amp;"200_"&amp;Data_TOT_TWh!$E3066,Data_IND_TWh!AH$9:AH$504)+SUMIF(Data_TER_TWh!$A$9:$A$504,Data_TOT_TWh!$B3066&amp;"300_"&amp;Data_TOT_TWh!$E3066,Data_TER_TWh!AH$9:AH$504)+SUMIF(Data_RES_TWh!$A$9:$A$1496,Data_TOT_TWh!$B3066&amp;"400_"&amp;Data_TOT_TWh!$E3066,Data_RES_TWh!AH$9:AH$1496)</f>
        <v>0</v>
      </c>
      <c r="AJ3066" s="13"/>
      <c r="AL3066" s="9"/>
      <c r="AM3066" s="87"/>
      <c r="AN3066" s="87"/>
    </row>
    <row r="3067" spans="12:40">
      <c r="L3067" s="46"/>
      <c r="M3067" s="46"/>
      <c r="O3067" s="47"/>
      <c r="P3067" s="46"/>
      <c r="Q3067" s="46"/>
      <c r="R3067" s="37"/>
      <c r="S3067" s="13"/>
      <c r="U3067" s="13"/>
      <c r="W3067" s="13"/>
      <c r="X3067" s="13">
        <f>SUMIF(Data_IND_TWh!$A$9:$A$504,Data_TOT_TWh!$B3067&amp;"200_"&amp;Data_TOT_TWh!$E3067,Data_IND_TWh!X$9:X$504)+SUMIF(Data_TER_TWh!$A$9:$A$504,Data_TOT_TWh!$B3067&amp;"300_"&amp;Data_TOT_TWh!$E3067,Data_TER_TWh!X$9:X$504)+SUMIF(Data_RES_TWh!$A$9:$A$1496,Data_TOT_TWh!$B3067&amp;"400_"&amp;Data_TOT_TWh!$E3067,Data_RES_TWh!X$9:X$1496)</f>
        <v>0</v>
      </c>
      <c r="Y3067" s="13">
        <f>SUMIF(Data_IND_TWh!$A$9:$A$504,Data_TOT_TWh!$B3067&amp;"200_"&amp;Data_TOT_TWh!$E3067,Data_IND_TWh!Y$9:Y$504)+SUMIF(Data_TER_TWh!$A$9:$A$504,Data_TOT_TWh!$B3067&amp;"300_"&amp;Data_TOT_TWh!$E3067,Data_TER_TWh!Y$9:Y$504)+SUMIF(Data_RES_TWh!$A$9:$A$1496,Data_TOT_TWh!$B3067&amp;"400_"&amp;Data_TOT_TWh!$E3067,Data_RES_TWh!Y$9:Y$1496)</f>
        <v>0</v>
      </c>
      <c r="Z3067" s="13">
        <f>SUMIF(Data_IND_TWh!$A$9:$A$504,Data_TOT_TWh!$B3067&amp;"200_"&amp;Data_TOT_TWh!$E3067,Data_IND_TWh!Z$9:Z$504)+SUMIF(Data_TER_TWh!$A$9:$A$504,Data_TOT_TWh!$B3067&amp;"300_"&amp;Data_TOT_TWh!$E3067,Data_TER_TWh!Z$9:Z$504)+SUMIF(Data_RES_TWh!$A$9:$A$1496,Data_TOT_TWh!$B3067&amp;"400_"&amp;Data_TOT_TWh!$E3067,Data_RES_TWh!Z$9:Z$1496)</f>
        <v>0</v>
      </c>
      <c r="AA3067" s="46">
        <f>SUMIF(Data_IND_TWh!$A$9:$A$504,Data_TOT_TWh!$B3067&amp;"200_"&amp;Data_TOT_TWh!$E3067,Data_IND_TWh!AA$9:AA$504)+SUMIF(Data_TER_TWh!$A$9:$A$504,Data_TOT_TWh!$B3067&amp;"300_"&amp;Data_TOT_TWh!$E3067,Data_TER_TWh!AA$9:AA$504)+SUMIF(Data_RES_TWh!$A$9:$A$1496,Data_TOT_TWh!$B3067&amp;"400_"&amp;Data_TOT_TWh!$E3067,Data_RES_TWh!AA$9:AA$1496)</f>
        <v>0</v>
      </c>
      <c r="AC3067" s="13"/>
      <c r="AE3067" s="13"/>
      <c r="AF3067" s="13">
        <f>SUMIF(Data_IND_TWh!$A$9:$A$504,Data_TOT_TWh!$B3067&amp;"200_"&amp;Data_TOT_TWh!$E3067,Data_IND_TWh!AF$9:AF$504)+SUMIF(Data_TER_TWh!$A$9:$A$504,Data_TOT_TWh!$B3067&amp;"300_"&amp;Data_TOT_TWh!$E3067,Data_TER_TWh!AF$9:AF$504)+SUMIF(Data_RES_TWh!$A$9:$A$1496,Data_TOT_TWh!$B3067&amp;"400_"&amp;Data_TOT_TWh!$E3067,Data_RES_TWh!AF$9:AF$1496)</f>
        <v>0</v>
      </c>
      <c r="AG3067" s="13">
        <f>SUMIF(Data_IND_TWh!$A$9:$A$504,Data_TOT_TWh!$B3067&amp;"200_"&amp;Data_TOT_TWh!$E3067,Data_IND_TWh!AG$9:AG$504)+SUMIF(Data_TER_TWh!$A$9:$A$504,Data_TOT_TWh!$B3067&amp;"300_"&amp;Data_TOT_TWh!$E3067,Data_TER_TWh!AG$9:AG$504)+SUMIF(Data_RES_TWh!$A$9:$A$1496,Data_TOT_TWh!$B3067&amp;"400_"&amp;Data_TOT_TWh!$E3067,Data_RES_TWh!AG$9:AG$1496)</f>
        <v>0</v>
      </c>
      <c r="AH3067" s="46">
        <f>SUMIF(Data_IND_TWh!$A$9:$A$504,Data_TOT_TWh!$B3067&amp;"200_"&amp;Data_TOT_TWh!$E3067,Data_IND_TWh!AH$9:AH$504)+SUMIF(Data_TER_TWh!$A$9:$A$504,Data_TOT_TWh!$B3067&amp;"300_"&amp;Data_TOT_TWh!$E3067,Data_TER_TWh!AH$9:AH$504)+SUMIF(Data_RES_TWh!$A$9:$A$1496,Data_TOT_TWh!$B3067&amp;"400_"&amp;Data_TOT_TWh!$E3067,Data_RES_TWh!AH$9:AH$1496)</f>
        <v>0</v>
      </c>
      <c r="AJ3067" s="13"/>
      <c r="AL3067" s="9"/>
      <c r="AM3067" s="87"/>
      <c r="AN3067" s="87"/>
    </row>
    <row r="3068" spans="12:40">
      <c r="L3068" s="46"/>
      <c r="M3068" s="46"/>
      <c r="O3068" s="47"/>
      <c r="P3068" s="46"/>
      <c r="Q3068" s="46"/>
      <c r="R3068" s="37"/>
      <c r="S3068" s="13"/>
      <c r="U3068" s="13"/>
      <c r="W3068" s="13"/>
      <c r="X3068" s="13">
        <f>SUMIF(Data_IND_TWh!$A$9:$A$504,Data_TOT_TWh!$B3068&amp;"200_"&amp;Data_TOT_TWh!$E3068,Data_IND_TWh!X$9:X$504)+SUMIF(Data_TER_TWh!$A$9:$A$504,Data_TOT_TWh!$B3068&amp;"300_"&amp;Data_TOT_TWh!$E3068,Data_TER_TWh!X$9:X$504)+SUMIF(Data_RES_TWh!$A$9:$A$1496,Data_TOT_TWh!$B3068&amp;"400_"&amp;Data_TOT_TWh!$E3068,Data_RES_TWh!X$9:X$1496)</f>
        <v>0</v>
      </c>
      <c r="Y3068" s="13">
        <f>SUMIF(Data_IND_TWh!$A$9:$A$504,Data_TOT_TWh!$B3068&amp;"200_"&amp;Data_TOT_TWh!$E3068,Data_IND_TWh!Y$9:Y$504)+SUMIF(Data_TER_TWh!$A$9:$A$504,Data_TOT_TWh!$B3068&amp;"300_"&amp;Data_TOT_TWh!$E3068,Data_TER_TWh!Y$9:Y$504)+SUMIF(Data_RES_TWh!$A$9:$A$1496,Data_TOT_TWh!$B3068&amp;"400_"&amp;Data_TOT_TWh!$E3068,Data_RES_TWh!Y$9:Y$1496)</f>
        <v>0</v>
      </c>
      <c r="Z3068" s="13">
        <f>SUMIF(Data_IND_TWh!$A$9:$A$504,Data_TOT_TWh!$B3068&amp;"200_"&amp;Data_TOT_TWh!$E3068,Data_IND_TWh!Z$9:Z$504)+SUMIF(Data_TER_TWh!$A$9:$A$504,Data_TOT_TWh!$B3068&amp;"300_"&amp;Data_TOT_TWh!$E3068,Data_TER_TWh!Z$9:Z$504)+SUMIF(Data_RES_TWh!$A$9:$A$1496,Data_TOT_TWh!$B3068&amp;"400_"&amp;Data_TOT_TWh!$E3068,Data_RES_TWh!Z$9:Z$1496)</f>
        <v>0</v>
      </c>
      <c r="AA3068" s="46">
        <f>SUMIF(Data_IND_TWh!$A$9:$A$504,Data_TOT_TWh!$B3068&amp;"200_"&amp;Data_TOT_TWh!$E3068,Data_IND_TWh!AA$9:AA$504)+SUMIF(Data_TER_TWh!$A$9:$A$504,Data_TOT_TWh!$B3068&amp;"300_"&amp;Data_TOT_TWh!$E3068,Data_TER_TWh!AA$9:AA$504)+SUMIF(Data_RES_TWh!$A$9:$A$1496,Data_TOT_TWh!$B3068&amp;"400_"&amp;Data_TOT_TWh!$E3068,Data_RES_TWh!AA$9:AA$1496)</f>
        <v>0</v>
      </c>
      <c r="AC3068" s="13"/>
      <c r="AE3068" s="13"/>
      <c r="AF3068" s="13">
        <f>SUMIF(Data_IND_TWh!$A$9:$A$504,Data_TOT_TWh!$B3068&amp;"200_"&amp;Data_TOT_TWh!$E3068,Data_IND_TWh!AF$9:AF$504)+SUMIF(Data_TER_TWh!$A$9:$A$504,Data_TOT_TWh!$B3068&amp;"300_"&amp;Data_TOT_TWh!$E3068,Data_TER_TWh!AF$9:AF$504)+SUMIF(Data_RES_TWh!$A$9:$A$1496,Data_TOT_TWh!$B3068&amp;"400_"&amp;Data_TOT_TWh!$E3068,Data_RES_TWh!AF$9:AF$1496)</f>
        <v>0</v>
      </c>
      <c r="AG3068" s="13">
        <f>SUMIF(Data_IND_TWh!$A$9:$A$504,Data_TOT_TWh!$B3068&amp;"200_"&amp;Data_TOT_TWh!$E3068,Data_IND_TWh!AG$9:AG$504)+SUMIF(Data_TER_TWh!$A$9:$A$504,Data_TOT_TWh!$B3068&amp;"300_"&amp;Data_TOT_TWh!$E3068,Data_TER_TWh!AG$9:AG$504)+SUMIF(Data_RES_TWh!$A$9:$A$1496,Data_TOT_TWh!$B3068&amp;"400_"&amp;Data_TOT_TWh!$E3068,Data_RES_TWh!AG$9:AG$1496)</f>
        <v>0</v>
      </c>
      <c r="AH3068" s="46">
        <f>SUMIF(Data_IND_TWh!$A$9:$A$504,Data_TOT_TWh!$B3068&amp;"200_"&amp;Data_TOT_TWh!$E3068,Data_IND_TWh!AH$9:AH$504)+SUMIF(Data_TER_TWh!$A$9:$A$504,Data_TOT_TWh!$B3068&amp;"300_"&amp;Data_TOT_TWh!$E3068,Data_TER_TWh!AH$9:AH$504)+SUMIF(Data_RES_TWh!$A$9:$A$1496,Data_TOT_TWh!$B3068&amp;"400_"&amp;Data_TOT_TWh!$E3068,Data_RES_TWh!AH$9:AH$1496)</f>
        <v>0</v>
      </c>
      <c r="AJ3068" s="13"/>
      <c r="AL3068" s="9"/>
      <c r="AM3068" s="87"/>
      <c r="AN3068" s="87"/>
    </row>
    <row r="3069" spans="12:40">
      <c r="L3069" s="46"/>
      <c r="M3069" s="46"/>
      <c r="O3069" s="47"/>
      <c r="P3069" s="46"/>
      <c r="Q3069" s="46"/>
      <c r="R3069" s="37"/>
      <c r="S3069" s="13"/>
      <c r="U3069" s="13"/>
      <c r="W3069" s="13"/>
      <c r="X3069" s="13">
        <f>SUMIF(Data_IND_TWh!$A$9:$A$504,Data_TOT_TWh!$B3069&amp;"200_"&amp;Data_TOT_TWh!$E3069,Data_IND_TWh!X$9:X$504)+SUMIF(Data_TER_TWh!$A$9:$A$504,Data_TOT_TWh!$B3069&amp;"300_"&amp;Data_TOT_TWh!$E3069,Data_TER_TWh!X$9:X$504)+SUMIF(Data_RES_TWh!$A$9:$A$1496,Data_TOT_TWh!$B3069&amp;"400_"&amp;Data_TOT_TWh!$E3069,Data_RES_TWh!X$9:X$1496)</f>
        <v>0</v>
      </c>
      <c r="Y3069" s="13">
        <f>SUMIF(Data_IND_TWh!$A$9:$A$504,Data_TOT_TWh!$B3069&amp;"200_"&amp;Data_TOT_TWh!$E3069,Data_IND_TWh!Y$9:Y$504)+SUMIF(Data_TER_TWh!$A$9:$A$504,Data_TOT_TWh!$B3069&amp;"300_"&amp;Data_TOT_TWh!$E3069,Data_TER_TWh!Y$9:Y$504)+SUMIF(Data_RES_TWh!$A$9:$A$1496,Data_TOT_TWh!$B3069&amp;"400_"&amp;Data_TOT_TWh!$E3069,Data_RES_TWh!Y$9:Y$1496)</f>
        <v>0</v>
      </c>
      <c r="Z3069" s="13">
        <f>SUMIF(Data_IND_TWh!$A$9:$A$504,Data_TOT_TWh!$B3069&amp;"200_"&amp;Data_TOT_TWh!$E3069,Data_IND_TWh!Z$9:Z$504)+SUMIF(Data_TER_TWh!$A$9:$A$504,Data_TOT_TWh!$B3069&amp;"300_"&amp;Data_TOT_TWh!$E3069,Data_TER_TWh!Z$9:Z$504)+SUMIF(Data_RES_TWh!$A$9:$A$1496,Data_TOT_TWh!$B3069&amp;"400_"&amp;Data_TOT_TWh!$E3069,Data_RES_TWh!Z$9:Z$1496)</f>
        <v>0</v>
      </c>
      <c r="AA3069" s="46">
        <f>SUMIF(Data_IND_TWh!$A$9:$A$504,Data_TOT_TWh!$B3069&amp;"200_"&amp;Data_TOT_TWh!$E3069,Data_IND_TWh!AA$9:AA$504)+SUMIF(Data_TER_TWh!$A$9:$A$504,Data_TOT_TWh!$B3069&amp;"300_"&amp;Data_TOT_TWh!$E3069,Data_TER_TWh!AA$9:AA$504)+SUMIF(Data_RES_TWh!$A$9:$A$1496,Data_TOT_TWh!$B3069&amp;"400_"&amp;Data_TOT_TWh!$E3069,Data_RES_TWh!AA$9:AA$1496)</f>
        <v>0</v>
      </c>
      <c r="AC3069" s="13"/>
      <c r="AE3069" s="13"/>
      <c r="AF3069" s="13">
        <f>SUMIF(Data_IND_TWh!$A$9:$A$504,Data_TOT_TWh!$B3069&amp;"200_"&amp;Data_TOT_TWh!$E3069,Data_IND_TWh!AF$9:AF$504)+SUMIF(Data_TER_TWh!$A$9:$A$504,Data_TOT_TWh!$B3069&amp;"300_"&amp;Data_TOT_TWh!$E3069,Data_TER_TWh!AF$9:AF$504)+SUMIF(Data_RES_TWh!$A$9:$A$1496,Data_TOT_TWh!$B3069&amp;"400_"&amp;Data_TOT_TWh!$E3069,Data_RES_TWh!AF$9:AF$1496)</f>
        <v>0</v>
      </c>
      <c r="AG3069" s="13">
        <f>SUMIF(Data_IND_TWh!$A$9:$A$504,Data_TOT_TWh!$B3069&amp;"200_"&amp;Data_TOT_TWh!$E3069,Data_IND_TWh!AG$9:AG$504)+SUMIF(Data_TER_TWh!$A$9:$A$504,Data_TOT_TWh!$B3069&amp;"300_"&amp;Data_TOT_TWh!$E3069,Data_TER_TWh!AG$9:AG$504)+SUMIF(Data_RES_TWh!$A$9:$A$1496,Data_TOT_TWh!$B3069&amp;"400_"&amp;Data_TOT_TWh!$E3069,Data_RES_TWh!AG$9:AG$1496)</f>
        <v>0</v>
      </c>
      <c r="AH3069" s="46">
        <f>SUMIF(Data_IND_TWh!$A$9:$A$504,Data_TOT_TWh!$B3069&amp;"200_"&amp;Data_TOT_TWh!$E3069,Data_IND_TWh!AH$9:AH$504)+SUMIF(Data_TER_TWh!$A$9:$A$504,Data_TOT_TWh!$B3069&amp;"300_"&amp;Data_TOT_TWh!$E3069,Data_TER_TWh!AH$9:AH$504)+SUMIF(Data_RES_TWh!$A$9:$A$1496,Data_TOT_TWh!$B3069&amp;"400_"&amp;Data_TOT_TWh!$E3069,Data_RES_TWh!AH$9:AH$1496)</f>
        <v>0</v>
      </c>
      <c r="AJ3069" s="13"/>
      <c r="AL3069" s="9"/>
      <c r="AM3069" s="87"/>
      <c r="AN3069" s="87"/>
    </row>
    <row r="3070" spans="12:40">
      <c r="L3070" s="46"/>
      <c r="M3070" s="46"/>
      <c r="O3070" s="47"/>
      <c r="P3070" s="46"/>
      <c r="Q3070" s="46"/>
      <c r="R3070" s="37"/>
      <c r="S3070" s="13"/>
      <c r="U3070" s="13"/>
      <c r="W3070" s="13"/>
      <c r="X3070" s="13">
        <f>SUMIF(Data_IND_TWh!$A$9:$A$504,Data_TOT_TWh!$B3070&amp;"200_"&amp;Data_TOT_TWh!$E3070,Data_IND_TWh!X$9:X$504)+SUMIF(Data_TER_TWh!$A$9:$A$504,Data_TOT_TWh!$B3070&amp;"300_"&amp;Data_TOT_TWh!$E3070,Data_TER_TWh!X$9:X$504)+SUMIF(Data_RES_TWh!$A$9:$A$1496,Data_TOT_TWh!$B3070&amp;"400_"&amp;Data_TOT_TWh!$E3070,Data_RES_TWh!X$9:X$1496)</f>
        <v>0</v>
      </c>
      <c r="Y3070" s="13">
        <f>SUMIF(Data_IND_TWh!$A$9:$A$504,Data_TOT_TWh!$B3070&amp;"200_"&amp;Data_TOT_TWh!$E3070,Data_IND_TWh!Y$9:Y$504)+SUMIF(Data_TER_TWh!$A$9:$A$504,Data_TOT_TWh!$B3070&amp;"300_"&amp;Data_TOT_TWh!$E3070,Data_TER_TWh!Y$9:Y$504)+SUMIF(Data_RES_TWh!$A$9:$A$1496,Data_TOT_TWh!$B3070&amp;"400_"&amp;Data_TOT_TWh!$E3070,Data_RES_TWh!Y$9:Y$1496)</f>
        <v>0</v>
      </c>
      <c r="Z3070" s="13">
        <f>SUMIF(Data_IND_TWh!$A$9:$A$504,Data_TOT_TWh!$B3070&amp;"200_"&amp;Data_TOT_TWh!$E3070,Data_IND_TWh!Z$9:Z$504)+SUMIF(Data_TER_TWh!$A$9:$A$504,Data_TOT_TWh!$B3070&amp;"300_"&amp;Data_TOT_TWh!$E3070,Data_TER_TWh!Z$9:Z$504)+SUMIF(Data_RES_TWh!$A$9:$A$1496,Data_TOT_TWh!$B3070&amp;"400_"&amp;Data_TOT_TWh!$E3070,Data_RES_TWh!Z$9:Z$1496)</f>
        <v>0</v>
      </c>
      <c r="AA3070" s="46">
        <f>SUMIF(Data_IND_TWh!$A$9:$A$504,Data_TOT_TWh!$B3070&amp;"200_"&amp;Data_TOT_TWh!$E3070,Data_IND_TWh!AA$9:AA$504)+SUMIF(Data_TER_TWh!$A$9:$A$504,Data_TOT_TWh!$B3070&amp;"300_"&amp;Data_TOT_TWh!$E3070,Data_TER_TWh!AA$9:AA$504)+SUMIF(Data_RES_TWh!$A$9:$A$1496,Data_TOT_TWh!$B3070&amp;"400_"&amp;Data_TOT_TWh!$E3070,Data_RES_TWh!AA$9:AA$1496)</f>
        <v>0</v>
      </c>
      <c r="AC3070" s="13"/>
      <c r="AE3070" s="13"/>
      <c r="AF3070" s="13">
        <f>SUMIF(Data_IND_TWh!$A$9:$A$504,Data_TOT_TWh!$B3070&amp;"200_"&amp;Data_TOT_TWh!$E3070,Data_IND_TWh!AF$9:AF$504)+SUMIF(Data_TER_TWh!$A$9:$A$504,Data_TOT_TWh!$B3070&amp;"300_"&amp;Data_TOT_TWh!$E3070,Data_TER_TWh!AF$9:AF$504)+SUMIF(Data_RES_TWh!$A$9:$A$1496,Data_TOT_TWh!$B3070&amp;"400_"&amp;Data_TOT_TWh!$E3070,Data_RES_TWh!AF$9:AF$1496)</f>
        <v>0</v>
      </c>
      <c r="AG3070" s="13">
        <f>SUMIF(Data_IND_TWh!$A$9:$A$504,Data_TOT_TWh!$B3070&amp;"200_"&amp;Data_TOT_TWh!$E3070,Data_IND_TWh!AG$9:AG$504)+SUMIF(Data_TER_TWh!$A$9:$A$504,Data_TOT_TWh!$B3070&amp;"300_"&amp;Data_TOT_TWh!$E3070,Data_TER_TWh!AG$9:AG$504)+SUMIF(Data_RES_TWh!$A$9:$A$1496,Data_TOT_TWh!$B3070&amp;"400_"&amp;Data_TOT_TWh!$E3070,Data_RES_TWh!AG$9:AG$1496)</f>
        <v>0</v>
      </c>
      <c r="AH3070" s="46">
        <f>SUMIF(Data_IND_TWh!$A$9:$A$504,Data_TOT_TWh!$B3070&amp;"200_"&amp;Data_TOT_TWh!$E3070,Data_IND_TWh!AH$9:AH$504)+SUMIF(Data_TER_TWh!$A$9:$A$504,Data_TOT_TWh!$B3070&amp;"300_"&amp;Data_TOT_TWh!$E3070,Data_TER_TWh!AH$9:AH$504)+SUMIF(Data_RES_TWh!$A$9:$A$1496,Data_TOT_TWh!$B3070&amp;"400_"&amp;Data_TOT_TWh!$E3070,Data_RES_TWh!AH$9:AH$1496)</f>
        <v>0</v>
      </c>
      <c r="AJ3070" s="13"/>
      <c r="AL3070" s="9"/>
      <c r="AM3070" s="87"/>
      <c r="AN3070" s="87"/>
    </row>
    <row r="3071" spans="12:40">
      <c r="L3071" s="46"/>
      <c r="M3071" s="46"/>
      <c r="O3071" s="47"/>
      <c r="P3071" s="46"/>
      <c r="Q3071" s="46"/>
      <c r="R3071" s="37"/>
      <c r="S3071" s="13"/>
      <c r="U3071" s="13"/>
      <c r="W3071" s="13"/>
      <c r="X3071" s="13">
        <f>SUMIF(Data_IND_TWh!$A$9:$A$504,Data_TOT_TWh!$B3071&amp;"200_"&amp;Data_TOT_TWh!$E3071,Data_IND_TWh!X$9:X$504)+SUMIF(Data_TER_TWh!$A$9:$A$504,Data_TOT_TWh!$B3071&amp;"300_"&amp;Data_TOT_TWh!$E3071,Data_TER_TWh!X$9:X$504)+SUMIF(Data_RES_TWh!$A$9:$A$1496,Data_TOT_TWh!$B3071&amp;"400_"&amp;Data_TOT_TWh!$E3071,Data_RES_TWh!X$9:X$1496)</f>
        <v>0</v>
      </c>
      <c r="Y3071" s="13">
        <f>SUMIF(Data_IND_TWh!$A$9:$A$504,Data_TOT_TWh!$B3071&amp;"200_"&amp;Data_TOT_TWh!$E3071,Data_IND_TWh!Y$9:Y$504)+SUMIF(Data_TER_TWh!$A$9:$A$504,Data_TOT_TWh!$B3071&amp;"300_"&amp;Data_TOT_TWh!$E3071,Data_TER_TWh!Y$9:Y$504)+SUMIF(Data_RES_TWh!$A$9:$A$1496,Data_TOT_TWh!$B3071&amp;"400_"&amp;Data_TOT_TWh!$E3071,Data_RES_TWh!Y$9:Y$1496)</f>
        <v>0</v>
      </c>
      <c r="Z3071" s="13">
        <f>SUMIF(Data_IND_TWh!$A$9:$A$504,Data_TOT_TWh!$B3071&amp;"200_"&amp;Data_TOT_TWh!$E3071,Data_IND_TWh!Z$9:Z$504)+SUMIF(Data_TER_TWh!$A$9:$A$504,Data_TOT_TWh!$B3071&amp;"300_"&amp;Data_TOT_TWh!$E3071,Data_TER_TWh!Z$9:Z$504)+SUMIF(Data_RES_TWh!$A$9:$A$1496,Data_TOT_TWh!$B3071&amp;"400_"&amp;Data_TOT_TWh!$E3071,Data_RES_TWh!Z$9:Z$1496)</f>
        <v>0</v>
      </c>
      <c r="AA3071" s="46">
        <f>SUMIF(Data_IND_TWh!$A$9:$A$504,Data_TOT_TWh!$B3071&amp;"200_"&amp;Data_TOT_TWh!$E3071,Data_IND_TWh!AA$9:AA$504)+SUMIF(Data_TER_TWh!$A$9:$A$504,Data_TOT_TWh!$B3071&amp;"300_"&amp;Data_TOT_TWh!$E3071,Data_TER_TWh!AA$9:AA$504)+SUMIF(Data_RES_TWh!$A$9:$A$1496,Data_TOT_TWh!$B3071&amp;"400_"&amp;Data_TOT_TWh!$E3071,Data_RES_TWh!AA$9:AA$1496)</f>
        <v>0</v>
      </c>
      <c r="AC3071" s="13"/>
      <c r="AE3071" s="13"/>
      <c r="AF3071" s="13">
        <f>SUMIF(Data_IND_TWh!$A$9:$A$504,Data_TOT_TWh!$B3071&amp;"200_"&amp;Data_TOT_TWh!$E3071,Data_IND_TWh!AF$9:AF$504)+SUMIF(Data_TER_TWh!$A$9:$A$504,Data_TOT_TWh!$B3071&amp;"300_"&amp;Data_TOT_TWh!$E3071,Data_TER_TWh!AF$9:AF$504)+SUMIF(Data_RES_TWh!$A$9:$A$1496,Data_TOT_TWh!$B3071&amp;"400_"&amp;Data_TOT_TWh!$E3071,Data_RES_TWh!AF$9:AF$1496)</f>
        <v>0</v>
      </c>
      <c r="AG3071" s="13">
        <f>SUMIF(Data_IND_TWh!$A$9:$A$504,Data_TOT_TWh!$B3071&amp;"200_"&amp;Data_TOT_TWh!$E3071,Data_IND_TWh!AG$9:AG$504)+SUMIF(Data_TER_TWh!$A$9:$A$504,Data_TOT_TWh!$B3071&amp;"300_"&amp;Data_TOT_TWh!$E3071,Data_TER_TWh!AG$9:AG$504)+SUMIF(Data_RES_TWh!$A$9:$A$1496,Data_TOT_TWh!$B3071&amp;"400_"&amp;Data_TOT_TWh!$E3071,Data_RES_TWh!AG$9:AG$1496)</f>
        <v>0</v>
      </c>
      <c r="AH3071" s="46">
        <f>SUMIF(Data_IND_TWh!$A$9:$A$504,Data_TOT_TWh!$B3071&amp;"200_"&amp;Data_TOT_TWh!$E3071,Data_IND_TWh!AH$9:AH$504)+SUMIF(Data_TER_TWh!$A$9:$A$504,Data_TOT_TWh!$B3071&amp;"300_"&amp;Data_TOT_TWh!$E3071,Data_TER_TWh!AH$9:AH$504)+SUMIF(Data_RES_TWh!$A$9:$A$1496,Data_TOT_TWh!$B3071&amp;"400_"&amp;Data_TOT_TWh!$E3071,Data_RES_TWh!AH$9:AH$1496)</f>
        <v>0</v>
      </c>
      <c r="AJ3071" s="13"/>
      <c r="AL3071" s="9"/>
      <c r="AM3071" s="87"/>
      <c r="AN3071" s="87"/>
    </row>
    <row r="3072" spans="12:40">
      <c r="L3072" s="46"/>
      <c r="M3072" s="46"/>
      <c r="O3072" s="47"/>
      <c r="P3072" s="46"/>
      <c r="Q3072" s="46"/>
      <c r="R3072" s="37"/>
      <c r="S3072" s="13"/>
      <c r="U3072" s="13"/>
      <c r="W3072" s="13"/>
      <c r="X3072" s="13">
        <f>SUMIF(Data_IND_TWh!$A$9:$A$504,Data_TOT_TWh!$B3072&amp;"200_"&amp;Data_TOT_TWh!$E3072,Data_IND_TWh!X$9:X$504)+SUMIF(Data_TER_TWh!$A$9:$A$504,Data_TOT_TWh!$B3072&amp;"300_"&amp;Data_TOT_TWh!$E3072,Data_TER_TWh!X$9:X$504)+SUMIF(Data_RES_TWh!$A$9:$A$1496,Data_TOT_TWh!$B3072&amp;"400_"&amp;Data_TOT_TWh!$E3072,Data_RES_TWh!X$9:X$1496)</f>
        <v>0</v>
      </c>
      <c r="Y3072" s="13">
        <f>SUMIF(Data_IND_TWh!$A$9:$A$504,Data_TOT_TWh!$B3072&amp;"200_"&amp;Data_TOT_TWh!$E3072,Data_IND_TWh!Y$9:Y$504)+SUMIF(Data_TER_TWh!$A$9:$A$504,Data_TOT_TWh!$B3072&amp;"300_"&amp;Data_TOT_TWh!$E3072,Data_TER_TWh!Y$9:Y$504)+SUMIF(Data_RES_TWh!$A$9:$A$1496,Data_TOT_TWh!$B3072&amp;"400_"&amp;Data_TOT_TWh!$E3072,Data_RES_TWh!Y$9:Y$1496)</f>
        <v>0</v>
      </c>
      <c r="Z3072" s="13">
        <f>SUMIF(Data_IND_TWh!$A$9:$A$504,Data_TOT_TWh!$B3072&amp;"200_"&amp;Data_TOT_TWh!$E3072,Data_IND_TWh!Z$9:Z$504)+SUMIF(Data_TER_TWh!$A$9:$A$504,Data_TOT_TWh!$B3072&amp;"300_"&amp;Data_TOT_TWh!$E3072,Data_TER_TWh!Z$9:Z$504)+SUMIF(Data_RES_TWh!$A$9:$A$1496,Data_TOT_TWh!$B3072&amp;"400_"&amp;Data_TOT_TWh!$E3072,Data_RES_TWh!Z$9:Z$1496)</f>
        <v>0</v>
      </c>
      <c r="AA3072" s="46">
        <f>SUMIF(Data_IND_TWh!$A$9:$A$504,Data_TOT_TWh!$B3072&amp;"200_"&amp;Data_TOT_TWh!$E3072,Data_IND_TWh!AA$9:AA$504)+SUMIF(Data_TER_TWh!$A$9:$A$504,Data_TOT_TWh!$B3072&amp;"300_"&amp;Data_TOT_TWh!$E3072,Data_TER_TWh!AA$9:AA$504)+SUMIF(Data_RES_TWh!$A$9:$A$1496,Data_TOT_TWh!$B3072&amp;"400_"&amp;Data_TOT_TWh!$E3072,Data_RES_TWh!AA$9:AA$1496)</f>
        <v>0</v>
      </c>
      <c r="AC3072" s="13"/>
      <c r="AE3072" s="13"/>
      <c r="AF3072" s="13">
        <f>SUMIF(Data_IND_TWh!$A$9:$A$504,Data_TOT_TWh!$B3072&amp;"200_"&amp;Data_TOT_TWh!$E3072,Data_IND_TWh!AF$9:AF$504)+SUMIF(Data_TER_TWh!$A$9:$A$504,Data_TOT_TWh!$B3072&amp;"300_"&amp;Data_TOT_TWh!$E3072,Data_TER_TWh!AF$9:AF$504)+SUMIF(Data_RES_TWh!$A$9:$A$1496,Data_TOT_TWh!$B3072&amp;"400_"&amp;Data_TOT_TWh!$E3072,Data_RES_TWh!AF$9:AF$1496)</f>
        <v>0</v>
      </c>
      <c r="AG3072" s="13">
        <f>SUMIF(Data_IND_TWh!$A$9:$A$504,Data_TOT_TWh!$B3072&amp;"200_"&amp;Data_TOT_TWh!$E3072,Data_IND_TWh!AG$9:AG$504)+SUMIF(Data_TER_TWh!$A$9:$A$504,Data_TOT_TWh!$B3072&amp;"300_"&amp;Data_TOT_TWh!$E3072,Data_TER_TWh!AG$9:AG$504)+SUMIF(Data_RES_TWh!$A$9:$A$1496,Data_TOT_TWh!$B3072&amp;"400_"&amp;Data_TOT_TWh!$E3072,Data_RES_TWh!AG$9:AG$1496)</f>
        <v>0</v>
      </c>
      <c r="AH3072" s="46">
        <f>SUMIF(Data_IND_TWh!$A$9:$A$504,Data_TOT_TWh!$B3072&amp;"200_"&amp;Data_TOT_TWh!$E3072,Data_IND_TWh!AH$9:AH$504)+SUMIF(Data_TER_TWh!$A$9:$A$504,Data_TOT_TWh!$B3072&amp;"300_"&amp;Data_TOT_TWh!$E3072,Data_TER_TWh!AH$9:AH$504)+SUMIF(Data_RES_TWh!$A$9:$A$1496,Data_TOT_TWh!$B3072&amp;"400_"&amp;Data_TOT_TWh!$E3072,Data_RES_TWh!AH$9:AH$1496)</f>
        <v>0</v>
      </c>
      <c r="AJ3072" s="13"/>
      <c r="AL3072" s="9"/>
      <c r="AM3072" s="87"/>
      <c r="AN3072" s="87"/>
    </row>
    <row r="3073" spans="12:40">
      <c r="L3073" s="46"/>
      <c r="M3073" s="46"/>
      <c r="O3073" s="47"/>
      <c r="P3073" s="46"/>
      <c r="Q3073" s="46"/>
      <c r="R3073" s="37"/>
      <c r="S3073" s="13"/>
      <c r="U3073" s="13"/>
      <c r="W3073" s="13"/>
      <c r="X3073" s="13">
        <f>SUMIF(Data_IND_TWh!$A$9:$A$504,Data_TOT_TWh!$B3073&amp;"200_"&amp;Data_TOT_TWh!$E3073,Data_IND_TWh!X$9:X$504)+SUMIF(Data_TER_TWh!$A$9:$A$504,Data_TOT_TWh!$B3073&amp;"300_"&amp;Data_TOT_TWh!$E3073,Data_TER_TWh!X$9:X$504)+SUMIF(Data_RES_TWh!$A$9:$A$1496,Data_TOT_TWh!$B3073&amp;"400_"&amp;Data_TOT_TWh!$E3073,Data_RES_TWh!X$9:X$1496)</f>
        <v>0</v>
      </c>
      <c r="Y3073" s="13">
        <f>SUMIF(Data_IND_TWh!$A$9:$A$504,Data_TOT_TWh!$B3073&amp;"200_"&amp;Data_TOT_TWh!$E3073,Data_IND_TWh!Y$9:Y$504)+SUMIF(Data_TER_TWh!$A$9:$A$504,Data_TOT_TWh!$B3073&amp;"300_"&amp;Data_TOT_TWh!$E3073,Data_TER_TWh!Y$9:Y$504)+SUMIF(Data_RES_TWh!$A$9:$A$1496,Data_TOT_TWh!$B3073&amp;"400_"&amp;Data_TOT_TWh!$E3073,Data_RES_TWh!Y$9:Y$1496)</f>
        <v>0</v>
      </c>
      <c r="Z3073" s="13">
        <f>SUMIF(Data_IND_TWh!$A$9:$A$504,Data_TOT_TWh!$B3073&amp;"200_"&amp;Data_TOT_TWh!$E3073,Data_IND_TWh!Z$9:Z$504)+SUMIF(Data_TER_TWh!$A$9:$A$504,Data_TOT_TWh!$B3073&amp;"300_"&amp;Data_TOT_TWh!$E3073,Data_TER_TWh!Z$9:Z$504)+SUMIF(Data_RES_TWh!$A$9:$A$1496,Data_TOT_TWh!$B3073&amp;"400_"&amp;Data_TOT_TWh!$E3073,Data_RES_TWh!Z$9:Z$1496)</f>
        <v>0</v>
      </c>
      <c r="AA3073" s="46">
        <f>SUMIF(Data_IND_TWh!$A$9:$A$504,Data_TOT_TWh!$B3073&amp;"200_"&amp;Data_TOT_TWh!$E3073,Data_IND_TWh!AA$9:AA$504)+SUMIF(Data_TER_TWh!$A$9:$A$504,Data_TOT_TWh!$B3073&amp;"300_"&amp;Data_TOT_TWh!$E3073,Data_TER_TWh!AA$9:AA$504)+SUMIF(Data_RES_TWh!$A$9:$A$1496,Data_TOT_TWh!$B3073&amp;"400_"&amp;Data_TOT_TWh!$E3073,Data_RES_TWh!AA$9:AA$1496)</f>
        <v>0</v>
      </c>
      <c r="AC3073" s="13"/>
      <c r="AE3073" s="13"/>
      <c r="AF3073" s="13">
        <f>SUMIF(Data_IND_TWh!$A$9:$A$504,Data_TOT_TWh!$B3073&amp;"200_"&amp;Data_TOT_TWh!$E3073,Data_IND_TWh!AF$9:AF$504)+SUMIF(Data_TER_TWh!$A$9:$A$504,Data_TOT_TWh!$B3073&amp;"300_"&amp;Data_TOT_TWh!$E3073,Data_TER_TWh!AF$9:AF$504)+SUMIF(Data_RES_TWh!$A$9:$A$1496,Data_TOT_TWh!$B3073&amp;"400_"&amp;Data_TOT_TWh!$E3073,Data_RES_TWh!AF$9:AF$1496)</f>
        <v>0</v>
      </c>
      <c r="AG3073" s="13">
        <f>SUMIF(Data_IND_TWh!$A$9:$A$504,Data_TOT_TWh!$B3073&amp;"200_"&amp;Data_TOT_TWh!$E3073,Data_IND_TWh!AG$9:AG$504)+SUMIF(Data_TER_TWh!$A$9:$A$504,Data_TOT_TWh!$B3073&amp;"300_"&amp;Data_TOT_TWh!$E3073,Data_TER_TWh!AG$9:AG$504)+SUMIF(Data_RES_TWh!$A$9:$A$1496,Data_TOT_TWh!$B3073&amp;"400_"&amp;Data_TOT_TWh!$E3073,Data_RES_TWh!AG$9:AG$1496)</f>
        <v>0</v>
      </c>
      <c r="AH3073" s="46">
        <f>SUMIF(Data_IND_TWh!$A$9:$A$504,Data_TOT_TWh!$B3073&amp;"200_"&amp;Data_TOT_TWh!$E3073,Data_IND_TWh!AH$9:AH$504)+SUMIF(Data_TER_TWh!$A$9:$A$504,Data_TOT_TWh!$B3073&amp;"300_"&amp;Data_TOT_TWh!$E3073,Data_TER_TWh!AH$9:AH$504)+SUMIF(Data_RES_TWh!$A$9:$A$1496,Data_TOT_TWh!$B3073&amp;"400_"&amp;Data_TOT_TWh!$E3073,Data_RES_TWh!AH$9:AH$1496)</f>
        <v>0</v>
      </c>
      <c r="AJ3073" s="13"/>
      <c r="AL3073" s="9"/>
      <c r="AM3073" s="87"/>
      <c r="AN3073" s="87"/>
    </row>
    <row r="3074" spans="12:40">
      <c r="L3074" s="46"/>
      <c r="M3074" s="46"/>
      <c r="O3074" s="47"/>
      <c r="P3074" s="46"/>
      <c r="Q3074" s="46"/>
      <c r="R3074" s="37"/>
      <c r="S3074" s="13"/>
      <c r="U3074" s="13"/>
      <c r="W3074" s="13"/>
      <c r="X3074" s="13">
        <f>SUMIF(Data_IND_TWh!$A$9:$A$504,Data_TOT_TWh!$B3074&amp;"200_"&amp;Data_TOT_TWh!$E3074,Data_IND_TWh!X$9:X$504)+SUMIF(Data_TER_TWh!$A$9:$A$504,Data_TOT_TWh!$B3074&amp;"300_"&amp;Data_TOT_TWh!$E3074,Data_TER_TWh!X$9:X$504)+SUMIF(Data_RES_TWh!$A$9:$A$1496,Data_TOT_TWh!$B3074&amp;"400_"&amp;Data_TOT_TWh!$E3074,Data_RES_TWh!X$9:X$1496)</f>
        <v>0</v>
      </c>
      <c r="Y3074" s="13">
        <f>SUMIF(Data_IND_TWh!$A$9:$A$504,Data_TOT_TWh!$B3074&amp;"200_"&amp;Data_TOT_TWh!$E3074,Data_IND_TWh!Y$9:Y$504)+SUMIF(Data_TER_TWh!$A$9:$A$504,Data_TOT_TWh!$B3074&amp;"300_"&amp;Data_TOT_TWh!$E3074,Data_TER_TWh!Y$9:Y$504)+SUMIF(Data_RES_TWh!$A$9:$A$1496,Data_TOT_TWh!$B3074&amp;"400_"&amp;Data_TOT_TWh!$E3074,Data_RES_TWh!Y$9:Y$1496)</f>
        <v>0</v>
      </c>
      <c r="Z3074" s="13">
        <f>SUMIF(Data_IND_TWh!$A$9:$A$504,Data_TOT_TWh!$B3074&amp;"200_"&amp;Data_TOT_TWh!$E3074,Data_IND_TWh!Z$9:Z$504)+SUMIF(Data_TER_TWh!$A$9:$A$504,Data_TOT_TWh!$B3074&amp;"300_"&amp;Data_TOT_TWh!$E3074,Data_TER_TWh!Z$9:Z$504)+SUMIF(Data_RES_TWh!$A$9:$A$1496,Data_TOT_TWh!$B3074&amp;"400_"&amp;Data_TOT_TWh!$E3074,Data_RES_TWh!Z$9:Z$1496)</f>
        <v>0</v>
      </c>
      <c r="AA3074" s="46">
        <f>SUMIF(Data_IND_TWh!$A$9:$A$504,Data_TOT_TWh!$B3074&amp;"200_"&amp;Data_TOT_TWh!$E3074,Data_IND_TWh!AA$9:AA$504)+SUMIF(Data_TER_TWh!$A$9:$A$504,Data_TOT_TWh!$B3074&amp;"300_"&amp;Data_TOT_TWh!$E3074,Data_TER_TWh!AA$9:AA$504)+SUMIF(Data_RES_TWh!$A$9:$A$1496,Data_TOT_TWh!$B3074&amp;"400_"&amp;Data_TOT_TWh!$E3074,Data_RES_TWh!AA$9:AA$1496)</f>
        <v>0</v>
      </c>
      <c r="AC3074" s="13"/>
      <c r="AE3074" s="13"/>
      <c r="AF3074" s="13">
        <f>SUMIF(Data_IND_TWh!$A$9:$A$504,Data_TOT_TWh!$B3074&amp;"200_"&amp;Data_TOT_TWh!$E3074,Data_IND_TWh!AF$9:AF$504)+SUMIF(Data_TER_TWh!$A$9:$A$504,Data_TOT_TWh!$B3074&amp;"300_"&amp;Data_TOT_TWh!$E3074,Data_TER_TWh!AF$9:AF$504)+SUMIF(Data_RES_TWh!$A$9:$A$1496,Data_TOT_TWh!$B3074&amp;"400_"&amp;Data_TOT_TWh!$E3074,Data_RES_TWh!AF$9:AF$1496)</f>
        <v>0</v>
      </c>
      <c r="AG3074" s="13">
        <f>SUMIF(Data_IND_TWh!$A$9:$A$504,Data_TOT_TWh!$B3074&amp;"200_"&amp;Data_TOT_TWh!$E3074,Data_IND_TWh!AG$9:AG$504)+SUMIF(Data_TER_TWh!$A$9:$A$504,Data_TOT_TWh!$B3074&amp;"300_"&amp;Data_TOT_TWh!$E3074,Data_TER_TWh!AG$9:AG$504)+SUMIF(Data_RES_TWh!$A$9:$A$1496,Data_TOT_TWh!$B3074&amp;"400_"&amp;Data_TOT_TWh!$E3074,Data_RES_TWh!AG$9:AG$1496)</f>
        <v>0</v>
      </c>
      <c r="AH3074" s="46">
        <f>SUMIF(Data_IND_TWh!$A$9:$A$504,Data_TOT_TWh!$B3074&amp;"200_"&amp;Data_TOT_TWh!$E3074,Data_IND_TWh!AH$9:AH$504)+SUMIF(Data_TER_TWh!$A$9:$A$504,Data_TOT_TWh!$B3074&amp;"300_"&amp;Data_TOT_TWh!$E3074,Data_TER_TWh!AH$9:AH$504)+SUMIF(Data_RES_TWh!$A$9:$A$1496,Data_TOT_TWh!$B3074&amp;"400_"&amp;Data_TOT_TWh!$E3074,Data_RES_TWh!AH$9:AH$1496)</f>
        <v>0</v>
      </c>
      <c r="AJ3074" s="13"/>
      <c r="AL3074" s="9"/>
      <c r="AM3074" s="87"/>
      <c r="AN3074" s="87"/>
    </row>
    <row r="3075" spans="12:40">
      <c r="L3075" s="46"/>
      <c r="M3075" s="46"/>
      <c r="O3075" s="47"/>
      <c r="P3075" s="46"/>
      <c r="Q3075" s="46"/>
      <c r="R3075" s="37"/>
      <c r="S3075" s="13"/>
      <c r="U3075" s="13"/>
      <c r="W3075" s="13"/>
      <c r="X3075" s="13">
        <f>SUMIF(Data_IND_TWh!$A$9:$A$504,Data_TOT_TWh!$B3075&amp;"200_"&amp;Data_TOT_TWh!$E3075,Data_IND_TWh!X$9:X$504)+SUMIF(Data_TER_TWh!$A$9:$A$504,Data_TOT_TWh!$B3075&amp;"300_"&amp;Data_TOT_TWh!$E3075,Data_TER_TWh!X$9:X$504)+SUMIF(Data_RES_TWh!$A$9:$A$1496,Data_TOT_TWh!$B3075&amp;"400_"&amp;Data_TOT_TWh!$E3075,Data_RES_TWh!X$9:X$1496)</f>
        <v>0</v>
      </c>
      <c r="Y3075" s="13">
        <f>SUMIF(Data_IND_TWh!$A$9:$A$504,Data_TOT_TWh!$B3075&amp;"200_"&amp;Data_TOT_TWh!$E3075,Data_IND_TWh!Y$9:Y$504)+SUMIF(Data_TER_TWh!$A$9:$A$504,Data_TOT_TWh!$B3075&amp;"300_"&amp;Data_TOT_TWh!$E3075,Data_TER_TWh!Y$9:Y$504)+SUMIF(Data_RES_TWh!$A$9:$A$1496,Data_TOT_TWh!$B3075&amp;"400_"&amp;Data_TOT_TWh!$E3075,Data_RES_TWh!Y$9:Y$1496)</f>
        <v>0</v>
      </c>
      <c r="Z3075" s="13">
        <f>SUMIF(Data_IND_TWh!$A$9:$A$504,Data_TOT_TWh!$B3075&amp;"200_"&amp;Data_TOT_TWh!$E3075,Data_IND_TWh!Z$9:Z$504)+SUMIF(Data_TER_TWh!$A$9:$A$504,Data_TOT_TWh!$B3075&amp;"300_"&amp;Data_TOT_TWh!$E3075,Data_TER_TWh!Z$9:Z$504)+SUMIF(Data_RES_TWh!$A$9:$A$1496,Data_TOT_TWh!$B3075&amp;"400_"&amp;Data_TOT_TWh!$E3075,Data_RES_TWh!Z$9:Z$1496)</f>
        <v>0</v>
      </c>
      <c r="AA3075" s="46">
        <f>SUMIF(Data_IND_TWh!$A$9:$A$504,Data_TOT_TWh!$B3075&amp;"200_"&amp;Data_TOT_TWh!$E3075,Data_IND_TWh!AA$9:AA$504)+SUMIF(Data_TER_TWh!$A$9:$A$504,Data_TOT_TWh!$B3075&amp;"300_"&amp;Data_TOT_TWh!$E3075,Data_TER_TWh!AA$9:AA$504)+SUMIF(Data_RES_TWh!$A$9:$A$1496,Data_TOT_TWh!$B3075&amp;"400_"&amp;Data_TOT_TWh!$E3075,Data_RES_TWh!AA$9:AA$1496)</f>
        <v>0</v>
      </c>
      <c r="AC3075" s="13"/>
      <c r="AE3075" s="13"/>
      <c r="AF3075" s="13">
        <f>SUMIF(Data_IND_TWh!$A$9:$A$504,Data_TOT_TWh!$B3075&amp;"200_"&amp;Data_TOT_TWh!$E3075,Data_IND_TWh!AF$9:AF$504)+SUMIF(Data_TER_TWh!$A$9:$A$504,Data_TOT_TWh!$B3075&amp;"300_"&amp;Data_TOT_TWh!$E3075,Data_TER_TWh!AF$9:AF$504)+SUMIF(Data_RES_TWh!$A$9:$A$1496,Data_TOT_TWh!$B3075&amp;"400_"&amp;Data_TOT_TWh!$E3075,Data_RES_TWh!AF$9:AF$1496)</f>
        <v>0</v>
      </c>
      <c r="AG3075" s="13">
        <f>SUMIF(Data_IND_TWh!$A$9:$A$504,Data_TOT_TWh!$B3075&amp;"200_"&amp;Data_TOT_TWh!$E3075,Data_IND_TWh!AG$9:AG$504)+SUMIF(Data_TER_TWh!$A$9:$A$504,Data_TOT_TWh!$B3075&amp;"300_"&amp;Data_TOT_TWh!$E3075,Data_TER_TWh!AG$9:AG$504)+SUMIF(Data_RES_TWh!$A$9:$A$1496,Data_TOT_TWh!$B3075&amp;"400_"&amp;Data_TOT_TWh!$E3075,Data_RES_TWh!AG$9:AG$1496)</f>
        <v>0</v>
      </c>
      <c r="AH3075" s="46">
        <f>SUMIF(Data_IND_TWh!$A$9:$A$504,Data_TOT_TWh!$B3075&amp;"200_"&amp;Data_TOT_TWh!$E3075,Data_IND_TWh!AH$9:AH$504)+SUMIF(Data_TER_TWh!$A$9:$A$504,Data_TOT_TWh!$B3075&amp;"300_"&amp;Data_TOT_TWh!$E3075,Data_TER_TWh!AH$9:AH$504)+SUMIF(Data_RES_TWh!$A$9:$A$1496,Data_TOT_TWh!$B3075&amp;"400_"&amp;Data_TOT_TWh!$E3075,Data_RES_TWh!AH$9:AH$1496)</f>
        <v>0</v>
      </c>
      <c r="AJ3075" s="13"/>
      <c r="AL3075" s="9"/>
      <c r="AM3075" s="87"/>
      <c r="AN3075" s="87"/>
    </row>
    <row r="3076" spans="12:40">
      <c r="L3076" s="46"/>
      <c r="M3076" s="46"/>
      <c r="O3076" s="47"/>
      <c r="P3076" s="46"/>
      <c r="Q3076" s="46"/>
      <c r="R3076" s="37"/>
      <c r="S3076" s="13"/>
      <c r="U3076" s="13"/>
      <c r="W3076" s="13"/>
      <c r="X3076" s="13">
        <f>SUMIF(Data_IND_TWh!$A$9:$A$504,Data_TOT_TWh!$B3076&amp;"200_"&amp;Data_TOT_TWh!$E3076,Data_IND_TWh!X$9:X$504)+SUMIF(Data_TER_TWh!$A$9:$A$504,Data_TOT_TWh!$B3076&amp;"300_"&amp;Data_TOT_TWh!$E3076,Data_TER_TWh!X$9:X$504)+SUMIF(Data_RES_TWh!$A$9:$A$1496,Data_TOT_TWh!$B3076&amp;"400_"&amp;Data_TOT_TWh!$E3076,Data_RES_TWh!X$9:X$1496)</f>
        <v>0</v>
      </c>
      <c r="Y3076" s="13">
        <f>SUMIF(Data_IND_TWh!$A$9:$A$504,Data_TOT_TWh!$B3076&amp;"200_"&amp;Data_TOT_TWh!$E3076,Data_IND_TWh!Y$9:Y$504)+SUMIF(Data_TER_TWh!$A$9:$A$504,Data_TOT_TWh!$B3076&amp;"300_"&amp;Data_TOT_TWh!$E3076,Data_TER_TWh!Y$9:Y$504)+SUMIF(Data_RES_TWh!$A$9:$A$1496,Data_TOT_TWh!$B3076&amp;"400_"&amp;Data_TOT_TWh!$E3076,Data_RES_TWh!Y$9:Y$1496)</f>
        <v>0</v>
      </c>
      <c r="Z3076" s="13">
        <f>SUMIF(Data_IND_TWh!$A$9:$A$504,Data_TOT_TWh!$B3076&amp;"200_"&amp;Data_TOT_TWh!$E3076,Data_IND_TWh!Z$9:Z$504)+SUMIF(Data_TER_TWh!$A$9:$A$504,Data_TOT_TWh!$B3076&amp;"300_"&amp;Data_TOT_TWh!$E3076,Data_TER_TWh!Z$9:Z$504)+SUMIF(Data_RES_TWh!$A$9:$A$1496,Data_TOT_TWh!$B3076&amp;"400_"&amp;Data_TOT_TWh!$E3076,Data_RES_TWh!Z$9:Z$1496)</f>
        <v>0</v>
      </c>
      <c r="AA3076" s="46">
        <f>SUMIF(Data_IND_TWh!$A$9:$A$504,Data_TOT_TWh!$B3076&amp;"200_"&amp;Data_TOT_TWh!$E3076,Data_IND_TWh!AA$9:AA$504)+SUMIF(Data_TER_TWh!$A$9:$A$504,Data_TOT_TWh!$B3076&amp;"300_"&amp;Data_TOT_TWh!$E3076,Data_TER_TWh!AA$9:AA$504)+SUMIF(Data_RES_TWh!$A$9:$A$1496,Data_TOT_TWh!$B3076&amp;"400_"&amp;Data_TOT_TWh!$E3076,Data_RES_TWh!AA$9:AA$1496)</f>
        <v>0</v>
      </c>
      <c r="AC3076" s="13"/>
      <c r="AE3076" s="13"/>
      <c r="AF3076" s="13">
        <f>SUMIF(Data_IND_TWh!$A$9:$A$504,Data_TOT_TWh!$B3076&amp;"200_"&amp;Data_TOT_TWh!$E3076,Data_IND_TWh!AF$9:AF$504)+SUMIF(Data_TER_TWh!$A$9:$A$504,Data_TOT_TWh!$B3076&amp;"300_"&amp;Data_TOT_TWh!$E3076,Data_TER_TWh!AF$9:AF$504)+SUMIF(Data_RES_TWh!$A$9:$A$1496,Data_TOT_TWh!$B3076&amp;"400_"&amp;Data_TOT_TWh!$E3076,Data_RES_TWh!AF$9:AF$1496)</f>
        <v>0</v>
      </c>
      <c r="AG3076" s="13">
        <f>SUMIF(Data_IND_TWh!$A$9:$A$504,Data_TOT_TWh!$B3076&amp;"200_"&amp;Data_TOT_TWh!$E3076,Data_IND_TWh!AG$9:AG$504)+SUMIF(Data_TER_TWh!$A$9:$A$504,Data_TOT_TWh!$B3076&amp;"300_"&amp;Data_TOT_TWh!$E3076,Data_TER_TWh!AG$9:AG$504)+SUMIF(Data_RES_TWh!$A$9:$A$1496,Data_TOT_TWh!$B3076&amp;"400_"&amp;Data_TOT_TWh!$E3076,Data_RES_TWh!AG$9:AG$1496)</f>
        <v>0</v>
      </c>
      <c r="AH3076" s="46">
        <f>SUMIF(Data_IND_TWh!$A$9:$A$504,Data_TOT_TWh!$B3076&amp;"200_"&amp;Data_TOT_TWh!$E3076,Data_IND_TWh!AH$9:AH$504)+SUMIF(Data_TER_TWh!$A$9:$A$504,Data_TOT_TWh!$B3076&amp;"300_"&amp;Data_TOT_TWh!$E3076,Data_TER_TWh!AH$9:AH$504)+SUMIF(Data_RES_TWh!$A$9:$A$1496,Data_TOT_TWh!$B3076&amp;"400_"&amp;Data_TOT_TWh!$E3076,Data_RES_TWh!AH$9:AH$1496)</f>
        <v>0</v>
      </c>
      <c r="AJ3076" s="13"/>
      <c r="AL3076" s="9"/>
      <c r="AM3076" s="87"/>
      <c r="AN3076" s="87"/>
    </row>
    <row r="3077" spans="12:40">
      <c r="L3077" s="46"/>
      <c r="M3077" s="46"/>
      <c r="O3077" s="47"/>
      <c r="P3077" s="46"/>
      <c r="Q3077" s="46"/>
      <c r="R3077" s="37"/>
      <c r="S3077" s="13"/>
      <c r="U3077" s="13"/>
      <c r="W3077" s="13"/>
      <c r="X3077" s="13">
        <f>SUMIF(Data_IND_TWh!$A$9:$A$504,Data_TOT_TWh!$B3077&amp;"200_"&amp;Data_TOT_TWh!$E3077,Data_IND_TWh!X$9:X$504)+SUMIF(Data_TER_TWh!$A$9:$A$504,Data_TOT_TWh!$B3077&amp;"300_"&amp;Data_TOT_TWh!$E3077,Data_TER_TWh!X$9:X$504)+SUMIF(Data_RES_TWh!$A$9:$A$1496,Data_TOT_TWh!$B3077&amp;"400_"&amp;Data_TOT_TWh!$E3077,Data_RES_TWh!X$9:X$1496)</f>
        <v>0</v>
      </c>
      <c r="Y3077" s="13">
        <f>SUMIF(Data_IND_TWh!$A$9:$A$504,Data_TOT_TWh!$B3077&amp;"200_"&amp;Data_TOT_TWh!$E3077,Data_IND_TWh!Y$9:Y$504)+SUMIF(Data_TER_TWh!$A$9:$A$504,Data_TOT_TWh!$B3077&amp;"300_"&amp;Data_TOT_TWh!$E3077,Data_TER_TWh!Y$9:Y$504)+SUMIF(Data_RES_TWh!$A$9:$A$1496,Data_TOT_TWh!$B3077&amp;"400_"&amp;Data_TOT_TWh!$E3077,Data_RES_TWh!Y$9:Y$1496)</f>
        <v>0</v>
      </c>
      <c r="Z3077" s="13">
        <f>SUMIF(Data_IND_TWh!$A$9:$A$504,Data_TOT_TWh!$B3077&amp;"200_"&amp;Data_TOT_TWh!$E3077,Data_IND_TWh!Z$9:Z$504)+SUMIF(Data_TER_TWh!$A$9:$A$504,Data_TOT_TWh!$B3077&amp;"300_"&amp;Data_TOT_TWh!$E3077,Data_TER_TWh!Z$9:Z$504)+SUMIF(Data_RES_TWh!$A$9:$A$1496,Data_TOT_TWh!$B3077&amp;"400_"&amp;Data_TOT_TWh!$E3077,Data_RES_TWh!Z$9:Z$1496)</f>
        <v>0</v>
      </c>
      <c r="AA3077" s="46">
        <f>SUMIF(Data_IND_TWh!$A$9:$A$504,Data_TOT_TWh!$B3077&amp;"200_"&amp;Data_TOT_TWh!$E3077,Data_IND_TWh!AA$9:AA$504)+SUMIF(Data_TER_TWh!$A$9:$A$504,Data_TOT_TWh!$B3077&amp;"300_"&amp;Data_TOT_TWh!$E3077,Data_TER_TWh!AA$9:AA$504)+SUMIF(Data_RES_TWh!$A$9:$A$1496,Data_TOT_TWh!$B3077&amp;"400_"&amp;Data_TOT_TWh!$E3077,Data_RES_TWh!AA$9:AA$1496)</f>
        <v>0</v>
      </c>
      <c r="AC3077" s="13"/>
      <c r="AE3077" s="13"/>
      <c r="AF3077" s="13">
        <f>SUMIF(Data_IND_TWh!$A$9:$A$504,Data_TOT_TWh!$B3077&amp;"200_"&amp;Data_TOT_TWh!$E3077,Data_IND_TWh!AF$9:AF$504)+SUMIF(Data_TER_TWh!$A$9:$A$504,Data_TOT_TWh!$B3077&amp;"300_"&amp;Data_TOT_TWh!$E3077,Data_TER_TWh!AF$9:AF$504)+SUMIF(Data_RES_TWh!$A$9:$A$1496,Data_TOT_TWh!$B3077&amp;"400_"&amp;Data_TOT_TWh!$E3077,Data_RES_TWh!AF$9:AF$1496)</f>
        <v>0</v>
      </c>
      <c r="AG3077" s="13">
        <f>SUMIF(Data_IND_TWh!$A$9:$A$504,Data_TOT_TWh!$B3077&amp;"200_"&amp;Data_TOT_TWh!$E3077,Data_IND_TWh!AG$9:AG$504)+SUMIF(Data_TER_TWh!$A$9:$A$504,Data_TOT_TWh!$B3077&amp;"300_"&amp;Data_TOT_TWh!$E3077,Data_TER_TWh!AG$9:AG$504)+SUMIF(Data_RES_TWh!$A$9:$A$1496,Data_TOT_TWh!$B3077&amp;"400_"&amp;Data_TOT_TWh!$E3077,Data_RES_TWh!AG$9:AG$1496)</f>
        <v>0</v>
      </c>
      <c r="AH3077" s="46">
        <f>SUMIF(Data_IND_TWh!$A$9:$A$504,Data_TOT_TWh!$B3077&amp;"200_"&amp;Data_TOT_TWh!$E3077,Data_IND_TWh!AH$9:AH$504)+SUMIF(Data_TER_TWh!$A$9:$A$504,Data_TOT_TWh!$B3077&amp;"300_"&amp;Data_TOT_TWh!$E3077,Data_TER_TWh!AH$9:AH$504)+SUMIF(Data_RES_TWh!$A$9:$A$1496,Data_TOT_TWh!$B3077&amp;"400_"&amp;Data_TOT_TWh!$E3077,Data_RES_TWh!AH$9:AH$1496)</f>
        <v>0</v>
      </c>
      <c r="AJ3077" s="13"/>
      <c r="AL3077" s="9"/>
      <c r="AM3077" s="87"/>
      <c r="AN3077" s="87"/>
    </row>
    <row r="3078" spans="12:40">
      <c r="L3078" s="46"/>
      <c r="M3078" s="46"/>
      <c r="O3078" s="47"/>
      <c r="P3078" s="46"/>
      <c r="Q3078" s="46"/>
      <c r="R3078" s="37"/>
      <c r="S3078" s="13"/>
      <c r="U3078" s="13"/>
      <c r="W3078" s="13"/>
      <c r="X3078" s="13">
        <f>SUMIF(Data_IND_TWh!$A$9:$A$504,Data_TOT_TWh!$B3078&amp;"200_"&amp;Data_TOT_TWh!$E3078,Data_IND_TWh!X$9:X$504)+SUMIF(Data_TER_TWh!$A$9:$A$504,Data_TOT_TWh!$B3078&amp;"300_"&amp;Data_TOT_TWh!$E3078,Data_TER_TWh!X$9:X$504)+SUMIF(Data_RES_TWh!$A$9:$A$1496,Data_TOT_TWh!$B3078&amp;"400_"&amp;Data_TOT_TWh!$E3078,Data_RES_TWh!X$9:X$1496)</f>
        <v>0</v>
      </c>
      <c r="Y3078" s="13">
        <f>SUMIF(Data_IND_TWh!$A$9:$A$504,Data_TOT_TWh!$B3078&amp;"200_"&amp;Data_TOT_TWh!$E3078,Data_IND_TWh!Y$9:Y$504)+SUMIF(Data_TER_TWh!$A$9:$A$504,Data_TOT_TWh!$B3078&amp;"300_"&amp;Data_TOT_TWh!$E3078,Data_TER_TWh!Y$9:Y$504)+SUMIF(Data_RES_TWh!$A$9:$A$1496,Data_TOT_TWh!$B3078&amp;"400_"&amp;Data_TOT_TWh!$E3078,Data_RES_TWh!Y$9:Y$1496)</f>
        <v>0</v>
      </c>
      <c r="Z3078" s="13">
        <f>SUMIF(Data_IND_TWh!$A$9:$A$504,Data_TOT_TWh!$B3078&amp;"200_"&amp;Data_TOT_TWh!$E3078,Data_IND_TWh!Z$9:Z$504)+SUMIF(Data_TER_TWh!$A$9:$A$504,Data_TOT_TWh!$B3078&amp;"300_"&amp;Data_TOT_TWh!$E3078,Data_TER_TWh!Z$9:Z$504)+SUMIF(Data_RES_TWh!$A$9:$A$1496,Data_TOT_TWh!$B3078&amp;"400_"&amp;Data_TOT_TWh!$E3078,Data_RES_TWh!Z$9:Z$1496)</f>
        <v>0</v>
      </c>
      <c r="AA3078" s="46">
        <f>SUMIF(Data_IND_TWh!$A$9:$A$504,Data_TOT_TWh!$B3078&amp;"200_"&amp;Data_TOT_TWh!$E3078,Data_IND_TWh!AA$9:AA$504)+SUMIF(Data_TER_TWh!$A$9:$A$504,Data_TOT_TWh!$B3078&amp;"300_"&amp;Data_TOT_TWh!$E3078,Data_TER_TWh!AA$9:AA$504)+SUMIF(Data_RES_TWh!$A$9:$A$1496,Data_TOT_TWh!$B3078&amp;"400_"&amp;Data_TOT_TWh!$E3078,Data_RES_TWh!AA$9:AA$1496)</f>
        <v>0</v>
      </c>
      <c r="AC3078" s="13"/>
      <c r="AE3078" s="13"/>
      <c r="AF3078" s="13">
        <f>SUMIF(Data_IND_TWh!$A$9:$A$504,Data_TOT_TWh!$B3078&amp;"200_"&amp;Data_TOT_TWh!$E3078,Data_IND_TWh!AF$9:AF$504)+SUMIF(Data_TER_TWh!$A$9:$A$504,Data_TOT_TWh!$B3078&amp;"300_"&amp;Data_TOT_TWh!$E3078,Data_TER_TWh!AF$9:AF$504)+SUMIF(Data_RES_TWh!$A$9:$A$1496,Data_TOT_TWh!$B3078&amp;"400_"&amp;Data_TOT_TWh!$E3078,Data_RES_TWh!AF$9:AF$1496)</f>
        <v>0</v>
      </c>
      <c r="AG3078" s="13">
        <f>SUMIF(Data_IND_TWh!$A$9:$A$504,Data_TOT_TWh!$B3078&amp;"200_"&amp;Data_TOT_TWh!$E3078,Data_IND_TWh!AG$9:AG$504)+SUMIF(Data_TER_TWh!$A$9:$A$504,Data_TOT_TWh!$B3078&amp;"300_"&amp;Data_TOT_TWh!$E3078,Data_TER_TWh!AG$9:AG$504)+SUMIF(Data_RES_TWh!$A$9:$A$1496,Data_TOT_TWh!$B3078&amp;"400_"&amp;Data_TOT_TWh!$E3078,Data_RES_TWh!AG$9:AG$1496)</f>
        <v>0</v>
      </c>
      <c r="AH3078" s="46">
        <f>SUMIF(Data_IND_TWh!$A$9:$A$504,Data_TOT_TWh!$B3078&amp;"200_"&amp;Data_TOT_TWh!$E3078,Data_IND_TWh!AH$9:AH$504)+SUMIF(Data_TER_TWh!$A$9:$A$504,Data_TOT_TWh!$B3078&amp;"300_"&amp;Data_TOT_TWh!$E3078,Data_TER_TWh!AH$9:AH$504)+SUMIF(Data_RES_TWh!$A$9:$A$1496,Data_TOT_TWh!$B3078&amp;"400_"&amp;Data_TOT_TWh!$E3078,Data_RES_TWh!AH$9:AH$1496)</f>
        <v>0</v>
      </c>
      <c r="AJ3078" s="13"/>
      <c r="AL3078" s="9"/>
      <c r="AM3078" s="87"/>
      <c r="AN3078" s="87"/>
    </row>
    <row r="3079" spans="12:40">
      <c r="L3079" s="46"/>
      <c r="M3079" s="46"/>
      <c r="O3079" s="47"/>
      <c r="P3079" s="46"/>
      <c r="Q3079" s="46"/>
      <c r="R3079" s="37"/>
      <c r="S3079" s="13"/>
      <c r="U3079" s="13"/>
      <c r="W3079" s="13"/>
      <c r="X3079" s="13">
        <f>SUMIF(Data_IND_TWh!$A$9:$A$504,Data_TOT_TWh!$B3079&amp;"200_"&amp;Data_TOT_TWh!$E3079,Data_IND_TWh!X$9:X$504)+SUMIF(Data_TER_TWh!$A$9:$A$504,Data_TOT_TWh!$B3079&amp;"300_"&amp;Data_TOT_TWh!$E3079,Data_TER_TWh!X$9:X$504)+SUMIF(Data_RES_TWh!$A$9:$A$1496,Data_TOT_TWh!$B3079&amp;"400_"&amp;Data_TOT_TWh!$E3079,Data_RES_TWh!X$9:X$1496)</f>
        <v>0</v>
      </c>
      <c r="Y3079" s="13">
        <f>SUMIF(Data_IND_TWh!$A$9:$A$504,Data_TOT_TWh!$B3079&amp;"200_"&amp;Data_TOT_TWh!$E3079,Data_IND_TWh!Y$9:Y$504)+SUMIF(Data_TER_TWh!$A$9:$A$504,Data_TOT_TWh!$B3079&amp;"300_"&amp;Data_TOT_TWh!$E3079,Data_TER_TWh!Y$9:Y$504)+SUMIF(Data_RES_TWh!$A$9:$A$1496,Data_TOT_TWh!$B3079&amp;"400_"&amp;Data_TOT_TWh!$E3079,Data_RES_TWh!Y$9:Y$1496)</f>
        <v>0</v>
      </c>
      <c r="Z3079" s="13">
        <f>SUMIF(Data_IND_TWh!$A$9:$A$504,Data_TOT_TWh!$B3079&amp;"200_"&amp;Data_TOT_TWh!$E3079,Data_IND_TWh!Z$9:Z$504)+SUMIF(Data_TER_TWh!$A$9:$A$504,Data_TOT_TWh!$B3079&amp;"300_"&amp;Data_TOT_TWh!$E3079,Data_TER_TWh!Z$9:Z$504)+SUMIF(Data_RES_TWh!$A$9:$A$1496,Data_TOT_TWh!$B3079&amp;"400_"&amp;Data_TOT_TWh!$E3079,Data_RES_TWh!Z$9:Z$1496)</f>
        <v>0</v>
      </c>
      <c r="AA3079" s="46">
        <f>SUMIF(Data_IND_TWh!$A$9:$A$504,Data_TOT_TWh!$B3079&amp;"200_"&amp;Data_TOT_TWh!$E3079,Data_IND_TWh!AA$9:AA$504)+SUMIF(Data_TER_TWh!$A$9:$A$504,Data_TOT_TWh!$B3079&amp;"300_"&amp;Data_TOT_TWh!$E3079,Data_TER_TWh!AA$9:AA$504)+SUMIF(Data_RES_TWh!$A$9:$A$1496,Data_TOT_TWh!$B3079&amp;"400_"&amp;Data_TOT_TWh!$E3079,Data_RES_TWh!AA$9:AA$1496)</f>
        <v>0</v>
      </c>
      <c r="AC3079" s="13"/>
      <c r="AE3079" s="13"/>
      <c r="AF3079" s="13">
        <f>SUMIF(Data_IND_TWh!$A$9:$A$504,Data_TOT_TWh!$B3079&amp;"200_"&amp;Data_TOT_TWh!$E3079,Data_IND_TWh!AF$9:AF$504)+SUMIF(Data_TER_TWh!$A$9:$A$504,Data_TOT_TWh!$B3079&amp;"300_"&amp;Data_TOT_TWh!$E3079,Data_TER_TWh!AF$9:AF$504)+SUMIF(Data_RES_TWh!$A$9:$A$1496,Data_TOT_TWh!$B3079&amp;"400_"&amp;Data_TOT_TWh!$E3079,Data_RES_TWh!AF$9:AF$1496)</f>
        <v>0</v>
      </c>
      <c r="AG3079" s="13">
        <f>SUMIF(Data_IND_TWh!$A$9:$A$504,Data_TOT_TWh!$B3079&amp;"200_"&amp;Data_TOT_TWh!$E3079,Data_IND_TWh!AG$9:AG$504)+SUMIF(Data_TER_TWh!$A$9:$A$504,Data_TOT_TWh!$B3079&amp;"300_"&amp;Data_TOT_TWh!$E3079,Data_TER_TWh!AG$9:AG$504)+SUMIF(Data_RES_TWh!$A$9:$A$1496,Data_TOT_TWh!$B3079&amp;"400_"&amp;Data_TOT_TWh!$E3079,Data_RES_TWh!AG$9:AG$1496)</f>
        <v>0</v>
      </c>
      <c r="AH3079" s="46">
        <f>SUMIF(Data_IND_TWh!$A$9:$A$504,Data_TOT_TWh!$B3079&amp;"200_"&amp;Data_TOT_TWh!$E3079,Data_IND_TWh!AH$9:AH$504)+SUMIF(Data_TER_TWh!$A$9:$A$504,Data_TOT_TWh!$B3079&amp;"300_"&amp;Data_TOT_TWh!$E3079,Data_TER_TWh!AH$9:AH$504)+SUMIF(Data_RES_TWh!$A$9:$A$1496,Data_TOT_TWh!$B3079&amp;"400_"&amp;Data_TOT_TWh!$E3079,Data_RES_TWh!AH$9:AH$1496)</f>
        <v>0</v>
      </c>
      <c r="AJ3079" s="13"/>
      <c r="AL3079" s="9"/>
      <c r="AM3079" s="87"/>
      <c r="AN3079" s="87"/>
    </row>
    <row r="3080" spans="12:40">
      <c r="L3080" s="46"/>
      <c r="M3080" s="46"/>
      <c r="O3080" s="47"/>
      <c r="P3080" s="46"/>
      <c r="Q3080" s="46"/>
      <c r="R3080" s="37"/>
      <c r="S3080" s="13"/>
      <c r="U3080" s="13"/>
      <c r="W3080" s="13"/>
      <c r="X3080" s="13">
        <f>SUMIF(Data_IND_TWh!$A$9:$A$504,Data_TOT_TWh!$B3080&amp;"200_"&amp;Data_TOT_TWh!$E3080,Data_IND_TWh!X$9:X$504)+SUMIF(Data_TER_TWh!$A$9:$A$504,Data_TOT_TWh!$B3080&amp;"300_"&amp;Data_TOT_TWh!$E3080,Data_TER_TWh!X$9:X$504)+SUMIF(Data_RES_TWh!$A$9:$A$1496,Data_TOT_TWh!$B3080&amp;"400_"&amp;Data_TOT_TWh!$E3080,Data_RES_TWh!X$9:X$1496)</f>
        <v>0</v>
      </c>
      <c r="Y3080" s="13">
        <f>SUMIF(Data_IND_TWh!$A$9:$A$504,Data_TOT_TWh!$B3080&amp;"200_"&amp;Data_TOT_TWh!$E3080,Data_IND_TWh!Y$9:Y$504)+SUMIF(Data_TER_TWh!$A$9:$A$504,Data_TOT_TWh!$B3080&amp;"300_"&amp;Data_TOT_TWh!$E3080,Data_TER_TWh!Y$9:Y$504)+SUMIF(Data_RES_TWh!$A$9:$A$1496,Data_TOT_TWh!$B3080&amp;"400_"&amp;Data_TOT_TWh!$E3080,Data_RES_TWh!Y$9:Y$1496)</f>
        <v>0</v>
      </c>
      <c r="Z3080" s="13">
        <f>SUMIF(Data_IND_TWh!$A$9:$A$504,Data_TOT_TWh!$B3080&amp;"200_"&amp;Data_TOT_TWh!$E3080,Data_IND_TWh!Z$9:Z$504)+SUMIF(Data_TER_TWh!$A$9:$A$504,Data_TOT_TWh!$B3080&amp;"300_"&amp;Data_TOT_TWh!$E3080,Data_TER_TWh!Z$9:Z$504)+SUMIF(Data_RES_TWh!$A$9:$A$1496,Data_TOT_TWh!$B3080&amp;"400_"&amp;Data_TOT_TWh!$E3080,Data_RES_TWh!Z$9:Z$1496)</f>
        <v>0</v>
      </c>
      <c r="AA3080" s="46">
        <f>SUMIF(Data_IND_TWh!$A$9:$A$504,Data_TOT_TWh!$B3080&amp;"200_"&amp;Data_TOT_TWh!$E3080,Data_IND_TWh!AA$9:AA$504)+SUMIF(Data_TER_TWh!$A$9:$A$504,Data_TOT_TWh!$B3080&amp;"300_"&amp;Data_TOT_TWh!$E3080,Data_TER_TWh!AA$9:AA$504)+SUMIF(Data_RES_TWh!$A$9:$A$1496,Data_TOT_TWh!$B3080&amp;"400_"&amp;Data_TOT_TWh!$E3080,Data_RES_TWh!AA$9:AA$1496)</f>
        <v>0</v>
      </c>
      <c r="AC3080" s="13"/>
      <c r="AE3080" s="13"/>
      <c r="AF3080" s="13">
        <f>SUMIF(Data_IND_TWh!$A$9:$A$504,Data_TOT_TWh!$B3080&amp;"200_"&amp;Data_TOT_TWh!$E3080,Data_IND_TWh!AF$9:AF$504)+SUMIF(Data_TER_TWh!$A$9:$A$504,Data_TOT_TWh!$B3080&amp;"300_"&amp;Data_TOT_TWh!$E3080,Data_TER_TWh!AF$9:AF$504)+SUMIF(Data_RES_TWh!$A$9:$A$1496,Data_TOT_TWh!$B3080&amp;"400_"&amp;Data_TOT_TWh!$E3080,Data_RES_TWh!AF$9:AF$1496)</f>
        <v>0</v>
      </c>
      <c r="AG3080" s="13">
        <f>SUMIF(Data_IND_TWh!$A$9:$A$504,Data_TOT_TWh!$B3080&amp;"200_"&amp;Data_TOT_TWh!$E3080,Data_IND_TWh!AG$9:AG$504)+SUMIF(Data_TER_TWh!$A$9:$A$504,Data_TOT_TWh!$B3080&amp;"300_"&amp;Data_TOT_TWh!$E3080,Data_TER_TWh!AG$9:AG$504)+SUMIF(Data_RES_TWh!$A$9:$A$1496,Data_TOT_TWh!$B3080&amp;"400_"&amp;Data_TOT_TWh!$E3080,Data_RES_TWh!AG$9:AG$1496)</f>
        <v>0</v>
      </c>
      <c r="AH3080" s="46">
        <f>SUMIF(Data_IND_TWh!$A$9:$A$504,Data_TOT_TWh!$B3080&amp;"200_"&amp;Data_TOT_TWh!$E3080,Data_IND_TWh!AH$9:AH$504)+SUMIF(Data_TER_TWh!$A$9:$A$504,Data_TOT_TWh!$B3080&amp;"300_"&amp;Data_TOT_TWh!$E3080,Data_TER_TWh!AH$9:AH$504)+SUMIF(Data_RES_TWh!$A$9:$A$1496,Data_TOT_TWh!$B3080&amp;"400_"&amp;Data_TOT_TWh!$E3080,Data_RES_TWh!AH$9:AH$1496)</f>
        <v>0</v>
      </c>
      <c r="AJ3080" s="13"/>
      <c r="AL3080" s="9"/>
      <c r="AM3080" s="87"/>
      <c r="AN3080" s="87"/>
    </row>
    <row r="3081" spans="12:40">
      <c r="L3081" s="46"/>
      <c r="M3081" s="46"/>
      <c r="O3081" s="47"/>
      <c r="P3081" s="46"/>
      <c r="Q3081" s="46"/>
      <c r="R3081" s="37"/>
      <c r="S3081" s="13"/>
      <c r="U3081" s="13"/>
      <c r="W3081" s="13"/>
      <c r="X3081" s="13">
        <f>SUMIF(Data_IND_TWh!$A$9:$A$504,Data_TOT_TWh!$B3081&amp;"200_"&amp;Data_TOT_TWh!$E3081,Data_IND_TWh!X$9:X$504)+SUMIF(Data_TER_TWh!$A$9:$A$504,Data_TOT_TWh!$B3081&amp;"300_"&amp;Data_TOT_TWh!$E3081,Data_TER_TWh!X$9:X$504)+SUMIF(Data_RES_TWh!$A$9:$A$1496,Data_TOT_TWh!$B3081&amp;"400_"&amp;Data_TOT_TWh!$E3081,Data_RES_TWh!X$9:X$1496)</f>
        <v>0</v>
      </c>
      <c r="Y3081" s="13">
        <f>SUMIF(Data_IND_TWh!$A$9:$A$504,Data_TOT_TWh!$B3081&amp;"200_"&amp;Data_TOT_TWh!$E3081,Data_IND_TWh!Y$9:Y$504)+SUMIF(Data_TER_TWh!$A$9:$A$504,Data_TOT_TWh!$B3081&amp;"300_"&amp;Data_TOT_TWh!$E3081,Data_TER_TWh!Y$9:Y$504)+SUMIF(Data_RES_TWh!$A$9:$A$1496,Data_TOT_TWh!$B3081&amp;"400_"&amp;Data_TOT_TWh!$E3081,Data_RES_TWh!Y$9:Y$1496)</f>
        <v>0</v>
      </c>
      <c r="Z3081" s="13">
        <f>SUMIF(Data_IND_TWh!$A$9:$A$504,Data_TOT_TWh!$B3081&amp;"200_"&amp;Data_TOT_TWh!$E3081,Data_IND_TWh!Z$9:Z$504)+SUMIF(Data_TER_TWh!$A$9:$A$504,Data_TOT_TWh!$B3081&amp;"300_"&amp;Data_TOT_TWh!$E3081,Data_TER_TWh!Z$9:Z$504)+SUMIF(Data_RES_TWh!$A$9:$A$1496,Data_TOT_TWh!$B3081&amp;"400_"&amp;Data_TOT_TWh!$E3081,Data_RES_TWh!Z$9:Z$1496)</f>
        <v>0</v>
      </c>
      <c r="AA3081" s="46">
        <f>SUMIF(Data_IND_TWh!$A$9:$A$504,Data_TOT_TWh!$B3081&amp;"200_"&amp;Data_TOT_TWh!$E3081,Data_IND_TWh!AA$9:AA$504)+SUMIF(Data_TER_TWh!$A$9:$A$504,Data_TOT_TWh!$B3081&amp;"300_"&amp;Data_TOT_TWh!$E3081,Data_TER_TWh!AA$9:AA$504)+SUMIF(Data_RES_TWh!$A$9:$A$1496,Data_TOT_TWh!$B3081&amp;"400_"&amp;Data_TOT_TWh!$E3081,Data_RES_TWh!AA$9:AA$1496)</f>
        <v>0</v>
      </c>
      <c r="AC3081" s="13"/>
      <c r="AE3081" s="13"/>
      <c r="AF3081" s="13">
        <f>SUMIF(Data_IND_TWh!$A$9:$A$504,Data_TOT_TWh!$B3081&amp;"200_"&amp;Data_TOT_TWh!$E3081,Data_IND_TWh!AF$9:AF$504)+SUMIF(Data_TER_TWh!$A$9:$A$504,Data_TOT_TWh!$B3081&amp;"300_"&amp;Data_TOT_TWh!$E3081,Data_TER_TWh!AF$9:AF$504)+SUMIF(Data_RES_TWh!$A$9:$A$1496,Data_TOT_TWh!$B3081&amp;"400_"&amp;Data_TOT_TWh!$E3081,Data_RES_TWh!AF$9:AF$1496)</f>
        <v>0</v>
      </c>
      <c r="AG3081" s="13">
        <f>SUMIF(Data_IND_TWh!$A$9:$A$504,Data_TOT_TWh!$B3081&amp;"200_"&amp;Data_TOT_TWh!$E3081,Data_IND_TWh!AG$9:AG$504)+SUMIF(Data_TER_TWh!$A$9:$A$504,Data_TOT_TWh!$B3081&amp;"300_"&amp;Data_TOT_TWh!$E3081,Data_TER_TWh!AG$9:AG$504)+SUMIF(Data_RES_TWh!$A$9:$A$1496,Data_TOT_TWh!$B3081&amp;"400_"&amp;Data_TOT_TWh!$E3081,Data_RES_TWh!AG$9:AG$1496)</f>
        <v>0</v>
      </c>
      <c r="AH3081" s="46">
        <f>SUMIF(Data_IND_TWh!$A$9:$A$504,Data_TOT_TWh!$B3081&amp;"200_"&amp;Data_TOT_TWh!$E3081,Data_IND_TWh!AH$9:AH$504)+SUMIF(Data_TER_TWh!$A$9:$A$504,Data_TOT_TWh!$B3081&amp;"300_"&amp;Data_TOT_TWh!$E3081,Data_TER_TWh!AH$9:AH$504)+SUMIF(Data_RES_TWh!$A$9:$A$1496,Data_TOT_TWh!$B3081&amp;"400_"&amp;Data_TOT_TWh!$E3081,Data_RES_TWh!AH$9:AH$1496)</f>
        <v>0</v>
      </c>
      <c r="AJ3081" s="13"/>
      <c r="AL3081" s="9"/>
      <c r="AM3081" s="87"/>
      <c r="AN3081" s="87"/>
    </row>
    <row r="3082" spans="12:40">
      <c r="L3082" s="46"/>
      <c r="M3082" s="46"/>
      <c r="O3082" s="47"/>
      <c r="P3082" s="46"/>
      <c r="Q3082" s="46"/>
      <c r="R3082" s="37"/>
      <c r="S3082" s="13"/>
      <c r="U3082" s="13"/>
      <c r="W3082" s="13"/>
      <c r="X3082" s="13">
        <f>SUMIF(Data_IND_TWh!$A$9:$A$504,Data_TOT_TWh!$B3082&amp;"200_"&amp;Data_TOT_TWh!$E3082,Data_IND_TWh!X$9:X$504)+SUMIF(Data_TER_TWh!$A$9:$A$504,Data_TOT_TWh!$B3082&amp;"300_"&amp;Data_TOT_TWh!$E3082,Data_TER_TWh!X$9:X$504)+SUMIF(Data_RES_TWh!$A$9:$A$1496,Data_TOT_TWh!$B3082&amp;"400_"&amp;Data_TOT_TWh!$E3082,Data_RES_TWh!X$9:X$1496)</f>
        <v>0</v>
      </c>
      <c r="Y3082" s="13">
        <f>SUMIF(Data_IND_TWh!$A$9:$A$504,Data_TOT_TWh!$B3082&amp;"200_"&amp;Data_TOT_TWh!$E3082,Data_IND_TWh!Y$9:Y$504)+SUMIF(Data_TER_TWh!$A$9:$A$504,Data_TOT_TWh!$B3082&amp;"300_"&amp;Data_TOT_TWh!$E3082,Data_TER_TWh!Y$9:Y$504)+SUMIF(Data_RES_TWh!$A$9:$A$1496,Data_TOT_TWh!$B3082&amp;"400_"&amp;Data_TOT_TWh!$E3082,Data_RES_TWh!Y$9:Y$1496)</f>
        <v>0</v>
      </c>
      <c r="Z3082" s="13">
        <f>SUMIF(Data_IND_TWh!$A$9:$A$504,Data_TOT_TWh!$B3082&amp;"200_"&amp;Data_TOT_TWh!$E3082,Data_IND_TWh!Z$9:Z$504)+SUMIF(Data_TER_TWh!$A$9:$A$504,Data_TOT_TWh!$B3082&amp;"300_"&amp;Data_TOT_TWh!$E3082,Data_TER_TWh!Z$9:Z$504)+SUMIF(Data_RES_TWh!$A$9:$A$1496,Data_TOT_TWh!$B3082&amp;"400_"&amp;Data_TOT_TWh!$E3082,Data_RES_TWh!Z$9:Z$1496)</f>
        <v>0</v>
      </c>
      <c r="AA3082" s="46">
        <f>SUMIF(Data_IND_TWh!$A$9:$A$504,Data_TOT_TWh!$B3082&amp;"200_"&amp;Data_TOT_TWh!$E3082,Data_IND_TWh!AA$9:AA$504)+SUMIF(Data_TER_TWh!$A$9:$A$504,Data_TOT_TWh!$B3082&amp;"300_"&amp;Data_TOT_TWh!$E3082,Data_TER_TWh!AA$9:AA$504)+SUMIF(Data_RES_TWh!$A$9:$A$1496,Data_TOT_TWh!$B3082&amp;"400_"&amp;Data_TOT_TWh!$E3082,Data_RES_TWh!AA$9:AA$1496)</f>
        <v>0</v>
      </c>
      <c r="AC3082" s="13"/>
      <c r="AE3082" s="13"/>
      <c r="AF3082" s="13">
        <f>SUMIF(Data_IND_TWh!$A$9:$A$504,Data_TOT_TWh!$B3082&amp;"200_"&amp;Data_TOT_TWh!$E3082,Data_IND_TWh!AF$9:AF$504)+SUMIF(Data_TER_TWh!$A$9:$A$504,Data_TOT_TWh!$B3082&amp;"300_"&amp;Data_TOT_TWh!$E3082,Data_TER_TWh!AF$9:AF$504)+SUMIF(Data_RES_TWh!$A$9:$A$1496,Data_TOT_TWh!$B3082&amp;"400_"&amp;Data_TOT_TWh!$E3082,Data_RES_TWh!AF$9:AF$1496)</f>
        <v>0</v>
      </c>
      <c r="AG3082" s="13">
        <f>SUMIF(Data_IND_TWh!$A$9:$A$504,Data_TOT_TWh!$B3082&amp;"200_"&amp;Data_TOT_TWh!$E3082,Data_IND_TWh!AG$9:AG$504)+SUMIF(Data_TER_TWh!$A$9:$A$504,Data_TOT_TWh!$B3082&amp;"300_"&amp;Data_TOT_TWh!$E3082,Data_TER_TWh!AG$9:AG$504)+SUMIF(Data_RES_TWh!$A$9:$A$1496,Data_TOT_TWh!$B3082&amp;"400_"&amp;Data_TOT_TWh!$E3082,Data_RES_TWh!AG$9:AG$1496)</f>
        <v>0</v>
      </c>
      <c r="AH3082" s="46">
        <f>SUMIF(Data_IND_TWh!$A$9:$A$504,Data_TOT_TWh!$B3082&amp;"200_"&amp;Data_TOT_TWh!$E3082,Data_IND_TWh!AH$9:AH$504)+SUMIF(Data_TER_TWh!$A$9:$A$504,Data_TOT_TWh!$B3082&amp;"300_"&amp;Data_TOT_TWh!$E3082,Data_TER_TWh!AH$9:AH$504)+SUMIF(Data_RES_TWh!$A$9:$A$1496,Data_TOT_TWh!$B3082&amp;"400_"&amp;Data_TOT_TWh!$E3082,Data_RES_TWh!AH$9:AH$1496)</f>
        <v>0</v>
      </c>
      <c r="AJ3082" s="13"/>
      <c r="AL3082" s="9"/>
      <c r="AM3082" s="87"/>
      <c r="AN3082" s="87"/>
    </row>
    <row r="3083" spans="12:40">
      <c r="L3083" s="46"/>
      <c r="M3083" s="46"/>
      <c r="O3083" s="47"/>
      <c r="P3083" s="46"/>
      <c r="Q3083" s="46"/>
      <c r="R3083" s="37"/>
      <c r="S3083" s="13"/>
      <c r="U3083" s="13"/>
      <c r="W3083" s="13"/>
      <c r="X3083" s="13">
        <f>SUMIF(Data_IND_TWh!$A$9:$A$504,Data_TOT_TWh!$B3083&amp;"200_"&amp;Data_TOT_TWh!$E3083,Data_IND_TWh!X$9:X$504)+SUMIF(Data_TER_TWh!$A$9:$A$504,Data_TOT_TWh!$B3083&amp;"300_"&amp;Data_TOT_TWh!$E3083,Data_TER_TWh!X$9:X$504)+SUMIF(Data_RES_TWh!$A$9:$A$1496,Data_TOT_TWh!$B3083&amp;"400_"&amp;Data_TOT_TWh!$E3083,Data_RES_TWh!X$9:X$1496)</f>
        <v>0</v>
      </c>
      <c r="Y3083" s="13">
        <f>SUMIF(Data_IND_TWh!$A$9:$A$504,Data_TOT_TWh!$B3083&amp;"200_"&amp;Data_TOT_TWh!$E3083,Data_IND_TWh!Y$9:Y$504)+SUMIF(Data_TER_TWh!$A$9:$A$504,Data_TOT_TWh!$B3083&amp;"300_"&amp;Data_TOT_TWh!$E3083,Data_TER_TWh!Y$9:Y$504)+SUMIF(Data_RES_TWh!$A$9:$A$1496,Data_TOT_TWh!$B3083&amp;"400_"&amp;Data_TOT_TWh!$E3083,Data_RES_TWh!Y$9:Y$1496)</f>
        <v>0</v>
      </c>
      <c r="Z3083" s="13">
        <f>SUMIF(Data_IND_TWh!$A$9:$A$504,Data_TOT_TWh!$B3083&amp;"200_"&amp;Data_TOT_TWh!$E3083,Data_IND_TWh!Z$9:Z$504)+SUMIF(Data_TER_TWh!$A$9:$A$504,Data_TOT_TWh!$B3083&amp;"300_"&amp;Data_TOT_TWh!$E3083,Data_TER_TWh!Z$9:Z$504)+SUMIF(Data_RES_TWh!$A$9:$A$1496,Data_TOT_TWh!$B3083&amp;"400_"&amp;Data_TOT_TWh!$E3083,Data_RES_TWh!Z$9:Z$1496)</f>
        <v>0</v>
      </c>
      <c r="AA3083" s="46">
        <f>SUMIF(Data_IND_TWh!$A$9:$A$504,Data_TOT_TWh!$B3083&amp;"200_"&amp;Data_TOT_TWh!$E3083,Data_IND_TWh!AA$9:AA$504)+SUMIF(Data_TER_TWh!$A$9:$A$504,Data_TOT_TWh!$B3083&amp;"300_"&amp;Data_TOT_TWh!$E3083,Data_TER_TWh!AA$9:AA$504)+SUMIF(Data_RES_TWh!$A$9:$A$1496,Data_TOT_TWh!$B3083&amp;"400_"&amp;Data_TOT_TWh!$E3083,Data_RES_TWh!AA$9:AA$1496)</f>
        <v>0</v>
      </c>
      <c r="AC3083" s="13"/>
      <c r="AE3083" s="13"/>
      <c r="AF3083" s="13">
        <f>SUMIF(Data_IND_TWh!$A$9:$A$504,Data_TOT_TWh!$B3083&amp;"200_"&amp;Data_TOT_TWh!$E3083,Data_IND_TWh!AF$9:AF$504)+SUMIF(Data_TER_TWh!$A$9:$A$504,Data_TOT_TWh!$B3083&amp;"300_"&amp;Data_TOT_TWh!$E3083,Data_TER_TWh!AF$9:AF$504)+SUMIF(Data_RES_TWh!$A$9:$A$1496,Data_TOT_TWh!$B3083&amp;"400_"&amp;Data_TOT_TWh!$E3083,Data_RES_TWh!AF$9:AF$1496)</f>
        <v>0</v>
      </c>
      <c r="AG3083" s="13">
        <f>SUMIF(Data_IND_TWh!$A$9:$A$504,Data_TOT_TWh!$B3083&amp;"200_"&amp;Data_TOT_TWh!$E3083,Data_IND_TWh!AG$9:AG$504)+SUMIF(Data_TER_TWh!$A$9:$A$504,Data_TOT_TWh!$B3083&amp;"300_"&amp;Data_TOT_TWh!$E3083,Data_TER_TWh!AG$9:AG$504)+SUMIF(Data_RES_TWh!$A$9:$A$1496,Data_TOT_TWh!$B3083&amp;"400_"&amp;Data_TOT_TWh!$E3083,Data_RES_TWh!AG$9:AG$1496)</f>
        <v>0</v>
      </c>
      <c r="AH3083" s="46">
        <f>SUMIF(Data_IND_TWh!$A$9:$A$504,Data_TOT_TWh!$B3083&amp;"200_"&amp;Data_TOT_TWh!$E3083,Data_IND_TWh!AH$9:AH$504)+SUMIF(Data_TER_TWh!$A$9:$A$504,Data_TOT_TWh!$B3083&amp;"300_"&amp;Data_TOT_TWh!$E3083,Data_TER_TWh!AH$9:AH$504)+SUMIF(Data_RES_TWh!$A$9:$A$1496,Data_TOT_TWh!$B3083&amp;"400_"&amp;Data_TOT_TWh!$E3083,Data_RES_TWh!AH$9:AH$1496)</f>
        <v>0</v>
      </c>
      <c r="AJ3083" s="13"/>
      <c r="AL3083" s="9"/>
      <c r="AM3083" s="87"/>
      <c r="AN3083" s="87"/>
    </row>
    <row r="3084" spans="12:40">
      <c r="L3084" s="46"/>
      <c r="M3084" s="46"/>
      <c r="O3084" s="47"/>
      <c r="P3084" s="46"/>
      <c r="Q3084" s="46"/>
      <c r="R3084" s="37"/>
      <c r="S3084" s="13"/>
      <c r="U3084" s="13"/>
      <c r="W3084" s="13"/>
      <c r="X3084" s="13">
        <f>SUMIF(Data_IND_TWh!$A$9:$A$504,Data_TOT_TWh!$B3084&amp;"200_"&amp;Data_TOT_TWh!$E3084,Data_IND_TWh!X$9:X$504)+SUMIF(Data_TER_TWh!$A$9:$A$504,Data_TOT_TWh!$B3084&amp;"300_"&amp;Data_TOT_TWh!$E3084,Data_TER_TWh!X$9:X$504)+SUMIF(Data_RES_TWh!$A$9:$A$1496,Data_TOT_TWh!$B3084&amp;"400_"&amp;Data_TOT_TWh!$E3084,Data_RES_TWh!X$9:X$1496)</f>
        <v>0</v>
      </c>
      <c r="Y3084" s="13">
        <f>SUMIF(Data_IND_TWh!$A$9:$A$504,Data_TOT_TWh!$B3084&amp;"200_"&amp;Data_TOT_TWh!$E3084,Data_IND_TWh!Y$9:Y$504)+SUMIF(Data_TER_TWh!$A$9:$A$504,Data_TOT_TWh!$B3084&amp;"300_"&amp;Data_TOT_TWh!$E3084,Data_TER_TWh!Y$9:Y$504)+SUMIF(Data_RES_TWh!$A$9:$A$1496,Data_TOT_TWh!$B3084&amp;"400_"&amp;Data_TOT_TWh!$E3084,Data_RES_TWh!Y$9:Y$1496)</f>
        <v>0</v>
      </c>
      <c r="Z3084" s="13">
        <f>SUMIF(Data_IND_TWh!$A$9:$A$504,Data_TOT_TWh!$B3084&amp;"200_"&amp;Data_TOT_TWh!$E3084,Data_IND_TWh!Z$9:Z$504)+SUMIF(Data_TER_TWh!$A$9:$A$504,Data_TOT_TWh!$B3084&amp;"300_"&amp;Data_TOT_TWh!$E3084,Data_TER_TWh!Z$9:Z$504)+SUMIF(Data_RES_TWh!$A$9:$A$1496,Data_TOT_TWh!$B3084&amp;"400_"&amp;Data_TOT_TWh!$E3084,Data_RES_TWh!Z$9:Z$1496)</f>
        <v>0</v>
      </c>
      <c r="AA3084" s="46">
        <f>SUMIF(Data_IND_TWh!$A$9:$A$504,Data_TOT_TWh!$B3084&amp;"200_"&amp;Data_TOT_TWh!$E3084,Data_IND_TWh!AA$9:AA$504)+SUMIF(Data_TER_TWh!$A$9:$A$504,Data_TOT_TWh!$B3084&amp;"300_"&amp;Data_TOT_TWh!$E3084,Data_TER_TWh!AA$9:AA$504)+SUMIF(Data_RES_TWh!$A$9:$A$1496,Data_TOT_TWh!$B3084&amp;"400_"&amp;Data_TOT_TWh!$E3084,Data_RES_TWh!AA$9:AA$1496)</f>
        <v>0</v>
      </c>
      <c r="AC3084" s="13"/>
      <c r="AE3084" s="13"/>
      <c r="AF3084" s="13">
        <f>SUMIF(Data_IND_TWh!$A$9:$A$504,Data_TOT_TWh!$B3084&amp;"200_"&amp;Data_TOT_TWh!$E3084,Data_IND_TWh!AF$9:AF$504)+SUMIF(Data_TER_TWh!$A$9:$A$504,Data_TOT_TWh!$B3084&amp;"300_"&amp;Data_TOT_TWh!$E3084,Data_TER_TWh!AF$9:AF$504)+SUMIF(Data_RES_TWh!$A$9:$A$1496,Data_TOT_TWh!$B3084&amp;"400_"&amp;Data_TOT_TWh!$E3084,Data_RES_TWh!AF$9:AF$1496)</f>
        <v>0</v>
      </c>
      <c r="AG3084" s="13">
        <f>SUMIF(Data_IND_TWh!$A$9:$A$504,Data_TOT_TWh!$B3084&amp;"200_"&amp;Data_TOT_TWh!$E3084,Data_IND_TWh!AG$9:AG$504)+SUMIF(Data_TER_TWh!$A$9:$A$504,Data_TOT_TWh!$B3084&amp;"300_"&amp;Data_TOT_TWh!$E3084,Data_TER_TWh!AG$9:AG$504)+SUMIF(Data_RES_TWh!$A$9:$A$1496,Data_TOT_TWh!$B3084&amp;"400_"&amp;Data_TOT_TWh!$E3084,Data_RES_TWh!AG$9:AG$1496)</f>
        <v>0</v>
      </c>
      <c r="AH3084" s="46">
        <f>SUMIF(Data_IND_TWh!$A$9:$A$504,Data_TOT_TWh!$B3084&amp;"200_"&amp;Data_TOT_TWh!$E3084,Data_IND_TWh!AH$9:AH$504)+SUMIF(Data_TER_TWh!$A$9:$A$504,Data_TOT_TWh!$B3084&amp;"300_"&amp;Data_TOT_TWh!$E3084,Data_TER_TWh!AH$9:AH$504)+SUMIF(Data_RES_TWh!$A$9:$A$1496,Data_TOT_TWh!$B3084&amp;"400_"&amp;Data_TOT_TWh!$E3084,Data_RES_TWh!AH$9:AH$1496)</f>
        <v>0</v>
      </c>
      <c r="AJ3084" s="13"/>
      <c r="AL3084" s="9"/>
      <c r="AM3084" s="87"/>
      <c r="AN3084" s="87"/>
    </row>
    <row r="3085" spans="12:40">
      <c r="L3085" s="46"/>
      <c r="M3085" s="46"/>
      <c r="O3085" s="47"/>
      <c r="P3085" s="46"/>
      <c r="Q3085" s="46"/>
      <c r="R3085" s="37"/>
      <c r="S3085" s="13"/>
      <c r="U3085" s="13"/>
      <c r="W3085" s="13"/>
      <c r="X3085" s="13">
        <f>SUMIF(Data_IND_TWh!$A$9:$A$504,Data_TOT_TWh!$B3085&amp;"200_"&amp;Data_TOT_TWh!$E3085,Data_IND_TWh!X$9:X$504)+SUMIF(Data_TER_TWh!$A$9:$A$504,Data_TOT_TWh!$B3085&amp;"300_"&amp;Data_TOT_TWh!$E3085,Data_TER_TWh!X$9:X$504)+SUMIF(Data_RES_TWh!$A$9:$A$1496,Data_TOT_TWh!$B3085&amp;"400_"&amp;Data_TOT_TWh!$E3085,Data_RES_TWh!X$9:X$1496)</f>
        <v>0</v>
      </c>
      <c r="Y3085" s="13">
        <f>SUMIF(Data_IND_TWh!$A$9:$A$504,Data_TOT_TWh!$B3085&amp;"200_"&amp;Data_TOT_TWh!$E3085,Data_IND_TWh!Y$9:Y$504)+SUMIF(Data_TER_TWh!$A$9:$A$504,Data_TOT_TWh!$B3085&amp;"300_"&amp;Data_TOT_TWh!$E3085,Data_TER_TWh!Y$9:Y$504)+SUMIF(Data_RES_TWh!$A$9:$A$1496,Data_TOT_TWh!$B3085&amp;"400_"&amp;Data_TOT_TWh!$E3085,Data_RES_TWh!Y$9:Y$1496)</f>
        <v>0</v>
      </c>
      <c r="Z3085" s="13">
        <f>SUMIF(Data_IND_TWh!$A$9:$A$504,Data_TOT_TWh!$B3085&amp;"200_"&amp;Data_TOT_TWh!$E3085,Data_IND_TWh!Z$9:Z$504)+SUMIF(Data_TER_TWh!$A$9:$A$504,Data_TOT_TWh!$B3085&amp;"300_"&amp;Data_TOT_TWh!$E3085,Data_TER_TWh!Z$9:Z$504)+SUMIF(Data_RES_TWh!$A$9:$A$1496,Data_TOT_TWh!$B3085&amp;"400_"&amp;Data_TOT_TWh!$E3085,Data_RES_TWh!Z$9:Z$1496)</f>
        <v>0</v>
      </c>
      <c r="AA3085" s="46">
        <f>SUMIF(Data_IND_TWh!$A$9:$A$504,Data_TOT_TWh!$B3085&amp;"200_"&amp;Data_TOT_TWh!$E3085,Data_IND_TWh!AA$9:AA$504)+SUMIF(Data_TER_TWh!$A$9:$A$504,Data_TOT_TWh!$B3085&amp;"300_"&amp;Data_TOT_TWh!$E3085,Data_TER_TWh!AA$9:AA$504)+SUMIF(Data_RES_TWh!$A$9:$A$1496,Data_TOT_TWh!$B3085&amp;"400_"&amp;Data_TOT_TWh!$E3085,Data_RES_TWh!AA$9:AA$1496)</f>
        <v>0</v>
      </c>
      <c r="AC3085" s="13"/>
      <c r="AE3085" s="13"/>
      <c r="AF3085" s="13">
        <f>SUMIF(Data_IND_TWh!$A$9:$A$504,Data_TOT_TWh!$B3085&amp;"200_"&amp;Data_TOT_TWh!$E3085,Data_IND_TWh!AF$9:AF$504)+SUMIF(Data_TER_TWh!$A$9:$A$504,Data_TOT_TWh!$B3085&amp;"300_"&amp;Data_TOT_TWh!$E3085,Data_TER_TWh!AF$9:AF$504)+SUMIF(Data_RES_TWh!$A$9:$A$1496,Data_TOT_TWh!$B3085&amp;"400_"&amp;Data_TOT_TWh!$E3085,Data_RES_TWh!AF$9:AF$1496)</f>
        <v>0</v>
      </c>
      <c r="AG3085" s="13">
        <f>SUMIF(Data_IND_TWh!$A$9:$A$504,Data_TOT_TWh!$B3085&amp;"200_"&amp;Data_TOT_TWh!$E3085,Data_IND_TWh!AG$9:AG$504)+SUMIF(Data_TER_TWh!$A$9:$A$504,Data_TOT_TWh!$B3085&amp;"300_"&amp;Data_TOT_TWh!$E3085,Data_TER_TWh!AG$9:AG$504)+SUMIF(Data_RES_TWh!$A$9:$A$1496,Data_TOT_TWh!$B3085&amp;"400_"&amp;Data_TOT_TWh!$E3085,Data_RES_TWh!AG$9:AG$1496)</f>
        <v>0</v>
      </c>
      <c r="AH3085" s="46">
        <f>SUMIF(Data_IND_TWh!$A$9:$A$504,Data_TOT_TWh!$B3085&amp;"200_"&amp;Data_TOT_TWh!$E3085,Data_IND_TWh!AH$9:AH$504)+SUMIF(Data_TER_TWh!$A$9:$A$504,Data_TOT_TWh!$B3085&amp;"300_"&amp;Data_TOT_TWh!$E3085,Data_TER_TWh!AH$9:AH$504)+SUMIF(Data_RES_TWh!$A$9:$A$1496,Data_TOT_TWh!$B3085&amp;"400_"&amp;Data_TOT_TWh!$E3085,Data_RES_TWh!AH$9:AH$1496)</f>
        <v>0</v>
      </c>
      <c r="AJ3085" s="13"/>
      <c r="AL3085" s="9"/>
      <c r="AM3085" s="87"/>
      <c r="AN3085" s="87"/>
    </row>
    <row r="3086" spans="12:40">
      <c r="L3086" s="46"/>
      <c r="M3086" s="46"/>
      <c r="O3086" s="47"/>
      <c r="P3086" s="46"/>
      <c r="Q3086" s="46"/>
      <c r="R3086" s="37"/>
      <c r="S3086" s="13"/>
      <c r="U3086" s="13"/>
      <c r="W3086" s="13"/>
      <c r="X3086" s="13">
        <f>SUMIF(Data_IND_TWh!$A$9:$A$504,Data_TOT_TWh!$B3086&amp;"200_"&amp;Data_TOT_TWh!$E3086,Data_IND_TWh!X$9:X$504)+SUMIF(Data_TER_TWh!$A$9:$A$504,Data_TOT_TWh!$B3086&amp;"300_"&amp;Data_TOT_TWh!$E3086,Data_TER_TWh!X$9:X$504)+SUMIF(Data_RES_TWh!$A$9:$A$1496,Data_TOT_TWh!$B3086&amp;"400_"&amp;Data_TOT_TWh!$E3086,Data_RES_TWh!X$9:X$1496)</f>
        <v>0</v>
      </c>
      <c r="Y3086" s="13">
        <f>SUMIF(Data_IND_TWh!$A$9:$A$504,Data_TOT_TWh!$B3086&amp;"200_"&amp;Data_TOT_TWh!$E3086,Data_IND_TWh!Y$9:Y$504)+SUMIF(Data_TER_TWh!$A$9:$A$504,Data_TOT_TWh!$B3086&amp;"300_"&amp;Data_TOT_TWh!$E3086,Data_TER_TWh!Y$9:Y$504)+SUMIF(Data_RES_TWh!$A$9:$A$1496,Data_TOT_TWh!$B3086&amp;"400_"&amp;Data_TOT_TWh!$E3086,Data_RES_TWh!Y$9:Y$1496)</f>
        <v>0</v>
      </c>
      <c r="Z3086" s="13">
        <f>SUMIF(Data_IND_TWh!$A$9:$A$504,Data_TOT_TWh!$B3086&amp;"200_"&amp;Data_TOT_TWh!$E3086,Data_IND_TWh!Z$9:Z$504)+SUMIF(Data_TER_TWh!$A$9:$A$504,Data_TOT_TWh!$B3086&amp;"300_"&amp;Data_TOT_TWh!$E3086,Data_TER_TWh!Z$9:Z$504)+SUMIF(Data_RES_TWh!$A$9:$A$1496,Data_TOT_TWh!$B3086&amp;"400_"&amp;Data_TOT_TWh!$E3086,Data_RES_TWh!Z$9:Z$1496)</f>
        <v>0</v>
      </c>
      <c r="AA3086" s="46">
        <f>SUMIF(Data_IND_TWh!$A$9:$A$504,Data_TOT_TWh!$B3086&amp;"200_"&amp;Data_TOT_TWh!$E3086,Data_IND_TWh!AA$9:AA$504)+SUMIF(Data_TER_TWh!$A$9:$A$504,Data_TOT_TWh!$B3086&amp;"300_"&amp;Data_TOT_TWh!$E3086,Data_TER_TWh!AA$9:AA$504)+SUMIF(Data_RES_TWh!$A$9:$A$1496,Data_TOT_TWh!$B3086&amp;"400_"&amp;Data_TOT_TWh!$E3086,Data_RES_TWh!AA$9:AA$1496)</f>
        <v>0</v>
      </c>
      <c r="AC3086" s="13"/>
      <c r="AE3086" s="13"/>
      <c r="AF3086" s="13">
        <f>SUMIF(Data_IND_TWh!$A$9:$A$504,Data_TOT_TWh!$B3086&amp;"200_"&amp;Data_TOT_TWh!$E3086,Data_IND_TWh!AF$9:AF$504)+SUMIF(Data_TER_TWh!$A$9:$A$504,Data_TOT_TWh!$B3086&amp;"300_"&amp;Data_TOT_TWh!$E3086,Data_TER_TWh!AF$9:AF$504)+SUMIF(Data_RES_TWh!$A$9:$A$1496,Data_TOT_TWh!$B3086&amp;"400_"&amp;Data_TOT_TWh!$E3086,Data_RES_TWh!AF$9:AF$1496)</f>
        <v>0</v>
      </c>
      <c r="AG3086" s="13">
        <f>SUMIF(Data_IND_TWh!$A$9:$A$504,Data_TOT_TWh!$B3086&amp;"200_"&amp;Data_TOT_TWh!$E3086,Data_IND_TWh!AG$9:AG$504)+SUMIF(Data_TER_TWh!$A$9:$A$504,Data_TOT_TWh!$B3086&amp;"300_"&amp;Data_TOT_TWh!$E3086,Data_TER_TWh!AG$9:AG$504)+SUMIF(Data_RES_TWh!$A$9:$A$1496,Data_TOT_TWh!$B3086&amp;"400_"&amp;Data_TOT_TWh!$E3086,Data_RES_TWh!AG$9:AG$1496)</f>
        <v>0</v>
      </c>
      <c r="AH3086" s="46">
        <f>SUMIF(Data_IND_TWh!$A$9:$A$504,Data_TOT_TWh!$B3086&amp;"200_"&amp;Data_TOT_TWh!$E3086,Data_IND_TWh!AH$9:AH$504)+SUMIF(Data_TER_TWh!$A$9:$A$504,Data_TOT_TWh!$B3086&amp;"300_"&amp;Data_TOT_TWh!$E3086,Data_TER_TWh!AH$9:AH$504)+SUMIF(Data_RES_TWh!$A$9:$A$1496,Data_TOT_TWh!$B3086&amp;"400_"&amp;Data_TOT_TWh!$E3086,Data_RES_TWh!AH$9:AH$1496)</f>
        <v>0</v>
      </c>
      <c r="AJ3086" s="13"/>
      <c r="AL3086" s="9"/>
      <c r="AM3086" s="87"/>
      <c r="AN3086" s="87"/>
    </row>
    <row r="3087" spans="12:40">
      <c r="L3087" s="46"/>
      <c r="M3087" s="46"/>
      <c r="O3087" s="47"/>
      <c r="P3087" s="46"/>
      <c r="Q3087" s="46"/>
      <c r="R3087" s="37"/>
      <c r="S3087" s="13"/>
      <c r="U3087" s="13"/>
      <c r="W3087" s="13"/>
      <c r="X3087" s="13">
        <f>SUMIF(Data_IND_TWh!$A$9:$A$504,Data_TOT_TWh!$B3087&amp;"200_"&amp;Data_TOT_TWh!$E3087,Data_IND_TWh!X$9:X$504)+SUMIF(Data_TER_TWh!$A$9:$A$504,Data_TOT_TWh!$B3087&amp;"300_"&amp;Data_TOT_TWh!$E3087,Data_TER_TWh!X$9:X$504)+SUMIF(Data_RES_TWh!$A$9:$A$1496,Data_TOT_TWh!$B3087&amp;"400_"&amp;Data_TOT_TWh!$E3087,Data_RES_TWh!X$9:X$1496)</f>
        <v>0</v>
      </c>
      <c r="Y3087" s="13">
        <f>SUMIF(Data_IND_TWh!$A$9:$A$504,Data_TOT_TWh!$B3087&amp;"200_"&amp;Data_TOT_TWh!$E3087,Data_IND_TWh!Y$9:Y$504)+SUMIF(Data_TER_TWh!$A$9:$A$504,Data_TOT_TWh!$B3087&amp;"300_"&amp;Data_TOT_TWh!$E3087,Data_TER_TWh!Y$9:Y$504)+SUMIF(Data_RES_TWh!$A$9:$A$1496,Data_TOT_TWh!$B3087&amp;"400_"&amp;Data_TOT_TWh!$E3087,Data_RES_TWh!Y$9:Y$1496)</f>
        <v>0</v>
      </c>
      <c r="Z3087" s="13">
        <f>SUMIF(Data_IND_TWh!$A$9:$A$504,Data_TOT_TWh!$B3087&amp;"200_"&amp;Data_TOT_TWh!$E3087,Data_IND_TWh!Z$9:Z$504)+SUMIF(Data_TER_TWh!$A$9:$A$504,Data_TOT_TWh!$B3087&amp;"300_"&amp;Data_TOT_TWh!$E3087,Data_TER_TWh!Z$9:Z$504)+SUMIF(Data_RES_TWh!$A$9:$A$1496,Data_TOT_TWh!$B3087&amp;"400_"&amp;Data_TOT_TWh!$E3087,Data_RES_TWh!Z$9:Z$1496)</f>
        <v>0</v>
      </c>
      <c r="AA3087" s="46">
        <f>SUMIF(Data_IND_TWh!$A$9:$A$504,Data_TOT_TWh!$B3087&amp;"200_"&amp;Data_TOT_TWh!$E3087,Data_IND_TWh!AA$9:AA$504)+SUMIF(Data_TER_TWh!$A$9:$A$504,Data_TOT_TWh!$B3087&amp;"300_"&amp;Data_TOT_TWh!$E3087,Data_TER_TWh!AA$9:AA$504)+SUMIF(Data_RES_TWh!$A$9:$A$1496,Data_TOT_TWh!$B3087&amp;"400_"&amp;Data_TOT_TWh!$E3087,Data_RES_TWh!AA$9:AA$1496)</f>
        <v>0</v>
      </c>
      <c r="AC3087" s="13"/>
      <c r="AE3087" s="13"/>
      <c r="AF3087" s="13">
        <f>SUMIF(Data_IND_TWh!$A$9:$A$504,Data_TOT_TWh!$B3087&amp;"200_"&amp;Data_TOT_TWh!$E3087,Data_IND_TWh!AF$9:AF$504)+SUMIF(Data_TER_TWh!$A$9:$A$504,Data_TOT_TWh!$B3087&amp;"300_"&amp;Data_TOT_TWh!$E3087,Data_TER_TWh!AF$9:AF$504)+SUMIF(Data_RES_TWh!$A$9:$A$1496,Data_TOT_TWh!$B3087&amp;"400_"&amp;Data_TOT_TWh!$E3087,Data_RES_TWh!AF$9:AF$1496)</f>
        <v>0</v>
      </c>
      <c r="AG3087" s="13">
        <f>SUMIF(Data_IND_TWh!$A$9:$A$504,Data_TOT_TWh!$B3087&amp;"200_"&amp;Data_TOT_TWh!$E3087,Data_IND_TWh!AG$9:AG$504)+SUMIF(Data_TER_TWh!$A$9:$A$504,Data_TOT_TWh!$B3087&amp;"300_"&amp;Data_TOT_TWh!$E3087,Data_TER_TWh!AG$9:AG$504)+SUMIF(Data_RES_TWh!$A$9:$A$1496,Data_TOT_TWh!$B3087&amp;"400_"&amp;Data_TOT_TWh!$E3087,Data_RES_TWh!AG$9:AG$1496)</f>
        <v>0</v>
      </c>
      <c r="AH3087" s="46">
        <f>SUMIF(Data_IND_TWh!$A$9:$A$504,Data_TOT_TWh!$B3087&amp;"200_"&amp;Data_TOT_TWh!$E3087,Data_IND_TWh!AH$9:AH$504)+SUMIF(Data_TER_TWh!$A$9:$A$504,Data_TOT_TWh!$B3087&amp;"300_"&amp;Data_TOT_TWh!$E3087,Data_TER_TWh!AH$9:AH$504)+SUMIF(Data_RES_TWh!$A$9:$A$1496,Data_TOT_TWh!$B3087&amp;"400_"&amp;Data_TOT_TWh!$E3087,Data_RES_TWh!AH$9:AH$1496)</f>
        <v>0</v>
      </c>
      <c r="AJ3087" s="13"/>
      <c r="AL3087" s="9"/>
      <c r="AM3087" s="87"/>
      <c r="AN3087" s="87"/>
    </row>
    <row r="3088" spans="12:40">
      <c r="L3088" s="46"/>
      <c r="M3088" s="46"/>
      <c r="O3088" s="47"/>
      <c r="P3088" s="46"/>
      <c r="Q3088" s="46"/>
      <c r="R3088" s="37"/>
      <c r="S3088" s="13"/>
      <c r="U3088" s="13"/>
      <c r="W3088" s="13"/>
      <c r="X3088" s="13">
        <f>SUMIF(Data_IND_TWh!$A$9:$A$504,Data_TOT_TWh!$B3088&amp;"200_"&amp;Data_TOT_TWh!$E3088,Data_IND_TWh!X$9:X$504)+SUMIF(Data_TER_TWh!$A$9:$A$504,Data_TOT_TWh!$B3088&amp;"300_"&amp;Data_TOT_TWh!$E3088,Data_TER_TWh!X$9:X$504)+SUMIF(Data_RES_TWh!$A$9:$A$1496,Data_TOT_TWh!$B3088&amp;"400_"&amp;Data_TOT_TWh!$E3088,Data_RES_TWh!X$9:X$1496)</f>
        <v>0</v>
      </c>
      <c r="Y3088" s="13">
        <f>SUMIF(Data_IND_TWh!$A$9:$A$504,Data_TOT_TWh!$B3088&amp;"200_"&amp;Data_TOT_TWh!$E3088,Data_IND_TWh!Y$9:Y$504)+SUMIF(Data_TER_TWh!$A$9:$A$504,Data_TOT_TWh!$B3088&amp;"300_"&amp;Data_TOT_TWh!$E3088,Data_TER_TWh!Y$9:Y$504)+SUMIF(Data_RES_TWh!$A$9:$A$1496,Data_TOT_TWh!$B3088&amp;"400_"&amp;Data_TOT_TWh!$E3088,Data_RES_TWh!Y$9:Y$1496)</f>
        <v>0</v>
      </c>
      <c r="Z3088" s="13">
        <f>SUMIF(Data_IND_TWh!$A$9:$A$504,Data_TOT_TWh!$B3088&amp;"200_"&amp;Data_TOT_TWh!$E3088,Data_IND_TWh!Z$9:Z$504)+SUMIF(Data_TER_TWh!$A$9:$A$504,Data_TOT_TWh!$B3088&amp;"300_"&amp;Data_TOT_TWh!$E3088,Data_TER_TWh!Z$9:Z$504)+SUMIF(Data_RES_TWh!$A$9:$A$1496,Data_TOT_TWh!$B3088&amp;"400_"&amp;Data_TOT_TWh!$E3088,Data_RES_TWh!Z$9:Z$1496)</f>
        <v>0</v>
      </c>
      <c r="AA3088" s="46">
        <f>SUMIF(Data_IND_TWh!$A$9:$A$504,Data_TOT_TWh!$B3088&amp;"200_"&amp;Data_TOT_TWh!$E3088,Data_IND_TWh!AA$9:AA$504)+SUMIF(Data_TER_TWh!$A$9:$A$504,Data_TOT_TWh!$B3088&amp;"300_"&amp;Data_TOT_TWh!$E3088,Data_TER_TWh!AA$9:AA$504)+SUMIF(Data_RES_TWh!$A$9:$A$1496,Data_TOT_TWh!$B3088&amp;"400_"&amp;Data_TOT_TWh!$E3088,Data_RES_TWh!AA$9:AA$1496)</f>
        <v>0</v>
      </c>
      <c r="AC3088" s="13"/>
      <c r="AE3088" s="13"/>
      <c r="AF3088" s="13">
        <f>SUMIF(Data_IND_TWh!$A$9:$A$504,Data_TOT_TWh!$B3088&amp;"200_"&amp;Data_TOT_TWh!$E3088,Data_IND_TWh!AF$9:AF$504)+SUMIF(Data_TER_TWh!$A$9:$A$504,Data_TOT_TWh!$B3088&amp;"300_"&amp;Data_TOT_TWh!$E3088,Data_TER_TWh!AF$9:AF$504)+SUMIF(Data_RES_TWh!$A$9:$A$1496,Data_TOT_TWh!$B3088&amp;"400_"&amp;Data_TOT_TWh!$E3088,Data_RES_TWh!AF$9:AF$1496)</f>
        <v>0</v>
      </c>
      <c r="AG3088" s="13">
        <f>SUMIF(Data_IND_TWh!$A$9:$A$504,Data_TOT_TWh!$B3088&amp;"200_"&amp;Data_TOT_TWh!$E3088,Data_IND_TWh!AG$9:AG$504)+SUMIF(Data_TER_TWh!$A$9:$A$504,Data_TOT_TWh!$B3088&amp;"300_"&amp;Data_TOT_TWh!$E3088,Data_TER_TWh!AG$9:AG$504)+SUMIF(Data_RES_TWh!$A$9:$A$1496,Data_TOT_TWh!$B3088&amp;"400_"&amp;Data_TOT_TWh!$E3088,Data_RES_TWh!AG$9:AG$1496)</f>
        <v>0</v>
      </c>
      <c r="AH3088" s="46">
        <f>SUMIF(Data_IND_TWh!$A$9:$A$504,Data_TOT_TWh!$B3088&amp;"200_"&amp;Data_TOT_TWh!$E3088,Data_IND_TWh!AH$9:AH$504)+SUMIF(Data_TER_TWh!$A$9:$A$504,Data_TOT_TWh!$B3088&amp;"300_"&amp;Data_TOT_TWh!$E3088,Data_TER_TWh!AH$9:AH$504)+SUMIF(Data_RES_TWh!$A$9:$A$1496,Data_TOT_TWh!$B3088&amp;"400_"&amp;Data_TOT_TWh!$E3088,Data_RES_TWh!AH$9:AH$1496)</f>
        <v>0</v>
      </c>
      <c r="AJ3088" s="13"/>
      <c r="AL3088" s="9"/>
      <c r="AM3088" s="87"/>
      <c r="AN3088" s="87"/>
    </row>
    <row r="3089" spans="12:40">
      <c r="L3089" s="46"/>
      <c r="M3089" s="46"/>
      <c r="O3089" s="47"/>
      <c r="P3089" s="46"/>
      <c r="Q3089" s="46"/>
      <c r="R3089" s="37"/>
      <c r="S3089" s="13"/>
      <c r="U3089" s="13"/>
      <c r="W3089" s="13"/>
      <c r="X3089" s="13">
        <f>SUMIF(Data_IND_TWh!$A$9:$A$504,Data_TOT_TWh!$B3089&amp;"200_"&amp;Data_TOT_TWh!$E3089,Data_IND_TWh!X$9:X$504)+SUMIF(Data_TER_TWh!$A$9:$A$504,Data_TOT_TWh!$B3089&amp;"300_"&amp;Data_TOT_TWh!$E3089,Data_TER_TWh!X$9:X$504)+SUMIF(Data_RES_TWh!$A$9:$A$1496,Data_TOT_TWh!$B3089&amp;"400_"&amp;Data_TOT_TWh!$E3089,Data_RES_TWh!X$9:X$1496)</f>
        <v>0</v>
      </c>
      <c r="Y3089" s="13">
        <f>SUMIF(Data_IND_TWh!$A$9:$A$504,Data_TOT_TWh!$B3089&amp;"200_"&amp;Data_TOT_TWh!$E3089,Data_IND_TWh!Y$9:Y$504)+SUMIF(Data_TER_TWh!$A$9:$A$504,Data_TOT_TWh!$B3089&amp;"300_"&amp;Data_TOT_TWh!$E3089,Data_TER_TWh!Y$9:Y$504)+SUMIF(Data_RES_TWh!$A$9:$A$1496,Data_TOT_TWh!$B3089&amp;"400_"&amp;Data_TOT_TWh!$E3089,Data_RES_TWh!Y$9:Y$1496)</f>
        <v>0</v>
      </c>
      <c r="Z3089" s="13">
        <f>SUMIF(Data_IND_TWh!$A$9:$A$504,Data_TOT_TWh!$B3089&amp;"200_"&amp;Data_TOT_TWh!$E3089,Data_IND_TWh!Z$9:Z$504)+SUMIF(Data_TER_TWh!$A$9:$A$504,Data_TOT_TWh!$B3089&amp;"300_"&amp;Data_TOT_TWh!$E3089,Data_TER_TWh!Z$9:Z$504)+SUMIF(Data_RES_TWh!$A$9:$A$1496,Data_TOT_TWh!$B3089&amp;"400_"&amp;Data_TOT_TWh!$E3089,Data_RES_TWh!Z$9:Z$1496)</f>
        <v>0</v>
      </c>
      <c r="AA3089" s="46">
        <f>SUMIF(Data_IND_TWh!$A$9:$A$504,Data_TOT_TWh!$B3089&amp;"200_"&amp;Data_TOT_TWh!$E3089,Data_IND_TWh!AA$9:AA$504)+SUMIF(Data_TER_TWh!$A$9:$A$504,Data_TOT_TWh!$B3089&amp;"300_"&amp;Data_TOT_TWh!$E3089,Data_TER_TWh!AA$9:AA$504)+SUMIF(Data_RES_TWh!$A$9:$A$1496,Data_TOT_TWh!$B3089&amp;"400_"&amp;Data_TOT_TWh!$E3089,Data_RES_TWh!AA$9:AA$1496)</f>
        <v>0</v>
      </c>
      <c r="AC3089" s="13"/>
      <c r="AE3089" s="13"/>
      <c r="AF3089" s="13">
        <f>SUMIF(Data_IND_TWh!$A$9:$A$504,Data_TOT_TWh!$B3089&amp;"200_"&amp;Data_TOT_TWh!$E3089,Data_IND_TWh!AF$9:AF$504)+SUMIF(Data_TER_TWh!$A$9:$A$504,Data_TOT_TWh!$B3089&amp;"300_"&amp;Data_TOT_TWh!$E3089,Data_TER_TWh!AF$9:AF$504)+SUMIF(Data_RES_TWh!$A$9:$A$1496,Data_TOT_TWh!$B3089&amp;"400_"&amp;Data_TOT_TWh!$E3089,Data_RES_TWh!AF$9:AF$1496)</f>
        <v>0</v>
      </c>
      <c r="AG3089" s="13">
        <f>SUMIF(Data_IND_TWh!$A$9:$A$504,Data_TOT_TWh!$B3089&amp;"200_"&amp;Data_TOT_TWh!$E3089,Data_IND_TWh!AG$9:AG$504)+SUMIF(Data_TER_TWh!$A$9:$A$504,Data_TOT_TWh!$B3089&amp;"300_"&amp;Data_TOT_TWh!$E3089,Data_TER_TWh!AG$9:AG$504)+SUMIF(Data_RES_TWh!$A$9:$A$1496,Data_TOT_TWh!$B3089&amp;"400_"&amp;Data_TOT_TWh!$E3089,Data_RES_TWh!AG$9:AG$1496)</f>
        <v>0</v>
      </c>
      <c r="AH3089" s="46">
        <f>SUMIF(Data_IND_TWh!$A$9:$A$504,Data_TOT_TWh!$B3089&amp;"200_"&amp;Data_TOT_TWh!$E3089,Data_IND_TWh!AH$9:AH$504)+SUMIF(Data_TER_TWh!$A$9:$A$504,Data_TOT_TWh!$B3089&amp;"300_"&amp;Data_TOT_TWh!$E3089,Data_TER_TWh!AH$9:AH$504)+SUMIF(Data_RES_TWh!$A$9:$A$1496,Data_TOT_TWh!$B3089&amp;"400_"&amp;Data_TOT_TWh!$E3089,Data_RES_TWh!AH$9:AH$1496)</f>
        <v>0</v>
      </c>
      <c r="AJ3089" s="13"/>
      <c r="AL3089" s="9"/>
      <c r="AM3089" s="87"/>
      <c r="AN3089" s="87"/>
    </row>
    <row r="3090" spans="12:40">
      <c r="L3090" s="46"/>
      <c r="M3090" s="46"/>
      <c r="O3090" s="47"/>
      <c r="P3090" s="46"/>
      <c r="Q3090" s="46"/>
      <c r="R3090" s="37"/>
      <c r="S3090" s="13"/>
      <c r="U3090" s="13"/>
      <c r="W3090" s="13"/>
      <c r="X3090" s="13">
        <f>SUMIF(Data_IND_TWh!$A$9:$A$504,Data_TOT_TWh!$B3090&amp;"200_"&amp;Data_TOT_TWh!$E3090,Data_IND_TWh!X$9:X$504)+SUMIF(Data_TER_TWh!$A$9:$A$504,Data_TOT_TWh!$B3090&amp;"300_"&amp;Data_TOT_TWh!$E3090,Data_TER_TWh!X$9:X$504)+SUMIF(Data_RES_TWh!$A$9:$A$1496,Data_TOT_TWh!$B3090&amp;"400_"&amp;Data_TOT_TWh!$E3090,Data_RES_TWh!X$9:X$1496)</f>
        <v>0</v>
      </c>
      <c r="Y3090" s="13">
        <f>SUMIF(Data_IND_TWh!$A$9:$A$504,Data_TOT_TWh!$B3090&amp;"200_"&amp;Data_TOT_TWh!$E3090,Data_IND_TWh!Y$9:Y$504)+SUMIF(Data_TER_TWh!$A$9:$A$504,Data_TOT_TWh!$B3090&amp;"300_"&amp;Data_TOT_TWh!$E3090,Data_TER_TWh!Y$9:Y$504)+SUMIF(Data_RES_TWh!$A$9:$A$1496,Data_TOT_TWh!$B3090&amp;"400_"&amp;Data_TOT_TWh!$E3090,Data_RES_TWh!Y$9:Y$1496)</f>
        <v>0</v>
      </c>
      <c r="Z3090" s="13">
        <f>SUMIF(Data_IND_TWh!$A$9:$A$504,Data_TOT_TWh!$B3090&amp;"200_"&amp;Data_TOT_TWh!$E3090,Data_IND_TWh!Z$9:Z$504)+SUMIF(Data_TER_TWh!$A$9:$A$504,Data_TOT_TWh!$B3090&amp;"300_"&amp;Data_TOT_TWh!$E3090,Data_TER_TWh!Z$9:Z$504)+SUMIF(Data_RES_TWh!$A$9:$A$1496,Data_TOT_TWh!$B3090&amp;"400_"&amp;Data_TOT_TWh!$E3090,Data_RES_TWh!Z$9:Z$1496)</f>
        <v>0</v>
      </c>
      <c r="AA3090" s="46">
        <f>SUMIF(Data_IND_TWh!$A$9:$A$504,Data_TOT_TWh!$B3090&amp;"200_"&amp;Data_TOT_TWh!$E3090,Data_IND_TWh!AA$9:AA$504)+SUMIF(Data_TER_TWh!$A$9:$A$504,Data_TOT_TWh!$B3090&amp;"300_"&amp;Data_TOT_TWh!$E3090,Data_TER_TWh!AA$9:AA$504)+SUMIF(Data_RES_TWh!$A$9:$A$1496,Data_TOT_TWh!$B3090&amp;"400_"&amp;Data_TOT_TWh!$E3090,Data_RES_TWh!AA$9:AA$1496)</f>
        <v>0</v>
      </c>
      <c r="AC3090" s="13"/>
      <c r="AE3090" s="13"/>
      <c r="AF3090" s="13">
        <f>SUMIF(Data_IND_TWh!$A$9:$A$504,Data_TOT_TWh!$B3090&amp;"200_"&amp;Data_TOT_TWh!$E3090,Data_IND_TWh!AF$9:AF$504)+SUMIF(Data_TER_TWh!$A$9:$A$504,Data_TOT_TWh!$B3090&amp;"300_"&amp;Data_TOT_TWh!$E3090,Data_TER_TWh!AF$9:AF$504)+SUMIF(Data_RES_TWh!$A$9:$A$1496,Data_TOT_TWh!$B3090&amp;"400_"&amp;Data_TOT_TWh!$E3090,Data_RES_TWh!AF$9:AF$1496)</f>
        <v>0</v>
      </c>
      <c r="AG3090" s="13">
        <f>SUMIF(Data_IND_TWh!$A$9:$A$504,Data_TOT_TWh!$B3090&amp;"200_"&amp;Data_TOT_TWh!$E3090,Data_IND_TWh!AG$9:AG$504)+SUMIF(Data_TER_TWh!$A$9:$A$504,Data_TOT_TWh!$B3090&amp;"300_"&amp;Data_TOT_TWh!$E3090,Data_TER_TWh!AG$9:AG$504)+SUMIF(Data_RES_TWh!$A$9:$A$1496,Data_TOT_TWh!$B3090&amp;"400_"&amp;Data_TOT_TWh!$E3090,Data_RES_TWh!AG$9:AG$1496)</f>
        <v>0</v>
      </c>
      <c r="AH3090" s="46">
        <f>SUMIF(Data_IND_TWh!$A$9:$A$504,Data_TOT_TWh!$B3090&amp;"200_"&amp;Data_TOT_TWh!$E3090,Data_IND_TWh!AH$9:AH$504)+SUMIF(Data_TER_TWh!$A$9:$A$504,Data_TOT_TWh!$B3090&amp;"300_"&amp;Data_TOT_TWh!$E3090,Data_TER_TWh!AH$9:AH$504)+SUMIF(Data_RES_TWh!$A$9:$A$1496,Data_TOT_TWh!$B3090&amp;"400_"&amp;Data_TOT_TWh!$E3090,Data_RES_TWh!AH$9:AH$1496)</f>
        <v>0</v>
      </c>
      <c r="AJ3090" s="13"/>
      <c r="AL3090" s="9"/>
      <c r="AM3090" s="87"/>
      <c r="AN3090" s="87"/>
    </row>
    <row r="3091" spans="12:40">
      <c r="L3091" s="46"/>
      <c r="M3091" s="46"/>
      <c r="O3091" s="47"/>
      <c r="P3091" s="46"/>
      <c r="Q3091" s="46"/>
      <c r="R3091" s="37"/>
      <c r="S3091" s="13"/>
      <c r="U3091" s="13"/>
      <c r="W3091" s="13"/>
      <c r="X3091" s="13">
        <f>SUMIF(Data_IND_TWh!$A$9:$A$504,Data_TOT_TWh!$B3091&amp;"200_"&amp;Data_TOT_TWh!$E3091,Data_IND_TWh!X$9:X$504)+SUMIF(Data_TER_TWh!$A$9:$A$504,Data_TOT_TWh!$B3091&amp;"300_"&amp;Data_TOT_TWh!$E3091,Data_TER_TWh!X$9:X$504)+SUMIF(Data_RES_TWh!$A$9:$A$1496,Data_TOT_TWh!$B3091&amp;"400_"&amp;Data_TOT_TWh!$E3091,Data_RES_TWh!X$9:X$1496)</f>
        <v>0</v>
      </c>
      <c r="Y3091" s="13">
        <f>SUMIF(Data_IND_TWh!$A$9:$A$504,Data_TOT_TWh!$B3091&amp;"200_"&amp;Data_TOT_TWh!$E3091,Data_IND_TWh!Y$9:Y$504)+SUMIF(Data_TER_TWh!$A$9:$A$504,Data_TOT_TWh!$B3091&amp;"300_"&amp;Data_TOT_TWh!$E3091,Data_TER_TWh!Y$9:Y$504)+SUMIF(Data_RES_TWh!$A$9:$A$1496,Data_TOT_TWh!$B3091&amp;"400_"&amp;Data_TOT_TWh!$E3091,Data_RES_TWh!Y$9:Y$1496)</f>
        <v>0</v>
      </c>
      <c r="Z3091" s="13">
        <f>SUMIF(Data_IND_TWh!$A$9:$A$504,Data_TOT_TWh!$B3091&amp;"200_"&amp;Data_TOT_TWh!$E3091,Data_IND_TWh!Z$9:Z$504)+SUMIF(Data_TER_TWh!$A$9:$A$504,Data_TOT_TWh!$B3091&amp;"300_"&amp;Data_TOT_TWh!$E3091,Data_TER_TWh!Z$9:Z$504)+SUMIF(Data_RES_TWh!$A$9:$A$1496,Data_TOT_TWh!$B3091&amp;"400_"&amp;Data_TOT_TWh!$E3091,Data_RES_TWh!Z$9:Z$1496)</f>
        <v>0</v>
      </c>
      <c r="AA3091" s="46">
        <f>SUMIF(Data_IND_TWh!$A$9:$A$504,Data_TOT_TWh!$B3091&amp;"200_"&amp;Data_TOT_TWh!$E3091,Data_IND_TWh!AA$9:AA$504)+SUMIF(Data_TER_TWh!$A$9:$A$504,Data_TOT_TWh!$B3091&amp;"300_"&amp;Data_TOT_TWh!$E3091,Data_TER_TWh!AA$9:AA$504)+SUMIF(Data_RES_TWh!$A$9:$A$1496,Data_TOT_TWh!$B3091&amp;"400_"&amp;Data_TOT_TWh!$E3091,Data_RES_TWh!AA$9:AA$1496)</f>
        <v>0</v>
      </c>
      <c r="AC3091" s="13"/>
      <c r="AE3091" s="13"/>
      <c r="AF3091" s="13">
        <f>SUMIF(Data_IND_TWh!$A$9:$A$504,Data_TOT_TWh!$B3091&amp;"200_"&amp;Data_TOT_TWh!$E3091,Data_IND_TWh!AF$9:AF$504)+SUMIF(Data_TER_TWh!$A$9:$A$504,Data_TOT_TWh!$B3091&amp;"300_"&amp;Data_TOT_TWh!$E3091,Data_TER_TWh!AF$9:AF$504)+SUMIF(Data_RES_TWh!$A$9:$A$1496,Data_TOT_TWh!$B3091&amp;"400_"&amp;Data_TOT_TWh!$E3091,Data_RES_TWh!AF$9:AF$1496)</f>
        <v>0</v>
      </c>
      <c r="AG3091" s="13">
        <f>SUMIF(Data_IND_TWh!$A$9:$A$504,Data_TOT_TWh!$B3091&amp;"200_"&amp;Data_TOT_TWh!$E3091,Data_IND_TWh!AG$9:AG$504)+SUMIF(Data_TER_TWh!$A$9:$A$504,Data_TOT_TWh!$B3091&amp;"300_"&amp;Data_TOT_TWh!$E3091,Data_TER_TWh!AG$9:AG$504)+SUMIF(Data_RES_TWh!$A$9:$A$1496,Data_TOT_TWh!$B3091&amp;"400_"&amp;Data_TOT_TWh!$E3091,Data_RES_TWh!AG$9:AG$1496)</f>
        <v>0</v>
      </c>
      <c r="AH3091" s="46">
        <f>SUMIF(Data_IND_TWh!$A$9:$A$504,Data_TOT_TWh!$B3091&amp;"200_"&amp;Data_TOT_TWh!$E3091,Data_IND_TWh!AH$9:AH$504)+SUMIF(Data_TER_TWh!$A$9:$A$504,Data_TOT_TWh!$B3091&amp;"300_"&amp;Data_TOT_TWh!$E3091,Data_TER_TWh!AH$9:AH$504)+SUMIF(Data_RES_TWh!$A$9:$A$1496,Data_TOT_TWh!$B3091&amp;"400_"&amp;Data_TOT_TWh!$E3091,Data_RES_TWh!AH$9:AH$1496)</f>
        <v>0</v>
      </c>
      <c r="AJ3091" s="13"/>
      <c r="AL3091" s="9"/>
      <c r="AM3091" s="87"/>
      <c r="AN3091" s="87"/>
    </row>
    <row r="3092" spans="12:40">
      <c r="L3092" s="46"/>
      <c r="M3092" s="46"/>
      <c r="O3092" s="47"/>
      <c r="P3092" s="46"/>
      <c r="Q3092" s="46"/>
      <c r="R3092" s="37"/>
      <c r="S3092" s="13"/>
      <c r="U3092" s="13"/>
      <c r="W3092" s="13"/>
      <c r="X3092" s="13">
        <f>SUMIF(Data_IND_TWh!$A$9:$A$504,Data_TOT_TWh!$B3092&amp;"200_"&amp;Data_TOT_TWh!$E3092,Data_IND_TWh!X$9:X$504)+SUMIF(Data_TER_TWh!$A$9:$A$504,Data_TOT_TWh!$B3092&amp;"300_"&amp;Data_TOT_TWh!$E3092,Data_TER_TWh!X$9:X$504)+SUMIF(Data_RES_TWh!$A$9:$A$1496,Data_TOT_TWh!$B3092&amp;"400_"&amp;Data_TOT_TWh!$E3092,Data_RES_TWh!X$9:X$1496)</f>
        <v>0</v>
      </c>
      <c r="Y3092" s="13">
        <f>SUMIF(Data_IND_TWh!$A$9:$A$504,Data_TOT_TWh!$B3092&amp;"200_"&amp;Data_TOT_TWh!$E3092,Data_IND_TWh!Y$9:Y$504)+SUMIF(Data_TER_TWh!$A$9:$A$504,Data_TOT_TWh!$B3092&amp;"300_"&amp;Data_TOT_TWh!$E3092,Data_TER_TWh!Y$9:Y$504)+SUMIF(Data_RES_TWh!$A$9:$A$1496,Data_TOT_TWh!$B3092&amp;"400_"&amp;Data_TOT_TWh!$E3092,Data_RES_TWh!Y$9:Y$1496)</f>
        <v>0</v>
      </c>
      <c r="Z3092" s="13">
        <f>SUMIF(Data_IND_TWh!$A$9:$A$504,Data_TOT_TWh!$B3092&amp;"200_"&amp;Data_TOT_TWh!$E3092,Data_IND_TWh!Z$9:Z$504)+SUMIF(Data_TER_TWh!$A$9:$A$504,Data_TOT_TWh!$B3092&amp;"300_"&amp;Data_TOT_TWh!$E3092,Data_TER_TWh!Z$9:Z$504)+SUMIF(Data_RES_TWh!$A$9:$A$1496,Data_TOT_TWh!$B3092&amp;"400_"&amp;Data_TOT_TWh!$E3092,Data_RES_TWh!Z$9:Z$1496)</f>
        <v>0</v>
      </c>
      <c r="AA3092" s="46">
        <f>SUMIF(Data_IND_TWh!$A$9:$A$504,Data_TOT_TWh!$B3092&amp;"200_"&amp;Data_TOT_TWh!$E3092,Data_IND_TWh!AA$9:AA$504)+SUMIF(Data_TER_TWh!$A$9:$A$504,Data_TOT_TWh!$B3092&amp;"300_"&amp;Data_TOT_TWh!$E3092,Data_TER_TWh!AA$9:AA$504)+SUMIF(Data_RES_TWh!$A$9:$A$1496,Data_TOT_TWh!$B3092&amp;"400_"&amp;Data_TOT_TWh!$E3092,Data_RES_TWh!AA$9:AA$1496)</f>
        <v>0</v>
      </c>
      <c r="AC3092" s="13"/>
      <c r="AE3092" s="13"/>
      <c r="AF3092" s="13">
        <f>SUMIF(Data_IND_TWh!$A$9:$A$504,Data_TOT_TWh!$B3092&amp;"200_"&amp;Data_TOT_TWh!$E3092,Data_IND_TWh!AF$9:AF$504)+SUMIF(Data_TER_TWh!$A$9:$A$504,Data_TOT_TWh!$B3092&amp;"300_"&amp;Data_TOT_TWh!$E3092,Data_TER_TWh!AF$9:AF$504)+SUMIF(Data_RES_TWh!$A$9:$A$1496,Data_TOT_TWh!$B3092&amp;"400_"&amp;Data_TOT_TWh!$E3092,Data_RES_TWh!AF$9:AF$1496)</f>
        <v>0</v>
      </c>
      <c r="AG3092" s="13">
        <f>SUMIF(Data_IND_TWh!$A$9:$A$504,Data_TOT_TWh!$B3092&amp;"200_"&amp;Data_TOT_TWh!$E3092,Data_IND_TWh!AG$9:AG$504)+SUMIF(Data_TER_TWh!$A$9:$A$504,Data_TOT_TWh!$B3092&amp;"300_"&amp;Data_TOT_TWh!$E3092,Data_TER_TWh!AG$9:AG$504)+SUMIF(Data_RES_TWh!$A$9:$A$1496,Data_TOT_TWh!$B3092&amp;"400_"&amp;Data_TOT_TWh!$E3092,Data_RES_TWh!AG$9:AG$1496)</f>
        <v>0</v>
      </c>
      <c r="AH3092" s="46">
        <f>SUMIF(Data_IND_TWh!$A$9:$A$504,Data_TOT_TWh!$B3092&amp;"200_"&amp;Data_TOT_TWh!$E3092,Data_IND_TWh!AH$9:AH$504)+SUMIF(Data_TER_TWh!$A$9:$A$504,Data_TOT_TWh!$B3092&amp;"300_"&amp;Data_TOT_TWh!$E3092,Data_TER_TWh!AH$9:AH$504)+SUMIF(Data_RES_TWh!$A$9:$A$1496,Data_TOT_TWh!$B3092&amp;"400_"&amp;Data_TOT_TWh!$E3092,Data_RES_TWh!AH$9:AH$1496)</f>
        <v>0</v>
      </c>
      <c r="AJ3092" s="13"/>
      <c r="AL3092" s="9"/>
      <c r="AM3092" s="87"/>
      <c r="AN3092" s="87"/>
    </row>
    <row r="3093" spans="12:40">
      <c r="L3093" s="46"/>
      <c r="M3093" s="46"/>
      <c r="O3093" s="47"/>
      <c r="P3093" s="46"/>
      <c r="Q3093" s="46"/>
      <c r="R3093" s="37"/>
      <c r="S3093" s="13"/>
      <c r="U3093" s="13"/>
      <c r="W3093" s="13"/>
      <c r="X3093" s="13">
        <f>SUMIF(Data_IND_TWh!$A$9:$A$504,Data_TOT_TWh!$B3093&amp;"200_"&amp;Data_TOT_TWh!$E3093,Data_IND_TWh!X$9:X$504)+SUMIF(Data_TER_TWh!$A$9:$A$504,Data_TOT_TWh!$B3093&amp;"300_"&amp;Data_TOT_TWh!$E3093,Data_TER_TWh!X$9:X$504)+SUMIF(Data_RES_TWh!$A$9:$A$1496,Data_TOT_TWh!$B3093&amp;"400_"&amp;Data_TOT_TWh!$E3093,Data_RES_TWh!X$9:X$1496)</f>
        <v>0</v>
      </c>
      <c r="Y3093" s="13">
        <f>SUMIF(Data_IND_TWh!$A$9:$A$504,Data_TOT_TWh!$B3093&amp;"200_"&amp;Data_TOT_TWh!$E3093,Data_IND_TWh!Y$9:Y$504)+SUMIF(Data_TER_TWh!$A$9:$A$504,Data_TOT_TWh!$B3093&amp;"300_"&amp;Data_TOT_TWh!$E3093,Data_TER_TWh!Y$9:Y$504)+SUMIF(Data_RES_TWh!$A$9:$A$1496,Data_TOT_TWh!$B3093&amp;"400_"&amp;Data_TOT_TWh!$E3093,Data_RES_TWh!Y$9:Y$1496)</f>
        <v>0</v>
      </c>
      <c r="Z3093" s="13">
        <f>SUMIF(Data_IND_TWh!$A$9:$A$504,Data_TOT_TWh!$B3093&amp;"200_"&amp;Data_TOT_TWh!$E3093,Data_IND_TWh!Z$9:Z$504)+SUMIF(Data_TER_TWh!$A$9:$A$504,Data_TOT_TWh!$B3093&amp;"300_"&amp;Data_TOT_TWh!$E3093,Data_TER_TWh!Z$9:Z$504)+SUMIF(Data_RES_TWh!$A$9:$A$1496,Data_TOT_TWh!$B3093&amp;"400_"&amp;Data_TOT_TWh!$E3093,Data_RES_TWh!Z$9:Z$1496)</f>
        <v>0</v>
      </c>
      <c r="AA3093" s="46">
        <f>SUMIF(Data_IND_TWh!$A$9:$A$504,Data_TOT_TWh!$B3093&amp;"200_"&amp;Data_TOT_TWh!$E3093,Data_IND_TWh!AA$9:AA$504)+SUMIF(Data_TER_TWh!$A$9:$A$504,Data_TOT_TWh!$B3093&amp;"300_"&amp;Data_TOT_TWh!$E3093,Data_TER_TWh!AA$9:AA$504)+SUMIF(Data_RES_TWh!$A$9:$A$1496,Data_TOT_TWh!$B3093&amp;"400_"&amp;Data_TOT_TWh!$E3093,Data_RES_TWh!AA$9:AA$1496)</f>
        <v>0</v>
      </c>
      <c r="AC3093" s="13"/>
      <c r="AE3093" s="13"/>
      <c r="AF3093" s="13">
        <f>SUMIF(Data_IND_TWh!$A$9:$A$504,Data_TOT_TWh!$B3093&amp;"200_"&amp;Data_TOT_TWh!$E3093,Data_IND_TWh!AF$9:AF$504)+SUMIF(Data_TER_TWh!$A$9:$A$504,Data_TOT_TWh!$B3093&amp;"300_"&amp;Data_TOT_TWh!$E3093,Data_TER_TWh!AF$9:AF$504)+SUMIF(Data_RES_TWh!$A$9:$A$1496,Data_TOT_TWh!$B3093&amp;"400_"&amp;Data_TOT_TWh!$E3093,Data_RES_TWh!AF$9:AF$1496)</f>
        <v>0</v>
      </c>
      <c r="AG3093" s="13">
        <f>SUMIF(Data_IND_TWh!$A$9:$A$504,Data_TOT_TWh!$B3093&amp;"200_"&amp;Data_TOT_TWh!$E3093,Data_IND_TWh!AG$9:AG$504)+SUMIF(Data_TER_TWh!$A$9:$A$504,Data_TOT_TWh!$B3093&amp;"300_"&amp;Data_TOT_TWh!$E3093,Data_TER_TWh!AG$9:AG$504)+SUMIF(Data_RES_TWh!$A$9:$A$1496,Data_TOT_TWh!$B3093&amp;"400_"&amp;Data_TOT_TWh!$E3093,Data_RES_TWh!AG$9:AG$1496)</f>
        <v>0</v>
      </c>
      <c r="AH3093" s="46">
        <f>SUMIF(Data_IND_TWh!$A$9:$A$504,Data_TOT_TWh!$B3093&amp;"200_"&amp;Data_TOT_TWh!$E3093,Data_IND_TWh!AH$9:AH$504)+SUMIF(Data_TER_TWh!$A$9:$A$504,Data_TOT_TWh!$B3093&amp;"300_"&amp;Data_TOT_TWh!$E3093,Data_TER_TWh!AH$9:AH$504)+SUMIF(Data_RES_TWh!$A$9:$A$1496,Data_TOT_TWh!$B3093&amp;"400_"&amp;Data_TOT_TWh!$E3093,Data_RES_TWh!AH$9:AH$1496)</f>
        <v>0</v>
      </c>
      <c r="AJ3093" s="13"/>
      <c r="AL3093" s="9"/>
      <c r="AM3093" s="87"/>
      <c r="AN3093" s="87"/>
    </row>
    <row r="3094" spans="12:40">
      <c r="L3094" s="46"/>
      <c r="M3094" s="46"/>
      <c r="O3094" s="47"/>
      <c r="P3094" s="46"/>
      <c r="Q3094" s="46"/>
      <c r="R3094" s="37"/>
      <c r="S3094" s="13"/>
      <c r="U3094" s="13"/>
      <c r="W3094" s="13"/>
      <c r="X3094" s="13">
        <f>SUMIF(Data_IND_TWh!$A$9:$A$504,Data_TOT_TWh!$B3094&amp;"200_"&amp;Data_TOT_TWh!$E3094,Data_IND_TWh!X$9:X$504)+SUMIF(Data_TER_TWh!$A$9:$A$504,Data_TOT_TWh!$B3094&amp;"300_"&amp;Data_TOT_TWh!$E3094,Data_TER_TWh!X$9:X$504)+SUMIF(Data_RES_TWh!$A$9:$A$1496,Data_TOT_TWh!$B3094&amp;"400_"&amp;Data_TOT_TWh!$E3094,Data_RES_TWh!X$9:X$1496)</f>
        <v>0</v>
      </c>
      <c r="Y3094" s="13">
        <f>SUMIF(Data_IND_TWh!$A$9:$A$504,Data_TOT_TWh!$B3094&amp;"200_"&amp;Data_TOT_TWh!$E3094,Data_IND_TWh!Y$9:Y$504)+SUMIF(Data_TER_TWh!$A$9:$A$504,Data_TOT_TWh!$B3094&amp;"300_"&amp;Data_TOT_TWh!$E3094,Data_TER_TWh!Y$9:Y$504)+SUMIF(Data_RES_TWh!$A$9:$A$1496,Data_TOT_TWh!$B3094&amp;"400_"&amp;Data_TOT_TWh!$E3094,Data_RES_TWh!Y$9:Y$1496)</f>
        <v>0</v>
      </c>
      <c r="Z3094" s="13">
        <f>SUMIF(Data_IND_TWh!$A$9:$A$504,Data_TOT_TWh!$B3094&amp;"200_"&amp;Data_TOT_TWh!$E3094,Data_IND_TWh!Z$9:Z$504)+SUMIF(Data_TER_TWh!$A$9:$A$504,Data_TOT_TWh!$B3094&amp;"300_"&amp;Data_TOT_TWh!$E3094,Data_TER_TWh!Z$9:Z$504)+SUMIF(Data_RES_TWh!$A$9:$A$1496,Data_TOT_TWh!$B3094&amp;"400_"&amp;Data_TOT_TWh!$E3094,Data_RES_TWh!Z$9:Z$1496)</f>
        <v>0</v>
      </c>
      <c r="AA3094" s="46">
        <f>SUMIF(Data_IND_TWh!$A$9:$A$504,Data_TOT_TWh!$B3094&amp;"200_"&amp;Data_TOT_TWh!$E3094,Data_IND_TWh!AA$9:AA$504)+SUMIF(Data_TER_TWh!$A$9:$A$504,Data_TOT_TWh!$B3094&amp;"300_"&amp;Data_TOT_TWh!$E3094,Data_TER_TWh!AA$9:AA$504)+SUMIF(Data_RES_TWh!$A$9:$A$1496,Data_TOT_TWh!$B3094&amp;"400_"&amp;Data_TOT_TWh!$E3094,Data_RES_TWh!AA$9:AA$1496)</f>
        <v>0</v>
      </c>
      <c r="AC3094" s="13"/>
      <c r="AE3094" s="13"/>
      <c r="AF3094" s="13">
        <f>SUMIF(Data_IND_TWh!$A$9:$A$504,Data_TOT_TWh!$B3094&amp;"200_"&amp;Data_TOT_TWh!$E3094,Data_IND_TWh!AF$9:AF$504)+SUMIF(Data_TER_TWh!$A$9:$A$504,Data_TOT_TWh!$B3094&amp;"300_"&amp;Data_TOT_TWh!$E3094,Data_TER_TWh!AF$9:AF$504)+SUMIF(Data_RES_TWh!$A$9:$A$1496,Data_TOT_TWh!$B3094&amp;"400_"&amp;Data_TOT_TWh!$E3094,Data_RES_TWh!AF$9:AF$1496)</f>
        <v>0</v>
      </c>
      <c r="AG3094" s="13">
        <f>SUMIF(Data_IND_TWh!$A$9:$A$504,Data_TOT_TWh!$B3094&amp;"200_"&amp;Data_TOT_TWh!$E3094,Data_IND_TWh!AG$9:AG$504)+SUMIF(Data_TER_TWh!$A$9:$A$504,Data_TOT_TWh!$B3094&amp;"300_"&amp;Data_TOT_TWh!$E3094,Data_TER_TWh!AG$9:AG$504)+SUMIF(Data_RES_TWh!$A$9:$A$1496,Data_TOT_TWh!$B3094&amp;"400_"&amp;Data_TOT_TWh!$E3094,Data_RES_TWh!AG$9:AG$1496)</f>
        <v>0</v>
      </c>
      <c r="AH3094" s="46">
        <f>SUMIF(Data_IND_TWh!$A$9:$A$504,Data_TOT_TWh!$B3094&amp;"200_"&amp;Data_TOT_TWh!$E3094,Data_IND_TWh!AH$9:AH$504)+SUMIF(Data_TER_TWh!$A$9:$A$504,Data_TOT_TWh!$B3094&amp;"300_"&amp;Data_TOT_TWh!$E3094,Data_TER_TWh!AH$9:AH$504)+SUMIF(Data_RES_TWh!$A$9:$A$1496,Data_TOT_TWh!$B3094&amp;"400_"&amp;Data_TOT_TWh!$E3094,Data_RES_TWh!AH$9:AH$1496)</f>
        <v>0</v>
      </c>
      <c r="AJ3094" s="13"/>
      <c r="AL3094" s="9"/>
      <c r="AM3094" s="87"/>
      <c r="AN3094" s="87"/>
    </row>
    <row r="3095" spans="12:40">
      <c r="L3095" s="46"/>
      <c r="M3095" s="46"/>
      <c r="O3095" s="47"/>
      <c r="P3095" s="46"/>
      <c r="Q3095" s="46"/>
      <c r="R3095" s="37"/>
      <c r="S3095" s="13"/>
      <c r="U3095" s="13"/>
      <c r="W3095" s="13"/>
      <c r="X3095" s="13">
        <f>SUMIF(Data_IND_TWh!$A$9:$A$504,Data_TOT_TWh!$B3095&amp;"200_"&amp;Data_TOT_TWh!$E3095,Data_IND_TWh!X$9:X$504)+SUMIF(Data_TER_TWh!$A$9:$A$504,Data_TOT_TWh!$B3095&amp;"300_"&amp;Data_TOT_TWh!$E3095,Data_TER_TWh!X$9:X$504)+SUMIF(Data_RES_TWh!$A$9:$A$1496,Data_TOT_TWh!$B3095&amp;"400_"&amp;Data_TOT_TWh!$E3095,Data_RES_TWh!X$9:X$1496)</f>
        <v>0</v>
      </c>
      <c r="Y3095" s="13">
        <f>SUMIF(Data_IND_TWh!$A$9:$A$504,Data_TOT_TWh!$B3095&amp;"200_"&amp;Data_TOT_TWh!$E3095,Data_IND_TWh!Y$9:Y$504)+SUMIF(Data_TER_TWh!$A$9:$A$504,Data_TOT_TWh!$B3095&amp;"300_"&amp;Data_TOT_TWh!$E3095,Data_TER_TWh!Y$9:Y$504)+SUMIF(Data_RES_TWh!$A$9:$A$1496,Data_TOT_TWh!$B3095&amp;"400_"&amp;Data_TOT_TWh!$E3095,Data_RES_TWh!Y$9:Y$1496)</f>
        <v>0</v>
      </c>
      <c r="Z3095" s="13">
        <f>SUMIF(Data_IND_TWh!$A$9:$A$504,Data_TOT_TWh!$B3095&amp;"200_"&amp;Data_TOT_TWh!$E3095,Data_IND_TWh!Z$9:Z$504)+SUMIF(Data_TER_TWh!$A$9:$A$504,Data_TOT_TWh!$B3095&amp;"300_"&amp;Data_TOT_TWh!$E3095,Data_TER_TWh!Z$9:Z$504)+SUMIF(Data_RES_TWh!$A$9:$A$1496,Data_TOT_TWh!$B3095&amp;"400_"&amp;Data_TOT_TWh!$E3095,Data_RES_TWh!Z$9:Z$1496)</f>
        <v>0</v>
      </c>
      <c r="AA3095" s="46">
        <f>SUMIF(Data_IND_TWh!$A$9:$A$504,Data_TOT_TWh!$B3095&amp;"200_"&amp;Data_TOT_TWh!$E3095,Data_IND_TWh!AA$9:AA$504)+SUMIF(Data_TER_TWh!$A$9:$A$504,Data_TOT_TWh!$B3095&amp;"300_"&amp;Data_TOT_TWh!$E3095,Data_TER_TWh!AA$9:AA$504)+SUMIF(Data_RES_TWh!$A$9:$A$1496,Data_TOT_TWh!$B3095&amp;"400_"&amp;Data_TOT_TWh!$E3095,Data_RES_TWh!AA$9:AA$1496)</f>
        <v>0</v>
      </c>
      <c r="AC3095" s="13"/>
      <c r="AE3095" s="13"/>
      <c r="AF3095" s="13">
        <f>SUMIF(Data_IND_TWh!$A$9:$A$504,Data_TOT_TWh!$B3095&amp;"200_"&amp;Data_TOT_TWh!$E3095,Data_IND_TWh!AF$9:AF$504)+SUMIF(Data_TER_TWh!$A$9:$A$504,Data_TOT_TWh!$B3095&amp;"300_"&amp;Data_TOT_TWh!$E3095,Data_TER_TWh!AF$9:AF$504)+SUMIF(Data_RES_TWh!$A$9:$A$1496,Data_TOT_TWh!$B3095&amp;"400_"&amp;Data_TOT_TWh!$E3095,Data_RES_TWh!AF$9:AF$1496)</f>
        <v>0</v>
      </c>
      <c r="AG3095" s="13">
        <f>SUMIF(Data_IND_TWh!$A$9:$A$504,Data_TOT_TWh!$B3095&amp;"200_"&amp;Data_TOT_TWh!$E3095,Data_IND_TWh!AG$9:AG$504)+SUMIF(Data_TER_TWh!$A$9:$A$504,Data_TOT_TWh!$B3095&amp;"300_"&amp;Data_TOT_TWh!$E3095,Data_TER_TWh!AG$9:AG$504)+SUMIF(Data_RES_TWh!$A$9:$A$1496,Data_TOT_TWh!$B3095&amp;"400_"&amp;Data_TOT_TWh!$E3095,Data_RES_TWh!AG$9:AG$1496)</f>
        <v>0</v>
      </c>
      <c r="AH3095" s="46">
        <f>SUMIF(Data_IND_TWh!$A$9:$A$504,Data_TOT_TWh!$B3095&amp;"200_"&amp;Data_TOT_TWh!$E3095,Data_IND_TWh!AH$9:AH$504)+SUMIF(Data_TER_TWh!$A$9:$A$504,Data_TOT_TWh!$B3095&amp;"300_"&amp;Data_TOT_TWh!$E3095,Data_TER_TWh!AH$9:AH$504)+SUMIF(Data_RES_TWh!$A$9:$A$1496,Data_TOT_TWh!$B3095&amp;"400_"&amp;Data_TOT_TWh!$E3095,Data_RES_TWh!AH$9:AH$1496)</f>
        <v>0</v>
      </c>
      <c r="AJ3095" s="13"/>
      <c r="AL3095" s="9"/>
      <c r="AM3095" s="87"/>
      <c r="AN3095" s="87"/>
    </row>
    <row r="3096" spans="12:40">
      <c r="L3096" s="46"/>
      <c r="M3096" s="46"/>
      <c r="O3096" s="47"/>
      <c r="P3096" s="46"/>
      <c r="Q3096" s="46"/>
      <c r="R3096" s="37"/>
      <c r="S3096" s="13"/>
      <c r="U3096" s="13"/>
      <c r="W3096" s="13"/>
      <c r="X3096" s="13">
        <f>SUMIF(Data_IND_TWh!$A$9:$A$504,Data_TOT_TWh!$B3096&amp;"200_"&amp;Data_TOT_TWh!$E3096,Data_IND_TWh!X$9:X$504)+SUMIF(Data_TER_TWh!$A$9:$A$504,Data_TOT_TWh!$B3096&amp;"300_"&amp;Data_TOT_TWh!$E3096,Data_TER_TWh!X$9:X$504)+SUMIF(Data_RES_TWh!$A$9:$A$1496,Data_TOT_TWh!$B3096&amp;"400_"&amp;Data_TOT_TWh!$E3096,Data_RES_TWh!X$9:X$1496)</f>
        <v>0</v>
      </c>
      <c r="Y3096" s="13">
        <f>SUMIF(Data_IND_TWh!$A$9:$A$504,Data_TOT_TWh!$B3096&amp;"200_"&amp;Data_TOT_TWh!$E3096,Data_IND_TWh!Y$9:Y$504)+SUMIF(Data_TER_TWh!$A$9:$A$504,Data_TOT_TWh!$B3096&amp;"300_"&amp;Data_TOT_TWh!$E3096,Data_TER_TWh!Y$9:Y$504)+SUMIF(Data_RES_TWh!$A$9:$A$1496,Data_TOT_TWh!$B3096&amp;"400_"&amp;Data_TOT_TWh!$E3096,Data_RES_TWh!Y$9:Y$1496)</f>
        <v>0</v>
      </c>
      <c r="Z3096" s="13">
        <f>SUMIF(Data_IND_TWh!$A$9:$A$504,Data_TOT_TWh!$B3096&amp;"200_"&amp;Data_TOT_TWh!$E3096,Data_IND_TWh!Z$9:Z$504)+SUMIF(Data_TER_TWh!$A$9:$A$504,Data_TOT_TWh!$B3096&amp;"300_"&amp;Data_TOT_TWh!$E3096,Data_TER_TWh!Z$9:Z$504)+SUMIF(Data_RES_TWh!$A$9:$A$1496,Data_TOT_TWh!$B3096&amp;"400_"&amp;Data_TOT_TWh!$E3096,Data_RES_TWh!Z$9:Z$1496)</f>
        <v>0</v>
      </c>
      <c r="AA3096" s="46">
        <f>SUMIF(Data_IND_TWh!$A$9:$A$504,Data_TOT_TWh!$B3096&amp;"200_"&amp;Data_TOT_TWh!$E3096,Data_IND_TWh!AA$9:AA$504)+SUMIF(Data_TER_TWh!$A$9:$A$504,Data_TOT_TWh!$B3096&amp;"300_"&amp;Data_TOT_TWh!$E3096,Data_TER_TWh!AA$9:AA$504)+SUMIF(Data_RES_TWh!$A$9:$A$1496,Data_TOT_TWh!$B3096&amp;"400_"&amp;Data_TOT_TWh!$E3096,Data_RES_TWh!AA$9:AA$1496)</f>
        <v>0</v>
      </c>
      <c r="AC3096" s="13"/>
      <c r="AE3096" s="13"/>
      <c r="AF3096" s="13">
        <f>SUMIF(Data_IND_TWh!$A$9:$A$504,Data_TOT_TWh!$B3096&amp;"200_"&amp;Data_TOT_TWh!$E3096,Data_IND_TWh!AF$9:AF$504)+SUMIF(Data_TER_TWh!$A$9:$A$504,Data_TOT_TWh!$B3096&amp;"300_"&amp;Data_TOT_TWh!$E3096,Data_TER_TWh!AF$9:AF$504)+SUMIF(Data_RES_TWh!$A$9:$A$1496,Data_TOT_TWh!$B3096&amp;"400_"&amp;Data_TOT_TWh!$E3096,Data_RES_TWh!AF$9:AF$1496)</f>
        <v>0</v>
      </c>
      <c r="AG3096" s="13">
        <f>SUMIF(Data_IND_TWh!$A$9:$A$504,Data_TOT_TWh!$B3096&amp;"200_"&amp;Data_TOT_TWh!$E3096,Data_IND_TWh!AG$9:AG$504)+SUMIF(Data_TER_TWh!$A$9:$A$504,Data_TOT_TWh!$B3096&amp;"300_"&amp;Data_TOT_TWh!$E3096,Data_TER_TWh!AG$9:AG$504)+SUMIF(Data_RES_TWh!$A$9:$A$1496,Data_TOT_TWh!$B3096&amp;"400_"&amp;Data_TOT_TWh!$E3096,Data_RES_TWh!AG$9:AG$1496)</f>
        <v>0</v>
      </c>
      <c r="AH3096" s="46">
        <f>SUMIF(Data_IND_TWh!$A$9:$A$504,Data_TOT_TWh!$B3096&amp;"200_"&amp;Data_TOT_TWh!$E3096,Data_IND_TWh!AH$9:AH$504)+SUMIF(Data_TER_TWh!$A$9:$A$504,Data_TOT_TWh!$B3096&amp;"300_"&amp;Data_TOT_TWh!$E3096,Data_TER_TWh!AH$9:AH$504)+SUMIF(Data_RES_TWh!$A$9:$A$1496,Data_TOT_TWh!$B3096&amp;"400_"&amp;Data_TOT_TWh!$E3096,Data_RES_TWh!AH$9:AH$1496)</f>
        <v>0</v>
      </c>
      <c r="AJ3096" s="13"/>
      <c r="AL3096" s="9"/>
      <c r="AM3096" s="87"/>
      <c r="AN3096" s="87"/>
    </row>
    <row r="3097" spans="12:40">
      <c r="L3097" s="46"/>
      <c r="M3097" s="46"/>
      <c r="O3097" s="47"/>
      <c r="P3097" s="46"/>
      <c r="Q3097" s="46"/>
      <c r="R3097" s="37"/>
      <c r="S3097" s="13"/>
      <c r="U3097" s="13"/>
      <c r="W3097" s="13"/>
      <c r="X3097" s="13">
        <f>SUMIF(Data_IND_TWh!$A$9:$A$504,Data_TOT_TWh!$B3097&amp;"200_"&amp;Data_TOT_TWh!$E3097,Data_IND_TWh!X$9:X$504)+SUMIF(Data_TER_TWh!$A$9:$A$504,Data_TOT_TWh!$B3097&amp;"300_"&amp;Data_TOT_TWh!$E3097,Data_TER_TWh!X$9:X$504)+SUMIF(Data_RES_TWh!$A$9:$A$1496,Data_TOT_TWh!$B3097&amp;"400_"&amp;Data_TOT_TWh!$E3097,Data_RES_TWh!X$9:X$1496)</f>
        <v>0</v>
      </c>
      <c r="Y3097" s="13">
        <f>SUMIF(Data_IND_TWh!$A$9:$A$504,Data_TOT_TWh!$B3097&amp;"200_"&amp;Data_TOT_TWh!$E3097,Data_IND_TWh!Y$9:Y$504)+SUMIF(Data_TER_TWh!$A$9:$A$504,Data_TOT_TWh!$B3097&amp;"300_"&amp;Data_TOT_TWh!$E3097,Data_TER_TWh!Y$9:Y$504)+SUMIF(Data_RES_TWh!$A$9:$A$1496,Data_TOT_TWh!$B3097&amp;"400_"&amp;Data_TOT_TWh!$E3097,Data_RES_TWh!Y$9:Y$1496)</f>
        <v>0</v>
      </c>
      <c r="Z3097" s="13">
        <f>SUMIF(Data_IND_TWh!$A$9:$A$504,Data_TOT_TWh!$B3097&amp;"200_"&amp;Data_TOT_TWh!$E3097,Data_IND_TWh!Z$9:Z$504)+SUMIF(Data_TER_TWh!$A$9:$A$504,Data_TOT_TWh!$B3097&amp;"300_"&amp;Data_TOT_TWh!$E3097,Data_TER_TWh!Z$9:Z$504)+SUMIF(Data_RES_TWh!$A$9:$A$1496,Data_TOT_TWh!$B3097&amp;"400_"&amp;Data_TOT_TWh!$E3097,Data_RES_TWh!Z$9:Z$1496)</f>
        <v>0</v>
      </c>
      <c r="AA3097" s="46">
        <f>SUMIF(Data_IND_TWh!$A$9:$A$504,Data_TOT_TWh!$B3097&amp;"200_"&amp;Data_TOT_TWh!$E3097,Data_IND_TWh!AA$9:AA$504)+SUMIF(Data_TER_TWh!$A$9:$A$504,Data_TOT_TWh!$B3097&amp;"300_"&amp;Data_TOT_TWh!$E3097,Data_TER_TWh!AA$9:AA$504)+SUMIF(Data_RES_TWh!$A$9:$A$1496,Data_TOT_TWh!$B3097&amp;"400_"&amp;Data_TOT_TWh!$E3097,Data_RES_TWh!AA$9:AA$1496)</f>
        <v>0</v>
      </c>
      <c r="AC3097" s="13"/>
      <c r="AE3097" s="13"/>
      <c r="AF3097" s="13">
        <f>SUMIF(Data_IND_TWh!$A$9:$A$504,Data_TOT_TWh!$B3097&amp;"200_"&amp;Data_TOT_TWh!$E3097,Data_IND_TWh!AF$9:AF$504)+SUMIF(Data_TER_TWh!$A$9:$A$504,Data_TOT_TWh!$B3097&amp;"300_"&amp;Data_TOT_TWh!$E3097,Data_TER_TWh!AF$9:AF$504)+SUMIF(Data_RES_TWh!$A$9:$A$1496,Data_TOT_TWh!$B3097&amp;"400_"&amp;Data_TOT_TWh!$E3097,Data_RES_TWh!AF$9:AF$1496)</f>
        <v>0</v>
      </c>
      <c r="AG3097" s="13">
        <f>SUMIF(Data_IND_TWh!$A$9:$A$504,Data_TOT_TWh!$B3097&amp;"200_"&amp;Data_TOT_TWh!$E3097,Data_IND_TWh!AG$9:AG$504)+SUMIF(Data_TER_TWh!$A$9:$A$504,Data_TOT_TWh!$B3097&amp;"300_"&amp;Data_TOT_TWh!$E3097,Data_TER_TWh!AG$9:AG$504)+SUMIF(Data_RES_TWh!$A$9:$A$1496,Data_TOT_TWh!$B3097&amp;"400_"&amp;Data_TOT_TWh!$E3097,Data_RES_TWh!AG$9:AG$1496)</f>
        <v>0</v>
      </c>
      <c r="AH3097" s="46">
        <f>SUMIF(Data_IND_TWh!$A$9:$A$504,Data_TOT_TWh!$B3097&amp;"200_"&amp;Data_TOT_TWh!$E3097,Data_IND_TWh!AH$9:AH$504)+SUMIF(Data_TER_TWh!$A$9:$A$504,Data_TOT_TWh!$B3097&amp;"300_"&amp;Data_TOT_TWh!$E3097,Data_TER_TWh!AH$9:AH$504)+SUMIF(Data_RES_TWh!$A$9:$A$1496,Data_TOT_TWh!$B3097&amp;"400_"&amp;Data_TOT_TWh!$E3097,Data_RES_TWh!AH$9:AH$1496)</f>
        <v>0</v>
      </c>
      <c r="AJ3097" s="13"/>
      <c r="AL3097" s="9"/>
      <c r="AM3097" s="87"/>
      <c r="AN3097" s="87"/>
    </row>
    <row r="3098" spans="12:40">
      <c r="L3098" s="46"/>
      <c r="M3098" s="46"/>
      <c r="O3098" s="47"/>
      <c r="P3098" s="46"/>
      <c r="Q3098" s="46"/>
      <c r="R3098" s="37"/>
      <c r="S3098" s="13"/>
      <c r="U3098" s="13"/>
      <c r="W3098" s="13"/>
      <c r="X3098" s="13">
        <f>SUMIF(Data_IND_TWh!$A$9:$A$504,Data_TOT_TWh!$B3098&amp;"200_"&amp;Data_TOT_TWh!$E3098,Data_IND_TWh!X$9:X$504)+SUMIF(Data_TER_TWh!$A$9:$A$504,Data_TOT_TWh!$B3098&amp;"300_"&amp;Data_TOT_TWh!$E3098,Data_TER_TWh!X$9:X$504)+SUMIF(Data_RES_TWh!$A$9:$A$1496,Data_TOT_TWh!$B3098&amp;"400_"&amp;Data_TOT_TWh!$E3098,Data_RES_TWh!X$9:X$1496)</f>
        <v>0</v>
      </c>
      <c r="Y3098" s="13">
        <f>SUMIF(Data_IND_TWh!$A$9:$A$504,Data_TOT_TWh!$B3098&amp;"200_"&amp;Data_TOT_TWh!$E3098,Data_IND_TWh!Y$9:Y$504)+SUMIF(Data_TER_TWh!$A$9:$A$504,Data_TOT_TWh!$B3098&amp;"300_"&amp;Data_TOT_TWh!$E3098,Data_TER_TWh!Y$9:Y$504)+SUMIF(Data_RES_TWh!$A$9:$A$1496,Data_TOT_TWh!$B3098&amp;"400_"&amp;Data_TOT_TWh!$E3098,Data_RES_TWh!Y$9:Y$1496)</f>
        <v>0</v>
      </c>
      <c r="Z3098" s="13">
        <f>SUMIF(Data_IND_TWh!$A$9:$A$504,Data_TOT_TWh!$B3098&amp;"200_"&amp;Data_TOT_TWh!$E3098,Data_IND_TWh!Z$9:Z$504)+SUMIF(Data_TER_TWh!$A$9:$A$504,Data_TOT_TWh!$B3098&amp;"300_"&amp;Data_TOT_TWh!$E3098,Data_TER_TWh!Z$9:Z$504)+SUMIF(Data_RES_TWh!$A$9:$A$1496,Data_TOT_TWh!$B3098&amp;"400_"&amp;Data_TOT_TWh!$E3098,Data_RES_TWh!Z$9:Z$1496)</f>
        <v>0</v>
      </c>
      <c r="AA3098" s="46">
        <f>SUMIF(Data_IND_TWh!$A$9:$A$504,Data_TOT_TWh!$B3098&amp;"200_"&amp;Data_TOT_TWh!$E3098,Data_IND_TWh!AA$9:AA$504)+SUMIF(Data_TER_TWh!$A$9:$A$504,Data_TOT_TWh!$B3098&amp;"300_"&amp;Data_TOT_TWh!$E3098,Data_TER_TWh!AA$9:AA$504)+SUMIF(Data_RES_TWh!$A$9:$A$1496,Data_TOT_TWh!$B3098&amp;"400_"&amp;Data_TOT_TWh!$E3098,Data_RES_TWh!AA$9:AA$1496)</f>
        <v>0</v>
      </c>
      <c r="AC3098" s="13"/>
      <c r="AE3098" s="13"/>
      <c r="AF3098" s="13">
        <f>SUMIF(Data_IND_TWh!$A$9:$A$504,Data_TOT_TWh!$B3098&amp;"200_"&amp;Data_TOT_TWh!$E3098,Data_IND_TWh!AF$9:AF$504)+SUMIF(Data_TER_TWh!$A$9:$A$504,Data_TOT_TWh!$B3098&amp;"300_"&amp;Data_TOT_TWh!$E3098,Data_TER_TWh!AF$9:AF$504)+SUMIF(Data_RES_TWh!$A$9:$A$1496,Data_TOT_TWh!$B3098&amp;"400_"&amp;Data_TOT_TWh!$E3098,Data_RES_TWh!AF$9:AF$1496)</f>
        <v>0</v>
      </c>
      <c r="AG3098" s="13">
        <f>SUMIF(Data_IND_TWh!$A$9:$A$504,Data_TOT_TWh!$B3098&amp;"200_"&amp;Data_TOT_TWh!$E3098,Data_IND_TWh!AG$9:AG$504)+SUMIF(Data_TER_TWh!$A$9:$A$504,Data_TOT_TWh!$B3098&amp;"300_"&amp;Data_TOT_TWh!$E3098,Data_TER_TWh!AG$9:AG$504)+SUMIF(Data_RES_TWh!$A$9:$A$1496,Data_TOT_TWh!$B3098&amp;"400_"&amp;Data_TOT_TWh!$E3098,Data_RES_TWh!AG$9:AG$1496)</f>
        <v>0</v>
      </c>
      <c r="AH3098" s="46">
        <f>SUMIF(Data_IND_TWh!$A$9:$A$504,Data_TOT_TWh!$B3098&amp;"200_"&amp;Data_TOT_TWh!$E3098,Data_IND_TWh!AH$9:AH$504)+SUMIF(Data_TER_TWh!$A$9:$A$504,Data_TOT_TWh!$B3098&amp;"300_"&amp;Data_TOT_TWh!$E3098,Data_TER_TWh!AH$9:AH$504)+SUMIF(Data_RES_TWh!$A$9:$A$1496,Data_TOT_TWh!$B3098&amp;"400_"&amp;Data_TOT_TWh!$E3098,Data_RES_TWh!AH$9:AH$1496)</f>
        <v>0</v>
      </c>
      <c r="AJ3098" s="13"/>
      <c r="AL3098" s="9"/>
      <c r="AM3098" s="87"/>
      <c r="AN3098" s="87"/>
    </row>
    <row r="3099" spans="12:40">
      <c r="L3099" s="46"/>
      <c r="M3099" s="46"/>
      <c r="O3099" s="47"/>
      <c r="P3099" s="46"/>
      <c r="Q3099" s="46"/>
      <c r="R3099" s="37"/>
      <c r="S3099" s="13"/>
      <c r="U3099" s="13"/>
      <c r="W3099" s="13"/>
      <c r="X3099" s="13">
        <f>SUMIF(Data_IND_TWh!$A$9:$A$504,Data_TOT_TWh!$B3099&amp;"200_"&amp;Data_TOT_TWh!$E3099,Data_IND_TWh!X$9:X$504)+SUMIF(Data_TER_TWh!$A$9:$A$504,Data_TOT_TWh!$B3099&amp;"300_"&amp;Data_TOT_TWh!$E3099,Data_TER_TWh!X$9:X$504)+SUMIF(Data_RES_TWh!$A$9:$A$1496,Data_TOT_TWh!$B3099&amp;"400_"&amp;Data_TOT_TWh!$E3099,Data_RES_TWh!X$9:X$1496)</f>
        <v>0</v>
      </c>
      <c r="Y3099" s="13">
        <f>SUMIF(Data_IND_TWh!$A$9:$A$504,Data_TOT_TWh!$B3099&amp;"200_"&amp;Data_TOT_TWh!$E3099,Data_IND_TWh!Y$9:Y$504)+SUMIF(Data_TER_TWh!$A$9:$A$504,Data_TOT_TWh!$B3099&amp;"300_"&amp;Data_TOT_TWh!$E3099,Data_TER_TWh!Y$9:Y$504)+SUMIF(Data_RES_TWh!$A$9:$A$1496,Data_TOT_TWh!$B3099&amp;"400_"&amp;Data_TOT_TWh!$E3099,Data_RES_TWh!Y$9:Y$1496)</f>
        <v>0</v>
      </c>
      <c r="Z3099" s="13">
        <f>SUMIF(Data_IND_TWh!$A$9:$A$504,Data_TOT_TWh!$B3099&amp;"200_"&amp;Data_TOT_TWh!$E3099,Data_IND_TWh!Z$9:Z$504)+SUMIF(Data_TER_TWh!$A$9:$A$504,Data_TOT_TWh!$B3099&amp;"300_"&amp;Data_TOT_TWh!$E3099,Data_TER_TWh!Z$9:Z$504)+SUMIF(Data_RES_TWh!$A$9:$A$1496,Data_TOT_TWh!$B3099&amp;"400_"&amp;Data_TOT_TWh!$E3099,Data_RES_TWh!Z$9:Z$1496)</f>
        <v>0</v>
      </c>
      <c r="AA3099" s="46">
        <f>SUMIF(Data_IND_TWh!$A$9:$A$504,Data_TOT_TWh!$B3099&amp;"200_"&amp;Data_TOT_TWh!$E3099,Data_IND_TWh!AA$9:AA$504)+SUMIF(Data_TER_TWh!$A$9:$A$504,Data_TOT_TWh!$B3099&amp;"300_"&amp;Data_TOT_TWh!$E3099,Data_TER_TWh!AA$9:AA$504)+SUMIF(Data_RES_TWh!$A$9:$A$1496,Data_TOT_TWh!$B3099&amp;"400_"&amp;Data_TOT_TWh!$E3099,Data_RES_TWh!AA$9:AA$1496)</f>
        <v>0</v>
      </c>
      <c r="AC3099" s="13"/>
      <c r="AE3099" s="13"/>
      <c r="AF3099" s="13">
        <f>SUMIF(Data_IND_TWh!$A$9:$A$504,Data_TOT_TWh!$B3099&amp;"200_"&amp;Data_TOT_TWh!$E3099,Data_IND_TWh!AF$9:AF$504)+SUMIF(Data_TER_TWh!$A$9:$A$504,Data_TOT_TWh!$B3099&amp;"300_"&amp;Data_TOT_TWh!$E3099,Data_TER_TWh!AF$9:AF$504)+SUMIF(Data_RES_TWh!$A$9:$A$1496,Data_TOT_TWh!$B3099&amp;"400_"&amp;Data_TOT_TWh!$E3099,Data_RES_TWh!AF$9:AF$1496)</f>
        <v>0</v>
      </c>
      <c r="AG3099" s="13">
        <f>SUMIF(Data_IND_TWh!$A$9:$A$504,Data_TOT_TWh!$B3099&amp;"200_"&amp;Data_TOT_TWh!$E3099,Data_IND_TWh!AG$9:AG$504)+SUMIF(Data_TER_TWh!$A$9:$A$504,Data_TOT_TWh!$B3099&amp;"300_"&amp;Data_TOT_TWh!$E3099,Data_TER_TWh!AG$9:AG$504)+SUMIF(Data_RES_TWh!$A$9:$A$1496,Data_TOT_TWh!$B3099&amp;"400_"&amp;Data_TOT_TWh!$E3099,Data_RES_TWh!AG$9:AG$1496)</f>
        <v>0</v>
      </c>
      <c r="AH3099" s="46">
        <f>SUMIF(Data_IND_TWh!$A$9:$A$504,Data_TOT_TWh!$B3099&amp;"200_"&amp;Data_TOT_TWh!$E3099,Data_IND_TWh!AH$9:AH$504)+SUMIF(Data_TER_TWh!$A$9:$A$504,Data_TOT_TWh!$B3099&amp;"300_"&amp;Data_TOT_TWh!$E3099,Data_TER_TWh!AH$9:AH$504)+SUMIF(Data_RES_TWh!$A$9:$A$1496,Data_TOT_TWh!$B3099&amp;"400_"&amp;Data_TOT_TWh!$E3099,Data_RES_TWh!AH$9:AH$1496)</f>
        <v>0</v>
      </c>
      <c r="AJ3099" s="13"/>
      <c r="AL3099" s="9"/>
      <c r="AM3099" s="87"/>
      <c r="AN3099" s="87"/>
    </row>
    <row r="3100" spans="12:40">
      <c r="L3100" s="46"/>
      <c r="M3100" s="46"/>
      <c r="O3100" s="47"/>
      <c r="P3100" s="46"/>
      <c r="Q3100" s="46"/>
      <c r="R3100" s="37"/>
      <c r="S3100" s="13"/>
      <c r="U3100" s="13"/>
      <c r="W3100" s="13"/>
      <c r="X3100" s="13">
        <f>SUMIF(Data_IND_TWh!$A$9:$A$504,Data_TOT_TWh!$B3100&amp;"200_"&amp;Data_TOT_TWh!$E3100,Data_IND_TWh!X$9:X$504)+SUMIF(Data_TER_TWh!$A$9:$A$504,Data_TOT_TWh!$B3100&amp;"300_"&amp;Data_TOT_TWh!$E3100,Data_TER_TWh!X$9:X$504)+SUMIF(Data_RES_TWh!$A$9:$A$1496,Data_TOT_TWh!$B3100&amp;"400_"&amp;Data_TOT_TWh!$E3100,Data_RES_TWh!X$9:X$1496)</f>
        <v>0</v>
      </c>
      <c r="Y3100" s="13">
        <f>SUMIF(Data_IND_TWh!$A$9:$A$504,Data_TOT_TWh!$B3100&amp;"200_"&amp;Data_TOT_TWh!$E3100,Data_IND_TWh!Y$9:Y$504)+SUMIF(Data_TER_TWh!$A$9:$A$504,Data_TOT_TWh!$B3100&amp;"300_"&amp;Data_TOT_TWh!$E3100,Data_TER_TWh!Y$9:Y$504)+SUMIF(Data_RES_TWh!$A$9:$A$1496,Data_TOT_TWh!$B3100&amp;"400_"&amp;Data_TOT_TWh!$E3100,Data_RES_TWh!Y$9:Y$1496)</f>
        <v>0</v>
      </c>
      <c r="Z3100" s="13">
        <f>SUMIF(Data_IND_TWh!$A$9:$A$504,Data_TOT_TWh!$B3100&amp;"200_"&amp;Data_TOT_TWh!$E3100,Data_IND_TWh!Z$9:Z$504)+SUMIF(Data_TER_TWh!$A$9:$A$504,Data_TOT_TWh!$B3100&amp;"300_"&amp;Data_TOT_TWh!$E3100,Data_TER_TWh!Z$9:Z$504)+SUMIF(Data_RES_TWh!$A$9:$A$1496,Data_TOT_TWh!$B3100&amp;"400_"&amp;Data_TOT_TWh!$E3100,Data_RES_TWh!Z$9:Z$1496)</f>
        <v>0</v>
      </c>
      <c r="AA3100" s="46">
        <f>SUMIF(Data_IND_TWh!$A$9:$A$504,Data_TOT_TWh!$B3100&amp;"200_"&amp;Data_TOT_TWh!$E3100,Data_IND_TWh!AA$9:AA$504)+SUMIF(Data_TER_TWh!$A$9:$A$504,Data_TOT_TWh!$B3100&amp;"300_"&amp;Data_TOT_TWh!$E3100,Data_TER_TWh!AA$9:AA$504)+SUMIF(Data_RES_TWh!$A$9:$A$1496,Data_TOT_TWh!$B3100&amp;"400_"&amp;Data_TOT_TWh!$E3100,Data_RES_TWh!AA$9:AA$1496)</f>
        <v>0</v>
      </c>
      <c r="AC3100" s="13"/>
      <c r="AE3100" s="13"/>
      <c r="AF3100" s="13">
        <f>SUMIF(Data_IND_TWh!$A$9:$A$504,Data_TOT_TWh!$B3100&amp;"200_"&amp;Data_TOT_TWh!$E3100,Data_IND_TWh!AF$9:AF$504)+SUMIF(Data_TER_TWh!$A$9:$A$504,Data_TOT_TWh!$B3100&amp;"300_"&amp;Data_TOT_TWh!$E3100,Data_TER_TWh!AF$9:AF$504)+SUMIF(Data_RES_TWh!$A$9:$A$1496,Data_TOT_TWh!$B3100&amp;"400_"&amp;Data_TOT_TWh!$E3100,Data_RES_TWh!AF$9:AF$1496)</f>
        <v>0</v>
      </c>
      <c r="AG3100" s="13">
        <f>SUMIF(Data_IND_TWh!$A$9:$A$504,Data_TOT_TWh!$B3100&amp;"200_"&amp;Data_TOT_TWh!$E3100,Data_IND_TWh!AG$9:AG$504)+SUMIF(Data_TER_TWh!$A$9:$A$504,Data_TOT_TWh!$B3100&amp;"300_"&amp;Data_TOT_TWh!$E3100,Data_TER_TWh!AG$9:AG$504)+SUMIF(Data_RES_TWh!$A$9:$A$1496,Data_TOT_TWh!$B3100&amp;"400_"&amp;Data_TOT_TWh!$E3100,Data_RES_TWh!AG$9:AG$1496)</f>
        <v>0</v>
      </c>
      <c r="AH3100" s="46">
        <f>SUMIF(Data_IND_TWh!$A$9:$A$504,Data_TOT_TWh!$B3100&amp;"200_"&amp;Data_TOT_TWh!$E3100,Data_IND_TWh!AH$9:AH$504)+SUMIF(Data_TER_TWh!$A$9:$A$504,Data_TOT_TWh!$B3100&amp;"300_"&amp;Data_TOT_TWh!$E3100,Data_TER_TWh!AH$9:AH$504)+SUMIF(Data_RES_TWh!$A$9:$A$1496,Data_TOT_TWh!$B3100&amp;"400_"&amp;Data_TOT_TWh!$E3100,Data_RES_TWh!AH$9:AH$1496)</f>
        <v>0</v>
      </c>
      <c r="AJ3100" s="13"/>
      <c r="AL3100" s="9"/>
      <c r="AM3100" s="87"/>
      <c r="AN3100" s="87"/>
    </row>
    <row r="3101" spans="12:40">
      <c r="L3101" s="46"/>
      <c r="M3101" s="46"/>
      <c r="O3101" s="47"/>
      <c r="P3101" s="46"/>
      <c r="Q3101" s="46"/>
      <c r="R3101" s="37"/>
      <c r="S3101" s="13"/>
      <c r="U3101" s="13"/>
      <c r="W3101" s="13"/>
      <c r="X3101" s="13">
        <f>SUMIF(Data_IND_TWh!$A$9:$A$504,Data_TOT_TWh!$B3101&amp;"200_"&amp;Data_TOT_TWh!$E3101,Data_IND_TWh!X$9:X$504)+SUMIF(Data_TER_TWh!$A$9:$A$504,Data_TOT_TWh!$B3101&amp;"300_"&amp;Data_TOT_TWh!$E3101,Data_TER_TWh!X$9:X$504)+SUMIF(Data_RES_TWh!$A$9:$A$1496,Data_TOT_TWh!$B3101&amp;"400_"&amp;Data_TOT_TWh!$E3101,Data_RES_TWh!X$9:X$1496)</f>
        <v>0</v>
      </c>
      <c r="Y3101" s="13">
        <f>SUMIF(Data_IND_TWh!$A$9:$A$504,Data_TOT_TWh!$B3101&amp;"200_"&amp;Data_TOT_TWh!$E3101,Data_IND_TWh!Y$9:Y$504)+SUMIF(Data_TER_TWh!$A$9:$A$504,Data_TOT_TWh!$B3101&amp;"300_"&amp;Data_TOT_TWh!$E3101,Data_TER_TWh!Y$9:Y$504)+SUMIF(Data_RES_TWh!$A$9:$A$1496,Data_TOT_TWh!$B3101&amp;"400_"&amp;Data_TOT_TWh!$E3101,Data_RES_TWh!Y$9:Y$1496)</f>
        <v>0</v>
      </c>
      <c r="Z3101" s="13">
        <f>SUMIF(Data_IND_TWh!$A$9:$A$504,Data_TOT_TWh!$B3101&amp;"200_"&amp;Data_TOT_TWh!$E3101,Data_IND_TWh!Z$9:Z$504)+SUMIF(Data_TER_TWh!$A$9:$A$504,Data_TOT_TWh!$B3101&amp;"300_"&amp;Data_TOT_TWh!$E3101,Data_TER_TWh!Z$9:Z$504)+SUMIF(Data_RES_TWh!$A$9:$A$1496,Data_TOT_TWh!$B3101&amp;"400_"&amp;Data_TOT_TWh!$E3101,Data_RES_TWh!Z$9:Z$1496)</f>
        <v>0</v>
      </c>
      <c r="AA3101" s="46">
        <f>SUMIF(Data_IND_TWh!$A$9:$A$504,Data_TOT_TWh!$B3101&amp;"200_"&amp;Data_TOT_TWh!$E3101,Data_IND_TWh!AA$9:AA$504)+SUMIF(Data_TER_TWh!$A$9:$A$504,Data_TOT_TWh!$B3101&amp;"300_"&amp;Data_TOT_TWh!$E3101,Data_TER_TWh!AA$9:AA$504)+SUMIF(Data_RES_TWh!$A$9:$A$1496,Data_TOT_TWh!$B3101&amp;"400_"&amp;Data_TOT_TWh!$E3101,Data_RES_TWh!AA$9:AA$1496)</f>
        <v>0</v>
      </c>
      <c r="AC3101" s="13"/>
      <c r="AE3101" s="13"/>
      <c r="AF3101" s="13">
        <f>SUMIF(Data_IND_TWh!$A$9:$A$504,Data_TOT_TWh!$B3101&amp;"200_"&amp;Data_TOT_TWh!$E3101,Data_IND_TWh!AF$9:AF$504)+SUMIF(Data_TER_TWh!$A$9:$A$504,Data_TOT_TWh!$B3101&amp;"300_"&amp;Data_TOT_TWh!$E3101,Data_TER_TWh!AF$9:AF$504)+SUMIF(Data_RES_TWh!$A$9:$A$1496,Data_TOT_TWh!$B3101&amp;"400_"&amp;Data_TOT_TWh!$E3101,Data_RES_TWh!AF$9:AF$1496)</f>
        <v>0</v>
      </c>
      <c r="AG3101" s="13">
        <f>SUMIF(Data_IND_TWh!$A$9:$A$504,Data_TOT_TWh!$B3101&amp;"200_"&amp;Data_TOT_TWh!$E3101,Data_IND_TWh!AG$9:AG$504)+SUMIF(Data_TER_TWh!$A$9:$A$504,Data_TOT_TWh!$B3101&amp;"300_"&amp;Data_TOT_TWh!$E3101,Data_TER_TWh!AG$9:AG$504)+SUMIF(Data_RES_TWh!$A$9:$A$1496,Data_TOT_TWh!$B3101&amp;"400_"&amp;Data_TOT_TWh!$E3101,Data_RES_TWh!AG$9:AG$1496)</f>
        <v>0</v>
      </c>
      <c r="AH3101" s="46">
        <f>SUMIF(Data_IND_TWh!$A$9:$A$504,Data_TOT_TWh!$B3101&amp;"200_"&amp;Data_TOT_TWh!$E3101,Data_IND_TWh!AH$9:AH$504)+SUMIF(Data_TER_TWh!$A$9:$A$504,Data_TOT_TWh!$B3101&amp;"300_"&amp;Data_TOT_TWh!$E3101,Data_TER_TWh!AH$9:AH$504)+SUMIF(Data_RES_TWh!$A$9:$A$1496,Data_TOT_TWh!$B3101&amp;"400_"&amp;Data_TOT_TWh!$E3101,Data_RES_TWh!AH$9:AH$1496)</f>
        <v>0</v>
      </c>
      <c r="AJ3101" s="13"/>
      <c r="AL3101" s="9"/>
      <c r="AM3101" s="87"/>
      <c r="AN3101" s="87"/>
    </row>
    <row r="3102" spans="12:40">
      <c r="L3102" s="46"/>
      <c r="M3102" s="46"/>
      <c r="O3102" s="47"/>
      <c r="P3102" s="46"/>
      <c r="Q3102" s="46"/>
      <c r="R3102" s="37"/>
      <c r="S3102" s="13"/>
      <c r="U3102" s="13"/>
      <c r="W3102" s="13"/>
      <c r="X3102" s="13">
        <f>SUMIF(Data_IND_TWh!$A$9:$A$504,Data_TOT_TWh!$B3102&amp;"200_"&amp;Data_TOT_TWh!$E3102,Data_IND_TWh!X$9:X$504)+SUMIF(Data_TER_TWh!$A$9:$A$504,Data_TOT_TWh!$B3102&amp;"300_"&amp;Data_TOT_TWh!$E3102,Data_TER_TWh!X$9:X$504)+SUMIF(Data_RES_TWh!$A$9:$A$1496,Data_TOT_TWh!$B3102&amp;"400_"&amp;Data_TOT_TWh!$E3102,Data_RES_TWh!X$9:X$1496)</f>
        <v>0</v>
      </c>
      <c r="Y3102" s="13">
        <f>SUMIF(Data_IND_TWh!$A$9:$A$504,Data_TOT_TWh!$B3102&amp;"200_"&amp;Data_TOT_TWh!$E3102,Data_IND_TWh!Y$9:Y$504)+SUMIF(Data_TER_TWh!$A$9:$A$504,Data_TOT_TWh!$B3102&amp;"300_"&amp;Data_TOT_TWh!$E3102,Data_TER_TWh!Y$9:Y$504)+SUMIF(Data_RES_TWh!$A$9:$A$1496,Data_TOT_TWh!$B3102&amp;"400_"&amp;Data_TOT_TWh!$E3102,Data_RES_TWh!Y$9:Y$1496)</f>
        <v>0</v>
      </c>
      <c r="Z3102" s="13">
        <f>SUMIF(Data_IND_TWh!$A$9:$A$504,Data_TOT_TWh!$B3102&amp;"200_"&amp;Data_TOT_TWh!$E3102,Data_IND_TWh!Z$9:Z$504)+SUMIF(Data_TER_TWh!$A$9:$A$504,Data_TOT_TWh!$B3102&amp;"300_"&amp;Data_TOT_TWh!$E3102,Data_TER_TWh!Z$9:Z$504)+SUMIF(Data_RES_TWh!$A$9:$A$1496,Data_TOT_TWh!$B3102&amp;"400_"&amp;Data_TOT_TWh!$E3102,Data_RES_TWh!Z$9:Z$1496)</f>
        <v>0</v>
      </c>
      <c r="AA3102" s="46">
        <f>SUMIF(Data_IND_TWh!$A$9:$A$504,Data_TOT_TWh!$B3102&amp;"200_"&amp;Data_TOT_TWh!$E3102,Data_IND_TWh!AA$9:AA$504)+SUMIF(Data_TER_TWh!$A$9:$A$504,Data_TOT_TWh!$B3102&amp;"300_"&amp;Data_TOT_TWh!$E3102,Data_TER_TWh!AA$9:AA$504)+SUMIF(Data_RES_TWh!$A$9:$A$1496,Data_TOT_TWh!$B3102&amp;"400_"&amp;Data_TOT_TWh!$E3102,Data_RES_TWh!AA$9:AA$1496)</f>
        <v>0</v>
      </c>
      <c r="AC3102" s="13"/>
      <c r="AE3102" s="13"/>
      <c r="AF3102" s="13">
        <f>SUMIF(Data_IND_TWh!$A$9:$A$504,Data_TOT_TWh!$B3102&amp;"200_"&amp;Data_TOT_TWh!$E3102,Data_IND_TWh!AF$9:AF$504)+SUMIF(Data_TER_TWh!$A$9:$A$504,Data_TOT_TWh!$B3102&amp;"300_"&amp;Data_TOT_TWh!$E3102,Data_TER_TWh!AF$9:AF$504)+SUMIF(Data_RES_TWh!$A$9:$A$1496,Data_TOT_TWh!$B3102&amp;"400_"&amp;Data_TOT_TWh!$E3102,Data_RES_TWh!AF$9:AF$1496)</f>
        <v>0</v>
      </c>
      <c r="AG3102" s="13">
        <f>SUMIF(Data_IND_TWh!$A$9:$A$504,Data_TOT_TWh!$B3102&amp;"200_"&amp;Data_TOT_TWh!$E3102,Data_IND_TWh!AG$9:AG$504)+SUMIF(Data_TER_TWh!$A$9:$A$504,Data_TOT_TWh!$B3102&amp;"300_"&amp;Data_TOT_TWh!$E3102,Data_TER_TWh!AG$9:AG$504)+SUMIF(Data_RES_TWh!$A$9:$A$1496,Data_TOT_TWh!$B3102&amp;"400_"&amp;Data_TOT_TWh!$E3102,Data_RES_TWh!AG$9:AG$1496)</f>
        <v>0</v>
      </c>
      <c r="AH3102" s="46">
        <f>SUMIF(Data_IND_TWh!$A$9:$A$504,Data_TOT_TWh!$B3102&amp;"200_"&amp;Data_TOT_TWh!$E3102,Data_IND_TWh!AH$9:AH$504)+SUMIF(Data_TER_TWh!$A$9:$A$504,Data_TOT_TWh!$B3102&amp;"300_"&amp;Data_TOT_TWh!$E3102,Data_TER_TWh!AH$9:AH$504)+SUMIF(Data_RES_TWh!$A$9:$A$1496,Data_TOT_TWh!$B3102&amp;"400_"&amp;Data_TOT_TWh!$E3102,Data_RES_TWh!AH$9:AH$1496)</f>
        <v>0</v>
      </c>
      <c r="AJ3102" s="13"/>
      <c r="AL3102" s="9"/>
      <c r="AM3102" s="87"/>
      <c r="AN3102" s="87"/>
    </row>
    <row r="3103" spans="12:40">
      <c r="L3103" s="46"/>
      <c r="M3103" s="46"/>
      <c r="O3103" s="47"/>
      <c r="P3103" s="46"/>
      <c r="Q3103" s="46"/>
      <c r="R3103" s="37"/>
      <c r="S3103" s="13"/>
      <c r="U3103" s="13"/>
      <c r="W3103" s="13"/>
      <c r="X3103" s="13">
        <f>SUMIF(Data_IND_TWh!$A$9:$A$504,Data_TOT_TWh!$B3103&amp;"200_"&amp;Data_TOT_TWh!$E3103,Data_IND_TWh!X$9:X$504)+SUMIF(Data_TER_TWh!$A$9:$A$504,Data_TOT_TWh!$B3103&amp;"300_"&amp;Data_TOT_TWh!$E3103,Data_TER_TWh!X$9:X$504)+SUMIF(Data_RES_TWh!$A$9:$A$1496,Data_TOT_TWh!$B3103&amp;"400_"&amp;Data_TOT_TWh!$E3103,Data_RES_TWh!X$9:X$1496)</f>
        <v>0</v>
      </c>
      <c r="Y3103" s="13">
        <f>SUMIF(Data_IND_TWh!$A$9:$A$504,Data_TOT_TWh!$B3103&amp;"200_"&amp;Data_TOT_TWh!$E3103,Data_IND_TWh!Y$9:Y$504)+SUMIF(Data_TER_TWh!$A$9:$A$504,Data_TOT_TWh!$B3103&amp;"300_"&amp;Data_TOT_TWh!$E3103,Data_TER_TWh!Y$9:Y$504)+SUMIF(Data_RES_TWh!$A$9:$A$1496,Data_TOT_TWh!$B3103&amp;"400_"&amp;Data_TOT_TWh!$E3103,Data_RES_TWh!Y$9:Y$1496)</f>
        <v>0</v>
      </c>
      <c r="Z3103" s="13">
        <f>SUMIF(Data_IND_TWh!$A$9:$A$504,Data_TOT_TWh!$B3103&amp;"200_"&amp;Data_TOT_TWh!$E3103,Data_IND_TWh!Z$9:Z$504)+SUMIF(Data_TER_TWh!$A$9:$A$504,Data_TOT_TWh!$B3103&amp;"300_"&amp;Data_TOT_TWh!$E3103,Data_TER_TWh!Z$9:Z$504)+SUMIF(Data_RES_TWh!$A$9:$A$1496,Data_TOT_TWh!$B3103&amp;"400_"&amp;Data_TOT_TWh!$E3103,Data_RES_TWh!Z$9:Z$1496)</f>
        <v>0</v>
      </c>
      <c r="AA3103" s="46">
        <f>SUMIF(Data_IND_TWh!$A$9:$A$504,Data_TOT_TWh!$B3103&amp;"200_"&amp;Data_TOT_TWh!$E3103,Data_IND_TWh!AA$9:AA$504)+SUMIF(Data_TER_TWh!$A$9:$A$504,Data_TOT_TWh!$B3103&amp;"300_"&amp;Data_TOT_TWh!$E3103,Data_TER_TWh!AA$9:AA$504)+SUMIF(Data_RES_TWh!$A$9:$A$1496,Data_TOT_TWh!$B3103&amp;"400_"&amp;Data_TOT_TWh!$E3103,Data_RES_TWh!AA$9:AA$1496)</f>
        <v>0</v>
      </c>
      <c r="AC3103" s="13"/>
      <c r="AE3103" s="13"/>
      <c r="AF3103" s="13">
        <f>SUMIF(Data_IND_TWh!$A$9:$A$504,Data_TOT_TWh!$B3103&amp;"200_"&amp;Data_TOT_TWh!$E3103,Data_IND_TWh!AF$9:AF$504)+SUMIF(Data_TER_TWh!$A$9:$A$504,Data_TOT_TWh!$B3103&amp;"300_"&amp;Data_TOT_TWh!$E3103,Data_TER_TWh!AF$9:AF$504)+SUMIF(Data_RES_TWh!$A$9:$A$1496,Data_TOT_TWh!$B3103&amp;"400_"&amp;Data_TOT_TWh!$E3103,Data_RES_TWh!AF$9:AF$1496)</f>
        <v>0</v>
      </c>
      <c r="AG3103" s="13">
        <f>SUMIF(Data_IND_TWh!$A$9:$A$504,Data_TOT_TWh!$B3103&amp;"200_"&amp;Data_TOT_TWh!$E3103,Data_IND_TWh!AG$9:AG$504)+SUMIF(Data_TER_TWh!$A$9:$A$504,Data_TOT_TWh!$B3103&amp;"300_"&amp;Data_TOT_TWh!$E3103,Data_TER_TWh!AG$9:AG$504)+SUMIF(Data_RES_TWh!$A$9:$A$1496,Data_TOT_TWh!$B3103&amp;"400_"&amp;Data_TOT_TWh!$E3103,Data_RES_TWh!AG$9:AG$1496)</f>
        <v>0</v>
      </c>
      <c r="AH3103" s="46">
        <f>SUMIF(Data_IND_TWh!$A$9:$A$504,Data_TOT_TWh!$B3103&amp;"200_"&amp;Data_TOT_TWh!$E3103,Data_IND_TWh!AH$9:AH$504)+SUMIF(Data_TER_TWh!$A$9:$A$504,Data_TOT_TWh!$B3103&amp;"300_"&amp;Data_TOT_TWh!$E3103,Data_TER_TWh!AH$9:AH$504)+SUMIF(Data_RES_TWh!$A$9:$A$1496,Data_TOT_TWh!$B3103&amp;"400_"&amp;Data_TOT_TWh!$E3103,Data_RES_TWh!AH$9:AH$1496)</f>
        <v>0</v>
      </c>
      <c r="AJ3103" s="13"/>
      <c r="AL3103" s="9"/>
      <c r="AM3103" s="87"/>
      <c r="AN3103" s="87"/>
    </row>
    <row r="3104" spans="12:40">
      <c r="L3104" s="46"/>
      <c r="M3104" s="46"/>
      <c r="O3104" s="47"/>
      <c r="P3104" s="46"/>
      <c r="Q3104" s="46"/>
      <c r="R3104" s="37"/>
      <c r="S3104" s="13"/>
      <c r="U3104" s="13"/>
      <c r="W3104" s="13"/>
      <c r="X3104" s="13">
        <f>SUMIF(Data_IND_TWh!$A$9:$A$504,Data_TOT_TWh!$B3104&amp;"200_"&amp;Data_TOT_TWh!$E3104,Data_IND_TWh!X$9:X$504)+SUMIF(Data_TER_TWh!$A$9:$A$504,Data_TOT_TWh!$B3104&amp;"300_"&amp;Data_TOT_TWh!$E3104,Data_TER_TWh!X$9:X$504)+SUMIF(Data_RES_TWh!$A$9:$A$1496,Data_TOT_TWh!$B3104&amp;"400_"&amp;Data_TOT_TWh!$E3104,Data_RES_TWh!X$9:X$1496)</f>
        <v>0</v>
      </c>
      <c r="Y3104" s="13">
        <f>SUMIF(Data_IND_TWh!$A$9:$A$504,Data_TOT_TWh!$B3104&amp;"200_"&amp;Data_TOT_TWh!$E3104,Data_IND_TWh!Y$9:Y$504)+SUMIF(Data_TER_TWh!$A$9:$A$504,Data_TOT_TWh!$B3104&amp;"300_"&amp;Data_TOT_TWh!$E3104,Data_TER_TWh!Y$9:Y$504)+SUMIF(Data_RES_TWh!$A$9:$A$1496,Data_TOT_TWh!$B3104&amp;"400_"&amp;Data_TOT_TWh!$E3104,Data_RES_TWh!Y$9:Y$1496)</f>
        <v>0</v>
      </c>
      <c r="Z3104" s="13">
        <f>SUMIF(Data_IND_TWh!$A$9:$A$504,Data_TOT_TWh!$B3104&amp;"200_"&amp;Data_TOT_TWh!$E3104,Data_IND_TWh!Z$9:Z$504)+SUMIF(Data_TER_TWh!$A$9:$A$504,Data_TOT_TWh!$B3104&amp;"300_"&amp;Data_TOT_TWh!$E3104,Data_TER_TWh!Z$9:Z$504)+SUMIF(Data_RES_TWh!$A$9:$A$1496,Data_TOT_TWh!$B3104&amp;"400_"&amp;Data_TOT_TWh!$E3104,Data_RES_TWh!Z$9:Z$1496)</f>
        <v>0</v>
      </c>
      <c r="AA3104" s="46">
        <f>SUMIF(Data_IND_TWh!$A$9:$A$504,Data_TOT_TWh!$B3104&amp;"200_"&amp;Data_TOT_TWh!$E3104,Data_IND_TWh!AA$9:AA$504)+SUMIF(Data_TER_TWh!$A$9:$A$504,Data_TOT_TWh!$B3104&amp;"300_"&amp;Data_TOT_TWh!$E3104,Data_TER_TWh!AA$9:AA$504)+SUMIF(Data_RES_TWh!$A$9:$A$1496,Data_TOT_TWh!$B3104&amp;"400_"&amp;Data_TOT_TWh!$E3104,Data_RES_TWh!AA$9:AA$1496)</f>
        <v>0</v>
      </c>
      <c r="AC3104" s="13"/>
      <c r="AE3104" s="13"/>
      <c r="AF3104" s="13">
        <f>SUMIF(Data_IND_TWh!$A$9:$A$504,Data_TOT_TWh!$B3104&amp;"200_"&amp;Data_TOT_TWh!$E3104,Data_IND_TWh!AF$9:AF$504)+SUMIF(Data_TER_TWh!$A$9:$A$504,Data_TOT_TWh!$B3104&amp;"300_"&amp;Data_TOT_TWh!$E3104,Data_TER_TWh!AF$9:AF$504)+SUMIF(Data_RES_TWh!$A$9:$A$1496,Data_TOT_TWh!$B3104&amp;"400_"&amp;Data_TOT_TWh!$E3104,Data_RES_TWh!AF$9:AF$1496)</f>
        <v>0</v>
      </c>
      <c r="AG3104" s="13">
        <f>SUMIF(Data_IND_TWh!$A$9:$A$504,Data_TOT_TWh!$B3104&amp;"200_"&amp;Data_TOT_TWh!$E3104,Data_IND_TWh!AG$9:AG$504)+SUMIF(Data_TER_TWh!$A$9:$A$504,Data_TOT_TWh!$B3104&amp;"300_"&amp;Data_TOT_TWh!$E3104,Data_TER_TWh!AG$9:AG$504)+SUMIF(Data_RES_TWh!$A$9:$A$1496,Data_TOT_TWh!$B3104&amp;"400_"&amp;Data_TOT_TWh!$E3104,Data_RES_TWh!AG$9:AG$1496)</f>
        <v>0</v>
      </c>
      <c r="AH3104" s="46">
        <f>SUMIF(Data_IND_TWh!$A$9:$A$504,Data_TOT_TWh!$B3104&amp;"200_"&amp;Data_TOT_TWh!$E3104,Data_IND_TWh!AH$9:AH$504)+SUMIF(Data_TER_TWh!$A$9:$A$504,Data_TOT_TWh!$B3104&amp;"300_"&amp;Data_TOT_TWh!$E3104,Data_TER_TWh!AH$9:AH$504)+SUMIF(Data_RES_TWh!$A$9:$A$1496,Data_TOT_TWh!$B3104&amp;"400_"&amp;Data_TOT_TWh!$E3104,Data_RES_TWh!AH$9:AH$1496)</f>
        <v>0</v>
      </c>
      <c r="AJ3104" s="13"/>
      <c r="AL3104" s="9"/>
      <c r="AM3104" s="87"/>
      <c r="AN3104" s="87"/>
    </row>
    <row r="3105" spans="12:40">
      <c r="L3105" s="46"/>
      <c r="M3105" s="46"/>
      <c r="O3105" s="47"/>
      <c r="P3105" s="46"/>
      <c r="Q3105" s="46"/>
      <c r="R3105" s="37"/>
      <c r="S3105" s="13"/>
      <c r="U3105" s="13"/>
      <c r="W3105" s="13"/>
      <c r="X3105" s="13">
        <f>SUMIF(Data_IND_TWh!$A$9:$A$504,Data_TOT_TWh!$B3105&amp;"200_"&amp;Data_TOT_TWh!$E3105,Data_IND_TWh!X$9:X$504)+SUMIF(Data_TER_TWh!$A$9:$A$504,Data_TOT_TWh!$B3105&amp;"300_"&amp;Data_TOT_TWh!$E3105,Data_TER_TWh!X$9:X$504)+SUMIF(Data_RES_TWh!$A$9:$A$1496,Data_TOT_TWh!$B3105&amp;"400_"&amp;Data_TOT_TWh!$E3105,Data_RES_TWh!X$9:X$1496)</f>
        <v>0</v>
      </c>
      <c r="Y3105" s="13">
        <f>SUMIF(Data_IND_TWh!$A$9:$A$504,Data_TOT_TWh!$B3105&amp;"200_"&amp;Data_TOT_TWh!$E3105,Data_IND_TWh!Y$9:Y$504)+SUMIF(Data_TER_TWh!$A$9:$A$504,Data_TOT_TWh!$B3105&amp;"300_"&amp;Data_TOT_TWh!$E3105,Data_TER_TWh!Y$9:Y$504)+SUMIF(Data_RES_TWh!$A$9:$A$1496,Data_TOT_TWh!$B3105&amp;"400_"&amp;Data_TOT_TWh!$E3105,Data_RES_TWh!Y$9:Y$1496)</f>
        <v>0</v>
      </c>
      <c r="Z3105" s="13">
        <f>SUMIF(Data_IND_TWh!$A$9:$A$504,Data_TOT_TWh!$B3105&amp;"200_"&amp;Data_TOT_TWh!$E3105,Data_IND_TWh!Z$9:Z$504)+SUMIF(Data_TER_TWh!$A$9:$A$504,Data_TOT_TWh!$B3105&amp;"300_"&amp;Data_TOT_TWh!$E3105,Data_TER_TWh!Z$9:Z$504)+SUMIF(Data_RES_TWh!$A$9:$A$1496,Data_TOT_TWh!$B3105&amp;"400_"&amp;Data_TOT_TWh!$E3105,Data_RES_TWh!Z$9:Z$1496)</f>
        <v>0</v>
      </c>
      <c r="AA3105" s="46">
        <f>SUMIF(Data_IND_TWh!$A$9:$A$504,Data_TOT_TWh!$B3105&amp;"200_"&amp;Data_TOT_TWh!$E3105,Data_IND_TWh!AA$9:AA$504)+SUMIF(Data_TER_TWh!$A$9:$A$504,Data_TOT_TWh!$B3105&amp;"300_"&amp;Data_TOT_TWh!$E3105,Data_TER_TWh!AA$9:AA$504)+SUMIF(Data_RES_TWh!$A$9:$A$1496,Data_TOT_TWh!$B3105&amp;"400_"&amp;Data_TOT_TWh!$E3105,Data_RES_TWh!AA$9:AA$1496)</f>
        <v>0</v>
      </c>
      <c r="AC3105" s="13"/>
      <c r="AE3105" s="13"/>
      <c r="AF3105" s="13">
        <f>SUMIF(Data_IND_TWh!$A$9:$A$504,Data_TOT_TWh!$B3105&amp;"200_"&amp;Data_TOT_TWh!$E3105,Data_IND_TWh!AF$9:AF$504)+SUMIF(Data_TER_TWh!$A$9:$A$504,Data_TOT_TWh!$B3105&amp;"300_"&amp;Data_TOT_TWh!$E3105,Data_TER_TWh!AF$9:AF$504)+SUMIF(Data_RES_TWh!$A$9:$A$1496,Data_TOT_TWh!$B3105&amp;"400_"&amp;Data_TOT_TWh!$E3105,Data_RES_TWh!AF$9:AF$1496)</f>
        <v>0</v>
      </c>
      <c r="AG3105" s="13">
        <f>SUMIF(Data_IND_TWh!$A$9:$A$504,Data_TOT_TWh!$B3105&amp;"200_"&amp;Data_TOT_TWh!$E3105,Data_IND_TWh!AG$9:AG$504)+SUMIF(Data_TER_TWh!$A$9:$A$504,Data_TOT_TWh!$B3105&amp;"300_"&amp;Data_TOT_TWh!$E3105,Data_TER_TWh!AG$9:AG$504)+SUMIF(Data_RES_TWh!$A$9:$A$1496,Data_TOT_TWh!$B3105&amp;"400_"&amp;Data_TOT_TWh!$E3105,Data_RES_TWh!AG$9:AG$1496)</f>
        <v>0</v>
      </c>
      <c r="AH3105" s="46">
        <f>SUMIF(Data_IND_TWh!$A$9:$A$504,Data_TOT_TWh!$B3105&amp;"200_"&amp;Data_TOT_TWh!$E3105,Data_IND_TWh!AH$9:AH$504)+SUMIF(Data_TER_TWh!$A$9:$A$504,Data_TOT_TWh!$B3105&amp;"300_"&amp;Data_TOT_TWh!$E3105,Data_TER_TWh!AH$9:AH$504)+SUMIF(Data_RES_TWh!$A$9:$A$1496,Data_TOT_TWh!$B3105&amp;"400_"&amp;Data_TOT_TWh!$E3105,Data_RES_TWh!AH$9:AH$1496)</f>
        <v>0</v>
      </c>
      <c r="AJ3105" s="13"/>
      <c r="AL3105" s="9"/>
      <c r="AM3105" s="87"/>
      <c r="AN3105" s="87"/>
    </row>
    <row r="3106" spans="12:40">
      <c r="L3106" s="46"/>
      <c r="M3106" s="46"/>
      <c r="O3106" s="47"/>
      <c r="P3106" s="46"/>
      <c r="Q3106" s="46"/>
      <c r="R3106" s="37"/>
      <c r="S3106" s="13"/>
      <c r="U3106" s="13"/>
      <c r="W3106" s="13"/>
      <c r="X3106" s="13">
        <f>SUMIF(Data_IND_TWh!$A$9:$A$504,Data_TOT_TWh!$B3106&amp;"200_"&amp;Data_TOT_TWh!$E3106,Data_IND_TWh!X$9:X$504)+SUMIF(Data_TER_TWh!$A$9:$A$504,Data_TOT_TWh!$B3106&amp;"300_"&amp;Data_TOT_TWh!$E3106,Data_TER_TWh!X$9:X$504)+SUMIF(Data_RES_TWh!$A$9:$A$1496,Data_TOT_TWh!$B3106&amp;"400_"&amp;Data_TOT_TWh!$E3106,Data_RES_TWh!X$9:X$1496)</f>
        <v>0</v>
      </c>
      <c r="Y3106" s="13">
        <f>SUMIF(Data_IND_TWh!$A$9:$A$504,Data_TOT_TWh!$B3106&amp;"200_"&amp;Data_TOT_TWh!$E3106,Data_IND_TWh!Y$9:Y$504)+SUMIF(Data_TER_TWh!$A$9:$A$504,Data_TOT_TWh!$B3106&amp;"300_"&amp;Data_TOT_TWh!$E3106,Data_TER_TWh!Y$9:Y$504)+SUMIF(Data_RES_TWh!$A$9:$A$1496,Data_TOT_TWh!$B3106&amp;"400_"&amp;Data_TOT_TWh!$E3106,Data_RES_TWh!Y$9:Y$1496)</f>
        <v>0</v>
      </c>
      <c r="Z3106" s="13">
        <f>SUMIF(Data_IND_TWh!$A$9:$A$504,Data_TOT_TWh!$B3106&amp;"200_"&amp;Data_TOT_TWh!$E3106,Data_IND_TWh!Z$9:Z$504)+SUMIF(Data_TER_TWh!$A$9:$A$504,Data_TOT_TWh!$B3106&amp;"300_"&amp;Data_TOT_TWh!$E3106,Data_TER_TWh!Z$9:Z$504)+SUMIF(Data_RES_TWh!$A$9:$A$1496,Data_TOT_TWh!$B3106&amp;"400_"&amp;Data_TOT_TWh!$E3106,Data_RES_TWh!Z$9:Z$1496)</f>
        <v>0</v>
      </c>
      <c r="AA3106" s="46">
        <f>SUMIF(Data_IND_TWh!$A$9:$A$504,Data_TOT_TWh!$B3106&amp;"200_"&amp;Data_TOT_TWh!$E3106,Data_IND_TWh!AA$9:AA$504)+SUMIF(Data_TER_TWh!$A$9:$A$504,Data_TOT_TWh!$B3106&amp;"300_"&amp;Data_TOT_TWh!$E3106,Data_TER_TWh!AA$9:AA$504)+SUMIF(Data_RES_TWh!$A$9:$A$1496,Data_TOT_TWh!$B3106&amp;"400_"&amp;Data_TOT_TWh!$E3106,Data_RES_TWh!AA$9:AA$1496)</f>
        <v>0</v>
      </c>
      <c r="AC3106" s="13"/>
      <c r="AE3106" s="13"/>
      <c r="AF3106" s="13">
        <f>SUMIF(Data_IND_TWh!$A$9:$A$504,Data_TOT_TWh!$B3106&amp;"200_"&amp;Data_TOT_TWh!$E3106,Data_IND_TWh!AF$9:AF$504)+SUMIF(Data_TER_TWh!$A$9:$A$504,Data_TOT_TWh!$B3106&amp;"300_"&amp;Data_TOT_TWh!$E3106,Data_TER_TWh!AF$9:AF$504)+SUMIF(Data_RES_TWh!$A$9:$A$1496,Data_TOT_TWh!$B3106&amp;"400_"&amp;Data_TOT_TWh!$E3106,Data_RES_TWh!AF$9:AF$1496)</f>
        <v>0</v>
      </c>
      <c r="AG3106" s="13">
        <f>SUMIF(Data_IND_TWh!$A$9:$A$504,Data_TOT_TWh!$B3106&amp;"200_"&amp;Data_TOT_TWh!$E3106,Data_IND_TWh!AG$9:AG$504)+SUMIF(Data_TER_TWh!$A$9:$A$504,Data_TOT_TWh!$B3106&amp;"300_"&amp;Data_TOT_TWh!$E3106,Data_TER_TWh!AG$9:AG$504)+SUMIF(Data_RES_TWh!$A$9:$A$1496,Data_TOT_TWh!$B3106&amp;"400_"&amp;Data_TOT_TWh!$E3106,Data_RES_TWh!AG$9:AG$1496)</f>
        <v>0</v>
      </c>
      <c r="AH3106" s="46">
        <f>SUMIF(Data_IND_TWh!$A$9:$A$504,Data_TOT_TWh!$B3106&amp;"200_"&amp;Data_TOT_TWh!$E3106,Data_IND_TWh!AH$9:AH$504)+SUMIF(Data_TER_TWh!$A$9:$A$504,Data_TOT_TWh!$B3106&amp;"300_"&amp;Data_TOT_TWh!$E3106,Data_TER_TWh!AH$9:AH$504)+SUMIF(Data_RES_TWh!$A$9:$A$1496,Data_TOT_TWh!$B3106&amp;"400_"&amp;Data_TOT_TWh!$E3106,Data_RES_TWh!AH$9:AH$1496)</f>
        <v>0</v>
      </c>
      <c r="AJ3106" s="13"/>
      <c r="AL3106" s="9"/>
      <c r="AM3106" s="87"/>
      <c r="AN3106" s="87"/>
    </row>
    <row r="3107" spans="12:40">
      <c r="L3107" s="46"/>
      <c r="M3107" s="46"/>
      <c r="O3107" s="47"/>
      <c r="P3107" s="46"/>
      <c r="Q3107" s="46"/>
      <c r="R3107" s="37"/>
      <c r="S3107" s="13"/>
      <c r="U3107" s="13"/>
      <c r="W3107" s="13"/>
      <c r="X3107" s="13">
        <f>SUMIF(Data_IND_TWh!$A$9:$A$504,Data_TOT_TWh!$B3107&amp;"200_"&amp;Data_TOT_TWh!$E3107,Data_IND_TWh!X$9:X$504)+SUMIF(Data_TER_TWh!$A$9:$A$504,Data_TOT_TWh!$B3107&amp;"300_"&amp;Data_TOT_TWh!$E3107,Data_TER_TWh!X$9:X$504)+SUMIF(Data_RES_TWh!$A$9:$A$1496,Data_TOT_TWh!$B3107&amp;"400_"&amp;Data_TOT_TWh!$E3107,Data_RES_TWh!X$9:X$1496)</f>
        <v>0</v>
      </c>
      <c r="Y3107" s="13">
        <f>SUMIF(Data_IND_TWh!$A$9:$A$504,Data_TOT_TWh!$B3107&amp;"200_"&amp;Data_TOT_TWh!$E3107,Data_IND_TWh!Y$9:Y$504)+SUMIF(Data_TER_TWh!$A$9:$A$504,Data_TOT_TWh!$B3107&amp;"300_"&amp;Data_TOT_TWh!$E3107,Data_TER_TWh!Y$9:Y$504)+SUMIF(Data_RES_TWh!$A$9:$A$1496,Data_TOT_TWh!$B3107&amp;"400_"&amp;Data_TOT_TWh!$E3107,Data_RES_TWh!Y$9:Y$1496)</f>
        <v>0</v>
      </c>
      <c r="Z3107" s="13">
        <f>SUMIF(Data_IND_TWh!$A$9:$A$504,Data_TOT_TWh!$B3107&amp;"200_"&amp;Data_TOT_TWh!$E3107,Data_IND_TWh!Z$9:Z$504)+SUMIF(Data_TER_TWh!$A$9:$A$504,Data_TOT_TWh!$B3107&amp;"300_"&amp;Data_TOT_TWh!$E3107,Data_TER_TWh!Z$9:Z$504)+SUMIF(Data_RES_TWh!$A$9:$A$1496,Data_TOT_TWh!$B3107&amp;"400_"&amp;Data_TOT_TWh!$E3107,Data_RES_TWh!Z$9:Z$1496)</f>
        <v>0</v>
      </c>
      <c r="AA3107" s="46">
        <f>SUMIF(Data_IND_TWh!$A$9:$A$504,Data_TOT_TWh!$B3107&amp;"200_"&amp;Data_TOT_TWh!$E3107,Data_IND_TWh!AA$9:AA$504)+SUMIF(Data_TER_TWh!$A$9:$A$504,Data_TOT_TWh!$B3107&amp;"300_"&amp;Data_TOT_TWh!$E3107,Data_TER_TWh!AA$9:AA$504)+SUMIF(Data_RES_TWh!$A$9:$A$1496,Data_TOT_TWh!$B3107&amp;"400_"&amp;Data_TOT_TWh!$E3107,Data_RES_TWh!AA$9:AA$1496)</f>
        <v>0</v>
      </c>
      <c r="AC3107" s="13"/>
      <c r="AE3107" s="13"/>
      <c r="AF3107" s="13">
        <f>SUMIF(Data_IND_TWh!$A$9:$A$504,Data_TOT_TWh!$B3107&amp;"200_"&amp;Data_TOT_TWh!$E3107,Data_IND_TWh!AF$9:AF$504)+SUMIF(Data_TER_TWh!$A$9:$A$504,Data_TOT_TWh!$B3107&amp;"300_"&amp;Data_TOT_TWh!$E3107,Data_TER_TWh!AF$9:AF$504)+SUMIF(Data_RES_TWh!$A$9:$A$1496,Data_TOT_TWh!$B3107&amp;"400_"&amp;Data_TOT_TWh!$E3107,Data_RES_TWh!AF$9:AF$1496)</f>
        <v>0</v>
      </c>
      <c r="AG3107" s="13">
        <f>SUMIF(Data_IND_TWh!$A$9:$A$504,Data_TOT_TWh!$B3107&amp;"200_"&amp;Data_TOT_TWh!$E3107,Data_IND_TWh!AG$9:AG$504)+SUMIF(Data_TER_TWh!$A$9:$A$504,Data_TOT_TWh!$B3107&amp;"300_"&amp;Data_TOT_TWh!$E3107,Data_TER_TWh!AG$9:AG$504)+SUMIF(Data_RES_TWh!$A$9:$A$1496,Data_TOT_TWh!$B3107&amp;"400_"&amp;Data_TOT_TWh!$E3107,Data_RES_TWh!AG$9:AG$1496)</f>
        <v>0</v>
      </c>
      <c r="AH3107" s="46">
        <f>SUMIF(Data_IND_TWh!$A$9:$A$504,Data_TOT_TWh!$B3107&amp;"200_"&amp;Data_TOT_TWh!$E3107,Data_IND_TWh!AH$9:AH$504)+SUMIF(Data_TER_TWh!$A$9:$A$504,Data_TOT_TWh!$B3107&amp;"300_"&amp;Data_TOT_TWh!$E3107,Data_TER_TWh!AH$9:AH$504)+SUMIF(Data_RES_TWh!$A$9:$A$1496,Data_TOT_TWh!$B3107&amp;"400_"&amp;Data_TOT_TWh!$E3107,Data_RES_TWh!AH$9:AH$1496)</f>
        <v>0</v>
      </c>
      <c r="AJ3107" s="13"/>
      <c r="AL3107" s="9"/>
      <c r="AM3107" s="87"/>
      <c r="AN3107" s="87"/>
    </row>
    <row r="3108" spans="12:40">
      <c r="L3108" s="46"/>
      <c r="M3108" s="46"/>
      <c r="O3108" s="47"/>
      <c r="P3108" s="46"/>
      <c r="Q3108" s="46"/>
      <c r="R3108" s="37"/>
      <c r="S3108" s="13"/>
      <c r="U3108" s="13"/>
      <c r="W3108" s="13"/>
      <c r="X3108" s="13">
        <f>SUMIF(Data_IND_TWh!$A$9:$A$504,Data_TOT_TWh!$B3108&amp;"200_"&amp;Data_TOT_TWh!$E3108,Data_IND_TWh!X$9:X$504)+SUMIF(Data_TER_TWh!$A$9:$A$504,Data_TOT_TWh!$B3108&amp;"300_"&amp;Data_TOT_TWh!$E3108,Data_TER_TWh!X$9:X$504)+SUMIF(Data_RES_TWh!$A$9:$A$1496,Data_TOT_TWh!$B3108&amp;"400_"&amp;Data_TOT_TWh!$E3108,Data_RES_TWh!X$9:X$1496)</f>
        <v>0</v>
      </c>
      <c r="Y3108" s="13">
        <f>SUMIF(Data_IND_TWh!$A$9:$A$504,Data_TOT_TWh!$B3108&amp;"200_"&amp;Data_TOT_TWh!$E3108,Data_IND_TWh!Y$9:Y$504)+SUMIF(Data_TER_TWh!$A$9:$A$504,Data_TOT_TWh!$B3108&amp;"300_"&amp;Data_TOT_TWh!$E3108,Data_TER_TWh!Y$9:Y$504)+SUMIF(Data_RES_TWh!$A$9:$A$1496,Data_TOT_TWh!$B3108&amp;"400_"&amp;Data_TOT_TWh!$E3108,Data_RES_TWh!Y$9:Y$1496)</f>
        <v>0</v>
      </c>
      <c r="Z3108" s="13">
        <f>SUMIF(Data_IND_TWh!$A$9:$A$504,Data_TOT_TWh!$B3108&amp;"200_"&amp;Data_TOT_TWh!$E3108,Data_IND_TWh!Z$9:Z$504)+SUMIF(Data_TER_TWh!$A$9:$A$504,Data_TOT_TWh!$B3108&amp;"300_"&amp;Data_TOT_TWh!$E3108,Data_TER_TWh!Z$9:Z$504)+SUMIF(Data_RES_TWh!$A$9:$A$1496,Data_TOT_TWh!$B3108&amp;"400_"&amp;Data_TOT_TWh!$E3108,Data_RES_TWh!Z$9:Z$1496)</f>
        <v>0</v>
      </c>
      <c r="AA3108" s="46">
        <f>SUMIF(Data_IND_TWh!$A$9:$A$504,Data_TOT_TWh!$B3108&amp;"200_"&amp;Data_TOT_TWh!$E3108,Data_IND_TWh!AA$9:AA$504)+SUMIF(Data_TER_TWh!$A$9:$A$504,Data_TOT_TWh!$B3108&amp;"300_"&amp;Data_TOT_TWh!$E3108,Data_TER_TWh!AA$9:AA$504)+SUMIF(Data_RES_TWh!$A$9:$A$1496,Data_TOT_TWh!$B3108&amp;"400_"&amp;Data_TOT_TWh!$E3108,Data_RES_TWh!AA$9:AA$1496)</f>
        <v>0</v>
      </c>
      <c r="AC3108" s="13"/>
      <c r="AE3108" s="13"/>
      <c r="AF3108" s="13">
        <f>SUMIF(Data_IND_TWh!$A$9:$A$504,Data_TOT_TWh!$B3108&amp;"200_"&amp;Data_TOT_TWh!$E3108,Data_IND_TWh!AF$9:AF$504)+SUMIF(Data_TER_TWh!$A$9:$A$504,Data_TOT_TWh!$B3108&amp;"300_"&amp;Data_TOT_TWh!$E3108,Data_TER_TWh!AF$9:AF$504)+SUMIF(Data_RES_TWh!$A$9:$A$1496,Data_TOT_TWh!$B3108&amp;"400_"&amp;Data_TOT_TWh!$E3108,Data_RES_TWh!AF$9:AF$1496)</f>
        <v>0</v>
      </c>
      <c r="AG3108" s="13">
        <f>SUMIF(Data_IND_TWh!$A$9:$A$504,Data_TOT_TWh!$B3108&amp;"200_"&amp;Data_TOT_TWh!$E3108,Data_IND_TWh!AG$9:AG$504)+SUMIF(Data_TER_TWh!$A$9:$A$504,Data_TOT_TWh!$B3108&amp;"300_"&amp;Data_TOT_TWh!$E3108,Data_TER_TWh!AG$9:AG$504)+SUMIF(Data_RES_TWh!$A$9:$A$1496,Data_TOT_TWh!$B3108&amp;"400_"&amp;Data_TOT_TWh!$E3108,Data_RES_TWh!AG$9:AG$1496)</f>
        <v>0</v>
      </c>
      <c r="AH3108" s="46">
        <f>SUMIF(Data_IND_TWh!$A$9:$A$504,Data_TOT_TWh!$B3108&amp;"200_"&amp;Data_TOT_TWh!$E3108,Data_IND_TWh!AH$9:AH$504)+SUMIF(Data_TER_TWh!$A$9:$A$504,Data_TOT_TWh!$B3108&amp;"300_"&amp;Data_TOT_TWh!$E3108,Data_TER_TWh!AH$9:AH$504)+SUMIF(Data_RES_TWh!$A$9:$A$1496,Data_TOT_TWh!$B3108&amp;"400_"&amp;Data_TOT_TWh!$E3108,Data_RES_TWh!AH$9:AH$1496)</f>
        <v>0</v>
      </c>
      <c r="AJ3108" s="13"/>
      <c r="AL3108" s="9"/>
      <c r="AM3108" s="87"/>
      <c r="AN3108" s="87"/>
    </row>
    <row r="3109" spans="12:40">
      <c r="L3109" s="46"/>
      <c r="M3109" s="46"/>
      <c r="O3109" s="47"/>
      <c r="P3109" s="46"/>
      <c r="Q3109" s="46"/>
      <c r="R3109" s="37"/>
      <c r="S3109" s="13"/>
      <c r="U3109" s="13"/>
      <c r="W3109" s="13"/>
      <c r="X3109" s="13">
        <f>SUMIF(Data_IND_TWh!$A$9:$A$504,Data_TOT_TWh!$B3109&amp;"200_"&amp;Data_TOT_TWh!$E3109,Data_IND_TWh!X$9:X$504)+SUMIF(Data_TER_TWh!$A$9:$A$504,Data_TOT_TWh!$B3109&amp;"300_"&amp;Data_TOT_TWh!$E3109,Data_TER_TWh!X$9:X$504)+SUMIF(Data_RES_TWh!$A$9:$A$1496,Data_TOT_TWh!$B3109&amp;"400_"&amp;Data_TOT_TWh!$E3109,Data_RES_TWh!X$9:X$1496)</f>
        <v>0</v>
      </c>
      <c r="Y3109" s="13">
        <f>SUMIF(Data_IND_TWh!$A$9:$A$504,Data_TOT_TWh!$B3109&amp;"200_"&amp;Data_TOT_TWh!$E3109,Data_IND_TWh!Y$9:Y$504)+SUMIF(Data_TER_TWh!$A$9:$A$504,Data_TOT_TWh!$B3109&amp;"300_"&amp;Data_TOT_TWh!$E3109,Data_TER_TWh!Y$9:Y$504)+SUMIF(Data_RES_TWh!$A$9:$A$1496,Data_TOT_TWh!$B3109&amp;"400_"&amp;Data_TOT_TWh!$E3109,Data_RES_TWh!Y$9:Y$1496)</f>
        <v>0</v>
      </c>
      <c r="Z3109" s="13">
        <f>SUMIF(Data_IND_TWh!$A$9:$A$504,Data_TOT_TWh!$B3109&amp;"200_"&amp;Data_TOT_TWh!$E3109,Data_IND_TWh!Z$9:Z$504)+SUMIF(Data_TER_TWh!$A$9:$A$504,Data_TOT_TWh!$B3109&amp;"300_"&amp;Data_TOT_TWh!$E3109,Data_TER_TWh!Z$9:Z$504)+SUMIF(Data_RES_TWh!$A$9:$A$1496,Data_TOT_TWh!$B3109&amp;"400_"&amp;Data_TOT_TWh!$E3109,Data_RES_TWh!Z$9:Z$1496)</f>
        <v>0</v>
      </c>
      <c r="AA3109" s="46">
        <f>SUMIF(Data_IND_TWh!$A$9:$A$504,Data_TOT_TWh!$B3109&amp;"200_"&amp;Data_TOT_TWh!$E3109,Data_IND_TWh!AA$9:AA$504)+SUMIF(Data_TER_TWh!$A$9:$A$504,Data_TOT_TWh!$B3109&amp;"300_"&amp;Data_TOT_TWh!$E3109,Data_TER_TWh!AA$9:AA$504)+SUMIF(Data_RES_TWh!$A$9:$A$1496,Data_TOT_TWh!$B3109&amp;"400_"&amp;Data_TOT_TWh!$E3109,Data_RES_TWh!AA$9:AA$1496)</f>
        <v>0</v>
      </c>
      <c r="AC3109" s="13"/>
      <c r="AE3109" s="13"/>
      <c r="AF3109" s="13">
        <f>SUMIF(Data_IND_TWh!$A$9:$A$504,Data_TOT_TWh!$B3109&amp;"200_"&amp;Data_TOT_TWh!$E3109,Data_IND_TWh!AF$9:AF$504)+SUMIF(Data_TER_TWh!$A$9:$A$504,Data_TOT_TWh!$B3109&amp;"300_"&amp;Data_TOT_TWh!$E3109,Data_TER_TWh!AF$9:AF$504)+SUMIF(Data_RES_TWh!$A$9:$A$1496,Data_TOT_TWh!$B3109&amp;"400_"&amp;Data_TOT_TWh!$E3109,Data_RES_TWh!AF$9:AF$1496)</f>
        <v>0</v>
      </c>
      <c r="AG3109" s="13">
        <f>SUMIF(Data_IND_TWh!$A$9:$A$504,Data_TOT_TWh!$B3109&amp;"200_"&amp;Data_TOT_TWh!$E3109,Data_IND_TWh!AG$9:AG$504)+SUMIF(Data_TER_TWh!$A$9:$A$504,Data_TOT_TWh!$B3109&amp;"300_"&amp;Data_TOT_TWh!$E3109,Data_TER_TWh!AG$9:AG$504)+SUMIF(Data_RES_TWh!$A$9:$A$1496,Data_TOT_TWh!$B3109&amp;"400_"&amp;Data_TOT_TWh!$E3109,Data_RES_TWh!AG$9:AG$1496)</f>
        <v>0</v>
      </c>
      <c r="AH3109" s="46">
        <f>SUMIF(Data_IND_TWh!$A$9:$A$504,Data_TOT_TWh!$B3109&amp;"200_"&amp;Data_TOT_TWh!$E3109,Data_IND_TWh!AH$9:AH$504)+SUMIF(Data_TER_TWh!$A$9:$A$504,Data_TOT_TWh!$B3109&amp;"300_"&amp;Data_TOT_TWh!$E3109,Data_TER_TWh!AH$9:AH$504)+SUMIF(Data_RES_TWh!$A$9:$A$1496,Data_TOT_TWh!$B3109&amp;"400_"&amp;Data_TOT_TWh!$E3109,Data_RES_TWh!AH$9:AH$1496)</f>
        <v>0</v>
      </c>
      <c r="AJ3109" s="13"/>
      <c r="AL3109" s="9"/>
      <c r="AM3109" s="87"/>
      <c r="AN3109" s="87"/>
    </row>
    <row r="3110" spans="12:40">
      <c r="L3110" s="46"/>
      <c r="M3110" s="46"/>
      <c r="O3110" s="47"/>
      <c r="P3110" s="46"/>
      <c r="Q3110" s="46"/>
      <c r="R3110" s="37"/>
      <c r="S3110" s="13"/>
      <c r="U3110" s="13"/>
      <c r="W3110" s="13"/>
      <c r="X3110" s="13">
        <f>SUMIF(Data_IND_TWh!$A$9:$A$504,Data_TOT_TWh!$B3110&amp;"200_"&amp;Data_TOT_TWh!$E3110,Data_IND_TWh!X$9:X$504)+SUMIF(Data_TER_TWh!$A$9:$A$504,Data_TOT_TWh!$B3110&amp;"300_"&amp;Data_TOT_TWh!$E3110,Data_TER_TWh!X$9:X$504)+SUMIF(Data_RES_TWh!$A$9:$A$1496,Data_TOT_TWh!$B3110&amp;"400_"&amp;Data_TOT_TWh!$E3110,Data_RES_TWh!X$9:X$1496)</f>
        <v>0</v>
      </c>
      <c r="Y3110" s="13">
        <f>SUMIF(Data_IND_TWh!$A$9:$A$504,Data_TOT_TWh!$B3110&amp;"200_"&amp;Data_TOT_TWh!$E3110,Data_IND_TWh!Y$9:Y$504)+SUMIF(Data_TER_TWh!$A$9:$A$504,Data_TOT_TWh!$B3110&amp;"300_"&amp;Data_TOT_TWh!$E3110,Data_TER_TWh!Y$9:Y$504)+SUMIF(Data_RES_TWh!$A$9:$A$1496,Data_TOT_TWh!$B3110&amp;"400_"&amp;Data_TOT_TWh!$E3110,Data_RES_TWh!Y$9:Y$1496)</f>
        <v>0</v>
      </c>
      <c r="Z3110" s="13">
        <f>SUMIF(Data_IND_TWh!$A$9:$A$504,Data_TOT_TWh!$B3110&amp;"200_"&amp;Data_TOT_TWh!$E3110,Data_IND_TWh!Z$9:Z$504)+SUMIF(Data_TER_TWh!$A$9:$A$504,Data_TOT_TWh!$B3110&amp;"300_"&amp;Data_TOT_TWh!$E3110,Data_TER_TWh!Z$9:Z$504)+SUMIF(Data_RES_TWh!$A$9:$A$1496,Data_TOT_TWh!$B3110&amp;"400_"&amp;Data_TOT_TWh!$E3110,Data_RES_TWh!Z$9:Z$1496)</f>
        <v>0</v>
      </c>
      <c r="AA3110" s="46">
        <f>SUMIF(Data_IND_TWh!$A$9:$A$504,Data_TOT_TWh!$B3110&amp;"200_"&amp;Data_TOT_TWh!$E3110,Data_IND_TWh!AA$9:AA$504)+SUMIF(Data_TER_TWh!$A$9:$A$504,Data_TOT_TWh!$B3110&amp;"300_"&amp;Data_TOT_TWh!$E3110,Data_TER_TWh!AA$9:AA$504)+SUMIF(Data_RES_TWh!$A$9:$A$1496,Data_TOT_TWh!$B3110&amp;"400_"&amp;Data_TOT_TWh!$E3110,Data_RES_TWh!AA$9:AA$1496)</f>
        <v>0</v>
      </c>
      <c r="AC3110" s="13"/>
      <c r="AE3110" s="13"/>
      <c r="AF3110" s="13">
        <f>SUMIF(Data_IND_TWh!$A$9:$A$504,Data_TOT_TWh!$B3110&amp;"200_"&amp;Data_TOT_TWh!$E3110,Data_IND_TWh!AF$9:AF$504)+SUMIF(Data_TER_TWh!$A$9:$A$504,Data_TOT_TWh!$B3110&amp;"300_"&amp;Data_TOT_TWh!$E3110,Data_TER_TWh!AF$9:AF$504)+SUMIF(Data_RES_TWh!$A$9:$A$1496,Data_TOT_TWh!$B3110&amp;"400_"&amp;Data_TOT_TWh!$E3110,Data_RES_TWh!AF$9:AF$1496)</f>
        <v>0</v>
      </c>
      <c r="AG3110" s="13">
        <f>SUMIF(Data_IND_TWh!$A$9:$A$504,Data_TOT_TWh!$B3110&amp;"200_"&amp;Data_TOT_TWh!$E3110,Data_IND_TWh!AG$9:AG$504)+SUMIF(Data_TER_TWh!$A$9:$A$504,Data_TOT_TWh!$B3110&amp;"300_"&amp;Data_TOT_TWh!$E3110,Data_TER_TWh!AG$9:AG$504)+SUMIF(Data_RES_TWh!$A$9:$A$1496,Data_TOT_TWh!$B3110&amp;"400_"&amp;Data_TOT_TWh!$E3110,Data_RES_TWh!AG$9:AG$1496)</f>
        <v>0</v>
      </c>
      <c r="AH3110" s="46">
        <f>SUMIF(Data_IND_TWh!$A$9:$A$504,Data_TOT_TWh!$B3110&amp;"200_"&amp;Data_TOT_TWh!$E3110,Data_IND_TWh!AH$9:AH$504)+SUMIF(Data_TER_TWh!$A$9:$A$504,Data_TOT_TWh!$B3110&amp;"300_"&amp;Data_TOT_TWh!$E3110,Data_TER_TWh!AH$9:AH$504)+SUMIF(Data_RES_TWh!$A$9:$A$1496,Data_TOT_TWh!$B3110&amp;"400_"&amp;Data_TOT_TWh!$E3110,Data_RES_TWh!AH$9:AH$1496)</f>
        <v>0</v>
      </c>
      <c r="AJ3110" s="13"/>
      <c r="AL3110" s="9"/>
      <c r="AM3110" s="87"/>
      <c r="AN3110" s="87"/>
    </row>
    <row r="3111" spans="12:40">
      <c r="L3111" s="46"/>
      <c r="M3111" s="46"/>
      <c r="O3111" s="47"/>
      <c r="P3111" s="46"/>
      <c r="Q3111" s="46"/>
      <c r="R3111" s="37"/>
      <c r="S3111" s="13"/>
      <c r="U3111" s="13"/>
      <c r="W3111" s="13"/>
      <c r="X3111" s="13">
        <f>SUMIF(Data_IND_TWh!$A$9:$A$504,Data_TOT_TWh!$B3111&amp;"200_"&amp;Data_TOT_TWh!$E3111,Data_IND_TWh!X$9:X$504)+SUMIF(Data_TER_TWh!$A$9:$A$504,Data_TOT_TWh!$B3111&amp;"300_"&amp;Data_TOT_TWh!$E3111,Data_TER_TWh!X$9:X$504)+SUMIF(Data_RES_TWh!$A$9:$A$1496,Data_TOT_TWh!$B3111&amp;"400_"&amp;Data_TOT_TWh!$E3111,Data_RES_TWh!X$9:X$1496)</f>
        <v>0</v>
      </c>
      <c r="Y3111" s="13">
        <f>SUMIF(Data_IND_TWh!$A$9:$A$504,Data_TOT_TWh!$B3111&amp;"200_"&amp;Data_TOT_TWh!$E3111,Data_IND_TWh!Y$9:Y$504)+SUMIF(Data_TER_TWh!$A$9:$A$504,Data_TOT_TWh!$B3111&amp;"300_"&amp;Data_TOT_TWh!$E3111,Data_TER_TWh!Y$9:Y$504)+SUMIF(Data_RES_TWh!$A$9:$A$1496,Data_TOT_TWh!$B3111&amp;"400_"&amp;Data_TOT_TWh!$E3111,Data_RES_TWh!Y$9:Y$1496)</f>
        <v>0</v>
      </c>
      <c r="Z3111" s="13">
        <f>SUMIF(Data_IND_TWh!$A$9:$A$504,Data_TOT_TWh!$B3111&amp;"200_"&amp;Data_TOT_TWh!$E3111,Data_IND_TWh!Z$9:Z$504)+SUMIF(Data_TER_TWh!$A$9:$A$504,Data_TOT_TWh!$B3111&amp;"300_"&amp;Data_TOT_TWh!$E3111,Data_TER_TWh!Z$9:Z$504)+SUMIF(Data_RES_TWh!$A$9:$A$1496,Data_TOT_TWh!$B3111&amp;"400_"&amp;Data_TOT_TWh!$E3111,Data_RES_TWh!Z$9:Z$1496)</f>
        <v>0</v>
      </c>
      <c r="AA3111" s="46">
        <f>SUMIF(Data_IND_TWh!$A$9:$A$504,Data_TOT_TWh!$B3111&amp;"200_"&amp;Data_TOT_TWh!$E3111,Data_IND_TWh!AA$9:AA$504)+SUMIF(Data_TER_TWh!$A$9:$A$504,Data_TOT_TWh!$B3111&amp;"300_"&amp;Data_TOT_TWh!$E3111,Data_TER_TWh!AA$9:AA$504)+SUMIF(Data_RES_TWh!$A$9:$A$1496,Data_TOT_TWh!$B3111&amp;"400_"&amp;Data_TOT_TWh!$E3111,Data_RES_TWh!AA$9:AA$1496)</f>
        <v>0</v>
      </c>
      <c r="AC3111" s="13"/>
      <c r="AE3111" s="13"/>
      <c r="AF3111" s="13">
        <f>SUMIF(Data_IND_TWh!$A$9:$A$504,Data_TOT_TWh!$B3111&amp;"200_"&amp;Data_TOT_TWh!$E3111,Data_IND_TWh!AF$9:AF$504)+SUMIF(Data_TER_TWh!$A$9:$A$504,Data_TOT_TWh!$B3111&amp;"300_"&amp;Data_TOT_TWh!$E3111,Data_TER_TWh!AF$9:AF$504)+SUMIF(Data_RES_TWh!$A$9:$A$1496,Data_TOT_TWh!$B3111&amp;"400_"&amp;Data_TOT_TWh!$E3111,Data_RES_TWh!AF$9:AF$1496)</f>
        <v>0</v>
      </c>
      <c r="AG3111" s="13">
        <f>SUMIF(Data_IND_TWh!$A$9:$A$504,Data_TOT_TWh!$B3111&amp;"200_"&amp;Data_TOT_TWh!$E3111,Data_IND_TWh!AG$9:AG$504)+SUMIF(Data_TER_TWh!$A$9:$A$504,Data_TOT_TWh!$B3111&amp;"300_"&amp;Data_TOT_TWh!$E3111,Data_TER_TWh!AG$9:AG$504)+SUMIF(Data_RES_TWh!$A$9:$A$1496,Data_TOT_TWh!$B3111&amp;"400_"&amp;Data_TOT_TWh!$E3111,Data_RES_TWh!AG$9:AG$1496)</f>
        <v>0</v>
      </c>
      <c r="AH3111" s="46">
        <f>SUMIF(Data_IND_TWh!$A$9:$A$504,Data_TOT_TWh!$B3111&amp;"200_"&amp;Data_TOT_TWh!$E3111,Data_IND_TWh!AH$9:AH$504)+SUMIF(Data_TER_TWh!$A$9:$A$504,Data_TOT_TWh!$B3111&amp;"300_"&amp;Data_TOT_TWh!$E3111,Data_TER_TWh!AH$9:AH$504)+SUMIF(Data_RES_TWh!$A$9:$A$1496,Data_TOT_TWh!$B3111&amp;"400_"&amp;Data_TOT_TWh!$E3111,Data_RES_TWh!AH$9:AH$1496)</f>
        <v>0</v>
      </c>
      <c r="AJ3111" s="13"/>
      <c r="AL3111" s="9"/>
      <c r="AM3111" s="87"/>
      <c r="AN3111" s="87"/>
    </row>
    <row r="3112" spans="12:40">
      <c r="L3112" s="46"/>
      <c r="M3112" s="46"/>
      <c r="O3112" s="47"/>
      <c r="P3112" s="46"/>
      <c r="Q3112" s="46"/>
      <c r="R3112" s="37"/>
      <c r="S3112" s="13"/>
      <c r="U3112" s="13"/>
      <c r="W3112" s="13"/>
      <c r="X3112" s="13">
        <f>SUMIF(Data_IND_TWh!$A$9:$A$504,Data_TOT_TWh!$B3112&amp;"200_"&amp;Data_TOT_TWh!$E3112,Data_IND_TWh!X$9:X$504)+SUMIF(Data_TER_TWh!$A$9:$A$504,Data_TOT_TWh!$B3112&amp;"300_"&amp;Data_TOT_TWh!$E3112,Data_TER_TWh!X$9:X$504)+SUMIF(Data_RES_TWh!$A$9:$A$1496,Data_TOT_TWh!$B3112&amp;"400_"&amp;Data_TOT_TWh!$E3112,Data_RES_TWh!X$9:X$1496)</f>
        <v>0</v>
      </c>
      <c r="Y3112" s="13">
        <f>SUMIF(Data_IND_TWh!$A$9:$A$504,Data_TOT_TWh!$B3112&amp;"200_"&amp;Data_TOT_TWh!$E3112,Data_IND_TWh!Y$9:Y$504)+SUMIF(Data_TER_TWh!$A$9:$A$504,Data_TOT_TWh!$B3112&amp;"300_"&amp;Data_TOT_TWh!$E3112,Data_TER_TWh!Y$9:Y$504)+SUMIF(Data_RES_TWh!$A$9:$A$1496,Data_TOT_TWh!$B3112&amp;"400_"&amp;Data_TOT_TWh!$E3112,Data_RES_TWh!Y$9:Y$1496)</f>
        <v>0</v>
      </c>
      <c r="Z3112" s="13">
        <f>SUMIF(Data_IND_TWh!$A$9:$A$504,Data_TOT_TWh!$B3112&amp;"200_"&amp;Data_TOT_TWh!$E3112,Data_IND_TWh!Z$9:Z$504)+SUMIF(Data_TER_TWh!$A$9:$A$504,Data_TOT_TWh!$B3112&amp;"300_"&amp;Data_TOT_TWh!$E3112,Data_TER_TWh!Z$9:Z$504)+SUMIF(Data_RES_TWh!$A$9:$A$1496,Data_TOT_TWh!$B3112&amp;"400_"&amp;Data_TOT_TWh!$E3112,Data_RES_TWh!Z$9:Z$1496)</f>
        <v>0</v>
      </c>
      <c r="AA3112" s="46">
        <f>SUMIF(Data_IND_TWh!$A$9:$A$504,Data_TOT_TWh!$B3112&amp;"200_"&amp;Data_TOT_TWh!$E3112,Data_IND_TWh!AA$9:AA$504)+SUMIF(Data_TER_TWh!$A$9:$A$504,Data_TOT_TWh!$B3112&amp;"300_"&amp;Data_TOT_TWh!$E3112,Data_TER_TWh!AA$9:AA$504)+SUMIF(Data_RES_TWh!$A$9:$A$1496,Data_TOT_TWh!$B3112&amp;"400_"&amp;Data_TOT_TWh!$E3112,Data_RES_TWh!AA$9:AA$1496)</f>
        <v>0</v>
      </c>
      <c r="AC3112" s="13"/>
      <c r="AE3112" s="13"/>
      <c r="AF3112" s="13">
        <f>SUMIF(Data_IND_TWh!$A$9:$A$504,Data_TOT_TWh!$B3112&amp;"200_"&amp;Data_TOT_TWh!$E3112,Data_IND_TWh!AF$9:AF$504)+SUMIF(Data_TER_TWh!$A$9:$A$504,Data_TOT_TWh!$B3112&amp;"300_"&amp;Data_TOT_TWh!$E3112,Data_TER_TWh!AF$9:AF$504)+SUMIF(Data_RES_TWh!$A$9:$A$1496,Data_TOT_TWh!$B3112&amp;"400_"&amp;Data_TOT_TWh!$E3112,Data_RES_TWh!AF$9:AF$1496)</f>
        <v>0</v>
      </c>
      <c r="AG3112" s="13">
        <f>SUMIF(Data_IND_TWh!$A$9:$A$504,Data_TOT_TWh!$B3112&amp;"200_"&amp;Data_TOT_TWh!$E3112,Data_IND_TWh!AG$9:AG$504)+SUMIF(Data_TER_TWh!$A$9:$A$504,Data_TOT_TWh!$B3112&amp;"300_"&amp;Data_TOT_TWh!$E3112,Data_TER_TWh!AG$9:AG$504)+SUMIF(Data_RES_TWh!$A$9:$A$1496,Data_TOT_TWh!$B3112&amp;"400_"&amp;Data_TOT_TWh!$E3112,Data_RES_TWh!AG$9:AG$1496)</f>
        <v>0</v>
      </c>
      <c r="AH3112" s="46">
        <f>SUMIF(Data_IND_TWh!$A$9:$A$504,Data_TOT_TWh!$B3112&amp;"200_"&amp;Data_TOT_TWh!$E3112,Data_IND_TWh!AH$9:AH$504)+SUMIF(Data_TER_TWh!$A$9:$A$504,Data_TOT_TWh!$B3112&amp;"300_"&amp;Data_TOT_TWh!$E3112,Data_TER_TWh!AH$9:AH$504)+SUMIF(Data_RES_TWh!$A$9:$A$1496,Data_TOT_TWh!$B3112&amp;"400_"&amp;Data_TOT_TWh!$E3112,Data_RES_TWh!AH$9:AH$1496)</f>
        <v>0</v>
      </c>
      <c r="AJ3112" s="13"/>
      <c r="AL3112" s="9"/>
      <c r="AM3112" s="87"/>
      <c r="AN3112" s="87"/>
    </row>
    <row r="3113" spans="12:40">
      <c r="L3113" s="46"/>
      <c r="M3113" s="46"/>
      <c r="O3113" s="47"/>
      <c r="P3113" s="46"/>
      <c r="Q3113" s="46"/>
      <c r="R3113" s="37"/>
      <c r="S3113" s="13"/>
      <c r="U3113" s="13"/>
      <c r="W3113" s="13"/>
      <c r="X3113" s="13">
        <f>SUMIF(Data_IND_TWh!$A$9:$A$504,Data_TOT_TWh!$B3113&amp;"200_"&amp;Data_TOT_TWh!$E3113,Data_IND_TWh!X$9:X$504)+SUMIF(Data_TER_TWh!$A$9:$A$504,Data_TOT_TWh!$B3113&amp;"300_"&amp;Data_TOT_TWh!$E3113,Data_TER_TWh!X$9:X$504)+SUMIF(Data_RES_TWh!$A$9:$A$1496,Data_TOT_TWh!$B3113&amp;"400_"&amp;Data_TOT_TWh!$E3113,Data_RES_TWh!X$9:X$1496)</f>
        <v>0</v>
      </c>
      <c r="Y3113" s="13">
        <f>SUMIF(Data_IND_TWh!$A$9:$A$504,Data_TOT_TWh!$B3113&amp;"200_"&amp;Data_TOT_TWh!$E3113,Data_IND_TWh!Y$9:Y$504)+SUMIF(Data_TER_TWh!$A$9:$A$504,Data_TOT_TWh!$B3113&amp;"300_"&amp;Data_TOT_TWh!$E3113,Data_TER_TWh!Y$9:Y$504)+SUMIF(Data_RES_TWh!$A$9:$A$1496,Data_TOT_TWh!$B3113&amp;"400_"&amp;Data_TOT_TWh!$E3113,Data_RES_TWh!Y$9:Y$1496)</f>
        <v>0</v>
      </c>
      <c r="Z3113" s="13">
        <f>SUMIF(Data_IND_TWh!$A$9:$A$504,Data_TOT_TWh!$B3113&amp;"200_"&amp;Data_TOT_TWh!$E3113,Data_IND_TWh!Z$9:Z$504)+SUMIF(Data_TER_TWh!$A$9:$A$504,Data_TOT_TWh!$B3113&amp;"300_"&amp;Data_TOT_TWh!$E3113,Data_TER_TWh!Z$9:Z$504)+SUMIF(Data_RES_TWh!$A$9:$A$1496,Data_TOT_TWh!$B3113&amp;"400_"&amp;Data_TOT_TWh!$E3113,Data_RES_TWh!Z$9:Z$1496)</f>
        <v>0</v>
      </c>
      <c r="AA3113" s="46">
        <f>SUMIF(Data_IND_TWh!$A$9:$A$504,Data_TOT_TWh!$B3113&amp;"200_"&amp;Data_TOT_TWh!$E3113,Data_IND_TWh!AA$9:AA$504)+SUMIF(Data_TER_TWh!$A$9:$A$504,Data_TOT_TWh!$B3113&amp;"300_"&amp;Data_TOT_TWh!$E3113,Data_TER_TWh!AA$9:AA$504)+SUMIF(Data_RES_TWh!$A$9:$A$1496,Data_TOT_TWh!$B3113&amp;"400_"&amp;Data_TOT_TWh!$E3113,Data_RES_TWh!AA$9:AA$1496)</f>
        <v>0</v>
      </c>
      <c r="AC3113" s="13"/>
      <c r="AE3113" s="13"/>
      <c r="AF3113" s="13">
        <f>SUMIF(Data_IND_TWh!$A$9:$A$504,Data_TOT_TWh!$B3113&amp;"200_"&amp;Data_TOT_TWh!$E3113,Data_IND_TWh!AF$9:AF$504)+SUMIF(Data_TER_TWh!$A$9:$A$504,Data_TOT_TWh!$B3113&amp;"300_"&amp;Data_TOT_TWh!$E3113,Data_TER_TWh!AF$9:AF$504)+SUMIF(Data_RES_TWh!$A$9:$A$1496,Data_TOT_TWh!$B3113&amp;"400_"&amp;Data_TOT_TWh!$E3113,Data_RES_TWh!AF$9:AF$1496)</f>
        <v>0</v>
      </c>
      <c r="AG3113" s="13">
        <f>SUMIF(Data_IND_TWh!$A$9:$A$504,Data_TOT_TWh!$B3113&amp;"200_"&amp;Data_TOT_TWh!$E3113,Data_IND_TWh!AG$9:AG$504)+SUMIF(Data_TER_TWh!$A$9:$A$504,Data_TOT_TWh!$B3113&amp;"300_"&amp;Data_TOT_TWh!$E3113,Data_TER_TWh!AG$9:AG$504)+SUMIF(Data_RES_TWh!$A$9:$A$1496,Data_TOT_TWh!$B3113&amp;"400_"&amp;Data_TOT_TWh!$E3113,Data_RES_TWh!AG$9:AG$1496)</f>
        <v>0</v>
      </c>
      <c r="AH3113" s="46">
        <f>SUMIF(Data_IND_TWh!$A$9:$A$504,Data_TOT_TWh!$B3113&amp;"200_"&amp;Data_TOT_TWh!$E3113,Data_IND_TWh!AH$9:AH$504)+SUMIF(Data_TER_TWh!$A$9:$A$504,Data_TOT_TWh!$B3113&amp;"300_"&amp;Data_TOT_TWh!$E3113,Data_TER_TWh!AH$9:AH$504)+SUMIF(Data_RES_TWh!$A$9:$A$1496,Data_TOT_TWh!$B3113&amp;"400_"&amp;Data_TOT_TWh!$E3113,Data_RES_TWh!AH$9:AH$1496)</f>
        <v>0</v>
      </c>
      <c r="AJ3113" s="13"/>
      <c r="AL3113" s="9"/>
      <c r="AM3113" s="87"/>
      <c r="AN3113" s="87"/>
    </row>
    <row r="3114" spans="12:40">
      <c r="L3114" s="46"/>
      <c r="M3114" s="46"/>
      <c r="O3114" s="47"/>
      <c r="P3114" s="46"/>
      <c r="Q3114" s="46"/>
      <c r="R3114" s="37"/>
      <c r="S3114" s="13"/>
      <c r="U3114" s="13"/>
      <c r="W3114" s="13"/>
      <c r="X3114" s="13">
        <f>SUMIF(Data_IND_TWh!$A$9:$A$504,Data_TOT_TWh!$B3114&amp;"200_"&amp;Data_TOT_TWh!$E3114,Data_IND_TWh!X$9:X$504)+SUMIF(Data_TER_TWh!$A$9:$A$504,Data_TOT_TWh!$B3114&amp;"300_"&amp;Data_TOT_TWh!$E3114,Data_TER_TWh!X$9:X$504)+SUMIF(Data_RES_TWh!$A$9:$A$1496,Data_TOT_TWh!$B3114&amp;"400_"&amp;Data_TOT_TWh!$E3114,Data_RES_TWh!X$9:X$1496)</f>
        <v>0</v>
      </c>
      <c r="Y3114" s="13">
        <f>SUMIF(Data_IND_TWh!$A$9:$A$504,Data_TOT_TWh!$B3114&amp;"200_"&amp;Data_TOT_TWh!$E3114,Data_IND_TWh!Y$9:Y$504)+SUMIF(Data_TER_TWh!$A$9:$A$504,Data_TOT_TWh!$B3114&amp;"300_"&amp;Data_TOT_TWh!$E3114,Data_TER_TWh!Y$9:Y$504)+SUMIF(Data_RES_TWh!$A$9:$A$1496,Data_TOT_TWh!$B3114&amp;"400_"&amp;Data_TOT_TWh!$E3114,Data_RES_TWh!Y$9:Y$1496)</f>
        <v>0</v>
      </c>
      <c r="Z3114" s="13">
        <f>SUMIF(Data_IND_TWh!$A$9:$A$504,Data_TOT_TWh!$B3114&amp;"200_"&amp;Data_TOT_TWh!$E3114,Data_IND_TWh!Z$9:Z$504)+SUMIF(Data_TER_TWh!$A$9:$A$504,Data_TOT_TWh!$B3114&amp;"300_"&amp;Data_TOT_TWh!$E3114,Data_TER_TWh!Z$9:Z$504)+SUMIF(Data_RES_TWh!$A$9:$A$1496,Data_TOT_TWh!$B3114&amp;"400_"&amp;Data_TOT_TWh!$E3114,Data_RES_TWh!Z$9:Z$1496)</f>
        <v>0</v>
      </c>
      <c r="AA3114" s="46">
        <f>SUMIF(Data_IND_TWh!$A$9:$A$504,Data_TOT_TWh!$B3114&amp;"200_"&amp;Data_TOT_TWh!$E3114,Data_IND_TWh!AA$9:AA$504)+SUMIF(Data_TER_TWh!$A$9:$A$504,Data_TOT_TWh!$B3114&amp;"300_"&amp;Data_TOT_TWh!$E3114,Data_TER_TWh!AA$9:AA$504)+SUMIF(Data_RES_TWh!$A$9:$A$1496,Data_TOT_TWh!$B3114&amp;"400_"&amp;Data_TOT_TWh!$E3114,Data_RES_TWh!AA$9:AA$1496)</f>
        <v>0</v>
      </c>
      <c r="AC3114" s="13"/>
      <c r="AE3114" s="13"/>
      <c r="AF3114" s="13">
        <f>SUMIF(Data_IND_TWh!$A$9:$A$504,Data_TOT_TWh!$B3114&amp;"200_"&amp;Data_TOT_TWh!$E3114,Data_IND_TWh!AF$9:AF$504)+SUMIF(Data_TER_TWh!$A$9:$A$504,Data_TOT_TWh!$B3114&amp;"300_"&amp;Data_TOT_TWh!$E3114,Data_TER_TWh!AF$9:AF$504)+SUMIF(Data_RES_TWh!$A$9:$A$1496,Data_TOT_TWh!$B3114&amp;"400_"&amp;Data_TOT_TWh!$E3114,Data_RES_TWh!AF$9:AF$1496)</f>
        <v>0</v>
      </c>
      <c r="AG3114" s="13">
        <f>SUMIF(Data_IND_TWh!$A$9:$A$504,Data_TOT_TWh!$B3114&amp;"200_"&amp;Data_TOT_TWh!$E3114,Data_IND_TWh!AG$9:AG$504)+SUMIF(Data_TER_TWh!$A$9:$A$504,Data_TOT_TWh!$B3114&amp;"300_"&amp;Data_TOT_TWh!$E3114,Data_TER_TWh!AG$9:AG$504)+SUMIF(Data_RES_TWh!$A$9:$A$1496,Data_TOT_TWh!$B3114&amp;"400_"&amp;Data_TOT_TWh!$E3114,Data_RES_TWh!AG$9:AG$1496)</f>
        <v>0</v>
      </c>
      <c r="AH3114" s="46">
        <f>SUMIF(Data_IND_TWh!$A$9:$A$504,Data_TOT_TWh!$B3114&amp;"200_"&amp;Data_TOT_TWh!$E3114,Data_IND_TWh!AH$9:AH$504)+SUMIF(Data_TER_TWh!$A$9:$A$504,Data_TOT_TWh!$B3114&amp;"300_"&amp;Data_TOT_TWh!$E3114,Data_TER_TWh!AH$9:AH$504)+SUMIF(Data_RES_TWh!$A$9:$A$1496,Data_TOT_TWh!$B3114&amp;"400_"&amp;Data_TOT_TWh!$E3114,Data_RES_TWh!AH$9:AH$1496)</f>
        <v>0</v>
      </c>
      <c r="AJ3114" s="13"/>
      <c r="AL3114" s="9"/>
      <c r="AM3114" s="87"/>
      <c r="AN3114" s="87"/>
    </row>
    <row r="3115" spans="12:40">
      <c r="L3115" s="46"/>
      <c r="M3115" s="46"/>
      <c r="O3115" s="47"/>
      <c r="P3115" s="46"/>
      <c r="Q3115" s="46"/>
      <c r="R3115" s="37"/>
      <c r="S3115" s="13"/>
      <c r="U3115" s="13"/>
      <c r="W3115" s="13"/>
      <c r="X3115" s="13">
        <f>SUMIF(Data_IND_TWh!$A$9:$A$504,Data_TOT_TWh!$B3115&amp;"200_"&amp;Data_TOT_TWh!$E3115,Data_IND_TWh!X$9:X$504)+SUMIF(Data_TER_TWh!$A$9:$A$504,Data_TOT_TWh!$B3115&amp;"300_"&amp;Data_TOT_TWh!$E3115,Data_TER_TWh!X$9:X$504)+SUMIF(Data_RES_TWh!$A$9:$A$1496,Data_TOT_TWh!$B3115&amp;"400_"&amp;Data_TOT_TWh!$E3115,Data_RES_TWh!X$9:X$1496)</f>
        <v>0</v>
      </c>
      <c r="Y3115" s="13">
        <f>SUMIF(Data_IND_TWh!$A$9:$A$504,Data_TOT_TWh!$B3115&amp;"200_"&amp;Data_TOT_TWh!$E3115,Data_IND_TWh!Y$9:Y$504)+SUMIF(Data_TER_TWh!$A$9:$A$504,Data_TOT_TWh!$B3115&amp;"300_"&amp;Data_TOT_TWh!$E3115,Data_TER_TWh!Y$9:Y$504)+SUMIF(Data_RES_TWh!$A$9:$A$1496,Data_TOT_TWh!$B3115&amp;"400_"&amp;Data_TOT_TWh!$E3115,Data_RES_TWh!Y$9:Y$1496)</f>
        <v>0</v>
      </c>
      <c r="Z3115" s="13">
        <f>SUMIF(Data_IND_TWh!$A$9:$A$504,Data_TOT_TWh!$B3115&amp;"200_"&amp;Data_TOT_TWh!$E3115,Data_IND_TWh!Z$9:Z$504)+SUMIF(Data_TER_TWh!$A$9:$A$504,Data_TOT_TWh!$B3115&amp;"300_"&amp;Data_TOT_TWh!$E3115,Data_TER_TWh!Z$9:Z$504)+SUMIF(Data_RES_TWh!$A$9:$A$1496,Data_TOT_TWh!$B3115&amp;"400_"&amp;Data_TOT_TWh!$E3115,Data_RES_TWh!Z$9:Z$1496)</f>
        <v>0</v>
      </c>
      <c r="AA3115" s="46">
        <f>SUMIF(Data_IND_TWh!$A$9:$A$504,Data_TOT_TWh!$B3115&amp;"200_"&amp;Data_TOT_TWh!$E3115,Data_IND_TWh!AA$9:AA$504)+SUMIF(Data_TER_TWh!$A$9:$A$504,Data_TOT_TWh!$B3115&amp;"300_"&amp;Data_TOT_TWh!$E3115,Data_TER_TWh!AA$9:AA$504)+SUMIF(Data_RES_TWh!$A$9:$A$1496,Data_TOT_TWh!$B3115&amp;"400_"&amp;Data_TOT_TWh!$E3115,Data_RES_TWh!AA$9:AA$1496)</f>
        <v>0</v>
      </c>
      <c r="AC3115" s="13"/>
      <c r="AE3115" s="13"/>
      <c r="AF3115" s="13">
        <f>SUMIF(Data_IND_TWh!$A$9:$A$504,Data_TOT_TWh!$B3115&amp;"200_"&amp;Data_TOT_TWh!$E3115,Data_IND_TWh!AF$9:AF$504)+SUMIF(Data_TER_TWh!$A$9:$A$504,Data_TOT_TWh!$B3115&amp;"300_"&amp;Data_TOT_TWh!$E3115,Data_TER_TWh!AF$9:AF$504)+SUMIF(Data_RES_TWh!$A$9:$A$1496,Data_TOT_TWh!$B3115&amp;"400_"&amp;Data_TOT_TWh!$E3115,Data_RES_TWh!AF$9:AF$1496)</f>
        <v>0</v>
      </c>
      <c r="AG3115" s="13">
        <f>SUMIF(Data_IND_TWh!$A$9:$A$504,Data_TOT_TWh!$B3115&amp;"200_"&amp;Data_TOT_TWh!$E3115,Data_IND_TWh!AG$9:AG$504)+SUMIF(Data_TER_TWh!$A$9:$A$504,Data_TOT_TWh!$B3115&amp;"300_"&amp;Data_TOT_TWh!$E3115,Data_TER_TWh!AG$9:AG$504)+SUMIF(Data_RES_TWh!$A$9:$A$1496,Data_TOT_TWh!$B3115&amp;"400_"&amp;Data_TOT_TWh!$E3115,Data_RES_TWh!AG$9:AG$1496)</f>
        <v>0</v>
      </c>
      <c r="AH3115" s="46">
        <f>SUMIF(Data_IND_TWh!$A$9:$A$504,Data_TOT_TWh!$B3115&amp;"200_"&amp;Data_TOT_TWh!$E3115,Data_IND_TWh!AH$9:AH$504)+SUMIF(Data_TER_TWh!$A$9:$A$504,Data_TOT_TWh!$B3115&amp;"300_"&amp;Data_TOT_TWh!$E3115,Data_TER_TWh!AH$9:AH$504)+SUMIF(Data_RES_TWh!$A$9:$A$1496,Data_TOT_TWh!$B3115&amp;"400_"&amp;Data_TOT_TWh!$E3115,Data_RES_TWh!AH$9:AH$1496)</f>
        <v>0</v>
      </c>
      <c r="AJ3115" s="13"/>
      <c r="AL3115" s="9"/>
      <c r="AM3115" s="87"/>
      <c r="AN3115" s="87"/>
    </row>
    <row r="3116" spans="12:40">
      <c r="L3116" s="46"/>
      <c r="M3116" s="46"/>
      <c r="O3116" s="47"/>
      <c r="P3116" s="46"/>
      <c r="Q3116" s="46"/>
      <c r="R3116" s="37"/>
      <c r="S3116" s="13"/>
      <c r="U3116" s="13"/>
      <c r="W3116" s="13"/>
      <c r="X3116" s="13">
        <f>SUMIF(Data_IND_TWh!$A$9:$A$504,Data_TOT_TWh!$B3116&amp;"200_"&amp;Data_TOT_TWh!$E3116,Data_IND_TWh!X$9:X$504)+SUMIF(Data_TER_TWh!$A$9:$A$504,Data_TOT_TWh!$B3116&amp;"300_"&amp;Data_TOT_TWh!$E3116,Data_TER_TWh!X$9:X$504)+SUMIF(Data_RES_TWh!$A$9:$A$1496,Data_TOT_TWh!$B3116&amp;"400_"&amp;Data_TOT_TWh!$E3116,Data_RES_TWh!X$9:X$1496)</f>
        <v>0</v>
      </c>
      <c r="Y3116" s="13">
        <f>SUMIF(Data_IND_TWh!$A$9:$A$504,Data_TOT_TWh!$B3116&amp;"200_"&amp;Data_TOT_TWh!$E3116,Data_IND_TWh!Y$9:Y$504)+SUMIF(Data_TER_TWh!$A$9:$A$504,Data_TOT_TWh!$B3116&amp;"300_"&amp;Data_TOT_TWh!$E3116,Data_TER_TWh!Y$9:Y$504)+SUMIF(Data_RES_TWh!$A$9:$A$1496,Data_TOT_TWh!$B3116&amp;"400_"&amp;Data_TOT_TWh!$E3116,Data_RES_TWh!Y$9:Y$1496)</f>
        <v>0</v>
      </c>
      <c r="Z3116" s="13">
        <f>SUMIF(Data_IND_TWh!$A$9:$A$504,Data_TOT_TWh!$B3116&amp;"200_"&amp;Data_TOT_TWh!$E3116,Data_IND_TWh!Z$9:Z$504)+SUMIF(Data_TER_TWh!$A$9:$A$504,Data_TOT_TWh!$B3116&amp;"300_"&amp;Data_TOT_TWh!$E3116,Data_TER_TWh!Z$9:Z$504)+SUMIF(Data_RES_TWh!$A$9:$A$1496,Data_TOT_TWh!$B3116&amp;"400_"&amp;Data_TOT_TWh!$E3116,Data_RES_TWh!Z$9:Z$1496)</f>
        <v>0</v>
      </c>
      <c r="AA3116" s="46">
        <f>SUMIF(Data_IND_TWh!$A$9:$A$504,Data_TOT_TWh!$B3116&amp;"200_"&amp;Data_TOT_TWh!$E3116,Data_IND_TWh!AA$9:AA$504)+SUMIF(Data_TER_TWh!$A$9:$A$504,Data_TOT_TWh!$B3116&amp;"300_"&amp;Data_TOT_TWh!$E3116,Data_TER_TWh!AA$9:AA$504)+SUMIF(Data_RES_TWh!$A$9:$A$1496,Data_TOT_TWh!$B3116&amp;"400_"&amp;Data_TOT_TWh!$E3116,Data_RES_TWh!AA$9:AA$1496)</f>
        <v>0</v>
      </c>
      <c r="AC3116" s="13"/>
      <c r="AE3116" s="13"/>
      <c r="AF3116" s="13">
        <f>SUMIF(Data_IND_TWh!$A$9:$A$504,Data_TOT_TWh!$B3116&amp;"200_"&amp;Data_TOT_TWh!$E3116,Data_IND_TWh!AF$9:AF$504)+SUMIF(Data_TER_TWh!$A$9:$A$504,Data_TOT_TWh!$B3116&amp;"300_"&amp;Data_TOT_TWh!$E3116,Data_TER_TWh!AF$9:AF$504)+SUMIF(Data_RES_TWh!$A$9:$A$1496,Data_TOT_TWh!$B3116&amp;"400_"&amp;Data_TOT_TWh!$E3116,Data_RES_TWh!AF$9:AF$1496)</f>
        <v>0</v>
      </c>
      <c r="AG3116" s="13">
        <f>SUMIF(Data_IND_TWh!$A$9:$A$504,Data_TOT_TWh!$B3116&amp;"200_"&amp;Data_TOT_TWh!$E3116,Data_IND_TWh!AG$9:AG$504)+SUMIF(Data_TER_TWh!$A$9:$A$504,Data_TOT_TWh!$B3116&amp;"300_"&amp;Data_TOT_TWh!$E3116,Data_TER_TWh!AG$9:AG$504)+SUMIF(Data_RES_TWh!$A$9:$A$1496,Data_TOT_TWh!$B3116&amp;"400_"&amp;Data_TOT_TWh!$E3116,Data_RES_TWh!AG$9:AG$1496)</f>
        <v>0</v>
      </c>
      <c r="AH3116" s="46">
        <f>SUMIF(Data_IND_TWh!$A$9:$A$504,Data_TOT_TWh!$B3116&amp;"200_"&amp;Data_TOT_TWh!$E3116,Data_IND_TWh!AH$9:AH$504)+SUMIF(Data_TER_TWh!$A$9:$A$504,Data_TOT_TWh!$B3116&amp;"300_"&amp;Data_TOT_TWh!$E3116,Data_TER_TWh!AH$9:AH$504)+SUMIF(Data_RES_TWh!$A$9:$A$1496,Data_TOT_TWh!$B3116&amp;"400_"&amp;Data_TOT_TWh!$E3116,Data_RES_TWh!AH$9:AH$1496)</f>
        <v>0</v>
      </c>
      <c r="AJ3116" s="13"/>
      <c r="AL3116" s="9"/>
      <c r="AM3116" s="87"/>
      <c r="AN3116" s="87"/>
    </row>
    <row r="3117" spans="12:40">
      <c r="L3117" s="46"/>
      <c r="M3117" s="46"/>
      <c r="O3117" s="47"/>
      <c r="P3117" s="46"/>
      <c r="Q3117" s="46"/>
      <c r="R3117" s="37"/>
      <c r="S3117" s="13"/>
      <c r="U3117" s="13"/>
      <c r="W3117" s="13"/>
      <c r="X3117" s="13">
        <f>SUMIF(Data_IND_TWh!$A$9:$A$504,Data_TOT_TWh!$B3117&amp;"200_"&amp;Data_TOT_TWh!$E3117,Data_IND_TWh!X$9:X$504)+SUMIF(Data_TER_TWh!$A$9:$A$504,Data_TOT_TWh!$B3117&amp;"300_"&amp;Data_TOT_TWh!$E3117,Data_TER_TWh!X$9:X$504)+SUMIF(Data_RES_TWh!$A$9:$A$1496,Data_TOT_TWh!$B3117&amp;"400_"&amp;Data_TOT_TWh!$E3117,Data_RES_TWh!X$9:X$1496)</f>
        <v>0</v>
      </c>
      <c r="Y3117" s="13">
        <f>SUMIF(Data_IND_TWh!$A$9:$A$504,Data_TOT_TWh!$B3117&amp;"200_"&amp;Data_TOT_TWh!$E3117,Data_IND_TWh!Y$9:Y$504)+SUMIF(Data_TER_TWh!$A$9:$A$504,Data_TOT_TWh!$B3117&amp;"300_"&amp;Data_TOT_TWh!$E3117,Data_TER_TWh!Y$9:Y$504)+SUMIF(Data_RES_TWh!$A$9:$A$1496,Data_TOT_TWh!$B3117&amp;"400_"&amp;Data_TOT_TWh!$E3117,Data_RES_TWh!Y$9:Y$1496)</f>
        <v>0</v>
      </c>
      <c r="Z3117" s="13">
        <f>SUMIF(Data_IND_TWh!$A$9:$A$504,Data_TOT_TWh!$B3117&amp;"200_"&amp;Data_TOT_TWh!$E3117,Data_IND_TWh!Z$9:Z$504)+SUMIF(Data_TER_TWh!$A$9:$A$504,Data_TOT_TWh!$B3117&amp;"300_"&amp;Data_TOT_TWh!$E3117,Data_TER_TWh!Z$9:Z$504)+SUMIF(Data_RES_TWh!$A$9:$A$1496,Data_TOT_TWh!$B3117&amp;"400_"&amp;Data_TOT_TWh!$E3117,Data_RES_TWh!Z$9:Z$1496)</f>
        <v>0</v>
      </c>
      <c r="AA3117" s="46">
        <f>SUMIF(Data_IND_TWh!$A$9:$A$504,Data_TOT_TWh!$B3117&amp;"200_"&amp;Data_TOT_TWh!$E3117,Data_IND_TWh!AA$9:AA$504)+SUMIF(Data_TER_TWh!$A$9:$A$504,Data_TOT_TWh!$B3117&amp;"300_"&amp;Data_TOT_TWh!$E3117,Data_TER_TWh!AA$9:AA$504)+SUMIF(Data_RES_TWh!$A$9:$A$1496,Data_TOT_TWh!$B3117&amp;"400_"&amp;Data_TOT_TWh!$E3117,Data_RES_TWh!AA$9:AA$1496)</f>
        <v>0</v>
      </c>
      <c r="AC3117" s="13"/>
      <c r="AE3117" s="13"/>
      <c r="AF3117" s="13">
        <f>SUMIF(Data_IND_TWh!$A$9:$A$504,Data_TOT_TWh!$B3117&amp;"200_"&amp;Data_TOT_TWh!$E3117,Data_IND_TWh!AF$9:AF$504)+SUMIF(Data_TER_TWh!$A$9:$A$504,Data_TOT_TWh!$B3117&amp;"300_"&amp;Data_TOT_TWh!$E3117,Data_TER_TWh!AF$9:AF$504)+SUMIF(Data_RES_TWh!$A$9:$A$1496,Data_TOT_TWh!$B3117&amp;"400_"&amp;Data_TOT_TWh!$E3117,Data_RES_TWh!AF$9:AF$1496)</f>
        <v>0</v>
      </c>
      <c r="AG3117" s="13">
        <f>SUMIF(Data_IND_TWh!$A$9:$A$504,Data_TOT_TWh!$B3117&amp;"200_"&amp;Data_TOT_TWh!$E3117,Data_IND_TWh!AG$9:AG$504)+SUMIF(Data_TER_TWh!$A$9:$A$504,Data_TOT_TWh!$B3117&amp;"300_"&amp;Data_TOT_TWh!$E3117,Data_TER_TWh!AG$9:AG$504)+SUMIF(Data_RES_TWh!$A$9:$A$1496,Data_TOT_TWh!$B3117&amp;"400_"&amp;Data_TOT_TWh!$E3117,Data_RES_TWh!AG$9:AG$1496)</f>
        <v>0</v>
      </c>
      <c r="AH3117" s="46">
        <f>SUMIF(Data_IND_TWh!$A$9:$A$504,Data_TOT_TWh!$B3117&amp;"200_"&amp;Data_TOT_TWh!$E3117,Data_IND_TWh!AH$9:AH$504)+SUMIF(Data_TER_TWh!$A$9:$A$504,Data_TOT_TWh!$B3117&amp;"300_"&amp;Data_TOT_TWh!$E3117,Data_TER_TWh!AH$9:AH$504)+SUMIF(Data_RES_TWh!$A$9:$A$1496,Data_TOT_TWh!$B3117&amp;"400_"&amp;Data_TOT_TWh!$E3117,Data_RES_TWh!AH$9:AH$1496)</f>
        <v>0</v>
      </c>
      <c r="AJ3117" s="13"/>
      <c r="AL3117" s="9"/>
      <c r="AM3117" s="87"/>
      <c r="AN3117" s="87"/>
    </row>
    <row r="3118" spans="12:40">
      <c r="L3118" s="46"/>
      <c r="M3118" s="46"/>
      <c r="O3118" s="47"/>
      <c r="P3118" s="46"/>
      <c r="Q3118" s="46"/>
      <c r="R3118" s="37"/>
      <c r="S3118" s="13"/>
      <c r="U3118" s="13"/>
      <c r="W3118" s="13"/>
      <c r="X3118" s="13">
        <f>SUMIF(Data_IND_TWh!$A$9:$A$504,Data_TOT_TWh!$B3118&amp;"200_"&amp;Data_TOT_TWh!$E3118,Data_IND_TWh!X$9:X$504)+SUMIF(Data_TER_TWh!$A$9:$A$504,Data_TOT_TWh!$B3118&amp;"300_"&amp;Data_TOT_TWh!$E3118,Data_TER_TWh!X$9:X$504)+SUMIF(Data_RES_TWh!$A$9:$A$1496,Data_TOT_TWh!$B3118&amp;"400_"&amp;Data_TOT_TWh!$E3118,Data_RES_TWh!X$9:X$1496)</f>
        <v>0</v>
      </c>
      <c r="Y3118" s="13">
        <f>SUMIF(Data_IND_TWh!$A$9:$A$504,Data_TOT_TWh!$B3118&amp;"200_"&amp;Data_TOT_TWh!$E3118,Data_IND_TWh!Y$9:Y$504)+SUMIF(Data_TER_TWh!$A$9:$A$504,Data_TOT_TWh!$B3118&amp;"300_"&amp;Data_TOT_TWh!$E3118,Data_TER_TWh!Y$9:Y$504)+SUMIF(Data_RES_TWh!$A$9:$A$1496,Data_TOT_TWh!$B3118&amp;"400_"&amp;Data_TOT_TWh!$E3118,Data_RES_TWh!Y$9:Y$1496)</f>
        <v>0</v>
      </c>
      <c r="Z3118" s="13">
        <f>SUMIF(Data_IND_TWh!$A$9:$A$504,Data_TOT_TWh!$B3118&amp;"200_"&amp;Data_TOT_TWh!$E3118,Data_IND_TWh!Z$9:Z$504)+SUMIF(Data_TER_TWh!$A$9:$A$504,Data_TOT_TWh!$B3118&amp;"300_"&amp;Data_TOT_TWh!$E3118,Data_TER_TWh!Z$9:Z$504)+SUMIF(Data_RES_TWh!$A$9:$A$1496,Data_TOT_TWh!$B3118&amp;"400_"&amp;Data_TOT_TWh!$E3118,Data_RES_TWh!Z$9:Z$1496)</f>
        <v>0</v>
      </c>
      <c r="AA3118" s="46">
        <f>SUMIF(Data_IND_TWh!$A$9:$A$504,Data_TOT_TWh!$B3118&amp;"200_"&amp;Data_TOT_TWh!$E3118,Data_IND_TWh!AA$9:AA$504)+SUMIF(Data_TER_TWh!$A$9:$A$504,Data_TOT_TWh!$B3118&amp;"300_"&amp;Data_TOT_TWh!$E3118,Data_TER_TWh!AA$9:AA$504)+SUMIF(Data_RES_TWh!$A$9:$A$1496,Data_TOT_TWh!$B3118&amp;"400_"&amp;Data_TOT_TWh!$E3118,Data_RES_TWh!AA$9:AA$1496)</f>
        <v>0</v>
      </c>
      <c r="AC3118" s="13"/>
      <c r="AE3118" s="13"/>
      <c r="AF3118" s="13">
        <f>SUMIF(Data_IND_TWh!$A$9:$A$504,Data_TOT_TWh!$B3118&amp;"200_"&amp;Data_TOT_TWh!$E3118,Data_IND_TWh!AF$9:AF$504)+SUMIF(Data_TER_TWh!$A$9:$A$504,Data_TOT_TWh!$B3118&amp;"300_"&amp;Data_TOT_TWh!$E3118,Data_TER_TWh!AF$9:AF$504)+SUMIF(Data_RES_TWh!$A$9:$A$1496,Data_TOT_TWh!$B3118&amp;"400_"&amp;Data_TOT_TWh!$E3118,Data_RES_TWh!AF$9:AF$1496)</f>
        <v>0</v>
      </c>
      <c r="AG3118" s="13">
        <f>SUMIF(Data_IND_TWh!$A$9:$A$504,Data_TOT_TWh!$B3118&amp;"200_"&amp;Data_TOT_TWh!$E3118,Data_IND_TWh!AG$9:AG$504)+SUMIF(Data_TER_TWh!$A$9:$A$504,Data_TOT_TWh!$B3118&amp;"300_"&amp;Data_TOT_TWh!$E3118,Data_TER_TWh!AG$9:AG$504)+SUMIF(Data_RES_TWh!$A$9:$A$1496,Data_TOT_TWh!$B3118&amp;"400_"&amp;Data_TOT_TWh!$E3118,Data_RES_TWh!AG$9:AG$1496)</f>
        <v>0</v>
      </c>
      <c r="AH3118" s="46">
        <f>SUMIF(Data_IND_TWh!$A$9:$A$504,Data_TOT_TWh!$B3118&amp;"200_"&amp;Data_TOT_TWh!$E3118,Data_IND_TWh!AH$9:AH$504)+SUMIF(Data_TER_TWh!$A$9:$A$504,Data_TOT_TWh!$B3118&amp;"300_"&amp;Data_TOT_TWh!$E3118,Data_TER_TWh!AH$9:AH$504)+SUMIF(Data_RES_TWh!$A$9:$A$1496,Data_TOT_TWh!$B3118&amp;"400_"&amp;Data_TOT_TWh!$E3118,Data_RES_TWh!AH$9:AH$1496)</f>
        <v>0</v>
      </c>
      <c r="AJ3118" s="13"/>
      <c r="AL3118" s="9"/>
      <c r="AM3118" s="87"/>
      <c r="AN3118" s="87"/>
    </row>
    <row r="3119" spans="12:40">
      <c r="L3119" s="46"/>
      <c r="M3119" s="46"/>
      <c r="O3119" s="47"/>
      <c r="P3119" s="46"/>
      <c r="Q3119" s="46"/>
      <c r="R3119" s="37"/>
      <c r="S3119" s="13"/>
      <c r="U3119" s="13"/>
      <c r="W3119" s="13"/>
      <c r="X3119" s="13">
        <f>SUMIF(Data_IND_TWh!$A$9:$A$504,Data_TOT_TWh!$B3119&amp;"200_"&amp;Data_TOT_TWh!$E3119,Data_IND_TWh!X$9:X$504)+SUMIF(Data_TER_TWh!$A$9:$A$504,Data_TOT_TWh!$B3119&amp;"300_"&amp;Data_TOT_TWh!$E3119,Data_TER_TWh!X$9:X$504)+SUMIF(Data_RES_TWh!$A$9:$A$1496,Data_TOT_TWh!$B3119&amp;"400_"&amp;Data_TOT_TWh!$E3119,Data_RES_TWh!X$9:X$1496)</f>
        <v>0</v>
      </c>
      <c r="Y3119" s="13">
        <f>SUMIF(Data_IND_TWh!$A$9:$A$504,Data_TOT_TWh!$B3119&amp;"200_"&amp;Data_TOT_TWh!$E3119,Data_IND_TWh!Y$9:Y$504)+SUMIF(Data_TER_TWh!$A$9:$A$504,Data_TOT_TWh!$B3119&amp;"300_"&amp;Data_TOT_TWh!$E3119,Data_TER_TWh!Y$9:Y$504)+SUMIF(Data_RES_TWh!$A$9:$A$1496,Data_TOT_TWh!$B3119&amp;"400_"&amp;Data_TOT_TWh!$E3119,Data_RES_TWh!Y$9:Y$1496)</f>
        <v>0</v>
      </c>
      <c r="Z3119" s="13">
        <f>SUMIF(Data_IND_TWh!$A$9:$A$504,Data_TOT_TWh!$B3119&amp;"200_"&amp;Data_TOT_TWh!$E3119,Data_IND_TWh!Z$9:Z$504)+SUMIF(Data_TER_TWh!$A$9:$A$504,Data_TOT_TWh!$B3119&amp;"300_"&amp;Data_TOT_TWh!$E3119,Data_TER_TWh!Z$9:Z$504)+SUMIF(Data_RES_TWh!$A$9:$A$1496,Data_TOT_TWh!$B3119&amp;"400_"&amp;Data_TOT_TWh!$E3119,Data_RES_TWh!Z$9:Z$1496)</f>
        <v>0</v>
      </c>
      <c r="AA3119" s="46">
        <f>SUMIF(Data_IND_TWh!$A$9:$A$504,Data_TOT_TWh!$B3119&amp;"200_"&amp;Data_TOT_TWh!$E3119,Data_IND_TWh!AA$9:AA$504)+SUMIF(Data_TER_TWh!$A$9:$A$504,Data_TOT_TWh!$B3119&amp;"300_"&amp;Data_TOT_TWh!$E3119,Data_TER_TWh!AA$9:AA$504)+SUMIF(Data_RES_TWh!$A$9:$A$1496,Data_TOT_TWh!$B3119&amp;"400_"&amp;Data_TOT_TWh!$E3119,Data_RES_TWh!AA$9:AA$1496)</f>
        <v>0</v>
      </c>
      <c r="AC3119" s="13"/>
      <c r="AE3119" s="13"/>
      <c r="AF3119" s="13">
        <f>SUMIF(Data_IND_TWh!$A$9:$A$504,Data_TOT_TWh!$B3119&amp;"200_"&amp;Data_TOT_TWh!$E3119,Data_IND_TWh!AF$9:AF$504)+SUMIF(Data_TER_TWh!$A$9:$A$504,Data_TOT_TWh!$B3119&amp;"300_"&amp;Data_TOT_TWh!$E3119,Data_TER_TWh!AF$9:AF$504)+SUMIF(Data_RES_TWh!$A$9:$A$1496,Data_TOT_TWh!$B3119&amp;"400_"&amp;Data_TOT_TWh!$E3119,Data_RES_TWh!AF$9:AF$1496)</f>
        <v>0</v>
      </c>
      <c r="AG3119" s="13">
        <f>SUMIF(Data_IND_TWh!$A$9:$A$504,Data_TOT_TWh!$B3119&amp;"200_"&amp;Data_TOT_TWh!$E3119,Data_IND_TWh!AG$9:AG$504)+SUMIF(Data_TER_TWh!$A$9:$A$504,Data_TOT_TWh!$B3119&amp;"300_"&amp;Data_TOT_TWh!$E3119,Data_TER_TWh!AG$9:AG$504)+SUMIF(Data_RES_TWh!$A$9:$A$1496,Data_TOT_TWh!$B3119&amp;"400_"&amp;Data_TOT_TWh!$E3119,Data_RES_TWh!AG$9:AG$1496)</f>
        <v>0</v>
      </c>
      <c r="AH3119" s="46">
        <f>SUMIF(Data_IND_TWh!$A$9:$A$504,Data_TOT_TWh!$B3119&amp;"200_"&amp;Data_TOT_TWh!$E3119,Data_IND_TWh!AH$9:AH$504)+SUMIF(Data_TER_TWh!$A$9:$A$504,Data_TOT_TWh!$B3119&amp;"300_"&amp;Data_TOT_TWh!$E3119,Data_TER_TWh!AH$9:AH$504)+SUMIF(Data_RES_TWh!$A$9:$A$1496,Data_TOT_TWh!$B3119&amp;"400_"&amp;Data_TOT_TWh!$E3119,Data_RES_TWh!AH$9:AH$1496)</f>
        <v>0</v>
      </c>
      <c r="AJ3119" s="13"/>
      <c r="AL3119" s="9"/>
      <c r="AM3119" s="87"/>
      <c r="AN3119" s="87"/>
    </row>
    <row r="3120" spans="12:40">
      <c r="L3120" s="46"/>
      <c r="M3120" s="46"/>
      <c r="O3120" s="47"/>
      <c r="P3120" s="46"/>
      <c r="Q3120" s="46"/>
      <c r="R3120" s="37"/>
      <c r="S3120" s="13"/>
      <c r="U3120" s="13"/>
      <c r="W3120" s="13"/>
      <c r="X3120" s="13">
        <f>SUMIF(Data_IND_TWh!$A$9:$A$504,Data_TOT_TWh!$B3120&amp;"200_"&amp;Data_TOT_TWh!$E3120,Data_IND_TWh!X$9:X$504)+SUMIF(Data_TER_TWh!$A$9:$A$504,Data_TOT_TWh!$B3120&amp;"300_"&amp;Data_TOT_TWh!$E3120,Data_TER_TWh!X$9:X$504)+SUMIF(Data_RES_TWh!$A$9:$A$1496,Data_TOT_TWh!$B3120&amp;"400_"&amp;Data_TOT_TWh!$E3120,Data_RES_TWh!X$9:X$1496)</f>
        <v>0</v>
      </c>
      <c r="Y3120" s="13">
        <f>SUMIF(Data_IND_TWh!$A$9:$A$504,Data_TOT_TWh!$B3120&amp;"200_"&amp;Data_TOT_TWh!$E3120,Data_IND_TWh!Y$9:Y$504)+SUMIF(Data_TER_TWh!$A$9:$A$504,Data_TOT_TWh!$B3120&amp;"300_"&amp;Data_TOT_TWh!$E3120,Data_TER_TWh!Y$9:Y$504)+SUMIF(Data_RES_TWh!$A$9:$A$1496,Data_TOT_TWh!$B3120&amp;"400_"&amp;Data_TOT_TWh!$E3120,Data_RES_TWh!Y$9:Y$1496)</f>
        <v>0</v>
      </c>
      <c r="Z3120" s="13">
        <f>SUMIF(Data_IND_TWh!$A$9:$A$504,Data_TOT_TWh!$B3120&amp;"200_"&amp;Data_TOT_TWh!$E3120,Data_IND_TWh!Z$9:Z$504)+SUMIF(Data_TER_TWh!$A$9:$A$504,Data_TOT_TWh!$B3120&amp;"300_"&amp;Data_TOT_TWh!$E3120,Data_TER_TWh!Z$9:Z$504)+SUMIF(Data_RES_TWh!$A$9:$A$1496,Data_TOT_TWh!$B3120&amp;"400_"&amp;Data_TOT_TWh!$E3120,Data_RES_TWh!Z$9:Z$1496)</f>
        <v>0</v>
      </c>
      <c r="AA3120" s="46">
        <f>SUMIF(Data_IND_TWh!$A$9:$A$504,Data_TOT_TWh!$B3120&amp;"200_"&amp;Data_TOT_TWh!$E3120,Data_IND_TWh!AA$9:AA$504)+SUMIF(Data_TER_TWh!$A$9:$A$504,Data_TOT_TWh!$B3120&amp;"300_"&amp;Data_TOT_TWh!$E3120,Data_TER_TWh!AA$9:AA$504)+SUMIF(Data_RES_TWh!$A$9:$A$1496,Data_TOT_TWh!$B3120&amp;"400_"&amp;Data_TOT_TWh!$E3120,Data_RES_TWh!AA$9:AA$1496)</f>
        <v>0</v>
      </c>
      <c r="AC3120" s="13"/>
      <c r="AE3120" s="13"/>
      <c r="AF3120" s="13">
        <f>SUMIF(Data_IND_TWh!$A$9:$A$504,Data_TOT_TWh!$B3120&amp;"200_"&amp;Data_TOT_TWh!$E3120,Data_IND_TWh!AF$9:AF$504)+SUMIF(Data_TER_TWh!$A$9:$A$504,Data_TOT_TWh!$B3120&amp;"300_"&amp;Data_TOT_TWh!$E3120,Data_TER_TWh!AF$9:AF$504)+SUMIF(Data_RES_TWh!$A$9:$A$1496,Data_TOT_TWh!$B3120&amp;"400_"&amp;Data_TOT_TWh!$E3120,Data_RES_TWh!AF$9:AF$1496)</f>
        <v>0</v>
      </c>
      <c r="AG3120" s="13">
        <f>SUMIF(Data_IND_TWh!$A$9:$A$504,Data_TOT_TWh!$B3120&amp;"200_"&amp;Data_TOT_TWh!$E3120,Data_IND_TWh!AG$9:AG$504)+SUMIF(Data_TER_TWh!$A$9:$A$504,Data_TOT_TWh!$B3120&amp;"300_"&amp;Data_TOT_TWh!$E3120,Data_TER_TWh!AG$9:AG$504)+SUMIF(Data_RES_TWh!$A$9:$A$1496,Data_TOT_TWh!$B3120&amp;"400_"&amp;Data_TOT_TWh!$E3120,Data_RES_TWh!AG$9:AG$1496)</f>
        <v>0</v>
      </c>
      <c r="AH3120" s="46">
        <f>SUMIF(Data_IND_TWh!$A$9:$A$504,Data_TOT_TWh!$B3120&amp;"200_"&amp;Data_TOT_TWh!$E3120,Data_IND_TWh!AH$9:AH$504)+SUMIF(Data_TER_TWh!$A$9:$A$504,Data_TOT_TWh!$B3120&amp;"300_"&amp;Data_TOT_TWh!$E3120,Data_TER_TWh!AH$9:AH$504)+SUMIF(Data_RES_TWh!$A$9:$A$1496,Data_TOT_TWh!$B3120&amp;"400_"&amp;Data_TOT_TWh!$E3120,Data_RES_TWh!AH$9:AH$1496)</f>
        <v>0</v>
      </c>
      <c r="AJ3120" s="13"/>
      <c r="AL3120" s="9"/>
      <c r="AM3120" s="87"/>
      <c r="AN3120" s="87"/>
    </row>
    <row r="3121" spans="12:40">
      <c r="L3121" s="46"/>
      <c r="M3121" s="46"/>
      <c r="O3121" s="47"/>
      <c r="P3121" s="46"/>
      <c r="Q3121" s="46"/>
      <c r="R3121" s="37"/>
      <c r="S3121" s="13"/>
      <c r="U3121" s="13"/>
      <c r="W3121" s="13"/>
      <c r="X3121" s="13">
        <f>SUMIF(Data_IND_TWh!$A$9:$A$504,Data_TOT_TWh!$B3121&amp;"200_"&amp;Data_TOT_TWh!$E3121,Data_IND_TWh!X$9:X$504)+SUMIF(Data_TER_TWh!$A$9:$A$504,Data_TOT_TWh!$B3121&amp;"300_"&amp;Data_TOT_TWh!$E3121,Data_TER_TWh!X$9:X$504)+SUMIF(Data_RES_TWh!$A$9:$A$1496,Data_TOT_TWh!$B3121&amp;"400_"&amp;Data_TOT_TWh!$E3121,Data_RES_TWh!X$9:X$1496)</f>
        <v>0</v>
      </c>
      <c r="Y3121" s="13">
        <f>SUMIF(Data_IND_TWh!$A$9:$A$504,Data_TOT_TWh!$B3121&amp;"200_"&amp;Data_TOT_TWh!$E3121,Data_IND_TWh!Y$9:Y$504)+SUMIF(Data_TER_TWh!$A$9:$A$504,Data_TOT_TWh!$B3121&amp;"300_"&amp;Data_TOT_TWh!$E3121,Data_TER_TWh!Y$9:Y$504)+SUMIF(Data_RES_TWh!$A$9:$A$1496,Data_TOT_TWh!$B3121&amp;"400_"&amp;Data_TOT_TWh!$E3121,Data_RES_TWh!Y$9:Y$1496)</f>
        <v>0</v>
      </c>
      <c r="Z3121" s="13">
        <f>SUMIF(Data_IND_TWh!$A$9:$A$504,Data_TOT_TWh!$B3121&amp;"200_"&amp;Data_TOT_TWh!$E3121,Data_IND_TWh!Z$9:Z$504)+SUMIF(Data_TER_TWh!$A$9:$A$504,Data_TOT_TWh!$B3121&amp;"300_"&amp;Data_TOT_TWh!$E3121,Data_TER_TWh!Z$9:Z$504)+SUMIF(Data_RES_TWh!$A$9:$A$1496,Data_TOT_TWh!$B3121&amp;"400_"&amp;Data_TOT_TWh!$E3121,Data_RES_TWh!Z$9:Z$1496)</f>
        <v>0</v>
      </c>
      <c r="AA3121" s="46">
        <f>SUMIF(Data_IND_TWh!$A$9:$A$504,Data_TOT_TWh!$B3121&amp;"200_"&amp;Data_TOT_TWh!$E3121,Data_IND_TWh!AA$9:AA$504)+SUMIF(Data_TER_TWh!$A$9:$A$504,Data_TOT_TWh!$B3121&amp;"300_"&amp;Data_TOT_TWh!$E3121,Data_TER_TWh!AA$9:AA$504)+SUMIF(Data_RES_TWh!$A$9:$A$1496,Data_TOT_TWh!$B3121&amp;"400_"&amp;Data_TOT_TWh!$E3121,Data_RES_TWh!AA$9:AA$1496)</f>
        <v>0</v>
      </c>
      <c r="AC3121" s="13"/>
      <c r="AE3121" s="13"/>
      <c r="AF3121" s="13">
        <f>SUMIF(Data_IND_TWh!$A$9:$A$504,Data_TOT_TWh!$B3121&amp;"200_"&amp;Data_TOT_TWh!$E3121,Data_IND_TWh!AF$9:AF$504)+SUMIF(Data_TER_TWh!$A$9:$A$504,Data_TOT_TWh!$B3121&amp;"300_"&amp;Data_TOT_TWh!$E3121,Data_TER_TWh!AF$9:AF$504)+SUMIF(Data_RES_TWh!$A$9:$A$1496,Data_TOT_TWh!$B3121&amp;"400_"&amp;Data_TOT_TWh!$E3121,Data_RES_TWh!AF$9:AF$1496)</f>
        <v>0</v>
      </c>
      <c r="AG3121" s="13">
        <f>SUMIF(Data_IND_TWh!$A$9:$A$504,Data_TOT_TWh!$B3121&amp;"200_"&amp;Data_TOT_TWh!$E3121,Data_IND_TWh!AG$9:AG$504)+SUMIF(Data_TER_TWh!$A$9:$A$504,Data_TOT_TWh!$B3121&amp;"300_"&amp;Data_TOT_TWh!$E3121,Data_TER_TWh!AG$9:AG$504)+SUMIF(Data_RES_TWh!$A$9:$A$1496,Data_TOT_TWh!$B3121&amp;"400_"&amp;Data_TOT_TWh!$E3121,Data_RES_TWh!AG$9:AG$1496)</f>
        <v>0</v>
      </c>
      <c r="AH3121" s="46">
        <f>SUMIF(Data_IND_TWh!$A$9:$A$504,Data_TOT_TWh!$B3121&amp;"200_"&amp;Data_TOT_TWh!$E3121,Data_IND_TWh!AH$9:AH$504)+SUMIF(Data_TER_TWh!$A$9:$A$504,Data_TOT_TWh!$B3121&amp;"300_"&amp;Data_TOT_TWh!$E3121,Data_TER_TWh!AH$9:AH$504)+SUMIF(Data_RES_TWh!$A$9:$A$1496,Data_TOT_TWh!$B3121&amp;"400_"&amp;Data_TOT_TWh!$E3121,Data_RES_TWh!AH$9:AH$1496)</f>
        <v>0</v>
      </c>
      <c r="AJ3121" s="13"/>
      <c r="AL3121" s="9"/>
      <c r="AM3121" s="87"/>
      <c r="AN3121" s="87"/>
    </row>
    <row r="3122" spans="12:40">
      <c r="L3122" s="46"/>
      <c r="M3122" s="46"/>
      <c r="O3122" s="47"/>
      <c r="P3122" s="46"/>
      <c r="Q3122" s="46"/>
      <c r="R3122" s="37"/>
      <c r="S3122" s="13"/>
      <c r="U3122" s="13"/>
      <c r="W3122" s="13"/>
      <c r="X3122" s="13">
        <f>SUMIF(Data_IND_TWh!$A$9:$A$504,Data_TOT_TWh!$B3122&amp;"200_"&amp;Data_TOT_TWh!$E3122,Data_IND_TWh!X$9:X$504)+SUMIF(Data_TER_TWh!$A$9:$A$504,Data_TOT_TWh!$B3122&amp;"300_"&amp;Data_TOT_TWh!$E3122,Data_TER_TWh!X$9:X$504)+SUMIF(Data_RES_TWh!$A$9:$A$1496,Data_TOT_TWh!$B3122&amp;"400_"&amp;Data_TOT_TWh!$E3122,Data_RES_TWh!X$9:X$1496)</f>
        <v>0</v>
      </c>
      <c r="Y3122" s="13">
        <f>SUMIF(Data_IND_TWh!$A$9:$A$504,Data_TOT_TWh!$B3122&amp;"200_"&amp;Data_TOT_TWh!$E3122,Data_IND_TWh!Y$9:Y$504)+SUMIF(Data_TER_TWh!$A$9:$A$504,Data_TOT_TWh!$B3122&amp;"300_"&amp;Data_TOT_TWh!$E3122,Data_TER_TWh!Y$9:Y$504)+SUMIF(Data_RES_TWh!$A$9:$A$1496,Data_TOT_TWh!$B3122&amp;"400_"&amp;Data_TOT_TWh!$E3122,Data_RES_TWh!Y$9:Y$1496)</f>
        <v>0</v>
      </c>
      <c r="Z3122" s="13">
        <f>SUMIF(Data_IND_TWh!$A$9:$A$504,Data_TOT_TWh!$B3122&amp;"200_"&amp;Data_TOT_TWh!$E3122,Data_IND_TWh!Z$9:Z$504)+SUMIF(Data_TER_TWh!$A$9:$A$504,Data_TOT_TWh!$B3122&amp;"300_"&amp;Data_TOT_TWh!$E3122,Data_TER_TWh!Z$9:Z$504)+SUMIF(Data_RES_TWh!$A$9:$A$1496,Data_TOT_TWh!$B3122&amp;"400_"&amp;Data_TOT_TWh!$E3122,Data_RES_TWh!Z$9:Z$1496)</f>
        <v>0</v>
      </c>
      <c r="AA3122" s="46">
        <f>SUMIF(Data_IND_TWh!$A$9:$A$504,Data_TOT_TWh!$B3122&amp;"200_"&amp;Data_TOT_TWh!$E3122,Data_IND_TWh!AA$9:AA$504)+SUMIF(Data_TER_TWh!$A$9:$A$504,Data_TOT_TWh!$B3122&amp;"300_"&amp;Data_TOT_TWh!$E3122,Data_TER_TWh!AA$9:AA$504)+SUMIF(Data_RES_TWh!$A$9:$A$1496,Data_TOT_TWh!$B3122&amp;"400_"&amp;Data_TOT_TWh!$E3122,Data_RES_TWh!AA$9:AA$1496)</f>
        <v>0</v>
      </c>
      <c r="AC3122" s="13"/>
      <c r="AE3122" s="13"/>
      <c r="AF3122" s="13">
        <f>SUMIF(Data_IND_TWh!$A$9:$A$504,Data_TOT_TWh!$B3122&amp;"200_"&amp;Data_TOT_TWh!$E3122,Data_IND_TWh!AF$9:AF$504)+SUMIF(Data_TER_TWh!$A$9:$A$504,Data_TOT_TWh!$B3122&amp;"300_"&amp;Data_TOT_TWh!$E3122,Data_TER_TWh!AF$9:AF$504)+SUMIF(Data_RES_TWh!$A$9:$A$1496,Data_TOT_TWh!$B3122&amp;"400_"&amp;Data_TOT_TWh!$E3122,Data_RES_TWh!AF$9:AF$1496)</f>
        <v>0</v>
      </c>
      <c r="AG3122" s="13">
        <f>SUMIF(Data_IND_TWh!$A$9:$A$504,Data_TOT_TWh!$B3122&amp;"200_"&amp;Data_TOT_TWh!$E3122,Data_IND_TWh!AG$9:AG$504)+SUMIF(Data_TER_TWh!$A$9:$A$504,Data_TOT_TWh!$B3122&amp;"300_"&amp;Data_TOT_TWh!$E3122,Data_TER_TWh!AG$9:AG$504)+SUMIF(Data_RES_TWh!$A$9:$A$1496,Data_TOT_TWh!$B3122&amp;"400_"&amp;Data_TOT_TWh!$E3122,Data_RES_TWh!AG$9:AG$1496)</f>
        <v>0</v>
      </c>
      <c r="AH3122" s="46">
        <f>SUMIF(Data_IND_TWh!$A$9:$A$504,Data_TOT_TWh!$B3122&amp;"200_"&amp;Data_TOT_TWh!$E3122,Data_IND_TWh!AH$9:AH$504)+SUMIF(Data_TER_TWh!$A$9:$A$504,Data_TOT_TWh!$B3122&amp;"300_"&amp;Data_TOT_TWh!$E3122,Data_TER_TWh!AH$9:AH$504)+SUMIF(Data_RES_TWh!$A$9:$A$1496,Data_TOT_TWh!$B3122&amp;"400_"&amp;Data_TOT_TWh!$E3122,Data_RES_TWh!AH$9:AH$1496)</f>
        <v>0</v>
      </c>
      <c r="AJ3122" s="13"/>
      <c r="AL3122" s="9"/>
      <c r="AM3122" s="87"/>
      <c r="AN3122" s="87"/>
    </row>
    <row r="3123" spans="12:40">
      <c r="L3123" s="46"/>
      <c r="M3123" s="46"/>
      <c r="O3123" s="47"/>
      <c r="P3123" s="46"/>
      <c r="Q3123" s="46"/>
      <c r="R3123" s="37"/>
      <c r="S3123" s="13"/>
      <c r="U3123" s="13"/>
      <c r="W3123" s="13"/>
      <c r="X3123" s="13">
        <f>SUMIF(Data_IND_TWh!$A$9:$A$504,Data_TOT_TWh!$B3123&amp;"200_"&amp;Data_TOT_TWh!$E3123,Data_IND_TWh!X$9:X$504)+SUMIF(Data_TER_TWh!$A$9:$A$504,Data_TOT_TWh!$B3123&amp;"300_"&amp;Data_TOT_TWh!$E3123,Data_TER_TWh!X$9:X$504)+SUMIF(Data_RES_TWh!$A$9:$A$1496,Data_TOT_TWh!$B3123&amp;"400_"&amp;Data_TOT_TWh!$E3123,Data_RES_TWh!X$9:X$1496)</f>
        <v>0</v>
      </c>
      <c r="Y3123" s="13">
        <f>SUMIF(Data_IND_TWh!$A$9:$A$504,Data_TOT_TWh!$B3123&amp;"200_"&amp;Data_TOT_TWh!$E3123,Data_IND_TWh!Y$9:Y$504)+SUMIF(Data_TER_TWh!$A$9:$A$504,Data_TOT_TWh!$B3123&amp;"300_"&amp;Data_TOT_TWh!$E3123,Data_TER_TWh!Y$9:Y$504)+SUMIF(Data_RES_TWh!$A$9:$A$1496,Data_TOT_TWh!$B3123&amp;"400_"&amp;Data_TOT_TWh!$E3123,Data_RES_TWh!Y$9:Y$1496)</f>
        <v>0</v>
      </c>
      <c r="Z3123" s="13">
        <f>SUMIF(Data_IND_TWh!$A$9:$A$504,Data_TOT_TWh!$B3123&amp;"200_"&amp;Data_TOT_TWh!$E3123,Data_IND_TWh!Z$9:Z$504)+SUMIF(Data_TER_TWh!$A$9:$A$504,Data_TOT_TWh!$B3123&amp;"300_"&amp;Data_TOT_TWh!$E3123,Data_TER_TWh!Z$9:Z$504)+SUMIF(Data_RES_TWh!$A$9:$A$1496,Data_TOT_TWh!$B3123&amp;"400_"&amp;Data_TOT_TWh!$E3123,Data_RES_TWh!Z$9:Z$1496)</f>
        <v>0</v>
      </c>
      <c r="AA3123" s="46">
        <f>SUMIF(Data_IND_TWh!$A$9:$A$504,Data_TOT_TWh!$B3123&amp;"200_"&amp;Data_TOT_TWh!$E3123,Data_IND_TWh!AA$9:AA$504)+SUMIF(Data_TER_TWh!$A$9:$A$504,Data_TOT_TWh!$B3123&amp;"300_"&amp;Data_TOT_TWh!$E3123,Data_TER_TWh!AA$9:AA$504)+SUMIF(Data_RES_TWh!$A$9:$A$1496,Data_TOT_TWh!$B3123&amp;"400_"&amp;Data_TOT_TWh!$E3123,Data_RES_TWh!AA$9:AA$1496)</f>
        <v>0</v>
      </c>
      <c r="AC3123" s="13"/>
      <c r="AE3123" s="13"/>
      <c r="AF3123" s="13">
        <f>SUMIF(Data_IND_TWh!$A$9:$A$504,Data_TOT_TWh!$B3123&amp;"200_"&amp;Data_TOT_TWh!$E3123,Data_IND_TWh!AF$9:AF$504)+SUMIF(Data_TER_TWh!$A$9:$A$504,Data_TOT_TWh!$B3123&amp;"300_"&amp;Data_TOT_TWh!$E3123,Data_TER_TWh!AF$9:AF$504)+SUMIF(Data_RES_TWh!$A$9:$A$1496,Data_TOT_TWh!$B3123&amp;"400_"&amp;Data_TOT_TWh!$E3123,Data_RES_TWh!AF$9:AF$1496)</f>
        <v>0</v>
      </c>
      <c r="AG3123" s="13">
        <f>SUMIF(Data_IND_TWh!$A$9:$A$504,Data_TOT_TWh!$B3123&amp;"200_"&amp;Data_TOT_TWh!$E3123,Data_IND_TWh!AG$9:AG$504)+SUMIF(Data_TER_TWh!$A$9:$A$504,Data_TOT_TWh!$B3123&amp;"300_"&amp;Data_TOT_TWh!$E3123,Data_TER_TWh!AG$9:AG$504)+SUMIF(Data_RES_TWh!$A$9:$A$1496,Data_TOT_TWh!$B3123&amp;"400_"&amp;Data_TOT_TWh!$E3123,Data_RES_TWh!AG$9:AG$1496)</f>
        <v>0</v>
      </c>
      <c r="AH3123" s="46">
        <f>SUMIF(Data_IND_TWh!$A$9:$A$504,Data_TOT_TWh!$B3123&amp;"200_"&amp;Data_TOT_TWh!$E3123,Data_IND_TWh!AH$9:AH$504)+SUMIF(Data_TER_TWh!$A$9:$A$504,Data_TOT_TWh!$B3123&amp;"300_"&amp;Data_TOT_TWh!$E3123,Data_TER_TWh!AH$9:AH$504)+SUMIF(Data_RES_TWh!$A$9:$A$1496,Data_TOT_TWh!$B3123&amp;"400_"&amp;Data_TOT_TWh!$E3123,Data_RES_TWh!AH$9:AH$1496)</f>
        <v>0</v>
      </c>
      <c r="AJ3123" s="13"/>
      <c r="AL3123" s="9"/>
      <c r="AM3123" s="87"/>
      <c r="AN3123" s="87"/>
    </row>
    <row r="3124" spans="12:40">
      <c r="L3124" s="46"/>
      <c r="M3124" s="46"/>
      <c r="O3124" s="47"/>
      <c r="P3124" s="46"/>
      <c r="Q3124" s="46"/>
      <c r="R3124" s="37"/>
      <c r="S3124" s="13"/>
      <c r="U3124" s="13"/>
      <c r="W3124" s="13"/>
      <c r="X3124" s="13">
        <f>SUMIF(Data_IND_TWh!$A$9:$A$504,Data_TOT_TWh!$B3124&amp;"200_"&amp;Data_TOT_TWh!$E3124,Data_IND_TWh!X$9:X$504)+SUMIF(Data_TER_TWh!$A$9:$A$504,Data_TOT_TWh!$B3124&amp;"300_"&amp;Data_TOT_TWh!$E3124,Data_TER_TWh!X$9:X$504)+SUMIF(Data_RES_TWh!$A$9:$A$1496,Data_TOT_TWh!$B3124&amp;"400_"&amp;Data_TOT_TWh!$E3124,Data_RES_TWh!X$9:X$1496)</f>
        <v>0</v>
      </c>
      <c r="Y3124" s="13">
        <f>SUMIF(Data_IND_TWh!$A$9:$A$504,Data_TOT_TWh!$B3124&amp;"200_"&amp;Data_TOT_TWh!$E3124,Data_IND_TWh!Y$9:Y$504)+SUMIF(Data_TER_TWh!$A$9:$A$504,Data_TOT_TWh!$B3124&amp;"300_"&amp;Data_TOT_TWh!$E3124,Data_TER_TWh!Y$9:Y$504)+SUMIF(Data_RES_TWh!$A$9:$A$1496,Data_TOT_TWh!$B3124&amp;"400_"&amp;Data_TOT_TWh!$E3124,Data_RES_TWh!Y$9:Y$1496)</f>
        <v>0</v>
      </c>
      <c r="Z3124" s="13">
        <f>SUMIF(Data_IND_TWh!$A$9:$A$504,Data_TOT_TWh!$B3124&amp;"200_"&amp;Data_TOT_TWh!$E3124,Data_IND_TWh!Z$9:Z$504)+SUMIF(Data_TER_TWh!$A$9:$A$504,Data_TOT_TWh!$B3124&amp;"300_"&amp;Data_TOT_TWh!$E3124,Data_TER_TWh!Z$9:Z$504)+SUMIF(Data_RES_TWh!$A$9:$A$1496,Data_TOT_TWh!$B3124&amp;"400_"&amp;Data_TOT_TWh!$E3124,Data_RES_TWh!Z$9:Z$1496)</f>
        <v>0</v>
      </c>
      <c r="AA3124" s="46">
        <f>SUMIF(Data_IND_TWh!$A$9:$A$504,Data_TOT_TWh!$B3124&amp;"200_"&amp;Data_TOT_TWh!$E3124,Data_IND_TWh!AA$9:AA$504)+SUMIF(Data_TER_TWh!$A$9:$A$504,Data_TOT_TWh!$B3124&amp;"300_"&amp;Data_TOT_TWh!$E3124,Data_TER_TWh!AA$9:AA$504)+SUMIF(Data_RES_TWh!$A$9:$A$1496,Data_TOT_TWh!$B3124&amp;"400_"&amp;Data_TOT_TWh!$E3124,Data_RES_TWh!AA$9:AA$1496)</f>
        <v>0</v>
      </c>
      <c r="AC3124" s="13"/>
      <c r="AE3124" s="13"/>
      <c r="AF3124" s="13">
        <f>SUMIF(Data_IND_TWh!$A$9:$A$504,Data_TOT_TWh!$B3124&amp;"200_"&amp;Data_TOT_TWh!$E3124,Data_IND_TWh!AF$9:AF$504)+SUMIF(Data_TER_TWh!$A$9:$A$504,Data_TOT_TWh!$B3124&amp;"300_"&amp;Data_TOT_TWh!$E3124,Data_TER_TWh!AF$9:AF$504)+SUMIF(Data_RES_TWh!$A$9:$A$1496,Data_TOT_TWh!$B3124&amp;"400_"&amp;Data_TOT_TWh!$E3124,Data_RES_TWh!AF$9:AF$1496)</f>
        <v>0</v>
      </c>
      <c r="AG3124" s="13">
        <f>SUMIF(Data_IND_TWh!$A$9:$A$504,Data_TOT_TWh!$B3124&amp;"200_"&amp;Data_TOT_TWh!$E3124,Data_IND_TWh!AG$9:AG$504)+SUMIF(Data_TER_TWh!$A$9:$A$504,Data_TOT_TWh!$B3124&amp;"300_"&amp;Data_TOT_TWh!$E3124,Data_TER_TWh!AG$9:AG$504)+SUMIF(Data_RES_TWh!$A$9:$A$1496,Data_TOT_TWh!$B3124&amp;"400_"&amp;Data_TOT_TWh!$E3124,Data_RES_TWh!AG$9:AG$1496)</f>
        <v>0</v>
      </c>
      <c r="AH3124" s="46">
        <f>SUMIF(Data_IND_TWh!$A$9:$A$504,Data_TOT_TWh!$B3124&amp;"200_"&amp;Data_TOT_TWh!$E3124,Data_IND_TWh!AH$9:AH$504)+SUMIF(Data_TER_TWh!$A$9:$A$504,Data_TOT_TWh!$B3124&amp;"300_"&amp;Data_TOT_TWh!$E3124,Data_TER_TWh!AH$9:AH$504)+SUMIF(Data_RES_TWh!$A$9:$A$1496,Data_TOT_TWh!$B3124&amp;"400_"&amp;Data_TOT_TWh!$E3124,Data_RES_TWh!AH$9:AH$1496)</f>
        <v>0</v>
      </c>
      <c r="AJ3124" s="13"/>
      <c r="AL3124" s="9"/>
      <c r="AM3124" s="87"/>
      <c r="AN3124" s="87"/>
    </row>
    <row r="3125" spans="12:40">
      <c r="L3125" s="46"/>
      <c r="M3125" s="46"/>
      <c r="O3125" s="47"/>
      <c r="P3125" s="46"/>
      <c r="Q3125" s="46"/>
      <c r="R3125" s="37"/>
      <c r="S3125" s="13"/>
      <c r="U3125" s="13"/>
      <c r="W3125" s="13"/>
      <c r="X3125" s="13">
        <f>SUMIF(Data_IND_TWh!$A$9:$A$504,Data_TOT_TWh!$B3125&amp;"200_"&amp;Data_TOT_TWh!$E3125,Data_IND_TWh!X$9:X$504)+SUMIF(Data_TER_TWh!$A$9:$A$504,Data_TOT_TWh!$B3125&amp;"300_"&amp;Data_TOT_TWh!$E3125,Data_TER_TWh!X$9:X$504)+SUMIF(Data_RES_TWh!$A$9:$A$1496,Data_TOT_TWh!$B3125&amp;"400_"&amp;Data_TOT_TWh!$E3125,Data_RES_TWh!X$9:X$1496)</f>
        <v>0</v>
      </c>
      <c r="Y3125" s="13">
        <f>SUMIF(Data_IND_TWh!$A$9:$A$504,Data_TOT_TWh!$B3125&amp;"200_"&amp;Data_TOT_TWh!$E3125,Data_IND_TWh!Y$9:Y$504)+SUMIF(Data_TER_TWh!$A$9:$A$504,Data_TOT_TWh!$B3125&amp;"300_"&amp;Data_TOT_TWh!$E3125,Data_TER_TWh!Y$9:Y$504)+SUMIF(Data_RES_TWh!$A$9:$A$1496,Data_TOT_TWh!$B3125&amp;"400_"&amp;Data_TOT_TWh!$E3125,Data_RES_TWh!Y$9:Y$1496)</f>
        <v>0</v>
      </c>
      <c r="Z3125" s="13">
        <f>SUMIF(Data_IND_TWh!$A$9:$A$504,Data_TOT_TWh!$B3125&amp;"200_"&amp;Data_TOT_TWh!$E3125,Data_IND_TWh!Z$9:Z$504)+SUMIF(Data_TER_TWh!$A$9:$A$504,Data_TOT_TWh!$B3125&amp;"300_"&amp;Data_TOT_TWh!$E3125,Data_TER_TWh!Z$9:Z$504)+SUMIF(Data_RES_TWh!$A$9:$A$1496,Data_TOT_TWh!$B3125&amp;"400_"&amp;Data_TOT_TWh!$E3125,Data_RES_TWh!Z$9:Z$1496)</f>
        <v>0</v>
      </c>
      <c r="AA3125" s="46">
        <f>SUMIF(Data_IND_TWh!$A$9:$A$504,Data_TOT_TWh!$B3125&amp;"200_"&amp;Data_TOT_TWh!$E3125,Data_IND_TWh!AA$9:AA$504)+SUMIF(Data_TER_TWh!$A$9:$A$504,Data_TOT_TWh!$B3125&amp;"300_"&amp;Data_TOT_TWh!$E3125,Data_TER_TWh!AA$9:AA$504)+SUMIF(Data_RES_TWh!$A$9:$A$1496,Data_TOT_TWh!$B3125&amp;"400_"&amp;Data_TOT_TWh!$E3125,Data_RES_TWh!AA$9:AA$1496)</f>
        <v>0</v>
      </c>
      <c r="AC3125" s="13"/>
      <c r="AE3125" s="13"/>
      <c r="AF3125" s="13">
        <f>SUMIF(Data_IND_TWh!$A$9:$A$504,Data_TOT_TWh!$B3125&amp;"200_"&amp;Data_TOT_TWh!$E3125,Data_IND_TWh!AF$9:AF$504)+SUMIF(Data_TER_TWh!$A$9:$A$504,Data_TOT_TWh!$B3125&amp;"300_"&amp;Data_TOT_TWh!$E3125,Data_TER_TWh!AF$9:AF$504)+SUMIF(Data_RES_TWh!$A$9:$A$1496,Data_TOT_TWh!$B3125&amp;"400_"&amp;Data_TOT_TWh!$E3125,Data_RES_TWh!AF$9:AF$1496)</f>
        <v>0</v>
      </c>
      <c r="AG3125" s="13">
        <f>SUMIF(Data_IND_TWh!$A$9:$A$504,Data_TOT_TWh!$B3125&amp;"200_"&amp;Data_TOT_TWh!$E3125,Data_IND_TWh!AG$9:AG$504)+SUMIF(Data_TER_TWh!$A$9:$A$504,Data_TOT_TWh!$B3125&amp;"300_"&amp;Data_TOT_TWh!$E3125,Data_TER_TWh!AG$9:AG$504)+SUMIF(Data_RES_TWh!$A$9:$A$1496,Data_TOT_TWh!$B3125&amp;"400_"&amp;Data_TOT_TWh!$E3125,Data_RES_TWh!AG$9:AG$1496)</f>
        <v>0</v>
      </c>
      <c r="AH3125" s="46">
        <f>SUMIF(Data_IND_TWh!$A$9:$A$504,Data_TOT_TWh!$B3125&amp;"200_"&amp;Data_TOT_TWh!$E3125,Data_IND_TWh!AH$9:AH$504)+SUMIF(Data_TER_TWh!$A$9:$A$504,Data_TOT_TWh!$B3125&amp;"300_"&amp;Data_TOT_TWh!$E3125,Data_TER_TWh!AH$9:AH$504)+SUMIF(Data_RES_TWh!$A$9:$A$1496,Data_TOT_TWh!$B3125&amp;"400_"&amp;Data_TOT_TWh!$E3125,Data_RES_TWh!AH$9:AH$1496)</f>
        <v>0</v>
      </c>
      <c r="AJ3125" s="13"/>
      <c r="AL3125" s="9"/>
      <c r="AM3125" s="87"/>
      <c r="AN3125" s="87"/>
    </row>
    <row r="3126" spans="12:40">
      <c r="L3126" s="46"/>
      <c r="M3126" s="46"/>
      <c r="O3126" s="47"/>
      <c r="P3126" s="46"/>
      <c r="Q3126" s="46"/>
      <c r="R3126" s="37"/>
      <c r="S3126" s="13"/>
      <c r="U3126" s="13"/>
      <c r="W3126" s="13"/>
      <c r="X3126" s="13">
        <f>SUMIF(Data_IND_TWh!$A$9:$A$504,Data_TOT_TWh!$B3126&amp;"200_"&amp;Data_TOT_TWh!$E3126,Data_IND_TWh!X$9:X$504)+SUMIF(Data_TER_TWh!$A$9:$A$504,Data_TOT_TWh!$B3126&amp;"300_"&amp;Data_TOT_TWh!$E3126,Data_TER_TWh!X$9:X$504)+SUMIF(Data_RES_TWh!$A$9:$A$1496,Data_TOT_TWh!$B3126&amp;"400_"&amp;Data_TOT_TWh!$E3126,Data_RES_TWh!X$9:X$1496)</f>
        <v>0</v>
      </c>
      <c r="Y3126" s="13">
        <f>SUMIF(Data_IND_TWh!$A$9:$A$504,Data_TOT_TWh!$B3126&amp;"200_"&amp;Data_TOT_TWh!$E3126,Data_IND_TWh!Y$9:Y$504)+SUMIF(Data_TER_TWh!$A$9:$A$504,Data_TOT_TWh!$B3126&amp;"300_"&amp;Data_TOT_TWh!$E3126,Data_TER_TWh!Y$9:Y$504)+SUMIF(Data_RES_TWh!$A$9:$A$1496,Data_TOT_TWh!$B3126&amp;"400_"&amp;Data_TOT_TWh!$E3126,Data_RES_TWh!Y$9:Y$1496)</f>
        <v>0</v>
      </c>
      <c r="Z3126" s="13">
        <f>SUMIF(Data_IND_TWh!$A$9:$A$504,Data_TOT_TWh!$B3126&amp;"200_"&amp;Data_TOT_TWh!$E3126,Data_IND_TWh!Z$9:Z$504)+SUMIF(Data_TER_TWh!$A$9:$A$504,Data_TOT_TWh!$B3126&amp;"300_"&amp;Data_TOT_TWh!$E3126,Data_TER_TWh!Z$9:Z$504)+SUMIF(Data_RES_TWh!$A$9:$A$1496,Data_TOT_TWh!$B3126&amp;"400_"&amp;Data_TOT_TWh!$E3126,Data_RES_TWh!Z$9:Z$1496)</f>
        <v>0</v>
      </c>
      <c r="AA3126" s="46">
        <f>SUMIF(Data_IND_TWh!$A$9:$A$504,Data_TOT_TWh!$B3126&amp;"200_"&amp;Data_TOT_TWh!$E3126,Data_IND_TWh!AA$9:AA$504)+SUMIF(Data_TER_TWh!$A$9:$A$504,Data_TOT_TWh!$B3126&amp;"300_"&amp;Data_TOT_TWh!$E3126,Data_TER_TWh!AA$9:AA$504)+SUMIF(Data_RES_TWh!$A$9:$A$1496,Data_TOT_TWh!$B3126&amp;"400_"&amp;Data_TOT_TWh!$E3126,Data_RES_TWh!AA$9:AA$1496)</f>
        <v>0</v>
      </c>
      <c r="AC3126" s="13"/>
      <c r="AE3126" s="13"/>
      <c r="AF3126" s="13">
        <f>SUMIF(Data_IND_TWh!$A$9:$A$504,Data_TOT_TWh!$B3126&amp;"200_"&amp;Data_TOT_TWh!$E3126,Data_IND_TWh!AF$9:AF$504)+SUMIF(Data_TER_TWh!$A$9:$A$504,Data_TOT_TWh!$B3126&amp;"300_"&amp;Data_TOT_TWh!$E3126,Data_TER_TWh!AF$9:AF$504)+SUMIF(Data_RES_TWh!$A$9:$A$1496,Data_TOT_TWh!$B3126&amp;"400_"&amp;Data_TOT_TWh!$E3126,Data_RES_TWh!AF$9:AF$1496)</f>
        <v>0</v>
      </c>
      <c r="AG3126" s="13">
        <f>SUMIF(Data_IND_TWh!$A$9:$A$504,Data_TOT_TWh!$B3126&amp;"200_"&amp;Data_TOT_TWh!$E3126,Data_IND_TWh!AG$9:AG$504)+SUMIF(Data_TER_TWh!$A$9:$A$504,Data_TOT_TWh!$B3126&amp;"300_"&amp;Data_TOT_TWh!$E3126,Data_TER_TWh!AG$9:AG$504)+SUMIF(Data_RES_TWh!$A$9:$A$1496,Data_TOT_TWh!$B3126&amp;"400_"&amp;Data_TOT_TWh!$E3126,Data_RES_TWh!AG$9:AG$1496)</f>
        <v>0</v>
      </c>
      <c r="AH3126" s="46">
        <f>SUMIF(Data_IND_TWh!$A$9:$A$504,Data_TOT_TWh!$B3126&amp;"200_"&amp;Data_TOT_TWh!$E3126,Data_IND_TWh!AH$9:AH$504)+SUMIF(Data_TER_TWh!$A$9:$A$504,Data_TOT_TWh!$B3126&amp;"300_"&amp;Data_TOT_TWh!$E3126,Data_TER_TWh!AH$9:AH$504)+SUMIF(Data_RES_TWh!$A$9:$A$1496,Data_TOT_TWh!$B3126&amp;"400_"&amp;Data_TOT_TWh!$E3126,Data_RES_TWh!AH$9:AH$1496)</f>
        <v>0</v>
      </c>
      <c r="AJ3126" s="13"/>
      <c r="AL3126" s="9"/>
      <c r="AM3126" s="87"/>
      <c r="AN3126" s="87"/>
    </row>
    <row r="3127" spans="12:40">
      <c r="L3127" s="46"/>
      <c r="M3127" s="46"/>
      <c r="O3127" s="47"/>
      <c r="P3127" s="46"/>
      <c r="Q3127" s="46"/>
      <c r="R3127" s="37"/>
      <c r="S3127" s="13"/>
      <c r="U3127" s="13"/>
      <c r="W3127" s="13"/>
      <c r="X3127" s="13">
        <f>SUMIF(Data_IND_TWh!$A$9:$A$504,Data_TOT_TWh!$B3127&amp;"200_"&amp;Data_TOT_TWh!$E3127,Data_IND_TWh!X$9:X$504)+SUMIF(Data_TER_TWh!$A$9:$A$504,Data_TOT_TWh!$B3127&amp;"300_"&amp;Data_TOT_TWh!$E3127,Data_TER_TWh!X$9:X$504)+SUMIF(Data_RES_TWh!$A$9:$A$1496,Data_TOT_TWh!$B3127&amp;"400_"&amp;Data_TOT_TWh!$E3127,Data_RES_TWh!X$9:X$1496)</f>
        <v>0</v>
      </c>
      <c r="Y3127" s="13">
        <f>SUMIF(Data_IND_TWh!$A$9:$A$504,Data_TOT_TWh!$B3127&amp;"200_"&amp;Data_TOT_TWh!$E3127,Data_IND_TWh!Y$9:Y$504)+SUMIF(Data_TER_TWh!$A$9:$A$504,Data_TOT_TWh!$B3127&amp;"300_"&amp;Data_TOT_TWh!$E3127,Data_TER_TWh!Y$9:Y$504)+SUMIF(Data_RES_TWh!$A$9:$A$1496,Data_TOT_TWh!$B3127&amp;"400_"&amp;Data_TOT_TWh!$E3127,Data_RES_TWh!Y$9:Y$1496)</f>
        <v>0</v>
      </c>
      <c r="Z3127" s="13">
        <f>SUMIF(Data_IND_TWh!$A$9:$A$504,Data_TOT_TWh!$B3127&amp;"200_"&amp;Data_TOT_TWh!$E3127,Data_IND_TWh!Z$9:Z$504)+SUMIF(Data_TER_TWh!$A$9:$A$504,Data_TOT_TWh!$B3127&amp;"300_"&amp;Data_TOT_TWh!$E3127,Data_TER_TWh!Z$9:Z$504)+SUMIF(Data_RES_TWh!$A$9:$A$1496,Data_TOT_TWh!$B3127&amp;"400_"&amp;Data_TOT_TWh!$E3127,Data_RES_TWh!Z$9:Z$1496)</f>
        <v>0</v>
      </c>
      <c r="AA3127" s="46">
        <f>SUMIF(Data_IND_TWh!$A$9:$A$504,Data_TOT_TWh!$B3127&amp;"200_"&amp;Data_TOT_TWh!$E3127,Data_IND_TWh!AA$9:AA$504)+SUMIF(Data_TER_TWh!$A$9:$A$504,Data_TOT_TWh!$B3127&amp;"300_"&amp;Data_TOT_TWh!$E3127,Data_TER_TWh!AA$9:AA$504)+SUMIF(Data_RES_TWh!$A$9:$A$1496,Data_TOT_TWh!$B3127&amp;"400_"&amp;Data_TOT_TWh!$E3127,Data_RES_TWh!AA$9:AA$1496)</f>
        <v>0</v>
      </c>
      <c r="AC3127" s="13"/>
      <c r="AE3127" s="13"/>
      <c r="AF3127" s="13">
        <f>SUMIF(Data_IND_TWh!$A$9:$A$504,Data_TOT_TWh!$B3127&amp;"200_"&amp;Data_TOT_TWh!$E3127,Data_IND_TWh!AF$9:AF$504)+SUMIF(Data_TER_TWh!$A$9:$A$504,Data_TOT_TWh!$B3127&amp;"300_"&amp;Data_TOT_TWh!$E3127,Data_TER_TWh!AF$9:AF$504)+SUMIF(Data_RES_TWh!$A$9:$A$1496,Data_TOT_TWh!$B3127&amp;"400_"&amp;Data_TOT_TWh!$E3127,Data_RES_TWh!AF$9:AF$1496)</f>
        <v>0</v>
      </c>
      <c r="AG3127" s="13">
        <f>SUMIF(Data_IND_TWh!$A$9:$A$504,Data_TOT_TWh!$B3127&amp;"200_"&amp;Data_TOT_TWh!$E3127,Data_IND_TWh!AG$9:AG$504)+SUMIF(Data_TER_TWh!$A$9:$A$504,Data_TOT_TWh!$B3127&amp;"300_"&amp;Data_TOT_TWh!$E3127,Data_TER_TWh!AG$9:AG$504)+SUMIF(Data_RES_TWh!$A$9:$A$1496,Data_TOT_TWh!$B3127&amp;"400_"&amp;Data_TOT_TWh!$E3127,Data_RES_TWh!AG$9:AG$1496)</f>
        <v>0</v>
      </c>
      <c r="AH3127" s="46">
        <f>SUMIF(Data_IND_TWh!$A$9:$A$504,Data_TOT_TWh!$B3127&amp;"200_"&amp;Data_TOT_TWh!$E3127,Data_IND_TWh!AH$9:AH$504)+SUMIF(Data_TER_TWh!$A$9:$A$504,Data_TOT_TWh!$B3127&amp;"300_"&amp;Data_TOT_TWh!$E3127,Data_TER_TWh!AH$9:AH$504)+SUMIF(Data_RES_TWh!$A$9:$A$1496,Data_TOT_TWh!$B3127&amp;"400_"&amp;Data_TOT_TWh!$E3127,Data_RES_TWh!AH$9:AH$1496)</f>
        <v>0</v>
      </c>
      <c r="AJ3127" s="13"/>
      <c r="AL3127" s="9"/>
      <c r="AM3127" s="87"/>
      <c r="AN3127" s="87"/>
    </row>
    <row r="3128" spans="12:40">
      <c r="L3128" s="46"/>
      <c r="M3128" s="46"/>
      <c r="O3128" s="47"/>
      <c r="P3128" s="46"/>
      <c r="Q3128" s="46"/>
      <c r="R3128" s="37"/>
      <c r="S3128" s="13"/>
      <c r="U3128" s="13"/>
      <c r="W3128" s="13"/>
      <c r="X3128" s="13">
        <f>SUMIF(Data_IND_TWh!$A$9:$A$504,Data_TOT_TWh!$B3128&amp;"200_"&amp;Data_TOT_TWh!$E3128,Data_IND_TWh!X$9:X$504)+SUMIF(Data_TER_TWh!$A$9:$A$504,Data_TOT_TWh!$B3128&amp;"300_"&amp;Data_TOT_TWh!$E3128,Data_TER_TWh!X$9:X$504)+SUMIF(Data_RES_TWh!$A$9:$A$1496,Data_TOT_TWh!$B3128&amp;"400_"&amp;Data_TOT_TWh!$E3128,Data_RES_TWh!X$9:X$1496)</f>
        <v>0</v>
      </c>
      <c r="Y3128" s="13">
        <f>SUMIF(Data_IND_TWh!$A$9:$A$504,Data_TOT_TWh!$B3128&amp;"200_"&amp;Data_TOT_TWh!$E3128,Data_IND_TWh!Y$9:Y$504)+SUMIF(Data_TER_TWh!$A$9:$A$504,Data_TOT_TWh!$B3128&amp;"300_"&amp;Data_TOT_TWh!$E3128,Data_TER_TWh!Y$9:Y$504)+SUMIF(Data_RES_TWh!$A$9:$A$1496,Data_TOT_TWh!$B3128&amp;"400_"&amp;Data_TOT_TWh!$E3128,Data_RES_TWh!Y$9:Y$1496)</f>
        <v>0</v>
      </c>
      <c r="Z3128" s="13">
        <f>SUMIF(Data_IND_TWh!$A$9:$A$504,Data_TOT_TWh!$B3128&amp;"200_"&amp;Data_TOT_TWh!$E3128,Data_IND_TWh!Z$9:Z$504)+SUMIF(Data_TER_TWh!$A$9:$A$504,Data_TOT_TWh!$B3128&amp;"300_"&amp;Data_TOT_TWh!$E3128,Data_TER_TWh!Z$9:Z$504)+SUMIF(Data_RES_TWh!$A$9:$A$1496,Data_TOT_TWh!$B3128&amp;"400_"&amp;Data_TOT_TWh!$E3128,Data_RES_TWh!Z$9:Z$1496)</f>
        <v>0</v>
      </c>
      <c r="AA3128" s="46">
        <f>SUMIF(Data_IND_TWh!$A$9:$A$504,Data_TOT_TWh!$B3128&amp;"200_"&amp;Data_TOT_TWh!$E3128,Data_IND_TWh!AA$9:AA$504)+SUMIF(Data_TER_TWh!$A$9:$A$504,Data_TOT_TWh!$B3128&amp;"300_"&amp;Data_TOT_TWh!$E3128,Data_TER_TWh!AA$9:AA$504)+SUMIF(Data_RES_TWh!$A$9:$A$1496,Data_TOT_TWh!$B3128&amp;"400_"&amp;Data_TOT_TWh!$E3128,Data_RES_TWh!AA$9:AA$1496)</f>
        <v>0</v>
      </c>
      <c r="AC3128" s="13"/>
      <c r="AE3128" s="13"/>
      <c r="AF3128" s="13">
        <f>SUMIF(Data_IND_TWh!$A$9:$A$504,Data_TOT_TWh!$B3128&amp;"200_"&amp;Data_TOT_TWh!$E3128,Data_IND_TWh!AF$9:AF$504)+SUMIF(Data_TER_TWh!$A$9:$A$504,Data_TOT_TWh!$B3128&amp;"300_"&amp;Data_TOT_TWh!$E3128,Data_TER_TWh!AF$9:AF$504)+SUMIF(Data_RES_TWh!$A$9:$A$1496,Data_TOT_TWh!$B3128&amp;"400_"&amp;Data_TOT_TWh!$E3128,Data_RES_TWh!AF$9:AF$1496)</f>
        <v>0</v>
      </c>
      <c r="AG3128" s="13">
        <f>SUMIF(Data_IND_TWh!$A$9:$A$504,Data_TOT_TWh!$B3128&amp;"200_"&amp;Data_TOT_TWh!$E3128,Data_IND_TWh!AG$9:AG$504)+SUMIF(Data_TER_TWh!$A$9:$A$504,Data_TOT_TWh!$B3128&amp;"300_"&amp;Data_TOT_TWh!$E3128,Data_TER_TWh!AG$9:AG$504)+SUMIF(Data_RES_TWh!$A$9:$A$1496,Data_TOT_TWh!$B3128&amp;"400_"&amp;Data_TOT_TWh!$E3128,Data_RES_TWh!AG$9:AG$1496)</f>
        <v>0</v>
      </c>
      <c r="AH3128" s="46">
        <f>SUMIF(Data_IND_TWh!$A$9:$A$504,Data_TOT_TWh!$B3128&amp;"200_"&amp;Data_TOT_TWh!$E3128,Data_IND_TWh!AH$9:AH$504)+SUMIF(Data_TER_TWh!$A$9:$A$504,Data_TOT_TWh!$B3128&amp;"300_"&amp;Data_TOT_TWh!$E3128,Data_TER_TWh!AH$9:AH$504)+SUMIF(Data_RES_TWh!$A$9:$A$1496,Data_TOT_TWh!$B3128&amp;"400_"&amp;Data_TOT_TWh!$E3128,Data_RES_TWh!AH$9:AH$1496)</f>
        <v>0</v>
      </c>
      <c r="AJ3128" s="13"/>
      <c r="AL3128" s="9"/>
      <c r="AM3128" s="87"/>
      <c r="AN3128" s="87"/>
    </row>
    <row r="3129" spans="12:40">
      <c r="L3129" s="46"/>
      <c r="M3129" s="46"/>
      <c r="O3129" s="47"/>
      <c r="P3129" s="46"/>
      <c r="Q3129" s="46"/>
      <c r="R3129" s="37"/>
      <c r="S3129" s="13"/>
      <c r="U3129" s="13"/>
      <c r="W3129" s="13"/>
      <c r="X3129" s="13">
        <f>SUMIF(Data_IND_TWh!$A$9:$A$504,Data_TOT_TWh!$B3129&amp;"200_"&amp;Data_TOT_TWh!$E3129,Data_IND_TWh!X$9:X$504)+SUMIF(Data_TER_TWh!$A$9:$A$504,Data_TOT_TWh!$B3129&amp;"300_"&amp;Data_TOT_TWh!$E3129,Data_TER_TWh!X$9:X$504)+SUMIF(Data_RES_TWh!$A$9:$A$1496,Data_TOT_TWh!$B3129&amp;"400_"&amp;Data_TOT_TWh!$E3129,Data_RES_TWh!X$9:X$1496)</f>
        <v>0</v>
      </c>
      <c r="Y3129" s="13">
        <f>SUMIF(Data_IND_TWh!$A$9:$A$504,Data_TOT_TWh!$B3129&amp;"200_"&amp;Data_TOT_TWh!$E3129,Data_IND_TWh!Y$9:Y$504)+SUMIF(Data_TER_TWh!$A$9:$A$504,Data_TOT_TWh!$B3129&amp;"300_"&amp;Data_TOT_TWh!$E3129,Data_TER_TWh!Y$9:Y$504)+SUMIF(Data_RES_TWh!$A$9:$A$1496,Data_TOT_TWh!$B3129&amp;"400_"&amp;Data_TOT_TWh!$E3129,Data_RES_TWh!Y$9:Y$1496)</f>
        <v>0</v>
      </c>
      <c r="Z3129" s="13">
        <f>SUMIF(Data_IND_TWh!$A$9:$A$504,Data_TOT_TWh!$B3129&amp;"200_"&amp;Data_TOT_TWh!$E3129,Data_IND_TWh!Z$9:Z$504)+SUMIF(Data_TER_TWh!$A$9:$A$504,Data_TOT_TWh!$B3129&amp;"300_"&amp;Data_TOT_TWh!$E3129,Data_TER_TWh!Z$9:Z$504)+SUMIF(Data_RES_TWh!$A$9:$A$1496,Data_TOT_TWh!$B3129&amp;"400_"&amp;Data_TOT_TWh!$E3129,Data_RES_TWh!Z$9:Z$1496)</f>
        <v>0</v>
      </c>
      <c r="AA3129" s="46">
        <f>SUMIF(Data_IND_TWh!$A$9:$A$504,Data_TOT_TWh!$B3129&amp;"200_"&amp;Data_TOT_TWh!$E3129,Data_IND_TWh!AA$9:AA$504)+SUMIF(Data_TER_TWh!$A$9:$A$504,Data_TOT_TWh!$B3129&amp;"300_"&amp;Data_TOT_TWh!$E3129,Data_TER_TWh!AA$9:AA$504)+SUMIF(Data_RES_TWh!$A$9:$A$1496,Data_TOT_TWh!$B3129&amp;"400_"&amp;Data_TOT_TWh!$E3129,Data_RES_TWh!AA$9:AA$1496)</f>
        <v>0</v>
      </c>
      <c r="AC3129" s="13"/>
      <c r="AE3129" s="13"/>
      <c r="AF3129" s="13">
        <f>SUMIF(Data_IND_TWh!$A$9:$A$504,Data_TOT_TWh!$B3129&amp;"200_"&amp;Data_TOT_TWh!$E3129,Data_IND_TWh!AF$9:AF$504)+SUMIF(Data_TER_TWh!$A$9:$A$504,Data_TOT_TWh!$B3129&amp;"300_"&amp;Data_TOT_TWh!$E3129,Data_TER_TWh!AF$9:AF$504)+SUMIF(Data_RES_TWh!$A$9:$A$1496,Data_TOT_TWh!$B3129&amp;"400_"&amp;Data_TOT_TWh!$E3129,Data_RES_TWh!AF$9:AF$1496)</f>
        <v>0</v>
      </c>
      <c r="AG3129" s="13">
        <f>SUMIF(Data_IND_TWh!$A$9:$A$504,Data_TOT_TWh!$B3129&amp;"200_"&amp;Data_TOT_TWh!$E3129,Data_IND_TWh!AG$9:AG$504)+SUMIF(Data_TER_TWh!$A$9:$A$504,Data_TOT_TWh!$B3129&amp;"300_"&amp;Data_TOT_TWh!$E3129,Data_TER_TWh!AG$9:AG$504)+SUMIF(Data_RES_TWh!$A$9:$A$1496,Data_TOT_TWh!$B3129&amp;"400_"&amp;Data_TOT_TWh!$E3129,Data_RES_TWh!AG$9:AG$1496)</f>
        <v>0</v>
      </c>
      <c r="AH3129" s="46">
        <f>SUMIF(Data_IND_TWh!$A$9:$A$504,Data_TOT_TWh!$B3129&amp;"200_"&amp;Data_TOT_TWh!$E3129,Data_IND_TWh!AH$9:AH$504)+SUMIF(Data_TER_TWh!$A$9:$A$504,Data_TOT_TWh!$B3129&amp;"300_"&amp;Data_TOT_TWh!$E3129,Data_TER_TWh!AH$9:AH$504)+SUMIF(Data_RES_TWh!$A$9:$A$1496,Data_TOT_TWh!$B3129&amp;"400_"&amp;Data_TOT_TWh!$E3129,Data_RES_TWh!AH$9:AH$1496)</f>
        <v>0</v>
      </c>
      <c r="AJ3129" s="13"/>
      <c r="AL3129" s="9"/>
      <c r="AM3129" s="87"/>
      <c r="AN3129" s="87"/>
    </row>
    <row r="3130" spans="12:40">
      <c r="L3130" s="46"/>
      <c r="M3130" s="46"/>
      <c r="O3130" s="47"/>
      <c r="P3130" s="46"/>
      <c r="Q3130" s="46"/>
      <c r="R3130" s="37"/>
      <c r="S3130" s="13"/>
      <c r="U3130" s="13"/>
      <c r="W3130" s="13"/>
      <c r="X3130" s="13">
        <f>SUMIF(Data_IND_TWh!$A$9:$A$504,Data_TOT_TWh!$B3130&amp;"200_"&amp;Data_TOT_TWh!$E3130,Data_IND_TWh!X$9:X$504)+SUMIF(Data_TER_TWh!$A$9:$A$504,Data_TOT_TWh!$B3130&amp;"300_"&amp;Data_TOT_TWh!$E3130,Data_TER_TWh!X$9:X$504)+SUMIF(Data_RES_TWh!$A$9:$A$1496,Data_TOT_TWh!$B3130&amp;"400_"&amp;Data_TOT_TWh!$E3130,Data_RES_TWh!X$9:X$1496)</f>
        <v>0</v>
      </c>
      <c r="Y3130" s="13">
        <f>SUMIF(Data_IND_TWh!$A$9:$A$504,Data_TOT_TWh!$B3130&amp;"200_"&amp;Data_TOT_TWh!$E3130,Data_IND_TWh!Y$9:Y$504)+SUMIF(Data_TER_TWh!$A$9:$A$504,Data_TOT_TWh!$B3130&amp;"300_"&amp;Data_TOT_TWh!$E3130,Data_TER_TWh!Y$9:Y$504)+SUMIF(Data_RES_TWh!$A$9:$A$1496,Data_TOT_TWh!$B3130&amp;"400_"&amp;Data_TOT_TWh!$E3130,Data_RES_TWh!Y$9:Y$1496)</f>
        <v>0</v>
      </c>
      <c r="Z3130" s="13">
        <f>SUMIF(Data_IND_TWh!$A$9:$A$504,Data_TOT_TWh!$B3130&amp;"200_"&amp;Data_TOT_TWh!$E3130,Data_IND_TWh!Z$9:Z$504)+SUMIF(Data_TER_TWh!$A$9:$A$504,Data_TOT_TWh!$B3130&amp;"300_"&amp;Data_TOT_TWh!$E3130,Data_TER_TWh!Z$9:Z$504)+SUMIF(Data_RES_TWh!$A$9:$A$1496,Data_TOT_TWh!$B3130&amp;"400_"&amp;Data_TOT_TWh!$E3130,Data_RES_TWh!Z$9:Z$1496)</f>
        <v>0</v>
      </c>
      <c r="AA3130" s="46">
        <f>SUMIF(Data_IND_TWh!$A$9:$A$504,Data_TOT_TWh!$B3130&amp;"200_"&amp;Data_TOT_TWh!$E3130,Data_IND_TWh!AA$9:AA$504)+SUMIF(Data_TER_TWh!$A$9:$A$504,Data_TOT_TWh!$B3130&amp;"300_"&amp;Data_TOT_TWh!$E3130,Data_TER_TWh!AA$9:AA$504)+SUMIF(Data_RES_TWh!$A$9:$A$1496,Data_TOT_TWh!$B3130&amp;"400_"&amp;Data_TOT_TWh!$E3130,Data_RES_TWh!AA$9:AA$1496)</f>
        <v>0</v>
      </c>
      <c r="AC3130" s="13"/>
      <c r="AE3130" s="13"/>
      <c r="AF3130" s="13">
        <f>SUMIF(Data_IND_TWh!$A$9:$A$504,Data_TOT_TWh!$B3130&amp;"200_"&amp;Data_TOT_TWh!$E3130,Data_IND_TWh!AF$9:AF$504)+SUMIF(Data_TER_TWh!$A$9:$A$504,Data_TOT_TWh!$B3130&amp;"300_"&amp;Data_TOT_TWh!$E3130,Data_TER_TWh!AF$9:AF$504)+SUMIF(Data_RES_TWh!$A$9:$A$1496,Data_TOT_TWh!$B3130&amp;"400_"&amp;Data_TOT_TWh!$E3130,Data_RES_TWh!AF$9:AF$1496)</f>
        <v>0</v>
      </c>
      <c r="AG3130" s="13">
        <f>SUMIF(Data_IND_TWh!$A$9:$A$504,Data_TOT_TWh!$B3130&amp;"200_"&amp;Data_TOT_TWh!$E3130,Data_IND_TWh!AG$9:AG$504)+SUMIF(Data_TER_TWh!$A$9:$A$504,Data_TOT_TWh!$B3130&amp;"300_"&amp;Data_TOT_TWh!$E3130,Data_TER_TWh!AG$9:AG$504)+SUMIF(Data_RES_TWh!$A$9:$A$1496,Data_TOT_TWh!$B3130&amp;"400_"&amp;Data_TOT_TWh!$E3130,Data_RES_TWh!AG$9:AG$1496)</f>
        <v>0</v>
      </c>
      <c r="AH3130" s="46">
        <f>SUMIF(Data_IND_TWh!$A$9:$A$504,Data_TOT_TWh!$B3130&amp;"200_"&amp;Data_TOT_TWh!$E3130,Data_IND_TWh!AH$9:AH$504)+SUMIF(Data_TER_TWh!$A$9:$A$504,Data_TOT_TWh!$B3130&amp;"300_"&amp;Data_TOT_TWh!$E3130,Data_TER_TWh!AH$9:AH$504)+SUMIF(Data_RES_TWh!$A$9:$A$1496,Data_TOT_TWh!$B3130&amp;"400_"&amp;Data_TOT_TWh!$E3130,Data_RES_TWh!AH$9:AH$1496)</f>
        <v>0</v>
      </c>
      <c r="AJ3130" s="13"/>
      <c r="AL3130" s="9"/>
      <c r="AM3130" s="87"/>
      <c r="AN3130" s="87"/>
    </row>
    <row r="3131" spans="12:40">
      <c r="L3131" s="46"/>
      <c r="M3131" s="46"/>
      <c r="O3131" s="47"/>
      <c r="P3131" s="46"/>
      <c r="Q3131" s="46"/>
      <c r="R3131" s="37"/>
      <c r="S3131" s="13"/>
      <c r="U3131" s="13"/>
      <c r="W3131" s="13"/>
      <c r="X3131" s="13">
        <f>SUMIF(Data_IND_TWh!$A$9:$A$504,Data_TOT_TWh!$B3131&amp;"200_"&amp;Data_TOT_TWh!$E3131,Data_IND_TWh!X$9:X$504)+SUMIF(Data_TER_TWh!$A$9:$A$504,Data_TOT_TWh!$B3131&amp;"300_"&amp;Data_TOT_TWh!$E3131,Data_TER_TWh!X$9:X$504)+SUMIF(Data_RES_TWh!$A$9:$A$1496,Data_TOT_TWh!$B3131&amp;"400_"&amp;Data_TOT_TWh!$E3131,Data_RES_TWh!X$9:X$1496)</f>
        <v>0</v>
      </c>
      <c r="Y3131" s="13">
        <f>SUMIF(Data_IND_TWh!$A$9:$A$504,Data_TOT_TWh!$B3131&amp;"200_"&amp;Data_TOT_TWh!$E3131,Data_IND_TWh!Y$9:Y$504)+SUMIF(Data_TER_TWh!$A$9:$A$504,Data_TOT_TWh!$B3131&amp;"300_"&amp;Data_TOT_TWh!$E3131,Data_TER_TWh!Y$9:Y$504)+SUMIF(Data_RES_TWh!$A$9:$A$1496,Data_TOT_TWh!$B3131&amp;"400_"&amp;Data_TOT_TWh!$E3131,Data_RES_TWh!Y$9:Y$1496)</f>
        <v>0</v>
      </c>
      <c r="Z3131" s="13">
        <f>SUMIF(Data_IND_TWh!$A$9:$A$504,Data_TOT_TWh!$B3131&amp;"200_"&amp;Data_TOT_TWh!$E3131,Data_IND_TWh!Z$9:Z$504)+SUMIF(Data_TER_TWh!$A$9:$A$504,Data_TOT_TWh!$B3131&amp;"300_"&amp;Data_TOT_TWh!$E3131,Data_TER_TWh!Z$9:Z$504)+SUMIF(Data_RES_TWh!$A$9:$A$1496,Data_TOT_TWh!$B3131&amp;"400_"&amp;Data_TOT_TWh!$E3131,Data_RES_TWh!Z$9:Z$1496)</f>
        <v>0</v>
      </c>
      <c r="AA3131" s="46">
        <f>SUMIF(Data_IND_TWh!$A$9:$A$504,Data_TOT_TWh!$B3131&amp;"200_"&amp;Data_TOT_TWh!$E3131,Data_IND_TWh!AA$9:AA$504)+SUMIF(Data_TER_TWh!$A$9:$A$504,Data_TOT_TWh!$B3131&amp;"300_"&amp;Data_TOT_TWh!$E3131,Data_TER_TWh!AA$9:AA$504)+SUMIF(Data_RES_TWh!$A$9:$A$1496,Data_TOT_TWh!$B3131&amp;"400_"&amp;Data_TOT_TWh!$E3131,Data_RES_TWh!AA$9:AA$1496)</f>
        <v>0</v>
      </c>
      <c r="AC3131" s="13"/>
      <c r="AE3131" s="13"/>
      <c r="AF3131" s="13">
        <f>SUMIF(Data_IND_TWh!$A$9:$A$504,Data_TOT_TWh!$B3131&amp;"200_"&amp;Data_TOT_TWh!$E3131,Data_IND_TWh!AF$9:AF$504)+SUMIF(Data_TER_TWh!$A$9:$A$504,Data_TOT_TWh!$B3131&amp;"300_"&amp;Data_TOT_TWh!$E3131,Data_TER_TWh!AF$9:AF$504)+SUMIF(Data_RES_TWh!$A$9:$A$1496,Data_TOT_TWh!$B3131&amp;"400_"&amp;Data_TOT_TWh!$E3131,Data_RES_TWh!AF$9:AF$1496)</f>
        <v>0</v>
      </c>
      <c r="AG3131" s="13">
        <f>SUMIF(Data_IND_TWh!$A$9:$A$504,Data_TOT_TWh!$B3131&amp;"200_"&amp;Data_TOT_TWh!$E3131,Data_IND_TWh!AG$9:AG$504)+SUMIF(Data_TER_TWh!$A$9:$A$504,Data_TOT_TWh!$B3131&amp;"300_"&amp;Data_TOT_TWh!$E3131,Data_TER_TWh!AG$9:AG$504)+SUMIF(Data_RES_TWh!$A$9:$A$1496,Data_TOT_TWh!$B3131&amp;"400_"&amp;Data_TOT_TWh!$E3131,Data_RES_TWh!AG$9:AG$1496)</f>
        <v>0</v>
      </c>
      <c r="AH3131" s="46">
        <f>SUMIF(Data_IND_TWh!$A$9:$A$504,Data_TOT_TWh!$B3131&amp;"200_"&amp;Data_TOT_TWh!$E3131,Data_IND_TWh!AH$9:AH$504)+SUMIF(Data_TER_TWh!$A$9:$A$504,Data_TOT_TWh!$B3131&amp;"300_"&amp;Data_TOT_TWh!$E3131,Data_TER_TWh!AH$9:AH$504)+SUMIF(Data_RES_TWh!$A$9:$A$1496,Data_TOT_TWh!$B3131&amp;"400_"&amp;Data_TOT_TWh!$E3131,Data_RES_TWh!AH$9:AH$1496)</f>
        <v>0</v>
      </c>
      <c r="AJ3131" s="13"/>
      <c r="AL3131" s="9"/>
      <c r="AM3131" s="87"/>
      <c r="AN3131" s="87"/>
    </row>
    <row r="3132" spans="12:40">
      <c r="L3132" s="46"/>
      <c r="M3132" s="46"/>
      <c r="O3132" s="47"/>
      <c r="P3132" s="46"/>
      <c r="Q3132" s="46"/>
      <c r="R3132" s="37"/>
      <c r="S3132" s="13"/>
      <c r="U3132" s="13"/>
      <c r="W3132" s="13"/>
      <c r="X3132" s="13">
        <f>SUMIF(Data_IND_TWh!$A$9:$A$504,Data_TOT_TWh!$B3132&amp;"200_"&amp;Data_TOT_TWh!$E3132,Data_IND_TWh!X$9:X$504)+SUMIF(Data_TER_TWh!$A$9:$A$504,Data_TOT_TWh!$B3132&amp;"300_"&amp;Data_TOT_TWh!$E3132,Data_TER_TWh!X$9:X$504)+SUMIF(Data_RES_TWh!$A$9:$A$1496,Data_TOT_TWh!$B3132&amp;"400_"&amp;Data_TOT_TWh!$E3132,Data_RES_TWh!X$9:X$1496)</f>
        <v>0</v>
      </c>
      <c r="Y3132" s="13">
        <f>SUMIF(Data_IND_TWh!$A$9:$A$504,Data_TOT_TWh!$B3132&amp;"200_"&amp;Data_TOT_TWh!$E3132,Data_IND_TWh!Y$9:Y$504)+SUMIF(Data_TER_TWh!$A$9:$A$504,Data_TOT_TWh!$B3132&amp;"300_"&amp;Data_TOT_TWh!$E3132,Data_TER_TWh!Y$9:Y$504)+SUMIF(Data_RES_TWh!$A$9:$A$1496,Data_TOT_TWh!$B3132&amp;"400_"&amp;Data_TOT_TWh!$E3132,Data_RES_TWh!Y$9:Y$1496)</f>
        <v>0</v>
      </c>
      <c r="Z3132" s="13">
        <f>SUMIF(Data_IND_TWh!$A$9:$A$504,Data_TOT_TWh!$B3132&amp;"200_"&amp;Data_TOT_TWh!$E3132,Data_IND_TWh!Z$9:Z$504)+SUMIF(Data_TER_TWh!$A$9:$A$504,Data_TOT_TWh!$B3132&amp;"300_"&amp;Data_TOT_TWh!$E3132,Data_TER_TWh!Z$9:Z$504)+SUMIF(Data_RES_TWh!$A$9:$A$1496,Data_TOT_TWh!$B3132&amp;"400_"&amp;Data_TOT_TWh!$E3132,Data_RES_TWh!Z$9:Z$1496)</f>
        <v>0</v>
      </c>
      <c r="AA3132" s="46">
        <f>SUMIF(Data_IND_TWh!$A$9:$A$504,Data_TOT_TWh!$B3132&amp;"200_"&amp;Data_TOT_TWh!$E3132,Data_IND_TWh!AA$9:AA$504)+SUMIF(Data_TER_TWh!$A$9:$A$504,Data_TOT_TWh!$B3132&amp;"300_"&amp;Data_TOT_TWh!$E3132,Data_TER_TWh!AA$9:AA$504)+SUMIF(Data_RES_TWh!$A$9:$A$1496,Data_TOT_TWh!$B3132&amp;"400_"&amp;Data_TOT_TWh!$E3132,Data_RES_TWh!AA$9:AA$1496)</f>
        <v>0</v>
      </c>
      <c r="AC3132" s="13"/>
      <c r="AE3132" s="13"/>
      <c r="AF3132" s="13">
        <f>SUMIF(Data_IND_TWh!$A$9:$A$504,Data_TOT_TWh!$B3132&amp;"200_"&amp;Data_TOT_TWh!$E3132,Data_IND_TWh!AF$9:AF$504)+SUMIF(Data_TER_TWh!$A$9:$A$504,Data_TOT_TWh!$B3132&amp;"300_"&amp;Data_TOT_TWh!$E3132,Data_TER_TWh!AF$9:AF$504)+SUMIF(Data_RES_TWh!$A$9:$A$1496,Data_TOT_TWh!$B3132&amp;"400_"&amp;Data_TOT_TWh!$E3132,Data_RES_TWh!AF$9:AF$1496)</f>
        <v>0</v>
      </c>
      <c r="AG3132" s="13">
        <f>SUMIF(Data_IND_TWh!$A$9:$A$504,Data_TOT_TWh!$B3132&amp;"200_"&amp;Data_TOT_TWh!$E3132,Data_IND_TWh!AG$9:AG$504)+SUMIF(Data_TER_TWh!$A$9:$A$504,Data_TOT_TWh!$B3132&amp;"300_"&amp;Data_TOT_TWh!$E3132,Data_TER_TWh!AG$9:AG$504)+SUMIF(Data_RES_TWh!$A$9:$A$1496,Data_TOT_TWh!$B3132&amp;"400_"&amp;Data_TOT_TWh!$E3132,Data_RES_TWh!AG$9:AG$1496)</f>
        <v>0</v>
      </c>
      <c r="AH3132" s="46">
        <f>SUMIF(Data_IND_TWh!$A$9:$A$504,Data_TOT_TWh!$B3132&amp;"200_"&amp;Data_TOT_TWh!$E3132,Data_IND_TWh!AH$9:AH$504)+SUMIF(Data_TER_TWh!$A$9:$A$504,Data_TOT_TWh!$B3132&amp;"300_"&amp;Data_TOT_TWh!$E3132,Data_TER_TWh!AH$9:AH$504)+SUMIF(Data_RES_TWh!$A$9:$A$1496,Data_TOT_TWh!$B3132&amp;"400_"&amp;Data_TOT_TWh!$E3132,Data_RES_TWh!AH$9:AH$1496)</f>
        <v>0</v>
      </c>
      <c r="AJ3132" s="13"/>
      <c r="AL3132" s="9"/>
      <c r="AM3132" s="87"/>
      <c r="AN3132" s="87"/>
    </row>
    <row r="3133" spans="12:40">
      <c r="L3133" s="46"/>
      <c r="M3133" s="46"/>
      <c r="O3133" s="47"/>
      <c r="P3133" s="46"/>
      <c r="Q3133" s="46"/>
      <c r="R3133" s="37"/>
      <c r="S3133" s="13"/>
      <c r="U3133" s="13"/>
      <c r="W3133" s="13"/>
      <c r="X3133" s="13">
        <f>SUMIF(Data_IND_TWh!$A$9:$A$504,Data_TOT_TWh!$B3133&amp;"200_"&amp;Data_TOT_TWh!$E3133,Data_IND_TWh!X$9:X$504)+SUMIF(Data_TER_TWh!$A$9:$A$504,Data_TOT_TWh!$B3133&amp;"300_"&amp;Data_TOT_TWh!$E3133,Data_TER_TWh!X$9:X$504)+SUMIF(Data_RES_TWh!$A$9:$A$1496,Data_TOT_TWh!$B3133&amp;"400_"&amp;Data_TOT_TWh!$E3133,Data_RES_TWh!X$9:X$1496)</f>
        <v>0</v>
      </c>
      <c r="Y3133" s="13">
        <f>SUMIF(Data_IND_TWh!$A$9:$A$504,Data_TOT_TWh!$B3133&amp;"200_"&amp;Data_TOT_TWh!$E3133,Data_IND_TWh!Y$9:Y$504)+SUMIF(Data_TER_TWh!$A$9:$A$504,Data_TOT_TWh!$B3133&amp;"300_"&amp;Data_TOT_TWh!$E3133,Data_TER_TWh!Y$9:Y$504)+SUMIF(Data_RES_TWh!$A$9:$A$1496,Data_TOT_TWh!$B3133&amp;"400_"&amp;Data_TOT_TWh!$E3133,Data_RES_TWh!Y$9:Y$1496)</f>
        <v>0</v>
      </c>
      <c r="Z3133" s="13">
        <f>SUMIF(Data_IND_TWh!$A$9:$A$504,Data_TOT_TWh!$B3133&amp;"200_"&amp;Data_TOT_TWh!$E3133,Data_IND_TWh!Z$9:Z$504)+SUMIF(Data_TER_TWh!$A$9:$A$504,Data_TOT_TWh!$B3133&amp;"300_"&amp;Data_TOT_TWh!$E3133,Data_TER_TWh!Z$9:Z$504)+SUMIF(Data_RES_TWh!$A$9:$A$1496,Data_TOT_TWh!$B3133&amp;"400_"&amp;Data_TOT_TWh!$E3133,Data_RES_TWh!Z$9:Z$1496)</f>
        <v>0</v>
      </c>
      <c r="AA3133" s="46">
        <f>SUMIF(Data_IND_TWh!$A$9:$A$504,Data_TOT_TWh!$B3133&amp;"200_"&amp;Data_TOT_TWh!$E3133,Data_IND_TWh!AA$9:AA$504)+SUMIF(Data_TER_TWh!$A$9:$A$504,Data_TOT_TWh!$B3133&amp;"300_"&amp;Data_TOT_TWh!$E3133,Data_TER_TWh!AA$9:AA$504)+SUMIF(Data_RES_TWh!$A$9:$A$1496,Data_TOT_TWh!$B3133&amp;"400_"&amp;Data_TOT_TWh!$E3133,Data_RES_TWh!AA$9:AA$1496)</f>
        <v>0</v>
      </c>
      <c r="AC3133" s="13"/>
      <c r="AE3133" s="13"/>
      <c r="AF3133" s="13">
        <f>SUMIF(Data_IND_TWh!$A$9:$A$504,Data_TOT_TWh!$B3133&amp;"200_"&amp;Data_TOT_TWh!$E3133,Data_IND_TWh!AF$9:AF$504)+SUMIF(Data_TER_TWh!$A$9:$A$504,Data_TOT_TWh!$B3133&amp;"300_"&amp;Data_TOT_TWh!$E3133,Data_TER_TWh!AF$9:AF$504)+SUMIF(Data_RES_TWh!$A$9:$A$1496,Data_TOT_TWh!$B3133&amp;"400_"&amp;Data_TOT_TWh!$E3133,Data_RES_TWh!AF$9:AF$1496)</f>
        <v>0</v>
      </c>
      <c r="AG3133" s="13">
        <f>SUMIF(Data_IND_TWh!$A$9:$A$504,Data_TOT_TWh!$B3133&amp;"200_"&amp;Data_TOT_TWh!$E3133,Data_IND_TWh!AG$9:AG$504)+SUMIF(Data_TER_TWh!$A$9:$A$504,Data_TOT_TWh!$B3133&amp;"300_"&amp;Data_TOT_TWh!$E3133,Data_TER_TWh!AG$9:AG$504)+SUMIF(Data_RES_TWh!$A$9:$A$1496,Data_TOT_TWh!$B3133&amp;"400_"&amp;Data_TOT_TWh!$E3133,Data_RES_TWh!AG$9:AG$1496)</f>
        <v>0</v>
      </c>
      <c r="AH3133" s="46">
        <f>SUMIF(Data_IND_TWh!$A$9:$A$504,Data_TOT_TWh!$B3133&amp;"200_"&amp;Data_TOT_TWh!$E3133,Data_IND_TWh!AH$9:AH$504)+SUMIF(Data_TER_TWh!$A$9:$A$504,Data_TOT_TWh!$B3133&amp;"300_"&amp;Data_TOT_TWh!$E3133,Data_TER_TWh!AH$9:AH$504)+SUMIF(Data_RES_TWh!$A$9:$A$1496,Data_TOT_TWh!$B3133&amp;"400_"&amp;Data_TOT_TWh!$E3133,Data_RES_TWh!AH$9:AH$1496)</f>
        <v>0</v>
      </c>
      <c r="AJ3133" s="13"/>
      <c r="AL3133" s="9"/>
      <c r="AM3133" s="87"/>
      <c r="AN3133" s="87"/>
    </row>
    <row r="3134" spans="12:40">
      <c r="L3134" s="46"/>
      <c r="M3134" s="46"/>
      <c r="O3134" s="47"/>
      <c r="P3134" s="46"/>
      <c r="Q3134" s="46"/>
      <c r="R3134" s="37"/>
      <c r="S3134" s="13"/>
      <c r="U3134" s="13"/>
      <c r="W3134" s="13"/>
      <c r="X3134" s="13">
        <f>SUMIF(Data_IND_TWh!$A$9:$A$504,Data_TOT_TWh!$B3134&amp;"200_"&amp;Data_TOT_TWh!$E3134,Data_IND_TWh!X$9:X$504)+SUMIF(Data_TER_TWh!$A$9:$A$504,Data_TOT_TWh!$B3134&amp;"300_"&amp;Data_TOT_TWh!$E3134,Data_TER_TWh!X$9:X$504)+SUMIF(Data_RES_TWh!$A$9:$A$1496,Data_TOT_TWh!$B3134&amp;"400_"&amp;Data_TOT_TWh!$E3134,Data_RES_TWh!X$9:X$1496)</f>
        <v>0</v>
      </c>
      <c r="Y3134" s="13">
        <f>SUMIF(Data_IND_TWh!$A$9:$A$504,Data_TOT_TWh!$B3134&amp;"200_"&amp;Data_TOT_TWh!$E3134,Data_IND_TWh!Y$9:Y$504)+SUMIF(Data_TER_TWh!$A$9:$A$504,Data_TOT_TWh!$B3134&amp;"300_"&amp;Data_TOT_TWh!$E3134,Data_TER_TWh!Y$9:Y$504)+SUMIF(Data_RES_TWh!$A$9:$A$1496,Data_TOT_TWh!$B3134&amp;"400_"&amp;Data_TOT_TWh!$E3134,Data_RES_TWh!Y$9:Y$1496)</f>
        <v>0</v>
      </c>
      <c r="Z3134" s="13">
        <f>SUMIF(Data_IND_TWh!$A$9:$A$504,Data_TOT_TWh!$B3134&amp;"200_"&amp;Data_TOT_TWh!$E3134,Data_IND_TWh!Z$9:Z$504)+SUMIF(Data_TER_TWh!$A$9:$A$504,Data_TOT_TWh!$B3134&amp;"300_"&amp;Data_TOT_TWh!$E3134,Data_TER_TWh!Z$9:Z$504)+SUMIF(Data_RES_TWh!$A$9:$A$1496,Data_TOT_TWh!$B3134&amp;"400_"&amp;Data_TOT_TWh!$E3134,Data_RES_TWh!Z$9:Z$1496)</f>
        <v>0</v>
      </c>
      <c r="AA3134" s="46">
        <f>SUMIF(Data_IND_TWh!$A$9:$A$504,Data_TOT_TWh!$B3134&amp;"200_"&amp;Data_TOT_TWh!$E3134,Data_IND_TWh!AA$9:AA$504)+SUMIF(Data_TER_TWh!$A$9:$A$504,Data_TOT_TWh!$B3134&amp;"300_"&amp;Data_TOT_TWh!$E3134,Data_TER_TWh!AA$9:AA$504)+SUMIF(Data_RES_TWh!$A$9:$A$1496,Data_TOT_TWh!$B3134&amp;"400_"&amp;Data_TOT_TWh!$E3134,Data_RES_TWh!AA$9:AA$1496)</f>
        <v>0</v>
      </c>
      <c r="AC3134" s="13"/>
      <c r="AE3134" s="13"/>
      <c r="AF3134" s="13">
        <f>SUMIF(Data_IND_TWh!$A$9:$A$504,Data_TOT_TWh!$B3134&amp;"200_"&amp;Data_TOT_TWh!$E3134,Data_IND_TWh!AF$9:AF$504)+SUMIF(Data_TER_TWh!$A$9:$A$504,Data_TOT_TWh!$B3134&amp;"300_"&amp;Data_TOT_TWh!$E3134,Data_TER_TWh!AF$9:AF$504)+SUMIF(Data_RES_TWh!$A$9:$A$1496,Data_TOT_TWh!$B3134&amp;"400_"&amp;Data_TOT_TWh!$E3134,Data_RES_TWh!AF$9:AF$1496)</f>
        <v>0</v>
      </c>
      <c r="AG3134" s="13">
        <f>SUMIF(Data_IND_TWh!$A$9:$A$504,Data_TOT_TWh!$B3134&amp;"200_"&amp;Data_TOT_TWh!$E3134,Data_IND_TWh!AG$9:AG$504)+SUMIF(Data_TER_TWh!$A$9:$A$504,Data_TOT_TWh!$B3134&amp;"300_"&amp;Data_TOT_TWh!$E3134,Data_TER_TWh!AG$9:AG$504)+SUMIF(Data_RES_TWh!$A$9:$A$1496,Data_TOT_TWh!$B3134&amp;"400_"&amp;Data_TOT_TWh!$E3134,Data_RES_TWh!AG$9:AG$1496)</f>
        <v>0</v>
      </c>
      <c r="AH3134" s="46">
        <f>SUMIF(Data_IND_TWh!$A$9:$A$504,Data_TOT_TWh!$B3134&amp;"200_"&amp;Data_TOT_TWh!$E3134,Data_IND_TWh!AH$9:AH$504)+SUMIF(Data_TER_TWh!$A$9:$A$504,Data_TOT_TWh!$B3134&amp;"300_"&amp;Data_TOT_TWh!$E3134,Data_TER_TWh!AH$9:AH$504)+SUMIF(Data_RES_TWh!$A$9:$A$1496,Data_TOT_TWh!$B3134&amp;"400_"&amp;Data_TOT_TWh!$E3134,Data_RES_TWh!AH$9:AH$1496)</f>
        <v>0</v>
      </c>
      <c r="AJ3134" s="13"/>
      <c r="AL3134" s="9"/>
      <c r="AM3134" s="87"/>
      <c r="AN3134" s="87"/>
    </row>
    <row r="3135" spans="12:40">
      <c r="L3135" s="46"/>
      <c r="M3135" s="46"/>
      <c r="O3135" s="47"/>
      <c r="P3135" s="46"/>
      <c r="Q3135" s="46"/>
      <c r="R3135" s="37"/>
      <c r="S3135" s="13"/>
      <c r="U3135" s="13"/>
      <c r="W3135" s="13"/>
      <c r="X3135" s="13">
        <f>SUMIF(Data_IND_TWh!$A$9:$A$504,Data_TOT_TWh!$B3135&amp;"200_"&amp;Data_TOT_TWh!$E3135,Data_IND_TWh!X$9:X$504)+SUMIF(Data_TER_TWh!$A$9:$A$504,Data_TOT_TWh!$B3135&amp;"300_"&amp;Data_TOT_TWh!$E3135,Data_TER_TWh!X$9:X$504)+SUMIF(Data_RES_TWh!$A$9:$A$1496,Data_TOT_TWh!$B3135&amp;"400_"&amp;Data_TOT_TWh!$E3135,Data_RES_TWh!X$9:X$1496)</f>
        <v>0</v>
      </c>
      <c r="Y3135" s="13">
        <f>SUMIF(Data_IND_TWh!$A$9:$A$504,Data_TOT_TWh!$B3135&amp;"200_"&amp;Data_TOT_TWh!$E3135,Data_IND_TWh!Y$9:Y$504)+SUMIF(Data_TER_TWh!$A$9:$A$504,Data_TOT_TWh!$B3135&amp;"300_"&amp;Data_TOT_TWh!$E3135,Data_TER_TWh!Y$9:Y$504)+SUMIF(Data_RES_TWh!$A$9:$A$1496,Data_TOT_TWh!$B3135&amp;"400_"&amp;Data_TOT_TWh!$E3135,Data_RES_TWh!Y$9:Y$1496)</f>
        <v>0</v>
      </c>
      <c r="Z3135" s="13">
        <f>SUMIF(Data_IND_TWh!$A$9:$A$504,Data_TOT_TWh!$B3135&amp;"200_"&amp;Data_TOT_TWh!$E3135,Data_IND_TWh!Z$9:Z$504)+SUMIF(Data_TER_TWh!$A$9:$A$504,Data_TOT_TWh!$B3135&amp;"300_"&amp;Data_TOT_TWh!$E3135,Data_TER_TWh!Z$9:Z$504)+SUMIF(Data_RES_TWh!$A$9:$A$1496,Data_TOT_TWh!$B3135&amp;"400_"&amp;Data_TOT_TWh!$E3135,Data_RES_TWh!Z$9:Z$1496)</f>
        <v>0</v>
      </c>
      <c r="AA3135" s="46">
        <f>SUMIF(Data_IND_TWh!$A$9:$A$504,Data_TOT_TWh!$B3135&amp;"200_"&amp;Data_TOT_TWh!$E3135,Data_IND_TWh!AA$9:AA$504)+SUMIF(Data_TER_TWh!$A$9:$A$504,Data_TOT_TWh!$B3135&amp;"300_"&amp;Data_TOT_TWh!$E3135,Data_TER_TWh!AA$9:AA$504)+SUMIF(Data_RES_TWh!$A$9:$A$1496,Data_TOT_TWh!$B3135&amp;"400_"&amp;Data_TOT_TWh!$E3135,Data_RES_TWh!AA$9:AA$1496)</f>
        <v>0</v>
      </c>
      <c r="AC3135" s="13"/>
      <c r="AE3135" s="13"/>
      <c r="AF3135" s="13">
        <f>SUMIF(Data_IND_TWh!$A$9:$A$504,Data_TOT_TWh!$B3135&amp;"200_"&amp;Data_TOT_TWh!$E3135,Data_IND_TWh!AF$9:AF$504)+SUMIF(Data_TER_TWh!$A$9:$A$504,Data_TOT_TWh!$B3135&amp;"300_"&amp;Data_TOT_TWh!$E3135,Data_TER_TWh!AF$9:AF$504)+SUMIF(Data_RES_TWh!$A$9:$A$1496,Data_TOT_TWh!$B3135&amp;"400_"&amp;Data_TOT_TWh!$E3135,Data_RES_TWh!AF$9:AF$1496)</f>
        <v>0</v>
      </c>
      <c r="AG3135" s="13">
        <f>SUMIF(Data_IND_TWh!$A$9:$A$504,Data_TOT_TWh!$B3135&amp;"200_"&amp;Data_TOT_TWh!$E3135,Data_IND_TWh!AG$9:AG$504)+SUMIF(Data_TER_TWh!$A$9:$A$504,Data_TOT_TWh!$B3135&amp;"300_"&amp;Data_TOT_TWh!$E3135,Data_TER_TWh!AG$9:AG$504)+SUMIF(Data_RES_TWh!$A$9:$A$1496,Data_TOT_TWh!$B3135&amp;"400_"&amp;Data_TOT_TWh!$E3135,Data_RES_TWh!AG$9:AG$1496)</f>
        <v>0</v>
      </c>
      <c r="AH3135" s="46">
        <f>SUMIF(Data_IND_TWh!$A$9:$A$504,Data_TOT_TWh!$B3135&amp;"200_"&amp;Data_TOT_TWh!$E3135,Data_IND_TWh!AH$9:AH$504)+SUMIF(Data_TER_TWh!$A$9:$A$504,Data_TOT_TWh!$B3135&amp;"300_"&amp;Data_TOT_TWh!$E3135,Data_TER_TWh!AH$9:AH$504)+SUMIF(Data_RES_TWh!$A$9:$A$1496,Data_TOT_TWh!$B3135&amp;"400_"&amp;Data_TOT_TWh!$E3135,Data_RES_TWh!AH$9:AH$1496)</f>
        <v>0</v>
      </c>
      <c r="AJ3135" s="13"/>
      <c r="AL3135" s="9"/>
      <c r="AM3135" s="87"/>
      <c r="AN3135" s="87"/>
    </row>
    <row r="3136" spans="12:40">
      <c r="L3136" s="46"/>
      <c r="M3136" s="46"/>
      <c r="O3136" s="47"/>
      <c r="P3136" s="46"/>
      <c r="Q3136" s="46"/>
      <c r="R3136" s="37"/>
      <c r="S3136" s="13"/>
      <c r="U3136" s="13"/>
      <c r="W3136" s="13"/>
      <c r="X3136" s="13">
        <f>SUMIF(Data_IND_TWh!$A$9:$A$504,Data_TOT_TWh!$B3136&amp;"200_"&amp;Data_TOT_TWh!$E3136,Data_IND_TWh!X$9:X$504)+SUMIF(Data_TER_TWh!$A$9:$A$504,Data_TOT_TWh!$B3136&amp;"300_"&amp;Data_TOT_TWh!$E3136,Data_TER_TWh!X$9:X$504)+SUMIF(Data_RES_TWh!$A$9:$A$1496,Data_TOT_TWh!$B3136&amp;"400_"&amp;Data_TOT_TWh!$E3136,Data_RES_TWh!X$9:X$1496)</f>
        <v>0</v>
      </c>
      <c r="Y3136" s="13">
        <f>SUMIF(Data_IND_TWh!$A$9:$A$504,Data_TOT_TWh!$B3136&amp;"200_"&amp;Data_TOT_TWh!$E3136,Data_IND_TWh!Y$9:Y$504)+SUMIF(Data_TER_TWh!$A$9:$A$504,Data_TOT_TWh!$B3136&amp;"300_"&amp;Data_TOT_TWh!$E3136,Data_TER_TWh!Y$9:Y$504)+SUMIF(Data_RES_TWh!$A$9:$A$1496,Data_TOT_TWh!$B3136&amp;"400_"&amp;Data_TOT_TWh!$E3136,Data_RES_TWh!Y$9:Y$1496)</f>
        <v>0</v>
      </c>
      <c r="Z3136" s="13">
        <f>SUMIF(Data_IND_TWh!$A$9:$A$504,Data_TOT_TWh!$B3136&amp;"200_"&amp;Data_TOT_TWh!$E3136,Data_IND_TWh!Z$9:Z$504)+SUMIF(Data_TER_TWh!$A$9:$A$504,Data_TOT_TWh!$B3136&amp;"300_"&amp;Data_TOT_TWh!$E3136,Data_TER_TWh!Z$9:Z$504)+SUMIF(Data_RES_TWh!$A$9:$A$1496,Data_TOT_TWh!$B3136&amp;"400_"&amp;Data_TOT_TWh!$E3136,Data_RES_TWh!Z$9:Z$1496)</f>
        <v>0</v>
      </c>
      <c r="AA3136" s="46">
        <f>SUMIF(Data_IND_TWh!$A$9:$A$504,Data_TOT_TWh!$B3136&amp;"200_"&amp;Data_TOT_TWh!$E3136,Data_IND_TWh!AA$9:AA$504)+SUMIF(Data_TER_TWh!$A$9:$A$504,Data_TOT_TWh!$B3136&amp;"300_"&amp;Data_TOT_TWh!$E3136,Data_TER_TWh!AA$9:AA$504)+SUMIF(Data_RES_TWh!$A$9:$A$1496,Data_TOT_TWh!$B3136&amp;"400_"&amp;Data_TOT_TWh!$E3136,Data_RES_TWh!AA$9:AA$1496)</f>
        <v>0</v>
      </c>
      <c r="AC3136" s="13"/>
      <c r="AE3136" s="13"/>
      <c r="AF3136" s="13">
        <f>SUMIF(Data_IND_TWh!$A$9:$A$504,Data_TOT_TWh!$B3136&amp;"200_"&amp;Data_TOT_TWh!$E3136,Data_IND_TWh!AF$9:AF$504)+SUMIF(Data_TER_TWh!$A$9:$A$504,Data_TOT_TWh!$B3136&amp;"300_"&amp;Data_TOT_TWh!$E3136,Data_TER_TWh!AF$9:AF$504)+SUMIF(Data_RES_TWh!$A$9:$A$1496,Data_TOT_TWh!$B3136&amp;"400_"&amp;Data_TOT_TWh!$E3136,Data_RES_TWh!AF$9:AF$1496)</f>
        <v>0</v>
      </c>
      <c r="AG3136" s="13">
        <f>SUMIF(Data_IND_TWh!$A$9:$A$504,Data_TOT_TWh!$B3136&amp;"200_"&amp;Data_TOT_TWh!$E3136,Data_IND_TWh!AG$9:AG$504)+SUMIF(Data_TER_TWh!$A$9:$A$504,Data_TOT_TWh!$B3136&amp;"300_"&amp;Data_TOT_TWh!$E3136,Data_TER_TWh!AG$9:AG$504)+SUMIF(Data_RES_TWh!$A$9:$A$1496,Data_TOT_TWh!$B3136&amp;"400_"&amp;Data_TOT_TWh!$E3136,Data_RES_TWh!AG$9:AG$1496)</f>
        <v>0</v>
      </c>
      <c r="AH3136" s="46">
        <f>SUMIF(Data_IND_TWh!$A$9:$A$504,Data_TOT_TWh!$B3136&amp;"200_"&amp;Data_TOT_TWh!$E3136,Data_IND_TWh!AH$9:AH$504)+SUMIF(Data_TER_TWh!$A$9:$A$504,Data_TOT_TWh!$B3136&amp;"300_"&amp;Data_TOT_TWh!$E3136,Data_TER_TWh!AH$9:AH$504)+SUMIF(Data_RES_TWh!$A$9:$A$1496,Data_TOT_TWh!$B3136&amp;"400_"&amp;Data_TOT_TWh!$E3136,Data_RES_TWh!AH$9:AH$1496)</f>
        <v>0</v>
      </c>
      <c r="AJ3136" s="13"/>
      <c r="AL3136" s="9"/>
      <c r="AM3136" s="87"/>
      <c r="AN3136" s="87"/>
    </row>
    <row r="3137" spans="12:40">
      <c r="L3137" s="46"/>
      <c r="M3137" s="46"/>
      <c r="O3137" s="47"/>
      <c r="P3137" s="46"/>
      <c r="Q3137" s="46"/>
      <c r="R3137" s="37"/>
      <c r="S3137" s="13"/>
      <c r="U3137" s="13"/>
      <c r="W3137" s="13"/>
      <c r="X3137" s="13">
        <f>SUMIF(Data_IND_TWh!$A$9:$A$504,Data_TOT_TWh!$B3137&amp;"200_"&amp;Data_TOT_TWh!$E3137,Data_IND_TWh!X$9:X$504)+SUMIF(Data_TER_TWh!$A$9:$A$504,Data_TOT_TWh!$B3137&amp;"300_"&amp;Data_TOT_TWh!$E3137,Data_TER_TWh!X$9:X$504)+SUMIF(Data_RES_TWh!$A$9:$A$1496,Data_TOT_TWh!$B3137&amp;"400_"&amp;Data_TOT_TWh!$E3137,Data_RES_TWh!X$9:X$1496)</f>
        <v>0</v>
      </c>
      <c r="Y3137" s="13">
        <f>SUMIF(Data_IND_TWh!$A$9:$A$504,Data_TOT_TWh!$B3137&amp;"200_"&amp;Data_TOT_TWh!$E3137,Data_IND_TWh!Y$9:Y$504)+SUMIF(Data_TER_TWh!$A$9:$A$504,Data_TOT_TWh!$B3137&amp;"300_"&amp;Data_TOT_TWh!$E3137,Data_TER_TWh!Y$9:Y$504)+SUMIF(Data_RES_TWh!$A$9:$A$1496,Data_TOT_TWh!$B3137&amp;"400_"&amp;Data_TOT_TWh!$E3137,Data_RES_TWh!Y$9:Y$1496)</f>
        <v>0</v>
      </c>
      <c r="Z3137" s="13">
        <f>SUMIF(Data_IND_TWh!$A$9:$A$504,Data_TOT_TWh!$B3137&amp;"200_"&amp;Data_TOT_TWh!$E3137,Data_IND_TWh!Z$9:Z$504)+SUMIF(Data_TER_TWh!$A$9:$A$504,Data_TOT_TWh!$B3137&amp;"300_"&amp;Data_TOT_TWh!$E3137,Data_TER_TWh!Z$9:Z$504)+SUMIF(Data_RES_TWh!$A$9:$A$1496,Data_TOT_TWh!$B3137&amp;"400_"&amp;Data_TOT_TWh!$E3137,Data_RES_TWh!Z$9:Z$1496)</f>
        <v>0</v>
      </c>
      <c r="AA3137" s="46">
        <f>SUMIF(Data_IND_TWh!$A$9:$A$504,Data_TOT_TWh!$B3137&amp;"200_"&amp;Data_TOT_TWh!$E3137,Data_IND_TWh!AA$9:AA$504)+SUMIF(Data_TER_TWh!$A$9:$A$504,Data_TOT_TWh!$B3137&amp;"300_"&amp;Data_TOT_TWh!$E3137,Data_TER_TWh!AA$9:AA$504)+SUMIF(Data_RES_TWh!$A$9:$A$1496,Data_TOT_TWh!$B3137&amp;"400_"&amp;Data_TOT_TWh!$E3137,Data_RES_TWh!AA$9:AA$1496)</f>
        <v>0</v>
      </c>
      <c r="AC3137" s="13"/>
      <c r="AE3137" s="13"/>
      <c r="AF3137" s="13">
        <f>SUMIF(Data_IND_TWh!$A$9:$A$504,Data_TOT_TWh!$B3137&amp;"200_"&amp;Data_TOT_TWh!$E3137,Data_IND_TWh!AF$9:AF$504)+SUMIF(Data_TER_TWh!$A$9:$A$504,Data_TOT_TWh!$B3137&amp;"300_"&amp;Data_TOT_TWh!$E3137,Data_TER_TWh!AF$9:AF$504)+SUMIF(Data_RES_TWh!$A$9:$A$1496,Data_TOT_TWh!$B3137&amp;"400_"&amp;Data_TOT_TWh!$E3137,Data_RES_TWh!AF$9:AF$1496)</f>
        <v>0</v>
      </c>
      <c r="AG3137" s="13">
        <f>SUMIF(Data_IND_TWh!$A$9:$A$504,Data_TOT_TWh!$B3137&amp;"200_"&amp;Data_TOT_TWh!$E3137,Data_IND_TWh!AG$9:AG$504)+SUMIF(Data_TER_TWh!$A$9:$A$504,Data_TOT_TWh!$B3137&amp;"300_"&amp;Data_TOT_TWh!$E3137,Data_TER_TWh!AG$9:AG$504)+SUMIF(Data_RES_TWh!$A$9:$A$1496,Data_TOT_TWh!$B3137&amp;"400_"&amp;Data_TOT_TWh!$E3137,Data_RES_TWh!AG$9:AG$1496)</f>
        <v>0</v>
      </c>
      <c r="AH3137" s="46">
        <f>SUMIF(Data_IND_TWh!$A$9:$A$504,Data_TOT_TWh!$B3137&amp;"200_"&amp;Data_TOT_TWh!$E3137,Data_IND_TWh!AH$9:AH$504)+SUMIF(Data_TER_TWh!$A$9:$A$504,Data_TOT_TWh!$B3137&amp;"300_"&amp;Data_TOT_TWh!$E3137,Data_TER_TWh!AH$9:AH$504)+SUMIF(Data_RES_TWh!$A$9:$A$1496,Data_TOT_TWh!$B3137&amp;"400_"&amp;Data_TOT_TWh!$E3137,Data_RES_TWh!AH$9:AH$1496)</f>
        <v>0</v>
      </c>
      <c r="AJ3137" s="13"/>
      <c r="AL3137" s="9"/>
      <c r="AM3137" s="87"/>
      <c r="AN3137" s="87"/>
    </row>
    <row r="3138" spans="12:40">
      <c r="L3138" s="46"/>
      <c r="M3138" s="46"/>
      <c r="O3138" s="47"/>
      <c r="P3138" s="46"/>
      <c r="Q3138" s="46"/>
      <c r="R3138" s="37"/>
      <c r="S3138" s="13"/>
      <c r="U3138" s="13"/>
      <c r="W3138" s="13"/>
      <c r="X3138" s="13">
        <f>SUMIF(Data_IND_TWh!$A$9:$A$504,Data_TOT_TWh!$B3138&amp;"200_"&amp;Data_TOT_TWh!$E3138,Data_IND_TWh!X$9:X$504)+SUMIF(Data_TER_TWh!$A$9:$A$504,Data_TOT_TWh!$B3138&amp;"300_"&amp;Data_TOT_TWh!$E3138,Data_TER_TWh!X$9:X$504)+SUMIF(Data_RES_TWh!$A$9:$A$1496,Data_TOT_TWh!$B3138&amp;"400_"&amp;Data_TOT_TWh!$E3138,Data_RES_TWh!X$9:X$1496)</f>
        <v>0</v>
      </c>
      <c r="Y3138" s="13">
        <f>SUMIF(Data_IND_TWh!$A$9:$A$504,Data_TOT_TWh!$B3138&amp;"200_"&amp;Data_TOT_TWh!$E3138,Data_IND_TWh!Y$9:Y$504)+SUMIF(Data_TER_TWh!$A$9:$A$504,Data_TOT_TWh!$B3138&amp;"300_"&amp;Data_TOT_TWh!$E3138,Data_TER_TWh!Y$9:Y$504)+SUMIF(Data_RES_TWh!$A$9:$A$1496,Data_TOT_TWh!$B3138&amp;"400_"&amp;Data_TOT_TWh!$E3138,Data_RES_TWh!Y$9:Y$1496)</f>
        <v>0</v>
      </c>
      <c r="Z3138" s="13">
        <f>SUMIF(Data_IND_TWh!$A$9:$A$504,Data_TOT_TWh!$B3138&amp;"200_"&amp;Data_TOT_TWh!$E3138,Data_IND_TWh!Z$9:Z$504)+SUMIF(Data_TER_TWh!$A$9:$A$504,Data_TOT_TWh!$B3138&amp;"300_"&amp;Data_TOT_TWh!$E3138,Data_TER_TWh!Z$9:Z$504)+SUMIF(Data_RES_TWh!$A$9:$A$1496,Data_TOT_TWh!$B3138&amp;"400_"&amp;Data_TOT_TWh!$E3138,Data_RES_TWh!Z$9:Z$1496)</f>
        <v>0</v>
      </c>
      <c r="AA3138" s="46">
        <f>SUMIF(Data_IND_TWh!$A$9:$A$504,Data_TOT_TWh!$B3138&amp;"200_"&amp;Data_TOT_TWh!$E3138,Data_IND_TWh!AA$9:AA$504)+SUMIF(Data_TER_TWh!$A$9:$A$504,Data_TOT_TWh!$B3138&amp;"300_"&amp;Data_TOT_TWh!$E3138,Data_TER_TWh!AA$9:AA$504)+SUMIF(Data_RES_TWh!$A$9:$A$1496,Data_TOT_TWh!$B3138&amp;"400_"&amp;Data_TOT_TWh!$E3138,Data_RES_TWh!AA$9:AA$1496)</f>
        <v>0</v>
      </c>
      <c r="AC3138" s="13"/>
      <c r="AE3138" s="13"/>
      <c r="AF3138" s="13">
        <f>SUMIF(Data_IND_TWh!$A$9:$A$504,Data_TOT_TWh!$B3138&amp;"200_"&amp;Data_TOT_TWh!$E3138,Data_IND_TWh!AF$9:AF$504)+SUMIF(Data_TER_TWh!$A$9:$A$504,Data_TOT_TWh!$B3138&amp;"300_"&amp;Data_TOT_TWh!$E3138,Data_TER_TWh!AF$9:AF$504)+SUMIF(Data_RES_TWh!$A$9:$A$1496,Data_TOT_TWh!$B3138&amp;"400_"&amp;Data_TOT_TWh!$E3138,Data_RES_TWh!AF$9:AF$1496)</f>
        <v>0</v>
      </c>
      <c r="AG3138" s="13">
        <f>SUMIF(Data_IND_TWh!$A$9:$A$504,Data_TOT_TWh!$B3138&amp;"200_"&amp;Data_TOT_TWh!$E3138,Data_IND_TWh!AG$9:AG$504)+SUMIF(Data_TER_TWh!$A$9:$A$504,Data_TOT_TWh!$B3138&amp;"300_"&amp;Data_TOT_TWh!$E3138,Data_TER_TWh!AG$9:AG$504)+SUMIF(Data_RES_TWh!$A$9:$A$1496,Data_TOT_TWh!$B3138&amp;"400_"&amp;Data_TOT_TWh!$E3138,Data_RES_TWh!AG$9:AG$1496)</f>
        <v>0</v>
      </c>
      <c r="AH3138" s="46">
        <f>SUMIF(Data_IND_TWh!$A$9:$A$504,Data_TOT_TWh!$B3138&amp;"200_"&amp;Data_TOT_TWh!$E3138,Data_IND_TWh!AH$9:AH$504)+SUMIF(Data_TER_TWh!$A$9:$A$504,Data_TOT_TWh!$B3138&amp;"300_"&amp;Data_TOT_TWh!$E3138,Data_TER_TWh!AH$9:AH$504)+SUMIF(Data_RES_TWh!$A$9:$A$1496,Data_TOT_TWh!$B3138&amp;"400_"&amp;Data_TOT_TWh!$E3138,Data_RES_TWh!AH$9:AH$1496)</f>
        <v>0</v>
      </c>
      <c r="AJ3138" s="13"/>
      <c r="AL3138" s="9"/>
      <c r="AM3138" s="87"/>
      <c r="AN3138" s="87"/>
    </row>
    <row r="3139" spans="12:40">
      <c r="L3139" s="46"/>
      <c r="M3139" s="46"/>
      <c r="O3139" s="47"/>
      <c r="P3139" s="46"/>
      <c r="Q3139" s="46"/>
      <c r="R3139" s="37"/>
      <c r="S3139" s="13"/>
      <c r="U3139" s="13"/>
      <c r="W3139" s="13"/>
      <c r="X3139" s="13">
        <f>SUMIF(Data_IND_TWh!$A$9:$A$504,Data_TOT_TWh!$B3139&amp;"200_"&amp;Data_TOT_TWh!$E3139,Data_IND_TWh!X$9:X$504)+SUMIF(Data_TER_TWh!$A$9:$A$504,Data_TOT_TWh!$B3139&amp;"300_"&amp;Data_TOT_TWh!$E3139,Data_TER_TWh!X$9:X$504)+SUMIF(Data_RES_TWh!$A$9:$A$1496,Data_TOT_TWh!$B3139&amp;"400_"&amp;Data_TOT_TWh!$E3139,Data_RES_TWh!X$9:X$1496)</f>
        <v>0</v>
      </c>
      <c r="Y3139" s="13">
        <f>SUMIF(Data_IND_TWh!$A$9:$A$504,Data_TOT_TWh!$B3139&amp;"200_"&amp;Data_TOT_TWh!$E3139,Data_IND_TWh!Y$9:Y$504)+SUMIF(Data_TER_TWh!$A$9:$A$504,Data_TOT_TWh!$B3139&amp;"300_"&amp;Data_TOT_TWh!$E3139,Data_TER_TWh!Y$9:Y$504)+SUMIF(Data_RES_TWh!$A$9:$A$1496,Data_TOT_TWh!$B3139&amp;"400_"&amp;Data_TOT_TWh!$E3139,Data_RES_TWh!Y$9:Y$1496)</f>
        <v>0</v>
      </c>
      <c r="Z3139" s="13">
        <f>SUMIF(Data_IND_TWh!$A$9:$A$504,Data_TOT_TWh!$B3139&amp;"200_"&amp;Data_TOT_TWh!$E3139,Data_IND_TWh!Z$9:Z$504)+SUMIF(Data_TER_TWh!$A$9:$A$504,Data_TOT_TWh!$B3139&amp;"300_"&amp;Data_TOT_TWh!$E3139,Data_TER_TWh!Z$9:Z$504)+SUMIF(Data_RES_TWh!$A$9:$A$1496,Data_TOT_TWh!$B3139&amp;"400_"&amp;Data_TOT_TWh!$E3139,Data_RES_TWh!Z$9:Z$1496)</f>
        <v>0</v>
      </c>
      <c r="AA3139" s="46">
        <f>SUMIF(Data_IND_TWh!$A$9:$A$504,Data_TOT_TWh!$B3139&amp;"200_"&amp;Data_TOT_TWh!$E3139,Data_IND_TWh!AA$9:AA$504)+SUMIF(Data_TER_TWh!$A$9:$A$504,Data_TOT_TWh!$B3139&amp;"300_"&amp;Data_TOT_TWh!$E3139,Data_TER_TWh!AA$9:AA$504)+SUMIF(Data_RES_TWh!$A$9:$A$1496,Data_TOT_TWh!$B3139&amp;"400_"&amp;Data_TOT_TWh!$E3139,Data_RES_TWh!AA$9:AA$1496)</f>
        <v>0</v>
      </c>
      <c r="AC3139" s="13"/>
      <c r="AE3139" s="13"/>
      <c r="AF3139" s="13">
        <f>SUMIF(Data_IND_TWh!$A$9:$A$504,Data_TOT_TWh!$B3139&amp;"200_"&amp;Data_TOT_TWh!$E3139,Data_IND_TWh!AF$9:AF$504)+SUMIF(Data_TER_TWh!$A$9:$A$504,Data_TOT_TWh!$B3139&amp;"300_"&amp;Data_TOT_TWh!$E3139,Data_TER_TWh!AF$9:AF$504)+SUMIF(Data_RES_TWh!$A$9:$A$1496,Data_TOT_TWh!$B3139&amp;"400_"&amp;Data_TOT_TWh!$E3139,Data_RES_TWh!AF$9:AF$1496)</f>
        <v>0</v>
      </c>
      <c r="AG3139" s="13">
        <f>SUMIF(Data_IND_TWh!$A$9:$A$504,Data_TOT_TWh!$B3139&amp;"200_"&amp;Data_TOT_TWh!$E3139,Data_IND_TWh!AG$9:AG$504)+SUMIF(Data_TER_TWh!$A$9:$A$504,Data_TOT_TWh!$B3139&amp;"300_"&amp;Data_TOT_TWh!$E3139,Data_TER_TWh!AG$9:AG$504)+SUMIF(Data_RES_TWh!$A$9:$A$1496,Data_TOT_TWh!$B3139&amp;"400_"&amp;Data_TOT_TWh!$E3139,Data_RES_TWh!AG$9:AG$1496)</f>
        <v>0</v>
      </c>
      <c r="AH3139" s="46">
        <f>SUMIF(Data_IND_TWh!$A$9:$A$504,Data_TOT_TWh!$B3139&amp;"200_"&amp;Data_TOT_TWh!$E3139,Data_IND_TWh!AH$9:AH$504)+SUMIF(Data_TER_TWh!$A$9:$A$504,Data_TOT_TWh!$B3139&amp;"300_"&amp;Data_TOT_TWh!$E3139,Data_TER_TWh!AH$9:AH$504)+SUMIF(Data_RES_TWh!$A$9:$A$1496,Data_TOT_TWh!$B3139&amp;"400_"&amp;Data_TOT_TWh!$E3139,Data_RES_TWh!AH$9:AH$1496)</f>
        <v>0</v>
      </c>
      <c r="AJ3139" s="13"/>
      <c r="AL3139" s="9"/>
      <c r="AM3139" s="87"/>
      <c r="AN3139" s="87"/>
    </row>
    <row r="3140" spans="12:40">
      <c r="L3140" s="46"/>
      <c r="M3140" s="46"/>
      <c r="O3140" s="47"/>
      <c r="P3140" s="46"/>
      <c r="Q3140" s="46"/>
      <c r="R3140" s="37"/>
      <c r="S3140" s="13"/>
      <c r="U3140" s="13"/>
      <c r="W3140" s="13"/>
      <c r="X3140" s="13">
        <f>SUMIF(Data_IND_TWh!$A$9:$A$504,Data_TOT_TWh!$B3140&amp;"200_"&amp;Data_TOT_TWh!$E3140,Data_IND_TWh!X$9:X$504)+SUMIF(Data_TER_TWh!$A$9:$A$504,Data_TOT_TWh!$B3140&amp;"300_"&amp;Data_TOT_TWh!$E3140,Data_TER_TWh!X$9:X$504)+SUMIF(Data_RES_TWh!$A$9:$A$1496,Data_TOT_TWh!$B3140&amp;"400_"&amp;Data_TOT_TWh!$E3140,Data_RES_TWh!X$9:X$1496)</f>
        <v>0</v>
      </c>
      <c r="Y3140" s="13">
        <f>SUMIF(Data_IND_TWh!$A$9:$A$504,Data_TOT_TWh!$B3140&amp;"200_"&amp;Data_TOT_TWh!$E3140,Data_IND_TWh!Y$9:Y$504)+SUMIF(Data_TER_TWh!$A$9:$A$504,Data_TOT_TWh!$B3140&amp;"300_"&amp;Data_TOT_TWh!$E3140,Data_TER_TWh!Y$9:Y$504)+SUMIF(Data_RES_TWh!$A$9:$A$1496,Data_TOT_TWh!$B3140&amp;"400_"&amp;Data_TOT_TWh!$E3140,Data_RES_TWh!Y$9:Y$1496)</f>
        <v>0</v>
      </c>
      <c r="Z3140" s="13">
        <f>SUMIF(Data_IND_TWh!$A$9:$A$504,Data_TOT_TWh!$B3140&amp;"200_"&amp;Data_TOT_TWh!$E3140,Data_IND_TWh!Z$9:Z$504)+SUMIF(Data_TER_TWh!$A$9:$A$504,Data_TOT_TWh!$B3140&amp;"300_"&amp;Data_TOT_TWh!$E3140,Data_TER_TWh!Z$9:Z$504)+SUMIF(Data_RES_TWh!$A$9:$A$1496,Data_TOT_TWh!$B3140&amp;"400_"&amp;Data_TOT_TWh!$E3140,Data_RES_TWh!Z$9:Z$1496)</f>
        <v>0</v>
      </c>
      <c r="AA3140" s="46">
        <f>SUMIF(Data_IND_TWh!$A$9:$A$504,Data_TOT_TWh!$B3140&amp;"200_"&amp;Data_TOT_TWh!$E3140,Data_IND_TWh!AA$9:AA$504)+SUMIF(Data_TER_TWh!$A$9:$A$504,Data_TOT_TWh!$B3140&amp;"300_"&amp;Data_TOT_TWh!$E3140,Data_TER_TWh!AA$9:AA$504)+SUMIF(Data_RES_TWh!$A$9:$A$1496,Data_TOT_TWh!$B3140&amp;"400_"&amp;Data_TOT_TWh!$E3140,Data_RES_TWh!AA$9:AA$1496)</f>
        <v>0</v>
      </c>
      <c r="AC3140" s="13"/>
      <c r="AE3140" s="13"/>
      <c r="AF3140" s="13">
        <f>SUMIF(Data_IND_TWh!$A$9:$A$504,Data_TOT_TWh!$B3140&amp;"200_"&amp;Data_TOT_TWh!$E3140,Data_IND_TWh!AF$9:AF$504)+SUMIF(Data_TER_TWh!$A$9:$A$504,Data_TOT_TWh!$B3140&amp;"300_"&amp;Data_TOT_TWh!$E3140,Data_TER_TWh!AF$9:AF$504)+SUMIF(Data_RES_TWh!$A$9:$A$1496,Data_TOT_TWh!$B3140&amp;"400_"&amp;Data_TOT_TWh!$E3140,Data_RES_TWh!AF$9:AF$1496)</f>
        <v>0</v>
      </c>
      <c r="AG3140" s="13">
        <f>SUMIF(Data_IND_TWh!$A$9:$A$504,Data_TOT_TWh!$B3140&amp;"200_"&amp;Data_TOT_TWh!$E3140,Data_IND_TWh!AG$9:AG$504)+SUMIF(Data_TER_TWh!$A$9:$A$504,Data_TOT_TWh!$B3140&amp;"300_"&amp;Data_TOT_TWh!$E3140,Data_TER_TWh!AG$9:AG$504)+SUMIF(Data_RES_TWh!$A$9:$A$1496,Data_TOT_TWh!$B3140&amp;"400_"&amp;Data_TOT_TWh!$E3140,Data_RES_TWh!AG$9:AG$1496)</f>
        <v>0</v>
      </c>
      <c r="AH3140" s="46">
        <f>SUMIF(Data_IND_TWh!$A$9:$A$504,Data_TOT_TWh!$B3140&amp;"200_"&amp;Data_TOT_TWh!$E3140,Data_IND_TWh!AH$9:AH$504)+SUMIF(Data_TER_TWh!$A$9:$A$504,Data_TOT_TWh!$B3140&amp;"300_"&amp;Data_TOT_TWh!$E3140,Data_TER_TWh!AH$9:AH$504)+SUMIF(Data_RES_TWh!$A$9:$A$1496,Data_TOT_TWh!$B3140&amp;"400_"&amp;Data_TOT_TWh!$E3140,Data_RES_TWh!AH$9:AH$1496)</f>
        <v>0</v>
      </c>
      <c r="AJ3140" s="13"/>
      <c r="AL3140" s="9"/>
      <c r="AM3140" s="87"/>
      <c r="AN3140" s="87"/>
    </row>
    <row r="3141" spans="12:40">
      <c r="L3141" s="46"/>
      <c r="M3141" s="46"/>
      <c r="O3141" s="47"/>
      <c r="P3141" s="46"/>
      <c r="Q3141" s="46"/>
      <c r="R3141" s="37"/>
      <c r="S3141" s="13"/>
      <c r="U3141" s="13"/>
      <c r="W3141" s="13"/>
      <c r="X3141" s="13">
        <f>SUMIF(Data_IND_TWh!$A$9:$A$504,Data_TOT_TWh!$B3141&amp;"200_"&amp;Data_TOT_TWh!$E3141,Data_IND_TWh!X$9:X$504)+SUMIF(Data_TER_TWh!$A$9:$A$504,Data_TOT_TWh!$B3141&amp;"300_"&amp;Data_TOT_TWh!$E3141,Data_TER_TWh!X$9:X$504)+SUMIF(Data_RES_TWh!$A$9:$A$1496,Data_TOT_TWh!$B3141&amp;"400_"&amp;Data_TOT_TWh!$E3141,Data_RES_TWh!X$9:X$1496)</f>
        <v>0</v>
      </c>
      <c r="Y3141" s="13">
        <f>SUMIF(Data_IND_TWh!$A$9:$A$504,Data_TOT_TWh!$B3141&amp;"200_"&amp;Data_TOT_TWh!$E3141,Data_IND_TWh!Y$9:Y$504)+SUMIF(Data_TER_TWh!$A$9:$A$504,Data_TOT_TWh!$B3141&amp;"300_"&amp;Data_TOT_TWh!$E3141,Data_TER_TWh!Y$9:Y$504)+SUMIF(Data_RES_TWh!$A$9:$A$1496,Data_TOT_TWh!$B3141&amp;"400_"&amp;Data_TOT_TWh!$E3141,Data_RES_TWh!Y$9:Y$1496)</f>
        <v>0</v>
      </c>
      <c r="Z3141" s="13">
        <f>SUMIF(Data_IND_TWh!$A$9:$A$504,Data_TOT_TWh!$B3141&amp;"200_"&amp;Data_TOT_TWh!$E3141,Data_IND_TWh!Z$9:Z$504)+SUMIF(Data_TER_TWh!$A$9:$A$504,Data_TOT_TWh!$B3141&amp;"300_"&amp;Data_TOT_TWh!$E3141,Data_TER_TWh!Z$9:Z$504)+SUMIF(Data_RES_TWh!$A$9:$A$1496,Data_TOT_TWh!$B3141&amp;"400_"&amp;Data_TOT_TWh!$E3141,Data_RES_TWh!Z$9:Z$1496)</f>
        <v>0</v>
      </c>
      <c r="AA3141" s="46">
        <f>SUMIF(Data_IND_TWh!$A$9:$A$504,Data_TOT_TWh!$B3141&amp;"200_"&amp;Data_TOT_TWh!$E3141,Data_IND_TWh!AA$9:AA$504)+SUMIF(Data_TER_TWh!$A$9:$A$504,Data_TOT_TWh!$B3141&amp;"300_"&amp;Data_TOT_TWh!$E3141,Data_TER_TWh!AA$9:AA$504)+SUMIF(Data_RES_TWh!$A$9:$A$1496,Data_TOT_TWh!$B3141&amp;"400_"&amp;Data_TOT_TWh!$E3141,Data_RES_TWh!AA$9:AA$1496)</f>
        <v>0</v>
      </c>
      <c r="AC3141" s="13"/>
      <c r="AE3141" s="13"/>
      <c r="AF3141" s="13">
        <f>SUMIF(Data_IND_TWh!$A$9:$A$504,Data_TOT_TWh!$B3141&amp;"200_"&amp;Data_TOT_TWh!$E3141,Data_IND_TWh!AF$9:AF$504)+SUMIF(Data_TER_TWh!$A$9:$A$504,Data_TOT_TWh!$B3141&amp;"300_"&amp;Data_TOT_TWh!$E3141,Data_TER_TWh!AF$9:AF$504)+SUMIF(Data_RES_TWh!$A$9:$A$1496,Data_TOT_TWh!$B3141&amp;"400_"&amp;Data_TOT_TWh!$E3141,Data_RES_TWh!AF$9:AF$1496)</f>
        <v>0</v>
      </c>
      <c r="AG3141" s="13">
        <f>SUMIF(Data_IND_TWh!$A$9:$A$504,Data_TOT_TWh!$B3141&amp;"200_"&amp;Data_TOT_TWh!$E3141,Data_IND_TWh!AG$9:AG$504)+SUMIF(Data_TER_TWh!$A$9:$A$504,Data_TOT_TWh!$B3141&amp;"300_"&amp;Data_TOT_TWh!$E3141,Data_TER_TWh!AG$9:AG$504)+SUMIF(Data_RES_TWh!$A$9:$A$1496,Data_TOT_TWh!$B3141&amp;"400_"&amp;Data_TOT_TWh!$E3141,Data_RES_TWh!AG$9:AG$1496)</f>
        <v>0</v>
      </c>
      <c r="AH3141" s="46">
        <f>SUMIF(Data_IND_TWh!$A$9:$A$504,Data_TOT_TWh!$B3141&amp;"200_"&amp;Data_TOT_TWh!$E3141,Data_IND_TWh!AH$9:AH$504)+SUMIF(Data_TER_TWh!$A$9:$A$504,Data_TOT_TWh!$B3141&amp;"300_"&amp;Data_TOT_TWh!$E3141,Data_TER_TWh!AH$9:AH$504)+SUMIF(Data_RES_TWh!$A$9:$A$1496,Data_TOT_TWh!$B3141&amp;"400_"&amp;Data_TOT_TWh!$E3141,Data_RES_TWh!AH$9:AH$1496)</f>
        <v>0</v>
      </c>
      <c r="AJ3141" s="13"/>
      <c r="AL3141" s="9"/>
      <c r="AM3141" s="87"/>
      <c r="AN3141" s="87"/>
    </row>
    <row r="3142" spans="12:40">
      <c r="L3142" s="46"/>
      <c r="M3142" s="46"/>
      <c r="O3142" s="47"/>
      <c r="P3142" s="46"/>
      <c r="Q3142" s="46"/>
      <c r="R3142" s="37"/>
      <c r="S3142" s="13"/>
      <c r="U3142" s="13"/>
      <c r="W3142" s="13"/>
      <c r="X3142" s="13">
        <f>SUMIF(Data_IND_TWh!$A$9:$A$504,Data_TOT_TWh!$B3142&amp;"200_"&amp;Data_TOT_TWh!$E3142,Data_IND_TWh!X$9:X$504)+SUMIF(Data_TER_TWh!$A$9:$A$504,Data_TOT_TWh!$B3142&amp;"300_"&amp;Data_TOT_TWh!$E3142,Data_TER_TWh!X$9:X$504)+SUMIF(Data_RES_TWh!$A$9:$A$1496,Data_TOT_TWh!$B3142&amp;"400_"&amp;Data_TOT_TWh!$E3142,Data_RES_TWh!X$9:X$1496)</f>
        <v>0</v>
      </c>
      <c r="Y3142" s="13">
        <f>SUMIF(Data_IND_TWh!$A$9:$A$504,Data_TOT_TWh!$B3142&amp;"200_"&amp;Data_TOT_TWh!$E3142,Data_IND_TWh!Y$9:Y$504)+SUMIF(Data_TER_TWh!$A$9:$A$504,Data_TOT_TWh!$B3142&amp;"300_"&amp;Data_TOT_TWh!$E3142,Data_TER_TWh!Y$9:Y$504)+SUMIF(Data_RES_TWh!$A$9:$A$1496,Data_TOT_TWh!$B3142&amp;"400_"&amp;Data_TOT_TWh!$E3142,Data_RES_TWh!Y$9:Y$1496)</f>
        <v>0</v>
      </c>
      <c r="Z3142" s="13">
        <f>SUMIF(Data_IND_TWh!$A$9:$A$504,Data_TOT_TWh!$B3142&amp;"200_"&amp;Data_TOT_TWh!$E3142,Data_IND_TWh!Z$9:Z$504)+SUMIF(Data_TER_TWh!$A$9:$A$504,Data_TOT_TWh!$B3142&amp;"300_"&amp;Data_TOT_TWh!$E3142,Data_TER_TWh!Z$9:Z$504)+SUMIF(Data_RES_TWh!$A$9:$A$1496,Data_TOT_TWh!$B3142&amp;"400_"&amp;Data_TOT_TWh!$E3142,Data_RES_TWh!Z$9:Z$1496)</f>
        <v>0</v>
      </c>
      <c r="AA3142" s="46">
        <f>SUMIF(Data_IND_TWh!$A$9:$A$504,Data_TOT_TWh!$B3142&amp;"200_"&amp;Data_TOT_TWh!$E3142,Data_IND_TWh!AA$9:AA$504)+SUMIF(Data_TER_TWh!$A$9:$A$504,Data_TOT_TWh!$B3142&amp;"300_"&amp;Data_TOT_TWh!$E3142,Data_TER_TWh!AA$9:AA$504)+SUMIF(Data_RES_TWh!$A$9:$A$1496,Data_TOT_TWh!$B3142&amp;"400_"&amp;Data_TOT_TWh!$E3142,Data_RES_TWh!AA$9:AA$1496)</f>
        <v>0</v>
      </c>
      <c r="AC3142" s="13"/>
      <c r="AE3142" s="13"/>
      <c r="AF3142" s="13">
        <f>SUMIF(Data_IND_TWh!$A$9:$A$504,Data_TOT_TWh!$B3142&amp;"200_"&amp;Data_TOT_TWh!$E3142,Data_IND_TWh!AF$9:AF$504)+SUMIF(Data_TER_TWh!$A$9:$A$504,Data_TOT_TWh!$B3142&amp;"300_"&amp;Data_TOT_TWh!$E3142,Data_TER_TWh!AF$9:AF$504)+SUMIF(Data_RES_TWh!$A$9:$A$1496,Data_TOT_TWh!$B3142&amp;"400_"&amp;Data_TOT_TWh!$E3142,Data_RES_TWh!AF$9:AF$1496)</f>
        <v>0</v>
      </c>
      <c r="AG3142" s="13">
        <f>SUMIF(Data_IND_TWh!$A$9:$A$504,Data_TOT_TWh!$B3142&amp;"200_"&amp;Data_TOT_TWh!$E3142,Data_IND_TWh!AG$9:AG$504)+SUMIF(Data_TER_TWh!$A$9:$A$504,Data_TOT_TWh!$B3142&amp;"300_"&amp;Data_TOT_TWh!$E3142,Data_TER_TWh!AG$9:AG$504)+SUMIF(Data_RES_TWh!$A$9:$A$1496,Data_TOT_TWh!$B3142&amp;"400_"&amp;Data_TOT_TWh!$E3142,Data_RES_TWh!AG$9:AG$1496)</f>
        <v>0</v>
      </c>
      <c r="AH3142" s="46">
        <f>SUMIF(Data_IND_TWh!$A$9:$A$504,Data_TOT_TWh!$B3142&amp;"200_"&amp;Data_TOT_TWh!$E3142,Data_IND_TWh!AH$9:AH$504)+SUMIF(Data_TER_TWh!$A$9:$A$504,Data_TOT_TWh!$B3142&amp;"300_"&amp;Data_TOT_TWh!$E3142,Data_TER_TWh!AH$9:AH$504)+SUMIF(Data_RES_TWh!$A$9:$A$1496,Data_TOT_TWh!$B3142&amp;"400_"&amp;Data_TOT_TWh!$E3142,Data_RES_TWh!AH$9:AH$1496)</f>
        <v>0</v>
      </c>
      <c r="AJ3142" s="13"/>
      <c r="AL3142" s="9"/>
      <c r="AM3142" s="87"/>
      <c r="AN3142" s="87"/>
    </row>
    <row r="3143" spans="12:40">
      <c r="L3143" s="46"/>
      <c r="M3143" s="46"/>
      <c r="O3143" s="47"/>
      <c r="P3143" s="46"/>
      <c r="Q3143" s="46"/>
      <c r="R3143" s="37"/>
      <c r="S3143" s="13"/>
      <c r="U3143" s="13"/>
      <c r="W3143" s="13"/>
      <c r="X3143" s="13">
        <f>SUMIF(Data_IND_TWh!$A$9:$A$504,Data_TOT_TWh!$B3143&amp;"200_"&amp;Data_TOT_TWh!$E3143,Data_IND_TWh!X$9:X$504)+SUMIF(Data_TER_TWh!$A$9:$A$504,Data_TOT_TWh!$B3143&amp;"300_"&amp;Data_TOT_TWh!$E3143,Data_TER_TWh!X$9:X$504)+SUMIF(Data_RES_TWh!$A$9:$A$1496,Data_TOT_TWh!$B3143&amp;"400_"&amp;Data_TOT_TWh!$E3143,Data_RES_TWh!X$9:X$1496)</f>
        <v>0</v>
      </c>
      <c r="Y3143" s="13">
        <f>SUMIF(Data_IND_TWh!$A$9:$A$504,Data_TOT_TWh!$B3143&amp;"200_"&amp;Data_TOT_TWh!$E3143,Data_IND_TWh!Y$9:Y$504)+SUMIF(Data_TER_TWh!$A$9:$A$504,Data_TOT_TWh!$B3143&amp;"300_"&amp;Data_TOT_TWh!$E3143,Data_TER_TWh!Y$9:Y$504)+SUMIF(Data_RES_TWh!$A$9:$A$1496,Data_TOT_TWh!$B3143&amp;"400_"&amp;Data_TOT_TWh!$E3143,Data_RES_TWh!Y$9:Y$1496)</f>
        <v>0</v>
      </c>
      <c r="Z3143" s="13">
        <f>SUMIF(Data_IND_TWh!$A$9:$A$504,Data_TOT_TWh!$B3143&amp;"200_"&amp;Data_TOT_TWh!$E3143,Data_IND_TWh!Z$9:Z$504)+SUMIF(Data_TER_TWh!$A$9:$A$504,Data_TOT_TWh!$B3143&amp;"300_"&amp;Data_TOT_TWh!$E3143,Data_TER_TWh!Z$9:Z$504)+SUMIF(Data_RES_TWh!$A$9:$A$1496,Data_TOT_TWh!$B3143&amp;"400_"&amp;Data_TOT_TWh!$E3143,Data_RES_TWh!Z$9:Z$1496)</f>
        <v>0</v>
      </c>
      <c r="AA3143" s="46">
        <f>SUMIF(Data_IND_TWh!$A$9:$A$504,Data_TOT_TWh!$B3143&amp;"200_"&amp;Data_TOT_TWh!$E3143,Data_IND_TWh!AA$9:AA$504)+SUMIF(Data_TER_TWh!$A$9:$A$504,Data_TOT_TWh!$B3143&amp;"300_"&amp;Data_TOT_TWh!$E3143,Data_TER_TWh!AA$9:AA$504)+SUMIF(Data_RES_TWh!$A$9:$A$1496,Data_TOT_TWh!$B3143&amp;"400_"&amp;Data_TOT_TWh!$E3143,Data_RES_TWh!AA$9:AA$1496)</f>
        <v>0</v>
      </c>
      <c r="AC3143" s="13"/>
      <c r="AE3143" s="13"/>
      <c r="AF3143" s="13">
        <f>SUMIF(Data_IND_TWh!$A$9:$A$504,Data_TOT_TWh!$B3143&amp;"200_"&amp;Data_TOT_TWh!$E3143,Data_IND_TWh!AF$9:AF$504)+SUMIF(Data_TER_TWh!$A$9:$A$504,Data_TOT_TWh!$B3143&amp;"300_"&amp;Data_TOT_TWh!$E3143,Data_TER_TWh!AF$9:AF$504)+SUMIF(Data_RES_TWh!$A$9:$A$1496,Data_TOT_TWh!$B3143&amp;"400_"&amp;Data_TOT_TWh!$E3143,Data_RES_TWh!AF$9:AF$1496)</f>
        <v>0</v>
      </c>
      <c r="AG3143" s="13">
        <f>SUMIF(Data_IND_TWh!$A$9:$A$504,Data_TOT_TWh!$B3143&amp;"200_"&amp;Data_TOT_TWh!$E3143,Data_IND_TWh!AG$9:AG$504)+SUMIF(Data_TER_TWh!$A$9:$A$504,Data_TOT_TWh!$B3143&amp;"300_"&amp;Data_TOT_TWh!$E3143,Data_TER_TWh!AG$9:AG$504)+SUMIF(Data_RES_TWh!$A$9:$A$1496,Data_TOT_TWh!$B3143&amp;"400_"&amp;Data_TOT_TWh!$E3143,Data_RES_TWh!AG$9:AG$1496)</f>
        <v>0</v>
      </c>
      <c r="AH3143" s="46">
        <f>SUMIF(Data_IND_TWh!$A$9:$A$504,Data_TOT_TWh!$B3143&amp;"200_"&amp;Data_TOT_TWh!$E3143,Data_IND_TWh!AH$9:AH$504)+SUMIF(Data_TER_TWh!$A$9:$A$504,Data_TOT_TWh!$B3143&amp;"300_"&amp;Data_TOT_TWh!$E3143,Data_TER_TWh!AH$9:AH$504)+SUMIF(Data_RES_TWh!$A$9:$A$1496,Data_TOT_TWh!$B3143&amp;"400_"&amp;Data_TOT_TWh!$E3143,Data_RES_TWh!AH$9:AH$1496)</f>
        <v>0</v>
      </c>
      <c r="AJ3143" s="13"/>
      <c r="AL3143" s="9"/>
      <c r="AM3143" s="87"/>
      <c r="AN3143" s="87"/>
    </row>
    <row r="3144" spans="12:40">
      <c r="L3144" s="46"/>
      <c r="M3144" s="46"/>
      <c r="O3144" s="47"/>
      <c r="P3144" s="46"/>
      <c r="Q3144" s="46"/>
      <c r="R3144" s="37"/>
      <c r="S3144" s="13"/>
      <c r="U3144" s="13"/>
      <c r="W3144" s="13"/>
      <c r="X3144" s="13">
        <f>SUMIF(Data_IND_TWh!$A$9:$A$504,Data_TOT_TWh!$B3144&amp;"200_"&amp;Data_TOT_TWh!$E3144,Data_IND_TWh!X$9:X$504)+SUMIF(Data_TER_TWh!$A$9:$A$504,Data_TOT_TWh!$B3144&amp;"300_"&amp;Data_TOT_TWh!$E3144,Data_TER_TWh!X$9:X$504)+SUMIF(Data_RES_TWh!$A$9:$A$1496,Data_TOT_TWh!$B3144&amp;"400_"&amp;Data_TOT_TWh!$E3144,Data_RES_TWh!X$9:X$1496)</f>
        <v>0</v>
      </c>
      <c r="Y3144" s="13">
        <f>SUMIF(Data_IND_TWh!$A$9:$A$504,Data_TOT_TWh!$B3144&amp;"200_"&amp;Data_TOT_TWh!$E3144,Data_IND_TWh!Y$9:Y$504)+SUMIF(Data_TER_TWh!$A$9:$A$504,Data_TOT_TWh!$B3144&amp;"300_"&amp;Data_TOT_TWh!$E3144,Data_TER_TWh!Y$9:Y$504)+SUMIF(Data_RES_TWh!$A$9:$A$1496,Data_TOT_TWh!$B3144&amp;"400_"&amp;Data_TOT_TWh!$E3144,Data_RES_TWh!Y$9:Y$1496)</f>
        <v>0</v>
      </c>
      <c r="Z3144" s="13">
        <f>SUMIF(Data_IND_TWh!$A$9:$A$504,Data_TOT_TWh!$B3144&amp;"200_"&amp;Data_TOT_TWh!$E3144,Data_IND_TWh!Z$9:Z$504)+SUMIF(Data_TER_TWh!$A$9:$A$504,Data_TOT_TWh!$B3144&amp;"300_"&amp;Data_TOT_TWh!$E3144,Data_TER_TWh!Z$9:Z$504)+SUMIF(Data_RES_TWh!$A$9:$A$1496,Data_TOT_TWh!$B3144&amp;"400_"&amp;Data_TOT_TWh!$E3144,Data_RES_TWh!Z$9:Z$1496)</f>
        <v>0</v>
      </c>
      <c r="AA3144" s="46">
        <f>SUMIF(Data_IND_TWh!$A$9:$A$504,Data_TOT_TWh!$B3144&amp;"200_"&amp;Data_TOT_TWh!$E3144,Data_IND_TWh!AA$9:AA$504)+SUMIF(Data_TER_TWh!$A$9:$A$504,Data_TOT_TWh!$B3144&amp;"300_"&amp;Data_TOT_TWh!$E3144,Data_TER_TWh!AA$9:AA$504)+SUMIF(Data_RES_TWh!$A$9:$A$1496,Data_TOT_TWh!$B3144&amp;"400_"&amp;Data_TOT_TWh!$E3144,Data_RES_TWh!AA$9:AA$1496)</f>
        <v>0</v>
      </c>
      <c r="AC3144" s="13"/>
      <c r="AE3144" s="13"/>
      <c r="AF3144" s="13">
        <f>SUMIF(Data_IND_TWh!$A$9:$A$504,Data_TOT_TWh!$B3144&amp;"200_"&amp;Data_TOT_TWh!$E3144,Data_IND_TWh!AF$9:AF$504)+SUMIF(Data_TER_TWh!$A$9:$A$504,Data_TOT_TWh!$B3144&amp;"300_"&amp;Data_TOT_TWh!$E3144,Data_TER_TWh!AF$9:AF$504)+SUMIF(Data_RES_TWh!$A$9:$A$1496,Data_TOT_TWh!$B3144&amp;"400_"&amp;Data_TOT_TWh!$E3144,Data_RES_TWh!AF$9:AF$1496)</f>
        <v>0</v>
      </c>
      <c r="AG3144" s="13">
        <f>SUMIF(Data_IND_TWh!$A$9:$A$504,Data_TOT_TWh!$B3144&amp;"200_"&amp;Data_TOT_TWh!$E3144,Data_IND_TWh!AG$9:AG$504)+SUMIF(Data_TER_TWh!$A$9:$A$504,Data_TOT_TWh!$B3144&amp;"300_"&amp;Data_TOT_TWh!$E3144,Data_TER_TWh!AG$9:AG$504)+SUMIF(Data_RES_TWh!$A$9:$A$1496,Data_TOT_TWh!$B3144&amp;"400_"&amp;Data_TOT_TWh!$E3144,Data_RES_TWh!AG$9:AG$1496)</f>
        <v>0</v>
      </c>
      <c r="AH3144" s="46">
        <f>SUMIF(Data_IND_TWh!$A$9:$A$504,Data_TOT_TWh!$B3144&amp;"200_"&amp;Data_TOT_TWh!$E3144,Data_IND_TWh!AH$9:AH$504)+SUMIF(Data_TER_TWh!$A$9:$A$504,Data_TOT_TWh!$B3144&amp;"300_"&amp;Data_TOT_TWh!$E3144,Data_TER_TWh!AH$9:AH$504)+SUMIF(Data_RES_TWh!$A$9:$A$1496,Data_TOT_TWh!$B3144&amp;"400_"&amp;Data_TOT_TWh!$E3144,Data_RES_TWh!AH$9:AH$1496)</f>
        <v>0</v>
      </c>
      <c r="AJ3144" s="13"/>
      <c r="AL3144" s="9"/>
      <c r="AM3144" s="87"/>
      <c r="AN3144" s="87"/>
    </row>
    <row r="3145" spans="12:40">
      <c r="L3145" s="46"/>
      <c r="M3145" s="46"/>
      <c r="O3145" s="47"/>
      <c r="P3145" s="46"/>
      <c r="Q3145" s="46"/>
      <c r="R3145" s="37"/>
      <c r="S3145" s="13"/>
      <c r="U3145" s="13"/>
      <c r="W3145" s="13"/>
      <c r="X3145" s="13">
        <f>SUMIF(Data_IND_TWh!$A$9:$A$504,Data_TOT_TWh!$B3145&amp;"200_"&amp;Data_TOT_TWh!$E3145,Data_IND_TWh!X$9:X$504)+SUMIF(Data_TER_TWh!$A$9:$A$504,Data_TOT_TWh!$B3145&amp;"300_"&amp;Data_TOT_TWh!$E3145,Data_TER_TWh!X$9:X$504)+SUMIF(Data_RES_TWh!$A$9:$A$1496,Data_TOT_TWh!$B3145&amp;"400_"&amp;Data_TOT_TWh!$E3145,Data_RES_TWh!X$9:X$1496)</f>
        <v>0</v>
      </c>
      <c r="Y3145" s="13">
        <f>SUMIF(Data_IND_TWh!$A$9:$A$504,Data_TOT_TWh!$B3145&amp;"200_"&amp;Data_TOT_TWh!$E3145,Data_IND_TWh!Y$9:Y$504)+SUMIF(Data_TER_TWh!$A$9:$A$504,Data_TOT_TWh!$B3145&amp;"300_"&amp;Data_TOT_TWh!$E3145,Data_TER_TWh!Y$9:Y$504)+SUMIF(Data_RES_TWh!$A$9:$A$1496,Data_TOT_TWh!$B3145&amp;"400_"&amp;Data_TOT_TWh!$E3145,Data_RES_TWh!Y$9:Y$1496)</f>
        <v>0</v>
      </c>
      <c r="Z3145" s="13">
        <f>SUMIF(Data_IND_TWh!$A$9:$A$504,Data_TOT_TWh!$B3145&amp;"200_"&amp;Data_TOT_TWh!$E3145,Data_IND_TWh!Z$9:Z$504)+SUMIF(Data_TER_TWh!$A$9:$A$504,Data_TOT_TWh!$B3145&amp;"300_"&amp;Data_TOT_TWh!$E3145,Data_TER_TWh!Z$9:Z$504)+SUMIF(Data_RES_TWh!$A$9:$A$1496,Data_TOT_TWh!$B3145&amp;"400_"&amp;Data_TOT_TWh!$E3145,Data_RES_TWh!Z$9:Z$1496)</f>
        <v>0</v>
      </c>
      <c r="AA3145" s="46">
        <f>SUMIF(Data_IND_TWh!$A$9:$A$504,Data_TOT_TWh!$B3145&amp;"200_"&amp;Data_TOT_TWh!$E3145,Data_IND_TWh!AA$9:AA$504)+SUMIF(Data_TER_TWh!$A$9:$A$504,Data_TOT_TWh!$B3145&amp;"300_"&amp;Data_TOT_TWh!$E3145,Data_TER_TWh!AA$9:AA$504)+SUMIF(Data_RES_TWh!$A$9:$A$1496,Data_TOT_TWh!$B3145&amp;"400_"&amp;Data_TOT_TWh!$E3145,Data_RES_TWh!AA$9:AA$1496)</f>
        <v>0</v>
      </c>
      <c r="AC3145" s="13"/>
      <c r="AE3145" s="13"/>
      <c r="AF3145" s="13">
        <f>SUMIF(Data_IND_TWh!$A$9:$A$504,Data_TOT_TWh!$B3145&amp;"200_"&amp;Data_TOT_TWh!$E3145,Data_IND_TWh!AF$9:AF$504)+SUMIF(Data_TER_TWh!$A$9:$A$504,Data_TOT_TWh!$B3145&amp;"300_"&amp;Data_TOT_TWh!$E3145,Data_TER_TWh!AF$9:AF$504)+SUMIF(Data_RES_TWh!$A$9:$A$1496,Data_TOT_TWh!$B3145&amp;"400_"&amp;Data_TOT_TWh!$E3145,Data_RES_TWh!AF$9:AF$1496)</f>
        <v>0</v>
      </c>
      <c r="AG3145" s="13">
        <f>SUMIF(Data_IND_TWh!$A$9:$A$504,Data_TOT_TWh!$B3145&amp;"200_"&amp;Data_TOT_TWh!$E3145,Data_IND_TWh!AG$9:AG$504)+SUMIF(Data_TER_TWh!$A$9:$A$504,Data_TOT_TWh!$B3145&amp;"300_"&amp;Data_TOT_TWh!$E3145,Data_TER_TWh!AG$9:AG$504)+SUMIF(Data_RES_TWh!$A$9:$A$1496,Data_TOT_TWh!$B3145&amp;"400_"&amp;Data_TOT_TWh!$E3145,Data_RES_TWh!AG$9:AG$1496)</f>
        <v>0</v>
      </c>
      <c r="AH3145" s="46">
        <f>SUMIF(Data_IND_TWh!$A$9:$A$504,Data_TOT_TWh!$B3145&amp;"200_"&amp;Data_TOT_TWh!$E3145,Data_IND_TWh!AH$9:AH$504)+SUMIF(Data_TER_TWh!$A$9:$A$504,Data_TOT_TWh!$B3145&amp;"300_"&amp;Data_TOT_TWh!$E3145,Data_TER_TWh!AH$9:AH$504)+SUMIF(Data_RES_TWh!$A$9:$A$1496,Data_TOT_TWh!$B3145&amp;"400_"&amp;Data_TOT_TWh!$E3145,Data_RES_TWh!AH$9:AH$1496)</f>
        <v>0</v>
      </c>
      <c r="AJ3145" s="13"/>
      <c r="AL3145" s="9"/>
      <c r="AM3145" s="87"/>
      <c r="AN3145" s="87"/>
    </row>
    <row r="3146" spans="12:40">
      <c r="L3146" s="46"/>
      <c r="M3146" s="46"/>
      <c r="O3146" s="47"/>
      <c r="P3146" s="46"/>
      <c r="Q3146" s="46"/>
      <c r="R3146" s="37"/>
      <c r="S3146" s="13"/>
      <c r="U3146" s="13"/>
      <c r="W3146" s="13"/>
      <c r="X3146" s="13">
        <f>SUMIF(Data_IND_TWh!$A$9:$A$504,Data_TOT_TWh!$B3146&amp;"200_"&amp;Data_TOT_TWh!$E3146,Data_IND_TWh!X$9:X$504)+SUMIF(Data_TER_TWh!$A$9:$A$504,Data_TOT_TWh!$B3146&amp;"300_"&amp;Data_TOT_TWh!$E3146,Data_TER_TWh!X$9:X$504)+SUMIF(Data_RES_TWh!$A$9:$A$1496,Data_TOT_TWh!$B3146&amp;"400_"&amp;Data_TOT_TWh!$E3146,Data_RES_TWh!X$9:X$1496)</f>
        <v>0</v>
      </c>
      <c r="Y3146" s="13">
        <f>SUMIF(Data_IND_TWh!$A$9:$A$504,Data_TOT_TWh!$B3146&amp;"200_"&amp;Data_TOT_TWh!$E3146,Data_IND_TWh!Y$9:Y$504)+SUMIF(Data_TER_TWh!$A$9:$A$504,Data_TOT_TWh!$B3146&amp;"300_"&amp;Data_TOT_TWh!$E3146,Data_TER_TWh!Y$9:Y$504)+SUMIF(Data_RES_TWh!$A$9:$A$1496,Data_TOT_TWh!$B3146&amp;"400_"&amp;Data_TOT_TWh!$E3146,Data_RES_TWh!Y$9:Y$1496)</f>
        <v>0</v>
      </c>
      <c r="Z3146" s="13">
        <f>SUMIF(Data_IND_TWh!$A$9:$A$504,Data_TOT_TWh!$B3146&amp;"200_"&amp;Data_TOT_TWh!$E3146,Data_IND_TWh!Z$9:Z$504)+SUMIF(Data_TER_TWh!$A$9:$A$504,Data_TOT_TWh!$B3146&amp;"300_"&amp;Data_TOT_TWh!$E3146,Data_TER_TWh!Z$9:Z$504)+SUMIF(Data_RES_TWh!$A$9:$A$1496,Data_TOT_TWh!$B3146&amp;"400_"&amp;Data_TOT_TWh!$E3146,Data_RES_TWh!Z$9:Z$1496)</f>
        <v>0</v>
      </c>
      <c r="AA3146" s="46">
        <f>SUMIF(Data_IND_TWh!$A$9:$A$504,Data_TOT_TWh!$B3146&amp;"200_"&amp;Data_TOT_TWh!$E3146,Data_IND_TWh!AA$9:AA$504)+SUMIF(Data_TER_TWh!$A$9:$A$504,Data_TOT_TWh!$B3146&amp;"300_"&amp;Data_TOT_TWh!$E3146,Data_TER_TWh!AA$9:AA$504)+SUMIF(Data_RES_TWh!$A$9:$A$1496,Data_TOT_TWh!$B3146&amp;"400_"&amp;Data_TOT_TWh!$E3146,Data_RES_TWh!AA$9:AA$1496)</f>
        <v>0</v>
      </c>
      <c r="AC3146" s="13"/>
      <c r="AE3146" s="13"/>
      <c r="AF3146" s="13">
        <f>SUMIF(Data_IND_TWh!$A$9:$A$504,Data_TOT_TWh!$B3146&amp;"200_"&amp;Data_TOT_TWh!$E3146,Data_IND_TWh!AF$9:AF$504)+SUMIF(Data_TER_TWh!$A$9:$A$504,Data_TOT_TWh!$B3146&amp;"300_"&amp;Data_TOT_TWh!$E3146,Data_TER_TWh!AF$9:AF$504)+SUMIF(Data_RES_TWh!$A$9:$A$1496,Data_TOT_TWh!$B3146&amp;"400_"&amp;Data_TOT_TWh!$E3146,Data_RES_TWh!AF$9:AF$1496)</f>
        <v>0</v>
      </c>
      <c r="AG3146" s="13">
        <f>SUMIF(Data_IND_TWh!$A$9:$A$504,Data_TOT_TWh!$B3146&amp;"200_"&amp;Data_TOT_TWh!$E3146,Data_IND_TWh!AG$9:AG$504)+SUMIF(Data_TER_TWh!$A$9:$A$504,Data_TOT_TWh!$B3146&amp;"300_"&amp;Data_TOT_TWh!$E3146,Data_TER_TWh!AG$9:AG$504)+SUMIF(Data_RES_TWh!$A$9:$A$1496,Data_TOT_TWh!$B3146&amp;"400_"&amp;Data_TOT_TWh!$E3146,Data_RES_TWh!AG$9:AG$1496)</f>
        <v>0</v>
      </c>
      <c r="AH3146" s="46">
        <f>SUMIF(Data_IND_TWh!$A$9:$A$504,Data_TOT_TWh!$B3146&amp;"200_"&amp;Data_TOT_TWh!$E3146,Data_IND_TWh!AH$9:AH$504)+SUMIF(Data_TER_TWh!$A$9:$A$504,Data_TOT_TWh!$B3146&amp;"300_"&amp;Data_TOT_TWh!$E3146,Data_TER_TWh!AH$9:AH$504)+SUMIF(Data_RES_TWh!$A$9:$A$1496,Data_TOT_TWh!$B3146&amp;"400_"&amp;Data_TOT_TWh!$E3146,Data_RES_TWh!AH$9:AH$1496)</f>
        <v>0</v>
      </c>
      <c r="AJ3146" s="13"/>
      <c r="AL3146" s="9"/>
      <c r="AM3146" s="87"/>
      <c r="AN3146" s="87"/>
    </row>
    <row r="3147" spans="12:40">
      <c r="L3147" s="46"/>
      <c r="M3147" s="46"/>
      <c r="O3147" s="47"/>
      <c r="P3147" s="46"/>
      <c r="Q3147" s="46"/>
      <c r="R3147" s="37"/>
      <c r="S3147" s="13"/>
      <c r="U3147" s="13"/>
      <c r="W3147" s="13"/>
      <c r="X3147" s="13">
        <f>SUMIF(Data_IND_TWh!$A$9:$A$504,Data_TOT_TWh!$B3147&amp;"200_"&amp;Data_TOT_TWh!$E3147,Data_IND_TWh!X$9:X$504)+SUMIF(Data_TER_TWh!$A$9:$A$504,Data_TOT_TWh!$B3147&amp;"300_"&amp;Data_TOT_TWh!$E3147,Data_TER_TWh!X$9:X$504)+SUMIF(Data_RES_TWh!$A$9:$A$1496,Data_TOT_TWh!$B3147&amp;"400_"&amp;Data_TOT_TWh!$E3147,Data_RES_TWh!X$9:X$1496)</f>
        <v>0</v>
      </c>
      <c r="Y3147" s="13">
        <f>SUMIF(Data_IND_TWh!$A$9:$A$504,Data_TOT_TWh!$B3147&amp;"200_"&amp;Data_TOT_TWh!$E3147,Data_IND_TWh!Y$9:Y$504)+SUMIF(Data_TER_TWh!$A$9:$A$504,Data_TOT_TWh!$B3147&amp;"300_"&amp;Data_TOT_TWh!$E3147,Data_TER_TWh!Y$9:Y$504)+SUMIF(Data_RES_TWh!$A$9:$A$1496,Data_TOT_TWh!$B3147&amp;"400_"&amp;Data_TOT_TWh!$E3147,Data_RES_TWh!Y$9:Y$1496)</f>
        <v>0</v>
      </c>
      <c r="Z3147" s="13">
        <f>SUMIF(Data_IND_TWh!$A$9:$A$504,Data_TOT_TWh!$B3147&amp;"200_"&amp;Data_TOT_TWh!$E3147,Data_IND_TWh!Z$9:Z$504)+SUMIF(Data_TER_TWh!$A$9:$A$504,Data_TOT_TWh!$B3147&amp;"300_"&amp;Data_TOT_TWh!$E3147,Data_TER_TWh!Z$9:Z$504)+SUMIF(Data_RES_TWh!$A$9:$A$1496,Data_TOT_TWh!$B3147&amp;"400_"&amp;Data_TOT_TWh!$E3147,Data_RES_TWh!Z$9:Z$1496)</f>
        <v>0</v>
      </c>
      <c r="AA3147" s="46">
        <f>SUMIF(Data_IND_TWh!$A$9:$A$504,Data_TOT_TWh!$B3147&amp;"200_"&amp;Data_TOT_TWh!$E3147,Data_IND_TWh!AA$9:AA$504)+SUMIF(Data_TER_TWh!$A$9:$A$504,Data_TOT_TWh!$B3147&amp;"300_"&amp;Data_TOT_TWh!$E3147,Data_TER_TWh!AA$9:AA$504)+SUMIF(Data_RES_TWh!$A$9:$A$1496,Data_TOT_TWh!$B3147&amp;"400_"&amp;Data_TOT_TWh!$E3147,Data_RES_TWh!AA$9:AA$1496)</f>
        <v>0</v>
      </c>
      <c r="AC3147" s="13"/>
      <c r="AE3147" s="13"/>
      <c r="AF3147" s="13">
        <f>SUMIF(Data_IND_TWh!$A$9:$A$504,Data_TOT_TWh!$B3147&amp;"200_"&amp;Data_TOT_TWh!$E3147,Data_IND_TWh!AF$9:AF$504)+SUMIF(Data_TER_TWh!$A$9:$A$504,Data_TOT_TWh!$B3147&amp;"300_"&amp;Data_TOT_TWh!$E3147,Data_TER_TWh!AF$9:AF$504)+SUMIF(Data_RES_TWh!$A$9:$A$1496,Data_TOT_TWh!$B3147&amp;"400_"&amp;Data_TOT_TWh!$E3147,Data_RES_TWh!AF$9:AF$1496)</f>
        <v>0</v>
      </c>
      <c r="AG3147" s="13">
        <f>SUMIF(Data_IND_TWh!$A$9:$A$504,Data_TOT_TWh!$B3147&amp;"200_"&amp;Data_TOT_TWh!$E3147,Data_IND_TWh!AG$9:AG$504)+SUMIF(Data_TER_TWh!$A$9:$A$504,Data_TOT_TWh!$B3147&amp;"300_"&amp;Data_TOT_TWh!$E3147,Data_TER_TWh!AG$9:AG$504)+SUMIF(Data_RES_TWh!$A$9:$A$1496,Data_TOT_TWh!$B3147&amp;"400_"&amp;Data_TOT_TWh!$E3147,Data_RES_TWh!AG$9:AG$1496)</f>
        <v>0</v>
      </c>
      <c r="AH3147" s="46">
        <f>SUMIF(Data_IND_TWh!$A$9:$A$504,Data_TOT_TWh!$B3147&amp;"200_"&amp;Data_TOT_TWh!$E3147,Data_IND_TWh!AH$9:AH$504)+SUMIF(Data_TER_TWh!$A$9:$A$504,Data_TOT_TWh!$B3147&amp;"300_"&amp;Data_TOT_TWh!$E3147,Data_TER_TWh!AH$9:AH$504)+SUMIF(Data_RES_TWh!$A$9:$A$1496,Data_TOT_TWh!$B3147&amp;"400_"&amp;Data_TOT_TWh!$E3147,Data_RES_TWh!AH$9:AH$1496)</f>
        <v>0</v>
      </c>
      <c r="AJ3147" s="13"/>
      <c r="AL3147" s="9"/>
      <c r="AM3147" s="87"/>
      <c r="AN3147" s="87"/>
    </row>
    <row r="3148" spans="12:40">
      <c r="L3148" s="46"/>
      <c r="M3148" s="46"/>
      <c r="O3148" s="47"/>
      <c r="P3148" s="46"/>
      <c r="Q3148" s="46"/>
      <c r="R3148" s="37"/>
      <c r="S3148" s="13"/>
      <c r="U3148" s="13"/>
      <c r="W3148" s="13"/>
      <c r="X3148" s="13">
        <f>SUMIF(Data_IND_TWh!$A$9:$A$504,Data_TOT_TWh!$B3148&amp;"200_"&amp;Data_TOT_TWh!$E3148,Data_IND_TWh!X$9:X$504)+SUMIF(Data_TER_TWh!$A$9:$A$504,Data_TOT_TWh!$B3148&amp;"300_"&amp;Data_TOT_TWh!$E3148,Data_TER_TWh!X$9:X$504)+SUMIF(Data_RES_TWh!$A$9:$A$1496,Data_TOT_TWh!$B3148&amp;"400_"&amp;Data_TOT_TWh!$E3148,Data_RES_TWh!X$9:X$1496)</f>
        <v>0</v>
      </c>
      <c r="Y3148" s="13">
        <f>SUMIF(Data_IND_TWh!$A$9:$A$504,Data_TOT_TWh!$B3148&amp;"200_"&amp;Data_TOT_TWh!$E3148,Data_IND_TWh!Y$9:Y$504)+SUMIF(Data_TER_TWh!$A$9:$A$504,Data_TOT_TWh!$B3148&amp;"300_"&amp;Data_TOT_TWh!$E3148,Data_TER_TWh!Y$9:Y$504)+SUMIF(Data_RES_TWh!$A$9:$A$1496,Data_TOT_TWh!$B3148&amp;"400_"&amp;Data_TOT_TWh!$E3148,Data_RES_TWh!Y$9:Y$1496)</f>
        <v>0</v>
      </c>
      <c r="Z3148" s="13">
        <f>SUMIF(Data_IND_TWh!$A$9:$A$504,Data_TOT_TWh!$B3148&amp;"200_"&amp;Data_TOT_TWh!$E3148,Data_IND_TWh!Z$9:Z$504)+SUMIF(Data_TER_TWh!$A$9:$A$504,Data_TOT_TWh!$B3148&amp;"300_"&amp;Data_TOT_TWh!$E3148,Data_TER_TWh!Z$9:Z$504)+SUMIF(Data_RES_TWh!$A$9:$A$1496,Data_TOT_TWh!$B3148&amp;"400_"&amp;Data_TOT_TWh!$E3148,Data_RES_TWh!Z$9:Z$1496)</f>
        <v>0</v>
      </c>
      <c r="AA3148" s="46">
        <f>SUMIF(Data_IND_TWh!$A$9:$A$504,Data_TOT_TWh!$B3148&amp;"200_"&amp;Data_TOT_TWh!$E3148,Data_IND_TWh!AA$9:AA$504)+SUMIF(Data_TER_TWh!$A$9:$A$504,Data_TOT_TWh!$B3148&amp;"300_"&amp;Data_TOT_TWh!$E3148,Data_TER_TWh!AA$9:AA$504)+SUMIF(Data_RES_TWh!$A$9:$A$1496,Data_TOT_TWh!$B3148&amp;"400_"&amp;Data_TOT_TWh!$E3148,Data_RES_TWh!AA$9:AA$1496)</f>
        <v>0</v>
      </c>
      <c r="AC3148" s="13"/>
      <c r="AE3148" s="13"/>
      <c r="AF3148" s="13">
        <f>SUMIF(Data_IND_TWh!$A$9:$A$504,Data_TOT_TWh!$B3148&amp;"200_"&amp;Data_TOT_TWh!$E3148,Data_IND_TWh!AF$9:AF$504)+SUMIF(Data_TER_TWh!$A$9:$A$504,Data_TOT_TWh!$B3148&amp;"300_"&amp;Data_TOT_TWh!$E3148,Data_TER_TWh!AF$9:AF$504)+SUMIF(Data_RES_TWh!$A$9:$A$1496,Data_TOT_TWh!$B3148&amp;"400_"&amp;Data_TOT_TWh!$E3148,Data_RES_TWh!AF$9:AF$1496)</f>
        <v>0</v>
      </c>
      <c r="AG3148" s="13">
        <f>SUMIF(Data_IND_TWh!$A$9:$A$504,Data_TOT_TWh!$B3148&amp;"200_"&amp;Data_TOT_TWh!$E3148,Data_IND_TWh!AG$9:AG$504)+SUMIF(Data_TER_TWh!$A$9:$A$504,Data_TOT_TWh!$B3148&amp;"300_"&amp;Data_TOT_TWh!$E3148,Data_TER_TWh!AG$9:AG$504)+SUMIF(Data_RES_TWh!$A$9:$A$1496,Data_TOT_TWh!$B3148&amp;"400_"&amp;Data_TOT_TWh!$E3148,Data_RES_TWh!AG$9:AG$1496)</f>
        <v>0</v>
      </c>
      <c r="AH3148" s="46">
        <f>SUMIF(Data_IND_TWh!$A$9:$A$504,Data_TOT_TWh!$B3148&amp;"200_"&amp;Data_TOT_TWh!$E3148,Data_IND_TWh!AH$9:AH$504)+SUMIF(Data_TER_TWh!$A$9:$A$504,Data_TOT_TWh!$B3148&amp;"300_"&amp;Data_TOT_TWh!$E3148,Data_TER_TWh!AH$9:AH$504)+SUMIF(Data_RES_TWh!$A$9:$A$1496,Data_TOT_TWh!$B3148&amp;"400_"&amp;Data_TOT_TWh!$E3148,Data_RES_TWh!AH$9:AH$1496)</f>
        <v>0</v>
      </c>
      <c r="AJ3148" s="13"/>
      <c r="AL3148" s="9"/>
      <c r="AM3148" s="87"/>
      <c r="AN3148" s="87"/>
    </row>
    <row r="3149" spans="12:40">
      <c r="L3149" s="46"/>
      <c r="M3149" s="46"/>
      <c r="O3149" s="47"/>
      <c r="P3149" s="46"/>
      <c r="Q3149" s="46"/>
      <c r="R3149" s="37"/>
      <c r="S3149" s="13"/>
      <c r="U3149" s="13"/>
      <c r="W3149" s="13"/>
      <c r="X3149" s="13">
        <f>SUMIF(Data_IND_TWh!$A$9:$A$504,Data_TOT_TWh!$B3149&amp;"200_"&amp;Data_TOT_TWh!$E3149,Data_IND_TWh!X$9:X$504)+SUMIF(Data_TER_TWh!$A$9:$A$504,Data_TOT_TWh!$B3149&amp;"300_"&amp;Data_TOT_TWh!$E3149,Data_TER_TWh!X$9:X$504)+SUMIF(Data_RES_TWh!$A$9:$A$1496,Data_TOT_TWh!$B3149&amp;"400_"&amp;Data_TOT_TWh!$E3149,Data_RES_TWh!X$9:X$1496)</f>
        <v>0</v>
      </c>
      <c r="Y3149" s="13">
        <f>SUMIF(Data_IND_TWh!$A$9:$A$504,Data_TOT_TWh!$B3149&amp;"200_"&amp;Data_TOT_TWh!$E3149,Data_IND_TWh!Y$9:Y$504)+SUMIF(Data_TER_TWh!$A$9:$A$504,Data_TOT_TWh!$B3149&amp;"300_"&amp;Data_TOT_TWh!$E3149,Data_TER_TWh!Y$9:Y$504)+SUMIF(Data_RES_TWh!$A$9:$A$1496,Data_TOT_TWh!$B3149&amp;"400_"&amp;Data_TOT_TWh!$E3149,Data_RES_TWh!Y$9:Y$1496)</f>
        <v>0</v>
      </c>
      <c r="Z3149" s="13">
        <f>SUMIF(Data_IND_TWh!$A$9:$A$504,Data_TOT_TWh!$B3149&amp;"200_"&amp;Data_TOT_TWh!$E3149,Data_IND_TWh!Z$9:Z$504)+SUMIF(Data_TER_TWh!$A$9:$A$504,Data_TOT_TWh!$B3149&amp;"300_"&amp;Data_TOT_TWh!$E3149,Data_TER_TWh!Z$9:Z$504)+SUMIF(Data_RES_TWh!$A$9:$A$1496,Data_TOT_TWh!$B3149&amp;"400_"&amp;Data_TOT_TWh!$E3149,Data_RES_TWh!Z$9:Z$1496)</f>
        <v>0</v>
      </c>
      <c r="AA3149" s="46">
        <f>SUMIF(Data_IND_TWh!$A$9:$A$504,Data_TOT_TWh!$B3149&amp;"200_"&amp;Data_TOT_TWh!$E3149,Data_IND_TWh!AA$9:AA$504)+SUMIF(Data_TER_TWh!$A$9:$A$504,Data_TOT_TWh!$B3149&amp;"300_"&amp;Data_TOT_TWh!$E3149,Data_TER_TWh!AA$9:AA$504)+SUMIF(Data_RES_TWh!$A$9:$A$1496,Data_TOT_TWh!$B3149&amp;"400_"&amp;Data_TOT_TWh!$E3149,Data_RES_TWh!AA$9:AA$1496)</f>
        <v>0</v>
      </c>
      <c r="AC3149" s="13"/>
      <c r="AE3149" s="13"/>
      <c r="AF3149" s="13">
        <f>SUMIF(Data_IND_TWh!$A$9:$A$504,Data_TOT_TWh!$B3149&amp;"200_"&amp;Data_TOT_TWh!$E3149,Data_IND_TWh!AF$9:AF$504)+SUMIF(Data_TER_TWh!$A$9:$A$504,Data_TOT_TWh!$B3149&amp;"300_"&amp;Data_TOT_TWh!$E3149,Data_TER_TWh!AF$9:AF$504)+SUMIF(Data_RES_TWh!$A$9:$A$1496,Data_TOT_TWh!$B3149&amp;"400_"&amp;Data_TOT_TWh!$E3149,Data_RES_TWh!AF$9:AF$1496)</f>
        <v>0</v>
      </c>
      <c r="AG3149" s="13">
        <f>SUMIF(Data_IND_TWh!$A$9:$A$504,Data_TOT_TWh!$B3149&amp;"200_"&amp;Data_TOT_TWh!$E3149,Data_IND_TWh!AG$9:AG$504)+SUMIF(Data_TER_TWh!$A$9:$A$504,Data_TOT_TWh!$B3149&amp;"300_"&amp;Data_TOT_TWh!$E3149,Data_TER_TWh!AG$9:AG$504)+SUMIF(Data_RES_TWh!$A$9:$A$1496,Data_TOT_TWh!$B3149&amp;"400_"&amp;Data_TOT_TWh!$E3149,Data_RES_TWh!AG$9:AG$1496)</f>
        <v>0</v>
      </c>
      <c r="AH3149" s="46">
        <f>SUMIF(Data_IND_TWh!$A$9:$A$504,Data_TOT_TWh!$B3149&amp;"200_"&amp;Data_TOT_TWh!$E3149,Data_IND_TWh!AH$9:AH$504)+SUMIF(Data_TER_TWh!$A$9:$A$504,Data_TOT_TWh!$B3149&amp;"300_"&amp;Data_TOT_TWh!$E3149,Data_TER_TWh!AH$9:AH$504)+SUMIF(Data_RES_TWh!$A$9:$A$1496,Data_TOT_TWh!$B3149&amp;"400_"&amp;Data_TOT_TWh!$E3149,Data_RES_TWh!AH$9:AH$1496)</f>
        <v>0</v>
      </c>
      <c r="AJ3149" s="13"/>
      <c r="AL3149" s="9"/>
      <c r="AM3149" s="87"/>
      <c r="AN3149" s="87"/>
    </row>
    <row r="3150" spans="12:40">
      <c r="L3150" s="46"/>
      <c r="M3150" s="46"/>
      <c r="O3150" s="47"/>
      <c r="P3150" s="46"/>
      <c r="Q3150" s="46"/>
      <c r="R3150" s="37"/>
      <c r="S3150" s="13"/>
      <c r="U3150" s="13"/>
      <c r="W3150" s="13"/>
      <c r="X3150" s="13">
        <f>SUMIF(Data_IND_TWh!$A$9:$A$504,Data_TOT_TWh!$B3150&amp;"200_"&amp;Data_TOT_TWh!$E3150,Data_IND_TWh!X$9:X$504)+SUMIF(Data_TER_TWh!$A$9:$A$504,Data_TOT_TWh!$B3150&amp;"300_"&amp;Data_TOT_TWh!$E3150,Data_TER_TWh!X$9:X$504)+SUMIF(Data_RES_TWh!$A$9:$A$1496,Data_TOT_TWh!$B3150&amp;"400_"&amp;Data_TOT_TWh!$E3150,Data_RES_TWh!X$9:X$1496)</f>
        <v>0</v>
      </c>
      <c r="Y3150" s="13">
        <f>SUMIF(Data_IND_TWh!$A$9:$A$504,Data_TOT_TWh!$B3150&amp;"200_"&amp;Data_TOT_TWh!$E3150,Data_IND_TWh!Y$9:Y$504)+SUMIF(Data_TER_TWh!$A$9:$A$504,Data_TOT_TWh!$B3150&amp;"300_"&amp;Data_TOT_TWh!$E3150,Data_TER_TWh!Y$9:Y$504)+SUMIF(Data_RES_TWh!$A$9:$A$1496,Data_TOT_TWh!$B3150&amp;"400_"&amp;Data_TOT_TWh!$E3150,Data_RES_TWh!Y$9:Y$1496)</f>
        <v>0</v>
      </c>
      <c r="Z3150" s="13">
        <f>SUMIF(Data_IND_TWh!$A$9:$A$504,Data_TOT_TWh!$B3150&amp;"200_"&amp;Data_TOT_TWh!$E3150,Data_IND_TWh!Z$9:Z$504)+SUMIF(Data_TER_TWh!$A$9:$A$504,Data_TOT_TWh!$B3150&amp;"300_"&amp;Data_TOT_TWh!$E3150,Data_TER_TWh!Z$9:Z$504)+SUMIF(Data_RES_TWh!$A$9:$A$1496,Data_TOT_TWh!$B3150&amp;"400_"&amp;Data_TOT_TWh!$E3150,Data_RES_TWh!Z$9:Z$1496)</f>
        <v>0</v>
      </c>
      <c r="AA3150" s="46">
        <f>SUMIF(Data_IND_TWh!$A$9:$A$504,Data_TOT_TWh!$B3150&amp;"200_"&amp;Data_TOT_TWh!$E3150,Data_IND_TWh!AA$9:AA$504)+SUMIF(Data_TER_TWh!$A$9:$A$504,Data_TOT_TWh!$B3150&amp;"300_"&amp;Data_TOT_TWh!$E3150,Data_TER_TWh!AA$9:AA$504)+SUMIF(Data_RES_TWh!$A$9:$A$1496,Data_TOT_TWh!$B3150&amp;"400_"&amp;Data_TOT_TWh!$E3150,Data_RES_TWh!AA$9:AA$1496)</f>
        <v>0</v>
      </c>
      <c r="AC3150" s="13"/>
      <c r="AE3150" s="13"/>
      <c r="AF3150" s="13">
        <f>SUMIF(Data_IND_TWh!$A$9:$A$504,Data_TOT_TWh!$B3150&amp;"200_"&amp;Data_TOT_TWh!$E3150,Data_IND_TWh!AF$9:AF$504)+SUMIF(Data_TER_TWh!$A$9:$A$504,Data_TOT_TWh!$B3150&amp;"300_"&amp;Data_TOT_TWh!$E3150,Data_TER_TWh!AF$9:AF$504)+SUMIF(Data_RES_TWh!$A$9:$A$1496,Data_TOT_TWh!$B3150&amp;"400_"&amp;Data_TOT_TWh!$E3150,Data_RES_TWh!AF$9:AF$1496)</f>
        <v>0</v>
      </c>
      <c r="AG3150" s="13">
        <f>SUMIF(Data_IND_TWh!$A$9:$A$504,Data_TOT_TWh!$B3150&amp;"200_"&amp;Data_TOT_TWh!$E3150,Data_IND_TWh!AG$9:AG$504)+SUMIF(Data_TER_TWh!$A$9:$A$504,Data_TOT_TWh!$B3150&amp;"300_"&amp;Data_TOT_TWh!$E3150,Data_TER_TWh!AG$9:AG$504)+SUMIF(Data_RES_TWh!$A$9:$A$1496,Data_TOT_TWh!$B3150&amp;"400_"&amp;Data_TOT_TWh!$E3150,Data_RES_TWh!AG$9:AG$1496)</f>
        <v>0</v>
      </c>
      <c r="AH3150" s="46">
        <f>SUMIF(Data_IND_TWh!$A$9:$A$504,Data_TOT_TWh!$B3150&amp;"200_"&amp;Data_TOT_TWh!$E3150,Data_IND_TWh!AH$9:AH$504)+SUMIF(Data_TER_TWh!$A$9:$A$504,Data_TOT_TWh!$B3150&amp;"300_"&amp;Data_TOT_TWh!$E3150,Data_TER_TWh!AH$9:AH$504)+SUMIF(Data_RES_TWh!$A$9:$A$1496,Data_TOT_TWh!$B3150&amp;"400_"&amp;Data_TOT_TWh!$E3150,Data_RES_TWh!AH$9:AH$1496)</f>
        <v>0</v>
      </c>
      <c r="AJ3150" s="13"/>
      <c r="AL3150" s="9"/>
      <c r="AM3150" s="87"/>
      <c r="AN3150" s="87"/>
    </row>
    <row r="3151" spans="12:40">
      <c r="L3151" s="46"/>
      <c r="M3151" s="46"/>
      <c r="O3151" s="47"/>
      <c r="P3151" s="46"/>
      <c r="Q3151" s="46"/>
      <c r="R3151" s="37"/>
      <c r="S3151" s="13"/>
      <c r="U3151" s="13"/>
      <c r="W3151" s="13"/>
      <c r="X3151" s="13">
        <f>SUMIF(Data_IND_TWh!$A$9:$A$504,Data_TOT_TWh!$B3151&amp;"200_"&amp;Data_TOT_TWh!$E3151,Data_IND_TWh!X$9:X$504)+SUMIF(Data_TER_TWh!$A$9:$A$504,Data_TOT_TWh!$B3151&amp;"300_"&amp;Data_TOT_TWh!$E3151,Data_TER_TWh!X$9:X$504)+SUMIF(Data_RES_TWh!$A$9:$A$1496,Data_TOT_TWh!$B3151&amp;"400_"&amp;Data_TOT_TWh!$E3151,Data_RES_TWh!X$9:X$1496)</f>
        <v>0</v>
      </c>
      <c r="Y3151" s="13">
        <f>SUMIF(Data_IND_TWh!$A$9:$A$504,Data_TOT_TWh!$B3151&amp;"200_"&amp;Data_TOT_TWh!$E3151,Data_IND_TWh!Y$9:Y$504)+SUMIF(Data_TER_TWh!$A$9:$A$504,Data_TOT_TWh!$B3151&amp;"300_"&amp;Data_TOT_TWh!$E3151,Data_TER_TWh!Y$9:Y$504)+SUMIF(Data_RES_TWh!$A$9:$A$1496,Data_TOT_TWh!$B3151&amp;"400_"&amp;Data_TOT_TWh!$E3151,Data_RES_TWh!Y$9:Y$1496)</f>
        <v>0</v>
      </c>
      <c r="Z3151" s="13">
        <f>SUMIF(Data_IND_TWh!$A$9:$A$504,Data_TOT_TWh!$B3151&amp;"200_"&amp;Data_TOT_TWh!$E3151,Data_IND_TWh!Z$9:Z$504)+SUMIF(Data_TER_TWh!$A$9:$A$504,Data_TOT_TWh!$B3151&amp;"300_"&amp;Data_TOT_TWh!$E3151,Data_TER_TWh!Z$9:Z$504)+SUMIF(Data_RES_TWh!$A$9:$A$1496,Data_TOT_TWh!$B3151&amp;"400_"&amp;Data_TOT_TWh!$E3151,Data_RES_TWh!Z$9:Z$1496)</f>
        <v>0</v>
      </c>
      <c r="AA3151" s="46">
        <f>SUMIF(Data_IND_TWh!$A$9:$A$504,Data_TOT_TWh!$B3151&amp;"200_"&amp;Data_TOT_TWh!$E3151,Data_IND_TWh!AA$9:AA$504)+SUMIF(Data_TER_TWh!$A$9:$A$504,Data_TOT_TWh!$B3151&amp;"300_"&amp;Data_TOT_TWh!$E3151,Data_TER_TWh!AA$9:AA$504)+SUMIF(Data_RES_TWh!$A$9:$A$1496,Data_TOT_TWh!$B3151&amp;"400_"&amp;Data_TOT_TWh!$E3151,Data_RES_TWh!AA$9:AA$1496)</f>
        <v>0</v>
      </c>
      <c r="AC3151" s="13"/>
      <c r="AE3151" s="13"/>
      <c r="AF3151" s="13">
        <f>SUMIF(Data_IND_TWh!$A$9:$A$504,Data_TOT_TWh!$B3151&amp;"200_"&amp;Data_TOT_TWh!$E3151,Data_IND_TWh!AF$9:AF$504)+SUMIF(Data_TER_TWh!$A$9:$A$504,Data_TOT_TWh!$B3151&amp;"300_"&amp;Data_TOT_TWh!$E3151,Data_TER_TWh!AF$9:AF$504)+SUMIF(Data_RES_TWh!$A$9:$A$1496,Data_TOT_TWh!$B3151&amp;"400_"&amp;Data_TOT_TWh!$E3151,Data_RES_TWh!AF$9:AF$1496)</f>
        <v>0</v>
      </c>
      <c r="AG3151" s="13">
        <f>SUMIF(Data_IND_TWh!$A$9:$A$504,Data_TOT_TWh!$B3151&amp;"200_"&amp;Data_TOT_TWh!$E3151,Data_IND_TWh!AG$9:AG$504)+SUMIF(Data_TER_TWh!$A$9:$A$504,Data_TOT_TWh!$B3151&amp;"300_"&amp;Data_TOT_TWh!$E3151,Data_TER_TWh!AG$9:AG$504)+SUMIF(Data_RES_TWh!$A$9:$A$1496,Data_TOT_TWh!$B3151&amp;"400_"&amp;Data_TOT_TWh!$E3151,Data_RES_TWh!AG$9:AG$1496)</f>
        <v>0</v>
      </c>
      <c r="AH3151" s="46">
        <f>SUMIF(Data_IND_TWh!$A$9:$A$504,Data_TOT_TWh!$B3151&amp;"200_"&amp;Data_TOT_TWh!$E3151,Data_IND_TWh!AH$9:AH$504)+SUMIF(Data_TER_TWh!$A$9:$A$504,Data_TOT_TWh!$B3151&amp;"300_"&amp;Data_TOT_TWh!$E3151,Data_TER_TWh!AH$9:AH$504)+SUMIF(Data_RES_TWh!$A$9:$A$1496,Data_TOT_TWh!$B3151&amp;"400_"&amp;Data_TOT_TWh!$E3151,Data_RES_TWh!AH$9:AH$1496)</f>
        <v>0</v>
      </c>
      <c r="AJ3151" s="13"/>
      <c r="AL3151" s="9"/>
      <c r="AM3151" s="87"/>
      <c r="AN3151" s="87"/>
    </row>
    <row r="3152" spans="12:40">
      <c r="L3152" s="46"/>
      <c r="M3152" s="46"/>
      <c r="O3152" s="47"/>
      <c r="P3152" s="46"/>
      <c r="Q3152" s="46"/>
      <c r="R3152" s="37"/>
      <c r="S3152" s="13"/>
      <c r="U3152" s="13"/>
      <c r="W3152" s="13"/>
      <c r="X3152" s="13">
        <f>SUMIF(Data_IND_TWh!$A$9:$A$504,Data_TOT_TWh!$B3152&amp;"200_"&amp;Data_TOT_TWh!$E3152,Data_IND_TWh!X$9:X$504)+SUMIF(Data_TER_TWh!$A$9:$A$504,Data_TOT_TWh!$B3152&amp;"300_"&amp;Data_TOT_TWh!$E3152,Data_TER_TWh!X$9:X$504)+SUMIF(Data_RES_TWh!$A$9:$A$1496,Data_TOT_TWh!$B3152&amp;"400_"&amp;Data_TOT_TWh!$E3152,Data_RES_TWh!X$9:X$1496)</f>
        <v>0</v>
      </c>
      <c r="Y3152" s="13">
        <f>SUMIF(Data_IND_TWh!$A$9:$A$504,Data_TOT_TWh!$B3152&amp;"200_"&amp;Data_TOT_TWh!$E3152,Data_IND_TWh!Y$9:Y$504)+SUMIF(Data_TER_TWh!$A$9:$A$504,Data_TOT_TWh!$B3152&amp;"300_"&amp;Data_TOT_TWh!$E3152,Data_TER_TWh!Y$9:Y$504)+SUMIF(Data_RES_TWh!$A$9:$A$1496,Data_TOT_TWh!$B3152&amp;"400_"&amp;Data_TOT_TWh!$E3152,Data_RES_TWh!Y$9:Y$1496)</f>
        <v>0</v>
      </c>
      <c r="Z3152" s="13">
        <f>SUMIF(Data_IND_TWh!$A$9:$A$504,Data_TOT_TWh!$B3152&amp;"200_"&amp;Data_TOT_TWh!$E3152,Data_IND_TWh!Z$9:Z$504)+SUMIF(Data_TER_TWh!$A$9:$A$504,Data_TOT_TWh!$B3152&amp;"300_"&amp;Data_TOT_TWh!$E3152,Data_TER_TWh!Z$9:Z$504)+SUMIF(Data_RES_TWh!$A$9:$A$1496,Data_TOT_TWh!$B3152&amp;"400_"&amp;Data_TOT_TWh!$E3152,Data_RES_TWh!Z$9:Z$1496)</f>
        <v>0</v>
      </c>
      <c r="AA3152" s="46">
        <f>SUMIF(Data_IND_TWh!$A$9:$A$504,Data_TOT_TWh!$B3152&amp;"200_"&amp;Data_TOT_TWh!$E3152,Data_IND_TWh!AA$9:AA$504)+SUMIF(Data_TER_TWh!$A$9:$A$504,Data_TOT_TWh!$B3152&amp;"300_"&amp;Data_TOT_TWh!$E3152,Data_TER_TWh!AA$9:AA$504)+SUMIF(Data_RES_TWh!$A$9:$A$1496,Data_TOT_TWh!$B3152&amp;"400_"&amp;Data_TOT_TWh!$E3152,Data_RES_TWh!AA$9:AA$1496)</f>
        <v>0</v>
      </c>
      <c r="AC3152" s="13"/>
      <c r="AE3152" s="13"/>
      <c r="AF3152" s="13">
        <f>SUMIF(Data_IND_TWh!$A$9:$A$504,Data_TOT_TWh!$B3152&amp;"200_"&amp;Data_TOT_TWh!$E3152,Data_IND_TWh!AF$9:AF$504)+SUMIF(Data_TER_TWh!$A$9:$A$504,Data_TOT_TWh!$B3152&amp;"300_"&amp;Data_TOT_TWh!$E3152,Data_TER_TWh!AF$9:AF$504)+SUMIF(Data_RES_TWh!$A$9:$A$1496,Data_TOT_TWh!$B3152&amp;"400_"&amp;Data_TOT_TWh!$E3152,Data_RES_TWh!AF$9:AF$1496)</f>
        <v>0</v>
      </c>
      <c r="AG3152" s="13">
        <f>SUMIF(Data_IND_TWh!$A$9:$A$504,Data_TOT_TWh!$B3152&amp;"200_"&amp;Data_TOT_TWh!$E3152,Data_IND_TWh!AG$9:AG$504)+SUMIF(Data_TER_TWh!$A$9:$A$504,Data_TOT_TWh!$B3152&amp;"300_"&amp;Data_TOT_TWh!$E3152,Data_TER_TWh!AG$9:AG$504)+SUMIF(Data_RES_TWh!$A$9:$A$1496,Data_TOT_TWh!$B3152&amp;"400_"&amp;Data_TOT_TWh!$E3152,Data_RES_TWh!AG$9:AG$1496)</f>
        <v>0</v>
      </c>
      <c r="AH3152" s="46">
        <f>SUMIF(Data_IND_TWh!$A$9:$A$504,Data_TOT_TWh!$B3152&amp;"200_"&amp;Data_TOT_TWh!$E3152,Data_IND_TWh!AH$9:AH$504)+SUMIF(Data_TER_TWh!$A$9:$A$504,Data_TOT_TWh!$B3152&amp;"300_"&amp;Data_TOT_TWh!$E3152,Data_TER_TWh!AH$9:AH$504)+SUMIF(Data_RES_TWh!$A$9:$A$1496,Data_TOT_TWh!$B3152&amp;"400_"&amp;Data_TOT_TWh!$E3152,Data_RES_TWh!AH$9:AH$1496)</f>
        <v>0</v>
      </c>
      <c r="AJ3152" s="13"/>
      <c r="AL3152" s="9"/>
      <c r="AM3152" s="87"/>
      <c r="AN3152" s="87"/>
    </row>
    <row r="3153" spans="12:40">
      <c r="L3153" s="46"/>
      <c r="M3153" s="46"/>
      <c r="O3153" s="47"/>
      <c r="P3153" s="46"/>
      <c r="Q3153" s="46"/>
      <c r="R3153" s="37"/>
      <c r="S3153" s="13"/>
      <c r="U3153" s="13"/>
      <c r="W3153" s="13"/>
      <c r="X3153" s="13">
        <f>SUMIF(Data_IND_TWh!$A$9:$A$504,Data_TOT_TWh!$B3153&amp;"200_"&amp;Data_TOT_TWh!$E3153,Data_IND_TWh!X$9:X$504)+SUMIF(Data_TER_TWh!$A$9:$A$504,Data_TOT_TWh!$B3153&amp;"300_"&amp;Data_TOT_TWh!$E3153,Data_TER_TWh!X$9:X$504)+SUMIF(Data_RES_TWh!$A$9:$A$1496,Data_TOT_TWh!$B3153&amp;"400_"&amp;Data_TOT_TWh!$E3153,Data_RES_TWh!X$9:X$1496)</f>
        <v>0</v>
      </c>
      <c r="Y3153" s="13">
        <f>SUMIF(Data_IND_TWh!$A$9:$A$504,Data_TOT_TWh!$B3153&amp;"200_"&amp;Data_TOT_TWh!$E3153,Data_IND_TWh!Y$9:Y$504)+SUMIF(Data_TER_TWh!$A$9:$A$504,Data_TOT_TWh!$B3153&amp;"300_"&amp;Data_TOT_TWh!$E3153,Data_TER_TWh!Y$9:Y$504)+SUMIF(Data_RES_TWh!$A$9:$A$1496,Data_TOT_TWh!$B3153&amp;"400_"&amp;Data_TOT_TWh!$E3153,Data_RES_TWh!Y$9:Y$1496)</f>
        <v>0</v>
      </c>
      <c r="Z3153" s="13">
        <f>SUMIF(Data_IND_TWh!$A$9:$A$504,Data_TOT_TWh!$B3153&amp;"200_"&amp;Data_TOT_TWh!$E3153,Data_IND_TWh!Z$9:Z$504)+SUMIF(Data_TER_TWh!$A$9:$A$504,Data_TOT_TWh!$B3153&amp;"300_"&amp;Data_TOT_TWh!$E3153,Data_TER_TWh!Z$9:Z$504)+SUMIF(Data_RES_TWh!$A$9:$A$1496,Data_TOT_TWh!$B3153&amp;"400_"&amp;Data_TOT_TWh!$E3153,Data_RES_TWh!Z$9:Z$1496)</f>
        <v>0</v>
      </c>
      <c r="AA3153" s="46">
        <f>SUMIF(Data_IND_TWh!$A$9:$A$504,Data_TOT_TWh!$B3153&amp;"200_"&amp;Data_TOT_TWh!$E3153,Data_IND_TWh!AA$9:AA$504)+SUMIF(Data_TER_TWh!$A$9:$A$504,Data_TOT_TWh!$B3153&amp;"300_"&amp;Data_TOT_TWh!$E3153,Data_TER_TWh!AA$9:AA$504)+SUMIF(Data_RES_TWh!$A$9:$A$1496,Data_TOT_TWh!$B3153&amp;"400_"&amp;Data_TOT_TWh!$E3153,Data_RES_TWh!AA$9:AA$1496)</f>
        <v>0</v>
      </c>
      <c r="AC3153" s="13"/>
      <c r="AE3153" s="13"/>
      <c r="AF3153" s="13">
        <f>SUMIF(Data_IND_TWh!$A$9:$A$504,Data_TOT_TWh!$B3153&amp;"200_"&amp;Data_TOT_TWh!$E3153,Data_IND_TWh!AF$9:AF$504)+SUMIF(Data_TER_TWh!$A$9:$A$504,Data_TOT_TWh!$B3153&amp;"300_"&amp;Data_TOT_TWh!$E3153,Data_TER_TWh!AF$9:AF$504)+SUMIF(Data_RES_TWh!$A$9:$A$1496,Data_TOT_TWh!$B3153&amp;"400_"&amp;Data_TOT_TWh!$E3153,Data_RES_TWh!AF$9:AF$1496)</f>
        <v>0</v>
      </c>
      <c r="AG3153" s="13">
        <f>SUMIF(Data_IND_TWh!$A$9:$A$504,Data_TOT_TWh!$B3153&amp;"200_"&amp;Data_TOT_TWh!$E3153,Data_IND_TWh!AG$9:AG$504)+SUMIF(Data_TER_TWh!$A$9:$A$504,Data_TOT_TWh!$B3153&amp;"300_"&amp;Data_TOT_TWh!$E3153,Data_TER_TWh!AG$9:AG$504)+SUMIF(Data_RES_TWh!$A$9:$A$1496,Data_TOT_TWh!$B3153&amp;"400_"&amp;Data_TOT_TWh!$E3153,Data_RES_TWh!AG$9:AG$1496)</f>
        <v>0</v>
      </c>
      <c r="AH3153" s="46">
        <f>SUMIF(Data_IND_TWh!$A$9:$A$504,Data_TOT_TWh!$B3153&amp;"200_"&amp;Data_TOT_TWh!$E3153,Data_IND_TWh!AH$9:AH$504)+SUMIF(Data_TER_TWh!$A$9:$A$504,Data_TOT_TWh!$B3153&amp;"300_"&amp;Data_TOT_TWh!$E3153,Data_TER_TWh!AH$9:AH$504)+SUMIF(Data_RES_TWh!$A$9:$A$1496,Data_TOT_TWh!$B3153&amp;"400_"&amp;Data_TOT_TWh!$E3153,Data_RES_TWh!AH$9:AH$1496)</f>
        <v>0</v>
      </c>
      <c r="AJ3153" s="13"/>
      <c r="AL3153" s="9"/>
      <c r="AM3153" s="87"/>
      <c r="AN3153" s="87"/>
    </row>
    <row r="3154" spans="12:40">
      <c r="L3154" s="46"/>
      <c r="M3154" s="46"/>
      <c r="O3154" s="47"/>
      <c r="P3154" s="46"/>
      <c r="Q3154" s="46"/>
      <c r="R3154" s="37"/>
      <c r="S3154" s="13"/>
      <c r="U3154" s="13"/>
      <c r="W3154" s="13"/>
      <c r="X3154" s="13">
        <f>SUMIF(Data_IND_TWh!$A$9:$A$504,Data_TOT_TWh!$B3154&amp;"200_"&amp;Data_TOT_TWh!$E3154,Data_IND_TWh!X$9:X$504)+SUMIF(Data_TER_TWh!$A$9:$A$504,Data_TOT_TWh!$B3154&amp;"300_"&amp;Data_TOT_TWh!$E3154,Data_TER_TWh!X$9:X$504)+SUMIF(Data_RES_TWh!$A$9:$A$1496,Data_TOT_TWh!$B3154&amp;"400_"&amp;Data_TOT_TWh!$E3154,Data_RES_TWh!X$9:X$1496)</f>
        <v>0</v>
      </c>
      <c r="Y3154" s="13">
        <f>SUMIF(Data_IND_TWh!$A$9:$A$504,Data_TOT_TWh!$B3154&amp;"200_"&amp;Data_TOT_TWh!$E3154,Data_IND_TWh!Y$9:Y$504)+SUMIF(Data_TER_TWh!$A$9:$A$504,Data_TOT_TWh!$B3154&amp;"300_"&amp;Data_TOT_TWh!$E3154,Data_TER_TWh!Y$9:Y$504)+SUMIF(Data_RES_TWh!$A$9:$A$1496,Data_TOT_TWh!$B3154&amp;"400_"&amp;Data_TOT_TWh!$E3154,Data_RES_TWh!Y$9:Y$1496)</f>
        <v>0</v>
      </c>
      <c r="Z3154" s="13">
        <f>SUMIF(Data_IND_TWh!$A$9:$A$504,Data_TOT_TWh!$B3154&amp;"200_"&amp;Data_TOT_TWh!$E3154,Data_IND_TWh!Z$9:Z$504)+SUMIF(Data_TER_TWh!$A$9:$A$504,Data_TOT_TWh!$B3154&amp;"300_"&amp;Data_TOT_TWh!$E3154,Data_TER_TWh!Z$9:Z$504)+SUMIF(Data_RES_TWh!$A$9:$A$1496,Data_TOT_TWh!$B3154&amp;"400_"&amp;Data_TOT_TWh!$E3154,Data_RES_TWh!Z$9:Z$1496)</f>
        <v>0</v>
      </c>
      <c r="AA3154" s="46">
        <f>SUMIF(Data_IND_TWh!$A$9:$A$504,Data_TOT_TWh!$B3154&amp;"200_"&amp;Data_TOT_TWh!$E3154,Data_IND_TWh!AA$9:AA$504)+SUMIF(Data_TER_TWh!$A$9:$A$504,Data_TOT_TWh!$B3154&amp;"300_"&amp;Data_TOT_TWh!$E3154,Data_TER_TWh!AA$9:AA$504)+SUMIF(Data_RES_TWh!$A$9:$A$1496,Data_TOT_TWh!$B3154&amp;"400_"&amp;Data_TOT_TWh!$E3154,Data_RES_TWh!AA$9:AA$1496)</f>
        <v>0</v>
      </c>
      <c r="AC3154" s="13"/>
      <c r="AE3154" s="13"/>
      <c r="AF3154" s="13">
        <f>SUMIF(Data_IND_TWh!$A$9:$A$504,Data_TOT_TWh!$B3154&amp;"200_"&amp;Data_TOT_TWh!$E3154,Data_IND_TWh!AF$9:AF$504)+SUMIF(Data_TER_TWh!$A$9:$A$504,Data_TOT_TWh!$B3154&amp;"300_"&amp;Data_TOT_TWh!$E3154,Data_TER_TWh!AF$9:AF$504)+SUMIF(Data_RES_TWh!$A$9:$A$1496,Data_TOT_TWh!$B3154&amp;"400_"&amp;Data_TOT_TWh!$E3154,Data_RES_TWh!AF$9:AF$1496)</f>
        <v>0</v>
      </c>
      <c r="AG3154" s="13">
        <f>SUMIF(Data_IND_TWh!$A$9:$A$504,Data_TOT_TWh!$B3154&amp;"200_"&amp;Data_TOT_TWh!$E3154,Data_IND_TWh!AG$9:AG$504)+SUMIF(Data_TER_TWh!$A$9:$A$504,Data_TOT_TWh!$B3154&amp;"300_"&amp;Data_TOT_TWh!$E3154,Data_TER_TWh!AG$9:AG$504)+SUMIF(Data_RES_TWh!$A$9:$A$1496,Data_TOT_TWh!$B3154&amp;"400_"&amp;Data_TOT_TWh!$E3154,Data_RES_TWh!AG$9:AG$1496)</f>
        <v>0</v>
      </c>
      <c r="AH3154" s="46">
        <f>SUMIF(Data_IND_TWh!$A$9:$A$504,Data_TOT_TWh!$B3154&amp;"200_"&amp;Data_TOT_TWh!$E3154,Data_IND_TWh!AH$9:AH$504)+SUMIF(Data_TER_TWh!$A$9:$A$504,Data_TOT_TWh!$B3154&amp;"300_"&amp;Data_TOT_TWh!$E3154,Data_TER_TWh!AH$9:AH$504)+SUMIF(Data_RES_TWh!$A$9:$A$1496,Data_TOT_TWh!$B3154&amp;"400_"&amp;Data_TOT_TWh!$E3154,Data_RES_TWh!AH$9:AH$1496)</f>
        <v>0</v>
      </c>
      <c r="AJ3154" s="13"/>
      <c r="AL3154" s="9"/>
      <c r="AM3154" s="87"/>
      <c r="AN3154" s="87"/>
    </row>
    <row r="3155" spans="12:40">
      <c r="L3155" s="46"/>
      <c r="M3155" s="46"/>
      <c r="O3155" s="47"/>
      <c r="P3155" s="46"/>
      <c r="Q3155" s="46"/>
      <c r="R3155" s="37"/>
      <c r="S3155" s="13"/>
      <c r="U3155" s="13"/>
      <c r="W3155" s="13"/>
      <c r="X3155" s="13">
        <f>SUMIF(Data_IND_TWh!$A$9:$A$504,Data_TOT_TWh!$B3155&amp;"200_"&amp;Data_TOT_TWh!$E3155,Data_IND_TWh!X$9:X$504)+SUMIF(Data_TER_TWh!$A$9:$A$504,Data_TOT_TWh!$B3155&amp;"300_"&amp;Data_TOT_TWh!$E3155,Data_TER_TWh!X$9:X$504)+SUMIF(Data_RES_TWh!$A$9:$A$1496,Data_TOT_TWh!$B3155&amp;"400_"&amp;Data_TOT_TWh!$E3155,Data_RES_TWh!X$9:X$1496)</f>
        <v>0</v>
      </c>
      <c r="Y3155" s="13">
        <f>SUMIF(Data_IND_TWh!$A$9:$A$504,Data_TOT_TWh!$B3155&amp;"200_"&amp;Data_TOT_TWh!$E3155,Data_IND_TWh!Y$9:Y$504)+SUMIF(Data_TER_TWh!$A$9:$A$504,Data_TOT_TWh!$B3155&amp;"300_"&amp;Data_TOT_TWh!$E3155,Data_TER_TWh!Y$9:Y$504)+SUMIF(Data_RES_TWh!$A$9:$A$1496,Data_TOT_TWh!$B3155&amp;"400_"&amp;Data_TOT_TWh!$E3155,Data_RES_TWh!Y$9:Y$1496)</f>
        <v>0</v>
      </c>
      <c r="Z3155" s="13">
        <f>SUMIF(Data_IND_TWh!$A$9:$A$504,Data_TOT_TWh!$B3155&amp;"200_"&amp;Data_TOT_TWh!$E3155,Data_IND_TWh!Z$9:Z$504)+SUMIF(Data_TER_TWh!$A$9:$A$504,Data_TOT_TWh!$B3155&amp;"300_"&amp;Data_TOT_TWh!$E3155,Data_TER_TWh!Z$9:Z$504)+SUMIF(Data_RES_TWh!$A$9:$A$1496,Data_TOT_TWh!$B3155&amp;"400_"&amp;Data_TOT_TWh!$E3155,Data_RES_TWh!Z$9:Z$1496)</f>
        <v>0</v>
      </c>
      <c r="AA3155" s="46">
        <f>SUMIF(Data_IND_TWh!$A$9:$A$504,Data_TOT_TWh!$B3155&amp;"200_"&amp;Data_TOT_TWh!$E3155,Data_IND_TWh!AA$9:AA$504)+SUMIF(Data_TER_TWh!$A$9:$A$504,Data_TOT_TWh!$B3155&amp;"300_"&amp;Data_TOT_TWh!$E3155,Data_TER_TWh!AA$9:AA$504)+SUMIF(Data_RES_TWh!$A$9:$A$1496,Data_TOT_TWh!$B3155&amp;"400_"&amp;Data_TOT_TWh!$E3155,Data_RES_TWh!AA$9:AA$1496)</f>
        <v>0</v>
      </c>
      <c r="AC3155" s="13"/>
      <c r="AE3155" s="13"/>
      <c r="AF3155" s="13">
        <f>SUMIF(Data_IND_TWh!$A$9:$A$504,Data_TOT_TWh!$B3155&amp;"200_"&amp;Data_TOT_TWh!$E3155,Data_IND_TWh!AF$9:AF$504)+SUMIF(Data_TER_TWh!$A$9:$A$504,Data_TOT_TWh!$B3155&amp;"300_"&amp;Data_TOT_TWh!$E3155,Data_TER_TWh!AF$9:AF$504)+SUMIF(Data_RES_TWh!$A$9:$A$1496,Data_TOT_TWh!$B3155&amp;"400_"&amp;Data_TOT_TWh!$E3155,Data_RES_TWh!AF$9:AF$1496)</f>
        <v>0</v>
      </c>
      <c r="AG3155" s="13">
        <f>SUMIF(Data_IND_TWh!$A$9:$A$504,Data_TOT_TWh!$B3155&amp;"200_"&amp;Data_TOT_TWh!$E3155,Data_IND_TWh!AG$9:AG$504)+SUMIF(Data_TER_TWh!$A$9:$A$504,Data_TOT_TWh!$B3155&amp;"300_"&amp;Data_TOT_TWh!$E3155,Data_TER_TWh!AG$9:AG$504)+SUMIF(Data_RES_TWh!$A$9:$A$1496,Data_TOT_TWh!$B3155&amp;"400_"&amp;Data_TOT_TWh!$E3155,Data_RES_TWh!AG$9:AG$1496)</f>
        <v>0</v>
      </c>
      <c r="AH3155" s="46">
        <f>SUMIF(Data_IND_TWh!$A$9:$A$504,Data_TOT_TWh!$B3155&amp;"200_"&amp;Data_TOT_TWh!$E3155,Data_IND_TWh!AH$9:AH$504)+SUMIF(Data_TER_TWh!$A$9:$A$504,Data_TOT_TWh!$B3155&amp;"300_"&amp;Data_TOT_TWh!$E3155,Data_TER_TWh!AH$9:AH$504)+SUMIF(Data_RES_TWh!$A$9:$A$1496,Data_TOT_TWh!$B3155&amp;"400_"&amp;Data_TOT_TWh!$E3155,Data_RES_TWh!AH$9:AH$1496)</f>
        <v>0</v>
      </c>
      <c r="AJ3155" s="13"/>
      <c r="AL3155" s="9"/>
      <c r="AM3155" s="87"/>
      <c r="AN3155" s="87"/>
    </row>
    <row r="3156" spans="12:40">
      <c r="L3156" s="46"/>
      <c r="M3156" s="46"/>
      <c r="O3156" s="47"/>
      <c r="P3156" s="46"/>
      <c r="Q3156" s="46"/>
      <c r="R3156" s="37"/>
      <c r="S3156" s="13"/>
      <c r="U3156" s="13"/>
      <c r="W3156" s="13"/>
      <c r="X3156" s="13">
        <f>SUMIF(Data_IND_TWh!$A$9:$A$504,Data_TOT_TWh!$B3156&amp;"200_"&amp;Data_TOT_TWh!$E3156,Data_IND_TWh!X$9:X$504)+SUMIF(Data_TER_TWh!$A$9:$A$504,Data_TOT_TWh!$B3156&amp;"300_"&amp;Data_TOT_TWh!$E3156,Data_TER_TWh!X$9:X$504)+SUMIF(Data_RES_TWh!$A$9:$A$1496,Data_TOT_TWh!$B3156&amp;"400_"&amp;Data_TOT_TWh!$E3156,Data_RES_TWh!X$9:X$1496)</f>
        <v>0</v>
      </c>
      <c r="Y3156" s="13">
        <f>SUMIF(Data_IND_TWh!$A$9:$A$504,Data_TOT_TWh!$B3156&amp;"200_"&amp;Data_TOT_TWh!$E3156,Data_IND_TWh!Y$9:Y$504)+SUMIF(Data_TER_TWh!$A$9:$A$504,Data_TOT_TWh!$B3156&amp;"300_"&amp;Data_TOT_TWh!$E3156,Data_TER_TWh!Y$9:Y$504)+SUMIF(Data_RES_TWh!$A$9:$A$1496,Data_TOT_TWh!$B3156&amp;"400_"&amp;Data_TOT_TWh!$E3156,Data_RES_TWh!Y$9:Y$1496)</f>
        <v>0</v>
      </c>
      <c r="Z3156" s="13">
        <f>SUMIF(Data_IND_TWh!$A$9:$A$504,Data_TOT_TWh!$B3156&amp;"200_"&amp;Data_TOT_TWh!$E3156,Data_IND_TWh!Z$9:Z$504)+SUMIF(Data_TER_TWh!$A$9:$A$504,Data_TOT_TWh!$B3156&amp;"300_"&amp;Data_TOT_TWh!$E3156,Data_TER_TWh!Z$9:Z$504)+SUMIF(Data_RES_TWh!$A$9:$A$1496,Data_TOT_TWh!$B3156&amp;"400_"&amp;Data_TOT_TWh!$E3156,Data_RES_TWh!Z$9:Z$1496)</f>
        <v>0</v>
      </c>
      <c r="AA3156" s="46">
        <f>SUMIF(Data_IND_TWh!$A$9:$A$504,Data_TOT_TWh!$B3156&amp;"200_"&amp;Data_TOT_TWh!$E3156,Data_IND_TWh!AA$9:AA$504)+SUMIF(Data_TER_TWh!$A$9:$A$504,Data_TOT_TWh!$B3156&amp;"300_"&amp;Data_TOT_TWh!$E3156,Data_TER_TWh!AA$9:AA$504)+SUMIF(Data_RES_TWh!$A$9:$A$1496,Data_TOT_TWh!$B3156&amp;"400_"&amp;Data_TOT_TWh!$E3156,Data_RES_TWh!AA$9:AA$1496)</f>
        <v>0</v>
      </c>
      <c r="AC3156" s="13"/>
      <c r="AE3156" s="13"/>
      <c r="AF3156" s="13">
        <f>SUMIF(Data_IND_TWh!$A$9:$A$504,Data_TOT_TWh!$B3156&amp;"200_"&amp;Data_TOT_TWh!$E3156,Data_IND_TWh!AF$9:AF$504)+SUMIF(Data_TER_TWh!$A$9:$A$504,Data_TOT_TWh!$B3156&amp;"300_"&amp;Data_TOT_TWh!$E3156,Data_TER_TWh!AF$9:AF$504)+SUMIF(Data_RES_TWh!$A$9:$A$1496,Data_TOT_TWh!$B3156&amp;"400_"&amp;Data_TOT_TWh!$E3156,Data_RES_TWh!AF$9:AF$1496)</f>
        <v>0</v>
      </c>
      <c r="AG3156" s="13">
        <f>SUMIF(Data_IND_TWh!$A$9:$A$504,Data_TOT_TWh!$B3156&amp;"200_"&amp;Data_TOT_TWh!$E3156,Data_IND_TWh!AG$9:AG$504)+SUMIF(Data_TER_TWh!$A$9:$A$504,Data_TOT_TWh!$B3156&amp;"300_"&amp;Data_TOT_TWh!$E3156,Data_TER_TWh!AG$9:AG$504)+SUMIF(Data_RES_TWh!$A$9:$A$1496,Data_TOT_TWh!$B3156&amp;"400_"&amp;Data_TOT_TWh!$E3156,Data_RES_TWh!AG$9:AG$1496)</f>
        <v>0</v>
      </c>
      <c r="AH3156" s="46">
        <f>SUMIF(Data_IND_TWh!$A$9:$A$504,Data_TOT_TWh!$B3156&amp;"200_"&amp;Data_TOT_TWh!$E3156,Data_IND_TWh!AH$9:AH$504)+SUMIF(Data_TER_TWh!$A$9:$A$504,Data_TOT_TWh!$B3156&amp;"300_"&amp;Data_TOT_TWh!$E3156,Data_TER_TWh!AH$9:AH$504)+SUMIF(Data_RES_TWh!$A$9:$A$1496,Data_TOT_TWh!$B3156&amp;"400_"&amp;Data_TOT_TWh!$E3156,Data_RES_TWh!AH$9:AH$1496)</f>
        <v>0</v>
      </c>
      <c r="AJ3156" s="13"/>
      <c r="AL3156" s="9"/>
      <c r="AM3156" s="87"/>
      <c r="AN3156" s="87"/>
    </row>
    <row r="3157" spans="12:40">
      <c r="L3157" s="46"/>
      <c r="M3157" s="46"/>
      <c r="O3157" s="47"/>
      <c r="P3157" s="46"/>
      <c r="Q3157" s="46"/>
      <c r="R3157" s="37"/>
      <c r="S3157" s="13"/>
      <c r="U3157" s="13"/>
      <c r="W3157" s="13"/>
      <c r="X3157" s="13">
        <f>SUMIF(Data_IND_TWh!$A$9:$A$504,Data_TOT_TWh!$B3157&amp;"200_"&amp;Data_TOT_TWh!$E3157,Data_IND_TWh!X$9:X$504)+SUMIF(Data_TER_TWh!$A$9:$A$504,Data_TOT_TWh!$B3157&amp;"300_"&amp;Data_TOT_TWh!$E3157,Data_TER_TWh!X$9:X$504)+SUMIF(Data_RES_TWh!$A$9:$A$1496,Data_TOT_TWh!$B3157&amp;"400_"&amp;Data_TOT_TWh!$E3157,Data_RES_TWh!X$9:X$1496)</f>
        <v>0</v>
      </c>
      <c r="Y3157" s="13">
        <f>SUMIF(Data_IND_TWh!$A$9:$A$504,Data_TOT_TWh!$B3157&amp;"200_"&amp;Data_TOT_TWh!$E3157,Data_IND_TWh!Y$9:Y$504)+SUMIF(Data_TER_TWh!$A$9:$A$504,Data_TOT_TWh!$B3157&amp;"300_"&amp;Data_TOT_TWh!$E3157,Data_TER_TWh!Y$9:Y$504)+SUMIF(Data_RES_TWh!$A$9:$A$1496,Data_TOT_TWh!$B3157&amp;"400_"&amp;Data_TOT_TWh!$E3157,Data_RES_TWh!Y$9:Y$1496)</f>
        <v>0</v>
      </c>
      <c r="Z3157" s="13">
        <f>SUMIF(Data_IND_TWh!$A$9:$A$504,Data_TOT_TWh!$B3157&amp;"200_"&amp;Data_TOT_TWh!$E3157,Data_IND_TWh!Z$9:Z$504)+SUMIF(Data_TER_TWh!$A$9:$A$504,Data_TOT_TWh!$B3157&amp;"300_"&amp;Data_TOT_TWh!$E3157,Data_TER_TWh!Z$9:Z$504)+SUMIF(Data_RES_TWh!$A$9:$A$1496,Data_TOT_TWh!$B3157&amp;"400_"&amp;Data_TOT_TWh!$E3157,Data_RES_TWh!Z$9:Z$1496)</f>
        <v>0</v>
      </c>
      <c r="AA3157" s="46">
        <f>SUMIF(Data_IND_TWh!$A$9:$A$504,Data_TOT_TWh!$B3157&amp;"200_"&amp;Data_TOT_TWh!$E3157,Data_IND_TWh!AA$9:AA$504)+SUMIF(Data_TER_TWh!$A$9:$A$504,Data_TOT_TWh!$B3157&amp;"300_"&amp;Data_TOT_TWh!$E3157,Data_TER_TWh!AA$9:AA$504)+SUMIF(Data_RES_TWh!$A$9:$A$1496,Data_TOT_TWh!$B3157&amp;"400_"&amp;Data_TOT_TWh!$E3157,Data_RES_TWh!AA$9:AA$1496)</f>
        <v>0</v>
      </c>
      <c r="AC3157" s="13"/>
      <c r="AE3157" s="13"/>
      <c r="AF3157" s="13">
        <f>SUMIF(Data_IND_TWh!$A$9:$A$504,Data_TOT_TWh!$B3157&amp;"200_"&amp;Data_TOT_TWh!$E3157,Data_IND_TWh!AF$9:AF$504)+SUMIF(Data_TER_TWh!$A$9:$A$504,Data_TOT_TWh!$B3157&amp;"300_"&amp;Data_TOT_TWh!$E3157,Data_TER_TWh!AF$9:AF$504)+SUMIF(Data_RES_TWh!$A$9:$A$1496,Data_TOT_TWh!$B3157&amp;"400_"&amp;Data_TOT_TWh!$E3157,Data_RES_TWh!AF$9:AF$1496)</f>
        <v>0</v>
      </c>
      <c r="AG3157" s="13">
        <f>SUMIF(Data_IND_TWh!$A$9:$A$504,Data_TOT_TWh!$B3157&amp;"200_"&amp;Data_TOT_TWh!$E3157,Data_IND_TWh!AG$9:AG$504)+SUMIF(Data_TER_TWh!$A$9:$A$504,Data_TOT_TWh!$B3157&amp;"300_"&amp;Data_TOT_TWh!$E3157,Data_TER_TWh!AG$9:AG$504)+SUMIF(Data_RES_TWh!$A$9:$A$1496,Data_TOT_TWh!$B3157&amp;"400_"&amp;Data_TOT_TWh!$E3157,Data_RES_TWh!AG$9:AG$1496)</f>
        <v>0</v>
      </c>
      <c r="AH3157" s="46">
        <f>SUMIF(Data_IND_TWh!$A$9:$A$504,Data_TOT_TWh!$B3157&amp;"200_"&amp;Data_TOT_TWh!$E3157,Data_IND_TWh!AH$9:AH$504)+SUMIF(Data_TER_TWh!$A$9:$A$504,Data_TOT_TWh!$B3157&amp;"300_"&amp;Data_TOT_TWh!$E3157,Data_TER_TWh!AH$9:AH$504)+SUMIF(Data_RES_TWh!$A$9:$A$1496,Data_TOT_TWh!$B3157&amp;"400_"&amp;Data_TOT_TWh!$E3157,Data_RES_TWh!AH$9:AH$1496)</f>
        <v>0</v>
      </c>
      <c r="AJ3157" s="13"/>
      <c r="AL3157" s="9"/>
      <c r="AM3157" s="87"/>
      <c r="AN3157" s="87"/>
    </row>
    <row r="3158" spans="12:40">
      <c r="L3158" s="46"/>
      <c r="M3158" s="46"/>
      <c r="O3158" s="47"/>
      <c r="P3158" s="46"/>
      <c r="Q3158" s="46"/>
      <c r="R3158" s="37"/>
      <c r="S3158" s="13"/>
      <c r="U3158" s="13"/>
      <c r="W3158" s="13"/>
      <c r="X3158" s="13">
        <f>SUMIF(Data_IND_TWh!$A$9:$A$504,Data_TOT_TWh!$B3158&amp;"200_"&amp;Data_TOT_TWh!$E3158,Data_IND_TWh!X$9:X$504)+SUMIF(Data_TER_TWh!$A$9:$A$504,Data_TOT_TWh!$B3158&amp;"300_"&amp;Data_TOT_TWh!$E3158,Data_TER_TWh!X$9:X$504)+SUMIF(Data_RES_TWh!$A$9:$A$1496,Data_TOT_TWh!$B3158&amp;"400_"&amp;Data_TOT_TWh!$E3158,Data_RES_TWh!X$9:X$1496)</f>
        <v>0</v>
      </c>
      <c r="Y3158" s="13">
        <f>SUMIF(Data_IND_TWh!$A$9:$A$504,Data_TOT_TWh!$B3158&amp;"200_"&amp;Data_TOT_TWh!$E3158,Data_IND_TWh!Y$9:Y$504)+SUMIF(Data_TER_TWh!$A$9:$A$504,Data_TOT_TWh!$B3158&amp;"300_"&amp;Data_TOT_TWh!$E3158,Data_TER_TWh!Y$9:Y$504)+SUMIF(Data_RES_TWh!$A$9:$A$1496,Data_TOT_TWh!$B3158&amp;"400_"&amp;Data_TOT_TWh!$E3158,Data_RES_TWh!Y$9:Y$1496)</f>
        <v>0</v>
      </c>
      <c r="Z3158" s="13">
        <f>SUMIF(Data_IND_TWh!$A$9:$A$504,Data_TOT_TWh!$B3158&amp;"200_"&amp;Data_TOT_TWh!$E3158,Data_IND_TWh!Z$9:Z$504)+SUMIF(Data_TER_TWh!$A$9:$A$504,Data_TOT_TWh!$B3158&amp;"300_"&amp;Data_TOT_TWh!$E3158,Data_TER_TWh!Z$9:Z$504)+SUMIF(Data_RES_TWh!$A$9:$A$1496,Data_TOT_TWh!$B3158&amp;"400_"&amp;Data_TOT_TWh!$E3158,Data_RES_TWh!Z$9:Z$1496)</f>
        <v>0</v>
      </c>
      <c r="AA3158" s="46">
        <f>SUMIF(Data_IND_TWh!$A$9:$A$504,Data_TOT_TWh!$B3158&amp;"200_"&amp;Data_TOT_TWh!$E3158,Data_IND_TWh!AA$9:AA$504)+SUMIF(Data_TER_TWh!$A$9:$A$504,Data_TOT_TWh!$B3158&amp;"300_"&amp;Data_TOT_TWh!$E3158,Data_TER_TWh!AA$9:AA$504)+SUMIF(Data_RES_TWh!$A$9:$A$1496,Data_TOT_TWh!$B3158&amp;"400_"&amp;Data_TOT_TWh!$E3158,Data_RES_TWh!AA$9:AA$1496)</f>
        <v>0</v>
      </c>
      <c r="AC3158" s="13"/>
      <c r="AE3158" s="13"/>
      <c r="AF3158" s="13">
        <f>SUMIF(Data_IND_TWh!$A$9:$A$504,Data_TOT_TWh!$B3158&amp;"200_"&amp;Data_TOT_TWh!$E3158,Data_IND_TWh!AF$9:AF$504)+SUMIF(Data_TER_TWh!$A$9:$A$504,Data_TOT_TWh!$B3158&amp;"300_"&amp;Data_TOT_TWh!$E3158,Data_TER_TWh!AF$9:AF$504)+SUMIF(Data_RES_TWh!$A$9:$A$1496,Data_TOT_TWh!$B3158&amp;"400_"&amp;Data_TOT_TWh!$E3158,Data_RES_TWh!AF$9:AF$1496)</f>
        <v>0</v>
      </c>
      <c r="AG3158" s="13">
        <f>SUMIF(Data_IND_TWh!$A$9:$A$504,Data_TOT_TWh!$B3158&amp;"200_"&amp;Data_TOT_TWh!$E3158,Data_IND_TWh!AG$9:AG$504)+SUMIF(Data_TER_TWh!$A$9:$A$504,Data_TOT_TWh!$B3158&amp;"300_"&amp;Data_TOT_TWh!$E3158,Data_TER_TWh!AG$9:AG$504)+SUMIF(Data_RES_TWh!$A$9:$A$1496,Data_TOT_TWh!$B3158&amp;"400_"&amp;Data_TOT_TWh!$E3158,Data_RES_TWh!AG$9:AG$1496)</f>
        <v>0</v>
      </c>
      <c r="AH3158" s="46">
        <f>SUMIF(Data_IND_TWh!$A$9:$A$504,Data_TOT_TWh!$B3158&amp;"200_"&amp;Data_TOT_TWh!$E3158,Data_IND_TWh!AH$9:AH$504)+SUMIF(Data_TER_TWh!$A$9:$A$504,Data_TOT_TWh!$B3158&amp;"300_"&amp;Data_TOT_TWh!$E3158,Data_TER_TWh!AH$9:AH$504)+SUMIF(Data_RES_TWh!$A$9:$A$1496,Data_TOT_TWh!$B3158&amp;"400_"&amp;Data_TOT_TWh!$E3158,Data_RES_TWh!AH$9:AH$1496)</f>
        <v>0</v>
      </c>
      <c r="AJ3158" s="13"/>
      <c r="AL3158" s="9"/>
      <c r="AM3158" s="87"/>
      <c r="AN3158" s="87"/>
    </row>
    <row r="3159" spans="12:40">
      <c r="L3159" s="46"/>
      <c r="M3159" s="46"/>
      <c r="O3159" s="47"/>
      <c r="P3159" s="46"/>
      <c r="Q3159" s="46"/>
      <c r="R3159" s="37"/>
      <c r="S3159" s="13"/>
      <c r="U3159" s="13"/>
      <c r="W3159" s="13"/>
      <c r="X3159" s="13">
        <f>SUMIF(Data_IND_TWh!$A$9:$A$504,Data_TOT_TWh!$B3159&amp;"200_"&amp;Data_TOT_TWh!$E3159,Data_IND_TWh!X$9:X$504)+SUMIF(Data_TER_TWh!$A$9:$A$504,Data_TOT_TWh!$B3159&amp;"300_"&amp;Data_TOT_TWh!$E3159,Data_TER_TWh!X$9:X$504)+SUMIF(Data_RES_TWh!$A$9:$A$1496,Data_TOT_TWh!$B3159&amp;"400_"&amp;Data_TOT_TWh!$E3159,Data_RES_TWh!X$9:X$1496)</f>
        <v>0</v>
      </c>
      <c r="Y3159" s="13">
        <f>SUMIF(Data_IND_TWh!$A$9:$A$504,Data_TOT_TWh!$B3159&amp;"200_"&amp;Data_TOT_TWh!$E3159,Data_IND_TWh!Y$9:Y$504)+SUMIF(Data_TER_TWh!$A$9:$A$504,Data_TOT_TWh!$B3159&amp;"300_"&amp;Data_TOT_TWh!$E3159,Data_TER_TWh!Y$9:Y$504)+SUMIF(Data_RES_TWh!$A$9:$A$1496,Data_TOT_TWh!$B3159&amp;"400_"&amp;Data_TOT_TWh!$E3159,Data_RES_TWh!Y$9:Y$1496)</f>
        <v>0</v>
      </c>
      <c r="Z3159" s="13">
        <f>SUMIF(Data_IND_TWh!$A$9:$A$504,Data_TOT_TWh!$B3159&amp;"200_"&amp;Data_TOT_TWh!$E3159,Data_IND_TWh!Z$9:Z$504)+SUMIF(Data_TER_TWh!$A$9:$A$504,Data_TOT_TWh!$B3159&amp;"300_"&amp;Data_TOT_TWh!$E3159,Data_TER_TWh!Z$9:Z$504)+SUMIF(Data_RES_TWh!$A$9:$A$1496,Data_TOT_TWh!$B3159&amp;"400_"&amp;Data_TOT_TWh!$E3159,Data_RES_TWh!Z$9:Z$1496)</f>
        <v>0</v>
      </c>
      <c r="AA3159" s="46">
        <f>SUMIF(Data_IND_TWh!$A$9:$A$504,Data_TOT_TWh!$B3159&amp;"200_"&amp;Data_TOT_TWh!$E3159,Data_IND_TWh!AA$9:AA$504)+SUMIF(Data_TER_TWh!$A$9:$A$504,Data_TOT_TWh!$B3159&amp;"300_"&amp;Data_TOT_TWh!$E3159,Data_TER_TWh!AA$9:AA$504)+SUMIF(Data_RES_TWh!$A$9:$A$1496,Data_TOT_TWh!$B3159&amp;"400_"&amp;Data_TOT_TWh!$E3159,Data_RES_TWh!AA$9:AA$1496)</f>
        <v>0</v>
      </c>
      <c r="AC3159" s="13"/>
      <c r="AE3159" s="13"/>
      <c r="AF3159" s="13">
        <f>SUMIF(Data_IND_TWh!$A$9:$A$504,Data_TOT_TWh!$B3159&amp;"200_"&amp;Data_TOT_TWh!$E3159,Data_IND_TWh!AF$9:AF$504)+SUMIF(Data_TER_TWh!$A$9:$A$504,Data_TOT_TWh!$B3159&amp;"300_"&amp;Data_TOT_TWh!$E3159,Data_TER_TWh!AF$9:AF$504)+SUMIF(Data_RES_TWh!$A$9:$A$1496,Data_TOT_TWh!$B3159&amp;"400_"&amp;Data_TOT_TWh!$E3159,Data_RES_TWh!AF$9:AF$1496)</f>
        <v>0</v>
      </c>
      <c r="AG3159" s="13">
        <f>SUMIF(Data_IND_TWh!$A$9:$A$504,Data_TOT_TWh!$B3159&amp;"200_"&amp;Data_TOT_TWh!$E3159,Data_IND_TWh!AG$9:AG$504)+SUMIF(Data_TER_TWh!$A$9:$A$504,Data_TOT_TWh!$B3159&amp;"300_"&amp;Data_TOT_TWh!$E3159,Data_TER_TWh!AG$9:AG$504)+SUMIF(Data_RES_TWh!$A$9:$A$1496,Data_TOT_TWh!$B3159&amp;"400_"&amp;Data_TOT_TWh!$E3159,Data_RES_TWh!AG$9:AG$1496)</f>
        <v>0</v>
      </c>
      <c r="AH3159" s="46">
        <f>SUMIF(Data_IND_TWh!$A$9:$A$504,Data_TOT_TWh!$B3159&amp;"200_"&amp;Data_TOT_TWh!$E3159,Data_IND_TWh!AH$9:AH$504)+SUMIF(Data_TER_TWh!$A$9:$A$504,Data_TOT_TWh!$B3159&amp;"300_"&amp;Data_TOT_TWh!$E3159,Data_TER_TWh!AH$9:AH$504)+SUMIF(Data_RES_TWh!$A$9:$A$1496,Data_TOT_TWh!$B3159&amp;"400_"&amp;Data_TOT_TWh!$E3159,Data_RES_TWh!AH$9:AH$1496)</f>
        <v>0</v>
      </c>
      <c r="AJ3159" s="13"/>
      <c r="AL3159" s="9"/>
      <c r="AM3159" s="87"/>
      <c r="AN3159" s="87"/>
    </row>
    <row r="3160" spans="12:40">
      <c r="L3160" s="46"/>
      <c r="M3160" s="46"/>
      <c r="O3160" s="47"/>
      <c r="P3160" s="46"/>
      <c r="Q3160" s="46"/>
      <c r="R3160" s="37"/>
      <c r="S3160" s="13"/>
      <c r="U3160" s="13"/>
      <c r="W3160" s="13"/>
      <c r="X3160" s="13">
        <f>SUMIF(Data_IND_TWh!$A$9:$A$504,Data_TOT_TWh!$B3160&amp;"200_"&amp;Data_TOT_TWh!$E3160,Data_IND_TWh!X$9:X$504)+SUMIF(Data_TER_TWh!$A$9:$A$504,Data_TOT_TWh!$B3160&amp;"300_"&amp;Data_TOT_TWh!$E3160,Data_TER_TWh!X$9:X$504)+SUMIF(Data_RES_TWh!$A$9:$A$1496,Data_TOT_TWh!$B3160&amp;"400_"&amp;Data_TOT_TWh!$E3160,Data_RES_TWh!X$9:X$1496)</f>
        <v>0</v>
      </c>
      <c r="Y3160" s="13">
        <f>SUMIF(Data_IND_TWh!$A$9:$A$504,Data_TOT_TWh!$B3160&amp;"200_"&amp;Data_TOT_TWh!$E3160,Data_IND_TWh!Y$9:Y$504)+SUMIF(Data_TER_TWh!$A$9:$A$504,Data_TOT_TWh!$B3160&amp;"300_"&amp;Data_TOT_TWh!$E3160,Data_TER_TWh!Y$9:Y$504)+SUMIF(Data_RES_TWh!$A$9:$A$1496,Data_TOT_TWh!$B3160&amp;"400_"&amp;Data_TOT_TWh!$E3160,Data_RES_TWh!Y$9:Y$1496)</f>
        <v>0</v>
      </c>
      <c r="Z3160" s="13">
        <f>SUMIF(Data_IND_TWh!$A$9:$A$504,Data_TOT_TWh!$B3160&amp;"200_"&amp;Data_TOT_TWh!$E3160,Data_IND_TWh!Z$9:Z$504)+SUMIF(Data_TER_TWh!$A$9:$A$504,Data_TOT_TWh!$B3160&amp;"300_"&amp;Data_TOT_TWh!$E3160,Data_TER_TWh!Z$9:Z$504)+SUMIF(Data_RES_TWh!$A$9:$A$1496,Data_TOT_TWh!$B3160&amp;"400_"&amp;Data_TOT_TWh!$E3160,Data_RES_TWh!Z$9:Z$1496)</f>
        <v>0</v>
      </c>
      <c r="AA3160" s="46">
        <f>SUMIF(Data_IND_TWh!$A$9:$A$504,Data_TOT_TWh!$B3160&amp;"200_"&amp;Data_TOT_TWh!$E3160,Data_IND_TWh!AA$9:AA$504)+SUMIF(Data_TER_TWh!$A$9:$A$504,Data_TOT_TWh!$B3160&amp;"300_"&amp;Data_TOT_TWh!$E3160,Data_TER_TWh!AA$9:AA$504)+SUMIF(Data_RES_TWh!$A$9:$A$1496,Data_TOT_TWh!$B3160&amp;"400_"&amp;Data_TOT_TWh!$E3160,Data_RES_TWh!AA$9:AA$1496)</f>
        <v>0</v>
      </c>
      <c r="AC3160" s="13"/>
      <c r="AE3160" s="13"/>
      <c r="AF3160" s="13">
        <f>SUMIF(Data_IND_TWh!$A$9:$A$504,Data_TOT_TWh!$B3160&amp;"200_"&amp;Data_TOT_TWh!$E3160,Data_IND_TWh!AF$9:AF$504)+SUMIF(Data_TER_TWh!$A$9:$A$504,Data_TOT_TWh!$B3160&amp;"300_"&amp;Data_TOT_TWh!$E3160,Data_TER_TWh!AF$9:AF$504)+SUMIF(Data_RES_TWh!$A$9:$A$1496,Data_TOT_TWh!$B3160&amp;"400_"&amp;Data_TOT_TWh!$E3160,Data_RES_TWh!AF$9:AF$1496)</f>
        <v>0</v>
      </c>
      <c r="AG3160" s="13">
        <f>SUMIF(Data_IND_TWh!$A$9:$A$504,Data_TOT_TWh!$B3160&amp;"200_"&amp;Data_TOT_TWh!$E3160,Data_IND_TWh!AG$9:AG$504)+SUMIF(Data_TER_TWh!$A$9:$A$504,Data_TOT_TWh!$B3160&amp;"300_"&amp;Data_TOT_TWh!$E3160,Data_TER_TWh!AG$9:AG$504)+SUMIF(Data_RES_TWh!$A$9:$A$1496,Data_TOT_TWh!$B3160&amp;"400_"&amp;Data_TOT_TWh!$E3160,Data_RES_TWh!AG$9:AG$1496)</f>
        <v>0</v>
      </c>
      <c r="AH3160" s="46">
        <f>SUMIF(Data_IND_TWh!$A$9:$A$504,Data_TOT_TWh!$B3160&amp;"200_"&amp;Data_TOT_TWh!$E3160,Data_IND_TWh!AH$9:AH$504)+SUMIF(Data_TER_TWh!$A$9:$A$504,Data_TOT_TWh!$B3160&amp;"300_"&amp;Data_TOT_TWh!$E3160,Data_TER_TWh!AH$9:AH$504)+SUMIF(Data_RES_TWh!$A$9:$A$1496,Data_TOT_TWh!$B3160&amp;"400_"&amp;Data_TOT_TWh!$E3160,Data_RES_TWh!AH$9:AH$1496)</f>
        <v>0</v>
      </c>
      <c r="AJ3160" s="13"/>
      <c r="AL3160" s="9"/>
      <c r="AM3160" s="87"/>
      <c r="AN3160" s="87"/>
    </row>
    <row r="3161" spans="12:40">
      <c r="L3161" s="46"/>
      <c r="M3161" s="46"/>
      <c r="O3161" s="47"/>
      <c r="P3161" s="46"/>
      <c r="Q3161" s="46"/>
      <c r="R3161" s="37"/>
      <c r="S3161" s="13"/>
      <c r="U3161" s="13"/>
      <c r="W3161" s="13"/>
      <c r="X3161" s="13">
        <f>SUMIF(Data_IND_TWh!$A$9:$A$504,Data_TOT_TWh!$B3161&amp;"200_"&amp;Data_TOT_TWh!$E3161,Data_IND_TWh!X$9:X$504)+SUMIF(Data_TER_TWh!$A$9:$A$504,Data_TOT_TWh!$B3161&amp;"300_"&amp;Data_TOT_TWh!$E3161,Data_TER_TWh!X$9:X$504)+SUMIF(Data_RES_TWh!$A$9:$A$1496,Data_TOT_TWh!$B3161&amp;"400_"&amp;Data_TOT_TWh!$E3161,Data_RES_TWh!X$9:X$1496)</f>
        <v>0</v>
      </c>
      <c r="Y3161" s="13">
        <f>SUMIF(Data_IND_TWh!$A$9:$A$504,Data_TOT_TWh!$B3161&amp;"200_"&amp;Data_TOT_TWh!$E3161,Data_IND_TWh!Y$9:Y$504)+SUMIF(Data_TER_TWh!$A$9:$A$504,Data_TOT_TWh!$B3161&amp;"300_"&amp;Data_TOT_TWh!$E3161,Data_TER_TWh!Y$9:Y$504)+SUMIF(Data_RES_TWh!$A$9:$A$1496,Data_TOT_TWh!$B3161&amp;"400_"&amp;Data_TOT_TWh!$E3161,Data_RES_TWh!Y$9:Y$1496)</f>
        <v>0</v>
      </c>
      <c r="Z3161" s="13">
        <f>SUMIF(Data_IND_TWh!$A$9:$A$504,Data_TOT_TWh!$B3161&amp;"200_"&amp;Data_TOT_TWh!$E3161,Data_IND_TWh!Z$9:Z$504)+SUMIF(Data_TER_TWh!$A$9:$A$504,Data_TOT_TWh!$B3161&amp;"300_"&amp;Data_TOT_TWh!$E3161,Data_TER_TWh!Z$9:Z$504)+SUMIF(Data_RES_TWh!$A$9:$A$1496,Data_TOT_TWh!$B3161&amp;"400_"&amp;Data_TOT_TWh!$E3161,Data_RES_TWh!Z$9:Z$1496)</f>
        <v>0</v>
      </c>
      <c r="AA3161" s="46">
        <f>SUMIF(Data_IND_TWh!$A$9:$A$504,Data_TOT_TWh!$B3161&amp;"200_"&amp;Data_TOT_TWh!$E3161,Data_IND_TWh!AA$9:AA$504)+SUMIF(Data_TER_TWh!$A$9:$A$504,Data_TOT_TWh!$B3161&amp;"300_"&amp;Data_TOT_TWh!$E3161,Data_TER_TWh!AA$9:AA$504)+SUMIF(Data_RES_TWh!$A$9:$A$1496,Data_TOT_TWh!$B3161&amp;"400_"&amp;Data_TOT_TWh!$E3161,Data_RES_TWh!AA$9:AA$1496)</f>
        <v>0</v>
      </c>
      <c r="AC3161" s="13"/>
      <c r="AE3161" s="13"/>
      <c r="AF3161" s="13">
        <f>SUMIF(Data_IND_TWh!$A$9:$A$504,Data_TOT_TWh!$B3161&amp;"200_"&amp;Data_TOT_TWh!$E3161,Data_IND_TWh!AF$9:AF$504)+SUMIF(Data_TER_TWh!$A$9:$A$504,Data_TOT_TWh!$B3161&amp;"300_"&amp;Data_TOT_TWh!$E3161,Data_TER_TWh!AF$9:AF$504)+SUMIF(Data_RES_TWh!$A$9:$A$1496,Data_TOT_TWh!$B3161&amp;"400_"&amp;Data_TOT_TWh!$E3161,Data_RES_TWh!AF$9:AF$1496)</f>
        <v>0</v>
      </c>
      <c r="AG3161" s="13">
        <f>SUMIF(Data_IND_TWh!$A$9:$A$504,Data_TOT_TWh!$B3161&amp;"200_"&amp;Data_TOT_TWh!$E3161,Data_IND_TWh!AG$9:AG$504)+SUMIF(Data_TER_TWh!$A$9:$A$504,Data_TOT_TWh!$B3161&amp;"300_"&amp;Data_TOT_TWh!$E3161,Data_TER_TWh!AG$9:AG$504)+SUMIF(Data_RES_TWh!$A$9:$A$1496,Data_TOT_TWh!$B3161&amp;"400_"&amp;Data_TOT_TWh!$E3161,Data_RES_TWh!AG$9:AG$1496)</f>
        <v>0</v>
      </c>
      <c r="AH3161" s="46">
        <f>SUMIF(Data_IND_TWh!$A$9:$A$504,Data_TOT_TWh!$B3161&amp;"200_"&amp;Data_TOT_TWh!$E3161,Data_IND_TWh!AH$9:AH$504)+SUMIF(Data_TER_TWh!$A$9:$A$504,Data_TOT_TWh!$B3161&amp;"300_"&amp;Data_TOT_TWh!$E3161,Data_TER_TWh!AH$9:AH$504)+SUMIF(Data_RES_TWh!$A$9:$A$1496,Data_TOT_TWh!$B3161&amp;"400_"&amp;Data_TOT_TWh!$E3161,Data_RES_TWh!AH$9:AH$1496)</f>
        <v>0</v>
      </c>
      <c r="AJ3161" s="13"/>
      <c r="AL3161" s="9"/>
      <c r="AM3161" s="87"/>
      <c r="AN3161" s="87"/>
    </row>
    <row r="3162" spans="12:40">
      <c r="L3162" s="46"/>
      <c r="M3162" s="46"/>
      <c r="O3162" s="47"/>
      <c r="P3162" s="46"/>
      <c r="Q3162" s="46"/>
      <c r="R3162" s="37"/>
      <c r="S3162" s="13"/>
      <c r="U3162" s="13"/>
      <c r="W3162" s="13"/>
      <c r="X3162" s="13">
        <f>SUMIF(Data_IND_TWh!$A$9:$A$504,Data_TOT_TWh!$B3162&amp;"200_"&amp;Data_TOT_TWh!$E3162,Data_IND_TWh!X$9:X$504)+SUMIF(Data_TER_TWh!$A$9:$A$504,Data_TOT_TWh!$B3162&amp;"300_"&amp;Data_TOT_TWh!$E3162,Data_TER_TWh!X$9:X$504)+SUMIF(Data_RES_TWh!$A$9:$A$1496,Data_TOT_TWh!$B3162&amp;"400_"&amp;Data_TOT_TWh!$E3162,Data_RES_TWh!X$9:X$1496)</f>
        <v>0</v>
      </c>
      <c r="Y3162" s="13">
        <f>SUMIF(Data_IND_TWh!$A$9:$A$504,Data_TOT_TWh!$B3162&amp;"200_"&amp;Data_TOT_TWh!$E3162,Data_IND_TWh!Y$9:Y$504)+SUMIF(Data_TER_TWh!$A$9:$A$504,Data_TOT_TWh!$B3162&amp;"300_"&amp;Data_TOT_TWh!$E3162,Data_TER_TWh!Y$9:Y$504)+SUMIF(Data_RES_TWh!$A$9:$A$1496,Data_TOT_TWh!$B3162&amp;"400_"&amp;Data_TOT_TWh!$E3162,Data_RES_TWh!Y$9:Y$1496)</f>
        <v>0</v>
      </c>
      <c r="Z3162" s="13">
        <f>SUMIF(Data_IND_TWh!$A$9:$A$504,Data_TOT_TWh!$B3162&amp;"200_"&amp;Data_TOT_TWh!$E3162,Data_IND_TWh!Z$9:Z$504)+SUMIF(Data_TER_TWh!$A$9:$A$504,Data_TOT_TWh!$B3162&amp;"300_"&amp;Data_TOT_TWh!$E3162,Data_TER_TWh!Z$9:Z$504)+SUMIF(Data_RES_TWh!$A$9:$A$1496,Data_TOT_TWh!$B3162&amp;"400_"&amp;Data_TOT_TWh!$E3162,Data_RES_TWh!Z$9:Z$1496)</f>
        <v>0</v>
      </c>
      <c r="AA3162" s="46">
        <f>SUMIF(Data_IND_TWh!$A$9:$A$504,Data_TOT_TWh!$B3162&amp;"200_"&amp;Data_TOT_TWh!$E3162,Data_IND_TWh!AA$9:AA$504)+SUMIF(Data_TER_TWh!$A$9:$A$504,Data_TOT_TWh!$B3162&amp;"300_"&amp;Data_TOT_TWh!$E3162,Data_TER_TWh!AA$9:AA$504)+SUMIF(Data_RES_TWh!$A$9:$A$1496,Data_TOT_TWh!$B3162&amp;"400_"&amp;Data_TOT_TWh!$E3162,Data_RES_TWh!AA$9:AA$1496)</f>
        <v>0</v>
      </c>
      <c r="AC3162" s="13"/>
      <c r="AE3162" s="13"/>
      <c r="AF3162" s="13">
        <f>SUMIF(Data_IND_TWh!$A$9:$A$504,Data_TOT_TWh!$B3162&amp;"200_"&amp;Data_TOT_TWh!$E3162,Data_IND_TWh!AF$9:AF$504)+SUMIF(Data_TER_TWh!$A$9:$A$504,Data_TOT_TWh!$B3162&amp;"300_"&amp;Data_TOT_TWh!$E3162,Data_TER_TWh!AF$9:AF$504)+SUMIF(Data_RES_TWh!$A$9:$A$1496,Data_TOT_TWh!$B3162&amp;"400_"&amp;Data_TOT_TWh!$E3162,Data_RES_TWh!AF$9:AF$1496)</f>
        <v>0</v>
      </c>
      <c r="AG3162" s="13">
        <f>SUMIF(Data_IND_TWh!$A$9:$A$504,Data_TOT_TWh!$B3162&amp;"200_"&amp;Data_TOT_TWh!$E3162,Data_IND_TWh!AG$9:AG$504)+SUMIF(Data_TER_TWh!$A$9:$A$504,Data_TOT_TWh!$B3162&amp;"300_"&amp;Data_TOT_TWh!$E3162,Data_TER_TWh!AG$9:AG$504)+SUMIF(Data_RES_TWh!$A$9:$A$1496,Data_TOT_TWh!$B3162&amp;"400_"&amp;Data_TOT_TWh!$E3162,Data_RES_TWh!AG$9:AG$1496)</f>
        <v>0</v>
      </c>
      <c r="AH3162" s="46">
        <f>SUMIF(Data_IND_TWh!$A$9:$A$504,Data_TOT_TWh!$B3162&amp;"200_"&amp;Data_TOT_TWh!$E3162,Data_IND_TWh!AH$9:AH$504)+SUMIF(Data_TER_TWh!$A$9:$A$504,Data_TOT_TWh!$B3162&amp;"300_"&amp;Data_TOT_TWh!$E3162,Data_TER_TWh!AH$9:AH$504)+SUMIF(Data_RES_TWh!$A$9:$A$1496,Data_TOT_TWh!$B3162&amp;"400_"&amp;Data_TOT_TWh!$E3162,Data_RES_TWh!AH$9:AH$1496)</f>
        <v>0</v>
      </c>
      <c r="AJ3162" s="13"/>
      <c r="AL3162" s="9"/>
      <c r="AM3162" s="87"/>
      <c r="AN3162" s="87"/>
    </row>
    <row r="3163" spans="12:40">
      <c r="L3163" s="46"/>
      <c r="M3163" s="46"/>
      <c r="O3163" s="47"/>
      <c r="P3163" s="46"/>
      <c r="Q3163" s="46"/>
      <c r="R3163" s="37"/>
      <c r="S3163" s="13"/>
      <c r="U3163" s="13"/>
      <c r="W3163" s="13"/>
      <c r="X3163" s="13">
        <f>SUMIF(Data_IND_TWh!$A$9:$A$504,Data_TOT_TWh!$B3163&amp;"200_"&amp;Data_TOT_TWh!$E3163,Data_IND_TWh!X$9:X$504)+SUMIF(Data_TER_TWh!$A$9:$A$504,Data_TOT_TWh!$B3163&amp;"300_"&amp;Data_TOT_TWh!$E3163,Data_TER_TWh!X$9:X$504)+SUMIF(Data_RES_TWh!$A$9:$A$1496,Data_TOT_TWh!$B3163&amp;"400_"&amp;Data_TOT_TWh!$E3163,Data_RES_TWh!X$9:X$1496)</f>
        <v>0</v>
      </c>
      <c r="Y3163" s="13">
        <f>SUMIF(Data_IND_TWh!$A$9:$A$504,Data_TOT_TWh!$B3163&amp;"200_"&amp;Data_TOT_TWh!$E3163,Data_IND_TWh!Y$9:Y$504)+SUMIF(Data_TER_TWh!$A$9:$A$504,Data_TOT_TWh!$B3163&amp;"300_"&amp;Data_TOT_TWh!$E3163,Data_TER_TWh!Y$9:Y$504)+SUMIF(Data_RES_TWh!$A$9:$A$1496,Data_TOT_TWh!$B3163&amp;"400_"&amp;Data_TOT_TWh!$E3163,Data_RES_TWh!Y$9:Y$1496)</f>
        <v>0</v>
      </c>
      <c r="Z3163" s="13">
        <f>SUMIF(Data_IND_TWh!$A$9:$A$504,Data_TOT_TWh!$B3163&amp;"200_"&amp;Data_TOT_TWh!$E3163,Data_IND_TWh!Z$9:Z$504)+SUMIF(Data_TER_TWh!$A$9:$A$504,Data_TOT_TWh!$B3163&amp;"300_"&amp;Data_TOT_TWh!$E3163,Data_TER_TWh!Z$9:Z$504)+SUMIF(Data_RES_TWh!$A$9:$A$1496,Data_TOT_TWh!$B3163&amp;"400_"&amp;Data_TOT_TWh!$E3163,Data_RES_TWh!Z$9:Z$1496)</f>
        <v>0</v>
      </c>
      <c r="AA3163" s="46">
        <f>SUMIF(Data_IND_TWh!$A$9:$A$504,Data_TOT_TWh!$B3163&amp;"200_"&amp;Data_TOT_TWh!$E3163,Data_IND_TWh!AA$9:AA$504)+SUMIF(Data_TER_TWh!$A$9:$A$504,Data_TOT_TWh!$B3163&amp;"300_"&amp;Data_TOT_TWh!$E3163,Data_TER_TWh!AA$9:AA$504)+SUMIF(Data_RES_TWh!$A$9:$A$1496,Data_TOT_TWh!$B3163&amp;"400_"&amp;Data_TOT_TWh!$E3163,Data_RES_TWh!AA$9:AA$1496)</f>
        <v>0</v>
      </c>
      <c r="AC3163" s="13"/>
      <c r="AE3163" s="13"/>
      <c r="AF3163" s="13">
        <f>SUMIF(Data_IND_TWh!$A$9:$A$504,Data_TOT_TWh!$B3163&amp;"200_"&amp;Data_TOT_TWh!$E3163,Data_IND_TWh!AF$9:AF$504)+SUMIF(Data_TER_TWh!$A$9:$A$504,Data_TOT_TWh!$B3163&amp;"300_"&amp;Data_TOT_TWh!$E3163,Data_TER_TWh!AF$9:AF$504)+SUMIF(Data_RES_TWh!$A$9:$A$1496,Data_TOT_TWh!$B3163&amp;"400_"&amp;Data_TOT_TWh!$E3163,Data_RES_TWh!AF$9:AF$1496)</f>
        <v>0</v>
      </c>
      <c r="AG3163" s="13">
        <f>SUMIF(Data_IND_TWh!$A$9:$A$504,Data_TOT_TWh!$B3163&amp;"200_"&amp;Data_TOT_TWh!$E3163,Data_IND_TWh!AG$9:AG$504)+SUMIF(Data_TER_TWh!$A$9:$A$504,Data_TOT_TWh!$B3163&amp;"300_"&amp;Data_TOT_TWh!$E3163,Data_TER_TWh!AG$9:AG$504)+SUMIF(Data_RES_TWh!$A$9:$A$1496,Data_TOT_TWh!$B3163&amp;"400_"&amp;Data_TOT_TWh!$E3163,Data_RES_TWh!AG$9:AG$1496)</f>
        <v>0</v>
      </c>
      <c r="AH3163" s="46">
        <f>SUMIF(Data_IND_TWh!$A$9:$A$504,Data_TOT_TWh!$B3163&amp;"200_"&amp;Data_TOT_TWh!$E3163,Data_IND_TWh!AH$9:AH$504)+SUMIF(Data_TER_TWh!$A$9:$A$504,Data_TOT_TWh!$B3163&amp;"300_"&amp;Data_TOT_TWh!$E3163,Data_TER_TWh!AH$9:AH$504)+SUMIF(Data_RES_TWh!$A$9:$A$1496,Data_TOT_TWh!$B3163&amp;"400_"&amp;Data_TOT_TWh!$E3163,Data_RES_TWh!AH$9:AH$1496)</f>
        <v>0</v>
      </c>
      <c r="AJ3163" s="13"/>
      <c r="AL3163" s="9"/>
      <c r="AM3163" s="87"/>
      <c r="AN3163" s="87"/>
    </row>
    <row r="3164" spans="12:40">
      <c r="L3164" s="46"/>
      <c r="M3164" s="46"/>
      <c r="O3164" s="47"/>
      <c r="P3164" s="46"/>
      <c r="Q3164" s="46"/>
      <c r="R3164" s="37"/>
      <c r="S3164" s="13"/>
      <c r="U3164" s="13"/>
      <c r="W3164" s="13"/>
      <c r="X3164" s="13">
        <f>SUMIF(Data_IND_TWh!$A$9:$A$504,Data_TOT_TWh!$B3164&amp;"200_"&amp;Data_TOT_TWh!$E3164,Data_IND_TWh!X$9:X$504)+SUMIF(Data_TER_TWh!$A$9:$A$504,Data_TOT_TWh!$B3164&amp;"300_"&amp;Data_TOT_TWh!$E3164,Data_TER_TWh!X$9:X$504)+SUMIF(Data_RES_TWh!$A$9:$A$1496,Data_TOT_TWh!$B3164&amp;"400_"&amp;Data_TOT_TWh!$E3164,Data_RES_TWh!X$9:X$1496)</f>
        <v>0</v>
      </c>
      <c r="Y3164" s="13">
        <f>SUMIF(Data_IND_TWh!$A$9:$A$504,Data_TOT_TWh!$B3164&amp;"200_"&amp;Data_TOT_TWh!$E3164,Data_IND_TWh!Y$9:Y$504)+SUMIF(Data_TER_TWh!$A$9:$A$504,Data_TOT_TWh!$B3164&amp;"300_"&amp;Data_TOT_TWh!$E3164,Data_TER_TWh!Y$9:Y$504)+SUMIF(Data_RES_TWh!$A$9:$A$1496,Data_TOT_TWh!$B3164&amp;"400_"&amp;Data_TOT_TWh!$E3164,Data_RES_TWh!Y$9:Y$1496)</f>
        <v>0</v>
      </c>
      <c r="Z3164" s="13">
        <f>SUMIF(Data_IND_TWh!$A$9:$A$504,Data_TOT_TWh!$B3164&amp;"200_"&amp;Data_TOT_TWh!$E3164,Data_IND_TWh!Z$9:Z$504)+SUMIF(Data_TER_TWh!$A$9:$A$504,Data_TOT_TWh!$B3164&amp;"300_"&amp;Data_TOT_TWh!$E3164,Data_TER_TWh!Z$9:Z$504)+SUMIF(Data_RES_TWh!$A$9:$A$1496,Data_TOT_TWh!$B3164&amp;"400_"&amp;Data_TOT_TWh!$E3164,Data_RES_TWh!Z$9:Z$1496)</f>
        <v>0</v>
      </c>
      <c r="AA3164" s="46">
        <f>SUMIF(Data_IND_TWh!$A$9:$A$504,Data_TOT_TWh!$B3164&amp;"200_"&amp;Data_TOT_TWh!$E3164,Data_IND_TWh!AA$9:AA$504)+SUMIF(Data_TER_TWh!$A$9:$A$504,Data_TOT_TWh!$B3164&amp;"300_"&amp;Data_TOT_TWh!$E3164,Data_TER_TWh!AA$9:AA$504)+SUMIF(Data_RES_TWh!$A$9:$A$1496,Data_TOT_TWh!$B3164&amp;"400_"&amp;Data_TOT_TWh!$E3164,Data_RES_TWh!AA$9:AA$1496)</f>
        <v>0</v>
      </c>
      <c r="AC3164" s="13"/>
      <c r="AE3164" s="13"/>
      <c r="AF3164" s="13">
        <f>SUMIF(Data_IND_TWh!$A$9:$A$504,Data_TOT_TWh!$B3164&amp;"200_"&amp;Data_TOT_TWh!$E3164,Data_IND_TWh!AF$9:AF$504)+SUMIF(Data_TER_TWh!$A$9:$A$504,Data_TOT_TWh!$B3164&amp;"300_"&amp;Data_TOT_TWh!$E3164,Data_TER_TWh!AF$9:AF$504)+SUMIF(Data_RES_TWh!$A$9:$A$1496,Data_TOT_TWh!$B3164&amp;"400_"&amp;Data_TOT_TWh!$E3164,Data_RES_TWh!AF$9:AF$1496)</f>
        <v>0</v>
      </c>
      <c r="AG3164" s="13">
        <f>SUMIF(Data_IND_TWh!$A$9:$A$504,Data_TOT_TWh!$B3164&amp;"200_"&amp;Data_TOT_TWh!$E3164,Data_IND_TWh!AG$9:AG$504)+SUMIF(Data_TER_TWh!$A$9:$A$504,Data_TOT_TWh!$B3164&amp;"300_"&amp;Data_TOT_TWh!$E3164,Data_TER_TWh!AG$9:AG$504)+SUMIF(Data_RES_TWh!$A$9:$A$1496,Data_TOT_TWh!$B3164&amp;"400_"&amp;Data_TOT_TWh!$E3164,Data_RES_TWh!AG$9:AG$1496)</f>
        <v>0</v>
      </c>
      <c r="AH3164" s="46">
        <f>SUMIF(Data_IND_TWh!$A$9:$A$504,Data_TOT_TWh!$B3164&amp;"200_"&amp;Data_TOT_TWh!$E3164,Data_IND_TWh!AH$9:AH$504)+SUMIF(Data_TER_TWh!$A$9:$A$504,Data_TOT_TWh!$B3164&amp;"300_"&amp;Data_TOT_TWh!$E3164,Data_TER_TWh!AH$9:AH$504)+SUMIF(Data_RES_TWh!$A$9:$A$1496,Data_TOT_TWh!$B3164&amp;"400_"&amp;Data_TOT_TWh!$E3164,Data_RES_TWh!AH$9:AH$1496)</f>
        <v>0</v>
      </c>
      <c r="AJ3164" s="13"/>
      <c r="AL3164" s="9"/>
      <c r="AM3164" s="87"/>
      <c r="AN3164" s="87"/>
    </row>
    <row r="3165" spans="12:40">
      <c r="L3165" s="46"/>
      <c r="M3165" s="46"/>
      <c r="O3165" s="47"/>
      <c r="P3165" s="46"/>
      <c r="Q3165" s="46"/>
      <c r="R3165" s="37"/>
      <c r="S3165" s="13"/>
      <c r="U3165" s="13"/>
      <c r="W3165" s="13"/>
      <c r="X3165" s="13">
        <f>SUMIF(Data_IND_TWh!$A$9:$A$504,Data_TOT_TWh!$B3165&amp;"200_"&amp;Data_TOT_TWh!$E3165,Data_IND_TWh!X$9:X$504)+SUMIF(Data_TER_TWh!$A$9:$A$504,Data_TOT_TWh!$B3165&amp;"300_"&amp;Data_TOT_TWh!$E3165,Data_TER_TWh!X$9:X$504)+SUMIF(Data_RES_TWh!$A$9:$A$1496,Data_TOT_TWh!$B3165&amp;"400_"&amp;Data_TOT_TWh!$E3165,Data_RES_TWh!X$9:X$1496)</f>
        <v>0</v>
      </c>
      <c r="Y3165" s="13">
        <f>SUMIF(Data_IND_TWh!$A$9:$A$504,Data_TOT_TWh!$B3165&amp;"200_"&amp;Data_TOT_TWh!$E3165,Data_IND_TWh!Y$9:Y$504)+SUMIF(Data_TER_TWh!$A$9:$A$504,Data_TOT_TWh!$B3165&amp;"300_"&amp;Data_TOT_TWh!$E3165,Data_TER_TWh!Y$9:Y$504)+SUMIF(Data_RES_TWh!$A$9:$A$1496,Data_TOT_TWh!$B3165&amp;"400_"&amp;Data_TOT_TWh!$E3165,Data_RES_TWh!Y$9:Y$1496)</f>
        <v>0</v>
      </c>
      <c r="Z3165" s="13">
        <f>SUMIF(Data_IND_TWh!$A$9:$A$504,Data_TOT_TWh!$B3165&amp;"200_"&amp;Data_TOT_TWh!$E3165,Data_IND_TWh!Z$9:Z$504)+SUMIF(Data_TER_TWh!$A$9:$A$504,Data_TOT_TWh!$B3165&amp;"300_"&amp;Data_TOT_TWh!$E3165,Data_TER_TWh!Z$9:Z$504)+SUMIF(Data_RES_TWh!$A$9:$A$1496,Data_TOT_TWh!$B3165&amp;"400_"&amp;Data_TOT_TWh!$E3165,Data_RES_TWh!Z$9:Z$1496)</f>
        <v>0</v>
      </c>
      <c r="AA3165" s="46">
        <f>SUMIF(Data_IND_TWh!$A$9:$A$504,Data_TOT_TWh!$B3165&amp;"200_"&amp;Data_TOT_TWh!$E3165,Data_IND_TWh!AA$9:AA$504)+SUMIF(Data_TER_TWh!$A$9:$A$504,Data_TOT_TWh!$B3165&amp;"300_"&amp;Data_TOT_TWh!$E3165,Data_TER_TWh!AA$9:AA$504)+SUMIF(Data_RES_TWh!$A$9:$A$1496,Data_TOT_TWh!$B3165&amp;"400_"&amp;Data_TOT_TWh!$E3165,Data_RES_TWh!AA$9:AA$1496)</f>
        <v>0</v>
      </c>
      <c r="AC3165" s="13"/>
      <c r="AE3165" s="13"/>
      <c r="AF3165" s="13">
        <f>SUMIF(Data_IND_TWh!$A$9:$A$504,Data_TOT_TWh!$B3165&amp;"200_"&amp;Data_TOT_TWh!$E3165,Data_IND_TWh!AF$9:AF$504)+SUMIF(Data_TER_TWh!$A$9:$A$504,Data_TOT_TWh!$B3165&amp;"300_"&amp;Data_TOT_TWh!$E3165,Data_TER_TWh!AF$9:AF$504)+SUMIF(Data_RES_TWh!$A$9:$A$1496,Data_TOT_TWh!$B3165&amp;"400_"&amp;Data_TOT_TWh!$E3165,Data_RES_TWh!AF$9:AF$1496)</f>
        <v>0</v>
      </c>
      <c r="AG3165" s="13">
        <f>SUMIF(Data_IND_TWh!$A$9:$A$504,Data_TOT_TWh!$B3165&amp;"200_"&amp;Data_TOT_TWh!$E3165,Data_IND_TWh!AG$9:AG$504)+SUMIF(Data_TER_TWh!$A$9:$A$504,Data_TOT_TWh!$B3165&amp;"300_"&amp;Data_TOT_TWh!$E3165,Data_TER_TWh!AG$9:AG$504)+SUMIF(Data_RES_TWh!$A$9:$A$1496,Data_TOT_TWh!$B3165&amp;"400_"&amp;Data_TOT_TWh!$E3165,Data_RES_TWh!AG$9:AG$1496)</f>
        <v>0</v>
      </c>
      <c r="AH3165" s="46">
        <f>SUMIF(Data_IND_TWh!$A$9:$A$504,Data_TOT_TWh!$B3165&amp;"200_"&amp;Data_TOT_TWh!$E3165,Data_IND_TWh!AH$9:AH$504)+SUMIF(Data_TER_TWh!$A$9:$A$504,Data_TOT_TWh!$B3165&amp;"300_"&amp;Data_TOT_TWh!$E3165,Data_TER_TWh!AH$9:AH$504)+SUMIF(Data_RES_TWh!$A$9:$A$1496,Data_TOT_TWh!$B3165&amp;"400_"&amp;Data_TOT_TWh!$E3165,Data_RES_TWh!AH$9:AH$1496)</f>
        <v>0</v>
      </c>
      <c r="AJ3165" s="13"/>
      <c r="AL3165" s="9"/>
      <c r="AM3165" s="87"/>
      <c r="AN3165" s="87"/>
    </row>
    <row r="3166" spans="12:40">
      <c r="L3166" s="46"/>
      <c r="M3166" s="46"/>
      <c r="O3166" s="47"/>
      <c r="P3166" s="46"/>
      <c r="Q3166" s="46"/>
      <c r="R3166" s="37"/>
      <c r="S3166" s="13"/>
      <c r="U3166" s="13"/>
      <c r="W3166" s="13"/>
      <c r="X3166" s="13">
        <f>SUMIF(Data_IND_TWh!$A$9:$A$504,Data_TOT_TWh!$B3166&amp;"200_"&amp;Data_TOT_TWh!$E3166,Data_IND_TWh!X$9:X$504)+SUMIF(Data_TER_TWh!$A$9:$A$504,Data_TOT_TWh!$B3166&amp;"300_"&amp;Data_TOT_TWh!$E3166,Data_TER_TWh!X$9:X$504)+SUMIF(Data_RES_TWh!$A$9:$A$1496,Data_TOT_TWh!$B3166&amp;"400_"&amp;Data_TOT_TWh!$E3166,Data_RES_TWh!X$9:X$1496)</f>
        <v>0</v>
      </c>
      <c r="Y3166" s="13">
        <f>SUMIF(Data_IND_TWh!$A$9:$A$504,Data_TOT_TWh!$B3166&amp;"200_"&amp;Data_TOT_TWh!$E3166,Data_IND_TWh!Y$9:Y$504)+SUMIF(Data_TER_TWh!$A$9:$A$504,Data_TOT_TWh!$B3166&amp;"300_"&amp;Data_TOT_TWh!$E3166,Data_TER_TWh!Y$9:Y$504)+SUMIF(Data_RES_TWh!$A$9:$A$1496,Data_TOT_TWh!$B3166&amp;"400_"&amp;Data_TOT_TWh!$E3166,Data_RES_TWh!Y$9:Y$1496)</f>
        <v>0</v>
      </c>
      <c r="Z3166" s="13">
        <f>SUMIF(Data_IND_TWh!$A$9:$A$504,Data_TOT_TWh!$B3166&amp;"200_"&amp;Data_TOT_TWh!$E3166,Data_IND_TWh!Z$9:Z$504)+SUMIF(Data_TER_TWh!$A$9:$A$504,Data_TOT_TWh!$B3166&amp;"300_"&amp;Data_TOT_TWh!$E3166,Data_TER_TWh!Z$9:Z$504)+SUMIF(Data_RES_TWh!$A$9:$A$1496,Data_TOT_TWh!$B3166&amp;"400_"&amp;Data_TOT_TWh!$E3166,Data_RES_TWh!Z$9:Z$1496)</f>
        <v>0</v>
      </c>
      <c r="AA3166" s="46">
        <f>SUMIF(Data_IND_TWh!$A$9:$A$504,Data_TOT_TWh!$B3166&amp;"200_"&amp;Data_TOT_TWh!$E3166,Data_IND_TWh!AA$9:AA$504)+SUMIF(Data_TER_TWh!$A$9:$A$504,Data_TOT_TWh!$B3166&amp;"300_"&amp;Data_TOT_TWh!$E3166,Data_TER_TWh!AA$9:AA$504)+SUMIF(Data_RES_TWh!$A$9:$A$1496,Data_TOT_TWh!$B3166&amp;"400_"&amp;Data_TOT_TWh!$E3166,Data_RES_TWh!AA$9:AA$1496)</f>
        <v>0</v>
      </c>
      <c r="AC3166" s="13"/>
      <c r="AE3166" s="13"/>
      <c r="AF3166" s="13">
        <f>SUMIF(Data_IND_TWh!$A$9:$A$504,Data_TOT_TWh!$B3166&amp;"200_"&amp;Data_TOT_TWh!$E3166,Data_IND_TWh!AF$9:AF$504)+SUMIF(Data_TER_TWh!$A$9:$A$504,Data_TOT_TWh!$B3166&amp;"300_"&amp;Data_TOT_TWh!$E3166,Data_TER_TWh!AF$9:AF$504)+SUMIF(Data_RES_TWh!$A$9:$A$1496,Data_TOT_TWh!$B3166&amp;"400_"&amp;Data_TOT_TWh!$E3166,Data_RES_TWh!AF$9:AF$1496)</f>
        <v>0</v>
      </c>
      <c r="AG3166" s="13">
        <f>SUMIF(Data_IND_TWh!$A$9:$A$504,Data_TOT_TWh!$B3166&amp;"200_"&amp;Data_TOT_TWh!$E3166,Data_IND_TWh!AG$9:AG$504)+SUMIF(Data_TER_TWh!$A$9:$A$504,Data_TOT_TWh!$B3166&amp;"300_"&amp;Data_TOT_TWh!$E3166,Data_TER_TWh!AG$9:AG$504)+SUMIF(Data_RES_TWh!$A$9:$A$1496,Data_TOT_TWh!$B3166&amp;"400_"&amp;Data_TOT_TWh!$E3166,Data_RES_TWh!AG$9:AG$1496)</f>
        <v>0</v>
      </c>
      <c r="AH3166" s="46">
        <f>SUMIF(Data_IND_TWh!$A$9:$A$504,Data_TOT_TWh!$B3166&amp;"200_"&amp;Data_TOT_TWh!$E3166,Data_IND_TWh!AH$9:AH$504)+SUMIF(Data_TER_TWh!$A$9:$A$504,Data_TOT_TWh!$B3166&amp;"300_"&amp;Data_TOT_TWh!$E3166,Data_TER_TWh!AH$9:AH$504)+SUMIF(Data_RES_TWh!$A$9:$A$1496,Data_TOT_TWh!$B3166&amp;"400_"&amp;Data_TOT_TWh!$E3166,Data_RES_TWh!AH$9:AH$1496)</f>
        <v>0</v>
      </c>
      <c r="AJ3166" s="13"/>
      <c r="AL3166" s="9"/>
      <c r="AM3166" s="87"/>
      <c r="AN3166" s="87"/>
    </row>
    <row r="3167" spans="12:40">
      <c r="L3167" s="46"/>
      <c r="M3167" s="46"/>
      <c r="O3167" s="47"/>
      <c r="P3167" s="46"/>
      <c r="Q3167" s="46"/>
      <c r="R3167" s="37"/>
      <c r="S3167" s="13"/>
      <c r="U3167" s="13"/>
      <c r="W3167" s="13"/>
      <c r="X3167" s="13">
        <f>SUMIF(Data_IND_TWh!$A$9:$A$504,Data_TOT_TWh!$B3167&amp;"200_"&amp;Data_TOT_TWh!$E3167,Data_IND_TWh!X$9:X$504)+SUMIF(Data_TER_TWh!$A$9:$A$504,Data_TOT_TWh!$B3167&amp;"300_"&amp;Data_TOT_TWh!$E3167,Data_TER_TWh!X$9:X$504)+SUMIF(Data_RES_TWh!$A$9:$A$1496,Data_TOT_TWh!$B3167&amp;"400_"&amp;Data_TOT_TWh!$E3167,Data_RES_TWh!X$9:X$1496)</f>
        <v>0</v>
      </c>
      <c r="Y3167" s="13">
        <f>SUMIF(Data_IND_TWh!$A$9:$A$504,Data_TOT_TWh!$B3167&amp;"200_"&amp;Data_TOT_TWh!$E3167,Data_IND_TWh!Y$9:Y$504)+SUMIF(Data_TER_TWh!$A$9:$A$504,Data_TOT_TWh!$B3167&amp;"300_"&amp;Data_TOT_TWh!$E3167,Data_TER_TWh!Y$9:Y$504)+SUMIF(Data_RES_TWh!$A$9:$A$1496,Data_TOT_TWh!$B3167&amp;"400_"&amp;Data_TOT_TWh!$E3167,Data_RES_TWh!Y$9:Y$1496)</f>
        <v>0</v>
      </c>
      <c r="Z3167" s="13">
        <f>SUMIF(Data_IND_TWh!$A$9:$A$504,Data_TOT_TWh!$B3167&amp;"200_"&amp;Data_TOT_TWh!$E3167,Data_IND_TWh!Z$9:Z$504)+SUMIF(Data_TER_TWh!$A$9:$A$504,Data_TOT_TWh!$B3167&amp;"300_"&amp;Data_TOT_TWh!$E3167,Data_TER_TWh!Z$9:Z$504)+SUMIF(Data_RES_TWh!$A$9:$A$1496,Data_TOT_TWh!$B3167&amp;"400_"&amp;Data_TOT_TWh!$E3167,Data_RES_TWh!Z$9:Z$1496)</f>
        <v>0</v>
      </c>
      <c r="AA3167" s="46">
        <f>SUMIF(Data_IND_TWh!$A$9:$A$504,Data_TOT_TWh!$B3167&amp;"200_"&amp;Data_TOT_TWh!$E3167,Data_IND_TWh!AA$9:AA$504)+SUMIF(Data_TER_TWh!$A$9:$A$504,Data_TOT_TWh!$B3167&amp;"300_"&amp;Data_TOT_TWh!$E3167,Data_TER_TWh!AA$9:AA$504)+SUMIF(Data_RES_TWh!$A$9:$A$1496,Data_TOT_TWh!$B3167&amp;"400_"&amp;Data_TOT_TWh!$E3167,Data_RES_TWh!AA$9:AA$1496)</f>
        <v>0</v>
      </c>
      <c r="AC3167" s="13"/>
      <c r="AE3167" s="13"/>
      <c r="AF3167" s="13">
        <f>SUMIF(Data_IND_TWh!$A$9:$A$504,Data_TOT_TWh!$B3167&amp;"200_"&amp;Data_TOT_TWh!$E3167,Data_IND_TWh!AF$9:AF$504)+SUMIF(Data_TER_TWh!$A$9:$A$504,Data_TOT_TWh!$B3167&amp;"300_"&amp;Data_TOT_TWh!$E3167,Data_TER_TWh!AF$9:AF$504)+SUMIF(Data_RES_TWh!$A$9:$A$1496,Data_TOT_TWh!$B3167&amp;"400_"&amp;Data_TOT_TWh!$E3167,Data_RES_TWh!AF$9:AF$1496)</f>
        <v>0</v>
      </c>
      <c r="AG3167" s="13">
        <f>SUMIF(Data_IND_TWh!$A$9:$A$504,Data_TOT_TWh!$B3167&amp;"200_"&amp;Data_TOT_TWh!$E3167,Data_IND_TWh!AG$9:AG$504)+SUMIF(Data_TER_TWh!$A$9:$A$504,Data_TOT_TWh!$B3167&amp;"300_"&amp;Data_TOT_TWh!$E3167,Data_TER_TWh!AG$9:AG$504)+SUMIF(Data_RES_TWh!$A$9:$A$1496,Data_TOT_TWh!$B3167&amp;"400_"&amp;Data_TOT_TWh!$E3167,Data_RES_TWh!AG$9:AG$1496)</f>
        <v>0</v>
      </c>
      <c r="AH3167" s="46">
        <f>SUMIF(Data_IND_TWh!$A$9:$A$504,Data_TOT_TWh!$B3167&amp;"200_"&amp;Data_TOT_TWh!$E3167,Data_IND_TWh!AH$9:AH$504)+SUMIF(Data_TER_TWh!$A$9:$A$504,Data_TOT_TWh!$B3167&amp;"300_"&amp;Data_TOT_TWh!$E3167,Data_TER_TWh!AH$9:AH$504)+SUMIF(Data_RES_TWh!$A$9:$A$1496,Data_TOT_TWh!$B3167&amp;"400_"&amp;Data_TOT_TWh!$E3167,Data_RES_TWh!AH$9:AH$1496)</f>
        <v>0</v>
      </c>
      <c r="AJ3167" s="13"/>
      <c r="AL3167" s="9"/>
      <c r="AM3167" s="87"/>
      <c r="AN3167" s="87"/>
    </row>
    <row r="3168" spans="12:40">
      <c r="L3168" s="46"/>
      <c r="M3168" s="46"/>
      <c r="O3168" s="47"/>
      <c r="P3168" s="46"/>
      <c r="Q3168" s="46"/>
      <c r="R3168" s="37"/>
      <c r="S3168" s="13"/>
      <c r="U3168" s="13"/>
      <c r="W3168" s="13"/>
      <c r="X3168" s="13">
        <f>SUMIF(Data_IND_TWh!$A$9:$A$504,Data_TOT_TWh!$B3168&amp;"200_"&amp;Data_TOT_TWh!$E3168,Data_IND_TWh!X$9:X$504)+SUMIF(Data_TER_TWh!$A$9:$A$504,Data_TOT_TWh!$B3168&amp;"300_"&amp;Data_TOT_TWh!$E3168,Data_TER_TWh!X$9:X$504)+SUMIF(Data_RES_TWh!$A$9:$A$1496,Data_TOT_TWh!$B3168&amp;"400_"&amp;Data_TOT_TWh!$E3168,Data_RES_TWh!X$9:X$1496)</f>
        <v>0</v>
      </c>
      <c r="Y3168" s="13">
        <f>SUMIF(Data_IND_TWh!$A$9:$A$504,Data_TOT_TWh!$B3168&amp;"200_"&amp;Data_TOT_TWh!$E3168,Data_IND_TWh!Y$9:Y$504)+SUMIF(Data_TER_TWh!$A$9:$A$504,Data_TOT_TWh!$B3168&amp;"300_"&amp;Data_TOT_TWh!$E3168,Data_TER_TWh!Y$9:Y$504)+SUMIF(Data_RES_TWh!$A$9:$A$1496,Data_TOT_TWh!$B3168&amp;"400_"&amp;Data_TOT_TWh!$E3168,Data_RES_TWh!Y$9:Y$1496)</f>
        <v>0</v>
      </c>
      <c r="Z3168" s="13">
        <f>SUMIF(Data_IND_TWh!$A$9:$A$504,Data_TOT_TWh!$B3168&amp;"200_"&amp;Data_TOT_TWh!$E3168,Data_IND_TWh!Z$9:Z$504)+SUMIF(Data_TER_TWh!$A$9:$A$504,Data_TOT_TWh!$B3168&amp;"300_"&amp;Data_TOT_TWh!$E3168,Data_TER_TWh!Z$9:Z$504)+SUMIF(Data_RES_TWh!$A$9:$A$1496,Data_TOT_TWh!$B3168&amp;"400_"&amp;Data_TOT_TWh!$E3168,Data_RES_TWh!Z$9:Z$1496)</f>
        <v>0</v>
      </c>
      <c r="AA3168" s="46">
        <f>SUMIF(Data_IND_TWh!$A$9:$A$504,Data_TOT_TWh!$B3168&amp;"200_"&amp;Data_TOT_TWh!$E3168,Data_IND_TWh!AA$9:AA$504)+SUMIF(Data_TER_TWh!$A$9:$A$504,Data_TOT_TWh!$B3168&amp;"300_"&amp;Data_TOT_TWh!$E3168,Data_TER_TWh!AA$9:AA$504)+SUMIF(Data_RES_TWh!$A$9:$A$1496,Data_TOT_TWh!$B3168&amp;"400_"&amp;Data_TOT_TWh!$E3168,Data_RES_TWh!AA$9:AA$1496)</f>
        <v>0</v>
      </c>
      <c r="AC3168" s="13"/>
      <c r="AE3168" s="13"/>
      <c r="AF3168" s="13">
        <f>SUMIF(Data_IND_TWh!$A$9:$A$504,Data_TOT_TWh!$B3168&amp;"200_"&amp;Data_TOT_TWh!$E3168,Data_IND_TWh!AF$9:AF$504)+SUMIF(Data_TER_TWh!$A$9:$A$504,Data_TOT_TWh!$B3168&amp;"300_"&amp;Data_TOT_TWh!$E3168,Data_TER_TWh!AF$9:AF$504)+SUMIF(Data_RES_TWh!$A$9:$A$1496,Data_TOT_TWh!$B3168&amp;"400_"&amp;Data_TOT_TWh!$E3168,Data_RES_TWh!AF$9:AF$1496)</f>
        <v>0</v>
      </c>
      <c r="AG3168" s="13">
        <f>SUMIF(Data_IND_TWh!$A$9:$A$504,Data_TOT_TWh!$B3168&amp;"200_"&amp;Data_TOT_TWh!$E3168,Data_IND_TWh!AG$9:AG$504)+SUMIF(Data_TER_TWh!$A$9:$A$504,Data_TOT_TWh!$B3168&amp;"300_"&amp;Data_TOT_TWh!$E3168,Data_TER_TWh!AG$9:AG$504)+SUMIF(Data_RES_TWh!$A$9:$A$1496,Data_TOT_TWh!$B3168&amp;"400_"&amp;Data_TOT_TWh!$E3168,Data_RES_TWh!AG$9:AG$1496)</f>
        <v>0</v>
      </c>
      <c r="AH3168" s="46">
        <f>SUMIF(Data_IND_TWh!$A$9:$A$504,Data_TOT_TWh!$B3168&amp;"200_"&amp;Data_TOT_TWh!$E3168,Data_IND_TWh!AH$9:AH$504)+SUMIF(Data_TER_TWh!$A$9:$A$504,Data_TOT_TWh!$B3168&amp;"300_"&amp;Data_TOT_TWh!$E3168,Data_TER_TWh!AH$9:AH$504)+SUMIF(Data_RES_TWh!$A$9:$A$1496,Data_TOT_TWh!$B3168&amp;"400_"&amp;Data_TOT_TWh!$E3168,Data_RES_TWh!AH$9:AH$1496)</f>
        <v>0</v>
      </c>
      <c r="AJ3168" s="13"/>
      <c r="AL3168" s="9"/>
      <c r="AM3168" s="87"/>
      <c r="AN3168" s="87"/>
    </row>
    <row r="3169" spans="12:40">
      <c r="L3169" s="46"/>
      <c r="M3169" s="46"/>
      <c r="O3169" s="47"/>
      <c r="P3169" s="46"/>
      <c r="Q3169" s="46"/>
      <c r="R3169" s="37"/>
      <c r="S3169" s="13"/>
      <c r="U3169" s="13"/>
      <c r="W3169" s="13"/>
      <c r="X3169" s="13">
        <f>SUMIF(Data_IND_TWh!$A$9:$A$504,Data_TOT_TWh!$B3169&amp;"200_"&amp;Data_TOT_TWh!$E3169,Data_IND_TWh!X$9:X$504)+SUMIF(Data_TER_TWh!$A$9:$A$504,Data_TOT_TWh!$B3169&amp;"300_"&amp;Data_TOT_TWh!$E3169,Data_TER_TWh!X$9:X$504)+SUMIF(Data_RES_TWh!$A$9:$A$1496,Data_TOT_TWh!$B3169&amp;"400_"&amp;Data_TOT_TWh!$E3169,Data_RES_TWh!X$9:X$1496)</f>
        <v>0</v>
      </c>
      <c r="Y3169" s="13">
        <f>SUMIF(Data_IND_TWh!$A$9:$A$504,Data_TOT_TWh!$B3169&amp;"200_"&amp;Data_TOT_TWh!$E3169,Data_IND_TWh!Y$9:Y$504)+SUMIF(Data_TER_TWh!$A$9:$A$504,Data_TOT_TWh!$B3169&amp;"300_"&amp;Data_TOT_TWh!$E3169,Data_TER_TWh!Y$9:Y$504)+SUMIF(Data_RES_TWh!$A$9:$A$1496,Data_TOT_TWh!$B3169&amp;"400_"&amp;Data_TOT_TWh!$E3169,Data_RES_TWh!Y$9:Y$1496)</f>
        <v>0</v>
      </c>
      <c r="Z3169" s="13">
        <f>SUMIF(Data_IND_TWh!$A$9:$A$504,Data_TOT_TWh!$B3169&amp;"200_"&amp;Data_TOT_TWh!$E3169,Data_IND_TWh!Z$9:Z$504)+SUMIF(Data_TER_TWh!$A$9:$A$504,Data_TOT_TWh!$B3169&amp;"300_"&amp;Data_TOT_TWh!$E3169,Data_TER_TWh!Z$9:Z$504)+SUMIF(Data_RES_TWh!$A$9:$A$1496,Data_TOT_TWh!$B3169&amp;"400_"&amp;Data_TOT_TWh!$E3169,Data_RES_TWh!Z$9:Z$1496)</f>
        <v>0</v>
      </c>
      <c r="AA3169" s="46">
        <f>SUMIF(Data_IND_TWh!$A$9:$A$504,Data_TOT_TWh!$B3169&amp;"200_"&amp;Data_TOT_TWh!$E3169,Data_IND_TWh!AA$9:AA$504)+SUMIF(Data_TER_TWh!$A$9:$A$504,Data_TOT_TWh!$B3169&amp;"300_"&amp;Data_TOT_TWh!$E3169,Data_TER_TWh!AA$9:AA$504)+SUMIF(Data_RES_TWh!$A$9:$A$1496,Data_TOT_TWh!$B3169&amp;"400_"&amp;Data_TOT_TWh!$E3169,Data_RES_TWh!AA$9:AA$1496)</f>
        <v>0</v>
      </c>
      <c r="AC3169" s="13"/>
      <c r="AE3169" s="13"/>
      <c r="AF3169" s="13">
        <f>SUMIF(Data_IND_TWh!$A$9:$A$504,Data_TOT_TWh!$B3169&amp;"200_"&amp;Data_TOT_TWh!$E3169,Data_IND_TWh!AF$9:AF$504)+SUMIF(Data_TER_TWh!$A$9:$A$504,Data_TOT_TWh!$B3169&amp;"300_"&amp;Data_TOT_TWh!$E3169,Data_TER_TWh!AF$9:AF$504)+SUMIF(Data_RES_TWh!$A$9:$A$1496,Data_TOT_TWh!$B3169&amp;"400_"&amp;Data_TOT_TWh!$E3169,Data_RES_TWh!AF$9:AF$1496)</f>
        <v>0</v>
      </c>
      <c r="AG3169" s="13">
        <f>SUMIF(Data_IND_TWh!$A$9:$A$504,Data_TOT_TWh!$B3169&amp;"200_"&amp;Data_TOT_TWh!$E3169,Data_IND_TWh!AG$9:AG$504)+SUMIF(Data_TER_TWh!$A$9:$A$504,Data_TOT_TWh!$B3169&amp;"300_"&amp;Data_TOT_TWh!$E3169,Data_TER_TWh!AG$9:AG$504)+SUMIF(Data_RES_TWh!$A$9:$A$1496,Data_TOT_TWh!$B3169&amp;"400_"&amp;Data_TOT_TWh!$E3169,Data_RES_TWh!AG$9:AG$1496)</f>
        <v>0</v>
      </c>
      <c r="AH3169" s="46">
        <f>SUMIF(Data_IND_TWh!$A$9:$A$504,Data_TOT_TWh!$B3169&amp;"200_"&amp;Data_TOT_TWh!$E3169,Data_IND_TWh!AH$9:AH$504)+SUMIF(Data_TER_TWh!$A$9:$A$504,Data_TOT_TWh!$B3169&amp;"300_"&amp;Data_TOT_TWh!$E3169,Data_TER_TWh!AH$9:AH$504)+SUMIF(Data_RES_TWh!$A$9:$A$1496,Data_TOT_TWh!$B3169&amp;"400_"&amp;Data_TOT_TWh!$E3169,Data_RES_TWh!AH$9:AH$1496)</f>
        <v>0</v>
      </c>
      <c r="AJ3169" s="13"/>
      <c r="AL3169" s="9"/>
      <c r="AM3169" s="87"/>
      <c r="AN3169" s="87"/>
    </row>
    <row r="3170" spans="12:40">
      <c r="L3170" s="46"/>
      <c r="M3170" s="46"/>
      <c r="O3170" s="47"/>
      <c r="P3170" s="46"/>
      <c r="Q3170" s="46"/>
      <c r="R3170" s="37"/>
      <c r="S3170" s="13"/>
      <c r="U3170" s="13"/>
      <c r="W3170" s="13"/>
      <c r="X3170" s="13">
        <f>SUMIF(Data_IND_TWh!$A$9:$A$504,Data_TOT_TWh!$B3170&amp;"200_"&amp;Data_TOT_TWh!$E3170,Data_IND_TWh!X$9:X$504)+SUMIF(Data_TER_TWh!$A$9:$A$504,Data_TOT_TWh!$B3170&amp;"300_"&amp;Data_TOT_TWh!$E3170,Data_TER_TWh!X$9:X$504)+SUMIF(Data_RES_TWh!$A$9:$A$1496,Data_TOT_TWh!$B3170&amp;"400_"&amp;Data_TOT_TWh!$E3170,Data_RES_TWh!X$9:X$1496)</f>
        <v>0</v>
      </c>
      <c r="Y3170" s="13">
        <f>SUMIF(Data_IND_TWh!$A$9:$A$504,Data_TOT_TWh!$B3170&amp;"200_"&amp;Data_TOT_TWh!$E3170,Data_IND_TWh!Y$9:Y$504)+SUMIF(Data_TER_TWh!$A$9:$A$504,Data_TOT_TWh!$B3170&amp;"300_"&amp;Data_TOT_TWh!$E3170,Data_TER_TWh!Y$9:Y$504)+SUMIF(Data_RES_TWh!$A$9:$A$1496,Data_TOT_TWh!$B3170&amp;"400_"&amp;Data_TOT_TWh!$E3170,Data_RES_TWh!Y$9:Y$1496)</f>
        <v>0</v>
      </c>
      <c r="Z3170" s="13">
        <f>SUMIF(Data_IND_TWh!$A$9:$A$504,Data_TOT_TWh!$B3170&amp;"200_"&amp;Data_TOT_TWh!$E3170,Data_IND_TWh!Z$9:Z$504)+SUMIF(Data_TER_TWh!$A$9:$A$504,Data_TOT_TWh!$B3170&amp;"300_"&amp;Data_TOT_TWh!$E3170,Data_TER_TWh!Z$9:Z$504)+SUMIF(Data_RES_TWh!$A$9:$A$1496,Data_TOT_TWh!$B3170&amp;"400_"&amp;Data_TOT_TWh!$E3170,Data_RES_TWh!Z$9:Z$1496)</f>
        <v>0</v>
      </c>
      <c r="AA3170" s="46">
        <f>SUMIF(Data_IND_TWh!$A$9:$A$504,Data_TOT_TWh!$B3170&amp;"200_"&amp;Data_TOT_TWh!$E3170,Data_IND_TWh!AA$9:AA$504)+SUMIF(Data_TER_TWh!$A$9:$A$504,Data_TOT_TWh!$B3170&amp;"300_"&amp;Data_TOT_TWh!$E3170,Data_TER_TWh!AA$9:AA$504)+SUMIF(Data_RES_TWh!$A$9:$A$1496,Data_TOT_TWh!$B3170&amp;"400_"&amp;Data_TOT_TWh!$E3170,Data_RES_TWh!AA$9:AA$1496)</f>
        <v>0</v>
      </c>
      <c r="AC3170" s="13"/>
      <c r="AE3170" s="13"/>
      <c r="AF3170" s="13">
        <f>SUMIF(Data_IND_TWh!$A$9:$A$504,Data_TOT_TWh!$B3170&amp;"200_"&amp;Data_TOT_TWh!$E3170,Data_IND_TWh!AF$9:AF$504)+SUMIF(Data_TER_TWh!$A$9:$A$504,Data_TOT_TWh!$B3170&amp;"300_"&amp;Data_TOT_TWh!$E3170,Data_TER_TWh!AF$9:AF$504)+SUMIF(Data_RES_TWh!$A$9:$A$1496,Data_TOT_TWh!$B3170&amp;"400_"&amp;Data_TOT_TWh!$E3170,Data_RES_TWh!AF$9:AF$1496)</f>
        <v>0</v>
      </c>
      <c r="AG3170" s="13">
        <f>SUMIF(Data_IND_TWh!$A$9:$A$504,Data_TOT_TWh!$B3170&amp;"200_"&amp;Data_TOT_TWh!$E3170,Data_IND_TWh!AG$9:AG$504)+SUMIF(Data_TER_TWh!$A$9:$A$504,Data_TOT_TWh!$B3170&amp;"300_"&amp;Data_TOT_TWh!$E3170,Data_TER_TWh!AG$9:AG$504)+SUMIF(Data_RES_TWh!$A$9:$A$1496,Data_TOT_TWh!$B3170&amp;"400_"&amp;Data_TOT_TWh!$E3170,Data_RES_TWh!AG$9:AG$1496)</f>
        <v>0</v>
      </c>
      <c r="AH3170" s="46">
        <f>SUMIF(Data_IND_TWh!$A$9:$A$504,Data_TOT_TWh!$B3170&amp;"200_"&amp;Data_TOT_TWh!$E3170,Data_IND_TWh!AH$9:AH$504)+SUMIF(Data_TER_TWh!$A$9:$A$504,Data_TOT_TWh!$B3170&amp;"300_"&amp;Data_TOT_TWh!$E3170,Data_TER_TWh!AH$9:AH$504)+SUMIF(Data_RES_TWh!$A$9:$A$1496,Data_TOT_TWh!$B3170&amp;"400_"&amp;Data_TOT_TWh!$E3170,Data_RES_TWh!AH$9:AH$1496)</f>
        <v>0</v>
      </c>
      <c r="AJ3170" s="13"/>
      <c r="AL3170" s="9"/>
      <c r="AM3170" s="87"/>
      <c r="AN3170" s="87"/>
    </row>
    <row r="3171" spans="12:40">
      <c r="L3171" s="46"/>
      <c r="M3171" s="46"/>
      <c r="O3171" s="47"/>
      <c r="P3171" s="46"/>
      <c r="Q3171" s="46"/>
      <c r="R3171" s="37"/>
      <c r="S3171" s="13"/>
      <c r="U3171" s="13"/>
      <c r="W3171" s="13"/>
      <c r="X3171" s="13">
        <f>SUMIF(Data_IND_TWh!$A$9:$A$504,Data_TOT_TWh!$B3171&amp;"200_"&amp;Data_TOT_TWh!$E3171,Data_IND_TWh!X$9:X$504)+SUMIF(Data_TER_TWh!$A$9:$A$504,Data_TOT_TWh!$B3171&amp;"300_"&amp;Data_TOT_TWh!$E3171,Data_TER_TWh!X$9:X$504)+SUMIF(Data_RES_TWh!$A$9:$A$1496,Data_TOT_TWh!$B3171&amp;"400_"&amp;Data_TOT_TWh!$E3171,Data_RES_TWh!X$9:X$1496)</f>
        <v>0</v>
      </c>
      <c r="Y3171" s="13">
        <f>SUMIF(Data_IND_TWh!$A$9:$A$504,Data_TOT_TWh!$B3171&amp;"200_"&amp;Data_TOT_TWh!$E3171,Data_IND_TWh!Y$9:Y$504)+SUMIF(Data_TER_TWh!$A$9:$A$504,Data_TOT_TWh!$B3171&amp;"300_"&amp;Data_TOT_TWh!$E3171,Data_TER_TWh!Y$9:Y$504)+SUMIF(Data_RES_TWh!$A$9:$A$1496,Data_TOT_TWh!$B3171&amp;"400_"&amp;Data_TOT_TWh!$E3171,Data_RES_TWh!Y$9:Y$1496)</f>
        <v>0</v>
      </c>
      <c r="Z3171" s="13">
        <f>SUMIF(Data_IND_TWh!$A$9:$A$504,Data_TOT_TWh!$B3171&amp;"200_"&amp;Data_TOT_TWh!$E3171,Data_IND_TWh!Z$9:Z$504)+SUMIF(Data_TER_TWh!$A$9:$A$504,Data_TOT_TWh!$B3171&amp;"300_"&amp;Data_TOT_TWh!$E3171,Data_TER_TWh!Z$9:Z$504)+SUMIF(Data_RES_TWh!$A$9:$A$1496,Data_TOT_TWh!$B3171&amp;"400_"&amp;Data_TOT_TWh!$E3171,Data_RES_TWh!Z$9:Z$1496)</f>
        <v>0</v>
      </c>
      <c r="AA3171" s="46">
        <f>SUMIF(Data_IND_TWh!$A$9:$A$504,Data_TOT_TWh!$B3171&amp;"200_"&amp;Data_TOT_TWh!$E3171,Data_IND_TWh!AA$9:AA$504)+SUMIF(Data_TER_TWh!$A$9:$A$504,Data_TOT_TWh!$B3171&amp;"300_"&amp;Data_TOT_TWh!$E3171,Data_TER_TWh!AA$9:AA$504)+SUMIF(Data_RES_TWh!$A$9:$A$1496,Data_TOT_TWh!$B3171&amp;"400_"&amp;Data_TOT_TWh!$E3171,Data_RES_TWh!AA$9:AA$1496)</f>
        <v>0</v>
      </c>
      <c r="AC3171" s="13"/>
      <c r="AE3171" s="13"/>
      <c r="AF3171" s="13">
        <f>SUMIF(Data_IND_TWh!$A$9:$A$504,Data_TOT_TWh!$B3171&amp;"200_"&amp;Data_TOT_TWh!$E3171,Data_IND_TWh!AF$9:AF$504)+SUMIF(Data_TER_TWh!$A$9:$A$504,Data_TOT_TWh!$B3171&amp;"300_"&amp;Data_TOT_TWh!$E3171,Data_TER_TWh!AF$9:AF$504)+SUMIF(Data_RES_TWh!$A$9:$A$1496,Data_TOT_TWh!$B3171&amp;"400_"&amp;Data_TOT_TWh!$E3171,Data_RES_TWh!AF$9:AF$1496)</f>
        <v>0</v>
      </c>
      <c r="AG3171" s="13">
        <f>SUMIF(Data_IND_TWh!$A$9:$A$504,Data_TOT_TWh!$B3171&amp;"200_"&amp;Data_TOT_TWh!$E3171,Data_IND_TWh!AG$9:AG$504)+SUMIF(Data_TER_TWh!$A$9:$A$504,Data_TOT_TWh!$B3171&amp;"300_"&amp;Data_TOT_TWh!$E3171,Data_TER_TWh!AG$9:AG$504)+SUMIF(Data_RES_TWh!$A$9:$A$1496,Data_TOT_TWh!$B3171&amp;"400_"&amp;Data_TOT_TWh!$E3171,Data_RES_TWh!AG$9:AG$1496)</f>
        <v>0</v>
      </c>
      <c r="AH3171" s="46">
        <f>SUMIF(Data_IND_TWh!$A$9:$A$504,Data_TOT_TWh!$B3171&amp;"200_"&amp;Data_TOT_TWh!$E3171,Data_IND_TWh!AH$9:AH$504)+SUMIF(Data_TER_TWh!$A$9:$A$504,Data_TOT_TWh!$B3171&amp;"300_"&amp;Data_TOT_TWh!$E3171,Data_TER_TWh!AH$9:AH$504)+SUMIF(Data_RES_TWh!$A$9:$A$1496,Data_TOT_TWh!$B3171&amp;"400_"&amp;Data_TOT_TWh!$E3171,Data_RES_TWh!AH$9:AH$1496)</f>
        <v>0</v>
      </c>
      <c r="AJ3171" s="13"/>
      <c r="AL3171" s="9"/>
      <c r="AM3171" s="87"/>
      <c r="AN3171" s="87"/>
    </row>
    <row r="3172" spans="12:40">
      <c r="L3172" s="46"/>
      <c r="M3172" s="46"/>
      <c r="O3172" s="47"/>
      <c r="P3172" s="46"/>
      <c r="Q3172" s="46"/>
      <c r="R3172" s="37"/>
      <c r="S3172" s="13"/>
      <c r="U3172" s="13"/>
      <c r="W3172" s="13"/>
      <c r="X3172" s="13">
        <f>SUMIF(Data_IND_TWh!$A$9:$A$504,Data_TOT_TWh!$B3172&amp;"200_"&amp;Data_TOT_TWh!$E3172,Data_IND_TWh!X$9:X$504)+SUMIF(Data_TER_TWh!$A$9:$A$504,Data_TOT_TWh!$B3172&amp;"300_"&amp;Data_TOT_TWh!$E3172,Data_TER_TWh!X$9:X$504)+SUMIF(Data_RES_TWh!$A$9:$A$1496,Data_TOT_TWh!$B3172&amp;"400_"&amp;Data_TOT_TWh!$E3172,Data_RES_TWh!X$9:X$1496)</f>
        <v>0</v>
      </c>
      <c r="Y3172" s="13">
        <f>SUMIF(Data_IND_TWh!$A$9:$A$504,Data_TOT_TWh!$B3172&amp;"200_"&amp;Data_TOT_TWh!$E3172,Data_IND_TWh!Y$9:Y$504)+SUMIF(Data_TER_TWh!$A$9:$A$504,Data_TOT_TWh!$B3172&amp;"300_"&amp;Data_TOT_TWh!$E3172,Data_TER_TWh!Y$9:Y$504)+SUMIF(Data_RES_TWh!$A$9:$A$1496,Data_TOT_TWh!$B3172&amp;"400_"&amp;Data_TOT_TWh!$E3172,Data_RES_TWh!Y$9:Y$1496)</f>
        <v>0</v>
      </c>
      <c r="Z3172" s="13">
        <f>SUMIF(Data_IND_TWh!$A$9:$A$504,Data_TOT_TWh!$B3172&amp;"200_"&amp;Data_TOT_TWh!$E3172,Data_IND_TWh!Z$9:Z$504)+SUMIF(Data_TER_TWh!$A$9:$A$504,Data_TOT_TWh!$B3172&amp;"300_"&amp;Data_TOT_TWh!$E3172,Data_TER_TWh!Z$9:Z$504)+SUMIF(Data_RES_TWh!$A$9:$A$1496,Data_TOT_TWh!$B3172&amp;"400_"&amp;Data_TOT_TWh!$E3172,Data_RES_TWh!Z$9:Z$1496)</f>
        <v>0</v>
      </c>
      <c r="AA3172" s="46">
        <f>SUMIF(Data_IND_TWh!$A$9:$A$504,Data_TOT_TWh!$B3172&amp;"200_"&amp;Data_TOT_TWh!$E3172,Data_IND_TWh!AA$9:AA$504)+SUMIF(Data_TER_TWh!$A$9:$A$504,Data_TOT_TWh!$B3172&amp;"300_"&amp;Data_TOT_TWh!$E3172,Data_TER_TWh!AA$9:AA$504)+SUMIF(Data_RES_TWh!$A$9:$A$1496,Data_TOT_TWh!$B3172&amp;"400_"&amp;Data_TOT_TWh!$E3172,Data_RES_TWh!AA$9:AA$1496)</f>
        <v>0</v>
      </c>
      <c r="AC3172" s="13"/>
      <c r="AE3172" s="13"/>
      <c r="AF3172" s="13">
        <f>SUMIF(Data_IND_TWh!$A$9:$A$504,Data_TOT_TWh!$B3172&amp;"200_"&amp;Data_TOT_TWh!$E3172,Data_IND_TWh!AF$9:AF$504)+SUMIF(Data_TER_TWh!$A$9:$A$504,Data_TOT_TWh!$B3172&amp;"300_"&amp;Data_TOT_TWh!$E3172,Data_TER_TWh!AF$9:AF$504)+SUMIF(Data_RES_TWh!$A$9:$A$1496,Data_TOT_TWh!$B3172&amp;"400_"&amp;Data_TOT_TWh!$E3172,Data_RES_TWh!AF$9:AF$1496)</f>
        <v>0</v>
      </c>
      <c r="AG3172" s="13">
        <f>SUMIF(Data_IND_TWh!$A$9:$A$504,Data_TOT_TWh!$B3172&amp;"200_"&amp;Data_TOT_TWh!$E3172,Data_IND_TWh!AG$9:AG$504)+SUMIF(Data_TER_TWh!$A$9:$A$504,Data_TOT_TWh!$B3172&amp;"300_"&amp;Data_TOT_TWh!$E3172,Data_TER_TWh!AG$9:AG$504)+SUMIF(Data_RES_TWh!$A$9:$A$1496,Data_TOT_TWh!$B3172&amp;"400_"&amp;Data_TOT_TWh!$E3172,Data_RES_TWh!AG$9:AG$1496)</f>
        <v>0</v>
      </c>
      <c r="AH3172" s="46">
        <f>SUMIF(Data_IND_TWh!$A$9:$A$504,Data_TOT_TWh!$B3172&amp;"200_"&amp;Data_TOT_TWh!$E3172,Data_IND_TWh!AH$9:AH$504)+SUMIF(Data_TER_TWh!$A$9:$A$504,Data_TOT_TWh!$B3172&amp;"300_"&amp;Data_TOT_TWh!$E3172,Data_TER_TWh!AH$9:AH$504)+SUMIF(Data_RES_TWh!$A$9:$A$1496,Data_TOT_TWh!$B3172&amp;"400_"&amp;Data_TOT_TWh!$E3172,Data_RES_TWh!AH$9:AH$1496)</f>
        <v>0</v>
      </c>
      <c r="AJ3172" s="13"/>
      <c r="AL3172" s="9"/>
      <c r="AM3172" s="87"/>
      <c r="AN3172" s="87"/>
    </row>
    <row r="3173" spans="12:40">
      <c r="L3173" s="46"/>
      <c r="M3173" s="46"/>
      <c r="O3173" s="47"/>
      <c r="P3173" s="46"/>
      <c r="Q3173" s="46"/>
      <c r="R3173" s="37"/>
      <c r="S3173" s="13"/>
      <c r="U3173" s="13"/>
      <c r="W3173" s="13"/>
      <c r="X3173" s="13">
        <f>SUMIF(Data_IND_TWh!$A$9:$A$504,Data_TOT_TWh!$B3173&amp;"200_"&amp;Data_TOT_TWh!$E3173,Data_IND_TWh!X$9:X$504)+SUMIF(Data_TER_TWh!$A$9:$A$504,Data_TOT_TWh!$B3173&amp;"300_"&amp;Data_TOT_TWh!$E3173,Data_TER_TWh!X$9:X$504)+SUMIF(Data_RES_TWh!$A$9:$A$1496,Data_TOT_TWh!$B3173&amp;"400_"&amp;Data_TOT_TWh!$E3173,Data_RES_TWh!X$9:X$1496)</f>
        <v>0</v>
      </c>
      <c r="Y3173" s="13">
        <f>SUMIF(Data_IND_TWh!$A$9:$A$504,Data_TOT_TWh!$B3173&amp;"200_"&amp;Data_TOT_TWh!$E3173,Data_IND_TWh!Y$9:Y$504)+SUMIF(Data_TER_TWh!$A$9:$A$504,Data_TOT_TWh!$B3173&amp;"300_"&amp;Data_TOT_TWh!$E3173,Data_TER_TWh!Y$9:Y$504)+SUMIF(Data_RES_TWh!$A$9:$A$1496,Data_TOT_TWh!$B3173&amp;"400_"&amp;Data_TOT_TWh!$E3173,Data_RES_TWh!Y$9:Y$1496)</f>
        <v>0</v>
      </c>
      <c r="Z3173" s="13">
        <f>SUMIF(Data_IND_TWh!$A$9:$A$504,Data_TOT_TWh!$B3173&amp;"200_"&amp;Data_TOT_TWh!$E3173,Data_IND_TWh!Z$9:Z$504)+SUMIF(Data_TER_TWh!$A$9:$A$504,Data_TOT_TWh!$B3173&amp;"300_"&amp;Data_TOT_TWh!$E3173,Data_TER_TWh!Z$9:Z$504)+SUMIF(Data_RES_TWh!$A$9:$A$1496,Data_TOT_TWh!$B3173&amp;"400_"&amp;Data_TOT_TWh!$E3173,Data_RES_TWh!Z$9:Z$1496)</f>
        <v>0</v>
      </c>
      <c r="AA3173" s="46">
        <f>SUMIF(Data_IND_TWh!$A$9:$A$504,Data_TOT_TWh!$B3173&amp;"200_"&amp;Data_TOT_TWh!$E3173,Data_IND_TWh!AA$9:AA$504)+SUMIF(Data_TER_TWh!$A$9:$A$504,Data_TOT_TWh!$B3173&amp;"300_"&amp;Data_TOT_TWh!$E3173,Data_TER_TWh!AA$9:AA$504)+SUMIF(Data_RES_TWh!$A$9:$A$1496,Data_TOT_TWh!$B3173&amp;"400_"&amp;Data_TOT_TWh!$E3173,Data_RES_TWh!AA$9:AA$1496)</f>
        <v>0</v>
      </c>
      <c r="AC3173" s="13"/>
      <c r="AE3173" s="13"/>
      <c r="AF3173" s="13">
        <f>SUMIF(Data_IND_TWh!$A$9:$A$504,Data_TOT_TWh!$B3173&amp;"200_"&amp;Data_TOT_TWh!$E3173,Data_IND_TWh!AF$9:AF$504)+SUMIF(Data_TER_TWh!$A$9:$A$504,Data_TOT_TWh!$B3173&amp;"300_"&amp;Data_TOT_TWh!$E3173,Data_TER_TWh!AF$9:AF$504)+SUMIF(Data_RES_TWh!$A$9:$A$1496,Data_TOT_TWh!$B3173&amp;"400_"&amp;Data_TOT_TWh!$E3173,Data_RES_TWh!AF$9:AF$1496)</f>
        <v>0</v>
      </c>
      <c r="AG3173" s="13">
        <f>SUMIF(Data_IND_TWh!$A$9:$A$504,Data_TOT_TWh!$B3173&amp;"200_"&amp;Data_TOT_TWh!$E3173,Data_IND_TWh!AG$9:AG$504)+SUMIF(Data_TER_TWh!$A$9:$A$504,Data_TOT_TWh!$B3173&amp;"300_"&amp;Data_TOT_TWh!$E3173,Data_TER_TWh!AG$9:AG$504)+SUMIF(Data_RES_TWh!$A$9:$A$1496,Data_TOT_TWh!$B3173&amp;"400_"&amp;Data_TOT_TWh!$E3173,Data_RES_TWh!AG$9:AG$1496)</f>
        <v>0</v>
      </c>
      <c r="AH3173" s="46">
        <f>SUMIF(Data_IND_TWh!$A$9:$A$504,Data_TOT_TWh!$B3173&amp;"200_"&amp;Data_TOT_TWh!$E3173,Data_IND_TWh!AH$9:AH$504)+SUMIF(Data_TER_TWh!$A$9:$A$504,Data_TOT_TWh!$B3173&amp;"300_"&amp;Data_TOT_TWh!$E3173,Data_TER_TWh!AH$9:AH$504)+SUMIF(Data_RES_TWh!$A$9:$A$1496,Data_TOT_TWh!$B3173&amp;"400_"&amp;Data_TOT_TWh!$E3173,Data_RES_TWh!AH$9:AH$1496)</f>
        <v>0</v>
      </c>
      <c r="AJ3173" s="13"/>
      <c r="AL3173" s="9"/>
      <c r="AM3173" s="87"/>
      <c r="AN3173" s="87"/>
    </row>
    <row r="3174" spans="12:40">
      <c r="L3174" s="46"/>
      <c r="M3174" s="46"/>
      <c r="O3174" s="47"/>
      <c r="P3174" s="46"/>
      <c r="Q3174" s="46"/>
      <c r="R3174" s="37"/>
      <c r="S3174" s="13"/>
      <c r="U3174" s="13"/>
      <c r="W3174" s="13"/>
      <c r="X3174" s="13">
        <f>SUMIF(Data_IND_TWh!$A$9:$A$504,Data_TOT_TWh!$B3174&amp;"200_"&amp;Data_TOT_TWh!$E3174,Data_IND_TWh!X$9:X$504)+SUMIF(Data_TER_TWh!$A$9:$A$504,Data_TOT_TWh!$B3174&amp;"300_"&amp;Data_TOT_TWh!$E3174,Data_TER_TWh!X$9:X$504)+SUMIF(Data_RES_TWh!$A$9:$A$1496,Data_TOT_TWh!$B3174&amp;"400_"&amp;Data_TOT_TWh!$E3174,Data_RES_TWh!X$9:X$1496)</f>
        <v>0</v>
      </c>
      <c r="Y3174" s="13">
        <f>SUMIF(Data_IND_TWh!$A$9:$A$504,Data_TOT_TWh!$B3174&amp;"200_"&amp;Data_TOT_TWh!$E3174,Data_IND_TWh!Y$9:Y$504)+SUMIF(Data_TER_TWh!$A$9:$A$504,Data_TOT_TWh!$B3174&amp;"300_"&amp;Data_TOT_TWh!$E3174,Data_TER_TWh!Y$9:Y$504)+SUMIF(Data_RES_TWh!$A$9:$A$1496,Data_TOT_TWh!$B3174&amp;"400_"&amp;Data_TOT_TWh!$E3174,Data_RES_TWh!Y$9:Y$1496)</f>
        <v>0</v>
      </c>
      <c r="Z3174" s="13">
        <f>SUMIF(Data_IND_TWh!$A$9:$A$504,Data_TOT_TWh!$B3174&amp;"200_"&amp;Data_TOT_TWh!$E3174,Data_IND_TWh!Z$9:Z$504)+SUMIF(Data_TER_TWh!$A$9:$A$504,Data_TOT_TWh!$B3174&amp;"300_"&amp;Data_TOT_TWh!$E3174,Data_TER_TWh!Z$9:Z$504)+SUMIF(Data_RES_TWh!$A$9:$A$1496,Data_TOT_TWh!$B3174&amp;"400_"&amp;Data_TOT_TWh!$E3174,Data_RES_TWh!Z$9:Z$1496)</f>
        <v>0</v>
      </c>
      <c r="AA3174" s="46">
        <f>SUMIF(Data_IND_TWh!$A$9:$A$504,Data_TOT_TWh!$B3174&amp;"200_"&amp;Data_TOT_TWh!$E3174,Data_IND_TWh!AA$9:AA$504)+SUMIF(Data_TER_TWh!$A$9:$A$504,Data_TOT_TWh!$B3174&amp;"300_"&amp;Data_TOT_TWh!$E3174,Data_TER_TWh!AA$9:AA$504)+SUMIF(Data_RES_TWh!$A$9:$A$1496,Data_TOT_TWh!$B3174&amp;"400_"&amp;Data_TOT_TWh!$E3174,Data_RES_TWh!AA$9:AA$1496)</f>
        <v>0</v>
      </c>
      <c r="AC3174" s="13"/>
      <c r="AE3174" s="13"/>
      <c r="AF3174" s="13">
        <f>SUMIF(Data_IND_TWh!$A$9:$A$504,Data_TOT_TWh!$B3174&amp;"200_"&amp;Data_TOT_TWh!$E3174,Data_IND_TWh!AF$9:AF$504)+SUMIF(Data_TER_TWh!$A$9:$A$504,Data_TOT_TWh!$B3174&amp;"300_"&amp;Data_TOT_TWh!$E3174,Data_TER_TWh!AF$9:AF$504)+SUMIF(Data_RES_TWh!$A$9:$A$1496,Data_TOT_TWh!$B3174&amp;"400_"&amp;Data_TOT_TWh!$E3174,Data_RES_TWh!AF$9:AF$1496)</f>
        <v>0</v>
      </c>
      <c r="AG3174" s="13">
        <f>SUMIF(Data_IND_TWh!$A$9:$A$504,Data_TOT_TWh!$B3174&amp;"200_"&amp;Data_TOT_TWh!$E3174,Data_IND_TWh!AG$9:AG$504)+SUMIF(Data_TER_TWh!$A$9:$A$504,Data_TOT_TWh!$B3174&amp;"300_"&amp;Data_TOT_TWh!$E3174,Data_TER_TWh!AG$9:AG$504)+SUMIF(Data_RES_TWh!$A$9:$A$1496,Data_TOT_TWh!$B3174&amp;"400_"&amp;Data_TOT_TWh!$E3174,Data_RES_TWh!AG$9:AG$1496)</f>
        <v>0</v>
      </c>
      <c r="AH3174" s="46">
        <f>SUMIF(Data_IND_TWh!$A$9:$A$504,Data_TOT_TWh!$B3174&amp;"200_"&amp;Data_TOT_TWh!$E3174,Data_IND_TWh!AH$9:AH$504)+SUMIF(Data_TER_TWh!$A$9:$A$504,Data_TOT_TWh!$B3174&amp;"300_"&amp;Data_TOT_TWh!$E3174,Data_TER_TWh!AH$9:AH$504)+SUMIF(Data_RES_TWh!$A$9:$A$1496,Data_TOT_TWh!$B3174&amp;"400_"&amp;Data_TOT_TWh!$E3174,Data_RES_TWh!AH$9:AH$1496)</f>
        <v>0</v>
      </c>
      <c r="AJ3174" s="13"/>
      <c r="AL3174" s="9"/>
      <c r="AM3174" s="87"/>
      <c r="AN3174" s="87"/>
    </row>
    <row r="3175" spans="12:40">
      <c r="L3175" s="46"/>
      <c r="M3175" s="46"/>
      <c r="O3175" s="47"/>
      <c r="P3175" s="46"/>
      <c r="Q3175" s="46"/>
      <c r="R3175" s="37"/>
      <c r="S3175" s="13"/>
      <c r="U3175" s="13"/>
      <c r="W3175" s="13"/>
      <c r="X3175" s="13">
        <f>SUMIF(Data_IND_TWh!$A$9:$A$504,Data_TOT_TWh!$B3175&amp;"200_"&amp;Data_TOT_TWh!$E3175,Data_IND_TWh!X$9:X$504)+SUMIF(Data_TER_TWh!$A$9:$A$504,Data_TOT_TWh!$B3175&amp;"300_"&amp;Data_TOT_TWh!$E3175,Data_TER_TWh!X$9:X$504)+SUMIF(Data_RES_TWh!$A$9:$A$1496,Data_TOT_TWh!$B3175&amp;"400_"&amp;Data_TOT_TWh!$E3175,Data_RES_TWh!X$9:X$1496)</f>
        <v>0</v>
      </c>
      <c r="Y3175" s="13">
        <f>SUMIF(Data_IND_TWh!$A$9:$A$504,Data_TOT_TWh!$B3175&amp;"200_"&amp;Data_TOT_TWh!$E3175,Data_IND_TWh!Y$9:Y$504)+SUMIF(Data_TER_TWh!$A$9:$A$504,Data_TOT_TWh!$B3175&amp;"300_"&amp;Data_TOT_TWh!$E3175,Data_TER_TWh!Y$9:Y$504)+SUMIF(Data_RES_TWh!$A$9:$A$1496,Data_TOT_TWh!$B3175&amp;"400_"&amp;Data_TOT_TWh!$E3175,Data_RES_TWh!Y$9:Y$1496)</f>
        <v>0</v>
      </c>
      <c r="Z3175" s="13">
        <f>SUMIF(Data_IND_TWh!$A$9:$A$504,Data_TOT_TWh!$B3175&amp;"200_"&amp;Data_TOT_TWh!$E3175,Data_IND_TWh!Z$9:Z$504)+SUMIF(Data_TER_TWh!$A$9:$A$504,Data_TOT_TWh!$B3175&amp;"300_"&amp;Data_TOT_TWh!$E3175,Data_TER_TWh!Z$9:Z$504)+SUMIF(Data_RES_TWh!$A$9:$A$1496,Data_TOT_TWh!$B3175&amp;"400_"&amp;Data_TOT_TWh!$E3175,Data_RES_TWh!Z$9:Z$1496)</f>
        <v>0</v>
      </c>
      <c r="AA3175" s="46">
        <f>SUMIF(Data_IND_TWh!$A$9:$A$504,Data_TOT_TWh!$B3175&amp;"200_"&amp;Data_TOT_TWh!$E3175,Data_IND_TWh!AA$9:AA$504)+SUMIF(Data_TER_TWh!$A$9:$A$504,Data_TOT_TWh!$B3175&amp;"300_"&amp;Data_TOT_TWh!$E3175,Data_TER_TWh!AA$9:AA$504)+SUMIF(Data_RES_TWh!$A$9:$A$1496,Data_TOT_TWh!$B3175&amp;"400_"&amp;Data_TOT_TWh!$E3175,Data_RES_TWh!AA$9:AA$1496)</f>
        <v>0</v>
      </c>
      <c r="AC3175" s="13"/>
      <c r="AE3175" s="13"/>
      <c r="AF3175" s="13">
        <f>SUMIF(Data_IND_TWh!$A$9:$A$504,Data_TOT_TWh!$B3175&amp;"200_"&amp;Data_TOT_TWh!$E3175,Data_IND_TWh!AF$9:AF$504)+SUMIF(Data_TER_TWh!$A$9:$A$504,Data_TOT_TWh!$B3175&amp;"300_"&amp;Data_TOT_TWh!$E3175,Data_TER_TWh!AF$9:AF$504)+SUMIF(Data_RES_TWh!$A$9:$A$1496,Data_TOT_TWh!$B3175&amp;"400_"&amp;Data_TOT_TWh!$E3175,Data_RES_TWh!AF$9:AF$1496)</f>
        <v>0</v>
      </c>
      <c r="AG3175" s="13">
        <f>SUMIF(Data_IND_TWh!$A$9:$A$504,Data_TOT_TWh!$B3175&amp;"200_"&amp;Data_TOT_TWh!$E3175,Data_IND_TWh!AG$9:AG$504)+SUMIF(Data_TER_TWh!$A$9:$A$504,Data_TOT_TWh!$B3175&amp;"300_"&amp;Data_TOT_TWh!$E3175,Data_TER_TWh!AG$9:AG$504)+SUMIF(Data_RES_TWh!$A$9:$A$1496,Data_TOT_TWh!$B3175&amp;"400_"&amp;Data_TOT_TWh!$E3175,Data_RES_TWh!AG$9:AG$1496)</f>
        <v>0</v>
      </c>
      <c r="AH3175" s="46">
        <f>SUMIF(Data_IND_TWh!$A$9:$A$504,Data_TOT_TWh!$B3175&amp;"200_"&amp;Data_TOT_TWh!$E3175,Data_IND_TWh!AH$9:AH$504)+SUMIF(Data_TER_TWh!$A$9:$A$504,Data_TOT_TWh!$B3175&amp;"300_"&amp;Data_TOT_TWh!$E3175,Data_TER_TWh!AH$9:AH$504)+SUMIF(Data_RES_TWh!$A$9:$A$1496,Data_TOT_TWh!$B3175&amp;"400_"&amp;Data_TOT_TWh!$E3175,Data_RES_TWh!AH$9:AH$1496)</f>
        <v>0</v>
      </c>
      <c r="AJ3175" s="13"/>
      <c r="AL3175" s="9"/>
      <c r="AM3175" s="87"/>
      <c r="AN3175" s="87"/>
    </row>
    <row r="3176" spans="12:40">
      <c r="L3176" s="46"/>
      <c r="M3176" s="46"/>
      <c r="O3176" s="47"/>
      <c r="P3176" s="46"/>
      <c r="Q3176" s="46"/>
      <c r="R3176" s="37"/>
      <c r="S3176" s="13"/>
      <c r="U3176" s="13"/>
      <c r="W3176" s="13"/>
      <c r="X3176" s="13">
        <f>SUMIF(Data_IND_TWh!$A$9:$A$504,Data_TOT_TWh!$B3176&amp;"200_"&amp;Data_TOT_TWh!$E3176,Data_IND_TWh!X$9:X$504)+SUMIF(Data_TER_TWh!$A$9:$A$504,Data_TOT_TWh!$B3176&amp;"300_"&amp;Data_TOT_TWh!$E3176,Data_TER_TWh!X$9:X$504)+SUMIF(Data_RES_TWh!$A$9:$A$1496,Data_TOT_TWh!$B3176&amp;"400_"&amp;Data_TOT_TWh!$E3176,Data_RES_TWh!X$9:X$1496)</f>
        <v>0</v>
      </c>
      <c r="Y3176" s="13">
        <f>SUMIF(Data_IND_TWh!$A$9:$A$504,Data_TOT_TWh!$B3176&amp;"200_"&amp;Data_TOT_TWh!$E3176,Data_IND_TWh!Y$9:Y$504)+SUMIF(Data_TER_TWh!$A$9:$A$504,Data_TOT_TWh!$B3176&amp;"300_"&amp;Data_TOT_TWh!$E3176,Data_TER_TWh!Y$9:Y$504)+SUMIF(Data_RES_TWh!$A$9:$A$1496,Data_TOT_TWh!$B3176&amp;"400_"&amp;Data_TOT_TWh!$E3176,Data_RES_TWh!Y$9:Y$1496)</f>
        <v>0</v>
      </c>
      <c r="Z3176" s="13">
        <f>SUMIF(Data_IND_TWh!$A$9:$A$504,Data_TOT_TWh!$B3176&amp;"200_"&amp;Data_TOT_TWh!$E3176,Data_IND_TWh!Z$9:Z$504)+SUMIF(Data_TER_TWh!$A$9:$A$504,Data_TOT_TWh!$B3176&amp;"300_"&amp;Data_TOT_TWh!$E3176,Data_TER_TWh!Z$9:Z$504)+SUMIF(Data_RES_TWh!$A$9:$A$1496,Data_TOT_TWh!$B3176&amp;"400_"&amp;Data_TOT_TWh!$E3176,Data_RES_TWh!Z$9:Z$1496)</f>
        <v>0</v>
      </c>
      <c r="AA3176" s="46">
        <f>SUMIF(Data_IND_TWh!$A$9:$A$504,Data_TOT_TWh!$B3176&amp;"200_"&amp;Data_TOT_TWh!$E3176,Data_IND_TWh!AA$9:AA$504)+SUMIF(Data_TER_TWh!$A$9:$A$504,Data_TOT_TWh!$B3176&amp;"300_"&amp;Data_TOT_TWh!$E3176,Data_TER_TWh!AA$9:AA$504)+SUMIF(Data_RES_TWh!$A$9:$A$1496,Data_TOT_TWh!$B3176&amp;"400_"&amp;Data_TOT_TWh!$E3176,Data_RES_TWh!AA$9:AA$1496)</f>
        <v>0</v>
      </c>
      <c r="AC3176" s="13"/>
      <c r="AE3176" s="13"/>
      <c r="AF3176" s="13">
        <f>SUMIF(Data_IND_TWh!$A$9:$A$504,Data_TOT_TWh!$B3176&amp;"200_"&amp;Data_TOT_TWh!$E3176,Data_IND_TWh!AF$9:AF$504)+SUMIF(Data_TER_TWh!$A$9:$A$504,Data_TOT_TWh!$B3176&amp;"300_"&amp;Data_TOT_TWh!$E3176,Data_TER_TWh!AF$9:AF$504)+SUMIF(Data_RES_TWh!$A$9:$A$1496,Data_TOT_TWh!$B3176&amp;"400_"&amp;Data_TOT_TWh!$E3176,Data_RES_TWh!AF$9:AF$1496)</f>
        <v>0</v>
      </c>
      <c r="AG3176" s="13">
        <f>SUMIF(Data_IND_TWh!$A$9:$A$504,Data_TOT_TWh!$B3176&amp;"200_"&amp;Data_TOT_TWh!$E3176,Data_IND_TWh!AG$9:AG$504)+SUMIF(Data_TER_TWh!$A$9:$A$504,Data_TOT_TWh!$B3176&amp;"300_"&amp;Data_TOT_TWh!$E3176,Data_TER_TWh!AG$9:AG$504)+SUMIF(Data_RES_TWh!$A$9:$A$1496,Data_TOT_TWh!$B3176&amp;"400_"&amp;Data_TOT_TWh!$E3176,Data_RES_TWh!AG$9:AG$1496)</f>
        <v>0</v>
      </c>
      <c r="AH3176" s="46">
        <f>SUMIF(Data_IND_TWh!$A$9:$A$504,Data_TOT_TWh!$B3176&amp;"200_"&amp;Data_TOT_TWh!$E3176,Data_IND_TWh!AH$9:AH$504)+SUMIF(Data_TER_TWh!$A$9:$A$504,Data_TOT_TWh!$B3176&amp;"300_"&amp;Data_TOT_TWh!$E3176,Data_TER_TWh!AH$9:AH$504)+SUMIF(Data_RES_TWh!$A$9:$A$1496,Data_TOT_TWh!$B3176&amp;"400_"&amp;Data_TOT_TWh!$E3176,Data_RES_TWh!AH$9:AH$1496)</f>
        <v>0</v>
      </c>
      <c r="AJ3176" s="13"/>
      <c r="AL3176" s="9"/>
      <c r="AM3176" s="87"/>
      <c r="AN3176" s="87"/>
    </row>
    <row r="3177" spans="12:40">
      <c r="L3177" s="46"/>
      <c r="M3177" s="46"/>
      <c r="O3177" s="47"/>
      <c r="P3177" s="46"/>
      <c r="Q3177" s="46"/>
      <c r="R3177" s="37"/>
      <c r="S3177" s="13"/>
      <c r="U3177" s="13"/>
      <c r="W3177" s="13"/>
      <c r="X3177" s="13">
        <f>SUMIF(Data_IND_TWh!$A$9:$A$504,Data_TOT_TWh!$B3177&amp;"200_"&amp;Data_TOT_TWh!$E3177,Data_IND_TWh!X$9:X$504)+SUMIF(Data_TER_TWh!$A$9:$A$504,Data_TOT_TWh!$B3177&amp;"300_"&amp;Data_TOT_TWh!$E3177,Data_TER_TWh!X$9:X$504)+SUMIF(Data_RES_TWh!$A$9:$A$1496,Data_TOT_TWh!$B3177&amp;"400_"&amp;Data_TOT_TWh!$E3177,Data_RES_TWh!X$9:X$1496)</f>
        <v>0</v>
      </c>
      <c r="Y3177" s="13">
        <f>SUMIF(Data_IND_TWh!$A$9:$A$504,Data_TOT_TWh!$B3177&amp;"200_"&amp;Data_TOT_TWh!$E3177,Data_IND_TWh!Y$9:Y$504)+SUMIF(Data_TER_TWh!$A$9:$A$504,Data_TOT_TWh!$B3177&amp;"300_"&amp;Data_TOT_TWh!$E3177,Data_TER_TWh!Y$9:Y$504)+SUMIF(Data_RES_TWh!$A$9:$A$1496,Data_TOT_TWh!$B3177&amp;"400_"&amp;Data_TOT_TWh!$E3177,Data_RES_TWh!Y$9:Y$1496)</f>
        <v>0</v>
      </c>
      <c r="Z3177" s="13">
        <f>SUMIF(Data_IND_TWh!$A$9:$A$504,Data_TOT_TWh!$B3177&amp;"200_"&amp;Data_TOT_TWh!$E3177,Data_IND_TWh!Z$9:Z$504)+SUMIF(Data_TER_TWh!$A$9:$A$504,Data_TOT_TWh!$B3177&amp;"300_"&amp;Data_TOT_TWh!$E3177,Data_TER_TWh!Z$9:Z$504)+SUMIF(Data_RES_TWh!$A$9:$A$1496,Data_TOT_TWh!$B3177&amp;"400_"&amp;Data_TOT_TWh!$E3177,Data_RES_TWh!Z$9:Z$1496)</f>
        <v>0</v>
      </c>
      <c r="AA3177" s="46">
        <f>SUMIF(Data_IND_TWh!$A$9:$A$504,Data_TOT_TWh!$B3177&amp;"200_"&amp;Data_TOT_TWh!$E3177,Data_IND_TWh!AA$9:AA$504)+SUMIF(Data_TER_TWh!$A$9:$A$504,Data_TOT_TWh!$B3177&amp;"300_"&amp;Data_TOT_TWh!$E3177,Data_TER_TWh!AA$9:AA$504)+SUMIF(Data_RES_TWh!$A$9:$A$1496,Data_TOT_TWh!$B3177&amp;"400_"&amp;Data_TOT_TWh!$E3177,Data_RES_TWh!AA$9:AA$1496)</f>
        <v>0</v>
      </c>
      <c r="AC3177" s="13"/>
      <c r="AE3177" s="13"/>
      <c r="AF3177" s="13">
        <f>SUMIF(Data_IND_TWh!$A$9:$A$504,Data_TOT_TWh!$B3177&amp;"200_"&amp;Data_TOT_TWh!$E3177,Data_IND_TWh!AF$9:AF$504)+SUMIF(Data_TER_TWh!$A$9:$A$504,Data_TOT_TWh!$B3177&amp;"300_"&amp;Data_TOT_TWh!$E3177,Data_TER_TWh!AF$9:AF$504)+SUMIF(Data_RES_TWh!$A$9:$A$1496,Data_TOT_TWh!$B3177&amp;"400_"&amp;Data_TOT_TWh!$E3177,Data_RES_TWh!AF$9:AF$1496)</f>
        <v>0</v>
      </c>
      <c r="AG3177" s="13">
        <f>SUMIF(Data_IND_TWh!$A$9:$A$504,Data_TOT_TWh!$B3177&amp;"200_"&amp;Data_TOT_TWh!$E3177,Data_IND_TWh!AG$9:AG$504)+SUMIF(Data_TER_TWh!$A$9:$A$504,Data_TOT_TWh!$B3177&amp;"300_"&amp;Data_TOT_TWh!$E3177,Data_TER_TWh!AG$9:AG$504)+SUMIF(Data_RES_TWh!$A$9:$A$1496,Data_TOT_TWh!$B3177&amp;"400_"&amp;Data_TOT_TWh!$E3177,Data_RES_TWh!AG$9:AG$1496)</f>
        <v>0</v>
      </c>
      <c r="AH3177" s="46">
        <f>SUMIF(Data_IND_TWh!$A$9:$A$504,Data_TOT_TWh!$B3177&amp;"200_"&amp;Data_TOT_TWh!$E3177,Data_IND_TWh!AH$9:AH$504)+SUMIF(Data_TER_TWh!$A$9:$A$504,Data_TOT_TWh!$B3177&amp;"300_"&amp;Data_TOT_TWh!$E3177,Data_TER_TWh!AH$9:AH$504)+SUMIF(Data_RES_TWh!$A$9:$A$1496,Data_TOT_TWh!$B3177&amp;"400_"&amp;Data_TOT_TWh!$E3177,Data_RES_TWh!AH$9:AH$1496)</f>
        <v>0</v>
      </c>
      <c r="AJ3177" s="13"/>
      <c r="AL3177" s="9"/>
      <c r="AM3177" s="87"/>
      <c r="AN3177" s="87"/>
    </row>
    <row r="3178" spans="12:40">
      <c r="L3178" s="46"/>
      <c r="M3178" s="46"/>
      <c r="O3178" s="47"/>
      <c r="P3178" s="46"/>
      <c r="Q3178" s="46"/>
      <c r="R3178" s="37"/>
      <c r="S3178" s="13"/>
      <c r="U3178" s="13"/>
      <c r="W3178" s="13"/>
      <c r="X3178" s="13">
        <f>SUMIF(Data_IND_TWh!$A$9:$A$504,Data_TOT_TWh!$B3178&amp;"200_"&amp;Data_TOT_TWh!$E3178,Data_IND_TWh!X$9:X$504)+SUMIF(Data_TER_TWh!$A$9:$A$504,Data_TOT_TWh!$B3178&amp;"300_"&amp;Data_TOT_TWh!$E3178,Data_TER_TWh!X$9:X$504)+SUMIF(Data_RES_TWh!$A$9:$A$1496,Data_TOT_TWh!$B3178&amp;"400_"&amp;Data_TOT_TWh!$E3178,Data_RES_TWh!X$9:X$1496)</f>
        <v>0</v>
      </c>
      <c r="Y3178" s="13">
        <f>SUMIF(Data_IND_TWh!$A$9:$A$504,Data_TOT_TWh!$B3178&amp;"200_"&amp;Data_TOT_TWh!$E3178,Data_IND_TWh!Y$9:Y$504)+SUMIF(Data_TER_TWh!$A$9:$A$504,Data_TOT_TWh!$B3178&amp;"300_"&amp;Data_TOT_TWh!$E3178,Data_TER_TWh!Y$9:Y$504)+SUMIF(Data_RES_TWh!$A$9:$A$1496,Data_TOT_TWh!$B3178&amp;"400_"&amp;Data_TOT_TWh!$E3178,Data_RES_TWh!Y$9:Y$1496)</f>
        <v>0</v>
      </c>
      <c r="Z3178" s="13">
        <f>SUMIF(Data_IND_TWh!$A$9:$A$504,Data_TOT_TWh!$B3178&amp;"200_"&amp;Data_TOT_TWh!$E3178,Data_IND_TWh!Z$9:Z$504)+SUMIF(Data_TER_TWh!$A$9:$A$504,Data_TOT_TWh!$B3178&amp;"300_"&amp;Data_TOT_TWh!$E3178,Data_TER_TWh!Z$9:Z$504)+SUMIF(Data_RES_TWh!$A$9:$A$1496,Data_TOT_TWh!$B3178&amp;"400_"&amp;Data_TOT_TWh!$E3178,Data_RES_TWh!Z$9:Z$1496)</f>
        <v>0</v>
      </c>
      <c r="AA3178" s="46">
        <f>SUMIF(Data_IND_TWh!$A$9:$A$504,Data_TOT_TWh!$B3178&amp;"200_"&amp;Data_TOT_TWh!$E3178,Data_IND_TWh!AA$9:AA$504)+SUMIF(Data_TER_TWh!$A$9:$A$504,Data_TOT_TWh!$B3178&amp;"300_"&amp;Data_TOT_TWh!$E3178,Data_TER_TWh!AA$9:AA$504)+SUMIF(Data_RES_TWh!$A$9:$A$1496,Data_TOT_TWh!$B3178&amp;"400_"&amp;Data_TOT_TWh!$E3178,Data_RES_TWh!AA$9:AA$1496)</f>
        <v>0</v>
      </c>
      <c r="AC3178" s="13"/>
      <c r="AE3178" s="13"/>
      <c r="AF3178" s="13">
        <f>SUMIF(Data_IND_TWh!$A$9:$A$504,Data_TOT_TWh!$B3178&amp;"200_"&amp;Data_TOT_TWh!$E3178,Data_IND_TWh!AF$9:AF$504)+SUMIF(Data_TER_TWh!$A$9:$A$504,Data_TOT_TWh!$B3178&amp;"300_"&amp;Data_TOT_TWh!$E3178,Data_TER_TWh!AF$9:AF$504)+SUMIF(Data_RES_TWh!$A$9:$A$1496,Data_TOT_TWh!$B3178&amp;"400_"&amp;Data_TOT_TWh!$E3178,Data_RES_TWh!AF$9:AF$1496)</f>
        <v>0</v>
      </c>
      <c r="AG3178" s="13">
        <f>SUMIF(Data_IND_TWh!$A$9:$A$504,Data_TOT_TWh!$B3178&amp;"200_"&amp;Data_TOT_TWh!$E3178,Data_IND_TWh!AG$9:AG$504)+SUMIF(Data_TER_TWh!$A$9:$A$504,Data_TOT_TWh!$B3178&amp;"300_"&amp;Data_TOT_TWh!$E3178,Data_TER_TWh!AG$9:AG$504)+SUMIF(Data_RES_TWh!$A$9:$A$1496,Data_TOT_TWh!$B3178&amp;"400_"&amp;Data_TOT_TWh!$E3178,Data_RES_TWh!AG$9:AG$1496)</f>
        <v>0</v>
      </c>
      <c r="AH3178" s="46">
        <f>SUMIF(Data_IND_TWh!$A$9:$A$504,Data_TOT_TWh!$B3178&amp;"200_"&amp;Data_TOT_TWh!$E3178,Data_IND_TWh!AH$9:AH$504)+SUMIF(Data_TER_TWh!$A$9:$A$504,Data_TOT_TWh!$B3178&amp;"300_"&amp;Data_TOT_TWh!$E3178,Data_TER_TWh!AH$9:AH$504)+SUMIF(Data_RES_TWh!$A$9:$A$1496,Data_TOT_TWh!$B3178&amp;"400_"&amp;Data_TOT_TWh!$E3178,Data_RES_TWh!AH$9:AH$1496)</f>
        <v>0</v>
      </c>
      <c r="AJ3178" s="13"/>
      <c r="AL3178" s="9"/>
      <c r="AM3178" s="87"/>
      <c r="AN3178" s="87"/>
    </row>
    <row r="3179" spans="12:40">
      <c r="L3179" s="46"/>
      <c r="M3179" s="46"/>
      <c r="O3179" s="47"/>
      <c r="P3179" s="46"/>
      <c r="Q3179" s="46"/>
      <c r="R3179" s="37"/>
      <c r="S3179" s="13"/>
      <c r="U3179" s="13"/>
      <c r="W3179" s="13"/>
      <c r="X3179" s="13">
        <f>SUMIF(Data_IND_TWh!$A$9:$A$504,Data_TOT_TWh!$B3179&amp;"200_"&amp;Data_TOT_TWh!$E3179,Data_IND_TWh!X$9:X$504)+SUMIF(Data_TER_TWh!$A$9:$A$504,Data_TOT_TWh!$B3179&amp;"300_"&amp;Data_TOT_TWh!$E3179,Data_TER_TWh!X$9:X$504)+SUMIF(Data_RES_TWh!$A$9:$A$1496,Data_TOT_TWh!$B3179&amp;"400_"&amp;Data_TOT_TWh!$E3179,Data_RES_TWh!X$9:X$1496)</f>
        <v>0</v>
      </c>
      <c r="Y3179" s="13">
        <f>SUMIF(Data_IND_TWh!$A$9:$A$504,Data_TOT_TWh!$B3179&amp;"200_"&amp;Data_TOT_TWh!$E3179,Data_IND_TWh!Y$9:Y$504)+SUMIF(Data_TER_TWh!$A$9:$A$504,Data_TOT_TWh!$B3179&amp;"300_"&amp;Data_TOT_TWh!$E3179,Data_TER_TWh!Y$9:Y$504)+SUMIF(Data_RES_TWh!$A$9:$A$1496,Data_TOT_TWh!$B3179&amp;"400_"&amp;Data_TOT_TWh!$E3179,Data_RES_TWh!Y$9:Y$1496)</f>
        <v>0</v>
      </c>
      <c r="Z3179" s="13">
        <f>SUMIF(Data_IND_TWh!$A$9:$A$504,Data_TOT_TWh!$B3179&amp;"200_"&amp;Data_TOT_TWh!$E3179,Data_IND_TWh!Z$9:Z$504)+SUMIF(Data_TER_TWh!$A$9:$A$504,Data_TOT_TWh!$B3179&amp;"300_"&amp;Data_TOT_TWh!$E3179,Data_TER_TWh!Z$9:Z$504)+SUMIF(Data_RES_TWh!$A$9:$A$1496,Data_TOT_TWh!$B3179&amp;"400_"&amp;Data_TOT_TWh!$E3179,Data_RES_TWh!Z$9:Z$1496)</f>
        <v>0</v>
      </c>
      <c r="AA3179" s="46">
        <f>SUMIF(Data_IND_TWh!$A$9:$A$504,Data_TOT_TWh!$B3179&amp;"200_"&amp;Data_TOT_TWh!$E3179,Data_IND_TWh!AA$9:AA$504)+SUMIF(Data_TER_TWh!$A$9:$A$504,Data_TOT_TWh!$B3179&amp;"300_"&amp;Data_TOT_TWh!$E3179,Data_TER_TWh!AA$9:AA$504)+SUMIF(Data_RES_TWh!$A$9:$A$1496,Data_TOT_TWh!$B3179&amp;"400_"&amp;Data_TOT_TWh!$E3179,Data_RES_TWh!AA$9:AA$1496)</f>
        <v>0</v>
      </c>
      <c r="AC3179" s="13"/>
      <c r="AE3179" s="13"/>
      <c r="AF3179" s="13">
        <f>SUMIF(Data_IND_TWh!$A$9:$A$504,Data_TOT_TWh!$B3179&amp;"200_"&amp;Data_TOT_TWh!$E3179,Data_IND_TWh!AF$9:AF$504)+SUMIF(Data_TER_TWh!$A$9:$A$504,Data_TOT_TWh!$B3179&amp;"300_"&amp;Data_TOT_TWh!$E3179,Data_TER_TWh!AF$9:AF$504)+SUMIF(Data_RES_TWh!$A$9:$A$1496,Data_TOT_TWh!$B3179&amp;"400_"&amp;Data_TOT_TWh!$E3179,Data_RES_TWh!AF$9:AF$1496)</f>
        <v>0</v>
      </c>
      <c r="AG3179" s="13">
        <f>SUMIF(Data_IND_TWh!$A$9:$A$504,Data_TOT_TWh!$B3179&amp;"200_"&amp;Data_TOT_TWh!$E3179,Data_IND_TWh!AG$9:AG$504)+SUMIF(Data_TER_TWh!$A$9:$A$504,Data_TOT_TWh!$B3179&amp;"300_"&amp;Data_TOT_TWh!$E3179,Data_TER_TWh!AG$9:AG$504)+SUMIF(Data_RES_TWh!$A$9:$A$1496,Data_TOT_TWh!$B3179&amp;"400_"&amp;Data_TOT_TWh!$E3179,Data_RES_TWh!AG$9:AG$1496)</f>
        <v>0</v>
      </c>
      <c r="AH3179" s="46">
        <f>SUMIF(Data_IND_TWh!$A$9:$A$504,Data_TOT_TWh!$B3179&amp;"200_"&amp;Data_TOT_TWh!$E3179,Data_IND_TWh!AH$9:AH$504)+SUMIF(Data_TER_TWh!$A$9:$A$504,Data_TOT_TWh!$B3179&amp;"300_"&amp;Data_TOT_TWh!$E3179,Data_TER_TWh!AH$9:AH$504)+SUMIF(Data_RES_TWh!$A$9:$A$1496,Data_TOT_TWh!$B3179&amp;"400_"&amp;Data_TOT_TWh!$E3179,Data_RES_TWh!AH$9:AH$1496)</f>
        <v>0</v>
      </c>
      <c r="AJ3179" s="13"/>
      <c r="AL3179" s="9"/>
      <c r="AM3179" s="87"/>
      <c r="AN3179" s="87"/>
    </row>
    <row r="3180" spans="12:40">
      <c r="L3180" s="46"/>
      <c r="M3180" s="46"/>
      <c r="O3180" s="47"/>
      <c r="P3180" s="46"/>
      <c r="Q3180" s="46"/>
      <c r="R3180" s="37"/>
      <c r="S3180" s="13"/>
      <c r="U3180" s="13"/>
      <c r="W3180" s="13"/>
      <c r="X3180" s="13">
        <f>SUMIF(Data_IND_TWh!$A$9:$A$504,Data_TOT_TWh!$B3180&amp;"200_"&amp;Data_TOT_TWh!$E3180,Data_IND_TWh!X$9:X$504)+SUMIF(Data_TER_TWh!$A$9:$A$504,Data_TOT_TWh!$B3180&amp;"300_"&amp;Data_TOT_TWh!$E3180,Data_TER_TWh!X$9:X$504)+SUMIF(Data_RES_TWh!$A$9:$A$1496,Data_TOT_TWh!$B3180&amp;"400_"&amp;Data_TOT_TWh!$E3180,Data_RES_TWh!X$9:X$1496)</f>
        <v>0</v>
      </c>
      <c r="Y3180" s="13">
        <f>SUMIF(Data_IND_TWh!$A$9:$A$504,Data_TOT_TWh!$B3180&amp;"200_"&amp;Data_TOT_TWh!$E3180,Data_IND_TWh!Y$9:Y$504)+SUMIF(Data_TER_TWh!$A$9:$A$504,Data_TOT_TWh!$B3180&amp;"300_"&amp;Data_TOT_TWh!$E3180,Data_TER_TWh!Y$9:Y$504)+SUMIF(Data_RES_TWh!$A$9:$A$1496,Data_TOT_TWh!$B3180&amp;"400_"&amp;Data_TOT_TWh!$E3180,Data_RES_TWh!Y$9:Y$1496)</f>
        <v>0</v>
      </c>
      <c r="Z3180" s="13">
        <f>SUMIF(Data_IND_TWh!$A$9:$A$504,Data_TOT_TWh!$B3180&amp;"200_"&amp;Data_TOT_TWh!$E3180,Data_IND_TWh!Z$9:Z$504)+SUMIF(Data_TER_TWh!$A$9:$A$504,Data_TOT_TWh!$B3180&amp;"300_"&amp;Data_TOT_TWh!$E3180,Data_TER_TWh!Z$9:Z$504)+SUMIF(Data_RES_TWh!$A$9:$A$1496,Data_TOT_TWh!$B3180&amp;"400_"&amp;Data_TOT_TWh!$E3180,Data_RES_TWh!Z$9:Z$1496)</f>
        <v>0</v>
      </c>
      <c r="AA3180" s="46">
        <f>SUMIF(Data_IND_TWh!$A$9:$A$504,Data_TOT_TWh!$B3180&amp;"200_"&amp;Data_TOT_TWh!$E3180,Data_IND_TWh!AA$9:AA$504)+SUMIF(Data_TER_TWh!$A$9:$A$504,Data_TOT_TWh!$B3180&amp;"300_"&amp;Data_TOT_TWh!$E3180,Data_TER_TWh!AA$9:AA$504)+SUMIF(Data_RES_TWh!$A$9:$A$1496,Data_TOT_TWh!$B3180&amp;"400_"&amp;Data_TOT_TWh!$E3180,Data_RES_TWh!AA$9:AA$1496)</f>
        <v>0</v>
      </c>
      <c r="AC3180" s="13"/>
      <c r="AE3180" s="13"/>
      <c r="AF3180" s="13">
        <f>SUMIF(Data_IND_TWh!$A$9:$A$504,Data_TOT_TWh!$B3180&amp;"200_"&amp;Data_TOT_TWh!$E3180,Data_IND_TWh!AF$9:AF$504)+SUMIF(Data_TER_TWh!$A$9:$A$504,Data_TOT_TWh!$B3180&amp;"300_"&amp;Data_TOT_TWh!$E3180,Data_TER_TWh!AF$9:AF$504)+SUMIF(Data_RES_TWh!$A$9:$A$1496,Data_TOT_TWh!$B3180&amp;"400_"&amp;Data_TOT_TWh!$E3180,Data_RES_TWh!AF$9:AF$1496)</f>
        <v>0</v>
      </c>
      <c r="AG3180" s="13">
        <f>SUMIF(Data_IND_TWh!$A$9:$A$504,Data_TOT_TWh!$B3180&amp;"200_"&amp;Data_TOT_TWh!$E3180,Data_IND_TWh!AG$9:AG$504)+SUMIF(Data_TER_TWh!$A$9:$A$504,Data_TOT_TWh!$B3180&amp;"300_"&amp;Data_TOT_TWh!$E3180,Data_TER_TWh!AG$9:AG$504)+SUMIF(Data_RES_TWh!$A$9:$A$1496,Data_TOT_TWh!$B3180&amp;"400_"&amp;Data_TOT_TWh!$E3180,Data_RES_TWh!AG$9:AG$1496)</f>
        <v>0</v>
      </c>
      <c r="AH3180" s="46">
        <f>SUMIF(Data_IND_TWh!$A$9:$A$504,Data_TOT_TWh!$B3180&amp;"200_"&amp;Data_TOT_TWh!$E3180,Data_IND_TWh!AH$9:AH$504)+SUMIF(Data_TER_TWh!$A$9:$A$504,Data_TOT_TWh!$B3180&amp;"300_"&amp;Data_TOT_TWh!$E3180,Data_TER_TWh!AH$9:AH$504)+SUMIF(Data_RES_TWh!$A$9:$A$1496,Data_TOT_TWh!$B3180&amp;"400_"&amp;Data_TOT_TWh!$E3180,Data_RES_TWh!AH$9:AH$1496)</f>
        <v>0</v>
      </c>
      <c r="AJ3180" s="13"/>
      <c r="AL3180" s="9"/>
      <c r="AM3180" s="87"/>
      <c r="AN3180" s="87"/>
    </row>
    <row r="3181" spans="12:40">
      <c r="L3181" s="46"/>
      <c r="M3181" s="46"/>
      <c r="O3181" s="47"/>
      <c r="P3181" s="46"/>
      <c r="Q3181" s="46"/>
      <c r="R3181" s="37"/>
      <c r="S3181" s="13"/>
      <c r="U3181" s="13"/>
      <c r="W3181" s="13"/>
      <c r="X3181" s="13">
        <f>SUMIF(Data_IND_TWh!$A$9:$A$504,Data_TOT_TWh!$B3181&amp;"200_"&amp;Data_TOT_TWh!$E3181,Data_IND_TWh!X$9:X$504)+SUMIF(Data_TER_TWh!$A$9:$A$504,Data_TOT_TWh!$B3181&amp;"300_"&amp;Data_TOT_TWh!$E3181,Data_TER_TWh!X$9:X$504)+SUMIF(Data_RES_TWh!$A$9:$A$1496,Data_TOT_TWh!$B3181&amp;"400_"&amp;Data_TOT_TWh!$E3181,Data_RES_TWh!X$9:X$1496)</f>
        <v>0</v>
      </c>
      <c r="Y3181" s="13">
        <f>SUMIF(Data_IND_TWh!$A$9:$A$504,Data_TOT_TWh!$B3181&amp;"200_"&amp;Data_TOT_TWh!$E3181,Data_IND_TWh!Y$9:Y$504)+SUMIF(Data_TER_TWh!$A$9:$A$504,Data_TOT_TWh!$B3181&amp;"300_"&amp;Data_TOT_TWh!$E3181,Data_TER_TWh!Y$9:Y$504)+SUMIF(Data_RES_TWh!$A$9:$A$1496,Data_TOT_TWh!$B3181&amp;"400_"&amp;Data_TOT_TWh!$E3181,Data_RES_TWh!Y$9:Y$1496)</f>
        <v>0</v>
      </c>
      <c r="Z3181" s="13">
        <f>SUMIF(Data_IND_TWh!$A$9:$A$504,Data_TOT_TWh!$B3181&amp;"200_"&amp;Data_TOT_TWh!$E3181,Data_IND_TWh!Z$9:Z$504)+SUMIF(Data_TER_TWh!$A$9:$A$504,Data_TOT_TWh!$B3181&amp;"300_"&amp;Data_TOT_TWh!$E3181,Data_TER_TWh!Z$9:Z$504)+SUMIF(Data_RES_TWh!$A$9:$A$1496,Data_TOT_TWh!$B3181&amp;"400_"&amp;Data_TOT_TWh!$E3181,Data_RES_TWh!Z$9:Z$1496)</f>
        <v>0</v>
      </c>
      <c r="AA3181" s="46">
        <f>SUMIF(Data_IND_TWh!$A$9:$A$504,Data_TOT_TWh!$B3181&amp;"200_"&amp;Data_TOT_TWh!$E3181,Data_IND_TWh!AA$9:AA$504)+SUMIF(Data_TER_TWh!$A$9:$A$504,Data_TOT_TWh!$B3181&amp;"300_"&amp;Data_TOT_TWh!$E3181,Data_TER_TWh!AA$9:AA$504)+SUMIF(Data_RES_TWh!$A$9:$A$1496,Data_TOT_TWh!$B3181&amp;"400_"&amp;Data_TOT_TWh!$E3181,Data_RES_TWh!AA$9:AA$1496)</f>
        <v>0</v>
      </c>
      <c r="AC3181" s="13"/>
      <c r="AE3181" s="13"/>
      <c r="AF3181" s="13">
        <f>SUMIF(Data_IND_TWh!$A$9:$A$504,Data_TOT_TWh!$B3181&amp;"200_"&amp;Data_TOT_TWh!$E3181,Data_IND_TWh!AF$9:AF$504)+SUMIF(Data_TER_TWh!$A$9:$A$504,Data_TOT_TWh!$B3181&amp;"300_"&amp;Data_TOT_TWh!$E3181,Data_TER_TWh!AF$9:AF$504)+SUMIF(Data_RES_TWh!$A$9:$A$1496,Data_TOT_TWh!$B3181&amp;"400_"&amp;Data_TOT_TWh!$E3181,Data_RES_TWh!AF$9:AF$1496)</f>
        <v>0</v>
      </c>
      <c r="AG3181" s="13">
        <f>SUMIF(Data_IND_TWh!$A$9:$A$504,Data_TOT_TWh!$B3181&amp;"200_"&amp;Data_TOT_TWh!$E3181,Data_IND_TWh!AG$9:AG$504)+SUMIF(Data_TER_TWh!$A$9:$A$504,Data_TOT_TWh!$B3181&amp;"300_"&amp;Data_TOT_TWh!$E3181,Data_TER_TWh!AG$9:AG$504)+SUMIF(Data_RES_TWh!$A$9:$A$1496,Data_TOT_TWh!$B3181&amp;"400_"&amp;Data_TOT_TWh!$E3181,Data_RES_TWh!AG$9:AG$1496)</f>
        <v>0</v>
      </c>
      <c r="AH3181" s="46">
        <f>SUMIF(Data_IND_TWh!$A$9:$A$504,Data_TOT_TWh!$B3181&amp;"200_"&amp;Data_TOT_TWh!$E3181,Data_IND_TWh!AH$9:AH$504)+SUMIF(Data_TER_TWh!$A$9:$A$504,Data_TOT_TWh!$B3181&amp;"300_"&amp;Data_TOT_TWh!$E3181,Data_TER_TWh!AH$9:AH$504)+SUMIF(Data_RES_TWh!$A$9:$A$1496,Data_TOT_TWh!$B3181&amp;"400_"&amp;Data_TOT_TWh!$E3181,Data_RES_TWh!AH$9:AH$1496)</f>
        <v>0</v>
      </c>
      <c r="AJ3181" s="13"/>
      <c r="AL3181" s="9"/>
      <c r="AM3181" s="87"/>
      <c r="AN3181" s="87"/>
    </row>
    <row r="3182" spans="12:40">
      <c r="L3182" s="46"/>
      <c r="M3182" s="46"/>
      <c r="O3182" s="47"/>
      <c r="P3182" s="46"/>
      <c r="Q3182" s="46"/>
      <c r="R3182" s="37"/>
      <c r="S3182" s="13"/>
      <c r="U3182" s="13"/>
      <c r="W3182" s="13"/>
      <c r="X3182" s="13">
        <f>SUMIF(Data_IND_TWh!$A$9:$A$504,Data_TOT_TWh!$B3182&amp;"200_"&amp;Data_TOT_TWh!$E3182,Data_IND_TWh!X$9:X$504)+SUMIF(Data_TER_TWh!$A$9:$A$504,Data_TOT_TWh!$B3182&amp;"300_"&amp;Data_TOT_TWh!$E3182,Data_TER_TWh!X$9:X$504)+SUMIF(Data_RES_TWh!$A$9:$A$1496,Data_TOT_TWh!$B3182&amp;"400_"&amp;Data_TOT_TWh!$E3182,Data_RES_TWh!X$9:X$1496)</f>
        <v>0</v>
      </c>
      <c r="Y3182" s="13">
        <f>SUMIF(Data_IND_TWh!$A$9:$A$504,Data_TOT_TWh!$B3182&amp;"200_"&amp;Data_TOT_TWh!$E3182,Data_IND_TWh!Y$9:Y$504)+SUMIF(Data_TER_TWh!$A$9:$A$504,Data_TOT_TWh!$B3182&amp;"300_"&amp;Data_TOT_TWh!$E3182,Data_TER_TWh!Y$9:Y$504)+SUMIF(Data_RES_TWh!$A$9:$A$1496,Data_TOT_TWh!$B3182&amp;"400_"&amp;Data_TOT_TWh!$E3182,Data_RES_TWh!Y$9:Y$1496)</f>
        <v>0</v>
      </c>
      <c r="Z3182" s="13">
        <f>SUMIF(Data_IND_TWh!$A$9:$A$504,Data_TOT_TWh!$B3182&amp;"200_"&amp;Data_TOT_TWh!$E3182,Data_IND_TWh!Z$9:Z$504)+SUMIF(Data_TER_TWh!$A$9:$A$504,Data_TOT_TWh!$B3182&amp;"300_"&amp;Data_TOT_TWh!$E3182,Data_TER_TWh!Z$9:Z$504)+SUMIF(Data_RES_TWh!$A$9:$A$1496,Data_TOT_TWh!$B3182&amp;"400_"&amp;Data_TOT_TWh!$E3182,Data_RES_TWh!Z$9:Z$1496)</f>
        <v>0</v>
      </c>
      <c r="AA3182" s="46">
        <f>SUMIF(Data_IND_TWh!$A$9:$A$504,Data_TOT_TWh!$B3182&amp;"200_"&amp;Data_TOT_TWh!$E3182,Data_IND_TWh!AA$9:AA$504)+SUMIF(Data_TER_TWh!$A$9:$A$504,Data_TOT_TWh!$B3182&amp;"300_"&amp;Data_TOT_TWh!$E3182,Data_TER_TWh!AA$9:AA$504)+SUMIF(Data_RES_TWh!$A$9:$A$1496,Data_TOT_TWh!$B3182&amp;"400_"&amp;Data_TOT_TWh!$E3182,Data_RES_TWh!AA$9:AA$1496)</f>
        <v>0</v>
      </c>
      <c r="AC3182" s="13"/>
      <c r="AE3182" s="13"/>
      <c r="AF3182" s="13">
        <f>SUMIF(Data_IND_TWh!$A$9:$A$504,Data_TOT_TWh!$B3182&amp;"200_"&amp;Data_TOT_TWh!$E3182,Data_IND_TWh!AF$9:AF$504)+SUMIF(Data_TER_TWh!$A$9:$A$504,Data_TOT_TWh!$B3182&amp;"300_"&amp;Data_TOT_TWh!$E3182,Data_TER_TWh!AF$9:AF$504)+SUMIF(Data_RES_TWh!$A$9:$A$1496,Data_TOT_TWh!$B3182&amp;"400_"&amp;Data_TOT_TWh!$E3182,Data_RES_TWh!AF$9:AF$1496)</f>
        <v>0</v>
      </c>
      <c r="AG3182" s="13">
        <f>SUMIF(Data_IND_TWh!$A$9:$A$504,Data_TOT_TWh!$B3182&amp;"200_"&amp;Data_TOT_TWh!$E3182,Data_IND_TWh!AG$9:AG$504)+SUMIF(Data_TER_TWh!$A$9:$A$504,Data_TOT_TWh!$B3182&amp;"300_"&amp;Data_TOT_TWh!$E3182,Data_TER_TWh!AG$9:AG$504)+SUMIF(Data_RES_TWh!$A$9:$A$1496,Data_TOT_TWh!$B3182&amp;"400_"&amp;Data_TOT_TWh!$E3182,Data_RES_TWh!AG$9:AG$1496)</f>
        <v>0</v>
      </c>
      <c r="AH3182" s="46">
        <f>SUMIF(Data_IND_TWh!$A$9:$A$504,Data_TOT_TWh!$B3182&amp;"200_"&amp;Data_TOT_TWh!$E3182,Data_IND_TWh!AH$9:AH$504)+SUMIF(Data_TER_TWh!$A$9:$A$504,Data_TOT_TWh!$B3182&amp;"300_"&amp;Data_TOT_TWh!$E3182,Data_TER_TWh!AH$9:AH$504)+SUMIF(Data_RES_TWh!$A$9:$A$1496,Data_TOT_TWh!$B3182&amp;"400_"&amp;Data_TOT_TWh!$E3182,Data_RES_TWh!AH$9:AH$1496)</f>
        <v>0</v>
      </c>
      <c r="AJ3182" s="13"/>
      <c r="AL3182" s="9"/>
      <c r="AM3182" s="87"/>
      <c r="AN3182" s="87"/>
    </row>
    <row r="3183" spans="12:40">
      <c r="L3183" s="46"/>
      <c r="M3183" s="46"/>
      <c r="O3183" s="47"/>
      <c r="P3183" s="46"/>
      <c r="Q3183" s="46"/>
      <c r="R3183" s="37"/>
      <c r="S3183" s="13"/>
      <c r="U3183" s="13"/>
      <c r="W3183" s="13"/>
      <c r="X3183" s="13">
        <f>SUMIF(Data_IND_TWh!$A$9:$A$504,Data_TOT_TWh!$B3183&amp;"200_"&amp;Data_TOT_TWh!$E3183,Data_IND_TWh!X$9:X$504)+SUMIF(Data_TER_TWh!$A$9:$A$504,Data_TOT_TWh!$B3183&amp;"300_"&amp;Data_TOT_TWh!$E3183,Data_TER_TWh!X$9:X$504)+SUMIF(Data_RES_TWh!$A$9:$A$1496,Data_TOT_TWh!$B3183&amp;"400_"&amp;Data_TOT_TWh!$E3183,Data_RES_TWh!X$9:X$1496)</f>
        <v>0</v>
      </c>
      <c r="Y3183" s="13">
        <f>SUMIF(Data_IND_TWh!$A$9:$A$504,Data_TOT_TWh!$B3183&amp;"200_"&amp;Data_TOT_TWh!$E3183,Data_IND_TWh!Y$9:Y$504)+SUMIF(Data_TER_TWh!$A$9:$A$504,Data_TOT_TWh!$B3183&amp;"300_"&amp;Data_TOT_TWh!$E3183,Data_TER_TWh!Y$9:Y$504)+SUMIF(Data_RES_TWh!$A$9:$A$1496,Data_TOT_TWh!$B3183&amp;"400_"&amp;Data_TOT_TWh!$E3183,Data_RES_TWh!Y$9:Y$1496)</f>
        <v>0</v>
      </c>
      <c r="Z3183" s="13">
        <f>SUMIF(Data_IND_TWh!$A$9:$A$504,Data_TOT_TWh!$B3183&amp;"200_"&amp;Data_TOT_TWh!$E3183,Data_IND_TWh!Z$9:Z$504)+SUMIF(Data_TER_TWh!$A$9:$A$504,Data_TOT_TWh!$B3183&amp;"300_"&amp;Data_TOT_TWh!$E3183,Data_TER_TWh!Z$9:Z$504)+SUMIF(Data_RES_TWh!$A$9:$A$1496,Data_TOT_TWh!$B3183&amp;"400_"&amp;Data_TOT_TWh!$E3183,Data_RES_TWh!Z$9:Z$1496)</f>
        <v>0</v>
      </c>
      <c r="AA3183" s="46">
        <f>SUMIF(Data_IND_TWh!$A$9:$A$504,Data_TOT_TWh!$B3183&amp;"200_"&amp;Data_TOT_TWh!$E3183,Data_IND_TWh!AA$9:AA$504)+SUMIF(Data_TER_TWh!$A$9:$A$504,Data_TOT_TWh!$B3183&amp;"300_"&amp;Data_TOT_TWh!$E3183,Data_TER_TWh!AA$9:AA$504)+SUMIF(Data_RES_TWh!$A$9:$A$1496,Data_TOT_TWh!$B3183&amp;"400_"&amp;Data_TOT_TWh!$E3183,Data_RES_TWh!AA$9:AA$1496)</f>
        <v>0</v>
      </c>
      <c r="AC3183" s="13"/>
      <c r="AE3183" s="13"/>
      <c r="AF3183" s="13">
        <f>SUMIF(Data_IND_TWh!$A$9:$A$504,Data_TOT_TWh!$B3183&amp;"200_"&amp;Data_TOT_TWh!$E3183,Data_IND_TWh!AF$9:AF$504)+SUMIF(Data_TER_TWh!$A$9:$A$504,Data_TOT_TWh!$B3183&amp;"300_"&amp;Data_TOT_TWh!$E3183,Data_TER_TWh!AF$9:AF$504)+SUMIF(Data_RES_TWh!$A$9:$A$1496,Data_TOT_TWh!$B3183&amp;"400_"&amp;Data_TOT_TWh!$E3183,Data_RES_TWh!AF$9:AF$1496)</f>
        <v>0</v>
      </c>
      <c r="AG3183" s="13">
        <f>SUMIF(Data_IND_TWh!$A$9:$A$504,Data_TOT_TWh!$B3183&amp;"200_"&amp;Data_TOT_TWh!$E3183,Data_IND_TWh!AG$9:AG$504)+SUMIF(Data_TER_TWh!$A$9:$A$504,Data_TOT_TWh!$B3183&amp;"300_"&amp;Data_TOT_TWh!$E3183,Data_TER_TWh!AG$9:AG$504)+SUMIF(Data_RES_TWh!$A$9:$A$1496,Data_TOT_TWh!$B3183&amp;"400_"&amp;Data_TOT_TWh!$E3183,Data_RES_TWh!AG$9:AG$1496)</f>
        <v>0</v>
      </c>
      <c r="AH3183" s="46">
        <f>SUMIF(Data_IND_TWh!$A$9:$A$504,Data_TOT_TWh!$B3183&amp;"200_"&amp;Data_TOT_TWh!$E3183,Data_IND_TWh!AH$9:AH$504)+SUMIF(Data_TER_TWh!$A$9:$A$504,Data_TOT_TWh!$B3183&amp;"300_"&amp;Data_TOT_TWh!$E3183,Data_TER_TWh!AH$9:AH$504)+SUMIF(Data_RES_TWh!$A$9:$A$1496,Data_TOT_TWh!$B3183&amp;"400_"&amp;Data_TOT_TWh!$E3183,Data_RES_TWh!AH$9:AH$1496)</f>
        <v>0</v>
      </c>
      <c r="AJ3183" s="13"/>
      <c r="AL3183" s="9"/>
      <c r="AM3183" s="87"/>
      <c r="AN3183" s="87"/>
    </row>
    <row r="3184" spans="12:40">
      <c r="L3184" s="46"/>
      <c r="M3184" s="46"/>
      <c r="O3184" s="47"/>
      <c r="P3184" s="46"/>
      <c r="Q3184" s="46"/>
      <c r="R3184" s="37"/>
      <c r="S3184" s="13"/>
      <c r="U3184" s="13"/>
      <c r="W3184" s="13"/>
      <c r="X3184" s="13">
        <f>SUMIF(Data_IND_TWh!$A$9:$A$504,Data_TOT_TWh!$B3184&amp;"200_"&amp;Data_TOT_TWh!$E3184,Data_IND_TWh!X$9:X$504)+SUMIF(Data_TER_TWh!$A$9:$A$504,Data_TOT_TWh!$B3184&amp;"300_"&amp;Data_TOT_TWh!$E3184,Data_TER_TWh!X$9:X$504)+SUMIF(Data_RES_TWh!$A$9:$A$1496,Data_TOT_TWh!$B3184&amp;"400_"&amp;Data_TOT_TWh!$E3184,Data_RES_TWh!X$9:X$1496)</f>
        <v>0</v>
      </c>
      <c r="Y3184" s="13">
        <f>SUMIF(Data_IND_TWh!$A$9:$A$504,Data_TOT_TWh!$B3184&amp;"200_"&amp;Data_TOT_TWh!$E3184,Data_IND_TWh!Y$9:Y$504)+SUMIF(Data_TER_TWh!$A$9:$A$504,Data_TOT_TWh!$B3184&amp;"300_"&amp;Data_TOT_TWh!$E3184,Data_TER_TWh!Y$9:Y$504)+SUMIF(Data_RES_TWh!$A$9:$A$1496,Data_TOT_TWh!$B3184&amp;"400_"&amp;Data_TOT_TWh!$E3184,Data_RES_TWh!Y$9:Y$1496)</f>
        <v>0</v>
      </c>
      <c r="Z3184" s="13">
        <f>SUMIF(Data_IND_TWh!$A$9:$A$504,Data_TOT_TWh!$B3184&amp;"200_"&amp;Data_TOT_TWh!$E3184,Data_IND_TWh!Z$9:Z$504)+SUMIF(Data_TER_TWh!$A$9:$A$504,Data_TOT_TWh!$B3184&amp;"300_"&amp;Data_TOT_TWh!$E3184,Data_TER_TWh!Z$9:Z$504)+SUMIF(Data_RES_TWh!$A$9:$A$1496,Data_TOT_TWh!$B3184&amp;"400_"&amp;Data_TOT_TWh!$E3184,Data_RES_TWh!Z$9:Z$1496)</f>
        <v>0</v>
      </c>
      <c r="AA3184" s="46">
        <f>SUMIF(Data_IND_TWh!$A$9:$A$504,Data_TOT_TWh!$B3184&amp;"200_"&amp;Data_TOT_TWh!$E3184,Data_IND_TWh!AA$9:AA$504)+SUMIF(Data_TER_TWh!$A$9:$A$504,Data_TOT_TWh!$B3184&amp;"300_"&amp;Data_TOT_TWh!$E3184,Data_TER_TWh!AA$9:AA$504)+SUMIF(Data_RES_TWh!$A$9:$A$1496,Data_TOT_TWh!$B3184&amp;"400_"&amp;Data_TOT_TWh!$E3184,Data_RES_TWh!AA$9:AA$1496)</f>
        <v>0</v>
      </c>
      <c r="AC3184" s="13"/>
      <c r="AE3184" s="13"/>
      <c r="AF3184" s="13">
        <f>SUMIF(Data_IND_TWh!$A$9:$A$504,Data_TOT_TWh!$B3184&amp;"200_"&amp;Data_TOT_TWh!$E3184,Data_IND_TWh!AF$9:AF$504)+SUMIF(Data_TER_TWh!$A$9:$A$504,Data_TOT_TWh!$B3184&amp;"300_"&amp;Data_TOT_TWh!$E3184,Data_TER_TWh!AF$9:AF$504)+SUMIF(Data_RES_TWh!$A$9:$A$1496,Data_TOT_TWh!$B3184&amp;"400_"&amp;Data_TOT_TWh!$E3184,Data_RES_TWh!AF$9:AF$1496)</f>
        <v>0</v>
      </c>
      <c r="AG3184" s="13">
        <f>SUMIF(Data_IND_TWh!$A$9:$A$504,Data_TOT_TWh!$B3184&amp;"200_"&amp;Data_TOT_TWh!$E3184,Data_IND_TWh!AG$9:AG$504)+SUMIF(Data_TER_TWh!$A$9:$A$504,Data_TOT_TWh!$B3184&amp;"300_"&amp;Data_TOT_TWh!$E3184,Data_TER_TWh!AG$9:AG$504)+SUMIF(Data_RES_TWh!$A$9:$A$1496,Data_TOT_TWh!$B3184&amp;"400_"&amp;Data_TOT_TWh!$E3184,Data_RES_TWh!AG$9:AG$1496)</f>
        <v>0</v>
      </c>
      <c r="AH3184" s="46">
        <f>SUMIF(Data_IND_TWh!$A$9:$A$504,Data_TOT_TWh!$B3184&amp;"200_"&amp;Data_TOT_TWh!$E3184,Data_IND_TWh!AH$9:AH$504)+SUMIF(Data_TER_TWh!$A$9:$A$504,Data_TOT_TWh!$B3184&amp;"300_"&amp;Data_TOT_TWh!$E3184,Data_TER_TWh!AH$9:AH$504)+SUMIF(Data_RES_TWh!$A$9:$A$1496,Data_TOT_TWh!$B3184&amp;"400_"&amp;Data_TOT_TWh!$E3184,Data_RES_TWh!AH$9:AH$1496)</f>
        <v>0</v>
      </c>
      <c r="AJ3184" s="13"/>
      <c r="AL3184" s="9"/>
      <c r="AM3184" s="87"/>
      <c r="AN3184" s="87"/>
    </row>
    <row r="3185" spans="12:40">
      <c r="L3185" s="46"/>
      <c r="M3185" s="46"/>
      <c r="O3185" s="47"/>
      <c r="P3185" s="46"/>
      <c r="Q3185" s="46"/>
      <c r="R3185" s="37"/>
      <c r="S3185" s="13"/>
      <c r="U3185" s="13"/>
      <c r="W3185" s="13"/>
      <c r="X3185" s="13">
        <f>SUMIF(Data_IND_TWh!$A$9:$A$504,Data_TOT_TWh!$B3185&amp;"200_"&amp;Data_TOT_TWh!$E3185,Data_IND_TWh!X$9:X$504)+SUMIF(Data_TER_TWh!$A$9:$A$504,Data_TOT_TWh!$B3185&amp;"300_"&amp;Data_TOT_TWh!$E3185,Data_TER_TWh!X$9:X$504)+SUMIF(Data_RES_TWh!$A$9:$A$1496,Data_TOT_TWh!$B3185&amp;"400_"&amp;Data_TOT_TWh!$E3185,Data_RES_TWh!X$9:X$1496)</f>
        <v>0</v>
      </c>
      <c r="Y3185" s="13">
        <f>SUMIF(Data_IND_TWh!$A$9:$A$504,Data_TOT_TWh!$B3185&amp;"200_"&amp;Data_TOT_TWh!$E3185,Data_IND_TWh!Y$9:Y$504)+SUMIF(Data_TER_TWh!$A$9:$A$504,Data_TOT_TWh!$B3185&amp;"300_"&amp;Data_TOT_TWh!$E3185,Data_TER_TWh!Y$9:Y$504)+SUMIF(Data_RES_TWh!$A$9:$A$1496,Data_TOT_TWh!$B3185&amp;"400_"&amp;Data_TOT_TWh!$E3185,Data_RES_TWh!Y$9:Y$1496)</f>
        <v>0</v>
      </c>
      <c r="Z3185" s="13">
        <f>SUMIF(Data_IND_TWh!$A$9:$A$504,Data_TOT_TWh!$B3185&amp;"200_"&amp;Data_TOT_TWh!$E3185,Data_IND_TWh!Z$9:Z$504)+SUMIF(Data_TER_TWh!$A$9:$A$504,Data_TOT_TWh!$B3185&amp;"300_"&amp;Data_TOT_TWh!$E3185,Data_TER_TWh!Z$9:Z$504)+SUMIF(Data_RES_TWh!$A$9:$A$1496,Data_TOT_TWh!$B3185&amp;"400_"&amp;Data_TOT_TWh!$E3185,Data_RES_TWh!Z$9:Z$1496)</f>
        <v>0</v>
      </c>
      <c r="AA3185" s="46">
        <f>SUMIF(Data_IND_TWh!$A$9:$A$504,Data_TOT_TWh!$B3185&amp;"200_"&amp;Data_TOT_TWh!$E3185,Data_IND_TWh!AA$9:AA$504)+SUMIF(Data_TER_TWh!$A$9:$A$504,Data_TOT_TWh!$B3185&amp;"300_"&amp;Data_TOT_TWh!$E3185,Data_TER_TWh!AA$9:AA$504)+SUMIF(Data_RES_TWh!$A$9:$A$1496,Data_TOT_TWh!$B3185&amp;"400_"&amp;Data_TOT_TWh!$E3185,Data_RES_TWh!AA$9:AA$1496)</f>
        <v>0</v>
      </c>
      <c r="AC3185" s="13"/>
      <c r="AE3185" s="13"/>
      <c r="AF3185" s="13">
        <f>SUMIF(Data_IND_TWh!$A$9:$A$504,Data_TOT_TWh!$B3185&amp;"200_"&amp;Data_TOT_TWh!$E3185,Data_IND_TWh!AF$9:AF$504)+SUMIF(Data_TER_TWh!$A$9:$A$504,Data_TOT_TWh!$B3185&amp;"300_"&amp;Data_TOT_TWh!$E3185,Data_TER_TWh!AF$9:AF$504)+SUMIF(Data_RES_TWh!$A$9:$A$1496,Data_TOT_TWh!$B3185&amp;"400_"&amp;Data_TOT_TWh!$E3185,Data_RES_TWh!AF$9:AF$1496)</f>
        <v>0</v>
      </c>
      <c r="AG3185" s="13">
        <f>SUMIF(Data_IND_TWh!$A$9:$A$504,Data_TOT_TWh!$B3185&amp;"200_"&amp;Data_TOT_TWh!$E3185,Data_IND_TWh!AG$9:AG$504)+SUMIF(Data_TER_TWh!$A$9:$A$504,Data_TOT_TWh!$B3185&amp;"300_"&amp;Data_TOT_TWh!$E3185,Data_TER_TWh!AG$9:AG$504)+SUMIF(Data_RES_TWh!$A$9:$A$1496,Data_TOT_TWh!$B3185&amp;"400_"&amp;Data_TOT_TWh!$E3185,Data_RES_TWh!AG$9:AG$1496)</f>
        <v>0</v>
      </c>
      <c r="AH3185" s="46">
        <f>SUMIF(Data_IND_TWh!$A$9:$A$504,Data_TOT_TWh!$B3185&amp;"200_"&amp;Data_TOT_TWh!$E3185,Data_IND_TWh!AH$9:AH$504)+SUMIF(Data_TER_TWh!$A$9:$A$504,Data_TOT_TWh!$B3185&amp;"300_"&amp;Data_TOT_TWh!$E3185,Data_TER_TWh!AH$9:AH$504)+SUMIF(Data_RES_TWh!$A$9:$A$1496,Data_TOT_TWh!$B3185&amp;"400_"&amp;Data_TOT_TWh!$E3185,Data_RES_TWh!AH$9:AH$1496)</f>
        <v>0</v>
      </c>
      <c r="AJ3185" s="13"/>
      <c r="AL3185" s="9"/>
      <c r="AM3185" s="87"/>
      <c r="AN3185" s="87"/>
    </row>
    <row r="3186" spans="12:40">
      <c r="L3186" s="46"/>
      <c r="M3186" s="46"/>
      <c r="O3186" s="47"/>
      <c r="P3186" s="46"/>
      <c r="Q3186" s="46"/>
      <c r="R3186" s="37"/>
      <c r="S3186" s="13"/>
      <c r="U3186" s="13"/>
      <c r="W3186" s="13"/>
      <c r="X3186" s="13">
        <f>SUMIF(Data_IND_TWh!$A$9:$A$504,Data_TOT_TWh!$B3186&amp;"200_"&amp;Data_TOT_TWh!$E3186,Data_IND_TWh!X$9:X$504)+SUMIF(Data_TER_TWh!$A$9:$A$504,Data_TOT_TWh!$B3186&amp;"300_"&amp;Data_TOT_TWh!$E3186,Data_TER_TWh!X$9:X$504)+SUMIF(Data_RES_TWh!$A$9:$A$1496,Data_TOT_TWh!$B3186&amp;"400_"&amp;Data_TOT_TWh!$E3186,Data_RES_TWh!X$9:X$1496)</f>
        <v>0</v>
      </c>
      <c r="Y3186" s="13">
        <f>SUMIF(Data_IND_TWh!$A$9:$A$504,Data_TOT_TWh!$B3186&amp;"200_"&amp;Data_TOT_TWh!$E3186,Data_IND_TWh!Y$9:Y$504)+SUMIF(Data_TER_TWh!$A$9:$A$504,Data_TOT_TWh!$B3186&amp;"300_"&amp;Data_TOT_TWh!$E3186,Data_TER_TWh!Y$9:Y$504)+SUMIF(Data_RES_TWh!$A$9:$A$1496,Data_TOT_TWh!$B3186&amp;"400_"&amp;Data_TOT_TWh!$E3186,Data_RES_TWh!Y$9:Y$1496)</f>
        <v>0</v>
      </c>
      <c r="Z3186" s="13">
        <f>SUMIF(Data_IND_TWh!$A$9:$A$504,Data_TOT_TWh!$B3186&amp;"200_"&amp;Data_TOT_TWh!$E3186,Data_IND_TWh!Z$9:Z$504)+SUMIF(Data_TER_TWh!$A$9:$A$504,Data_TOT_TWh!$B3186&amp;"300_"&amp;Data_TOT_TWh!$E3186,Data_TER_TWh!Z$9:Z$504)+SUMIF(Data_RES_TWh!$A$9:$A$1496,Data_TOT_TWh!$B3186&amp;"400_"&amp;Data_TOT_TWh!$E3186,Data_RES_TWh!Z$9:Z$1496)</f>
        <v>0</v>
      </c>
      <c r="AA3186" s="46">
        <f>SUMIF(Data_IND_TWh!$A$9:$A$504,Data_TOT_TWh!$B3186&amp;"200_"&amp;Data_TOT_TWh!$E3186,Data_IND_TWh!AA$9:AA$504)+SUMIF(Data_TER_TWh!$A$9:$A$504,Data_TOT_TWh!$B3186&amp;"300_"&amp;Data_TOT_TWh!$E3186,Data_TER_TWh!AA$9:AA$504)+SUMIF(Data_RES_TWh!$A$9:$A$1496,Data_TOT_TWh!$B3186&amp;"400_"&amp;Data_TOT_TWh!$E3186,Data_RES_TWh!AA$9:AA$1496)</f>
        <v>0</v>
      </c>
      <c r="AC3186" s="13"/>
      <c r="AE3186" s="13"/>
      <c r="AF3186" s="13">
        <f>SUMIF(Data_IND_TWh!$A$9:$A$504,Data_TOT_TWh!$B3186&amp;"200_"&amp;Data_TOT_TWh!$E3186,Data_IND_TWh!AF$9:AF$504)+SUMIF(Data_TER_TWh!$A$9:$A$504,Data_TOT_TWh!$B3186&amp;"300_"&amp;Data_TOT_TWh!$E3186,Data_TER_TWh!AF$9:AF$504)+SUMIF(Data_RES_TWh!$A$9:$A$1496,Data_TOT_TWh!$B3186&amp;"400_"&amp;Data_TOT_TWh!$E3186,Data_RES_TWh!AF$9:AF$1496)</f>
        <v>0</v>
      </c>
      <c r="AG3186" s="13">
        <f>SUMIF(Data_IND_TWh!$A$9:$A$504,Data_TOT_TWh!$B3186&amp;"200_"&amp;Data_TOT_TWh!$E3186,Data_IND_TWh!AG$9:AG$504)+SUMIF(Data_TER_TWh!$A$9:$A$504,Data_TOT_TWh!$B3186&amp;"300_"&amp;Data_TOT_TWh!$E3186,Data_TER_TWh!AG$9:AG$504)+SUMIF(Data_RES_TWh!$A$9:$A$1496,Data_TOT_TWh!$B3186&amp;"400_"&amp;Data_TOT_TWh!$E3186,Data_RES_TWh!AG$9:AG$1496)</f>
        <v>0</v>
      </c>
      <c r="AH3186" s="46">
        <f>SUMIF(Data_IND_TWh!$A$9:$A$504,Data_TOT_TWh!$B3186&amp;"200_"&amp;Data_TOT_TWh!$E3186,Data_IND_TWh!AH$9:AH$504)+SUMIF(Data_TER_TWh!$A$9:$A$504,Data_TOT_TWh!$B3186&amp;"300_"&amp;Data_TOT_TWh!$E3186,Data_TER_TWh!AH$9:AH$504)+SUMIF(Data_RES_TWh!$A$9:$A$1496,Data_TOT_TWh!$B3186&amp;"400_"&amp;Data_TOT_TWh!$E3186,Data_RES_TWh!AH$9:AH$1496)</f>
        <v>0</v>
      </c>
      <c r="AJ3186" s="13"/>
      <c r="AL3186" s="9"/>
      <c r="AM3186" s="87"/>
      <c r="AN3186" s="87"/>
    </row>
    <row r="3187" spans="12:40">
      <c r="L3187" s="46"/>
      <c r="M3187" s="46"/>
      <c r="O3187" s="47"/>
      <c r="P3187" s="46"/>
      <c r="Q3187" s="46"/>
      <c r="R3187" s="37"/>
      <c r="S3187" s="13"/>
      <c r="U3187" s="13"/>
      <c r="W3187" s="13"/>
      <c r="X3187" s="13">
        <f>SUMIF(Data_IND_TWh!$A$9:$A$504,Data_TOT_TWh!$B3187&amp;"200_"&amp;Data_TOT_TWh!$E3187,Data_IND_TWh!X$9:X$504)+SUMIF(Data_TER_TWh!$A$9:$A$504,Data_TOT_TWh!$B3187&amp;"300_"&amp;Data_TOT_TWh!$E3187,Data_TER_TWh!X$9:X$504)+SUMIF(Data_RES_TWh!$A$9:$A$1496,Data_TOT_TWh!$B3187&amp;"400_"&amp;Data_TOT_TWh!$E3187,Data_RES_TWh!X$9:X$1496)</f>
        <v>0</v>
      </c>
      <c r="Y3187" s="13">
        <f>SUMIF(Data_IND_TWh!$A$9:$A$504,Data_TOT_TWh!$B3187&amp;"200_"&amp;Data_TOT_TWh!$E3187,Data_IND_TWh!Y$9:Y$504)+SUMIF(Data_TER_TWh!$A$9:$A$504,Data_TOT_TWh!$B3187&amp;"300_"&amp;Data_TOT_TWh!$E3187,Data_TER_TWh!Y$9:Y$504)+SUMIF(Data_RES_TWh!$A$9:$A$1496,Data_TOT_TWh!$B3187&amp;"400_"&amp;Data_TOT_TWh!$E3187,Data_RES_TWh!Y$9:Y$1496)</f>
        <v>0</v>
      </c>
      <c r="Z3187" s="13">
        <f>SUMIF(Data_IND_TWh!$A$9:$A$504,Data_TOT_TWh!$B3187&amp;"200_"&amp;Data_TOT_TWh!$E3187,Data_IND_TWh!Z$9:Z$504)+SUMIF(Data_TER_TWh!$A$9:$A$504,Data_TOT_TWh!$B3187&amp;"300_"&amp;Data_TOT_TWh!$E3187,Data_TER_TWh!Z$9:Z$504)+SUMIF(Data_RES_TWh!$A$9:$A$1496,Data_TOT_TWh!$B3187&amp;"400_"&amp;Data_TOT_TWh!$E3187,Data_RES_TWh!Z$9:Z$1496)</f>
        <v>0</v>
      </c>
      <c r="AA3187" s="46">
        <f>SUMIF(Data_IND_TWh!$A$9:$A$504,Data_TOT_TWh!$B3187&amp;"200_"&amp;Data_TOT_TWh!$E3187,Data_IND_TWh!AA$9:AA$504)+SUMIF(Data_TER_TWh!$A$9:$A$504,Data_TOT_TWh!$B3187&amp;"300_"&amp;Data_TOT_TWh!$E3187,Data_TER_TWh!AA$9:AA$504)+SUMIF(Data_RES_TWh!$A$9:$A$1496,Data_TOT_TWh!$B3187&amp;"400_"&amp;Data_TOT_TWh!$E3187,Data_RES_TWh!AA$9:AA$1496)</f>
        <v>0</v>
      </c>
      <c r="AC3187" s="13"/>
      <c r="AE3187" s="13"/>
      <c r="AF3187" s="13">
        <f>SUMIF(Data_IND_TWh!$A$9:$A$504,Data_TOT_TWh!$B3187&amp;"200_"&amp;Data_TOT_TWh!$E3187,Data_IND_TWh!AF$9:AF$504)+SUMIF(Data_TER_TWh!$A$9:$A$504,Data_TOT_TWh!$B3187&amp;"300_"&amp;Data_TOT_TWh!$E3187,Data_TER_TWh!AF$9:AF$504)+SUMIF(Data_RES_TWh!$A$9:$A$1496,Data_TOT_TWh!$B3187&amp;"400_"&amp;Data_TOT_TWh!$E3187,Data_RES_TWh!AF$9:AF$1496)</f>
        <v>0</v>
      </c>
      <c r="AG3187" s="13">
        <f>SUMIF(Data_IND_TWh!$A$9:$A$504,Data_TOT_TWh!$B3187&amp;"200_"&amp;Data_TOT_TWh!$E3187,Data_IND_TWh!AG$9:AG$504)+SUMIF(Data_TER_TWh!$A$9:$A$504,Data_TOT_TWh!$B3187&amp;"300_"&amp;Data_TOT_TWh!$E3187,Data_TER_TWh!AG$9:AG$504)+SUMIF(Data_RES_TWh!$A$9:$A$1496,Data_TOT_TWh!$B3187&amp;"400_"&amp;Data_TOT_TWh!$E3187,Data_RES_TWh!AG$9:AG$1496)</f>
        <v>0</v>
      </c>
      <c r="AH3187" s="46">
        <f>SUMIF(Data_IND_TWh!$A$9:$A$504,Data_TOT_TWh!$B3187&amp;"200_"&amp;Data_TOT_TWh!$E3187,Data_IND_TWh!AH$9:AH$504)+SUMIF(Data_TER_TWh!$A$9:$A$504,Data_TOT_TWh!$B3187&amp;"300_"&amp;Data_TOT_TWh!$E3187,Data_TER_TWh!AH$9:AH$504)+SUMIF(Data_RES_TWh!$A$9:$A$1496,Data_TOT_TWh!$B3187&amp;"400_"&amp;Data_TOT_TWh!$E3187,Data_RES_TWh!AH$9:AH$1496)</f>
        <v>0</v>
      </c>
      <c r="AJ3187" s="13"/>
      <c r="AL3187" s="9"/>
      <c r="AM3187" s="87"/>
      <c r="AN3187" s="87"/>
    </row>
    <row r="3188" spans="12:40">
      <c r="L3188" s="46"/>
      <c r="M3188" s="46"/>
      <c r="O3188" s="47"/>
      <c r="P3188" s="46"/>
      <c r="Q3188" s="46"/>
      <c r="R3188" s="37"/>
      <c r="S3188" s="13"/>
      <c r="U3188" s="13"/>
      <c r="W3188" s="13"/>
      <c r="X3188" s="13">
        <f>SUMIF(Data_IND_TWh!$A$9:$A$504,Data_TOT_TWh!$B3188&amp;"200_"&amp;Data_TOT_TWh!$E3188,Data_IND_TWh!X$9:X$504)+SUMIF(Data_TER_TWh!$A$9:$A$504,Data_TOT_TWh!$B3188&amp;"300_"&amp;Data_TOT_TWh!$E3188,Data_TER_TWh!X$9:X$504)+SUMIF(Data_RES_TWh!$A$9:$A$1496,Data_TOT_TWh!$B3188&amp;"400_"&amp;Data_TOT_TWh!$E3188,Data_RES_TWh!X$9:X$1496)</f>
        <v>0</v>
      </c>
      <c r="Y3188" s="13">
        <f>SUMIF(Data_IND_TWh!$A$9:$A$504,Data_TOT_TWh!$B3188&amp;"200_"&amp;Data_TOT_TWh!$E3188,Data_IND_TWh!Y$9:Y$504)+SUMIF(Data_TER_TWh!$A$9:$A$504,Data_TOT_TWh!$B3188&amp;"300_"&amp;Data_TOT_TWh!$E3188,Data_TER_TWh!Y$9:Y$504)+SUMIF(Data_RES_TWh!$A$9:$A$1496,Data_TOT_TWh!$B3188&amp;"400_"&amp;Data_TOT_TWh!$E3188,Data_RES_TWh!Y$9:Y$1496)</f>
        <v>0</v>
      </c>
      <c r="Z3188" s="13">
        <f>SUMIF(Data_IND_TWh!$A$9:$A$504,Data_TOT_TWh!$B3188&amp;"200_"&amp;Data_TOT_TWh!$E3188,Data_IND_TWh!Z$9:Z$504)+SUMIF(Data_TER_TWh!$A$9:$A$504,Data_TOT_TWh!$B3188&amp;"300_"&amp;Data_TOT_TWh!$E3188,Data_TER_TWh!Z$9:Z$504)+SUMIF(Data_RES_TWh!$A$9:$A$1496,Data_TOT_TWh!$B3188&amp;"400_"&amp;Data_TOT_TWh!$E3188,Data_RES_TWh!Z$9:Z$1496)</f>
        <v>0</v>
      </c>
      <c r="AA3188" s="46">
        <f>SUMIF(Data_IND_TWh!$A$9:$A$504,Data_TOT_TWh!$B3188&amp;"200_"&amp;Data_TOT_TWh!$E3188,Data_IND_TWh!AA$9:AA$504)+SUMIF(Data_TER_TWh!$A$9:$A$504,Data_TOT_TWh!$B3188&amp;"300_"&amp;Data_TOT_TWh!$E3188,Data_TER_TWh!AA$9:AA$504)+SUMIF(Data_RES_TWh!$A$9:$A$1496,Data_TOT_TWh!$B3188&amp;"400_"&amp;Data_TOT_TWh!$E3188,Data_RES_TWh!AA$9:AA$1496)</f>
        <v>0</v>
      </c>
      <c r="AC3188" s="13"/>
      <c r="AE3188" s="13"/>
      <c r="AF3188" s="13">
        <f>SUMIF(Data_IND_TWh!$A$9:$A$504,Data_TOT_TWh!$B3188&amp;"200_"&amp;Data_TOT_TWh!$E3188,Data_IND_TWh!AF$9:AF$504)+SUMIF(Data_TER_TWh!$A$9:$A$504,Data_TOT_TWh!$B3188&amp;"300_"&amp;Data_TOT_TWh!$E3188,Data_TER_TWh!AF$9:AF$504)+SUMIF(Data_RES_TWh!$A$9:$A$1496,Data_TOT_TWh!$B3188&amp;"400_"&amp;Data_TOT_TWh!$E3188,Data_RES_TWh!AF$9:AF$1496)</f>
        <v>0</v>
      </c>
      <c r="AG3188" s="13">
        <f>SUMIF(Data_IND_TWh!$A$9:$A$504,Data_TOT_TWh!$B3188&amp;"200_"&amp;Data_TOT_TWh!$E3188,Data_IND_TWh!AG$9:AG$504)+SUMIF(Data_TER_TWh!$A$9:$A$504,Data_TOT_TWh!$B3188&amp;"300_"&amp;Data_TOT_TWh!$E3188,Data_TER_TWh!AG$9:AG$504)+SUMIF(Data_RES_TWh!$A$9:$A$1496,Data_TOT_TWh!$B3188&amp;"400_"&amp;Data_TOT_TWh!$E3188,Data_RES_TWh!AG$9:AG$1496)</f>
        <v>0</v>
      </c>
      <c r="AH3188" s="46">
        <f>SUMIF(Data_IND_TWh!$A$9:$A$504,Data_TOT_TWh!$B3188&amp;"200_"&amp;Data_TOT_TWh!$E3188,Data_IND_TWh!AH$9:AH$504)+SUMIF(Data_TER_TWh!$A$9:$A$504,Data_TOT_TWh!$B3188&amp;"300_"&amp;Data_TOT_TWh!$E3188,Data_TER_TWh!AH$9:AH$504)+SUMIF(Data_RES_TWh!$A$9:$A$1496,Data_TOT_TWh!$B3188&amp;"400_"&amp;Data_TOT_TWh!$E3188,Data_RES_TWh!AH$9:AH$1496)</f>
        <v>0</v>
      </c>
      <c r="AJ3188" s="13"/>
      <c r="AL3188" s="9"/>
      <c r="AM3188" s="87"/>
      <c r="AN3188" s="87"/>
    </row>
    <row r="3189" spans="12:40">
      <c r="L3189" s="46"/>
      <c r="M3189" s="46"/>
      <c r="O3189" s="47"/>
      <c r="P3189" s="46"/>
      <c r="Q3189" s="46"/>
      <c r="R3189" s="37"/>
      <c r="S3189" s="13"/>
      <c r="U3189" s="13"/>
      <c r="W3189" s="13"/>
      <c r="X3189" s="13">
        <f>SUMIF(Data_IND_TWh!$A$9:$A$504,Data_TOT_TWh!$B3189&amp;"200_"&amp;Data_TOT_TWh!$E3189,Data_IND_TWh!X$9:X$504)+SUMIF(Data_TER_TWh!$A$9:$A$504,Data_TOT_TWh!$B3189&amp;"300_"&amp;Data_TOT_TWh!$E3189,Data_TER_TWh!X$9:X$504)+SUMIF(Data_RES_TWh!$A$9:$A$1496,Data_TOT_TWh!$B3189&amp;"400_"&amp;Data_TOT_TWh!$E3189,Data_RES_TWh!X$9:X$1496)</f>
        <v>0</v>
      </c>
      <c r="Y3189" s="13">
        <f>SUMIF(Data_IND_TWh!$A$9:$A$504,Data_TOT_TWh!$B3189&amp;"200_"&amp;Data_TOT_TWh!$E3189,Data_IND_TWh!Y$9:Y$504)+SUMIF(Data_TER_TWh!$A$9:$A$504,Data_TOT_TWh!$B3189&amp;"300_"&amp;Data_TOT_TWh!$E3189,Data_TER_TWh!Y$9:Y$504)+SUMIF(Data_RES_TWh!$A$9:$A$1496,Data_TOT_TWh!$B3189&amp;"400_"&amp;Data_TOT_TWh!$E3189,Data_RES_TWh!Y$9:Y$1496)</f>
        <v>0</v>
      </c>
      <c r="Z3189" s="13">
        <f>SUMIF(Data_IND_TWh!$A$9:$A$504,Data_TOT_TWh!$B3189&amp;"200_"&amp;Data_TOT_TWh!$E3189,Data_IND_TWh!Z$9:Z$504)+SUMIF(Data_TER_TWh!$A$9:$A$504,Data_TOT_TWh!$B3189&amp;"300_"&amp;Data_TOT_TWh!$E3189,Data_TER_TWh!Z$9:Z$504)+SUMIF(Data_RES_TWh!$A$9:$A$1496,Data_TOT_TWh!$B3189&amp;"400_"&amp;Data_TOT_TWh!$E3189,Data_RES_TWh!Z$9:Z$1496)</f>
        <v>0</v>
      </c>
      <c r="AA3189" s="46">
        <f>SUMIF(Data_IND_TWh!$A$9:$A$504,Data_TOT_TWh!$B3189&amp;"200_"&amp;Data_TOT_TWh!$E3189,Data_IND_TWh!AA$9:AA$504)+SUMIF(Data_TER_TWh!$A$9:$A$504,Data_TOT_TWh!$B3189&amp;"300_"&amp;Data_TOT_TWh!$E3189,Data_TER_TWh!AA$9:AA$504)+SUMIF(Data_RES_TWh!$A$9:$A$1496,Data_TOT_TWh!$B3189&amp;"400_"&amp;Data_TOT_TWh!$E3189,Data_RES_TWh!AA$9:AA$1496)</f>
        <v>0</v>
      </c>
      <c r="AC3189" s="13"/>
      <c r="AE3189" s="13"/>
      <c r="AF3189" s="13">
        <f>SUMIF(Data_IND_TWh!$A$9:$A$504,Data_TOT_TWh!$B3189&amp;"200_"&amp;Data_TOT_TWh!$E3189,Data_IND_TWh!AF$9:AF$504)+SUMIF(Data_TER_TWh!$A$9:$A$504,Data_TOT_TWh!$B3189&amp;"300_"&amp;Data_TOT_TWh!$E3189,Data_TER_TWh!AF$9:AF$504)+SUMIF(Data_RES_TWh!$A$9:$A$1496,Data_TOT_TWh!$B3189&amp;"400_"&amp;Data_TOT_TWh!$E3189,Data_RES_TWh!AF$9:AF$1496)</f>
        <v>0</v>
      </c>
      <c r="AG3189" s="13">
        <f>SUMIF(Data_IND_TWh!$A$9:$A$504,Data_TOT_TWh!$B3189&amp;"200_"&amp;Data_TOT_TWh!$E3189,Data_IND_TWh!AG$9:AG$504)+SUMIF(Data_TER_TWh!$A$9:$A$504,Data_TOT_TWh!$B3189&amp;"300_"&amp;Data_TOT_TWh!$E3189,Data_TER_TWh!AG$9:AG$504)+SUMIF(Data_RES_TWh!$A$9:$A$1496,Data_TOT_TWh!$B3189&amp;"400_"&amp;Data_TOT_TWh!$E3189,Data_RES_TWh!AG$9:AG$1496)</f>
        <v>0</v>
      </c>
      <c r="AH3189" s="46">
        <f>SUMIF(Data_IND_TWh!$A$9:$A$504,Data_TOT_TWh!$B3189&amp;"200_"&amp;Data_TOT_TWh!$E3189,Data_IND_TWh!AH$9:AH$504)+SUMIF(Data_TER_TWh!$A$9:$A$504,Data_TOT_TWh!$B3189&amp;"300_"&amp;Data_TOT_TWh!$E3189,Data_TER_TWh!AH$9:AH$504)+SUMIF(Data_RES_TWh!$A$9:$A$1496,Data_TOT_TWh!$B3189&amp;"400_"&amp;Data_TOT_TWh!$E3189,Data_RES_TWh!AH$9:AH$1496)</f>
        <v>0</v>
      </c>
      <c r="AJ3189" s="13"/>
      <c r="AL3189" s="9"/>
      <c r="AM3189" s="87"/>
      <c r="AN3189" s="87"/>
    </row>
    <row r="3190" spans="12:40">
      <c r="L3190" s="46"/>
      <c r="M3190" s="46"/>
      <c r="O3190" s="47"/>
      <c r="P3190" s="46"/>
      <c r="Q3190" s="46"/>
      <c r="R3190" s="37"/>
      <c r="S3190" s="13"/>
      <c r="U3190" s="13"/>
      <c r="W3190" s="13"/>
      <c r="X3190" s="13">
        <f>SUMIF(Data_IND_TWh!$A$9:$A$504,Data_TOT_TWh!$B3190&amp;"200_"&amp;Data_TOT_TWh!$E3190,Data_IND_TWh!X$9:X$504)+SUMIF(Data_TER_TWh!$A$9:$A$504,Data_TOT_TWh!$B3190&amp;"300_"&amp;Data_TOT_TWh!$E3190,Data_TER_TWh!X$9:X$504)+SUMIF(Data_RES_TWh!$A$9:$A$1496,Data_TOT_TWh!$B3190&amp;"400_"&amp;Data_TOT_TWh!$E3190,Data_RES_TWh!X$9:X$1496)</f>
        <v>0</v>
      </c>
      <c r="Y3190" s="13">
        <f>SUMIF(Data_IND_TWh!$A$9:$A$504,Data_TOT_TWh!$B3190&amp;"200_"&amp;Data_TOT_TWh!$E3190,Data_IND_TWh!Y$9:Y$504)+SUMIF(Data_TER_TWh!$A$9:$A$504,Data_TOT_TWh!$B3190&amp;"300_"&amp;Data_TOT_TWh!$E3190,Data_TER_TWh!Y$9:Y$504)+SUMIF(Data_RES_TWh!$A$9:$A$1496,Data_TOT_TWh!$B3190&amp;"400_"&amp;Data_TOT_TWh!$E3190,Data_RES_TWh!Y$9:Y$1496)</f>
        <v>0</v>
      </c>
      <c r="Z3190" s="13">
        <f>SUMIF(Data_IND_TWh!$A$9:$A$504,Data_TOT_TWh!$B3190&amp;"200_"&amp;Data_TOT_TWh!$E3190,Data_IND_TWh!Z$9:Z$504)+SUMIF(Data_TER_TWh!$A$9:$A$504,Data_TOT_TWh!$B3190&amp;"300_"&amp;Data_TOT_TWh!$E3190,Data_TER_TWh!Z$9:Z$504)+SUMIF(Data_RES_TWh!$A$9:$A$1496,Data_TOT_TWh!$B3190&amp;"400_"&amp;Data_TOT_TWh!$E3190,Data_RES_TWh!Z$9:Z$1496)</f>
        <v>0</v>
      </c>
      <c r="AA3190" s="46">
        <f>SUMIF(Data_IND_TWh!$A$9:$A$504,Data_TOT_TWh!$B3190&amp;"200_"&amp;Data_TOT_TWh!$E3190,Data_IND_TWh!AA$9:AA$504)+SUMIF(Data_TER_TWh!$A$9:$A$504,Data_TOT_TWh!$B3190&amp;"300_"&amp;Data_TOT_TWh!$E3190,Data_TER_TWh!AA$9:AA$504)+SUMIF(Data_RES_TWh!$A$9:$A$1496,Data_TOT_TWh!$B3190&amp;"400_"&amp;Data_TOT_TWh!$E3190,Data_RES_TWh!AA$9:AA$1496)</f>
        <v>0</v>
      </c>
      <c r="AC3190" s="13"/>
      <c r="AE3190" s="13"/>
      <c r="AF3190" s="13">
        <f>SUMIF(Data_IND_TWh!$A$9:$A$504,Data_TOT_TWh!$B3190&amp;"200_"&amp;Data_TOT_TWh!$E3190,Data_IND_TWh!AF$9:AF$504)+SUMIF(Data_TER_TWh!$A$9:$A$504,Data_TOT_TWh!$B3190&amp;"300_"&amp;Data_TOT_TWh!$E3190,Data_TER_TWh!AF$9:AF$504)+SUMIF(Data_RES_TWh!$A$9:$A$1496,Data_TOT_TWh!$B3190&amp;"400_"&amp;Data_TOT_TWh!$E3190,Data_RES_TWh!AF$9:AF$1496)</f>
        <v>0</v>
      </c>
      <c r="AG3190" s="13">
        <f>SUMIF(Data_IND_TWh!$A$9:$A$504,Data_TOT_TWh!$B3190&amp;"200_"&amp;Data_TOT_TWh!$E3190,Data_IND_TWh!AG$9:AG$504)+SUMIF(Data_TER_TWh!$A$9:$A$504,Data_TOT_TWh!$B3190&amp;"300_"&amp;Data_TOT_TWh!$E3190,Data_TER_TWh!AG$9:AG$504)+SUMIF(Data_RES_TWh!$A$9:$A$1496,Data_TOT_TWh!$B3190&amp;"400_"&amp;Data_TOT_TWh!$E3190,Data_RES_TWh!AG$9:AG$1496)</f>
        <v>0</v>
      </c>
      <c r="AH3190" s="46">
        <f>SUMIF(Data_IND_TWh!$A$9:$A$504,Data_TOT_TWh!$B3190&amp;"200_"&amp;Data_TOT_TWh!$E3190,Data_IND_TWh!AH$9:AH$504)+SUMIF(Data_TER_TWh!$A$9:$A$504,Data_TOT_TWh!$B3190&amp;"300_"&amp;Data_TOT_TWh!$E3190,Data_TER_TWh!AH$9:AH$504)+SUMIF(Data_RES_TWh!$A$9:$A$1496,Data_TOT_TWh!$B3190&amp;"400_"&amp;Data_TOT_TWh!$E3190,Data_RES_TWh!AH$9:AH$1496)</f>
        <v>0</v>
      </c>
      <c r="AJ3190" s="13"/>
      <c r="AL3190" s="9"/>
      <c r="AM3190" s="87"/>
      <c r="AN3190" s="87"/>
    </row>
    <row r="3191" spans="12:40">
      <c r="L3191" s="46"/>
      <c r="M3191" s="46"/>
      <c r="O3191" s="47"/>
      <c r="P3191" s="46"/>
      <c r="Q3191" s="46"/>
      <c r="R3191" s="37"/>
      <c r="S3191" s="13"/>
      <c r="U3191" s="13"/>
      <c r="W3191" s="13"/>
      <c r="X3191" s="13">
        <f>SUMIF(Data_IND_TWh!$A$9:$A$504,Data_TOT_TWh!$B3191&amp;"200_"&amp;Data_TOT_TWh!$E3191,Data_IND_TWh!X$9:X$504)+SUMIF(Data_TER_TWh!$A$9:$A$504,Data_TOT_TWh!$B3191&amp;"300_"&amp;Data_TOT_TWh!$E3191,Data_TER_TWh!X$9:X$504)+SUMIF(Data_RES_TWh!$A$9:$A$1496,Data_TOT_TWh!$B3191&amp;"400_"&amp;Data_TOT_TWh!$E3191,Data_RES_TWh!X$9:X$1496)</f>
        <v>0</v>
      </c>
      <c r="Y3191" s="13">
        <f>SUMIF(Data_IND_TWh!$A$9:$A$504,Data_TOT_TWh!$B3191&amp;"200_"&amp;Data_TOT_TWh!$E3191,Data_IND_TWh!Y$9:Y$504)+SUMIF(Data_TER_TWh!$A$9:$A$504,Data_TOT_TWh!$B3191&amp;"300_"&amp;Data_TOT_TWh!$E3191,Data_TER_TWh!Y$9:Y$504)+SUMIF(Data_RES_TWh!$A$9:$A$1496,Data_TOT_TWh!$B3191&amp;"400_"&amp;Data_TOT_TWh!$E3191,Data_RES_TWh!Y$9:Y$1496)</f>
        <v>0</v>
      </c>
      <c r="Z3191" s="13">
        <f>SUMIF(Data_IND_TWh!$A$9:$A$504,Data_TOT_TWh!$B3191&amp;"200_"&amp;Data_TOT_TWh!$E3191,Data_IND_TWh!Z$9:Z$504)+SUMIF(Data_TER_TWh!$A$9:$A$504,Data_TOT_TWh!$B3191&amp;"300_"&amp;Data_TOT_TWh!$E3191,Data_TER_TWh!Z$9:Z$504)+SUMIF(Data_RES_TWh!$A$9:$A$1496,Data_TOT_TWh!$B3191&amp;"400_"&amp;Data_TOT_TWh!$E3191,Data_RES_TWh!Z$9:Z$1496)</f>
        <v>0</v>
      </c>
      <c r="AA3191" s="46">
        <f>SUMIF(Data_IND_TWh!$A$9:$A$504,Data_TOT_TWh!$B3191&amp;"200_"&amp;Data_TOT_TWh!$E3191,Data_IND_TWh!AA$9:AA$504)+SUMIF(Data_TER_TWh!$A$9:$A$504,Data_TOT_TWh!$B3191&amp;"300_"&amp;Data_TOT_TWh!$E3191,Data_TER_TWh!AA$9:AA$504)+SUMIF(Data_RES_TWh!$A$9:$A$1496,Data_TOT_TWh!$B3191&amp;"400_"&amp;Data_TOT_TWh!$E3191,Data_RES_TWh!AA$9:AA$1496)</f>
        <v>0</v>
      </c>
      <c r="AC3191" s="13"/>
      <c r="AE3191" s="13"/>
      <c r="AF3191" s="13">
        <f>SUMIF(Data_IND_TWh!$A$9:$A$504,Data_TOT_TWh!$B3191&amp;"200_"&amp;Data_TOT_TWh!$E3191,Data_IND_TWh!AF$9:AF$504)+SUMIF(Data_TER_TWh!$A$9:$A$504,Data_TOT_TWh!$B3191&amp;"300_"&amp;Data_TOT_TWh!$E3191,Data_TER_TWh!AF$9:AF$504)+SUMIF(Data_RES_TWh!$A$9:$A$1496,Data_TOT_TWh!$B3191&amp;"400_"&amp;Data_TOT_TWh!$E3191,Data_RES_TWh!AF$9:AF$1496)</f>
        <v>0</v>
      </c>
      <c r="AG3191" s="13">
        <f>SUMIF(Data_IND_TWh!$A$9:$A$504,Data_TOT_TWh!$B3191&amp;"200_"&amp;Data_TOT_TWh!$E3191,Data_IND_TWh!AG$9:AG$504)+SUMIF(Data_TER_TWh!$A$9:$A$504,Data_TOT_TWh!$B3191&amp;"300_"&amp;Data_TOT_TWh!$E3191,Data_TER_TWh!AG$9:AG$504)+SUMIF(Data_RES_TWh!$A$9:$A$1496,Data_TOT_TWh!$B3191&amp;"400_"&amp;Data_TOT_TWh!$E3191,Data_RES_TWh!AG$9:AG$1496)</f>
        <v>0</v>
      </c>
      <c r="AH3191" s="46">
        <f>SUMIF(Data_IND_TWh!$A$9:$A$504,Data_TOT_TWh!$B3191&amp;"200_"&amp;Data_TOT_TWh!$E3191,Data_IND_TWh!AH$9:AH$504)+SUMIF(Data_TER_TWh!$A$9:$A$504,Data_TOT_TWh!$B3191&amp;"300_"&amp;Data_TOT_TWh!$E3191,Data_TER_TWh!AH$9:AH$504)+SUMIF(Data_RES_TWh!$A$9:$A$1496,Data_TOT_TWh!$B3191&amp;"400_"&amp;Data_TOT_TWh!$E3191,Data_RES_TWh!AH$9:AH$1496)</f>
        <v>0</v>
      </c>
      <c r="AJ3191" s="13"/>
      <c r="AL3191" s="9"/>
      <c r="AM3191" s="87"/>
      <c r="AN3191" s="87"/>
    </row>
    <row r="3192" spans="12:40">
      <c r="L3192" s="46"/>
      <c r="M3192" s="46"/>
      <c r="O3192" s="47"/>
      <c r="P3192" s="46"/>
      <c r="Q3192" s="46"/>
      <c r="R3192" s="37"/>
      <c r="S3192" s="13"/>
      <c r="U3192" s="13"/>
      <c r="W3192" s="13"/>
      <c r="X3192" s="13">
        <f>SUMIF(Data_IND_TWh!$A$9:$A$504,Data_TOT_TWh!$B3192&amp;"200_"&amp;Data_TOT_TWh!$E3192,Data_IND_TWh!X$9:X$504)+SUMIF(Data_TER_TWh!$A$9:$A$504,Data_TOT_TWh!$B3192&amp;"300_"&amp;Data_TOT_TWh!$E3192,Data_TER_TWh!X$9:X$504)+SUMIF(Data_RES_TWh!$A$9:$A$1496,Data_TOT_TWh!$B3192&amp;"400_"&amp;Data_TOT_TWh!$E3192,Data_RES_TWh!X$9:X$1496)</f>
        <v>0</v>
      </c>
      <c r="Y3192" s="13">
        <f>SUMIF(Data_IND_TWh!$A$9:$A$504,Data_TOT_TWh!$B3192&amp;"200_"&amp;Data_TOT_TWh!$E3192,Data_IND_TWh!Y$9:Y$504)+SUMIF(Data_TER_TWh!$A$9:$A$504,Data_TOT_TWh!$B3192&amp;"300_"&amp;Data_TOT_TWh!$E3192,Data_TER_TWh!Y$9:Y$504)+SUMIF(Data_RES_TWh!$A$9:$A$1496,Data_TOT_TWh!$B3192&amp;"400_"&amp;Data_TOT_TWh!$E3192,Data_RES_TWh!Y$9:Y$1496)</f>
        <v>0</v>
      </c>
      <c r="Z3192" s="13">
        <f>SUMIF(Data_IND_TWh!$A$9:$A$504,Data_TOT_TWh!$B3192&amp;"200_"&amp;Data_TOT_TWh!$E3192,Data_IND_TWh!Z$9:Z$504)+SUMIF(Data_TER_TWh!$A$9:$A$504,Data_TOT_TWh!$B3192&amp;"300_"&amp;Data_TOT_TWh!$E3192,Data_TER_TWh!Z$9:Z$504)+SUMIF(Data_RES_TWh!$A$9:$A$1496,Data_TOT_TWh!$B3192&amp;"400_"&amp;Data_TOT_TWh!$E3192,Data_RES_TWh!Z$9:Z$1496)</f>
        <v>0</v>
      </c>
      <c r="AA3192" s="46">
        <f>SUMIF(Data_IND_TWh!$A$9:$A$504,Data_TOT_TWh!$B3192&amp;"200_"&amp;Data_TOT_TWh!$E3192,Data_IND_TWh!AA$9:AA$504)+SUMIF(Data_TER_TWh!$A$9:$A$504,Data_TOT_TWh!$B3192&amp;"300_"&amp;Data_TOT_TWh!$E3192,Data_TER_TWh!AA$9:AA$504)+SUMIF(Data_RES_TWh!$A$9:$A$1496,Data_TOT_TWh!$B3192&amp;"400_"&amp;Data_TOT_TWh!$E3192,Data_RES_TWh!AA$9:AA$1496)</f>
        <v>0</v>
      </c>
      <c r="AC3192" s="13"/>
      <c r="AE3192" s="13"/>
      <c r="AF3192" s="13">
        <f>SUMIF(Data_IND_TWh!$A$9:$A$504,Data_TOT_TWh!$B3192&amp;"200_"&amp;Data_TOT_TWh!$E3192,Data_IND_TWh!AF$9:AF$504)+SUMIF(Data_TER_TWh!$A$9:$A$504,Data_TOT_TWh!$B3192&amp;"300_"&amp;Data_TOT_TWh!$E3192,Data_TER_TWh!AF$9:AF$504)+SUMIF(Data_RES_TWh!$A$9:$A$1496,Data_TOT_TWh!$B3192&amp;"400_"&amp;Data_TOT_TWh!$E3192,Data_RES_TWh!AF$9:AF$1496)</f>
        <v>0</v>
      </c>
      <c r="AG3192" s="13">
        <f>SUMIF(Data_IND_TWh!$A$9:$A$504,Data_TOT_TWh!$B3192&amp;"200_"&amp;Data_TOT_TWh!$E3192,Data_IND_TWh!AG$9:AG$504)+SUMIF(Data_TER_TWh!$A$9:$A$504,Data_TOT_TWh!$B3192&amp;"300_"&amp;Data_TOT_TWh!$E3192,Data_TER_TWh!AG$9:AG$504)+SUMIF(Data_RES_TWh!$A$9:$A$1496,Data_TOT_TWh!$B3192&amp;"400_"&amp;Data_TOT_TWh!$E3192,Data_RES_TWh!AG$9:AG$1496)</f>
        <v>0</v>
      </c>
      <c r="AH3192" s="46">
        <f>SUMIF(Data_IND_TWh!$A$9:$A$504,Data_TOT_TWh!$B3192&amp;"200_"&amp;Data_TOT_TWh!$E3192,Data_IND_TWh!AH$9:AH$504)+SUMIF(Data_TER_TWh!$A$9:$A$504,Data_TOT_TWh!$B3192&amp;"300_"&amp;Data_TOT_TWh!$E3192,Data_TER_TWh!AH$9:AH$504)+SUMIF(Data_RES_TWh!$A$9:$A$1496,Data_TOT_TWh!$B3192&amp;"400_"&amp;Data_TOT_TWh!$E3192,Data_RES_TWh!AH$9:AH$1496)</f>
        <v>0</v>
      </c>
      <c r="AJ3192" s="13"/>
      <c r="AL3192" s="9"/>
      <c r="AM3192" s="87"/>
      <c r="AN3192" s="87"/>
    </row>
    <row r="3193" spans="12:40">
      <c r="L3193" s="46"/>
      <c r="M3193" s="46"/>
      <c r="O3193" s="47"/>
      <c r="P3193" s="46"/>
      <c r="Q3193" s="46"/>
      <c r="R3193" s="37"/>
      <c r="S3193" s="13"/>
      <c r="U3193" s="13"/>
      <c r="W3193" s="13"/>
      <c r="X3193" s="13">
        <f>SUMIF(Data_IND_TWh!$A$9:$A$504,Data_TOT_TWh!$B3193&amp;"200_"&amp;Data_TOT_TWh!$E3193,Data_IND_TWh!X$9:X$504)+SUMIF(Data_TER_TWh!$A$9:$A$504,Data_TOT_TWh!$B3193&amp;"300_"&amp;Data_TOT_TWh!$E3193,Data_TER_TWh!X$9:X$504)+SUMIF(Data_RES_TWh!$A$9:$A$1496,Data_TOT_TWh!$B3193&amp;"400_"&amp;Data_TOT_TWh!$E3193,Data_RES_TWh!X$9:X$1496)</f>
        <v>0</v>
      </c>
      <c r="Y3193" s="13">
        <f>SUMIF(Data_IND_TWh!$A$9:$A$504,Data_TOT_TWh!$B3193&amp;"200_"&amp;Data_TOT_TWh!$E3193,Data_IND_TWh!Y$9:Y$504)+SUMIF(Data_TER_TWh!$A$9:$A$504,Data_TOT_TWh!$B3193&amp;"300_"&amp;Data_TOT_TWh!$E3193,Data_TER_TWh!Y$9:Y$504)+SUMIF(Data_RES_TWh!$A$9:$A$1496,Data_TOT_TWh!$B3193&amp;"400_"&amp;Data_TOT_TWh!$E3193,Data_RES_TWh!Y$9:Y$1496)</f>
        <v>0</v>
      </c>
      <c r="Z3193" s="13">
        <f>SUMIF(Data_IND_TWh!$A$9:$A$504,Data_TOT_TWh!$B3193&amp;"200_"&amp;Data_TOT_TWh!$E3193,Data_IND_TWh!Z$9:Z$504)+SUMIF(Data_TER_TWh!$A$9:$A$504,Data_TOT_TWh!$B3193&amp;"300_"&amp;Data_TOT_TWh!$E3193,Data_TER_TWh!Z$9:Z$504)+SUMIF(Data_RES_TWh!$A$9:$A$1496,Data_TOT_TWh!$B3193&amp;"400_"&amp;Data_TOT_TWh!$E3193,Data_RES_TWh!Z$9:Z$1496)</f>
        <v>0</v>
      </c>
      <c r="AA3193" s="46">
        <f>SUMIF(Data_IND_TWh!$A$9:$A$504,Data_TOT_TWh!$B3193&amp;"200_"&amp;Data_TOT_TWh!$E3193,Data_IND_TWh!AA$9:AA$504)+SUMIF(Data_TER_TWh!$A$9:$A$504,Data_TOT_TWh!$B3193&amp;"300_"&amp;Data_TOT_TWh!$E3193,Data_TER_TWh!AA$9:AA$504)+SUMIF(Data_RES_TWh!$A$9:$A$1496,Data_TOT_TWh!$B3193&amp;"400_"&amp;Data_TOT_TWh!$E3193,Data_RES_TWh!AA$9:AA$1496)</f>
        <v>0</v>
      </c>
      <c r="AC3193" s="13"/>
      <c r="AE3193" s="13"/>
      <c r="AF3193" s="13">
        <f>SUMIF(Data_IND_TWh!$A$9:$A$504,Data_TOT_TWh!$B3193&amp;"200_"&amp;Data_TOT_TWh!$E3193,Data_IND_TWh!AF$9:AF$504)+SUMIF(Data_TER_TWh!$A$9:$A$504,Data_TOT_TWh!$B3193&amp;"300_"&amp;Data_TOT_TWh!$E3193,Data_TER_TWh!AF$9:AF$504)+SUMIF(Data_RES_TWh!$A$9:$A$1496,Data_TOT_TWh!$B3193&amp;"400_"&amp;Data_TOT_TWh!$E3193,Data_RES_TWh!AF$9:AF$1496)</f>
        <v>0</v>
      </c>
      <c r="AG3193" s="13">
        <f>SUMIF(Data_IND_TWh!$A$9:$A$504,Data_TOT_TWh!$B3193&amp;"200_"&amp;Data_TOT_TWh!$E3193,Data_IND_TWh!AG$9:AG$504)+SUMIF(Data_TER_TWh!$A$9:$A$504,Data_TOT_TWh!$B3193&amp;"300_"&amp;Data_TOT_TWh!$E3193,Data_TER_TWh!AG$9:AG$504)+SUMIF(Data_RES_TWh!$A$9:$A$1496,Data_TOT_TWh!$B3193&amp;"400_"&amp;Data_TOT_TWh!$E3193,Data_RES_TWh!AG$9:AG$1496)</f>
        <v>0</v>
      </c>
      <c r="AH3193" s="46">
        <f>SUMIF(Data_IND_TWh!$A$9:$A$504,Data_TOT_TWh!$B3193&amp;"200_"&amp;Data_TOT_TWh!$E3193,Data_IND_TWh!AH$9:AH$504)+SUMIF(Data_TER_TWh!$A$9:$A$504,Data_TOT_TWh!$B3193&amp;"300_"&amp;Data_TOT_TWh!$E3193,Data_TER_TWh!AH$9:AH$504)+SUMIF(Data_RES_TWh!$A$9:$A$1496,Data_TOT_TWh!$B3193&amp;"400_"&amp;Data_TOT_TWh!$E3193,Data_RES_TWh!AH$9:AH$1496)</f>
        <v>0</v>
      </c>
      <c r="AJ3193" s="13"/>
      <c r="AL3193" s="9"/>
      <c r="AM3193" s="87"/>
      <c r="AN3193" s="87"/>
    </row>
    <row r="3194" spans="12:40">
      <c r="L3194" s="46"/>
      <c r="M3194" s="46"/>
      <c r="O3194" s="47"/>
      <c r="P3194" s="46"/>
      <c r="Q3194" s="46"/>
      <c r="R3194" s="37"/>
      <c r="S3194" s="13"/>
      <c r="U3194" s="13"/>
      <c r="W3194" s="13"/>
      <c r="X3194" s="13">
        <f>SUMIF(Data_IND_TWh!$A$9:$A$504,Data_TOT_TWh!$B3194&amp;"200_"&amp;Data_TOT_TWh!$E3194,Data_IND_TWh!X$9:X$504)+SUMIF(Data_TER_TWh!$A$9:$A$504,Data_TOT_TWh!$B3194&amp;"300_"&amp;Data_TOT_TWh!$E3194,Data_TER_TWh!X$9:X$504)+SUMIF(Data_RES_TWh!$A$9:$A$1496,Data_TOT_TWh!$B3194&amp;"400_"&amp;Data_TOT_TWh!$E3194,Data_RES_TWh!X$9:X$1496)</f>
        <v>0</v>
      </c>
      <c r="Y3194" s="13">
        <f>SUMIF(Data_IND_TWh!$A$9:$A$504,Data_TOT_TWh!$B3194&amp;"200_"&amp;Data_TOT_TWh!$E3194,Data_IND_TWh!Y$9:Y$504)+SUMIF(Data_TER_TWh!$A$9:$A$504,Data_TOT_TWh!$B3194&amp;"300_"&amp;Data_TOT_TWh!$E3194,Data_TER_TWh!Y$9:Y$504)+SUMIF(Data_RES_TWh!$A$9:$A$1496,Data_TOT_TWh!$B3194&amp;"400_"&amp;Data_TOT_TWh!$E3194,Data_RES_TWh!Y$9:Y$1496)</f>
        <v>0</v>
      </c>
      <c r="Z3194" s="13">
        <f>SUMIF(Data_IND_TWh!$A$9:$A$504,Data_TOT_TWh!$B3194&amp;"200_"&amp;Data_TOT_TWh!$E3194,Data_IND_TWh!Z$9:Z$504)+SUMIF(Data_TER_TWh!$A$9:$A$504,Data_TOT_TWh!$B3194&amp;"300_"&amp;Data_TOT_TWh!$E3194,Data_TER_TWh!Z$9:Z$504)+SUMIF(Data_RES_TWh!$A$9:$A$1496,Data_TOT_TWh!$B3194&amp;"400_"&amp;Data_TOT_TWh!$E3194,Data_RES_TWh!Z$9:Z$1496)</f>
        <v>0</v>
      </c>
      <c r="AA3194" s="46">
        <f>SUMIF(Data_IND_TWh!$A$9:$A$504,Data_TOT_TWh!$B3194&amp;"200_"&amp;Data_TOT_TWh!$E3194,Data_IND_TWh!AA$9:AA$504)+SUMIF(Data_TER_TWh!$A$9:$A$504,Data_TOT_TWh!$B3194&amp;"300_"&amp;Data_TOT_TWh!$E3194,Data_TER_TWh!AA$9:AA$504)+SUMIF(Data_RES_TWh!$A$9:$A$1496,Data_TOT_TWh!$B3194&amp;"400_"&amp;Data_TOT_TWh!$E3194,Data_RES_TWh!AA$9:AA$1496)</f>
        <v>0</v>
      </c>
      <c r="AC3194" s="13"/>
      <c r="AE3194" s="13"/>
      <c r="AF3194" s="13">
        <f>SUMIF(Data_IND_TWh!$A$9:$A$504,Data_TOT_TWh!$B3194&amp;"200_"&amp;Data_TOT_TWh!$E3194,Data_IND_TWh!AF$9:AF$504)+SUMIF(Data_TER_TWh!$A$9:$A$504,Data_TOT_TWh!$B3194&amp;"300_"&amp;Data_TOT_TWh!$E3194,Data_TER_TWh!AF$9:AF$504)+SUMIF(Data_RES_TWh!$A$9:$A$1496,Data_TOT_TWh!$B3194&amp;"400_"&amp;Data_TOT_TWh!$E3194,Data_RES_TWh!AF$9:AF$1496)</f>
        <v>0</v>
      </c>
      <c r="AG3194" s="13">
        <f>SUMIF(Data_IND_TWh!$A$9:$A$504,Data_TOT_TWh!$B3194&amp;"200_"&amp;Data_TOT_TWh!$E3194,Data_IND_TWh!AG$9:AG$504)+SUMIF(Data_TER_TWh!$A$9:$A$504,Data_TOT_TWh!$B3194&amp;"300_"&amp;Data_TOT_TWh!$E3194,Data_TER_TWh!AG$9:AG$504)+SUMIF(Data_RES_TWh!$A$9:$A$1496,Data_TOT_TWh!$B3194&amp;"400_"&amp;Data_TOT_TWh!$E3194,Data_RES_TWh!AG$9:AG$1496)</f>
        <v>0</v>
      </c>
      <c r="AH3194" s="46">
        <f>SUMIF(Data_IND_TWh!$A$9:$A$504,Data_TOT_TWh!$B3194&amp;"200_"&amp;Data_TOT_TWh!$E3194,Data_IND_TWh!AH$9:AH$504)+SUMIF(Data_TER_TWh!$A$9:$A$504,Data_TOT_TWh!$B3194&amp;"300_"&amp;Data_TOT_TWh!$E3194,Data_TER_TWh!AH$9:AH$504)+SUMIF(Data_RES_TWh!$A$9:$A$1496,Data_TOT_TWh!$B3194&amp;"400_"&amp;Data_TOT_TWh!$E3194,Data_RES_TWh!AH$9:AH$1496)</f>
        <v>0</v>
      </c>
      <c r="AJ3194" s="13"/>
      <c r="AL3194" s="9"/>
      <c r="AM3194" s="87"/>
      <c r="AN3194" s="87"/>
    </row>
    <row r="3195" spans="12:40">
      <c r="L3195" s="46"/>
      <c r="M3195" s="46"/>
      <c r="O3195" s="47"/>
      <c r="P3195" s="46"/>
      <c r="Q3195" s="46"/>
      <c r="R3195" s="37"/>
      <c r="S3195" s="13"/>
      <c r="U3195" s="13"/>
      <c r="W3195" s="13"/>
      <c r="X3195" s="13">
        <f>SUMIF(Data_IND_TWh!$A$9:$A$504,Data_TOT_TWh!$B3195&amp;"200_"&amp;Data_TOT_TWh!$E3195,Data_IND_TWh!X$9:X$504)+SUMIF(Data_TER_TWh!$A$9:$A$504,Data_TOT_TWh!$B3195&amp;"300_"&amp;Data_TOT_TWh!$E3195,Data_TER_TWh!X$9:X$504)+SUMIF(Data_RES_TWh!$A$9:$A$1496,Data_TOT_TWh!$B3195&amp;"400_"&amp;Data_TOT_TWh!$E3195,Data_RES_TWh!X$9:X$1496)</f>
        <v>0</v>
      </c>
      <c r="Y3195" s="13">
        <f>SUMIF(Data_IND_TWh!$A$9:$A$504,Data_TOT_TWh!$B3195&amp;"200_"&amp;Data_TOT_TWh!$E3195,Data_IND_TWh!Y$9:Y$504)+SUMIF(Data_TER_TWh!$A$9:$A$504,Data_TOT_TWh!$B3195&amp;"300_"&amp;Data_TOT_TWh!$E3195,Data_TER_TWh!Y$9:Y$504)+SUMIF(Data_RES_TWh!$A$9:$A$1496,Data_TOT_TWh!$B3195&amp;"400_"&amp;Data_TOT_TWh!$E3195,Data_RES_TWh!Y$9:Y$1496)</f>
        <v>0</v>
      </c>
      <c r="Z3195" s="13">
        <f>SUMIF(Data_IND_TWh!$A$9:$A$504,Data_TOT_TWh!$B3195&amp;"200_"&amp;Data_TOT_TWh!$E3195,Data_IND_TWh!Z$9:Z$504)+SUMIF(Data_TER_TWh!$A$9:$A$504,Data_TOT_TWh!$B3195&amp;"300_"&amp;Data_TOT_TWh!$E3195,Data_TER_TWh!Z$9:Z$504)+SUMIF(Data_RES_TWh!$A$9:$A$1496,Data_TOT_TWh!$B3195&amp;"400_"&amp;Data_TOT_TWh!$E3195,Data_RES_TWh!Z$9:Z$1496)</f>
        <v>0</v>
      </c>
      <c r="AA3195" s="46">
        <f>SUMIF(Data_IND_TWh!$A$9:$A$504,Data_TOT_TWh!$B3195&amp;"200_"&amp;Data_TOT_TWh!$E3195,Data_IND_TWh!AA$9:AA$504)+SUMIF(Data_TER_TWh!$A$9:$A$504,Data_TOT_TWh!$B3195&amp;"300_"&amp;Data_TOT_TWh!$E3195,Data_TER_TWh!AA$9:AA$504)+SUMIF(Data_RES_TWh!$A$9:$A$1496,Data_TOT_TWh!$B3195&amp;"400_"&amp;Data_TOT_TWh!$E3195,Data_RES_TWh!AA$9:AA$1496)</f>
        <v>0</v>
      </c>
      <c r="AC3195" s="13"/>
      <c r="AE3195" s="13"/>
      <c r="AF3195" s="13">
        <f>SUMIF(Data_IND_TWh!$A$9:$A$504,Data_TOT_TWh!$B3195&amp;"200_"&amp;Data_TOT_TWh!$E3195,Data_IND_TWh!AF$9:AF$504)+SUMIF(Data_TER_TWh!$A$9:$A$504,Data_TOT_TWh!$B3195&amp;"300_"&amp;Data_TOT_TWh!$E3195,Data_TER_TWh!AF$9:AF$504)+SUMIF(Data_RES_TWh!$A$9:$A$1496,Data_TOT_TWh!$B3195&amp;"400_"&amp;Data_TOT_TWh!$E3195,Data_RES_TWh!AF$9:AF$1496)</f>
        <v>0</v>
      </c>
      <c r="AG3195" s="13">
        <f>SUMIF(Data_IND_TWh!$A$9:$A$504,Data_TOT_TWh!$B3195&amp;"200_"&amp;Data_TOT_TWh!$E3195,Data_IND_TWh!AG$9:AG$504)+SUMIF(Data_TER_TWh!$A$9:$A$504,Data_TOT_TWh!$B3195&amp;"300_"&amp;Data_TOT_TWh!$E3195,Data_TER_TWh!AG$9:AG$504)+SUMIF(Data_RES_TWh!$A$9:$A$1496,Data_TOT_TWh!$B3195&amp;"400_"&amp;Data_TOT_TWh!$E3195,Data_RES_TWh!AG$9:AG$1496)</f>
        <v>0</v>
      </c>
      <c r="AH3195" s="46">
        <f>SUMIF(Data_IND_TWh!$A$9:$A$504,Data_TOT_TWh!$B3195&amp;"200_"&amp;Data_TOT_TWh!$E3195,Data_IND_TWh!AH$9:AH$504)+SUMIF(Data_TER_TWh!$A$9:$A$504,Data_TOT_TWh!$B3195&amp;"300_"&amp;Data_TOT_TWh!$E3195,Data_TER_TWh!AH$9:AH$504)+SUMIF(Data_RES_TWh!$A$9:$A$1496,Data_TOT_TWh!$B3195&amp;"400_"&amp;Data_TOT_TWh!$E3195,Data_RES_TWh!AH$9:AH$1496)</f>
        <v>0</v>
      </c>
      <c r="AJ3195" s="13"/>
      <c r="AL3195" s="9"/>
      <c r="AM3195" s="87"/>
      <c r="AN3195" s="87"/>
    </row>
    <row r="3196" spans="12:40">
      <c r="L3196" s="46"/>
      <c r="M3196" s="46"/>
      <c r="O3196" s="47"/>
      <c r="P3196" s="46"/>
      <c r="Q3196" s="46"/>
      <c r="R3196" s="37"/>
      <c r="S3196" s="13"/>
      <c r="U3196" s="13"/>
      <c r="W3196" s="13"/>
      <c r="X3196" s="13">
        <f>SUMIF(Data_IND_TWh!$A$9:$A$504,Data_TOT_TWh!$B3196&amp;"200_"&amp;Data_TOT_TWh!$E3196,Data_IND_TWh!X$9:X$504)+SUMIF(Data_TER_TWh!$A$9:$A$504,Data_TOT_TWh!$B3196&amp;"300_"&amp;Data_TOT_TWh!$E3196,Data_TER_TWh!X$9:X$504)+SUMIF(Data_RES_TWh!$A$9:$A$1496,Data_TOT_TWh!$B3196&amp;"400_"&amp;Data_TOT_TWh!$E3196,Data_RES_TWh!X$9:X$1496)</f>
        <v>0</v>
      </c>
      <c r="Y3196" s="13">
        <f>SUMIF(Data_IND_TWh!$A$9:$A$504,Data_TOT_TWh!$B3196&amp;"200_"&amp;Data_TOT_TWh!$E3196,Data_IND_TWh!Y$9:Y$504)+SUMIF(Data_TER_TWh!$A$9:$A$504,Data_TOT_TWh!$B3196&amp;"300_"&amp;Data_TOT_TWh!$E3196,Data_TER_TWh!Y$9:Y$504)+SUMIF(Data_RES_TWh!$A$9:$A$1496,Data_TOT_TWh!$B3196&amp;"400_"&amp;Data_TOT_TWh!$E3196,Data_RES_TWh!Y$9:Y$1496)</f>
        <v>0</v>
      </c>
      <c r="Z3196" s="13">
        <f>SUMIF(Data_IND_TWh!$A$9:$A$504,Data_TOT_TWh!$B3196&amp;"200_"&amp;Data_TOT_TWh!$E3196,Data_IND_TWh!Z$9:Z$504)+SUMIF(Data_TER_TWh!$A$9:$A$504,Data_TOT_TWh!$B3196&amp;"300_"&amp;Data_TOT_TWh!$E3196,Data_TER_TWh!Z$9:Z$504)+SUMIF(Data_RES_TWh!$A$9:$A$1496,Data_TOT_TWh!$B3196&amp;"400_"&amp;Data_TOT_TWh!$E3196,Data_RES_TWh!Z$9:Z$1496)</f>
        <v>0</v>
      </c>
      <c r="AA3196" s="46">
        <f>SUMIF(Data_IND_TWh!$A$9:$A$504,Data_TOT_TWh!$B3196&amp;"200_"&amp;Data_TOT_TWh!$E3196,Data_IND_TWh!AA$9:AA$504)+SUMIF(Data_TER_TWh!$A$9:$A$504,Data_TOT_TWh!$B3196&amp;"300_"&amp;Data_TOT_TWh!$E3196,Data_TER_TWh!AA$9:AA$504)+SUMIF(Data_RES_TWh!$A$9:$A$1496,Data_TOT_TWh!$B3196&amp;"400_"&amp;Data_TOT_TWh!$E3196,Data_RES_TWh!AA$9:AA$1496)</f>
        <v>0</v>
      </c>
      <c r="AC3196" s="13"/>
      <c r="AE3196" s="13"/>
      <c r="AF3196" s="13">
        <f>SUMIF(Data_IND_TWh!$A$9:$A$504,Data_TOT_TWh!$B3196&amp;"200_"&amp;Data_TOT_TWh!$E3196,Data_IND_TWh!AF$9:AF$504)+SUMIF(Data_TER_TWh!$A$9:$A$504,Data_TOT_TWh!$B3196&amp;"300_"&amp;Data_TOT_TWh!$E3196,Data_TER_TWh!AF$9:AF$504)+SUMIF(Data_RES_TWh!$A$9:$A$1496,Data_TOT_TWh!$B3196&amp;"400_"&amp;Data_TOT_TWh!$E3196,Data_RES_TWh!AF$9:AF$1496)</f>
        <v>0</v>
      </c>
      <c r="AG3196" s="13">
        <f>SUMIF(Data_IND_TWh!$A$9:$A$504,Data_TOT_TWh!$B3196&amp;"200_"&amp;Data_TOT_TWh!$E3196,Data_IND_TWh!AG$9:AG$504)+SUMIF(Data_TER_TWh!$A$9:$A$504,Data_TOT_TWh!$B3196&amp;"300_"&amp;Data_TOT_TWh!$E3196,Data_TER_TWh!AG$9:AG$504)+SUMIF(Data_RES_TWh!$A$9:$A$1496,Data_TOT_TWh!$B3196&amp;"400_"&amp;Data_TOT_TWh!$E3196,Data_RES_TWh!AG$9:AG$1496)</f>
        <v>0</v>
      </c>
      <c r="AH3196" s="46">
        <f>SUMIF(Data_IND_TWh!$A$9:$A$504,Data_TOT_TWh!$B3196&amp;"200_"&amp;Data_TOT_TWh!$E3196,Data_IND_TWh!AH$9:AH$504)+SUMIF(Data_TER_TWh!$A$9:$A$504,Data_TOT_TWh!$B3196&amp;"300_"&amp;Data_TOT_TWh!$E3196,Data_TER_TWh!AH$9:AH$504)+SUMIF(Data_RES_TWh!$A$9:$A$1496,Data_TOT_TWh!$B3196&amp;"400_"&amp;Data_TOT_TWh!$E3196,Data_RES_TWh!AH$9:AH$1496)</f>
        <v>0</v>
      </c>
      <c r="AJ3196" s="13"/>
      <c r="AL3196" s="9"/>
      <c r="AM3196" s="87"/>
      <c r="AN3196" s="87"/>
    </row>
    <row r="3197" spans="12:40">
      <c r="L3197" s="46"/>
      <c r="M3197" s="46"/>
      <c r="O3197" s="47"/>
      <c r="P3197" s="46"/>
      <c r="Q3197" s="46"/>
      <c r="R3197" s="37"/>
      <c r="S3197" s="13"/>
      <c r="U3197" s="13"/>
      <c r="W3197" s="13"/>
      <c r="X3197" s="13">
        <f>SUMIF(Data_IND_TWh!$A$9:$A$504,Data_TOT_TWh!$B3197&amp;"200_"&amp;Data_TOT_TWh!$E3197,Data_IND_TWh!X$9:X$504)+SUMIF(Data_TER_TWh!$A$9:$A$504,Data_TOT_TWh!$B3197&amp;"300_"&amp;Data_TOT_TWh!$E3197,Data_TER_TWh!X$9:X$504)+SUMIF(Data_RES_TWh!$A$9:$A$1496,Data_TOT_TWh!$B3197&amp;"400_"&amp;Data_TOT_TWh!$E3197,Data_RES_TWh!X$9:X$1496)</f>
        <v>0</v>
      </c>
      <c r="Y3197" s="13">
        <f>SUMIF(Data_IND_TWh!$A$9:$A$504,Data_TOT_TWh!$B3197&amp;"200_"&amp;Data_TOT_TWh!$E3197,Data_IND_TWh!Y$9:Y$504)+SUMIF(Data_TER_TWh!$A$9:$A$504,Data_TOT_TWh!$B3197&amp;"300_"&amp;Data_TOT_TWh!$E3197,Data_TER_TWh!Y$9:Y$504)+SUMIF(Data_RES_TWh!$A$9:$A$1496,Data_TOT_TWh!$B3197&amp;"400_"&amp;Data_TOT_TWh!$E3197,Data_RES_TWh!Y$9:Y$1496)</f>
        <v>0</v>
      </c>
      <c r="Z3197" s="13">
        <f>SUMIF(Data_IND_TWh!$A$9:$A$504,Data_TOT_TWh!$B3197&amp;"200_"&amp;Data_TOT_TWh!$E3197,Data_IND_TWh!Z$9:Z$504)+SUMIF(Data_TER_TWh!$A$9:$A$504,Data_TOT_TWh!$B3197&amp;"300_"&amp;Data_TOT_TWh!$E3197,Data_TER_TWh!Z$9:Z$504)+SUMIF(Data_RES_TWh!$A$9:$A$1496,Data_TOT_TWh!$B3197&amp;"400_"&amp;Data_TOT_TWh!$E3197,Data_RES_TWh!Z$9:Z$1496)</f>
        <v>0</v>
      </c>
      <c r="AA3197" s="46">
        <f>SUMIF(Data_IND_TWh!$A$9:$A$504,Data_TOT_TWh!$B3197&amp;"200_"&amp;Data_TOT_TWh!$E3197,Data_IND_TWh!AA$9:AA$504)+SUMIF(Data_TER_TWh!$A$9:$A$504,Data_TOT_TWh!$B3197&amp;"300_"&amp;Data_TOT_TWh!$E3197,Data_TER_TWh!AA$9:AA$504)+SUMIF(Data_RES_TWh!$A$9:$A$1496,Data_TOT_TWh!$B3197&amp;"400_"&amp;Data_TOT_TWh!$E3197,Data_RES_TWh!AA$9:AA$1496)</f>
        <v>0</v>
      </c>
      <c r="AC3197" s="13"/>
      <c r="AE3197" s="13"/>
      <c r="AF3197" s="13">
        <f>SUMIF(Data_IND_TWh!$A$9:$A$504,Data_TOT_TWh!$B3197&amp;"200_"&amp;Data_TOT_TWh!$E3197,Data_IND_TWh!AF$9:AF$504)+SUMIF(Data_TER_TWh!$A$9:$A$504,Data_TOT_TWh!$B3197&amp;"300_"&amp;Data_TOT_TWh!$E3197,Data_TER_TWh!AF$9:AF$504)+SUMIF(Data_RES_TWh!$A$9:$A$1496,Data_TOT_TWh!$B3197&amp;"400_"&amp;Data_TOT_TWh!$E3197,Data_RES_TWh!AF$9:AF$1496)</f>
        <v>0</v>
      </c>
      <c r="AG3197" s="13">
        <f>SUMIF(Data_IND_TWh!$A$9:$A$504,Data_TOT_TWh!$B3197&amp;"200_"&amp;Data_TOT_TWh!$E3197,Data_IND_TWh!AG$9:AG$504)+SUMIF(Data_TER_TWh!$A$9:$A$504,Data_TOT_TWh!$B3197&amp;"300_"&amp;Data_TOT_TWh!$E3197,Data_TER_TWh!AG$9:AG$504)+SUMIF(Data_RES_TWh!$A$9:$A$1496,Data_TOT_TWh!$B3197&amp;"400_"&amp;Data_TOT_TWh!$E3197,Data_RES_TWh!AG$9:AG$1496)</f>
        <v>0</v>
      </c>
      <c r="AH3197" s="46">
        <f>SUMIF(Data_IND_TWh!$A$9:$A$504,Data_TOT_TWh!$B3197&amp;"200_"&amp;Data_TOT_TWh!$E3197,Data_IND_TWh!AH$9:AH$504)+SUMIF(Data_TER_TWh!$A$9:$A$504,Data_TOT_TWh!$B3197&amp;"300_"&amp;Data_TOT_TWh!$E3197,Data_TER_TWh!AH$9:AH$504)+SUMIF(Data_RES_TWh!$A$9:$A$1496,Data_TOT_TWh!$B3197&amp;"400_"&amp;Data_TOT_TWh!$E3197,Data_RES_TWh!AH$9:AH$1496)</f>
        <v>0</v>
      </c>
      <c r="AJ3197" s="13"/>
      <c r="AL3197" s="9"/>
      <c r="AM3197" s="87"/>
      <c r="AN3197" s="87"/>
    </row>
    <row r="3198" spans="12:40">
      <c r="L3198" s="46"/>
      <c r="M3198" s="46"/>
      <c r="O3198" s="47"/>
      <c r="P3198" s="46"/>
      <c r="Q3198" s="46"/>
      <c r="R3198" s="37"/>
      <c r="S3198" s="13"/>
      <c r="U3198" s="13"/>
      <c r="W3198" s="13"/>
      <c r="X3198" s="13">
        <f>SUMIF(Data_IND_TWh!$A$9:$A$504,Data_TOT_TWh!$B3198&amp;"200_"&amp;Data_TOT_TWh!$E3198,Data_IND_TWh!X$9:X$504)+SUMIF(Data_TER_TWh!$A$9:$A$504,Data_TOT_TWh!$B3198&amp;"300_"&amp;Data_TOT_TWh!$E3198,Data_TER_TWh!X$9:X$504)+SUMIF(Data_RES_TWh!$A$9:$A$1496,Data_TOT_TWh!$B3198&amp;"400_"&amp;Data_TOT_TWh!$E3198,Data_RES_TWh!X$9:X$1496)</f>
        <v>0</v>
      </c>
      <c r="Y3198" s="13">
        <f>SUMIF(Data_IND_TWh!$A$9:$A$504,Data_TOT_TWh!$B3198&amp;"200_"&amp;Data_TOT_TWh!$E3198,Data_IND_TWh!Y$9:Y$504)+SUMIF(Data_TER_TWh!$A$9:$A$504,Data_TOT_TWh!$B3198&amp;"300_"&amp;Data_TOT_TWh!$E3198,Data_TER_TWh!Y$9:Y$504)+SUMIF(Data_RES_TWh!$A$9:$A$1496,Data_TOT_TWh!$B3198&amp;"400_"&amp;Data_TOT_TWh!$E3198,Data_RES_TWh!Y$9:Y$1496)</f>
        <v>0</v>
      </c>
      <c r="Z3198" s="13">
        <f>SUMIF(Data_IND_TWh!$A$9:$A$504,Data_TOT_TWh!$B3198&amp;"200_"&amp;Data_TOT_TWh!$E3198,Data_IND_TWh!Z$9:Z$504)+SUMIF(Data_TER_TWh!$A$9:$A$504,Data_TOT_TWh!$B3198&amp;"300_"&amp;Data_TOT_TWh!$E3198,Data_TER_TWh!Z$9:Z$504)+SUMIF(Data_RES_TWh!$A$9:$A$1496,Data_TOT_TWh!$B3198&amp;"400_"&amp;Data_TOT_TWh!$E3198,Data_RES_TWh!Z$9:Z$1496)</f>
        <v>0</v>
      </c>
      <c r="AA3198" s="46">
        <f>SUMIF(Data_IND_TWh!$A$9:$A$504,Data_TOT_TWh!$B3198&amp;"200_"&amp;Data_TOT_TWh!$E3198,Data_IND_TWh!AA$9:AA$504)+SUMIF(Data_TER_TWh!$A$9:$A$504,Data_TOT_TWh!$B3198&amp;"300_"&amp;Data_TOT_TWh!$E3198,Data_TER_TWh!AA$9:AA$504)+SUMIF(Data_RES_TWh!$A$9:$A$1496,Data_TOT_TWh!$B3198&amp;"400_"&amp;Data_TOT_TWh!$E3198,Data_RES_TWh!AA$9:AA$1496)</f>
        <v>0</v>
      </c>
      <c r="AC3198" s="13"/>
      <c r="AE3198" s="13"/>
      <c r="AF3198" s="13">
        <f>SUMIF(Data_IND_TWh!$A$9:$A$504,Data_TOT_TWh!$B3198&amp;"200_"&amp;Data_TOT_TWh!$E3198,Data_IND_TWh!AF$9:AF$504)+SUMIF(Data_TER_TWh!$A$9:$A$504,Data_TOT_TWh!$B3198&amp;"300_"&amp;Data_TOT_TWh!$E3198,Data_TER_TWh!AF$9:AF$504)+SUMIF(Data_RES_TWh!$A$9:$A$1496,Data_TOT_TWh!$B3198&amp;"400_"&amp;Data_TOT_TWh!$E3198,Data_RES_TWh!AF$9:AF$1496)</f>
        <v>0</v>
      </c>
      <c r="AG3198" s="13">
        <f>SUMIF(Data_IND_TWh!$A$9:$A$504,Data_TOT_TWh!$B3198&amp;"200_"&amp;Data_TOT_TWh!$E3198,Data_IND_TWh!AG$9:AG$504)+SUMIF(Data_TER_TWh!$A$9:$A$504,Data_TOT_TWh!$B3198&amp;"300_"&amp;Data_TOT_TWh!$E3198,Data_TER_TWh!AG$9:AG$504)+SUMIF(Data_RES_TWh!$A$9:$A$1496,Data_TOT_TWh!$B3198&amp;"400_"&amp;Data_TOT_TWh!$E3198,Data_RES_TWh!AG$9:AG$1496)</f>
        <v>0</v>
      </c>
      <c r="AH3198" s="46">
        <f>SUMIF(Data_IND_TWh!$A$9:$A$504,Data_TOT_TWh!$B3198&amp;"200_"&amp;Data_TOT_TWh!$E3198,Data_IND_TWh!AH$9:AH$504)+SUMIF(Data_TER_TWh!$A$9:$A$504,Data_TOT_TWh!$B3198&amp;"300_"&amp;Data_TOT_TWh!$E3198,Data_TER_TWh!AH$9:AH$504)+SUMIF(Data_RES_TWh!$A$9:$A$1496,Data_TOT_TWh!$B3198&amp;"400_"&amp;Data_TOT_TWh!$E3198,Data_RES_TWh!AH$9:AH$1496)</f>
        <v>0</v>
      </c>
      <c r="AJ3198" s="13"/>
      <c r="AL3198" s="9"/>
      <c r="AM3198" s="87"/>
      <c r="AN3198" s="87"/>
    </row>
    <row r="3199" spans="12:40">
      <c r="L3199" s="46"/>
      <c r="M3199" s="46"/>
      <c r="O3199" s="47"/>
      <c r="P3199" s="46"/>
      <c r="Q3199" s="46"/>
      <c r="R3199" s="37"/>
      <c r="S3199" s="13"/>
      <c r="U3199" s="13"/>
      <c r="W3199" s="13"/>
      <c r="X3199" s="13">
        <f>SUMIF(Data_IND_TWh!$A$9:$A$504,Data_TOT_TWh!$B3199&amp;"200_"&amp;Data_TOT_TWh!$E3199,Data_IND_TWh!X$9:X$504)+SUMIF(Data_TER_TWh!$A$9:$A$504,Data_TOT_TWh!$B3199&amp;"300_"&amp;Data_TOT_TWh!$E3199,Data_TER_TWh!X$9:X$504)+SUMIF(Data_RES_TWh!$A$9:$A$1496,Data_TOT_TWh!$B3199&amp;"400_"&amp;Data_TOT_TWh!$E3199,Data_RES_TWh!X$9:X$1496)</f>
        <v>0</v>
      </c>
      <c r="Y3199" s="13">
        <f>SUMIF(Data_IND_TWh!$A$9:$A$504,Data_TOT_TWh!$B3199&amp;"200_"&amp;Data_TOT_TWh!$E3199,Data_IND_TWh!Y$9:Y$504)+SUMIF(Data_TER_TWh!$A$9:$A$504,Data_TOT_TWh!$B3199&amp;"300_"&amp;Data_TOT_TWh!$E3199,Data_TER_TWh!Y$9:Y$504)+SUMIF(Data_RES_TWh!$A$9:$A$1496,Data_TOT_TWh!$B3199&amp;"400_"&amp;Data_TOT_TWh!$E3199,Data_RES_TWh!Y$9:Y$1496)</f>
        <v>0</v>
      </c>
      <c r="Z3199" s="13">
        <f>SUMIF(Data_IND_TWh!$A$9:$A$504,Data_TOT_TWh!$B3199&amp;"200_"&amp;Data_TOT_TWh!$E3199,Data_IND_TWh!Z$9:Z$504)+SUMIF(Data_TER_TWh!$A$9:$A$504,Data_TOT_TWh!$B3199&amp;"300_"&amp;Data_TOT_TWh!$E3199,Data_TER_TWh!Z$9:Z$504)+SUMIF(Data_RES_TWh!$A$9:$A$1496,Data_TOT_TWh!$B3199&amp;"400_"&amp;Data_TOT_TWh!$E3199,Data_RES_TWh!Z$9:Z$1496)</f>
        <v>0</v>
      </c>
      <c r="AA3199" s="46">
        <f>SUMIF(Data_IND_TWh!$A$9:$A$504,Data_TOT_TWh!$B3199&amp;"200_"&amp;Data_TOT_TWh!$E3199,Data_IND_TWh!AA$9:AA$504)+SUMIF(Data_TER_TWh!$A$9:$A$504,Data_TOT_TWh!$B3199&amp;"300_"&amp;Data_TOT_TWh!$E3199,Data_TER_TWh!AA$9:AA$504)+SUMIF(Data_RES_TWh!$A$9:$A$1496,Data_TOT_TWh!$B3199&amp;"400_"&amp;Data_TOT_TWh!$E3199,Data_RES_TWh!AA$9:AA$1496)</f>
        <v>0</v>
      </c>
      <c r="AC3199" s="13"/>
      <c r="AE3199" s="13"/>
      <c r="AF3199" s="13">
        <f>SUMIF(Data_IND_TWh!$A$9:$A$504,Data_TOT_TWh!$B3199&amp;"200_"&amp;Data_TOT_TWh!$E3199,Data_IND_TWh!AF$9:AF$504)+SUMIF(Data_TER_TWh!$A$9:$A$504,Data_TOT_TWh!$B3199&amp;"300_"&amp;Data_TOT_TWh!$E3199,Data_TER_TWh!AF$9:AF$504)+SUMIF(Data_RES_TWh!$A$9:$A$1496,Data_TOT_TWh!$B3199&amp;"400_"&amp;Data_TOT_TWh!$E3199,Data_RES_TWh!AF$9:AF$1496)</f>
        <v>0</v>
      </c>
      <c r="AG3199" s="13">
        <f>SUMIF(Data_IND_TWh!$A$9:$A$504,Data_TOT_TWh!$B3199&amp;"200_"&amp;Data_TOT_TWh!$E3199,Data_IND_TWh!AG$9:AG$504)+SUMIF(Data_TER_TWh!$A$9:$A$504,Data_TOT_TWh!$B3199&amp;"300_"&amp;Data_TOT_TWh!$E3199,Data_TER_TWh!AG$9:AG$504)+SUMIF(Data_RES_TWh!$A$9:$A$1496,Data_TOT_TWh!$B3199&amp;"400_"&amp;Data_TOT_TWh!$E3199,Data_RES_TWh!AG$9:AG$1496)</f>
        <v>0</v>
      </c>
      <c r="AH3199" s="46">
        <f>SUMIF(Data_IND_TWh!$A$9:$A$504,Data_TOT_TWh!$B3199&amp;"200_"&amp;Data_TOT_TWh!$E3199,Data_IND_TWh!AH$9:AH$504)+SUMIF(Data_TER_TWh!$A$9:$A$504,Data_TOT_TWh!$B3199&amp;"300_"&amp;Data_TOT_TWh!$E3199,Data_TER_TWh!AH$9:AH$504)+SUMIF(Data_RES_TWh!$A$9:$A$1496,Data_TOT_TWh!$B3199&amp;"400_"&amp;Data_TOT_TWh!$E3199,Data_RES_TWh!AH$9:AH$1496)</f>
        <v>0</v>
      </c>
      <c r="AJ3199" s="13"/>
      <c r="AL3199" s="9"/>
      <c r="AM3199" s="87"/>
      <c r="AN3199" s="87"/>
    </row>
    <row r="3200" spans="12:40">
      <c r="L3200" s="46"/>
      <c r="M3200" s="46"/>
      <c r="O3200" s="47"/>
      <c r="P3200" s="46"/>
      <c r="Q3200" s="46"/>
      <c r="R3200" s="37"/>
      <c r="S3200" s="13"/>
      <c r="U3200" s="13"/>
      <c r="W3200" s="13"/>
      <c r="X3200" s="13">
        <f>SUMIF(Data_IND_TWh!$A$9:$A$504,Data_TOT_TWh!$B3200&amp;"200_"&amp;Data_TOT_TWh!$E3200,Data_IND_TWh!X$9:X$504)+SUMIF(Data_TER_TWh!$A$9:$A$504,Data_TOT_TWh!$B3200&amp;"300_"&amp;Data_TOT_TWh!$E3200,Data_TER_TWh!X$9:X$504)+SUMIF(Data_RES_TWh!$A$9:$A$1496,Data_TOT_TWh!$B3200&amp;"400_"&amp;Data_TOT_TWh!$E3200,Data_RES_TWh!X$9:X$1496)</f>
        <v>0</v>
      </c>
      <c r="Y3200" s="13">
        <f>SUMIF(Data_IND_TWh!$A$9:$A$504,Data_TOT_TWh!$B3200&amp;"200_"&amp;Data_TOT_TWh!$E3200,Data_IND_TWh!Y$9:Y$504)+SUMIF(Data_TER_TWh!$A$9:$A$504,Data_TOT_TWh!$B3200&amp;"300_"&amp;Data_TOT_TWh!$E3200,Data_TER_TWh!Y$9:Y$504)+SUMIF(Data_RES_TWh!$A$9:$A$1496,Data_TOT_TWh!$B3200&amp;"400_"&amp;Data_TOT_TWh!$E3200,Data_RES_TWh!Y$9:Y$1496)</f>
        <v>0</v>
      </c>
      <c r="Z3200" s="13">
        <f>SUMIF(Data_IND_TWh!$A$9:$A$504,Data_TOT_TWh!$B3200&amp;"200_"&amp;Data_TOT_TWh!$E3200,Data_IND_TWh!Z$9:Z$504)+SUMIF(Data_TER_TWh!$A$9:$A$504,Data_TOT_TWh!$B3200&amp;"300_"&amp;Data_TOT_TWh!$E3200,Data_TER_TWh!Z$9:Z$504)+SUMIF(Data_RES_TWh!$A$9:$A$1496,Data_TOT_TWh!$B3200&amp;"400_"&amp;Data_TOT_TWh!$E3200,Data_RES_TWh!Z$9:Z$1496)</f>
        <v>0</v>
      </c>
      <c r="AA3200" s="46">
        <f>SUMIF(Data_IND_TWh!$A$9:$A$504,Data_TOT_TWh!$B3200&amp;"200_"&amp;Data_TOT_TWh!$E3200,Data_IND_TWh!AA$9:AA$504)+SUMIF(Data_TER_TWh!$A$9:$A$504,Data_TOT_TWh!$B3200&amp;"300_"&amp;Data_TOT_TWh!$E3200,Data_TER_TWh!AA$9:AA$504)+SUMIF(Data_RES_TWh!$A$9:$A$1496,Data_TOT_TWh!$B3200&amp;"400_"&amp;Data_TOT_TWh!$E3200,Data_RES_TWh!AA$9:AA$1496)</f>
        <v>0</v>
      </c>
      <c r="AC3200" s="13"/>
      <c r="AE3200" s="13"/>
      <c r="AF3200" s="13">
        <f>SUMIF(Data_IND_TWh!$A$9:$A$504,Data_TOT_TWh!$B3200&amp;"200_"&amp;Data_TOT_TWh!$E3200,Data_IND_TWh!AF$9:AF$504)+SUMIF(Data_TER_TWh!$A$9:$A$504,Data_TOT_TWh!$B3200&amp;"300_"&amp;Data_TOT_TWh!$E3200,Data_TER_TWh!AF$9:AF$504)+SUMIF(Data_RES_TWh!$A$9:$A$1496,Data_TOT_TWh!$B3200&amp;"400_"&amp;Data_TOT_TWh!$E3200,Data_RES_TWh!AF$9:AF$1496)</f>
        <v>0</v>
      </c>
      <c r="AG3200" s="13">
        <f>SUMIF(Data_IND_TWh!$A$9:$A$504,Data_TOT_TWh!$B3200&amp;"200_"&amp;Data_TOT_TWh!$E3200,Data_IND_TWh!AG$9:AG$504)+SUMIF(Data_TER_TWh!$A$9:$A$504,Data_TOT_TWh!$B3200&amp;"300_"&amp;Data_TOT_TWh!$E3200,Data_TER_TWh!AG$9:AG$504)+SUMIF(Data_RES_TWh!$A$9:$A$1496,Data_TOT_TWh!$B3200&amp;"400_"&amp;Data_TOT_TWh!$E3200,Data_RES_TWh!AG$9:AG$1496)</f>
        <v>0</v>
      </c>
      <c r="AH3200" s="46">
        <f>SUMIF(Data_IND_TWh!$A$9:$A$504,Data_TOT_TWh!$B3200&amp;"200_"&amp;Data_TOT_TWh!$E3200,Data_IND_TWh!AH$9:AH$504)+SUMIF(Data_TER_TWh!$A$9:$A$504,Data_TOT_TWh!$B3200&amp;"300_"&amp;Data_TOT_TWh!$E3200,Data_TER_TWh!AH$9:AH$504)+SUMIF(Data_RES_TWh!$A$9:$A$1496,Data_TOT_TWh!$B3200&amp;"400_"&amp;Data_TOT_TWh!$E3200,Data_RES_TWh!AH$9:AH$1496)</f>
        <v>0</v>
      </c>
      <c r="AJ3200" s="13"/>
      <c r="AL3200" s="9"/>
      <c r="AM3200" s="87"/>
      <c r="AN3200" s="87"/>
    </row>
    <row r="3201" spans="12:40">
      <c r="L3201" s="46"/>
      <c r="M3201" s="46"/>
      <c r="O3201" s="47"/>
      <c r="P3201" s="46"/>
      <c r="Q3201" s="46"/>
      <c r="R3201" s="37"/>
      <c r="S3201" s="13"/>
      <c r="U3201" s="13"/>
      <c r="W3201" s="13"/>
      <c r="X3201" s="13">
        <f>SUMIF(Data_IND_TWh!$A$9:$A$504,Data_TOT_TWh!$B3201&amp;"200_"&amp;Data_TOT_TWh!$E3201,Data_IND_TWh!X$9:X$504)+SUMIF(Data_TER_TWh!$A$9:$A$504,Data_TOT_TWh!$B3201&amp;"300_"&amp;Data_TOT_TWh!$E3201,Data_TER_TWh!X$9:X$504)+SUMIF(Data_RES_TWh!$A$9:$A$1496,Data_TOT_TWh!$B3201&amp;"400_"&amp;Data_TOT_TWh!$E3201,Data_RES_TWh!X$9:X$1496)</f>
        <v>0</v>
      </c>
      <c r="Y3201" s="13">
        <f>SUMIF(Data_IND_TWh!$A$9:$A$504,Data_TOT_TWh!$B3201&amp;"200_"&amp;Data_TOT_TWh!$E3201,Data_IND_TWh!Y$9:Y$504)+SUMIF(Data_TER_TWh!$A$9:$A$504,Data_TOT_TWh!$B3201&amp;"300_"&amp;Data_TOT_TWh!$E3201,Data_TER_TWh!Y$9:Y$504)+SUMIF(Data_RES_TWh!$A$9:$A$1496,Data_TOT_TWh!$B3201&amp;"400_"&amp;Data_TOT_TWh!$E3201,Data_RES_TWh!Y$9:Y$1496)</f>
        <v>0</v>
      </c>
      <c r="Z3201" s="13">
        <f>SUMIF(Data_IND_TWh!$A$9:$A$504,Data_TOT_TWh!$B3201&amp;"200_"&amp;Data_TOT_TWh!$E3201,Data_IND_TWh!Z$9:Z$504)+SUMIF(Data_TER_TWh!$A$9:$A$504,Data_TOT_TWh!$B3201&amp;"300_"&amp;Data_TOT_TWh!$E3201,Data_TER_TWh!Z$9:Z$504)+SUMIF(Data_RES_TWh!$A$9:$A$1496,Data_TOT_TWh!$B3201&amp;"400_"&amp;Data_TOT_TWh!$E3201,Data_RES_TWh!Z$9:Z$1496)</f>
        <v>0</v>
      </c>
      <c r="AA3201" s="46">
        <f>SUMIF(Data_IND_TWh!$A$9:$A$504,Data_TOT_TWh!$B3201&amp;"200_"&amp;Data_TOT_TWh!$E3201,Data_IND_TWh!AA$9:AA$504)+SUMIF(Data_TER_TWh!$A$9:$A$504,Data_TOT_TWh!$B3201&amp;"300_"&amp;Data_TOT_TWh!$E3201,Data_TER_TWh!AA$9:AA$504)+SUMIF(Data_RES_TWh!$A$9:$A$1496,Data_TOT_TWh!$B3201&amp;"400_"&amp;Data_TOT_TWh!$E3201,Data_RES_TWh!AA$9:AA$1496)</f>
        <v>0</v>
      </c>
      <c r="AC3201" s="13"/>
      <c r="AE3201" s="13"/>
      <c r="AF3201" s="13">
        <f>SUMIF(Data_IND_TWh!$A$9:$A$504,Data_TOT_TWh!$B3201&amp;"200_"&amp;Data_TOT_TWh!$E3201,Data_IND_TWh!AF$9:AF$504)+SUMIF(Data_TER_TWh!$A$9:$A$504,Data_TOT_TWh!$B3201&amp;"300_"&amp;Data_TOT_TWh!$E3201,Data_TER_TWh!AF$9:AF$504)+SUMIF(Data_RES_TWh!$A$9:$A$1496,Data_TOT_TWh!$B3201&amp;"400_"&amp;Data_TOT_TWh!$E3201,Data_RES_TWh!AF$9:AF$1496)</f>
        <v>0</v>
      </c>
      <c r="AG3201" s="13">
        <f>SUMIF(Data_IND_TWh!$A$9:$A$504,Data_TOT_TWh!$B3201&amp;"200_"&amp;Data_TOT_TWh!$E3201,Data_IND_TWh!AG$9:AG$504)+SUMIF(Data_TER_TWh!$A$9:$A$504,Data_TOT_TWh!$B3201&amp;"300_"&amp;Data_TOT_TWh!$E3201,Data_TER_TWh!AG$9:AG$504)+SUMIF(Data_RES_TWh!$A$9:$A$1496,Data_TOT_TWh!$B3201&amp;"400_"&amp;Data_TOT_TWh!$E3201,Data_RES_TWh!AG$9:AG$1496)</f>
        <v>0</v>
      </c>
      <c r="AH3201" s="46">
        <f>SUMIF(Data_IND_TWh!$A$9:$A$504,Data_TOT_TWh!$B3201&amp;"200_"&amp;Data_TOT_TWh!$E3201,Data_IND_TWh!AH$9:AH$504)+SUMIF(Data_TER_TWh!$A$9:$A$504,Data_TOT_TWh!$B3201&amp;"300_"&amp;Data_TOT_TWh!$E3201,Data_TER_TWh!AH$9:AH$504)+SUMIF(Data_RES_TWh!$A$9:$A$1496,Data_TOT_TWh!$B3201&amp;"400_"&amp;Data_TOT_TWh!$E3201,Data_RES_TWh!AH$9:AH$1496)</f>
        <v>0</v>
      </c>
      <c r="AJ3201" s="13"/>
      <c r="AL3201" s="9"/>
      <c r="AM3201" s="87"/>
      <c r="AN3201" s="87"/>
    </row>
    <row r="3202" spans="12:40">
      <c r="L3202" s="46"/>
      <c r="M3202" s="46"/>
      <c r="O3202" s="47"/>
      <c r="P3202" s="46"/>
      <c r="Q3202" s="46"/>
      <c r="R3202" s="37"/>
      <c r="S3202" s="13"/>
      <c r="U3202" s="13"/>
      <c r="W3202" s="13"/>
      <c r="X3202" s="13">
        <f>SUMIF(Data_IND_TWh!$A$9:$A$504,Data_TOT_TWh!$B3202&amp;"200_"&amp;Data_TOT_TWh!$E3202,Data_IND_TWh!X$9:X$504)+SUMIF(Data_TER_TWh!$A$9:$A$504,Data_TOT_TWh!$B3202&amp;"300_"&amp;Data_TOT_TWh!$E3202,Data_TER_TWh!X$9:X$504)+SUMIF(Data_RES_TWh!$A$9:$A$1496,Data_TOT_TWh!$B3202&amp;"400_"&amp;Data_TOT_TWh!$E3202,Data_RES_TWh!X$9:X$1496)</f>
        <v>0</v>
      </c>
      <c r="Y3202" s="13">
        <f>SUMIF(Data_IND_TWh!$A$9:$A$504,Data_TOT_TWh!$B3202&amp;"200_"&amp;Data_TOT_TWh!$E3202,Data_IND_TWh!Y$9:Y$504)+SUMIF(Data_TER_TWh!$A$9:$A$504,Data_TOT_TWh!$B3202&amp;"300_"&amp;Data_TOT_TWh!$E3202,Data_TER_TWh!Y$9:Y$504)+SUMIF(Data_RES_TWh!$A$9:$A$1496,Data_TOT_TWh!$B3202&amp;"400_"&amp;Data_TOT_TWh!$E3202,Data_RES_TWh!Y$9:Y$1496)</f>
        <v>0</v>
      </c>
      <c r="Z3202" s="13">
        <f>SUMIF(Data_IND_TWh!$A$9:$A$504,Data_TOT_TWh!$B3202&amp;"200_"&amp;Data_TOT_TWh!$E3202,Data_IND_TWh!Z$9:Z$504)+SUMIF(Data_TER_TWh!$A$9:$A$504,Data_TOT_TWh!$B3202&amp;"300_"&amp;Data_TOT_TWh!$E3202,Data_TER_TWh!Z$9:Z$504)+SUMIF(Data_RES_TWh!$A$9:$A$1496,Data_TOT_TWh!$B3202&amp;"400_"&amp;Data_TOT_TWh!$E3202,Data_RES_TWh!Z$9:Z$1496)</f>
        <v>0</v>
      </c>
      <c r="AA3202" s="46">
        <f>SUMIF(Data_IND_TWh!$A$9:$A$504,Data_TOT_TWh!$B3202&amp;"200_"&amp;Data_TOT_TWh!$E3202,Data_IND_TWh!AA$9:AA$504)+SUMIF(Data_TER_TWh!$A$9:$A$504,Data_TOT_TWh!$B3202&amp;"300_"&amp;Data_TOT_TWh!$E3202,Data_TER_TWh!AA$9:AA$504)+SUMIF(Data_RES_TWh!$A$9:$A$1496,Data_TOT_TWh!$B3202&amp;"400_"&amp;Data_TOT_TWh!$E3202,Data_RES_TWh!AA$9:AA$1496)</f>
        <v>0</v>
      </c>
      <c r="AC3202" s="13"/>
      <c r="AE3202" s="13"/>
      <c r="AF3202" s="13">
        <f>SUMIF(Data_IND_TWh!$A$9:$A$504,Data_TOT_TWh!$B3202&amp;"200_"&amp;Data_TOT_TWh!$E3202,Data_IND_TWh!AF$9:AF$504)+SUMIF(Data_TER_TWh!$A$9:$A$504,Data_TOT_TWh!$B3202&amp;"300_"&amp;Data_TOT_TWh!$E3202,Data_TER_TWh!AF$9:AF$504)+SUMIF(Data_RES_TWh!$A$9:$A$1496,Data_TOT_TWh!$B3202&amp;"400_"&amp;Data_TOT_TWh!$E3202,Data_RES_TWh!AF$9:AF$1496)</f>
        <v>0</v>
      </c>
      <c r="AG3202" s="13">
        <f>SUMIF(Data_IND_TWh!$A$9:$A$504,Data_TOT_TWh!$B3202&amp;"200_"&amp;Data_TOT_TWh!$E3202,Data_IND_TWh!AG$9:AG$504)+SUMIF(Data_TER_TWh!$A$9:$A$504,Data_TOT_TWh!$B3202&amp;"300_"&amp;Data_TOT_TWh!$E3202,Data_TER_TWh!AG$9:AG$504)+SUMIF(Data_RES_TWh!$A$9:$A$1496,Data_TOT_TWh!$B3202&amp;"400_"&amp;Data_TOT_TWh!$E3202,Data_RES_TWh!AG$9:AG$1496)</f>
        <v>0</v>
      </c>
      <c r="AH3202" s="46">
        <f>SUMIF(Data_IND_TWh!$A$9:$A$504,Data_TOT_TWh!$B3202&amp;"200_"&amp;Data_TOT_TWh!$E3202,Data_IND_TWh!AH$9:AH$504)+SUMIF(Data_TER_TWh!$A$9:$A$504,Data_TOT_TWh!$B3202&amp;"300_"&amp;Data_TOT_TWh!$E3202,Data_TER_TWh!AH$9:AH$504)+SUMIF(Data_RES_TWh!$A$9:$A$1496,Data_TOT_TWh!$B3202&amp;"400_"&amp;Data_TOT_TWh!$E3202,Data_RES_TWh!AH$9:AH$1496)</f>
        <v>0</v>
      </c>
      <c r="AJ3202" s="13"/>
      <c r="AL3202" s="9"/>
      <c r="AM3202" s="87"/>
      <c r="AN3202" s="87"/>
    </row>
    <row r="3203" spans="12:40">
      <c r="L3203" s="46"/>
      <c r="M3203" s="46"/>
      <c r="O3203" s="47"/>
      <c r="P3203" s="46"/>
      <c r="Q3203" s="46"/>
      <c r="R3203" s="37"/>
      <c r="S3203" s="13"/>
      <c r="U3203" s="13"/>
      <c r="W3203" s="13"/>
      <c r="X3203" s="13">
        <f>SUMIF(Data_IND_TWh!$A$9:$A$504,Data_TOT_TWh!$B3203&amp;"200_"&amp;Data_TOT_TWh!$E3203,Data_IND_TWh!X$9:X$504)+SUMIF(Data_TER_TWh!$A$9:$A$504,Data_TOT_TWh!$B3203&amp;"300_"&amp;Data_TOT_TWh!$E3203,Data_TER_TWh!X$9:X$504)+SUMIF(Data_RES_TWh!$A$9:$A$1496,Data_TOT_TWh!$B3203&amp;"400_"&amp;Data_TOT_TWh!$E3203,Data_RES_TWh!X$9:X$1496)</f>
        <v>0</v>
      </c>
      <c r="Y3203" s="13">
        <f>SUMIF(Data_IND_TWh!$A$9:$A$504,Data_TOT_TWh!$B3203&amp;"200_"&amp;Data_TOT_TWh!$E3203,Data_IND_TWh!Y$9:Y$504)+SUMIF(Data_TER_TWh!$A$9:$A$504,Data_TOT_TWh!$B3203&amp;"300_"&amp;Data_TOT_TWh!$E3203,Data_TER_TWh!Y$9:Y$504)+SUMIF(Data_RES_TWh!$A$9:$A$1496,Data_TOT_TWh!$B3203&amp;"400_"&amp;Data_TOT_TWh!$E3203,Data_RES_TWh!Y$9:Y$1496)</f>
        <v>0</v>
      </c>
      <c r="Z3203" s="13">
        <f>SUMIF(Data_IND_TWh!$A$9:$A$504,Data_TOT_TWh!$B3203&amp;"200_"&amp;Data_TOT_TWh!$E3203,Data_IND_TWh!Z$9:Z$504)+SUMIF(Data_TER_TWh!$A$9:$A$504,Data_TOT_TWh!$B3203&amp;"300_"&amp;Data_TOT_TWh!$E3203,Data_TER_TWh!Z$9:Z$504)+SUMIF(Data_RES_TWh!$A$9:$A$1496,Data_TOT_TWh!$B3203&amp;"400_"&amp;Data_TOT_TWh!$E3203,Data_RES_TWh!Z$9:Z$1496)</f>
        <v>0</v>
      </c>
      <c r="AA3203" s="46">
        <f>SUMIF(Data_IND_TWh!$A$9:$A$504,Data_TOT_TWh!$B3203&amp;"200_"&amp;Data_TOT_TWh!$E3203,Data_IND_TWh!AA$9:AA$504)+SUMIF(Data_TER_TWh!$A$9:$A$504,Data_TOT_TWh!$B3203&amp;"300_"&amp;Data_TOT_TWh!$E3203,Data_TER_TWh!AA$9:AA$504)+SUMIF(Data_RES_TWh!$A$9:$A$1496,Data_TOT_TWh!$B3203&amp;"400_"&amp;Data_TOT_TWh!$E3203,Data_RES_TWh!AA$9:AA$1496)</f>
        <v>0</v>
      </c>
      <c r="AC3203" s="13"/>
      <c r="AE3203" s="13"/>
      <c r="AF3203" s="13">
        <f>SUMIF(Data_IND_TWh!$A$9:$A$504,Data_TOT_TWh!$B3203&amp;"200_"&amp;Data_TOT_TWh!$E3203,Data_IND_TWh!AF$9:AF$504)+SUMIF(Data_TER_TWh!$A$9:$A$504,Data_TOT_TWh!$B3203&amp;"300_"&amp;Data_TOT_TWh!$E3203,Data_TER_TWh!AF$9:AF$504)+SUMIF(Data_RES_TWh!$A$9:$A$1496,Data_TOT_TWh!$B3203&amp;"400_"&amp;Data_TOT_TWh!$E3203,Data_RES_TWh!AF$9:AF$1496)</f>
        <v>0</v>
      </c>
      <c r="AG3203" s="13">
        <f>SUMIF(Data_IND_TWh!$A$9:$A$504,Data_TOT_TWh!$B3203&amp;"200_"&amp;Data_TOT_TWh!$E3203,Data_IND_TWh!AG$9:AG$504)+SUMIF(Data_TER_TWh!$A$9:$A$504,Data_TOT_TWh!$B3203&amp;"300_"&amp;Data_TOT_TWh!$E3203,Data_TER_TWh!AG$9:AG$504)+SUMIF(Data_RES_TWh!$A$9:$A$1496,Data_TOT_TWh!$B3203&amp;"400_"&amp;Data_TOT_TWh!$E3203,Data_RES_TWh!AG$9:AG$1496)</f>
        <v>0</v>
      </c>
      <c r="AH3203" s="46">
        <f>SUMIF(Data_IND_TWh!$A$9:$A$504,Data_TOT_TWh!$B3203&amp;"200_"&amp;Data_TOT_TWh!$E3203,Data_IND_TWh!AH$9:AH$504)+SUMIF(Data_TER_TWh!$A$9:$A$504,Data_TOT_TWh!$B3203&amp;"300_"&amp;Data_TOT_TWh!$E3203,Data_TER_TWh!AH$9:AH$504)+SUMIF(Data_RES_TWh!$A$9:$A$1496,Data_TOT_TWh!$B3203&amp;"400_"&amp;Data_TOT_TWh!$E3203,Data_RES_TWh!AH$9:AH$1496)</f>
        <v>0</v>
      </c>
      <c r="AJ3203" s="13"/>
      <c r="AL3203" s="9"/>
      <c r="AM3203" s="87"/>
      <c r="AN3203" s="87"/>
    </row>
    <row r="3204" spans="12:40">
      <c r="L3204" s="46"/>
      <c r="M3204" s="46"/>
      <c r="O3204" s="47"/>
      <c r="P3204" s="46"/>
      <c r="Q3204" s="46"/>
      <c r="R3204" s="37"/>
      <c r="S3204" s="13"/>
      <c r="U3204" s="13"/>
      <c r="W3204" s="13"/>
      <c r="X3204" s="13">
        <f>SUMIF(Data_IND_TWh!$A$9:$A$504,Data_TOT_TWh!$B3204&amp;"200_"&amp;Data_TOT_TWh!$E3204,Data_IND_TWh!X$9:X$504)+SUMIF(Data_TER_TWh!$A$9:$A$504,Data_TOT_TWh!$B3204&amp;"300_"&amp;Data_TOT_TWh!$E3204,Data_TER_TWh!X$9:X$504)+SUMIF(Data_RES_TWh!$A$9:$A$1496,Data_TOT_TWh!$B3204&amp;"400_"&amp;Data_TOT_TWh!$E3204,Data_RES_TWh!X$9:X$1496)</f>
        <v>0</v>
      </c>
      <c r="Y3204" s="13">
        <f>SUMIF(Data_IND_TWh!$A$9:$A$504,Data_TOT_TWh!$B3204&amp;"200_"&amp;Data_TOT_TWh!$E3204,Data_IND_TWh!Y$9:Y$504)+SUMIF(Data_TER_TWh!$A$9:$A$504,Data_TOT_TWh!$B3204&amp;"300_"&amp;Data_TOT_TWh!$E3204,Data_TER_TWh!Y$9:Y$504)+SUMIF(Data_RES_TWh!$A$9:$A$1496,Data_TOT_TWh!$B3204&amp;"400_"&amp;Data_TOT_TWh!$E3204,Data_RES_TWh!Y$9:Y$1496)</f>
        <v>0</v>
      </c>
      <c r="Z3204" s="13">
        <f>SUMIF(Data_IND_TWh!$A$9:$A$504,Data_TOT_TWh!$B3204&amp;"200_"&amp;Data_TOT_TWh!$E3204,Data_IND_TWh!Z$9:Z$504)+SUMIF(Data_TER_TWh!$A$9:$A$504,Data_TOT_TWh!$B3204&amp;"300_"&amp;Data_TOT_TWh!$E3204,Data_TER_TWh!Z$9:Z$504)+SUMIF(Data_RES_TWh!$A$9:$A$1496,Data_TOT_TWh!$B3204&amp;"400_"&amp;Data_TOT_TWh!$E3204,Data_RES_TWh!Z$9:Z$1496)</f>
        <v>0</v>
      </c>
      <c r="AA3204" s="46">
        <f>SUMIF(Data_IND_TWh!$A$9:$A$504,Data_TOT_TWh!$B3204&amp;"200_"&amp;Data_TOT_TWh!$E3204,Data_IND_TWh!AA$9:AA$504)+SUMIF(Data_TER_TWh!$A$9:$A$504,Data_TOT_TWh!$B3204&amp;"300_"&amp;Data_TOT_TWh!$E3204,Data_TER_TWh!AA$9:AA$504)+SUMIF(Data_RES_TWh!$A$9:$A$1496,Data_TOT_TWh!$B3204&amp;"400_"&amp;Data_TOT_TWh!$E3204,Data_RES_TWh!AA$9:AA$1496)</f>
        <v>0</v>
      </c>
      <c r="AC3204" s="13"/>
      <c r="AE3204" s="13"/>
      <c r="AF3204" s="13">
        <f>SUMIF(Data_IND_TWh!$A$9:$A$504,Data_TOT_TWh!$B3204&amp;"200_"&amp;Data_TOT_TWh!$E3204,Data_IND_TWh!AF$9:AF$504)+SUMIF(Data_TER_TWh!$A$9:$A$504,Data_TOT_TWh!$B3204&amp;"300_"&amp;Data_TOT_TWh!$E3204,Data_TER_TWh!AF$9:AF$504)+SUMIF(Data_RES_TWh!$A$9:$A$1496,Data_TOT_TWh!$B3204&amp;"400_"&amp;Data_TOT_TWh!$E3204,Data_RES_TWh!AF$9:AF$1496)</f>
        <v>0</v>
      </c>
      <c r="AG3204" s="13">
        <f>SUMIF(Data_IND_TWh!$A$9:$A$504,Data_TOT_TWh!$B3204&amp;"200_"&amp;Data_TOT_TWh!$E3204,Data_IND_TWh!AG$9:AG$504)+SUMIF(Data_TER_TWh!$A$9:$A$504,Data_TOT_TWh!$B3204&amp;"300_"&amp;Data_TOT_TWh!$E3204,Data_TER_TWh!AG$9:AG$504)+SUMIF(Data_RES_TWh!$A$9:$A$1496,Data_TOT_TWh!$B3204&amp;"400_"&amp;Data_TOT_TWh!$E3204,Data_RES_TWh!AG$9:AG$1496)</f>
        <v>0</v>
      </c>
      <c r="AH3204" s="46">
        <f>SUMIF(Data_IND_TWh!$A$9:$A$504,Data_TOT_TWh!$B3204&amp;"200_"&amp;Data_TOT_TWh!$E3204,Data_IND_TWh!AH$9:AH$504)+SUMIF(Data_TER_TWh!$A$9:$A$504,Data_TOT_TWh!$B3204&amp;"300_"&amp;Data_TOT_TWh!$E3204,Data_TER_TWh!AH$9:AH$504)+SUMIF(Data_RES_TWh!$A$9:$A$1496,Data_TOT_TWh!$B3204&amp;"400_"&amp;Data_TOT_TWh!$E3204,Data_RES_TWh!AH$9:AH$1496)</f>
        <v>0</v>
      </c>
      <c r="AJ3204" s="13"/>
      <c r="AL3204" s="9"/>
      <c r="AM3204" s="87"/>
      <c r="AN3204" s="87"/>
    </row>
    <row r="3205" spans="12:40">
      <c r="L3205" s="46"/>
      <c r="M3205" s="46"/>
      <c r="O3205" s="47"/>
      <c r="P3205" s="46"/>
      <c r="Q3205" s="46"/>
      <c r="R3205" s="37"/>
      <c r="S3205" s="13"/>
      <c r="U3205" s="13"/>
      <c r="W3205" s="13"/>
      <c r="X3205" s="13">
        <f>SUMIF(Data_IND_TWh!$A$9:$A$504,Data_TOT_TWh!$B3205&amp;"200_"&amp;Data_TOT_TWh!$E3205,Data_IND_TWh!X$9:X$504)+SUMIF(Data_TER_TWh!$A$9:$A$504,Data_TOT_TWh!$B3205&amp;"300_"&amp;Data_TOT_TWh!$E3205,Data_TER_TWh!X$9:X$504)+SUMIF(Data_RES_TWh!$A$9:$A$1496,Data_TOT_TWh!$B3205&amp;"400_"&amp;Data_TOT_TWh!$E3205,Data_RES_TWh!X$9:X$1496)</f>
        <v>0</v>
      </c>
      <c r="Y3205" s="13">
        <f>SUMIF(Data_IND_TWh!$A$9:$A$504,Data_TOT_TWh!$B3205&amp;"200_"&amp;Data_TOT_TWh!$E3205,Data_IND_TWh!Y$9:Y$504)+SUMIF(Data_TER_TWh!$A$9:$A$504,Data_TOT_TWh!$B3205&amp;"300_"&amp;Data_TOT_TWh!$E3205,Data_TER_TWh!Y$9:Y$504)+SUMIF(Data_RES_TWh!$A$9:$A$1496,Data_TOT_TWh!$B3205&amp;"400_"&amp;Data_TOT_TWh!$E3205,Data_RES_TWh!Y$9:Y$1496)</f>
        <v>0</v>
      </c>
      <c r="Z3205" s="13">
        <f>SUMIF(Data_IND_TWh!$A$9:$A$504,Data_TOT_TWh!$B3205&amp;"200_"&amp;Data_TOT_TWh!$E3205,Data_IND_TWh!Z$9:Z$504)+SUMIF(Data_TER_TWh!$A$9:$A$504,Data_TOT_TWh!$B3205&amp;"300_"&amp;Data_TOT_TWh!$E3205,Data_TER_TWh!Z$9:Z$504)+SUMIF(Data_RES_TWh!$A$9:$A$1496,Data_TOT_TWh!$B3205&amp;"400_"&amp;Data_TOT_TWh!$E3205,Data_RES_TWh!Z$9:Z$1496)</f>
        <v>0</v>
      </c>
      <c r="AA3205" s="46">
        <f>SUMIF(Data_IND_TWh!$A$9:$A$504,Data_TOT_TWh!$B3205&amp;"200_"&amp;Data_TOT_TWh!$E3205,Data_IND_TWh!AA$9:AA$504)+SUMIF(Data_TER_TWh!$A$9:$A$504,Data_TOT_TWh!$B3205&amp;"300_"&amp;Data_TOT_TWh!$E3205,Data_TER_TWh!AA$9:AA$504)+SUMIF(Data_RES_TWh!$A$9:$A$1496,Data_TOT_TWh!$B3205&amp;"400_"&amp;Data_TOT_TWh!$E3205,Data_RES_TWh!AA$9:AA$1496)</f>
        <v>0</v>
      </c>
      <c r="AC3205" s="13"/>
      <c r="AE3205" s="13"/>
      <c r="AF3205" s="13">
        <f>SUMIF(Data_IND_TWh!$A$9:$A$504,Data_TOT_TWh!$B3205&amp;"200_"&amp;Data_TOT_TWh!$E3205,Data_IND_TWh!AF$9:AF$504)+SUMIF(Data_TER_TWh!$A$9:$A$504,Data_TOT_TWh!$B3205&amp;"300_"&amp;Data_TOT_TWh!$E3205,Data_TER_TWh!AF$9:AF$504)+SUMIF(Data_RES_TWh!$A$9:$A$1496,Data_TOT_TWh!$B3205&amp;"400_"&amp;Data_TOT_TWh!$E3205,Data_RES_TWh!AF$9:AF$1496)</f>
        <v>0</v>
      </c>
      <c r="AG3205" s="13">
        <f>SUMIF(Data_IND_TWh!$A$9:$A$504,Data_TOT_TWh!$B3205&amp;"200_"&amp;Data_TOT_TWh!$E3205,Data_IND_TWh!AG$9:AG$504)+SUMIF(Data_TER_TWh!$A$9:$A$504,Data_TOT_TWh!$B3205&amp;"300_"&amp;Data_TOT_TWh!$E3205,Data_TER_TWh!AG$9:AG$504)+SUMIF(Data_RES_TWh!$A$9:$A$1496,Data_TOT_TWh!$B3205&amp;"400_"&amp;Data_TOT_TWh!$E3205,Data_RES_TWh!AG$9:AG$1496)</f>
        <v>0</v>
      </c>
      <c r="AH3205" s="46">
        <f>SUMIF(Data_IND_TWh!$A$9:$A$504,Data_TOT_TWh!$B3205&amp;"200_"&amp;Data_TOT_TWh!$E3205,Data_IND_TWh!AH$9:AH$504)+SUMIF(Data_TER_TWh!$A$9:$A$504,Data_TOT_TWh!$B3205&amp;"300_"&amp;Data_TOT_TWh!$E3205,Data_TER_TWh!AH$9:AH$504)+SUMIF(Data_RES_TWh!$A$9:$A$1496,Data_TOT_TWh!$B3205&amp;"400_"&amp;Data_TOT_TWh!$E3205,Data_RES_TWh!AH$9:AH$1496)</f>
        <v>0</v>
      </c>
      <c r="AJ3205" s="13"/>
      <c r="AL3205" s="9"/>
      <c r="AM3205" s="87"/>
      <c r="AN3205" s="87"/>
    </row>
    <row r="3206" spans="12:40">
      <c r="L3206" s="46"/>
      <c r="M3206" s="46"/>
      <c r="O3206" s="47"/>
      <c r="P3206" s="46"/>
      <c r="Q3206" s="46"/>
      <c r="R3206" s="37"/>
      <c r="S3206" s="13"/>
      <c r="U3206" s="13"/>
      <c r="W3206" s="13"/>
      <c r="X3206" s="13">
        <f>SUMIF(Data_IND_TWh!$A$9:$A$504,Data_TOT_TWh!$B3206&amp;"200_"&amp;Data_TOT_TWh!$E3206,Data_IND_TWh!X$9:X$504)+SUMIF(Data_TER_TWh!$A$9:$A$504,Data_TOT_TWh!$B3206&amp;"300_"&amp;Data_TOT_TWh!$E3206,Data_TER_TWh!X$9:X$504)+SUMIF(Data_RES_TWh!$A$9:$A$1496,Data_TOT_TWh!$B3206&amp;"400_"&amp;Data_TOT_TWh!$E3206,Data_RES_TWh!X$9:X$1496)</f>
        <v>0</v>
      </c>
      <c r="Y3206" s="13">
        <f>SUMIF(Data_IND_TWh!$A$9:$A$504,Data_TOT_TWh!$B3206&amp;"200_"&amp;Data_TOT_TWh!$E3206,Data_IND_TWh!Y$9:Y$504)+SUMIF(Data_TER_TWh!$A$9:$A$504,Data_TOT_TWh!$B3206&amp;"300_"&amp;Data_TOT_TWh!$E3206,Data_TER_TWh!Y$9:Y$504)+SUMIF(Data_RES_TWh!$A$9:$A$1496,Data_TOT_TWh!$B3206&amp;"400_"&amp;Data_TOT_TWh!$E3206,Data_RES_TWh!Y$9:Y$1496)</f>
        <v>0</v>
      </c>
      <c r="Z3206" s="13">
        <f>SUMIF(Data_IND_TWh!$A$9:$A$504,Data_TOT_TWh!$B3206&amp;"200_"&amp;Data_TOT_TWh!$E3206,Data_IND_TWh!Z$9:Z$504)+SUMIF(Data_TER_TWh!$A$9:$A$504,Data_TOT_TWh!$B3206&amp;"300_"&amp;Data_TOT_TWh!$E3206,Data_TER_TWh!Z$9:Z$504)+SUMIF(Data_RES_TWh!$A$9:$A$1496,Data_TOT_TWh!$B3206&amp;"400_"&amp;Data_TOT_TWh!$E3206,Data_RES_TWh!Z$9:Z$1496)</f>
        <v>0</v>
      </c>
      <c r="AA3206" s="46">
        <f>SUMIF(Data_IND_TWh!$A$9:$A$504,Data_TOT_TWh!$B3206&amp;"200_"&amp;Data_TOT_TWh!$E3206,Data_IND_TWh!AA$9:AA$504)+SUMIF(Data_TER_TWh!$A$9:$A$504,Data_TOT_TWh!$B3206&amp;"300_"&amp;Data_TOT_TWh!$E3206,Data_TER_TWh!AA$9:AA$504)+SUMIF(Data_RES_TWh!$A$9:$A$1496,Data_TOT_TWh!$B3206&amp;"400_"&amp;Data_TOT_TWh!$E3206,Data_RES_TWh!AA$9:AA$1496)</f>
        <v>0</v>
      </c>
      <c r="AC3206" s="13"/>
      <c r="AE3206" s="13"/>
      <c r="AF3206" s="13">
        <f>SUMIF(Data_IND_TWh!$A$9:$A$504,Data_TOT_TWh!$B3206&amp;"200_"&amp;Data_TOT_TWh!$E3206,Data_IND_TWh!AF$9:AF$504)+SUMIF(Data_TER_TWh!$A$9:$A$504,Data_TOT_TWh!$B3206&amp;"300_"&amp;Data_TOT_TWh!$E3206,Data_TER_TWh!AF$9:AF$504)+SUMIF(Data_RES_TWh!$A$9:$A$1496,Data_TOT_TWh!$B3206&amp;"400_"&amp;Data_TOT_TWh!$E3206,Data_RES_TWh!AF$9:AF$1496)</f>
        <v>0</v>
      </c>
      <c r="AG3206" s="13">
        <f>SUMIF(Data_IND_TWh!$A$9:$A$504,Data_TOT_TWh!$B3206&amp;"200_"&amp;Data_TOT_TWh!$E3206,Data_IND_TWh!AG$9:AG$504)+SUMIF(Data_TER_TWh!$A$9:$A$504,Data_TOT_TWh!$B3206&amp;"300_"&amp;Data_TOT_TWh!$E3206,Data_TER_TWh!AG$9:AG$504)+SUMIF(Data_RES_TWh!$A$9:$A$1496,Data_TOT_TWh!$B3206&amp;"400_"&amp;Data_TOT_TWh!$E3206,Data_RES_TWh!AG$9:AG$1496)</f>
        <v>0</v>
      </c>
      <c r="AH3206" s="46">
        <f>SUMIF(Data_IND_TWh!$A$9:$A$504,Data_TOT_TWh!$B3206&amp;"200_"&amp;Data_TOT_TWh!$E3206,Data_IND_TWh!AH$9:AH$504)+SUMIF(Data_TER_TWh!$A$9:$A$504,Data_TOT_TWh!$B3206&amp;"300_"&amp;Data_TOT_TWh!$E3206,Data_TER_TWh!AH$9:AH$504)+SUMIF(Data_RES_TWh!$A$9:$A$1496,Data_TOT_TWh!$B3206&amp;"400_"&amp;Data_TOT_TWh!$E3206,Data_RES_TWh!AH$9:AH$1496)</f>
        <v>0</v>
      </c>
      <c r="AJ3206" s="13"/>
      <c r="AL3206" s="9"/>
      <c r="AM3206" s="87"/>
      <c r="AN3206" s="87"/>
    </row>
    <row r="3207" spans="12:40">
      <c r="L3207" s="46"/>
      <c r="M3207" s="46"/>
      <c r="O3207" s="47"/>
      <c r="P3207" s="46"/>
      <c r="Q3207" s="46"/>
      <c r="R3207" s="37"/>
      <c r="S3207" s="13"/>
      <c r="U3207" s="13"/>
      <c r="W3207" s="13"/>
      <c r="X3207" s="13">
        <f>SUMIF(Data_IND_TWh!$A$9:$A$504,Data_TOT_TWh!$B3207&amp;"200_"&amp;Data_TOT_TWh!$E3207,Data_IND_TWh!X$9:X$504)+SUMIF(Data_TER_TWh!$A$9:$A$504,Data_TOT_TWh!$B3207&amp;"300_"&amp;Data_TOT_TWh!$E3207,Data_TER_TWh!X$9:X$504)+SUMIF(Data_RES_TWh!$A$9:$A$1496,Data_TOT_TWh!$B3207&amp;"400_"&amp;Data_TOT_TWh!$E3207,Data_RES_TWh!X$9:X$1496)</f>
        <v>0</v>
      </c>
      <c r="Y3207" s="13">
        <f>SUMIF(Data_IND_TWh!$A$9:$A$504,Data_TOT_TWh!$B3207&amp;"200_"&amp;Data_TOT_TWh!$E3207,Data_IND_TWh!Y$9:Y$504)+SUMIF(Data_TER_TWh!$A$9:$A$504,Data_TOT_TWh!$B3207&amp;"300_"&amp;Data_TOT_TWh!$E3207,Data_TER_TWh!Y$9:Y$504)+SUMIF(Data_RES_TWh!$A$9:$A$1496,Data_TOT_TWh!$B3207&amp;"400_"&amp;Data_TOT_TWh!$E3207,Data_RES_TWh!Y$9:Y$1496)</f>
        <v>0</v>
      </c>
      <c r="Z3207" s="13">
        <f>SUMIF(Data_IND_TWh!$A$9:$A$504,Data_TOT_TWh!$B3207&amp;"200_"&amp;Data_TOT_TWh!$E3207,Data_IND_TWh!Z$9:Z$504)+SUMIF(Data_TER_TWh!$A$9:$A$504,Data_TOT_TWh!$B3207&amp;"300_"&amp;Data_TOT_TWh!$E3207,Data_TER_TWh!Z$9:Z$504)+SUMIF(Data_RES_TWh!$A$9:$A$1496,Data_TOT_TWh!$B3207&amp;"400_"&amp;Data_TOT_TWh!$E3207,Data_RES_TWh!Z$9:Z$1496)</f>
        <v>0</v>
      </c>
      <c r="AA3207" s="46">
        <f>SUMIF(Data_IND_TWh!$A$9:$A$504,Data_TOT_TWh!$B3207&amp;"200_"&amp;Data_TOT_TWh!$E3207,Data_IND_TWh!AA$9:AA$504)+SUMIF(Data_TER_TWh!$A$9:$A$504,Data_TOT_TWh!$B3207&amp;"300_"&amp;Data_TOT_TWh!$E3207,Data_TER_TWh!AA$9:AA$504)+SUMIF(Data_RES_TWh!$A$9:$A$1496,Data_TOT_TWh!$B3207&amp;"400_"&amp;Data_TOT_TWh!$E3207,Data_RES_TWh!AA$9:AA$1496)</f>
        <v>0</v>
      </c>
      <c r="AC3207" s="13"/>
      <c r="AE3207" s="13"/>
      <c r="AF3207" s="13">
        <f>SUMIF(Data_IND_TWh!$A$9:$A$504,Data_TOT_TWh!$B3207&amp;"200_"&amp;Data_TOT_TWh!$E3207,Data_IND_TWh!AF$9:AF$504)+SUMIF(Data_TER_TWh!$A$9:$A$504,Data_TOT_TWh!$B3207&amp;"300_"&amp;Data_TOT_TWh!$E3207,Data_TER_TWh!AF$9:AF$504)+SUMIF(Data_RES_TWh!$A$9:$A$1496,Data_TOT_TWh!$B3207&amp;"400_"&amp;Data_TOT_TWh!$E3207,Data_RES_TWh!AF$9:AF$1496)</f>
        <v>0</v>
      </c>
      <c r="AG3207" s="13">
        <f>SUMIF(Data_IND_TWh!$A$9:$A$504,Data_TOT_TWh!$B3207&amp;"200_"&amp;Data_TOT_TWh!$E3207,Data_IND_TWh!AG$9:AG$504)+SUMIF(Data_TER_TWh!$A$9:$A$504,Data_TOT_TWh!$B3207&amp;"300_"&amp;Data_TOT_TWh!$E3207,Data_TER_TWh!AG$9:AG$504)+SUMIF(Data_RES_TWh!$A$9:$A$1496,Data_TOT_TWh!$B3207&amp;"400_"&amp;Data_TOT_TWh!$E3207,Data_RES_TWh!AG$9:AG$1496)</f>
        <v>0</v>
      </c>
      <c r="AH3207" s="46">
        <f>SUMIF(Data_IND_TWh!$A$9:$A$504,Data_TOT_TWh!$B3207&amp;"200_"&amp;Data_TOT_TWh!$E3207,Data_IND_TWh!AH$9:AH$504)+SUMIF(Data_TER_TWh!$A$9:$A$504,Data_TOT_TWh!$B3207&amp;"300_"&amp;Data_TOT_TWh!$E3207,Data_TER_TWh!AH$9:AH$504)+SUMIF(Data_RES_TWh!$A$9:$A$1496,Data_TOT_TWh!$B3207&amp;"400_"&amp;Data_TOT_TWh!$E3207,Data_RES_TWh!AH$9:AH$1496)</f>
        <v>0</v>
      </c>
      <c r="AJ3207" s="13"/>
      <c r="AL3207" s="9"/>
      <c r="AM3207" s="87"/>
      <c r="AN3207" s="87"/>
    </row>
    <row r="3208" spans="12:40">
      <c r="L3208" s="46"/>
      <c r="M3208" s="46"/>
      <c r="O3208" s="47"/>
      <c r="P3208" s="46"/>
      <c r="Q3208" s="46"/>
      <c r="R3208" s="37"/>
      <c r="S3208" s="13"/>
      <c r="U3208" s="13"/>
      <c r="W3208" s="13"/>
      <c r="X3208" s="13">
        <f>SUMIF(Data_IND_TWh!$A$9:$A$504,Data_TOT_TWh!$B3208&amp;"200_"&amp;Data_TOT_TWh!$E3208,Data_IND_TWh!X$9:X$504)+SUMIF(Data_TER_TWh!$A$9:$A$504,Data_TOT_TWh!$B3208&amp;"300_"&amp;Data_TOT_TWh!$E3208,Data_TER_TWh!X$9:X$504)+SUMIF(Data_RES_TWh!$A$9:$A$1496,Data_TOT_TWh!$B3208&amp;"400_"&amp;Data_TOT_TWh!$E3208,Data_RES_TWh!X$9:X$1496)</f>
        <v>0</v>
      </c>
      <c r="Y3208" s="13">
        <f>SUMIF(Data_IND_TWh!$A$9:$A$504,Data_TOT_TWh!$B3208&amp;"200_"&amp;Data_TOT_TWh!$E3208,Data_IND_TWh!Y$9:Y$504)+SUMIF(Data_TER_TWh!$A$9:$A$504,Data_TOT_TWh!$B3208&amp;"300_"&amp;Data_TOT_TWh!$E3208,Data_TER_TWh!Y$9:Y$504)+SUMIF(Data_RES_TWh!$A$9:$A$1496,Data_TOT_TWh!$B3208&amp;"400_"&amp;Data_TOT_TWh!$E3208,Data_RES_TWh!Y$9:Y$1496)</f>
        <v>0</v>
      </c>
      <c r="Z3208" s="13">
        <f>SUMIF(Data_IND_TWh!$A$9:$A$504,Data_TOT_TWh!$B3208&amp;"200_"&amp;Data_TOT_TWh!$E3208,Data_IND_TWh!Z$9:Z$504)+SUMIF(Data_TER_TWh!$A$9:$A$504,Data_TOT_TWh!$B3208&amp;"300_"&amp;Data_TOT_TWh!$E3208,Data_TER_TWh!Z$9:Z$504)+SUMIF(Data_RES_TWh!$A$9:$A$1496,Data_TOT_TWh!$B3208&amp;"400_"&amp;Data_TOT_TWh!$E3208,Data_RES_TWh!Z$9:Z$1496)</f>
        <v>0</v>
      </c>
      <c r="AA3208" s="46">
        <f>SUMIF(Data_IND_TWh!$A$9:$A$504,Data_TOT_TWh!$B3208&amp;"200_"&amp;Data_TOT_TWh!$E3208,Data_IND_TWh!AA$9:AA$504)+SUMIF(Data_TER_TWh!$A$9:$A$504,Data_TOT_TWh!$B3208&amp;"300_"&amp;Data_TOT_TWh!$E3208,Data_TER_TWh!AA$9:AA$504)+SUMIF(Data_RES_TWh!$A$9:$A$1496,Data_TOT_TWh!$B3208&amp;"400_"&amp;Data_TOT_TWh!$E3208,Data_RES_TWh!AA$9:AA$1496)</f>
        <v>0</v>
      </c>
      <c r="AC3208" s="13"/>
      <c r="AE3208" s="13"/>
      <c r="AF3208" s="13">
        <f>SUMIF(Data_IND_TWh!$A$9:$A$504,Data_TOT_TWh!$B3208&amp;"200_"&amp;Data_TOT_TWh!$E3208,Data_IND_TWh!AF$9:AF$504)+SUMIF(Data_TER_TWh!$A$9:$A$504,Data_TOT_TWh!$B3208&amp;"300_"&amp;Data_TOT_TWh!$E3208,Data_TER_TWh!AF$9:AF$504)+SUMIF(Data_RES_TWh!$A$9:$A$1496,Data_TOT_TWh!$B3208&amp;"400_"&amp;Data_TOT_TWh!$E3208,Data_RES_TWh!AF$9:AF$1496)</f>
        <v>0</v>
      </c>
      <c r="AG3208" s="13">
        <f>SUMIF(Data_IND_TWh!$A$9:$A$504,Data_TOT_TWh!$B3208&amp;"200_"&amp;Data_TOT_TWh!$E3208,Data_IND_TWh!AG$9:AG$504)+SUMIF(Data_TER_TWh!$A$9:$A$504,Data_TOT_TWh!$B3208&amp;"300_"&amp;Data_TOT_TWh!$E3208,Data_TER_TWh!AG$9:AG$504)+SUMIF(Data_RES_TWh!$A$9:$A$1496,Data_TOT_TWh!$B3208&amp;"400_"&amp;Data_TOT_TWh!$E3208,Data_RES_TWh!AG$9:AG$1496)</f>
        <v>0</v>
      </c>
      <c r="AH3208" s="46">
        <f>SUMIF(Data_IND_TWh!$A$9:$A$504,Data_TOT_TWh!$B3208&amp;"200_"&amp;Data_TOT_TWh!$E3208,Data_IND_TWh!AH$9:AH$504)+SUMIF(Data_TER_TWh!$A$9:$A$504,Data_TOT_TWh!$B3208&amp;"300_"&amp;Data_TOT_TWh!$E3208,Data_TER_TWh!AH$9:AH$504)+SUMIF(Data_RES_TWh!$A$9:$A$1496,Data_TOT_TWh!$B3208&amp;"400_"&amp;Data_TOT_TWh!$E3208,Data_RES_TWh!AH$9:AH$1496)</f>
        <v>0</v>
      </c>
      <c r="AJ3208" s="13"/>
      <c r="AL3208" s="9"/>
      <c r="AM3208" s="87"/>
      <c r="AN3208" s="87"/>
    </row>
    <row r="3209" spans="12:40">
      <c r="L3209" s="46"/>
      <c r="M3209" s="46"/>
      <c r="O3209" s="47"/>
      <c r="P3209" s="46"/>
      <c r="Q3209" s="46"/>
      <c r="R3209" s="37"/>
      <c r="S3209" s="13"/>
      <c r="U3209" s="13"/>
      <c r="W3209" s="13"/>
      <c r="X3209" s="13">
        <f>SUMIF(Data_IND_TWh!$A$9:$A$504,Data_TOT_TWh!$B3209&amp;"200_"&amp;Data_TOT_TWh!$E3209,Data_IND_TWh!X$9:X$504)+SUMIF(Data_TER_TWh!$A$9:$A$504,Data_TOT_TWh!$B3209&amp;"300_"&amp;Data_TOT_TWh!$E3209,Data_TER_TWh!X$9:X$504)+SUMIF(Data_RES_TWh!$A$9:$A$1496,Data_TOT_TWh!$B3209&amp;"400_"&amp;Data_TOT_TWh!$E3209,Data_RES_TWh!X$9:X$1496)</f>
        <v>0</v>
      </c>
      <c r="Y3209" s="13">
        <f>SUMIF(Data_IND_TWh!$A$9:$A$504,Data_TOT_TWh!$B3209&amp;"200_"&amp;Data_TOT_TWh!$E3209,Data_IND_TWh!Y$9:Y$504)+SUMIF(Data_TER_TWh!$A$9:$A$504,Data_TOT_TWh!$B3209&amp;"300_"&amp;Data_TOT_TWh!$E3209,Data_TER_TWh!Y$9:Y$504)+SUMIF(Data_RES_TWh!$A$9:$A$1496,Data_TOT_TWh!$B3209&amp;"400_"&amp;Data_TOT_TWh!$E3209,Data_RES_TWh!Y$9:Y$1496)</f>
        <v>0</v>
      </c>
      <c r="Z3209" s="13">
        <f>SUMIF(Data_IND_TWh!$A$9:$A$504,Data_TOT_TWh!$B3209&amp;"200_"&amp;Data_TOT_TWh!$E3209,Data_IND_TWh!Z$9:Z$504)+SUMIF(Data_TER_TWh!$A$9:$A$504,Data_TOT_TWh!$B3209&amp;"300_"&amp;Data_TOT_TWh!$E3209,Data_TER_TWh!Z$9:Z$504)+SUMIF(Data_RES_TWh!$A$9:$A$1496,Data_TOT_TWh!$B3209&amp;"400_"&amp;Data_TOT_TWh!$E3209,Data_RES_TWh!Z$9:Z$1496)</f>
        <v>0</v>
      </c>
      <c r="AA3209" s="46">
        <f>SUMIF(Data_IND_TWh!$A$9:$A$504,Data_TOT_TWh!$B3209&amp;"200_"&amp;Data_TOT_TWh!$E3209,Data_IND_TWh!AA$9:AA$504)+SUMIF(Data_TER_TWh!$A$9:$A$504,Data_TOT_TWh!$B3209&amp;"300_"&amp;Data_TOT_TWh!$E3209,Data_TER_TWh!AA$9:AA$504)+SUMIF(Data_RES_TWh!$A$9:$A$1496,Data_TOT_TWh!$B3209&amp;"400_"&amp;Data_TOT_TWh!$E3209,Data_RES_TWh!AA$9:AA$1496)</f>
        <v>0</v>
      </c>
      <c r="AC3209" s="13"/>
      <c r="AE3209" s="13"/>
      <c r="AF3209" s="13">
        <f>SUMIF(Data_IND_TWh!$A$9:$A$504,Data_TOT_TWh!$B3209&amp;"200_"&amp;Data_TOT_TWh!$E3209,Data_IND_TWh!AF$9:AF$504)+SUMIF(Data_TER_TWh!$A$9:$A$504,Data_TOT_TWh!$B3209&amp;"300_"&amp;Data_TOT_TWh!$E3209,Data_TER_TWh!AF$9:AF$504)+SUMIF(Data_RES_TWh!$A$9:$A$1496,Data_TOT_TWh!$B3209&amp;"400_"&amp;Data_TOT_TWh!$E3209,Data_RES_TWh!AF$9:AF$1496)</f>
        <v>0</v>
      </c>
      <c r="AG3209" s="13">
        <f>SUMIF(Data_IND_TWh!$A$9:$A$504,Data_TOT_TWh!$B3209&amp;"200_"&amp;Data_TOT_TWh!$E3209,Data_IND_TWh!AG$9:AG$504)+SUMIF(Data_TER_TWh!$A$9:$A$504,Data_TOT_TWh!$B3209&amp;"300_"&amp;Data_TOT_TWh!$E3209,Data_TER_TWh!AG$9:AG$504)+SUMIF(Data_RES_TWh!$A$9:$A$1496,Data_TOT_TWh!$B3209&amp;"400_"&amp;Data_TOT_TWh!$E3209,Data_RES_TWh!AG$9:AG$1496)</f>
        <v>0</v>
      </c>
      <c r="AH3209" s="46">
        <f>SUMIF(Data_IND_TWh!$A$9:$A$504,Data_TOT_TWh!$B3209&amp;"200_"&amp;Data_TOT_TWh!$E3209,Data_IND_TWh!AH$9:AH$504)+SUMIF(Data_TER_TWh!$A$9:$A$504,Data_TOT_TWh!$B3209&amp;"300_"&amp;Data_TOT_TWh!$E3209,Data_TER_TWh!AH$9:AH$504)+SUMIF(Data_RES_TWh!$A$9:$A$1496,Data_TOT_TWh!$B3209&amp;"400_"&amp;Data_TOT_TWh!$E3209,Data_RES_TWh!AH$9:AH$1496)</f>
        <v>0</v>
      </c>
      <c r="AJ3209" s="13"/>
      <c r="AL3209" s="9"/>
      <c r="AM3209" s="87"/>
      <c r="AN3209" s="87"/>
    </row>
    <row r="3210" spans="12:40">
      <c r="L3210" s="46"/>
      <c r="M3210" s="46"/>
      <c r="O3210" s="47"/>
      <c r="P3210" s="46"/>
      <c r="Q3210" s="46"/>
      <c r="R3210" s="37"/>
      <c r="S3210" s="13"/>
      <c r="U3210" s="13"/>
      <c r="W3210" s="13"/>
      <c r="X3210" s="13">
        <f>SUMIF(Data_IND_TWh!$A$9:$A$504,Data_TOT_TWh!$B3210&amp;"200_"&amp;Data_TOT_TWh!$E3210,Data_IND_TWh!X$9:X$504)+SUMIF(Data_TER_TWh!$A$9:$A$504,Data_TOT_TWh!$B3210&amp;"300_"&amp;Data_TOT_TWh!$E3210,Data_TER_TWh!X$9:X$504)+SUMIF(Data_RES_TWh!$A$9:$A$1496,Data_TOT_TWh!$B3210&amp;"400_"&amp;Data_TOT_TWh!$E3210,Data_RES_TWh!X$9:X$1496)</f>
        <v>0</v>
      </c>
      <c r="Y3210" s="13">
        <f>SUMIF(Data_IND_TWh!$A$9:$A$504,Data_TOT_TWh!$B3210&amp;"200_"&amp;Data_TOT_TWh!$E3210,Data_IND_TWh!Y$9:Y$504)+SUMIF(Data_TER_TWh!$A$9:$A$504,Data_TOT_TWh!$B3210&amp;"300_"&amp;Data_TOT_TWh!$E3210,Data_TER_TWh!Y$9:Y$504)+SUMIF(Data_RES_TWh!$A$9:$A$1496,Data_TOT_TWh!$B3210&amp;"400_"&amp;Data_TOT_TWh!$E3210,Data_RES_TWh!Y$9:Y$1496)</f>
        <v>0</v>
      </c>
      <c r="Z3210" s="13">
        <f>SUMIF(Data_IND_TWh!$A$9:$A$504,Data_TOT_TWh!$B3210&amp;"200_"&amp;Data_TOT_TWh!$E3210,Data_IND_TWh!Z$9:Z$504)+SUMIF(Data_TER_TWh!$A$9:$A$504,Data_TOT_TWh!$B3210&amp;"300_"&amp;Data_TOT_TWh!$E3210,Data_TER_TWh!Z$9:Z$504)+SUMIF(Data_RES_TWh!$A$9:$A$1496,Data_TOT_TWh!$B3210&amp;"400_"&amp;Data_TOT_TWh!$E3210,Data_RES_TWh!Z$9:Z$1496)</f>
        <v>0</v>
      </c>
      <c r="AA3210" s="46">
        <f>SUMIF(Data_IND_TWh!$A$9:$A$504,Data_TOT_TWh!$B3210&amp;"200_"&amp;Data_TOT_TWh!$E3210,Data_IND_TWh!AA$9:AA$504)+SUMIF(Data_TER_TWh!$A$9:$A$504,Data_TOT_TWh!$B3210&amp;"300_"&amp;Data_TOT_TWh!$E3210,Data_TER_TWh!AA$9:AA$504)+SUMIF(Data_RES_TWh!$A$9:$A$1496,Data_TOT_TWh!$B3210&amp;"400_"&amp;Data_TOT_TWh!$E3210,Data_RES_TWh!AA$9:AA$1496)</f>
        <v>0</v>
      </c>
      <c r="AC3210" s="13"/>
      <c r="AE3210" s="13"/>
      <c r="AF3210" s="13">
        <f>SUMIF(Data_IND_TWh!$A$9:$A$504,Data_TOT_TWh!$B3210&amp;"200_"&amp;Data_TOT_TWh!$E3210,Data_IND_TWh!AF$9:AF$504)+SUMIF(Data_TER_TWh!$A$9:$A$504,Data_TOT_TWh!$B3210&amp;"300_"&amp;Data_TOT_TWh!$E3210,Data_TER_TWh!AF$9:AF$504)+SUMIF(Data_RES_TWh!$A$9:$A$1496,Data_TOT_TWh!$B3210&amp;"400_"&amp;Data_TOT_TWh!$E3210,Data_RES_TWh!AF$9:AF$1496)</f>
        <v>0</v>
      </c>
      <c r="AG3210" s="13">
        <f>SUMIF(Data_IND_TWh!$A$9:$A$504,Data_TOT_TWh!$B3210&amp;"200_"&amp;Data_TOT_TWh!$E3210,Data_IND_TWh!AG$9:AG$504)+SUMIF(Data_TER_TWh!$A$9:$A$504,Data_TOT_TWh!$B3210&amp;"300_"&amp;Data_TOT_TWh!$E3210,Data_TER_TWh!AG$9:AG$504)+SUMIF(Data_RES_TWh!$A$9:$A$1496,Data_TOT_TWh!$B3210&amp;"400_"&amp;Data_TOT_TWh!$E3210,Data_RES_TWh!AG$9:AG$1496)</f>
        <v>0</v>
      </c>
      <c r="AH3210" s="46">
        <f>SUMIF(Data_IND_TWh!$A$9:$A$504,Data_TOT_TWh!$B3210&amp;"200_"&amp;Data_TOT_TWh!$E3210,Data_IND_TWh!AH$9:AH$504)+SUMIF(Data_TER_TWh!$A$9:$A$504,Data_TOT_TWh!$B3210&amp;"300_"&amp;Data_TOT_TWh!$E3210,Data_TER_TWh!AH$9:AH$504)+SUMIF(Data_RES_TWh!$A$9:$A$1496,Data_TOT_TWh!$B3210&amp;"400_"&amp;Data_TOT_TWh!$E3210,Data_RES_TWh!AH$9:AH$1496)</f>
        <v>0</v>
      </c>
      <c r="AJ3210" s="13"/>
      <c r="AL3210" s="9"/>
      <c r="AM3210" s="87"/>
      <c r="AN3210" s="87"/>
    </row>
    <row r="3211" spans="12:40">
      <c r="L3211" s="46"/>
      <c r="M3211" s="46"/>
      <c r="O3211" s="47"/>
      <c r="P3211" s="46"/>
      <c r="Q3211" s="46"/>
      <c r="R3211" s="37"/>
      <c r="S3211" s="13"/>
      <c r="U3211" s="13"/>
      <c r="W3211" s="13"/>
      <c r="X3211" s="13">
        <f>SUMIF(Data_IND_TWh!$A$9:$A$504,Data_TOT_TWh!$B3211&amp;"200_"&amp;Data_TOT_TWh!$E3211,Data_IND_TWh!X$9:X$504)+SUMIF(Data_TER_TWh!$A$9:$A$504,Data_TOT_TWh!$B3211&amp;"300_"&amp;Data_TOT_TWh!$E3211,Data_TER_TWh!X$9:X$504)+SUMIF(Data_RES_TWh!$A$9:$A$1496,Data_TOT_TWh!$B3211&amp;"400_"&amp;Data_TOT_TWh!$E3211,Data_RES_TWh!X$9:X$1496)</f>
        <v>0</v>
      </c>
      <c r="Y3211" s="13">
        <f>SUMIF(Data_IND_TWh!$A$9:$A$504,Data_TOT_TWh!$B3211&amp;"200_"&amp;Data_TOT_TWh!$E3211,Data_IND_TWh!Y$9:Y$504)+SUMIF(Data_TER_TWh!$A$9:$A$504,Data_TOT_TWh!$B3211&amp;"300_"&amp;Data_TOT_TWh!$E3211,Data_TER_TWh!Y$9:Y$504)+SUMIF(Data_RES_TWh!$A$9:$A$1496,Data_TOT_TWh!$B3211&amp;"400_"&amp;Data_TOT_TWh!$E3211,Data_RES_TWh!Y$9:Y$1496)</f>
        <v>0</v>
      </c>
      <c r="Z3211" s="13">
        <f>SUMIF(Data_IND_TWh!$A$9:$A$504,Data_TOT_TWh!$B3211&amp;"200_"&amp;Data_TOT_TWh!$E3211,Data_IND_TWh!Z$9:Z$504)+SUMIF(Data_TER_TWh!$A$9:$A$504,Data_TOT_TWh!$B3211&amp;"300_"&amp;Data_TOT_TWh!$E3211,Data_TER_TWh!Z$9:Z$504)+SUMIF(Data_RES_TWh!$A$9:$A$1496,Data_TOT_TWh!$B3211&amp;"400_"&amp;Data_TOT_TWh!$E3211,Data_RES_TWh!Z$9:Z$1496)</f>
        <v>0</v>
      </c>
      <c r="AA3211" s="46">
        <f>SUMIF(Data_IND_TWh!$A$9:$A$504,Data_TOT_TWh!$B3211&amp;"200_"&amp;Data_TOT_TWh!$E3211,Data_IND_TWh!AA$9:AA$504)+SUMIF(Data_TER_TWh!$A$9:$A$504,Data_TOT_TWh!$B3211&amp;"300_"&amp;Data_TOT_TWh!$E3211,Data_TER_TWh!AA$9:AA$504)+SUMIF(Data_RES_TWh!$A$9:$A$1496,Data_TOT_TWh!$B3211&amp;"400_"&amp;Data_TOT_TWh!$E3211,Data_RES_TWh!AA$9:AA$1496)</f>
        <v>0</v>
      </c>
      <c r="AC3211" s="13"/>
      <c r="AE3211" s="13"/>
      <c r="AF3211" s="13">
        <f>SUMIF(Data_IND_TWh!$A$9:$A$504,Data_TOT_TWh!$B3211&amp;"200_"&amp;Data_TOT_TWh!$E3211,Data_IND_TWh!AF$9:AF$504)+SUMIF(Data_TER_TWh!$A$9:$A$504,Data_TOT_TWh!$B3211&amp;"300_"&amp;Data_TOT_TWh!$E3211,Data_TER_TWh!AF$9:AF$504)+SUMIF(Data_RES_TWh!$A$9:$A$1496,Data_TOT_TWh!$B3211&amp;"400_"&amp;Data_TOT_TWh!$E3211,Data_RES_TWh!AF$9:AF$1496)</f>
        <v>0</v>
      </c>
      <c r="AG3211" s="13">
        <f>SUMIF(Data_IND_TWh!$A$9:$A$504,Data_TOT_TWh!$B3211&amp;"200_"&amp;Data_TOT_TWh!$E3211,Data_IND_TWh!AG$9:AG$504)+SUMIF(Data_TER_TWh!$A$9:$A$504,Data_TOT_TWh!$B3211&amp;"300_"&amp;Data_TOT_TWh!$E3211,Data_TER_TWh!AG$9:AG$504)+SUMIF(Data_RES_TWh!$A$9:$A$1496,Data_TOT_TWh!$B3211&amp;"400_"&amp;Data_TOT_TWh!$E3211,Data_RES_TWh!AG$9:AG$1496)</f>
        <v>0</v>
      </c>
      <c r="AH3211" s="46">
        <f>SUMIF(Data_IND_TWh!$A$9:$A$504,Data_TOT_TWh!$B3211&amp;"200_"&amp;Data_TOT_TWh!$E3211,Data_IND_TWh!AH$9:AH$504)+SUMIF(Data_TER_TWh!$A$9:$A$504,Data_TOT_TWh!$B3211&amp;"300_"&amp;Data_TOT_TWh!$E3211,Data_TER_TWh!AH$9:AH$504)+SUMIF(Data_RES_TWh!$A$9:$A$1496,Data_TOT_TWh!$B3211&amp;"400_"&amp;Data_TOT_TWh!$E3211,Data_RES_TWh!AH$9:AH$1496)</f>
        <v>0</v>
      </c>
      <c r="AJ3211" s="13"/>
      <c r="AL3211" s="9"/>
      <c r="AM3211" s="87"/>
      <c r="AN3211" s="87"/>
    </row>
    <row r="3212" spans="12:40">
      <c r="L3212" s="46"/>
      <c r="M3212" s="46"/>
      <c r="O3212" s="47"/>
      <c r="P3212" s="46"/>
      <c r="Q3212" s="46"/>
      <c r="R3212" s="37"/>
      <c r="S3212" s="13"/>
      <c r="U3212" s="13"/>
      <c r="W3212" s="13"/>
      <c r="X3212" s="13">
        <f>SUMIF(Data_IND_TWh!$A$9:$A$504,Data_TOT_TWh!$B3212&amp;"200_"&amp;Data_TOT_TWh!$E3212,Data_IND_TWh!X$9:X$504)+SUMIF(Data_TER_TWh!$A$9:$A$504,Data_TOT_TWh!$B3212&amp;"300_"&amp;Data_TOT_TWh!$E3212,Data_TER_TWh!X$9:X$504)+SUMIF(Data_RES_TWh!$A$9:$A$1496,Data_TOT_TWh!$B3212&amp;"400_"&amp;Data_TOT_TWh!$E3212,Data_RES_TWh!X$9:X$1496)</f>
        <v>0</v>
      </c>
      <c r="Y3212" s="13">
        <f>SUMIF(Data_IND_TWh!$A$9:$A$504,Data_TOT_TWh!$B3212&amp;"200_"&amp;Data_TOT_TWh!$E3212,Data_IND_TWh!Y$9:Y$504)+SUMIF(Data_TER_TWh!$A$9:$A$504,Data_TOT_TWh!$B3212&amp;"300_"&amp;Data_TOT_TWh!$E3212,Data_TER_TWh!Y$9:Y$504)+SUMIF(Data_RES_TWh!$A$9:$A$1496,Data_TOT_TWh!$B3212&amp;"400_"&amp;Data_TOT_TWh!$E3212,Data_RES_TWh!Y$9:Y$1496)</f>
        <v>0</v>
      </c>
      <c r="Z3212" s="13">
        <f>SUMIF(Data_IND_TWh!$A$9:$A$504,Data_TOT_TWh!$B3212&amp;"200_"&amp;Data_TOT_TWh!$E3212,Data_IND_TWh!Z$9:Z$504)+SUMIF(Data_TER_TWh!$A$9:$A$504,Data_TOT_TWh!$B3212&amp;"300_"&amp;Data_TOT_TWh!$E3212,Data_TER_TWh!Z$9:Z$504)+SUMIF(Data_RES_TWh!$A$9:$A$1496,Data_TOT_TWh!$B3212&amp;"400_"&amp;Data_TOT_TWh!$E3212,Data_RES_TWh!Z$9:Z$1496)</f>
        <v>0</v>
      </c>
      <c r="AA3212" s="46">
        <f>SUMIF(Data_IND_TWh!$A$9:$A$504,Data_TOT_TWh!$B3212&amp;"200_"&amp;Data_TOT_TWh!$E3212,Data_IND_TWh!AA$9:AA$504)+SUMIF(Data_TER_TWh!$A$9:$A$504,Data_TOT_TWh!$B3212&amp;"300_"&amp;Data_TOT_TWh!$E3212,Data_TER_TWh!AA$9:AA$504)+SUMIF(Data_RES_TWh!$A$9:$A$1496,Data_TOT_TWh!$B3212&amp;"400_"&amp;Data_TOT_TWh!$E3212,Data_RES_TWh!AA$9:AA$1496)</f>
        <v>0</v>
      </c>
      <c r="AC3212" s="13"/>
      <c r="AE3212" s="13"/>
      <c r="AF3212" s="13">
        <f>SUMIF(Data_IND_TWh!$A$9:$A$504,Data_TOT_TWh!$B3212&amp;"200_"&amp;Data_TOT_TWh!$E3212,Data_IND_TWh!AF$9:AF$504)+SUMIF(Data_TER_TWh!$A$9:$A$504,Data_TOT_TWh!$B3212&amp;"300_"&amp;Data_TOT_TWh!$E3212,Data_TER_TWh!AF$9:AF$504)+SUMIF(Data_RES_TWh!$A$9:$A$1496,Data_TOT_TWh!$B3212&amp;"400_"&amp;Data_TOT_TWh!$E3212,Data_RES_TWh!AF$9:AF$1496)</f>
        <v>0</v>
      </c>
      <c r="AG3212" s="13">
        <f>SUMIF(Data_IND_TWh!$A$9:$A$504,Data_TOT_TWh!$B3212&amp;"200_"&amp;Data_TOT_TWh!$E3212,Data_IND_TWh!AG$9:AG$504)+SUMIF(Data_TER_TWh!$A$9:$A$504,Data_TOT_TWh!$B3212&amp;"300_"&amp;Data_TOT_TWh!$E3212,Data_TER_TWh!AG$9:AG$504)+SUMIF(Data_RES_TWh!$A$9:$A$1496,Data_TOT_TWh!$B3212&amp;"400_"&amp;Data_TOT_TWh!$E3212,Data_RES_TWh!AG$9:AG$1496)</f>
        <v>0</v>
      </c>
      <c r="AH3212" s="46">
        <f>SUMIF(Data_IND_TWh!$A$9:$A$504,Data_TOT_TWh!$B3212&amp;"200_"&amp;Data_TOT_TWh!$E3212,Data_IND_TWh!AH$9:AH$504)+SUMIF(Data_TER_TWh!$A$9:$A$504,Data_TOT_TWh!$B3212&amp;"300_"&amp;Data_TOT_TWh!$E3212,Data_TER_TWh!AH$9:AH$504)+SUMIF(Data_RES_TWh!$A$9:$A$1496,Data_TOT_TWh!$B3212&amp;"400_"&amp;Data_TOT_TWh!$E3212,Data_RES_TWh!AH$9:AH$1496)</f>
        <v>0</v>
      </c>
      <c r="AJ3212" s="13"/>
      <c r="AL3212" s="9"/>
      <c r="AM3212" s="87"/>
      <c r="AN3212" s="87"/>
    </row>
    <row r="3213" spans="12:40">
      <c r="L3213" s="46"/>
      <c r="M3213" s="46"/>
      <c r="O3213" s="47"/>
      <c r="P3213" s="46"/>
      <c r="Q3213" s="46"/>
      <c r="R3213" s="37"/>
      <c r="S3213" s="13"/>
      <c r="U3213" s="13"/>
      <c r="W3213" s="13"/>
      <c r="X3213" s="13">
        <f>SUMIF(Data_IND_TWh!$A$9:$A$504,Data_TOT_TWh!$B3213&amp;"200_"&amp;Data_TOT_TWh!$E3213,Data_IND_TWh!X$9:X$504)+SUMIF(Data_TER_TWh!$A$9:$A$504,Data_TOT_TWh!$B3213&amp;"300_"&amp;Data_TOT_TWh!$E3213,Data_TER_TWh!X$9:X$504)+SUMIF(Data_RES_TWh!$A$9:$A$1496,Data_TOT_TWh!$B3213&amp;"400_"&amp;Data_TOT_TWh!$E3213,Data_RES_TWh!X$9:X$1496)</f>
        <v>0</v>
      </c>
      <c r="Y3213" s="13">
        <f>SUMIF(Data_IND_TWh!$A$9:$A$504,Data_TOT_TWh!$B3213&amp;"200_"&amp;Data_TOT_TWh!$E3213,Data_IND_TWh!Y$9:Y$504)+SUMIF(Data_TER_TWh!$A$9:$A$504,Data_TOT_TWh!$B3213&amp;"300_"&amp;Data_TOT_TWh!$E3213,Data_TER_TWh!Y$9:Y$504)+SUMIF(Data_RES_TWh!$A$9:$A$1496,Data_TOT_TWh!$B3213&amp;"400_"&amp;Data_TOT_TWh!$E3213,Data_RES_TWh!Y$9:Y$1496)</f>
        <v>0</v>
      </c>
      <c r="Z3213" s="13">
        <f>SUMIF(Data_IND_TWh!$A$9:$A$504,Data_TOT_TWh!$B3213&amp;"200_"&amp;Data_TOT_TWh!$E3213,Data_IND_TWh!Z$9:Z$504)+SUMIF(Data_TER_TWh!$A$9:$A$504,Data_TOT_TWh!$B3213&amp;"300_"&amp;Data_TOT_TWh!$E3213,Data_TER_TWh!Z$9:Z$504)+SUMIF(Data_RES_TWh!$A$9:$A$1496,Data_TOT_TWh!$B3213&amp;"400_"&amp;Data_TOT_TWh!$E3213,Data_RES_TWh!Z$9:Z$1496)</f>
        <v>0</v>
      </c>
      <c r="AA3213" s="46">
        <f>SUMIF(Data_IND_TWh!$A$9:$A$504,Data_TOT_TWh!$B3213&amp;"200_"&amp;Data_TOT_TWh!$E3213,Data_IND_TWh!AA$9:AA$504)+SUMIF(Data_TER_TWh!$A$9:$A$504,Data_TOT_TWh!$B3213&amp;"300_"&amp;Data_TOT_TWh!$E3213,Data_TER_TWh!AA$9:AA$504)+SUMIF(Data_RES_TWh!$A$9:$A$1496,Data_TOT_TWh!$B3213&amp;"400_"&amp;Data_TOT_TWh!$E3213,Data_RES_TWh!AA$9:AA$1496)</f>
        <v>0</v>
      </c>
      <c r="AC3213" s="13"/>
      <c r="AE3213" s="13"/>
      <c r="AF3213" s="13">
        <f>SUMIF(Data_IND_TWh!$A$9:$A$504,Data_TOT_TWh!$B3213&amp;"200_"&amp;Data_TOT_TWh!$E3213,Data_IND_TWh!AF$9:AF$504)+SUMIF(Data_TER_TWh!$A$9:$A$504,Data_TOT_TWh!$B3213&amp;"300_"&amp;Data_TOT_TWh!$E3213,Data_TER_TWh!AF$9:AF$504)+SUMIF(Data_RES_TWh!$A$9:$A$1496,Data_TOT_TWh!$B3213&amp;"400_"&amp;Data_TOT_TWh!$E3213,Data_RES_TWh!AF$9:AF$1496)</f>
        <v>0</v>
      </c>
      <c r="AG3213" s="13">
        <f>SUMIF(Data_IND_TWh!$A$9:$A$504,Data_TOT_TWh!$B3213&amp;"200_"&amp;Data_TOT_TWh!$E3213,Data_IND_TWh!AG$9:AG$504)+SUMIF(Data_TER_TWh!$A$9:$A$504,Data_TOT_TWh!$B3213&amp;"300_"&amp;Data_TOT_TWh!$E3213,Data_TER_TWh!AG$9:AG$504)+SUMIF(Data_RES_TWh!$A$9:$A$1496,Data_TOT_TWh!$B3213&amp;"400_"&amp;Data_TOT_TWh!$E3213,Data_RES_TWh!AG$9:AG$1496)</f>
        <v>0</v>
      </c>
      <c r="AH3213" s="46">
        <f>SUMIF(Data_IND_TWh!$A$9:$A$504,Data_TOT_TWh!$B3213&amp;"200_"&amp;Data_TOT_TWh!$E3213,Data_IND_TWh!AH$9:AH$504)+SUMIF(Data_TER_TWh!$A$9:$A$504,Data_TOT_TWh!$B3213&amp;"300_"&amp;Data_TOT_TWh!$E3213,Data_TER_TWh!AH$9:AH$504)+SUMIF(Data_RES_TWh!$A$9:$A$1496,Data_TOT_TWh!$B3213&amp;"400_"&amp;Data_TOT_TWh!$E3213,Data_RES_TWh!AH$9:AH$1496)</f>
        <v>0</v>
      </c>
      <c r="AJ3213" s="13"/>
      <c r="AL3213" s="9"/>
      <c r="AM3213" s="87"/>
      <c r="AN3213" s="87"/>
    </row>
    <row r="3214" spans="12:40">
      <c r="L3214" s="46"/>
      <c r="M3214" s="46"/>
      <c r="O3214" s="47"/>
      <c r="P3214" s="46"/>
      <c r="Q3214" s="46"/>
      <c r="R3214" s="37"/>
      <c r="S3214" s="13"/>
      <c r="U3214" s="13"/>
      <c r="W3214" s="13"/>
      <c r="X3214" s="13">
        <f>SUMIF(Data_IND_TWh!$A$9:$A$504,Data_TOT_TWh!$B3214&amp;"200_"&amp;Data_TOT_TWh!$E3214,Data_IND_TWh!X$9:X$504)+SUMIF(Data_TER_TWh!$A$9:$A$504,Data_TOT_TWh!$B3214&amp;"300_"&amp;Data_TOT_TWh!$E3214,Data_TER_TWh!X$9:X$504)+SUMIF(Data_RES_TWh!$A$9:$A$1496,Data_TOT_TWh!$B3214&amp;"400_"&amp;Data_TOT_TWh!$E3214,Data_RES_TWh!X$9:X$1496)</f>
        <v>0</v>
      </c>
      <c r="Y3214" s="13">
        <f>SUMIF(Data_IND_TWh!$A$9:$A$504,Data_TOT_TWh!$B3214&amp;"200_"&amp;Data_TOT_TWh!$E3214,Data_IND_TWh!Y$9:Y$504)+SUMIF(Data_TER_TWh!$A$9:$A$504,Data_TOT_TWh!$B3214&amp;"300_"&amp;Data_TOT_TWh!$E3214,Data_TER_TWh!Y$9:Y$504)+SUMIF(Data_RES_TWh!$A$9:$A$1496,Data_TOT_TWh!$B3214&amp;"400_"&amp;Data_TOT_TWh!$E3214,Data_RES_TWh!Y$9:Y$1496)</f>
        <v>0</v>
      </c>
      <c r="Z3214" s="13">
        <f>SUMIF(Data_IND_TWh!$A$9:$A$504,Data_TOT_TWh!$B3214&amp;"200_"&amp;Data_TOT_TWh!$E3214,Data_IND_TWh!Z$9:Z$504)+SUMIF(Data_TER_TWh!$A$9:$A$504,Data_TOT_TWh!$B3214&amp;"300_"&amp;Data_TOT_TWh!$E3214,Data_TER_TWh!Z$9:Z$504)+SUMIF(Data_RES_TWh!$A$9:$A$1496,Data_TOT_TWh!$B3214&amp;"400_"&amp;Data_TOT_TWh!$E3214,Data_RES_TWh!Z$9:Z$1496)</f>
        <v>0</v>
      </c>
      <c r="AA3214" s="46">
        <f>SUMIF(Data_IND_TWh!$A$9:$A$504,Data_TOT_TWh!$B3214&amp;"200_"&amp;Data_TOT_TWh!$E3214,Data_IND_TWh!AA$9:AA$504)+SUMIF(Data_TER_TWh!$A$9:$A$504,Data_TOT_TWh!$B3214&amp;"300_"&amp;Data_TOT_TWh!$E3214,Data_TER_TWh!AA$9:AA$504)+SUMIF(Data_RES_TWh!$A$9:$A$1496,Data_TOT_TWh!$B3214&amp;"400_"&amp;Data_TOT_TWh!$E3214,Data_RES_TWh!AA$9:AA$1496)</f>
        <v>0</v>
      </c>
      <c r="AC3214" s="13"/>
      <c r="AE3214" s="13"/>
      <c r="AF3214" s="13">
        <f>SUMIF(Data_IND_TWh!$A$9:$A$504,Data_TOT_TWh!$B3214&amp;"200_"&amp;Data_TOT_TWh!$E3214,Data_IND_TWh!AF$9:AF$504)+SUMIF(Data_TER_TWh!$A$9:$A$504,Data_TOT_TWh!$B3214&amp;"300_"&amp;Data_TOT_TWh!$E3214,Data_TER_TWh!AF$9:AF$504)+SUMIF(Data_RES_TWh!$A$9:$A$1496,Data_TOT_TWh!$B3214&amp;"400_"&amp;Data_TOT_TWh!$E3214,Data_RES_TWh!AF$9:AF$1496)</f>
        <v>0</v>
      </c>
      <c r="AG3214" s="13">
        <f>SUMIF(Data_IND_TWh!$A$9:$A$504,Data_TOT_TWh!$B3214&amp;"200_"&amp;Data_TOT_TWh!$E3214,Data_IND_TWh!AG$9:AG$504)+SUMIF(Data_TER_TWh!$A$9:$A$504,Data_TOT_TWh!$B3214&amp;"300_"&amp;Data_TOT_TWh!$E3214,Data_TER_TWh!AG$9:AG$504)+SUMIF(Data_RES_TWh!$A$9:$A$1496,Data_TOT_TWh!$B3214&amp;"400_"&amp;Data_TOT_TWh!$E3214,Data_RES_TWh!AG$9:AG$1496)</f>
        <v>0</v>
      </c>
      <c r="AH3214" s="46">
        <f>SUMIF(Data_IND_TWh!$A$9:$A$504,Data_TOT_TWh!$B3214&amp;"200_"&amp;Data_TOT_TWh!$E3214,Data_IND_TWh!AH$9:AH$504)+SUMIF(Data_TER_TWh!$A$9:$A$504,Data_TOT_TWh!$B3214&amp;"300_"&amp;Data_TOT_TWh!$E3214,Data_TER_TWh!AH$9:AH$504)+SUMIF(Data_RES_TWh!$A$9:$A$1496,Data_TOT_TWh!$B3214&amp;"400_"&amp;Data_TOT_TWh!$E3214,Data_RES_TWh!AH$9:AH$1496)</f>
        <v>0</v>
      </c>
      <c r="AJ3214" s="13"/>
      <c r="AL3214" s="9"/>
      <c r="AM3214" s="87"/>
      <c r="AN3214" s="87"/>
    </row>
    <row r="3215" spans="12:40">
      <c r="L3215" s="46"/>
      <c r="M3215" s="46"/>
      <c r="O3215" s="47"/>
      <c r="P3215" s="46"/>
      <c r="Q3215" s="46"/>
      <c r="R3215" s="37"/>
      <c r="S3215" s="13"/>
      <c r="U3215" s="13"/>
      <c r="W3215" s="13"/>
      <c r="X3215" s="13">
        <f>SUMIF(Data_IND_TWh!$A$9:$A$504,Data_TOT_TWh!$B3215&amp;"200_"&amp;Data_TOT_TWh!$E3215,Data_IND_TWh!X$9:X$504)+SUMIF(Data_TER_TWh!$A$9:$A$504,Data_TOT_TWh!$B3215&amp;"300_"&amp;Data_TOT_TWh!$E3215,Data_TER_TWh!X$9:X$504)+SUMIF(Data_RES_TWh!$A$9:$A$1496,Data_TOT_TWh!$B3215&amp;"400_"&amp;Data_TOT_TWh!$E3215,Data_RES_TWh!X$9:X$1496)</f>
        <v>0</v>
      </c>
      <c r="Y3215" s="13">
        <f>SUMIF(Data_IND_TWh!$A$9:$A$504,Data_TOT_TWh!$B3215&amp;"200_"&amp;Data_TOT_TWh!$E3215,Data_IND_TWh!Y$9:Y$504)+SUMIF(Data_TER_TWh!$A$9:$A$504,Data_TOT_TWh!$B3215&amp;"300_"&amp;Data_TOT_TWh!$E3215,Data_TER_TWh!Y$9:Y$504)+SUMIF(Data_RES_TWh!$A$9:$A$1496,Data_TOT_TWh!$B3215&amp;"400_"&amp;Data_TOT_TWh!$E3215,Data_RES_TWh!Y$9:Y$1496)</f>
        <v>0</v>
      </c>
      <c r="Z3215" s="13">
        <f>SUMIF(Data_IND_TWh!$A$9:$A$504,Data_TOT_TWh!$B3215&amp;"200_"&amp;Data_TOT_TWh!$E3215,Data_IND_TWh!Z$9:Z$504)+SUMIF(Data_TER_TWh!$A$9:$A$504,Data_TOT_TWh!$B3215&amp;"300_"&amp;Data_TOT_TWh!$E3215,Data_TER_TWh!Z$9:Z$504)+SUMIF(Data_RES_TWh!$A$9:$A$1496,Data_TOT_TWh!$B3215&amp;"400_"&amp;Data_TOT_TWh!$E3215,Data_RES_TWh!Z$9:Z$1496)</f>
        <v>0</v>
      </c>
      <c r="AA3215" s="46">
        <f>SUMIF(Data_IND_TWh!$A$9:$A$504,Data_TOT_TWh!$B3215&amp;"200_"&amp;Data_TOT_TWh!$E3215,Data_IND_TWh!AA$9:AA$504)+SUMIF(Data_TER_TWh!$A$9:$A$504,Data_TOT_TWh!$B3215&amp;"300_"&amp;Data_TOT_TWh!$E3215,Data_TER_TWh!AA$9:AA$504)+SUMIF(Data_RES_TWh!$A$9:$A$1496,Data_TOT_TWh!$B3215&amp;"400_"&amp;Data_TOT_TWh!$E3215,Data_RES_TWh!AA$9:AA$1496)</f>
        <v>0</v>
      </c>
      <c r="AC3215" s="13"/>
      <c r="AE3215" s="13"/>
      <c r="AF3215" s="13">
        <f>SUMIF(Data_IND_TWh!$A$9:$A$504,Data_TOT_TWh!$B3215&amp;"200_"&amp;Data_TOT_TWh!$E3215,Data_IND_TWh!AF$9:AF$504)+SUMIF(Data_TER_TWh!$A$9:$A$504,Data_TOT_TWh!$B3215&amp;"300_"&amp;Data_TOT_TWh!$E3215,Data_TER_TWh!AF$9:AF$504)+SUMIF(Data_RES_TWh!$A$9:$A$1496,Data_TOT_TWh!$B3215&amp;"400_"&amp;Data_TOT_TWh!$E3215,Data_RES_TWh!AF$9:AF$1496)</f>
        <v>0</v>
      </c>
      <c r="AG3215" s="13">
        <f>SUMIF(Data_IND_TWh!$A$9:$A$504,Data_TOT_TWh!$B3215&amp;"200_"&amp;Data_TOT_TWh!$E3215,Data_IND_TWh!AG$9:AG$504)+SUMIF(Data_TER_TWh!$A$9:$A$504,Data_TOT_TWh!$B3215&amp;"300_"&amp;Data_TOT_TWh!$E3215,Data_TER_TWh!AG$9:AG$504)+SUMIF(Data_RES_TWh!$A$9:$A$1496,Data_TOT_TWh!$B3215&amp;"400_"&amp;Data_TOT_TWh!$E3215,Data_RES_TWh!AG$9:AG$1496)</f>
        <v>0</v>
      </c>
      <c r="AH3215" s="46">
        <f>SUMIF(Data_IND_TWh!$A$9:$A$504,Data_TOT_TWh!$B3215&amp;"200_"&amp;Data_TOT_TWh!$E3215,Data_IND_TWh!AH$9:AH$504)+SUMIF(Data_TER_TWh!$A$9:$A$504,Data_TOT_TWh!$B3215&amp;"300_"&amp;Data_TOT_TWh!$E3215,Data_TER_TWh!AH$9:AH$504)+SUMIF(Data_RES_TWh!$A$9:$A$1496,Data_TOT_TWh!$B3215&amp;"400_"&amp;Data_TOT_TWh!$E3215,Data_RES_TWh!AH$9:AH$1496)</f>
        <v>0</v>
      </c>
      <c r="AJ3215" s="13"/>
      <c r="AL3215" s="9"/>
      <c r="AM3215" s="87"/>
      <c r="AN3215" s="87"/>
    </row>
    <row r="3216" spans="12:40">
      <c r="L3216" s="46"/>
      <c r="M3216" s="46"/>
      <c r="O3216" s="47"/>
      <c r="P3216" s="46"/>
      <c r="Q3216" s="46"/>
      <c r="R3216" s="37"/>
      <c r="S3216" s="13"/>
      <c r="U3216" s="13"/>
      <c r="W3216" s="13"/>
      <c r="X3216" s="13">
        <f>SUMIF(Data_IND_TWh!$A$9:$A$504,Data_TOT_TWh!$B3216&amp;"200_"&amp;Data_TOT_TWh!$E3216,Data_IND_TWh!X$9:X$504)+SUMIF(Data_TER_TWh!$A$9:$A$504,Data_TOT_TWh!$B3216&amp;"300_"&amp;Data_TOT_TWh!$E3216,Data_TER_TWh!X$9:X$504)+SUMIF(Data_RES_TWh!$A$9:$A$1496,Data_TOT_TWh!$B3216&amp;"400_"&amp;Data_TOT_TWh!$E3216,Data_RES_TWh!X$9:X$1496)</f>
        <v>0</v>
      </c>
      <c r="Y3216" s="13">
        <f>SUMIF(Data_IND_TWh!$A$9:$A$504,Data_TOT_TWh!$B3216&amp;"200_"&amp;Data_TOT_TWh!$E3216,Data_IND_TWh!Y$9:Y$504)+SUMIF(Data_TER_TWh!$A$9:$A$504,Data_TOT_TWh!$B3216&amp;"300_"&amp;Data_TOT_TWh!$E3216,Data_TER_TWh!Y$9:Y$504)+SUMIF(Data_RES_TWh!$A$9:$A$1496,Data_TOT_TWh!$B3216&amp;"400_"&amp;Data_TOT_TWh!$E3216,Data_RES_TWh!Y$9:Y$1496)</f>
        <v>0</v>
      </c>
      <c r="Z3216" s="13">
        <f>SUMIF(Data_IND_TWh!$A$9:$A$504,Data_TOT_TWh!$B3216&amp;"200_"&amp;Data_TOT_TWh!$E3216,Data_IND_TWh!Z$9:Z$504)+SUMIF(Data_TER_TWh!$A$9:$A$504,Data_TOT_TWh!$B3216&amp;"300_"&amp;Data_TOT_TWh!$E3216,Data_TER_TWh!Z$9:Z$504)+SUMIF(Data_RES_TWh!$A$9:$A$1496,Data_TOT_TWh!$B3216&amp;"400_"&amp;Data_TOT_TWh!$E3216,Data_RES_TWh!Z$9:Z$1496)</f>
        <v>0</v>
      </c>
      <c r="AA3216" s="46">
        <f>SUMIF(Data_IND_TWh!$A$9:$A$504,Data_TOT_TWh!$B3216&amp;"200_"&amp;Data_TOT_TWh!$E3216,Data_IND_TWh!AA$9:AA$504)+SUMIF(Data_TER_TWh!$A$9:$A$504,Data_TOT_TWh!$B3216&amp;"300_"&amp;Data_TOT_TWh!$E3216,Data_TER_TWh!AA$9:AA$504)+SUMIF(Data_RES_TWh!$A$9:$A$1496,Data_TOT_TWh!$B3216&amp;"400_"&amp;Data_TOT_TWh!$E3216,Data_RES_TWh!AA$9:AA$1496)</f>
        <v>0</v>
      </c>
      <c r="AC3216" s="13"/>
      <c r="AE3216" s="13"/>
      <c r="AF3216" s="13">
        <f>SUMIF(Data_IND_TWh!$A$9:$A$504,Data_TOT_TWh!$B3216&amp;"200_"&amp;Data_TOT_TWh!$E3216,Data_IND_TWh!AF$9:AF$504)+SUMIF(Data_TER_TWh!$A$9:$A$504,Data_TOT_TWh!$B3216&amp;"300_"&amp;Data_TOT_TWh!$E3216,Data_TER_TWh!AF$9:AF$504)+SUMIF(Data_RES_TWh!$A$9:$A$1496,Data_TOT_TWh!$B3216&amp;"400_"&amp;Data_TOT_TWh!$E3216,Data_RES_TWh!AF$9:AF$1496)</f>
        <v>0</v>
      </c>
      <c r="AG3216" s="13">
        <f>SUMIF(Data_IND_TWh!$A$9:$A$504,Data_TOT_TWh!$B3216&amp;"200_"&amp;Data_TOT_TWh!$E3216,Data_IND_TWh!AG$9:AG$504)+SUMIF(Data_TER_TWh!$A$9:$A$504,Data_TOT_TWh!$B3216&amp;"300_"&amp;Data_TOT_TWh!$E3216,Data_TER_TWh!AG$9:AG$504)+SUMIF(Data_RES_TWh!$A$9:$A$1496,Data_TOT_TWh!$B3216&amp;"400_"&amp;Data_TOT_TWh!$E3216,Data_RES_TWh!AG$9:AG$1496)</f>
        <v>0</v>
      </c>
      <c r="AH3216" s="46">
        <f>SUMIF(Data_IND_TWh!$A$9:$A$504,Data_TOT_TWh!$B3216&amp;"200_"&amp;Data_TOT_TWh!$E3216,Data_IND_TWh!AH$9:AH$504)+SUMIF(Data_TER_TWh!$A$9:$A$504,Data_TOT_TWh!$B3216&amp;"300_"&amp;Data_TOT_TWh!$E3216,Data_TER_TWh!AH$9:AH$504)+SUMIF(Data_RES_TWh!$A$9:$A$1496,Data_TOT_TWh!$B3216&amp;"400_"&amp;Data_TOT_TWh!$E3216,Data_RES_TWh!AH$9:AH$1496)</f>
        <v>0</v>
      </c>
      <c r="AJ3216" s="13"/>
      <c r="AL3216" s="9"/>
      <c r="AM3216" s="87"/>
      <c r="AN3216" s="87"/>
    </row>
    <row r="3217" spans="12:40">
      <c r="L3217" s="46"/>
      <c r="M3217" s="46"/>
      <c r="O3217" s="47"/>
      <c r="P3217" s="46"/>
      <c r="Q3217" s="46"/>
      <c r="R3217" s="37"/>
      <c r="S3217" s="13"/>
      <c r="U3217" s="13"/>
      <c r="W3217" s="13"/>
      <c r="X3217" s="13">
        <f>SUMIF(Data_IND_TWh!$A$9:$A$504,Data_TOT_TWh!$B3217&amp;"200_"&amp;Data_TOT_TWh!$E3217,Data_IND_TWh!X$9:X$504)+SUMIF(Data_TER_TWh!$A$9:$A$504,Data_TOT_TWh!$B3217&amp;"300_"&amp;Data_TOT_TWh!$E3217,Data_TER_TWh!X$9:X$504)+SUMIF(Data_RES_TWh!$A$9:$A$1496,Data_TOT_TWh!$B3217&amp;"400_"&amp;Data_TOT_TWh!$E3217,Data_RES_TWh!X$9:X$1496)</f>
        <v>0</v>
      </c>
      <c r="Y3217" s="13">
        <f>SUMIF(Data_IND_TWh!$A$9:$A$504,Data_TOT_TWh!$B3217&amp;"200_"&amp;Data_TOT_TWh!$E3217,Data_IND_TWh!Y$9:Y$504)+SUMIF(Data_TER_TWh!$A$9:$A$504,Data_TOT_TWh!$B3217&amp;"300_"&amp;Data_TOT_TWh!$E3217,Data_TER_TWh!Y$9:Y$504)+SUMIF(Data_RES_TWh!$A$9:$A$1496,Data_TOT_TWh!$B3217&amp;"400_"&amp;Data_TOT_TWh!$E3217,Data_RES_TWh!Y$9:Y$1496)</f>
        <v>0</v>
      </c>
      <c r="Z3217" s="13">
        <f>SUMIF(Data_IND_TWh!$A$9:$A$504,Data_TOT_TWh!$B3217&amp;"200_"&amp;Data_TOT_TWh!$E3217,Data_IND_TWh!Z$9:Z$504)+SUMIF(Data_TER_TWh!$A$9:$A$504,Data_TOT_TWh!$B3217&amp;"300_"&amp;Data_TOT_TWh!$E3217,Data_TER_TWh!Z$9:Z$504)+SUMIF(Data_RES_TWh!$A$9:$A$1496,Data_TOT_TWh!$B3217&amp;"400_"&amp;Data_TOT_TWh!$E3217,Data_RES_TWh!Z$9:Z$1496)</f>
        <v>0</v>
      </c>
      <c r="AA3217" s="46">
        <f>SUMIF(Data_IND_TWh!$A$9:$A$504,Data_TOT_TWh!$B3217&amp;"200_"&amp;Data_TOT_TWh!$E3217,Data_IND_TWh!AA$9:AA$504)+SUMIF(Data_TER_TWh!$A$9:$A$504,Data_TOT_TWh!$B3217&amp;"300_"&amp;Data_TOT_TWh!$E3217,Data_TER_TWh!AA$9:AA$504)+SUMIF(Data_RES_TWh!$A$9:$A$1496,Data_TOT_TWh!$B3217&amp;"400_"&amp;Data_TOT_TWh!$E3217,Data_RES_TWh!AA$9:AA$1496)</f>
        <v>0</v>
      </c>
      <c r="AC3217" s="13"/>
      <c r="AE3217" s="13"/>
      <c r="AF3217" s="13">
        <f>SUMIF(Data_IND_TWh!$A$9:$A$504,Data_TOT_TWh!$B3217&amp;"200_"&amp;Data_TOT_TWh!$E3217,Data_IND_TWh!AF$9:AF$504)+SUMIF(Data_TER_TWh!$A$9:$A$504,Data_TOT_TWh!$B3217&amp;"300_"&amp;Data_TOT_TWh!$E3217,Data_TER_TWh!AF$9:AF$504)+SUMIF(Data_RES_TWh!$A$9:$A$1496,Data_TOT_TWh!$B3217&amp;"400_"&amp;Data_TOT_TWh!$E3217,Data_RES_TWh!AF$9:AF$1496)</f>
        <v>0</v>
      </c>
      <c r="AG3217" s="13">
        <f>SUMIF(Data_IND_TWh!$A$9:$A$504,Data_TOT_TWh!$B3217&amp;"200_"&amp;Data_TOT_TWh!$E3217,Data_IND_TWh!AG$9:AG$504)+SUMIF(Data_TER_TWh!$A$9:$A$504,Data_TOT_TWh!$B3217&amp;"300_"&amp;Data_TOT_TWh!$E3217,Data_TER_TWh!AG$9:AG$504)+SUMIF(Data_RES_TWh!$A$9:$A$1496,Data_TOT_TWh!$B3217&amp;"400_"&amp;Data_TOT_TWh!$E3217,Data_RES_TWh!AG$9:AG$1496)</f>
        <v>0</v>
      </c>
      <c r="AH3217" s="46">
        <f>SUMIF(Data_IND_TWh!$A$9:$A$504,Data_TOT_TWh!$B3217&amp;"200_"&amp;Data_TOT_TWh!$E3217,Data_IND_TWh!AH$9:AH$504)+SUMIF(Data_TER_TWh!$A$9:$A$504,Data_TOT_TWh!$B3217&amp;"300_"&amp;Data_TOT_TWh!$E3217,Data_TER_TWh!AH$9:AH$504)+SUMIF(Data_RES_TWh!$A$9:$A$1496,Data_TOT_TWh!$B3217&amp;"400_"&amp;Data_TOT_TWh!$E3217,Data_RES_TWh!AH$9:AH$1496)</f>
        <v>0</v>
      </c>
      <c r="AJ3217" s="13"/>
      <c r="AL3217" s="9"/>
      <c r="AM3217" s="87"/>
      <c r="AN3217" s="87"/>
    </row>
    <row r="3218" spans="12:40">
      <c r="L3218" s="46"/>
      <c r="M3218" s="46"/>
      <c r="O3218" s="47"/>
      <c r="P3218" s="46"/>
      <c r="Q3218" s="46"/>
      <c r="R3218" s="37"/>
      <c r="S3218" s="13"/>
      <c r="U3218" s="13"/>
      <c r="W3218" s="13"/>
      <c r="X3218" s="13">
        <f>SUMIF(Data_IND_TWh!$A$9:$A$504,Data_TOT_TWh!$B3218&amp;"200_"&amp;Data_TOT_TWh!$E3218,Data_IND_TWh!X$9:X$504)+SUMIF(Data_TER_TWh!$A$9:$A$504,Data_TOT_TWh!$B3218&amp;"300_"&amp;Data_TOT_TWh!$E3218,Data_TER_TWh!X$9:X$504)+SUMIF(Data_RES_TWh!$A$9:$A$1496,Data_TOT_TWh!$B3218&amp;"400_"&amp;Data_TOT_TWh!$E3218,Data_RES_TWh!X$9:X$1496)</f>
        <v>0</v>
      </c>
      <c r="Y3218" s="13">
        <f>SUMIF(Data_IND_TWh!$A$9:$A$504,Data_TOT_TWh!$B3218&amp;"200_"&amp;Data_TOT_TWh!$E3218,Data_IND_TWh!Y$9:Y$504)+SUMIF(Data_TER_TWh!$A$9:$A$504,Data_TOT_TWh!$B3218&amp;"300_"&amp;Data_TOT_TWh!$E3218,Data_TER_TWh!Y$9:Y$504)+SUMIF(Data_RES_TWh!$A$9:$A$1496,Data_TOT_TWh!$B3218&amp;"400_"&amp;Data_TOT_TWh!$E3218,Data_RES_TWh!Y$9:Y$1496)</f>
        <v>0</v>
      </c>
      <c r="Z3218" s="13">
        <f>SUMIF(Data_IND_TWh!$A$9:$A$504,Data_TOT_TWh!$B3218&amp;"200_"&amp;Data_TOT_TWh!$E3218,Data_IND_TWh!Z$9:Z$504)+SUMIF(Data_TER_TWh!$A$9:$A$504,Data_TOT_TWh!$B3218&amp;"300_"&amp;Data_TOT_TWh!$E3218,Data_TER_TWh!Z$9:Z$504)+SUMIF(Data_RES_TWh!$A$9:$A$1496,Data_TOT_TWh!$B3218&amp;"400_"&amp;Data_TOT_TWh!$E3218,Data_RES_TWh!Z$9:Z$1496)</f>
        <v>0</v>
      </c>
      <c r="AA3218" s="46">
        <f>SUMIF(Data_IND_TWh!$A$9:$A$504,Data_TOT_TWh!$B3218&amp;"200_"&amp;Data_TOT_TWh!$E3218,Data_IND_TWh!AA$9:AA$504)+SUMIF(Data_TER_TWh!$A$9:$A$504,Data_TOT_TWh!$B3218&amp;"300_"&amp;Data_TOT_TWh!$E3218,Data_TER_TWh!AA$9:AA$504)+SUMIF(Data_RES_TWh!$A$9:$A$1496,Data_TOT_TWh!$B3218&amp;"400_"&amp;Data_TOT_TWh!$E3218,Data_RES_TWh!AA$9:AA$1496)</f>
        <v>0</v>
      </c>
      <c r="AC3218" s="13"/>
      <c r="AE3218" s="13"/>
      <c r="AF3218" s="13">
        <f>SUMIF(Data_IND_TWh!$A$9:$A$504,Data_TOT_TWh!$B3218&amp;"200_"&amp;Data_TOT_TWh!$E3218,Data_IND_TWh!AF$9:AF$504)+SUMIF(Data_TER_TWh!$A$9:$A$504,Data_TOT_TWh!$B3218&amp;"300_"&amp;Data_TOT_TWh!$E3218,Data_TER_TWh!AF$9:AF$504)+SUMIF(Data_RES_TWh!$A$9:$A$1496,Data_TOT_TWh!$B3218&amp;"400_"&amp;Data_TOT_TWh!$E3218,Data_RES_TWh!AF$9:AF$1496)</f>
        <v>0</v>
      </c>
      <c r="AG3218" s="13">
        <f>SUMIF(Data_IND_TWh!$A$9:$A$504,Data_TOT_TWh!$B3218&amp;"200_"&amp;Data_TOT_TWh!$E3218,Data_IND_TWh!AG$9:AG$504)+SUMIF(Data_TER_TWh!$A$9:$A$504,Data_TOT_TWh!$B3218&amp;"300_"&amp;Data_TOT_TWh!$E3218,Data_TER_TWh!AG$9:AG$504)+SUMIF(Data_RES_TWh!$A$9:$A$1496,Data_TOT_TWh!$B3218&amp;"400_"&amp;Data_TOT_TWh!$E3218,Data_RES_TWh!AG$9:AG$1496)</f>
        <v>0</v>
      </c>
      <c r="AH3218" s="46">
        <f>SUMIF(Data_IND_TWh!$A$9:$A$504,Data_TOT_TWh!$B3218&amp;"200_"&amp;Data_TOT_TWh!$E3218,Data_IND_TWh!AH$9:AH$504)+SUMIF(Data_TER_TWh!$A$9:$A$504,Data_TOT_TWh!$B3218&amp;"300_"&amp;Data_TOT_TWh!$E3218,Data_TER_TWh!AH$9:AH$504)+SUMIF(Data_RES_TWh!$A$9:$A$1496,Data_TOT_TWh!$B3218&amp;"400_"&amp;Data_TOT_TWh!$E3218,Data_RES_TWh!AH$9:AH$1496)</f>
        <v>0</v>
      </c>
      <c r="AJ3218" s="13"/>
      <c r="AL3218" s="9"/>
      <c r="AM3218" s="87"/>
      <c r="AN3218" s="87"/>
    </row>
    <row r="3219" spans="12:40">
      <c r="L3219" s="46"/>
      <c r="M3219" s="46"/>
      <c r="O3219" s="47"/>
      <c r="P3219" s="46"/>
      <c r="Q3219" s="46"/>
      <c r="R3219" s="37"/>
      <c r="S3219" s="13"/>
      <c r="U3219" s="13"/>
      <c r="W3219" s="13"/>
      <c r="X3219" s="13">
        <f>SUMIF(Data_IND_TWh!$A$9:$A$504,Data_TOT_TWh!$B3219&amp;"200_"&amp;Data_TOT_TWh!$E3219,Data_IND_TWh!X$9:X$504)+SUMIF(Data_TER_TWh!$A$9:$A$504,Data_TOT_TWh!$B3219&amp;"300_"&amp;Data_TOT_TWh!$E3219,Data_TER_TWh!X$9:X$504)+SUMIF(Data_RES_TWh!$A$9:$A$1496,Data_TOT_TWh!$B3219&amp;"400_"&amp;Data_TOT_TWh!$E3219,Data_RES_TWh!X$9:X$1496)</f>
        <v>0</v>
      </c>
      <c r="Y3219" s="13">
        <f>SUMIF(Data_IND_TWh!$A$9:$A$504,Data_TOT_TWh!$B3219&amp;"200_"&amp;Data_TOT_TWh!$E3219,Data_IND_TWh!Y$9:Y$504)+SUMIF(Data_TER_TWh!$A$9:$A$504,Data_TOT_TWh!$B3219&amp;"300_"&amp;Data_TOT_TWh!$E3219,Data_TER_TWh!Y$9:Y$504)+SUMIF(Data_RES_TWh!$A$9:$A$1496,Data_TOT_TWh!$B3219&amp;"400_"&amp;Data_TOT_TWh!$E3219,Data_RES_TWh!Y$9:Y$1496)</f>
        <v>0</v>
      </c>
      <c r="Z3219" s="13">
        <f>SUMIF(Data_IND_TWh!$A$9:$A$504,Data_TOT_TWh!$B3219&amp;"200_"&amp;Data_TOT_TWh!$E3219,Data_IND_TWh!Z$9:Z$504)+SUMIF(Data_TER_TWh!$A$9:$A$504,Data_TOT_TWh!$B3219&amp;"300_"&amp;Data_TOT_TWh!$E3219,Data_TER_TWh!Z$9:Z$504)+SUMIF(Data_RES_TWh!$A$9:$A$1496,Data_TOT_TWh!$B3219&amp;"400_"&amp;Data_TOT_TWh!$E3219,Data_RES_TWh!Z$9:Z$1496)</f>
        <v>0</v>
      </c>
      <c r="AA3219" s="46">
        <f>SUMIF(Data_IND_TWh!$A$9:$A$504,Data_TOT_TWh!$B3219&amp;"200_"&amp;Data_TOT_TWh!$E3219,Data_IND_TWh!AA$9:AA$504)+SUMIF(Data_TER_TWh!$A$9:$A$504,Data_TOT_TWh!$B3219&amp;"300_"&amp;Data_TOT_TWh!$E3219,Data_TER_TWh!AA$9:AA$504)+SUMIF(Data_RES_TWh!$A$9:$A$1496,Data_TOT_TWh!$B3219&amp;"400_"&amp;Data_TOT_TWh!$E3219,Data_RES_TWh!AA$9:AA$1496)</f>
        <v>0</v>
      </c>
      <c r="AC3219" s="13"/>
      <c r="AE3219" s="13"/>
      <c r="AF3219" s="13">
        <f>SUMIF(Data_IND_TWh!$A$9:$A$504,Data_TOT_TWh!$B3219&amp;"200_"&amp;Data_TOT_TWh!$E3219,Data_IND_TWh!AF$9:AF$504)+SUMIF(Data_TER_TWh!$A$9:$A$504,Data_TOT_TWh!$B3219&amp;"300_"&amp;Data_TOT_TWh!$E3219,Data_TER_TWh!AF$9:AF$504)+SUMIF(Data_RES_TWh!$A$9:$A$1496,Data_TOT_TWh!$B3219&amp;"400_"&amp;Data_TOT_TWh!$E3219,Data_RES_TWh!AF$9:AF$1496)</f>
        <v>0</v>
      </c>
      <c r="AG3219" s="13">
        <f>SUMIF(Data_IND_TWh!$A$9:$A$504,Data_TOT_TWh!$B3219&amp;"200_"&amp;Data_TOT_TWh!$E3219,Data_IND_TWh!AG$9:AG$504)+SUMIF(Data_TER_TWh!$A$9:$A$504,Data_TOT_TWh!$B3219&amp;"300_"&amp;Data_TOT_TWh!$E3219,Data_TER_TWh!AG$9:AG$504)+SUMIF(Data_RES_TWh!$A$9:$A$1496,Data_TOT_TWh!$B3219&amp;"400_"&amp;Data_TOT_TWh!$E3219,Data_RES_TWh!AG$9:AG$1496)</f>
        <v>0</v>
      </c>
      <c r="AH3219" s="46">
        <f>SUMIF(Data_IND_TWh!$A$9:$A$504,Data_TOT_TWh!$B3219&amp;"200_"&amp;Data_TOT_TWh!$E3219,Data_IND_TWh!AH$9:AH$504)+SUMIF(Data_TER_TWh!$A$9:$A$504,Data_TOT_TWh!$B3219&amp;"300_"&amp;Data_TOT_TWh!$E3219,Data_TER_TWh!AH$9:AH$504)+SUMIF(Data_RES_TWh!$A$9:$A$1496,Data_TOT_TWh!$B3219&amp;"400_"&amp;Data_TOT_TWh!$E3219,Data_RES_TWh!AH$9:AH$1496)</f>
        <v>0</v>
      </c>
      <c r="AJ3219" s="13"/>
      <c r="AL3219" s="9"/>
      <c r="AM3219" s="87"/>
      <c r="AN3219" s="87"/>
    </row>
    <row r="3220" spans="12:40">
      <c r="L3220" s="46"/>
      <c r="M3220" s="46"/>
      <c r="O3220" s="47"/>
      <c r="P3220" s="46"/>
      <c r="Q3220" s="46"/>
      <c r="R3220" s="37"/>
      <c r="S3220" s="13"/>
      <c r="U3220" s="13"/>
      <c r="W3220" s="13"/>
      <c r="X3220" s="13">
        <f>SUMIF(Data_IND_TWh!$A$9:$A$504,Data_TOT_TWh!$B3220&amp;"200_"&amp;Data_TOT_TWh!$E3220,Data_IND_TWh!X$9:X$504)+SUMIF(Data_TER_TWh!$A$9:$A$504,Data_TOT_TWh!$B3220&amp;"300_"&amp;Data_TOT_TWh!$E3220,Data_TER_TWh!X$9:X$504)+SUMIF(Data_RES_TWh!$A$9:$A$1496,Data_TOT_TWh!$B3220&amp;"400_"&amp;Data_TOT_TWh!$E3220,Data_RES_TWh!X$9:X$1496)</f>
        <v>0</v>
      </c>
      <c r="Y3220" s="13">
        <f>SUMIF(Data_IND_TWh!$A$9:$A$504,Data_TOT_TWh!$B3220&amp;"200_"&amp;Data_TOT_TWh!$E3220,Data_IND_TWh!Y$9:Y$504)+SUMIF(Data_TER_TWh!$A$9:$A$504,Data_TOT_TWh!$B3220&amp;"300_"&amp;Data_TOT_TWh!$E3220,Data_TER_TWh!Y$9:Y$504)+SUMIF(Data_RES_TWh!$A$9:$A$1496,Data_TOT_TWh!$B3220&amp;"400_"&amp;Data_TOT_TWh!$E3220,Data_RES_TWh!Y$9:Y$1496)</f>
        <v>0</v>
      </c>
      <c r="Z3220" s="13">
        <f>SUMIF(Data_IND_TWh!$A$9:$A$504,Data_TOT_TWh!$B3220&amp;"200_"&amp;Data_TOT_TWh!$E3220,Data_IND_TWh!Z$9:Z$504)+SUMIF(Data_TER_TWh!$A$9:$A$504,Data_TOT_TWh!$B3220&amp;"300_"&amp;Data_TOT_TWh!$E3220,Data_TER_TWh!Z$9:Z$504)+SUMIF(Data_RES_TWh!$A$9:$A$1496,Data_TOT_TWh!$B3220&amp;"400_"&amp;Data_TOT_TWh!$E3220,Data_RES_TWh!Z$9:Z$1496)</f>
        <v>0</v>
      </c>
      <c r="AA3220" s="46">
        <f>SUMIF(Data_IND_TWh!$A$9:$A$504,Data_TOT_TWh!$B3220&amp;"200_"&amp;Data_TOT_TWh!$E3220,Data_IND_TWh!AA$9:AA$504)+SUMIF(Data_TER_TWh!$A$9:$A$504,Data_TOT_TWh!$B3220&amp;"300_"&amp;Data_TOT_TWh!$E3220,Data_TER_TWh!AA$9:AA$504)+SUMIF(Data_RES_TWh!$A$9:$A$1496,Data_TOT_TWh!$B3220&amp;"400_"&amp;Data_TOT_TWh!$E3220,Data_RES_TWh!AA$9:AA$1496)</f>
        <v>0</v>
      </c>
      <c r="AC3220" s="13"/>
      <c r="AE3220" s="13"/>
      <c r="AF3220" s="13">
        <f>SUMIF(Data_IND_TWh!$A$9:$A$504,Data_TOT_TWh!$B3220&amp;"200_"&amp;Data_TOT_TWh!$E3220,Data_IND_TWh!AF$9:AF$504)+SUMIF(Data_TER_TWh!$A$9:$A$504,Data_TOT_TWh!$B3220&amp;"300_"&amp;Data_TOT_TWh!$E3220,Data_TER_TWh!AF$9:AF$504)+SUMIF(Data_RES_TWh!$A$9:$A$1496,Data_TOT_TWh!$B3220&amp;"400_"&amp;Data_TOT_TWh!$E3220,Data_RES_TWh!AF$9:AF$1496)</f>
        <v>0</v>
      </c>
      <c r="AG3220" s="13">
        <f>SUMIF(Data_IND_TWh!$A$9:$A$504,Data_TOT_TWh!$B3220&amp;"200_"&amp;Data_TOT_TWh!$E3220,Data_IND_TWh!AG$9:AG$504)+SUMIF(Data_TER_TWh!$A$9:$A$504,Data_TOT_TWh!$B3220&amp;"300_"&amp;Data_TOT_TWh!$E3220,Data_TER_TWh!AG$9:AG$504)+SUMIF(Data_RES_TWh!$A$9:$A$1496,Data_TOT_TWh!$B3220&amp;"400_"&amp;Data_TOT_TWh!$E3220,Data_RES_TWh!AG$9:AG$1496)</f>
        <v>0</v>
      </c>
      <c r="AH3220" s="46">
        <f>SUMIF(Data_IND_TWh!$A$9:$A$504,Data_TOT_TWh!$B3220&amp;"200_"&amp;Data_TOT_TWh!$E3220,Data_IND_TWh!AH$9:AH$504)+SUMIF(Data_TER_TWh!$A$9:$A$504,Data_TOT_TWh!$B3220&amp;"300_"&amp;Data_TOT_TWh!$E3220,Data_TER_TWh!AH$9:AH$504)+SUMIF(Data_RES_TWh!$A$9:$A$1496,Data_TOT_TWh!$B3220&amp;"400_"&amp;Data_TOT_TWh!$E3220,Data_RES_TWh!AH$9:AH$1496)</f>
        <v>0</v>
      </c>
      <c r="AJ3220" s="13"/>
      <c r="AL3220" s="9"/>
      <c r="AM3220" s="87"/>
      <c r="AN3220" s="87"/>
    </row>
    <row r="3221" spans="12:40">
      <c r="L3221" s="46"/>
      <c r="M3221" s="46"/>
      <c r="O3221" s="47"/>
      <c r="P3221" s="46"/>
      <c r="Q3221" s="46"/>
      <c r="R3221" s="37"/>
      <c r="S3221" s="13"/>
      <c r="U3221" s="13"/>
      <c r="W3221" s="13"/>
      <c r="X3221" s="13">
        <f>SUMIF(Data_IND_TWh!$A$9:$A$504,Data_TOT_TWh!$B3221&amp;"200_"&amp;Data_TOT_TWh!$E3221,Data_IND_TWh!X$9:X$504)+SUMIF(Data_TER_TWh!$A$9:$A$504,Data_TOT_TWh!$B3221&amp;"300_"&amp;Data_TOT_TWh!$E3221,Data_TER_TWh!X$9:X$504)+SUMIF(Data_RES_TWh!$A$9:$A$1496,Data_TOT_TWh!$B3221&amp;"400_"&amp;Data_TOT_TWh!$E3221,Data_RES_TWh!X$9:X$1496)</f>
        <v>0</v>
      </c>
      <c r="Y3221" s="13">
        <f>SUMIF(Data_IND_TWh!$A$9:$A$504,Data_TOT_TWh!$B3221&amp;"200_"&amp;Data_TOT_TWh!$E3221,Data_IND_TWh!Y$9:Y$504)+SUMIF(Data_TER_TWh!$A$9:$A$504,Data_TOT_TWh!$B3221&amp;"300_"&amp;Data_TOT_TWh!$E3221,Data_TER_TWh!Y$9:Y$504)+SUMIF(Data_RES_TWh!$A$9:$A$1496,Data_TOT_TWh!$B3221&amp;"400_"&amp;Data_TOT_TWh!$E3221,Data_RES_TWh!Y$9:Y$1496)</f>
        <v>0</v>
      </c>
      <c r="Z3221" s="13">
        <f>SUMIF(Data_IND_TWh!$A$9:$A$504,Data_TOT_TWh!$B3221&amp;"200_"&amp;Data_TOT_TWh!$E3221,Data_IND_TWh!Z$9:Z$504)+SUMIF(Data_TER_TWh!$A$9:$A$504,Data_TOT_TWh!$B3221&amp;"300_"&amp;Data_TOT_TWh!$E3221,Data_TER_TWh!Z$9:Z$504)+SUMIF(Data_RES_TWh!$A$9:$A$1496,Data_TOT_TWh!$B3221&amp;"400_"&amp;Data_TOT_TWh!$E3221,Data_RES_TWh!Z$9:Z$1496)</f>
        <v>0</v>
      </c>
      <c r="AA3221" s="46">
        <f>SUMIF(Data_IND_TWh!$A$9:$A$504,Data_TOT_TWh!$B3221&amp;"200_"&amp;Data_TOT_TWh!$E3221,Data_IND_TWh!AA$9:AA$504)+SUMIF(Data_TER_TWh!$A$9:$A$504,Data_TOT_TWh!$B3221&amp;"300_"&amp;Data_TOT_TWh!$E3221,Data_TER_TWh!AA$9:AA$504)+SUMIF(Data_RES_TWh!$A$9:$A$1496,Data_TOT_TWh!$B3221&amp;"400_"&amp;Data_TOT_TWh!$E3221,Data_RES_TWh!AA$9:AA$1496)</f>
        <v>0</v>
      </c>
      <c r="AC3221" s="13"/>
      <c r="AE3221" s="13"/>
      <c r="AF3221" s="13">
        <f>SUMIF(Data_IND_TWh!$A$9:$A$504,Data_TOT_TWh!$B3221&amp;"200_"&amp;Data_TOT_TWh!$E3221,Data_IND_TWh!AF$9:AF$504)+SUMIF(Data_TER_TWh!$A$9:$A$504,Data_TOT_TWh!$B3221&amp;"300_"&amp;Data_TOT_TWh!$E3221,Data_TER_TWh!AF$9:AF$504)+SUMIF(Data_RES_TWh!$A$9:$A$1496,Data_TOT_TWh!$B3221&amp;"400_"&amp;Data_TOT_TWh!$E3221,Data_RES_TWh!AF$9:AF$1496)</f>
        <v>0</v>
      </c>
      <c r="AG3221" s="13">
        <f>SUMIF(Data_IND_TWh!$A$9:$A$504,Data_TOT_TWh!$B3221&amp;"200_"&amp;Data_TOT_TWh!$E3221,Data_IND_TWh!AG$9:AG$504)+SUMIF(Data_TER_TWh!$A$9:$A$504,Data_TOT_TWh!$B3221&amp;"300_"&amp;Data_TOT_TWh!$E3221,Data_TER_TWh!AG$9:AG$504)+SUMIF(Data_RES_TWh!$A$9:$A$1496,Data_TOT_TWh!$B3221&amp;"400_"&amp;Data_TOT_TWh!$E3221,Data_RES_TWh!AG$9:AG$1496)</f>
        <v>0</v>
      </c>
      <c r="AH3221" s="46">
        <f>SUMIF(Data_IND_TWh!$A$9:$A$504,Data_TOT_TWh!$B3221&amp;"200_"&amp;Data_TOT_TWh!$E3221,Data_IND_TWh!AH$9:AH$504)+SUMIF(Data_TER_TWh!$A$9:$A$504,Data_TOT_TWh!$B3221&amp;"300_"&amp;Data_TOT_TWh!$E3221,Data_TER_TWh!AH$9:AH$504)+SUMIF(Data_RES_TWh!$A$9:$A$1496,Data_TOT_TWh!$B3221&amp;"400_"&amp;Data_TOT_TWh!$E3221,Data_RES_TWh!AH$9:AH$1496)</f>
        <v>0</v>
      </c>
      <c r="AJ3221" s="13"/>
      <c r="AL3221" s="9"/>
      <c r="AM3221" s="87"/>
      <c r="AN3221" s="87"/>
    </row>
    <row r="3222" spans="12:40">
      <c r="L3222" s="46"/>
      <c r="M3222" s="46"/>
      <c r="O3222" s="47"/>
      <c r="P3222" s="46"/>
      <c r="Q3222" s="46"/>
      <c r="R3222" s="37"/>
      <c r="S3222" s="13"/>
      <c r="U3222" s="13"/>
      <c r="W3222" s="13"/>
      <c r="X3222" s="13">
        <f>SUMIF(Data_IND_TWh!$A$9:$A$504,Data_TOT_TWh!$B3222&amp;"200_"&amp;Data_TOT_TWh!$E3222,Data_IND_TWh!X$9:X$504)+SUMIF(Data_TER_TWh!$A$9:$A$504,Data_TOT_TWh!$B3222&amp;"300_"&amp;Data_TOT_TWh!$E3222,Data_TER_TWh!X$9:X$504)+SUMIF(Data_RES_TWh!$A$9:$A$1496,Data_TOT_TWh!$B3222&amp;"400_"&amp;Data_TOT_TWh!$E3222,Data_RES_TWh!X$9:X$1496)</f>
        <v>0</v>
      </c>
      <c r="Y3222" s="13">
        <f>SUMIF(Data_IND_TWh!$A$9:$A$504,Data_TOT_TWh!$B3222&amp;"200_"&amp;Data_TOT_TWh!$E3222,Data_IND_TWh!Y$9:Y$504)+SUMIF(Data_TER_TWh!$A$9:$A$504,Data_TOT_TWh!$B3222&amp;"300_"&amp;Data_TOT_TWh!$E3222,Data_TER_TWh!Y$9:Y$504)+SUMIF(Data_RES_TWh!$A$9:$A$1496,Data_TOT_TWh!$B3222&amp;"400_"&amp;Data_TOT_TWh!$E3222,Data_RES_TWh!Y$9:Y$1496)</f>
        <v>0</v>
      </c>
      <c r="Z3222" s="13">
        <f>SUMIF(Data_IND_TWh!$A$9:$A$504,Data_TOT_TWh!$B3222&amp;"200_"&amp;Data_TOT_TWh!$E3222,Data_IND_TWh!Z$9:Z$504)+SUMIF(Data_TER_TWh!$A$9:$A$504,Data_TOT_TWh!$B3222&amp;"300_"&amp;Data_TOT_TWh!$E3222,Data_TER_TWh!Z$9:Z$504)+SUMIF(Data_RES_TWh!$A$9:$A$1496,Data_TOT_TWh!$B3222&amp;"400_"&amp;Data_TOT_TWh!$E3222,Data_RES_TWh!Z$9:Z$1496)</f>
        <v>0</v>
      </c>
      <c r="AA3222" s="46">
        <f>SUMIF(Data_IND_TWh!$A$9:$A$504,Data_TOT_TWh!$B3222&amp;"200_"&amp;Data_TOT_TWh!$E3222,Data_IND_TWh!AA$9:AA$504)+SUMIF(Data_TER_TWh!$A$9:$A$504,Data_TOT_TWh!$B3222&amp;"300_"&amp;Data_TOT_TWh!$E3222,Data_TER_TWh!AA$9:AA$504)+SUMIF(Data_RES_TWh!$A$9:$A$1496,Data_TOT_TWh!$B3222&amp;"400_"&amp;Data_TOT_TWh!$E3222,Data_RES_TWh!AA$9:AA$1496)</f>
        <v>0</v>
      </c>
      <c r="AC3222" s="13"/>
      <c r="AE3222" s="13"/>
      <c r="AF3222" s="13">
        <f>SUMIF(Data_IND_TWh!$A$9:$A$504,Data_TOT_TWh!$B3222&amp;"200_"&amp;Data_TOT_TWh!$E3222,Data_IND_TWh!AF$9:AF$504)+SUMIF(Data_TER_TWh!$A$9:$A$504,Data_TOT_TWh!$B3222&amp;"300_"&amp;Data_TOT_TWh!$E3222,Data_TER_TWh!AF$9:AF$504)+SUMIF(Data_RES_TWh!$A$9:$A$1496,Data_TOT_TWh!$B3222&amp;"400_"&amp;Data_TOT_TWh!$E3222,Data_RES_TWh!AF$9:AF$1496)</f>
        <v>0</v>
      </c>
      <c r="AG3222" s="13">
        <f>SUMIF(Data_IND_TWh!$A$9:$A$504,Data_TOT_TWh!$B3222&amp;"200_"&amp;Data_TOT_TWh!$E3222,Data_IND_TWh!AG$9:AG$504)+SUMIF(Data_TER_TWh!$A$9:$A$504,Data_TOT_TWh!$B3222&amp;"300_"&amp;Data_TOT_TWh!$E3222,Data_TER_TWh!AG$9:AG$504)+SUMIF(Data_RES_TWh!$A$9:$A$1496,Data_TOT_TWh!$B3222&amp;"400_"&amp;Data_TOT_TWh!$E3222,Data_RES_TWh!AG$9:AG$1496)</f>
        <v>0</v>
      </c>
      <c r="AH3222" s="46">
        <f>SUMIF(Data_IND_TWh!$A$9:$A$504,Data_TOT_TWh!$B3222&amp;"200_"&amp;Data_TOT_TWh!$E3222,Data_IND_TWh!AH$9:AH$504)+SUMIF(Data_TER_TWh!$A$9:$A$504,Data_TOT_TWh!$B3222&amp;"300_"&amp;Data_TOT_TWh!$E3222,Data_TER_TWh!AH$9:AH$504)+SUMIF(Data_RES_TWh!$A$9:$A$1496,Data_TOT_TWh!$B3222&amp;"400_"&amp;Data_TOT_TWh!$E3222,Data_RES_TWh!AH$9:AH$1496)</f>
        <v>0</v>
      </c>
      <c r="AJ3222" s="13"/>
      <c r="AL3222" s="9"/>
      <c r="AM3222" s="87"/>
      <c r="AN3222" s="87"/>
    </row>
    <row r="3223" spans="12:40">
      <c r="L3223" s="46"/>
      <c r="M3223" s="46"/>
      <c r="O3223" s="47"/>
      <c r="P3223" s="46"/>
      <c r="Q3223" s="46"/>
      <c r="R3223" s="37"/>
      <c r="S3223" s="13"/>
      <c r="U3223" s="13"/>
      <c r="W3223" s="13"/>
      <c r="X3223" s="13">
        <f>SUMIF(Data_IND_TWh!$A$9:$A$504,Data_TOT_TWh!$B3223&amp;"200_"&amp;Data_TOT_TWh!$E3223,Data_IND_TWh!X$9:X$504)+SUMIF(Data_TER_TWh!$A$9:$A$504,Data_TOT_TWh!$B3223&amp;"300_"&amp;Data_TOT_TWh!$E3223,Data_TER_TWh!X$9:X$504)+SUMIF(Data_RES_TWh!$A$9:$A$1496,Data_TOT_TWh!$B3223&amp;"400_"&amp;Data_TOT_TWh!$E3223,Data_RES_TWh!X$9:X$1496)</f>
        <v>0</v>
      </c>
      <c r="Y3223" s="13">
        <f>SUMIF(Data_IND_TWh!$A$9:$A$504,Data_TOT_TWh!$B3223&amp;"200_"&amp;Data_TOT_TWh!$E3223,Data_IND_TWh!Y$9:Y$504)+SUMIF(Data_TER_TWh!$A$9:$A$504,Data_TOT_TWh!$B3223&amp;"300_"&amp;Data_TOT_TWh!$E3223,Data_TER_TWh!Y$9:Y$504)+SUMIF(Data_RES_TWh!$A$9:$A$1496,Data_TOT_TWh!$B3223&amp;"400_"&amp;Data_TOT_TWh!$E3223,Data_RES_TWh!Y$9:Y$1496)</f>
        <v>0</v>
      </c>
      <c r="Z3223" s="13">
        <f>SUMIF(Data_IND_TWh!$A$9:$A$504,Data_TOT_TWh!$B3223&amp;"200_"&amp;Data_TOT_TWh!$E3223,Data_IND_TWh!Z$9:Z$504)+SUMIF(Data_TER_TWh!$A$9:$A$504,Data_TOT_TWh!$B3223&amp;"300_"&amp;Data_TOT_TWh!$E3223,Data_TER_TWh!Z$9:Z$504)+SUMIF(Data_RES_TWh!$A$9:$A$1496,Data_TOT_TWh!$B3223&amp;"400_"&amp;Data_TOT_TWh!$E3223,Data_RES_TWh!Z$9:Z$1496)</f>
        <v>0</v>
      </c>
      <c r="AA3223" s="46">
        <f>SUMIF(Data_IND_TWh!$A$9:$A$504,Data_TOT_TWh!$B3223&amp;"200_"&amp;Data_TOT_TWh!$E3223,Data_IND_TWh!AA$9:AA$504)+SUMIF(Data_TER_TWh!$A$9:$A$504,Data_TOT_TWh!$B3223&amp;"300_"&amp;Data_TOT_TWh!$E3223,Data_TER_TWh!AA$9:AA$504)+SUMIF(Data_RES_TWh!$A$9:$A$1496,Data_TOT_TWh!$B3223&amp;"400_"&amp;Data_TOT_TWh!$E3223,Data_RES_TWh!AA$9:AA$1496)</f>
        <v>0</v>
      </c>
      <c r="AC3223" s="13"/>
      <c r="AE3223" s="13"/>
      <c r="AF3223" s="13">
        <f>SUMIF(Data_IND_TWh!$A$9:$A$504,Data_TOT_TWh!$B3223&amp;"200_"&amp;Data_TOT_TWh!$E3223,Data_IND_TWh!AF$9:AF$504)+SUMIF(Data_TER_TWh!$A$9:$A$504,Data_TOT_TWh!$B3223&amp;"300_"&amp;Data_TOT_TWh!$E3223,Data_TER_TWh!AF$9:AF$504)+SUMIF(Data_RES_TWh!$A$9:$A$1496,Data_TOT_TWh!$B3223&amp;"400_"&amp;Data_TOT_TWh!$E3223,Data_RES_TWh!AF$9:AF$1496)</f>
        <v>0</v>
      </c>
      <c r="AG3223" s="13">
        <f>SUMIF(Data_IND_TWh!$A$9:$A$504,Data_TOT_TWh!$B3223&amp;"200_"&amp;Data_TOT_TWh!$E3223,Data_IND_TWh!AG$9:AG$504)+SUMIF(Data_TER_TWh!$A$9:$A$504,Data_TOT_TWh!$B3223&amp;"300_"&amp;Data_TOT_TWh!$E3223,Data_TER_TWh!AG$9:AG$504)+SUMIF(Data_RES_TWh!$A$9:$A$1496,Data_TOT_TWh!$B3223&amp;"400_"&amp;Data_TOT_TWh!$E3223,Data_RES_TWh!AG$9:AG$1496)</f>
        <v>0</v>
      </c>
      <c r="AH3223" s="46">
        <f>SUMIF(Data_IND_TWh!$A$9:$A$504,Data_TOT_TWh!$B3223&amp;"200_"&amp;Data_TOT_TWh!$E3223,Data_IND_TWh!AH$9:AH$504)+SUMIF(Data_TER_TWh!$A$9:$A$504,Data_TOT_TWh!$B3223&amp;"300_"&amp;Data_TOT_TWh!$E3223,Data_TER_TWh!AH$9:AH$504)+SUMIF(Data_RES_TWh!$A$9:$A$1496,Data_TOT_TWh!$B3223&amp;"400_"&amp;Data_TOT_TWh!$E3223,Data_RES_TWh!AH$9:AH$1496)</f>
        <v>0</v>
      </c>
      <c r="AJ3223" s="13"/>
      <c r="AL3223" s="9"/>
      <c r="AM3223" s="87"/>
      <c r="AN3223" s="87"/>
    </row>
    <row r="3224" spans="12:40">
      <c r="L3224" s="46"/>
      <c r="M3224" s="46"/>
      <c r="O3224" s="47"/>
      <c r="P3224" s="46"/>
      <c r="Q3224" s="46"/>
      <c r="R3224" s="37"/>
      <c r="S3224" s="13"/>
      <c r="U3224" s="13"/>
      <c r="W3224" s="13"/>
      <c r="X3224" s="13">
        <f>SUMIF(Data_IND_TWh!$A$9:$A$504,Data_TOT_TWh!$B3224&amp;"200_"&amp;Data_TOT_TWh!$E3224,Data_IND_TWh!X$9:X$504)+SUMIF(Data_TER_TWh!$A$9:$A$504,Data_TOT_TWh!$B3224&amp;"300_"&amp;Data_TOT_TWh!$E3224,Data_TER_TWh!X$9:X$504)+SUMIF(Data_RES_TWh!$A$9:$A$1496,Data_TOT_TWh!$B3224&amp;"400_"&amp;Data_TOT_TWh!$E3224,Data_RES_TWh!X$9:X$1496)</f>
        <v>0</v>
      </c>
      <c r="Y3224" s="13">
        <f>SUMIF(Data_IND_TWh!$A$9:$A$504,Data_TOT_TWh!$B3224&amp;"200_"&amp;Data_TOT_TWh!$E3224,Data_IND_TWh!Y$9:Y$504)+SUMIF(Data_TER_TWh!$A$9:$A$504,Data_TOT_TWh!$B3224&amp;"300_"&amp;Data_TOT_TWh!$E3224,Data_TER_TWh!Y$9:Y$504)+SUMIF(Data_RES_TWh!$A$9:$A$1496,Data_TOT_TWh!$B3224&amp;"400_"&amp;Data_TOT_TWh!$E3224,Data_RES_TWh!Y$9:Y$1496)</f>
        <v>0</v>
      </c>
      <c r="Z3224" s="13">
        <f>SUMIF(Data_IND_TWh!$A$9:$A$504,Data_TOT_TWh!$B3224&amp;"200_"&amp;Data_TOT_TWh!$E3224,Data_IND_TWh!Z$9:Z$504)+SUMIF(Data_TER_TWh!$A$9:$A$504,Data_TOT_TWh!$B3224&amp;"300_"&amp;Data_TOT_TWh!$E3224,Data_TER_TWh!Z$9:Z$504)+SUMIF(Data_RES_TWh!$A$9:$A$1496,Data_TOT_TWh!$B3224&amp;"400_"&amp;Data_TOT_TWh!$E3224,Data_RES_TWh!Z$9:Z$1496)</f>
        <v>0</v>
      </c>
      <c r="AA3224" s="46">
        <f>SUMIF(Data_IND_TWh!$A$9:$A$504,Data_TOT_TWh!$B3224&amp;"200_"&amp;Data_TOT_TWh!$E3224,Data_IND_TWh!AA$9:AA$504)+SUMIF(Data_TER_TWh!$A$9:$A$504,Data_TOT_TWh!$B3224&amp;"300_"&amp;Data_TOT_TWh!$E3224,Data_TER_TWh!AA$9:AA$504)+SUMIF(Data_RES_TWh!$A$9:$A$1496,Data_TOT_TWh!$B3224&amp;"400_"&amp;Data_TOT_TWh!$E3224,Data_RES_TWh!AA$9:AA$1496)</f>
        <v>0</v>
      </c>
      <c r="AC3224" s="13"/>
      <c r="AE3224" s="13"/>
      <c r="AF3224" s="13">
        <f>SUMIF(Data_IND_TWh!$A$9:$A$504,Data_TOT_TWh!$B3224&amp;"200_"&amp;Data_TOT_TWh!$E3224,Data_IND_TWh!AF$9:AF$504)+SUMIF(Data_TER_TWh!$A$9:$A$504,Data_TOT_TWh!$B3224&amp;"300_"&amp;Data_TOT_TWh!$E3224,Data_TER_TWh!AF$9:AF$504)+SUMIF(Data_RES_TWh!$A$9:$A$1496,Data_TOT_TWh!$B3224&amp;"400_"&amp;Data_TOT_TWh!$E3224,Data_RES_TWh!AF$9:AF$1496)</f>
        <v>0</v>
      </c>
      <c r="AG3224" s="13">
        <f>SUMIF(Data_IND_TWh!$A$9:$A$504,Data_TOT_TWh!$B3224&amp;"200_"&amp;Data_TOT_TWh!$E3224,Data_IND_TWh!AG$9:AG$504)+SUMIF(Data_TER_TWh!$A$9:$A$504,Data_TOT_TWh!$B3224&amp;"300_"&amp;Data_TOT_TWh!$E3224,Data_TER_TWh!AG$9:AG$504)+SUMIF(Data_RES_TWh!$A$9:$A$1496,Data_TOT_TWh!$B3224&amp;"400_"&amp;Data_TOT_TWh!$E3224,Data_RES_TWh!AG$9:AG$1496)</f>
        <v>0</v>
      </c>
      <c r="AH3224" s="46">
        <f>SUMIF(Data_IND_TWh!$A$9:$A$504,Data_TOT_TWh!$B3224&amp;"200_"&amp;Data_TOT_TWh!$E3224,Data_IND_TWh!AH$9:AH$504)+SUMIF(Data_TER_TWh!$A$9:$A$504,Data_TOT_TWh!$B3224&amp;"300_"&amp;Data_TOT_TWh!$E3224,Data_TER_TWh!AH$9:AH$504)+SUMIF(Data_RES_TWh!$A$9:$A$1496,Data_TOT_TWh!$B3224&amp;"400_"&amp;Data_TOT_TWh!$E3224,Data_RES_TWh!AH$9:AH$1496)</f>
        <v>0</v>
      </c>
      <c r="AJ3224" s="13"/>
      <c r="AL3224" s="9"/>
      <c r="AM3224" s="87"/>
      <c r="AN3224" s="87"/>
    </row>
    <row r="3225" spans="12:40">
      <c r="L3225" s="46"/>
      <c r="M3225" s="46"/>
      <c r="O3225" s="47"/>
      <c r="P3225" s="46"/>
      <c r="Q3225" s="46"/>
      <c r="R3225" s="37"/>
      <c r="S3225" s="13"/>
      <c r="U3225" s="13"/>
      <c r="W3225" s="13"/>
      <c r="X3225" s="13">
        <f>SUMIF(Data_IND_TWh!$A$9:$A$504,Data_TOT_TWh!$B3225&amp;"200_"&amp;Data_TOT_TWh!$E3225,Data_IND_TWh!X$9:X$504)+SUMIF(Data_TER_TWh!$A$9:$A$504,Data_TOT_TWh!$B3225&amp;"300_"&amp;Data_TOT_TWh!$E3225,Data_TER_TWh!X$9:X$504)+SUMIF(Data_RES_TWh!$A$9:$A$1496,Data_TOT_TWh!$B3225&amp;"400_"&amp;Data_TOT_TWh!$E3225,Data_RES_TWh!X$9:X$1496)</f>
        <v>0</v>
      </c>
      <c r="Y3225" s="13">
        <f>SUMIF(Data_IND_TWh!$A$9:$A$504,Data_TOT_TWh!$B3225&amp;"200_"&amp;Data_TOT_TWh!$E3225,Data_IND_TWh!Y$9:Y$504)+SUMIF(Data_TER_TWh!$A$9:$A$504,Data_TOT_TWh!$B3225&amp;"300_"&amp;Data_TOT_TWh!$E3225,Data_TER_TWh!Y$9:Y$504)+SUMIF(Data_RES_TWh!$A$9:$A$1496,Data_TOT_TWh!$B3225&amp;"400_"&amp;Data_TOT_TWh!$E3225,Data_RES_TWh!Y$9:Y$1496)</f>
        <v>0</v>
      </c>
      <c r="Z3225" s="13">
        <f>SUMIF(Data_IND_TWh!$A$9:$A$504,Data_TOT_TWh!$B3225&amp;"200_"&amp;Data_TOT_TWh!$E3225,Data_IND_TWh!Z$9:Z$504)+SUMIF(Data_TER_TWh!$A$9:$A$504,Data_TOT_TWh!$B3225&amp;"300_"&amp;Data_TOT_TWh!$E3225,Data_TER_TWh!Z$9:Z$504)+SUMIF(Data_RES_TWh!$A$9:$A$1496,Data_TOT_TWh!$B3225&amp;"400_"&amp;Data_TOT_TWh!$E3225,Data_RES_TWh!Z$9:Z$1496)</f>
        <v>0</v>
      </c>
      <c r="AA3225" s="46">
        <f>SUMIF(Data_IND_TWh!$A$9:$A$504,Data_TOT_TWh!$B3225&amp;"200_"&amp;Data_TOT_TWh!$E3225,Data_IND_TWh!AA$9:AA$504)+SUMIF(Data_TER_TWh!$A$9:$A$504,Data_TOT_TWh!$B3225&amp;"300_"&amp;Data_TOT_TWh!$E3225,Data_TER_TWh!AA$9:AA$504)+SUMIF(Data_RES_TWh!$A$9:$A$1496,Data_TOT_TWh!$B3225&amp;"400_"&amp;Data_TOT_TWh!$E3225,Data_RES_TWh!AA$9:AA$1496)</f>
        <v>0</v>
      </c>
      <c r="AC3225" s="13"/>
      <c r="AE3225" s="13"/>
      <c r="AF3225" s="13">
        <f>SUMIF(Data_IND_TWh!$A$9:$A$504,Data_TOT_TWh!$B3225&amp;"200_"&amp;Data_TOT_TWh!$E3225,Data_IND_TWh!AF$9:AF$504)+SUMIF(Data_TER_TWh!$A$9:$A$504,Data_TOT_TWh!$B3225&amp;"300_"&amp;Data_TOT_TWh!$E3225,Data_TER_TWh!AF$9:AF$504)+SUMIF(Data_RES_TWh!$A$9:$A$1496,Data_TOT_TWh!$B3225&amp;"400_"&amp;Data_TOT_TWh!$E3225,Data_RES_TWh!AF$9:AF$1496)</f>
        <v>0</v>
      </c>
      <c r="AG3225" s="13">
        <f>SUMIF(Data_IND_TWh!$A$9:$A$504,Data_TOT_TWh!$B3225&amp;"200_"&amp;Data_TOT_TWh!$E3225,Data_IND_TWh!AG$9:AG$504)+SUMIF(Data_TER_TWh!$A$9:$A$504,Data_TOT_TWh!$B3225&amp;"300_"&amp;Data_TOT_TWh!$E3225,Data_TER_TWh!AG$9:AG$504)+SUMIF(Data_RES_TWh!$A$9:$A$1496,Data_TOT_TWh!$B3225&amp;"400_"&amp;Data_TOT_TWh!$E3225,Data_RES_TWh!AG$9:AG$1496)</f>
        <v>0</v>
      </c>
      <c r="AH3225" s="46">
        <f>SUMIF(Data_IND_TWh!$A$9:$A$504,Data_TOT_TWh!$B3225&amp;"200_"&amp;Data_TOT_TWh!$E3225,Data_IND_TWh!AH$9:AH$504)+SUMIF(Data_TER_TWh!$A$9:$A$504,Data_TOT_TWh!$B3225&amp;"300_"&amp;Data_TOT_TWh!$E3225,Data_TER_TWh!AH$9:AH$504)+SUMIF(Data_RES_TWh!$A$9:$A$1496,Data_TOT_TWh!$B3225&amp;"400_"&amp;Data_TOT_TWh!$E3225,Data_RES_TWh!AH$9:AH$1496)</f>
        <v>0</v>
      </c>
      <c r="AJ3225" s="13"/>
      <c r="AL3225" s="9"/>
      <c r="AM3225" s="87"/>
      <c r="AN3225" s="87"/>
    </row>
    <row r="3226" spans="12:40">
      <c r="L3226" s="46"/>
      <c r="M3226" s="46"/>
      <c r="O3226" s="47"/>
      <c r="P3226" s="46"/>
      <c r="Q3226" s="46"/>
      <c r="R3226" s="37"/>
      <c r="S3226" s="13"/>
      <c r="U3226" s="13"/>
      <c r="W3226" s="13"/>
      <c r="X3226" s="13">
        <f>SUMIF(Data_IND_TWh!$A$9:$A$504,Data_TOT_TWh!$B3226&amp;"200_"&amp;Data_TOT_TWh!$E3226,Data_IND_TWh!X$9:X$504)+SUMIF(Data_TER_TWh!$A$9:$A$504,Data_TOT_TWh!$B3226&amp;"300_"&amp;Data_TOT_TWh!$E3226,Data_TER_TWh!X$9:X$504)+SUMIF(Data_RES_TWh!$A$9:$A$1496,Data_TOT_TWh!$B3226&amp;"400_"&amp;Data_TOT_TWh!$E3226,Data_RES_TWh!X$9:X$1496)</f>
        <v>0</v>
      </c>
      <c r="Y3226" s="13">
        <f>SUMIF(Data_IND_TWh!$A$9:$A$504,Data_TOT_TWh!$B3226&amp;"200_"&amp;Data_TOT_TWh!$E3226,Data_IND_TWh!Y$9:Y$504)+SUMIF(Data_TER_TWh!$A$9:$A$504,Data_TOT_TWh!$B3226&amp;"300_"&amp;Data_TOT_TWh!$E3226,Data_TER_TWh!Y$9:Y$504)+SUMIF(Data_RES_TWh!$A$9:$A$1496,Data_TOT_TWh!$B3226&amp;"400_"&amp;Data_TOT_TWh!$E3226,Data_RES_TWh!Y$9:Y$1496)</f>
        <v>0</v>
      </c>
      <c r="Z3226" s="13">
        <f>SUMIF(Data_IND_TWh!$A$9:$A$504,Data_TOT_TWh!$B3226&amp;"200_"&amp;Data_TOT_TWh!$E3226,Data_IND_TWh!Z$9:Z$504)+SUMIF(Data_TER_TWh!$A$9:$A$504,Data_TOT_TWh!$B3226&amp;"300_"&amp;Data_TOT_TWh!$E3226,Data_TER_TWh!Z$9:Z$504)+SUMIF(Data_RES_TWh!$A$9:$A$1496,Data_TOT_TWh!$B3226&amp;"400_"&amp;Data_TOT_TWh!$E3226,Data_RES_TWh!Z$9:Z$1496)</f>
        <v>0</v>
      </c>
      <c r="AA3226" s="46">
        <f>SUMIF(Data_IND_TWh!$A$9:$A$504,Data_TOT_TWh!$B3226&amp;"200_"&amp;Data_TOT_TWh!$E3226,Data_IND_TWh!AA$9:AA$504)+SUMIF(Data_TER_TWh!$A$9:$A$504,Data_TOT_TWh!$B3226&amp;"300_"&amp;Data_TOT_TWh!$E3226,Data_TER_TWh!AA$9:AA$504)+SUMIF(Data_RES_TWh!$A$9:$A$1496,Data_TOT_TWh!$B3226&amp;"400_"&amp;Data_TOT_TWh!$E3226,Data_RES_TWh!AA$9:AA$1496)</f>
        <v>0</v>
      </c>
      <c r="AC3226" s="13"/>
      <c r="AE3226" s="13"/>
      <c r="AF3226" s="13">
        <f>SUMIF(Data_IND_TWh!$A$9:$A$504,Data_TOT_TWh!$B3226&amp;"200_"&amp;Data_TOT_TWh!$E3226,Data_IND_TWh!AF$9:AF$504)+SUMIF(Data_TER_TWh!$A$9:$A$504,Data_TOT_TWh!$B3226&amp;"300_"&amp;Data_TOT_TWh!$E3226,Data_TER_TWh!AF$9:AF$504)+SUMIF(Data_RES_TWh!$A$9:$A$1496,Data_TOT_TWh!$B3226&amp;"400_"&amp;Data_TOT_TWh!$E3226,Data_RES_TWh!AF$9:AF$1496)</f>
        <v>0</v>
      </c>
      <c r="AG3226" s="13">
        <f>SUMIF(Data_IND_TWh!$A$9:$A$504,Data_TOT_TWh!$B3226&amp;"200_"&amp;Data_TOT_TWh!$E3226,Data_IND_TWh!AG$9:AG$504)+SUMIF(Data_TER_TWh!$A$9:$A$504,Data_TOT_TWh!$B3226&amp;"300_"&amp;Data_TOT_TWh!$E3226,Data_TER_TWh!AG$9:AG$504)+SUMIF(Data_RES_TWh!$A$9:$A$1496,Data_TOT_TWh!$B3226&amp;"400_"&amp;Data_TOT_TWh!$E3226,Data_RES_TWh!AG$9:AG$1496)</f>
        <v>0</v>
      </c>
      <c r="AH3226" s="46">
        <f>SUMIF(Data_IND_TWh!$A$9:$A$504,Data_TOT_TWh!$B3226&amp;"200_"&amp;Data_TOT_TWh!$E3226,Data_IND_TWh!AH$9:AH$504)+SUMIF(Data_TER_TWh!$A$9:$A$504,Data_TOT_TWh!$B3226&amp;"300_"&amp;Data_TOT_TWh!$E3226,Data_TER_TWh!AH$9:AH$504)+SUMIF(Data_RES_TWh!$A$9:$A$1496,Data_TOT_TWh!$B3226&amp;"400_"&amp;Data_TOT_TWh!$E3226,Data_RES_TWh!AH$9:AH$1496)</f>
        <v>0</v>
      </c>
      <c r="AJ3226" s="13"/>
      <c r="AL3226" s="9"/>
      <c r="AM3226" s="87"/>
      <c r="AN3226" s="87"/>
    </row>
    <row r="3227" spans="12:40">
      <c r="L3227" s="46"/>
      <c r="M3227" s="46"/>
      <c r="O3227" s="47"/>
      <c r="P3227" s="46"/>
      <c r="Q3227" s="46"/>
      <c r="R3227" s="37"/>
      <c r="S3227" s="13"/>
      <c r="U3227" s="13"/>
      <c r="W3227" s="13"/>
      <c r="X3227" s="13">
        <f>SUMIF(Data_IND_TWh!$A$9:$A$504,Data_TOT_TWh!$B3227&amp;"200_"&amp;Data_TOT_TWh!$E3227,Data_IND_TWh!X$9:X$504)+SUMIF(Data_TER_TWh!$A$9:$A$504,Data_TOT_TWh!$B3227&amp;"300_"&amp;Data_TOT_TWh!$E3227,Data_TER_TWh!X$9:X$504)+SUMIF(Data_RES_TWh!$A$9:$A$1496,Data_TOT_TWh!$B3227&amp;"400_"&amp;Data_TOT_TWh!$E3227,Data_RES_TWh!X$9:X$1496)</f>
        <v>0</v>
      </c>
      <c r="Y3227" s="13">
        <f>SUMIF(Data_IND_TWh!$A$9:$A$504,Data_TOT_TWh!$B3227&amp;"200_"&amp;Data_TOT_TWh!$E3227,Data_IND_TWh!Y$9:Y$504)+SUMIF(Data_TER_TWh!$A$9:$A$504,Data_TOT_TWh!$B3227&amp;"300_"&amp;Data_TOT_TWh!$E3227,Data_TER_TWh!Y$9:Y$504)+SUMIF(Data_RES_TWh!$A$9:$A$1496,Data_TOT_TWh!$B3227&amp;"400_"&amp;Data_TOT_TWh!$E3227,Data_RES_TWh!Y$9:Y$1496)</f>
        <v>0</v>
      </c>
      <c r="Z3227" s="13">
        <f>SUMIF(Data_IND_TWh!$A$9:$A$504,Data_TOT_TWh!$B3227&amp;"200_"&amp;Data_TOT_TWh!$E3227,Data_IND_TWh!Z$9:Z$504)+SUMIF(Data_TER_TWh!$A$9:$A$504,Data_TOT_TWh!$B3227&amp;"300_"&amp;Data_TOT_TWh!$E3227,Data_TER_TWh!Z$9:Z$504)+SUMIF(Data_RES_TWh!$A$9:$A$1496,Data_TOT_TWh!$B3227&amp;"400_"&amp;Data_TOT_TWh!$E3227,Data_RES_TWh!Z$9:Z$1496)</f>
        <v>0</v>
      </c>
      <c r="AA3227" s="46">
        <f>SUMIF(Data_IND_TWh!$A$9:$A$504,Data_TOT_TWh!$B3227&amp;"200_"&amp;Data_TOT_TWh!$E3227,Data_IND_TWh!AA$9:AA$504)+SUMIF(Data_TER_TWh!$A$9:$A$504,Data_TOT_TWh!$B3227&amp;"300_"&amp;Data_TOT_TWh!$E3227,Data_TER_TWh!AA$9:AA$504)+SUMIF(Data_RES_TWh!$A$9:$A$1496,Data_TOT_TWh!$B3227&amp;"400_"&amp;Data_TOT_TWh!$E3227,Data_RES_TWh!AA$9:AA$1496)</f>
        <v>0</v>
      </c>
      <c r="AC3227" s="13"/>
      <c r="AE3227" s="13"/>
      <c r="AF3227" s="13">
        <f>SUMIF(Data_IND_TWh!$A$9:$A$504,Data_TOT_TWh!$B3227&amp;"200_"&amp;Data_TOT_TWh!$E3227,Data_IND_TWh!AF$9:AF$504)+SUMIF(Data_TER_TWh!$A$9:$A$504,Data_TOT_TWh!$B3227&amp;"300_"&amp;Data_TOT_TWh!$E3227,Data_TER_TWh!AF$9:AF$504)+SUMIF(Data_RES_TWh!$A$9:$A$1496,Data_TOT_TWh!$B3227&amp;"400_"&amp;Data_TOT_TWh!$E3227,Data_RES_TWh!AF$9:AF$1496)</f>
        <v>0</v>
      </c>
      <c r="AG3227" s="13">
        <f>SUMIF(Data_IND_TWh!$A$9:$A$504,Data_TOT_TWh!$B3227&amp;"200_"&amp;Data_TOT_TWh!$E3227,Data_IND_TWh!AG$9:AG$504)+SUMIF(Data_TER_TWh!$A$9:$A$504,Data_TOT_TWh!$B3227&amp;"300_"&amp;Data_TOT_TWh!$E3227,Data_TER_TWh!AG$9:AG$504)+SUMIF(Data_RES_TWh!$A$9:$A$1496,Data_TOT_TWh!$B3227&amp;"400_"&amp;Data_TOT_TWh!$E3227,Data_RES_TWh!AG$9:AG$1496)</f>
        <v>0</v>
      </c>
      <c r="AH3227" s="46">
        <f>SUMIF(Data_IND_TWh!$A$9:$A$504,Data_TOT_TWh!$B3227&amp;"200_"&amp;Data_TOT_TWh!$E3227,Data_IND_TWh!AH$9:AH$504)+SUMIF(Data_TER_TWh!$A$9:$A$504,Data_TOT_TWh!$B3227&amp;"300_"&amp;Data_TOT_TWh!$E3227,Data_TER_TWh!AH$9:AH$504)+SUMIF(Data_RES_TWh!$A$9:$A$1496,Data_TOT_TWh!$B3227&amp;"400_"&amp;Data_TOT_TWh!$E3227,Data_RES_TWh!AH$9:AH$1496)</f>
        <v>0</v>
      </c>
      <c r="AJ3227" s="13"/>
      <c r="AL3227" s="9"/>
      <c r="AM3227" s="87"/>
      <c r="AN3227" s="87"/>
    </row>
    <row r="3228" spans="12:40">
      <c r="L3228" s="46"/>
      <c r="M3228" s="46"/>
      <c r="O3228" s="47"/>
      <c r="P3228" s="46"/>
      <c r="Q3228" s="46"/>
      <c r="R3228" s="37"/>
      <c r="S3228" s="13"/>
      <c r="U3228" s="13"/>
      <c r="W3228" s="13"/>
      <c r="X3228" s="13">
        <f>SUMIF(Data_IND_TWh!$A$9:$A$504,Data_TOT_TWh!$B3228&amp;"200_"&amp;Data_TOT_TWh!$E3228,Data_IND_TWh!X$9:X$504)+SUMIF(Data_TER_TWh!$A$9:$A$504,Data_TOT_TWh!$B3228&amp;"300_"&amp;Data_TOT_TWh!$E3228,Data_TER_TWh!X$9:X$504)+SUMIF(Data_RES_TWh!$A$9:$A$1496,Data_TOT_TWh!$B3228&amp;"400_"&amp;Data_TOT_TWh!$E3228,Data_RES_TWh!X$9:X$1496)</f>
        <v>0</v>
      </c>
      <c r="Y3228" s="13">
        <f>SUMIF(Data_IND_TWh!$A$9:$A$504,Data_TOT_TWh!$B3228&amp;"200_"&amp;Data_TOT_TWh!$E3228,Data_IND_TWh!Y$9:Y$504)+SUMIF(Data_TER_TWh!$A$9:$A$504,Data_TOT_TWh!$B3228&amp;"300_"&amp;Data_TOT_TWh!$E3228,Data_TER_TWh!Y$9:Y$504)+SUMIF(Data_RES_TWh!$A$9:$A$1496,Data_TOT_TWh!$B3228&amp;"400_"&amp;Data_TOT_TWh!$E3228,Data_RES_TWh!Y$9:Y$1496)</f>
        <v>0</v>
      </c>
      <c r="Z3228" s="13">
        <f>SUMIF(Data_IND_TWh!$A$9:$A$504,Data_TOT_TWh!$B3228&amp;"200_"&amp;Data_TOT_TWh!$E3228,Data_IND_TWh!Z$9:Z$504)+SUMIF(Data_TER_TWh!$A$9:$A$504,Data_TOT_TWh!$B3228&amp;"300_"&amp;Data_TOT_TWh!$E3228,Data_TER_TWh!Z$9:Z$504)+SUMIF(Data_RES_TWh!$A$9:$A$1496,Data_TOT_TWh!$B3228&amp;"400_"&amp;Data_TOT_TWh!$E3228,Data_RES_TWh!Z$9:Z$1496)</f>
        <v>0</v>
      </c>
      <c r="AA3228" s="46">
        <f>SUMIF(Data_IND_TWh!$A$9:$A$504,Data_TOT_TWh!$B3228&amp;"200_"&amp;Data_TOT_TWh!$E3228,Data_IND_TWh!AA$9:AA$504)+SUMIF(Data_TER_TWh!$A$9:$A$504,Data_TOT_TWh!$B3228&amp;"300_"&amp;Data_TOT_TWh!$E3228,Data_TER_TWh!AA$9:AA$504)+SUMIF(Data_RES_TWh!$A$9:$A$1496,Data_TOT_TWh!$B3228&amp;"400_"&amp;Data_TOT_TWh!$E3228,Data_RES_TWh!AA$9:AA$1496)</f>
        <v>0</v>
      </c>
      <c r="AC3228" s="13"/>
      <c r="AE3228" s="13"/>
      <c r="AF3228" s="13">
        <f>SUMIF(Data_IND_TWh!$A$9:$A$504,Data_TOT_TWh!$B3228&amp;"200_"&amp;Data_TOT_TWh!$E3228,Data_IND_TWh!AF$9:AF$504)+SUMIF(Data_TER_TWh!$A$9:$A$504,Data_TOT_TWh!$B3228&amp;"300_"&amp;Data_TOT_TWh!$E3228,Data_TER_TWh!AF$9:AF$504)+SUMIF(Data_RES_TWh!$A$9:$A$1496,Data_TOT_TWh!$B3228&amp;"400_"&amp;Data_TOT_TWh!$E3228,Data_RES_TWh!AF$9:AF$1496)</f>
        <v>0</v>
      </c>
      <c r="AG3228" s="13">
        <f>SUMIF(Data_IND_TWh!$A$9:$A$504,Data_TOT_TWh!$B3228&amp;"200_"&amp;Data_TOT_TWh!$E3228,Data_IND_TWh!AG$9:AG$504)+SUMIF(Data_TER_TWh!$A$9:$A$504,Data_TOT_TWh!$B3228&amp;"300_"&amp;Data_TOT_TWh!$E3228,Data_TER_TWh!AG$9:AG$504)+SUMIF(Data_RES_TWh!$A$9:$A$1496,Data_TOT_TWh!$B3228&amp;"400_"&amp;Data_TOT_TWh!$E3228,Data_RES_TWh!AG$9:AG$1496)</f>
        <v>0</v>
      </c>
      <c r="AH3228" s="46">
        <f>SUMIF(Data_IND_TWh!$A$9:$A$504,Data_TOT_TWh!$B3228&amp;"200_"&amp;Data_TOT_TWh!$E3228,Data_IND_TWh!AH$9:AH$504)+SUMIF(Data_TER_TWh!$A$9:$A$504,Data_TOT_TWh!$B3228&amp;"300_"&amp;Data_TOT_TWh!$E3228,Data_TER_TWh!AH$9:AH$504)+SUMIF(Data_RES_TWh!$A$9:$A$1496,Data_TOT_TWh!$B3228&amp;"400_"&amp;Data_TOT_TWh!$E3228,Data_RES_TWh!AH$9:AH$1496)</f>
        <v>0</v>
      </c>
      <c r="AJ3228" s="13"/>
      <c r="AL3228" s="9"/>
      <c r="AM3228" s="87"/>
      <c r="AN3228" s="87"/>
    </row>
    <row r="3229" spans="12:40">
      <c r="L3229" s="46"/>
      <c r="M3229" s="46"/>
      <c r="O3229" s="47"/>
      <c r="P3229" s="46"/>
      <c r="Q3229" s="46"/>
      <c r="R3229" s="37"/>
      <c r="S3229" s="13"/>
      <c r="U3229" s="13"/>
      <c r="W3229" s="13"/>
      <c r="X3229" s="13">
        <f>SUMIF(Data_IND_TWh!$A$9:$A$504,Data_TOT_TWh!$B3229&amp;"200_"&amp;Data_TOT_TWh!$E3229,Data_IND_TWh!X$9:X$504)+SUMIF(Data_TER_TWh!$A$9:$A$504,Data_TOT_TWh!$B3229&amp;"300_"&amp;Data_TOT_TWh!$E3229,Data_TER_TWh!X$9:X$504)+SUMIF(Data_RES_TWh!$A$9:$A$1496,Data_TOT_TWh!$B3229&amp;"400_"&amp;Data_TOT_TWh!$E3229,Data_RES_TWh!X$9:X$1496)</f>
        <v>0</v>
      </c>
      <c r="Y3229" s="13">
        <f>SUMIF(Data_IND_TWh!$A$9:$A$504,Data_TOT_TWh!$B3229&amp;"200_"&amp;Data_TOT_TWh!$E3229,Data_IND_TWh!Y$9:Y$504)+SUMIF(Data_TER_TWh!$A$9:$A$504,Data_TOT_TWh!$B3229&amp;"300_"&amp;Data_TOT_TWh!$E3229,Data_TER_TWh!Y$9:Y$504)+SUMIF(Data_RES_TWh!$A$9:$A$1496,Data_TOT_TWh!$B3229&amp;"400_"&amp;Data_TOT_TWh!$E3229,Data_RES_TWh!Y$9:Y$1496)</f>
        <v>0</v>
      </c>
      <c r="Z3229" s="13">
        <f>SUMIF(Data_IND_TWh!$A$9:$A$504,Data_TOT_TWh!$B3229&amp;"200_"&amp;Data_TOT_TWh!$E3229,Data_IND_TWh!Z$9:Z$504)+SUMIF(Data_TER_TWh!$A$9:$A$504,Data_TOT_TWh!$B3229&amp;"300_"&amp;Data_TOT_TWh!$E3229,Data_TER_TWh!Z$9:Z$504)+SUMIF(Data_RES_TWh!$A$9:$A$1496,Data_TOT_TWh!$B3229&amp;"400_"&amp;Data_TOT_TWh!$E3229,Data_RES_TWh!Z$9:Z$1496)</f>
        <v>0</v>
      </c>
      <c r="AA3229" s="46">
        <f>SUMIF(Data_IND_TWh!$A$9:$A$504,Data_TOT_TWh!$B3229&amp;"200_"&amp;Data_TOT_TWh!$E3229,Data_IND_TWh!AA$9:AA$504)+SUMIF(Data_TER_TWh!$A$9:$A$504,Data_TOT_TWh!$B3229&amp;"300_"&amp;Data_TOT_TWh!$E3229,Data_TER_TWh!AA$9:AA$504)+SUMIF(Data_RES_TWh!$A$9:$A$1496,Data_TOT_TWh!$B3229&amp;"400_"&amp;Data_TOT_TWh!$E3229,Data_RES_TWh!AA$9:AA$1496)</f>
        <v>0</v>
      </c>
      <c r="AC3229" s="13"/>
      <c r="AE3229" s="13"/>
      <c r="AF3229" s="13">
        <f>SUMIF(Data_IND_TWh!$A$9:$A$504,Data_TOT_TWh!$B3229&amp;"200_"&amp;Data_TOT_TWh!$E3229,Data_IND_TWh!AF$9:AF$504)+SUMIF(Data_TER_TWh!$A$9:$A$504,Data_TOT_TWh!$B3229&amp;"300_"&amp;Data_TOT_TWh!$E3229,Data_TER_TWh!AF$9:AF$504)+SUMIF(Data_RES_TWh!$A$9:$A$1496,Data_TOT_TWh!$B3229&amp;"400_"&amp;Data_TOT_TWh!$E3229,Data_RES_TWh!AF$9:AF$1496)</f>
        <v>0</v>
      </c>
      <c r="AG3229" s="13">
        <f>SUMIF(Data_IND_TWh!$A$9:$A$504,Data_TOT_TWh!$B3229&amp;"200_"&amp;Data_TOT_TWh!$E3229,Data_IND_TWh!AG$9:AG$504)+SUMIF(Data_TER_TWh!$A$9:$A$504,Data_TOT_TWh!$B3229&amp;"300_"&amp;Data_TOT_TWh!$E3229,Data_TER_TWh!AG$9:AG$504)+SUMIF(Data_RES_TWh!$A$9:$A$1496,Data_TOT_TWh!$B3229&amp;"400_"&amp;Data_TOT_TWh!$E3229,Data_RES_TWh!AG$9:AG$1496)</f>
        <v>0</v>
      </c>
      <c r="AH3229" s="46">
        <f>SUMIF(Data_IND_TWh!$A$9:$A$504,Data_TOT_TWh!$B3229&amp;"200_"&amp;Data_TOT_TWh!$E3229,Data_IND_TWh!AH$9:AH$504)+SUMIF(Data_TER_TWh!$A$9:$A$504,Data_TOT_TWh!$B3229&amp;"300_"&amp;Data_TOT_TWh!$E3229,Data_TER_TWh!AH$9:AH$504)+SUMIF(Data_RES_TWh!$A$9:$A$1496,Data_TOT_TWh!$B3229&amp;"400_"&amp;Data_TOT_TWh!$E3229,Data_RES_TWh!AH$9:AH$1496)</f>
        <v>0</v>
      </c>
      <c r="AJ3229" s="13"/>
      <c r="AL3229" s="9"/>
      <c r="AM3229" s="87"/>
      <c r="AN3229" s="87"/>
    </row>
    <row r="3230" spans="12:40">
      <c r="L3230" s="46"/>
      <c r="M3230" s="46"/>
      <c r="O3230" s="47"/>
      <c r="P3230" s="46"/>
      <c r="Q3230" s="46"/>
      <c r="R3230" s="37"/>
      <c r="S3230" s="13"/>
      <c r="U3230" s="13"/>
      <c r="W3230" s="13"/>
      <c r="X3230" s="13">
        <f>SUMIF(Data_IND_TWh!$A$9:$A$504,Data_TOT_TWh!$B3230&amp;"200_"&amp;Data_TOT_TWh!$E3230,Data_IND_TWh!X$9:X$504)+SUMIF(Data_TER_TWh!$A$9:$A$504,Data_TOT_TWh!$B3230&amp;"300_"&amp;Data_TOT_TWh!$E3230,Data_TER_TWh!X$9:X$504)+SUMIF(Data_RES_TWh!$A$9:$A$1496,Data_TOT_TWh!$B3230&amp;"400_"&amp;Data_TOT_TWh!$E3230,Data_RES_TWh!X$9:X$1496)</f>
        <v>0</v>
      </c>
      <c r="Y3230" s="13">
        <f>SUMIF(Data_IND_TWh!$A$9:$A$504,Data_TOT_TWh!$B3230&amp;"200_"&amp;Data_TOT_TWh!$E3230,Data_IND_TWh!Y$9:Y$504)+SUMIF(Data_TER_TWh!$A$9:$A$504,Data_TOT_TWh!$B3230&amp;"300_"&amp;Data_TOT_TWh!$E3230,Data_TER_TWh!Y$9:Y$504)+SUMIF(Data_RES_TWh!$A$9:$A$1496,Data_TOT_TWh!$B3230&amp;"400_"&amp;Data_TOT_TWh!$E3230,Data_RES_TWh!Y$9:Y$1496)</f>
        <v>0</v>
      </c>
      <c r="Z3230" s="13">
        <f>SUMIF(Data_IND_TWh!$A$9:$A$504,Data_TOT_TWh!$B3230&amp;"200_"&amp;Data_TOT_TWh!$E3230,Data_IND_TWh!Z$9:Z$504)+SUMIF(Data_TER_TWh!$A$9:$A$504,Data_TOT_TWh!$B3230&amp;"300_"&amp;Data_TOT_TWh!$E3230,Data_TER_TWh!Z$9:Z$504)+SUMIF(Data_RES_TWh!$A$9:$A$1496,Data_TOT_TWh!$B3230&amp;"400_"&amp;Data_TOT_TWh!$E3230,Data_RES_TWh!Z$9:Z$1496)</f>
        <v>0</v>
      </c>
      <c r="AA3230" s="46">
        <f>SUMIF(Data_IND_TWh!$A$9:$A$504,Data_TOT_TWh!$B3230&amp;"200_"&amp;Data_TOT_TWh!$E3230,Data_IND_TWh!AA$9:AA$504)+SUMIF(Data_TER_TWh!$A$9:$A$504,Data_TOT_TWh!$B3230&amp;"300_"&amp;Data_TOT_TWh!$E3230,Data_TER_TWh!AA$9:AA$504)+SUMIF(Data_RES_TWh!$A$9:$A$1496,Data_TOT_TWh!$B3230&amp;"400_"&amp;Data_TOT_TWh!$E3230,Data_RES_TWh!AA$9:AA$1496)</f>
        <v>0</v>
      </c>
      <c r="AC3230" s="13"/>
      <c r="AE3230" s="13"/>
      <c r="AF3230" s="13">
        <f>SUMIF(Data_IND_TWh!$A$9:$A$504,Data_TOT_TWh!$B3230&amp;"200_"&amp;Data_TOT_TWh!$E3230,Data_IND_TWh!AF$9:AF$504)+SUMIF(Data_TER_TWh!$A$9:$A$504,Data_TOT_TWh!$B3230&amp;"300_"&amp;Data_TOT_TWh!$E3230,Data_TER_TWh!AF$9:AF$504)+SUMIF(Data_RES_TWh!$A$9:$A$1496,Data_TOT_TWh!$B3230&amp;"400_"&amp;Data_TOT_TWh!$E3230,Data_RES_TWh!AF$9:AF$1496)</f>
        <v>0</v>
      </c>
      <c r="AG3230" s="13">
        <f>SUMIF(Data_IND_TWh!$A$9:$A$504,Data_TOT_TWh!$B3230&amp;"200_"&amp;Data_TOT_TWh!$E3230,Data_IND_TWh!AG$9:AG$504)+SUMIF(Data_TER_TWh!$A$9:$A$504,Data_TOT_TWh!$B3230&amp;"300_"&amp;Data_TOT_TWh!$E3230,Data_TER_TWh!AG$9:AG$504)+SUMIF(Data_RES_TWh!$A$9:$A$1496,Data_TOT_TWh!$B3230&amp;"400_"&amp;Data_TOT_TWh!$E3230,Data_RES_TWh!AG$9:AG$1496)</f>
        <v>0</v>
      </c>
      <c r="AH3230" s="46">
        <f>SUMIF(Data_IND_TWh!$A$9:$A$504,Data_TOT_TWh!$B3230&amp;"200_"&amp;Data_TOT_TWh!$E3230,Data_IND_TWh!AH$9:AH$504)+SUMIF(Data_TER_TWh!$A$9:$A$504,Data_TOT_TWh!$B3230&amp;"300_"&amp;Data_TOT_TWh!$E3230,Data_TER_TWh!AH$9:AH$504)+SUMIF(Data_RES_TWh!$A$9:$A$1496,Data_TOT_TWh!$B3230&amp;"400_"&amp;Data_TOT_TWh!$E3230,Data_RES_TWh!AH$9:AH$1496)</f>
        <v>0</v>
      </c>
      <c r="AJ3230" s="13"/>
      <c r="AL3230" s="9"/>
      <c r="AM3230" s="87"/>
      <c r="AN3230" s="87"/>
    </row>
    <row r="3231" spans="12:40">
      <c r="L3231" s="46"/>
      <c r="M3231" s="46"/>
      <c r="O3231" s="47"/>
      <c r="P3231" s="46"/>
      <c r="Q3231" s="46"/>
      <c r="R3231" s="37"/>
      <c r="S3231" s="13"/>
      <c r="U3231" s="13"/>
      <c r="W3231" s="13"/>
      <c r="X3231" s="13">
        <f>SUMIF(Data_IND_TWh!$A$9:$A$504,Data_TOT_TWh!$B3231&amp;"200_"&amp;Data_TOT_TWh!$E3231,Data_IND_TWh!X$9:X$504)+SUMIF(Data_TER_TWh!$A$9:$A$504,Data_TOT_TWh!$B3231&amp;"300_"&amp;Data_TOT_TWh!$E3231,Data_TER_TWh!X$9:X$504)+SUMIF(Data_RES_TWh!$A$9:$A$1496,Data_TOT_TWh!$B3231&amp;"400_"&amp;Data_TOT_TWh!$E3231,Data_RES_TWh!X$9:X$1496)</f>
        <v>0</v>
      </c>
      <c r="Y3231" s="13">
        <f>SUMIF(Data_IND_TWh!$A$9:$A$504,Data_TOT_TWh!$B3231&amp;"200_"&amp;Data_TOT_TWh!$E3231,Data_IND_TWh!Y$9:Y$504)+SUMIF(Data_TER_TWh!$A$9:$A$504,Data_TOT_TWh!$B3231&amp;"300_"&amp;Data_TOT_TWh!$E3231,Data_TER_TWh!Y$9:Y$504)+SUMIF(Data_RES_TWh!$A$9:$A$1496,Data_TOT_TWh!$B3231&amp;"400_"&amp;Data_TOT_TWh!$E3231,Data_RES_TWh!Y$9:Y$1496)</f>
        <v>0</v>
      </c>
      <c r="Z3231" s="13">
        <f>SUMIF(Data_IND_TWh!$A$9:$A$504,Data_TOT_TWh!$B3231&amp;"200_"&amp;Data_TOT_TWh!$E3231,Data_IND_TWh!Z$9:Z$504)+SUMIF(Data_TER_TWh!$A$9:$A$504,Data_TOT_TWh!$B3231&amp;"300_"&amp;Data_TOT_TWh!$E3231,Data_TER_TWh!Z$9:Z$504)+SUMIF(Data_RES_TWh!$A$9:$A$1496,Data_TOT_TWh!$B3231&amp;"400_"&amp;Data_TOT_TWh!$E3231,Data_RES_TWh!Z$9:Z$1496)</f>
        <v>0</v>
      </c>
      <c r="AA3231" s="46">
        <f>SUMIF(Data_IND_TWh!$A$9:$A$504,Data_TOT_TWh!$B3231&amp;"200_"&amp;Data_TOT_TWh!$E3231,Data_IND_TWh!AA$9:AA$504)+SUMIF(Data_TER_TWh!$A$9:$A$504,Data_TOT_TWh!$B3231&amp;"300_"&amp;Data_TOT_TWh!$E3231,Data_TER_TWh!AA$9:AA$504)+SUMIF(Data_RES_TWh!$A$9:$A$1496,Data_TOT_TWh!$B3231&amp;"400_"&amp;Data_TOT_TWh!$E3231,Data_RES_TWh!AA$9:AA$1496)</f>
        <v>0</v>
      </c>
      <c r="AC3231" s="13"/>
      <c r="AE3231" s="13"/>
      <c r="AF3231" s="13">
        <f>SUMIF(Data_IND_TWh!$A$9:$A$504,Data_TOT_TWh!$B3231&amp;"200_"&amp;Data_TOT_TWh!$E3231,Data_IND_TWh!AF$9:AF$504)+SUMIF(Data_TER_TWh!$A$9:$A$504,Data_TOT_TWh!$B3231&amp;"300_"&amp;Data_TOT_TWh!$E3231,Data_TER_TWh!AF$9:AF$504)+SUMIF(Data_RES_TWh!$A$9:$A$1496,Data_TOT_TWh!$B3231&amp;"400_"&amp;Data_TOT_TWh!$E3231,Data_RES_TWh!AF$9:AF$1496)</f>
        <v>0</v>
      </c>
      <c r="AG3231" s="13">
        <f>SUMIF(Data_IND_TWh!$A$9:$A$504,Data_TOT_TWh!$B3231&amp;"200_"&amp;Data_TOT_TWh!$E3231,Data_IND_TWh!AG$9:AG$504)+SUMIF(Data_TER_TWh!$A$9:$A$504,Data_TOT_TWh!$B3231&amp;"300_"&amp;Data_TOT_TWh!$E3231,Data_TER_TWh!AG$9:AG$504)+SUMIF(Data_RES_TWh!$A$9:$A$1496,Data_TOT_TWh!$B3231&amp;"400_"&amp;Data_TOT_TWh!$E3231,Data_RES_TWh!AG$9:AG$1496)</f>
        <v>0</v>
      </c>
      <c r="AH3231" s="46">
        <f>SUMIF(Data_IND_TWh!$A$9:$A$504,Data_TOT_TWh!$B3231&amp;"200_"&amp;Data_TOT_TWh!$E3231,Data_IND_TWh!AH$9:AH$504)+SUMIF(Data_TER_TWh!$A$9:$A$504,Data_TOT_TWh!$B3231&amp;"300_"&amp;Data_TOT_TWh!$E3231,Data_TER_TWh!AH$9:AH$504)+SUMIF(Data_RES_TWh!$A$9:$A$1496,Data_TOT_TWh!$B3231&amp;"400_"&amp;Data_TOT_TWh!$E3231,Data_RES_TWh!AH$9:AH$1496)</f>
        <v>0</v>
      </c>
      <c r="AJ3231" s="13"/>
      <c r="AL3231" s="9"/>
      <c r="AM3231" s="87"/>
      <c r="AN3231" s="87"/>
    </row>
    <row r="3232" spans="12:40">
      <c r="L3232" s="46"/>
      <c r="M3232" s="46"/>
      <c r="O3232" s="47"/>
      <c r="P3232" s="46"/>
      <c r="Q3232" s="46"/>
      <c r="R3232" s="37"/>
      <c r="S3232" s="13"/>
      <c r="U3232" s="13"/>
      <c r="W3232" s="13"/>
      <c r="X3232" s="13">
        <f>SUMIF(Data_IND_TWh!$A$9:$A$504,Data_TOT_TWh!$B3232&amp;"200_"&amp;Data_TOT_TWh!$E3232,Data_IND_TWh!X$9:X$504)+SUMIF(Data_TER_TWh!$A$9:$A$504,Data_TOT_TWh!$B3232&amp;"300_"&amp;Data_TOT_TWh!$E3232,Data_TER_TWh!X$9:X$504)+SUMIF(Data_RES_TWh!$A$9:$A$1496,Data_TOT_TWh!$B3232&amp;"400_"&amp;Data_TOT_TWh!$E3232,Data_RES_TWh!X$9:X$1496)</f>
        <v>0</v>
      </c>
      <c r="Y3232" s="13">
        <f>SUMIF(Data_IND_TWh!$A$9:$A$504,Data_TOT_TWh!$B3232&amp;"200_"&amp;Data_TOT_TWh!$E3232,Data_IND_TWh!Y$9:Y$504)+SUMIF(Data_TER_TWh!$A$9:$A$504,Data_TOT_TWh!$B3232&amp;"300_"&amp;Data_TOT_TWh!$E3232,Data_TER_TWh!Y$9:Y$504)+SUMIF(Data_RES_TWh!$A$9:$A$1496,Data_TOT_TWh!$B3232&amp;"400_"&amp;Data_TOT_TWh!$E3232,Data_RES_TWh!Y$9:Y$1496)</f>
        <v>0</v>
      </c>
      <c r="Z3232" s="13">
        <f>SUMIF(Data_IND_TWh!$A$9:$A$504,Data_TOT_TWh!$B3232&amp;"200_"&amp;Data_TOT_TWh!$E3232,Data_IND_TWh!Z$9:Z$504)+SUMIF(Data_TER_TWh!$A$9:$A$504,Data_TOT_TWh!$B3232&amp;"300_"&amp;Data_TOT_TWh!$E3232,Data_TER_TWh!Z$9:Z$504)+SUMIF(Data_RES_TWh!$A$9:$A$1496,Data_TOT_TWh!$B3232&amp;"400_"&amp;Data_TOT_TWh!$E3232,Data_RES_TWh!Z$9:Z$1496)</f>
        <v>0</v>
      </c>
      <c r="AA3232" s="46">
        <f>SUMIF(Data_IND_TWh!$A$9:$A$504,Data_TOT_TWh!$B3232&amp;"200_"&amp;Data_TOT_TWh!$E3232,Data_IND_TWh!AA$9:AA$504)+SUMIF(Data_TER_TWh!$A$9:$A$504,Data_TOT_TWh!$B3232&amp;"300_"&amp;Data_TOT_TWh!$E3232,Data_TER_TWh!AA$9:AA$504)+SUMIF(Data_RES_TWh!$A$9:$A$1496,Data_TOT_TWh!$B3232&amp;"400_"&amp;Data_TOT_TWh!$E3232,Data_RES_TWh!AA$9:AA$1496)</f>
        <v>0</v>
      </c>
      <c r="AC3232" s="13"/>
      <c r="AE3232" s="13"/>
      <c r="AF3232" s="13">
        <f>SUMIF(Data_IND_TWh!$A$9:$A$504,Data_TOT_TWh!$B3232&amp;"200_"&amp;Data_TOT_TWh!$E3232,Data_IND_TWh!AF$9:AF$504)+SUMIF(Data_TER_TWh!$A$9:$A$504,Data_TOT_TWh!$B3232&amp;"300_"&amp;Data_TOT_TWh!$E3232,Data_TER_TWh!AF$9:AF$504)+SUMIF(Data_RES_TWh!$A$9:$A$1496,Data_TOT_TWh!$B3232&amp;"400_"&amp;Data_TOT_TWh!$E3232,Data_RES_TWh!AF$9:AF$1496)</f>
        <v>0</v>
      </c>
      <c r="AG3232" s="13">
        <f>SUMIF(Data_IND_TWh!$A$9:$A$504,Data_TOT_TWh!$B3232&amp;"200_"&amp;Data_TOT_TWh!$E3232,Data_IND_TWh!AG$9:AG$504)+SUMIF(Data_TER_TWh!$A$9:$A$504,Data_TOT_TWh!$B3232&amp;"300_"&amp;Data_TOT_TWh!$E3232,Data_TER_TWh!AG$9:AG$504)+SUMIF(Data_RES_TWh!$A$9:$A$1496,Data_TOT_TWh!$B3232&amp;"400_"&amp;Data_TOT_TWh!$E3232,Data_RES_TWh!AG$9:AG$1496)</f>
        <v>0</v>
      </c>
      <c r="AH3232" s="46">
        <f>SUMIF(Data_IND_TWh!$A$9:$A$504,Data_TOT_TWh!$B3232&amp;"200_"&amp;Data_TOT_TWh!$E3232,Data_IND_TWh!AH$9:AH$504)+SUMIF(Data_TER_TWh!$A$9:$A$504,Data_TOT_TWh!$B3232&amp;"300_"&amp;Data_TOT_TWh!$E3232,Data_TER_TWh!AH$9:AH$504)+SUMIF(Data_RES_TWh!$A$9:$A$1496,Data_TOT_TWh!$B3232&amp;"400_"&amp;Data_TOT_TWh!$E3232,Data_RES_TWh!AH$9:AH$1496)</f>
        <v>0</v>
      </c>
      <c r="AJ3232" s="13"/>
      <c r="AL3232" s="9"/>
      <c r="AM3232" s="87"/>
      <c r="AN3232" s="87"/>
    </row>
    <row r="3233" spans="12:40">
      <c r="L3233" s="46"/>
      <c r="M3233" s="46"/>
      <c r="O3233" s="47"/>
      <c r="P3233" s="46"/>
      <c r="Q3233" s="46"/>
      <c r="R3233" s="37"/>
      <c r="S3233" s="13"/>
      <c r="U3233" s="13"/>
      <c r="W3233" s="13"/>
      <c r="X3233" s="13">
        <f>SUMIF(Data_IND_TWh!$A$9:$A$504,Data_TOT_TWh!$B3233&amp;"200_"&amp;Data_TOT_TWh!$E3233,Data_IND_TWh!X$9:X$504)+SUMIF(Data_TER_TWh!$A$9:$A$504,Data_TOT_TWh!$B3233&amp;"300_"&amp;Data_TOT_TWh!$E3233,Data_TER_TWh!X$9:X$504)+SUMIF(Data_RES_TWh!$A$9:$A$1496,Data_TOT_TWh!$B3233&amp;"400_"&amp;Data_TOT_TWh!$E3233,Data_RES_TWh!X$9:X$1496)</f>
        <v>0</v>
      </c>
      <c r="Y3233" s="13">
        <f>SUMIF(Data_IND_TWh!$A$9:$A$504,Data_TOT_TWh!$B3233&amp;"200_"&amp;Data_TOT_TWh!$E3233,Data_IND_TWh!Y$9:Y$504)+SUMIF(Data_TER_TWh!$A$9:$A$504,Data_TOT_TWh!$B3233&amp;"300_"&amp;Data_TOT_TWh!$E3233,Data_TER_TWh!Y$9:Y$504)+SUMIF(Data_RES_TWh!$A$9:$A$1496,Data_TOT_TWh!$B3233&amp;"400_"&amp;Data_TOT_TWh!$E3233,Data_RES_TWh!Y$9:Y$1496)</f>
        <v>0</v>
      </c>
      <c r="Z3233" s="13">
        <f>SUMIF(Data_IND_TWh!$A$9:$A$504,Data_TOT_TWh!$B3233&amp;"200_"&amp;Data_TOT_TWh!$E3233,Data_IND_TWh!Z$9:Z$504)+SUMIF(Data_TER_TWh!$A$9:$A$504,Data_TOT_TWh!$B3233&amp;"300_"&amp;Data_TOT_TWh!$E3233,Data_TER_TWh!Z$9:Z$504)+SUMIF(Data_RES_TWh!$A$9:$A$1496,Data_TOT_TWh!$B3233&amp;"400_"&amp;Data_TOT_TWh!$E3233,Data_RES_TWh!Z$9:Z$1496)</f>
        <v>0</v>
      </c>
      <c r="AA3233" s="46">
        <f>SUMIF(Data_IND_TWh!$A$9:$A$504,Data_TOT_TWh!$B3233&amp;"200_"&amp;Data_TOT_TWh!$E3233,Data_IND_TWh!AA$9:AA$504)+SUMIF(Data_TER_TWh!$A$9:$A$504,Data_TOT_TWh!$B3233&amp;"300_"&amp;Data_TOT_TWh!$E3233,Data_TER_TWh!AA$9:AA$504)+SUMIF(Data_RES_TWh!$A$9:$A$1496,Data_TOT_TWh!$B3233&amp;"400_"&amp;Data_TOT_TWh!$E3233,Data_RES_TWh!AA$9:AA$1496)</f>
        <v>0</v>
      </c>
      <c r="AC3233" s="13"/>
      <c r="AE3233" s="13"/>
      <c r="AF3233" s="13">
        <f>SUMIF(Data_IND_TWh!$A$9:$A$504,Data_TOT_TWh!$B3233&amp;"200_"&amp;Data_TOT_TWh!$E3233,Data_IND_TWh!AF$9:AF$504)+SUMIF(Data_TER_TWh!$A$9:$A$504,Data_TOT_TWh!$B3233&amp;"300_"&amp;Data_TOT_TWh!$E3233,Data_TER_TWh!AF$9:AF$504)+SUMIF(Data_RES_TWh!$A$9:$A$1496,Data_TOT_TWh!$B3233&amp;"400_"&amp;Data_TOT_TWh!$E3233,Data_RES_TWh!AF$9:AF$1496)</f>
        <v>0</v>
      </c>
      <c r="AG3233" s="13">
        <f>SUMIF(Data_IND_TWh!$A$9:$A$504,Data_TOT_TWh!$B3233&amp;"200_"&amp;Data_TOT_TWh!$E3233,Data_IND_TWh!AG$9:AG$504)+SUMIF(Data_TER_TWh!$A$9:$A$504,Data_TOT_TWh!$B3233&amp;"300_"&amp;Data_TOT_TWh!$E3233,Data_TER_TWh!AG$9:AG$504)+SUMIF(Data_RES_TWh!$A$9:$A$1496,Data_TOT_TWh!$B3233&amp;"400_"&amp;Data_TOT_TWh!$E3233,Data_RES_TWh!AG$9:AG$1496)</f>
        <v>0</v>
      </c>
      <c r="AH3233" s="46">
        <f>SUMIF(Data_IND_TWh!$A$9:$A$504,Data_TOT_TWh!$B3233&amp;"200_"&amp;Data_TOT_TWh!$E3233,Data_IND_TWh!AH$9:AH$504)+SUMIF(Data_TER_TWh!$A$9:$A$504,Data_TOT_TWh!$B3233&amp;"300_"&amp;Data_TOT_TWh!$E3233,Data_TER_TWh!AH$9:AH$504)+SUMIF(Data_RES_TWh!$A$9:$A$1496,Data_TOT_TWh!$B3233&amp;"400_"&amp;Data_TOT_TWh!$E3233,Data_RES_TWh!AH$9:AH$1496)</f>
        <v>0</v>
      </c>
      <c r="AJ3233" s="13"/>
      <c r="AL3233" s="9"/>
      <c r="AM3233" s="87"/>
      <c r="AN3233" s="87"/>
    </row>
    <row r="3234" spans="12:40">
      <c r="L3234" s="46"/>
      <c r="M3234" s="46"/>
      <c r="O3234" s="47"/>
      <c r="P3234" s="46"/>
      <c r="Q3234" s="46"/>
      <c r="R3234" s="37"/>
      <c r="S3234" s="13"/>
      <c r="U3234" s="13"/>
      <c r="W3234" s="13"/>
      <c r="X3234" s="13">
        <f>SUMIF(Data_IND_TWh!$A$9:$A$504,Data_TOT_TWh!$B3234&amp;"200_"&amp;Data_TOT_TWh!$E3234,Data_IND_TWh!X$9:X$504)+SUMIF(Data_TER_TWh!$A$9:$A$504,Data_TOT_TWh!$B3234&amp;"300_"&amp;Data_TOT_TWh!$E3234,Data_TER_TWh!X$9:X$504)+SUMIF(Data_RES_TWh!$A$9:$A$1496,Data_TOT_TWh!$B3234&amp;"400_"&amp;Data_TOT_TWh!$E3234,Data_RES_TWh!X$9:X$1496)</f>
        <v>0</v>
      </c>
      <c r="Y3234" s="13">
        <f>SUMIF(Data_IND_TWh!$A$9:$A$504,Data_TOT_TWh!$B3234&amp;"200_"&amp;Data_TOT_TWh!$E3234,Data_IND_TWh!Y$9:Y$504)+SUMIF(Data_TER_TWh!$A$9:$A$504,Data_TOT_TWh!$B3234&amp;"300_"&amp;Data_TOT_TWh!$E3234,Data_TER_TWh!Y$9:Y$504)+SUMIF(Data_RES_TWh!$A$9:$A$1496,Data_TOT_TWh!$B3234&amp;"400_"&amp;Data_TOT_TWh!$E3234,Data_RES_TWh!Y$9:Y$1496)</f>
        <v>0</v>
      </c>
      <c r="Z3234" s="13">
        <f>SUMIF(Data_IND_TWh!$A$9:$A$504,Data_TOT_TWh!$B3234&amp;"200_"&amp;Data_TOT_TWh!$E3234,Data_IND_TWh!Z$9:Z$504)+SUMIF(Data_TER_TWh!$A$9:$A$504,Data_TOT_TWh!$B3234&amp;"300_"&amp;Data_TOT_TWh!$E3234,Data_TER_TWh!Z$9:Z$504)+SUMIF(Data_RES_TWh!$A$9:$A$1496,Data_TOT_TWh!$B3234&amp;"400_"&amp;Data_TOT_TWh!$E3234,Data_RES_TWh!Z$9:Z$1496)</f>
        <v>0</v>
      </c>
      <c r="AA3234" s="46">
        <f>SUMIF(Data_IND_TWh!$A$9:$A$504,Data_TOT_TWh!$B3234&amp;"200_"&amp;Data_TOT_TWh!$E3234,Data_IND_TWh!AA$9:AA$504)+SUMIF(Data_TER_TWh!$A$9:$A$504,Data_TOT_TWh!$B3234&amp;"300_"&amp;Data_TOT_TWh!$E3234,Data_TER_TWh!AA$9:AA$504)+SUMIF(Data_RES_TWh!$A$9:$A$1496,Data_TOT_TWh!$B3234&amp;"400_"&amp;Data_TOT_TWh!$E3234,Data_RES_TWh!AA$9:AA$1496)</f>
        <v>0</v>
      </c>
      <c r="AC3234" s="13"/>
      <c r="AE3234" s="13"/>
      <c r="AF3234" s="13">
        <f>SUMIF(Data_IND_TWh!$A$9:$A$504,Data_TOT_TWh!$B3234&amp;"200_"&amp;Data_TOT_TWh!$E3234,Data_IND_TWh!AF$9:AF$504)+SUMIF(Data_TER_TWh!$A$9:$A$504,Data_TOT_TWh!$B3234&amp;"300_"&amp;Data_TOT_TWh!$E3234,Data_TER_TWh!AF$9:AF$504)+SUMIF(Data_RES_TWh!$A$9:$A$1496,Data_TOT_TWh!$B3234&amp;"400_"&amp;Data_TOT_TWh!$E3234,Data_RES_TWh!AF$9:AF$1496)</f>
        <v>0</v>
      </c>
      <c r="AG3234" s="13">
        <f>SUMIF(Data_IND_TWh!$A$9:$A$504,Data_TOT_TWh!$B3234&amp;"200_"&amp;Data_TOT_TWh!$E3234,Data_IND_TWh!AG$9:AG$504)+SUMIF(Data_TER_TWh!$A$9:$A$504,Data_TOT_TWh!$B3234&amp;"300_"&amp;Data_TOT_TWh!$E3234,Data_TER_TWh!AG$9:AG$504)+SUMIF(Data_RES_TWh!$A$9:$A$1496,Data_TOT_TWh!$B3234&amp;"400_"&amp;Data_TOT_TWh!$E3234,Data_RES_TWh!AG$9:AG$1496)</f>
        <v>0</v>
      </c>
      <c r="AH3234" s="46">
        <f>SUMIF(Data_IND_TWh!$A$9:$A$504,Data_TOT_TWh!$B3234&amp;"200_"&amp;Data_TOT_TWh!$E3234,Data_IND_TWh!AH$9:AH$504)+SUMIF(Data_TER_TWh!$A$9:$A$504,Data_TOT_TWh!$B3234&amp;"300_"&amp;Data_TOT_TWh!$E3234,Data_TER_TWh!AH$9:AH$504)+SUMIF(Data_RES_TWh!$A$9:$A$1496,Data_TOT_TWh!$B3234&amp;"400_"&amp;Data_TOT_TWh!$E3234,Data_RES_TWh!AH$9:AH$1496)</f>
        <v>0</v>
      </c>
      <c r="AJ3234" s="13"/>
      <c r="AL3234" s="9"/>
      <c r="AM3234" s="87"/>
      <c r="AN3234" s="87"/>
    </row>
    <row r="3235" spans="12:40">
      <c r="L3235" s="46"/>
      <c r="M3235" s="46"/>
      <c r="O3235" s="47"/>
      <c r="P3235" s="46"/>
      <c r="Q3235" s="46"/>
      <c r="R3235" s="37"/>
      <c r="S3235" s="13"/>
      <c r="U3235" s="13"/>
      <c r="W3235" s="13"/>
      <c r="X3235" s="13">
        <f>SUMIF(Data_IND_TWh!$A$9:$A$504,Data_TOT_TWh!$B3235&amp;"200_"&amp;Data_TOT_TWh!$E3235,Data_IND_TWh!X$9:X$504)+SUMIF(Data_TER_TWh!$A$9:$A$504,Data_TOT_TWh!$B3235&amp;"300_"&amp;Data_TOT_TWh!$E3235,Data_TER_TWh!X$9:X$504)+SUMIF(Data_RES_TWh!$A$9:$A$1496,Data_TOT_TWh!$B3235&amp;"400_"&amp;Data_TOT_TWh!$E3235,Data_RES_TWh!X$9:X$1496)</f>
        <v>0</v>
      </c>
      <c r="Y3235" s="13">
        <f>SUMIF(Data_IND_TWh!$A$9:$A$504,Data_TOT_TWh!$B3235&amp;"200_"&amp;Data_TOT_TWh!$E3235,Data_IND_TWh!Y$9:Y$504)+SUMIF(Data_TER_TWh!$A$9:$A$504,Data_TOT_TWh!$B3235&amp;"300_"&amp;Data_TOT_TWh!$E3235,Data_TER_TWh!Y$9:Y$504)+SUMIF(Data_RES_TWh!$A$9:$A$1496,Data_TOT_TWh!$B3235&amp;"400_"&amp;Data_TOT_TWh!$E3235,Data_RES_TWh!Y$9:Y$1496)</f>
        <v>0</v>
      </c>
      <c r="Z3235" s="13">
        <f>SUMIF(Data_IND_TWh!$A$9:$A$504,Data_TOT_TWh!$B3235&amp;"200_"&amp;Data_TOT_TWh!$E3235,Data_IND_TWh!Z$9:Z$504)+SUMIF(Data_TER_TWh!$A$9:$A$504,Data_TOT_TWh!$B3235&amp;"300_"&amp;Data_TOT_TWh!$E3235,Data_TER_TWh!Z$9:Z$504)+SUMIF(Data_RES_TWh!$A$9:$A$1496,Data_TOT_TWh!$B3235&amp;"400_"&amp;Data_TOT_TWh!$E3235,Data_RES_TWh!Z$9:Z$1496)</f>
        <v>0</v>
      </c>
      <c r="AA3235" s="46">
        <f>SUMIF(Data_IND_TWh!$A$9:$A$504,Data_TOT_TWh!$B3235&amp;"200_"&amp;Data_TOT_TWh!$E3235,Data_IND_TWh!AA$9:AA$504)+SUMIF(Data_TER_TWh!$A$9:$A$504,Data_TOT_TWh!$B3235&amp;"300_"&amp;Data_TOT_TWh!$E3235,Data_TER_TWh!AA$9:AA$504)+SUMIF(Data_RES_TWh!$A$9:$A$1496,Data_TOT_TWh!$B3235&amp;"400_"&amp;Data_TOT_TWh!$E3235,Data_RES_TWh!AA$9:AA$1496)</f>
        <v>0</v>
      </c>
      <c r="AC3235" s="13"/>
      <c r="AE3235" s="13"/>
      <c r="AF3235" s="13">
        <f>SUMIF(Data_IND_TWh!$A$9:$A$504,Data_TOT_TWh!$B3235&amp;"200_"&amp;Data_TOT_TWh!$E3235,Data_IND_TWh!AF$9:AF$504)+SUMIF(Data_TER_TWh!$A$9:$A$504,Data_TOT_TWh!$B3235&amp;"300_"&amp;Data_TOT_TWh!$E3235,Data_TER_TWh!AF$9:AF$504)+SUMIF(Data_RES_TWh!$A$9:$A$1496,Data_TOT_TWh!$B3235&amp;"400_"&amp;Data_TOT_TWh!$E3235,Data_RES_TWh!AF$9:AF$1496)</f>
        <v>0</v>
      </c>
      <c r="AG3235" s="13">
        <f>SUMIF(Data_IND_TWh!$A$9:$A$504,Data_TOT_TWh!$B3235&amp;"200_"&amp;Data_TOT_TWh!$E3235,Data_IND_TWh!AG$9:AG$504)+SUMIF(Data_TER_TWh!$A$9:$A$504,Data_TOT_TWh!$B3235&amp;"300_"&amp;Data_TOT_TWh!$E3235,Data_TER_TWh!AG$9:AG$504)+SUMIF(Data_RES_TWh!$A$9:$A$1496,Data_TOT_TWh!$B3235&amp;"400_"&amp;Data_TOT_TWh!$E3235,Data_RES_TWh!AG$9:AG$1496)</f>
        <v>0</v>
      </c>
      <c r="AH3235" s="46">
        <f>SUMIF(Data_IND_TWh!$A$9:$A$504,Data_TOT_TWh!$B3235&amp;"200_"&amp;Data_TOT_TWh!$E3235,Data_IND_TWh!AH$9:AH$504)+SUMIF(Data_TER_TWh!$A$9:$A$504,Data_TOT_TWh!$B3235&amp;"300_"&amp;Data_TOT_TWh!$E3235,Data_TER_TWh!AH$9:AH$504)+SUMIF(Data_RES_TWh!$A$9:$A$1496,Data_TOT_TWh!$B3235&amp;"400_"&amp;Data_TOT_TWh!$E3235,Data_RES_TWh!AH$9:AH$1496)</f>
        <v>0</v>
      </c>
      <c r="AJ3235" s="13"/>
      <c r="AL3235" s="9"/>
      <c r="AM3235" s="87"/>
      <c r="AN3235" s="87"/>
    </row>
    <row r="3236" spans="12:40">
      <c r="L3236" s="46"/>
      <c r="M3236" s="46"/>
      <c r="O3236" s="47"/>
      <c r="P3236" s="46"/>
      <c r="Q3236" s="46"/>
      <c r="R3236" s="37"/>
      <c r="S3236" s="13"/>
      <c r="U3236" s="13"/>
      <c r="W3236" s="13"/>
      <c r="X3236" s="13">
        <f>SUMIF(Data_IND_TWh!$A$9:$A$504,Data_TOT_TWh!$B3236&amp;"200_"&amp;Data_TOT_TWh!$E3236,Data_IND_TWh!X$9:X$504)+SUMIF(Data_TER_TWh!$A$9:$A$504,Data_TOT_TWh!$B3236&amp;"300_"&amp;Data_TOT_TWh!$E3236,Data_TER_TWh!X$9:X$504)+SUMIF(Data_RES_TWh!$A$9:$A$1496,Data_TOT_TWh!$B3236&amp;"400_"&amp;Data_TOT_TWh!$E3236,Data_RES_TWh!X$9:X$1496)</f>
        <v>0</v>
      </c>
      <c r="Y3236" s="13">
        <f>SUMIF(Data_IND_TWh!$A$9:$A$504,Data_TOT_TWh!$B3236&amp;"200_"&amp;Data_TOT_TWh!$E3236,Data_IND_TWh!Y$9:Y$504)+SUMIF(Data_TER_TWh!$A$9:$A$504,Data_TOT_TWh!$B3236&amp;"300_"&amp;Data_TOT_TWh!$E3236,Data_TER_TWh!Y$9:Y$504)+SUMIF(Data_RES_TWh!$A$9:$A$1496,Data_TOT_TWh!$B3236&amp;"400_"&amp;Data_TOT_TWh!$E3236,Data_RES_TWh!Y$9:Y$1496)</f>
        <v>0</v>
      </c>
      <c r="Z3236" s="13">
        <f>SUMIF(Data_IND_TWh!$A$9:$A$504,Data_TOT_TWh!$B3236&amp;"200_"&amp;Data_TOT_TWh!$E3236,Data_IND_TWh!Z$9:Z$504)+SUMIF(Data_TER_TWh!$A$9:$A$504,Data_TOT_TWh!$B3236&amp;"300_"&amp;Data_TOT_TWh!$E3236,Data_TER_TWh!Z$9:Z$504)+SUMIF(Data_RES_TWh!$A$9:$A$1496,Data_TOT_TWh!$B3236&amp;"400_"&amp;Data_TOT_TWh!$E3236,Data_RES_TWh!Z$9:Z$1496)</f>
        <v>0</v>
      </c>
      <c r="AA3236" s="46">
        <f>SUMIF(Data_IND_TWh!$A$9:$A$504,Data_TOT_TWh!$B3236&amp;"200_"&amp;Data_TOT_TWh!$E3236,Data_IND_TWh!AA$9:AA$504)+SUMIF(Data_TER_TWh!$A$9:$A$504,Data_TOT_TWh!$B3236&amp;"300_"&amp;Data_TOT_TWh!$E3236,Data_TER_TWh!AA$9:AA$504)+SUMIF(Data_RES_TWh!$A$9:$A$1496,Data_TOT_TWh!$B3236&amp;"400_"&amp;Data_TOT_TWh!$E3236,Data_RES_TWh!AA$9:AA$1496)</f>
        <v>0</v>
      </c>
      <c r="AC3236" s="13"/>
      <c r="AE3236" s="13"/>
      <c r="AF3236" s="13">
        <f>SUMIF(Data_IND_TWh!$A$9:$A$504,Data_TOT_TWh!$B3236&amp;"200_"&amp;Data_TOT_TWh!$E3236,Data_IND_TWh!AF$9:AF$504)+SUMIF(Data_TER_TWh!$A$9:$A$504,Data_TOT_TWh!$B3236&amp;"300_"&amp;Data_TOT_TWh!$E3236,Data_TER_TWh!AF$9:AF$504)+SUMIF(Data_RES_TWh!$A$9:$A$1496,Data_TOT_TWh!$B3236&amp;"400_"&amp;Data_TOT_TWh!$E3236,Data_RES_TWh!AF$9:AF$1496)</f>
        <v>0</v>
      </c>
      <c r="AG3236" s="13">
        <f>SUMIF(Data_IND_TWh!$A$9:$A$504,Data_TOT_TWh!$B3236&amp;"200_"&amp;Data_TOT_TWh!$E3236,Data_IND_TWh!AG$9:AG$504)+SUMIF(Data_TER_TWh!$A$9:$A$504,Data_TOT_TWh!$B3236&amp;"300_"&amp;Data_TOT_TWh!$E3236,Data_TER_TWh!AG$9:AG$504)+SUMIF(Data_RES_TWh!$A$9:$A$1496,Data_TOT_TWh!$B3236&amp;"400_"&amp;Data_TOT_TWh!$E3236,Data_RES_TWh!AG$9:AG$1496)</f>
        <v>0</v>
      </c>
      <c r="AH3236" s="46">
        <f>SUMIF(Data_IND_TWh!$A$9:$A$504,Data_TOT_TWh!$B3236&amp;"200_"&amp;Data_TOT_TWh!$E3236,Data_IND_TWh!AH$9:AH$504)+SUMIF(Data_TER_TWh!$A$9:$A$504,Data_TOT_TWh!$B3236&amp;"300_"&amp;Data_TOT_TWh!$E3236,Data_TER_TWh!AH$9:AH$504)+SUMIF(Data_RES_TWh!$A$9:$A$1496,Data_TOT_TWh!$B3236&amp;"400_"&amp;Data_TOT_TWh!$E3236,Data_RES_TWh!AH$9:AH$1496)</f>
        <v>0</v>
      </c>
      <c r="AJ3236" s="13"/>
      <c r="AL3236" s="9"/>
      <c r="AM3236" s="87"/>
      <c r="AN3236" s="87"/>
    </row>
    <row r="3237" spans="12:40">
      <c r="L3237" s="46"/>
      <c r="M3237" s="46"/>
      <c r="O3237" s="47"/>
      <c r="P3237" s="46"/>
      <c r="Q3237" s="46"/>
      <c r="R3237" s="37"/>
      <c r="S3237" s="13"/>
      <c r="U3237" s="13"/>
      <c r="W3237" s="13"/>
      <c r="X3237" s="13">
        <f>SUMIF(Data_IND_TWh!$A$9:$A$504,Data_TOT_TWh!$B3237&amp;"200_"&amp;Data_TOT_TWh!$E3237,Data_IND_TWh!X$9:X$504)+SUMIF(Data_TER_TWh!$A$9:$A$504,Data_TOT_TWh!$B3237&amp;"300_"&amp;Data_TOT_TWh!$E3237,Data_TER_TWh!X$9:X$504)+SUMIF(Data_RES_TWh!$A$9:$A$1496,Data_TOT_TWh!$B3237&amp;"400_"&amp;Data_TOT_TWh!$E3237,Data_RES_TWh!X$9:X$1496)</f>
        <v>0</v>
      </c>
      <c r="Y3237" s="13">
        <f>SUMIF(Data_IND_TWh!$A$9:$A$504,Data_TOT_TWh!$B3237&amp;"200_"&amp;Data_TOT_TWh!$E3237,Data_IND_TWh!Y$9:Y$504)+SUMIF(Data_TER_TWh!$A$9:$A$504,Data_TOT_TWh!$B3237&amp;"300_"&amp;Data_TOT_TWh!$E3237,Data_TER_TWh!Y$9:Y$504)+SUMIF(Data_RES_TWh!$A$9:$A$1496,Data_TOT_TWh!$B3237&amp;"400_"&amp;Data_TOT_TWh!$E3237,Data_RES_TWh!Y$9:Y$1496)</f>
        <v>0</v>
      </c>
      <c r="Z3237" s="13">
        <f>SUMIF(Data_IND_TWh!$A$9:$A$504,Data_TOT_TWh!$B3237&amp;"200_"&amp;Data_TOT_TWh!$E3237,Data_IND_TWh!Z$9:Z$504)+SUMIF(Data_TER_TWh!$A$9:$A$504,Data_TOT_TWh!$B3237&amp;"300_"&amp;Data_TOT_TWh!$E3237,Data_TER_TWh!Z$9:Z$504)+SUMIF(Data_RES_TWh!$A$9:$A$1496,Data_TOT_TWh!$B3237&amp;"400_"&amp;Data_TOT_TWh!$E3237,Data_RES_TWh!Z$9:Z$1496)</f>
        <v>0</v>
      </c>
      <c r="AA3237" s="46">
        <f>SUMIF(Data_IND_TWh!$A$9:$A$504,Data_TOT_TWh!$B3237&amp;"200_"&amp;Data_TOT_TWh!$E3237,Data_IND_TWh!AA$9:AA$504)+SUMIF(Data_TER_TWh!$A$9:$A$504,Data_TOT_TWh!$B3237&amp;"300_"&amp;Data_TOT_TWh!$E3237,Data_TER_TWh!AA$9:AA$504)+SUMIF(Data_RES_TWh!$A$9:$A$1496,Data_TOT_TWh!$B3237&amp;"400_"&amp;Data_TOT_TWh!$E3237,Data_RES_TWh!AA$9:AA$1496)</f>
        <v>0</v>
      </c>
      <c r="AC3237" s="13"/>
      <c r="AE3237" s="13"/>
      <c r="AF3237" s="13">
        <f>SUMIF(Data_IND_TWh!$A$9:$A$504,Data_TOT_TWh!$B3237&amp;"200_"&amp;Data_TOT_TWh!$E3237,Data_IND_TWh!AF$9:AF$504)+SUMIF(Data_TER_TWh!$A$9:$A$504,Data_TOT_TWh!$B3237&amp;"300_"&amp;Data_TOT_TWh!$E3237,Data_TER_TWh!AF$9:AF$504)+SUMIF(Data_RES_TWh!$A$9:$A$1496,Data_TOT_TWh!$B3237&amp;"400_"&amp;Data_TOT_TWh!$E3237,Data_RES_TWh!AF$9:AF$1496)</f>
        <v>0</v>
      </c>
      <c r="AG3237" s="13">
        <f>SUMIF(Data_IND_TWh!$A$9:$A$504,Data_TOT_TWh!$B3237&amp;"200_"&amp;Data_TOT_TWh!$E3237,Data_IND_TWh!AG$9:AG$504)+SUMIF(Data_TER_TWh!$A$9:$A$504,Data_TOT_TWh!$B3237&amp;"300_"&amp;Data_TOT_TWh!$E3237,Data_TER_TWh!AG$9:AG$504)+SUMIF(Data_RES_TWh!$A$9:$A$1496,Data_TOT_TWh!$B3237&amp;"400_"&amp;Data_TOT_TWh!$E3237,Data_RES_TWh!AG$9:AG$1496)</f>
        <v>0</v>
      </c>
      <c r="AH3237" s="46">
        <f>SUMIF(Data_IND_TWh!$A$9:$A$504,Data_TOT_TWh!$B3237&amp;"200_"&amp;Data_TOT_TWh!$E3237,Data_IND_TWh!AH$9:AH$504)+SUMIF(Data_TER_TWh!$A$9:$A$504,Data_TOT_TWh!$B3237&amp;"300_"&amp;Data_TOT_TWh!$E3237,Data_TER_TWh!AH$9:AH$504)+SUMIF(Data_RES_TWh!$A$9:$A$1496,Data_TOT_TWh!$B3237&amp;"400_"&amp;Data_TOT_TWh!$E3237,Data_RES_TWh!AH$9:AH$1496)</f>
        <v>0</v>
      </c>
      <c r="AJ3237" s="13"/>
      <c r="AL3237" s="9"/>
      <c r="AM3237" s="87"/>
      <c r="AN3237" s="87"/>
    </row>
    <row r="3238" spans="12:40">
      <c r="L3238" s="46"/>
      <c r="M3238" s="46"/>
      <c r="O3238" s="47"/>
      <c r="P3238" s="46"/>
      <c r="Q3238" s="46"/>
      <c r="R3238" s="37"/>
      <c r="S3238" s="13"/>
      <c r="U3238" s="13"/>
      <c r="W3238" s="13"/>
      <c r="X3238" s="13">
        <f>SUMIF(Data_IND_TWh!$A$9:$A$504,Data_TOT_TWh!$B3238&amp;"200_"&amp;Data_TOT_TWh!$E3238,Data_IND_TWh!X$9:X$504)+SUMIF(Data_TER_TWh!$A$9:$A$504,Data_TOT_TWh!$B3238&amp;"300_"&amp;Data_TOT_TWh!$E3238,Data_TER_TWh!X$9:X$504)+SUMIF(Data_RES_TWh!$A$9:$A$1496,Data_TOT_TWh!$B3238&amp;"400_"&amp;Data_TOT_TWh!$E3238,Data_RES_TWh!X$9:X$1496)</f>
        <v>0</v>
      </c>
      <c r="Y3238" s="13">
        <f>SUMIF(Data_IND_TWh!$A$9:$A$504,Data_TOT_TWh!$B3238&amp;"200_"&amp;Data_TOT_TWh!$E3238,Data_IND_TWh!Y$9:Y$504)+SUMIF(Data_TER_TWh!$A$9:$A$504,Data_TOT_TWh!$B3238&amp;"300_"&amp;Data_TOT_TWh!$E3238,Data_TER_TWh!Y$9:Y$504)+SUMIF(Data_RES_TWh!$A$9:$A$1496,Data_TOT_TWh!$B3238&amp;"400_"&amp;Data_TOT_TWh!$E3238,Data_RES_TWh!Y$9:Y$1496)</f>
        <v>0</v>
      </c>
      <c r="Z3238" s="13">
        <f>SUMIF(Data_IND_TWh!$A$9:$A$504,Data_TOT_TWh!$B3238&amp;"200_"&amp;Data_TOT_TWh!$E3238,Data_IND_TWh!Z$9:Z$504)+SUMIF(Data_TER_TWh!$A$9:$A$504,Data_TOT_TWh!$B3238&amp;"300_"&amp;Data_TOT_TWh!$E3238,Data_TER_TWh!Z$9:Z$504)+SUMIF(Data_RES_TWh!$A$9:$A$1496,Data_TOT_TWh!$B3238&amp;"400_"&amp;Data_TOT_TWh!$E3238,Data_RES_TWh!Z$9:Z$1496)</f>
        <v>0</v>
      </c>
      <c r="AA3238" s="46">
        <f>SUMIF(Data_IND_TWh!$A$9:$A$504,Data_TOT_TWh!$B3238&amp;"200_"&amp;Data_TOT_TWh!$E3238,Data_IND_TWh!AA$9:AA$504)+SUMIF(Data_TER_TWh!$A$9:$A$504,Data_TOT_TWh!$B3238&amp;"300_"&amp;Data_TOT_TWh!$E3238,Data_TER_TWh!AA$9:AA$504)+SUMIF(Data_RES_TWh!$A$9:$A$1496,Data_TOT_TWh!$B3238&amp;"400_"&amp;Data_TOT_TWh!$E3238,Data_RES_TWh!AA$9:AA$1496)</f>
        <v>0</v>
      </c>
      <c r="AC3238" s="13"/>
      <c r="AE3238" s="13"/>
      <c r="AF3238" s="13">
        <f>SUMIF(Data_IND_TWh!$A$9:$A$504,Data_TOT_TWh!$B3238&amp;"200_"&amp;Data_TOT_TWh!$E3238,Data_IND_TWh!AF$9:AF$504)+SUMIF(Data_TER_TWh!$A$9:$A$504,Data_TOT_TWh!$B3238&amp;"300_"&amp;Data_TOT_TWh!$E3238,Data_TER_TWh!AF$9:AF$504)+SUMIF(Data_RES_TWh!$A$9:$A$1496,Data_TOT_TWh!$B3238&amp;"400_"&amp;Data_TOT_TWh!$E3238,Data_RES_TWh!AF$9:AF$1496)</f>
        <v>0</v>
      </c>
      <c r="AG3238" s="13">
        <f>SUMIF(Data_IND_TWh!$A$9:$A$504,Data_TOT_TWh!$B3238&amp;"200_"&amp;Data_TOT_TWh!$E3238,Data_IND_TWh!AG$9:AG$504)+SUMIF(Data_TER_TWh!$A$9:$A$504,Data_TOT_TWh!$B3238&amp;"300_"&amp;Data_TOT_TWh!$E3238,Data_TER_TWh!AG$9:AG$504)+SUMIF(Data_RES_TWh!$A$9:$A$1496,Data_TOT_TWh!$B3238&amp;"400_"&amp;Data_TOT_TWh!$E3238,Data_RES_TWh!AG$9:AG$1496)</f>
        <v>0</v>
      </c>
      <c r="AH3238" s="46">
        <f>SUMIF(Data_IND_TWh!$A$9:$A$504,Data_TOT_TWh!$B3238&amp;"200_"&amp;Data_TOT_TWh!$E3238,Data_IND_TWh!AH$9:AH$504)+SUMIF(Data_TER_TWh!$A$9:$A$504,Data_TOT_TWh!$B3238&amp;"300_"&amp;Data_TOT_TWh!$E3238,Data_TER_TWh!AH$9:AH$504)+SUMIF(Data_RES_TWh!$A$9:$A$1496,Data_TOT_TWh!$B3238&amp;"400_"&amp;Data_TOT_TWh!$E3238,Data_RES_TWh!AH$9:AH$1496)</f>
        <v>0</v>
      </c>
      <c r="AJ3238" s="13"/>
      <c r="AL3238" s="9"/>
      <c r="AM3238" s="87"/>
      <c r="AN3238" s="87"/>
    </row>
    <row r="3239" spans="12:40">
      <c r="L3239" s="46"/>
      <c r="M3239" s="46"/>
      <c r="O3239" s="47"/>
      <c r="P3239" s="46"/>
      <c r="Q3239" s="46"/>
      <c r="R3239" s="37"/>
      <c r="S3239" s="13"/>
      <c r="U3239" s="13"/>
      <c r="W3239" s="13"/>
      <c r="X3239" s="13">
        <f>SUMIF(Data_IND_TWh!$A$9:$A$504,Data_TOT_TWh!$B3239&amp;"200_"&amp;Data_TOT_TWh!$E3239,Data_IND_TWh!X$9:X$504)+SUMIF(Data_TER_TWh!$A$9:$A$504,Data_TOT_TWh!$B3239&amp;"300_"&amp;Data_TOT_TWh!$E3239,Data_TER_TWh!X$9:X$504)+SUMIF(Data_RES_TWh!$A$9:$A$1496,Data_TOT_TWh!$B3239&amp;"400_"&amp;Data_TOT_TWh!$E3239,Data_RES_TWh!X$9:X$1496)</f>
        <v>0</v>
      </c>
      <c r="Y3239" s="13">
        <f>SUMIF(Data_IND_TWh!$A$9:$A$504,Data_TOT_TWh!$B3239&amp;"200_"&amp;Data_TOT_TWh!$E3239,Data_IND_TWh!Y$9:Y$504)+SUMIF(Data_TER_TWh!$A$9:$A$504,Data_TOT_TWh!$B3239&amp;"300_"&amp;Data_TOT_TWh!$E3239,Data_TER_TWh!Y$9:Y$504)+SUMIF(Data_RES_TWh!$A$9:$A$1496,Data_TOT_TWh!$B3239&amp;"400_"&amp;Data_TOT_TWh!$E3239,Data_RES_TWh!Y$9:Y$1496)</f>
        <v>0</v>
      </c>
      <c r="Z3239" s="13">
        <f>SUMIF(Data_IND_TWh!$A$9:$A$504,Data_TOT_TWh!$B3239&amp;"200_"&amp;Data_TOT_TWh!$E3239,Data_IND_TWh!Z$9:Z$504)+SUMIF(Data_TER_TWh!$A$9:$A$504,Data_TOT_TWh!$B3239&amp;"300_"&amp;Data_TOT_TWh!$E3239,Data_TER_TWh!Z$9:Z$504)+SUMIF(Data_RES_TWh!$A$9:$A$1496,Data_TOT_TWh!$B3239&amp;"400_"&amp;Data_TOT_TWh!$E3239,Data_RES_TWh!Z$9:Z$1496)</f>
        <v>0</v>
      </c>
      <c r="AA3239" s="46">
        <f>SUMIF(Data_IND_TWh!$A$9:$A$504,Data_TOT_TWh!$B3239&amp;"200_"&amp;Data_TOT_TWh!$E3239,Data_IND_TWh!AA$9:AA$504)+SUMIF(Data_TER_TWh!$A$9:$A$504,Data_TOT_TWh!$B3239&amp;"300_"&amp;Data_TOT_TWh!$E3239,Data_TER_TWh!AA$9:AA$504)+SUMIF(Data_RES_TWh!$A$9:$A$1496,Data_TOT_TWh!$B3239&amp;"400_"&amp;Data_TOT_TWh!$E3239,Data_RES_TWh!AA$9:AA$1496)</f>
        <v>0</v>
      </c>
      <c r="AC3239" s="13"/>
      <c r="AE3239" s="13"/>
      <c r="AF3239" s="13">
        <f>SUMIF(Data_IND_TWh!$A$9:$A$504,Data_TOT_TWh!$B3239&amp;"200_"&amp;Data_TOT_TWh!$E3239,Data_IND_TWh!AF$9:AF$504)+SUMIF(Data_TER_TWh!$A$9:$A$504,Data_TOT_TWh!$B3239&amp;"300_"&amp;Data_TOT_TWh!$E3239,Data_TER_TWh!AF$9:AF$504)+SUMIF(Data_RES_TWh!$A$9:$A$1496,Data_TOT_TWh!$B3239&amp;"400_"&amp;Data_TOT_TWh!$E3239,Data_RES_TWh!AF$9:AF$1496)</f>
        <v>0</v>
      </c>
      <c r="AG3239" s="13">
        <f>SUMIF(Data_IND_TWh!$A$9:$A$504,Data_TOT_TWh!$B3239&amp;"200_"&amp;Data_TOT_TWh!$E3239,Data_IND_TWh!AG$9:AG$504)+SUMIF(Data_TER_TWh!$A$9:$A$504,Data_TOT_TWh!$B3239&amp;"300_"&amp;Data_TOT_TWh!$E3239,Data_TER_TWh!AG$9:AG$504)+SUMIF(Data_RES_TWh!$A$9:$A$1496,Data_TOT_TWh!$B3239&amp;"400_"&amp;Data_TOT_TWh!$E3239,Data_RES_TWh!AG$9:AG$1496)</f>
        <v>0</v>
      </c>
      <c r="AH3239" s="46">
        <f>SUMIF(Data_IND_TWh!$A$9:$A$504,Data_TOT_TWh!$B3239&amp;"200_"&amp;Data_TOT_TWh!$E3239,Data_IND_TWh!AH$9:AH$504)+SUMIF(Data_TER_TWh!$A$9:$A$504,Data_TOT_TWh!$B3239&amp;"300_"&amp;Data_TOT_TWh!$E3239,Data_TER_TWh!AH$9:AH$504)+SUMIF(Data_RES_TWh!$A$9:$A$1496,Data_TOT_TWh!$B3239&amp;"400_"&amp;Data_TOT_TWh!$E3239,Data_RES_TWh!AH$9:AH$1496)</f>
        <v>0</v>
      </c>
      <c r="AJ3239" s="13"/>
      <c r="AL3239" s="9"/>
      <c r="AM3239" s="87"/>
      <c r="AN3239" s="87"/>
    </row>
    <row r="3240" spans="12:40">
      <c r="L3240" s="46"/>
      <c r="M3240" s="46"/>
      <c r="O3240" s="47"/>
      <c r="P3240" s="46"/>
      <c r="Q3240" s="46"/>
      <c r="R3240" s="37"/>
      <c r="S3240" s="13"/>
      <c r="U3240" s="13"/>
      <c r="W3240" s="13"/>
      <c r="X3240" s="13">
        <f>SUMIF(Data_IND_TWh!$A$9:$A$504,Data_TOT_TWh!$B3240&amp;"200_"&amp;Data_TOT_TWh!$E3240,Data_IND_TWh!X$9:X$504)+SUMIF(Data_TER_TWh!$A$9:$A$504,Data_TOT_TWh!$B3240&amp;"300_"&amp;Data_TOT_TWh!$E3240,Data_TER_TWh!X$9:X$504)+SUMIF(Data_RES_TWh!$A$9:$A$1496,Data_TOT_TWh!$B3240&amp;"400_"&amp;Data_TOT_TWh!$E3240,Data_RES_TWh!X$9:X$1496)</f>
        <v>0</v>
      </c>
      <c r="Y3240" s="13">
        <f>SUMIF(Data_IND_TWh!$A$9:$A$504,Data_TOT_TWh!$B3240&amp;"200_"&amp;Data_TOT_TWh!$E3240,Data_IND_TWh!Y$9:Y$504)+SUMIF(Data_TER_TWh!$A$9:$A$504,Data_TOT_TWh!$B3240&amp;"300_"&amp;Data_TOT_TWh!$E3240,Data_TER_TWh!Y$9:Y$504)+SUMIF(Data_RES_TWh!$A$9:$A$1496,Data_TOT_TWh!$B3240&amp;"400_"&amp;Data_TOT_TWh!$E3240,Data_RES_TWh!Y$9:Y$1496)</f>
        <v>0</v>
      </c>
      <c r="Z3240" s="13">
        <f>SUMIF(Data_IND_TWh!$A$9:$A$504,Data_TOT_TWh!$B3240&amp;"200_"&amp;Data_TOT_TWh!$E3240,Data_IND_TWh!Z$9:Z$504)+SUMIF(Data_TER_TWh!$A$9:$A$504,Data_TOT_TWh!$B3240&amp;"300_"&amp;Data_TOT_TWh!$E3240,Data_TER_TWh!Z$9:Z$504)+SUMIF(Data_RES_TWh!$A$9:$A$1496,Data_TOT_TWh!$B3240&amp;"400_"&amp;Data_TOT_TWh!$E3240,Data_RES_TWh!Z$9:Z$1496)</f>
        <v>0</v>
      </c>
      <c r="AA3240" s="46">
        <f>SUMIF(Data_IND_TWh!$A$9:$A$504,Data_TOT_TWh!$B3240&amp;"200_"&amp;Data_TOT_TWh!$E3240,Data_IND_TWh!AA$9:AA$504)+SUMIF(Data_TER_TWh!$A$9:$A$504,Data_TOT_TWh!$B3240&amp;"300_"&amp;Data_TOT_TWh!$E3240,Data_TER_TWh!AA$9:AA$504)+SUMIF(Data_RES_TWh!$A$9:$A$1496,Data_TOT_TWh!$B3240&amp;"400_"&amp;Data_TOT_TWh!$E3240,Data_RES_TWh!AA$9:AA$1496)</f>
        <v>0</v>
      </c>
      <c r="AC3240" s="13"/>
      <c r="AE3240" s="13"/>
      <c r="AF3240" s="13">
        <f>SUMIF(Data_IND_TWh!$A$9:$A$504,Data_TOT_TWh!$B3240&amp;"200_"&amp;Data_TOT_TWh!$E3240,Data_IND_TWh!AF$9:AF$504)+SUMIF(Data_TER_TWh!$A$9:$A$504,Data_TOT_TWh!$B3240&amp;"300_"&amp;Data_TOT_TWh!$E3240,Data_TER_TWh!AF$9:AF$504)+SUMIF(Data_RES_TWh!$A$9:$A$1496,Data_TOT_TWh!$B3240&amp;"400_"&amp;Data_TOT_TWh!$E3240,Data_RES_TWh!AF$9:AF$1496)</f>
        <v>0</v>
      </c>
      <c r="AG3240" s="13">
        <f>SUMIF(Data_IND_TWh!$A$9:$A$504,Data_TOT_TWh!$B3240&amp;"200_"&amp;Data_TOT_TWh!$E3240,Data_IND_TWh!AG$9:AG$504)+SUMIF(Data_TER_TWh!$A$9:$A$504,Data_TOT_TWh!$B3240&amp;"300_"&amp;Data_TOT_TWh!$E3240,Data_TER_TWh!AG$9:AG$504)+SUMIF(Data_RES_TWh!$A$9:$A$1496,Data_TOT_TWh!$B3240&amp;"400_"&amp;Data_TOT_TWh!$E3240,Data_RES_TWh!AG$9:AG$1496)</f>
        <v>0</v>
      </c>
      <c r="AH3240" s="46">
        <f>SUMIF(Data_IND_TWh!$A$9:$A$504,Data_TOT_TWh!$B3240&amp;"200_"&amp;Data_TOT_TWh!$E3240,Data_IND_TWh!AH$9:AH$504)+SUMIF(Data_TER_TWh!$A$9:$A$504,Data_TOT_TWh!$B3240&amp;"300_"&amp;Data_TOT_TWh!$E3240,Data_TER_TWh!AH$9:AH$504)+SUMIF(Data_RES_TWh!$A$9:$A$1496,Data_TOT_TWh!$B3240&amp;"400_"&amp;Data_TOT_TWh!$E3240,Data_RES_TWh!AH$9:AH$1496)</f>
        <v>0</v>
      </c>
      <c r="AJ3240" s="13"/>
      <c r="AL3240" s="9"/>
      <c r="AM3240" s="87"/>
      <c r="AN3240" s="87"/>
    </row>
    <row r="3241" spans="12:40">
      <c r="L3241" s="46"/>
      <c r="M3241" s="46"/>
      <c r="O3241" s="47"/>
      <c r="P3241" s="46"/>
      <c r="Q3241" s="46"/>
      <c r="R3241" s="37"/>
      <c r="S3241" s="13"/>
      <c r="U3241" s="13"/>
      <c r="W3241" s="13"/>
      <c r="X3241" s="13">
        <f>SUMIF(Data_IND_TWh!$A$9:$A$504,Data_TOT_TWh!$B3241&amp;"200_"&amp;Data_TOT_TWh!$E3241,Data_IND_TWh!X$9:X$504)+SUMIF(Data_TER_TWh!$A$9:$A$504,Data_TOT_TWh!$B3241&amp;"300_"&amp;Data_TOT_TWh!$E3241,Data_TER_TWh!X$9:X$504)+SUMIF(Data_RES_TWh!$A$9:$A$1496,Data_TOT_TWh!$B3241&amp;"400_"&amp;Data_TOT_TWh!$E3241,Data_RES_TWh!X$9:X$1496)</f>
        <v>0</v>
      </c>
      <c r="Y3241" s="13">
        <f>SUMIF(Data_IND_TWh!$A$9:$A$504,Data_TOT_TWh!$B3241&amp;"200_"&amp;Data_TOT_TWh!$E3241,Data_IND_TWh!Y$9:Y$504)+SUMIF(Data_TER_TWh!$A$9:$A$504,Data_TOT_TWh!$B3241&amp;"300_"&amp;Data_TOT_TWh!$E3241,Data_TER_TWh!Y$9:Y$504)+SUMIF(Data_RES_TWh!$A$9:$A$1496,Data_TOT_TWh!$B3241&amp;"400_"&amp;Data_TOT_TWh!$E3241,Data_RES_TWh!Y$9:Y$1496)</f>
        <v>0</v>
      </c>
      <c r="Z3241" s="13">
        <f>SUMIF(Data_IND_TWh!$A$9:$A$504,Data_TOT_TWh!$B3241&amp;"200_"&amp;Data_TOT_TWh!$E3241,Data_IND_TWh!Z$9:Z$504)+SUMIF(Data_TER_TWh!$A$9:$A$504,Data_TOT_TWh!$B3241&amp;"300_"&amp;Data_TOT_TWh!$E3241,Data_TER_TWh!Z$9:Z$504)+SUMIF(Data_RES_TWh!$A$9:$A$1496,Data_TOT_TWh!$B3241&amp;"400_"&amp;Data_TOT_TWh!$E3241,Data_RES_TWh!Z$9:Z$1496)</f>
        <v>0</v>
      </c>
      <c r="AA3241" s="46">
        <f>SUMIF(Data_IND_TWh!$A$9:$A$504,Data_TOT_TWh!$B3241&amp;"200_"&amp;Data_TOT_TWh!$E3241,Data_IND_TWh!AA$9:AA$504)+SUMIF(Data_TER_TWh!$A$9:$A$504,Data_TOT_TWh!$B3241&amp;"300_"&amp;Data_TOT_TWh!$E3241,Data_TER_TWh!AA$9:AA$504)+SUMIF(Data_RES_TWh!$A$9:$A$1496,Data_TOT_TWh!$B3241&amp;"400_"&amp;Data_TOT_TWh!$E3241,Data_RES_TWh!AA$9:AA$1496)</f>
        <v>0</v>
      </c>
      <c r="AC3241" s="13"/>
      <c r="AE3241" s="13"/>
      <c r="AF3241" s="13">
        <f>SUMIF(Data_IND_TWh!$A$9:$A$504,Data_TOT_TWh!$B3241&amp;"200_"&amp;Data_TOT_TWh!$E3241,Data_IND_TWh!AF$9:AF$504)+SUMIF(Data_TER_TWh!$A$9:$A$504,Data_TOT_TWh!$B3241&amp;"300_"&amp;Data_TOT_TWh!$E3241,Data_TER_TWh!AF$9:AF$504)+SUMIF(Data_RES_TWh!$A$9:$A$1496,Data_TOT_TWh!$B3241&amp;"400_"&amp;Data_TOT_TWh!$E3241,Data_RES_TWh!AF$9:AF$1496)</f>
        <v>0</v>
      </c>
      <c r="AG3241" s="13">
        <f>SUMIF(Data_IND_TWh!$A$9:$A$504,Data_TOT_TWh!$B3241&amp;"200_"&amp;Data_TOT_TWh!$E3241,Data_IND_TWh!AG$9:AG$504)+SUMIF(Data_TER_TWh!$A$9:$A$504,Data_TOT_TWh!$B3241&amp;"300_"&amp;Data_TOT_TWh!$E3241,Data_TER_TWh!AG$9:AG$504)+SUMIF(Data_RES_TWh!$A$9:$A$1496,Data_TOT_TWh!$B3241&amp;"400_"&amp;Data_TOT_TWh!$E3241,Data_RES_TWh!AG$9:AG$1496)</f>
        <v>0</v>
      </c>
      <c r="AH3241" s="46">
        <f>SUMIF(Data_IND_TWh!$A$9:$A$504,Data_TOT_TWh!$B3241&amp;"200_"&amp;Data_TOT_TWh!$E3241,Data_IND_TWh!AH$9:AH$504)+SUMIF(Data_TER_TWh!$A$9:$A$504,Data_TOT_TWh!$B3241&amp;"300_"&amp;Data_TOT_TWh!$E3241,Data_TER_TWh!AH$9:AH$504)+SUMIF(Data_RES_TWh!$A$9:$A$1496,Data_TOT_TWh!$B3241&amp;"400_"&amp;Data_TOT_TWh!$E3241,Data_RES_TWh!AH$9:AH$1496)</f>
        <v>0</v>
      </c>
      <c r="AJ3241" s="13"/>
      <c r="AL3241" s="9"/>
      <c r="AM3241" s="87"/>
      <c r="AN3241" s="87"/>
    </row>
    <row r="3242" spans="12:40">
      <c r="L3242" s="46"/>
      <c r="M3242" s="46"/>
      <c r="O3242" s="47"/>
      <c r="P3242" s="46"/>
      <c r="Q3242" s="46"/>
      <c r="R3242" s="37"/>
      <c r="S3242" s="13"/>
      <c r="U3242" s="13"/>
      <c r="W3242" s="13"/>
      <c r="X3242" s="13">
        <f>SUMIF(Data_IND_TWh!$A$9:$A$504,Data_TOT_TWh!$B3242&amp;"200_"&amp;Data_TOT_TWh!$E3242,Data_IND_TWh!X$9:X$504)+SUMIF(Data_TER_TWh!$A$9:$A$504,Data_TOT_TWh!$B3242&amp;"300_"&amp;Data_TOT_TWh!$E3242,Data_TER_TWh!X$9:X$504)+SUMIF(Data_RES_TWh!$A$9:$A$1496,Data_TOT_TWh!$B3242&amp;"400_"&amp;Data_TOT_TWh!$E3242,Data_RES_TWh!X$9:X$1496)</f>
        <v>0</v>
      </c>
      <c r="Y3242" s="13">
        <f>SUMIF(Data_IND_TWh!$A$9:$A$504,Data_TOT_TWh!$B3242&amp;"200_"&amp;Data_TOT_TWh!$E3242,Data_IND_TWh!Y$9:Y$504)+SUMIF(Data_TER_TWh!$A$9:$A$504,Data_TOT_TWh!$B3242&amp;"300_"&amp;Data_TOT_TWh!$E3242,Data_TER_TWh!Y$9:Y$504)+SUMIF(Data_RES_TWh!$A$9:$A$1496,Data_TOT_TWh!$B3242&amp;"400_"&amp;Data_TOT_TWh!$E3242,Data_RES_TWh!Y$9:Y$1496)</f>
        <v>0</v>
      </c>
      <c r="Z3242" s="13">
        <f>SUMIF(Data_IND_TWh!$A$9:$A$504,Data_TOT_TWh!$B3242&amp;"200_"&amp;Data_TOT_TWh!$E3242,Data_IND_TWh!Z$9:Z$504)+SUMIF(Data_TER_TWh!$A$9:$A$504,Data_TOT_TWh!$B3242&amp;"300_"&amp;Data_TOT_TWh!$E3242,Data_TER_TWh!Z$9:Z$504)+SUMIF(Data_RES_TWh!$A$9:$A$1496,Data_TOT_TWh!$B3242&amp;"400_"&amp;Data_TOT_TWh!$E3242,Data_RES_TWh!Z$9:Z$1496)</f>
        <v>0</v>
      </c>
      <c r="AA3242" s="46">
        <f>SUMIF(Data_IND_TWh!$A$9:$A$504,Data_TOT_TWh!$B3242&amp;"200_"&amp;Data_TOT_TWh!$E3242,Data_IND_TWh!AA$9:AA$504)+SUMIF(Data_TER_TWh!$A$9:$A$504,Data_TOT_TWh!$B3242&amp;"300_"&amp;Data_TOT_TWh!$E3242,Data_TER_TWh!AA$9:AA$504)+SUMIF(Data_RES_TWh!$A$9:$A$1496,Data_TOT_TWh!$B3242&amp;"400_"&amp;Data_TOT_TWh!$E3242,Data_RES_TWh!AA$9:AA$1496)</f>
        <v>0</v>
      </c>
      <c r="AC3242" s="13"/>
      <c r="AE3242" s="13"/>
      <c r="AF3242" s="13">
        <f>SUMIF(Data_IND_TWh!$A$9:$A$504,Data_TOT_TWh!$B3242&amp;"200_"&amp;Data_TOT_TWh!$E3242,Data_IND_TWh!AF$9:AF$504)+SUMIF(Data_TER_TWh!$A$9:$A$504,Data_TOT_TWh!$B3242&amp;"300_"&amp;Data_TOT_TWh!$E3242,Data_TER_TWh!AF$9:AF$504)+SUMIF(Data_RES_TWh!$A$9:$A$1496,Data_TOT_TWh!$B3242&amp;"400_"&amp;Data_TOT_TWh!$E3242,Data_RES_TWh!AF$9:AF$1496)</f>
        <v>0</v>
      </c>
      <c r="AG3242" s="13">
        <f>SUMIF(Data_IND_TWh!$A$9:$A$504,Data_TOT_TWh!$B3242&amp;"200_"&amp;Data_TOT_TWh!$E3242,Data_IND_TWh!AG$9:AG$504)+SUMIF(Data_TER_TWh!$A$9:$A$504,Data_TOT_TWh!$B3242&amp;"300_"&amp;Data_TOT_TWh!$E3242,Data_TER_TWh!AG$9:AG$504)+SUMIF(Data_RES_TWh!$A$9:$A$1496,Data_TOT_TWh!$B3242&amp;"400_"&amp;Data_TOT_TWh!$E3242,Data_RES_TWh!AG$9:AG$1496)</f>
        <v>0</v>
      </c>
      <c r="AH3242" s="46">
        <f>SUMIF(Data_IND_TWh!$A$9:$A$504,Data_TOT_TWh!$B3242&amp;"200_"&amp;Data_TOT_TWh!$E3242,Data_IND_TWh!AH$9:AH$504)+SUMIF(Data_TER_TWh!$A$9:$A$504,Data_TOT_TWh!$B3242&amp;"300_"&amp;Data_TOT_TWh!$E3242,Data_TER_TWh!AH$9:AH$504)+SUMIF(Data_RES_TWh!$A$9:$A$1496,Data_TOT_TWh!$B3242&amp;"400_"&amp;Data_TOT_TWh!$E3242,Data_RES_TWh!AH$9:AH$1496)</f>
        <v>0</v>
      </c>
      <c r="AJ3242" s="13"/>
      <c r="AL3242" s="9"/>
      <c r="AM3242" s="87"/>
      <c r="AN3242" s="87"/>
    </row>
    <row r="3243" spans="12:40">
      <c r="L3243" s="46"/>
      <c r="M3243" s="46"/>
      <c r="O3243" s="47"/>
      <c r="P3243" s="46"/>
      <c r="Q3243" s="46"/>
      <c r="R3243" s="37"/>
      <c r="S3243" s="13"/>
      <c r="U3243" s="13"/>
      <c r="W3243" s="13"/>
      <c r="X3243" s="13">
        <f>SUMIF(Data_IND_TWh!$A$9:$A$504,Data_TOT_TWh!$B3243&amp;"200_"&amp;Data_TOT_TWh!$E3243,Data_IND_TWh!X$9:X$504)+SUMIF(Data_TER_TWh!$A$9:$A$504,Data_TOT_TWh!$B3243&amp;"300_"&amp;Data_TOT_TWh!$E3243,Data_TER_TWh!X$9:X$504)+SUMIF(Data_RES_TWh!$A$9:$A$1496,Data_TOT_TWh!$B3243&amp;"400_"&amp;Data_TOT_TWh!$E3243,Data_RES_TWh!X$9:X$1496)</f>
        <v>0</v>
      </c>
      <c r="Y3243" s="13">
        <f>SUMIF(Data_IND_TWh!$A$9:$A$504,Data_TOT_TWh!$B3243&amp;"200_"&amp;Data_TOT_TWh!$E3243,Data_IND_TWh!Y$9:Y$504)+SUMIF(Data_TER_TWh!$A$9:$A$504,Data_TOT_TWh!$B3243&amp;"300_"&amp;Data_TOT_TWh!$E3243,Data_TER_TWh!Y$9:Y$504)+SUMIF(Data_RES_TWh!$A$9:$A$1496,Data_TOT_TWh!$B3243&amp;"400_"&amp;Data_TOT_TWh!$E3243,Data_RES_TWh!Y$9:Y$1496)</f>
        <v>0</v>
      </c>
      <c r="Z3243" s="13">
        <f>SUMIF(Data_IND_TWh!$A$9:$A$504,Data_TOT_TWh!$B3243&amp;"200_"&amp;Data_TOT_TWh!$E3243,Data_IND_TWh!Z$9:Z$504)+SUMIF(Data_TER_TWh!$A$9:$A$504,Data_TOT_TWh!$B3243&amp;"300_"&amp;Data_TOT_TWh!$E3243,Data_TER_TWh!Z$9:Z$504)+SUMIF(Data_RES_TWh!$A$9:$A$1496,Data_TOT_TWh!$B3243&amp;"400_"&amp;Data_TOT_TWh!$E3243,Data_RES_TWh!Z$9:Z$1496)</f>
        <v>0</v>
      </c>
      <c r="AA3243" s="46">
        <f>SUMIF(Data_IND_TWh!$A$9:$A$504,Data_TOT_TWh!$B3243&amp;"200_"&amp;Data_TOT_TWh!$E3243,Data_IND_TWh!AA$9:AA$504)+SUMIF(Data_TER_TWh!$A$9:$A$504,Data_TOT_TWh!$B3243&amp;"300_"&amp;Data_TOT_TWh!$E3243,Data_TER_TWh!AA$9:AA$504)+SUMIF(Data_RES_TWh!$A$9:$A$1496,Data_TOT_TWh!$B3243&amp;"400_"&amp;Data_TOT_TWh!$E3243,Data_RES_TWh!AA$9:AA$1496)</f>
        <v>0</v>
      </c>
      <c r="AC3243" s="13"/>
      <c r="AE3243" s="13"/>
      <c r="AF3243" s="13">
        <f>SUMIF(Data_IND_TWh!$A$9:$A$504,Data_TOT_TWh!$B3243&amp;"200_"&amp;Data_TOT_TWh!$E3243,Data_IND_TWh!AF$9:AF$504)+SUMIF(Data_TER_TWh!$A$9:$A$504,Data_TOT_TWh!$B3243&amp;"300_"&amp;Data_TOT_TWh!$E3243,Data_TER_TWh!AF$9:AF$504)+SUMIF(Data_RES_TWh!$A$9:$A$1496,Data_TOT_TWh!$B3243&amp;"400_"&amp;Data_TOT_TWh!$E3243,Data_RES_TWh!AF$9:AF$1496)</f>
        <v>0</v>
      </c>
      <c r="AG3243" s="13">
        <f>SUMIF(Data_IND_TWh!$A$9:$A$504,Data_TOT_TWh!$B3243&amp;"200_"&amp;Data_TOT_TWh!$E3243,Data_IND_TWh!AG$9:AG$504)+SUMIF(Data_TER_TWh!$A$9:$A$504,Data_TOT_TWh!$B3243&amp;"300_"&amp;Data_TOT_TWh!$E3243,Data_TER_TWh!AG$9:AG$504)+SUMIF(Data_RES_TWh!$A$9:$A$1496,Data_TOT_TWh!$B3243&amp;"400_"&amp;Data_TOT_TWh!$E3243,Data_RES_TWh!AG$9:AG$1496)</f>
        <v>0</v>
      </c>
      <c r="AH3243" s="46">
        <f>SUMIF(Data_IND_TWh!$A$9:$A$504,Data_TOT_TWh!$B3243&amp;"200_"&amp;Data_TOT_TWh!$E3243,Data_IND_TWh!AH$9:AH$504)+SUMIF(Data_TER_TWh!$A$9:$A$504,Data_TOT_TWh!$B3243&amp;"300_"&amp;Data_TOT_TWh!$E3243,Data_TER_TWh!AH$9:AH$504)+SUMIF(Data_RES_TWh!$A$9:$A$1496,Data_TOT_TWh!$B3243&amp;"400_"&amp;Data_TOT_TWh!$E3243,Data_RES_TWh!AH$9:AH$1496)</f>
        <v>0</v>
      </c>
      <c r="AJ3243" s="13"/>
      <c r="AL3243" s="9"/>
      <c r="AM3243" s="87"/>
      <c r="AN3243" s="87"/>
    </row>
    <row r="3244" spans="12:40">
      <c r="L3244" s="46"/>
      <c r="M3244" s="46"/>
      <c r="O3244" s="47"/>
      <c r="P3244" s="46"/>
      <c r="Q3244" s="46"/>
      <c r="R3244" s="37"/>
      <c r="S3244" s="13"/>
      <c r="U3244" s="13"/>
      <c r="W3244" s="13"/>
      <c r="X3244" s="13">
        <f>SUMIF(Data_IND_TWh!$A$9:$A$504,Data_TOT_TWh!$B3244&amp;"200_"&amp;Data_TOT_TWh!$E3244,Data_IND_TWh!X$9:X$504)+SUMIF(Data_TER_TWh!$A$9:$A$504,Data_TOT_TWh!$B3244&amp;"300_"&amp;Data_TOT_TWh!$E3244,Data_TER_TWh!X$9:X$504)+SUMIF(Data_RES_TWh!$A$9:$A$1496,Data_TOT_TWh!$B3244&amp;"400_"&amp;Data_TOT_TWh!$E3244,Data_RES_TWh!X$9:X$1496)</f>
        <v>0</v>
      </c>
      <c r="Y3244" s="13">
        <f>SUMIF(Data_IND_TWh!$A$9:$A$504,Data_TOT_TWh!$B3244&amp;"200_"&amp;Data_TOT_TWh!$E3244,Data_IND_TWh!Y$9:Y$504)+SUMIF(Data_TER_TWh!$A$9:$A$504,Data_TOT_TWh!$B3244&amp;"300_"&amp;Data_TOT_TWh!$E3244,Data_TER_TWh!Y$9:Y$504)+SUMIF(Data_RES_TWh!$A$9:$A$1496,Data_TOT_TWh!$B3244&amp;"400_"&amp;Data_TOT_TWh!$E3244,Data_RES_TWh!Y$9:Y$1496)</f>
        <v>0</v>
      </c>
      <c r="Z3244" s="13">
        <f>SUMIF(Data_IND_TWh!$A$9:$A$504,Data_TOT_TWh!$B3244&amp;"200_"&amp;Data_TOT_TWh!$E3244,Data_IND_TWh!Z$9:Z$504)+SUMIF(Data_TER_TWh!$A$9:$A$504,Data_TOT_TWh!$B3244&amp;"300_"&amp;Data_TOT_TWh!$E3244,Data_TER_TWh!Z$9:Z$504)+SUMIF(Data_RES_TWh!$A$9:$A$1496,Data_TOT_TWh!$B3244&amp;"400_"&amp;Data_TOT_TWh!$E3244,Data_RES_TWh!Z$9:Z$1496)</f>
        <v>0</v>
      </c>
      <c r="AA3244" s="46">
        <f>SUMIF(Data_IND_TWh!$A$9:$A$504,Data_TOT_TWh!$B3244&amp;"200_"&amp;Data_TOT_TWh!$E3244,Data_IND_TWh!AA$9:AA$504)+SUMIF(Data_TER_TWh!$A$9:$A$504,Data_TOT_TWh!$B3244&amp;"300_"&amp;Data_TOT_TWh!$E3244,Data_TER_TWh!AA$9:AA$504)+SUMIF(Data_RES_TWh!$A$9:$A$1496,Data_TOT_TWh!$B3244&amp;"400_"&amp;Data_TOT_TWh!$E3244,Data_RES_TWh!AA$9:AA$1496)</f>
        <v>0</v>
      </c>
      <c r="AC3244" s="13"/>
      <c r="AE3244" s="13"/>
      <c r="AF3244" s="13">
        <f>SUMIF(Data_IND_TWh!$A$9:$A$504,Data_TOT_TWh!$B3244&amp;"200_"&amp;Data_TOT_TWh!$E3244,Data_IND_TWh!AF$9:AF$504)+SUMIF(Data_TER_TWh!$A$9:$A$504,Data_TOT_TWh!$B3244&amp;"300_"&amp;Data_TOT_TWh!$E3244,Data_TER_TWh!AF$9:AF$504)+SUMIF(Data_RES_TWh!$A$9:$A$1496,Data_TOT_TWh!$B3244&amp;"400_"&amp;Data_TOT_TWh!$E3244,Data_RES_TWh!AF$9:AF$1496)</f>
        <v>0</v>
      </c>
      <c r="AG3244" s="13">
        <f>SUMIF(Data_IND_TWh!$A$9:$A$504,Data_TOT_TWh!$B3244&amp;"200_"&amp;Data_TOT_TWh!$E3244,Data_IND_TWh!AG$9:AG$504)+SUMIF(Data_TER_TWh!$A$9:$A$504,Data_TOT_TWh!$B3244&amp;"300_"&amp;Data_TOT_TWh!$E3244,Data_TER_TWh!AG$9:AG$504)+SUMIF(Data_RES_TWh!$A$9:$A$1496,Data_TOT_TWh!$B3244&amp;"400_"&amp;Data_TOT_TWh!$E3244,Data_RES_TWh!AG$9:AG$1496)</f>
        <v>0</v>
      </c>
      <c r="AH3244" s="46">
        <f>SUMIF(Data_IND_TWh!$A$9:$A$504,Data_TOT_TWh!$B3244&amp;"200_"&amp;Data_TOT_TWh!$E3244,Data_IND_TWh!AH$9:AH$504)+SUMIF(Data_TER_TWh!$A$9:$A$504,Data_TOT_TWh!$B3244&amp;"300_"&amp;Data_TOT_TWh!$E3244,Data_TER_TWh!AH$9:AH$504)+SUMIF(Data_RES_TWh!$A$9:$A$1496,Data_TOT_TWh!$B3244&amp;"400_"&amp;Data_TOT_TWh!$E3244,Data_RES_TWh!AH$9:AH$1496)</f>
        <v>0</v>
      </c>
      <c r="AJ3244" s="13"/>
      <c r="AL3244" s="9"/>
      <c r="AM3244" s="87"/>
      <c r="AN3244" s="87"/>
    </row>
    <row r="3245" spans="12:40">
      <c r="L3245" s="46"/>
      <c r="M3245" s="46"/>
      <c r="O3245" s="47"/>
      <c r="P3245" s="46"/>
      <c r="Q3245" s="46"/>
      <c r="R3245" s="37"/>
      <c r="S3245" s="13"/>
      <c r="U3245" s="13"/>
      <c r="W3245" s="13"/>
      <c r="X3245" s="13">
        <f>SUMIF(Data_IND_TWh!$A$9:$A$504,Data_TOT_TWh!$B3245&amp;"200_"&amp;Data_TOT_TWh!$E3245,Data_IND_TWh!X$9:X$504)+SUMIF(Data_TER_TWh!$A$9:$A$504,Data_TOT_TWh!$B3245&amp;"300_"&amp;Data_TOT_TWh!$E3245,Data_TER_TWh!X$9:X$504)+SUMIF(Data_RES_TWh!$A$9:$A$1496,Data_TOT_TWh!$B3245&amp;"400_"&amp;Data_TOT_TWh!$E3245,Data_RES_TWh!X$9:X$1496)</f>
        <v>0</v>
      </c>
      <c r="Y3245" s="13">
        <f>SUMIF(Data_IND_TWh!$A$9:$A$504,Data_TOT_TWh!$B3245&amp;"200_"&amp;Data_TOT_TWh!$E3245,Data_IND_TWh!Y$9:Y$504)+SUMIF(Data_TER_TWh!$A$9:$A$504,Data_TOT_TWh!$B3245&amp;"300_"&amp;Data_TOT_TWh!$E3245,Data_TER_TWh!Y$9:Y$504)+SUMIF(Data_RES_TWh!$A$9:$A$1496,Data_TOT_TWh!$B3245&amp;"400_"&amp;Data_TOT_TWh!$E3245,Data_RES_TWh!Y$9:Y$1496)</f>
        <v>0</v>
      </c>
      <c r="Z3245" s="13">
        <f>SUMIF(Data_IND_TWh!$A$9:$A$504,Data_TOT_TWh!$B3245&amp;"200_"&amp;Data_TOT_TWh!$E3245,Data_IND_TWh!Z$9:Z$504)+SUMIF(Data_TER_TWh!$A$9:$A$504,Data_TOT_TWh!$B3245&amp;"300_"&amp;Data_TOT_TWh!$E3245,Data_TER_TWh!Z$9:Z$504)+SUMIF(Data_RES_TWh!$A$9:$A$1496,Data_TOT_TWh!$B3245&amp;"400_"&amp;Data_TOT_TWh!$E3245,Data_RES_TWh!Z$9:Z$1496)</f>
        <v>0</v>
      </c>
      <c r="AA3245" s="46">
        <f>SUMIF(Data_IND_TWh!$A$9:$A$504,Data_TOT_TWh!$B3245&amp;"200_"&amp;Data_TOT_TWh!$E3245,Data_IND_TWh!AA$9:AA$504)+SUMIF(Data_TER_TWh!$A$9:$A$504,Data_TOT_TWh!$B3245&amp;"300_"&amp;Data_TOT_TWh!$E3245,Data_TER_TWh!AA$9:AA$504)+SUMIF(Data_RES_TWh!$A$9:$A$1496,Data_TOT_TWh!$B3245&amp;"400_"&amp;Data_TOT_TWh!$E3245,Data_RES_TWh!AA$9:AA$1496)</f>
        <v>0</v>
      </c>
      <c r="AC3245" s="13"/>
      <c r="AE3245" s="13"/>
      <c r="AF3245" s="13">
        <f>SUMIF(Data_IND_TWh!$A$9:$A$504,Data_TOT_TWh!$B3245&amp;"200_"&amp;Data_TOT_TWh!$E3245,Data_IND_TWh!AF$9:AF$504)+SUMIF(Data_TER_TWh!$A$9:$A$504,Data_TOT_TWh!$B3245&amp;"300_"&amp;Data_TOT_TWh!$E3245,Data_TER_TWh!AF$9:AF$504)+SUMIF(Data_RES_TWh!$A$9:$A$1496,Data_TOT_TWh!$B3245&amp;"400_"&amp;Data_TOT_TWh!$E3245,Data_RES_TWh!AF$9:AF$1496)</f>
        <v>0</v>
      </c>
      <c r="AG3245" s="13">
        <f>SUMIF(Data_IND_TWh!$A$9:$A$504,Data_TOT_TWh!$B3245&amp;"200_"&amp;Data_TOT_TWh!$E3245,Data_IND_TWh!AG$9:AG$504)+SUMIF(Data_TER_TWh!$A$9:$A$504,Data_TOT_TWh!$B3245&amp;"300_"&amp;Data_TOT_TWh!$E3245,Data_TER_TWh!AG$9:AG$504)+SUMIF(Data_RES_TWh!$A$9:$A$1496,Data_TOT_TWh!$B3245&amp;"400_"&amp;Data_TOT_TWh!$E3245,Data_RES_TWh!AG$9:AG$1496)</f>
        <v>0</v>
      </c>
      <c r="AH3245" s="46">
        <f>SUMIF(Data_IND_TWh!$A$9:$A$504,Data_TOT_TWh!$B3245&amp;"200_"&amp;Data_TOT_TWh!$E3245,Data_IND_TWh!AH$9:AH$504)+SUMIF(Data_TER_TWh!$A$9:$A$504,Data_TOT_TWh!$B3245&amp;"300_"&amp;Data_TOT_TWh!$E3245,Data_TER_TWh!AH$9:AH$504)+SUMIF(Data_RES_TWh!$A$9:$A$1496,Data_TOT_TWh!$B3245&amp;"400_"&amp;Data_TOT_TWh!$E3245,Data_RES_TWh!AH$9:AH$1496)</f>
        <v>0</v>
      </c>
      <c r="AJ3245" s="13"/>
      <c r="AL3245" s="9"/>
      <c r="AM3245" s="87"/>
      <c r="AN3245" s="87"/>
    </row>
    <row r="3246" spans="12:40">
      <c r="L3246" s="46"/>
      <c r="M3246" s="46"/>
      <c r="O3246" s="47"/>
      <c r="P3246" s="46"/>
      <c r="Q3246" s="46"/>
      <c r="R3246" s="37"/>
      <c r="S3246" s="13"/>
      <c r="U3246" s="13"/>
      <c r="W3246" s="13"/>
      <c r="X3246" s="13">
        <f>SUMIF(Data_IND_TWh!$A$9:$A$504,Data_TOT_TWh!$B3246&amp;"200_"&amp;Data_TOT_TWh!$E3246,Data_IND_TWh!X$9:X$504)+SUMIF(Data_TER_TWh!$A$9:$A$504,Data_TOT_TWh!$B3246&amp;"300_"&amp;Data_TOT_TWh!$E3246,Data_TER_TWh!X$9:X$504)+SUMIF(Data_RES_TWh!$A$9:$A$1496,Data_TOT_TWh!$B3246&amp;"400_"&amp;Data_TOT_TWh!$E3246,Data_RES_TWh!X$9:X$1496)</f>
        <v>0</v>
      </c>
      <c r="Y3246" s="13">
        <f>SUMIF(Data_IND_TWh!$A$9:$A$504,Data_TOT_TWh!$B3246&amp;"200_"&amp;Data_TOT_TWh!$E3246,Data_IND_TWh!Y$9:Y$504)+SUMIF(Data_TER_TWh!$A$9:$A$504,Data_TOT_TWh!$B3246&amp;"300_"&amp;Data_TOT_TWh!$E3246,Data_TER_TWh!Y$9:Y$504)+SUMIF(Data_RES_TWh!$A$9:$A$1496,Data_TOT_TWh!$B3246&amp;"400_"&amp;Data_TOT_TWh!$E3246,Data_RES_TWh!Y$9:Y$1496)</f>
        <v>0</v>
      </c>
      <c r="Z3246" s="13">
        <f>SUMIF(Data_IND_TWh!$A$9:$A$504,Data_TOT_TWh!$B3246&amp;"200_"&amp;Data_TOT_TWh!$E3246,Data_IND_TWh!Z$9:Z$504)+SUMIF(Data_TER_TWh!$A$9:$A$504,Data_TOT_TWh!$B3246&amp;"300_"&amp;Data_TOT_TWh!$E3246,Data_TER_TWh!Z$9:Z$504)+SUMIF(Data_RES_TWh!$A$9:$A$1496,Data_TOT_TWh!$B3246&amp;"400_"&amp;Data_TOT_TWh!$E3246,Data_RES_TWh!Z$9:Z$1496)</f>
        <v>0</v>
      </c>
      <c r="AA3246" s="46">
        <f>SUMIF(Data_IND_TWh!$A$9:$A$504,Data_TOT_TWh!$B3246&amp;"200_"&amp;Data_TOT_TWh!$E3246,Data_IND_TWh!AA$9:AA$504)+SUMIF(Data_TER_TWh!$A$9:$A$504,Data_TOT_TWh!$B3246&amp;"300_"&amp;Data_TOT_TWh!$E3246,Data_TER_TWh!AA$9:AA$504)+SUMIF(Data_RES_TWh!$A$9:$A$1496,Data_TOT_TWh!$B3246&amp;"400_"&amp;Data_TOT_TWh!$E3246,Data_RES_TWh!AA$9:AA$1496)</f>
        <v>0</v>
      </c>
      <c r="AC3246" s="13"/>
      <c r="AE3246" s="13"/>
      <c r="AF3246" s="13">
        <f>SUMIF(Data_IND_TWh!$A$9:$A$504,Data_TOT_TWh!$B3246&amp;"200_"&amp;Data_TOT_TWh!$E3246,Data_IND_TWh!AF$9:AF$504)+SUMIF(Data_TER_TWh!$A$9:$A$504,Data_TOT_TWh!$B3246&amp;"300_"&amp;Data_TOT_TWh!$E3246,Data_TER_TWh!AF$9:AF$504)+SUMIF(Data_RES_TWh!$A$9:$A$1496,Data_TOT_TWh!$B3246&amp;"400_"&amp;Data_TOT_TWh!$E3246,Data_RES_TWh!AF$9:AF$1496)</f>
        <v>0</v>
      </c>
      <c r="AG3246" s="13">
        <f>SUMIF(Data_IND_TWh!$A$9:$A$504,Data_TOT_TWh!$B3246&amp;"200_"&amp;Data_TOT_TWh!$E3246,Data_IND_TWh!AG$9:AG$504)+SUMIF(Data_TER_TWh!$A$9:$A$504,Data_TOT_TWh!$B3246&amp;"300_"&amp;Data_TOT_TWh!$E3246,Data_TER_TWh!AG$9:AG$504)+SUMIF(Data_RES_TWh!$A$9:$A$1496,Data_TOT_TWh!$B3246&amp;"400_"&amp;Data_TOT_TWh!$E3246,Data_RES_TWh!AG$9:AG$1496)</f>
        <v>0</v>
      </c>
      <c r="AH3246" s="46">
        <f>SUMIF(Data_IND_TWh!$A$9:$A$504,Data_TOT_TWh!$B3246&amp;"200_"&amp;Data_TOT_TWh!$E3246,Data_IND_TWh!AH$9:AH$504)+SUMIF(Data_TER_TWh!$A$9:$A$504,Data_TOT_TWh!$B3246&amp;"300_"&amp;Data_TOT_TWh!$E3246,Data_TER_TWh!AH$9:AH$504)+SUMIF(Data_RES_TWh!$A$9:$A$1496,Data_TOT_TWh!$B3246&amp;"400_"&amp;Data_TOT_TWh!$E3246,Data_RES_TWh!AH$9:AH$1496)</f>
        <v>0</v>
      </c>
      <c r="AJ3246" s="13"/>
      <c r="AL3246" s="9"/>
      <c r="AM3246" s="87"/>
      <c r="AN3246" s="87"/>
    </row>
    <row r="3247" spans="12:40">
      <c r="L3247" s="46"/>
      <c r="M3247" s="46"/>
      <c r="O3247" s="47"/>
      <c r="P3247" s="46"/>
      <c r="Q3247" s="46"/>
      <c r="R3247" s="37"/>
      <c r="S3247" s="13"/>
      <c r="U3247" s="13"/>
      <c r="W3247" s="13"/>
      <c r="X3247" s="13">
        <f>SUMIF(Data_IND_TWh!$A$9:$A$504,Data_TOT_TWh!$B3247&amp;"200_"&amp;Data_TOT_TWh!$E3247,Data_IND_TWh!X$9:X$504)+SUMIF(Data_TER_TWh!$A$9:$A$504,Data_TOT_TWh!$B3247&amp;"300_"&amp;Data_TOT_TWh!$E3247,Data_TER_TWh!X$9:X$504)+SUMIF(Data_RES_TWh!$A$9:$A$1496,Data_TOT_TWh!$B3247&amp;"400_"&amp;Data_TOT_TWh!$E3247,Data_RES_TWh!X$9:X$1496)</f>
        <v>0</v>
      </c>
      <c r="Y3247" s="13">
        <f>SUMIF(Data_IND_TWh!$A$9:$A$504,Data_TOT_TWh!$B3247&amp;"200_"&amp;Data_TOT_TWh!$E3247,Data_IND_TWh!Y$9:Y$504)+SUMIF(Data_TER_TWh!$A$9:$A$504,Data_TOT_TWh!$B3247&amp;"300_"&amp;Data_TOT_TWh!$E3247,Data_TER_TWh!Y$9:Y$504)+SUMIF(Data_RES_TWh!$A$9:$A$1496,Data_TOT_TWh!$B3247&amp;"400_"&amp;Data_TOT_TWh!$E3247,Data_RES_TWh!Y$9:Y$1496)</f>
        <v>0</v>
      </c>
      <c r="Z3247" s="13">
        <f>SUMIF(Data_IND_TWh!$A$9:$A$504,Data_TOT_TWh!$B3247&amp;"200_"&amp;Data_TOT_TWh!$E3247,Data_IND_TWh!Z$9:Z$504)+SUMIF(Data_TER_TWh!$A$9:$A$504,Data_TOT_TWh!$B3247&amp;"300_"&amp;Data_TOT_TWh!$E3247,Data_TER_TWh!Z$9:Z$504)+SUMIF(Data_RES_TWh!$A$9:$A$1496,Data_TOT_TWh!$B3247&amp;"400_"&amp;Data_TOT_TWh!$E3247,Data_RES_TWh!Z$9:Z$1496)</f>
        <v>0</v>
      </c>
      <c r="AA3247" s="46">
        <f>SUMIF(Data_IND_TWh!$A$9:$A$504,Data_TOT_TWh!$B3247&amp;"200_"&amp;Data_TOT_TWh!$E3247,Data_IND_TWh!AA$9:AA$504)+SUMIF(Data_TER_TWh!$A$9:$A$504,Data_TOT_TWh!$B3247&amp;"300_"&amp;Data_TOT_TWh!$E3247,Data_TER_TWh!AA$9:AA$504)+SUMIF(Data_RES_TWh!$A$9:$A$1496,Data_TOT_TWh!$B3247&amp;"400_"&amp;Data_TOT_TWh!$E3247,Data_RES_TWh!AA$9:AA$1496)</f>
        <v>0</v>
      </c>
      <c r="AC3247" s="13"/>
      <c r="AE3247" s="13"/>
      <c r="AF3247" s="13">
        <f>SUMIF(Data_IND_TWh!$A$9:$A$504,Data_TOT_TWh!$B3247&amp;"200_"&amp;Data_TOT_TWh!$E3247,Data_IND_TWh!AF$9:AF$504)+SUMIF(Data_TER_TWh!$A$9:$A$504,Data_TOT_TWh!$B3247&amp;"300_"&amp;Data_TOT_TWh!$E3247,Data_TER_TWh!AF$9:AF$504)+SUMIF(Data_RES_TWh!$A$9:$A$1496,Data_TOT_TWh!$B3247&amp;"400_"&amp;Data_TOT_TWh!$E3247,Data_RES_TWh!AF$9:AF$1496)</f>
        <v>0</v>
      </c>
      <c r="AG3247" s="13">
        <f>SUMIF(Data_IND_TWh!$A$9:$A$504,Data_TOT_TWh!$B3247&amp;"200_"&amp;Data_TOT_TWh!$E3247,Data_IND_TWh!AG$9:AG$504)+SUMIF(Data_TER_TWh!$A$9:$A$504,Data_TOT_TWh!$B3247&amp;"300_"&amp;Data_TOT_TWh!$E3247,Data_TER_TWh!AG$9:AG$504)+SUMIF(Data_RES_TWh!$A$9:$A$1496,Data_TOT_TWh!$B3247&amp;"400_"&amp;Data_TOT_TWh!$E3247,Data_RES_TWh!AG$9:AG$1496)</f>
        <v>0</v>
      </c>
      <c r="AH3247" s="46">
        <f>SUMIF(Data_IND_TWh!$A$9:$A$504,Data_TOT_TWh!$B3247&amp;"200_"&amp;Data_TOT_TWh!$E3247,Data_IND_TWh!AH$9:AH$504)+SUMIF(Data_TER_TWh!$A$9:$A$504,Data_TOT_TWh!$B3247&amp;"300_"&amp;Data_TOT_TWh!$E3247,Data_TER_TWh!AH$9:AH$504)+SUMIF(Data_RES_TWh!$A$9:$A$1496,Data_TOT_TWh!$B3247&amp;"400_"&amp;Data_TOT_TWh!$E3247,Data_RES_TWh!AH$9:AH$1496)</f>
        <v>0</v>
      </c>
      <c r="AJ3247" s="13"/>
      <c r="AL3247" s="9"/>
      <c r="AM3247" s="87"/>
      <c r="AN3247" s="87"/>
    </row>
    <row r="3248" spans="12:40">
      <c r="L3248" s="46"/>
      <c r="M3248" s="46"/>
      <c r="O3248" s="47"/>
      <c r="P3248" s="46"/>
      <c r="Q3248" s="46"/>
      <c r="R3248" s="37"/>
      <c r="S3248" s="13"/>
      <c r="U3248" s="13"/>
      <c r="W3248" s="13"/>
      <c r="X3248" s="13">
        <f>SUMIF(Data_IND_TWh!$A$9:$A$504,Data_TOT_TWh!$B3248&amp;"200_"&amp;Data_TOT_TWh!$E3248,Data_IND_TWh!X$9:X$504)+SUMIF(Data_TER_TWh!$A$9:$A$504,Data_TOT_TWh!$B3248&amp;"300_"&amp;Data_TOT_TWh!$E3248,Data_TER_TWh!X$9:X$504)+SUMIF(Data_RES_TWh!$A$9:$A$1496,Data_TOT_TWh!$B3248&amp;"400_"&amp;Data_TOT_TWh!$E3248,Data_RES_TWh!X$9:X$1496)</f>
        <v>0</v>
      </c>
      <c r="Y3248" s="13">
        <f>SUMIF(Data_IND_TWh!$A$9:$A$504,Data_TOT_TWh!$B3248&amp;"200_"&amp;Data_TOT_TWh!$E3248,Data_IND_TWh!Y$9:Y$504)+SUMIF(Data_TER_TWh!$A$9:$A$504,Data_TOT_TWh!$B3248&amp;"300_"&amp;Data_TOT_TWh!$E3248,Data_TER_TWh!Y$9:Y$504)+SUMIF(Data_RES_TWh!$A$9:$A$1496,Data_TOT_TWh!$B3248&amp;"400_"&amp;Data_TOT_TWh!$E3248,Data_RES_TWh!Y$9:Y$1496)</f>
        <v>0</v>
      </c>
      <c r="Z3248" s="13">
        <f>SUMIF(Data_IND_TWh!$A$9:$A$504,Data_TOT_TWh!$B3248&amp;"200_"&amp;Data_TOT_TWh!$E3248,Data_IND_TWh!Z$9:Z$504)+SUMIF(Data_TER_TWh!$A$9:$A$504,Data_TOT_TWh!$B3248&amp;"300_"&amp;Data_TOT_TWh!$E3248,Data_TER_TWh!Z$9:Z$504)+SUMIF(Data_RES_TWh!$A$9:$A$1496,Data_TOT_TWh!$B3248&amp;"400_"&amp;Data_TOT_TWh!$E3248,Data_RES_TWh!Z$9:Z$1496)</f>
        <v>0</v>
      </c>
      <c r="AA3248" s="46">
        <f>SUMIF(Data_IND_TWh!$A$9:$A$504,Data_TOT_TWh!$B3248&amp;"200_"&amp;Data_TOT_TWh!$E3248,Data_IND_TWh!AA$9:AA$504)+SUMIF(Data_TER_TWh!$A$9:$A$504,Data_TOT_TWh!$B3248&amp;"300_"&amp;Data_TOT_TWh!$E3248,Data_TER_TWh!AA$9:AA$504)+SUMIF(Data_RES_TWh!$A$9:$A$1496,Data_TOT_TWh!$B3248&amp;"400_"&amp;Data_TOT_TWh!$E3248,Data_RES_TWh!AA$9:AA$1496)</f>
        <v>0</v>
      </c>
      <c r="AC3248" s="13"/>
      <c r="AE3248" s="13"/>
      <c r="AF3248" s="13">
        <f>SUMIF(Data_IND_TWh!$A$9:$A$504,Data_TOT_TWh!$B3248&amp;"200_"&amp;Data_TOT_TWh!$E3248,Data_IND_TWh!AF$9:AF$504)+SUMIF(Data_TER_TWh!$A$9:$A$504,Data_TOT_TWh!$B3248&amp;"300_"&amp;Data_TOT_TWh!$E3248,Data_TER_TWh!AF$9:AF$504)+SUMIF(Data_RES_TWh!$A$9:$A$1496,Data_TOT_TWh!$B3248&amp;"400_"&amp;Data_TOT_TWh!$E3248,Data_RES_TWh!AF$9:AF$1496)</f>
        <v>0</v>
      </c>
      <c r="AG3248" s="13">
        <f>SUMIF(Data_IND_TWh!$A$9:$A$504,Data_TOT_TWh!$B3248&amp;"200_"&amp;Data_TOT_TWh!$E3248,Data_IND_TWh!AG$9:AG$504)+SUMIF(Data_TER_TWh!$A$9:$A$504,Data_TOT_TWh!$B3248&amp;"300_"&amp;Data_TOT_TWh!$E3248,Data_TER_TWh!AG$9:AG$504)+SUMIF(Data_RES_TWh!$A$9:$A$1496,Data_TOT_TWh!$B3248&amp;"400_"&amp;Data_TOT_TWh!$E3248,Data_RES_TWh!AG$9:AG$1496)</f>
        <v>0</v>
      </c>
      <c r="AH3248" s="46">
        <f>SUMIF(Data_IND_TWh!$A$9:$A$504,Data_TOT_TWh!$B3248&amp;"200_"&amp;Data_TOT_TWh!$E3248,Data_IND_TWh!AH$9:AH$504)+SUMIF(Data_TER_TWh!$A$9:$A$504,Data_TOT_TWh!$B3248&amp;"300_"&amp;Data_TOT_TWh!$E3248,Data_TER_TWh!AH$9:AH$504)+SUMIF(Data_RES_TWh!$A$9:$A$1496,Data_TOT_TWh!$B3248&amp;"400_"&amp;Data_TOT_TWh!$E3248,Data_RES_TWh!AH$9:AH$1496)</f>
        <v>0</v>
      </c>
      <c r="AJ3248" s="13"/>
      <c r="AL3248" s="9"/>
      <c r="AM3248" s="87"/>
      <c r="AN3248" s="87"/>
    </row>
    <row r="3249" spans="12:40">
      <c r="L3249" s="46"/>
      <c r="M3249" s="46"/>
      <c r="O3249" s="47"/>
      <c r="P3249" s="46"/>
      <c r="Q3249" s="46"/>
      <c r="R3249" s="37"/>
      <c r="S3249" s="13"/>
      <c r="U3249" s="13"/>
      <c r="W3249" s="13"/>
      <c r="X3249" s="13">
        <f>SUMIF(Data_IND_TWh!$A$9:$A$504,Data_TOT_TWh!$B3249&amp;"200_"&amp;Data_TOT_TWh!$E3249,Data_IND_TWh!X$9:X$504)+SUMIF(Data_TER_TWh!$A$9:$A$504,Data_TOT_TWh!$B3249&amp;"300_"&amp;Data_TOT_TWh!$E3249,Data_TER_TWh!X$9:X$504)+SUMIF(Data_RES_TWh!$A$9:$A$1496,Data_TOT_TWh!$B3249&amp;"400_"&amp;Data_TOT_TWh!$E3249,Data_RES_TWh!X$9:X$1496)</f>
        <v>0</v>
      </c>
      <c r="Y3249" s="13">
        <f>SUMIF(Data_IND_TWh!$A$9:$A$504,Data_TOT_TWh!$B3249&amp;"200_"&amp;Data_TOT_TWh!$E3249,Data_IND_TWh!Y$9:Y$504)+SUMIF(Data_TER_TWh!$A$9:$A$504,Data_TOT_TWh!$B3249&amp;"300_"&amp;Data_TOT_TWh!$E3249,Data_TER_TWh!Y$9:Y$504)+SUMIF(Data_RES_TWh!$A$9:$A$1496,Data_TOT_TWh!$B3249&amp;"400_"&amp;Data_TOT_TWh!$E3249,Data_RES_TWh!Y$9:Y$1496)</f>
        <v>0</v>
      </c>
      <c r="Z3249" s="13">
        <f>SUMIF(Data_IND_TWh!$A$9:$A$504,Data_TOT_TWh!$B3249&amp;"200_"&amp;Data_TOT_TWh!$E3249,Data_IND_TWh!Z$9:Z$504)+SUMIF(Data_TER_TWh!$A$9:$A$504,Data_TOT_TWh!$B3249&amp;"300_"&amp;Data_TOT_TWh!$E3249,Data_TER_TWh!Z$9:Z$504)+SUMIF(Data_RES_TWh!$A$9:$A$1496,Data_TOT_TWh!$B3249&amp;"400_"&amp;Data_TOT_TWh!$E3249,Data_RES_TWh!Z$9:Z$1496)</f>
        <v>0</v>
      </c>
      <c r="AA3249" s="46">
        <f>SUMIF(Data_IND_TWh!$A$9:$A$504,Data_TOT_TWh!$B3249&amp;"200_"&amp;Data_TOT_TWh!$E3249,Data_IND_TWh!AA$9:AA$504)+SUMIF(Data_TER_TWh!$A$9:$A$504,Data_TOT_TWh!$B3249&amp;"300_"&amp;Data_TOT_TWh!$E3249,Data_TER_TWh!AA$9:AA$504)+SUMIF(Data_RES_TWh!$A$9:$A$1496,Data_TOT_TWh!$B3249&amp;"400_"&amp;Data_TOT_TWh!$E3249,Data_RES_TWh!AA$9:AA$1496)</f>
        <v>0</v>
      </c>
      <c r="AC3249" s="13"/>
      <c r="AE3249" s="13"/>
      <c r="AF3249" s="13">
        <f>SUMIF(Data_IND_TWh!$A$9:$A$504,Data_TOT_TWh!$B3249&amp;"200_"&amp;Data_TOT_TWh!$E3249,Data_IND_TWh!AF$9:AF$504)+SUMIF(Data_TER_TWh!$A$9:$A$504,Data_TOT_TWh!$B3249&amp;"300_"&amp;Data_TOT_TWh!$E3249,Data_TER_TWh!AF$9:AF$504)+SUMIF(Data_RES_TWh!$A$9:$A$1496,Data_TOT_TWh!$B3249&amp;"400_"&amp;Data_TOT_TWh!$E3249,Data_RES_TWh!AF$9:AF$1496)</f>
        <v>0</v>
      </c>
      <c r="AG3249" s="13">
        <f>SUMIF(Data_IND_TWh!$A$9:$A$504,Data_TOT_TWh!$B3249&amp;"200_"&amp;Data_TOT_TWh!$E3249,Data_IND_TWh!AG$9:AG$504)+SUMIF(Data_TER_TWh!$A$9:$A$504,Data_TOT_TWh!$B3249&amp;"300_"&amp;Data_TOT_TWh!$E3249,Data_TER_TWh!AG$9:AG$504)+SUMIF(Data_RES_TWh!$A$9:$A$1496,Data_TOT_TWh!$B3249&amp;"400_"&amp;Data_TOT_TWh!$E3249,Data_RES_TWh!AG$9:AG$1496)</f>
        <v>0</v>
      </c>
      <c r="AH3249" s="46">
        <f>SUMIF(Data_IND_TWh!$A$9:$A$504,Data_TOT_TWh!$B3249&amp;"200_"&amp;Data_TOT_TWh!$E3249,Data_IND_TWh!AH$9:AH$504)+SUMIF(Data_TER_TWh!$A$9:$A$504,Data_TOT_TWh!$B3249&amp;"300_"&amp;Data_TOT_TWh!$E3249,Data_TER_TWh!AH$9:AH$504)+SUMIF(Data_RES_TWh!$A$9:$A$1496,Data_TOT_TWh!$B3249&amp;"400_"&amp;Data_TOT_TWh!$E3249,Data_RES_TWh!AH$9:AH$1496)</f>
        <v>0</v>
      </c>
      <c r="AJ3249" s="13"/>
      <c r="AL3249" s="9"/>
      <c r="AM3249" s="87"/>
      <c r="AN3249" s="87"/>
    </row>
    <row r="3250" spans="12:40">
      <c r="L3250" s="46"/>
      <c r="M3250" s="46"/>
      <c r="O3250" s="47"/>
      <c r="P3250" s="46"/>
      <c r="Q3250" s="46"/>
      <c r="R3250" s="37"/>
      <c r="S3250" s="13"/>
      <c r="U3250" s="13"/>
      <c r="W3250" s="13"/>
      <c r="X3250" s="13">
        <f>SUMIF(Data_IND_TWh!$A$9:$A$504,Data_TOT_TWh!$B3250&amp;"200_"&amp;Data_TOT_TWh!$E3250,Data_IND_TWh!X$9:X$504)+SUMIF(Data_TER_TWh!$A$9:$A$504,Data_TOT_TWh!$B3250&amp;"300_"&amp;Data_TOT_TWh!$E3250,Data_TER_TWh!X$9:X$504)+SUMIF(Data_RES_TWh!$A$9:$A$1496,Data_TOT_TWh!$B3250&amp;"400_"&amp;Data_TOT_TWh!$E3250,Data_RES_TWh!X$9:X$1496)</f>
        <v>0</v>
      </c>
      <c r="Y3250" s="13">
        <f>SUMIF(Data_IND_TWh!$A$9:$A$504,Data_TOT_TWh!$B3250&amp;"200_"&amp;Data_TOT_TWh!$E3250,Data_IND_TWh!Y$9:Y$504)+SUMIF(Data_TER_TWh!$A$9:$A$504,Data_TOT_TWh!$B3250&amp;"300_"&amp;Data_TOT_TWh!$E3250,Data_TER_TWh!Y$9:Y$504)+SUMIF(Data_RES_TWh!$A$9:$A$1496,Data_TOT_TWh!$B3250&amp;"400_"&amp;Data_TOT_TWh!$E3250,Data_RES_TWh!Y$9:Y$1496)</f>
        <v>0</v>
      </c>
      <c r="Z3250" s="13">
        <f>SUMIF(Data_IND_TWh!$A$9:$A$504,Data_TOT_TWh!$B3250&amp;"200_"&amp;Data_TOT_TWh!$E3250,Data_IND_TWh!Z$9:Z$504)+SUMIF(Data_TER_TWh!$A$9:$A$504,Data_TOT_TWh!$B3250&amp;"300_"&amp;Data_TOT_TWh!$E3250,Data_TER_TWh!Z$9:Z$504)+SUMIF(Data_RES_TWh!$A$9:$A$1496,Data_TOT_TWh!$B3250&amp;"400_"&amp;Data_TOT_TWh!$E3250,Data_RES_TWh!Z$9:Z$1496)</f>
        <v>0</v>
      </c>
      <c r="AA3250" s="46">
        <f>SUMIF(Data_IND_TWh!$A$9:$A$504,Data_TOT_TWh!$B3250&amp;"200_"&amp;Data_TOT_TWh!$E3250,Data_IND_TWh!AA$9:AA$504)+SUMIF(Data_TER_TWh!$A$9:$A$504,Data_TOT_TWh!$B3250&amp;"300_"&amp;Data_TOT_TWh!$E3250,Data_TER_TWh!AA$9:AA$504)+SUMIF(Data_RES_TWh!$A$9:$A$1496,Data_TOT_TWh!$B3250&amp;"400_"&amp;Data_TOT_TWh!$E3250,Data_RES_TWh!AA$9:AA$1496)</f>
        <v>0</v>
      </c>
      <c r="AC3250" s="13"/>
      <c r="AE3250" s="13"/>
      <c r="AF3250" s="13">
        <f>SUMIF(Data_IND_TWh!$A$9:$A$504,Data_TOT_TWh!$B3250&amp;"200_"&amp;Data_TOT_TWh!$E3250,Data_IND_TWh!AF$9:AF$504)+SUMIF(Data_TER_TWh!$A$9:$A$504,Data_TOT_TWh!$B3250&amp;"300_"&amp;Data_TOT_TWh!$E3250,Data_TER_TWh!AF$9:AF$504)+SUMIF(Data_RES_TWh!$A$9:$A$1496,Data_TOT_TWh!$B3250&amp;"400_"&amp;Data_TOT_TWh!$E3250,Data_RES_TWh!AF$9:AF$1496)</f>
        <v>0</v>
      </c>
      <c r="AG3250" s="13">
        <f>SUMIF(Data_IND_TWh!$A$9:$A$504,Data_TOT_TWh!$B3250&amp;"200_"&amp;Data_TOT_TWh!$E3250,Data_IND_TWh!AG$9:AG$504)+SUMIF(Data_TER_TWh!$A$9:$A$504,Data_TOT_TWh!$B3250&amp;"300_"&amp;Data_TOT_TWh!$E3250,Data_TER_TWh!AG$9:AG$504)+SUMIF(Data_RES_TWh!$A$9:$A$1496,Data_TOT_TWh!$B3250&amp;"400_"&amp;Data_TOT_TWh!$E3250,Data_RES_TWh!AG$9:AG$1496)</f>
        <v>0</v>
      </c>
      <c r="AH3250" s="46">
        <f>SUMIF(Data_IND_TWh!$A$9:$A$504,Data_TOT_TWh!$B3250&amp;"200_"&amp;Data_TOT_TWh!$E3250,Data_IND_TWh!AH$9:AH$504)+SUMIF(Data_TER_TWh!$A$9:$A$504,Data_TOT_TWh!$B3250&amp;"300_"&amp;Data_TOT_TWh!$E3250,Data_TER_TWh!AH$9:AH$504)+SUMIF(Data_RES_TWh!$A$9:$A$1496,Data_TOT_TWh!$B3250&amp;"400_"&amp;Data_TOT_TWh!$E3250,Data_RES_TWh!AH$9:AH$1496)</f>
        <v>0</v>
      </c>
      <c r="AJ3250" s="13"/>
      <c r="AL3250" s="9"/>
      <c r="AM3250" s="87"/>
      <c r="AN3250" s="87"/>
    </row>
    <row r="3251" spans="12:40">
      <c r="L3251" s="46"/>
      <c r="M3251" s="46"/>
      <c r="O3251" s="47"/>
      <c r="P3251" s="46"/>
      <c r="Q3251" s="46"/>
      <c r="R3251" s="37"/>
      <c r="S3251" s="13"/>
      <c r="U3251" s="13"/>
      <c r="W3251" s="13"/>
      <c r="X3251" s="13">
        <f>SUMIF(Data_IND_TWh!$A$9:$A$504,Data_TOT_TWh!$B3251&amp;"200_"&amp;Data_TOT_TWh!$E3251,Data_IND_TWh!X$9:X$504)+SUMIF(Data_TER_TWh!$A$9:$A$504,Data_TOT_TWh!$B3251&amp;"300_"&amp;Data_TOT_TWh!$E3251,Data_TER_TWh!X$9:X$504)+SUMIF(Data_RES_TWh!$A$9:$A$1496,Data_TOT_TWh!$B3251&amp;"400_"&amp;Data_TOT_TWh!$E3251,Data_RES_TWh!X$9:X$1496)</f>
        <v>0</v>
      </c>
      <c r="Y3251" s="13">
        <f>SUMIF(Data_IND_TWh!$A$9:$A$504,Data_TOT_TWh!$B3251&amp;"200_"&amp;Data_TOT_TWh!$E3251,Data_IND_TWh!Y$9:Y$504)+SUMIF(Data_TER_TWh!$A$9:$A$504,Data_TOT_TWh!$B3251&amp;"300_"&amp;Data_TOT_TWh!$E3251,Data_TER_TWh!Y$9:Y$504)+SUMIF(Data_RES_TWh!$A$9:$A$1496,Data_TOT_TWh!$B3251&amp;"400_"&amp;Data_TOT_TWh!$E3251,Data_RES_TWh!Y$9:Y$1496)</f>
        <v>0</v>
      </c>
      <c r="Z3251" s="13">
        <f>SUMIF(Data_IND_TWh!$A$9:$A$504,Data_TOT_TWh!$B3251&amp;"200_"&amp;Data_TOT_TWh!$E3251,Data_IND_TWh!Z$9:Z$504)+SUMIF(Data_TER_TWh!$A$9:$A$504,Data_TOT_TWh!$B3251&amp;"300_"&amp;Data_TOT_TWh!$E3251,Data_TER_TWh!Z$9:Z$504)+SUMIF(Data_RES_TWh!$A$9:$A$1496,Data_TOT_TWh!$B3251&amp;"400_"&amp;Data_TOT_TWh!$E3251,Data_RES_TWh!Z$9:Z$1496)</f>
        <v>0</v>
      </c>
      <c r="AA3251" s="46">
        <f>SUMIF(Data_IND_TWh!$A$9:$A$504,Data_TOT_TWh!$B3251&amp;"200_"&amp;Data_TOT_TWh!$E3251,Data_IND_TWh!AA$9:AA$504)+SUMIF(Data_TER_TWh!$A$9:$A$504,Data_TOT_TWh!$B3251&amp;"300_"&amp;Data_TOT_TWh!$E3251,Data_TER_TWh!AA$9:AA$504)+SUMIF(Data_RES_TWh!$A$9:$A$1496,Data_TOT_TWh!$B3251&amp;"400_"&amp;Data_TOT_TWh!$E3251,Data_RES_TWh!AA$9:AA$1496)</f>
        <v>0</v>
      </c>
      <c r="AC3251" s="13"/>
      <c r="AE3251" s="13"/>
      <c r="AF3251" s="13">
        <f>SUMIF(Data_IND_TWh!$A$9:$A$504,Data_TOT_TWh!$B3251&amp;"200_"&amp;Data_TOT_TWh!$E3251,Data_IND_TWh!AF$9:AF$504)+SUMIF(Data_TER_TWh!$A$9:$A$504,Data_TOT_TWh!$B3251&amp;"300_"&amp;Data_TOT_TWh!$E3251,Data_TER_TWh!AF$9:AF$504)+SUMIF(Data_RES_TWh!$A$9:$A$1496,Data_TOT_TWh!$B3251&amp;"400_"&amp;Data_TOT_TWh!$E3251,Data_RES_TWh!AF$9:AF$1496)</f>
        <v>0</v>
      </c>
      <c r="AG3251" s="13">
        <f>SUMIF(Data_IND_TWh!$A$9:$A$504,Data_TOT_TWh!$B3251&amp;"200_"&amp;Data_TOT_TWh!$E3251,Data_IND_TWh!AG$9:AG$504)+SUMIF(Data_TER_TWh!$A$9:$A$504,Data_TOT_TWh!$B3251&amp;"300_"&amp;Data_TOT_TWh!$E3251,Data_TER_TWh!AG$9:AG$504)+SUMIF(Data_RES_TWh!$A$9:$A$1496,Data_TOT_TWh!$B3251&amp;"400_"&amp;Data_TOT_TWh!$E3251,Data_RES_TWh!AG$9:AG$1496)</f>
        <v>0</v>
      </c>
      <c r="AH3251" s="46">
        <f>SUMIF(Data_IND_TWh!$A$9:$A$504,Data_TOT_TWh!$B3251&amp;"200_"&amp;Data_TOT_TWh!$E3251,Data_IND_TWh!AH$9:AH$504)+SUMIF(Data_TER_TWh!$A$9:$A$504,Data_TOT_TWh!$B3251&amp;"300_"&amp;Data_TOT_TWh!$E3251,Data_TER_TWh!AH$9:AH$504)+SUMIF(Data_RES_TWh!$A$9:$A$1496,Data_TOT_TWh!$B3251&amp;"400_"&amp;Data_TOT_TWh!$E3251,Data_RES_TWh!AH$9:AH$1496)</f>
        <v>0</v>
      </c>
      <c r="AJ3251" s="13"/>
      <c r="AL3251" s="9"/>
      <c r="AM3251" s="87"/>
      <c r="AN3251" s="87"/>
    </row>
    <row r="3252" spans="12:40">
      <c r="L3252" s="46"/>
      <c r="M3252" s="46"/>
      <c r="O3252" s="47"/>
      <c r="P3252" s="46"/>
      <c r="Q3252" s="46"/>
      <c r="R3252" s="37"/>
      <c r="S3252" s="13"/>
      <c r="U3252" s="13"/>
      <c r="W3252" s="13"/>
      <c r="X3252" s="13">
        <f>SUMIF(Data_IND_TWh!$A$9:$A$504,Data_TOT_TWh!$B3252&amp;"200_"&amp;Data_TOT_TWh!$E3252,Data_IND_TWh!X$9:X$504)+SUMIF(Data_TER_TWh!$A$9:$A$504,Data_TOT_TWh!$B3252&amp;"300_"&amp;Data_TOT_TWh!$E3252,Data_TER_TWh!X$9:X$504)+SUMIF(Data_RES_TWh!$A$9:$A$1496,Data_TOT_TWh!$B3252&amp;"400_"&amp;Data_TOT_TWh!$E3252,Data_RES_TWh!X$9:X$1496)</f>
        <v>0</v>
      </c>
      <c r="Y3252" s="13">
        <f>SUMIF(Data_IND_TWh!$A$9:$A$504,Data_TOT_TWh!$B3252&amp;"200_"&amp;Data_TOT_TWh!$E3252,Data_IND_TWh!Y$9:Y$504)+SUMIF(Data_TER_TWh!$A$9:$A$504,Data_TOT_TWh!$B3252&amp;"300_"&amp;Data_TOT_TWh!$E3252,Data_TER_TWh!Y$9:Y$504)+SUMIF(Data_RES_TWh!$A$9:$A$1496,Data_TOT_TWh!$B3252&amp;"400_"&amp;Data_TOT_TWh!$E3252,Data_RES_TWh!Y$9:Y$1496)</f>
        <v>0</v>
      </c>
      <c r="Z3252" s="13">
        <f>SUMIF(Data_IND_TWh!$A$9:$A$504,Data_TOT_TWh!$B3252&amp;"200_"&amp;Data_TOT_TWh!$E3252,Data_IND_TWh!Z$9:Z$504)+SUMIF(Data_TER_TWh!$A$9:$A$504,Data_TOT_TWh!$B3252&amp;"300_"&amp;Data_TOT_TWh!$E3252,Data_TER_TWh!Z$9:Z$504)+SUMIF(Data_RES_TWh!$A$9:$A$1496,Data_TOT_TWh!$B3252&amp;"400_"&amp;Data_TOT_TWh!$E3252,Data_RES_TWh!Z$9:Z$1496)</f>
        <v>0</v>
      </c>
      <c r="AA3252" s="46">
        <f>SUMIF(Data_IND_TWh!$A$9:$A$504,Data_TOT_TWh!$B3252&amp;"200_"&amp;Data_TOT_TWh!$E3252,Data_IND_TWh!AA$9:AA$504)+SUMIF(Data_TER_TWh!$A$9:$A$504,Data_TOT_TWh!$B3252&amp;"300_"&amp;Data_TOT_TWh!$E3252,Data_TER_TWh!AA$9:AA$504)+SUMIF(Data_RES_TWh!$A$9:$A$1496,Data_TOT_TWh!$B3252&amp;"400_"&amp;Data_TOT_TWh!$E3252,Data_RES_TWh!AA$9:AA$1496)</f>
        <v>0</v>
      </c>
      <c r="AC3252" s="13"/>
      <c r="AE3252" s="13"/>
      <c r="AF3252" s="13">
        <f>SUMIF(Data_IND_TWh!$A$9:$A$504,Data_TOT_TWh!$B3252&amp;"200_"&amp;Data_TOT_TWh!$E3252,Data_IND_TWh!AF$9:AF$504)+SUMIF(Data_TER_TWh!$A$9:$A$504,Data_TOT_TWh!$B3252&amp;"300_"&amp;Data_TOT_TWh!$E3252,Data_TER_TWh!AF$9:AF$504)+SUMIF(Data_RES_TWh!$A$9:$A$1496,Data_TOT_TWh!$B3252&amp;"400_"&amp;Data_TOT_TWh!$E3252,Data_RES_TWh!AF$9:AF$1496)</f>
        <v>0</v>
      </c>
      <c r="AG3252" s="13">
        <f>SUMIF(Data_IND_TWh!$A$9:$A$504,Data_TOT_TWh!$B3252&amp;"200_"&amp;Data_TOT_TWh!$E3252,Data_IND_TWh!AG$9:AG$504)+SUMIF(Data_TER_TWh!$A$9:$A$504,Data_TOT_TWh!$B3252&amp;"300_"&amp;Data_TOT_TWh!$E3252,Data_TER_TWh!AG$9:AG$504)+SUMIF(Data_RES_TWh!$A$9:$A$1496,Data_TOT_TWh!$B3252&amp;"400_"&amp;Data_TOT_TWh!$E3252,Data_RES_TWh!AG$9:AG$1496)</f>
        <v>0</v>
      </c>
      <c r="AH3252" s="46">
        <f>SUMIF(Data_IND_TWh!$A$9:$A$504,Data_TOT_TWh!$B3252&amp;"200_"&amp;Data_TOT_TWh!$E3252,Data_IND_TWh!AH$9:AH$504)+SUMIF(Data_TER_TWh!$A$9:$A$504,Data_TOT_TWh!$B3252&amp;"300_"&amp;Data_TOT_TWh!$E3252,Data_TER_TWh!AH$9:AH$504)+SUMIF(Data_RES_TWh!$A$9:$A$1496,Data_TOT_TWh!$B3252&amp;"400_"&amp;Data_TOT_TWh!$E3252,Data_RES_TWh!AH$9:AH$1496)</f>
        <v>0</v>
      </c>
      <c r="AJ3252" s="13"/>
      <c r="AL3252" s="9"/>
      <c r="AM3252" s="87"/>
      <c r="AN3252" s="87"/>
    </row>
    <row r="3253" spans="12:40">
      <c r="L3253" s="46"/>
      <c r="M3253" s="46"/>
      <c r="O3253" s="47"/>
      <c r="P3253" s="46"/>
      <c r="Q3253" s="46"/>
      <c r="R3253" s="37"/>
      <c r="S3253" s="13"/>
      <c r="U3253" s="13"/>
      <c r="W3253" s="13"/>
      <c r="X3253" s="13">
        <f>SUMIF(Data_IND_TWh!$A$9:$A$504,Data_TOT_TWh!$B3253&amp;"200_"&amp;Data_TOT_TWh!$E3253,Data_IND_TWh!X$9:X$504)+SUMIF(Data_TER_TWh!$A$9:$A$504,Data_TOT_TWh!$B3253&amp;"300_"&amp;Data_TOT_TWh!$E3253,Data_TER_TWh!X$9:X$504)+SUMIF(Data_RES_TWh!$A$9:$A$1496,Data_TOT_TWh!$B3253&amp;"400_"&amp;Data_TOT_TWh!$E3253,Data_RES_TWh!X$9:X$1496)</f>
        <v>0</v>
      </c>
      <c r="Y3253" s="13">
        <f>SUMIF(Data_IND_TWh!$A$9:$A$504,Data_TOT_TWh!$B3253&amp;"200_"&amp;Data_TOT_TWh!$E3253,Data_IND_TWh!Y$9:Y$504)+SUMIF(Data_TER_TWh!$A$9:$A$504,Data_TOT_TWh!$B3253&amp;"300_"&amp;Data_TOT_TWh!$E3253,Data_TER_TWh!Y$9:Y$504)+SUMIF(Data_RES_TWh!$A$9:$A$1496,Data_TOT_TWh!$B3253&amp;"400_"&amp;Data_TOT_TWh!$E3253,Data_RES_TWh!Y$9:Y$1496)</f>
        <v>0</v>
      </c>
      <c r="Z3253" s="13">
        <f>SUMIF(Data_IND_TWh!$A$9:$A$504,Data_TOT_TWh!$B3253&amp;"200_"&amp;Data_TOT_TWh!$E3253,Data_IND_TWh!Z$9:Z$504)+SUMIF(Data_TER_TWh!$A$9:$A$504,Data_TOT_TWh!$B3253&amp;"300_"&amp;Data_TOT_TWh!$E3253,Data_TER_TWh!Z$9:Z$504)+SUMIF(Data_RES_TWh!$A$9:$A$1496,Data_TOT_TWh!$B3253&amp;"400_"&amp;Data_TOT_TWh!$E3253,Data_RES_TWh!Z$9:Z$1496)</f>
        <v>0</v>
      </c>
      <c r="AA3253" s="46">
        <f>SUMIF(Data_IND_TWh!$A$9:$A$504,Data_TOT_TWh!$B3253&amp;"200_"&amp;Data_TOT_TWh!$E3253,Data_IND_TWh!AA$9:AA$504)+SUMIF(Data_TER_TWh!$A$9:$A$504,Data_TOT_TWh!$B3253&amp;"300_"&amp;Data_TOT_TWh!$E3253,Data_TER_TWh!AA$9:AA$504)+SUMIF(Data_RES_TWh!$A$9:$A$1496,Data_TOT_TWh!$B3253&amp;"400_"&amp;Data_TOT_TWh!$E3253,Data_RES_TWh!AA$9:AA$1496)</f>
        <v>0</v>
      </c>
      <c r="AC3253" s="13"/>
      <c r="AE3253" s="13"/>
      <c r="AF3253" s="13">
        <f>SUMIF(Data_IND_TWh!$A$9:$A$504,Data_TOT_TWh!$B3253&amp;"200_"&amp;Data_TOT_TWh!$E3253,Data_IND_TWh!AF$9:AF$504)+SUMIF(Data_TER_TWh!$A$9:$A$504,Data_TOT_TWh!$B3253&amp;"300_"&amp;Data_TOT_TWh!$E3253,Data_TER_TWh!AF$9:AF$504)+SUMIF(Data_RES_TWh!$A$9:$A$1496,Data_TOT_TWh!$B3253&amp;"400_"&amp;Data_TOT_TWh!$E3253,Data_RES_TWh!AF$9:AF$1496)</f>
        <v>0</v>
      </c>
      <c r="AG3253" s="13">
        <f>SUMIF(Data_IND_TWh!$A$9:$A$504,Data_TOT_TWh!$B3253&amp;"200_"&amp;Data_TOT_TWh!$E3253,Data_IND_TWh!AG$9:AG$504)+SUMIF(Data_TER_TWh!$A$9:$A$504,Data_TOT_TWh!$B3253&amp;"300_"&amp;Data_TOT_TWh!$E3253,Data_TER_TWh!AG$9:AG$504)+SUMIF(Data_RES_TWh!$A$9:$A$1496,Data_TOT_TWh!$B3253&amp;"400_"&amp;Data_TOT_TWh!$E3253,Data_RES_TWh!AG$9:AG$1496)</f>
        <v>0</v>
      </c>
      <c r="AH3253" s="46">
        <f>SUMIF(Data_IND_TWh!$A$9:$A$504,Data_TOT_TWh!$B3253&amp;"200_"&amp;Data_TOT_TWh!$E3253,Data_IND_TWh!AH$9:AH$504)+SUMIF(Data_TER_TWh!$A$9:$A$504,Data_TOT_TWh!$B3253&amp;"300_"&amp;Data_TOT_TWh!$E3253,Data_TER_TWh!AH$9:AH$504)+SUMIF(Data_RES_TWh!$A$9:$A$1496,Data_TOT_TWh!$B3253&amp;"400_"&amp;Data_TOT_TWh!$E3253,Data_RES_TWh!AH$9:AH$1496)</f>
        <v>0</v>
      </c>
      <c r="AJ3253" s="13"/>
      <c r="AL3253" s="9"/>
      <c r="AM3253" s="87"/>
      <c r="AN3253" s="87"/>
    </row>
    <row r="3254" spans="12:40">
      <c r="L3254" s="46"/>
      <c r="M3254" s="46"/>
      <c r="O3254" s="47"/>
      <c r="P3254" s="46"/>
      <c r="Q3254" s="46"/>
      <c r="R3254" s="37"/>
      <c r="S3254" s="13"/>
      <c r="U3254" s="13"/>
      <c r="W3254" s="13"/>
      <c r="X3254" s="13">
        <f>SUMIF(Data_IND_TWh!$A$9:$A$504,Data_TOT_TWh!$B3254&amp;"200_"&amp;Data_TOT_TWh!$E3254,Data_IND_TWh!X$9:X$504)+SUMIF(Data_TER_TWh!$A$9:$A$504,Data_TOT_TWh!$B3254&amp;"300_"&amp;Data_TOT_TWh!$E3254,Data_TER_TWh!X$9:X$504)+SUMIF(Data_RES_TWh!$A$9:$A$1496,Data_TOT_TWh!$B3254&amp;"400_"&amp;Data_TOT_TWh!$E3254,Data_RES_TWh!X$9:X$1496)</f>
        <v>0</v>
      </c>
      <c r="Y3254" s="13">
        <f>SUMIF(Data_IND_TWh!$A$9:$A$504,Data_TOT_TWh!$B3254&amp;"200_"&amp;Data_TOT_TWh!$E3254,Data_IND_TWh!Y$9:Y$504)+SUMIF(Data_TER_TWh!$A$9:$A$504,Data_TOT_TWh!$B3254&amp;"300_"&amp;Data_TOT_TWh!$E3254,Data_TER_TWh!Y$9:Y$504)+SUMIF(Data_RES_TWh!$A$9:$A$1496,Data_TOT_TWh!$B3254&amp;"400_"&amp;Data_TOT_TWh!$E3254,Data_RES_TWh!Y$9:Y$1496)</f>
        <v>0</v>
      </c>
      <c r="Z3254" s="13">
        <f>SUMIF(Data_IND_TWh!$A$9:$A$504,Data_TOT_TWh!$B3254&amp;"200_"&amp;Data_TOT_TWh!$E3254,Data_IND_TWh!Z$9:Z$504)+SUMIF(Data_TER_TWh!$A$9:$A$504,Data_TOT_TWh!$B3254&amp;"300_"&amp;Data_TOT_TWh!$E3254,Data_TER_TWh!Z$9:Z$504)+SUMIF(Data_RES_TWh!$A$9:$A$1496,Data_TOT_TWh!$B3254&amp;"400_"&amp;Data_TOT_TWh!$E3254,Data_RES_TWh!Z$9:Z$1496)</f>
        <v>0</v>
      </c>
      <c r="AA3254" s="46">
        <f>SUMIF(Data_IND_TWh!$A$9:$A$504,Data_TOT_TWh!$B3254&amp;"200_"&amp;Data_TOT_TWh!$E3254,Data_IND_TWh!AA$9:AA$504)+SUMIF(Data_TER_TWh!$A$9:$A$504,Data_TOT_TWh!$B3254&amp;"300_"&amp;Data_TOT_TWh!$E3254,Data_TER_TWh!AA$9:AA$504)+SUMIF(Data_RES_TWh!$A$9:$A$1496,Data_TOT_TWh!$B3254&amp;"400_"&amp;Data_TOT_TWh!$E3254,Data_RES_TWh!AA$9:AA$1496)</f>
        <v>0</v>
      </c>
      <c r="AC3254" s="13"/>
      <c r="AE3254" s="13"/>
      <c r="AF3254" s="13">
        <f>SUMIF(Data_IND_TWh!$A$9:$A$504,Data_TOT_TWh!$B3254&amp;"200_"&amp;Data_TOT_TWh!$E3254,Data_IND_TWh!AF$9:AF$504)+SUMIF(Data_TER_TWh!$A$9:$A$504,Data_TOT_TWh!$B3254&amp;"300_"&amp;Data_TOT_TWh!$E3254,Data_TER_TWh!AF$9:AF$504)+SUMIF(Data_RES_TWh!$A$9:$A$1496,Data_TOT_TWh!$B3254&amp;"400_"&amp;Data_TOT_TWh!$E3254,Data_RES_TWh!AF$9:AF$1496)</f>
        <v>0</v>
      </c>
      <c r="AG3254" s="13">
        <f>SUMIF(Data_IND_TWh!$A$9:$A$504,Data_TOT_TWh!$B3254&amp;"200_"&amp;Data_TOT_TWh!$E3254,Data_IND_TWh!AG$9:AG$504)+SUMIF(Data_TER_TWh!$A$9:$A$504,Data_TOT_TWh!$B3254&amp;"300_"&amp;Data_TOT_TWh!$E3254,Data_TER_TWh!AG$9:AG$504)+SUMIF(Data_RES_TWh!$A$9:$A$1496,Data_TOT_TWh!$B3254&amp;"400_"&amp;Data_TOT_TWh!$E3254,Data_RES_TWh!AG$9:AG$1496)</f>
        <v>0</v>
      </c>
      <c r="AH3254" s="46">
        <f>SUMIF(Data_IND_TWh!$A$9:$A$504,Data_TOT_TWh!$B3254&amp;"200_"&amp;Data_TOT_TWh!$E3254,Data_IND_TWh!AH$9:AH$504)+SUMIF(Data_TER_TWh!$A$9:$A$504,Data_TOT_TWh!$B3254&amp;"300_"&amp;Data_TOT_TWh!$E3254,Data_TER_TWh!AH$9:AH$504)+SUMIF(Data_RES_TWh!$A$9:$A$1496,Data_TOT_TWh!$B3254&amp;"400_"&amp;Data_TOT_TWh!$E3254,Data_RES_TWh!AH$9:AH$1496)</f>
        <v>0</v>
      </c>
      <c r="AJ3254" s="13"/>
      <c r="AL3254" s="9"/>
      <c r="AM3254" s="87"/>
      <c r="AN3254" s="87"/>
    </row>
    <row r="3255" spans="12:40">
      <c r="L3255" s="46"/>
      <c r="M3255" s="46"/>
      <c r="O3255" s="47"/>
      <c r="P3255" s="46"/>
      <c r="Q3255" s="46"/>
      <c r="R3255" s="37"/>
      <c r="S3255" s="13"/>
      <c r="U3255" s="13"/>
      <c r="W3255" s="13"/>
      <c r="X3255" s="13">
        <f>SUMIF(Data_IND_TWh!$A$9:$A$504,Data_TOT_TWh!$B3255&amp;"200_"&amp;Data_TOT_TWh!$E3255,Data_IND_TWh!X$9:X$504)+SUMIF(Data_TER_TWh!$A$9:$A$504,Data_TOT_TWh!$B3255&amp;"300_"&amp;Data_TOT_TWh!$E3255,Data_TER_TWh!X$9:X$504)+SUMIF(Data_RES_TWh!$A$9:$A$1496,Data_TOT_TWh!$B3255&amp;"400_"&amp;Data_TOT_TWh!$E3255,Data_RES_TWh!X$9:X$1496)</f>
        <v>0</v>
      </c>
      <c r="Y3255" s="13">
        <f>SUMIF(Data_IND_TWh!$A$9:$A$504,Data_TOT_TWh!$B3255&amp;"200_"&amp;Data_TOT_TWh!$E3255,Data_IND_TWh!Y$9:Y$504)+SUMIF(Data_TER_TWh!$A$9:$A$504,Data_TOT_TWh!$B3255&amp;"300_"&amp;Data_TOT_TWh!$E3255,Data_TER_TWh!Y$9:Y$504)+SUMIF(Data_RES_TWh!$A$9:$A$1496,Data_TOT_TWh!$B3255&amp;"400_"&amp;Data_TOT_TWh!$E3255,Data_RES_TWh!Y$9:Y$1496)</f>
        <v>0</v>
      </c>
      <c r="Z3255" s="13">
        <f>SUMIF(Data_IND_TWh!$A$9:$A$504,Data_TOT_TWh!$B3255&amp;"200_"&amp;Data_TOT_TWh!$E3255,Data_IND_TWh!Z$9:Z$504)+SUMIF(Data_TER_TWh!$A$9:$A$504,Data_TOT_TWh!$B3255&amp;"300_"&amp;Data_TOT_TWh!$E3255,Data_TER_TWh!Z$9:Z$504)+SUMIF(Data_RES_TWh!$A$9:$A$1496,Data_TOT_TWh!$B3255&amp;"400_"&amp;Data_TOT_TWh!$E3255,Data_RES_TWh!Z$9:Z$1496)</f>
        <v>0</v>
      </c>
      <c r="AA3255" s="46">
        <f>SUMIF(Data_IND_TWh!$A$9:$A$504,Data_TOT_TWh!$B3255&amp;"200_"&amp;Data_TOT_TWh!$E3255,Data_IND_TWh!AA$9:AA$504)+SUMIF(Data_TER_TWh!$A$9:$A$504,Data_TOT_TWh!$B3255&amp;"300_"&amp;Data_TOT_TWh!$E3255,Data_TER_TWh!AA$9:AA$504)+SUMIF(Data_RES_TWh!$A$9:$A$1496,Data_TOT_TWh!$B3255&amp;"400_"&amp;Data_TOT_TWh!$E3255,Data_RES_TWh!AA$9:AA$1496)</f>
        <v>0</v>
      </c>
      <c r="AC3255" s="13"/>
      <c r="AE3255" s="13"/>
      <c r="AF3255" s="13">
        <f>SUMIF(Data_IND_TWh!$A$9:$A$504,Data_TOT_TWh!$B3255&amp;"200_"&amp;Data_TOT_TWh!$E3255,Data_IND_TWh!AF$9:AF$504)+SUMIF(Data_TER_TWh!$A$9:$A$504,Data_TOT_TWh!$B3255&amp;"300_"&amp;Data_TOT_TWh!$E3255,Data_TER_TWh!AF$9:AF$504)+SUMIF(Data_RES_TWh!$A$9:$A$1496,Data_TOT_TWh!$B3255&amp;"400_"&amp;Data_TOT_TWh!$E3255,Data_RES_TWh!AF$9:AF$1496)</f>
        <v>0</v>
      </c>
      <c r="AG3255" s="13">
        <f>SUMIF(Data_IND_TWh!$A$9:$A$504,Data_TOT_TWh!$B3255&amp;"200_"&amp;Data_TOT_TWh!$E3255,Data_IND_TWh!AG$9:AG$504)+SUMIF(Data_TER_TWh!$A$9:$A$504,Data_TOT_TWh!$B3255&amp;"300_"&amp;Data_TOT_TWh!$E3255,Data_TER_TWh!AG$9:AG$504)+SUMIF(Data_RES_TWh!$A$9:$A$1496,Data_TOT_TWh!$B3255&amp;"400_"&amp;Data_TOT_TWh!$E3255,Data_RES_TWh!AG$9:AG$1496)</f>
        <v>0</v>
      </c>
      <c r="AH3255" s="46">
        <f>SUMIF(Data_IND_TWh!$A$9:$A$504,Data_TOT_TWh!$B3255&amp;"200_"&amp;Data_TOT_TWh!$E3255,Data_IND_TWh!AH$9:AH$504)+SUMIF(Data_TER_TWh!$A$9:$A$504,Data_TOT_TWh!$B3255&amp;"300_"&amp;Data_TOT_TWh!$E3255,Data_TER_TWh!AH$9:AH$504)+SUMIF(Data_RES_TWh!$A$9:$A$1496,Data_TOT_TWh!$B3255&amp;"400_"&amp;Data_TOT_TWh!$E3255,Data_RES_TWh!AH$9:AH$1496)</f>
        <v>0</v>
      </c>
      <c r="AJ3255" s="13"/>
      <c r="AL3255" s="9"/>
      <c r="AM3255" s="87"/>
      <c r="AN3255" s="87"/>
    </row>
    <row r="3256" spans="12:40">
      <c r="L3256" s="46"/>
      <c r="M3256" s="46"/>
      <c r="O3256" s="47"/>
      <c r="P3256" s="46"/>
      <c r="Q3256" s="46"/>
      <c r="R3256" s="37"/>
      <c r="S3256" s="13"/>
      <c r="U3256" s="13"/>
      <c r="W3256" s="13"/>
      <c r="X3256" s="13">
        <f>SUMIF(Data_IND_TWh!$A$9:$A$504,Data_TOT_TWh!$B3256&amp;"200_"&amp;Data_TOT_TWh!$E3256,Data_IND_TWh!X$9:X$504)+SUMIF(Data_TER_TWh!$A$9:$A$504,Data_TOT_TWh!$B3256&amp;"300_"&amp;Data_TOT_TWh!$E3256,Data_TER_TWh!X$9:X$504)+SUMIF(Data_RES_TWh!$A$9:$A$1496,Data_TOT_TWh!$B3256&amp;"400_"&amp;Data_TOT_TWh!$E3256,Data_RES_TWh!X$9:X$1496)</f>
        <v>0</v>
      </c>
      <c r="Y3256" s="13">
        <f>SUMIF(Data_IND_TWh!$A$9:$A$504,Data_TOT_TWh!$B3256&amp;"200_"&amp;Data_TOT_TWh!$E3256,Data_IND_TWh!Y$9:Y$504)+SUMIF(Data_TER_TWh!$A$9:$A$504,Data_TOT_TWh!$B3256&amp;"300_"&amp;Data_TOT_TWh!$E3256,Data_TER_TWh!Y$9:Y$504)+SUMIF(Data_RES_TWh!$A$9:$A$1496,Data_TOT_TWh!$B3256&amp;"400_"&amp;Data_TOT_TWh!$E3256,Data_RES_TWh!Y$9:Y$1496)</f>
        <v>0</v>
      </c>
      <c r="Z3256" s="13">
        <f>SUMIF(Data_IND_TWh!$A$9:$A$504,Data_TOT_TWh!$B3256&amp;"200_"&amp;Data_TOT_TWh!$E3256,Data_IND_TWh!Z$9:Z$504)+SUMIF(Data_TER_TWh!$A$9:$A$504,Data_TOT_TWh!$B3256&amp;"300_"&amp;Data_TOT_TWh!$E3256,Data_TER_TWh!Z$9:Z$504)+SUMIF(Data_RES_TWh!$A$9:$A$1496,Data_TOT_TWh!$B3256&amp;"400_"&amp;Data_TOT_TWh!$E3256,Data_RES_TWh!Z$9:Z$1496)</f>
        <v>0</v>
      </c>
      <c r="AA3256" s="46">
        <f>SUMIF(Data_IND_TWh!$A$9:$A$504,Data_TOT_TWh!$B3256&amp;"200_"&amp;Data_TOT_TWh!$E3256,Data_IND_TWh!AA$9:AA$504)+SUMIF(Data_TER_TWh!$A$9:$A$504,Data_TOT_TWh!$B3256&amp;"300_"&amp;Data_TOT_TWh!$E3256,Data_TER_TWh!AA$9:AA$504)+SUMIF(Data_RES_TWh!$A$9:$A$1496,Data_TOT_TWh!$B3256&amp;"400_"&amp;Data_TOT_TWh!$E3256,Data_RES_TWh!AA$9:AA$1496)</f>
        <v>0</v>
      </c>
      <c r="AC3256" s="13"/>
      <c r="AE3256" s="13"/>
      <c r="AF3256" s="13">
        <f>SUMIF(Data_IND_TWh!$A$9:$A$504,Data_TOT_TWh!$B3256&amp;"200_"&amp;Data_TOT_TWh!$E3256,Data_IND_TWh!AF$9:AF$504)+SUMIF(Data_TER_TWh!$A$9:$A$504,Data_TOT_TWh!$B3256&amp;"300_"&amp;Data_TOT_TWh!$E3256,Data_TER_TWh!AF$9:AF$504)+SUMIF(Data_RES_TWh!$A$9:$A$1496,Data_TOT_TWh!$B3256&amp;"400_"&amp;Data_TOT_TWh!$E3256,Data_RES_TWh!AF$9:AF$1496)</f>
        <v>0</v>
      </c>
      <c r="AG3256" s="13">
        <f>SUMIF(Data_IND_TWh!$A$9:$A$504,Data_TOT_TWh!$B3256&amp;"200_"&amp;Data_TOT_TWh!$E3256,Data_IND_TWh!AG$9:AG$504)+SUMIF(Data_TER_TWh!$A$9:$A$504,Data_TOT_TWh!$B3256&amp;"300_"&amp;Data_TOT_TWh!$E3256,Data_TER_TWh!AG$9:AG$504)+SUMIF(Data_RES_TWh!$A$9:$A$1496,Data_TOT_TWh!$B3256&amp;"400_"&amp;Data_TOT_TWh!$E3256,Data_RES_TWh!AG$9:AG$1496)</f>
        <v>0</v>
      </c>
      <c r="AH3256" s="46">
        <f>SUMIF(Data_IND_TWh!$A$9:$A$504,Data_TOT_TWh!$B3256&amp;"200_"&amp;Data_TOT_TWh!$E3256,Data_IND_TWh!AH$9:AH$504)+SUMIF(Data_TER_TWh!$A$9:$A$504,Data_TOT_TWh!$B3256&amp;"300_"&amp;Data_TOT_TWh!$E3256,Data_TER_TWh!AH$9:AH$504)+SUMIF(Data_RES_TWh!$A$9:$A$1496,Data_TOT_TWh!$B3256&amp;"400_"&amp;Data_TOT_TWh!$E3256,Data_RES_TWh!AH$9:AH$1496)</f>
        <v>0</v>
      </c>
      <c r="AJ3256" s="13"/>
      <c r="AL3256" s="9"/>
      <c r="AM3256" s="87"/>
      <c r="AN3256" s="87"/>
    </row>
    <row r="3257" spans="12:40">
      <c r="L3257" s="46"/>
      <c r="M3257" s="46"/>
      <c r="O3257" s="47"/>
      <c r="P3257" s="46"/>
      <c r="Q3257" s="46"/>
      <c r="R3257" s="37"/>
      <c r="S3257" s="13"/>
      <c r="U3257" s="13"/>
      <c r="W3257" s="13"/>
      <c r="X3257" s="13">
        <f>SUMIF(Data_IND_TWh!$A$9:$A$504,Data_TOT_TWh!$B3257&amp;"200_"&amp;Data_TOT_TWh!$E3257,Data_IND_TWh!X$9:X$504)+SUMIF(Data_TER_TWh!$A$9:$A$504,Data_TOT_TWh!$B3257&amp;"300_"&amp;Data_TOT_TWh!$E3257,Data_TER_TWh!X$9:X$504)+SUMIF(Data_RES_TWh!$A$9:$A$1496,Data_TOT_TWh!$B3257&amp;"400_"&amp;Data_TOT_TWh!$E3257,Data_RES_TWh!X$9:X$1496)</f>
        <v>0</v>
      </c>
      <c r="Y3257" s="13">
        <f>SUMIF(Data_IND_TWh!$A$9:$A$504,Data_TOT_TWh!$B3257&amp;"200_"&amp;Data_TOT_TWh!$E3257,Data_IND_TWh!Y$9:Y$504)+SUMIF(Data_TER_TWh!$A$9:$A$504,Data_TOT_TWh!$B3257&amp;"300_"&amp;Data_TOT_TWh!$E3257,Data_TER_TWh!Y$9:Y$504)+SUMIF(Data_RES_TWh!$A$9:$A$1496,Data_TOT_TWh!$B3257&amp;"400_"&amp;Data_TOT_TWh!$E3257,Data_RES_TWh!Y$9:Y$1496)</f>
        <v>0</v>
      </c>
      <c r="Z3257" s="13">
        <f>SUMIF(Data_IND_TWh!$A$9:$A$504,Data_TOT_TWh!$B3257&amp;"200_"&amp;Data_TOT_TWh!$E3257,Data_IND_TWh!Z$9:Z$504)+SUMIF(Data_TER_TWh!$A$9:$A$504,Data_TOT_TWh!$B3257&amp;"300_"&amp;Data_TOT_TWh!$E3257,Data_TER_TWh!Z$9:Z$504)+SUMIF(Data_RES_TWh!$A$9:$A$1496,Data_TOT_TWh!$B3257&amp;"400_"&amp;Data_TOT_TWh!$E3257,Data_RES_TWh!Z$9:Z$1496)</f>
        <v>0</v>
      </c>
      <c r="AA3257" s="46">
        <f>SUMIF(Data_IND_TWh!$A$9:$A$504,Data_TOT_TWh!$B3257&amp;"200_"&amp;Data_TOT_TWh!$E3257,Data_IND_TWh!AA$9:AA$504)+SUMIF(Data_TER_TWh!$A$9:$A$504,Data_TOT_TWh!$B3257&amp;"300_"&amp;Data_TOT_TWh!$E3257,Data_TER_TWh!AA$9:AA$504)+SUMIF(Data_RES_TWh!$A$9:$A$1496,Data_TOT_TWh!$B3257&amp;"400_"&amp;Data_TOT_TWh!$E3257,Data_RES_TWh!AA$9:AA$1496)</f>
        <v>0</v>
      </c>
      <c r="AC3257" s="13"/>
      <c r="AE3257" s="13"/>
      <c r="AF3257" s="13">
        <f>SUMIF(Data_IND_TWh!$A$9:$A$504,Data_TOT_TWh!$B3257&amp;"200_"&amp;Data_TOT_TWh!$E3257,Data_IND_TWh!AF$9:AF$504)+SUMIF(Data_TER_TWh!$A$9:$A$504,Data_TOT_TWh!$B3257&amp;"300_"&amp;Data_TOT_TWh!$E3257,Data_TER_TWh!AF$9:AF$504)+SUMIF(Data_RES_TWh!$A$9:$A$1496,Data_TOT_TWh!$B3257&amp;"400_"&amp;Data_TOT_TWh!$E3257,Data_RES_TWh!AF$9:AF$1496)</f>
        <v>0</v>
      </c>
      <c r="AG3257" s="13">
        <f>SUMIF(Data_IND_TWh!$A$9:$A$504,Data_TOT_TWh!$B3257&amp;"200_"&amp;Data_TOT_TWh!$E3257,Data_IND_TWh!AG$9:AG$504)+SUMIF(Data_TER_TWh!$A$9:$A$504,Data_TOT_TWh!$B3257&amp;"300_"&amp;Data_TOT_TWh!$E3257,Data_TER_TWh!AG$9:AG$504)+SUMIF(Data_RES_TWh!$A$9:$A$1496,Data_TOT_TWh!$B3257&amp;"400_"&amp;Data_TOT_TWh!$E3257,Data_RES_TWh!AG$9:AG$1496)</f>
        <v>0</v>
      </c>
      <c r="AH3257" s="46">
        <f>SUMIF(Data_IND_TWh!$A$9:$A$504,Data_TOT_TWh!$B3257&amp;"200_"&amp;Data_TOT_TWh!$E3257,Data_IND_TWh!AH$9:AH$504)+SUMIF(Data_TER_TWh!$A$9:$A$504,Data_TOT_TWh!$B3257&amp;"300_"&amp;Data_TOT_TWh!$E3257,Data_TER_TWh!AH$9:AH$504)+SUMIF(Data_RES_TWh!$A$9:$A$1496,Data_TOT_TWh!$B3257&amp;"400_"&amp;Data_TOT_TWh!$E3257,Data_RES_TWh!AH$9:AH$1496)</f>
        <v>0</v>
      </c>
      <c r="AJ3257" s="13"/>
      <c r="AL3257" s="9"/>
      <c r="AM3257" s="87"/>
      <c r="AN3257" s="87"/>
    </row>
    <row r="3258" spans="12:40">
      <c r="L3258" s="46"/>
      <c r="M3258" s="46"/>
      <c r="O3258" s="47"/>
      <c r="P3258" s="46"/>
      <c r="Q3258" s="46"/>
      <c r="R3258" s="37"/>
      <c r="S3258" s="13"/>
      <c r="U3258" s="13"/>
      <c r="W3258" s="13"/>
      <c r="X3258" s="13">
        <f>SUMIF(Data_IND_TWh!$A$9:$A$504,Data_TOT_TWh!$B3258&amp;"200_"&amp;Data_TOT_TWh!$E3258,Data_IND_TWh!X$9:X$504)+SUMIF(Data_TER_TWh!$A$9:$A$504,Data_TOT_TWh!$B3258&amp;"300_"&amp;Data_TOT_TWh!$E3258,Data_TER_TWh!X$9:X$504)+SUMIF(Data_RES_TWh!$A$9:$A$1496,Data_TOT_TWh!$B3258&amp;"400_"&amp;Data_TOT_TWh!$E3258,Data_RES_TWh!X$9:X$1496)</f>
        <v>0</v>
      </c>
      <c r="Y3258" s="13">
        <f>SUMIF(Data_IND_TWh!$A$9:$A$504,Data_TOT_TWh!$B3258&amp;"200_"&amp;Data_TOT_TWh!$E3258,Data_IND_TWh!Y$9:Y$504)+SUMIF(Data_TER_TWh!$A$9:$A$504,Data_TOT_TWh!$B3258&amp;"300_"&amp;Data_TOT_TWh!$E3258,Data_TER_TWh!Y$9:Y$504)+SUMIF(Data_RES_TWh!$A$9:$A$1496,Data_TOT_TWh!$B3258&amp;"400_"&amp;Data_TOT_TWh!$E3258,Data_RES_TWh!Y$9:Y$1496)</f>
        <v>0</v>
      </c>
      <c r="Z3258" s="13">
        <f>SUMIF(Data_IND_TWh!$A$9:$A$504,Data_TOT_TWh!$B3258&amp;"200_"&amp;Data_TOT_TWh!$E3258,Data_IND_TWh!Z$9:Z$504)+SUMIF(Data_TER_TWh!$A$9:$A$504,Data_TOT_TWh!$B3258&amp;"300_"&amp;Data_TOT_TWh!$E3258,Data_TER_TWh!Z$9:Z$504)+SUMIF(Data_RES_TWh!$A$9:$A$1496,Data_TOT_TWh!$B3258&amp;"400_"&amp;Data_TOT_TWh!$E3258,Data_RES_TWh!Z$9:Z$1496)</f>
        <v>0</v>
      </c>
      <c r="AA3258" s="46">
        <f>SUMIF(Data_IND_TWh!$A$9:$A$504,Data_TOT_TWh!$B3258&amp;"200_"&amp;Data_TOT_TWh!$E3258,Data_IND_TWh!AA$9:AA$504)+SUMIF(Data_TER_TWh!$A$9:$A$504,Data_TOT_TWh!$B3258&amp;"300_"&amp;Data_TOT_TWh!$E3258,Data_TER_TWh!AA$9:AA$504)+SUMIF(Data_RES_TWh!$A$9:$A$1496,Data_TOT_TWh!$B3258&amp;"400_"&amp;Data_TOT_TWh!$E3258,Data_RES_TWh!AA$9:AA$1496)</f>
        <v>0</v>
      </c>
      <c r="AC3258" s="13"/>
      <c r="AE3258" s="13"/>
      <c r="AF3258" s="13">
        <f>SUMIF(Data_IND_TWh!$A$9:$A$504,Data_TOT_TWh!$B3258&amp;"200_"&amp;Data_TOT_TWh!$E3258,Data_IND_TWh!AF$9:AF$504)+SUMIF(Data_TER_TWh!$A$9:$A$504,Data_TOT_TWh!$B3258&amp;"300_"&amp;Data_TOT_TWh!$E3258,Data_TER_TWh!AF$9:AF$504)+SUMIF(Data_RES_TWh!$A$9:$A$1496,Data_TOT_TWh!$B3258&amp;"400_"&amp;Data_TOT_TWh!$E3258,Data_RES_TWh!AF$9:AF$1496)</f>
        <v>0</v>
      </c>
      <c r="AG3258" s="13">
        <f>SUMIF(Data_IND_TWh!$A$9:$A$504,Data_TOT_TWh!$B3258&amp;"200_"&amp;Data_TOT_TWh!$E3258,Data_IND_TWh!AG$9:AG$504)+SUMIF(Data_TER_TWh!$A$9:$A$504,Data_TOT_TWh!$B3258&amp;"300_"&amp;Data_TOT_TWh!$E3258,Data_TER_TWh!AG$9:AG$504)+SUMIF(Data_RES_TWh!$A$9:$A$1496,Data_TOT_TWh!$B3258&amp;"400_"&amp;Data_TOT_TWh!$E3258,Data_RES_TWh!AG$9:AG$1496)</f>
        <v>0</v>
      </c>
      <c r="AH3258" s="46">
        <f>SUMIF(Data_IND_TWh!$A$9:$A$504,Data_TOT_TWh!$B3258&amp;"200_"&amp;Data_TOT_TWh!$E3258,Data_IND_TWh!AH$9:AH$504)+SUMIF(Data_TER_TWh!$A$9:$A$504,Data_TOT_TWh!$B3258&amp;"300_"&amp;Data_TOT_TWh!$E3258,Data_TER_TWh!AH$9:AH$504)+SUMIF(Data_RES_TWh!$A$9:$A$1496,Data_TOT_TWh!$B3258&amp;"400_"&amp;Data_TOT_TWh!$E3258,Data_RES_TWh!AH$9:AH$1496)</f>
        <v>0</v>
      </c>
      <c r="AJ3258" s="13"/>
      <c r="AL3258" s="9"/>
      <c r="AM3258" s="87"/>
      <c r="AN3258" s="87"/>
    </row>
    <row r="3259" spans="12:40">
      <c r="L3259" s="46"/>
      <c r="M3259" s="46"/>
      <c r="O3259" s="47"/>
      <c r="P3259" s="46"/>
      <c r="Q3259" s="46"/>
      <c r="R3259" s="37"/>
      <c r="S3259" s="13"/>
      <c r="U3259" s="13"/>
      <c r="W3259" s="13"/>
      <c r="X3259" s="13">
        <f>SUMIF(Data_IND_TWh!$A$9:$A$504,Data_TOT_TWh!$B3259&amp;"200_"&amp;Data_TOT_TWh!$E3259,Data_IND_TWh!X$9:X$504)+SUMIF(Data_TER_TWh!$A$9:$A$504,Data_TOT_TWh!$B3259&amp;"300_"&amp;Data_TOT_TWh!$E3259,Data_TER_TWh!X$9:X$504)+SUMIF(Data_RES_TWh!$A$9:$A$1496,Data_TOT_TWh!$B3259&amp;"400_"&amp;Data_TOT_TWh!$E3259,Data_RES_TWh!X$9:X$1496)</f>
        <v>0</v>
      </c>
      <c r="Y3259" s="13">
        <f>SUMIF(Data_IND_TWh!$A$9:$A$504,Data_TOT_TWh!$B3259&amp;"200_"&amp;Data_TOT_TWh!$E3259,Data_IND_TWh!Y$9:Y$504)+SUMIF(Data_TER_TWh!$A$9:$A$504,Data_TOT_TWh!$B3259&amp;"300_"&amp;Data_TOT_TWh!$E3259,Data_TER_TWh!Y$9:Y$504)+SUMIF(Data_RES_TWh!$A$9:$A$1496,Data_TOT_TWh!$B3259&amp;"400_"&amp;Data_TOT_TWh!$E3259,Data_RES_TWh!Y$9:Y$1496)</f>
        <v>0</v>
      </c>
      <c r="Z3259" s="13">
        <f>SUMIF(Data_IND_TWh!$A$9:$A$504,Data_TOT_TWh!$B3259&amp;"200_"&amp;Data_TOT_TWh!$E3259,Data_IND_TWh!Z$9:Z$504)+SUMIF(Data_TER_TWh!$A$9:$A$504,Data_TOT_TWh!$B3259&amp;"300_"&amp;Data_TOT_TWh!$E3259,Data_TER_TWh!Z$9:Z$504)+SUMIF(Data_RES_TWh!$A$9:$A$1496,Data_TOT_TWh!$B3259&amp;"400_"&amp;Data_TOT_TWh!$E3259,Data_RES_TWh!Z$9:Z$1496)</f>
        <v>0</v>
      </c>
      <c r="AA3259" s="46">
        <f>SUMIF(Data_IND_TWh!$A$9:$A$504,Data_TOT_TWh!$B3259&amp;"200_"&amp;Data_TOT_TWh!$E3259,Data_IND_TWh!AA$9:AA$504)+SUMIF(Data_TER_TWh!$A$9:$A$504,Data_TOT_TWh!$B3259&amp;"300_"&amp;Data_TOT_TWh!$E3259,Data_TER_TWh!AA$9:AA$504)+SUMIF(Data_RES_TWh!$A$9:$A$1496,Data_TOT_TWh!$B3259&amp;"400_"&amp;Data_TOT_TWh!$E3259,Data_RES_TWh!AA$9:AA$1496)</f>
        <v>0</v>
      </c>
      <c r="AC3259" s="13"/>
      <c r="AE3259" s="13"/>
      <c r="AF3259" s="13">
        <f>SUMIF(Data_IND_TWh!$A$9:$A$504,Data_TOT_TWh!$B3259&amp;"200_"&amp;Data_TOT_TWh!$E3259,Data_IND_TWh!AF$9:AF$504)+SUMIF(Data_TER_TWh!$A$9:$A$504,Data_TOT_TWh!$B3259&amp;"300_"&amp;Data_TOT_TWh!$E3259,Data_TER_TWh!AF$9:AF$504)+SUMIF(Data_RES_TWh!$A$9:$A$1496,Data_TOT_TWh!$B3259&amp;"400_"&amp;Data_TOT_TWh!$E3259,Data_RES_TWh!AF$9:AF$1496)</f>
        <v>0</v>
      </c>
      <c r="AG3259" s="13">
        <f>SUMIF(Data_IND_TWh!$A$9:$A$504,Data_TOT_TWh!$B3259&amp;"200_"&amp;Data_TOT_TWh!$E3259,Data_IND_TWh!AG$9:AG$504)+SUMIF(Data_TER_TWh!$A$9:$A$504,Data_TOT_TWh!$B3259&amp;"300_"&amp;Data_TOT_TWh!$E3259,Data_TER_TWh!AG$9:AG$504)+SUMIF(Data_RES_TWh!$A$9:$A$1496,Data_TOT_TWh!$B3259&amp;"400_"&amp;Data_TOT_TWh!$E3259,Data_RES_TWh!AG$9:AG$1496)</f>
        <v>0</v>
      </c>
      <c r="AH3259" s="46">
        <f>SUMIF(Data_IND_TWh!$A$9:$A$504,Data_TOT_TWh!$B3259&amp;"200_"&amp;Data_TOT_TWh!$E3259,Data_IND_TWh!AH$9:AH$504)+SUMIF(Data_TER_TWh!$A$9:$A$504,Data_TOT_TWh!$B3259&amp;"300_"&amp;Data_TOT_TWh!$E3259,Data_TER_TWh!AH$9:AH$504)+SUMIF(Data_RES_TWh!$A$9:$A$1496,Data_TOT_TWh!$B3259&amp;"400_"&amp;Data_TOT_TWh!$E3259,Data_RES_TWh!AH$9:AH$1496)</f>
        <v>0</v>
      </c>
      <c r="AJ3259" s="13"/>
      <c r="AL3259" s="9"/>
      <c r="AM3259" s="87"/>
      <c r="AN3259" s="87"/>
    </row>
    <row r="3260" spans="12:40">
      <c r="L3260" s="46"/>
      <c r="M3260" s="46"/>
      <c r="O3260" s="47"/>
      <c r="P3260" s="46"/>
      <c r="Q3260" s="46"/>
      <c r="R3260" s="37"/>
      <c r="S3260" s="13"/>
      <c r="U3260" s="13"/>
      <c r="W3260" s="13"/>
      <c r="X3260" s="13">
        <f>SUMIF(Data_IND_TWh!$A$9:$A$504,Data_TOT_TWh!$B3260&amp;"200_"&amp;Data_TOT_TWh!$E3260,Data_IND_TWh!X$9:X$504)+SUMIF(Data_TER_TWh!$A$9:$A$504,Data_TOT_TWh!$B3260&amp;"300_"&amp;Data_TOT_TWh!$E3260,Data_TER_TWh!X$9:X$504)+SUMIF(Data_RES_TWh!$A$9:$A$1496,Data_TOT_TWh!$B3260&amp;"400_"&amp;Data_TOT_TWh!$E3260,Data_RES_TWh!X$9:X$1496)</f>
        <v>0</v>
      </c>
      <c r="Y3260" s="13">
        <f>SUMIF(Data_IND_TWh!$A$9:$A$504,Data_TOT_TWh!$B3260&amp;"200_"&amp;Data_TOT_TWh!$E3260,Data_IND_TWh!Y$9:Y$504)+SUMIF(Data_TER_TWh!$A$9:$A$504,Data_TOT_TWh!$B3260&amp;"300_"&amp;Data_TOT_TWh!$E3260,Data_TER_TWh!Y$9:Y$504)+SUMIF(Data_RES_TWh!$A$9:$A$1496,Data_TOT_TWh!$B3260&amp;"400_"&amp;Data_TOT_TWh!$E3260,Data_RES_TWh!Y$9:Y$1496)</f>
        <v>0</v>
      </c>
      <c r="Z3260" s="13">
        <f>SUMIF(Data_IND_TWh!$A$9:$A$504,Data_TOT_TWh!$B3260&amp;"200_"&amp;Data_TOT_TWh!$E3260,Data_IND_TWh!Z$9:Z$504)+SUMIF(Data_TER_TWh!$A$9:$A$504,Data_TOT_TWh!$B3260&amp;"300_"&amp;Data_TOT_TWh!$E3260,Data_TER_TWh!Z$9:Z$504)+SUMIF(Data_RES_TWh!$A$9:$A$1496,Data_TOT_TWh!$B3260&amp;"400_"&amp;Data_TOT_TWh!$E3260,Data_RES_TWh!Z$9:Z$1496)</f>
        <v>0</v>
      </c>
      <c r="AA3260" s="46">
        <f>SUMIF(Data_IND_TWh!$A$9:$A$504,Data_TOT_TWh!$B3260&amp;"200_"&amp;Data_TOT_TWh!$E3260,Data_IND_TWh!AA$9:AA$504)+SUMIF(Data_TER_TWh!$A$9:$A$504,Data_TOT_TWh!$B3260&amp;"300_"&amp;Data_TOT_TWh!$E3260,Data_TER_TWh!AA$9:AA$504)+SUMIF(Data_RES_TWh!$A$9:$A$1496,Data_TOT_TWh!$B3260&amp;"400_"&amp;Data_TOT_TWh!$E3260,Data_RES_TWh!AA$9:AA$1496)</f>
        <v>0</v>
      </c>
      <c r="AC3260" s="13"/>
      <c r="AE3260" s="13"/>
      <c r="AF3260" s="13">
        <f>SUMIF(Data_IND_TWh!$A$9:$A$504,Data_TOT_TWh!$B3260&amp;"200_"&amp;Data_TOT_TWh!$E3260,Data_IND_TWh!AF$9:AF$504)+SUMIF(Data_TER_TWh!$A$9:$A$504,Data_TOT_TWh!$B3260&amp;"300_"&amp;Data_TOT_TWh!$E3260,Data_TER_TWh!AF$9:AF$504)+SUMIF(Data_RES_TWh!$A$9:$A$1496,Data_TOT_TWh!$B3260&amp;"400_"&amp;Data_TOT_TWh!$E3260,Data_RES_TWh!AF$9:AF$1496)</f>
        <v>0</v>
      </c>
      <c r="AG3260" s="13">
        <f>SUMIF(Data_IND_TWh!$A$9:$A$504,Data_TOT_TWh!$B3260&amp;"200_"&amp;Data_TOT_TWh!$E3260,Data_IND_TWh!AG$9:AG$504)+SUMIF(Data_TER_TWh!$A$9:$A$504,Data_TOT_TWh!$B3260&amp;"300_"&amp;Data_TOT_TWh!$E3260,Data_TER_TWh!AG$9:AG$504)+SUMIF(Data_RES_TWh!$A$9:$A$1496,Data_TOT_TWh!$B3260&amp;"400_"&amp;Data_TOT_TWh!$E3260,Data_RES_TWh!AG$9:AG$1496)</f>
        <v>0</v>
      </c>
      <c r="AH3260" s="46">
        <f>SUMIF(Data_IND_TWh!$A$9:$A$504,Data_TOT_TWh!$B3260&amp;"200_"&amp;Data_TOT_TWh!$E3260,Data_IND_TWh!AH$9:AH$504)+SUMIF(Data_TER_TWh!$A$9:$A$504,Data_TOT_TWh!$B3260&amp;"300_"&amp;Data_TOT_TWh!$E3260,Data_TER_TWh!AH$9:AH$504)+SUMIF(Data_RES_TWh!$A$9:$A$1496,Data_TOT_TWh!$B3260&amp;"400_"&amp;Data_TOT_TWh!$E3260,Data_RES_TWh!AH$9:AH$1496)</f>
        <v>0</v>
      </c>
      <c r="AJ3260" s="13"/>
      <c r="AL3260" s="9"/>
      <c r="AM3260" s="87"/>
      <c r="AN3260" s="87"/>
    </row>
    <row r="3261" spans="12:40">
      <c r="L3261" s="46"/>
      <c r="M3261" s="46"/>
      <c r="O3261" s="47"/>
      <c r="P3261" s="46"/>
      <c r="Q3261" s="46"/>
      <c r="R3261" s="37"/>
      <c r="S3261" s="13"/>
      <c r="U3261" s="13"/>
      <c r="W3261" s="13"/>
      <c r="X3261" s="13">
        <f>SUMIF(Data_IND_TWh!$A$9:$A$504,Data_TOT_TWh!$B3261&amp;"200_"&amp;Data_TOT_TWh!$E3261,Data_IND_TWh!X$9:X$504)+SUMIF(Data_TER_TWh!$A$9:$A$504,Data_TOT_TWh!$B3261&amp;"300_"&amp;Data_TOT_TWh!$E3261,Data_TER_TWh!X$9:X$504)+SUMIF(Data_RES_TWh!$A$9:$A$1496,Data_TOT_TWh!$B3261&amp;"400_"&amp;Data_TOT_TWh!$E3261,Data_RES_TWh!X$9:X$1496)</f>
        <v>0</v>
      </c>
      <c r="Y3261" s="13">
        <f>SUMIF(Data_IND_TWh!$A$9:$A$504,Data_TOT_TWh!$B3261&amp;"200_"&amp;Data_TOT_TWh!$E3261,Data_IND_TWh!Y$9:Y$504)+SUMIF(Data_TER_TWh!$A$9:$A$504,Data_TOT_TWh!$B3261&amp;"300_"&amp;Data_TOT_TWh!$E3261,Data_TER_TWh!Y$9:Y$504)+SUMIF(Data_RES_TWh!$A$9:$A$1496,Data_TOT_TWh!$B3261&amp;"400_"&amp;Data_TOT_TWh!$E3261,Data_RES_TWh!Y$9:Y$1496)</f>
        <v>0</v>
      </c>
      <c r="Z3261" s="13">
        <f>SUMIF(Data_IND_TWh!$A$9:$A$504,Data_TOT_TWh!$B3261&amp;"200_"&amp;Data_TOT_TWh!$E3261,Data_IND_TWh!Z$9:Z$504)+SUMIF(Data_TER_TWh!$A$9:$A$504,Data_TOT_TWh!$B3261&amp;"300_"&amp;Data_TOT_TWh!$E3261,Data_TER_TWh!Z$9:Z$504)+SUMIF(Data_RES_TWh!$A$9:$A$1496,Data_TOT_TWh!$B3261&amp;"400_"&amp;Data_TOT_TWh!$E3261,Data_RES_TWh!Z$9:Z$1496)</f>
        <v>0</v>
      </c>
      <c r="AA3261" s="46">
        <f>SUMIF(Data_IND_TWh!$A$9:$A$504,Data_TOT_TWh!$B3261&amp;"200_"&amp;Data_TOT_TWh!$E3261,Data_IND_TWh!AA$9:AA$504)+SUMIF(Data_TER_TWh!$A$9:$A$504,Data_TOT_TWh!$B3261&amp;"300_"&amp;Data_TOT_TWh!$E3261,Data_TER_TWh!AA$9:AA$504)+SUMIF(Data_RES_TWh!$A$9:$A$1496,Data_TOT_TWh!$B3261&amp;"400_"&amp;Data_TOT_TWh!$E3261,Data_RES_TWh!AA$9:AA$1496)</f>
        <v>0</v>
      </c>
      <c r="AC3261" s="13"/>
      <c r="AE3261" s="13"/>
      <c r="AF3261" s="13">
        <f>SUMIF(Data_IND_TWh!$A$9:$A$504,Data_TOT_TWh!$B3261&amp;"200_"&amp;Data_TOT_TWh!$E3261,Data_IND_TWh!AF$9:AF$504)+SUMIF(Data_TER_TWh!$A$9:$A$504,Data_TOT_TWh!$B3261&amp;"300_"&amp;Data_TOT_TWh!$E3261,Data_TER_TWh!AF$9:AF$504)+SUMIF(Data_RES_TWh!$A$9:$A$1496,Data_TOT_TWh!$B3261&amp;"400_"&amp;Data_TOT_TWh!$E3261,Data_RES_TWh!AF$9:AF$1496)</f>
        <v>0</v>
      </c>
      <c r="AG3261" s="13">
        <f>SUMIF(Data_IND_TWh!$A$9:$A$504,Data_TOT_TWh!$B3261&amp;"200_"&amp;Data_TOT_TWh!$E3261,Data_IND_TWh!AG$9:AG$504)+SUMIF(Data_TER_TWh!$A$9:$A$504,Data_TOT_TWh!$B3261&amp;"300_"&amp;Data_TOT_TWh!$E3261,Data_TER_TWh!AG$9:AG$504)+SUMIF(Data_RES_TWh!$A$9:$A$1496,Data_TOT_TWh!$B3261&amp;"400_"&amp;Data_TOT_TWh!$E3261,Data_RES_TWh!AG$9:AG$1496)</f>
        <v>0</v>
      </c>
      <c r="AH3261" s="46">
        <f>SUMIF(Data_IND_TWh!$A$9:$A$504,Data_TOT_TWh!$B3261&amp;"200_"&amp;Data_TOT_TWh!$E3261,Data_IND_TWh!AH$9:AH$504)+SUMIF(Data_TER_TWh!$A$9:$A$504,Data_TOT_TWh!$B3261&amp;"300_"&amp;Data_TOT_TWh!$E3261,Data_TER_TWh!AH$9:AH$504)+SUMIF(Data_RES_TWh!$A$9:$A$1496,Data_TOT_TWh!$B3261&amp;"400_"&amp;Data_TOT_TWh!$E3261,Data_RES_TWh!AH$9:AH$1496)</f>
        <v>0</v>
      </c>
      <c r="AJ3261" s="13"/>
      <c r="AL3261" s="9"/>
      <c r="AM3261" s="87"/>
      <c r="AN3261" s="87"/>
    </row>
    <row r="3262" spans="12:40">
      <c r="L3262" s="46"/>
      <c r="M3262" s="46"/>
      <c r="O3262" s="47"/>
      <c r="P3262" s="46"/>
      <c r="Q3262" s="46"/>
      <c r="R3262" s="37"/>
      <c r="S3262" s="13"/>
      <c r="U3262" s="13"/>
      <c r="W3262" s="13"/>
      <c r="X3262" s="13">
        <f>SUMIF(Data_IND_TWh!$A$9:$A$504,Data_TOT_TWh!$B3262&amp;"200_"&amp;Data_TOT_TWh!$E3262,Data_IND_TWh!X$9:X$504)+SUMIF(Data_TER_TWh!$A$9:$A$504,Data_TOT_TWh!$B3262&amp;"300_"&amp;Data_TOT_TWh!$E3262,Data_TER_TWh!X$9:X$504)+SUMIF(Data_RES_TWh!$A$9:$A$1496,Data_TOT_TWh!$B3262&amp;"400_"&amp;Data_TOT_TWh!$E3262,Data_RES_TWh!X$9:X$1496)</f>
        <v>0</v>
      </c>
      <c r="Y3262" s="13">
        <f>SUMIF(Data_IND_TWh!$A$9:$A$504,Data_TOT_TWh!$B3262&amp;"200_"&amp;Data_TOT_TWh!$E3262,Data_IND_TWh!Y$9:Y$504)+SUMIF(Data_TER_TWh!$A$9:$A$504,Data_TOT_TWh!$B3262&amp;"300_"&amp;Data_TOT_TWh!$E3262,Data_TER_TWh!Y$9:Y$504)+SUMIF(Data_RES_TWh!$A$9:$A$1496,Data_TOT_TWh!$B3262&amp;"400_"&amp;Data_TOT_TWh!$E3262,Data_RES_TWh!Y$9:Y$1496)</f>
        <v>0</v>
      </c>
      <c r="Z3262" s="13">
        <f>SUMIF(Data_IND_TWh!$A$9:$A$504,Data_TOT_TWh!$B3262&amp;"200_"&amp;Data_TOT_TWh!$E3262,Data_IND_TWh!Z$9:Z$504)+SUMIF(Data_TER_TWh!$A$9:$A$504,Data_TOT_TWh!$B3262&amp;"300_"&amp;Data_TOT_TWh!$E3262,Data_TER_TWh!Z$9:Z$504)+SUMIF(Data_RES_TWh!$A$9:$A$1496,Data_TOT_TWh!$B3262&amp;"400_"&amp;Data_TOT_TWh!$E3262,Data_RES_TWh!Z$9:Z$1496)</f>
        <v>0</v>
      </c>
      <c r="AA3262" s="46">
        <f>SUMIF(Data_IND_TWh!$A$9:$A$504,Data_TOT_TWh!$B3262&amp;"200_"&amp;Data_TOT_TWh!$E3262,Data_IND_TWh!AA$9:AA$504)+SUMIF(Data_TER_TWh!$A$9:$A$504,Data_TOT_TWh!$B3262&amp;"300_"&amp;Data_TOT_TWh!$E3262,Data_TER_TWh!AA$9:AA$504)+SUMIF(Data_RES_TWh!$A$9:$A$1496,Data_TOT_TWh!$B3262&amp;"400_"&amp;Data_TOT_TWh!$E3262,Data_RES_TWh!AA$9:AA$1496)</f>
        <v>0</v>
      </c>
      <c r="AC3262" s="13"/>
      <c r="AE3262" s="13"/>
      <c r="AF3262" s="13">
        <f>SUMIF(Data_IND_TWh!$A$9:$A$504,Data_TOT_TWh!$B3262&amp;"200_"&amp;Data_TOT_TWh!$E3262,Data_IND_TWh!AF$9:AF$504)+SUMIF(Data_TER_TWh!$A$9:$A$504,Data_TOT_TWh!$B3262&amp;"300_"&amp;Data_TOT_TWh!$E3262,Data_TER_TWh!AF$9:AF$504)+SUMIF(Data_RES_TWh!$A$9:$A$1496,Data_TOT_TWh!$B3262&amp;"400_"&amp;Data_TOT_TWh!$E3262,Data_RES_TWh!AF$9:AF$1496)</f>
        <v>0</v>
      </c>
      <c r="AG3262" s="13">
        <f>SUMIF(Data_IND_TWh!$A$9:$A$504,Data_TOT_TWh!$B3262&amp;"200_"&amp;Data_TOT_TWh!$E3262,Data_IND_TWh!AG$9:AG$504)+SUMIF(Data_TER_TWh!$A$9:$A$504,Data_TOT_TWh!$B3262&amp;"300_"&amp;Data_TOT_TWh!$E3262,Data_TER_TWh!AG$9:AG$504)+SUMIF(Data_RES_TWh!$A$9:$A$1496,Data_TOT_TWh!$B3262&amp;"400_"&amp;Data_TOT_TWh!$E3262,Data_RES_TWh!AG$9:AG$1496)</f>
        <v>0</v>
      </c>
      <c r="AH3262" s="46">
        <f>SUMIF(Data_IND_TWh!$A$9:$A$504,Data_TOT_TWh!$B3262&amp;"200_"&amp;Data_TOT_TWh!$E3262,Data_IND_TWh!AH$9:AH$504)+SUMIF(Data_TER_TWh!$A$9:$A$504,Data_TOT_TWh!$B3262&amp;"300_"&amp;Data_TOT_TWh!$E3262,Data_TER_TWh!AH$9:AH$504)+SUMIF(Data_RES_TWh!$A$9:$A$1496,Data_TOT_TWh!$B3262&amp;"400_"&amp;Data_TOT_TWh!$E3262,Data_RES_TWh!AH$9:AH$1496)</f>
        <v>0</v>
      </c>
      <c r="AJ3262" s="13"/>
      <c r="AL3262" s="9"/>
      <c r="AM3262" s="87"/>
      <c r="AN3262" s="87"/>
    </row>
    <row r="3263" spans="12:40">
      <c r="L3263" s="46"/>
      <c r="M3263" s="46"/>
      <c r="O3263" s="47"/>
      <c r="P3263" s="46"/>
      <c r="Q3263" s="46"/>
      <c r="R3263" s="37"/>
      <c r="S3263" s="13"/>
      <c r="U3263" s="13"/>
      <c r="W3263" s="13"/>
      <c r="X3263" s="13">
        <f>SUMIF(Data_IND_TWh!$A$9:$A$504,Data_TOT_TWh!$B3263&amp;"200_"&amp;Data_TOT_TWh!$E3263,Data_IND_TWh!X$9:X$504)+SUMIF(Data_TER_TWh!$A$9:$A$504,Data_TOT_TWh!$B3263&amp;"300_"&amp;Data_TOT_TWh!$E3263,Data_TER_TWh!X$9:X$504)+SUMIF(Data_RES_TWh!$A$9:$A$1496,Data_TOT_TWh!$B3263&amp;"400_"&amp;Data_TOT_TWh!$E3263,Data_RES_TWh!X$9:X$1496)</f>
        <v>0</v>
      </c>
      <c r="Y3263" s="13">
        <f>SUMIF(Data_IND_TWh!$A$9:$A$504,Data_TOT_TWh!$B3263&amp;"200_"&amp;Data_TOT_TWh!$E3263,Data_IND_TWh!Y$9:Y$504)+SUMIF(Data_TER_TWh!$A$9:$A$504,Data_TOT_TWh!$B3263&amp;"300_"&amp;Data_TOT_TWh!$E3263,Data_TER_TWh!Y$9:Y$504)+SUMIF(Data_RES_TWh!$A$9:$A$1496,Data_TOT_TWh!$B3263&amp;"400_"&amp;Data_TOT_TWh!$E3263,Data_RES_TWh!Y$9:Y$1496)</f>
        <v>0</v>
      </c>
      <c r="Z3263" s="13">
        <f>SUMIF(Data_IND_TWh!$A$9:$A$504,Data_TOT_TWh!$B3263&amp;"200_"&amp;Data_TOT_TWh!$E3263,Data_IND_TWh!Z$9:Z$504)+SUMIF(Data_TER_TWh!$A$9:$A$504,Data_TOT_TWh!$B3263&amp;"300_"&amp;Data_TOT_TWh!$E3263,Data_TER_TWh!Z$9:Z$504)+SUMIF(Data_RES_TWh!$A$9:$A$1496,Data_TOT_TWh!$B3263&amp;"400_"&amp;Data_TOT_TWh!$E3263,Data_RES_TWh!Z$9:Z$1496)</f>
        <v>0</v>
      </c>
      <c r="AA3263" s="46">
        <f>SUMIF(Data_IND_TWh!$A$9:$A$504,Data_TOT_TWh!$B3263&amp;"200_"&amp;Data_TOT_TWh!$E3263,Data_IND_TWh!AA$9:AA$504)+SUMIF(Data_TER_TWh!$A$9:$A$504,Data_TOT_TWh!$B3263&amp;"300_"&amp;Data_TOT_TWh!$E3263,Data_TER_TWh!AA$9:AA$504)+SUMIF(Data_RES_TWh!$A$9:$A$1496,Data_TOT_TWh!$B3263&amp;"400_"&amp;Data_TOT_TWh!$E3263,Data_RES_TWh!AA$9:AA$1496)</f>
        <v>0</v>
      </c>
      <c r="AC3263" s="13"/>
      <c r="AE3263" s="13"/>
      <c r="AF3263" s="13">
        <f>SUMIF(Data_IND_TWh!$A$9:$A$504,Data_TOT_TWh!$B3263&amp;"200_"&amp;Data_TOT_TWh!$E3263,Data_IND_TWh!AF$9:AF$504)+SUMIF(Data_TER_TWh!$A$9:$A$504,Data_TOT_TWh!$B3263&amp;"300_"&amp;Data_TOT_TWh!$E3263,Data_TER_TWh!AF$9:AF$504)+SUMIF(Data_RES_TWh!$A$9:$A$1496,Data_TOT_TWh!$B3263&amp;"400_"&amp;Data_TOT_TWh!$E3263,Data_RES_TWh!AF$9:AF$1496)</f>
        <v>0</v>
      </c>
      <c r="AG3263" s="13">
        <f>SUMIF(Data_IND_TWh!$A$9:$A$504,Data_TOT_TWh!$B3263&amp;"200_"&amp;Data_TOT_TWh!$E3263,Data_IND_TWh!AG$9:AG$504)+SUMIF(Data_TER_TWh!$A$9:$A$504,Data_TOT_TWh!$B3263&amp;"300_"&amp;Data_TOT_TWh!$E3263,Data_TER_TWh!AG$9:AG$504)+SUMIF(Data_RES_TWh!$A$9:$A$1496,Data_TOT_TWh!$B3263&amp;"400_"&amp;Data_TOT_TWh!$E3263,Data_RES_TWh!AG$9:AG$1496)</f>
        <v>0</v>
      </c>
      <c r="AH3263" s="46">
        <f>SUMIF(Data_IND_TWh!$A$9:$A$504,Data_TOT_TWh!$B3263&amp;"200_"&amp;Data_TOT_TWh!$E3263,Data_IND_TWh!AH$9:AH$504)+SUMIF(Data_TER_TWh!$A$9:$A$504,Data_TOT_TWh!$B3263&amp;"300_"&amp;Data_TOT_TWh!$E3263,Data_TER_TWh!AH$9:AH$504)+SUMIF(Data_RES_TWh!$A$9:$A$1496,Data_TOT_TWh!$B3263&amp;"400_"&amp;Data_TOT_TWh!$E3263,Data_RES_TWh!AH$9:AH$1496)</f>
        <v>0</v>
      </c>
      <c r="AJ3263" s="13"/>
      <c r="AL3263" s="9"/>
      <c r="AM3263" s="87"/>
      <c r="AN3263" s="87"/>
    </row>
    <row r="3264" spans="12:40">
      <c r="L3264" s="46"/>
      <c r="M3264" s="46"/>
      <c r="O3264" s="47"/>
      <c r="P3264" s="46"/>
      <c r="Q3264" s="46"/>
      <c r="R3264" s="37"/>
      <c r="S3264" s="13"/>
      <c r="U3264" s="13"/>
      <c r="W3264" s="13"/>
      <c r="X3264" s="13">
        <f>SUMIF(Data_IND_TWh!$A$9:$A$504,Data_TOT_TWh!$B3264&amp;"200_"&amp;Data_TOT_TWh!$E3264,Data_IND_TWh!X$9:X$504)+SUMIF(Data_TER_TWh!$A$9:$A$504,Data_TOT_TWh!$B3264&amp;"300_"&amp;Data_TOT_TWh!$E3264,Data_TER_TWh!X$9:X$504)+SUMIF(Data_RES_TWh!$A$9:$A$1496,Data_TOT_TWh!$B3264&amp;"400_"&amp;Data_TOT_TWh!$E3264,Data_RES_TWh!X$9:X$1496)</f>
        <v>0</v>
      </c>
      <c r="Y3264" s="13">
        <f>SUMIF(Data_IND_TWh!$A$9:$A$504,Data_TOT_TWh!$B3264&amp;"200_"&amp;Data_TOT_TWh!$E3264,Data_IND_TWh!Y$9:Y$504)+SUMIF(Data_TER_TWh!$A$9:$A$504,Data_TOT_TWh!$B3264&amp;"300_"&amp;Data_TOT_TWh!$E3264,Data_TER_TWh!Y$9:Y$504)+SUMIF(Data_RES_TWh!$A$9:$A$1496,Data_TOT_TWh!$B3264&amp;"400_"&amp;Data_TOT_TWh!$E3264,Data_RES_TWh!Y$9:Y$1496)</f>
        <v>0</v>
      </c>
      <c r="Z3264" s="13">
        <f>SUMIF(Data_IND_TWh!$A$9:$A$504,Data_TOT_TWh!$B3264&amp;"200_"&amp;Data_TOT_TWh!$E3264,Data_IND_TWh!Z$9:Z$504)+SUMIF(Data_TER_TWh!$A$9:$A$504,Data_TOT_TWh!$B3264&amp;"300_"&amp;Data_TOT_TWh!$E3264,Data_TER_TWh!Z$9:Z$504)+SUMIF(Data_RES_TWh!$A$9:$A$1496,Data_TOT_TWh!$B3264&amp;"400_"&amp;Data_TOT_TWh!$E3264,Data_RES_TWh!Z$9:Z$1496)</f>
        <v>0</v>
      </c>
      <c r="AA3264" s="46">
        <f>SUMIF(Data_IND_TWh!$A$9:$A$504,Data_TOT_TWh!$B3264&amp;"200_"&amp;Data_TOT_TWh!$E3264,Data_IND_TWh!AA$9:AA$504)+SUMIF(Data_TER_TWh!$A$9:$A$504,Data_TOT_TWh!$B3264&amp;"300_"&amp;Data_TOT_TWh!$E3264,Data_TER_TWh!AA$9:AA$504)+SUMIF(Data_RES_TWh!$A$9:$A$1496,Data_TOT_TWh!$B3264&amp;"400_"&amp;Data_TOT_TWh!$E3264,Data_RES_TWh!AA$9:AA$1496)</f>
        <v>0</v>
      </c>
      <c r="AC3264" s="13"/>
      <c r="AE3264" s="13"/>
      <c r="AF3264" s="13">
        <f>SUMIF(Data_IND_TWh!$A$9:$A$504,Data_TOT_TWh!$B3264&amp;"200_"&amp;Data_TOT_TWh!$E3264,Data_IND_TWh!AF$9:AF$504)+SUMIF(Data_TER_TWh!$A$9:$A$504,Data_TOT_TWh!$B3264&amp;"300_"&amp;Data_TOT_TWh!$E3264,Data_TER_TWh!AF$9:AF$504)+SUMIF(Data_RES_TWh!$A$9:$A$1496,Data_TOT_TWh!$B3264&amp;"400_"&amp;Data_TOT_TWh!$E3264,Data_RES_TWh!AF$9:AF$1496)</f>
        <v>0</v>
      </c>
      <c r="AG3264" s="13">
        <f>SUMIF(Data_IND_TWh!$A$9:$A$504,Data_TOT_TWh!$B3264&amp;"200_"&amp;Data_TOT_TWh!$E3264,Data_IND_TWh!AG$9:AG$504)+SUMIF(Data_TER_TWh!$A$9:$A$504,Data_TOT_TWh!$B3264&amp;"300_"&amp;Data_TOT_TWh!$E3264,Data_TER_TWh!AG$9:AG$504)+SUMIF(Data_RES_TWh!$A$9:$A$1496,Data_TOT_TWh!$B3264&amp;"400_"&amp;Data_TOT_TWh!$E3264,Data_RES_TWh!AG$9:AG$1496)</f>
        <v>0</v>
      </c>
      <c r="AH3264" s="46">
        <f>SUMIF(Data_IND_TWh!$A$9:$A$504,Data_TOT_TWh!$B3264&amp;"200_"&amp;Data_TOT_TWh!$E3264,Data_IND_TWh!AH$9:AH$504)+SUMIF(Data_TER_TWh!$A$9:$A$504,Data_TOT_TWh!$B3264&amp;"300_"&amp;Data_TOT_TWh!$E3264,Data_TER_TWh!AH$9:AH$504)+SUMIF(Data_RES_TWh!$A$9:$A$1496,Data_TOT_TWh!$B3264&amp;"400_"&amp;Data_TOT_TWh!$E3264,Data_RES_TWh!AH$9:AH$1496)</f>
        <v>0</v>
      </c>
      <c r="AJ3264" s="13"/>
      <c r="AL3264" s="9"/>
      <c r="AM3264" s="87"/>
      <c r="AN3264" s="87"/>
    </row>
    <row r="3265" spans="12:40">
      <c r="L3265" s="46"/>
      <c r="M3265" s="46"/>
      <c r="O3265" s="47"/>
      <c r="P3265" s="46"/>
      <c r="Q3265" s="46"/>
      <c r="R3265" s="37"/>
      <c r="S3265" s="13"/>
      <c r="U3265" s="13"/>
      <c r="W3265" s="13"/>
      <c r="X3265" s="13">
        <f>SUMIF(Data_IND_TWh!$A$9:$A$504,Data_TOT_TWh!$B3265&amp;"200_"&amp;Data_TOT_TWh!$E3265,Data_IND_TWh!X$9:X$504)+SUMIF(Data_TER_TWh!$A$9:$A$504,Data_TOT_TWh!$B3265&amp;"300_"&amp;Data_TOT_TWh!$E3265,Data_TER_TWh!X$9:X$504)+SUMIF(Data_RES_TWh!$A$9:$A$1496,Data_TOT_TWh!$B3265&amp;"400_"&amp;Data_TOT_TWh!$E3265,Data_RES_TWh!X$9:X$1496)</f>
        <v>0</v>
      </c>
      <c r="Y3265" s="13">
        <f>SUMIF(Data_IND_TWh!$A$9:$A$504,Data_TOT_TWh!$B3265&amp;"200_"&amp;Data_TOT_TWh!$E3265,Data_IND_TWh!Y$9:Y$504)+SUMIF(Data_TER_TWh!$A$9:$A$504,Data_TOT_TWh!$B3265&amp;"300_"&amp;Data_TOT_TWh!$E3265,Data_TER_TWh!Y$9:Y$504)+SUMIF(Data_RES_TWh!$A$9:$A$1496,Data_TOT_TWh!$B3265&amp;"400_"&amp;Data_TOT_TWh!$E3265,Data_RES_TWh!Y$9:Y$1496)</f>
        <v>0</v>
      </c>
      <c r="Z3265" s="13">
        <f>SUMIF(Data_IND_TWh!$A$9:$A$504,Data_TOT_TWh!$B3265&amp;"200_"&amp;Data_TOT_TWh!$E3265,Data_IND_TWh!Z$9:Z$504)+SUMIF(Data_TER_TWh!$A$9:$A$504,Data_TOT_TWh!$B3265&amp;"300_"&amp;Data_TOT_TWh!$E3265,Data_TER_TWh!Z$9:Z$504)+SUMIF(Data_RES_TWh!$A$9:$A$1496,Data_TOT_TWh!$B3265&amp;"400_"&amp;Data_TOT_TWh!$E3265,Data_RES_TWh!Z$9:Z$1496)</f>
        <v>0</v>
      </c>
      <c r="AA3265" s="46">
        <f>SUMIF(Data_IND_TWh!$A$9:$A$504,Data_TOT_TWh!$B3265&amp;"200_"&amp;Data_TOT_TWh!$E3265,Data_IND_TWh!AA$9:AA$504)+SUMIF(Data_TER_TWh!$A$9:$A$504,Data_TOT_TWh!$B3265&amp;"300_"&amp;Data_TOT_TWh!$E3265,Data_TER_TWh!AA$9:AA$504)+SUMIF(Data_RES_TWh!$A$9:$A$1496,Data_TOT_TWh!$B3265&amp;"400_"&amp;Data_TOT_TWh!$E3265,Data_RES_TWh!AA$9:AA$1496)</f>
        <v>0</v>
      </c>
      <c r="AC3265" s="13"/>
      <c r="AE3265" s="13"/>
      <c r="AF3265" s="13">
        <f>SUMIF(Data_IND_TWh!$A$9:$A$504,Data_TOT_TWh!$B3265&amp;"200_"&amp;Data_TOT_TWh!$E3265,Data_IND_TWh!AF$9:AF$504)+SUMIF(Data_TER_TWh!$A$9:$A$504,Data_TOT_TWh!$B3265&amp;"300_"&amp;Data_TOT_TWh!$E3265,Data_TER_TWh!AF$9:AF$504)+SUMIF(Data_RES_TWh!$A$9:$A$1496,Data_TOT_TWh!$B3265&amp;"400_"&amp;Data_TOT_TWh!$E3265,Data_RES_TWh!AF$9:AF$1496)</f>
        <v>0</v>
      </c>
      <c r="AG3265" s="13">
        <f>SUMIF(Data_IND_TWh!$A$9:$A$504,Data_TOT_TWh!$B3265&amp;"200_"&amp;Data_TOT_TWh!$E3265,Data_IND_TWh!AG$9:AG$504)+SUMIF(Data_TER_TWh!$A$9:$A$504,Data_TOT_TWh!$B3265&amp;"300_"&amp;Data_TOT_TWh!$E3265,Data_TER_TWh!AG$9:AG$504)+SUMIF(Data_RES_TWh!$A$9:$A$1496,Data_TOT_TWh!$B3265&amp;"400_"&amp;Data_TOT_TWh!$E3265,Data_RES_TWh!AG$9:AG$1496)</f>
        <v>0</v>
      </c>
      <c r="AH3265" s="46">
        <f>SUMIF(Data_IND_TWh!$A$9:$A$504,Data_TOT_TWh!$B3265&amp;"200_"&amp;Data_TOT_TWh!$E3265,Data_IND_TWh!AH$9:AH$504)+SUMIF(Data_TER_TWh!$A$9:$A$504,Data_TOT_TWh!$B3265&amp;"300_"&amp;Data_TOT_TWh!$E3265,Data_TER_TWh!AH$9:AH$504)+SUMIF(Data_RES_TWh!$A$9:$A$1496,Data_TOT_TWh!$B3265&amp;"400_"&amp;Data_TOT_TWh!$E3265,Data_RES_TWh!AH$9:AH$1496)</f>
        <v>0</v>
      </c>
      <c r="AJ3265" s="13"/>
      <c r="AL3265" s="9"/>
      <c r="AM3265" s="87"/>
      <c r="AN3265" s="87"/>
    </row>
    <row r="3266" spans="12:40">
      <c r="L3266" s="46"/>
      <c r="M3266" s="46"/>
      <c r="O3266" s="47"/>
      <c r="P3266" s="46"/>
      <c r="Q3266" s="46"/>
      <c r="R3266" s="37"/>
      <c r="S3266" s="13"/>
      <c r="U3266" s="13"/>
      <c r="W3266" s="13"/>
      <c r="X3266" s="13">
        <f>SUMIF(Data_IND_TWh!$A$9:$A$504,Data_TOT_TWh!$B3266&amp;"200_"&amp;Data_TOT_TWh!$E3266,Data_IND_TWh!X$9:X$504)+SUMIF(Data_TER_TWh!$A$9:$A$504,Data_TOT_TWh!$B3266&amp;"300_"&amp;Data_TOT_TWh!$E3266,Data_TER_TWh!X$9:X$504)+SUMIF(Data_RES_TWh!$A$9:$A$1496,Data_TOT_TWh!$B3266&amp;"400_"&amp;Data_TOT_TWh!$E3266,Data_RES_TWh!X$9:X$1496)</f>
        <v>0</v>
      </c>
      <c r="Y3266" s="13">
        <f>SUMIF(Data_IND_TWh!$A$9:$A$504,Data_TOT_TWh!$B3266&amp;"200_"&amp;Data_TOT_TWh!$E3266,Data_IND_TWh!Y$9:Y$504)+SUMIF(Data_TER_TWh!$A$9:$A$504,Data_TOT_TWh!$B3266&amp;"300_"&amp;Data_TOT_TWh!$E3266,Data_TER_TWh!Y$9:Y$504)+SUMIF(Data_RES_TWh!$A$9:$A$1496,Data_TOT_TWh!$B3266&amp;"400_"&amp;Data_TOT_TWh!$E3266,Data_RES_TWh!Y$9:Y$1496)</f>
        <v>0</v>
      </c>
      <c r="Z3266" s="13">
        <f>SUMIF(Data_IND_TWh!$A$9:$A$504,Data_TOT_TWh!$B3266&amp;"200_"&amp;Data_TOT_TWh!$E3266,Data_IND_TWh!Z$9:Z$504)+SUMIF(Data_TER_TWh!$A$9:$A$504,Data_TOT_TWh!$B3266&amp;"300_"&amp;Data_TOT_TWh!$E3266,Data_TER_TWh!Z$9:Z$504)+SUMIF(Data_RES_TWh!$A$9:$A$1496,Data_TOT_TWh!$B3266&amp;"400_"&amp;Data_TOT_TWh!$E3266,Data_RES_TWh!Z$9:Z$1496)</f>
        <v>0</v>
      </c>
      <c r="AA3266" s="46">
        <f>SUMIF(Data_IND_TWh!$A$9:$A$504,Data_TOT_TWh!$B3266&amp;"200_"&amp;Data_TOT_TWh!$E3266,Data_IND_TWh!AA$9:AA$504)+SUMIF(Data_TER_TWh!$A$9:$A$504,Data_TOT_TWh!$B3266&amp;"300_"&amp;Data_TOT_TWh!$E3266,Data_TER_TWh!AA$9:AA$504)+SUMIF(Data_RES_TWh!$A$9:$A$1496,Data_TOT_TWh!$B3266&amp;"400_"&amp;Data_TOT_TWh!$E3266,Data_RES_TWh!AA$9:AA$1496)</f>
        <v>0</v>
      </c>
      <c r="AC3266" s="13"/>
      <c r="AE3266" s="13"/>
      <c r="AF3266" s="13">
        <f>SUMIF(Data_IND_TWh!$A$9:$A$504,Data_TOT_TWh!$B3266&amp;"200_"&amp;Data_TOT_TWh!$E3266,Data_IND_TWh!AF$9:AF$504)+SUMIF(Data_TER_TWh!$A$9:$A$504,Data_TOT_TWh!$B3266&amp;"300_"&amp;Data_TOT_TWh!$E3266,Data_TER_TWh!AF$9:AF$504)+SUMIF(Data_RES_TWh!$A$9:$A$1496,Data_TOT_TWh!$B3266&amp;"400_"&amp;Data_TOT_TWh!$E3266,Data_RES_TWh!AF$9:AF$1496)</f>
        <v>0</v>
      </c>
      <c r="AG3266" s="13">
        <f>SUMIF(Data_IND_TWh!$A$9:$A$504,Data_TOT_TWh!$B3266&amp;"200_"&amp;Data_TOT_TWh!$E3266,Data_IND_TWh!AG$9:AG$504)+SUMIF(Data_TER_TWh!$A$9:$A$504,Data_TOT_TWh!$B3266&amp;"300_"&amp;Data_TOT_TWh!$E3266,Data_TER_TWh!AG$9:AG$504)+SUMIF(Data_RES_TWh!$A$9:$A$1496,Data_TOT_TWh!$B3266&amp;"400_"&amp;Data_TOT_TWh!$E3266,Data_RES_TWh!AG$9:AG$1496)</f>
        <v>0</v>
      </c>
      <c r="AH3266" s="46">
        <f>SUMIF(Data_IND_TWh!$A$9:$A$504,Data_TOT_TWh!$B3266&amp;"200_"&amp;Data_TOT_TWh!$E3266,Data_IND_TWh!AH$9:AH$504)+SUMIF(Data_TER_TWh!$A$9:$A$504,Data_TOT_TWh!$B3266&amp;"300_"&amp;Data_TOT_TWh!$E3266,Data_TER_TWh!AH$9:AH$504)+SUMIF(Data_RES_TWh!$A$9:$A$1496,Data_TOT_TWh!$B3266&amp;"400_"&amp;Data_TOT_TWh!$E3266,Data_RES_TWh!AH$9:AH$1496)</f>
        <v>0</v>
      </c>
      <c r="AJ3266" s="13"/>
      <c r="AL3266" s="9"/>
      <c r="AM3266" s="87"/>
      <c r="AN3266" s="87"/>
    </row>
    <row r="3267" spans="12:40">
      <c r="L3267" s="46"/>
      <c r="M3267" s="46"/>
      <c r="O3267" s="47"/>
      <c r="P3267" s="46"/>
      <c r="Q3267" s="46"/>
      <c r="R3267" s="37"/>
      <c r="S3267" s="13"/>
      <c r="U3267" s="13"/>
      <c r="W3267" s="13"/>
      <c r="X3267" s="13">
        <f>SUMIF(Data_IND_TWh!$A$9:$A$504,Data_TOT_TWh!$B3267&amp;"200_"&amp;Data_TOT_TWh!$E3267,Data_IND_TWh!X$9:X$504)+SUMIF(Data_TER_TWh!$A$9:$A$504,Data_TOT_TWh!$B3267&amp;"300_"&amp;Data_TOT_TWh!$E3267,Data_TER_TWh!X$9:X$504)+SUMIF(Data_RES_TWh!$A$9:$A$1496,Data_TOT_TWh!$B3267&amp;"400_"&amp;Data_TOT_TWh!$E3267,Data_RES_TWh!X$9:X$1496)</f>
        <v>0</v>
      </c>
      <c r="Y3267" s="13">
        <f>SUMIF(Data_IND_TWh!$A$9:$A$504,Data_TOT_TWh!$B3267&amp;"200_"&amp;Data_TOT_TWh!$E3267,Data_IND_TWh!Y$9:Y$504)+SUMIF(Data_TER_TWh!$A$9:$A$504,Data_TOT_TWh!$B3267&amp;"300_"&amp;Data_TOT_TWh!$E3267,Data_TER_TWh!Y$9:Y$504)+SUMIF(Data_RES_TWh!$A$9:$A$1496,Data_TOT_TWh!$B3267&amp;"400_"&amp;Data_TOT_TWh!$E3267,Data_RES_TWh!Y$9:Y$1496)</f>
        <v>0</v>
      </c>
      <c r="Z3267" s="13">
        <f>SUMIF(Data_IND_TWh!$A$9:$A$504,Data_TOT_TWh!$B3267&amp;"200_"&amp;Data_TOT_TWh!$E3267,Data_IND_TWh!Z$9:Z$504)+SUMIF(Data_TER_TWh!$A$9:$A$504,Data_TOT_TWh!$B3267&amp;"300_"&amp;Data_TOT_TWh!$E3267,Data_TER_TWh!Z$9:Z$504)+SUMIF(Data_RES_TWh!$A$9:$A$1496,Data_TOT_TWh!$B3267&amp;"400_"&amp;Data_TOT_TWh!$E3267,Data_RES_TWh!Z$9:Z$1496)</f>
        <v>0</v>
      </c>
      <c r="AA3267" s="46">
        <f>SUMIF(Data_IND_TWh!$A$9:$A$504,Data_TOT_TWh!$B3267&amp;"200_"&amp;Data_TOT_TWh!$E3267,Data_IND_TWh!AA$9:AA$504)+SUMIF(Data_TER_TWh!$A$9:$A$504,Data_TOT_TWh!$B3267&amp;"300_"&amp;Data_TOT_TWh!$E3267,Data_TER_TWh!AA$9:AA$504)+SUMIF(Data_RES_TWh!$A$9:$A$1496,Data_TOT_TWh!$B3267&amp;"400_"&amp;Data_TOT_TWh!$E3267,Data_RES_TWh!AA$9:AA$1496)</f>
        <v>0</v>
      </c>
      <c r="AC3267" s="13"/>
      <c r="AE3267" s="13"/>
      <c r="AF3267" s="13">
        <f>SUMIF(Data_IND_TWh!$A$9:$A$504,Data_TOT_TWh!$B3267&amp;"200_"&amp;Data_TOT_TWh!$E3267,Data_IND_TWh!AF$9:AF$504)+SUMIF(Data_TER_TWh!$A$9:$A$504,Data_TOT_TWh!$B3267&amp;"300_"&amp;Data_TOT_TWh!$E3267,Data_TER_TWh!AF$9:AF$504)+SUMIF(Data_RES_TWh!$A$9:$A$1496,Data_TOT_TWh!$B3267&amp;"400_"&amp;Data_TOT_TWh!$E3267,Data_RES_TWh!AF$9:AF$1496)</f>
        <v>0</v>
      </c>
      <c r="AG3267" s="13">
        <f>SUMIF(Data_IND_TWh!$A$9:$A$504,Data_TOT_TWh!$B3267&amp;"200_"&amp;Data_TOT_TWh!$E3267,Data_IND_TWh!AG$9:AG$504)+SUMIF(Data_TER_TWh!$A$9:$A$504,Data_TOT_TWh!$B3267&amp;"300_"&amp;Data_TOT_TWh!$E3267,Data_TER_TWh!AG$9:AG$504)+SUMIF(Data_RES_TWh!$A$9:$A$1496,Data_TOT_TWh!$B3267&amp;"400_"&amp;Data_TOT_TWh!$E3267,Data_RES_TWh!AG$9:AG$1496)</f>
        <v>0</v>
      </c>
      <c r="AH3267" s="46">
        <f>SUMIF(Data_IND_TWh!$A$9:$A$504,Data_TOT_TWh!$B3267&amp;"200_"&amp;Data_TOT_TWh!$E3267,Data_IND_TWh!AH$9:AH$504)+SUMIF(Data_TER_TWh!$A$9:$A$504,Data_TOT_TWh!$B3267&amp;"300_"&amp;Data_TOT_TWh!$E3267,Data_TER_TWh!AH$9:AH$504)+SUMIF(Data_RES_TWh!$A$9:$A$1496,Data_TOT_TWh!$B3267&amp;"400_"&amp;Data_TOT_TWh!$E3267,Data_RES_TWh!AH$9:AH$1496)</f>
        <v>0</v>
      </c>
      <c r="AJ3267" s="13"/>
      <c r="AL3267" s="9"/>
      <c r="AM3267" s="87"/>
      <c r="AN3267" s="87"/>
    </row>
    <row r="3268" spans="12:40">
      <c r="L3268" s="46"/>
      <c r="M3268" s="46"/>
      <c r="O3268" s="47"/>
      <c r="P3268" s="46"/>
      <c r="Q3268" s="46"/>
      <c r="R3268" s="37"/>
      <c r="S3268" s="13"/>
      <c r="U3268" s="13"/>
      <c r="W3268" s="13"/>
      <c r="X3268" s="13">
        <f>SUMIF(Data_IND_TWh!$A$9:$A$504,Data_TOT_TWh!$B3268&amp;"200_"&amp;Data_TOT_TWh!$E3268,Data_IND_TWh!X$9:X$504)+SUMIF(Data_TER_TWh!$A$9:$A$504,Data_TOT_TWh!$B3268&amp;"300_"&amp;Data_TOT_TWh!$E3268,Data_TER_TWh!X$9:X$504)+SUMIF(Data_RES_TWh!$A$9:$A$1496,Data_TOT_TWh!$B3268&amp;"400_"&amp;Data_TOT_TWh!$E3268,Data_RES_TWh!X$9:X$1496)</f>
        <v>0</v>
      </c>
      <c r="Y3268" s="13">
        <f>SUMIF(Data_IND_TWh!$A$9:$A$504,Data_TOT_TWh!$B3268&amp;"200_"&amp;Data_TOT_TWh!$E3268,Data_IND_TWh!Y$9:Y$504)+SUMIF(Data_TER_TWh!$A$9:$A$504,Data_TOT_TWh!$B3268&amp;"300_"&amp;Data_TOT_TWh!$E3268,Data_TER_TWh!Y$9:Y$504)+SUMIF(Data_RES_TWh!$A$9:$A$1496,Data_TOT_TWh!$B3268&amp;"400_"&amp;Data_TOT_TWh!$E3268,Data_RES_TWh!Y$9:Y$1496)</f>
        <v>0</v>
      </c>
      <c r="Z3268" s="13">
        <f>SUMIF(Data_IND_TWh!$A$9:$A$504,Data_TOT_TWh!$B3268&amp;"200_"&amp;Data_TOT_TWh!$E3268,Data_IND_TWh!Z$9:Z$504)+SUMIF(Data_TER_TWh!$A$9:$A$504,Data_TOT_TWh!$B3268&amp;"300_"&amp;Data_TOT_TWh!$E3268,Data_TER_TWh!Z$9:Z$504)+SUMIF(Data_RES_TWh!$A$9:$A$1496,Data_TOT_TWh!$B3268&amp;"400_"&amp;Data_TOT_TWh!$E3268,Data_RES_TWh!Z$9:Z$1496)</f>
        <v>0</v>
      </c>
      <c r="AA3268" s="46">
        <f>SUMIF(Data_IND_TWh!$A$9:$A$504,Data_TOT_TWh!$B3268&amp;"200_"&amp;Data_TOT_TWh!$E3268,Data_IND_TWh!AA$9:AA$504)+SUMIF(Data_TER_TWh!$A$9:$A$504,Data_TOT_TWh!$B3268&amp;"300_"&amp;Data_TOT_TWh!$E3268,Data_TER_TWh!AA$9:AA$504)+SUMIF(Data_RES_TWh!$A$9:$A$1496,Data_TOT_TWh!$B3268&amp;"400_"&amp;Data_TOT_TWh!$E3268,Data_RES_TWh!AA$9:AA$1496)</f>
        <v>0</v>
      </c>
      <c r="AC3268" s="13"/>
      <c r="AE3268" s="13"/>
      <c r="AF3268" s="13">
        <f>SUMIF(Data_IND_TWh!$A$9:$A$504,Data_TOT_TWh!$B3268&amp;"200_"&amp;Data_TOT_TWh!$E3268,Data_IND_TWh!AF$9:AF$504)+SUMIF(Data_TER_TWh!$A$9:$A$504,Data_TOT_TWh!$B3268&amp;"300_"&amp;Data_TOT_TWh!$E3268,Data_TER_TWh!AF$9:AF$504)+SUMIF(Data_RES_TWh!$A$9:$A$1496,Data_TOT_TWh!$B3268&amp;"400_"&amp;Data_TOT_TWh!$E3268,Data_RES_TWh!AF$9:AF$1496)</f>
        <v>0</v>
      </c>
      <c r="AG3268" s="13">
        <f>SUMIF(Data_IND_TWh!$A$9:$A$504,Data_TOT_TWh!$B3268&amp;"200_"&amp;Data_TOT_TWh!$E3268,Data_IND_TWh!AG$9:AG$504)+SUMIF(Data_TER_TWh!$A$9:$A$504,Data_TOT_TWh!$B3268&amp;"300_"&amp;Data_TOT_TWh!$E3268,Data_TER_TWh!AG$9:AG$504)+SUMIF(Data_RES_TWh!$A$9:$A$1496,Data_TOT_TWh!$B3268&amp;"400_"&amp;Data_TOT_TWh!$E3268,Data_RES_TWh!AG$9:AG$1496)</f>
        <v>0</v>
      </c>
      <c r="AH3268" s="46">
        <f>SUMIF(Data_IND_TWh!$A$9:$A$504,Data_TOT_TWh!$B3268&amp;"200_"&amp;Data_TOT_TWh!$E3268,Data_IND_TWh!AH$9:AH$504)+SUMIF(Data_TER_TWh!$A$9:$A$504,Data_TOT_TWh!$B3268&amp;"300_"&amp;Data_TOT_TWh!$E3268,Data_TER_TWh!AH$9:AH$504)+SUMIF(Data_RES_TWh!$A$9:$A$1496,Data_TOT_TWh!$B3268&amp;"400_"&amp;Data_TOT_TWh!$E3268,Data_RES_TWh!AH$9:AH$1496)</f>
        <v>0</v>
      </c>
      <c r="AJ3268" s="13"/>
      <c r="AL3268" s="9"/>
      <c r="AM3268" s="87"/>
      <c r="AN3268" s="87"/>
    </row>
    <row r="3269" spans="12:40">
      <c r="L3269" s="46"/>
      <c r="M3269" s="46"/>
      <c r="O3269" s="47"/>
      <c r="P3269" s="46"/>
      <c r="Q3269" s="46"/>
      <c r="R3269" s="37"/>
      <c r="S3269" s="13"/>
      <c r="U3269" s="13"/>
      <c r="W3269" s="13"/>
      <c r="X3269" s="13">
        <f>SUMIF(Data_IND_TWh!$A$9:$A$504,Data_TOT_TWh!$B3269&amp;"200_"&amp;Data_TOT_TWh!$E3269,Data_IND_TWh!X$9:X$504)+SUMIF(Data_TER_TWh!$A$9:$A$504,Data_TOT_TWh!$B3269&amp;"300_"&amp;Data_TOT_TWh!$E3269,Data_TER_TWh!X$9:X$504)+SUMIF(Data_RES_TWh!$A$9:$A$1496,Data_TOT_TWh!$B3269&amp;"400_"&amp;Data_TOT_TWh!$E3269,Data_RES_TWh!X$9:X$1496)</f>
        <v>0</v>
      </c>
      <c r="Y3269" s="13">
        <f>SUMIF(Data_IND_TWh!$A$9:$A$504,Data_TOT_TWh!$B3269&amp;"200_"&amp;Data_TOT_TWh!$E3269,Data_IND_TWh!Y$9:Y$504)+SUMIF(Data_TER_TWh!$A$9:$A$504,Data_TOT_TWh!$B3269&amp;"300_"&amp;Data_TOT_TWh!$E3269,Data_TER_TWh!Y$9:Y$504)+SUMIF(Data_RES_TWh!$A$9:$A$1496,Data_TOT_TWh!$B3269&amp;"400_"&amp;Data_TOT_TWh!$E3269,Data_RES_TWh!Y$9:Y$1496)</f>
        <v>0</v>
      </c>
      <c r="Z3269" s="13">
        <f>SUMIF(Data_IND_TWh!$A$9:$A$504,Data_TOT_TWh!$B3269&amp;"200_"&amp;Data_TOT_TWh!$E3269,Data_IND_TWh!Z$9:Z$504)+SUMIF(Data_TER_TWh!$A$9:$A$504,Data_TOT_TWh!$B3269&amp;"300_"&amp;Data_TOT_TWh!$E3269,Data_TER_TWh!Z$9:Z$504)+SUMIF(Data_RES_TWh!$A$9:$A$1496,Data_TOT_TWh!$B3269&amp;"400_"&amp;Data_TOT_TWh!$E3269,Data_RES_TWh!Z$9:Z$1496)</f>
        <v>0</v>
      </c>
      <c r="AA3269" s="46">
        <f>SUMIF(Data_IND_TWh!$A$9:$A$504,Data_TOT_TWh!$B3269&amp;"200_"&amp;Data_TOT_TWh!$E3269,Data_IND_TWh!AA$9:AA$504)+SUMIF(Data_TER_TWh!$A$9:$A$504,Data_TOT_TWh!$B3269&amp;"300_"&amp;Data_TOT_TWh!$E3269,Data_TER_TWh!AA$9:AA$504)+SUMIF(Data_RES_TWh!$A$9:$A$1496,Data_TOT_TWh!$B3269&amp;"400_"&amp;Data_TOT_TWh!$E3269,Data_RES_TWh!AA$9:AA$1496)</f>
        <v>0</v>
      </c>
      <c r="AC3269" s="13"/>
      <c r="AE3269" s="13"/>
      <c r="AF3269" s="13">
        <f>SUMIF(Data_IND_TWh!$A$9:$A$504,Data_TOT_TWh!$B3269&amp;"200_"&amp;Data_TOT_TWh!$E3269,Data_IND_TWh!AF$9:AF$504)+SUMIF(Data_TER_TWh!$A$9:$A$504,Data_TOT_TWh!$B3269&amp;"300_"&amp;Data_TOT_TWh!$E3269,Data_TER_TWh!AF$9:AF$504)+SUMIF(Data_RES_TWh!$A$9:$A$1496,Data_TOT_TWh!$B3269&amp;"400_"&amp;Data_TOT_TWh!$E3269,Data_RES_TWh!AF$9:AF$1496)</f>
        <v>0</v>
      </c>
      <c r="AG3269" s="13">
        <f>SUMIF(Data_IND_TWh!$A$9:$A$504,Data_TOT_TWh!$B3269&amp;"200_"&amp;Data_TOT_TWh!$E3269,Data_IND_TWh!AG$9:AG$504)+SUMIF(Data_TER_TWh!$A$9:$A$504,Data_TOT_TWh!$B3269&amp;"300_"&amp;Data_TOT_TWh!$E3269,Data_TER_TWh!AG$9:AG$504)+SUMIF(Data_RES_TWh!$A$9:$A$1496,Data_TOT_TWh!$B3269&amp;"400_"&amp;Data_TOT_TWh!$E3269,Data_RES_TWh!AG$9:AG$1496)</f>
        <v>0</v>
      </c>
      <c r="AH3269" s="46">
        <f>SUMIF(Data_IND_TWh!$A$9:$A$504,Data_TOT_TWh!$B3269&amp;"200_"&amp;Data_TOT_TWh!$E3269,Data_IND_TWh!AH$9:AH$504)+SUMIF(Data_TER_TWh!$A$9:$A$504,Data_TOT_TWh!$B3269&amp;"300_"&amp;Data_TOT_TWh!$E3269,Data_TER_TWh!AH$9:AH$504)+SUMIF(Data_RES_TWh!$A$9:$A$1496,Data_TOT_TWh!$B3269&amp;"400_"&amp;Data_TOT_TWh!$E3269,Data_RES_TWh!AH$9:AH$1496)</f>
        <v>0</v>
      </c>
      <c r="AJ3269" s="13"/>
      <c r="AL3269" s="9"/>
      <c r="AM3269" s="87"/>
      <c r="AN3269" s="87"/>
    </row>
    <row r="3270" spans="12:40">
      <c r="L3270" s="46"/>
      <c r="M3270" s="46"/>
      <c r="O3270" s="47"/>
      <c r="P3270" s="46"/>
      <c r="Q3270" s="46"/>
      <c r="R3270" s="37"/>
      <c r="S3270" s="13"/>
      <c r="U3270" s="13"/>
      <c r="W3270" s="13"/>
      <c r="X3270" s="13">
        <f>SUMIF(Data_IND_TWh!$A$9:$A$504,Data_TOT_TWh!$B3270&amp;"200_"&amp;Data_TOT_TWh!$E3270,Data_IND_TWh!X$9:X$504)+SUMIF(Data_TER_TWh!$A$9:$A$504,Data_TOT_TWh!$B3270&amp;"300_"&amp;Data_TOT_TWh!$E3270,Data_TER_TWh!X$9:X$504)+SUMIF(Data_RES_TWh!$A$9:$A$1496,Data_TOT_TWh!$B3270&amp;"400_"&amp;Data_TOT_TWh!$E3270,Data_RES_TWh!X$9:X$1496)</f>
        <v>0</v>
      </c>
      <c r="Y3270" s="13">
        <f>SUMIF(Data_IND_TWh!$A$9:$A$504,Data_TOT_TWh!$B3270&amp;"200_"&amp;Data_TOT_TWh!$E3270,Data_IND_TWh!Y$9:Y$504)+SUMIF(Data_TER_TWh!$A$9:$A$504,Data_TOT_TWh!$B3270&amp;"300_"&amp;Data_TOT_TWh!$E3270,Data_TER_TWh!Y$9:Y$504)+SUMIF(Data_RES_TWh!$A$9:$A$1496,Data_TOT_TWh!$B3270&amp;"400_"&amp;Data_TOT_TWh!$E3270,Data_RES_TWh!Y$9:Y$1496)</f>
        <v>0</v>
      </c>
      <c r="Z3270" s="13">
        <f>SUMIF(Data_IND_TWh!$A$9:$A$504,Data_TOT_TWh!$B3270&amp;"200_"&amp;Data_TOT_TWh!$E3270,Data_IND_TWh!Z$9:Z$504)+SUMIF(Data_TER_TWh!$A$9:$A$504,Data_TOT_TWh!$B3270&amp;"300_"&amp;Data_TOT_TWh!$E3270,Data_TER_TWh!Z$9:Z$504)+SUMIF(Data_RES_TWh!$A$9:$A$1496,Data_TOT_TWh!$B3270&amp;"400_"&amp;Data_TOT_TWh!$E3270,Data_RES_TWh!Z$9:Z$1496)</f>
        <v>0</v>
      </c>
      <c r="AA3270" s="46">
        <f>SUMIF(Data_IND_TWh!$A$9:$A$504,Data_TOT_TWh!$B3270&amp;"200_"&amp;Data_TOT_TWh!$E3270,Data_IND_TWh!AA$9:AA$504)+SUMIF(Data_TER_TWh!$A$9:$A$504,Data_TOT_TWh!$B3270&amp;"300_"&amp;Data_TOT_TWh!$E3270,Data_TER_TWh!AA$9:AA$504)+SUMIF(Data_RES_TWh!$A$9:$A$1496,Data_TOT_TWh!$B3270&amp;"400_"&amp;Data_TOT_TWh!$E3270,Data_RES_TWh!AA$9:AA$1496)</f>
        <v>0</v>
      </c>
      <c r="AC3270" s="13"/>
      <c r="AE3270" s="13"/>
      <c r="AF3270" s="13">
        <f>SUMIF(Data_IND_TWh!$A$9:$A$504,Data_TOT_TWh!$B3270&amp;"200_"&amp;Data_TOT_TWh!$E3270,Data_IND_TWh!AF$9:AF$504)+SUMIF(Data_TER_TWh!$A$9:$A$504,Data_TOT_TWh!$B3270&amp;"300_"&amp;Data_TOT_TWh!$E3270,Data_TER_TWh!AF$9:AF$504)+SUMIF(Data_RES_TWh!$A$9:$A$1496,Data_TOT_TWh!$B3270&amp;"400_"&amp;Data_TOT_TWh!$E3270,Data_RES_TWh!AF$9:AF$1496)</f>
        <v>0</v>
      </c>
      <c r="AG3270" s="13">
        <f>SUMIF(Data_IND_TWh!$A$9:$A$504,Data_TOT_TWh!$B3270&amp;"200_"&amp;Data_TOT_TWh!$E3270,Data_IND_TWh!AG$9:AG$504)+SUMIF(Data_TER_TWh!$A$9:$A$504,Data_TOT_TWh!$B3270&amp;"300_"&amp;Data_TOT_TWh!$E3270,Data_TER_TWh!AG$9:AG$504)+SUMIF(Data_RES_TWh!$A$9:$A$1496,Data_TOT_TWh!$B3270&amp;"400_"&amp;Data_TOT_TWh!$E3270,Data_RES_TWh!AG$9:AG$1496)</f>
        <v>0</v>
      </c>
      <c r="AH3270" s="46">
        <f>SUMIF(Data_IND_TWh!$A$9:$A$504,Data_TOT_TWh!$B3270&amp;"200_"&amp;Data_TOT_TWh!$E3270,Data_IND_TWh!AH$9:AH$504)+SUMIF(Data_TER_TWh!$A$9:$A$504,Data_TOT_TWh!$B3270&amp;"300_"&amp;Data_TOT_TWh!$E3270,Data_TER_TWh!AH$9:AH$504)+SUMIF(Data_RES_TWh!$A$9:$A$1496,Data_TOT_TWh!$B3270&amp;"400_"&amp;Data_TOT_TWh!$E3270,Data_RES_TWh!AH$9:AH$1496)</f>
        <v>0</v>
      </c>
      <c r="AJ3270" s="13"/>
      <c r="AL3270" s="9"/>
      <c r="AM3270" s="87"/>
      <c r="AN3270" s="87"/>
    </row>
    <row r="3271" spans="12:40">
      <c r="L3271" s="46"/>
      <c r="M3271" s="46"/>
      <c r="O3271" s="47"/>
      <c r="P3271" s="46"/>
      <c r="Q3271" s="46"/>
      <c r="R3271" s="37"/>
      <c r="S3271" s="13"/>
      <c r="U3271" s="13"/>
      <c r="W3271" s="13"/>
      <c r="X3271" s="13">
        <f>SUMIF(Data_IND_TWh!$A$9:$A$504,Data_TOT_TWh!$B3271&amp;"200_"&amp;Data_TOT_TWh!$E3271,Data_IND_TWh!X$9:X$504)+SUMIF(Data_TER_TWh!$A$9:$A$504,Data_TOT_TWh!$B3271&amp;"300_"&amp;Data_TOT_TWh!$E3271,Data_TER_TWh!X$9:X$504)+SUMIF(Data_RES_TWh!$A$9:$A$1496,Data_TOT_TWh!$B3271&amp;"400_"&amp;Data_TOT_TWh!$E3271,Data_RES_TWh!X$9:X$1496)</f>
        <v>0</v>
      </c>
      <c r="Y3271" s="13">
        <f>SUMIF(Data_IND_TWh!$A$9:$A$504,Data_TOT_TWh!$B3271&amp;"200_"&amp;Data_TOT_TWh!$E3271,Data_IND_TWh!Y$9:Y$504)+SUMIF(Data_TER_TWh!$A$9:$A$504,Data_TOT_TWh!$B3271&amp;"300_"&amp;Data_TOT_TWh!$E3271,Data_TER_TWh!Y$9:Y$504)+SUMIF(Data_RES_TWh!$A$9:$A$1496,Data_TOT_TWh!$B3271&amp;"400_"&amp;Data_TOT_TWh!$E3271,Data_RES_TWh!Y$9:Y$1496)</f>
        <v>0</v>
      </c>
      <c r="Z3271" s="13">
        <f>SUMIF(Data_IND_TWh!$A$9:$A$504,Data_TOT_TWh!$B3271&amp;"200_"&amp;Data_TOT_TWh!$E3271,Data_IND_TWh!Z$9:Z$504)+SUMIF(Data_TER_TWh!$A$9:$A$504,Data_TOT_TWh!$B3271&amp;"300_"&amp;Data_TOT_TWh!$E3271,Data_TER_TWh!Z$9:Z$504)+SUMIF(Data_RES_TWh!$A$9:$A$1496,Data_TOT_TWh!$B3271&amp;"400_"&amp;Data_TOT_TWh!$E3271,Data_RES_TWh!Z$9:Z$1496)</f>
        <v>0</v>
      </c>
      <c r="AA3271" s="46">
        <f>SUMIF(Data_IND_TWh!$A$9:$A$504,Data_TOT_TWh!$B3271&amp;"200_"&amp;Data_TOT_TWh!$E3271,Data_IND_TWh!AA$9:AA$504)+SUMIF(Data_TER_TWh!$A$9:$A$504,Data_TOT_TWh!$B3271&amp;"300_"&amp;Data_TOT_TWh!$E3271,Data_TER_TWh!AA$9:AA$504)+SUMIF(Data_RES_TWh!$A$9:$A$1496,Data_TOT_TWh!$B3271&amp;"400_"&amp;Data_TOT_TWh!$E3271,Data_RES_TWh!AA$9:AA$1496)</f>
        <v>0</v>
      </c>
      <c r="AC3271" s="13"/>
      <c r="AE3271" s="13"/>
      <c r="AF3271" s="13">
        <f>SUMIF(Data_IND_TWh!$A$9:$A$504,Data_TOT_TWh!$B3271&amp;"200_"&amp;Data_TOT_TWh!$E3271,Data_IND_TWh!AF$9:AF$504)+SUMIF(Data_TER_TWh!$A$9:$A$504,Data_TOT_TWh!$B3271&amp;"300_"&amp;Data_TOT_TWh!$E3271,Data_TER_TWh!AF$9:AF$504)+SUMIF(Data_RES_TWh!$A$9:$A$1496,Data_TOT_TWh!$B3271&amp;"400_"&amp;Data_TOT_TWh!$E3271,Data_RES_TWh!AF$9:AF$1496)</f>
        <v>0</v>
      </c>
      <c r="AG3271" s="13">
        <f>SUMIF(Data_IND_TWh!$A$9:$A$504,Data_TOT_TWh!$B3271&amp;"200_"&amp;Data_TOT_TWh!$E3271,Data_IND_TWh!AG$9:AG$504)+SUMIF(Data_TER_TWh!$A$9:$A$504,Data_TOT_TWh!$B3271&amp;"300_"&amp;Data_TOT_TWh!$E3271,Data_TER_TWh!AG$9:AG$504)+SUMIF(Data_RES_TWh!$A$9:$A$1496,Data_TOT_TWh!$B3271&amp;"400_"&amp;Data_TOT_TWh!$E3271,Data_RES_TWh!AG$9:AG$1496)</f>
        <v>0</v>
      </c>
      <c r="AH3271" s="46">
        <f>SUMIF(Data_IND_TWh!$A$9:$A$504,Data_TOT_TWh!$B3271&amp;"200_"&amp;Data_TOT_TWh!$E3271,Data_IND_TWh!AH$9:AH$504)+SUMIF(Data_TER_TWh!$A$9:$A$504,Data_TOT_TWh!$B3271&amp;"300_"&amp;Data_TOT_TWh!$E3271,Data_TER_TWh!AH$9:AH$504)+SUMIF(Data_RES_TWh!$A$9:$A$1496,Data_TOT_TWh!$B3271&amp;"400_"&amp;Data_TOT_TWh!$E3271,Data_RES_TWh!AH$9:AH$1496)</f>
        <v>0</v>
      </c>
      <c r="AJ3271" s="13"/>
      <c r="AL3271" s="9"/>
      <c r="AM3271" s="87"/>
      <c r="AN3271" s="87"/>
    </row>
    <row r="3272" spans="12:40">
      <c r="L3272" s="46"/>
      <c r="M3272" s="46"/>
      <c r="O3272" s="47"/>
      <c r="P3272" s="46"/>
      <c r="Q3272" s="46"/>
      <c r="R3272" s="37"/>
      <c r="S3272" s="13"/>
      <c r="U3272" s="13"/>
      <c r="W3272" s="13"/>
      <c r="X3272" s="13">
        <f>SUMIF(Data_IND_TWh!$A$9:$A$504,Data_TOT_TWh!$B3272&amp;"200_"&amp;Data_TOT_TWh!$E3272,Data_IND_TWh!X$9:X$504)+SUMIF(Data_TER_TWh!$A$9:$A$504,Data_TOT_TWh!$B3272&amp;"300_"&amp;Data_TOT_TWh!$E3272,Data_TER_TWh!X$9:X$504)+SUMIF(Data_RES_TWh!$A$9:$A$1496,Data_TOT_TWh!$B3272&amp;"400_"&amp;Data_TOT_TWh!$E3272,Data_RES_TWh!X$9:X$1496)</f>
        <v>0</v>
      </c>
      <c r="Y3272" s="13">
        <f>SUMIF(Data_IND_TWh!$A$9:$A$504,Data_TOT_TWh!$B3272&amp;"200_"&amp;Data_TOT_TWh!$E3272,Data_IND_TWh!Y$9:Y$504)+SUMIF(Data_TER_TWh!$A$9:$A$504,Data_TOT_TWh!$B3272&amp;"300_"&amp;Data_TOT_TWh!$E3272,Data_TER_TWh!Y$9:Y$504)+SUMIF(Data_RES_TWh!$A$9:$A$1496,Data_TOT_TWh!$B3272&amp;"400_"&amp;Data_TOT_TWh!$E3272,Data_RES_TWh!Y$9:Y$1496)</f>
        <v>0</v>
      </c>
      <c r="Z3272" s="13">
        <f>SUMIF(Data_IND_TWh!$A$9:$A$504,Data_TOT_TWh!$B3272&amp;"200_"&amp;Data_TOT_TWh!$E3272,Data_IND_TWh!Z$9:Z$504)+SUMIF(Data_TER_TWh!$A$9:$A$504,Data_TOT_TWh!$B3272&amp;"300_"&amp;Data_TOT_TWh!$E3272,Data_TER_TWh!Z$9:Z$504)+SUMIF(Data_RES_TWh!$A$9:$A$1496,Data_TOT_TWh!$B3272&amp;"400_"&amp;Data_TOT_TWh!$E3272,Data_RES_TWh!Z$9:Z$1496)</f>
        <v>0</v>
      </c>
      <c r="AA3272" s="46">
        <f>SUMIF(Data_IND_TWh!$A$9:$A$504,Data_TOT_TWh!$B3272&amp;"200_"&amp;Data_TOT_TWh!$E3272,Data_IND_TWh!AA$9:AA$504)+SUMIF(Data_TER_TWh!$A$9:$A$504,Data_TOT_TWh!$B3272&amp;"300_"&amp;Data_TOT_TWh!$E3272,Data_TER_TWh!AA$9:AA$504)+SUMIF(Data_RES_TWh!$A$9:$A$1496,Data_TOT_TWh!$B3272&amp;"400_"&amp;Data_TOT_TWh!$E3272,Data_RES_TWh!AA$9:AA$1496)</f>
        <v>0</v>
      </c>
      <c r="AC3272" s="13"/>
      <c r="AE3272" s="13"/>
      <c r="AF3272" s="13">
        <f>SUMIF(Data_IND_TWh!$A$9:$A$504,Data_TOT_TWh!$B3272&amp;"200_"&amp;Data_TOT_TWh!$E3272,Data_IND_TWh!AF$9:AF$504)+SUMIF(Data_TER_TWh!$A$9:$A$504,Data_TOT_TWh!$B3272&amp;"300_"&amp;Data_TOT_TWh!$E3272,Data_TER_TWh!AF$9:AF$504)+SUMIF(Data_RES_TWh!$A$9:$A$1496,Data_TOT_TWh!$B3272&amp;"400_"&amp;Data_TOT_TWh!$E3272,Data_RES_TWh!AF$9:AF$1496)</f>
        <v>0</v>
      </c>
      <c r="AG3272" s="13">
        <f>SUMIF(Data_IND_TWh!$A$9:$A$504,Data_TOT_TWh!$B3272&amp;"200_"&amp;Data_TOT_TWh!$E3272,Data_IND_TWh!AG$9:AG$504)+SUMIF(Data_TER_TWh!$A$9:$A$504,Data_TOT_TWh!$B3272&amp;"300_"&amp;Data_TOT_TWh!$E3272,Data_TER_TWh!AG$9:AG$504)+SUMIF(Data_RES_TWh!$A$9:$A$1496,Data_TOT_TWh!$B3272&amp;"400_"&amp;Data_TOT_TWh!$E3272,Data_RES_TWh!AG$9:AG$1496)</f>
        <v>0</v>
      </c>
      <c r="AH3272" s="46">
        <f>SUMIF(Data_IND_TWh!$A$9:$A$504,Data_TOT_TWh!$B3272&amp;"200_"&amp;Data_TOT_TWh!$E3272,Data_IND_TWh!AH$9:AH$504)+SUMIF(Data_TER_TWh!$A$9:$A$504,Data_TOT_TWh!$B3272&amp;"300_"&amp;Data_TOT_TWh!$E3272,Data_TER_TWh!AH$9:AH$504)+SUMIF(Data_RES_TWh!$A$9:$A$1496,Data_TOT_TWh!$B3272&amp;"400_"&amp;Data_TOT_TWh!$E3272,Data_RES_TWh!AH$9:AH$1496)</f>
        <v>0</v>
      </c>
      <c r="AJ3272" s="13"/>
      <c r="AL3272" s="9"/>
      <c r="AM3272" s="87"/>
      <c r="AN3272" s="87"/>
    </row>
    <row r="3273" spans="12:40">
      <c r="L3273" s="46"/>
      <c r="M3273" s="46"/>
      <c r="O3273" s="47"/>
      <c r="P3273" s="46"/>
      <c r="Q3273" s="46"/>
      <c r="R3273" s="37"/>
      <c r="S3273" s="13"/>
      <c r="U3273" s="13"/>
      <c r="W3273" s="13"/>
      <c r="X3273" s="13">
        <f>SUMIF(Data_IND_TWh!$A$9:$A$504,Data_TOT_TWh!$B3273&amp;"200_"&amp;Data_TOT_TWh!$E3273,Data_IND_TWh!X$9:X$504)+SUMIF(Data_TER_TWh!$A$9:$A$504,Data_TOT_TWh!$B3273&amp;"300_"&amp;Data_TOT_TWh!$E3273,Data_TER_TWh!X$9:X$504)+SUMIF(Data_RES_TWh!$A$9:$A$1496,Data_TOT_TWh!$B3273&amp;"400_"&amp;Data_TOT_TWh!$E3273,Data_RES_TWh!X$9:X$1496)</f>
        <v>0</v>
      </c>
      <c r="Y3273" s="13">
        <f>SUMIF(Data_IND_TWh!$A$9:$A$504,Data_TOT_TWh!$B3273&amp;"200_"&amp;Data_TOT_TWh!$E3273,Data_IND_TWh!Y$9:Y$504)+SUMIF(Data_TER_TWh!$A$9:$A$504,Data_TOT_TWh!$B3273&amp;"300_"&amp;Data_TOT_TWh!$E3273,Data_TER_TWh!Y$9:Y$504)+SUMIF(Data_RES_TWh!$A$9:$A$1496,Data_TOT_TWh!$B3273&amp;"400_"&amp;Data_TOT_TWh!$E3273,Data_RES_TWh!Y$9:Y$1496)</f>
        <v>0</v>
      </c>
      <c r="Z3273" s="13">
        <f>SUMIF(Data_IND_TWh!$A$9:$A$504,Data_TOT_TWh!$B3273&amp;"200_"&amp;Data_TOT_TWh!$E3273,Data_IND_TWh!Z$9:Z$504)+SUMIF(Data_TER_TWh!$A$9:$A$504,Data_TOT_TWh!$B3273&amp;"300_"&amp;Data_TOT_TWh!$E3273,Data_TER_TWh!Z$9:Z$504)+SUMIF(Data_RES_TWh!$A$9:$A$1496,Data_TOT_TWh!$B3273&amp;"400_"&amp;Data_TOT_TWh!$E3273,Data_RES_TWh!Z$9:Z$1496)</f>
        <v>0</v>
      </c>
      <c r="AA3273" s="46">
        <f>SUMIF(Data_IND_TWh!$A$9:$A$504,Data_TOT_TWh!$B3273&amp;"200_"&amp;Data_TOT_TWh!$E3273,Data_IND_TWh!AA$9:AA$504)+SUMIF(Data_TER_TWh!$A$9:$A$504,Data_TOT_TWh!$B3273&amp;"300_"&amp;Data_TOT_TWh!$E3273,Data_TER_TWh!AA$9:AA$504)+SUMIF(Data_RES_TWh!$A$9:$A$1496,Data_TOT_TWh!$B3273&amp;"400_"&amp;Data_TOT_TWh!$E3273,Data_RES_TWh!AA$9:AA$1496)</f>
        <v>0</v>
      </c>
      <c r="AC3273" s="13"/>
      <c r="AE3273" s="13"/>
      <c r="AF3273" s="13">
        <f>SUMIF(Data_IND_TWh!$A$9:$A$504,Data_TOT_TWh!$B3273&amp;"200_"&amp;Data_TOT_TWh!$E3273,Data_IND_TWh!AF$9:AF$504)+SUMIF(Data_TER_TWh!$A$9:$A$504,Data_TOT_TWh!$B3273&amp;"300_"&amp;Data_TOT_TWh!$E3273,Data_TER_TWh!AF$9:AF$504)+SUMIF(Data_RES_TWh!$A$9:$A$1496,Data_TOT_TWh!$B3273&amp;"400_"&amp;Data_TOT_TWh!$E3273,Data_RES_TWh!AF$9:AF$1496)</f>
        <v>0</v>
      </c>
      <c r="AG3273" s="13">
        <f>SUMIF(Data_IND_TWh!$A$9:$A$504,Data_TOT_TWh!$B3273&amp;"200_"&amp;Data_TOT_TWh!$E3273,Data_IND_TWh!AG$9:AG$504)+SUMIF(Data_TER_TWh!$A$9:$A$504,Data_TOT_TWh!$B3273&amp;"300_"&amp;Data_TOT_TWh!$E3273,Data_TER_TWh!AG$9:AG$504)+SUMIF(Data_RES_TWh!$A$9:$A$1496,Data_TOT_TWh!$B3273&amp;"400_"&amp;Data_TOT_TWh!$E3273,Data_RES_TWh!AG$9:AG$1496)</f>
        <v>0</v>
      </c>
      <c r="AH3273" s="46">
        <f>SUMIF(Data_IND_TWh!$A$9:$A$504,Data_TOT_TWh!$B3273&amp;"200_"&amp;Data_TOT_TWh!$E3273,Data_IND_TWh!AH$9:AH$504)+SUMIF(Data_TER_TWh!$A$9:$A$504,Data_TOT_TWh!$B3273&amp;"300_"&amp;Data_TOT_TWh!$E3273,Data_TER_TWh!AH$9:AH$504)+SUMIF(Data_RES_TWh!$A$9:$A$1496,Data_TOT_TWh!$B3273&amp;"400_"&amp;Data_TOT_TWh!$E3273,Data_RES_TWh!AH$9:AH$1496)</f>
        <v>0</v>
      </c>
      <c r="AJ3273" s="13"/>
      <c r="AL3273" s="9"/>
      <c r="AM3273" s="87"/>
      <c r="AN3273" s="87"/>
    </row>
    <row r="3274" spans="12:40">
      <c r="L3274" s="46"/>
      <c r="M3274" s="46"/>
      <c r="O3274" s="47"/>
      <c r="P3274" s="46"/>
      <c r="Q3274" s="46"/>
      <c r="R3274" s="37"/>
      <c r="S3274" s="13"/>
      <c r="U3274" s="13"/>
      <c r="W3274" s="13"/>
      <c r="X3274" s="13">
        <f>SUMIF(Data_IND_TWh!$A$9:$A$504,Data_TOT_TWh!$B3274&amp;"200_"&amp;Data_TOT_TWh!$E3274,Data_IND_TWh!X$9:X$504)+SUMIF(Data_TER_TWh!$A$9:$A$504,Data_TOT_TWh!$B3274&amp;"300_"&amp;Data_TOT_TWh!$E3274,Data_TER_TWh!X$9:X$504)+SUMIF(Data_RES_TWh!$A$9:$A$1496,Data_TOT_TWh!$B3274&amp;"400_"&amp;Data_TOT_TWh!$E3274,Data_RES_TWh!X$9:X$1496)</f>
        <v>0</v>
      </c>
      <c r="Y3274" s="13">
        <f>SUMIF(Data_IND_TWh!$A$9:$A$504,Data_TOT_TWh!$B3274&amp;"200_"&amp;Data_TOT_TWh!$E3274,Data_IND_TWh!Y$9:Y$504)+SUMIF(Data_TER_TWh!$A$9:$A$504,Data_TOT_TWh!$B3274&amp;"300_"&amp;Data_TOT_TWh!$E3274,Data_TER_TWh!Y$9:Y$504)+SUMIF(Data_RES_TWh!$A$9:$A$1496,Data_TOT_TWh!$B3274&amp;"400_"&amp;Data_TOT_TWh!$E3274,Data_RES_TWh!Y$9:Y$1496)</f>
        <v>0</v>
      </c>
      <c r="Z3274" s="13">
        <f>SUMIF(Data_IND_TWh!$A$9:$A$504,Data_TOT_TWh!$B3274&amp;"200_"&amp;Data_TOT_TWh!$E3274,Data_IND_TWh!Z$9:Z$504)+SUMIF(Data_TER_TWh!$A$9:$A$504,Data_TOT_TWh!$B3274&amp;"300_"&amp;Data_TOT_TWh!$E3274,Data_TER_TWh!Z$9:Z$504)+SUMIF(Data_RES_TWh!$A$9:$A$1496,Data_TOT_TWh!$B3274&amp;"400_"&amp;Data_TOT_TWh!$E3274,Data_RES_TWh!Z$9:Z$1496)</f>
        <v>0</v>
      </c>
      <c r="AA3274" s="46">
        <f>SUMIF(Data_IND_TWh!$A$9:$A$504,Data_TOT_TWh!$B3274&amp;"200_"&amp;Data_TOT_TWh!$E3274,Data_IND_TWh!AA$9:AA$504)+SUMIF(Data_TER_TWh!$A$9:$A$504,Data_TOT_TWh!$B3274&amp;"300_"&amp;Data_TOT_TWh!$E3274,Data_TER_TWh!AA$9:AA$504)+SUMIF(Data_RES_TWh!$A$9:$A$1496,Data_TOT_TWh!$B3274&amp;"400_"&amp;Data_TOT_TWh!$E3274,Data_RES_TWh!AA$9:AA$1496)</f>
        <v>0</v>
      </c>
      <c r="AC3274" s="13"/>
      <c r="AE3274" s="13"/>
      <c r="AF3274" s="13">
        <f>SUMIF(Data_IND_TWh!$A$9:$A$504,Data_TOT_TWh!$B3274&amp;"200_"&amp;Data_TOT_TWh!$E3274,Data_IND_TWh!AF$9:AF$504)+SUMIF(Data_TER_TWh!$A$9:$A$504,Data_TOT_TWh!$B3274&amp;"300_"&amp;Data_TOT_TWh!$E3274,Data_TER_TWh!AF$9:AF$504)+SUMIF(Data_RES_TWh!$A$9:$A$1496,Data_TOT_TWh!$B3274&amp;"400_"&amp;Data_TOT_TWh!$E3274,Data_RES_TWh!AF$9:AF$1496)</f>
        <v>0</v>
      </c>
      <c r="AG3274" s="13">
        <f>SUMIF(Data_IND_TWh!$A$9:$A$504,Data_TOT_TWh!$B3274&amp;"200_"&amp;Data_TOT_TWh!$E3274,Data_IND_TWh!AG$9:AG$504)+SUMIF(Data_TER_TWh!$A$9:$A$504,Data_TOT_TWh!$B3274&amp;"300_"&amp;Data_TOT_TWh!$E3274,Data_TER_TWh!AG$9:AG$504)+SUMIF(Data_RES_TWh!$A$9:$A$1496,Data_TOT_TWh!$B3274&amp;"400_"&amp;Data_TOT_TWh!$E3274,Data_RES_TWh!AG$9:AG$1496)</f>
        <v>0</v>
      </c>
      <c r="AH3274" s="46">
        <f>SUMIF(Data_IND_TWh!$A$9:$A$504,Data_TOT_TWh!$B3274&amp;"200_"&amp;Data_TOT_TWh!$E3274,Data_IND_TWh!AH$9:AH$504)+SUMIF(Data_TER_TWh!$A$9:$A$504,Data_TOT_TWh!$B3274&amp;"300_"&amp;Data_TOT_TWh!$E3274,Data_TER_TWh!AH$9:AH$504)+SUMIF(Data_RES_TWh!$A$9:$A$1496,Data_TOT_TWh!$B3274&amp;"400_"&amp;Data_TOT_TWh!$E3274,Data_RES_TWh!AH$9:AH$1496)</f>
        <v>0</v>
      </c>
      <c r="AJ3274" s="13"/>
      <c r="AL3274" s="9"/>
      <c r="AM3274" s="87"/>
      <c r="AN3274" s="87"/>
    </row>
    <row r="3275" spans="12:40">
      <c r="L3275" s="46"/>
      <c r="M3275" s="46"/>
      <c r="O3275" s="47"/>
      <c r="P3275" s="46"/>
      <c r="Q3275" s="46"/>
      <c r="R3275" s="37"/>
      <c r="S3275" s="13"/>
      <c r="U3275" s="13"/>
      <c r="W3275" s="13"/>
      <c r="X3275" s="13">
        <f>SUMIF(Data_IND_TWh!$A$9:$A$504,Data_TOT_TWh!$B3275&amp;"200_"&amp;Data_TOT_TWh!$E3275,Data_IND_TWh!X$9:X$504)+SUMIF(Data_TER_TWh!$A$9:$A$504,Data_TOT_TWh!$B3275&amp;"300_"&amp;Data_TOT_TWh!$E3275,Data_TER_TWh!X$9:X$504)+SUMIF(Data_RES_TWh!$A$9:$A$1496,Data_TOT_TWh!$B3275&amp;"400_"&amp;Data_TOT_TWh!$E3275,Data_RES_TWh!X$9:X$1496)</f>
        <v>0</v>
      </c>
      <c r="Y3275" s="13">
        <f>SUMIF(Data_IND_TWh!$A$9:$A$504,Data_TOT_TWh!$B3275&amp;"200_"&amp;Data_TOT_TWh!$E3275,Data_IND_TWh!Y$9:Y$504)+SUMIF(Data_TER_TWh!$A$9:$A$504,Data_TOT_TWh!$B3275&amp;"300_"&amp;Data_TOT_TWh!$E3275,Data_TER_TWh!Y$9:Y$504)+SUMIF(Data_RES_TWh!$A$9:$A$1496,Data_TOT_TWh!$B3275&amp;"400_"&amp;Data_TOT_TWh!$E3275,Data_RES_TWh!Y$9:Y$1496)</f>
        <v>0</v>
      </c>
      <c r="Z3275" s="13">
        <f>SUMIF(Data_IND_TWh!$A$9:$A$504,Data_TOT_TWh!$B3275&amp;"200_"&amp;Data_TOT_TWh!$E3275,Data_IND_TWh!Z$9:Z$504)+SUMIF(Data_TER_TWh!$A$9:$A$504,Data_TOT_TWh!$B3275&amp;"300_"&amp;Data_TOT_TWh!$E3275,Data_TER_TWh!Z$9:Z$504)+SUMIF(Data_RES_TWh!$A$9:$A$1496,Data_TOT_TWh!$B3275&amp;"400_"&amp;Data_TOT_TWh!$E3275,Data_RES_TWh!Z$9:Z$1496)</f>
        <v>0</v>
      </c>
      <c r="AA3275" s="46">
        <f>SUMIF(Data_IND_TWh!$A$9:$A$504,Data_TOT_TWh!$B3275&amp;"200_"&amp;Data_TOT_TWh!$E3275,Data_IND_TWh!AA$9:AA$504)+SUMIF(Data_TER_TWh!$A$9:$A$504,Data_TOT_TWh!$B3275&amp;"300_"&amp;Data_TOT_TWh!$E3275,Data_TER_TWh!AA$9:AA$504)+SUMIF(Data_RES_TWh!$A$9:$A$1496,Data_TOT_TWh!$B3275&amp;"400_"&amp;Data_TOT_TWh!$E3275,Data_RES_TWh!AA$9:AA$1496)</f>
        <v>0</v>
      </c>
      <c r="AC3275" s="13"/>
      <c r="AE3275" s="13"/>
      <c r="AF3275" s="13">
        <f>SUMIF(Data_IND_TWh!$A$9:$A$504,Data_TOT_TWh!$B3275&amp;"200_"&amp;Data_TOT_TWh!$E3275,Data_IND_TWh!AF$9:AF$504)+SUMIF(Data_TER_TWh!$A$9:$A$504,Data_TOT_TWh!$B3275&amp;"300_"&amp;Data_TOT_TWh!$E3275,Data_TER_TWh!AF$9:AF$504)+SUMIF(Data_RES_TWh!$A$9:$A$1496,Data_TOT_TWh!$B3275&amp;"400_"&amp;Data_TOT_TWh!$E3275,Data_RES_TWh!AF$9:AF$1496)</f>
        <v>0</v>
      </c>
      <c r="AG3275" s="13">
        <f>SUMIF(Data_IND_TWh!$A$9:$A$504,Data_TOT_TWh!$B3275&amp;"200_"&amp;Data_TOT_TWh!$E3275,Data_IND_TWh!AG$9:AG$504)+SUMIF(Data_TER_TWh!$A$9:$A$504,Data_TOT_TWh!$B3275&amp;"300_"&amp;Data_TOT_TWh!$E3275,Data_TER_TWh!AG$9:AG$504)+SUMIF(Data_RES_TWh!$A$9:$A$1496,Data_TOT_TWh!$B3275&amp;"400_"&amp;Data_TOT_TWh!$E3275,Data_RES_TWh!AG$9:AG$1496)</f>
        <v>0</v>
      </c>
      <c r="AH3275" s="46">
        <f>SUMIF(Data_IND_TWh!$A$9:$A$504,Data_TOT_TWh!$B3275&amp;"200_"&amp;Data_TOT_TWh!$E3275,Data_IND_TWh!AH$9:AH$504)+SUMIF(Data_TER_TWh!$A$9:$A$504,Data_TOT_TWh!$B3275&amp;"300_"&amp;Data_TOT_TWh!$E3275,Data_TER_TWh!AH$9:AH$504)+SUMIF(Data_RES_TWh!$A$9:$A$1496,Data_TOT_TWh!$B3275&amp;"400_"&amp;Data_TOT_TWh!$E3275,Data_RES_TWh!AH$9:AH$1496)</f>
        <v>0</v>
      </c>
      <c r="AJ3275" s="13"/>
      <c r="AL3275" s="9"/>
      <c r="AM3275" s="87"/>
      <c r="AN3275" s="87"/>
    </row>
    <row r="3276" spans="12:40">
      <c r="L3276" s="46"/>
      <c r="M3276" s="46"/>
      <c r="O3276" s="47"/>
      <c r="P3276" s="46"/>
      <c r="Q3276" s="46"/>
      <c r="R3276" s="37"/>
      <c r="S3276" s="13"/>
      <c r="U3276" s="13"/>
      <c r="W3276" s="13"/>
      <c r="X3276" s="13">
        <f>SUMIF(Data_IND_TWh!$A$9:$A$504,Data_TOT_TWh!$B3276&amp;"200_"&amp;Data_TOT_TWh!$E3276,Data_IND_TWh!X$9:X$504)+SUMIF(Data_TER_TWh!$A$9:$A$504,Data_TOT_TWh!$B3276&amp;"300_"&amp;Data_TOT_TWh!$E3276,Data_TER_TWh!X$9:X$504)+SUMIF(Data_RES_TWh!$A$9:$A$1496,Data_TOT_TWh!$B3276&amp;"400_"&amp;Data_TOT_TWh!$E3276,Data_RES_TWh!X$9:X$1496)</f>
        <v>0</v>
      </c>
      <c r="Y3276" s="13">
        <f>SUMIF(Data_IND_TWh!$A$9:$A$504,Data_TOT_TWh!$B3276&amp;"200_"&amp;Data_TOT_TWh!$E3276,Data_IND_TWh!Y$9:Y$504)+SUMIF(Data_TER_TWh!$A$9:$A$504,Data_TOT_TWh!$B3276&amp;"300_"&amp;Data_TOT_TWh!$E3276,Data_TER_TWh!Y$9:Y$504)+SUMIF(Data_RES_TWh!$A$9:$A$1496,Data_TOT_TWh!$B3276&amp;"400_"&amp;Data_TOT_TWh!$E3276,Data_RES_TWh!Y$9:Y$1496)</f>
        <v>0</v>
      </c>
      <c r="Z3276" s="13">
        <f>SUMIF(Data_IND_TWh!$A$9:$A$504,Data_TOT_TWh!$B3276&amp;"200_"&amp;Data_TOT_TWh!$E3276,Data_IND_TWh!Z$9:Z$504)+SUMIF(Data_TER_TWh!$A$9:$A$504,Data_TOT_TWh!$B3276&amp;"300_"&amp;Data_TOT_TWh!$E3276,Data_TER_TWh!Z$9:Z$504)+SUMIF(Data_RES_TWh!$A$9:$A$1496,Data_TOT_TWh!$B3276&amp;"400_"&amp;Data_TOT_TWh!$E3276,Data_RES_TWh!Z$9:Z$1496)</f>
        <v>0</v>
      </c>
      <c r="AA3276" s="46">
        <f>SUMIF(Data_IND_TWh!$A$9:$A$504,Data_TOT_TWh!$B3276&amp;"200_"&amp;Data_TOT_TWh!$E3276,Data_IND_TWh!AA$9:AA$504)+SUMIF(Data_TER_TWh!$A$9:$A$504,Data_TOT_TWh!$B3276&amp;"300_"&amp;Data_TOT_TWh!$E3276,Data_TER_TWh!AA$9:AA$504)+SUMIF(Data_RES_TWh!$A$9:$A$1496,Data_TOT_TWh!$B3276&amp;"400_"&amp;Data_TOT_TWh!$E3276,Data_RES_TWh!AA$9:AA$1496)</f>
        <v>0</v>
      </c>
      <c r="AC3276" s="13"/>
      <c r="AE3276" s="13"/>
      <c r="AF3276" s="13">
        <f>SUMIF(Data_IND_TWh!$A$9:$A$504,Data_TOT_TWh!$B3276&amp;"200_"&amp;Data_TOT_TWh!$E3276,Data_IND_TWh!AF$9:AF$504)+SUMIF(Data_TER_TWh!$A$9:$A$504,Data_TOT_TWh!$B3276&amp;"300_"&amp;Data_TOT_TWh!$E3276,Data_TER_TWh!AF$9:AF$504)+SUMIF(Data_RES_TWh!$A$9:$A$1496,Data_TOT_TWh!$B3276&amp;"400_"&amp;Data_TOT_TWh!$E3276,Data_RES_TWh!AF$9:AF$1496)</f>
        <v>0</v>
      </c>
      <c r="AG3276" s="13">
        <f>SUMIF(Data_IND_TWh!$A$9:$A$504,Data_TOT_TWh!$B3276&amp;"200_"&amp;Data_TOT_TWh!$E3276,Data_IND_TWh!AG$9:AG$504)+SUMIF(Data_TER_TWh!$A$9:$A$504,Data_TOT_TWh!$B3276&amp;"300_"&amp;Data_TOT_TWh!$E3276,Data_TER_TWh!AG$9:AG$504)+SUMIF(Data_RES_TWh!$A$9:$A$1496,Data_TOT_TWh!$B3276&amp;"400_"&amp;Data_TOT_TWh!$E3276,Data_RES_TWh!AG$9:AG$1496)</f>
        <v>0</v>
      </c>
      <c r="AH3276" s="46">
        <f>SUMIF(Data_IND_TWh!$A$9:$A$504,Data_TOT_TWh!$B3276&amp;"200_"&amp;Data_TOT_TWh!$E3276,Data_IND_TWh!AH$9:AH$504)+SUMIF(Data_TER_TWh!$A$9:$A$504,Data_TOT_TWh!$B3276&amp;"300_"&amp;Data_TOT_TWh!$E3276,Data_TER_TWh!AH$9:AH$504)+SUMIF(Data_RES_TWh!$A$9:$A$1496,Data_TOT_TWh!$B3276&amp;"400_"&amp;Data_TOT_TWh!$E3276,Data_RES_TWh!AH$9:AH$1496)</f>
        <v>0</v>
      </c>
      <c r="AJ3276" s="13"/>
      <c r="AL3276" s="9"/>
      <c r="AM3276" s="87"/>
      <c r="AN3276" s="87"/>
    </row>
    <row r="3277" spans="12:40">
      <c r="L3277" s="46"/>
      <c r="M3277" s="46"/>
      <c r="O3277" s="47"/>
      <c r="P3277" s="46"/>
      <c r="Q3277" s="46"/>
      <c r="R3277" s="37"/>
      <c r="S3277" s="13"/>
      <c r="U3277" s="13"/>
      <c r="W3277" s="13"/>
      <c r="X3277" s="13">
        <f>SUMIF(Data_IND_TWh!$A$9:$A$504,Data_TOT_TWh!$B3277&amp;"200_"&amp;Data_TOT_TWh!$E3277,Data_IND_TWh!X$9:X$504)+SUMIF(Data_TER_TWh!$A$9:$A$504,Data_TOT_TWh!$B3277&amp;"300_"&amp;Data_TOT_TWh!$E3277,Data_TER_TWh!X$9:X$504)+SUMIF(Data_RES_TWh!$A$9:$A$1496,Data_TOT_TWh!$B3277&amp;"400_"&amp;Data_TOT_TWh!$E3277,Data_RES_TWh!X$9:X$1496)</f>
        <v>0</v>
      </c>
      <c r="Y3277" s="13">
        <f>SUMIF(Data_IND_TWh!$A$9:$A$504,Data_TOT_TWh!$B3277&amp;"200_"&amp;Data_TOT_TWh!$E3277,Data_IND_TWh!Y$9:Y$504)+SUMIF(Data_TER_TWh!$A$9:$A$504,Data_TOT_TWh!$B3277&amp;"300_"&amp;Data_TOT_TWh!$E3277,Data_TER_TWh!Y$9:Y$504)+SUMIF(Data_RES_TWh!$A$9:$A$1496,Data_TOT_TWh!$B3277&amp;"400_"&amp;Data_TOT_TWh!$E3277,Data_RES_TWh!Y$9:Y$1496)</f>
        <v>0</v>
      </c>
      <c r="Z3277" s="13">
        <f>SUMIF(Data_IND_TWh!$A$9:$A$504,Data_TOT_TWh!$B3277&amp;"200_"&amp;Data_TOT_TWh!$E3277,Data_IND_TWh!Z$9:Z$504)+SUMIF(Data_TER_TWh!$A$9:$A$504,Data_TOT_TWh!$B3277&amp;"300_"&amp;Data_TOT_TWh!$E3277,Data_TER_TWh!Z$9:Z$504)+SUMIF(Data_RES_TWh!$A$9:$A$1496,Data_TOT_TWh!$B3277&amp;"400_"&amp;Data_TOT_TWh!$E3277,Data_RES_TWh!Z$9:Z$1496)</f>
        <v>0</v>
      </c>
      <c r="AA3277" s="46">
        <f>SUMIF(Data_IND_TWh!$A$9:$A$504,Data_TOT_TWh!$B3277&amp;"200_"&amp;Data_TOT_TWh!$E3277,Data_IND_TWh!AA$9:AA$504)+SUMIF(Data_TER_TWh!$A$9:$A$504,Data_TOT_TWh!$B3277&amp;"300_"&amp;Data_TOT_TWh!$E3277,Data_TER_TWh!AA$9:AA$504)+SUMIF(Data_RES_TWh!$A$9:$A$1496,Data_TOT_TWh!$B3277&amp;"400_"&amp;Data_TOT_TWh!$E3277,Data_RES_TWh!AA$9:AA$1496)</f>
        <v>0</v>
      </c>
      <c r="AC3277" s="13"/>
      <c r="AE3277" s="13"/>
      <c r="AF3277" s="13">
        <f>SUMIF(Data_IND_TWh!$A$9:$A$504,Data_TOT_TWh!$B3277&amp;"200_"&amp;Data_TOT_TWh!$E3277,Data_IND_TWh!AF$9:AF$504)+SUMIF(Data_TER_TWh!$A$9:$A$504,Data_TOT_TWh!$B3277&amp;"300_"&amp;Data_TOT_TWh!$E3277,Data_TER_TWh!AF$9:AF$504)+SUMIF(Data_RES_TWh!$A$9:$A$1496,Data_TOT_TWh!$B3277&amp;"400_"&amp;Data_TOT_TWh!$E3277,Data_RES_TWh!AF$9:AF$1496)</f>
        <v>0</v>
      </c>
      <c r="AG3277" s="13">
        <f>SUMIF(Data_IND_TWh!$A$9:$A$504,Data_TOT_TWh!$B3277&amp;"200_"&amp;Data_TOT_TWh!$E3277,Data_IND_TWh!AG$9:AG$504)+SUMIF(Data_TER_TWh!$A$9:$A$504,Data_TOT_TWh!$B3277&amp;"300_"&amp;Data_TOT_TWh!$E3277,Data_TER_TWh!AG$9:AG$504)+SUMIF(Data_RES_TWh!$A$9:$A$1496,Data_TOT_TWh!$B3277&amp;"400_"&amp;Data_TOT_TWh!$E3277,Data_RES_TWh!AG$9:AG$1496)</f>
        <v>0</v>
      </c>
      <c r="AH3277" s="46">
        <f>SUMIF(Data_IND_TWh!$A$9:$A$504,Data_TOT_TWh!$B3277&amp;"200_"&amp;Data_TOT_TWh!$E3277,Data_IND_TWh!AH$9:AH$504)+SUMIF(Data_TER_TWh!$A$9:$A$504,Data_TOT_TWh!$B3277&amp;"300_"&amp;Data_TOT_TWh!$E3277,Data_TER_TWh!AH$9:AH$504)+SUMIF(Data_RES_TWh!$A$9:$A$1496,Data_TOT_TWh!$B3277&amp;"400_"&amp;Data_TOT_TWh!$E3277,Data_RES_TWh!AH$9:AH$1496)</f>
        <v>0</v>
      </c>
      <c r="AJ3277" s="13"/>
      <c r="AL3277" s="9"/>
      <c r="AM3277" s="87"/>
      <c r="AN3277" s="87"/>
    </row>
    <row r="3278" spans="12:40">
      <c r="L3278" s="46"/>
      <c r="M3278" s="46"/>
      <c r="O3278" s="47"/>
      <c r="P3278" s="46"/>
      <c r="Q3278" s="46"/>
      <c r="R3278" s="37"/>
      <c r="S3278" s="13"/>
      <c r="U3278" s="13"/>
      <c r="W3278" s="13"/>
      <c r="X3278" s="13">
        <f>SUMIF(Data_IND_TWh!$A$9:$A$504,Data_TOT_TWh!$B3278&amp;"200_"&amp;Data_TOT_TWh!$E3278,Data_IND_TWh!X$9:X$504)+SUMIF(Data_TER_TWh!$A$9:$A$504,Data_TOT_TWh!$B3278&amp;"300_"&amp;Data_TOT_TWh!$E3278,Data_TER_TWh!X$9:X$504)+SUMIF(Data_RES_TWh!$A$9:$A$1496,Data_TOT_TWh!$B3278&amp;"400_"&amp;Data_TOT_TWh!$E3278,Data_RES_TWh!X$9:X$1496)</f>
        <v>0</v>
      </c>
      <c r="Y3278" s="13">
        <f>SUMIF(Data_IND_TWh!$A$9:$A$504,Data_TOT_TWh!$B3278&amp;"200_"&amp;Data_TOT_TWh!$E3278,Data_IND_TWh!Y$9:Y$504)+SUMIF(Data_TER_TWh!$A$9:$A$504,Data_TOT_TWh!$B3278&amp;"300_"&amp;Data_TOT_TWh!$E3278,Data_TER_TWh!Y$9:Y$504)+SUMIF(Data_RES_TWh!$A$9:$A$1496,Data_TOT_TWh!$B3278&amp;"400_"&amp;Data_TOT_TWh!$E3278,Data_RES_TWh!Y$9:Y$1496)</f>
        <v>0</v>
      </c>
      <c r="Z3278" s="13">
        <f>SUMIF(Data_IND_TWh!$A$9:$A$504,Data_TOT_TWh!$B3278&amp;"200_"&amp;Data_TOT_TWh!$E3278,Data_IND_TWh!Z$9:Z$504)+SUMIF(Data_TER_TWh!$A$9:$A$504,Data_TOT_TWh!$B3278&amp;"300_"&amp;Data_TOT_TWh!$E3278,Data_TER_TWh!Z$9:Z$504)+SUMIF(Data_RES_TWh!$A$9:$A$1496,Data_TOT_TWh!$B3278&amp;"400_"&amp;Data_TOT_TWh!$E3278,Data_RES_TWh!Z$9:Z$1496)</f>
        <v>0</v>
      </c>
      <c r="AA3278" s="46">
        <f>SUMIF(Data_IND_TWh!$A$9:$A$504,Data_TOT_TWh!$B3278&amp;"200_"&amp;Data_TOT_TWh!$E3278,Data_IND_TWh!AA$9:AA$504)+SUMIF(Data_TER_TWh!$A$9:$A$504,Data_TOT_TWh!$B3278&amp;"300_"&amp;Data_TOT_TWh!$E3278,Data_TER_TWh!AA$9:AA$504)+SUMIF(Data_RES_TWh!$A$9:$A$1496,Data_TOT_TWh!$B3278&amp;"400_"&amp;Data_TOT_TWh!$E3278,Data_RES_TWh!AA$9:AA$1496)</f>
        <v>0</v>
      </c>
      <c r="AC3278" s="13"/>
      <c r="AE3278" s="13"/>
      <c r="AF3278" s="13">
        <f>SUMIF(Data_IND_TWh!$A$9:$A$504,Data_TOT_TWh!$B3278&amp;"200_"&amp;Data_TOT_TWh!$E3278,Data_IND_TWh!AF$9:AF$504)+SUMIF(Data_TER_TWh!$A$9:$A$504,Data_TOT_TWh!$B3278&amp;"300_"&amp;Data_TOT_TWh!$E3278,Data_TER_TWh!AF$9:AF$504)+SUMIF(Data_RES_TWh!$A$9:$A$1496,Data_TOT_TWh!$B3278&amp;"400_"&amp;Data_TOT_TWh!$E3278,Data_RES_TWh!AF$9:AF$1496)</f>
        <v>0</v>
      </c>
      <c r="AG3278" s="13">
        <f>SUMIF(Data_IND_TWh!$A$9:$A$504,Data_TOT_TWh!$B3278&amp;"200_"&amp;Data_TOT_TWh!$E3278,Data_IND_TWh!AG$9:AG$504)+SUMIF(Data_TER_TWh!$A$9:$A$504,Data_TOT_TWh!$B3278&amp;"300_"&amp;Data_TOT_TWh!$E3278,Data_TER_TWh!AG$9:AG$504)+SUMIF(Data_RES_TWh!$A$9:$A$1496,Data_TOT_TWh!$B3278&amp;"400_"&amp;Data_TOT_TWh!$E3278,Data_RES_TWh!AG$9:AG$1496)</f>
        <v>0</v>
      </c>
      <c r="AH3278" s="46">
        <f>SUMIF(Data_IND_TWh!$A$9:$A$504,Data_TOT_TWh!$B3278&amp;"200_"&amp;Data_TOT_TWh!$E3278,Data_IND_TWh!AH$9:AH$504)+SUMIF(Data_TER_TWh!$A$9:$A$504,Data_TOT_TWh!$B3278&amp;"300_"&amp;Data_TOT_TWh!$E3278,Data_TER_TWh!AH$9:AH$504)+SUMIF(Data_RES_TWh!$A$9:$A$1496,Data_TOT_TWh!$B3278&amp;"400_"&amp;Data_TOT_TWh!$E3278,Data_RES_TWh!AH$9:AH$1496)</f>
        <v>0</v>
      </c>
      <c r="AJ3278" s="13"/>
      <c r="AL3278" s="9"/>
      <c r="AM3278" s="87"/>
      <c r="AN3278" s="87"/>
    </row>
    <row r="3279" spans="12:40">
      <c r="L3279" s="46"/>
      <c r="M3279" s="46"/>
      <c r="O3279" s="47"/>
      <c r="P3279" s="46"/>
      <c r="Q3279" s="46"/>
      <c r="R3279" s="37"/>
      <c r="S3279" s="13"/>
      <c r="U3279" s="13"/>
      <c r="W3279" s="13"/>
      <c r="X3279" s="13">
        <f>SUMIF(Data_IND_TWh!$A$9:$A$504,Data_TOT_TWh!$B3279&amp;"200_"&amp;Data_TOT_TWh!$E3279,Data_IND_TWh!X$9:X$504)+SUMIF(Data_TER_TWh!$A$9:$A$504,Data_TOT_TWh!$B3279&amp;"300_"&amp;Data_TOT_TWh!$E3279,Data_TER_TWh!X$9:X$504)+SUMIF(Data_RES_TWh!$A$9:$A$1496,Data_TOT_TWh!$B3279&amp;"400_"&amp;Data_TOT_TWh!$E3279,Data_RES_TWh!X$9:X$1496)</f>
        <v>0</v>
      </c>
      <c r="Y3279" s="13">
        <f>SUMIF(Data_IND_TWh!$A$9:$A$504,Data_TOT_TWh!$B3279&amp;"200_"&amp;Data_TOT_TWh!$E3279,Data_IND_TWh!Y$9:Y$504)+SUMIF(Data_TER_TWh!$A$9:$A$504,Data_TOT_TWh!$B3279&amp;"300_"&amp;Data_TOT_TWh!$E3279,Data_TER_TWh!Y$9:Y$504)+SUMIF(Data_RES_TWh!$A$9:$A$1496,Data_TOT_TWh!$B3279&amp;"400_"&amp;Data_TOT_TWh!$E3279,Data_RES_TWh!Y$9:Y$1496)</f>
        <v>0</v>
      </c>
      <c r="Z3279" s="13">
        <f>SUMIF(Data_IND_TWh!$A$9:$A$504,Data_TOT_TWh!$B3279&amp;"200_"&amp;Data_TOT_TWh!$E3279,Data_IND_TWh!Z$9:Z$504)+SUMIF(Data_TER_TWh!$A$9:$A$504,Data_TOT_TWh!$B3279&amp;"300_"&amp;Data_TOT_TWh!$E3279,Data_TER_TWh!Z$9:Z$504)+SUMIF(Data_RES_TWh!$A$9:$A$1496,Data_TOT_TWh!$B3279&amp;"400_"&amp;Data_TOT_TWh!$E3279,Data_RES_TWh!Z$9:Z$1496)</f>
        <v>0</v>
      </c>
      <c r="AA3279" s="46">
        <f>SUMIF(Data_IND_TWh!$A$9:$A$504,Data_TOT_TWh!$B3279&amp;"200_"&amp;Data_TOT_TWh!$E3279,Data_IND_TWh!AA$9:AA$504)+SUMIF(Data_TER_TWh!$A$9:$A$504,Data_TOT_TWh!$B3279&amp;"300_"&amp;Data_TOT_TWh!$E3279,Data_TER_TWh!AA$9:AA$504)+SUMIF(Data_RES_TWh!$A$9:$A$1496,Data_TOT_TWh!$B3279&amp;"400_"&amp;Data_TOT_TWh!$E3279,Data_RES_TWh!AA$9:AA$1496)</f>
        <v>0</v>
      </c>
      <c r="AC3279" s="13"/>
      <c r="AE3279" s="13"/>
      <c r="AF3279" s="13">
        <f>SUMIF(Data_IND_TWh!$A$9:$A$504,Data_TOT_TWh!$B3279&amp;"200_"&amp;Data_TOT_TWh!$E3279,Data_IND_TWh!AF$9:AF$504)+SUMIF(Data_TER_TWh!$A$9:$A$504,Data_TOT_TWh!$B3279&amp;"300_"&amp;Data_TOT_TWh!$E3279,Data_TER_TWh!AF$9:AF$504)+SUMIF(Data_RES_TWh!$A$9:$A$1496,Data_TOT_TWh!$B3279&amp;"400_"&amp;Data_TOT_TWh!$E3279,Data_RES_TWh!AF$9:AF$1496)</f>
        <v>0</v>
      </c>
      <c r="AG3279" s="13">
        <f>SUMIF(Data_IND_TWh!$A$9:$A$504,Data_TOT_TWh!$B3279&amp;"200_"&amp;Data_TOT_TWh!$E3279,Data_IND_TWh!AG$9:AG$504)+SUMIF(Data_TER_TWh!$A$9:$A$504,Data_TOT_TWh!$B3279&amp;"300_"&amp;Data_TOT_TWh!$E3279,Data_TER_TWh!AG$9:AG$504)+SUMIF(Data_RES_TWh!$A$9:$A$1496,Data_TOT_TWh!$B3279&amp;"400_"&amp;Data_TOT_TWh!$E3279,Data_RES_TWh!AG$9:AG$1496)</f>
        <v>0</v>
      </c>
      <c r="AH3279" s="46">
        <f>SUMIF(Data_IND_TWh!$A$9:$A$504,Data_TOT_TWh!$B3279&amp;"200_"&amp;Data_TOT_TWh!$E3279,Data_IND_TWh!AH$9:AH$504)+SUMIF(Data_TER_TWh!$A$9:$A$504,Data_TOT_TWh!$B3279&amp;"300_"&amp;Data_TOT_TWh!$E3279,Data_TER_TWh!AH$9:AH$504)+SUMIF(Data_RES_TWh!$A$9:$A$1496,Data_TOT_TWh!$B3279&amp;"400_"&amp;Data_TOT_TWh!$E3279,Data_RES_TWh!AH$9:AH$1496)</f>
        <v>0</v>
      </c>
      <c r="AJ3279" s="13"/>
      <c r="AL3279" s="9"/>
      <c r="AM3279" s="87"/>
      <c r="AN3279" s="87"/>
    </row>
    <row r="3280" spans="12:40">
      <c r="L3280" s="46"/>
      <c r="M3280" s="46"/>
      <c r="O3280" s="47"/>
      <c r="P3280" s="46"/>
      <c r="Q3280" s="46"/>
      <c r="R3280" s="37"/>
      <c r="S3280" s="13"/>
      <c r="U3280" s="13"/>
      <c r="W3280" s="13"/>
      <c r="X3280" s="13">
        <f>SUMIF(Data_IND_TWh!$A$9:$A$504,Data_TOT_TWh!$B3280&amp;"200_"&amp;Data_TOT_TWh!$E3280,Data_IND_TWh!X$9:X$504)+SUMIF(Data_TER_TWh!$A$9:$A$504,Data_TOT_TWh!$B3280&amp;"300_"&amp;Data_TOT_TWh!$E3280,Data_TER_TWh!X$9:X$504)+SUMIF(Data_RES_TWh!$A$9:$A$1496,Data_TOT_TWh!$B3280&amp;"400_"&amp;Data_TOT_TWh!$E3280,Data_RES_TWh!X$9:X$1496)</f>
        <v>0</v>
      </c>
      <c r="Y3280" s="13">
        <f>SUMIF(Data_IND_TWh!$A$9:$A$504,Data_TOT_TWh!$B3280&amp;"200_"&amp;Data_TOT_TWh!$E3280,Data_IND_TWh!Y$9:Y$504)+SUMIF(Data_TER_TWh!$A$9:$A$504,Data_TOT_TWh!$B3280&amp;"300_"&amp;Data_TOT_TWh!$E3280,Data_TER_TWh!Y$9:Y$504)+SUMIF(Data_RES_TWh!$A$9:$A$1496,Data_TOT_TWh!$B3280&amp;"400_"&amp;Data_TOT_TWh!$E3280,Data_RES_TWh!Y$9:Y$1496)</f>
        <v>0</v>
      </c>
      <c r="Z3280" s="13">
        <f>SUMIF(Data_IND_TWh!$A$9:$A$504,Data_TOT_TWh!$B3280&amp;"200_"&amp;Data_TOT_TWh!$E3280,Data_IND_TWh!Z$9:Z$504)+SUMIF(Data_TER_TWh!$A$9:$A$504,Data_TOT_TWh!$B3280&amp;"300_"&amp;Data_TOT_TWh!$E3280,Data_TER_TWh!Z$9:Z$504)+SUMIF(Data_RES_TWh!$A$9:$A$1496,Data_TOT_TWh!$B3280&amp;"400_"&amp;Data_TOT_TWh!$E3280,Data_RES_TWh!Z$9:Z$1496)</f>
        <v>0</v>
      </c>
      <c r="AA3280" s="46">
        <f>SUMIF(Data_IND_TWh!$A$9:$A$504,Data_TOT_TWh!$B3280&amp;"200_"&amp;Data_TOT_TWh!$E3280,Data_IND_TWh!AA$9:AA$504)+SUMIF(Data_TER_TWh!$A$9:$A$504,Data_TOT_TWh!$B3280&amp;"300_"&amp;Data_TOT_TWh!$E3280,Data_TER_TWh!AA$9:AA$504)+SUMIF(Data_RES_TWh!$A$9:$A$1496,Data_TOT_TWh!$B3280&amp;"400_"&amp;Data_TOT_TWh!$E3280,Data_RES_TWh!AA$9:AA$1496)</f>
        <v>0</v>
      </c>
      <c r="AC3280" s="13"/>
      <c r="AE3280" s="13"/>
      <c r="AF3280" s="13">
        <f>SUMIF(Data_IND_TWh!$A$9:$A$504,Data_TOT_TWh!$B3280&amp;"200_"&amp;Data_TOT_TWh!$E3280,Data_IND_TWh!AF$9:AF$504)+SUMIF(Data_TER_TWh!$A$9:$A$504,Data_TOT_TWh!$B3280&amp;"300_"&amp;Data_TOT_TWh!$E3280,Data_TER_TWh!AF$9:AF$504)+SUMIF(Data_RES_TWh!$A$9:$A$1496,Data_TOT_TWh!$B3280&amp;"400_"&amp;Data_TOT_TWh!$E3280,Data_RES_TWh!AF$9:AF$1496)</f>
        <v>0</v>
      </c>
      <c r="AG3280" s="13">
        <f>SUMIF(Data_IND_TWh!$A$9:$A$504,Data_TOT_TWh!$B3280&amp;"200_"&amp;Data_TOT_TWh!$E3280,Data_IND_TWh!AG$9:AG$504)+SUMIF(Data_TER_TWh!$A$9:$A$504,Data_TOT_TWh!$B3280&amp;"300_"&amp;Data_TOT_TWh!$E3280,Data_TER_TWh!AG$9:AG$504)+SUMIF(Data_RES_TWh!$A$9:$A$1496,Data_TOT_TWh!$B3280&amp;"400_"&amp;Data_TOT_TWh!$E3280,Data_RES_TWh!AG$9:AG$1496)</f>
        <v>0</v>
      </c>
      <c r="AH3280" s="46">
        <f>SUMIF(Data_IND_TWh!$A$9:$A$504,Data_TOT_TWh!$B3280&amp;"200_"&amp;Data_TOT_TWh!$E3280,Data_IND_TWh!AH$9:AH$504)+SUMIF(Data_TER_TWh!$A$9:$A$504,Data_TOT_TWh!$B3280&amp;"300_"&amp;Data_TOT_TWh!$E3280,Data_TER_TWh!AH$9:AH$504)+SUMIF(Data_RES_TWh!$A$9:$A$1496,Data_TOT_TWh!$B3280&amp;"400_"&amp;Data_TOT_TWh!$E3280,Data_RES_TWh!AH$9:AH$1496)</f>
        <v>0</v>
      </c>
      <c r="AJ3280" s="13"/>
      <c r="AL3280" s="9"/>
      <c r="AM3280" s="87"/>
      <c r="AN3280" s="87"/>
    </row>
    <row r="3281" spans="12:40">
      <c r="L3281" s="46"/>
      <c r="M3281" s="46"/>
      <c r="O3281" s="47"/>
      <c r="P3281" s="46"/>
      <c r="Q3281" s="46"/>
      <c r="R3281" s="37"/>
      <c r="S3281" s="13"/>
      <c r="U3281" s="13"/>
      <c r="W3281" s="13"/>
      <c r="X3281" s="13">
        <f>SUMIF(Data_IND_TWh!$A$9:$A$504,Data_TOT_TWh!$B3281&amp;"200_"&amp;Data_TOT_TWh!$E3281,Data_IND_TWh!X$9:X$504)+SUMIF(Data_TER_TWh!$A$9:$A$504,Data_TOT_TWh!$B3281&amp;"300_"&amp;Data_TOT_TWh!$E3281,Data_TER_TWh!X$9:X$504)+SUMIF(Data_RES_TWh!$A$9:$A$1496,Data_TOT_TWh!$B3281&amp;"400_"&amp;Data_TOT_TWh!$E3281,Data_RES_TWh!X$9:X$1496)</f>
        <v>0</v>
      </c>
      <c r="Y3281" s="13">
        <f>SUMIF(Data_IND_TWh!$A$9:$A$504,Data_TOT_TWh!$B3281&amp;"200_"&amp;Data_TOT_TWh!$E3281,Data_IND_TWh!Y$9:Y$504)+SUMIF(Data_TER_TWh!$A$9:$A$504,Data_TOT_TWh!$B3281&amp;"300_"&amp;Data_TOT_TWh!$E3281,Data_TER_TWh!Y$9:Y$504)+SUMIF(Data_RES_TWh!$A$9:$A$1496,Data_TOT_TWh!$B3281&amp;"400_"&amp;Data_TOT_TWh!$E3281,Data_RES_TWh!Y$9:Y$1496)</f>
        <v>0</v>
      </c>
      <c r="Z3281" s="13">
        <f>SUMIF(Data_IND_TWh!$A$9:$A$504,Data_TOT_TWh!$B3281&amp;"200_"&amp;Data_TOT_TWh!$E3281,Data_IND_TWh!Z$9:Z$504)+SUMIF(Data_TER_TWh!$A$9:$A$504,Data_TOT_TWh!$B3281&amp;"300_"&amp;Data_TOT_TWh!$E3281,Data_TER_TWh!Z$9:Z$504)+SUMIF(Data_RES_TWh!$A$9:$A$1496,Data_TOT_TWh!$B3281&amp;"400_"&amp;Data_TOT_TWh!$E3281,Data_RES_TWh!Z$9:Z$1496)</f>
        <v>0</v>
      </c>
      <c r="AA3281" s="46">
        <f>SUMIF(Data_IND_TWh!$A$9:$A$504,Data_TOT_TWh!$B3281&amp;"200_"&amp;Data_TOT_TWh!$E3281,Data_IND_TWh!AA$9:AA$504)+SUMIF(Data_TER_TWh!$A$9:$A$504,Data_TOT_TWh!$B3281&amp;"300_"&amp;Data_TOT_TWh!$E3281,Data_TER_TWh!AA$9:AA$504)+SUMIF(Data_RES_TWh!$A$9:$A$1496,Data_TOT_TWh!$B3281&amp;"400_"&amp;Data_TOT_TWh!$E3281,Data_RES_TWh!AA$9:AA$1496)</f>
        <v>0</v>
      </c>
      <c r="AC3281" s="13"/>
      <c r="AE3281" s="13"/>
      <c r="AF3281" s="13">
        <f>SUMIF(Data_IND_TWh!$A$9:$A$504,Data_TOT_TWh!$B3281&amp;"200_"&amp;Data_TOT_TWh!$E3281,Data_IND_TWh!AF$9:AF$504)+SUMIF(Data_TER_TWh!$A$9:$A$504,Data_TOT_TWh!$B3281&amp;"300_"&amp;Data_TOT_TWh!$E3281,Data_TER_TWh!AF$9:AF$504)+SUMIF(Data_RES_TWh!$A$9:$A$1496,Data_TOT_TWh!$B3281&amp;"400_"&amp;Data_TOT_TWh!$E3281,Data_RES_TWh!AF$9:AF$1496)</f>
        <v>0</v>
      </c>
      <c r="AG3281" s="13">
        <f>SUMIF(Data_IND_TWh!$A$9:$A$504,Data_TOT_TWh!$B3281&amp;"200_"&amp;Data_TOT_TWh!$E3281,Data_IND_TWh!AG$9:AG$504)+SUMIF(Data_TER_TWh!$A$9:$A$504,Data_TOT_TWh!$B3281&amp;"300_"&amp;Data_TOT_TWh!$E3281,Data_TER_TWh!AG$9:AG$504)+SUMIF(Data_RES_TWh!$A$9:$A$1496,Data_TOT_TWh!$B3281&amp;"400_"&amp;Data_TOT_TWh!$E3281,Data_RES_TWh!AG$9:AG$1496)</f>
        <v>0</v>
      </c>
      <c r="AH3281" s="46">
        <f>SUMIF(Data_IND_TWh!$A$9:$A$504,Data_TOT_TWh!$B3281&amp;"200_"&amp;Data_TOT_TWh!$E3281,Data_IND_TWh!AH$9:AH$504)+SUMIF(Data_TER_TWh!$A$9:$A$504,Data_TOT_TWh!$B3281&amp;"300_"&amp;Data_TOT_TWh!$E3281,Data_TER_TWh!AH$9:AH$504)+SUMIF(Data_RES_TWh!$A$9:$A$1496,Data_TOT_TWh!$B3281&amp;"400_"&amp;Data_TOT_TWh!$E3281,Data_RES_TWh!AH$9:AH$1496)</f>
        <v>0</v>
      </c>
      <c r="AJ3281" s="13"/>
      <c r="AL3281" s="9"/>
      <c r="AM3281" s="87"/>
      <c r="AN3281" s="87"/>
    </row>
    <row r="3282" spans="12:40">
      <c r="L3282" s="46"/>
      <c r="M3282" s="46"/>
      <c r="O3282" s="47"/>
      <c r="P3282" s="46"/>
      <c r="Q3282" s="46"/>
      <c r="R3282" s="37"/>
      <c r="S3282" s="13"/>
      <c r="U3282" s="13"/>
      <c r="W3282" s="13"/>
      <c r="X3282" s="13">
        <f>SUMIF(Data_IND_TWh!$A$9:$A$504,Data_TOT_TWh!$B3282&amp;"200_"&amp;Data_TOT_TWh!$E3282,Data_IND_TWh!X$9:X$504)+SUMIF(Data_TER_TWh!$A$9:$A$504,Data_TOT_TWh!$B3282&amp;"300_"&amp;Data_TOT_TWh!$E3282,Data_TER_TWh!X$9:X$504)+SUMIF(Data_RES_TWh!$A$9:$A$1496,Data_TOT_TWh!$B3282&amp;"400_"&amp;Data_TOT_TWh!$E3282,Data_RES_TWh!X$9:X$1496)</f>
        <v>0</v>
      </c>
      <c r="Y3282" s="13">
        <f>SUMIF(Data_IND_TWh!$A$9:$A$504,Data_TOT_TWh!$B3282&amp;"200_"&amp;Data_TOT_TWh!$E3282,Data_IND_TWh!Y$9:Y$504)+SUMIF(Data_TER_TWh!$A$9:$A$504,Data_TOT_TWh!$B3282&amp;"300_"&amp;Data_TOT_TWh!$E3282,Data_TER_TWh!Y$9:Y$504)+SUMIF(Data_RES_TWh!$A$9:$A$1496,Data_TOT_TWh!$B3282&amp;"400_"&amp;Data_TOT_TWh!$E3282,Data_RES_TWh!Y$9:Y$1496)</f>
        <v>0</v>
      </c>
      <c r="Z3282" s="13">
        <f>SUMIF(Data_IND_TWh!$A$9:$A$504,Data_TOT_TWh!$B3282&amp;"200_"&amp;Data_TOT_TWh!$E3282,Data_IND_TWh!Z$9:Z$504)+SUMIF(Data_TER_TWh!$A$9:$A$504,Data_TOT_TWh!$B3282&amp;"300_"&amp;Data_TOT_TWh!$E3282,Data_TER_TWh!Z$9:Z$504)+SUMIF(Data_RES_TWh!$A$9:$A$1496,Data_TOT_TWh!$B3282&amp;"400_"&amp;Data_TOT_TWh!$E3282,Data_RES_TWh!Z$9:Z$1496)</f>
        <v>0</v>
      </c>
      <c r="AA3282" s="46">
        <f>SUMIF(Data_IND_TWh!$A$9:$A$504,Data_TOT_TWh!$B3282&amp;"200_"&amp;Data_TOT_TWh!$E3282,Data_IND_TWh!AA$9:AA$504)+SUMIF(Data_TER_TWh!$A$9:$A$504,Data_TOT_TWh!$B3282&amp;"300_"&amp;Data_TOT_TWh!$E3282,Data_TER_TWh!AA$9:AA$504)+SUMIF(Data_RES_TWh!$A$9:$A$1496,Data_TOT_TWh!$B3282&amp;"400_"&amp;Data_TOT_TWh!$E3282,Data_RES_TWh!AA$9:AA$1496)</f>
        <v>0</v>
      </c>
      <c r="AC3282" s="13"/>
      <c r="AE3282" s="13"/>
      <c r="AF3282" s="13">
        <f>SUMIF(Data_IND_TWh!$A$9:$A$504,Data_TOT_TWh!$B3282&amp;"200_"&amp;Data_TOT_TWh!$E3282,Data_IND_TWh!AF$9:AF$504)+SUMIF(Data_TER_TWh!$A$9:$A$504,Data_TOT_TWh!$B3282&amp;"300_"&amp;Data_TOT_TWh!$E3282,Data_TER_TWh!AF$9:AF$504)+SUMIF(Data_RES_TWh!$A$9:$A$1496,Data_TOT_TWh!$B3282&amp;"400_"&amp;Data_TOT_TWh!$E3282,Data_RES_TWh!AF$9:AF$1496)</f>
        <v>0</v>
      </c>
      <c r="AG3282" s="13">
        <f>SUMIF(Data_IND_TWh!$A$9:$A$504,Data_TOT_TWh!$B3282&amp;"200_"&amp;Data_TOT_TWh!$E3282,Data_IND_TWh!AG$9:AG$504)+SUMIF(Data_TER_TWh!$A$9:$A$504,Data_TOT_TWh!$B3282&amp;"300_"&amp;Data_TOT_TWh!$E3282,Data_TER_TWh!AG$9:AG$504)+SUMIF(Data_RES_TWh!$A$9:$A$1496,Data_TOT_TWh!$B3282&amp;"400_"&amp;Data_TOT_TWh!$E3282,Data_RES_TWh!AG$9:AG$1496)</f>
        <v>0</v>
      </c>
      <c r="AH3282" s="46">
        <f>SUMIF(Data_IND_TWh!$A$9:$A$504,Data_TOT_TWh!$B3282&amp;"200_"&amp;Data_TOT_TWh!$E3282,Data_IND_TWh!AH$9:AH$504)+SUMIF(Data_TER_TWh!$A$9:$A$504,Data_TOT_TWh!$B3282&amp;"300_"&amp;Data_TOT_TWh!$E3282,Data_TER_TWh!AH$9:AH$504)+SUMIF(Data_RES_TWh!$A$9:$A$1496,Data_TOT_TWh!$B3282&amp;"400_"&amp;Data_TOT_TWh!$E3282,Data_RES_TWh!AH$9:AH$1496)</f>
        <v>0</v>
      </c>
      <c r="AJ3282" s="13"/>
      <c r="AL3282" s="9"/>
      <c r="AM3282" s="87"/>
      <c r="AN3282" s="87"/>
    </row>
    <row r="3283" spans="12:40">
      <c r="L3283" s="46"/>
      <c r="M3283" s="46"/>
      <c r="O3283" s="47"/>
      <c r="P3283" s="46"/>
      <c r="Q3283" s="46"/>
      <c r="R3283" s="37"/>
      <c r="S3283" s="13"/>
      <c r="U3283" s="13"/>
      <c r="W3283" s="13"/>
      <c r="X3283" s="13">
        <f>SUMIF(Data_IND_TWh!$A$9:$A$504,Data_TOT_TWh!$B3283&amp;"200_"&amp;Data_TOT_TWh!$E3283,Data_IND_TWh!X$9:X$504)+SUMIF(Data_TER_TWh!$A$9:$A$504,Data_TOT_TWh!$B3283&amp;"300_"&amp;Data_TOT_TWh!$E3283,Data_TER_TWh!X$9:X$504)+SUMIF(Data_RES_TWh!$A$9:$A$1496,Data_TOT_TWh!$B3283&amp;"400_"&amp;Data_TOT_TWh!$E3283,Data_RES_TWh!X$9:X$1496)</f>
        <v>0</v>
      </c>
      <c r="Y3283" s="13">
        <f>SUMIF(Data_IND_TWh!$A$9:$A$504,Data_TOT_TWh!$B3283&amp;"200_"&amp;Data_TOT_TWh!$E3283,Data_IND_TWh!Y$9:Y$504)+SUMIF(Data_TER_TWh!$A$9:$A$504,Data_TOT_TWh!$B3283&amp;"300_"&amp;Data_TOT_TWh!$E3283,Data_TER_TWh!Y$9:Y$504)+SUMIF(Data_RES_TWh!$A$9:$A$1496,Data_TOT_TWh!$B3283&amp;"400_"&amp;Data_TOT_TWh!$E3283,Data_RES_TWh!Y$9:Y$1496)</f>
        <v>0</v>
      </c>
      <c r="Z3283" s="13">
        <f>SUMIF(Data_IND_TWh!$A$9:$A$504,Data_TOT_TWh!$B3283&amp;"200_"&amp;Data_TOT_TWh!$E3283,Data_IND_TWh!Z$9:Z$504)+SUMIF(Data_TER_TWh!$A$9:$A$504,Data_TOT_TWh!$B3283&amp;"300_"&amp;Data_TOT_TWh!$E3283,Data_TER_TWh!Z$9:Z$504)+SUMIF(Data_RES_TWh!$A$9:$A$1496,Data_TOT_TWh!$B3283&amp;"400_"&amp;Data_TOT_TWh!$E3283,Data_RES_TWh!Z$9:Z$1496)</f>
        <v>0</v>
      </c>
      <c r="AA3283" s="46">
        <f>SUMIF(Data_IND_TWh!$A$9:$A$504,Data_TOT_TWh!$B3283&amp;"200_"&amp;Data_TOT_TWh!$E3283,Data_IND_TWh!AA$9:AA$504)+SUMIF(Data_TER_TWh!$A$9:$A$504,Data_TOT_TWh!$B3283&amp;"300_"&amp;Data_TOT_TWh!$E3283,Data_TER_TWh!AA$9:AA$504)+SUMIF(Data_RES_TWh!$A$9:$A$1496,Data_TOT_TWh!$B3283&amp;"400_"&amp;Data_TOT_TWh!$E3283,Data_RES_TWh!AA$9:AA$1496)</f>
        <v>0</v>
      </c>
      <c r="AC3283" s="13"/>
      <c r="AE3283" s="13"/>
      <c r="AF3283" s="13">
        <f>SUMIF(Data_IND_TWh!$A$9:$A$504,Data_TOT_TWh!$B3283&amp;"200_"&amp;Data_TOT_TWh!$E3283,Data_IND_TWh!AF$9:AF$504)+SUMIF(Data_TER_TWh!$A$9:$A$504,Data_TOT_TWh!$B3283&amp;"300_"&amp;Data_TOT_TWh!$E3283,Data_TER_TWh!AF$9:AF$504)+SUMIF(Data_RES_TWh!$A$9:$A$1496,Data_TOT_TWh!$B3283&amp;"400_"&amp;Data_TOT_TWh!$E3283,Data_RES_TWh!AF$9:AF$1496)</f>
        <v>0</v>
      </c>
      <c r="AG3283" s="13">
        <f>SUMIF(Data_IND_TWh!$A$9:$A$504,Data_TOT_TWh!$B3283&amp;"200_"&amp;Data_TOT_TWh!$E3283,Data_IND_TWh!AG$9:AG$504)+SUMIF(Data_TER_TWh!$A$9:$A$504,Data_TOT_TWh!$B3283&amp;"300_"&amp;Data_TOT_TWh!$E3283,Data_TER_TWh!AG$9:AG$504)+SUMIF(Data_RES_TWh!$A$9:$A$1496,Data_TOT_TWh!$B3283&amp;"400_"&amp;Data_TOT_TWh!$E3283,Data_RES_TWh!AG$9:AG$1496)</f>
        <v>0</v>
      </c>
      <c r="AH3283" s="46">
        <f>SUMIF(Data_IND_TWh!$A$9:$A$504,Data_TOT_TWh!$B3283&amp;"200_"&amp;Data_TOT_TWh!$E3283,Data_IND_TWh!AH$9:AH$504)+SUMIF(Data_TER_TWh!$A$9:$A$504,Data_TOT_TWh!$B3283&amp;"300_"&amp;Data_TOT_TWh!$E3283,Data_TER_TWh!AH$9:AH$504)+SUMIF(Data_RES_TWh!$A$9:$A$1496,Data_TOT_TWh!$B3283&amp;"400_"&amp;Data_TOT_TWh!$E3283,Data_RES_TWh!AH$9:AH$1496)</f>
        <v>0</v>
      </c>
      <c r="AJ3283" s="13"/>
      <c r="AL3283" s="9"/>
      <c r="AM3283" s="87"/>
      <c r="AN3283" s="87"/>
    </row>
    <row r="3284" spans="12:40">
      <c r="L3284" s="46"/>
      <c r="M3284" s="46"/>
      <c r="O3284" s="47"/>
      <c r="P3284" s="46"/>
      <c r="Q3284" s="46"/>
      <c r="R3284" s="37"/>
      <c r="S3284" s="13"/>
      <c r="U3284" s="13"/>
      <c r="W3284" s="13"/>
      <c r="X3284" s="13">
        <f>SUMIF(Data_IND_TWh!$A$9:$A$504,Data_TOT_TWh!$B3284&amp;"200_"&amp;Data_TOT_TWh!$E3284,Data_IND_TWh!X$9:X$504)+SUMIF(Data_TER_TWh!$A$9:$A$504,Data_TOT_TWh!$B3284&amp;"300_"&amp;Data_TOT_TWh!$E3284,Data_TER_TWh!X$9:X$504)+SUMIF(Data_RES_TWh!$A$9:$A$1496,Data_TOT_TWh!$B3284&amp;"400_"&amp;Data_TOT_TWh!$E3284,Data_RES_TWh!X$9:X$1496)</f>
        <v>0</v>
      </c>
      <c r="Y3284" s="13">
        <f>SUMIF(Data_IND_TWh!$A$9:$A$504,Data_TOT_TWh!$B3284&amp;"200_"&amp;Data_TOT_TWh!$E3284,Data_IND_TWh!Y$9:Y$504)+SUMIF(Data_TER_TWh!$A$9:$A$504,Data_TOT_TWh!$B3284&amp;"300_"&amp;Data_TOT_TWh!$E3284,Data_TER_TWh!Y$9:Y$504)+SUMIF(Data_RES_TWh!$A$9:$A$1496,Data_TOT_TWh!$B3284&amp;"400_"&amp;Data_TOT_TWh!$E3284,Data_RES_TWh!Y$9:Y$1496)</f>
        <v>0</v>
      </c>
      <c r="Z3284" s="13">
        <f>SUMIF(Data_IND_TWh!$A$9:$A$504,Data_TOT_TWh!$B3284&amp;"200_"&amp;Data_TOT_TWh!$E3284,Data_IND_TWh!Z$9:Z$504)+SUMIF(Data_TER_TWh!$A$9:$A$504,Data_TOT_TWh!$B3284&amp;"300_"&amp;Data_TOT_TWh!$E3284,Data_TER_TWh!Z$9:Z$504)+SUMIF(Data_RES_TWh!$A$9:$A$1496,Data_TOT_TWh!$B3284&amp;"400_"&amp;Data_TOT_TWh!$E3284,Data_RES_TWh!Z$9:Z$1496)</f>
        <v>0</v>
      </c>
      <c r="AA3284" s="46">
        <f>SUMIF(Data_IND_TWh!$A$9:$A$504,Data_TOT_TWh!$B3284&amp;"200_"&amp;Data_TOT_TWh!$E3284,Data_IND_TWh!AA$9:AA$504)+SUMIF(Data_TER_TWh!$A$9:$A$504,Data_TOT_TWh!$B3284&amp;"300_"&amp;Data_TOT_TWh!$E3284,Data_TER_TWh!AA$9:AA$504)+SUMIF(Data_RES_TWh!$A$9:$A$1496,Data_TOT_TWh!$B3284&amp;"400_"&amp;Data_TOT_TWh!$E3284,Data_RES_TWh!AA$9:AA$1496)</f>
        <v>0</v>
      </c>
      <c r="AC3284" s="13"/>
      <c r="AE3284" s="13"/>
      <c r="AF3284" s="13">
        <f>SUMIF(Data_IND_TWh!$A$9:$A$504,Data_TOT_TWh!$B3284&amp;"200_"&amp;Data_TOT_TWh!$E3284,Data_IND_TWh!AF$9:AF$504)+SUMIF(Data_TER_TWh!$A$9:$A$504,Data_TOT_TWh!$B3284&amp;"300_"&amp;Data_TOT_TWh!$E3284,Data_TER_TWh!AF$9:AF$504)+SUMIF(Data_RES_TWh!$A$9:$A$1496,Data_TOT_TWh!$B3284&amp;"400_"&amp;Data_TOT_TWh!$E3284,Data_RES_TWh!AF$9:AF$1496)</f>
        <v>0</v>
      </c>
      <c r="AG3284" s="13">
        <f>SUMIF(Data_IND_TWh!$A$9:$A$504,Data_TOT_TWh!$B3284&amp;"200_"&amp;Data_TOT_TWh!$E3284,Data_IND_TWh!AG$9:AG$504)+SUMIF(Data_TER_TWh!$A$9:$A$504,Data_TOT_TWh!$B3284&amp;"300_"&amp;Data_TOT_TWh!$E3284,Data_TER_TWh!AG$9:AG$504)+SUMIF(Data_RES_TWh!$A$9:$A$1496,Data_TOT_TWh!$B3284&amp;"400_"&amp;Data_TOT_TWh!$E3284,Data_RES_TWh!AG$9:AG$1496)</f>
        <v>0</v>
      </c>
      <c r="AH3284" s="46">
        <f>SUMIF(Data_IND_TWh!$A$9:$A$504,Data_TOT_TWh!$B3284&amp;"200_"&amp;Data_TOT_TWh!$E3284,Data_IND_TWh!AH$9:AH$504)+SUMIF(Data_TER_TWh!$A$9:$A$504,Data_TOT_TWh!$B3284&amp;"300_"&amp;Data_TOT_TWh!$E3284,Data_TER_TWh!AH$9:AH$504)+SUMIF(Data_RES_TWh!$A$9:$A$1496,Data_TOT_TWh!$B3284&amp;"400_"&amp;Data_TOT_TWh!$E3284,Data_RES_TWh!AH$9:AH$1496)</f>
        <v>0</v>
      </c>
      <c r="AJ3284" s="13"/>
      <c r="AL3284" s="9"/>
      <c r="AM3284" s="87"/>
      <c r="AN3284" s="87"/>
    </row>
    <row r="3285" spans="12:40">
      <c r="L3285" s="46"/>
      <c r="M3285" s="46"/>
      <c r="O3285" s="47"/>
      <c r="P3285" s="46"/>
      <c r="Q3285" s="46"/>
      <c r="R3285" s="37"/>
      <c r="S3285" s="13"/>
      <c r="U3285" s="13"/>
      <c r="W3285" s="13"/>
      <c r="X3285" s="13">
        <f>SUMIF(Data_IND_TWh!$A$9:$A$504,Data_TOT_TWh!$B3285&amp;"200_"&amp;Data_TOT_TWh!$E3285,Data_IND_TWh!X$9:X$504)+SUMIF(Data_TER_TWh!$A$9:$A$504,Data_TOT_TWh!$B3285&amp;"300_"&amp;Data_TOT_TWh!$E3285,Data_TER_TWh!X$9:X$504)+SUMIF(Data_RES_TWh!$A$9:$A$1496,Data_TOT_TWh!$B3285&amp;"400_"&amp;Data_TOT_TWh!$E3285,Data_RES_TWh!X$9:X$1496)</f>
        <v>0</v>
      </c>
      <c r="Y3285" s="13">
        <f>SUMIF(Data_IND_TWh!$A$9:$A$504,Data_TOT_TWh!$B3285&amp;"200_"&amp;Data_TOT_TWh!$E3285,Data_IND_TWh!Y$9:Y$504)+SUMIF(Data_TER_TWh!$A$9:$A$504,Data_TOT_TWh!$B3285&amp;"300_"&amp;Data_TOT_TWh!$E3285,Data_TER_TWh!Y$9:Y$504)+SUMIF(Data_RES_TWh!$A$9:$A$1496,Data_TOT_TWh!$B3285&amp;"400_"&amp;Data_TOT_TWh!$E3285,Data_RES_TWh!Y$9:Y$1496)</f>
        <v>0</v>
      </c>
      <c r="Z3285" s="13">
        <f>SUMIF(Data_IND_TWh!$A$9:$A$504,Data_TOT_TWh!$B3285&amp;"200_"&amp;Data_TOT_TWh!$E3285,Data_IND_TWh!Z$9:Z$504)+SUMIF(Data_TER_TWh!$A$9:$A$504,Data_TOT_TWh!$B3285&amp;"300_"&amp;Data_TOT_TWh!$E3285,Data_TER_TWh!Z$9:Z$504)+SUMIF(Data_RES_TWh!$A$9:$A$1496,Data_TOT_TWh!$B3285&amp;"400_"&amp;Data_TOT_TWh!$E3285,Data_RES_TWh!Z$9:Z$1496)</f>
        <v>0</v>
      </c>
      <c r="AA3285" s="46">
        <f>SUMIF(Data_IND_TWh!$A$9:$A$504,Data_TOT_TWh!$B3285&amp;"200_"&amp;Data_TOT_TWh!$E3285,Data_IND_TWh!AA$9:AA$504)+SUMIF(Data_TER_TWh!$A$9:$A$504,Data_TOT_TWh!$B3285&amp;"300_"&amp;Data_TOT_TWh!$E3285,Data_TER_TWh!AA$9:AA$504)+SUMIF(Data_RES_TWh!$A$9:$A$1496,Data_TOT_TWh!$B3285&amp;"400_"&amp;Data_TOT_TWh!$E3285,Data_RES_TWh!AA$9:AA$1496)</f>
        <v>0</v>
      </c>
      <c r="AC3285" s="13"/>
      <c r="AE3285" s="13"/>
      <c r="AF3285" s="13">
        <f>SUMIF(Data_IND_TWh!$A$9:$A$504,Data_TOT_TWh!$B3285&amp;"200_"&amp;Data_TOT_TWh!$E3285,Data_IND_TWh!AF$9:AF$504)+SUMIF(Data_TER_TWh!$A$9:$A$504,Data_TOT_TWh!$B3285&amp;"300_"&amp;Data_TOT_TWh!$E3285,Data_TER_TWh!AF$9:AF$504)+SUMIF(Data_RES_TWh!$A$9:$A$1496,Data_TOT_TWh!$B3285&amp;"400_"&amp;Data_TOT_TWh!$E3285,Data_RES_TWh!AF$9:AF$1496)</f>
        <v>0</v>
      </c>
      <c r="AG3285" s="13">
        <f>SUMIF(Data_IND_TWh!$A$9:$A$504,Data_TOT_TWh!$B3285&amp;"200_"&amp;Data_TOT_TWh!$E3285,Data_IND_TWh!AG$9:AG$504)+SUMIF(Data_TER_TWh!$A$9:$A$504,Data_TOT_TWh!$B3285&amp;"300_"&amp;Data_TOT_TWh!$E3285,Data_TER_TWh!AG$9:AG$504)+SUMIF(Data_RES_TWh!$A$9:$A$1496,Data_TOT_TWh!$B3285&amp;"400_"&amp;Data_TOT_TWh!$E3285,Data_RES_TWh!AG$9:AG$1496)</f>
        <v>0</v>
      </c>
      <c r="AH3285" s="46">
        <f>SUMIF(Data_IND_TWh!$A$9:$A$504,Data_TOT_TWh!$B3285&amp;"200_"&amp;Data_TOT_TWh!$E3285,Data_IND_TWh!AH$9:AH$504)+SUMIF(Data_TER_TWh!$A$9:$A$504,Data_TOT_TWh!$B3285&amp;"300_"&amp;Data_TOT_TWh!$E3285,Data_TER_TWh!AH$9:AH$504)+SUMIF(Data_RES_TWh!$A$9:$A$1496,Data_TOT_TWh!$B3285&amp;"400_"&amp;Data_TOT_TWh!$E3285,Data_RES_TWh!AH$9:AH$1496)</f>
        <v>0</v>
      </c>
      <c r="AJ3285" s="13"/>
      <c r="AL3285" s="9"/>
      <c r="AM3285" s="87"/>
      <c r="AN3285" s="87"/>
    </row>
    <row r="3286" spans="12:40">
      <c r="L3286" s="46"/>
      <c r="M3286" s="46"/>
      <c r="O3286" s="47"/>
      <c r="P3286" s="46"/>
      <c r="Q3286" s="46"/>
      <c r="R3286" s="37"/>
      <c r="S3286" s="13"/>
      <c r="U3286" s="13"/>
      <c r="W3286" s="13"/>
      <c r="X3286" s="13">
        <f>SUMIF(Data_IND_TWh!$A$9:$A$504,Data_TOT_TWh!$B3286&amp;"200_"&amp;Data_TOT_TWh!$E3286,Data_IND_TWh!X$9:X$504)+SUMIF(Data_TER_TWh!$A$9:$A$504,Data_TOT_TWh!$B3286&amp;"300_"&amp;Data_TOT_TWh!$E3286,Data_TER_TWh!X$9:X$504)+SUMIF(Data_RES_TWh!$A$9:$A$1496,Data_TOT_TWh!$B3286&amp;"400_"&amp;Data_TOT_TWh!$E3286,Data_RES_TWh!X$9:X$1496)</f>
        <v>0</v>
      </c>
      <c r="Y3286" s="13">
        <f>SUMIF(Data_IND_TWh!$A$9:$A$504,Data_TOT_TWh!$B3286&amp;"200_"&amp;Data_TOT_TWh!$E3286,Data_IND_TWh!Y$9:Y$504)+SUMIF(Data_TER_TWh!$A$9:$A$504,Data_TOT_TWh!$B3286&amp;"300_"&amp;Data_TOT_TWh!$E3286,Data_TER_TWh!Y$9:Y$504)+SUMIF(Data_RES_TWh!$A$9:$A$1496,Data_TOT_TWh!$B3286&amp;"400_"&amp;Data_TOT_TWh!$E3286,Data_RES_TWh!Y$9:Y$1496)</f>
        <v>0</v>
      </c>
      <c r="Z3286" s="13">
        <f>SUMIF(Data_IND_TWh!$A$9:$A$504,Data_TOT_TWh!$B3286&amp;"200_"&amp;Data_TOT_TWh!$E3286,Data_IND_TWh!Z$9:Z$504)+SUMIF(Data_TER_TWh!$A$9:$A$504,Data_TOT_TWh!$B3286&amp;"300_"&amp;Data_TOT_TWh!$E3286,Data_TER_TWh!Z$9:Z$504)+SUMIF(Data_RES_TWh!$A$9:$A$1496,Data_TOT_TWh!$B3286&amp;"400_"&amp;Data_TOT_TWh!$E3286,Data_RES_TWh!Z$9:Z$1496)</f>
        <v>0</v>
      </c>
      <c r="AA3286" s="46">
        <f>SUMIF(Data_IND_TWh!$A$9:$A$504,Data_TOT_TWh!$B3286&amp;"200_"&amp;Data_TOT_TWh!$E3286,Data_IND_TWh!AA$9:AA$504)+SUMIF(Data_TER_TWh!$A$9:$A$504,Data_TOT_TWh!$B3286&amp;"300_"&amp;Data_TOT_TWh!$E3286,Data_TER_TWh!AA$9:AA$504)+SUMIF(Data_RES_TWh!$A$9:$A$1496,Data_TOT_TWh!$B3286&amp;"400_"&amp;Data_TOT_TWh!$E3286,Data_RES_TWh!AA$9:AA$1496)</f>
        <v>0</v>
      </c>
      <c r="AC3286" s="13"/>
      <c r="AE3286" s="13"/>
      <c r="AF3286" s="13">
        <f>SUMIF(Data_IND_TWh!$A$9:$A$504,Data_TOT_TWh!$B3286&amp;"200_"&amp;Data_TOT_TWh!$E3286,Data_IND_TWh!AF$9:AF$504)+SUMIF(Data_TER_TWh!$A$9:$A$504,Data_TOT_TWh!$B3286&amp;"300_"&amp;Data_TOT_TWh!$E3286,Data_TER_TWh!AF$9:AF$504)+SUMIF(Data_RES_TWh!$A$9:$A$1496,Data_TOT_TWh!$B3286&amp;"400_"&amp;Data_TOT_TWh!$E3286,Data_RES_TWh!AF$9:AF$1496)</f>
        <v>0</v>
      </c>
      <c r="AG3286" s="13">
        <f>SUMIF(Data_IND_TWh!$A$9:$A$504,Data_TOT_TWh!$B3286&amp;"200_"&amp;Data_TOT_TWh!$E3286,Data_IND_TWh!AG$9:AG$504)+SUMIF(Data_TER_TWh!$A$9:$A$504,Data_TOT_TWh!$B3286&amp;"300_"&amp;Data_TOT_TWh!$E3286,Data_TER_TWh!AG$9:AG$504)+SUMIF(Data_RES_TWh!$A$9:$A$1496,Data_TOT_TWh!$B3286&amp;"400_"&amp;Data_TOT_TWh!$E3286,Data_RES_TWh!AG$9:AG$1496)</f>
        <v>0</v>
      </c>
      <c r="AH3286" s="46">
        <f>SUMIF(Data_IND_TWh!$A$9:$A$504,Data_TOT_TWh!$B3286&amp;"200_"&amp;Data_TOT_TWh!$E3286,Data_IND_TWh!AH$9:AH$504)+SUMIF(Data_TER_TWh!$A$9:$A$504,Data_TOT_TWh!$B3286&amp;"300_"&amp;Data_TOT_TWh!$E3286,Data_TER_TWh!AH$9:AH$504)+SUMIF(Data_RES_TWh!$A$9:$A$1496,Data_TOT_TWh!$B3286&amp;"400_"&amp;Data_TOT_TWh!$E3286,Data_RES_TWh!AH$9:AH$1496)</f>
        <v>0</v>
      </c>
      <c r="AJ3286" s="13"/>
      <c r="AL3286" s="9"/>
      <c r="AM3286" s="87"/>
      <c r="AN3286" s="87"/>
    </row>
    <row r="3287" spans="12:40">
      <c r="L3287" s="46"/>
      <c r="M3287" s="46"/>
      <c r="O3287" s="47"/>
      <c r="P3287" s="46"/>
      <c r="Q3287" s="46"/>
      <c r="R3287" s="37"/>
      <c r="S3287" s="13"/>
      <c r="U3287" s="13"/>
      <c r="W3287" s="13"/>
      <c r="X3287" s="13">
        <f>SUMIF(Data_IND_TWh!$A$9:$A$504,Data_TOT_TWh!$B3287&amp;"200_"&amp;Data_TOT_TWh!$E3287,Data_IND_TWh!X$9:X$504)+SUMIF(Data_TER_TWh!$A$9:$A$504,Data_TOT_TWh!$B3287&amp;"300_"&amp;Data_TOT_TWh!$E3287,Data_TER_TWh!X$9:X$504)+SUMIF(Data_RES_TWh!$A$9:$A$1496,Data_TOT_TWh!$B3287&amp;"400_"&amp;Data_TOT_TWh!$E3287,Data_RES_TWh!X$9:X$1496)</f>
        <v>0</v>
      </c>
      <c r="Y3287" s="13">
        <f>SUMIF(Data_IND_TWh!$A$9:$A$504,Data_TOT_TWh!$B3287&amp;"200_"&amp;Data_TOT_TWh!$E3287,Data_IND_TWh!Y$9:Y$504)+SUMIF(Data_TER_TWh!$A$9:$A$504,Data_TOT_TWh!$B3287&amp;"300_"&amp;Data_TOT_TWh!$E3287,Data_TER_TWh!Y$9:Y$504)+SUMIF(Data_RES_TWh!$A$9:$A$1496,Data_TOT_TWh!$B3287&amp;"400_"&amp;Data_TOT_TWh!$E3287,Data_RES_TWh!Y$9:Y$1496)</f>
        <v>0</v>
      </c>
      <c r="Z3287" s="13">
        <f>SUMIF(Data_IND_TWh!$A$9:$A$504,Data_TOT_TWh!$B3287&amp;"200_"&amp;Data_TOT_TWh!$E3287,Data_IND_TWh!Z$9:Z$504)+SUMIF(Data_TER_TWh!$A$9:$A$504,Data_TOT_TWh!$B3287&amp;"300_"&amp;Data_TOT_TWh!$E3287,Data_TER_TWh!Z$9:Z$504)+SUMIF(Data_RES_TWh!$A$9:$A$1496,Data_TOT_TWh!$B3287&amp;"400_"&amp;Data_TOT_TWh!$E3287,Data_RES_TWh!Z$9:Z$1496)</f>
        <v>0</v>
      </c>
      <c r="AA3287" s="46">
        <f>SUMIF(Data_IND_TWh!$A$9:$A$504,Data_TOT_TWh!$B3287&amp;"200_"&amp;Data_TOT_TWh!$E3287,Data_IND_TWh!AA$9:AA$504)+SUMIF(Data_TER_TWh!$A$9:$A$504,Data_TOT_TWh!$B3287&amp;"300_"&amp;Data_TOT_TWh!$E3287,Data_TER_TWh!AA$9:AA$504)+SUMIF(Data_RES_TWh!$A$9:$A$1496,Data_TOT_TWh!$B3287&amp;"400_"&amp;Data_TOT_TWh!$E3287,Data_RES_TWh!AA$9:AA$1496)</f>
        <v>0</v>
      </c>
      <c r="AC3287" s="13"/>
      <c r="AE3287" s="13"/>
      <c r="AF3287" s="13">
        <f>SUMIF(Data_IND_TWh!$A$9:$A$504,Data_TOT_TWh!$B3287&amp;"200_"&amp;Data_TOT_TWh!$E3287,Data_IND_TWh!AF$9:AF$504)+SUMIF(Data_TER_TWh!$A$9:$A$504,Data_TOT_TWh!$B3287&amp;"300_"&amp;Data_TOT_TWh!$E3287,Data_TER_TWh!AF$9:AF$504)+SUMIF(Data_RES_TWh!$A$9:$A$1496,Data_TOT_TWh!$B3287&amp;"400_"&amp;Data_TOT_TWh!$E3287,Data_RES_TWh!AF$9:AF$1496)</f>
        <v>0</v>
      </c>
      <c r="AG3287" s="13">
        <f>SUMIF(Data_IND_TWh!$A$9:$A$504,Data_TOT_TWh!$B3287&amp;"200_"&amp;Data_TOT_TWh!$E3287,Data_IND_TWh!AG$9:AG$504)+SUMIF(Data_TER_TWh!$A$9:$A$504,Data_TOT_TWh!$B3287&amp;"300_"&amp;Data_TOT_TWh!$E3287,Data_TER_TWh!AG$9:AG$504)+SUMIF(Data_RES_TWh!$A$9:$A$1496,Data_TOT_TWh!$B3287&amp;"400_"&amp;Data_TOT_TWh!$E3287,Data_RES_TWh!AG$9:AG$1496)</f>
        <v>0</v>
      </c>
      <c r="AH3287" s="46">
        <f>SUMIF(Data_IND_TWh!$A$9:$A$504,Data_TOT_TWh!$B3287&amp;"200_"&amp;Data_TOT_TWh!$E3287,Data_IND_TWh!AH$9:AH$504)+SUMIF(Data_TER_TWh!$A$9:$A$504,Data_TOT_TWh!$B3287&amp;"300_"&amp;Data_TOT_TWh!$E3287,Data_TER_TWh!AH$9:AH$504)+SUMIF(Data_RES_TWh!$A$9:$A$1496,Data_TOT_TWh!$B3287&amp;"400_"&amp;Data_TOT_TWh!$E3287,Data_RES_TWh!AH$9:AH$1496)</f>
        <v>0</v>
      </c>
      <c r="AJ3287" s="13"/>
      <c r="AL3287" s="9"/>
      <c r="AM3287" s="87"/>
      <c r="AN3287" s="87"/>
    </row>
    <row r="3288" spans="12:40">
      <c r="L3288" s="46"/>
      <c r="M3288" s="46"/>
      <c r="O3288" s="47"/>
      <c r="P3288" s="46"/>
      <c r="Q3288" s="46"/>
      <c r="R3288" s="37"/>
      <c r="S3288" s="13"/>
      <c r="U3288" s="13"/>
      <c r="W3288" s="13"/>
      <c r="X3288" s="13">
        <f>SUMIF(Data_IND_TWh!$A$9:$A$504,Data_TOT_TWh!$B3288&amp;"200_"&amp;Data_TOT_TWh!$E3288,Data_IND_TWh!X$9:X$504)+SUMIF(Data_TER_TWh!$A$9:$A$504,Data_TOT_TWh!$B3288&amp;"300_"&amp;Data_TOT_TWh!$E3288,Data_TER_TWh!X$9:X$504)+SUMIF(Data_RES_TWh!$A$9:$A$1496,Data_TOT_TWh!$B3288&amp;"400_"&amp;Data_TOT_TWh!$E3288,Data_RES_TWh!X$9:X$1496)</f>
        <v>0</v>
      </c>
      <c r="Y3288" s="13">
        <f>SUMIF(Data_IND_TWh!$A$9:$A$504,Data_TOT_TWh!$B3288&amp;"200_"&amp;Data_TOT_TWh!$E3288,Data_IND_TWh!Y$9:Y$504)+SUMIF(Data_TER_TWh!$A$9:$A$504,Data_TOT_TWh!$B3288&amp;"300_"&amp;Data_TOT_TWh!$E3288,Data_TER_TWh!Y$9:Y$504)+SUMIF(Data_RES_TWh!$A$9:$A$1496,Data_TOT_TWh!$B3288&amp;"400_"&amp;Data_TOT_TWh!$E3288,Data_RES_TWh!Y$9:Y$1496)</f>
        <v>0</v>
      </c>
      <c r="Z3288" s="13">
        <f>SUMIF(Data_IND_TWh!$A$9:$A$504,Data_TOT_TWh!$B3288&amp;"200_"&amp;Data_TOT_TWh!$E3288,Data_IND_TWh!Z$9:Z$504)+SUMIF(Data_TER_TWh!$A$9:$A$504,Data_TOT_TWh!$B3288&amp;"300_"&amp;Data_TOT_TWh!$E3288,Data_TER_TWh!Z$9:Z$504)+SUMIF(Data_RES_TWh!$A$9:$A$1496,Data_TOT_TWh!$B3288&amp;"400_"&amp;Data_TOT_TWh!$E3288,Data_RES_TWh!Z$9:Z$1496)</f>
        <v>0</v>
      </c>
      <c r="AA3288" s="46">
        <f>SUMIF(Data_IND_TWh!$A$9:$A$504,Data_TOT_TWh!$B3288&amp;"200_"&amp;Data_TOT_TWh!$E3288,Data_IND_TWh!AA$9:AA$504)+SUMIF(Data_TER_TWh!$A$9:$A$504,Data_TOT_TWh!$B3288&amp;"300_"&amp;Data_TOT_TWh!$E3288,Data_TER_TWh!AA$9:AA$504)+SUMIF(Data_RES_TWh!$A$9:$A$1496,Data_TOT_TWh!$B3288&amp;"400_"&amp;Data_TOT_TWh!$E3288,Data_RES_TWh!AA$9:AA$1496)</f>
        <v>0</v>
      </c>
      <c r="AC3288" s="13"/>
      <c r="AE3288" s="13"/>
      <c r="AF3288" s="13">
        <f>SUMIF(Data_IND_TWh!$A$9:$A$504,Data_TOT_TWh!$B3288&amp;"200_"&amp;Data_TOT_TWh!$E3288,Data_IND_TWh!AF$9:AF$504)+SUMIF(Data_TER_TWh!$A$9:$A$504,Data_TOT_TWh!$B3288&amp;"300_"&amp;Data_TOT_TWh!$E3288,Data_TER_TWh!AF$9:AF$504)+SUMIF(Data_RES_TWh!$A$9:$A$1496,Data_TOT_TWh!$B3288&amp;"400_"&amp;Data_TOT_TWh!$E3288,Data_RES_TWh!AF$9:AF$1496)</f>
        <v>0</v>
      </c>
      <c r="AG3288" s="13">
        <f>SUMIF(Data_IND_TWh!$A$9:$A$504,Data_TOT_TWh!$B3288&amp;"200_"&amp;Data_TOT_TWh!$E3288,Data_IND_TWh!AG$9:AG$504)+SUMIF(Data_TER_TWh!$A$9:$A$504,Data_TOT_TWh!$B3288&amp;"300_"&amp;Data_TOT_TWh!$E3288,Data_TER_TWh!AG$9:AG$504)+SUMIF(Data_RES_TWh!$A$9:$A$1496,Data_TOT_TWh!$B3288&amp;"400_"&amp;Data_TOT_TWh!$E3288,Data_RES_TWh!AG$9:AG$1496)</f>
        <v>0</v>
      </c>
      <c r="AH3288" s="46">
        <f>SUMIF(Data_IND_TWh!$A$9:$A$504,Data_TOT_TWh!$B3288&amp;"200_"&amp;Data_TOT_TWh!$E3288,Data_IND_TWh!AH$9:AH$504)+SUMIF(Data_TER_TWh!$A$9:$A$504,Data_TOT_TWh!$B3288&amp;"300_"&amp;Data_TOT_TWh!$E3288,Data_TER_TWh!AH$9:AH$504)+SUMIF(Data_RES_TWh!$A$9:$A$1496,Data_TOT_TWh!$B3288&amp;"400_"&amp;Data_TOT_TWh!$E3288,Data_RES_TWh!AH$9:AH$1496)</f>
        <v>0</v>
      </c>
      <c r="AJ3288" s="13"/>
      <c r="AL3288" s="9"/>
      <c r="AM3288" s="87"/>
      <c r="AN3288" s="87"/>
    </row>
    <row r="3289" spans="12:40">
      <c r="L3289" s="46"/>
      <c r="M3289" s="46"/>
      <c r="O3289" s="47"/>
      <c r="P3289" s="46"/>
      <c r="Q3289" s="46"/>
      <c r="R3289" s="37"/>
      <c r="S3289" s="13"/>
      <c r="U3289" s="13"/>
      <c r="W3289" s="13"/>
      <c r="X3289" s="13">
        <f>SUMIF(Data_IND_TWh!$A$9:$A$504,Data_TOT_TWh!$B3289&amp;"200_"&amp;Data_TOT_TWh!$E3289,Data_IND_TWh!X$9:X$504)+SUMIF(Data_TER_TWh!$A$9:$A$504,Data_TOT_TWh!$B3289&amp;"300_"&amp;Data_TOT_TWh!$E3289,Data_TER_TWh!X$9:X$504)+SUMIF(Data_RES_TWh!$A$9:$A$1496,Data_TOT_TWh!$B3289&amp;"400_"&amp;Data_TOT_TWh!$E3289,Data_RES_TWh!X$9:X$1496)</f>
        <v>0</v>
      </c>
      <c r="Y3289" s="13">
        <f>SUMIF(Data_IND_TWh!$A$9:$A$504,Data_TOT_TWh!$B3289&amp;"200_"&amp;Data_TOT_TWh!$E3289,Data_IND_TWh!Y$9:Y$504)+SUMIF(Data_TER_TWh!$A$9:$A$504,Data_TOT_TWh!$B3289&amp;"300_"&amp;Data_TOT_TWh!$E3289,Data_TER_TWh!Y$9:Y$504)+SUMIF(Data_RES_TWh!$A$9:$A$1496,Data_TOT_TWh!$B3289&amp;"400_"&amp;Data_TOT_TWh!$E3289,Data_RES_TWh!Y$9:Y$1496)</f>
        <v>0</v>
      </c>
      <c r="Z3289" s="13">
        <f>SUMIF(Data_IND_TWh!$A$9:$A$504,Data_TOT_TWh!$B3289&amp;"200_"&amp;Data_TOT_TWh!$E3289,Data_IND_TWh!Z$9:Z$504)+SUMIF(Data_TER_TWh!$A$9:$A$504,Data_TOT_TWh!$B3289&amp;"300_"&amp;Data_TOT_TWh!$E3289,Data_TER_TWh!Z$9:Z$504)+SUMIF(Data_RES_TWh!$A$9:$A$1496,Data_TOT_TWh!$B3289&amp;"400_"&amp;Data_TOT_TWh!$E3289,Data_RES_TWh!Z$9:Z$1496)</f>
        <v>0</v>
      </c>
      <c r="AA3289" s="46">
        <f>SUMIF(Data_IND_TWh!$A$9:$A$504,Data_TOT_TWh!$B3289&amp;"200_"&amp;Data_TOT_TWh!$E3289,Data_IND_TWh!AA$9:AA$504)+SUMIF(Data_TER_TWh!$A$9:$A$504,Data_TOT_TWh!$B3289&amp;"300_"&amp;Data_TOT_TWh!$E3289,Data_TER_TWh!AA$9:AA$504)+SUMIF(Data_RES_TWh!$A$9:$A$1496,Data_TOT_TWh!$B3289&amp;"400_"&amp;Data_TOT_TWh!$E3289,Data_RES_TWh!AA$9:AA$1496)</f>
        <v>0</v>
      </c>
      <c r="AC3289" s="13"/>
      <c r="AE3289" s="13"/>
      <c r="AF3289" s="13">
        <f>SUMIF(Data_IND_TWh!$A$9:$A$504,Data_TOT_TWh!$B3289&amp;"200_"&amp;Data_TOT_TWh!$E3289,Data_IND_TWh!AF$9:AF$504)+SUMIF(Data_TER_TWh!$A$9:$A$504,Data_TOT_TWh!$B3289&amp;"300_"&amp;Data_TOT_TWh!$E3289,Data_TER_TWh!AF$9:AF$504)+SUMIF(Data_RES_TWh!$A$9:$A$1496,Data_TOT_TWh!$B3289&amp;"400_"&amp;Data_TOT_TWh!$E3289,Data_RES_TWh!AF$9:AF$1496)</f>
        <v>0</v>
      </c>
      <c r="AG3289" s="13">
        <f>SUMIF(Data_IND_TWh!$A$9:$A$504,Data_TOT_TWh!$B3289&amp;"200_"&amp;Data_TOT_TWh!$E3289,Data_IND_TWh!AG$9:AG$504)+SUMIF(Data_TER_TWh!$A$9:$A$504,Data_TOT_TWh!$B3289&amp;"300_"&amp;Data_TOT_TWh!$E3289,Data_TER_TWh!AG$9:AG$504)+SUMIF(Data_RES_TWh!$A$9:$A$1496,Data_TOT_TWh!$B3289&amp;"400_"&amp;Data_TOT_TWh!$E3289,Data_RES_TWh!AG$9:AG$1496)</f>
        <v>0</v>
      </c>
      <c r="AH3289" s="46">
        <f>SUMIF(Data_IND_TWh!$A$9:$A$504,Data_TOT_TWh!$B3289&amp;"200_"&amp;Data_TOT_TWh!$E3289,Data_IND_TWh!AH$9:AH$504)+SUMIF(Data_TER_TWh!$A$9:$A$504,Data_TOT_TWh!$B3289&amp;"300_"&amp;Data_TOT_TWh!$E3289,Data_TER_TWh!AH$9:AH$504)+SUMIF(Data_RES_TWh!$A$9:$A$1496,Data_TOT_TWh!$B3289&amp;"400_"&amp;Data_TOT_TWh!$E3289,Data_RES_TWh!AH$9:AH$1496)</f>
        <v>0</v>
      </c>
      <c r="AJ3289" s="13"/>
      <c r="AL3289" s="9"/>
      <c r="AM3289" s="87"/>
      <c r="AN3289" s="87"/>
    </row>
    <row r="3290" spans="12:40">
      <c r="L3290" s="46"/>
      <c r="M3290" s="46"/>
      <c r="O3290" s="47"/>
      <c r="P3290" s="46"/>
      <c r="Q3290" s="46"/>
      <c r="R3290" s="37"/>
      <c r="S3290" s="13"/>
      <c r="U3290" s="13"/>
      <c r="W3290" s="13"/>
      <c r="X3290" s="13">
        <f>SUMIF(Data_IND_TWh!$A$9:$A$504,Data_TOT_TWh!$B3290&amp;"200_"&amp;Data_TOT_TWh!$E3290,Data_IND_TWh!X$9:X$504)+SUMIF(Data_TER_TWh!$A$9:$A$504,Data_TOT_TWh!$B3290&amp;"300_"&amp;Data_TOT_TWh!$E3290,Data_TER_TWh!X$9:X$504)+SUMIF(Data_RES_TWh!$A$9:$A$1496,Data_TOT_TWh!$B3290&amp;"400_"&amp;Data_TOT_TWh!$E3290,Data_RES_TWh!X$9:X$1496)</f>
        <v>0</v>
      </c>
      <c r="Y3290" s="13">
        <f>SUMIF(Data_IND_TWh!$A$9:$A$504,Data_TOT_TWh!$B3290&amp;"200_"&amp;Data_TOT_TWh!$E3290,Data_IND_TWh!Y$9:Y$504)+SUMIF(Data_TER_TWh!$A$9:$A$504,Data_TOT_TWh!$B3290&amp;"300_"&amp;Data_TOT_TWh!$E3290,Data_TER_TWh!Y$9:Y$504)+SUMIF(Data_RES_TWh!$A$9:$A$1496,Data_TOT_TWh!$B3290&amp;"400_"&amp;Data_TOT_TWh!$E3290,Data_RES_TWh!Y$9:Y$1496)</f>
        <v>0</v>
      </c>
      <c r="Z3290" s="13">
        <f>SUMIF(Data_IND_TWh!$A$9:$A$504,Data_TOT_TWh!$B3290&amp;"200_"&amp;Data_TOT_TWh!$E3290,Data_IND_TWh!Z$9:Z$504)+SUMIF(Data_TER_TWh!$A$9:$A$504,Data_TOT_TWh!$B3290&amp;"300_"&amp;Data_TOT_TWh!$E3290,Data_TER_TWh!Z$9:Z$504)+SUMIF(Data_RES_TWh!$A$9:$A$1496,Data_TOT_TWh!$B3290&amp;"400_"&amp;Data_TOT_TWh!$E3290,Data_RES_TWh!Z$9:Z$1496)</f>
        <v>0</v>
      </c>
      <c r="AA3290" s="46">
        <f>SUMIF(Data_IND_TWh!$A$9:$A$504,Data_TOT_TWh!$B3290&amp;"200_"&amp;Data_TOT_TWh!$E3290,Data_IND_TWh!AA$9:AA$504)+SUMIF(Data_TER_TWh!$A$9:$A$504,Data_TOT_TWh!$B3290&amp;"300_"&amp;Data_TOT_TWh!$E3290,Data_TER_TWh!AA$9:AA$504)+SUMIF(Data_RES_TWh!$A$9:$A$1496,Data_TOT_TWh!$B3290&amp;"400_"&amp;Data_TOT_TWh!$E3290,Data_RES_TWh!AA$9:AA$1496)</f>
        <v>0</v>
      </c>
      <c r="AC3290" s="13"/>
      <c r="AE3290" s="13"/>
      <c r="AF3290" s="13">
        <f>SUMIF(Data_IND_TWh!$A$9:$A$504,Data_TOT_TWh!$B3290&amp;"200_"&amp;Data_TOT_TWh!$E3290,Data_IND_TWh!AF$9:AF$504)+SUMIF(Data_TER_TWh!$A$9:$A$504,Data_TOT_TWh!$B3290&amp;"300_"&amp;Data_TOT_TWh!$E3290,Data_TER_TWh!AF$9:AF$504)+SUMIF(Data_RES_TWh!$A$9:$A$1496,Data_TOT_TWh!$B3290&amp;"400_"&amp;Data_TOT_TWh!$E3290,Data_RES_TWh!AF$9:AF$1496)</f>
        <v>0</v>
      </c>
      <c r="AG3290" s="13">
        <f>SUMIF(Data_IND_TWh!$A$9:$A$504,Data_TOT_TWh!$B3290&amp;"200_"&amp;Data_TOT_TWh!$E3290,Data_IND_TWh!AG$9:AG$504)+SUMIF(Data_TER_TWh!$A$9:$A$504,Data_TOT_TWh!$B3290&amp;"300_"&amp;Data_TOT_TWh!$E3290,Data_TER_TWh!AG$9:AG$504)+SUMIF(Data_RES_TWh!$A$9:$A$1496,Data_TOT_TWh!$B3290&amp;"400_"&amp;Data_TOT_TWh!$E3290,Data_RES_TWh!AG$9:AG$1496)</f>
        <v>0</v>
      </c>
      <c r="AH3290" s="46">
        <f>SUMIF(Data_IND_TWh!$A$9:$A$504,Data_TOT_TWh!$B3290&amp;"200_"&amp;Data_TOT_TWh!$E3290,Data_IND_TWh!AH$9:AH$504)+SUMIF(Data_TER_TWh!$A$9:$A$504,Data_TOT_TWh!$B3290&amp;"300_"&amp;Data_TOT_TWh!$E3290,Data_TER_TWh!AH$9:AH$504)+SUMIF(Data_RES_TWh!$A$9:$A$1496,Data_TOT_TWh!$B3290&amp;"400_"&amp;Data_TOT_TWh!$E3290,Data_RES_TWh!AH$9:AH$1496)</f>
        <v>0</v>
      </c>
      <c r="AJ3290" s="13"/>
      <c r="AL3290" s="9"/>
      <c r="AM3290" s="87"/>
      <c r="AN3290" s="87"/>
    </row>
    <row r="3291" spans="12:40">
      <c r="L3291" s="46"/>
      <c r="M3291" s="46"/>
      <c r="O3291" s="47"/>
      <c r="P3291" s="46"/>
      <c r="Q3291" s="46"/>
      <c r="R3291" s="37"/>
      <c r="S3291" s="13"/>
      <c r="U3291" s="13"/>
      <c r="W3291" s="13"/>
      <c r="X3291" s="13">
        <f>SUMIF(Data_IND_TWh!$A$9:$A$504,Data_TOT_TWh!$B3291&amp;"200_"&amp;Data_TOT_TWh!$E3291,Data_IND_TWh!X$9:X$504)+SUMIF(Data_TER_TWh!$A$9:$A$504,Data_TOT_TWh!$B3291&amp;"300_"&amp;Data_TOT_TWh!$E3291,Data_TER_TWh!X$9:X$504)+SUMIF(Data_RES_TWh!$A$9:$A$1496,Data_TOT_TWh!$B3291&amp;"400_"&amp;Data_TOT_TWh!$E3291,Data_RES_TWh!X$9:X$1496)</f>
        <v>0</v>
      </c>
      <c r="Y3291" s="13">
        <f>SUMIF(Data_IND_TWh!$A$9:$A$504,Data_TOT_TWh!$B3291&amp;"200_"&amp;Data_TOT_TWh!$E3291,Data_IND_TWh!Y$9:Y$504)+SUMIF(Data_TER_TWh!$A$9:$A$504,Data_TOT_TWh!$B3291&amp;"300_"&amp;Data_TOT_TWh!$E3291,Data_TER_TWh!Y$9:Y$504)+SUMIF(Data_RES_TWh!$A$9:$A$1496,Data_TOT_TWh!$B3291&amp;"400_"&amp;Data_TOT_TWh!$E3291,Data_RES_TWh!Y$9:Y$1496)</f>
        <v>0</v>
      </c>
      <c r="Z3291" s="13">
        <f>SUMIF(Data_IND_TWh!$A$9:$A$504,Data_TOT_TWh!$B3291&amp;"200_"&amp;Data_TOT_TWh!$E3291,Data_IND_TWh!Z$9:Z$504)+SUMIF(Data_TER_TWh!$A$9:$A$504,Data_TOT_TWh!$B3291&amp;"300_"&amp;Data_TOT_TWh!$E3291,Data_TER_TWh!Z$9:Z$504)+SUMIF(Data_RES_TWh!$A$9:$A$1496,Data_TOT_TWh!$B3291&amp;"400_"&amp;Data_TOT_TWh!$E3291,Data_RES_TWh!Z$9:Z$1496)</f>
        <v>0</v>
      </c>
      <c r="AA3291" s="46">
        <f>SUMIF(Data_IND_TWh!$A$9:$A$504,Data_TOT_TWh!$B3291&amp;"200_"&amp;Data_TOT_TWh!$E3291,Data_IND_TWh!AA$9:AA$504)+SUMIF(Data_TER_TWh!$A$9:$A$504,Data_TOT_TWh!$B3291&amp;"300_"&amp;Data_TOT_TWh!$E3291,Data_TER_TWh!AA$9:AA$504)+SUMIF(Data_RES_TWh!$A$9:$A$1496,Data_TOT_TWh!$B3291&amp;"400_"&amp;Data_TOT_TWh!$E3291,Data_RES_TWh!AA$9:AA$1496)</f>
        <v>0</v>
      </c>
      <c r="AC3291" s="13"/>
      <c r="AE3291" s="13"/>
      <c r="AF3291" s="13">
        <f>SUMIF(Data_IND_TWh!$A$9:$A$504,Data_TOT_TWh!$B3291&amp;"200_"&amp;Data_TOT_TWh!$E3291,Data_IND_TWh!AF$9:AF$504)+SUMIF(Data_TER_TWh!$A$9:$A$504,Data_TOT_TWh!$B3291&amp;"300_"&amp;Data_TOT_TWh!$E3291,Data_TER_TWh!AF$9:AF$504)+SUMIF(Data_RES_TWh!$A$9:$A$1496,Data_TOT_TWh!$B3291&amp;"400_"&amp;Data_TOT_TWh!$E3291,Data_RES_TWh!AF$9:AF$1496)</f>
        <v>0</v>
      </c>
      <c r="AG3291" s="13">
        <f>SUMIF(Data_IND_TWh!$A$9:$A$504,Data_TOT_TWh!$B3291&amp;"200_"&amp;Data_TOT_TWh!$E3291,Data_IND_TWh!AG$9:AG$504)+SUMIF(Data_TER_TWh!$A$9:$A$504,Data_TOT_TWh!$B3291&amp;"300_"&amp;Data_TOT_TWh!$E3291,Data_TER_TWh!AG$9:AG$504)+SUMIF(Data_RES_TWh!$A$9:$A$1496,Data_TOT_TWh!$B3291&amp;"400_"&amp;Data_TOT_TWh!$E3291,Data_RES_TWh!AG$9:AG$1496)</f>
        <v>0</v>
      </c>
      <c r="AH3291" s="46">
        <f>SUMIF(Data_IND_TWh!$A$9:$A$504,Data_TOT_TWh!$B3291&amp;"200_"&amp;Data_TOT_TWh!$E3291,Data_IND_TWh!AH$9:AH$504)+SUMIF(Data_TER_TWh!$A$9:$A$504,Data_TOT_TWh!$B3291&amp;"300_"&amp;Data_TOT_TWh!$E3291,Data_TER_TWh!AH$9:AH$504)+SUMIF(Data_RES_TWh!$A$9:$A$1496,Data_TOT_TWh!$B3291&amp;"400_"&amp;Data_TOT_TWh!$E3291,Data_RES_TWh!AH$9:AH$1496)</f>
        <v>0</v>
      </c>
      <c r="AJ3291" s="13"/>
      <c r="AL3291" s="9"/>
      <c r="AM3291" s="87"/>
      <c r="AN3291" s="87"/>
    </row>
    <row r="3292" spans="12:40">
      <c r="L3292" s="46"/>
      <c r="M3292" s="46"/>
      <c r="O3292" s="47"/>
      <c r="P3292" s="46"/>
      <c r="Q3292" s="46"/>
      <c r="R3292" s="37"/>
      <c r="S3292" s="13"/>
      <c r="U3292" s="13"/>
      <c r="W3292" s="13"/>
      <c r="X3292" s="13">
        <f>SUMIF(Data_IND_TWh!$A$9:$A$504,Data_TOT_TWh!$B3292&amp;"200_"&amp;Data_TOT_TWh!$E3292,Data_IND_TWh!X$9:X$504)+SUMIF(Data_TER_TWh!$A$9:$A$504,Data_TOT_TWh!$B3292&amp;"300_"&amp;Data_TOT_TWh!$E3292,Data_TER_TWh!X$9:X$504)+SUMIF(Data_RES_TWh!$A$9:$A$1496,Data_TOT_TWh!$B3292&amp;"400_"&amp;Data_TOT_TWh!$E3292,Data_RES_TWh!X$9:X$1496)</f>
        <v>0</v>
      </c>
      <c r="Y3292" s="13">
        <f>SUMIF(Data_IND_TWh!$A$9:$A$504,Data_TOT_TWh!$B3292&amp;"200_"&amp;Data_TOT_TWh!$E3292,Data_IND_TWh!Y$9:Y$504)+SUMIF(Data_TER_TWh!$A$9:$A$504,Data_TOT_TWh!$B3292&amp;"300_"&amp;Data_TOT_TWh!$E3292,Data_TER_TWh!Y$9:Y$504)+SUMIF(Data_RES_TWh!$A$9:$A$1496,Data_TOT_TWh!$B3292&amp;"400_"&amp;Data_TOT_TWh!$E3292,Data_RES_TWh!Y$9:Y$1496)</f>
        <v>0</v>
      </c>
      <c r="Z3292" s="13">
        <f>SUMIF(Data_IND_TWh!$A$9:$A$504,Data_TOT_TWh!$B3292&amp;"200_"&amp;Data_TOT_TWh!$E3292,Data_IND_TWh!Z$9:Z$504)+SUMIF(Data_TER_TWh!$A$9:$A$504,Data_TOT_TWh!$B3292&amp;"300_"&amp;Data_TOT_TWh!$E3292,Data_TER_TWh!Z$9:Z$504)+SUMIF(Data_RES_TWh!$A$9:$A$1496,Data_TOT_TWh!$B3292&amp;"400_"&amp;Data_TOT_TWh!$E3292,Data_RES_TWh!Z$9:Z$1496)</f>
        <v>0</v>
      </c>
      <c r="AA3292" s="46">
        <f>SUMIF(Data_IND_TWh!$A$9:$A$504,Data_TOT_TWh!$B3292&amp;"200_"&amp;Data_TOT_TWh!$E3292,Data_IND_TWh!AA$9:AA$504)+SUMIF(Data_TER_TWh!$A$9:$A$504,Data_TOT_TWh!$B3292&amp;"300_"&amp;Data_TOT_TWh!$E3292,Data_TER_TWh!AA$9:AA$504)+SUMIF(Data_RES_TWh!$A$9:$A$1496,Data_TOT_TWh!$B3292&amp;"400_"&amp;Data_TOT_TWh!$E3292,Data_RES_TWh!AA$9:AA$1496)</f>
        <v>0</v>
      </c>
      <c r="AC3292" s="13"/>
      <c r="AE3292" s="13"/>
      <c r="AF3292" s="13">
        <f>SUMIF(Data_IND_TWh!$A$9:$A$504,Data_TOT_TWh!$B3292&amp;"200_"&amp;Data_TOT_TWh!$E3292,Data_IND_TWh!AF$9:AF$504)+SUMIF(Data_TER_TWh!$A$9:$A$504,Data_TOT_TWh!$B3292&amp;"300_"&amp;Data_TOT_TWh!$E3292,Data_TER_TWh!AF$9:AF$504)+SUMIF(Data_RES_TWh!$A$9:$A$1496,Data_TOT_TWh!$B3292&amp;"400_"&amp;Data_TOT_TWh!$E3292,Data_RES_TWh!AF$9:AF$1496)</f>
        <v>0</v>
      </c>
      <c r="AG3292" s="13">
        <f>SUMIF(Data_IND_TWh!$A$9:$A$504,Data_TOT_TWh!$B3292&amp;"200_"&amp;Data_TOT_TWh!$E3292,Data_IND_TWh!AG$9:AG$504)+SUMIF(Data_TER_TWh!$A$9:$A$504,Data_TOT_TWh!$B3292&amp;"300_"&amp;Data_TOT_TWh!$E3292,Data_TER_TWh!AG$9:AG$504)+SUMIF(Data_RES_TWh!$A$9:$A$1496,Data_TOT_TWh!$B3292&amp;"400_"&amp;Data_TOT_TWh!$E3292,Data_RES_TWh!AG$9:AG$1496)</f>
        <v>0</v>
      </c>
      <c r="AH3292" s="46">
        <f>SUMIF(Data_IND_TWh!$A$9:$A$504,Data_TOT_TWh!$B3292&amp;"200_"&amp;Data_TOT_TWh!$E3292,Data_IND_TWh!AH$9:AH$504)+SUMIF(Data_TER_TWh!$A$9:$A$504,Data_TOT_TWh!$B3292&amp;"300_"&amp;Data_TOT_TWh!$E3292,Data_TER_TWh!AH$9:AH$504)+SUMIF(Data_RES_TWh!$A$9:$A$1496,Data_TOT_TWh!$B3292&amp;"400_"&amp;Data_TOT_TWh!$E3292,Data_RES_TWh!AH$9:AH$1496)</f>
        <v>0</v>
      </c>
      <c r="AJ3292" s="13"/>
      <c r="AL3292" s="9"/>
      <c r="AM3292" s="87"/>
      <c r="AN3292" s="87"/>
    </row>
    <row r="3293" spans="12:40">
      <c r="L3293" s="46"/>
      <c r="M3293" s="46"/>
      <c r="O3293" s="47"/>
      <c r="P3293" s="46"/>
      <c r="Q3293" s="46"/>
      <c r="R3293" s="37"/>
      <c r="S3293" s="13"/>
      <c r="U3293" s="13"/>
      <c r="W3293" s="13"/>
      <c r="X3293" s="13">
        <f>SUMIF(Data_IND_TWh!$A$9:$A$504,Data_TOT_TWh!$B3293&amp;"200_"&amp;Data_TOT_TWh!$E3293,Data_IND_TWh!X$9:X$504)+SUMIF(Data_TER_TWh!$A$9:$A$504,Data_TOT_TWh!$B3293&amp;"300_"&amp;Data_TOT_TWh!$E3293,Data_TER_TWh!X$9:X$504)+SUMIF(Data_RES_TWh!$A$9:$A$1496,Data_TOT_TWh!$B3293&amp;"400_"&amp;Data_TOT_TWh!$E3293,Data_RES_TWh!X$9:X$1496)</f>
        <v>0</v>
      </c>
      <c r="Y3293" s="13">
        <f>SUMIF(Data_IND_TWh!$A$9:$A$504,Data_TOT_TWh!$B3293&amp;"200_"&amp;Data_TOT_TWh!$E3293,Data_IND_TWh!Y$9:Y$504)+SUMIF(Data_TER_TWh!$A$9:$A$504,Data_TOT_TWh!$B3293&amp;"300_"&amp;Data_TOT_TWh!$E3293,Data_TER_TWh!Y$9:Y$504)+SUMIF(Data_RES_TWh!$A$9:$A$1496,Data_TOT_TWh!$B3293&amp;"400_"&amp;Data_TOT_TWh!$E3293,Data_RES_TWh!Y$9:Y$1496)</f>
        <v>0</v>
      </c>
      <c r="Z3293" s="13">
        <f>SUMIF(Data_IND_TWh!$A$9:$A$504,Data_TOT_TWh!$B3293&amp;"200_"&amp;Data_TOT_TWh!$E3293,Data_IND_TWh!Z$9:Z$504)+SUMIF(Data_TER_TWh!$A$9:$A$504,Data_TOT_TWh!$B3293&amp;"300_"&amp;Data_TOT_TWh!$E3293,Data_TER_TWh!Z$9:Z$504)+SUMIF(Data_RES_TWh!$A$9:$A$1496,Data_TOT_TWh!$B3293&amp;"400_"&amp;Data_TOT_TWh!$E3293,Data_RES_TWh!Z$9:Z$1496)</f>
        <v>0</v>
      </c>
      <c r="AA3293" s="46">
        <f>SUMIF(Data_IND_TWh!$A$9:$A$504,Data_TOT_TWh!$B3293&amp;"200_"&amp;Data_TOT_TWh!$E3293,Data_IND_TWh!AA$9:AA$504)+SUMIF(Data_TER_TWh!$A$9:$A$504,Data_TOT_TWh!$B3293&amp;"300_"&amp;Data_TOT_TWh!$E3293,Data_TER_TWh!AA$9:AA$504)+SUMIF(Data_RES_TWh!$A$9:$A$1496,Data_TOT_TWh!$B3293&amp;"400_"&amp;Data_TOT_TWh!$E3293,Data_RES_TWh!AA$9:AA$1496)</f>
        <v>0</v>
      </c>
      <c r="AC3293" s="13"/>
      <c r="AE3293" s="13"/>
      <c r="AF3293" s="13">
        <f>SUMIF(Data_IND_TWh!$A$9:$A$504,Data_TOT_TWh!$B3293&amp;"200_"&amp;Data_TOT_TWh!$E3293,Data_IND_TWh!AF$9:AF$504)+SUMIF(Data_TER_TWh!$A$9:$A$504,Data_TOT_TWh!$B3293&amp;"300_"&amp;Data_TOT_TWh!$E3293,Data_TER_TWh!AF$9:AF$504)+SUMIF(Data_RES_TWh!$A$9:$A$1496,Data_TOT_TWh!$B3293&amp;"400_"&amp;Data_TOT_TWh!$E3293,Data_RES_TWh!AF$9:AF$1496)</f>
        <v>0</v>
      </c>
      <c r="AG3293" s="13">
        <f>SUMIF(Data_IND_TWh!$A$9:$A$504,Data_TOT_TWh!$B3293&amp;"200_"&amp;Data_TOT_TWh!$E3293,Data_IND_TWh!AG$9:AG$504)+SUMIF(Data_TER_TWh!$A$9:$A$504,Data_TOT_TWh!$B3293&amp;"300_"&amp;Data_TOT_TWh!$E3293,Data_TER_TWh!AG$9:AG$504)+SUMIF(Data_RES_TWh!$A$9:$A$1496,Data_TOT_TWh!$B3293&amp;"400_"&amp;Data_TOT_TWh!$E3293,Data_RES_TWh!AG$9:AG$1496)</f>
        <v>0</v>
      </c>
      <c r="AH3293" s="46">
        <f>SUMIF(Data_IND_TWh!$A$9:$A$504,Data_TOT_TWh!$B3293&amp;"200_"&amp;Data_TOT_TWh!$E3293,Data_IND_TWh!AH$9:AH$504)+SUMIF(Data_TER_TWh!$A$9:$A$504,Data_TOT_TWh!$B3293&amp;"300_"&amp;Data_TOT_TWh!$E3293,Data_TER_TWh!AH$9:AH$504)+SUMIF(Data_RES_TWh!$A$9:$A$1496,Data_TOT_TWh!$B3293&amp;"400_"&amp;Data_TOT_TWh!$E3293,Data_RES_TWh!AH$9:AH$1496)</f>
        <v>0</v>
      </c>
      <c r="AJ3293" s="13"/>
      <c r="AL3293" s="9"/>
      <c r="AM3293" s="87"/>
      <c r="AN3293" s="87"/>
    </row>
    <row r="3294" spans="12:40">
      <c r="L3294" s="46"/>
      <c r="M3294" s="46"/>
      <c r="O3294" s="47"/>
      <c r="P3294" s="46"/>
      <c r="Q3294" s="46"/>
      <c r="R3294" s="37"/>
      <c r="S3294" s="13"/>
      <c r="U3294" s="13"/>
      <c r="W3294" s="13"/>
      <c r="X3294" s="13">
        <f>SUMIF(Data_IND_TWh!$A$9:$A$504,Data_TOT_TWh!$B3294&amp;"200_"&amp;Data_TOT_TWh!$E3294,Data_IND_TWh!X$9:X$504)+SUMIF(Data_TER_TWh!$A$9:$A$504,Data_TOT_TWh!$B3294&amp;"300_"&amp;Data_TOT_TWh!$E3294,Data_TER_TWh!X$9:X$504)+SUMIF(Data_RES_TWh!$A$9:$A$1496,Data_TOT_TWh!$B3294&amp;"400_"&amp;Data_TOT_TWh!$E3294,Data_RES_TWh!X$9:X$1496)</f>
        <v>0</v>
      </c>
      <c r="Y3294" s="13">
        <f>SUMIF(Data_IND_TWh!$A$9:$A$504,Data_TOT_TWh!$B3294&amp;"200_"&amp;Data_TOT_TWh!$E3294,Data_IND_TWh!Y$9:Y$504)+SUMIF(Data_TER_TWh!$A$9:$A$504,Data_TOT_TWh!$B3294&amp;"300_"&amp;Data_TOT_TWh!$E3294,Data_TER_TWh!Y$9:Y$504)+SUMIF(Data_RES_TWh!$A$9:$A$1496,Data_TOT_TWh!$B3294&amp;"400_"&amp;Data_TOT_TWh!$E3294,Data_RES_TWh!Y$9:Y$1496)</f>
        <v>0</v>
      </c>
      <c r="Z3294" s="13">
        <f>SUMIF(Data_IND_TWh!$A$9:$A$504,Data_TOT_TWh!$B3294&amp;"200_"&amp;Data_TOT_TWh!$E3294,Data_IND_TWh!Z$9:Z$504)+SUMIF(Data_TER_TWh!$A$9:$A$504,Data_TOT_TWh!$B3294&amp;"300_"&amp;Data_TOT_TWh!$E3294,Data_TER_TWh!Z$9:Z$504)+SUMIF(Data_RES_TWh!$A$9:$A$1496,Data_TOT_TWh!$B3294&amp;"400_"&amp;Data_TOT_TWh!$E3294,Data_RES_TWh!Z$9:Z$1496)</f>
        <v>0</v>
      </c>
      <c r="AA3294" s="46">
        <f>SUMIF(Data_IND_TWh!$A$9:$A$504,Data_TOT_TWh!$B3294&amp;"200_"&amp;Data_TOT_TWh!$E3294,Data_IND_TWh!AA$9:AA$504)+SUMIF(Data_TER_TWh!$A$9:$A$504,Data_TOT_TWh!$B3294&amp;"300_"&amp;Data_TOT_TWh!$E3294,Data_TER_TWh!AA$9:AA$504)+SUMIF(Data_RES_TWh!$A$9:$A$1496,Data_TOT_TWh!$B3294&amp;"400_"&amp;Data_TOT_TWh!$E3294,Data_RES_TWh!AA$9:AA$1496)</f>
        <v>0</v>
      </c>
      <c r="AC3294" s="13"/>
      <c r="AE3294" s="13"/>
      <c r="AF3294" s="13">
        <f>SUMIF(Data_IND_TWh!$A$9:$A$504,Data_TOT_TWh!$B3294&amp;"200_"&amp;Data_TOT_TWh!$E3294,Data_IND_TWh!AF$9:AF$504)+SUMIF(Data_TER_TWh!$A$9:$A$504,Data_TOT_TWh!$B3294&amp;"300_"&amp;Data_TOT_TWh!$E3294,Data_TER_TWh!AF$9:AF$504)+SUMIF(Data_RES_TWh!$A$9:$A$1496,Data_TOT_TWh!$B3294&amp;"400_"&amp;Data_TOT_TWh!$E3294,Data_RES_TWh!AF$9:AF$1496)</f>
        <v>0</v>
      </c>
      <c r="AG3294" s="13">
        <f>SUMIF(Data_IND_TWh!$A$9:$A$504,Data_TOT_TWh!$B3294&amp;"200_"&amp;Data_TOT_TWh!$E3294,Data_IND_TWh!AG$9:AG$504)+SUMIF(Data_TER_TWh!$A$9:$A$504,Data_TOT_TWh!$B3294&amp;"300_"&amp;Data_TOT_TWh!$E3294,Data_TER_TWh!AG$9:AG$504)+SUMIF(Data_RES_TWh!$A$9:$A$1496,Data_TOT_TWh!$B3294&amp;"400_"&amp;Data_TOT_TWh!$E3294,Data_RES_TWh!AG$9:AG$1496)</f>
        <v>0</v>
      </c>
      <c r="AH3294" s="46">
        <f>SUMIF(Data_IND_TWh!$A$9:$A$504,Data_TOT_TWh!$B3294&amp;"200_"&amp;Data_TOT_TWh!$E3294,Data_IND_TWh!AH$9:AH$504)+SUMIF(Data_TER_TWh!$A$9:$A$504,Data_TOT_TWh!$B3294&amp;"300_"&amp;Data_TOT_TWh!$E3294,Data_TER_TWh!AH$9:AH$504)+SUMIF(Data_RES_TWh!$A$9:$A$1496,Data_TOT_TWh!$B3294&amp;"400_"&amp;Data_TOT_TWh!$E3294,Data_RES_TWh!AH$9:AH$1496)</f>
        <v>0</v>
      </c>
      <c r="AJ3294" s="13"/>
      <c r="AL3294" s="9"/>
      <c r="AM3294" s="87"/>
      <c r="AN3294" s="87"/>
    </row>
    <row r="3295" spans="12:40">
      <c r="L3295" s="46"/>
      <c r="M3295" s="46"/>
      <c r="O3295" s="47"/>
      <c r="P3295" s="46"/>
      <c r="Q3295" s="46"/>
      <c r="R3295" s="37"/>
      <c r="S3295" s="13"/>
      <c r="U3295" s="13"/>
      <c r="W3295" s="13"/>
      <c r="X3295" s="13">
        <f>SUMIF(Data_IND_TWh!$A$9:$A$504,Data_TOT_TWh!$B3295&amp;"200_"&amp;Data_TOT_TWh!$E3295,Data_IND_TWh!X$9:X$504)+SUMIF(Data_TER_TWh!$A$9:$A$504,Data_TOT_TWh!$B3295&amp;"300_"&amp;Data_TOT_TWh!$E3295,Data_TER_TWh!X$9:X$504)+SUMIF(Data_RES_TWh!$A$9:$A$1496,Data_TOT_TWh!$B3295&amp;"400_"&amp;Data_TOT_TWh!$E3295,Data_RES_TWh!X$9:X$1496)</f>
        <v>0</v>
      </c>
      <c r="Y3295" s="13">
        <f>SUMIF(Data_IND_TWh!$A$9:$A$504,Data_TOT_TWh!$B3295&amp;"200_"&amp;Data_TOT_TWh!$E3295,Data_IND_TWh!Y$9:Y$504)+SUMIF(Data_TER_TWh!$A$9:$A$504,Data_TOT_TWh!$B3295&amp;"300_"&amp;Data_TOT_TWh!$E3295,Data_TER_TWh!Y$9:Y$504)+SUMIF(Data_RES_TWh!$A$9:$A$1496,Data_TOT_TWh!$B3295&amp;"400_"&amp;Data_TOT_TWh!$E3295,Data_RES_TWh!Y$9:Y$1496)</f>
        <v>0</v>
      </c>
      <c r="Z3295" s="13">
        <f>SUMIF(Data_IND_TWh!$A$9:$A$504,Data_TOT_TWh!$B3295&amp;"200_"&amp;Data_TOT_TWh!$E3295,Data_IND_TWh!Z$9:Z$504)+SUMIF(Data_TER_TWh!$A$9:$A$504,Data_TOT_TWh!$B3295&amp;"300_"&amp;Data_TOT_TWh!$E3295,Data_TER_TWh!Z$9:Z$504)+SUMIF(Data_RES_TWh!$A$9:$A$1496,Data_TOT_TWh!$B3295&amp;"400_"&amp;Data_TOT_TWh!$E3295,Data_RES_TWh!Z$9:Z$1496)</f>
        <v>0</v>
      </c>
      <c r="AA3295" s="46">
        <f>SUMIF(Data_IND_TWh!$A$9:$A$504,Data_TOT_TWh!$B3295&amp;"200_"&amp;Data_TOT_TWh!$E3295,Data_IND_TWh!AA$9:AA$504)+SUMIF(Data_TER_TWh!$A$9:$A$504,Data_TOT_TWh!$B3295&amp;"300_"&amp;Data_TOT_TWh!$E3295,Data_TER_TWh!AA$9:AA$504)+SUMIF(Data_RES_TWh!$A$9:$A$1496,Data_TOT_TWh!$B3295&amp;"400_"&amp;Data_TOT_TWh!$E3295,Data_RES_TWh!AA$9:AA$1496)</f>
        <v>0</v>
      </c>
      <c r="AC3295" s="13"/>
      <c r="AE3295" s="13"/>
      <c r="AF3295" s="13">
        <f>SUMIF(Data_IND_TWh!$A$9:$A$504,Data_TOT_TWh!$B3295&amp;"200_"&amp;Data_TOT_TWh!$E3295,Data_IND_TWh!AF$9:AF$504)+SUMIF(Data_TER_TWh!$A$9:$A$504,Data_TOT_TWh!$B3295&amp;"300_"&amp;Data_TOT_TWh!$E3295,Data_TER_TWh!AF$9:AF$504)+SUMIF(Data_RES_TWh!$A$9:$A$1496,Data_TOT_TWh!$B3295&amp;"400_"&amp;Data_TOT_TWh!$E3295,Data_RES_TWh!AF$9:AF$1496)</f>
        <v>0</v>
      </c>
      <c r="AG3295" s="13">
        <f>SUMIF(Data_IND_TWh!$A$9:$A$504,Data_TOT_TWh!$B3295&amp;"200_"&amp;Data_TOT_TWh!$E3295,Data_IND_TWh!AG$9:AG$504)+SUMIF(Data_TER_TWh!$A$9:$A$504,Data_TOT_TWh!$B3295&amp;"300_"&amp;Data_TOT_TWh!$E3295,Data_TER_TWh!AG$9:AG$504)+SUMIF(Data_RES_TWh!$A$9:$A$1496,Data_TOT_TWh!$B3295&amp;"400_"&amp;Data_TOT_TWh!$E3295,Data_RES_TWh!AG$9:AG$1496)</f>
        <v>0</v>
      </c>
      <c r="AH3295" s="46">
        <f>SUMIF(Data_IND_TWh!$A$9:$A$504,Data_TOT_TWh!$B3295&amp;"200_"&amp;Data_TOT_TWh!$E3295,Data_IND_TWh!AH$9:AH$504)+SUMIF(Data_TER_TWh!$A$9:$A$504,Data_TOT_TWh!$B3295&amp;"300_"&amp;Data_TOT_TWh!$E3295,Data_TER_TWh!AH$9:AH$504)+SUMIF(Data_RES_TWh!$A$9:$A$1496,Data_TOT_TWh!$B3295&amp;"400_"&amp;Data_TOT_TWh!$E3295,Data_RES_TWh!AH$9:AH$1496)</f>
        <v>0</v>
      </c>
      <c r="AJ3295" s="13"/>
      <c r="AL3295" s="9"/>
      <c r="AM3295" s="87"/>
      <c r="AN3295" s="87"/>
    </row>
    <row r="3296" spans="12:40">
      <c r="L3296" s="46"/>
      <c r="M3296" s="46"/>
      <c r="O3296" s="47"/>
      <c r="P3296" s="46"/>
      <c r="Q3296" s="46"/>
      <c r="R3296" s="37"/>
      <c r="S3296" s="13"/>
      <c r="U3296" s="13"/>
      <c r="W3296" s="13"/>
      <c r="X3296" s="13">
        <f>SUMIF(Data_IND_TWh!$A$9:$A$504,Data_TOT_TWh!$B3296&amp;"200_"&amp;Data_TOT_TWh!$E3296,Data_IND_TWh!X$9:X$504)+SUMIF(Data_TER_TWh!$A$9:$A$504,Data_TOT_TWh!$B3296&amp;"300_"&amp;Data_TOT_TWh!$E3296,Data_TER_TWh!X$9:X$504)+SUMIF(Data_RES_TWh!$A$9:$A$1496,Data_TOT_TWh!$B3296&amp;"400_"&amp;Data_TOT_TWh!$E3296,Data_RES_TWh!X$9:X$1496)</f>
        <v>0</v>
      </c>
      <c r="Y3296" s="13">
        <f>SUMIF(Data_IND_TWh!$A$9:$A$504,Data_TOT_TWh!$B3296&amp;"200_"&amp;Data_TOT_TWh!$E3296,Data_IND_TWh!Y$9:Y$504)+SUMIF(Data_TER_TWh!$A$9:$A$504,Data_TOT_TWh!$B3296&amp;"300_"&amp;Data_TOT_TWh!$E3296,Data_TER_TWh!Y$9:Y$504)+SUMIF(Data_RES_TWh!$A$9:$A$1496,Data_TOT_TWh!$B3296&amp;"400_"&amp;Data_TOT_TWh!$E3296,Data_RES_TWh!Y$9:Y$1496)</f>
        <v>0</v>
      </c>
      <c r="Z3296" s="13">
        <f>SUMIF(Data_IND_TWh!$A$9:$A$504,Data_TOT_TWh!$B3296&amp;"200_"&amp;Data_TOT_TWh!$E3296,Data_IND_TWh!Z$9:Z$504)+SUMIF(Data_TER_TWh!$A$9:$A$504,Data_TOT_TWh!$B3296&amp;"300_"&amp;Data_TOT_TWh!$E3296,Data_TER_TWh!Z$9:Z$504)+SUMIF(Data_RES_TWh!$A$9:$A$1496,Data_TOT_TWh!$B3296&amp;"400_"&amp;Data_TOT_TWh!$E3296,Data_RES_TWh!Z$9:Z$1496)</f>
        <v>0</v>
      </c>
      <c r="AA3296" s="46">
        <f>SUMIF(Data_IND_TWh!$A$9:$A$504,Data_TOT_TWh!$B3296&amp;"200_"&amp;Data_TOT_TWh!$E3296,Data_IND_TWh!AA$9:AA$504)+SUMIF(Data_TER_TWh!$A$9:$A$504,Data_TOT_TWh!$B3296&amp;"300_"&amp;Data_TOT_TWh!$E3296,Data_TER_TWh!AA$9:AA$504)+SUMIF(Data_RES_TWh!$A$9:$A$1496,Data_TOT_TWh!$B3296&amp;"400_"&amp;Data_TOT_TWh!$E3296,Data_RES_TWh!AA$9:AA$1496)</f>
        <v>0</v>
      </c>
      <c r="AC3296" s="13"/>
      <c r="AE3296" s="13"/>
      <c r="AF3296" s="13">
        <f>SUMIF(Data_IND_TWh!$A$9:$A$504,Data_TOT_TWh!$B3296&amp;"200_"&amp;Data_TOT_TWh!$E3296,Data_IND_TWh!AF$9:AF$504)+SUMIF(Data_TER_TWh!$A$9:$A$504,Data_TOT_TWh!$B3296&amp;"300_"&amp;Data_TOT_TWh!$E3296,Data_TER_TWh!AF$9:AF$504)+SUMIF(Data_RES_TWh!$A$9:$A$1496,Data_TOT_TWh!$B3296&amp;"400_"&amp;Data_TOT_TWh!$E3296,Data_RES_TWh!AF$9:AF$1496)</f>
        <v>0</v>
      </c>
      <c r="AG3296" s="13">
        <f>SUMIF(Data_IND_TWh!$A$9:$A$504,Data_TOT_TWh!$B3296&amp;"200_"&amp;Data_TOT_TWh!$E3296,Data_IND_TWh!AG$9:AG$504)+SUMIF(Data_TER_TWh!$A$9:$A$504,Data_TOT_TWh!$B3296&amp;"300_"&amp;Data_TOT_TWh!$E3296,Data_TER_TWh!AG$9:AG$504)+SUMIF(Data_RES_TWh!$A$9:$A$1496,Data_TOT_TWh!$B3296&amp;"400_"&amp;Data_TOT_TWh!$E3296,Data_RES_TWh!AG$9:AG$1496)</f>
        <v>0</v>
      </c>
      <c r="AH3296" s="46">
        <f>SUMIF(Data_IND_TWh!$A$9:$A$504,Data_TOT_TWh!$B3296&amp;"200_"&amp;Data_TOT_TWh!$E3296,Data_IND_TWh!AH$9:AH$504)+SUMIF(Data_TER_TWh!$A$9:$A$504,Data_TOT_TWh!$B3296&amp;"300_"&amp;Data_TOT_TWh!$E3296,Data_TER_TWh!AH$9:AH$504)+SUMIF(Data_RES_TWh!$A$9:$A$1496,Data_TOT_TWh!$B3296&amp;"400_"&amp;Data_TOT_TWh!$E3296,Data_RES_TWh!AH$9:AH$1496)</f>
        <v>0</v>
      </c>
      <c r="AJ3296" s="13"/>
      <c r="AL3296" s="9"/>
      <c r="AM3296" s="87"/>
      <c r="AN3296" s="87"/>
    </row>
    <row r="3297" spans="12:40">
      <c r="L3297" s="46"/>
      <c r="M3297" s="46"/>
      <c r="O3297" s="47"/>
      <c r="P3297" s="46"/>
      <c r="Q3297" s="46"/>
      <c r="R3297" s="37"/>
      <c r="S3297" s="13"/>
      <c r="U3297" s="13"/>
      <c r="W3297" s="13"/>
      <c r="X3297" s="13">
        <f>SUMIF(Data_IND_TWh!$A$9:$A$504,Data_TOT_TWh!$B3297&amp;"200_"&amp;Data_TOT_TWh!$E3297,Data_IND_TWh!X$9:X$504)+SUMIF(Data_TER_TWh!$A$9:$A$504,Data_TOT_TWh!$B3297&amp;"300_"&amp;Data_TOT_TWh!$E3297,Data_TER_TWh!X$9:X$504)+SUMIF(Data_RES_TWh!$A$9:$A$1496,Data_TOT_TWh!$B3297&amp;"400_"&amp;Data_TOT_TWh!$E3297,Data_RES_TWh!X$9:X$1496)</f>
        <v>0</v>
      </c>
      <c r="Y3297" s="13">
        <f>SUMIF(Data_IND_TWh!$A$9:$A$504,Data_TOT_TWh!$B3297&amp;"200_"&amp;Data_TOT_TWh!$E3297,Data_IND_TWh!Y$9:Y$504)+SUMIF(Data_TER_TWh!$A$9:$A$504,Data_TOT_TWh!$B3297&amp;"300_"&amp;Data_TOT_TWh!$E3297,Data_TER_TWh!Y$9:Y$504)+SUMIF(Data_RES_TWh!$A$9:$A$1496,Data_TOT_TWh!$B3297&amp;"400_"&amp;Data_TOT_TWh!$E3297,Data_RES_TWh!Y$9:Y$1496)</f>
        <v>0</v>
      </c>
      <c r="Z3297" s="13">
        <f>SUMIF(Data_IND_TWh!$A$9:$A$504,Data_TOT_TWh!$B3297&amp;"200_"&amp;Data_TOT_TWh!$E3297,Data_IND_TWh!Z$9:Z$504)+SUMIF(Data_TER_TWh!$A$9:$A$504,Data_TOT_TWh!$B3297&amp;"300_"&amp;Data_TOT_TWh!$E3297,Data_TER_TWh!Z$9:Z$504)+SUMIF(Data_RES_TWh!$A$9:$A$1496,Data_TOT_TWh!$B3297&amp;"400_"&amp;Data_TOT_TWh!$E3297,Data_RES_TWh!Z$9:Z$1496)</f>
        <v>0</v>
      </c>
      <c r="AA3297" s="46">
        <f>SUMIF(Data_IND_TWh!$A$9:$A$504,Data_TOT_TWh!$B3297&amp;"200_"&amp;Data_TOT_TWh!$E3297,Data_IND_TWh!AA$9:AA$504)+SUMIF(Data_TER_TWh!$A$9:$A$504,Data_TOT_TWh!$B3297&amp;"300_"&amp;Data_TOT_TWh!$E3297,Data_TER_TWh!AA$9:AA$504)+SUMIF(Data_RES_TWh!$A$9:$A$1496,Data_TOT_TWh!$B3297&amp;"400_"&amp;Data_TOT_TWh!$E3297,Data_RES_TWh!AA$9:AA$1496)</f>
        <v>0</v>
      </c>
      <c r="AC3297" s="13"/>
      <c r="AE3297" s="13"/>
      <c r="AF3297" s="13">
        <f>SUMIF(Data_IND_TWh!$A$9:$A$504,Data_TOT_TWh!$B3297&amp;"200_"&amp;Data_TOT_TWh!$E3297,Data_IND_TWh!AF$9:AF$504)+SUMIF(Data_TER_TWh!$A$9:$A$504,Data_TOT_TWh!$B3297&amp;"300_"&amp;Data_TOT_TWh!$E3297,Data_TER_TWh!AF$9:AF$504)+SUMIF(Data_RES_TWh!$A$9:$A$1496,Data_TOT_TWh!$B3297&amp;"400_"&amp;Data_TOT_TWh!$E3297,Data_RES_TWh!AF$9:AF$1496)</f>
        <v>0</v>
      </c>
      <c r="AG3297" s="13">
        <f>SUMIF(Data_IND_TWh!$A$9:$A$504,Data_TOT_TWh!$B3297&amp;"200_"&amp;Data_TOT_TWh!$E3297,Data_IND_TWh!AG$9:AG$504)+SUMIF(Data_TER_TWh!$A$9:$A$504,Data_TOT_TWh!$B3297&amp;"300_"&amp;Data_TOT_TWh!$E3297,Data_TER_TWh!AG$9:AG$504)+SUMIF(Data_RES_TWh!$A$9:$A$1496,Data_TOT_TWh!$B3297&amp;"400_"&amp;Data_TOT_TWh!$E3297,Data_RES_TWh!AG$9:AG$1496)</f>
        <v>0</v>
      </c>
      <c r="AH3297" s="46">
        <f>SUMIF(Data_IND_TWh!$A$9:$A$504,Data_TOT_TWh!$B3297&amp;"200_"&amp;Data_TOT_TWh!$E3297,Data_IND_TWh!AH$9:AH$504)+SUMIF(Data_TER_TWh!$A$9:$A$504,Data_TOT_TWh!$B3297&amp;"300_"&amp;Data_TOT_TWh!$E3297,Data_TER_TWh!AH$9:AH$504)+SUMIF(Data_RES_TWh!$A$9:$A$1496,Data_TOT_TWh!$B3297&amp;"400_"&amp;Data_TOT_TWh!$E3297,Data_RES_TWh!AH$9:AH$1496)</f>
        <v>0</v>
      </c>
      <c r="AJ3297" s="13"/>
      <c r="AL3297" s="9"/>
      <c r="AM3297" s="87"/>
      <c r="AN3297" s="87"/>
    </row>
    <row r="3298" spans="12:40">
      <c r="L3298" s="46"/>
      <c r="M3298" s="46"/>
      <c r="O3298" s="47"/>
      <c r="P3298" s="46"/>
      <c r="Q3298" s="46"/>
      <c r="R3298" s="37"/>
      <c r="S3298" s="13"/>
      <c r="U3298" s="13"/>
      <c r="W3298" s="13"/>
      <c r="X3298" s="13">
        <f>SUMIF(Data_IND_TWh!$A$9:$A$504,Data_TOT_TWh!$B3298&amp;"200_"&amp;Data_TOT_TWh!$E3298,Data_IND_TWh!X$9:X$504)+SUMIF(Data_TER_TWh!$A$9:$A$504,Data_TOT_TWh!$B3298&amp;"300_"&amp;Data_TOT_TWh!$E3298,Data_TER_TWh!X$9:X$504)+SUMIF(Data_RES_TWh!$A$9:$A$1496,Data_TOT_TWh!$B3298&amp;"400_"&amp;Data_TOT_TWh!$E3298,Data_RES_TWh!X$9:X$1496)</f>
        <v>0</v>
      </c>
      <c r="Y3298" s="13">
        <f>SUMIF(Data_IND_TWh!$A$9:$A$504,Data_TOT_TWh!$B3298&amp;"200_"&amp;Data_TOT_TWh!$E3298,Data_IND_TWh!Y$9:Y$504)+SUMIF(Data_TER_TWh!$A$9:$A$504,Data_TOT_TWh!$B3298&amp;"300_"&amp;Data_TOT_TWh!$E3298,Data_TER_TWh!Y$9:Y$504)+SUMIF(Data_RES_TWh!$A$9:$A$1496,Data_TOT_TWh!$B3298&amp;"400_"&amp;Data_TOT_TWh!$E3298,Data_RES_TWh!Y$9:Y$1496)</f>
        <v>0</v>
      </c>
      <c r="Z3298" s="13">
        <f>SUMIF(Data_IND_TWh!$A$9:$A$504,Data_TOT_TWh!$B3298&amp;"200_"&amp;Data_TOT_TWh!$E3298,Data_IND_TWh!Z$9:Z$504)+SUMIF(Data_TER_TWh!$A$9:$A$504,Data_TOT_TWh!$B3298&amp;"300_"&amp;Data_TOT_TWh!$E3298,Data_TER_TWh!Z$9:Z$504)+SUMIF(Data_RES_TWh!$A$9:$A$1496,Data_TOT_TWh!$B3298&amp;"400_"&amp;Data_TOT_TWh!$E3298,Data_RES_TWh!Z$9:Z$1496)</f>
        <v>0</v>
      </c>
      <c r="AA3298" s="46">
        <f>SUMIF(Data_IND_TWh!$A$9:$A$504,Data_TOT_TWh!$B3298&amp;"200_"&amp;Data_TOT_TWh!$E3298,Data_IND_TWh!AA$9:AA$504)+SUMIF(Data_TER_TWh!$A$9:$A$504,Data_TOT_TWh!$B3298&amp;"300_"&amp;Data_TOT_TWh!$E3298,Data_TER_TWh!AA$9:AA$504)+SUMIF(Data_RES_TWh!$A$9:$A$1496,Data_TOT_TWh!$B3298&amp;"400_"&amp;Data_TOT_TWh!$E3298,Data_RES_TWh!AA$9:AA$1496)</f>
        <v>0</v>
      </c>
      <c r="AC3298" s="13"/>
      <c r="AE3298" s="13"/>
      <c r="AF3298" s="13">
        <f>SUMIF(Data_IND_TWh!$A$9:$A$504,Data_TOT_TWh!$B3298&amp;"200_"&amp;Data_TOT_TWh!$E3298,Data_IND_TWh!AF$9:AF$504)+SUMIF(Data_TER_TWh!$A$9:$A$504,Data_TOT_TWh!$B3298&amp;"300_"&amp;Data_TOT_TWh!$E3298,Data_TER_TWh!AF$9:AF$504)+SUMIF(Data_RES_TWh!$A$9:$A$1496,Data_TOT_TWh!$B3298&amp;"400_"&amp;Data_TOT_TWh!$E3298,Data_RES_TWh!AF$9:AF$1496)</f>
        <v>0</v>
      </c>
      <c r="AG3298" s="13">
        <f>SUMIF(Data_IND_TWh!$A$9:$A$504,Data_TOT_TWh!$B3298&amp;"200_"&amp;Data_TOT_TWh!$E3298,Data_IND_TWh!AG$9:AG$504)+SUMIF(Data_TER_TWh!$A$9:$A$504,Data_TOT_TWh!$B3298&amp;"300_"&amp;Data_TOT_TWh!$E3298,Data_TER_TWh!AG$9:AG$504)+SUMIF(Data_RES_TWh!$A$9:$A$1496,Data_TOT_TWh!$B3298&amp;"400_"&amp;Data_TOT_TWh!$E3298,Data_RES_TWh!AG$9:AG$1496)</f>
        <v>0</v>
      </c>
      <c r="AH3298" s="46">
        <f>SUMIF(Data_IND_TWh!$A$9:$A$504,Data_TOT_TWh!$B3298&amp;"200_"&amp;Data_TOT_TWh!$E3298,Data_IND_TWh!AH$9:AH$504)+SUMIF(Data_TER_TWh!$A$9:$A$504,Data_TOT_TWh!$B3298&amp;"300_"&amp;Data_TOT_TWh!$E3298,Data_TER_TWh!AH$9:AH$504)+SUMIF(Data_RES_TWh!$A$9:$A$1496,Data_TOT_TWh!$B3298&amp;"400_"&amp;Data_TOT_TWh!$E3298,Data_RES_TWh!AH$9:AH$1496)</f>
        <v>0</v>
      </c>
      <c r="AJ3298" s="13"/>
      <c r="AL3298" s="9"/>
      <c r="AM3298" s="87"/>
      <c r="AN3298" s="87"/>
    </row>
    <row r="3299" spans="12:40">
      <c r="L3299" s="46"/>
      <c r="M3299" s="46"/>
      <c r="O3299" s="47"/>
      <c r="P3299" s="46"/>
      <c r="Q3299" s="46"/>
      <c r="R3299" s="37"/>
      <c r="S3299" s="13"/>
      <c r="U3299" s="13"/>
      <c r="W3299" s="13"/>
      <c r="X3299" s="13">
        <f>SUMIF(Data_IND_TWh!$A$9:$A$504,Data_TOT_TWh!$B3299&amp;"200_"&amp;Data_TOT_TWh!$E3299,Data_IND_TWh!X$9:X$504)+SUMIF(Data_TER_TWh!$A$9:$A$504,Data_TOT_TWh!$B3299&amp;"300_"&amp;Data_TOT_TWh!$E3299,Data_TER_TWh!X$9:X$504)+SUMIF(Data_RES_TWh!$A$9:$A$1496,Data_TOT_TWh!$B3299&amp;"400_"&amp;Data_TOT_TWh!$E3299,Data_RES_TWh!X$9:X$1496)</f>
        <v>0</v>
      </c>
      <c r="Y3299" s="13">
        <f>SUMIF(Data_IND_TWh!$A$9:$A$504,Data_TOT_TWh!$B3299&amp;"200_"&amp;Data_TOT_TWh!$E3299,Data_IND_TWh!Y$9:Y$504)+SUMIF(Data_TER_TWh!$A$9:$A$504,Data_TOT_TWh!$B3299&amp;"300_"&amp;Data_TOT_TWh!$E3299,Data_TER_TWh!Y$9:Y$504)+SUMIF(Data_RES_TWh!$A$9:$A$1496,Data_TOT_TWh!$B3299&amp;"400_"&amp;Data_TOT_TWh!$E3299,Data_RES_TWh!Y$9:Y$1496)</f>
        <v>0</v>
      </c>
      <c r="Z3299" s="13">
        <f>SUMIF(Data_IND_TWh!$A$9:$A$504,Data_TOT_TWh!$B3299&amp;"200_"&amp;Data_TOT_TWh!$E3299,Data_IND_TWh!Z$9:Z$504)+SUMIF(Data_TER_TWh!$A$9:$A$504,Data_TOT_TWh!$B3299&amp;"300_"&amp;Data_TOT_TWh!$E3299,Data_TER_TWh!Z$9:Z$504)+SUMIF(Data_RES_TWh!$A$9:$A$1496,Data_TOT_TWh!$B3299&amp;"400_"&amp;Data_TOT_TWh!$E3299,Data_RES_TWh!Z$9:Z$1496)</f>
        <v>0</v>
      </c>
      <c r="AA3299" s="46">
        <f>SUMIF(Data_IND_TWh!$A$9:$A$504,Data_TOT_TWh!$B3299&amp;"200_"&amp;Data_TOT_TWh!$E3299,Data_IND_TWh!AA$9:AA$504)+SUMIF(Data_TER_TWh!$A$9:$A$504,Data_TOT_TWh!$B3299&amp;"300_"&amp;Data_TOT_TWh!$E3299,Data_TER_TWh!AA$9:AA$504)+SUMIF(Data_RES_TWh!$A$9:$A$1496,Data_TOT_TWh!$B3299&amp;"400_"&amp;Data_TOT_TWh!$E3299,Data_RES_TWh!AA$9:AA$1496)</f>
        <v>0</v>
      </c>
      <c r="AC3299" s="13"/>
      <c r="AE3299" s="13"/>
      <c r="AF3299" s="13">
        <f>SUMIF(Data_IND_TWh!$A$9:$A$504,Data_TOT_TWh!$B3299&amp;"200_"&amp;Data_TOT_TWh!$E3299,Data_IND_TWh!AF$9:AF$504)+SUMIF(Data_TER_TWh!$A$9:$A$504,Data_TOT_TWh!$B3299&amp;"300_"&amp;Data_TOT_TWh!$E3299,Data_TER_TWh!AF$9:AF$504)+SUMIF(Data_RES_TWh!$A$9:$A$1496,Data_TOT_TWh!$B3299&amp;"400_"&amp;Data_TOT_TWh!$E3299,Data_RES_TWh!AF$9:AF$1496)</f>
        <v>0</v>
      </c>
      <c r="AG3299" s="13">
        <f>SUMIF(Data_IND_TWh!$A$9:$A$504,Data_TOT_TWh!$B3299&amp;"200_"&amp;Data_TOT_TWh!$E3299,Data_IND_TWh!AG$9:AG$504)+SUMIF(Data_TER_TWh!$A$9:$A$504,Data_TOT_TWh!$B3299&amp;"300_"&amp;Data_TOT_TWh!$E3299,Data_TER_TWh!AG$9:AG$504)+SUMIF(Data_RES_TWh!$A$9:$A$1496,Data_TOT_TWh!$B3299&amp;"400_"&amp;Data_TOT_TWh!$E3299,Data_RES_TWh!AG$9:AG$1496)</f>
        <v>0</v>
      </c>
      <c r="AH3299" s="46">
        <f>SUMIF(Data_IND_TWh!$A$9:$A$504,Data_TOT_TWh!$B3299&amp;"200_"&amp;Data_TOT_TWh!$E3299,Data_IND_TWh!AH$9:AH$504)+SUMIF(Data_TER_TWh!$A$9:$A$504,Data_TOT_TWh!$B3299&amp;"300_"&amp;Data_TOT_TWh!$E3299,Data_TER_TWh!AH$9:AH$504)+SUMIF(Data_RES_TWh!$A$9:$A$1496,Data_TOT_TWh!$B3299&amp;"400_"&amp;Data_TOT_TWh!$E3299,Data_RES_TWh!AH$9:AH$1496)</f>
        <v>0</v>
      </c>
      <c r="AJ3299" s="13"/>
      <c r="AL3299" s="9"/>
      <c r="AM3299" s="87"/>
      <c r="AN3299" s="87"/>
    </row>
    <row r="3300" spans="12:40">
      <c r="L3300" s="46"/>
      <c r="M3300" s="46"/>
      <c r="O3300" s="47"/>
      <c r="P3300" s="46"/>
      <c r="Q3300" s="46"/>
      <c r="R3300" s="37"/>
      <c r="S3300" s="13"/>
      <c r="U3300" s="13"/>
      <c r="W3300" s="13"/>
      <c r="X3300" s="13">
        <f>SUMIF(Data_IND_TWh!$A$9:$A$504,Data_TOT_TWh!$B3300&amp;"200_"&amp;Data_TOT_TWh!$E3300,Data_IND_TWh!X$9:X$504)+SUMIF(Data_TER_TWh!$A$9:$A$504,Data_TOT_TWh!$B3300&amp;"300_"&amp;Data_TOT_TWh!$E3300,Data_TER_TWh!X$9:X$504)+SUMIF(Data_RES_TWh!$A$9:$A$1496,Data_TOT_TWh!$B3300&amp;"400_"&amp;Data_TOT_TWh!$E3300,Data_RES_TWh!X$9:X$1496)</f>
        <v>0</v>
      </c>
      <c r="Y3300" s="13">
        <f>SUMIF(Data_IND_TWh!$A$9:$A$504,Data_TOT_TWh!$B3300&amp;"200_"&amp;Data_TOT_TWh!$E3300,Data_IND_TWh!Y$9:Y$504)+SUMIF(Data_TER_TWh!$A$9:$A$504,Data_TOT_TWh!$B3300&amp;"300_"&amp;Data_TOT_TWh!$E3300,Data_TER_TWh!Y$9:Y$504)+SUMIF(Data_RES_TWh!$A$9:$A$1496,Data_TOT_TWh!$B3300&amp;"400_"&amp;Data_TOT_TWh!$E3300,Data_RES_TWh!Y$9:Y$1496)</f>
        <v>0</v>
      </c>
      <c r="Z3300" s="13">
        <f>SUMIF(Data_IND_TWh!$A$9:$A$504,Data_TOT_TWh!$B3300&amp;"200_"&amp;Data_TOT_TWh!$E3300,Data_IND_TWh!Z$9:Z$504)+SUMIF(Data_TER_TWh!$A$9:$A$504,Data_TOT_TWh!$B3300&amp;"300_"&amp;Data_TOT_TWh!$E3300,Data_TER_TWh!Z$9:Z$504)+SUMIF(Data_RES_TWh!$A$9:$A$1496,Data_TOT_TWh!$B3300&amp;"400_"&amp;Data_TOT_TWh!$E3300,Data_RES_TWh!Z$9:Z$1496)</f>
        <v>0</v>
      </c>
      <c r="AA3300" s="46">
        <f>SUMIF(Data_IND_TWh!$A$9:$A$504,Data_TOT_TWh!$B3300&amp;"200_"&amp;Data_TOT_TWh!$E3300,Data_IND_TWh!AA$9:AA$504)+SUMIF(Data_TER_TWh!$A$9:$A$504,Data_TOT_TWh!$B3300&amp;"300_"&amp;Data_TOT_TWh!$E3300,Data_TER_TWh!AA$9:AA$504)+SUMIF(Data_RES_TWh!$A$9:$A$1496,Data_TOT_TWh!$B3300&amp;"400_"&amp;Data_TOT_TWh!$E3300,Data_RES_TWh!AA$9:AA$1496)</f>
        <v>0</v>
      </c>
      <c r="AC3300" s="13"/>
      <c r="AE3300" s="13"/>
      <c r="AF3300" s="13">
        <f>SUMIF(Data_IND_TWh!$A$9:$A$504,Data_TOT_TWh!$B3300&amp;"200_"&amp;Data_TOT_TWh!$E3300,Data_IND_TWh!AF$9:AF$504)+SUMIF(Data_TER_TWh!$A$9:$A$504,Data_TOT_TWh!$B3300&amp;"300_"&amp;Data_TOT_TWh!$E3300,Data_TER_TWh!AF$9:AF$504)+SUMIF(Data_RES_TWh!$A$9:$A$1496,Data_TOT_TWh!$B3300&amp;"400_"&amp;Data_TOT_TWh!$E3300,Data_RES_TWh!AF$9:AF$1496)</f>
        <v>0</v>
      </c>
      <c r="AG3300" s="13">
        <f>SUMIF(Data_IND_TWh!$A$9:$A$504,Data_TOT_TWh!$B3300&amp;"200_"&amp;Data_TOT_TWh!$E3300,Data_IND_TWh!AG$9:AG$504)+SUMIF(Data_TER_TWh!$A$9:$A$504,Data_TOT_TWh!$B3300&amp;"300_"&amp;Data_TOT_TWh!$E3300,Data_TER_TWh!AG$9:AG$504)+SUMIF(Data_RES_TWh!$A$9:$A$1496,Data_TOT_TWh!$B3300&amp;"400_"&amp;Data_TOT_TWh!$E3300,Data_RES_TWh!AG$9:AG$1496)</f>
        <v>0</v>
      </c>
      <c r="AH3300" s="46">
        <f>SUMIF(Data_IND_TWh!$A$9:$A$504,Data_TOT_TWh!$B3300&amp;"200_"&amp;Data_TOT_TWh!$E3300,Data_IND_TWh!AH$9:AH$504)+SUMIF(Data_TER_TWh!$A$9:$A$504,Data_TOT_TWh!$B3300&amp;"300_"&amp;Data_TOT_TWh!$E3300,Data_TER_TWh!AH$9:AH$504)+SUMIF(Data_RES_TWh!$A$9:$A$1496,Data_TOT_TWh!$B3300&amp;"400_"&amp;Data_TOT_TWh!$E3300,Data_RES_TWh!AH$9:AH$1496)</f>
        <v>0</v>
      </c>
      <c r="AJ3300" s="13"/>
      <c r="AL3300" s="9"/>
      <c r="AM3300" s="87"/>
      <c r="AN3300" s="87"/>
    </row>
    <row r="3301" spans="12:40">
      <c r="L3301" s="46"/>
      <c r="M3301" s="46"/>
      <c r="O3301" s="47"/>
      <c r="P3301" s="46"/>
      <c r="Q3301" s="46"/>
      <c r="R3301" s="37"/>
      <c r="S3301" s="13"/>
      <c r="U3301" s="13"/>
      <c r="W3301" s="13"/>
      <c r="X3301" s="13">
        <f>SUMIF(Data_IND_TWh!$A$9:$A$504,Data_TOT_TWh!$B3301&amp;"200_"&amp;Data_TOT_TWh!$E3301,Data_IND_TWh!X$9:X$504)+SUMIF(Data_TER_TWh!$A$9:$A$504,Data_TOT_TWh!$B3301&amp;"300_"&amp;Data_TOT_TWh!$E3301,Data_TER_TWh!X$9:X$504)+SUMIF(Data_RES_TWh!$A$9:$A$1496,Data_TOT_TWh!$B3301&amp;"400_"&amp;Data_TOT_TWh!$E3301,Data_RES_TWh!X$9:X$1496)</f>
        <v>0</v>
      </c>
      <c r="Y3301" s="13">
        <f>SUMIF(Data_IND_TWh!$A$9:$A$504,Data_TOT_TWh!$B3301&amp;"200_"&amp;Data_TOT_TWh!$E3301,Data_IND_TWh!Y$9:Y$504)+SUMIF(Data_TER_TWh!$A$9:$A$504,Data_TOT_TWh!$B3301&amp;"300_"&amp;Data_TOT_TWh!$E3301,Data_TER_TWh!Y$9:Y$504)+SUMIF(Data_RES_TWh!$A$9:$A$1496,Data_TOT_TWh!$B3301&amp;"400_"&amp;Data_TOT_TWh!$E3301,Data_RES_TWh!Y$9:Y$1496)</f>
        <v>0</v>
      </c>
      <c r="Z3301" s="13">
        <f>SUMIF(Data_IND_TWh!$A$9:$A$504,Data_TOT_TWh!$B3301&amp;"200_"&amp;Data_TOT_TWh!$E3301,Data_IND_TWh!Z$9:Z$504)+SUMIF(Data_TER_TWh!$A$9:$A$504,Data_TOT_TWh!$B3301&amp;"300_"&amp;Data_TOT_TWh!$E3301,Data_TER_TWh!Z$9:Z$504)+SUMIF(Data_RES_TWh!$A$9:$A$1496,Data_TOT_TWh!$B3301&amp;"400_"&amp;Data_TOT_TWh!$E3301,Data_RES_TWh!Z$9:Z$1496)</f>
        <v>0</v>
      </c>
      <c r="AA3301" s="46">
        <f>SUMIF(Data_IND_TWh!$A$9:$A$504,Data_TOT_TWh!$B3301&amp;"200_"&amp;Data_TOT_TWh!$E3301,Data_IND_TWh!AA$9:AA$504)+SUMIF(Data_TER_TWh!$A$9:$A$504,Data_TOT_TWh!$B3301&amp;"300_"&amp;Data_TOT_TWh!$E3301,Data_TER_TWh!AA$9:AA$504)+SUMIF(Data_RES_TWh!$A$9:$A$1496,Data_TOT_TWh!$B3301&amp;"400_"&amp;Data_TOT_TWh!$E3301,Data_RES_TWh!AA$9:AA$1496)</f>
        <v>0</v>
      </c>
      <c r="AC3301" s="13"/>
      <c r="AE3301" s="13"/>
      <c r="AF3301" s="13">
        <f>SUMIF(Data_IND_TWh!$A$9:$A$504,Data_TOT_TWh!$B3301&amp;"200_"&amp;Data_TOT_TWh!$E3301,Data_IND_TWh!AF$9:AF$504)+SUMIF(Data_TER_TWh!$A$9:$A$504,Data_TOT_TWh!$B3301&amp;"300_"&amp;Data_TOT_TWh!$E3301,Data_TER_TWh!AF$9:AF$504)+SUMIF(Data_RES_TWh!$A$9:$A$1496,Data_TOT_TWh!$B3301&amp;"400_"&amp;Data_TOT_TWh!$E3301,Data_RES_TWh!AF$9:AF$1496)</f>
        <v>0</v>
      </c>
      <c r="AG3301" s="13">
        <f>SUMIF(Data_IND_TWh!$A$9:$A$504,Data_TOT_TWh!$B3301&amp;"200_"&amp;Data_TOT_TWh!$E3301,Data_IND_TWh!AG$9:AG$504)+SUMIF(Data_TER_TWh!$A$9:$A$504,Data_TOT_TWh!$B3301&amp;"300_"&amp;Data_TOT_TWh!$E3301,Data_TER_TWh!AG$9:AG$504)+SUMIF(Data_RES_TWh!$A$9:$A$1496,Data_TOT_TWh!$B3301&amp;"400_"&amp;Data_TOT_TWh!$E3301,Data_RES_TWh!AG$9:AG$1496)</f>
        <v>0</v>
      </c>
      <c r="AH3301" s="46">
        <f>SUMIF(Data_IND_TWh!$A$9:$A$504,Data_TOT_TWh!$B3301&amp;"200_"&amp;Data_TOT_TWh!$E3301,Data_IND_TWh!AH$9:AH$504)+SUMIF(Data_TER_TWh!$A$9:$A$504,Data_TOT_TWh!$B3301&amp;"300_"&amp;Data_TOT_TWh!$E3301,Data_TER_TWh!AH$9:AH$504)+SUMIF(Data_RES_TWh!$A$9:$A$1496,Data_TOT_TWh!$B3301&amp;"400_"&amp;Data_TOT_TWh!$E3301,Data_RES_TWh!AH$9:AH$1496)</f>
        <v>0</v>
      </c>
      <c r="AJ3301" s="13"/>
      <c r="AL3301" s="9"/>
      <c r="AM3301" s="87"/>
      <c r="AN3301" s="87"/>
    </row>
    <row r="3302" spans="12:40">
      <c r="L3302" s="46"/>
      <c r="M3302" s="46"/>
      <c r="O3302" s="47"/>
      <c r="P3302" s="46"/>
      <c r="Q3302" s="46"/>
      <c r="R3302" s="37"/>
      <c r="S3302" s="13"/>
      <c r="U3302" s="13"/>
      <c r="W3302" s="13"/>
      <c r="X3302" s="13">
        <f>SUMIF(Data_IND_TWh!$A$9:$A$504,Data_TOT_TWh!$B3302&amp;"200_"&amp;Data_TOT_TWh!$E3302,Data_IND_TWh!X$9:X$504)+SUMIF(Data_TER_TWh!$A$9:$A$504,Data_TOT_TWh!$B3302&amp;"300_"&amp;Data_TOT_TWh!$E3302,Data_TER_TWh!X$9:X$504)+SUMIF(Data_RES_TWh!$A$9:$A$1496,Data_TOT_TWh!$B3302&amp;"400_"&amp;Data_TOT_TWh!$E3302,Data_RES_TWh!X$9:X$1496)</f>
        <v>0</v>
      </c>
      <c r="Y3302" s="13">
        <f>SUMIF(Data_IND_TWh!$A$9:$A$504,Data_TOT_TWh!$B3302&amp;"200_"&amp;Data_TOT_TWh!$E3302,Data_IND_TWh!Y$9:Y$504)+SUMIF(Data_TER_TWh!$A$9:$A$504,Data_TOT_TWh!$B3302&amp;"300_"&amp;Data_TOT_TWh!$E3302,Data_TER_TWh!Y$9:Y$504)+SUMIF(Data_RES_TWh!$A$9:$A$1496,Data_TOT_TWh!$B3302&amp;"400_"&amp;Data_TOT_TWh!$E3302,Data_RES_TWh!Y$9:Y$1496)</f>
        <v>0</v>
      </c>
      <c r="Z3302" s="13">
        <f>SUMIF(Data_IND_TWh!$A$9:$A$504,Data_TOT_TWh!$B3302&amp;"200_"&amp;Data_TOT_TWh!$E3302,Data_IND_TWh!Z$9:Z$504)+SUMIF(Data_TER_TWh!$A$9:$A$504,Data_TOT_TWh!$B3302&amp;"300_"&amp;Data_TOT_TWh!$E3302,Data_TER_TWh!Z$9:Z$504)+SUMIF(Data_RES_TWh!$A$9:$A$1496,Data_TOT_TWh!$B3302&amp;"400_"&amp;Data_TOT_TWh!$E3302,Data_RES_TWh!Z$9:Z$1496)</f>
        <v>0</v>
      </c>
      <c r="AA3302" s="46">
        <f>SUMIF(Data_IND_TWh!$A$9:$A$504,Data_TOT_TWh!$B3302&amp;"200_"&amp;Data_TOT_TWh!$E3302,Data_IND_TWh!AA$9:AA$504)+SUMIF(Data_TER_TWh!$A$9:$A$504,Data_TOT_TWh!$B3302&amp;"300_"&amp;Data_TOT_TWh!$E3302,Data_TER_TWh!AA$9:AA$504)+SUMIF(Data_RES_TWh!$A$9:$A$1496,Data_TOT_TWh!$B3302&amp;"400_"&amp;Data_TOT_TWh!$E3302,Data_RES_TWh!AA$9:AA$1496)</f>
        <v>0</v>
      </c>
      <c r="AC3302" s="13"/>
      <c r="AE3302" s="13"/>
      <c r="AF3302" s="13">
        <f>SUMIF(Data_IND_TWh!$A$9:$A$504,Data_TOT_TWh!$B3302&amp;"200_"&amp;Data_TOT_TWh!$E3302,Data_IND_TWh!AF$9:AF$504)+SUMIF(Data_TER_TWh!$A$9:$A$504,Data_TOT_TWh!$B3302&amp;"300_"&amp;Data_TOT_TWh!$E3302,Data_TER_TWh!AF$9:AF$504)+SUMIF(Data_RES_TWh!$A$9:$A$1496,Data_TOT_TWh!$B3302&amp;"400_"&amp;Data_TOT_TWh!$E3302,Data_RES_TWh!AF$9:AF$1496)</f>
        <v>0</v>
      </c>
      <c r="AG3302" s="13">
        <f>SUMIF(Data_IND_TWh!$A$9:$A$504,Data_TOT_TWh!$B3302&amp;"200_"&amp;Data_TOT_TWh!$E3302,Data_IND_TWh!AG$9:AG$504)+SUMIF(Data_TER_TWh!$A$9:$A$504,Data_TOT_TWh!$B3302&amp;"300_"&amp;Data_TOT_TWh!$E3302,Data_TER_TWh!AG$9:AG$504)+SUMIF(Data_RES_TWh!$A$9:$A$1496,Data_TOT_TWh!$B3302&amp;"400_"&amp;Data_TOT_TWh!$E3302,Data_RES_TWh!AG$9:AG$1496)</f>
        <v>0</v>
      </c>
      <c r="AH3302" s="46">
        <f>SUMIF(Data_IND_TWh!$A$9:$A$504,Data_TOT_TWh!$B3302&amp;"200_"&amp;Data_TOT_TWh!$E3302,Data_IND_TWh!AH$9:AH$504)+SUMIF(Data_TER_TWh!$A$9:$A$504,Data_TOT_TWh!$B3302&amp;"300_"&amp;Data_TOT_TWh!$E3302,Data_TER_TWh!AH$9:AH$504)+SUMIF(Data_RES_TWh!$A$9:$A$1496,Data_TOT_TWh!$B3302&amp;"400_"&amp;Data_TOT_TWh!$E3302,Data_RES_TWh!AH$9:AH$1496)</f>
        <v>0</v>
      </c>
      <c r="AJ3302" s="13"/>
      <c r="AL3302" s="9"/>
      <c r="AM3302" s="87"/>
      <c r="AN3302" s="87"/>
    </row>
    <row r="3303" spans="12:40">
      <c r="L3303" s="46"/>
      <c r="M3303" s="46"/>
      <c r="O3303" s="47"/>
      <c r="P3303" s="46"/>
      <c r="Q3303" s="46"/>
      <c r="R3303" s="37"/>
      <c r="S3303" s="13"/>
      <c r="U3303" s="13"/>
      <c r="W3303" s="13"/>
      <c r="X3303" s="13">
        <f>SUMIF(Data_IND_TWh!$A$9:$A$504,Data_TOT_TWh!$B3303&amp;"200_"&amp;Data_TOT_TWh!$E3303,Data_IND_TWh!X$9:X$504)+SUMIF(Data_TER_TWh!$A$9:$A$504,Data_TOT_TWh!$B3303&amp;"300_"&amp;Data_TOT_TWh!$E3303,Data_TER_TWh!X$9:X$504)+SUMIF(Data_RES_TWh!$A$9:$A$1496,Data_TOT_TWh!$B3303&amp;"400_"&amp;Data_TOT_TWh!$E3303,Data_RES_TWh!X$9:X$1496)</f>
        <v>0</v>
      </c>
      <c r="Y3303" s="13">
        <f>SUMIF(Data_IND_TWh!$A$9:$A$504,Data_TOT_TWh!$B3303&amp;"200_"&amp;Data_TOT_TWh!$E3303,Data_IND_TWh!Y$9:Y$504)+SUMIF(Data_TER_TWh!$A$9:$A$504,Data_TOT_TWh!$B3303&amp;"300_"&amp;Data_TOT_TWh!$E3303,Data_TER_TWh!Y$9:Y$504)+SUMIF(Data_RES_TWh!$A$9:$A$1496,Data_TOT_TWh!$B3303&amp;"400_"&amp;Data_TOT_TWh!$E3303,Data_RES_TWh!Y$9:Y$1496)</f>
        <v>0</v>
      </c>
      <c r="Z3303" s="13">
        <f>SUMIF(Data_IND_TWh!$A$9:$A$504,Data_TOT_TWh!$B3303&amp;"200_"&amp;Data_TOT_TWh!$E3303,Data_IND_TWh!Z$9:Z$504)+SUMIF(Data_TER_TWh!$A$9:$A$504,Data_TOT_TWh!$B3303&amp;"300_"&amp;Data_TOT_TWh!$E3303,Data_TER_TWh!Z$9:Z$504)+SUMIF(Data_RES_TWh!$A$9:$A$1496,Data_TOT_TWh!$B3303&amp;"400_"&amp;Data_TOT_TWh!$E3303,Data_RES_TWh!Z$9:Z$1496)</f>
        <v>0</v>
      </c>
      <c r="AA3303" s="46">
        <f>SUMIF(Data_IND_TWh!$A$9:$A$504,Data_TOT_TWh!$B3303&amp;"200_"&amp;Data_TOT_TWh!$E3303,Data_IND_TWh!AA$9:AA$504)+SUMIF(Data_TER_TWh!$A$9:$A$504,Data_TOT_TWh!$B3303&amp;"300_"&amp;Data_TOT_TWh!$E3303,Data_TER_TWh!AA$9:AA$504)+SUMIF(Data_RES_TWh!$A$9:$A$1496,Data_TOT_TWh!$B3303&amp;"400_"&amp;Data_TOT_TWh!$E3303,Data_RES_TWh!AA$9:AA$1496)</f>
        <v>0</v>
      </c>
      <c r="AC3303" s="13"/>
      <c r="AE3303" s="13"/>
      <c r="AF3303" s="13">
        <f>SUMIF(Data_IND_TWh!$A$9:$A$504,Data_TOT_TWh!$B3303&amp;"200_"&amp;Data_TOT_TWh!$E3303,Data_IND_TWh!AF$9:AF$504)+SUMIF(Data_TER_TWh!$A$9:$A$504,Data_TOT_TWh!$B3303&amp;"300_"&amp;Data_TOT_TWh!$E3303,Data_TER_TWh!AF$9:AF$504)+SUMIF(Data_RES_TWh!$A$9:$A$1496,Data_TOT_TWh!$B3303&amp;"400_"&amp;Data_TOT_TWh!$E3303,Data_RES_TWh!AF$9:AF$1496)</f>
        <v>0</v>
      </c>
      <c r="AG3303" s="13">
        <f>SUMIF(Data_IND_TWh!$A$9:$A$504,Data_TOT_TWh!$B3303&amp;"200_"&amp;Data_TOT_TWh!$E3303,Data_IND_TWh!AG$9:AG$504)+SUMIF(Data_TER_TWh!$A$9:$A$504,Data_TOT_TWh!$B3303&amp;"300_"&amp;Data_TOT_TWh!$E3303,Data_TER_TWh!AG$9:AG$504)+SUMIF(Data_RES_TWh!$A$9:$A$1496,Data_TOT_TWh!$B3303&amp;"400_"&amp;Data_TOT_TWh!$E3303,Data_RES_TWh!AG$9:AG$1496)</f>
        <v>0</v>
      </c>
      <c r="AH3303" s="46">
        <f>SUMIF(Data_IND_TWh!$A$9:$A$504,Data_TOT_TWh!$B3303&amp;"200_"&amp;Data_TOT_TWh!$E3303,Data_IND_TWh!AH$9:AH$504)+SUMIF(Data_TER_TWh!$A$9:$A$504,Data_TOT_TWh!$B3303&amp;"300_"&amp;Data_TOT_TWh!$E3303,Data_TER_TWh!AH$9:AH$504)+SUMIF(Data_RES_TWh!$A$9:$A$1496,Data_TOT_TWh!$B3303&amp;"400_"&amp;Data_TOT_TWh!$E3303,Data_RES_TWh!AH$9:AH$1496)</f>
        <v>0</v>
      </c>
      <c r="AJ3303" s="13"/>
      <c r="AL3303" s="9"/>
      <c r="AM3303" s="87"/>
      <c r="AN3303" s="87"/>
    </row>
    <row r="3304" spans="12:40">
      <c r="L3304" s="46"/>
      <c r="M3304" s="46"/>
      <c r="O3304" s="47"/>
      <c r="P3304" s="46"/>
      <c r="Q3304" s="46"/>
      <c r="R3304" s="37"/>
      <c r="S3304" s="13"/>
      <c r="U3304" s="13"/>
      <c r="W3304" s="13"/>
      <c r="X3304" s="13">
        <f>SUMIF(Data_IND_TWh!$A$9:$A$504,Data_TOT_TWh!$B3304&amp;"200_"&amp;Data_TOT_TWh!$E3304,Data_IND_TWh!X$9:X$504)+SUMIF(Data_TER_TWh!$A$9:$A$504,Data_TOT_TWh!$B3304&amp;"300_"&amp;Data_TOT_TWh!$E3304,Data_TER_TWh!X$9:X$504)+SUMIF(Data_RES_TWh!$A$9:$A$1496,Data_TOT_TWh!$B3304&amp;"400_"&amp;Data_TOT_TWh!$E3304,Data_RES_TWh!X$9:X$1496)</f>
        <v>0</v>
      </c>
      <c r="Y3304" s="13">
        <f>SUMIF(Data_IND_TWh!$A$9:$A$504,Data_TOT_TWh!$B3304&amp;"200_"&amp;Data_TOT_TWh!$E3304,Data_IND_TWh!Y$9:Y$504)+SUMIF(Data_TER_TWh!$A$9:$A$504,Data_TOT_TWh!$B3304&amp;"300_"&amp;Data_TOT_TWh!$E3304,Data_TER_TWh!Y$9:Y$504)+SUMIF(Data_RES_TWh!$A$9:$A$1496,Data_TOT_TWh!$B3304&amp;"400_"&amp;Data_TOT_TWh!$E3304,Data_RES_TWh!Y$9:Y$1496)</f>
        <v>0</v>
      </c>
      <c r="Z3304" s="13">
        <f>SUMIF(Data_IND_TWh!$A$9:$A$504,Data_TOT_TWh!$B3304&amp;"200_"&amp;Data_TOT_TWh!$E3304,Data_IND_TWh!Z$9:Z$504)+SUMIF(Data_TER_TWh!$A$9:$A$504,Data_TOT_TWh!$B3304&amp;"300_"&amp;Data_TOT_TWh!$E3304,Data_TER_TWh!Z$9:Z$504)+SUMIF(Data_RES_TWh!$A$9:$A$1496,Data_TOT_TWh!$B3304&amp;"400_"&amp;Data_TOT_TWh!$E3304,Data_RES_TWh!Z$9:Z$1496)</f>
        <v>0</v>
      </c>
      <c r="AA3304" s="46">
        <f>SUMIF(Data_IND_TWh!$A$9:$A$504,Data_TOT_TWh!$B3304&amp;"200_"&amp;Data_TOT_TWh!$E3304,Data_IND_TWh!AA$9:AA$504)+SUMIF(Data_TER_TWh!$A$9:$A$504,Data_TOT_TWh!$B3304&amp;"300_"&amp;Data_TOT_TWh!$E3304,Data_TER_TWh!AA$9:AA$504)+SUMIF(Data_RES_TWh!$A$9:$A$1496,Data_TOT_TWh!$B3304&amp;"400_"&amp;Data_TOT_TWh!$E3304,Data_RES_TWh!AA$9:AA$1496)</f>
        <v>0</v>
      </c>
      <c r="AC3304" s="13"/>
      <c r="AE3304" s="13"/>
      <c r="AF3304" s="13">
        <f>SUMIF(Data_IND_TWh!$A$9:$A$504,Data_TOT_TWh!$B3304&amp;"200_"&amp;Data_TOT_TWh!$E3304,Data_IND_TWh!AF$9:AF$504)+SUMIF(Data_TER_TWh!$A$9:$A$504,Data_TOT_TWh!$B3304&amp;"300_"&amp;Data_TOT_TWh!$E3304,Data_TER_TWh!AF$9:AF$504)+SUMIF(Data_RES_TWh!$A$9:$A$1496,Data_TOT_TWh!$B3304&amp;"400_"&amp;Data_TOT_TWh!$E3304,Data_RES_TWh!AF$9:AF$1496)</f>
        <v>0</v>
      </c>
      <c r="AG3304" s="13">
        <f>SUMIF(Data_IND_TWh!$A$9:$A$504,Data_TOT_TWh!$B3304&amp;"200_"&amp;Data_TOT_TWh!$E3304,Data_IND_TWh!AG$9:AG$504)+SUMIF(Data_TER_TWh!$A$9:$A$504,Data_TOT_TWh!$B3304&amp;"300_"&amp;Data_TOT_TWh!$E3304,Data_TER_TWh!AG$9:AG$504)+SUMIF(Data_RES_TWh!$A$9:$A$1496,Data_TOT_TWh!$B3304&amp;"400_"&amp;Data_TOT_TWh!$E3304,Data_RES_TWh!AG$9:AG$1496)</f>
        <v>0</v>
      </c>
      <c r="AH3304" s="46">
        <f>SUMIF(Data_IND_TWh!$A$9:$A$504,Data_TOT_TWh!$B3304&amp;"200_"&amp;Data_TOT_TWh!$E3304,Data_IND_TWh!AH$9:AH$504)+SUMIF(Data_TER_TWh!$A$9:$A$504,Data_TOT_TWh!$B3304&amp;"300_"&amp;Data_TOT_TWh!$E3304,Data_TER_TWh!AH$9:AH$504)+SUMIF(Data_RES_TWh!$A$9:$A$1496,Data_TOT_TWh!$B3304&amp;"400_"&amp;Data_TOT_TWh!$E3304,Data_RES_TWh!AH$9:AH$1496)</f>
        <v>0</v>
      </c>
      <c r="AJ3304" s="13"/>
      <c r="AL3304" s="9"/>
      <c r="AM3304" s="87"/>
      <c r="AN3304" s="87"/>
    </row>
    <row r="3305" spans="12:40">
      <c r="L3305" s="46"/>
      <c r="M3305" s="46"/>
      <c r="O3305" s="47"/>
      <c r="P3305" s="46"/>
      <c r="Q3305" s="46"/>
      <c r="R3305" s="37"/>
      <c r="S3305" s="13"/>
      <c r="U3305" s="13"/>
      <c r="W3305" s="13"/>
      <c r="X3305" s="13">
        <f>SUMIF(Data_IND_TWh!$A$9:$A$504,Data_TOT_TWh!$B3305&amp;"200_"&amp;Data_TOT_TWh!$E3305,Data_IND_TWh!X$9:X$504)+SUMIF(Data_TER_TWh!$A$9:$A$504,Data_TOT_TWh!$B3305&amp;"300_"&amp;Data_TOT_TWh!$E3305,Data_TER_TWh!X$9:X$504)+SUMIF(Data_RES_TWh!$A$9:$A$1496,Data_TOT_TWh!$B3305&amp;"400_"&amp;Data_TOT_TWh!$E3305,Data_RES_TWh!X$9:X$1496)</f>
        <v>0</v>
      </c>
      <c r="Y3305" s="13">
        <f>SUMIF(Data_IND_TWh!$A$9:$A$504,Data_TOT_TWh!$B3305&amp;"200_"&amp;Data_TOT_TWh!$E3305,Data_IND_TWh!Y$9:Y$504)+SUMIF(Data_TER_TWh!$A$9:$A$504,Data_TOT_TWh!$B3305&amp;"300_"&amp;Data_TOT_TWh!$E3305,Data_TER_TWh!Y$9:Y$504)+SUMIF(Data_RES_TWh!$A$9:$A$1496,Data_TOT_TWh!$B3305&amp;"400_"&amp;Data_TOT_TWh!$E3305,Data_RES_TWh!Y$9:Y$1496)</f>
        <v>0</v>
      </c>
      <c r="Z3305" s="13">
        <f>SUMIF(Data_IND_TWh!$A$9:$A$504,Data_TOT_TWh!$B3305&amp;"200_"&amp;Data_TOT_TWh!$E3305,Data_IND_TWh!Z$9:Z$504)+SUMIF(Data_TER_TWh!$A$9:$A$504,Data_TOT_TWh!$B3305&amp;"300_"&amp;Data_TOT_TWh!$E3305,Data_TER_TWh!Z$9:Z$504)+SUMIF(Data_RES_TWh!$A$9:$A$1496,Data_TOT_TWh!$B3305&amp;"400_"&amp;Data_TOT_TWh!$E3305,Data_RES_TWh!Z$9:Z$1496)</f>
        <v>0</v>
      </c>
      <c r="AA3305" s="46">
        <f>SUMIF(Data_IND_TWh!$A$9:$A$504,Data_TOT_TWh!$B3305&amp;"200_"&amp;Data_TOT_TWh!$E3305,Data_IND_TWh!AA$9:AA$504)+SUMIF(Data_TER_TWh!$A$9:$A$504,Data_TOT_TWh!$B3305&amp;"300_"&amp;Data_TOT_TWh!$E3305,Data_TER_TWh!AA$9:AA$504)+SUMIF(Data_RES_TWh!$A$9:$A$1496,Data_TOT_TWh!$B3305&amp;"400_"&amp;Data_TOT_TWh!$E3305,Data_RES_TWh!AA$9:AA$1496)</f>
        <v>0</v>
      </c>
      <c r="AC3305" s="13"/>
      <c r="AE3305" s="13"/>
      <c r="AF3305" s="13">
        <f>SUMIF(Data_IND_TWh!$A$9:$A$504,Data_TOT_TWh!$B3305&amp;"200_"&amp;Data_TOT_TWh!$E3305,Data_IND_TWh!AF$9:AF$504)+SUMIF(Data_TER_TWh!$A$9:$A$504,Data_TOT_TWh!$B3305&amp;"300_"&amp;Data_TOT_TWh!$E3305,Data_TER_TWh!AF$9:AF$504)+SUMIF(Data_RES_TWh!$A$9:$A$1496,Data_TOT_TWh!$B3305&amp;"400_"&amp;Data_TOT_TWh!$E3305,Data_RES_TWh!AF$9:AF$1496)</f>
        <v>0</v>
      </c>
      <c r="AG3305" s="13">
        <f>SUMIF(Data_IND_TWh!$A$9:$A$504,Data_TOT_TWh!$B3305&amp;"200_"&amp;Data_TOT_TWh!$E3305,Data_IND_TWh!AG$9:AG$504)+SUMIF(Data_TER_TWh!$A$9:$A$504,Data_TOT_TWh!$B3305&amp;"300_"&amp;Data_TOT_TWh!$E3305,Data_TER_TWh!AG$9:AG$504)+SUMIF(Data_RES_TWh!$A$9:$A$1496,Data_TOT_TWh!$B3305&amp;"400_"&amp;Data_TOT_TWh!$E3305,Data_RES_TWh!AG$9:AG$1496)</f>
        <v>0</v>
      </c>
      <c r="AH3305" s="46">
        <f>SUMIF(Data_IND_TWh!$A$9:$A$504,Data_TOT_TWh!$B3305&amp;"200_"&amp;Data_TOT_TWh!$E3305,Data_IND_TWh!AH$9:AH$504)+SUMIF(Data_TER_TWh!$A$9:$A$504,Data_TOT_TWh!$B3305&amp;"300_"&amp;Data_TOT_TWh!$E3305,Data_TER_TWh!AH$9:AH$504)+SUMIF(Data_RES_TWh!$A$9:$A$1496,Data_TOT_TWh!$B3305&amp;"400_"&amp;Data_TOT_TWh!$E3305,Data_RES_TWh!AH$9:AH$1496)</f>
        <v>0</v>
      </c>
      <c r="AJ3305" s="13"/>
      <c r="AL3305" s="9"/>
      <c r="AM3305" s="87"/>
      <c r="AN3305" s="87"/>
    </row>
    <row r="3306" spans="12:40">
      <c r="L3306" s="46"/>
      <c r="M3306" s="46"/>
      <c r="O3306" s="47"/>
      <c r="P3306" s="46"/>
      <c r="Q3306" s="46"/>
      <c r="R3306" s="37"/>
      <c r="S3306" s="13"/>
      <c r="U3306" s="13"/>
      <c r="W3306" s="13"/>
      <c r="X3306" s="13">
        <f>SUMIF(Data_IND_TWh!$A$9:$A$504,Data_TOT_TWh!$B3306&amp;"200_"&amp;Data_TOT_TWh!$E3306,Data_IND_TWh!X$9:X$504)+SUMIF(Data_TER_TWh!$A$9:$A$504,Data_TOT_TWh!$B3306&amp;"300_"&amp;Data_TOT_TWh!$E3306,Data_TER_TWh!X$9:X$504)+SUMIF(Data_RES_TWh!$A$9:$A$1496,Data_TOT_TWh!$B3306&amp;"400_"&amp;Data_TOT_TWh!$E3306,Data_RES_TWh!X$9:X$1496)</f>
        <v>0</v>
      </c>
      <c r="Y3306" s="13">
        <f>SUMIF(Data_IND_TWh!$A$9:$A$504,Data_TOT_TWh!$B3306&amp;"200_"&amp;Data_TOT_TWh!$E3306,Data_IND_TWh!Y$9:Y$504)+SUMIF(Data_TER_TWh!$A$9:$A$504,Data_TOT_TWh!$B3306&amp;"300_"&amp;Data_TOT_TWh!$E3306,Data_TER_TWh!Y$9:Y$504)+SUMIF(Data_RES_TWh!$A$9:$A$1496,Data_TOT_TWh!$B3306&amp;"400_"&amp;Data_TOT_TWh!$E3306,Data_RES_TWh!Y$9:Y$1496)</f>
        <v>0</v>
      </c>
      <c r="Z3306" s="13">
        <f>SUMIF(Data_IND_TWh!$A$9:$A$504,Data_TOT_TWh!$B3306&amp;"200_"&amp;Data_TOT_TWh!$E3306,Data_IND_TWh!Z$9:Z$504)+SUMIF(Data_TER_TWh!$A$9:$A$504,Data_TOT_TWh!$B3306&amp;"300_"&amp;Data_TOT_TWh!$E3306,Data_TER_TWh!Z$9:Z$504)+SUMIF(Data_RES_TWh!$A$9:$A$1496,Data_TOT_TWh!$B3306&amp;"400_"&amp;Data_TOT_TWh!$E3306,Data_RES_TWh!Z$9:Z$1496)</f>
        <v>0</v>
      </c>
      <c r="AA3306" s="46">
        <f>SUMIF(Data_IND_TWh!$A$9:$A$504,Data_TOT_TWh!$B3306&amp;"200_"&amp;Data_TOT_TWh!$E3306,Data_IND_TWh!AA$9:AA$504)+SUMIF(Data_TER_TWh!$A$9:$A$504,Data_TOT_TWh!$B3306&amp;"300_"&amp;Data_TOT_TWh!$E3306,Data_TER_TWh!AA$9:AA$504)+SUMIF(Data_RES_TWh!$A$9:$A$1496,Data_TOT_TWh!$B3306&amp;"400_"&amp;Data_TOT_TWh!$E3306,Data_RES_TWh!AA$9:AA$1496)</f>
        <v>0</v>
      </c>
      <c r="AC3306" s="13"/>
      <c r="AE3306" s="13"/>
      <c r="AF3306" s="13">
        <f>SUMIF(Data_IND_TWh!$A$9:$A$504,Data_TOT_TWh!$B3306&amp;"200_"&amp;Data_TOT_TWh!$E3306,Data_IND_TWh!AF$9:AF$504)+SUMIF(Data_TER_TWh!$A$9:$A$504,Data_TOT_TWh!$B3306&amp;"300_"&amp;Data_TOT_TWh!$E3306,Data_TER_TWh!AF$9:AF$504)+SUMIF(Data_RES_TWh!$A$9:$A$1496,Data_TOT_TWh!$B3306&amp;"400_"&amp;Data_TOT_TWh!$E3306,Data_RES_TWh!AF$9:AF$1496)</f>
        <v>0</v>
      </c>
      <c r="AG3306" s="13">
        <f>SUMIF(Data_IND_TWh!$A$9:$A$504,Data_TOT_TWh!$B3306&amp;"200_"&amp;Data_TOT_TWh!$E3306,Data_IND_TWh!AG$9:AG$504)+SUMIF(Data_TER_TWh!$A$9:$A$504,Data_TOT_TWh!$B3306&amp;"300_"&amp;Data_TOT_TWh!$E3306,Data_TER_TWh!AG$9:AG$504)+SUMIF(Data_RES_TWh!$A$9:$A$1496,Data_TOT_TWh!$B3306&amp;"400_"&amp;Data_TOT_TWh!$E3306,Data_RES_TWh!AG$9:AG$1496)</f>
        <v>0</v>
      </c>
      <c r="AH3306" s="46">
        <f>SUMIF(Data_IND_TWh!$A$9:$A$504,Data_TOT_TWh!$B3306&amp;"200_"&amp;Data_TOT_TWh!$E3306,Data_IND_TWh!AH$9:AH$504)+SUMIF(Data_TER_TWh!$A$9:$A$504,Data_TOT_TWh!$B3306&amp;"300_"&amp;Data_TOT_TWh!$E3306,Data_TER_TWh!AH$9:AH$504)+SUMIF(Data_RES_TWh!$A$9:$A$1496,Data_TOT_TWh!$B3306&amp;"400_"&amp;Data_TOT_TWh!$E3306,Data_RES_TWh!AH$9:AH$1496)</f>
        <v>0</v>
      </c>
      <c r="AJ3306" s="13"/>
      <c r="AL3306" s="9"/>
      <c r="AM3306" s="87"/>
      <c r="AN3306" s="87"/>
    </row>
    <row r="3307" spans="12:40">
      <c r="L3307" s="46"/>
      <c r="M3307" s="46"/>
      <c r="O3307" s="47"/>
      <c r="P3307" s="46"/>
      <c r="Q3307" s="46"/>
      <c r="R3307" s="37"/>
      <c r="S3307" s="13"/>
      <c r="U3307" s="13"/>
      <c r="W3307" s="13"/>
      <c r="X3307" s="13">
        <f>SUMIF(Data_IND_TWh!$A$9:$A$504,Data_TOT_TWh!$B3307&amp;"200_"&amp;Data_TOT_TWh!$E3307,Data_IND_TWh!X$9:X$504)+SUMIF(Data_TER_TWh!$A$9:$A$504,Data_TOT_TWh!$B3307&amp;"300_"&amp;Data_TOT_TWh!$E3307,Data_TER_TWh!X$9:X$504)+SUMIF(Data_RES_TWh!$A$9:$A$1496,Data_TOT_TWh!$B3307&amp;"400_"&amp;Data_TOT_TWh!$E3307,Data_RES_TWh!X$9:X$1496)</f>
        <v>0</v>
      </c>
      <c r="Y3307" s="13">
        <f>SUMIF(Data_IND_TWh!$A$9:$A$504,Data_TOT_TWh!$B3307&amp;"200_"&amp;Data_TOT_TWh!$E3307,Data_IND_TWh!Y$9:Y$504)+SUMIF(Data_TER_TWh!$A$9:$A$504,Data_TOT_TWh!$B3307&amp;"300_"&amp;Data_TOT_TWh!$E3307,Data_TER_TWh!Y$9:Y$504)+SUMIF(Data_RES_TWh!$A$9:$A$1496,Data_TOT_TWh!$B3307&amp;"400_"&amp;Data_TOT_TWh!$E3307,Data_RES_TWh!Y$9:Y$1496)</f>
        <v>0</v>
      </c>
      <c r="Z3307" s="13">
        <f>SUMIF(Data_IND_TWh!$A$9:$A$504,Data_TOT_TWh!$B3307&amp;"200_"&amp;Data_TOT_TWh!$E3307,Data_IND_TWh!Z$9:Z$504)+SUMIF(Data_TER_TWh!$A$9:$A$504,Data_TOT_TWh!$B3307&amp;"300_"&amp;Data_TOT_TWh!$E3307,Data_TER_TWh!Z$9:Z$504)+SUMIF(Data_RES_TWh!$A$9:$A$1496,Data_TOT_TWh!$B3307&amp;"400_"&amp;Data_TOT_TWh!$E3307,Data_RES_TWh!Z$9:Z$1496)</f>
        <v>0</v>
      </c>
      <c r="AA3307" s="46">
        <f>SUMIF(Data_IND_TWh!$A$9:$A$504,Data_TOT_TWh!$B3307&amp;"200_"&amp;Data_TOT_TWh!$E3307,Data_IND_TWh!AA$9:AA$504)+SUMIF(Data_TER_TWh!$A$9:$A$504,Data_TOT_TWh!$B3307&amp;"300_"&amp;Data_TOT_TWh!$E3307,Data_TER_TWh!AA$9:AA$504)+SUMIF(Data_RES_TWh!$A$9:$A$1496,Data_TOT_TWh!$B3307&amp;"400_"&amp;Data_TOT_TWh!$E3307,Data_RES_TWh!AA$9:AA$1496)</f>
        <v>0</v>
      </c>
      <c r="AC3307" s="13"/>
      <c r="AE3307" s="13"/>
      <c r="AF3307" s="13">
        <f>SUMIF(Data_IND_TWh!$A$9:$A$504,Data_TOT_TWh!$B3307&amp;"200_"&amp;Data_TOT_TWh!$E3307,Data_IND_TWh!AF$9:AF$504)+SUMIF(Data_TER_TWh!$A$9:$A$504,Data_TOT_TWh!$B3307&amp;"300_"&amp;Data_TOT_TWh!$E3307,Data_TER_TWh!AF$9:AF$504)+SUMIF(Data_RES_TWh!$A$9:$A$1496,Data_TOT_TWh!$B3307&amp;"400_"&amp;Data_TOT_TWh!$E3307,Data_RES_TWh!AF$9:AF$1496)</f>
        <v>0</v>
      </c>
      <c r="AG3307" s="13">
        <f>SUMIF(Data_IND_TWh!$A$9:$A$504,Data_TOT_TWh!$B3307&amp;"200_"&amp;Data_TOT_TWh!$E3307,Data_IND_TWh!AG$9:AG$504)+SUMIF(Data_TER_TWh!$A$9:$A$504,Data_TOT_TWh!$B3307&amp;"300_"&amp;Data_TOT_TWh!$E3307,Data_TER_TWh!AG$9:AG$504)+SUMIF(Data_RES_TWh!$A$9:$A$1496,Data_TOT_TWh!$B3307&amp;"400_"&amp;Data_TOT_TWh!$E3307,Data_RES_TWh!AG$9:AG$1496)</f>
        <v>0</v>
      </c>
      <c r="AH3307" s="46">
        <f>SUMIF(Data_IND_TWh!$A$9:$A$504,Data_TOT_TWh!$B3307&amp;"200_"&amp;Data_TOT_TWh!$E3307,Data_IND_TWh!AH$9:AH$504)+SUMIF(Data_TER_TWh!$A$9:$A$504,Data_TOT_TWh!$B3307&amp;"300_"&amp;Data_TOT_TWh!$E3307,Data_TER_TWh!AH$9:AH$504)+SUMIF(Data_RES_TWh!$A$9:$A$1496,Data_TOT_TWh!$B3307&amp;"400_"&amp;Data_TOT_TWh!$E3307,Data_RES_TWh!AH$9:AH$1496)</f>
        <v>0</v>
      </c>
      <c r="AJ3307" s="13"/>
      <c r="AL3307" s="9"/>
      <c r="AM3307" s="87"/>
      <c r="AN3307" s="87"/>
    </row>
    <row r="3308" spans="12:40">
      <c r="L3308" s="46"/>
      <c r="M3308" s="46"/>
      <c r="O3308" s="47"/>
      <c r="P3308" s="46"/>
      <c r="Q3308" s="46"/>
      <c r="R3308" s="37"/>
      <c r="S3308" s="13"/>
      <c r="U3308" s="13"/>
      <c r="W3308" s="13"/>
      <c r="X3308" s="13">
        <f>SUMIF(Data_IND_TWh!$A$9:$A$504,Data_TOT_TWh!$B3308&amp;"200_"&amp;Data_TOT_TWh!$E3308,Data_IND_TWh!X$9:X$504)+SUMIF(Data_TER_TWh!$A$9:$A$504,Data_TOT_TWh!$B3308&amp;"300_"&amp;Data_TOT_TWh!$E3308,Data_TER_TWh!X$9:X$504)+SUMIF(Data_RES_TWh!$A$9:$A$1496,Data_TOT_TWh!$B3308&amp;"400_"&amp;Data_TOT_TWh!$E3308,Data_RES_TWh!X$9:X$1496)</f>
        <v>0</v>
      </c>
      <c r="Y3308" s="13">
        <f>SUMIF(Data_IND_TWh!$A$9:$A$504,Data_TOT_TWh!$B3308&amp;"200_"&amp;Data_TOT_TWh!$E3308,Data_IND_TWh!Y$9:Y$504)+SUMIF(Data_TER_TWh!$A$9:$A$504,Data_TOT_TWh!$B3308&amp;"300_"&amp;Data_TOT_TWh!$E3308,Data_TER_TWh!Y$9:Y$504)+SUMIF(Data_RES_TWh!$A$9:$A$1496,Data_TOT_TWh!$B3308&amp;"400_"&amp;Data_TOT_TWh!$E3308,Data_RES_TWh!Y$9:Y$1496)</f>
        <v>0</v>
      </c>
      <c r="Z3308" s="13">
        <f>SUMIF(Data_IND_TWh!$A$9:$A$504,Data_TOT_TWh!$B3308&amp;"200_"&amp;Data_TOT_TWh!$E3308,Data_IND_TWh!Z$9:Z$504)+SUMIF(Data_TER_TWh!$A$9:$A$504,Data_TOT_TWh!$B3308&amp;"300_"&amp;Data_TOT_TWh!$E3308,Data_TER_TWh!Z$9:Z$504)+SUMIF(Data_RES_TWh!$A$9:$A$1496,Data_TOT_TWh!$B3308&amp;"400_"&amp;Data_TOT_TWh!$E3308,Data_RES_TWh!Z$9:Z$1496)</f>
        <v>0</v>
      </c>
      <c r="AA3308" s="46">
        <f>SUMIF(Data_IND_TWh!$A$9:$A$504,Data_TOT_TWh!$B3308&amp;"200_"&amp;Data_TOT_TWh!$E3308,Data_IND_TWh!AA$9:AA$504)+SUMIF(Data_TER_TWh!$A$9:$A$504,Data_TOT_TWh!$B3308&amp;"300_"&amp;Data_TOT_TWh!$E3308,Data_TER_TWh!AA$9:AA$504)+SUMIF(Data_RES_TWh!$A$9:$A$1496,Data_TOT_TWh!$B3308&amp;"400_"&amp;Data_TOT_TWh!$E3308,Data_RES_TWh!AA$9:AA$1496)</f>
        <v>0</v>
      </c>
      <c r="AC3308" s="13"/>
      <c r="AE3308" s="13"/>
      <c r="AF3308" s="13">
        <f>SUMIF(Data_IND_TWh!$A$9:$A$504,Data_TOT_TWh!$B3308&amp;"200_"&amp;Data_TOT_TWh!$E3308,Data_IND_TWh!AF$9:AF$504)+SUMIF(Data_TER_TWh!$A$9:$A$504,Data_TOT_TWh!$B3308&amp;"300_"&amp;Data_TOT_TWh!$E3308,Data_TER_TWh!AF$9:AF$504)+SUMIF(Data_RES_TWh!$A$9:$A$1496,Data_TOT_TWh!$B3308&amp;"400_"&amp;Data_TOT_TWh!$E3308,Data_RES_TWh!AF$9:AF$1496)</f>
        <v>0</v>
      </c>
      <c r="AG3308" s="13">
        <f>SUMIF(Data_IND_TWh!$A$9:$A$504,Data_TOT_TWh!$B3308&amp;"200_"&amp;Data_TOT_TWh!$E3308,Data_IND_TWh!AG$9:AG$504)+SUMIF(Data_TER_TWh!$A$9:$A$504,Data_TOT_TWh!$B3308&amp;"300_"&amp;Data_TOT_TWh!$E3308,Data_TER_TWh!AG$9:AG$504)+SUMIF(Data_RES_TWh!$A$9:$A$1496,Data_TOT_TWh!$B3308&amp;"400_"&amp;Data_TOT_TWh!$E3308,Data_RES_TWh!AG$9:AG$1496)</f>
        <v>0</v>
      </c>
      <c r="AH3308" s="46">
        <f>SUMIF(Data_IND_TWh!$A$9:$A$504,Data_TOT_TWh!$B3308&amp;"200_"&amp;Data_TOT_TWh!$E3308,Data_IND_TWh!AH$9:AH$504)+SUMIF(Data_TER_TWh!$A$9:$A$504,Data_TOT_TWh!$B3308&amp;"300_"&amp;Data_TOT_TWh!$E3308,Data_TER_TWh!AH$9:AH$504)+SUMIF(Data_RES_TWh!$A$9:$A$1496,Data_TOT_TWh!$B3308&amp;"400_"&amp;Data_TOT_TWh!$E3308,Data_RES_TWh!AH$9:AH$1496)</f>
        <v>0</v>
      </c>
      <c r="AJ3308" s="13"/>
      <c r="AL3308" s="9"/>
      <c r="AM3308" s="87"/>
      <c r="AN3308" s="87"/>
    </row>
    <row r="3309" spans="12:40">
      <c r="L3309" s="46"/>
      <c r="M3309" s="46"/>
      <c r="O3309" s="47"/>
      <c r="P3309" s="46"/>
      <c r="Q3309" s="46"/>
      <c r="R3309" s="37"/>
      <c r="S3309" s="13"/>
      <c r="U3309" s="13"/>
      <c r="W3309" s="13"/>
      <c r="X3309" s="13">
        <f>SUMIF(Data_IND_TWh!$A$9:$A$504,Data_TOT_TWh!$B3309&amp;"200_"&amp;Data_TOT_TWh!$E3309,Data_IND_TWh!X$9:X$504)+SUMIF(Data_TER_TWh!$A$9:$A$504,Data_TOT_TWh!$B3309&amp;"300_"&amp;Data_TOT_TWh!$E3309,Data_TER_TWh!X$9:X$504)+SUMIF(Data_RES_TWh!$A$9:$A$1496,Data_TOT_TWh!$B3309&amp;"400_"&amp;Data_TOT_TWh!$E3309,Data_RES_TWh!X$9:X$1496)</f>
        <v>0</v>
      </c>
      <c r="Y3309" s="13">
        <f>SUMIF(Data_IND_TWh!$A$9:$A$504,Data_TOT_TWh!$B3309&amp;"200_"&amp;Data_TOT_TWh!$E3309,Data_IND_TWh!Y$9:Y$504)+SUMIF(Data_TER_TWh!$A$9:$A$504,Data_TOT_TWh!$B3309&amp;"300_"&amp;Data_TOT_TWh!$E3309,Data_TER_TWh!Y$9:Y$504)+SUMIF(Data_RES_TWh!$A$9:$A$1496,Data_TOT_TWh!$B3309&amp;"400_"&amp;Data_TOT_TWh!$E3309,Data_RES_TWh!Y$9:Y$1496)</f>
        <v>0</v>
      </c>
      <c r="Z3309" s="13">
        <f>SUMIF(Data_IND_TWh!$A$9:$A$504,Data_TOT_TWh!$B3309&amp;"200_"&amp;Data_TOT_TWh!$E3309,Data_IND_TWh!Z$9:Z$504)+SUMIF(Data_TER_TWh!$A$9:$A$504,Data_TOT_TWh!$B3309&amp;"300_"&amp;Data_TOT_TWh!$E3309,Data_TER_TWh!Z$9:Z$504)+SUMIF(Data_RES_TWh!$A$9:$A$1496,Data_TOT_TWh!$B3309&amp;"400_"&amp;Data_TOT_TWh!$E3309,Data_RES_TWh!Z$9:Z$1496)</f>
        <v>0</v>
      </c>
      <c r="AA3309" s="46">
        <f>SUMIF(Data_IND_TWh!$A$9:$A$504,Data_TOT_TWh!$B3309&amp;"200_"&amp;Data_TOT_TWh!$E3309,Data_IND_TWh!AA$9:AA$504)+SUMIF(Data_TER_TWh!$A$9:$A$504,Data_TOT_TWh!$B3309&amp;"300_"&amp;Data_TOT_TWh!$E3309,Data_TER_TWh!AA$9:AA$504)+SUMIF(Data_RES_TWh!$A$9:$A$1496,Data_TOT_TWh!$B3309&amp;"400_"&amp;Data_TOT_TWh!$E3309,Data_RES_TWh!AA$9:AA$1496)</f>
        <v>0</v>
      </c>
      <c r="AC3309" s="13"/>
      <c r="AE3309" s="13"/>
      <c r="AF3309" s="13">
        <f>SUMIF(Data_IND_TWh!$A$9:$A$504,Data_TOT_TWh!$B3309&amp;"200_"&amp;Data_TOT_TWh!$E3309,Data_IND_TWh!AF$9:AF$504)+SUMIF(Data_TER_TWh!$A$9:$A$504,Data_TOT_TWh!$B3309&amp;"300_"&amp;Data_TOT_TWh!$E3309,Data_TER_TWh!AF$9:AF$504)+SUMIF(Data_RES_TWh!$A$9:$A$1496,Data_TOT_TWh!$B3309&amp;"400_"&amp;Data_TOT_TWh!$E3309,Data_RES_TWh!AF$9:AF$1496)</f>
        <v>0</v>
      </c>
      <c r="AG3309" s="13">
        <f>SUMIF(Data_IND_TWh!$A$9:$A$504,Data_TOT_TWh!$B3309&amp;"200_"&amp;Data_TOT_TWh!$E3309,Data_IND_TWh!AG$9:AG$504)+SUMIF(Data_TER_TWh!$A$9:$A$504,Data_TOT_TWh!$B3309&amp;"300_"&amp;Data_TOT_TWh!$E3309,Data_TER_TWh!AG$9:AG$504)+SUMIF(Data_RES_TWh!$A$9:$A$1496,Data_TOT_TWh!$B3309&amp;"400_"&amp;Data_TOT_TWh!$E3309,Data_RES_TWh!AG$9:AG$1496)</f>
        <v>0</v>
      </c>
      <c r="AH3309" s="46">
        <f>SUMIF(Data_IND_TWh!$A$9:$A$504,Data_TOT_TWh!$B3309&amp;"200_"&amp;Data_TOT_TWh!$E3309,Data_IND_TWh!AH$9:AH$504)+SUMIF(Data_TER_TWh!$A$9:$A$504,Data_TOT_TWh!$B3309&amp;"300_"&amp;Data_TOT_TWh!$E3309,Data_TER_TWh!AH$9:AH$504)+SUMIF(Data_RES_TWh!$A$9:$A$1496,Data_TOT_TWh!$B3309&amp;"400_"&amp;Data_TOT_TWh!$E3309,Data_RES_TWh!AH$9:AH$1496)</f>
        <v>0</v>
      </c>
      <c r="AJ3309" s="13"/>
      <c r="AL3309" s="9"/>
      <c r="AM3309" s="87"/>
      <c r="AN3309" s="87"/>
    </row>
    <row r="3310" spans="12:40">
      <c r="L3310" s="46"/>
      <c r="M3310" s="46"/>
      <c r="O3310" s="47"/>
      <c r="P3310" s="46"/>
      <c r="Q3310" s="46"/>
      <c r="R3310" s="37"/>
      <c r="S3310" s="13"/>
      <c r="U3310" s="13"/>
      <c r="W3310" s="13"/>
      <c r="X3310" s="13">
        <f>SUMIF(Data_IND_TWh!$A$9:$A$504,Data_TOT_TWh!$B3310&amp;"200_"&amp;Data_TOT_TWh!$E3310,Data_IND_TWh!X$9:X$504)+SUMIF(Data_TER_TWh!$A$9:$A$504,Data_TOT_TWh!$B3310&amp;"300_"&amp;Data_TOT_TWh!$E3310,Data_TER_TWh!X$9:X$504)+SUMIF(Data_RES_TWh!$A$9:$A$1496,Data_TOT_TWh!$B3310&amp;"400_"&amp;Data_TOT_TWh!$E3310,Data_RES_TWh!X$9:X$1496)</f>
        <v>0</v>
      </c>
      <c r="Y3310" s="13">
        <f>SUMIF(Data_IND_TWh!$A$9:$A$504,Data_TOT_TWh!$B3310&amp;"200_"&amp;Data_TOT_TWh!$E3310,Data_IND_TWh!Y$9:Y$504)+SUMIF(Data_TER_TWh!$A$9:$A$504,Data_TOT_TWh!$B3310&amp;"300_"&amp;Data_TOT_TWh!$E3310,Data_TER_TWh!Y$9:Y$504)+SUMIF(Data_RES_TWh!$A$9:$A$1496,Data_TOT_TWh!$B3310&amp;"400_"&amp;Data_TOT_TWh!$E3310,Data_RES_TWh!Y$9:Y$1496)</f>
        <v>0</v>
      </c>
      <c r="Z3310" s="13">
        <f>SUMIF(Data_IND_TWh!$A$9:$A$504,Data_TOT_TWh!$B3310&amp;"200_"&amp;Data_TOT_TWh!$E3310,Data_IND_TWh!Z$9:Z$504)+SUMIF(Data_TER_TWh!$A$9:$A$504,Data_TOT_TWh!$B3310&amp;"300_"&amp;Data_TOT_TWh!$E3310,Data_TER_TWh!Z$9:Z$504)+SUMIF(Data_RES_TWh!$A$9:$A$1496,Data_TOT_TWh!$B3310&amp;"400_"&amp;Data_TOT_TWh!$E3310,Data_RES_TWh!Z$9:Z$1496)</f>
        <v>0</v>
      </c>
      <c r="AA3310" s="46">
        <f>SUMIF(Data_IND_TWh!$A$9:$A$504,Data_TOT_TWh!$B3310&amp;"200_"&amp;Data_TOT_TWh!$E3310,Data_IND_TWh!AA$9:AA$504)+SUMIF(Data_TER_TWh!$A$9:$A$504,Data_TOT_TWh!$B3310&amp;"300_"&amp;Data_TOT_TWh!$E3310,Data_TER_TWh!AA$9:AA$504)+SUMIF(Data_RES_TWh!$A$9:$A$1496,Data_TOT_TWh!$B3310&amp;"400_"&amp;Data_TOT_TWh!$E3310,Data_RES_TWh!AA$9:AA$1496)</f>
        <v>0</v>
      </c>
      <c r="AC3310" s="13"/>
      <c r="AE3310" s="13"/>
      <c r="AF3310" s="13">
        <f>SUMIF(Data_IND_TWh!$A$9:$A$504,Data_TOT_TWh!$B3310&amp;"200_"&amp;Data_TOT_TWh!$E3310,Data_IND_TWh!AF$9:AF$504)+SUMIF(Data_TER_TWh!$A$9:$A$504,Data_TOT_TWh!$B3310&amp;"300_"&amp;Data_TOT_TWh!$E3310,Data_TER_TWh!AF$9:AF$504)+SUMIF(Data_RES_TWh!$A$9:$A$1496,Data_TOT_TWh!$B3310&amp;"400_"&amp;Data_TOT_TWh!$E3310,Data_RES_TWh!AF$9:AF$1496)</f>
        <v>0</v>
      </c>
      <c r="AG3310" s="13">
        <f>SUMIF(Data_IND_TWh!$A$9:$A$504,Data_TOT_TWh!$B3310&amp;"200_"&amp;Data_TOT_TWh!$E3310,Data_IND_TWh!AG$9:AG$504)+SUMIF(Data_TER_TWh!$A$9:$A$504,Data_TOT_TWh!$B3310&amp;"300_"&amp;Data_TOT_TWh!$E3310,Data_TER_TWh!AG$9:AG$504)+SUMIF(Data_RES_TWh!$A$9:$A$1496,Data_TOT_TWh!$B3310&amp;"400_"&amp;Data_TOT_TWh!$E3310,Data_RES_TWh!AG$9:AG$1496)</f>
        <v>0</v>
      </c>
      <c r="AH3310" s="46">
        <f>SUMIF(Data_IND_TWh!$A$9:$A$504,Data_TOT_TWh!$B3310&amp;"200_"&amp;Data_TOT_TWh!$E3310,Data_IND_TWh!AH$9:AH$504)+SUMIF(Data_TER_TWh!$A$9:$A$504,Data_TOT_TWh!$B3310&amp;"300_"&amp;Data_TOT_TWh!$E3310,Data_TER_TWh!AH$9:AH$504)+SUMIF(Data_RES_TWh!$A$9:$A$1496,Data_TOT_TWh!$B3310&amp;"400_"&amp;Data_TOT_TWh!$E3310,Data_RES_TWh!AH$9:AH$1496)</f>
        <v>0</v>
      </c>
      <c r="AJ3310" s="13"/>
      <c r="AL3310" s="9"/>
      <c r="AM3310" s="87"/>
      <c r="AN3310" s="87"/>
    </row>
    <row r="3311" spans="12:40">
      <c r="L3311" s="46"/>
      <c r="M3311" s="46"/>
      <c r="O3311" s="47"/>
      <c r="P3311" s="46"/>
      <c r="Q3311" s="46"/>
      <c r="R3311" s="37"/>
      <c r="S3311" s="13"/>
      <c r="U3311" s="13"/>
      <c r="W3311" s="13"/>
      <c r="X3311" s="13">
        <f>SUMIF(Data_IND_TWh!$A$9:$A$504,Data_TOT_TWh!$B3311&amp;"200_"&amp;Data_TOT_TWh!$E3311,Data_IND_TWh!X$9:X$504)+SUMIF(Data_TER_TWh!$A$9:$A$504,Data_TOT_TWh!$B3311&amp;"300_"&amp;Data_TOT_TWh!$E3311,Data_TER_TWh!X$9:X$504)+SUMIF(Data_RES_TWh!$A$9:$A$1496,Data_TOT_TWh!$B3311&amp;"400_"&amp;Data_TOT_TWh!$E3311,Data_RES_TWh!X$9:X$1496)</f>
        <v>0</v>
      </c>
      <c r="Y3311" s="13">
        <f>SUMIF(Data_IND_TWh!$A$9:$A$504,Data_TOT_TWh!$B3311&amp;"200_"&amp;Data_TOT_TWh!$E3311,Data_IND_TWh!Y$9:Y$504)+SUMIF(Data_TER_TWh!$A$9:$A$504,Data_TOT_TWh!$B3311&amp;"300_"&amp;Data_TOT_TWh!$E3311,Data_TER_TWh!Y$9:Y$504)+SUMIF(Data_RES_TWh!$A$9:$A$1496,Data_TOT_TWh!$B3311&amp;"400_"&amp;Data_TOT_TWh!$E3311,Data_RES_TWh!Y$9:Y$1496)</f>
        <v>0</v>
      </c>
      <c r="Z3311" s="13">
        <f>SUMIF(Data_IND_TWh!$A$9:$A$504,Data_TOT_TWh!$B3311&amp;"200_"&amp;Data_TOT_TWh!$E3311,Data_IND_TWh!Z$9:Z$504)+SUMIF(Data_TER_TWh!$A$9:$A$504,Data_TOT_TWh!$B3311&amp;"300_"&amp;Data_TOT_TWh!$E3311,Data_TER_TWh!Z$9:Z$504)+SUMIF(Data_RES_TWh!$A$9:$A$1496,Data_TOT_TWh!$B3311&amp;"400_"&amp;Data_TOT_TWh!$E3311,Data_RES_TWh!Z$9:Z$1496)</f>
        <v>0</v>
      </c>
      <c r="AA3311" s="46">
        <f>SUMIF(Data_IND_TWh!$A$9:$A$504,Data_TOT_TWh!$B3311&amp;"200_"&amp;Data_TOT_TWh!$E3311,Data_IND_TWh!AA$9:AA$504)+SUMIF(Data_TER_TWh!$A$9:$A$504,Data_TOT_TWh!$B3311&amp;"300_"&amp;Data_TOT_TWh!$E3311,Data_TER_TWh!AA$9:AA$504)+SUMIF(Data_RES_TWh!$A$9:$A$1496,Data_TOT_TWh!$B3311&amp;"400_"&amp;Data_TOT_TWh!$E3311,Data_RES_TWh!AA$9:AA$1496)</f>
        <v>0</v>
      </c>
      <c r="AC3311" s="13"/>
      <c r="AE3311" s="13"/>
      <c r="AF3311" s="13">
        <f>SUMIF(Data_IND_TWh!$A$9:$A$504,Data_TOT_TWh!$B3311&amp;"200_"&amp;Data_TOT_TWh!$E3311,Data_IND_TWh!AF$9:AF$504)+SUMIF(Data_TER_TWh!$A$9:$A$504,Data_TOT_TWh!$B3311&amp;"300_"&amp;Data_TOT_TWh!$E3311,Data_TER_TWh!AF$9:AF$504)+SUMIF(Data_RES_TWh!$A$9:$A$1496,Data_TOT_TWh!$B3311&amp;"400_"&amp;Data_TOT_TWh!$E3311,Data_RES_TWh!AF$9:AF$1496)</f>
        <v>0</v>
      </c>
      <c r="AG3311" s="13">
        <f>SUMIF(Data_IND_TWh!$A$9:$A$504,Data_TOT_TWh!$B3311&amp;"200_"&amp;Data_TOT_TWh!$E3311,Data_IND_TWh!AG$9:AG$504)+SUMIF(Data_TER_TWh!$A$9:$A$504,Data_TOT_TWh!$B3311&amp;"300_"&amp;Data_TOT_TWh!$E3311,Data_TER_TWh!AG$9:AG$504)+SUMIF(Data_RES_TWh!$A$9:$A$1496,Data_TOT_TWh!$B3311&amp;"400_"&amp;Data_TOT_TWh!$E3311,Data_RES_TWh!AG$9:AG$1496)</f>
        <v>0</v>
      </c>
      <c r="AH3311" s="46">
        <f>SUMIF(Data_IND_TWh!$A$9:$A$504,Data_TOT_TWh!$B3311&amp;"200_"&amp;Data_TOT_TWh!$E3311,Data_IND_TWh!AH$9:AH$504)+SUMIF(Data_TER_TWh!$A$9:$A$504,Data_TOT_TWh!$B3311&amp;"300_"&amp;Data_TOT_TWh!$E3311,Data_TER_TWh!AH$9:AH$504)+SUMIF(Data_RES_TWh!$A$9:$A$1496,Data_TOT_TWh!$B3311&amp;"400_"&amp;Data_TOT_TWh!$E3311,Data_RES_TWh!AH$9:AH$1496)</f>
        <v>0</v>
      </c>
      <c r="AJ3311" s="13"/>
      <c r="AL3311" s="9"/>
      <c r="AM3311" s="87"/>
      <c r="AN3311" s="87"/>
    </row>
    <row r="3312" spans="12:40">
      <c r="L3312" s="46"/>
      <c r="M3312" s="46"/>
      <c r="O3312" s="47"/>
      <c r="P3312" s="46"/>
      <c r="Q3312" s="46"/>
      <c r="R3312" s="37"/>
      <c r="S3312" s="13"/>
      <c r="U3312" s="13"/>
      <c r="W3312" s="13"/>
      <c r="X3312" s="13">
        <f>SUMIF(Data_IND_TWh!$A$9:$A$504,Data_TOT_TWh!$B3312&amp;"200_"&amp;Data_TOT_TWh!$E3312,Data_IND_TWh!X$9:X$504)+SUMIF(Data_TER_TWh!$A$9:$A$504,Data_TOT_TWh!$B3312&amp;"300_"&amp;Data_TOT_TWh!$E3312,Data_TER_TWh!X$9:X$504)+SUMIF(Data_RES_TWh!$A$9:$A$1496,Data_TOT_TWh!$B3312&amp;"400_"&amp;Data_TOT_TWh!$E3312,Data_RES_TWh!X$9:X$1496)</f>
        <v>0</v>
      </c>
      <c r="Y3312" s="13">
        <f>SUMIF(Data_IND_TWh!$A$9:$A$504,Data_TOT_TWh!$B3312&amp;"200_"&amp;Data_TOT_TWh!$E3312,Data_IND_TWh!Y$9:Y$504)+SUMIF(Data_TER_TWh!$A$9:$A$504,Data_TOT_TWh!$B3312&amp;"300_"&amp;Data_TOT_TWh!$E3312,Data_TER_TWh!Y$9:Y$504)+SUMIF(Data_RES_TWh!$A$9:$A$1496,Data_TOT_TWh!$B3312&amp;"400_"&amp;Data_TOT_TWh!$E3312,Data_RES_TWh!Y$9:Y$1496)</f>
        <v>0</v>
      </c>
      <c r="Z3312" s="13">
        <f>SUMIF(Data_IND_TWh!$A$9:$A$504,Data_TOT_TWh!$B3312&amp;"200_"&amp;Data_TOT_TWh!$E3312,Data_IND_TWh!Z$9:Z$504)+SUMIF(Data_TER_TWh!$A$9:$A$504,Data_TOT_TWh!$B3312&amp;"300_"&amp;Data_TOT_TWh!$E3312,Data_TER_TWh!Z$9:Z$504)+SUMIF(Data_RES_TWh!$A$9:$A$1496,Data_TOT_TWh!$B3312&amp;"400_"&amp;Data_TOT_TWh!$E3312,Data_RES_TWh!Z$9:Z$1496)</f>
        <v>0</v>
      </c>
      <c r="AA3312" s="46">
        <f>SUMIF(Data_IND_TWh!$A$9:$A$504,Data_TOT_TWh!$B3312&amp;"200_"&amp;Data_TOT_TWh!$E3312,Data_IND_TWh!AA$9:AA$504)+SUMIF(Data_TER_TWh!$A$9:$A$504,Data_TOT_TWh!$B3312&amp;"300_"&amp;Data_TOT_TWh!$E3312,Data_TER_TWh!AA$9:AA$504)+SUMIF(Data_RES_TWh!$A$9:$A$1496,Data_TOT_TWh!$B3312&amp;"400_"&amp;Data_TOT_TWh!$E3312,Data_RES_TWh!AA$9:AA$1496)</f>
        <v>0</v>
      </c>
      <c r="AC3312" s="13"/>
      <c r="AE3312" s="13"/>
      <c r="AF3312" s="13">
        <f>SUMIF(Data_IND_TWh!$A$9:$A$504,Data_TOT_TWh!$B3312&amp;"200_"&amp;Data_TOT_TWh!$E3312,Data_IND_TWh!AF$9:AF$504)+SUMIF(Data_TER_TWh!$A$9:$A$504,Data_TOT_TWh!$B3312&amp;"300_"&amp;Data_TOT_TWh!$E3312,Data_TER_TWh!AF$9:AF$504)+SUMIF(Data_RES_TWh!$A$9:$A$1496,Data_TOT_TWh!$B3312&amp;"400_"&amp;Data_TOT_TWh!$E3312,Data_RES_TWh!AF$9:AF$1496)</f>
        <v>0</v>
      </c>
      <c r="AG3312" s="13">
        <f>SUMIF(Data_IND_TWh!$A$9:$A$504,Data_TOT_TWh!$B3312&amp;"200_"&amp;Data_TOT_TWh!$E3312,Data_IND_TWh!AG$9:AG$504)+SUMIF(Data_TER_TWh!$A$9:$A$504,Data_TOT_TWh!$B3312&amp;"300_"&amp;Data_TOT_TWh!$E3312,Data_TER_TWh!AG$9:AG$504)+SUMIF(Data_RES_TWh!$A$9:$A$1496,Data_TOT_TWh!$B3312&amp;"400_"&amp;Data_TOT_TWh!$E3312,Data_RES_TWh!AG$9:AG$1496)</f>
        <v>0</v>
      </c>
      <c r="AH3312" s="46">
        <f>SUMIF(Data_IND_TWh!$A$9:$A$504,Data_TOT_TWh!$B3312&amp;"200_"&amp;Data_TOT_TWh!$E3312,Data_IND_TWh!AH$9:AH$504)+SUMIF(Data_TER_TWh!$A$9:$A$504,Data_TOT_TWh!$B3312&amp;"300_"&amp;Data_TOT_TWh!$E3312,Data_TER_TWh!AH$9:AH$504)+SUMIF(Data_RES_TWh!$A$9:$A$1496,Data_TOT_TWh!$B3312&amp;"400_"&amp;Data_TOT_TWh!$E3312,Data_RES_TWh!AH$9:AH$1496)</f>
        <v>0</v>
      </c>
      <c r="AJ3312" s="13"/>
      <c r="AL3312" s="9"/>
      <c r="AM3312" s="87"/>
      <c r="AN3312" s="87"/>
    </row>
    <row r="3313" spans="12:40">
      <c r="L3313" s="46"/>
      <c r="M3313" s="46"/>
      <c r="O3313" s="47"/>
      <c r="P3313" s="46"/>
      <c r="Q3313" s="46"/>
      <c r="R3313" s="37"/>
      <c r="S3313" s="13"/>
      <c r="U3313" s="13"/>
      <c r="W3313" s="13"/>
      <c r="X3313" s="13">
        <f>SUMIF(Data_IND_TWh!$A$9:$A$504,Data_TOT_TWh!$B3313&amp;"200_"&amp;Data_TOT_TWh!$E3313,Data_IND_TWh!X$9:X$504)+SUMIF(Data_TER_TWh!$A$9:$A$504,Data_TOT_TWh!$B3313&amp;"300_"&amp;Data_TOT_TWh!$E3313,Data_TER_TWh!X$9:X$504)+SUMIF(Data_RES_TWh!$A$9:$A$1496,Data_TOT_TWh!$B3313&amp;"400_"&amp;Data_TOT_TWh!$E3313,Data_RES_TWh!X$9:X$1496)</f>
        <v>0</v>
      </c>
      <c r="Y3313" s="13">
        <f>SUMIF(Data_IND_TWh!$A$9:$A$504,Data_TOT_TWh!$B3313&amp;"200_"&amp;Data_TOT_TWh!$E3313,Data_IND_TWh!Y$9:Y$504)+SUMIF(Data_TER_TWh!$A$9:$A$504,Data_TOT_TWh!$B3313&amp;"300_"&amp;Data_TOT_TWh!$E3313,Data_TER_TWh!Y$9:Y$504)+SUMIF(Data_RES_TWh!$A$9:$A$1496,Data_TOT_TWh!$B3313&amp;"400_"&amp;Data_TOT_TWh!$E3313,Data_RES_TWh!Y$9:Y$1496)</f>
        <v>0</v>
      </c>
      <c r="Z3313" s="13">
        <f>SUMIF(Data_IND_TWh!$A$9:$A$504,Data_TOT_TWh!$B3313&amp;"200_"&amp;Data_TOT_TWh!$E3313,Data_IND_TWh!Z$9:Z$504)+SUMIF(Data_TER_TWh!$A$9:$A$504,Data_TOT_TWh!$B3313&amp;"300_"&amp;Data_TOT_TWh!$E3313,Data_TER_TWh!Z$9:Z$504)+SUMIF(Data_RES_TWh!$A$9:$A$1496,Data_TOT_TWh!$B3313&amp;"400_"&amp;Data_TOT_TWh!$E3313,Data_RES_TWh!Z$9:Z$1496)</f>
        <v>0</v>
      </c>
      <c r="AA3313" s="46">
        <f>SUMIF(Data_IND_TWh!$A$9:$A$504,Data_TOT_TWh!$B3313&amp;"200_"&amp;Data_TOT_TWh!$E3313,Data_IND_TWh!AA$9:AA$504)+SUMIF(Data_TER_TWh!$A$9:$A$504,Data_TOT_TWh!$B3313&amp;"300_"&amp;Data_TOT_TWh!$E3313,Data_TER_TWh!AA$9:AA$504)+SUMIF(Data_RES_TWh!$A$9:$A$1496,Data_TOT_TWh!$B3313&amp;"400_"&amp;Data_TOT_TWh!$E3313,Data_RES_TWh!AA$9:AA$1496)</f>
        <v>0</v>
      </c>
      <c r="AC3313" s="13"/>
      <c r="AE3313" s="13"/>
      <c r="AF3313" s="13">
        <f>SUMIF(Data_IND_TWh!$A$9:$A$504,Data_TOT_TWh!$B3313&amp;"200_"&amp;Data_TOT_TWh!$E3313,Data_IND_TWh!AF$9:AF$504)+SUMIF(Data_TER_TWh!$A$9:$A$504,Data_TOT_TWh!$B3313&amp;"300_"&amp;Data_TOT_TWh!$E3313,Data_TER_TWh!AF$9:AF$504)+SUMIF(Data_RES_TWh!$A$9:$A$1496,Data_TOT_TWh!$B3313&amp;"400_"&amp;Data_TOT_TWh!$E3313,Data_RES_TWh!AF$9:AF$1496)</f>
        <v>0</v>
      </c>
      <c r="AG3313" s="13">
        <f>SUMIF(Data_IND_TWh!$A$9:$A$504,Data_TOT_TWh!$B3313&amp;"200_"&amp;Data_TOT_TWh!$E3313,Data_IND_TWh!AG$9:AG$504)+SUMIF(Data_TER_TWh!$A$9:$A$504,Data_TOT_TWh!$B3313&amp;"300_"&amp;Data_TOT_TWh!$E3313,Data_TER_TWh!AG$9:AG$504)+SUMIF(Data_RES_TWh!$A$9:$A$1496,Data_TOT_TWh!$B3313&amp;"400_"&amp;Data_TOT_TWh!$E3313,Data_RES_TWh!AG$9:AG$1496)</f>
        <v>0</v>
      </c>
      <c r="AH3313" s="46">
        <f>SUMIF(Data_IND_TWh!$A$9:$A$504,Data_TOT_TWh!$B3313&amp;"200_"&amp;Data_TOT_TWh!$E3313,Data_IND_TWh!AH$9:AH$504)+SUMIF(Data_TER_TWh!$A$9:$A$504,Data_TOT_TWh!$B3313&amp;"300_"&amp;Data_TOT_TWh!$E3313,Data_TER_TWh!AH$9:AH$504)+SUMIF(Data_RES_TWh!$A$9:$A$1496,Data_TOT_TWh!$B3313&amp;"400_"&amp;Data_TOT_TWh!$E3313,Data_RES_TWh!AH$9:AH$1496)</f>
        <v>0</v>
      </c>
      <c r="AJ3313" s="13"/>
      <c r="AL3313" s="9"/>
      <c r="AM3313" s="87"/>
      <c r="AN3313" s="87"/>
    </row>
    <row r="3314" spans="12:40">
      <c r="L3314" s="46"/>
      <c r="M3314" s="46"/>
      <c r="O3314" s="47"/>
      <c r="P3314" s="46"/>
      <c r="Q3314" s="46"/>
      <c r="R3314" s="37"/>
      <c r="S3314" s="13"/>
      <c r="U3314" s="13"/>
      <c r="W3314" s="13"/>
      <c r="X3314" s="13">
        <f>SUMIF(Data_IND_TWh!$A$9:$A$504,Data_TOT_TWh!$B3314&amp;"200_"&amp;Data_TOT_TWh!$E3314,Data_IND_TWh!X$9:X$504)+SUMIF(Data_TER_TWh!$A$9:$A$504,Data_TOT_TWh!$B3314&amp;"300_"&amp;Data_TOT_TWh!$E3314,Data_TER_TWh!X$9:X$504)+SUMIF(Data_RES_TWh!$A$9:$A$1496,Data_TOT_TWh!$B3314&amp;"400_"&amp;Data_TOT_TWh!$E3314,Data_RES_TWh!X$9:X$1496)</f>
        <v>0</v>
      </c>
      <c r="Y3314" s="13">
        <f>SUMIF(Data_IND_TWh!$A$9:$A$504,Data_TOT_TWh!$B3314&amp;"200_"&amp;Data_TOT_TWh!$E3314,Data_IND_TWh!Y$9:Y$504)+SUMIF(Data_TER_TWh!$A$9:$A$504,Data_TOT_TWh!$B3314&amp;"300_"&amp;Data_TOT_TWh!$E3314,Data_TER_TWh!Y$9:Y$504)+SUMIF(Data_RES_TWh!$A$9:$A$1496,Data_TOT_TWh!$B3314&amp;"400_"&amp;Data_TOT_TWh!$E3314,Data_RES_TWh!Y$9:Y$1496)</f>
        <v>0</v>
      </c>
      <c r="Z3314" s="13">
        <f>SUMIF(Data_IND_TWh!$A$9:$A$504,Data_TOT_TWh!$B3314&amp;"200_"&amp;Data_TOT_TWh!$E3314,Data_IND_TWh!Z$9:Z$504)+SUMIF(Data_TER_TWh!$A$9:$A$504,Data_TOT_TWh!$B3314&amp;"300_"&amp;Data_TOT_TWh!$E3314,Data_TER_TWh!Z$9:Z$504)+SUMIF(Data_RES_TWh!$A$9:$A$1496,Data_TOT_TWh!$B3314&amp;"400_"&amp;Data_TOT_TWh!$E3314,Data_RES_TWh!Z$9:Z$1496)</f>
        <v>0</v>
      </c>
      <c r="AA3314" s="46">
        <f>SUMIF(Data_IND_TWh!$A$9:$A$504,Data_TOT_TWh!$B3314&amp;"200_"&amp;Data_TOT_TWh!$E3314,Data_IND_TWh!AA$9:AA$504)+SUMIF(Data_TER_TWh!$A$9:$A$504,Data_TOT_TWh!$B3314&amp;"300_"&amp;Data_TOT_TWh!$E3314,Data_TER_TWh!AA$9:AA$504)+SUMIF(Data_RES_TWh!$A$9:$A$1496,Data_TOT_TWh!$B3314&amp;"400_"&amp;Data_TOT_TWh!$E3314,Data_RES_TWh!AA$9:AA$1496)</f>
        <v>0</v>
      </c>
      <c r="AC3314" s="13"/>
      <c r="AE3314" s="13"/>
      <c r="AF3314" s="13">
        <f>SUMIF(Data_IND_TWh!$A$9:$A$504,Data_TOT_TWh!$B3314&amp;"200_"&amp;Data_TOT_TWh!$E3314,Data_IND_TWh!AF$9:AF$504)+SUMIF(Data_TER_TWh!$A$9:$A$504,Data_TOT_TWh!$B3314&amp;"300_"&amp;Data_TOT_TWh!$E3314,Data_TER_TWh!AF$9:AF$504)+SUMIF(Data_RES_TWh!$A$9:$A$1496,Data_TOT_TWh!$B3314&amp;"400_"&amp;Data_TOT_TWh!$E3314,Data_RES_TWh!AF$9:AF$1496)</f>
        <v>0</v>
      </c>
      <c r="AG3314" s="13">
        <f>SUMIF(Data_IND_TWh!$A$9:$A$504,Data_TOT_TWh!$B3314&amp;"200_"&amp;Data_TOT_TWh!$E3314,Data_IND_TWh!AG$9:AG$504)+SUMIF(Data_TER_TWh!$A$9:$A$504,Data_TOT_TWh!$B3314&amp;"300_"&amp;Data_TOT_TWh!$E3314,Data_TER_TWh!AG$9:AG$504)+SUMIF(Data_RES_TWh!$A$9:$A$1496,Data_TOT_TWh!$B3314&amp;"400_"&amp;Data_TOT_TWh!$E3314,Data_RES_TWh!AG$9:AG$1496)</f>
        <v>0</v>
      </c>
      <c r="AH3314" s="46">
        <f>SUMIF(Data_IND_TWh!$A$9:$A$504,Data_TOT_TWh!$B3314&amp;"200_"&amp;Data_TOT_TWh!$E3314,Data_IND_TWh!AH$9:AH$504)+SUMIF(Data_TER_TWh!$A$9:$A$504,Data_TOT_TWh!$B3314&amp;"300_"&amp;Data_TOT_TWh!$E3314,Data_TER_TWh!AH$9:AH$504)+SUMIF(Data_RES_TWh!$A$9:$A$1496,Data_TOT_TWh!$B3314&amp;"400_"&amp;Data_TOT_TWh!$E3314,Data_RES_TWh!AH$9:AH$1496)</f>
        <v>0</v>
      </c>
      <c r="AJ3314" s="13"/>
      <c r="AL3314" s="9"/>
      <c r="AM3314" s="87"/>
      <c r="AN3314" s="87"/>
    </row>
    <row r="3315" spans="12:40">
      <c r="L3315" s="46"/>
      <c r="M3315" s="46"/>
      <c r="O3315" s="47"/>
      <c r="P3315" s="46"/>
      <c r="Q3315" s="46"/>
      <c r="R3315" s="37"/>
      <c r="S3315" s="13"/>
      <c r="U3315" s="13"/>
      <c r="W3315" s="13"/>
      <c r="X3315" s="13">
        <f>SUMIF(Data_IND_TWh!$A$9:$A$504,Data_TOT_TWh!$B3315&amp;"200_"&amp;Data_TOT_TWh!$E3315,Data_IND_TWh!X$9:X$504)+SUMIF(Data_TER_TWh!$A$9:$A$504,Data_TOT_TWh!$B3315&amp;"300_"&amp;Data_TOT_TWh!$E3315,Data_TER_TWh!X$9:X$504)+SUMIF(Data_RES_TWh!$A$9:$A$1496,Data_TOT_TWh!$B3315&amp;"400_"&amp;Data_TOT_TWh!$E3315,Data_RES_TWh!X$9:X$1496)</f>
        <v>0</v>
      </c>
      <c r="Y3315" s="13">
        <f>SUMIF(Data_IND_TWh!$A$9:$A$504,Data_TOT_TWh!$B3315&amp;"200_"&amp;Data_TOT_TWh!$E3315,Data_IND_TWh!Y$9:Y$504)+SUMIF(Data_TER_TWh!$A$9:$A$504,Data_TOT_TWh!$B3315&amp;"300_"&amp;Data_TOT_TWh!$E3315,Data_TER_TWh!Y$9:Y$504)+SUMIF(Data_RES_TWh!$A$9:$A$1496,Data_TOT_TWh!$B3315&amp;"400_"&amp;Data_TOT_TWh!$E3315,Data_RES_TWh!Y$9:Y$1496)</f>
        <v>0</v>
      </c>
      <c r="Z3315" s="13">
        <f>SUMIF(Data_IND_TWh!$A$9:$A$504,Data_TOT_TWh!$B3315&amp;"200_"&amp;Data_TOT_TWh!$E3315,Data_IND_TWh!Z$9:Z$504)+SUMIF(Data_TER_TWh!$A$9:$A$504,Data_TOT_TWh!$B3315&amp;"300_"&amp;Data_TOT_TWh!$E3315,Data_TER_TWh!Z$9:Z$504)+SUMIF(Data_RES_TWh!$A$9:$A$1496,Data_TOT_TWh!$B3315&amp;"400_"&amp;Data_TOT_TWh!$E3315,Data_RES_TWh!Z$9:Z$1496)</f>
        <v>0</v>
      </c>
      <c r="AA3315" s="46">
        <f>SUMIF(Data_IND_TWh!$A$9:$A$504,Data_TOT_TWh!$B3315&amp;"200_"&amp;Data_TOT_TWh!$E3315,Data_IND_TWh!AA$9:AA$504)+SUMIF(Data_TER_TWh!$A$9:$A$504,Data_TOT_TWh!$B3315&amp;"300_"&amp;Data_TOT_TWh!$E3315,Data_TER_TWh!AA$9:AA$504)+SUMIF(Data_RES_TWh!$A$9:$A$1496,Data_TOT_TWh!$B3315&amp;"400_"&amp;Data_TOT_TWh!$E3315,Data_RES_TWh!AA$9:AA$1496)</f>
        <v>0</v>
      </c>
      <c r="AC3315" s="13"/>
      <c r="AE3315" s="13"/>
      <c r="AF3315" s="13">
        <f>SUMIF(Data_IND_TWh!$A$9:$A$504,Data_TOT_TWh!$B3315&amp;"200_"&amp;Data_TOT_TWh!$E3315,Data_IND_TWh!AF$9:AF$504)+SUMIF(Data_TER_TWh!$A$9:$A$504,Data_TOT_TWh!$B3315&amp;"300_"&amp;Data_TOT_TWh!$E3315,Data_TER_TWh!AF$9:AF$504)+SUMIF(Data_RES_TWh!$A$9:$A$1496,Data_TOT_TWh!$B3315&amp;"400_"&amp;Data_TOT_TWh!$E3315,Data_RES_TWh!AF$9:AF$1496)</f>
        <v>0</v>
      </c>
      <c r="AG3315" s="13">
        <f>SUMIF(Data_IND_TWh!$A$9:$A$504,Data_TOT_TWh!$B3315&amp;"200_"&amp;Data_TOT_TWh!$E3315,Data_IND_TWh!AG$9:AG$504)+SUMIF(Data_TER_TWh!$A$9:$A$504,Data_TOT_TWh!$B3315&amp;"300_"&amp;Data_TOT_TWh!$E3315,Data_TER_TWh!AG$9:AG$504)+SUMIF(Data_RES_TWh!$A$9:$A$1496,Data_TOT_TWh!$B3315&amp;"400_"&amp;Data_TOT_TWh!$E3315,Data_RES_TWh!AG$9:AG$1496)</f>
        <v>0</v>
      </c>
      <c r="AH3315" s="46">
        <f>SUMIF(Data_IND_TWh!$A$9:$A$504,Data_TOT_TWh!$B3315&amp;"200_"&amp;Data_TOT_TWh!$E3315,Data_IND_TWh!AH$9:AH$504)+SUMIF(Data_TER_TWh!$A$9:$A$504,Data_TOT_TWh!$B3315&amp;"300_"&amp;Data_TOT_TWh!$E3315,Data_TER_TWh!AH$9:AH$504)+SUMIF(Data_RES_TWh!$A$9:$A$1496,Data_TOT_TWh!$B3315&amp;"400_"&amp;Data_TOT_TWh!$E3315,Data_RES_TWh!AH$9:AH$1496)</f>
        <v>0</v>
      </c>
      <c r="AJ3315" s="13"/>
      <c r="AL3315" s="9"/>
      <c r="AM3315" s="87"/>
      <c r="AN3315" s="87"/>
    </row>
    <row r="3316" spans="12:40">
      <c r="L3316" s="46"/>
      <c r="M3316" s="46"/>
      <c r="O3316" s="47"/>
      <c r="P3316" s="46"/>
      <c r="Q3316" s="46"/>
      <c r="R3316" s="37"/>
      <c r="S3316" s="13"/>
      <c r="U3316" s="13"/>
      <c r="W3316" s="13"/>
      <c r="X3316" s="13">
        <f>SUMIF(Data_IND_TWh!$A$9:$A$504,Data_TOT_TWh!$B3316&amp;"200_"&amp;Data_TOT_TWh!$E3316,Data_IND_TWh!X$9:X$504)+SUMIF(Data_TER_TWh!$A$9:$A$504,Data_TOT_TWh!$B3316&amp;"300_"&amp;Data_TOT_TWh!$E3316,Data_TER_TWh!X$9:X$504)+SUMIF(Data_RES_TWh!$A$9:$A$1496,Data_TOT_TWh!$B3316&amp;"400_"&amp;Data_TOT_TWh!$E3316,Data_RES_TWh!X$9:X$1496)</f>
        <v>0</v>
      </c>
      <c r="Y3316" s="13">
        <f>SUMIF(Data_IND_TWh!$A$9:$A$504,Data_TOT_TWh!$B3316&amp;"200_"&amp;Data_TOT_TWh!$E3316,Data_IND_TWh!Y$9:Y$504)+SUMIF(Data_TER_TWh!$A$9:$A$504,Data_TOT_TWh!$B3316&amp;"300_"&amp;Data_TOT_TWh!$E3316,Data_TER_TWh!Y$9:Y$504)+SUMIF(Data_RES_TWh!$A$9:$A$1496,Data_TOT_TWh!$B3316&amp;"400_"&amp;Data_TOT_TWh!$E3316,Data_RES_TWh!Y$9:Y$1496)</f>
        <v>0</v>
      </c>
      <c r="Z3316" s="13">
        <f>SUMIF(Data_IND_TWh!$A$9:$A$504,Data_TOT_TWh!$B3316&amp;"200_"&amp;Data_TOT_TWh!$E3316,Data_IND_TWh!Z$9:Z$504)+SUMIF(Data_TER_TWh!$A$9:$A$504,Data_TOT_TWh!$B3316&amp;"300_"&amp;Data_TOT_TWh!$E3316,Data_TER_TWh!Z$9:Z$504)+SUMIF(Data_RES_TWh!$A$9:$A$1496,Data_TOT_TWh!$B3316&amp;"400_"&amp;Data_TOT_TWh!$E3316,Data_RES_TWh!Z$9:Z$1496)</f>
        <v>0</v>
      </c>
      <c r="AA3316" s="46">
        <f>SUMIF(Data_IND_TWh!$A$9:$A$504,Data_TOT_TWh!$B3316&amp;"200_"&amp;Data_TOT_TWh!$E3316,Data_IND_TWh!AA$9:AA$504)+SUMIF(Data_TER_TWh!$A$9:$A$504,Data_TOT_TWh!$B3316&amp;"300_"&amp;Data_TOT_TWh!$E3316,Data_TER_TWh!AA$9:AA$504)+SUMIF(Data_RES_TWh!$A$9:$A$1496,Data_TOT_TWh!$B3316&amp;"400_"&amp;Data_TOT_TWh!$E3316,Data_RES_TWh!AA$9:AA$1496)</f>
        <v>0</v>
      </c>
      <c r="AC3316" s="13"/>
      <c r="AE3316" s="13"/>
      <c r="AF3316" s="13">
        <f>SUMIF(Data_IND_TWh!$A$9:$A$504,Data_TOT_TWh!$B3316&amp;"200_"&amp;Data_TOT_TWh!$E3316,Data_IND_TWh!AF$9:AF$504)+SUMIF(Data_TER_TWh!$A$9:$A$504,Data_TOT_TWh!$B3316&amp;"300_"&amp;Data_TOT_TWh!$E3316,Data_TER_TWh!AF$9:AF$504)+SUMIF(Data_RES_TWh!$A$9:$A$1496,Data_TOT_TWh!$B3316&amp;"400_"&amp;Data_TOT_TWh!$E3316,Data_RES_TWh!AF$9:AF$1496)</f>
        <v>0</v>
      </c>
      <c r="AG3316" s="13">
        <f>SUMIF(Data_IND_TWh!$A$9:$A$504,Data_TOT_TWh!$B3316&amp;"200_"&amp;Data_TOT_TWh!$E3316,Data_IND_TWh!AG$9:AG$504)+SUMIF(Data_TER_TWh!$A$9:$A$504,Data_TOT_TWh!$B3316&amp;"300_"&amp;Data_TOT_TWh!$E3316,Data_TER_TWh!AG$9:AG$504)+SUMIF(Data_RES_TWh!$A$9:$A$1496,Data_TOT_TWh!$B3316&amp;"400_"&amp;Data_TOT_TWh!$E3316,Data_RES_TWh!AG$9:AG$1496)</f>
        <v>0</v>
      </c>
      <c r="AH3316" s="46">
        <f>SUMIF(Data_IND_TWh!$A$9:$A$504,Data_TOT_TWh!$B3316&amp;"200_"&amp;Data_TOT_TWh!$E3316,Data_IND_TWh!AH$9:AH$504)+SUMIF(Data_TER_TWh!$A$9:$A$504,Data_TOT_TWh!$B3316&amp;"300_"&amp;Data_TOT_TWh!$E3316,Data_TER_TWh!AH$9:AH$504)+SUMIF(Data_RES_TWh!$A$9:$A$1496,Data_TOT_TWh!$B3316&amp;"400_"&amp;Data_TOT_TWh!$E3316,Data_RES_TWh!AH$9:AH$1496)</f>
        <v>0</v>
      </c>
      <c r="AJ3316" s="13"/>
      <c r="AL3316" s="9"/>
      <c r="AM3316" s="87"/>
      <c r="AN3316" s="87"/>
    </row>
    <row r="3317" spans="12:40">
      <c r="L3317" s="46"/>
      <c r="M3317" s="46"/>
      <c r="O3317" s="47"/>
      <c r="P3317" s="46"/>
      <c r="Q3317" s="46"/>
      <c r="R3317" s="37"/>
      <c r="S3317" s="13"/>
      <c r="U3317" s="13"/>
      <c r="W3317" s="13"/>
      <c r="X3317" s="13">
        <f>SUMIF(Data_IND_TWh!$A$9:$A$504,Data_TOT_TWh!$B3317&amp;"200_"&amp;Data_TOT_TWh!$E3317,Data_IND_TWh!X$9:X$504)+SUMIF(Data_TER_TWh!$A$9:$A$504,Data_TOT_TWh!$B3317&amp;"300_"&amp;Data_TOT_TWh!$E3317,Data_TER_TWh!X$9:X$504)+SUMIF(Data_RES_TWh!$A$9:$A$1496,Data_TOT_TWh!$B3317&amp;"400_"&amp;Data_TOT_TWh!$E3317,Data_RES_TWh!X$9:X$1496)</f>
        <v>0</v>
      </c>
      <c r="Y3317" s="13">
        <f>SUMIF(Data_IND_TWh!$A$9:$A$504,Data_TOT_TWh!$B3317&amp;"200_"&amp;Data_TOT_TWh!$E3317,Data_IND_TWh!Y$9:Y$504)+SUMIF(Data_TER_TWh!$A$9:$A$504,Data_TOT_TWh!$B3317&amp;"300_"&amp;Data_TOT_TWh!$E3317,Data_TER_TWh!Y$9:Y$504)+SUMIF(Data_RES_TWh!$A$9:$A$1496,Data_TOT_TWh!$B3317&amp;"400_"&amp;Data_TOT_TWh!$E3317,Data_RES_TWh!Y$9:Y$1496)</f>
        <v>0</v>
      </c>
      <c r="Z3317" s="13">
        <f>SUMIF(Data_IND_TWh!$A$9:$A$504,Data_TOT_TWh!$B3317&amp;"200_"&amp;Data_TOT_TWh!$E3317,Data_IND_TWh!Z$9:Z$504)+SUMIF(Data_TER_TWh!$A$9:$A$504,Data_TOT_TWh!$B3317&amp;"300_"&amp;Data_TOT_TWh!$E3317,Data_TER_TWh!Z$9:Z$504)+SUMIF(Data_RES_TWh!$A$9:$A$1496,Data_TOT_TWh!$B3317&amp;"400_"&amp;Data_TOT_TWh!$E3317,Data_RES_TWh!Z$9:Z$1496)</f>
        <v>0</v>
      </c>
      <c r="AA3317" s="46">
        <f>SUMIF(Data_IND_TWh!$A$9:$A$504,Data_TOT_TWh!$B3317&amp;"200_"&amp;Data_TOT_TWh!$E3317,Data_IND_TWh!AA$9:AA$504)+SUMIF(Data_TER_TWh!$A$9:$A$504,Data_TOT_TWh!$B3317&amp;"300_"&amp;Data_TOT_TWh!$E3317,Data_TER_TWh!AA$9:AA$504)+SUMIF(Data_RES_TWh!$A$9:$A$1496,Data_TOT_TWh!$B3317&amp;"400_"&amp;Data_TOT_TWh!$E3317,Data_RES_TWh!AA$9:AA$1496)</f>
        <v>0</v>
      </c>
      <c r="AC3317" s="13"/>
      <c r="AE3317" s="13"/>
      <c r="AF3317" s="13">
        <f>SUMIF(Data_IND_TWh!$A$9:$A$504,Data_TOT_TWh!$B3317&amp;"200_"&amp;Data_TOT_TWh!$E3317,Data_IND_TWh!AF$9:AF$504)+SUMIF(Data_TER_TWh!$A$9:$A$504,Data_TOT_TWh!$B3317&amp;"300_"&amp;Data_TOT_TWh!$E3317,Data_TER_TWh!AF$9:AF$504)+SUMIF(Data_RES_TWh!$A$9:$A$1496,Data_TOT_TWh!$B3317&amp;"400_"&amp;Data_TOT_TWh!$E3317,Data_RES_TWh!AF$9:AF$1496)</f>
        <v>0</v>
      </c>
      <c r="AG3317" s="13">
        <f>SUMIF(Data_IND_TWh!$A$9:$A$504,Data_TOT_TWh!$B3317&amp;"200_"&amp;Data_TOT_TWh!$E3317,Data_IND_TWh!AG$9:AG$504)+SUMIF(Data_TER_TWh!$A$9:$A$504,Data_TOT_TWh!$B3317&amp;"300_"&amp;Data_TOT_TWh!$E3317,Data_TER_TWh!AG$9:AG$504)+SUMIF(Data_RES_TWh!$A$9:$A$1496,Data_TOT_TWh!$B3317&amp;"400_"&amp;Data_TOT_TWh!$E3317,Data_RES_TWh!AG$9:AG$1496)</f>
        <v>0</v>
      </c>
      <c r="AH3317" s="46">
        <f>SUMIF(Data_IND_TWh!$A$9:$A$504,Data_TOT_TWh!$B3317&amp;"200_"&amp;Data_TOT_TWh!$E3317,Data_IND_TWh!AH$9:AH$504)+SUMIF(Data_TER_TWh!$A$9:$A$504,Data_TOT_TWh!$B3317&amp;"300_"&amp;Data_TOT_TWh!$E3317,Data_TER_TWh!AH$9:AH$504)+SUMIF(Data_RES_TWh!$A$9:$A$1496,Data_TOT_TWh!$B3317&amp;"400_"&amp;Data_TOT_TWh!$E3317,Data_RES_TWh!AH$9:AH$1496)</f>
        <v>0</v>
      </c>
      <c r="AJ3317" s="13"/>
      <c r="AL3317" s="9"/>
      <c r="AM3317" s="87"/>
      <c r="AN3317" s="87"/>
    </row>
    <row r="3318" spans="12:40">
      <c r="L3318" s="46"/>
      <c r="M3318" s="46"/>
      <c r="O3318" s="47"/>
      <c r="P3318" s="46"/>
      <c r="Q3318" s="46"/>
      <c r="R3318" s="37"/>
      <c r="S3318" s="13"/>
      <c r="U3318" s="13"/>
      <c r="W3318" s="13"/>
      <c r="X3318" s="13">
        <f>SUMIF(Data_IND_TWh!$A$9:$A$504,Data_TOT_TWh!$B3318&amp;"200_"&amp;Data_TOT_TWh!$E3318,Data_IND_TWh!X$9:X$504)+SUMIF(Data_TER_TWh!$A$9:$A$504,Data_TOT_TWh!$B3318&amp;"300_"&amp;Data_TOT_TWh!$E3318,Data_TER_TWh!X$9:X$504)+SUMIF(Data_RES_TWh!$A$9:$A$1496,Data_TOT_TWh!$B3318&amp;"400_"&amp;Data_TOT_TWh!$E3318,Data_RES_TWh!X$9:X$1496)</f>
        <v>0</v>
      </c>
      <c r="Y3318" s="13">
        <f>SUMIF(Data_IND_TWh!$A$9:$A$504,Data_TOT_TWh!$B3318&amp;"200_"&amp;Data_TOT_TWh!$E3318,Data_IND_TWh!Y$9:Y$504)+SUMIF(Data_TER_TWh!$A$9:$A$504,Data_TOT_TWh!$B3318&amp;"300_"&amp;Data_TOT_TWh!$E3318,Data_TER_TWh!Y$9:Y$504)+SUMIF(Data_RES_TWh!$A$9:$A$1496,Data_TOT_TWh!$B3318&amp;"400_"&amp;Data_TOT_TWh!$E3318,Data_RES_TWh!Y$9:Y$1496)</f>
        <v>0</v>
      </c>
      <c r="Z3318" s="13">
        <f>SUMIF(Data_IND_TWh!$A$9:$A$504,Data_TOT_TWh!$B3318&amp;"200_"&amp;Data_TOT_TWh!$E3318,Data_IND_TWh!Z$9:Z$504)+SUMIF(Data_TER_TWh!$A$9:$A$504,Data_TOT_TWh!$B3318&amp;"300_"&amp;Data_TOT_TWh!$E3318,Data_TER_TWh!Z$9:Z$504)+SUMIF(Data_RES_TWh!$A$9:$A$1496,Data_TOT_TWh!$B3318&amp;"400_"&amp;Data_TOT_TWh!$E3318,Data_RES_TWh!Z$9:Z$1496)</f>
        <v>0</v>
      </c>
      <c r="AA3318" s="46">
        <f>SUMIF(Data_IND_TWh!$A$9:$A$504,Data_TOT_TWh!$B3318&amp;"200_"&amp;Data_TOT_TWh!$E3318,Data_IND_TWh!AA$9:AA$504)+SUMIF(Data_TER_TWh!$A$9:$A$504,Data_TOT_TWh!$B3318&amp;"300_"&amp;Data_TOT_TWh!$E3318,Data_TER_TWh!AA$9:AA$504)+SUMIF(Data_RES_TWh!$A$9:$A$1496,Data_TOT_TWh!$B3318&amp;"400_"&amp;Data_TOT_TWh!$E3318,Data_RES_TWh!AA$9:AA$1496)</f>
        <v>0</v>
      </c>
      <c r="AC3318" s="13"/>
      <c r="AE3318" s="13"/>
      <c r="AF3318" s="13">
        <f>SUMIF(Data_IND_TWh!$A$9:$A$504,Data_TOT_TWh!$B3318&amp;"200_"&amp;Data_TOT_TWh!$E3318,Data_IND_TWh!AF$9:AF$504)+SUMIF(Data_TER_TWh!$A$9:$A$504,Data_TOT_TWh!$B3318&amp;"300_"&amp;Data_TOT_TWh!$E3318,Data_TER_TWh!AF$9:AF$504)+SUMIF(Data_RES_TWh!$A$9:$A$1496,Data_TOT_TWh!$B3318&amp;"400_"&amp;Data_TOT_TWh!$E3318,Data_RES_TWh!AF$9:AF$1496)</f>
        <v>0</v>
      </c>
      <c r="AG3318" s="13">
        <f>SUMIF(Data_IND_TWh!$A$9:$A$504,Data_TOT_TWh!$B3318&amp;"200_"&amp;Data_TOT_TWh!$E3318,Data_IND_TWh!AG$9:AG$504)+SUMIF(Data_TER_TWh!$A$9:$A$504,Data_TOT_TWh!$B3318&amp;"300_"&amp;Data_TOT_TWh!$E3318,Data_TER_TWh!AG$9:AG$504)+SUMIF(Data_RES_TWh!$A$9:$A$1496,Data_TOT_TWh!$B3318&amp;"400_"&amp;Data_TOT_TWh!$E3318,Data_RES_TWh!AG$9:AG$1496)</f>
        <v>0</v>
      </c>
      <c r="AH3318" s="46">
        <f>SUMIF(Data_IND_TWh!$A$9:$A$504,Data_TOT_TWh!$B3318&amp;"200_"&amp;Data_TOT_TWh!$E3318,Data_IND_TWh!AH$9:AH$504)+SUMIF(Data_TER_TWh!$A$9:$A$504,Data_TOT_TWh!$B3318&amp;"300_"&amp;Data_TOT_TWh!$E3318,Data_TER_TWh!AH$9:AH$504)+SUMIF(Data_RES_TWh!$A$9:$A$1496,Data_TOT_TWh!$B3318&amp;"400_"&amp;Data_TOT_TWh!$E3318,Data_RES_TWh!AH$9:AH$1496)</f>
        <v>0</v>
      </c>
      <c r="AJ3318" s="13"/>
      <c r="AL3318" s="9"/>
      <c r="AM3318" s="87"/>
      <c r="AN3318" s="87"/>
    </row>
    <row r="3319" spans="12:40">
      <c r="L3319" s="46"/>
      <c r="M3319" s="46"/>
      <c r="O3319" s="47"/>
      <c r="P3319" s="46"/>
      <c r="Q3319" s="46"/>
      <c r="R3319" s="37"/>
      <c r="S3319" s="13"/>
      <c r="U3319" s="13"/>
      <c r="W3319" s="13"/>
      <c r="X3319" s="13">
        <f>SUMIF(Data_IND_TWh!$A$9:$A$504,Data_TOT_TWh!$B3319&amp;"200_"&amp;Data_TOT_TWh!$E3319,Data_IND_TWh!X$9:X$504)+SUMIF(Data_TER_TWh!$A$9:$A$504,Data_TOT_TWh!$B3319&amp;"300_"&amp;Data_TOT_TWh!$E3319,Data_TER_TWh!X$9:X$504)+SUMIF(Data_RES_TWh!$A$9:$A$1496,Data_TOT_TWh!$B3319&amp;"400_"&amp;Data_TOT_TWh!$E3319,Data_RES_TWh!X$9:X$1496)</f>
        <v>0</v>
      </c>
      <c r="Y3319" s="13">
        <f>SUMIF(Data_IND_TWh!$A$9:$A$504,Data_TOT_TWh!$B3319&amp;"200_"&amp;Data_TOT_TWh!$E3319,Data_IND_TWh!Y$9:Y$504)+SUMIF(Data_TER_TWh!$A$9:$A$504,Data_TOT_TWh!$B3319&amp;"300_"&amp;Data_TOT_TWh!$E3319,Data_TER_TWh!Y$9:Y$504)+SUMIF(Data_RES_TWh!$A$9:$A$1496,Data_TOT_TWh!$B3319&amp;"400_"&amp;Data_TOT_TWh!$E3319,Data_RES_TWh!Y$9:Y$1496)</f>
        <v>0</v>
      </c>
      <c r="Z3319" s="13">
        <f>SUMIF(Data_IND_TWh!$A$9:$A$504,Data_TOT_TWh!$B3319&amp;"200_"&amp;Data_TOT_TWh!$E3319,Data_IND_TWh!Z$9:Z$504)+SUMIF(Data_TER_TWh!$A$9:$A$504,Data_TOT_TWh!$B3319&amp;"300_"&amp;Data_TOT_TWh!$E3319,Data_TER_TWh!Z$9:Z$504)+SUMIF(Data_RES_TWh!$A$9:$A$1496,Data_TOT_TWh!$B3319&amp;"400_"&amp;Data_TOT_TWh!$E3319,Data_RES_TWh!Z$9:Z$1496)</f>
        <v>0</v>
      </c>
      <c r="AA3319" s="46">
        <f>SUMIF(Data_IND_TWh!$A$9:$A$504,Data_TOT_TWh!$B3319&amp;"200_"&amp;Data_TOT_TWh!$E3319,Data_IND_TWh!AA$9:AA$504)+SUMIF(Data_TER_TWh!$A$9:$A$504,Data_TOT_TWh!$B3319&amp;"300_"&amp;Data_TOT_TWh!$E3319,Data_TER_TWh!AA$9:AA$504)+SUMIF(Data_RES_TWh!$A$9:$A$1496,Data_TOT_TWh!$B3319&amp;"400_"&amp;Data_TOT_TWh!$E3319,Data_RES_TWh!AA$9:AA$1496)</f>
        <v>0</v>
      </c>
      <c r="AC3319" s="13"/>
      <c r="AE3319" s="13"/>
      <c r="AF3319" s="13">
        <f>SUMIF(Data_IND_TWh!$A$9:$A$504,Data_TOT_TWh!$B3319&amp;"200_"&amp;Data_TOT_TWh!$E3319,Data_IND_TWh!AF$9:AF$504)+SUMIF(Data_TER_TWh!$A$9:$A$504,Data_TOT_TWh!$B3319&amp;"300_"&amp;Data_TOT_TWh!$E3319,Data_TER_TWh!AF$9:AF$504)+SUMIF(Data_RES_TWh!$A$9:$A$1496,Data_TOT_TWh!$B3319&amp;"400_"&amp;Data_TOT_TWh!$E3319,Data_RES_TWh!AF$9:AF$1496)</f>
        <v>0</v>
      </c>
      <c r="AG3319" s="13">
        <f>SUMIF(Data_IND_TWh!$A$9:$A$504,Data_TOT_TWh!$B3319&amp;"200_"&amp;Data_TOT_TWh!$E3319,Data_IND_TWh!AG$9:AG$504)+SUMIF(Data_TER_TWh!$A$9:$A$504,Data_TOT_TWh!$B3319&amp;"300_"&amp;Data_TOT_TWh!$E3319,Data_TER_TWh!AG$9:AG$504)+SUMIF(Data_RES_TWh!$A$9:$A$1496,Data_TOT_TWh!$B3319&amp;"400_"&amp;Data_TOT_TWh!$E3319,Data_RES_TWh!AG$9:AG$1496)</f>
        <v>0</v>
      </c>
      <c r="AH3319" s="46">
        <f>SUMIF(Data_IND_TWh!$A$9:$A$504,Data_TOT_TWh!$B3319&amp;"200_"&amp;Data_TOT_TWh!$E3319,Data_IND_TWh!AH$9:AH$504)+SUMIF(Data_TER_TWh!$A$9:$A$504,Data_TOT_TWh!$B3319&amp;"300_"&amp;Data_TOT_TWh!$E3319,Data_TER_TWh!AH$9:AH$504)+SUMIF(Data_RES_TWh!$A$9:$A$1496,Data_TOT_TWh!$B3319&amp;"400_"&amp;Data_TOT_TWh!$E3319,Data_RES_TWh!AH$9:AH$1496)</f>
        <v>0</v>
      </c>
      <c r="AJ3319" s="13"/>
      <c r="AL3319" s="9"/>
      <c r="AM3319" s="87"/>
      <c r="AN3319" s="87"/>
    </row>
    <row r="3320" spans="12:40">
      <c r="L3320" s="46"/>
      <c r="M3320" s="46"/>
      <c r="O3320" s="47"/>
      <c r="P3320" s="46"/>
      <c r="Q3320" s="46"/>
      <c r="R3320" s="37"/>
      <c r="S3320" s="13"/>
      <c r="U3320" s="13"/>
      <c r="W3320" s="13"/>
      <c r="X3320" s="13">
        <f>SUMIF(Data_IND_TWh!$A$9:$A$504,Data_TOT_TWh!$B3320&amp;"200_"&amp;Data_TOT_TWh!$E3320,Data_IND_TWh!X$9:X$504)+SUMIF(Data_TER_TWh!$A$9:$A$504,Data_TOT_TWh!$B3320&amp;"300_"&amp;Data_TOT_TWh!$E3320,Data_TER_TWh!X$9:X$504)+SUMIF(Data_RES_TWh!$A$9:$A$1496,Data_TOT_TWh!$B3320&amp;"400_"&amp;Data_TOT_TWh!$E3320,Data_RES_TWh!X$9:X$1496)</f>
        <v>0</v>
      </c>
      <c r="Y3320" s="13">
        <f>SUMIF(Data_IND_TWh!$A$9:$A$504,Data_TOT_TWh!$B3320&amp;"200_"&amp;Data_TOT_TWh!$E3320,Data_IND_TWh!Y$9:Y$504)+SUMIF(Data_TER_TWh!$A$9:$A$504,Data_TOT_TWh!$B3320&amp;"300_"&amp;Data_TOT_TWh!$E3320,Data_TER_TWh!Y$9:Y$504)+SUMIF(Data_RES_TWh!$A$9:$A$1496,Data_TOT_TWh!$B3320&amp;"400_"&amp;Data_TOT_TWh!$E3320,Data_RES_TWh!Y$9:Y$1496)</f>
        <v>0</v>
      </c>
      <c r="Z3320" s="13">
        <f>SUMIF(Data_IND_TWh!$A$9:$A$504,Data_TOT_TWh!$B3320&amp;"200_"&amp;Data_TOT_TWh!$E3320,Data_IND_TWh!Z$9:Z$504)+SUMIF(Data_TER_TWh!$A$9:$A$504,Data_TOT_TWh!$B3320&amp;"300_"&amp;Data_TOT_TWh!$E3320,Data_TER_TWh!Z$9:Z$504)+SUMIF(Data_RES_TWh!$A$9:$A$1496,Data_TOT_TWh!$B3320&amp;"400_"&amp;Data_TOT_TWh!$E3320,Data_RES_TWh!Z$9:Z$1496)</f>
        <v>0</v>
      </c>
      <c r="AA3320" s="46">
        <f>SUMIF(Data_IND_TWh!$A$9:$A$504,Data_TOT_TWh!$B3320&amp;"200_"&amp;Data_TOT_TWh!$E3320,Data_IND_TWh!AA$9:AA$504)+SUMIF(Data_TER_TWh!$A$9:$A$504,Data_TOT_TWh!$B3320&amp;"300_"&amp;Data_TOT_TWh!$E3320,Data_TER_TWh!AA$9:AA$504)+SUMIF(Data_RES_TWh!$A$9:$A$1496,Data_TOT_TWh!$B3320&amp;"400_"&amp;Data_TOT_TWh!$E3320,Data_RES_TWh!AA$9:AA$1496)</f>
        <v>0</v>
      </c>
      <c r="AC3320" s="13"/>
      <c r="AE3320" s="13"/>
      <c r="AF3320" s="13">
        <f>SUMIF(Data_IND_TWh!$A$9:$A$504,Data_TOT_TWh!$B3320&amp;"200_"&amp;Data_TOT_TWh!$E3320,Data_IND_TWh!AF$9:AF$504)+SUMIF(Data_TER_TWh!$A$9:$A$504,Data_TOT_TWh!$B3320&amp;"300_"&amp;Data_TOT_TWh!$E3320,Data_TER_TWh!AF$9:AF$504)+SUMIF(Data_RES_TWh!$A$9:$A$1496,Data_TOT_TWh!$B3320&amp;"400_"&amp;Data_TOT_TWh!$E3320,Data_RES_TWh!AF$9:AF$1496)</f>
        <v>0</v>
      </c>
      <c r="AG3320" s="13">
        <f>SUMIF(Data_IND_TWh!$A$9:$A$504,Data_TOT_TWh!$B3320&amp;"200_"&amp;Data_TOT_TWh!$E3320,Data_IND_TWh!AG$9:AG$504)+SUMIF(Data_TER_TWh!$A$9:$A$504,Data_TOT_TWh!$B3320&amp;"300_"&amp;Data_TOT_TWh!$E3320,Data_TER_TWh!AG$9:AG$504)+SUMIF(Data_RES_TWh!$A$9:$A$1496,Data_TOT_TWh!$B3320&amp;"400_"&amp;Data_TOT_TWh!$E3320,Data_RES_TWh!AG$9:AG$1496)</f>
        <v>0</v>
      </c>
      <c r="AH3320" s="46">
        <f>SUMIF(Data_IND_TWh!$A$9:$A$504,Data_TOT_TWh!$B3320&amp;"200_"&amp;Data_TOT_TWh!$E3320,Data_IND_TWh!AH$9:AH$504)+SUMIF(Data_TER_TWh!$A$9:$A$504,Data_TOT_TWh!$B3320&amp;"300_"&amp;Data_TOT_TWh!$E3320,Data_TER_TWh!AH$9:AH$504)+SUMIF(Data_RES_TWh!$A$9:$A$1496,Data_TOT_TWh!$B3320&amp;"400_"&amp;Data_TOT_TWh!$E3320,Data_RES_TWh!AH$9:AH$1496)</f>
        <v>0</v>
      </c>
      <c r="AJ3320" s="13"/>
      <c r="AL3320" s="9"/>
      <c r="AM3320" s="87"/>
      <c r="AN3320" s="87"/>
    </row>
    <row r="3321" spans="12:40">
      <c r="L3321" s="46"/>
      <c r="M3321" s="46"/>
      <c r="O3321" s="47"/>
      <c r="P3321" s="46"/>
      <c r="Q3321" s="46"/>
      <c r="R3321" s="37"/>
      <c r="S3321" s="13"/>
      <c r="U3321" s="13"/>
      <c r="W3321" s="13"/>
      <c r="X3321" s="13">
        <f>SUMIF(Data_IND_TWh!$A$9:$A$504,Data_TOT_TWh!$B3321&amp;"200_"&amp;Data_TOT_TWh!$E3321,Data_IND_TWh!X$9:X$504)+SUMIF(Data_TER_TWh!$A$9:$A$504,Data_TOT_TWh!$B3321&amp;"300_"&amp;Data_TOT_TWh!$E3321,Data_TER_TWh!X$9:X$504)+SUMIF(Data_RES_TWh!$A$9:$A$1496,Data_TOT_TWh!$B3321&amp;"400_"&amp;Data_TOT_TWh!$E3321,Data_RES_TWh!X$9:X$1496)</f>
        <v>0</v>
      </c>
      <c r="Y3321" s="13">
        <f>SUMIF(Data_IND_TWh!$A$9:$A$504,Data_TOT_TWh!$B3321&amp;"200_"&amp;Data_TOT_TWh!$E3321,Data_IND_TWh!Y$9:Y$504)+SUMIF(Data_TER_TWh!$A$9:$A$504,Data_TOT_TWh!$B3321&amp;"300_"&amp;Data_TOT_TWh!$E3321,Data_TER_TWh!Y$9:Y$504)+SUMIF(Data_RES_TWh!$A$9:$A$1496,Data_TOT_TWh!$B3321&amp;"400_"&amp;Data_TOT_TWh!$E3321,Data_RES_TWh!Y$9:Y$1496)</f>
        <v>0</v>
      </c>
      <c r="Z3321" s="13">
        <f>SUMIF(Data_IND_TWh!$A$9:$A$504,Data_TOT_TWh!$B3321&amp;"200_"&amp;Data_TOT_TWh!$E3321,Data_IND_TWh!Z$9:Z$504)+SUMIF(Data_TER_TWh!$A$9:$A$504,Data_TOT_TWh!$B3321&amp;"300_"&amp;Data_TOT_TWh!$E3321,Data_TER_TWh!Z$9:Z$504)+SUMIF(Data_RES_TWh!$A$9:$A$1496,Data_TOT_TWh!$B3321&amp;"400_"&amp;Data_TOT_TWh!$E3321,Data_RES_TWh!Z$9:Z$1496)</f>
        <v>0</v>
      </c>
      <c r="AA3321" s="46">
        <f>SUMIF(Data_IND_TWh!$A$9:$A$504,Data_TOT_TWh!$B3321&amp;"200_"&amp;Data_TOT_TWh!$E3321,Data_IND_TWh!AA$9:AA$504)+SUMIF(Data_TER_TWh!$A$9:$A$504,Data_TOT_TWh!$B3321&amp;"300_"&amp;Data_TOT_TWh!$E3321,Data_TER_TWh!AA$9:AA$504)+SUMIF(Data_RES_TWh!$A$9:$A$1496,Data_TOT_TWh!$B3321&amp;"400_"&amp;Data_TOT_TWh!$E3321,Data_RES_TWh!AA$9:AA$1496)</f>
        <v>0</v>
      </c>
      <c r="AC3321" s="13"/>
      <c r="AE3321" s="13"/>
      <c r="AF3321" s="13">
        <f>SUMIF(Data_IND_TWh!$A$9:$A$504,Data_TOT_TWh!$B3321&amp;"200_"&amp;Data_TOT_TWh!$E3321,Data_IND_TWh!AF$9:AF$504)+SUMIF(Data_TER_TWh!$A$9:$A$504,Data_TOT_TWh!$B3321&amp;"300_"&amp;Data_TOT_TWh!$E3321,Data_TER_TWh!AF$9:AF$504)+SUMIF(Data_RES_TWh!$A$9:$A$1496,Data_TOT_TWh!$B3321&amp;"400_"&amp;Data_TOT_TWh!$E3321,Data_RES_TWh!AF$9:AF$1496)</f>
        <v>0</v>
      </c>
      <c r="AG3321" s="13">
        <f>SUMIF(Data_IND_TWh!$A$9:$A$504,Data_TOT_TWh!$B3321&amp;"200_"&amp;Data_TOT_TWh!$E3321,Data_IND_TWh!AG$9:AG$504)+SUMIF(Data_TER_TWh!$A$9:$A$504,Data_TOT_TWh!$B3321&amp;"300_"&amp;Data_TOT_TWh!$E3321,Data_TER_TWh!AG$9:AG$504)+SUMIF(Data_RES_TWh!$A$9:$A$1496,Data_TOT_TWh!$B3321&amp;"400_"&amp;Data_TOT_TWh!$E3321,Data_RES_TWh!AG$9:AG$1496)</f>
        <v>0</v>
      </c>
      <c r="AH3321" s="46">
        <f>SUMIF(Data_IND_TWh!$A$9:$A$504,Data_TOT_TWh!$B3321&amp;"200_"&amp;Data_TOT_TWh!$E3321,Data_IND_TWh!AH$9:AH$504)+SUMIF(Data_TER_TWh!$A$9:$A$504,Data_TOT_TWh!$B3321&amp;"300_"&amp;Data_TOT_TWh!$E3321,Data_TER_TWh!AH$9:AH$504)+SUMIF(Data_RES_TWh!$A$9:$A$1496,Data_TOT_TWh!$B3321&amp;"400_"&amp;Data_TOT_TWh!$E3321,Data_RES_TWh!AH$9:AH$1496)</f>
        <v>0</v>
      </c>
      <c r="AJ3321" s="13"/>
      <c r="AL3321" s="9"/>
      <c r="AM3321" s="87"/>
      <c r="AN3321" s="87"/>
    </row>
    <row r="3322" spans="12:40">
      <c r="L3322" s="46"/>
      <c r="M3322" s="46"/>
      <c r="O3322" s="47"/>
      <c r="P3322" s="46"/>
      <c r="Q3322" s="46"/>
      <c r="R3322" s="37"/>
      <c r="S3322" s="13"/>
      <c r="U3322" s="13"/>
      <c r="W3322" s="13"/>
      <c r="X3322" s="13">
        <f>SUMIF(Data_IND_TWh!$A$9:$A$504,Data_TOT_TWh!$B3322&amp;"200_"&amp;Data_TOT_TWh!$E3322,Data_IND_TWh!X$9:X$504)+SUMIF(Data_TER_TWh!$A$9:$A$504,Data_TOT_TWh!$B3322&amp;"300_"&amp;Data_TOT_TWh!$E3322,Data_TER_TWh!X$9:X$504)+SUMIF(Data_RES_TWh!$A$9:$A$1496,Data_TOT_TWh!$B3322&amp;"400_"&amp;Data_TOT_TWh!$E3322,Data_RES_TWh!X$9:X$1496)</f>
        <v>0</v>
      </c>
      <c r="Y3322" s="13">
        <f>SUMIF(Data_IND_TWh!$A$9:$A$504,Data_TOT_TWh!$B3322&amp;"200_"&amp;Data_TOT_TWh!$E3322,Data_IND_TWh!Y$9:Y$504)+SUMIF(Data_TER_TWh!$A$9:$A$504,Data_TOT_TWh!$B3322&amp;"300_"&amp;Data_TOT_TWh!$E3322,Data_TER_TWh!Y$9:Y$504)+SUMIF(Data_RES_TWh!$A$9:$A$1496,Data_TOT_TWh!$B3322&amp;"400_"&amp;Data_TOT_TWh!$E3322,Data_RES_TWh!Y$9:Y$1496)</f>
        <v>0</v>
      </c>
      <c r="Z3322" s="13">
        <f>SUMIF(Data_IND_TWh!$A$9:$A$504,Data_TOT_TWh!$B3322&amp;"200_"&amp;Data_TOT_TWh!$E3322,Data_IND_TWh!Z$9:Z$504)+SUMIF(Data_TER_TWh!$A$9:$A$504,Data_TOT_TWh!$B3322&amp;"300_"&amp;Data_TOT_TWh!$E3322,Data_TER_TWh!Z$9:Z$504)+SUMIF(Data_RES_TWh!$A$9:$A$1496,Data_TOT_TWh!$B3322&amp;"400_"&amp;Data_TOT_TWh!$E3322,Data_RES_TWh!Z$9:Z$1496)</f>
        <v>0</v>
      </c>
      <c r="AA3322" s="46">
        <f>SUMIF(Data_IND_TWh!$A$9:$A$504,Data_TOT_TWh!$B3322&amp;"200_"&amp;Data_TOT_TWh!$E3322,Data_IND_TWh!AA$9:AA$504)+SUMIF(Data_TER_TWh!$A$9:$A$504,Data_TOT_TWh!$B3322&amp;"300_"&amp;Data_TOT_TWh!$E3322,Data_TER_TWh!AA$9:AA$504)+SUMIF(Data_RES_TWh!$A$9:$A$1496,Data_TOT_TWh!$B3322&amp;"400_"&amp;Data_TOT_TWh!$E3322,Data_RES_TWh!AA$9:AA$1496)</f>
        <v>0</v>
      </c>
      <c r="AC3322" s="13"/>
      <c r="AE3322" s="13"/>
      <c r="AF3322" s="13">
        <f>SUMIF(Data_IND_TWh!$A$9:$A$504,Data_TOT_TWh!$B3322&amp;"200_"&amp;Data_TOT_TWh!$E3322,Data_IND_TWh!AF$9:AF$504)+SUMIF(Data_TER_TWh!$A$9:$A$504,Data_TOT_TWh!$B3322&amp;"300_"&amp;Data_TOT_TWh!$E3322,Data_TER_TWh!AF$9:AF$504)+SUMIF(Data_RES_TWh!$A$9:$A$1496,Data_TOT_TWh!$B3322&amp;"400_"&amp;Data_TOT_TWh!$E3322,Data_RES_TWh!AF$9:AF$1496)</f>
        <v>0</v>
      </c>
      <c r="AG3322" s="13">
        <f>SUMIF(Data_IND_TWh!$A$9:$A$504,Data_TOT_TWh!$B3322&amp;"200_"&amp;Data_TOT_TWh!$E3322,Data_IND_TWh!AG$9:AG$504)+SUMIF(Data_TER_TWh!$A$9:$A$504,Data_TOT_TWh!$B3322&amp;"300_"&amp;Data_TOT_TWh!$E3322,Data_TER_TWh!AG$9:AG$504)+SUMIF(Data_RES_TWh!$A$9:$A$1496,Data_TOT_TWh!$B3322&amp;"400_"&amp;Data_TOT_TWh!$E3322,Data_RES_TWh!AG$9:AG$1496)</f>
        <v>0</v>
      </c>
      <c r="AH3322" s="46">
        <f>SUMIF(Data_IND_TWh!$A$9:$A$504,Data_TOT_TWh!$B3322&amp;"200_"&amp;Data_TOT_TWh!$E3322,Data_IND_TWh!AH$9:AH$504)+SUMIF(Data_TER_TWh!$A$9:$A$504,Data_TOT_TWh!$B3322&amp;"300_"&amp;Data_TOT_TWh!$E3322,Data_TER_TWh!AH$9:AH$504)+SUMIF(Data_RES_TWh!$A$9:$A$1496,Data_TOT_TWh!$B3322&amp;"400_"&amp;Data_TOT_TWh!$E3322,Data_RES_TWh!AH$9:AH$1496)</f>
        <v>0</v>
      </c>
      <c r="AJ3322" s="13"/>
      <c r="AL3322" s="9"/>
      <c r="AM3322" s="87"/>
      <c r="AN3322" s="87"/>
    </row>
    <row r="3323" spans="12:40">
      <c r="L3323" s="46"/>
      <c r="M3323" s="46"/>
      <c r="O3323" s="47"/>
      <c r="P3323" s="46"/>
      <c r="Q3323" s="46"/>
      <c r="R3323" s="37"/>
      <c r="S3323" s="13"/>
      <c r="U3323" s="13"/>
      <c r="W3323" s="13"/>
      <c r="X3323" s="13">
        <f>SUMIF(Data_IND_TWh!$A$9:$A$504,Data_TOT_TWh!$B3323&amp;"200_"&amp;Data_TOT_TWh!$E3323,Data_IND_TWh!X$9:X$504)+SUMIF(Data_TER_TWh!$A$9:$A$504,Data_TOT_TWh!$B3323&amp;"300_"&amp;Data_TOT_TWh!$E3323,Data_TER_TWh!X$9:X$504)+SUMIF(Data_RES_TWh!$A$9:$A$1496,Data_TOT_TWh!$B3323&amp;"400_"&amp;Data_TOT_TWh!$E3323,Data_RES_TWh!X$9:X$1496)</f>
        <v>0</v>
      </c>
      <c r="Y3323" s="13">
        <f>SUMIF(Data_IND_TWh!$A$9:$A$504,Data_TOT_TWh!$B3323&amp;"200_"&amp;Data_TOT_TWh!$E3323,Data_IND_TWh!Y$9:Y$504)+SUMIF(Data_TER_TWh!$A$9:$A$504,Data_TOT_TWh!$B3323&amp;"300_"&amp;Data_TOT_TWh!$E3323,Data_TER_TWh!Y$9:Y$504)+SUMIF(Data_RES_TWh!$A$9:$A$1496,Data_TOT_TWh!$B3323&amp;"400_"&amp;Data_TOT_TWh!$E3323,Data_RES_TWh!Y$9:Y$1496)</f>
        <v>0</v>
      </c>
      <c r="Z3323" s="13">
        <f>SUMIF(Data_IND_TWh!$A$9:$A$504,Data_TOT_TWh!$B3323&amp;"200_"&amp;Data_TOT_TWh!$E3323,Data_IND_TWh!Z$9:Z$504)+SUMIF(Data_TER_TWh!$A$9:$A$504,Data_TOT_TWh!$B3323&amp;"300_"&amp;Data_TOT_TWh!$E3323,Data_TER_TWh!Z$9:Z$504)+SUMIF(Data_RES_TWh!$A$9:$A$1496,Data_TOT_TWh!$B3323&amp;"400_"&amp;Data_TOT_TWh!$E3323,Data_RES_TWh!Z$9:Z$1496)</f>
        <v>0</v>
      </c>
      <c r="AA3323" s="46">
        <f>SUMIF(Data_IND_TWh!$A$9:$A$504,Data_TOT_TWh!$B3323&amp;"200_"&amp;Data_TOT_TWh!$E3323,Data_IND_TWh!AA$9:AA$504)+SUMIF(Data_TER_TWh!$A$9:$A$504,Data_TOT_TWh!$B3323&amp;"300_"&amp;Data_TOT_TWh!$E3323,Data_TER_TWh!AA$9:AA$504)+SUMIF(Data_RES_TWh!$A$9:$A$1496,Data_TOT_TWh!$B3323&amp;"400_"&amp;Data_TOT_TWh!$E3323,Data_RES_TWh!AA$9:AA$1496)</f>
        <v>0</v>
      </c>
      <c r="AC3323" s="13"/>
      <c r="AE3323" s="13"/>
      <c r="AF3323" s="13">
        <f>SUMIF(Data_IND_TWh!$A$9:$A$504,Data_TOT_TWh!$B3323&amp;"200_"&amp;Data_TOT_TWh!$E3323,Data_IND_TWh!AF$9:AF$504)+SUMIF(Data_TER_TWh!$A$9:$A$504,Data_TOT_TWh!$B3323&amp;"300_"&amp;Data_TOT_TWh!$E3323,Data_TER_TWh!AF$9:AF$504)+SUMIF(Data_RES_TWh!$A$9:$A$1496,Data_TOT_TWh!$B3323&amp;"400_"&amp;Data_TOT_TWh!$E3323,Data_RES_TWh!AF$9:AF$1496)</f>
        <v>0</v>
      </c>
      <c r="AG3323" s="13">
        <f>SUMIF(Data_IND_TWh!$A$9:$A$504,Data_TOT_TWh!$B3323&amp;"200_"&amp;Data_TOT_TWh!$E3323,Data_IND_TWh!AG$9:AG$504)+SUMIF(Data_TER_TWh!$A$9:$A$504,Data_TOT_TWh!$B3323&amp;"300_"&amp;Data_TOT_TWh!$E3323,Data_TER_TWh!AG$9:AG$504)+SUMIF(Data_RES_TWh!$A$9:$A$1496,Data_TOT_TWh!$B3323&amp;"400_"&amp;Data_TOT_TWh!$E3323,Data_RES_TWh!AG$9:AG$1496)</f>
        <v>0</v>
      </c>
      <c r="AH3323" s="46">
        <f>SUMIF(Data_IND_TWh!$A$9:$A$504,Data_TOT_TWh!$B3323&amp;"200_"&amp;Data_TOT_TWh!$E3323,Data_IND_TWh!AH$9:AH$504)+SUMIF(Data_TER_TWh!$A$9:$A$504,Data_TOT_TWh!$B3323&amp;"300_"&amp;Data_TOT_TWh!$E3323,Data_TER_TWh!AH$9:AH$504)+SUMIF(Data_RES_TWh!$A$9:$A$1496,Data_TOT_TWh!$B3323&amp;"400_"&amp;Data_TOT_TWh!$E3323,Data_RES_TWh!AH$9:AH$1496)</f>
        <v>0</v>
      </c>
      <c r="AJ3323" s="13"/>
      <c r="AL3323" s="9"/>
      <c r="AM3323" s="87"/>
      <c r="AN3323" s="87"/>
    </row>
    <row r="3324" spans="12:40">
      <c r="L3324" s="46"/>
      <c r="M3324" s="46"/>
      <c r="O3324" s="47"/>
      <c r="P3324" s="46"/>
      <c r="Q3324" s="46"/>
      <c r="R3324" s="37"/>
      <c r="S3324" s="13"/>
      <c r="U3324" s="13"/>
      <c r="W3324" s="13"/>
      <c r="X3324" s="13">
        <f>SUMIF(Data_IND_TWh!$A$9:$A$504,Data_TOT_TWh!$B3324&amp;"200_"&amp;Data_TOT_TWh!$E3324,Data_IND_TWh!X$9:X$504)+SUMIF(Data_TER_TWh!$A$9:$A$504,Data_TOT_TWh!$B3324&amp;"300_"&amp;Data_TOT_TWh!$E3324,Data_TER_TWh!X$9:X$504)+SUMIF(Data_RES_TWh!$A$9:$A$1496,Data_TOT_TWh!$B3324&amp;"400_"&amp;Data_TOT_TWh!$E3324,Data_RES_TWh!X$9:X$1496)</f>
        <v>0</v>
      </c>
      <c r="Y3324" s="13">
        <f>SUMIF(Data_IND_TWh!$A$9:$A$504,Data_TOT_TWh!$B3324&amp;"200_"&amp;Data_TOT_TWh!$E3324,Data_IND_TWh!Y$9:Y$504)+SUMIF(Data_TER_TWh!$A$9:$A$504,Data_TOT_TWh!$B3324&amp;"300_"&amp;Data_TOT_TWh!$E3324,Data_TER_TWh!Y$9:Y$504)+SUMIF(Data_RES_TWh!$A$9:$A$1496,Data_TOT_TWh!$B3324&amp;"400_"&amp;Data_TOT_TWh!$E3324,Data_RES_TWh!Y$9:Y$1496)</f>
        <v>0</v>
      </c>
      <c r="Z3324" s="13">
        <f>SUMIF(Data_IND_TWh!$A$9:$A$504,Data_TOT_TWh!$B3324&amp;"200_"&amp;Data_TOT_TWh!$E3324,Data_IND_TWh!Z$9:Z$504)+SUMIF(Data_TER_TWh!$A$9:$A$504,Data_TOT_TWh!$B3324&amp;"300_"&amp;Data_TOT_TWh!$E3324,Data_TER_TWh!Z$9:Z$504)+SUMIF(Data_RES_TWh!$A$9:$A$1496,Data_TOT_TWh!$B3324&amp;"400_"&amp;Data_TOT_TWh!$E3324,Data_RES_TWh!Z$9:Z$1496)</f>
        <v>0</v>
      </c>
      <c r="AA3324" s="46">
        <f>SUMIF(Data_IND_TWh!$A$9:$A$504,Data_TOT_TWh!$B3324&amp;"200_"&amp;Data_TOT_TWh!$E3324,Data_IND_TWh!AA$9:AA$504)+SUMIF(Data_TER_TWh!$A$9:$A$504,Data_TOT_TWh!$B3324&amp;"300_"&amp;Data_TOT_TWh!$E3324,Data_TER_TWh!AA$9:AA$504)+SUMIF(Data_RES_TWh!$A$9:$A$1496,Data_TOT_TWh!$B3324&amp;"400_"&amp;Data_TOT_TWh!$E3324,Data_RES_TWh!AA$9:AA$1496)</f>
        <v>0</v>
      </c>
      <c r="AC3324" s="13"/>
      <c r="AE3324" s="13"/>
      <c r="AF3324" s="13">
        <f>SUMIF(Data_IND_TWh!$A$9:$A$504,Data_TOT_TWh!$B3324&amp;"200_"&amp;Data_TOT_TWh!$E3324,Data_IND_TWh!AF$9:AF$504)+SUMIF(Data_TER_TWh!$A$9:$A$504,Data_TOT_TWh!$B3324&amp;"300_"&amp;Data_TOT_TWh!$E3324,Data_TER_TWh!AF$9:AF$504)+SUMIF(Data_RES_TWh!$A$9:$A$1496,Data_TOT_TWh!$B3324&amp;"400_"&amp;Data_TOT_TWh!$E3324,Data_RES_TWh!AF$9:AF$1496)</f>
        <v>0</v>
      </c>
      <c r="AG3324" s="13">
        <f>SUMIF(Data_IND_TWh!$A$9:$A$504,Data_TOT_TWh!$B3324&amp;"200_"&amp;Data_TOT_TWh!$E3324,Data_IND_TWh!AG$9:AG$504)+SUMIF(Data_TER_TWh!$A$9:$A$504,Data_TOT_TWh!$B3324&amp;"300_"&amp;Data_TOT_TWh!$E3324,Data_TER_TWh!AG$9:AG$504)+SUMIF(Data_RES_TWh!$A$9:$A$1496,Data_TOT_TWh!$B3324&amp;"400_"&amp;Data_TOT_TWh!$E3324,Data_RES_TWh!AG$9:AG$1496)</f>
        <v>0</v>
      </c>
      <c r="AH3324" s="46">
        <f>SUMIF(Data_IND_TWh!$A$9:$A$504,Data_TOT_TWh!$B3324&amp;"200_"&amp;Data_TOT_TWh!$E3324,Data_IND_TWh!AH$9:AH$504)+SUMIF(Data_TER_TWh!$A$9:$A$504,Data_TOT_TWh!$B3324&amp;"300_"&amp;Data_TOT_TWh!$E3324,Data_TER_TWh!AH$9:AH$504)+SUMIF(Data_RES_TWh!$A$9:$A$1496,Data_TOT_TWh!$B3324&amp;"400_"&amp;Data_TOT_TWh!$E3324,Data_RES_TWh!AH$9:AH$1496)</f>
        <v>0</v>
      </c>
      <c r="AJ3324" s="13"/>
      <c r="AL3324" s="9"/>
      <c r="AM3324" s="87"/>
      <c r="AN3324" s="87"/>
    </row>
    <row r="3325" spans="12:40">
      <c r="L3325" s="46"/>
      <c r="M3325" s="46"/>
      <c r="O3325" s="47"/>
      <c r="P3325" s="46"/>
      <c r="Q3325" s="46"/>
      <c r="R3325" s="37"/>
      <c r="S3325" s="13"/>
      <c r="U3325" s="13"/>
      <c r="W3325" s="13"/>
      <c r="X3325" s="13">
        <f>SUMIF(Data_IND_TWh!$A$9:$A$504,Data_TOT_TWh!$B3325&amp;"200_"&amp;Data_TOT_TWh!$E3325,Data_IND_TWh!X$9:X$504)+SUMIF(Data_TER_TWh!$A$9:$A$504,Data_TOT_TWh!$B3325&amp;"300_"&amp;Data_TOT_TWh!$E3325,Data_TER_TWh!X$9:X$504)+SUMIF(Data_RES_TWh!$A$9:$A$1496,Data_TOT_TWh!$B3325&amp;"400_"&amp;Data_TOT_TWh!$E3325,Data_RES_TWh!X$9:X$1496)</f>
        <v>0</v>
      </c>
      <c r="Y3325" s="13">
        <f>SUMIF(Data_IND_TWh!$A$9:$A$504,Data_TOT_TWh!$B3325&amp;"200_"&amp;Data_TOT_TWh!$E3325,Data_IND_TWh!Y$9:Y$504)+SUMIF(Data_TER_TWh!$A$9:$A$504,Data_TOT_TWh!$B3325&amp;"300_"&amp;Data_TOT_TWh!$E3325,Data_TER_TWh!Y$9:Y$504)+SUMIF(Data_RES_TWh!$A$9:$A$1496,Data_TOT_TWh!$B3325&amp;"400_"&amp;Data_TOT_TWh!$E3325,Data_RES_TWh!Y$9:Y$1496)</f>
        <v>0</v>
      </c>
      <c r="Z3325" s="13">
        <f>SUMIF(Data_IND_TWh!$A$9:$A$504,Data_TOT_TWh!$B3325&amp;"200_"&amp;Data_TOT_TWh!$E3325,Data_IND_TWh!Z$9:Z$504)+SUMIF(Data_TER_TWh!$A$9:$A$504,Data_TOT_TWh!$B3325&amp;"300_"&amp;Data_TOT_TWh!$E3325,Data_TER_TWh!Z$9:Z$504)+SUMIF(Data_RES_TWh!$A$9:$A$1496,Data_TOT_TWh!$B3325&amp;"400_"&amp;Data_TOT_TWh!$E3325,Data_RES_TWh!Z$9:Z$1496)</f>
        <v>0</v>
      </c>
      <c r="AA3325" s="46">
        <f>SUMIF(Data_IND_TWh!$A$9:$A$504,Data_TOT_TWh!$B3325&amp;"200_"&amp;Data_TOT_TWh!$E3325,Data_IND_TWh!AA$9:AA$504)+SUMIF(Data_TER_TWh!$A$9:$A$504,Data_TOT_TWh!$B3325&amp;"300_"&amp;Data_TOT_TWh!$E3325,Data_TER_TWh!AA$9:AA$504)+SUMIF(Data_RES_TWh!$A$9:$A$1496,Data_TOT_TWh!$B3325&amp;"400_"&amp;Data_TOT_TWh!$E3325,Data_RES_TWh!AA$9:AA$1496)</f>
        <v>0</v>
      </c>
      <c r="AC3325" s="13"/>
      <c r="AE3325" s="13"/>
      <c r="AF3325" s="13">
        <f>SUMIF(Data_IND_TWh!$A$9:$A$504,Data_TOT_TWh!$B3325&amp;"200_"&amp;Data_TOT_TWh!$E3325,Data_IND_TWh!AF$9:AF$504)+SUMIF(Data_TER_TWh!$A$9:$A$504,Data_TOT_TWh!$B3325&amp;"300_"&amp;Data_TOT_TWh!$E3325,Data_TER_TWh!AF$9:AF$504)+SUMIF(Data_RES_TWh!$A$9:$A$1496,Data_TOT_TWh!$B3325&amp;"400_"&amp;Data_TOT_TWh!$E3325,Data_RES_TWh!AF$9:AF$1496)</f>
        <v>0</v>
      </c>
      <c r="AG3325" s="13">
        <f>SUMIF(Data_IND_TWh!$A$9:$A$504,Data_TOT_TWh!$B3325&amp;"200_"&amp;Data_TOT_TWh!$E3325,Data_IND_TWh!AG$9:AG$504)+SUMIF(Data_TER_TWh!$A$9:$A$504,Data_TOT_TWh!$B3325&amp;"300_"&amp;Data_TOT_TWh!$E3325,Data_TER_TWh!AG$9:AG$504)+SUMIF(Data_RES_TWh!$A$9:$A$1496,Data_TOT_TWh!$B3325&amp;"400_"&amp;Data_TOT_TWh!$E3325,Data_RES_TWh!AG$9:AG$1496)</f>
        <v>0</v>
      </c>
      <c r="AH3325" s="46">
        <f>SUMIF(Data_IND_TWh!$A$9:$A$504,Data_TOT_TWh!$B3325&amp;"200_"&amp;Data_TOT_TWh!$E3325,Data_IND_TWh!AH$9:AH$504)+SUMIF(Data_TER_TWh!$A$9:$A$504,Data_TOT_TWh!$B3325&amp;"300_"&amp;Data_TOT_TWh!$E3325,Data_TER_TWh!AH$9:AH$504)+SUMIF(Data_RES_TWh!$A$9:$A$1496,Data_TOT_TWh!$B3325&amp;"400_"&amp;Data_TOT_TWh!$E3325,Data_RES_TWh!AH$9:AH$1496)</f>
        <v>0</v>
      </c>
      <c r="AJ3325" s="13"/>
      <c r="AL3325" s="9"/>
      <c r="AM3325" s="87"/>
      <c r="AN3325" s="87"/>
    </row>
    <row r="3326" spans="12:40">
      <c r="L3326" s="46"/>
      <c r="M3326" s="46"/>
      <c r="O3326" s="47"/>
      <c r="P3326" s="46"/>
      <c r="Q3326" s="46"/>
      <c r="R3326" s="37"/>
      <c r="S3326" s="13"/>
      <c r="U3326" s="13"/>
      <c r="W3326" s="13"/>
      <c r="X3326" s="13">
        <f>SUMIF(Data_IND_TWh!$A$9:$A$504,Data_TOT_TWh!$B3326&amp;"200_"&amp;Data_TOT_TWh!$E3326,Data_IND_TWh!X$9:X$504)+SUMIF(Data_TER_TWh!$A$9:$A$504,Data_TOT_TWh!$B3326&amp;"300_"&amp;Data_TOT_TWh!$E3326,Data_TER_TWh!X$9:X$504)+SUMIF(Data_RES_TWh!$A$9:$A$1496,Data_TOT_TWh!$B3326&amp;"400_"&amp;Data_TOT_TWh!$E3326,Data_RES_TWh!X$9:X$1496)</f>
        <v>0</v>
      </c>
      <c r="Y3326" s="13">
        <f>SUMIF(Data_IND_TWh!$A$9:$A$504,Data_TOT_TWh!$B3326&amp;"200_"&amp;Data_TOT_TWh!$E3326,Data_IND_TWh!Y$9:Y$504)+SUMIF(Data_TER_TWh!$A$9:$A$504,Data_TOT_TWh!$B3326&amp;"300_"&amp;Data_TOT_TWh!$E3326,Data_TER_TWh!Y$9:Y$504)+SUMIF(Data_RES_TWh!$A$9:$A$1496,Data_TOT_TWh!$B3326&amp;"400_"&amp;Data_TOT_TWh!$E3326,Data_RES_TWh!Y$9:Y$1496)</f>
        <v>0</v>
      </c>
      <c r="Z3326" s="13">
        <f>SUMIF(Data_IND_TWh!$A$9:$A$504,Data_TOT_TWh!$B3326&amp;"200_"&amp;Data_TOT_TWh!$E3326,Data_IND_TWh!Z$9:Z$504)+SUMIF(Data_TER_TWh!$A$9:$A$504,Data_TOT_TWh!$B3326&amp;"300_"&amp;Data_TOT_TWh!$E3326,Data_TER_TWh!Z$9:Z$504)+SUMIF(Data_RES_TWh!$A$9:$A$1496,Data_TOT_TWh!$B3326&amp;"400_"&amp;Data_TOT_TWh!$E3326,Data_RES_TWh!Z$9:Z$1496)</f>
        <v>0</v>
      </c>
      <c r="AA3326" s="46">
        <f>SUMIF(Data_IND_TWh!$A$9:$A$504,Data_TOT_TWh!$B3326&amp;"200_"&amp;Data_TOT_TWh!$E3326,Data_IND_TWh!AA$9:AA$504)+SUMIF(Data_TER_TWh!$A$9:$A$504,Data_TOT_TWh!$B3326&amp;"300_"&amp;Data_TOT_TWh!$E3326,Data_TER_TWh!AA$9:AA$504)+SUMIF(Data_RES_TWh!$A$9:$A$1496,Data_TOT_TWh!$B3326&amp;"400_"&amp;Data_TOT_TWh!$E3326,Data_RES_TWh!AA$9:AA$1496)</f>
        <v>0</v>
      </c>
      <c r="AC3326" s="13"/>
      <c r="AE3326" s="13"/>
      <c r="AF3326" s="13">
        <f>SUMIF(Data_IND_TWh!$A$9:$A$504,Data_TOT_TWh!$B3326&amp;"200_"&amp;Data_TOT_TWh!$E3326,Data_IND_TWh!AF$9:AF$504)+SUMIF(Data_TER_TWh!$A$9:$A$504,Data_TOT_TWh!$B3326&amp;"300_"&amp;Data_TOT_TWh!$E3326,Data_TER_TWh!AF$9:AF$504)+SUMIF(Data_RES_TWh!$A$9:$A$1496,Data_TOT_TWh!$B3326&amp;"400_"&amp;Data_TOT_TWh!$E3326,Data_RES_TWh!AF$9:AF$1496)</f>
        <v>0</v>
      </c>
      <c r="AG3326" s="13">
        <f>SUMIF(Data_IND_TWh!$A$9:$A$504,Data_TOT_TWh!$B3326&amp;"200_"&amp;Data_TOT_TWh!$E3326,Data_IND_TWh!AG$9:AG$504)+SUMIF(Data_TER_TWh!$A$9:$A$504,Data_TOT_TWh!$B3326&amp;"300_"&amp;Data_TOT_TWh!$E3326,Data_TER_TWh!AG$9:AG$504)+SUMIF(Data_RES_TWh!$A$9:$A$1496,Data_TOT_TWh!$B3326&amp;"400_"&amp;Data_TOT_TWh!$E3326,Data_RES_TWh!AG$9:AG$1496)</f>
        <v>0</v>
      </c>
      <c r="AH3326" s="46">
        <f>SUMIF(Data_IND_TWh!$A$9:$A$504,Data_TOT_TWh!$B3326&amp;"200_"&amp;Data_TOT_TWh!$E3326,Data_IND_TWh!AH$9:AH$504)+SUMIF(Data_TER_TWh!$A$9:$A$504,Data_TOT_TWh!$B3326&amp;"300_"&amp;Data_TOT_TWh!$E3326,Data_TER_TWh!AH$9:AH$504)+SUMIF(Data_RES_TWh!$A$9:$A$1496,Data_TOT_TWh!$B3326&amp;"400_"&amp;Data_TOT_TWh!$E3326,Data_RES_TWh!AH$9:AH$1496)</f>
        <v>0</v>
      </c>
      <c r="AJ3326" s="13"/>
      <c r="AL3326" s="9"/>
      <c r="AM3326" s="87"/>
      <c r="AN3326" s="87"/>
    </row>
    <row r="3327" spans="12:40">
      <c r="L3327" s="46"/>
      <c r="M3327" s="46"/>
      <c r="O3327" s="47"/>
      <c r="P3327" s="46"/>
      <c r="Q3327" s="46"/>
      <c r="R3327" s="37"/>
      <c r="S3327" s="13"/>
      <c r="U3327" s="13"/>
      <c r="W3327" s="13"/>
      <c r="X3327" s="13">
        <f>SUMIF(Data_IND_TWh!$A$9:$A$504,Data_TOT_TWh!$B3327&amp;"200_"&amp;Data_TOT_TWh!$E3327,Data_IND_TWh!X$9:X$504)+SUMIF(Data_TER_TWh!$A$9:$A$504,Data_TOT_TWh!$B3327&amp;"300_"&amp;Data_TOT_TWh!$E3327,Data_TER_TWh!X$9:X$504)+SUMIF(Data_RES_TWh!$A$9:$A$1496,Data_TOT_TWh!$B3327&amp;"400_"&amp;Data_TOT_TWh!$E3327,Data_RES_TWh!X$9:X$1496)</f>
        <v>0</v>
      </c>
      <c r="Y3327" s="13">
        <f>SUMIF(Data_IND_TWh!$A$9:$A$504,Data_TOT_TWh!$B3327&amp;"200_"&amp;Data_TOT_TWh!$E3327,Data_IND_TWh!Y$9:Y$504)+SUMIF(Data_TER_TWh!$A$9:$A$504,Data_TOT_TWh!$B3327&amp;"300_"&amp;Data_TOT_TWh!$E3327,Data_TER_TWh!Y$9:Y$504)+SUMIF(Data_RES_TWh!$A$9:$A$1496,Data_TOT_TWh!$B3327&amp;"400_"&amp;Data_TOT_TWh!$E3327,Data_RES_TWh!Y$9:Y$1496)</f>
        <v>0</v>
      </c>
      <c r="Z3327" s="13">
        <f>SUMIF(Data_IND_TWh!$A$9:$A$504,Data_TOT_TWh!$B3327&amp;"200_"&amp;Data_TOT_TWh!$E3327,Data_IND_TWh!Z$9:Z$504)+SUMIF(Data_TER_TWh!$A$9:$A$504,Data_TOT_TWh!$B3327&amp;"300_"&amp;Data_TOT_TWh!$E3327,Data_TER_TWh!Z$9:Z$504)+SUMIF(Data_RES_TWh!$A$9:$A$1496,Data_TOT_TWh!$B3327&amp;"400_"&amp;Data_TOT_TWh!$E3327,Data_RES_TWh!Z$9:Z$1496)</f>
        <v>0</v>
      </c>
      <c r="AA3327" s="46">
        <f>SUMIF(Data_IND_TWh!$A$9:$A$504,Data_TOT_TWh!$B3327&amp;"200_"&amp;Data_TOT_TWh!$E3327,Data_IND_TWh!AA$9:AA$504)+SUMIF(Data_TER_TWh!$A$9:$A$504,Data_TOT_TWh!$B3327&amp;"300_"&amp;Data_TOT_TWh!$E3327,Data_TER_TWh!AA$9:AA$504)+SUMIF(Data_RES_TWh!$A$9:$A$1496,Data_TOT_TWh!$B3327&amp;"400_"&amp;Data_TOT_TWh!$E3327,Data_RES_TWh!AA$9:AA$1496)</f>
        <v>0</v>
      </c>
      <c r="AC3327" s="13"/>
      <c r="AE3327" s="13"/>
      <c r="AF3327" s="13">
        <f>SUMIF(Data_IND_TWh!$A$9:$A$504,Data_TOT_TWh!$B3327&amp;"200_"&amp;Data_TOT_TWh!$E3327,Data_IND_TWh!AF$9:AF$504)+SUMIF(Data_TER_TWh!$A$9:$A$504,Data_TOT_TWh!$B3327&amp;"300_"&amp;Data_TOT_TWh!$E3327,Data_TER_TWh!AF$9:AF$504)+SUMIF(Data_RES_TWh!$A$9:$A$1496,Data_TOT_TWh!$B3327&amp;"400_"&amp;Data_TOT_TWh!$E3327,Data_RES_TWh!AF$9:AF$1496)</f>
        <v>0</v>
      </c>
      <c r="AG3327" s="13">
        <f>SUMIF(Data_IND_TWh!$A$9:$A$504,Data_TOT_TWh!$B3327&amp;"200_"&amp;Data_TOT_TWh!$E3327,Data_IND_TWh!AG$9:AG$504)+SUMIF(Data_TER_TWh!$A$9:$A$504,Data_TOT_TWh!$B3327&amp;"300_"&amp;Data_TOT_TWh!$E3327,Data_TER_TWh!AG$9:AG$504)+SUMIF(Data_RES_TWh!$A$9:$A$1496,Data_TOT_TWh!$B3327&amp;"400_"&amp;Data_TOT_TWh!$E3327,Data_RES_TWh!AG$9:AG$1496)</f>
        <v>0</v>
      </c>
      <c r="AH3327" s="46">
        <f>SUMIF(Data_IND_TWh!$A$9:$A$504,Data_TOT_TWh!$B3327&amp;"200_"&amp;Data_TOT_TWh!$E3327,Data_IND_TWh!AH$9:AH$504)+SUMIF(Data_TER_TWh!$A$9:$A$504,Data_TOT_TWh!$B3327&amp;"300_"&amp;Data_TOT_TWh!$E3327,Data_TER_TWh!AH$9:AH$504)+SUMIF(Data_RES_TWh!$A$9:$A$1496,Data_TOT_TWh!$B3327&amp;"400_"&amp;Data_TOT_TWh!$E3327,Data_RES_TWh!AH$9:AH$1496)</f>
        <v>0</v>
      </c>
      <c r="AJ3327" s="13"/>
      <c r="AL3327" s="9"/>
      <c r="AM3327" s="87"/>
      <c r="AN3327" s="87"/>
    </row>
    <row r="3328" spans="12:40">
      <c r="L3328" s="46"/>
      <c r="M3328" s="46"/>
      <c r="O3328" s="47"/>
      <c r="P3328" s="46"/>
      <c r="Q3328" s="46"/>
      <c r="R3328" s="37"/>
      <c r="S3328" s="13"/>
      <c r="U3328" s="13"/>
      <c r="W3328" s="13"/>
      <c r="X3328" s="13">
        <f>SUMIF(Data_IND_TWh!$A$9:$A$504,Data_TOT_TWh!$B3328&amp;"200_"&amp;Data_TOT_TWh!$E3328,Data_IND_TWh!X$9:X$504)+SUMIF(Data_TER_TWh!$A$9:$A$504,Data_TOT_TWh!$B3328&amp;"300_"&amp;Data_TOT_TWh!$E3328,Data_TER_TWh!X$9:X$504)+SUMIF(Data_RES_TWh!$A$9:$A$1496,Data_TOT_TWh!$B3328&amp;"400_"&amp;Data_TOT_TWh!$E3328,Data_RES_TWh!X$9:X$1496)</f>
        <v>0</v>
      </c>
      <c r="Y3328" s="13">
        <f>SUMIF(Data_IND_TWh!$A$9:$A$504,Data_TOT_TWh!$B3328&amp;"200_"&amp;Data_TOT_TWh!$E3328,Data_IND_TWh!Y$9:Y$504)+SUMIF(Data_TER_TWh!$A$9:$A$504,Data_TOT_TWh!$B3328&amp;"300_"&amp;Data_TOT_TWh!$E3328,Data_TER_TWh!Y$9:Y$504)+SUMIF(Data_RES_TWh!$A$9:$A$1496,Data_TOT_TWh!$B3328&amp;"400_"&amp;Data_TOT_TWh!$E3328,Data_RES_TWh!Y$9:Y$1496)</f>
        <v>0</v>
      </c>
      <c r="Z3328" s="13">
        <f>SUMIF(Data_IND_TWh!$A$9:$A$504,Data_TOT_TWh!$B3328&amp;"200_"&amp;Data_TOT_TWh!$E3328,Data_IND_TWh!Z$9:Z$504)+SUMIF(Data_TER_TWh!$A$9:$A$504,Data_TOT_TWh!$B3328&amp;"300_"&amp;Data_TOT_TWh!$E3328,Data_TER_TWh!Z$9:Z$504)+SUMIF(Data_RES_TWh!$A$9:$A$1496,Data_TOT_TWh!$B3328&amp;"400_"&amp;Data_TOT_TWh!$E3328,Data_RES_TWh!Z$9:Z$1496)</f>
        <v>0</v>
      </c>
      <c r="AA3328" s="46">
        <f>SUMIF(Data_IND_TWh!$A$9:$A$504,Data_TOT_TWh!$B3328&amp;"200_"&amp;Data_TOT_TWh!$E3328,Data_IND_TWh!AA$9:AA$504)+SUMIF(Data_TER_TWh!$A$9:$A$504,Data_TOT_TWh!$B3328&amp;"300_"&amp;Data_TOT_TWh!$E3328,Data_TER_TWh!AA$9:AA$504)+SUMIF(Data_RES_TWh!$A$9:$A$1496,Data_TOT_TWh!$B3328&amp;"400_"&amp;Data_TOT_TWh!$E3328,Data_RES_TWh!AA$9:AA$1496)</f>
        <v>0</v>
      </c>
      <c r="AC3328" s="13"/>
      <c r="AE3328" s="13"/>
      <c r="AF3328" s="13">
        <f>SUMIF(Data_IND_TWh!$A$9:$A$504,Data_TOT_TWh!$B3328&amp;"200_"&amp;Data_TOT_TWh!$E3328,Data_IND_TWh!AF$9:AF$504)+SUMIF(Data_TER_TWh!$A$9:$A$504,Data_TOT_TWh!$B3328&amp;"300_"&amp;Data_TOT_TWh!$E3328,Data_TER_TWh!AF$9:AF$504)+SUMIF(Data_RES_TWh!$A$9:$A$1496,Data_TOT_TWh!$B3328&amp;"400_"&amp;Data_TOT_TWh!$E3328,Data_RES_TWh!AF$9:AF$1496)</f>
        <v>0</v>
      </c>
      <c r="AG3328" s="13">
        <f>SUMIF(Data_IND_TWh!$A$9:$A$504,Data_TOT_TWh!$B3328&amp;"200_"&amp;Data_TOT_TWh!$E3328,Data_IND_TWh!AG$9:AG$504)+SUMIF(Data_TER_TWh!$A$9:$A$504,Data_TOT_TWh!$B3328&amp;"300_"&amp;Data_TOT_TWh!$E3328,Data_TER_TWh!AG$9:AG$504)+SUMIF(Data_RES_TWh!$A$9:$A$1496,Data_TOT_TWh!$B3328&amp;"400_"&amp;Data_TOT_TWh!$E3328,Data_RES_TWh!AG$9:AG$1496)</f>
        <v>0</v>
      </c>
      <c r="AH3328" s="46">
        <f>SUMIF(Data_IND_TWh!$A$9:$A$504,Data_TOT_TWh!$B3328&amp;"200_"&amp;Data_TOT_TWh!$E3328,Data_IND_TWh!AH$9:AH$504)+SUMIF(Data_TER_TWh!$A$9:$A$504,Data_TOT_TWh!$B3328&amp;"300_"&amp;Data_TOT_TWh!$E3328,Data_TER_TWh!AH$9:AH$504)+SUMIF(Data_RES_TWh!$A$9:$A$1496,Data_TOT_TWh!$B3328&amp;"400_"&amp;Data_TOT_TWh!$E3328,Data_RES_TWh!AH$9:AH$1496)</f>
        <v>0</v>
      </c>
      <c r="AJ3328" s="13"/>
      <c r="AL3328" s="9"/>
      <c r="AM3328" s="87"/>
      <c r="AN3328" s="87"/>
    </row>
    <row r="3329" spans="12:40">
      <c r="L3329" s="46"/>
      <c r="M3329" s="46"/>
      <c r="O3329" s="47"/>
      <c r="P3329" s="46"/>
      <c r="Q3329" s="46"/>
      <c r="R3329" s="37"/>
      <c r="S3329" s="13"/>
      <c r="U3329" s="13"/>
      <c r="W3329" s="13"/>
      <c r="X3329" s="13">
        <f>SUMIF(Data_IND_TWh!$A$9:$A$504,Data_TOT_TWh!$B3329&amp;"200_"&amp;Data_TOT_TWh!$E3329,Data_IND_TWh!X$9:X$504)+SUMIF(Data_TER_TWh!$A$9:$A$504,Data_TOT_TWh!$B3329&amp;"300_"&amp;Data_TOT_TWh!$E3329,Data_TER_TWh!X$9:X$504)+SUMIF(Data_RES_TWh!$A$9:$A$1496,Data_TOT_TWh!$B3329&amp;"400_"&amp;Data_TOT_TWh!$E3329,Data_RES_TWh!X$9:X$1496)</f>
        <v>0</v>
      </c>
      <c r="Y3329" s="13">
        <f>SUMIF(Data_IND_TWh!$A$9:$A$504,Data_TOT_TWh!$B3329&amp;"200_"&amp;Data_TOT_TWh!$E3329,Data_IND_TWh!Y$9:Y$504)+SUMIF(Data_TER_TWh!$A$9:$A$504,Data_TOT_TWh!$B3329&amp;"300_"&amp;Data_TOT_TWh!$E3329,Data_TER_TWh!Y$9:Y$504)+SUMIF(Data_RES_TWh!$A$9:$A$1496,Data_TOT_TWh!$B3329&amp;"400_"&amp;Data_TOT_TWh!$E3329,Data_RES_TWh!Y$9:Y$1496)</f>
        <v>0</v>
      </c>
      <c r="Z3329" s="13">
        <f>SUMIF(Data_IND_TWh!$A$9:$A$504,Data_TOT_TWh!$B3329&amp;"200_"&amp;Data_TOT_TWh!$E3329,Data_IND_TWh!Z$9:Z$504)+SUMIF(Data_TER_TWh!$A$9:$A$504,Data_TOT_TWh!$B3329&amp;"300_"&amp;Data_TOT_TWh!$E3329,Data_TER_TWh!Z$9:Z$504)+SUMIF(Data_RES_TWh!$A$9:$A$1496,Data_TOT_TWh!$B3329&amp;"400_"&amp;Data_TOT_TWh!$E3329,Data_RES_TWh!Z$9:Z$1496)</f>
        <v>0</v>
      </c>
      <c r="AA3329" s="46">
        <f>SUMIF(Data_IND_TWh!$A$9:$A$504,Data_TOT_TWh!$B3329&amp;"200_"&amp;Data_TOT_TWh!$E3329,Data_IND_TWh!AA$9:AA$504)+SUMIF(Data_TER_TWh!$A$9:$A$504,Data_TOT_TWh!$B3329&amp;"300_"&amp;Data_TOT_TWh!$E3329,Data_TER_TWh!AA$9:AA$504)+SUMIF(Data_RES_TWh!$A$9:$A$1496,Data_TOT_TWh!$B3329&amp;"400_"&amp;Data_TOT_TWh!$E3329,Data_RES_TWh!AA$9:AA$1496)</f>
        <v>0</v>
      </c>
      <c r="AC3329" s="13"/>
      <c r="AE3329" s="13"/>
      <c r="AF3329" s="13">
        <f>SUMIF(Data_IND_TWh!$A$9:$A$504,Data_TOT_TWh!$B3329&amp;"200_"&amp;Data_TOT_TWh!$E3329,Data_IND_TWh!AF$9:AF$504)+SUMIF(Data_TER_TWh!$A$9:$A$504,Data_TOT_TWh!$B3329&amp;"300_"&amp;Data_TOT_TWh!$E3329,Data_TER_TWh!AF$9:AF$504)+SUMIF(Data_RES_TWh!$A$9:$A$1496,Data_TOT_TWh!$B3329&amp;"400_"&amp;Data_TOT_TWh!$E3329,Data_RES_TWh!AF$9:AF$1496)</f>
        <v>0</v>
      </c>
      <c r="AG3329" s="13">
        <f>SUMIF(Data_IND_TWh!$A$9:$A$504,Data_TOT_TWh!$B3329&amp;"200_"&amp;Data_TOT_TWh!$E3329,Data_IND_TWh!AG$9:AG$504)+SUMIF(Data_TER_TWh!$A$9:$A$504,Data_TOT_TWh!$B3329&amp;"300_"&amp;Data_TOT_TWh!$E3329,Data_TER_TWh!AG$9:AG$504)+SUMIF(Data_RES_TWh!$A$9:$A$1496,Data_TOT_TWh!$B3329&amp;"400_"&amp;Data_TOT_TWh!$E3329,Data_RES_TWh!AG$9:AG$1496)</f>
        <v>0</v>
      </c>
      <c r="AH3329" s="46">
        <f>SUMIF(Data_IND_TWh!$A$9:$A$504,Data_TOT_TWh!$B3329&amp;"200_"&amp;Data_TOT_TWh!$E3329,Data_IND_TWh!AH$9:AH$504)+SUMIF(Data_TER_TWh!$A$9:$A$504,Data_TOT_TWh!$B3329&amp;"300_"&amp;Data_TOT_TWh!$E3329,Data_TER_TWh!AH$9:AH$504)+SUMIF(Data_RES_TWh!$A$9:$A$1496,Data_TOT_TWh!$B3329&amp;"400_"&amp;Data_TOT_TWh!$E3329,Data_RES_TWh!AH$9:AH$1496)</f>
        <v>0</v>
      </c>
      <c r="AJ3329" s="13"/>
      <c r="AL3329" s="9"/>
      <c r="AM3329" s="87"/>
      <c r="AN3329" s="87"/>
    </row>
    <row r="3330" spans="12:40">
      <c r="L3330" s="46"/>
      <c r="M3330" s="46"/>
      <c r="O3330" s="47"/>
      <c r="P3330" s="46"/>
      <c r="Q3330" s="46"/>
      <c r="R3330" s="37"/>
      <c r="S3330" s="13"/>
      <c r="U3330" s="13"/>
      <c r="W3330" s="13"/>
      <c r="X3330" s="13">
        <f>SUMIF(Data_IND_TWh!$A$9:$A$504,Data_TOT_TWh!$B3330&amp;"200_"&amp;Data_TOT_TWh!$E3330,Data_IND_TWh!X$9:X$504)+SUMIF(Data_TER_TWh!$A$9:$A$504,Data_TOT_TWh!$B3330&amp;"300_"&amp;Data_TOT_TWh!$E3330,Data_TER_TWh!X$9:X$504)+SUMIF(Data_RES_TWh!$A$9:$A$1496,Data_TOT_TWh!$B3330&amp;"400_"&amp;Data_TOT_TWh!$E3330,Data_RES_TWh!X$9:X$1496)</f>
        <v>0</v>
      </c>
      <c r="Y3330" s="13">
        <f>SUMIF(Data_IND_TWh!$A$9:$A$504,Data_TOT_TWh!$B3330&amp;"200_"&amp;Data_TOT_TWh!$E3330,Data_IND_TWh!Y$9:Y$504)+SUMIF(Data_TER_TWh!$A$9:$A$504,Data_TOT_TWh!$B3330&amp;"300_"&amp;Data_TOT_TWh!$E3330,Data_TER_TWh!Y$9:Y$504)+SUMIF(Data_RES_TWh!$A$9:$A$1496,Data_TOT_TWh!$B3330&amp;"400_"&amp;Data_TOT_TWh!$E3330,Data_RES_TWh!Y$9:Y$1496)</f>
        <v>0</v>
      </c>
      <c r="Z3330" s="13">
        <f>SUMIF(Data_IND_TWh!$A$9:$A$504,Data_TOT_TWh!$B3330&amp;"200_"&amp;Data_TOT_TWh!$E3330,Data_IND_TWh!Z$9:Z$504)+SUMIF(Data_TER_TWh!$A$9:$A$504,Data_TOT_TWh!$B3330&amp;"300_"&amp;Data_TOT_TWh!$E3330,Data_TER_TWh!Z$9:Z$504)+SUMIF(Data_RES_TWh!$A$9:$A$1496,Data_TOT_TWh!$B3330&amp;"400_"&amp;Data_TOT_TWh!$E3330,Data_RES_TWh!Z$9:Z$1496)</f>
        <v>0</v>
      </c>
      <c r="AA3330" s="46">
        <f>SUMIF(Data_IND_TWh!$A$9:$A$504,Data_TOT_TWh!$B3330&amp;"200_"&amp;Data_TOT_TWh!$E3330,Data_IND_TWh!AA$9:AA$504)+SUMIF(Data_TER_TWh!$A$9:$A$504,Data_TOT_TWh!$B3330&amp;"300_"&amp;Data_TOT_TWh!$E3330,Data_TER_TWh!AA$9:AA$504)+SUMIF(Data_RES_TWh!$A$9:$A$1496,Data_TOT_TWh!$B3330&amp;"400_"&amp;Data_TOT_TWh!$E3330,Data_RES_TWh!AA$9:AA$1496)</f>
        <v>0</v>
      </c>
      <c r="AC3330" s="13"/>
      <c r="AE3330" s="13"/>
      <c r="AF3330" s="13">
        <f>SUMIF(Data_IND_TWh!$A$9:$A$504,Data_TOT_TWh!$B3330&amp;"200_"&amp;Data_TOT_TWh!$E3330,Data_IND_TWh!AF$9:AF$504)+SUMIF(Data_TER_TWh!$A$9:$A$504,Data_TOT_TWh!$B3330&amp;"300_"&amp;Data_TOT_TWh!$E3330,Data_TER_TWh!AF$9:AF$504)+SUMIF(Data_RES_TWh!$A$9:$A$1496,Data_TOT_TWh!$B3330&amp;"400_"&amp;Data_TOT_TWh!$E3330,Data_RES_TWh!AF$9:AF$1496)</f>
        <v>0</v>
      </c>
      <c r="AG3330" s="13">
        <f>SUMIF(Data_IND_TWh!$A$9:$A$504,Data_TOT_TWh!$B3330&amp;"200_"&amp;Data_TOT_TWh!$E3330,Data_IND_TWh!AG$9:AG$504)+SUMIF(Data_TER_TWh!$A$9:$A$504,Data_TOT_TWh!$B3330&amp;"300_"&amp;Data_TOT_TWh!$E3330,Data_TER_TWh!AG$9:AG$504)+SUMIF(Data_RES_TWh!$A$9:$A$1496,Data_TOT_TWh!$B3330&amp;"400_"&amp;Data_TOT_TWh!$E3330,Data_RES_TWh!AG$9:AG$1496)</f>
        <v>0</v>
      </c>
      <c r="AH3330" s="46">
        <f>SUMIF(Data_IND_TWh!$A$9:$A$504,Data_TOT_TWh!$B3330&amp;"200_"&amp;Data_TOT_TWh!$E3330,Data_IND_TWh!AH$9:AH$504)+SUMIF(Data_TER_TWh!$A$9:$A$504,Data_TOT_TWh!$B3330&amp;"300_"&amp;Data_TOT_TWh!$E3330,Data_TER_TWh!AH$9:AH$504)+SUMIF(Data_RES_TWh!$A$9:$A$1496,Data_TOT_TWh!$B3330&amp;"400_"&amp;Data_TOT_TWh!$E3330,Data_RES_TWh!AH$9:AH$1496)</f>
        <v>0</v>
      </c>
      <c r="AJ3330" s="13"/>
      <c r="AL3330" s="9"/>
      <c r="AM3330" s="87"/>
      <c r="AN3330" s="87"/>
    </row>
    <row r="3331" spans="12:40">
      <c r="L3331" s="46"/>
      <c r="M3331" s="46"/>
      <c r="O3331" s="47"/>
      <c r="P3331" s="46"/>
      <c r="Q3331" s="46"/>
      <c r="R3331" s="37"/>
      <c r="S3331" s="13"/>
      <c r="U3331" s="13"/>
      <c r="W3331" s="13"/>
      <c r="X3331" s="13">
        <f>SUMIF(Data_IND_TWh!$A$9:$A$504,Data_TOT_TWh!$B3331&amp;"200_"&amp;Data_TOT_TWh!$E3331,Data_IND_TWh!X$9:X$504)+SUMIF(Data_TER_TWh!$A$9:$A$504,Data_TOT_TWh!$B3331&amp;"300_"&amp;Data_TOT_TWh!$E3331,Data_TER_TWh!X$9:X$504)+SUMIF(Data_RES_TWh!$A$9:$A$1496,Data_TOT_TWh!$B3331&amp;"400_"&amp;Data_TOT_TWh!$E3331,Data_RES_TWh!X$9:X$1496)</f>
        <v>0</v>
      </c>
      <c r="Y3331" s="13">
        <f>SUMIF(Data_IND_TWh!$A$9:$A$504,Data_TOT_TWh!$B3331&amp;"200_"&amp;Data_TOT_TWh!$E3331,Data_IND_TWh!Y$9:Y$504)+SUMIF(Data_TER_TWh!$A$9:$A$504,Data_TOT_TWh!$B3331&amp;"300_"&amp;Data_TOT_TWh!$E3331,Data_TER_TWh!Y$9:Y$504)+SUMIF(Data_RES_TWh!$A$9:$A$1496,Data_TOT_TWh!$B3331&amp;"400_"&amp;Data_TOT_TWh!$E3331,Data_RES_TWh!Y$9:Y$1496)</f>
        <v>0</v>
      </c>
      <c r="Z3331" s="13">
        <f>SUMIF(Data_IND_TWh!$A$9:$A$504,Data_TOT_TWh!$B3331&amp;"200_"&amp;Data_TOT_TWh!$E3331,Data_IND_TWh!Z$9:Z$504)+SUMIF(Data_TER_TWh!$A$9:$A$504,Data_TOT_TWh!$B3331&amp;"300_"&amp;Data_TOT_TWh!$E3331,Data_TER_TWh!Z$9:Z$504)+SUMIF(Data_RES_TWh!$A$9:$A$1496,Data_TOT_TWh!$B3331&amp;"400_"&amp;Data_TOT_TWh!$E3331,Data_RES_TWh!Z$9:Z$1496)</f>
        <v>0</v>
      </c>
      <c r="AA3331" s="46">
        <f>SUMIF(Data_IND_TWh!$A$9:$A$504,Data_TOT_TWh!$B3331&amp;"200_"&amp;Data_TOT_TWh!$E3331,Data_IND_TWh!AA$9:AA$504)+SUMIF(Data_TER_TWh!$A$9:$A$504,Data_TOT_TWh!$B3331&amp;"300_"&amp;Data_TOT_TWh!$E3331,Data_TER_TWh!AA$9:AA$504)+SUMIF(Data_RES_TWh!$A$9:$A$1496,Data_TOT_TWh!$B3331&amp;"400_"&amp;Data_TOT_TWh!$E3331,Data_RES_TWh!AA$9:AA$1496)</f>
        <v>0</v>
      </c>
      <c r="AC3331" s="13"/>
      <c r="AE3331" s="13"/>
      <c r="AF3331" s="13">
        <f>SUMIF(Data_IND_TWh!$A$9:$A$504,Data_TOT_TWh!$B3331&amp;"200_"&amp;Data_TOT_TWh!$E3331,Data_IND_TWh!AF$9:AF$504)+SUMIF(Data_TER_TWh!$A$9:$A$504,Data_TOT_TWh!$B3331&amp;"300_"&amp;Data_TOT_TWh!$E3331,Data_TER_TWh!AF$9:AF$504)+SUMIF(Data_RES_TWh!$A$9:$A$1496,Data_TOT_TWh!$B3331&amp;"400_"&amp;Data_TOT_TWh!$E3331,Data_RES_TWh!AF$9:AF$1496)</f>
        <v>0</v>
      </c>
      <c r="AG3331" s="13">
        <f>SUMIF(Data_IND_TWh!$A$9:$A$504,Data_TOT_TWh!$B3331&amp;"200_"&amp;Data_TOT_TWh!$E3331,Data_IND_TWh!AG$9:AG$504)+SUMIF(Data_TER_TWh!$A$9:$A$504,Data_TOT_TWh!$B3331&amp;"300_"&amp;Data_TOT_TWh!$E3331,Data_TER_TWh!AG$9:AG$504)+SUMIF(Data_RES_TWh!$A$9:$A$1496,Data_TOT_TWh!$B3331&amp;"400_"&amp;Data_TOT_TWh!$E3331,Data_RES_TWh!AG$9:AG$1496)</f>
        <v>0</v>
      </c>
      <c r="AH3331" s="46">
        <f>SUMIF(Data_IND_TWh!$A$9:$A$504,Data_TOT_TWh!$B3331&amp;"200_"&amp;Data_TOT_TWh!$E3331,Data_IND_TWh!AH$9:AH$504)+SUMIF(Data_TER_TWh!$A$9:$A$504,Data_TOT_TWh!$B3331&amp;"300_"&amp;Data_TOT_TWh!$E3331,Data_TER_TWh!AH$9:AH$504)+SUMIF(Data_RES_TWh!$A$9:$A$1496,Data_TOT_TWh!$B3331&amp;"400_"&amp;Data_TOT_TWh!$E3331,Data_RES_TWh!AH$9:AH$1496)</f>
        <v>0</v>
      </c>
      <c r="AJ3331" s="13"/>
      <c r="AL3331" s="9"/>
      <c r="AM3331" s="87"/>
      <c r="AN3331" s="87"/>
    </row>
    <row r="3332" spans="12:40">
      <c r="L3332" s="46"/>
      <c r="M3332" s="46"/>
      <c r="O3332" s="47"/>
      <c r="P3332" s="46"/>
      <c r="Q3332" s="46"/>
      <c r="R3332" s="37"/>
      <c r="S3332" s="13"/>
      <c r="U3332" s="13"/>
      <c r="W3332" s="13"/>
      <c r="X3332" s="13">
        <f>SUMIF(Data_IND_TWh!$A$9:$A$504,Data_TOT_TWh!$B3332&amp;"200_"&amp;Data_TOT_TWh!$E3332,Data_IND_TWh!X$9:X$504)+SUMIF(Data_TER_TWh!$A$9:$A$504,Data_TOT_TWh!$B3332&amp;"300_"&amp;Data_TOT_TWh!$E3332,Data_TER_TWh!X$9:X$504)+SUMIF(Data_RES_TWh!$A$9:$A$1496,Data_TOT_TWh!$B3332&amp;"400_"&amp;Data_TOT_TWh!$E3332,Data_RES_TWh!X$9:X$1496)</f>
        <v>0</v>
      </c>
      <c r="Y3332" s="13">
        <f>SUMIF(Data_IND_TWh!$A$9:$A$504,Data_TOT_TWh!$B3332&amp;"200_"&amp;Data_TOT_TWh!$E3332,Data_IND_TWh!Y$9:Y$504)+SUMIF(Data_TER_TWh!$A$9:$A$504,Data_TOT_TWh!$B3332&amp;"300_"&amp;Data_TOT_TWh!$E3332,Data_TER_TWh!Y$9:Y$504)+SUMIF(Data_RES_TWh!$A$9:$A$1496,Data_TOT_TWh!$B3332&amp;"400_"&amp;Data_TOT_TWh!$E3332,Data_RES_TWh!Y$9:Y$1496)</f>
        <v>0</v>
      </c>
      <c r="Z3332" s="13">
        <f>SUMIF(Data_IND_TWh!$A$9:$A$504,Data_TOT_TWh!$B3332&amp;"200_"&amp;Data_TOT_TWh!$E3332,Data_IND_TWh!Z$9:Z$504)+SUMIF(Data_TER_TWh!$A$9:$A$504,Data_TOT_TWh!$B3332&amp;"300_"&amp;Data_TOT_TWh!$E3332,Data_TER_TWh!Z$9:Z$504)+SUMIF(Data_RES_TWh!$A$9:$A$1496,Data_TOT_TWh!$B3332&amp;"400_"&amp;Data_TOT_TWh!$E3332,Data_RES_TWh!Z$9:Z$1496)</f>
        <v>0</v>
      </c>
      <c r="AA3332" s="46">
        <f>SUMIF(Data_IND_TWh!$A$9:$A$504,Data_TOT_TWh!$B3332&amp;"200_"&amp;Data_TOT_TWh!$E3332,Data_IND_TWh!AA$9:AA$504)+SUMIF(Data_TER_TWh!$A$9:$A$504,Data_TOT_TWh!$B3332&amp;"300_"&amp;Data_TOT_TWh!$E3332,Data_TER_TWh!AA$9:AA$504)+SUMIF(Data_RES_TWh!$A$9:$A$1496,Data_TOT_TWh!$B3332&amp;"400_"&amp;Data_TOT_TWh!$E3332,Data_RES_TWh!AA$9:AA$1496)</f>
        <v>0</v>
      </c>
      <c r="AC3332" s="13"/>
      <c r="AE3332" s="13"/>
      <c r="AF3332" s="13">
        <f>SUMIF(Data_IND_TWh!$A$9:$A$504,Data_TOT_TWh!$B3332&amp;"200_"&amp;Data_TOT_TWh!$E3332,Data_IND_TWh!AF$9:AF$504)+SUMIF(Data_TER_TWh!$A$9:$A$504,Data_TOT_TWh!$B3332&amp;"300_"&amp;Data_TOT_TWh!$E3332,Data_TER_TWh!AF$9:AF$504)+SUMIF(Data_RES_TWh!$A$9:$A$1496,Data_TOT_TWh!$B3332&amp;"400_"&amp;Data_TOT_TWh!$E3332,Data_RES_TWh!AF$9:AF$1496)</f>
        <v>0</v>
      </c>
      <c r="AG3332" s="13">
        <f>SUMIF(Data_IND_TWh!$A$9:$A$504,Data_TOT_TWh!$B3332&amp;"200_"&amp;Data_TOT_TWh!$E3332,Data_IND_TWh!AG$9:AG$504)+SUMIF(Data_TER_TWh!$A$9:$A$504,Data_TOT_TWh!$B3332&amp;"300_"&amp;Data_TOT_TWh!$E3332,Data_TER_TWh!AG$9:AG$504)+SUMIF(Data_RES_TWh!$A$9:$A$1496,Data_TOT_TWh!$B3332&amp;"400_"&amp;Data_TOT_TWh!$E3332,Data_RES_TWh!AG$9:AG$1496)</f>
        <v>0</v>
      </c>
      <c r="AH3332" s="46">
        <f>SUMIF(Data_IND_TWh!$A$9:$A$504,Data_TOT_TWh!$B3332&amp;"200_"&amp;Data_TOT_TWh!$E3332,Data_IND_TWh!AH$9:AH$504)+SUMIF(Data_TER_TWh!$A$9:$A$504,Data_TOT_TWh!$B3332&amp;"300_"&amp;Data_TOT_TWh!$E3332,Data_TER_TWh!AH$9:AH$504)+SUMIF(Data_RES_TWh!$A$9:$A$1496,Data_TOT_TWh!$B3332&amp;"400_"&amp;Data_TOT_TWh!$E3332,Data_RES_TWh!AH$9:AH$1496)</f>
        <v>0</v>
      </c>
      <c r="AJ3332" s="13"/>
      <c r="AL3332" s="9"/>
      <c r="AM3332" s="87"/>
      <c r="AN3332" s="87"/>
    </row>
    <row r="3333" spans="12:40">
      <c r="L3333" s="46"/>
      <c r="M3333" s="46"/>
      <c r="O3333" s="47"/>
      <c r="P3333" s="46"/>
      <c r="Q3333" s="46"/>
      <c r="R3333" s="37"/>
      <c r="S3333" s="13"/>
      <c r="U3333" s="13"/>
      <c r="W3333" s="13"/>
      <c r="X3333" s="13">
        <f>SUMIF(Data_IND_TWh!$A$9:$A$504,Data_TOT_TWh!$B3333&amp;"200_"&amp;Data_TOT_TWh!$E3333,Data_IND_TWh!X$9:X$504)+SUMIF(Data_TER_TWh!$A$9:$A$504,Data_TOT_TWh!$B3333&amp;"300_"&amp;Data_TOT_TWh!$E3333,Data_TER_TWh!X$9:X$504)+SUMIF(Data_RES_TWh!$A$9:$A$1496,Data_TOT_TWh!$B3333&amp;"400_"&amp;Data_TOT_TWh!$E3333,Data_RES_TWh!X$9:X$1496)</f>
        <v>0</v>
      </c>
      <c r="Y3333" s="13">
        <f>SUMIF(Data_IND_TWh!$A$9:$A$504,Data_TOT_TWh!$B3333&amp;"200_"&amp;Data_TOT_TWh!$E3333,Data_IND_TWh!Y$9:Y$504)+SUMIF(Data_TER_TWh!$A$9:$A$504,Data_TOT_TWh!$B3333&amp;"300_"&amp;Data_TOT_TWh!$E3333,Data_TER_TWh!Y$9:Y$504)+SUMIF(Data_RES_TWh!$A$9:$A$1496,Data_TOT_TWh!$B3333&amp;"400_"&amp;Data_TOT_TWh!$E3333,Data_RES_TWh!Y$9:Y$1496)</f>
        <v>0</v>
      </c>
      <c r="Z3333" s="13">
        <f>SUMIF(Data_IND_TWh!$A$9:$A$504,Data_TOT_TWh!$B3333&amp;"200_"&amp;Data_TOT_TWh!$E3333,Data_IND_TWh!Z$9:Z$504)+SUMIF(Data_TER_TWh!$A$9:$A$504,Data_TOT_TWh!$B3333&amp;"300_"&amp;Data_TOT_TWh!$E3333,Data_TER_TWh!Z$9:Z$504)+SUMIF(Data_RES_TWh!$A$9:$A$1496,Data_TOT_TWh!$B3333&amp;"400_"&amp;Data_TOT_TWh!$E3333,Data_RES_TWh!Z$9:Z$1496)</f>
        <v>0</v>
      </c>
      <c r="AA3333" s="46">
        <f>SUMIF(Data_IND_TWh!$A$9:$A$504,Data_TOT_TWh!$B3333&amp;"200_"&amp;Data_TOT_TWh!$E3333,Data_IND_TWh!AA$9:AA$504)+SUMIF(Data_TER_TWh!$A$9:$A$504,Data_TOT_TWh!$B3333&amp;"300_"&amp;Data_TOT_TWh!$E3333,Data_TER_TWh!AA$9:AA$504)+SUMIF(Data_RES_TWh!$A$9:$A$1496,Data_TOT_TWh!$B3333&amp;"400_"&amp;Data_TOT_TWh!$E3333,Data_RES_TWh!AA$9:AA$1496)</f>
        <v>0</v>
      </c>
      <c r="AC3333" s="13"/>
      <c r="AE3333" s="13"/>
      <c r="AF3333" s="13">
        <f>SUMIF(Data_IND_TWh!$A$9:$A$504,Data_TOT_TWh!$B3333&amp;"200_"&amp;Data_TOT_TWh!$E3333,Data_IND_TWh!AF$9:AF$504)+SUMIF(Data_TER_TWh!$A$9:$A$504,Data_TOT_TWh!$B3333&amp;"300_"&amp;Data_TOT_TWh!$E3333,Data_TER_TWh!AF$9:AF$504)+SUMIF(Data_RES_TWh!$A$9:$A$1496,Data_TOT_TWh!$B3333&amp;"400_"&amp;Data_TOT_TWh!$E3333,Data_RES_TWh!AF$9:AF$1496)</f>
        <v>0</v>
      </c>
      <c r="AG3333" s="13">
        <f>SUMIF(Data_IND_TWh!$A$9:$A$504,Data_TOT_TWh!$B3333&amp;"200_"&amp;Data_TOT_TWh!$E3333,Data_IND_TWh!AG$9:AG$504)+SUMIF(Data_TER_TWh!$A$9:$A$504,Data_TOT_TWh!$B3333&amp;"300_"&amp;Data_TOT_TWh!$E3333,Data_TER_TWh!AG$9:AG$504)+SUMIF(Data_RES_TWh!$A$9:$A$1496,Data_TOT_TWh!$B3333&amp;"400_"&amp;Data_TOT_TWh!$E3333,Data_RES_TWh!AG$9:AG$1496)</f>
        <v>0</v>
      </c>
      <c r="AH3333" s="46">
        <f>SUMIF(Data_IND_TWh!$A$9:$A$504,Data_TOT_TWh!$B3333&amp;"200_"&amp;Data_TOT_TWh!$E3333,Data_IND_TWh!AH$9:AH$504)+SUMIF(Data_TER_TWh!$A$9:$A$504,Data_TOT_TWh!$B3333&amp;"300_"&amp;Data_TOT_TWh!$E3333,Data_TER_TWh!AH$9:AH$504)+SUMIF(Data_RES_TWh!$A$9:$A$1496,Data_TOT_TWh!$B3333&amp;"400_"&amp;Data_TOT_TWh!$E3333,Data_RES_TWh!AH$9:AH$1496)</f>
        <v>0</v>
      </c>
      <c r="AJ3333" s="13"/>
      <c r="AL3333" s="9"/>
      <c r="AM3333" s="87"/>
      <c r="AN3333" s="87"/>
    </row>
    <row r="3334" spans="12:40">
      <c r="L3334" s="46"/>
      <c r="M3334" s="46"/>
      <c r="O3334" s="47"/>
      <c r="P3334" s="46"/>
      <c r="Q3334" s="46"/>
      <c r="R3334" s="37"/>
      <c r="S3334" s="13"/>
      <c r="U3334" s="13"/>
      <c r="W3334" s="13"/>
      <c r="X3334" s="13">
        <f>SUMIF(Data_IND_TWh!$A$9:$A$504,Data_TOT_TWh!$B3334&amp;"200_"&amp;Data_TOT_TWh!$E3334,Data_IND_TWh!X$9:X$504)+SUMIF(Data_TER_TWh!$A$9:$A$504,Data_TOT_TWh!$B3334&amp;"300_"&amp;Data_TOT_TWh!$E3334,Data_TER_TWh!X$9:X$504)+SUMIF(Data_RES_TWh!$A$9:$A$1496,Data_TOT_TWh!$B3334&amp;"400_"&amp;Data_TOT_TWh!$E3334,Data_RES_TWh!X$9:X$1496)</f>
        <v>0</v>
      </c>
      <c r="Y3334" s="13">
        <f>SUMIF(Data_IND_TWh!$A$9:$A$504,Data_TOT_TWh!$B3334&amp;"200_"&amp;Data_TOT_TWh!$E3334,Data_IND_TWh!Y$9:Y$504)+SUMIF(Data_TER_TWh!$A$9:$A$504,Data_TOT_TWh!$B3334&amp;"300_"&amp;Data_TOT_TWh!$E3334,Data_TER_TWh!Y$9:Y$504)+SUMIF(Data_RES_TWh!$A$9:$A$1496,Data_TOT_TWh!$B3334&amp;"400_"&amp;Data_TOT_TWh!$E3334,Data_RES_TWh!Y$9:Y$1496)</f>
        <v>0</v>
      </c>
      <c r="Z3334" s="13">
        <f>SUMIF(Data_IND_TWh!$A$9:$A$504,Data_TOT_TWh!$B3334&amp;"200_"&amp;Data_TOT_TWh!$E3334,Data_IND_TWh!Z$9:Z$504)+SUMIF(Data_TER_TWh!$A$9:$A$504,Data_TOT_TWh!$B3334&amp;"300_"&amp;Data_TOT_TWh!$E3334,Data_TER_TWh!Z$9:Z$504)+SUMIF(Data_RES_TWh!$A$9:$A$1496,Data_TOT_TWh!$B3334&amp;"400_"&amp;Data_TOT_TWh!$E3334,Data_RES_TWh!Z$9:Z$1496)</f>
        <v>0</v>
      </c>
      <c r="AA3334" s="46">
        <f>SUMIF(Data_IND_TWh!$A$9:$A$504,Data_TOT_TWh!$B3334&amp;"200_"&amp;Data_TOT_TWh!$E3334,Data_IND_TWh!AA$9:AA$504)+SUMIF(Data_TER_TWh!$A$9:$A$504,Data_TOT_TWh!$B3334&amp;"300_"&amp;Data_TOT_TWh!$E3334,Data_TER_TWh!AA$9:AA$504)+SUMIF(Data_RES_TWh!$A$9:$A$1496,Data_TOT_TWh!$B3334&amp;"400_"&amp;Data_TOT_TWh!$E3334,Data_RES_TWh!AA$9:AA$1496)</f>
        <v>0</v>
      </c>
      <c r="AC3334" s="13"/>
      <c r="AE3334" s="13"/>
      <c r="AF3334" s="13">
        <f>SUMIF(Data_IND_TWh!$A$9:$A$504,Data_TOT_TWh!$B3334&amp;"200_"&amp;Data_TOT_TWh!$E3334,Data_IND_TWh!AF$9:AF$504)+SUMIF(Data_TER_TWh!$A$9:$A$504,Data_TOT_TWh!$B3334&amp;"300_"&amp;Data_TOT_TWh!$E3334,Data_TER_TWh!AF$9:AF$504)+SUMIF(Data_RES_TWh!$A$9:$A$1496,Data_TOT_TWh!$B3334&amp;"400_"&amp;Data_TOT_TWh!$E3334,Data_RES_TWh!AF$9:AF$1496)</f>
        <v>0</v>
      </c>
      <c r="AG3334" s="13">
        <f>SUMIF(Data_IND_TWh!$A$9:$A$504,Data_TOT_TWh!$B3334&amp;"200_"&amp;Data_TOT_TWh!$E3334,Data_IND_TWh!AG$9:AG$504)+SUMIF(Data_TER_TWh!$A$9:$A$504,Data_TOT_TWh!$B3334&amp;"300_"&amp;Data_TOT_TWh!$E3334,Data_TER_TWh!AG$9:AG$504)+SUMIF(Data_RES_TWh!$A$9:$A$1496,Data_TOT_TWh!$B3334&amp;"400_"&amp;Data_TOT_TWh!$E3334,Data_RES_TWh!AG$9:AG$1496)</f>
        <v>0</v>
      </c>
      <c r="AH3334" s="46">
        <f>SUMIF(Data_IND_TWh!$A$9:$A$504,Data_TOT_TWh!$B3334&amp;"200_"&amp;Data_TOT_TWh!$E3334,Data_IND_TWh!AH$9:AH$504)+SUMIF(Data_TER_TWh!$A$9:$A$504,Data_TOT_TWh!$B3334&amp;"300_"&amp;Data_TOT_TWh!$E3334,Data_TER_TWh!AH$9:AH$504)+SUMIF(Data_RES_TWh!$A$9:$A$1496,Data_TOT_TWh!$B3334&amp;"400_"&amp;Data_TOT_TWh!$E3334,Data_RES_TWh!AH$9:AH$1496)</f>
        <v>0</v>
      </c>
      <c r="AJ3334" s="13"/>
      <c r="AL3334" s="9"/>
      <c r="AM3334" s="87"/>
      <c r="AN3334" s="87"/>
    </row>
    <row r="3335" spans="12:40">
      <c r="L3335" s="46"/>
      <c r="M3335" s="46"/>
      <c r="O3335" s="47"/>
      <c r="P3335" s="46"/>
      <c r="Q3335" s="46"/>
      <c r="R3335" s="37"/>
      <c r="S3335" s="13"/>
      <c r="U3335" s="13"/>
      <c r="W3335" s="13"/>
      <c r="X3335" s="13">
        <f>SUMIF(Data_IND_TWh!$A$9:$A$504,Data_TOT_TWh!$B3335&amp;"200_"&amp;Data_TOT_TWh!$E3335,Data_IND_TWh!X$9:X$504)+SUMIF(Data_TER_TWh!$A$9:$A$504,Data_TOT_TWh!$B3335&amp;"300_"&amp;Data_TOT_TWh!$E3335,Data_TER_TWh!X$9:X$504)+SUMIF(Data_RES_TWh!$A$9:$A$1496,Data_TOT_TWh!$B3335&amp;"400_"&amp;Data_TOT_TWh!$E3335,Data_RES_TWh!X$9:X$1496)</f>
        <v>0</v>
      </c>
      <c r="Y3335" s="13">
        <f>SUMIF(Data_IND_TWh!$A$9:$A$504,Data_TOT_TWh!$B3335&amp;"200_"&amp;Data_TOT_TWh!$E3335,Data_IND_TWh!Y$9:Y$504)+SUMIF(Data_TER_TWh!$A$9:$A$504,Data_TOT_TWh!$B3335&amp;"300_"&amp;Data_TOT_TWh!$E3335,Data_TER_TWh!Y$9:Y$504)+SUMIF(Data_RES_TWh!$A$9:$A$1496,Data_TOT_TWh!$B3335&amp;"400_"&amp;Data_TOT_TWh!$E3335,Data_RES_TWh!Y$9:Y$1496)</f>
        <v>0</v>
      </c>
      <c r="Z3335" s="13">
        <f>SUMIF(Data_IND_TWh!$A$9:$A$504,Data_TOT_TWh!$B3335&amp;"200_"&amp;Data_TOT_TWh!$E3335,Data_IND_TWh!Z$9:Z$504)+SUMIF(Data_TER_TWh!$A$9:$A$504,Data_TOT_TWh!$B3335&amp;"300_"&amp;Data_TOT_TWh!$E3335,Data_TER_TWh!Z$9:Z$504)+SUMIF(Data_RES_TWh!$A$9:$A$1496,Data_TOT_TWh!$B3335&amp;"400_"&amp;Data_TOT_TWh!$E3335,Data_RES_TWh!Z$9:Z$1496)</f>
        <v>0</v>
      </c>
      <c r="AA3335" s="46">
        <f>SUMIF(Data_IND_TWh!$A$9:$A$504,Data_TOT_TWh!$B3335&amp;"200_"&amp;Data_TOT_TWh!$E3335,Data_IND_TWh!AA$9:AA$504)+SUMIF(Data_TER_TWh!$A$9:$A$504,Data_TOT_TWh!$B3335&amp;"300_"&amp;Data_TOT_TWh!$E3335,Data_TER_TWh!AA$9:AA$504)+SUMIF(Data_RES_TWh!$A$9:$A$1496,Data_TOT_TWh!$B3335&amp;"400_"&amp;Data_TOT_TWh!$E3335,Data_RES_TWh!AA$9:AA$1496)</f>
        <v>0</v>
      </c>
      <c r="AC3335" s="13"/>
      <c r="AE3335" s="13"/>
      <c r="AF3335" s="13">
        <f>SUMIF(Data_IND_TWh!$A$9:$A$504,Data_TOT_TWh!$B3335&amp;"200_"&amp;Data_TOT_TWh!$E3335,Data_IND_TWh!AF$9:AF$504)+SUMIF(Data_TER_TWh!$A$9:$A$504,Data_TOT_TWh!$B3335&amp;"300_"&amp;Data_TOT_TWh!$E3335,Data_TER_TWh!AF$9:AF$504)+SUMIF(Data_RES_TWh!$A$9:$A$1496,Data_TOT_TWh!$B3335&amp;"400_"&amp;Data_TOT_TWh!$E3335,Data_RES_TWh!AF$9:AF$1496)</f>
        <v>0</v>
      </c>
      <c r="AG3335" s="13">
        <f>SUMIF(Data_IND_TWh!$A$9:$A$504,Data_TOT_TWh!$B3335&amp;"200_"&amp;Data_TOT_TWh!$E3335,Data_IND_TWh!AG$9:AG$504)+SUMIF(Data_TER_TWh!$A$9:$A$504,Data_TOT_TWh!$B3335&amp;"300_"&amp;Data_TOT_TWh!$E3335,Data_TER_TWh!AG$9:AG$504)+SUMIF(Data_RES_TWh!$A$9:$A$1496,Data_TOT_TWh!$B3335&amp;"400_"&amp;Data_TOT_TWh!$E3335,Data_RES_TWh!AG$9:AG$1496)</f>
        <v>0</v>
      </c>
      <c r="AH3335" s="46">
        <f>SUMIF(Data_IND_TWh!$A$9:$A$504,Data_TOT_TWh!$B3335&amp;"200_"&amp;Data_TOT_TWh!$E3335,Data_IND_TWh!AH$9:AH$504)+SUMIF(Data_TER_TWh!$A$9:$A$504,Data_TOT_TWh!$B3335&amp;"300_"&amp;Data_TOT_TWh!$E3335,Data_TER_TWh!AH$9:AH$504)+SUMIF(Data_RES_TWh!$A$9:$A$1496,Data_TOT_TWh!$B3335&amp;"400_"&amp;Data_TOT_TWh!$E3335,Data_RES_TWh!AH$9:AH$1496)</f>
        <v>0</v>
      </c>
      <c r="AJ3335" s="13"/>
      <c r="AL3335" s="9"/>
      <c r="AM3335" s="87"/>
      <c r="AN3335" s="87"/>
    </row>
    <row r="3336" spans="12:40">
      <c r="L3336" s="46"/>
      <c r="M3336" s="46"/>
      <c r="O3336" s="47"/>
      <c r="P3336" s="46"/>
      <c r="Q3336" s="46"/>
      <c r="R3336" s="37"/>
      <c r="S3336" s="13"/>
      <c r="U3336" s="13"/>
      <c r="W3336" s="13"/>
      <c r="X3336" s="13">
        <f>SUMIF(Data_IND_TWh!$A$9:$A$504,Data_TOT_TWh!$B3336&amp;"200_"&amp;Data_TOT_TWh!$E3336,Data_IND_TWh!X$9:X$504)+SUMIF(Data_TER_TWh!$A$9:$A$504,Data_TOT_TWh!$B3336&amp;"300_"&amp;Data_TOT_TWh!$E3336,Data_TER_TWh!X$9:X$504)+SUMIF(Data_RES_TWh!$A$9:$A$1496,Data_TOT_TWh!$B3336&amp;"400_"&amp;Data_TOT_TWh!$E3336,Data_RES_TWh!X$9:X$1496)</f>
        <v>0</v>
      </c>
      <c r="Y3336" s="13">
        <f>SUMIF(Data_IND_TWh!$A$9:$A$504,Data_TOT_TWh!$B3336&amp;"200_"&amp;Data_TOT_TWh!$E3336,Data_IND_TWh!Y$9:Y$504)+SUMIF(Data_TER_TWh!$A$9:$A$504,Data_TOT_TWh!$B3336&amp;"300_"&amp;Data_TOT_TWh!$E3336,Data_TER_TWh!Y$9:Y$504)+SUMIF(Data_RES_TWh!$A$9:$A$1496,Data_TOT_TWh!$B3336&amp;"400_"&amp;Data_TOT_TWh!$E3336,Data_RES_TWh!Y$9:Y$1496)</f>
        <v>0</v>
      </c>
      <c r="Z3336" s="13">
        <f>SUMIF(Data_IND_TWh!$A$9:$A$504,Data_TOT_TWh!$B3336&amp;"200_"&amp;Data_TOT_TWh!$E3336,Data_IND_TWh!Z$9:Z$504)+SUMIF(Data_TER_TWh!$A$9:$A$504,Data_TOT_TWh!$B3336&amp;"300_"&amp;Data_TOT_TWh!$E3336,Data_TER_TWh!Z$9:Z$504)+SUMIF(Data_RES_TWh!$A$9:$A$1496,Data_TOT_TWh!$B3336&amp;"400_"&amp;Data_TOT_TWh!$E3336,Data_RES_TWh!Z$9:Z$1496)</f>
        <v>0</v>
      </c>
      <c r="AA3336" s="46">
        <f>SUMIF(Data_IND_TWh!$A$9:$A$504,Data_TOT_TWh!$B3336&amp;"200_"&amp;Data_TOT_TWh!$E3336,Data_IND_TWh!AA$9:AA$504)+SUMIF(Data_TER_TWh!$A$9:$A$504,Data_TOT_TWh!$B3336&amp;"300_"&amp;Data_TOT_TWh!$E3336,Data_TER_TWh!AA$9:AA$504)+SUMIF(Data_RES_TWh!$A$9:$A$1496,Data_TOT_TWh!$B3336&amp;"400_"&amp;Data_TOT_TWh!$E3336,Data_RES_TWh!AA$9:AA$1496)</f>
        <v>0</v>
      </c>
      <c r="AC3336" s="13"/>
      <c r="AE3336" s="13"/>
      <c r="AF3336" s="13">
        <f>SUMIF(Data_IND_TWh!$A$9:$A$504,Data_TOT_TWh!$B3336&amp;"200_"&amp;Data_TOT_TWh!$E3336,Data_IND_TWh!AF$9:AF$504)+SUMIF(Data_TER_TWh!$A$9:$A$504,Data_TOT_TWh!$B3336&amp;"300_"&amp;Data_TOT_TWh!$E3336,Data_TER_TWh!AF$9:AF$504)+SUMIF(Data_RES_TWh!$A$9:$A$1496,Data_TOT_TWh!$B3336&amp;"400_"&amp;Data_TOT_TWh!$E3336,Data_RES_TWh!AF$9:AF$1496)</f>
        <v>0</v>
      </c>
      <c r="AG3336" s="13">
        <f>SUMIF(Data_IND_TWh!$A$9:$A$504,Data_TOT_TWh!$B3336&amp;"200_"&amp;Data_TOT_TWh!$E3336,Data_IND_TWh!AG$9:AG$504)+SUMIF(Data_TER_TWh!$A$9:$A$504,Data_TOT_TWh!$B3336&amp;"300_"&amp;Data_TOT_TWh!$E3336,Data_TER_TWh!AG$9:AG$504)+SUMIF(Data_RES_TWh!$A$9:$A$1496,Data_TOT_TWh!$B3336&amp;"400_"&amp;Data_TOT_TWh!$E3336,Data_RES_TWh!AG$9:AG$1496)</f>
        <v>0</v>
      </c>
      <c r="AH3336" s="46">
        <f>SUMIF(Data_IND_TWh!$A$9:$A$504,Data_TOT_TWh!$B3336&amp;"200_"&amp;Data_TOT_TWh!$E3336,Data_IND_TWh!AH$9:AH$504)+SUMIF(Data_TER_TWh!$A$9:$A$504,Data_TOT_TWh!$B3336&amp;"300_"&amp;Data_TOT_TWh!$E3336,Data_TER_TWh!AH$9:AH$504)+SUMIF(Data_RES_TWh!$A$9:$A$1496,Data_TOT_TWh!$B3336&amp;"400_"&amp;Data_TOT_TWh!$E3336,Data_RES_TWh!AH$9:AH$1496)</f>
        <v>0</v>
      </c>
      <c r="AJ3336" s="13"/>
      <c r="AL3336" s="9"/>
      <c r="AM3336" s="87"/>
      <c r="AN3336" s="87"/>
    </row>
    <row r="3337" spans="12:40">
      <c r="L3337" s="46"/>
      <c r="M3337" s="46"/>
      <c r="O3337" s="47"/>
      <c r="P3337" s="46"/>
      <c r="Q3337" s="46"/>
      <c r="R3337" s="37"/>
      <c r="S3337" s="13"/>
      <c r="U3337" s="13"/>
      <c r="W3337" s="13"/>
      <c r="X3337" s="13">
        <f>SUMIF(Data_IND_TWh!$A$9:$A$504,Data_TOT_TWh!$B3337&amp;"200_"&amp;Data_TOT_TWh!$E3337,Data_IND_TWh!X$9:X$504)+SUMIF(Data_TER_TWh!$A$9:$A$504,Data_TOT_TWh!$B3337&amp;"300_"&amp;Data_TOT_TWh!$E3337,Data_TER_TWh!X$9:X$504)+SUMIF(Data_RES_TWh!$A$9:$A$1496,Data_TOT_TWh!$B3337&amp;"400_"&amp;Data_TOT_TWh!$E3337,Data_RES_TWh!X$9:X$1496)</f>
        <v>0</v>
      </c>
      <c r="Y3337" s="13">
        <f>SUMIF(Data_IND_TWh!$A$9:$A$504,Data_TOT_TWh!$B3337&amp;"200_"&amp;Data_TOT_TWh!$E3337,Data_IND_TWh!Y$9:Y$504)+SUMIF(Data_TER_TWh!$A$9:$A$504,Data_TOT_TWh!$B3337&amp;"300_"&amp;Data_TOT_TWh!$E3337,Data_TER_TWh!Y$9:Y$504)+SUMIF(Data_RES_TWh!$A$9:$A$1496,Data_TOT_TWh!$B3337&amp;"400_"&amp;Data_TOT_TWh!$E3337,Data_RES_TWh!Y$9:Y$1496)</f>
        <v>0</v>
      </c>
      <c r="Z3337" s="13">
        <f>SUMIF(Data_IND_TWh!$A$9:$A$504,Data_TOT_TWh!$B3337&amp;"200_"&amp;Data_TOT_TWh!$E3337,Data_IND_TWh!Z$9:Z$504)+SUMIF(Data_TER_TWh!$A$9:$A$504,Data_TOT_TWh!$B3337&amp;"300_"&amp;Data_TOT_TWh!$E3337,Data_TER_TWh!Z$9:Z$504)+SUMIF(Data_RES_TWh!$A$9:$A$1496,Data_TOT_TWh!$B3337&amp;"400_"&amp;Data_TOT_TWh!$E3337,Data_RES_TWh!Z$9:Z$1496)</f>
        <v>0</v>
      </c>
      <c r="AA3337" s="46">
        <f>SUMIF(Data_IND_TWh!$A$9:$A$504,Data_TOT_TWh!$B3337&amp;"200_"&amp;Data_TOT_TWh!$E3337,Data_IND_TWh!AA$9:AA$504)+SUMIF(Data_TER_TWh!$A$9:$A$504,Data_TOT_TWh!$B3337&amp;"300_"&amp;Data_TOT_TWh!$E3337,Data_TER_TWh!AA$9:AA$504)+SUMIF(Data_RES_TWh!$A$9:$A$1496,Data_TOT_TWh!$B3337&amp;"400_"&amp;Data_TOT_TWh!$E3337,Data_RES_TWh!AA$9:AA$1496)</f>
        <v>0</v>
      </c>
      <c r="AC3337" s="13"/>
      <c r="AE3337" s="13"/>
      <c r="AF3337" s="13">
        <f>SUMIF(Data_IND_TWh!$A$9:$A$504,Data_TOT_TWh!$B3337&amp;"200_"&amp;Data_TOT_TWh!$E3337,Data_IND_TWh!AF$9:AF$504)+SUMIF(Data_TER_TWh!$A$9:$A$504,Data_TOT_TWh!$B3337&amp;"300_"&amp;Data_TOT_TWh!$E3337,Data_TER_TWh!AF$9:AF$504)+SUMIF(Data_RES_TWh!$A$9:$A$1496,Data_TOT_TWh!$B3337&amp;"400_"&amp;Data_TOT_TWh!$E3337,Data_RES_TWh!AF$9:AF$1496)</f>
        <v>0</v>
      </c>
      <c r="AG3337" s="13">
        <f>SUMIF(Data_IND_TWh!$A$9:$A$504,Data_TOT_TWh!$B3337&amp;"200_"&amp;Data_TOT_TWh!$E3337,Data_IND_TWh!AG$9:AG$504)+SUMIF(Data_TER_TWh!$A$9:$A$504,Data_TOT_TWh!$B3337&amp;"300_"&amp;Data_TOT_TWh!$E3337,Data_TER_TWh!AG$9:AG$504)+SUMIF(Data_RES_TWh!$A$9:$A$1496,Data_TOT_TWh!$B3337&amp;"400_"&amp;Data_TOT_TWh!$E3337,Data_RES_TWh!AG$9:AG$1496)</f>
        <v>0</v>
      </c>
      <c r="AH3337" s="46">
        <f>SUMIF(Data_IND_TWh!$A$9:$A$504,Data_TOT_TWh!$B3337&amp;"200_"&amp;Data_TOT_TWh!$E3337,Data_IND_TWh!AH$9:AH$504)+SUMIF(Data_TER_TWh!$A$9:$A$504,Data_TOT_TWh!$B3337&amp;"300_"&amp;Data_TOT_TWh!$E3337,Data_TER_TWh!AH$9:AH$504)+SUMIF(Data_RES_TWh!$A$9:$A$1496,Data_TOT_TWh!$B3337&amp;"400_"&amp;Data_TOT_TWh!$E3337,Data_RES_TWh!AH$9:AH$1496)</f>
        <v>0</v>
      </c>
      <c r="AJ3337" s="13"/>
      <c r="AL3337" s="9"/>
      <c r="AM3337" s="87"/>
      <c r="AN3337" s="87"/>
    </row>
    <row r="3338" spans="12:40">
      <c r="L3338" s="46"/>
      <c r="M3338" s="46"/>
      <c r="O3338" s="47"/>
      <c r="P3338" s="46"/>
      <c r="Q3338" s="46"/>
      <c r="R3338" s="37"/>
      <c r="S3338" s="13"/>
      <c r="U3338" s="13"/>
      <c r="W3338" s="13"/>
      <c r="X3338" s="13">
        <f>SUMIF(Data_IND_TWh!$A$9:$A$504,Data_TOT_TWh!$B3338&amp;"200_"&amp;Data_TOT_TWh!$E3338,Data_IND_TWh!X$9:X$504)+SUMIF(Data_TER_TWh!$A$9:$A$504,Data_TOT_TWh!$B3338&amp;"300_"&amp;Data_TOT_TWh!$E3338,Data_TER_TWh!X$9:X$504)+SUMIF(Data_RES_TWh!$A$9:$A$1496,Data_TOT_TWh!$B3338&amp;"400_"&amp;Data_TOT_TWh!$E3338,Data_RES_TWh!X$9:X$1496)</f>
        <v>0</v>
      </c>
      <c r="Y3338" s="13">
        <f>SUMIF(Data_IND_TWh!$A$9:$A$504,Data_TOT_TWh!$B3338&amp;"200_"&amp;Data_TOT_TWh!$E3338,Data_IND_TWh!Y$9:Y$504)+SUMIF(Data_TER_TWh!$A$9:$A$504,Data_TOT_TWh!$B3338&amp;"300_"&amp;Data_TOT_TWh!$E3338,Data_TER_TWh!Y$9:Y$504)+SUMIF(Data_RES_TWh!$A$9:$A$1496,Data_TOT_TWh!$B3338&amp;"400_"&amp;Data_TOT_TWh!$E3338,Data_RES_TWh!Y$9:Y$1496)</f>
        <v>0</v>
      </c>
      <c r="Z3338" s="13">
        <f>SUMIF(Data_IND_TWh!$A$9:$A$504,Data_TOT_TWh!$B3338&amp;"200_"&amp;Data_TOT_TWh!$E3338,Data_IND_TWh!Z$9:Z$504)+SUMIF(Data_TER_TWh!$A$9:$A$504,Data_TOT_TWh!$B3338&amp;"300_"&amp;Data_TOT_TWh!$E3338,Data_TER_TWh!Z$9:Z$504)+SUMIF(Data_RES_TWh!$A$9:$A$1496,Data_TOT_TWh!$B3338&amp;"400_"&amp;Data_TOT_TWh!$E3338,Data_RES_TWh!Z$9:Z$1496)</f>
        <v>0</v>
      </c>
      <c r="AA3338" s="46">
        <f>SUMIF(Data_IND_TWh!$A$9:$A$504,Data_TOT_TWh!$B3338&amp;"200_"&amp;Data_TOT_TWh!$E3338,Data_IND_TWh!AA$9:AA$504)+SUMIF(Data_TER_TWh!$A$9:$A$504,Data_TOT_TWh!$B3338&amp;"300_"&amp;Data_TOT_TWh!$E3338,Data_TER_TWh!AA$9:AA$504)+SUMIF(Data_RES_TWh!$A$9:$A$1496,Data_TOT_TWh!$B3338&amp;"400_"&amp;Data_TOT_TWh!$E3338,Data_RES_TWh!AA$9:AA$1496)</f>
        <v>0</v>
      </c>
      <c r="AC3338" s="13"/>
      <c r="AE3338" s="13"/>
      <c r="AF3338" s="13">
        <f>SUMIF(Data_IND_TWh!$A$9:$A$504,Data_TOT_TWh!$B3338&amp;"200_"&amp;Data_TOT_TWh!$E3338,Data_IND_TWh!AF$9:AF$504)+SUMIF(Data_TER_TWh!$A$9:$A$504,Data_TOT_TWh!$B3338&amp;"300_"&amp;Data_TOT_TWh!$E3338,Data_TER_TWh!AF$9:AF$504)+SUMIF(Data_RES_TWh!$A$9:$A$1496,Data_TOT_TWh!$B3338&amp;"400_"&amp;Data_TOT_TWh!$E3338,Data_RES_TWh!AF$9:AF$1496)</f>
        <v>0</v>
      </c>
      <c r="AG3338" s="13">
        <f>SUMIF(Data_IND_TWh!$A$9:$A$504,Data_TOT_TWh!$B3338&amp;"200_"&amp;Data_TOT_TWh!$E3338,Data_IND_TWh!AG$9:AG$504)+SUMIF(Data_TER_TWh!$A$9:$A$504,Data_TOT_TWh!$B3338&amp;"300_"&amp;Data_TOT_TWh!$E3338,Data_TER_TWh!AG$9:AG$504)+SUMIF(Data_RES_TWh!$A$9:$A$1496,Data_TOT_TWh!$B3338&amp;"400_"&amp;Data_TOT_TWh!$E3338,Data_RES_TWh!AG$9:AG$1496)</f>
        <v>0</v>
      </c>
      <c r="AH3338" s="46">
        <f>SUMIF(Data_IND_TWh!$A$9:$A$504,Data_TOT_TWh!$B3338&amp;"200_"&amp;Data_TOT_TWh!$E3338,Data_IND_TWh!AH$9:AH$504)+SUMIF(Data_TER_TWh!$A$9:$A$504,Data_TOT_TWh!$B3338&amp;"300_"&amp;Data_TOT_TWh!$E3338,Data_TER_TWh!AH$9:AH$504)+SUMIF(Data_RES_TWh!$A$9:$A$1496,Data_TOT_TWh!$B3338&amp;"400_"&amp;Data_TOT_TWh!$E3338,Data_RES_TWh!AH$9:AH$1496)</f>
        <v>0</v>
      </c>
      <c r="AJ3338" s="13"/>
      <c r="AL3338" s="9"/>
      <c r="AM3338" s="87"/>
      <c r="AN3338" s="87"/>
    </row>
    <row r="3339" spans="12:40">
      <c r="L3339" s="46"/>
      <c r="M3339" s="46"/>
      <c r="O3339" s="47"/>
      <c r="P3339" s="46"/>
      <c r="Q3339" s="46"/>
      <c r="R3339" s="37"/>
      <c r="S3339" s="13"/>
      <c r="U3339" s="13"/>
      <c r="W3339" s="13"/>
      <c r="X3339" s="13">
        <f>SUMIF(Data_IND_TWh!$A$9:$A$504,Data_TOT_TWh!$B3339&amp;"200_"&amp;Data_TOT_TWh!$E3339,Data_IND_TWh!X$9:X$504)+SUMIF(Data_TER_TWh!$A$9:$A$504,Data_TOT_TWh!$B3339&amp;"300_"&amp;Data_TOT_TWh!$E3339,Data_TER_TWh!X$9:X$504)+SUMIF(Data_RES_TWh!$A$9:$A$1496,Data_TOT_TWh!$B3339&amp;"400_"&amp;Data_TOT_TWh!$E3339,Data_RES_TWh!X$9:X$1496)</f>
        <v>0</v>
      </c>
      <c r="Y3339" s="13">
        <f>SUMIF(Data_IND_TWh!$A$9:$A$504,Data_TOT_TWh!$B3339&amp;"200_"&amp;Data_TOT_TWh!$E3339,Data_IND_TWh!Y$9:Y$504)+SUMIF(Data_TER_TWh!$A$9:$A$504,Data_TOT_TWh!$B3339&amp;"300_"&amp;Data_TOT_TWh!$E3339,Data_TER_TWh!Y$9:Y$504)+SUMIF(Data_RES_TWh!$A$9:$A$1496,Data_TOT_TWh!$B3339&amp;"400_"&amp;Data_TOT_TWh!$E3339,Data_RES_TWh!Y$9:Y$1496)</f>
        <v>0</v>
      </c>
      <c r="Z3339" s="13">
        <f>SUMIF(Data_IND_TWh!$A$9:$A$504,Data_TOT_TWh!$B3339&amp;"200_"&amp;Data_TOT_TWh!$E3339,Data_IND_TWh!Z$9:Z$504)+SUMIF(Data_TER_TWh!$A$9:$A$504,Data_TOT_TWh!$B3339&amp;"300_"&amp;Data_TOT_TWh!$E3339,Data_TER_TWh!Z$9:Z$504)+SUMIF(Data_RES_TWh!$A$9:$A$1496,Data_TOT_TWh!$B3339&amp;"400_"&amp;Data_TOT_TWh!$E3339,Data_RES_TWh!Z$9:Z$1496)</f>
        <v>0</v>
      </c>
      <c r="AA3339" s="46">
        <f>SUMIF(Data_IND_TWh!$A$9:$A$504,Data_TOT_TWh!$B3339&amp;"200_"&amp;Data_TOT_TWh!$E3339,Data_IND_TWh!AA$9:AA$504)+SUMIF(Data_TER_TWh!$A$9:$A$504,Data_TOT_TWh!$B3339&amp;"300_"&amp;Data_TOT_TWh!$E3339,Data_TER_TWh!AA$9:AA$504)+SUMIF(Data_RES_TWh!$A$9:$A$1496,Data_TOT_TWh!$B3339&amp;"400_"&amp;Data_TOT_TWh!$E3339,Data_RES_TWh!AA$9:AA$1496)</f>
        <v>0</v>
      </c>
      <c r="AC3339" s="13"/>
      <c r="AE3339" s="13"/>
      <c r="AF3339" s="13">
        <f>SUMIF(Data_IND_TWh!$A$9:$A$504,Data_TOT_TWh!$B3339&amp;"200_"&amp;Data_TOT_TWh!$E3339,Data_IND_TWh!AF$9:AF$504)+SUMIF(Data_TER_TWh!$A$9:$A$504,Data_TOT_TWh!$B3339&amp;"300_"&amp;Data_TOT_TWh!$E3339,Data_TER_TWh!AF$9:AF$504)+SUMIF(Data_RES_TWh!$A$9:$A$1496,Data_TOT_TWh!$B3339&amp;"400_"&amp;Data_TOT_TWh!$E3339,Data_RES_TWh!AF$9:AF$1496)</f>
        <v>0</v>
      </c>
      <c r="AG3339" s="13">
        <f>SUMIF(Data_IND_TWh!$A$9:$A$504,Data_TOT_TWh!$B3339&amp;"200_"&amp;Data_TOT_TWh!$E3339,Data_IND_TWh!AG$9:AG$504)+SUMIF(Data_TER_TWh!$A$9:$A$504,Data_TOT_TWh!$B3339&amp;"300_"&amp;Data_TOT_TWh!$E3339,Data_TER_TWh!AG$9:AG$504)+SUMIF(Data_RES_TWh!$A$9:$A$1496,Data_TOT_TWh!$B3339&amp;"400_"&amp;Data_TOT_TWh!$E3339,Data_RES_TWh!AG$9:AG$1496)</f>
        <v>0</v>
      </c>
      <c r="AH3339" s="46">
        <f>SUMIF(Data_IND_TWh!$A$9:$A$504,Data_TOT_TWh!$B3339&amp;"200_"&amp;Data_TOT_TWh!$E3339,Data_IND_TWh!AH$9:AH$504)+SUMIF(Data_TER_TWh!$A$9:$A$504,Data_TOT_TWh!$B3339&amp;"300_"&amp;Data_TOT_TWh!$E3339,Data_TER_TWh!AH$9:AH$504)+SUMIF(Data_RES_TWh!$A$9:$A$1496,Data_TOT_TWh!$B3339&amp;"400_"&amp;Data_TOT_TWh!$E3339,Data_RES_TWh!AH$9:AH$1496)</f>
        <v>0</v>
      </c>
      <c r="AJ3339" s="13"/>
      <c r="AL3339" s="9"/>
      <c r="AM3339" s="87"/>
      <c r="AN3339" s="87"/>
    </row>
    <row r="3340" spans="12:40">
      <c r="L3340" s="46"/>
      <c r="M3340" s="46"/>
      <c r="O3340" s="47"/>
      <c r="P3340" s="46"/>
      <c r="Q3340" s="46"/>
      <c r="R3340" s="37"/>
      <c r="S3340" s="13"/>
      <c r="U3340" s="13"/>
      <c r="W3340" s="13"/>
      <c r="X3340" s="13">
        <f>SUMIF(Data_IND_TWh!$A$9:$A$504,Data_TOT_TWh!$B3340&amp;"200_"&amp;Data_TOT_TWh!$E3340,Data_IND_TWh!X$9:X$504)+SUMIF(Data_TER_TWh!$A$9:$A$504,Data_TOT_TWh!$B3340&amp;"300_"&amp;Data_TOT_TWh!$E3340,Data_TER_TWh!X$9:X$504)+SUMIF(Data_RES_TWh!$A$9:$A$1496,Data_TOT_TWh!$B3340&amp;"400_"&amp;Data_TOT_TWh!$E3340,Data_RES_TWh!X$9:X$1496)</f>
        <v>0</v>
      </c>
      <c r="Y3340" s="13">
        <f>SUMIF(Data_IND_TWh!$A$9:$A$504,Data_TOT_TWh!$B3340&amp;"200_"&amp;Data_TOT_TWh!$E3340,Data_IND_TWh!Y$9:Y$504)+SUMIF(Data_TER_TWh!$A$9:$A$504,Data_TOT_TWh!$B3340&amp;"300_"&amp;Data_TOT_TWh!$E3340,Data_TER_TWh!Y$9:Y$504)+SUMIF(Data_RES_TWh!$A$9:$A$1496,Data_TOT_TWh!$B3340&amp;"400_"&amp;Data_TOT_TWh!$E3340,Data_RES_TWh!Y$9:Y$1496)</f>
        <v>0</v>
      </c>
      <c r="Z3340" s="13">
        <f>SUMIF(Data_IND_TWh!$A$9:$A$504,Data_TOT_TWh!$B3340&amp;"200_"&amp;Data_TOT_TWh!$E3340,Data_IND_TWh!Z$9:Z$504)+SUMIF(Data_TER_TWh!$A$9:$A$504,Data_TOT_TWh!$B3340&amp;"300_"&amp;Data_TOT_TWh!$E3340,Data_TER_TWh!Z$9:Z$504)+SUMIF(Data_RES_TWh!$A$9:$A$1496,Data_TOT_TWh!$B3340&amp;"400_"&amp;Data_TOT_TWh!$E3340,Data_RES_TWh!Z$9:Z$1496)</f>
        <v>0</v>
      </c>
      <c r="AA3340" s="46">
        <f>SUMIF(Data_IND_TWh!$A$9:$A$504,Data_TOT_TWh!$B3340&amp;"200_"&amp;Data_TOT_TWh!$E3340,Data_IND_TWh!AA$9:AA$504)+SUMIF(Data_TER_TWh!$A$9:$A$504,Data_TOT_TWh!$B3340&amp;"300_"&amp;Data_TOT_TWh!$E3340,Data_TER_TWh!AA$9:AA$504)+SUMIF(Data_RES_TWh!$A$9:$A$1496,Data_TOT_TWh!$B3340&amp;"400_"&amp;Data_TOT_TWh!$E3340,Data_RES_TWh!AA$9:AA$1496)</f>
        <v>0</v>
      </c>
      <c r="AC3340" s="13"/>
      <c r="AE3340" s="13"/>
      <c r="AF3340" s="13">
        <f>SUMIF(Data_IND_TWh!$A$9:$A$504,Data_TOT_TWh!$B3340&amp;"200_"&amp;Data_TOT_TWh!$E3340,Data_IND_TWh!AF$9:AF$504)+SUMIF(Data_TER_TWh!$A$9:$A$504,Data_TOT_TWh!$B3340&amp;"300_"&amp;Data_TOT_TWh!$E3340,Data_TER_TWh!AF$9:AF$504)+SUMIF(Data_RES_TWh!$A$9:$A$1496,Data_TOT_TWh!$B3340&amp;"400_"&amp;Data_TOT_TWh!$E3340,Data_RES_TWh!AF$9:AF$1496)</f>
        <v>0</v>
      </c>
      <c r="AG3340" s="13">
        <f>SUMIF(Data_IND_TWh!$A$9:$A$504,Data_TOT_TWh!$B3340&amp;"200_"&amp;Data_TOT_TWh!$E3340,Data_IND_TWh!AG$9:AG$504)+SUMIF(Data_TER_TWh!$A$9:$A$504,Data_TOT_TWh!$B3340&amp;"300_"&amp;Data_TOT_TWh!$E3340,Data_TER_TWh!AG$9:AG$504)+SUMIF(Data_RES_TWh!$A$9:$A$1496,Data_TOT_TWh!$B3340&amp;"400_"&amp;Data_TOT_TWh!$E3340,Data_RES_TWh!AG$9:AG$1496)</f>
        <v>0</v>
      </c>
      <c r="AH3340" s="46">
        <f>SUMIF(Data_IND_TWh!$A$9:$A$504,Data_TOT_TWh!$B3340&amp;"200_"&amp;Data_TOT_TWh!$E3340,Data_IND_TWh!AH$9:AH$504)+SUMIF(Data_TER_TWh!$A$9:$A$504,Data_TOT_TWh!$B3340&amp;"300_"&amp;Data_TOT_TWh!$E3340,Data_TER_TWh!AH$9:AH$504)+SUMIF(Data_RES_TWh!$A$9:$A$1496,Data_TOT_TWh!$B3340&amp;"400_"&amp;Data_TOT_TWh!$E3340,Data_RES_TWh!AH$9:AH$1496)</f>
        <v>0</v>
      </c>
      <c r="AJ3340" s="13"/>
      <c r="AL3340" s="9"/>
      <c r="AM3340" s="87"/>
      <c r="AN3340" s="87"/>
    </row>
    <row r="3341" spans="12:40">
      <c r="L3341" s="46"/>
      <c r="M3341" s="46"/>
      <c r="O3341" s="47"/>
      <c r="P3341" s="46"/>
      <c r="Q3341" s="46"/>
      <c r="R3341" s="37"/>
      <c r="S3341" s="13"/>
      <c r="U3341" s="13"/>
      <c r="W3341" s="13"/>
      <c r="X3341" s="13">
        <f>SUMIF(Data_IND_TWh!$A$9:$A$504,Data_TOT_TWh!$B3341&amp;"200_"&amp;Data_TOT_TWh!$E3341,Data_IND_TWh!X$9:X$504)+SUMIF(Data_TER_TWh!$A$9:$A$504,Data_TOT_TWh!$B3341&amp;"300_"&amp;Data_TOT_TWh!$E3341,Data_TER_TWh!X$9:X$504)+SUMIF(Data_RES_TWh!$A$9:$A$1496,Data_TOT_TWh!$B3341&amp;"400_"&amp;Data_TOT_TWh!$E3341,Data_RES_TWh!X$9:X$1496)</f>
        <v>0</v>
      </c>
      <c r="Y3341" s="13">
        <f>SUMIF(Data_IND_TWh!$A$9:$A$504,Data_TOT_TWh!$B3341&amp;"200_"&amp;Data_TOT_TWh!$E3341,Data_IND_TWh!Y$9:Y$504)+SUMIF(Data_TER_TWh!$A$9:$A$504,Data_TOT_TWh!$B3341&amp;"300_"&amp;Data_TOT_TWh!$E3341,Data_TER_TWh!Y$9:Y$504)+SUMIF(Data_RES_TWh!$A$9:$A$1496,Data_TOT_TWh!$B3341&amp;"400_"&amp;Data_TOT_TWh!$E3341,Data_RES_TWh!Y$9:Y$1496)</f>
        <v>0</v>
      </c>
      <c r="Z3341" s="13">
        <f>SUMIF(Data_IND_TWh!$A$9:$A$504,Data_TOT_TWh!$B3341&amp;"200_"&amp;Data_TOT_TWh!$E3341,Data_IND_TWh!Z$9:Z$504)+SUMIF(Data_TER_TWh!$A$9:$A$504,Data_TOT_TWh!$B3341&amp;"300_"&amp;Data_TOT_TWh!$E3341,Data_TER_TWh!Z$9:Z$504)+SUMIF(Data_RES_TWh!$A$9:$A$1496,Data_TOT_TWh!$B3341&amp;"400_"&amp;Data_TOT_TWh!$E3341,Data_RES_TWh!Z$9:Z$1496)</f>
        <v>0</v>
      </c>
      <c r="AA3341" s="46">
        <f>SUMIF(Data_IND_TWh!$A$9:$A$504,Data_TOT_TWh!$B3341&amp;"200_"&amp;Data_TOT_TWh!$E3341,Data_IND_TWh!AA$9:AA$504)+SUMIF(Data_TER_TWh!$A$9:$A$504,Data_TOT_TWh!$B3341&amp;"300_"&amp;Data_TOT_TWh!$E3341,Data_TER_TWh!AA$9:AA$504)+SUMIF(Data_RES_TWh!$A$9:$A$1496,Data_TOT_TWh!$B3341&amp;"400_"&amp;Data_TOT_TWh!$E3341,Data_RES_TWh!AA$9:AA$1496)</f>
        <v>0</v>
      </c>
      <c r="AC3341" s="13"/>
      <c r="AE3341" s="13"/>
      <c r="AF3341" s="13">
        <f>SUMIF(Data_IND_TWh!$A$9:$A$504,Data_TOT_TWh!$B3341&amp;"200_"&amp;Data_TOT_TWh!$E3341,Data_IND_TWh!AF$9:AF$504)+SUMIF(Data_TER_TWh!$A$9:$A$504,Data_TOT_TWh!$B3341&amp;"300_"&amp;Data_TOT_TWh!$E3341,Data_TER_TWh!AF$9:AF$504)+SUMIF(Data_RES_TWh!$A$9:$A$1496,Data_TOT_TWh!$B3341&amp;"400_"&amp;Data_TOT_TWh!$E3341,Data_RES_TWh!AF$9:AF$1496)</f>
        <v>0</v>
      </c>
      <c r="AG3341" s="13">
        <f>SUMIF(Data_IND_TWh!$A$9:$A$504,Data_TOT_TWh!$B3341&amp;"200_"&amp;Data_TOT_TWh!$E3341,Data_IND_TWh!AG$9:AG$504)+SUMIF(Data_TER_TWh!$A$9:$A$504,Data_TOT_TWh!$B3341&amp;"300_"&amp;Data_TOT_TWh!$E3341,Data_TER_TWh!AG$9:AG$504)+SUMIF(Data_RES_TWh!$A$9:$A$1496,Data_TOT_TWh!$B3341&amp;"400_"&amp;Data_TOT_TWh!$E3341,Data_RES_TWh!AG$9:AG$1496)</f>
        <v>0</v>
      </c>
      <c r="AH3341" s="46">
        <f>SUMIF(Data_IND_TWh!$A$9:$A$504,Data_TOT_TWh!$B3341&amp;"200_"&amp;Data_TOT_TWh!$E3341,Data_IND_TWh!AH$9:AH$504)+SUMIF(Data_TER_TWh!$A$9:$A$504,Data_TOT_TWh!$B3341&amp;"300_"&amp;Data_TOT_TWh!$E3341,Data_TER_TWh!AH$9:AH$504)+SUMIF(Data_RES_TWh!$A$9:$A$1496,Data_TOT_TWh!$B3341&amp;"400_"&amp;Data_TOT_TWh!$E3341,Data_RES_TWh!AH$9:AH$1496)</f>
        <v>0</v>
      </c>
      <c r="AJ3341" s="13"/>
      <c r="AL3341" s="9"/>
      <c r="AM3341" s="87"/>
      <c r="AN3341" s="87"/>
    </row>
    <row r="3342" spans="12:40">
      <c r="L3342" s="46"/>
      <c r="M3342" s="46"/>
      <c r="O3342" s="47"/>
      <c r="P3342" s="46"/>
      <c r="Q3342" s="46"/>
      <c r="R3342" s="37"/>
      <c r="S3342" s="13"/>
      <c r="U3342" s="13"/>
      <c r="W3342" s="13"/>
      <c r="X3342" s="13">
        <f>SUMIF(Data_IND_TWh!$A$9:$A$504,Data_TOT_TWh!$B3342&amp;"200_"&amp;Data_TOT_TWh!$E3342,Data_IND_TWh!X$9:X$504)+SUMIF(Data_TER_TWh!$A$9:$A$504,Data_TOT_TWh!$B3342&amp;"300_"&amp;Data_TOT_TWh!$E3342,Data_TER_TWh!X$9:X$504)+SUMIF(Data_RES_TWh!$A$9:$A$1496,Data_TOT_TWh!$B3342&amp;"400_"&amp;Data_TOT_TWh!$E3342,Data_RES_TWh!X$9:X$1496)</f>
        <v>0</v>
      </c>
      <c r="Y3342" s="13">
        <f>SUMIF(Data_IND_TWh!$A$9:$A$504,Data_TOT_TWh!$B3342&amp;"200_"&amp;Data_TOT_TWh!$E3342,Data_IND_TWh!Y$9:Y$504)+SUMIF(Data_TER_TWh!$A$9:$A$504,Data_TOT_TWh!$B3342&amp;"300_"&amp;Data_TOT_TWh!$E3342,Data_TER_TWh!Y$9:Y$504)+SUMIF(Data_RES_TWh!$A$9:$A$1496,Data_TOT_TWh!$B3342&amp;"400_"&amp;Data_TOT_TWh!$E3342,Data_RES_TWh!Y$9:Y$1496)</f>
        <v>0</v>
      </c>
      <c r="Z3342" s="13">
        <f>SUMIF(Data_IND_TWh!$A$9:$A$504,Data_TOT_TWh!$B3342&amp;"200_"&amp;Data_TOT_TWh!$E3342,Data_IND_TWh!Z$9:Z$504)+SUMIF(Data_TER_TWh!$A$9:$A$504,Data_TOT_TWh!$B3342&amp;"300_"&amp;Data_TOT_TWh!$E3342,Data_TER_TWh!Z$9:Z$504)+SUMIF(Data_RES_TWh!$A$9:$A$1496,Data_TOT_TWh!$B3342&amp;"400_"&amp;Data_TOT_TWh!$E3342,Data_RES_TWh!Z$9:Z$1496)</f>
        <v>0</v>
      </c>
      <c r="AA3342" s="46">
        <f>SUMIF(Data_IND_TWh!$A$9:$A$504,Data_TOT_TWh!$B3342&amp;"200_"&amp;Data_TOT_TWh!$E3342,Data_IND_TWh!AA$9:AA$504)+SUMIF(Data_TER_TWh!$A$9:$A$504,Data_TOT_TWh!$B3342&amp;"300_"&amp;Data_TOT_TWh!$E3342,Data_TER_TWh!AA$9:AA$504)+SUMIF(Data_RES_TWh!$A$9:$A$1496,Data_TOT_TWh!$B3342&amp;"400_"&amp;Data_TOT_TWh!$E3342,Data_RES_TWh!AA$9:AA$1496)</f>
        <v>0</v>
      </c>
      <c r="AC3342" s="13"/>
      <c r="AE3342" s="13"/>
      <c r="AF3342" s="13">
        <f>SUMIF(Data_IND_TWh!$A$9:$A$504,Data_TOT_TWh!$B3342&amp;"200_"&amp;Data_TOT_TWh!$E3342,Data_IND_TWh!AF$9:AF$504)+SUMIF(Data_TER_TWh!$A$9:$A$504,Data_TOT_TWh!$B3342&amp;"300_"&amp;Data_TOT_TWh!$E3342,Data_TER_TWh!AF$9:AF$504)+SUMIF(Data_RES_TWh!$A$9:$A$1496,Data_TOT_TWh!$B3342&amp;"400_"&amp;Data_TOT_TWh!$E3342,Data_RES_TWh!AF$9:AF$1496)</f>
        <v>0</v>
      </c>
      <c r="AG3342" s="13">
        <f>SUMIF(Data_IND_TWh!$A$9:$A$504,Data_TOT_TWh!$B3342&amp;"200_"&amp;Data_TOT_TWh!$E3342,Data_IND_TWh!AG$9:AG$504)+SUMIF(Data_TER_TWh!$A$9:$A$504,Data_TOT_TWh!$B3342&amp;"300_"&amp;Data_TOT_TWh!$E3342,Data_TER_TWh!AG$9:AG$504)+SUMIF(Data_RES_TWh!$A$9:$A$1496,Data_TOT_TWh!$B3342&amp;"400_"&amp;Data_TOT_TWh!$E3342,Data_RES_TWh!AG$9:AG$1496)</f>
        <v>0</v>
      </c>
      <c r="AH3342" s="46">
        <f>SUMIF(Data_IND_TWh!$A$9:$A$504,Data_TOT_TWh!$B3342&amp;"200_"&amp;Data_TOT_TWh!$E3342,Data_IND_TWh!AH$9:AH$504)+SUMIF(Data_TER_TWh!$A$9:$A$504,Data_TOT_TWh!$B3342&amp;"300_"&amp;Data_TOT_TWh!$E3342,Data_TER_TWh!AH$9:AH$504)+SUMIF(Data_RES_TWh!$A$9:$A$1496,Data_TOT_TWh!$B3342&amp;"400_"&amp;Data_TOT_TWh!$E3342,Data_RES_TWh!AH$9:AH$1496)</f>
        <v>0</v>
      </c>
      <c r="AJ3342" s="13"/>
      <c r="AL3342" s="9"/>
      <c r="AM3342" s="87"/>
      <c r="AN3342" s="87"/>
    </row>
    <row r="3343" spans="12:40">
      <c r="L3343" s="46"/>
      <c r="M3343" s="46"/>
      <c r="O3343" s="47"/>
      <c r="P3343" s="46"/>
      <c r="Q3343" s="46"/>
      <c r="R3343" s="37"/>
      <c r="S3343" s="13"/>
      <c r="U3343" s="13"/>
      <c r="W3343" s="13"/>
      <c r="X3343" s="13">
        <f>SUMIF(Data_IND_TWh!$A$9:$A$504,Data_TOT_TWh!$B3343&amp;"200_"&amp;Data_TOT_TWh!$E3343,Data_IND_TWh!X$9:X$504)+SUMIF(Data_TER_TWh!$A$9:$A$504,Data_TOT_TWh!$B3343&amp;"300_"&amp;Data_TOT_TWh!$E3343,Data_TER_TWh!X$9:X$504)+SUMIF(Data_RES_TWh!$A$9:$A$1496,Data_TOT_TWh!$B3343&amp;"400_"&amp;Data_TOT_TWh!$E3343,Data_RES_TWh!X$9:X$1496)</f>
        <v>0</v>
      </c>
      <c r="Y3343" s="13">
        <f>SUMIF(Data_IND_TWh!$A$9:$A$504,Data_TOT_TWh!$B3343&amp;"200_"&amp;Data_TOT_TWh!$E3343,Data_IND_TWh!Y$9:Y$504)+SUMIF(Data_TER_TWh!$A$9:$A$504,Data_TOT_TWh!$B3343&amp;"300_"&amp;Data_TOT_TWh!$E3343,Data_TER_TWh!Y$9:Y$504)+SUMIF(Data_RES_TWh!$A$9:$A$1496,Data_TOT_TWh!$B3343&amp;"400_"&amp;Data_TOT_TWh!$E3343,Data_RES_TWh!Y$9:Y$1496)</f>
        <v>0</v>
      </c>
      <c r="Z3343" s="13">
        <f>SUMIF(Data_IND_TWh!$A$9:$A$504,Data_TOT_TWh!$B3343&amp;"200_"&amp;Data_TOT_TWh!$E3343,Data_IND_TWh!Z$9:Z$504)+SUMIF(Data_TER_TWh!$A$9:$A$504,Data_TOT_TWh!$B3343&amp;"300_"&amp;Data_TOT_TWh!$E3343,Data_TER_TWh!Z$9:Z$504)+SUMIF(Data_RES_TWh!$A$9:$A$1496,Data_TOT_TWh!$B3343&amp;"400_"&amp;Data_TOT_TWh!$E3343,Data_RES_TWh!Z$9:Z$1496)</f>
        <v>0</v>
      </c>
      <c r="AA3343" s="46">
        <f>SUMIF(Data_IND_TWh!$A$9:$A$504,Data_TOT_TWh!$B3343&amp;"200_"&amp;Data_TOT_TWh!$E3343,Data_IND_TWh!AA$9:AA$504)+SUMIF(Data_TER_TWh!$A$9:$A$504,Data_TOT_TWh!$B3343&amp;"300_"&amp;Data_TOT_TWh!$E3343,Data_TER_TWh!AA$9:AA$504)+SUMIF(Data_RES_TWh!$A$9:$A$1496,Data_TOT_TWh!$B3343&amp;"400_"&amp;Data_TOT_TWh!$E3343,Data_RES_TWh!AA$9:AA$1496)</f>
        <v>0</v>
      </c>
      <c r="AC3343" s="13"/>
      <c r="AE3343" s="13"/>
      <c r="AF3343" s="13">
        <f>SUMIF(Data_IND_TWh!$A$9:$A$504,Data_TOT_TWh!$B3343&amp;"200_"&amp;Data_TOT_TWh!$E3343,Data_IND_TWh!AF$9:AF$504)+SUMIF(Data_TER_TWh!$A$9:$A$504,Data_TOT_TWh!$B3343&amp;"300_"&amp;Data_TOT_TWh!$E3343,Data_TER_TWh!AF$9:AF$504)+SUMIF(Data_RES_TWh!$A$9:$A$1496,Data_TOT_TWh!$B3343&amp;"400_"&amp;Data_TOT_TWh!$E3343,Data_RES_TWh!AF$9:AF$1496)</f>
        <v>0</v>
      </c>
      <c r="AG3343" s="13">
        <f>SUMIF(Data_IND_TWh!$A$9:$A$504,Data_TOT_TWh!$B3343&amp;"200_"&amp;Data_TOT_TWh!$E3343,Data_IND_TWh!AG$9:AG$504)+SUMIF(Data_TER_TWh!$A$9:$A$504,Data_TOT_TWh!$B3343&amp;"300_"&amp;Data_TOT_TWh!$E3343,Data_TER_TWh!AG$9:AG$504)+SUMIF(Data_RES_TWh!$A$9:$A$1496,Data_TOT_TWh!$B3343&amp;"400_"&amp;Data_TOT_TWh!$E3343,Data_RES_TWh!AG$9:AG$1496)</f>
        <v>0</v>
      </c>
      <c r="AH3343" s="46">
        <f>SUMIF(Data_IND_TWh!$A$9:$A$504,Data_TOT_TWh!$B3343&amp;"200_"&amp;Data_TOT_TWh!$E3343,Data_IND_TWh!AH$9:AH$504)+SUMIF(Data_TER_TWh!$A$9:$A$504,Data_TOT_TWh!$B3343&amp;"300_"&amp;Data_TOT_TWh!$E3343,Data_TER_TWh!AH$9:AH$504)+SUMIF(Data_RES_TWh!$A$9:$A$1496,Data_TOT_TWh!$B3343&amp;"400_"&amp;Data_TOT_TWh!$E3343,Data_RES_TWh!AH$9:AH$1496)</f>
        <v>0</v>
      </c>
      <c r="AJ3343" s="13"/>
      <c r="AL3343" s="9"/>
      <c r="AM3343" s="87"/>
      <c r="AN3343" s="87"/>
    </row>
    <row r="3344" spans="12:40">
      <c r="L3344" s="46"/>
      <c r="M3344" s="46"/>
      <c r="O3344" s="47"/>
      <c r="P3344" s="46"/>
      <c r="Q3344" s="46"/>
      <c r="R3344" s="37"/>
      <c r="S3344" s="13"/>
      <c r="U3344" s="13"/>
      <c r="W3344" s="13"/>
      <c r="X3344" s="13">
        <f>SUMIF(Data_IND_TWh!$A$9:$A$504,Data_TOT_TWh!$B3344&amp;"200_"&amp;Data_TOT_TWh!$E3344,Data_IND_TWh!X$9:X$504)+SUMIF(Data_TER_TWh!$A$9:$A$504,Data_TOT_TWh!$B3344&amp;"300_"&amp;Data_TOT_TWh!$E3344,Data_TER_TWh!X$9:X$504)+SUMIF(Data_RES_TWh!$A$9:$A$1496,Data_TOT_TWh!$B3344&amp;"400_"&amp;Data_TOT_TWh!$E3344,Data_RES_TWh!X$9:X$1496)</f>
        <v>0</v>
      </c>
      <c r="Y3344" s="13">
        <f>SUMIF(Data_IND_TWh!$A$9:$A$504,Data_TOT_TWh!$B3344&amp;"200_"&amp;Data_TOT_TWh!$E3344,Data_IND_TWh!Y$9:Y$504)+SUMIF(Data_TER_TWh!$A$9:$A$504,Data_TOT_TWh!$B3344&amp;"300_"&amp;Data_TOT_TWh!$E3344,Data_TER_TWh!Y$9:Y$504)+SUMIF(Data_RES_TWh!$A$9:$A$1496,Data_TOT_TWh!$B3344&amp;"400_"&amp;Data_TOT_TWh!$E3344,Data_RES_TWh!Y$9:Y$1496)</f>
        <v>0</v>
      </c>
      <c r="Z3344" s="13">
        <f>SUMIF(Data_IND_TWh!$A$9:$A$504,Data_TOT_TWh!$B3344&amp;"200_"&amp;Data_TOT_TWh!$E3344,Data_IND_TWh!Z$9:Z$504)+SUMIF(Data_TER_TWh!$A$9:$A$504,Data_TOT_TWh!$B3344&amp;"300_"&amp;Data_TOT_TWh!$E3344,Data_TER_TWh!Z$9:Z$504)+SUMIF(Data_RES_TWh!$A$9:$A$1496,Data_TOT_TWh!$B3344&amp;"400_"&amp;Data_TOT_TWh!$E3344,Data_RES_TWh!Z$9:Z$1496)</f>
        <v>0</v>
      </c>
      <c r="AA3344" s="46">
        <f>SUMIF(Data_IND_TWh!$A$9:$A$504,Data_TOT_TWh!$B3344&amp;"200_"&amp;Data_TOT_TWh!$E3344,Data_IND_TWh!AA$9:AA$504)+SUMIF(Data_TER_TWh!$A$9:$A$504,Data_TOT_TWh!$B3344&amp;"300_"&amp;Data_TOT_TWh!$E3344,Data_TER_TWh!AA$9:AA$504)+SUMIF(Data_RES_TWh!$A$9:$A$1496,Data_TOT_TWh!$B3344&amp;"400_"&amp;Data_TOT_TWh!$E3344,Data_RES_TWh!AA$9:AA$1496)</f>
        <v>0</v>
      </c>
      <c r="AC3344" s="13"/>
      <c r="AE3344" s="13"/>
      <c r="AF3344" s="13">
        <f>SUMIF(Data_IND_TWh!$A$9:$A$504,Data_TOT_TWh!$B3344&amp;"200_"&amp;Data_TOT_TWh!$E3344,Data_IND_TWh!AF$9:AF$504)+SUMIF(Data_TER_TWh!$A$9:$A$504,Data_TOT_TWh!$B3344&amp;"300_"&amp;Data_TOT_TWh!$E3344,Data_TER_TWh!AF$9:AF$504)+SUMIF(Data_RES_TWh!$A$9:$A$1496,Data_TOT_TWh!$B3344&amp;"400_"&amp;Data_TOT_TWh!$E3344,Data_RES_TWh!AF$9:AF$1496)</f>
        <v>0</v>
      </c>
      <c r="AG3344" s="13">
        <f>SUMIF(Data_IND_TWh!$A$9:$A$504,Data_TOT_TWh!$B3344&amp;"200_"&amp;Data_TOT_TWh!$E3344,Data_IND_TWh!AG$9:AG$504)+SUMIF(Data_TER_TWh!$A$9:$A$504,Data_TOT_TWh!$B3344&amp;"300_"&amp;Data_TOT_TWh!$E3344,Data_TER_TWh!AG$9:AG$504)+SUMIF(Data_RES_TWh!$A$9:$A$1496,Data_TOT_TWh!$B3344&amp;"400_"&amp;Data_TOT_TWh!$E3344,Data_RES_TWh!AG$9:AG$1496)</f>
        <v>0</v>
      </c>
      <c r="AH3344" s="46">
        <f>SUMIF(Data_IND_TWh!$A$9:$A$504,Data_TOT_TWh!$B3344&amp;"200_"&amp;Data_TOT_TWh!$E3344,Data_IND_TWh!AH$9:AH$504)+SUMIF(Data_TER_TWh!$A$9:$A$504,Data_TOT_TWh!$B3344&amp;"300_"&amp;Data_TOT_TWh!$E3344,Data_TER_TWh!AH$9:AH$504)+SUMIF(Data_RES_TWh!$A$9:$A$1496,Data_TOT_TWh!$B3344&amp;"400_"&amp;Data_TOT_TWh!$E3344,Data_RES_TWh!AH$9:AH$1496)</f>
        <v>0</v>
      </c>
      <c r="AJ3344" s="13"/>
      <c r="AL3344" s="9"/>
      <c r="AM3344" s="87"/>
      <c r="AN3344" s="87"/>
    </row>
    <row r="3345" spans="12:40">
      <c r="L3345" s="46"/>
      <c r="M3345" s="46"/>
      <c r="O3345" s="47"/>
      <c r="P3345" s="46"/>
      <c r="Q3345" s="46"/>
      <c r="R3345" s="37"/>
      <c r="S3345" s="13"/>
      <c r="U3345" s="13"/>
      <c r="W3345" s="13"/>
      <c r="X3345" s="13">
        <f>SUMIF(Data_IND_TWh!$A$9:$A$504,Data_TOT_TWh!$B3345&amp;"200_"&amp;Data_TOT_TWh!$E3345,Data_IND_TWh!X$9:X$504)+SUMIF(Data_TER_TWh!$A$9:$A$504,Data_TOT_TWh!$B3345&amp;"300_"&amp;Data_TOT_TWh!$E3345,Data_TER_TWh!X$9:X$504)+SUMIF(Data_RES_TWh!$A$9:$A$1496,Data_TOT_TWh!$B3345&amp;"400_"&amp;Data_TOT_TWh!$E3345,Data_RES_TWh!X$9:X$1496)</f>
        <v>0</v>
      </c>
      <c r="Y3345" s="13">
        <f>SUMIF(Data_IND_TWh!$A$9:$A$504,Data_TOT_TWh!$B3345&amp;"200_"&amp;Data_TOT_TWh!$E3345,Data_IND_TWh!Y$9:Y$504)+SUMIF(Data_TER_TWh!$A$9:$A$504,Data_TOT_TWh!$B3345&amp;"300_"&amp;Data_TOT_TWh!$E3345,Data_TER_TWh!Y$9:Y$504)+SUMIF(Data_RES_TWh!$A$9:$A$1496,Data_TOT_TWh!$B3345&amp;"400_"&amp;Data_TOT_TWh!$E3345,Data_RES_TWh!Y$9:Y$1496)</f>
        <v>0</v>
      </c>
      <c r="Z3345" s="13">
        <f>SUMIF(Data_IND_TWh!$A$9:$A$504,Data_TOT_TWh!$B3345&amp;"200_"&amp;Data_TOT_TWh!$E3345,Data_IND_TWh!Z$9:Z$504)+SUMIF(Data_TER_TWh!$A$9:$A$504,Data_TOT_TWh!$B3345&amp;"300_"&amp;Data_TOT_TWh!$E3345,Data_TER_TWh!Z$9:Z$504)+SUMIF(Data_RES_TWh!$A$9:$A$1496,Data_TOT_TWh!$B3345&amp;"400_"&amp;Data_TOT_TWh!$E3345,Data_RES_TWh!Z$9:Z$1496)</f>
        <v>0</v>
      </c>
      <c r="AA3345" s="46">
        <f>SUMIF(Data_IND_TWh!$A$9:$A$504,Data_TOT_TWh!$B3345&amp;"200_"&amp;Data_TOT_TWh!$E3345,Data_IND_TWh!AA$9:AA$504)+SUMIF(Data_TER_TWh!$A$9:$A$504,Data_TOT_TWh!$B3345&amp;"300_"&amp;Data_TOT_TWh!$E3345,Data_TER_TWh!AA$9:AA$504)+SUMIF(Data_RES_TWh!$A$9:$A$1496,Data_TOT_TWh!$B3345&amp;"400_"&amp;Data_TOT_TWh!$E3345,Data_RES_TWh!AA$9:AA$1496)</f>
        <v>0</v>
      </c>
      <c r="AC3345" s="13"/>
      <c r="AE3345" s="13"/>
      <c r="AF3345" s="13">
        <f>SUMIF(Data_IND_TWh!$A$9:$A$504,Data_TOT_TWh!$B3345&amp;"200_"&amp;Data_TOT_TWh!$E3345,Data_IND_TWh!AF$9:AF$504)+SUMIF(Data_TER_TWh!$A$9:$A$504,Data_TOT_TWh!$B3345&amp;"300_"&amp;Data_TOT_TWh!$E3345,Data_TER_TWh!AF$9:AF$504)+SUMIF(Data_RES_TWh!$A$9:$A$1496,Data_TOT_TWh!$B3345&amp;"400_"&amp;Data_TOT_TWh!$E3345,Data_RES_TWh!AF$9:AF$1496)</f>
        <v>0</v>
      </c>
      <c r="AG3345" s="13">
        <f>SUMIF(Data_IND_TWh!$A$9:$A$504,Data_TOT_TWh!$B3345&amp;"200_"&amp;Data_TOT_TWh!$E3345,Data_IND_TWh!AG$9:AG$504)+SUMIF(Data_TER_TWh!$A$9:$A$504,Data_TOT_TWh!$B3345&amp;"300_"&amp;Data_TOT_TWh!$E3345,Data_TER_TWh!AG$9:AG$504)+SUMIF(Data_RES_TWh!$A$9:$A$1496,Data_TOT_TWh!$B3345&amp;"400_"&amp;Data_TOT_TWh!$E3345,Data_RES_TWh!AG$9:AG$1496)</f>
        <v>0</v>
      </c>
      <c r="AH3345" s="46">
        <f>SUMIF(Data_IND_TWh!$A$9:$A$504,Data_TOT_TWh!$B3345&amp;"200_"&amp;Data_TOT_TWh!$E3345,Data_IND_TWh!AH$9:AH$504)+SUMIF(Data_TER_TWh!$A$9:$A$504,Data_TOT_TWh!$B3345&amp;"300_"&amp;Data_TOT_TWh!$E3345,Data_TER_TWh!AH$9:AH$504)+SUMIF(Data_RES_TWh!$A$9:$A$1496,Data_TOT_TWh!$B3345&amp;"400_"&amp;Data_TOT_TWh!$E3345,Data_RES_TWh!AH$9:AH$1496)</f>
        <v>0</v>
      </c>
      <c r="AJ3345" s="13"/>
      <c r="AL3345" s="9"/>
      <c r="AM3345" s="87"/>
      <c r="AN3345" s="87"/>
    </row>
    <row r="3346" spans="12:40">
      <c r="L3346" s="46"/>
      <c r="M3346" s="46"/>
      <c r="O3346" s="47"/>
      <c r="P3346" s="46"/>
      <c r="Q3346" s="46"/>
      <c r="R3346" s="37"/>
      <c r="S3346" s="13"/>
      <c r="U3346" s="13"/>
      <c r="W3346" s="13"/>
      <c r="X3346" s="13">
        <f>SUMIF(Data_IND_TWh!$A$9:$A$504,Data_TOT_TWh!$B3346&amp;"200_"&amp;Data_TOT_TWh!$E3346,Data_IND_TWh!X$9:X$504)+SUMIF(Data_TER_TWh!$A$9:$A$504,Data_TOT_TWh!$B3346&amp;"300_"&amp;Data_TOT_TWh!$E3346,Data_TER_TWh!X$9:X$504)+SUMIF(Data_RES_TWh!$A$9:$A$1496,Data_TOT_TWh!$B3346&amp;"400_"&amp;Data_TOT_TWh!$E3346,Data_RES_TWh!X$9:X$1496)</f>
        <v>0</v>
      </c>
      <c r="Y3346" s="13">
        <f>SUMIF(Data_IND_TWh!$A$9:$A$504,Data_TOT_TWh!$B3346&amp;"200_"&amp;Data_TOT_TWh!$E3346,Data_IND_TWh!Y$9:Y$504)+SUMIF(Data_TER_TWh!$A$9:$A$504,Data_TOT_TWh!$B3346&amp;"300_"&amp;Data_TOT_TWh!$E3346,Data_TER_TWh!Y$9:Y$504)+SUMIF(Data_RES_TWh!$A$9:$A$1496,Data_TOT_TWh!$B3346&amp;"400_"&amp;Data_TOT_TWh!$E3346,Data_RES_TWh!Y$9:Y$1496)</f>
        <v>0</v>
      </c>
      <c r="Z3346" s="13">
        <f>SUMIF(Data_IND_TWh!$A$9:$A$504,Data_TOT_TWh!$B3346&amp;"200_"&amp;Data_TOT_TWh!$E3346,Data_IND_TWh!Z$9:Z$504)+SUMIF(Data_TER_TWh!$A$9:$A$504,Data_TOT_TWh!$B3346&amp;"300_"&amp;Data_TOT_TWh!$E3346,Data_TER_TWh!Z$9:Z$504)+SUMIF(Data_RES_TWh!$A$9:$A$1496,Data_TOT_TWh!$B3346&amp;"400_"&amp;Data_TOT_TWh!$E3346,Data_RES_TWh!Z$9:Z$1496)</f>
        <v>0</v>
      </c>
      <c r="AA3346" s="46">
        <f>SUMIF(Data_IND_TWh!$A$9:$A$504,Data_TOT_TWh!$B3346&amp;"200_"&amp;Data_TOT_TWh!$E3346,Data_IND_TWh!AA$9:AA$504)+SUMIF(Data_TER_TWh!$A$9:$A$504,Data_TOT_TWh!$B3346&amp;"300_"&amp;Data_TOT_TWh!$E3346,Data_TER_TWh!AA$9:AA$504)+SUMIF(Data_RES_TWh!$A$9:$A$1496,Data_TOT_TWh!$B3346&amp;"400_"&amp;Data_TOT_TWh!$E3346,Data_RES_TWh!AA$9:AA$1496)</f>
        <v>0</v>
      </c>
      <c r="AC3346" s="13"/>
      <c r="AE3346" s="13"/>
      <c r="AF3346" s="13">
        <f>SUMIF(Data_IND_TWh!$A$9:$A$504,Data_TOT_TWh!$B3346&amp;"200_"&amp;Data_TOT_TWh!$E3346,Data_IND_TWh!AF$9:AF$504)+SUMIF(Data_TER_TWh!$A$9:$A$504,Data_TOT_TWh!$B3346&amp;"300_"&amp;Data_TOT_TWh!$E3346,Data_TER_TWh!AF$9:AF$504)+SUMIF(Data_RES_TWh!$A$9:$A$1496,Data_TOT_TWh!$B3346&amp;"400_"&amp;Data_TOT_TWh!$E3346,Data_RES_TWh!AF$9:AF$1496)</f>
        <v>0</v>
      </c>
      <c r="AG3346" s="13">
        <f>SUMIF(Data_IND_TWh!$A$9:$A$504,Data_TOT_TWh!$B3346&amp;"200_"&amp;Data_TOT_TWh!$E3346,Data_IND_TWh!AG$9:AG$504)+SUMIF(Data_TER_TWh!$A$9:$A$504,Data_TOT_TWh!$B3346&amp;"300_"&amp;Data_TOT_TWh!$E3346,Data_TER_TWh!AG$9:AG$504)+SUMIF(Data_RES_TWh!$A$9:$A$1496,Data_TOT_TWh!$B3346&amp;"400_"&amp;Data_TOT_TWh!$E3346,Data_RES_TWh!AG$9:AG$1496)</f>
        <v>0</v>
      </c>
      <c r="AH3346" s="46">
        <f>SUMIF(Data_IND_TWh!$A$9:$A$504,Data_TOT_TWh!$B3346&amp;"200_"&amp;Data_TOT_TWh!$E3346,Data_IND_TWh!AH$9:AH$504)+SUMIF(Data_TER_TWh!$A$9:$A$504,Data_TOT_TWh!$B3346&amp;"300_"&amp;Data_TOT_TWh!$E3346,Data_TER_TWh!AH$9:AH$504)+SUMIF(Data_RES_TWh!$A$9:$A$1496,Data_TOT_TWh!$B3346&amp;"400_"&amp;Data_TOT_TWh!$E3346,Data_RES_TWh!AH$9:AH$1496)</f>
        <v>0</v>
      </c>
      <c r="AJ3346" s="13"/>
      <c r="AL3346" s="9"/>
      <c r="AM3346" s="87"/>
      <c r="AN3346" s="87"/>
    </row>
    <row r="3347" spans="12:40">
      <c r="L3347" s="46"/>
      <c r="M3347" s="46"/>
      <c r="O3347" s="47"/>
      <c r="P3347" s="46"/>
      <c r="Q3347" s="46"/>
      <c r="R3347" s="37"/>
      <c r="S3347" s="13"/>
      <c r="U3347" s="13"/>
      <c r="W3347" s="13"/>
      <c r="X3347" s="13">
        <f>SUMIF(Data_IND_TWh!$A$9:$A$504,Data_TOT_TWh!$B3347&amp;"200_"&amp;Data_TOT_TWh!$E3347,Data_IND_TWh!X$9:X$504)+SUMIF(Data_TER_TWh!$A$9:$A$504,Data_TOT_TWh!$B3347&amp;"300_"&amp;Data_TOT_TWh!$E3347,Data_TER_TWh!X$9:X$504)+SUMIF(Data_RES_TWh!$A$9:$A$1496,Data_TOT_TWh!$B3347&amp;"400_"&amp;Data_TOT_TWh!$E3347,Data_RES_TWh!X$9:X$1496)</f>
        <v>0</v>
      </c>
      <c r="Y3347" s="13">
        <f>SUMIF(Data_IND_TWh!$A$9:$A$504,Data_TOT_TWh!$B3347&amp;"200_"&amp;Data_TOT_TWh!$E3347,Data_IND_TWh!Y$9:Y$504)+SUMIF(Data_TER_TWh!$A$9:$A$504,Data_TOT_TWh!$B3347&amp;"300_"&amp;Data_TOT_TWh!$E3347,Data_TER_TWh!Y$9:Y$504)+SUMIF(Data_RES_TWh!$A$9:$A$1496,Data_TOT_TWh!$B3347&amp;"400_"&amp;Data_TOT_TWh!$E3347,Data_RES_TWh!Y$9:Y$1496)</f>
        <v>0</v>
      </c>
      <c r="Z3347" s="13">
        <f>SUMIF(Data_IND_TWh!$A$9:$A$504,Data_TOT_TWh!$B3347&amp;"200_"&amp;Data_TOT_TWh!$E3347,Data_IND_TWh!Z$9:Z$504)+SUMIF(Data_TER_TWh!$A$9:$A$504,Data_TOT_TWh!$B3347&amp;"300_"&amp;Data_TOT_TWh!$E3347,Data_TER_TWh!Z$9:Z$504)+SUMIF(Data_RES_TWh!$A$9:$A$1496,Data_TOT_TWh!$B3347&amp;"400_"&amp;Data_TOT_TWh!$E3347,Data_RES_TWh!Z$9:Z$1496)</f>
        <v>0</v>
      </c>
      <c r="AA3347" s="46">
        <f>SUMIF(Data_IND_TWh!$A$9:$A$504,Data_TOT_TWh!$B3347&amp;"200_"&amp;Data_TOT_TWh!$E3347,Data_IND_TWh!AA$9:AA$504)+SUMIF(Data_TER_TWh!$A$9:$A$504,Data_TOT_TWh!$B3347&amp;"300_"&amp;Data_TOT_TWh!$E3347,Data_TER_TWh!AA$9:AA$504)+SUMIF(Data_RES_TWh!$A$9:$A$1496,Data_TOT_TWh!$B3347&amp;"400_"&amp;Data_TOT_TWh!$E3347,Data_RES_TWh!AA$9:AA$1496)</f>
        <v>0</v>
      </c>
      <c r="AC3347" s="13"/>
      <c r="AE3347" s="13"/>
      <c r="AF3347" s="13">
        <f>SUMIF(Data_IND_TWh!$A$9:$A$504,Data_TOT_TWh!$B3347&amp;"200_"&amp;Data_TOT_TWh!$E3347,Data_IND_TWh!AF$9:AF$504)+SUMIF(Data_TER_TWh!$A$9:$A$504,Data_TOT_TWh!$B3347&amp;"300_"&amp;Data_TOT_TWh!$E3347,Data_TER_TWh!AF$9:AF$504)+SUMIF(Data_RES_TWh!$A$9:$A$1496,Data_TOT_TWh!$B3347&amp;"400_"&amp;Data_TOT_TWh!$E3347,Data_RES_TWh!AF$9:AF$1496)</f>
        <v>0</v>
      </c>
      <c r="AG3347" s="13">
        <f>SUMIF(Data_IND_TWh!$A$9:$A$504,Data_TOT_TWh!$B3347&amp;"200_"&amp;Data_TOT_TWh!$E3347,Data_IND_TWh!AG$9:AG$504)+SUMIF(Data_TER_TWh!$A$9:$A$504,Data_TOT_TWh!$B3347&amp;"300_"&amp;Data_TOT_TWh!$E3347,Data_TER_TWh!AG$9:AG$504)+SUMIF(Data_RES_TWh!$A$9:$A$1496,Data_TOT_TWh!$B3347&amp;"400_"&amp;Data_TOT_TWh!$E3347,Data_RES_TWh!AG$9:AG$1496)</f>
        <v>0</v>
      </c>
      <c r="AH3347" s="46">
        <f>SUMIF(Data_IND_TWh!$A$9:$A$504,Data_TOT_TWh!$B3347&amp;"200_"&amp;Data_TOT_TWh!$E3347,Data_IND_TWh!AH$9:AH$504)+SUMIF(Data_TER_TWh!$A$9:$A$504,Data_TOT_TWh!$B3347&amp;"300_"&amp;Data_TOT_TWh!$E3347,Data_TER_TWh!AH$9:AH$504)+SUMIF(Data_RES_TWh!$A$9:$A$1496,Data_TOT_TWh!$B3347&amp;"400_"&amp;Data_TOT_TWh!$E3347,Data_RES_TWh!AH$9:AH$1496)</f>
        <v>0</v>
      </c>
      <c r="AJ3347" s="13"/>
      <c r="AL3347" s="9"/>
      <c r="AM3347" s="87"/>
      <c r="AN3347" s="87"/>
    </row>
    <row r="3348" spans="12:40">
      <c r="L3348" s="46"/>
      <c r="M3348" s="46"/>
      <c r="O3348" s="47"/>
      <c r="P3348" s="46"/>
      <c r="Q3348" s="46"/>
      <c r="R3348" s="37"/>
      <c r="S3348" s="13"/>
      <c r="U3348" s="13"/>
      <c r="W3348" s="13"/>
      <c r="X3348" s="13">
        <f>SUMIF(Data_IND_TWh!$A$9:$A$504,Data_TOT_TWh!$B3348&amp;"200_"&amp;Data_TOT_TWh!$E3348,Data_IND_TWh!X$9:X$504)+SUMIF(Data_TER_TWh!$A$9:$A$504,Data_TOT_TWh!$B3348&amp;"300_"&amp;Data_TOT_TWh!$E3348,Data_TER_TWh!X$9:X$504)+SUMIF(Data_RES_TWh!$A$9:$A$1496,Data_TOT_TWh!$B3348&amp;"400_"&amp;Data_TOT_TWh!$E3348,Data_RES_TWh!X$9:X$1496)</f>
        <v>0</v>
      </c>
      <c r="Y3348" s="13">
        <f>SUMIF(Data_IND_TWh!$A$9:$A$504,Data_TOT_TWh!$B3348&amp;"200_"&amp;Data_TOT_TWh!$E3348,Data_IND_TWh!Y$9:Y$504)+SUMIF(Data_TER_TWh!$A$9:$A$504,Data_TOT_TWh!$B3348&amp;"300_"&amp;Data_TOT_TWh!$E3348,Data_TER_TWh!Y$9:Y$504)+SUMIF(Data_RES_TWh!$A$9:$A$1496,Data_TOT_TWh!$B3348&amp;"400_"&amp;Data_TOT_TWh!$E3348,Data_RES_TWh!Y$9:Y$1496)</f>
        <v>0</v>
      </c>
      <c r="Z3348" s="13">
        <f>SUMIF(Data_IND_TWh!$A$9:$A$504,Data_TOT_TWh!$B3348&amp;"200_"&amp;Data_TOT_TWh!$E3348,Data_IND_TWh!Z$9:Z$504)+SUMIF(Data_TER_TWh!$A$9:$A$504,Data_TOT_TWh!$B3348&amp;"300_"&amp;Data_TOT_TWh!$E3348,Data_TER_TWh!Z$9:Z$504)+SUMIF(Data_RES_TWh!$A$9:$A$1496,Data_TOT_TWh!$B3348&amp;"400_"&amp;Data_TOT_TWh!$E3348,Data_RES_TWh!Z$9:Z$1496)</f>
        <v>0</v>
      </c>
      <c r="AA3348" s="46">
        <f>SUMIF(Data_IND_TWh!$A$9:$A$504,Data_TOT_TWh!$B3348&amp;"200_"&amp;Data_TOT_TWh!$E3348,Data_IND_TWh!AA$9:AA$504)+SUMIF(Data_TER_TWh!$A$9:$A$504,Data_TOT_TWh!$B3348&amp;"300_"&amp;Data_TOT_TWh!$E3348,Data_TER_TWh!AA$9:AA$504)+SUMIF(Data_RES_TWh!$A$9:$A$1496,Data_TOT_TWh!$B3348&amp;"400_"&amp;Data_TOT_TWh!$E3348,Data_RES_TWh!AA$9:AA$1496)</f>
        <v>0</v>
      </c>
      <c r="AC3348" s="13"/>
      <c r="AE3348" s="13"/>
      <c r="AF3348" s="13">
        <f>SUMIF(Data_IND_TWh!$A$9:$A$504,Data_TOT_TWh!$B3348&amp;"200_"&amp;Data_TOT_TWh!$E3348,Data_IND_TWh!AF$9:AF$504)+SUMIF(Data_TER_TWh!$A$9:$A$504,Data_TOT_TWh!$B3348&amp;"300_"&amp;Data_TOT_TWh!$E3348,Data_TER_TWh!AF$9:AF$504)+SUMIF(Data_RES_TWh!$A$9:$A$1496,Data_TOT_TWh!$B3348&amp;"400_"&amp;Data_TOT_TWh!$E3348,Data_RES_TWh!AF$9:AF$1496)</f>
        <v>0</v>
      </c>
      <c r="AG3348" s="13">
        <f>SUMIF(Data_IND_TWh!$A$9:$A$504,Data_TOT_TWh!$B3348&amp;"200_"&amp;Data_TOT_TWh!$E3348,Data_IND_TWh!AG$9:AG$504)+SUMIF(Data_TER_TWh!$A$9:$A$504,Data_TOT_TWh!$B3348&amp;"300_"&amp;Data_TOT_TWh!$E3348,Data_TER_TWh!AG$9:AG$504)+SUMIF(Data_RES_TWh!$A$9:$A$1496,Data_TOT_TWh!$B3348&amp;"400_"&amp;Data_TOT_TWh!$E3348,Data_RES_TWh!AG$9:AG$1496)</f>
        <v>0</v>
      </c>
      <c r="AH3348" s="46">
        <f>SUMIF(Data_IND_TWh!$A$9:$A$504,Data_TOT_TWh!$B3348&amp;"200_"&amp;Data_TOT_TWh!$E3348,Data_IND_TWh!AH$9:AH$504)+SUMIF(Data_TER_TWh!$A$9:$A$504,Data_TOT_TWh!$B3348&amp;"300_"&amp;Data_TOT_TWh!$E3348,Data_TER_TWh!AH$9:AH$504)+SUMIF(Data_RES_TWh!$A$9:$A$1496,Data_TOT_TWh!$B3348&amp;"400_"&amp;Data_TOT_TWh!$E3348,Data_RES_TWh!AH$9:AH$1496)</f>
        <v>0</v>
      </c>
      <c r="AJ3348" s="13"/>
      <c r="AL3348" s="9"/>
      <c r="AM3348" s="87"/>
      <c r="AN3348" s="87"/>
    </row>
    <row r="3349" spans="12:40">
      <c r="L3349" s="46"/>
      <c r="M3349" s="46"/>
      <c r="O3349" s="47"/>
      <c r="P3349" s="46"/>
      <c r="Q3349" s="46"/>
      <c r="R3349" s="37"/>
      <c r="S3349" s="13"/>
      <c r="U3349" s="13"/>
      <c r="W3349" s="13"/>
      <c r="X3349" s="13">
        <f>SUMIF(Data_IND_TWh!$A$9:$A$504,Data_TOT_TWh!$B3349&amp;"200_"&amp;Data_TOT_TWh!$E3349,Data_IND_TWh!X$9:X$504)+SUMIF(Data_TER_TWh!$A$9:$A$504,Data_TOT_TWh!$B3349&amp;"300_"&amp;Data_TOT_TWh!$E3349,Data_TER_TWh!X$9:X$504)+SUMIF(Data_RES_TWh!$A$9:$A$1496,Data_TOT_TWh!$B3349&amp;"400_"&amp;Data_TOT_TWh!$E3349,Data_RES_TWh!X$9:X$1496)</f>
        <v>0</v>
      </c>
      <c r="Y3349" s="13">
        <f>SUMIF(Data_IND_TWh!$A$9:$A$504,Data_TOT_TWh!$B3349&amp;"200_"&amp;Data_TOT_TWh!$E3349,Data_IND_TWh!Y$9:Y$504)+SUMIF(Data_TER_TWh!$A$9:$A$504,Data_TOT_TWh!$B3349&amp;"300_"&amp;Data_TOT_TWh!$E3349,Data_TER_TWh!Y$9:Y$504)+SUMIF(Data_RES_TWh!$A$9:$A$1496,Data_TOT_TWh!$B3349&amp;"400_"&amp;Data_TOT_TWh!$E3349,Data_RES_TWh!Y$9:Y$1496)</f>
        <v>0</v>
      </c>
      <c r="Z3349" s="13">
        <f>SUMIF(Data_IND_TWh!$A$9:$A$504,Data_TOT_TWh!$B3349&amp;"200_"&amp;Data_TOT_TWh!$E3349,Data_IND_TWh!Z$9:Z$504)+SUMIF(Data_TER_TWh!$A$9:$A$504,Data_TOT_TWh!$B3349&amp;"300_"&amp;Data_TOT_TWh!$E3349,Data_TER_TWh!Z$9:Z$504)+SUMIF(Data_RES_TWh!$A$9:$A$1496,Data_TOT_TWh!$B3349&amp;"400_"&amp;Data_TOT_TWh!$E3349,Data_RES_TWh!Z$9:Z$1496)</f>
        <v>0</v>
      </c>
      <c r="AA3349" s="46">
        <f>SUMIF(Data_IND_TWh!$A$9:$A$504,Data_TOT_TWh!$B3349&amp;"200_"&amp;Data_TOT_TWh!$E3349,Data_IND_TWh!AA$9:AA$504)+SUMIF(Data_TER_TWh!$A$9:$A$504,Data_TOT_TWh!$B3349&amp;"300_"&amp;Data_TOT_TWh!$E3349,Data_TER_TWh!AA$9:AA$504)+SUMIF(Data_RES_TWh!$A$9:$A$1496,Data_TOT_TWh!$B3349&amp;"400_"&amp;Data_TOT_TWh!$E3349,Data_RES_TWh!AA$9:AA$1496)</f>
        <v>0</v>
      </c>
      <c r="AC3349" s="13"/>
      <c r="AE3349" s="13"/>
      <c r="AF3349" s="13">
        <f>SUMIF(Data_IND_TWh!$A$9:$A$504,Data_TOT_TWh!$B3349&amp;"200_"&amp;Data_TOT_TWh!$E3349,Data_IND_TWh!AF$9:AF$504)+SUMIF(Data_TER_TWh!$A$9:$A$504,Data_TOT_TWh!$B3349&amp;"300_"&amp;Data_TOT_TWh!$E3349,Data_TER_TWh!AF$9:AF$504)+SUMIF(Data_RES_TWh!$A$9:$A$1496,Data_TOT_TWh!$B3349&amp;"400_"&amp;Data_TOT_TWh!$E3349,Data_RES_TWh!AF$9:AF$1496)</f>
        <v>0</v>
      </c>
      <c r="AG3349" s="13">
        <f>SUMIF(Data_IND_TWh!$A$9:$A$504,Data_TOT_TWh!$B3349&amp;"200_"&amp;Data_TOT_TWh!$E3349,Data_IND_TWh!AG$9:AG$504)+SUMIF(Data_TER_TWh!$A$9:$A$504,Data_TOT_TWh!$B3349&amp;"300_"&amp;Data_TOT_TWh!$E3349,Data_TER_TWh!AG$9:AG$504)+SUMIF(Data_RES_TWh!$A$9:$A$1496,Data_TOT_TWh!$B3349&amp;"400_"&amp;Data_TOT_TWh!$E3349,Data_RES_TWh!AG$9:AG$1496)</f>
        <v>0</v>
      </c>
      <c r="AH3349" s="46">
        <f>SUMIF(Data_IND_TWh!$A$9:$A$504,Data_TOT_TWh!$B3349&amp;"200_"&amp;Data_TOT_TWh!$E3349,Data_IND_TWh!AH$9:AH$504)+SUMIF(Data_TER_TWh!$A$9:$A$504,Data_TOT_TWh!$B3349&amp;"300_"&amp;Data_TOT_TWh!$E3349,Data_TER_TWh!AH$9:AH$504)+SUMIF(Data_RES_TWh!$A$9:$A$1496,Data_TOT_TWh!$B3349&amp;"400_"&amp;Data_TOT_TWh!$E3349,Data_RES_TWh!AH$9:AH$1496)</f>
        <v>0</v>
      </c>
      <c r="AJ3349" s="13"/>
      <c r="AL3349" s="9"/>
      <c r="AM3349" s="87"/>
      <c r="AN3349" s="87"/>
    </row>
    <row r="3350" spans="12:40">
      <c r="L3350" s="46"/>
      <c r="M3350" s="46"/>
      <c r="O3350" s="47"/>
      <c r="P3350" s="46"/>
      <c r="Q3350" s="46"/>
      <c r="R3350" s="37"/>
      <c r="S3350" s="13"/>
      <c r="U3350" s="13"/>
      <c r="W3350" s="13"/>
      <c r="X3350" s="13">
        <f>SUMIF(Data_IND_TWh!$A$9:$A$504,Data_TOT_TWh!$B3350&amp;"200_"&amp;Data_TOT_TWh!$E3350,Data_IND_TWh!X$9:X$504)+SUMIF(Data_TER_TWh!$A$9:$A$504,Data_TOT_TWh!$B3350&amp;"300_"&amp;Data_TOT_TWh!$E3350,Data_TER_TWh!X$9:X$504)+SUMIF(Data_RES_TWh!$A$9:$A$1496,Data_TOT_TWh!$B3350&amp;"400_"&amp;Data_TOT_TWh!$E3350,Data_RES_TWh!X$9:X$1496)</f>
        <v>0</v>
      </c>
      <c r="Y3350" s="13">
        <f>SUMIF(Data_IND_TWh!$A$9:$A$504,Data_TOT_TWh!$B3350&amp;"200_"&amp;Data_TOT_TWh!$E3350,Data_IND_TWh!Y$9:Y$504)+SUMIF(Data_TER_TWh!$A$9:$A$504,Data_TOT_TWh!$B3350&amp;"300_"&amp;Data_TOT_TWh!$E3350,Data_TER_TWh!Y$9:Y$504)+SUMIF(Data_RES_TWh!$A$9:$A$1496,Data_TOT_TWh!$B3350&amp;"400_"&amp;Data_TOT_TWh!$E3350,Data_RES_TWh!Y$9:Y$1496)</f>
        <v>0</v>
      </c>
      <c r="Z3350" s="13">
        <f>SUMIF(Data_IND_TWh!$A$9:$A$504,Data_TOT_TWh!$B3350&amp;"200_"&amp;Data_TOT_TWh!$E3350,Data_IND_TWh!Z$9:Z$504)+SUMIF(Data_TER_TWh!$A$9:$A$504,Data_TOT_TWh!$B3350&amp;"300_"&amp;Data_TOT_TWh!$E3350,Data_TER_TWh!Z$9:Z$504)+SUMIF(Data_RES_TWh!$A$9:$A$1496,Data_TOT_TWh!$B3350&amp;"400_"&amp;Data_TOT_TWh!$E3350,Data_RES_TWh!Z$9:Z$1496)</f>
        <v>0</v>
      </c>
      <c r="AA3350" s="46">
        <f>SUMIF(Data_IND_TWh!$A$9:$A$504,Data_TOT_TWh!$B3350&amp;"200_"&amp;Data_TOT_TWh!$E3350,Data_IND_TWh!AA$9:AA$504)+SUMIF(Data_TER_TWh!$A$9:$A$504,Data_TOT_TWh!$B3350&amp;"300_"&amp;Data_TOT_TWh!$E3350,Data_TER_TWh!AA$9:AA$504)+SUMIF(Data_RES_TWh!$A$9:$A$1496,Data_TOT_TWh!$B3350&amp;"400_"&amp;Data_TOT_TWh!$E3350,Data_RES_TWh!AA$9:AA$1496)</f>
        <v>0</v>
      </c>
      <c r="AC3350" s="13"/>
      <c r="AE3350" s="13"/>
      <c r="AF3350" s="13">
        <f>SUMIF(Data_IND_TWh!$A$9:$A$504,Data_TOT_TWh!$B3350&amp;"200_"&amp;Data_TOT_TWh!$E3350,Data_IND_TWh!AF$9:AF$504)+SUMIF(Data_TER_TWh!$A$9:$A$504,Data_TOT_TWh!$B3350&amp;"300_"&amp;Data_TOT_TWh!$E3350,Data_TER_TWh!AF$9:AF$504)+SUMIF(Data_RES_TWh!$A$9:$A$1496,Data_TOT_TWh!$B3350&amp;"400_"&amp;Data_TOT_TWh!$E3350,Data_RES_TWh!AF$9:AF$1496)</f>
        <v>0</v>
      </c>
      <c r="AG3350" s="13">
        <f>SUMIF(Data_IND_TWh!$A$9:$A$504,Data_TOT_TWh!$B3350&amp;"200_"&amp;Data_TOT_TWh!$E3350,Data_IND_TWh!AG$9:AG$504)+SUMIF(Data_TER_TWh!$A$9:$A$504,Data_TOT_TWh!$B3350&amp;"300_"&amp;Data_TOT_TWh!$E3350,Data_TER_TWh!AG$9:AG$504)+SUMIF(Data_RES_TWh!$A$9:$A$1496,Data_TOT_TWh!$B3350&amp;"400_"&amp;Data_TOT_TWh!$E3350,Data_RES_TWh!AG$9:AG$1496)</f>
        <v>0</v>
      </c>
      <c r="AH3350" s="46">
        <f>SUMIF(Data_IND_TWh!$A$9:$A$504,Data_TOT_TWh!$B3350&amp;"200_"&amp;Data_TOT_TWh!$E3350,Data_IND_TWh!AH$9:AH$504)+SUMIF(Data_TER_TWh!$A$9:$A$504,Data_TOT_TWh!$B3350&amp;"300_"&amp;Data_TOT_TWh!$E3350,Data_TER_TWh!AH$9:AH$504)+SUMIF(Data_RES_TWh!$A$9:$A$1496,Data_TOT_TWh!$B3350&amp;"400_"&amp;Data_TOT_TWh!$E3350,Data_RES_TWh!AH$9:AH$1496)</f>
        <v>0</v>
      </c>
      <c r="AJ3350" s="13"/>
      <c r="AL3350" s="9"/>
      <c r="AM3350" s="87"/>
      <c r="AN3350" s="87"/>
    </row>
    <row r="3351" spans="12:40">
      <c r="L3351" s="46"/>
      <c r="M3351" s="46"/>
      <c r="O3351" s="47"/>
      <c r="P3351" s="46"/>
      <c r="Q3351" s="46"/>
      <c r="R3351" s="37"/>
      <c r="S3351" s="13"/>
      <c r="U3351" s="13"/>
      <c r="W3351" s="13"/>
      <c r="X3351" s="13">
        <f>SUMIF(Data_IND_TWh!$A$9:$A$504,Data_TOT_TWh!$B3351&amp;"200_"&amp;Data_TOT_TWh!$E3351,Data_IND_TWh!X$9:X$504)+SUMIF(Data_TER_TWh!$A$9:$A$504,Data_TOT_TWh!$B3351&amp;"300_"&amp;Data_TOT_TWh!$E3351,Data_TER_TWh!X$9:X$504)+SUMIF(Data_RES_TWh!$A$9:$A$1496,Data_TOT_TWh!$B3351&amp;"400_"&amp;Data_TOT_TWh!$E3351,Data_RES_TWh!X$9:X$1496)</f>
        <v>0</v>
      </c>
      <c r="Y3351" s="13">
        <f>SUMIF(Data_IND_TWh!$A$9:$A$504,Data_TOT_TWh!$B3351&amp;"200_"&amp;Data_TOT_TWh!$E3351,Data_IND_TWh!Y$9:Y$504)+SUMIF(Data_TER_TWh!$A$9:$A$504,Data_TOT_TWh!$B3351&amp;"300_"&amp;Data_TOT_TWh!$E3351,Data_TER_TWh!Y$9:Y$504)+SUMIF(Data_RES_TWh!$A$9:$A$1496,Data_TOT_TWh!$B3351&amp;"400_"&amp;Data_TOT_TWh!$E3351,Data_RES_TWh!Y$9:Y$1496)</f>
        <v>0</v>
      </c>
      <c r="Z3351" s="13">
        <f>SUMIF(Data_IND_TWh!$A$9:$A$504,Data_TOT_TWh!$B3351&amp;"200_"&amp;Data_TOT_TWh!$E3351,Data_IND_TWh!Z$9:Z$504)+SUMIF(Data_TER_TWh!$A$9:$A$504,Data_TOT_TWh!$B3351&amp;"300_"&amp;Data_TOT_TWh!$E3351,Data_TER_TWh!Z$9:Z$504)+SUMIF(Data_RES_TWh!$A$9:$A$1496,Data_TOT_TWh!$B3351&amp;"400_"&amp;Data_TOT_TWh!$E3351,Data_RES_TWh!Z$9:Z$1496)</f>
        <v>0</v>
      </c>
      <c r="AA3351" s="46">
        <f>SUMIF(Data_IND_TWh!$A$9:$A$504,Data_TOT_TWh!$B3351&amp;"200_"&amp;Data_TOT_TWh!$E3351,Data_IND_TWh!AA$9:AA$504)+SUMIF(Data_TER_TWh!$A$9:$A$504,Data_TOT_TWh!$B3351&amp;"300_"&amp;Data_TOT_TWh!$E3351,Data_TER_TWh!AA$9:AA$504)+SUMIF(Data_RES_TWh!$A$9:$A$1496,Data_TOT_TWh!$B3351&amp;"400_"&amp;Data_TOT_TWh!$E3351,Data_RES_TWh!AA$9:AA$1496)</f>
        <v>0</v>
      </c>
      <c r="AC3351" s="13"/>
      <c r="AE3351" s="13"/>
      <c r="AF3351" s="13">
        <f>SUMIF(Data_IND_TWh!$A$9:$A$504,Data_TOT_TWh!$B3351&amp;"200_"&amp;Data_TOT_TWh!$E3351,Data_IND_TWh!AF$9:AF$504)+SUMIF(Data_TER_TWh!$A$9:$A$504,Data_TOT_TWh!$B3351&amp;"300_"&amp;Data_TOT_TWh!$E3351,Data_TER_TWh!AF$9:AF$504)+SUMIF(Data_RES_TWh!$A$9:$A$1496,Data_TOT_TWh!$B3351&amp;"400_"&amp;Data_TOT_TWh!$E3351,Data_RES_TWh!AF$9:AF$1496)</f>
        <v>0</v>
      </c>
      <c r="AG3351" s="13">
        <f>SUMIF(Data_IND_TWh!$A$9:$A$504,Data_TOT_TWh!$B3351&amp;"200_"&amp;Data_TOT_TWh!$E3351,Data_IND_TWh!AG$9:AG$504)+SUMIF(Data_TER_TWh!$A$9:$A$504,Data_TOT_TWh!$B3351&amp;"300_"&amp;Data_TOT_TWh!$E3351,Data_TER_TWh!AG$9:AG$504)+SUMIF(Data_RES_TWh!$A$9:$A$1496,Data_TOT_TWh!$B3351&amp;"400_"&amp;Data_TOT_TWh!$E3351,Data_RES_TWh!AG$9:AG$1496)</f>
        <v>0</v>
      </c>
      <c r="AH3351" s="46">
        <f>SUMIF(Data_IND_TWh!$A$9:$A$504,Data_TOT_TWh!$B3351&amp;"200_"&amp;Data_TOT_TWh!$E3351,Data_IND_TWh!AH$9:AH$504)+SUMIF(Data_TER_TWh!$A$9:$A$504,Data_TOT_TWh!$B3351&amp;"300_"&amp;Data_TOT_TWh!$E3351,Data_TER_TWh!AH$9:AH$504)+SUMIF(Data_RES_TWh!$A$9:$A$1496,Data_TOT_TWh!$B3351&amp;"400_"&amp;Data_TOT_TWh!$E3351,Data_RES_TWh!AH$9:AH$1496)</f>
        <v>0</v>
      </c>
      <c r="AJ3351" s="13"/>
      <c r="AL3351" s="9"/>
      <c r="AM3351" s="87"/>
      <c r="AN3351" s="87"/>
    </row>
    <row r="3352" spans="12:40">
      <c r="L3352" s="46"/>
      <c r="M3352" s="46"/>
      <c r="O3352" s="47"/>
      <c r="P3352" s="46"/>
      <c r="Q3352" s="46"/>
      <c r="R3352" s="37"/>
      <c r="S3352" s="13"/>
      <c r="U3352" s="13"/>
      <c r="W3352" s="13"/>
      <c r="X3352" s="13">
        <f>SUMIF(Data_IND_TWh!$A$9:$A$504,Data_TOT_TWh!$B3352&amp;"200_"&amp;Data_TOT_TWh!$E3352,Data_IND_TWh!X$9:X$504)+SUMIF(Data_TER_TWh!$A$9:$A$504,Data_TOT_TWh!$B3352&amp;"300_"&amp;Data_TOT_TWh!$E3352,Data_TER_TWh!X$9:X$504)+SUMIF(Data_RES_TWh!$A$9:$A$1496,Data_TOT_TWh!$B3352&amp;"400_"&amp;Data_TOT_TWh!$E3352,Data_RES_TWh!X$9:X$1496)</f>
        <v>0</v>
      </c>
      <c r="Y3352" s="13">
        <f>SUMIF(Data_IND_TWh!$A$9:$A$504,Data_TOT_TWh!$B3352&amp;"200_"&amp;Data_TOT_TWh!$E3352,Data_IND_TWh!Y$9:Y$504)+SUMIF(Data_TER_TWh!$A$9:$A$504,Data_TOT_TWh!$B3352&amp;"300_"&amp;Data_TOT_TWh!$E3352,Data_TER_TWh!Y$9:Y$504)+SUMIF(Data_RES_TWh!$A$9:$A$1496,Data_TOT_TWh!$B3352&amp;"400_"&amp;Data_TOT_TWh!$E3352,Data_RES_TWh!Y$9:Y$1496)</f>
        <v>0</v>
      </c>
      <c r="Z3352" s="13">
        <f>SUMIF(Data_IND_TWh!$A$9:$A$504,Data_TOT_TWh!$B3352&amp;"200_"&amp;Data_TOT_TWh!$E3352,Data_IND_TWh!Z$9:Z$504)+SUMIF(Data_TER_TWh!$A$9:$A$504,Data_TOT_TWh!$B3352&amp;"300_"&amp;Data_TOT_TWh!$E3352,Data_TER_TWh!Z$9:Z$504)+SUMIF(Data_RES_TWh!$A$9:$A$1496,Data_TOT_TWh!$B3352&amp;"400_"&amp;Data_TOT_TWh!$E3352,Data_RES_TWh!Z$9:Z$1496)</f>
        <v>0</v>
      </c>
      <c r="AA3352" s="46">
        <f>SUMIF(Data_IND_TWh!$A$9:$A$504,Data_TOT_TWh!$B3352&amp;"200_"&amp;Data_TOT_TWh!$E3352,Data_IND_TWh!AA$9:AA$504)+SUMIF(Data_TER_TWh!$A$9:$A$504,Data_TOT_TWh!$B3352&amp;"300_"&amp;Data_TOT_TWh!$E3352,Data_TER_TWh!AA$9:AA$504)+SUMIF(Data_RES_TWh!$A$9:$A$1496,Data_TOT_TWh!$B3352&amp;"400_"&amp;Data_TOT_TWh!$E3352,Data_RES_TWh!AA$9:AA$1496)</f>
        <v>0</v>
      </c>
      <c r="AC3352" s="13"/>
      <c r="AE3352" s="13"/>
      <c r="AF3352" s="13">
        <f>SUMIF(Data_IND_TWh!$A$9:$A$504,Data_TOT_TWh!$B3352&amp;"200_"&amp;Data_TOT_TWh!$E3352,Data_IND_TWh!AF$9:AF$504)+SUMIF(Data_TER_TWh!$A$9:$A$504,Data_TOT_TWh!$B3352&amp;"300_"&amp;Data_TOT_TWh!$E3352,Data_TER_TWh!AF$9:AF$504)+SUMIF(Data_RES_TWh!$A$9:$A$1496,Data_TOT_TWh!$B3352&amp;"400_"&amp;Data_TOT_TWh!$E3352,Data_RES_TWh!AF$9:AF$1496)</f>
        <v>0</v>
      </c>
      <c r="AG3352" s="13">
        <f>SUMIF(Data_IND_TWh!$A$9:$A$504,Data_TOT_TWh!$B3352&amp;"200_"&amp;Data_TOT_TWh!$E3352,Data_IND_TWh!AG$9:AG$504)+SUMIF(Data_TER_TWh!$A$9:$A$504,Data_TOT_TWh!$B3352&amp;"300_"&amp;Data_TOT_TWh!$E3352,Data_TER_TWh!AG$9:AG$504)+SUMIF(Data_RES_TWh!$A$9:$A$1496,Data_TOT_TWh!$B3352&amp;"400_"&amp;Data_TOT_TWh!$E3352,Data_RES_TWh!AG$9:AG$1496)</f>
        <v>0</v>
      </c>
      <c r="AH3352" s="46">
        <f>SUMIF(Data_IND_TWh!$A$9:$A$504,Data_TOT_TWh!$B3352&amp;"200_"&amp;Data_TOT_TWh!$E3352,Data_IND_TWh!AH$9:AH$504)+SUMIF(Data_TER_TWh!$A$9:$A$504,Data_TOT_TWh!$B3352&amp;"300_"&amp;Data_TOT_TWh!$E3352,Data_TER_TWh!AH$9:AH$504)+SUMIF(Data_RES_TWh!$A$9:$A$1496,Data_TOT_TWh!$B3352&amp;"400_"&amp;Data_TOT_TWh!$E3352,Data_RES_TWh!AH$9:AH$1496)</f>
        <v>0</v>
      </c>
      <c r="AJ3352" s="13"/>
      <c r="AL3352" s="9"/>
      <c r="AM3352" s="87"/>
      <c r="AN3352" s="87"/>
    </row>
    <row r="3353" spans="12:40">
      <c r="L3353" s="46"/>
      <c r="M3353" s="46"/>
      <c r="O3353" s="47"/>
      <c r="P3353" s="46"/>
      <c r="Q3353" s="46"/>
      <c r="R3353" s="37"/>
      <c r="S3353" s="13"/>
      <c r="U3353" s="13"/>
      <c r="W3353" s="13"/>
      <c r="X3353" s="13">
        <f>SUMIF(Data_IND_TWh!$A$9:$A$504,Data_TOT_TWh!$B3353&amp;"200_"&amp;Data_TOT_TWh!$E3353,Data_IND_TWh!X$9:X$504)+SUMIF(Data_TER_TWh!$A$9:$A$504,Data_TOT_TWh!$B3353&amp;"300_"&amp;Data_TOT_TWh!$E3353,Data_TER_TWh!X$9:X$504)+SUMIF(Data_RES_TWh!$A$9:$A$1496,Data_TOT_TWh!$B3353&amp;"400_"&amp;Data_TOT_TWh!$E3353,Data_RES_TWh!X$9:X$1496)</f>
        <v>0</v>
      </c>
      <c r="Y3353" s="13">
        <f>SUMIF(Data_IND_TWh!$A$9:$A$504,Data_TOT_TWh!$B3353&amp;"200_"&amp;Data_TOT_TWh!$E3353,Data_IND_TWh!Y$9:Y$504)+SUMIF(Data_TER_TWh!$A$9:$A$504,Data_TOT_TWh!$B3353&amp;"300_"&amp;Data_TOT_TWh!$E3353,Data_TER_TWh!Y$9:Y$504)+SUMIF(Data_RES_TWh!$A$9:$A$1496,Data_TOT_TWh!$B3353&amp;"400_"&amp;Data_TOT_TWh!$E3353,Data_RES_TWh!Y$9:Y$1496)</f>
        <v>0</v>
      </c>
      <c r="Z3353" s="13">
        <f>SUMIF(Data_IND_TWh!$A$9:$A$504,Data_TOT_TWh!$B3353&amp;"200_"&amp;Data_TOT_TWh!$E3353,Data_IND_TWh!Z$9:Z$504)+SUMIF(Data_TER_TWh!$A$9:$A$504,Data_TOT_TWh!$B3353&amp;"300_"&amp;Data_TOT_TWh!$E3353,Data_TER_TWh!Z$9:Z$504)+SUMIF(Data_RES_TWh!$A$9:$A$1496,Data_TOT_TWh!$B3353&amp;"400_"&amp;Data_TOT_TWh!$E3353,Data_RES_TWh!Z$9:Z$1496)</f>
        <v>0</v>
      </c>
      <c r="AA3353" s="46">
        <f>SUMIF(Data_IND_TWh!$A$9:$A$504,Data_TOT_TWh!$B3353&amp;"200_"&amp;Data_TOT_TWh!$E3353,Data_IND_TWh!AA$9:AA$504)+SUMIF(Data_TER_TWh!$A$9:$A$504,Data_TOT_TWh!$B3353&amp;"300_"&amp;Data_TOT_TWh!$E3353,Data_TER_TWh!AA$9:AA$504)+SUMIF(Data_RES_TWh!$A$9:$A$1496,Data_TOT_TWh!$B3353&amp;"400_"&amp;Data_TOT_TWh!$E3353,Data_RES_TWh!AA$9:AA$1496)</f>
        <v>0</v>
      </c>
      <c r="AC3353" s="13"/>
      <c r="AE3353" s="13"/>
      <c r="AF3353" s="13">
        <f>SUMIF(Data_IND_TWh!$A$9:$A$504,Data_TOT_TWh!$B3353&amp;"200_"&amp;Data_TOT_TWh!$E3353,Data_IND_TWh!AF$9:AF$504)+SUMIF(Data_TER_TWh!$A$9:$A$504,Data_TOT_TWh!$B3353&amp;"300_"&amp;Data_TOT_TWh!$E3353,Data_TER_TWh!AF$9:AF$504)+SUMIF(Data_RES_TWh!$A$9:$A$1496,Data_TOT_TWh!$B3353&amp;"400_"&amp;Data_TOT_TWh!$E3353,Data_RES_TWh!AF$9:AF$1496)</f>
        <v>0</v>
      </c>
      <c r="AG3353" s="13">
        <f>SUMIF(Data_IND_TWh!$A$9:$A$504,Data_TOT_TWh!$B3353&amp;"200_"&amp;Data_TOT_TWh!$E3353,Data_IND_TWh!AG$9:AG$504)+SUMIF(Data_TER_TWh!$A$9:$A$504,Data_TOT_TWh!$B3353&amp;"300_"&amp;Data_TOT_TWh!$E3353,Data_TER_TWh!AG$9:AG$504)+SUMIF(Data_RES_TWh!$A$9:$A$1496,Data_TOT_TWh!$B3353&amp;"400_"&amp;Data_TOT_TWh!$E3353,Data_RES_TWh!AG$9:AG$1496)</f>
        <v>0</v>
      </c>
      <c r="AH3353" s="46">
        <f>SUMIF(Data_IND_TWh!$A$9:$A$504,Data_TOT_TWh!$B3353&amp;"200_"&amp;Data_TOT_TWh!$E3353,Data_IND_TWh!AH$9:AH$504)+SUMIF(Data_TER_TWh!$A$9:$A$504,Data_TOT_TWh!$B3353&amp;"300_"&amp;Data_TOT_TWh!$E3353,Data_TER_TWh!AH$9:AH$504)+SUMIF(Data_RES_TWh!$A$9:$A$1496,Data_TOT_TWh!$B3353&amp;"400_"&amp;Data_TOT_TWh!$E3353,Data_RES_TWh!AH$9:AH$1496)</f>
        <v>0</v>
      </c>
      <c r="AJ3353" s="13"/>
      <c r="AL3353" s="9"/>
      <c r="AM3353" s="87"/>
      <c r="AN3353" s="87"/>
    </row>
    <row r="3354" spans="12:40">
      <c r="L3354" s="46"/>
      <c r="M3354" s="46"/>
      <c r="O3354" s="47"/>
      <c r="P3354" s="46"/>
      <c r="Q3354" s="46"/>
      <c r="R3354" s="37"/>
      <c r="S3354" s="13"/>
      <c r="U3354" s="13"/>
      <c r="W3354" s="13"/>
      <c r="X3354" s="13">
        <f>SUMIF(Data_IND_TWh!$A$9:$A$504,Data_TOT_TWh!$B3354&amp;"200_"&amp;Data_TOT_TWh!$E3354,Data_IND_TWh!X$9:X$504)+SUMIF(Data_TER_TWh!$A$9:$A$504,Data_TOT_TWh!$B3354&amp;"300_"&amp;Data_TOT_TWh!$E3354,Data_TER_TWh!X$9:X$504)+SUMIF(Data_RES_TWh!$A$9:$A$1496,Data_TOT_TWh!$B3354&amp;"400_"&amp;Data_TOT_TWh!$E3354,Data_RES_TWh!X$9:X$1496)</f>
        <v>0</v>
      </c>
      <c r="Y3354" s="13">
        <f>SUMIF(Data_IND_TWh!$A$9:$A$504,Data_TOT_TWh!$B3354&amp;"200_"&amp;Data_TOT_TWh!$E3354,Data_IND_TWh!Y$9:Y$504)+SUMIF(Data_TER_TWh!$A$9:$A$504,Data_TOT_TWh!$B3354&amp;"300_"&amp;Data_TOT_TWh!$E3354,Data_TER_TWh!Y$9:Y$504)+SUMIF(Data_RES_TWh!$A$9:$A$1496,Data_TOT_TWh!$B3354&amp;"400_"&amp;Data_TOT_TWh!$E3354,Data_RES_TWh!Y$9:Y$1496)</f>
        <v>0</v>
      </c>
      <c r="Z3354" s="13">
        <f>SUMIF(Data_IND_TWh!$A$9:$A$504,Data_TOT_TWh!$B3354&amp;"200_"&amp;Data_TOT_TWh!$E3354,Data_IND_TWh!Z$9:Z$504)+SUMIF(Data_TER_TWh!$A$9:$A$504,Data_TOT_TWh!$B3354&amp;"300_"&amp;Data_TOT_TWh!$E3354,Data_TER_TWh!Z$9:Z$504)+SUMIF(Data_RES_TWh!$A$9:$A$1496,Data_TOT_TWh!$B3354&amp;"400_"&amp;Data_TOT_TWh!$E3354,Data_RES_TWh!Z$9:Z$1496)</f>
        <v>0</v>
      </c>
      <c r="AA3354" s="46">
        <f>SUMIF(Data_IND_TWh!$A$9:$A$504,Data_TOT_TWh!$B3354&amp;"200_"&amp;Data_TOT_TWh!$E3354,Data_IND_TWh!AA$9:AA$504)+SUMIF(Data_TER_TWh!$A$9:$A$504,Data_TOT_TWh!$B3354&amp;"300_"&amp;Data_TOT_TWh!$E3354,Data_TER_TWh!AA$9:AA$504)+SUMIF(Data_RES_TWh!$A$9:$A$1496,Data_TOT_TWh!$B3354&amp;"400_"&amp;Data_TOT_TWh!$E3354,Data_RES_TWh!AA$9:AA$1496)</f>
        <v>0</v>
      </c>
      <c r="AC3354" s="13"/>
      <c r="AE3354" s="13"/>
      <c r="AF3354" s="13">
        <f>SUMIF(Data_IND_TWh!$A$9:$A$504,Data_TOT_TWh!$B3354&amp;"200_"&amp;Data_TOT_TWh!$E3354,Data_IND_TWh!AF$9:AF$504)+SUMIF(Data_TER_TWh!$A$9:$A$504,Data_TOT_TWh!$B3354&amp;"300_"&amp;Data_TOT_TWh!$E3354,Data_TER_TWh!AF$9:AF$504)+SUMIF(Data_RES_TWh!$A$9:$A$1496,Data_TOT_TWh!$B3354&amp;"400_"&amp;Data_TOT_TWh!$E3354,Data_RES_TWh!AF$9:AF$1496)</f>
        <v>0</v>
      </c>
      <c r="AG3354" s="13">
        <f>SUMIF(Data_IND_TWh!$A$9:$A$504,Data_TOT_TWh!$B3354&amp;"200_"&amp;Data_TOT_TWh!$E3354,Data_IND_TWh!AG$9:AG$504)+SUMIF(Data_TER_TWh!$A$9:$A$504,Data_TOT_TWh!$B3354&amp;"300_"&amp;Data_TOT_TWh!$E3354,Data_TER_TWh!AG$9:AG$504)+SUMIF(Data_RES_TWh!$A$9:$A$1496,Data_TOT_TWh!$B3354&amp;"400_"&amp;Data_TOT_TWh!$E3354,Data_RES_TWh!AG$9:AG$1496)</f>
        <v>0</v>
      </c>
      <c r="AH3354" s="46">
        <f>SUMIF(Data_IND_TWh!$A$9:$A$504,Data_TOT_TWh!$B3354&amp;"200_"&amp;Data_TOT_TWh!$E3354,Data_IND_TWh!AH$9:AH$504)+SUMIF(Data_TER_TWh!$A$9:$A$504,Data_TOT_TWh!$B3354&amp;"300_"&amp;Data_TOT_TWh!$E3354,Data_TER_TWh!AH$9:AH$504)+SUMIF(Data_RES_TWh!$A$9:$A$1496,Data_TOT_TWh!$B3354&amp;"400_"&amp;Data_TOT_TWh!$E3354,Data_RES_TWh!AH$9:AH$1496)</f>
        <v>0</v>
      </c>
      <c r="AJ3354" s="13"/>
      <c r="AL3354" s="9"/>
      <c r="AM3354" s="87"/>
      <c r="AN3354" s="87"/>
    </row>
    <row r="3355" spans="12:40">
      <c r="L3355" s="46"/>
      <c r="M3355" s="46"/>
      <c r="O3355" s="47"/>
      <c r="P3355" s="46"/>
      <c r="Q3355" s="46"/>
      <c r="R3355" s="37"/>
      <c r="S3355" s="13"/>
      <c r="U3355" s="13"/>
      <c r="W3355" s="13"/>
      <c r="X3355" s="13">
        <f>SUMIF(Data_IND_TWh!$A$9:$A$504,Data_TOT_TWh!$B3355&amp;"200_"&amp;Data_TOT_TWh!$E3355,Data_IND_TWh!X$9:X$504)+SUMIF(Data_TER_TWh!$A$9:$A$504,Data_TOT_TWh!$B3355&amp;"300_"&amp;Data_TOT_TWh!$E3355,Data_TER_TWh!X$9:X$504)+SUMIF(Data_RES_TWh!$A$9:$A$1496,Data_TOT_TWh!$B3355&amp;"400_"&amp;Data_TOT_TWh!$E3355,Data_RES_TWh!X$9:X$1496)</f>
        <v>0</v>
      </c>
      <c r="Y3355" s="13">
        <f>SUMIF(Data_IND_TWh!$A$9:$A$504,Data_TOT_TWh!$B3355&amp;"200_"&amp;Data_TOT_TWh!$E3355,Data_IND_TWh!Y$9:Y$504)+SUMIF(Data_TER_TWh!$A$9:$A$504,Data_TOT_TWh!$B3355&amp;"300_"&amp;Data_TOT_TWh!$E3355,Data_TER_TWh!Y$9:Y$504)+SUMIF(Data_RES_TWh!$A$9:$A$1496,Data_TOT_TWh!$B3355&amp;"400_"&amp;Data_TOT_TWh!$E3355,Data_RES_TWh!Y$9:Y$1496)</f>
        <v>0</v>
      </c>
      <c r="Z3355" s="13">
        <f>SUMIF(Data_IND_TWh!$A$9:$A$504,Data_TOT_TWh!$B3355&amp;"200_"&amp;Data_TOT_TWh!$E3355,Data_IND_TWh!Z$9:Z$504)+SUMIF(Data_TER_TWh!$A$9:$A$504,Data_TOT_TWh!$B3355&amp;"300_"&amp;Data_TOT_TWh!$E3355,Data_TER_TWh!Z$9:Z$504)+SUMIF(Data_RES_TWh!$A$9:$A$1496,Data_TOT_TWh!$B3355&amp;"400_"&amp;Data_TOT_TWh!$E3355,Data_RES_TWh!Z$9:Z$1496)</f>
        <v>0</v>
      </c>
      <c r="AA3355" s="46">
        <f>SUMIF(Data_IND_TWh!$A$9:$A$504,Data_TOT_TWh!$B3355&amp;"200_"&amp;Data_TOT_TWh!$E3355,Data_IND_TWh!AA$9:AA$504)+SUMIF(Data_TER_TWh!$A$9:$A$504,Data_TOT_TWh!$B3355&amp;"300_"&amp;Data_TOT_TWh!$E3355,Data_TER_TWh!AA$9:AA$504)+SUMIF(Data_RES_TWh!$A$9:$A$1496,Data_TOT_TWh!$B3355&amp;"400_"&amp;Data_TOT_TWh!$E3355,Data_RES_TWh!AA$9:AA$1496)</f>
        <v>0</v>
      </c>
      <c r="AC3355" s="13"/>
      <c r="AE3355" s="13"/>
      <c r="AF3355" s="13">
        <f>SUMIF(Data_IND_TWh!$A$9:$A$504,Data_TOT_TWh!$B3355&amp;"200_"&amp;Data_TOT_TWh!$E3355,Data_IND_TWh!AF$9:AF$504)+SUMIF(Data_TER_TWh!$A$9:$A$504,Data_TOT_TWh!$B3355&amp;"300_"&amp;Data_TOT_TWh!$E3355,Data_TER_TWh!AF$9:AF$504)+SUMIF(Data_RES_TWh!$A$9:$A$1496,Data_TOT_TWh!$B3355&amp;"400_"&amp;Data_TOT_TWh!$E3355,Data_RES_TWh!AF$9:AF$1496)</f>
        <v>0</v>
      </c>
      <c r="AG3355" s="13">
        <f>SUMIF(Data_IND_TWh!$A$9:$A$504,Data_TOT_TWh!$B3355&amp;"200_"&amp;Data_TOT_TWh!$E3355,Data_IND_TWh!AG$9:AG$504)+SUMIF(Data_TER_TWh!$A$9:$A$504,Data_TOT_TWh!$B3355&amp;"300_"&amp;Data_TOT_TWh!$E3355,Data_TER_TWh!AG$9:AG$504)+SUMIF(Data_RES_TWh!$A$9:$A$1496,Data_TOT_TWh!$B3355&amp;"400_"&amp;Data_TOT_TWh!$E3355,Data_RES_TWh!AG$9:AG$1496)</f>
        <v>0</v>
      </c>
      <c r="AH3355" s="46">
        <f>SUMIF(Data_IND_TWh!$A$9:$A$504,Data_TOT_TWh!$B3355&amp;"200_"&amp;Data_TOT_TWh!$E3355,Data_IND_TWh!AH$9:AH$504)+SUMIF(Data_TER_TWh!$A$9:$A$504,Data_TOT_TWh!$B3355&amp;"300_"&amp;Data_TOT_TWh!$E3355,Data_TER_TWh!AH$9:AH$504)+SUMIF(Data_RES_TWh!$A$9:$A$1496,Data_TOT_TWh!$B3355&amp;"400_"&amp;Data_TOT_TWh!$E3355,Data_RES_TWh!AH$9:AH$1496)</f>
        <v>0</v>
      </c>
      <c r="AJ3355" s="13"/>
      <c r="AL3355" s="9"/>
      <c r="AM3355" s="87"/>
      <c r="AN3355" s="87"/>
    </row>
    <row r="3356" spans="12:40">
      <c r="L3356" s="46"/>
      <c r="M3356" s="46"/>
      <c r="O3356" s="47"/>
      <c r="P3356" s="46"/>
      <c r="Q3356" s="46"/>
      <c r="R3356" s="37"/>
      <c r="S3356" s="13"/>
      <c r="U3356" s="13"/>
      <c r="W3356" s="13"/>
      <c r="X3356" s="13">
        <f>SUMIF(Data_IND_TWh!$A$9:$A$504,Data_TOT_TWh!$B3356&amp;"200_"&amp;Data_TOT_TWh!$E3356,Data_IND_TWh!X$9:X$504)+SUMIF(Data_TER_TWh!$A$9:$A$504,Data_TOT_TWh!$B3356&amp;"300_"&amp;Data_TOT_TWh!$E3356,Data_TER_TWh!X$9:X$504)+SUMIF(Data_RES_TWh!$A$9:$A$1496,Data_TOT_TWh!$B3356&amp;"400_"&amp;Data_TOT_TWh!$E3356,Data_RES_TWh!X$9:X$1496)</f>
        <v>0</v>
      </c>
      <c r="Y3356" s="13">
        <f>SUMIF(Data_IND_TWh!$A$9:$A$504,Data_TOT_TWh!$B3356&amp;"200_"&amp;Data_TOT_TWh!$E3356,Data_IND_TWh!Y$9:Y$504)+SUMIF(Data_TER_TWh!$A$9:$A$504,Data_TOT_TWh!$B3356&amp;"300_"&amp;Data_TOT_TWh!$E3356,Data_TER_TWh!Y$9:Y$504)+SUMIF(Data_RES_TWh!$A$9:$A$1496,Data_TOT_TWh!$B3356&amp;"400_"&amp;Data_TOT_TWh!$E3356,Data_RES_TWh!Y$9:Y$1496)</f>
        <v>0</v>
      </c>
      <c r="Z3356" s="13">
        <f>SUMIF(Data_IND_TWh!$A$9:$A$504,Data_TOT_TWh!$B3356&amp;"200_"&amp;Data_TOT_TWh!$E3356,Data_IND_TWh!Z$9:Z$504)+SUMIF(Data_TER_TWh!$A$9:$A$504,Data_TOT_TWh!$B3356&amp;"300_"&amp;Data_TOT_TWh!$E3356,Data_TER_TWh!Z$9:Z$504)+SUMIF(Data_RES_TWh!$A$9:$A$1496,Data_TOT_TWh!$B3356&amp;"400_"&amp;Data_TOT_TWh!$E3356,Data_RES_TWh!Z$9:Z$1496)</f>
        <v>0</v>
      </c>
      <c r="AA3356" s="46">
        <f>SUMIF(Data_IND_TWh!$A$9:$A$504,Data_TOT_TWh!$B3356&amp;"200_"&amp;Data_TOT_TWh!$E3356,Data_IND_TWh!AA$9:AA$504)+SUMIF(Data_TER_TWh!$A$9:$A$504,Data_TOT_TWh!$B3356&amp;"300_"&amp;Data_TOT_TWh!$E3356,Data_TER_TWh!AA$9:AA$504)+SUMIF(Data_RES_TWh!$A$9:$A$1496,Data_TOT_TWh!$B3356&amp;"400_"&amp;Data_TOT_TWh!$E3356,Data_RES_TWh!AA$9:AA$1496)</f>
        <v>0</v>
      </c>
      <c r="AC3356" s="13"/>
      <c r="AE3356" s="13"/>
      <c r="AF3356" s="13">
        <f>SUMIF(Data_IND_TWh!$A$9:$A$504,Data_TOT_TWh!$B3356&amp;"200_"&amp;Data_TOT_TWh!$E3356,Data_IND_TWh!AF$9:AF$504)+SUMIF(Data_TER_TWh!$A$9:$A$504,Data_TOT_TWh!$B3356&amp;"300_"&amp;Data_TOT_TWh!$E3356,Data_TER_TWh!AF$9:AF$504)+SUMIF(Data_RES_TWh!$A$9:$A$1496,Data_TOT_TWh!$B3356&amp;"400_"&amp;Data_TOT_TWh!$E3356,Data_RES_TWh!AF$9:AF$1496)</f>
        <v>0</v>
      </c>
      <c r="AG3356" s="13">
        <f>SUMIF(Data_IND_TWh!$A$9:$A$504,Data_TOT_TWh!$B3356&amp;"200_"&amp;Data_TOT_TWh!$E3356,Data_IND_TWh!AG$9:AG$504)+SUMIF(Data_TER_TWh!$A$9:$A$504,Data_TOT_TWh!$B3356&amp;"300_"&amp;Data_TOT_TWh!$E3356,Data_TER_TWh!AG$9:AG$504)+SUMIF(Data_RES_TWh!$A$9:$A$1496,Data_TOT_TWh!$B3356&amp;"400_"&amp;Data_TOT_TWh!$E3356,Data_RES_TWh!AG$9:AG$1496)</f>
        <v>0</v>
      </c>
      <c r="AH3356" s="46">
        <f>SUMIF(Data_IND_TWh!$A$9:$A$504,Data_TOT_TWh!$B3356&amp;"200_"&amp;Data_TOT_TWh!$E3356,Data_IND_TWh!AH$9:AH$504)+SUMIF(Data_TER_TWh!$A$9:$A$504,Data_TOT_TWh!$B3356&amp;"300_"&amp;Data_TOT_TWh!$E3356,Data_TER_TWh!AH$9:AH$504)+SUMIF(Data_RES_TWh!$A$9:$A$1496,Data_TOT_TWh!$B3356&amp;"400_"&amp;Data_TOT_TWh!$E3356,Data_RES_TWh!AH$9:AH$1496)</f>
        <v>0</v>
      </c>
      <c r="AJ3356" s="13"/>
      <c r="AL3356" s="9"/>
      <c r="AM3356" s="87"/>
      <c r="AN3356" s="87"/>
    </row>
    <row r="3357" spans="12:40">
      <c r="L3357" s="46"/>
      <c r="M3357" s="46"/>
      <c r="O3357" s="47"/>
      <c r="P3357" s="46"/>
      <c r="Q3357" s="46"/>
      <c r="R3357" s="37"/>
      <c r="S3357" s="13"/>
      <c r="U3357" s="13"/>
      <c r="W3357" s="13"/>
      <c r="X3357" s="13">
        <f>SUMIF(Data_IND_TWh!$A$9:$A$504,Data_TOT_TWh!$B3357&amp;"200_"&amp;Data_TOT_TWh!$E3357,Data_IND_TWh!X$9:X$504)+SUMIF(Data_TER_TWh!$A$9:$A$504,Data_TOT_TWh!$B3357&amp;"300_"&amp;Data_TOT_TWh!$E3357,Data_TER_TWh!X$9:X$504)+SUMIF(Data_RES_TWh!$A$9:$A$1496,Data_TOT_TWh!$B3357&amp;"400_"&amp;Data_TOT_TWh!$E3357,Data_RES_TWh!X$9:X$1496)</f>
        <v>0</v>
      </c>
      <c r="Y3357" s="13">
        <f>SUMIF(Data_IND_TWh!$A$9:$A$504,Data_TOT_TWh!$B3357&amp;"200_"&amp;Data_TOT_TWh!$E3357,Data_IND_TWh!Y$9:Y$504)+SUMIF(Data_TER_TWh!$A$9:$A$504,Data_TOT_TWh!$B3357&amp;"300_"&amp;Data_TOT_TWh!$E3357,Data_TER_TWh!Y$9:Y$504)+SUMIF(Data_RES_TWh!$A$9:$A$1496,Data_TOT_TWh!$B3357&amp;"400_"&amp;Data_TOT_TWh!$E3357,Data_RES_TWh!Y$9:Y$1496)</f>
        <v>0</v>
      </c>
      <c r="Z3357" s="13">
        <f>SUMIF(Data_IND_TWh!$A$9:$A$504,Data_TOT_TWh!$B3357&amp;"200_"&amp;Data_TOT_TWh!$E3357,Data_IND_TWh!Z$9:Z$504)+SUMIF(Data_TER_TWh!$A$9:$A$504,Data_TOT_TWh!$B3357&amp;"300_"&amp;Data_TOT_TWh!$E3357,Data_TER_TWh!Z$9:Z$504)+SUMIF(Data_RES_TWh!$A$9:$A$1496,Data_TOT_TWh!$B3357&amp;"400_"&amp;Data_TOT_TWh!$E3357,Data_RES_TWh!Z$9:Z$1496)</f>
        <v>0</v>
      </c>
      <c r="AA3357" s="46">
        <f>SUMIF(Data_IND_TWh!$A$9:$A$504,Data_TOT_TWh!$B3357&amp;"200_"&amp;Data_TOT_TWh!$E3357,Data_IND_TWh!AA$9:AA$504)+SUMIF(Data_TER_TWh!$A$9:$A$504,Data_TOT_TWh!$B3357&amp;"300_"&amp;Data_TOT_TWh!$E3357,Data_TER_TWh!AA$9:AA$504)+SUMIF(Data_RES_TWh!$A$9:$A$1496,Data_TOT_TWh!$B3357&amp;"400_"&amp;Data_TOT_TWh!$E3357,Data_RES_TWh!AA$9:AA$1496)</f>
        <v>0</v>
      </c>
      <c r="AC3357" s="13"/>
      <c r="AE3357" s="13"/>
      <c r="AF3357" s="13">
        <f>SUMIF(Data_IND_TWh!$A$9:$A$504,Data_TOT_TWh!$B3357&amp;"200_"&amp;Data_TOT_TWh!$E3357,Data_IND_TWh!AF$9:AF$504)+SUMIF(Data_TER_TWh!$A$9:$A$504,Data_TOT_TWh!$B3357&amp;"300_"&amp;Data_TOT_TWh!$E3357,Data_TER_TWh!AF$9:AF$504)+SUMIF(Data_RES_TWh!$A$9:$A$1496,Data_TOT_TWh!$B3357&amp;"400_"&amp;Data_TOT_TWh!$E3357,Data_RES_TWh!AF$9:AF$1496)</f>
        <v>0</v>
      </c>
      <c r="AG3357" s="13">
        <f>SUMIF(Data_IND_TWh!$A$9:$A$504,Data_TOT_TWh!$B3357&amp;"200_"&amp;Data_TOT_TWh!$E3357,Data_IND_TWh!AG$9:AG$504)+SUMIF(Data_TER_TWh!$A$9:$A$504,Data_TOT_TWh!$B3357&amp;"300_"&amp;Data_TOT_TWh!$E3357,Data_TER_TWh!AG$9:AG$504)+SUMIF(Data_RES_TWh!$A$9:$A$1496,Data_TOT_TWh!$B3357&amp;"400_"&amp;Data_TOT_TWh!$E3357,Data_RES_TWh!AG$9:AG$1496)</f>
        <v>0</v>
      </c>
      <c r="AH3357" s="46">
        <f>SUMIF(Data_IND_TWh!$A$9:$A$504,Data_TOT_TWh!$B3357&amp;"200_"&amp;Data_TOT_TWh!$E3357,Data_IND_TWh!AH$9:AH$504)+SUMIF(Data_TER_TWh!$A$9:$A$504,Data_TOT_TWh!$B3357&amp;"300_"&amp;Data_TOT_TWh!$E3357,Data_TER_TWh!AH$9:AH$504)+SUMIF(Data_RES_TWh!$A$9:$A$1496,Data_TOT_TWh!$B3357&amp;"400_"&amp;Data_TOT_TWh!$E3357,Data_RES_TWh!AH$9:AH$1496)</f>
        <v>0</v>
      </c>
      <c r="AJ3357" s="13"/>
      <c r="AL3357" s="9"/>
      <c r="AM3357" s="87"/>
      <c r="AN3357" s="87"/>
    </row>
    <row r="3358" spans="12:40">
      <c r="L3358" s="46"/>
      <c r="M3358" s="46"/>
      <c r="O3358" s="47"/>
      <c r="P3358" s="46"/>
      <c r="Q3358" s="46"/>
      <c r="R3358" s="37"/>
      <c r="S3358" s="13"/>
      <c r="U3358" s="13"/>
      <c r="W3358" s="13"/>
      <c r="X3358" s="13">
        <f>SUMIF(Data_IND_TWh!$A$9:$A$504,Data_TOT_TWh!$B3358&amp;"200_"&amp;Data_TOT_TWh!$E3358,Data_IND_TWh!X$9:X$504)+SUMIF(Data_TER_TWh!$A$9:$A$504,Data_TOT_TWh!$B3358&amp;"300_"&amp;Data_TOT_TWh!$E3358,Data_TER_TWh!X$9:X$504)+SUMIF(Data_RES_TWh!$A$9:$A$1496,Data_TOT_TWh!$B3358&amp;"400_"&amp;Data_TOT_TWh!$E3358,Data_RES_TWh!X$9:X$1496)</f>
        <v>0</v>
      </c>
      <c r="Y3358" s="13">
        <f>SUMIF(Data_IND_TWh!$A$9:$A$504,Data_TOT_TWh!$B3358&amp;"200_"&amp;Data_TOT_TWh!$E3358,Data_IND_TWh!Y$9:Y$504)+SUMIF(Data_TER_TWh!$A$9:$A$504,Data_TOT_TWh!$B3358&amp;"300_"&amp;Data_TOT_TWh!$E3358,Data_TER_TWh!Y$9:Y$504)+SUMIF(Data_RES_TWh!$A$9:$A$1496,Data_TOT_TWh!$B3358&amp;"400_"&amp;Data_TOT_TWh!$E3358,Data_RES_TWh!Y$9:Y$1496)</f>
        <v>0</v>
      </c>
      <c r="Z3358" s="13">
        <f>SUMIF(Data_IND_TWh!$A$9:$A$504,Data_TOT_TWh!$B3358&amp;"200_"&amp;Data_TOT_TWh!$E3358,Data_IND_TWh!Z$9:Z$504)+SUMIF(Data_TER_TWh!$A$9:$A$504,Data_TOT_TWh!$B3358&amp;"300_"&amp;Data_TOT_TWh!$E3358,Data_TER_TWh!Z$9:Z$504)+SUMIF(Data_RES_TWh!$A$9:$A$1496,Data_TOT_TWh!$B3358&amp;"400_"&amp;Data_TOT_TWh!$E3358,Data_RES_TWh!Z$9:Z$1496)</f>
        <v>0</v>
      </c>
      <c r="AA3358" s="46">
        <f>SUMIF(Data_IND_TWh!$A$9:$A$504,Data_TOT_TWh!$B3358&amp;"200_"&amp;Data_TOT_TWh!$E3358,Data_IND_TWh!AA$9:AA$504)+SUMIF(Data_TER_TWh!$A$9:$A$504,Data_TOT_TWh!$B3358&amp;"300_"&amp;Data_TOT_TWh!$E3358,Data_TER_TWh!AA$9:AA$504)+SUMIF(Data_RES_TWh!$A$9:$A$1496,Data_TOT_TWh!$B3358&amp;"400_"&amp;Data_TOT_TWh!$E3358,Data_RES_TWh!AA$9:AA$1496)</f>
        <v>0</v>
      </c>
      <c r="AC3358" s="13"/>
      <c r="AE3358" s="13"/>
      <c r="AF3358" s="13">
        <f>SUMIF(Data_IND_TWh!$A$9:$A$504,Data_TOT_TWh!$B3358&amp;"200_"&amp;Data_TOT_TWh!$E3358,Data_IND_TWh!AF$9:AF$504)+SUMIF(Data_TER_TWh!$A$9:$A$504,Data_TOT_TWh!$B3358&amp;"300_"&amp;Data_TOT_TWh!$E3358,Data_TER_TWh!AF$9:AF$504)+SUMIF(Data_RES_TWh!$A$9:$A$1496,Data_TOT_TWh!$B3358&amp;"400_"&amp;Data_TOT_TWh!$E3358,Data_RES_TWh!AF$9:AF$1496)</f>
        <v>0</v>
      </c>
      <c r="AG3358" s="13">
        <f>SUMIF(Data_IND_TWh!$A$9:$A$504,Data_TOT_TWh!$B3358&amp;"200_"&amp;Data_TOT_TWh!$E3358,Data_IND_TWh!AG$9:AG$504)+SUMIF(Data_TER_TWh!$A$9:$A$504,Data_TOT_TWh!$B3358&amp;"300_"&amp;Data_TOT_TWh!$E3358,Data_TER_TWh!AG$9:AG$504)+SUMIF(Data_RES_TWh!$A$9:$A$1496,Data_TOT_TWh!$B3358&amp;"400_"&amp;Data_TOT_TWh!$E3358,Data_RES_TWh!AG$9:AG$1496)</f>
        <v>0</v>
      </c>
      <c r="AH3358" s="46">
        <f>SUMIF(Data_IND_TWh!$A$9:$A$504,Data_TOT_TWh!$B3358&amp;"200_"&amp;Data_TOT_TWh!$E3358,Data_IND_TWh!AH$9:AH$504)+SUMIF(Data_TER_TWh!$A$9:$A$504,Data_TOT_TWh!$B3358&amp;"300_"&amp;Data_TOT_TWh!$E3358,Data_TER_TWh!AH$9:AH$504)+SUMIF(Data_RES_TWh!$A$9:$A$1496,Data_TOT_TWh!$B3358&amp;"400_"&amp;Data_TOT_TWh!$E3358,Data_RES_TWh!AH$9:AH$1496)</f>
        <v>0</v>
      </c>
      <c r="AJ3358" s="13"/>
      <c r="AL3358" s="9"/>
      <c r="AM3358" s="87"/>
      <c r="AN3358" s="87"/>
    </row>
    <row r="3359" spans="12:40">
      <c r="L3359" s="46"/>
      <c r="M3359" s="46"/>
      <c r="O3359" s="47"/>
      <c r="P3359" s="46"/>
      <c r="Q3359" s="46"/>
      <c r="R3359" s="37"/>
      <c r="S3359" s="13"/>
      <c r="U3359" s="13"/>
      <c r="W3359" s="13"/>
      <c r="X3359" s="13">
        <f>SUMIF(Data_IND_TWh!$A$9:$A$504,Data_TOT_TWh!$B3359&amp;"200_"&amp;Data_TOT_TWh!$E3359,Data_IND_TWh!X$9:X$504)+SUMIF(Data_TER_TWh!$A$9:$A$504,Data_TOT_TWh!$B3359&amp;"300_"&amp;Data_TOT_TWh!$E3359,Data_TER_TWh!X$9:X$504)+SUMIF(Data_RES_TWh!$A$9:$A$1496,Data_TOT_TWh!$B3359&amp;"400_"&amp;Data_TOT_TWh!$E3359,Data_RES_TWh!X$9:X$1496)</f>
        <v>0</v>
      </c>
      <c r="Y3359" s="13">
        <f>SUMIF(Data_IND_TWh!$A$9:$A$504,Data_TOT_TWh!$B3359&amp;"200_"&amp;Data_TOT_TWh!$E3359,Data_IND_TWh!Y$9:Y$504)+SUMIF(Data_TER_TWh!$A$9:$A$504,Data_TOT_TWh!$B3359&amp;"300_"&amp;Data_TOT_TWh!$E3359,Data_TER_TWh!Y$9:Y$504)+SUMIF(Data_RES_TWh!$A$9:$A$1496,Data_TOT_TWh!$B3359&amp;"400_"&amp;Data_TOT_TWh!$E3359,Data_RES_TWh!Y$9:Y$1496)</f>
        <v>0</v>
      </c>
      <c r="Z3359" s="13">
        <f>SUMIF(Data_IND_TWh!$A$9:$A$504,Data_TOT_TWh!$B3359&amp;"200_"&amp;Data_TOT_TWh!$E3359,Data_IND_TWh!Z$9:Z$504)+SUMIF(Data_TER_TWh!$A$9:$A$504,Data_TOT_TWh!$B3359&amp;"300_"&amp;Data_TOT_TWh!$E3359,Data_TER_TWh!Z$9:Z$504)+SUMIF(Data_RES_TWh!$A$9:$A$1496,Data_TOT_TWh!$B3359&amp;"400_"&amp;Data_TOT_TWh!$E3359,Data_RES_TWh!Z$9:Z$1496)</f>
        <v>0</v>
      </c>
      <c r="AA3359" s="46">
        <f>SUMIF(Data_IND_TWh!$A$9:$A$504,Data_TOT_TWh!$B3359&amp;"200_"&amp;Data_TOT_TWh!$E3359,Data_IND_TWh!AA$9:AA$504)+SUMIF(Data_TER_TWh!$A$9:$A$504,Data_TOT_TWh!$B3359&amp;"300_"&amp;Data_TOT_TWh!$E3359,Data_TER_TWh!AA$9:AA$504)+SUMIF(Data_RES_TWh!$A$9:$A$1496,Data_TOT_TWh!$B3359&amp;"400_"&amp;Data_TOT_TWh!$E3359,Data_RES_TWh!AA$9:AA$1496)</f>
        <v>0</v>
      </c>
      <c r="AC3359" s="13"/>
      <c r="AE3359" s="13"/>
      <c r="AF3359" s="13">
        <f>SUMIF(Data_IND_TWh!$A$9:$A$504,Data_TOT_TWh!$B3359&amp;"200_"&amp;Data_TOT_TWh!$E3359,Data_IND_TWh!AF$9:AF$504)+SUMIF(Data_TER_TWh!$A$9:$A$504,Data_TOT_TWh!$B3359&amp;"300_"&amp;Data_TOT_TWh!$E3359,Data_TER_TWh!AF$9:AF$504)+SUMIF(Data_RES_TWh!$A$9:$A$1496,Data_TOT_TWh!$B3359&amp;"400_"&amp;Data_TOT_TWh!$E3359,Data_RES_TWh!AF$9:AF$1496)</f>
        <v>0</v>
      </c>
      <c r="AG3359" s="13">
        <f>SUMIF(Data_IND_TWh!$A$9:$A$504,Data_TOT_TWh!$B3359&amp;"200_"&amp;Data_TOT_TWh!$E3359,Data_IND_TWh!AG$9:AG$504)+SUMIF(Data_TER_TWh!$A$9:$A$504,Data_TOT_TWh!$B3359&amp;"300_"&amp;Data_TOT_TWh!$E3359,Data_TER_TWh!AG$9:AG$504)+SUMIF(Data_RES_TWh!$A$9:$A$1496,Data_TOT_TWh!$B3359&amp;"400_"&amp;Data_TOT_TWh!$E3359,Data_RES_TWh!AG$9:AG$1496)</f>
        <v>0</v>
      </c>
      <c r="AH3359" s="46">
        <f>SUMIF(Data_IND_TWh!$A$9:$A$504,Data_TOT_TWh!$B3359&amp;"200_"&amp;Data_TOT_TWh!$E3359,Data_IND_TWh!AH$9:AH$504)+SUMIF(Data_TER_TWh!$A$9:$A$504,Data_TOT_TWh!$B3359&amp;"300_"&amp;Data_TOT_TWh!$E3359,Data_TER_TWh!AH$9:AH$504)+SUMIF(Data_RES_TWh!$A$9:$A$1496,Data_TOT_TWh!$B3359&amp;"400_"&amp;Data_TOT_TWh!$E3359,Data_RES_TWh!AH$9:AH$1496)</f>
        <v>0</v>
      </c>
      <c r="AJ3359" s="13"/>
      <c r="AL3359" s="9"/>
      <c r="AM3359" s="87"/>
      <c r="AN3359" s="87"/>
    </row>
    <row r="3360" spans="12:40">
      <c r="L3360" s="46"/>
      <c r="M3360" s="46"/>
      <c r="O3360" s="47"/>
      <c r="P3360" s="46"/>
      <c r="Q3360" s="46"/>
      <c r="R3360" s="37"/>
      <c r="S3360" s="13"/>
      <c r="U3360" s="13"/>
      <c r="W3360" s="13"/>
      <c r="X3360" s="13">
        <f>SUMIF(Data_IND_TWh!$A$9:$A$504,Data_TOT_TWh!$B3360&amp;"200_"&amp;Data_TOT_TWh!$E3360,Data_IND_TWh!X$9:X$504)+SUMIF(Data_TER_TWh!$A$9:$A$504,Data_TOT_TWh!$B3360&amp;"300_"&amp;Data_TOT_TWh!$E3360,Data_TER_TWh!X$9:X$504)+SUMIF(Data_RES_TWh!$A$9:$A$1496,Data_TOT_TWh!$B3360&amp;"400_"&amp;Data_TOT_TWh!$E3360,Data_RES_TWh!X$9:X$1496)</f>
        <v>0</v>
      </c>
      <c r="Y3360" s="13">
        <f>SUMIF(Data_IND_TWh!$A$9:$A$504,Data_TOT_TWh!$B3360&amp;"200_"&amp;Data_TOT_TWh!$E3360,Data_IND_TWh!Y$9:Y$504)+SUMIF(Data_TER_TWh!$A$9:$A$504,Data_TOT_TWh!$B3360&amp;"300_"&amp;Data_TOT_TWh!$E3360,Data_TER_TWh!Y$9:Y$504)+SUMIF(Data_RES_TWh!$A$9:$A$1496,Data_TOT_TWh!$B3360&amp;"400_"&amp;Data_TOT_TWh!$E3360,Data_RES_TWh!Y$9:Y$1496)</f>
        <v>0</v>
      </c>
      <c r="Z3360" s="13">
        <f>SUMIF(Data_IND_TWh!$A$9:$A$504,Data_TOT_TWh!$B3360&amp;"200_"&amp;Data_TOT_TWh!$E3360,Data_IND_TWh!Z$9:Z$504)+SUMIF(Data_TER_TWh!$A$9:$A$504,Data_TOT_TWh!$B3360&amp;"300_"&amp;Data_TOT_TWh!$E3360,Data_TER_TWh!Z$9:Z$504)+SUMIF(Data_RES_TWh!$A$9:$A$1496,Data_TOT_TWh!$B3360&amp;"400_"&amp;Data_TOT_TWh!$E3360,Data_RES_TWh!Z$9:Z$1496)</f>
        <v>0</v>
      </c>
      <c r="AA3360" s="46">
        <f>SUMIF(Data_IND_TWh!$A$9:$A$504,Data_TOT_TWh!$B3360&amp;"200_"&amp;Data_TOT_TWh!$E3360,Data_IND_TWh!AA$9:AA$504)+SUMIF(Data_TER_TWh!$A$9:$A$504,Data_TOT_TWh!$B3360&amp;"300_"&amp;Data_TOT_TWh!$E3360,Data_TER_TWh!AA$9:AA$504)+SUMIF(Data_RES_TWh!$A$9:$A$1496,Data_TOT_TWh!$B3360&amp;"400_"&amp;Data_TOT_TWh!$E3360,Data_RES_TWh!AA$9:AA$1496)</f>
        <v>0</v>
      </c>
      <c r="AC3360" s="13"/>
      <c r="AE3360" s="13"/>
      <c r="AF3360" s="13">
        <f>SUMIF(Data_IND_TWh!$A$9:$A$504,Data_TOT_TWh!$B3360&amp;"200_"&amp;Data_TOT_TWh!$E3360,Data_IND_TWh!AF$9:AF$504)+SUMIF(Data_TER_TWh!$A$9:$A$504,Data_TOT_TWh!$B3360&amp;"300_"&amp;Data_TOT_TWh!$E3360,Data_TER_TWh!AF$9:AF$504)+SUMIF(Data_RES_TWh!$A$9:$A$1496,Data_TOT_TWh!$B3360&amp;"400_"&amp;Data_TOT_TWh!$E3360,Data_RES_TWh!AF$9:AF$1496)</f>
        <v>0</v>
      </c>
      <c r="AG3360" s="13">
        <f>SUMIF(Data_IND_TWh!$A$9:$A$504,Data_TOT_TWh!$B3360&amp;"200_"&amp;Data_TOT_TWh!$E3360,Data_IND_TWh!AG$9:AG$504)+SUMIF(Data_TER_TWh!$A$9:$A$504,Data_TOT_TWh!$B3360&amp;"300_"&amp;Data_TOT_TWh!$E3360,Data_TER_TWh!AG$9:AG$504)+SUMIF(Data_RES_TWh!$A$9:$A$1496,Data_TOT_TWh!$B3360&amp;"400_"&amp;Data_TOT_TWh!$E3360,Data_RES_TWh!AG$9:AG$1496)</f>
        <v>0</v>
      </c>
      <c r="AH3360" s="46">
        <f>SUMIF(Data_IND_TWh!$A$9:$A$504,Data_TOT_TWh!$B3360&amp;"200_"&amp;Data_TOT_TWh!$E3360,Data_IND_TWh!AH$9:AH$504)+SUMIF(Data_TER_TWh!$A$9:$A$504,Data_TOT_TWh!$B3360&amp;"300_"&amp;Data_TOT_TWh!$E3360,Data_TER_TWh!AH$9:AH$504)+SUMIF(Data_RES_TWh!$A$9:$A$1496,Data_TOT_TWh!$B3360&amp;"400_"&amp;Data_TOT_TWh!$E3360,Data_RES_TWh!AH$9:AH$1496)</f>
        <v>0</v>
      </c>
      <c r="AJ3360" s="13"/>
      <c r="AL3360" s="9"/>
      <c r="AM3360" s="87"/>
      <c r="AN3360" s="87"/>
    </row>
    <row r="3361" spans="12:40">
      <c r="L3361" s="46"/>
      <c r="M3361" s="46"/>
      <c r="O3361" s="47"/>
      <c r="P3361" s="46"/>
      <c r="Q3361" s="46"/>
      <c r="R3361" s="37"/>
      <c r="S3361" s="13"/>
      <c r="U3361" s="13"/>
      <c r="W3361" s="13"/>
      <c r="X3361" s="13">
        <f>SUMIF(Data_IND_TWh!$A$9:$A$504,Data_TOT_TWh!$B3361&amp;"200_"&amp;Data_TOT_TWh!$E3361,Data_IND_TWh!X$9:X$504)+SUMIF(Data_TER_TWh!$A$9:$A$504,Data_TOT_TWh!$B3361&amp;"300_"&amp;Data_TOT_TWh!$E3361,Data_TER_TWh!X$9:X$504)+SUMIF(Data_RES_TWh!$A$9:$A$1496,Data_TOT_TWh!$B3361&amp;"400_"&amp;Data_TOT_TWh!$E3361,Data_RES_TWh!X$9:X$1496)</f>
        <v>0</v>
      </c>
      <c r="Y3361" s="13">
        <f>SUMIF(Data_IND_TWh!$A$9:$A$504,Data_TOT_TWh!$B3361&amp;"200_"&amp;Data_TOT_TWh!$E3361,Data_IND_TWh!Y$9:Y$504)+SUMIF(Data_TER_TWh!$A$9:$A$504,Data_TOT_TWh!$B3361&amp;"300_"&amp;Data_TOT_TWh!$E3361,Data_TER_TWh!Y$9:Y$504)+SUMIF(Data_RES_TWh!$A$9:$A$1496,Data_TOT_TWh!$B3361&amp;"400_"&amp;Data_TOT_TWh!$E3361,Data_RES_TWh!Y$9:Y$1496)</f>
        <v>0</v>
      </c>
      <c r="Z3361" s="13">
        <f>SUMIF(Data_IND_TWh!$A$9:$A$504,Data_TOT_TWh!$B3361&amp;"200_"&amp;Data_TOT_TWh!$E3361,Data_IND_TWh!Z$9:Z$504)+SUMIF(Data_TER_TWh!$A$9:$A$504,Data_TOT_TWh!$B3361&amp;"300_"&amp;Data_TOT_TWh!$E3361,Data_TER_TWh!Z$9:Z$504)+SUMIF(Data_RES_TWh!$A$9:$A$1496,Data_TOT_TWh!$B3361&amp;"400_"&amp;Data_TOT_TWh!$E3361,Data_RES_TWh!Z$9:Z$1496)</f>
        <v>0</v>
      </c>
      <c r="AA3361" s="46">
        <f>SUMIF(Data_IND_TWh!$A$9:$A$504,Data_TOT_TWh!$B3361&amp;"200_"&amp;Data_TOT_TWh!$E3361,Data_IND_TWh!AA$9:AA$504)+SUMIF(Data_TER_TWh!$A$9:$A$504,Data_TOT_TWh!$B3361&amp;"300_"&amp;Data_TOT_TWh!$E3361,Data_TER_TWh!AA$9:AA$504)+SUMIF(Data_RES_TWh!$A$9:$A$1496,Data_TOT_TWh!$B3361&amp;"400_"&amp;Data_TOT_TWh!$E3361,Data_RES_TWh!AA$9:AA$1496)</f>
        <v>0</v>
      </c>
      <c r="AC3361" s="13"/>
      <c r="AE3361" s="13"/>
      <c r="AF3361" s="13">
        <f>SUMIF(Data_IND_TWh!$A$9:$A$504,Data_TOT_TWh!$B3361&amp;"200_"&amp;Data_TOT_TWh!$E3361,Data_IND_TWh!AF$9:AF$504)+SUMIF(Data_TER_TWh!$A$9:$A$504,Data_TOT_TWh!$B3361&amp;"300_"&amp;Data_TOT_TWh!$E3361,Data_TER_TWh!AF$9:AF$504)+SUMIF(Data_RES_TWh!$A$9:$A$1496,Data_TOT_TWh!$B3361&amp;"400_"&amp;Data_TOT_TWh!$E3361,Data_RES_TWh!AF$9:AF$1496)</f>
        <v>0</v>
      </c>
      <c r="AG3361" s="13">
        <f>SUMIF(Data_IND_TWh!$A$9:$A$504,Data_TOT_TWh!$B3361&amp;"200_"&amp;Data_TOT_TWh!$E3361,Data_IND_TWh!AG$9:AG$504)+SUMIF(Data_TER_TWh!$A$9:$A$504,Data_TOT_TWh!$B3361&amp;"300_"&amp;Data_TOT_TWh!$E3361,Data_TER_TWh!AG$9:AG$504)+SUMIF(Data_RES_TWh!$A$9:$A$1496,Data_TOT_TWh!$B3361&amp;"400_"&amp;Data_TOT_TWh!$E3361,Data_RES_TWh!AG$9:AG$1496)</f>
        <v>0</v>
      </c>
      <c r="AH3361" s="46">
        <f>SUMIF(Data_IND_TWh!$A$9:$A$504,Data_TOT_TWh!$B3361&amp;"200_"&amp;Data_TOT_TWh!$E3361,Data_IND_TWh!AH$9:AH$504)+SUMIF(Data_TER_TWh!$A$9:$A$504,Data_TOT_TWh!$B3361&amp;"300_"&amp;Data_TOT_TWh!$E3361,Data_TER_TWh!AH$9:AH$504)+SUMIF(Data_RES_TWh!$A$9:$A$1496,Data_TOT_TWh!$B3361&amp;"400_"&amp;Data_TOT_TWh!$E3361,Data_RES_TWh!AH$9:AH$1496)</f>
        <v>0</v>
      </c>
      <c r="AJ3361" s="13"/>
      <c r="AL3361" s="9"/>
      <c r="AM3361" s="87"/>
      <c r="AN3361" s="87"/>
    </row>
    <row r="3362" spans="12:40">
      <c r="L3362" s="46"/>
      <c r="M3362" s="46"/>
      <c r="O3362" s="47"/>
      <c r="P3362" s="46"/>
      <c r="Q3362" s="46"/>
      <c r="R3362" s="37"/>
      <c r="S3362" s="13"/>
      <c r="U3362" s="13"/>
      <c r="W3362" s="13"/>
      <c r="X3362" s="13">
        <f>SUMIF(Data_IND_TWh!$A$9:$A$504,Data_TOT_TWh!$B3362&amp;"200_"&amp;Data_TOT_TWh!$E3362,Data_IND_TWh!X$9:X$504)+SUMIF(Data_TER_TWh!$A$9:$A$504,Data_TOT_TWh!$B3362&amp;"300_"&amp;Data_TOT_TWh!$E3362,Data_TER_TWh!X$9:X$504)+SUMIF(Data_RES_TWh!$A$9:$A$1496,Data_TOT_TWh!$B3362&amp;"400_"&amp;Data_TOT_TWh!$E3362,Data_RES_TWh!X$9:X$1496)</f>
        <v>0</v>
      </c>
      <c r="Y3362" s="13">
        <f>SUMIF(Data_IND_TWh!$A$9:$A$504,Data_TOT_TWh!$B3362&amp;"200_"&amp;Data_TOT_TWh!$E3362,Data_IND_TWh!Y$9:Y$504)+SUMIF(Data_TER_TWh!$A$9:$A$504,Data_TOT_TWh!$B3362&amp;"300_"&amp;Data_TOT_TWh!$E3362,Data_TER_TWh!Y$9:Y$504)+SUMIF(Data_RES_TWh!$A$9:$A$1496,Data_TOT_TWh!$B3362&amp;"400_"&amp;Data_TOT_TWh!$E3362,Data_RES_TWh!Y$9:Y$1496)</f>
        <v>0</v>
      </c>
      <c r="Z3362" s="13">
        <f>SUMIF(Data_IND_TWh!$A$9:$A$504,Data_TOT_TWh!$B3362&amp;"200_"&amp;Data_TOT_TWh!$E3362,Data_IND_TWh!Z$9:Z$504)+SUMIF(Data_TER_TWh!$A$9:$A$504,Data_TOT_TWh!$B3362&amp;"300_"&amp;Data_TOT_TWh!$E3362,Data_TER_TWh!Z$9:Z$504)+SUMIF(Data_RES_TWh!$A$9:$A$1496,Data_TOT_TWh!$B3362&amp;"400_"&amp;Data_TOT_TWh!$E3362,Data_RES_TWh!Z$9:Z$1496)</f>
        <v>0</v>
      </c>
      <c r="AA3362" s="46">
        <f>SUMIF(Data_IND_TWh!$A$9:$A$504,Data_TOT_TWh!$B3362&amp;"200_"&amp;Data_TOT_TWh!$E3362,Data_IND_TWh!AA$9:AA$504)+SUMIF(Data_TER_TWh!$A$9:$A$504,Data_TOT_TWh!$B3362&amp;"300_"&amp;Data_TOT_TWh!$E3362,Data_TER_TWh!AA$9:AA$504)+SUMIF(Data_RES_TWh!$A$9:$A$1496,Data_TOT_TWh!$B3362&amp;"400_"&amp;Data_TOT_TWh!$E3362,Data_RES_TWh!AA$9:AA$1496)</f>
        <v>0</v>
      </c>
      <c r="AC3362" s="13"/>
      <c r="AE3362" s="13"/>
      <c r="AF3362" s="13">
        <f>SUMIF(Data_IND_TWh!$A$9:$A$504,Data_TOT_TWh!$B3362&amp;"200_"&amp;Data_TOT_TWh!$E3362,Data_IND_TWh!AF$9:AF$504)+SUMIF(Data_TER_TWh!$A$9:$A$504,Data_TOT_TWh!$B3362&amp;"300_"&amp;Data_TOT_TWh!$E3362,Data_TER_TWh!AF$9:AF$504)+SUMIF(Data_RES_TWh!$A$9:$A$1496,Data_TOT_TWh!$B3362&amp;"400_"&amp;Data_TOT_TWh!$E3362,Data_RES_TWh!AF$9:AF$1496)</f>
        <v>0</v>
      </c>
      <c r="AG3362" s="13">
        <f>SUMIF(Data_IND_TWh!$A$9:$A$504,Data_TOT_TWh!$B3362&amp;"200_"&amp;Data_TOT_TWh!$E3362,Data_IND_TWh!AG$9:AG$504)+SUMIF(Data_TER_TWh!$A$9:$A$504,Data_TOT_TWh!$B3362&amp;"300_"&amp;Data_TOT_TWh!$E3362,Data_TER_TWh!AG$9:AG$504)+SUMIF(Data_RES_TWh!$A$9:$A$1496,Data_TOT_TWh!$B3362&amp;"400_"&amp;Data_TOT_TWh!$E3362,Data_RES_TWh!AG$9:AG$1496)</f>
        <v>0</v>
      </c>
      <c r="AH3362" s="46">
        <f>SUMIF(Data_IND_TWh!$A$9:$A$504,Data_TOT_TWh!$B3362&amp;"200_"&amp;Data_TOT_TWh!$E3362,Data_IND_TWh!AH$9:AH$504)+SUMIF(Data_TER_TWh!$A$9:$A$504,Data_TOT_TWh!$B3362&amp;"300_"&amp;Data_TOT_TWh!$E3362,Data_TER_TWh!AH$9:AH$504)+SUMIF(Data_RES_TWh!$A$9:$A$1496,Data_TOT_TWh!$B3362&amp;"400_"&amp;Data_TOT_TWh!$E3362,Data_RES_TWh!AH$9:AH$1496)</f>
        <v>0</v>
      </c>
      <c r="AJ3362" s="13"/>
      <c r="AL3362" s="9"/>
      <c r="AM3362" s="87"/>
      <c r="AN3362" s="87"/>
    </row>
    <row r="3363" spans="12:40">
      <c r="L3363" s="46"/>
      <c r="M3363" s="46"/>
      <c r="O3363" s="47"/>
      <c r="P3363" s="46"/>
      <c r="Q3363" s="46"/>
      <c r="R3363" s="37"/>
      <c r="S3363" s="13"/>
      <c r="U3363" s="13"/>
      <c r="W3363" s="13"/>
      <c r="X3363" s="13">
        <f>SUMIF(Data_IND_TWh!$A$9:$A$504,Data_TOT_TWh!$B3363&amp;"200_"&amp;Data_TOT_TWh!$E3363,Data_IND_TWh!X$9:X$504)+SUMIF(Data_TER_TWh!$A$9:$A$504,Data_TOT_TWh!$B3363&amp;"300_"&amp;Data_TOT_TWh!$E3363,Data_TER_TWh!X$9:X$504)+SUMIF(Data_RES_TWh!$A$9:$A$1496,Data_TOT_TWh!$B3363&amp;"400_"&amp;Data_TOT_TWh!$E3363,Data_RES_TWh!X$9:X$1496)</f>
        <v>0</v>
      </c>
      <c r="Y3363" s="13">
        <f>SUMIF(Data_IND_TWh!$A$9:$A$504,Data_TOT_TWh!$B3363&amp;"200_"&amp;Data_TOT_TWh!$E3363,Data_IND_TWh!Y$9:Y$504)+SUMIF(Data_TER_TWh!$A$9:$A$504,Data_TOT_TWh!$B3363&amp;"300_"&amp;Data_TOT_TWh!$E3363,Data_TER_TWh!Y$9:Y$504)+SUMIF(Data_RES_TWh!$A$9:$A$1496,Data_TOT_TWh!$B3363&amp;"400_"&amp;Data_TOT_TWh!$E3363,Data_RES_TWh!Y$9:Y$1496)</f>
        <v>0</v>
      </c>
      <c r="Z3363" s="13">
        <f>SUMIF(Data_IND_TWh!$A$9:$A$504,Data_TOT_TWh!$B3363&amp;"200_"&amp;Data_TOT_TWh!$E3363,Data_IND_TWh!Z$9:Z$504)+SUMIF(Data_TER_TWh!$A$9:$A$504,Data_TOT_TWh!$B3363&amp;"300_"&amp;Data_TOT_TWh!$E3363,Data_TER_TWh!Z$9:Z$504)+SUMIF(Data_RES_TWh!$A$9:$A$1496,Data_TOT_TWh!$B3363&amp;"400_"&amp;Data_TOT_TWh!$E3363,Data_RES_TWh!Z$9:Z$1496)</f>
        <v>0</v>
      </c>
      <c r="AA3363" s="46">
        <f>SUMIF(Data_IND_TWh!$A$9:$A$504,Data_TOT_TWh!$B3363&amp;"200_"&amp;Data_TOT_TWh!$E3363,Data_IND_TWh!AA$9:AA$504)+SUMIF(Data_TER_TWh!$A$9:$A$504,Data_TOT_TWh!$B3363&amp;"300_"&amp;Data_TOT_TWh!$E3363,Data_TER_TWh!AA$9:AA$504)+SUMIF(Data_RES_TWh!$A$9:$A$1496,Data_TOT_TWh!$B3363&amp;"400_"&amp;Data_TOT_TWh!$E3363,Data_RES_TWh!AA$9:AA$1496)</f>
        <v>0</v>
      </c>
      <c r="AC3363" s="13"/>
      <c r="AE3363" s="13"/>
      <c r="AF3363" s="13">
        <f>SUMIF(Data_IND_TWh!$A$9:$A$504,Data_TOT_TWh!$B3363&amp;"200_"&amp;Data_TOT_TWh!$E3363,Data_IND_TWh!AF$9:AF$504)+SUMIF(Data_TER_TWh!$A$9:$A$504,Data_TOT_TWh!$B3363&amp;"300_"&amp;Data_TOT_TWh!$E3363,Data_TER_TWh!AF$9:AF$504)+SUMIF(Data_RES_TWh!$A$9:$A$1496,Data_TOT_TWh!$B3363&amp;"400_"&amp;Data_TOT_TWh!$E3363,Data_RES_TWh!AF$9:AF$1496)</f>
        <v>0</v>
      </c>
      <c r="AG3363" s="13">
        <f>SUMIF(Data_IND_TWh!$A$9:$A$504,Data_TOT_TWh!$B3363&amp;"200_"&amp;Data_TOT_TWh!$E3363,Data_IND_TWh!AG$9:AG$504)+SUMIF(Data_TER_TWh!$A$9:$A$504,Data_TOT_TWh!$B3363&amp;"300_"&amp;Data_TOT_TWh!$E3363,Data_TER_TWh!AG$9:AG$504)+SUMIF(Data_RES_TWh!$A$9:$A$1496,Data_TOT_TWh!$B3363&amp;"400_"&amp;Data_TOT_TWh!$E3363,Data_RES_TWh!AG$9:AG$1496)</f>
        <v>0</v>
      </c>
      <c r="AH3363" s="46">
        <f>SUMIF(Data_IND_TWh!$A$9:$A$504,Data_TOT_TWh!$B3363&amp;"200_"&amp;Data_TOT_TWh!$E3363,Data_IND_TWh!AH$9:AH$504)+SUMIF(Data_TER_TWh!$A$9:$A$504,Data_TOT_TWh!$B3363&amp;"300_"&amp;Data_TOT_TWh!$E3363,Data_TER_TWh!AH$9:AH$504)+SUMIF(Data_RES_TWh!$A$9:$A$1496,Data_TOT_TWh!$B3363&amp;"400_"&amp;Data_TOT_TWh!$E3363,Data_RES_TWh!AH$9:AH$1496)</f>
        <v>0</v>
      </c>
      <c r="AJ3363" s="13"/>
      <c r="AL3363" s="9"/>
      <c r="AM3363" s="87"/>
      <c r="AN3363" s="87"/>
    </row>
    <row r="3364" spans="12:40">
      <c r="L3364" s="46"/>
      <c r="M3364" s="46"/>
      <c r="O3364" s="47"/>
      <c r="P3364" s="46"/>
      <c r="Q3364" s="46"/>
      <c r="R3364" s="37"/>
      <c r="S3364" s="13"/>
      <c r="U3364" s="13"/>
      <c r="W3364" s="13"/>
      <c r="X3364" s="13">
        <f>SUMIF(Data_IND_TWh!$A$9:$A$504,Data_TOT_TWh!$B3364&amp;"200_"&amp;Data_TOT_TWh!$E3364,Data_IND_TWh!X$9:X$504)+SUMIF(Data_TER_TWh!$A$9:$A$504,Data_TOT_TWh!$B3364&amp;"300_"&amp;Data_TOT_TWh!$E3364,Data_TER_TWh!X$9:X$504)+SUMIF(Data_RES_TWh!$A$9:$A$1496,Data_TOT_TWh!$B3364&amp;"400_"&amp;Data_TOT_TWh!$E3364,Data_RES_TWh!X$9:X$1496)</f>
        <v>0</v>
      </c>
      <c r="Y3364" s="13">
        <f>SUMIF(Data_IND_TWh!$A$9:$A$504,Data_TOT_TWh!$B3364&amp;"200_"&amp;Data_TOT_TWh!$E3364,Data_IND_TWh!Y$9:Y$504)+SUMIF(Data_TER_TWh!$A$9:$A$504,Data_TOT_TWh!$B3364&amp;"300_"&amp;Data_TOT_TWh!$E3364,Data_TER_TWh!Y$9:Y$504)+SUMIF(Data_RES_TWh!$A$9:$A$1496,Data_TOT_TWh!$B3364&amp;"400_"&amp;Data_TOT_TWh!$E3364,Data_RES_TWh!Y$9:Y$1496)</f>
        <v>0</v>
      </c>
      <c r="Z3364" s="13">
        <f>SUMIF(Data_IND_TWh!$A$9:$A$504,Data_TOT_TWh!$B3364&amp;"200_"&amp;Data_TOT_TWh!$E3364,Data_IND_TWh!Z$9:Z$504)+SUMIF(Data_TER_TWh!$A$9:$A$504,Data_TOT_TWh!$B3364&amp;"300_"&amp;Data_TOT_TWh!$E3364,Data_TER_TWh!Z$9:Z$504)+SUMIF(Data_RES_TWh!$A$9:$A$1496,Data_TOT_TWh!$B3364&amp;"400_"&amp;Data_TOT_TWh!$E3364,Data_RES_TWh!Z$9:Z$1496)</f>
        <v>0</v>
      </c>
      <c r="AA3364" s="46">
        <f>SUMIF(Data_IND_TWh!$A$9:$A$504,Data_TOT_TWh!$B3364&amp;"200_"&amp;Data_TOT_TWh!$E3364,Data_IND_TWh!AA$9:AA$504)+SUMIF(Data_TER_TWh!$A$9:$A$504,Data_TOT_TWh!$B3364&amp;"300_"&amp;Data_TOT_TWh!$E3364,Data_TER_TWh!AA$9:AA$504)+SUMIF(Data_RES_TWh!$A$9:$A$1496,Data_TOT_TWh!$B3364&amp;"400_"&amp;Data_TOT_TWh!$E3364,Data_RES_TWh!AA$9:AA$1496)</f>
        <v>0</v>
      </c>
      <c r="AC3364" s="13"/>
      <c r="AE3364" s="13"/>
      <c r="AF3364" s="13">
        <f>SUMIF(Data_IND_TWh!$A$9:$A$504,Data_TOT_TWh!$B3364&amp;"200_"&amp;Data_TOT_TWh!$E3364,Data_IND_TWh!AF$9:AF$504)+SUMIF(Data_TER_TWh!$A$9:$A$504,Data_TOT_TWh!$B3364&amp;"300_"&amp;Data_TOT_TWh!$E3364,Data_TER_TWh!AF$9:AF$504)+SUMIF(Data_RES_TWh!$A$9:$A$1496,Data_TOT_TWh!$B3364&amp;"400_"&amp;Data_TOT_TWh!$E3364,Data_RES_TWh!AF$9:AF$1496)</f>
        <v>0</v>
      </c>
      <c r="AG3364" s="13">
        <f>SUMIF(Data_IND_TWh!$A$9:$A$504,Data_TOT_TWh!$B3364&amp;"200_"&amp;Data_TOT_TWh!$E3364,Data_IND_TWh!AG$9:AG$504)+SUMIF(Data_TER_TWh!$A$9:$A$504,Data_TOT_TWh!$B3364&amp;"300_"&amp;Data_TOT_TWh!$E3364,Data_TER_TWh!AG$9:AG$504)+SUMIF(Data_RES_TWh!$A$9:$A$1496,Data_TOT_TWh!$B3364&amp;"400_"&amp;Data_TOT_TWh!$E3364,Data_RES_TWh!AG$9:AG$1496)</f>
        <v>0</v>
      </c>
      <c r="AH3364" s="46">
        <f>SUMIF(Data_IND_TWh!$A$9:$A$504,Data_TOT_TWh!$B3364&amp;"200_"&amp;Data_TOT_TWh!$E3364,Data_IND_TWh!AH$9:AH$504)+SUMIF(Data_TER_TWh!$A$9:$A$504,Data_TOT_TWh!$B3364&amp;"300_"&amp;Data_TOT_TWh!$E3364,Data_TER_TWh!AH$9:AH$504)+SUMIF(Data_RES_TWh!$A$9:$A$1496,Data_TOT_TWh!$B3364&amp;"400_"&amp;Data_TOT_TWh!$E3364,Data_RES_TWh!AH$9:AH$1496)</f>
        <v>0</v>
      </c>
      <c r="AJ3364" s="13"/>
      <c r="AL3364" s="9"/>
      <c r="AM3364" s="87"/>
      <c r="AN3364" s="87"/>
    </row>
    <row r="3365" spans="12:40">
      <c r="L3365" s="46"/>
      <c r="M3365" s="46"/>
      <c r="O3365" s="47"/>
      <c r="P3365" s="46"/>
      <c r="Q3365" s="46"/>
      <c r="R3365" s="37"/>
      <c r="S3365" s="13"/>
      <c r="U3365" s="13"/>
      <c r="W3365" s="13"/>
      <c r="X3365" s="13">
        <f>SUMIF(Data_IND_TWh!$A$9:$A$504,Data_TOT_TWh!$B3365&amp;"200_"&amp;Data_TOT_TWh!$E3365,Data_IND_TWh!X$9:X$504)+SUMIF(Data_TER_TWh!$A$9:$A$504,Data_TOT_TWh!$B3365&amp;"300_"&amp;Data_TOT_TWh!$E3365,Data_TER_TWh!X$9:X$504)+SUMIF(Data_RES_TWh!$A$9:$A$1496,Data_TOT_TWh!$B3365&amp;"400_"&amp;Data_TOT_TWh!$E3365,Data_RES_TWh!X$9:X$1496)</f>
        <v>0</v>
      </c>
      <c r="Y3365" s="13">
        <f>SUMIF(Data_IND_TWh!$A$9:$A$504,Data_TOT_TWh!$B3365&amp;"200_"&amp;Data_TOT_TWh!$E3365,Data_IND_TWh!Y$9:Y$504)+SUMIF(Data_TER_TWh!$A$9:$A$504,Data_TOT_TWh!$B3365&amp;"300_"&amp;Data_TOT_TWh!$E3365,Data_TER_TWh!Y$9:Y$504)+SUMIF(Data_RES_TWh!$A$9:$A$1496,Data_TOT_TWh!$B3365&amp;"400_"&amp;Data_TOT_TWh!$E3365,Data_RES_TWh!Y$9:Y$1496)</f>
        <v>0</v>
      </c>
      <c r="Z3365" s="13">
        <f>SUMIF(Data_IND_TWh!$A$9:$A$504,Data_TOT_TWh!$B3365&amp;"200_"&amp;Data_TOT_TWh!$E3365,Data_IND_TWh!Z$9:Z$504)+SUMIF(Data_TER_TWh!$A$9:$A$504,Data_TOT_TWh!$B3365&amp;"300_"&amp;Data_TOT_TWh!$E3365,Data_TER_TWh!Z$9:Z$504)+SUMIF(Data_RES_TWh!$A$9:$A$1496,Data_TOT_TWh!$B3365&amp;"400_"&amp;Data_TOT_TWh!$E3365,Data_RES_TWh!Z$9:Z$1496)</f>
        <v>0</v>
      </c>
      <c r="AA3365" s="46">
        <f>SUMIF(Data_IND_TWh!$A$9:$A$504,Data_TOT_TWh!$B3365&amp;"200_"&amp;Data_TOT_TWh!$E3365,Data_IND_TWh!AA$9:AA$504)+SUMIF(Data_TER_TWh!$A$9:$A$504,Data_TOT_TWh!$B3365&amp;"300_"&amp;Data_TOT_TWh!$E3365,Data_TER_TWh!AA$9:AA$504)+SUMIF(Data_RES_TWh!$A$9:$A$1496,Data_TOT_TWh!$B3365&amp;"400_"&amp;Data_TOT_TWh!$E3365,Data_RES_TWh!AA$9:AA$1496)</f>
        <v>0</v>
      </c>
      <c r="AC3365" s="13"/>
      <c r="AE3365" s="13"/>
      <c r="AF3365" s="13">
        <f>SUMIF(Data_IND_TWh!$A$9:$A$504,Data_TOT_TWh!$B3365&amp;"200_"&amp;Data_TOT_TWh!$E3365,Data_IND_TWh!AF$9:AF$504)+SUMIF(Data_TER_TWh!$A$9:$A$504,Data_TOT_TWh!$B3365&amp;"300_"&amp;Data_TOT_TWh!$E3365,Data_TER_TWh!AF$9:AF$504)+SUMIF(Data_RES_TWh!$A$9:$A$1496,Data_TOT_TWh!$B3365&amp;"400_"&amp;Data_TOT_TWh!$E3365,Data_RES_TWh!AF$9:AF$1496)</f>
        <v>0</v>
      </c>
      <c r="AG3365" s="13">
        <f>SUMIF(Data_IND_TWh!$A$9:$A$504,Data_TOT_TWh!$B3365&amp;"200_"&amp;Data_TOT_TWh!$E3365,Data_IND_TWh!AG$9:AG$504)+SUMIF(Data_TER_TWh!$A$9:$A$504,Data_TOT_TWh!$B3365&amp;"300_"&amp;Data_TOT_TWh!$E3365,Data_TER_TWh!AG$9:AG$504)+SUMIF(Data_RES_TWh!$A$9:$A$1496,Data_TOT_TWh!$B3365&amp;"400_"&amp;Data_TOT_TWh!$E3365,Data_RES_TWh!AG$9:AG$1496)</f>
        <v>0</v>
      </c>
      <c r="AH3365" s="46">
        <f>SUMIF(Data_IND_TWh!$A$9:$A$504,Data_TOT_TWh!$B3365&amp;"200_"&amp;Data_TOT_TWh!$E3365,Data_IND_TWh!AH$9:AH$504)+SUMIF(Data_TER_TWh!$A$9:$A$504,Data_TOT_TWh!$B3365&amp;"300_"&amp;Data_TOT_TWh!$E3365,Data_TER_TWh!AH$9:AH$504)+SUMIF(Data_RES_TWh!$A$9:$A$1496,Data_TOT_TWh!$B3365&amp;"400_"&amp;Data_TOT_TWh!$E3365,Data_RES_TWh!AH$9:AH$1496)</f>
        <v>0</v>
      </c>
      <c r="AJ3365" s="13"/>
      <c r="AL3365" s="9"/>
      <c r="AM3365" s="87"/>
      <c r="AN3365" s="87"/>
    </row>
    <row r="3366" spans="12:40">
      <c r="L3366" s="46"/>
      <c r="M3366" s="46"/>
      <c r="O3366" s="47"/>
      <c r="P3366" s="46"/>
      <c r="Q3366" s="46"/>
      <c r="R3366" s="37"/>
      <c r="S3366" s="13"/>
      <c r="U3366" s="13"/>
      <c r="W3366" s="13"/>
      <c r="X3366" s="13">
        <f>SUMIF(Data_IND_TWh!$A$9:$A$504,Data_TOT_TWh!$B3366&amp;"200_"&amp;Data_TOT_TWh!$E3366,Data_IND_TWh!X$9:X$504)+SUMIF(Data_TER_TWh!$A$9:$A$504,Data_TOT_TWh!$B3366&amp;"300_"&amp;Data_TOT_TWh!$E3366,Data_TER_TWh!X$9:X$504)+SUMIF(Data_RES_TWh!$A$9:$A$1496,Data_TOT_TWh!$B3366&amp;"400_"&amp;Data_TOT_TWh!$E3366,Data_RES_TWh!X$9:X$1496)</f>
        <v>0</v>
      </c>
      <c r="Y3366" s="13">
        <f>SUMIF(Data_IND_TWh!$A$9:$A$504,Data_TOT_TWh!$B3366&amp;"200_"&amp;Data_TOT_TWh!$E3366,Data_IND_TWh!Y$9:Y$504)+SUMIF(Data_TER_TWh!$A$9:$A$504,Data_TOT_TWh!$B3366&amp;"300_"&amp;Data_TOT_TWh!$E3366,Data_TER_TWh!Y$9:Y$504)+SUMIF(Data_RES_TWh!$A$9:$A$1496,Data_TOT_TWh!$B3366&amp;"400_"&amp;Data_TOT_TWh!$E3366,Data_RES_TWh!Y$9:Y$1496)</f>
        <v>0</v>
      </c>
      <c r="Z3366" s="13">
        <f>SUMIF(Data_IND_TWh!$A$9:$A$504,Data_TOT_TWh!$B3366&amp;"200_"&amp;Data_TOT_TWh!$E3366,Data_IND_TWh!Z$9:Z$504)+SUMIF(Data_TER_TWh!$A$9:$A$504,Data_TOT_TWh!$B3366&amp;"300_"&amp;Data_TOT_TWh!$E3366,Data_TER_TWh!Z$9:Z$504)+SUMIF(Data_RES_TWh!$A$9:$A$1496,Data_TOT_TWh!$B3366&amp;"400_"&amp;Data_TOT_TWh!$E3366,Data_RES_TWh!Z$9:Z$1496)</f>
        <v>0</v>
      </c>
      <c r="AA3366" s="46">
        <f>SUMIF(Data_IND_TWh!$A$9:$A$504,Data_TOT_TWh!$B3366&amp;"200_"&amp;Data_TOT_TWh!$E3366,Data_IND_TWh!AA$9:AA$504)+SUMIF(Data_TER_TWh!$A$9:$A$504,Data_TOT_TWh!$B3366&amp;"300_"&amp;Data_TOT_TWh!$E3366,Data_TER_TWh!AA$9:AA$504)+SUMIF(Data_RES_TWh!$A$9:$A$1496,Data_TOT_TWh!$B3366&amp;"400_"&amp;Data_TOT_TWh!$E3366,Data_RES_TWh!AA$9:AA$1496)</f>
        <v>0</v>
      </c>
      <c r="AC3366" s="13"/>
      <c r="AE3366" s="13"/>
      <c r="AF3366" s="13">
        <f>SUMIF(Data_IND_TWh!$A$9:$A$504,Data_TOT_TWh!$B3366&amp;"200_"&amp;Data_TOT_TWh!$E3366,Data_IND_TWh!AF$9:AF$504)+SUMIF(Data_TER_TWh!$A$9:$A$504,Data_TOT_TWh!$B3366&amp;"300_"&amp;Data_TOT_TWh!$E3366,Data_TER_TWh!AF$9:AF$504)+SUMIF(Data_RES_TWh!$A$9:$A$1496,Data_TOT_TWh!$B3366&amp;"400_"&amp;Data_TOT_TWh!$E3366,Data_RES_TWh!AF$9:AF$1496)</f>
        <v>0</v>
      </c>
      <c r="AG3366" s="13">
        <f>SUMIF(Data_IND_TWh!$A$9:$A$504,Data_TOT_TWh!$B3366&amp;"200_"&amp;Data_TOT_TWh!$E3366,Data_IND_TWh!AG$9:AG$504)+SUMIF(Data_TER_TWh!$A$9:$A$504,Data_TOT_TWh!$B3366&amp;"300_"&amp;Data_TOT_TWh!$E3366,Data_TER_TWh!AG$9:AG$504)+SUMIF(Data_RES_TWh!$A$9:$A$1496,Data_TOT_TWh!$B3366&amp;"400_"&amp;Data_TOT_TWh!$E3366,Data_RES_TWh!AG$9:AG$1496)</f>
        <v>0</v>
      </c>
      <c r="AH3366" s="46">
        <f>SUMIF(Data_IND_TWh!$A$9:$A$504,Data_TOT_TWh!$B3366&amp;"200_"&amp;Data_TOT_TWh!$E3366,Data_IND_TWh!AH$9:AH$504)+SUMIF(Data_TER_TWh!$A$9:$A$504,Data_TOT_TWh!$B3366&amp;"300_"&amp;Data_TOT_TWh!$E3366,Data_TER_TWh!AH$9:AH$504)+SUMIF(Data_RES_TWh!$A$9:$A$1496,Data_TOT_TWh!$B3366&amp;"400_"&amp;Data_TOT_TWh!$E3366,Data_RES_TWh!AH$9:AH$1496)</f>
        <v>0</v>
      </c>
      <c r="AJ3366" s="13"/>
      <c r="AL3366" s="9"/>
      <c r="AM3366" s="87"/>
      <c r="AN3366" s="87"/>
    </row>
    <row r="3367" spans="12:40">
      <c r="L3367" s="46"/>
      <c r="M3367" s="46"/>
      <c r="O3367" s="47"/>
      <c r="P3367" s="46"/>
      <c r="Q3367" s="46"/>
      <c r="R3367" s="37"/>
      <c r="S3367" s="13"/>
      <c r="U3367" s="13"/>
      <c r="W3367" s="13"/>
      <c r="X3367" s="13">
        <f>SUMIF(Data_IND_TWh!$A$9:$A$504,Data_TOT_TWh!$B3367&amp;"200_"&amp;Data_TOT_TWh!$E3367,Data_IND_TWh!X$9:X$504)+SUMIF(Data_TER_TWh!$A$9:$A$504,Data_TOT_TWh!$B3367&amp;"300_"&amp;Data_TOT_TWh!$E3367,Data_TER_TWh!X$9:X$504)+SUMIF(Data_RES_TWh!$A$9:$A$1496,Data_TOT_TWh!$B3367&amp;"400_"&amp;Data_TOT_TWh!$E3367,Data_RES_TWh!X$9:X$1496)</f>
        <v>0</v>
      </c>
      <c r="Y3367" s="13">
        <f>SUMIF(Data_IND_TWh!$A$9:$A$504,Data_TOT_TWh!$B3367&amp;"200_"&amp;Data_TOT_TWh!$E3367,Data_IND_TWh!Y$9:Y$504)+SUMIF(Data_TER_TWh!$A$9:$A$504,Data_TOT_TWh!$B3367&amp;"300_"&amp;Data_TOT_TWh!$E3367,Data_TER_TWh!Y$9:Y$504)+SUMIF(Data_RES_TWh!$A$9:$A$1496,Data_TOT_TWh!$B3367&amp;"400_"&amp;Data_TOT_TWh!$E3367,Data_RES_TWh!Y$9:Y$1496)</f>
        <v>0</v>
      </c>
      <c r="Z3367" s="13">
        <f>SUMIF(Data_IND_TWh!$A$9:$A$504,Data_TOT_TWh!$B3367&amp;"200_"&amp;Data_TOT_TWh!$E3367,Data_IND_TWh!Z$9:Z$504)+SUMIF(Data_TER_TWh!$A$9:$A$504,Data_TOT_TWh!$B3367&amp;"300_"&amp;Data_TOT_TWh!$E3367,Data_TER_TWh!Z$9:Z$504)+SUMIF(Data_RES_TWh!$A$9:$A$1496,Data_TOT_TWh!$B3367&amp;"400_"&amp;Data_TOT_TWh!$E3367,Data_RES_TWh!Z$9:Z$1496)</f>
        <v>0</v>
      </c>
      <c r="AA3367" s="46">
        <f>SUMIF(Data_IND_TWh!$A$9:$A$504,Data_TOT_TWh!$B3367&amp;"200_"&amp;Data_TOT_TWh!$E3367,Data_IND_TWh!AA$9:AA$504)+SUMIF(Data_TER_TWh!$A$9:$A$504,Data_TOT_TWh!$B3367&amp;"300_"&amp;Data_TOT_TWh!$E3367,Data_TER_TWh!AA$9:AA$504)+SUMIF(Data_RES_TWh!$A$9:$A$1496,Data_TOT_TWh!$B3367&amp;"400_"&amp;Data_TOT_TWh!$E3367,Data_RES_TWh!AA$9:AA$1496)</f>
        <v>0</v>
      </c>
      <c r="AC3367" s="13"/>
      <c r="AE3367" s="13"/>
      <c r="AF3367" s="13">
        <f>SUMIF(Data_IND_TWh!$A$9:$A$504,Data_TOT_TWh!$B3367&amp;"200_"&amp;Data_TOT_TWh!$E3367,Data_IND_TWh!AF$9:AF$504)+SUMIF(Data_TER_TWh!$A$9:$A$504,Data_TOT_TWh!$B3367&amp;"300_"&amp;Data_TOT_TWh!$E3367,Data_TER_TWh!AF$9:AF$504)+SUMIF(Data_RES_TWh!$A$9:$A$1496,Data_TOT_TWh!$B3367&amp;"400_"&amp;Data_TOT_TWh!$E3367,Data_RES_TWh!AF$9:AF$1496)</f>
        <v>0</v>
      </c>
      <c r="AG3367" s="13">
        <f>SUMIF(Data_IND_TWh!$A$9:$A$504,Data_TOT_TWh!$B3367&amp;"200_"&amp;Data_TOT_TWh!$E3367,Data_IND_TWh!AG$9:AG$504)+SUMIF(Data_TER_TWh!$A$9:$A$504,Data_TOT_TWh!$B3367&amp;"300_"&amp;Data_TOT_TWh!$E3367,Data_TER_TWh!AG$9:AG$504)+SUMIF(Data_RES_TWh!$A$9:$A$1496,Data_TOT_TWh!$B3367&amp;"400_"&amp;Data_TOT_TWh!$E3367,Data_RES_TWh!AG$9:AG$1496)</f>
        <v>0</v>
      </c>
      <c r="AH3367" s="46">
        <f>SUMIF(Data_IND_TWh!$A$9:$A$504,Data_TOT_TWh!$B3367&amp;"200_"&amp;Data_TOT_TWh!$E3367,Data_IND_TWh!AH$9:AH$504)+SUMIF(Data_TER_TWh!$A$9:$A$504,Data_TOT_TWh!$B3367&amp;"300_"&amp;Data_TOT_TWh!$E3367,Data_TER_TWh!AH$9:AH$504)+SUMIF(Data_RES_TWh!$A$9:$A$1496,Data_TOT_TWh!$B3367&amp;"400_"&amp;Data_TOT_TWh!$E3367,Data_RES_TWh!AH$9:AH$1496)</f>
        <v>0</v>
      </c>
      <c r="AJ3367" s="13"/>
      <c r="AL3367" s="9"/>
      <c r="AM3367" s="87"/>
      <c r="AN3367" s="87"/>
    </row>
    <row r="3368" spans="12:40">
      <c r="L3368" s="46"/>
      <c r="M3368" s="46"/>
      <c r="O3368" s="47"/>
      <c r="P3368" s="46"/>
      <c r="Q3368" s="46"/>
      <c r="R3368" s="37"/>
      <c r="S3368" s="13"/>
      <c r="U3368" s="13"/>
      <c r="W3368" s="13"/>
      <c r="X3368" s="13">
        <f>SUMIF(Data_IND_TWh!$A$9:$A$504,Data_TOT_TWh!$B3368&amp;"200_"&amp;Data_TOT_TWh!$E3368,Data_IND_TWh!X$9:X$504)+SUMIF(Data_TER_TWh!$A$9:$A$504,Data_TOT_TWh!$B3368&amp;"300_"&amp;Data_TOT_TWh!$E3368,Data_TER_TWh!X$9:X$504)+SUMIF(Data_RES_TWh!$A$9:$A$1496,Data_TOT_TWh!$B3368&amp;"400_"&amp;Data_TOT_TWh!$E3368,Data_RES_TWh!X$9:X$1496)</f>
        <v>0</v>
      </c>
      <c r="Y3368" s="13">
        <f>SUMIF(Data_IND_TWh!$A$9:$A$504,Data_TOT_TWh!$B3368&amp;"200_"&amp;Data_TOT_TWh!$E3368,Data_IND_TWh!Y$9:Y$504)+SUMIF(Data_TER_TWh!$A$9:$A$504,Data_TOT_TWh!$B3368&amp;"300_"&amp;Data_TOT_TWh!$E3368,Data_TER_TWh!Y$9:Y$504)+SUMIF(Data_RES_TWh!$A$9:$A$1496,Data_TOT_TWh!$B3368&amp;"400_"&amp;Data_TOT_TWh!$E3368,Data_RES_TWh!Y$9:Y$1496)</f>
        <v>0</v>
      </c>
      <c r="Z3368" s="13">
        <f>SUMIF(Data_IND_TWh!$A$9:$A$504,Data_TOT_TWh!$B3368&amp;"200_"&amp;Data_TOT_TWh!$E3368,Data_IND_TWh!Z$9:Z$504)+SUMIF(Data_TER_TWh!$A$9:$A$504,Data_TOT_TWh!$B3368&amp;"300_"&amp;Data_TOT_TWh!$E3368,Data_TER_TWh!Z$9:Z$504)+SUMIF(Data_RES_TWh!$A$9:$A$1496,Data_TOT_TWh!$B3368&amp;"400_"&amp;Data_TOT_TWh!$E3368,Data_RES_TWh!Z$9:Z$1496)</f>
        <v>0</v>
      </c>
      <c r="AA3368" s="46">
        <f>SUMIF(Data_IND_TWh!$A$9:$A$504,Data_TOT_TWh!$B3368&amp;"200_"&amp;Data_TOT_TWh!$E3368,Data_IND_TWh!AA$9:AA$504)+SUMIF(Data_TER_TWh!$A$9:$A$504,Data_TOT_TWh!$B3368&amp;"300_"&amp;Data_TOT_TWh!$E3368,Data_TER_TWh!AA$9:AA$504)+SUMIF(Data_RES_TWh!$A$9:$A$1496,Data_TOT_TWh!$B3368&amp;"400_"&amp;Data_TOT_TWh!$E3368,Data_RES_TWh!AA$9:AA$1496)</f>
        <v>0</v>
      </c>
      <c r="AC3368" s="13"/>
      <c r="AE3368" s="13"/>
      <c r="AF3368" s="13">
        <f>SUMIF(Data_IND_TWh!$A$9:$A$504,Data_TOT_TWh!$B3368&amp;"200_"&amp;Data_TOT_TWh!$E3368,Data_IND_TWh!AF$9:AF$504)+SUMIF(Data_TER_TWh!$A$9:$A$504,Data_TOT_TWh!$B3368&amp;"300_"&amp;Data_TOT_TWh!$E3368,Data_TER_TWh!AF$9:AF$504)+SUMIF(Data_RES_TWh!$A$9:$A$1496,Data_TOT_TWh!$B3368&amp;"400_"&amp;Data_TOT_TWh!$E3368,Data_RES_TWh!AF$9:AF$1496)</f>
        <v>0</v>
      </c>
      <c r="AG3368" s="13">
        <f>SUMIF(Data_IND_TWh!$A$9:$A$504,Data_TOT_TWh!$B3368&amp;"200_"&amp;Data_TOT_TWh!$E3368,Data_IND_TWh!AG$9:AG$504)+SUMIF(Data_TER_TWh!$A$9:$A$504,Data_TOT_TWh!$B3368&amp;"300_"&amp;Data_TOT_TWh!$E3368,Data_TER_TWh!AG$9:AG$504)+SUMIF(Data_RES_TWh!$A$9:$A$1496,Data_TOT_TWh!$B3368&amp;"400_"&amp;Data_TOT_TWh!$E3368,Data_RES_TWh!AG$9:AG$1496)</f>
        <v>0</v>
      </c>
      <c r="AH3368" s="46">
        <f>SUMIF(Data_IND_TWh!$A$9:$A$504,Data_TOT_TWh!$B3368&amp;"200_"&amp;Data_TOT_TWh!$E3368,Data_IND_TWh!AH$9:AH$504)+SUMIF(Data_TER_TWh!$A$9:$A$504,Data_TOT_TWh!$B3368&amp;"300_"&amp;Data_TOT_TWh!$E3368,Data_TER_TWh!AH$9:AH$504)+SUMIF(Data_RES_TWh!$A$9:$A$1496,Data_TOT_TWh!$B3368&amp;"400_"&amp;Data_TOT_TWh!$E3368,Data_RES_TWh!AH$9:AH$1496)</f>
        <v>0</v>
      </c>
      <c r="AJ3368" s="13"/>
      <c r="AL3368" s="9"/>
      <c r="AM3368" s="87"/>
      <c r="AN3368" s="87"/>
    </row>
    <row r="3369" spans="12:40">
      <c r="L3369" s="46"/>
      <c r="M3369" s="46"/>
      <c r="O3369" s="47"/>
      <c r="P3369" s="46"/>
      <c r="Q3369" s="46"/>
      <c r="R3369" s="37"/>
      <c r="S3369" s="13"/>
      <c r="U3369" s="13"/>
      <c r="W3369" s="13"/>
      <c r="X3369" s="13">
        <f>SUMIF(Data_IND_TWh!$A$9:$A$504,Data_TOT_TWh!$B3369&amp;"200_"&amp;Data_TOT_TWh!$E3369,Data_IND_TWh!X$9:X$504)+SUMIF(Data_TER_TWh!$A$9:$A$504,Data_TOT_TWh!$B3369&amp;"300_"&amp;Data_TOT_TWh!$E3369,Data_TER_TWh!X$9:X$504)+SUMIF(Data_RES_TWh!$A$9:$A$1496,Data_TOT_TWh!$B3369&amp;"400_"&amp;Data_TOT_TWh!$E3369,Data_RES_TWh!X$9:X$1496)</f>
        <v>0</v>
      </c>
      <c r="Y3369" s="13">
        <f>SUMIF(Data_IND_TWh!$A$9:$A$504,Data_TOT_TWh!$B3369&amp;"200_"&amp;Data_TOT_TWh!$E3369,Data_IND_TWh!Y$9:Y$504)+SUMIF(Data_TER_TWh!$A$9:$A$504,Data_TOT_TWh!$B3369&amp;"300_"&amp;Data_TOT_TWh!$E3369,Data_TER_TWh!Y$9:Y$504)+SUMIF(Data_RES_TWh!$A$9:$A$1496,Data_TOT_TWh!$B3369&amp;"400_"&amp;Data_TOT_TWh!$E3369,Data_RES_TWh!Y$9:Y$1496)</f>
        <v>0</v>
      </c>
      <c r="Z3369" s="13">
        <f>SUMIF(Data_IND_TWh!$A$9:$A$504,Data_TOT_TWh!$B3369&amp;"200_"&amp;Data_TOT_TWh!$E3369,Data_IND_TWh!Z$9:Z$504)+SUMIF(Data_TER_TWh!$A$9:$A$504,Data_TOT_TWh!$B3369&amp;"300_"&amp;Data_TOT_TWh!$E3369,Data_TER_TWh!Z$9:Z$504)+SUMIF(Data_RES_TWh!$A$9:$A$1496,Data_TOT_TWh!$B3369&amp;"400_"&amp;Data_TOT_TWh!$E3369,Data_RES_TWh!Z$9:Z$1496)</f>
        <v>0</v>
      </c>
      <c r="AA3369" s="46">
        <f>SUMIF(Data_IND_TWh!$A$9:$A$504,Data_TOT_TWh!$B3369&amp;"200_"&amp;Data_TOT_TWh!$E3369,Data_IND_TWh!AA$9:AA$504)+SUMIF(Data_TER_TWh!$A$9:$A$504,Data_TOT_TWh!$B3369&amp;"300_"&amp;Data_TOT_TWh!$E3369,Data_TER_TWh!AA$9:AA$504)+SUMIF(Data_RES_TWh!$A$9:$A$1496,Data_TOT_TWh!$B3369&amp;"400_"&amp;Data_TOT_TWh!$E3369,Data_RES_TWh!AA$9:AA$1496)</f>
        <v>0</v>
      </c>
      <c r="AC3369" s="13"/>
      <c r="AE3369" s="13"/>
      <c r="AF3369" s="13">
        <f>SUMIF(Data_IND_TWh!$A$9:$A$504,Data_TOT_TWh!$B3369&amp;"200_"&amp;Data_TOT_TWh!$E3369,Data_IND_TWh!AF$9:AF$504)+SUMIF(Data_TER_TWh!$A$9:$A$504,Data_TOT_TWh!$B3369&amp;"300_"&amp;Data_TOT_TWh!$E3369,Data_TER_TWh!AF$9:AF$504)+SUMIF(Data_RES_TWh!$A$9:$A$1496,Data_TOT_TWh!$B3369&amp;"400_"&amp;Data_TOT_TWh!$E3369,Data_RES_TWh!AF$9:AF$1496)</f>
        <v>0</v>
      </c>
      <c r="AG3369" s="13">
        <f>SUMIF(Data_IND_TWh!$A$9:$A$504,Data_TOT_TWh!$B3369&amp;"200_"&amp;Data_TOT_TWh!$E3369,Data_IND_TWh!AG$9:AG$504)+SUMIF(Data_TER_TWh!$A$9:$A$504,Data_TOT_TWh!$B3369&amp;"300_"&amp;Data_TOT_TWh!$E3369,Data_TER_TWh!AG$9:AG$504)+SUMIF(Data_RES_TWh!$A$9:$A$1496,Data_TOT_TWh!$B3369&amp;"400_"&amp;Data_TOT_TWh!$E3369,Data_RES_TWh!AG$9:AG$1496)</f>
        <v>0</v>
      </c>
      <c r="AH3369" s="46">
        <f>SUMIF(Data_IND_TWh!$A$9:$A$504,Data_TOT_TWh!$B3369&amp;"200_"&amp;Data_TOT_TWh!$E3369,Data_IND_TWh!AH$9:AH$504)+SUMIF(Data_TER_TWh!$A$9:$A$504,Data_TOT_TWh!$B3369&amp;"300_"&amp;Data_TOT_TWh!$E3369,Data_TER_TWh!AH$9:AH$504)+SUMIF(Data_RES_TWh!$A$9:$A$1496,Data_TOT_TWh!$B3369&amp;"400_"&amp;Data_TOT_TWh!$E3369,Data_RES_TWh!AH$9:AH$1496)</f>
        <v>0</v>
      </c>
      <c r="AJ3369" s="13"/>
      <c r="AL3369" s="9"/>
      <c r="AM3369" s="87"/>
      <c r="AN3369" s="87"/>
    </row>
    <row r="3370" spans="12:40">
      <c r="L3370" s="46"/>
      <c r="M3370" s="46"/>
      <c r="O3370" s="47"/>
      <c r="P3370" s="46"/>
      <c r="Q3370" s="46"/>
      <c r="R3370" s="37"/>
      <c r="S3370" s="13"/>
      <c r="U3370" s="13"/>
      <c r="W3370" s="13"/>
      <c r="X3370" s="13">
        <f>SUMIF(Data_IND_TWh!$A$9:$A$504,Data_TOT_TWh!$B3370&amp;"200_"&amp;Data_TOT_TWh!$E3370,Data_IND_TWh!X$9:X$504)+SUMIF(Data_TER_TWh!$A$9:$A$504,Data_TOT_TWh!$B3370&amp;"300_"&amp;Data_TOT_TWh!$E3370,Data_TER_TWh!X$9:X$504)+SUMIF(Data_RES_TWh!$A$9:$A$1496,Data_TOT_TWh!$B3370&amp;"400_"&amp;Data_TOT_TWh!$E3370,Data_RES_TWh!X$9:X$1496)</f>
        <v>0</v>
      </c>
      <c r="Y3370" s="13">
        <f>SUMIF(Data_IND_TWh!$A$9:$A$504,Data_TOT_TWh!$B3370&amp;"200_"&amp;Data_TOT_TWh!$E3370,Data_IND_TWh!Y$9:Y$504)+SUMIF(Data_TER_TWh!$A$9:$A$504,Data_TOT_TWh!$B3370&amp;"300_"&amp;Data_TOT_TWh!$E3370,Data_TER_TWh!Y$9:Y$504)+SUMIF(Data_RES_TWh!$A$9:$A$1496,Data_TOT_TWh!$B3370&amp;"400_"&amp;Data_TOT_TWh!$E3370,Data_RES_TWh!Y$9:Y$1496)</f>
        <v>0</v>
      </c>
      <c r="Z3370" s="13">
        <f>SUMIF(Data_IND_TWh!$A$9:$A$504,Data_TOT_TWh!$B3370&amp;"200_"&amp;Data_TOT_TWh!$E3370,Data_IND_TWh!Z$9:Z$504)+SUMIF(Data_TER_TWh!$A$9:$A$504,Data_TOT_TWh!$B3370&amp;"300_"&amp;Data_TOT_TWh!$E3370,Data_TER_TWh!Z$9:Z$504)+SUMIF(Data_RES_TWh!$A$9:$A$1496,Data_TOT_TWh!$B3370&amp;"400_"&amp;Data_TOT_TWh!$E3370,Data_RES_TWh!Z$9:Z$1496)</f>
        <v>0</v>
      </c>
      <c r="AA3370" s="46">
        <f>SUMIF(Data_IND_TWh!$A$9:$A$504,Data_TOT_TWh!$B3370&amp;"200_"&amp;Data_TOT_TWh!$E3370,Data_IND_TWh!AA$9:AA$504)+SUMIF(Data_TER_TWh!$A$9:$A$504,Data_TOT_TWh!$B3370&amp;"300_"&amp;Data_TOT_TWh!$E3370,Data_TER_TWh!AA$9:AA$504)+SUMIF(Data_RES_TWh!$A$9:$A$1496,Data_TOT_TWh!$B3370&amp;"400_"&amp;Data_TOT_TWh!$E3370,Data_RES_TWh!AA$9:AA$1496)</f>
        <v>0</v>
      </c>
      <c r="AC3370" s="13"/>
      <c r="AE3370" s="13"/>
      <c r="AF3370" s="13">
        <f>SUMIF(Data_IND_TWh!$A$9:$A$504,Data_TOT_TWh!$B3370&amp;"200_"&amp;Data_TOT_TWh!$E3370,Data_IND_TWh!AF$9:AF$504)+SUMIF(Data_TER_TWh!$A$9:$A$504,Data_TOT_TWh!$B3370&amp;"300_"&amp;Data_TOT_TWh!$E3370,Data_TER_TWh!AF$9:AF$504)+SUMIF(Data_RES_TWh!$A$9:$A$1496,Data_TOT_TWh!$B3370&amp;"400_"&amp;Data_TOT_TWh!$E3370,Data_RES_TWh!AF$9:AF$1496)</f>
        <v>0</v>
      </c>
      <c r="AG3370" s="13">
        <f>SUMIF(Data_IND_TWh!$A$9:$A$504,Data_TOT_TWh!$B3370&amp;"200_"&amp;Data_TOT_TWh!$E3370,Data_IND_TWh!AG$9:AG$504)+SUMIF(Data_TER_TWh!$A$9:$A$504,Data_TOT_TWh!$B3370&amp;"300_"&amp;Data_TOT_TWh!$E3370,Data_TER_TWh!AG$9:AG$504)+SUMIF(Data_RES_TWh!$A$9:$A$1496,Data_TOT_TWh!$B3370&amp;"400_"&amp;Data_TOT_TWh!$E3370,Data_RES_TWh!AG$9:AG$1496)</f>
        <v>0</v>
      </c>
      <c r="AH3370" s="46">
        <f>SUMIF(Data_IND_TWh!$A$9:$A$504,Data_TOT_TWh!$B3370&amp;"200_"&amp;Data_TOT_TWh!$E3370,Data_IND_TWh!AH$9:AH$504)+SUMIF(Data_TER_TWh!$A$9:$A$504,Data_TOT_TWh!$B3370&amp;"300_"&amp;Data_TOT_TWh!$E3370,Data_TER_TWh!AH$9:AH$504)+SUMIF(Data_RES_TWh!$A$9:$A$1496,Data_TOT_TWh!$B3370&amp;"400_"&amp;Data_TOT_TWh!$E3370,Data_RES_TWh!AH$9:AH$1496)</f>
        <v>0</v>
      </c>
      <c r="AJ3370" s="13"/>
      <c r="AL3370" s="9"/>
      <c r="AM3370" s="87"/>
      <c r="AN3370" s="87"/>
    </row>
    <row r="3371" spans="12:40">
      <c r="L3371" s="46"/>
      <c r="M3371" s="46"/>
      <c r="O3371" s="47"/>
      <c r="P3371" s="46"/>
      <c r="Q3371" s="46"/>
      <c r="R3371" s="37"/>
      <c r="S3371" s="13"/>
      <c r="U3371" s="13"/>
      <c r="W3371" s="13"/>
      <c r="X3371" s="13">
        <f>SUMIF(Data_IND_TWh!$A$9:$A$504,Data_TOT_TWh!$B3371&amp;"200_"&amp;Data_TOT_TWh!$E3371,Data_IND_TWh!X$9:X$504)+SUMIF(Data_TER_TWh!$A$9:$A$504,Data_TOT_TWh!$B3371&amp;"300_"&amp;Data_TOT_TWh!$E3371,Data_TER_TWh!X$9:X$504)+SUMIF(Data_RES_TWh!$A$9:$A$1496,Data_TOT_TWh!$B3371&amp;"400_"&amp;Data_TOT_TWh!$E3371,Data_RES_TWh!X$9:X$1496)</f>
        <v>0</v>
      </c>
      <c r="Y3371" s="13">
        <f>SUMIF(Data_IND_TWh!$A$9:$A$504,Data_TOT_TWh!$B3371&amp;"200_"&amp;Data_TOT_TWh!$E3371,Data_IND_TWh!Y$9:Y$504)+SUMIF(Data_TER_TWh!$A$9:$A$504,Data_TOT_TWh!$B3371&amp;"300_"&amp;Data_TOT_TWh!$E3371,Data_TER_TWh!Y$9:Y$504)+SUMIF(Data_RES_TWh!$A$9:$A$1496,Data_TOT_TWh!$B3371&amp;"400_"&amp;Data_TOT_TWh!$E3371,Data_RES_TWh!Y$9:Y$1496)</f>
        <v>0</v>
      </c>
      <c r="Z3371" s="13">
        <f>SUMIF(Data_IND_TWh!$A$9:$A$504,Data_TOT_TWh!$B3371&amp;"200_"&amp;Data_TOT_TWh!$E3371,Data_IND_TWh!Z$9:Z$504)+SUMIF(Data_TER_TWh!$A$9:$A$504,Data_TOT_TWh!$B3371&amp;"300_"&amp;Data_TOT_TWh!$E3371,Data_TER_TWh!Z$9:Z$504)+SUMIF(Data_RES_TWh!$A$9:$A$1496,Data_TOT_TWh!$B3371&amp;"400_"&amp;Data_TOT_TWh!$E3371,Data_RES_TWh!Z$9:Z$1496)</f>
        <v>0</v>
      </c>
      <c r="AA3371" s="46">
        <f>SUMIF(Data_IND_TWh!$A$9:$A$504,Data_TOT_TWh!$B3371&amp;"200_"&amp;Data_TOT_TWh!$E3371,Data_IND_TWh!AA$9:AA$504)+SUMIF(Data_TER_TWh!$A$9:$A$504,Data_TOT_TWh!$B3371&amp;"300_"&amp;Data_TOT_TWh!$E3371,Data_TER_TWh!AA$9:AA$504)+SUMIF(Data_RES_TWh!$A$9:$A$1496,Data_TOT_TWh!$B3371&amp;"400_"&amp;Data_TOT_TWh!$E3371,Data_RES_TWh!AA$9:AA$1496)</f>
        <v>0</v>
      </c>
      <c r="AC3371" s="13"/>
      <c r="AE3371" s="13"/>
      <c r="AF3371" s="13">
        <f>SUMIF(Data_IND_TWh!$A$9:$A$504,Data_TOT_TWh!$B3371&amp;"200_"&amp;Data_TOT_TWh!$E3371,Data_IND_TWh!AF$9:AF$504)+SUMIF(Data_TER_TWh!$A$9:$A$504,Data_TOT_TWh!$B3371&amp;"300_"&amp;Data_TOT_TWh!$E3371,Data_TER_TWh!AF$9:AF$504)+SUMIF(Data_RES_TWh!$A$9:$A$1496,Data_TOT_TWh!$B3371&amp;"400_"&amp;Data_TOT_TWh!$E3371,Data_RES_TWh!AF$9:AF$1496)</f>
        <v>0</v>
      </c>
      <c r="AG3371" s="13">
        <f>SUMIF(Data_IND_TWh!$A$9:$A$504,Data_TOT_TWh!$B3371&amp;"200_"&amp;Data_TOT_TWh!$E3371,Data_IND_TWh!AG$9:AG$504)+SUMIF(Data_TER_TWh!$A$9:$A$504,Data_TOT_TWh!$B3371&amp;"300_"&amp;Data_TOT_TWh!$E3371,Data_TER_TWh!AG$9:AG$504)+SUMIF(Data_RES_TWh!$A$9:$A$1496,Data_TOT_TWh!$B3371&amp;"400_"&amp;Data_TOT_TWh!$E3371,Data_RES_TWh!AG$9:AG$1496)</f>
        <v>0</v>
      </c>
      <c r="AH3371" s="46">
        <f>SUMIF(Data_IND_TWh!$A$9:$A$504,Data_TOT_TWh!$B3371&amp;"200_"&amp;Data_TOT_TWh!$E3371,Data_IND_TWh!AH$9:AH$504)+SUMIF(Data_TER_TWh!$A$9:$A$504,Data_TOT_TWh!$B3371&amp;"300_"&amp;Data_TOT_TWh!$E3371,Data_TER_TWh!AH$9:AH$504)+SUMIF(Data_RES_TWh!$A$9:$A$1496,Data_TOT_TWh!$B3371&amp;"400_"&amp;Data_TOT_TWh!$E3371,Data_RES_TWh!AH$9:AH$1496)</f>
        <v>0</v>
      </c>
      <c r="AJ3371" s="13"/>
      <c r="AL3371" s="9"/>
      <c r="AM3371" s="87"/>
      <c r="AN3371" s="87"/>
    </row>
    <row r="3372" spans="12:40">
      <c r="L3372" s="46"/>
      <c r="M3372" s="46"/>
      <c r="O3372" s="47"/>
      <c r="P3372" s="46"/>
      <c r="Q3372" s="46"/>
      <c r="R3372" s="37"/>
      <c r="S3372" s="13"/>
      <c r="U3372" s="13"/>
      <c r="W3372" s="13"/>
      <c r="X3372" s="13">
        <f>SUMIF(Data_IND_TWh!$A$9:$A$504,Data_TOT_TWh!$B3372&amp;"200_"&amp;Data_TOT_TWh!$E3372,Data_IND_TWh!X$9:X$504)+SUMIF(Data_TER_TWh!$A$9:$A$504,Data_TOT_TWh!$B3372&amp;"300_"&amp;Data_TOT_TWh!$E3372,Data_TER_TWh!X$9:X$504)+SUMIF(Data_RES_TWh!$A$9:$A$1496,Data_TOT_TWh!$B3372&amp;"400_"&amp;Data_TOT_TWh!$E3372,Data_RES_TWh!X$9:X$1496)</f>
        <v>0</v>
      </c>
      <c r="Y3372" s="13">
        <f>SUMIF(Data_IND_TWh!$A$9:$A$504,Data_TOT_TWh!$B3372&amp;"200_"&amp;Data_TOT_TWh!$E3372,Data_IND_TWh!Y$9:Y$504)+SUMIF(Data_TER_TWh!$A$9:$A$504,Data_TOT_TWh!$B3372&amp;"300_"&amp;Data_TOT_TWh!$E3372,Data_TER_TWh!Y$9:Y$504)+SUMIF(Data_RES_TWh!$A$9:$A$1496,Data_TOT_TWh!$B3372&amp;"400_"&amp;Data_TOT_TWh!$E3372,Data_RES_TWh!Y$9:Y$1496)</f>
        <v>0</v>
      </c>
      <c r="Z3372" s="13">
        <f>SUMIF(Data_IND_TWh!$A$9:$A$504,Data_TOT_TWh!$B3372&amp;"200_"&amp;Data_TOT_TWh!$E3372,Data_IND_TWh!Z$9:Z$504)+SUMIF(Data_TER_TWh!$A$9:$A$504,Data_TOT_TWh!$B3372&amp;"300_"&amp;Data_TOT_TWh!$E3372,Data_TER_TWh!Z$9:Z$504)+SUMIF(Data_RES_TWh!$A$9:$A$1496,Data_TOT_TWh!$B3372&amp;"400_"&amp;Data_TOT_TWh!$E3372,Data_RES_TWh!Z$9:Z$1496)</f>
        <v>0</v>
      </c>
      <c r="AA3372" s="46">
        <f>SUMIF(Data_IND_TWh!$A$9:$A$504,Data_TOT_TWh!$B3372&amp;"200_"&amp;Data_TOT_TWh!$E3372,Data_IND_TWh!AA$9:AA$504)+SUMIF(Data_TER_TWh!$A$9:$A$504,Data_TOT_TWh!$B3372&amp;"300_"&amp;Data_TOT_TWh!$E3372,Data_TER_TWh!AA$9:AA$504)+SUMIF(Data_RES_TWh!$A$9:$A$1496,Data_TOT_TWh!$B3372&amp;"400_"&amp;Data_TOT_TWh!$E3372,Data_RES_TWh!AA$9:AA$1496)</f>
        <v>0</v>
      </c>
      <c r="AC3372" s="13"/>
      <c r="AE3372" s="13"/>
      <c r="AF3372" s="13">
        <f>SUMIF(Data_IND_TWh!$A$9:$A$504,Data_TOT_TWh!$B3372&amp;"200_"&amp;Data_TOT_TWh!$E3372,Data_IND_TWh!AF$9:AF$504)+SUMIF(Data_TER_TWh!$A$9:$A$504,Data_TOT_TWh!$B3372&amp;"300_"&amp;Data_TOT_TWh!$E3372,Data_TER_TWh!AF$9:AF$504)+SUMIF(Data_RES_TWh!$A$9:$A$1496,Data_TOT_TWh!$B3372&amp;"400_"&amp;Data_TOT_TWh!$E3372,Data_RES_TWh!AF$9:AF$1496)</f>
        <v>0</v>
      </c>
      <c r="AG3372" s="13">
        <f>SUMIF(Data_IND_TWh!$A$9:$A$504,Data_TOT_TWh!$B3372&amp;"200_"&amp;Data_TOT_TWh!$E3372,Data_IND_TWh!AG$9:AG$504)+SUMIF(Data_TER_TWh!$A$9:$A$504,Data_TOT_TWh!$B3372&amp;"300_"&amp;Data_TOT_TWh!$E3372,Data_TER_TWh!AG$9:AG$504)+SUMIF(Data_RES_TWh!$A$9:$A$1496,Data_TOT_TWh!$B3372&amp;"400_"&amp;Data_TOT_TWh!$E3372,Data_RES_TWh!AG$9:AG$1496)</f>
        <v>0</v>
      </c>
      <c r="AH3372" s="46">
        <f>SUMIF(Data_IND_TWh!$A$9:$A$504,Data_TOT_TWh!$B3372&amp;"200_"&amp;Data_TOT_TWh!$E3372,Data_IND_TWh!AH$9:AH$504)+SUMIF(Data_TER_TWh!$A$9:$A$504,Data_TOT_TWh!$B3372&amp;"300_"&amp;Data_TOT_TWh!$E3372,Data_TER_TWh!AH$9:AH$504)+SUMIF(Data_RES_TWh!$A$9:$A$1496,Data_TOT_TWh!$B3372&amp;"400_"&amp;Data_TOT_TWh!$E3372,Data_RES_TWh!AH$9:AH$1496)</f>
        <v>0</v>
      </c>
      <c r="AJ3372" s="13"/>
      <c r="AL3372" s="9"/>
      <c r="AM3372" s="87"/>
      <c r="AN3372" s="87"/>
    </row>
    <row r="3373" spans="12:40">
      <c r="L3373" s="46"/>
      <c r="M3373" s="46"/>
      <c r="O3373" s="47"/>
      <c r="P3373" s="46"/>
      <c r="Q3373" s="46"/>
      <c r="R3373" s="37"/>
      <c r="S3373" s="13"/>
      <c r="U3373" s="13"/>
      <c r="W3373" s="13"/>
      <c r="X3373" s="13">
        <f>SUMIF(Data_IND_TWh!$A$9:$A$504,Data_TOT_TWh!$B3373&amp;"200_"&amp;Data_TOT_TWh!$E3373,Data_IND_TWh!X$9:X$504)+SUMIF(Data_TER_TWh!$A$9:$A$504,Data_TOT_TWh!$B3373&amp;"300_"&amp;Data_TOT_TWh!$E3373,Data_TER_TWh!X$9:X$504)+SUMIF(Data_RES_TWh!$A$9:$A$1496,Data_TOT_TWh!$B3373&amp;"400_"&amp;Data_TOT_TWh!$E3373,Data_RES_TWh!X$9:X$1496)</f>
        <v>0</v>
      </c>
      <c r="Y3373" s="13">
        <f>SUMIF(Data_IND_TWh!$A$9:$A$504,Data_TOT_TWh!$B3373&amp;"200_"&amp;Data_TOT_TWh!$E3373,Data_IND_TWh!Y$9:Y$504)+SUMIF(Data_TER_TWh!$A$9:$A$504,Data_TOT_TWh!$B3373&amp;"300_"&amp;Data_TOT_TWh!$E3373,Data_TER_TWh!Y$9:Y$504)+SUMIF(Data_RES_TWh!$A$9:$A$1496,Data_TOT_TWh!$B3373&amp;"400_"&amp;Data_TOT_TWh!$E3373,Data_RES_TWh!Y$9:Y$1496)</f>
        <v>0</v>
      </c>
      <c r="Z3373" s="13">
        <f>SUMIF(Data_IND_TWh!$A$9:$A$504,Data_TOT_TWh!$B3373&amp;"200_"&amp;Data_TOT_TWh!$E3373,Data_IND_TWh!Z$9:Z$504)+SUMIF(Data_TER_TWh!$A$9:$A$504,Data_TOT_TWh!$B3373&amp;"300_"&amp;Data_TOT_TWh!$E3373,Data_TER_TWh!Z$9:Z$504)+SUMIF(Data_RES_TWh!$A$9:$A$1496,Data_TOT_TWh!$B3373&amp;"400_"&amp;Data_TOT_TWh!$E3373,Data_RES_TWh!Z$9:Z$1496)</f>
        <v>0</v>
      </c>
      <c r="AA3373" s="46">
        <f>SUMIF(Data_IND_TWh!$A$9:$A$504,Data_TOT_TWh!$B3373&amp;"200_"&amp;Data_TOT_TWh!$E3373,Data_IND_TWh!AA$9:AA$504)+SUMIF(Data_TER_TWh!$A$9:$A$504,Data_TOT_TWh!$B3373&amp;"300_"&amp;Data_TOT_TWh!$E3373,Data_TER_TWh!AA$9:AA$504)+SUMIF(Data_RES_TWh!$A$9:$A$1496,Data_TOT_TWh!$B3373&amp;"400_"&amp;Data_TOT_TWh!$E3373,Data_RES_TWh!AA$9:AA$1496)</f>
        <v>0</v>
      </c>
      <c r="AC3373" s="13"/>
      <c r="AE3373" s="13"/>
      <c r="AF3373" s="13">
        <f>SUMIF(Data_IND_TWh!$A$9:$A$504,Data_TOT_TWh!$B3373&amp;"200_"&amp;Data_TOT_TWh!$E3373,Data_IND_TWh!AF$9:AF$504)+SUMIF(Data_TER_TWh!$A$9:$A$504,Data_TOT_TWh!$B3373&amp;"300_"&amp;Data_TOT_TWh!$E3373,Data_TER_TWh!AF$9:AF$504)+SUMIF(Data_RES_TWh!$A$9:$A$1496,Data_TOT_TWh!$B3373&amp;"400_"&amp;Data_TOT_TWh!$E3373,Data_RES_TWh!AF$9:AF$1496)</f>
        <v>0</v>
      </c>
      <c r="AG3373" s="13">
        <f>SUMIF(Data_IND_TWh!$A$9:$A$504,Data_TOT_TWh!$B3373&amp;"200_"&amp;Data_TOT_TWh!$E3373,Data_IND_TWh!AG$9:AG$504)+SUMIF(Data_TER_TWh!$A$9:$A$504,Data_TOT_TWh!$B3373&amp;"300_"&amp;Data_TOT_TWh!$E3373,Data_TER_TWh!AG$9:AG$504)+SUMIF(Data_RES_TWh!$A$9:$A$1496,Data_TOT_TWh!$B3373&amp;"400_"&amp;Data_TOT_TWh!$E3373,Data_RES_TWh!AG$9:AG$1496)</f>
        <v>0</v>
      </c>
      <c r="AH3373" s="46">
        <f>SUMIF(Data_IND_TWh!$A$9:$A$504,Data_TOT_TWh!$B3373&amp;"200_"&amp;Data_TOT_TWh!$E3373,Data_IND_TWh!AH$9:AH$504)+SUMIF(Data_TER_TWh!$A$9:$A$504,Data_TOT_TWh!$B3373&amp;"300_"&amp;Data_TOT_TWh!$E3373,Data_TER_TWh!AH$9:AH$504)+SUMIF(Data_RES_TWh!$A$9:$A$1496,Data_TOT_TWh!$B3373&amp;"400_"&amp;Data_TOT_TWh!$E3373,Data_RES_TWh!AH$9:AH$1496)</f>
        <v>0</v>
      </c>
      <c r="AJ3373" s="13"/>
      <c r="AL3373" s="9"/>
      <c r="AM3373" s="87"/>
      <c r="AN3373" s="87"/>
    </row>
    <row r="3374" spans="12:40">
      <c r="L3374" s="46"/>
      <c r="M3374" s="46"/>
      <c r="O3374" s="47"/>
      <c r="P3374" s="46"/>
      <c r="Q3374" s="46"/>
      <c r="R3374" s="37"/>
      <c r="S3374" s="13"/>
      <c r="U3374" s="13"/>
      <c r="W3374" s="13"/>
      <c r="X3374" s="13">
        <f>SUMIF(Data_IND_TWh!$A$9:$A$504,Data_TOT_TWh!$B3374&amp;"200_"&amp;Data_TOT_TWh!$E3374,Data_IND_TWh!X$9:X$504)+SUMIF(Data_TER_TWh!$A$9:$A$504,Data_TOT_TWh!$B3374&amp;"300_"&amp;Data_TOT_TWh!$E3374,Data_TER_TWh!X$9:X$504)+SUMIF(Data_RES_TWh!$A$9:$A$1496,Data_TOT_TWh!$B3374&amp;"400_"&amp;Data_TOT_TWh!$E3374,Data_RES_TWh!X$9:X$1496)</f>
        <v>0</v>
      </c>
      <c r="Y3374" s="13">
        <f>SUMIF(Data_IND_TWh!$A$9:$A$504,Data_TOT_TWh!$B3374&amp;"200_"&amp;Data_TOT_TWh!$E3374,Data_IND_TWh!Y$9:Y$504)+SUMIF(Data_TER_TWh!$A$9:$A$504,Data_TOT_TWh!$B3374&amp;"300_"&amp;Data_TOT_TWh!$E3374,Data_TER_TWh!Y$9:Y$504)+SUMIF(Data_RES_TWh!$A$9:$A$1496,Data_TOT_TWh!$B3374&amp;"400_"&amp;Data_TOT_TWh!$E3374,Data_RES_TWh!Y$9:Y$1496)</f>
        <v>0</v>
      </c>
      <c r="Z3374" s="13">
        <f>SUMIF(Data_IND_TWh!$A$9:$A$504,Data_TOT_TWh!$B3374&amp;"200_"&amp;Data_TOT_TWh!$E3374,Data_IND_TWh!Z$9:Z$504)+SUMIF(Data_TER_TWh!$A$9:$A$504,Data_TOT_TWh!$B3374&amp;"300_"&amp;Data_TOT_TWh!$E3374,Data_TER_TWh!Z$9:Z$504)+SUMIF(Data_RES_TWh!$A$9:$A$1496,Data_TOT_TWh!$B3374&amp;"400_"&amp;Data_TOT_TWh!$E3374,Data_RES_TWh!Z$9:Z$1496)</f>
        <v>0</v>
      </c>
      <c r="AA3374" s="46">
        <f>SUMIF(Data_IND_TWh!$A$9:$A$504,Data_TOT_TWh!$B3374&amp;"200_"&amp;Data_TOT_TWh!$E3374,Data_IND_TWh!AA$9:AA$504)+SUMIF(Data_TER_TWh!$A$9:$A$504,Data_TOT_TWh!$B3374&amp;"300_"&amp;Data_TOT_TWh!$E3374,Data_TER_TWh!AA$9:AA$504)+SUMIF(Data_RES_TWh!$A$9:$A$1496,Data_TOT_TWh!$B3374&amp;"400_"&amp;Data_TOT_TWh!$E3374,Data_RES_TWh!AA$9:AA$1496)</f>
        <v>0</v>
      </c>
      <c r="AC3374" s="13"/>
      <c r="AE3374" s="13"/>
      <c r="AF3374" s="13">
        <f>SUMIF(Data_IND_TWh!$A$9:$A$504,Data_TOT_TWh!$B3374&amp;"200_"&amp;Data_TOT_TWh!$E3374,Data_IND_TWh!AF$9:AF$504)+SUMIF(Data_TER_TWh!$A$9:$A$504,Data_TOT_TWh!$B3374&amp;"300_"&amp;Data_TOT_TWh!$E3374,Data_TER_TWh!AF$9:AF$504)+SUMIF(Data_RES_TWh!$A$9:$A$1496,Data_TOT_TWh!$B3374&amp;"400_"&amp;Data_TOT_TWh!$E3374,Data_RES_TWh!AF$9:AF$1496)</f>
        <v>0</v>
      </c>
      <c r="AG3374" s="13">
        <f>SUMIF(Data_IND_TWh!$A$9:$A$504,Data_TOT_TWh!$B3374&amp;"200_"&amp;Data_TOT_TWh!$E3374,Data_IND_TWh!AG$9:AG$504)+SUMIF(Data_TER_TWh!$A$9:$A$504,Data_TOT_TWh!$B3374&amp;"300_"&amp;Data_TOT_TWh!$E3374,Data_TER_TWh!AG$9:AG$504)+SUMIF(Data_RES_TWh!$A$9:$A$1496,Data_TOT_TWh!$B3374&amp;"400_"&amp;Data_TOT_TWh!$E3374,Data_RES_TWh!AG$9:AG$1496)</f>
        <v>0</v>
      </c>
      <c r="AH3374" s="46">
        <f>SUMIF(Data_IND_TWh!$A$9:$A$504,Data_TOT_TWh!$B3374&amp;"200_"&amp;Data_TOT_TWh!$E3374,Data_IND_TWh!AH$9:AH$504)+SUMIF(Data_TER_TWh!$A$9:$A$504,Data_TOT_TWh!$B3374&amp;"300_"&amp;Data_TOT_TWh!$E3374,Data_TER_TWh!AH$9:AH$504)+SUMIF(Data_RES_TWh!$A$9:$A$1496,Data_TOT_TWh!$B3374&amp;"400_"&amp;Data_TOT_TWh!$E3374,Data_RES_TWh!AH$9:AH$1496)</f>
        <v>0</v>
      </c>
      <c r="AJ3374" s="13"/>
      <c r="AL3374" s="9"/>
      <c r="AM3374" s="87"/>
      <c r="AN3374" s="87"/>
    </row>
    <row r="3375" spans="12:40">
      <c r="L3375" s="46"/>
      <c r="M3375" s="46"/>
      <c r="O3375" s="47"/>
      <c r="P3375" s="46"/>
      <c r="Q3375" s="46"/>
      <c r="R3375" s="37"/>
      <c r="S3375" s="13"/>
      <c r="U3375" s="13"/>
      <c r="W3375" s="13"/>
      <c r="X3375" s="13">
        <f>SUMIF(Data_IND_TWh!$A$9:$A$504,Data_TOT_TWh!$B3375&amp;"200_"&amp;Data_TOT_TWh!$E3375,Data_IND_TWh!X$9:X$504)+SUMIF(Data_TER_TWh!$A$9:$A$504,Data_TOT_TWh!$B3375&amp;"300_"&amp;Data_TOT_TWh!$E3375,Data_TER_TWh!X$9:X$504)+SUMIF(Data_RES_TWh!$A$9:$A$1496,Data_TOT_TWh!$B3375&amp;"400_"&amp;Data_TOT_TWh!$E3375,Data_RES_TWh!X$9:X$1496)</f>
        <v>0</v>
      </c>
      <c r="Y3375" s="13">
        <f>SUMIF(Data_IND_TWh!$A$9:$A$504,Data_TOT_TWh!$B3375&amp;"200_"&amp;Data_TOT_TWh!$E3375,Data_IND_TWh!Y$9:Y$504)+SUMIF(Data_TER_TWh!$A$9:$A$504,Data_TOT_TWh!$B3375&amp;"300_"&amp;Data_TOT_TWh!$E3375,Data_TER_TWh!Y$9:Y$504)+SUMIF(Data_RES_TWh!$A$9:$A$1496,Data_TOT_TWh!$B3375&amp;"400_"&amp;Data_TOT_TWh!$E3375,Data_RES_TWh!Y$9:Y$1496)</f>
        <v>0</v>
      </c>
      <c r="Z3375" s="13">
        <f>SUMIF(Data_IND_TWh!$A$9:$A$504,Data_TOT_TWh!$B3375&amp;"200_"&amp;Data_TOT_TWh!$E3375,Data_IND_TWh!Z$9:Z$504)+SUMIF(Data_TER_TWh!$A$9:$A$504,Data_TOT_TWh!$B3375&amp;"300_"&amp;Data_TOT_TWh!$E3375,Data_TER_TWh!Z$9:Z$504)+SUMIF(Data_RES_TWh!$A$9:$A$1496,Data_TOT_TWh!$B3375&amp;"400_"&amp;Data_TOT_TWh!$E3375,Data_RES_TWh!Z$9:Z$1496)</f>
        <v>0</v>
      </c>
      <c r="AA3375" s="46">
        <f>SUMIF(Data_IND_TWh!$A$9:$A$504,Data_TOT_TWh!$B3375&amp;"200_"&amp;Data_TOT_TWh!$E3375,Data_IND_TWh!AA$9:AA$504)+SUMIF(Data_TER_TWh!$A$9:$A$504,Data_TOT_TWh!$B3375&amp;"300_"&amp;Data_TOT_TWh!$E3375,Data_TER_TWh!AA$9:AA$504)+SUMIF(Data_RES_TWh!$A$9:$A$1496,Data_TOT_TWh!$B3375&amp;"400_"&amp;Data_TOT_TWh!$E3375,Data_RES_TWh!AA$9:AA$1496)</f>
        <v>0</v>
      </c>
      <c r="AC3375" s="13"/>
      <c r="AE3375" s="13"/>
      <c r="AF3375" s="13">
        <f>SUMIF(Data_IND_TWh!$A$9:$A$504,Data_TOT_TWh!$B3375&amp;"200_"&amp;Data_TOT_TWh!$E3375,Data_IND_TWh!AF$9:AF$504)+SUMIF(Data_TER_TWh!$A$9:$A$504,Data_TOT_TWh!$B3375&amp;"300_"&amp;Data_TOT_TWh!$E3375,Data_TER_TWh!AF$9:AF$504)+SUMIF(Data_RES_TWh!$A$9:$A$1496,Data_TOT_TWh!$B3375&amp;"400_"&amp;Data_TOT_TWh!$E3375,Data_RES_TWh!AF$9:AF$1496)</f>
        <v>0</v>
      </c>
      <c r="AG3375" s="13">
        <f>SUMIF(Data_IND_TWh!$A$9:$A$504,Data_TOT_TWh!$B3375&amp;"200_"&amp;Data_TOT_TWh!$E3375,Data_IND_TWh!AG$9:AG$504)+SUMIF(Data_TER_TWh!$A$9:$A$504,Data_TOT_TWh!$B3375&amp;"300_"&amp;Data_TOT_TWh!$E3375,Data_TER_TWh!AG$9:AG$504)+SUMIF(Data_RES_TWh!$A$9:$A$1496,Data_TOT_TWh!$B3375&amp;"400_"&amp;Data_TOT_TWh!$E3375,Data_RES_TWh!AG$9:AG$1496)</f>
        <v>0</v>
      </c>
      <c r="AH3375" s="46">
        <f>SUMIF(Data_IND_TWh!$A$9:$A$504,Data_TOT_TWh!$B3375&amp;"200_"&amp;Data_TOT_TWh!$E3375,Data_IND_TWh!AH$9:AH$504)+SUMIF(Data_TER_TWh!$A$9:$A$504,Data_TOT_TWh!$B3375&amp;"300_"&amp;Data_TOT_TWh!$E3375,Data_TER_TWh!AH$9:AH$504)+SUMIF(Data_RES_TWh!$A$9:$A$1496,Data_TOT_TWh!$B3375&amp;"400_"&amp;Data_TOT_TWh!$E3375,Data_RES_TWh!AH$9:AH$1496)</f>
        <v>0</v>
      </c>
      <c r="AJ3375" s="13"/>
      <c r="AL3375" s="9"/>
      <c r="AM3375" s="87"/>
      <c r="AN3375" s="87"/>
    </row>
    <row r="3376" spans="12:40">
      <c r="L3376" s="46"/>
      <c r="M3376" s="46"/>
      <c r="O3376" s="47"/>
      <c r="P3376" s="46"/>
      <c r="Q3376" s="46"/>
      <c r="R3376" s="37"/>
      <c r="S3376" s="13"/>
      <c r="U3376" s="13"/>
      <c r="W3376" s="13"/>
      <c r="X3376" s="13">
        <f>SUMIF(Data_IND_TWh!$A$9:$A$504,Data_TOT_TWh!$B3376&amp;"200_"&amp;Data_TOT_TWh!$E3376,Data_IND_TWh!X$9:X$504)+SUMIF(Data_TER_TWh!$A$9:$A$504,Data_TOT_TWh!$B3376&amp;"300_"&amp;Data_TOT_TWh!$E3376,Data_TER_TWh!X$9:X$504)+SUMIF(Data_RES_TWh!$A$9:$A$1496,Data_TOT_TWh!$B3376&amp;"400_"&amp;Data_TOT_TWh!$E3376,Data_RES_TWh!X$9:X$1496)</f>
        <v>0</v>
      </c>
      <c r="Y3376" s="13">
        <f>SUMIF(Data_IND_TWh!$A$9:$A$504,Data_TOT_TWh!$B3376&amp;"200_"&amp;Data_TOT_TWh!$E3376,Data_IND_TWh!Y$9:Y$504)+SUMIF(Data_TER_TWh!$A$9:$A$504,Data_TOT_TWh!$B3376&amp;"300_"&amp;Data_TOT_TWh!$E3376,Data_TER_TWh!Y$9:Y$504)+SUMIF(Data_RES_TWh!$A$9:$A$1496,Data_TOT_TWh!$B3376&amp;"400_"&amp;Data_TOT_TWh!$E3376,Data_RES_TWh!Y$9:Y$1496)</f>
        <v>0</v>
      </c>
      <c r="Z3376" s="13">
        <f>SUMIF(Data_IND_TWh!$A$9:$A$504,Data_TOT_TWh!$B3376&amp;"200_"&amp;Data_TOT_TWh!$E3376,Data_IND_TWh!Z$9:Z$504)+SUMIF(Data_TER_TWh!$A$9:$A$504,Data_TOT_TWh!$B3376&amp;"300_"&amp;Data_TOT_TWh!$E3376,Data_TER_TWh!Z$9:Z$504)+SUMIF(Data_RES_TWh!$A$9:$A$1496,Data_TOT_TWh!$B3376&amp;"400_"&amp;Data_TOT_TWh!$E3376,Data_RES_TWh!Z$9:Z$1496)</f>
        <v>0</v>
      </c>
      <c r="AA3376" s="46">
        <f>SUMIF(Data_IND_TWh!$A$9:$A$504,Data_TOT_TWh!$B3376&amp;"200_"&amp;Data_TOT_TWh!$E3376,Data_IND_TWh!AA$9:AA$504)+SUMIF(Data_TER_TWh!$A$9:$A$504,Data_TOT_TWh!$B3376&amp;"300_"&amp;Data_TOT_TWh!$E3376,Data_TER_TWh!AA$9:AA$504)+SUMIF(Data_RES_TWh!$A$9:$A$1496,Data_TOT_TWh!$B3376&amp;"400_"&amp;Data_TOT_TWh!$E3376,Data_RES_TWh!AA$9:AA$1496)</f>
        <v>0</v>
      </c>
      <c r="AC3376" s="13"/>
      <c r="AE3376" s="13"/>
      <c r="AF3376" s="13">
        <f>SUMIF(Data_IND_TWh!$A$9:$A$504,Data_TOT_TWh!$B3376&amp;"200_"&amp;Data_TOT_TWh!$E3376,Data_IND_TWh!AF$9:AF$504)+SUMIF(Data_TER_TWh!$A$9:$A$504,Data_TOT_TWh!$B3376&amp;"300_"&amp;Data_TOT_TWh!$E3376,Data_TER_TWh!AF$9:AF$504)+SUMIF(Data_RES_TWh!$A$9:$A$1496,Data_TOT_TWh!$B3376&amp;"400_"&amp;Data_TOT_TWh!$E3376,Data_RES_TWh!AF$9:AF$1496)</f>
        <v>0</v>
      </c>
      <c r="AG3376" s="13">
        <f>SUMIF(Data_IND_TWh!$A$9:$A$504,Data_TOT_TWh!$B3376&amp;"200_"&amp;Data_TOT_TWh!$E3376,Data_IND_TWh!AG$9:AG$504)+SUMIF(Data_TER_TWh!$A$9:$A$504,Data_TOT_TWh!$B3376&amp;"300_"&amp;Data_TOT_TWh!$E3376,Data_TER_TWh!AG$9:AG$504)+SUMIF(Data_RES_TWh!$A$9:$A$1496,Data_TOT_TWh!$B3376&amp;"400_"&amp;Data_TOT_TWh!$E3376,Data_RES_TWh!AG$9:AG$1496)</f>
        <v>0</v>
      </c>
      <c r="AH3376" s="46">
        <f>SUMIF(Data_IND_TWh!$A$9:$A$504,Data_TOT_TWh!$B3376&amp;"200_"&amp;Data_TOT_TWh!$E3376,Data_IND_TWh!AH$9:AH$504)+SUMIF(Data_TER_TWh!$A$9:$A$504,Data_TOT_TWh!$B3376&amp;"300_"&amp;Data_TOT_TWh!$E3376,Data_TER_TWh!AH$9:AH$504)+SUMIF(Data_RES_TWh!$A$9:$A$1496,Data_TOT_TWh!$B3376&amp;"400_"&amp;Data_TOT_TWh!$E3376,Data_RES_TWh!AH$9:AH$1496)</f>
        <v>0</v>
      </c>
      <c r="AJ3376" s="13"/>
      <c r="AL3376" s="9"/>
      <c r="AM3376" s="87"/>
      <c r="AN3376" s="87"/>
    </row>
    <row r="3377" spans="12:40">
      <c r="L3377" s="46"/>
      <c r="M3377" s="46"/>
      <c r="O3377" s="47"/>
      <c r="P3377" s="46"/>
      <c r="Q3377" s="46"/>
      <c r="R3377" s="37"/>
      <c r="S3377" s="13"/>
      <c r="U3377" s="13"/>
      <c r="W3377" s="13"/>
      <c r="X3377" s="13">
        <f>SUMIF(Data_IND_TWh!$A$9:$A$504,Data_TOT_TWh!$B3377&amp;"200_"&amp;Data_TOT_TWh!$E3377,Data_IND_TWh!X$9:X$504)+SUMIF(Data_TER_TWh!$A$9:$A$504,Data_TOT_TWh!$B3377&amp;"300_"&amp;Data_TOT_TWh!$E3377,Data_TER_TWh!X$9:X$504)+SUMIF(Data_RES_TWh!$A$9:$A$1496,Data_TOT_TWh!$B3377&amp;"400_"&amp;Data_TOT_TWh!$E3377,Data_RES_TWh!X$9:X$1496)</f>
        <v>0</v>
      </c>
      <c r="Y3377" s="13">
        <f>SUMIF(Data_IND_TWh!$A$9:$A$504,Data_TOT_TWh!$B3377&amp;"200_"&amp;Data_TOT_TWh!$E3377,Data_IND_TWh!Y$9:Y$504)+SUMIF(Data_TER_TWh!$A$9:$A$504,Data_TOT_TWh!$B3377&amp;"300_"&amp;Data_TOT_TWh!$E3377,Data_TER_TWh!Y$9:Y$504)+SUMIF(Data_RES_TWh!$A$9:$A$1496,Data_TOT_TWh!$B3377&amp;"400_"&amp;Data_TOT_TWh!$E3377,Data_RES_TWh!Y$9:Y$1496)</f>
        <v>0</v>
      </c>
      <c r="Z3377" s="13">
        <f>SUMIF(Data_IND_TWh!$A$9:$A$504,Data_TOT_TWh!$B3377&amp;"200_"&amp;Data_TOT_TWh!$E3377,Data_IND_TWh!Z$9:Z$504)+SUMIF(Data_TER_TWh!$A$9:$A$504,Data_TOT_TWh!$B3377&amp;"300_"&amp;Data_TOT_TWh!$E3377,Data_TER_TWh!Z$9:Z$504)+SUMIF(Data_RES_TWh!$A$9:$A$1496,Data_TOT_TWh!$B3377&amp;"400_"&amp;Data_TOT_TWh!$E3377,Data_RES_TWh!Z$9:Z$1496)</f>
        <v>0</v>
      </c>
      <c r="AA3377" s="46">
        <f>SUMIF(Data_IND_TWh!$A$9:$A$504,Data_TOT_TWh!$B3377&amp;"200_"&amp;Data_TOT_TWh!$E3377,Data_IND_TWh!AA$9:AA$504)+SUMIF(Data_TER_TWh!$A$9:$A$504,Data_TOT_TWh!$B3377&amp;"300_"&amp;Data_TOT_TWh!$E3377,Data_TER_TWh!AA$9:AA$504)+SUMIF(Data_RES_TWh!$A$9:$A$1496,Data_TOT_TWh!$B3377&amp;"400_"&amp;Data_TOT_TWh!$E3377,Data_RES_TWh!AA$9:AA$1496)</f>
        <v>0</v>
      </c>
      <c r="AC3377" s="13"/>
      <c r="AE3377" s="13"/>
      <c r="AF3377" s="13">
        <f>SUMIF(Data_IND_TWh!$A$9:$A$504,Data_TOT_TWh!$B3377&amp;"200_"&amp;Data_TOT_TWh!$E3377,Data_IND_TWh!AF$9:AF$504)+SUMIF(Data_TER_TWh!$A$9:$A$504,Data_TOT_TWh!$B3377&amp;"300_"&amp;Data_TOT_TWh!$E3377,Data_TER_TWh!AF$9:AF$504)+SUMIF(Data_RES_TWh!$A$9:$A$1496,Data_TOT_TWh!$B3377&amp;"400_"&amp;Data_TOT_TWh!$E3377,Data_RES_TWh!AF$9:AF$1496)</f>
        <v>0</v>
      </c>
      <c r="AG3377" s="13">
        <f>SUMIF(Data_IND_TWh!$A$9:$A$504,Data_TOT_TWh!$B3377&amp;"200_"&amp;Data_TOT_TWh!$E3377,Data_IND_TWh!AG$9:AG$504)+SUMIF(Data_TER_TWh!$A$9:$A$504,Data_TOT_TWh!$B3377&amp;"300_"&amp;Data_TOT_TWh!$E3377,Data_TER_TWh!AG$9:AG$504)+SUMIF(Data_RES_TWh!$A$9:$A$1496,Data_TOT_TWh!$B3377&amp;"400_"&amp;Data_TOT_TWh!$E3377,Data_RES_TWh!AG$9:AG$1496)</f>
        <v>0</v>
      </c>
      <c r="AH3377" s="46">
        <f>SUMIF(Data_IND_TWh!$A$9:$A$504,Data_TOT_TWh!$B3377&amp;"200_"&amp;Data_TOT_TWh!$E3377,Data_IND_TWh!AH$9:AH$504)+SUMIF(Data_TER_TWh!$A$9:$A$504,Data_TOT_TWh!$B3377&amp;"300_"&amp;Data_TOT_TWh!$E3377,Data_TER_TWh!AH$9:AH$504)+SUMIF(Data_RES_TWh!$A$9:$A$1496,Data_TOT_TWh!$B3377&amp;"400_"&amp;Data_TOT_TWh!$E3377,Data_RES_TWh!AH$9:AH$1496)</f>
        <v>0</v>
      </c>
      <c r="AJ3377" s="13"/>
      <c r="AL3377" s="9"/>
      <c r="AM3377" s="87"/>
      <c r="AN3377" s="87"/>
    </row>
    <row r="3378" spans="12:40">
      <c r="L3378" s="46"/>
      <c r="M3378" s="46"/>
      <c r="O3378" s="47"/>
      <c r="P3378" s="46"/>
      <c r="Q3378" s="46"/>
      <c r="R3378" s="37"/>
      <c r="S3378" s="13"/>
      <c r="U3378" s="13"/>
      <c r="W3378" s="13"/>
      <c r="X3378" s="13">
        <f>SUMIF(Data_IND_TWh!$A$9:$A$504,Data_TOT_TWh!$B3378&amp;"200_"&amp;Data_TOT_TWh!$E3378,Data_IND_TWh!X$9:X$504)+SUMIF(Data_TER_TWh!$A$9:$A$504,Data_TOT_TWh!$B3378&amp;"300_"&amp;Data_TOT_TWh!$E3378,Data_TER_TWh!X$9:X$504)+SUMIF(Data_RES_TWh!$A$9:$A$1496,Data_TOT_TWh!$B3378&amp;"400_"&amp;Data_TOT_TWh!$E3378,Data_RES_TWh!X$9:X$1496)</f>
        <v>0</v>
      </c>
      <c r="Y3378" s="13">
        <f>SUMIF(Data_IND_TWh!$A$9:$A$504,Data_TOT_TWh!$B3378&amp;"200_"&amp;Data_TOT_TWh!$E3378,Data_IND_TWh!Y$9:Y$504)+SUMIF(Data_TER_TWh!$A$9:$A$504,Data_TOT_TWh!$B3378&amp;"300_"&amp;Data_TOT_TWh!$E3378,Data_TER_TWh!Y$9:Y$504)+SUMIF(Data_RES_TWh!$A$9:$A$1496,Data_TOT_TWh!$B3378&amp;"400_"&amp;Data_TOT_TWh!$E3378,Data_RES_TWh!Y$9:Y$1496)</f>
        <v>0</v>
      </c>
      <c r="Z3378" s="13">
        <f>SUMIF(Data_IND_TWh!$A$9:$A$504,Data_TOT_TWh!$B3378&amp;"200_"&amp;Data_TOT_TWh!$E3378,Data_IND_TWh!Z$9:Z$504)+SUMIF(Data_TER_TWh!$A$9:$A$504,Data_TOT_TWh!$B3378&amp;"300_"&amp;Data_TOT_TWh!$E3378,Data_TER_TWh!Z$9:Z$504)+SUMIF(Data_RES_TWh!$A$9:$A$1496,Data_TOT_TWh!$B3378&amp;"400_"&amp;Data_TOT_TWh!$E3378,Data_RES_TWh!Z$9:Z$1496)</f>
        <v>0</v>
      </c>
      <c r="AA3378" s="46">
        <f>SUMIF(Data_IND_TWh!$A$9:$A$504,Data_TOT_TWh!$B3378&amp;"200_"&amp;Data_TOT_TWh!$E3378,Data_IND_TWh!AA$9:AA$504)+SUMIF(Data_TER_TWh!$A$9:$A$504,Data_TOT_TWh!$B3378&amp;"300_"&amp;Data_TOT_TWh!$E3378,Data_TER_TWh!AA$9:AA$504)+SUMIF(Data_RES_TWh!$A$9:$A$1496,Data_TOT_TWh!$B3378&amp;"400_"&amp;Data_TOT_TWh!$E3378,Data_RES_TWh!AA$9:AA$1496)</f>
        <v>0</v>
      </c>
      <c r="AC3378" s="13"/>
      <c r="AE3378" s="13"/>
      <c r="AF3378" s="13">
        <f>SUMIF(Data_IND_TWh!$A$9:$A$504,Data_TOT_TWh!$B3378&amp;"200_"&amp;Data_TOT_TWh!$E3378,Data_IND_TWh!AF$9:AF$504)+SUMIF(Data_TER_TWh!$A$9:$A$504,Data_TOT_TWh!$B3378&amp;"300_"&amp;Data_TOT_TWh!$E3378,Data_TER_TWh!AF$9:AF$504)+SUMIF(Data_RES_TWh!$A$9:$A$1496,Data_TOT_TWh!$B3378&amp;"400_"&amp;Data_TOT_TWh!$E3378,Data_RES_TWh!AF$9:AF$1496)</f>
        <v>0</v>
      </c>
      <c r="AG3378" s="13">
        <f>SUMIF(Data_IND_TWh!$A$9:$A$504,Data_TOT_TWh!$B3378&amp;"200_"&amp;Data_TOT_TWh!$E3378,Data_IND_TWh!AG$9:AG$504)+SUMIF(Data_TER_TWh!$A$9:$A$504,Data_TOT_TWh!$B3378&amp;"300_"&amp;Data_TOT_TWh!$E3378,Data_TER_TWh!AG$9:AG$504)+SUMIF(Data_RES_TWh!$A$9:$A$1496,Data_TOT_TWh!$B3378&amp;"400_"&amp;Data_TOT_TWh!$E3378,Data_RES_TWh!AG$9:AG$1496)</f>
        <v>0</v>
      </c>
      <c r="AH3378" s="46">
        <f>SUMIF(Data_IND_TWh!$A$9:$A$504,Data_TOT_TWh!$B3378&amp;"200_"&amp;Data_TOT_TWh!$E3378,Data_IND_TWh!AH$9:AH$504)+SUMIF(Data_TER_TWh!$A$9:$A$504,Data_TOT_TWh!$B3378&amp;"300_"&amp;Data_TOT_TWh!$E3378,Data_TER_TWh!AH$9:AH$504)+SUMIF(Data_RES_TWh!$A$9:$A$1496,Data_TOT_TWh!$B3378&amp;"400_"&amp;Data_TOT_TWh!$E3378,Data_RES_TWh!AH$9:AH$1496)</f>
        <v>0</v>
      </c>
      <c r="AJ3378" s="13"/>
      <c r="AL3378" s="9"/>
      <c r="AM3378" s="87"/>
      <c r="AN3378" s="87"/>
    </row>
    <row r="3379" spans="12:40">
      <c r="L3379" s="46"/>
      <c r="M3379" s="46"/>
      <c r="O3379" s="47"/>
      <c r="P3379" s="46"/>
      <c r="Q3379" s="46"/>
      <c r="R3379" s="37"/>
      <c r="S3379" s="13"/>
      <c r="U3379" s="13"/>
      <c r="W3379" s="13"/>
      <c r="X3379" s="13">
        <f>SUMIF(Data_IND_TWh!$A$9:$A$504,Data_TOT_TWh!$B3379&amp;"200_"&amp;Data_TOT_TWh!$E3379,Data_IND_TWh!X$9:X$504)+SUMIF(Data_TER_TWh!$A$9:$A$504,Data_TOT_TWh!$B3379&amp;"300_"&amp;Data_TOT_TWh!$E3379,Data_TER_TWh!X$9:X$504)+SUMIF(Data_RES_TWh!$A$9:$A$1496,Data_TOT_TWh!$B3379&amp;"400_"&amp;Data_TOT_TWh!$E3379,Data_RES_TWh!X$9:X$1496)</f>
        <v>0</v>
      </c>
      <c r="Y3379" s="13">
        <f>SUMIF(Data_IND_TWh!$A$9:$A$504,Data_TOT_TWh!$B3379&amp;"200_"&amp;Data_TOT_TWh!$E3379,Data_IND_TWh!Y$9:Y$504)+SUMIF(Data_TER_TWh!$A$9:$A$504,Data_TOT_TWh!$B3379&amp;"300_"&amp;Data_TOT_TWh!$E3379,Data_TER_TWh!Y$9:Y$504)+SUMIF(Data_RES_TWh!$A$9:$A$1496,Data_TOT_TWh!$B3379&amp;"400_"&amp;Data_TOT_TWh!$E3379,Data_RES_TWh!Y$9:Y$1496)</f>
        <v>0</v>
      </c>
      <c r="Z3379" s="13">
        <f>SUMIF(Data_IND_TWh!$A$9:$A$504,Data_TOT_TWh!$B3379&amp;"200_"&amp;Data_TOT_TWh!$E3379,Data_IND_TWh!Z$9:Z$504)+SUMIF(Data_TER_TWh!$A$9:$A$504,Data_TOT_TWh!$B3379&amp;"300_"&amp;Data_TOT_TWh!$E3379,Data_TER_TWh!Z$9:Z$504)+SUMIF(Data_RES_TWh!$A$9:$A$1496,Data_TOT_TWh!$B3379&amp;"400_"&amp;Data_TOT_TWh!$E3379,Data_RES_TWh!Z$9:Z$1496)</f>
        <v>0</v>
      </c>
      <c r="AA3379" s="46">
        <f>SUMIF(Data_IND_TWh!$A$9:$A$504,Data_TOT_TWh!$B3379&amp;"200_"&amp;Data_TOT_TWh!$E3379,Data_IND_TWh!AA$9:AA$504)+SUMIF(Data_TER_TWh!$A$9:$A$504,Data_TOT_TWh!$B3379&amp;"300_"&amp;Data_TOT_TWh!$E3379,Data_TER_TWh!AA$9:AA$504)+SUMIF(Data_RES_TWh!$A$9:$A$1496,Data_TOT_TWh!$B3379&amp;"400_"&amp;Data_TOT_TWh!$E3379,Data_RES_TWh!AA$9:AA$1496)</f>
        <v>0</v>
      </c>
      <c r="AC3379" s="13"/>
      <c r="AE3379" s="13"/>
      <c r="AF3379" s="13">
        <f>SUMIF(Data_IND_TWh!$A$9:$A$504,Data_TOT_TWh!$B3379&amp;"200_"&amp;Data_TOT_TWh!$E3379,Data_IND_TWh!AF$9:AF$504)+SUMIF(Data_TER_TWh!$A$9:$A$504,Data_TOT_TWh!$B3379&amp;"300_"&amp;Data_TOT_TWh!$E3379,Data_TER_TWh!AF$9:AF$504)+SUMIF(Data_RES_TWh!$A$9:$A$1496,Data_TOT_TWh!$B3379&amp;"400_"&amp;Data_TOT_TWh!$E3379,Data_RES_TWh!AF$9:AF$1496)</f>
        <v>0</v>
      </c>
      <c r="AG3379" s="13">
        <f>SUMIF(Data_IND_TWh!$A$9:$A$504,Data_TOT_TWh!$B3379&amp;"200_"&amp;Data_TOT_TWh!$E3379,Data_IND_TWh!AG$9:AG$504)+SUMIF(Data_TER_TWh!$A$9:$A$504,Data_TOT_TWh!$B3379&amp;"300_"&amp;Data_TOT_TWh!$E3379,Data_TER_TWh!AG$9:AG$504)+SUMIF(Data_RES_TWh!$A$9:$A$1496,Data_TOT_TWh!$B3379&amp;"400_"&amp;Data_TOT_TWh!$E3379,Data_RES_TWh!AG$9:AG$1496)</f>
        <v>0</v>
      </c>
      <c r="AH3379" s="46">
        <f>SUMIF(Data_IND_TWh!$A$9:$A$504,Data_TOT_TWh!$B3379&amp;"200_"&amp;Data_TOT_TWh!$E3379,Data_IND_TWh!AH$9:AH$504)+SUMIF(Data_TER_TWh!$A$9:$A$504,Data_TOT_TWh!$B3379&amp;"300_"&amp;Data_TOT_TWh!$E3379,Data_TER_TWh!AH$9:AH$504)+SUMIF(Data_RES_TWh!$A$9:$A$1496,Data_TOT_TWh!$B3379&amp;"400_"&amp;Data_TOT_TWh!$E3379,Data_RES_TWh!AH$9:AH$1496)</f>
        <v>0</v>
      </c>
      <c r="AJ3379" s="13"/>
      <c r="AL3379" s="9"/>
      <c r="AM3379" s="87"/>
      <c r="AN3379" s="87"/>
    </row>
    <row r="3380" spans="12:40">
      <c r="L3380" s="46"/>
      <c r="M3380" s="46"/>
      <c r="O3380" s="47"/>
      <c r="P3380" s="46"/>
      <c r="Q3380" s="46"/>
      <c r="R3380" s="37"/>
      <c r="S3380" s="13"/>
      <c r="U3380" s="13"/>
      <c r="W3380" s="13"/>
      <c r="X3380" s="13">
        <f>SUMIF(Data_IND_TWh!$A$9:$A$504,Data_TOT_TWh!$B3380&amp;"200_"&amp;Data_TOT_TWh!$E3380,Data_IND_TWh!X$9:X$504)+SUMIF(Data_TER_TWh!$A$9:$A$504,Data_TOT_TWh!$B3380&amp;"300_"&amp;Data_TOT_TWh!$E3380,Data_TER_TWh!X$9:X$504)+SUMIF(Data_RES_TWh!$A$9:$A$1496,Data_TOT_TWh!$B3380&amp;"400_"&amp;Data_TOT_TWh!$E3380,Data_RES_TWh!X$9:X$1496)</f>
        <v>0</v>
      </c>
      <c r="Y3380" s="13">
        <f>SUMIF(Data_IND_TWh!$A$9:$A$504,Data_TOT_TWh!$B3380&amp;"200_"&amp;Data_TOT_TWh!$E3380,Data_IND_TWh!Y$9:Y$504)+SUMIF(Data_TER_TWh!$A$9:$A$504,Data_TOT_TWh!$B3380&amp;"300_"&amp;Data_TOT_TWh!$E3380,Data_TER_TWh!Y$9:Y$504)+SUMIF(Data_RES_TWh!$A$9:$A$1496,Data_TOT_TWh!$B3380&amp;"400_"&amp;Data_TOT_TWh!$E3380,Data_RES_TWh!Y$9:Y$1496)</f>
        <v>0</v>
      </c>
      <c r="Z3380" s="13">
        <f>SUMIF(Data_IND_TWh!$A$9:$A$504,Data_TOT_TWh!$B3380&amp;"200_"&amp;Data_TOT_TWh!$E3380,Data_IND_TWh!Z$9:Z$504)+SUMIF(Data_TER_TWh!$A$9:$A$504,Data_TOT_TWh!$B3380&amp;"300_"&amp;Data_TOT_TWh!$E3380,Data_TER_TWh!Z$9:Z$504)+SUMIF(Data_RES_TWh!$A$9:$A$1496,Data_TOT_TWh!$B3380&amp;"400_"&amp;Data_TOT_TWh!$E3380,Data_RES_TWh!Z$9:Z$1496)</f>
        <v>0</v>
      </c>
      <c r="AA3380" s="46">
        <f>SUMIF(Data_IND_TWh!$A$9:$A$504,Data_TOT_TWh!$B3380&amp;"200_"&amp;Data_TOT_TWh!$E3380,Data_IND_TWh!AA$9:AA$504)+SUMIF(Data_TER_TWh!$A$9:$A$504,Data_TOT_TWh!$B3380&amp;"300_"&amp;Data_TOT_TWh!$E3380,Data_TER_TWh!AA$9:AA$504)+SUMIF(Data_RES_TWh!$A$9:$A$1496,Data_TOT_TWh!$B3380&amp;"400_"&amp;Data_TOT_TWh!$E3380,Data_RES_TWh!AA$9:AA$1496)</f>
        <v>0</v>
      </c>
      <c r="AC3380" s="13"/>
      <c r="AE3380" s="13"/>
      <c r="AF3380" s="13">
        <f>SUMIF(Data_IND_TWh!$A$9:$A$504,Data_TOT_TWh!$B3380&amp;"200_"&amp;Data_TOT_TWh!$E3380,Data_IND_TWh!AF$9:AF$504)+SUMIF(Data_TER_TWh!$A$9:$A$504,Data_TOT_TWh!$B3380&amp;"300_"&amp;Data_TOT_TWh!$E3380,Data_TER_TWh!AF$9:AF$504)+SUMIF(Data_RES_TWh!$A$9:$A$1496,Data_TOT_TWh!$B3380&amp;"400_"&amp;Data_TOT_TWh!$E3380,Data_RES_TWh!AF$9:AF$1496)</f>
        <v>0</v>
      </c>
      <c r="AG3380" s="13">
        <f>SUMIF(Data_IND_TWh!$A$9:$A$504,Data_TOT_TWh!$B3380&amp;"200_"&amp;Data_TOT_TWh!$E3380,Data_IND_TWh!AG$9:AG$504)+SUMIF(Data_TER_TWh!$A$9:$A$504,Data_TOT_TWh!$B3380&amp;"300_"&amp;Data_TOT_TWh!$E3380,Data_TER_TWh!AG$9:AG$504)+SUMIF(Data_RES_TWh!$A$9:$A$1496,Data_TOT_TWh!$B3380&amp;"400_"&amp;Data_TOT_TWh!$E3380,Data_RES_TWh!AG$9:AG$1496)</f>
        <v>0</v>
      </c>
      <c r="AH3380" s="46">
        <f>SUMIF(Data_IND_TWh!$A$9:$A$504,Data_TOT_TWh!$B3380&amp;"200_"&amp;Data_TOT_TWh!$E3380,Data_IND_TWh!AH$9:AH$504)+SUMIF(Data_TER_TWh!$A$9:$A$504,Data_TOT_TWh!$B3380&amp;"300_"&amp;Data_TOT_TWh!$E3380,Data_TER_TWh!AH$9:AH$504)+SUMIF(Data_RES_TWh!$A$9:$A$1496,Data_TOT_TWh!$B3380&amp;"400_"&amp;Data_TOT_TWh!$E3380,Data_RES_TWh!AH$9:AH$1496)</f>
        <v>0</v>
      </c>
      <c r="AJ3380" s="13"/>
      <c r="AL3380" s="9"/>
      <c r="AM3380" s="87"/>
      <c r="AN3380" s="87"/>
    </row>
    <row r="3381" spans="12:40">
      <c r="L3381" s="46"/>
      <c r="M3381" s="46"/>
      <c r="O3381" s="47"/>
      <c r="P3381" s="46"/>
      <c r="Q3381" s="46"/>
      <c r="R3381" s="37"/>
      <c r="S3381" s="13"/>
      <c r="U3381" s="13"/>
      <c r="W3381" s="13"/>
      <c r="X3381" s="13">
        <f>SUMIF(Data_IND_TWh!$A$9:$A$504,Data_TOT_TWh!$B3381&amp;"200_"&amp;Data_TOT_TWh!$E3381,Data_IND_TWh!X$9:X$504)+SUMIF(Data_TER_TWh!$A$9:$A$504,Data_TOT_TWh!$B3381&amp;"300_"&amp;Data_TOT_TWh!$E3381,Data_TER_TWh!X$9:X$504)+SUMIF(Data_RES_TWh!$A$9:$A$1496,Data_TOT_TWh!$B3381&amp;"400_"&amp;Data_TOT_TWh!$E3381,Data_RES_TWh!X$9:X$1496)</f>
        <v>0</v>
      </c>
      <c r="Y3381" s="13">
        <f>SUMIF(Data_IND_TWh!$A$9:$A$504,Data_TOT_TWh!$B3381&amp;"200_"&amp;Data_TOT_TWh!$E3381,Data_IND_TWh!Y$9:Y$504)+SUMIF(Data_TER_TWh!$A$9:$A$504,Data_TOT_TWh!$B3381&amp;"300_"&amp;Data_TOT_TWh!$E3381,Data_TER_TWh!Y$9:Y$504)+SUMIF(Data_RES_TWh!$A$9:$A$1496,Data_TOT_TWh!$B3381&amp;"400_"&amp;Data_TOT_TWh!$E3381,Data_RES_TWh!Y$9:Y$1496)</f>
        <v>0</v>
      </c>
      <c r="Z3381" s="13">
        <f>SUMIF(Data_IND_TWh!$A$9:$A$504,Data_TOT_TWh!$B3381&amp;"200_"&amp;Data_TOT_TWh!$E3381,Data_IND_TWh!Z$9:Z$504)+SUMIF(Data_TER_TWh!$A$9:$A$504,Data_TOT_TWh!$B3381&amp;"300_"&amp;Data_TOT_TWh!$E3381,Data_TER_TWh!Z$9:Z$504)+SUMIF(Data_RES_TWh!$A$9:$A$1496,Data_TOT_TWh!$B3381&amp;"400_"&amp;Data_TOT_TWh!$E3381,Data_RES_TWh!Z$9:Z$1496)</f>
        <v>0</v>
      </c>
      <c r="AA3381" s="46">
        <f>SUMIF(Data_IND_TWh!$A$9:$A$504,Data_TOT_TWh!$B3381&amp;"200_"&amp;Data_TOT_TWh!$E3381,Data_IND_TWh!AA$9:AA$504)+SUMIF(Data_TER_TWh!$A$9:$A$504,Data_TOT_TWh!$B3381&amp;"300_"&amp;Data_TOT_TWh!$E3381,Data_TER_TWh!AA$9:AA$504)+SUMIF(Data_RES_TWh!$A$9:$A$1496,Data_TOT_TWh!$B3381&amp;"400_"&amp;Data_TOT_TWh!$E3381,Data_RES_TWh!AA$9:AA$1496)</f>
        <v>0</v>
      </c>
      <c r="AC3381" s="13"/>
      <c r="AE3381" s="13"/>
      <c r="AF3381" s="13">
        <f>SUMIF(Data_IND_TWh!$A$9:$A$504,Data_TOT_TWh!$B3381&amp;"200_"&amp;Data_TOT_TWh!$E3381,Data_IND_TWh!AF$9:AF$504)+SUMIF(Data_TER_TWh!$A$9:$A$504,Data_TOT_TWh!$B3381&amp;"300_"&amp;Data_TOT_TWh!$E3381,Data_TER_TWh!AF$9:AF$504)+SUMIF(Data_RES_TWh!$A$9:$A$1496,Data_TOT_TWh!$B3381&amp;"400_"&amp;Data_TOT_TWh!$E3381,Data_RES_TWh!AF$9:AF$1496)</f>
        <v>0</v>
      </c>
      <c r="AG3381" s="13">
        <f>SUMIF(Data_IND_TWh!$A$9:$A$504,Data_TOT_TWh!$B3381&amp;"200_"&amp;Data_TOT_TWh!$E3381,Data_IND_TWh!AG$9:AG$504)+SUMIF(Data_TER_TWh!$A$9:$A$504,Data_TOT_TWh!$B3381&amp;"300_"&amp;Data_TOT_TWh!$E3381,Data_TER_TWh!AG$9:AG$504)+SUMIF(Data_RES_TWh!$A$9:$A$1496,Data_TOT_TWh!$B3381&amp;"400_"&amp;Data_TOT_TWh!$E3381,Data_RES_TWh!AG$9:AG$1496)</f>
        <v>0</v>
      </c>
      <c r="AH3381" s="46">
        <f>SUMIF(Data_IND_TWh!$A$9:$A$504,Data_TOT_TWh!$B3381&amp;"200_"&amp;Data_TOT_TWh!$E3381,Data_IND_TWh!AH$9:AH$504)+SUMIF(Data_TER_TWh!$A$9:$A$504,Data_TOT_TWh!$B3381&amp;"300_"&amp;Data_TOT_TWh!$E3381,Data_TER_TWh!AH$9:AH$504)+SUMIF(Data_RES_TWh!$A$9:$A$1496,Data_TOT_TWh!$B3381&amp;"400_"&amp;Data_TOT_TWh!$E3381,Data_RES_TWh!AH$9:AH$1496)</f>
        <v>0</v>
      </c>
      <c r="AJ3381" s="13"/>
      <c r="AL3381" s="9"/>
      <c r="AM3381" s="87"/>
      <c r="AN3381" s="87"/>
    </row>
    <row r="3382" spans="12:40">
      <c r="L3382" s="46"/>
      <c r="M3382" s="46"/>
      <c r="O3382" s="47"/>
      <c r="P3382" s="46"/>
      <c r="Q3382" s="46"/>
      <c r="R3382" s="37"/>
      <c r="S3382" s="13"/>
      <c r="U3382" s="13"/>
      <c r="W3382" s="13"/>
      <c r="X3382" s="13">
        <f>SUMIF(Data_IND_TWh!$A$9:$A$504,Data_TOT_TWh!$B3382&amp;"200_"&amp;Data_TOT_TWh!$E3382,Data_IND_TWh!X$9:X$504)+SUMIF(Data_TER_TWh!$A$9:$A$504,Data_TOT_TWh!$B3382&amp;"300_"&amp;Data_TOT_TWh!$E3382,Data_TER_TWh!X$9:X$504)+SUMIF(Data_RES_TWh!$A$9:$A$1496,Data_TOT_TWh!$B3382&amp;"400_"&amp;Data_TOT_TWh!$E3382,Data_RES_TWh!X$9:X$1496)</f>
        <v>0</v>
      </c>
      <c r="Y3382" s="13">
        <f>SUMIF(Data_IND_TWh!$A$9:$A$504,Data_TOT_TWh!$B3382&amp;"200_"&amp;Data_TOT_TWh!$E3382,Data_IND_TWh!Y$9:Y$504)+SUMIF(Data_TER_TWh!$A$9:$A$504,Data_TOT_TWh!$B3382&amp;"300_"&amp;Data_TOT_TWh!$E3382,Data_TER_TWh!Y$9:Y$504)+SUMIF(Data_RES_TWh!$A$9:$A$1496,Data_TOT_TWh!$B3382&amp;"400_"&amp;Data_TOT_TWh!$E3382,Data_RES_TWh!Y$9:Y$1496)</f>
        <v>0</v>
      </c>
      <c r="Z3382" s="13">
        <f>SUMIF(Data_IND_TWh!$A$9:$A$504,Data_TOT_TWh!$B3382&amp;"200_"&amp;Data_TOT_TWh!$E3382,Data_IND_TWh!Z$9:Z$504)+SUMIF(Data_TER_TWh!$A$9:$A$504,Data_TOT_TWh!$B3382&amp;"300_"&amp;Data_TOT_TWh!$E3382,Data_TER_TWh!Z$9:Z$504)+SUMIF(Data_RES_TWh!$A$9:$A$1496,Data_TOT_TWh!$B3382&amp;"400_"&amp;Data_TOT_TWh!$E3382,Data_RES_TWh!Z$9:Z$1496)</f>
        <v>0</v>
      </c>
      <c r="AA3382" s="46">
        <f>SUMIF(Data_IND_TWh!$A$9:$A$504,Data_TOT_TWh!$B3382&amp;"200_"&amp;Data_TOT_TWh!$E3382,Data_IND_TWh!AA$9:AA$504)+SUMIF(Data_TER_TWh!$A$9:$A$504,Data_TOT_TWh!$B3382&amp;"300_"&amp;Data_TOT_TWh!$E3382,Data_TER_TWh!AA$9:AA$504)+SUMIF(Data_RES_TWh!$A$9:$A$1496,Data_TOT_TWh!$B3382&amp;"400_"&amp;Data_TOT_TWh!$E3382,Data_RES_TWh!AA$9:AA$1496)</f>
        <v>0</v>
      </c>
      <c r="AC3382" s="13"/>
      <c r="AE3382" s="13"/>
      <c r="AF3382" s="13">
        <f>SUMIF(Data_IND_TWh!$A$9:$A$504,Data_TOT_TWh!$B3382&amp;"200_"&amp;Data_TOT_TWh!$E3382,Data_IND_TWh!AF$9:AF$504)+SUMIF(Data_TER_TWh!$A$9:$A$504,Data_TOT_TWh!$B3382&amp;"300_"&amp;Data_TOT_TWh!$E3382,Data_TER_TWh!AF$9:AF$504)+SUMIF(Data_RES_TWh!$A$9:$A$1496,Data_TOT_TWh!$B3382&amp;"400_"&amp;Data_TOT_TWh!$E3382,Data_RES_TWh!AF$9:AF$1496)</f>
        <v>0</v>
      </c>
      <c r="AG3382" s="13">
        <f>SUMIF(Data_IND_TWh!$A$9:$A$504,Data_TOT_TWh!$B3382&amp;"200_"&amp;Data_TOT_TWh!$E3382,Data_IND_TWh!AG$9:AG$504)+SUMIF(Data_TER_TWh!$A$9:$A$504,Data_TOT_TWh!$B3382&amp;"300_"&amp;Data_TOT_TWh!$E3382,Data_TER_TWh!AG$9:AG$504)+SUMIF(Data_RES_TWh!$A$9:$A$1496,Data_TOT_TWh!$B3382&amp;"400_"&amp;Data_TOT_TWh!$E3382,Data_RES_TWh!AG$9:AG$1496)</f>
        <v>0</v>
      </c>
      <c r="AH3382" s="46">
        <f>SUMIF(Data_IND_TWh!$A$9:$A$504,Data_TOT_TWh!$B3382&amp;"200_"&amp;Data_TOT_TWh!$E3382,Data_IND_TWh!AH$9:AH$504)+SUMIF(Data_TER_TWh!$A$9:$A$504,Data_TOT_TWh!$B3382&amp;"300_"&amp;Data_TOT_TWh!$E3382,Data_TER_TWh!AH$9:AH$504)+SUMIF(Data_RES_TWh!$A$9:$A$1496,Data_TOT_TWh!$B3382&amp;"400_"&amp;Data_TOT_TWh!$E3382,Data_RES_TWh!AH$9:AH$1496)</f>
        <v>0</v>
      </c>
      <c r="AJ3382" s="13"/>
      <c r="AL3382" s="9"/>
      <c r="AM3382" s="87"/>
      <c r="AN3382" s="87"/>
    </row>
    <row r="3383" spans="12:40">
      <c r="L3383" s="46"/>
      <c r="M3383" s="46"/>
      <c r="O3383" s="47"/>
      <c r="P3383" s="46"/>
      <c r="Q3383" s="46"/>
      <c r="R3383" s="37"/>
      <c r="S3383" s="13"/>
      <c r="U3383" s="13"/>
      <c r="W3383" s="13"/>
      <c r="X3383" s="13">
        <f>SUMIF(Data_IND_TWh!$A$9:$A$504,Data_TOT_TWh!$B3383&amp;"200_"&amp;Data_TOT_TWh!$E3383,Data_IND_TWh!X$9:X$504)+SUMIF(Data_TER_TWh!$A$9:$A$504,Data_TOT_TWh!$B3383&amp;"300_"&amp;Data_TOT_TWh!$E3383,Data_TER_TWh!X$9:X$504)+SUMIF(Data_RES_TWh!$A$9:$A$1496,Data_TOT_TWh!$B3383&amp;"400_"&amp;Data_TOT_TWh!$E3383,Data_RES_TWh!X$9:X$1496)</f>
        <v>0</v>
      </c>
      <c r="Y3383" s="13">
        <f>SUMIF(Data_IND_TWh!$A$9:$A$504,Data_TOT_TWh!$B3383&amp;"200_"&amp;Data_TOT_TWh!$E3383,Data_IND_TWh!Y$9:Y$504)+SUMIF(Data_TER_TWh!$A$9:$A$504,Data_TOT_TWh!$B3383&amp;"300_"&amp;Data_TOT_TWh!$E3383,Data_TER_TWh!Y$9:Y$504)+SUMIF(Data_RES_TWh!$A$9:$A$1496,Data_TOT_TWh!$B3383&amp;"400_"&amp;Data_TOT_TWh!$E3383,Data_RES_TWh!Y$9:Y$1496)</f>
        <v>0</v>
      </c>
      <c r="Z3383" s="13">
        <f>SUMIF(Data_IND_TWh!$A$9:$A$504,Data_TOT_TWh!$B3383&amp;"200_"&amp;Data_TOT_TWh!$E3383,Data_IND_TWh!Z$9:Z$504)+SUMIF(Data_TER_TWh!$A$9:$A$504,Data_TOT_TWh!$B3383&amp;"300_"&amp;Data_TOT_TWh!$E3383,Data_TER_TWh!Z$9:Z$504)+SUMIF(Data_RES_TWh!$A$9:$A$1496,Data_TOT_TWh!$B3383&amp;"400_"&amp;Data_TOT_TWh!$E3383,Data_RES_TWh!Z$9:Z$1496)</f>
        <v>0</v>
      </c>
      <c r="AA3383" s="46">
        <f>SUMIF(Data_IND_TWh!$A$9:$A$504,Data_TOT_TWh!$B3383&amp;"200_"&amp;Data_TOT_TWh!$E3383,Data_IND_TWh!AA$9:AA$504)+SUMIF(Data_TER_TWh!$A$9:$A$504,Data_TOT_TWh!$B3383&amp;"300_"&amp;Data_TOT_TWh!$E3383,Data_TER_TWh!AA$9:AA$504)+SUMIF(Data_RES_TWh!$A$9:$A$1496,Data_TOT_TWh!$B3383&amp;"400_"&amp;Data_TOT_TWh!$E3383,Data_RES_TWh!AA$9:AA$1496)</f>
        <v>0</v>
      </c>
      <c r="AC3383" s="13"/>
      <c r="AE3383" s="13"/>
      <c r="AF3383" s="13">
        <f>SUMIF(Data_IND_TWh!$A$9:$A$504,Data_TOT_TWh!$B3383&amp;"200_"&amp;Data_TOT_TWh!$E3383,Data_IND_TWh!AF$9:AF$504)+SUMIF(Data_TER_TWh!$A$9:$A$504,Data_TOT_TWh!$B3383&amp;"300_"&amp;Data_TOT_TWh!$E3383,Data_TER_TWh!AF$9:AF$504)+SUMIF(Data_RES_TWh!$A$9:$A$1496,Data_TOT_TWh!$B3383&amp;"400_"&amp;Data_TOT_TWh!$E3383,Data_RES_TWh!AF$9:AF$1496)</f>
        <v>0</v>
      </c>
      <c r="AG3383" s="13">
        <f>SUMIF(Data_IND_TWh!$A$9:$A$504,Data_TOT_TWh!$B3383&amp;"200_"&amp;Data_TOT_TWh!$E3383,Data_IND_TWh!AG$9:AG$504)+SUMIF(Data_TER_TWh!$A$9:$A$504,Data_TOT_TWh!$B3383&amp;"300_"&amp;Data_TOT_TWh!$E3383,Data_TER_TWh!AG$9:AG$504)+SUMIF(Data_RES_TWh!$A$9:$A$1496,Data_TOT_TWh!$B3383&amp;"400_"&amp;Data_TOT_TWh!$E3383,Data_RES_TWh!AG$9:AG$1496)</f>
        <v>0</v>
      </c>
      <c r="AH3383" s="46">
        <f>SUMIF(Data_IND_TWh!$A$9:$A$504,Data_TOT_TWh!$B3383&amp;"200_"&amp;Data_TOT_TWh!$E3383,Data_IND_TWh!AH$9:AH$504)+SUMIF(Data_TER_TWh!$A$9:$A$504,Data_TOT_TWh!$B3383&amp;"300_"&amp;Data_TOT_TWh!$E3383,Data_TER_TWh!AH$9:AH$504)+SUMIF(Data_RES_TWh!$A$9:$A$1496,Data_TOT_TWh!$B3383&amp;"400_"&amp;Data_TOT_TWh!$E3383,Data_RES_TWh!AH$9:AH$1496)</f>
        <v>0</v>
      </c>
      <c r="AJ3383" s="13"/>
      <c r="AL3383" s="9"/>
      <c r="AM3383" s="87"/>
      <c r="AN3383" s="87"/>
    </row>
    <row r="3384" spans="12:40">
      <c r="L3384" s="46"/>
      <c r="M3384" s="46"/>
      <c r="O3384" s="47"/>
      <c r="P3384" s="46"/>
      <c r="Q3384" s="46"/>
      <c r="R3384" s="37"/>
      <c r="S3384" s="13"/>
      <c r="U3384" s="13"/>
      <c r="W3384" s="13"/>
      <c r="X3384" s="13">
        <f>SUMIF(Data_IND_TWh!$A$9:$A$504,Data_TOT_TWh!$B3384&amp;"200_"&amp;Data_TOT_TWh!$E3384,Data_IND_TWh!X$9:X$504)+SUMIF(Data_TER_TWh!$A$9:$A$504,Data_TOT_TWh!$B3384&amp;"300_"&amp;Data_TOT_TWh!$E3384,Data_TER_TWh!X$9:X$504)+SUMIF(Data_RES_TWh!$A$9:$A$1496,Data_TOT_TWh!$B3384&amp;"400_"&amp;Data_TOT_TWh!$E3384,Data_RES_TWh!X$9:X$1496)</f>
        <v>0</v>
      </c>
      <c r="Y3384" s="13">
        <f>SUMIF(Data_IND_TWh!$A$9:$A$504,Data_TOT_TWh!$B3384&amp;"200_"&amp;Data_TOT_TWh!$E3384,Data_IND_TWh!Y$9:Y$504)+SUMIF(Data_TER_TWh!$A$9:$A$504,Data_TOT_TWh!$B3384&amp;"300_"&amp;Data_TOT_TWh!$E3384,Data_TER_TWh!Y$9:Y$504)+SUMIF(Data_RES_TWh!$A$9:$A$1496,Data_TOT_TWh!$B3384&amp;"400_"&amp;Data_TOT_TWh!$E3384,Data_RES_TWh!Y$9:Y$1496)</f>
        <v>0</v>
      </c>
      <c r="Z3384" s="13">
        <f>SUMIF(Data_IND_TWh!$A$9:$A$504,Data_TOT_TWh!$B3384&amp;"200_"&amp;Data_TOT_TWh!$E3384,Data_IND_TWh!Z$9:Z$504)+SUMIF(Data_TER_TWh!$A$9:$A$504,Data_TOT_TWh!$B3384&amp;"300_"&amp;Data_TOT_TWh!$E3384,Data_TER_TWh!Z$9:Z$504)+SUMIF(Data_RES_TWh!$A$9:$A$1496,Data_TOT_TWh!$B3384&amp;"400_"&amp;Data_TOT_TWh!$E3384,Data_RES_TWh!Z$9:Z$1496)</f>
        <v>0</v>
      </c>
      <c r="AA3384" s="46">
        <f>SUMIF(Data_IND_TWh!$A$9:$A$504,Data_TOT_TWh!$B3384&amp;"200_"&amp;Data_TOT_TWh!$E3384,Data_IND_TWh!AA$9:AA$504)+SUMIF(Data_TER_TWh!$A$9:$A$504,Data_TOT_TWh!$B3384&amp;"300_"&amp;Data_TOT_TWh!$E3384,Data_TER_TWh!AA$9:AA$504)+SUMIF(Data_RES_TWh!$A$9:$A$1496,Data_TOT_TWh!$B3384&amp;"400_"&amp;Data_TOT_TWh!$E3384,Data_RES_TWh!AA$9:AA$1496)</f>
        <v>0</v>
      </c>
      <c r="AC3384" s="13"/>
      <c r="AE3384" s="13"/>
      <c r="AF3384" s="13">
        <f>SUMIF(Data_IND_TWh!$A$9:$A$504,Data_TOT_TWh!$B3384&amp;"200_"&amp;Data_TOT_TWh!$E3384,Data_IND_TWh!AF$9:AF$504)+SUMIF(Data_TER_TWh!$A$9:$A$504,Data_TOT_TWh!$B3384&amp;"300_"&amp;Data_TOT_TWh!$E3384,Data_TER_TWh!AF$9:AF$504)+SUMIF(Data_RES_TWh!$A$9:$A$1496,Data_TOT_TWh!$B3384&amp;"400_"&amp;Data_TOT_TWh!$E3384,Data_RES_TWh!AF$9:AF$1496)</f>
        <v>0</v>
      </c>
      <c r="AG3384" s="13">
        <f>SUMIF(Data_IND_TWh!$A$9:$A$504,Data_TOT_TWh!$B3384&amp;"200_"&amp;Data_TOT_TWh!$E3384,Data_IND_TWh!AG$9:AG$504)+SUMIF(Data_TER_TWh!$A$9:$A$504,Data_TOT_TWh!$B3384&amp;"300_"&amp;Data_TOT_TWh!$E3384,Data_TER_TWh!AG$9:AG$504)+SUMIF(Data_RES_TWh!$A$9:$A$1496,Data_TOT_TWh!$B3384&amp;"400_"&amp;Data_TOT_TWh!$E3384,Data_RES_TWh!AG$9:AG$1496)</f>
        <v>0</v>
      </c>
      <c r="AH3384" s="46">
        <f>SUMIF(Data_IND_TWh!$A$9:$A$504,Data_TOT_TWh!$B3384&amp;"200_"&amp;Data_TOT_TWh!$E3384,Data_IND_TWh!AH$9:AH$504)+SUMIF(Data_TER_TWh!$A$9:$A$504,Data_TOT_TWh!$B3384&amp;"300_"&amp;Data_TOT_TWh!$E3384,Data_TER_TWh!AH$9:AH$504)+SUMIF(Data_RES_TWh!$A$9:$A$1496,Data_TOT_TWh!$B3384&amp;"400_"&amp;Data_TOT_TWh!$E3384,Data_RES_TWh!AH$9:AH$1496)</f>
        <v>0</v>
      </c>
      <c r="AJ3384" s="13"/>
      <c r="AL3384" s="9"/>
      <c r="AM3384" s="87"/>
      <c r="AN3384" s="87"/>
    </row>
    <row r="3385" spans="12:40">
      <c r="L3385" s="46"/>
      <c r="M3385" s="46"/>
      <c r="O3385" s="47"/>
      <c r="P3385" s="46"/>
      <c r="Q3385" s="46"/>
      <c r="R3385" s="37"/>
      <c r="S3385" s="13"/>
      <c r="U3385" s="13"/>
      <c r="W3385" s="13"/>
      <c r="X3385" s="13">
        <f>SUMIF(Data_IND_TWh!$A$9:$A$504,Data_TOT_TWh!$B3385&amp;"200_"&amp;Data_TOT_TWh!$E3385,Data_IND_TWh!X$9:X$504)+SUMIF(Data_TER_TWh!$A$9:$A$504,Data_TOT_TWh!$B3385&amp;"300_"&amp;Data_TOT_TWh!$E3385,Data_TER_TWh!X$9:X$504)+SUMIF(Data_RES_TWh!$A$9:$A$1496,Data_TOT_TWh!$B3385&amp;"400_"&amp;Data_TOT_TWh!$E3385,Data_RES_TWh!X$9:X$1496)</f>
        <v>0</v>
      </c>
      <c r="Y3385" s="13">
        <f>SUMIF(Data_IND_TWh!$A$9:$A$504,Data_TOT_TWh!$B3385&amp;"200_"&amp;Data_TOT_TWh!$E3385,Data_IND_TWh!Y$9:Y$504)+SUMIF(Data_TER_TWh!$A$9:$A$504,Data_TOT_TWh!$B3385&amp;"300_"&amp;Data_TOT_TWh!$E3385,Data_TER_TWh!Y$9:Y$504)+SUMIF(Data_RES_TWh!$A$9:$A$1496,Data_TOT_TWh!$B3385&amp;"400_"&amp;Data_TOT_TWh!$E3385,Data_RES_TWh!Y$9:Y$1496)</f>
        <v>0</v>
      </c>
      <c r="Z3385" s="13">
        <f>SUMIF(Data_IND_TWh!$A$9:$A$504,Data_TOT_TWh!$B3385&amp;"200_"&amp;Data_TOT_TWh!$E3385,Data_IND_TWh!Z$9:Z$504)+SUMIF(Data_TER_TWh!$A$9:$A$504,Data_TOT_TWh!$B3385&amp;"300_"&amp;Data_TOT_TWh!$E3385,Data_TER_TWh!Z$9:Z$504)+SUMIF(Data_RES_TWh!$A$9:$A$1496,Data_TOT_TWh!$B3385&amp;"400_"&amp;Data_TOT_TWh!$E3385,Data_RES_TWh!Z$9:Z$1496)</f>
        <v>0</v>
      </c>
      <c r="AA3385" s="46">
        <f>SUMIF(Data_IND_TWh!$A$9:$A$504,Data_TOT_TWh!$B3385&amp;"200_"&amp;Data_TOT_TWh!$E3385,Data_IND_TWh!AA$9:AA$504)+SUMIF(Data_TER_TWh!$A$9:$A$504,Data_TOT_TWh!$B3385&amp;"300_"&amp;Data_TOT_TWh!$E3385,Data_TER_TWh!AA$9:AA$504)+SUMIF(Data_RES_TWh!$A$9:$A$1496,Data_TOT_TWh!$B3385&amp;"400_"&amp;Data_TOT_TWh!$E3385,Data_RES_TWh!AA$9:AA$1496)</f>
        <v>0</v>
      </c>
      <c r="AC3385" s="13"/>
      <c r="AE3385" s="13"/>
      <c r="AF3385" s="13">
        <f>SUMIF(Data_IND_TWh!$A$9:$A$504,Data_TOT_TWh!$B3385&amp;"200_"&amp;Data_TOT_TWh!$E3385,Data_IND_TWh!AF$9:AF$504)+SUMIF(Data_TER_TWh!$A$9:$A$504,Data_TOT_TWh!$B3385&amp;"300_"&amp;Data_TOT_TWh!$E3385,Data_TER_TWh!AF$9:AF$504)+SUMIF(Data_RES_TWh!$A$9:$A$1496,Data_TOT_TWh!$B3385&amp;"400_"&amp;Data_TOT_TWh!$E3385,Data_RES_TWh!AF$9:AF$1496)</f>
        <v>0</v>
      </c>
      <c r="AG3385" s="13">
        <f>SUMIF(Data_IND_TWh!$A$9:$A$504,Data_TOT_TWh!$B3385&amp;"200_"&amp;Data_TOT_TWh!$E3385,Data_IND_TWh!AG$9:AG$504)+SUMIF(Data_TER_TWh!$A$9:$A$504,Data_TOT_TWh!$B3385&amp;"300_"&amp;Data_TOT_TWh!$E3385,Data_TER_TWh!AG$9:AG$504)+SUMIF(Data_RES_TWh!$A$9:$A$1496,Data_TOT_TWh!$B3385&amp;"400_"&amp;Data_TOT_TWh!$E3385,Data_RES_TWh!AG$9:AG$1496)</f>
        <v>0</v>
      </c>
      <c r="AH3385" s="46">
        <f>SUMIF(Data_IND_TWh!$A$9:$A$504,Data_TOT_TWh!$B3385&amp;"200_"&amp;Data_TOT_TWh!$E3385,Data_IND_TWh!AH$9:AH$504)+SUMIF(Data_TER_TWh!$A$9:$A$504,Data_TOT_TWh!$B3385&amp;"300_"&amp;Data_TOT_TWh!$E3385,Data_TER_TWh!AH$9:AH$504)+SUMIF(Data_RES_TWh!$A$9:$A$1496,Data_TOT_TWh!$B3385&amp;"400_"&amp;Data_TOT_TWh!$E3385,Data_RES_TWh!AH$9:AH$1496)</f>
        <v>0</v>
      </c>
      <c r="AJ3385" s="13"/>
      <c r="AL3385" s="9"/>
      <c r="AM3385" s="87"/>
      <c r="AN3385" s="87"/>
    </row>
    <row r="3386" spans="12:40">
      <c r="L3386" s="46"/>
      <c r="M3386" s="46"/>
      <c r="O3386" s="47"/>
      <c r="P3386" s="46"/>
      <c r="Q3386" s="46"/>
      <c r="R3386" s="37"/>
      <c r="S3386" s="13"/>
      <c r="U3386" s="13"/>
      <c r="W3386" s="13"/>
      <c r="X3386" s="13">
        <f>SUMIF(Data_IND_TWh!$A$9:$A$504,Data_TOT_TWh!$B3386&amp;"200_"&amp;Data_TOT_TWh!$E3386,Data_IND_TWh!X$9:X$504)+SUMIF(Data_TER_TWh!$A$9:$A$504,Data_TOT_TWh!$B3386&amp;"300_"&amp;Data_TOT_TWh!$E3386,Data_TER_TWh!X$9:X$504)+SUMIF(Data_RES_TWh!$A$9:$A$1496,Data_TOT_TWh!$B3386&amp;"400_"&amp;Data_TOT_TWh!$E3386,Data_RES_TWh!X$9:X$1496)</f>
        <v>0</v>
      </c>
      <c r="Y3386" s="13">
        <f>SUMIF(Data_IND_TWh!$A$9:$A$504,Data_TOT_TWh!$B3386&amp;"200_"&amp;Data_TOT_TWh!$E3386,Data_IND_TWh!Y$9:Y$504)+SUMIF(Data_TER_TWh!$A$9:$A$504,Data_TOT_TWh!$B3386&amp;"300_"&amp;Data_TOT_TWh!$E3386,Data_TER_TWh!Y$9:Y$504)+SUMIF(Data_RES_TWh!$A$9:$A$1496,Data_TOT_TWh!$B3386&amp;"400_"&amp;Data_TOT_TWh!$E3386,Data_RES_TWh!Y$9:Y$1496)</f>
        <v>0</v>
      </c>
      <c r="Z3386" s="13">
        <f>SUMIF(Data_IND_TWh!$A$9:$A$504,Data_TOT_TWh!$B3386&amp;"200_"&amp;Data_TOT_TWh!$E3386,Data_IND_TWh!Z$9:Z$504)+SUMIF(Data_TER_TWh!$A$9:$A$504,Data_TOT_TWh!$B3386&amp;"300_"&amp;Data_TOT_TWh!$E3386,Data_TER_TWh!Z$9:Z$504)+SUMIF(Data_RES_TWh!$A$9:$A$1496,Data_TOT_TWh!$B3386&amp;"400_"&amp;Data_TOT_TWh!$E3386,Data_RES_TWh!Z$9:Z$1496)</f>
        <v>0</v>
      </c>
      <c r="AA3386" s="46">
        <f>SUMIF(Data_IND_TWh!$A$9:$A$504,Data_TOT_TWh!$B3386&amp;"200_"&amp;Data_TOT_TWh!$E3386,Data_IND_TWh!AA$9:AA$504)+SUMIF(Data_TER_TWh!$A$9:$A$504,Data_TOT_TWh!$B3386&amp;"300_"&amp;Data_TOT_TWh!$E3386,Data_TER_TWh!AA$9:AA$504)+SUMIF(Data_RES_TWh!$A$9:$A$1496,Data_TOT_TWh!$B3386&amp;"400_"&amp;Data_TOT_TWh!$E3386,Data_RES_TWh!AA$9:AA$1496)</f>
        <v>0</v>
      </c>
      <c r="AC3386" s="13"/>
      <c r="AE3386" s="13"/>
      <c r="AF3386" s="13">
        <f>SUMIF(Data_IND_TWh!$A$9:$A$504,Data_TOT_TWh!$B3386&amp;"200_"&amp;Data_TOT_TWh!$E3386,Data_IND_TWh!AF$9:AF$504)+SUMIF(Data_TER_TWh!$A$9:$A$504,Data_TOT_TWh!$B3386&amp;"300_"&amp;Data_TOT_TWh!$E3386,Data_TER_TWh!AF$9:AF$504)+SUMIF(Data_RES_TWh!$A$9:$A$1496,Data_TOT_TWh!$B3386&amp;"400_"&amp;Data_TOT_TWh!$E3386,Data_RES_TWh!AF$9:AF$1496)</f>
        <v>0</v>
      </c>
      <c r="AG3386" s="13">
        <f>SUMIF(Data_IND_TWh!$A$9:$A$504,Data_TOT_TWh!$B3386&amp;"200_"&amp;Data_TOT_TWh!$E3386,Data_IND_TWh!AG$9:AG$504)+SUMIF(Data_TER_TWh!$A$9:$A$504,Data_TOT_TWh!$B3386&amp;"300_"&amp;Data_TOT_TWh!$E3386,Data_TER_TWh!AG$9:AG$504)+SUMIF(Data_RES_TWh!$A$9:$A$1496,Data_TOT_TWh!$B3386&amp;"400_"&amp;Data_TOT_TWh!$E3386,Data_RES_TWh!AG$9:AG$1496)</f>
        <v>0</v>
      </c>
      <c r="AH3386" s="46">
        <f>SUMIF(Data_IND_TWh!$A$9:$A$504,Data_TOT_TWh!$B3386&amp;"200_"&amp;Data_TOT_TWh!$E3386,Data_IND_TWh!AH$9:AH$504)+SUMIF(Data_TER_TWh!$A$9:$A$504,Data_TOT_TWh!$B3386&amp;"300_"&amp;Data_TOT_TWh!$E3386,Data_TER_TWh!AH$9:AH$504)+SUMIF(Data_RES_TWh!$A$9:$A$1496,Data_TOT_TWh!$B3386&amp;"400_"&amp;Data_TOT_TWh!$E3386,Data_RES_TWh!AH$9:AH$1496)</f>
        <v>0</v>
      </c>
      <c r="AJ3386" s="13"/>
      <c r="AL3386" s="9"/>
      <c r="AM3386" s="87"/>
      <c r="AN3386" s="87"/>
    </row>
    <row r="3387" spans="12:40">
      <c r="L3387" s="46"/>
      <c r="M3387" s="46"/>
      <c r="O3387" s="47"/>
      <c r="P3387" s="46"/>
      <c r="Q3387" s="46"/>
      <c r="R3387" s="37"/>
      <c r="S3387" s="13"/>
      <c r="U3387" s="13"/>
      <c r="W3387" s="13"/>
      <c r="X3387" s="13">
        <f>SUMIF(Data_IND_TWh!$A$9:$A$504,Data_TOT_TWh!$B3387&amp;"200_"&amp;Data_TOT_TWh!$E3387,Data_IND_TWh!X$9:X$504)+SUMIF(Data_TER_TWh!$A$9:$A$504,Data_TOT_TWh!$B3387&amp;"300_"&amp;Data_TOT_TWh!$E3387,Data_TER_TWh!X$9:X$504)+SUMIF(Data_RES_TWh!$A$9:$A$1496,Data_TOT_TWh!$B3387&amp;"400_"&amp;Data_TOT_TWh!$E3387,Data_RES_TWh!X$9:X$1496)</f>
        <v>0</v>
      </c>
      <c r="Y3387" s="13">
        <f>SUMIF(Data_IND_TWh!$A$9:$A$504,Data_TOT_TWh!$B3387&amp;"200_"&amp;Data_TOT_TWh!$E3387,Data_IND_TWh!Y$9:Y$504)+SUMIF(Data_TER_TWh!$A$9:$A$504,Data_TOT_TWh!$B3387&amp;"300_"&amp;Data_TOT_TWh!$E3387,Data_TER_TWh!Y$9:Y$504)+SUMIF(Data_RES_TWh!$A$9:$A$1496,Data_TOT_TWh!$B3387&amp;"400_"&amp;Data_TOT_TWh!$E3387,Data_RES_TWh!Y$9:Y$1496)</f>
        <v>0</v>
      </c>
      <c r="Z3387" s="13">
        <f>SUMIF(Data_IND_TWh!$A$9:$A$504,Data_TOT_TWh!$B3387&amp;"200_"&amp;Data_TOT_TWh!$E3387,Data_IND_TWh!Z$9:Z$504)+SUMIF(Data_TER_TWh!$A$9:$A$504,Data_TOT_TWh!$B3387&amp;"300_"&amp;Data_TOT_TWh!$E3387,Data_TER_TWh!Z$9:Z$504)+SUMIF(Data_RES_TWh!$A$9:$A$1496,Data_TOT_TWh!$B3387&amp;"400_"&amp;Data_TOT_TWh!$E3387,Data_RES_TWh!Z$9:Z$1496)</f>
        <v>0</v>
      </c>
      <c r="AA3387" s="46">
        <f>SUMIF(Data_IND_TWh!$A$9:$A$504,Data_TOT_TWh!$B3387&amp;"200_"&amp;Data_TOT_TWh!$E3387,Data_IND_TWh!AA$9:AA$504)+SUMIF(Data_TER_TWh!$A$9:$A$504,Data_TOT_TWh!$B3387&amp;"300_"&amp;Data_TOT_TWh!$E3387,Data_TER_TWh!AA$9:AA$504)+SUMIF(Data_RES_TWh!$A$9:$A$1496,Data_TOT_TWh!$B3387&amp;"400_"&amp;Data_TOT_TWh!$E3387,Data_RES_TWh!AA$9:AA$1496)</f>
        <v>0</v>
      </c>
      <c r="AC3387" s="13"/>
      <c r="AE3387" s="13"/>
      <c r="AF3387" s="13">
        <f>SUMIF(Data_IND_TWh!$A$9:$A$504,Data_TOT_TWh!$B3387&amp;"200_"&amp;Data_TOT_TWh!$E3387,Data_IND_TWh!AF$9:AF$504)+SUMIF(Data_TER_TWh!$A$9:$A$504,Data_TOT_TWh!$B3387&amp;"300_"&amp;Data_TOT_TWh!$E3387,Data_TER_TWh!AF$9:AF$504)+SUMIF(Data_RES_TWh!$A$9:$A$1496,Data_TOT_TWh!$B3387&amp;"400_"&amp;Data_TOT_TWh!$E3387,Data_RES_TWh!AF$9:AF$1496)</f>
        <v>0</v>
      </c>
      <c r="AG3387" s="13">
        <f>SUMIF(Data_IND_TWh!$A$9:$A$504,Data_TOT_TWh!$B3387&amp;"200_"&amp;Data_TOT_TWh!$E3387,Data_IND_TWh!AG$9:AG$504)+SUMIF(Data_TER_TWh!$A$9:$A$504,Data_TOT_TWh!$B3387&amp;"300_"&amp;Data_TOT_TWh!$E3387,Data_TER_TWh!AG$9:AG$504)+SUMIF(Data_RES_TWh!$A$9:$A$1496,Data_TOT_TWh!$B3387&amp;"400_"&amp;Data_TOT_TWh!$E3387,Data_RES_TWh!AG$9:AG$1496)</f>
        <v>0</v>
      </c>
      <c r="AH3387" s="46">
        <f>SUMIF(Data_IND_TWh!$A$9:$A$504,Data_TOT_TWh!$B3387&amp;"200_"&amp;Data_TOT_TWh!$E3387,Data_IND_TWh!AH$9:AH$504)+SUMIF(Data_TER_TWh!$A$9:$A$504,Data_TOT_TWh!$B3387&amp;"300_"&amp;Data_TOT_TWh!$E3387,Data_TER_TWh!AH$9:AH$504)+SUMIF(Data_RES_TWh!$A$9:$A$1496,Data_TOT_TWh!$B3387&amp;"400_"&amp;Data_TOT_TWh!$E3387,Data_RES_TWh!AH$9:AH$1496)</f>
        <v>0</v>
      </c>
      <c r="AJ3387" s="13"/>
      <c r="AL3387" s="9"/>
      <c r="AM3387" s="87"/>
      <c r="AN3387" s="87"/>
    </row>
    <row r="3388" spans="12:40">
      <c r="L3388" s="46"/>
      <c r="M3388" s="46"/>
      <c r="O3388" s="47"/>
      <c r="P3388" s="46"/>
      <c r="Q3388" s="46"/>
      <c r="R3388" s="37"/>
      <c r="S3388" s="13"/>
      <c r="U3388" s="13"/>
      <c r="W3388" s="13"/>
      <c r="X3388" s="13">
        <f>SUMIF(Data_IND_TWh!$A$9:$A$504,Data_TOT_TWh!$B3388&amp;"200_"&amp;Data_TOT_TWh!$E3388,Data_IND_TWh!X$9:X$504)+SUMIF(Data_TER_TWh!$A$9:$A$504,Data_TOT_TWh!$B3388&amp;"300_"&amp;Data_TOT_TWh!$E3388,Data_TER_TWh!X$9:X$504)+SUMIF(Data_RES_TWh!$A$9:$A$1496,Data_TOT_TWh!$B3388&amp;"400_"&amp;Data_TOT_TWh!$E3388,Data_RES_TWh!X$9:X$1496)</f>
        <v>0</v>
      </c>
      <c r="Y3388" s="13">
        <f>SUMIF(Data_IND_TWh!$A$9:$A$504,Data_TOT_TWh!$B3388&amp;"200_"&amp;Data_TOT_TWh!$E3388,Data_IND_TWh!Y$9:Y$504)+SUMIF(Data_TER_TWh!$A$9:$A$504,Data_TOT_TWh!$B3388&amp;"300_"&amp;Data_TOT_TWh!$E3388,Data_TER_TWh!Y$9:Y$504)+SUMIF(Data_RES_TWh!$A$9:$A$1496,Data_TOT_TWh!$B3388&amp;"400_"&amp;Data_TOT_TWh!$E3388,Data_RES_TWh!Y$9:Y$1496)</f>
        <v>0</v>
      </c>
      <c r="Z3388" s="13">
        <f>SUMIF(Data_IND_TWh!$A$9:$A$504,Data_TOT_TWh!$B3388&amp;"200_"&amp;Data_TOT_TWh!$E3388,Data_IND_TWh!Z$9:Z$504)+SUMIF(Data_TER_TWh!$A$9:$A$504,Data_TOT_TWh!$B3388&amp;"300_"&amp;Data_TOT_TWh!$E3388,Data_TER_TWh!Z$9:Z$504)+SUMIF(Data_RES_TWh!$A$9:$A$1496,Data_TOT_TWh!$B3388&amp;"400_"&amp;Data_TOT_TWh!$E3388,Data_RES_TWh!Z$9:Z$1496)</f>
        <v>0</v>
      </c>
      <c r="AA3388" s="46">
        <f>SUMIF(Data_IND_TWh!$A$9:$A$504,Data_TOT_TWh!$B3388&amp;"200_"&amp;Data_TOT_TWh!$E3388,Data_IND_TWh!AA$9:AA$504)+SUMIF(Data_TER_TWh!$A$9:$A$504,Data_TOT_TWh!$B3388&amp;"300_"&amp;Data_TOT_TWh!$E3388,Data_TER_TWh!AA$9:AA$504)+SUMIF(Data_RES_TWh!$A$9:$A$1496,Data_TOT_TWh!$B3388&amp;"400_"&amp;Data_TOT_TWh!$E3388,Data_RES_TWh!AA$9:AA$1496)</f>
        <v>0</v>
      </c>
      <c r="AC3388" s="13"/>
      <c r="AE3388" s="13"/>
      <c r="AF3388" s="13">
        <f>SUMIF(Data_IND_TWh!$A$9:$A$504,Data_TOT_TWh!$B3388&amp;"200_"&amp;Data_TOT_TWh!$E3388,Data_IND_TWh!AF$9:AF$504)+SUMIF(Data_TER_TWh!$A$9:$A$504,Data_TOT_TWh!$B3388&amp;"300_"&amp;Data_TOT_TWh!$E3388,Data_TER_TWh!AF$9:AF$504)+SUMIF(Data_RES_TWh!$A$9:$A$1496,Data_TOT_TWh!$B3388&amp;"400_"&amp;Data_TOT_TWh!$E3388,Data_RES_TWh!AF$9:AF$1496)</f>
        <v>0</v>
      </c>
      <c r="AG3388" s="13">
        <f>SUMIF(Data_IND_TWh!$A$9:$A$504,Data_TOT_TWh!$B3388&amp;"200_"&amp;Data_TOT_TWh!$E3388,Data_IND_TWh!AG$9:AG$504)+SUMIF(Data_TER_TWh!$A$9:$A$504,Data_TOT_TWh!$B3388&amp;"300_"&amp;Data_TOT_TWh!$E3388,Data_TER_TWh!AG$9:AG$504)+SUMIF(Data_RES_TWh!$A$9:$A$1496,Data_TOT_TWh!$B3388&amp;"400_"&amp;Data_TOT_TWh!$E3388,Data_RES_TWh!AG$9:AG$1496)</f>
        <v>0</v>
      </c>
      <c r="AH3388" s="46">
        <f>SUMIF(Data_IND_TWh!$A$9:$A$504,Data_TOT_TWh!$B3388&amp;"200_"&amp;Data_TOT_TWh!$E3388,Data_IND_TWh!AH$9:AH$504)+SUMIF(Data_TER_TWh!$A$9:$A$504,Data_TOT_TWh!$B3388&amp;"300_"&amp;Data_TOT_TWh!$E3388,Data_TER_TWh!AH$9:AH$504)+SUMIF(Data_RES_TWh!$A$9:$A$1496,Data_TOT_TWh!$B3388&amp;"400_"&amp;Data_TOT_TWh!$E3388,Data_RES_TWh!AH$9:AH$1496)</f>
        <v>0</v>
      </c>
      <c r="AJ3388" s="13"/>
      <c r="AL3388" s="9"/>
      <c r="AM3388" s="87"/>
      <c r="AN3388" s="87"/>
    </row>
    <row r="3389" spans="12:40">
      <c r="L3389" s="46"/>
      <c r="M3389" s="46"/>
      <c r="O3389" s="47"/>
      <c r="P3389" s="46"/>
      <c r="Q3389" s="46"/>
      <c r="R3389" s="37"/>
      <c r="S3389" s="13"/>
      <c r="U3389" s="13"/>
      <c r="W3389" s="13"/>
      <c r="X3389" s="13">
        <f>SUMIF(Data_IND_TWh!$A$9:$A$504,Data_TOT_TWh!$B3389&amp;"200_"&amp;Data_TOT_TWh!$E3389,Data_IND_TWh!X$9:X$504)+SUMIF(Data_TER_TWh!$A$9:$A$504,Data_TOT_TWh!$B3389&amp;"300_"&amp;Data_TOT_TWh!$E3389,Data_TER_TWh!X$9:X$504)+SUMIF(Data_RES_TWh!$A$9:$A$1496,Data_TOT_TWh!$B3389&amp;"400_"&amp;Data_TOT_TWh!$E3389,Data_RES_TWh!X$9:X$1496)</f>
        <v>0</v>
      </c>
      <c r="Y3389" s="13">
        <f>SUMIF(Data_IND_TWh!$A$9:$A$504,Data_TOT_TWh!$B3389&amp;"200_"&amp;Data_TOT_TWh!$E3389,Data_IND_TWh!Y$9:Y$504)+SUMIF(Data_TER_TWh!$A$9:$A$504,Data_TOT_TWh!$B3389&amp;"300_"&amp;Data_TOT_TWh!$E3389,Data_TER_TWh!Y$9:Y$504)+SUMIF(Data_RES_TWh!$A$9:$A$1496,Data_TOT_TWh!$B3389&amp;"400_"&amp;Data_TOT_TWh!$E3389,Data_RES_TWh!Y$9:Y$1496)</f>
        <v>0</v>
      </c>
      <c r="Z3389" s="13">
        <f>SUMIF(Data_IND_TWh!$A$9:$A$504,Data_TOT_TWh!$B3389&amp;"200_"&amp;Data_TOT_TWh!$E3389,Data_IND_TWh!Z$9:Z$504)+SUMIF(Data_TER_TWh!$A$9:$A$504,Data_TOT_TWh!$B3389&amp;"300_"&amp;Data_TOT_TWh!$E3389,Data_TER_TWh!Z$9:Z$504)+SUMIF(Data_RES_TWh!$A$9:$A$1496,Data_TOT_TWh!$B3389&amp;"400_"&amp;Data_TOT_TWh!$E3389,Data_RES_TWh!Z$9:Z$1496)</f>
        <v>0</v>
      </c>
      <c r="AA3389" s="46">
        <f>SUMIF(Data_IND_TWh!$A$9:$A$504,Data_TOT_TWh!$B3389&amp;"200_"&amp;Data_TOT_TWh!$E3389,Data_IND_TWh!AA$9:AA$504)+SUMIF(Data_TER_TWh!$A$9:$A$504,Data_TOT_TWh!$B3389&amp;"300_"&amp;Data_TOT_TWh!$E3389,Data_TER_TWh!AA$9:AA$504)+SUMIF(Data_RES_TWh!$A$9:$A$1496,Data_TOT_TWh!$B3389&amp;"400_"&amp;Data_TOT_TWh!$E3389,Data_RES_TWh!AA$9:AA$1496)</f>
        <v>0</v>
      </c>
      <c r="AC3389" s="13"/>
      <c r="AE3389" s="13"/>
      <c r="AF3389" s="13">
        <f>SUMIF(Data_IND_TWh!$A$9:$A$504,Data_TOT_TWh!$B3389&amp;"200_"&amp;Data_TOT_TWh!$E3389,Data_IND_TWh!AF$9:AF$504)+SUMIF(Data_TER_TWh!$A$9:$A$504,Data_TOT_TWh!$B3389&amp;"300_"&amp;Data_TOT_TWh!$E3389,Data_TER_TWh!AF$9:AF$504)+SUMIF(Data_RES_TWh!$A$9:$A$1496,Data_TOT_TWh!$B3389&amp;"400_"&amp;Data_TOT_TWh!$E3389,Data_RES_TWh!AF$9:AF$1496)</f>
        <v>0</v>
      </c>
      <c r="AG3389" s="13">
        <f>SUMIF(Data_IND_TWh!$A$9:$A$504,Data_TOT_TWh!$B3389&amp;"200_"&amp;Data_TOT_TWh!$E3389,Data_IND_TWh!AG$9:AG$504)+SUMIF(Data_TER_TWh!$A$9:$A$504,Data_TOT_TWh!$B3389&amp;"300_"&amp;Data_TOT_TWh!$E3389,Data_TER_TWh!AG$9:AG$504)+SUMIF(Data_RES_TWh!$A$9:$A$1496,Data_TOT_TWh!$B3389&amp;"400_"&amp;Data_TOT_TWh!$E3389,Data_RES_TWh!AG$9:AG$1496)</f>
        <v>0</v>
      </c>
      <c r="AH3389" s="46">
        <f>SUMIF(Data_IND_TWh!$A$9:$A$504,Data_TOT_TWh!$B3389&amp;"200_"&amp;Data_TOT_TWh!$E3389,Data_IND_TWh!AH$9:AH$504)+SUMIF(Data_TER_TWh!$A$9:$A$504,Data_TOT_TWh!$B3389&amp;"300_"&amp;Data_TOT_TWh!$E3389,Data_TER_TWh!AH$9:AH$504)+SUMIF(Data_RES_TWh!$A$9:$A$1496,Data_TOT_TWh!$B3389&amp;"400_"&amp;Data_TOT_TWh!$E3389,Data_RES_TWh!AH$9:AH$1496)</f>
        <v>0</v>
      </c>
      <c r="AJ3389" s="13"/>
      <c r="AL3389" s="9"/>
      <c r="AM3389" s="87"/>
      <c r="AN3389" s="87"/>
    </row>
    <row r="3390" spans="12:40">
      <c r="L3390" s="46"/>
      <c r="M3390" s="46"/>
      <c r="O3390" s="47"/>
      <c r="P3390" s="46"/>
      <c r="Q3390" s="46"/>
      <c r="R3390" s="37"/>
      <c r="S3390" s="13"/>
      <c r="U3390" s="13"/>
      <c r="W3390" s="13"/>
      <c r="X3390" s="13">
        <f>SUMIF(Data_IND_TWh!$A$9:$A$504,Data_TOT_TWh!$B3390&amp;"200_"&amp;Data_TOT_TWh!$E3390,Data_IND_TWh!X$9:X$504)+SUMIF(Data_TER_TWh!$A$9:$A$504,Data_TOT_TWh!$B3390&amp;"300_"&amp;Data_TOT_TWh!$E3390,Data_TER_TWh!X$9:X$504)+SUMIF(Data_RES_TWh!$A$9:$A$1496,Data_TOT_TWh!$B3390&amp;"400_"&amp;Data_TOT_TWh!$E3390,Data_RES_TWh!X$9:X$1496)</f>
        <v>0</v>
      </c>
      <c r="Y3390" s="13">
        <f>SUMIF(Data_IND_TWh!$A$9:$A$504,Data_TOT_TWh!$B3390&amp;"200_"&amp;Data_TOT_TWh!$E3390,Data_IND_TWh!Y$9:Y$504)+SUMIF(Data_TER_TWh!$A$9:$A$504,Data_TOT_TWh!$B3390&amp;"300_"&amp;Data_TOT_TWh!$E3390,Data_TER_TWh!Y$9:Y$504)+SUMIF(Data_RES_TWh!$A$9:$A$1496,Data_TOT_TWh!$B3390&amp;"400_"&amp;Data_TOT_TWh!$E3390,Data_RES_TWh!Y$9:Y$1496)</f>
        <v>0</v>
      </c>
      <c r="Z3390" s="13">
        <f>SUMIF(Data_IND_TWh!$A$9:$A$504,Data_TOT_TWh!$B3390&amp;"200_"&amp;Data_TOT_TWh!$E3390,Data_IND_TWh!Z$9:Z$504)+SUMIF(Data_TER_TWh!$A$9:$A$504,Data_TOT_TWh!$B3390&amp;"300_"&amp;Data_TOT_TWh!$E3390,Data_TER_TWh!Z$9:Z$504)+SUMIF(Data_RES_TWh!$A$9:$A$1496,Data_TOT_TWh!$B3390&amp;"400_"&amp;Data_TOT_TWh!$E3390,Data_RES_TWh!Z$9:Z$1496)</f>
        <v>0</v>
      </c>
      <c r="AA3390" s="46">
        <f>SUMIF(Data_IND_TWh!$A$9:$A$504,Data_TOT_TWh!$B3390&amp;"200_"&amp;Data_TOT_TWh!$E3390,Data_IND_TWh!AA$9:AA$504)+SUMIF(Data_TER_TWh!$A$9:$A$504,Data_TOT_TWh!$B3390&amp;"300_"&amp;Data_TOT_TWh!$E3390,Data_TER_TWh!AA$9:AA$504)+SUMIF(Data_RES_TWh!$A$9:$A$1496,Data_TOT_TWh!$B3390&amp;"400_"&amp;Data_TOT_TWh!$E3390,Data_RES_TWh!AA$9:AA$1496)</f>
        <v>0</v>
      </c>
      <c r="AC3390" s="13"/>
      <c r="AE3390" s="13"/>
      <c r="AF3390" s="13">
        <f>SUMIF(Data_IND_TWh!$A$9:$A$504,Data_TOT_TWh!$B3390&amp;"200_"&amp;Data_TOT_TWh!$E3390,Data_IND_TWh!AF$9:AF$504)+SUMIF(Data_TER_TWh!$A$9:$A$504,Data_TOT_TWh!$B3390&amp;"300_"&amp;Data_TOT_TWh!$E3390,Data_TER_TWh!AF$9:AF$504)+SUMIF(Data_RES_TWh!$A$9:$A$1496,Data_TOT_TWh!$B3390&amp;"400_"&amp;Data_TOT_TWh!$E3390,Data_RES_TWh!AF$9:AF$1496)</f>
        <v>0</v>
      </c>
      <c r="AG3390" s="13">
        <f>SUMIF(Data_IND_TWh!$A$9:$A$504,Data_TOT_TWh!$B3390&amp;"200_"&amp;Data_TOT_TWh!$E3390,Data_IND_TWh!AG$9:AG$504)+SUMIF(Data_TER_TWh!$A$9:$A$504,Data_TOT_TWh!$B3390&amp;"300_"&amp;Data_TOT_TWh!$E3390,Data_TER_TWh!AG$9:AG$504)+SUMIF(Data_RES_TWh!$A$9:$A$1496,Data_TOT_TWh!$B3390&amp;"400_"&amp;Data_TOT_TWh!$E3390,Data_RES_TWh!AG$9:AG$1496)</f>
        <v>0</v>
      </c>
      <c r="AH3390" s="46">
        <f>SUMIF(Data_IND_TWh!$A$9:$A$504,Data_TOT_TWh!$B3390&amp;"200_"&amp;Data_TOT_TWh!$E3390,Data_IND_TWh!AH$9:AH$504)+SUMIF(Data_TER_TWh!$A$9:$A$504,Data_TOT_TWh!$B3390&amp;"300_"&amp;Data_TOT_TWh!$E3390,Data_TER_TWh!AH$9:AH$504)+SUMIF(Data_RES_TWh!$A$9:$A$1496,Data_TOT_TWh!$B3390&amp;"400_"&amp;Data_TOT_TWh!$E3390,Data_RES_TWh!AH$9:AH$1496)</f>
        <v>0</v>
      </c>
      <c r="AJ3390" s="13"/>
      <c r="AL3390" s="9"/>
      <c r="AM3390" s="87"/>
      <c r="AN3390" s="87"/>
    </row>
    <row r="3391" spans="12:40">
      <c r="L3391" s="46"/>
      <c r="M3391" s="46"/>
      <c r="O3391" s="47"/>
      <c r="P3391" s="46"/>
      <c r="Q3391" s="46"/>
      <c r="R3391" s="37"/>
      <c r="S3391" s="13"/>
      <c r="U3391" s="13"/>
      <c r="W3391" s="13"/>
      <c r="X3391" s="13">
        <f>SUMIF(Data_IND_TWh!$A$9:$A$504,Data_TOT_TWh!$B3391&amp;"200_"&amp;Data_TOT_TWh!$E3391,Data_IND_TWh!X$9:X$504)+SUMIF(Data_TER_TWh!$A$9:$A$504,Data_TOT_TWh!$B3391&amp;"300_"&amp;Data_TOT_TWh!$E3391,Data_TER_TWh!X$9:X$504)+SUMIF(Data_RES_TWh!$A$9:$A$1496,Data_TOT_TWh!$B3391&amp;"400_"&amp;Data_TOT_TWh!$E3391,Data_RES_TWh!X$9:X$1496)</f>
        <v>0</v>
      </c>
      <c r="Y3391" s="13">
        <f>SUMIF(Data_IND_TWh!$A$9:$A$504,Data_TOT_TWh!$B3391&amp;"200_"&amp;Data_TOT_TWh!$E3391,Data_IND_TWh!Y$9:Y$504)+SUMIF(Data_TER_TWh!$A$9:$A$504,Data_TOT_TWh!$B3391&amp;"300_"&amp;Data_TOT_TWh!$E3391,Data_TER_TWh!Y$9:Y$504)+SUMIF(Data_RES_TWh!$A$9:$A$1496,Data_TOT_TWh!$B3391&amp;"400_"&amp;Data_TOT_TWh!$E3391,Data_RES_TWh!Y$9:Y$1496)</f>
        <v>0</v>
      </c>
      <c r="Z3391" s="13">
        <f>SUMIF(Data_IND_TWh!$A$9:$A$504,Data_TOT_TWh!$B3391&amp;"200_"&amp;Data_TOT_TWh!$E3391,Data_IND_TWh!Z$9:Z$504)+SUMIF(Data_TER_TWh!$A$9:$A$504,Data_TOT_TWh!$B3391&amp;"300_"&amp;Data_TOT_TWh!$E3391,Data_TER_TWh!Z$9:Z$504)+SUMIF(Data_RES_TWh!$A$9:$A$1496,Data_TOT_TWh!$B3391&amp;"400_"&amp;Data_TOT_TWh!$E3391,Data_RES_TWh!Z$9:Z$1496)</f>
        <v>0</v>
      </c>
      <c r="AA3391" s="46">
        <f>SUMIF(Data_IND_TWh!$A$9:$A$504,Data_TOT_TWh!$B3391&amp;"200_"&amp;Data_TOT_TWh!$E3391,Data_IND_TWh!AA$9:AA$504)+SUMIF(Data_TER_TWh!$A$9:$A$504,Data_TOT_TWh!$B3391&amp;"300_"&amp;Data_TOT_TWh!$E3391,Data_TER_TWh!AA$9:AA$504)+SUMIF(Data_RES_TWh!$A$9:$A$1496,Data_TOT_TWh!$B3391&amp;"400_"&amp;Data_TOT_TWh!$E3391,Data_RES_TWh!AA$9:AA$1496)</f>
        <v>0</v>
      </c>
      <c r="AC3391" s="13"/>
      <c r="AE3391" s="13"/>
      <c r="AF3391" s="13">
        <f>SUMIF(Data_IND_TWh!$A$9:$A$504,Data_TOT_TWh!$B3391&amp;"200_"&amp;Data_TOT_TWh!$E3391,Data_IND_TWh!AF$9:AF$504)+SUMIF(Data_TER_TWh!$A$9:$A$504,Data_TOT_TWh!$B3391&amp;"300_"&amp;Data_TOT_TWh!$E3391,Data_TER_TWh!AF$9:AF$504)+SUMIF(Data_RES_TWh!$A$9:$A$1496,Data_TOT_TWh!$B3391&amp;"400_"&amp;Data_TOT_TWh!$E3391,Data_RES_TWh!AF$9:AF$1496)</f>
        <v>0</v>
      </c>
      <c r="AG3391" s="13">
        <f>SUMIF(Data_IND_TWh!$A$9:$A$504,Data_TOT_TWh!$B3391&amp;"200_"&amp;Data_TOT_TWh!$E3391,Data_IND_TWh!AG$9:AG$504)+SUMIF(Data_TER_TWh!$A$9:$A$504,Data_TOT_TWh!$B3391&amp;"300_"&amp;Data_TOT_TWh!$E3391,Data_TER_TWh!AG$9:AG$504)+SUMIF(Data_RES_TWh!$A$9:$A$1496,Data_TOT_TWh!$B3391&amp;"400_"&amp;Data_TOT_TWh!$E3391,Data_RES_TWh!AG$9:AG$1496)</f>
        <v>0</v>
      </c>
      <c r="AH3391" s="46">
        <f>SUMIF(Data_IND_TWh!$A$9:$A$504,Data_TOT_TWh!$B3391&amp;"200_"&amp;Data_TOT_TWh!$E3391,Data_IND_TWh!AH$9:AH$504)+SUMIF(Data_TER_TWh!$A$9:$A$504,Data_TOT_TWh!$B3391&amp;"300_"&amp;Data_TOT_TWh!$E3391,Data_TER_TWh!AH$9:AH$504)+SUMIF(Data_RES_TWh!$A$9:$A$1496,Data_TOT_TWh!$B3391&amp;"400_"&amp;Data_TOT_TWh!$E3391,Data_RES_TWh!AH$9:AH$1496)</f>
        <v>0</v>
      </c>
      <c r="AJ3391" s="13"/>
      <c r="AL3391" s="9"/>
      <c r="AM3391" s="87"/>
      <c r="AN3391" s="87"/>
    </row>
    <row r="3392" spans="12:40">
      <c r="L3392" s="46"/>
      <c r="M3392" s="46"/>
      <c r="O3392" s="47"/>
      <c r="P3392" s="46"/>
      <c r="Q3392" s="46"/>
      <c r="R3392" s="37"/>
      <c r="S3392" s="13"/>
      <c r="U3392" s="13"/>
      <c r="W3392" s="13"/>
      <c r="X3392" s="13">
        <f>SUMIF(Data_IND_TWh!$A$9:$A$504,Data_TOT_TWh!$B3392&amp;"200_"&amp;Data_TOT_TWh!$E3392,Data_IND_TWh!X$9:X$504)+SUMIF(Data_TER_TWh!$A$9:$A$504,Data_TOT_TWh!$B3392&amp;"300_"&amp;Data_TOT_TWh!$E3392,Data_TER_TWh!X$9:X$504)+SUMIF(Data_RES_TWh!$A$9:$A$1496,Data_TOT_TWh!$B3392&amp;"400_"&amp;Data_TOT_TWh!$E3392,Data_RES_TWh!X$9:X$1496)</f>
        <v>0</v>
      </c>
      <c r="Y3392" s="13">
        <f>SUMIF(Data_IND_TWh!$A$9:$A$504,Data_TOT_TWh!$B3392&amp;"200_"&amp;Data_TOT_TWh!$E3392,Data_IND_TWh!Y$9:Y$504)+SUMIF(Data_TER_TWh!$A$9:$A$504,Data_TOT_TWh!$B3392&amp;"300_"&amp;Data_TOT_TWh!$E3392,Data_TER_TWh!Y$9:Y$504)+SUMIF(Data_RES_TWh!$A$9:$A$1496,Data_TOT_TWh!$B3392&amp;"400_"&amp;Data_TOT_TWh!$E3392,Data_RES_TWh!Y$9:Y$1496)</f>
        <v>0</v>
      </c>
      <c r="Z3392" s="13">
        <f>SUMIF(Data_IND_TWh!$A$9:$A$504,Data_TOT_TWh!$B3392&amp;"200_"&amp;Data_TOT_TWh!$E3392,Data_IND_TWh!Z$9:Z$504)+SUMIF(Data_TER_TWh!$A$9:$A$504,Data_TOT_TWh!$B3392&amp;"300_"&amp;Data_TOT_TWh!$E3392,Data_TER_TWh!Z$9:Z$504)+SUMIF(Data_RES_TWh!$A$9:$A$1496,Data_TOT_TWh!$B3392&amp;"400_"&amp;Data_TOT_TWh!$E3392,Data_RES_TWh!Z$9:Z$1496)</f>
        <v>0</v>
      </c>
      <c r="AA3392" s="46">
        <f>SUMIF(Data_IND_TWh!$A$9:$A$504,Data_TOT_TWh!$B3392&amp;"200_"&amp;Data_TOT_TWh!$E3392,Data_IND_TWh!AA$9:AA$504)+SUMIF(Data_TER_TWh!$A$9:$A$504,Data_TOT_TWh!$B3392&amp;"300_"&amp;Data_TOT_TWh!$E3392,Data_TER_TWh!AA$9:AA$504)+SUMIF(Data_RES_TWh!$A$9:$A$1496,Data_TOT_TWh!$B3392&amp;"400_"&amp;Data_TOT_TWh!$E3392,Data_RES_TWh!AA$9:AA$1496)</f>
        <v>0</v>
      </c>
      <c r="AC3392" s="13"/>
      <c r="AE3392" s="13"/>
      <c r="AF3392" s="13">
        <f>SUMIF(Data_IND_TWh!$A$9:$A$504,Data_TOT_TWh!$B3392&amp;"200_"&amp;Data_TOT_TWh!$E3392,Data_IND_TWh!AF$9:AF$504)+SUMIF(Data_TER_TWh!$A$9:$A$504,Data_TOT_TWh!$B3392&amp;"300_"&amp;Data_TOT_TWh!$E3392,Data_TER_TWh!AF$9:AF$504)+SUMIF(Data_RES_TWh!$A$9:$A$1496,Data_TOT_TWh!$B3392&amp;"400_"&amp;Data_TOT_TWh!$E3392,Data_RES_TWh!AF$9:AF$1496)</f>
        <v>0</v>
      </c>
      <c r="AG3392" s="13">
        <f>SUMIF(Data_IND_TWh!$A$9:$A$504,Data_TOT_TWh!$B3392&amp;"200_"&amp;Data_TOT_TWh!$E3392,Data_IND_TWh!AG$9:AG$504)+SUMIF(Data_TER_TWh!$A$9:$A$504,Data_TOT_TWh!$B3392&amp;"300_"&amp;Data_TOT_TWh!$E3392,Data_TER_TWh!AG$9:AG$504)+SUMIF(Data_RES_TWh!$A$9:$A$1496,Data_TOT_TWh!$B3392&amp;"400_"&amp;Data_TOT_TWh!$E3392,Data_RES_TWh!AG$9:AG$1496)</f>
        <v>0</v>
      </c>
      <c r="AH3392" s="46">
        <f>SUMIF(Data_IND_TWh!$A$9:$A$504,Data_TOT_TWh!$B3392&amp;"200_"&amp;Data_TOT_TWh!$E3392,Data_IND_TWh!AH$9:AH$504)+SUMIF(Data_TER_TWh!$A$9:$A$504,Data_TOT_TWh!$B3392&amp;"300_"&amp;Data_TOT_TWh!$E3392,Data_TER_TWh!AH$9:AH$504)+SUMIF(Data_RES_TWh!$A$9:$A$1496,Data_TOT_TWh!$B3392&amp;"400_"&amp;Data_TOT_TWh!$E3392,Data_RES_TWh!AH$9:AH$1496)</f>
        <v>0</v>
      </c>
      <c r="AJ3392" s="13"/>
      <c r="AL3392" s="9"/>
      <c r="AM3392" s="87"/>
      <c r="AN3392" s="87"/>
    </row>
    <row r="3393" spans="12:40">
      <c r="L3393" s="46"/>
      <c r="M3393" s="46"/>
      <c r="O3393" s="47"/>
      <c r="P3393" s="46"/>
      <c r="Q3393" s="46"/>
      <c r="R3393" s="37"/>
      <c r="S3393" s="13"/>
      <c r="U3393" s="13"/>
      <c r="W3393" s="13"/>
      <c r="X3393" s="13">
        <f>SUMIF(Data_IND_TWh!$A$9:$A$504,Data_TOT_TWh!$B3393&amp;"200_"&amp;Data_TOT_TWh!$E3393,Data_IND_TWh!X$9:X$504)+SUMIF(Data_TER_TWh!$A$9:$A$504,Data_TOT_TWh!$B3393&amp;"300_"&amp;Data_TOT_TWh!$E3393,Data_TER_TWh!X$9:X$504)+SUMIF(Data_RES_TWh!$A$9:$A$1496,Data_TOT_TWh!$B3393&amp;"400_"&amp;Data_TOT_TWh!$E3393,Data_RES_TWh!X$9:X$1496)</f>
        <v>0</v>
      </c>
      <c r="Y3393" s="13">
        <f>SUMIF(Data_IND_TWh!$A$9:$A$504,Data_TOT_TWh!$B3393&amp;"200_"&amp;Data_TOT_TWh!$E3393,Data_IND_TWh!Y$9:Y$504)+SUMIF(Data_TER_TWh!$A$9:$A$504,Data_TOT_TWh!$B3393&amp;"300_"&amp;Data_TOT_TWh!$E3393,Data_TER_TWh!Y$9:Y$504)+SUMIF(Data_RES_TWh!$A$9:$A$1496,Data_TOT_TWh!$B3393&amp;"400_"&amp;Data_TOT_TWh!$E3393,Data_RES_TWh!Y$9:Y$1496)</f>
        <v>0</v>
      </c>
      <c r="Z3393" s="13">
        <f>SUMIF(Data_IND_TWh!$A$9:$A$504,Data_TOT_TWh!$B3393&amp;"200_"&amp;Data_TOT_TWh!$E3393,Data_IND_TWh!Z$9:Z$504)+SUMIF(Data_TER_TWh!$A$9:$A$504,Data_TOT_TWh!$B3393&amp;"300_"&amp;Data_TOT_TWh!$E3393,Data_TER_TWh!Z$9:Z$504)+SUMIF(Data_RES_TWh!$A$9:$A$1496,Data_TOT_TWh!$B3393&amp;"400_"&amp;Data_TOT_TWh!$E3393,Data_RES_TWh!Z$9:Z$1496)</f>
        <v>0</v>
      </c>
      <c r="AA3393" s="46">
        <f>SUMIF(Data_IND_TWh!$A$9:$A$504,Data_TOT_TWh!$B3393&amp;"200_"&amp;Data_TOT_TWh!$E3393,Data_IND_TWh!AA$9:AA$504)+SUMIF(Data_TER_TWh!$A$9:$A$504,Data_TOT_TWh!$B3393&amp;"300_"&amp;Data_TOT_TWh!$E3393,Data_TER_TWh!AA$9:AA$504)+SUMIF(Data_RES_TWh!$A$9:$A$1496,Data_TOT_TWh!$B3393&amp;"400_"&amp;Data_TOT_TWh!$E3393,Data_RES_TWh!AA$9:AA$1496)</f>
        <v>0</v>
      </c>
      <c r="AC3393" s="13"/>
      <c r="AE3393" s="13"/>
      <c r="AF3393" s="13">
        <f>SUMIF(Data_IND_TWh!$A$9:$A$504,Data_TOT_TWh!$B3393&amp;"200_"&amp;Data_TOT_TWh!$E3393,Data_IND_TWh!AF$9:AF$504)+SUMIF(Data_TER_TWh!$A$9:$A$504,Data_TOT_TWh!$B3393&amp;"300_"&amp;Data_TOT_TWh!$E3393,Data_TER_TWh!AF$9:AF$504)+SUMIF(Data_RES_TWh!$A$9:$A$1496,Data_TOT_TWh!$B3393&amp;"400_"&amp;Data_TOT_TWh!$E3393,Data_RES_TWh!AF$9:AF$1496)</f>
        <v>0</v>
      </c>
      <c r="AG3393" s="13">
        <f>SUMIF(Data_IND_TWh!$A$9:$A$504,Data_TOT_TWh!$B3393&amp;"200_"&amp;Data_TOT_TWh!$E3393,Data_IND_TWh!AG$9:AG$504)+SUMIF(Data_TER_TWh!$A$9:$A$504,Data_TOT_TWh!$B3393&amp;"300_"&amp;Data_TOT_TWh!$E3393,Data_TER_TWh!AG$9:AG$504)+SUMIF(Data_RES_TWh!$A$9:$A$1496,Data_TOT_TWh!$B3393&amp;"400_"&amp;Data_TOT_TWh!$E3393,Data_RES_TWh!AG$9:AG$1496)</f>
        <v>0</v>
      </c>
      <c r="AH3393" s="46">
        <f>SUMIF(Data_IND_TWh!$A$9:$A$504,Data_TOT_TWh!$B3393&amp;"200_"&amp;Data_TOT_TWh!$E3393,Data_IND_TWh!AH$9:AH$504)+SUMIF(Data_TER_TWh!$A$9:$A$504,Data_TOT_TWh!$B3393&amp;"300_"&amp;Data_TOT_TWh!$E3393,Data_TER_TWh!AH$9:AH$504)+SUMIF(Data_RES_TWh!$A$9:$A$1496,Data_TOT_TWh!$B3393&amp;"400_"&amp;Data_TOT_TWh!$E3393,Data_RES_TWh!AH$9:AH$1496)</f>
        <v>0</v>
      </c>
      <c r="AJ3393" s="13"/>
      <c r="AL3393" s="9"/>
      <c r="AM3393" s="87"/>
      <c r="AN3393" s="87"/>
    </row>
    <row r="3394" spans="12:40">
      <c r="L3394" s="46"/>
      <c r="M3394" s="46"/>
      <c r="O3394" s="47"/>
      <c r="P3394" s="46"/>
      <c r="Q3394" s="46"/>
      <c r="R3394" s="37"/>
      <c r="S3394" s="13"/>
      <c r="U3394" s="13"/>
      <c r="W3394" s="13"/>
      <c r="X3394" s="13">
        <f>SUMIF(Data_IND_TWh!$A$9:$A$504,Data_TOT_TWh!$B3394&amp;"200_"&amp;Data_TOT_TWh!$E3394,Data_IND_TWh!X$9:X$504)+SUMIF(Data_TER_TWh!$A$9:$A$504,Data_TOT_TWh!$B3394&amp;"300_"&amp;Data_TOT_TWh!$E3394,Data_TER_TWh!X$9:X$504)+SUMIF(Data_RES_TWh!$A$9:$A$1496,Data_TOT_TWh!$B3394&amp;"400_"&amp;Data_TOT_TWh!$E3394,Data_RES_TWh!X$9:X$1496)</f>
        <v>0</v>
      </c>
      <c r="Y3394" s="13">
        <f>SUMIF(Data_IND_TWh!$A$9:$A$504,Data_TOT_TWh!$B3394&amp;"200_"&amp;Data_TOT_TWh!$E3394,Data_IND_TWh!Y$9:Y$504)+SUMIF(Data_TER_TWh!$A$9:$A$504,Data_TOT_TWh!$B3394&amp;"300_"&amp;Data_TOT_TWh!$E3394,Data_TER_TWh!Y$9:Y$504)+SUMIF(Data_RES_TWh!$A$9:$A$1496,Data_TOT_TWh!$B3394&amp;"400_"&amp;Data_TOT_TWh!$E3394,Data_RES_TWh!Y$9:Y$1496)</f>
        <v>0</v>
      </c>
      <c r="Z3394" s="13">
        <f>SUMIF(Data_IND_TWh!$A$9:$A$504,Data_TOT_TWh!$B3394&amp;"200_"&amp;Data_TOT_TWh!$E3394,Data_IND_TWh!Z$9:Z$504)+SUMIF(Data_TER_TWh!$A$9:$A$504,Data_TOT_TWh!$B3394&amp;"300_"&amp;Data_TOT_TWh!$E3394,Data_TER_TWh!Z$9:Z$504)+SUMIF(Data_RES_TWh!$A$9:$A$1496,Data_TOT_TWh!$B3394&amp;"400_"&amp;Data_TOT_TWh!$E3394,Data_RES_TWh!Z$9:Z$1496)</f>
        <v>0</v>
      </c>
      <c r="AA3394" s="46">
        <f>SUMIF(Data_IND_TWh!$A$9:$A$504,Data_TOT_TWh!$B3394&amp;"200_"&amp;Data_TOT_TWh!$E3394,Data_IND_TWh!AA$9:AA$504)+SUMIF(Data_TER_TWh!$A$9:$A$504,Data_TOT_TWh!$B3394&amp;"300_"&amp;Data_TOT_TWh!$E3394,Data_TER_TWh!AA$9:AA$504)+SUMIF(Data_RES_TWh!$A$9:$A$1496,Data_TOT_TWh!$B3394&amp;"400_"&amp;Data_TOT_TWh!$E3394,Data_RES_TWh!AA$9:AA$1496)</f>
        <v>0</v>
      </c>
      <c r="AC3394" s="13"/>
      <c r="AE3394" s="13"/>
      <c r="AF3394" s="13">
        <f>SUMIF(Data_IND_TWh!$A$9:$A$504,Data_TOT_TWh!$B3394&amp;"200_"&amp;Data_TOT_TWh!$E3394,Data_IND_TWh!AF$9:AF$504)+SUMIF(Data_TER_TWh!$A$9:$A$504,Data_TOT_TWh!$B3394&amp;"300_"&amp;Data_TOT_TWh!$E3394,Data_TER_TWh!AF$9:AF$504)+SUMIF(Data_RES_TWh!$A$9:$A$1496,Data_TOT_TWh!$B3394&amp;"400_"&amp;Data_TOT_TWh!$E3394,Data_RES_TWh!AF$9:AF$1496)</f>
        <v>0</v>
      </c>
      <c r="AG3394" s="13">
        <f>SUMIF(Data_IND_TWh!$A$9:$A$504,Data_TOT_TWh!$B3394&amp;"200_"&amp;Data_TOT_TWh!$E3394,Data_IND_TWh!AG$9:AG$504)+SUMIF(Data_TER_TWh!$A$9:$A$504,Data_TOT_TWh!$B3394&amp;"300_"&amp;Data_TOT_TWh!$E3394,Data_TER_TWh!AG$9:AG$504)+SUMIF(Data_RES_TWh!$A$9:$A$1496,Data_TOT_TWh!$B3394&amp;"400_"&amp;Data_TOT_TWh!$E3394,Data_RES_TWh!AG$9:AG$1496)</f>
        <v>0</v>
      </c>
      <c r="AH3394" s="46">
        <f>SUMIF(Data_IND_TWh!$A$9:$A$504,Data_TOT_TWh!$B3394&amp;"200_"&amp;Data_TOT_TWh!$E3394,Data_IND_TWh!AH$9:AH$504)+SUMIF(Data_TER_TWh!$A$9:$A$504,Data_TOT_TWh!$B3394&amp;"300_"&amp;Data_TOT_TWh!$E3394,Data_TER_TWh!AH$9:AH$504)+SUMIF(Data_RES_TWh!$A$9:$A$1496,Data_TOT_TWh!$B3394&amp;"400_"&amp;Data_TOT_TWh!$E3394,Data_RES_TWh!AH$9:AH$1496)</f>
        <v>0</v>
      </c>
      <c r="AJ3394" s="13"/>
      <c r="AL3394" s="9"/>
      <c r="AM3394" s="87"/>
      <c r="AN3394" s="87"/>
    </row>
    <row r="3395" spans="12:40">
      <c r="L3395" s="46"/>
      <c r="M3395" s="46"/>
      <c r="O3395" s="47"/>
      <c r="P3395" s="46"/>
      <c r="Q3395" s="46"/>
      <c r="R3395" s="37"/>
      <c r="S3395" s="13"/>
      <c r="U3395" s="13"/>
      <c r="W3395" s="13"/>
      <c r="X3395" s="13">
        <f>SUMIF(Data_IND_TWh!$A$9:$A$504,Data_TOT_TWh!$B3395&amp;"200_"&amp;Data_TOT_TWh!$E3395,Data_IND_TWh!X$9:X$504)+SUMIF(Data_TER_TWh!$A$9:$A$504,Data_TOT_TWh!$B3395&amp;"300_"&amp;Data_TOT_TWh!$E3395,Data_TER_TWh!X$9:X$504)+SUMIF(Data_RES_TWh!$A$9:$A$1496,Data_TOT_TWh!$B3395&amp;"400_"&amp;Data_TOT_TWh!$E3395,Data_RES_TWh!X$9:X$1496)</f>
        <v>0</v>
      </c>
      <c r="Y3395" s="13">
        <f>SUMIF(Data_IND_TWh!$A$9:$A$504,Data_TOT_TWh!$B3395&amp;"200_"&amp;Data_TOT_TWh!$E3395,Data_IND_TWh!Y$9:Y$504)+SUMIF(Data_TER_TWh!$A$9:$A$504,Data_TOT_TWh!$B3395&amp;"300_"&amp;Data_TOT_TWh!$E3395,Data_TER_TWh!Y$9:Y$504)+SUMIF(Data_RES_TWh!$A$9:$A$1496,Data_TOT_TWh!$B3395&amp;"400_"&amp;Data_TOT_TWh!$E3395,Data_RES_TWh!Y$9:Y$1496)</f>
        <v>0</v>
      </c>
      <c r="Z3395" s="13">
        <f>SUMIF(Data_IND_TWh!$A$9:$A$504,Data_TOT_TWh!$B3395&amp;"200_"&amp;Data_TOT_TWh!$E3395,Data_IND_TWh!Z$9:Z$504)+SUMIF(Data_TER_TWh!$A$9:$A$504,Data_TOT_TWh!$B3395&amp;"300_"&amp;Data_TOT_TWh!$E3395,Data_TER_TWh!Z$9:Z$504)+SUMIF(Data_RES_TWh!$A$9:$A$1496,Data_TOT_TWh!$B3395&amp;"400_"&amp;Data_TOT_TWh!$E3395,Data_RES_TWh!Z$9:Z$1496)</f>
        <v>0</v>
      </c>
      <c r="AA3395" s="46">
        <f>SUMIF(Data_IND_TWh!$A$9:$A$504,Data_TOT_TWh!$B3395&amp;"200_"&amp;Data_TOT_TWh!$E3395,Data_IND_TWh!AA$9:AA$504)+SUMIF(Data_TER_TWh!$A$9:$A$504,Data_TOT_TWh!$B3395&amp;"300_"&amp;Data_TOT_TWh!$E3395,Data_TER_TWh!AA$9:AA$504)+SUMIF(Data_RES_TWh!$A$9:$A$1496,Data_TOT_TWh!$B3395&amp;"400_"&amp;Data_TOT_TWh!$E3395,Data_RES_TWh!AA$9:AA$1496)</f>
        <v>0</v>
      </c>
      <c r="AC3395" s="13"/>
      <c r="AE3395" s="13"/>
      <c r="AF3395" s="13">
        <f>SUMIF(Data_IND_TWh!$A$9:$A$504,Data_TOT_TWh!$B3395&amp;"200_"&amp;Data_TOT_TWh!$E3395,Data_IND_TWh!AF$9:AF$504)+SUMIF(Data_TER_TWh!$A$9:$A$504,Data_TOT_TWh!$B3395&amp;"300_"&amp;Data_TOT_TWh!$E3395,Data_TER_TWh!AF$9:AF$504)+SUMIF(Data_RES_TWh!$A$9:$A$1496,Data_TOT_TWh!$B3395&amp;"400_"&amp;Data_TOT_TWh!$E3395,Data_RES_TWh!AF$9:AF$1496)</f>
        <v>0</v>
      </c>
      <c r="AG3395" s="13">
        <f>SUMIF(Data_IND_TWh!$A$9:$A$504,Data_TOT_TWh!$B3395&amp;"200_"&amp;Data_TOT_TWh!$E3395,Data_IND_TWh!AG$9:AG$504)+SUMIF(Data_TER_TWh!$A$9:$A$504,Data_TOT_TWh!$B3395&amp;"300_"&amp;Data_TOT_TWh!$E3395,Data_TER_TWh!AG$9:AG$504)+SUMIF(Data_RES_TWh!$A$9:$A$1496,Data_TOT_TWh!$B3395&amp;"400_"&amp;Data_TOT_TWh!$E3395,Data_RES_TWh!AG$9:AG$1496)</f>
        <v>0</v>
      </c>
      <c r="AH3395" s="46">
        <f>SUMIF(Data_IND_TWh!$A$9:$A$504,Data_TOT_TWh!$B3395&amp;"200_"&amp;Data_TOT_TWh!$E3395,Data_IND_TWh!AH$9:AH$504)+SUMIF(Data_TER_TWh!$A$9:$A$504,Data_TOT_TWh!$B3395&amp;"300_"&amp;Data_TOT_TWh!$E3395,Data_TER_TWh!AH$9:AH$504)+SUMIF(Data_RES_TWh!$A$9:$A$1496,Data_TOT_TWh!$B3395&amp;"400_"&amp;Data_TOT_TWh!$E3395,Data_RES_TWh!AH$9:AH$1496)</f>
        <v>0</v>
      </c>
      <c r="AJ3395" s="13"/>
      <c r="AL3395" s="9"/>
      <c r="AM3395" s="87"/>
      <c r="AN3395" s="87"/>
    </row>
    <row r="3396" spans="12:40">
      <c r="L3396" s="46"/>
      <c r="M3396" s="46"/>
      <c r="O3396" s="47"/>
      <c r="P3396" s="46"/>
      <c r="Q3396" s="46"/>
      <c r="R3396" s="37"/>
      <c r="S3396" s="13"/>
      <c r="U3396" s="13"/>
      <c r="W3396" s="13"/>
      <c r="X3396" s="13">
        <f>SUMIF(Data_IND_TWh!$A$9:$A$504,Data_TOT_TWh!$B3396&amp;"200_"&amp;Data_TOT_TWh!$E3396,Data_IND_TWh!X$9:X$504)+SUMIF(Data_TER_TWh!$A$9:$A$504,Data_TOT_TWh!$B3396&amp;"300_"&amp;Data_TOT_TWh!$E3396,Data_TER_TWh!X$9:X$504)+SUMIF(Data_RES_TWh!$A$9:$A$1496,Data_TOT_TWh!$B3396&amp;"400_"&amp;Data_TOT_TWh!$E3396,Data_RES_TWh!X$9:X$1496)</f>
        <v>0</v>
      </c>
      <c r="Y3396" s="13">
        <f>SUMIF(Data_IND_TWh!$A$9:$A$504,Data_TOT_TWh!$B3396&amp;"200_"&amp;Data_TOT_TWh!$E3396,Data_IND_TWh!Y$9:Y$504)+SUMIF(Data_TER_TWh!$A$9:$A$504,Data_TOT_TWh!$B3396&amp;"300_"&amp;Data_TOT_TWh!$E3396,Data_TER_TWh!Y$9:Y$504)+SUMIF(Data_RES_TWh!$A$9:$A$1496,Data_TOT_TWh!$B3396&amp;"400_"&amp;Data_TOT_TWh!$E3396,Data_RES_TWh!Y$9:Y$1496)</f>
        <v>0</v>
      </c>
      <c r="Z3396" s="13">
        <f>SUMIF(Data_IND_TWh!$A$9:$A$504,Data_TOT_TWh!$B3396&amp;"200_"&amp;Data_TOT_TWh!$E3396,Data_IND_TWh!Z$9:Z$504)+SUMIF(Data_TER_TWh!$A$9:$A$504,Data_TOT_TWh!$B3396&amp;"300_"&amp;Data_TOT_TWh!$E3396,Data_TER_TWh!Z$9:Z$504)+SUMIF(Data_RES_TWh!$A$9:$A$1496,Data_TOT_TWh!$B3396&amp;"400_"&amp;Data_TOT_TWh!$E3396,Data_RES_TWh!Z$9:Z$1496)</f>
        <v>0</v>
      </c>
      <c r="AA3396" s="46">
        <f>SUMIF(Data_IND_TWh!$A$9:$A$504,Data_TOT_TWh!$B3396&amp;"200_"&amp;Data_TOT_TWh!$E3396,Data_IND_TWh!AA$9:AA$504)+SUMIF(Data_TER_TWh!$A$9:$A$504,Data_TOT_TWh!$B3396&amp;"300_"&amp;Data_TOT_TWh!$E3396,Data_TER_TWh!AA$9:AA$504)+SUMIF(Data_RES_TWh!$A$9:$A$1496,Data_TOT_TWh!$B3396&amp;"400_"&amp;Data_TOT_TWh!$E3396,Data_RES_TWh!AA$9:AA$1496)</f>
        <v>0</v>
      </c>
      <c r="AC3396" s="13"/>
      <c r="AE3396" s="13"/>
      <c r="AF3396" s="13">
        <f>SUMIF(Data_IND_TWh!$A$9:$A$504,Data_TOT_TWh!$B3396&amp;"200_"&amp;Data_TOT_TWh!$E3396,Data_IND_TWh!AF$9:AF$504)+SUMIF(Data_TER_TWh!$A$9:$A$504,Data_TOT_TWh!$B3396&amp;"300_"&amp;Data_TOT_TWh!$E3396,Data_TER_TWh!AF$9:AF$504)+SUMIF(Data_RES_TWh!$A$9:$A$1496,Data_TOT_TWh!$B3396&amp;"400_"&amp;Data_TOT_TWh!$E3396,Data_RES_TWh!AF$9:AF$1496)</f>
        <v>0</v>
      </c>
      <c r="AG3396" s="13">
        <f>SUMIF(Data_IND_TWh!$A$9:$A$504,Data_TOT_TWh!$B3396&amp;"200_"&amp;Data_TOT_TWh!$E3396,Data_IND_TWh!AG$9:AG$504)+SUMIF(Data_TER_TWh!$A$9:$A$504,Data_TOT_TWh!$B3396&amp;"300_"&amp;Data_TOT_TWh!$E3396,Data_TER_TWh!AG$9:AG$504)+SUMIF(Data_RES_TWh!$A$9:$A$1496,Data_TOT_TWh!$B3396&amp;"400_"&amp;Data_TOT_TWh!$E3396,Data_RES_TWh!AG$9:AG$1496)</f>
        <v>0</v>
      </c>
      <c r="AH3396" s="46">
        <f>SUMIF(Data_IND_TWh!$A$9:$A$504,Data_TOT_TWh!$B3396&amp;"200_"&amp;Data_TOT_TWh!$E3396,Data_IND_TWh!AH$9:AH$504)+SUMIF(Data_TER_TWh!$A$9:$A$504,Data_TOT_TWh!$B3396&amp;"300_"&amp;Data_TOT_TWh!$E3396,Data_TER_TWh!AH$9:AH$504)+SUMIF(Data_RES_TWh!$A$9:$A$1496,Data_TOT_TWh!$B3396&amp;"400_"&amp;Data_TOT_TWh!$E3396,Data_RES_TWh!AH$9:AH$1496)</f>
        <v>0</v>
      </c>
      <c r="AJ3396" s="13"/>
      <c r="AL3396" s="9"/>
      <c r="AM3396" s="87"/>
      <c r="AN3396" s="87"/>
    </row>
    <row r="3397" spans="12:40">
      <c r="L3397" s="46"/>
      <c r="M3397" s="46"/>
      <c r="O3397" s="47"/>
      <c r="P3397" s="46"/>
      <c r="Q3397" s="46"/>
      <c r="R3397" s="37"/>
      <c r="S3397" s="13"/>
      <c r="U3397" s="13"/>
      <c r="W3397" s="13"/>
      <c r="X3397" s="13">
        <f>SUMIF(Data_IND_TWh!$A$9:$A$504,Data_TOT_TWh!$B3397&amp;"200_"&amp;Data_TOT_TWh!$E3397,Data_IND_TWh!X$9:X$504)+SUMIF(Data_TER_TWh!$A$9:$A$504,Data_TOT_TWh!$B3397&amp;"300_"&amp;Data_TOT_TWh!$E3397,Data_TER_TWh!X$9:X$504)+SUMIF(Data_RES_TWh!$A$9:$A$1496,Data_TOT_TWh!$B3397&amp;"400_"&amp;Data_TOT_TWh!$E3397,Data_RES_TWh!X$9:X$1496)</f>
        <v>0</v>
      </c>
      <c r="Y3397" s="13">
        <f>SUMIF(Data_IND_TWh!$A$9:$A$504,Data_TOT_TWh!$B3397&amp;"200_"&amp;Data_TOT_TWh!$E3397,Data_IND_TWh!Y$9:Y$504)+SUMIF(Data_TER_TWh!$A$9:$A$504,Data_TOT_TWh!$B3397&amp;"300_"&amp;Data_TOT_TWh!$E3397,Data_TER_TWh!Y$9:Y$504)+SUMIF(Data_RES_TWh!$A$9:$A$1496,Data_TOT_TWh!$B3397&amp;"400_"&amp;Data_TOT_TWh!$E3397,Data_RES_TWh!Y$9:Y$1496)</f>
        <v>0</v>
      </c>
      <c r="Z3397" s="13">
        <f>SUMIF(Data_IND_TWh!$A$9:$A$504,Data_TOT_TWh!$B3397&amp;"200_"&amp;Data_TOT_TWh!$E3397,Data_IND_TWh!Z$9:Z$504)+SUMIF(Data_TER_TWh!$A$9:$A$504,Data_TOT_TWh!$B3397&amp;"300_"&amp;Data_TOT_TWh!$E3397,Data_TER_TWh!Z$9:Z$504)+SUMIF(Data_RES_TWh!$A$9:$A$1496,Data_TOT_TWh!$B3397&amp;"400_"&amp;Data_TOT_TWh!$E3397,Data_RES_TWh!Z$9:Z$1496)</f>
        <v>0</v>
      </c>
      <c r="AA3397" s="46">
        <f>SUMIF(Data_IND_TWh!$A$9:$A$504,Data_TOT_TWh!$B3397&amp;"200_"&amp;Data_TOT_TWh!$E3397,Data_IND_TWh!AA$9:AA$504)+SUMIF(Data_TER_TWh!$A$9:$A$504,Data_TOT_TWh!$B3397&amp;"300_"&amp;Data_TOT_TWh!$E3397,Data_TER_TWh!AA$9:AA$504)+SUMIF(Data_RES_TWh!$A$9:$A$1496,Data_TOT_TWh!$B3397&amp;"400_"&amp;Data_TOT_TWh!$E3397,Data_RES_TWh!AA$9:AA$1496)</f>
        <v>0</v>
      </c>
      <c r="AC3397" s="13"/>
      <c r="AE3397" s="13"/>
      <c r="AF3397" s="13">
        <f>SUMIF(Data_IND_TWh!$A$9:$A$504,Data_TOT_TWh!$B3397&amp;"200_"&amp;Data_TOT_TWh!$E3397,Data_IND_TWh!AF$9:AF$504)+SUMIF(Data_TER_TWh!$A$9:$A$504,Data_TOT_TWh!$B3397&amp;"300_"&amp;Data_TOT_TWh!$E3397,Data_TER_TWh!AF$9:AF$504)+SUMIF(Data_RES_TWh!$A$9:$A$1496,Data_TOT_TWh!$B3397&amp;"400_"&amp;Data_TOT_TWh!$E3397,Data_RES_TWh!AF$9:AF$1496)</f>
        <v>0</v>
      </c>
      <c r="AG3397" s="13">
        <f>SUMIF(Data_IND_TWh!$A$9:$A$504,Data_TOT_TWh!$B3397&amp;"200_"&amp;Data_TOT_TWh!$E3397,Data_IND_TWh!AG$9:AG$504)+SUMIF(Data_TER_TWh!$A$9:$A$504,Data_TOT_TWh!$B3397&amp;"300_"&amp;Data_TOT_TWh!$E3397,Data_TER_TWh!AG$9:AG$504)+SUMIF(Data_RES_TWh!$A$9:$A$1496,Data_TOT_TWh!$B3397&amp;"400_"&amp;Data_TOT_TWh!$E3397,Data_RES_TWh!AG$9:AG$1496)</f>
        <v>0</v>
      </c>
      <c r="AH3397" s="46">
        <f>SUMIF(Data_IND_TWh!$A$9:$A$504,Data_TOT_TWh!$B3397&amp;"200_"&amp;Data_TOT_TWh!$E3397,Data_IND_TWh!AH$9:AH$504)+SUMIF(Data_TER_TWh!$A$9:$A$504,Data_TOT_TWh!$B3397&amp;"300_"&amp;Data_TOT_TWh!$E3397,Data_TER_TWh!AH$9:AH$504)+SUMIF(Data_RES_TWh!$A$9:$A$1496,Data_TOT_TWh!$B3397&amp;"400_"&amp;Data_TOT_TWh!$E3397,Data_RES_TWh!AH$9:AH$1496)</f>
        <v>0</v>
      </c>
      <c r="AJ3397" s="13"/>
      <c r="AL3397" s="9"/>
      <c r="AM3397" s="87"/>
      <c r="AN3397" s="87"/>
    </row>
    <row r="3398" spans="12:40">
      <c r="L3398" s="46"/>
      <c r="M3398" s="46"/>
      <c r="O3398" s="47"/>
      <c r="P3398" s="46"/>
      <c r="Q3398" s="46"/>
      <c r="R3398" s="37"/>
      <c r="S3398" s="13"/>
      <c r="U3398" s="13"/>
      <c r="W3398" s="13"/>
      <c r="X3398" s="13">
        <f>SUMIF(Data_IND_TWh!$A$9:$A$504,Data_TOT_TWh!$B3398&amp;"200_"&amp;Data_TOT_TWh!$E3398,Data_IND_TWh!X$9:X$504)+SUMIF(Data_TER_TWh!$A$9:$A$504,Data_TOT_TWh!$B3398&amp;"300_"&amp;Data_TOT_TWh!$E3398,Data_TER_TWh!X$9:X$504)+SUMIF(Data_RES_TWh!$A$9:$A$1496,Data_TOT_TWh!$B3398&amp;"400_"&amp;Data_TOT_TWh!$E3398,Data_RES_TWh!X$9:X$1496)</f>
        <v>0</v>
      </c>
      <c r="Y3398" s="13">
        <f>SUMIF(Data_IND_TWh!$A$9:$A$504,Data_TOT_TWh!$B3398&amp;"200_"&amp;Data_TOT_TWh!$E3398,Data_IND_TWh!Y$9:Y$504)+SUMIF(Data_TER_TWh!$A$9:$A$504,Data_TOT_TWh!$B3398&amp;"300_"&amp;Data_TOT_TWh!$E3398,Data_TER_TWh!Y$9:Y$504)+SUMIF(Data_RES_TWh!$A$9:$A$1496,Data_TOT_TWh!$B3398&amp;"400_"&amp;Data_TOT_TWh!$E3398,Data_RES_TWh!Y$9:Y$1496)</f>
        <v>0</v>
      </c>
      <c r="Z3398" s="13">
        <f>SUMIF(Data_IND_TWh!$A$9:$A$504,Data_TOT_TWh!$B3398&amp;"200_"&amp;Data_TOT_TWh!$E3398,Data_IND_TWh!Z$9:Z$504)+SUMIF(Data_TER_TWh!$A$9:$A$504,Data_TOT_TWh!$B3398&amp;"300_"&amp;Data_TOT_TWh!$E3398,Data_TER_TWh!Z$9:Z$504)+SUMIF(Data_RES_TWh!$A$9:$A$1496,Data_TOT_TWh!$B3398&amp;"400_"&amp;Data_TOT_TWh!$E3398,Data_RES_TWh!Z$9:Z$1496)</f>
        <v>0</v>
      </c>
      <c r="AA3398" s="46">
        <f>SUMIF(Data_IND_TWh!$A$9:$A$504,Data_TOT_TWh!$B3398&amp;"200_"&amp;Data_TOT_TWh!$E3398,Data_IND_TWh!AA$9:AA$504)+SUMIF(Data_TER_TWh!$A$9:$A$504,Data_TOT_TWh!$B3398&amp;"300_"&amp;Data_TOT_TWh!$E3398,Data_TER_TWh!AA$9:AA$504)+SUMIF(Data_RES_TWh!$A$9:$A$1496,Data_TOT_TWh!$B3398&amp;"400_"&amp;Data_TOT_TWh!$E3398,Data_RES_TWh!AA$9:AA$1496)</f>
        <v>0</v>
      </c>
      <c r="AC3398" s="13"/>
      <c r="AE3398" s="13"/>
      <c r="AF3398" s="13">
        <f>SUMIF(Data_IND_TWh!$A$9:$A$504,Data_TOT_TWh!$B3398&amp;"200_"&amp;Data_TOT_TWh!$E3398,Data_IND_TWh!AF$9:AF$504)+SUMIF(Data_TER_TWh!$A$9:$A$504,Data_TOT_TWh!$B3398&amp;"300_"&amp;Data_TOT_TWh!$E3398,Data_TER_TWh!AF$9:AF$504)+SUMIF(Data_RES_TWh!$A$9:$A$1496,Data_TOT_TWh!$B3398&amp;"400_"&amp;Data_TOT_TWh!$E3398,Data_RES_TWh!AF$9:AF$1496)</f>
        <v>0</v>
      </c>
      <c r="AG3398" s="13">
        <f>SUMIF(Data_IND_TWh!$A$9:$A$504,Data_TOT_TWh!$B3398&amp;"200_"&amp;Data_TOT_TWh!$E3398,Data_IND_TWh!AG$9:AG$504)+SUMIF(Data_TER_TWh!$A$9:$A$504,Data_TOT_TWh!$B3398&amp;"300_"&amp;Data_TOT_TWh!$E3398,Data_TER_TWh!AG$9:AG$504)+SUMIF(Data_RES_TWh!$A$9:$A$1496,Data_TOT_TWh!$B3398&amp;"400_"&amp;Data_TOT_TWh!$E3398,Data_RES_TWh!AG$9:AG$1496)</f>
        <v>0</v>
      </c>
      <c r="AH3398" s="46">
        <f>SUMIF(Data_IND_TWh!$A$9:$A$504,Data_TOT_TWh!$B3398&amp;"200_"&amp;Data_TOT_TWh!$E3398,Data_IND_TWh!AH$9:AH$504)+SUMIF(Data_TER_TWh!$A$9:$A$504,Data_TOT_TWh!$B3398&amp;"300_"&amp;Data_TOT_TWh!$E3398,Data_TER_TWh!AH$9:AH$504)+SUMIF(Data_RES_TWh!$A$9:$A$1496,Data_TOT_TWh!$B3398&amp;"400_"&amp;Data_TOT_TWh!$E3398,Data_RES_TWh!AH$9:AH$1496)</f>
        <v>0</v>
      </c>
      <c r="AJ3398" s="13"/>
      <c r="AL3398" s="9"/>
      <c r="AM3398" s="87"/>
      <c r="AN3398" s="87"/>
    </row>
    <row r="3399" spans="12:40">
      <c r="L3399" s="46"/>
      <c r="M3399" s="46"/>
      <c r="O3399" s="47"/>
      <c r="P3399" s="46"/>
      <c r="Q3399" s="46"/>
      <c r="R3399" s="37"/>
      <c r="S3399" s="13"/>
      <c r="U3399" s="13"/>
      <c r="W3399" s="13"/>
      <c r="X3399" s="13">
        <f>SUMIF(Data_IND_TWh!$A$9:$A$504,Data_TOT_TWh!$B3399&amp;"200_"&amp;Data_TOT_TWh!$E3399,Data_IND_TWh!X$9:X$504)+SUMIF(Data_TER_TWh!$A$9:$A$504,Data_TOT_TWh!$B3399&amp;"300_"&amp;Data_TOT_TWh!$E3399,Data_TER_TWh!X$9:X$504)+SUMIF(Data_RES_TWh!$A$9:$A$1496,Data_TOT_TWh!$B3399&amp;"400_"&amp;Data_TOT_TWh!$E3399,Data_RES_TWh!X$9:X$1496)</f>
        <v>0</v>
      </c>
      <c r="Y3399" s="13">
        <f>SUMIF(Data_IND_TWh!$A$9:$A$504,Data_TOT_TWh!$B3399&amp;"200_"&amp;Data_TOT_TWh!$E3399,Data_IND_TWh!Y$9:Y$504)+SUMIF(Data_TER_TWh!$A$9:$A$504,Data_TOT_TWh!$B3399&amp;"300_"&amp;Data_TOT_TWh!$E3399,Data_TER_TWh!Y$9:Y$504)+SUMIF(Data_RES_TWh!$A$9:$A$1496,Data_TOT_TWh!$B3399&amp;"400_"&amp;Data_TOT_TWh!$E3399,Data_RES_TWh!Y$9:Y$1496)</f>
        <v>0</v>
      </c>
      <c r="Z3399" s="13">
        <f>SUMIF(Data_IND_TWh!$A$9:$A$504,Data_TOT_TWh!$B3399&amp;"200_"&amp;Data_TOT_TWh!$E3399,Data_IND_TWh!Z$9:Z$504)+SUMIF(Data_TER_TWh!$A$9:$A$504,Data_TOT_TWh!$B3399&amp;"300_"&amp;Data_TOT_TWh!$E3399,Data_TER_TWh!Z$9:Z$504)+SUMIF(Data_RES_TWh!$A$9:$A$1496,Data_TOT_TWh!$B3399&amp;"400_"&amp;Data_TOT_TWh!$E3399,Data_RES_TWh!Z$9:Z$1496)</f>
        <v>0</v>
      </c>
      <c r="AA3399" s="46">
        <f>SUMIF(Data_IND_TWh!$A$9:$A$504,Data_TOT_TWh!$B3399&amp;"200_"&amp;Data_TOT_TWh!$E3399,Data_IND_TWh!AA$9:AA$504)+SUMIF(Data_TER_TWh!$A$9:$A$504,Data_TOT_TWh!$B3399&amp;"300_"&amp;Data_TOT_TWh!$E3399,Data_TER_TWh!AA$9:AA$504)+SUMIF(Data_RES_TWh!$A$9:$A$1496,Data_TOT_TWh!$B3399&amp;"400_"&amp;Data_TOT_TWh!$E3399,Data_RES_TWh!AA$9:AA$1496)</f>
        <v>0</v>
      </c>
      <c r="AC3399" s="13"/>
      <c r="AE3399" s="13"/>
      <c r="AF3399" s="13">
        <f>SUMIF(Data_IND_TWh!$A$9:$A$504,Data_TOT_TWh!$B3399&amp;"200_"&amp;Data_TOT_TWh!$E3399,Data_IND_TWh!AF$9:AF$504)+SUMIF(Data_TER_TWh!$A$9:$A$504,Data_TOT_TWh!$B3399&amp;"300_"&amp;Data_TOT_TWh!$E3399,Data_TER_TWh!AF$9:AF$504)+SUMIF(Data_RES_TWh!$A$9:$A$1496,Data_TOT_TWh!$B3399&amp;"400_"&amp;Data_TOT_TWh!$E3399,Data_RES_TWh!AF$9:AF$1496)</f>
        <v>0</v>
      </c>
      <c r="AG3399" s="13">
        <f>SUMIF(Data_IND_TWh!$A$9:$A$504,Data_TOT_TWh!$B3399&amp;"200_"&amp;Data_TOT_TWh!$E3399,Data_IND_TWh!AG$9:AG$504)+SUMIF(Data_TER_TWh!$A$9:$A$504,Data_TOT_TWh!$B3399&amp;"300_"&amp;Data_TOT_TWh!$E3399,Data_TER_TWh!AG$9:AG$504)+SUMIF(Data_RES_TWh!$A$9:$A$1496,Data_TOT_TWh!$B3399&amp;"400_"&amp;Data_TOT_TWh!$E3399,Data_RES_TWh!AG$9:AG$1496)</f>
        <v>0</v>
      </c>
      <c r="AH3399" s="46">
        <f>SUMIF(Data_IND_TWh!$A$9:$A$504,Data_TOT_TWh!$B3399&amp;"200_"&amp;Data_TOT_TWh!$E3399,Data_IND_TWh!AH$9:AH$504)+SUMIF(Data_TER_TWh!$A$9:$A$504,Data_TOT_TWh!$B3399&amp;"300_"&amp;Data_TOT_TWh!$E3399,Data_TER_TWh!AH$9:AH$504)+SUMIF(Data_RES_TWh!$A$9:$A$1496,Data_TOT_TWh!$B3399&amp;"400_"&amp;Data_TOT_TWh!$E3399,Data_RES_TWh!AH$9:AH$1496)</f>
        <v>0</v>
      </c>
      <c r="AJ3399" s="13"/>
      <c r="AL3399" s="9"/>
      <c r="AM3399" s="87"/>
      <c r="AN3399" s="87"/>
    </row>
    <row r="3400" spans="12:40">
      <c r="L3400" s="46"/>
      <c r="M3400" s="46"/>
      <c r="O3400" s="47"/>
      <c r="P3400" s="46"/>
      <c r="Q3400" s="46"/>
      <c r="R3400" s="37"/>
      <c r="S3400" s="13"/>
      <c r="U3400" s="13"/>
      <c r="W3400" s="13"/>
      <c r="X3400" s="13">
        <f>SUMIF(Data_IND_TWh!$A$9:$A$504,Data_TOT_TWh!$B3400&amp;"200_"&amp;Data_TOT_TWh!$E3400,Data_IND_TWh!X$9:X$504)+SUMIF(Data_TER_TWh!$A$9:$A$504,Data_TOT_TWh!$B3400&amp;"300_"&amp;Data_TOT_TWh!$E3400,Data_TER_TWh!X$9:X$504)+SUMIF(Data_RES_TWh!$A$9:$A$1496,Data_TOT_TWh!$B3400&amp;"400_"&amp;Data_TOT_TWh!$E3400,Data_RES_TWh!X$9:X$1496)</f>
        <v>0</v>
      </c>
      <c r="Y3400" s="13">
        <f>SUMIF(Data_IND_TWh!$A$9:$A$504,Data_TOT_TWh!$B3400&amp;"200_"&amp;Data_TOT_TWh!$E3400,Data_IND_TWh!Y$9:Y$504)+SUMIF(Data_TER_TWh!$A$9:$A$504,Data_TOT_TWh!$B3400&amp;"300_"&amp;Data_TOT_TWh!$E3400,Data_TER_TWh!Y$9:Y$504)+SUMIF(Data_RES_TWh!$A$9:$A$1496,Data_TOT_TWh!$B3400&amp;"400_"&amp;Data_TOT_TWh!$E3400,Data_RES_TWh!Y$9:Y$1496)</f>
        <v>0</v>
      </c>
      <c r="Z3400" s="13">
        <f>SUMIF(Data_IND_TWh!$A$9:$A$504,Data_TOT_TWh!$B3400&amp;"200_"&amp;Data_TOT_TWh!$E3400,Data_IND_TWh!Z$9:Z$504)+SUMIF(Data_TER_TWh!$A$9:$A$504,Data_TOT_TWh!$B3400&amp;"300_"&amp;Data_TOT_TWh!$E3400,Data_TER_TWh!Z$9:Z$504)+SUMIF(Data_RES_TWh!$A$9:$A$1496,Data_TOT_TWh!$B3400&amp;"400_"&amp;Data_TOT_TWh!$E3400,Data_RES_TWh!Z$9:Z$1496)</f>
        <v>0</v>
      </c>
      <c r="AA3400" s="46">
        <f>SUMIF(Data_IND_TWh!$A$9:$A$504,Data_TOT_TWh!$B3400&amp;"200_"&amp;Data_TOT_TWh!$E3400,Data_IND_TWh!AA$9:AA$504)+SUMIF(Data_TER_TWh!$A$9:$A$504,Data_TOT_TWh!$B3400&amp;"300_"&amp;Data_TOT_TWh!$E3400,Data_TER_TWh!AA$9:AA$504)+SUMIF(Data_RES_TWh!$A$9:$A$1496,Data_TOT_TWh!$B3400&amp;"400_"&amp;Data_TOT_TWh!$E3400,Data_RES_TWh!AA$9:AA$1496)</f>
        <v>0</v>
      </c>
      <c r="AC3400" s="13"/>
      <c r="AE3400" s="13"/>
      <c r="AF3400" s="13">
        <f>SUMIF(Data_IND_TWh!$A$9:$A$504,Data_TOT_TWh!$B3400&amp;"200_"&amp;Data_TOT_TWh!$E3400,Data_IND_TWh!AF$9:AF$504)+SUMIF(Data_TER_TWh!$A$9:$A$504,Data_TOT_TWh!$B3400&amp;"300_"&amp;Data_TOT_TWh!$E3400,Data_TER_TWh!AF$9:AF$504)+SUMIF(Data_RES_TWh!$A$9:$A$1496,Data_TOT_TWh!$B3400&amp;"400_"&amp;Data_TOT_TWh!$E3400,Data_RES_TWh!AF$9:AF$1496)</f>
        <v>0</v>
      </c>
      <c r="AG3400" s="13">
        <f>SUMIF(Data_IND_TWh!$A$9:$A$504,Data_TOT_TWh!$B3400&amp;"200_"&amp;Data_TOT_TWh!$E3400,Data_IND_TWh!AG$9:AG$504)+SUMIF(Data_TER_TWh!$A$9:$A$504,Data_TOT_TWh!$B3400&amp;"300_"&amp;Data_TOT_TWh!$E3400,Data_TER_TWh!AG$9:AG$504)+SUMIF(Data_RES_TWh!$A$9:$A$1496,Data_TOT_TWh!$B3400&amp;"400_"&amp;Data_TOT_TWh!$E3400,Data_RES_TWh!AG$9:AG$1496)</f>
        <v>0</v>
      </c>
      <c r="AH3400" s="46">
        <f>SUMIF(Data_IND_TWh!$A$9:$A$504,Data_TOT_TWh!$B3400&amp;"200_"&amp;Data_TOT_TWh!$E3400,Data_IND_TWh!AH$9:AH$504)+SUMIF(Data_TER_TWh!$A$9:$A$504,Data_TOT_TWh!$B3400&amp;"300_"&amp;Data_TOT_TWh!$E3400,Data_TER_TWh!AH$9:AH$504)+SUMIF(Data_RES_TWh!$A$9:$A$1496,Data_TOT_TWh!$B3400&amp;"400_"&amp;Data_TOT_TWh!$E3400,Data_RES_TWh!AH$9:AH$1496)</f>
        <v>0</v>
      </c>
      <c r="AJ3400" s="13"/>
      <c r="AL3400" s="9"/>
      <c r="AM3400" s="87"/>
      <c r="AN3400" s="87"/>
    </row>
    <row r="3401" spans="12:40">
      <c r="L3401" s="46"/>
      <c r="M3401" s="46"/>
      <c r="O3401" s="47"/>
      <c r="P3401" s="46"/>
      <c r="Q3401" s="46"/>
      <c r="R3401" s="37"/>
      <c r="S3401" s="13"/>
      <c r="U3401" s="13"/>
      <c r="W3401" s="13"/>
      <c r="X3401" s="13">
        <f>SUMIF(Data_IND_TWh!$A$9:$A$504,Data_TOT_TWh!$B3401&amp;"200_"&amp;Data_TOT_TWh!$E3401,Data_IND_TWh!X$9:X$504)+SUMIF(Data_TER_TWh!$A$9:$A$504,Data_TOT_TWh!$B3401&amp;"300_"&amp;Data_TOT_TWh!$E3401,Data_TER_TWh!X$9:X$504)+SUMIF(Data_RES_TWh!$A$9:$A$1496,Data_TOT_TWh!$B3401&amp;"400_"&amp;Data_TOT_TWh!$E3401,Data_RES_TWh!X$9:X$1496)</f>
        <v>0</v>
      </c>
      <c r="Y3401" s="13">
        <f>SUMIF(Data_IND_TWh!$A$9:$A$504,Data_TOT_TWh!$B3401&amp;"200_"&amp;Data_TOT_TWh!$E3401,Data_IND_TWh!Y$9:Y$504)+SUMIF(Data_TER_TWh!$A$9:$A$504,Data_TOT_TWh!$B3401&amp;"300_"&amp;Data_TOT_TWh!$E3401,Data_TER_TWh!Y$9:Y$504)+SUMIF(Data_RES_TWh!$A$9:$A$1496,Data_TOT_TWh!$B3401&amp;"400_"&amp;Data_TOT_TWh!$E3401,Data_RES_TWh!Y$9:Y$1496)</f>
        <v>0</v>
      </c>
      <c r="Z3401" s="13">
        <f>SUMIF(Data_IND_TWh!$A$9:$A$504,Data_TOT_TWh!$B3401&amp;"200_"&amp;Data_TOT_TWh!$E3401,Data_IND_TWh!Z$9:Z$504)+SUMIF(Data_TER_TWh!$A$9:$A$504,Data_TOT_TWh!$B3401&amp;"300_"&amp;Data_TOT_TWh!$E3401,Data_TER_TWh!Z$9:Z$504)+SUMIF(Data_RES_TWh!$A$9:$A$1496,Data_TOT_TWh!$B3401&amp;"400_"&amp;Data_TOT_TWh!$E3401,Data_RES_TWh!Z$9:Z$1496)</f>
        <v>0</v>
      </c>
      <c r="AA3401" s="46">
        <f>SUMIF(Data_IND_TWh!$A$9:$A$504,Data_TOT_TWh!$B3401&amp;"200_"&amp;Data_TOT_TWh!$E3401,Data_IND_TWh!AA$9:AA$504)+SUMIF(Data_TER_TWh!$A$9:$A$504,Data_TOT_TWh!$B3401&amp;"300_"&amp;Data_TOT_TWh!$E3401,Data_TER_TWh!AA$9:AA$504)+SUMIF(Data_RES_TWh!$A$9:$A$1496,Data_TOT_TWh!$B3401&amp;"400_"&amp;Data_TOT_TWh!$E3401,Data_RES_TWh!AA$9:AA$1496)</f>
        <v>0</v>
      </c>
      <c r="AC3401" s="13"/>
      <c r="AE3401" s="13"/>
      <c r="AF3401" s="13">
        <f>SUMIF(Data_IND_TWh!$A$9:$A$504,Data_TOT_TWh!$B3401&amp;"200_"&amp;Data_TOT_TWh!$E3401,Data_IND_TWh!AF$9:AF$504)+SUMIF(Data_TER_TWh!$A$9:$A$504,Data_TOT_TWh!$B3401&amp;"300_"&amp;Data_TOT_TWh!$E3401,Data_TER_TWh!AF$9:AF$504)+SUMIF(Data_RES_TWh!$A$9:$A$1496,Data_TOT_TWh!$B3401&amp;"400_"&amp;Data_TOT_TWh!$E3401,Data_RES_TWh!AF$9:AF$1496)</f>
        <v>0</v>
      </c>
      <c r="AG3401" s="13">
        <f>SUMIF(Data_IND_TWh!$A$9:$A$504,Data_TOT_TWh!$B3401&amp;"200_"&amp;Data_TOT_TWh!$E3401,Data_IND_TWh!AG$9:AG$504)+SUMIF(Data_TER_TWh!$A$9:$A$504,Data_TOT_TWh!$B3401&amp;"300_"&amp;Data_TOT_TWh!$E3401,Data_TER_TWh!AG$9:AG$504)+SUMIF(Data_RES_TWh!$A$9:$A$1496,Data_TOT_TWh!$B3401&amp;"400_"&amp;Data_TOT_TWh!$E3401,Data_RES_TWh!AG$9:AG$1496)</f>
        <v>0</v>
      </c>
      <c r="AH3401" s="46">
        <f>SUMIF(Data_IND_TWh!$A$9:$A$504,Data_TOT_TWh!$B3401&amp;"200_"&amp;Data_TOT_TWh!$E3401,Data_IND_TWh!AH$9:AH$504)+SUMIF(Data_TER_TWh!$A$9:$A$504,Data_TOT_TWh!$B3401&amp;"300_"&amp;Data_TOT_TWh!$E3401,Data_TER_TWh!AH$9:AH$504)+SUMIF(Data_RES_TWh!$A$9:$A$1496,Data_TOT_TWh!$B3401&amp;"400_"&amp;Data_TOT_TWh!$E3401,Data_RES_TWh!AH$9:AH$1496)</f>
        <v>0</v>
      </c>
      <c r="AJ3401" s="13"/>
      <c r="AL3401" s="9"/>
      <c r="AM3401" s="87"/>
      <c r="AN3401" s="87"/>
    </row>
    <row r="3402" spans="12:40">
      <c r="L3402" s="46"/>
      <c r="M3402" s="46"/>
      <c r="O3402" s="47"/>
      <c r="P3402" s="46"/>
      <c r="Q3402" s="46"/>
      <c r="R3402" s="37"/>
      <c r="S3402" s="13"/>
      <c r="U3402" s="13"/>
      <c r="W3402" s="13"/>
      <c r="X3402" s="13">
        <f>SUMIF(Data_IND_TWh!$A$9:$A$504,Data_TOT_TWh!$B3402&amp;"200_"&amp;Data_TOT_TWh!$E3402,Data_IND_TWh!X$9:X$504)+SUMIF(Data_TER_TWh!$A$9:$A$504,Data_TOT_TWh!$B3402&amp;"300_"&amp;Data_TOT_TWh!$E3402,Data_TER_TWh!X$9:X$504)+SUMIF(Data_RES_TWh!$A$9:$A$1496,Data_TOT_TWh!$B3402&amp;"400_"&amp;Data_TOT_TWh!$E3402,Data_RES_TWh!X$9:X$1496)</f>
        <v>0</v>
      </c>
      <c r="Y3402" s="13">
        <f>SUMIF(Data_IND_TWh!$A$9:$A$504,Data_TOT_TWh!$B3402&amp;"200_"&amp;Data_TOT_TWh!$E3402,Data_IND_TWh!Y$9:Y$504)+SUMIF(Data_TER_TWh!$A$9:$A$504,Data_TOT_TWh!$B3402&amp;"300_"&amp;Data_TOT_TWh!$E3402,Data_TER_TWh!Y$9:Y$504)+SUMIF(Data_RES_TWh!$A$9:$A$1496,Data_TOT_TWh!$B3402&amp;"400_"&amp;Data_TOT_TWh!$E3402,Data_RES_TWh!Y$9:Y$1496)</f>
        <v>0</v>
      </c>
      <c r="Z3402" s="13">
        <f>SUMIF(Data_IND_TWh!$A$9:$A$504,Data_TOT_TWh!$B3402&amp;"200_"&amp;Data_TOT_TWh!$E3402,Data_IND_TWh!Z$9:Z$504)+SUMIF(Data_TER_TWh!$A$9:$A$504,Data_TOT_TWh!$B3402&amp;"300_"&amp;Data_TOT_TWh!$E3402,Data_TER_TWh!Z$9:Z$504)+SUMIF(Data_RES_TWh!$A$9:$A$1496,Data_TOT_TWh!$B3402&amp;"400_"&amp;Data_TOT_TWh!$E3402,Data_RES_TWh!Z$9:Z$1496)</f>
        <v>0</v>
      </c>
      <c r="AA3402" s="46">
        <f>SUMIF(Data_IND_TWh!$A$9:$A$504,Data_TOT_TWh!$B3402&amp;"200_"&amp;Data_TOT_TWh!$E3402,Data_IND_TWh!AA$9:AA$504)+SUMIF(Data_TER_TWh!$A$9:$A$504,Data_TOT_TWh!$B3402&amp;"300_"&amp;Data_TOT_TWh!$E3402,Data_TER_TWh!AA$9:AA$504)+SUMIF(Data_RES_TWh!$A$9:$A$1496,Data_TOT_TWh!$B3402&amp;"400_"&amp;Data_TOT_TWh!$E3402,Data_RES_TWh!AA$9:AA$1496)</f>
        <v>0</v>
      </c>
      <c r="AC3402" s="13"/>
      <c r="AE3402" s="13"/>
      <c r="AF3402" s="13">
        <f>SUMIF(Data_IND_TWh!$A$9:$A$504,Data_TOT_TWh!$B3402&amp;"200_"&amp;Data_TOT_TWh!$E3402,Data_IND_TWh!AF$9:AF$504)+SUMIF(Data_TER_TWh!$A$9:$A$504,Data_TOT_TWh!$B3402&amp;"300_"&amp;Data_TOT_TWh!$E3402,Data_TER_TWh!AF$9:AF$504)+SUMIF(Data_RES_TWh!$A$9:$A$1496,Data_TOT_TWh!$B3402&amp;"400_"&amp;Data_TOT_TWh!$E3402,Data_RES_TWh!AF$9:AF$1496)</f>
        <v>0</v>
      </c>
      <c r="AG3402" s="13">
        <f>SUMIF(Data_IND_TWh!$A$9:$A$504,Data_TOT_TWh!$B3402&amp;"200_"&amp;Data_TOT_TWh!$E3402,Data_IND_TWh!AG$9:AG$504)+SUMIF(Data_TER_TWh!$A$9:$A$504,Data_TOT_TWh!$B3402&amp;"300_"&amp;Data_TOT_TWh!$E3402,Data_TER_TWh!AG$9:AG$504)+SUMIF(Data_RES_TWh!$A$9:$A$1496,Data_TOT_TWh!$B3402&amp;"400_"&amp;Data_TOT_TWh!$E3402,Data_RES_TWh!AG$9:AG$1496)</f>
        <v>0</v>
      </c>
      <c r="AH3402" s="46">
        <f>SUMIF(Data_IND_TWh!$A$9:$A$504,Data_TOT_TWh!$B3402&amp;"200_"&amp;Data_TOT_TWh!$E3402,Data_IND_TWh!AH$9:AH$504)+SUMIF(Data_TER_TWh!$A$9:$A$504,Data_TOT_TWh!$B3402&amp;"300_"&amp;Data_TOT_TWh!$E3402,Data_TER_TWh!AH$9:AH$504)+SUMIF(Data_RES_TWh!$A$9:$A$1496,Data_TOT_TWh!$B3402&amp;"400_"&amp;Data_TOT_TWh!$E3402,Data_RES_TWh!AH$9:AH$1496)</f>
        <v>0</v>
      </c>
      <c r="AJ3402" s="13"/>
      <c r="AL3402" s="9"/>
      <c r="AM3402" s="87"/>
      <c r="AN3402" s="87"/>
    </row>
    <row r="3403" spans="12:40">
      <c r="L3403" s="46"/>
      <c r="M3403" s="46"/>
      <c r="O3403" s="47"/>
      <c r="P3403" s="46"/>
      <c r="Q3403" s="46"/>
      <c r="R3403" s="37"/>
      <c r="S3403" s="13"/>
      <c r="U3403" s="13"/>
      <c r="W3403" s="13"/>
      <c r="X3403" s="13">
        <f>SUMIF(Data_IND_TWh!$A$9:$A$504,Data_TOT_TWh!$B3403&amp;"200_"&amp;Data_TOT_TWh!$E3403,Data_IND_TWh!X$9:X$504)+SUMIF(Data_TER_TWh!$A$9:$A$504,Data_TOT_TWh!$B3403&amp;"300_"&amp;Data_TOT_TWh!$E3403,Data_TER_TWh!X$9:X$504)+SUMIF(Data_RES_TWh!$A$9:$A$1496,Data_TOT_TWh!$B3403&amp;"400_"&amp;Data_TOT_TWh!$E3403,Data_RES_TWh!X$9:X$1496)</f>
        <v>0</v>
      </c>
      <c r="Y3403" s="13">
        <f>SUMIF(Data_IND_TWh!$A$9:$A$504,Data_TOT_TWh!$B3403&amp;"200_"&amp;Data_TOT_TWh!$E3403,Data_IND_TWh!Y$9:Y$504)+SUMIF(Data_TER_TWh!$A$9:$A$504,Data_TOT_TWh!$B3403&amp;"300_"&amp;Data_TOT_TWh!$E3403,Data_TER_TWh!Y$9:Y$504)+SUMIF(Data_RES_TWh!$A$9:$A$1496,Data_TOT_TWh!$B3403&amp;"400_"&amp;Data_TOT_TWh!$E3403,Data_RES_TWh!Y$9:Y$1496)</f>
        <v>0</v>
      </c>
      <c r="Z3403" s="13">
        <f>SUMIF(Data_IND_TWh!$A$9:$A$504,Data_TOT_TWh!$B3403&amp;"200_"&amp;Data_TOT_TWh!$E3403,Data_IND_TWh!Z$9:Z$504)+SUMIF(Data_TER_TWh!$A$9:$A$504,Data_TOT_TWh!$B3403&amp;"300_"&amp;Data_TOT_TWh!$E3403,Data_TER_TWh!Z$9:Z$504)+SUMIF(Data_RES_TWh!$A$9:$A$1496,Data_TOT_TWh!$B3403&amp;"400_"&amp;Data_TOT_TWh!$E3403,Data_RES_TWh!Z$9:Z$1496)</f>
        <v>0</v>
      </c>
      <c r="AA3403" s="46">
        <f>SUMIF(Data_IND_TWh!$A$9:$A$504,Data_TOT_TWh!$B3403&amp;"200_"&amp;Data_TOT_TWh!$E3403,Data_IND_TWh!AA$9:AA$504)+SUMIF(Data_TER_TWh!$A$9:$A$504,Data_TOT_TWh!$B3403&amp;"300_"&amp;Data_TOT_TWh!$E3403,Data_TER_TWh!AA$9:AA$504)+SUMIF(Data_RES_TWh!$A$9:$A$1496,Data_TOT_TWh!$B3403&amp;"400_"&amp;Data_TOT_TWh!$E3403,Data_RES_TWh!AA$9:AA$1496)</f>
        <v>0</v>
      </c>
      <c r="AC3403" s="13"/>
      <c r="AE3403" s="13"/>
      <c r="AF3403" s="13">
        <f>SUMIF(Data_IND_TWh!$A$9:$A$504,Data_TOT_TWh!$B3403&amp;"200_"&amp;Data_TOT_TWh!$E3403,Data_IND_TWh!AF$9:AF$504)+SUMIF(Data_TER_TWh!$A$9:$A$504,Data_TOT_TWh!$B3403&amp;"300_"&amp;Data_TOT_TWh!$E3403,Data_TER_TWh!AF$9:AF$504)+SUMIF(Data_RES_TWh!$A$9:$A$1496,Data_TOT_TWh!$B3403&amp;"400_"&amp;Data_TOT_TWh!$E3403,Data_RES_TWh!AF$9:AF$1496)</f>
        <v>0</v>
      </c>
      <c r="AG3403" s="13">
        <f>SUMIF(Data_IND_TWh!$A$9:$A$504,Data_TOT_TWh!$B3403&amp;"200_"&amp;Data_TOT_TWh!$E3403,Data_IND_TWh!AG$9:AG$504)+SUMIF(Data_TER_TWh!$A$9:$A$504,Data_TOT_TWh!$B3403&amp;"300_"&amp;Data_TOT_TWh!$E3403,Data_TER_TWh!AG$9:AG$504)+SUMIF(Data_RES_TWh!$A$9:$A$1496,Data_TOT_TWh!$B3403&amp;"400_"&amp;Data_TOT_TWh!$E3403,Data_RES_TWh!AG$9:AG$1496)</f>
        <v>0</v>
      </c>
      <c r="AH3403" s="46">
        <f>SUMIF(Data_IND_TWh!$A$9:$A$504,Data_TOT_TWh!$B3403&amp;"200_"&amp;Data_TOT_TWh!$E3403,Data_IND_TWh!AH$9:AH$504)+SUMIF(Data_TER_TWh!$A$9:$A$504,Data_TOT_TWh!$B3403&amp;"300_"&amp;Data_TOT_TWh!$E3403,Data_TER_TWh!AH$9:AH$504)+SUMIF(Data_RES_TWh!$A$9:$A$1496,Data_TOT_TWh!$B3403&amp;"400_"&amp;Data_TOT_TWh!$E3403,Data_RES_TWh!AH$9:AH$1496)</f>
        <v>0</v>
      </c>
      <c r="AJ3403" s="13"/>
      <c r="AL3403" s="9"/>
      <c r="AM3403" s="87"/>
      <c r="AN3403" s="87"/>
    </row>
    <row r="3404" spans="12:40">
      <c r="L3404" s="46"/>
      <c r="M3404" s="46"/>
      <c r="O3404" s="47"/>
      <c r="P3404" s="46"/>
      <c r="Q3404" s="46"/>
      <c r="R3404" s="37"/>
      <c r="S3404" s="13"/>
      <c r="U3404" s="13"/>
      <c r="W3404" s="13"/>
      <c r="X3404" s="13">
        <f>SUMIF(Data_IND_TWh!$A$9:$A$504,Data_TOT_TWh!$B3404&amp;"200_"&amp;Data_TOT_TWh!$E3404,Data_IND_TWh!X$9:X$504)+SUMIF(Data_TER_TWh!$A$9:$A$504,Data_TOT_TWh!$B3404&amp;"300_"&amp;Data_TOT_TWh!$E3404,Data_TER_TWh!X$9:X$504)+SUMIF(Data_RES_TWh!$A$9:$A$1496,Data_TOT_TWh!$B3404&amp;"400_"&amp;Data_TOT_TWh!$E3404,Data_RES_TWh!X$9:X$1496)</f>
        <v>0</v>
      </c>
      <c r="Y3404" s="13">
        <f>SUMIF(Data_IND_TWh!$A$9:$A$504,Data_TOT_TWh!$B3404&amp;"200_"&amp;Data_TOT_TWh!$E3404,Data_IND_TWh!Y$9:Y$504)+SUMIF(Data_TER_TWh!$A$9:$A$504,Data_TOT_TWh!$B3404&amp;"300_"&amp;Data_TOT_TWh!$E3404,Data_TER_TWh!Y$9:Y$504)+SUMIF(Data_RES_TWh!$A$9:$A$1496,Data_TOT_TWh!$B3404&amp;"400_"&amp;Data_TOT_TWh!$E3404,Data_RES_TWh!Y$9:Y$1496)</f>
        <v>0</v>
      </c>
      <c r="Z3404" s="13">
        <f>SUMIF(Data_IND_TWh!$A$9:$A$504,Data_TOT_TWh!$B3404&amp;"200_"&amp;Data_TOT_TWh!$E3404,Data_IND_TWh!Z$9:Z$504)+SUMIF(Data_TER_TWh!$A$9:$A$504,Data_TOT_TWh!$B3404&amp;"300_"&amp;Data_TOT_TWh!$E3404,Data_TER_TWh!Z$9:Z$504)+SUMIF(Data_RES_TWh!$A$9:$A$1496,Data_TOT_TWh!$B3404&amp;"400_"&amp;Data_TOT_TWh!$E3404,Data_RES_TWh!Z$9:Z$1496)</f>
        <v>0</v>
      </c>
      <c r="AA3404" s="46">
        <f>SUMIF(Data_IND_TWh!$A$9:$A$504,Data_TOT_TWh!$B3404&amp;"200_"&amp;Data_TOT_TWh!$E3404,Data_IND_TWh!AA$9:AA$504)+SUMIF(Data_TER_TWh!$A$9:$A$504,Data_TOT_TWh!$B3404&amp;"300_"&amp;Data_TOT_TWh!$E3404,Data_TER_TWh!AA$9:AA$504)+SUMIF(Data_RES_TWh!$A$9:$A$1496,Data_TOT_TWh!$B3404&amp;"400_"&amp;Data_TOT_TWh!$E3404,Data_RES_TWh!AA$9:AA$1496)</f>
        <v>0</v>
      </c>
      <c r="AC3404" s="13"/>
      <c r="AE3404" s="13"/>
      <c r="AF3404" s="13">
        <f>SUMIF(Data_IND_TWh!$A$9:$A$504,Data_TOT_TWh!$B3404&amp;"200_"&amp;Data_TOT_TWh!$E3404,Data_IND_TWh!AF$9:AF$504)+SUMIF(Data_TER_TWh!$A$9:$A$504,Data_TOT_TWh!$B3404&amp;"300_"&amp;Data_TOT_TWh!$E3404,Data_TER_TWh!AF$9:AF$504)+SUMIF(Data_RES_TWh!$A$9:$A$1496,Data_TOT_TWh!$B3404&amp;"400_"&amp;Data_TOT_TWh!$E3404,Data_RES_TWh!AF$9:AF$1496)</f>
        <v>0</v>
      </c>
      <c r="AG3404" s="13">
        <f>SUMIF(Data_IND_TWh!$A$9:$A$504,Data_TOT_TWh!$B3404&amp;"200_"&amp;Data_TOT_TWh!$E3404,Data_IND_TWh!AG$9:AG$504)+SUMIF(Data_TER_TWh!$A$9:$A$504,Data_TOT_TWh!$B3404&amp;"300_"&amp;Data_TOT_TWh!$E3404,Data_TER_TWh!AG$9:AG$504)+SUMIF(Data_RES_TWh!$A$9:$A$1496,Data_TOT_TWh!$B3404&amp;"400_"&amp;Data_TOT_TWh!$E3404,Data_RES_TWh!AG$9:AG$1496)</f>
        <v>0</v>
      </c>
      <c r="AH3404" s="46">
        <f>SUMIF(Data_IND_TWh!$A$9:$A$504,Data_TOT_TWh!$B3404&amp;"200_"&amp;Data_TOT_TWh!$E3404,Data_IND_TWh!AH$9:AH$504)+SUMIF(Data_TER_TWh!$A$9:$A$504,Data_TOT_TWh!$B3404&amp;"300_"&amp;Data_TOT_TWh!$E3404,Data_TER_TWh!AH$9:AH$504)+SUMIF(Data_RES_TWh!$A$9:$A$1496,Data_TOT_TWh!$B3404&amp;"400_"&amp;Data_TOT_TWh!$E3404,Data_RES_TWh!AH$9:AH$1496)</f>
        <v>0</v>
      </c>
      <c r="AJ3404" s="13"/>
      <c r="AL3404" s="9"/>
      <c r="AM3404" s="87"/>
      <c r="AN3404" s="87"/>
    </row>
    <row r="3405" spans="12:40">
      <c r="L3405" s="46"/>
      <c r="M3405" s="46"/>
      <c r="O3405" s="47"/>
      <c r="P3405" s="46"/>
      <c r="Q3405" s="46"/>
      <c r="R3405" s="37"/>
      <c r="S3405" s="13"/>
      <c r="U3405" s="13"/>
      <c r="W3405" s="13"/>
      <c r="X3405" s="13">
        <f>SUMIF(Data_IND_TWh!$A$9:$A$504,Data_TOT_TWh!$B3405&amp;"200_"&amp;Data_TOT_TWh!$E3405,Data_IND_TWh!X$9:X$504)+SUMIF(Data_TER_TWh!$A$9:$A$504,Data_TOT_TWh!$B3405&amp;"300_"&amp;Data_TOT_TWh!$E3405,Data_TER_TWh!X$9:X$504)+SUMIF(Data_RES_TWh!$A$9:$A$1496,Data_TOT_TWh!$B3405&amp;"400_"&amp;Data_TOT_TWh!$E3405,Data_RES_TWh!X$9:X$1496)</f>
        <v>0</v>
      </c>
      <c r="Y3405" s="13">
        <f>SUMIF(Data_IND_TWh!$A$9:$A$504,Data_TOT_TWh!$B3405&amp;"200_"&amp;Data_TOT_TWh!$E3405,Data_IND_TWh!Y$9:Y$504)+SUMIF(Data_TER_TWh!$A$9:$A$504,Data_TOT_TWh!$B3405&amp;"300_"&amp;Data_TOT_TWh!$E3405,Data_TER_TWh!Y$9:Y$504)+SUMIF(Data_RES_TWh!$A$9:$A$1496,Data_TOT_TWh!$B3405&amp;"400_"&amp;Data_TOT_TWh!$E3405,Data_RES_TWh!Y$9:Y$1496)</f>
        <v>0</v>
      </c>
      <c r="Z3405" s="13">
        <f>SUMIF(Data_IND_TWh!$A$9:$A$504,Data_TOT_TWh!$B3405&amp;"200_"&amp;Data_TOT_TWh!$E3405,Data_IND_TWh!Z$9:Z$504)+SUMIF(Data_TER_TWh!$A$9:$A$504,Data_TOT_TWh!$B3405&amp;"300_"&amp;Data_TOT_TWh!$E3405,Data_TER_TWh!Z$9:Z$504)+SUMIF(Data_RES_TWh!$A$9:$A$1496,Data_TOT_TWh!$B3405&amp;"400_"&amp;Data_TOT_TWh!$E3405,Data_RES_TWh!Z$9:Z$1496)</f>
        <v>0</v>
      </c>
      <c r="AA3405" s="46">
        <f>SUMIF(Data_IND_TWh!$A$9:$A$504,Data_TOT_TWh!$B3405&amp;"200_"&amp;Data_TOT_TWh!$E3405,Data_IND_TWh!AA$9:AA$504)+SUMIF(Data_TER_TWh!$A$9:$A$504,Data_TOT_TWh!$B3405&amp;"300_"&amp;Data_TOT_TWh!$E3405,Data_TER_TWh!AA$9:AA$504)+SUMIF(Data_RES_TWh!$A$9:$A$1496,Data_TOT_TWh!$B3405&amp;"400_"&amp;Data_TOT_TWh!$E3405,Data_RES_TWh!AA$9:AA$1496)</f>
        <v>0</v>
      </c>
      <c r="AC3405" s="13"/>
      <c r="AE3405" s="13"/>
      <c r="AF3405" s="13">
        <f>SUMIF(Data_IND_TWh!$A$9:$A$504,Data_TOT_TWh!$B3405&amp;"200_"&amp;Data_TOT_TWh!$E3405,Data_IND_TWh!AF$9:AF$504)+SUMIF(Data_TER_TWh!$A$9:$A$504,Data_TOT_TWh!$B3405&amp;"300_"&amp;Data_TOT_TWh!$E3405,Data_TER_TWh!AF$9:AF$504)+SUMIF(Data_RES_TWh!$A$9:$A$1496,Data_TOT_TWh!$B3405&amp;"400_"&amp;Data_TOT_TWh!$E3405,Data_RES_TWh!AF$9:AF$1496)</f>
        <v>0</v>
      </c>
      <c r="AG3405" s="13">
        <f>SUMIF(Data_IND_TWh!$A$9:$A$504,Data_TOT_TWh!$B3405&amp;"200_"&amp;Data_TOT_TWh!$E3405,Data_IND_TWh!AG$9:AG$504)+SUMIF(Data_TER_TWh!$A$9:$A$504,Data_TOT_TWh!$B3405&amp;"300_"&amp;Data_TOT_TWh!$E3405,Data_TER_TWh!AG$9:AG$504)+SUMIF(Data_RES_TWh!$A$9:$A$1496,Data_TOT_TWh!$B3405&amp;"400_"&amp;Data_TOT_TWh!$E3405,Data_RES_TWh!AG$9:AG$1496)</f>
        <v>0</v>
      </c>
      <c r="AH3405" s="46">
        <f>SUMIF(Data_IND_TWh!$A$9:$A$504,Data_TOT_TWh!$B3405&amp;"200_"&amp;Data_TOT_TWh!$E3405,Data_IND_TWh!AH$9:AH$504)+SUMIF(Data_TER_TWh!$A$9:$A$504,Data_TOT_TWh!$B3405&amp;"300_"&amp;Data_TOT_TWh!$E3405,Data_TER_TWh!AH$9:AH$504)+SUMIF(Data_RES_TWh!$A$9:$A$1496,Data_TOT_TWh!$B3405&amp;"400_"&amp;Data_TOT_TWh!$E3405,Data_RES_TWh!AH$9:AH$1496)</f>
        <v>0</v>
      </c>
      <c r="AJ3405" s="13"/>
      <c r="AL3405" s="9"/>
      <c r="AM3405" s="87"/>
      <c r="AN3405" s="87"/>
    </row>
    <row r="3406" spans="12:40">
      <c r="L3406" s="46"/>
      <c r="M3406" s="46"/>
      <c r="O3406" s="47"/>
      <c r="P3406" s="46"/>
      <c r="Q3406" s="46"/>
      <c r="R3406" s="37"/>
      <c r="S3406" s="13"/>
      <c r="U3406" s="13"/>
      <c r="W3406" s="13"/>
      <c r="X3406" s="13">
        <f>SUMIF(Data_IND_TWh!$A$9:$A$504,Data_TOT_TWh!$B3406&amp;"200_"&amp;Data_TOT_TWh!$E3406,Data_IND_TWh!X$9:X$504)+SUMIF(Data_TER_TWh!$A$9:$A$504,Data_TOT_TWh!$B3406&amp;"300_"&amp;Data_TOT_TWh!$E3406,Data_TER_TWh!X$9:X$504)+SUMIF(Data_RES_TWh!$A$9:$A$1496,Data_TOT_TWh!$B3406&amp;"400_"&amp;Data_TOT_TWh!$E3406,Data_RES_TWh!X$9:X$1496)</f>
        <v>0</v>
      </c>
      <c r="Y3406" s="13">
        <f>SUMIF(Data_IND_TWh!$A$9:$A$504,Data_TOT_TWh!$B3406&amp;"200_"&amp;Data_TOT_TWh!$E3406,Data_IND_TWh!Y$9:Y$504)+SUMIF(Data_TER_TWh!$A$9:$A$504,Data_TOT_TWh!$B3406&amp;"300_"&amp;Data_TOT_TWh!$E3406,Data_TER_TWh!Y$9:Y$504)+SUMIF(Data_RES_TWh!$A$9:$A$1496,Data_TOT_TWh!$B3406&amp;"400_"&amp;Data_TOT_TWh!$E3406,Data_RES_TWh!Y$9:Y$1496)</f>
        <v>0</v>
      </c>
      <c r="Z3406" s="13">
        <f>SUMIF(Data_IND_TWh!$A$9:$A$504,Data_TOT_TWh!$B3406&amp;"200_"&amp;Data_TOT_TWh!$E3406,Data_IND_TWh!Z$9:Z$504)+SUMIF(Data_TER_TWh!$A$9:$A$504,Data_TOT_TWh!$B3406&amp;"300_"&amp;Data_TOT_TWh!$E3406,Data_TER_TWh!Z$9:Z$504)+SUMIF(Data_RES_TWh!$A$9:$A$1496,Data_TOT_TWh!$B3406&amp;"400_"&amp;Data_TOT_TWh!$E3406,Data_RES_TWh!Z$9:Z$1496)</f>
        <v>0</v>
      </c>
      <c r="AA3406" s="46">
        <f>SUMIF(Data_IND_TWh!$A$9:$A$504,Data_TOT_TWh!$B3406&amp;"200_"&amp;Data_TOT_TWh!$E3406,Data_IND_TWh!AA$9:AA$504)+SUMIF(Data_TER_TWh!$A$9:$A$504,Data_TOT_TWh!$B3406&amp;"300_"&amp;Data_TOT_TWh!$E3406,Data_TER_TWh!AA$9:AA$504)+SUMIF(Data_RES_TWh!$A$9:$A$1496,Data_TOT_TWh!$B3406&amp;"400_"&amp;Data_TOT_TWh!$E3406,Data_RES_TWh!AA$9:AA$1496)</f>
        <v>0</v>
      </c>
      <c r="AC3406" s="13"/>
      <c r="AE3406" s="13"/>
      <c r="AF3406" s="13">
        <f>SUMIF(Data_IND_TWh!$A$9:$A$504,Data_TOT_TWh!$B3406&amp;"200_"&amp;Data_TOT_TWh!$E3406,Data_IND_TWh!AF$9:AF$504)+SUMIF(Data_TER_TWh!$A$9:$A$504,Data_TOT_TWh!$B3406&amp;"300_"&amp;Data_TOT_TWh!$E3406,Data_TER_TWh!AF$9:AF$504)+SUMIF(Data_RES_TWh!$A$9:$A$1496,Data_TOT_TWh!$B3406&amp;"400_"&amp;Data_TOT_TWh!$E3406,Data_RES_TWh!AF$9:AF$1496)</f>
        <v>0</v>
      </c>
      <c r="AG3406" s="13">
        <f>SUMIF(Data_IND_TWh!$A$9:$A$504,Data_TOT_TWh!$B3406&amp;"200_"&amp;Data_TOT_TWh!$E3406,Data_IND_TWh!AG$9:AG$504)+SUMIF(Data_TER_TWh!$A$9:$A$504,Data_TOT_TWh!$B3406&amp;"300_"&amp;Data_TOT_TWh!$E3406,Data_TER_TWh!AG$9:AG$504)+SUMIF(Data_RES_TWh!$A$9:$A$1496,Data_TOT_TWh!$B3406&amp;"400_"&amp;Data_TOT_TWh!$E3406,Data_RES_TWh!AG$9:AG$1496)</f>
        <v>0</v>
      </c>
      <c r="AH3406" s="46">
        <f>SUMIF(Data_IND_TWh!$A$9:$A$504,Data_TOT_TWh!$B3406&amp;"200_"&amp;Data_TOT_TWh!$E3406,Data_IND_TWh!AH$9:AH$504)+SUMIF(Data_TER_TWh!$A$9:$A$504,Data_TOT_TWh!$B3406&amp;"300_"&amp;Data_TOT_TWh!$E3406,Data_TER_TWh!AH$9:AH$504)+SUMIF(Data_RES_TWh!$A$9:$A$1496,Data_TOT_TWh!$B3406&amp;"400_"&amp;Data_TOT_TWh!$E3406,Data_RES_TWh!AH$9:AH$1496)</f>
        <v>0</v>
      </c>
      <c r="AJ3406" s="13"/>
      <c r="AL3406" s="9"/>
      <c r="AM3406" s="87"/>
      <c r="AN3406" s="87"/>
    </row>
    <row r="3407" spans="12:40">
      <c r="L3407" s="46"/>
      <c r="M3407" s="46"/>
      <c r="O3407" s="47"/>
      <c r="P3407" s="46"/>
      <c r="Q3407" s="46"/>
      <c r="R3407" s="37"/>
      <c r="S3407" s="13"/>
      <c r="U3407" s="13"/>
      <c r="W3407" s="13"/>
      <c r="X3407" s="13">
        <f>SUMIF(Data_IND_TWh!$A$9:$A$504,Data_TOT_TWh!$B3407&amp;"200_"&amp;Data_TOT_TWh!$E3407,Data_IND_TWh!X$9:X$504)+SUMIF(Data_TER_TWh!$A$9:$A$504,Data_TOT_TWh!$B3407&amp;"300_"&amp;Data_TOT_TWh!$E3407,Data_TER_TWh!X$9:X$504)+SUMIF(Data_RES_TWh!$A$9:$A$1496,Data_TOT_TWh!$B3407&amp;"400_"&amp;Data_TOT_TWh!$E3407,Data_RES_TWh!X$9:X$1496)</f>
        <v>0</v>
      </c>
      <c r="Y3407" s="13">
        <f>SUMIF(Data_IND_TWh!$A$9:$A$504,Data_TOT_TWh!$B3407&amp;"200_"&amp;Data_TOT_TWh!$E3407,Data_IND_TWh!Y$9:Y$504)+SUMIF(Data_TER_TWh!$A$9:$A$504,Data_TOT_TWh!$B3407&amp;"300_"&amp;Data_TOT_TWh!$E3407,Data_TER_TWh!Y$9:Y$504)+SUMIF(Data_RES_TWh!$A$9:$A$1496,Data_TOT_TWh!$B3407&amp;"400_"&amp;Data_TOT_TWh!$E3407,Data_RES_TWh!Y$9:Y$1496)</f>
        <v>0</v>
      </c>
      <c r="Z3407" s="13">
        <f>SUMIF(Data_IND_TWh!$A$9:$A$504,Data_TOT_TWh!$B3407&amp;"200_"&amp;Data_TOT_TWh!$E3407,Data_IND_TWh!Z$9:Z$504)+SUMIF(Data_TER_TWh!$A$9:$A$504,Data_TOT_TWh!$B3407&amp;"300_"&amp;Data_TOT_TWh!$E3407,Data_TER_TWh!Z$9:Z$504)+SUMIF(Data_RES_TWh!$A$9:$A$1496,Data_TOT_TWh!$B3407&amp;"400_"&amp;Data_TOT_TWh!$E3407,Data_RES_TWh!Z$9:Z$1496)</f>
        <v>0</v>
      </c>
      <c r="AA3407" s="46">
        <f>SUMIF(Data_IND_TWh!$A$9:$A$504,Data_TOT_TWh!$B3407&amp;"200_"&amp;Data_TOT_TWh!$E3407,Data_IND_TWh!AA$9:AA$504)+SUMIF(Data_TER_TWh!$A$9:$A$504,Data_TOT_TWh!$B3407&amp;"300_"&amp;Data_TOT_TWh!$E3407,Data_TER_TWh!AA$9:AA$504)+SUMIF(Data_RES_TWh!$A$9:$A$1496,Data_TOT_TWh!$B3407&amp;"400_"&amp;Data_TOT_TWh!$E3407,Data_RES_TWh!AA$9:AA$1496)</f>
        <v>0</v>
      </c>
      <c r="AC3407" s="13"/>
      <c r="AE3407" s="13"/>
      <c r="AF3407" s="13">
        <f>SUMIF(Data_IND_TWh!$A$9:$A$504,Data_TOT_TWh!$B3407&amp;"200_"&amp;Data_TOT_TWh!$E3407,Data_IND_TWh!AF$9:AF$504)+SUMIF(Data_TER_TWh!$A$9:$A$504,Data_TOT_TWh!$B3407&amp;"300_"&amp;Data_TOT_TWh!$E3407,Data_TER_TWh!AF$9:AF$504)+SUMIF(Data_RES_TWh!$A$9:$A$1496,Data_TOT_TWh!$B3407&amp;"400_"&amp;Data_TOT_TWh!$E3407,Data_RES_TWh!AF$9:AF$1496)</f>
        <v>0</v>
      </c>
      <c r="AG3407" s="13">
        <f>SUMIF(Data_IND_TWh!$A$9:$A$504,Data_TOT_TWh!$B3407&amp;"200_"&amp;Data_TOT_TWh!$E3407,Data_IND_TWh!AG$9:AG$504)+SUMIF(Data_TER_TWh!$A$9:$A$504,Data_TOT_TWh!$B3407&amp;"300_"&amp;Data_TOT_TWh!$E3407,Data_TER_TWh!AG$9:AG$504)+SUMIF(Data_RES_TWh!$A$9:$A$1496,Data_TOT_TWh!$B3407&amp;"400_"&amp;Data_TOT_TWh!$E3407,Data_RES_TWh!AG$9:AG$1496)</f>
        <v>0</v>
      </c>
      <c r="AH3407" s="46">
        <f>SUMIF(Data_IND_TWh!$A$9:$A$504,Data_TOT_TWh!$B3407&amp;"200_"&amp;Data_TOT_TWh!$E3407,Data_IND_TWh!AH$9:AH$504)+SUMIF(Data_TER_TWh!$A$9:$A$504,Data_TOT_TWh!$B3407&amp;"300_"&amp;Data_TOT_TWh!$E3407,Data_TER_TWh!AH$9:AH$504)+SUMIF(Data_RES_TWh!$A$9:$A$1496,Data_TOT_TWh!$B3407&amp;"400_"&amp;Data_TOT_TWh!$E3407,Data_RES_TWh!AH$9:AH$1496)</f>
        <v>0</v>
      </c>
      <c r="AJ3407" s="13"/>
      <c r="AL3407" s="9"/>
      <c r="AM3407" s="87"/>
      <c r="AN3407" s="87"/>
    </row>
    <row r="3408" spans="12:40">
      <c r="L3408" s="46"/>
      <c r="M3408" s="46"/>
      <c r="O3408" s="47"/>
      <c r="P3408" s="46"/>
      <c r="Q3408" s="46"/>
      <c r="R3408" s="37"/>
      <c r="S3408" s="13"/>
      <c r="U3408" s="13"/>
      <c r="W3408" s="13"/>
      <c r="X3408" s="13">
        <f>SUMIF(Data_IND_TWh!$A$9:$A$504,Data_TOT_TWh!$B3408&amp;"200_"&amp;Data_TOT_TWh!$E3408,Data_IND_TWh!X$9:X$504)+SUMIF(Data_TER_TWh!$A$9:$A$504,Data_TOT_TWh!$B3408&amp;"300_"&amp;Data_TOT_TWh!$E3408,Data_TER_TWh!X$9:X$504)+SUMIF(Data_RES_TWh!$A$9:$A$1496,Data_TOT_TWh!$B3408&amp;"400_"&amp;Data_TOT_TWh!$E3408,Data_RES_TWh!X$9:X$1496)</f>
        <v>0</v>
      </c>
      <c r="Y3408" s="13">
        <f>SUMIF(Data_IND_TWh!$A$9:$A$504,Data_TOT_TWh!$B3408&amp;"200_"&amp;Data_TOT_TWh!$E3408,Data_IND_TWh!Y$9:Y$504)+SUMIF(Data_TER_TWh!$A$9:$A$504,Data_TOT_TWh!$B3408&amp;"300_"&amp;Data_TOT_TWh!$E3408,Data_TER_TWh!Y$9:Y$504)+SUMIF(Data_RES_TWh!$A$9:$A$1496,Data_TOT_TWh!$B3408&amp;"400_"&amp;Data_TOT_TWh!$E3408,Data_RES_TWh!Y$9:Y$1496)</f>
        <v>0</v>
      </c>
      <c r="Z3408" s="13">
        <f>SUMIF(Data_IND_TWh!$A$9:$A$504,Data_TOT_TWh!$B3408&amp;"200_"&amp;Data_TOT_TWh!$E3408,Data_IND_TWh!Z$9:Z$504)+SUMIF(Data_TER_TWh!$A$9:$A$504,Data_TOT_TWh!$B3408&amp;"300_"&amp;Data_TOT_TWh!$E3408,Data_TER_TWh!Z$9:Z$504)+SUMIF(Data_RES_TWh!$A$9:$A$1496,Data_TOT_TWh!$B3408&amp;"400_"&amp;Data_TOT_TWh!$E3408,Data_RES_TWh!Z$9:Z$1496)</f>
        <v>0</v>
      </c>
      <c r="AA3408" s="46">
        <f>SUMIF(Data_IND_TWh!$A$9:$A$504,Data_TOT_TWh!$B3408&amp;"200_"&amp;Data_TOT_TWh!$E3408,Data_IND_TWh!AA$9:AA$504)+SUMIF(Data_TER_TWh!$A$9:$A$504,Data_TOT_TWh!$B3408&amp;"300_"&amp;Data_TOT_TWh!$E3408,Data_TER_TWh!AA$9:AA$504)+SUMIF(Data_RES_TWh!$A$9:$A$1496,Data_TOT_TWh!$B3408&amp;"400_"&amp;Data_TOT_TWh!$E3408,Data_RES_TWh!AA$9:AA$1496)</f>
        <v>0</v>
      </c>
      <c r="AC3408" s="13"/>
      <c r="AE3408" s="13"/>
      <c r="AF3408" s="13">
        <f>SUMIF(Data_IND_TWh!$A$9:$A$504,Data_TOT_TWh!$B3408&amp;"200_"&amp;Data_TOT_TWh!$E3408,Data_IND_TWh!AF$9:AF$504)+SUMIF(Data_TER_TWh!$A$9:$A$504,Data_TOT_TWh!$B3408&amp;"300_"&amp;Data_TOT_TWh!$E3408,Data_TER_TWh!AF$9:AF$504)+SUMIF(Data_RES_TWh!$A$9:$A$1496,Data_TOT_TWh!$B3408&amp;"400_"&amp;Data_TOT_TWh!$E3408,Data_RES_TWh!AF$9:AF$1496)</f>
        <v>0</v>
      </c>
      <c r="AG3408" s="13">
        <f>SUMIF(Data_IND_TWh!$A$9:$A$504,Data_TOT_TWh!$B3408&amp;"200_"&amp;Data_TOT_TWh!$E3408,Data_IND_TWh!AG$9:AG$504)+SUMIF(Data_TER_TWh!$A$9:$A$504,Data_TOT_TWh!$B3408&amp;"300_"&amp;Data_TOT_TWh!$E3408,Data_TER_TWh!AG$9:AG$504)+SUMIF(Data_RES_TWh!$A$9:$A$1496,Data_TOT_TWh!$B3408&amp;"400_"&amp;Data_TOT_TWh!$E3408,Data_RES_TWh!AG$9:AG$1496)</f>
        <v>0</v>
      </c>
      <c r="AH3408" s="46">
        <f>SUMIF(Data_IND_TWh!$A$9:$A$504,Data_TOT_TWh!$B3408&amp;"200_"&amp;Data_TOT_TWh!$E3408,Data_IND_TWh!AH$9:AH$504)+SUMIF(Data_TER_TWh!$A$9:$A$504,Data_TOT_TWh!$B3408&amp;"300_"&amp;Data_TOT_TWh!$E3408,Data_TER_TWh!AH$9:AH$504)+SUMIF(Data_RES_TWh!$A$9:$A$1496,Data_TOT_TWh!$B3408&amp;"400_"&amp;Data_TOT_TWh!$E3408,Data_RES_TWh!AH$9:AH$1496)</f>
        <v>0</v>
      </c>
      <c r="AJ3408" s="13"/>
      <c r="AL3408" s="9"/>
      <c r="AM3408" s="87"/>
      <c r="AN3408" s="87"/>
    </row>
    <row r="3409" spans="12:40">
      <c r="L3409" s="46"/>
      <c r="M3409" s="46"/>
      <c r="O3409" s="47"/>
      <c r="P3409" s="46"/>
      <c r="Q3409" s="46"/>
      <c r="R3409" s="37"/>
      <c r="S3409" s="13"/>
      <c r="U3409" s="13"/>
      <c r="W3409" s="13"/>
      <c r="X3409" s="13">
        <f>SUMIF(Data_IND_TWh!$A$9:$A$504,Data_TOT_TWh!$B3409&amp;"200_"&amp;Data_TOT_TWh!$E3409,Data_IND_TWh!X$9:X$504)+SUMIF(Data_TER_TWh!$A$9:$A$504,Data_TOT_TWh!$B3409&amp;"300_"&amp;Data_TOT_TWh!$E3409,Data_TER_TWh!X$9:X$504)+SUMIF(Data_RES_TWh!$A$9:$A$1496,Data_TOT_TWh!$B3409&amp;"400_"&amp;Data_TOT_TWh!$E3409,Data_RES_TWh!X$9:X$1496)</f>
        <v>0</v>
      </c>
      <c r="Y3409" s="13">
        <f>SUMIF(Data_IND_TWh!$A$9:$A$504,Data_TOT_TWh!$B3409&amp;"200_"&amp;Data_TOT_TWh!$E3409,Data_IND_TWh!Y$9:Y$504)+SUMIF(Data_TER_TWh!$A$9:$A$504,Data_TOT_TWh!$B3409&amp;"300_"&amp;Data_TOT_TWh!$E3409,Data_TER_TWh!Y$9:Y$504)+SUMIF(Data_RES_TWh!$A$9:$A$1496,Data_TOT_TWh!$B3409&amp;"400_"&amp;Data_TOT_TWh!$E3409,Data_RES_TWh!Y$9:Y$1496)</f>
        <v>0</v>
      </c>
      <c r="Z3409" s="13">
        <f>SUMIF(Data_IND_TWh!$A$9:$A$504,Data_TOT_TWh!$B3409&amp;"200_"&amp;Data_TOT_TWh!$E3409,Data_IND_TWh!Z$9:Z$504)+SUMIF(Data_TER_TWh!$A$9:$A$504,Data_TOT_TWh!$B3409&amp;"300_"&amp;Data_TOT_TWh!$E3409,Data_TER_TWh!Z$9:Z$504)+SUMIF(Data_RES_TWh!$A$9:$A$1496,Data_TOT_TWh!$B3409&amp;"400_"&amp;Data_TOT_TWh!$E3409,Data_RES_TWh!Z$9:Z$1496)</f>
        <v>0</v>
      </c>
      <c r="AA3409" s="46">
        <f>SUMIF(Data_IND_TWh!$A$9:$A$504,Data_TOT_TWh!$B3409&amp;"200_"&amp;Data_TOT_TWh!$E3409,Data_IND_TWh!AA$9:AA$504)+SUMIF(Data_TER_TWh!$A$9:$A$504,Data_TOT_TWh!$B3409&amp;"300_"&amp;Data_TOT_TWh!$E3409,Data_TER_TWh!AA$9:AA$504)+SUMIF(Data_RES_TWh!$A$9:$A$1496,Data_TOT_TWh!$B3409&amp;"400_"&amp;Data_TOT_TWh!$E3409,Data_RES_TWh!AA$9:AA$1496)</f>
        <v>0</v>
      </c>
      <c r="AC3409" s="13"/>
      <c r="AE3409" s="13"/>
      <c r="AF3409" s="13">
        <f>SUMIF(Data_IND_TWh!$A$9:$A$504,Data_TOT_TWh!$B3409&amp;"200_"&amp;Data_TOT_TWh!$E3409,Data_IND_TWh!AF$9:AF$504)+SUMIF(Data_TER_TWh!$A$9:$A$504,Data_TOT_TWh!$B3409&amp;"300_"&amp;Data_TOT_TWh!$E3409,Data_TER_TWh!AF$9:AF$504)+SUMIF(Data_RES_TWh!$A$9:$A$1496,Data_TOT_TWh!$B3409&amp;"400_"&amp;Data_TOT_TWh!$E3409,Data_RES_TWh!AF$9:AF$1496)</f>
        <v>0</v>
      </c>
      <c r="AG3409" s="13">
        <f>SUMIF(Data_IND_TWh!$A$9:$A$504,Data_TOT_TWh!$B3409&amp;"200_"&amp;Data_TOT_TWh!$E3409,Data_IND_TWh!AG$9:AG$504)+SUMIF(Data_TER_TWh!$A$9:$A$504,Data_TOT_TWh!$B3409&amp;"300_"&amp;Data_TOT_TWh!$E3409,Data_TER_TWh!AG$9:AG$504)+SUMIF(Data_RES_TWh!$A$9:$A$1496,Data_TOT_TWh!$B3409&amp;"400_"&amp;Data_TOT_TWh!$E3409,Data_RES_TWh!AG$9:AG$1496)</f>
        <v>0</v>
      </c>
      <c r="AH3409" s="46">
        <f>SUMIF(Data_IND_TWh!$A$9:$A$504,Data_TOT_TWh!$B3409&amp;"200_"&amp;Data_TOT_TWh!$E3409,Data_IND_TWh!AH$9:AH$504)+SUMIF(Data_TER_TWh!$A$9:$A$504,Data_TOT_TWh!$B3409&amp;"300_"&amp;Data_TOT_TWh!$E3409,Data_TER_TWh!AH$9:AH$504)+SUMIF(Data_RES_TWh!$A$9:$A$1496,Data_TOT_TWh!$B3409&amp;"400_"&amp;Data_TOT_TWh!$E3409,Data_RES_TWh!AH$9:AH$1496)</f>
        <v>0</v>
      </c>
      <c r="AJ3409" s="13"/>
      <c r="AL3409" s="9"/>
      <c r="AM3409" s="87"/>
      <c r="AN3409" s="87"/>
    </row>
    <row r="3410" spans="12:40">
      <c r="L3410" s="46"/>
      <c r="M3410" s="46"/>
      <c r="O3410" s="47"/>
      <c r="P3410" s="46"/>
      <c r="Q3410" s="46"/>
      <c r="R3410" s="37"/>
      <c r="S3410" s="13"/>
      <c r="U3410" s="13"/>
      <c r="W3410" s="13"/>
      <c r="X3410" s="13">
        <f>SUMIF(Data_IND_TWh!$A$9:$A$504,Data_TOT_TWh!$B3410&amp;"200_"&amp;Data_TOT_TWh!$E3410,Data_IND_TWh!X$9:X$504)+SUMIF(Data_TER_TWh!$A$9:$A$504,Data_TOT_TWh!$B3410&amp;"300_"&amp;Data_TOT_TWh!$E3410,Data_TER_TWh!X$9:X$504)+SUMIF(Data_RES_TWh!$A$9:$A$1496,Data_TOT_TWh!$B3410&amp;"400_"&amp;Data_TOT_TWh!$E3410,Data_RES_TWh!X$9:X$1496)</f>
        <v>0</v>
      </c>
      <c r="Y3410" s="13">
        <f>SUMIF(Data_IND_TWh!$A$9:$A$504,Data_TOT_TWh!$B3410&amp;"200_"&amp;Data_TOT_TWh!$E3410,Data_IND_TWh!Y$9:Y$504)+SUMIF(Data_TER_TWh!$A$9:$A$504,Data_TOT_TWh!$B3410&amp;"300_"&amp;Data_TOT_TWh!$E3410,Data_TER_TWh!Y$9:Y$504)+SUMIF(Data_RES_TWh!$A$9:$A$1496,Data_TOT_TWh!$B3410&amp;"400_"&amp;Data_TOT_TWh!$E3410,Data_RES_TWh!Y$9:Y$1496)</f>
        <v>0</v>
      </c>
      <c r="Z3410" s="13">
        <f>SUMIF(Data_IND_TWh!$A$9:$A$504,Data_TOT_TWh!$B3410&amp;"200_"&amp;Data_TOT_TWh!$E3410,Data_IND_TWh!Z$9:Z$504)+SUMIF(Data_TER_TWh!$A$9:$A$504,Data_TOT_TWh!$B3410&amp;"300_"&amp;Data_TOT_TWh!$E3410,Data_TER_TWh!Z$9:Z$504)+SUMIF(Data_RES_TWh!$A$9:$A$1496,Data_TOT_TWh!$B3410&amp;"400_"&amp;Data_TOT_TWh!$E3410,Data_RES_TWh!Z$9:Z$1496)</f>
        <v>0</v>
      </c>
      <c r="AA3410" s="46">
        <f>SUMIF(Data_IND_TWh!$A$9:$A$504,Data_TOT_TWh!$B3410&amp;"200_"&amp;Data_TOT_TWh!$E3410,Data_IND_TWh!AA$9:AA$504)+SUMIF(Data_TER_TWh!$A$9:$A$504,Data_TOT_TWh!$B3410&amp;"300_"&amp;Data_TOT_TWh!$E3410,Data_TER_TWh!AA$9:AA$504)+SUMIF(Data_RES_TWh!$A$9:$A$1496,Data_TOT_TWh!$B3410&amp;"400_"&amp;Data_TOT_TWh!$E3410,Data_RES_TWh!AA$9:AA$1496)</f>
        <v>0</v>
      </c>
      <c r="AC3410" s="13"/>
      <c r="AE3410" s="13"/>
      <c r="AF3410" s="13">
        <f>SUMIF(Data_IND_TWh!$A$9:$A$504,Data_TOT_TWh!$B3410&amp;"200_"&amp;Data_TOT_TWh!$E3410,Data_IND_TWh!AF$9:AF$504)+SUMIF(Data_TER_TWh!$A$9:$A$504,Data_TOT_TWh!$B3410&amp;"300_"&amp;Data_TOT_TWh!$E3410,Data_TER_TWh!AF$9:AF$504)+SUMIF(Data_RES_TWh!$A$9:$A$1496,Data_TOT_TWh!$B3410&amp;"400_"&amp;Data_TOT_TWh!$E3410,Data_RES_TWh!AF$9:AF$1496)</f>
        <v>0</v>
      </c>
      <c r="AG3410" s="13">
        <f>SUMIF(Data_IND_TWh!$A$9:$A$504,Data_TOT_TWh!$B3410&amp;"200_"&amp;Data_TOT_TWh!$E3410,Data_IND_TWh!AG$9:AG$504)+SUMIF(Data_TER_TWh!$A$9:$A$504,Data_TOT_TWh!$B3410&amp;"300_"&amp;Data_TOT_TWh!$E3410,Data_TER_TWh!AG$9:AG$504)+SUMIF(Data_RES_TWh!$A$9:$A$1496,Data_TOT_TWh!$B3410&amp;"400_"&amp;Data_TOT_TWh!$E3410,Data_RES_TWh!AG$9:AG$1496)</f>
        <v>0</v>
      </c>
      <c r="AH3410" s="46">
        <f>SUMIF(Data_IND_TWh!$A$9:$A$504,Data_TOT_TWh!$B3410&amp;"200_"&amp;Data_TOT_TWh!$E3410,Data_IND_TWh!AH$9:AH$504)+SUMIF(Data_TER_TWh!$A$9:$A$504,Data_TOT_TWh!$B3410&amp;"300_"&amp;Data_TOT_TWh!$E3410,Data_TER_TWh!AH$9:AH$504)+SUMIF(Data_RES_TWh!$A$9:$A$1496,Data_TOT_TWh!$B3410&amp;"400_"&amp;Data_TOT_TWh!$E3410,Data_RES_TWh!AH$9:AH$1496)</f>
        <v>0</v>
      </c>
      <c r="AJ3410" s="13"/>
      <c r="AL3410" s="9"/>
      <c r="AM3410" s="87"/>
      <c r="AN3410" s="87"/>
    </row>
    <row r="3411" spans="12:40">
      <c r="L3411" s="46"/>
      <c r="M3411" s="46"/>
      <c r="O3411" s="47"/>
      <c r="P3411" s="46"/>
      <c r="Q3411" s="46"/>
      <c r="R3411" s="37"/>
      <c r="S3411" s="13"/>
      <c r="U3411" s="13"/>
      <c r="W3411" s="13"/>
      <c r="X3411" s="13">
        <f>SUMIF(Data_IND_TWh!$A$9:$A$504,Data_TOT_TWh!$B3411&amp;"200_"&amp;Data_TOT_TWh!$E3411,Data_IND_TWh!X$9:X$504)+SUMIF(Data_TER_TWh!$A$9:$A$504,Data_TOT_TWh!$B3411&amp;"300_"&amp;Data_TOT_TWh!$E3411,Data_TER_TWh!X$9:X$504)+SUMIF(Data_RES_TWh!$A$9:$A$1496,Data_TOT_TWh!$B3411&amp;"400_"&amp;Data_TOT_TWh!$E3411,Data_RES_TWh!X$9:X$1496)</f>
        <v>0</v>
      </c>
      <c r="Y3411" s="13">
        <f>SUMIF(Data_IND_TWh!$A$9:$A$504,Data_TOT_TWh!$B3411&amp;"200_"&amp;Data_TOT_TWh!$E3411,Data_IND_TWh!Y$9:Y$504)+SUMIF(Data_TER_TWh!$A$9:$A$504,Data_TOT_TWh!$B3411&amp;"300_"&amp;Data_TOT_TWh!$E3411,Data_TER_TWh!Y$9:Y$504)+SUMIF(Data_RES_TWh!$A$9:$A$1496,Data_TOT_TWh!$B3411&amp;"400_"&amp;Data_TOT_TWh!$E3411,Data_RES_TWh!Y$9:Y$1496)</f>
        <v>0</v>
      </c>
      <c r="Z3411" s="13">
        <f>SUMIF(Data_IND_TWh!$A$9:$A$504,Data_TOT_TWh!$B3411&amp;"200_"&amp;Data_TOT_TWh!$E3411,Data_IND_TWh!Z$9:Z$504)+SUMIF(Data_TER_TWh!$A$9:$A$504,Data_TOT_TWh!$B3411&amp;"300_"&amp;Data_TOT_TWh!$E3411,Data_TER_TWh!Z$9:Z$504)+SUMIF(Data_RES_TWh!$A$9:$A$1496,Data_TOT_TWh!$B3411&amp;"400_"&amp;Data_TOT_TWh!$E3411,Data_RES_TWh!Z$9:Z$1496)</f>
        <v>0</v>
      </c>
      <c r="AA3411" s="46">
        <f>SUMIF(Data_IND_TWh!$A$9:$A$504,Data_TOT_TWh!$B3411&amp;"200_"&amp;Data_TOT_TWh!$E3411,Data_IND_TWh!AA$9:AA$504)+SUMIF(Data_TER_TWh!$A$9:$A$504,Data_TOT_TWh!$B3411&amp;"300_"&amp;Data_TOT_TWh!$E3411,Data_TER_TWh!AA$9:AA$504)+SUMIF(Data_RES_TWh!$A$9:$A$1496,Data_TOT_TWh!$B3411&amp;"400_"&amp;Data_TOT_TWh!$E3411,Data_RES_TWh!AA$9:AA$1496)</f>
        <v>0</v>
      </c>
      <c r="AC3411" s="13"/>
      <c r="AE3411" s="13"/>
      <c r="AF3411" s="13">
        <f>SUMIF(Data_IND_TWh!$A$9:$A$504,Data_TOT_TWh!$B3411&amp;"200_"&amp;Data_TOT_TWh!$E3411,Data_IND_TWh!AF$9:AF$504)+SUMIF(Data_TER_TWh!$A$9:$A$504,Data_TOT_TWh!$B3411&amp;"300_"&amp;Data_TOT_TWh!$E3411,Data_TER_TWh!AF$9:AF$504)+SUMIF(Data_RES_TWh!$A$9:$A$1496,Data_TOT_TWh!$B3411&amp;"400_"&amp;Data_TOT_TWh!$E3411,Data_RES_TWh!AF$9:AF$1496)</f>
        <v>0</v>
      </c>
      <c r="AG3411" s="13">
        <f>SUMIF(Data_IND_TWh!$A$9:$A$504,Data_TOT_TWh!$B3411&amp;"200_"&amp;Data_TOT_TWh!$E3411,Data_IND_TWh!AG$9:AG$504)+SUMIF(Data_TER_TWh!$A$9:$A$504,Data_TOT_TWh!$B3411&amp;"300_"&amp;Data_TOT_TWh!$E3411,Data_TER_TWh!AG$9:AG$504)+SUMIF(Data_RES_TWh!$A$9:$A$1496,Data_TOT_TWh!$B3411&amp;"400_"&amp;Data_TOT_TWh!$E3411,Data_RES_TWh!AG$9:AG$1496)</f>
        <v>0</v>
      </c>
      <c r="AH3411" s="46">
        <f>SUMIF(Data_IND_TWh!$A$9:$A$504,Data_TOT_TWh!$B3411&amp;"200_"&amp;Data_TOT_TWh!$E3411,Data_IND_TWh!AH$9:AH$504)+SUMIF(Data_TER_TWh!$A$9:$A$504,Data_TOT_TWh!$B3411&amp;"300_"&amp;Data_TOT_TWh!$E3411,Data_TER_TWh!AH$9:AH$504)+SUMIF(Data_RES_TWh!$A$9:$A$1496,Data_TOT_TWh!$B3411&amp;"400_"&amp;Data_TOT_TWh!$E3411,Data_RES_TWh!AH$9:AH$1496)</f>
        <v>0</v>
      </c>
      <c r="AJ3411" s="13"/>
      <c r="AL3411" s="9"/>
      <c r="AM3411" s="87"/>
      <c r="AN3411" s="87"/>
    </row>
    <row r="3412" spans="12:40">
      <c r="L3412" s="46"/>
      <c r="M3412" s="46"/>
      <c r="O3412" s="47"/>
      <c r="P3412" s="46"/>
      <c r="Q3412" s="46"/>
      <c r="R3412" s="37"/>
      <c r="S3412" s="13"/>
      <c r="U3412" s="13"/>
      <c r="W3412" s="13"/>
      <c r="X3412" s="13">
        <f>SUMIF(Data_IND_TWh!$A$9:$A$504,Data_TOT_TWh!$B3412&amp;"200_"&amp;Data_TOT_TWh!$E3412,Data_IND_TWh!X$9:X$504)+SUMIF(Data_TER_TWh!$A$9:$A$504,Data_TOT_TWh!$B3412&amp;"300_"&amp;Data_TOT_TWh!$E3412,Data_TER_TWh!X$9:X$504)+SUMIF(Data_RES_TWh!$A$9:$A$1496,Data_TOT_TWh!$B3412&amp;"400_"&amp;Data_TOT_TWh!$E3412,Data_RES_TWh!X$9:X$1496)</f>
        <v>0</v>
      </c>
      <c r="Y3412" s="13">
        <f>SUMIF(Data_IND_TWh!$A$9:$A$504,Data_TOT_TWh!$B3412&amp;"200_"&amp;Data_TOT_TWh!$E3412,Data_IND_TWh!Y$9:Y$504)+SUMIF(Data_TER_TWh!$A$9:$A$504,Data_TOT_TWh!$B3412&amp;"300_"&amp;Data_TOT_TWh!$E3412,Data_TER_TWh!Y$9:Y$504)+SUMIF(Data_RES_TWh!$A$9:$A$1496,Data_TOT_TWh!$B3412&amp;"400_"&amp;Data_TOT_TWh!$E3412,Data_RES_TWh!Y$9:Y$1496)</f>
        <v>0</v>
      </c>
      <c r="Z3412" s="13">
        <f>SUMIF(Data_IND_TWh!$A$9:$A$504,Data_TOT_TWh!$B3412&amp;"200_"&amp;Data_TOT_TWh!$E3412,Data_IND_TWh!Z$9:Z$504)+SUMIF(Data_TER_TWh!$A$9:$A$504,Data_TOT_TWh!$B3412&amp;"300_"&amp;Data_TOT_TWh!$E3412,Data_TER_TWh!Z$9:Z$504)+SUMIF(Data_RES_TWh!$A$9:$A$1496,Data_TOT_TWh!$B3412&amp;"400_"&amp;Data_TOT_TWh!$E3412,Data_RES_TWh!Z$9:Z$1496)</f>
        <v>0</v>
      </c>
      <c r="AA3412" s="46">
        <f>SUMIF(Data_IND_TWh!$A$9:$A$504,Data_TOT_TWh!$B3412&amp;"200_"&amp;Data_TOT_TWh!$E3412,Data_IND_TWh!AA$9:AA$504)+SUMIF(Data_TER_TWh!$A$9:$A$504,Data_TOT_TWh!$B3412&amp;"300_"&amp;Data_TOT_TWh!$E3412,Data_TER_TWh!AA$9:AA$504)+SUMIF(Data_RES_TWh!$A$9:$A$1496,Data_TOT_TWh!$B3412&amp;"400_"&amp;Data_TOT_TWh!$E3412,Data_RES_TWh!AA$9:AA$1496)</f>
        <v>0</v>
      </c>
      <c r="AC3412" s="13"/>
      <c r="AE3412" s="13"/>
      <c r="AF3412" s="13">
        <f>SUMIF(Data_IND_TWh!$A$9:$A$504,Data_TOT_TWh!$B3412&amp;"200_"&amp;Data_TOT_TWh!$E3412,Data_IND_TWh!AF$9:AF$504)+SUMIF(Data_TER_TWh!$A$9:$A$504,Data_TOT_TWh!$B3412&amp;"300_"&amp;Data_TOT_TWh!$E3412,Data_TER_TWh!AF$9:AF$504)+SUMIF(Data_RES_TWh!$A$9:$A$1496,Data_TOT_TWh!$B3412&amp;"400_"&amp;Data_TOT_TWh!$E3412,Data_RES_TWh!AF$9:AF$1496)</f>
        <v>0</v>
      </c>
      <c r="AG3412" s="13">
        <f>SUMIF(Data_IND_TWh!$A$9:$A$504,Data_TOT_TWh!$B3412&amp;"200_"&amp;Data_TOT_TWh!$E3412,Data_IND_TWh!AG$9:AG$504)+SUMIF(Data_TER_TWh!$A$9:$A$504,Data_TOT_TWh!$B3412&amp;"300_"&amp;Data_TOT_TWh!$E3412,Data_TER_TWh!AG$9:AG$504)+SUMIF(Data_RES_TWh!$A$9:$A$1496,Data_TOT_TWh!$B3412&amp;"400_"&amp;Data_TOT_TWh!$E3412,Data_RES_TWh!AG$9:AG$1496)</f>
        <v>0</v>
      </c>
      <c r="AH3412" s="46">
        <f>SUMIF(Data_IND_TWh!$A$9:$A$504,Data_TOT_TWh!$B3412&amp;"200_"&amp;Data_TOT_TWh!$E3412,Data_IND_TWh!AH$9:AH$504)+SUMIF(Data_TER_TWh!$A$9:$A$504,Data_TOT_TWh!$B3412&amp;"300_"&amp;Data_TOT_TWh!$E3412,Data_TER_TWh!AH$9:AH$504)+SUMIF(Data_RES_TWh!$A$9:$A$1496,Data_TOT_TWh!$B3412&amp;"400_"&amp;Data_TOT_TWh!$E3412,Data_RES_TWh!AH$9:AH$1496)</f>
        <v>0</v>
      </c>
      <c r="AJ3412" s="13"/>
      <c r="AL3412" s="9"/>
      <c r="AM3412" s="87"/>
      <c r="AN3412" s="87"/>
    </row>
    <row r="3413" spans="12:40">
      <c r="L3413" s="46"/>
      <c r="M3413" s="46"/>
      <c r="O3413" s="47"/>
      <c r="P3413" s="46"/>
      <c r="Q3413" s="46"/>
      <c r="R3413" s="37"/>
      <c r="S3413" s="13"/>
      <c r="U3413" s="13"/>
      <c r="W3413" s="13"/>
      <c r="X3413" s="13">
        <f>SUMIF(Data_IND_TWh!$A$9:$A$504,Data_TOT_TWh!$B3413&amp;"200_"&amp;Data_TOT_TWh!$E3413,Data_IND_TWh!X$9:X$504)+SUMIF(Data_TER_TWh!$A$9:$A$504,Data_TOT_TWh!$B3413&amp;"300_"&amp;Data_TOT_TWh!$E3413,Data_TER_TWh!X$9:X$504)+SUMIF(Data_RES_TWh!$A$9:$A$1496,Data_TOT_TWh!$B3413&amp;"400_"&amp;Data_TOT_TWh!$E3413,Data_RES_TWh!X$9:X$1496)</f>
        <v>0</v>
      </c>
      <c r="Y3413" s="13">
        <f>SUMIF(Data_IND_TWh!$A$9:$A$504,Data_TOT_TWh!$B3413&amp;"200_"&amp;Data_TOT_TWh!$E3413,Data_IND_TWh!Y$9:Y$504)+SUMIF(Data_TER_TWh!$A$9:$A$504,Data_TOT_TWh!$B3413&amp;"300_"&amp;Data_TOT_TWh!$E3413,Data_TER_TWh!Y$9:Y$504)+SUMIF(Data_RES_TWh!$A$9:$A$1496,Data_TOT_TWh!$B3413&amp;"400_"&amp;Data_TOT_TWh!$E3413,Data_RES_TWh!Y$9:Y$1496)</f>
        <v>0</v>
      </c>
      <c r="Z3413" s="13">
        <f>SUMIF(Data_IND_TWh!$A$9:$A$504,Data_TOT_TWh!$B3413&amp;"200_"&amp;Data_TOT_TWh!$E3413,Data_IND_TWh!Z$9:Z$504)+SUMIF(Data_TER_TWh!$A$9:$A$504,Data_TOT_TWh!$B3413&amp;"300_"&amp;Data_TOT_TWh!$E3413,Data_TER_TWh!Z$9:Z$504)+SUMIF(Data_RES_TWh!$A$9:$A$1496,Data_TOT_TWh!$B3413&amp;"400_"&amp;Data_TOT_TWh!$E3413,Data_RES_TWh!Z$9:Z$1496)</f>
        <v>0</v>
      </c>
      <c r="AA3413" s="46">
        <f>SUMIF(Data_IND_TWh!$A$9:$A$504,Data_TOT_TWh!$B3413&amp;"200_"&amp;Data_TOT_TWh!$E3413,Data_IND_TWh!AA$9:AA$504)+SUMIF(Data_TER_TWh!$A$9:$A$504,Data_TOT_TWh!$B3413&amp;"300_"&amp;Data_TOT_TWh!$E3413,Data_TER_TWh!AA$9:AA$504)+SUMIF(Data_RES_TWh!$A$9:$A$1496,Data_TOT_TWh!$B3413&amp;"400_"&amp;Data_TOT_TWh!$E3413,Data_RES_TWh!AA$9:AA$1496)</f>
        <v>0</v>
      </c>
      <c r="AC3413" s="13"/>
      <c r="AE3413" s="13"/>
      <c r="AF3413" s="13">
        <f>SUMIF(Data_IND_TWh!$A$9:$A$504,Data_TOT_TWh!$B3413&amp;"200_"&amp;Data_TOT_TWh!$E3413,Data_IND_TWh!AF$9:AF$504)+SUMIF(Data_TER_TWh!$A$9:$A$504,Data_TOT_TWh!$B3413&amp;"300_"&amp;Data_TOT_TWh!$E3413,Data_TER_TWh!AF$9:AF$504)+SUMIF(Data_RES_TWh!$A$9:$A$1496,Data_TOT_TWh!$B3413&amp;"400_"&amp;Data_TOT_TWh!$E3413,Data_RES_TWh!AF$9:AF$1496)</f>
        <v>0</v>
      </c>
      <c r="AG3413" s="13">
        <f>SUMIF(Data_IND_TWh!$A$9:$A$504,Data_TOT_TWh!$B3413&amp;"200_"&amp;Data_TOT_TWh!$E3413,Data_IND_TWh!AG$9:AG$504)+SUMIF(Data_TER_TWh!$A$9:$A$504,Data_TOT_TWh!$B3413&amp;"300_"&amp;Data_TOT_TWh!$E3413,Data_TER_TWh!AG$9:AG$504)+SUMIF(Data_RES_TWh!$A$9:$A$1496,Data_TOT_TWh!$B3413&amp;"400_"&amp;Data_TOT_TWh!$E3413,Data_RES_TWh!AG$9:AG$1496)</f>
        <v>0</v>
      </c>
      <c r="AH3413" s="46">
        <f>SUMIF(Data_IND_TWh!$A$9:$A$504,Data_TOT_TWh!$B3413&amp;"200_"&amp;Data_TOT_TWh!$E3413,Data_IND_TWh!AH$9:AH$504)+SUMIF(Data_TER_TWh!$A$9:$A$504,Data_TOT_TWh!$B3413&amp;"300_"&amp;Data_TOT_TWh!$E3413,Data_TER_TWh!AH$9:AH$504)+SUMIF(Data_RES_TWh!$A$9:$A$1496,Data_TOT_TWh!$B3413&amp;"400_"&amp;Data_TOT_TWh!$E3413,Data_RES_TWh!AH$9:AH$1496)</f>
        <v>0</v>
      </c>
      <c r="AJ3413" s="13"/>
      <c r="AL3413" s="9"/>
      <c r="AM3413" s="87"/>
      <c r="AN3413" s="87"/>
    </row>
    <row r="3414" spans="12:40">
      <c r="L3414" s="46"/>
      <c r="M3414" s="46"/>
      <c r="O3414" s="47"/>
      <c r="P3414" s="46"/>
      <c r="Q3414" s="46"/>
      <c r="R3414" s="37"/>
      <c r="S3414" s="13"/>
      <c r="U3414" s="13"/>
      <c r="W3414" s="13"/>
      <c r="X3414" s="13">
        <f>SUMIF(Data_IND_TWh!$A$9:$A$504,Data_TOT_TWh!$B3414&amp;"200_"&amp;Data_TOT_TWh!$E3414,Data_IND_TWh!X$9:X$504)+SUMIF(Data_TER_TWh!$A$9:$A$504,Data_TOT_TWh!$B3414&amp;"300_"&amp;Data_TOT_TWh!$E3414,Data_TER_TWh!X$9:X$504)+SUMIF(Data_RES_TWh!$A$9:$A$1496,Data_TOT_TWh!$B3414&amp;"400_"&amp;Data_TOT_TWh!$E3414,Data_RES_TWh!X$9:X$1496)</f>
        <v>0</v>
      </c>
      <c r="Y3414" s="13">
        <f>SUMIF(Data_IND_TWh!$A$9:$A$504,Data_TOT_TWh!$B3414&amp;"200_"&amp;Data_TOT_TWh!$E3414,Data_IND_TWh!Y$9:Y$504)+SUMIF(Data_TER_TWh!$A$9:$A$504,Data_TOT_TWh!$B3414&amp;"300_"&amp;Data_TOT_TWh!$E3414,Data_TER_TWh!Y$9:Y$504)+SUMIF(Data_RES_TWh!$A$9:$A$1496,Data_TOT_TWh!$B3414&amp;"400_"&amp;Data_TOT_TWh!$E3414,Data_RES_TWh!Y$9:Y$1496)</f>
        <v>0</v>
      </c>
      <c r="Z3414" s="13">
        <f>SUMIF(Data_IND_TWh!$A$9:$A$504,Data_TOT_TWh!$B3414&amp;"200_"&amp;Data_TOT_TWh!$E3414,Data_IND_TWh!Z$9:Z$504)+SUMIF(Data_TER_TWh!$A$9:$A$504,Data_TOT_TWh!$B3414&amp;"300_"&amp;Data_TOT_TWh!$E3414,Data_TER_TWh!Z$9:Z$504)+SUMIF(Data_RES_TWh!$A$9:$A$1496,Data_TOT_TWh!$B3414&amp;"400_"&amp;Data_TOT_TWh!$E3414,Data_RES_TWh!Z$9:Z$1496)</f>
        <v>0</v>
      </c>
      <c r="AA3414" s="46">
        <f>SUMIF(Data_IND_TWh!$A$9:$A$504,Data_TOT_TWh!$B3414&amp;"200_"&amp;Data_TOT_TWh!$E3414,Data_IND_TWh!AA$9:AA$504)+SUMIF(Data_TER_TWh!$A$9:$A$504,Data_TOT_TWh!$B3414&amp;"300_"&amp;Data_TOT_TWh!$E3414,Data_TER_TWh!AA$9:AA$504)+SUMIF(Data_RES_TWh!$A$9:$A$1496,Data_TOT_TWh!$B3414&amp;"400_"&amp;Data_TOT_TWh!$E3414,Data_RES_TWh!AA$9:AA$1496)</f>
        <v>0</v>
      </c>
      <c r="AC3414" s="13"/>
      <c r="AE3414" s="13"/>
      <c r="AF3414" s="13">
        <f>SUMIF(Data_IND_TWh!$A$9:$A$504,Data_TOT_TWh!$B3414&amp;"200_"&amp;Data_TOT_TWh!$E3414,Data_IND_TWh!AF$9:AF$504)+SUMIF(Data_TER_TWh!$A$9:$A$504,Data_TOT_TWh!$B3414&amp;"300_"&amp;Data_TOT_TWh!$E3414,Data_TER_TWh!AF$9:AF$504)+SUMIF(Data_RES_TWh!$A$9:$A$1496,Data_TOT_TWh!$B3414&amp;"400_"&amp;Data_TOT_TWh!$E3414,Data_RES_TWh!AF$9:AF$1496)</f>
        <v>0</v>
      </c>
      <c r="AG3414" s="13">
        <f>SUMIF(Data_IND_TWh!$A$9:$A$504,Data_TOT_TWh!$B3414&amp;"200_"&amp;Data_TOT_TWh!$E3414,Data_IND_TWh!AG$9:AG$504)+SUMIF(Data_TER_TWh!$A$9:$A$504,Data_TOT_TWh!$B3414&amp;"300_"&amp;Data_TOT_TWh!$E3414,Data_TER_TWh!AG$9:AG$504)+SUMIF(Data_RES_TWh!$A$9:$A$1496,Data_TOT_TWh!$B3414&amp;"400_"&amp;Data_TOT_TWh!$E3414,Data_RES_TWh!AG$9:AG$1496)</f>
        <v>0</v>
      </c>
      <c r="AH3414" s="46">
        <f>SUMIF(Data_IND_TWh!$A$9:$A$504,Data_TOT_TWh!$B3414&amp;"200_"&amp;Data_TOT_TWh!$E3414,Data_IND_TWh!AH$9:AH$504)+SUMIF(Data_TER_TWh!$A$9:$A$504,Data_TOT_TWh!$B3414&amp;"300_"&amp;Data_TOT_TWh!$E3414,Data_TER_TWh!AH$9:AH$504)+SUMIF(Data_RES_TWh!$A$9:$A$1496,Data_TOT_TWh!$B3414&amp;"400_"&amp;Data_TOT_TWh!$E3414,Data_RES_TWh!AH$9:AH$1496)</f>
        <v>0</v>
      </c>
      <c r="AJ3414" s="13"/>
      <c r="AL3414" s="9"/>
      <c r="AM3414" s="87"/>
      <c r="AN3414" s="87"/>
    </row>
    <row r="3415" spans="12:40">
      <c r="L3415" s="46"/>
      <c r="M3415" s="46"/>
      <c r="O3415" s="47"/>
      <c r="P3415" s="46"/>
      <c r="Q3415" s="46"/>
      <c r="R3415" s="37"/>
      <c r="S3415" s="13"/>
      <c r="U3415" s="13"/>
      <c r="W3415" s="13"/>
      <c r="X3415" s="13">
        <f>SUMIF(Data_IND_TWh!$A$9:$A$504,Data_TOT_TWh!$B3415&amp;"200_"&amp;Data_TOT_TWh!$E3415,Data_IND_TWh!X$9:X$504)+SUMIF(Data_TER_TWh!$A$9:$A$504,Data_TOT_TWh!$B3415&amp;"300_"&amp;Data_TOT_TWh!$E3415,Data_TER_TWh!X$9:X$504)+SUMIF(Data_RES_TWh!$A$9:$A$1496,Data_TOT_TWh!$B3415&amp;"400_"&amp;Data_TOT_TWh!$E3415,Data_RES_TWh!X$9:X$1496)</f>
        <v>0</v>
      </c>
      <c r="Y3415" s="13">
        <f>SUMIF(Data_IND_TWh!$A$9:$A$504,Data_TOT_TWh!$B3415&amp;"200_"&amp;Data_TOT_TWh!$E3415,Data_IND_TWh!Y$9:Y$504)+SUMIF(Data_TER_TWh!$A$9:$A$504,Data_TOT_TWh!$B3415&amp;"300_"&amp;Data_TOT_TWh!$E3415,Data_TER_TWh!Y$9:Y$504)+SUMIF(Data_RES_TWh!$A$9:$A$1496,Data_TOT_TWh!$B3415&amp;"400_"&amp;Data_TOT_TWh!$E3415,Data_RES_TWh!Y$9:Y$1496)</f>
        <v>0</v>
      </c>
      <c r="Z3415" s="13">
        <f>SUMIF(Data_IND_TWh!$A$9:$A$504,Data_TOT_TWh!$B3415&amp;"200_"&amp;Data_TOT_TWh!$E3415,Data_IND_TWh!Z$9:Z$504)+SUMIF(Data_TER_TWh!$A$9:$A$504,Data_TOT_TWh!$B3415&amp;"300_"&amp;Data_TOT_TWh!$E3415,Data_TER_TWh!Z$9:Z$504)+SUMIF(Data_RES_TWh!$A$9:$A$1496,Data_TOT_TWh!$B3415&amp;"400_"&amp;Data_TOT_TWh!$E3415,Data_RES_TWh!Z$9:Z$1496)</f>
        <v>0</v>
      </c>
      <c r="AA3415" s="46">
        <f>SUMIF(Data_IND_TWh!$A$9:$A$504,Data_TOT_TWh!$B3415&amp;"200_"&amp;Data_TOT_TWh!$E3415,Data_IND_TWh!AA$9:AA$504)+SUMIF(Data_TER_TWh!$A$9:$A$504,Data_TOT_TWh!$B3415&amp;"300_"&amp;Data_TOT_TWh!$E3415,Data_TER_TWh!AA$9:AA$504)+SUMIF(Data_RES_TWh!$A$9:$A$1496,Data_TOT_TWh!$B3415&amp;"400_"&amp;Data_TOT_TWh!$E3415,Data_RES_TWh!AA$9:AA$1496)</f>
        <v>0</v>
      </c>
      <c r="AC3415" s="13"/>
      <c r="AE3415" s="13"/>
      <c r="AF3415" s="13">
        <f>SUMIF(Data_IND_TWh!$A$9:$A$504,Data_TOT_TWh!$B3415&amp;"200_"&amp;Data_TOT_TWh!$E3415,Data_IND_TWh!AF$9:AF$504)+SUMIF(Data_TER_TWh!$A$9:$A$504,Data_TOT_TWh!$B3415&amp;"300_"&amp;Data_TOT_TWh!$E3415,Data_TER_TWh!AF$9:AF$504)+SUMIF(Data_RES_TWh!$A$9:$A$1496,Data_TOT_TWh!$B3415&amp;"400_"&amp;Data_TOT_TWh!$E3415,Data_RES_TWh!AF$9:AF$1496)</f>
        <v>0</v>
      </c>
      <c r="AG3415" s="13">
        <f>SUMIF(Data_IND_TWh!$A$9:$A$504,Data_TOT_TWh!$B3415&amp;"200_"&amp;Data_TOT_TWh!$E3415,Data_IND_TWh!AG$9:AG$504)+SUMIF(Data_TER_TWh!$A$9:$A$504,Data_TOT_TWh!$B3415&amp;"300_"&amp;Data_TOT_TWh!$E3415,Data_TER_TWh!AG$9:AG$504)+SUMIF(Data_RES_TWh!$A$9:$A$1496,Data_TOT_TWh!$B3415&amp;"400_"&amp;Data_TOT_TWh!$E3415,Data_RES_TWh!AG$9:AG$1496)</f>
        <v>0</v>
      </c>
      <c r="AH3415" s="46">
        <f>SUMIF(Data_IND_TWh!$A$9:$A$504,Data_TOT_TWh!$B3415&amp;"200_"&amp;Data_TOT_TWh!$E3415,Data_IND_TWh!AH$9:AH$504)+SUMIF(Data_TER_TWh!$A$9:$A$504,Data_TOT_TWh!$B3415&amp;"300_"&amp;Data_TOT_TWh!$E3415,Data_TER_TWh!AH$9:AH$504)+SUMIF(Data_RES_TWh!$A$9:$A$1496,Data_TOT_TWh!$B3415&amp;"400_"&amp;Data_TOT_TWh!$E3415,Data_RES_TWh!AH$9:AH$1496)</f>
        <v>0</v>
      </c>
      <c r="AJ3415" s="13"/>
      <c r="AL3415" s="9"/>
      <c r="AM3415" s="87"/>
      <c r="AN3415" s="87"/>
    </row>
    <row r="3416" spans="12:40">
      <c r="L3416" s="46"/>
      <c r="M3416" s="46"/>
      <c r="O3416" s="47"/>
      <c r="P3416" s="46"/>
      <c r="Q3416" s="46"/>
      <c r="R3416" s="37"/>
      <c r="S3416" s="13"/>
      <c r="U3416" s="13"/>
      <c r="W3416" s="13"/>
      <c r="X3416" s="13">
        <f>SUMIF(Data_IND_TWh!$A$9:$A$504,Data_TOT_TWh!$B3416&amp;"200_"&amp;Data_TOT_TWh!$E3416,Data_IND_TWh!X$9:X$504)+SUMIF(Data_TER_TWh!$A$9:$A$504,Data_TOT_TWh!$B3416&amp;"300_"&amp;Data_TOT_TWh!$E3416,Data_TER_TWh!X$9:X$504)+SUMIF(Data_RES_TWh!$A$9:$A$1496,Data_TOT_TWh!$B3416&amp;"400_"&amp;Data_TOT_TWh!$E3416,Data_RES_TWh!X$9:X$1496)</f>
        <v>0</v>
      </c>
      <c r="Y3416" s="13">
        <f>SUMIF(Data_IND_TWh!$A$9:$A$504,Data_TOT_TWh!$B3416&amp;"200_"&amp;Data_TOT_TWh!$E3416,Data_IND_TWh!Y$9:Y$504)+SUMIF(Data_TER_TWh!$A$9:$A$504,Data_TOT_TWh!$B3416&amp;"300_"&amp;Data_TOT_TWh!$E3416,Data_TER_TWh!Y$9:Y$504)+SUMIF(Data_RES_TWh!$A$9:$A$1496,Data_TOT_TWh!$B3416&amp;"400_"&amp;Data_TOT_TWh!$E3416,Data_RES_TWh!Y$9:Y$1496)</f>
        <v>0</v>
      </c>
      <c r="Z3416" s="13">
        <f>SUMIF(Data_IND_TWh!$A$9:$A$504,Data_TOT_TWh!$B3416&amp;"200_"&amp;Data_TOT_TWh!$E3416,Data_IND_TWh!Z$9:Z$504)+SUMIF(Data_TER_TWh!$A$9:$A$504,Data_TOT_TWh!$B3416&amp;"300_"&amp;Data_TOT_TWh!$E3416,Data_TER_TWh!Z$9:Z$504)+SUMIF(Data_RES_TWh!$A$9:$A$1496,Data_TOT_TWh!$B3416&amp;"400_"&amp;Data_TOT_TWh!$E3416,Data_RES_TWh!Z$9:Z$1496)</f>
        <v>0</v>
      </c>
      <c r="AA3416" s="46">
        <f>SUMIF(Data_IND_TWh!$A$9:$A$504,Data_TOT_TWh!$B3416&amp;"200_"&amp;Data_TOT_TWh!$E3416,Data_IND_TWh!AA$9:AA$504)+SUMIF(Data_TER_TWh!$A$9:$A$504,Data_TOT_TWh!$B3416&amp;"300_"&amp;Data_TOT_TWh!$E3416,Data_TER_TWh!AA$9:AA$504)+SUMIF(Data_RES_TWh!$A$9:$A$1496,Data_TOT_TWh!$B3416&amp;"400_"&amp;Data_TOT_TWh!$E3416,Data_RES_TWh!AA$9:AA$1496)</f>
        <v>0</v>
      </c>
      <c r="AC3416" s="13"/>
      <c r="AE3416" s="13"/>
      <c r="AF3416" s="13">
        <f>SUMIF(Data_IND_TWh!$A$9:$A$504,Data_TOT_TWh!$B3416&amp;"200_"&amp;Data_TOT_TWh!$E3416,Data_IND_TWh!AF$9:AF$504)+SUMIF(Data_TER_TWh!$A$9:$A$504,Data_TOT_TWh!$B3416&amp;"300_"&amp;Data_TOT_TWh!$E3416,Data_TER_TWh!AF$9:AF$504)+SUMIF(Data_RES_TWh!$A$9:$A$1496,Data_TOT_TWh!$B3416&amp;"400_"&amp;Data_TOT_TWh!$E3416,Data_RES_TWh!AF$9:AF$1496)</f>
        <v>0</v>
      </c>
      <c r="AG3416" s="13">
        <f>SUMIF(Data_IND_TWh!$A$9:$A$504,Data_TOT_TWh!$B3416&amp;"200_"&amp;Data_TOT_TWh!$E3416,Data_IND_TWh!AG$9:AG$504)+SUMIF(Data_TER_TWh!$A$9:$A$504,Data_TOT_TWh!$B3416&amp;"300_"&amp;Data_TOT_TWh!$E3416,Data_TER_TWh!AG$9:AG$504)+SUMIF(Data_RES_TWh!$A$9:$A$1496,Data_TOT_TWh!$B3416&amp;"400_"&amp;Data_TOT_TWh!$E3416,Data_RES_TWh!AG$9:AG$1496)</f>
        <v>0</v>
      </c>
      <c r="AH3416" s="46">
        <f>SUMIF(Data_IND_TWh!$A$9:$A$504,Data_TOT_TWh!$B3416&amp;"200_"&amp;Data_TOT_TWh!$E3416,Data_IND_TWh!AH$9:AH$504)+SUMIF(Data_TER_TWh!$A$9:$A$504,Data_TOT_TWh!$B3416&amp;"300_"&amp;Data_TOT_TWh!$E3416,Data_TER_TWh!AH$9:AH$504)+SUMIF(Data_RES_TWh!$A$9:$A$1496,Data_TOT_TWh!$B3416&amp;"400_"&amp;Data_TOT_TWh!$E3416,Data_RES_TWh!AH$9:AH$1496)</f>
        <v>0</v>
      </c>
      <c r="AJ3416" s="13"/>
      <c r="AL3416" s="9"/>
      <c r="AM3416" s="87"/>
      <c r="AN3416" s="87"/>
    </row>
    <row r="3417" spans="12:40">
      <c r="L3417" s="46"/>
      <c r="M3417" s="46"/>
      <c r="O3417" s="47"/>
      <c r="P3417" s="46"/>
      <c r="Q3417" s="46"/>
      <c r="R3417" s="37"/>
      <c r="S3417" s="13"/>
      <c r="U3417" s="13"/>
      <c r="W3417" s="13"/>
      <c r="X3417" s="13">
        <f>SUMIF(Data_IND_TWh!$A$9:$A$504,Data_TOT_TWh!$B3417&amp;"200_"&amp;Data_TOT_TWh!$E3417,Data_IND_TWh!X$9:X$504)+SUMIF(Data_TER_TWh!$A$9:$A$504,Data_TOT_TWh!$B3417&amp;"300_"&amp;Data_TOT_TWh!$E3417,Data_TER_TWh!X$9:X$504)+SUMIF(Data_RES_TWh!$A$9:$A$1496,Data_TOT_TWh!$B3417&amp;"400_"&amp;Data_TOT_TWh!$E3417,Data_RES_TWh!X$9:X$1496)</f>
        <v>0</v>
      </c>
      <c r="Y3417" s="13">
        <f>SUMIF(Data_IND_TWh!$A$9:$A$504,Data_TOT_TWh!$B3417&amp;"200_"&amp;Data_TOT_TWh!$E3417,Data_IND_TWh!Y$9:Y$504)+SUMIF(Data_TER_TWh!$A$9:$A$504,Data_TOT_TWh!$B3417&amp;"300_"&amp;Data_TOT_TWh!$E3417,Data_TER_TWh!Y$9:Y$504)+SUMIF(Data_RES_TWh!$A$9:$A$1496,Data_TOT_TWh!$B3417&amp;"400_"&amp;Data_TOT_TWh!$E3417,Data_RES_TWh!Y$9:Y$1496)</f>
        <v>0</v>
      </c>
      <c r="Z3417" s="13">
        <f>SUMIF(Data_IND_TWh!$A$9:$A$504,Data_TOT_TWh!$B3417&amp;"200_"&amp;Data_TOT_TWh!$E3417,Data_IND_TWh!Z$9:Z$504)+SUMIF(Data_TER_TWh!$A$9:$A$504,Data_TOT_TWh!$B3417&amp;"300_"&amp;Data_TOT_TWh!$E3417,Data_TER_TWh!Z$9:Z$504)+SUMIF(Data_RES_TWh!$A$9:$A$1496,Data_TOT_TWh!$B3417&amp;"400_"&amp;Data_TOT_TWh!$E3417,Data_RES_TWh!Z$9:Z$1496)</f>
        <v>0</v>
      </c>
      <c r="AA3417" s="46">
        <f>SUMIF(Data_IND_TWh!$A$9:$A$504,Data_TOT_TWh!$B3417&amp;"200_"&amp;Data_TOT_TWh!$E3417,Data_IND_TWh!AA$9:AA$504)+SUMIF(Data_TER_TWh!$A$9:$A$504,Data_TOT_TWh!$B3417&amp;"300_"&amp;Data_TOT_TWh!$E3417,Data_TER_TWh!AA$9:AA$504)+SUMIF(Data_RES_TWh!$A$9:$A$1496,Data_TOT_TWh!$B3417&amp;"400_"&amp;Data_TOT_TWh!$E3417,Data_RES_TWh!AA$9:AA$1496)</f>
        <v>0</v>
      </c>
      <c r="AC3417" s="13"/>
      <c r="AE3417" s="13"/>
      <c r="AF3417" s="13">
        <f>SUMIF(Data_IND_TWh!$A$9:$A$504,Data_TOT_TWh!$B3417&amp;"200_"&amp;Data_TOT_TWh!$E3417,Data_IND_TWh!AF$9:AF$504)+SUMIF(Data_TER_TWh!$A$9:$A$504,Data_TOT_TWh!$B3417&amp;"300_"&amp;Data_TOT_TWh!$E3417,Data_TER_TWh!AF$9:AF$504)+SUMIF(Data_RES_TWh!$A$9:$A$1496,Data_TOT_TWh!$B3417&amp;"400_"&amp;Data_TOT_TWh!$E3417,Data_RES_TWh!AF$9:AF$1496)</f>
        <v>0</v>
      </c>
      <c r="AG3417" s="13">
        <f>SUMIF(Data_IND_TWh!$A$9:$A$504,Data_TOT_TWh!$B3417&amp;"200_"&amp;Data_TOT_TWh!$E3417,Data_IND_TWh!AG$9:AG$504)+SUMIF(Data_TER_TWh!$A$9:$A$504,Data_TOT_TWh!$B3417&amp;"300_"&amp;Data_TOT_TWh!$E3417,Data_TER_TWh!AG$9:AG$504)+SUMIF(Data_RES_TWh!$A$9:$A$1496,Data_TOT_TWh!$B3417&amp;"400_"&amp;Data_TOT_TWh!$E3417,Data_RES_TWh!AG$9:AG$1496)</f>
        <v>0</v>
      </c>
      <c r="AH3417" s="46">
        <f>SUMIF(Data_IND_TWh!$A$9:$A$504,Data_TOT_TWh!$B3417&amp;"200_"&amp;Data_TOT_TWh!$E3417,Data_IND_TWh!AH$9:AH$504)+SUMIF(Data_TER_TWh!$A$9:$A$504,Data_TOT_TWh!$B3417&amp;"300_"&amp;Data_TOT_TWh!$E3417,Data_TER_TWh!AH$9:AH$504)+SUMIF(Data_RES_TWh!$A$9:$A$1496,Data_TOT_TWh!$B3417&amp;"400_"&amp;Data_TOT_TWh!$E3417,Data_RES_TWh!AH$9:AH$1496)</f>
        <v>0</v>
      </c>
      <c r="AJ3417" s="13"/>
      <c r="AL3417" s="9"/>
      <c r="AM3417" s="87"/>
      <c r="AN3417" s="87"/>
    </row>
    <row r="3418" spans="12:40">
      <c r="L3418" s="46"/>
      <c r="M3418" s="46"/>
      <c r="O3418" s="47"/>
      <c r="P3418" s="46"/>
      <c r="Q3418" s="46"/>
      <c r="R3418" s="37"/>
      <c r="S3418" s="13"/>
      <c r="U3418" s="13"/>
      <c r="W3418" s="13"/>
      <c r="X3418" s="13">
        <f>SUMIF(Data_IND_TWh!$A$9:$A$504,Data_TOT_TWh!$B3418&amp;"200_"&amp;Data_TOT_TWh!$E3418,Data_IND_TWh!X$9:X$504)+SUMIF(Data_TER_TWh!$A$9:$A$504,Data_TOT_TWh!$B3418&amp;"300_"&amp;Data_TOT_TWh!$E3418,Data_TER_TWh!X$9:X$504)+SUMIF(Data_RES_TWh!$A$9:$A$1496,Data_TOT_TWh!$B3418&amp;"400_"&amp;Data_TOT_TWh!$E3418,Data_RES_TWh!X$9:X$1496)</f>
        <v>0</v>
      </c>
      <c r="Y3418" s="13">
        <f>SUMIF(Data_IND_TWh!$A$9:$A$504,Data_TOT_TWh!$B3418&amp;"200_"&amp;Data_TOT_TWh!$E3418,Data_IND_TWh!Y$9:Y$504)+SUMIF(Data_TER_TWh!$A$9:$A$504,Data_TOT_TWh!$B3418&amp;"300_"&amp;Data_TOT_TWh!$E3418,Data_TER_TWh!Y$9:Y$504)+SUMIF(Data_RES_TWh!$A$9:$A$1496,Data_TOT_TWh!$B3418&amp;"400_"&amp;Data_TOT_TWh!$E3418,Data_RES_TWh!Y$9:Y$1496)</f>
        <v>0</v>
      </c>
      <c r="Z3418" s="13">
        <f>SUMIF(Data_IND_TWh!$A$9:$A$504,Data_TOT_TWh!$B3418&amp;"200_"&amp;Data_TOT_TWh!$E3418,Data_IND_TWh!Z$9:Z$504)+SUMIF(Data_TER_TWh!$A$9:$A$504,Data_TOT_TWh!$B3418&amp;"300_"&amp;Data_TOT_TWh!$E3418,Data_TER_TWh!Z$9:Z$504)+SUMIF(Data_RES_TWh!$A$9:$A$1496,Data_TOT_TWh!$B3418&amp;"400_"&amp;Data_TOT_TWh!$E3418,Data_RES_TWh!Z$9:Z$1496)</f>
        <v>0</v>
      </c>
      <c r="AA3418" s="46">
        <f>SUMIF(Data_IND_TWh!$A$9:$A$504,Data_TOT_TWh!$B3418&amp;"200_"&amp;Data_TOT_TWh!$E3418,Data_IND_TWh!AA$9:AA$504)+SUMIF(Data_TER_TWh!$A$9:$A$504,Data_TOT_TWh!$B3418&amp;"300_"&amp;Data_TOT_TWh!$E3418,Data_TER_TWh!AA$9:AA$504)+SUMIF(Data_RES_TWh!$A$9:$A$1496,Data_TOT_TWh!$B3418&amp;"400_"&amp;Data_TOT_TWh!$E3418,Data_RES_TWh!AA$9:AA$1496)</f>
        <v>0</v>
      </c>
      <c r="AC3418" s="13"/>
      <c r="AE3418" s="13"/>
      <c r="AF3418" s="13">
        <f>SUMIF(Data_IND_TWh!$A$9:$A$504,Data_TOT_TWh!$B3418&amp;"200_"&amp;Data_TOT_TWh!$E3418,Data_IND_TWh!AF$9:AF$504)+SUMIF(Data_TER_TWh!$A$9:$A$504,Data_TOT_TWh!$B3418&amp;"300_"&amp;Data_TOT_TWh!$E3418,Data_TER_TWh!AF$9:AF$504)+SUMIF(Data_RES_TWh!$A$9:$A$1496,Data_TOT_TWh!$B3418&amp;"400_"&amp;Data_TOT_TWh!$E3418,Data_RES_TWh!AF$9:AF$1496)</f>
        <v>0</v>
      </c>
      <c r="AG3418" s="13">
        <f>SUMIF(Data_IND_TWh!$A$9:$A$504,Data_TOT_TWh!$B3418&amp;"200_"&amp;Data_TOT_TWh!$E3418,Data_IND_TWh!AG$9:AG$504)+SUMIF(Data_TER_TWh!$A$9:$A$504,Data_TOT_TWh!$B3418&amp;"300_"&amp;Data_TOT_TWh!$E3418,Data_TER_TWh!AG$9:AG$504)+SUMIF(Data_RES_TWh!$A$9:$A$1496,Data_TOT_TWh!$B3418&amp;"400_"&amp;Data_TOT_TWh!$E3418,Data_RES_TWh!AG$9:AG$1496)</f>
        <v>0</v>
      </c>
      <c r="AH3418" s="46">
        <f>SUMIF(Data_IND_TWh!$A$9:$A$504,Data_TOT_TWh!$B3418&amp;"200_"&amp;Data_TOT_TWh!$E3418,Data_IND_TWh!AH$9:AH$504)+SUMIF(Data_TER_TWh!$A$9:$A$504,Data_TOT_TWh!$B3418&amp;"300_"&amp;Data_TOT_TWh!$E3418,Data_TER_TWh!AH$9:AH$504)+SUMIF(Data_RES_TWh!$A$9:$A$1496,Data_TOT_TWh!$B3418&amp;"400_"&amp;Data_TOT_TWh!$E3418,Data_RES_TWh!AH$9:AH$1496)</f>
        <v>0</v>
      </c>
      <c r="AJ3418" s="13"/>
      <c r="AL3418" s="9"/>
      <c r="AM3418" s="87"/>
      <c r="AN3418" s="87"/>
    </row>
    <row r="3419" spans="12:40">
      <c r="L3419" s="46"/>
      <c r="M3419" s="46"/>
      <c r="O3419" s="47"/>
      <c r="P3419" s="46"/>
      <c r="Q3419" s="46"/>
      <c r="R3419" s="37"/>
      <c r="S3419" s="13"/>
      <c r="U3419" s="13"/>
      <c r="W3419" s="13"/>
      <c r="X3419" s="13">
        <f>SUMIF(Data_IND_TWh!$A$9:$A$504,Data_TOT_TWh!$B3419&amp;"200_"&amp;Data_TOT_TWh!$E3419,Data_IND_TWh!X$9:X$504)+SUMIF(Data_TER_TWh!$A$9:$A$504,Data_TOT_TWh!$B3419&amp;"300_"&amp;Data_TOT_TWh!$E3419,Data_TER_TWh!X$9:X$504)+SUMIF(Data_RES_TWh!$A$9:$A$1496,Data_TOT_TWh!$B3419&amp;"400_"&amp;Data_TOT_TWh!$E3419,Data_RES_TWh!X$9:X$1496)</f>
        <v>0</v>
      </c>
      <c r="Y3419" s="13">
        <f>SUMIF(Data_IND_TWh!$A$9:$A$504,Data_TOT_TWh!$B3419&amp;"200_"&amp;Data_TOT_TWh!$E3419,Data_IND_TWh!Y$9:Y$504)+SUMIF(Data_TER_TWh!$A$9:$A$504,Data_TOT_TWh!$B3419&amp;"300_"&amp;Data_TOT_TWh!$E3419,Data_TER_TWh!Y$9:Y$504)+SUMIF(Data_RES_TWh!$A$9:$A$1496,Data_TOT_TWh!$B3419&amp;"400_"&amp;Data_TOT_TWh!$E3419,Data_RES_TWh!Y$9:Y$1496)</f>
        <v>0</v>
      </c>
      <c r="Z3419" s="13">
        <f>SUMIF(Data_IND_TWh!$A$9:$A$504,Data_TOT_TWh!$B3419&amp;"200_"&amp;Data_TOT_TWh!$E3419,Data_IND_TWh!Z$9:Z$504)+SUMIF(Data_TER_TWh!$A$9:$A$504,Data_TOT_TWh!$B3419&amp;"300_"&amp;Data_TOT_TWh!$E3419,Data_TER_TWh!Z$9:Z$504)+SUMIF(Data_RES_TWh!$A$9:$A$1496,Data_TOT_TWh!$B3419&amp;"400_"&amp;Data_TOT_TWh!$E3419,Data_RES_TWh!Z$9:Z$1496)</f>
        <v>0</v>
      </c>
      <c r="AA3419" s="46">
        <f>SUMIF(Data_IND_TWh!$A$9:$A$504,Data_TOT_TWh!$B3419&amp;"200_"&amp;Data_TOT_TWh!$E3419,Data_IND_TWh!AA$9:AA$504)+SUMIF(Data_TER_TWh!$A$9:$A$504,Data_TOT_TWh!$B3419&amp;"300_"&amp;Data_TOT_TWh!$E3419,Data_TER_TWh!AA$9:AA$504)+SUMIF(Data_RES_TWh!$A$9:$A$1496,Data_TOT_TWh!$B3419&amp;"400_"&amp;Data_TOT_TWh!$E3419,Data_RES_TWh!AA$9:AA$1496)</f>
        <v>0</v>
      </c>
      <c r="AC3419" s="13"/>
      <c r="AE3419" s="13"/>
      <c r="AF3419" s="13">
        <f>SUMIF(Data_IND_TWh!$A$9:$A$504,Data_TOT_TWh!$B3419&amp;"200_"&amp;Data_TOT_TWh!$E3419,Data_IND_TWh!AF$9:AF$504)+SUMIF(Data_TER_TWh!$A$9:$A$504,Data_TOT_TWh!$B3419&amp;"300_"&amp;Data_TOT_TWh!$E3419,Data_TER_TWh!AF$9:AF$504)+SUMIF(Data_RES_TWh!$A$9:$A$1496,Data_TOT_TWh!$B3419&amp;"400_"&amp;Data_TOT_TWh!$E3419,Data_RES_TWh!AF$9:AF$1496)</f>
        <v>0</v>
      </c>
      <c r="AG3419" s="13">
        <f>SUMIF(Data_IND_TWh!$A$9:$A$504,Data_TOT_TWh!$B3419&amp;"200_"&amp;Data_TOT_TWh!$E3419,Data_IND_TWh!AG$9:AG$504)+SUMIF(Data_TER_TWh!$A$9:$A$504,Data_TOT_TWh!$B3419&amp;"300_"&amp;Data_TOT_TWh!$E3419,Data_TER_TWh!AG$9:AG$504)+SUMIF(Data_RES_TWh!$A$9:$A$1496,Data_TOT_TWh!$B3419&amp;"400_"&amp;Data_TOT_TWh!$E3419,Data_RES_TWh!AG$9:AG$1496)</f>
        <v>0</v>
      </c>
      <c r="AH3419" s="46">
        <f>SUMIF(Data_IND_TWh!$A$9:$A$504,Data_TOT_TWh!$B3419&amp;"200_"&amp;Data_TOT_TWh!$E3419,Data_IND_TWh!AH$9:AH$504)+SUMIF(Data_TER_TWh!$A$9:$A$504,Data_TOT_TWh!$B3419&amp;"300_"&amp;Data_TOT_TWh!$E3419,Data_TER_TWh!AH$9:AH$504)+SUMIF(Data_RES_TWh!$A$9:$A$1496,Data_TOT_TWh!$B3419&amp;"400_"&amp;Data_TOT_TWh!$E3419,Data_RES_TWh!AH$9:AH$1496)</f>
        <v>0</v>
      </c>
      <c r="AJ3419" s="13"/>
      <c r="AL3419" s="9"/>
      <c r="AM3419" s="87"/>
      <c r="AN3419" s="87"/>
    </row>
    <row r="3420" spans="12:40">
      <c r="L3420" s="46"/>
      <c r="M3420" s="46"/>
      <c r="O3420" s="47"/>
      <c r="P3420" s="46"/>
      <c r="Q3420" s="46"/>
      <c r="R3420" s="37"/>
      <c r="S3420" s="13"/>
      <c r="U3420" s="13"/>
      <c r="W3420" s="13"/>
      <c r="X3420" s="13">
        <f>SUMIF(Data_IND_TWh!$A$9:$A$504,Data_TOT_TWh!$B3420&amp;"200_"&amp;Data_TOT_TWh!$E3420,Data_IND_TWh!X$9:X$504)+SUMIF(Data_TER_TWh!$A$9:$A$504,Data_TOT_TWh!$B3420&amp;"300_"&amp;Data_TOT_TWh!$E3420,Data_TER_TWh!X$9:X$504)+SUMIF(Data_RES_TWh!$A$9:$A$1496,Data_TOT_TWh!$B3420&amp;"400_"&amp;Data_TOT_TWh!$E3420,Data_RES_TWh!X$9:X$1496)</f>
        <v>0</v>
      </c>
      <c r="Y3420" s="13">
        <f>SUMIF(Data_IND_TWh!$A$9:$A$504,Data_TOT_TWh!$B3420&amp;"200_"&amp;Data_TOT_TWh!$E3420,Data_IND_TWh!Y$9:Y$504)+SUMIF(Data_TER_TWh!$A$9:$A$504,Data_TOT_TWh!$B3420&amp;"300_"&amp;Data_TOT_TWh!$E3420,Data_TER_TWh!Y$9:Y$504)+SUMIF(Data_RES_TWh!$A$9:$A$1496,Data_TOT_TWh!$B3420&amp;"400_"&amp;Data_TOT_TWh!$E3420,Data_RES_TWh!Y$9:Y$1496)</f>
        <v>0</v>
      </c>
      <c r="Z3420" s="13">
        <f>SUMIF(Data_IND_TWh!$A$9:$A$504,Data_TOT_TWh!$B3420&amp;"200_"&amp;Data_TOT_TWh!$E3420,Data_IND_TWh!Z$9:Z$504)+SUMIF(Data_TER_TWh!$A$9:$A$504,Data_TOT_TWh!$B3420&amp;"300_"&amp;Data_TOT_TWh!$E3420,Data_TER_TWh!Z$9:Z$504)+SUMIF(Data_RES_TWh!$A$9:$A$1496,Data_TOT_TWh!$B3420&amp;"400_"&amp;Data_TOT_TWh!$E3420,Data_RES_TWh!Z$9:Z$1496)</f>
        <v>0</v>
      </c>
      <c r="AA3420" s="46">
        <f>SUMIF(Data_IND_TWh!$A$9:$A$504,Data_TOT_TWh!$B3420&amp;"200_"&amp;Data_TOT_TWh!$E3420,Data_IND_TWh!AA$9:AA$504)+SUMIF(Data_TER_TWh!$A$9:$A$504,Data_TOT_TWh!$B3420&amp;"300_"&amp;Data_TOT_TWh!$E3420,Data_TER_TWh!AA$9:AA$504)+SUMIF(Data_RES_TWh!$A$9:$A$1496,Data_TOT_TWh!$B3420&amp;"400_"&amp;Data_TOT_TWh!$E3420,Data_RES_TWh!AA$9:AA$1496)</f>
        <v>0</v>
      </c>
      <c r="AC3420" s="13"/>
      <c r="AE3420" s="13"/>
      <c r="AF3420" s="13">
        <f>SUMIF(Data_IND_TWh!$A$9:$A$504,Data_TOT_TWh!$B3420&amp;"200_"&amp;Data_TOT_TWh!$E3420,Data_IND_TWh!AF$9:AF$504)+SUMIF(Data_TER_TWh!$A$9:$A$504,Data_TOT_TWh!$B3420&amp;"300_"&amp;Data_TOT_TWh!$E3420,Data_TER_TWh!AF$9:AF$504)+SUMIF(Data_RES_TWh!$A$9:$A$1496,Data_TOT_TWh!$B3420&amp;"400_"&amp;Data_TOT_TWh!$E3420,Data_RES_TWh!AF$9:AF$1496)</f>
        <v>0</v>
      </c>
      <c r="AG3420" s="13">
        <f>SUMIF(Data_IND_TWh!$A$9:$A$504,Data_TOT_TWh!$B3420&amp;"200_"&amp;Data_TOT_TWh!$E3420,Data_IND_TWh!AG$9:AG$504)+SUMIF(Data_TER_TWh!$A$9:$A$504,Data_TOT_TWh!$B3420&amp;"300_"&amp;Data_TOT_TWh!$E3420,Data_TER_TWh!AG$9:AG$504)+SUMIF(Data_RES_TWh!$A$9:$A$1496,Data_TOT_TWh!$B3420&amp;"400_"&amp;Data_TOT_TWh!$E3420,Data_RES_TWh!AG$9:AG$1496)</f>
        <v>0</v>
      </c>
      <c r="AH3420" s="46">
        <f>SUMIF(Data_IND_TWh!$A$9:$A$504,Data_TOT_TWh!$B3420&amp;"200_"&amp;Data_TOT_TWh!$E3420,Data_IND_TWh!AH$9:AH$504)+SUMIF(Data_TER_TWh!$A$9:$A$504,Data_TOT_TWh!$B3420&amp;"300_"&amp;Data_TOT_TWh!$E3420,Data_TER_TWh!AH$9:AH$504)+SUMIF(Data_RES_TWh!$A$9:$A$1496,Data_TOT_TWh!$B3420&amp;"400_"&amp;Data_TOT_TWh!$E3420,Data_RES_TWh!AH$9:AH$1496)</f>
        <v>0</v>
      </c>
      <c r="AJ3420" s="13"/>
      <c r="AL3420" s="9"/>
      <c r="AM3420" s="87"/>
      <c r="AN3420" s="87"/>
    </row>
    <row r="3421" spans="12:40">
      <c r="L3421" s="46"/>
      <c r="M3421" s="46"/>
      <c r="O3421" s="47"/>
      <c r="P3421" s="46"/>
      <c r="Q3421" s="46"/>
      <c r="R3421" s="37"/>
      <c r="S3421" s="13"/>
      <c r="U3421" s="13"/>
      <c r="W3421" s="13"/>
      <c r="X3421" s="13">
        <f>SUMIF(Data_IND_TWh!$A$9:$A$504,Data_TOT_TWh!$B3421&amp;"200_"&amp;Data_TOT_TWh!$E3421,Data_IND_TWh!X$9:X$504)+SUMIF(Data_TER_TWh!$A$9:$A$504,Data_TOT_TWh!$B3421&amp;"300_"&amp;Data_TOT_TWh!$E3421,Data_TER_TWh!X$9:X$504)+SUMIF(Data_RES_TWh!$A$9:$A$1496,Data_TOT_TWh!$B3421&amp;"400_"&amp;Data_TOT_TWh!$E3421,Data_RES_TWh!X$9:X$1496)</f>
        <v>0</v>
      </c>
      <c r="Y3421" s="13">
        <f>SUMIF(Data_IND_TWh!$A$9:$A$504,Data_TOT_TWh!$B3421&amp;"200_"&amp;Data_TOT_TWh!$E3421,Data_IND_TWh!Y$9:Y$504)+SUMIF(Data_TER_TWh!$A$9:$A$504,Data_TOT_TWh!$B3421&amp;"300_"&amp;Data_TOT_TWh!$E3421,Data_TER_TWh!Y$9:Y$504)+SUMIF(Data_RES_TWh!$A$9:$A$1496,Data_TOT_TWh!$B3421&amp;"400_"&amp;Data_TOT_TWh!$E3421,Data_RES_TWh!Y$9:Y$1496)</f>
        <v>0</v>
      </c>
      <c r="Z3421" s="13">
        <f>SUMIF(Data_IND_TWh!$A$9:$A$504,Data_TOT_TWh!$B3421&amp;"200_"&amp;Data_TOT_TWh!$E3421,Data_IND_TWh!Z$9:Z$504)+SUMIF(Data_TER_TWh!$A$9:$A$504,Data_TOT_TWh!$B3421&amp;"300_"&amp;Data_TOT_TWh!$E3421,Data_TER_TWh!Z$9:Z$504)+SUMIF(Data_RES_TWh!$A$9:$A$1496,Data_TOT_TWh!$B3421&amp;"400_"&amp;Data_TOT_TWh!$E3421,Data_RES_TWh!Z$9:Z$1496)</f>
        <v>0</v>
      </c>
      <c r="AA3421" s="46">
        <f>SUMIF(Data_IND_TWh!$A$9:$A$504,Data_TOT_TWh!$B3421&amp;"200_"&amp;Data_TOT_TWh!$E3421,Data_IND_TWh!AA$9:AA$504)+SUMIF(Data_TER_TWh!$A$9:$A$504,Data_TOT_TWh!$B3421&amp;"300_"&amp;Data_TOT_TWh!$E3421,Data_TER_TWh!AA$9:AA$504)+SUMIF(Data_RES_TWh!$A$9:$A$1496,Data_TOT_TWh!$B3421&amp;"400_"&amp;Data_TOT_TWh!$E3421,Data_RES_TWh!AA$9:AA$1496)</f>
        <v>0</v>
      </c>
      <c r="AC3421" s="13"/>
      <c r="AE3421" s="13"/>
      <c r="AF3421" s="13">
        <f>SUMIF(Data_IND_TWh!$A$9:$A$504,Data_TOT_TWh!$B3421&amp;"200_"&amp;Data_TOT_TWh!$E3421,Data_IND_TWh!AF$9:AF$504)+SUMIF(Data_TER_TWh!$A$9:$A$504,Data_TOT_TWh!$B3421&amp;"300_"&amp;Data_TOT_TWh!$E3421,Data_TER_TWh!AF$9:AF$504)+SUMIF(Data_RES_TWh!$A$9:$A$1496,Data_TOT_TWh!$B3421&amp;"400_"&amp;Data_TOT_TWh!$E3421,Data_RES_TWh!AF$9:AF$1496)</f>
        <v>0</v>
      </c>
      <c r="AG3421" s="13">
        <f>SUMIF(Data_IND_TWh!$A$9:$A$504,Data_TOT_TWh!$B3421&amp;"200_"&amp;Data_TOT_TWh!$E3421,Data_IND_TWh!AG$9:AG$504)+SUMIF(Data_TER_TWh!$A$9:$A$504,Data_TOT_TWh!$B3421&amp;"300_"&amp;Data_TOT_TWh!$E3421,Data_TER_TWh!AG$9:AG$504)+SUMIF(Data_RES_TWh!$A$9:$A$1496,Data_TOT_TWh!$B3421&amp;"400_"&amp;Data_TOT_TWh!$E3421,Data_RES_TWh!AG$9:AG$1496)</f>
        <v>0</v>
      </c>
      <c r="AH3421" s="46">
        <f>SUMIF(Data_IND_TWh!$A$9:$A$504,Data_TOT_TWh!$B3421&amp;"200_"&amp;Data_TOT_TWh!$E3421,Data_IND_TWh!AH$9:AH$504)+SUMIF(Data_TER_TWh!$A$9:$A$504,Data_TOT_TWh!$B3421&amp;"300_"&amp;Data_TOT_TWh!$E3421,Data_TER_TWh!AH$9:AH$504)+SUMIF(Data_RES_TWh!$A$9:$A$1496,Data_TOT_TWh!$B3421&amp;"400_"&amp;Data_TOT_TWh!$E3421,Data_RES_TWh!AH$9:AH$1496)</f>
        <v>0</v>
      </c>
      <c r="AJ3421" s="13"/>
      <c r="AL3421" s="9"/>
      <c r="AM3421" s="87"/>
      <c r="AN3421" s="87"/>
    </row>
    <row r="3422" spans="12:40">
      <c r="L3422" s="46"/>
      <c r="M3422" s="46"/>
      <c r="O3422" s="47"/>
      <c r="P3422" s="46"/>
      <c r="Q3422" s="46"/>
      <c r="R3422" s="37"/>
      <c r="S3422" s="13"/>
      <c r="U3422" s="13"/>
      <c r="W3422" s="13"/>
      <c r="X3422" s="13">
        <f>SUMIF(Data_IND_TWh!$A$9:$A$504,Data_TOT_TWh!$B3422&amp;"200_"&amp;Data_TOT_TWh!$E3422,Data_IND_TWh!X$9:X$504)+SUMIF(Data_TER_TWh!$A$9:$A$504,Data_TOT_TWh!$B3422&amp;"300_"&amp;Data_TOT_TWh!$E3422,Data_TER_TWh!X$9:X$504)+SUMIF(Data_RES_TWh!$A$9:$A$1496,Data_TOT_TWh!$B3422&amp;"400_"&amp;Data_TOT_TWh!$E3422,Data_RES_TWh!X$9:X$1496)</f>
        <v>0</v>
      </c>
      <c r="Y3422" s="13">
        <f>SUMIF(Data_IND_TWh!$A$9:$A$504,Data_TOT_TWh!$B3422&amp;"200_"&amp;Data_TOT_TWh!$E3422,Data_IND_TWh!Y$9:Y$504)+SUMIF(Data_TER_TWh!$A$9:$A$504,Data_TOT_TWh!$B3422&amp;"300_"&amp;Data_TOT_TWh!$E3422,Data_TER_TWh!Y$9:Y$504)+SUMIF(Data_RES_TWh!$A$9:$A$1496,Data_TOT_TWh!$B3422&amp;"400_"&amp;Data_TOT_TWh!$E3422,Data_RES_TWh!Y$9:Y$1496)</f>
        <v>0</v>
      </c>
      <c r="Z3422" s="13">
        <f>SUMIF(Data_IND_TWh!$A$9:$A$504,Data_TOT_TWh!$B3422&amp;"200_"&amp;Data_TOT_TWh!$E3422,Data_IND_TWh!Z$9:Z$504)+SUMIF(Data_TER_TWh!$A$9:$A$504,Data_TOT_TWh!$B3422&amp;"300_"&amp;Data_TOT_TWh!$E3422,Data_TER_TWh!Z$9:Z$504)+SUMIF(Data_RES_TWh!$A$9:$A$1496,Data_TOT_TWh!$B3422&amp;"400_"&amp;Data_TOT_TWh!$E3422,Data_RES_TWh!Z$9:Z$1496)</f>
        <v>0</v>
      </c>
      <c r="AA3422" s="46">
        <f>SUMIF(Data_IND_TWh!$A$9:$A$504,Data_TOT_TWh!$B3422&amp;"200_"&amp;Data_TOT_TWh!$E3422,Data_IND_TWh!AA$9:AA$504)+SUMIF(Data_TER_TWh!$A$9:$A$504,Data_TOT_TWh!$B3422&amp;"300_"&amp;Data_TOT_TWh!$E3422,Data_TER_TWh!AA$9:AA$504)+SUMIF(Data_RES_TWh!$A$9:$A$1496,Data_TOT_TWh!$B3422&amp;"400_"&amp;Data_TOT_TWh!$E3422,Data_RES_TWh!AA$9:AA$1496)</f>
        <v>0</v>
      </c>
      <c r="AC3422" s="13"/>
      <c r="AE3422" s="13"/>
      <c r="AF3422" s="13">
        <f>SUMIF(Data_IND_TWh!$A$9:$A$504,Data_TOT_TWh!$B3422&amp;"200_"&amp;Data_TOT_TWh!$E3422,Data_IND_TWh!AF$9:AF$504)+SUMIF(Data_TER_TWh!$A$9:$A$504,Data_TOT_TWh!$B3422&amp;"300_"&amp;Data_TOT_TWh!$E3422,Data_TER_TWh!AF$9:AF$504)+SUMIF(Data_RES_TWh!$A$9:$A$1496,Data_TOT_TWh!$B3422&amp;"400_"&amp;Data_TOT_TWh!$E3422,Data_RES_TWh!AF$9:AF$1496)</f>
        <v>0</v>
      </c>
      <c r="AG3422" s="13">
        <f>SUMIF(Data_IND_TWh!$A$9:$A$504,Data_TOT_TWh!$B3422&amp;"200_"&amp;Data_TOT_TWh!$E3422,Data_IND_TWh!AG$9:AG$504)+SUMIF(Data_TER_TWh!$A$9:$A$504,Data_TOT_TWh!$B3422&amp;"300_"&amp;Data_TOT_TWh!$E3422,Data_TER_TWh!AG$9:AG$504)+SUMIF(Data_RES_TWh!$A$9:$A$1496,Data_TOT_TWh!$B3422&amp;"400_"&amp;Data_TOT_TWh!$E3422,Data_RES_TWh!AG$9:AG$1496)</f>
        <v>0</v>
      </c>
      <c r="AH3422" s="46">
        <f>SUMIF(Data_IND_TWh!$A$9:$A$504,Data_TOT_TWh!$B3422&amp;"200_"&amp;Data_TOT_TWh!$E3422,Data_IND_TWh!AH$9:AH$504)+SUMIF(Data_TER_TWh!$A$9:$A$504,Data_TOT_TWh!$B3422&amp;"300_"&amp;Data_TOT_TWh!$E3422,Data_TER_TWh!AH$9:AH$504)+SUMIF(Data_RES_TWh!$A$9:$A$1496,Data_TOT_TWh!$B3422&amp;"400_"&amp;Data_TOT_TWh!$E3422,Data_RES_TWh!AH$9:AH$1496)</f>
        <v>0</v>
      </c>
      <c r="AJ3422" s="13"/>
      <c r="AL3422" s="9"/>
      <c r="AM3422" s="87"/>
      <c r="AN3422" s="87"/>
    </row>
    <row r="3423" spans="12:40">
      <c r="L3423" s="46"/>
      <c r="M3423" s="46"/>
      <c r="O3423" s="47"/>
      <c r="P3423" s="46"/>
      <c r="Q3423" s="46"/>
      <c r="R3423" s="37"/>
      <c r="S3423" s="13"/>
      <c r="U3423" s="13"/>
      <c r="W3423" s="13"/>
      <c r="X3423" s="13">
        <f>SUMIF(Data_IND_TWh!$A$9:$A$504,Data_TOT_TWh!$B3423&amp;"200_"&amp;Data_TOT_TWh!$E3423,Data_IND_TWh!X$9:X$504)+SUMIF(Data_TER_TWh!$A$9:$A$504,Data_TOT_TWh!$B3423&amp;"300_"&amp;Data_TOT_TWh!$E3423,Data_TER_TWh!X$9:X$504)+SUMIF(Data_RES_TWh!$A$9:$A$1496,Data_TOT_TWh!$B3423&amp;"400_"&amp;Data_TOT_TWh!$E3423,Data_RES_TWh!X$9:X$1496)</f>
        <v>0</v>
      </c>
      <c r="Y3423" s="13">
        <f>SUMIF(Data_IND_TWh!$A$9:$A$504,Data_TOT_TWh!$B3423&amp;"200_"&amp;Data_TOT_TWh!$E3423,Data_IND_TWh!Y$9:Y$504)+SUMIF(Data_TER_TWh!$A$9:$A$504,Data_TOT_TWh!$B3423&amp;"300_"&amp;Data_TOT_TWh!$E3423,Data_TER_TWh!Y$9:Y$504)+SUMIF(Data_RES_TWh!$A$9:$A$1496,Data_TOT_TWh!$B3423&amp;"400_"&amp;Data_TOT_TWh!$E3423,Data_RES_TWh!Y$9:Y$1496)</f>
        <v>0</v>
      </c>
      <c r="Z3423" s="13">
        <f>SUMIF(Data_IND_TWh!$A$9:$A$504,Data_TOT_TWh!$B3423&amp;"200_"&amp;Data_TOT_TWh!$E3423,Data_IND_TWh!Z$9:Z$504)+SUMIF(Data_TER_TWh!$A$9:$A$504,Data_TOT_TWh!$B3423&amp;"300_"&amp;Data_TOT_TWh!$E3423,Data_TER_TWh!Z$9:Z$504)+SUMIF(Data_RES_TWh!$A$9:$A$1496,Data_TOT_TWh!$B3423&amp;"400_"&amp;Data_TOT_TWh!$E3423,Data_RES_TWh!Z$9:Z$1496)</f>
        <v>0</v>
      </c>
      <c r="AA3423" s="46">
        <f>SUMIF(Data_IND_TWh!$A$9:$A$504,Data_TOT_TWh!$B3423&amp;"200_"&amp;Data_TOT_TWh!$E3423,Data_IND_TWh!AA$9:AA$504)+SUMIF(Data_TER_TWh!$A$9:$A$504,Data_TOT_TWh!$B3423&amp;"300_"&amp;Data_TOT_TWh!$E3423,Data_TER_TWh!AA$9:AA$504)+SUMIF(Data_RES_TWh!$A$9:$A$1496,Data_TOT_TWh!$B3423&amp;"400_"&amp;Data_TOT_TWh!$E3423,Data_RES_TWh!AA$9:AA$1496)</f>
        <v>0</v>
      </c>
      <c r="AC3423" s="13"/>
      <c r="AE3423" s="13"/>
      <c r="AF3423" s="13">
        <f>SUMIF(Data_IND_TWh!$A$9:$A$504,Data_TOT_TWh!$B3423&amp;"200_"&amp;Data_TOT_TWh!$E3423,Data_IND_TWh!AF$9:AF$504)+SUMIF(Data_TER_TWh!$A$9:$A$504,Data_TOT_TWh!$B3423&amp;"300_"&amp;Data_TOT_TWh!$E3423,Data_TER_TWh!AF$9:AF$504)+SUMIF(Data_RES_TWh!$A$9:$A$1496,Data_TOT_TWh!$B3423&amp;"400_"&amp;Data_TOT_TWh!$E3423,Data_RES_TWh!AF$9:AF$1496)</f>
        <v>0</v>
      </c>
      <c r="AG3423" s="13">
        <f>SUMIF(Data_IND_TWh!$A$9:$A$504,Data_TOT_TWh!$B3423&amp;"200_"&amp;Data_TOT_TWh!$E3423,Data_IND_TWh!AG$9:AG$504)+SUMIF(Data_TER_TWh!$A$9:$A$504,Data_TOT_TWh!$B3423&amp;"300_"&amp;Data_TOT_TWh!$E3423,Data_TER_TWh!AG$9:AG$504)+SUMIF(Data_RES_TWh!$A$9:$A$1496,Data_TOT_TWh!$B3423&amp;"400_"&amp;Data_TOT_TWh!$E3423,Data_RES_TWh!AG$9:AG$1496)</f>
        <v>0</v>
      </c>
      <c r="AH3423" s="46">
        <f>SUMIF(Data_IND_TWh!$A$9:$A$504,Data_TOT_TWh!$B3423&amp;"200_"&amp;Data_TOT_TWh!$E3423,Data_IND_TWh!AH$9:AH$504)+SUMIF(Data_TER_TWh!$A$9:$A$504,Data_TOT_TWh!$B3423&amp;"300_"&amp;Data_TOT_TWh!$E3423,Data_TER_TWh!AH$9:AH$504)+SUMIF(Data_RES_TWh!$A$9:$A$1496,Data_TOT_TWh!$B3423&amp;"400_"&amp;Data_TOT_TWh!$E3423,Data_RES_TWh!AH$9:AH$1496)</f>
        <v>0</v>
      </c>
      <c r="AJ3423" s="13"/>
      <c r="AL3423" s="9"/>
      <c r="AM3423" s="87"/>
      <c r="AN3423" s="87"/>
    </row>
    <row r="3424" spans="12:40">
      <c r="L3424" s="46"/>
      <c r="M3424" s="46"/>
      <c r="O3424" s="47"/>
      <c r="P3424" s="46"/>
      <c r="Q3424" s="46"/>
      <c r="R3424" s="37"/>
      <c r="S3424" s="13"/>
      <c r="U3424" s="13"/>
      <c r="W3424" s="13"/>
      <c r="X3424" s="13">
        <f>SUMIF(Data_IND_TWh!$A$9:$A$504,Data_TOT_TWh!$B3424&amp;"200_"&amp;Data_TOT_TWh!$E3424,Data_IND_TWh!X$9:X$504)+SUMIF(Data_TER_TWh!$A$9:$A$504,Data_TOT_TWh!$B3424&amp;"300_"&amp;Data_TOT_TWh!$E3424,Data_TER_TWh!X$9:X$504)+SUMIF(Data_RES_TWh!$A$9:$A$1496,Data_TOT_TWh!$B3424&amp;"400_"&amp;Data_TOT_TWh!$E3424,Data_RES_TWh!X$9:X$1496)</f>
        <v>0</v>
      </c>
      <c r="Y3424" s="13">
        <f>SUMIF(Data_IND_TWh!$A$9:$A$504,Data_TOT_TWh!$B3424&amp;"200_"&amp;Data_TOT_TWh!$E3424,Data_IND_TWh!Y$9:Y$504)+SUMIF(Data_TER_TWh!$A$9:$A$504,Data_TOT_TWh!$B3424&amp;"300_"&amp;Data_TOT_TWh!$E3424,Data_TER_TWh!Y$9:Y$504)+SUMIF(Data_RES_TWh!$A$9:$A$1496,Data_TOT_TWh!$B3424&amp;"400_"&amp;Data_TOT_TWh!$E3424,Data_RES_TWh!Y$9:Y$1496)</f>
        <v>0</v>
      </c>
      <c r="Z3424" s="13">
        <f>SUMIF(Data_IND_TWh!$A$9:$A$504,Data_TOT_TWh!$B3424&amp;"200_"&amp;Data_TOT_TWh!$E3424,Data_IND_TWh!Z$9:Z$504)+SUMIF(Data_TER_TWh!$A$9:$A$504,Data_TOT_TWh!$B3424&amp;"300_"&amp;Data_TOT_TWh!$E3424,Data_TER_TWh!Z$9:Z$504)+SUMIF(Data_RES_TWh!$A$9:$A$1496,Data_TOT_TWh!$B3424&amp;"400_"&amp;Data_TOT_TWh!$E3424,Data_RES_TWh!Z$9:Z$1496)</f>
        <v>0</v>
      </c>
      <c r="AA3424" s="46">
        <f>SUMIF(Data_IND_TWh!$A$9:$A$504,Data_TOT_TWh!$B3424&amp;"200_"&amp;Data_TOT_TWh!$E3424,Data_IND_TWh!AA$9:AA$504)+SUMIF(Data_TER_TWh!$A$9:$A$504,Data_TOT_TWh!$B3424&amp;"300_"&amp;Data_TOT_TWh!$E3424,Data_TER_TWh!AA$9:AA$504)+SUMIF(Data_RES_TWh!$A$9:$A$1496,Data_TOT_TWh!$B3424&amp;"400_"&amp;Data_TOT_TWh!$E3424,Data_RES_TWh!AA$9:AA$1496)</f>
        <v>0</v>
      </c>
      <c r="AC3424" s="13"/>
      <c r="AE3424" s="13"/>
      <c r="AF3424" s="13">
        <f>SUMIF(Data_IND_TWh!$A$9:$A$504,Data_TOT_TWh!$B3424&amp;"200_"&amp;Data_TOT_TWh!$E3424,Data_IND_TWh!AF$9:AF$504)+SUMIF(Data_TER_TWh!$A$9:$A$504,Data_TOT_TWh!$B3424&amp;"300_"&amp;Data_TOT_TWh!$E3424,Data_TER_TWh!AF$9:AF$504)+SUMIF(Data_RES_TWh!$A$9:$A$1496,Data_TOT_TWh!$B3424&amp;"400_"&amp;Data_TOT_TWh!$E3424,Data_RES_TWh!AF$9:AF$1496)</f>
        <v>0</v>
      </c>
      <c r="AG3424" s="13">
        <f>SUMIF(Data_IND_TWh!$A$9:$A$504,Data_TOT_TWh!$B3424&amp;"200_"&amp;Data_TOT_TWh!$E3424,Data_IND_TWh!AG$9:AG$504)+SUMIF(Data_TER_TWh!$A$9:$A$504,Data_TOT_TWh!$B3424&amp;"300_"&amp;Data_TOT_TWh!$E3424,Data_TER_TWh!AG$9:AG$504)+SUMIF(Data_RES_TWh!$A$9:$A$1496,Data_TOT_TWh!$B3424&amp;"400_"&amp;Data_TOT_TWh!$E3424,Data_RES_TWh!AG$9:AG$1496)</f>
        <v>0</v>
      </c>
      <c r="AH3424" s="46">
        <f>SUMIF(Data_IND_TWh!$A$9:$A$504,Data_TOT_TWh!$B3424&amp;"200_"&amp;Data_TOT_TWh!$E3424,Data_IND_TWh!AH$9:AH$504)+SUMIF(Data_TER_TWh!$A$9:$A$504,Data_TOT_TWh!$B3424&amp;"300_"&amp;Data_TOT_TWh!$E3424,Data_TER_TWh!AH$9:AH$504)+SUMIF(Data_RES_TWh!$A$9:$A$1496,Data_TOT_TWh!$B3424&amp;"400_"&amp;Data_TOT_TWh!$E3424,Data_RES_TWh!AH$9:AH$1496)</f>
        <v>0</v>
      </c>
      <c r="AJ3424" s="13"/>
      <c r="AL3424" s="9"/>
      <c r="AM3424" s="87"/>
      <c r="AN3424" s="87"/>
    </row>
    <row r="3425" spans="12:40">
      <c r="L3425" s="46"/>
      <c r="M3425" s="46"/>
      <c r="O3425" s="47"/>
      <c r="P3425" s="46"/>
      <c r="Q3425" s="46"/>
      <c r="R3425" s="37"/>
      <c r="S3425" s="13"/>
      <c r="U3425" s="13"/>
      <c r="W3425" s="13"/>
      <c r="X3425" s="13">
        <f>SUMIF(Data_IND_TWh!$A$9:$A$504,Data_TOT_TWh!$B3425&amp;"200_"&amp;Data_TOT_TWh!$E3425,Data_IND_TWh!X$9:X$504)+SUMIF(Data_TER_TWh!$A$9:$A$504,Data_TOT_TWh!$B3425&amp;"300_"&amp;Data_TOT_TWh!$E3425,Data_TER_TWh!X$9:X$504)+SUMIF(Data_RES_TWh!$A$9:$A$1496,Data_TOT_TWh!$B3425&amp;"400_"&amp;Data_TOT_TWh!$E3425,Data_RES_TWh!X$9:X$1496)</f>
        <v>0</v>
      </c>
      <c r="Y3425" s="13">
        <f>SUMIF(Data_IND_TWh!$A$9:$A$504,Data_TOT_TWh!$B3425&amp;"200_"&amp;Data_TOT_TWh!$E3425,Data_IND_TWh!Y$9:Y$504)+SUMIF(Data_TER_TWh!$A$9:$A$504,Data_TOT_TWh!$B3425&amp;"300_"&amp;Data_TOT_TWh!$E3425,Data_TER_TWh!Y$9:Y$504)+SUMIF(Data_RES_TWh!$A$9:$A$1496,Data_TOT_TWh!$B3425&amp;"400_"&amp;Data_TOT_TWh!$E3425,Data_RES_TWh!Y$9:Y$1496)</f>
        <v>0</v>
      </c>
      <c r="Z3425" s="13">
        <f>SUMIF(Data_IND_TWh!$A$9:$A$504,Data_TOT_TWh!$B3425&amp;"200_"&amp;Data_TOT_TWh!$E3425,Data_IND_TWh!Z$9:Z$504)+SUMIF(Data_TER_TWh!$A$9:$A$504,Data_TOT_TWh!$B3425&amp;"300_"&amp;Data_TOT_TWh!$E3425,Data_TER_TWh!Z$9:Z$504)+SUMIF(Data_RES_TWh!$A$9:$A$1496,Data_TOT_TWh!$B3425&amp;"400_"&amp;Data_TOT_TWh!$E3425,Data_RES_TWh!Z$9:Z$1496)</f>
        <v>0</v>
      </c>
      <c r="AA3425" s="46">
        <f>SUMIF(Data_IND_TWh!$A$9:$A$504,Data_TOT_TWh!$B3425&amp;"200_"&amp;Data_TOT_TWh!$E3425,Data_IND_TWh!AA$9:AA$504)+SUMIF(Data_TER_TWh!$A$9:$A$504,Data_TOT_TWh!$B3425&amp;"300_"&amp;Data_TOT_TWh!$E3425,Data_TER_TWh!AA$9:AA$504)+SUMIF(Data_RES_TWh!$A$9:$A$1496,Data_TOT_TWh!$B3425&amp;"400_"&amp;Data_TOT_TWh!$E3425,Data_RES_TWh!AA$9:AA$1496)</f>
        <v>0</v>
      </c>
      <c r="AC3425" s="13"/>
      <c r="AE3425" s="13"/>
      <c r="AF3425" s="13">
        <f>SUMIF(Data_IND_TWh!$A$9:$A$504,Data_TOT_TWh!$B3425&amp;"200_"&amp;Data_TOT_TWh!$E3425,Data_IND_TWh!AF$9:AF$504)+SUMIF(Data_TER_TWh!$A$9:$A$504,Data_TOT_TWh!$B3425&amp;"300_"&amp;Data_TOT_TWh!$E3425,Data_TER_TWh!AF$9:AF$504)+SUMIF(Data_RES_TWh!$A$9:$A$1496,Data_TOT_TWh!$B3425&amp;"400_"&amp;Data_TOT_TWh!$E3425,Data_RES_TWh!AF$9:AF$1496)</f>
        <v>0</v>
      </c>
      <c r="AG3425" s="13">
        <f>SUMIF(Data_IND_TWh!$A$9:$A$504,Data_TOT_TWh!$B3425&amp;"200_"&amp;Data_TOT_TWh!$E3425,Data_IND_TWh!AG$9:AG$504)+SUMIF(Data_TER_TWh!$A$9:$A$504,Data_TOT_TWh!$B3425&amp;"300_"&amp;Data_TOT_TWh!$E3425,Data_TER_TWh!AG$9:AG$504)+SUMIF(Data_RES_TWh!$A$9:$A$1496,Data_TOT_TWh!$B3425&amp;"400_"&amp;Data_TOT_TWh!$E3425,Data_RES_TWh!AG$9:AG$1496)</f>
        <v>0</v>
      </c>
      <c r="AH3425" s="46">
        <f>SUMIF(Data_IND_TWh!$A$9:$A$504,Data_TOT_TWh!$B3425&amp;"200_"&amp;Data_TOT_TWh!$E3425,Data_IND_TWh!AH$9:AH$504)+SUMIF(Data_TER_TWh!$A$9:$A$504,Data_TOT_TWh!$B3425&amp;"300_"&amp;Data_TOT_TWh!$E3425,Data_TER_TWh!AH$9:AH$504)+SUMIF(Data_RES_TWh!$A$9:$A$1496,Data_TOT_TWh!$B3425&amp;"400_"&amp;Data_TOT_TWh!$E3425,Data_RES_TWh!AH$9:AH$1496)</f>
        <v>0</v>
      </c>
      <c r="AJ3425" s="13"/>
      <c r="AL3425" s="9"/>
      <c r="AM3425" s="87"/>
      <c r="AN3425" s="87"/>
    </row>
    <row r="3426" spans="12:40">
      <c r="L3426" s="46"/>
      <c r="M3426" s="46"/>
      <c r="O3426" s="47"/>
      <c r="P3426" s="46"/>
      <c r="Q3426" s="46"/>
      <c r="R3426" s="37"/>
      <c r="S3426" s="13"/>
      <c r="U3426" s="13"/>
      <c r="W3426" s="13"/>
      <c r="X3426" s="13">
        <f>SUMIF(Data_IND_TWh!$A$9:$A$504,Data_TOT_TWh!$B3426&amp;"200_"&amp;Data_TOT_TWh!$E3426,Data_IND_TWh!X$9:X$504)+SUMIF(Data_TER_TWh!$A$9:$A$504,Data_TOT_TWh!$B3426&amp;"300_"&amp;Data_TOT_TWh!$E3426,Data_TER_TWh!X$9:X$504)+SUMIF(Data_RES_TWh!$A$9:$A$1496,Data_TOT_TWh!$B3426&amp;"400_"&amp;Data_TOT_TWh!$E3426,Data_RES_TWh!X$9:X$1496)</f>
        <v>0</v>
      </c>
      <c r="Y3426" s="13">
        <f>SUMIF(Data_IND_TWh!$A$9:$A$504,Data_TOT_TWh!$B3426&amp;"200_"&amp;Data_TOT_TWh!$E3426,Data_IND_TWh!Y$9:Y$504)+SUMIF(Data_TER_TWh!$A$9:$A$504,Data_TOT_TWh!$B3426&amp;"300_"&amp;Data_TOT_TWh!$E3426,Data_TER_TWh!Y$9:Y$504)+SUMIF(Data_RES_TWh!$A$9:$A$1496,Data_TOT_TWh!$B3426&amp;"400_"&amp;Data_TOT_TWh!$E3426,Data_RES_TWh!Y$9:Y$1496)</f>
        <v>0</v>
      </c>
      <c r="Z3426" s="13">
        <f>SUMIF(Data_IND_TWh!$A$9:$A$504,Data_TOT_TWh!$B3426&amp;"200_"&amp;Data_TOT_TWh!$E3426,Data_IND_TWh!Z$9:Z$504)+SUMIF(Data_TER_TWh!$A$9:$A$504,Data_TOT_TWh!$B3426&amp;"300_"&amp;Data_TOT_TWh!$E3426,Data_TER_TWh!Z$9:Z$504)+SUMIF(Data_RES_TWh!$A$9:$A$1496,Data_TOT_TWh!$B3426&amp;"400_"&amp;Data_TOT_TWh!$E3426,Data_RES_TWh!Z$9:Z$1496)</f>
        <v>0</v>
      </c>
      <c r="AA3426" s="46">
        <f>SUMIF(Data_IND_TWh!$A$9:$A$504,Data_TOT_TWh!$B3426&amp;"200_"&amp;Data_TOT_TWh!$E3426,Data_IND_TWh!AA$9:AA$504)+SUMIF(Data_TER_TWh!$A$9:$A$504,Data_TOT_TWh!$B3426&amp;"300_"&amp;Data_TOT_TWh!$E3426,Data_TER_TWh!AA$9:AA$504)+SUMIF(Data_RES_TWh!$A$9:$A$1496,Data_TOT_TWh!$B3426&amp;"400_"&amp;Data_TOT_TWh!$E3426,Data_RES_TWh!AA$9:AA$1496)</f>
        <v>0</v>
      </c>
      <c r="AC3426" s="13"/>
      <c r="AE3426" s="13"/>
      <c r="AF3426" s="13">
        <f>SUMIF(Data_IND_TWh!$A$9:$A$504,Data_TOT_TWh!$B3426&amp;"200_"&amp;Data_TOT_TWh!$E3426,Data_IND_TWh!AF$9:AF$504)+SUMIF(Data_TER_TWh!$A$9:$A$504,Data_TOT_TWh!$B3426&amp;"300_"&amp;Data_TOT_TWh!$E3426,Data_TER_TWh!AF$9:AF$504)+SUMIF(Data_RES_TWh!$A$9:$A$1496,Data_TOT_TWh!$B3426&amp;"400_"&amp;Data_TOT_TWh!$E3426,Data_RES_TWh!AF$9:AF$1496)</f>
        <v>0</v>
      </c>
      <c r="AG3426" s="13">
        <f>SUMIF(Data_IND_TWh!$A$9:$A$504,Data_TOT_TWh!$B3426&amp;"200_"&amp;Data_TOT_TWh!$E3426,Data_IND_TWh!AG$9:AG$504)+SUMIF(Data_TER_TWh!$A$9:$A$504,Data_TOT_TWh!$B3426&amp;"300_"&amp;Data_TOT_TWh!$E3426,Data_TER_TWh!AG$9:AG$504)+SUMIF(Data_RES_TWh!$A$9:$A$1496,Data_TOT_TWh!$B3426&amp;"400_"&amp;Data_TOT_TWh!$E3426,Data_RES_TWh!AG$9:AG$1496)</f>
        <v>0</v>
      </c>
      <c r="AH3426" s="46">
        <f>SUMIF(Data_IND_TWh!$A$9:$A$504,Data_TOT_TWh!$B3426&amp;"200_"&amp;Data_TOT_TWh!$E3426,Data_IND_TWh!AH$9:AH$504)+SUMIF(Data_TER_TWh!$A$9:$A$504,Data_TOT_TWh!$B3426&amp;"300_"&amp;Data_TOT_TWh!$E3426,Data_TER_TWh!AH$9:AH$504)+SUMIF(Data_RES_TWh!$A$9:$A$1496,Data_TOT_TWh!$B3426&amp;"400_"&amp;Data_TOT_TWh!$E3426,Data_RES_TWh!AH$9:AH$1496)</f>
        <v>0</v>
      </c>
      <c r="AJ3426" s="13"/>
      <c r="AL3426" s="9"/>
      <c r="AM3426" s="87"/>
      <c r="AN3426" s="87"/>
    </row>
    <row r="3427" spans="12:40">
      <c r="L3427" s="46"/>
      <c r="M3427" s="46"/>
      <c r="O3427" s="47"/>
      <c r="P3427" s="46"/>
      <c r="Q3427" s="46"/>
      <c r="R3427" s="37"/>
      <c r="S3427" s="13"/>
      <c r="U3427" s="13"/>
      <c r="W3427" s="13"/>
      <c r="X3427" s="13">
        <f>SUMIF(Data_IND_TWh!$A$9:$A$504,Data_TOT_TWh!$B3427&amp;"200_"&amp;Data_TOT_TWh!$E3427,Data_IND_TWh!X$9:X$504)+SUMIF(Data_TER_TWh!$A$9:$A$504,Data_TOT_TWh!$B3427&amp;"300_"&amp;Data_TOT_TWh!$E3427,Data_TER_TWh!X$9:X$504)+SUMIF(Data_RES_TWh!$A$9:$A$1496,Data_TOT_TWh!$B3427&amp;"400_"&amp;Data_TOT_TWh!$E3427,Data_RES_TWh!X$9:X$1496)</f>
        <v>0</v>
      </c>
      <c r="Y3427" s="13">
        <f>SUMIF(Data_IND_TWh!$A$9:$A$504,Data_TOT_TWh!$B3427&amp;"200_"&amp;Data_TOT_TWh!$E3427,Data_IND_TWh!Y$9:Y$504)+SUMIF(Data_TER_TWh!$A$9:$A$504,Data_TOT_TWh!$B3427&amp;"300_"&amp;Data_TOT_TWh!$E3427,Data_TER_TWh!Y$9:Y$504)+SUMIF(Data_RES_TWh!$A$9:$A$1496,Data_TOT_TWh!$B3427&amp;"400_"&amp;Data_TOT_TWh!$E3427,Data_RES_TWh!Y$9:Y$1496)</f>
        <v>0</v>
      </c>
      <c r="Z3427" s="13">
        <f>SUMIF(Data_IND_TWh!$A$9:$A$504,Data_TOT_TWh!$B3427&amp;"200_"&amp;Data_TOT_TWh!$E3427,Data_IND_TWh!Z$9:Z$504)+SUMIF(Data_TER_TWh!$A$9:$A$504,Data_TOT_TWh!$B3427&amp;"300_"&amp;Data_TOT_TWh!$E3427,Data_TER_TWh!Z$9:Z$504)+SUMIF(Data_RES_TWh!$A$9:$A$1496,Data_TOT_TWh!$B3427&amp;"400_"&amp;Data_TOT_TWh!$E3427,Data_RES_TWh!Z$9:Z$1496)</f>
        <v>0</v>
      </c>
      <c r="AA3427" s="46">
        <f>SUMIF(Data_IND_TWh!$A$9:$A$504,Data_TOT_TWh!$B3427&amp;"200_"&amp;Data_TOT_TWh!$E3427,Data_IND_TWh!AA$9:AA$504)+SUMIF(Data_TER_TWh!$A$9:$A$504,Data_TOT_TWh!$B3427&amp;"300_"&amp;Data_TOT_TWh!$E3427,Data_TER_TWh!AA$9:AA$504)+SUMIF(Data_RES_TWh!$A$9:$A$1496,Data_TOT_TWh!$B3427&amp;"400_"&amp;Data_TOT_TWh!$E3427,Data_RES_TWh!AA$9:AA$1496)</f>
        <v>0</v>
      </c>
      <c r="AC3427" s="13"/>
      <c r="AE3427" s="13"/>
      <c r="AF3427" s="13">
        <f>SUMIF(Data_IND_TWh!$A$9:$A$504,Data_TOT_TWh!$B3427&amp;"200_"&amp;Data_TOT_TWh!$E3427,Data_IND_TWh!AF$9:AF$504)+SUMIF(Data_TER_TWh!$A$9:$A$504,Data_TOT_TWh!$B3427&amp;"300_"&amp;Data_TOT_TWh!$E3427,Data_TER_TWh!AF$9:AF$504)+SUMIF(Data_RES_TWh!$A$9:$A$1496,Data_TOT_TWh!$B3427&amp;"400_"&amp;Data_TOT_TWh!$E3427,Data_RES_TWh!AF$9:AF$1496)</f>
        <v>0</v>
      </c>
      <c r="AG3427" s="13">
        <f>SUMIF(Data_IND_TWh!$A$9:$A$504,Data_TOT_TWh!$B3427&amp;"200_"&amp;Data_TOT_TWh!$E3427,Data_IND_TWh!AG$9:AG$504)+SUMIF(Data_TER_TWh!$A$9:$A$504,Data_TOT_TWh!$B3427&amp;"300_"&amp;Data_TOT_TWh!$E3427,Data_TER_TWh!AG$9:AG$504)+SUMIF(Data_RES_TWh!$A$9:$A$1496,Data_TOT_TWh!$B3427&amp;"400_"&amp;Data_TOT_TWh!$E3427,Data_RES_TWh!AG$9:AG$1496)</f>
        <v>0</v>
      </c>
      <c r="AH3427" s="46">
        <f>SUMIF(Data_IND_TWh!$A$9:$A$504,Data_TOT_TWh!$B3427&amp;"200_"&amp;Data_TOT_TWh!$E3427,Data_IND_TWh!AH$9:AH$504)+SUMIF(Data_TER_TWh!$A$9:$A$504,Data_TOT_TWh!$B3427&amp;"300_"&amp;Data_TOT_TWh!$E3427,Data_TER_TWh!AH$9:AH$504)+SUMIF(Data_RES_TWh!$A$9:$A$1496,Data_TOT_TWh!$B3427&amp;"400_"&amp;Data_TOT_TWh!$E3427,Data_RES_TWh!AH$9:AH$1496)</f>
        <v>0</v>
      </c>
      <c r="AJ3427" s="13"/>
      <c r="AL3427" s="9"/>
      <c r="AM3427" s="87"/>
      <c r="AN3427" s="87"/>
    </row>
    <row r="3428" spans="12:40">
      <c r="L3428" s="46"/>
      <c r="M3428" s="46"/>
      <c r="O3428" s="47"/>
      <c r="P3428" s="46"/>
      <c r="Q3428" s="46"/>
      <c r="R3428" s="37"/>
      <c r="S3428" s="13"/>
      <c r="U3428" s="13"/>
      <c r="W3428" s="13"/>
      <c r="X3428" s="13">
        <f>SUMIF(Data_IND_TWh!$A$9:$A$504,Data_TOT_TWh!$B3428&amp;"200_"&amp;Data_TOT_TWh!$E3428,Data_IND_TWh!X$9:X$504)+SUMIF(Data_TER_TWh!$A$9:$A$504,Data_TOT_TWh!$B3428&amp;"300_"&amp;Data_TOT_TWh!$E3428,Data_TER_TWh!X$9:X$504)+SUMIF(Data_RES_TWh!$A$9:$A$1496,Data_TOT_TWh!$B3428&amp;"400_"&amp;Data_TOT_TWh!$E3428,Data_RES_TWh!X$9:X$1496)</f>
        <v>0</v>
      </c>
      <c r="Y3428" s="13">
        <f>SUMIF(Data_IND_TWh!$A$9:$A$504,Data_TOT_TWh!$B3428&amp;"200_"&amp;Data_TOT_TWh!$E3428,Data_IND_TWh!Y$9:Y$504)+SUMIF(Data_TER_TWh!$A$9:$A$504,Data_TOT_TWh!$B3428&amp;"300_"&amp;Data_TOT_TWh!$E3428,Data_TER_TWh!Y$9:Y$504)+SUMIF(Data_RES_TWh!$A$9:$A$1496,Data_TOT_TWh!$B3428&amp;"400_"&amp;Data_TOT_TWh!$E3428,Data_RES_TWh!Y$9:Y$1496)</f>
        <v>0</v>
      </c>
      <c r="Z3428" s="13">
        <f>SUMIF(Data_IND_TWh!$A$9:$A$504,Data_TOT_TWh!$B3428&amp;"200_"&amp;Data_TOT_TWh!$E3428,Data_IND_TWh!Z$9:Z$504)+SUMIF(Data_TER_TWh!$A$9:$A$504,Data_TOT_TWh!$B3428&amp;"300_"&amp;Data_TOT_TWh!$E3428,Data_TER_TWh!Z$9:Z$504)+SUMIF(Data_RES_TWh!$A$9:$A$1496,Data_TOT_TWh!$B3428&amp;"400_"&amp;Data_TOT_TWh!$E3428,Data_RES_TWh!Z$9:Z$1496)</f>
        <v>0</v>
      </c>
      <c r="AA3428" s="46">
        <f>SUMIF(Data_IND_TWh!$A$9:$A$504,Data_TOT_TWh!$B3428&amp;"200_"&amp;Data_TOT_TWh!$E3428,Data_IND_TWh!AA$9:AA$504)+SUMIF(Data_TER_TWh!$A$9:$A$504,Data_TOT_TWh!$B3428&amp;"300_"&amp;Data_TOT_TWh!$E3428,Data_TER_TWh!AA$9:AA$504)+SUMIF(Data_RES_TWh!$A$9:$A$1496,Data_TOT_TWh!$B3428&amp;"400_"&amp;Data_TOT_TWh!$E3428,Data_RES_TWh!AA$9:AA$1496)</f>
        <v>0</v>
      </c>
      <c r="AC3428" s="13"/>
      <c r="AE3428" s="13"/>
      <c r="AF3428" s="13">
        <f>SUMIF(Data_IND_TWh!$A$9:$A$504,Data_TOT_TWh!$B3428&amp;"200_"&amp;Data_TOT_TWh!$E3428,Data_IND_TWh!AF$9:AF$504)+SUMIF(Data_TER_TWh!$A$9:$A$504,Data_TOT_TWh!$B3428&amp;"300_"&amp;Data_TOT_TWh!$E3428,Data_TER_TWh!AF$9:AF$504)+SUMIF(Data_RES_TWh!$A$9:$A$1496,Data_TOT_TWh!$B3428&amp;"400_"&amp;Data_TOT_TWh!$E3428,Data_RES_TWh!AF$9:AF$1496)</f>
        <v>0</v>
      </c>
      <c r="AG3428" s="13">
        <f>SUMIF(Data_IND_TWh!$A$9:$A$504,Data_TOT_TWh!$B3428&amp;"200_"&amp;Data_TOT_TWh!$E3428,Data_IND_TWh!AG$9:AG$504)+SUMIF(Data_TER_TWh!$A$9:$A$504,Data_TOT_TWh!$B3428&amp;"300_"&amp;Data_TOT_TWh!$E3428,Data_TER_TWh!AG$9:AG$504)+SUMIF(Data_RES_TWh!$A$9:$A$1496,Data_TOT_TWh!$B3428&amp;"400_"&amp;Data_TOT_TWh!$E3428,Data_RES_TWh!AG$9:AG$1496)</f>
        <v>0</v>
      </c>
      <c r="AH3428" s="46">
        <f>SUMIF(Data_IND_TWh!$A$9:$A$504,Data_TOT_TWh!$B3428&amp;"200_"&amp;Data_TOT_TWh!$E3428,Data_IND_TWh!AH$9:AH$504)+SUMIF(Data_TER_TWh!$A$9:$A$504,Data_TOT_TWh!$B3428&amp;"300_"&amp;Data_TOT_TWh!$E3428,Data_TER_TWh!AH$9:AH$504)+SUMIF(Data_RES_TWh!$A$9:$A$1496,Data_TOT_TWh!$B3428&amp;"400_"&amp;Data_TOT_TWh!$E3428,Data_RES_TWh!AH$9:AH$1496)</f>
        <v>0</v>
      </c>
      <c r="AJ3428" s="13"/>
      <c r="AL3428" s="9"/>
      <c r="AM3428" s="87"/>
      <c r="AN3428" s="87"/>
    </row>
    <row r="3429" spans="12:40">
      <c r="L3429" s="46"/>
      <c r="M3429" s="46"/>
      <c r="O3429" s="47"/>
      <c r="P3429" s="46"/>
      <c r="Q3429" s="46"/>
      <c r="R3429" s="37"/>
      <c r="S3429" s="13"/>
      <c r="U3429" s="13"/>
      <c r="W3429" s="13"/>
      <c r="X3429" s="13">
        <f>SUMIF(Data_IND_TWh!$A$9:$A$504,Data_TOT_TWh!$B3429&amp;"200_"&amp;Data_TOT_TWh!$E3429,Data_IND_TWh!X$9:X$504)+SUMIF(Data_TER_TWh!$A$9:$A$504,Data_TOT_TWh!$B3429&amp;"300_"&amp;Data_TOT_TWh!$E3429,Data_TER_TWh!X$9:X$504)+SUMIF(Data_RES_TWh!$A$9:$A$1496,Data_TOT_TWh!$B3429&amp;"400_"&amp;Data_TOT_TWh!$E3429,Data_RES_TWh!X$9:X$1496)</f>
        <v>0</v>
      </c>
      <c r="Y3429" s="13">
        <f>SUMIF(Data_IND_TWh!$A$9:$A$504,Data_TOT_TWh!$B3429&amp;"200_"&amp;Data_TOT_TWh!$E3429,Data_IND_TWh!Y$9:Y$504)+SUMIF(Data_TER_TWh!$A$9:$A$504,Data_TOT_TWh!$B3429&amp;"300_"&amp;Data_TOT_TWh!$E3429,Data_TER_TWh!Y$9:Y$504)+SUMIF(Data_RES_TWh!$A$9:$A$1496,Data_TOT_TWh!$B3429&amp;"400_"&amp;Data_TOT_TWh!$E3429,Data_RES_TWh!Y$9:Y$1496)</f>
        <v>0</v>
      </c>
      <c r="Z3429" s="13">
        <f>SUMIF(Data_IND_TWh!$A$9:$A$504,Data_TOT_TWh!$B3429&amp;"200_"&amp;Data_TOT_TWh!$E3429,Data_IND_TWh!Z$9:Z$504)+SUMIF(Data_TER_TWh!$A$9:$A$504,Data_TOT_TWh!$B3429&amp;"300_"&amp;Data_TOT_TWh!$E3429,Data_TER_TWh!Z$9:Z$504)+SUMIF(Data_RES_TWh!$A$9:$A$1496,Data_TOT_TWh!$B3429&amp;"400_"&amp;Data_TOT_TWh!$E3429,Data_RES_TWh!Z$9:Z$1496)</f>
        <v>0</v>
      </c>
      <c r="AA3429" s="46">
        <f>SUMIF(Data_IND_TWh!$A$9:$A$504,Data_TOT_TWh!$B3429&amp;"200_"&amp;Data_TOT_TWh!$E3429,Data_IND_TWh!AA$9:AA$504)+SUMIF(Data_TER_TWh!$A$9:$A$504,Data_TOT_TWh!$B3429&amp;"300_"&amp;Data_TOT_TWh!$E3429,Data_TER_TWh!AA$9:AA$504)+SUMIF(Data_RES_TWh!$A$9:$A$1496,Data_TOT_TWh!$B3429&amp;"400_"&amp;Data_TOT_TWh!$E3429,Data_RES_TWh!AA$9:AA$1496)</f>
        <v>0</v>
      </c>
      <c r="AC3429" s="13"/>
      <c r="AE3429" s="13"/>
      <c r="AF3429" s="13">
        <f>SUMIF(Data_IND_TWh!$A$9:$A$504,Data_TOT_TWh!$B3429&amp;"200_"&amp;Data_TOT_TWh!$E3429,Data_IND_TWh!AF$9:AF$504)+SUMIF(Data_TER_TWh!$A$9:$A$504,Data_TOT_TWh!$B3429&amp;"300_"&amp;Data_TOT_TWh!$E3429,Data_TER_TWh!AF$9:AF$504)+SUMIF(Data_RES_TWh!$A$9:$A$1496,Data_TOT_TWh!$B3429&amp;"400_"&amp;Data_TOT_TWh!$E3429,Data_RES_TWh!AF$9:AF$1496)</f>
        <v>0</v>
      </c>
      <c r="AG3429" s="13">
        <f>SUMIF(Data_IND_TWh!$A$9:$A$504,Data_TOT_TWh!$B3429&amp;"200_"&amp;Data_TOT_TWh!$E3429,Data_IND_TWh!AG$9:AG$504)+SUMIF(Data_TER_TWh!$A$9:$A$504,Data_TOT_TWh!$B3429&amp;"300_"&amp;Data_TOT_TWh!$E3429,Data_TER_TWh!AG$9:AG$504)+SUMIF(Data_RES_TWh!$A$9:$A$1496,Data_TOT_TWh!$B3429&amp;"400_"&amp;Data_TOT_TWh!$E3429,Data_RES_TWh!AG$9:AG$1496)</f>
        <v>0</v>
      </c>
      <c r="AH3429" s="46">
        <f>SUMIF(Data_IND_TWh!$A$9:$A$504,Data_TOT_TWh!$B3429&amp;"200_"&amp;Data_TOT_TWh!$E3429,Data_IND_TWh!AH$9:AH$504)+SUMIF(Data_TER_TWh!$A$9:$A$504,Data_TOT_TWh!$B3429&amp;"300_"&amp;Data_TOT_TWh!$E3429,Data_TER_TWh!AH$9:AH$504)+SUMIF(Data_RES_TWh!$A$9:$A$1496,Data_TOT_TWh!$B3429&amp;"400_"&amp;Data_TOT_TWh!$E3429,Data_RES_TWh!AH$9:AH$1496)</f>
        <v>0</v>
      </c>
      <c r="AJ3429" s="13"/>
      <c r="AL3429" s="9"/>
      <c r="AM3429" s="87"/>
      <c r="AN3429" s="87"/>
    </row>
    <row r="3430" spans="12:40">
      <c r="L3430" s="46"/>
      <c r="M3430" s="46"/>
      <c r="O3430" s="47"/>
      <c r="P3430" s="46"/>
      <c r="Q3430" s="46"/>
      <c r="R3430" s="37"/>
      <c r="S3430" s="13"/>
      <c r="U3430" s="13"/>
      <c r="W3430" s="13"/>
      <c r="X3430" s="13">
        <f>SUMIF(Data_IND_TWh!$A$9:$A$504,Data_TOT_TWh!$B3430&amp;"200_"&amp;Data_TOT_TWh!$E3430,Data_IND_TWh!X$9:X$504)+SUMIF(Data_TER_TWh!$A$9:$A$504,Data_TOT_TWh!$B3430&amp;"300_"&amp;Data_TOT_TWh!$E3430,Data_TER_TWh!X$9:X$504)+SUMIF(Data_RES_TWh!$A$9:$A$1496,Data_TOT_TWh!$B3430&amp;"400_"&amp;Data_TOT_TWh!$E3430,Data_RES_TWh!X$9:X$1496)</f>
        <v>0</v>
      </c>
      <c r="Y3430" s="13">
        <f>SUMIF(Data_IND_TWh!$A$9:$A$504,Data_TOT_TWh!$B3430&amp;"200_"&amp;Data_TOT_TWh!$E3430,Data_IND_TWh!Y$9:Y$504)+SUMIF(Data_TER_TWh!$A$9:$A$504,Data_TOT_TWh!$B3430&amp;"300_"&amp;Data_TOT_TWh!$E3430,Data_TER_TWh!Y$9:Y$504)+SUMIF(Data_RES_TWh!$A$9:$A$1496,Data_TOT_TWh!$B3430&amp;"400_"&amp;Data_TOT_TWh!$E3430,Data_RES_TWh!Y$9:Y$1496)</f>
        <v>0</v>
      </c>
      <c r="Z3430" s="13">
        <f>SUMIF(Data_IND_TWh!$A$9:$A$504,Data_TOT_TWh!$B3430&amp;"200_"&amp;Data_TOT_TWh!$E3430,Data_IND_TWh!Z$9:Z$504)+SUMIF(Data_TER_TWh!$A$9:$A$504,Data_TOT_TWh!$B3430&amp;"300_"&amp;Data_TOT_TWh!$E3430,Data_TER_TWh!Z$9:Z$504)+SUMIF(Data_RES_TWh!$A$9:$A$1496,Data_TOT_TWh!$B3430&amp;"400_"&amp;Data_TOT_TWh!$E3430,Data_RES_TWh!Z$9:Z$1496)</f>
        <v>0</v>
      </c>
      <c r="AA3430" s="46">
        <f>SUMIF(Data_IND_TWh!$A$9:$A$504,Data_TOT_TWh!$B3430&amp;"200_"&amp;Data_TOT_TWh!$E3430,Data_IND_TWh!AA$9:AA$504)+SUMIF(Data_TER_TWh!$A$9:$A$504,Data_TOT_TWh!$B3430&amp;"300_"&amp;Data_TOT_TWh!$E3430,Data_TER_TWh!AA$9:AA$504)+SUMIF(Data_RES_TWh!$A$9:$A$1496,Data_TOT_TWh!$B3430&amp;"400_"&amp;Data_TOT_TWh!$E3430,Data_RES_TWh!AA$9:AA$1496)</f>
        <v>0</v>
      </c>
      <c r="AC3430" s="13"/>
      <c r="AE3430" s="13"/>
      <c r="AF3430" s="13">
        <f>SUMIF(Data_IND_TWh!$A$9:$A$504,Data_TOT_TWh!$B3430&amp;"200_"&amp;Data_TOT_TWh!$E3430,Data_IND_TWh!AF$9:AF$504)+SUMIF(Data_TER_TWh!$A$9:$A$504,Data_TOT_TWh!$B3430&amp;"300_"&amp;Data_TOT_TWh!$E3430,Data_TER_TWh!AF$9:AF$504)+SUMIF(Data_RES_TWh!$A$9:$A$1496,Data_TOT_TWh!$B3430&amp;"400_"&amp;Data_TOT_TWh!$E3430,Data_RES_TWh!AF$9:AF$1496)</f>
        <v>0</v>
      </c>
      <c r="AG3430" s="13">
        <f>SUMIF(Data_IND_TWh!$A$9:$A$504,Data_TOT_TWh!$B3430&amp;"200_"&amp;Data_TOT_TWh!$E3430,Data_IND_TWh!AG$9:AG$504)+SUMIF(Data_TER_TWh!$A$9:$A$504,Data_TOT_TWh!$B3430&amp;"300_"&amp;Data_TOT_TWh!$E3430,Data_TER_TWh!AG$9:AG$504)+SUMIF(Data_RES_TWh!$A$9:$A$1496,Data_TOT_TWh!$B3430&amp;"400_"&amp;Data_TOT_TWh!$E3430,Data_RES_TWh!AG$9:AG$1496)</f>
        <v>0</v>
      </c>
      <c r="AH3430" s="46">
        <f>SUMIF(Data_IND_TWh!$A$9:$A$504,Data_TOT_TWh!$B3430&amp;"200_"&amp;Data_TOT_TWh!$E3430,Data_IND_TWh!AH$9:AH$504)+SUMIF(Data_TER_TWh!$A$9:$A$504,Data_TOT_TWh!$B3430&amp;"300_"&amp;Data_TOT_TWh!$E3430,Data_TER_TWh!AH$9:AH$504)+SUMIF(Data_RES_TWh!$A$9:$A$1496,Data_TOT_TWh!$B3430&amp;"400_"&amp;Data_TOT_TWh!$E3430,Data_RES_TWh!AH$9:AH$1496)</f>
        <v>0</v>
      </c>
      <c r="AJ3430" s="13"/>
      <c r="AL3430" s="9"/>
      <c r="AM3430" s="87"/>
      <c r="AN3430" s="87"/>
    </row>
    <row r="3431" spans="12:40">
      <c r="L3431" s="46"/>
      <c r="M3431" s="46"/>
      <c r="O3431" s="47"/>
      <c r="P3431" s="46"/>
      <c r="Q3431" s="46"/>
      <c r="R3431" s="37"/>
      <c r="S3431" s="13"/>
      <c r="U3431" s="13"/>
      <c r="W3431" s="13"/>
      <c r="X3431" s="13">
        <f>SUMIF(Data_IND_TWh!$A$9:$A$504,Data_TOT_TWh!$B3431&amp;"200_"&amp;Data_TOT_TWh!$E3431,Data_IND_TWh!X$9:X$504)+SUMIF(Data_TER_TWh!$A$9:$A$504,Data_TOT_TWh!$B3431&amp;"300_"&amp;Data_TOT_TWh!$E3431,Data_TER_TWh!X$9:X$504)+SUMIF(Data_RES_TWh!$A$9:$A$1496,Data_TOT_TWh!$B3431&amp;"400_"&amp;Data_TOT_TWh!$E3431,Data_RES_TWh!X$9:X$1496)</f>
        <v>0</v>
      </c>
      <c r="Y3431" s="13">
        <f>SUMIF(Data_IND_TWh!$A$9:$A$504,Data_TOT_TWh!$B3431&amp;"200_"&amp;Data_TOT_TWh!$E3431,Data_IND_TWh!Y$9:Y$504)+SUMIF(Data_TER_TWh!$A$9:$A$504,Data_TOT_TWh!$B3431&amp;"300_"&amp;Data_TOT_TWh!$E3431,Data_TER_TWh!Y$9:Y$504)+SUMIF(Data_RES_TWh!$A$9:$A$1496,Data_TOT_TWh!$B3431&amp;"400_"&amp;Data_TOT_TWh!$E3431,Data_RES_TWh!Y$9:Y$1496)</f>
        <v>0</v>
      </c>
      <c r="Z3431" s="13">
        <f>SUMIF(Data_IND_TWh!$A$9:$A$504,Data_TOT_TWh!$B3431&amp;"200_"&amp;Data_TOT_TWh!$E3431,Data_IND_TWh!Z$9:Z$504)+SUMIF(Data_TER_TWh!$A$9:$A$504,Data_TOT_TWh!$B3431&amp;"300_"&amp;Data_TOT_TWh!$E3431,Data_TER_TWh!Z$9:Z$504)+SUMIF(Data_RES_TWh!$A$9:$A$1496,Data_TOT_TWh!$B3431&amp;"400_"&amp;Data_TOT_TWh!$E3431,Data_RES_TWh!Z$9:Z$1496)</f>
        <v>0</v>
      </c>
      <c r="AA3431" s="46">
        <f>SUMIF(Data_IND_TWh!$A$9:$A$504,Data_TOT_TWh!$B3431&amp;"200_"&amp;Data_TOT_TWh!$E3431,Data_IND_TWh!AA$9:AA$504)+SUMIF(Data_TER_TWh!$A$9:$A$504,Data_TOT_TWh!$B3431&amp;"300_"&amp;Data_TOT_TWh!$E3431,Data_TER_TWh!AA$9:AA$504)+SUMIF(Data_RES_TWh!$A$9:$A$1496,Data_TOT_TWh!$B3431&amp;"400_"&amp;Data_TOT_TWh!$E3431,Data_RES_TWh!AA$9:AA$1496)</f>
        <v>0</v>
      </c>
      <c r="AC3431" s="13"/>
      <c r="AE3431" s="13"/>
      <c r="AF3431" s="13">
        <f>SUMIF(Data_IND_TWh!$A$9:$A$504,Data_TOT_TWh!$B3431&amp;"200_"&amp;Data_TOT_TWh!$E3431,Data_IND_TWh!AF$9:AF$504)+SUMIF(Data_TER_TWh!$A$9:$A$504,Data_TOT_TWh!$B3431&amp;"300_"&amp;Data_TOT_TWh!$E3431,Data_TER_TWh!AF$9:AF$504)+SUMIF(Data_RES_TWh!$A$9:$A$1496,Data_TOT_TWh!$B3431&amp;"400_"&amp;Data_TOT_TWh!$E3431,Data_RES_TWh!AF$9:AF$1496)</f>
        <v>0</v>
      </c>
      <c r="AG3431" s="13">
        <f>SUMIF(Data_IND_TWh!$A$9:$A$504,Data_TOT_TWh!$B3431&amp;"200_"&amp;Data_TOT_TWh!$E3431,Data_IND_TWh!AG$9:AG$504)+SUMIF(Data_TER_TWh!$A$9:$A$504,Data_TOT_TWh!$B3431&amp;"300_"&amp;Data_TOT_TWh!$E3431,Data_TER_TWh!AG$9:AG$504)+SUMIF(Data_RES_TWh!$A$9:$A$1496,Data_TOT_TWh!$B3431&amp;"400_"&amp;Data_TOT_TWh!$E3431,Data_RES_TWh!AG$9:AG$1496)</f>
        <v>0</v>
      </c>
      <c r="AH3431" s="46">
        <f>SUMIF(Data_IND_TWh!$A$9:$A$504,Data_TOT_TWh!$B3431&amp;"200_"&amp;Data_TOT_TWh!$E3431,Data_IND_TWh!AH$9:AH$504)+SUMIF(Data_TER_TWh!$A$9:$A$504,Data_TOT_TWh!$B3431&amp;"300_"&amp;Data_TOT_TWh!$E3431,Data_TER_TWh!AH$9:AH$504)+SUMIF(Data_RES_TWh!$A$9:$A$1496,Data_TOT_TWh!$B3431&amp;"400_"&amp;Data_TOT_TWh!$E3431,Data_RES_TWh!AH$9:AH$1496)</f>
        <v>0</v>
      </c>
      <c r="AJ3431" s="13"/>
      <c r="AL3431" s="9"/>
      <c r="AM3431" s="87"/>
      <c r="AN3431" s="87"/>
    </row>
    <row r="3432" spans="12:40">
      <c r="L3432" s="46"/>
      <c r="M3432" s="46"/>
      <c r="O3432" s="47"/>
      <c r="P3432" s="46"/>
      <c r="Q3432" s="46"/>
      <c r="R3432" s="37"/>
      <c r="S3432" s="13"/>
      <c r="U3432" s="13"/>
      <c r="W3432" s="13"/>
      <c r="X3432" s="13">
        <f>SUMIF(Data_IND_TWh!$A$9:$A$504,Data_TOT_TWh!$B3432&amp;"200_"&amp;Data_TOT_TWh!$E3432,Data_IND_TWh!X$9:X$504)+SUMIF(Data_TER_TWh!$A$9:$A$504,Data_TOT_TWh!$B3432&amp;"300_"&amp;Data_TOT_TWh!$E3432,Data_TER_TWh!X$9:X$504)+SUMIF(Data_RES_TWh!$A$9:$A$1496,Data_TOT_TWh!$B3432&amp;"400_"&amp;Data_TOT_TWh!$E3432,Data_RES_TWh!X$9:X$1496)</f>
        <v>0</v>
      </c>
      <c r="Y3432" s="13">
        <f>SUMIF(Data_IND_TWh!$A$9:$A$504,Data_TOT_TWh!$B3432&amp;"200_"&amp;Data_TOT_TWh!$E3432,Data_IND_TWh!Y$9:Y$504)+SUMIF(Data_TER_TWh!$A$9:$A$504,Data_TOT_TWh!$B3432&amp;"300_"&amp;Data_TOT_TWh!$E3432,Data_TER_TWh!Y$9:Y$504)+SUMIF(Data_RES_TWh!$A$9:$A$1496,Data_TOT_TWh!$B3432&amp;"400_"&amp;Data_TOT_TWh!$E3432,Data_RES_TWh!Y$9:Y$1496)</f>
        <v>0</v>
      </c>
      <c r="Z3432" s="13">
        <f>SUMIF(Data_IND_TWh!$A$9:$A$504,Data_TOT_TWh!$B3432&amp;"200_"&amp;Data_TOT_TWh!$E3432,Data_IND_TWh!Z$9:Z$504)+SUMIF(Data_TER_TWh!$A$9:$A$504,Data_TOT_TWh!$B3432&amp;"300_"&amp;Data_TOT_TWh!$E3432,Data_TER_TWh!Z$9:Z$504)+SUMIF(Data_RES_TWh!$A$9:$A$1496,Data_TOT_TWh!$B3432&amp;"400_"&amp;Data_TOT_TWh!$E3432,Data_RES_TWh!Z$9:Z$1496)</f>
        <v>0</v>
      </c>
      <c r="AA3432" s="46">
        <f>SUMIF(Data_IND_TWh!$A$9:$A$504,Data_TOT_TWh!$B3432&amp;"200_"&amp;Data_TOT_TWh!$E3432,Data_IND_TWh!AA$9:AA$504)+SUMIF(Data_TER_TWh!$A$9:$A$504,Data_TOT_TWh!$B3432&amp;"300_"&amp;Data_TOT_TWh!$E3432,Data_TER_TWh!AA$9:AA$504)+SUMIF(Data_RES_TWh!$A$9:$A$1496,Data_TOT_TWh!$B3432&amp;"400_"&amp;Data_TOT_TWh!$E3432,Data_RES_TWh!AA$9:AA$1496)</f>
        <v>0</v>
      </c>
      <c r="AC3432" s="13"/>
      <c r="AE3432" s="13"/>
      <c r="AF3432" s="13">
        <f>SUMIF(Data_IND_TWh!$A$9:$A$504,Data_TOT_TWh!$B3432&amp;"200_"&amp;Data_TOT_TWh!$E3432,Data_IND_TWh!AF$9:AF$504)+SUMIF(Data_TER_TWh!$A$9:$A$504,Data_TOT_TWh!$B3432&amp;"300_"&amp;Data_TOT_TWh!$E3432,Data_TER_TWh!AF$9:AF$504)+SUMIF(Data_RES_TWh!$A$9:$A$1496,Data_TOT_TWh!$B3432&amp;"400_"&amp;Data_TOT_TWh!$E3432,Data_RES_TWh!AF$9:AF$1496)</f>
        <v>0</v>
      </c>
      <c r="AG3432" s="13">
        <f>SUMIF(Data_IND_TWh!$A$9:$A$504,Data_TOT_TWh!$B3432&amp;"200_"&amp;Data_TOT_TWh!$E3432,Data_IND_TWh!AG$9:AG$504)+SUMIF(Data_TER_TWh!$A$9:$A$504,Data_TOT_TWh!$B3432&amp;"300_"&amp;Data_TOT_TWh!$E3432,Data_TER_TWh!AG$9:AG$504)+SUMIF(Data_RES_TWh!$A$9:$A$1496,Data_TOT_TWh!$B3432&amp;"400_"&amp;Data_TOT_TWh!$E3432,Data_RES_TWh!AG$9:AG$1496)</f>
        <v>0</v>
      </c>
      <c r="AH3432" s="46">
        <f>SUMIF(Data_IND_TWh!$A$9:$A$504,Data_TOT_TWh!$B3432&amp;"200_"&amp;Data_TOT_TWh!$E3432,Data_IND_TWh!AH$9:AH$504)+SUMIF(Data_TER_TWh!$A$9:$A$504,Data_TOT_TWh!$B3432&amp;"300_"&amp;Data_TOT_TWh!$E3432,Data_TER_TWh!AH$9:AH$504)+SUMIF(Data_RES_TWh!$A$9:$A$1496,Data_TOT_TWh!$B3432&amp;"400_"&amp;Data_TOT_TWh!$E3432,Data_RES_TWh!AH$9:AH$1496)</f>
        <v>0</v>
      </c>
      <c r="AJ3432" s="13"/>
      <c r="AL3432" s="9"/>
      <c r="AM3432" s="87"/>
      <c r="AN3432" s="87"/>
    </row>
    <row r="3433" spans="12:40">
      <c r="L3433" s="46"/>
      <c r="M3433" s="46"/>
      <c r="O3433" s="47"/>
      <c r="P3433" s="46"/>
      <c r="Q3433" s="46"/>
      <c r="R3433" s="37"/>
      <c r="S3433" s="13"/>
      <c r="U3433" s="13"/>
      <c r="W3433" s="13"/>
      <c r="X3433" s="13">
        <f>SUMIF(Data_IND_TWh!$A$9:$A$504,Data_TOT_TWh!$B3433&amp;"200_"&amp;Data_TOT_TWh!$E3433,Data_IND_TWh!X$9:X$504)+SUMIF(Data_TER_TWh!$A$9:$A$504,Data_TOT_TWh!$B3433&amp;"300_"&amp;Data_TOT_TWh!$E3433,Data_TER_TWh!X$9:X$504)+SUMIF(Data_RES_TWh!$A$9:$A$1496,Data_TOT_TWh!$B3433&amp;"400_"&amp;Data_TOT_TWh!$E3433,Data_RES_TWh!X$9:X$1496)</f>
        <v>0</v>
      </c>
      <c r="Y3433" s="13">
        <f>SUMIF(Data_IND_TWh!$A$9:$A$504,Data_TOT_TWh!$B3433&amp;"200_"&amp;Data_TOT_TWh!$E3433,Data_IND_TWh!Y$9:Y$504)+SUMIF(Data_TER_TWh!$A$9:$A$504,Data_TOT_TWh!$B3433&amp;"300_"&amp;Data_TOT_TWh!$E3433,Data_TER_TWh!Y$9:Y$504)+SUMIF(Data_RES_TWh!$A$9:$A$1496,Data_TOT_TWh!$B3433&amp;"400_"&amp;Data_TOT_TWh!$E3433,Data_RES_TWh!Y$9:Y$1496)</f>
        <v>0</v>
      </c>
      <c r="Z3433" s="13">
        <f>SUMIF(Data_IND_TWh!$A$9:$A$504,Data_TOT_TWh!$B3433&amp;"200_"&amp;Data_TOT_TWh!$E3433,Data_IND_TWh!Z$9:Z$504)+SUMIF(Data_TER_TWh!$A$9:$A$504,Data_TOT_TWh!$B3433&amp;"300_"&amp;Data_TOT_TWh!$E3433,Data_TER_TWh!Z$9:Z$504)+SUMIF(Data_RES_TWh!$A$9:$A$1496,Data_TOT_TWh!$B3433&amp;"400_"&amp;Data_TOT_TWh!$E3433,Data_RES_TWh!Z$9:Z$1496)</f>
        <v>0</v>
      </c>
      <c r="AA3433" s="46">
        <f>SUMIF(Data_IND_TWh!$A$9:$A$504,Data_TOT_TWh!$B3433&amp;"200_"&amp;Data_TOT_TWh!$E3433,Data_IND_TWh!AA$9:AA$504)+SUMIF(Data_TER_TWh!$A$9:$A$504,Data_TOT_TWh!$B3433&amp;"300_"&amp;Data_TOT_TWh!$E3433,Data_TER_TWh!AA$9:AA$504)+SUMIF(Data_RES_TWh!$A$9:$A$1496,Data_TOT_TWh!$B3433&amp;"400_"&amp;Data_TOT_TWh!$E3433,Data_RES_TWh!AA$9:AA$1496)</f>
        <v>0</v>
      </c>
      <c r="AC3433" s="13"/>
      <c r="AE3433" s="13"/>
      <c r="AF3433" s="13">
        <f>SUMIF(Data_IND_TWh!$A$9:$A$504,Data_TOT_TWh!$B3433&amp;"200_"&amp;Data_TOT_TWh!$E3433,Data_IND_TWh!AF$9:AF$504)+SUMIF(Data_TER_TWh!$A$9:$A$504,Data_TOT_TWh!$B3433&amp;"300_"&amp;Data_TOT_TWh!$E3433,Data_TER_TWh!AF$9:AF$504)+SUMIF(Data_RES_TWh!$A$9:$A$1496,Data_TOT_TWh!$B3433&amp;"400_"&amp;Data_TOT_TWh!$E3433,Data_RES_TWh!AF$9:AF$1496)</f>
        <v>0</v>
      </c>
      <c r="AG3433" s="13">
        <f>SUMIF(Data_IND_TWh!$A$9:$A$504,Data_TOT_TWh!$B3433&amp;"200_"&amp;Data_TOT_TWh!$E3433,Data_IND_TWh!AG$9:AG$504)+SUMIF(Data_TER_TWh!$A$9:$A$504,Data_TOT_TWh!$B3433&amp;"300_"&amp;Data_TOT_TWh!$E3433,Data_TER_TWh!AG$9:AG$504)+SUMIF(Data_RES_TWh!$A$9:$A$1496,Data_TOT_TWh!$B3433&amp;"400_"&amp;Data_TOT_TWh!$E3433,Data_RES_TWh!AG$9:AG$1496)</f>
        <v>0</v>
      </c>
      <c r="AH3433" s="46">
        <f>SUMIF(Data_IND_TWh!$A$9:$A$504,Data_TOT_TWh!$B3433&amp;"200_"&amp;Data_TOT_TWh!$E3433,Data_IND_TWh!AH$9:AH$504)+SUMIF(Data_TER_TWh!$A$9:$A$504,Data_TOT_TWh!$B3433&amp;"300_"&amp;Data_TOT_TWh!$E3433,Data_TER_TWh!AH$9:AH$504)+SUMIF(Data_RES_TWh!$A$9:$A$1496,Data_TOT_TWh!$B3433&amp;"400_"&amp;Data_TOT_TWh!$E3433,Data_RES_TWh!AH$9:AH$1496)</f>
        <v>0</v>
      </c>
      <c r="AJ3433" s="13"/>
      <c r="AL3433" s="9"/>
      <c r="AM3433" s="87"/>
      <c r="AN3433" s="87"/>
    </row>
    <row r="3434" spans="12:40">
      <c r="L3434" s="46"/>
      <c r="M3434" s="46"/>
      <c r="O3434" s="47"/>
      <c r="P3434" s="46"/>
      <c r="Q3434" s="46"/>
      <c r="R3434" s="37"/>
      <c r="S3434" s="13"/>
      <c r="U3434" s="13"/>
      <c r="W3434" s="13"/>
      <c r="X3434" s="13">
        <f>SUMIF(Data_IND_TWh!$A$9:$A$504,Data_TOT_TWh!$B3434&amp;"200_"&amp;Data_TOT_TWh!$E3434,Data_IND_TWh!X$9:X$504)+SUMIF(Data_TER_TWh!$A$9:$A$504,Data_TOT_TWh!$B3434&amp;"300_"&amp;Data_TOT_TWh!$E3434,Data_TER_TWh!X$9:X$504)+SUMIF(Data_RES_TWh!$A$9:$A$1496,Data_TOT_TWh!$B3434&amp;"400_"&amp;Data_TOT_TWh!$E3434,Data_RES_TWh!X$9:X$1496)</f>
        <v>0</v>
      </c>
      <c r="Y3434" s="13">
        <f>SUMIF(Data_IND_TWh!$A$9:$A$504,Data_TOT_TWh!$B3434&amp;"200_"&amp;Data_TOT_TWh!$E3434,Data_IND_TWh!Y$9:Y$504)+SUMIF(Data_TER_TWh!$A$9:$A$504,Data_TOT_TWh!$B3434&amp;"300_"&amp;Data_TOT_TWh!$E3434,Data_TER_TWh!Y$9:Y$504)+SUMIF(Data_RES_TWh!$A$9:$A$1496,Data_TOT_TWh!$B3434&amp;"400_"&amp;Data_TOT_TWh!$E3434,Data_RES_TWh!Y$9:Y$1496)</f>
        <v>0</v>
      </c>
      <c r="Z3434" s="13">
        <f>SUMIF(Data_IND_TWh!$A$9:$A$504,Data_TOT_TWh!$B3434&amp;"200_"&amp;Data_TOT_TWh!$E3434,Data_IND_TWh!Z$9:Z$504)+SUMIF(Data_TER_TWh!$A$9:$A$504,Data_TOT_TWh!$B3434&amp;"300_"&amp;Data_TOT_TWh!$E3434,Data_TER_TWh!Z$9:Z$504)+SUMIF(Data_RES_TWh!$A$9:$A$1496,Data_TOT_TWh!$B3434&amp;"400_"&amp;Data_TOT_TWh!$E3434,Data_RES_TWh!Z$9:Z$1496)</f>
        <v>0</v>
      </c>
      <c r="AA3434" s="46">
        <f>SUMIF(Data_IND_TWh!$A$9:$A$504,Data_TOT_TWh!$B3434&amp;"200_"&amp;Data_TOT_TWh!$E3434,Data_IND_TWh!AA$9:AA$504)+SUMIF(Data_TER_TWh!$A$9:$A$504,Data_TOT_TWh!$B3434&amp;"300_"&amp;Data_TOT_TWh!$E3434,Data_TER_TWh!AA$9:AA$504)+SUMIF(Data_RES_TWh!$A$9:$A$1496,Data_TOT_TWh!$B3434&amp;"400_"&amp;Data_TOT_TWh!$E3434,Data_RES_TWh!AA$9:AA$1496)</f>
        <v>0</v>
      </c>
      <c r="AC3434" s="13"/>
      <c r="AE3434" s="13"/>
      <c r="AF3434" s="13">
        <f>SUMIF(Data_IND_TWh!$A$9:$A$504,Data_TOT_TWh!$B3434&amp;"200_"&amp;Data_TOT_TWh!$E3434,Data_IND_TWh!AF$9:AF$504)+SUMIF(Data_TER_TWh!$A$9:$A$504,Data_TOT_TWh!$B3434&amp;"300_"&amp;Data_TOT_TWh!$E3434,Data_TER_TWh!AF$9:AF$504)+SUMIF(Data_RES_TWh!$A$9:$A$1496,Data_TOT_TWh!$B3434&amp;"400_"&amp;Data_TOT_TWh!$E3434,Data_RES_TWh!AF$9:AF$1496)</f>
        <v>0</v>
      </c>
      <c r="AG3434" s="13">
        <f>SUMIF(Data_IND_TWh!$A$9:$A$504,Data_TOT_TWh!$B3434&amp;"200_"&amp;Data_TOT_TWh!$E3434,Data_IND_TWh!AG$9:AG$504)+SUMIF(Data_TER_TWh!$A$9:$A$504,Data_TOT_TWh!$B3434&amp;"300_"&amp;Data_TOT_TWh!$E3434,Data_TER_TWh!AG$9:AG$504)+SUMIF(Data_RES_TWh!$A$9:$A$1496,Data_TOT_TWh!$B3434&amp;"400_"&amp;Data_TOT_TWh!$E3434,Data_RES_TWh!AG$9:AG$1496)</f>
        <v>0</v>
      </c>
      <c r="AH3434" s="46">
        <f>SUMIF(Data_IND_TWh!$A$9:$A$504,Data_TOT_TWh!$B3434&amp;"200_"&amp;Data_TOT_TWh!$E3434,Data_IND_TWh!AH$9:AH$504)+SUMIF(Data_TER_TWh!$A$9:$A$504,Data_TOT_TWh!$B3434&amp;"300_"&amp;Data_TOT_TWh!$E3434,Data_TER_TWh!AH$9:AH$504)+SUMIF(Data_RES_TWh!$A$9:$A$1496,Data_TOT_TWh!$B3434&amp;"400_"&amp;Data_TOT_TWh!$E3434,Data_RES_TWh!AH$9:AH$1496)</f>
        <v>0</v>
      </c>
      <c r="AJ3434" s="13"/>
      <c r="AL3434" s="9"/>
      <c r="AM3434" s="87"/>
      <c r="AN3434" s="87"/>
    </row>
    <row r="3435" spans="12:40">
      <c r="L3435" s="46"/>
      <c r="M3435" s="46"/>
      <c r="O3435" s="47"/>
      <c r="P3435" s="46"/>
      <c r="Q3435" s="46"/>
      <c r="R3435" s="37"/>
      <c r="S3435" s="13"/>
      <c r="U3435" s="13"/>
      <c r="W3435" s="13"/>
      <c r="X3435" s="13">
        <f>SUMIF(Data_IND_TWh!$A$9:$A$504,Data_TOT_TWh!$B3435&amp;"200_"&amp;Data_TOT_TWh!$E3435,Data_IND_TWh!X$9:X$504)+SUMIF(Data_TER_TWh!$A$9:$A$504,Data_TOT_TWh!$B3435&amp;"300_"&amp;Data_TOT_TWh!$E3435,Data_TER_TWh!X$9:X$504)+SUMIF(Data_RES_TWh!$A$9:$A$1496,Data_TOT_TWh!$B3435&amp;"400_"&amp;Data_TOT_TWh!$E3435,Data_RES_TWh!X$9:X$1496)</f>
        <v>0</v>
      </c>
      <c r="Y3435" s="13">
        <f>SUMIF(Data_IND_TWh!$A$9:$A$504,Data_TOT_TWh!$B3435&amp;"200_"&amp;Data_TOT_TWh!$E3435,Data_IND_TWh!Y$9:Y$504)+SUMIF(Data_TER_TWh!$A$9:$A$504,Data_TOT_TWh!$B3435&amp;"300_"&amp;Data_TOT_TWh!$E3435,Data_TER_TWh!Y$9:Y$504)+SUMIF(Data_RES_TWh!$A$9:$A$1496,Data_TOT_TWh!$B3435&amp;"400_"&amp;Data_TOT_TWh!$E3435,Data_RES_TWh!Y$9:Y$1496)</f>
        <v>0</v>
      </c>
      <c r="Z3435" s="13">
        <f>SUMIF(Data_IND_TWh!$A$9:$A$504,Data_TOT_TWh!$B3435&amp;"200_"&amp;Data_TOT_TWh!$E3435,Data_IND_TWh!Z$9:Z$504)+SUMIF(Data_TER_TWh!$A$9:$A$504,Data_TOT_TWh!$B3435&amp;"300_"&amp;Data_TOT_TWh!$E3435,Data_TER_TWh!Z$9:Z$504)+SUMIF(Data_RES_TWh!$A$9:$A$1496,Data_TOT_TWh!$B3435&amp;"400_"&amp;Data_TOT_TWh!$E3435,Data_RES_TWh!Z$9:Z$1496)</f>
        <v>0</v>
      </c>
      <c r="AA3435" s="46">
        <f>SUMIF(Data_IND_TWh!$A$9:$A$504,Data_TOT_TWh!$B3435&amp;"200_"&amp;Data_TOT_TWh!$E3435,Data_IND_TWh!AA$9:AA$504)+SUMIF(Data_TER_TWh!$A$9:$A$504,Data_TOT_TWh!$B3435&amp;"300_"&amp;Data_TOT_TWh!$E3435,Data_TER_TWh!AA$9:AA$504)+SUMIF(Data_RES_TWh!$A$9:$A$1496,Data_TOT_TWh!$B3435&amp;"400_"&amp;Data_TOT_TWh!$E3435,Data_RES_TWh!AA$9:AA$1496)</f>
        <v>0</v>
      </c>
      <c r="AC3435" s="13"/>
      <c r="AE3435" s="13"/>
      <c r="AF3435" s="13">
        <f>SUMIF(Data_IND_TWh!$A$9:$A$504,Data_TOT_TWh!$B3435&amp;"200_"&amp;Data_TOT_TWh!$E3435,Data_IND_TWh!AF$9:AF$504)+SUMIF(Data_TER_TWh!$A$9:$A$504,Data_TOT_TWh!$B3435&amp;"300_"&amp;Data_TOT_TWh!$E3435,Data_TER_TWh!AF$9:AF$504)+SUMIF(Data_RES_TWh!$A$9:$A$1496,Data_TOT_TWh!$B3435&amp;"400_"&amp;Data_TOT_TWh!$E3435,Data_RES_TWh!AF$9:AF$1496)</f>
        <v>0</v>
      </c>
      <c r="AG3435" s="13">
        <f>SUMIF(Data_IND_TWh!$A$9:$A$504,Data_TOT_TWh!$B3435&amp;"200_"&amp;Data_TOT_TWh!$E3435,Data_IND_TWh!AG$9:AG$504)+SUMIF(Data_TER_TWh!$A$9:$A$504,Data_TOT_TWh!$B3435&amp;"300_"&amp;Data_TOT_TWh!$E3435,Data_TER_TWh!AG$9:AG$504)+SUMIF(Data_RES_TWh!$A$9:$A$1496,Data_TOT_TWh!$B3435&amp;"400_"&amp;Data_TOT_TWh!$E3435,Data_RES_TWh!AG$9:AG$1496)</f>
        <v>0</v>
      </c>
      <c r="AH3435" s="46">
        <f>SUMIF(Data_IND_TWh!$A$9:$A$504,Data_TOT_TWh!$B3435&amp;"200_"&amp;Data_TOT_TWh!$E3435,Data_IND_TWh!AH$9:AH$504)+SUMIF(Data_TER_TWh!$A$9:$A$504,Data_TOT_TWh!$B3435&amp;"300_"&amp;Data_TOT_TWh!$E3435,Data_TER_TWh!AH$9:AH$504)+SUMIF(Data_RES_TWh!$A$9:$A$1496,Data_TOT_TWh!$B3435&amp;"400_"&amp;Data_TOT_TWh!$E3435,Data_RES_TWh!AH$9:AH$1496)</f>
        <v>0</v>
      </c>
      <c r="AJ3435" s="13"/>
      <c r="AL3435" s="9"/>
      <c r="AM3435" s="87"/>
      <c r="AN3435" s="87"/>
    </row>
    <row r="3436" spans="12:40">
      <c r="L3436" s="46"/>
      <c r="M3436" s="46"/>
      <c r="O3436" s="47"/>
      <c r="P3436" s="46"/>
      <c r="Q3436" s="46"/>
      <c r="R3436" s="37"/>
      <c r="S3436" s="13"/>
      <c r="U3436" s="13"/>
      <c r="W3436" s="13"/>
      <c r="X3436" s="13">
        <f>SUMIF(Data_IND_TWh!$A$9:$A$504,Data_TOT_TWh!$B3436&amp;"200_"&amp;Data_TOT_TWh!$E3436,Data_IND_TWh!X$9:X$504)+SUMIF(Data_TER_TWh!$A$9:$A$504,Data_TOT_TWh!$B3436&amp;"300_"&amp;Data_TOT_TWh!$E3436,Data_TER_TWh!X$9:X$504)+SUMIF(Data_RES_TWh!$A$9:$A$1496,Data_TOT_TWh!$B3436&amp;"400_"&amp;Data_TOT_TWh!$E3436,Data_RES_TWh!X$9:X$1496)</f>
        <v>0</v>
      </c>
      <c r="Y3436" s="13">
        <f>SUMIF(Data_IND_TWh!$A$9:$A$504,Data_TOT_TWh!$B3436&amp;"200_"&amp;Data_TOT_TWh!$E3436,Data_IND_TWh!Y$9:Y$504)+SUMIF(Data_TER_TWh!$A$9:$A$504,Data_TOT_TWh!$B3436&amp;"300_"&amp;Data_TOT_TWh!$E3436,Data_TER_TWh!Y$9:Y$504)+SUMIF(Data_RES_TWh!$A$9:$A$1496,Data_TOT_TWh!$B3436&amp;"400_"&amp;Data_TOT_TWh!$E3436,Data_RES_TWh!Y$9:Y$1496)</f>
        <v>0</v>
      </c>
      <c r="Z3436" s="13">
        <f>SUMIF(Data_IND_TWh!$A$9:$A$504,Data_TOT_TWh!$B3436&amp;"200_"&amp;Data_TOT_TWh!$E3436,Data_IND_TWh!Z$9:Z$504)+SUMIF(Data_TER_TWh!$A$9:$A$504,Data_TOT_TWh!$B3436&amp;"300_"&amp;Data_TOT_TWh!$E3436,Data_TER_TWh!Z$9:Z$504)+SUMIF(Data_RES_TWh!$A$9:$A$1496,Data_TOT_TWh!$B3436&amp;"400_"&amp;Data_TOT_TWh!$E3436,Data_RES_TWh!Z$9:Z$1496)</f>
        <v>0</v>
      </c>
      <c r="AA3436" s="46">
        <f>SUMIF(Data_IND_TWh!$A$9:$A$504,Data_TOT_TWh!$B3436&amp;"200_"&amp;Data_TOT_TWh!$E3436,Data_IND_TWh!AA$9:AA$504)+SUMIF(Data_TER_TWh!$A$9:$A$504,Data_TOT_TWh!$B3436&amp;"300_"&amp;Data_TOT_TWh!$E3436,Data_TER_TWh!AA$9:AA$504)+SUMIF(Data_RES_TWh!$A$9:$A$1496,Data_TOT_TWh!$B3436&amp;"400_"&amp;Data_TOT_TWh!$E3436,Data_RES_TWh!AA$9:AA$1496)</f>
        <v>0</v>
      </c>
      <c r="AC3436" s="13"/>
      <c r="AE3436" s="13"/>
      <c r="AF3436" s="13">
        <f>SUMIF(Data_IND_TWh!$A$9:$A$504,Data_TOT_TWh!$B3436&amp;"200_"&amp;Data_TOT_TWh!$E3436,Data_IND_TWh!AF$9:AF$504)+SUMIF(Data_TER_TWh!$A$9:$A$504,Data_TOT_TWh!$B3436&amp;"300_"&amp;Data_TOT_TWh!$E3436,Data_TER_TWh!AF$9:AF$504)+SUMIF(Data_RES_TWh!$A$9:$A$1496,Data_TOT_TWh!$B3436&amp;"400_"&amp;Data_TOT_TWh!$E3436,Data_RES_TWh!AF$9:AF$1496)</f>
        <v>0</v>
      </c>
      <c r="AG3436" s="13">
        <f>SUMIF(Data_IND_TWh!$A$9:$A$504,Data_TOT_TWh!$B3436&amp;"200_"&amp;Data_TOT_TWh!$E3436,Data_IND_TWh!AG$9:AG$504)+SUMIF(Data_TER_TWh!$A$9:$A$504,Data_TOT_TWh!$B3436&amp;"300_"&amp;Data_TOT_TWh!$E3436,Data_TER_TWh!AG$9:AG$504)+SUMIF(Data_RES_TWh!$A$9:$A$1496,Data_TOT_TWh!$B3436&amp;"400_"&amp;Data_TOT_TWh!$E3436,Data_RES_TWh!AG$9:AG$1496)</f>
        <v>0</v>
      </c>
      <c r="AH3436" s="46">
        <f>SUMIF(Data_IND_TWh!$A$9:$A$504,Data_TOT_TWh!$B3436&amp;"200_"&amp;Data_TOT_TWh!$E3436,Data_IND_TWh!AH$9:AH$504)+SUMIF(Data_TER_TWh!$A$9:$A$504,Data_TOT_TWh!$B3436&amp;"300_"&amp;Data_TOT_TWh!$E3436,Data_TER_TWh!AH$9:AH$504)+SUMIF(Data_RES_TWh!$A$9:$A$1496,Data_TOT_TWh!$B3436&amp;"400_"&amp;Data_TOT_TWh!$E3436,Data_RES_TWh!AH$9:AH$1496)</f>
        <v>0</v>
      </c>
      <c r="AJ3436" s="13"/>
      <c r="AL3436" s="9"/>
      <c r="AM3436" s="87"/>
      <c r="AN3436" s="87"/>
    </row>
    <row r="3437" spans="12:40">
      <c r="L3437" s="46"/>
      <c r="M3437" s="46"/>
      <c r="O3437" s="47"/>
      <c r="P3437" s="46"/>
      <c r="Q3437" s="46"/>
      <c r="R3437" s="37"/>
      <c r="S3437" s="13"/>
      <c r="U3437" s="13"/>
      <c r="W3437" s="13"/>
      <c r="X3437" s="13">
        <f>SUMIF(Data_IND_TWh!$A$9:$A$504,Data_TOT_TWh!$B3437&amp;"200_"&amp;Data_TOT_TWh!$E3437,Data_IND_TWh!X$9:X$504)+SUMIF(Data_TER_TWh!$A$9:$A$504,Data_TOT_TWh!$B3437&amp;"300_"&amp;Data_TOT_TWh!$E3437,Data_TER_TWh!X$9:X$504)+SUMIF(Data_RES_TWh!$A$9:$A$1496,Data_TOT_TWh!$B3437&amp;"400_"&amp;Data_TOT_TWh!$E3437,Data_RES_TWh!X$9:X$1496)</f>
        <v>0</v>
      </c>
      <c r="Y3437" s="13">
        <f>SUMIF(Data_IND_TWh!$A$9:$A$504,Data_TOT_TWh!$B3437&amp;"200_"&amp;Data_TOT_TWh!$E3437,Data_IND_TWh!Y$9:Y$504)+SUMIF(Data_TER_TWh!$A$9:$A$504,Data_TOT_TWh!$B3437&amp;"300_"&amp;Data_TOT_TWh!$E3437,Data_TER_TWh!Y$9:Y$504)+SUMIF(Data_RES_TWh!$A$9:$A$1496,Data_TOT_TWh!$B3437&amp;"400_"&amp;Data_TOT_TWh!$E3437,Data_RES_TWh!Y$9:Y$1496)</f>
        <v>0</v>
      </c>
      <c r="Z3437" s="13">
        <f>SUMIF(Data_IND_TWh!$A$9:$A$504,Data_TOT_TWh!$B3437&amp;"200_"&amp;Data_TOT_TWh!$E3437,Data_IND_TWh!Z$9:Z$504)+SUMIF(Data_TER_TWh!$A$9:$A$504,Data_TOT_TWh!$B3437&amp;"300_"&amp;Data_TOT_TWh!$E3437,Data_TER_TWh!Z$9:Z$504)+SUMIF(Data_RES_TWh!$A$9:$A$1496,Data_TOT_TWh!$B3437&amp;"400_"&amp;Data_TOT_TWh!$E3437,Data_RES_TWh!Z$9:Z$1496)</f>
        <v>0</v>
      </c>
      <c r="AA3437" s="46">
        <f>SUMIF(Data_IND_TWh!$A$9:$A$504,Data_TOT_TWh!$B3437&amp;"200_"&amp;Data_TOT_TWh!$E3437,Data_IND_TWh!AA$9:AA$504)+SUMIF(Data_TER_TWh!$A$9:$A$504,Data_TOT_TWh!$B3437&amp;"300_"&amp;Data_TOT_TWh!$E3437,Data_TER_TWh!AA$9:AA$504)+SUMIF(Data_RES_TWh!$A$9:$A$1496,Data_TOT_TWh!$B3437&amp;"400_"&amp;Data_TOT_TWh!$E3437,Data_RES_TWh!AA$9:AA$1496)</f>
        <v>0</v>
      </c>
      <c r="AC3437" s="13"/>
      <c r="AE3437" s="13"/>
      <c r="AF3437" s="13">
        <f>SUMIF(Data_IND_TWh!$A$9:$A$504,Data_TOT_TWh!$B3437&amp;"200_"&amp;Data_TOT_TWh!$E3437,Data_IND_TWh!AF$9:AF$504)+SUMIF(Data_TER_TWh!$A$9:$A$504,Data_TOT_TWh!$B3437&amp;"300_"&amp;Data_TOT_TWh!$E3437,Data_TER_TWh!AF$9:AF$504)+SUMIF(Data_RES_TWh!$A$9:$A$1496,Data_TOT_TWh!$B3437&amp;"400_"&amp;Data_TOT_TWh!$E3437,Data_RES_TWh!AF$9:AF$1496)</f>
        <v>0</v>
      </c>
      <c r="AG3437" s="13">
        <f>SUMIF(Data_IND_TWh!$A$9:$A$504,Data_TOT_TWh!$B3437&amp;"200_"&amp;Data_TOT_TWh!$E3437,Data_IND_TWh!AG$9:AG$504)+SUMIF(Data_TER_TWh!$A$9:$A$504,Data_TOT_TWh!$B3437&amp;"300_"&amp;Data_TOT_TWh!$E3437,Data_TER_TWh!AG$9:AG$504)+SUMIF(Data_RES_TWh!$A$9:$A$1496,Data_TOT_TWh!$B3437&amp;"400_"&amp;Data_TOT_TWh!$E3437,Data_RES_TWh!AG$9:AG$1496)</f>
        <v>0</v>
      </c>
      <c r="AH3437" s="46">
        <f>SUMIF(Data_IND_TWh!$A$9:$A$504,Data_TOT_TWh!$B3437&amp;"200_"&amp;Data_TOT_TWh!$E3437,Data_IND_TWh!AH$9:AH$504)+SUMIF(Data_TER_TWh!$A$9:$A$504,Data_TOT_TWh!$B3437&amp;"300_"&amp;Data_TOT_TWh!$E3437,Data_TER_TWh!AH$9:AH$504)+SUMIF(Data_RES_TWh!$A$9:$A$1496,Data_TOT_TWh!$B3437&amp;"400_"&amp;Data_TOT_TWh!$E3437,Data_RES_TWh!AH$9:AH$1496)</f>
        <v>0</v>
      </c>
      <c r="AJ3437" s="13"/>
      <c r="AL3437" s="9"/>
      <c r="AM3437" s="87"/>
      <c r="AN3437" s="87"/>
    </row>
    <row r="3438" spans="12:40">
      <c r="L3438" s="46"/>
      <c r="M3438" s="46"/>
      <c r="O3438" s="47"/>
      <c r="P3438" s="46"/>
      <c r="Q3438" s="46"/>
      <c r="R3438" s="37"/>
      <c r="S3438" s="13"/>
      <c r="U3438" s="13"/>
      <c r="W3438" s="13"/>
      <c r="X3438" s="13">
        <f>SUMIF(Data_IND_TWh!$A$9:$A$504,Data_TOT_TWh!$B3438&amp;"200_"&amp;Data_TOT_TWh!$E3438,Data_IND_TWh!X$9:X$504)+SUMIF(Data_TER_TWh!$A$9:$A$504,Data_TOT_TWh!$B3438&amp;"300_"&amp;Data_TOT_TWh!$E3438,Data_TER_TWh!X$9:X$504)+SUMIF(Data_RES_TWh!$A$9:$A$1496,Data_TOT_TWh!$B3438&amp;"400_"&amp;Data_TOT_TWh!$E3438,Data_RES_TWh!X$9:X$1496)</f>
        <v>0</v>
      </c>
      <c r="Y3438" s="13">
        <f>SUMIF(Data_IND_TWh!$A$9:$A$504,Data_TOT_TWh!$B3438&amp;"200_"&amp;Data_TOT_TWh!$E3438,Data_IND_TWh!Y$9:Y$504)+SUMIF(Data_TER_TWh!$A$9:$A$504,Data_TOT_TWh!$B3438&amp;"300_"&amp;Data_TOT_TWh!$E3438,Data_TER_TWh!Y$9:Y$504)+SUMIF(Data_RES_TWh!$A$9:$A$1496,Data_TOT_TWh!$B3438&amp;"400_"&amp;Data_TOT_TWh!$E3438,Data_RES_TWh!Y$9:Y$1496)</f>
        <v>0</v>
      </c>
      <c r="Z3438" s="13">
        <f>SUMIF(Data_IND_TWh!$A$9:$A$504,Data_TOT_TWh!$B3438&amp;"200_"&amp;Data_TOT_TWh!$E3438,Data_IND_TWh!Z$9:Z$504)+SUMIF(Data_TER_TWh!$A$9:$A$504,Data_TOT_TWh!$B3438&amp;"300_"&amp;Data_TOT_TWh!$E3438,Data_TER_TWh!Z$9:Z$504)+SUMIF(Data_RES_TWh!$A$9:$A$1496,Data_TOT_TWh!$B3438&amp;"400_"&amp;Data_TOT_TWh!$E3438,Data_RES_TWh!Z$9:Z$1496)</f>
        <v>0</v>
      </c>
      <c r="AA3438" s="46">
        <f>SUMIF(Data_IND_TWh!$A$9:$A$504,Data_TOT_TWh!$B3438&amp;"200_"&amp;Data_TOT_TWh!$E3438,Data_IND_TWh!AA$9:AA$504)+SUMIF(Data_TER_TWh!$A$9:$A$504,Data_TOT_TWh!$B3438&amp;"300_"&amp;Data_TOT_TWh!$E3438,Data_TER_TWh!AA$9:AA$504)+SUMIF(Data_RES_TWh!$A$9:$A$1496,Data_TOT_TWh!$B3438&amp;"400_"&amp;Data_TOT_TWh!$E3438,Data_RES_TWh!AA$9:AA$1496)</f>
        <v>0</v>
      </c>
      <c r="AC3438" s="13"/>
      <c r="AE3438" s="13"/>
      <c r="AF3438" s="13">
        <f>SUMIF(Data_IND_TWh!$A$9:$A$504,Data_TOT_TWh!$B3438&amp;"200_"&amp;Data_TOT_TWh!$E3438,Data_IND_TWh!AF$9:AF$504)+SUMIF(Data_TER_TWh!$A$9:$A$504,Data_TOT_TWh!$B3438&amp;"300_"&amp;Data_TOT_TWh!$E3438,Data_TER_TWh!AF$9:AF$504)+SUMIF(Data_RES_TWh!$A$9:$A$1496,Data_TOT_TWh!$B3438&amp;"400_"&amp;Data_TOT_TWh!$E3438,Data_RES_TWh!AF$9:AF$1496)</f>
        <v>0</v>
      </c>
      <c r="AG3438" s="13">
        <f>SUMIF(Data_IND_TWh!$A$9:$A$504,Data_TOT_TWh!$B3438&amp;"200_"&amp;Data_TOT_TWh!$E3438,Data_IND_TWh!AG$9:AG$504)+SUMIF(Data_TER_TWh!$A$9:$A$504,Data_TOT_TWh!$B3438&amp;"300_"&amp;Data_TOT_TWh!$E3438,Data_TER_TWh!AG$9:AG$504)+SUMIF(Data_RES_TWh!$A$9:$A$1496,Data_TOT_TWh!$B3438&amp;"400_"&amp;Data_TOT_TWh!$E3438,Data_RES_TWh!AG$9:AG$1496)</f>
        <v>0</v>
      </c>
      <c r="AH3438" s="46">
        <f>SUMIF(Data_IND_TWh!$A$9:$A$504,Data_TOT_TWh!$B3438&amp;"200_"&amp;Data_TOT_TWh!$E3438,Data_IND_TWh!AH$9:AH$504)+SUMIF(Data_TER_TWh!$A$9:$A$504,Data_TOT_TWh!$B3438&amp;"300_"&amp;Data_TOT_TWh!$E3438,Data_TER_TWh!AH$9:AH$504)+SUMIF(Data_RES_TWh!$A$9:$A$1496,Data_TOT_TWh!$B3438&amp;"400_"&amp;Data_TOT_TWh!$E3438,Data_RES_TWh!AH$9:AH$1496)</f>
        <v>0</v>
      </c>
      <c r="AJ3438" s="13"/>
      <c r="AL3438" s="9"/>
      <c r="AM3438" s="87"/>
      <c r="AN3438" s="87"/>
    </row>
    <row r="3439" spans="12:40">
      <c r="L3439" s="46"/>
      <c r="M3439" s="46"/>
      <c r="O3439" s="47"/>
      <c r="P3439" s="46"/>
      <c r="Q3439" s="46"/>
      <c r="R3439" s="37"/>
      <c r="S3439" s="13"/>
      <c r="U3439" s="13"/>
      <c r="W3439" s="13"/>
      <c r="X3439" s="13">
        <f>SUMIF(Data_IND_TWh!$A$9:$A$504,Data_TOT_TWh!$B3439&amp;"200_"&amp;Data_TOT_TWh!$E3439,Data_IND_TWh!X$9:X$504)+SUMIF(Data_TER_TWh!$A$9:$A$504,Data_TOT_TWh!$B3439&amp;"300_"&amp;Data_TOT_TWh!$E3439,Data_TER_TWh!X$9:X$504)+SUMIF(Data_RES_TWh!$A$9:$A$1496,Data_TOT_TWh!$B3439&amp;"400_"&amp;Data_TOT_TWh!$E3439,Data_RES_TWh!X$9:X$1496)</f>
        <v>0</v>
      </c>
      <c r="Y3439" s="13">
        <f>SUMIF(Data_IND_TWh!$A$9:$A$504,Data_TOT_TWh!$B3439&amp;"200_"&amp;Data_TOT_TWh!$E3439,Data_IND_TWh!Y$9:Y$504)+SUMIF(Data_TER_TWh!$A$9:$A$504,Data_TOT_TWh!$B3439&amp;"300_"&amp;Data_TOT_TWh!$E3439,Data_TER_TWh!Y$9:Y$504)+SUMIF(Data_RES_TWh!$A$9:$A$1496,Data_TOT_TWh!$B3439&amp;"400_"&amp;Data_TOT_TWh!$E3439,Data_RES_TWh!Y$9:Y$1496)</f>
        <v>0</v>
      </c>
      <c r="Z3439" s="13">
        <f>SUMIF(Data_IND_TWh!$A$9:$A$504,Data_TOT_TWh!$B3439&amp;"200_"&amp;Data_TOT_TWh!$E3439,Data_IND_TWh!Z$9:Z$504)+SUMIF(Data_TER_TWh!$A$9:$A$504,Data_TOT_TWh!$B3439&amp;"300_"&amp;Data_TOT_TWh!$E3439,Data_TER_TWh!Z$9:Z$504)+SUMIF(Data_RES_TWh!$A$9:$A$1496,Data_TOT_TWh!$B3439&amp;"400_"&amp;Data_TOT_TWh!$E3439,Data_RES_TWh!Z$9:Z$1496)</f>
        <v>0</v>
      </c>
      <c r="AA3439" s="46">
        <f>SUMIF(Data_IND_TWh!$A$9:$A$504,Data_TOT_TWh!$B3439&amp;"200_"&amp;Data_TOT_TWh!$E3439,Data_IND_TWh!AA$9:AA$504)+SUMIF(Data_TER_TWh!$A$9:$A$504,Data_TOT_TWh!$B3439&amp;"300_"&amp;Data_TOT_TWh!$E3439,Data_TER_TWh!AA$9:AA$504)+SUMIF(Data_RES_TWh!$A$9:$A$1496,Data_TOT_TWh!$B3439&amp;"400_"&amp;Data_TOT_TWh!$E3439,Data_RES_TWh!AA$9:AA$1496)</f>
        <v>0</v>
      </c>
      <c r="AC3439" s="13"/>
      <c r="AE3439" s="13"/>
      <c r="AF3439" s="13">
        <f>SUMIF(Data_IND_TWh!$A$9:$A$504,Data_TOT_TWh!$B3439&amp;"200_"&amp;Data_TOT_TWh!$E3439,Data_IND_TWh!AF$9:AF$504)+SUMIF(Data_TER_TWh!$A$9:$A$504,Data_TOT_TWh!$B3439&amp;"300_"&amp;Data_TOT_TWh!$E3439,Data_TER_TWh!AF$9:AF$504)+SUMIF(Data_RES_TWh!$A$9:$A$1496,Data_TOT_TWh!$B3439&amp;"400_"&amp;Data_TOT_TWh!$E3439,Data_RES_TWh!AF$9:AF$1496)</f>
        <v>0</v>
      </c>
      <c r="AG3439" s="13">
        <f>SUMIF(Data_IND_TWh!$A$9:$A$504,Data_TOT_TWh!$B3439&amp;"200_"&amp;Data_TOT_TWh!$E3439,Data_IND_TWh!AG$9:AG$504)+SUMIF(Data_TER_TWh!$A$9:$A$504,Data_TOT_TWh!$B3439&amp;"300_"&amp;Data_TOT_TWh!$E3439,Data_TER_TWh!AG$9:AG$504)+SUMIF(Data_RES_TWh!$A$9:$A$1496,Data_TOT_TWh!$B3439&amp;"400_"&amp;Data_TOT_TWh!$E3439,Data_RES_TWh!AG$9:AG$1496)</f>
        <v>0</v>
      </c>
      <c r="AH3439" s="46">
        <f>SUMIF(Data_IND_TWh!$A$9:$A$504,Data_TOT_TWh!$B3439&amp;"200_"&amp;Data_TOT_TWh!$E3439,Data_IND_TWh!AH$9:AH$504)+SUMIF(Data_TER_TWh!$A$9:$A$504,Data_TOT_TWh!$B3439&amp;"300_"&amp;Data_TOT_TWh!$E3439,Data_TER_TWh!AH$9:AH$504)+SUMIF(Data_RES_TWh!$A$9:$A$1496,Data_TOT_TWh!$B3439&amp;"400_"&amp;Data_TOT_TWh!$E3439,Data_RES_TWh!AH$9:AH$1496)</f>
        <v>0</v>
      </c>
      <c r="AJ3439" s="13"/>
      <c r="AL3439" s="9"/>
      <c r="AM3439" s="87"/>
      <c r="AN3439" s="87"/>
    </row>
    <row r="3440" spans="12:40">
      <c r="L3440" s="46"/>
      <c r="M3440" s="46"/>
      <c r="O3440" s="47"/>
      <c r="P3440" s="46"/>
      <c r="Q3440" s="46"/>
      <c r="R3440" s="37"/>
      <c r="S3440" s="13"/>
      <c r="U3440" s="13"/>
      <c r="W3440" s="13"/>
      <c r="X3440" s="13">
        <f>SUMIF(Data_IND_TWh!$A$9:$A$504,Data_TOT_TWh!$B3440&amp;"200_"&amp;Data_TOT_TWh!$E3440,Data_IND_TWh!X$9:X$504)+SUMIF(Data_TER_TWh!$A$9:$A$504,Data_TOT_TWh!$B3440&amp;"300_"&amp;Data_TOT_TWh!$E3440,Data_TER_TWh!X$9:X$504)+SUMIF(Data_RES_TWh!$A$9:$A$1496,Data_TOT_TWh!$B3440&amp;"400_"&amp;Data_TOT_TWh!$E3440,Data_RES_TWh!X$9:X$1496)</f>
        <v>0</v>
      </c>
      <c r="Y3440" s="13">
        <f>SUMIF(Data_IND_TWh!$A$9:$A$504,Data_TOT_TWh!$B3440&amp;"200_"&amp;Data_TOT_TWh!$E3440,Data_IND_TWh!Y$9:Y$504)+SUMIF(Data_TER_TWh!$A$9:$A$504,Data_TOT_TWh!$B3440&amp;"300_"&amp;Data_TOT_TWh!$E3440,Data_TER_TWh!Y$9:Y$504)+SUMIF(Data_RES_TWh!$A$9:$A$1496,Data_TOT_TWh!$B3440&amp;"400_"&amp;Data_TOT_TWh!$E3440,Data_RES_TWh!Y$9:Y$1496)</f>
        <v>0</v>
      </c>
      <c r="Z3440" s="13">
        <f>SUMIF(Data_IND_TWh!$A$9:$A$504,Data_TOT_TWh!$B3440&amp;"200_"&amp;Data_TOT_TWh!$E3440,Data_IND_TWh!Z$9:Z$504)+SUMIF(Data_TER_TWh!$A$9:$A$504,Data_TOT_TWh!$B3440&amp;"300_"&amp;Data_TOT_TWh!$E3440,Data_TER_TWh!Z$9:Z$504)+SUMIF(Data_RES_TWh!$A$9:$A$1496,Data_TOT_TWh!$B3440&amp;"400_"&amp;Data_TOT_TWh!$E3440,Data_RES_TWh!Z$9:Z$1496)</f>
        <v>0</v>
      </c>
      <c r="AA3440" s="46">
        <f>SUMIF(Data_IND_TWh!$A$9:$A$504,Data_TOT_TWh!$B3440&amp;"200_"&amp;Data_TOT_TWh!$E3440,Data_IND_TWh!AA$9:AA$504)+SUMIF(Data_TER_TWh!$A$9:$A$504,Data_TOT_TWh!$B3440&amp;"300_"&amp;Data_TOT_TWh!$E3440,Data_TER_TWh!AA$9:AA$504)+SUMIF(Data_RES_TWh!$A$9:$A$1496,Data_TOT_TWh!$B3440&amp;"400_"&amp;Data_TOT_TWh!$E3440,Data_RES_TWh!AA$9:AA$1496)</f>
        <v>0</v>
      </c>
      <c r="AC3440" s="13"/>
      <c r="AE3440" s="13"/>
      <c r="AF3440" s="13">
        <f>SUMIF(Data_IND_TWh!$A$9:$A$504,Data_TOT_TWh!$B3440&amp;"200_"&amp;Data_TOT_TWh!$E3440,Data_IND_TWh!AF$9:AF$504)+SUMIF(Data_TER_TWh!$A$9:$A$504,Data_TOT_TWh!$B3440&amp;"300_"&amp;Data_TOT_TWh!$E3440,Data_TER_TWh!AF$9:AF$504)+SUMIF(Data_RES_TWh!$A$9:$A$1496,Data_TOT_TWh!$B3440&amp;"400_"&amp;Data_TOT_TWh!$E3440,Data_RES_TWh!AF$9:AF$1496)</f>
        <v>0</v>
      </c>
      <c r="AG3440" s="13">
        <f>SUMIF(Data_IND_TWh!$A$9:$A$504,Data_TOT_TWh!$B3440&amp;"200_"&amp;Data_TOT_TWh!$E3440,Data_IND_TWh!AG$9:AG$504)+SUMIF(Data_TER_TWh!$A$9:$A$504,Data_TOT_TWh!$B3440&amp;"300_"&amp;Data_TOT_TWh!$E3440,Data_TER_TWh!AG$9:AG$504)+SUMIF(Data_RES_TWh!$A$9:$A$1496,Data_TOT_TWh!$B3440&amp;"400_"&amp;Data_TOT_TWh!$E3440,Data_RES_TWh!AG$9:AG$1496)</f>
        <v>0</v>
      </c>
      <c r="AH3440" s="46">
        <f>SUMIF(Data_IND_TWh!$A$9:$A$504,Data_TOT_TWh!$B3440&amp;"200_"&amp;Data_TOT_TWh!$E3440,Data_IND_TWh!AH$9:AH$504)+SUMIF(Data_TER_TWh!$A$9:$A$504,Data_TOT_TWh!$B3440&amp;"300_"&amp;Data_TOT_TWh!$E3440,Data_TER_TWh!AH$9:AH$504)+SUMIF(Data_RES_TWh!$A$9:$A$1496,Data_TOT_TWh!$B3440&amp;"400_"&amp;Data_TOT_TWh!$E3440,Data_RES_TWh!AH$9:AH$1496)</f>
        <v>0</v>
      </c>
      <c r="AJ3440" s="13"/>
      <c r="AL3440" s="9"/>
      <c r="AM3440" s="87"/>
      <c r="AN3440" s="87"/>
    </row>
    <row r="3441" spans="12:40">
      <c r="L3441" s="46"/>
      <c r="M3441" s="46"/>
      <c r="O3441" s="47"/>
      <c r="P3441" s="46"/>
      <c r="Q3441" s="46"/>
      <c r="R3441" s="37"/>
      <c r="S3441" s="13"/>
      <c r="U3441" s="13"/>
      <c r="W3441" s="13"/>
      <c r="X3441" s="13">
        <f>SUMIF(Data_IND_TWh!$A$9:$A$504,Data_TOT_TWh!$B3441&amp;"200_"&amp;Data_TOT_TWh!$E3441,Data_IND_TWh!X$9:X$504)+SUMIF(Data_TER_TWh!$A$9:$A$504,Data_TOT_TWh!$B3441&amp;"300_"&amp;Data_TOT_TWh!$E3441,Data_TER_TWh!X$9:X$504)+SUMIF(Data_RES_TWh!$A$9:$A$1496,Data_TOT_TWh!$B3441&amp;"400_"&amp;Data_TOT_TWh!$E3441,Data_RES_TWh!X$9:X$1496)</f>
        <v>0</v>
      </c>
      <c r="Y3441" s="13">
        <f>SUMIF(Data_IND_TWh!$A$9:$A$504,Data_TOT_TWh!$B3441&amp;"200_"&amp;Data_TOT_TWh!$E3441,Data_IND_TWh!Y$9:Y$504)+SUMIF(Data_TER_TWh!$A$9:$A$504,Data_TOT_TWh!$B3441&amp;"300_"&amp;Data_TOT_TWh!$E3441,Data_TER_TWh!Y$9:Y$504)+SUMIF(Data_RES_TWh!$A$9:$A$1496,Data_TOT_TWh!$B3441&amp;"400_"&amp;Data_TOT_TWh!$E3441,Data_RES_TWh!Y$9:Y$1496)</f>
        <v>0</v>
      </c>
      <c r="Z3441" s="13">
        <f>SUMIF(Data_IND_TWh!$A$9:$A$504,Data_TOT_TWh!$B3441&amp;"200_"&amp;Data_TOT_TWh!$E3441,Data_IND_TWh!Z$9:Z$504)+SUMIF(Data_TER_TWh!$A$9:$A$504,Data_TOT_TWh!$B3441&amp;"300_"&amp;Data_TOT_TWh!$E3441,Data_TER_TWh!Z$9:Z$504)+SUMIF(Data_RES_TWh!$A$9:$A$1496,Data_TOT_TWh!$B3441&amp;"400_"&amp;Data_TOT_TWh!$E3441,Data_RES_TWh!Z$9:Z$1496)</f>
        <v>0</v>
      </c>
      <c r="AA3441" s="46">
        <f>SUMIF(Data_IND_TWh!$A$9:$A$504,Data_TOT_TWh!$B3441&amp;"200_"&amp;Data_TOT_TWh!$E3441,Data_IND_TWh!AA$9:AA$504)+SUMIF(Data_TER_TWh!$A$9:$A$504,Data_TOT_TWh!$B3441&amp;"300_"&amp;Data_TOT_TWh!$E3441,Data_TER_TWh!AA$9:AA$504)+SUMIF(Data_RES_TWh!$A$9:$A$1496,Data_TOT_TWh!$B3441&amp;"400_"&amp;Data_TOT_TWh!$E3441,Data_RES_TWh!AA$9:AA$1496)</f>
        <v>0</v>
      </c>
      <c r="AC3441" s="13"/>
      <c r="AE3441" s="13"/>
      <c r="AF3441" s="13">
        <f>SUMIF(Data_IND_TWh!$A$9:$A$504,Data_TOT_TWh!$B3441&amp;"200_"&amp;Data_TOT_TWh!$E3441,Data_IND_TWh!AF$9:AF$504)+SUMIF(Data_TER_TWh!$A$9:$A$504,Data_TOT_TWh!$B3441&amp;"300_"&amp;Data_TOT_TWh!$E3441,Data_TER_TWh!AF$9:AF$504)+SUMIF(Data_RES_TWh!$A$9:$A$1496,Data_TOT_TWh!$B3441&amp;"400_"&amp;Data_TOT_TWh!$E3441,Data_RES_TWh!AF$9:AF$1496)</f>
        <v>0</v>
      </c>
      <c r="AG3441" s="13">
        <f>SUMIF(Data_IND_TWh!$A$9:$A$504,Data_TOT_TWh!$B3441&amp;"200_"&amp;Data_TOT_TWh!$E3441,Data_IND_TWh!AG$9:AG$504)+SUMIF(Data_TER_TWh!$A$9:$A$504,Data_TOT_TWh!$B3441&amp;"300_"&amp;Data_TOT_TWh!$E3441,Data_TER_TWh!AG$9:AG$504)+SUMIF(Data_RES_TWh!$A$9:$A$1496,Data_TOT_TWh!$B3441&amp;"400_"&amp;Data_TOT_TWh!$E3441,Data_RES_TWh!AG$9:AG$1496)</f>
        <v>0</v>
      </c>
      <c r="AH3441" s="46">
        <f>SUMIF(Data_IND_TWh!$A$9:$A$504,Data_TOT_TWh!$B3441&amp;"200_"&amp;Data_TOT_TWh!$E3441,Data_IND_TWh!AH$9:AH$504)+SUMIF(Data_TER_TWh!$A$9:$A$504,Data_TOT_TWh!$B3441&amp;"300_"&amp;Data_TOT_TWh!$E3441,Data_TER_TWh!AH$9:AH$504)+SUMIF(Data_RES_TWh!$A$9:$A$1496,Data_TOT_TWh!$B3441&amp;"400_"&amp;Data_TOT_TWh!$E3441,Data_RES_TWh!AH$9:AH$1496)</f>
        <v>0</v>
      </c>
      <c r="AJ3441" s="13"/>
      <c r="AL3441" s="9"/>
      <c r="AM3441" s="87"/>
      <c r="AN3441" s="87"/>
    </row>
    <row r="3442" spans="12:40">
      <c r="L3442" s="46"/>
      <c r="M3442" s="46"/>
      <c r="O3442" s="47"/>
      <c r="P3442" s="46"/>
      <c r="Q3442" s="46"/>
      <c r="R3442" s="37"/>
      <c r="S3442" s="13"/>
      <c r="U3442" s="13"/>
      <c r="W3442" s="13"/>
      <c r="X3442" s="13">
        <f>SUMIF(Data_IND_TWh!$A$9:$A$504,Data_TOT_TWh!$B3442&amp;"200_"&amp;Data_TOT_TWh!$E3442,Data_IND_TWh!X$9:X$504)+SUMIF(Data_TER_TWh!$A$9:$A$504,Data_TOT_TWh!$B3442&amp;"300_"&amp;Data_TOT_TWh!$E3442,Data_TER_TWh!X$9:X$504)+SUMIF(Data_RES_TWh!$A$9:$A$1496,Data_TOT_TWh!$B3442&amp;"400_"&amp;Data_TOT_TWh!$E3442,Data_RES_TWh!X$9:X$1496)</f>
        <v>0</v>
      </c>
      <c r="Y3442" s="13">
        <f>SUMIF(Data_IND_TWh!$A$9:$A$504,Data_TOT_TWh!$B3442&amp;"200_"&amp;Data_TOT_TWh!$E3442,Data_IND_TWh!Y$9:Y$504)+SUMIF(Data_TER_TWh!$A$9:$A$504,Data_TOT_TWh!$B3442&amp;"300_"&amp;Data_TOT_TWh!$E3442,Data_TER_TWh!Y$9:Y$504)+SUMIF(Data_RES_TWh!$A$9:$A$1496,Data_TOT_TWh!$B3442&amp;"400_"&amp;Data_TOT_TWh!$E3442,Data_RES_TWh!Y$9:Y$1496)</f>
        <v>0</v>
      </c>
      <c r="Z3442" s="13">
        <f>SUMIF(Data_IND_TWh!$A$9:$A$504,Data_TOT_TWh!$B3442&amp;"200_"&amp;Data_TOT_TWh!$E3442,Data_IND_TWh!Z$9:Z$504)+SUMIF(Data_TER_TWh!$A$9:$A$504,Data_TOT_TWh!$B3442&amp;"300_"&amp;Data_TOT_TWh!$E3442,Data_TER_TWh!Z$9:Z$504)+SUMIF(Data_RES_TWh!$A$9:$A$1496,Data_TOT_TWh!$B3442&amp;"400_"&amp;Data_TOT_TWh!$E3442,Data_RES_TWh!Z$9:Z$1496)</f>
        <v>0</v>
      </c>
      <c r="AA3442" s="46">
        <f>SUMIF(Data_IND_TWh!$A$9:$A$504,Data_TOT_TWh!$B3442&amp;"200_"&amp;Data_TOT_TWh!$E3442,Data_IND_TWh!AA$9:AA$504)+SUMIF(Data_TER_TWh!$A$9:$A$504,Data_TOT_TWh!$B3442&amp;"300_"&amp;Data_TOT_TWh!$E3442,Data_TER_TWh!AA$9:AA$504)+SUMIF(Data_RES_TWh!$A$9:$A$1496,Data_TOT_TWh!$B3442&amp;"400_"&amp;Data_TOT_TWh!$E3442,Data_RES_TWh!AA$9:AA$1496)</f>
        <v>0</v>
      </c>
      <c r="AC3442" s="13"/>
      <c r="AE3442" s="13"/>
      <c r="AF3442" s="13">
        <f>SUMIF(Data_IND_TWh!$A$9:$A$504,Data_TOT_TWh!$B3442&amp;"200_"&amp;Data_TOT_TWh!$E3442,Data_IND_TWh!AF$9:AF$504)+SUMIF(Data_TER_TWh!$A$9:$A$504,Data_TOT_TWh!$B3442&amp;"300_"&amp;Data_TOT_TWh!$E3442,Data_TER_TWh!AF$9:AF$504)+SUMIF(Data_RES_TWh!$A$9:$A$1496,Data_TOT_TWh!$B3442&amp;"400_"&amp;Data_TOT_TWh!$E3442,Data_RES_TWh!AF$9:AF$1496)</f>
        <v>0</v>
      </c>
      <c r="AG3442" s="13">
        <f>SUMIF(Data_IND_TWh!$A$9:$A$504,Data_TOT_TWh!$B3442&amp;"200_"&amp;Data_TOT_TWh!$E3442,Data_IND_TWh!AG$9:AG$504)+SUMIF(Data_TER_TWh!$A$9:$A$504,Data_TOT_TWh!$B3442&amp;"300_"&amp;Data_TOT_TWh!$E3442,Data_TER_TWh!AG$9:AG$504)+SUMIF(Data_RES_TWh!$A$9:$A$1496,Data_TOT_TWh!$B3442&amp;"400_"&amp;Data_TOT_TWh!$E3442,Data_RES_TWh!AG$9:AG$1496)</f>
        <v>0</v>
      </c>
      <c r="AH3442" s="46">
        <f>SUMIF(Data_IND_TWh!$A$9:$A$504,Data_TOT_TWh!$B3442&amp;"200_"&amp;Data_TOT_TWh!$E3442,Data_IND_TWh!AH$9:AH$504)+SUMIF(Data_TER_TWh!$A$9:$A$504,Data_TOT_TWh!$B3442&amp;"300_"&amp;Data_TOT_TWh!$E3442,Data_TER_TWh!AH$9:AH$504)+SUMIF(Data_RES_TWh!$A$9:$A$1496,Data_TOT_TWh!$B3442&amp;"400_"&amp;Data_TOT_TWh!$E3442,Data_RES_TWh!AH$9:AH$1496)</f>
        <v>0</v>
      </c>
      <c r="AJ3442" s="13"/>
      <c r="AL3442" s="9"/>
      <c r="AM3442" s="87"/>
      <c r="AN3442" s="87"/>
    </row>
    <row r="3443" spans="12:40">
      <c r="L3443" s="46"/>
      <c r="M3443" s="46"/>
      <c r="O3443" s="47"/>
      <c r="P3443" s="46"/>
      <c r="Q3443" s="46"/>
      <c r="R3443" s="37"/>
      <c r="S3443" s="13"/>
      <c r="U3443" s="13"/>
      <c r="W3443" s="13"/>
      <c r="X3443" s="13">
        <f>SUMIF(Data_IND_TWh!$A$9:$A$504,Data_TOT_TWh!$B3443&amp;"200_"&amp;Data_TOT_TWh!$E3443,Data_IND_TWh!X$9:X$504)+SUMIF(Data_TER_TWh!$A$9:$A$504,Data_TOT_TWh!$B3443&amp;"300_"&amp;Data_TOT_TWh!$E3443,Data_TER_TWh!X$9:X$504)+SUMIF(Data_RES_TWh!$A$9:$A$1496,Data_TOT_TWh!$B3443&amp;"400_"&amp;Data_TOT_TWh!$E3443,Data_RES_TWh!X$9:X$1496)</f>
        <v>0</v>
      </c>
      <c r="Y3443" s="13">
        <f>SUMIF(Data_IND_TWh!$A$9:$A$504,Data_TOT_TWh!$B3443&amp;"200_"&amp;Data_TOT_TWh!$E3443,Data_IND_TWh!Y$9:Y$504)+SUMIF(Data_TER_TWh!$A$9:$A$504,Data_TOT_TWh!$B3443&amp;"300_"&amp;Data_TOT_TWh!$E3443,Data_TER_TWh!Y$9:Y$504)+SUMIF(Data_RES_TWh!$A$9:$A$1496,Data_TOT_TWh!$B3443&amp;"400_"&amp;Data_TOT_TWh!$E3443,Data_RES_TWh!Y$9:Y$1496)</f>
        <v>0</v>
      </c>
      <c r="Z3443" s="13">
        <f>SUMIF(Data_IND_TWh!$A$9:$A$504,Data_TOT_TWh!$B3443&amp;"200_"&amp;Data_TOT_TWh!$E3443,Data_IND_TWh!Z$9:Z$504)+SUMIF(Data_TER_TWh!$A$9:$A$504,Data_TOT_TWh!$B3443&amp;"300_"&amp;Data_TOT_TWh!$E3443,Data_TER_TWh!Z$9:Z$504)+SUMIF(Data_RES_TWh!$A$9:$A$1496,Data_TOT_TWh!$B3443&amp;"400_"&amp;Data_TOT_TWh!$E3443,Data_RES_TWh!Z$9:Z$1496)</f>
        <v>0</v>
      </c>
      <c r="AA3443" s="46">
        <f>SUMIF(Data_IND_TWh!$A$9:$A$504,Data_TOT_TWh!$B3443&amp;"200_"&amp;Data_TOT_TWh!$E3443,Data_IND_TWh!AA$9:AA$504)+SUMIF(Data_TER_TWh!$A$9:$A$504,Data_TOT_TWh!$B3443&amp;"300_"&amp;Data_TOT_TWh!$E3443,Data_TER_TWh!AA$9:AA$504)+SUMIF(Data_RES_TWh!$A$9:$A$1496,Data_TOT_TWh!$B3443&amp;"400_"&amp;Data_TOT_TWh!$E3443,Data_RES_TWh!AA$9:AA$1496)</f>
        <v>0</v>
      </c>
      <c r="AC3443" s="13"/>
      <c r="AE3443" s="13"/>
      <c r="AF3443" s="13">
        <f>SUMIF(Data_IND_TWh!$A$9:$A$504,Data_TOT_TWh!$B3443&amp;"200_"&amp;Data_TOT_TWh!$E3443,Data_IND_TWh!AF$9:AF$504)+SUMIF(Data_TER_TWh!$A$9:$A$504,Data_TOT_TWh!$B3443&amp;"300_"&amp;Data_TOT_TWh!$E3443,Data_TER_TWh!AF$9:AF$504)+SUMIF(Data_RES_TWh!$A$9:$A$1496,Data_TOT_TWh!$B3443&amp;"400_"&amp;Data_TOT_TWh!$E3443,Data_RES_TWh!AF$9:AF$1496)</f>
        <v>0</v>
      </c>
      <c r="AG3443" s="13">
        <f>SUMIF(Data_IND_TWh!$A$9:$A$504,Data_TOT_TWh!$B3443&amp;"200_"&amp;Data_TOT_TWh!$E3443,Data_IND_TWh!AG$9:AG$504)+SUMIF(Data_TER_TWh!$A$9:$A$504,Data_TOT_TWh!$B3443&amp;"300_"&amp;Data_TOT_TWh!$E3443,Data_TER_TWh!AG$9:AG$504)+SUMIF(Data_RES_TWh!$A$9:$A$1496,Data_TOT_TWh!$B3443&amp;"400_"&amp;Data_TOT_TWh!$E3443,Data_RES_TWh!AG$9:AG$1496)</f>
        <v>0</v>
      </c>
      <c r="AH3443" s="46">
        <f>SUMIF(Data_IND_TWh!$A$9:$A$504,Data_TOT_TWh!$B3443&amp;"200_"&amp;Data_TOT_TWh!$E3443,Data_IND_TWh!AH$9:AH$504)+SUMIF(Data_TER_TWh!$A$9:$A$504,Data_TOT_TWh!$B3443&amp;"300_"&amp;Data_TOT_TWh!$E3443,Data_TER_TWh!AH$9:AH$504)+SUMIF(Data_RES_TWh!$A$9:$A$1496,Data_TOT_TWh!$B3443&amp;"400_"&amp;Data_TOT_TWh!$E3443,Data_RES_TWh!AH$9:AH$1496)</f>
        <v>0</v>
      </c>
      <c r="AJ3443" s="13"/>
      <c r="AL3443" s="9"/>
      <c r="AM3443" s="87"/>
      <c r="AN3443" s="87"/>
    </row>
    <row r="3444" spans="12:40">
      <c r="L3444" s="46"/>
      <c r="M3444" s="46"/>
      <c r="O3444" s="47"/>
      <c r="P3444" s="46"/>
      <c r="Q3444" s="46"/>
      <c r="R3444" s="37"/>
      <c r="S3444" s="13"/>
      <c r="U3444" s="13"/>
      <c r="W3444" s="13"/>
      <c r="X3444" s="13">
        <f>SUMIF(Data_IND_TWh!$A$9:$A$504,Data_TOT_TWh!$B3444&amp;"200_"&amp;Data_TOT_TWh!$E3444,Data_IND_TWh!X$9:X$504)+SUMIF(Data_TER_TWh!$A$9:$A$504,Data_TOT_TWh!$B3444&amp;"300_"&amp;Data_TOT_TWh!$E3444,Data_TER_TWh!X$9:X$504)+SUMIF(Data_RES_TWh!$A$9:$A$1496,Data_TOT_TWh!$B3444&amp;"400_"&amp;Data_TOT_TWh!$E3444,Data_RES_TWh!X$9:X$1496)</f>
        <v>0</v>
      </c>
      <c r="Y3444" s="13">
        <f>SUMIF(Data_IND_TWh!$A$9:$A$504,Data_TOT_TWh!$B3444&amp;"200_"&amp;Data_TOT_TWh!$E3444,Data_IND_TWh!Y$9:Y$504)+SUMIF(Data_TER_TWh!$A$9:$A$504,Data_TOT_TWh!$B3444&amp;"300_"&amp;Data_TOT_TWh!$E3444,Data_TER_TWh!Y$9:Y$504)+SUMIF(Data_RES_TWh!$A$9:$A$1496,Data_TOT_TWh!$B3444&amp;"400_"&amp;Data_TOT_TWh!$E3444,Data_RES_TWh!Y$9:Y$1496)</f>
        <v>0</v>
      </c>
      <c r="Z3444" s="13">
        <f>SUMIF(Data_IND_TWh!$A$9:$A$504,Data_TOT_TWh!$B3444&amp;"200_"&amp;Data_TOT_TWh!$E3444,Data_IND_TWh!Z$9:Z$504)+SUMIF(Data_TER_TWh!$A$9:$A$504,Data_TOT_TWh!$B3444&amp;"300_"&amp;Data_TOT_TWh!$E3444,Data_TER_TWh!Z$9:Z$504)+SUMIF(Data_RES_TWh!$A$9:$A$1496,Data_TOT_TWh!$B3444&amp;"400_"&amp;Data_TOT_TWh!$E3444,Data_RES_TWh!Z$9:Z$1496)</f>
        <v>0</v>
      </c>
      <c r="AA3444" s="46">
        <f>SUMIF(Data_IND_TWh!$A$9:$A$504,Data_TOT_TWh!$B3444&amp;"200_"&amp;Data_TOT_TWh!$E3444,Data_IND_TWh!AA$9:AA$504)+SUMIF(Data_TER_TWh!$A$9:$A$504,Data_TOT_TWh!$B3444&amp;"300_"&amp;Data_TOT_TWh!$E3444,Data_TER_TWh!AA$9:AA$504)+SUMIF(Data_RES_TWh!$A$9:$A$1496,Data_TOT_TWh!$B3444&amp;"400_"&amp;Data_TOT_TWh!$E3444,Data_RES_TWh!AA$9:AA$1496)</f>
        <v>0</v>
      </c>
      <c r="AC3444" s="13"/>
      <c r="AE3444" s="13"/>
      <c r="AF3444" s="13">
        <f>SUMIF(Data_IND_TWh!$A$9:$A$504,Data_TOT_TWh!$B3444&amp;"200_"&amp;Data_TOT_TWh!$E3444,Data_IND_TWh!AF$9:AF$504)+SUMIF(Data_TER_TWh!$A$9:$A$504,Data_TOT_TWh!$B3444&amp;"300_"&amp;Data_TOT_TWh!$E3444,Data_TER_TWh!AF$9:AF$504)+SUMIF(Data_RES_TWh!$A$9:$A$1496,Data_TOT_TWh!$B3444&amp;"400_"&amp;Data_TOT_TWh!$E3444,Data_RES_TWh!AF$9:AF$1496)</f>
        <v>0</v>
      </c>
      <c r="AG3444" s="13">
        <f>SUMIF(Data_IND_TWh!$A$9:$A$504,Data_TOT_TWh!$B3444&amp;"200_"&amp;Data_TOT_TWh!$E3444,Data_IND_TWh!AG$9:AG$504)+SUMIF(Data_TER_TWh!$A$9:$A$504,Data_TOT_TWh!$B3444&amp;"300_"&amp;Data_TOT_TWh!$E3444,Data_TER_TWh!AG$9:AG$504)+SUMIF(Data_RES_TWh!$A$9:$A$1496,Data_TOT_TWh!$B3444&amp;"400_"&amp;Data_TOT_TWh!$E3444,Data_RES_TWh!AG$9:AG$1496)</f>
        <v>0</v>
      </c>
      <c r="AH3444" s="46">
        <f>SUMIF(Data_IND_TWh!$A$9:$A$504,Data_TOT_TWh!$B3444&amp;"200_"&amp;Data_TOT_TWh!$E3444,Data_IND_TWh!AH$9:AH$504)+SUMIF(Data_TER_TWh!$A$9:$A$504,Data_TOT_TWh!$B3444&amp;"300_"&amp;Data_TOT_TWh!$E3444,Data_TER_TWh!AH$9:AH$504)+SUMIF(Data_RES_TWh!$A$9:$A$1496,Data_TOT_TWh!$B3444&amp;"400_"&amp;Data_TOT_TWh!$E3444,Data_RES_TWh!AH$9:AH$1496)</f>
        <v>0</v>
      </c>
      <c r="AJ3444" s="13"/>
      <c r="AL3444" s="9"/>
      <c r="AM3444" s="87"/>
      <c r="AN3444" s="87"/>
    </row>
    <row r="3445" spans="12:40">
      <c r="L3445" s="46"/>
      <c r="M3445" s="46"/>
      <c r="O3445" s="47"/>
      <c r="P3445" s="46"/>
      <c r="Q3445" s="46"/>
      <c r="R3445" s="37"/>
      <c r="S3445" s="13"/>
      <c r="U3445" s="13"/>
      <c r="W3445" s="13"/>
      <c r="X3445" s="13">
        <f>SUMIF(Data_IND_TWh!$A$9:$A$504,Data_TOT_TWh!$B3445&amp;"200_"&amp;Data_TOT_TWh!$E3445,Data_IND_TWh!X$9:X$504)+SUMIF(Data_TER_TWh!$A$9:$A$504,Data_TOT_TWh!$B3445&amp;"300_"&amp;Data_TOT_TWh!$E3445,Data_TER_TWh!X$9:X$504)+SUMIF(Data_RES_TWh!$A$9:$A$1496,Data_TOT_TWh!$B3445&amp;"400_"&amp;Data_TOT_TWh!$E3445,Data_RES_TWh!X$9:X$1496)</f>
        <v>0</v>
      </c>
      <c r="Y3445" s="13">
        <f>SUMIF(Data_IND_TWh!$A$9:$A$504,Data_TOT_TWh!$B3445&amp;"200_"&amp;Data_TOT_TWh!$E3445,Data_IND_TWh!Y$9:Y$504)+SUMIF(Data_TER_TWh!$A$9:$A$504,Data_TOT_TWh!$B3445&amp;"300_"&amp;Data_TOT_TWh!$E3445,Data_TER_TWh!Y$9:Y$504)+SUMIF(Data_RES_TWh!$A$9:$A$1496,Data_TOT_TWh!$B3445&amp;"400_"&amp;Data_TOT_TWh!$E3445,Data_RES_TWh!Y$9:Y$1496)</f>
        <v>0</v>
      </c>
      <c r="Z3445" s="13">
        <f>SUMIF(Data_IND_TWh!$A$9:$A$504,Data_TOT_TWh!$B3445&amp;"200_"&amp;Data_TOT_TWh!$E3445,Data_IND_TWh!Z$9:Z$504)+SUMIF(Data_TER_TWh!$A$9:$A$504,Data_TOT_TWh!$B3445&amp;"300_"&amp;Data_TOT_TWh!$E3445,Data_TER_TWh!Z$9:Z$504)+SUMIF(Data_RES_TWh!$A$9:$A$1496,Data_TOT_TWh!$B3445&amp;"400_"&amp;Data_TOT_TWh!$E3445,Data_RES_TWh!Z$9:Z$1496)</f>
        <v>0</v>
      </c>
      <c r="AA3445" s="46">
        <f>SUMIF(Data_IND_TWh!$A$9:$A$504,Data_TOT_TWh!$B3445&amp;"200_"&amp;Data_TOT_TWh!$E3445,Data_IND_TWh!AA$9:AA$504)+SUMIF(Data_TER_TWh!$A$9:$A$504,Data_TOT_TWh!$B3445&amp;"300_"&amp;Data_TOT_TWh!$E3445,Data_TER_TWh!AA$9:AA$504)+SUMIF(Data_RES_TWh!$A$9:$A$1496,Data_TOT_TWh!$B3445&amp;"400_"&amp;Data_TOT_TWh!$E3445,Data_RES_TWh!AA$9:AA$1496)</f>
        <v>0</v>
      </c>
      <c r="AC3445" s="13"/>
      <c r="AE3445" s="13"/>
      <c r="AF3445" s="13">
        <f>SUMIF(Data_IND_TWh!$A$9:$A$504,Data_TOT_TWh!$B3445&amp;"200_"&amp;Data_TOT_TWh!$E3445,Data_IND_TWh!AF$9:AF$504)+SUMIF(Data_TER_TWh!$A$9:$A$504,Data_TOT_TWh!$B3445&amp;"300_"&amp;Data_TOT_TWh!$E3445,Data_TER_TWh!AF$9:AF$504)+SUMIF(Data_RES_TWh!$A$9:$A$1496,Data_TOT_TWh!$B3445&amp;"400_"&amp;Data_TOT_TWh!$E3445,Data_RES_TWh!AF$9:AF$1496)</f>
        <v>0</v>
      </c>
      <c r="AG3445" s="13">
        <f>SUMIF(Data_IND_TWh!$A$9:$A$504,Data_TOT_TWh!$B3445&amp;"200_"&amp;Data_TOT_TWh!$E3445,Data_IND_TWh!AG$9:AG$504)+SUMIF(Data_TER_TWh!$A$9:$A$504,Data_TOT_TWh!$B3445&amp;"300_"&amp;Data_TOT_TWh!$E3445,Data_TER_TWh!AG$9:AG$504)+SUMIF(Data_RES_TWh!$A$9:$A$1496,Data_TOT_TWh!$B3445&amp;"400_"&amp;Data_TOT_TWh!$E3445,Data_RES_TWh!AG$9:AG$1496)</f>
        <v>0</v>
      </c>
      <c r="AH3445" s="46">
        <f>SUMIF(Data_IND_TWh!$A$9:$A$504,Data_TOT_TWh!$B3445&amp;"200_"&amp;Data_TOT_TWh!$E3445,Data_IND_TWh!AH$9:AH$504)+SUMIF(Data_TER_TWh!$A$9:$A$504,Data_TOT_TWh!$B3445&amp;"300_"&amp;Data_TOT_TWh!$E3445,Data_TER_TWh!AH$9:AH$504)+SUMIF(Data_RES_TWh!$A$9:$A$1496,Data_TOT_TWh!$B3445&amp;"400_"&amp;Data_TOT_TWh!$E3445,Data_RES_TWh!AH$9:AH$1496)</f>
        <v>0</v>
      </c>
      <c r="AJ3445" s="13"/>
      <c r="AL3445" s="9"/>
      <c r="AM3445" s="87"/>
      <c r="AN3445" s="87"/>
    </row>
    <row r="3446" spans="12:40">
      <c r="L3446" s="46"/>
      <c r="M3446" s="46"/>
      <c r="O3446" s="47"/>
      <c r="P3446" s="46"/>
      <c r="Q3446" s="46"/>
      <c r="R3446" s="37"/>
      <c r="S3446" s="13"/>
      <c r="U3446" s="13"/>
      <c r="W3446" s="13"/>
      <c r="X3446" s="13">
        <f>SUMIF(Data_IND_TWh!$A$9:$A$504,Data_TOT_TWh!$B3446&amp;"200_"&amp;Data_TOT_TWh!$E3446,Data_IND_TWh!X$9:X$504)+SUMIF(Data_TER_TWh!$A$9:$A$504,Data_TOT_TWh!$B3446&amp;"300_"&amp;Data_TOT_TWh!$E3446,Data_TER_TWh!X$9:X$504)+SUMIF(Data_RES_TWh!$A$9:$A$1496,Data_TOT_TWh!$B3446&amp;"400_"&amp;Data_TOT_TWh!$E3446,Data_RES_TWh!X$9:X$1496)</f>
        <v>0</v>
      </c>
      <c r="Y3446" s="13">
        <f>SUMIF(Data_IND_TWh!$A$9:$A$504,Data_TOT_TWh!$B3446&amp;"200_"&amp;Data_TOT_TWh!$E3446,Data_IND_TWh!Y$9:Y$504)+SUMIF(Data_TER_TWh!$A$9:$A$504,Data_TOT_TWh!$B3446&amp;"300_"&amp;Data_TOT_TWh!$E3446,Data_TER_TWh!Y$9:Y$504)+SUMIF(Data_RES_TWh!$A$9:$A$1496,Data_TOT_TWh!$B3446&amp;"400_"&amp;Data_TOT_TWh!$E3446,Data_RES_TWh!Y$9:Y$1496)</f>
        <v>0</v>
      </c>
      <c r="Z3446" s="13">
        <f>SUMIF(Data_IND_TWh!$A$9:$A$504,Data_TOT_TWh!$B3446&amp;"200_"&amp;Data_TOT_TWh!$E3446,Data_IND_TWh!Z$9:Z$504)+SUMIF(Data_TER_TWh!$A$9:$A$504,Data_TOT_TWh!$B3446&amp;"300_"&amp;Data_TOT_TWh!$E3446,Data_TER_TWh!Z$9:Z$504)+SUMIF(Data_RES_TWh!$A$9:$A$1496,Data_TOT_TWh!$B3446&amp;"400_"&amp;Data_TOT_TWh!$E3446,Data_RES_TWh!Z$9:Z$1496)</f>
        <v>0</v>
      </c>
      <c r="AA3446" s="46">
        <f>SUMIF(Data_IND_TWh!$A$9:$A$504,Data_TOT_TWh!$B3446&amp;"200_"&amp;Data_TOT_TWh!$E3446,Data_IND_TWh!AA$9:AA$504)+SUMIF(Data_TER_TWh!$A$9:$A$504,Data_TOT_TWh!$B3446&amp;"300_"&amp;Data_TOT_TWh!$E3446,Data_TER_TWh!AA$9:AA$504)+SUMIF(Data_RES_TWh!$A$9:$A$1496,Data_TOT_TWh!$B3446&amp;"400_"&amp;Data_TOT_TWh!$E3446,Data_RES_TWh!AA$9:AA$1496)</f>
        <v>0</v>
      </c>
      <c r="AC3446" s="13"/>
      <c r="AE3446" s="13"/>
      <c r="AF3446" s="13">
        <f>SUMIF(Data_IND_TWh!$A$9:$A$504,Data_TOT_TWh!$B3446&amp;"200_"&amp;Data_TOT_TWh!$E3446,Data_IND_TWh!AF$9:AF$504)+SUMIF(Data_TER_TWh!$A$9:$A$504,Data_TOT_TWh!$B3446&amp;"300_"&amp;Data_TOT_TWh!$E3446,Data_TER_TWh!AF$9:AF$504)+SUMIF(Data_RES_TWh!$A$9:$A$1496,Data_TOT_TWh!$B3446&amp;"400_"&amp;Data_TOT_TWh!$E3446,Data_RES_TWh!AF$9:AF$1496)</f>
        <v>0</v>
      </c>
      <c r="AG3446" s="13">
        <f>SUMIF(Data_IND_TWh!$A$9:$A$504,Data_TOT_TWh!$B3446&amp;"200_"&amp;Data_TOT_TWh!$E3446,Data_IND_TWh!AG$9:AG$504)+SUMIF(Data_TER_TWh!$A$9:$A$504,Data_TOT_TWh!$B3446&amp;"300_"&amp;Data_TOT_TWh!$E3446,Data_TER_TWh!AG$9:AG$504)+SUMIF(Data_RES_TWh!$A$9:$A$1496,Data_TOT_TWh!$B3446&amp;"400_"&amp;Data_TOT_TWh!$E3446,Data_RES_TWh!AG$9:AG$1496)</f>
        <v>0</v>
      </c>
      <c r="AH3446" s="46">
        <f>SUMIF(Data_IND_TWh!$A$9:$A$504,Data_TOT_TWh!$B3446&amp;"200_"&amp;Data_TOT_TWh!$E3446,Data_IND_TWh!AH$9:AH$504)+SUMIF(Data_TER_TWh!$A$9:$A$504,Data_TOT_TWh!$B3446&amp;"300_"&amp;Data_TOT_TWh!$E3446,Data_TER_TWh!AH$9:AH$504)+SUMIF(Data_RES_TWh!$A$9:$A$1496,Data_TOT_TWh!$B3446&amp;"400_"&amp;Data_TOT_TWh!$E3446,Data_RES_TWh!AH$9:AH$1496)</f>
        <v>0</v>
      </c>
      <c r="AJ3446" s="13"/>
      <c r="AL3446" s="9"/>
      <c r="AM3446" s="87"/>
      <c r="AN3446" s="87"/>
    </row>
    <row r="3447" spans="12:40">
      <c r="L3447" s="46"/>
      <c r="M3447" s="46"/>
      <c r="O3447" s="47"/>
      <c r="P3447" s="46"/>
      <c r="Q3447" s="46"/>
      <c r="R3447" s="37"/>
      <c r="S3447" s="13"/>
      <c r="U3447" s="13"/>
      <c r="W3447" s="13"/>
      <c r="X3447" s="13">
        <f>SUMIF(Data_IND_TWh!$A$9:$A$504,Data_TOT_TWh!$B3447&amp;"200_"&amp;Data_TOT_TWh!$E3447,Data_IND_TWh!X$9:X$504)+SUMIF(Data_TER_TWh!$A$9:$A$504,Data_TOT_TWh!$B3447&amp;"300_"&amp;Data_TOT_TWh!$E3447,Data_TER_TWh!X$9:X$504)+SUMIF(Data_RES_TWh!$A$9:$A$1496,Data_TOT_TWh!$B3447&amp;"400_"&amp;Data_TOT_TWh!$E3447,Data_RES_TWh!X$9:X$1496)</f>
        <v>0</v>
      </c>
      <c r="Y3447" s="13">
        <f>SUMIF(Data_IND_TWh!$A$9:$A$504,Data_TOT_TWh!$B3447&amp;"200_"&amp;Data_TOT_TWh!$E3447,Data_IND_TWh!Y$9:Y$504)+SUMIF(Data_TER_TWh!$A$9:$A$504,Data_TOT_TWh!$B3447&amp;"300_"&amp;Data_TOT_TWh!$E3447,Data_TER_TWh!Y$9:Y$504)+SUMIF(Data_RES_TWh!$A$9:$A$1496,Data_TOT_TWh!$B3447&amp;"400_"&amp;Data_TOT_TWh!$E3447,Data_RES_TWh!Y$9:Y$1496)</f>
        <v>0</v>
      </c>
      <c r="Z3447" s="13">
        <f>SUMIF(Data_IND_TWh!$A$9:$A$504,Data_TOT_TWh!$B3447&amp;"200_"&amp;Data_TOT_TWh!$E3447,Data_IND_TWh!Z$9:Z$504)+SUMIF(Data_TER_TWh!$A$9:$A$504,Data_TOT_TWh!$B3447&amp;"300_"&amp;Data_TOT_TWh!$E3447,Data_TER_TWh!Z$9:Z$504)+SUMIF(Data_RES_TWh!$A$9:$A$1496,Data_TOT_TWh!$B3447&amp;"400_"&amp;Data_TOT_TWh!$E3447,Data_RES_TWh!Z$9:Z$1496)</f>
        <v>0</v>
      </c>
      <c r="AA3447" s="46">
        <f>SUMIF(Data_IND_TWh!$A$9:$A$504,Data_TOT_TWh!$B3447&amp;"200_"&amp;Data_TOT_TWh!$E3447,Data_IND_TWh!AA$9:AA$504)+SUMIF(Data_TER_TWh!$A$9:$A$504,Data_TOT_TWh!$B3447&amp;"300_"&amp;Data_TOT_TWh!$E3447,Data_TER_TWh!AA$9:AA$504)+SUMIF(Data_RES_TWh!$A$9:$A$1496,Data_TOT_TWh!$B3447&amp;"400_"&amp;Data_TOT_TWh!$E3447,Data_RES_TWh!AA$9:AA$1496)</f>
        <v>0</v>
      </c>
      <c r="AC3447" s="13"/>
      <c r="AE3447" s="13"/>
      <c r="AF3447" s="13">
        <f>SUMIF(Data_IND_TWh!$A$9:$A$504,Data_TOT_TWh!$B3447&amp;"200_"&amp;Data_TOT_TWh!$E3447,Data_IND_TWh!AF$9:AF$504)+SUMIF(Data_TER_TWh!$A$9:$A$504,Data_TOT_TWh!$B3447&amp;"300_"&amp;Data_TOT_TWh!$E3447,Data_TER_TWh!AF$9:AF$504)+SUMIF(Data_RES_TWh!$A$9:$A$1496,Data_TOT_TWh!$B3447&amp;"400_"&amp;Data_TOT_TWh!$E3447,Data_RES_TWh!AF$9:AF$1496)</f>
        <v>0</v>
      </c>
      <c r="AG3447" s="13">
        <f>SUMIF(Data_IND_TWh!$A$9:$A$504,Data_TOT_TWh!$B3447&amp;"200_"&amp;Data_TOT_TWh!$E3447,Data_IND_TWh!AG$9:AG$504)+SUMIF(Data_TER_TWh!$A$9:$A$504,Data_TOT_TWh!$B3447&amp;"300_"&amp;Data_TOT_TWh!$E3447,Data_TER_TWh!AG$9:AG$504)+SUMIF(Data_RES_TWh!$A$9:$A$1496,Data_TOT_TWh!$B3447&amp;"400_"&amp;Data_TOT_TWh!$E3447,Data_RES_TWh!AG$9:AG$1496)</f>
        <v>0</v>
      </c>
      <c r="AH3447" s="46">
        <f>SUMIF(Data_IND_TWh!$A$9:$A$504,Data_TOT_TWh!$B3447&amp;"200_"&amp;Data_TOT_TWh!$E3447,Data_IND_TWh!AH$9:AH$504)+SUMIF(Data_TER_TWh!$A$9:$A$504,Data_TOT_TWh!$B3447&amp;"300_"&amp;Data_TOT_TWh!$E3447,Data_TER_TWh!AH$9:AH$504)+SUMIF(Data_RES_TWh!$A$9:$A$1496,Data_TOT_TWh!$B3447&amp;"400_"&amp;Data_TOT_TWh!$E3447,Data_RES_TWh!AH$9:AH$1496)</f>
        <v>0</v>
      </c>
      <c r="AJ3447" s="13"/>
      <c r="AL3447" s="9"/>
      <c r="AM3447" s="87"/>
      <c r="AN3447" s="87"/>
    </row>
    <row r="3448" spans="12:40">
      <c r="L3448" s="46"/>
      <c r="M3448" s="46"/>
      <c r="O3448" s="47"/>
      <c r="P3448" s="46"/>
      <c r="Q3448" s="46"/>
      <c r="R3448" s="37"/>
      <c r="S3448" s="13"/>
      <c r="U3448" s="13"/>
      <c r="W3448" s="13"/>
      <c r="X3448" s="13">
        <f>SUMIF(Data_IND_TWh!$A$9:$A$504,Data_TOT_TWh!$B3448&amp;"200_"&amp;Data_TOT_TWh!$E3448,Data_IND_TWh!X$9:X$504)+SUMIF(Data_TER_TWh!$A$9:$A$504,Data_TOT_TWh!$B3448&amp;"300_"&amp;Data_TOT_TWh!$E3448,Data_TER_TWh!X$9:X$504)+SUMIF(Data_RES_TWh!$A$9:$A$1496,Data_TOT_TWh!$B3448&amp;"400_"&amp;Data_TOT_TWh!$E3448,Data_RES_TWh!X$9:X$1496)</f>
        <v>0</v>
      </c>
      <c r="Y3448" s="13">
        <f>SUMIF(Data_IND_TWh!$A$9:$A$504,Data_TOT_TWh!$B3448&amp;"200_"&amp;Data_TOT_TWh!$E3448,Data_IND_TWh!Y$9:Y$504)+SUMIF(Data_TER_TWh!$A$9:$A$504,Data_TOT_TWh!$B3448&amp;"300_"&amp;Data_TOT_TWh!$E3448,Data_TER_TWh!Y$9:Y$504)+SUMIF(Data_RES_TWh!$A$9:$A$1496,Data_TOT_TWh!$B3448&amp;"400_"&amp;Data_TOT_TWh!$E3448,Data_RES_TWh!Y$9:Y$1496)</f>
        <v>0</v>
      </c>
      <c r="Z3448" s="13">
        <f>SUMIF(Data_IND_TWh!$A$9:$A$504,Data_TOT_TWh!$B3448&amp;"200_"&amp;Data_TOT_TWh!$E3448,Data_IND_TWh!Z$9:Z$504)+SUMIF(Data_TER_TWh!$A$9:$A$504,Data_TOT_TWh!$B3448&amp;"300_"&amp;Data_TOT_TWh!$E3448,Data_TER_TWh!Z$9:Z$504)+SUMIF(Data_RES_TWh!$A$9:$A$1496,Data_TOT_TWh!$B3448&amp;"400_"&amp;Data_TOT_TWh!$E3448,Data_RES_TWh!Z$9:Z$1496)</f>
        <v>0</v>
      </c>
      <c r="AA3448" s="46">
        <f>SUMIF(Data_IND_TWh!$A$9:$A$504,Data_TOT_TWh!$B3448&amp;"200_"&amp;Data_TOT_TWh!$E3448,Data_IND_TWh!AA$9:AA$504)+SUMIF(Data_TER_TWh!$A$9:$A$504,Data_TOT_TWh!$B3448&amp;"300_"&amp;Data_TOT_TWh!$E3448,Data_TER_TWh!AA$9:AA$504)+SUMIF(Data_RES_TWh!$A$9:$A$1496,Data_TOT_TWh!$B3448&amp;"400_"&amp;Data_TOT_TWh!$E3448,Data_RES_TWh!AA$9:AA$1496)</f>
        <v>0</v>
      </c>
      <c r="AC3448" s="13"/>
      <c r="AE3448" s="13"/>
      <c r="AF3448" s="13">
        <f>SUMIF(Data_IND_TWh!$A$9:$A$504,Data_TOT_TWh!$B3448&amp;"200_"&amp;Data_TOT_TWh!$E3448,Data_IND_TWh!AF$9:AF$504)+SUMIF(Data_TER_TWh!$A$9:$A$504,Data_TOT_TWh!$B3448&amp;"300_"&amp;Data_TOT_TWh!$E3448,Data_TER_TWh!AF$9:AF$504)+SUMIF(Data_RES_TWh!$A$9:$A$1496,Data_TOT_TWh!$B3448&amp;"400_"&amp;Data_TOT_TWh!$E3448,Data_RES_TWh!AF$9:AF$1496)</f>
        <v>0</v>
      </c>
      <c r="AG3448" s="13">
        <f>SUMIF(Data_IND_TWh!$A$9:$A$504,Data_TOT_TWh!$B3448&amp;"200_"&amp;Data_TOT_TWh!$E3448,Data_IND_TWh!AG$9:AG$504)+SUMIF(Data_TER_TWh!$A$9:$A$504,Data_TOT_TWh!$B3448&amp;"300_"&amp;Data_TOT_TWh!$E3448,Data_TER_TWh!AG$9:AG$504)+SUMIF(Data_RES_TWh!$A$9:$A$1496,Data_TOT_TWh!$B3448&amp;"400_"&amp;Data_TOT_TWh!$E3448,Data_RES_TWh!AG$9:AG$1496)</f>
        <v>0</v>
      </c>
      <c r="AH3448" s="46">
        <f>SUMIF(Data_IND_TWh!$A$9:$A$504,Data_TOT_TWh!$B3448&amp;"200_"&amp;Data_TOT_TWh!$E3448,Data_IND_TWh!AH$9:AH$504)+SUMIF(Data_TER_TWh!$A$9:$A$504,Data_TOT_TWh!$B3448&amp;"300_"&amp;Data_TOT_TWh!$E3448,Data_TER_TWh!AH$9:AH$504)+SUMIF(Data_RES_TWh!$A$9:$A$1496,Data_TOT_TWh!$B3448&amp;"400_"&amp;Data_TOT_TWh!$E3448,Data_RES_TWh!AH$9:AH$1496)</f>
        <v>0</v>
      </c>
      <c r="AJ3448" s="13"/>
      <c r="AL3448" s="9"/>
      <c r="AM3448" s="87"/>
      <c r="AN3448" s="87"/>
    </row>
    <row r="3449" spans="12:40">
      <c r="L3449" s="46"/>
      <c r="M3449" s="46"/>
      <c r="O3449" s="47"/>
      <c r="P3449" s="46"/>
      <c r="Q3449" s="46"/>
      <c r="R3449" s="37"/>
      <c r="S3449" s="13"/>
      <c r="U3449" s="13"/>
      <c r="W3449" s="13"/>
      <c r="X3449" s="13">
        <f>SUMIF(Data_IND_TWh!$A$9:$A$504,Data_TOT_TWh!$B3449&amp;"200_"&amp;Data_TOT_TWh!$E3449,Data_IND_TWh!X$9:X$504)+SUMIF(Data_TER_TWh!$A$9:$A$504,Data_TOT_TWh!$B3449&amp;"300_"&amp;Data_TOT_TWh!$E3449,Data_TER_TWh!X$9:X$504)+SUMIF(Data_RES_TWh!$A$9:$A$1496,Data_TOT_TWh!$B3449&amp;"400_"&amp;Data_TOT_TWh!$E3449,Data_RES_TWh!X$9:X$1496)</f>
        <v>0</v>
      </c>
      <c r="Y3449" s="13">
        <f>SUMIF(Data_IND_TWh!$A$9:$A$504,Data_TOT_TWh!$B3449&amp;"200_"&amp;Data_TOT_TWh!$E3449,Data_IND_TWh!Y$9:Y$504)+SUMIF(Data_TER_TWh!$A$9:$A$504,Data_TOT_TWh!$B3449&amp;"300_"&amp;Data_TOT_TWh!$E3449,Data_TER_TWh!Y$9:Y$504)+SUMIF(Data_RES_TWh!$A$9:$A$1496,Data_TOT_TWh!$B3449&amp;"400_"&amp;Data_TOT_TWh!$E3449,Data_RES_TWh!Y$9:Y$1496)</f>
        <v>0</v>
      </c>
      <c r="Z3449" s="13">
        <f>SUMIF(Data_IND_TWh!$A$9:$A$504,Data_TOT_TWh!$B3449&amp;"200_"&amp;Data_TOT_TWh!$E3449,Data_IND_TWh!Z$9:Z$504)+SUMIF(Data_TER_TWh!$A$9:$A$504,Data_TOT_TWh!$B3449&amp;"300_"&amp;Data_TOT_TWh!$E3449,Data_TER_TWh!Z$9:Z$504)+SUMIF(Data_RES_TWh!$A$9:$A$1496,Data_TOT_TWh!$B3449&amp;"400_"&amp;Data_TOT_TWh!$E3449,Data_RES_TWh!Z$9:Z$1496)</f>
        <v>0</v>
      </c>
      <c r="AA3449" s="46">
        <f>SUMIF(Data_IND_TWh!$A$9:$A$504,Data_TOT_TWh!$B3449&amp;"200_"&amp;Data_TOT_TWh!$E3449,Data_IND_TWh!AA$9:AA$504)+SUMIF(Data_TER_TWh!$A$9:$A$504,Data_TOT_TWh!$B3449&amp;"300_"&amp;Data_TOT_TWh!$E3449,Data_TER_TWh!AA$9:AA$504)+SUMIF(Data_RES_TWh!$A$9:$A$1496,Data_TOT_TWh!$B3449&amp;"400_"&amp;Data_TOT_TWh!$E3449,Data_RES_TWh!AA$9:AA$1496)</f>
        <v>0</v>
      </c>
      <c r="AC3449" s="13"/>
      <c r="AE3449" s="13"/>
      <c r="AF3449" s="13">
        <f>SUMIF(Data_IND_TWh!$A$9:$A$504,Data_TOT_TWh!$B3449&amp;"200_"&amp;Data_TOT_TWh!$E3449,Data_IND_TWh!AF$9:AF$504)+SUMIF(Data_TER_TWh!$A$9:$A$504,Data_TOT_TWh!$B3449&amp;"300_"&amp;Data_TOT_TWh!$E3449,Data_TER_TWh!AF$9:AF$504)+SUMIF(Data_RES_TWh!$A$9:$A$1496,Data_TOT_TWh!$B3449&amp;"400_"&amp;Data_TOT_TWh!$E3449,Data_RES_TWh!AF$9:AF$1496)</f>
        <v>0</v>
      </c>
      <c r="AG3449" s="13">
        <f>SUMIF(Data_IND_TWh!$A$9:$A$504,Data_TOT_TWh!$B3449&amp;"200_"&amp;Data_TOT_TWh!$E3449,Data_IND_TWh!AG$9:AG$504)+SUMIF(Data_TER_TWh!$A$9:$A$504,Data_TOT_TWh!$B3449&amp;"300_"&amp;Data_TOT_TWh!$E3449,Data_TER_TWh!AG$9:AG$504)+SUMIF(Data_RES_TWh!$A$9:$A$1496,Data_TOT_TWh!$B3449&amp;"400_"&amp;Data_TOT_TWh!$E3449,Data_RES_TWh!AG$9:AG$1496)</f>
        <v>0</v>
      </c>
      <c r="AH3449" s="46">
        <f>SUMIF(Data_IND_TWh!$A$9:$A$504,Data_TOT_TWh!$B3449&amp;"200_"&amp;Data_TOT_TWh!$E3449,Data_IND_TWh!AH$9:AH$504)+SUMIF(Data_TER_TWh!$A$9:$A$504,Data_TOT_TWh!$B3449&amp;"300_"&amp;Data_TOT_TWh!$E3449,Data_TER_TWh!AH$9:AH$504)+SUMIF(Data_RES_TWh!$A$9:$A$1496,Data_TOT_TWh!$B3449&amp;"400_"&amp;Data_TOT_TWh!$E3449,Data_RES_TWh!AH$9:AH$1496)</f>
        <v>0</v>
      </c>
      <c r="AJ3449" s="13"/>
      <c r="AL3449" s="9"/>
      <c r="AM3449" s="87"/>
      <c r="AN3449" s="87"/>
    </row>
    <row r="3450" spans="12:40">
      <c r="L3450" s="46"/>
      <c r="M3450" s="46"/>
      <c r="O3450" s="47"/>
      <c r="P3450" s="46"/>
      <c r="Q3450" s="46"/>
      <c r="R3450" s="37"/>
      <c r="S3450" s="13"/>
      <c r="U3450" s="13"/>
      <c r="W3450" s="13"/>
      <c r="X3450" s="13">
        <f>SUMIF(Data_IND_TWh!$A$9:$A$504,Data_TOT_TWh!$B3450&amp;"200_"&amp;Data_TOT_TWh!$E3450,Data_IND_TWh!X$9:X$504)+SUMIF(Data_TER_TWh!$A$9:$A$504,Data_TOT_TWh!$B3450&amp;"300_"&amp;Data_TOT_TWh!$E3450,Data_TER_TWh!X$9:X$504)+SUMIF(Data_RES_TWh!$A$9:$A$1496,Data_TOT_TWh!$B3450&amp;"400_"&amp;Data_TOT_TWh!$E3450,Data_RES_TWh!X$9:X$1496)</f>
        <v>0</v>
      </c>
      <c r="Y3450" s="13">
        <f>SUMIF(Data_IND_TWh!$A$9:$A$504,Data_TOT_TWh!$B3450&amp;"200_"&amp;Data_TOT_TWh!$E3450,Data_IND_TWh!Y$9:Y$504)+SUMIF(Data_TER_TWh!$A$9:$A$504,Data_TOT_TWh!$B3450&amp;"300_"&amp;Data_TOT_TWh!$E3450,Data_TER_TWh!Y$9:Y$504)+SUMIF(Data_RES_TWh!$A$9:$A$1496,Data_TOT_TWh!$B3450&amp;"400_"&amp;Data_TOT_TWh!$E3450,Data_RES_TWh!Y$9:Y$1496)</f>
        <v>0</v>
      </c>
      <c r="Z3450" s="13">
        <f>SUMIF(Data_IND_TWh!$A$9:$A$504,Data_TOT_TWh!$B3450&amp;"200_"&amp;Data_TOT_TWh!$E3450,Data_IND_TWh!Z$9:Z$504)+SUMIF(Data_TER_TWh!$A$9:$A$504,Data_TOT_TWh!$B3450&amp;"300_"&amp;Data_TOT_TWh!$E3450,Data_TER_TWh!Z$9:Z$504)+SUMIF(Data_RES_TWh!$A$9:$A$1496,Data_TOT_TWh!$B3450&amp;"400_"&amp;Data_TOT_TWh!$E3450,Data_RES_TWh!Z$9:Z$1496)</f>
        <v>0</v>
      </c>
      <c r="AA3450" s="46">
        <f>SUMIF(Data_IND_TWh!$A$9:$A$504,Data_TOT_TWh!$B3450&amp;"200_"&amp;Data_TOT_TWh!$E3450,Data_IND_TWh!AA$9:AA$504)+SUMIF(Data_TER_TWh!$A$9:$A$504,Data_TOT_TWh!$B3450&amp;"300_"&amp;Data_TOT_TWh!$E3450,Data_TER_TWh!AA$9:AA$504)+SUMIF(Data_RES_TWh!$A$9:$A$1496,Data_TOT_TWh!$B3450&amp;"400_"&amp;Data_TOT_TWh!$E3450,Data_RES_TWh!AA$9:AA$1496)</f>
        <v>0</v>
      </c>
      <c r="AC3450" s="13"/>
      <c r="AE3450" s="13"/>
      <c r="AF3450" s="13">
        <f>SUMIF(Data_IND_TWh!$A$9:$A$504,Data_TOT_TWh!$B3450&amp;"200_"&amp;Data_TOT_TWh!$E3450,Data_IND_TWh!AF$9:AF$504)+SUMIF(Data_TER_TWh!$A$9:$A$504,Data_TOT_TWh!$B3450&amp;"300_"&amp;Data_TOT_TWh!$E3450,Data_TER_TWh!AF$9:AF$504)+SUMIF(Data_RES_TWh!$A$9:$A$1496,Data_TOT_TWh!$B3450&amp;"400_"&amp;Data_TOT_TWh!$E3450,Data_RES_TWh!AF$9:AF$1496)</f>
        <v>0</v>
      </c>
      <c r="AG3450" s="13">
        <f>SUMIF(Data_IND_TWh!$A$9:$A$504,Data_TOT_TWh!$B3450&amp;"200_"&amp;Data_TOT_TWh!$E3450,Data_IND_TWh!AG$9:AG$504)+SUMIF(Data_TER_TWh!$A$9:$A$504,Data_TOT_TWh!$B3450&amp;"300_"&amp;Data_TOT_TWh!$E3450,Data_TER_TWh!AG$9:AG$504)+SUMIF(Data_RES_TWh!$A$9:$A$1496,Data_TOT_TWh!$B3450&amp;"400_"&amp;Data_TOT_TWh!$E3450,Data_RES_TWh!AG$9:AG$1496)</f>
        <v>0</v>
      </c>
      <c r="AH3450" s="46">
        <f>SUMIF(Data_IND_TWh!$A$9:$A$504,Data_TOT_TWh!$B3450&amp;"200_"&amp;Data_TOT_TWh!$E3450,Data_IND_TWh!AH$9:AH$504)+SUMIF(Data_TER_TWh!$A$9:$A$504,Data_TOT_TWh!$B3450&amp;"300_"&amp;Data_TOT_TWh!$E3450,Data_TER_TWh!AH$9:AH$504)+SUMIF(Data_RES_TWh!$A$9:$A$1496,Data_TOT_TWh!$B3450&amp;"400_"&amp;Data_TOT_TWh!$E3450,Data_RES_TWh!AH$9:AH$1496)</f>
        <v>0</v>
      </c>
      <c r="AJ3450" s="13"/>
      <c r="AL3450" s="9"/>
      <c r="AM3450" s="87"/>
      <c r="AN3450" s="87"/>
    </row>
    <row r="3451" spans="12:40">
      <c r="L3451" s="46"/>
      <c r="M3451" s="46"/>
      <c r="O3451" s="47"/>
      <c r="P3451" s="46"/>
      <c r="Q3451" s="46"/>
      <c r="R3451" s="37"/>
      <c r="S3451" s="13"/>
      <c r="U3451" s="13"/>
      <c r="W3451" s="13"/>
      <c r="X3451" s="13">
        <f>SUMIF(Data_IND_TWh!$A$9:$A$504,Data_TOT_TWh!$B3451&amp;"200_"&amp;Data_TOT_TWh!$E3451,Data_IND_TWh!X$9:X$504)+SUMIF(Data_TER_TWh!$A$9:$A$504,Data_TOT_TWh!$B3451&amp;"300_"&amp;Data_TOT_TWh!$E3451,Data_TER_TWh!X$9:X$504)+SUMIF(Data_RES_TWh!$A$9:$A$1496,Data_TOT_TWh!$B3451&amp;"400_"&amp;Data_TOT_TWh!$E3451,Data_RES_TWh!X$9:X$1496)</f>
        <v>0</v>
      </c>
      <c r="Y3451" s="13">
        <f>SUMIF(Data_IND_TWh!$A$9:$A$504,Data_TOT_TWh!$B3451&amp;"200_"&amp;Data_TOT_TWh!$E3451,Data_IND_TWh!Y$9:Y$504)+SUMIF(Data_TER_TWh!$A$9:$A$504,Data_TOT_TWh!$B3451&amp;"300_"&amp;Data_TOT_TWh!$E3451,Data_TER_TWh!Y$9:Y$504)+SUMIF(Data_RES_TWh!$A$9:$A$1496,Data_TOT_TWh!$B3451&amp;"400_"&amp;Data_TOT_TWh!$E3451,Data_RES_TWh!Y$9:Y$1496)</f>
        <v>0</v>
      </c>
      <c r="Z3451" s="13">
        <f>SUMIF(Data_IND_TWh!$A$9:$A$504,Data_TOT_TWh!$B3451&amp;"200_"&amp;Data_TOT_TWh!$E3451,Data_IND_TWh!Z$9:Z$504)+SUMIF(Data_TER_TWh!$A$9:$A$504,Data_TOT_TWh!$B3451&amp;"300_"&amp;Data_TOT_TWh!$E3451,Data_TER_TWh!Z$9:Z$504)+SUMIF(Data_RES_TWh!$A$9:$A$1496,Data_TOT_TWh!$B3451&amp;"400_"&amp;Data_TOT_TWh!$E3451,Data_RES_TWh!Z$9:Z$1496)</f>
        <v>0</v>
      </c>
      <c r="AA3451" s="46">
        <f>SUMIF(Data_IND_TWh!$A$9:$A$504,Data_TOT_TWh!$B3451&amp;"200_"&amp;Data_TOT_TWh!$E3451,Data_IND_TWh!AA$9:AA$504)+SUMIF(Data_TER_TWh!$A$9:$A$504,Data_TOT_TWh!$B3451&amp;"300_"&amp;Data_TOT_TWh!$E3451,Data_TER_TWh!AA$9:AA$504)+SUMIF(Data_RES_TWh!$A$9:$A$1496,Data_TOT_TWh!$B3451&amp;"400_"&amp;Data_TOT_TWh!$E3451,Data_RES_TWh!AA$9:AA$1496)</f>
        <v>0</v>
      </c>
      <c r="AC3451" s="13"/>
      <c r="AE3451" s="13"/>
      <c r="AF3451" s="13">
        <f>SUMIF(Data_IND_TWh!$A$9:$A$504,Data_TOT_TWh!$B3451&amp;"200_"&amp;Data_TOT_TWh!$E3451,Data_IND_TWh!AF$9:AF$504)+SUMIF(Data_TER_TWh!$A$9:$A$504,Data_TOT_TWh!$B3451&amp;"300_"&amp;Data_TOT_TWh!$E3451,Data_TER_TWh!AF$9:AF$504)+SUMIF(Data_RES_TWh!$A$9:$A$1496,Data_TOT_TWh!$B3451&amp;"400_"&amp;Data_TOT_TWh!$E3451,Data_RES_TWh!AF$9:AF$1496)</f>
        <v>0</v>
      </c>
      <c r="AG3451" s="13">
        <f>SUMIF(Data_IND_TWh!$A$9:$A$504,Data_TOT_TWh!$B3451&amp;"200_"&amp;Data_TOT_TWh!$E3451,Data_IND_TWh!AG$9:AG$504)+SUMIF(Data_TER_TWh!$A$9:$A$504,Data_TOT_TWh!$B3451&amp;"300_"&amp;Data_TOT_TWh!$E3451,Data_TER_TWh!AG$9:AG$504)+SUMIF(Data_RES_TWh!$A$9:$A$1496,Data_TOT_TWh!$B3451&amp;"400_"&amp;Data_TOT_TWh!$E3451,Data_RES_TWh!AG$9:AG$1496)</f>
        <v>0</v>
      </c>
      <c r="AH3451" s="46">
        <f>SUMIF(Data_IND_TWh!$A$9:$A$504,Data_TOT_TWh!$B3451&amp;"200_"&amp;Data_TOT_TWh!$E3451,Data_IND_TWh!AH$9:AH$504)+SUMIF(Data_TER_TWh!$A$9:$A$504,Data_TOT_TWh!$B3451&amp;"300_"&amp;Data_TOT_TWh!$E3451,Data_TER_TWh!AH$9:AH$504)+SUMIF(Data_RES_TWh!$A$9:$A$1496,Data_TOT_TWh!$B3451&amp;"400_"&amp;Data_TOT_TWh!$E3451,Data_RES_TWh!AH$9:AH$1496)</f>
        <v>0</v>
      </c>
      <c r="AJ3451" s="13"/>
      <c r="AL3451" s="9"/>
      <c r="AM3451" s="87"/>
      <c r="AN3451" s="87"/>
    </row>
    <row r="3452" spans="12:40">
      <c r="L3452" s="46"/>
      <c r="M3452" s="46"/>
      <c r="O3452" s="47"/>
      <c r="P3452" s="46"/>
      <c r="Q3452" s="46"/>
      <c r="R3452" s="37"/>
      <c r="S3452" s="13"/>
      <c r="U3452" s="13"/>
      <c r="W3452" s="13"/>
      <c r="X3452" s="13">
        <f>SUMIF(Data_IND_TWh!$A$9:$A$504,Data_TOT_TWh!$B3452&amp;"200_"&amp;Data_TOT_TWh!$E3452,Data_IND_TWh!X$9:X$504)+SUMIF(Data_TER_TWh!$A$9:$A$504,Data_TOT_TWh!$B3452&amp;"300_"&amp;Data_TOT_TWh!$E3452,Data_TER_TWh!X$9:X$504)+SUMIF(Data_RES_TWh!$A$9:$A$1496,Data_TOT_TWh!$B3452&amp;"400_"&amp;Data_TOT_TWh!$E3452,Data_RES_TWh!X$9:X$1496)</f>
        <v>0</v>
      </c>
      <c r="Y3452" s="13">
        <f>SUMIF(Data_IND_TWh!$A$9:$A$504,Data_TOT_TWh!$B3452&amp;"200_"&amp;Data_TOT_TWh!$E3452,Data_IND_TWh!Y$9:Y$504)+SUMIF(Data_TER_TWh!$A$9:$A$504,Data_TOT_TWh!$B3452&amp;"300_"&amp;Data_TOT_TWh!$E3452,Data_TER_TWh!Y$9:Y$504)+SUMIF(Data_RES_TWh!$A$9:$A$1496,Data_TOT_TWh!$B3452&amp;"400_"&amp;Data_TOT_TWh!$E3452,Data_RES_TWh!Y$9:Y$1496)</f>
        <v>0</v>
      </c>
      <c r="Z3452" s="13">
        <f>SUMIF(Data_IND_TWh!$A$9:$A$504,Data_TOT_TWh!$B3452&amp;"200_"&amp;Data_TOT_TWh!$E3452,Data_IND_TWh!Z$9:Z$504)+SUMIF(Data_TER_TWh!$A$9:$A$504,Data_TOT_TWh!$B3452&amp;"300_"&amp;Data_TOT_TWh!$E3452,Data_TER_TWh!Z$9:Z$504)+SUMIF(Data_RES_TWh!$A$9:$A$1496,Data_TOT_TWh!$B3452&amp;"400_"&amp;Data_TOT_TWh!$E3452,Data_RES_TWh!Z$9:Z$1496)</f>
        <v>0</v>
      </c>
      <c r="AA3452" s="46">
        <f>SUMIF(Data_IND_TWh!$A$9:$A$504,Data_TOT_TWh!$B3452&amp;"200_"&amp;Data_TOT_TWh!$E3452,Data_IND_TWh!AA$9:AA$504)+SUMIF(Data_TER_TWh!$A$9:$A$504,Data_TOT_TWh!$B3452&amp;"300_"&amp;Data_TOT_TWh!$E3452,Data_TER_TWh!AA$9:AA$504)+SUMIF(Data_RES_TWh!$A$9:$A$1496,Data_TOT_TWh!$B3452&amp;"400_"&amp;Data_TOT_TWh!$E3452,Data_RES_TWh!AA$9:AA$1496)</f>
        <v>0</v>
      </c>
      <c r="AC3452" s="13"/>
      <c r="AE3452" s="13"/>
      <c r="AF3452" s="13">
        <f>SUMIF(Data_IND_TWh!$A$9:$A$504,Data_TOT_TWh!$B3452&amp;"200_"&amp;Data_TOT_TWh!$E3452,Data_IND_TWh!AF$9:AF$504)+SUMIF(Data_TER_TWh!$A$9:$A$504,Data_TOT_TWh!$B3452&amp;"300_"&amp;Data_TOT_TWh!$E3452,Data_TER_TWh!AF$9:AF$504)+SUMIF(Data_RES_TWh!$A$9:$A$1496,Data_TOT_TWh!$B3452&amp;"400_"&amp;Data_TOT_TWh!$E3452,Data_RES_TWh!AF$9:AF$1496)</f>
        <v>0</v>
      </c>
      <c r="AG3452" s="13">
        <f>SUMIF(Data_IND_TWh!$A$9:$A$504,Data_TOT_TWh!$B3452&amp;"200_"&amp;Data_TOT_TWh!$E3452,Data_IND_TWh!AG$9:AG$504)+SUMIF(Data_TER_TWh!$A$9:$A$504,Data_TOT_TWh!$B3452&amp;"300_"&amp;Data_TOT_TWh!$E3452,Data_TER_TWh!AG$9:AG$504)+SUMIF(Data_RES_TWh!$A$9:$A$1496,Data_TOT_TWh!$B3452&amp;"400_"&amp;Data_TOT_TWh!$E3452,Data_RES_TWh!AG$9:AG$1496)</f>
        <v>0</v>
      </c>
      <c r="AH3452" s="46">
        <f>SUMIF(Data_IND_TWh!$A$9:$A$504,Data_TOT_TWh!$B3452&amp;"200_"&amp;Data_TOT_TWh!$E3452,Data_IND_TWh!AH$9:AH$504)+SUMIF(Data_TER_TWh!$A$9:$A$504,Data_TOT_TWh!$B3452&amp;"300_"&amp;Data_TOT_TWh!$E3452,Data_TER_TWh!AH$9:AH$504)+SUMIF(Data_RES_TWh!$A$9:$A$1496,Data_TOT_TWh!$B3452&amp;"400_"&amp;Data_TOT_TWh!$E3452,Data_RES_TWh!AH$9:AH$1496)</f>
        <v>0</v>
      </c>
      <c r="AJ3452" s="13"/>
      <c r="AL3452" s="9"/>
      <c r="AM3452" s="87"/>
      <c r="AN3452" s="87"/>
    </row>
    <row r="3453" spans="12:40">
      <c r="L3453" s="46"/>
      <c r="M3453" s="46"/>
      <c r="O3453" s="47"/>
      <c r="P3453" s="46"/>
      <c r="Q3453" s="46"/>
      <c r="R3453" s="37"/>
      <c r="S3453" s="13"/>
      <c r="U3453" s="13"/>
      <c r="W3453" s="13"/>
      <c r="X3453" s="13">
        <f>SUMIF(Data_IND_TWh!$A$9:$A$504,Data_TOT_TWh!$B3453&amp;"200_"&amp;Data_TOT_TWh!$E3453,Data_IND_TWh!X$9:X$504)+SUMIF(Data_TER_TWh!$A$9:$A$504,Data_TOT_TWh!$B3453&amp;"300_"&amp;Data_TOT_TWh!$E3453,Data_TER_TWh!X$9:X$504)+SUMIF(Data_RES_TWh!$A$9:$A$1496,Data_TOT_TWh!$B3453&amp;"400_"&amp;Data_TOT_TWh!$E3453,Data_RES_TWh!X$9:X$1496)</f>
        <v>0</v>
      </c>
      <c r="Y3453" s="13">
        <f>SUMIF(Data_IND_TWh!$A$9:$A$504,Data_TOT_TWh!$B3453&amp;"200_"&amp;Data_TOT_TWh!$E3453,Data_IND_TWh!Y$9:Y$504)+SUMIF(Data_TER_TWh!$A$9:$A$504,Data_TOT_TWh!$B3453&amp;"300_"&amp;Data_TOT_TWh!$E3453,Data_TER_TWh!Y$9:Y$504)+SUMIF(Data_RES_TWh!$A$9:$A$1496,Data_TOT_TWh!$B3453&amp;"400_"&amp;Data_TOT_TWh!$E3453,Data_RES_TWh!Y$9:Y$1496)</f>
        <v>0</v>
      </c>
      <c r="Z3453" s="13">
        <f>SUMIF(Data_IND_TWh!$A$9:$A$504,Data_TOT_TWh!$B3453&amp;"200_"&amp;Data_TOT_TWh!$E3453,Data_IND_TWh!Z$9:Z$504)+SUMIF(Data_TER_TWh!$A$9:$A$504,Data_TOT_TWh!$B3453&amp;"300_"&amp;Data_TOT_TWh!$E3453,Data_TER_TWh!Z$9:Z$504)+SUMIF(Data_RES_TWh!$A$9:$A$1496,Data_TOT_TWh!$B3453&amp;"400_"&amp;Data_TOT_TWh!$E3453,Data_RES_TWh!Z$9:Z$1496)</f>
        <v>0</v>
      </c>
      <c r="AA3453" s="46">
        <f>SUMIF(Data_IND_TWh!$A$9:$A$504,Data_TOT_TWh!$B3453&amp;"200_"&amp;Data_TOT_TWh!$E3453,Data_IND_TWh!AA$9:AA$504)+SUMIF(Data_TER_TWh!$A$9:$A$504,Data_TOT_TWh!$B3453&amp;"300_"&amp;Data_TOT_TWh!$E3453,Data_TER_TWh!AA$9:AA$504)+SUMIF(Data_RES_TWh!$A$9:$A$1496,Data_TOT_TWh!$B3453&amp;"400_"&amp;Data_TOT_TWh!$E3453,Data_RES_TWh!AA$9:AA$1496)</f>
        <v>0</v>
      </c>
      <c r="AC3453" s="13"/>
      <c r="AE3453" s="13"/>
      <c r="AF3453" s="13">
        <f>SUMIF(Data_IND_TWh!$A$9:$A$504,Data_TOT_TWh!$B3453&amp;"200_"&amp;Data_TOT_TWh!$E3453,Data_IND_TWh!AF$9:AF$504)+SUMIF(Data_TER_TWh!$A$9:$A$504,Data_TOT_TWh!$B3453&amp;"300_"&amp;Data_TOT_TWh!$E3453,Data_TER_TWh!AF$9:AF$504)+SUMIF(Data_RES_TWh!$A$9:$A$1496,Data_TOT_TWh!$B3453&amp;"400_"&amp;Data_TOT_TWh!$E3453,Data_RES_TWh!AF$9:AF$1496)</f>
        <v>0</v>
      </c>
      <c r="AG3453" s="13">
        <f>SUMIF(Data_IND_TWh!$A$9:$A$504,Data_TOT_TWh!$B3453&amp;"200_"&amp;Data_TOT_TWh!$E3453,Data_IND_TWh!AG$9:AG$504)+SUMIF(Data_TER_TWh!$A$9:$A$504,Data_TOT_TWh!$B3453&amp;"300_"&amp;Data_TOT_TWh!$E3453,Data_TER_TWh!AG$9:AG$504)+SUMIF(Data_RES_TWh!$A$9:$A$1496,Data_TOT_TWh!$B3453&amp;"400_"&amp;Data_TOT_TWh!$E3453,Data_RES_TWh!AG$9:AG$1496)</f>
        <v>0</v>
      </c>
      <c r="AH3453" s="46">
        <f>SUMIF(Data_IND_TWh!$A$9:$A$504,Data_TOT_TWh!$B3453&amp;"200_"&amp;Data_TOT_TWh!$E3453,Data_IND_TWh!AH$9:AH$504)+SUMIF(Data_TER_TWh!$A$9:$A$504,Data_TOT_TWh!$B3453&amp;"300_"&amp;Data_TOT_TWh!$E3453,Data_TER_TWh!AH$9:AH$504)+SUMIF(Data_RES_TWh!$A$9:$A$1496,Data_TOT_TWh!$B3453&amp;"400_"&amp;Data_TOT_TWh!$E3453,Data_RES_TWh!AH$9:AH$1496)</f>
        <v>0</v>
      </c>
      <c r="AJ3453" s="13"/>
      <c r="AL3453" s="9"/>
      <c r="AM3453" s="87"/>
      <c r="AN3453" s="87"/>
    </row>
    <row r="3454" spans="12:40">
      <c r="L3454" s="46"/>
      <c r="M3454" s="46"/>
      <c r="O3454" s="47"/>
      <c r="P3454" s="46"/>
      <c r="Q3454" s="46"/>
      <c r="R3454" s="37"/>
      <c r="S3454" s="13"/>
      <c r="U3454" s="13"/>
      <c r="W3454" s="13"/>
      <c r="X3454" s="13">
        <f>SUMIF(Data_IND_TWh!$A$9:$A$504,Data_TOT_TWh!$B3454&amp;"200_"&amp;Data_TOT_TWh!$E3454,Data_IND_TWh!X$9:X$504)+SUMIF(Data_TER_TWh!$A$9:$A$504,Data_TOT_TWh!$B3454&amp;"300_"&amp;Data_TOT_TWh!$E3454,Data_TER_TWh!X$9:X$504)+SUMIF(Data_RES_TWh!$A$9:$A$1496,Data_TOT_TWh!$B3454&amp;"400_"&amp;Data_TOT_TWh!$E3454,Data_RES_TWh!X$9:X$1496)</f>
        <v>0</v>
      </c>
      <c r="Y3454" s="13">
        <f>SUMIF(Data_IND_TWh!$A$9:$A$504,Data_TOT_TWh!$B3454&amp;"200_"&amp;Data_TOT_TWh!$E3454,Data_IND_TWh!Y$9:Y$504)+SUMIF(Data_TER_TWh!$A$9:$A$504,Data_TOT_TWh!$B3454&amp;"300_"&amp;Data_TOT_TWh!$E3454,Data_TER_TWh!Y$9:Y$504)+SUMIF(Data_RES_TWh!$A$9:$A$1496,Data_TOT_TWh!$B3454&amp;"400_"&amp;Data_TOT_TWh!$E3454,Data_RES_TWh!Y$9:Y$1496)</f>
        <v>0</v>
      </c>
      <c r="Z3454" s="13">
        <f>SUMIF(Data_IND_TWh!$A$9:$A$504,Data_TOT_TWh!$B3454&amp;"200_"&amp;Data_TOT_TWh!$E3454,Data_IND_TWh!Z$9:Z$504)+SUMIF(Data_TER_TWh!$A$9:$A$504,Data_TOT_TWh!$B3454&amp;"300_"&amp;Data_TOT_TWh!$E3454,Data_TER_TWh!Z$9:Z$504)+SUMIF(Data_RES_TWh!$A$9:$A$1496,Data_TOT_TWh!$B3454&amp;"400_"&amp;Data_TOT_TWh!$E3454,Data_RES_TWh!Z$9:Z$1496)</f>
        <v>0</v>
      </c>
      <c r="AA3454" s="46">
        <f>SUMIF(Data_IND_TWh!$A$9:$A$504,Data_TOT_TWh!$B3454&amp;"200_"&amp;Data_TOT_TWh!$E3454,Data_IND_TWh!AA$9:AA$504)+SUMIF(Data_TER_TWh!$A$9:$A$504,Data_TOT_TWh!$B3454&amp;"300_"&amp;Data_TOT_TWh!$E3454,Data_TER_TWh!AA$9:AA$504)+SUMIF(Data_RES_TWh!$A$9:$A$1496,Data_TOT_TWh!$B3454&amp;"400_"&amp;Data_TOT_TWh!$E3454,Data_RES_TWh!AA$9:AA$1496)</f>
        <v>0</v>
      </c>
      <c r="AC3454" s="13"/>
      <c r="AE3454" s="13"/>
      <c r="AF3454" s="13">
        <f>SUMIF(Data_IND_TWh!$A$9:$A$504,Data_TOT_TWh!$B3454&amp;"200_"&amp;Data_TOT_TWh!$E3454,Data_IND_TWh!AF$9:AF$504)+SUMIF(Data_TER_TWh!$A$9:$A$504,Data_TOT_TWh!$B3454&amp;"300_"&amp;Data_TOT_TWh!$E3454,Data_TER_TWh!AF$9:AF$504)+SUMIF(Data_RES_TWh!$A$9:$A$1496,Data_TOT_TWh!$B3454&amp;"400_"&amp;Data_TOT_TWh!$E3454,Data_RES_TWh!AF$9:AF$1496)</f>
        <v>0</v>
      </c>
      <c r="AG3454" s="13">
        <f>SUMIF(Data_IND_TWh!$A$9:$A$504,Data_TOT_TWh!$B3454&amp;"200_"&amp;Data_TOT_TWh!$E3454,Data_IND_TWh!AG$9:AG$504)+SUMIF(Data_TER_TWh!$A$9:$A$504,Data_TOT_TWh!$B3454&amp;"300_"&amp;Data_TOT_TWh!$E3454,Data_TER_TWh!AG$9:AG$504)+SUMIF(Data_RES_TWh!$A$9:$A$1496,Data_TOT_TWh!$B3454&amp;"400_"&amp;Data_TOT_TWh!$E3454,Data_RES_TWh!AG$9:AG$1496)</f>
        <v>0</v>
      </c>
      <c r="AH3454" s="46">
        <f>SUMIF(Data_IND_TWh!$A$9:$A$504,Data_TOT_TWh!$B3454&amp;"200_"&amp;Data_TOT_TWh!$E3454,Data_IND_TWh!AH$9:AH$504)+SUMIF(Data_TER_TWh!$A$9:$A$504,Data_TOT_TWh!$B3454&amp;"300_"&amp;Data_TOT_TWh!$E3454,Data_TER_TWh!AH$9:AH$504)+SUMIF(Data_RES_TWh!$A$9:$A$1496,Data_TOT_TWh!$B3454&amp;"400_"&amp;Data_TOT_TWh!$E3454,Data_RES_TWh!AH$9:AH$1496)</f>
        <v>0</v>
      </c>
      <c r="AJ3454" s="13"/>
      <c r="AL3454" s="9"/>
      <c r="AM3454" s="87"/>
      <c r="AN3454" s="87"/>
    </row>
    <row r="3455" spans="12:40">
      <c r="L3455" s="46"/>
      <c r="M3455" s="46"/>
      <c r="O3455" s="47"/>
      <c r="P3455" s="46"/>
      <c r="Q3455" s="46"/>
      <c r="R3455" s="37"/>
      <c r="S3455" s="13"/>
      <c r="U3455" s="13"/>
      <c r="W3455" s="13"/>
      <c r="X3455" s="13">
        <f>SUMIF(Data_IND_TWh!$A$9:$A$504,Data_TOT_TWh!$B3455&amp;"200_"&amp;Data_TOT_TWh!$E3455,Data_IND_TWh!X$9:X$504)+SUMIF(Data_TER_TWh!$A$9:$A$504,Data_TOT_TWh!$B3455&amp;"300_"&amp;Data_TOT_TWh!$E3455,Data_TER_TWh!X$9:X$504)+SUMIF(Data_RES_TWh!$A$9:$A$1496,Data_TOT_TWh!$B3455&amp;"400_"&amp;Data_TOT_TWh!$E3455,Data_RES_TWh!X$9:X$1496)</f>
        <v>0</v>
      </c>
      <c r="Y3455" s="13">
        <f>SUMIF(Data_IND_TWh!$A$9:$A$504,Data_TOT_TWh!$B3455&amp;"200_"&amp;Data_TOT_TWh!$E3455,Data_IND_TWh!Y$9:Y$504)+SUMIF(Data_TER_TWh!$A$9:$A$504,Data_TOT_TWh!$B3455&amp;"300_"&amp;Data_TOT_TWh!$E3455,Data_TER_TWh!Y$9:Y$504)+SUMIF(Data_RES_TWh!$A$9:$A$1496,Data_TOT_TWh!$B3455&amp;"400_"&amp;Data_TOT_TWh!$E3455,Data_RES_TWh!Y$9:Y$1496)</f>
        <v>0</v>
      </c>
      <c r="Z3455" s="13">
        <f>SUMIF(Data_IND_TWh!$A$9:$A$504,Data_TOT_TWh!$B3455&amp;"200_"&amp;Data_TOT_TWh!$E3455,Data_IND_TWh!Z$9:Z$504)+SUMIF(Data_TER_TWh!$A$9:$A$504,Data_TOT_TWh!$B3455&amp;"300_"&amp;Data_TOT_TWh!$E3455,Data_TER_TWh!Z$9:Z$504)+SUMIF(Data_RES_TWh!$A$9:$A$1496,Data_TOT_TWh!$B3455&amp;"400_"&amp;Data_TOT_TWh!$E3455,Data_RES_TWh!Z$9:Z$1496)</f>
        <v>0</v>
      </c>
      <c r="AA3455" s="46">
        <f>SUMIF(Data_IND_TWh!$A$9:$A$504,Data_TOT_TWh!$B3455&amp;"200_"&amp;Data_TOT_TWh!$E3455,Data_IND_TWh!AA$9:AA$504)+SUMIF(Data_TER_TWh!$A$9:$A$504,Data_TOT_TWh!$B3455&amp;"300_"&amp;Data_TOT_TWh!$E3455,Data_TER_TWh!AA$9:AA$504)+SUMIF(Data_RES_TWh!$A$9:$A$1496,Data_TOT_TWh!$B3455&amp;"400_"&amp;Data_TOT_TWh!$E3455,Data_RES_TWh!AA$9:AA$1496)</f>
        <v>0</v>
      </c>
      <c r="AC3455" s="13"/>
      <c r="AE3455" s="13"/>
      <c r="AF3455" s="13">
        <f>SUMIF(Data_IND_TWh!$A$9:$A$504,Data_TOT_TWh!$B3455&amp;"200_"&amp;Data_TOT_TWh!$E3455,Data_IND_TWh!AF$9:AF$504)+SUMIF(Data_TER_TWh!$A$9:$A$504,Data_TOT_TWh!$B3455&amp;"300_"&amp;Data_TOT_TWh!$E3455,Data_TER_TWh!AF$9:AF$504)+SUMIF(Data_RES_TWh!$A$9:$A$1496,Data_TOT_TWh!$B3455&amp;"400_"&amp;Data_TOT_TWh!$E3455,Data_RES_TWh!AF$9:AF$1496)</f>
        <v>0</v>
      </c>
      <c r="AG3455" s="13">
        <f>SUMIF(Data_IND_TWh!$A$9:$A$504,Data_TOT_TWh!$B3455&amp;"200_"&amp;Data_TOT_TWh!$E3455,Data_IND_TWh!AG$9:AG$504)+SUMIF(Data_TER_TWh!$A$9:$A$504,Data_TOT_TWh!$B3455&amp;"300_"&amp;Data_TOT_TWh!$E3455,Data_TER_TWh!AG$9:AG$504)+SUMIF(Data_RES_TWh!$A$9:$A$1496,Data_TOT_TWh!$B3455&amp;"400_"&amp;Data_TOT_TWh!$E3455,Data_RES_TWh!AG$9:AG$1496)</f>
        <v>0</v>
      </c>
      <c r="AH3455" s="46">
        <f>SUMIF(Data_IND_TWh!$A$9:$A$504,Data_TOT_TWh!$B3455&amp;"200_"&amp;Data_TOT_TWh!$E3455,Data_IND_TWh!AH$9:AH$504)+SUMIF(Data_TER_TWh!$A$9:$A$504,Data_TOT_TWh!$B3455&amp;"300_"&amp;Data_TOT_TWh!$E3455,Data_TER_TWh!AH$9:AH$504)+SUMIF(Data_RES_TWh!$A$9:$A$1496,Data_TOT_TWh!$B3455&amp;"400_"&amp;Data_TOT_TWh!$E3455,Data_RES_TWh!AH$9:AH$1496)</f>
        <v>0</v>
      </c>
      <c r="AJ3455" s="13"/>
      <c r="AL3455" s="9"/>
      <c r="AM3455" s="87"/>
      <c r="AN3455" s="87"/>
    </row>
    <row r="3456" spans="12:40">
      <c r="L3456" s="46"/>
      <c r="M3456" s="46"/>
      <c r="O3456" s="47"/>
      <c r="P3456" s="46"/>
      <c r="Q3456" s="46"/>
      <c r="R3456" s="37"/>
      <c r="S3456" s="13"/>
      <c r="U3456" s="13"/>
      <c r="W3456" s="13"/>
      <c r="X3456" s="13">
        <f>SUMIF(Data_IND_TWh!$A$9:$A$504,Data_TOT_TWh!$B3456&amp;"200_"&amp;Data_TOT_TWh!$E3456,Data_IND_TWh!X$9:X$504)+SUMIF(Data_TER_TWh!$A$9:$A$504,Data_TOT_TWh!$B3456&amp;"300_"&amp;Data_TOT_TWh!$E3456,Data_TER_TWh!X$9:X$504)+SUMIF(Data_RES_TWh!$A$9:$A$1496,Data_TOT_TWh!$B3456&amp;"400_"&amp;Data_TOT_TWh!$E3456,Data_RES_TWh!X$9:X$1496)</f>
        <v>0</v>
      </c>
      <c r="Y3456" s="13">
        <f>SUMIF(Data_IND_TWh!$A$9:$A$504,Data_TOT_TWh!$B3456&amp;"200_"&amp;Data_TOT_TWh!$E3456,Data_IND_TWh!Y$9:Y$504)+SUMIF(Data_TER_TWh!$A$9:$A$504,Data_TOT_TWh!$B3456&amp;"300_"&amp;Data_TOT_TWh!$E3456,Data_TER_TWh!Y$9:Y$504)+SUMIF(Data_RES_TWh!$A$9:$A$1496,Data_TOT_TWh!$B3456&amp;"400_"&amp;Data_TOT_TWh!$E3456,Data_RES_TWh!Y$9:Y$1496)</f>
        <v>0</v>
      </c>
      <c r="Z3456" s="13">
        <f>SUMIF(Data_IND_TWh!$A$9:$A$504,Data_TOT_TWh!$B3456&amp;"200_"&amp;Data_TOT_TWh!$E3456,Data_IND_TWh!Z$9:Z$504)+SUMIF(Data_TER_TWh!$A$9:$A$504,Data_TOT_TWh!$B3456&amp;"300_"&amp;Data_TOT_TWh!$E3456,Data_TER_TWh!Z$9:Z$504)+SUMIF(Data_RES_TWh!$A$9:$A$1496,Data_TOT_TWh!$B3456&amp;"400_"&amp;Data_TOT_TWh!$E3456,Data_RES_TWh!Z$9:Z$1496)</f>
        <v>0</v>
      </c>
      <c r="AA3456" s="46">
        <f>SUMIF(Data_IND_TWh!$A$9:$A$504,Data_TOT_TWh!$B3456&amp;"200_"&amp;Data_TOT_TWh!$E3456,Data_IND_TWh!AA$9:AA$504)+SUMIF(Data_TER_TWh!$A$9:$A$504,Data_TOT_TWh!$B3456&amp;"300_"&amp;Data_TOT_TWh!$E3456,Data_TER_TWh!AA$9:AA$504)+SUMIF(Data_RES_TWh!$A$9:$A$1496,Data_TOT_TWh!$B3456&amp;"400_"&amp;Data_TOT_TWh!$E3456,Data_RES_TWh!AA$9:AA$1496)</f>
        <v>0</v>
      </c>
      <c r="AC3456" s="13"/>
      <c r="AE3456" s="13"/>
      <c r="AF3456" s="13">
        <f>SUMIF(Data_IND_TWh!$A$9:$A$504,Data_TOT_TWh!$B3456&amp;"200_"&amp;Data_TOT_TWh!$E3456,Data_IND_TWh!AF$9:AF$504)+SUMIF(Data_TER_TWh!$A$9:$A$504,Data_TOT_TWh!$B3456&amp;"300_"&amp;Data_TOT_TWh!$E3456,Data_TER_TWh!AF$9:AF$504)+SUMIF(Data_RES_TWh!$A$9:$A$1496,Data_TOT_TWh!$B3456&amp;"400_"&amp;Data_TOT_TWh!$E3456,Data_RES_TWh!AF$9:AF$1496)</f>
        <v>0</v>
      </c>
      <c r="AG3456" s="13">
        <f>SUMIF(Data_IND_TWh!$A$9:$A$504,Data_TOT_TWh!$B3456&amp;"200_"&amp;Data_TOT_TWh!$E3456,Data_IND_TWh!AG$9:AG$504)+SUMIF(Data_TER_TWh!$A$9:$A$504,Data_TOT_TWh!$B3456&amp;"300_"&amp;Data_TOT_TWh!$E3456,Data_TER_TWh!AG$9:AG$504)+SUMIF(Data_RES_TWh!$A$9:$A$1496,Data_TOT_TWh!$B3456&amp;"400_"&amp;Data_TOT_TWh!$E3456,Data_RES_TWh!AG$9:AG$1496)</f>
        <v>0</v>
      </c>
      <c r="AH3456" s="46">
        <f>SUMIF(Data_IND_TWh!$A$9:$A$504,Data_TOT_TWh!$B3456&amp;"200_"&amp;Data_TOT_TWh!$E3456,Data_IND_TWh!AH$9:AH$504)+SUMIF(Data_TER_TWh!$A$9:$A$504,Data_TOT_TWh!$B3456&amp;"300_"&amp;Data_TOT_TWh!$E3456,Data_TER_TWh!AH$9:AH$504)+SUMIF(Data_RES_TWh!$A$9:$A$1496,Data_TOT_TWh!$B3456&amp;"400_"&amp;Data_TOT_TWh!$E3456,Data_RES_TWh!AH$9:AH$1496)</f>
        <v>0</v>
      </c>
      <c r="AJ3456" s="13"/>
      <c r="AL3456" s="9"/>
      <c r="AM3456" s="87"/>
      <c r="AN3456" s="87"/>
    </row>
    <row r="3457" spans="12:40">
      <c r="L3457" s="46"/>
      <c r="M3457" s="46"/>
      <c r="O3457" s="47"/>
      <c r="P3457" s="46"/>
      <c r="Q3457" s="46"/>
      <c r="R3457" s="37"/>
      <c r="S3457" s="13"/>
      <c r="U3457" s="13"/>
      <c r="W3457" s="13"/>
      <c r="X3457" s="13">
        <f>SUMIF(Data_IND_TWh!$A$9:$A$504,Data_TOT_TWh!$B3457&amp;"200_"&amp;Data_TOT_TWh!$E3457,Data_IND_TWh!X$9:X$504)+SUMIF(Data_TER_TWh!$A$9:$A$504,Data_TOT_TWh!$B3457&amp;"300_"&amp;Data_TOT_TWh!$E3457,Data_TER_TWh!X$9:X$504)+SUMIF(Data_RES_TWh!$A$9:$A$1496,Data_TOT_TWh!$B3457&amp;"400_"&amp;Data_TOT_TWh!$E3457,Data_RES_TWh!X$9:X$1496)</f>
        <v>0</v>
      </c>
      <c r="Y3457" s="13">
        <f>SUMIF(Data_IND_TWh!$A$9:$A$504,Data_TOT_TWh!$B3457&amp;"200_"&amp;Data_TOT_TWh!$E3457,Data_IND_TWh!Y$9:Y$504)+SUMIF(Data_TER_TWh!$A$9:$A$504,Data_TOT_TWh!$B3457&amp;"300_"&amp;Data_TOT_TWh!$E3457,Data_TER_TWh!Y$9:Y$504)+SUMIF(Data_RES_TWh!$A$9:$A$1496,Data_TOT_TWh!$B3457&amp;"400_"&amp;Data_TOT_TWh!$E3457,Data_RES_TWh!Y$9:Y$1496)</f>
        <v>0</v>
      </c>
      <c r="Z3457" s="13">
        <f>SUMIF(Data_IND_TWh!$A$9:$A$504,Data_TOT_TWh!$B3457&amp;"200_"&amp;Data_TOT_TWh!$E3457,Data_IND_TWh!Z$9:Z$504)+SUMIF(Data_TER_TWh!$A$9:$A$504,Data_TOT_TWh!$B3457&amp;"300_"&amp;Data_TOT_TWh!$E3457,Data_TER_TWh!Z$9:Z$504)+SUMIF(Data_RES_TWh!$A$9:$A$1496,Data_TOT_TWh!$B3457&amp;"400_"&amp;Data_TOT_TWh!$E3457,Data_RES_TWh!Z$9:Z$1496)</f>
        <v>0</v>
      </c>
      <c r="AA3457" s="46">
        <f>SUMIF(Data_IND_TWh!$A$9:$A$504,Data_TOT_TWh!$B3457&amp;"200_"&amp;Data_TOT_TWh!$E3457,Data_IND_TWh!AA$9:AA$504)+SUMIF(Data_TER_TWh!$A$9:$A$504,Data_TOT_TWh!$B3457&amp;"300_"&amp;Data_TOT_TWh!$E3457,Data_TER_TWh!AA$9:AA$504)+SUMIF(Data_RES_TWh!$A$9:$A$1496,Data_TOT_TWh!$B3457&amp;"400_"&amp;Data_TOT_TWh!$E3457,Data_RES_TWh!AA$9:AA$1496)</f>
        <v>0</v>
      </c>
      <c r="AC3457" s="13"/>
      <c r="AE3457" s="13"/>
      <c r="AF3457" s="13">
        <f>SUMIF(Data_IND_TWh!$A$9:$A$504,Data_TOT_TWh!$B3457&amp;"200_"&amp;Data_TOT_TWh!$E3457,Data_IND_TWh!AF$9:AF$504)+SUMIF(Data_TER_TWh!$A$9:$A$504,Data_TOT_TWh!$B3457&amp;"300_"&amp;Data_TOT_TWh!$E3457,Data_TER_TWh!AF$9:AF$504)+SUMIF(Data_RES_TWh!$A$9:$A$1496,Data_TOT_TWh!$B3457&amp;"400_"&amp;Data_TOT_TWh!$E3457,Data_RES_TWh!AF$9:AF$1496)</f>
        <v>0</v>
      </c>
      <c r="AG3457" s="13">
        <f>SUMIF(Data_IND_TWh!$A$9:$A$504,Data_TOT_TWh!$B3457&amp;"200_"&amp;Data_TOT_TWh!$E3457,Data_IND_TWh!AG$9:AG$504)+SUMIF(Data_TER_TWh!$A$9:$A$504,Data_TOT_TWh!$B3457&amp;"300_"&amp;Data_TOT_TWh!$E3457,Data_TER_TWh!AG$9:AG$504)+SUMIF(Data_RES_TWh!$A$9:$A$1496,Data_TOT_TWh!$B3457&amp;"400_"&amp;Data_TOT_TWh!$E3457,Data_RES_TWh!AG$9:AG$1496)</f>
        <v>0</v>
      </c>
      <c r="AH3457" s="46">
        <f>SUMIF(Data_IND_TWh!$A$9:$A$504,Data_TOT_TWh!$B3457&amp;"200_"&amp;Data_TOT_TWh!$E3457,Data_IND_TWh!AH$9:AH$504)+SUMIF(Data_TER_TWh!$A$9:$A$504,Data_TOT_TWh!$B3457&amp;"300_"&amp;Data_TOT_TWh!$E3457,Data_TER_TWh!AH$9:AH$504)+SUMIF(Data_RES_TWh!$A$9:$A$1496,Data_TOT_TWh!$B3457&amp;"400_"&amp;Data_TOT_TWh!$E3457,Data_RES_TWh!AH$9:AH$1496)</f>
        <v>0</v>
      </c>
      <c r="AJ3457" s="13"/>
      <c r="AL3457" s="9"/>
      <c r="AM3457" s="87"/>
      <c r="AN3457" s="87"/>
    </row>
    <row r="3458" spans="12:40">
      <c r="L3458" s="46"/>
      <c r="M3458" s="46"/>
      <c r="O3458" s="47"/>
      <c r="P3458" s="46"/>
      <c r="Q3458" s="46"/>
      <c r="R3458" s="37"/>
      <c r="S3458" s="13"/>
      <c r="U3458" s="13"/>
      <c r="W3458" s="13"/>
      <c r="X3458" s="13">
        <f>SUMIF(Data_IND_TWh!$A$9:$A$504,Data_TOT_TWh!$B3458&amp;"200_"&amp;Data_TOT_TWh!$E3458,Data_IND_TWh!X$9:X$504)+SUMIF(Data_TER_TWh!$A$9:$A$504,Data_TOT_TWh!$B3458&amp;"300_"&amp;Data_TOT_TWh!$E3458,Data_TER_TWh!X$9:X$504)+SUMIF(Data_RES_TWh!$A$9:$A$1496,Data_TOT_TWh!$B3458&amp;"400_"&amp;Data_TOT_TWh!$E3458,Data_RES_TWh!X$9:X$1496)</f>
        <v>0</v>
      </c>
      <c r="Y3458" s="13">
        <f>SUMIF(Data_IND_TWh!$A$9:$A$504,Data_TOT_TWh!$B3458&amp;"200_"&amp;Data_TOT_TWh!$E3458,Data_IND_TWh!Y$9:Y$504)+SUMIF(Data_TER_TWh!$A$9:$A$504,Data_TOT_TWh!$B3458&amp;"300_"&amp;Data_TOT_TWh!$E3458,Data_TER_TWh!Y$9:Y$504)+SUMIF(Data_RES_TWh!$A$9:$A$1496,Data_TOT_TWh!$B3458&amp;"400_"&amp;Data_TOT_TWh!$E3458,Data_RES_TWh!Y$9:Y$1496)</f>
        <v>0</v>
      </c>
      <c r="Z3458" s="13">
        <f>SUMIF(Data_IND_TWh!$A$9:$A$504,Data_TOT_TWh!$B3458&amp;"200_"&amp;Data_TOT_TWh!$E3458,Data_IND_TWh!Z$9:Z$504)+SUMIF(Data_TER_TWh!$A$9:$A$504,Data_TOT_TWh!$B3458&amp;"300_"&amp;Data_TOT_TWh!$E3458,Data_TER_TWh!Z$9:Z$504)+SUMIF(Data_RES_TWh!$A$9:$A$1496,Data_TOT_TWh!$B3458&amp;"400_"&amp;Data_TOT_TWh!$E3458,Data_RES_TWh!Z$9:Z$1496)</f>
        <v>0</v>
      </c>
      <c r="AA3458" s="46">
        <f>SUMIF(Data_IND_TWh!$A$9:$A$504,Data_TOT_TWh!$B3458&amp;"200_"&amp;Data_TOT_TWh!$E3458,Data_IND_TWh!AA$9:AA$504)+SUMIF(Data_TER_TWh!$A$9:$A$504,Data_TOT_TWh!$B3458&amp;"300_"&amp;Data_TOT_TWh!$E3458,Data_TER_TWh!AA$9:AA$504)+SUMIF(Data_RES_TWh!$A$9:$A$1496,Data_TOT_TWh!$B3458&amp;"400_"&amp;Data_TOT_TWh!$E3458,Data_RES_TWh!AA$9:AA$1496)</f>
        <v>0</v>
      </c>
      <c r="AC3458" s="13"/>
      <c r="AE3458" s="13"/>
      <c r="AF3458" s="13">
        <f>SUMIF(Data_IND_TWh!$A$9:$A$504,Data_TOT_TWh!$B3458&amp;"200_"&amp;Data_TOT_TWh!$E3458,Data_IND_TWh!AF$9:AF$504)+SUMIF(Data_TER_TWh!$A$9:$A$504,Data_TOT_TWh!$B3458&amp;"300_"&amp;Data_TOT_TWh!$E3458,Data_TER_TWh!AF$9:AF$504)+SUMIF(Data_RES_TWh!$A$9:$A$1496,Data_TOT_TWh!$B3458&amp;"400_"&amp;Data_TOT_TWh!$E3458,Data_RES_TWh!AF$9:AF$1496)</f>
        <v>0</v>
      </c>
      <c r="AG3458" s="13">
        <f>SUMIF(Data_IND_TWh!$A$9:$A$504,Data_TOT_TWh!$B3458&amp;"200_"&amp;Data_TOT_TWh!$E3458,Data_IND_TWh!AG$9:AG$504)+SUMIF(Data_TER_TWh!$A$9:$A$504,Data_TOT_TWh!$B3458&amp;"300_"&amp;Data_TOT_TWh!$E3458,Data_TER_TWh!AG$9:AG$504)+SUMIF(Data_RES_TWh!$A$9:$A$1496,Data_TOT_TWh!$B3458&amp;"400_"&amp;Data_TOT_TWh!$E3458,Data_RES_TWh!AG$9:AG$1496)</f>
        <v>0</v>
      </c>
      <c r="AH3458" s="46">
        <f>SUMIF(Data_IND_TWh!$A$9:$A$504,Data_TOT_TWh!$B3458&amp;"200_"&amp;Data_TOT_TWh!$E3458,Data_IND_TWh!AH$9:AH$504)+SUMIF(Data_TER_TWh!$A$9:$A$504,Data_TOT_TWh!$B3458&amp;"300_"&amp;Data_TOT_TWh!$E3458,Data_TER_TWh!AH$9:AH$504)+SUMIF(Data_RES_TWh!$A$9:$A$1496,Data_TOT_TWh!$B3458&amp;"400_"&amp;Data_TOT_TWh!$E3458,Data_RES_TWh!AH$9:AH$1496)</f>
        <v>0</v>
      </c>
      <c r="AJ3458" s="13"/>
      <c r="AL3458" s="9"/>
      <c r="AM3458" s="87"/>
      <c r="AN3458" s="87"/>
    </row>
    <row r="3459" spans="12:40">
      <c r="L3459" s="46"/>
      <c r="M3459" s="46"/>
      <c r="O3459" s="47"/>
      <c r="P3459" s="46"/>
      <c r="Q3459" s="46"/>
      <c r="R3459" s="37"/>
      <c r="S3459" s="13"/>
      <c r="U3459" s="13"/>
      <c r="W3459" s="13"/>
      <c r="X3459" s="13">
        <f>SUMIF(Data_IND_TWh!$A$9:$A$504,Data_TOT_TWh!$B3459&amp;"200_"&amp;Data_TOT_TWh!$E3459,Data_IND_TWh!X$9:X$504)+SUMIF(Data_TER_TWh!$A$9:$A$504,Data_TOT_TWh!$B3459&amp;"300_"&amp;Data_TOT_TWh!$E3459,Data_TER_TWh!X$9:X$504)+SUMIF(Data_RES_TWh!$A$9:$A$1496,Data_TOT_TWh!$B3459&amp;"400_"&amp;Data_TOT_TWh!$E3459,Data_RES_TWh!X$9:X$1496)</f>
        <v>0</v>
      </c>
      <c r="Y3459" s="13">
        <f>SUMIF(Data_IND_TWh!$A$9:$A$504,Data_TOT_TWh!$B3459&amp;"200_"&amp;Data_TOT_TWh!$E3459,Data_IND_TWh!Y$9:Y$504)+SUMIF(Data_TER_TWh!$A$9:$A$504,Data_TOT_TWh!$B3459&amp;"300_"&amp;Data_TOT_TWh!$E3459,Data_TER_TWh!Y$9:Y$504)+SUMIF(Data_RES_TWh!$A$9:$A$1496,Data_TOT_TWh!$B3459&amp;"400_"&amp;Data_TOT_TWh!$E3459,Data_RES_TWh!Y$9:Y$1496)</f>
        <v>0</v>
      </c>
      <c r="Z3459" s="13">
        <f>SUMIF(Data_IND_TWh!$A$9:$A$504,Data_TOT_TWh!$B3459&amp;"200_"&amp;Data_TOT_TWh!$E3459,Data_IND_TWh!Z$9:Z$504)+SUMIF(Data_TER_TWh!$A$9:$A$504,Data_TOT_TWh!$B3459&amp;"300_"&amp;Data_TOT_TWh!$E3459,Data_TER_TWh!Z$9:Z$504)+SUMIF(Data_RES_TWh!$A$9:$A$1496,Data_TOT_TWh!$B3459&amp;"400_"&amp;Data_TOT_TWh!$E3459,Data_RES_TWh!Z$9:Z$1496)</f>
        <v>0</v>
      </c>
      <c r="AA3459" s="46">
        <f>SUMIF(Data_IND_TWh!$A$9:$A$504,Data_TOT_TWh!$B3459&amp;"200_"&amp;Data_TOT_TWh!$E3459,Data_IND_TWh!AA$9:AA$504)+SUMIF(Data_TER_TWh!$A$9:$A$504,Data_TOT_TWh!$B3459&amp;"300_"&amp;Data_TOT_TWh!$E3459,Data_TER_TWh!AA$9:AA$504)+SUMIF(Data_RES_TWh!$A$9:$A$1496,Data_TOT_TWh!$B3459&amp;"400_"&amp;Data_TOT_TWh!$E3459,Data_RES_TWh!AA$9:AA$1496)</f>
        <v>0</v>
      </c>
      <c r="AC3459" s="13"/>
      <c r="AE3459" s="13"/>
      <c r="AF3459" s="13">
        <f>SUMIF(Data_IND_TWh!$A$9:$A$504,Data_TOT_TWh!$B3459&amp;"200_"&amp;Data_TOT_TWh!$E3459,Data_IND_TWh!AF$9:AF$504)+SUMIF(Data_TER_TWh!$A$9:$A$504,Data_TOT_TWh!$B3459&amp;"300_"&amp;Data_TOT_TWh!$E3459,Data_TER_TWh!AF$9:AF$504)+SUMIF(Data_RES_TWh!$A$9:$A$1496,Data_TOT_TWh!$B3459&amp;"400_"&amp;Data_TOT_TWh!$E3459,Data_RES_TWh!AF$9:AF$1496)</f>
        <v>0</v>
      </c>
      <c r="AG3459" s="13">
        <f>SUMIF(Data_IND_TWh!$A$9:$A$504,Data_TOT_TWh!$B3459&amp;"200_"&amp;Data_TOT_TWh!$E3459,Data_IND_TWh!AG$9:AG$504)+SUMIF(Data_TER_TWh!$A$9:$A$504,Data_TOT_TWh!$B3459&amp;"300_"&amp;Data_TOT_TWh!$E3459,Data_TER_TWh!AG$9:AG$504)+SUMIF(Data_RES_TWh!$A$9:$A$1496,Data_TOT_TWh!$B3459&amp;"400_"&amp;Data_TOT_TWh!$E3459,Data_RES_TWh!AG$9:AG$1496)</f>
        <v>0</v>
      </c>
      <c r="AH3459" s="46">
        <f>SUMIF(Data_IND_TWh!$A$9:$A$504,Data_TOT_TWh!$B3459&amp;"200_"&amp;Data_TOT_TWh!$E3459,Data_IND_TWh!AH$9:AH$504)+SUMIF(Data_TER_TWh!$A$9:$A$504,Data_TOT_TWh!$B3459&amp;"300_"&amp;Data_TOT_TWh!$E3459,Data_TER_TWh!AH$9:AH$504)+SUMIF(Data_RES_TWh!$A$9:$A$1496,Data_TOT_TWh!$B3459&amp;"400_"&amp;Data_TOT_TWh!$E3459,Data_RES_TWh!AH$9:AH$1496)</f>
        <v>0</v>
      </c>
      <c r="AJ3459" s="13"/>
      <c r="AL3459" s="9"/>
      <c r="AM3459" s="87"/>
      <c r="AN3459" s="87"/>
    </row>
    <row r="3460" spans="12:40">
      <c r="L3460" s="46"/>
      <c r="M3460" s="46"/>
      <c r="O3460" s="47"/>
      <c r="P3460" s="46"/>
      <c r="Q3460" s="46"/>
      <c r="R3460" s="37"/>
      <c r="S3460" s="13"/>
      <c r="U3460" s="13"/>
      <c r="W3460" s="13"/>
      <c r="X3460" s="13">
        <f>SUMIF(Data_IND_TWh!$A$9:$A$504,Data_TOT_TWh!$B3460&amp;"200_"&amp;Data_TOT_TWh!$E3460,Data_IND_TWh!X$9:X$504)+SUMIF(Data_TER_TWh!$A$9:$A$504,Data_TOT_TWh!$B3460&amp;"300_"&amp;Data_TOT_TWh!$E3460,Data_TER_TWh!X$9:X$504)+SUMIF(Data_RES_TWh!$A$9:$A$1496,Data_TOT_TWh!$B3460&amp;"400_"&amp;Data_TOT_TWh!$E3460,Data_RES_TWh!X$9:X$1496)</f>
        <v>0</v>
      </c>
      <c r="Y3460" s="13">
        <f>SUMIF(Data_IND_TWh!$A$9:$A$504,Data_TOT_TWh!$B3460&amp;"200_"&amp;Data_TOT_TWh!$E3460,Data_IND_TWh!Y$9:Y$504)+SUMIF(Data_TER_TWh!$A$9:$A$504,Data_TOT_TWh!$B3460&amp;"300_"&amp;Data_TOT_TWh!$E3460,Data_TER_TWh!Y$9:Y$504)+SUMIF(Data_RES_TWh!$A$9:$A$1496,Data_TOT_TWh!$B3460&amp;"400_"&amp;Data_TOT_TWh!$E3460,Data_RES_TWh!Y$9:Y$1496)</f>
        <v>0</v>
      </c>
      <c r="Z3460" s="13">
        <f>SUMIF(Data_IND_TWh!$A$9:$A$504,Data_TOT_TWh!$B3460&amp;"200_"&amp;Data_TOT_TWh!$E3460,Data_IND_TWh!Z$9:Z$504)+SUMIF(Data_TER_TWh!$A$9:$A$504,Data_TOT_TWh!$B3460&amp;"300_"&amp;Data_TOT_TWh!$E3460,Data_TER_TWh!Z$9:Z$504)+SUMIF(Data_RES_TWh!$A$9:$A$1496,Data_TOT_TWh!$B3460&amp;"400_"&amp;Data_TOT_TWh!$E3460,Data_RES_TWh!Z$9:Z$1496)</f>
        <v>0</v>
      </c>
      <c r="AA3460" s="46">
        <f>SUMIF(Data_IND_TWh!$A$9:$A$504,Data_TOT_TWh!$B3460&amp;"200_"&amp;Data_TOT_TWh!$E3460,Data_IND_TWh!AA$9:AA$504)+SUMIF(Data_TER_TWh!$A$9:$A$504,Data_TOT_TWh!$B3460&amp;"300_"&amp;Data_TOT_TWh!$E3460,Data_TER_TWh!AA$9:AA$504)+SUMIF(Data_RES_TWh!$A$9:$A$1496,Data_TOT_TWh!$B3460&amp;"400_"&amp;Data_TOT_TWh!$E3460,Data_RES_TWh!AA$9:AA$1496)</f>
        <v>0</v>
      </c>
      <c r="AC3460" s="13"/>
      <c r="AE3460" s="13"/>
      <c r="AF3460" s="13">
        <f>SUMIF(Data_IND_TWh!$A$9:$A$504,Data_TOT_TWh!$B3460&amp;"200_"&amp;Data_TOT_TWh!$E3460,Data_IND_TWh!AF$9:AF$504)+SUMIF(Data_TER_TWh!$A$9:$A$504,Data_TOT_TWh!$B3460&amp;"300_"&amp;Data_TOT_TWh!$E3460,Data_TER_TWh!AF$9:AF$504)+SUMIF(Data_RES_TWh!$A$9:$A$1496,Data_TOT_TWh!$B3460&amp;"400_"&amp;Data_TOT_TWh!$E3460,Data_RES_TWh!AF$9:AF$1496)</f>
        <v>0</v>
      </c>
      <c r="AG3460" s="13">
        <f>SUMIF(Data_IND_TWh!$A$9:$A$504,Data_TOT_TWh!$B3460&amp;"200_"&amp;Data_TOT_TWh!$E3460,Data_IND_TWh!AG$9:AG$504)+SUMIF(Data_TER_TWh!$A$9:$A$504,Data_TOT_TWh!$B3460&amp;"300_"&amp;Data_TOT_TWh!$E3460,Data_TER_TWh!AG$9:AG$504)+SUMIF(Data_RES_TWh!$A$9:$A$1496,Data_TOT_TWh!$B3460&amp;"400_"&amp;Data_TOT_TWh!$E3460,Data_RES_TWh!AG$9:AG$1496)</f>
        <v>0</v>
      </c>
      <c r="AH3460" s="46">
        <f>SUMIF(Data_IND_TWh!$A$9:$A$504,Data_TOT_TWh!$B3460&amp;"200_"&amp;Data_TOT_TWh!$E3460,Data_IND_TWh!AH$9:AH$504)+SUMIF(Data_TER_TWh!$A$9:$A$504,Data_TOT_TWh!$B3460&amp;"300_"&amp;Data_TOT_TWh!$E3460,Data_TER_TWh!AH$9:AH$504)+SUMIF(Data_RES_TWh!$A$9:$A$1496,Data_TOT_TWh!$B3460&amp;"400_"&amp;Data_TOT_TWh!$E3460,Data_RES_TWh!AH$9:AH$1496)</f>
        <v>0</v>
      </c>
      <c r="AJ3460" s="13"/>
      <c r="AL3460" s="9"/>
      <c r="AM3460" s="87"/>
      <c r="AN3460" s="87"/>
    </row>
    <row r="3461" spans="12:40">
      <c r="L3461" s="46"/>
      <c r="M3461" s="46"/>
      <c r="O3461" s="47"/>
      <c r="P3461" s="46"/>
      <c r="Q3461" s="46"/>
      <c r="R3461" s="37"/>
      <c r="S3461" s="13"/>
      <c r="U3461" s="13"/>
      <c r="W3461" s="13"/>
      <c r="X3461" s="13">
        <f>SUMIF(Data_IND_TWh!$A$9:$A$504,Data_TOT_TWh!$B3461&amp;"200_"&amp;Data_TOT_TWh!$E3461,Data_IND_TWh!X$9:X$504)+SUMIF(Data_TER_TWh!$A$9:$A$504,Data_TOT_TWh!$B3461&amp;"300_"&amp;Data_TOT_TWh!$E3461,Data_TER_TWh!X$9:X$504)+SUMIF(Data_RES_TWh!$A$9:$A$1496,Data_TOT_TWh!$B3461&amp;"400_"&amp;Data_TOT_TWh!$E3461,Data_RES_TWh!X$9:X$1496)</f>
        <v>0</v>
      </c>
      <c r="Y3461" s="13">
        <f>SUMIF(Data_IND_TWh!$A$9:$A$504,Data_TOT_TWh!$B3461&amp;"200_"&amp;Data_TOT_TWh!$E3461,Data_IND_TWh!Y$9:Y$504)+SUMIF(Data_TER_TWh!$A$9:$A$504,Data_TOT_TWh!$B3461&amp;"300_"&amp;Data_TOT_TWh!$E3461,Data_TER_TWh!Y$9:Y$504)+SUMIF(Data_RES_TWh!$A$9:$A$1496,Data_TOT_TWh!$B3461&amp;"400_"&amp;Data_TOT_TWh!$E3461,Data_RES_TWh!Y$9:Y$1496)</f>
        <v>0</v>
      </c>
      <c r="Z3461" s="13">
        <f>SUMIF(Data_IND_TWh!$A$9:$A$504,Data_TOT_TWh!$B3461&amp;"200_"&amp;Data_TOT_TWh!$E3461,Data_IND_TWh!Z$9:Z$504)+SUMIF(Data_TER_TWh!$A$9:$A$504,Data_TOT_TWh!$B3461&amp;"300_"&amp;Data_TOT_TWh!$E3461,Data_TER_TWh!Z$9:Z$504)+SUMIF(Data_RES_TWh!$A$9:$A$1496,Data_TOT_TWh!$B3461&amp;"400_"&amp;Data_TOT_TWh!$E3461,Data_RES_TWh!Z$9:Z$1496)</f>
        <v>0</v>
      </c>
      <c r="AA3461" s="46">
        <f>SUMIF(Data_IND_TWh!$A$9:$A$504,Data_TOT_TWh!$B3461&amp;"200_"&amp;Data_TOT_TWh!$E3461,Data_IND_TWh!AA$9:AA$504)+SUMIF(Data_TER_TWh!$A$9:$A$504,Data_TOT_TWh!$B3461&amp;"300_"&amp;Data_TOT_TWh!$E3461,Data_TER_TWh!AA$9:AA$504)+SUMIF(Data_RES_TWh!$A$9:$A$1496,Data_TOT_TWh!$B3461&amp;"400_"&amp;Data_TOT_TWh!$E3461,Data_RES_TWh!AA$9:AA$1496)</f>
        <v>0</v>
      </c>
      <c r="AC3461" s="13"/>
      <c r="AE3461" s="13"/>
      <c r="AF3461" s="13">
        <f>SUMIF(Data_IND_TWh!$A$9:$A$504,Data_TOT_TWh!$B3461&amp;"200_"&amp;Data_TOT_TWh!$E3461,Data_IND_TWh!AF$9:AF$504)+SUMIF(Data_TER_TWh!$A$9:$A$504,Data_TOT_TWh!$B3461&amp;"300_"&amp;Data_TOT_TWh!$E3461,Data_TER_TWh!AF$9:AF$504)+SUMIF(Data_RES_TWh!$A$9:$A$1496,Data_TOT_TWh!$B3461&amp;"400_"&amp;Data_TOT_TWh!$E3461,Data_RES_TWh!AF$9:AF$1496)</f>
        <v>0</v>
      </c>
      <c r="AG3461" s="13">
        <f>SUMIF(Data_IND_TWh!$A$9:$A$504,Data_TOT_TWh!$B3461&amp;"200_"&amp;Data_TOT_TWh!$E3461,Data_IND_TWh!AG$9:AG$504)+SUMIF(Data_TER_TWh!$A$9:$A$504,Data_TOT_TWh!$B3461&amp;"300_"&amp;Data_TOT_TWh!$E3461,Data_TER_TWh!AG$9:AG$504)+SUMIF(Data_RES_TWh!$A$9:$A$1496,Data_TOT_TWh!$B3461&amp;"400_"&amp;Data_TOT_TWh!$E3461,Data_RES_TWh!AG$9:AG$1496)</f>
        <v>0</v>
      </c>
      <c r="AH3461" s="46">
        <f>SUMIF(Data_IND_TWh!$A$9:$A$504,Data_TOT_TWh!$B3461&amp;"200_"&amp;Data_TOT_TWh!$E3461,Data_IND_TWh!AH$9:AH$504)+SUMIF(Data_TER_TWh!$A$9:$A$504,Data_TOT_TWh!$B3461&amp;"300_"&amp;Data_TOT_TWh!$E3461,Data_TER_TWh!AH$9:AH$504)+SUMIF(Data_RES_TWh!$A$9:$A$1496,Data_TOT_TWh!$B3461&amp;"400_"&amp;Data_TOT_TWh!$E3461,Data_RES_TWh!AH$9:AH$1496)</f>
        <v>0</v>
      </c>
      <c r="AJ3461" s="13"/>
      <c r="AL3461" s="9"/>
      <c r="AM3461" s="87"/>
      <c r="AN3461" s="87"/>
    </row>
    <row r="3462" spans="12:40">
      <c r="L3462" s="46"/>
      <c r="M3462" s="46"/>
      <c r="O3462" s="47"/>
      <c r="P3462" s="46"/>
      <c r="Q3462" s="46"/>
      <c r="R3462" s="37"/>
      <c r="S3462" s="13"/>
      <c r="U3462" s="13"/>
      <c r="W3462" s="13"/>
      <c r="X3462" s="13">
        <f>SUMIF(Data_IND_TWh!$A$9:$A$504,Data_TOT_TWh!$B3462&amp;"200_"&amp;Data_TOT_TWh!$E3462,Data_IND_TWh!X$9:X$504)+SUMIF(Data_TER_TWh!$A$9:$A$504,Data_TOT_TWh!$B3462&amp;"300_"&amp;Data_TOT_TWh!$E3462,Data_TER_TWh!X$9:X$504)+SUMIF(Data_RES_TWh!$A$9:$A$1496,Data_TOT_TWh!$B3462&amp;"400_"&amp;Data_TOT_TWh!$E3462,Data_RES_TWh!X$9:X$1496)</f>
        <v>0</v>
      </c>
      <c r="Y3462" s="13">
        <f>SUMIF(Data_IND_TWh!$A$9:$A$504,Data_TOT_TWh!$B3462&amp;"200_"&amp;Data_TOT_TWh!$E3462,Data_IND_TWh!Y$9:Y$504)+SUMIF(Data_TER_TWh!$A$9:$A$504,Data_TOT_TWh!$B3462&amp;"300_"&amp;Data_TOT_TWh!$E3462,Data_TER_TWh!Y$9:Y$504)+SUMIF(Data_RES_TWh!$A$9:$A$1496,Data_TOT_TWh!$B3462&amp;"400_"&amp;Data_TOT_TWh!$E3462,Data_RES_TWh!Y$9:Y$1496)</f>
        <v>0</v>
      </c>
      <c r="Z3462" s="13">
        <f>SUMIF(Data_IND_TWh!$A$9:$A$504,Data_TOT_TWh!$B3462&amp;"200_"&amp;Data_TOT_TWh!$E3462,Data_IND_TWh!Z$9:Z$504)+SUMIF(Data_TER_TWh!$A$9:$A$504,Data_TOT_TWh!$B3462&amp;"300_"&amp;Data_TOT_TWh!$E3462,Data_TER_TWh!Z$9:Z$504)+SUMIF(Data_RES_TWh!$A$9:$A$1496,Data_TOT_TWh!$B3462&amp;"400_"&amp;Data_TOT_TWh!$E3462,Data_RES_TWh!Z$9:Z$1496)</f>
        <v>0</v>
      </c>
      <c r="AA3462" s="46">
        <f>SUMIF(Data_IND_TWh!$A$9:$A$504,Data_TOT_TWh!$B3462&amp;"200_"&amp;Data_TOT_TWh!$E3462,Data_IND_TWh!AA$9:AA$504)+SUMIF(Data_TER_TWh!$A$9:$A$504,Data_TOT_TWh!$B3462&amp;"300_"&amp;Data_TOT_TWh!$E3462,Data_TER_TWh!AA$9:AA$504)+SUMIF(Data_RES_TWh!$A$9:$A$1496,Data_TOT_TWh!$B3462&amp;"400_"&amp;Data_TOT_TWh!$E3462,Data_RES_TWh!AA$9:AA$1496)</f>
        <v>0</v>
      </c>
      <c r="AC3462" s="13"/>
      <c r="AE3462" s="13"/>
      <c r="AF3462" s="13">
        <f>SUMIF(Data_IND_TWh!$A$9:$A$504,Data_TOT_TWh!$B3462&amp;"200_"&amp;Data_TOT_TWh!$E3462,Data_IND_TWh!AF$9:AF$504)+SUMIF(Data_TER_TWh!$A$9:$A$504,Data_TOT_TWh!$B3462&amp;"300_"&amp;Data_TOT_TWh!$E3462,Data_TER_TWh!AF$9:AF$504)+SUMIF(Data_RES_TWh!$A$9:$A$1496,Data_TOT_TWh!$B3462&amp;"400_"&amp;Data_TOT_TWh!$E3462,Data_RES_TWh!AF$9:AF$1496)</f>
        <v>0</v>
      </c>
      <c r="AG3462" s="13">
        <f>SUMIF(Data_IND_TWh!$A$9:$A$504,Data_TOT_TWh!$B3462&amp;"200_"&amp;Data_TOT_TWh!$E3462,Data_IND_TWh!AG$9:AG$504)+SUMIF(Data_TER_TWh!$A$9:$A$504,Data_TOT_TWh!$B3462&amp;"300_"&amp;Data_TOT_TWh!$E3462,Data_TER_TWh!AG$9:AG$504)+SUMIF(Data_RES_TWh!$A$9:$A$1496,Data_TOT_TWh!$B3462&amp;"400_"&amp;Data_TOT_TWh!$E3462,Data_RES_TWh!AG$9:AG$1496)</f>
        <v>0</v>
      </c>
      <c r="AH3462" s="46">
        <f>SUMIF(Data_IND_TWh!$A$9:$A$504,Data_TOT_TWh!$B3462&amp;"200_"&amp;Data_TOT_TWh!$E3462,Data_IND_TWh!AH$9:AH$504)+SUMIF(Data_TER_TWh!$A$9:$A$504,Data_TOT_TWh!$B3462&amp;"300_"&amp;Data_TOT_TWh!$E3462,Data_TER_TWh!AH$9:AH$504)+SUMIF(Data_RES_TWh!$A$9:$A$1496,Data_TOT_TWh!$B3462&amp;"400_"&amp;Data_TOT_TWh!$E3462,Data_RES_TWh!AH$9:AH$1496)</f>
        <v>0</v>
      </c>
      <c r="AJ3462" s="13"/>
      <c r="AL3462" s="9"/>
      <c r="AM3462" s="87"/>
      <c r="AN3462" s="87"/>
    </row>
    <row r="3463" spans="12:40">
      <c r="L3463" s="46"/>
      <c r="M3463" s="46"/>
      <c r="O3463" s="47"/>
      <c r="P3463" s="46"/>
      <c r="Q3463" s="46"/>
      <c r="R3463" s="37"/>
      <c r="S3463" s="13"/>
      <c r="U3463" s="13"/>
      <c r="W3463" s="13"/>
      <c r="X3463" s="13">
        <f>SUMIF(Data_IND_TWh!$A$9:$A$504,Data_TOT_TWh!$B3463&amp;"200_"&amp;Data_TOT_TWh!$E3463,Data_IND_TWh!X$9:X$504)+SUMIF(Data_TER_TWh!$A$9:$A$504,Data_TOT_TWh!$B3463&amp;"300_"&amp;Data_TOT_TWh!$E3463,Data_TER_TWh!X$9:X$504)+SUMIF(Data_RES_TWh!$A$9:$A$1496,Data_TOT_TWh!$B3463&amp;"400_"&amp;Data_TOT_TWh!$E3463,Data_RES_TWh!X$9:X$1496)</f>
        <v>0</v>
      </c>
      <c r="Y3463" s="13">
        <f>SUMIF(Data_IND_TWh!$A$9:$A$504,Data_TOT_TWh!$B3463&amp;"200_"&amp;Data_TOT_TWh!$E3463,Data_IND_TWh!Y$9:Y$504)+SUMIF(Data_TER_TWh!$A$9:$A$504,Data_TOT_TWh!$B3463&amp;"300_"&amp;Data_TOT_TWh!$E3463,Data_TER_TWh!Y$9:Y$504)+SUMIF(Data_RES_TWh!$A$9:$A$1496,Data_TOT_TWh!$B3463&amp;"400_"&amp;Data_TOT_TWh!$E3463,Data_RES_TWh!Y$9:Y$1496)</f>
        <v>0</v>
      </c>
      <c r="Z3463" s="13">
        <f>SUMIF(Data_IND_TWh!$A$9:$A$504,Data_TOT_TWh!$B3463&amp;"200_"&amp;Data_TOT_TWh!$E3463,Data_IND_TWh!Z$9:Z$504)+SUMIF(Data_TER_TWh!$A$9:$A$504,Data_TOT_TWh!$B3463&amp;"300_"&amp;Data_TOT_TWh!$E3463,Data_TER_TWh!Z$9:Z$504)+SUMIF(Data_RES_TWh!$A$9:$A$1496,Data_TOT_TWh!$B3463&amp;"400_"&amp;Data_TOT_TWh!$E3463,Data_RES_TWh!Z$9:Z$1496)</f>
        <v>0</v>
      </c>
      <c r="AA3463" s="46">
        <f>SUMIF(Data_IND_TWh!$A$9:$A$504,Data_TOT_TWh!$B3463&amp;"200_"&amp;Data_TOT_TWh!$E3463,Data_IND_TWh!AA$9:AA$504)+SUMIF(Data_TER_TWh!$A$9:$A$504,Data_TOT_TWh!$B3463&amp;"300_"&amp;Data_TOT_TWh!$E3463,Data_TER_TWh!AA$9:AA$504)+SUMIF(Data_RES_TWh!$A$9:$A$1496,Data_TOT_TWh!$B3463&amp;"400_"&amp;Data_TOT_TWh!$E3463,Data_RES_TWh!AA$9:AA$1496)</f>
        <v>0</v>
      </c>
      <c r="AC3463" s="13"/>
      <c r="AE3463" s="13"/>
      <c r="AF3463" s="13">
        <f>SUMIF(Data_IND_TWh!$A$9:$A$504,Data_TOT_TWh!$B3463&amp;"200_"&amp;Data_TOT_TWh!$E3463,Data_IND_TWh!AF$9:AF$504)+SUMIF(Data_TER_TWh!$A$9:$A$504,Data_TOT_TWh!$B3463&amp;"300_"&amp;Data_TOT_TWh!$E3463,Data_TER_TWh!AF$9:AF$504)+SUMIF(Data_RES_TWh!$A$9:$A$1496,Data_TOT_TWh!$B3463&amp;"400_"&amp;Data_TOT_TWh!$E3463,Data_RES_TWh!AF$9:AF$1496)</f>
        <v>0</v>
      </c>
      <c r="AG3463" s="13">
        <f>SUMIF(Data_IND_TWh!$A$9:$A$504,Data_TOT_TWh!$B3463&amp;"200_"&amp;Data_TOT_TWh!$E3463,Data_IND_TWh!AG$9:AG$504)+SUMIF(Data_TER_TWh!$A$9:$A$504,Data_TOT_TWh!$B3463&amp;"300_"&amp;Data_TOT_TWh!$E3463,Data_TER_TWh!AG$9:AG$504)+SUMIF(Data_RES_TWh!$A$9:$A$1496,Data_TOT_TWh!$B3463&amp;"400_"&amp;Data_TOT_TWh!$E3463,Data_RES_TWh!AG$9:AG$1496)</f>
        <v>0</v>
      </c>
      <c r="AH3463" s="46">
        <f>SUMIF(Data_IND_TWh!$A$9:$A$504,Data_TOT_TWh!$B3463&amp;"200_"&amp;Data_TOT_TWh!$E3463,Data_IND_TWh!AH$9:AH$504)+SUMIF(Data_TER_TWh!$A$9:$A$504,Data_TOT_TWh!$B3463&amp;"300_"&amp;Data_TOT_TWh!$E3463,Data_TER_TWh!AH$9:AH$504)+SUMIF(Data_RES_TWh!$A$9:$A$1496,Data_TOT_TWh!$B3463&amp;"400_"&amp;Data_TOT_TWh!$E3463,Data_RES_TWh!AH$9:AH$1496)</f>
        <v>0</v>
      </c>
      <c r="AJ3463" s="13"/>
      <c r="AL3463" s="9"/>
      <c r="AM3463" s="87"/>
      <c r="AN3463" s="87"/>
    </row>
    <row r="3464" spans="12:40">
      <c r="L3464" s="46"/>
      <c r="M3464" s="46"/>
      <c r="O3464" s="47"/>
      <c r="P3464" s="46"/>
      <c r="Q3464" s="46"/>
      <c r="R3464" s="37"/>
      <c r="S3464" s="13"/>
      <c r="U3464" s="13"/>
      <c r="W3464" s="13"/>
      <c r="X3464" s="13">
        <f>SUMIF(Data_IND_TWh!$A$9:$A$504,Data_TOT_TWh!$B3464&amp;"200_"&amp;Data_TOT_TWh!$E3464,Data_IND_TWh!X$9:X$504)+SUMIF(Data_TER_TWh!$A$9:$A$504,Data_TOT_TWh!$B3464&amp;"300_"&amp;Data_TOT_TWh!$E3464,Data_TER_TWh!X$9:X$504)+SUMIF(Data_RES_TWh!$A$9:$A$1496,Data_TOT_TWh!$B3464&amp;"400_"&amp;Data_TOT_TWh!$E3464,Data_RES_TWh!X$9:X$1496)</f>
        <v>0</v>
      </c>
      <c r="Y3464" s="13">
        <f>SUMIF(Data_IND_TWh!$A$9:$A$504,Data_TOT_TWh!$B3464&amp;"200_"&amp;Data_TOT_TWh!$E3464,Data_IND_TWh!Y$9:Y$504)+SUMIF(Data_TER_TWh!$A$9:$A$504,Data_TOT_TWh!$B3464&amp;"300_"&amp;Data_TOT_TWh!$E3464,Data_TER_TWh!Y$9:Y$504)+SUMIF(Data_RES_TWh!$A$9:$A$1496,Data_TOT_TWh!$B3464&amp;"400_"&amp;Data_TOT_TWh!$E3464,Data_RES_TWh!Y$9:Y$1496)</f>
        <v>0</v>
      </c>
      <c r="Z3464" s="13">
        <f>SUMIF(Data_IND_TWh!$A$9:$A$504,Data_TOT_TWh!$B3464&amp;"200_"&amp;Data_TOT_TWh!$E3464,Data_IND_TWh!Z$9:Z$504)+SUMIF(Data_TER_TWh!$A$9:$A$504,Data_TOT_TWh!$B3464&amp;"300_"&amp;Data_TOT_TWh!$E3464,Data_TER_TWh!Z$9:Z$504)+SUMIF(Data_RES_TWh!$A$9:$A$1496,Data_TOT_TWh!$B3464&amp;"400_"&amp;Data_TOT_TWh!$E3464,Data_RES_TWh!Z$9:Z$1496)</f>
        <v>0</v>
      </c>
      <c r="AA3464" s="46">
        <f>SUMIF(Data_IND_TWh!$A$9:$A$504,Data_TOT_TWh!$B3464&amp;"200_"&amp;Data_TOT_TWh!$E3464,Data_IND_TWh!AA$9:AA$504)+SUMIF(Data_TER_TWh!$A$9:$A$504,Data_TOT_TWh!$B3464&amp;"300_"&amp;Data_TOT_TWh!$E3464,Data_TER_TWh!AA$9:AA$504)+SUMIF(Data_RES_TWh!$A$9:$A$1496,Data_TOT_TWh!$B3464&amp;"400_"&amp;Data_TOT_TWh!$E3464,Data_RES_TWh!AA$9:AA$1496)</f>
        <v>0</v>
      </c>
      <c r="AC3464" s="13"/>
      <c r="AE3464" s="13"/>
      <c r="AF3464" s="13">
        <f>SUMIF(Data_IND_TWh!$A$9:$A$504,Data_TOT_TWh!$B3464&amp;"200_"&amp;Data_TOT_TWh!$E3464,Data_IND_TWh!AF$9:AF$504)+SUMIF(Data_TER_TWh!$A$9:$A$504,Data_TOT_TWh!$B3464&amp;"300_"&amp;Data_TOT_TWh!$E3464,Data_TER_TWh!AF$9:AF$504)+SUMIF(Data_RES_TWh!$A$9:$A$1496,Data_TOT_TWh!$B3464&amp;"400_"&amp;Data_TOT_TWh!$E3464,Data_RES_TWh!AF$9:AF$1496)</f>
        <v>0</v>
      </c>
      <c r="AG3464" s="13">
        <f>SUMIF(Data_IND_TWh!$A$9:$A$504,Data_TOT_TWh!$B3464&amp;"200_"&amp;Data_TOT_TWh!$E3464,Data_IND_TWh!AG$9:AG$504)+SUMIF(Data_TER_TWh!$A$9:$A$504,Data_TOT_TWh!$B3464&amp;"300_"&amp;Data_TOT_TWh!$E3464,Data_TER_TWh!AG$9:AG$504)+SUMIF(Data_RES_TWh!$A$9:$A$1496,Data_TOT_TWh!$B3464&amp;"400_"&amp;Data_TOT_TWh!$E3464,Data_RES_TWh!AG$9:AG$1496)</f>
        <v>0</v>
      </c>
      <c r="AH3464" s="46">
        <f>SUMIF(Data_IND_TWh!$A$9:$A$504,Data_TOT_TWh!$B3464&amp;"200_"&amp;Data_TOT_TWh!$E3464,Data_IND_TWh!AH$9:AH$504)+SUMIF(Data_TER_TWh!$A$9:$A$504,Data_TOT_TWh!$B3464&amp;"300_"&amp;Data_TOT_TWh!$E3464,Data_TER_TWh!AH$9:AH$504)+SUMIF(Data_RES_TWh!$A$9:$A$1496,Data_TOT_TWh!$B3464&amp;"400_"&amp;Data_TOT_TWh!$E3464,Data_RES_TWh!AH$9:AH$1496)</f>
        <v>0</v>
      </c>
      <c r="AJ3464" s="13"/>
      <c r="AL3464" s="9"/>
      <c r="AM3464" s="87"/>
      <c r="AN3464" s="87"/>
    </row>
    <row r="3465" spans="12:40">
      <c r="L3465" s="46"/>
      <c r="M3465" s="46"/>
      <c r="O3465" s="47"/>
      <c r="P3465" s="46"/>
      <c r="Q3465" s="46"/>
      <c r="R3465" s="37"/>
      <c r="S3465" s="13"/>
      <c r="U3465" s="13"/>
      <c r="W3465" s="13"/>
      <c r="X3465" s="13">
        <f>SUMIF(Data_IND_TWh!$A$9:$A$504,Data_TOT_TWh!$B3465&amp;"200_"&amp;Data_TOT_TWh!$E3465,Data_IND_TWh!X$9:X$504)+SUMIF(Data_TER_TWh!$A$9:$A$504,Data_TOT_TWh!$B3465&amp;"300_"&amp;Data_TOT_TWh!$E3465,Data_TER_TWh!X$9:X$504)+SUMIF(Data_RES_TWh!$A$9:$A$1496,Data_TOT_TWh!$B3465&amp;"400_"&amp;Data_TOT_TWh!$E3465,Data_RES_TWh!X$9:X$1496)</f>
        <v>0</v>
      </c>
      <c r="Y3465" s="13">
        <f>SUMIF(Data_IND_TWh!$A$9:$A$504,Data_TOT_TWh!$B3465&amp;"200_"&amp;Data_TOT_TWh!$E3465,Data_IND_TWh!Y$9:Y$504)+SUMIF(Data_TER_TWh!$A$9:$A$504,Data_TOT_TWh!$B3465&amp;"300_"&amp;Data_TOT_TWh!$E3465,Data_TER_TWh!Y$9:Y$504)+SUMIF(Data_RES_TWh!$A$9:$A$1496,Data_TOT_TWh!$B3465&amp;"400_"&amp;Data_TOT_TWh!$E3465,Data_RES_TWh!Y$9:Y$1496)</f>
        <v>0</v>
      </c>
      <c r="Z3465" s="13">
        <f>SUMIF(Data_IND_TWh!$A$9:$A$504,Data_TOT_TWh!$B3465&amp;"200_"&amp;Data_TOT_TWh!$E3465,Data_IND_TWh!Z$9:Z$504)+SUMIF(Data_TER_TWh!$A$9:$A$504,Data_TOT_TWh!$B3465&amp;"300_"&amp;Data_TOT_TWh!$E3465,Data_TER_TWh!Z$9:Z$504)+SUMIF(Data_RES_TWh!$A$9:$A$1496,Data_TOT_TWh!$B3465&amp;"400_"&amp;Data_TOT_TWh!$E3465,Data_RES_TWh!Z$9:Z$1496)</f>
        <v>0</v>
      </c>
      <c r="AA3465" s="46">
        <f>SUMIF(Data_IND_TWh!$A$9:$A$504,Data_TOT_TWh!$B3465&amp;"200_"&amp;Data_TOT_TWh!$E3465,Data_IND_TWh!AA$9:AA$504)+SUMIF(Data_TER_TWh!$A$9:$A$504,Data_TOT_TWh!$B3465&amp;"300_"&amp;Data_TOT_TWh!$E3465,Data_TER_TWh!AA$9:AA$504)+SUMIF(Data_RES_TWh!$A$9:$A$1496,Data_TOT_TWh!$B3465&amp;"400_"&amp;Data_TOT_TWh!$E3465,Data_RES_TWh!AA$9:AA$1496)</f>
        <v>0</v>
      </c>
      <c r="AC3465" s="13"/>
      <c r="AE3465" s="13"/>
      <c r="AF3465" s="13">
        <f>SUMIF(Data_IND_TWh!$A$9:$A$504,Data_TOT_TWh!$B3465&amp;"200_"&amp;Data_TOT_TWh!$E3465,Data_IND_TWh!AF$9:AF$504)+SUMIF(Data_TER_TWh!$A$9:$A$504,Data_TOT_TWh!$B3465&amp;"300_"&amp;Data_TOT_TWh!$E3465,Data_TER_TWh!AF$9:AF$504)+SUMIF(Data_RES_TWh!$A$9:$A$1496,Data_TOT_TWh!$B3465&amp;"400_"&amp;Data_TOT_TWh!$E3465,Data_RES_TWh!AF$9:AF$1496)</f>
        <v>0</v>
      </c>
      <c r="AG3465" s="13">
        <f>SUMIF(Data_IND_TWh!$A$9:$A$504,Data_TOT_TWh!$B3465&amp;"200_"&amp;Data_TOT_TWh!$E3465,Data_IND_TWh!AG$9:AG$504)+SUMIF(Data_TER_TWh!$A$9:$A$504,Data_TOT_TWh!$B3465&amp;"300_"&amp;Data_TOT_TWh!$E3465,Data_TER_TWh!AG$9:AG$504)+SUMIF(Data_RES_TWh!$A$9:$A$1496,Data_TOT_TWh!$B3465&amp;"400_"&amp;Data_TOT_TWh!$E3465,Data_RES_TWh!AG$9:AG$1496)</f>
        <v>0</v>
      </c>
      <c r="AH3465" s="46">
        <f>SUMIF(Data_IND_TWh!$A$9:$A$504,Data_TOT_TWh!$B3465&amp;"200_"&amp;Data_TOT_TWh!$E3465,Data_IND_TWh!AH$9:AH$504)+SUMIF(Data_TER_TWh!$A$9:$A$504,Data_TOT_TWh!$B3465&amp;"300_"&amp;Data_TOT_TWh!$E3465,Data_TER_TWh!AH$9:AH$504)+SUMIF(Data_RES_TWh!$A$9:$A$1496,Data_TOT_TWh!$B3465&amp;"400_"&amp;Data_TOT_TWh!$E3465,Data_RES_TWh!AH$9:AH$1496)</f>
        <v>0</v>
      </c>
      <c r="AJ3465" s="13"/>
      <c r="AL3465" s="9"/>
      <c r="AM3465" s="87"/>
      <c r="AN3465" s="87"/>
    </row>
    <row r="3466" spans="12:40">
      <c r="L3466" s="46"/>
      <c r="M3466" s="46"/>
      <c r="O3466" s="47"/>
      <c r="P3466" s="46"/>
      <c r="Q3466" s="46"/>
      <c r="R3466" s="37"/>
      <c r="S3466" s="13"/>
      <c r="U3466" s="13"/>
      <c r="W3466" s="13"/>
      <c r="X3466" s="13">
        <f>SUMIF(Data_IND_TWh!$A$9:$A$504,Data_TOT_TWh!$B3466&amp;"200_"&amp;Data_TOT_TWh!$E3466,Data_IND_TWh!X$9:X$504)+SUMIF(Data_TER_TWh!$A$9:$A$504,Data_TOT_TWh!$B3466&amp;"300_"&amp;Data_TOT_TWh!$E3466,Data_TER_TWh!X$9:X$504)+SUMIF(Data_RES_TWh!$A$9:$A$1496,Data_TOT_TWh!$B3466&amp;"400_"&amp;Data_TOT_TWh!$E3466,Data_RES_TWh!X$9:X$1496)</f>
        <v>0</v>
      </c>
      <c r="Y3466" s="13">
        <f>SUMIF(Data_IND_TWh!$A$9:$A$504,Data_TOT_TWh!$B3466&amp;"200_"&amp;Data_TOT_TWh!$E3466,Data_IND_TWh!Y$9:Y$504)+SUMIF(Data_TER_TWh!$A$9:$A$504,Data_TOT_TWh!$B3466&amp;"300_"&amp;Data_TOT_TWh!$E3466,Data_TER_TWh!Y$9:Y$504)+SUMIF(Data_RES_TWh!$A$9:$A$1496,Data_TOT_TWh!$B3466&amp;"400_"&amp;Data_TOT_TWh!$E3466,Data_RES_TWh!Y$9:Y$1496)</f>
        <v>0</v>
      </c>
      <c r="Z3466" s="13">
        <f>SUMIF(Data_IND_TWh!$A$9:$A$504,Data_TOT_TWh!$B3466&amp;"200_"&amp;Data_TOT_TWh!$E3466,Data_IND_TWh!Z$9:Z$504)+SUMIF(Data_TER_TWh!$A$9:$A$504,Data_TOT_TWh!$B3466&amp;"300_"&amp;Data_TOT_TWh!$E3466,Data_TER_TWh!Z$9:Z$504)+SUMIF(Data_RES_TWh!$A$9:$A$1496,Data_TOT_TWh!$B3466&amp;"400_"&amp;Data_TOT_TWh!$E3466,Data_RES_TWh!Z$9:Z$1496)</f>
        <v>0</v>
      </c>
      <c r="AA3466" s="46">
        <f>SUMIF(Data_IND_TWh!$A$9:$A$504,Data_TOT_TWh!$B3466&amp;"200_"&amp;Data_TOT_TWh!$E3466,Data_IND_TWh!AA$9:AA$504)+SUMIF(Data_TER_TWh!$A$9:$A$504,Data_TOT_TWh!$B3466&amp;"300_"&amp;Data_TOT_TWh!$E3466,Data_TER_TWh!AA$9:AA$504)+SUMIF(Data_RES_TWh!$A$9:$A$1496,Data_TOT_TWh!$B3466&amp;"400_"&amp;Data_TOT_TWh!$E3466,Data_RES_TWh!AA$9:AA$1496)</f>
        <v>0</v>
      </c>
      <c r="AC3466" s="13"/>
      <c r="AE3466" s="13"/>
      <c r="AF3466" s="13">
        <f>SUMIF(Data_IND_TWh!$A$9:$A$504,Data_TOT_TWh!$B3466&amp;"200_"&amp;Data_TOT_TWh!$E3466,Data_IND_TWh!AF$9:AF$504)+SUMIF(Data_TER_TWh!$A$9:$A$504,Data_TOT_TWh!$B3466&amp;"300_"&amp;Data_TOT_TWh!$E3466,Data_TER_TWh!AF$9:AF$504)+SUMIF(Data_RES_TWh!$A$9:$A$1496,Data_TOT_TWh!$B3466&amp;"400_"&amp;Data_TOT_TWh!$E3466,Data_RES_TWh!AF$9:AF$1496)</f>
        <v>0</v>
      </c>
      <c r="AG3466" s="13">
        <f>SUMIF(Data_IND_TWh!$A$9:$A$504,Data_TOT_TWh!$B3466&amp;"200_"&amp;Data_TOT_TWh!$E3466,Data_IND_TWh!AG$9:AG$504)+SUMIF(Data_TER_TWh!$A$9:$A$504,Data_TOT_TWh!$B3466&amp;"300_"&amp;Data_TOT_TWh!$E3466,Data_TER_TWh!AG$9:AG$504)+SUMIF(Data_RES_TWh!$A$9:$A$1496,Data_TOT_TWh!$B3466&amp;"400_"&amp;Data_TOT_TWh!$E3466,Data_RES_TWh!AG$9:AG$1496)</f>
        <v>0</v>
      </c>
      <c r="AH3466" s="46">
        <f>SUMIF(Data_IND_TWh!$A$9:$A$504,Data_TOT_TWh!$B3466&amp;"200_"&amp;Data_TOT_TWh!$E3466,Data_IND_TWh!AH$9:AH$504)+SUMIF(Data_TER_TWh!$A$9:$A$504,Data_TOT_TWh!$B3466&amp;"300_"&amp;Data_TOT_TWh!$E3466,Data_TER_TWh!AH$9:AH$504)+SUMIF(Data_RES_TWh!$A$9:$A$1496,Data_TOT_TWh!$B3466&amp;"400_"&amp;Data_TOT_TWh!$E3466,Data_RES_TWh!AH$9:AH$1496)</f>
        <v>0</v>
      </c>
      <c r="AJ3466" s="13"/>
      <c r="AL3466" s="9"/>
      <c r="AM3466" s="87"/>
      <c r="AN3466" s="87"/>
    </row>
    <row r="3467" spans="12:40">
      <c r="L3467" s="46"/>
      <c r="M3467" s="46"/>
      <c r="O3467" s="47"/>
      <c r="P3467" s="46"/>
      <c r="Q3467" s="46"/>
      <c r="R3467" s="37"/>
      <c r="S3467" s="13"/>
      <c r="U3467" s="13"/>
      <c r="W3467" s="13"/>
      <c r="X3467" s="13">
        <f>SUMIF(Data_IND_TWh!$A$9:$A$504,Data_TOT_TWh!$B3467&amp;"200_"&amp;Data_TOT_TWh!$E3467,Data_IND_TWh!X$9:X$504)+SUMIF(Data_TER_TWh!$A$9:$A$504,Data_TOT_TWh!$B3467&amp;"300_"&amp;Data_TOT_TWh!$E3467,Data_TER_TWh!X$9:X$504)+SUMIF(Data_RES_TWh!$A$9:$A$1496,Data_TOT_TWh!$B3467&amp;"400_"&amp;Data_TOT_TWh!$E3467,Data_RES_TWh!X$9:X$1496)</f>
        <v>0</v>
      </c>
      <c r="Y3467" s="13">
        <f>SUMIF(Data_IND_TWh!$A$9:$A$504,Data_TOT_TWh!$B3467&amp;"200_"&amp;Data_TOT_TWh!$E3467,Data_IND_TWh!Y$9:Y$504)+SUMIF(Data_TER_TWh!$A$9:$A$504,Data_TOT_TWh!$B3467&amp;"300_"&amp;Data_TOT_TWh!$E3467,Data_TER_TWh!Y$9:Y$504)+SUMIF(Data_RES_TWh!$A$9:$A$1496,Data_TOT_TWh!$B3467&amp;"400_"&amp;Data_TOT_TWh!$E3467,Data_RES_TWh!Y$9:Y$1496)</f>
        <v>0</v>
      </c>
      <c r="Z3467" s="13">
        <f>SUMIF(Data_IND_TWh!$A$9:$A$504,Data_TOT_TWh!$B3467&amp;"200_"&amp;Data_TOT_TWh!$E3467,Data_IND_TWh!Z$9:Z$504)+SUMIF(Data_TER_TWh!$A$9:$A$504,Data_TOT_TWh!$B3467&amp;"300_"&amp;Data_TOT_TWh!$E3467,Data_TER_TWh!Z$9:Z$504)+SUMIF(Data_RES_TWh!$A$9:$A$1496,Data_TOT_TWh!$B3467&amp;"400_"&amp;Data_TOT_TWh!$E3467,Data_RES_TWh!Z$9:Z$1496)</f>
        <v>0</v>
      </c>
      <c r="AA3467" s="46">
        <f>SUMIF(Data_IND_TWh!$A$9:$A$504,Data_TOT_TWh!$B3467&amp;"200_"&amp;Data_TOT_TWh!$E3467,Data_IND_TWh!AA$9:AA$504)+SUMIF(Data_TER_TWh!$A$9:$A$504,Data_TOT_TWh!$B3467&amp;"300_"&amp;Data_TOT_TWh!$E3467,Data_TER_TWh!AA$9:AA$504)+SUMIF(Data_RES_TWh!$A$9:$A$1496,Data_TOT_TWh!$B3467&amp;"400_"&amp;Data_TOT_TWh!$E3467,Data_RES_TWh!AA$9:AA$1496)</f>
        <v>0</v>
      </c>
      <c r="AC3467" s="13"/>
      <c r="AE3467" s="13"/>
      <c r="AF3467" s="13">
        <f>SUMIF(Data_IND_TWh!$A$9:$A$504,Data_TOT_TWh!$B3467&amp;"200_"&amp;Data_TOT_TWh!$E3467,Data_IND_TWh!AF$9:AF$504)+SUMIF(Data_TER_TWh!$A$9:$A$504,Data_TOT_TWh!$B3467&amp;"300_"&amp;Data_TOT_TWh!$E3467,Data_TER_TWh!AF$9:AF$504)+SUMIF(Data_RES_TWh!$A$9:$A$1496,Data_TOT_TWh!$B3467&amp;"400_"&amp;Data_TOT_TWh!$E3467,Data_RES_TWh!AF$9:AF$1496)</f>
        <v>0</v>
      </c>
      <c r="AG3467" s="13">
        <f>SUMIF(Data_IND_TWh!$A$9:$A$504,Data_TOT_TWh!$B3467&amp;"200_"&amp;Data_TOT_TWh!$E3467,Data_IND_TWh!AG$9:AG$504)+SUMIF(Data_TER_TWh!$A$9:$A$504,Data_TOT_TWh!$B3467&amp;"300_"&amp;Data_TOT_TWh!$E3467,Data_TER_TWh!AG$9:AG$504)+SUMIF(Data_RES_TWh!$A$9:$A$1496,Data_TOT_TWh!$B3467&amp;"400_"&amp;Data_TOT_TWh!$E3467,Data_RES_TWh!AG$9:AG$1496)</f>
        <v>0</v>
      </c>
      <c r="AH3467" s="46">
        <f>SUMIF(Data_IND_TWh!$A$9:$A$504,Data_TOT_TWh!$B3467&amp;"200_"&amp;Data_TOT_TWh!$E3467,Data_IND_TWh!AH$9:AH$504)+SUMIF(Data_TER_TWh!$A$9:$A$504,Data_TOT_TWh!$B3467&amp;"300_"&amp;Data_TOT_TWh!$E3467,Data_TER_TWh!AH$9:AH$504)+SUMIF(Data_RES_TWh!$A$9:$A$1496,Data_TOT_TWh!$B3467&amp;"400_"&amp;Data_TOT_TWh!$E3467,Data_RES_TWh!AH$9:AH$1496)</f>
        <v>0</v>
      </c>
      <c r="AJ3467" s="13"/>
      <c r="AL3467" s="9"/>
      <c r="AM3467" s="87"/>
      <c r="AN3467" s="87"/>
    </row>
    <row r="3468" spans="12:40">
      <c r="L3468" s="46"/>
      <c r="M3468" s="46"/>
      <c r="O3468" s="47"/>
      <c r="P3468" s="46"/>
      <c r="Q3468" s="46"/>
      <c r="R3468" s="37"/>
      <c r="S3468" s="13"/>
      <c r="U3468" s="13"/>
      <c r="W3468" s="13"/>
      <c r="X3468" s="13">
        <f>SUMIF(Data_IND_TWh!$A$9:$A$504,Data_TOT_TWh!$B3468&amp;"200_"&amp;Data_TOT_TWh!$E3468,Data_IND_TWh!X$9:X$504)+SUMIF(Data_TER_TWh!$A$9:$A$504,Data_TOT_TWh!$B3468&amp;"300_"&amp;Data_TOT_TWh!$E3468,Data_TER_TWh!X$9:X$504)+SUMIF(Data_RES_TWh!$A$9:$A$1496,Data_TOT_TWh!$B3468&amp;"400_"&amp;Data_TOT_TWh!$E3468,Data_RES_TWh!X$9:X$1496)</f>
        <v>0</v>
      </c>
      <c r="Y3468" s="13">
        <f>SUMIF(Data_IND_TWh!$A$9:$A$504,Data_TOT_TWh!$B3468&amp;"200_"&amp;Data_TOT_TWh!$E3468,Data_IND_TWh!Y$9:Y$504)+SUMIF(Data_TER_TWh!$A$9:$A$504,Data_TOT_TWh!$B3468&amp;"300_"&amp;Data_TOT_TWh!$E3468,Data_TER_TWh!Y$9:Y$504)+SUMIF(Data_RES_TWh!$A$9:$A$1496,Data_TOT_TWh!$B3468&amp;"400_"&amp;Data_TOT_TWh!$E3468,Data_RES_TWh!Y$9:Y$1496)</f>
        <v>0</v>
      </c>
      <c r="Z3468" s="13">
        <f>SUMIF(Data_IND_TWh!$A$9:$A$504,Data_TOT_TWh!$B3468&amp;"200_"&amp;Data_TOT_TWh!$E3468,Data_IND_TWh!Z$9:Z$504)+SUMIF(Data_TER_TWh!$A$9:$A$504,Data_TOT_TWh!$B3468&amp;"300_"&amp;Data_TOT_TWh!$E3468,Data_TER_TWh!Z$9:Z$504)+SUMIF(Data_RES_TWh!$A$9:$A$1496,Data_TOT_TWh!$B3468&amp;"400_"&amp;Data_TOT_TWh!$E3468,Data_RES_TWh!Z$9:Z$1496)</f>
        <v>0</v>
      </c>
      <c r="AA3468" s="46">
        <f>SUMIF(Data_IND_TWh!$A$9:$A$504,Data_TOT_TWh!$B3468&amp;"200_"&amp;Data_TOT_TWh!$E3468,Data_IND_TWh!AA$9:AA$504)+SUMIF(Data_TER_TWh!$A$9:$A$504,Data_TOT_TWh!$B3468&amp;"300_"&amp;Data_TOT_TWh!$E3468,Data_TER_TWh!AA$9:AA$504)+SUMIF(Data_RES_TWh!$A$9:$A$1496,Data_TOT_TWh!$B3468&amp;"400_"&amp;Data_TOT_TWh!$E3468,Data_RES_TWh!AA$9:AA$1496)</f>
        <v>0</v>
      </c>
      <c r="AC3468" s="13"/>
      <c r="AE3468" s="13"/>
      <c r="AF3468" s="13">
        <f>SUMIF(Data_IND_TWh!$A$9:$A$504,Data_TOT_TWh!$B3468&amp;"200_"&amp;Data_TOT_TWh!$E3468,Data_IND_TWh!AF$9:AF$504)+SUMIF(Data_TER_TWh!$A$9:$A$504,Data_TOT_TWh!$B3468&amp;"300_"&amp;Data_TOT_TWh!$E3468,Data_TER_TWh!AF$9:AF$504)+SUMIF(Data_RES_TWh!$A$9:$A$1496,Data_TOT_TWh!$B3468&amp;"400_"&amp;Data_TOT_TWh!$E3468,Data_RES_TWh!AF$9:AF$1496)</f>
        <v>0</v>
      </c>
      <c r="AG3468" s="13">
        <f>SUMIF(Data_IND_TWh!$A$9:$A$504,Data_TOT_TWh!$B3468&amp;"200_"&amp;Data_TOT_TWh!$E3468,Data_IND_TWh!AG$9:AG$504)+SUMIF(Data_TER_TWh!$A$9:$A$504,Data_TOT_TWh!$B3468&amp;"300_"&amp;Data_TOT_TWh!$E3468,Data_TER_TWh!AG$9:AG$504)+SUMIF(Data_RES_TWh!$A$9:$A$1496,Data_TOT_TWh!$B3468&amp;"400_"&amp;Data_TOT_TWh!$E3468,Data_RES_TWh!AG$9:AG$1496)</f>
        <v>0</v>
      </c>
      <c r="AH3468" s="46">
        <f>SUMIF(Data_IND_TWh!$A$9:$A$504,Data_TOT_TWh!$B3468&amp;"200_"&amp;Data_TOT_TWh!$E3468,Data_IND_TWh!AH$9:AH$504)+SUMIF(Data_TER_TWh!$A$9:$A$504,Data_TOT_TWh!$B3468&amp;"300_"&amp;Data_TOT_TWh!$E3468,Data_TER_TWh!AH$9:AH$504)+SUMIF(Data_RES_TWh!$A$9:$A$1496,Data_TOT_TWh!$B3468&amp;"400_"&amp;Data_TOT_TWh!$E3468,Data_RES_TWh!AH$9:AH$1496)</f>
        <v>0</v>
      </c>
      <c r="AJ3468" s="13"/>
      <c r="AL3468" s="9"/>
      <c r="AM3468" s="87"/>
      <c r="AN3468" s="87"/>
    </row>
    <row r="3469" spans="12:40">
      <c r="L3469" s="46"/>
      <c r="M3469" s="46"/>
      <c r="O3469" s="47"/>
      <c r="P3469" s="46"/>
      <c r="Q3469" s="46"/>
      <c r="R3469" s="37"/>
      <c r="S3469" s="13"/>
      <c r="U3469" s="13"/>
      <c r="W3469" s="13"/>
      <c r="X3469" s="13">
        <f>SUMIF(Data_IND_TWh!$A$9:$A$504,Data_TOT_TWh!$B3469&amp;"200_"&amp;Data_TOT_TWh!$E3469,Data_IND_TWh!X$9:X$504)+SUMIF(Data_TER_TWh!$A$9:$A$504,Data_TOT_TWh!$B3469&amp;"300_"&amp;Data_TOT_TWh!$E3469,Data_TER_TWh!X$9:X$504)+SUMIF(Data_RES_TWh!$A$9:$A$1496,Data_TOT_TWh!$B3469&amp;"400_"&amp;Data_TOT_TWh!$E3469,Data_RES_TWh!X$9:X$1496)</f>
        <v>0</v>
      </c>
      <c r="Y3469" s="13">
        <f>SUMIF(Data_IND_TWh!$A$9:$A$504,Data_TOT_TWh!$B3469&amp;"200_"&amp;Data_TOT_TWh!$E3469,Data_IND_TWh!Y$9:Y$504)+SUMIF(Data_TER_TWh!$A$9:$A$504,Data_TOT_TWh!$B3469&amp;"300_"&amp;Data_TOT_TWh!$E3469,Data_TER_TWh!Y$9:Y$504)+SUMIF(Data_RES_TWh!$A$9:$A$1496,Data_TOT_TWh!$B3469&amp;"400_"&amp;Data_TOT_TWh!$E3469,Data_RES_TWh!Y$9:Y$1496)</f>
        <v>0</v>
      </c>
      <c r="Z3469" s="13">
        <f>SUMIF(Data_IND_TWh!$A$9:$A$504,Data_TOT_TWh!$B3469&amp;"200_"&amp;Data_TOT_TWh!$E3469,Data_IND_TWh!Z$9:Z$504)+SUMIF(Data_TER_TWh!$A$9:$A$504,Data_TOT_TWh!$B3469&amp;"300_"&amp;Data_TOT_TWh!$E3469,Data_TER_TWh!Z$9:Z$504)+SUMIF(Data_RES_TWh!$A$9:$A$1496,Data_TOT_TWh!$B3469&amp;"400_"&amp;Data_TOT_TWh!$E3469,Data_RES_TWh!Z$9:Z$1496)</f>
        <v>0</v>
      </c>
      <c r="AA3469" s="46">
        <f>SUMIF(Data_IND_TWh!$A$9:$A$504,Data_TOT_TWh!$B3469&amp;"200_"&amp;Data_TOT_TWh!$E3469,Data_IND_TWh!AA$9:AA$504)+SUMIF(Data_TER_TWh!$A$9:$A$504,Data_TOT_TWh!$B3469&amp;"300_"&amp;Data_TOT_TWh!$E3469,Data_TER_TWh!AA$9:AA$504)+SUMIF(Data_RES_TWh!$A$9:$A$1496,Data_TOT_TWh!$B3469&amp;"400_"&amp;Data_TOT_TWh!$E3469,Data_RES_TWh!AA$9:AA$1496)</f>
        <v>0</v>
      </c>
      <c r="AC3469" s="13"/>
      <c r="AE3469" s="13"/>
      <c r="AF3469" s="13">
        <f>SUMIF(Data_IND_TWh!$A$9:$A$504,Data_TOT_TWh!$B3469&amp;"200_"&amp;Data_TOT_TWh!$E3469,Data_IND_TWh!AF$9:AF$504)+SUMIF(Data_TER_TWh!$A$9:$A$504,Data_TOT_TWh!$B3469&amp;"300_"&amp;Data_TOT_TWh!$E3469,Data_TER_TWh!AF$9:AF$504)+SUMIF(Data_RES_TWh!$A$9:$A$1496,Data_TOT_TWh!$B3469&amp;"400_"&amp;Data_TOT_TWh!$E3469,Data_RES_TWh!AF$9:AF$1496)</f>
        <v>0</v>
      </c>
      <c r="AG3469" s="13">
        <f>SUMIF(Data_IND_TWh!$A$9:$A$504,Data_TOT_TWh!$B3469&amp;"200_"&amp;Data_TOT_TWh!$E3469,Data_IND_TWh!AG$9:AG$504)+SUMIF(Data_TER_TWh!$A$9:$A$504,Data_TOT_TWh!$B3469&amp;"300_"&amp;Data_TOT_TWh!$E3469,Data_TER_TWh!AG$9:AG$504)+SUMIF(Data_RES_TWh!$A$9:$A$1496,Data_TOT_TWh!$B3469&amp;"400_"&amp;Data_TOT_TWh!$E3469,Data_RES_TWh!AG$9:AG$1496)</f>
        <v>0</v>
      </c>
      <c r="AH3469" s="46">
        <f>SUMIF(Data_IND_TWh!$A$9:$A$504,Data_TOT_TWh!$B3469&amp;"200_"&amp;Data_TOT_TWh!$E3469,Data_IND_TWh!AH$9:AH$504)+SUMIF(Data_TER_TWh!$A$9:$A$504,Data_TOT_TWh!$B3469&amp;"300_"&amp;Data_TOT_TWh!$E3469,Data_TER_TWh!AH$9:AH$504)+SUMIF(Data_RES_TWh!$A$9:$A$1496,Data_TOT_TWh!$B3469&amp;"400_"&amp;Data_TOT_TWh!$E3469,Data_RES_TWh!AH$9:AH$1496)</f>
        <v>0</v>
      </c>
      <c r="AJ3469" s="13"/>
      <c r="AL3469" s="9"/>
      <c r="AM3469" s="87"/>
      <c r="AN3469" s="87"/>
    </row>
    <row r="3470" spans="12:40">
      <c r="L3470" s="46"/>
      <c r="M3470" s="46"/>
      <c r="O3470" s="47"/>
      <c r="P3470" s="46"/>
      <c r="Q3470" s="46"/>
      <c r="R3470" s="37"/>
      <c r="S3470" s="13"/>
      <c r="U3470" s="13"/>
      <c r="W3470" s="13"/>
      <c r="X3470" s="13">
        <f>SUMIF(Data_IND_TWh!$A$9:$A$504,Data_TOT_TWh!$B3470&amp;"200_"&amp;Data_TOT_TWh!$E3470,Data_IND_TWh!X$9:X$504)+SUMIF(Data_TER_TWh!$A$9:$A$504,Data_TOT_TWh!$B3470&amp;"300_"&amp;Data_TOT_TWh!$E3470,Data_TER_TWh!X$9:X$504)+SUMIF(Data_RES_TWh!$A$9:$A$1496,Data_TOT_TWh!$B3470&amp;"400_"&amp;Data_TOT_TWh!$E3470,Data_RES_TWh!X$9:X$1496)</f>
        <v>0</v>
      </c>
      <c r="Y3470" s="13">
        <f>SUMIF(Data_IND_TWh!$A$9:$A$504,Data_TOT_TWh!$B3470&amp;"200_"&amp;Data_TOT_TWh!$E3470,Data_IND_TWh!Y$9:Y$504)+SUMIF(Data_TER_TWh!$A$9:$A$504,Data_TOT_TWh!$B3470&amp;"300_"&amp;Data_TOT_TWh!$E3470,Data_TER_TWh!Y$9:Y$504)+SUMIF(Data_RES_TWh!$A$9:$A$1496,Data_TOT_TWh!$B3470&amp;"400_"&amp;Data_TOT_TWh!$E3470,Data_RES_TWh!Y$9:Y$1496)</f>
        <v>0</v>
      </c>
      <c r="Z3470" s="13">
        <f>SUMIF(Data_IND_TWh!$A$9:$A$504,Data_TOT_TWh!$B3470&amp;"200_"&amp;Data_TOT_TWh!$E3470,Data_IND_TWh!Z$9:Z$504)+SUMIF(Data_TER_TWh!$A$9:$A$504,Data_TOT_TWh!$B3470&amp;"300_"&amp;Data_TOT_TWh!$E3470,Data_TER_TWh!Z$9:Z$504)+SUMIF(Data_RES_TWh!$A$9:$A$1496,Data_TOT_TWh!$B3470&amp;"400_"&amp;Data_TOT_TWh!$E3470,Data_RES_TWh!Z$9:Z$1496)</f>
        <v>0</v>
      </c>
      <c r="AA3470" s="46">
        <f>SUMIF(Data_IND_TWh!$A$9:$A$504,Data_TOT_TWh!$B3470&amp;"200_"&amp;Data_TOT_TWh!$E3470,Data_IND_TWh!AA$9:AA$504)+SUMIF(Data_TER_TWh!$A$9:$A$504,Data_TOT_TWh!$B3470&amp;"300_"&amp;Data_TOT_TWh!$E3470,Data_TER_TWh!AA$9:AA$504)+SUMIF(Data_RES_TWh!$A$9:$A$1496,Data_TOT_TWh!$B3470&amp;"400_"&amp;Data_TOT_TWh!$E3470,Data_RES_TWh!AA$9:AA$1496)</f>
        <v>0</v>
      </c>
      <c r="AC3470" s="13"/>
      <c r="AE3470" s="13"/>
      <c r="AF3470" s="13">
        <f>SUMIF(Data_IND_TWh!$A$9:$A$504,Data_TOT_TWh!$B3470&amp;"200_"&amp;Data_TOT_TWh!$E3470,Data_IND_TWh!AF$9:AF$504)+SUMIF(Data_TER_TWh!$A$9:$A$504,Data_TOT_TWh!$B3470&amp;"300_"&amp;Data_TOT_TWh!$E3470,Data_TER_TWh!AF$9:AF$504)+SUMIF(Data_RES_TWh!$A$9:$A$1496,Data_TOT_TWh!$B3470&amp;"400_"&amp;Data_TOT_TWh!$E3470,Data_RES_TWh!AF$9:AF$1496)</f>
        <v>0</v>
      </c>
      <c r="AG3470" s="13">
        <f>SUMIF(Data_IND_TWh!$A$9:$A$504,Data_TOT_TWh!$B3470&amp;"200_"&amp;Data_TOT_TWh!$E3470,Data_IND_TWh!AG$9:AG$504)+SUMIF(Data_TER_TWh!$A$9:$A$504,Data_TOT_TWh!$B3470&amp;"300_"&amp;Data_TOT_TWh!$E3470,Data_TER_TWh!AG$9:AG$504)+SUMIF(Data_RES_TWh!$A$9:$A$1496,Data_TOT_TWh!$B3470&amp;"400_"&amp;Data_TOT_TWh!$E3470,Data_RES_TWh!AG$9:AG$1496)</f>
        <v>0</v>
      </c>
      <c r="AH3470" s="46">
        <f>SUMIF(Data_IND_TWh!$A$9:$A$504,Data_TOT_TWh!$B3470&amp;"200_"&amp;Data_TOT_TWh!$E3470,Data_IND_TWh!AH$9:AH$504)+SUMIF(Data_TER_TWh!$A$9:$A$504,Data_TOT_TWh!$B3470&amp;"300_"&amp;Data_TOT_TWh!$E3470,Data_TER_TWh!AH$9:AH$504)+SUMIF(Data_RES_TWh!$A$9:$A$1496,Data_TOT_TWh!$B3470&amp;"400_"&amp;Data_TOT_TWh!$E3470,Data_RES_TWh!AH$9:AH$1496)</f>
        <v>0</v>
      </c>
      <c r="AJ3470" s="13"/>
      <c r="AL3470" s="9"/>
      <c r="AM3470" s="87"/>
      <c r="AN3470" s="87"/>
    </row>
    <row r="3471" spans="12:40">
      <c r="L3471" s="46"/>
      <c r="M3471" s="46"/>
      <c r="O3471" s="47"/>
      <c r="P3471" s="46"/>
      <c r="Q3471" s="46"/>
      <c r="R3471" s="37"/>
      <c r="S3471" s="13"/>
      <c r="U3471" s="13"/>
      <c r="W3471" s="13"/>
      <c r="X3471" s="13">
        <f>SUMIF(Data_IND_TWh!$A$9:$A$504,Data_TOT_TWh!$B3471&amp;"200_"&amp;Data_TOT_TWh!$E3471,Data_IND_TWh!X$9:X$504)+SUMIF(Data_TER_TWh!$A$9:$A$504,Data_TOT_TWh!$B3471&amp;"300_"&amp;Data_TOT_TWh!$E3471,Data_TER_TWh!X$9:X$504)+SUMIF(Data_RES_TWh!$A$9:$A$1496,Data_TOT_TWh!$B3471&amp;"400_"&amp;Data_TOT_TWh!$E3471,Data_RES_TWh!X$9:X$1496)</f>
        <v>0</v>
      </c>
      <c r="Y3471" s="13">
        <f>SUMIF(Data_IND_TWh!$A$9:$A$504,Data_TOT_TWh!$B3471&amp;"200_"&amp;Data_TOT_TWh!$E3471,Data_IND_TWh!Y$9:Y$504)+SUMIF(Data_TER_TWh!$A$9:$A$504,Data_TOT_TWh!$B3471&amp;"300_"&amp;Data_TOT_TWh!$E3471,Data_TER_TWh!Y$9:Y$504)+SUMIF(Data_RES_TWh!$A$9:$A$1496,Data_TOT_TWh!$B3471&amp;"400_"&amp;Data_TOT_TWh!$E3471,Data_RES_TWh!Y$9:Y$1496)</f>
        <v>0</v>
      </c>
      <c r="Z3471" s="13">
        <f>SUMIF(Data_IND_TWh!$A$9:$A$504,Data_TOT_TWh!$B3471&amp;"200_"&amp;Data_TOT_TWh!$E3471,Data_IND_TWh!Z$9:Z$504)+SUMIF(Data_TER_TWh!$A$9:$A$504,Data_TOT_TWh!$B3471&amp;"300_"&amp;Data_TOT_TWh!$E3471,Data_TER_TWh!Z$9:Z$504)+SUMIF(Data_RES_TWh!$A$9:$A$1496,Data_TOT_TWh!$B3471&amp;"400_"&amp;Data_TOT_TWh!$E3471,Data_RES_TWh!Z$9:Z$1496)</f>
        <v>0</v>
      </c>
      <c r="AA3471" s="46">
        <f>SUMIF(Data_IND_TWh!$A$9:$A$504,Data_TOT_TWh!$B3471&amp;"200_"&amp;Data_TOT_TWh!$E3471,Data_IND_TWh!AA$9:AA$504)+SUMIF(Data_TER_TWh!$A$9:$A$504,Data_TOT_TWh!$B3471&amp;"300_"&amp;Data_TOT_TWh!$E3471,Data_TER_TWh!AA$9:AA$504)+SUMIF(Data_RES_TWh!$A$9:$A$1496,Data_TOT_TWh!$B3471&amp;"400_"&amp;Data_TOT_TWh!$E3471,Data_RES_TWh!AA$9:AA$1496)</f>
        <v>0</v>
      </c>
      <c r="AC3471" s="13"/>
      <c r="AE3471" s="13"/>
      <c r="AF3471" s="13">
        <f>SUMIF(Data_IND_TWh!$A$9:$A$504,Data_TOT_TWh!$B3471&amp;"200_"&amp;Data_TOT_TWh!$E3471,Data_IND_TWh!AF$9:AF$504)+SUMIF(Data_TER_TWh!$A$9:$A$504,Data_TOT_TWh!$B3471&amp;"300_"&amp;Data_TOT_TWh!$E3471,Data_TER_TWh!AF$9:AF$504)+SUMIF(Data_RES_TWh!$A$9:$A$1496,Data_TOT_TWh!$B3471&amp;"400_"&amp;Data_TOT_TWh!$E3471,Data_RES_TWh!AF$9:AF$1496)</f>
        <v>0</v>
      </c>
      <c r="AG3471" s="13">
        <f>SUMIF(Data_IND_TWh!$A$9:$A$504,Data_TOT_TWh!$B3471&amp;"200_"&amp;Data_TOT_TWh!$E3471,Data_IND_TWh!AG$9:AG$504)+SUMIF(Data_TER_TWh!$A$9:$A$504,Data_TOT_TWh!$B3471&amp;"300_"&amp;Data_TOT_TWh!$E3471,Data_TER_TWh!AG$9:AG$504)+SUMIF(Data_RES_TWh!$A$9:$A$1496,Data_TOT_TWh!$B3471&amp;"400_"&amp;Data_TOT_TWh!$E3471,Data_RES_TWh!AG$9:AG$1496)</f>
        <v>0</v>
      </c>
      <c r="AH3471" s="46">
        <f>SUMIF(Data_IND_TWh!$A$9:$A$504,Data_TOT_TWh!$B3471&amp;"200_"&amp;Data_TOT_TWh!$E3471,Data_IND_TWh!AH$9:AH$504)+SUMIF(Data_TER_TWh!$A$9:$A$504,Data_TOT_TWh!$B3471&amp;"300_"&amp;Data_TOT_TWh!$E3471,Data_TER_TWh!AH$9:AH$504)+SUMIF(Data_RES_TWh!$A$9:$A$1496,Data_TOT_TWh!$B3471&amp;"400_"&amp;Data_TOT_TWh!$E3471,Data_RES_TWh!AH$9:AH$1496)</f>
        <v>0</v>
      </c>
      <c r="AJ3471" s="13"/>
      <c r="AL3471" s="9"/>
      <c r="AM3471" s="87"/>
      <c r="AN3471" s="87"/>
    </row>
    <row r="3472" spans="12:40">
      <c r="L3472" s="46"/>
      <c r="M3472" s="46"/>
      <c r="O3472" s="47"/>
      <c r="P3472" s="46"/>
      <c r="Q3472" s="46"/>
      <c r="R3472" s="37"/>
      <c r="S3472" s="13"/>
      <c r="U3472" s="13"/>
      <c r="W3472" s="13"/>
      <c r="X3472" s="13">
        <f>SUMIF(Data_IND_TWh!$A$9:$A$504,Data_TOT_TWh!$B3472&amp;"200_"&amp;Data_TOT_TWh!$E3472,Data_IND_TWh!X$9:X$504)+SUMIF(Data_TER_TWh!$A$9:$A$504,Data_TOT_TWh!$B3472&amp;"300_"&amp;Data_TOT_TWh!$E3472,Data_TER_TWh!X$9:X$504)+SUMIF(Data_RES_TWh!$A$9:$A$1496,Data_TOT_TWh!$B3472&amp;"400_"&amp;Data_TOT_TWh!$E3472,Data_RES_TWh!X$9:X$1496)</f>
        <v>0</v>
      </c>
      <c r="Y3472" s="13">
        <f>SUMIF(Data_IND_TWh!$A$9:$A$504,Data_TOT_TWh!$B3472&amp;"200_"&amp;Data_TOT_TWh!$E3472,Data_IND_TWh!Y$9:Y$504)+SUMIF(Data_TER_TWh!$A$9:$A$504,Data_TOT_TWh!$B3472&amp;"300_"&amp;Data_TOT_TWh!$E3472,Data_TER_TWh!Y$9:Y$504)+SUMIF(Data_RES_TWh!$A$9:$A$1496,Data_TOT_TWh!$B3472&amp;"400_"&amp;Data_TOT_TWh!$E3472,Data_RES_TWh!Y$9:Y$1496)</f>
        <v>0</v>
      </c>
      <c r="Z3472" s="13">
        <f>SUMIF(Data_IND_TWh!$A$9:$A$504,Data_TOT_TWh!$B3472&amp;"200_"&amp;Data_TOT_TWh!$E3472,Data_IND_TWh!Z$9:Z$504)+SUMIF(Data_TER_TWh!$A$9:$A$504,Data_TOT_TWh!$B3472&amp;"300_"&amp;Data_TOT_TWh!$E3472,Data_TER_TWh!Z$9:Z$504)+SUMIF(Data_RES_TWh!$A$9:$A$1496,Data_TOT_TWh!$B3472&amp;"400_"&amp;Data_TOT_TWh!$E3472,Data_RES_TWh!Z$9:Z$1496)</f>
        <v>0</v>
      </c>
      <c r="AA3472" s="46">
        <f>SUMIF(Data_IND_TWh!$A$9:$A$504,Data_TOT_TWh!$B3472&amp;"200_"&amp;Data_TOT_TWh!$E3472,Data_IND_TWh!AA$9:AA$504)+SUMIF(Data_TER_TWh!$A$9:$A$504,Data_TOT_TWh!$B3472&amp;"300_"&amp;Data_TOT_TWh!$E3472,Data_TER_TWh!AA$9:AA$504)+SUMIF(Data_RES_TWh!$A$9:$A$1496,Data_TOT_TWh!$B3472&amp;"400_"&amp;Data_TOT_TWh!$E3472,Data_RES_TWh!AA$9:AA$1496)</f>
        <v>0</v>
      </c>
      <c r="AC3472" s="13"/>
      <c r="AE3472" s="13"/>
      <c r="AF3472" s="13">
        <f>SUMIF(Data_IND_TWh!$A$9:$A$504,Data_TOT_TWh!$B3472&amp;"200_"&amp;Data_TOT_TWh!$E3472,Data_IND_TWh!AF$9:AF$504)+SUMIF(Data_TER_TWh!$A$9:$A$504,Data_TOT_TWh!$B3472&amp;"300_"&amp;Data_TOT_TWh!$E3472,Data_TER_TWh!AF$9:AF$504)+SUMIF(Data_RES_TWh!$A$9:$A$1496,Data_TOT_TWh!$B3472&amp;"400_"&amp;Data_TOT_TWh!$E3472,Data_RES_TWh!AF$9:AF$1496)</f>
        <v>0</v>
      </c>
      <c r="AG3472" s="13">
        <f>SUMIF(Data_IND_TWh!$A$9:$A$504,Data_TOT_TWh!$B3472&amp;"200_"&amp;Data_TOT_TWh!$E3472,Data_IND_TWh!AG$9:AG$504)+SUMIF(Data_TER_TWh!$A$9:$A$504,Data_TOT_TWh!$B3472&amp;"300_"&amp;Data_TOT_TWh!$E3472,Data_TER_TWh!AG$9:AG$504)+SUMIF(Data_RES_TWh!$A$9:$A$1496,Data_TOT_TWh!$B3472&amp;"400_"&amp;Data_TOT_TWh!$E3472,Data_RES_TWh!AG$9:AG$1496)</f>
        <v>0</v>
      </c>
      <c r="AH3472" s="46">
        <f>SUMIF(Data_IND_TWh!$A$9:$A$504,Data_TOT_TWh!$B3472&amp;"200_"&amp;Data_TOT_TWh!$E3472,Data_IND_TWh!AH$9:AH$504)+SUMIF(Data_TER_TWh!$A$9:$A$504,Data_TOT_TWh!$B3472&amp;"300_"&amp;Data_TOT_TWh!$E3472,Data_TER_TWh!AH$9:AH$504)+SUMIF(Data_RES_TWh!$A$9:$A$1496,Data_TOT_TWh!$B3472&amp;"400_"&amp;Data_TOT_TWh!$E3472,Data_RES_TWh!AH$9:AH$1496)</f>
        <v>0</v>
      </c>
      <c r="AJ3472" s="13"/>
      <c r="AL3472" s="9"/>
      <c r="AM3472" s="87"/>
      <c r="AN3472" s="87"/>
    </row>
    <row r="3473" spans="12:40">
      <c r="L3473" s="46"/>
      <c r="M3473" s="46"/>
      <c r="O3473" s="47"/>
      <c r="P3473" s="46"/>
      <c r="Q3473" s="46"/>
      <c r="R3473" s="37"/>
      <c r="S3473" s="13"/>
      <c r="U3473" s="13"/>
      <c r="W3473" s="13"/>
      <c r="X3473" s="13">
        <f>SUMIF(Data_IND_TWh!$A$9:$A$504,Data_TOT_TWh!$B3473&amp;"200_"&amp;Data_TOT_TWh!$E3473,Data_IND_TWh!X$9:X$504)+SUMIF(Data_TER_TWh!$A$9:$A$504,Data_TOT_TWh!$B3473&amp;"300_"&amp;Data_TOT_TWh!$E3473,Data_TER_TWh!X$9:X$504)+SUMIF(Data_RES_TWh!$A$9:$A$1496,Data_TOT_TWh!$B3473&amp;"400_"&amp;Data_TOT_TWh!$E3473,Data_RES_TWh!X$9:X$1496)</f>
        <v>0</v>
      </c>
      <c r="Y3473" s="13">
        <f>SUMIF(Data_IND_TWh!$A$9:$A$504,Data_TOT_TWh!$B3473&amp;"200_"&amp;Data_TOT_TWh!$E3473,Data_IND_TWh!Y$9:Y$504)+SUMIF(Data_TER_TWh!$A$9:$A$504,Data_TOT_TWh!$B3473&amp;"300_"&amp;Data_TOT_TWh!$E3473,Data_TER_TWh!Y$9:Y$504)+SUMIF(Data_RES_TWh!$A$9:$A$1496,Data_TOT_TWh!$B3473&amp;"400_"&amp;Data_TOT_TWh!$E3473,Data_RES_TWh!Y$9:Y$1496)</f>
        <v>0</v>
      </c>
      <c r="Z3473" s="13">
        <f>SUMIF(Data_IND_TWh!$A$9:$A$504,Data_TOT_TWh!$B3473&amp;"200_"&amp;Data_TOT_TWh!$E3473,Data_IND_TWh!Z$9:Z$504)+SUMIF(Data_TER_TWh!$A$9:$A$504,Data_TOT_TWh!$B3473&amp;"300_"&amp;Data_TOT_TWh!$E3473,Data_TER_TWh!Z$9:Z$504)+SUMIF(Data_RES_TWh!$A$9:$A$1496,Data_TOT_TWh!$B3473&amp;"400_"&amp;Data_TOT_TWh!$E3473,Data_RES_TWh!Z$9:Z$1496)</f>
        <v>0</v>
      </c>
      <c r="AA3473" s="46">
        <f>SUMIF(Data_IND_TWh!$A$9:$A$504,Data_TOT_TWh!$B3473&amp;"200_"&amp;Data_TOT_TWh!$E3473,Data_IND_TWh!AA$9:AA$504)+SUMIF(Data_TER_TWh!$A$9:$A$504,Data_TOT_TWh!$B3473&amp;"300_"&amp;Data_TOT_TWh!$E3473,Data_TER_TWh!AA$9:AA$504)+SUMIF(Data_RES_TWh!$A$9:$A$1496,Data_TOT_TWh!$B3473&amp;"400_"&amp;Data_TOT_TWh!$E3473,Data_RES_TWh!AA$9:AA$1496)</f>
        <v>0</v>
      </c>
      <c r="AC3473" s="13"/>
      <c r="AE3473" s="13"/>
      <c r="AF3473" s="13">
        <f>SUMIF(Data_IND_TWh!$A$9:$A$504,Data_TOT_TWh!$B3473&amp;"200_"&amp;Data_TOT_TWh!$E3473,Data_IND_TWh!AF$9:AF$504)+SUMIF(Data_TER_TWh!$A$9:$A$504,Data_TOT_TWh!$B3473&amp;"300_"&amp;Data_TOT_TWh!$E3473,Data_TER_TWh!AF$9:AF$504)+SUMIF(Data_RES_TWh!$A$9:$A$1496,Data_TOT_TWh!$B3473&amp;"400_"&amp;Data_TOT_TWh!$E3473,Data_RES_TWh!AF$9:AF$1496)</f>
        <v>0</v>
      </c>
      <c r="AG3473" s="13">
        <f>SUMIF(Data_IND_TWh!$A$9:$A$504,Data_TOT_TWh!$B3473&amp;"200_"&amp;Data_TOT_TWh!$E3473,Data_IND_TWh!AG$9:AG$504)+SUMIF(Data_TER_TWh!$A$9:$A$504,Data_TOT_TWh!$B3473&amp;"300_"&amp;Data_TOT_TWh!$E3473,Data_TER_TWh!AG$9:AG$504)+SUMIF(Data_RES_TWh!$A$9:$A$1496,Data_TOT_TWh!$B3473&amp;"400_"&amp;Data_TOT_TWh!$E3473,Data_RES_TWh!AG$9:AG$1496)</f>
        <v>0</v>
      </c>
      <c r="AH3473" s="46">
        <f>SUMIF(Data_IND_TWh!$A$9:$A$504,Data_TOT_TWh!$B3473&amp;"200_"&amp;Data_TOT_TWh!$E3473,Data_IND_TWh!AH$9:AH$504)+SUMIF(Data_TER_TWh!$A$9:$A$504,Data_TOT_TWh!$B3473&amp;"300_"&amp;Data_TOT_TWh!$E3473,Data_TER_TWh!AH$9:AH$504)+SUMIF(Data_RES_TWh!$A$9:$A$1496,Data_TOT_TWh!$B3473&amp;"400_"&amp;Data_TOT_TWh!$E3473,Data_RES_TWh!AH$9:AH$1496)</f>
        <v>0</v>
      </c>
      <c r="AJ3473" s="13"/>
      <c r="AL3473" s="9"/>
      <c r="AM3473" s="87"/>
      <c r="AN3473" s="87"/>
    </row>
    <row r="3474" spans="12:40">
      <c r="L3474" s="46"/>
      <c r="M3474" s="46"/>
      <c r="O3474" s="47"/>
      <c r="P3474" s="46"/>
      <c r="Q3474" s="46"/>
      <c r="R3474" s="37"/>
      <c r="S3474" s="13"/>
      <c r="U3474" s="13"/>
      <c r="W3474" s="13"/>
      <c r="X3474" s="13">
        <f>SUMIF(Data_IND_TWh!$A$9:$A$504,Data_TOT_TWh!$B3474&amp;"200_"&amp;Data_TOT_TWh!$E3474,Data_IND_TWh!X$9:X$504)+SUMIF(Data_TER_TWh!$A$9:$A$504,Data_TOT_TWh!$B3474&amp;"300_"&amp;Data_TOT_TWh!$E3474,Data_TER_TWh!X$9:X$504)+SUMIF(Data_RES_TWh!$A$9:$A$1496,Data_TOT_TWh!$B3474&amp;"400_"&amp;Data_TOT_TWh!$E3474,Data_RES_TWh!X$9:X$1496)</f>
        <v>0</v>
      </c>
      <c r="Y3474" s="13">
        <f>SUMIF(Data_IND_TWh!$A$9:$A$504,Data_TOT_TWh!$B3474&amp;"200_"&amp;Data_TOT_TWh!$E3474,Data_IND_TWh!Y$9:Y$504)+SUMIF(Data_TER_TWh!$A$9:$A$504,Data_TOT_TWh!$B3474&amp;"300_"&amp;Data_TOT_TWh!$E3474,Data_TER_TWh!Y$9:Y$504)+SUMIF(Data_RES_TWh!$A$9:$A$1496,Data_TOT_TWh!$B3474&amp;"400_"&amp;Data_TOT_TWh!$E3474,Data_RES_TWh!Y$9:Y$1496)</f>
        <v>0</v>
      </c>
      <c r="Z3474" s="13">
        <f>SUMIF(Data_IND_TWh!$A$9:$A$504,Data_TOT_TWh!$B3474&amp;"200_"&amp;Data_TOT_TWh!$E3474,Data_IND_TWh!Z$9:Z$504)+SUMIF(Data_TER_TWh!$A$9:$A$504,Data_TOT_TWh!$B3474&amp;"300_"&amp;Data_TOT_TWh!$E3474,Data_TER_TWh!Z$9:Z$504)+SUMIF(Data_RES_TWh!$A$9:$A$1496,Data_TOT_TWh!$B3474&amp;"400_"&amp;Data_TOT_TWh!$E3474,Data_RES_TWh!Z$9:Z$1496)</f>
        <v>0</v>
      </c>
      <c r="AA3474" s="46">
        <f>SUMIF(Data_IND_TWh!$A$9:$A$504,Data_TOT_TWh!$B3474&amp;"200_"&amp;Data_TOT_TWh!$E3474,Data_IND_TWh!AA$9:AA$504)+SUMIF(Data_TER_TWh!$A$9:$A$504,Data_TOT_TWh!$B3474&amp;"300_"&amp;Data_TOT_TWh!$E3474,Data_TER_TWh!AA$9:AA$504)+SUMIF(Data_RES_TWh!$A$9:$A$1496,Data_TOT_TWh!$B3474&amp;"400_"&amp;Data_TOT_TWh!$E3474,Data_RES_TWh!AA$9:AA$1496)</f>
        <v>0</v>
      </c>
      <c r="AC3474" s="13"/>
      <c r="AE3474" s="13"/>
      <c r="AF3474" s="13">
        <f>SUMIF(Data_IND_TWh!$A$9:$A$504,Data_TOT_TWh!$B3474&amp;"200_"&amp;Data_TOT_TWh!$E3474,Data_IND_TWh!AF$9:AF$504)+SUMIF(Data_TER_TWh!$A$9:$A$504,Data_TOT_TWh!$B3474&amp;"300_"&amp;Data_TOT_TWh!$E3474,Data_TER_TWh!AF$9:AF$504)+SUMIF(Data_RES_TWh!$A$9:$A$1496,Data_TOT_TWh!$B3474&amp;"400_"&amp;Data_TOT_TWh!$E3474,Data_RES_TWh!AF$9:AF$1496)</f>
        <v>0</v>
      </c>
      <c r="AG3474" s="13">
        <f>SUMIF(Data_IND_TWh!$A$9:$A$504,Data_TOT_TWh!$B3474&amp;"200_"&amp;Data_TOT_TWh!$E3474,Data_IND_TWh!AG$9:AG$504)+SUMIF(Data_TER_TWh!$A$9:$A$504,Data_TOT_TWh!$B3474&amp;"300_"&amp;Data_TOT_TWh!$E3474,Data_TER_TWh!AG$9:AG$504)+SUMIF(Data_RES_TWh!$A$9:$A$1496,Data_TOT_TWh!$B3474&amp;"400_"&amp;Data_TOT_TWh!$E3474,Data_RES_TWh!AG$9:AG$1496)</f>
        <v>0</v>
      </c>
      <c r="AH3474" s="46">
        <f>SUMIF(Data_IND_TWh!$A$9:$A$504,Data_TOT_TWh!$B3474&amp;"200_"&amp;Data_TOT_TWh!$E3474,Data_IND_TWh!AH$9:AH$504)+SUMIF(Data_TER_TWh!$A$9:$A$504,Data_TOT_TWh!$B3474&amp;"300_"&amp;Data_TOT_TWh!$E3474,Data_TER_TWh!AH$9:AH$504)+SUMIF(Data_RES_TWh!$A$9:$A$1496,Data_TOT_TWh!$B3474&amp;"400_"&amp;Data_TOT_TWh!$E3474,Data_RES_TWh!AH$9:AH$1496)</f>
        <v>0</v>
      </c>
      <c r="AJ3474" s="13"/>
      <c r="AL3474" s="9"/>
      <c r="AM3474" s="87"/>
      <c r="AN3474" s="87"/>
    </row>
    <row r="3475" spans="12:40">
      <c r="L3475" s="46"/>
      <c r="M3475" s="46"/>
      <c r="O3475" s="47"/>
      <c r="P3475" s="46"/>
      <c r="Q3475" s="46"/>
      <c r="R3475" s="37"/>
      <c r="S3475" s="13"/>
      <c r="U3475" s="13"/>
      <c r="W3475" s="13"/>
      <c r="X3475" s="13">
        <f>SUMIF(Data_IND_TWh!$A$9:$A$504,Data_TOT_TWh!$B3475&amp;"200_"&amp;Data_TOT_TWh!$E3475,Data_IND_TWh!X$9:X$504)+SUMIF(Data_TER_TWh!$A$9:$A$504,Data_TOT_TWh!$B3475&amp;"300_"&amp;Data_TOT_TWh!$E3475,Data_TER_TWh!X$9:X$504)+SUMIF(Data_RES_TWh!$A$9:$A$1496,Data_TOT_TWh!$B3475&amp;"400_"&amp;Data_TOT_TWh!$E3475,Data_RES_TWh!X$9:X$1496)</f>
        <v>0</v>
      </c>
      <c r="Y3475" s="13">
        <f>SUMIF(Data_IND_TWh!$A$9:$A$504,Data_TOT_TWh!$B3475&amp;"200_"&amp;Data_TOT_TWh!$E3475,Data_IND_TWh!Y$9:Y$504)+SUMIF(Data_TER_TWh!$A$9:$A$504,Data_TOT_TWh!$B3475&amp;"300_"&amp;Data_TOT_TWh!$E3475,Data_TER_TWh!Y$9:Y$504)+SUMIF(Data_RES_TWh!$A$9:$A$1496,Data_TOT_TWh!$B3475&amp;"400_"&amp;Data_TOT_TWh!$E3475,Data_RES_TWh!Y$9:Y$1496)</f>
        <v>0</v>
      </c>
      <c r="Z3475" s="13">
        <f>SUMIF(Data_IND_TWh!$A$9:$A$504,Data_TOT_TWh!$B3475&amp;"200_"&amp;Data_TOT_TWh!$E3475,Data_IND_TWh!Z$9:Z$504)+SUMIF(Data_TER_TWh!$A$9:$A$504,Data_TOT_TWh!$B3475&amp;"300_"&amp;Data_TOT_TWh!$E3475,Data_TER_TWh!Z$9:Z$504)+SUMIF(Data_RES_TWh!$A$9:$A$1496,Data_TOT_TWh!$B3475&amp;"400_"&amp;Data_TOT_TWh!$E3475,Data_RES_TWh!Z$9:Z$1496)</f>
        <v>0</v>
      </c>
      <c r="AA3475" s="46">
        <f>SUMIF(Data_IND_TWh!$A$9:$A$504,Data_TOT_TWh!$B3475&amp;"200_"&amp;Data_TOT_TWh!$E3475,Data_IND_TWh!AA$9:AA$504)+SUMIF(Data_TER_TWh!$A$9:$A$504,Data_TOT_TWh!$B3475&amp;"300_"&amp;Data_TOT_TWh!$E3475,Data_TER_TWh!AA$9:AA$504)+SUMIF(Data_RES_TWh!$A$9:$A$1496,Data_TOT_TWh!$B3475&amp;"400_"&amp;Data_TOT_TWh!$E3475,Data_RES_TWh!AA$9:AA$1496)</f>
        <v>0</v>
      </c>
      <c r="AC3475" s="13"/>
      <c r="AE3475" s="13"/>
      <c r="AF3475" s="13">
        <f>SUMIF(Data_IND_TWh!$A$9:$A$504,Data_TOT_TWh!$B3475&amp;"200_"&amp;Data_TOT_TWh!$E3475,Data_IND_TWh!AF$9:AF$504)+SUMIF(Data_TER_TWh!$A$9:$A$504,Data_TOT_TWh!$B3475&amp;"300_"&amp;Data_TOT_TWh!$E3475,Data_TER_TWh!AF$9:AF$504)+SUMIF(Data_RES_TWh!$A$9:$A$1496,Data_TOT_TWh!$B3475&amp;"400_"&amp;Data_TOT_TWh!$E3475,Data_RES_TWh!AF$9:AF$1496)</f>
        <v>0</v>
      </c>
      <c r="AG3475" s="13">
        <f>SUMIF(Data_IND_TWh!$A$9:$A$504,Data_TOT_TWh!$B3475&amp;"200_"&amp;Data_TOT_TWh!$E3475,Data_IND_TWh!AG$9:AG$504)+SUMIF(Data_TER_TWh!$A$9:$A$504,Data_TOT_TWh!$B3475&amp;"300_"&amp;Data_TOT_TWh!$E3475,Data_TER_TWh!AG$9:AG$504)+SUMIF(Data_RES_TWh!$A$9:$A$1496,Data_TOT_TWh!$B3475&amp;"400_"&amp;Data_TOT_TWh!$E3475,Data_RES_TWh!AG$9:AG$1496)</f>
        <v>0</v>
      </c>
      <c r="AH3475" s="46">
        <f>SUMIF(Data_IND_TWh!$A$9:$A$504,Data_TOT_TWh!$B3475&amp;"200_"&amp;Data_TOT_TWh!$E3475,Data_IND_TWh!AH$9:AH$504)+SUMIF(Data_TER_TWh!$A$9:$A$504,Data_TOT_TWh!$B3475&amp;"300_"&amp;Data_TOT_TWh!$E3475,Data_TER_TWh!AH$9:AH$504)+SUMIF(Data_RES_TWh!$A$9:$A$1496,Data_TOT_TWh!$B3475&amp;"400_"&amp;Data_TOT_TWh!$E3475,Data_RES_TWh!AH$9:AH$1496)</f>
        <v>0</v>
      </c>
      <c r="AJ3475" s="13"/>
      <c r="AL3475" s="9"/>
      <c r="AM3475" s="87"/>
      <c r="AN3475" s="87"/>
    </row>
    <row r="3476" spans="12:40">
      <c r="L3476" s="46"/>
      <c r="M3476" s="46"/>
      <c r="O3476" s="47"/>
      <c r="P3476" s="46"/>
      <c r="Q3476" s="46"/>
      <c r="R3476" s="37"/>
      <c r="S3476" s="13"/>
      <c r="U3476" s="13"/>
      <c r="W3476" s="13"/>
      <c r="X3476" s="13">
        <f>SUMIF(Data_IND_TWh!$A$9:$A$504,Data_TOT_TWh!$B3476&amp;"200_"&amp;Data_TOT_TWh!$E3476,Data_IND_TWh!X$9:X$504)+SUMIF(Data_TER_TWh!$A$9:$A$504,Data_TOT_TWh!$B3476&amp;"300_"&amp;Data_TOT_TWh!$E3476,Data_TER_TWh!X$9:X$504)+SUMIF(Data_RES_TWh!$A$9:$A$1496,Data_TOT_TWh!$B3476&amp;"400_"&amp;Data_TOT_TWh!$E3476,Data_RES_TWh!X$9:X$1496)</f>
        <v>0</v>
      </c>
      <c r="Y3476" s="13">
        <f>SUMIF(Data_IND_TWh!$A$9:$A$504,Data_TOT_TWh!$B3476&amp;"200_"&amp;Data_TOT_TWh!$E3476,Data_IND_TWh!Y$9:Y$504)+SUMIF(Data_TER_TWh!$A$9:$A$504,Data_TOT_TWh!$B3476&amp;"300_"&amp;Data_TOT_TWh!$E3476,Data_TER_TWh!Y$9:Y$504)+SUMIF(Data_RES_TWh!$A$9:$A$1496,Data_TOT_TWh!$B3476&amp;"400_"&amp;Data_TOT_TWh!$E3476,Data_RES_TWh!Y$9:Y$1496)</f>
        <v>0</v>
      </c>
      <c r="Z3476" s="13">
        <f>SUMIF(Data_IND_TWh!$A$9:$A$504,Data_TOT_TWh!$B3476&amp;"200_"&amp;Data_TOT_TWh!$E3476,Data_IND_TWh!Z$9:Z$504)+SUMIF(Data_TER_TWh!$A$9:$A$504,Data_TOT_TWh!$B3476&amp;"300_"&amp;Data_TOT_TWh!$E3476,Data_TER_TWh!Z$9:Z$504)+SUMIF(Data_RES_TWh!$A$9:$A$1496,Data_TOT_TWh!$B3476&amp;"400_"&amp;Data_TOT_TWh!$E3476,Data_RES_TWh!Z$9:Z$1496)</f>
        <v>0</v>
      </c>
      <c r="AA3476" s="46">
        <f>SUMIF(Data_IND_TWh!$A$9:$A$504,Data_TOT_TWh!$B3476&amp;"200_"&amp;Data_TOT_TWh!$E3476,Data_IND_TWh!AA$9:AA$504)+SUMIF(Data_TER_TWh!$A$9:$A$504,Data_TOT_TWh!$B3476&amp;"300_"&amp;Data_TOT_TWh!$E3476,Data_TER_TWh!AA$9:AA$504)+SUMIF(Data_RES_TWh!$A$9:$A$1496,Data_TOT_TWh!$B3476&amp;"400_"&amp;Data_TOT_TWh!$E3476,Data_RES_TWh!AA$9:AA$1496)</f>
        <v>0</v>
      </c>
      <c r="AC3476" s="13"/>
      <c r="AE3476" s="13"/>
      <c r="AF3476" s="13">
        <f>SUMIF(Data_IND_TWh!$A$9:$A$504,Data_TOT_TWh!$B3476&amp;"200_"&amp;Data_TOT_TWh!$E3476,Data_IND_TWh!AF$9:AF$504)+SUMIF(Data_TER_TWh!$A$9:$A$504,Data_TOT_TWh!$B3476&amp;"300_"&amp;Data_TOT_TWh!$E3476,Data_TER_TWh!AF$9:AF$504)+SUMIF(Data_RES_TWh!$A$9:$A$1496,Data_TOT_TWh!$B3476&amp;"400_"&amp;Data_TOT_TWh!$E3476,Data_RES_TWh!AF$9:AF$1496)</f>
        <v>0</v>
      </c>
      <c r="AG3476" s="13">
        <f>SUMIF(Data_IND_TWh!$A$9:$A$504,Data_TOT_TWh!$B3476&amp;"200_"&amp;Data_TOT_TWh!$E3476,Data_IND_TWh!AG$9:AG$504)+SUMIF(Data_TER_TWh!$A$9:$A$504,Data_TOT_TWh!$B3476&amp;"300_"&amp;Data_TOT_TWh!$E3476,Data_TER_TWh!AG$9:AG$504)+SUMIF(Data_RES_TWh!$A$9:$A$1496,Data_TOT_TWh!$B3476&amp;"400_"&amp;Data_TOT_TWh!$E3476,Data_RES_TWh!AG$9:AG$1496)</f>
        <v>0</v>
      </c>
      <c r="AH3476" s="46">
        <f>SUMIF(Data_IND_TWh!$A$9:$A$504,Data_TOT_TWh!$B3476&amp;"200_"&amp;Data_TOT_TWh!$E3476,Data_IND_TWh!AH$9:AH$504)+SUMIF(Data_TER_TWh!$A$9:$A$504,Data_TOT_TWh!$B3476&amp;"300_"&amp;Data_TOT_TWh!$E3476,Data_TER_TWh!AH$9:AH$504)+SUMIF(Data_RES_TWh!$A$9:$A$1496,Data_TOT_TWh!$B3476&amp;"400_"&amp;Data_TOT_TWh!$E3476,Data_RES_TWh!AH$9:AH$1496)</f>
        <v>0</v>
      </c>
      <c r="AJ3476" s="13"/>
      <c r="AL3476" s="9"/>
      <c r="AM3476" s="87"/>
      <c r="AN3476" s="87"/>
    </row>
    <row r="3477" spans="12:40">
      <c r="L3477" s="46"/>
      <c r="M3477" s="46"/>
      <c r="O3477" s="47"/>
      <c r="P3477" s="46"/>
      <c r="Q3477" s="46"/>
      <c r="R3477" s="37"/>
      <c r="S3477" s="13"/>
      <c r="U3477" s="13"/>
      <c r="W3477" s="13"/>
      <c r="X3477" s="13">
        <f>SUMIF(Data_IND_TWh!$A$9:$A$504,Data_TOT_TWh!$B3477&amp;"200_"&amp;Data_TOT_TWh!$E3477,Data_IND_TWh!X$9:X$504)+SUMIF(Data_TER_TWh!$A$9:$A$504,Data_TOT_TWh!$B3477&amp;"300_"&amp;Data_TOT_TWh!$E3477,Data_TER_TWh!X$9:X$504)+SUMIF(Data_RES_TWh!$A$9:$A$1496,Data_TOT_TWh!$B3477&amp;"400_"&amp;Data_TOT_TWh!$E3477,Data_RES_TWh!X$9:X$1496)</f>
        <v>0</v>
      </c>
      <c r="Y3477" s="13">
        <f>SUMIF(Data_IND_TWh!$A$9:$A$504,Data_TOT_TWh!$B3477&amp;"200_"&amp;Data_TOT_TWh!$E3477,Data_IND_TWh!Y$9:Y$504)+SUMIF(Data_TER_TWh!$A$9:$A$504,Data_TOT_TWh!$B3477&amp;"300_"&amp;Data_TOT_TWh!$E3477,Data_TER_TWh!Y$9:Y$504)+SUMIF(Data_RES_TWh!$A$9:$A$1496,Data_TOT_TWh!$B3477&amp;"400_"&amp;Data_TOT_TWh!$E3477,Data_RES_TWh!Y$9:Y$1496)</f>
        <v>0</v>
      </c>
      <c r="Z3477" s="13">
        <f>SUMIF(Data_IND_TWh!$A$9:$A$504,Data_TOT_TWh!$B3477&amp;"200_"&amp;Data_TOT_TWh!$E3477,Data_IND_TWh!Z$9:Z$504)+SUMIF(Data_TER_TWh!$A$9:$A$504,Data_TOT_TWh!$B3477&amp;"300_"&amp;Data_TOT_TWh!$E3477,Data_TER_TWh!Z$9:Z$504)+SUMIF(Data_RES_TWh!$A$9:$A$1496,Data_TOT_TWh!$B3477&amp;"400_"&amp;Data_TOT_TWh!$E3477,Data_RES_TWh!Z$9:Z$1496)</f>
        <v>0</v>
      </c>
      <c r="AA3477" s="46">
        <f>SUMIF(Data_IND_TWh!$A$9:$A$504,Data_TOT_TWh!$B3477&amp;"200_"&amp;Data_TOT_TWh!$E3477,Data_IND_TWh!AA$9:AA$504)+SUMIF(Data_TER_TWh!$A$9:$A$504,Data_TOT_TWh!$B3477&amp;"300_"&amp;Data_TOT_TWh!$E3477,Data_TER_TWh!AA$9:AA$504)+SUMIF(Data_RES_TWh!$A$9:$A$1496,Data_TOT_TWh!$B3477&amp;"400_"&amp;Data_TOT_TWh!$E3477,Data_RES_TWh!AA$9:AA$1496)</f>
        <v>0</v>
      </c>
      <c r="AC3477" s="13"/>
      <c r="AE3477" s="13"/>
      <c r="AF3477" s="13">
        <f>SUMIF(Data_IND_TWh!$A$9:$A$504,Data_TOT_TWh!$B3477&amp;"200_"&amp;Data_TOT_TWh!$E3477,Data_IND_TWh!AF$9:AF$504)+SUMIF(Data_TER_TWh!$A$9:$A$504,Data_TOT_TWh!$B3477&amp;"300_"&amp;Data_TOT_TWh!$E3477,Data_TER_TWh!AF$9:AF$504)+SUMIF(Data_RES_TWh!$A$9:$A$1496,Data_TOT_TWh!$B3477&amp;"400_"&amp;Data_TOT_TWh!$E3477,Data_RES_TWh!AF$9:AF$1496)</f>
        <v>0</v>
      </c>
      <c r="AG3477" s="13">
        <f>SUMIF(Data_IND_TWh!$A$9:$A$504,Data_TOT_TWh!$B3477&amp;"200_"&amp;Data_TOT_TWh!$E3477,Data_IND_TWh!AG$9:AG$504)+SUMIF(Data_TER_TWh!$A$9:$A$504,Data_TOT_TWh!$B3477&amp;"300_"&amp;Data_TOT_TWh!$E3477,Data_TER_TWh!AG$9:AG$504)+SUMIF(Data_RES_TWh!$A$9:$A$1496,Data_TOT_TWh!$B3477&amp;"400_"&amp;Data_TOT_TWh!$E3477,Data_RES_TWh!AG$9:AG$1496)</f>
        <v>0</v>
      </c>
      <c r="AH3477" s="46">
        <f>SUMIF(Data_IND_TWh!$A$9:$A$504,Data_TOT_TWh!$B3477&amp;"200_"&amp;Data_TOT_TWh!$E3477,Data_IND_TWh!AH$9:AH$504)+SUMIF(Data_TER_TWh!$A$9:$A$504,Data_TOT_TWh!$B3477&amp;"300_"&amp;Data_TOT_TWh!$E3477,Data_TER_TWh!AH$9:AH$504)+SUMIF(Data_RES_TWh!$A$9:$A$1496,Data_TOT_TWh!$B3477&amp;"400_"&amp;Data_TOT_TWh!$E3477,Data_RES_TWh!AH$9:AH$1496)</f>
        <v>0</v>
      </c>
      <c r="AJ3477" s="13"/>
      <c r="AL3477" s="9"/>
      <c r="AM3477" s="87"/>
      <c r="AN3477" s="87"/>
    </row>
    <row r="3478" spans="12:40">
      <c r="L3478" s="46"/>
      <c r="M3478" s="46"/>
      <c r="O3478" s="47"/>
      <c r="P3478" s="46"/>
      <c r="Q3478" s="46"/>
      <c r="R3478" s="37"/>
      <c r="S3478" s="13"/>
      <c r="U3478" s="13"/>
      <c r="W3478" s="13"/>
      <c r="X3478" s="13">
        <f>SUMIF(Data_IND_TWh!$A$9:$A$504,Data_TOT_TWh!$B3478&amp;"200_"&amp;Data_TOT_TWh!$E3478,Data_IND_TWh!X$9:X$504)+SUMIF(Data_TER_TWh!$A$9:$A$504,Data_TOT_TWh!$B3478&amp;"300_"&amp;Data_TOT_TWh!$E3478,Data_TER_TWh!X$9:X$504)+SUMIF(Data_RES_TWh!$A$9:$A$1496,Data_TOT_TWh!$B3478&amp;"400_"&amp;Data_TOT_TWh!$E3478,Data_RES_TWh!X$9:X$1496)</f>
        <v>0</v>
      </c>
      <c r="Y3478" s="13">
        <f>SUMIF(Data_IND_TWh!$A$9:$A$504,Data_TOT_TWh!$B3478&amp;"200_"&amp;Data_TOT_TWh!$E3478,Data_IND_TWh!Y$9:Y$504)+SUMIF(Data_TER_TWh!$A$9:$A$504,Data_TOT_TWh!$B3478&amp;"300_"&amp;Data_TOT_TWh!$E3478,Data_TER_TWh!Y$9:Y$504)+SUMIF(Data_RES_TWh!$A$9:$A$1496,Data_TOT_TWh!$B3478&amp;"400_"&amp;Data_TOT_TWh!$E3478,Data_RES_TWh!Y$9:Y$1496)</f>
        <v>0</v>
      </c>
      <c r="Z3478" s="13">
        <f>SUMIF(Data_IND_TWh!$A$9:$A$504,Data_TOT_TWh!$B3478&amp;"200_"&amp;Data_TOT_TWh!$E3478,Data_IND_TWh!Z$9:Z$504)+SUMIF(Data_TER_TWh!$A$9:$A$504,Data_TOT_TWh!$B3478&amp;"300_"&amp;Data_TOT_TWh!$E3478,Data_TER_TWh!Z$9:Z$504)+SUMIF(Data_RES_TWh!$A$9:$A$1496,Data_TOT_TWh!$B3478&amp;"400_"&amp;Data_TOT_TWh!$E3478,Data_RES_TWh!Z$9:Z$1496)</f>
        <v>0</v>
      </c>
      <c r="AA3478" s="46">
        <f>SUMIF(Data_IND_TWh!$A$9:$A$504,Data_TOT_TWh!$B3478&amp;"200_"&amp;Data_TOT_TWh!$E3478,Data_IND_TWh!AA$9:AA$504)+SUMIF(Data_TER_TWh!$A$9:$A$504,Data_TOT_TWh!$B3478&amp;"300_"&amp;Data_TOT_TWh!$E3478,Data_TER_TWh!AA$9:AA$504)+SUMIF(Data_RES_TWh!$A$9:$A$1496,Data_TOT_TWh!$B3478&amp;"400_"&amp;Data_TOT_TWh!$E3478,Data_RES_TWh!AA$9:AA$1496)</f>
        <v>0</v>
      </c>
      <c r="AC3478" s="13"/>
      <c r="AE3478" s="13"/>
      <c r="AF3478" s="13">
        <f>SUMIF(Data_IND_TWh!$A$9:$A$504,Data_TOT_TWh!$B3478&amp;"200_"&amp;Data_TOT_TWh!$E3478,Data_IND_TWh!AF$9:AF$504)+SUMIF(Data_TER_TWh!$A$9:$A$504,Data_TOT_TWh!$B3478&amp;"300_"&amp;Data_TOT_TWh!$E3478,Data_TER_TWh!AF$9:AF$504)+SUMIF(Data_RES_TWh!$A$9:$A$1496,Data_TOT_TWh!$B3478&amp;"400_"&amp;Data_TOT_TWh!$E3478,Data_RES_TWh!AF$9:AF$1496)</f>
        <v>0</v>
      </c>
      <c r="AG3478" s="13">
        <f>SUMIF(Data_IND_TWh!$A$9:$A$504,Data_TOT_TWh!$B3478&amp;"200_"&amp;Data_TOT_TWh!$E3478,Data_IND_TWh!AG$9:AG$504)+SUMIF(Data_TER_TWh!$A$9:$A$504,Data_TOT_TWh!$B3478&amp;"300_"&amp;Data_TOT_TWh!$E3478,Data_TER_TWh!AG$9:AG$504)+SUMIF(Data_RES_TWh!$A$9:$A$1496,Data_TOT_TWh!$B3478&amp;"400_"&amp;Data_TOT_TWh!$E3478,Data_RES_TWh!AG$9:AG$1496)</f>
        <v>0</v>
      </c>
      <c r="AH3478" s="46">
        <f>SUMIF(Data_IND_TWh!$A$9:$A$504,Data_TOT_TWh!$B3478&amp;"200_"&amp;Data_TOT_TWh!$E3478,Data_IND_TWh!AH$9:AH$504)+SUMIF(Data_TER_TWh!$A$9:$A$504,Data_TOT_TWh!$B3478&amp;"300_"&amp;Data_TOT_TWh!$E3478,Data_TER_TWh!AH$9:AH$504)+SUMIF(Data_RES_TWh!$A$9:$A$1496,Data_TOT_TWh!$B3478&amp;"400_"&amp;Data_TOT_TWh!$E3478,Data_RES_TWh!AH$9:AH$1496)</f>
        <v>0</v>
      </c>
      <c r="AJ3478" s="13"/>
      <c r="AL3478" s="9"/>
      <c r="AM3478" s="87"/>
      <c r="AN3478" s="87"/>
    </row>
    <row r="3479" spans="12:40">
      <c r="L3479" s="46"/>
      <c r="M3479" s="46"/>
      <c r="O3479" s="47"/>
      <c r="P3479" s="46"/>
      <c r="Q3479" s="46"/>
      <c r="R3479" s="37"/>
      <c r="S3479" s="13"/>
      <c r="U3479" s="13"/>
      <c r="W3479" s="13"/>
      <c r="X3479" s="13">
        <f>SUMIF(Data_IND_TWh!$A$9:$A$504,Data_TOT_TWh!$B3479&amp;"200_"&amp;Data_TOT_TWh!$E3479,Data_IND_TWh!X$9:X$504)+SUMIF(Data_TER_TWh!$A$9:$A$504,Data_TOT_TWh!$B3479&amp;"300_"&amp;Data_TOT_TWh!$E3479,Data_TER_TWh!X$9:X$504)+SUMIF(Data_RES_TWh!$A$9:$A$1496,Data_TOT_TWh!$B3479&amp;"400_"&amp;Data_TOT_TWh!$E3479,Data_RES_TWh!X$9:X$1496)</f>
        <v>0</v>
      </c>
      <c r="Y3479" s="13">
        <f>SUMIF(Data_IND_TWh!$A$9:$A$504,Data_TOT_TWh!$B3479&amp;"200_"&amp;Data_TOT_TWh!$E3479,Data_IND_TWh!Y$9:Y$504)+SUMIF(Data_TER_TWh!$A$9:$A$504,Data_TOT_TWh!$B3479&amp;"300_"&amp;Data_TOT_TWh!$E3479,Data_TER_TWh!Y$9:Y$504)+SUMIF(Data_RES_TWh!$A$9:$A$1496,Data_TOT_TWh!$B3479&amp;"400_"&amp;Data_TOT_TWh!$E3479,Data_RES_TWh!Y$9:Y$1496)</f>
        <v>0</v>
      </c>
      <c r="Z3479" s="13">
        <f>SUMIF(Data_IND_TWh!$A$9:$A$504,Data_TOT_TWh!$B3479&amp;"200_"&amp;Data_TOT_TWh!$E3479,Data_IND_TWh!Z$9:Z$504)+SUMIF(Data_TER_TWh!$A$9:$A$504,Data_TOT_TWh!$B3479&amp;"300_"&amp;Data_TOT_TWh!$E3479,Data_TER_TWh!Z$9:Z$504)+SUMIF(Data_RES_TWh!$A$9:$A$1496,Data_TOT_TWh!$B3479&amp;"400_"&amp;Data_TOT_TWh!$E3479,Data_RES_TWh!Z$9:Z$1496)</f>
        <v>0</v>
      </c>
      <c r="AA3479" s="46">
        <f>SUMIF(Data_IND_TWh!$A$9:$A$504,Data_TOT_TWh!$B3479&amp;"200_"&amp;Data_TOT_TWh!$E3479,Data_IND_TWh!AA$9:AA$504)+SUMIF(Data_TER_TWh!$A$9:$A$504,Data_TOT_TWh!$B3479&amp;"300_"&amp;Data_TOT_TWh!$E3479,Data_TER_TWh!AA$9:AA$504)+SUMIF(Data_RES_TWh!$A$9:$A$1496,Data_TOT_TWh!$B3479&amp;"400_"&amp;Data_TOT_TWh!$E3479,Data_RES_TWh!AA$9:AA$1496)</f>
        <v>0</v>
      </c>
      <c r="AC3479" s="13"/>
      <c r="AE3479" s="13"/>
      <c r="AF3479" s="13">
        <f>SUMIF(Data_IND_TWh!$A$9:$A$504,Data_TOT_TWh!$B3479&amp;"200_"&amp;Data_TOT_TWh!$E3479,Data_IND_TWh!AF$9:AF$504)+SUMIF(Data_TER_TWh!$A$9:$A$504,Data_TOT_TWh!$B3479&amp;"300_"&amp;Data_TOT_TWh!$E3479,Data_TER_TWh!AF$9:AF$504)+SUMIF(Data_RES_TWh!$A$9:$A$1496,Data_TOT_TWh!$B3479&amp;"400_"&amp;Data_TOT_TWh!$E3479,Data_RES_TWh!AF$9:AF$1496)</f>
        <v>0</v>
      </c>
      <c r="AG3479" s="13">
        <f>SUMIF(Data_IND_TWh!$A$9:$A$504,Data_TOT_TWh!$B3479&amp;"200_"&amp;Data_TOT_TWh!$E3479,Data_IND_TWh!AG$9:AG$504)+SUMIF(Data_TER_TWh!$A$9:$A$504,Data_TOT_TWh!$B3479&amp;"300_"&amp;Data_TOT_TWh!$E3479,Data_TER_TWh!AG$9:AG$504)+SUMIF(Data_RES_TWh!$A$9:$A$1496,Data_TOT_TWh!$B3479&amp;"400_"&amp;Data_TOT_TWh!$E3479,Data_RES_TWh!AG$9:AG$1496)</f>
        <v>0</v>
      </c>
      <c r="AH3479" s="46">
        <f>SUMIF(Data_IND_TWh!$A$9:$A$504,Data_TOT_TWh!$B3479&amp;"200_"&amp;Data_TOT_TWh!$E3479,Data_IND_TWh!AH$9:AH$504)+SUMIF(Data_TER_TWh!$A$9:$A$504,Data_TOT_TWh!$B3479&amp;"300_"&amp;Data_TOT_TWh!$E3479,Data_TER_TWh!AH$9:AH$504)+SUMIF(Data_RES_TWh!$A$9:$A$1496,Data_TOT_TWh!$B3479&amp;"400_"&amp;Data_TOT_TWh!$E3479,Data_RES_TWh!AH$9:AH$1496)</f>
        <v>0</v>
      </c>
      <c r="AJ3479" s="13"/>
      <c r="AL3479" s="9"/>
      <c r="AM3479" s="87"/>
      <c r="AN3479" s="87"/>
    </row>
    <row r="3480" spans="12:40">
      <c r="L3480" s="46"/>
      <c r="M3480" s="46"/>
      <c r="O3480" s="47"/>
      <c r="P3480" s="46"/>
      <c r="Q3480" s="46"/>
      <c r="R3480" s="37"/>
      <c r="S3480" s="13"/>
      <c r="U3480" s="13"/>
      <c r="W3480" s="13"/>
      <c r="X3480" s="13">
        <f>SUMIF(Data_IND_TWh!$A$9:$A$504,Data_TOT_TWh!$B3480&amp;"200_"&amp;Data_TOT_TWh!$E3480,Data_IND_TWh!X$9:X$504)+SUMIF(Data_TER_TWh!$A$9:$A$504,Data_TOT_TWh!$B3480&amp;"300_"&amp;Data_TOT_TWh!$E3480,Data_TER_TWh!X$9:X$504)+SUMIF(Data_RES_TWh!$A$9:$A$1496,Data_TOT_TWh!$B3480&amp;"400_"&amp;Data_TOT_TWh!$E3480,Data_RES_TWh!X$9:X$1496)</f>
        <v>0</v>
      </c>
      <c r="Y3480" s="13">
        <f>SUMIF(Data_IND_TWh!$A$9:$A$504,Data_TOT_TWh!$B3480&amp;"200_"&amp;Data_TOT_TWh!$E3480,Data_IND_TWh!Y$9:Y$504)+SUMIF(Data_TER_TWh!$A$9:$A$504,Data_TOT_TWh!$B3480&amp;"300_"&amp;Data_TOT_TWh!$E3480,Data_TER_TWh!Y$9:Y$504)+SUMIF(Data_RES_TWh!$A$9:$A$1496,Data_TOT_TWh!$B3480&amp;"400_"&amp;Data_TOT_TWh!$E3480,Data_RES_TWh!Y$9:Y$1496)</f>
        <v>0</v>
      </c>
      <c r="Z3480" s="13">
        <f>SUMIF(Data_IND_TWh!$A$9:$A$504,Data_TOT_TWh!$B3480&amp;"200_"&amp;Data_TOT_TWh!$E3480,Data_IND_TWh!Z$9:Z$504)+SUMIF(Data_TER_TWh!$A$9:$A$504,Data_TOT_TWh!$B3480&amp;"300_"&amp;Data_TOT_TWh!$E3480,Data_TER_TWh!Z$9:Z$504)+SUMIF(Data_RES_TWh!$A$9:$A$1496,Data_TOT_TWh!$B3480&amp;"400_"&amp;Data_TOT_TWh!$E3480,Data_RES_TWh!Z$9:Z$1496)</f>
        <v>0</v>
      </c>
      <c r="AA3480" s="46">
        <f>SUMIF(Data_IND_TWh!$A$9:$A$504,Data_TOT_TWh!$B3480&amp;"200_"&amp;Data_TOT_TWh!$E3480,Data_IND_TWh!AA$9:AA$504)+SUMIF(Data_TER_TWh!$A$9:$A$504,Data_TOT_TWh!$B3480&amp;"300_"&amp;Data_TOT_TWh!$E3480,Data_TER_TWh!AA$9:AA$504)+SUMIF(Data_RES_TWh!$A$9:$A$1496,Data_TOT_TWh!$B3480&amp;"400_"&amp;Data_TOT_TWh!$E3480,Data_RES_TWh!AA$9:AA$1496)</f>
        <v>0</v>
      </c>
      <c r="AC3480" s="13"/>
      <c r="AE3480" s="13"/>
      <c r="AF3480" s="13">
        <f>SUMIF(Data_IND_TWh!$A$9:$A$504,Data_TOT_TWh!$B3480&amp;"200_"&amp;Data_TOT_TWh!$E3480,Data_IND_TWh!AF$9:AF$504)+SUMIF(Data_TER_TWh!$A$9:$A$504,Data_TOT_TWh!$B3480&amp;"300_"&amp;Data_TOT_TWh!$E3480,Data_TER_TWh!AF$9:AF$504)+SUMIF(Data_RES_TWh!$A$9:$A$1496,Data_TOT_TWh!$B3480&amp;"400_"&amp;Data_TOT_TWh!$E3480,Data_RES_TWh!AF$9:AF$1496)</f>
        <v>0</v>
      </c>
      <c r="AG3480" s="13">
        <f>SUMIF(Data_IND_TWh!$A$9:$A$504,Data_TOT_TWh!$B3480&amp;"200_"&amp;Data_TOT_TWh!$E3480,Data_IND_TWh!AG$9:AG$504)+SUMIF(Data_TER_TWh!$A$9:$A$504,Data_TOT_TWh!$B3480&amp;"300_"&amp;Data_TOT_TWh!$E3480,Data_TER_TWh!AG$9:AG$504)+SUMIF(Data_RES_TWh!$A$9:$A$1496,Data_TOT_TWh!$B3480&amp;"400_"&amp;Data_TOT_TWh!$E3480,Data_RES_TWh!AG$9:AG$1496)</f>
        <v>0</v>
      </c>
      <c r="AH3480" s="46">
        <f>SUMIF(Data_IND_TWh!$A$9:$A$504,Data_TOT_TWh!$B3480&amp;"200_"&amp;Data_TOT_TWh!$E3480,Data_IND_TWh!AH$9:AH$504)+SUMIF(Data_TER_TWh!$A$9:$A$504,Data_TOT_TWh!$B3480&amp;"300_"&amp;Data_TOT_TWh!$E3480,Data_TER_TWh!AH$9:AH$504)+SUMIF(Data_RES_TWh!$A$9:$A$1496,Data_TOT_TWh!$B3480&amp;"400_"&amp;Data_TOT_TWh!$E3480,Data_RES_TWh!AH$9:AH$1496)</f>
        <v>0</v>
      </c>
      <c r="AJ3480" s="13"/>
      <c r="AL3480" s="9"/>
      <c r="AM3480" s="87"/>
      <c r="AN3480" s="87"/>
    </row>
    <row r="3481" spans="12:40">
      <c r="L3481" s="46"/>
      <c r="M3481" s="46"/>
      <c r="O3481" s="47"/>
      <c r="P3481" s="46"/>
      <c r="Q3481" s="46"/>
      <c r="R3481" s="37"/>
      <c r="S3481" s="13"/>
      <c r="U3481" s="13"/>
      <c r="W3481" s="13"/>
      <c r="X3481" s="13">
        <f>SUMIF(Data_IND_TWh!$A$9:$A$504,Data_TOT_TWh!$B3481&amp;"200_"&amp;Data_TOT_TWh!$E3481,Data_IND_TWh!X$9:X$504)+SUMIF(Data_TER_TWh!$A$9:$A$504,Data_TOT_TWh!$B3481&amp;"300_"&amp;Data_TOT_TWh!$E3481,Data_TER_TWh!X$9:X$504)+SUMIF(Data_RES_TWh!$A$9:$A$1496,Data_TOT_TWh!$B3481&amp;"400_"&amp;Data_TOT_TWh!$E3481,Data_RES_TWh!X$9:X$1496)</f>
        <v>0</v>
      </c>
      <c r="Y3481" s="13">
        <f>SUMIF(Data_IND_TWh!$A$9:$A$504,Data_TOT_TWh!$B3481&amp;"200_"&amp;Data_TOT_TWh!$E3481,Data_IND_TWh!Y$9:Y$504)+SUMIF(Data_TER_TWh!$A$9:$A$504,Data_TOT_TWh!$B3481&amp;"300_"&amp;Data_TOT_TWh!$E3481,Data_TER_TWh!Y$9:Y$504)+SUMIF(Data_RES_TWh!$A$9:$A$1496,Data_TOT_TWh!$B3481&amp;"400_"&amp;Data_TOT_TWh!$E3481,Data_RES_TWh!Y$9:Y$1496)</f>
        <v>0</v>
      </c>
      <c r="Z3481" s="13">
        <f>SUMIF(Data_IND_TWh!$A$9:$A$504,Data_TOT_TWh!$B3481&amp;"200_"&amp;Data_TOT_TWh!$E3481,Data_IND_TWh!Z$9:Z$504)+SUMIF(Data_TER_TWh!$A$9:$A$504,Data_TOT_TWh!$B3481&amp;"300_"&amp;Data_TOT_TWh!$E3481,Data_TER_TWh!Z$9:Z$504)+SUMIF(Data_RES_TWh!$A$9:$A$1496,Data_TOT_TWh!$B3481&amp;"400_"&amp;Data_TOT_TWh!$E3481,Data_RES_TWh!Z$9:Z$1496)</f>
        <v>0</v>
      </c>
      <c r="AA3481" s="46">
        <f>SUMIF(Data_IND_TWh!$A$9:$A$504,Data_TOT_TWh!$B3481&amp;"200_"&amp;Data_TOT_TWh!$E3481,Data_IND_TWh!AA$9:AA$504)+SUMIF(Data_TER_TWh!$A$9:$A$504,Data_TOT_TWh!$B3481&amp;"300_"&amp;Data_TOT_TWh!$E3481,Data_TER_TWh!AA$9:AA$504)+SUMIF(Data_RES_TWh!$A$9:$A$1496,Data_TOT_TWh!$B3481&amp;"400_"&amp;Data_TOT_TWh!$E3481,Data_RES_TWh!AA$9:AA$1496)</f>
        <v>0</v>
      </c>
      <c r="AC3481" s="13"/>
      <c r="AE3481" s="13"/>
      <c r="AF3481" s="13">
        <f>SUMIF(Data_IND_TWh!$A$9:$A$504,Data_TOT_TWh!$B3481&amp;"200_"&amp;Data_TOT_TWh!$E3481,Data_IND_TWh!AF$9:AF$504)+SUMIF(Data_TER_TWh!$A$9:$A$504,Data_TOT_TWh!$B3481&amp;"300_"&amp;Data_TOT_TWh!$E3481,Data_TER_TWh!AF$9:AF$504)+SUMIF(Data_RES_TWh!$A$9:$A$1496,Data_TOT_TWh!$B3481&amp;"400_"&amp;Data_TOT_TWh!$E3481,Data_RES_TWh!AF$9:AF$1496)</f>
        <v>0</v>
      </c>
      <c r="AG3481" s="13">
        <f>SUMIF(Data_IND_TWh!$A$9:$A$504,Data_TOT_TWh!$B3481&amp;"200_"&amp;Data_TOT_TWh!$E3481,Data_IND_TWh!AG$9:AG$504)+SUMIF(Data_TER_TWh!$A$9:$A$504,Data_TOT_TWh!$B3481&amp;"300_"&amp;Data_TOT_TWh!$E3481,Data_TER_TWh!AG$9:AG$504)+SUMIF(Data_RES_TWh!$A$9:$A$1496,Data_TOT_TWh!$B3481&amp;"400_"&amp;Data_TOT_TWh!$E3481,Data_RES_TWh!AG$9:AG$1496)</f>
        <v>0</v>
      </c>
      <c r="AH3481" s="46">
        <f>SUMIF(Data_IND_TWh!$A$9:$A$504,Data_TOT_TWh!$B3481&amp;"200_"&amp;Data_TOT_TWh!$E3481,Data_IND_TWh!AH$9:AH$504)+SUMIF(Data_TER_TWh!$A$9:$A$504,Data_TOT_TWh!$B3481&amp;"300_"&amp;Data_TOT_TWh!$E3481,Data_TER_TWh!AH$9:AH$504)+SUMIF(Data_RES_TWh!$A$9:$A$1496,Data_TOT_TWh!$B3481&amp;"400_"&amp;Data_TOT_TWh!$E3481,Data_RES_TWh!AH$9:AH$1496)</f>
        <v>0</v>
      </c>
      <c r="AJ3481" s="13"/>
      <c r="AL3481" s="9"/>
      <c r="AM3481" s="87"/>
      <c r="AN3481" s="87"/>
    </row>
    <row r="3482" spans="12:40">
      <c r="L3482" s="46"/>
      <c r="M3482" s="46"/>
      <c r="O3482" s="47"/>
      <c r="P3482" s="46"/>
      <c r="Q3482" s="46"/>
      <c r="R3482" s="37"/>
      <c r="S3482" s="13"/>
      <c r="U3482" s="13"/>
      <c r="W3482" s="13"/>
      <c r="X3482" s="13">
        <f>SUMIF(Data_IND_TWh!$A$9:$A$504,Data_TOT_TWh!$B3482&amp;"200_"&amp;Data_TOT_TWh!$E3482,Data_IND_TWh!X$9:X$504)+SUMIF(Data_TER_TWh!$A$9:$A$504,Data_TOT_TWh!$B3482&amp;"300_"&amp;Data_TOT_TWh!$E3482,Data_TER_TWh!X$9:X$504)+SUMIF(Data_RES_TWh!$A$9:$A$1496,Data_TOT_TWh!$B3482&amp;"400_"&amp;Data_TOT_TWh!$E3482,Data_RES_TWh!X$9:X$1496)</f>
        <v>0</v>
      </c>
      <c r="Y3482" s="13">
        <f>SUMIF(Data_IND_TWh!$A$9:$A$504,Data_TOT_TWh!$B3482&amp;"200_"&amp;Data_TOT_TWh!$E3482,Data_IND_TWh!Y$9:Y$504)+SUMIF(Data_TER_TWh!$A$9:$A$504,Data_TOT_TWh!$B3482&amp;"300_"&amp;Data_TOT_TWh!$E3482,Data_TER_TWh!Y$9:Y$504)+SUMIF(Data_RES_TWh!$A$9:$A$1496,Data_TOT_TWh!$B3482&amp;"400_"&amp;Data_TOT_TWh!$E3482,Data_RES_TWh!Y$9:Y$1496)</f>
        <v>0</v>
      </c>
      <c r="Z3482" s="13">
        <f>SUMIF(Data_IND_TWh!$A$9:$A$504,Data_TOT_TWh!$B3482&amp;"200_"&amp;Data_TOT_TWh!$E3482,Data_IND_TWh!Z$9:Z$504)+SUMIF(Data_TER_TWh!$A$9:$A$504,Data_TOT_TWh!$B3482&amp;"300_"&amp;Data_TOT_TWh!$E3482,Data_TER_TWh!Z$9:Z$504)+SUMIF(Data_RES_TWh!$A$9:$A$1496,Data_TOT_TWh!$B3482&amp;"400_"&amp;Data_TOT_TWh!$E3482,Data_RES_TWh!Z$9:Z$1496)</f>
        <v>0</v>
      </c>
      <c r="AA3482" s="46">
        <f>SUMIF(Data_IND_TWh!$A$9:$A$504,Data_TOT_TWh!$B3482&amp;"200_"&amp;Data_TOT_TWh!$E3482,Data_IND_TWh!AA$9:AA$504)+SUMIF(Data_TER_TWh!$A$9:$A$504,Data_TOT_TWh!$B3482&amp;"300_"&amp;Data_TOT_TWh!$E3482,Data_TER_TWh!AA$9:AA$504)+SUMIF(Data_RES_TWh!$A$9:$A$1496,Data_TOT_TWh!$B3482&amp;"400_"&amp;Data_TOT_TWh!$E3482,Data_RES_TWh!AA$9:AA$1496)</f>
        <v>0</v>
      </c>
      <c r="AC3482" s="13"/>
      <c r="AE3482" s="13"/>
      <c r="AF3482" s="13">
        <f>SUMIF(Data_IND_TWh!$A$9:$A$504,Data_TOT_TWh!$B3482&amp;"200_"&amp;Data_TOT_TWh!$E3482,Data_IND_TWh!AF$9:AF$504)+SUMIF(Data_TER_TWh!$A$9:$A$504,Data_TOT_TWh!$B3482&amp;"300_"&amp;Data_TOT_TWh!$E3482,Data_TER_TWh!AF$9:AF$504)+SUMIF(Data_RES_TWh!$A$9:$A$1496,Data_TOT_TWh!$B3482&amp;"400_"&amp;Data_TOT_TWh!$E3482,Data_RES_TWh!AF$9:AF$1496)</f>
        <v>0</v>
      </c>
      <c r="AG3482" s="13">
        <f>SUMIF(Data_IND_TWh!$A$9:$A$504,Data_TOT_TWh!$B3482&amp;"200_"&amp;Data_TOT_TWh!$E3482,Data_IND_TWh!AG$9:AG$504)+SUMIF(Data_TER_TWh!$A$9:$A$504,Data_TOT_TWh!$B3482&amp;"300_"&amp;Data_TOT_TWh!$E3482,Data_TER_TWh!AG$9:AG$504)+SUMIF(Data_RES_TWh!$A$9:$A$1496,Data_TOT_TWh!$B3482&amp;"400_"&amp;Data_TOT_TWh!$E3482,Data_RES_TWh!AG$9:AG$1496)</f>
        <v>0</v>
      </c>
      <c r="AH3482" s="46">
        <f>SUMIF(Data_IND_TWh!$A$9:$A$504,Data_TOT_TWh!$B3482&amp;"200_"&amp;Data_TOT_TWh!$E3482,Data_IND_TWh!AH$9:AH$504)+SUMIF(Data_TER_TWh!$A$9:$A$504,Data_TOT_TWh!$B3482&amp;"300_"&amp;Data_TOT_TWh!$E3482,Data_TER_TWh!AH$9:AH$504)+SUMIF(Data_RES_TWh!$A$9:$A$1496,Data_TOT_TWh!$B3482&amp;"400_"&amp;Data_TOT_TWh!$E3482,Data_RES_TWh!AH$9:AH$1496)</f>
        <v>0</v>
      </c>
      <c r="AJ3482" s="13"/>
      <c r="AL3482" s="9"/>
      <c r="AM3482" s="87"/>
      <c r="AN3482" s="87"/>
    </row>
    <row r="3483" spans="12:40">
      <c r="L3483" s="46"/>
      <c r="M3483" s="46"/>
      <c r="O3483" s="47"/>
      <c r="P3483" s="46"/>
      <c r="Q3483" s="46"/>
      <c r="R3483" s="37"/>
      <c r="S3483" s="13"/>
      <c r="U3483" s="13"/>
      <c r="W3483" s="13"/>
      <c r="X3483" s="13">
        <f>SUMIF(Data_IND_TWh!$A$9:$A$504,Data_TOT_TWh!$B3483&amp;"200_"&amp;Data_TOT_TWh!$E3483,Data_IND_TWh!X$9:X$504)+SUMIF(Data_TER_TWh!$A$9:$A$504,Data_TOT_TWh!$B3483&amp;"300_"&amp;Data_TOT_TWh!$E3483,Data_TER_TWh!X$9:X$504)+SUMIF(Data_RES_TWh!$A$9:$A$1496,Data_TOT_TWh!$B3483&amp;"400_"&amp;Data_TOT_TWh!$E3483,Data_RES_TWh!X$9:X$1496)</f>
        <v>0</v>
      </c>
      <c r="Y3483" s="13">
        <f>SUMIF(Data_IND_TWh!$A$9:$A$504,Data_TOT_TWh!$B3483&amp;"200_"&amp;Data_TOT_TWh!$E3483,Data_IND_TWh!Y$9:Y$504)+SUMIF(Data_TER_TWh!$A$9:$A$504,Data_TOT_TWh!$B3483&amp;"300_"&amp;Data_TOT_TWh!$E3483,Data_TER_TWh!Y$9:Y$504)+SUMIF(Data_RES_TWh!$A$9:$A$1496,Data_TOT_TWh!$B3483&amp;"400_"&amp;Data_TOT_TWh!$E3483,Data_RES_TWh!Y$9:Y$1496)</f>
        <v>0</v>
      </c>
      <c r="Z3483" s="13">
        <f>SUMIF(Data_IND_TWh!$A$9:$A$504,Data_TOT_TWh!$B3483&amp;"200_"&amp;Data_TOT_TWh!$E3483,Data_IND_TWh!Z$9:Z$504)+SUMIF(Data_TER_TWh!$A$9:$A$504,Data_TOT_TWh!$B3483&amp;"300_"&amp;Data_TOT_TWh!$E3483,Data_TER_TWh!Z$9:Z$504)+SUMIF(Data_RES_TWh!$A$9:$A$1496,Data_TOT_TWh!$B3483&amp;"400_"&amp;Data_TOT_TWh!$E3483,Data_RES_TWh!Z$9:Z$1496)</f>
        <v>0</v>
      </c>
      <c r="AA3483" s="46">
        <f>SUMIF(Data_IND_TWh!$A$9:$A$504,Data_TOT_TWh!$B3483&amp;"200_"&amp;Data_TOT_TWh!$E3483,Data_IND_TWh!AA$9:AA$504)+SUMIF(Data_TER_TWh!$A$9:$A$504,Data_TOT_TWh!$B3483&amp;"300_"&amp;Data_TOT_TWh!$E3483,Data_TER_TWh!AA$9:AA$504)+SUMIF(Data_RES_TWh!$A$9:$A$1496,Data_TOT_TWh!$B3483&amp;"400_"&amp;Data_TOT_TWh!$E3483,Data_RES_TWh!AA$9:AA$1496)</f>
        <v>0</v>
      </c>
      <c r="AC3483" s="13"/>
      <c r="AE3483" s="13"/>
      <c r="AF3483" s="13">
        <f>SUMIF(Data_IND_TWh!$A$9:$A$504,Data_TOT_TWh!$B3483&amp;"200_"&amp;Data_TOT_TWh!$E3483,Data_IND_TWh!AF$9:AF$504)+SUMIF(Data_TER_TWh!$A$9:$A$504,Data_TOT_TWh!$B3483&amp;"300_"&amp;Data_TOT_TWh!$E3483,Data_TER_TWh!AF$9:AF$504)+SUMIF(Data_RES_TWh!$A$9:$A$1496,Data_TOT_TWh!$B3483&amp;"400_"&amp;Data_TOT_TWh!$E3483,Data_RES_TWh!AF$9:AF$1496)</f>
        <v>0</v>
      </c>
      <c r="AG3483" s="13">
        <f>SUMIF(Data_IND_TWh!$A$9:$A$504,Data_TOT_TWh!$B3483&amp;"200_"&amp;Data_TOT_TWh!$E3483,Data_IND_TWh!AG$9:AG$504)+SUMIF(Data_TER_TWh!$A$9:$A$504,Data_TOT_TWh!$B3483&amp;"300_"&amp;Data_TOT_TWh!$E3483,Data_TER_TWh!AG$9:AG$504)+SUMIF(Data_RES_TWh!$A$9:$A$1496,Data_TOT_TWh!$B3483&amp;"400_"&amp;Data_TOT_TWh!$E3483,Data_RES_TWh!AG$9:AG$1496)</f>
        <v>0</v>
      </c>
      <c r="AH3483" s="46">
        <f>SUMIF(Data_IND_TWh!$A$9:$A$504,Data_TOT_TWh!$B3483&amp;"200_"&amp;Data_TOT_TWh!$E3483,Data_IND_TWh!AH$9:AH$504)+SUMIF(Data_TER_TWh!$A$9:$A$504,Data_TOT_TWh!$B3483&amp;"300_"&amp;Data_TOT_TWh!$E3483,Data_TER_TWh!AH$9:AH$504)+SUMIF(Data_RES_TWh!$A$9:$A$1496,Data_TOT_TWh!$B3483&amp;"400_"&amp;Data_TOT_TWh!$E3483,Data_RES_TWh!AH$9:AH$1496)</f>
        <v>0</v>
      </c>
      <c r="AJ3483" s="13"/>
      <c r="AL3483" s="9"/>
      <c r="AM3483" s="87"/>
      <c r="AN3483" s="87"/>
    </row>
    <row r="3484" spans="12:40">
      <c r="L3484" s="46"/>
      <c r="M3484" s="46"/>
      <c r="O3484" s="47"/>
      <c r="P3484" s="46"/>
      <c r="Q3484" s="46"/>
      <c r="R3484" s="37"/>
      <c r="S3484" s="13"/>
      <c r="U3484" s="13"/>
      <c r="W3484" s="13"/>
      <c r="X3484" s="13">
        <f>SUMIF(Data_IND_TWh!$A$9:$A$504,Data_TOT_TWh!$B3484&amp;"200_"&amp;Data_TOT_TWh!$E3484,Data_IND_TWh!X$9:X$504)+SUMIF(Data_TER_TWh!$A$9:$A$504,Data_TOT_TWh!$B3484&amp;"300_"&amp;Data_TOT_TWh!$E3484,Data_TER_TWh!X$9:X$504)+SUMIF(Data_RES_TWh!$A$9:$A$1496,Data_TOT_TWh!$B3484&amp;"400_"&amp;Data_TOT_TWh!$E3484,Data_RES_TWh!X$9:X$1496)</f>
        <v>0</v>
      </c>
      <c r="Y3484" s="13">
        <f>SUMIF(Data_IND_TWh!$A$9:$A$504,Data_TOT_TWh!$B3484&amp;"200_"&amp;Data_TOT_TWh!$E3484,Data_IND_TWh!Y$9:Y$504)+SUMIF(Data_TER_TWh!$A$9:$A$504,Data_TOT_TWh!$B3484&amp;"300_"&amp;Data_TOT_TWh!$E3484,Data_TER_TWh!Y$9:Y$504)+SUMIF(Data_RES_TWh!$A$9:$A$1496,Data_TOT_TWh!$B3484&amp;"400_"&amp;Data_TOT_TWh!$E3484,Data_RES_TWh!Y$9:Y$1496)</f>
        <v>0</v>
      </c>
      <c r="Z3484" s="13">
        <f>SUMIF(Data_IND_TWh!$A$9:$A$504,Data_TOT_TWh!$B3484&amp;"200_"&amp;Data_TOT_TWh!$E3484,Data_IND_TWh!Z$9:Z$504)+SUMIF(Data_TER_TWh!$A$9:$A$504,Data_TOT_TWh!$B3484&amp;"300_"&amp;Data_TOT_TWh!$E3484,Data_TER_TWh!Z$9:Z$504)+SUMIF(Data_RES_TWh!$A$9:$A$1496,Data_TOT_TWh!$B3484&amp;"400_"&amp;Data_TOT_TWh!$E3484,Data_RES_TWh!Z$9:Z$1496)</f>
        <v>0</v>
      </c>
      <c r="AA3484" s="46">
        <f>SUMIF(Data_IND_TWh!$A$9:$A$504,Data_TOT_TWh!$B3484&amp;"200_"&amp;Data_TOT_TWh!$E3484,Data_IND_TWh!AA$9:AA$504)+SUMIF(Data_TER_TWh!$A$9:$A$504,Data_TOT_TWh!$B3484&amp;"300_"&amp;Data_TOT_TWh!$E3484,Data_TER_TWh!AA$9:AA$504)+SUMIF(Data_RES_TWh!$A$9:$A$1496,Data_TOT_TWh!$B3484&amp;"400_"&amp;Data_TOT_TWh!$E3484,Data_RES_TWh!AA$9:AA$1496)</f>
        <v>0</v>
      </c>
      <c r="AC3484" s="13"/>
      <c r="AE3484" s="13"/>
      <c r="AF3484" s="13">
        <f>SUMIF(Data_IND_TWh!$A$9:$A$504,Data_TOT_TWh!$B3484&amp;"200_"&amp;Data_TOT_TWh!$E3484,Data_IND_TWh!AF$9:AF$504)+SUMIF(Data_TER_TWh!$A$9:$A$504,Data_TOT_TWh!$B3484&amp;"300_"&amp;Data_TOT_TWh!$E3484,Data_TER_TWh!AF$9:AF$504)+SUMIF(Data_RES_TWh!$A$9:$A$1496,Data_TOT_TWh!$B3484&amp;"400_"&amp;Data_TOT_TWh!$E3484,Data_RES_TWh!AF$9:AF$1496)</f>
        <v>0</v>
      </c>
      <c r="AG3484" s="13">
        <f>SUMIF(Data_IND_TWh!$A$9:$A$504,Data_TOT_TWh!$B3484&amp;"200_"&amp;Data_TOT_TWh!$E3484,Data_IND_TWh!AG$9:AG$504)+SUMIF(Data_TER_TWh!$A$9:$A$504,Data_TOT_TWh!$B3484&amp;"300_"&amp;Data_TOT_TWh!$E3484,Data_TER_TWh!AG$9:AG$504)+SUMIF(Data_RES_TWh!$A$9:$A$1496,Data_TOT_TWh!$B3484&amp;"400_"&amp;Data_TOT_TWh!$E3484,Data_RES_TWh!AG$9:AG$1496)</f>
        <v>0</v>
      </c>
      <c r="AH3484" s="46">
        <f>SUMIF(Data_IND_TWh!$A$9:$A$504,Data_TOT_TWh!$B3484&amp;"200_"&amp;Data_TOT_TWh!$E3484,Data_IND_TWh!AH$9:AH$504)+SUMIF(Data_TER_TWh!$A$9:$A$504,Data_TOT_TWh!$B3484&amp;"300_"&amp;Data_TOT_TWh!$E3484,Data_TER_TWh!AH$9:AH$504)+SUMIF(Data_RES_TWh!$A$9:$A$1496,Data_TOT_TWh!$B3484&amp;"400_"&amp;Data_TOT_TWh!$E3484,Data_RES_TWh!AH$9:AH$1496)</f>
        <v>0</v>
      </c>
      <c r="AJ3484" s="13"/>
      <c r="AL3484" s="9"/>
      <c r="AM3484" s="87"/>
      <c r="AN3484" s="87"/>
    </row>
    <row r="3485" spans="12:40">
      <c r="L3485" s="46"/>
      <c r="M3485" s="46"/>
      <c r="O3485" s="47"/>
      <c r="P3485" s="46"/>
      <c r="Q3485" s="46"/>
      <c r="R3485" s="37"/>
      <c r="S3485" s="13"/>
      <c r="U3485" s="13"/>
      <c r="W3485" s="13"/>
      <c r="X3485" s="13">
        <f>SUMIF(Data_IND_TWh!$A$9:$A$504,Data_TOT_TWh!$B3485&amp;"200_"&amp;Data_TOT_TWh!$E3485,Data_IND_TWh!X$9:X$504)+SUMIF(Data_TER_TWh!$A$9:$A$504,Data_TOT_TWh!$B3485&amp;"300_"&amp;Data_TOT_TWh!$E3485,Data_TER_TWh!X$9:X$504)+SUMIF(Data_RES_TWh!$A$9:$A$1496,Data_TOT_TWh!$B3485&amp;"400_"&amp;Data_TOT_TWh!$E3485,Data_RES_TWh!X$9:X$1496)</f>
        <v>0</v>
      </c>
      <c r="Y3485" s="13">
        <f>SUMIF(Data_IND_TWh!$A$9:$A$504,Data_TOT_TWh!$B3485&amp;"200_"&amp;Data_TOT_TWh!$E3485,Data_IND_TWh!Y$9:Y$504)+SUMIF(Data_TER_TWh!$A$9:$A$504,Data_TOT_TWh!$B3485&amp;"300_"&amp;Data_TOT_TWh!$E3485,Data_TER_TWh!Y$9:Y$504)+SUMIF(Data_RES_TWh!$A$9:$A$1496,Data_TOT_TWh!$B3485&amp;"400_"&amp;Data_TOT_TWh!$E3485,Data_RES_TWh!Y$9:Y$1496)</f>
        <v>0</v>
      </c>
      <c r="Z3485" s="13">
        <f>SUMIF(Data_IND_TWh!$A$9:$A$504,Data_TOT_TWh!$B3485&amp;"200_"&amp;Data_TOT_TWh!$E3485,Data_IND_TWh!Z$9:Z$504)+SUMIF(Data_TER_TWh!$A$9:$A$504,Data_TOT_TWh!$B3485&amp;"300_"&amp;Data_TOT_TWh!$E3485,Data_TER_TWh!Z$9:Z$504)+SUMIF(Data_RES_TWh!$A$9:$A$1496,Data_TOT_TWh!$B3485&amp;"400_"&amp;Data_TOT_TWh!$E3485,Data_RES_TWh!Z$9:Z$1496)</f>
        <v>0</v>
      </c>
      <c r="AA3485" s="46">
        <f>SUMIF(Data_IND_TWh!$A$9:$A$504,Data_TOT_TWh!$B3485&amp;"200_"&amp;Data_TOT_TWh!$E3485,Data_IND_TWh!AA$9:AA$504)+SUMIF(Data_TER_TWh!$A$9:$A$504,Data_TOT_TWh!$B3485&amp;"300_"&amp;Data_TOT_TWh!$E3485,Data_TER_TWh!AA$9:AA$504)+SUMIF(Data_RES_TWh!$A$9:$A$1496,Data_TOT_TWh!$B3485&amp;"400_"&amp;Data_TOT_TWh!$E3485,Data_RES_TWh!AA$9:AA$1496)</f>
        <v>0</v>
      </c>
      <c r="AC3485" s="13"/>
      <c r="AE3485" s="13"/>
      <c r="AF3485" s="13">
        <f>SUMIF(Data_IND_TWh!$A$9:$A$504,Data_TOT_TWh!$B3485&amp;"200_"&amp;Data_TOT_TWh!$E3485,Data_IND_TWh!AF$9:AF$504)+SUMIF(Data_TER_TWh!$A$9:$A$504,Data_TOT_TWh!$B3485&amp;"300_"&amp;Data_TOT_TWh!$E3485,Data_TER_TWh!AF$9:AF$504)+SUMIF(Data_RES_TWh!$A$9:$A$1496,Data_TOT_TWh!$B3485&amp;"400_"&amp;Data_TOT_TWh!$E3485,Data_RES_TWh!AF$9:AF$1496)</f>
        <v>0</v>
      </c>
      <c r="AG3485" s="13">
        <f>SUMIF(Data_IND_TWh!$A$9:$A$504,Data_TOT_TWh!$B3485&amp;"200_"&amp;Data_TOT_TWh!$E3485,Data_IND_TWh!AG$9:AG$504)+SUMIF(Data_TER_TWh!$A$9:$A$504,Data_TOT_TWh!$B3485&amp;"300_"&amp;Data_TOT_TWh!$E3485,Data_TER_TWh!AG$9:AG$504)+SUMIF(Data_RES_TWh!$A$9:$A$1496,Data_TOT_TWh!$B3485&amp;"400_"&amp;Data_TOT_TWh!$E3485,Data_RES_TWh!AG$9:AG$1496)</f>
        <v>0</v>
      </c>
      <c r="AH3485" s="46">
        <f>SUMIF(Data_IND_TWh!$A$9:$A$504,Data_TOT_TWh!$B3485&amp;"200_"&amp;Data_TOT_TWh!$E3485,Data_IND_TWh!AH$9:AH$504)+SUMIF(Data_TER_TWh!$A$9:$A$504,Data_TOT_TWh!$B3485&amp;"300_"&amp;Data_TOT_TWh!$E3485,Data_TER_TWh!AH$9:AH$504)+SUMIF(Data_RES_TWh!$A$9:$A$1496,Data_TOT_TWh!$B3485&amp;"400_"&amp;Data_TOT_TWh!$E3485,Data_RES_TWh!AH$9:AH$1496)</f>
        <v>0</v>
      </c>
      <c r="AJ3485" s="13"/>
      <c r="AL3485" s="9"/>
      <c r="AM3485" s="87"/>
      <c r="AN3485" s="87"/>
    </row>
    <row r="3486" spans="12:40">
      <c r="L3486" s="46"/>
      <c r="M3486" s="46"/>
      <c r="O3486" s="47"/>
      <c r="P3486" s="46"/>
      <c r="Q3486" s="46"/>
      <c r="R3486" s="37"/>
      <c r="S3486" s="13"/>
      <c r="U3486" s="13"/>
      <c r="W3486" s="13"/>
      <c r="X3486" s="13">
        <f>SUMIF(Data_IND_TWh!$A$9:$A$504,Data_TOT_TWh!$B3486&amp;"200_"&amp;Data_TOT_TWh!$E3486,Data_IND_TWh!X$9:X$504)+SUMIF(Data_TER_TWh!$A$9:$A$504,Data_TOT_TWh!$B3486&amp;"300_"&amp;Data_TOT_TWh!$E3486,Data_TER_TWh!X$9:X$504)+SUMIF(Data_RES_TWh!$A$9:$A$1496,Data_TOT_TWh!$B3486&amp;"400_"&amp;Data_TOT_TWh!$E3486,Data_RES_TWh!X$9:X$1496)</f>
        <v>0</v>
      </c>
      <c r="Y3486" s="13">
        <f>SUMIF(Data_IND_TWh!$A$9:$A$504,Data_TOT_TWh!$B3486&amp;"200_"&amp;Data_TOT_TWh!$E3486,Data_IND_TWh!Y$9:Y$504)+SUMIF(Data_TER_TWh!$A$9:$A$504,Data_TOT_TWh!$B3486&amp;"300_"&amp;Data_TOT_TWh!$E3486,Data_TER_TWh!Y$9:Y$504)+SUMIF(Data_RES_TWh!$A$9:$A$1496,Data_TOT_TWh!$B3486&amp;"400_"&amp;Data_TOT_TWh!$E3486,Data_RES_TWh!Y$9:Y$1496)</f>
        <v>0</v>
      </c>
      <c r="Z3486" s="13">
        <f>SUMIF(Data_IND_TWh!$A$9:$A$504,Data_TOT_TWh!$B3486&amp;"200_"&amp;Data_TOT_TWh!$E3486,Data_IND_TWh!Z$9:Z$504)+SUMIF(Data_TER_TWh!$A$9:$A$504,Data_TOT_TWh!$B3486&amp;"300_"&amp;Data_TOT_TWh!$E3486,Data_TER_TWh!Z$9:Z$504)+SUMIF(Data_RES_TWh!$A$9:$A$1496,Data_TOT_TWh!$B3486&amp;"400_"&amp;Data_TOT_TWh!$E3486,Data_RES_TWh!Z$9:Z$1496)</f>
        <v>0</v>
      </c>
      <c r="AA3486" s="46">
        <f>SUMIF(Data_IND_TWh!$A$9:$A$504,Data_TOT_TWh!$B3486&amp;"200_"&amp;Data_TOT_TWh!$E3486,Data_IND_TWh!AA$9:AA$504)+SUMIF(Data_TER_TWh!$A$9:$A$504,Data_TOT_TWh!$B3486&amp;"300_"&amp;Data_TOT_TWh!$E3486,Data_TER_TWh!AA$9:AA$504)+SUMIF(Data_RES_TWh!$A$9:$A$1496,Data_TOT_TWh!$B3486&amp;"400_"&amp;Data_TOT_TWh!$E3486,Data_RES_TWh!AA$9:AA$1496)</f>
        <v>0</v>
      </c>
      <c r="AC3486" s="13"/>
      <c r="AE3486" s="13"/>
      <c r="AF3486" s="13">
        <f>SUMIF(Data_IND_TWh!$A$9:$A$504,Data_TOT_TWh!$B3486&amp;"200_"&amp;Data_TOT_TWh!$E3486,Data_IND_TWh!AF$9:AF$504)+SUMIF(Data_TER_TWh!$A$9:$A$504,Data_TOT_TWh!$B3486&amp;"300_"&amp;Data_TOT_TWh!$E3486,Data_TER_TWh!AF$9:AF$504)+SUMIF(Data_RES_TWh!$A$9:$A$1496,Data_TOT_TWh!$B3486&amp;"400_"&amp;Data_TOT_TWh!$E3486,Data_RES_TWh!AF$9:AF$1496)</f>
        <v>0</v>
      </c>
      <c r="AG3486" s="13">
        <f>SUMIF(Data_IND_TWh!$A$9:$A$504,Data_TOT_TWh!$B3486&amp;"200_"&amp;Data_TOT_TWh!$E3486,Data_IND_TWh!AG$9:AG$504)+SUMIF(Data_TER_TWh!$A$9:$A$504,Data_TOT_TWh!$B3486&amp;"300_"&amp;Data_TOT_TWh!$E3486,Data_TER_TWh!AG$9:AG$504)+SUMIF(Data_RES_TWh!$A$9:$A$1496,Data_TOT_TWh!$B3486&amp;"400_"&amp;Data_TOT_TWh!$E3486,Data_RES_TWh!AG$9:AG$1496)</f>
        <v>0</v>
      </c>
      <c r="AH3486" s="46">
        <f>SUMIF(Data_IND_TWh!$A$9:$A$504,Data_TOT_TWh!$B3486&amp;"200_"&amp;Data_TOT_TWh!$E3486,Data_IND_TWh!AH$9:AH$504)+SUMIF(Data_TER_TWh!$A$9:$A$504,Data_TOT_TWh!$B3486&amp;"300_"&amp;Data_TOT_TWh!$E3486,Data_TER_TWh!AH$9:AH$504)+SUMIF(Data_RES_TWh!$A$9:$A$1496,Data_TOT_TWh!$B3486&amp;"400_"&amp;Data_TOT_TWh!$E3486,Data_RES_TWh!AH$9:AH$1496)</f>
        <v>0</v>
      </c>
      <c r="AJ3486" s="13"/>
      <c r="AL3486" s="9"/>
      <c r="AM3486" s="87"/>
      <c r="AN3486" s="87"/>
    </row>
    <row r="3487" spans="12:40">
      <c r="L3487" s="46"/>
      <c r="M3487" s="46"/>
      <c r="O3487" s="47"/>
      <c r="P3487" s="46"/>
      <c r="Q3487" s="46"/>
      <c r="R3487" s="37"/>
      <c r="S3487" s="13"/>
      <c r="U3487" s="13"/>
      <c r="W3487" s="13"/>
      <c r="X3487" s="13">
        <f>SUMIF(Data_IND_TWh!$A$9:$A$504,Data_TOT_TWh!$B3487&amp;"200_"&amp;Data_TOT_TWh!$E3487,Data_IND_TWh!X$9:X$504)+SUMIF(Data_TER_TWh!$A$9:$A$504,Data_TOT_TWh!$B3487&amp;"300_"&amp;Data_TOT_TWh!$E3487,Data_TER_TWh!X$9:X$504)+SUMIF(Data_RES_TWh!$A$9:$A$1496,Data_TOT_TWh!$B3487&amp;"400_"&amp;Data_TOT_TWh!$E3487,Data_RES_TWh!X$9:X$1496)</f>
        <v>0</v>
      </c>
      <c r="Y3487" s="13">
        <f>SUMIF(Data_IND_TWh!$A$9:$A$504,Data_TOT_TWh!$B3487&amp;"200_"&amp;Data_TOT_TWh!$E3487,Data_IND_TWh!Y$9:Y$504)+SUMIF(Data_TER_TWh!$A$9:$A$504,Data_TOT_TWh!$B3487&amp;"300_"&amp;Data_TOT_TWh!$E3487,Data_TER_TWh!Y$9:Y$504)+SUMIF(Data_RES_TWh!$A$9:$A$1496,Data_TOT_TWh!$B3487&amp;"400_"&amp;Data_TOT_TWh!$E3487,Data_RES_TWh!Y$9:Y$1496)</f>
        <v>0</v>
      </c>
      <c r="Z3487" s="13">
        <f>SUMIF(Data_IND_TWh!$A$9:$A$504,Data_TOT_TWh!$B3487&amp;"200_"&amp;Data_TOT_TWh!$E3487,Data_IND_TWh!Z$9:Z$504)+SUMIF(Data_TER_TWh!$A$9:$A$504,Data_TOT_TWh!$B3487&amp;"300_"&amp;Data_TOT_TWh!$E3487,Data_TER_TWh!Z$9:Z$504)+SUMIF(Data_RES_TWh!$A$9:$A$1496,Data_TOT_TWh!$B3487&amp;"400_"&amp;Data_TOT_TWh!$E3487,Data_RES_TWh!Z$9:Z$1496)</f>
        <v>0</v>
      </c>
      <c r="AA3487" s="46">
        <f>SUMIF(Data_IND_TWh!$A$9:$A$504,Data_TOT_TWh!$B3487&amp;"200_"&amp;Data_TOT_TWh!$E3487,Data_IND_TWh!AA$9:AA$504)+SUMIF(Data_TER_TWh!$A$9:$A$504,Data_TOT_TWh!$B3487&amp;"300_"&amp;Data_TOT_TWh!$E3487,Data_TER_TWh!AA$9:AA$504)+SUMIF(Data_RES_TWh!$A$9:$A$1496,Data_TOT_TWh!$B3487&amp;"400_"&amp;Data_TOT_TWh!$E3487,Data_RES_TWh!AA$9:AA$1496)</f>
        <v>0</v>
      </c>
      <c r="AC3487" s="13"/>
      <c r="AE3487" s="13"/>
      <c r="AF3487" s="13">
        <f>SUMIF(Data_IND_TWh!$A$9:$A$504,Data_TOT_TWh!$B3487&amp;"200_"&amp;Data_TOT_TWh!$E3487,Data_IND_TWh!AF$9:AF$504)+SUMIF(Data_TER_TWh!$A$9:$A$504,Data_TOT_TWh!$B3487&amp;"300_"&amp;Data_TOT_TWh!$E3487,Data_TER_TWh!AF$9:AF$504)+SUMIF(Data_RES_TWh!$A$9:$A$1496,Data_TOT_TWh!$B3487&amp;"400_"&amp;Data_TOT_TWh!$E3487,Data_RES_TWh!AF$9:AF$1496)</f>
        <v>0</v>
      </c>
      <c r="AG3487" s="13">
        <f>SUMIF(Data_IND_TWh!$A$9:$A$504,Data_TOT_TWh!$B3487&amp;"200_"&amp;Data_TOT_TWh!$E3487,Data_IND_TWh!AG$9:AG$504)+SUMIF(Data_TER_TWh!$A$9:$A$504,Data_TOT_TWh!$B3487&amp;"300_"&amp;Data_TOT_TWh!$E3487,Data_TER_TWh!AG$9:AG$504)+SUMIF(Data_RES_TWh!$A$9:$A$1496,Data_TOT_TWh!$B3487&amp;"400_"&amp;Data_TOT_TWh!$E3487,Data_RES_TWh!AG$9:AG$1496)</f>
        <v>0</v>
      </c>
      <c r="AH3487" s="46">
        <f>SUMIF(Data_IND_TWh!$A$9:$A$504,Data_TOT_TWh!$B3487&amp;"200_"&amp;Data_TOT_TWh!$E3487,Data_IND_TWh!AH$9:AH$504)+SUMIF(Data_TER_TWh!$A$9:$A$504,Data_TOT_TWh!$B3487&amp;"300_"&amp;Data_TOT_TWh!$E3487,Data_TER_TWh!AH$9:AH$504)+SUMIF(Data_RES_TWh!$A$9:$A$1496,Data_TOT_TWh!$B3487&amp;"400_"&amp;Data_TOT_TWh!$E3487,Data_RES_TWh!AH$9:AH$1496)</f>
        <v>0</v>
      </c>
      <c r="AJ3487" s="13"/>
      <c r="AL3487" s="9"/>
      <c r="AM3487" s="87"/>
      <c r="AN3487" s="87"/>
    </row>
    <row r="3488" spans="12:40">
      <c r="L3488" s="46"/>
      <c r="M3488" s="46"/>
      <c r="O3488" s="47"/>
      <c r="P3488" s="46"/>
      <c r="Q3488" s="46"/>
      <c r="R3488" s="37"/>
      <c r="S3488" s="13"/>
      <c r="U3488" s="13"/>
      <c r="W3488" s="13"/>
      <c r="X3488" s="13">
        <f>SUMIF(Data_IND_TWh!$A$9:$A$504,Data_TOT_TWh!$B3488&amp;"200_"&amp;Data_TOT_TWh!$E3488,Data_IND_TWh!X$9:X$504)+SUMIF(Data_TER_TWh!$A$9:$A$504,Data_TOT_TWh!$B3488&amp;"300_"&amp;Data_TOT_TWh!$E3488,Data_TER_TWh!X$9:X$504)+SUMIF(Data_RES_TWh!$A$9:$A$1496,Data_TOT_TWh!$B3488&amp;"400_"&amp;Data_TOT_TWh!$E3488,Data_RES_TWh!X$9:X$1496)</f>
        <v>0</v>
      </c>
      <c r="Y3488" s="13">
        <f>SUMIF(Data_IND_TWh!$A$9:$A$504,Data_TOT_TWh!$B3488&amp;"200_"&amp;Data_TOT_TWh!$E3488,Data_IND_TWh!Y$9:Y$504)+SUMIF(Data_TER_TWh!$A$9:$A$504,Data_TOT_TWh!$B3488&amp;"300_"&amp;Data_TOT_TWh!$E3488,Data_TER_TWh!Y$9:Y$504)+SUMIF(Data_RES_TWh!$A$9:$A$1496,Data_TOT_TWh!$B3488&amp;"400_"&amp;Data_TOT_TWh!$E3488,Data_RES_TWh!Y$9:Y$1496)</f>
        <v>0</v>
      </c>
      <c r="Z3488" s="13">
        <f>SUMIF(Data_IND_TWh!$A$9:$A$504,Data_TOT_TWh!$B3488&amp;"200_"&amp;Data_TOT_TWh!$E3488,Data_IND_TWh!Z$9:Z$504)+SUMIF(Data_TER_TWh!$A$9:$A$504,Data_TOT_TWh!$B3488&amp;"300_"&amp;Data_TOT_TWh!$E3488,Data_TER_TWh!Z$9:Z$504)+SUMIF(Data_RES_TWh!$A$9:$A$1496,Data_TOT_TWh!$B3488&amp;"400_"&amp;Data_TOT_TWh!$E3488,Data_RES_TWh!Z$9:Z$1496)</f>
        <v>0</v>
      </c>
      <c r="AA3488" s="46">
        <f>SUMIF(Data_IND_TWh!$A$9:$A$504,Data_TOT_TWh!$B3488&amp;"200_"&amp;Data_TOT_TWh!$E3488,Data_IND_TWh!AA$9:AA$504)+SUMIF(Data_TER_TWh!$A$9:$A$504,Data_TOT_TWh!$B3488&amp;"300_"&amp;Data_TOT_TWh!$E3488,Data_TER_TWh!AA$9:AA$504)+SUMIF(Data_RES_TWh!$A$9:$A$1496,Data_TOT_TWh!$B3488&amp;"400_"&amp;Data_TOT_TWh!$E3488,Data_RES_TWh!AA$9:AA$1496)</f>
        <v>0</v>
      </c>
      <c r="AC3488" s="13"/>
      <c r="AE3488" s="13"/>
      <c r="AF3488" s="13">
        <f>SUMIF(Data_IND_TWh!$A$9:$A$504,Data_TOT_TWh!$B3488&amp;"200_"&amp;Data_TOT_TWh!$E3488,Data_IND_TWh!AF$9:AF$504)+SUMIF(Data_TER_TWh!$A$9:$A$504,Data_TOT_TWh!$B3488&amp;"300_"&amp;Data_TOT_TWh!$E3488,Data_TER_TWh!AF$9:AF$504)+SUMIF(Data_RES_TWh!$A$9:$A$1496,Data_TOT_TWh!$B3488&amp;"400_"&amp;Data_TOT_TWh!$E3488,Data_RES_TWh!AF$9:AF$1496)</f>
        <v>0</v>
      </c>
      <c r="AG3488" s="13">
        <f>SUMIF(Data_IND_TWh!$A$9:$A$504,Data_TOT_TWh!$B3488&amp;"200_"&amp;Data_TOT_TWh!$E3488,Data_IND_TWh!AG$9:AG$504)+SUMIF(Data_TER_TWh!$A$9:$A$504,Data_TOT_TWh!$B3488&amp;"300_"&amp;Data_TOT_TWh!$E3488,Data_TER_TWh!AG$9:AG$504)+SUMIF(Data_RES_TWh!$A$9:$A$1496,Data_TOT_TWh!$B3488&amp;"400_"&amp;Data_TOT_TWh!$E3488,Data_RES_TWh!AG$9:AG$1496)</f>
        <v>0</v>
      </c>
      <c r="AH3488" s="46">
        <f>SUMIF(Data_IND_TWh!$A$9:$A$504,Data_TOT_TWh!$B3488&amp;"200_"&amp;Data_TOT_TWh!$E3488,Data_IND_TWh!AH$9:AH$504)+SUMIF(Data_TER_TWh!$A$9:$A$504,Data_TOT_TWh!$B3488&amp;"300_"&amp;Data_TOT_TWh!$E3488,Data_TER_TWh!AH$9:AH$504)+SUMIF(Data_RES_TWh!$A$9:$A$1496,Data_TOT_TWh!$B3488&amp;"400_"&amp;Data_TOT_TWh!$E3488,Data_RES_TWh!AH$9:AH$1496)</f>
        <v>0</v>
      </c>
      <c r="AJ3488" s="13"/>
      <c r="AL3488" s="9"/>
      <c r="AM3488" s="87"/>
      <c r="AN3488" s="87"/>
    </row>
    <row r="3489" spans="12:40">
      <c r="L3489" s="46"/>
      <c r="M3489" s="46"/>
      <c r="O3489" s="47"/>
      <c r="P3489" s="46"/>
      <c r="Q3489" s="46"/>
      <c r="R3489" s="37"/>
      <c r="S3489" s="13"/>
      <c r="U3489" s="13"/>
      <c r="W3489" s="13"/>
      <c r="X3489" s="13">
        <f>SUMIF(Data_IND_TWh!$A$9:$A$504,Data_TOT_TWh!$B3489&amp;"200_"&amp;Data_TOT_TWh!$E3489,Data_IND_TWh!X$9:X$504)+SUMIF(Data_TER_TWh!$A$9:$A$504,Data_TOT_TWh!$B3489&amp;"300_"&amp;Data_TOT_TWh!$E3489,Data_TER_TWh!X$9:X$504)+SUMIF(Data_RES_TWh!$A$9:$A$1496,Data_TOT_TWh!$B3489&amp;"400_"&amp;Data_TOT_TWh!$E3489,Data_RES_TWh!X$9:X$1496)</f>
        <v>0</v>
      </c>
      <c r="Y3489" s="13">
        <f>SUMIF(Data_IND_TWh!$A$9:$A$504,Data_TOT_TWh!$B3489&amp;"200_"&amp;Data_TOT_TWh!$E3489,Data_IND_TWh!Y$9:Y$504)+SUMIF(Data_TER_TWh!$A$9:$A$504,Data_TOT_TWh!$B3489&amp;"300_"&amp;Data_TOT_TWh!$E3489,Data_TER_TWh!Y$9:Y$504)+SUMIF(Data_RES_TWh!$A$9:$A$1496,Data_TOT_TWh!$B3489&amp;"400_"&amp;Data_TOT_TWh!$E3489,Data_RES_TWh!Y$9:Y$1496)</f>
        <v>0</v>
      </c>
      <c r="Z3489" s="13">
        <f>SUMIF(Data_IND_TWh!$A$9:$A$504,Data_TOT_TWh!$B3489&amp;"200_"&amp;Data_TOT_TWh!$E3489,Data_IND_TWh!Z$9:Z$504)+SUMIF(Data_TER_TWh!$A$9:$A$504,Data_TOT_TWh!$B3489&amp;"300_"&amp;Data_TOT_TWh!$E3489,Data_TER_TWh!Z$9:Z$504)+SUMIF(Data_RES_TWh!$A$9:$A$1496,Data_TOT_TWh!$B3489&amp;"400_"&amp;Data_TOT_TWh!$E3489,Data_RES_TWh!Z$9:Z$1496)</f>
        <v>0</v>
      </c>
      <c r="AA3489" s="46">
        <f>SUMIF(Data_IND_TWh!$A$9:$A$504,Data_TOT_TWh!$B3489&amp;"200_"&amp;Data_TOT_TWh!$E3489,Data_IND_TWh!AA$9:AA$504)+SUMIF(Data_TER_TWh!$A$9:$A$504,Data_TOT_TWh!$B3489&amp;"300_"&amp;Data_TOT_TWh!$E3489,Data_TER_TWh!AA$9:AA$504)+SUMIF(Data_RES_TWh!$A$9:$A$1496,Data_TOT_TWh!$B3489&amp;"400_"&amp;Data_TOT_TWh!$E3489,Data_RES_TWh!AA$9:AA$1496)</f>
        <v>0</v>
      </c>
      <c r="AC3489" s="13"/>
      <c r="AE3489" s="13"/>
      <c r="AF3489" s="13">
        <f>SUMIF(Data_IND_TWh!$A$9:$A$504,Data_TOT_TWh!$B3489&amp;"200_"&amp;Data_TOT_TWh!$E3489,Data_IND_TWh!AF$9:AF$504)+SUMIF(Data_TER_TWh!$A$9:$A$504,Data_TOT_TWh!$B3489&amp;"300_"&amp;Data_TOT_TWh!$E3489,Data_TER_TWh!AF$9:AF$504)+SUMIF(Data_RES_TWh!$A$9:$A$1496,Data_TOT_TWh!$B3489&amp;"400_"&amp;Data_TOT_TWh!$E3489,Data_RES_TWh!AF$9:AF$1496)</f>
        <v>0</v>
      </c>
      <c r="AG3489" s="13">
        <f>SUMIF(Data_IND_TWh!$A$9:$A$504,Data_TOT_TWh!$B3489&amp;"200_"&amp;Data_TOT_TWh!$E3489,Data_IND_TWh!AG$9:AG$504)+SUMIF(Data_TER_TWh!$A$9:$A$504,Data_TOT_TWh!$B3489&amp;"300_"&amp;Data_TOT_TWh!$E3489,Data_TER_TWh!AG$9:AG$504)+SUMIF(Data_RES_TWh!$A$9:$A$1496,Data_TOT_TWh!$B3489&amp;"400_"&amp;Data_TOT_TWh!$E3489,Data_RES_TWh!AG$9:AG$1496)</f>
        <v>0</v>
      </c>
      <c r="AH3489" s="46">
        <f>SUMIF(Data_IND_TWh!$A$9:$A$504,Data_TOT_TWh!$B3489&amp;"200_"&amp;Data_TOT_TWh!$E3489,Data_IND_TWh!AH$9:AH$504)+SUMIF(Data_TER_TWh!$A$9:$A$504,Data_TOT_TWh!$B3489&amp;"300_"&amp;Data_TOT_TWh!$E3489,Data_TER_TWh!AH$9:AH$504)+SUMIF(Data_RES_TWh!$A$9:$A$1496,Data_TOT_TWh!$B3489&amp;"400_"&amp;Data_TOT_TWh!$E3489,Data_RES_TWh!AH$9:AH$1496)</f>
        <v>0</v>
      </c>
      <c r="AJ3489" s="13"/>
      <c r="AL3489" s="9"/>
      <c r="AM3489" s="87"/>
      <c r="AN3489" s="87"/>
    </row>
    <row r="3490" spans="12:40">
      <c r="L3490" s="46"/>
      <c r="M3490" s="46"/>
      <c r="O3490" s="47"/>
      <c r="P3490" s="46"/>
      <c r="Q3490" s="46"/>
      <c r="R3490" s="37"/>
      <c r="S3490" s="13"/>
      <c r="U3490" s="13"/>
      <c r="W3490" s="13"/>
      <c r="X3490" s="13">
        <f>SUMIF(Data_IND_TWh!$A$9:$A$504,Data_TOT_TWh!$B3490&amp;"200_"&amp;Data_TOT_TWh!$E3490,Data_IND_TWh!X$9:X$504)+SUMIF(Data_TER_TWh!$A$9:$A$504,Data_TOT_TWh!$B3490&amp;"300_"&amp;Data_TOT_TWh!$E3490,Data_TER_TWh!X$9:X$504)+SUMIF(Data_RES_TWh!$A$9:$A$1496,Data_TOT_TWh!$B3490&amp;"400_"&amp;Data_TOT_TWh!$E3490,Data_RES_TWh!X$9:X$1496)</f>
        <v>0</v>
      </c>
      <c r="Y3490" s="13">
        <f>SUMIF(Data_IND_TWh!$A$9:$A$504,Data_TOT_TWh!$B3490&amp;"200_"&amp;Data_TOT_TWh!$E3490,Data_IND_TWh!Y$9:Y$504)+SUMIF(Data_TER_TWh!$A$9:$A$504,Data_TOT_TWh!$B3490&amp;"300_"&amp;Data_TOT_TWh!$E3490,Data_TER_TWh!Y$9:Y$504)+SUMIF(Data_RES_TWh!$A$9:$A$1496,Data_TOT_TWh!$B3490&amp;"400_"&amp;Data_TOT_TWh!$E3490,Data_RES_TWh!Y$9:Y$1496)</f>
        <v>0</v>
      </c>
      <c r="Z3490" s="13">
        <f>SUMIF(Data_IND_TWh!$A$9:$A$504,Data_TOT_TWh!$B3490&amp;"200_"&amp;Data_TOT_TWh!$E3490,Data_IND_TWh!Z$9:Z$504)+SUMIF(Data_TER_TWh!$A$9:$A$504,Data_TOT_TWh!$B3490&amp;"300_"&amp;Data_TOT_TWh!$E3490,Data_TER_TWh!Z$9:Z$504)+SUMIF(Data_RES_TWh!$A$9:$A$1496,Data_TOT_TWh!$B3490&amp;"400_"&amp;Data_TOT_TWh!$E3490,Data_RES_TWh!Z$9:Z$1496)</f>
        <v>0</v>
      </c>
      <c r="AA3490" s="46">
        <f>SUMIF(Data_IND_TWh!$A$9:$A$504,Data_TOT_TWh!$B3490&amp;"200_"&amp;Data_TOT_TWh!$E3490,Data_IND_TWh!AA$9:AA$504)+SUMIF(Data_TER_TWh!$A$9:$A$504,Data_TOT_TWh!$B3490&amp;"300_"&amp;Data_TOT_TWh!$E3490,Data_TER_TWh!AA$9:AA$504)+SUMIF(Data_RES_TWh!$A$9:$A$1496,Data_TOT_TWh!$B3490&amp;"400_"&amp;Data_TOT_TWh!$E3490,Data_RES_TWh!AA$9:AA$1496)</f>
        <v>0</v>
      </c>
      <c r="AC3490" s="13"/>
      <c r="AE3490" s="13"/>
      <c r="AF3490" s="13">
        <f>SUMIF(Data_IND_TWh!$A$9:$A$504,Data_TOT_TWh!$B3490&amp;"200_"&amp;Data_TOT_TWh!$E3490,Data_IND_TWh!AF$9:AF$504)+SUMIF(Data_TER_TWh!$A$9:$A$504,Data_TOT_TWh!$B3490&amp;"300_"&amp;Data_TOT_TWh!$E3490,Data_TER_TWh!AF$9:AF$504)+SUMIF(Data_RES_TWh!$A$9:$A$1496,Data_TOT_TWh!$B3490&amp;"400_"&amp;Data_TOT_TWh!$E3490,Data_RES_TWh!AF$9:AF$1496)</f>
        <v>0</v>
      </c>
      <c r="AG3490" s="13">
        <f>SUMIF(Data_IND_TWh!$A$9:$A$504,Data_TOT_TWh!$B3490&amp;"200_"&amp;Data_TOT_TWh!$E3490,Data_IND_TWh!AG$9:AG$504)+SUMIF(Data_TER_TWh!$A$9:$A$504,Data_TOT_TWh!$B3490&amp;"300_"&amp;Data_TOT_TWh!$E3490,Data_TER_TWh!AG$9:AG$504)+SUMIF(Data_RES_TWh!$A$9:$A$1496,Data_TOT_TWh!$B3490&amp;"400_"&amp;Data_TOT_TWh!$E3490,Data_RES_TWh!AG$9:AG$1496)</f>
        <v>0</v>
      </c>
      <c r="AH3490" s="46">
        <f>SUMIF(Data_IND_TWh!$A$9:$A$504,Data_TOT_TWh!$B3490&amp;"200_"&amp;Data_TOT_TWh!$E3490,Data_IND_TWh!AH$9:AH$504)+SUMIF(Data_TER_TWh!$A$9:$A$504,Data_TOT_TWh!$B3490&amp;"300_"&amp;Data_TOT_TWh!$E3490,Data_TER_TWh!AH$9:AH$504)+SUMIF(Data_RES_TWh!$A$9:$A$1496,Data_TOT_TWh!$B3490&amp;"400_"&amp;Data_TOT_TWh!$E3490,Data_RES_TWh!AH$9:AH$1496)</f>
        <v>0</v>
      </c>
      <c r="AJ3490" s="13"/>
      <c r="AL3490" s="9"/>
      <c r="AM3490" s="87"/>
      <c r="AN3490" s="87"/>
    </row>
    <row r="3491" spans="12:40">
      <c r="L3491" s="46"/>
      <c r="M3491" s="46"/>
      <c r="O3491" s="47"/>
      <c r="P3491" s="46"/>
      <c r="Q3491" s="46"/>
      <c r="R3491" s="37"/>
      <c r="S3491" s="13"/>
      <c r="U3491" s="13"/>
      <c r="W3491" s="13"/>
      <c r="X3491" s="13">
        <f>SUMIF(Data_IND_TWh!$A$9:$A$504,Data_TOT_TWh!$B3491&amp;"200_"&amp;Data_TOT_TWh!$E3491,Data_IND_TWh!X$9:X$504)+SUMIF(Data_TER_TWh!$A$9:$A$504,Data_TOT_TWh!$B3491&amp;"300_"&amp;Data_TOT_TWh!$E3491,Data_TER_TWh!X$9:X$504)+SUMIF(Data_RES_TWh!$A$9:$A$1496,Data_TOT_TWh!$B3491&amp;"400_"&amp;Data_TOT_TWh!$E3491,Data_RES_TWh!X$9:X$1496)</f>
        <v>0</v>
      </c>
      <c r="Y3491" s="13">
        <f>SUMIF(Data_IND_TWh!$A$9:$A$504,Data_TOT_TWh!$B3491&amp;"200_"&amp;Data_TOT_TWh!$E3491,Data_IND_TWh!Y$9:Y$504)+SUMIF(Data_TER_TWh!$A$9:$A$504,Data_TOT_TWh!$B3491&amp;"300_"&amp;Data_TOT_TWh!$E3491,Data_TER_TWh!Y$9:Y$504)+SUMIF(Data_RES_TWh!$A$9:$A$1496,Data_TOT_TWh!$B3491&amp;"400_"&amp;Data_TOT_TWh!$E3491,Data_RES_TWh!Y$9:Y$1496)</f>
        <v>0</v>
      </c>
      <c r="Z3491" s="13">
        <f>SUMIF(Data_IND_TWh!$A$9:$A$504,Data_TOT_TWh!$B3491&amp;"200_"&amp;Data_TOT_TWh!$E3491,Data_IND_TWh!Z$9:Z$504)+SUMIF(Data_TER_TWh!$A$9:$A$504,Data_TOT_TWh!$B3491&amp;"300_"&amp;Data_TOT_TWh!$E3491,Data_TER_TWh!Z$9:Z$504)+SUMIF(Data_RES_TWh!$A$9:$A$1496,Data_TOT_TWh!$B3491&amp;"400_"&amp;Data_TOT_TWh!$E3491,Data_RES_TWh!Z$9:Z$1496)</f>
        <v>0</v>
      </c>
      <c r="AA3491" s="46">
        <f>SUMIF(Data_IND_TWh!$A$9:$A$504,Data_TOT_TWh!$B3491&amp;"200_"&amp;Data_TOT_TWh!$E3491,Data_IND_TWh!AA$9:AA$504)+SUMIF(Data_TER_TWh!$A$9:$A$504,Data_TOT_TWh!$B3491&amp;"300_"&amp;Data_TOT_TWh!$E3491,Data_TER_TWh!AA$9:AA$504)+SUMIF(Data_RES_TWh!$A$9:$A$1496,Data_TOT_TWh!$B3491&amp;"400_"&amp;Data_TOT_TWh!$E3491,Data_RES_TWh!AA$9:AA$1496)</f>
        <v>0</v>
      </c>
      <c r="AC3491" s="13"/>
      <c r="AE3491" s="13"/>
      <c r="AF3491" s="13">
        <f>SUMIF(Data_IND_TWh!$A$9:$A$504,Data_TOT_TWh!$B3491&amp;"200_"&amp;Data_TOT_TWh!$E3491,Data_IND_TWh!AF$9:AF$504)+SUMIF(Data_TER_TWh!$A$9:$A$504,Data_TOT_TWh!$B3491&amp;"300_"&amp;Data_TOT_TWh!$E3491,Data_TER_TWh!AF$9:AF$504)+SUMIF(Data_RES_TWh!$A$9:$A$1496,Data_TOT_TWh!$B3491&amp;"400_"&amp;Data_TOT_TWh!$E3491,Data_RES_TWh!AF$9:AF$1496)</f>
        <v>0</v>
      </c>
      <c r="AG3491" s="13">
        <f>SUMIF(Data_IND_TWh!$A$9:$A$504,Data_TOT_TWh!$B3491&amp;"200_"&amp;Data_TOT_TWh!$E3491,Data_IND_TWh!AG$9:AG$504)+SUMIF(Data_TER_TWh!$A$9:$A$504,Data_TOT_TWh!$B3491&amp;"300_"&amp;Data_TOT_TWh!$E3491,Data_TER_TWh!AG$9:AG$504)+SUMIF(Data_RES_TWh!$A$9:$A$1496,Data_TOT_TWh!$B3491&amp;"400_"&amp;Data_TOT_TWh!$E3491,Data_RES_TWh!AG$9:AG$1496)</f>
        <v>0</v>
      </c>
      <c r="AH3491" s="46">
        <f>SUMIF(Data_IND_TWh!$A$9:$A$504,Data_TOT_TWh!$B3491&amp;"200_"&amp;Data_TOT_TWh!$E3491,Data_IND_TWh!AH$9:AH$504)+SUMIF(Data_TER_TWh!$A$9:$A$504,Data_TOT_TWh!$B3491&amp;"300_"&amp;Data_TOT_TWh!$E3491,Data_TER_TWh!AH$9:AH$504)+SUMIF(Data_RES_TWh!$A$9:$A$1496,Data_TOT_TWh!$B3491&amp;"400_"&amp;Data_TOT_TWh!$E3491,Data_RES_TWh!AH$9:AH$1496)</f>
        <v>0</v>
      </c>
      <c r="AJ3491" s="13"/>
      <c r="AL3491" s="9"/>
      <c r="AM3491" s="87"/>
      <c r="AN3491" s="87"/>
    </row>
    <row r="3492" spans="12:40">
      <c r="L3492" s="46"/>
      <c r="M3492" s="46"/>
      <c r="O3492" s="47"/>
      <c r="P3492" s="46"/>
      <c r="Q3492" s="46"/>
      <c r="R3492" s="37"/>
      <c r="S3492" s="13"/>
      <c r="U3492" s="13"/>
      <c r="W3492" s="13"/>
      <c r="X3492" s="13">
        <f>SUMIF(Data_IND_TWh!$A$9:$A$504,Data_TOT_TWh!$B3492&amp;"200_"&amp;Data_TOT_TWh!$E3492,Data_IND_TWh!X$9:X$504)+SUMIF(Data_TER_TWh!$A$9:$A$504,Data_TOT_TWh!$B3492&amp;"300_"&amp;Data_TOT_TWh!$E3492,Data_TER_TWh!X$9:X$504)+SUMIF(Data_RES_TWh!$A$9:$A$1496,Data_TOT_TWh!$B3492&amp;"400_"&amp;Data_TOT_TWh!$E3492,Data_RES_TWh!X$9:X$1496)</f>
        <v>0</v>
      </c>
      <c r="Y3492" s="13">
        <f>SUMIF(Data_IND_TWh!$A$9:$A$504,Data_TOT_TWh!$B3492&amp;"200_"&amp;Data_TOT_TWh!$E3492,Data_IND_TWh!Y$9:Y$504)+SUMIF(Data_TER_TWh!$A$9:$A$504,Data_TOT_TWh!$B3492&amp;"300_"&amp;Data_TOT_TWh!$E3492,Data_TER_TWh!Y$9:Y$504)+SUMIF(Data_RES_TWh!$A$9:$A$1496,Data_TOT_TWh!$B3492&amp;"400_"&amp;Data_TOT_TWh!$E3492,Data_RES_TWh!Y$9:Y$1496)</f>
        <v>0</v>
      </c>
      <c r="Z3492" s="13">
        <f>SUMIF(Data_IND_TWh!$A$9:$A$504,Data_TOT_TWh!$B3492&amp;"200_"&amp;Data_TOT_TWh!$E3492,Data_IND_TWh!Z$9:Z$504)+SUMIF(Data_TER_TWh!$A$9:$A$504,Data_TOT_TWh!$B3492&amp;"300_"&amp;Data_TOT_TWh!$E3492,Data_TER_TWh!Z$9:Z$504)+SUMIF(Data_RES_TWh!$A$9:$A$1496,Data_TOT_TWh!$B3492&amp;"400_"&amp;Data_TOT_TWh!$E3492,Data_RES_TWh!Z$9:Z$1496)</f>
        <v>0</v>
      </c>
      <c r="AA3492" s="46">
        <f>SUMIF(Data_IND_TWh!$A$9:$A$504,Data_TOT_TWh!$B3492&amp;"200_"&amp;Data_TOT_TWh!$E3492,Data_IND_TWh!AA$9:AA$504)+SUMIF(Data_TER_TWh!$A$9:$A$504,Data_TOT_TWh!$B3492&amp;"300_"&amp;Data_TOT_TWh!$E3492,Data_TER_TWh!AA$9:AA$504)+SUMIF(Data_RES_TWh!$A$9:$A$1496,Data_TOT_TWh!$B3492&amp;"400_"&amp;Data_TOT_TWh!$E3492,Data_RES_TWh!AA$9:AA$1496)</f>
        <v>0</v>
      </c>
      <c r="AC3492" s="13"/>
      <c r="AE3492" s="13"/>
      <c r="AF3492" s="13">
        <f>SUMIF(Data_IND_TWh!$A$9:$A$504,Data_TOT_TWh!$B3492&amp;"200_"&amp;Data_TOT_TWh!$E3492,Data_IND_TWh!AF$9:AF$504)+SUMIF(Data_TER_TWh!$A$9:$A$504,Data_TOT_TWh!$B3492&amp;"300_"&amp;Data_TOT_TWh!$E3492,Data_TER_TWh!AF$9:AF$504)+SUMIF(Data_RES_TWh!$A$9:$A$1496,Data_TOT_TWh!$B3492&amp;"400_"&amp;Data_TOT_TWh!$E3492,Data_RES_TWh!AF$9:AF$1496)</f>
        <v>0</v>
      </c>
      <c r="AG3492" s="13">
        <f>SUMIF(Data_IND_TWh!$A$9:$A$504,Data_TOT_TWh!$B3492&amp;"200_"&amp;Data_TOT_TWh!$E3492,Data_IND_TWh!AG$9:AG$504)+SUMIF(Data_TER_TWh!$A$9:$A$504,Data_TOT_TWh!$B3492&amp;"300_"&amp;Data_TOT_TWh!$E3492,Data_TER_TWh!AG$9:AG$504)+SUMIF(Data_RES_TWh!$A$9:$A$1496,Data_TOT_TWh!$B3492&amp;"400_"&amp;Data_TOT_TWh!$E3492,Data_RES_TWh!AG$9:AG$1496)</f>
        <v>0</v>
      </c>
      <c r="AH3492" s="46">
        <f>SUMIF(Data_IND_TWh!$A$9:$A$504,Data_TOT_TWh!$B3492&amp;"200_"&amp;Data_TOT_TWh!$E3492,Data_IND_TWh!AH$9:AH$504)+SUMIF(Data_TER_TWh!$A$9:$A$504,Data_TOT_TWh!$B3492&amp;"300_"&amp;Data_TOT_TWh!$E3492,Data_TER_TWh!AH$9:AH$504)+SUMIF(Data_RES_TWh!$A$9:$A$1496,Data_TOT_TWh!$B3492&amp;"400_"&amp;Data_TOT_TWh!$E3492,Data_RES_TWh!AH$9:AH$1496)</f>
        <v>0</v>
      </c>
      <c r="AJ3492" s="13"/>
      <c r="AL3492" s="9"/>
      <c r="AM3492" s="87"/>
      <c r="AN3492" s="87"/>
    </row>
    <row r="3493" spans="12:40">
      <c r="L3493" s="46"/>
      <c r="M3493" s="46"/>
      <c r="O3493" s="47"/>
      <c r="P3493" s="46"/>
      <c r="Q3493" s="46"/>
      <c r="R3493" s="37"/>
      <c r="S3493" s="13"/>
      <c r="U3493" s="13"/>
      <c r="W3493" s="13"/>
      <c r="X3493" s="13">
        <f>SUMIF(Data_IND_TWh!$A$9:$A$504,Data_TOT_TWh!$B3493&amp;"200_"&amp;Data_TOT_TWh!$E3493,Data_IND_TWh!X$9:X$504)+SUMIF(Data_TER_TWh!$A$9:$A$504,Data_TOT_TWh!$B3493&amp;"300_"&amp;Data_TOT_TWh!$E3493,Data_TER_TWh!X$9:X$504)+SUMIF(Data_RES_TWh!$A$9:$A$1496,Data_TOT_TWh!$B3493&amp;"400_"&amp;Data_TOT_TWh!$E3493,Data_RES_TWh!X$9:X$1496)</f>
        <v>0</v>
      </c>
      <c r="Y3493" s="13">
        <f>SUMIF(Data_IND_TWh!$A$9:$A$504,Data_TOT_TWh!$B3493&amp;"200_"&amp;Data_TOT_TWh!$E3493,Data_IND_TWh!Y$9:Y$504)+SUMIF(Data_TER_TWh!$A$9:$A$504,Data_TOT_TWh!$B3493&amp;"300_"&amp;Data_TOT_TWh!$E3493,Data_TER_TWh!Y$9:Y$504)+SUMIF(Data_RES_TWh!$A$9:$A$1496,Data_TOT_TWh!$B3493&amp;"400_"&amp;Data_TOT_TWh!$E3493,Data_RES_TWh!Y$9:Y$1496)</f>
        <v>0</v>
      </c>
      <c r="Z3493" s="13">
        <f>SUMIF(Data_IND_TWh!$A$9:$A$504,Data_TOT_TWh!$B3493&amp;"200_"&amp;Data_TOT_TWh!$E3493,Data_IND_TWh!Z$9:Z$504)+SUMIF(Data_TER_TWh!$A$9:$A$504,Data_TOT_TWh!$B3493&amp;"300_"&amp;Data_TOT_TWh!$E3493,Data_TER_TWh!Z$9:Z$504)+SUMIF(Data_RES_TWh!$A$9:$A$1496,Data_TOT_TWh!$B3493&amp;"400_"&amp;Data_TOT_TWh!$E3493,Data_RES_TWh!Z$9:Z$1496)</f>
        <v>0</v>
      </c>
      <c r="AA3493" s="46">
        <f>SUMIF(Data_IND_TWh!$A$9:$A$504,Data_TOT_TWh!$B3493&amp;"200_"&amp;Data_TOT_TWh!$E3493,Data_IND_TWh!AA$9:AA$504)+SUMIF(Data_TER_TWh!$A$9:$A$504,Data_TOT_TWh!$B3493&amp;"300_"&amp;Data_TOT_TWh!$E3493,Data_TER_TWh!AA$9:AA$504)+SUMIF(Data_RES_TWh!$A$9:$A$1496,Data_TOT_TWh!$B3493&amp;"400_"&amp;Data_TOT_TWh!$E3493,Data_RES_TWh!AA$9:AA$1496)</f>
        <v>0</v>
      </c>
      <c r="AC3493" s="13"/>
      <c r="AE3493" s="13"/>
      <c r="AF3493" s="13">
        <f>SUMIF(Data_IND_TWh!$A$9:$A$504,Data_TOT_TWh!$B3493&amp;"200_"&amp;Data_TOT_TWh!$E3493,Data_IND_TWh!AF$9:AF$504)+SUMIF(Data_TER_TWh!$A$9:$A$504,Data_TOT_TWh!$B3493&amp;"300_"&amp;Data_TOT_TWh!$E3493,Data_TER_TWh!AF$9:AF$504)+SUMIF(Data_RES_TWh!$A$9:$A$1496,Data_TOT_TWh!$B3493&amp;"400_"&amp;Data_TOT_TWh!$E3493,Data_RES_TWh!AF$9:AF$1496)</f>
        <v>0</v>
      </c>
      <c r="AG3493" s="13">
        <f>SUMIF(Data_IND_TWh!$A$9:$A$504,Data_TOT_TWh!$B3493&amp;"200_"&amp;Data_TOT_TWh!$E3493,Data_IND_TWh!AG$9:AG$504)+SUMIF(Data_TER_TWh!$A$9:$A$504,Data_TOT_TWh!$B3493&amp;"300_"&amp;Data_TOT_TWh!$E3493,Data_TER_TWh!AG$9:AG$504)+SUMIF(Data_RES_TWh!$A$9:$A$1496,Data_TOT_TWh!$B3493&amp;"400_"&amp;Data_TOT_TWh!$E3493,Data_RES_TWh!AG$9:AG$1496)</f>
        <v>0</v>
      </c>
      <c r="AH3493" s="46">
        <f>SUMIF(Data_IND_TWh!$A$9:$A$504,Data_TOT_TWh!$B3493&amp;"200_"&amp;Data_TOT_TWh!$E3493,Data_IND_TWh!AH$9:AH$504)+SUMIF(Data_TER_TWh!$A$9:$A$504,Data_TOT_TWh!$B3493&amp;"300_"&amp;Data_TOT_TWh!$E3493,Data_TER_TWh!AH$9:AH$504)+SUMIF(Data_RES_TWh!$A$9:$A$1496,Data_TOT_TWh!$B3493&amp;"400_"&amp;Data_TOT_TWh!$E3493,Data_RES_TWh!AH$9:AH$1496)</f>
        <v>0</v>
      </c>
      <c r="AJ3493" s="13"/>
      <c r="AL3493" s="9"/>
      <c r="AM3493" s="87"/>
      <c r="AN3493" s="87"/>
    </row>
    <row r="3494" spans="12:40">
      <c r="L3494" s="46"/>
      <c r="M3494" s="46"/>
      <c r="O3494" s="47"/>
      <c r="P3494" s="46"/>
      <c r="Q3494" s="46"/>
      <c r="R3494" s="37"/>
      <c r="S3494" s="13"/>
      <c r="U3494" s="13"/>
      <c r="W3494" s="13"/>
      <c r="X3494" s="13">
        <f>SUMIF(Data_IND_TWh!$A$9:$A$504,Data_TOT_TWh!$B3494&amp;"200_"&amp;Data_TOT_TWh!$E3494,Data_IND_TWh!X$9:X$504)+SUMIF(Data_TER_TWh!$A$9:$A$504,Data_TOT_TWh!$B3494&amp;"300_"&amp;Data_TOT_TWh!$E3494,Data_TER_TWh!X$9:X$504)+SUMIF(Data_RES_TWh!$A$9:$A$1496,Data_TOT_TWh!$B3494&amp;"400_"&amp;Data_TOT_TWh!$E3494,Data_RES_TWh!X$9:X$1496)</f>
        <v>0</v>
      </c>
      <c r="Y3494" s="13">
        <f>SUMIF(Data_IND_TWh!$A$9:$A$504,Data_TOT_TWh!$B3494&amp;"200_"&amp;Data_TOT_TWh!$E3494,Data_IND_TWh!Y$9:Y$504)+SUMIF(Data_TER_TWh!$A$9:$A$504,Data_TOT_TWh!$B3494&amp;"300_"&amp;Data_TOT_TWh!$E3494,Data_TER_TWh!Y$9:Y$504)+SUMIF(Data_RES_TWh!$A$9:$A$1496,Data_TOT_TWh!$B3494&amp;"400_"&amp;Data_TOT_TWh!$E3494,Data_RES_TWh!Y$9:Y$1496)</f>
        <v>0</v>
      </c>
      <c r="Z3494" s="13">
        <f>SUMIF(Data_IND_TWh!$A$9:$A$504,Data_TOT_TWh!$B3494&amp;"200_"&amp;Data_TOT_TWh!$E3494,Data_IND_TWh!Z$9:Z$504)+SUMIF(Data_TER_TWh!$A$9:$A$504,Data_TOT_TWh!$B3494&amp;"300_"&amp;Data_TOT_TWh!$E3494,Data_TER_TWh!Z$9:Z$504)+SUMIF(Data_RES_TWh!$A$9:$A$1496,Data_TOT_TWh!$B3494&amp;"400_"&amp;Data_TOT_TWh!$E3494,Data_RES_TWh!Z$9:Z$1496)</f>
        <v>0</v>
      </c>
      <c r="AA3494" s="46">
        <f>SUMIF(Data_IND_TWh!$A$9:$A$504,Data_TOT_TWh!$B3494&amp;"200_"&amp;Data_TOT_TWh!$E3494,Data_IND_TWh!AA$9:AA$504)+SUMIF(Data_TER_TWh!$A$9:$A$504,Data_TOT_TWh!$B3494&amp;"300_"&amp;Data_TOT_TWh!$E3494,Data_TER_TWh!AA$9:AA$504)+SUMIF(Data_RES_TWh!$A$9:$A$1496,Data_TOT_TWh!$B3494&amp;"400_"&amp;Data_TOT_TWh!$E3494,Data_RES_TWh!AA$9:AA$1496)</f>
        <v>0</v>
      </c>
      <c r="AC3494" s="13"/>
      <c r="AE3494" s="13"/>
      <c r="AF3494" s="13">
        <f>SUMIF(Data_IND_TWh!$A$9:$A$504,Data_TOT_TWh!$B3494&amp;"200_"&amp;Data_TOT_TWh!$E3494,Data_IND_TWh!AF$9:AF$504)+SUMIF(Data_TER_TWh!$A$9:$A$504,Data_TOT_TWh!$B3494&amp;"300_"&amp;Data_TOT_TWh!$E3494,Data_TER_TWh!AF$9:AF$504)+SUMIF(Data_RES_TWh!$A$9:$A$1496,Data_TOT_TWh!$B3494&amp;"400_"&amp;Data_TOT_TWh!$E3494,Data_RES_TWh!AF$9:AF$1496)</f>
        <v>0</v>
      </c>
      <c r="AG3494" s="13">
        <f>SUMIF(Data_IND_TWh!$A$9:$A$504,Data_TOT_TWh!$B3494&amp;"200_"&amp;Data_TOT_TWh!$E3494,Data_IND_TWh!AG$9:AG$504)+SUMIF(Data_TER_TWh!$A$9:$A$504,Data_TOT_TWh!$B3494&amp;"300_"&amp;Data_TOT_TWh!$E3494,Data_TER_TWh!AG$9:AG$504)+SUMIF(Data_RES_TWh!$A$9:$A$1496,Data_TOT_TWh!$B3494&amp;"400_"&amp;Data_TOT_TWh!$E3494,Data_RES_TWh!AG$9:AG$1496)</f>
        <v>0</v>
      </c>
      <c r="AH3494" s="46">
        <f>SUMIF(Data_IND_TWh!$A$9:$A$504,Data_TOT_TWh!$B3494&amp;"200_"&amp;Data_TOT_TWh!$E3494,Data_IND_TWh!AH$9:AH$504)+SUMIF(Data_TER_TWh!$A$9:$A$504,Data_TOT_TWh!$B3494&amp;"300_"&amp;Data_TOT_TWh!$E3494,Data_TER_TWh!AH$9:AH$504)+SUMIF(Data_RES_TWh!$A$9:$A$1496,Data_TOT_TWh!$B3494&amp;"400_"&amp;Data_TOT_TWh!$E3494,Data_RES_TWh!AH$9:AH$1496)</f>
        <v>0</v>
      </c>
      <c r="AJ3494" s="13"/>
      <c r="AL3494" s="9"/>
      <c r="AM3494" s="87"/>
      <c r="AN3494" s="87"/>
    </row>
    <row r="3495" spans="12:40">
      <c r="L3495" s="46"/>
      <c r="M3495" s="46"/>
      <c r="O3495" s="47"/>
      <c r="P3495" s="46"/>
      <c r="Q3495" s="46"/>
      <c r="R3495" s="37"/>
      <c r="S3495" s="13"/>
      <c r="U3495" s="13"/>
      <c r="W3495" s="13"/>
      <c r="X3495" s="13">
        <f>SUMIF(Data_IND_TWh!$A$9:$A$504,Data_TOT_TWh!$B3495&amp;"200_"&amp;Data_TOT_TWh!$E3495,Data_IND_TWh!X$9:X$504)+SUMIF(Data_TER_TWh!$A$9:$A$504,Data_TOT_TWh!$B3495&amp;"300_"&amp;Data_TOT_TWh!$E3495,Data_TER_TWh!X$9:X$504)+SUMIF(Data_RES_TWh!$A$9:$A$1496,Data_TOT_TWh!$B3495&amp;"400_"&amp;Data_TOT_TWh!$E3495,Data_RES_TWh!X$9:X$1496)</f>
        <v>0</v>
      </c>
      <c r="Y3495" s="13">
        <f>SUMIF(Data_IND_TWh!$A$9:$A$504,Data_TOT_TWh!$B3495&amp;"200_"&amp;Data_TOT_TWh!$E3495,Data_IND_TWh!Y$9:Y$504)+SUMIF(Data_TER_TWh!$A$9:$A$504,Data_TOT_TWh!$B3495&amp;"300_"&amp;Data_TOT_TWh!$E3495,Data_TER_TWh!Y$9:Y$504)+SUMIF(Data_RES_TWh!$A$9:$A$1496,Data_TOT_TWh!$B3495&amp;"400_"&amp;Data_TOT_TWh!$E3495,Data_RES_TWh!Y$9:Y$1496)</f>
        <v>0</v>
      </c>
      <c r="Z3495" s="13">
        <f>SUMIF(Data_IND_TWh!$A$9:$A$504,Data_TOT_TWh!$B3495&amp;"200_"&amp;Data_TOT_TWh!$E3495,Data_IND_TWh!Z$9:Z$504)+SUMIF(Data_TER_TWh!$A$9:$A$504,Data_TOT_TWh!$B3495&amp;"300_"&amp;Data_TOT_TWh!$E3495,Data_TER_TWh!Z$9:Z$504)+SUMIF(Data_RES_TWh!$A$9:$A$1496,Data_TOT_TWh!$B3495&amp;"400_"&amp;Data_TOT_TWh!$E3495,Data_RES_TWh!Z$9:Z$1496)</f>
        <v>0</v>
      </c>
      <c r="AA3495" s="46">
        <f>SUMIF(Data_IND_TWh!$A$9:$A$504,Data_TOT_TWh!$B3495&amp;"200_"&amp;Data_TOT_TWh!$E3495,Data_IND_TWh!AA$9:AA$504)+SUMIF(Data_TER_TWh!$A$9:$A$504,Data_TOT_TWh!$B3495&amp;"300_"&amp;Data_TOT_TWh!$E3495,Data_TER_TWh!AA$9:AA$504)+SUMIF(Data_RES_TWh!$A$9:$A$1496,Data_TOT_TWh!$B3495&amp;"400_"&amp;Data_TOT_TWh!$E3495,Data_RES_TWh!AA$9:AA$1496)</f>
        <v>0</v>
      </c>
      <c r="AC3495" s="13"/>
      <c r="AE3495" s="13"/>
      <c r="AF3495" s="13">
        <f>SUMIF(Data_IND_TWh!$A$9:$A$504,Data_TOT_TWh!$B3495&amp;"200_"&amp;Data_TOT_TWh!$E3495,Data_IND_TWh!AF$9:AF$504)+SUMIF(Data_TER_TWh!$A$9:$A$504,Data_TOT_TWh!$B3495&amp;"300_"&amp;Data_TOT_TWh!$E3495,Data_TER_TWh!AF$9:AF$504)+SUMIF(Data_RES_TWh!$A$9:$A$1496,Data_TOT_TWh!$B3495&amp;"400_"&amp;Data_TOT_TWh!$E3495,Data_RES_TWh!AF$9:AF$1496)</f>
        <v>0</v>
      </c>
      <c r="AG3495" s="13">
        <f>SUMIF(Data_IND_TWh!$A$9:$A$504,Data_TOT_TWh!$B3495&amp;"200_"&amp;Data_TOT_TWh!$E3495,Data_IND_TWh!AG$9:AG$504)+SUMIF(Data_TER_TWh!$A$9:$A$504,Data_TOT_TWh!$B3495&amp;"300_"&amp;Data_TOT_TWh!$E3495,Data_TER_TWh!AG$9:AG$504)+SUMIF(Data_RES_TWh!$A$9:$A$1496,Data_TOT_TWh!$B3495&amp;"400_"&amp;Data_TOT_TWh!$E3495,Data_RES_TWh!AG$9:AG$1496)</f>
        <v>0</v>
      </c>
      <c r="AH3495" s="46">
        <f>SUMIF(Data_IND_TWh!$A$9:$A$504,Data_TOT_TWh!$B3495&amp;"200_"&amp;Data_TOT_TWh!$E3495,Data_IND_TWh!AH$9:AH$504)+SUMIF(Data_TER_TWh!$A$9:$A$504,Data_TOT_TWh!$B3495&amp;"300_"&amp;Data_TOT_TWh!$E3495,Data_TER_TWh!AH$9:AH$504)+SUMIF(Data_RES_TWh!$A$9:$A$1496,Data_TOT_TWh!$B3495&amp;"400_"&amp;Data_TOT_TWh!$E3495,Data_RES_TWh!AH$9:AH$1496)</f>
        <v>0</v>
      </c>
      <c r="AJ3495" s="13"/>
      <c r="AL3495" s="9"/>
      <c r="AM3495" s="87"/>
      <c r="AN3495" s="87"/>
    </row>
    <row r="3496" spans="12:40">
      <c r="L3496" s="46"/>
      <c r="M3496" s="46"/>
      <c r="O3496" s="47"/>
      <c r="P3496" s="46"/>
      <c r="Q3496" s="46"/>
      <c r="R3496" s="37"/>
      <c r="S3496" s="13"/>
      <c r="U3496" s="13"/>
      <c r="W3496" s="13"/>
      <c r="X3496" s="13">
        <f>SUMIF(Data_IND_TWh!$A$9:$A$504,Data_TOT_TWh!$B3496&amp;"200_"&amp;Data_TOT_TWh!$E3496,Data_IND_TWh!X$9:X$504)+SUMIF(Data_TER_TWh!$A$9:$A$504,Data_TOT_TWh!$B3496&amp;"300_"&amp;Data_TOT_TWh!$E3496,Data_TER_TWh!X$9:X$504)+SUMIF(Data_RES_TWh!$A$9:$A$1496,Data_TOT_TWh!$B3496&amp;"400_"&amp;Data_TOT_TWh!$E3496,Data_RES_TWh!X$9:X$1496)</f>
        <v>0</v>
      </c>
      <c r="Y3496" s="13">
        <f>SUMIF(Data_IND_TWh!$A$9:$A$504,Data_TOT_TWh!$B3496&amp;"200_"&amp;Data_TOT_TWh!$E3496,Data_IND_TWh!Y$9:Y$504)+SUMIF(Data_TER_TWh!$A$9:$A$504,Data_TOT_TWh!$B3496&amp;"300_"&amp;Data_TOT_TWh!$E3496,Data_TER_TWh!Y$9:Y$504)+SUMIF(Data_RES_TWh!$A$9:$A$1496,Data_TOT_TWh!$B3496&amp;"400_"&amp;Data_TOT_TWh!$E3496,Data_RES_TWh!Y$9:Y$1496)</f>
        <v>0</v>
      </c>
      <c r="Z3496" s="13">
        <f>SUMIF(Data_IND_TWh!$A$9:$A$504,Data_TOT_TWh!$B3496&amp;"200_"&amp;Data_TOT_TWh!$E3496,Data_IND_TWh!Z$9:Z$504)+SUMIF(Data_TER_TWh!$A$9:$A$504,Data_TOT_TWh!$B3496&amp;"300_"&amp;Data_TOT_TWh!$E3496,Data_TER_TWh!Z$9:Z$504)+SUMIF(Data_RES_TWh!$A$9:$A$1496,Data_TOT_TWh!$B3496&amp;"400_"&amp;Data_TOT_TWh!$E3496,Data_RES_TWh!Z$9:Z$1496)</f>
        <v>0</v>
      </c>
      <c r="AA3496" s="46">
        <f>SUMIF(Data_IND_TWh!$A$9:$A$504,Data_TOT_TWh!$B3496&amp;"200_"&amp;Data_TOT_TWh!$E3496,Data_IND_TWh!AA$9:AA$504)+SUMIF(Data_TER_TWh!$A$9:$A$504,Data_TOT_TWh!$B3496&amp;"300_"&amp;Data_TOT_TWh!$E3496,Data_TER_TWh!AA$9:AA$504)+SUMIF(Data_RES_TWh!$A$9:$A$1496,Data_TOT_TWh!$B3496&amp;"400_"&amp;Data_TOT_TWh!$E3496,Data_RES_TWh!AA$9:AA$1496)</f>
        <v>0</v>
      </c>
      <c r="AC3496" s="13"/>
      <c r="AE3496" s="13"/>
      <c r="AF3496" s="13">
        <f>SUMIF(Data_IND_TWh!$A$9:$A$504,Data_TOT_TWh!$B3496&amp;"200_"&amp;Data_TOT_TWh!$E3496,Data_IND_TWh!AF$9:AF$504)+SUMIF(Data_TER_TWh!$A$9:$A$504,Data_TOT_TWh!$B3496&amp;"300_"&amp;Data_TOT_TWh!$E3496,Data_TER_TWh!AF$9:AF$504)+SUMIF(Data_RES_TWh!$A$9:$A$1496,Data_TOT_TWh!$B3496&amp;"400_"&amp;Data_TOT_TWh!$E3496,Data_RES_TWh!AF$9:AF$1496)</f>
        <v>0</v>
      </c>
      <c r="AG3496" s="13">
        <f>SUMIF(Data_IND_TWh!$A$9:$A$504,Data_TOT_TWh!$B3496&amp;"200_"&amp;Data_TOT_TWh!$E3496,Data_IND_TWh!AG$9:AG$504)+SUMIF(Data_TER_TWh!$A$9:$A$504,Data_TOT_TWh!$B3496&amp;"300_"&amp;Data_TOT_TWh!$E3496,Data_TER_TWh!AG$9:AG$504)+SUMIF(Data_RES_TWh!$A$9:$A$1496,Data_TOT_TWh!$B3496&amp;"400_"&amp;Data_TOT_TWh!$E3496,Data_RES_TWh!AG$9:AG$1496)</f>
        <v>0</v>
      </c>
      <c r="AH3496" s="46">
        <f>SUMIF(Data_IND_TWh!$A$9:$A$504,Data_TOT_TWh!$B3496&amp;"200_"&amp;Data_TOT_TWh!$E3496,Data_IND_TWh!AH$9:AH$504)+SUMIF(Data_TER_TWh!$A$9:$A$504,Data_TOT_TWh!$B3496&amp;"300_"&amp;Data_TOT_TWh!$E3496,Data_TER_TWh!AH$9:AH$504)+SUMIF(Data_RES_TWh!$A$9:$A$1496,Data_TOT_TWh!$B3496&amp;"400_"&amp;Data_TOT_TWh!$E3496,Data_RES_TWh!AH$9:AH$1496)</f>
        <v>0</v>
      </c>
      <c r="AJ3496" s="13"/>
      <c r="AL3496" s="9"/>
      <c r="AM3496" s="87"/>
      <c r="AN3496" s="87"/>
    </row>
    <row r="3497" spans="12:40">
      <c r="L3497" s="46"/>
      <c r="M3497" s="46"/>
      <c r="O3497" s="47"/>
      <c r="P3497" s="46"/>
      <c r="Q3497" s="46"/>
      <c r="R3497" s="37"/>
      <c r="S3497" s="13"/>
      <c r="U3497" s="13"/>
      <c r="W3497" s="13"/>
      <c r="X3497" s="13">
        <f>SUMIF(Data_IND_TWh!$A$9:$A$504,Data_TOT_TWh!$B3497&amp;"200_"&amp;Data_TOT_TWh!$E3497,Data_IND_TWh!X$9:X$504)+SUMIF(Data_TER_TWh!$A$9:$A$504,Data_TOT_TWh!$B3497&amp;"300_"&amp;Data_TOT_TWh!$E3497,Data_TER_TWh!X$9:X$504)+SUMIF(Data_RES_TWh!$A$9:$A$1496,Data_TOT_TWh!$B3497&amp;"400_"&amp;Data_TOT_TWh!$E3497,Data_RES_TWh!X$9:X$1496)</f>
        <v>0</v>
      </c>
      <c r="Y3497" s="13">
        <f>SUMIF(Data_IND_TWh!$A$9:$A$504,Data_TOT_TWh!$B3497&amp;"200_"&amp;Data_TOT_TWh!$E3497,Data_IND_TWh!Y$9:Y$504)+SUMIF(Data_TER_TWh!$A$9:$A$504,Data_TOT_TWh!$B3497&amp;"300_"&amp;Data_TOT_TWh!$E3497,Data_TER_TWh!Y$9:Y$504)+SUMIF(Data_RES_TWh!$A$9:$A$1496,Data_TOT_TWh!$B3497&amp;"400_"&amp;Data_TOT_TWh!$E3497,Data_RES_TWh!Y$9:Y$1496)</f>
        <v>0</v>
      </c>
      <c r="Z3497" s="13">
        <f>SUMIF(Data_IND_TWh!$A$9:$A$504,Data_TOT_TWh!$B3497&amp;"200_"&amp;Data_TOT_TWh!$E3497,Data_IND_TWh!Z$9:Z$504)+SUMIF(Data_TER_TWh!$A$9:$A$504,Data_TOT_TWh!$B3497&amp;"300_"&amp;Data_TOT_TWh!$E3497,Data_TER_TWh!Z$9:Z$504)+SUMIF(Data_RES_TWh!$A$9:$A$1496,Data_TOT_TWh!$B3497&amp;"400_"&amp;Data_TOT_TWh!$E3497,Data_RES_TWh!Z$9:Z$1496)</f>
        <v>0</v>
      </c>
      <c r="AA3497" s="46">
        <f>SUMIF(Data_IND_TWh!$A$9:$A$504,Data_TOT_TWh!$B3497&amp;"200_"&amp;Data_TOT_TWh!$E3497,Data_IND_TWh!AA$9:AA$504)+SUMIF(Data_TER_TWh!$A$9:$A$504,Data_TOT_TWh!$B3497&amp;"300_"&amp;Data_TOT_TWh!$E3497,Data_TER_TWh!AA$9:AA$504)+SUMIF(Data_RES_TWh!$A$9:$A$1496,Data_TOT_TWh!$B3497&amp;"400_"&amp;Data_TOT_TWh!$E3497,Data_RES_TWh!AA$9:AA$1496)</f>
        <v>0</v>
      </c>
      <c r="AC3497" s="13"/>
      <c r="AE3497" s="13"/>
      <c r="AF3497" s="13">
        <f>SUMIF(Data_IND_TWh!$A$9:$A$504,Data_TOT_TWh!$B3497&amp;"200_"&amp;Data_TOT_TWh!$E3497,Data_IND_TWh!AF$9:AF$504)+SUMIF(Data_TER_TWh!$A$9:$A$504,Data_TOT_TWh!$B3497&amp;"300_"&amp;Data_TOT_TWh!$E3497,Data_TER_TWh!AF$9:AF$504)+SUMIF(Data_RES_TWh!$A$9:$A$1496,Data_TOT_TWh!$B3497&amp;"400_"&amp;Data_TOT_TWh!$E3497,Data_RES_TWh!AF$9:AF$1496)</f>
        <v>0</v>
      </c>
      <c r="AG3497" s="13">
        <f>SUMIF(Data_IND_TWh!$A$9:$A$504,Data_TOT_TWh!$B3497&amp;"200_"&amp;Data_TOT_TWh!$E3497,Data_IND_TWh!AG$9:AG$504)+SUMIF(Data_TER_TWh!$A$9:$A$504,Data_TOT_TWh!$B3497&amp;"300_"&amp;Data_TOT_TWh!$E3497,Data_TER_TWh!AG$9:AG$504)+SUMIF(Data_RES_TWh!$A$9:$A$1496,Data_TOT_TWh!$B3497&amp;"400_"&amp;Data_TOT_TWh!$E3497,Data_RES_TWh!AG$9:AG$1496)</f>
        <v>0</v>
      </c>
      <c r="AH3497" s="46">
        <f>SUMIF(Data_IND_TWh!$A$9:$A$504,Data_TOT_TWh!$B3497&amp;"200_"&amp;Data_TOT_TWh!$E3497,Data_IND_TWh!AH$9:AH$504)+SUMIF(Data_TER_TWh!$A$9:$A$504,Data_TOT_TWh!$B3497&amp;"300_"&amp;Data_TOT_TWh!$E3497,Data_TER_TWh!AH$9:AH$504)+SUMIF(Data_RES_TWh!$A$9:$A$1496,Data_TOT_TWh!$B3497&amp;"400_"&amp;Data_TOT_TWh!$E3497,Data_RES_TWh!AH$9:AH$1496)</f>
        <v>0</v>
      </c>
      <c r="AJ3497" s="13"/>
      <c r="AL3497" s="9"/>
      <c r="AM3497" s="87"/>
      <c r="AN3497" s="87"/>
    </row>
    <row r="3498" spans="12:40">
      <c r="L3498" s="46"/>
      <c r="M3498" s="46"/>
      <c r="O3498" s="47"/>
      <c r="P3498" s="46"/>
      <c r="Q3498" s="46"/>
      <c r="R3498" s="37"/>
      <c r="S3498" s="13"/>
      <c r="U3498" s="13"/>
      <c r="W3498" s="13"/>
      <c r="X3498" s="13">
        <f>SUMIF(Data_IND_TWh!$A$9:$A$504,Data_TOT_TWh!$B3498&amp;"200_"&amp;Data_TOT_TWh!$E3498,Data_IND_TWh!X$9:X$504)+SUMIF(Data_TER_TWh!$A$9:$A$504,Data_TOT_TWh!$B3498&amp;"300_"&amp;Data_TOT_TWh!$E3498,Data_TER_TWh!X$9:X$504)+SUMIF(Data_RES_TWh!$A$9:$A$1496,Data_TOT_TWh!$B3498&amp;"400_"&amp;Data_TOT_TWh!$E3498,Data_RES_TWh!X$9:X$1496)</f>
        <v>0</v>
      </c>
      <c r="Y3498" s="13">
        <f>SUMIF(Data_IND_TWh!$A$9:$A$504,Data_TOT_TWh!$B3498&amp;"200_"&amp;Data_TOT_TWh!$E3498,Data_IND_TWh!Y$9:Y$504)+SUMIF(Data_TER_TWh!$A$9:$A$504,Data_TOT_TWh!$B3498&amp;"300_"&amp;Data_TOT_TWh!$E3498,Data_TER_TWh!Y$9:Y$504)+SUMIF(Data_RES_TWh!$A$9:$A$1496,Data_TOT_TWh!$B3498&amp;"400_"&amp;Data_TOT_TWh!$E3498,Data_RES_TWh!Y$9:Y$1496)</f>
        <v>0</v>
      </c>
      <c r="Z3498" s="13">
        <f>SUMIF(Data_IND_TWh!$A$9:$A$504,Data_TOT_TWh!$B3498&amp;"200_"&amp;Data_TOT_TWh!$E3498,Data_IND_TWh!Z$9:Z$504)+SUMIF(Data_TER_TWh!$A$9:$A$504,Data_TOT_TWh!$B3498&amp;"300_"&amp;Data_TOT_TWh!$E3498,Data_TER_TWh!Z$9:Z$504)+SUMIF(Data_RES_TWh!$A$9:$A$1496,Data_TOT_TWh!$B3498&amp;"400_"&amp;Data_TOT_TWh!$E3498,Data_RES_TWh!Z$9:Z$1496)</f>
        <v>0</v>
      </c>
      <c r="AA3498" s="46">
        <f>SUMIF(Data_IND_TWh!$A$9:$A$504,Data_TOT_TWh!$B3498&amp;"200_"&amp;Data_TOT_TWh!$E3498,Data_IND_TWh!AA$9:AA$504)+SUMIF(Data_TER_TWh!$A$9:$A$504,Data_TOT_TWh!$B3498&amp;"300_"&amp;Data_TOT_TWh!$E3498,Data_TER_TWh!AA$9:AA$504)+SUMIF(Data_RES_TWh!$A$9:$A$1496,Data_TOT_TWh!$B3498&amp;"400_"&amp;Data_TOT_TWh!$E3498,Data_RES_TWh!AA$9:AA$1496)</f>
        <v>0</v>
      </c>
      <c r="AC3498" s="13"/>
      <c r="AE3498" s="13"/>
      <c r="AF3498" s="13">
        <f>SUMIF(Data_IND_TWh!$A$9:$A$504,Data_TOT_TWh!$B3498&amp;"200_"&amp;Data_TOT_TWh!$E3498,Data_IND_TWh!AF$9:AF$504)+SUMIF(Data_TER_TWh!$A$9:$A$504,Data_TOT_TWh!$B3498&amp;"300_"&amp;Data_TOT_TWh!$E3498,Data_TER_TWh!AF$9:AF$504)+SUMIF(Data_RES_TWh!$A$9:$A$1496,Data_TOT_TWh!$B3498&amp;"400_"&amp;Data_TOT_TWh!$E3498,Data_RES_TWh!AF$9:AF$1496)</f>
        <v>0</v>
      </c>
      <c r="AG3498" s="13">
        <f>SUMIF(Data_IND_TWh!$A$9:$A$504,Data_TOT_TWh!$B3498&amp;"200_"&amp;Data_TOT_TWh!$E3498,Data_IND_TWh!AG$9:AG$504)+SUMIF(Data_TER_TWh!$A$9:$A$504,Data_TOT_TWh!$B3498&amp;"300_"&amp;Data_TOT_TWh!$E3498,Data_TER_TWh!AG$9:AG$504)+SUMIF(Data_RES_TWh!$A$9:$A$1496,Data_TOT_TWh!$B3498&amp;"400_"&amp;Data_TOT_TWh!$E3498,Data_RES_TWh!AG$9:AG$1496)</f>
        <v>0</v>
      </c>
      <c r="AH3498" s="46">
        <f>SUMIF(Data_IND_TWh!$A$9:$A$504,Data_TOT_TWh!$B3498&amp;"200_"&amp;Data_TOT_TWh!$E3498,Data_IND_TWh!AH$9:AH$504)+SUMIF(Data_TER_TWh!$A$9:$A$504,Data_TOT_TWh!$B3498&amp;"300_"&amp;Data_TOT_TWh!$E3498,Data_TER_TWh!AH$9:AH$504)+SUMIF(Data_RES_TWh!$A$9:$A$1496,Data_TOT_TWh!$B3498&amp;"400_"&amp;Data_TOT_TWh!$E3498,Data_RES_TWh!AH$9:AH$1496)</f>
        <v>0</v>
      </c>
      <c r="AJ3498" s="13"/>
      <c r="AL3498" s="9"/>
      <c r="AM3498" s="87"/>
      <c r="AN3498" s="87"/>
    </row>
    <row r="3499" spans="12:40">
      <c r="L3499" s="46"/>
      <c r="M3499" s="46"/>
      <c r="O3499" s="47"/>
      <c r="P3499" s="46"/>
      <c r="Q3499" s="46"/>
      <c r="R3499" s="37"/>
      <c r="S3499" s="13"/>
      <c r="U3499" s="13"/>
      <c r="W3499" s="13"/>
      <c r="X3499" s="13">
        <f>SUMIF(Data_IND_TWh!$A$9:$A$504,Data_TOT_TWh!$B3499&amp;"200_"&amp;Data_TOT_TWh!$E3499,Data_IND_TWh!X$9:X$504)+SUMIF(Data_TER_TWh!$A$9:$A$504,Data_TOT_TWh!$B3499&amp;"300_"&amp;Data_TOT_TWh!$E3499,Data_TER_TWh!X$9:X$504)+SUMIF(Data_RES_TWh!$A$9:$A$1496,Data_TOT_TWh!$B3499&amp;"400_"&amp;Data_TOT_TWh!$E3499,Data_RES_TWh!X$9:X$1496)</f>
        <v>0</v>
      </c>
      <c r="Y3499" s="13">
        <f>SUMIF(Data_IND_TWh!$A$9:$A$504,Data_TOT_TWh!$B3499&amp;"200_"&amp;Data_TOT_TWh!$E3499,Data_IND_TWh!Y$9:Y$504)+SUMIF(Data_TER_TWh!$A$9:$A$504,Data_TOT_TWh!$B3499&amp;"300_"&amp;Data_TOT_TWh!$E3499,Data_TER_TWh!Y$9:Y$504)+SUMIF(Data_RES_TWh!$A$9:$A$1496,Data_TOT_TWh!$B3499&amp;"400_"&amp;Data_TOT_TWh!$E3499,Data_RES_TWh!Y$9:Y$1496)</f>
        <v>0</v>
      </c>
      <c r="Z3499" s="13">
        <f>SUMIF(Data_IND_TWh!$A$9:$A$504,Data_TOT_TWh!$B3499&amp;"200_"&amp;Data_TOT_TWh!$E3499,Data_IND_TWh!Z$9:Z$504)+SUMIF(Data_TER_TWh!$A$9:$A$504,Data_TOT_TWh!$B3499&amp;"300_"&amp;Data_TOT_TWh!$E3499,Data_TER_TWh!Z$9:Z$504)+SUMIF(Data_RES_TWh!$A$9:$A$1496,Data_TOT_TWh!$B3499&amp;"400_"&amp;Data_TOT_TWh!$E3499,Data_RES_TWh!Z$9:Z$1496)</f>
        <v>0</v>
      </c>
      <c r="AA3499" s="46">
        <f>SUMIF(Data_IND_TWh!$A$9:$A$504,Data_TOT_TWh!$B3499&amp;"200_"&amp;Data_TOT_TWh!$E3499,Data_IND_TWh!AA$9:AA$504)+SUMIF(Data_TER_TWh!$A$9:$A$504,Data_TOT_TWh!$B3499&amp;"300_"&amp;Data_TOT_TWh!$E3499,Data_TER_TWh!AA$9:AA$504)+SUMIF(Data_RES_TWh!$A$9:$A$1496,Data_TOT_TWh!$B3499&amp;"400_"&amp;Data_TOT_TWh!$E3499,Data_RES_TWh!AA$9:AA$1496)</f>
        <v>0</v>
      </c>
      <c r="AC3499" s="13"/>
      <c r="AE3499" s="13"/>
      <c r="AF3499" s="13">
        <f>SUMIF(Data_IND_TWh!$A$9:$A$504,Data_TOT_TWh!$B3499&amp;"200_"&amp;Data_TOT_TWh!$E3499,Data_IND_TWh!AF$9:AF$504)+SUMIF(Data_TER_TWh!$A$9:$A$504,Data_TOT_TWh!$B3499&amp;"300_"&amp;Data_TOT_TWh!$E3499,Data_TER_TWh!AF$9:AF$504)+SUMIF(Data_RES_TWh!$A$9:$A$1496,Data_TOT_TWh!$B3499&amp;"400_"&amp;Data_TOT_TWh!$E3499,Data_RES_TWh!AF$9:AF$1496)</f>
        <v>0</v>
      </c>
      <c r="AG3499" s="13">
        <f>SUMIF(Data_IND_TWh!$A$9:$A$504,Data_TOT_TWh!$B3499&amp;"200_"&amp;Data_TOT_TWh!$E3499,Data_IND_TWh!AG$9:AG$504)+SUMIF(Data_TER_TWh!$A$9:$A$504,Data_TOT_TWh!$B3499&amp;"300_"&amp;Data_TOT_TWh!$E3499,Data_TER_TWh!AG$9:AG$504)+SUMIF(Data_RES_TWh!$A$9:$A$1496,Data_TOT_TWh!$B3499&amp;"400_"&amp;Data_TOT_TWh!$E3499,Data_RES_TWh!AG$9:AG$1496)</f>
        <v>0</v>
      </c>
      <c r="AH3499" s="46">
        <f>SUMIF(Data_IND_TWh!$A$9:$A$504,Data_TOT_TWh!$B3499&amp;"200_"&amp;Data_TOT_TWh!$E3499,Data_IND_TWh!AH$9:AH$504)+SUMIF(Data_TER_TWh!$A$9:$A$504,Data_TOT_TWh!$B3499&amp;"300_"&amp;Data_TOT_TWh!$E3499,Data_TER_TWh!AH$9:AH$504)+SUMIF(Data_RES_TWh!$A$9:$A$1496,Data_TOT_TWh!$B3499&amp;"400_"&amp;Data_TOT_TWh!$E3499,Data_RES_TWh!AH$9:AH$1496)</f>
        <v>0</v>
      </c>
      <c r="AJ3499" s="13"/>
      <c r="AL3499" s="9"/>
      <c r="AM3499" s="87"/>
      <c r="AN3499" s="87"/>
    </row>
    <row r="3500" spans="12:40">
      <c r="L3500" s="46"/>
      <c r="M3500" s="46"/>
      <c r="O3500" s="47"/>
      <c r="P3500" s="46"/>
      <c r="Q3500" s="46"/>
      <c r="R3500" s="37"/>
      <c r="S3500" s="13"/>
      <c r="U3500" s="13"/>
      <c r="W3500" s="13"/>
      <c r="X3500" s="13">
        <f>SUMIF(Data_IND_TWh!$A$9:$A$504,Data_TOT_TWh!$B3500&amp;"200_"&amp;Data_TOT_TWh!$E3500,Data_IND_TWh!X$9:X$504)+SUMIF(Data_TER_TWh!$A$9:$A$504,Data_TOT_TWh!$B3500&amp;"300_"&amp;Data_TOT_TWh!$E3500,Data_TER_TWh!X$9:X$504)+SUMIF(Data_RES_TWh!$A$9:$A$1496,Data_TOT_TWh!$B3500&amp;"400_"&amp;Data_TOT_TWh!$E3500,Data_RES_TWh!X$9:X$1496)</f>
        <v>0</v>
      </c>
      <c r="Y3500" s="13">
        <f>SUMIF(Data_IND_TWh!$A$9:$A$504,Data_TOT_TWh!$B3500&amp;"200_"&amp;Data_TOT_TWh!$E3500,Data_IND_TWh!Y$9:Y$504)+SUMIF(Data_TER_TWh!$A$9:$A$504,Data_TOT_TWh!$B3500&amp;"300_"&amp;Data_TOT_TWh!$E3500,Data_TER_TWh!Y$9:Y$504)+SUMIF(Data_RES_TWh!$A$9:$A$1496,Data_TOT_TWh!$B3500&amp;"400_"&amp;Data_TOT_TWh!$E3500,Data_RES_TWh!Y$9:Y$1496)</f>
        <v>0</v>
      </c>
      <c r="Z3500" s="13">
        <f>SUMIF(Data_IND_TWh!$A$9:$A$504,Data_TOT_TWh!$B3500&amp;"200_"&amp;Data_TOT_TWh!$E3500,Data_IND_TWh!Z$9:Z$504)+SUMIF(Data_TER_TWh!$A$9:$A$504,Data_TOT_TWh!$B3500&amp;"300_"&amp;Data_TOT_TWh!$E3500,Data_TER_TWh!Z$9:Z$504)+SUMIF(Data_RES_TWh!$A$9:$A$1496,Data_TOT_TWh!$B3500&amp;"400_"&amp;Data_TOT_TWh!$E3500,Data_RES_TWh!Z$9:Z$1496)</f>
        <v>0</v>
      </c>
      <c r="AA3500" s="46">
        <f>SUMIF(Data_IND_TWh!$A$9:$A$504,Data_TOT_TWh!$B3500&amp;"200_"&amp;Data_TOT_TWh!$E3500,Data_IND_TWh!AA$9:AA$504)+SUMIF(Data_TER_TWh!$A$9:$A$504,Data_TOT_TWh!$B3500&amp;"300_"&amp;Data_TOT_TWh!$E3500,Data_TER_TWh!AA$9:AA$504)+SUMIF(Data_RES_TWh!$A$9:$A$1496,Data_TOT_TWh!$B3500&amp;"400_"&amp;Data_TOT_TWh!$E3500,Data_RES_TWh!AA$9:AA$1496)</f>
        <v>0</v>
      </c>
      <c r="AC3500" s="13"/>
      <c r="AE3500" s="13"/>
      <c r="AF3500" s="13">
        <f>SUMIF(Data_IND_TWh!$A$9:$A$504,Data_TOT_TWh!$B3500&amp;"200_"&amp;Data_TOT_TWh!$E3500,Data_IND_TWh!AF$9:AF$504)+SUMIF(Data_TER_TWh!$A$9:$A$504,Data_TOT_TWh!$B3500&amp;"300_"&amp;Data_TOT_TWh!$E3500,Data_TER_TWh!AF$9:AF$504)+SUMIF(Data_RES_TWh!$A$9:$A$1496,Data_TOT_TWh!$B3500&amp;"400_"&amp;Data_TOT_TWh!$E3500,Data_RES_TWh!AF$9:AF$1496)</f>
        <v>0</v>
      </c>
      <c r="AG3500" s="13">
        <f>SUMIF(Data_IND_TWh!$A$9:$A$504,Data_TOT_TWh!$B3500&amp;"200_"&amp;Data_TOT_TWh!$E3500,Data_IND_TWh!AG$9:AG$504)+SUMIF(Data_TER_TWh!$A$9:$A$504,Data_TOT_TWh!$B3500&amp;"300_"&amp;Data_TOT_TWh!$E3500,Data_TER_TWh!AG$9:AG$504)+SUMIF(Data_RES_TWh!$A$9:$A$1496,Data_TOT_TWh!$B3500&amp;"400_"&amp;Data_TOT_TWh!$E3500,Data_RES_TWh!AG$9:AG$1496)</f>
        <v>0</v>
      </c>
      <c r="AH3500" s="46">
        <f>SUMIF(Data_IND_TWh!$A$9:$A$504,Data_TOT_TWh!$B3500&amp;"200_"&amp;Data_TOT_TWh!$E3500,Data_IND_TWh!AH$9:AH$504)+SUMIF(Data_TER_TWh!$A$9:$A$504,Data_TOT_TWh!$B3500&amp;"300_"&amp;Data_TOT_TWh!$E3500,Data_TER_TWh!AH$9:AH$504)+SUMIF(Data_RES_TWh!$A$9:$A$1496,Data_TOT_TWh!$B3500&amp;"400_"&amp;Data_TOT_TWh!$E3500,Data_RES_TWh!AH$9:AH$1496)</f>
        <v>0</v>
      </c>
      <c r="AJ3500" s="13"/>
      <c r="AL3500" s="9"/>
      <c r="AM3500" s="87"/>
      <c r="AN3500" s="87"/>
    </row>
    <row r="3501" spans="12:40">
      <c r="L3501" s="46"/>
      <c r="M3501" s="46"/>
      <c r="O3501" s="47"/>
      <c r="P3501" s="46"/>
      <c r="Q3501" s="46"/>
      <c r="R3501" s="37"/>
      <c r="S3501" s="13"/>
      <c r="U3501" s="13"/>
      <c r="W3501" s="13"/>
      <c r="X3501" s="13">
        <f>SUMIF(Data_IND_TWh!$A$9:$A$504,Data_TOT_TWh!$B3501&amp;"200_"&amp;Data_TOT_TWh!$E3501,Data_IND_TWh!X$9:X$504)+SUMIF(Data_TER_TWh!$A$9:$A$504,Data_TOT_TWh!$B3501&amp;"300_"&amp;Data_TOT_TWh!$E3501,Data_TER_TWh!X$9:X$504)+SUMIF(Data_RES_TWh!$A$9:$A$1496,Data_TOT_TWh!$B3501&amp;"400_"&amp;Data_TOT_TWh!$E3501,Data_RES_TWh!X$9:X$1496)</f>
        <v>0</v>
      </c>
      <c r="Y3501" s="13">
        <f>SUMIF(Data_IND_TWh!$A$9:$A$504,Data_TOT_TWh!$B3501&amp;"200_"&amp;Data_TOT_TWh!$E3501,Data_IND_TWh!Y$9:Y$504)+SUMIF(Data_TER_TWh!$A$9:$A$504,Data_TOT_TWh!$B3501&amp;"300_"&amp;Data_TOT_TWh!$E3501,Data_TER_TWh!Y$9:Y$504)+SUMIF(Data_RES_TWh!$A$9:$A$1496,Data_TOT_TWh!$B3501&amp;"400_"&amp;Data_TOT_TWh!$E3501,Data_RES_TWh!Y$9:Y$1496)</f>
        <v>0</v>
      </c>
      <c r="Z3501" s="13">
        <f>SUMIF(Data_IND_TWh!$A$9:$A$504,Data_TOT_TWh!$B3501&amp;"200_"&amp;Data_TOT_TWh!$E3501,Data_IND_TWh!Z$9:Z$504)+SUMIF(Data_TER_TWh!$A$9:$A$504,Data_TOT_TWh!$B3501&amp;"300_"&amp;Data_TOT_TWh!$E3501,Data_TER_TWh!Z$9:Z$504)+SUMIF(Data_RES_TWh!$A$9:$A$1496,Data_TOT_TWh!$B3501&amp;"400_"&amp;Data_TOT_TWh!$E3501,Data_RES_TWh!Z$9:Z$1496)</f>
        <v>0</v>
      </c>
      <c r="AA3501" s="46">
        <f>SUMIF(Data_IND_TWh!$A$9:$A$504,Data_TOT_TWh!$B3501&amp;"200_"&amp;Data_TOT_TWh!$E3501,Data_IND_TWh!AA$9:AA$504)+SUMIF(Data_TER_TWh!$A$9:$A$504,Data_TOT_TWh!$B3501&amp;"300_"&amp;Data_TOT_TWh!$E3501,Data_TER_TWh!AA$9:AA$504)+SUMIF(Data_RES_TWh!$A$9:$A$1496,Data_TOT_TWh!$B3501&amp;"400_"&amp;Data_TOT_TWh!$E3501,Data_RES_TWh!AA$9:AA$1496)</f>
        <v>0</v>
      </c>
      <c r="AC3501" s="13"/>
      <c r="AE3501" s="13"/>
      <c r="AF3501" s="13">
        <f>SUMIF(Data_IND_TWh!$A$9:$A$504,Data_TOT_TWh!$B3501&amp;"200_"&amp;Data_TOT_TWh!$E3501,Data_IND_TWh!AF$9:AF$504)+SUMIF(Data_TER_TWh!$A$9:$A$504,Data_TOT_TWh!$B3501&amp;"300_"&amp;Data_TOT_TWh!$E3501,Data_TER_TWh!AF$9:AF$504)+SUMIF(Data_RES_TWh!$A$9:$A$1496,Data_TOT_TWh!$B3501&amp;"400_"&amp;Data_TOT_TWh!$E3501,Data_RES_TWh!AF$9:AF$1496)</f>
        <v>0</v>
      </c>
      <c r="AG3501" s="13">
        <f>SUMIF(Data_IND_TWh!$A$9:$A$504,Data_TOT_TWh!$B3501&amp;"200_"&amp;Data_TOT_TWh!$E3501,Data_IND_TWh!AG$9:AG$504)+SUMIF(Data_TER_TWh!$A$9:$A$504,Data_TOT_TWh!$B3501&amp;"300_"&amp;Data_TOT_TWh!$E3501,Data_TER_TWh!AG$9:AG$504)+SUMIF(Data_RES_TWh!$A$9:$A$1496,Data_TOT_TWh!$B3501&amp;"400_"&amp;Data_TOT_TWh!$E3501,Data_RES_TWh!AG$9:AG$1496)</f>
        <v>0</v>
      </c>
      <c r="AH3501" s="46">
        <f>SUMIF(Data_IND_TWh!$A$9:$A$504,Data_TOT_TWh!$B3501&amp;"200_"&amp;Data_TOT_TWh!$E3501,Data_IND_TWh!AH$9:AH$504)+SUMIF(Data_TER_TWh!$A$9:$A$504,Data_TOT_TWh!$B3501&amp;"300_"&amp;Data_TOT_TWh!$E3501,Data_TER_TWh!AH$9:AH$504)+SUMIF(Data_RES_TWh!$A$9:$A$1496,Data_TOT_TWh!$B3501&amp;"400_"&amp;Data_TOT_TWh!$E3501,Data_RES_TWh!AH$9:AH$1496)</f>
        <v>0</v>
      </c>
      <c r="AJ3501" s="13"/>
      <c r="AL3501" s="9"/>
      <c r="AM3501" s="87"/>
      <c r="AN3501" s="87"/>
    </row>
    <row r="3502" spans="12:40">
      <c r="L3502" s="46"/>
      <c r="M3502" s="46"/>
      <c r="O3502" s="47"/>
      <c r="P3502" s="46"/>
      <c r="Q3502" s="46"/>
      <c r="R3502" s="37"/>
      <c r="S3502" s="13"/>
      <c r="U3502" s="13"/>
      <c r="W3502" s="13"/>
      <c r="X3502" s="13">
        <f>SUMIF(Data_IND_TWh!$A$9:$A$504,Data_TOT_TWh!$B3502&amp;"200_"&amp;Data_TOT_TWh!$E3502,Data_IND_TWh!X$9:X$504)+SUMIF(Data_TER_TWh!$A$9:$A$504,Data_TOT_TWh!$B3502&amp;"300_"&amp;Data_TOT_TWh!$E3502,Data_TER_TWh!X$9:X$504)+SUMIF(Data_RES_TWh!$A$9:$A$1496,Data_TOT_TWh!$B3502&amp;"400_"&amp;Data_TOT_TWh!$E3502,Data_RES_TWh!X$9:X$1496)</f>
        <v>0</v>
      </c>
      <c r="Y3502" s="13">
        <f>SUMIF(Data_IND_TWh!$A$9:$A$504,Data_TOT_TWh!$B3502&amp;"200_"&amp;Data_TOT_TWh!$E3502,Data_IND_TWh!Y$9:Y$504)+SUMIF(Data_TER_TWh!$A$9:$A$504,Data_TOT_TWh!$B3502&amp;"300_"&amp;Data_TOT_TWh!$E3502,Data_TER_TWh!Y$9:Y$504)+SUMIF(Data_RES_TWh!$A$9:$A$1496,Data_TOT_TWh!$B3502&amp;"400_"&amp;Data_TOT_TWh!$E3502,Data_RES_TWh!Y$9:Y$1496)</f>
        <v>0</v>
      </c>
      <c r="Z3502" s="13">
        <f>SUMIF(Data_IND_TWh!$A$9:$A$504,Data_TOT_TWh!$B3502&amp;"200_"&amp;Data_TOT_TWh!$E3502,Data_IND_TWh!Z$9:Z$504)+SUMIF(Data_TER_TWh!$A$9:$A$504,Data_TOT_TWh!$B3502&amp;"300_"&amp;Data_TOT_TWh!$E3502,Data_TER_TWh!Z$9:Z$504)+SUMIF(Data_RES_TWh!$A$9:$A$1496,Data_TOT_TWh!$B3502&amp;"400_"&amp;Data_TOT_TWh!$E3502,Data_RES_TWh!Z$9:Z$1496)</f>
        <v>0</v>
      </c>
      <c r="AA3502" s="46">
        <f>SUMIF(Data_IND_TWh!$A$9:$A$504,Data_TOT_TWh!$B3502&amp;"200_"&amp;Data_TOT_TWh!$E3502,Data_IND_TWh!AA$9:AA$504)+SUMIF(Data_TER_TWh!$A$9:$A$504,Data_TOT_TWh!$B3502&amp;"300_"&amp;Data_TOT_TWh!$E3502,Data_TER_TWh!AA$9:AA$504)+SUMIF(Data_RES_TWh!$A$9:$A$1496,Data_TOT_TWh!$B3502&amp;"400_"&amp;Data_TOT_TWh!$E3502,Data_RES_TWh!AA$9:AA$1496)</f>
        <v>0</v>
      </c>
      <c r="AC3502" s="13"/>
      <c r="AE3502" s="13"/>
      <c r="AF3502" s="13">
        <f>SUMIF(Data_IND_TWh!$A$9:$A$504,Data_TOT_TWh!$B3502&amp;"200_"&amp;Data_TOT_TWh!$E3502,Data_IND_TWh!AF$9:AF$504)+SUMIF(Data_TER_TWh!$A$9:$A$504,Data_TOT_TWh!$B3502&amp;"300_"&amp;Data_TOT_TWh!$E3502,Data_TER_TWh!AF$9:AF$504)+SUMIF(Data_RES_TWh!$A$9:$A$1496,Data_TOT_TWh!$B3502&amp;"400_"&amp;Data_TOT_TWh!$E3502,Data_RES_TWh!AF$9:AF$1496)</f>
        <v>0</v>
      </c>
      <c r="AG3502" s="13">
        <f>SUMIF(Data_IND_TWh!$A$9:$A$504,Data_TOT_TWh!$B3502&amp;"200_"&amp;Data_TOT_TWh!$E3502,Data_IND_TWh!AG$9:AG$504)+SUMIF(Data_TER_TWh!$A$9:$A$504,Data_TOT_TWh!$B3502&amp;"300_"&amp;Data_TOT_TWh!$E3502,Data_TER_TWh!AG$9:AG$504)+SUMIF(Data_RES_TWh!$A$9:$A$1496,Data_TOT_TWh!$B3502&amp;"400_"&amp;Data_TOT_TWh!$E3502,Data_RES_TWh!AG$9:AG$1496)</f>
        <v>0</v>
      </c>
      <c r="AH3502" s="46">
        <f>SUMIF(Data_IND_TWh!$A$9:$A$504,Data_TOT_TWh!$B3502&amp;"200_"&amp;Data_TOT_TWh!$E3502,Data_IND_TWh!AH$9:AH$504)+SUMIF(Data_TER_TWh!$A$9:$A$504,Data_TOT_TWh!$B3502&amp;"300_"&amp;Data_TOT_TWh!$E3502,Data_TER_TWh!AH$9:AH$504)+SUMIF(Data_RES_TWh!$A$9:$A$1496,Data_TOT_TWh!$B3502&amp;"400_"&amp;Data_TOT_TWh!$E3502,Data_RES_TWh!AH$9:AH$1496)</f>
        <v>0</v>
      </c>
      <c r="AJ3502" s="13"/>
      <c r="AL3502" s="9"/>
      <c r="AM3502" s="87"/>
      <c r="AN3502" s="87"/>
    </row>
    <row r="3503" spans="12:40">
      <c r="L3503" s="46"/>
      <c r="M3503" s="46"/>
      <c r="O3503" s="47"/>
      <c r="P3503" s="46"/>
      <c r="Q3503" s="46"/>
      <c r="R3503" s="37"/>
      <c r="S3503" s="13"/>
      <c r="U3503" s="13"/>
      <c r="W3503" s="13"/>
      <c r="X3503" s="13">
        <f>SUMIF(Data_IND_TWh!$A$9:$A$504,Data_TOT_TWh!$B3503&amp;"200_"&amp;Data_TOT_TWh!$E3503,Data_IND_TWh!X$9:X$504)+SUMIF(Data_TER_TWh!$A$9:$A$504,Data_TOT_TWh!$B3503&amp;"300_"&amp;Data_TOT_TWh!$E3503,Data_TER_TWh!X$9:X$504)+SUMIF(Data_RES_TWh!$A$9:$A$1496,Data_TOT_TWh!$B3503&amp;"400_"&amp;Data_TOT_TWh!$E3503,Data_RES_TWh!X$9:X$1496)</f>
        <v>0</v>
      </c>
      <c r="Y3503" s="13">
        <f>SUMIF(Data_IND_TWh!$A$9:$A$504,Data_TOT_TWh!$B3503&amp;"200_"&amp;Data_TOT_TWh!$E3503,Data_IND_TWh!Y$9:Y$504)+SUMIF(Data_TER_TWh!$A$9:$A$504,Data_TOT_TWh!$B3503&amp;"300_"&amp;Data_TOT_TWh!$E3503,Data_TER_TWh!Y$9:Y$504)+SUMIF(Data_RES_TWh!$A$9:$A$1496,Data_TOT_TWh!$B3503&amp;"400_"&amp;Data_TOT_TWh!$E3503,Data_RES_TWh!Y$9:Y$1496)</f>
        <v>0</v>
      </c>
      <c r="Z3503" s="13">
        <f>SUMIF(Data_IND_TWh!$A$9:$A$504,Data_TOT_TWh!$B3503&amp;"200_"&amp;Data_TOT_TWh!$E3503,Data_IND_TWh!Z$9:Z$504)+SUMIF(Data_TER_TWh!$A$9:$A$504,Data_TOT_TWh!$B3503&amp;"300_"&amp;Data_TOT_TWh!$E3503,Data_TER_TWh!Z$9:Z$504)+SUMIF(Data_RES_TWh!$A$9:$A$1496,Data_TOT_TWh!$B3503&amp;"400_"&amp;Data_TOT_TWh!$E3503,Data_RES_TWh!Z$9:Z$1496)</f>
        <v>0</v>
      </c>
      <c r="AA3503" s="46">
        <f>SUMIF(Data_IND_TWh!$A$9:$A$504,Data_TOT_TWh!$B3503&amp;"200_"&amp;Data_TOT_TWh!$E3503,Data_IND_TWh!AA$9:AA$504)+SUMIF(Data_TER_TWh!$A$9:$A$504,Data_TOT_TWh!$B3503&amp;"300_"&amp;Data_TOT_TWh!$E3503,Data_TER_TWh!AA$9:AA$504)+SUMIF(Data_RES_TWh!$A$9:$A$1496,Data_TOT_TWh!$B3503&amp;"400_"&amp;Data_TOT_TWh!$E3503,Data_RES_TWh!AA$9:AA$1496)</f>
        <v>0</v>
      </c>
      <c r="AC3503" s="13"/>
      <c r="AE3503" s="13"/>
      <c r="AF3503" s="13">
        <f>SUMIF(Data_IND_TWh!$A$9:$A$504,Data_TOT_TWh!$B3503&amp;"200_"&amp;Data_TOT_TWh!$E3503,Data_IND_TWh!AF$9:AF$504)+SUMIF(Data_TER_TWh!$A$9:$A$504,Data_TOT_TWh!$B3503&amp;"300_"&amp;Data_TOT_TWh!$E3503,Data_TER_TWh!AF$9:AF$504)+SUMIF(Data_RES_TWh!$A$9:$A$1496,Data_TOT_TWh!$B3503&amp;"400_"&amp;Data_TOT_TWh!$E3503,Data_RES_TWh!AF$9:AF$1496)</f>
        <v>0</v>
      </c>
      <c r="AG3503" s="13">
        <f>SUMIF(Data_IND_TWh!$A$9:$A$504,Data_TOT_TWh!$B3503&amp;"200_"&amp;Data_TOT_TWh!$E3503,Data_IND_TWh!AG$9:AG$504)+SUMIF(Data_TER_TWh!$A$9:$A$504,Data_TOT_TWh!$B3503&amp;"300_"&amp;Data_TOT_TWh!$E3503,Data_TER_TWh!AG$9:AG$504)+SUMIF(Data_RES_TWh!$A$9:$A$1496,Data_TOT_TWh!$B3503&amp;"400_"&amp;Data_TOT_TWh!$E3503,Data_RES_TWh!AG$9:AG$1496)</f>
        <v>0</v>
      </c>
      <c r="AH3503" s="46">
        <f>SUMIF(Data_IND_TWh!$A$9:$A$504,Data_TOT_TWh!$B3503&amp;"200_"&amp;Data_TOT_TWh!$E3503,Data_IND_TWh!AH$9:AH$504)+SUMIF(Data_TER_TWh!$A$9:$A$504,Data_TOT_TWh!$B3503&amp;"300_"&amp;Data_TOT_TWh!$E3503,Data_TER_TWh!AH$9:AH$504)+SUMIF(Data_RES_TWh!$A$9:$A$1496,Data_TOT_TWh!$B3503&amp;"400_"&amp;Data_TOT_TWh!$E3503,Data_RES_TWh!AH$9:AH$1496)</f>
        <v>0</v>
      </c>
      <c r="AJ3503" s="13"/>
      <c r="AL3503" s="9"/>
      <c r="AM3503" s="87"/>
      <c r="AN3503" s="87"/>
    </row>
    <row r="3504" spans="12:40">
      <c r="L3504" s="46"/>
      <c r="M3504" s="46"/>
      <c r="O3504" s="47"/>
      <c r="P3504" s="46"/>
      <c r="Q3504" s="46"/>
      <c r="R3504" s="37"/>
      <c r="S3504" s="13"/>
      <c r="U3504" s="13"/>
      <c r="W3504" s="13"/>
      <c r="X3504" s="13">
        <f>SUMIF(Data_IND_TWh!$A$9:$A$504,Data_TOT_TWh!$B3504&amp;"200_"&amp;Data_TOT_TWh!$E3504,Data_IND_TWh!X$9:X$504)+SUMIF(Data_TER_TWh!$A$9:$A$504,Data_TOT_TWh!$B3504&amp;"300_"&amp;Data_TOT_TWh!$E3504,Data_TER_TWh!X$9:X$504)+SUMIF(Data_RES_TWh!$A$9:$A$1496,Data_TOT_TWh!$B3504&amp;"400_"&amp;Data_TOT_TWh!$E3504,Data_RES_TWh!X$9:X$1496)</f>
        <v>0</v>
      </c>
      <c r="Y3504" s="13">
        <f>SUMIF(Data_IND_TWh!$A$9:$A$504,Data_TOT_TWh!$B3504&amp;"200_"&amp;Data_TOT_TWh!$E3504,Data_IND_TWh!Y$9:Y$504)+SUMIF(Data_TER_TWh!$A$9:$A$504,Data_TOT_TWh!$B3504&amp;"300_"&amp;Data_TOT_TWh!$E3504,Data_TER_TWh!Y$9:Y$504)+SUMIF(Data_RES_TWh!$A$9:$A$1496,Data_TOT_TWh!$B3504&amp;"400_"&amp;Data_TOT_TWh!$E3504,Data_RES_TWh!Y$9:Y$1496)</f>
        <v>0</v>
      </c>
      <c r="Z3504" s="13">
        <f>SUMIF(Data_IND_TWh!$A$9:$A$504,Data_TOT_TWh!$B3504&amp;"200_"&amp;Data_TOT_TWh!$E3504,Data_IND_TWh!Z$9:Z$504)+SUMIF(Data_TER_TWh!$A$9:$A$504,Data_TOT_TWh!$B3504&amp;"300_"&amp;Data_TOT_TWh!$E3504,Data_TER_TWh!Z$9:Z$504)+SUMIF(Data_RES_TWh!$A$9:$A$1496,Data_TOT_TWh!$B3504&amp;"400_"&amp;Data_TOT_TWh!$E3504,Data_RES_TWh!Z$9:Z$1496)</f>
        <v>0</v>
      </c>
      <c r="AA3504" s="46">
        <f>SUMIF(Data_IND_TWh!$A$9:$A$504,Data_TOT_TWh!$B3504&amp;"200_"&amp;Data_TOT_TWh!$E3504,Data_IND_TWh!AA$9:AA$504)+SUMIF(Data_TER_TWh!$A$9:$A$504,Data_TOT_TWh!$B3504&amp;"300_"&amp;Data_TOT_TWh!$E3504,Data_TER_TWh!AA$9:AA$504)+SUMIF(Data_RES_TWh!$A$9:$A$1496,Data_TOT_TWh!$B3504&amp;"400_"&amp;Data_TOT_TWh!$E3504,Data_RES_TWh!AA$9:AA$1496)</f>
        <v>0</v>
      </c>
      <c r="AC3504" s="13"/>
      <c r="AE3504" s="13"/>
      <c r="AF3504" s="13">
        <f>SUMIF(Data_IND_TWh!$A$9:$A$504,Data_TOT_TWh!$B3504&amp;"200_"&amp;Data_TOT_TWh!$E3504,Data_IND_TWh!AF$9:AF$504)+SUMIF(Data_TER_TWh!$A$9:$A$504,Data_TOT_TWh!$B3504&amp;"300_"&amp;Data_TOT_TWh!$E3504,Data_TER_TWh!AF$9:AF$504)+SUMIF(Data_RES_TWh!$A$9:$A$1496,Data_TOT_TWh!$B3504&amp;"400_"&amp;Data_TOT_TWh!$E3504,Data_RES_TWh!AF$9:AF$1496)</f>
        <v>0</v>
      </c>
      <c r="AG3504" s="13">
        <f>SUMIF(Data_IND_TWh!$A$9:$A$504,Data_TOT_TWh!$B3504&amp;"200_"&amp;Data_TOT_TWh!$E3504,Data_IND_TWh!AG$9:AG$504)+SUMIF(Data_TER_TWh!$A$9:$A$504,Data_TOT_TWh!$B3504&amp;"300_"&amp;Data_TOT_TWh!$E3504,Data_TER_TWh!AG$9:AG$504)+SUMIF(Data_RES_TWh!$A$9:$A$1496,Data_TOT_TWh!$B3504&amp;"400_"&amp;Data_TOT_TWh!$E3504,Data_RES_TWh!AG$9:AG$1496)</f>
        <v>0</v>
      </c>
      <c r="AH3504" s="46">
        <f>SUMIF(Data_IND_TWh!$A$9:$A$504,Data_TOT_TWh!$B3504&amp;"200_"&amp;Data_TOT_TWh!$E3504,Data_IND_TWh!AH$9:AH$504)+SUMIF(Data_TER_TWh!$A$9:$A$504,Data_TOT_TWh!$B3504&amp;"300_"&amp;Data_TOT_TWh!$E3504,Data_TER_TWh!AH$9:AH$504)+SUMIF(Data_RES_TWh!$A$9:$A$1496,Data_TOT_TWh!$B3504&amp;"400_"&amp;Data_TOT_TWh!$E3504,Data_RES_TWh!AH$9:AH$1496)</f>
        <v>0</v>
      </c>
      <c r="AJ3504" s="13"/>
      <c r="AL3504" s="9"/>
      <c r="AM3504" s="87"/>
      <c r="AN3504" s="87"/>
    </row>
    <row r="3505" spans="12:40">
      <c r="L3505" s="46"/>
      <c r="M3505" s="46"/>
      <c r="O3505" s="47"/>
      <c r="P3505" s="46"/>
      <c r="Q3505" s="46"/>
      <c r="R3505" s="37"/>
      <c r="S3505" s="13"/>
      <c r="U3505" s="13"/>
      <c r="W3505" s="13"/>
      <c r="X3505" s="13">
        <f>SUMIF(Data_IND_TWh!$A$9:$A$504,Data_TOT_TWh!$B3505&amp;"200_"&amp;Data_TOT_TWh!$E3505,Data_IND_TWh!X$9:X$504)+SUMIF(Data_TER_TWh!$A$9:$A$504,Data_TOT_TWh!$B3505&amp;"300_"&amp;Data_TOT_TWh!$E3505,Data_TER_TWh!X$9:X$504)+SUMIF(Data_RES_TWh!$A$9:$A$1496,Data_TOT_TWh!$B3505&amp;"400_"&amp;Data_TOT_TWh!$E3505,Data_RES_TWh!X$9:X$1496)</f>
        <v>0</v>
      </c>
      <c r="Y3505" s="13">
        <f>SUMIF(Data_IND_TWh!$A$9:$A$504,Data_TOT_TWh!$B3505&amp;"200_"&amp;Data_TOT_TWh!$E3505,Data_IND_TWh!Y$9:Y$504)+SUMIF(Data_TER_TWh!$A$9:$A$504,Data_TOT_TWh!$B3505&amp;"300_"&amp;Data_TOT_TWh!$E3505,Data_TER_TWh!Y$9:Y$504)+SUMIF(Data_RES_TWh!$A$9:$A$1496,Data_TOT_TWh!$B3505&amp;"400_"&amp;Data_TOT_TWh!$E3505,Data_RES_TWh!Y$9:Y$1496)</f>
        <v>0</v>
      </c>
      <c r="Z3505" s="13">
        <f>SUMIF(Data_IND_TWh!$A$9:$A$504,Data_TOT_TWh!$B3505&amp;"200_"&amp;Data_TOT_TWh!$E3505,Data_IND_TWh!Z$9:Z$504)+SUMIF(Data_TER_TWh!$A$9:$A$504,Data_TOT_TWh!$B3505&amp;"300_"&amp;Data_TOT_TWh!$E3505,Data_TER_TWh!Z$9:Z$504)+SUMIF(Data_RES_TWh!$A$9:$A$1496,Data_TOT_TWh!$B3505&amp;"400_"&amp;Data_TOT_TWh!$E3505,Data_RES_TWh!Z$9:Z$1496)</f>
        <v>0</v>
      </c>
      <c r="AA3505" s="46">
        <f>SUMIF(Data_IND_TWh!$A$9:$A$504,Data_TOT_TWh!$B3505&amp;"200_"&amp;Data_TOT_TWh!$E3505,Data_IND_TWh!AA$9:AA$504)+SUMIF(Data_TER_TWh!$A$9:$A$504,Data_TOT_TWh!$B3505&amp;"300_"&amp;Data_TOT_TWh!$E3505,Data_TER_TWh!AA$9:AA$504)+SUMIF(Data_RES_TWh!$A$9:$A$1496,Data_TOT_TWh!$B3505&amp;"400_"&amp;Data_TOT_TWh!$E3505,Data_RES_TWh!AA$9:AA$1496)</f>
        <v>0</v>
      </c>
      <c r="AC3505" s="13"/>
      <c r="AE3505" s="13"/>
      <c r="AF3505" s="13">
        <f>SUMIF(Data_IND_TWh!$A$9:$A$504,Data_TOT_TWh!$B3505&amp;"200_"&amp;Data_TOT_TWh!$E3505,Data_IND_TWh!AF$9:AF$504)+SUMIF(Data_TER_TWh!$A$9:$A$504,Data_TOT_TWh!$B3505&amp;"300_"&amp;Data_TOT_TWh!$E3505,Data_TER_TWh!AF$9:AF$504)+SUMIF(Data_RES_TWh!$A$9:$A$1496,Data_TOT_TWh!$B3505&amp;"400_"&amp;Data_TOT_TWh!$E3505,Data_RES_TWh!AF$9:AF$1496)</f>
        <v>0</v>
      </c>
      <c r="AG3505" s="13">
        <f>SUMIF(Data_IND_TWh!$A$9:$A$504,Data_TOT_TWh!$B3505&amp;"200_"&amp;Data_TOT_TWh!$E3505,Data_IND_TWh!AG$9:AG$504)+SUMIF(Data_TER_TWh!$A$9:$A$504,Data_TOT_TWh!$B3505&amp;"300_"&amp;Data_TOT_TWh!$E3505,Data_TER_TWh!AG$9:AG$504)+SUMIF(Data_RES_TWh!$A$9:$A$1496,Data_TOT_TWh!$B3505&amp;"400_"&amp;Data_TOT_TWh!$E3505,Data_RES_TWh!AG$9:AG$1496)</f>
        <v>0</v>
      </c>
      <c r="AH3505" s="46">
        <f>SUMIF(Data_IND_TWh!$A$9:$A$504,Data_TOT_TWh!$B3505&amp;"200_"&amp;Data_TOT_TWh!$E3505,Data_IND_TWh!AH$9:AH$504)+SUMIF(Data_TER_TWh!$A$9:$A$504,Data_TOT_TWh!$B3505&amp;"300_"&amp;Data_TOT_TWh!$E3505,Data_TER_TWh!AH$9:AH$504)+SUMIF(Data_RES_TWh!$A$9:$A$1496,Data_TOT_TWh!$B3505&amp;"400_"&amp;Data_TOT_TWh!$E3505,Data_RES_TWh!AH$9:AH$1496)</f>
        <v>0</v>
      </c>
      <c r="AJ3505" s="13"/>
      <c r="AL3505" s="9"/>
      <c r="AM3505" s="87"/>
      <c r="AN3505" s="87"/>
    </row>
    <row r="3506" spans="12:40">
      <c r="L3506" s="46"/>
      <c r="M3506" s="46"/>
      <c r="O3506" s="47"/>
      <c r="P3506" s="46"/>
      <c r="Q3506" s="46"/>
      <c r="R3506" s="37"/>
      <c r="S3506" s="13"/>
      <c r="U3506" s="13"/>
      <c r="W3506" s="13"/>
      <c r="X3506" s="13">
        <f>SUMIF(Data_IND_TWh!$A$9:$A$504,Data_TOT_TWh!$B3506&amp;"200_"&amp;Data_TOT_TWh!$E3506,Data_IND_TWh!X$9:X$504)+SUMIF(Data_TER_TWh!$A$9:$A$504,Data_TOT_TWh!$B3506&amp;"300_"&amp;Data_TOT_TWh!$E3506,Data_TER_TWh!X$9:X$504)+SUMIF(Data_RES_TWh!$A$9:$A$1496,Data_TOT_TWh!$B3506&amp;"400_"&amp;Data_TOT_TWh!$E3506,Data_RES_TWh!X$9:X$1496)</f>
        <v>0</v>
      </c>
      <c r="Y3506" s="13">
        <f>SUMIF(Data_IND_TWh!$A$9:$A$504,Data_TOT_TWh!$B3506&amp;"200_"&amp;Data_TOT_TWh!$E3506,Data_IND_TWh!Y$9:Y$504)+SUMIF(Data_TER_TWh!$A$9:$A$504,Data_TOT_TWh!$B3506&amp;"300_"&amp;Data_TOT_TWh!$E3506,Data_TER_TWh!Y$9:Y$504)+SUMIF(Data_RES_TWh!$A$9:$A$1496,Data_TOT_TWh!$B3506&amp;"400_"&amp;Data_TOT_TWh!$E3506,Data_RES_TWh!Y$9:Y$1496)</f>
        <v>0</v>
      </c>
      <c r="Z3506" s="13">
        <f>SUMIF(Data_IND_TWh!$A$9:$A$504,Data_TOT_TWh!$B3506&amp;"200_"&amp;Data_TOT_TWh!$E3506,Data_IND_TWh!Z$9:Z$504)+SUMIF(Data_TER_TWh!$A$9:$A$504,Data_TOT_TWh!$B3506&amp;"300_"&amp;Data_TOT_TWh!$E3506,Data_TER_TWh!Z$9:Z$504)+SUMIF(Data_RES_TWh!$A$9:$A$1496,Data_TOT_TWh!$B3506&amp;"400_"&amp;Data_TOT_TWh!$E3506,Data_RES_TWh!Z$9:Z$1496)</f>
        <v>0</v>
      </c>
      <c r="AA3506" s="46">
        <f>SUMIF(Data_IND_TWh!$A$9:$A$504,Data_TOT_TWh!$B3506&amp;"200_"&amp;Data_TOT_TWh!$E3506,Data_IND_TWh!AA$9:AA$504)+SUMIF(Data_TER_TWh!$A$9:$A$504,Data_TOT_TWh!$B3506&amp;"300_"&amp;Data_TOT_TWh!$E3506,Data_TER_TWh!AA$9:AA$504)+SUMIF(Data_RES_TWh!$A$9:$A$1496,Data_TOT_TWh!$B3506&amp;"400_"&amp;Data_TOT_TWh!$E3506,Data_RES_TWh!AA$9:AA$1496)</f>
        <v>0</v>
      </c>
      <c r="AC3506" s="13"/>
      <c r="AE3506" s="13"/>
      <c r="AF3506" s="13">
        <f>SUMIF(Data_IND_TWh!$A$9:$A$504,Data_TOT_TWh!$B3506&amp;"200_"&amp;Data_TOT_TWh!$E3506,Data_IND_TWh!AF$9:AF$504)+SUMIF(Data_TER_TWh!$A$9:$A$504,Data_TOT_TWh!$B3506&amp;"300_"&amp;Data_TOT_TWh!$E3506,Data_TER_TWh!AF$9:AF$504)+SUMIF(Data_RES_TWh!$A$9:$A$1496,Data_TOT_TWh!$B3506&amp;"400_"&amp;Data_TOT_TWh!$E3506,Data_RES_TWh!AF$9:AF$1496)</f>
        <v>0</v>
      </c>
      <c r="AG3506" s="13">
        <f>SUMIF(Data_IND_TWh!$A$9:$A$504,Data_TOT_TWh!$B3506&amp;"200_"&amp;Data_TOT_TWh!$E3506,Data_IND_TWh!AG$9:AG$504)+SUMIF(Data_TER_TWh!$A$9:$A$504,Data_TOT_TWh!$B3506&amp;"300_"&amp;Data_TOT_TWh!$E3506,Data_TER_TWh!AG$9:AG$504)+SUMIF(Data_RES_TWh!$A$9:$A$1496,Data_TOT_TWh!$B3506&amp;"400_"&amp;Data_TOT_TWh!$E3506,Data_RES_TWh!AG$9:AG$1496)</f>
        <v>0</v>
      </c>
      <c r="AH3506" s="46">
        <f>SUMIF(Data_IND_TWh!$A$9:$A$504,Data_TOT_TWh!$B3506&amp;"200_"&amp;Data_TOT_TWh!$E3506,Data_IND_TWh!AH$9:AH$504)+SUMIF(Data_TER_TWh!$A$9:$A$504,Data_TOT_TWh!$B3506&amp;"300_"&amp;Data_TOT_TWh!$E3506,Data_TER_TWh!AH$9:AH$504)+SUMIF(Data_RES_TWh!$A$9:$A$1496,Data_TOT_TWh!$B3506&amp;"400_"&amp;Data_TOT_TWh!$E3506,Data_RES_TWh!AH$9:AH$1496)</f>
        <v>0</v>
      </c>
      <c r="AJ3506" s="13"/>
      <c r="AL3506" s="9"/>
      <c r="AM3506" s="87"/>
      <c r="AN3506" s="87"/>
    </row>
    <row r="3507" spans="12:40">
      <c r="L3507" s="46"/>
      <c r="M3507" s="46"/>
      <c r="O3507" s="47"/>
      <c r="P3507" s="46"/>
      <c r="Q3507" s="46"/>
      <c r="R3507" s="37"/>
      <c r="S3507" s="13"/>
      <c r="U3507" s="13"/>
      <c r="W3507" s="13"/>
      <c r="X3507" s="13">
        <f>SUMIF(Data_IND_TWh!$A$9:$A$504,Data_TOT_TWh!$B3507&amp;"200_"&amp;Data_TOT_TWh!$E3507,Data_IND_TWh!X$9:X$504)+SUMIF(Data_TER_TWh!$A$9:$A$504,Data_TOT_TWh!$B3507&amp;"300_"&amp;Data_TOT_TWh!$E3507,Data_TER_TWh!X$9:X$504)+SUMIF(Data_RES_TWh!$A$9:$A$1496,Data_TOT_TWh!$B3507&amp;"400_"&amp;Data_TOT_TWh!$E3507,Data_RES_TWh!X$9:X$1496)</f>
        <v>0</v>
      </c>
      <c r="Y3507" s="13">
        <f>SUMIF(Data_IND_TWh!$A$9:$A$504,Data_TOT_TWh!$B3507&amp;"200_"&amp;Data_TOT_TWh!$E3507,Data_IND_TWh!Y$9:Y$504)+SUMIF(Data_TER_TWh!$A$9:$A$504,Data_TOT_TWh!$B3507&amp;"300_"&amp;Data_TOT_TWh!$E3507,Data_TER_TWh!Y$9:Y$504)+SUMIF(Data_RES_TWh!$A$9:$A$1496,Data_TOT_TWh!$B3507&amp;"400_"&amp;Data_TOT_TWh!$E3507,Data_RES_TWh!Y$9:Y$1496)</f>
        <v>0</v>
      </c>
      <c r="Z3507" s="13">
        <f>SUMIF(Data_IND_TWh!$A$9:$A$504,Data_TOT_TWh!$B3507&amp;"200_"&amp;Data_TOT_TWh!$E3507,Data_IND_TWh!Z$9:Z$504)+SUMIF(Data_TER_TWh!$A$9:$A$504,Data_TOT_TWh!$B3507&amp;"300_"&amp;Data_TOT_TWh!$E3507,Data_TER_TWh!Z$9:Z$504)+SUMIF(Data_RES_TWh!$A$9:$A$1496,Data_TOT_TWh!$B3507&amp;"400_"&amp;Data_TOT_TWh!$E3507,Data_RES_TWh!Z$9:Z$1496)</f>
        <v>0</v>
      </c>
      <c r="AA3507" s="46">
        <f>SUMIF(Data_IND_TWh!$A$9:$A$504,Data_TOT_TWh!$B3507&amp;"200_"&amp;Data_TOT_TWh!$E3507,Data_IND_TWh!AA$9:AA$504)+SUMIF(Data_TER_TWh!$A$9:$A$504,Data_TOT_TWh!$B3507&amp;"300_"&amp;Data_TOT_TWh!$E3507,Data_TER_TWh!AA$9:AA$504)+SUMIF(Data_RES_TWh!$A$9:$A$1496,Data_TOT_TWh!$B3507&amp;"400_"&amp;Data_TOT_TWh!$E3507,Data_RES_TWh!AA$9:AA$1496)</f>
        <v>0</v>
      </c>
      <c r="AC3507" s="13"/>
      <c r="AE3507" s="13"/>
      <c r="AF3507" s="13">
        <f>SUMIF(Data_IND_TWh!$A$9:$A$504,Data_TOT_TWh!$B3507&amp;"200_"&amp;Data_TOT_TWh!$E3507,Data_IND_TWh!AF$9:AF$504)+SUMIF(Data_TER_TWh!$A$9:$A$504,Data_TOT_TWh!$B3507&amp;"300_"&amp;Data_TOT_TWh!$E3507,Data_TER_TWh!AF$9:AF$504)+SUMIF(Data_RES_TWh!$A$9:$A$1496,Data_TOT_TWh!$B3507&amp;"400_"&amp;Data_TOT_TWh!$E3507,Data_RES_TWh!AF$9:AF$1496)</f>
        <v>0</v>
      </c>
      <c r="AG3507" s="13">
        <f>SUMIF(Data_IND_TWh!$A$9:$A$504,Data_TOT_TWh!$B3507&amp;"200_"&amp;Data_TOT_TWh!$E3507,Data_IND_TWh!AG$9:AG$504)+SUMIF(Data_TER_TWh!$A$9:$A$504,Data_TOT_TWh!$B3507&amp;"300_"&amp;Data_TOT_TWh!$E3507,Data_TER_TWh!AG$9:AG$504)+SUMIF(Data_RES_TWh!$A$9:$A$1496,Data_TOT_TWh!$B3507&amp;"400_"&amp;Data_TOT_TWh!$E3507,Data_RES_TWh!AG$9:AG$1496)</f>
        <v>0</v>
      </c>
      <c r="AH3507" s="46">
        <f>SUMIF(Data_IND_TWh!$A$9:$A$504,Data_TOT_TWh!$B3507&amp;"200_"&amp;Data_TOT_TWh!$E3507,Data_IND_TWh!AH$9:AH$504)+SUMIF(Data_TER_TWh!$A$9:$A$504,Data_TOT_TWh!$B3507&amp;"300_"&amp;Data_TOT_TWh!$E3507,Data_TER_TWh!AH$9:AH$504)+SUMIF(Data_RES_TWh!$A$9:$A$1496,Data_TOT_TWh!$B3507&amp;"400_"&amp;Data_TOT_TWh!$E3507,Data_RES_TWh!AH$9:AH$1496)</f>
        <v>0</v>
      </c>
      <c r="AJ3507" s="13"/>
      <c r="AL3507" s="9"/>
      <c r="AM3507" s="87"/>
      <c r="AN3507" s="87"/>
    </row>
    <row r="3508" spans="12:40">
      <c r="L3508" s="46"/>
      <c r="M3508" s="46"/>
      <c r="O3508" s="47"/>
      <c r="P3508" s="46"/>
      <c r="Q3508" s="46"/>
      <c r="R3508" s="37"/>
      <c r="S3508" s="13"/>
      <c r="U3508" s="13"/>
      <c r="W3508" s="13"/>
      <c r="X3508" s="13">
        <f>SUMIF(Data_IND_TWh!$A$9:$A$504,Data_TOT_TWh!$B3508&amp;"200_"&amp;Data_TOT_TWh!$E3508,Data_IND_TWh!X$9:X$504)+SUMIF(Data_TER_TWh!$A$9:$A$504,Data_TOT_TWh!$B3508&amp;"300_"&amp;Data_TOT_TWh!$E3508,Data_TER_TWh!X$9:X$504)+SUMIF(Data_RES_TWh!$A$9:$A$1496,Data_TOT_TWh!$B3508&amp;"400_"&amp;Data_TOT_TWh!$E3508,Data_RES_TWh!X$9:X$1496)</f>
        <v>0</v>
      </c>
      <c r="Y3508" s="13">
        <f>SUMIF(Data_IND_TWh!$A$9:$A$504,Data_TOT_TWh!$B3508&amp;"200_"&amp;Data_TOT_TWh!$E3508,Data_IND_TWh!Y$9:Y$504)+SUMIF(Data_TER_TWh!$A$9:$A$504,Data_TOT_TWh!$B3508&amp;"300_"&amp;Data_TOT_TWh!$E3508,Data_TER_TWh!Y$9:Y$504)+SUMIF(Data_RES_TWh!$A$9:$A$1496,Data_TOT_TWh!$B3508&amp;"400_"&amp;Data_TOT_TWh!$E3508,Data_RES_TWh!Y$9:Y$1496)</f>
        <v>0</v>
      </c>
      <c r="Z3508" s="13">
        <f>SUMIF(Data_IND_TWh!$A$9:$A$504,Data_TOT_TWh!$B3508&amp;"200_"&amp;Data_TOT_TWh!$E3508,Data_IND_TWh!Z$9:Z$504)+SUMIF(Data_TER_TWh!$A$9:$A$504,Data_TOT_TWh!$B3508&amp;"300_"&amp;Data_TOT_TWh!$E3508,Data_TER_TWh!Z$9:Z$504)+SUMIF(Data_RES_TWh!$A$9:$A$1496,Data_TOT_TWh!$B3508&amp;"400_"&amp;Data_TOT_TWh!$E3508,Data_RES_TWh!Z$9:Z$1496)</f>
        <v>0</v>
      </c>
      <c r="AA3508" s="46">
        <f>SUMIF(Data_IND_TWh!$A$9:$A$504,Data_TOT_TWh!$B3508&amp;"200_"&amp;Data_TOT_TWh!$E3508,Data_IND_TWh!AA$9:AA$504)+SUMIF(Data_TER_TWh!$A$9:$A$504,Data_TOT_TWh!$B3508&amp;"300_"&amp;Data_TOT_TWh!$E3508,Data_TER_TWh!AA$9:AA$504)+SUMIF(Data_RES_TWh!$A$9:$A$1496,Data_TOT_TWh!$B3508&amp;"400_"&amp;Data_TOT_TWh!$E3508,Data_RES_TWh!AA$9:AA$1496)</f>
        <v>0</v>
      </c>
      <c r="AC3508" s="13"/>
      <c r="AE3508" s="13"/>
      <c r="AF3508" s="13">
        <f>SUMIF(Data_IND_TWh!$A$9:$A$504,Data_TOT_TWh!$B3508&amp;"200_"&amp;Data_TOT_TWh!$E3508,Data_IND_TWh!AF$9:AF$504)+SUMIF(Data_TER_TWh!$A$9:$A$504,Data_TOT_TWh!$B3508&amp;"300_"&amp;Data_TOT_TWh!$E3508,Data_TER_TWh!AF$9:AF$504)+SUMIF(Data_RES_TWh!$A$9:$A$1496,Data_TOT_TWh!$B3508&amp;"400_"&amp;Data_TOT_TWh!$E3508,Data_RES_TWh!AF$9:AF$1496)</f>
        <v>0</v>
      </c>
      <c r="AG3508" s="13">
        <f>SUMIF(Data_IND_TWh!$A$9:$A$504,Data_TOT_TWh!$B3508&amp;"200_"&amp;Data_TOT_TWh!$E3508,Data_IND_TWh!AG$9:AG$504)+SUMIF(Data_TER_TWh!$A$9:$A$504,Data_TOT_TWh!$B3508&amp;"300_"&amp;Data_TOT_TWh!$E3508,Data_TER_TWh!AG$9:AG$504)+SUMIF(Data_RES_TWh!$A$9:$A$1496,Data_TOT_TWh!$B3508&amp;"400_"&amp;Data_TOT_TWh!$E3508,Data_RES_TWh!AG$9:AG$1496)</f>
        <v>0</v>
      </c>
      <c r="AH3508" s="46">
        <f>SUMIF(Data_IND_TWh!$A$9:$A$504,Data_TOT_TWh!$B3508&amp;"200_"&amp;Data_TOT_TWh!$E3508,Data_IND_TWh!AH$9:AH$504)+SUMIF(Data_TER_TWh!$A$9:$A$504,Data_TOT_TWh!$B3508&amp;"300_"&amp;Data_TOT_TWh!$E3508,Data_TER_TWh!AH$9:AH$504)+SUMIF(Data_RES_TWh!$A$9:$A$1496,Data_TOT_TWh!$B3508&amp;"400_"&amp;Data_TOT_TWh!$E3508,Data_RES_TWh!AH$9:AH$1496)</f>
        <v>0</v>
      </c>
      <c r="AJ3508" s="13"/>
      <c r="AL3508" s="9"/>
      <c r="AM3508" s="87"/>
      <c r="AN3508" s="87"/>
    </row>
    <row r="3509" spans="12:40">
      <c r="L3509" s="46"/>
      <c r="M3509" s="46"/>
      <c r="O3509" s="47"/>
      <c r="P3509" s="46"/>
      <c r="Q3509" s="46"/>
      <c r="R3509" s="37"/>
      <c r="S3509" s="13"/>
      <c r="U3509" s="13"/>
      <c r="W3509" s="13"/>
      <c r="X3509" s="13">
        <f>SUMIF(Data_IND_TWh!$A$9:$A$504,Data_TOT_TWh!$B3509&amp;"200_"&amp;Data_TOT_TWh!$E3509,Data_IND_TWh!X$9:X$504)+SUMIF(Data_TER_TWh!$A$9:$A$504,Data_TOT_TWh!$B3509&amp;"300_"&amp;Data_TOT_TWh!$E3509,Data_TER_TWh!X$9:X$504)+SUMIF(Data_RES_TWh!$A$9:$A$1496,Data_TOT_TWh!$B3509&amp;"400_"&amp;Data_TOT_TWh!$E3509,Data_RES_TWh!X$9:X$1496)</f>
        <v>0</v>
      </c>
      <c r="Y3509" s="13">
        <f>SUMIF(Data_IND_TWh!$A$9:$A$504,Data_TOT_TWh!$B3509&amp;"200_"&amp;Data_TOT_TWh!$E3509,Data_IND_TWh!Y$9:Y$504)+SUMIF(Data_TER_TWh!$A$9:$A$504,Data_TOT_TWh!$B3509&amp;"300_"&amp;Data_TOT_TWh!$E3509,Data_TER_TWh!Y$9:Y$504)+SUMIF(Data_RES_TWh!$A$9:$A$1496,Data_TOT_TWh!$B3509&amp;"400_"&amp;Data_TOT_TWh!$E3509,Data_RES_TWh!Y$9:Y$1496)</f>
        <v>0</v>
      </c>
      <c r="Z3509" s="13">
        <f>SUMIF(Data_IND_TWh!$A$9:$A$504,Data_TOT_TWh!$B3509&amp;"200_"&amp;Data_TOT_TWh!$E3509,Data_IND_TWh!Z$9:Z$504)+SUMIF(Data_TER_TWh!$A$9:$A$504,Data_TOT_TWh!$B3509&amp;"300_"&amp;Data_TOT_TWh!$E3509,Data_TER_TWh!Z$9:Z$504)+SUMIF(Data_RES_TWh!$A$9:$A$1496,Data_TOT_TWh!$B3509&amp;"400_"&amp;Data_TOT_TWh!$E3509,Data_RES_TWh!Z$9:Z$1496)</f>
        <v>0</v>
      </c>
      <c r="AA3509" s="46">
        <f>SUMIF(Data_IND_TWh!$A$9:$A$504,Data_TOT_TWh!$B3509&amp;"200_"&amp;Data_TOT_TWh!$E3509,Data_IND_TWh!AA$9:AA$504)+SUMIF(Data_TER_TWh!$A$9:$A$504,Data_TOT_TWh!$B3509&amp;"300_"&amp;Data_TOT_TWh!$E3509,Data_TER_TWh!AA$9:AA$504)+SUMIF(Data_RES_TWh!$A$9:$A$1496,Data_TOT_TWh!$B3509&amp;"400_"&amp;Data_TOT_TWh!$E3509,Data_RES_TWh!AA$9:AA$1496)</f>
        <v>0</v>
      </c>
      <c r="AC3509" s="13"/>
      <c r="AE3509" s="13"/>
      <c r="AF3509" s="13">
        <f>SUMIF(Data_IND_TWh!$A$9:$A$504,Data_TOT_TWh!$B3509&amp;"200_"&amp;Data_TOT_TWh!$E3509,Data_IND_TWh!AF$9:AF$504)+SUMIF(Data_TER_TWh!$A$9:$A$504,Data_TOT_TWh!$B3509&amp;"300_"&amp;Data_TOT_TWh!$E3509,Data_TER_TWh!AF$9:AF$504)+SUMIF(Data_RES_TWh!$A$9:$A$1496,Data_TOT_TWh!$B3509&amp;"400_"&amp;Data_TOT_TWh!$E3509,Data_RES_TWh!AF$9:AF$1496)</f>
        <v>0</v>
      </c>
      <c r="AG3509" s="13">
        <f>SUMIF(Data_IND_TWh!$A$9:$A$504,Data_TOT_TWh!$B3509&amp;"200_"&amp;Data_TOT_TWh!$E3509,Data_IND_TWh!AG$9:AG$504)+SUMIF(Data_TER_TWh!$A$9:$A$504,Data_TOT_TWh!$B3509&amp;"300_"&amp;Data_TOT_TWh!$E3509,Data_TER_TWh!AG$9:AG$504)+SUMIF(Data_RES_TWh!$A$9:$A$1496,Data_TOT_TWh!$B3509&amp;"400_"&amp;Data_TOT_TWh!$E3509,Data_RES_TWh!AG$9:AG$1496)</f>
        <v>0</v>
      </c>
      <c r="AH3509" s="46">
        <f>SUMIF(Data_IND_TWh!$A$9:$A$504,Data_TOT_TWh!$B3509&amp;"200_"&amp;Data_TOT_TWh!$E3509,Data_IND_TWh!AH$9:AH$504)+SUMIF(Data_TER_TWh!$A$9:$A$504,Data_TOT_TWh!$B3509&amp;"300_"&amp;Data_TOT_TWh!$E3509,Data_TER_TWh!AH$9:AH$504)+SUMIF(Data_RES_TWh!$A$9:$A$1496,Data_TOT_TWh!$B3509&amp;"400_"&amp;Data_TOT_TWh!$E3509,Data_RES_TWh!AH$9:AH$1496)</f>
        <v>0</v>
      </c>
      <c r="AJ3509" s="13"/>
      <c r="AL3509" s="9"/>
      <c r="AM3509" s="87"/>
      <c r="AN3509" s="87"/>
    </row>
    <row r="3510" spans="12:40">
      <c r="L3510" s="46"/>
      <c r="M3510" s="46"/>
      <c r="O3510" s="47"/>
      <c r="P3510" s="46"/>
      <c r="Q3510" s="46"/>
      <c r="R3510" s="37"/>
      <c r="S3510" s="13"/>
      <c r="U3510" s="13"/>
      <c r="W3510" s="13"/>
      <c r="X3510" s="13">
        <f>SUMIF(Data_IND_TWh!$A$9:$A$504,Data_TOT_TWh!$B3510&amp;"200_"&amp;Data_TOT_TWh!$E3510,Data_IND_TWh!X$9:X$504)+SUMIF(Data_TER_TWh!$A$9:$A$504,Data_TOT_TWh!$B3510&amp;"300_"&amp;Data_TOT_TWh!$E3510,Data_TER_TWh!X$9:X$504)+SUMIF(Data_RES_TWh!$A$9:$A$1496,Data_TOT_TWh!$B3510&amp;"400_"&amp;Data_TOT_TWh!$E3510,Data_RES_TWh!X$9:X$1496)</f>
        <v>0</v>
      </c>
      <c r="Y3510" s="13">
        <f>SUMIF(Data_IND_TWh!$A$9:$A$504,Data_TOT_TWh!$B3510&amp;"200_"&amp;Data_TOT_TWh!$E3510,Data_IND_TWh!Y$9:Y$504)+SUMIF(Data_TER_TWh!$A$9:$A$504,Data_TOT_TWh!$B3510&amp;"300_"&amp;Data_TOT_TWh!$E3510,Data_TER_TWh!Y$9:Y$504)+SUMIF(Data_RES_TWh!$A$9:$A$1496,Data_TOT_TWh!$B3510&amp;"400_"&amp;Data_TOT_TWh!$E3510,Data_RES_TWh!Y$9:Y$1496)</f>
        <v>0</v>
      </c>
      <c r="Z3510" s="13">
        <f>SUMIF(Data_IND_TWh!$A$9:$A$504,Data_TOT_TWh!$B3510&amp;"200_"&amp;Data_TOT_TWh!$E3510,Data_IND_TWh!Z$9:Z$504)+SUMIF(Data_TER_TWh!$A$9:$A$504,Data_TOT_TWh!$B3510&amp;"300_"&amp;Data_TOT_TWh!$E3510,Data_TER_TWh!Z$9:Z$504)+SUMIF(Data_RES_TWh!$A$9:$A$1496,Data_TOT_TWh!$B3510&amp;"400_"&amp;Data_TOT_TWh!$E3510,Data_RES_TWh!Z$9:Z$1496)</f>
        <v>0</v>
      </c>
      <c r="AA3510" s="46">
        <f>SUMIF(Data_IND_TWh!$A$9:$A$504,Data_TOT_TWh!$B3510&amp;"200_"&amp;Data_TOT_TWh!$E3510,Data_IND_TWh!AA$9:AA$504)+SUMIF(Data_TER_TWh!$A$9:$A$504,Data_TOT_TWh!$B3510&amp;"300_"&amp;Data_TOT_TWh!$E3510,Data_TER_TWh!AA$9:AA$504)+SUMIF(Data_RES_TWh!$A$9:$A$1496,Data_TOT_TWh!$B3510&amp;"400_"&amp;Data_TOT_TWh!$E3510,Data_RES_TWh!AA$9:AA$1496)</f>
        <v>0</v>
      </c>
      <c r="AC3510" s="13"/>
      <c r="AE3510" s="13"/>
      <c r="AF3510" s="13">
        <f>SUMIF(Data_IND_TWh!$A$9:$A$504,Data_TOT_TWh!$B3510&amp;"200_"&amp;Data_TOT_TWh!$E3510,Data_IND_TWh!AF$9:AF$504)+SUMIF(Data_TER_TWh!$A$9:$A$504,Data_TOT_TWh!$B3510&amp;"300_"&amp;Data_TOT_TWh!$E3510,Data_TER_TWh!AF$9:AF$504)+SUMIF(Data_RES_TWh!$A$9:$A$1496,Data_TOT_TWh!$B3510&amp;"400_"&amp;Data_TOT_TWh!$E3510,Data_RES_TWh!AF$9:AF$1496)</f>
        <v>0</v>
      </c>
      <c r="AG3510" s="13">
        <f>SUMIF(Data_IND_TWh!$A$9:$A$504,Data_TOT_TWh!$B3510&amp;"200_"&amp;Data_TOT_TWh!$E3510,Data_IND_TWh!AG$9:AG$504)+SUMIF(Data_TER_TWh!$A$9:$A$504,Data_TOT_TWh!$B3510&amp;"300_"&amp;Data_TOT_TWh!$E3510,Data_TER_TWh!AG$9:AG$504)+SUMIF(Data_RES_TWh!$A$9:$A$1496,Data_TOT_TWh!$B3510&amp;"400_"&amp;Data_TOT_TWh!$E3510,Data_RES_TWh!AG$9:AG$1496)</f>
        <v>0</v>
      </c>
      <c r="AH3510" s="46">
        <f>SUMIF(Data_IND_TWh!$A$9:$A$504,Data_TOT_TWh!$B3510&amp;"200_"&amp;Data_TOT_TWh!$E3510,Data_IND_TWh!AH$9:AH$504)+SUMIF(Data_TER_TWh!$A$9:$A$504,Data_TOT_TWh!$B3510&amp;"300_"&amp;Data_TOT_TWh!$E3510,Data_TER_TWh!AH$9:AH$504)+SUMIF(Data_RES_TWh!$A$9:$A$1496,Data_TOT_TWh!$B3510&amp;"400_"&amp;Data_TOT_TWh!$E3510,Data_RES_TWh!AH$9:AH$1496)</f>
        <v>0</v>
      </c>
      <c r="AJ3510" s="13"/>
      <c r="AL3510" s="9"/>
      <c r="AM3510" s="87"/>
      <c r="AN3510" s="87"/>
    </row>
    <row r="3511" spans="12:40">
      <c r="L3511" s="46"/>
      <c r="M3511" s="46"/>
      <c r="O3511" s="47"/>
      <c r="P3511" s="46"/>
      <c r="Q3511" s="46"/>
      <c r="R3511" s="37"/>
      <c r="S3511" s="13"/>
      <c r="U3511" s="13"/>
      <c r="W3511" s="13"/>
      <c r="X3511" s="13">
        <f>SUMIF(Data_IND_TWh!$A$9:$A$504,Data_TOT_TWh!$B3511&amp;"200_"&amp;Data_TOT_TWh!$E3511,Data_IND_TWh!X$9:X$504)+SUMIF(Data_TER_TWh!$A$9:$A$504,Data_TOT_TWh!$B3511&amp;"300_"&amp;Data_TOT_TWh!$E3511,Data_TER_TWh!X$9:X$504)+SUMIF(Data_RES_TWh!$A$9:$A$1496,Data_TOT_TWh!$B3511&amp;"400_"&amp;Data_TOT_TWh!$E3511,Data_RES_TWh!X$9:X$1496)</f>
        <v>0</v>
      </c>
      <c r="Y3511" s="13">
        <f>SUMIF(Data_IND_TWh!$A$9:$A$504,Data_TOT_TWh!$B3511&amp;"200_"&amp;Data_TOT_TWh!$E3511,Data_IND_TWh!Y$9:Y$504)+SUMIF(Data_TER_TWh!$A$9:$A$504,Data_TOT_TWh!$B3511&amp;"300_"&amp;Data_TOT_TWh!$E3511,Data_TER_TWh!Y$9:Y$504)+SUMIF(Data_RES_TWh!$A$9:$A$1496,Data_TOT_TWh!$B3511&amp;"400_"&amp;Data_TOT_TWh!$E3511,Data_RES_TWh!Y$9:Y$1496)</f>
        <v>0</v>
      </c>
      <c r="Z3511" s="13">
        <f>SUMIF(Data_IND_TWh!$A$9:$A$504,Data_TOT_TWh!$B3511&amp;"200_"&amp;Data_TOT_TWh!$E3511,Data_IND_TWh!Z$9:Z$504)+SUMIF(Data_TER_TWh!$A$9:$A$504,Data_TOT_TWh!$B3511&amp;"300_"&amp;Data_TOT_TWh!$E3511,Data_TER_TWh!Z$9:Z$504)+SUMIF(Data_RES_TWh!$A$9:$A$1496,Data_TOT_TWh!$B3511&amp;"400_"&amp;Data_TOT_TWh!$E3511,Data_RES_TWh!Z$9:Z$1496)</f>
        <v>0</v>
      </c>
      <c r="AA3511" s="46">
        <f>SUMIF(Data_IND_TWh!$A$9:$A$504,Data_TOT_TWh!$B3511&amp;"200_"&amp;Data_TOT_TWh!$E3511,Data_IND_TWh!AA$9:AA$504)+SUMIF(Data_TER_TWh!$A$9:$A$504,Data_TOT_TWh!$B3511&amp;"300_"&amp;Data_TOT_TWh!$E3511,Data_TER_TWh!AA$9:AA$504)+SUMIF(Data_RES_TWh!$A$9:$A$1496,Data_TOT_TWh!$B3511&amp;"400_"&amp;Data_TOT_TWh!$E3511,Data_RES_TWh!AA$9:AA$1496)</f>
        <v>0</v>
      </c>
      <c r="AC3511" s="13"/>
      <c r="AE3511" s="13"/>
      <c r="AF3511" s="13">
        <f>SUMIF(Data_IND_TWh!$A$9:$A$504,Data_TOT_TWh!$B3511&amp;"200_"&amp;Data_TOT_TWh!$E3511,Data_IND_TWh!AF$9:AF$504)+SUMIF(Data_TER_TWh!$A$9:$A$504,Data_TOT_TWh!$B3511&amp;"300_"&amp;Data_TOT_TWh!$E3511,Data_TER_TWh!AF$9:AF$504)+SUMIF(Data_RES_TWh!$A$9:$A$1496,Data_TOT_TWh!$B3511&amp;"400_"&amp;Data_TOT_TWh!$E3511,Data_RES_TWh!AF$9:AF$1496)</f>
        <v>0</v>
      </c>
      <c r="AG3511" s="13">
        <f>SUMIF(Data_IND_TWh!$A$9:$A$504,Data_TOT_TWh!$B3511&amp;"200_"&amp;Data_TOT_TWh!$E3511,Data_IND_TWh!AG$9:AG$504)+SUMIF(Data_TER_TWh!$A$9:$A$504,Data_TOT_TWh!$B3511&amp;"300_"&amp;Data_TOT_TWh!$E3511,Data_TER_TWh!AG$9:AG$504)+SUMIF(Data_RES_TWh!$A$9:$A$1496,Data_TOT_TWh!$B3511&amp;"400_"&amp;Data_TOT_TWh!$E3511,Data_RES_TWh!AG$9:AG$1496)</f>
        <v>0</v>
      </c>
      <c r="AH3511" s="46">
        <f>SUMIF(Data_IND_TWh!$A$9:$A$504,Data_TOT_TWh!$B3511&amp;"200_"&amp;Data_TOT_TWh!$E3511,Data_IND_TWh!AH$9:AH$504)+SUMIF(Data_TER_TWh!$A$9:$A$504,Data_TOT_TWh!$B3511&amp;"300_"&amp;Data_TOT_TWh!$E3511,Data_TER_TWh!AH$9:AH$504)+SUMIF(Data_RES_TWh!$A$9:$A$1496,Data_TOT_TWh!$B3511&amp;"400_"&amp;Data_TOT_TWh!$E3511,Data_RES_TWh!AH$9:AH$1496)</f>
        <v>0</v>
      </c>
      <c r="AJ3511" s="13"/>
      <c r="AL3511" s="9"/>
      <c r="AM3511" s="87"/>
      <c r="AN3511" s="87"/>
    </row>
    <row r="3512" spans="12:40">
      <c r="L3512" s="46"/>
      <c r="M3512" s="46"/>
      <c r="O3512" s="47"/>
      <c r="P3512" s="46"/>
      <c r="Q3512" s="46"/>
      <c r="R3512" s="37"/>
      <c r="S3512" s="13"/>
      <c r="U3512" s="13"/>
      <c r="W3512" s="13"/>
      <c r="X3512" s="13">
        <f>SUMIF(Data_IND_TWh!$A$9:$A$504,Data_TOT_TWh!$B3512&amp;"200_"&amp;Data_TOT_TWh!$E3512,Data_IND_TWh!X$9:X$504)+SUMIF(Data_TER_TWh!$A$9:$A$504,Data_TOT_TWh!$B3512&amp;"300_"&amp;Data_TOT_TWh!$E3512,Data_TER_TWh!X$9:X$504)+SUMIF(Data_RES_TWh!$A$9:$A$1496,Data_TOT_TWh!$B3512&amp;"400_"&amp;Data_TOT_TWh!$E3512,Data_RES_TWh!X$9:X$1496)</f>
        <v>0</v>
      </c>
      <c r="Y3512" s="13">
        <f>SUMIF(Data_IND_TWh!$A$9:$A$504,Data_TOT_TWh!$B3512&amp;"200_"&amp;Data_TOT_TWh!$E3512,Data_IND_TWh!Y$9:Y$504)+SUMIF(Data_TER_TWh!$A$9:$A$504,Data_TOT_TWh!$B3512&amp;"300_"&amp;Data_TOT_TWh!$E3512,Data_TER_TWh!Y$9:Y$504)+SUMIF(Data_RES_TWh!$A$9:$A$1496,Data_TOT_TWh!$B3512&amp;"400_"&amp;Data_TOT_TWh!$E3512,Data_RES_TWh!Y$9:Y$1496)</f>
        <v>0</v>
      </c>
      <c r="Z3512" s="13">
        <f>SUMIF(Data_IND_TWh!$A$9:$A$504,Data_TOT_TWh!$B3512&amp;"200_"&amp;Data_TOT_TWh!$E3512,Data_IND_TWh!Z$9:Z$504)+SUMIF(Data_TER_TWh!$A$9:$A$504,Data_TOT_TWh!$B3512&amp;"300_"&amp;Data_TOT_TWh!$E3512,Data_TER_TWh!Z$9:Z$504)+SUMIF(Data_RES_TWh!$A$9:$A$1496,Data_TOT_TWh!$B3512&amp;"400_"&amp;Data_TOT_TWh!$E3512,Data_RES_TWh!Z$9:Z$1496)</f>
        <v>0</v>
      </c>
      <c r="AA3512" s="46">
        <f>SUMIF(Data_IND_TWh!$A$9:$A$504,Data_TOT_TWh!$B3512&amp;"200_"&amp;Data_TOT_TWh!$E3512,Data_IND_TWh!AA$9:AA$504)+SUMIF(Data_TER_TWh!$A$9:$A$504,Data_TOT_TWh!$B3512&amp;"300_"&amp;Data_TOT_TWh!$E3512,Data_TER_TWh!AA$9:AA$504)+SUMIF(Data_RES_TWh!$A$9:$A$1496,Data_TOT_TWh!$B3512&amp;"400_"&amp;Data_TOT_TWh!$E3512,Data_RES_TWh!AA$9:AA$1496)</f>
        <v>0</v>
      </c>
      <c r="AC3512" s="13"/>
      <c r="AE3512" s="13"/>
      <c r="AF3512" s="13">
        <f>SUMIF(Data_IND_TWh!$A$9:$A$504,Data_TOT_TWh!$B3512&amp;"200_"&amp;Data_TOT_TWh!$E3512,Data_IND_TWh!AF$9:AF$504)+SUMIF(Data_TER_TWh!$A$9:$A$504,Data_TOT_TWh!$B3512&amp;"300_"&amp;Data_TOT_TWh!$E3512,Data_TER_TWh!AF$9:AF$504)+SUMIF(Data_RES_TWh!$A$9:$A$1496,Data_TOT_TWh!$B3512&amp;"400_"&amp;Data_TOT_TWh!$E3512,Data_RES_TWh!AF$9:AF$1496)</f>
        <v>0</v>
      </c>
      <c r="AG3512" s="13">
        <f>SUMIF(Data_IND_TWh!$A$9:$A$504,Data_TOT_TWh!$B3512&amp;"200_"&amp;Data_TOT_TWh!$E3512,Data_IND_TWh!AG$9:AG$504)+SUMIF(Data_TER_TWh!$A$9:$A$504,Data_TOT_TWh!$B3512&amp;"300_"&amp;Data_TOT_TWh!$E3512,Data_TER_TWh!AG$9:AG$504)+SUMIF(Data_RES_TWh!$A$9:$A$1496,Data_TOT_TWh!$B3512&amp;"400_"&amp;Data_TOT_TWh!$E3512,Data_RES_TWh!AG$9:AG$1496)</f>
        <v>0</v>
      </c>
      <c r="AH3512" s="46">
        <f>SUMIF(Data_IND_TWh!$A$9:$A$504,Data_TOT_TWh!$B3512&amp;"200_"&amp;Data_TOT_TWh!$E3512,Data_IND_TWh!AH$9:AH$504)+SUMIF(Data_TER_TWh!$A$9:$A$504,Data_TOT_TWh!$B3512&amp;"300_"&amp;Data_TOT_TWh!$E3512,Data_TER_TWh!AH$9:AH$504)+SUMIF(Data_RES_TWh!$A$9:$A$1496,Data_TOT_TWh!$B3512&amp;"400_"&amp;Data_TOT_TWh!$E3512,Data_RES_TWh!AH$9:AH$1496)</f>
        <v>0</v>
      </c>
      <c r="AJ3512" s="13"/>
      <c r="AL3512" s="9"/>
      <c r="AM3512" s="87"/>
      <c r="AN3512" s="87"/>
    </row>
    <row r="3513" spans="12:40">
      <c r="L3513" s="46"/>
      <c r="M3513" s="46"/>
      <c r="O3513" s="47"/>
      <c r="P3513" s="46"/>
      <c r="Q3513" s="46"/>
      <c r="R3513" s="37"/>
      <c r="S3513" s="13"/>
      <c r="U3513" s="13"/>
      <c r="W3513" s="13"/>
      <c r="X3513" s="13">
        <f>SUMIF(Data_IND_TWh!$A$9:$A$504,Data_TOT_TWh!$B3513&amp;"200_"&amp;Data_TOT_TWh!$E3513,Data_IND_TWh!X$9:X$504)+SUMIF(Data_TER_TWh!$A$9:$A$504,Data_TOT_TWh!$B3513&amp;"300_"&amp;Data_TOT_TWh!$E3513,Data_TER_TWh!X$9:X$504)+SUMIF(Data_RES_TWh!$A$9:$A$1496,Data_TOT_TWh!$B3513&amp;"400_"&amp;Data_TOT_TWh!$E3513,Data_RES_TWh!X$9:X$1496)</f>
        <v>0</v>
      </c>
      <c r="Y3513" s="13">
        <f>SUMIF(Data_IND_TWh!$A$9:$A$504,Data_TOT_TWh!$B3513&amp;"200_"&amp;Data_TOT_TWh!$E3513,Data_IND_TWh!Y$9:Y$504)+SUMIF(Data_TER_TWh!$A$9:$A$504,Data_TOT_TWh!$B3513&amp;"300_"&amp;Data_TOT_TWh!$E3513,Data_TER_TWh!Y$9:Y$504)+SUMIF(Data_RES_TWh!$A$9:$A$1496,Data_TOT_TWh!$B3513&amp;"400_"&amp;Data_TOT_TWh!$E3513,Data_RES_TWh!Y$9:Y$1496)</f>
        <v>0</v>
      </c>
      <c r="Z3513" s="13">
        <f>SUMIF(Data_IND_TWh!$A$9:$A$504,Data_TOT_TWh!$B3513&amp;"200_"&amp;Data_TOT_TWh!$E3513,Data_IND_TWh!Z$9:Z$504)+SUMIF(Data_TER_TWh!$A$9:$A$504,Data_TOT_TWh!$B3513&amp;"300_"&amp;Data_TOT_TWh!$E3513,Data_TER_TWh!Z$9:Z$504)+SUMIF(Data_RES_TWh!$A$9:$A$1496,Data_TOT_TWh!$B3513&amp;"400_"&amp;Data_TOT_TWh!$E3513,Data_RES_TWh!Z$9:Z$1496)</f>
        <v>0</v>
      </c>
      <c r="AA3513" s="46">
        <f>SUMIF(Data_IND_TWh!$A$9:$A$504,Data_TOT_TWh!$B3513&amp;"200_"&amp;Data_TOT_TWh!$E3513,Data_IND_TWh!AA$9:AA$504)+SUMIF(Data_TER_TWh!$A$9:$A$504,Data_TOT_TWh!$B3513&amp;"300_"&amp;Data_TOT_TWh!$E3513,Data_TER_TWh!AA$9:AA$504)+SUMIF(Data_RES_TWh!$A$9:$A$1496,Data_TOT_TWh!$B3513&amp;"400_"&amp;Data_TOT_TWh!$E3513,Data_RES_TWh!AA$9:AA$1496)</f>
        <v>0</v>
      </c>
      <c r="AC3513" s="13"/>
      <c r="AE3513" s="13"/>
      <c r="AF3513" s="13">
        <f>SUMIF(Data_IND_TWh!$A$9:$A$504,Data_TOT_TWh!$B3513&amp;"200_"&amp;Data_TOT_TWh!$E3513,Data_IND_TWh!AF$9:AF$504)+SUMIF(Data_TER_TWh!$A$9:$A$504,Data_TOT_TWh!$B3513&amp;"300_"&amp;Data_TOT_TWh!$E3513,Data_TER_TWh!AF$9:AF$504)+SUMIF(Data_RES_TWh!$A$9:$A$1496,Data_TOT_TWh!$B3513&amp;"400_"&amp;Data_TOT_TWh!$E3513,Data_RES_TWh!AF$9:AF$1496)</f>
        <v>0</v>
      </c>
      <c r="AG3513" s="13">
        <f>SUMIF(Data_IND_TWh!$A$9:$A$504,Data_TOT_TWh!$B3513&amp;"200_"&amp;Data_TOT_TWh!$E3513,Data_IND_TWh!AG$9:AG$504)+SUMIF(Data_TER_TWh!$A$9:$A$504,Data_TOT_TWh!$B3513&amp;"300_"&amp;Data_TOT_TWh!$E3513,Data_TER_TWh!AG$9:AG$504)+SUMIF(Data_RES_TWh!$A$9:$A$1496,Data_TOT_TWh!$B3513&amp;"400_"&amp;Data_TOT_TWh!$E3513,Data_RES_TWh!AG$9:AG$1496)</f>
        <v>0</v>
      </c>
      <c r="AH3513" s="46">
        <f>SUMIF(Data_IND_TWh!$A$9:$A$504,Data_TOT_TWh!$B3513&amp;"200_"&amp;Data_TOT_TWh!$E3513,Data_IND_TWh!AH$9:AH$504)+SUMIF(Data_TER_TWh!$A$9:$A$504,Data_TOT_TWh!$B3513&amp;"300_"&amp;Data_TOT_TWh!$E3513,Data_TER_TWh!AH$9:AH$504)+SUMIF(Data_RES_TWh!$A$9:$A$1496,Data_TOT_TWh!$B3513&amp;"400_"&amp;Data_TOT_TWh!$E3513,Data_RES_TWh!AH$9:AH$1496)</f>
        <v>0</v>
      </c>
      <c r="AJ3513" s="13"/>
      <c r="AL3513" s="9"/>
      <c r="AM3513" s="87"/>
      <c r="AN3513" s="87"/>
    </row>
    <row r="3514" spans="12:40">
      <c r="L3514" s="46"/>
      <c r="M3514" s="46"/>
      <c r="O3514" s="47"/>
      <c r="P3514" s="46"/>
      <c r="Q3514" s="46"/>
      <c r="R3514" s="37"/>
      <c r="S3514" s="13"/>
      <c r="U3514" s="13"/>
      <c r="W3514" s="13"/>
      <c r="X3514" s="13">
        <f>SUMIF(Data_IND_TWh!$A$9:$A$504,Data_TOT_TWh!$B3514&amp;"200_"&amp;Data_TOT_TWh!$E3514,Data_IND_TWh!X$9:X$504)+SUMIF(Data_TER_TWh!$A$9:$A$504,Data_TOT_TWh!$B3514&amp;"300_"&amp;Data_TOT_TWh!$E3514,Data_TER_TWh!X$9:X$504)+SUMIF(Data_RES_TWh!$A$9:$A$1496,Data_TOT_TWh!$B3514&amp;"400_"&amp;Data_TOT_TWh!$E3514,Data_RES_TWh!X$9:X$1496)</f>
        <v>0</v>
      </c>
      <c r="Y3514" s="13">
        <f>SUMIF(Data_IND_TWh!$A$9:$A$504,Data_TOT_TWh!$B3514&amp;"200_"&amp;Data_TOT_TWh!$E3514,Data_IND_TWh!Y$9:Y$504)+SUMIF(Data_TER_TWh!$A$9:$A$504,Data_TOT_TWh!$B3514&amp;"300_"&amp;Data_TOT_TWh!$E3514,Data_TER_TWh!Y$9:Y$504)+SUMIF(Data_RES_TWh!$A$9:$A$1496,Data_TOT_TWh!$B3514&amp;"400_"&amp;Data_TOT_TWh!$E3514,Data_RES_TWh!Y$9:Y$1496)</f>
        <v>0</v>
      </c>
      <c r="Z3514" s="13">
        <f>SUMIF(Data_IND_TWh!$A$9:$A$504,Data_TOT_TWh!$B3514&amp;"200_"&amp;Data_TOT_TWh!$E3514,Data_IND_TWh!Z$9:Z$504)+SUMIF(Data_TER_TWh!$A$9:$A$504,Data_TOT_TWh!$B3514&amp;"300_"&amp;Data_TOT_TWh!$E3514,Data_TER_TWh!Z$9:Z$504)+SUMIF(Data_RES_TWh!$A$9:$A$1496,Data_TOT_TWh!$B3514&amp;"400_"&amp;Data_TOT_TWh!$E3514,Data_RES_TWh!Z$9:Z$1496)</f>
        <v>0</v>
      </c>
      <c r="AA3514" s="46">
        <f>SUMIF(Data_IND_TWh!$A$9:$A$504,Data_TOT_TWh!$B3514&amp;"200_"&amp;Data_TOT_TWh!$E3514,Data_IND_TWh!AA$9:AA$504)+SUMIF(Data_TER_TWh!$A$9:$A$504,Data_TOT_TWh!$B3514&amp;"300_"&amp;Data_TOT_TWh!$E3514,Data_TER_TWh!AA$9:AA$504)+SUMIF(Data_RES_TWh!$A$9:$A$1496,Data_TOT_TWh!$B3514&amp;"400_"&amp;Data_TOT_TWh!$E3514,Data_RES_TWh!AA$9:AA$1496)</f>
        <v>0</v>
      </c>
      <c r="AC3514" s="13"/>
      <c r="AE3514" s="13"/>
      <c r="AF3514" s="13">
        <f>SUMIF(Data_IND_TWh!$A$9:$A$504,Data_TOT_TWh!$B3514&amp;"200_"&amp;Data_TOT_TWh!$E3514,Data_IND_TWh!AF$9:AF$504)+SUMIF(Data_TER_TWh!$A$9:$A$504,Data_TOT_TWh!$B3514&amp;"300_"&amp;Data_TOT_TWh!$E3514,Data_TER_TWh!AF$9:AF$504)+SUMIF(Data_RES_TWh!$A$9:$A$1496,Data_TOT_TWh!$B3514&amp;"400_"&amp;Data_TOT_TWh!$E3514,Data_RES_TWh!AF$9:AF$1496)</f>
        <v>0</v>
      </c>
      <c r="AG3514" s="13">
        <f>SUMIF(Data_IND_TWh!$A$9:$A$504,Data_TOT_TWh!$B3514&amp;"200_"&amp;Data_TOT_TWh!$E3514,Data_IND_TWh!AG$9:AG$504)+SUMIF(Data_TER_TWh!$A$9:$A$504,Data_TOT_TWh!$B3514&amp;"300_"&amp;Data_TOT_TWh!$E3514,Data_TER_TWh!AG$9:AG$504)+SUMIF(Data_RES_TWh!$A$9:$A$1496,Data_TOT_TWh!$B3514&amp;"400_"&amp;Data_TOT_TWh!$E3514,Data_RES_TWh!AG$9:AG$1496)</f>
        <v>0</v>
      </c>
      <c r="AH3514" s="46">
        <f>SUMIF(Data_IND_TWh!$A$9:$A$504,Data_TOT_TWh!$B3514&amp;"200_"&amp;Data_TOT_TWh!$E3514,Data_IND_TWh!AH$9:AH$504)+SUMIF(Data_TER_TWh!$A$9:$A$504,Data_TOT_TWh!$B3514&amp;"300_"&amp;Data_TOT_TWh!$E3514,Data_TER_TWh!AH$9:AH$504)+SUMIF(Data_RES_TWh!$A$9:$A$1496,Data_TOT_TWh!$B3514&amp;"400_"&amp;Data_TOT_TWh!$E3514,Data_RES_TWh!AH$9:AH$1496)</f>
        <v>0</v>
      </c>
      <c r="AJ3514" s="13"/>
      <c r="AL3514" s="9"/>
      <c r="AM3514" s="87"/>
      <c r="AN3514" s="87"/>
    </row>
    <row r="3515" spans="12:40">
      <c r="L3515" s="46"/>
      <c r="M3515" s="46"/>
      <c r="O3515" s="47"/>
      <c r="P3515" s="46"/>
      <c r="Q3515" s="46"/>
      <c r="R3515" s="37"/>
      <c r="S3515" s="13"/>
      <c r="U3515" s="13"/>
      <c r="W3515" s="13"/>
      <c r="X3515" s="13">
        <f>SUMIF(Data_IND_TWh!$A$9:$A$504,Data_TOT_TWh!$B3515&amp;"200_"&amp;Data_TOT_TWh!$E3515,Data_IND_TWh!X$9:X$504)+SUMIF(Data_TER_TWh!$A$9:$A$504,Data_TOT_TWh!$B3515&amp;"300_"&amp;Data_TOT_TWh!$E3515,Data_TER_TWh!X$9:X$504)+SUMIF(Data_RES_TWh!$A$9:$A$1496,Data_TOT_TWh!$B3515&amp;"400_"&amp;Data_TOT_TWh!$E3515,Data_RES_TWh!X$9:X$1496)</f>
        <v>0</v>
      </c>
      <c r="Y3515" s="13">
        <f>SUMIF(Data_IND_TWh!$A$9:$A$504,Data_TOT_TWh!$B3515&amp;"200_"&amp;Data_TOT_TWh!$E3515,Data_IND_TWh!Y$9:Y$504)+SUMIF(Data_TER_TWh!$A$9:$A$504,Data_TOT_TWh!$B3515&amp;"300_"&amp;Data_TOT_TWh!$E3515,Data_TER_TWh!Y$9:Y$504)+SUMIF(Data_RES_TWh!$A$9:$A$1496,Data_TOT_TWh!$B3515&amp;"400_"&amp;Data_TOT_TWh!$E3515,Data_RES_TWh!Y$9:Y$1496)</f>
        <v>0</v>
      </c>
      <c r="Z3515" s="13">
        <f>SUMIF(Data_IND_TWh!$A$9:$A$504,Data_TOT_TWh!$B3515&amp;"200_"&amp;Data_TOT_TWh!$E3515,Data_IND_TWh!Z$9:Z$504)+SUMIF(Data_TER_TWh!$A$9:$A$504,Data_TOT_TWh!$B3515&amp;"300_"&amp;Data_TOT_TWh!$E3515,Data_TER_TWh!Z$9:Z$504)+SUMIF(Data_RES_TWh!$A$9:$A$1496,Data_TOT_TWh!$B3515&amp;"400_"&amp;Data_TOT_TWh!$E3515,Data_RES_TWh!Z$9:Z$1496)</f>
        <v>0</v>
      </c>
      <c r="AA3515" s="46">
        <f>SUMIF(Data_IND_TWh!$A$9:$A$504,Data_TOT_TWh!$B3515&amp;"200_"&amp;Data_TOT_TWh!$E3515,Data_IND_TWh!AA$9:AA$504)+SUMIF(Data_TER_TWh!$A$9:$A$504,Data_TOT_TWh!$B3515&amp;"300_"&amp;Data_TOT_TWh!$E3515,Data_TER_TWh!AA$9:AA$504)+SUMIF(Data_RES_TWh!$A$9:$A$1496,Data_TOT_TWh!$B3515&amp;"400_"&amp;Data_TOT_TWh!$E3515,Data_RES_TWh!AA$9:AA$1496)</f>
        <v>0</v>
      </c>
      <c r="AC3515" s="13"/>
      <c r="AE3515" s="13"/>
      <c r="AF3515" s="13">
        <f>SUMIF(Data_IND_TWh!$A$9:$A$504,Data_TOT_TWh!$B3515&amp;"200_"&amp;Data_TOT_TWh!$E3515,Data_IND_TWh!AF$9:AF$504)+SUMIF(Data_TER_TWh!$A$9:$A$504,Data_TOT_TWh!$B3515&amp;"300_"&amp;Data_TOT_TWh!$E3515,Data_TER_TWh!AF$9:AF$504)+SUMIF(Data_RES_TWh!$A$9:$A$1496,Data_TOT_TWh!$B3515&amp;"400_"&amp;Data_TOT_TWh!$E3515,Data_RES_TWh!AF$9:AF$1496)</f>
        <v>0</v>
      </c>
      <c r="AG3515" s="13">
        <f>SUMIF(Data_IND_TWh!$A$9:$A$504,Data_TOT_TWh!$B3515&amp;"200_"&amp;Data_TOT_TWh!$E3515,Data_IND_TWh!AG$9:AG$504)+SUMIF(Data_TER_TWh!$A$9:$A$504,Data_TOT_TWh!$B3515&amp;"300_"&amp;Data_TOT_TWh!$E3515,Data_TER_TWh!AG$9:AG$504)+SUMIF(Data_RES_TWh!$A$9:$A$1496,Data_TOT_TWh!$B3515&amp;"400_"&amp;Data_TOT_TWh!$E3515,Data_RES_TWh!AG$9:AG$1496)</f>
        <v>0</v>
      </c>
      <c r="AH3515" s="46">
        <f>SUMIF(Data_IND_TWh!$A$9:$A$504,Data_TOT_TWh!$B3515&amp;"200_"&amp;Data_TOT_TWh!$E3515,Data_IND_TWh!AH$9:AH$504)+SUMIF(Data_TER_TWh!$A$9:$A$504,Data_TOT_TWh!$B3515&amp;"300_"&amp;Data_TOT_TWh!$E3515,Data_TER_TWh!AH$9:AH$504)+SUMIF(Data_RES_TWh!$A$9:$A$1496,Data_TOT_TWh!$B3515&amp;"400_"&amp;Data_TOT_TWh!$E3515,Data_RES_TWh!AH$9:AH$1496)</f>
        <v>0</v>
      </c>
      <c r="AJ3515" s="13"/>
      <c r="AL3515" s="9"/>
      <c r="AM3515" s="87"/>
      <c r="AN3515" s="87"/>
    </row>
    <row r="3516" spans="12:40">
      <c r="L3516" s="46"/>
      <c r="M3516" s="46"/>
      <c r="O3516" s="47"/>
      <c r="P3516" s="46"/>
      <c r="Q3516" s="46"/>
      <c r="R3516" s="37"/>
      <c r="S3516" s="13"/>
      <c r="U3516" s="13"/>
      <c r="W3516" s="13"/>
      <c r="X3516" s="13">
        <f>SUMIF(Data_IND_TWh!$A$9:$A$504,Data_TOT_TWh!$B3516&amp;"200_"&amp;Data_TOT_TWh!$E3516,Data_IND_TWh!X$9:X$504)+SUMIF(Data_TER_TWh!$A$9:$A$504,Data_TOT_TWh!$B3516&amp;"300_"&amp;Data_TOT_TWh!$E3516,Data_TER_TWh!X$9:X$504)+SUMIF(Data_RES_TWh!$A$9:$A$1496,Data_TOT_TWh!$B3516&amp;"400_"&amp;Data_TOT_TWh!$E3516,Data_RES_TWh!X$9:X$1496)</f>
        <v>0</v>
      </c>
      <c r="Y3516" s="13">
        <f>SUMIF(Data_IND_TWh!$A$9:$A$504,Data_TOT_TWh!$B3516&amp;"200_"&amp;Data_TOT_TWh!$E3516,Data_IND_TWh!Y$9:Y$504)+SUMIF(Data_TER_TWh!$A$9:$A$504,Data_TOT_TWh!$B3516&amp;"300_"&amp;Data_TOT_TWh!$E3516,Data_TER_TWh!Y$9:Y$504)+SUMIF(Data_RES_TWh!$A$9:$A$1496,Data_TOT_TWh!$B3516&amp;"400_"&amp;Data_TOT_TWh!$E3516,Data_RES_TWh!Y$9:Y$1496)</f>
        <v>0</v>
      </c>
      <c r="Z3516" s="13">
        <f>SUMIF(Data_IND_TWh!$A$9:$A$504,Data_TOT_TWh!$B3516&amp;"200_"&amp;Data_TOT_TWh!$E3516,Data_IND_TWh!Z$9:Z$504)+SUMIF(Data_TER_TWh!$A$9:$A$504,Data_TOT_TWh!$B3516&amp;"300_"&amp;Data_TOT_TWh!$E3516,Data_TER_TWh!Z$9:Z$504)+SUMIF(Data_RES_TWh!$A$9:$A$1496,Data_TOT_TWh!$B3516&amp;"400_"&amp;Data_TOT_TWh!$E3516,Data_RES_TWh!Z$9:Z$1496)</f>
        <v>0</v>
      </c>
      <c r="AA3516" s="46">
        <f>SUMIF(Data_IND_TWh!$A$9:$A$504,Data_TOT_TWh!$B3516&amp;"200_"&amp;Data_TOT_TWh!$E3516,Data_IND_TWh!AA$9:AA$504)+SUMIF(Data_TER_TWh!$A$9:$A$504,Data_TOT_TWh!$B3516&amp;"300_"&amp;Data_TOT_TWh!$E3516,Data_TER_TWh!AA$9:AA$504)+SUMIF(Data_RES_TWh!$A$9:$A$1496,Data_TOT_TWh!$B3516&amp;"400_"&amp;Data_TOT_TWh!$E3516,Data_RES_TWh!AA$9:AA$1496)</f>
        <v>0</v>
      </c>
      <c r="AC3516" s="13"/>
      <c r="AE3516" s="13"/>
      <c r="AF3516" s="13">
        <f>SUMIF(Data_IND_TWh!$A$9:$A$504,Data_TOT_TWh!$B3516&amp;"200_"&amp;Data_TOT_TWh!$E3516,Data_IND_TWh!AF$9:AF$504)+SUMIF(Data_TER_TWh!$A$9:$A$504,Data_TOT_TWh!$B3516&amp;"300_"&amp;Data_TOT_TWh!$E3516,Data_TER_TWh!AF$9:AF$504)+SUMIF(Data_RES_TWh!$A$9:$A$1496,Data_TOT_TWh!$B3516&amp;"400_"&amp;Data_TOT_TWh!$E3516,Data_RES_TWh!AF$9:AF$1496)</f>
        <v>0</v>
      </c>
      <c r="AG3516" s="13">
        <f>SUMIF(Data_IND_TWh!$A$9:$A$504,Data_TOT_TWh!$B3516&amp;"200_"&amp;Data_TOT_TWh!$E3516,Data_IND_TWh!AG$9:AG$504)+SUMIF(Data_TER_TWh!$A$9:$A$504,Data_TOT_TWh!$B3516&amp;"300_"&amp;Data_TOT_TWh!$E3516,Data_TER_TWh!AG$9:AG$504)+SUMIF(Data_RES_TWh!$A$9:$A$1496,Data_TOT_TWh!$B3516&amp;"400_"&amp;Data_TOT_TWh!$E3516,Data_RES_TWh!AG$9:AG$1496)</f>
        <v>0</v>
      </c>
      <c r="AH3516" s="46">
        <f>SUMIF(Data_IND_TWh!$A$9:$A$504,Data_TOT_TWh!$B3516&amp;"200_"&amp;Data_TOT_TWh!$E3516,Data_IND_TWh!AH$9:AH$504)+SUMIF(Data_TER_TWh!$A$9:$A$504,Data_TOT_TWh!$B3516&amp;"300_"&amp;Data_TOT_TWh!$E3516,Data_TER_TWh!AH$9:AH$504)+SUMIF(Data_RES_TWh!$A$9:$A$1496,Data_TOT_TWh!$B3516&amp;"400_"&amp;Data_TOT_TWh!$E3516,Data_RES_TWh!AH$9:AH$1496)</f>
        <v>0</v>
      </c>
      <c r="AJ3516" s="13"/>
      <c r="AL3516" s="9"/>
      <c r="AM3516" s="87"/>
      <c r="AN3516" s="87"/>
    </row>
    <row r="3517" spans="12:40">
      <c r="L3517" s="46"/>
      <c r="M3517" s="46"/>
      <c r="O3517" s="47"/>
      <c r="P3517" s="46"/>
      <c r="Q3517" s="46"/>
      <c r="R3517" s="37"/>
      <c r="S3517" s="13"/>
      <c r="U3517" s="13"/>
      <c r="W3517" s="13"/>
      <c r="X3517" s="13">
        <f>SUMIF(Data_IND_TWh!$A$9:$A$504,Data_TOT_TWh!$B3517&amp;"200_"&amp;Data_TOT_TWh!$E3517,Data_IND_TWh!X$9:X$504)+SUMIF(Data_TER_TWh!$A$9:$A$504,Data_TOT_TWh!$B3517&amp;"300_"&amp;Data_TOT_TWh!$E3517,Data_TER_TWh!X$9:X$504)+SUMIF(Data_RES_TWh!$A$9:$A$1496,Data_TOT_TWh!$B3517&amp;"400_"&amp;Data_TOT_TWh!$E3517,Data_RES_TWh!X$9:X$1496)</f>
        <v>0</v>
      </c>
      <c r="Y3517" s="13">
        <f>SUMIF(Data_IND_TWh!$A$9:$A$504,Data_TOT_TWh!$B3517&amp;"200_"&amp;Data_TOT_TWh!$E3517,Data_IND_TWh!Y$9:Y$504)+SUMIF(Data_TER_TWh!$A$9:$A$504,Data_TOT_TWh!$B3517&amp;"300_"&amp;Data_TOT_TWh!$E3517,Data_TER_TWh!Y$9:Y$504)+SUMIF(Data_RES_TWh!$A$9:$A$1496,Data_TOT_TWh!$B3517&amp;"400_"&amp;Data_TOT_TWh!$E3517,Data_RES_TWh!Y$9:Y$1496)</f>
        <v>0</v>
      </c>
      <c r="Z3517" s="13">
        <f>SUMIF(Data_IND_TWh!$A$9:$A$504,Data_TOT_TWh!$B3517&amp;"200_"&amp;Data_TOT_TWh!$E3517,Data_IND_TWh!Z$9:Z$504)+SUMIF(Data_TER_TWh!$A$9:$A$504,Data_TOT_TWh!$B3517&amp;"300_"&amp;Data_TOT_TWh!$E3517,Data_TER_TWh!Z$9:Z$504)+SUMIF(Data_RES_TWh!$A$9:$A$1496,Data_TOT_TWh!$B3517&amp;"400_"&amp;Data_TOT_TWh!$E3517,Data_RES_TWh!Z$9:Z$1496)</f>
        <v>0</v>
      </c>
      <c r="AA3517" s="46">
        <f>SUMIF(Data_IND_TWh!$A$9:$A$504,Data_TOT_TWh!$B3517&amp;"200_"&amp;Data_TOT_TWh!$E3517,Data_IND_TWh!AA$9:AA$504)+SUMIF(Data_TER_TWh!$A$9:$A$504,Data_TOT_TWh!$B3517&amp;"300_"&amp;Data_TOT_TWh!$E3517,Data_TER_TWh!AA$9:AA$504)+SUMIF(Data_RES_TWh!$A$9:$A$1496,Data_TOT_TWh!$B3517&amp;"400_"&amp;Data_TOT_TWh!$E3517,Data_RES_TWh!AA$9:AA$1496)</f>
        <v>0</v>
      </c>
      <c r="AC3517" s="13"/>
      <c r="AE3517" s="13"/>
      <c r="AF3517" s="13">
        <f>SUMIF(Data_IND_TWh!$A$9:$A$504,Data_TOT_TWh!$B3517&amp;"200_"&amp;Data_TOT_TWh!$E3517,Data_IND_TWh!AF$9:AF$504)+SUMIF(Data_TER_TWh!$A$9:$A$504,Data_TOT_TWh!$B3517&amp;"300_"&amp;Data_TOT_TWh!$E3517,Data_TER_TWh!AF$9:AF$504)+SUMIF(Data_RES_TWh!$A$9:$A$1496,Data_TOT_TWh!$B3517&amp;"400_"&amp;Data_TOT_TWh!$E3517,Data_RES_TWh!AF$9:AF$1496)</f>
        <v>0</v>
      </c>
      <c r="AG3517" s="13">
        <f>SUMIF(Data_IND_TWh!$A$9:$A$504,Data_TOT_TWh!$B3517&amp;"200_"&amp;Data_TOT_TWh!$E3517,Data_IND_TWh!AG$9:AG$504)+SUMIF(Data_TER_TWh!$A$9:$A$504,Data_TOT_TWh!$B3517&amp;"300_"&amp;Data_TOT_TWh!$E3517,Data_TER_TWh!AG$9:AG$504)+SUMIF(Data_RES_TWh!$A$9:$A$1496,Data_TOT_TWh!$B3517&amp;"400_"&amp;Data_TOT_TWh!$E3517,Data_RES_TWh!AG$9:AG$1496)</f>
        <v>0</v>
      </c>
      <c r="AH3517" s="46">
        <f>SUMIF(Data_IND_TWh!$A$9:$A$504,Data_TOT_TWh!$B3517&amp;"200_"&amp;Data_TOT_TWh!$E3517,Data_IND_TWh!AH$9:AH$504)+SUMIF(Data_TER_TWh!$A$9:$A$504,Data_TOT_TWh!$B3517&amp;"300_"&amp;Data_TOT_TWh!$E3517,Data_TER_TWh!AH$9:AH$504)+SUMIF(Data_RES_TWh!$A$9:$A$1496,Data_TOT_TWh!$B3517&amp;"400_"&amp;Data_TOT_TWh!$E3517,Data_RES_TWh!AH$9:AH$1496)</f>
        <v>0</v>
      </c>
      <c r="AJ3517" s="13"/>
      <c r="AL3517" s="9"/>
      <c r="AM3517" s="87"/>
      <c r="AN3517" s="87"/>
    </row>
    <row r="3518" spans="12:40">
      <c r="L3518" s="46"/>
      <c r="M3518" s="46"/>
      <c r="O3518" s="47"/>
      <c r="P3518" s="46"/>
      <c r="Q3518" s="46"/>
      <c r="R3518" s="37"/>
      <c r="S3518" s="13"/>
      <c r="U3518" s="13"/>
      <c r="W3518" s="13"/>
      <c r="X3518" s="13">
        <f>SUMIF(Data_IND_TWh!$A$9:$A$504,Data_TOT_TWh!$B3518&amp;"200_"&amp;Data_TOT_TWh!$E3518,Data_IND_TWh!X$9:X$504)+SUMIF(Data_TER_TWh!$A$9:$A$504,Data_TOT_TWh!$B3518&amp;"300_"&amp;Data_TOT_TWh!$E3518,Data_TER_TWh!X$9:X$504)+SUMIF(Data_RES_TWh!$A$9:$A$1496,Data_TOT_TWh!$B3518&amp;"400_"&amp;Data_TOT_TWh!$E3518,Data_RES_TWh!X$9:X$1496)</f>
        <v>0</v>
      </c>
      <c r="Y3518" s="13">
        <f>SUMIF(Data_IND_TWh!$A$9:$A$504,Data_TOT_TWh!$B3518&amp;"200_"&amp;Data_TOT_TWh!$E3518,Data_IND_TWh!Y$9:Y$504)+SUMIF(Data_TER_TWh!$A$9:$A$504,Data_TOT_TWh!$B3518&amp;"300_"&amp;Data_TOT_TWh!$E3518,Data_TER_TWh!Y$9:Y$504)+SUMIF(Data_RES_TWh!$A$9:$A$1496,Data_TOT_TWh!$B3518&amp;"400_"&amp;Data_TOT_TWh!$E3518,Data_RES_TWh!Y$9:Y$1496)</f>
        <v>0</v>
      </c>
      <c r="Z3518" s="13">
        <f>SUMIF(Data_IND_TWh!$A$9:$A$504,Data_TOT_TWh!$B3518&amp;"200_"&amp;Data_TOT_TWh!$E3518,Data_IND_TWh!Z$9:Z$504)+SUMIF(Data_TER_TWh!$A$9:$A$504,Data_TOT_TWh!$B3518&amp;"300_"&amp;Data_TOT_TWh!$E3518,Data_TER_TWh!Z$9:Z$504)+SUMIF(Data_RES_TWh!$A$9:$A$1496,Data_TOT_TWh!$B3518&amp;"400_"&amp;Data_TOT_TWh!$E3518,Data_RES_TWh!Z$9:Z$1496)</f>
        <v>0</v>
      </c>
      <c r="AA3518" s="46">
        <f>SUMIF(Data_IND_TWh!$A$9:$A$504,Data_TOT_TWh!$B3518&amp;"200_"&amp;Data_TOT_TWh!$E3518,Data_IND_TWh!AA$9:AA$504)+SUMIF(Data_TER_TWh!$A$9:$A$504,Data_TOT_TWh!$B3518&amp;"300_"&amp;Data_TOT_TWh!$E3518,Data_TER_TWh!AA$9:AA$504)+SUMIF(Data_RES_TWh!$A$9:$A$1496,Data_TOT_TWh!$B3518&amp;"400_"&amp;Data_TOT_TWh!$E3518,Data_RES_TWh!AA$9:AA$1496)</f>
        <v>0</v>
      </c>
      <c r="AC3518" s="13"/>
      <c r="AE3518" s="13"/>
      <c r="AF3518" s="13">
        <f>SUMIF(Data_IND_TWh!$A$9:$A$504,Data_TOT_TWh!$B3518&amp;"200_"&amp;Data_TOT_TWh!$E3518,Data_IND_TWh!AF$9:AF$504)+SUMIF(Data_TER_TWh!$A$9:$A$504,Data_TOT_TWh!$B3518&amp;"300_"&amp;Data_TOT_TWh!$E3518,Data_TER_TWh!AF$9:AF$504)+SUMIF(Data_RES_TWh!$A$9:$A$1496,Data_TOT_TWh!$B3518&amp;"400_"&amp;Data_TOT_TWh!$E3518,Data_RES_TWh!AF$9:AF$1496)</f>
        <v>0</v>
      </c>
      <c r="AG3518" s="13">
        <f>SUMIF(Data_IND_TWh!$A$9:$A$504,Data_TOT_TWh!$B3518&amp;"200_"&amp;Data_TOT_TWh!$E3518,Data_IND_TWh!AG$9:AG$504)+SUMIF(Data_TER_TWh!$A$9:$A$504,Data_TOT_TWh!$B3518&amp;"300_"&amp;Data_TOT_TWh!$E3518,Data_TER_TWh!AG$9:AG$504)+SUMIF(Data_RES_TWh!$A$9:$A$1496,Data_TOT_TWh!$B3518&amp;"400_"&amp;Data_TOT_TWh!$E3518,Data_RES_TWh!AG$9:AG$1496)</f>
        <v>0</v>
      </c>
      <c r="AH3518" s="46">
        <f>SUMIF(Data_IND_TWh!$A$9:$A$504,Data_TOT_TWh!$B3518&amp;"200_"&amp;Data_TOT_TWh!$E3518,Data_IND_TWh!AH$9:AH$504)+SUMIF(Data_TER_TWh!$A$9:$A$504,Data_TOT_TWh!$B3518&amp;"300_"&amp;Data_TOT_TWh!$E3518,Data_TER_TWh!AH$9:AH$504)+SUMIF(Data_RES_TWh!$A$9:$A$1496,Data_TOT_TWh!$B3518&amp;"400_"&amp;Data_TOT_TWh!$E3518,Data_RES_TWh!AH$9:AH$1496)</f>
        <v>0</v>
      </c>
      <c r="AJ3518" s="13"/>
      <c r="AL3518" s="9"/>
      <c r="AM3518" s="87"/>
      <c r="AN3518" s="87"/>
    </row>
    <row r="3519" spans="12:40">
      <c r="L3519" s="46"/>
      <c r="M3519" s="46"/>
      <c r="O3519" s="47"/>
      <c r="P3519" s="46"/>
      <c r="Q3519" s="46"/>
      <c r="R3519" s="37"/>
      <c r="S3519" s="13"/>
      <c r="U3519" s="13"/>
      <c r="W3519" s="13"/>
      <c r="X3519" s="13">
        <f>SUMIF(Data_IND_TWh!$A$9:$A$504,Data_TOT_TWh!$B3519&amp;"200_"&amp;Data_TOT_TWh!$E3519,Data_IND_TWh!X$9:X$504)+SUMIF(Data_TER_TWh!$A$9:$A$504,Data_TOT_TWh!$B3519&amp;"300_"&amp;Data_TOT_TWh!$E3519,Data_TER_TWh!X$9:X$504)+SUMIF(Data_RES_TWh!$A$9:$A$1496,Data_TOT_TWh!$B3519&amp;"400_"&amp;Data_TOT_TWh!$E3519,Data_RES_TWh!X$9:X$1496)</f>
        <v>0</v>
      </c>
      <c r="Y3519" s="13">
        <f>SUMIF(Data_IND_TWh!$A$9:$A$504,Data_TOT_TWh!$B3519&amp;"200_"&amp;Data_TOT_TWh!$E3519,Data_IND_TWh!Y$9:Y$504)+SUMIF(Data_TER_TWh!$A$9:$A$504,Data_TOT_TWh!$B3519&amp;"300_"&amp;Data_TOT_TWh!$E3519,Data_TER_TWh!Y$9:Y$504)+SUMIF(Data_RES_TWh!$A$9:$A$1496,Data_TOT_TWh!$B3519&amp;"400_"&amp;Data_TOT_TWh!$E3519,Data_RES_TWh!Y$9:Y$1496)</f>
        <v>0</v>
      </c>
      <c r="Z3519" s="13">
        <f>SUMIF(Data_IND_TWh!$A$9:$A$504,Data_TOT_TWh!$B3519&amp;"200_"&amp;Data_TOT_TWh!$E3519,Data_IND_TWh!Z$9:Z$504)+SUMIF(Data_TER_TWh!$A$9:$A$504,Data_TOT_TWh!$B3519&amp;"300_"&amp;Data_TOT_TWh!$E3519,Data_TER_TWh!Z$9:Z$504)+SUMIF(Data_RES_TWh!$A$9:$A$1496,Data_TOT_TWh!$B3519&amp;"400_"&amp;Data_TOT_TWh!$E3519,Data_RES_TWh!Z$9:Z$1496)</f>
        <v>0</v>
      </c>
      <c r="AA3519" s="46">
        <f>SUMIF(Data_IND_TWh!$A$9:$A$504,Data_TOT_TWh!$B3519&amp;"200_"&amp;Data_TOT_TWh!$E3519,Data_IND_TWh!AA$9:AA$504)+SUMIF(Data_TER_TWh!$A$9:$A$504,Data_TOT_TWh!$B3519&amp;"300_"&amp;Data_TOT_TWh!$E3519,Data_TER_TWh!AA$9:AA$504)+SUMIF(Data_RES_TWh!$A$9:$A$1496,Data_TOT_TWh!$B3519&amp;"400_"&amp;Data_TOT_TWh!$E3519,Data_RES_TWh!AA$9:AA$1496)</f>
        <v>0</v>
      </c>
      <c r="AC3519" s="13"/>
      <c r="AE3519" s="13"/>
      <c r="AF3519" s="13">
        <f>SUMIF(Data_IND_TWh!$A$9:$A$504,Data_TOT_TWh!$B3519&amp;"200_"&amp;Data_TOT_TWh!$E3519,Data_IND_TWh!AF$9:AF$504)+SUMIF(Data_TER_TWh!$A$9:$A$504,Data_TOT_TWh!$B3519&amp;"300_"&amp;Data_TOT_TWh!$E3519,Data_TER_TWh!AF$9:AF$504)+SUMIF(Data_RES_TWh!$A$9:$A$1496,Data_TOT_TWh!$B3519&amp;"400_"&amp;Data_TOT_TWh!$E3519,Data_RES_TWh!AF$9:AF$1496)</f>
        <v>0</v>
      </c>
      <c r="AG3519" s="13">
        <f>SUMIF(Data_IND_TWh!$A$9:$A$504,Data_TOT_TWh!$B3519&amp;"200_"&amp;Data_TOT_TWh!$E3519,Data_IND_TWh!AG$9:AG$504)+SUMIF(Data_TER_TWh!$A$9:$A$504,Data_TOT_TWh!$B3519&amp;"300_"&amp;Data_TOT_TWh!$E3519,Data_TER_TWh!AG$9:AG$504)+SUMIF(Data_RES_TWh!$A$9:$A$1496,Data_TOT_TWh!$B3519&amp;"400_"&amp;Data_TOT_TWh!$E3519,Data_RES_TWh!AG$9:AG$1496)</f>
        <v>0</v>
      </c>
      <c r="AH3519" s="46">
        <f>SUMIF(Data_IND_TWh!$A$9:$A$504,Data_TOT_TWh!$B3519&amp;"200_"&amp;Data_TOT_TWh!$E3519,Data_IND_TWh!AH$9:AH$504)+SUMIF(Data_TER_TWh!$A$9:$A$504,Data_TOT_TWh!$B3519&amp;"300_"&amp;Data_TOT_TWh!$E3519,Data_TER_TWh!AH$9:AH$504)+SUMIF(Data_RES_TWh!$A$9:$A$1496,Data_TOT_TWh!$B3519&amp;"400_"&amp;Data_TOT_TWh!$E3519,Data_RES_TWh!AH$9:AH$1496)</f>
        <v>0</v>
      </c>
      <c r="AJ3519" s="13"/>
      <c r="AL3519" s="9"/>
      <c r="AM3519" s="87"/>
      <c r="AN3519" s="87"/>
    </row>
    <row r="3520" spans="12:40">
      <c r="L3520" s="46"/>
      <c r="M3520" s="46"/>
      <c r="O3520" s="47"/>
      <c r="P3520" s="46"/>
      <c r="Q3520" s="46"/>
      <c r="R3520" s="37"/>
      <c r="S3520" s="13"/>
      <c r="U3520" s="13"/>
      <c r="W3520" s="13"/>
      <c r="X3520" s="13">
        <f>SUMIF(Data_IND_TWh!$A$9:$A$504,Data_TOT_TWh!$B3520&amp;"200_"&amp;Data_TOT_TWh!$E3520,Data_IND_TWh!X$9:X$504)+SUMIF(Data_TER_TWh!$A$9:$A$504,Data_TOT_TWh!$B3520&amp;"300_"&amp;Data_TOT_TWh!$E3520,Data_TER_TWh!X$9:X$504)+SUMIF(Data_RES_TWh!$A$9:$A$1496,Data_TOT_TWh!$B3520&amp;"400_"&amp;Data_TOT_TWh!$E3520,Data_RES_TWh!X$9:X$1496)</f>
        <v>0</v>
      </c>
      <c r="Y3520" s="13">
        <f>SUMIF(Data_IND_TWh!$A$9:$A$504,Data_TOT_TWh!$B3520&amp;"200_"&amp;Data_TOT_TWh!$E3520,Data_IND_TWh!Y$9:Y$504)+SUMIF(Data_TER_TWh!$A$9:$A$504,Data_TOT_TWh!$B3520&amp;"300_"&amp;Data_TOT_TWh!$E3520,Data_TER_TWh!Y$9:Y$504)+SUMIF(Data_RES_TWh!$A$9:$A$1496,Data_TOT_TWh!$B3520&amp;"400_"&amp;Data_TOT_TWh!$E3520,Data_RES_TWh!Y$9:Y$1496)</f>
        <v>0</v>
      </c>
      <c r="Z3520" s="13">
        <f>SUMIF(Data_IND_TWh!$A$9:$A$504,Data_TOT_TWh!$B3520&amp;"200_"&amp;Data_TOT_TWh!$E3520,Data_IND_TWh!Z$9:Z$504)+SUMIF(Data_TER_TWh!$A$9:$A$504,Data_TOT_TWh!$B3520&amp;"300_"&amp;Data_TOT_TWh!$E3520,Data_TER_TWh!Z$9:Z$504)+SUMIF(Data_RES_TWh!$A$9:$A$1496,Data_TOT_TWh!$B3520&amp;"400_"&amp;Data_TOT_TWh!$E3520,Data_RES_TWh!Z$9:Z$1496)</f>
        <v>0</v>
      </c>
      <c r="AA3520" s="46">
        <f>SUMIF(Data_IND_TWh!$A$9:$A$504,Data_TOT_TWh!$B3520&amp;"200_"&amp;Data_TOT_TWh!$E3520,Data_IND_TWh!AA$9:AA$504)+SUMIF(Data_TER_TWh!$A$9:$A$504,Data_TOT_TWh!$B3520&amp;"300_"&amp;Data_TOT_TWh!$E3520,Data_TER_TWh!AA$9:AA$504)+SUMIF(Data_RES_TWh!$A$9:$A$1496,Data_TOT_TWh!$B3520&amp;"400_"&amp;Data_TOT_TWh!$E3520,Data_RES_TWh!AA$9:AA$1496)</f>
        <v>0</v>
      </c>
      <c r="AC3520" s="13"/>
      <c r="AE3520" s="13"/>
      <c r="AF3520" s="13">
        <f>SUMIF(Data_IND_TWh!$A$9:$A$504,Data_TOT_TWh!$B3520&amp;"200_"&amp;Data_TOT_TWh!$E3520,Data_IND_TWh!AF$9:AF$504)+SUMIF(Data_TER_TWh!$A$9:$A$504,Data_TOT_TWh!$B3520&amp;"300_"&amp;Data_TOT_TWh!$E3520,Data_TER_TWh!AF$9:AF$504)+SUMIF(Data_RES_TWh!$A$9:$A$1496,Data_TOT_TWh!$B3520&amp;"400_"&amp;Data_TOT_TWh!$E3520,Data_RES_TWh!AF$9:AF$1496)</f>
        <v>0</v>
      </c>
      <c r="AG3520" s="13">
        <f>SUMIF(Data_IND_TWh!$A$9:$A$504,Data_TOT_TWh!$B3520&amp;"200_"&amp;Data_TOT_TWh!$E3520,Data_IND_TWh!AG$9:AG$504)+SUMIF(Data_TER_TWh!$A$9:$A$504,Data_TOT_TWh!$B3520&amp;"300_"&amp;Data_TOT_TWh!$E3520,Data_TER_TWh!AG$9:AG$504)+SUMIF(Data_RES_TWh!$A$9:$A$1496,Data_TOT_TWh!$B3520&amp;"400_"&amp;Data_TOT_TWh!$E3520,Data_RES_TWh!AG$9:AG$1496)</f>
        <v>0</v>
      </c>
      <c r="AH3520" s="46">
        <f>SUMIF(Data_IND_TWh!$A$9:$A$504,Data_TOT_TWh!$B3520&amp;"200_"&amp;Data_TOT_TWh!$E3520,Data_IND_TWh!AH$9:AH$504)+SUMIF(Data_TER_TWh!$A$9:$A$504,Data_TOT_TWh!$B3520&amp;"300_"&amp;Data_TOT_TWh!$E3520,Data_TER_TWh!AH$9:AH$504)+SUMIF(Data_RES_TWh!$A$9:$A$1496,Data_TOT_TWh!$B3520&amp;"400_"&amp;Data_TOT_TWh!$E3520,Data_RES_TWh!AH$9:AH$1496)</f>
        <v>0</v>
      </c>
      <c r="AJ3520" s="13"/>
      <c r="AL3520" s="9"/>
      <c r="AM3520" s="87"/>
      <c r="AN3520" s="87"/>
    </row>
    <row r="3521" spans="12:40">
      <c r="L3521" s="46"/>
      <c r="M3521" s="46"/>
      <c r="O3521" s="47"/>
      <c r="P3521" s="46"/>
      <c r="Q3521" s="46"/>
      <c r="R3521" s="37"/>
      <c r="S3521" s="13"/>
      <c r="U3521" s="13"/>
      <c r="W3521" s="13"/>
      <c r="X3521" s="13">
        <f>SUMIF(Data_IND_TWh!$A$9:$A$504,Data_TOT_TWh!$B3521&amp;"200_"&amp;Data_TOT_TWh!$E3521,Data_IND_TWh!X$9:X$504)+SUMIF(Data_TER_TWh!$A$9:$A$504,Data_TOT_TWh!$B3521&amp;"300_"&amp;Data_TOT_TWh!$E3521,Data_TER_TWh!X$9:X$504)+SUMIF(Data_RES_TWh!$A$9:$A$1496,Data_TOT_TWh!$B3521&amp;"400_"&amp;Data_TOT_TWh!$E3521,Data_RES_TWh!X$9:X$1496)</f>
        <v>0</v>
      </c>
      <c r="Y3521" s="13">
        <f>SUMIF(Data_IND_TWh!$A$9:$A$504,Data_TOT_TWh!$B3521&amp;"200_"&amp;Data_TOT_TWh!$E3521,Data_IND_TWh!Y$9:Y$504)+SUMIF(Data_TER_TWh!$A$9:$A$504,Data_TOT_TWh!$B3521&amp;"300_"&amp;Data_TOT_TWh!$E3521,Data_TER_TWh!Y$9:Y$504)+SUMIF(Data_RES_TWh!$A$9:$A$1496,Data_TOT_TWh!$B3521&amp;"400_"&amp;Data_TOT_TWh!$E3521,Data_RES_TWh!Y$9:Y$1496)</f>
        <v>0</v>
      </c>
      <c r="Z3521" s="13">
        <f>SUMIF(Data_IND_TWh!$A$9:$A$504,Data_TOT_TWh!$B3521&amp;"200_"&amp;Data_TOT_TWh!$E3521,Data_IND_TWh!Z$9:Z$504)+SUMIF(Data_TER_TWh!$A$9:$A$504,Data_TOT_TWh!$B3521&amp;"300_"&amp;Data_TOT_TWh!$E3521,Data_TER_TWh!Z$9:Z$504)+SUMIF(Data_RES_TWh!$A$9:$A$1496,Data_TOT_TWh!$B3521&amp;"400_"&amp;Data_TOT_TWh!$E3521,Data_RES_TWh!Z$9:Z$1496)</f>
        <v>0</v>
      </c>
      <c r="AA3521" s="46">
        <f>SUMIF(Data_IND_TWh!$A$9:$A$504,Data_TOT_TWh!$B3521&amp;"200_"&amp;Data_TOT_TWh!$E3521,Data_IND_TWh!AA$9:AA$504)+SUMIF(Data_TER_TWh!$A$9:$A$504,Data_TOT_TWh!$B3521&amp;"300_"&amp;Data_TOT_TWh!$E3521,Data_TER_TWh!AA$9:AA$504)+SUMIF(Data_RES_TWh!$A$9:$A$1496,Data_TOT_TWh!$B3521&amp;"400_"&amp;Data_TOT_TWh!$E3521,Data_RES_TWh!AA$9:AA$1496)</f>
        <v>0</v>
      </c>
      <c r="AC3521" s="13"/>
      <c r="AE3521" s="13"/>
      <c r="AF3521" s="13">
        <f>SUMIF(Data_IND_TWh!$A$9:$A$504,Data_TOT_TWh!$B3521&amp;"200_"&amp;Data_TOT_TWh!$E3521,Data_IND_TWh!AF$9:AF$504)+SUMIF(Data_TER_TWh!$A$9:$A$504,Data_TOT_TWh!$B3521&amp;"300_"&amp;Data_TOT_TWh!$E3521,Data_TER_TWh!AF$9:AF$504)+SUMIF(Data_RES_TWh!$A$9:$A$1496,Data_TOT_TWh!$B3521&amp;"400_"&amp;Data_TOT_TWh!$E3521,Data_RES_TWh!AF$9:AF$1496)</f>
        <v>0</v>
      </c>
      <c r="AG3521" s="13">
        <f>SUMIF(Data_IND_TWh!$A$9:$A$504,Data_TOT_TWh!$B3521&amp;"200_"&amp;Data_TOT_TWh!$E3521,Data_IND_TWh!AG$9:AG$504)+SUMIF(Data_TER_TWh!$A$9:$A$504,Data_TOT_TWh!$B3521&amp;"300_"&amp;Data_TOT_TWh!$E3521,Data_TER_TWh!AG$9:AG$504)+SUMIF(Data_RES_TWh!$A$9:$A$1496,Data_TOT_TWh!$B3521&amp;"400_"&amp;Data_TOT_TWh!$E3521,Data_RES_TWh!AG$9:AG$1496)</f>
        <v>0</v>
      </c>
      <c r="AH3521" s="46">
        <f>SUMIF(Data_IND_TWh!$A$9:$A$504,Data_TOT_TWh!$B3521&amp;"200_"&amp;Data_TOT_TWh!$E3521,Data_IND_TWh!AH$9:AH$504)+SUMIF(Data_TER_TWh!$A$9:$A$504,Data_TOT_TWh!$B3521&amp;"300_"&amp;Data_TOT_TWh!$E3521,Data_TER_TWh!AH$9:AH$504)+SUMIF(Data_RES_TWh!$A$9:$A$1496,Data_TOT_TWh!$B3521&amp;"400_"&amp;Data_TOT_TWh!$E3521,Data_RES_TWh!AH$9:AH$1496)</f>
        <v>0</v>
      </c>
      <c r="AJ3521" s="13"/>
      <c r="AL3521" s="9"/>
      <c r="AM3521" s="87"/>
      <c r="AN3521" s="87"/>
    </row>
    <row r="3522" spans="12:40">
      <c r="L3522" s="46"/>
      <c r="M3522" s="46"/>
      <c r="O3522" s="47"/>
      <c r="P3522" s="46"/>
      <c r="Q3522" s="46"/>
      <c r="R3522" s="37"/>
      <c r="S3522" s="13"/>
      <c r="U3522" s="13"/>
      <c r="W3522" s="13"/>
      <c r="X3522" s="13">
        <f>SUMIF(Data_IND_TWh!$A$9:$A$504,Data_TOT_TWh!$B3522&amp;"200_"&amp;Data_TOT_TWh!$E3522,Data_IND_TWh!X$9:X$504)+SUMIF(Data_TER_TWh!$A$9:$A$504,Data_TOT_TWh!$B3522&amp;"300_"&amp;Data_TOT_TWh!$E3522,Data_TER_TWh!X$9:X$504)+SUMIF(Data_RES_TWh!$A$9:$A$1496,Data_TOT_TWh!$B3522&amp;"400_"&amp;Data_TOT_TWh!$E3522,Data_RES_TWh!X$9:X$1496)</f>
        <v>0</v>
      </c>
      <c r="Y3522" s="13">
        <f>SUMIF(Data_IND_TWh!$A$9:$A$504,Data_TOT_TWh!$B3522&amp;"200_"&amp;Data_TOT_TWh!$E3522,Data_IND_TWh!Y$9:Y$504)+SUMIF(Data_TER_TWh!$A$9:$A$504,Data_TOT_TWh!$B3522&amp;"300_"&amp;Data_TOT_TWh!$E3522,Data_TER_TWh!Y$9:Y$504)+SUMIF(Data_RES_TWh!$A$9:$A$1496,Data_TOT_TWh!$B3522&amp;"400_"&amp;Data_TOT_TWh!$E3522,Data_RES_TWh!Y$9:Y$1496)</f>
        <v>0</v>
      </c>
      <c r="Z3522" s="13">
        <f>SUMIF(Data_IND_TWh!$A$9:$A$504,Data_TOT_TWh!$B3522&amp;"200_"&amp;Data_TOT_TWh!$E3522,Data_IND_TWh!Z$9:Z$504)+SUMIF(Data_TER_TWh!$A$9:$A$504,Data_TOT_TWh!$B3522&amp;"300_"&amp;Data_TOT_TWh!$E3522,Data_TER_TWh!Z$9:Z$504)+SUMIF(Data_RES_TWh!$A$9:$A$1496,Data_TOT_TWh!$B3522&amp;"400_"&amp;Data_TOT_TWh!$E3522,Data_RES_TWh!Z$9:Z$1496)</f>
        <v>0</v>
      </c>
      <c r="AA3522" s="46">
        <f>SUMIF(Data_IND_TWh!$A$9:$A$504,Data_TOT_TWh!$B3522&amp;"200_"&amp;Data_TOT_TWh!$E3522,Data_IND_TWh!AA$9:AA$504)+SUMIF(Data_TER_TWh!$A$9:$A$504,Data_TOT_TWh!$B3522&amp;"300_"&amp;Data_TOT_TWh!$E3522,Data_TER_TWh!AA$9:AA$504)+SUMIF(Data_RES_TWh!$A$9:$A$1496,Data_TOT_TWh!$B3522&amp;"400_"&amp;Data_TOT_TWh!$E3522,Data_RES_TWh!AA$9:AA$1496)</f>
        <v>0</v>
      </c>
      <c r="AC3522" s="13"/>
      <c r="AE3522" s="13"/>
      <c r="AF3522" s="13">
        <f>SUMIF(Data_IND_TWh!$A$9:$A$504,Data_TOT_TWh!$B3522&amp;"200_"&amp;Data_TOT_TWh!$E3522,Data_IND_TWh!AF$9:AF$504)+SUMIF(Data_TER_TWh!$A$9:$A$504,Data_TOT_TWh!$B3522&amp;"300_"&amp;Data_TOT_TWh!$E3522,Data_TER_TWh!AF$9:AF$504)+SUMIF(Data_RES_TWh!$A$9:$A$1496,Data_TOT_TWh!$B3522&amp;"400_"&amp;Data_TOT_TWh!$E3522,Data_RES_TWh!AF$9:AF$1496)</f>
        <v>0</v>
      </c>
      <c r="AG3522" s="13">
        <f>SUMIF(Data_IND_TWh!$A$9:$A$504,Data_TOT_TWh!$B3522&amp;"200_"&amp;Data_TOT_TWh!$E3522,Data_IND_TWh!AG$9:AG$504)+SUMIF(Data_TER_TWh!$A$9:$A$504,Data_TOT_TWh!$B3522&amp;"300_"&amp;Data_TOT_TWh!$E3522,Data_TER_TWh!AG$9:AG$504)+SUMIF(Data_RES_TWh!$A$9:$A$1496,Data_TOT_TWh!$B3522&amp;"400_"&amp;Data_TOT_TWh!$E3522,Data_RES_TWh!AG$9:AG$1496)</f>
        <v>0</v>
      </c>
      <c r="AH3522" s="46">
        <f>SUMIF(Data_IND_TWh!$A$9:$A$504,Data_TOT_TWh!$B3522&amp;"200_"&amp;Data_TOT_TWh!$E3522,Data_IND_TWh!AH$9:AH$504)+SUMIF(Data_TER_TWh!$A$9:$A$504,Data_TOT_TWh!$B3522&amp;"300_"&amp;Data_TOT_TWh!$E3522,Data_TER_TWh!AH$9:AH$504)+SUMIF(Data_RES_TWh!$A$9:$A$1496,Data_TOT_TWh!$B3522&amp;"400_"&amp;Data_TOT_TWh!$E3522,Data_RES_TWh!AH$9:AH$1496)</f>
        <v>0</v>
      </c>
      <c r="AJ3522" s="13"/>
      <c r="AL3522" s="9"/>
      <c r="AM3522" s="87"/>
      <c r="AN3522" s="87"/>
    </row>
    <row r="3523" spans="12:40">
      <c r="L3523" s="46"/>
      <c r="M3523" s="46"/>
      <c r="O3523" s="47"/>
      <c r="P3523" s="46"/>
      <c r="Q3523" s="46"/>
      <c r="R3523" s="37"/>
      <c r="S3523" s="13"/>
      <c r="U3523" s="13"/>
      <c r="W3523" s="13"/>
      <c r="X3523" s="13">
        <f>SUMIF(Data_IND_TWh!$A$9:$A$504,Data_TOT_TWh!$B3523&amp;"200_"&amp;Data_TOT_TWh!$E3523,Data_IND_TWh!X$9:X$504)+SUMIF(Data_TER_TWh!$A$9:$A$504,Data_TOT_TWh!$B3523&amp;"300_"&amp;Data_TOT_TWh!$E3523,Data_TER_TWh!X$9:X$504)+SUMIF(Data_RES_TWh!$A$9:$A$1496,Data_TOT_TWh!$B3523&amp;"400_"&amp;Data_TOT_TWh!$E3523,Data_RES_TWh!X$9:X$1496)</f>
        <v>0</v>
      </c>
      <c r="Y3523" s="13">
        <f>SUMIF(Data_IND_TWh!$A$9:$A$504,Data_TOT_TWh!$B3523&amp;"200_"&amp;Data_TOT_TWh!$E3523,Data_IND_TWh!Y$9:Y$504)+SUMIF(Data_TER_TWh!$A$9:$A$504,Data_TOT_TWh!$B3523&amp;"300_"&amp;Data_TOT_TWh!$E3523,Data_TER_TWh!Y$9:Y$504)+SUMIF(Data_RES_TWh!$A$9:$A$1496,Data_TOT_TWh!$B3523&amp;"400_"&amp;Data_TOT_TWh!$E3523,Data_RES_TWh!Y$9:Y$1496)</f>
        <v>0</v>
      </c>
      <c r="Z3523" s="13">
        <f>SUMIF(Data_IND_TWh!$A$9:$A$504,Data_TOT_TWh!$B3523&amp;"200_"&amp;Data_TOT_TWh!$E3523,Data_IND_TWh!Z$9:Z$504)+SUMIF(Data_TER_TWh!$A$9:$A$504,Data_TOT_TWh!$B3523&amp;"300_"&amp;Data_TOT_TWh!$E3523,Data_TER_TWh!Z$9:Z$504)+SUMIF(Data_RES_TWh!$A$9:$A$1496,Data_TOT_TWh!$B3523&amp;"400_"&amp;Data_TOT_TWh!$E3523,Data_RES_TWh!Z$9:Z$1496)</f>
        <v>0</v>
      </c>
      <c r="AA3523" s="46">
        <f>SUMIF(Data_IND_TWh!$A$9:$A$504,Data_TOT_TWh!$B3523&amp;"200_"&amp;Data_TOT_TWh!$E3523,Data_IND_TWh!AA$9:AA$504)+SUMIF(Data_TER_TWh!$A$9:$A$504,Data_TOT_TWh!$B3523&amp;"300_"&amp;Data_TOT_TWh!$E3523,Data_TER_TWh!AA$9:AA$504)+SUMIF(Data_RES_TWh!$A$9:$A$1496,Data_TOT_TWh!$B3523&amp;"400_"&amp;Data_TOT_TWh!$E3523,Data_RES_TWh!AA$9:AA$1496)</f>
        <v>0</v>
      </c>
      <c r="AC3523" s="13"/>
      <c r="AE3523" s="13"/>
      <c r="AF3523" s="13">
        <f>SUMIF(Data_IND_TWh!$A$9:$A$504,Data_TOT_TWh!$B3523&amp;"200_"&amp;Data_TOT_TWh!$E3523,Data_IND_TWh!AF$9:AF$504)+SUMIF(Data_TER_TWh!$A$9:$A$504,Data_TOT_TWh!$B3523&amp;"300_"&amp;Data_TOT_TWh!$E3523,Data_TER_TWh!AF$9:AF$504)+SUMIF(Data_RES_TWh!$A$9:$A$1496,Data_TOT_TWh!$B3523&amp;"400_"&amp;Data_TOT_TWh!$E3523,Data_RES_TWh!AF$9:AF$1496)</f>
        <v>0</v>
      </c>
      <c r="AG3523" s="13">
        <f>SUMIF(Data_IND_TWh!$A$9:$A$504,Data_TOT_TWh!$B3523&amp;"200_"&amp;Data_TOT_TWh!$E3523,Data_IND_TWh!AG$9:AG$504)+SUMIF(Data_TER_TWh!$A$9:$A$504,Data_TOT_TWh!$B3523&amp;"300_"&amp;Data_TOT_TWh!$E3523,Data_TER_TWh!AG$9:AG$504)+SUMIF(Data_RES_TWh!$A$9:$A$1496,Data_TOT_TWh!$B3523&amp;"400_"&amp;Data_TOT_TWh!$E3523,Data_RES_TWh!AG$9:AG$1496)</f>
        <v>0</v>
      </c>
      <c r="AH3523" s="46">
        <f>SUMIF(Data_IND_TWh!$A$9:$A$504,Data_TOT_TWh!$B3523&amp;"200_"&amp;Data_TOT_TWh!$E3523,Data_IND_TWh!AH$9:AH$504)+SUMIF(Data_TER_TWh!$A$9:$A$504,Data_TOT_TWh!$B3523&amp;"300_"&amp;Data_TOT_TWh!$E3523,Data_TER_TWh!AH$9:AH$504)+SUMIF(Data_RES_TWh!$A$9:$A$1496,Data_TOT_TWh!$B3523&amp;"400_"&amp;Data_TOT_TWh!$E3523,Data_RES_TWh!AH$9:AH$1496)</f>
        <v>0</v>
      </c>
      <c r="AJ3523" s="13"/>
      <c r="AL3523" s="9"/>
      <c r="AM3523" s="87"/>
      <c r="AN3523" s="87"/>
    </row>
    <row r="3524" spans="12:40">
      <c r="L3524" s="46"/>
      <c r="M3524" s="46"/>
      <c r="O3524" s="47"/>
      <c r="P3524" s="46"/>
      <c r="Q3524" s="46"/>
      <c r="R3524" s="37"/>
      <c r="S3524" s="13"/>
      <c r="U3524" s="13"/>
      <c r="W3524" s="13"/>
      <c r="X3524" s="13">
        <f>SUMIF(Data_IND_TWh!$A$9:$A$504,Data_TOT_TWh!$B3524&amp;"200_"&amp;Data_TOT_TWh!$E3524,Data_IND_TWh!X$9:X$504)+SUMIF(Data_TER_TWh!$A$9:$A$504,Data_TOT_TWh!$B3524&amp;"300_"&amp;Data_TOT_TWh!$E3524,Data_TER_TWh!X$9:X$504)+SUMIF(Data_RES_TWh!$A$9:$A$1496,Data_TOT_TWh!$B3524&amp;"400_"&amp;Data_TOT_TWh!$E3524,Data_RES_TWh!X$9:X$1496)</f>
        <v>0</v>
      </c>
      <c r="Y3524" s="13">
        <f>SUMIF(Data_IND_TWh!$A$9:$A$504,Data_TOT_TWh!$B3524&amp;"200_"&amp;Data_TOT_TWh!$E3524,Data_IND_TWh!Y$9:Y$504)+SUMIF(Data_TER_TWh!$A$9:$A$504,Data_TOT_TWh!$B3524&amp;"300_"&amp;Data_TOT_TWh!$E3524,Data_TER_TWh!Y$9:Y$504)+SUMIF(Data_RES_TWh!$A$9:$A$1496,Data_TOT_TWh!$B3524&amp;"400_"&amp;Data_TOT_TWh!$E3524,Data_RES_TWh!Y$9:Y$1496)</f>
        <v>0</v>
      </c>
      <c r="Z3524" s="13">
        <f>SUMIF(Data_IND_TWh!$A$9:$A$504,Data_TOT_TWh!$B3524&amp;"200_"&amp;Data_TOT_TWh!$E3524,Data_IND_TWh!Z$9:Z$504)+SUMIF(Data_TER_TWh!$A$9:$A$504,Data_TOT_TWh!$B3524&amp;"300_"&amp;Data_TOT_TWh!$E3524,Data_TER_TWh!Z$9:Z$504)+SUMIF(Data_RES_TWh!$A$9:$A$1496,Data_TOT_TWh!$B3524&amp;"400_"&amp;Data_TOT_TWh!$E3524,Data_RES_TWh!Z$9:Z$1496)</f>
        <v>0</v>
      </c>
      <c r="AA3524" s="46">
        <f>SUMIF(Data_IND_TWh!$A$9:$A$504,Data_TOT_TWh!$B3524&amp;"200_"&amp;Data_TOT_TWh!$E3524,Data_IND_TWh!AA$9:AA$504)+SUMIF(Data_TER_TWh!$A$9:$A$504,Data_TOT_TWh!$B3524&amp;"300_"&amp;Data_TOT_TWh!$E3524,Data_TER_TWh!AA$9:AA$504)+SUMIF(Data_RES_TWh!$A$9:$A$1496,Data_TOT_TWh!$B3524&amp;"400_"&amp;Data_TOT_TWh!$E3524,Data_RES_TWh!AA$9:AA$1496)</f>
        <v>0</v>
      </c>
      <c r="AC3524" s="13"/>
      <c r="AE3524" s="13"/>
      <c r="AF3524" s="13">
        <f>SUMIF(Data_IND_TWh!$A$9:$A$504,Data_TOT_TWh!$B3524&amp;"200_"&amp;Data_TOT_TWh!$E3524,Data_IND_TWh!AF$9:AF$504)+SUMIF(Data_TER_TWh!$A$9:$A$504,Data_TOT_TWh!$B3524&amp;"300_"&amp;Data_TOT_TWh!$E3524,Data_TER_TWh!AF$9:AF$504)+SUMIF(Data_RES_TWh!$A$9:$A$1496,Data_TOT_TWh!$B3524&amp;"400_"&amp;Data_TOT_TWh!$E3524,Data_RES_TWh!AF$9:AF$1496)</f>
        <v>0</v>
      </c>
      <c r="AG3524" s="13">
        <f>SUMIF(Data_IND_TWh!$A$9:$A$504,Data_TOT_TWh!$B3524&amp;"200_"&amp;Data_TOT_TWh!$E3524,Data_IND_TWh!AG$9:AG$504)+SUMIF(Data_TER_TWh!$A$9:$A$504,Data_TOT_TWh!$B3524&amp;"300_"&amp;Data_TOT_TWh!$E3524,Data_TER_TWh!AG$9:AG$504)+SUMIF(Data_RES_TWh!$A$9:$A$1496,Data_TOT_TWh!$B3524&amp;"400_"&amp;Data_TOT_TWh!$E3524,Data_RES_TWh!AG$9:AG$1496)</f>
        <v>0</v>
      </c>
      <c r="AH3524" s="46">
        <f>SUMIF(Data_IND_TWh!$A$9:$A$504,Data_TOT_TWh!$B3524&amp;"200_"&amp;Data_TOT_TWh!$E3524,Data_IND_TWh!AH$9:AH$504)+SUMIF(Data_TER_TWh!$A$9:$A$504,Data_TOT_TWh!$B3524&amp;"300_"&amp;Data_TOT_TWh!$E3524,Data_TER_TWh!AH$9:AH$504)+SUMIF(Data_RES_TWh!$A$9:$A$1496,Data_TOT_TWh!$B3524&amp;"400_"&amp;Data_TOT_TWh!$E3524,Data_RES_TWh!AH$9:AH$1496)</f>
        <v>0</v>
      </c>
      <c r="AJ3524" s="13"/>
      <c r="AL3524" s="9"/>
      <c r="AM3524" s="87"/>
      <c r="AN3524" s="87"/>
    </row>
    <row r="3525" spans="12:40">
      <c r="L3525" s="46"/>
      <c r="M3525" s="46"/>
      <c r="O3525" s="47"/>
      <c r="P3525" s="46"/>
      <c r="Q3525" s="46"/>
      <c r="R3525" s="37"/>
      <c r="S3525" s="13"/>
      <c r="U3525" s="13"/>
      <c r="W3525" s="13"/>
      <c r="X3525" s="13">
        <f>SUMIF(Data_IND_TWh!$A$9:$A$504,Data_TOT_TWh!$B3525&amp;"200_"&amp;Data_TOT_TWh!$E3525,Data_IND_TWh!X$9:X$504)+SUMIF(Data_TER_TWh!$A$9:$A$504,Data_TOT_TWh!$B3525&amp;"300_"&amp;Data_TOT_TWh!$E3525,Data_TER_TWh!X$9:X$504)+SUMIF(Data_RES_TWh!$A$9:$A$1496,Data_TOT_TWh!$B3525&amp;"400_"&amp;Data_TOT_TWh!$E3525,Data_RES_TWh!X$9:X$1496)</f>
        <v>0</v>
      </c>
      <c r="Y3525" s="13">
        <f>SUMIF(Data_IND_TWh!$A$9:$A$504,Data_TOT_TWh!$B3525&amp;"200_"&amp;Data_TOT_TWh!$E3525,Data_IND_TWh!Y$9:Y$504)+SUMIF(Data_TER_TWh!$A$9:$A$504,Data_TOT_TWh!$B3525&amp;"300_"&amp;Data_TOT_TWh!$E3525,Data_TER_TWh!Y$9:Y$504)+SUMIF(Data_RES_TWh!$A$9:$A$1496,Data_TOT_TWh!$B3525&amp;"400_"&amp;Data_TOT_TWh!$E3525,Data_RES_TWh!Y$9:Y$1496)</f>
        <v>0</v>
      </c>
      <c r="Z3525" s="13">
        <f>SUMIF(Data_IND_TWh!$A$9:$A$504,Data_TOT_TWh!$B3525&amp;"200_"&amp;Data_TOT_TWh!$E3525,Data_IND_TWh!Z$9:Z$504)+SUMIF(Data_TER_TWh!$A$9:$A$504,Data_TOT_TWh!$B3525&amp;"300_"&amp;Data_TOT_TWh!$E3525,Data_TER_TWh!Z$9:Z$504)+SUMIF(Data_RES_TWh!$A$9:$A$1496,Data_TOT_TWh!$B3525&amp;"400_"&amp;Data_TOT_TWh!$E3525,Data_RES_TWh!Z$9:Z$1496)</f>
        <v>0</v>
      </c>
      <c r="AA3525" s="46">
        <f>SUMIF(Data_IND_TWh!$A$9:$A$504,Data_TOT_TWh!$B3525&amp;"200_"&amp;Data_TOT_TWh!$E3525,Data_IND_TWh!AA$9:AA$504)+SUMIF(Data_TER_TWh!$A$9:$A$504,Data_TOT_TWh!$B3525&amp;"300_"&amp;Data_TOT_TWh!$E3525,Data_TER_TWh!AA$9:AA$504)+SUMIF(Data_RES_TWh!$A$9:$A$1496,Data_TOT_TWh!$B3525&amp;"400_"&amp;Data_TOT_TWh!$E3525,Data_RES_TWh!AA$9:AA$1496)</f>
        <v>0</v>
      </c>
      <c r="AC3525" s="13"/>
      <c r="AE3525" s="13"/>
      <c r="AF3525" s="13">
        <f>SUMIF(Data_IND_TWh!$A$9:$A$504,Data_TOT_TWh!$B3525&amp;"200_"&amp;Data_TOT_TWh!$E3525,Data_IND_TWh!AF$9:AF$504)+SUMIF(Data_TER_TWh!$A$9:$A$504,Data_TOT_TWh!$B3525&amp;"300_"&amp;Data_TOT_TWh!$E3525,Data_TER_TWh!AF$9:AF$504)+SUMIF(Data_RES_TWh!$A$9:$A$1496,Data_TOT_TWh!$B3525&amp;"400_"&amp;Data_TOT_TWh!$E3525,Data_RES_TWh!AF$9:AF$1496)</f>
        <v>0</v>
      </c>
      <c r="AG3525" s="13">
        <f>SUMIF(Data_IND_TWh!$A$9:$A$504,Data_TOT_TWh!$B3525&amp;"200_"&amp;Data_TOT_TWh!$E3525,Data_IND_TWh!AG$9:AG$504)+SUMIF(Data_TER_TWh!$A$9:$A$504,Data_TOT_TWh!$B3525&amp;"300_"&amp;Data_TOT_TWh!$E3525,Data_TER_TWh!AG$9:AG$504)+SUMIF(Data_RES_TWh!$A$9:$A$1496,Data_TOT_TWh!$B3525&amp;"400_"&amp;Data_TOT_TWh!$E3525,Data_RES_TWh!AG$9:AG$1496)</f>
        <v>0</v>
      </c>
      <c r="AH3525" s="46">
        <f>SUMIF(Data_IND_TWh!$A$9:$A$504,Data_TOT_TWh!$B3525&amp;"200_"&amp;Data_TOT_TWh!$E3525,Data_IND_TWh!AH$9:AH$504)+SUMIF(Data_TER_TWh!$A$9:$A$504,Data_TOT_TWh!$B3525&amp;"300_"&amp;Data_TOT_TWh!$E3525,Data_TER_TWh!AH$9:AH$504)+SUMIF(Data_RES_TWh!$A$9:$A$1496,Data_TOT_TWh!$B3525&amp;"400_"&amp;Data_TOT_TWh!$E3525,Data_RES_TWh!AH$9:AH$1496)</f>
        <v>0</v>
      </c>
      <c r="AJ3525" s="13"/>
      <c r="AL3525" s="9"/>
      <c r="AM3525" s="87"/>
      <c r="AN3525" s="87"/>
    </row>
    <row r="3526" spans="12:40">
      <c r="L3526" s="46"/>
      <c r="M3526" s="46"/>
      <c r="O3526" s="47"/>
      <c r="P3526" s="46"/>
      <c r="Q3526" s="46"/>
      <c r="R3526" s="37"/>
      <c r="S3526" s="13"/>
      <c r="U3526" s="13"/>
      <c r="W3526" s="13"/>
      <c r="X3526" s="13">
        <f>SUMIF(Data_IND_TWh!$A$9:$A$504,Data_TOT_TWh!$B3526&amp;"200_"&amp;Data_TOT_TWh!$E3526,Data_IND_TWh!X$9:X$504)+SUMIF(Data_TER_TWh!$A$9:$A$504,Data_TOT_TWh!$B3526&amp;"300_"&amp;Data_TOT_TWh!$E3526,Data_TER_TWh!X$9:X$504)+SUMIF(Data_RES_TWh!$A$9:$A$1496,Data_TOT_TWh!$B3526&amp;"400_"&amp;Data_TOT_TWh!$E3526,Data_RES_TWh!X$9:X$1496)</f>
        <v>0</v>
      </c>
      <c r="Y3526" s="13">
        <f>SUMIF(Data_IND_TWh!$A$9:$A$504,Data_TOT_TWh!$B3526&amp;"200_"&amp;Data_TOT_TWh!$E3526,Data_IND_TWh!Y$9:Y$504)+SUMIF(Data_TER_TWh!$A$9:$A$504,Data_TOT_TWh!$B3526&amp;"300_"&amp;Data_TOT_TWh!$E3526,Data_TER_TWh!Y$9:Y$504)+SUMIF(Data_RES_TWh!$A$9:$A$1496,Data_TOT_TWh!$B3526&amp;"400_"&amp;Data_TOT_TWh!$E3526,Data_RES_TWh!Y$9:Y$1496)</f>
        <v>0</v>
      </c>
      <c r="Z3526" s="13">
        <f>SUMIF(Data_IND_TWh!$A$9:$A$504,Data_TOT_TWh!$B3526&amp;"200_"&amp;Data_TOT_TWh!$E3526,Data_IND_TWh!Z$9:Z$504)+SUMIF(Data_TER_TWh!$A$9:$A$504,Data_TOT_TWh!$B3526&amp;"300_"&amp;Data_TOT_TWh!$E3526,Data_TER_TWh!Z$9:Z$504)+SUMIF(Data_RES_TWh!$A$9:$A$1496,Data_TOT_TWh!$B3526&amp;"400_"&amp;Data_TOT_TWh!$E3526,Data_RES_TWh!Z$9:Z$1496)</f>
        <v>0</v>
      </c>
      <c r="AA3526" s="46">
        <f>SUMIF(Data_IND_TWh!$A$9:$A$504,Data_TOT_TWh!$B3526&amp;"200_"&amp;Data_TOT_TWh!$E3526,Data_IND_TWh!AA$9:AA$504)+SUMIF(Data_TER_TWh!$A$9:$A$504,Data_TOT_TWh!$B3526&amp;"300_"&amp;Data_TOT_TWh!$E3526,Data_TER_TWh!AA$9:AA$504)+SUMIF(Data_RES_TWh!$A$9:$A$1496,Data_TOT_TWh!$B3526&amp;"400_"&amp;Data_TOT_TWh!$E3526,Data_RES_TWh!AA$9:AA$1496)</f>
        <v>0</v>
      </c>
      <c r="AC3526" s="13"/>
      <c r="AE3526" s="13"/>
      <c r="AF3526" s="13">
        <f>SUMIF(Data_IND_TWh!$A$9:$A$504,Data_TOT_TWh!$B3526&amp;"200_"&amp;Data_TOT_TWh!$E3526,Data_IND_TWh!AF$9:AF$504)+SUMIF(Data_TER_TWh!$A$9:$A$504,Data_TOT_TWh!$B3526&amp;"300_"&amp;Data_TOT_TWh!$E3526,Data_TER_TWh!AF$9:AF$504)+SUMIF(Data_RES_TWh!$A$9:$A$1496,Data_TOT_TWh!$B3526&amp;"400_"&amp;Data_TOT_TWh!$E3526,Data_RES_TWh!AF$9:AF$1496)</f>
        <v>0</v>
      </c>
      <c r="AG3526" s="13">
        <f>SUMIF(Data_IND_TWh!$A$9:$A$504,Data_TOT_TWh!$B3526&amp;"200_"&amp;Data_TOT_TWh!$E3526,Data_IND_TWh!AG$9:AG$504)+SUMIF(Data_TER_TWh!$A$9:$A$504,Data_TOT_TWh!$B3526&amp;"300_"&amp;Data_TOT_TWh!$E3526,Data_TER_TWh!AG$9:AG$504)+SUMIF(Data_RES_TWh!$A$9:$A$1496,Data_TOT_TWh!$B3526&amp;"400_"&amp;Data_TOT_TWh!$E3526,Data_RES_TWh!AG$9:AG$1496)</f>
        <v>0</v>
      </c>
      <c r="AH3526" s="46">
        <f>SUMIF(Data_IND_TWh!$A$9:$A$504,Data_TOT_TWh!$B3526&amp;"200_"&amp;Data_TOT_TWh!$E3526,Data_IND_TWh!AH$9:AH$504)+SUMIF(Data_TER_TWh!$A$9:$A$504,Data_TOT_TWh!$B3526&amp;"300_"&amp;Data_TOT_TWh!$E3526,Data_TER_TWh!AH$9:AH$504)+SUMIF(Data_RES_TWh!$A$9:$A$1496,Data_TOT_TWh!$B3526&amp;"400_"&amp;Data_TOT_TWh!$E3526,Data_RES_TWh!AH$9:AH$1496)</f>
        <v>0</v>
      </c>
      <c r="AJ3526" s="13"/>
      <c r="AL3526" s="9"/>
      <c r="AM3526" s="87"/>
      <c r="AN3526" s="87"/>
    </row>
    <row r="3527" spans="12:40">
      <c r="L3527" s="46"/>
      <c r="M3527" s="46"/>
      <c r="O3527" s="47"/>
      <c r="P3527" s="46"/>
      <c r="Q3527" s="46"/>
      <c r="R3527" s="37"/>
      <c r="S3527" s="13"/>
      <c r="U3527" s="13"/>
      <c r="W3527" s="13"/>
      <c r="X3527" s="13">
        <f>SUMIF(Data_IND_TWh!$A$9:$A$504,Data_TOT_TWh!$B3527&amp;"200_"&amp;Data_TOT_TWh!$E3527,Data_IND_TWh!X$9:X$504)+SUMIF(Data_TER_TWh!$A$9:$A$504,Data_TOT_TWh!$B3527&amp;"300_"&amp;Data_TOT_TWh!$E3527,Data_TER_TWh!X$9:X$504)+SUMIF(Data_RES_TWh!$A$9:$A$1496,Data_TOT_TWh!$B3527&amp;"400_"&amp;Data_TOT_TWh!$E3527,Data_RES_TWh!X$9:X$1496)</f>
        <v>0</v>
      </c>
      <c r="Y3527" s="13">
        <f>SUMIF(Data_IND_TWh!$A$9:$A$504,Data_TOT_TWh!$B3527&amp;"200_"&amp;Data_TOT_TWh!$E3527,Data_IND_TWh!Y$9:Y$504)+SUMIF(Data_TER_TWh!$A$9:$A$504,Data_TOT_TWh!$B3527&amp;"300_"&amp;Data_TOT_TWh!$E3527,Data_TER_TWh!Y$9:Y$504)+SUMIF(Data_RES_TWh!$A$9:$A$1496,Data_TOT_TWh!$B3527&amp;"400_"&amp;Data_TOT_TWh!$E3527,Data_RES_TWh!Y$9:Y$1496)</f>
        <v>0</v>
      </c>
      <c r="Z3527" s="13">
        <f>SUMIF(Data_IND_TWh!$A$9:$A$504,Data_TOT_TWh!$B3527&amp;"200_"&amp;Data_TOT_TWh!$E3527,Data_IND_TWh!Z$9:Z$504)+SUMIF(Data_TER_TWh!$A$9:$A$504,Data_TOT_TWh!$B3527&amp;"300_"&amp;Data_TOT_TWh!$E3527,Data_TER_TWh!Z$9:Z$504)+SUMIF(Data_RES_TWh!$A$9:$A$1496,Data_TOT_TWh!$B3527&amp;"400_"&amp;Data_TOT_TWh!$E3527,Data_RES_TWh!Z$9:Z$1496)</f>
        <v>0</v>
      </c>
      <c r="AA3527" s="46">
        <f>SUMIF(Data_IND_TWh!$A$9:$A$504,Data_TOT_TWh!$B3527&amp;"200_"&amp;Data_TOT_TWh!$E3527,Data_IND_TWh!AA$9:AA$504)+SUMIF(Data_TER_TWh!$A$9:$A$504,Data_TOT_TWh!$B3527&amp;"300_"&amp;Data_TOT_TWh!$E3527,Data_TER_TWh!AA$9:AA$504)+SUMIF(Data_RES_TWh!$A$9:$A$1496,Data_TOT_TWh!$B3527&amp;"400_"&amp;Data_TOT_TWh!$E3527,Data_RES_TWh!AA$9:AA$1496)</f>
        <v>0</v>
      </c>
      <c r="AC3527" s="13"/>
      <c r="AE3527" s="13"/>
      <c r="AF3527" s="13">
        <f>SUMIF(Data_IND_TWh!$A$9:$A$504,Data_TOT_TWh!$B3527&amp;"200_"&amp;Data_TOT_TWh!$E3527,Data_IND_TWh!AF$9:AF$504)+SUMIF(Data_TER_TWh!$A$9:$A$504,Data_TOT_TWh!$B3527&amp;"300_"&amp;Data_TOT_TWh!$E3527,Data_TER_TWh!AF$9:AF$504)+SUMIF(Data_RES_TWh!$A$9:$A$1496,Data_TOT_TWh!$B3527&amp;"400_"&amp;Data_TOT_TWh!$E3527,Data_RES_TWh!AF$9:AF$1496)</f>
        <v>0</v>
      </c>
      <c r="AG3527" s="13">
        <f>SUMIF(Data_IND_TWh!$A$9:$A$504,Data_TOT_TWh!$B3527&amp;"200_"&amp;Data_TOT_TWh!$E3527,Data_IND_TWh!AG$9:AG$504)+SUMIF(Data_TER_TWh!$A$9:$A$504,Data_TOT_TWh!$B3527&amp;"300_"&amp;Data_TOT_TWh!$E3527,Data_TER_TWh!AG$9:AG$504)+SUMIF(Data_RES_TWh!$A$9:$A$1496,Data_TOT_TWh!$B3527&amp;"400_"&amp;Data_TOT_TWh!$E3527,Data_RES_TWh!AG$9:AG$1496)</f>
        <v>0</v>
      </c>
      <c r="AH3527" s="46">
        <f>SUMIF(Data_IND_TWh!$A$9:$A$504,Data_TOT_TWh!$B3527&amp;"200_"&amp;Data_TOT_TWh!$E3527,Data_IND_TWh!AH$9:AH$504)+SUMIF(Data_TER_TWh!$A$9:$A$504,Data_TOT_TWh!$B3527&amp;"300_"&amp;Data_TOT_TWh!$E3527,Data_TER_TWh!AH$9:AH$504)+SUMIF(Data_RES_TWh!$A$9:$A$1496,Data_TOT_TWh!$B3527&amp;"400_"&amp;Data_TOT_TWh!$E3527,Data_RES_TWh!AH$9:AH$1496)</f>
        <v>0</v>
      </c>
      <c r="AJ3527" s="13"/>
      <c r="AL3527" s="9"/>
      <c r="AM3527" s="87"/>
      <c r="AN3527" s="87"/>
    </row>
    <row r="3528" spans="12:40">
      <c r="L3528" s="46"/>
      <c r="M3528" s="46"/>
      <c r="O3528" s="47"/>
      <c r="P3528" s="46"/>
      <c r="Q3528" s="46"/>
      <c r="R3528" s="37"/>
      <c r="S3528" s="13"/>
      <c r="U3528" s="13"/>
      <c r="W3528" s="13"/>
      <c r="X3528" s="13">
        <f>SUMIF(Data_IND_TWh!$A$9:$A$504,Data_TOT_TWh!$B3528&amp;"200_"&amp;Data_TOT_TWh!$E3528,Data_IND_TWh!X$9:X$504)+SUMIF(Data_TER_TWh!$A$9:$A$504,Data_TOT_TWh!$B3528&amp;"300_"&amp;Data_TOT_TWh!$E3528,Data_TER_TWh!X$9:X$504)+SUMIF(Data_RES_TWh!$A$9:$A$1496,Data_TOT_TWh!$B3528&amp;"400_"&amp;Data_TOT_TWh!$E3528,Data_RES_TWh!X$9:X$1496)</f>
        <v>0</v>
      </c>
      <c r="Y3528" s="13">
        <f>SUMIF(Data_IND_TWh!$A$9:$A$504,Data_TOT_TWh!$B3528&amp;"200_"&amp;Data_TOT_TWh!$E3528,Data_IND_TWh!Y$9:Y$504)+SUMIF(Data_TER_TWh!$A$9:$A$504,Data_TOT_TWh!$B3528&amp;"300_"&amp;Data_TOT_TWh!$E3528,Data_TER_TWh!Y$9:Y$504)+SUMIF(Data_RES_TWh!$A$9:$A$1496,Data_TOT_TWh!$B3528&amp;"400_"&amp;Data_TOT_TWh!$E3528,Data_RES_TWh!Y$9:Y$1496)</f>
        <v>0</v>
      </c>
      <c r="Z3528" s="13">
        <f>SUMIF(Data_IND_TWh!$A$9:$A$504,Data_TOT_TWh!$B3528&amp;"200_"&amp;Data_TOT_TWh!$E3528,Data_IND_TWh!Z$9:Z$504)+SUMIF(Data_TER_TWh!$A$9:$A$504,Data_TOT_TWh!$B3528&amp;"300_"&amp;Data_TOT_TWh!$E3528,Data_TER_TWh!Z$9:Z$504)+SUMIF(Data_RES_TWh!$A$9:$A$1496,Data_TOT_TWh!$B3528&amp;"400_"&amp;Data_TOT_TWh!$E3528,Data_RES_TWh!Z$9:Z$1496)</f>
        <v>0</v>
      </c>
      <c r="AA3528" s="46">
        <f>SUMIF(Data_IND_TWh!$A$9:$A$504,Data_TOT_TWh!$B3528&amp;"200_"&amp;Data_TOT_TWh!$E3528,Data_IND_TWh!AA$9:AA$504)+SUMIF(Data_TER_TWh!$A$9:$A$504,Data_TOT_TWh!$B3528&amp;"300_"&amp;Data_TOT_TWh!$E3528,Data_TER_TWh!AA$9:AA$504)+SUMIF(Data_RES_TWh!$A$9:$A$1496,Data_TOT_TWh!$B3528&amp;"400_"&amp;Data_TOT_TWh!$E3528,Data_RES_TWh!AA$9:AA$1496)</f>
        <v>0</v>
      </c>
      <c r="AC3528" s="13"/>
      <c r="AE3528" s="13"/>
      <c r="AF3528" s="13">
        <f>SUMIF(Data_IND_TWh!$A$9:$A$504,Data_TOT_TWh!$B3528&amp;"200_"&amp;Data_TOT_TWh!$E3528,Data_IND_TWh!AF$9:AF$504)+SUMIF(Data_TER_TWh!$A$9:$A$504,Data_TOT_TWh!$B3528&amp;"300_"&amp;Data_TOT_TWh!$E3528,Data_TER_TWh!AF$9:AF$504)+SUMIF(Data_RES_TWh!$A$9:$A$1496,Data_TOT_TWh!$B3528&amp;"400_"&amp;Data_TOT_TWh!$E3528,Data_RES_TWh!AF$9:AF$1496)</f>
        <v>0</v>
      </c>
      <c r="AG3528" s="13">
        <f>SUMIF(Data_IND_TWh!$A$9:$A$504,Data_TOT_TWh!$B3528&amp;"200_"&amp;Data_TOT_TWh!$E3528,Data_IND_TWh!AG$9:AG$504)+SUMIF(Data_TER_TWh!$A$9:$A$504,Data_TOT_TWh!$B3528&amp;"300_"&amp;Data_TOT_TWh!$E3528,Data_TER_TWh!AG$9:AG$504)+SUMIF(Data_RES_TWh!$A$9:$A$1496,Data_TOT_TWh!$B3528&amp;"400_"&amp;Data_TOT_TWh!$E3528,Data_RES_TWh!AG$9:AG$1496)</f>
        <v>0</v>
      </c>
      <c r="AH3528" s="46">
        <f>SUMIF(Data_IND_TWh!$A$9:$A$504,Data_TOT_TWh!$B3528&amp;"200_"&amp;Data_TOT_TWh!$E3528,Data_IND_TWh!AH$9:AH$504)+SUMIF(Data_TER_TWh!$A$9:$A$504,Data_TOT_TWh!$B3528&amp;"300_"&amp;Data_TOT_TWh!$E3528,Data_TER_TWh!AH$9:AH$504)+SUMIF(Data_RES_TWh!$A$9:$A$1496,Data_TOT_TWh!$B3528&amp;"400_"&amp;Data_TOT_TWh!$E3528,Data_RES_TWh!AH$9:AH$1496)</f>
        <v>0</v>
      </c>
      <c r="AJ3528" s="13"/>
      <c r="AL3528" s="9"/>
      <c r="AM3528" s="87"/>
      <c r="AN3528" s="87"/>
    </row>
    <row r="3529" spans="12:40">
      <c r="L3529" s="46"/>
      <c r="M3529" s="46"/>
      <c r="O3529" s="47"/>
      <c r="P3529" s="46"/>
      <c r="Q3529" s="46"/>
      <c r="R3529" s="37"/>
      <c r="S3529" s="13"/>
      <c r="U3529" s="13"/>
      <c r="W3529" s="13"/>
      <c r="X3529" s="13">
        <f>SUMIF(Data_IND_TWh!$A$9:$A$504,Data_TOT_TWh!$B3529&amp;"200_"&amp;Data_TOT_TWh!$E3529,Data_IND_TWh!X$9:X$504)+SUMIF(Data_TER_TWh!$A$9:$A$504,Data_TOT_TWh!$B3529&amp;"300_"&amp;Data_TOT_TWh!$E3529,Data_TER_TWh!X$9:X$504)+SUMIF(Data_RES_TWh!$A$9:$A$1496,Data_TOT_TWh!$B3529&amp;"400_"&amp;Data_TOT_TWh!$E3529,Data_RES_TWh!X$9:X$1496)</f>
        <v>0</v>
      </c>
      <c r="Y3529" s="13">
        <f>SUMIF(Data_IND_TWh!$A$9:$A$504,Data_TOT_TWh!$B3529&amp;"200_"&amp;Data_TOT_TWh!$E3529,Data_IND_TWh!Y$9:Y$504)+SUMIF(Data_TER_TWh!$A$9:$A$504,Data_TOT_TWh!$B3529&amp;"300_"&amp;Data_TOT_TWh!$E3529,Data_TER_TWh!Y$9:Y$504)+SUMIF(Data_RES_TWh!$A$9:$A$1496,Data_TOT_TWh!$B3529&amp;"400_"&amp;Data_TOT_TWh!$E3529,Data_RES_TWh!Y$9:Y$1496)</f>
        <v>0</v>
      </c>
      <c r="Z3529" s="13">
        <f>SUMIF(Data_IND_TWh!$A$9:$A$504,Data_TOT_TWh!$B3529&amp;"200_"&amp;Data_TOT_TWh!$E3529,Data_IND_TWh!Z$9:Z$504)+SUMIF(Data_TER_TWh!$A$9:$A$504,Data_TOT_TWh!$B3529&amp;"300_"&amp;Data_TOT_TWh!$E3529,Data_TER_TWh!Z$9:Z$504)+SUMIF(Data_RES_TWh!$A$9:$A$1496,Data_TOT_TWh!$B3529&amp;"400_"&amp;Data_TOT_TWh!$E3529,Data_RES_TWh!Z$9:Z$1496)</f>
        <v>0</v>
      </c>
      <c r="AA3529" s="46">
        <f>SUMIF(Data_IND_TWh!$A$9:$A$504,Data_TOT_TWh!$B3529&amp;"200_"&amp;Data_TOT_TWh!$E3529,Data_IND_TWh!AA$9:AA$504)+SUMIF(Data_TER_TWh!$A$9:$A$504,Data_TOT_TWh!$B3529&amp;"300_"&amp;Data_TOT_TWh!$E3529,Data_TER_TWh!AA$9:AA$504)+SUMIF(Data_RES_TWh!$A$9:$A$1496,Data_TOT_TWh!$B3529&amp;"400_"&amp;Data_TOT_TWh!$E3529,Data_RES_TWh!AA$9:AA$1496)</f>
        <v>0</v>
      </c>
      <c r="AC3529" s="13"/>
      <c r="AE3529" s="13"/>
      <c r="AF3529" s="13">
        <f>SUMIF(Data_IND_TWh!$A$9:$A$504,Data_TOT_TWh!$B3529&amp;"200_"&amp;Data_TOT_TWh!$E3529,Data_IND_TWh!AF$9:AF$504)+SUMIF(Data_TER_TWh!$A$9:$A$504,Data_TOT_TWh!$B3529&amp;"300_"&amp;Data_TOT_TWh!$E3529,Data_TER_TWh!AF$9:AF$504)+SUMIF(Data_RES_TWh!$A$9:$A$1496,Data_TOT_TWh!$B3529&amp;"400_"&amp;Data_TOT_TWh!$E3529,Data_RES_TWh!AF$9:AF$1496)</f>
        <v>0</v>
      </c>
      <c r="AG3529" s="13">
        <f>SUMIF(Data_IND_TWh!$A$9:$A$504,Data_TOT_TWh!$B3529&amp;"200_"&amp;Data_TOT_TWh!$E3529,Data_IND_TWh!AG$9:AG$504)+SUMIF(Data_TER_TWh!$A$9:$A$504,Data_TOT_TWh!$B3529&amp;"300_"&amp;Data_TOT_TWh!$E3529,Data_TER_TWh!AG$9:AG$504)+SUMIF(Data_RES_TWh!$A$9:$A$1496,Data_TOT_TWh!$B3529&amp;"400_"&amp;Data_TOT_TWh!$E3529,Data_RES_TWh!AG$9:AG$1496)</f>
        <v>0</v>
      </c>
      <c r="AH3529" s="46">
        <f>SUMIF(Data_IND_TWh!$A$9:$A$504,Data_TOT_TWh!$B3529&amp;"200_"&amp;Data_TOT_TWh!$E3529,Data_IND_TWh!AH$9:AH$504)+SUMIF(Data_TER_TWh!$A$9:$A$504,Data_TOT_TWh!$B3529&amp;"300_"&amp;Data_TOT_TWh!$E3529,Data_TER_TWh!AH$9:AH$504)+SUMIF(Data_RES_TWh!$A$9:$A$1496,Data_TOT_TWh!$B3529&amp;"400_"&amp;Data_TOT_TWh!$E3529,Data_RES_TWh!AH$9:AH$1496)</f>
        <v>0</v>
      </c>
      <c r="AJ3529" s="13"/>
      <c r="AL3529" s="9"/>
      <c r="AM3529" s="87"/>
      <c r="AN3529" s="87"/>
    </row>
    <row r="3530" spans="12:40">
      <c r="L3530" s="46"/>
      <c r="M3530" s="46"/>
      <c r="O3530" s="47"/>
      <c r="P3530" s="46"/>
      <c r="Q3530" s="46"/>
      <c r="R3530" s="37"/>
      <c r="S3530" s="13"/>
      <c r="U3530" s="13"/>
      <c r="W3530" s="13"/>
      <c r="X3530" s="13">
        <f>SUMIF(Data_IND_TWh!$A$9:$A$504,Data_TOT_TWh!$B3530&amp;"200_"&amp;Data_TOT_TWh!$E3530,Data_IND_TWh!X$9:X$504)+SUMIF(Data_TER_TWh!$A$9:$A$504,Data_TOT_TWh!$B3530&amp;"300_"&amp;Data_TOT_TWh!$E3530,Data_TER_TWh!X$9:X$504)+SUMIF(Data_RES_TWh!$A$9:$A$1496,Data_TOT_TWh!$B3530&amp;"400_"&amp;Data_TOT_TWh!$E3530,Data_RES_TWh!X$9:X$1496)</f>
        <v>0</v>
      </c>
      <c r="Y3530" s="13">
        <f>SUMIF(Data_IND_TWh!$A$9:$A$504,Data_TOT_TWh!$B3530&amp;"200_"&amp;Data_TOT_TWh!$E3530,Data_IND_TWh!Y$9:Y$504)+SUMIF(Data_TER_TWh!$A$9:$A$504,Data_TOT_TWh!$B3530&amp;"300_"&amp;Data_TOT_TWh!$E3530,Data_TER_TWh!Y$9:Y$504)+SUMIF(Data_RES_TWh!$A$9:$A$1496,Data_TOT_TWh!$B3530&amp;"400_"&amp;Data_TOT_TWh!$E3530,Data_RES_TWh!Y$9:Y$1496)</f>
        <v>0</v>
      </c>
      <c r="Z3530" s="13">
        <f>SUMIF(Data_IND_TWh!$A$9:$A$504,Data_TOT_TWh!$B3530&amp;"200_"&amp;Data_TOT_TWh!$E3530,Data_IND_TWh!Z$9:Z$504)+SUMIF(Data_TER_TWh!$A$9:$A$504,Data_TOT_TWh!$B3530&amp;"300_"&amp;Data_TOT_TWh!$E3530,Data_TER_TWh!Z$9:Z$504)+SUMIF(Data_RES_TWh!$A$9:$A$1496,Data_TOT_TWh!$B3530&amp;"400_"&amp;Data_TOT_TWh!$E3530,Data_RES_TWh!Z$9:Z$1496)</f>
        <v>0</v>
      </c>
      <c r="AA3530" s="46">
        <f>SUMIF(Data_IND_TWh!$A$9:$A$504,Data_TOT_TWh!$B3530&amp;"200_"&amp;Data_TOT_TWh!$E3530,Data_IND_TWh!AA$9:AA$504)+SUMIF(Data_TER_TWh!$A$9:$A$504,Data_TOT_TWh!$B3530&amp;"300_"&amp;Data_TOT_TWh!$E3530,Data_TER_TWh!AA$9:AA$504)+SUMIF(Data_RES_TWh!$A$9:$A$1496,Data_TOT_TWh!$B3530&amp;"400_"&amp;Data_TOT_TWh!$E3530,Data_RES_TWh!AA$9:AA$1496)</f>
        <v>0</v>
      </c>
      <c r="AC3530" s="13"/>
      <c r="AE3530" s="13"/>
      <c r="AF3530" s="13">
        <f>SUMIF(Data_IND_TWh!$A$9:$A$504,Data_TOT_TWh!$B3530&amp;"200_"&amp;Data_TOT_TWh!$E3530,Data_IND_TWh!AF$9:AF$504)+SUMIF(Data_TER_TWh!$A$9:$A$504,Data_TOT_TWh!$B3530&amp;"300_"&amp;Data_TOT_TWh!$E3530,Data_TER_TWh!AF$9:AF$504)+SUMIF(Data_RES_TWh!$A$9:$A$1496,Data_TOT_TWh!$B3530&amp;"400_"&amp;Data_TOT_TWh!$E3530,Data_RES_TWh!AF$9:AF$1496)</f>
        <v>0</v>
      </c>
      <c r="AG3530" s="13">
        <f>SUMIF(Data_IND_TWh!$A$9:$A$504,Data_TOT_TWh!$B3530&amp;"200_"&amp;Data_TOT_TWh!$E3530,Data_IND_TWh!AG$9:AG$504)+SUMIF(Data_TER_TWh!$A$9:$A$504,Data_TOT_TWh!$B3530&amp;"300_"&amp;Data_TOT_TWh!$E3530,Data_TER_TWh!AG$9:AG$504)+SUMIF(Data_RES_TWh!$A$9:$A$1496,Data_TOT_TWh!$B3530&amp;"400_"&amp;Data_TOT_TWh!$E3530,Data_RES_TWh!AG$9:AG$1496)</f>
        <v>0</v>
      </c>
      <c r="AH3530" s="46">
        <f>SUMIF(Data_IND_TWh!$A$9:$A$504,Data_TOT_TWh!$B3530&amp;"200_"&amp;Data_TOT_TWh!$E3530,Data_IND_TWh!AH$9:AH$504)+SUMIF(Data_TER_TWh!$A$9:$A$504,Data_TOT_TWh!$B3530&amp;"300_"&amp;Data_TOT_TWh!$E3530,Data_TER_TWh!AH$9:AH$504)+SUMIF(Data_RES_TWh!$A$9:$A$1496,Data_TOT_TWh!$B3530&amp;"400_"&amp;Data_TOT_TWh!$E3530,Data_RES_TWh!AH$9:AH$1496)</f>
        <v>0</v>
      </c>
      <c r="AJ3530" s="13"/>
      <c r="AL3530" s="9"/>
      <c r="AM3530" s="87"/>
      <c r="AN3530" s="87"/>
    </row>
    <row r="3531" spans="12:40">
      <c r="L3531" s="46"/>
      <c r="M3531" s="46"/>
      <c r="O3531" s="47"/>
      <c r="P3531" s="46"/>
      <c r="Q3531" s="46"/>
      <c r="R3531" s="37"/>
      <c r="S3531" s="13"/>
      <c r="U3531" s="13"/>
      <c r="W3531" s="13"/>
      <c r="X3531" s="13">
        <f>SUMIF(Data_IND_TWh!$A$9:$A$504,Data_TOT_TWh!$B3531&amp;"200_"&amp;Data_TOT_TWh!$E3531,Data_IND_TWh!X$9:X$504)+SUMIF(Data_TER_TWh!$A$9:$A$504,Data_TOT_TWh!$B3531&amp;"300_"&amp;Data_TOT_TWh!$E3531,Data_TER_TWh!X$9:X$504)+SUMIF(Data_RES_TWh!$A$9:$A$1496,Data_TOT_TWh!$B3531&amp;"400_"&amp;Data_TOT_TWh!$E3531,Data_RES_TWh!X$9:X$1496)</f>
        <v>0</v>
      </c>
      <c r="Y3531" s="13">
        <f>SUMIF(Data_IND_TWh!$A$9:$A$504,Data_TOT_TWh!$B3531&amp;"200_"&amp;Data_TOT_TWh!$E3531,Data_IND_TWh!Y$9:Y$504)+SUMIF(Data_TER_TWh!$A$9:$A$504,Data_TOT_TWh!$B3531&amp;"300_"&amp;Data_TOT_TWh!$E3531,Data_TER_TWh!Y$9:Y$504)+SUMIF(Data_RES_TWh!$A$9:$A$1496,Data_TOT_TWh!$B3531&amp;"400_"&amp;Data_TOT_TWh!$E3531,Data_RES_TWh!Y$9:Y$1496)</f>
        <v>0</v>
      </c>
      <c r="Z3531" s="13">
        <f>SUMIF(Data_IND_TWh!$A$9:$A$504,Data_TOT_TWh!$B3531&amp;"200_"&amp;Data_TOT_TWh!$E3531,Data_IND_TWh!Z$9:Z$504)+SUMIF(Data_TER_TWh!$A$9:$A$504,Data_TOT_TWh!$B3531&amp;"300_"&amp;Data_TOT_TWh!$E3531,Data_TER_TWh!Z$9:Z$504)+SUMIF(Data_RES_TWh!$A$9:$A$1496,Data_TOT_TWh!$B3531&amp;"400_"&amp;Data_TOT_TWh!$E3531,Data_RES_TWh!Z$9:Z$1496)</f>
        <v>0</v>
      </c>
      <c r="AA3531" s="46">
        <f>SUMIF(Data_IND_TWh!$A$9:$A$504,Data_TOT_TWh!$B3531&amp;"200_"&amp;Data_TOT_TWh!$E3531,Data_IND_TWh!AA$9:AA$504)+SUMIF(Data_TER_TWh!$A$9:$A$504,Data_TOT_TWh!$B3531&amp;"300_"&amp;Data_TOT_TWh!$E3531,Data_TER_TWh!AA$9:AA$504)+SUMIF(Data_RES_TWh!$A$9:$A$1496,Data_TOT_TWh!$B3531&amp;"400_"&amp;Data_TOT_TWh!$E3531,Data_RES_TWh!AA$9:AA$1496)</f>
        <v>0</v>
      </c>
      <c r="AC3531" s="13"/>
      <c r="AE3531" s="13"/>
      <c r="AF3531" s="13">
        <f>SUMIF(Data_IND_TWh!$A$9:$A$504,Data_TOT_TWh!$B3531&amp;"200_"&amp;Data_TOT_TWh!$E3531,Data_IND_TWh!AF$9:AF$504)+SUMIF(Data_TER_TWh!$A$9:$A$504,Data_TOT_TWh!$B3531&amp;"300_"&amp;Data_TOT_TWh!$E3531,Data_TER_TWh!AF$9:AF$504)+SUMIF(Data_RES_TWh!$A$9:$A$1496,Data_TOT_TWh!$B3531&amp;"400_"&amp;Data_TOT_TWh!$E3531,Data_RES_TWh!AF$9:AF$1496)</f>
        <v>0</v>
      </c>
      <c r="AG3531" s="13">
        <f>SUMIF(Data_IND_TWh!$A$9:$A$504,Data_TOT_TWh!$B3531&amp;"200_"&amp;Data_TOT_TWh!$E3531,Data_IND_TWh!AG$9:AG$504)+SUMIF(Data_TER_TWh!$A$9:$A$504,Data_TOT_TWh!$B3531&amp;"300_"&amp;Data_TOT_TWh!$E3531,Data_TER_TWh!AG$9:AG$504)+SUMIF(Data_RES_TWh!$A$9:$A$1496,Data_TOT_TWh!$B3531&amp;"400_"&amp;Data_TOT_TWh!$E3531,Data_RES_TWh!AG$9:AG$1496)</f>
        <v>0</v>
      </c>
      <c r="AH3531" s="46">
        <f>SUMIF(Data_IND_TWh!$A$9:$A$504,Data_TOT_TWh!$B3531&amp;"200_"&amp;Data_TOT_TWh!$E3531,Data_IND_TWh!AH$9:AH$504)+SUMIF(Data_TER_TWh!$A$9:$A$504,Data_TOT_TWh!$B3531&amp;"300_"&amp;Data_TOT_TWh!$E3531,Data_TER_TWh!AH$9:AH$504)+SUMIF(Data_RES_TWh!$A$9:$A$1496,Data_TOT_TWh!$B3531&amp;"400_"&amp;Data_TOT_TWh!$E3531,Data_RES_TWh!AH$9:AH$1496)</f>
        <v>0</v>
      </c>
      <c r="AJ3531" s="13"/>
      <c r="AL3531" s="9"/>
      <c r="AM3531" s="87"/>
      <c r="AN3531" s="87"/>
    </row>
    <row r="3532" spans="12:40">
      <c r="L3532" s="46"/>
      <c r="M3532" s="46"/>
      <c r="O3532" s="47"/>
      <c r="P3532" s="46"/>
      <c r="Q3532" s="46"/>
      <c r="R3532" s="37"/>
      <c r="S3532" s="13"/>
      <c r="U3532" s="13"/>
      <c r="W3532" s="13"/>
      <c r="X3532" s="13">
        <f>SUMIF(Data_IND_TWh!$A$9:$A$504,Data_TOT_TWh!$B3532&amp;"200_"&amp;Data_TOT_TWh!$E3532,Data_IND_TWh!X$9:X$504)+SUMIF(Data_TER_TWh!$A$9:$A$504,Data_TOT_TWh!$B3532&amp;"300_"&amp;Data_TOT_TWh!$E3532,Data_TER_TWh!X$9:X$504)+SUMIF(Data_RES_TWh!$A$9:$A$1496,Data_TOT_TWh!$B3532&amp;"400_"&amp;Data_TOT_TWh!$E3532,Data_RES_TWh!X$9:X$1496)</f>
        <v>0</v>
      </c>
      <c r="Y3532" s="13">
        <f>SUMIF(Data_IND_TWh!$A$9:$A$504,Data_TOT_TWh!$B3532&amp;"200_"&amp;Data_TOT_TWh!$E3532,Data_IND_TWh!Y$9:Y$504)+SUMIF(Data_TER_TWh!$A$9:$A$504,Data_TOT_TWh!$B3532&amp;"300_"&amp;Data_TOT_TWh!$E3532,Data_TER_TWh!Y$9:Y$504)+SUMIF(Data_RES_TWh!$A$9:$A$1496,Data_TOT_TWh!$B3532&amp;"400_"&amp;Data_TOT_TWh!$E3532,Data_RES_TWh!Y$9:Y$1496)</f>
        <v>0</v>
      </c>
      <c r="Z3532" s="13">
        <f>SUMIF(Data_IND_TWh!$A$9:$A$504,Data_TOT_TWh!$B3532&amp;"200_"&amp;Data_TOT_TWh!$E3532,Data_IND_TWh!Z$9:Z$504)+SUMIF(Data_TER_TWh!$A$9:$A$504,Data_TOT_TWh!$B3532&amp;"300_"&amp;Data_TOT_TWh!$E3532,Data_TER_TWh!Z$9:Z$504)+SUMIF(Data_RES_TWh!$A$9:$A$1496,Data_TOT_TWh!$B3532&amp;"400_"&amp;Data_TOT_TWh!$E3532,Data_RES_TWh!Z$9:Z$1496)</f>
        <v>0</v>
      </c>
      <c r="AA3532" s="46">
        <f>SUMIF(Data_IND_TWh!$A$9:$A$504,Data_TOT_TWh!$B3532&amp;"200_"&amp;Data_TOT_TWh!$E3532,Data_IND_TWh!AA$9:AA$504)+SUMIF(Data_TER_TWh!$A$9:$A$504,Data_TOT_TWh!$B3532&amp;"300_"&amp;Data_TOT_TWh!$E3532,Data_TER_TWh!AA$9:AA$504)+SUMIF(Data_RES_TWh!$A$9:$A$1496,Data_TOT_TWh!$B3532&amp;"400_"&amp;Data_TOT_TWh!$E3532,Data_RES_TWh!AA$9:AA$1496)</f>
        <v>0</v>
      </c>
      <c r="AC3532" s="13"/>
      <c r="AE3532" s="13"/>
      <c r="AF3532" s="13">
        <f>SUMIF(Data_IND_TWh!$A$9:$A$504,Data_TOT_TWh!$B3532&amp;"200_"&amp;Data_TOT_TWh!$E3532,Data_IND_TWh!AF$9:AF$504)+SUMIF(Data_TER_TWh!$A$9:$A$504,Data_TOT_TWh!$B3532&amp;"300_"&amp;Data_TOT_TWh!$E3532,Data_TER_TWh!AF$9:AF$504)+SUMIF(Data_RES_TWh!$A$9:$A$1496,Data_TOT_TWh!$B3532&amp;"400_"&amp;Data_TOT_TWh!$E3532,Data_RES_TWh!AF$9:AF$1496)</f>
        <v>0</v>
      </c>
      <c r="AG3532" s="13">
        <f>SUMIF(Data_IND_TWh!$A$9:$A$504,Data_TOT_TWh!$B3532&amp;"200_"&amp;Data_TOT_TWh!$E3532,Data_IND_TWh!AG$9:AG$504)+SUMIF(Data_TER_TWh!$A$9:$A$504,Data_TOT_TWh!$B3532&amp;"300_"&amp;Data_TOT_TWh!$E3532,Data_TER_TWh!AG$9:AG$504)+SUMIF(Data_RES_TWh!$A$9:$A$1496,Data_TOT_TWh!$B3532&amp;"400_"&amp;Data_TOT_TWh!$E3532,Data_RES_TWh!AG$9:AG$1496)</f>
        <v>0</v>
      </c>
      <c r="AH3532" s="46">
        <f>SUMIF(Data_IND_TWh!$A$9:$A$504,Data_TOT_TWh!$B3532&amp;"200_"&amp;Data_TOT_TWh!$E3532,Data_IND_TWh!AH$9:AH$504)+SUMIF(Data_TER_TWh!$A$9:$A$504,Data_TOT_TWh!$B3532&amp;"300_"&amp;Data_TOT_TWh!$E3532,Data_TER_TWh!AH$9:AH$504)+SUMIF(Data_RES_TWh!$A$9:$A$1496,Data_TOT_TWh!$B3532&amp;"400_"&amp;Data_TOT_TWh!$E3532,Data_RES_TWh!AH$9:AH$1496)</f>
        <v>0</v>
      </c>
      <c r="AJ3532" s="13"/>
      <c r="AL3532" s="9"/>
      <c r="AM3532" s="87"/>
      <c r="AN3532" s="87"/>
    </row>
    <row r="3533" spans="12:40">
      <c r="L3533" s="46"/>
      <c r="M3533" s="46"/>
      <c r="O3533" s="47"/>
      <c r="P3533" s="46"/>
      <c r="Q3533" s="46"/>
      <c r="R3533" s="37"/>
      <c r="S3533" s="13"/>
      <c r="U3533" s="13"/>
      <c r="W3533" s="13"/>
      <c r="X3533" s="13">
        <f>SUMIF(Data_IND_TWh!$A$9:$A$504,Data_TOT_TWh!$B3533&amp;"200_"&amp;Data_TOT_TWh!$E3533,Data_IND_TWh!X$9:X$504)+SUMIF(Data_TER_TWh!$A$9:$A$504,Data_TOT_TWh!$B3533&amp;"300_"&amp;Data_TOT_TWh!$E3533,Data_TER_TWh!X$9:X$504)+SUMIF(Data_RES_TWh!$A$9:$A$1496,Data_TOT_TWh!$B3533&amp;"400_"&amp;Data_TOT_TWh!$E3533,Data_RES_TWh!X$9:X$1496)</f>
        <v>0</v>
      </c>
      <c r="Y3533" s="13">
        <f>SUMIF(Data_IND_TWh!$A$9:$A$504,Data_TOT_TWh!$B3533&amp;"200_"&amp;Data_TOT_TWh!$E3533,Data_IND_TWh!Y$9:Y$504)+SUMIF(Data_TER_TWh!$A$9:$A$504,Data_TOT_TWh!$B3533&amp;"300_"&amp;Data_TOT_TWh!$E3533,Data_TER_TWh!Y$9:Y$504)+SUMIF(Data_RES_TWh!$A$9:$A$1496,Data_TOT_TWh!$B3533&amp;"400_"&amp;Data_TOT_TWh!$E3533,Data_RES_TWh!Y$9:Y$1496)</f>
        <v>0</v>
      </c>
      <c r="Z3533" s="13">
        <f>SUMIF(Data_IND_TWh!$A$9:$A$504,Data_TOT_TWh!$B3533&amp;"200_"&amp;Data_TOT_TWh!$E3533,Data_IND_TWh!Z$9:Z$504)+SUMIF(Data_TER_TWh!$A$9:$A$504,Data_TOT_TWh!$B3533&amp;"300_"&amp;Data_TOT_TWh!$E3533,Data_TER_TWh!Z$9:Z$504)+SUMIF(Data_RES_TWh!$A$9:$A$1496,Data_TOT_TWh!$B3533&amp;"400_"&amp;Data_TOT_TWh!$E3533,Data_RES_TWh!Z$9:Z$1496)</f>
        <v>0</v>
      </c>
      <c r="AA3533" s="46">
        <f>SUMIF(Data_IND_TWh!$A$9:$A$504,Data_TOT_TWh!$B3533&amp;"200_"&amp;Data_TOT_TWh!$E3533,Data_IND_TWh!AA$9:AA$504)+SUMIF(Data_TER_TWh!$A$9:$A$504,Data_TOT_TWh!$B3533&amp;"300_"&amp;Data_TOT_TWh!$E3533,Data_TER_TWh!AA$9:AA$504)+SUMIF(Data_RES_TWh!$A$9:$A$1496,Data_TOT_TWh!$B3533&amp;"400_"&amp;Data_TOT_TWh!$E3533,Data_RES_TWh!AA$9:AA$1496)</f>
        <v>0</v>
      </c>
      <c r="AC3533" s="13"/>
      <c r="AE3533" s="13"/>
      <c r="AF3533" s="13">
        <f>SUMIF(Data_IND_TWh!$A$9:$A$504,Data_TOT_TWh!$B3533&amp;"200_"&amp;Data_TOT_TWh!$E3533,Data_IND_TWh!AF$9:AF$504)+SUMIF(Data_TER_TWh!$A$9:$A$504,Data_TOT_TWh!$B3533&amp;"300_"&amp;Data_TOT_TWh!$E3533,Data_TER_TWh!AF$9:AF$504)+SUMIF(Data_RES_TWh!$A$9:$A$1496,Data_TOT_TWh!$B3533&amp;"400_"&amp;Data_TOT_TWh!$E3533,Data_RES_TWh!AF$9:AF$1496)</f>
        <v>0</v>
      </c>
      <c r="AG3533" s="13">
        <f>SUMIF(Data_IND_TWh!$A$9:$A$504,Data_TOT_TWh!$B3533&amp;"200_"&amp;Data_TOT_TWh!$E3533,Data_IND_TWh!AG$9:AG$504)+SUMIF(Data_TER_TWh!$A$9:$A$504,Data_TOT_TWh!$B3533&amp;"300_"&amp;Data_TOT_TWh!$E3533,Data_TER_TWh!AG$9:AG$504)+SUMIF(Data_RES_TWh!$A$9:$A$1496,Data_TOT_TWh!$B3533&amp;"400_"&amp;Data_TOT_TWh!$E3533,Data_RES_TWh!AG$9:AG$1496)</f>
        <v>0</v>
      </c>
      <c r="AH3533" s="46">
        <f>SUMIF(Data_IND_TWh!$A$9:$A$504,Data_TOT_TWh!$B3533&amp;"200_"&amp;Data_TOT_TWh!$E3533,Data_IND_TWh!AH$9:AH$504)+SUMIF(Data_TER_TWh!$A$9:$A$504,Data_TOT_TWh!$B3533&amp;"300_"&amp;Data_TOT_TWh!$E3533,Data_TER_TWh!AH$9:AH$504)+SUMIF(Data_RES_TWh!$A$9:$A$1496,Data_TOT_TWh!$B3533&amp;"400_"&amp;Data_TOT_TWh!$E3533,Data_RES_TWh!AH$9:AH$1496)</f>
        <v>0</v>
      </c>
      <c r="AJ3533" s="13"/>
      <c r="AL3533" s="9"/>
      <c r="AM3533" s="87"/>
      <c r="AN3533" s="87"/>
    </row>
    <row r="3534" spans="12:40">
      <c r="L3534" s="46"/>
      <c r="M3534" s="46"/>
      <c r="O3534" s="47"/>
      <c r="P3534" s="46"/>
      <c r="Q3534" s="46"/>
      <c r="R3534" s="37"/>
      <c r="S3534" s="13"/>
      <c r="U3534" s="13"/>
      <c r="W3534" s="13"/>
      <c r="X3534" s="13">
        <f>SUMIF(Data_IND_TWh!$A$9:$A$504,Data_TOT_TWh!$B3534&amp;"200_"&amp;Data_TOT_TWh!$E3534,Data_IND_TWh!X$9:X$504)+SUMIF(Data_TER_TWh!$A$9:$A$504,Data_TOT_TWh!$B3534&amp;"300_"&amp;Data_TOT_TWh!$E3534,Data_TER_TWh!X$9:X$504)+SUMIF(Data_RES_TWh!$A$9:$A$1496,Data_TOT_TWh!$B3534&amp;"400_"&amp;Data_TOT_TWh!$E3534,Data_RES_TWh!X$9:X$1496)</f>
        <v>0</v>
      </c>
      <c r="Y3534" s="13">
        <f>SUMIF(Data_IND_TWh!$A$9:$A$504,Data_TOT_TWh!$B3534&amp;"200_"&amp;Data_TOT_TWh!$E3534,Data_IND_TWh!Y$9:Y$504)+SUMIF(Data_TER_TWh!$A$9:$A$504,Data_TOT_TWh!$B3534&amp;"300_"&amp;Data_TOT_TWh!$E3534,Data_TER_TWh!Y$9:Y$504)+SUMIF(Data_RES_TWh!$A$9:$A$1496,Data_TOT_TWh!$B3534&amp;"400_"&amp;Data_TOT_TWh!$E3534,Data_RES_TWh!Y$9:Y$1496)</f>
        <v>0</v>
      </c>
      <c r="Z3534" s="13">
        <f>SUMIF(Data_IND_TWh!$A$9:$A$504,Data_TOT_TWh!$B3534&amp;"200_"&amp;Data_TOT_TWh!$E3534,Data_IND_TWh!Z$9:Z$504)+SUMIF(Data_TER_TWh!$A$9:$A$504,Data_TOT_TWh!$B3534&amp;"300_"&amp;Data_TOT_TWh!$E3534,Data_TER_TWh!Z$9:Z$504)+SUMIF(Data_RES_TWh!$A$9:$A$1496,Data_TOT_TWh!$B3534&amp;"400_"&amp;Data_TOT_TWh!$E3534,Data_RES_TWh!Z$9:Z$1496)</f>
        <v>0</v>
      </c>
      <c r="AA3534" s="46">
        <f>SUMIF(Data_IND_TWh!$A$9:$A$504,Data_TOT_TWh!$B3534&amp;"200_"&amp;Data_TOT_TWh!$E3534,Data_IND_TWh!AA$9:AA$504)+SUMIF(Data_TER_TWh!$A$9:$A$504,Data_TOT_TWh!$B3534&amp;"300_"&amp;Data_TOT_TWh!$E3534,Data_TER_TWh!AA$9:AA$504)+SUMIF(Data_RES_TWh!$A$9:$A$1496,Data_TOT_TWh!$B3534&amp;"400_"&amp;Data_TOT_TWh!$E3534,Data_RES_TWh!AA$9:AA$1496)</f>
        <v>0</v>
      </c>
      <c r="AC3534" s="13"/>
      <c r="AE3534" s="13"/>
      <c r="AF3534" s="13">
        <f>SUMIF(Data_IND_TWh!$A$9:$A$504,Data_TOT_TWh!$B3534&amp;"200_"&amp;Data_TOT_TWh!$E3534,Data_IND_TWh!AF$9:AF$504)+SUMIF(Data_TER_TWh!$A$9:$A$504,Data_TOT_TWh!$B3534&amp;"300_"&amp;Data_TOT_TWh!$E3534,Data_TER_TWh!AF$9:AF$504)+SUMIF(Data_RES_TWh!$A$9:$A$1496,Data_TOT_TWh!$B3534&amp;"400_"&amp;Data_TOT_TWh!$E3534,Data_RES_TWh!AF$9:AF$1496)</f>
        <v>0</v>
      </c>
      <c r="AG3534" s="13">
        <f>SUMIF(Data_IND_TWh!$A$9:$A$504,Data_TOT_TWh!$B3534&amp;"200_"&amp;Data_TOT_TWh!$E3534,Data_IND_TWh!AG$9:AG$504)+SUMIF(Data_TER_TWh!$A$9:$A$504,Data_TOT_TWh!$B3534&amp;"300_"&amp;Data_TOT_TWh!$E3534,Data_TER_TWh!AG$9:AG$504)+SUMIF(Data_RES_TWh!$A$9:$A$1496,Data_TOT_TWh!$B3534&amp;"400_"&amp;Data_TOT_TWh!$E3534,Data_RES_TWh!AG$9:AG$1496)</f>
        <v>0</v>
      </c>
      <c r="AH3534" s="46">
        <f>SUMIF(Data_IND_TWh!$A$9:$A$504,Data_TOT_TWh!$B3534&amp;"200_"&amp;Data_TOT_TWh!$E3534,Data_IND_TWh!AH$9:AH$504)+SUMIF(Data_TER_TWh!$A$9:$A$504,Data_TOT_TWh!$B3534&amp;"300_"&amp;Data_TOT_TWh!$E3534,Data_TER_TWh!AH$9:AH$504)+SUMIF(Data_RES_TWh!$A$9:$A$1496,Data_TOT_TWh!$B3534&amp;"400_"&amp;Data_TOT_TWh!$E3534,Data_RES_TWh!AH$9:AH$1496)</f>
        <v>0</v>
      </c>
      <c r="AJ3534" s="13"/>
      <c r="AL3534" s="9"/>
      <c r="AM3534" s="87"/>
      <c r="AN3534" s="87"/>
    </row>
    <row r="3535" spans="12:40">
      <c r="L3535" s="46"/>
      <c r="M3535" s="46"/>
      <c r="O3535" s="47"/>
      <c r="P3535" s="46"/>
      <c r="Q3535" s="46"/>
      <c r="R3535" s="37"/>
      <c r="S3535" s="13"/>
      <c r="U3535" s="13"/>
      <c r="W3535" s="13"/>
      <c r="X3535" s="13">
        <f>SUMIF(Data_IND_TWh!$A$9:$A$504,Data_TOT_TWh!$B3535&amp;"200_"&amp;Data_TOT_TWh!$E3535,Data_IND_TWh!X$9:X$504)+SUMIF(Data_TER_TWh!$A$9:$A$504,Data_TOT_TWh!$B3535&amp;"300_"&amp;Data_TOT_TWh!$E3535,Data_TER_TWh!X$9:X$504)+SUMIF(Data_RES_TWh!$A$9:$A$1496,Data_TOT_TWh!$B3535&amp;"400_"&amp;Data_TOT_TWh!$E3535,Data_RES_TWh!X$9:X$1496)</f>
        <v>0</v>
      </c>
      <c r="Y3535" s="13">
        <f>SUMIF(Data_IND_TWh!$A$9:$A$504,Data_TOT_TWh!$B3535&amp;"200_"&amp;Data_TOT_TWh!$E3535,Data_IND_TWh!Y$9:Y$504)+SUMIF(Data_TER_TWh!$A$9:$A$504,Data_TOT_TWh!$B3535&amp;"300_"&amp;Data_TOT_TWh!$E3535,Data_TER_TWh!Y$9:Y$504)+SUMIF(Data_RES_TWh!$A$9:$A$1496,Data_TOT_TWh!$B3535&amp;"400_"&amp;Data_TOT_TWh!$E3535,Data_RES_TWh!Y$9:Y$1496)</f>
        <v>0</v>
      </c>
      <c r="Z3535" s="13">
        <f>SUMIF(Data_IND_TWh!$A$9:$A$504,Data_TOT_TWh!$B3535&amp;"200_"&amp;Data_TOT_TWh!$E3535,Data_IND_TWh!Z$9:Z$504)+SUMIF(Data_TER_TWh!$A$9:$A$504,Data_TOT_TWh!$B3535&amp;"300_"&amp;Data_TOT_TWh!$E3535,Data_TER_TWh!Z$9:Z$504)+SUMIF(Data_RES_TWh!$A$9:$A$1496,Data_TOT_TWh!$B3535&amp;"400_"&amp;Data_TOT_TWh!$E3535,Data_RES_TWh!Z$9:Z$1496)</f>
        <v>0</v>
      </c>
      <c r="AA3535" s="46">
        <f>SUMIF(Data_IND_TWh!$A$9:$A$504,Data_TOT_TWh!$B3535&amp;"200_"&amp;Data_TOT_TWh!$E3535,Data_IND_TWh!AA$9:AA$504)+SUMIF(Data_TER_TWh!$A$9:$A$504,Data_TOT_TWh!$B3535&amp;"300_"&amp;Data_TOT_TWh!$E3535,Data_TER_TWh!AA$9:AA$504)+SUMIF(Data_RES_TWh!$A$9:$A$1496,Data_TOT_TWh!$B3535&amp;"400_"&amp;Data_TOT_TWh!$E3535,Data_RES_TWh!AA$9:AA$1496)</f>
        <v>0</v>
      </c>
      <c r="AC3535" s="13"/>
      <c r="AE3535" s="13"/>
      <c r="AF3535" s="13">
        <f>SUMIF(Data_IND_TWh!$A$9:$A$504,Data_TOT_TWh!$B3535&amp;"200_"&amp;Data_TOT_TWh!$E3535,Data_IND_TWh!AF$9:AF$504)+SUMIF(Data_TER_TWh!$A$9:$A$504,Data_TOT_TWh!$B3535&amp;"300_"&amp;Data_TOT_TWh!$E3535,Data_TER_TWh!AF$9:AF$504)+SUMIF(Data_RES_TWh!$A$9:$A$1496,Data_TOT_TWh!$B3535&amp;"400_"&amp;Data_TOT_TWh!$E3535,Data_RES_TWh!AF$9:AF$1496)</f>
        <v>0</v>
      </c>
      <c r="AG3535" s="13">
        <f>SUMIF(Data_IND_TWh!$A$9:$A$504,Data_TOT_TWh!$B3535&amp;"200_"&amp;Data_TOT_TWh!$E3535,Data_IND_TWh!AG$9:AG$504)+SUMIF(Data_TER_TWh!$A$9:$A$504,Data_TOT_TWh!$B3535&amp;"300_"&amp;Data_TOT_TWh!$E3535,Data_TER_TWh!AG$9:AG$504)+SUMIF(Data_RES_TWh!$A$9:$A$1496,Data_TOT_TWh!$B3535&amp;"400_"&amp;Data_TOT_TWh!$E3535,Data_RES_TWh!AG$9:AG$1496)</f>
        <v>0</v>
      </c>
      <c r="AH3535" s="46">
        <f>SUMIF(Data_IND_TWh!$A$9:$A$504,Data_TOT_TWh!$B3535&amp;"200_"&amp;Data_TOT_TWh!$E3535,Data_IND_TWh!AH$9:AH$504)+SUMIF(Data_TER_TWh!$A$9:$A$504,Data_TOT_TWh!$B3535&amp;"300_"&amp;Data_TOT_TWh!$E3535,Data_TER_TWh!AH$9:AH$504)+SUMIF(Data_RES_TWh!$A$9:$A$1496,Data_TOT_TWh!$B3535&amp;"400_"&amp;Data_TOT_TWh!$E3535,Data_RES_TWh!AH$9:AH$1496)</f>
        <v>0</v>
      </c>
      <c r="AJ3535" s="13"/>
      <c r="AL3535" s="9"/>
      <c r="AM3535" s="87"/>
      <c r="AN3535" s="87"/>
    </row>
    <row r="3536" spans="12:40">
      <c r="L3536" s="46"/>
      <c r="M3536" s="46"/>
      <c r="O3536" s="47"/>
      <c r="P3536" s="46"/>
      <c r="Q3536" s="46"/>
      <c r="R3536" s="37"/>
      <c r="S3536" s="13"/>
      <c r="U3536" s="13"/>
      <c r="W3536" s="13"/>
      <c r="X3536" s="13">
        <f>SUMIF(Data_IND_TWh!$A$9:$A$504,Data_TOT_TWh!$B3536&amp;"200_"&amp;Data_TOT_TWh!$E3536,Data_IND_TWh!X$9:X$504)+SUMIF(Data_TER_TWh!$A$9:$A$504,Data_TOT_TWh!$B3536&amp;"300_"&amp;Data_TOT_TWh!$E3536,Data_TER_TWh!X$9:X$504)+SUMIF(Data_RES_TWh!$A$9:$A$1496,Data_TOT_TWh!$B3536&amp;"400_"&amp;Data_TOT_TWh!$E3536,Data_RES_TWh!X$9:X$1496)</f>
        <v>0</v>
      </c>
      <c r="Y3536" s="13">
        <f>SUMIF(Data_IND_TWh!$A$9:$A$504,Data_TOT_TWh!$B3536&amp;"200_"&amp;Data_TOT_TWh!$E3536,Data_IND_TWh!Y$9:Y$504)+SUMIF(Data_TER_TWh!$A$9:$A$504,Data_TOT_TWh!$B3536&amp;"300_"&amp;Data_TOT_TWh!$E3536,Data_TER_TWh!Y$9:Y$504)+SUMIF(Data_RES_TWh!$A$9:$A$1496,Data_TOT_TWh!$B3536&amp;"400_"&amp;Data_TOT_TWh!$E3536,Data_RES_TWh!Y$9:Y$1496)</f>
        <v>0</v>
      </c>
      <c r="Z3536" s="13">
        <f>SUMIF(Data_IND_TWh!$A$9:$A$504,Data_TOT_TWh!$B3536&amp;"200_"&amp;Data_TOT_TWh!$E3536,Data_IND_TWh!Z$9:Z$504)+SUMIF(Data_TER_TWh!$A$9:$A$504,Data_TOT_TWh!$B3536&amp;"300_"&amp;Data_TOT_TWh!$E3536,Data_TER_TWh!Z$9:Z$504)+SUMIF(Data_RES_TWh!$A$9:$A$1496,Data_TOT_TWh!$B3536&amp;"400_"&amp;Data_TOT_TWh!$E3536,Data_RES_TWh!Z$9:Z$1496)</f>
        <v>0</v>
      </c>
      <c r="AA3536" s="46">
        <f>SUMIF(Data_IND_TWh!$A$9:$A$504,Data_TOT_TWh!$B3536&amp;"200_"&amp;Data_TOT_TWh!$E3536,Data_IND_TWh!AA$9:AA$504)+SUMIF(Data_TER_TWh!$A$9:$A$504,Data_TOT_TWh!$B3536&amp;"300_"&amp;Data_TOT_TWh!$E3536,Data_TER_TWh!AA$9:AA$504)+SUMIF(Data_RES_TWh!$A$9:$A$1496,Data_TOT_TWh!$B3536&amp;"400_"&amp;Data_TOT_TWh!$E3536,Data_RES_TWh!AA$9:AA$1496)</f>
        <v>0</v>
      </c>
      <c r="AC3536" s="13"/>
      <c r="AE3536" s="13"/>
      <c r="AF3536" s="13">
        <f>SUMIF(Data_IND_TWh!$A$9:$A$504,Data_TOT_TWh!$B3536&amp;"200_"&amp;Data_TOT_TWh!$E3536,Data_IND_TWh!AF$9:AF$504)+SUMIF(Data_TER_TWh!$A$9:$A$504,Data_TOT_TWh!$B3536&amp;"300_"&amp;Data_TOT_TWh!$E3536,Data_TER_TWh!AF$9:AF$504)+SUMIF(Data_RES_TWh!$A$9:$A$1496,Data_TOT_TWh!$B3536&amp;"400_"&amp;Data_TOT_TWh!$E3536,Data_RES_TWh!AF$9:AF$1496)</f>
        <v>0</v>
      </c>
      <c r="AG3536" s="13">
        <f>SUMIF(Data_IND_TWh!$A$9:$A$504,Data_TOT_TWh!$B3536&amp;"200_"&amp;Data_TOT_TWh!$E3536,Data_IND_TWh!AG$9:AG$504)+SUMIF(Data_TER_TWh!$A$9:$A$504,Data_TOT_TWh!$B3536&amp;"300_"&amp;Data_TOT_TWh!$E3536,Data_TER_TWh!AG$9:AG$504)+SUMIF(Data_RES_TWh!$A$9:$A$1496,Data_TOT_TWh!$B3536&amp;"400_"&amp;Data_TOT_TWh!$E3536,Data_RES_TWh!AG$9:AG$1496)</f>
        <v>0</v>
      </c>
      <c r="AH3536" s="46">
        <f>SUMIF(Data_IND_TWh!$A$9:$A$504,Data_TOT_TWh!$B3536&amp;"200_"&amp;Data_TOT_TWh!$E3536,Data_IND_TWh!AH$9:AH$504)+SUMIF(Data_TER_TWh!$A$9:$A$504,Data_TOT_TWh!$B3536&amp;"300_"&amp;Data_TOT_TWh!$E3536,Data_TER_TWh!AH$9:AH$504)+SUMIF(Data_RES_TWh!$A$9:$A$1496,Data_TOT_TWh!$B3536&amp;"400_"&amp;Data_TOT_TWh!$E3536,Data_RES_TWh!AH$9:AH$1496)</f>
        <v>0</v>
      </c>
      <c r="AJ3536" s="13"/>
      <c r="AL3536" s="9"/>
      <c r="AM3536" s="87"/>
      <c r="AN3536" s="87"/>
    </row>
    <row r="3537" spans="12:40">
      <c r="L3537" s="46"/>
      <c r="M3537" s="46"/>
      <c r="O3537" s="47"/>
      <c r="P3537" s="46"/>
      <c r="Q3537" s="46"/>
      <c r="R3537" s="37"/>
      <c r="S3537" s="13"/>
      <c r="U3537" s="13"/>
      <c r="W3537" s="13"/>
      <c r="X3537" s="13">
        <f>SUMIF(Data_IND_TWh!$A$9:$A$504,Data_TOT_TWh!$B3537&amp;"200_"&amp;Data_TOT_TWh!$E3537,Data_IND_TWh!X$9:X$504)+SUMIF(Data_TER_TWh!$A$9:$A$504,Data_TOT_TWh!$B3537&amp;"300_"&amp;Data_TOT_TWh!$E3537,Data_TER_TWh!X$9:X$504)+SUMIF(Data_RES_TWh!$A$9:$A$1496,Data_TOT_TWh!$B3537&amp;"400_"&amp;Data_TOT_TWh!$E3537,Data_RES_TWh!X$9:X$1496)</f>
        <v>0</v>
      </c>
      <c r="Y3537" s="13">
        <f>SUMIF(Data_IND_TWh!$A$9:$A$504,Data_TOT_TWh!$B3537&amp;"200_"&amp;Data_TOT_TWh!$E3537,Data_IND_TWh!Y$9:Y$504)+SUMIF(Data_TER_TWh!$A$9:$A$504,Data_TOT_TWh!$B3537&amp;"300_"&amp;Data_TOT_TWh!$E3537,Data_TER_TWh!Y$9:Y$504)+SUMIF(Data_RES_TWh!$A$9:$A$1496,Data_TOT_TWh!$B3537&amp;"400_"&amp;Data_TOT_TWh!$E3537,Data_RES_TWh!Y$9:Y$1496)</f>
        <v>0</v>
      </c>
      <c r="Z3537" s="13">
        <f>SUMIF(Data_IND_TWh!$A$9:$A$504,Data_TOT_TWh!$B3537&amp;"200_"&amp;Data_TOT_TWh!$E3537,Data_IND_TWh!Z$9:Z$504)+SUMIF(Data_TER_TWh!$A$9:$A$504,Data_TOT_TWh!$B3537&amp;"300_"&amp;Data_TOT_TWh!$E3537,Data_TER_TWh!Z$9:Z$504)+SUMIF(Data_RES_TWh!$A$9:$A$1496,Data_TOT_TWh!$B3537&amp;"400_"&amp;Data_TOT_TWh!$E3537,Data_RES_TWh!Z$9:Z$1496)</f>
        <v>0</v>
      </c>
      <c r="AA3537" s="46">
        <f>SUMIF(Data_IND_TWh!$A$9:$A$504,Data_TOT_TWh!$B3537&amp;"200_"&amp;Data_TOT_TWh!$E3537,Data_IND_TWh!AA$9:AA$504)+SUMIF(Data_TER_TWh!$A$9:$A$504,Data_TOT_TWh!$B3537&amp;"300_"&amp;Data_TOT_TWh!$E3537,Data_TER_TWh!AA$9:AA$504)+SUMIF(Data_RES_TWh!$A$9:$A$1496,Data_TOT_TWh!$B3537&amp;"400_"&amp;Data_TOT_TWh!$E3537,Data_RES_TWh!AA$9:AA$1496)</f>
        <v>0</v>
      </c>
      <c r="AC3537" s="13"/>
      <c r="AE3537" s="13"/>
      <c r="AF3537" s="13">
        <f>SUMIF(Data_IND_TWh!$A$9:$A$504,Data_TOT_TWh!$B3537&amp;"200_"&amp;Data_TOT_TWh!$E3537,Data_IND_TWh!AF$9:AF$504)+SUMIF(Data_TER_TWh!$A$9:$A$504,Data_TOT_TWh!$B3537&amp;"300_"&amp;Data_TOT_TWh!$E3537,Data_TER_TWh!AF$9:AF$504)+SUMIF(Data_RES_TWh!$A$9:$A$1496,Data_TOT_TWh!$B3537&amp;"400_"&amp;Data_TOT_TWh!$E3537,Data_RES_TWh!AF$9:AF$1496)</f>
        <v>0</v>
      </c>
      <c r="AG3537" s="13">
        <f>SUMIF(Data_IND_TWh!$A$9:$A$504,Data_TOT_TWh!$B3537&amp;"200_"&amp;Data_TOT_TWh!$E3537,Data_IND_TWh!AG$9:AG$504)+SUMIF(Data_TER_TWh!$A$9:$A$504,Data_TOT_TWh!$B3537&amp;"300_"&amp;Data_TOT_TWh!$E3537,Data_TER_TWh!AG$9:AG$504)+SUMIF(Data_RES_TWh!$A$9:$A$1496,Data_TOT_TWh!$B3537&amp;"400_"&amp;Data_TOT_TWh!$E3537,Data_RES_TWh!AG$9:AG$1496)</f>
        <v>0</v>
      </c>
      <c r="AH3537" s="46">
        <f>SUMIF(Data_IND_TWh!$A$9:$A$504,Data_TOT_TWh!$B3537&amp;"200_"&amp;Data_TOT_TWh!$E3537,Data_IND_TWh!AH$9:AH$504)+SUMIF(Data_TER_TWh!$A$9:$A$504,Data_TOT_TWh!$B3537&amp;"300_"&amp;Data_TOT_TWh!$E3537,Data_TER_TWh!AH$9:AH$504)+SUMIF(Data_RES_TWh!$A$9:$A$1496,Data_TOT_TWh!$B3537&amp;"400_"&amp;Data_TOT_TWh!$E3537,Data_RES_TWh!AH$9:AH$1496)</f>
        <v>0</v>
      </c>
      <c r="AJ3537" s="13"/>
      <c r="AL3537" s="9"/>
      <c r="AM3537" s="87"/>
      <c r="AN3537" s="87"/>
    </row>
    <row r="3538" spans="12:40">
      <c r="L3538" s="46"/>
      <c r="M3538" s="46"/>
      <c r="O3538" s="47"/>
      <c r="P3538" s="46"/>
      <c r="Q3538" s="46"/>
      <c r="R3538" s="37"/>
      <c r="S3538" s="13"/>
      <c r="U3538" s="13"/>
      <c r="W3538" s="13"/>
      <c r="X3538" s="13">
        <f>SUMIF(Data_IND_TWh!$A$9:$A$504,Data_TOT_TWh!$B3538&amp;"200_"&amp;Data_TOT_TWh!$E3538,Data_IND_TWh!X$9:X$504)+SUMIF(Data_TER_TWh!$A$9:$A$504,Data_TOT_TWh!$B3538&amp;"300_"&amp;Data_TOT_TWh!$E3538,Data_TER_TWh!X$9:X$504)+SUMIF(Data_RES_TWh!$A$9:$A$1496,Data_TOT_TWh!$B3538&amp;"400_"&amp;Data_TOT_TWh!$E3538,Data_RES_TWh!X$9:X$1496)</f>
        <v>0</v>
      </c>
      <c r="Y3538" s="13">
        <f>SUMIF(Data_IND_TWh!$A$9:$A$504,Data_TOT_TWh!$B3538&amp;"200_"&amp;Data_TOT_TWh!$E3538,Data_IND_TWh!Y$9:Y$504)+SUMIF(Data_TER_TWh!$A$9:$A$504,Data_TOT_TWh!$B3538&amp;"300_"&amp;Data_TOT_TWh!$E3538,Data_TER_TWh!Y$9:Y$504)+SUMIF(Data_RES_TWh!$A$9:$A$1496,Data_TOT_TWh!$B3538&amp;"400_"&amp;Data_TOT_TWh!$E3538,Data_RES_TWh!Y$9:Y$1496)</f>
        <v>0</v>
      </c>
      <c r="Z3538" s="13">
        <f>SUMIF(Data_IND_TWh!$A$9:$A$504,Data_TOT_TWh!$B3538&amp;"200_"&amp;Data_TOT_TWh!$E3538,Data_IND_TWh!Z$9:Z$504)+SUMIF(Data_TER_TWh!$A$9:$A$504,Data_TOT_TWh!$B3538&amp;"300_"&amp;Data_TOT_TWh!$E3538,Data_TER_TWh!Z$9:Z$504)+SUMIF(Data_RES_TWh!$A$9:$A$1496,Data_TOT_TWh!$B3538&amp;"400_"&amp;Data_TOT_TWh!$E3538,Data_RES_TWh!Z$9:Z$1496)</f>
        <v>0</v>
      </c>
      <c r="AA3538" s="46">
        <f>SUMIF(Data_IND_TWh!$A$9:$A$504,Data_TOT_TWh!$B3538&amp;"200_"&amp;Data_TOT_TWh!$E3538,Data_IND_TWh!AA$9:AA$504)+SUMIF(Data_TER_TWh!$A$9:$A$504,Data_TOT_TWh!$B3538&amp;"300_"&amp;Data_TOT_TWh!$E3538,Data_TER_TWh!AA$9:AA$504)+SUMIF(Data_RES_TWh!$A$9:$A$1496,Data_TOT_TWh!$B3538&amp;"400_"&amp;Data_TOT_TWh!$E3538,Data_RES_TWh!AA$9:AA$1496)</f>
        <v>0</v>
      </c>
      <c r="AC3538" s="13"/>
      <c r="AE3538" s="13"/>
      <c r="AF3538" s="13">
        <f>SUMIF(Data_IND_TWh!$A$9:$A$504,Data_TOT_TWh!$B3538&amp;"200_"&amp;Data_TOT_TWh!$E3538,Data_IND_TWh!AF$9:AF$504)+SUMIF(Data_TER_TWh!$A$9:$A$504,Data_TOT_TWh!$B3538&amp;"300_"&amp;Data_TOT_TWh!$E3538,Data_TER_TWh!AF$9:AF$504)+SUMIF(Data_RES_TWh!$A$9:$A$1496,Data_TOT_TWh!$B3538&amp;"400_"&amp;Data_TOT_TWh!$E3538,Data_RES_TWh!AF$9:AF$1496)</f>
        <v>0</v>
      </c>
      <c r="AG3538" s="13">
        <f>SUMIF(Data_IND_TWh!$A$9:$A$504,Data_TOT_TWh!$B3538&amp;"200_"&amp;Data_TOT_TWh!$E3538,Data_IND_TWh!AG$9:AG$504)+SUMIF(Data_TER_TWh!$A$9:$A$504,Data_TOT_TWh!$B3538&amp;"300_"&amp;Data_TOT_TWh!$E3538,Data_TER_TWh!AG$9:AG$504)+SUMIF(Data_RES_TWh!$A$9:$A$1496,Data_TOT_TWh!$B3538&amp;"400_"&amp;Data_TOT_TWh!$E3538,Data_RES_TWh!AG$9:AG$1496)</f>
        <v>0</v>
      </c>
      <c r="AH3538" s="46">
        <f>SUMIF(Data_IND_TWh!$A$9:$A$504,Data_TOT_TWh!$B3538&amp;"200_"&amp;Data_TOT_TWh!$E3538,Data_IND_TWh!AH$9:AH$504)+SUMIF(Data_TER_TWh!$A$9:$A$504,Data_TOT_TWh!$B3538&amp;"300_"&amp;Data_TOT_TWh!$E3538,Data_TER_TWh!AH$9:AH$504)+SUMIF(Data_RES_TWh!$A$9:$A$1496,Data_TOT_TWh!$B3538&amp;"400_"&amp;Data_TOT_TWh!$E3538,Data_RES_TWh!AH$9:AH$1496)</f>
        <v>0</v>
      </c>
      <c r="AJ3538" s="13"/>
      <c r="AL3538" s="9"/>
      <c r="AM3538" s="87"/>
      <c r="AN3538" s="87"/>
    </row>
    <row r="3539" spans="12:40">
      <c r="L3539" s="46"/>
      <c r="M3539" s="46"/>
      <c r="O3539" s="47"/>
      <c r="P3539" s="46"/>
      <c r="Q3539" s="46"/>
      <c r="R3539" s="37"/>
      <c r="S3539" s="13"/>
      <c r="U3539" s="13"/>
      <c r="W3539" s="13"/>
      <c r="X3539" s="13">
        <f>SUMIF(Data_IND_TWh!$A$9:$A$504,Data_TOT_TWh!$B3539&amp;"200_"&amp;Data_TOT_TWh!$E3539,Data_IND_TWh!X$9:X$504)+SUMIF(Data_TER_TWh!$A$9:$A$504,Data_TOT_TWh!$B3539&amp;"300_"&amp;Data_TOT_TWh!$E3539,Data_TER_TWh!X$9:X$504)+SUMIF(Data_RES_TWh!$A$9:$A$1496,Data_TOT_TWh!$B3539&amp;"400_"&amp;Data_TOT_TWh!$E3539,Data_RES_TWh!X$9:X$1496)</f>
        <v>0</v>
      </c>
      <c r="Y3539" s="13">
        <f>SUMIF(Data_IND_TWh!$A$9:$A$504,Data_TOT_TWh!$B3539&amp;"200_"&amp;Data_TOT_TWh!$E3539,Data_IND_TWh!Y$9:Y$504)+SUMIF(Data_TER_TWh!$A$9:$A$504,Data_TOT_TWh!$B3539&amp;"300_"&amp;Data_TOT_TWh!$E3539,Data_TER_TWh!Y$9:Y$504)+SUMIF(Data_RES_TWh!$A$9:$A$1496,Data_TOT_TWh!$B3539&amp;"400_"&amp;Data_TOT_TWh!$E3539,Data_RES_TWh!Y$9:Y$1496)</f>
        <v>0</v>
      </c>
      <c r="Z3539" s="13">
        <f>SUMIF(Data_IND_TWh!$A$9:$A$504,Data_TOT_TWh!$B3539&amp;"200_"&amp;Data_TOT_TWh!$E3539,Data_IND_TWh!Z$9:Z$504)+SUMIF(Data_TER_TWh!$A$9:$A$504,Data_TOT_TWh!$B3539&amp;"300_"&amp;Data_TOT_TWh!$E3539,Data_TER_TWh!Z$9:Z$504)+SUMIF(Data_RES_TWh!$A$9:$A$1496,Data_TOT_TWh!$B3539&amp;"400_"&amp;Data_TOT_TWh!$E3539,Data_RES_TWh!Z$9:Z$1496)</f>
        <v>0</v>
      </c>
      <c r="AA3539" s="46">
        <f>SUMIF(Data_IND_TWh!$A$9:$A$504,Data_TOT_TWh!$B3539&amp;"200_"&amp;Data_TOT_TWh!$E3539,Data_IND_TWh!AA$9:AA$504)+SUMIF(Data_TER_TWh!$A$9:$A$504,Data_TOT_TWh!$B3539&amp;"300_"&amp;Data_TOT_TWh!$E3539,Data_TER_TWh!AA$9:AA$504)+SUMIF(Data_RES_TWh!$A$9:$A$1496,Data_TOT_TWh!$B3539&amp;"400_"&amp;Data_TOT_TWh!$E3539,Data_RES_TWh!AA$9:AA$1496)</f>
        <v>0</v>
      </c>
      <c r="AC3539" s="13"/>
      <c r="AE3539" s="13"/>
      <c r="AF3539" s="13">
        <f>SUMIF(Data_IND_TWh!$A$9:$A$504,Data_TOT_TWh!$B3539&amp;"200_"&amp;Data_TOT_TWh!$E3539,Data_IND_TWh!AF$9:AF$504)+SUMIF(Data_TER_TWh!$A$9:$A$504,Data_TOT_TWh!$B3539&amp;"300_"&amp;Data_TOT_TWh!$E3539,Data_TER_TWh!AF$9:AF$504)+SUMIF(Data_RES_TWh!$A$9:$A$1496,Data_TOT_TWh!$B3539&amp;"400_"&amp;Data_TOT_TWh!$E3539,Data_RES_TWh!AF$9:AF$1496)</f>
        <v>0</v>
      </c>
      <c r="AG3539" s="13">
        <f>SUMIF(Data_IND_TWh!$A$9:$A$504,Data_TOT_TWh!$B3539&amp;"200_"&amp;Data_TOT_TWh!$E3539,Data_IND_TWh!AG$9:AG$504)+SUMIF(Data_TER_TWh!$A$9:$A$504,Data_TOT_TWh!$B3539&amp;"300_"&amp;Data_TOT_TWh!$E3539,Data_TER_TWh!AG$9:AG$504)+SUMIF(Data_RES_TWh!$A$9:$A$1496,Data_TOT_TWh!$B3539&amp;"400_"&amp;Data_TOT_TWh!$E3539,Data_RES_TWh!AG$9:AG$1496)</f>
        <v>0</v>
      </c>
      <c r="AH3539" s="46">
        <f>SUMIF(Data_IND_TWh!$A$9:$A$504,Data_TOT_TWh!$B3539&amp;"200_"&amp;Data_TOT_TWh!$E3539,Data_IND_TWh!AH$9:AH$504)+SUMIF(Data_TER_TWh!$A$9:$A$504,Data_TOT_TWh!$B3539&amp;"300_"&amp;Data_TOT_TWh!$E3539,Data_TER_TWh!AH$9:AH$504)+SUMIF(Data_RES_TWh!$A$9:$A$1496,Data_TOT_TWh!$B3539&amp;"400_"&amp;Data_TOT_TWh!$E3539,Data_RES_TWh!AH$9:AH$1496)</f>
        <v>0</v>
      </c>
      <c r="AJ3539" s="13"/>
      <c r="AL3539" s="9"/>
      <c r="AM3539" s="87"/>
      <c r="AN3539" s="87"/>
    </row>
    <row r="3540" spans="12:40">
      <c r="L3540" s="46"/>
      <c r="M3540" s="46"/>
      <c r="O3540" s="47"/>
      <c r="P3540" s="46"/>
      <c r="Q3540" s="46"/>
      <c r="R3540" s="37"/>
      <c r="S3540" s="13"/>
      <c r="U3540" s="13"/>
      <c r="W3540" s="13"/>
      <c r="X3540" s="13">
        <f>SUMIF(Data_IND_TWh!$A$9:$A$504,Data_TOT_TWh!$B3540&amp;"200_"&amp;Data_TOT_TWh!$E3540,Data_IND_TWh!X$9:X$504)+SUMIF(Data_TER_TWh!$A$9:$A$504,Data_TOT_TWh!$B3540&amp;"300_"&amp;Data_TOT_TWh!$E3540,Data_TER_TWh!X$9:X$504)+SUMIF(Data_RES_TWh!$A$9:$A$1496,Data_TOT_TWh!$B3540&amp;"400_"&amp;Data_TOT_TWh!$E3540,Data_RES_TWh!X$9:X$1496)</f>
        <v>0</v>
      </c>
      <c r="Y3540" s="13">
        <f>SUMIF(Data_IND_TWh!$A$9:$A$504,Data_TOT_TWh!$B3540&amp;"200_"&amp;Data_TOT_TWh!$E3540,Data_IND_TWh!Y$9:Y$504)+SUMIF(Data_TER_TWh!$A$9:$A$504,Data_TOT_TWh!$B3540&amp;"300_"&amp;Data_TOT_TWh!$E3540,Data_TER_TWh!Y$9:Y$504)+SUMIF(Data_RES_TWh!$A$9:$A$1496,Data_TOT_TWh!$B3540&amp;"400_"&amp;Data_TOT_TWh!$E3540,Data_RES_TWh!Y$9:Y$1496)</f>
        <v>0</v>
      </c>
      <c r="Z3540" s="13">
        <f>SUMIF(Data_IND_TWh!$A$9:$A$504,Data_TOT_TWh!$B3540&amp;"200_"&amp;Data_TOT_TWh!$E3540,Data_IND_TWh!Z$9:Z$504)+SUMIF(Data_TER_TWh!$A$9:$A$504,Data_TOT_TWh!$B3540&amp;"300_"&amp;Data_TOT_TWh!$E3540,Data_TER_TWh!Z$9:Z$504)+SUMIF(Data_RES_TWh!$A$9:$A$1496,Data_TOT_TWh!$B3540&amp;"400_"&amp;Data_TOT_TWh!$E3540,Data_RES_TWh!Z$9:Z$1496)</f>
        <v>0</v>
      </c>
      <c r="AA3540" s="46">
        <f>SUMIF(Data_IND_TWh!$A$9:$A$504,Data_TOT_TWh!$B3540&amp;"200_"&amp;Data_TOT_TWh!$E3540,Data_IND_TWh!AA$9:AA$504)+SUMIF(Data_TER_TWh!$A$9:$A$504,Data_TOT_TWh!$B3540&amp;"300_"&amp;Data_TOT_TWh!$E3540,Data_TER_TWh!AA$9:AA$504)+SUMIF(Data_RES_TWh!$A$9:$A$1496,Data_TOT_TWh!$B3540&amp;"400_"&amp;Data_TOT_TWh!$E3540,Data_RES_TWh!AA$9:AA$1496)</f>
        <v>0</v>
      </c>
      <c r="AC3540" s="13"/>
      <c r="AE3540" s="13"/>
      <c r="AF3540" s="13">
        <f>SUMIF(Data_IND_TWh!$A$9:$A$504,Data_TOT_TWh!$B3540&amp;"200_"&amp;Data_TOT_TWh!$E3540,Data_IND_TWh!AF$9:AF$504)+SUMIF(Data_TER_TWh!$A$9:$A$504,Data_TOT_TWh!$B3540&amp;"300_"&amp;Data_TOT_TWh!$E3540,Data_TER_TWh!AF$9:AF$504)+SUMIF(Data_RES_TWh!$A$9:$A$1496,Data_TOT_TWh!$B3540&amp;"400_"&amp;Data_TOT_TWh!$E3540,Data_RES_TWh!AF$9:AF$1496)</f>
        <v>0</v>
      </c>
      <c r="AG3540" s="13">
        <f>SUMIF(Data_IND_TWh!$A$9:$A$504,Data_TOT_TWh!$B3540&amp;"200_"&amp;Data_TOT_TWh!$E3540,Data_IND_TWh!AG$9:AG$504)+SUMIF(Data_TER_TWh!$A$9:$A$504,Data_TOT_TWh!$B3540&amp;"300_"&amp;Data_TOT_TWh!$E3540,Data_TER_TWh!AG$9:AG$504)+SUMIF(Data_RES_TWh!$A$9:$A$1496,Data_TOT_TWh!$B3540&amp;"400_"&amp;Data_TOT_TWh!$E3540,Data_RES_TWh!AG$9:AG$1496)</f>
        <v>0</v>
      </c>
      <c r="AH3540" s="46">
        <f>SUMIF(Data_IND_TWh!$A$9:$A$504,Data_TOT_TWh!$B3540&amp;"200_"&amp;Data_TOT_TWh!$E3540,Data_IND_TWh!AH$9:AH$504)+SUMIF(Data_TER_TWh!$A$9:$A$504,Data_TOT_TWh!$B3540&amp;"300_"&amp;Data_TOT_TWh!$E3540,Data_TER_TWh!AH$9:AH$504)+SUMIF(Data_RES_TWh!$A$9:$A$1496,Data_TOT_TWh!$B3540&amp;"400_"&amp;Data_TOT_TWh!$E3540,Data_RES_TWh!AH$9:AH$1496)</f>
        <v>0</v>
      </c>
      <c r="AJ3540" s="13"/>
      <c r="AL3540" s="9"/>
      <c r="AM3540" s="87"/>
      <c r="AN3540" s="87"/>
    </row>
    <row r="3541" spans="12:40">
      <c r="L3541" s="46"/>
      <c r="M3541" s="46"/>
      <c r="O3541" s="47"/>
      <c r="P3541" s="46"/>
      <c r="Q3541" s="46"/>
      <c r="R3541" s="37"/>
      <c r="S3541" s="13"/>
      <c r="U3541" s="13"/>
      <c r="W3541" s="13"/>
      <c r="X3541" s="13">
        <f>SUMIF(Data_IND_TWh!$A$9:$A$504,Data_TOT_TWh!$B3541&amp;"200_"&amp;Data_TOT_TWh!$E3541,Data_IND_TWh!X$9:X$504)+SUMIF(Data_TER_TWh!$A$9:$A$504,Data_TOT_TWh!$B3541&amp;"300_"&amp;Data_TOT_TWh!$E3541,Data_TER_TWh!X$9:X$504)+SUMIF(Data_RES_TWh!$A$9:$A$1496,Data_TOT_TWh!$B3541&amp;"400_"&amp;Data_TOT_TWh!$E3541,Data_RES_TWh!X$9:X$1496)</f>
        <v>0</v>
      </c>
      <c r="Y3541" s="13">
        <f>SUMIF(Data_IND_TWh!$A$9:$A$504,Data_TOT_TWh!$B3541&amp;"200_"&amp;Data_TOT_TWh!$E3541,Data_IND_TWh!Y$9:Y$504)+SUMIF(Data_TER_TWh!$A$9:$A$504,Data_TOT_TWh!$B3541&amp;"300_"&amp;Data_TOT_TWh!$E3541,Data_TER_TWh!Y$9:Y$504)+SUMIF(Data_RES_TWh!$A$9:$A$1496,Data_TOT_TWh!$B3541&amp;"400_"&amp;Data_TOT_TWh!$E3541,Data_RES_TWh!Y$9:Y$1496)</f>
        <v>0</v>
      </c>
      <c r="Z3541" s="13">
        <f>SUMIF(Data_IND_TWh!$A$9:$A$504,Data_TOT_TWh!$B3541&amp;"200_"&amp;Data_TOT_TWh!$E3541,Data_IND_TWh!Z$9:Z$504)+SUMIF(Data_TER_TWh!$A$9:$A$504,Data_TOT_TWh!$B3541&amp;"300_"&amp;Data_TOT_TWh!$E3541,Data_TER_TWh!Z$9:Z$504)+SUMIF(Data_RES_TWh!$A$9:$A$1496,Data_TOT_TWh!$B3541&amp;"400_"&amp;Data_TOT_TWh!$E3541,Data_RES_TWh!Z$9:Z$1496)</f>
        <v>0</v>
      </c>
      <c r="AA3541" s="46">
        <f>SUMIF(Data_IND_TWh!$A$9:$A$504,Data_TOT_TWh!$B3541&amp;"200_"&amp;Data_TOT_TWh!$E3541,Data_IND_TWh!AA$9:AA$504)+SUMIF(Data_TER_TWh!$A$9:$A$504,Data_TOT_TWh!$B3541&amp;"300_"&amp;Data_TOT_TWh!$E3541,Data_TER_TWh!AA$9:AA$504)+SUMIF(Data_RES_TWh!$A$9:$A$1496,Data_TOT_TWh!$B3541&amp;"400_"&amp;Data_TOT_TWh!$E3541,Data_RES_TWh!AA$9:AA$1496)</f>
        <v>0</v>
      </c>
      <c r="AC3541" s="13"/>
      <c r="AE3541" s="13"/>
      <c r="AF3541" s="13">
        <f>SUMIF(Data_IND_TWh!$A$9:$A$504,Data_TOT_TWh!$B3541&amp;"200_"&amp;Data_TOT_TWh!$E3541,Data_IND_TWh!AF$9:AF$504)+SUMIF(Data_TER_TWh!$A$9:$A$504,Data_TOT_TWh!$B3541&amp;"300_"&amp;Data_TOT_TWh!$E3541,Data_TER_TWh!AF$9:AF$504)+SUMIF(Data_RES_TWh!$A$9:$A$1496,Data_TOT_TWh!$B3541&amp;"400_"&amp;Data_TOT_TWh!$E3541,Data_RES_TWh!AF$9:AF$1496)</f>
        <v>0</v>
      </c>
      <c r="AG3541" s="13">
        <f>SUMIF(Data_IND_TWh!$A$9:$A$504,Data_TOT_TWh!$B3541&amp;"200_"&amp;Data_TOT_TWh!$E3541,Data_IND_TWh!AG$9:AG$504)+SUMIF(Data_TER_TWh!$A$9:$A$504,Data_TOT_TWh!$B3541&amp;"300_"&amp;Data_TOT_TWh!$E3541,Data_TER_TWh!AG$9:AG$504)+SUMIF(Data_RES_TWh!$A$9:$A$1496,Data_TOT_TWh!$B3541&amp;"400_"&amp;Data_TOT_TWh!$E3541,Data_RES_TWh!AG$9:AG$1496)</f>
        <v>0</v>
      </c>
      <c r="AH3541" s="46">
        <f>SUMIF(Data_IND_TWh!$A$9:$A$504,Data_TOT_TWh!$B3541&amp;"200_"&amp;Data_TOT_TWh!$E3541,Data_IND_TWh!AH$9:AH$504)+SUMIF(Data_TER_TWh!$A$9:$A$504,Data_TOT_TWh!$B3541&amp;"300_"&amp;Data_TOT_TWh!$E3541,Data_TER_TWh!AH$9:AH$504)+SUMIF(Data_RES_TWh!$A$9:$A$1496,Data_TOT_TWh!$B3541&amp;"400_"&amp;Data_TOT_TWh!$E3541,Data_RES_TWh!AH$9:AH$1496)</f>
        <v>0</v>
      </c>
      <c r="AJ3541" s="13"/>
      <c r="AL3541" s="9"/>
      <c r="AM3541" s="87"/>
      <c r="AN3541" s="87"/>
    </row>
    <row r="3542" spans="12:40">
      <c r="L3542" s="46"/>
      <c r="M3542" s="46"/>
      <c r="O3542" s="47"/>
      <c r="P3542" s="46"/>
      <c r="Q3542" s="46"/>
      <c r="R3542" s="37"/>
      <c r="S3542" s="13"/>
      <c r="U3542" s="13"/>
      <c r="W3542" s="13"/>
      <c r="X3542" s="13">
        <f>SUMIF(Data_IND_TWh!$A$9:$A$504,Data_TOT_TWh!$B3542&amp;"200_"&amp;Data_TOT_TWh!$E3542,Data_IND_TWh!X$9:X$504)+SUMIF(Data_TER_TWh!$A$9:$A$504,Data_TOT_TWh!$B3542&amp;"300_"&amp;Data_TOT_TWh!$E3542,Data_TER_TWh!X$9:X$504)+SUMIF(Data_RES_TWh!$A$9:$A$1496,Data_TOT_TWh!$B3542&amp;"400_"&amp;Data_TOT_TWh!$E3542,Data_RES_TWh!X$9:X$1496)</f>
        <v>0</v>
      </c>
      <c r="Y3542" s="13">
        <f>SUMIF(Data_IND_TWh!$A$9:$A$504,Data_TOT_TWh!$B3542&amp;"200_"&amp;Data_TOT_TWh!$E3542,Data_IND_TWh!Y$9:Y$504)+SUMIF(Data_TER_TWh!$A$9:$A$504,Data_TOT_TWh!$B3542&amp;"300_"&amp;Data_TOT_TWh!$E3542,Data_TER_TWh!Y$9:Y$504)+SUMIF(Data_RES_TWh!$A$9:$A$1496,Data_TOT_TWh!$B3542&amp;"400_"&amp;Data_TOT_TWh!$E3542,Data_RES_TWh!Y$9:Y$1496)</f>
        <v>0</v>
      </c>
      <c r="Z3542" s="13">
        <f>SUMIF(Data_IND_TWh!$A$9:$A$504,Data_TOT_TWh!$B3542&amp;"200_"&amp;Data_TOT_TWh!$E3542,Data_IND_TWh!Z$9:Z$504)+SUMIF(Data_TER_TWh!$A$9:$A$504,Data_TOT_TWh!$B3542&amp;"300_"&amp;Data_TOT_TWh!$E3542,Data_TER_TWh!Z$9:Z$504)+SUMIF(Data_RES_TWh!$A$9:$A$1496,Data_TOT_TWh!$B3542&amp;"400_"&amp;Data_TOT_TWh!$E3542,Data_RES_TWh!Z$9:Z$1496)</f>
        <v>0</v>
      </c>
      <c r="AA3542" s="46">
        <f>SUMIF(Data_IND_TWh!$A$9:$A$504,Data_TOT_TWh!$B3542&amp;"200_"&amp;Data_TOT_TWh!$E3542,Data_IND_TWh!AA$9:AA$504)+SUMIF(Data_TER_TWh!$A$9:$A$504,Data_TOT_TWh!$B3542&amp;"300_"&amp;Data_TOT_TWh!$E3542,Data_TER_TWh!AA$9:AA$504)+SUMIF(Data_RES_TWh!$A$9:$A$1496,Data_TOT_TWh!$B3542&amp;"400_"&amp;Data_TOT_TWh!$E3542,Data_RES_TWh!AA$9:AA$1496)</f>
        <v>0</v>
      </c>
      <c r="AC3542" s="13"/>
      <c r="AE3542" s="13"/>
      <c r="AF3542" s="13">
        <f>SUMIF(Data_IND_TWh!$A$9:$A$504,Data_TOT_TWh!$B3542&amp;"200_"&amp;Data_TOT_TWh!$E3542,Data_IND_TWh!AF$9:AF$504)+SUMIF(Data_TER_TWh!$A$9:$A$504,Data_TOT_TWh!$B3542&amp;"300_"&amp;Data_TOT_TWh!$E3542,Data_TER_TWh!AF$9:AF$504)+SUMIF(Data_RES_TWh!$A$9:$A$1496,Data_TOT_TWh!$B3542&amp;"400_"&amp;Data_TOT_TWh!$E3542,Data_RES_TWh!AF$9:AF$1496)</f>
        <v>0</v>
      </c>
      <c r="AG3542" s="13">
        <f>SUMIF(Data_IND_TWh!$A$9:$A$504,Data_TOT_TWh!$B3542&amp;"200_"&amp;Data_TOT_TWh!$E3542,Data_IND_TWh!AG$9:AG$504)+SUMIF(Data_TER_TWh!$A$9:$A$504,Data_TOT_TWh!$B3542&amp;"300_"&amp;Data_TOT_TWh!$E3542,Data_TER_TWh!AG$9:AG$504)+SUMIF(Data_RES_TWh!$A$9:$A$1496,Data_TOT_TWh!$B3542&amp;"400_"&amp;Data_TOT_TWh!$E3542,Data_RES_TWh!AG$9:AG$1496)</f>
        <v>0</v>
      </c>
      <c r="AH3542" s="46">
        <f>SUMIF(Data_IND_TWh!$A$9:$A$504,Data_TOT_TWh!$B3542&amp;"200_"&amp;Data_TOT_TWh!$E3542,Data_IND_TWh!AH$9:AH$504)+SUMIF(Data_TER_TWh!$A$9:$A$504,Data_TOT_TWh!$B3542&amp;"300_"&amp;Data_TOT_TWh!$E3542,Data_TER_TWh!AH$9:AH$504)+SUMIF(Data_RES_TWh!$A$9:$A$1496,Data_TOT_TWh!$B3542&amp;"400_"&amp;Data_TOT_TWh!$E3542,Data_RES_TWh!AH$9:AH$1496)</f>
        <v>0</v>
      </c>
      <c r="AJ3542" s="13"/>
      <c r="AL3542" s="9"/>
      <c r="AM3542" s="87"/>
      <c r="AN3542" s="87"/>
    </row>
    <row r="3543" spans="12:40">
      <c r="L3543" s="46"/>
      <c r="M3543" s="46"/>
      <c r="O3543" s="47"/>
      <c r="P3543" s="46"/>
      <c r="Q3543" s="46"/>
      <c r="R3543" s="37"/>
      <c r="S3543" s="13"/>
      <c r="U3543" s="13"/>
      <c r="W3543" s="13"/>
      <c r="X3543" s="13">
        <f>SUMIF(Data_IND_TWh!$A$9:$A$504,Data_TOT_TWh!$B3543&amp;"200_"&amp;Data_TOT_TWh!$E3543,Data_IND_TWh!X$9:X$504)+SUMIF(Data_TER_TWh!$A$9:$A$504,Data_TOT_TWh!$B3543&amp;"300_"&amp;Data_TOT_TWh!$E3543,Data_TER_TWh!X$9:X$504)+SUMIF(Data_RES_TWh!$A$9:$A$1496,Data_TOT_TWh!$B3543&amp;"400_"&amp;Data_TOT_TWh!$E3543,Data_RES_TWh!X$9:X$1496)</f>
        <v>0</v>
      </c>
      <c r="Y3543" s="13">
        <f>SUMIF(Data_IND_TWh!$A$9:$A$504,Data_TOT_TWh!$B3543&amp;"200_"&amp;Data_TOT_TWh!$E3543,Data_IND_TWh!Y$9:Y$504)+SUMIF(Data_TER_TWh!$A$9:$A$504,Data_TOT_TWh!$B3543&amp;"300_"&amp;Data_TOT_TWh!$E3543,Data_TER_TWh!Y$9:Y$504)+SUMIF(Data_RES_TWh!$A$9:$A$1496,Data_TOT_TWh!$B3543&amp;"400_"&amp;Data_TOT_TWh!$E3543,Data_RES_TWh!Y$9:Y$1496)</f>
        <v>0</v>
      </c>
      <c r="Z3543" s="13">
        <f>SUMIF(Data_IND_TWh!$A$9:$A$504,Data_TOT_TWh!$B3543&amp;"200_"&amp;Data_TOT_TWh!$E3543,Data_IND_TWh!Z$9:Z$504)+SUMIF(Data_TER_TWh!$A$9:$A$504,Data_TOT_TWh!$B3543&amp;"300_"&amp;Data_TOT_TWh!$E3543,Data_TER_TWh!Z$9:Z$504)+SUMIF(Data_RES_TWh!$A$9:$A$1496,Data_TOT_TWh!$B3543&amp;"400_"&amp;Data_TOT_TWh!$E3543,Data_RES_TWh!Z$9:Z$1496)</f>
        <v>0</v>
      </c>
      <c r="AA3543" s="46">
        <f>SUMIF(Data_IND_TWh!$A$9:$A$504,Data_TOT_TWh!$B3543&amp;"200_"&amp;Data_TOT_TWh!$E3543,Data_IND_TWh!AA$9:AA$504)+SUMIF(Data_TER_TWh!$A$9:$A$504,Data_TOT_TWh!$B3543&amp;"300_"&amp;Data_TOT_TWh!$E3543,Data_TER_TWh!AA$9:AA$504)+SUMIF(Data_RES_TWh!$A$9:$A$1496,Data_TOT_TWh!$B3543&amp;"400_"&amp;Data_TOT_TWh!$E3543,Data_RES_TWh!AA$9:AA$1496)</f>
        <v>0</v>
      </c>
      <c r="AC3543" s="13"/>
      <c r="AE3543" s="13"/>
      <c r="AF3543" s="13">
        <f>SUMIF(Data_IND_TWh!$A$9:$A$504,Data_TOT_TWh!$B3543&amp;"200_"&amp;Data_TOT_TWh!$E3543,Data_IND_TWh!AF$9:AF$504)+SUMIF(Data_TER_TWh!$A$9:$A$504,Data_TOT_TWh!$B3543&amp;"300_"&amp;Data_TOT_TWh!$E3543,Data_TER_TWh!AF$9:AF$504)+SUMIF(Data_RES_TWh!$A$9:$A$1496,Data_TOT_TWh!$B3543&amp;"400_"&amp;Data_TOT_TWh!$E3543,Data_RES_TWh!AF$9:AF$1496)</f>
        <v>0</v>
      </c>
      <c r="AG3543" s="13">
        <f>SUMIF(Data_IND_TWh!$A$9:$A$504,Data_TOT_TWh!$B3543&amp;"200_"&amp;Data_TOT_TWh!$E3543,Data_IND_TWh!AG$9:AG$504)+SUMIF(Data_TER_TWh!$A$9:$A$504,Data_TOT_TWh!$B3543&amp;"300_"&amp;Data_TOT_TWh!$E3543,Data_TER_TWh!AG$9:AG$504)+SUMIF(Data_RES_TWh!$A$9:$A$1496,Data_TOT_TWh!$B3543&amp;"400_"&amp;Data_TOT_TWh!$E3543,Data_RES_TWh!AG$9:AG$1496)</f>
        <v>0</v>
      </c>
      <c r="AH3543" s="46">
        <f>SUMIF(Data_IND_TWh!$A$9:$A$504,Data_TOT_TWh!$B3543&amp;"200_"&amp;Data_TOT_TWh!$E3543,Data_IND_TWh!AH$9:AH$504)+SUMIF(Data_TER_TWh!$A$9:$A$504,Data_TOT_TWh!$B3543&amp;"300_"&amp;Data_TOT_TWh!$E3543,Data_TER_TWh!AH$9:AH$504)+SUMIF(Data_RES_TWh!$A$9:$A$1496,Data_TOT_TWh!$B3543&amp;"400_"&amp;Data_TOT_TWh!$E3543,Data_RES_TWh!AH$9:AH$1496)</f>
        <v>0</v>
      </c>
      <c r="AJ3543" s="13"/>
      <c r="AL3543" s="9"/>
      <c r="AM3543" s="87"/>
      <c r="AN3543" s="87"/>
    </row>
    <row r="3544" spans="12:40">
      <c r="L3544" s="46"/>
      <c r="M3544" s="46"/>
      <c r="O3544" s="47"/>
      <c r="P3544" s="46"/>
      <c r="Q3544" s="46"/>
      <c r="R3544" s="37"/>
      <c r="S3544" s="13"/>
      <c r="U3544" s="13"/>
      <c r="W3544" s="13"/>
      <c r="X3544" s="13">
        <f>SUMIF(Data_IND_TWh!$A$9:$A$504,Data_TOT_TWh!$B3544&amp;"200_"&amp;Data_TOT_TWh!$E3544,Data_IND_TWh!X$9:X$504)+SUMIF(Data_TER_TWh!$A$9:$A$504,Data_TOT_TWh!$B3544&amp;"300_"&amp;Data_TOT_TWh!$E3544,Data_TER_TWh!X$9:X$504)+SUMIF(Data_RES_TWh!$A$9:$A$1496,Data_TOT_TWh!$B3544&amp;"400_"&amp;Data_TOT_TWh!$E3544,Data_RES_TWh!X$9:X$1496)</f>
        <v>0</v>
      </c>
      <c r="Y3544" s="13">
        <f>SUMIF(Data_IND_TWh!$A$9:$A$504,Data_TOT_TWh!$B3544&amp;"200_"&amp;Data_TOT_TWh!$E3544,Data_IND_TWh!Y$9:Y$504)+SUMIF(Data_TER_TWh!$A$9:$A$504,Data_TOT_TWh!$B3544&amp;"300_"&amp;Data_TOT_TWh!$E3544,Data_TER_TWh!Y$9:Y$504)+SUMIF(Data_RES_TWh!$A$9:$A$1496,Data_TOT_TWh!$B3544&amp;"400_"&amp;Data_TOT_TWh!$E3544,Data_RES_TWh!Y$9:Y$1496)</f>
        <v>0</v>
      </c>
      <c r="Z3544" s="13">
        <f>SUMIF(Data_IND_TWh!$A$9:$A$504,Data_TOT_TWh!$B3544&amp;"200_"&amp;Data_TOT_TWh!$E3544,Data_IND_TWh!Z$9:Z$504)+SUMIF(Data_TER_TWh!$A$9:$A$504,Data_TOT_TWh!$B3544&amp;"300_"&amp;Data_TOT_TWh!$E3544,Data_TER_TWh!Z$9:Z$504)+SUMIF(Data_RES_TWh!$A$9:$A$1496,Data_TOT_TWh!$B3544&amp;"400_"&amp;Data_TOT_TWh!$E3544,Data_RES_TWh!Z$9:Z$1496)</f>
        <v>0</v>
      </c>
      <c r="AA3544" s="46">
        <f>SUMIF(Data_IND_TWh!$A$9:$A$504,Data_TOT_TWh!$B3544&amp;"200_"&amp;Data_TOT_TWh!$E3544,Data_IND_TWh!AA$9:AA$504)+SUMIF(Data_TER_TWh!$A$9:$A$504,Data_TOT_TWh!$B3544&amp;"300_"&amp;Data_TOT_TWh!$E3544,Data_TER_TWh!AA$9:AA$504)+SUMIF(Data_RES_TWh!$A$9:$A$1496,Data_TOT_TWh!$B3544&amp;"400_"&amp;Data_TOT_TWh!$E3544,Data_RES_TWh!AA$9:AA$1496)</f>
        <v>0</v>
      </c>
      <c r="AC3544" s="13"/>
      <c r="AE3544" s="13"/>
      <c r="AF3544" s="13">
        <f>SUMIF(Data_IND_TWh!$A$9:$A$504,Data_TOT_TWh!$B3544&amp;"200_"&amp;Data_TOT_TWh!$E3544,Data_IND_TWh!AF$9:AF$504)+SUMIF(Data_TER_TWh!$A$9:$A$504,Data_TOT_TWh!$B3544&amp;"300_"&amp;Data_TOT_TWh!$E3544,Data_TER_TWh!AF$9:AF$504)+SUMIF(Data_RES_TWh!$A$9:$A$1496,Data_TOT_TWh!$B3544&amp;"400_"&amp;Data_TOT_TWh!$E3544,Data_RES_TWh!AF$9:AF$1496)</f>
        <v>0</v>
      </c>
      <c r="AG3544" s="13">
        <f>SUMIF(Data_IND_TWh!$A$9:$A$504,Data_TOT_TWh!$B3544&amp;"200_"&amp;Data_TOT_TWh!$E3544,Data_IND_TWh!AG$9:AG$504)+SUMIF(Data_TER_TWh!$A$9:$A$504,Data_TOT_TWh!$B3544&amp;"300_"&amp;Data_TOT_TWh!$E3544,Data_TER_TWh!AG$9:AG$504)+SUMIF(Data_RES_TWh!$A$9:$A$1496,Data_TOT_TWh!$B3544&amp;"400_"&amp;Data_TOT_TWh!$E3544,Data_RES_TWh!AG$9:AG$1496)</f>
        <v>0</v>
      </c>
      <c r="AH3544" s="46">
        <f>SUMIF(Data_IND_TWh!$A$9:$A$504,Data_TOT_TWh!$B3544&amp;"200_"&amp;Data_TOT_TWh!$E3544,Data_IND_TWh!AH$9:AH$504)+SUMIF(Data_TER_TWh!$A$9:$A$504,Data_TOT_TWh!$B3544&amp;"300_"&amp;Data_TOT_TWh!$E3544,Data_TER_TWh!AH$9:AH$504)+SUMIF(Data_RES_TWh!$A$9:$A$1496,Data_TOT_TWh!$B3544&amp;"400_"&amp;Data_TOT_TWh!$E3544,Data_RES_TWh!AH$9:AH$1496)</f>
        <v>0</v>
      </c>
      <c r="AJ3544" s="13"/>
      <c r="AL3544" s="9"/>
      <c r="AM3544" s="87"/>
      <c r="AN3544" s="87"/>
    </row>
    <row r="3545" spans="12:40">
      <c r="L3545" s="46"/>
      <c r="M3545" s="46"/>
      <c r="O3545" s="47"/>
      <c r="P3545" s="46"/>
      <c r="Q3545" s="46"/>
      <c r="R3545" s="37"/>
      <c r="S3545" s="13"/>
      <c r="U3545" s="13"/>
      <c r="W3545" s="13"/>
      <c r="X3545" s="13">
        <f>SUMIF(Data_IND_TWh!$A$9:$A$504,Data_TOT_TWh!$B3545&amp;"200_"&amp;Data_TOT_TWh!$E3545,Data_IND_TWh!X$9:X$504)+SUMIF(Data_TER_TWh!$A$9:$A$504,Data_TOT_TWh!$B3545&amp;"300_"&amp;Data_TOT_TWh!$E3545,Data_TER_TWh!X$9:X$504)+SUMIF(Data_RES_TWh!$A$9:$A$1496,Data_TOT_TWh!$B3545&amp;"400_"&amp;Data_TOT_TWh!$E3545,Data_RES_TWh!X$9:X$1496)</f>
        <v>0</v>
      </c>
      <c r="Y3545" s="13">
        <f>SUMIF(Data_IND_TWh!$A$9:$A$504,Data_TOT_TWh!$B3545&amp;"200_"&amp;Data_TOT_TWh!$E3545,Data_IND_TWh!Y$9:Y$504)+SUMIF(Data_TER_TWh!$A$9:$A$504,Data_TOT_TWh!$B3545&amp;"300_"&amp;Data_TOT_TWh!$E3545,Data_TER_TWh!Y$9:Y$504)+SUMIF(Data_RES_TWh!$A$9:$A$1496,Data_TOT_TWh!$B3545&amp;"400_"&amp;Data_TOT_TWh!$E3545,Data_RES_TWh!Y$9:Y$1496)</f>
        <v>0</v>
      </c>
      <c r="Z3545" s="13">
        <f>SUMIF(Data_IND_TWh!$A$9:$A$504,Data_TOT_TWh!$B3545&amp;"200_"&amp;Data_TOT_TWh!$E3545,Data_IND_TWh!Z$9:Z$504)+SUMIF(Data_TER_TWh!$A$9:$A$504,Data_TOT_TWh!$B3545&amp;"300_"&amp;Data_TOT_TWh!$E3545,Data_TER_TWh!Z$9:Z$504)+SUMIF(Data_RES_TWh!$A$9:$A$1496,Data_TOT_TWh!$B3545&amp;"400_"&amp;Data_TOT_TWh!$E3545,Data_RES_TWh!Z$9:Z$1496)</f>
        <v>0</v>
      </c>
      <c r="AA3545" s="46">
        <f>SUMIF(Data_IND_TWh!$A$9:$A$504,Data_TOT_TWh!$B3545&amp;"200_"&amp;Data_TOT_TWh!$E3545,Data_IND_TWh!AA$9:AA$504)+SUMIF(Data_TER_TWh!$A$9:$A$504,Data_TOT_TWh!$B3545&amp;"300_"&amp;Data_TOT_TWh!$E3545,Data_TER_TWh!AA$9:AA$504)+SUMIF(Data_RES_TWh!$A$9:$A$1496,Data_TOT_TWh!$B3545&amp;"400_"&amp;Data_TOT_TWh!$E3545,Data_RES_TWh!AA$9:AA$1496)</f>
        <v>0</v>
      </c>
      <c r="AC3545" s="13"/>
      <c r="AE3545" s="13"/>
      <c r="AF3545" s="13">
        <f>SUMIF(Data_IND_TWh!$A$9:$A$504,Data_TOT_TWh!$B3545&amp;"200_"&amp;Data_TOT_TWh!$E3545,Data_IND_TWh!AF$9:AF$504)+SUMIF(Data_TER_TWh!$A$9:$A$504,Data_TOT_TWh!$B3545&amp;"300_"&amp;Data_TOT_TWh!$E3545,Data_TER_TWh!AF$9:AF$504)+SUMIF(Data_RES_TWh!$A$9:$A$1496,Data_TOT_TWh!$B3545&amp;"400_"&amp;Data_TOT_TWh!$E3545,Data_RES_TWh!AF$9:AF$1496)</f>
        <v>0</v>
      </c>
      <c r="AG3545" s="13">
        <f>SUMIF(Data_IND_TWh!$A$9:$A$504,Data_TOT_TWh!$B3545&amp;"200_"&amp;Data_TOT_TWh!$E3545,Data_IND_TWh!AG$9:AG$504)+SUMIF(Data_TER_TWh!$A$9:$A$504,Data_TOT_TWh!$B3545&amp;"300_"&amp;Data_TOT_TWh!$E3545,Data_TER_TWh!AG$9:AG$504)+SUMIF(Data_RES_TWh!$A$9:$A$1496,Data_TOT_TWh!$B3545&amp;"400_"&amp;Data_TOT_TWh!$E3545,Data_RES_TWh!AG$9:AG$1496)</f>
        <v>0</v>
      </c>
      <c r="AH3545" s="46">
        <f>SUMIF(Data_IND_TWh!$A$9:$A$504,Data_TOT_TWh!$B3545&amp;"200_"&amp;Data_TOT_TWh!$E3545,Data_IND_TWh!AH$9:AH$504)+SUMIF(Data_TER_TWh!$A$9:$A$504,Data_TOT_TWh!$B3545&amp;"300_"&amp;Data_TOT_TWh!$E3545,Data_TER_TWh!AH$9:AH$504)+SUMIF(Data_RES_TWh!$A$9:$A$1496,Data_TOT_TWh!$B3545&amp;"400_"&amp;Data_TOT_TWh!$E3545,Data_RES_TWh!AH$9:AH$1496)</f>
        <v>0</v>
      </c>
      <c r="AJ3545" s="13"/>
      <c r="AL3545" s="9"/>
      <c r="AM3545" s="87"/>
      <c r="AN3545" s="87"/>
    </row>
    <row r="3546" spans="12:40">
      <c r="L3546" s="46"/>
      <c r="M3546" s="46"/>
      <c r="O3546" s="47"/>
      <c r="P3546" s="46"/>
      <c r="Q3546" s="46"/>
      <c r="R3546" s="37"/>
      <c r="S3546" s="13"/>
      <c r="U3546" s="13"/>
      <c r="W3546" s="13"/>
      <c r="X3546" s="13">
        <f>SUMIF(Data_IND_TWh!$A$9:$A$504,Data_TOT_TWh!$B3546&amp;"200_"&amp;Data_TOT_TWh!$E3546,Data_IND_TWh!X$9:X$504)+SUMIF(Data_TER_TWh!$A$9:$A$504,Data_TOT_TWh!$B3546&amp;"300_"&amp;Data_TOT_TWh!$E3546,Data_TER_TWh!X$9:X$504)+SUMIF(Data_RES_TWh!$A$9:$A$1496,Data_TOT_TWh!$B3546&amp;"400_"&amp;Data_TOT_TWh!$E3546,Data_RES_TWh!X$9:X$1496)</f>
        <v>0</v>
      </c>
      <c r="Y3546" s="13">
        <f>SUMIF(Data_IND_TWh!$A$9:$A$504,Data_TOT_TWh!$B3546&amp;"200_"&amp;Data_TOT_TWh!$E3546,Data_IND_TWh!Y$9:Y$504)+SUMIF(Data_TER_TWh!$A$9:$A$504,Data_TOT_TWh!$B3546&amp;"300_"&amp;Data_TOT_TWh!$E3546,Data_TER_TWh!Y$9:Y$504)+SUMIF(Data_RES_TWh!$A$9:$A$1496,Data_TOT_TWh!$B3546&amp;"400_"&amp;Data_TOT_TWh!$E3546,Data_RES_TWh!Y$9:Y$1496)</f>
        <v>0</v>
      </c>
      <c r="Z3546" s="13">
        <f>SUMIF(Data_IND_TWh!$A$9:$A$504,Data_TOT_TWh!$B3546&amp;"200_"&amp;Data_TOT_TWh!$E3546,Data_IND_TWh!Z$9:Z$504)+SUMIF(Data_TER_TWh!$A$9:$A$504,Data_TOT_TWh!$B3546&amp;"300_"&amp;Data_TOT_TWh!$E3546,Data_TER_TWh!Z$9:Z$504)+SUMIF(Data_RES_TWh!$A$9:$A$1496,Data_TOT_TWh!$B3546&amp;"400_"&amp;Data_TOT_TWh!$E3546,Data_RES_TWh!Z$9:Z$1496)</f>
        <v>0</v>
      </c>
      <c r="AA3546" s="46">
        <f>SUMIF(Data_IND_TWh!$A$9:$A$504,Data_TOT_TWh!$B3546&amp;"200_"&amp;Data_TOT_TWh!$E3546,Data_IND_TWh!AA$9:AA$504)+SUMIF(Data_TER_TWh!$A$9:$A$504,Data_TOT_TWh!$B3546&amp;"300_"&amp;Data_TOT_TWh!$E3546,Data_TER_TWh!AA$9:AA$504)+SUMIF(Data_RES_TWh!$A$9:$A$1496,Data_TOT_TWh!$B3546&amp;"400_"&amp;Data_TOT_TWh!$E3546,Data_RES_TWh!AA$9:AA$1496)</f>
        <v>0</v>
      </c>
      <c r="AC3546" s="13"/>
      <c r="AE3546" s="13"/>
      <c r="AF3546" s="13">
        <f>SUMIF(Data_IND_TWh!$A$9:$A$504,Data_TOT_TWh!$B3546&amp;"200_"&amp;Data_TOT_TWh!$E3546,Data_IND_TWh!AF$9:AF$504)+SUMIF(Data_TER_TWh!$A$9:$A$504,Data_TOT_TWh!$B3546&amp;"300_"&amp;Data_TOT_TWh!$E3546,Data_TER_TWh!AF$9:AF$504)+SUMIF(Data_RES_TWh!$A$9:$A$1496,Data_TOT_TWh!$B3546&amp;"400_"&amp;Data_TOT_TWh!$E3546,Data_RES_TWh!AF$9:AF$1496)</f>
        <v>0</v>
      </c>
      <c r="AG3546" s="13">
        <f>SUMIF(Data_IND_TWh!$A$9:$A$504,Data_TOT_TWh!$B3546&amp;"200_"&amp;Data_TOT_TWh!$E3546,Data_IND_TWh!AG$9:AG$504)+SUMIF(Data_TER_TWh!$A$9:$A$504,Data_TOT_TWh!$B3546&amp;"300_"&amp;Data_TOT_TWh!$E3546,Data_TER_TWh!AG$9:AG$504)+SUMIF(Data_RES_TWh!$A$9:$A$1496,Data_TOT_TWh!$B3546&amp;"400_"&amp;Data_TOT_TWh!$E3546,Data_RES_TWh!AG$9:AG$1496)</f>
        <v>0</v>
      </c>
      <c r="AH3546" s="46">
        <f>SUMIF(Data_IND_TWh!$A$9:$A$504,Data_TOT_TWh!$B3546&amp;"200_"&amp;Data_TOT_TWh!$E3546,Data_IND_TWh!AH$9:AH$504)+SUMIF(Data_TER_TWh!$A$9:$A$504,Data_TOT_TWh!$B3546&amp;"300_"&amp;Data_TOT_TWh!$E3546,Data_TER_TWh!AH$9:AH$504)+SUMIF(Data_RES_TWh!$A$9:$A$1496,Data_TOT_TWh!$B3546&amp;"400_"&amp;Data_TOT_TWh!$E3546,Data_RES_TWh!AH$9:AH$1496)</f>
        <v>0</v>
      </c>
      <c r="AJ3546" s="13"/>
      <c r="AL3546" s="9"/>
      <c r="AM3546" s="87"/>
      <c r="AN3546" s="87"/>
    </row>
    <row r="3547" spans="12:40">
      <c r="L3547" s="46"/>
      <c r="M3547" s="46"/>
      <c r="O3547" s="47"/>
      <c r="P3547" s="46"/>
      <c r="Q3547" s="46"/>
      <c r="R3547" s="37"/>
      <c r="S3547" s="13"/>
      <c r="U3547" s="13"/>
      <c r="W3547" s="13"/>
      <c r="X3547" s="13">
        <f>SUMIF(Data_IND_TWh!$A$9:$A$504,Data_TOT_TWh!$B3547&amp;"200_"&amp;Data_TOT_TWh!$E3547,Data_IND_TWh!X$9:X$504)+SUMIF(Data_TER_TWh!$A$9:$A$504,Data_TOT_TWh!$B3547&amp;"300_"&amp;Data_TOT_TWh!$E3547,Data_TER_TWh!X$9:X$504)+SUMIF(Data_RES_TWh!$A$9:$A$1496,Data_TOT_TWh!$B3547&amp;"400_"&amp;Data_TOT_TWh!$E3547,Data_RES_TWh!X$9:X$1496)</f>
        <v>0</v>
      </c>
      <c r="Y3547" s="13">
        <f>SUMIF(Data_IND_TWh!$A$9:$A$504,Data_TOT_TWh!$B3547&amp;"200_"&amp;Data_TOT_TWh!$E3547,Data_IND_TWh!Y$9:Y$504)+SUMIF(Data_TER_TWh!$A$9:$A$504,Data_TOT_TWh!$B3547&amp;"300_"&amp;Data_TOT_TWh!$E3547,Data_TER_TWh!Y$9:Y$504)+SUMIF(Data_RES_TWh!$A$9:$A$1496,Data_TOT_TWh!$B3547&amp;"400_"&amp;Data_TOT_TWh!$E3547,Data_RES_TWh!Y$9:Y$1496)</f>
        <v>0</v>
      </c>
      <c r="Z3547" s="13">
        <f>SUMIF(Data_IND_TWh!$A$9:$A$504,Data_TOT_TWh!$B3547&amp;"200_"&amp;Data_TOT_TWh!$E3547,Data_IND_TWh!Z$9:Z$504)+SUMIF(Data_TER_TWh!$A$9:$A$504,Data_TOT_TWh!$B3547&amp;"300_"&amp;Data_TOT_TWh!$E3547,Data_TER_TWh!Z$9:Z$504)+SUMIF(Data_RES_TWh!$A$9:$A$1496,Data_TOT_TWh!$B3547&amp;"400_"&amp;Data_TOT_TWh!$E3547,Data_RES_TWh!Z$9:Z$1496)</f>
        <v>0</v>
      </c>
      <c r="AA3547" s="46">
        <f>SUMIF(Data_IND_TWh!$A$9:$A$504,Data_TOT_TWh!$B3547&amp;"200_"&amp;Data_TOT_TWh!$E3547,Data_IND_TWh!AA$9:AA$504)+SUMIF(Data_TER_TWh!$A$9:$A$504,Data_TOT_TWh!$B3547&amp;"300_"&amp;Data_TOT_TWh!$E3547,Data_TER_TWh!AA$9:AA$504)+SUMIF(Data_RES_TWh!$A$9:$A$1496,Data_TOT_TWh!$B3547&amp;"400_"&amp;Data_TOT_TWh!$E3547,Data_RES_TWh!AA$9:AA$1496)</f>
        <v>0</v>
      </c>
      <c r="AC3547" s="13"/>
      <c r="AE3547" s="13"/>
      <c r="AF3547" s="13">
        <f>SUMIF(Data_IND_TWh!$A$9:$A$504,Data_TOT_TWh!$B3547&amp;"200_"&amp;Data_TOT_TWh!$E3547,Data_IND_TWh!AF$9:AF$504)+SUMIF(Data_TER_TWh!$A$9:$A$504,Data_TOT_TWh!$B3547&amp;"300_"&amp;Data_TOT_TWh!$E3547,Data_TER_TWh!AF$9:AF$504)+SUMIF(Data_RES_TWh!$A$9:$A$1496,Data_TOT_TWh!$B3547&amp;"400_"&amp;Data_TOT_TWh!$E3547,Data_RES_TWh!AF$9:AF$1496)</f>
        <v>0</v>
      </c>
      <c r="AG3547" s="13">
        <f>SUMIF(Data_IND_TWh!$A$9:$A$504,Data_TOT_TWh!$B3547&amp;"200_"&amp;Data_TOT_TWh!$E3547,Data_IND_TWh!AG$9:AG$504)+SUMIF(Data_TER_TWh!$A$9:$A$504,Data_TOT_TWh!$B3547&amp;"300_"&amp;Data_TOT_TWh!$E3547,Data_TER_TWh!AG$9:AG$504)+SUMIF(Data_RES_TWh!$A$9:$A$1496,Data_TOT_TWh!$B3547&amp;"400_"&amp;Data_TOT_TWh!$E3547,Data_RES_TWh!AG$9:AG$1496)</f>
        <v>0</v>
      </c>
      <c r="AH3547" s="46">
        <f>SUMIF(Data_IND_TWh!$A$9:$A$504,Data_TOT_TWh!$B3547&amp;"200_"&amp;Data_TOT_TWh!$E3547,Data_IND_TWh!AH$9:AH$504)+SUMIF(Data_TER_TWh!$A$9:$A$504,Data_TOT_TWh!$B3547&amp;"300_"&amp;Data_TOT_TWh!$E3547,Data_TER_TWh!AH$9:AH$504)+SUMIF(Data_RES_TWh!$A$9:$A$1496,Data_TOT_TWh!$B3547&amp;"400_"&amp;Data_TOT_TWh!$E3547,Data_RES_TWh!AH$9:AH$1496)</f>
        <v>0</v>
      </c>
      <c r="AJ3547" s="13"/>
      <c r="AL3547" s="9"/>
      <c r="AM3547" s="87"/>
      <c r="AN3547" s="87"/>
    </row>
    <row r="3548" spans="12:40">
      <c r="L3548" s="46"/>
      <c r="M3548" s="46"/>
      <c r="O3548" s="47"/>
      <c r="P3548" s="46"/>
      <c r="Q3548" s="46"/>
      <c r="R3548" s="37"/>
      <c r="S3548" s="13"/>
      <c r="U3548" s="13"/>
      <c r="W3548" s="13"/>
      <c r="X3548" s="13">
        <f>SUMIF(Data_IND_TWh!$A$9:$A$504,Data_TOT_TWh!$B3548&amp;"200_"&amp;Data_TOT_TWh!$E3548,Data_IND_TWh!X$9:X$504)+SUMIF(Data_TER_TWh!$A$9:$A$504,Data_TOT_TWh!$B3548&amp;"300_"&amp;Data_TOT_TWh!$E3548,Data_TER_TWh!X$9:X$504)+SUMIF(Data_RES_TWh!$A$9:$A$1496,Data_TOT_TWh!$B3548&amp;"400_"&amp;Data_TOT_TWh!$E3548,Data_RES_TWh!X$9:X$1496)</f>
        <v>0</v>
      </c>
      <c r="Y3548" s="13">
        <f>SUMIF(Data_IND_TWh!$A$9:$A$504,Data_TOT_TWh!$B3548&amp;"200_"&amp;Data_TOT_TWh!$E3548,Data_IND_TWh!Y$9:Y$504)+SUMIF(Data_TER_TWh!$A$9:$A$504,Data_TOT_TWh!$B3548&amp;"300_"&amp;Data_TOT_TWh!$E3548,Data_TER_TWh!Y$9:Y$504)+SUMIF(Data_RES_TWh!$A$9:$A$1496,Data_TOT_TWh!$B3548&amp;"400_"&amp;Data_TOT_TWh!$E3548,Data_RES_TWh!Y$9:Y$1496)</f>
        <v>0</v>
      </c>
      <c r="Z3548" s="13">
        <f>SUMIF(Data_IND_TWh!$A$9:$A$504,Data_TOT_TWh!$B3548&amp;"200_"&amp;Data_TOT_TWh!$E3548,Data_IND_TWh!Z$9:Z$504)+SUMIF(Data_TER_TWh!$A$9:$A$504,Data_TOT_TWh!$B3548&amp;"300_"&amp;Data_TOT_TWh!$E3548,Data_TER_TWh!Z$9:Z$504)+SUMIF(Data_RES_TWh!$A$9:$A$1496,Data_TOT_TWh!$B3548&amp;"400_"&amp;Data_TOT_TWh!$E3548,Data_RES_TWh!Z$9:Z$1496)</f>
        <v>0</v>
      </c>
      <c r="AA3548" s="46">
        <f>SUMIF(Data_IND_TWh!$A$9:$A$504,Data_TOT_TWh!$B3548&amp;"200_"&amp;Data_TOT_TWh!$E3548,Data_IND_TWh!AA$9:AA$504)+SUMIF(Data_TER_TWh!$A$9:$A$504,Data_TOT_TWh!$B3548&amp;"300_"&amp;Data_TOT_TWh!$E3548,Data_TER_TWh!AA$9:AA$504)+SUMIF(Data_RES_TWh!$A$9:$A$1496,Data_TOT_TWh!$B3548&amp;"400_"&amp;Data_TOT_TWh!$E3548,Data_RES_TWh!AA$9:AA$1496)</f>
        <v>0</v>
      </c>
      <c r="AC3548" s="13"/>
      <c r="AE3548" s="13"/>
      <c r="AF3548" s="13">
        <f>SUMIF(Data_IND_TWh!$A$9:$A$504,Data_TOT_TWh!$B3548&amp;"200_"&amp;Data_TOT_TWh!$E3548,Data_IND_TWh!AF$9:AF$504)+SUMIF(Data_TER_TWh!$A$9:$A$504,Data_TOT_TWh!$B3548&amp;"300_"&amp;Data_TOT_TWh!$E3548,Data_TER_TWh!AF$9:AF$504)+SUMIF(Data_RES_TWh!$A$9:$A$1496,Data_TOT_TWh!$B3548&amp;"400_"&amp;Data_TOT_TWh!$E3548,Data_RES_TWh!AF$9:AF$1496)</f>
        <v>0</v>
      </c>
      <c r="AG3548" s="13">
        <f>SUMIF(Data_IND_TWh!$A$9:$A$504,Data_TOT_TWh!$B3548&amp;"200_"&amp;Data_TOT_TWh!$E3548,Data_IND_TWh!AG$9:AG$504)+SUMIF(Data_TER_TWh!$A$9:$A$504,Data_TOT_TWh!$B3548&amp;"300_"&amp;Data_TOT_TWh!$E3548,Data_TER_TWh!AG$9:AG$504)+SUMIF(Data_RES_TWh!$A$9:$A$1496,Data_TOT_TWh!$B3548&amp;"400_"&amp;Data_TOT_TWh!$E3548,Data_RES_TWh!AG$9:AG$1496)</f>
        <v>0</v>
      </c>
      <c r="AH3548" s="46">
        <f>SUMIF(Data_IND_TWh!$A$9:$A$504,Data_TOT_TWh!$B3548&amp;"200_"&amp;Data_TOT_TWh!$E3548,Data_IND_TWh!AH$9:AH$504)+SUMIF(Data_TER_TWh!$A$9:$A$504,Data_TOT_TWh!$B3548&amp;"300_"&amp;Data_TOT_TWh!$E3548,Data_TER_TWh!AH$9:AH$504)+SUMIF(Data_RES_TWh!$A$9:$A$1496,Data_TOT_TWh!$B3548&amp;"400_"&amp;Data_TOT_TWh!$E3548,Data_RES_TWh!AH$9:AH$1496)</f>
        <v>0</v>
      </c>
      <c r="AJ3548" s="13"/>
      <c r="AL3548" s="9"/>
      <c r="AM3548" s="87"/>
      <c r="AN3548" s="87"/>
    </row>
    <row r="3549" spans="12:40">
      <c r="L3549" s="46"/>
      <c r="M3549" s="46"/>
      <c r="O3549" s="47"/>
      <c r="P3549" s="46"/>
      <c r="Q3549" s="46"/>
      <c r="R3549" s="37"/>
      <c r="S3549" s="13"/>
      <c r="U3549" s="13"/>
      <c r="W3549" s="13"/>
      <c r="X3549" s="13">
        <f>SUMIF(Data_IND_TWh!$A$9:$A$504,Data_TOT_TWh!$B3549&amp;"200_"&amp;Data_TOT_TWh!$E3549,Data_IND_TWh!X$9:X$504)+SUMIF(Data_TER_TWh!$A$9:$A$504,Data_TOT_TWh!$B3549&amp;"300_"&amp;Data_TOT_TWh!$E3549,Data_TER_TWh!X$9:X$504)+SUMIF(Data_RES_TWh!$A$9:$A$1496,Data_TOT_TWh!$B3549&amp;"400_"&amp;Data_TOT_TWh!$E3549,Data_RES_TWh!X$9:X$1496)</f>
        <v>0</v>
      </c>
      <c r="Y3549" s="13">
        <f>SUMIF(Data_IND_TWh!$A$9:$A$504,Data_TOT_TWh!$B3549&amp;"200_"&amp;Data_TOT_TWh!$E3549,Data_IND_TWh!Y$9:Y$504)+SUMIF(Data_TER_TWh!$A$9:$A$504,Data_TOT_TWh!$B3549&amp;"300_"&amp;Data_TOT_TWh!$E3549,Data_TER_TWh!Y$9:Y$504)+SUMIF(Data_RES_TWh!$A$9:$A$1496,Data_TOT_TWh!$B3549&amp;"400_"&amp;Data_TOT_TWh!$E3549,Data_RES_TWh!Y$9:Y$1496)</f>
        <v>0</v>
      </c>
      <c r="Z3549" s="13">
        <f>SUMIF(Data_IND_TWh!$A$9:$A$504,Data_TOT_TWh!$B3549&amp;"200_"&amp;Data_TOT_TWh!$E3549,Data_IND_TWh!Z$9:Z$504)+SUMIF(Data_TER_TWh!$A$9:$A$504,Data_TOT_TWh!$B3549&amp;"300_"&amp;Data_TOT_TWh!$E3549,Data_TER_TWh!Z$9:Z$504)+SUMIF(Data_RES_TWh!$A$9:$A$1496,Data_TOT_TWh!$B3549&amp;"400_"&amp;Data_TOT_TWh!$E3549,Data_RES_TWh!Z$9:Z$1496)</f>
        <v>0</v>
      </c>
      <c r="AA3549" s="46">
        <f>SUMIF(Data_IND_TWh!$A$9:$A$504,Data_TOT_TWh!$B3549&amp;"200_"&amp;Data_TOT_TWh!$E3549,Data_IND_TWh!AA$9:AA$504)+SUMIF(Data_TER_TWh!$A$9:$A$504,Data_TOT_TWh!$B3549&amp;"300_"&amp;Data_TOT_TWh!$E3549,Data_TER_TWh!AA$9:AA$504)+SUMIF(Data_RES_TWh!$A$9:$A$1496,Data_TOT_TWh!$B3549&amp;"400_"&amp;Data_TOT_TWh!$E3549,Data_RES_TWh!AA$9:AA$1496)</f>
        <v>0</v>
      </c>
      <c r="AC3549" s="13"/>
      <c r="AE3549" s="13"/>
      <c r="AF3549" s="13">
        <f>SUMIF(Data_IND_TWh!$A$9:$A$504,Data_TOT_TWh!$B3549&amp;"200_"&amp;Data_TOT_TWh!$E3549,Data_IND_TWh!AF$9:AF$504)+SUMIF(Data_TER_TWh!$A$9:$A$504,Data_TOT_TWh!$B3549&amp;"300_"&amp;Data_TOT_TWh!$E3549,Data_TER_TWh!AF$9:AF$504)+SUMIF(Data_RES_TWh!$A$9:$A$1496,Data_TOT_TWh!$B3549&amp;"400_"&amp;Data_TOT_TWh!$E3549,Data_RES_TWh!AF$9:AF$1496)</f>
        <v>0</v>
      </c>
      <c r="AG3549" s="13">
        <f>SUMIF(Data_IND_TWh!$A$9:$A$504,Data_TOT_TWh!$B3549&amp;"200_"&amp;Data_TOT_TWh!$E3549,Data_IND_TWh!AG$9:AG$504)+SUMIF(Data_TER_TWh!$A$9:$A$504,Data_TOT_TWh!$B3549&amp;"300_"&amp;Data_TOT_TWh!$E3549,Data_TER_TWh!AG$9:AG$504)+SUMIF(Data_RES_TWh!$A$9:$A$1496,Data_TOT_TWh!$B3549&amp;"400_"&amp;Data_TOT_TWh!$E3549,Data_RES_TWh!AG$9:AG$1496)</f>
        <v>0</v>
      </c>
      <c r="AH3549" s="46">
        <f>SUMIF(Data_IND_TWh!$A$9:$A$504,Data_TOT_TWh!$B3549&amp;"200_"&amp;Data_TOT_TWh!$E3549,Data_IND_TWh!AH$9:AH$504)+SUMIF(Data_TER_TWh!$A$9:$A$504,Data_TOT_TWh!$B3549&amp;"300_"&amp;Data_TOT_TWh!$E3549,Data_TER_TWh!AH$9:AH$504)+SUMIF(Data_RES_TWh!$A$9:$A$1496,Data_TOT_TWh!$B3549&amp;"400_"&amp;Data_TOT_TWh!$E3549,Data_RES_TWh!AH$9:AH$1496)</f>
        <v>0</v>
      </c>
      <c r="AJ3549" s="13"/>
      <c r="AL3549" s="9"/>
      <c r="AM3549" s="87"/>
      <c r="AN3549" s="87"/>
    </row>
    <row r="3550" spans="12:40">
      <c r="L3550" s="46"/>
      <c r="M3550" s="46"/>
      <c r="O3550" s="47"/>
      <c r="P3550" s="46"/>
      <c r="Q3550" s="46"/>
      <c r="R3550" s="37"/>
      <c r="S3550" s="13"/>
      <c r="U3550" s="13"/>
      <c r="W3550" s="13"/>
      <c r="X3550" s="13">
        <f>SUMIF(Data_IND_TWh!$A$9:$A$504,Data_TOT_TWh!$B3550&amp;"200_"&amp;Data_TOT_TWh!$E3550,Data_IND_TWh!X$9:X$504)+SUMIF(Data_TER_TWh!$A$9:$A$504,Data_TOT_TWh!$B3550&amp;"300_"&amp;Data_TOT_TWh!$E3550,Data_TER_TWh!X$9:X$504)+SUMIF(Data_RES_TWh!$A$9:$A$1496,Data_TOT_TWh!$B3550&amp;"400_"&amp;Data_TOT_TWh!$E3550,Data_RES_TWh!X$9:X$1496)</f>
        <v>0</v>
      </c>
      <c r="Y3550" s="13">
        <f>SUMIF(Data_IND_TWh!$A$9:$A$504,Data_TOT_TWh!$B3550&amp;"200_"&amp;Data_TOT_TWh!$E3550,Data_IND_TWh!Y$9:Y$504)+SUMIF(Data_TER_TWh!$A$9:$A$504,Data_TOT_TWh!$B3550&amp;"300_"&amp;Data_TOT_TWh!$E3550,Data_TER_TWh!Y$9:Y$504)+SUMIF(Data_RES_TWh!$A$9:$A$1496,Data_TOT_TWh!$B3550&amp;"400_"&amp;Data_TOT_TWh!$E3550,Data_RES_TWh!Y$9:Y$1496)</f>
        <v>0</v>
      </c>
      <c r="Z3550" s="13">
        <f>SUMIF(Data_IND_TWh!$A$9:$A$504,Data_TOT_TWh!$B3550&amp;"200_"&amp;Data_TOT_TWh!$E3550,Data_IND_TWh!Z$9:Z$504)+SUMIF(Data_TER_TWh!$A$9:$A$504,Data_TOT_TWh!$B3550&amp;"300_"&amp;Data_TOT_TWh!$E3550,Data_TER_TWh!Z$9:Z$504)+SUMIF(Data_RES_TWh!$A$9:$A$1496,Data_TOT_TWh!$B3550&amp;"400_"&amp;Data_TOT_TWh!$E3550,Data_RES_TWh!Z$9:Z$1496)</f>
        <v>0</v>
      </c>
      <c r="AA3550" s="46">
        <f>SUMIF(Data_IND_TWh!$A$9:$A$504,Data_TOT_TWh!$B3550&amp;"200_"&amp;Data_TOT_TWh!$E3550,Data_IND_TWh!AA$9:AA$504)+SUMIF(Data_TER_TWh!$A$9:$A$504,Data_TOT_TWh!$B3550&amp;"300_"&amp;Data_TOT_TWh!$E3550,Data_TER_TWh!AA$9:AA$504)+SUMIF(Data_RES_TWh!$A$9:$A$1496,Data_TOT_TWh!$B3550&amp;"400_"&amp;Data_TOT_TWh!$E3550,Data_RES_TWh!AA$9:AA$1496)</f>
        <v>0</v>
      </c>
      <c r="AC3550" s="13"/>
      <c r="AE3550" s="13"/>
      <c r="AF3550" s="13">
        <f>SUMIF(Data_IND_TWh!$A$9:$A$504,Data_TOT_TWh!$B3550&amp;"200_"&amp;Data_TOT_TWh!$E3550,Data_IND_TWh!AF$9:AF$504)+SUMIF(Data_TER_TWh!$A$9:$A$504,Data_TOT_TWh!$B3550&amp;"300_"&amp;Data_TOT_TWh!$E3550,Data_TER_TWh!AF$9:AF$504)+SUMIF(Data_RES_TWh!$A$9:$A$1496,Data_TOT_TWh!$B3550&amp;"400_"&amp;Data_TOT_TWh!$E3550,Data_RES_TWh!AF$9:AF$1496)</f>
        <v>0</v>
      </c>
      <c r="AG3550" s="13">
        <f>SUMIF(Data_IND_TWh!$A$9:$A$504,Data_TOT_TWh!$B3550&amp;"200_"&amp;Data_TOT_TWh!$E3550,Data_IND_TWh!AG$9:AG$504)+SUMIF(Data_TER_TWh!$A$9:$A$504,Data_TOT_TWh!$B3550&amp;"300_"&amp;Data_TOT_TWh!$E3550,Data_TER_TWh!AG$9:AG$504)+SUMIF(Data_RES_TWh!$A$9:$A$1496,Data_TOT_TWh!$B3550&amp;"400_"&amp;Data_TOT_TWh!$E3550,Data_RES_TWh!AG$9:AG$1496)</f>
        <v>0</v>
      </c>
      <c r="AH3550" s="46">
        <f>SUMIF(Data_IND_TWh!$A$9:$A$504,Data_TOT_TWh!$B3550&amp;"200_"&amp;Data_TOT_TWh!$E3550,Data_IND_TWh!AH$9:AH$504)+SUMIF(Data_TER_TWh!$A$9:$A$504,Data_TOT_TWh!$B3550&amp;"300_"&amp;Data_TOT_TWh!$E3550,Data_TER_TWh!AH$9:AH$504)+SUMIF(Data_RES_TWh!$A$9:$A$1496,Data_TOT_TWh!$B3550&amp;"400_"&amp;Data_TOT_TWh!$E3550,Data_RES_TWh!AH$9:AH$1496)</f>
        <v>0</v>
      </c>
      <c r="AJ3550" s="13"/>
      <c r="AL3550" s="9"/>
      <c r="AM3550" s="87"/>
      <c r="AN3550" s="87"/>
    </row>
    <row r="3551" spans="12:40">
      <c r="L3551" s="46"/>
      <c r="M3551" s="46"/>
      <c r="O3551" s="47"/>
      <c r="P3551" s="46"/>
      <c r="Q3551" s="46"/>
      <c r="R3551" s="37"/>
      <c r="S3551" s="13"/>
      <c r="U3551" s="13"/>
      <c r="W3551" s="13"/>
      <c r="X3551" s="13">
        <f>SUMIF(Data_IND_TWh!$A$9:$A$504,Data_TOT_TWh!$B3551&amp;"200_"&amp;Data_TOT_TWh!$E3551,Data_IND_TWh!X$9:X$504)+SUMIF(Data_TER_TWh!$A$9:$A$504,Data_TOT_TWh!$B3551&amp;"300_"&amp;Data_TOT_TWh!$E3551,Data_TER_TWh!X$9:X$504)+SUMIF(Data_RES_TWh!$A$9:$A$1496,Data_TOT_TWh!$B3551&amp;"400_"&amp;Data_TOT_TWh!$E3551,Data_RES_TWh!X$9:X$1496)</f>
        <v>0</v>
      </c>
      <c r="Y3551" s="13">
        <f>SUMIF(Data_IND_TWh!$A$9:$A$504,Data_TOT_TWh!$B3551&amp;"200_"&amp;Data_TOT_TWh!$E3551,Data_IND_TWh!Y$9:Y$504)+SUMIF(Data_TER_TWh!$A$9:$A$504,Data_TOT_TWh!$B3551&amp;"300_"&amp;Data_TOT_TWh!$E3551,Data_TER_TWh!Y$9:Y$504)+SUMIF(Data_RES_TWh!$A$9:$A$1496,Data_TOT_TWh!$B3551&amp;"400_"&amp;Data_TOT_TWh!$E3551,Data_RES_TWh!Y$9:Y$1496)</f>
        <v>0</v>
      </c>
      <c r="Z3551" s="13">
        <f>SUMIF(Data_IND_TWh!$A$9:$A$504,Data_TOT_TWh!$B3551&amp;"200_"&amp;Data_TOT_TWh!$E3551,Data_IND_TWh!Z$9:Z$504)+SUMIF(Data_TER_TWh!$A$9:$A$504,Data_TOT_TWh!$B3551&amp;"300_"&amp;Data_TOT_TWh!$E3551,Data_TER_TWh!Z$9:Z$504)+SUMIF(Data_RES_TWh!$A$9:$A$1496,Data_TOT_TWh!$B3551&amp;"400_"&amp;Data_TOT_TWh!$E3551,Data_RES_TWh!Z$9:Z$1496)</f>
        <v>0</v>
      </c>
      <c r="AA3551" s="46">
        <f>SUMIF(Data_IND_TWh!$A$9:$A$504,Data_TOT_TWh!$B3551&amp;"200_"&amp;Data_TOT_TWh!$E3551,Data_IND_TWh!AA$9:AA$504)+SUMIF(Data_TER_TWh!$A$9:$A$504,Data_TOT_TWh!$B3551&amp;"300_"&amp;Data_TOT_TWh!$E3551,Data_TER_TWh!AA$9:AA$504)+SUMIF(Data_RES_TWh!$A$9:$A$1496,Data_TOT_TWh!$B3551&amp;"400_"&amp;Data_TOT_TWh!$E3551,Data_RES_TWh!AA$9:AA$1496)</f>
        <v>0</v>
      </c>
      <c r="AC3551" s="13"/>
      <c r="AE3551" s="13"/>
      <c r="AF3551" s="13">
        <f>SUMIF(Data_IND_TWh!$A$9:$A$504,Data_TOT_TWh!$B3551&amp;"200_"&amp;Data_TOT_TWh!$E3551,Data_IND_TWh!AF$9:AF$504)+SUMIF(Data_TER_TWh!$A$9:$A$504,Data_TOT_TWh!$B3551&amp;"300_"&amp;Data_TOT_TWh!$E3551,Data_TER_TWh!AF$9:AF$504)+SUMIF(Data_RES_TWh!$A$9:$A$1496,Data_TOT_TWh!$B3551&amp;"400_"&amp;Data_TOT_TWh!$E3551,Data_RES_TWh!AF$9:AF$1496)</f>
        <v>0</v>
      </c>
      <c r="AG3551" s="13">
        <f>SUMIF(Data_IND_TWh!$A$9:$A$504,Data_TOT_TWh!$B3551&amp;"200_"&amp;Data_TOT_TWh!$E3551,Data_IND_TWh!AG$9:AG$504)+SUMIF(Data_TER_TWh!$A$9:$A$504,Data_TOT_TWh!$B3551&amp;"300_"&amp;Data_TOT_TWh!$E3551,Data_TER_TWh!AG$9:AG$504)+SUMIF(Data_RES_TWh!$A$9:$A$1496,Data_TOT_TWh!$B3551&amp;"400_"&amp;Data_TOT_TWh!$E3551,Data_RES_TWh!AG$9:AG$1496)</f>
        <v>0</v>
      </c>
      <c r="AH3551" s="46">
        <f>SUMIF(Data_IND_TWh!$A$9:$A$504,Data_TOT_TWh!$B3551&amp;"200_"&amp;Data_TOT_TWh!$E3551,Data_IND_TWh!AH$9:AH$504)+SUMIF(Data_TER_TWh!$A$9:$A$504,Data_TOT_TWh!$B3551&amp;"300_"&amp;Data_TOT_TWh!$E3551,Data_TER_TWh!AH$9:AH$504)+SUMIF(Data_RES_TWh!$A$9:$A$1496,Data_TOT_TWh!$B3551&amp;"400_"&amp;Data_TOT_TWh!$E3551,Data_RES_TWh!AH$9:AH$1496)</f>
        <v>0</v>
      </c>
      <c r="AJ3551" s="13"/>
      <c r="AL3551" s="9"/>
      <c r="AM3551" s="87"/>
      <c r="AN3551" s="87"/>
    </row>
    <row r="3552" spans="12:40">
      <c r="L3552" s="46"/>
      <c r="M3552" s="46"/>
      <c r="O3552" s="47"/>
      <c r="P3552" s="46"/>
      <c r="Q3552" s="46"/>
      <c r="R3552" s="37"/>
      <c r="S3552" s="13"/>
      <c r="U3552" s="13"/>
      <c r="W3552" s="13"/>
      <c r="X3552" s="13">
        <f>SUMIF(Data_IND_TWh!$A$9:$A$504,Data_TOT_TWh!$B3552&amp;"200_"&amp;Data_TOT_TWh!$E3552,Data_IND_TWh!X$9:X$504)+SUMIF(Data_TER_TWh!$A$9:$A$504,Data_TOT_TWh!$B3552&amp;"300_"&amp;Data_TOT_TWh!$E3552,Data_TER_TWh!X$9:X$504)+SUMIF(Data_RES_TWh!$A$9:$A$1496,Data_TOT_TWh!$B3552&amp;"400_"&amp;Data_TOT_TWh!$E3552,Data_RES_TWh!X$9:X$1496)</f>
        <v>0</v>
      </c>
      <c r="Y3552" s="13">
        <f>SUMIF(Data_IND_TWh!$A$9:$A$504,Data_TOT_TWh!$B3552&amp;"200_"&amp;Data_TOT_TWh!$E3552,Data_IND_TWh!Y$9:Y$504)+SUMIF(Data_TER_TWh!$A$9:$A$504,Data_TOT_TWh!$B3552&amp;"300_"&amp;Data_TOT_TWh!$E3552,Data_TER_TWh!Y$9:Y$504)+SUMIF(Data_RES_TWh!$A$9:$A$1496,Data_TOT_TWh!$B3552&amp;"400_"&amp;Data_TOT_TWh!$E3552,Data_RES_TWh!Y$9:Y$1496)</f>
        <v>0</v>
      </c>
      <c r="Z3552" s="13">
        <f>SUMIF(Data_IND_TWh!$A$9:$A$504,Data_TOT_TWh!$B3552&amp;"200_"&amp;Data_TOT_TWh!$E3552,Data_IND_TWh!Z$9:Z$504)+SUMIF(Data_TER_TWh!$A$9:$A$504,Data_TOT_TWh!$B3552&amp;"300_"&amp;Data_TOT_TWh!$E3552,Data_TER_TWh!Z$9:Z$504)+SUMIF(Data_RES_TWh!$A$9:$A$1496,Data_TOT_TWh!$B3552&amp;"400_"&amp;Data_TOT_TWh!$E3552,Data_RES_TWh!Z$9:Z$1496)</f>
        <v>0</v>
      </c>
      <c r="AA3552" s="46">
        <f>SUMIF(Data_IND_TWh!$A$9:$A$504,Data_TOT_TWh!$B3552&amp;"200_"&amp;Data_TOT_TWh!$E3552,Data_IND_TWh!AA$9:AA$504)+SUMIF(Data_TER_TWh!$A$9:$A$504,Data_TOT_TWh!$B3552&amp;"300_"&amp;Data_TOT_TWh!$E3552,Data_TER_TWh!AA$9:AA$504)+SUMIF(Data_RES_TWh!$A$9:$A$1496,Data_TOT_TWh!$B3552&amp;"400_"&amp;Data_TOT_TWh!$E3552,Data_RES_TWh!AA$9:AA$1496)</f>
        <v>0</v>
      </c>
      <c r="AC3552" s="13"/>
      <c r="AE3552" s="13"/>
      <c r="AF3552" s="13">
        <f>SUMIF(Data_IND_TWh!$A$9:$A$504,Data_TOT_TWh!$B3552&amp;"200_"&amp;Data_TOT_TWh!$E3552,Data_IND_TWh!AF$9:AF$504)+SUMIF(Data_TER_TWh!$A$9:$A$504,Data_TOT_TWh!$B3552&amp;"300_"&amp;Data_TOT_TWh!$E3552,Data_TER_TWh!AF$9:AF$504)+SUMIF(Data_RES_TWh!$A$9:$A$1496,Data_TOT_TWh!$B3552&amp;"400_"&amp;Data_TOT_TWh!$E3552,Data_RES_TWh!AF$9:AF$1496)</f>
        <v>0</v>
      </c>
      <c r="AG3552" s="13">
        <f>SUMIF(Data_IND_TWh!$A$9:$A$504,Data_TOT_TWh!$B3552&amp;"200_"&amp;Data_TOT_TWh!$E3552,Data_IND_TWh!AG$9:AG$504)+SUMIF(Data_TER_TWh!$A$9:$A$504,Data_TOT_TWh!$B3552&amp;"300_"&amp;Data_TOT_TWh!$E3552,Data_TER_TWh!AG$9:AG$504)+SUMIF(Data_RES_TWh!$A$9:$A$1496,Data_TOT_TWh!$B3552&amp;"400_"&amp;Data_TOT_TWh!$E3552,Data_RES_TWh!AG$9:AG$1496)</f>
        <v>0</v>
      </c>
      <c r="AH3552" s="46">
        <f>SUMIF(Data_IND_TWh!$A$9:$A$504,Data_TOT_TWh!$B3552&amp;"200_"&amp;Data_TOT_TWh!$E3552,Data_IND_TWh!AH$9:AH$504)+SUMIF(Data_TER_TWh!$A$9:$A$504,Data_TOT_TWh!$B3552&amp;"300_"&amp;Data_TOT_TWh!$E3552,Data_TER_TWh!AH$9:AH$504)+SUMIF(Data_RES_TWh!$A$9:$A$1496,Data_TOT_TWh!$B3552&amp;"400_"&amp;Data_TOT_TWh!$E3552,Data_RES_TWh!AH$9:AH$1496)</f>
        <v>0</v>
      </c>
      <c r="AJ3552" s="13"/>
      <c r="AL3552" s="9"/>
      <c r="AM3552" s="87"/>
      <c r="AN3552" s="87"/>
    </row>
    <row r="3553" spans="12:40">
      <c r="L3553" s="46"/>
      <c r="M3553" s="46"/>
      <c r="O3553" s="47"/>
      <c r="P3553" s="46"/>
      <c r="Q3553" s="46"/>
      <c r="R3553" s="37"/>
      <c r="S3553" s="13"/>
      <c r="U3553" s="13"/>
      <c r="W3553" s="13"/>
      <c r="X3553" s="13">
        <f>SUMIF(Data_IND_TWh!$A$9:$A$504,Data_TOT_TWh!$B3553&amp;"200_"&amp;Data_TOT_TWh!$E3553,Data_IND_TWh!X$9:X$504)+SUMIF(Data_TER_TWh!$A$9:$A$504,Data_TOT_TWh!$B3553&amp;"300_"&amp;Data_TOT_TWh!$E3553,Data_TER_TWh!X$9:X$504)+SUMIF(Data_RES_TWh!$A$9:$A$1496,Data_TOT_TWh!$B3553&amp;"400_"&amp;Data_TOT_TWh!$E3553,Data_RES_TWh!X$9:X$1496)</f>
        <v>0</v>
      </c>
      <c r="Y3553" s="13">
        <f>SUMIF(Data_IND_TWh!$A$9:$A$504,Data_TOT_TWh!$B3553&amp;"200_"&amp;Data_TOT_TWh!$E3553,Data_IND_TWh!Y$9:Y$504)+SUMIF(Data_TER_TWh!$A$9:$A$504,Data_TOT_TWh!$B3553&amp;"300_"&amp;Data_TOT_TWh!$E3553,Data_TER_TWh!Y$9:Y$504)+SUMIF(Data_RES_TWh!$A$9:$A$1496,Data_TOT_TWh!$B3553&amp;"400_"&amp;Data_TOT_TWh!$E3553,Data_RES_TWh!Y$9:Y$1496)</f>
        <v>0</v>
      </c>
      <c r="Z3553" s="13">
        <f>SUMIF(Data_IND_TWh!$A$9:$A$504,Data_TOT_TWh!$B3553&amp;"200_"&amp;Data_TOT_TWh!$E3553,Data_IND_TWh!Z$9:Z$504)+SUMIF(Data_TER_TWh!$A$9:$A$504,Data_TOT_TWh!$B3553&amp;"300_"&amp;Data_TOT_TWh!$E3553,Data_TER_TWh!Z$9:Z$504)+SUMIF(Data_RES_TWh!$A$9:$A$1496,Data_TOT_TWh!$B3553&amp;"400_"&amp;Data_TOT_TWh!$E3553,Data_RES_TWh!Z$9:Z$1496)</f>
        <v>0</v>
      </c>
      <c r="AA3553" s="46">
        <f>SUMIF(Data_IND_TWh!$A$9:$A$504,Data_TOT_TWh!$B3553&amp;"200_"&amp;Data_TOT_TWh!$E3553,Data_IND_TWh!AA$9:AA$504)+SUMIF(Data_TER_TWh!$A$9:$A$504,Data_TOT_TWh!$B3553&amp;"300_"&amp;Data_TOT_TWh!$E3553,Data_TER_TWh!AA$9:AA$504)+SUMIF(Data_RES_TWh!$A$9:$A$1496,Data_TOT_TWh!$B3553&amp;"400_"&amp;Data_TOT_TWh!$E3553,Data_RES_TWh!AA$9:AA$1496)</f>
        <v>0</v>
      </c>
      <c r="AC3553" s="13"/>
      <c r="AE3553" s="13"/>
      <c r="AF3553" s="13">
        <f>SUMIF(Data_IND_TWh!$A$9:$A$504,Data_TOT_TWh!$B3553&amp;"200_"&amp;Data_TOT_TWh!$E3553,Data_IND_TWh!AF$9:AF$504)+SUMIF(Data_TER_TWh!$A$9:$A$504,Data_TOT_TWh!$B3553&amp;"300_"&amp;Data_TOT_TWh!$E3553,Data_TER_TWh!AF$9:AF$504)+SUMIF(Data_RES_TWh!$A$9:$A$1496,Data_TOT_TWh!$B3553&amp;"400_"&amp;Data_TOT_TWh!$E3553,Data_RES_TWh!AF$9:AF$1496)</f>
        <v>0</v>
      </c>
      <c r="AG3553" s="13">
        <f>SUMIF(Data_IND_TWh!$A$9:$A$504,Data_TOT_TWh!$B3553&amp;"200_"&amp;Data_TOT_TWh!$E3553,Data_IND_TWh!AG$9:AG$504)+SUMIF(Data_TER_TWh!$A$9:$A$504,Data_TOT_TWh!$B3553&amp;"300_"&amp;Data_TOT_TWh!$E3553,Data_TER_TWh!AG$9:AG$504)+SUMIF(Data_RES_TWh!$A$9:$A$1496,Data_TOT_TWh!$B3553&amp;"400_"&amp;Data_TOT_TWh!$E3553,Data_RES_TWh!AG$9:AG$1496)</f>
        <v>0</v>
      </c>
      <c r="AH3553" s="46">
        <f>SUMIF(Data_IND_TWh!$A$9:$A$504,Data_TOT_TWh!$B3553&amp;"200_"&amp;Data_TOT_TWh!$E3553,Data_IND_TWh!AH$9:AH$504)+SUMIF(Data_TER_TWh!$A$9:$A$504,Data_TOT_TWh!$B3553&amp;"300_"&amp;Data_TOT_TWh!$E3553,Data_TER_TWh!AH$9:AH$504)+SUMIF(Data_RES_TWh!$A$9:$A$1496,Data_TOT_TWh!$B3553&amp;"400_"&amp;Data_TOT_TWh!$E3553,Data_RES_TWh!AH$9:AH$1496)</f>
        <v>0</v>
      </c>
      <c r="AJ3553" s="13"/>
      <c r="AL3553" s="9"/>
      <c r="AM3553" s="87"/>
      <c r="AN3553" s="87"/>
    </row>
    <row r="3554" spans="12:40">
      <c r="L3554" s="46"/>
      <c r="M3554" s="46"/>
      <c r="O3554" s="47"/>
      <c r="P3554" s="46"/>
      <c r="Q3554" s="46"/>
      <c r="R3554" s="37"/>
      <c r="S3554" s="13"/>
      <c r="U3554" s="13"/>
      <c r="W3554" s="13"/>
      <c r="X3554" s="13">
        <f>SUMIF(Data_IND_TWh!$A$9:$A$504,Data_TOT_TWh!$B3554&amp;"200_"&amp;Data_TOT_TWh!$E3554,Data_IND_TWh!X$9:X$504)+SUMIF(Data_TER_TWh!$A$9:$A$504,Data_TOT_TWh!$B3554&amp;"300_"&amp;Data_TOT_TWh!$E3554,Data_TER_TWh!X$9:X$504)+SUMIF(Data_RES_TWh!$A$9:$A$1496,Data_TOT_TWh!$B3554&amp;"400_"&amp;Data_TOT_TWh!$E3554,Data_RES_TWh!X$9:X$1496)</f>
        <v>0</v>
      </c>
      <c r="Y3554" s="13">
        <f>SUMIF(Data_IND_TWh!$A$9:$A$504,Data_TOT_TWh!$B3554&amp;"200_"&amp;Data_TOT_TWh!$E3554,Data_IND_TWh!Y$9:Y$504)+SUMIF(Data_TER_TWh!$A$9:$A$504,Data_TOT_TWh!$B3554&amp;"300_"&amp;Data_TOT_TWh!$E3554,Data_TER_TWh!Y$9:Y$504)+SUMIF(Data_RES_TWh!$A$9:$A$1496,Data_TOT_TWh!$B3554&amp;"400_"&amp;Data_TOT_TWh!$E3554,Data_RES_TWh!Y$9:Y$1496)</f>
        <v>0</v>
      </c>
      <c r="Z3554" s="13">
        <f>SUMIF(Data_IND_TWh!$A$9:$A$504,Data_TOT_TWh!$B3554&amp;"200_"&amp;Data_TOT_TWh!$E3554,Data_IND_TWh!Z$9:Z$504)+SUMIF(Data_TER_TWh!$A$9:$A$504,Data_TOT_TWh!$B3554&amp;"300_"&amp;Data_TOT_TWh!$E3554,Data_TER_TWh!Z$9:Z$504)+SUMIF(Data_RES_TWh!$A$9:$A$1496,Data_TOT_TWh!$B3554&amp;"400_"&amp;Data_TOT_TWh!$E3554,Data_RES_TWh!Z$9:Z$1496)</f>
        <v>0</v>
      </c>
      <c r="AA3554" s="46">
        <f>SUMIF(Data_IND_TWh!$A$9:$A$504,Data_TOT_TWh!$B3554&amp;"200_"&amp;Data_TOT_TWh!$E3554,Data_IND_TWh!AA$9:AA$504)+SUMIF(Data_TER_TWh!$A$9:$A$504,Data_TOT_TWh!$B3554&amp;"300_"&amp;Data_TOT_TWh!$E3554,Data_TER_TWh!AA$9:AA$504)+SUMIF(Data_RES_TWh!$A$9:$A$1496,Data_TOT_TWh!$B3554&amp;"400_"&amp;Data_TOT_TWh!$E3554,Data_RES_TWh!AA$9:AA$1496)</f>
        <v>0</v>
      </c>
      <c r="AC3554" s="13"/>
      <c r="AE3554" s="13"/>
      <c r="AF3554" s="13">
        <f>SUMIF(Data_IND_TWh!$A$9:$A$504,Data_TOT_TWh!$B3554&amp;"200_"&amp;Data_TOT_TWh!$E3554,Data_IND_TWh!AF$9:AF$504)+SUMIF(Data_TER_TWh!$A$9:$A$504,Data_TOT_TWh!$B3554&amp;"300_"&amp;Data_TOT_TWh!$E3554,Data_TER_TWh!AF$9:AF$504)+SUMIF(Data_RES_TWh!$A$9:$A$1496,Data_TOT_TWh!$B3554&amp;"400_"&amp;Data_TOT_TWh!$E3554,Data_RES_TWh!AF$9:AF$1496)</f>
        <v>0</v>
      </c>
      <c r="AG3554" s="13">
        <f>SUMIF(Data_IND_TWh!$A$9:$A$504,Data_TOT_TWh!$B3554&amp;"200_"&amp;Data_TOT_TWh!$E3554,Data_IND_TWh!AG$9:AG$504)+SUMIF(Data_TER_TWh!$A$9:$A$504,Data_TOT_TWh!$B3554&amp;"300_"&amp;Data_TOT_TWh!$E3554,Data_TER_TWh!AG$9:AG$504)+SUMIF(Data_RES_TWh!$A$9:$A$1496,Data_TOT_TWh!$B3554&amp;"400_"&amp;Data_TOT_TWh!$E3554,Data_RES_TWh!AG$9:AG$1496)</f>
        <v>0</v>
      </c>
      <c r="AH3554" s="46">
        <f>SUMIF(Data_IND_TWh!$A$9:$A$504,Data_TOT_TWh!$B3554&amp;"200_"&amp;Data_TOT_TWh!$E3554,Data_IND_TWh!AH$9:AH$504)+SUMIF(Data_TER_TWh!$A$9:$A$504,Data_TOT_TWh!$B3554&amp;"300_"&amp;Data_TOT_TWh!$E3554,Data_TER_TWh!AH$9:AH$504)+SUMIF(Data_RES_TWh!$A$9:$A$1496,Data_TOT_TWh!$B3554&amp;"400_"&amp;Data_TOT_TWh!$E3554,Data_RES_TWh!AH$9:AH$1496)</f>
        <v>0</v>
      </c>
      <c r="AJ3554" s="13"/>
      <c r="AL3554" s="9"/>
      <c r="AM3554" s="87"/>
      <c r="AN3554" s="87"/>
    </row>
    <row r="3555" spans="12:40">
      <c r="L3555" s="46"/>
      <c r="M3555" s="46"/>
      <c r="O3555" s="47"/>
      <c r="P3555" s="46"/>
      <c r="Q3555" s="46"/>
      <c r="R3555" s="37"/>
      <c r="S3555" s="13"/>
      <c r="U3555" s="13"/>
      <c r="W3555" s="13"/>
      <c r="X3555" s="13">
        <f>SUMIF(Data_IND_TWh!$A$9:$A$504,Data_TOT_TWh!$B3555&amp;"200_"&amp;Data_TOT_TWh!$E3555,Data_IND_TWh!X$9:X$504)+SUMIF(Data_TER_TWh!$A$9:$A$504,Data_TOT_TWh!$B3555&amp;"300_"&amp;Data_TOT_TWh!$E3555,Data_TER_TWh!X$9:X$504)+SUMIF(Data_RES_TWh!$A$9:$A$1496,Data_TOT_TWh!$B3555&amp;"400_"&amp;Data_TOT_TWh!$E3555,Data_RES_TWh!X$9:X$1496)</f>
        <v>0</v>
      </c>
      <c r="Y3555" s="13">
        <f>SUMIF(Data_IND_TWh!$A$9:$A$504,Data_TOT_TWh!$B3555&amp;"200_"&amp;Data_TOT_TWh!$E3555,Data_IND_TWh!Y$9:Y$504)+SUMIF(Data_TER_TWh!$A$9:$A$504,Data_TOT_TWh!$B3555&amp;"300_"&amp;Data_TOT_TWh!$E3555,Data_TER_TWh!Y$9:Y$504)+SUMIF(Data_RES_TWh!$A$9:$A$1496,Data_TOT_TWh!$B3555&amp;"400_"&amp;Data_TOT_TWh!$E3555,Data_RES_TWh!Y$9:Y$1496)</f>
        <v>0</v>
      </c>
      <c r="Z3555" s="13">
        <f>SUMIF(Data_IND_TWh!$A$9:$A$504,Data_TOT_TWh!$B3555&amp;"200_"&amp;Data_TOT_TWh!$E3555,Data_IND_TWh!Z$9:Z$504)+SUMIF(Data_TER_TWh!$A$9:$A$504,Data_TOT_TWh!$B3555&amp;"300_"&amp;Data_TOT_TWh!$E3555,Data_TER_TWh!Z$9:Z$504)+SUMIF(Data_RES_TWh!$A$9:$A$1496,Data_TOT_TWh!$B3555&amp;"400_"&amp;Data_TOT_TWh!$E3555,Data_RES_TWh!Z$9:Z$1496)</f>
        <v>0</v>
      </c>
      <c r="AA3555" s="46">
        <f>SUMIF(Data_IND_TWh!$A$9:$A$504,Data_TOT_TWh!$B3555&amp;"200_"&amp;Data_TOT_TWh!$E3555,Data_IND_TWh!AA$9:AA$504)+SUMIF(Data_TER_TWh!$A$9:$A$504,Data_TOT_TWh!$B3555&amp;"300_"&amp;Data_TOT_TWh!$E3555,Data_TER_TWh!AA$9:AA$504)+SUMIF(Data_RES_TWh!$A$9:$A$1496,Data_TOT_TWh!$B3555&amp;"400_"&amp;Data_TOT_TWh!$E3555,Data_RES_TWh!AA$9:AA$1496)</f>
        <v>0</v>
      </c>
      <c r="AC3555" s="13"/>
      <c r="AE3555" s="13"/>
      <c r="AF3555" s="13">
        <f>SUMIF(Data_IND_TWh!$A$9:$A$504,Data_TOT_TWh!$B3555&amp;"200_"&amp;Data_TOT_TWh!$E3555,Data_IND_TWh!AF$9:AF$504)+SUMIF(Data_TER_TWh!$A$9:$A$504,Data_TOT_TWh!$B3555&amp;"300_"&amp;Data_TOT_TWh!$E3555,Data_TER_TWh!AF$9:AF$504)+SUMIF(Data_RES_TWh!$A$9:$A$1496,Data_TOT_TWh!$B3555&amp;"400_"&amp;Data_TOT_TWh!$E3555,Data_RES_TWh!AF$9:AF$1496)</f>
        <v>0</v>
      </c>
      <c r="AG3555" s="13">
        <f>SUMIF(Data_IND_TWh!$A$9:$A$504,Data_TOT_TWh!$B3555&amp;"200_"&amp;Data_TOT_TWh!$E3555,Data_IND_TWh!AG$9:AG$504)+SUMIF(Data_TER_TWh!$A$9:$A$504,Data_TOT_TWh!$B3555&amp;"300_"&amp;Data_TOT_TWh!$E3555,Data_TER_TWh!AG$9:AG$504)+SUMIF(Data_RES_TWh!$A$9:$A$1496,Data_TOT_TWh!$B3555&amp;"400_"&amp;Data_TOT_TWh!$E3555,Data_RES_TWh!AG$9:AG$1496)</f>
        <v>0</v>
      </c>
      <c r="AH3555" s="46">
        <f>SUMIF(Data_IND_TWh!$A$9:$A$504,Data_TOT_TWh!$B3555&amp;"200_"&amp;Data_TOT_TWh!$E3555,Data_IND_TWh!AH$9:AH$504)+SUMIF(Data_TER_TWh!$A$9:$A$504,Data_TOT_TWh!$B3555&amp;"300_"&amp;Data_TOT_TWh!$E3555,Data_TER_TWh!AH$9:AH$504)+SUMIF(Data_RES_TWh!$A$9:$A$1496,Data_TOT_TWh!$B3555&amp;"400_"&amp;Data_TOT_TWh!$E3555,Data_RES_TWh!AH$9:AH$1496)</f>
        <v>0</v>
      </c>
      <c r="AJ3555" s="13"/>
      <c r="AL3555" s="9"/>
      <c r="AM3555" s="87"/>
      <c r="AN3555" s="87"/>
    </row>
    <row r="3556" spans="12:40">
      <c r="L3556" s="46"/>
      <c r="M3556" s="46"/>
      <c r="O3556" s="47"/>
      <c r="P3556" s="46"/>
      <c r="Q3556" s="46"/>
      <c r="R3556" s="37"/>
      <c r="S3556" s="13"/>
      <c r="U3556" s="13"/>
      <c r="W3556" s="13"/>
      <c r="X3556" s="13">
        <f>SUMIF(Data_IND_TWh!$A$9:$A$504,Data_TOT_TWh!$B3556&amp;"200_"&amp;Data_TOT_TWh!$E3556,Data_IND_TWh!X$9:X$504)+SUMIF(Data_TER_TWh!$A$9:$A$504,Data_TOT_TWh!$B3556&amp;"300_"&amp;Data_TOT_TWh!$E3556,Data_TER_TWh!X$9:X$504)+SUMIF(Data_RES_TWh!$A$9:$A$1496,Data_TOT_TWh!$B3556&amp;"400_"&amp;Data_TOT_TWh!$E3556,Data_RES_TWh!X$9:X$1496)</f>
        <v>0</v>
      </c>
      <c r="Y3556" s="13">
        <f>SUMIF(Data_IND_TWh!$A$9:$A$504,Data_TOT_TWh!$B3556&amp;"200_"&amp;Data_TOT_TWh!$E3556,Data_IND_TWh!Y$9:Y$504)+SUMIF(Data_TER_TWh!$A$9:$A$504,Data_TOT_TWh!$B3556&amp;"300_"&amp;Data_TOT_TWh!$E3556,Data_TER_TWh!Y$9:Y$504)+SUMIF(Data_RES_TWh!$A$9:$A$1496,Data_TOT_TWh!$B3556&amp;"400_"&amp;Data_TOT_TWh!$E3556,Data_RES_TWh!Y$9:Y$1496)</f>
        <v>0</v>
      </c>
      <c r="Z3556" s="13">
        <f>SUMIF(Data_IND_TWh!$A$9:$A$504,Data_TOT_TWh!$B3556&amp;"200_"&amp;Data_TOT_TWh!$E3556,Data_IND_TWh!Z$9:Z$504)+SUMIF(Data_TER_TWh!$A$9:$A$504,Data_TOT_TWh!$B3556&amp;"300_"&amp;Data_TOT_TWh!$E3556,Data_TER_TWh!Z$9:Z$504)+SUMIF(Data_RES_TWh!$A$9:$A$1496,Data_TOT_TWh!$B3556&amp;"400_"&amp;Data_TOT_TWh!$E3556,Data_RES_TWh!Z$9:Z$1496)</f>
        <v>0</v>
      </c>
      <c r="AA3556" s="46">
        <f>SUMIF(Data_IND_TWh!$A$9:$A$504,Data_TOT_TWh!$B3556&amp;"200_"&amp;Data_TOT_TWh!$E3556,Data_IND_TWh!AA$9:AA$504)+SUMIF(Data_TER_TWh!$A$9:$A$504,Data_TOT_TWh!$B3556&amp;"300_"&amp;Data_TOT_TWh!$E3556,Data_TER_TWh!AA$9:AA$504)+SUMIF(Data_RES_TWh!$A$9:$A$1496,Data_TOT_TWh!$B3556&amp;"400_"&amp;Data_TOT_TWh!$E3556,Data_RES_TWh!AA$9:AA$1496)</f>
        <v>0</v>
      </c>
      <c r="AC3556" s="13"/>
      <c r="AE3556" s="13"/>
      <c r="AF3556" s="13">
        <f>SUMIF(Data_IND_TWh!$A$9:$A$504,Data_TOT_TWh!$B3556&amp;"200_"&amp;Data_TOT_TWh!$E3556,Data_IND_TWh!AF$9:AF$504)+SUMIF(Data_TER_TWh!$A$9:$A$504,Data_TOT_TWh!$B3556&amp;"300_"&amp;Data_TOT_TWh!$E3556,Data_TER_TWh!AF$9:AF$504)+SUMIF(Data_RES_TWh!$A$9:$A$1496,Data_TOT_TWh!$B3556&amp;"400_"&amp;Data_TOT_TWh!$E3556,Data_RES_TWh!AF$9:AF$1496)</f>
        <v>0</v>
      </c>
      <c r="AG3556" s="13">
        <f>SUMIF(Data_IND_TWh!$A$9:$A$504,Data_TOT_TWh!$B3556&amp;"200_"&amp;Data_TOT_TWh!$E3556,Data_IND_TWh!AG$9:AG$504)+SUMIF(Data_TER_TWh!$A$9:$A$504,Data_TOT_TWh!$B3556&amp;"300_"&amp;Data_TOT_TWh!$E3556,Data_TER_TWh!AG$9:AG$504)+SUMIF(Data_RES_TWh!$A$9:$A$1496,Data_TOT_TWh!$B3556&amp;"400_"&amp;Data_TOT_TWh!$E3556,Data_RES_TWh!AG$9:AG$1496)</f>
        <v>0</v>
      </c>
      <c r="AH3556" s="46">
        <f>SUMIF(Data_IND_TWh!$A$9:$A$504,Data_TOT_TWh!$B3556&amp;"200_"&amp;Data_TOT_TWh!$E3556,Data_IND_TWh!AH$9:AH$504)+SUMIF(Data_TER_TWh!$A$9:$A$504,Data_TOT_TWh!$B3556&amp;"300_"&amp;Data_TOT_TWh!$E3556,Data_TER_TWh!AH$9:AH$504)+SUMIF(Data_RES_TWh!$A$9:$A$1496,Data_TOT_TWh!$B3556&amp;"400_"&amp;Data_TOT_TWh!$E3556,Data_RES_TWh!AH$9:AH$1496)</f>
        <v>0</v>
      </c>
      <c r="AJ3556" s="13"/>
      <c r="AL3556" s="9"/>
      <c r="AM3556" s="87"/>
      <c r="AN3556" s="87"/>
    </row>
    <row r="3557" spans="12:40">
      <c r="L3557" s="46"/>
      <c r="M3557" s="46"/>
      <c r="O3557" s="47"/>
      <c r="P3557" s="46"/>
      <c r="Q3557" s="46"/>
      <c r="R3557" s="37"/>
      <c r="S3557" s="13"/>
      <c r="U3557" s="13"/>
      <c r="W3557" s="13"/>
      <c r="X3557" s="13">
        <f>SUMIF(Data_IND_TWh!$A$9:$A$504,Data_TOT_TWh!$B3557&amp;"200_"&amp;Data_TOT_TWh!$E3557,Data_IND_TWh!X$9:X$504)+SUMIF(Data_TER_TWh!$A$9:$A$504,Data_TOT_TWh!$B3557&amp;"300_"&amp;Data_TOT_TWh!$E3557,Data_TER_TWh!X$9:X$504)+SUMIF(Data_RES_TWh!$A$9:$A$1496,Data_TOT_TWh!$B3557&amp;"400_"&amp;Data_TOT_TWh!$E3557,Data_RES_TWh!X$9:X$1496)</f>
        <v>0</v>
      </c>
      <c r="Y3557" s="13">
        <f>SUMIF(Data_IND_TWh!$A$9:$A$504,Data_TOT_TWh!$B3557&amp;"200_"&amp;Data_TOT_TWh!$E3557,Data_IND_TWh!Y$9:Y$504)+SUMIF(Data_TER_TWh!$A$9:$A$504,Data_TOT_TWh!$B3557&amp;"300_"&amp;Data_TOT_TWh!$E3557,Data_TER_TWh!Y$9:Y$504)+SUMIF(Data_RES_TWh!$A$9:$A$1496,Data_TOT_TWh!$B3557&amp;"400_"&amp;Data_TOT_TWh!$E3557,Data_RES_TWh!Y$9:Y$1496)</f>
        <v>0</v>
      </c>
      <c r="Z3557" s="13">
        <f>SUMIF(Data_IND_TWh!$A$9:$A$504,Data_TOT_TWh!$B3557&amp;"200_"&amp;Data_TOT_TWh!$E3557,Data_IND_TWh!Z$9:Z$504)+SUMIF(Data_TER_TWh!$A$9:$A$504,Data_TOT_TWh!$B3557&amp;"300_"&amp;Data_TOT_TWh!$E3557,Data_TER_TWh!Z$9:Z$504)+SUMIF(Data_RES_TWh!$A$9:$A$1496,Data_TOT_TWh!$B3557&amp;"400_"&amp;Data_TOT_TWh!$E3557,Data_RES_TWh!Z$9:Z$1496)</f>
        <v>0</v>
      </c>
      <c r="AA3557" s="46">
        <f>SUMIF(Data_IND_TWh!$A$9:$A$504,Data_TOT_TWh!$B3557&amp;"200_"&amp;Data_TOT_TWh!$E3557,Data_IND_TWh!AA$9:AA$504)+SUMIF(Data_TER_TWh!$A$9:$A$504,Data_TOT_TWh!$B3557&amp;"300_"&amp;Data_TOT_TWh!$E3557,Data_TER_TWh!AA$9:AA$504)+SUMIF(Data_RES_TWh!$A$9:$A$1496,Data_TOT_TWh!$B3557&amp;"400_"&amp;Data_TOT_TWh!$E3557,Data_RES_TWh!AA$9:AA$1496)</f>
        <v>0</v>
      </c>
      <c r="AC3557" s="13"/>
      <c r="AE3557" s="13"/>
      <c r="AF3557" s="13">
        <f>SUMIF(Data_IND_TWh!$A$9:$A$504,Data_TOT_TWh!$B3557&amp;"200_"&amp;Data_TOT_TWh!$E3557,Data_IND_TWh!AF$9:AF$504)+SUMIF(Data_TER_TWh!$A$9:$A$504,Data_TOT_TWh!$B3557&amp;"300_"&amp;Data_TOT_TWh!$E3557,Data_TER_TWh!AF$9:AF$504)+SUMIF(Data_RES_TWh!$A$9:$A$1496,Data_TOT_TWh!$B3557&amp;"400_"&amp;Data_TOT_TWh!$E3557,Data_RES_TWh!AF$9:AF$1496)</f>
        <v>0</v>
      </c>
      <c r="AG3557" s="13">
        <f>SUMIF(Data_IND_TWh!$A$9:$A$504,Data_TOT_TWh!$B3557&amp;"200_"&amp;Data_TOT_TWh!$E3557,Data_IND_TWh!AG$9:AG$504)+SUMIF(Data_TER_TWh!$A$9:$A$504,Data_TOT_TWh!$B3557&amp;"300_"&amp;Data_TOT_TWh!$E3557,Data_TER_TWh!AG$9:AG$504)+SUMIF(Data_RES_TWh!$A$9:$A$1496,Data_TOT_TWh!$B3557&amp;"400_"&amp;Data_TOT_TWh!$E3557,Data_RES_TWh!AG$9:AG$1496)</f>
        <v>0</v>
      </c>
      <c r="AH3557" s="46">
        <f>SUMIF(Data_IND_TWh!$A$9:$A$504,Data_TOT_TWh!$B3557&amp;"200_"&amp;Data_TOT_TWh!$E3557,Data_IND_TWh!AH$9:AH$504)+SUMIF(Data_TER_TWh!$A$9:$A$504,Data_TOT_TWh!$B3557&amp;"300_"&amp;Data_TOT_TWh!$E3557,Data_TER_TWh!AH$9:AH$504)+SUMIF(Data_RES_TWh!$A$9:$A$1496,Data_TOT_TWh!$B3557&amp;"400_"&amp;Data_TOT_TWh!$E3557,Data_RES_TWh!AH$9:AH$1496)</f>
        <v>0</v>
      </c>
      <c r="AJ3557" s="13"/>
      <c r="AL3557" s="9"/>
      <c r="AM3557" s="87"/>
      <c r="AN3557" s="87"/>
    </row>
    <row r="3558" spans="12:40">
      <c r="L3558" s="46"/>
      <c r="M3558" s="46"/>
      <c r="O3558" s="47"/>
      <c r="P3558" s="46"/>
      <c r="Q3558" s="46"/>
      <c r="R3558" s="37"/>
      <c r="S3558" s="13"/>
      <c r="U3558" s="13"/>
      <c r="W3558" s="13"/>
      <c r="X3558" s="13">
        <f>SUMIF(Data_IND_TWh!$A$9:$A$504,Data_TOT_TWh!$B3558&amp;"200_"&amp;Data_TOT_TWh!$E3558,Data_IND_TWh!X$9:X$504)+SUMIF(Data_TER_TWh!$A$9:$A$504,Data_TOT_TWh!$B3558&amp;"300_"&amp;Data_TOT_TWh!$E3558,Data_TER_TWh!X$9:X$504)+SUMIF(Data_RES_TWh!$A$9:$A$1496,Data_TOT_TWh!$B3558&amp;"400_"&amp;Data_TOT_TWh!$E3558,Data_RES_TWh!X$9:X$1496)</f>
        <v>0</v>
      </c>
      <c r="Y3558" s="13">
        <f>SUMIF(Data_IND_TWh!$A$9:$A$504,Data_TOT_TWh!$B3558&amp;"200_"&amp;Data_TOT_TWh!$E3558,Data_IND_TWh!Y$9:Y$504)+SUMIF(Data_TER_TWh!$A$9:$A$504,Data_TOT_TWh!$B3558&amp;"300_"&amp;Data_TOT_TWh!$E3558,Data_TER_TWh!Y$9:Y$504)+SUMIF(Data_RES_TWh!$A$9:$A$1496,Data_TOT_TWh!$B3558&amp;"400_"&amp;Data_TOT_TWh!$E3558,Data_RES_TWh!Y$9:Y$1496)</f>
        <v>0</v>
      </c>
      <c r="Z3558" s="13">
        <f>SUMIF(Data_IND_TWh!$A$9:$A$504,Data_TOT_TWh!$B3558&amp;"200_"&amp;Data_TOT_TWh!$E3558,Data_IND_TWh!Z$9:Z$504)+SUMIF(Data_TER_TWh!$A$9:$A$504,Data_TOT_TWh!$B3558&amp;"300_"&amp;Data_TOT_TWh!$E3558,Data_TER_TWh!Z$9:Z$504)+SUMIF(Data_RES_TWh!$A$9:$A$1496,Data_TOT_TWh!$B3558&amp;"400_"&amp;Data_TOT_TWh!$E3558,Data_RES_TWh!Z$9:Z$1496)</f>
        <v>0</v>
      </c>
      <c r="AA3558" s="46">
        <f>SUMIF(Data_IND_TWh!$A$9:$A$504,Data_TOT_TWh!$B3558&amp;"200_"&amp;Data_TOT_TWh!$E3558,Data_IND_TWh!AA$9:AA$504)+SUMIF(Data_TER_TWh!$A$9:$A$504,Data_TOT_TWh!$B3558&amp;"300_"&amp;Data_TOT_TWh!$E3558,Data_TER_TWh!AA$9:AA$504)+SUMIF(Data_RES_TWh!$A$9:$A$1496,Data_TOT_TWh!$B3558&amp;"400_"&amp;Data_TOT_TWh!$E3558,Data_RES_TWh!AA$9:AA$1496)</f>
        <v>0</v>
      </c>
      <c r="AC3558" s="13"/>
      <c r="AE3558" s="13"/>
      <c r="AF3558" s="13">
        <f>SUMIF(Data_IND_TWh!$A$9:$A$504,Data_TOT_TWh!$B3558&amp;"200_"&amp;Data_TOT_TWh!$E3558,Data_IND_TWh!AF$9:AF$504)+SUMIF(Data_TER_TWh!$A$9:$A$504,Data_TOT_TWh!$B3558&amp;"300_"&amp;Data_TOT_TWh!$E3558,Data_TER_TWh!AF$9:AF$504)+SUMIF(Data_RES_TWh!$A$9:$A$1496,Data_TOT_TWh!$B3558&amp;"400_"&amp;Data_TOT_TWh!$E3558,Data_RES_TWh!AF$9:AF$1496)</f>
        <v>0</v>
      </c>
      <c r="AG3558" s="13">
        <f>SUMIF(Data_IND_TWh!$A$9:$A$504,Data_TOT_TWh!$B3558&amp;"200_"&amp;Data_TOT_TWh!$E3558,Data_IND_TWh!AG$9:AG$504)+SUMIF(Data_TER_TWh!$A$9:$A$504,Data_TOT_TWh!$B3558&amp;"300_"&amp;Data_TOT_TWh!$E3558,Data_TER_TWh!AG$9:AG$504)+SUMIF(Data_RES_TWh!$A$9:$A$1496,Data_TOT_TWh!$B3558&amp;"400_"&amp;Data_TOT_TWh!$E3558,Data_RES_TWh!AG$9:AG$1496)</f>
        <v>0</v>
      </c>
      <c r="AH3558" s="46">
        <f>SUMIF(Data_IND_TWh!$A$9:$A$504,Data_TOT_TWh!$B3558&amp;"200_"&amp;Data_TOT_TWh!$E3558,Data_IND_TWh!AH$9:AH$504)+SUMIF(Data_TER_TWh!$A$9:$A$504,Data_TOT_TWh!$B3558&amp;"300_"&amp;Data_TOT_TWh!$E3558,Data_TER_TWh!AH$9:AH$504)+SUMIF(Data_RES_TWh!$A$9:$A$1496,Data_TOT_TWh!$B3558&amp;"400_"&amp;Data_TOT_TWh!$E3558,Data_RES_TWh!AH$9:AH$1496)</f>
        <v>0</v>
      </c>
      <c r="AJ3558" s="13"/>
      <c r="AL3558" s="9"/>
      <c r="AM3558" s="87"/>
      <c r="AN3558" s="87"/>
    </row>
    <row r="3559" spans="12:40">
      <c r="L3559" s="46"/>
      <c r="M3559" s="46"/>
      <c r="O3559" s="47"/>
      <c r="P3559" s="46"/>
      <c r="Q3559" s="46"/>
      <c r="R3559" s="37"/>
      <c r="S3559" s="13"/>
      <c r="U3559" s="13"/>
      <c r="W3559" s="13"/>
      <c r="X3559" s="13">
        <f>SUMIF(Data_IND_TWh!$A$9:$A$504,Data_TOT_TWh!$B3559&amp;"200_"&amp;Data_TOT_TWh!$E3559,Data_IND_TWh!X$9:X$504)+SUMIF(Data_TER_TWh!$A$9:$A$504,Data_TOT_TWh!$B3559&amp;"300_"&amp;Data_TOT_TWh!$E3559,Data_TER_TWh!X$9:X$504)+SUMIF(Data_RES_TWh!$A$9:$A$1496,Data_TOT_TWh!$B3559&amp;"400_"&amp;Data_TOT_TWh!$E3559,Data_RES_TWh!X$9:X$1496)</f>
        <v>0</v>
      </c>
      <c r="Y3559" s="13">
        <f>SUMIF(Data_IND_TWh!$A$9:$A$504,Data_TOT_TWh!$B3559&amp;"200_"&amp;Data_TOT_TWh!$E3559,Data_IND_TWh!Y$9:Y$504)+SUMIF(Data_TER_TWh!$A$9:$A$504,Data_TOT_TWh!$B3559&amp;"300_"&amp;Data_TOT_TWh!$E3559,Data_TER_TWh!Y$9:Y$504)+SUMIF(Data_RES_TWh!$A$9:$A$1496,Data_TOT_TWh!$B3559&amp;"400_"&amp;Data_TOT_TWh!$E3559,Data_RES_TWh!Y$9:Y$1496)</f>
        <v>0</v>
      </c>
      <c r="Z3559" s="13">
        <f>SUMIF(Data_IND_TWh!$A$9:$A$504,Data_TOT_TWh!$B3559&amp;"200_"&amp;Data_TOT_TWh!$E3559,Data_IND_TWh!Z$9:Z$504)+SUMIF(Data_TER_TWh!$A$9:$A$504,Data_TOT_TWh!$B3559&amp;"300_"&amp;Data_TOT_TWh!$E3559,Data_TER_TWh!Z$9:Z$504)+SUMIF(Data_RES_TWh!$A$9:$A$1496,Data_TOT_TWh!$B3559&amp;"400_"&amp;Data_TOT_TWh!$E3559,Data_RES_TWh!Z$9:Z$1496)</f>
        <v>0</v>
      </c>
      <c r="AA3559" s="46">
        <f>SUMIF(Data_IND_TWh!$A$9:$A$504,Data_TOT_TWh!$B3559&amp;"200_"&amp;Data_TOT_TWh!$E3559,Data_IND_TWh!AA$9:AA$504)+SUMIF(Data_TER_TWh!$A$9:$A$504,Data_TOT_TWh!$B3559&amp;"300_"&amp;Data_TOT_TWh!$E3559,Data_TER_TWh!AA$9:AA$504)+SUMIF(Data_RES_TWh!$A$9:$A$1496,Data_TOT_TWh!$B3559&amp;"400_"&amp;Data_TOT_TWh!$E3559,Data_RES_TWh!AA$9:AA$1496)</f>
        <v>0</v>
      </c>
      <c r="AC3559" s="13"/>
      <c r="AE3559" s="13"/>
      <c r="AF3559" s="13">
        <f>SUMIF(Data_IND_TWh!$A$9:$A$504,Data_TOT_TWh!$B3559&amp;"200_"&amp;Data_TOT_TWh!$E3559,Data_IND_TWh!AF$9:AF$504)+SUMIF(Data_TER_TWh!$A$9:$A$504,Data_TOT_TWh!$B3559&amp;"300_"&amp;Data_TOT_TWh!$E3559,Data_TER_TWh!AF$9:AF$504)+SUMIF(Data_RES_TWh!$A$9:$A$1496,Data_TOT_TWh!$B3559&amp;"400_"&amp;Data_TOT_TWh!$E3559,Data_RES_TWh!AF$9:AF$1496)</f>
        <v>0</v>
      </c>
      <c r="AG3559" s="13">
        <f>SUMIF(Data_IND_TWh!$A$9:$A$504,Data_TOT_TWh!$B3559&amp;"200_"&amp;Data_TOT_TWh!$E3559,Data_IND_TWh!AG$9:AG$504)+SUMIF(Data_TER_TWh!$A$9:$A$504,Data_TOT_TWh!$B3559&amp;"300_"&amp;Data_TOT_TWh!$E3559,Data_TER_TWh!AG$9:AG$504)+SUMIF(Data_RES_TWh!$A$9:$A$1496,Data_TOT_TWh!$B3559&amp;"400_"&amp;Data_TOT_TWh!$E3559,Data_RES_TWh!AG$9:AG$1496)</f>
        <v>0</v>
      </c>
      <c r="AH3559" s="46">
        <f>SUMIF(Data_IND_TWh!$A$9:$A$504,Data_TOT_TWh!$B3559&amp;"200_"&amp;Data_TOT_TWh!$E3559,Data_IND_TWh!AH$9:AH$504)+SUMIF(Data_TER_TWh!$A$9:$A$504,Data_TOT_TWh!$B3559&amp;"300_"&amp;Data_TOT_TWh!$E3559,Data_TER_TWh!AH$9:AH$504)+SUMIF(Data_RES_TWh!$A$9:$A$1496,Data_TOT_TWh!$B3559&amp;"400_"&amp;Data_TOT_TWh!$E3559,Data_RES_TWh!AH$9:AH$1496)</f>
        <v>0</v>
      </c>
      <c r="AJ3559" s="13"/>
      <c r="AL3559" s="9"/>
      <c r="AM3559" s="87"/>
      <c r="AN3559" s="87"/>
    </row>
    <row r="3560" spans="12:40">
      <c r="L3560" s="46"/>
      <c r="M3560" s="46"/>
      <c r="O3560" s="47"/>
      <c r="P3560" s="46"/>
      <c r="Q3560" s="46"/>
      <c r="R3560" s="37"/>
      <c r="S3560" s="13"/>
      <c r="U3560" s="13"/>
      <c r="W3560" s="13"/>
      <c r="X3560" s="13">
        <f>SUMIF(Data_IND_TWh!$A$9:$A$504,Data_TOT_TWh!$B3560&amp;"200_"&amp;Data_TOT_TWh!$E3560,Data_IND_TWh!X$9:X$504)+SUMIF(Data_TER_TWh!$A$9:$A$504,Data_TOT_TWh!$B3560&amp;"300_"&amp;Data_TOT_TWh!$E3560,Data_TER_TWh!X$9:X$504)+SUMIF(Data_RES_TWh!$A$9:$A$1496,Data_TOT_TWh!$B3560&amp;"400_"&amp;Data_TOT_TWh!$E3560,Data_RES_TWh!X$9:X$1496)</f>
        <v>0</v>
      </c>
      <c r="Y3560" s="13">
        <f>SUMIF(Data_IND_TWh!$A$9:$A$504,Data_TOT_TWh!$B3560&amp;"200_"&amp;Data_TOT_TWh!$E3560,Data_IND_TWh!Y$9:Y$504)+SUMIF(Data_TER_TWh!$A$9:$A$504,Data_TOT_TWh!$B3560&amp;"300_"&amp;Data_TOT_TWh!$E3560,Data_TER_TWh!Y$9:Y$504)+SUMIF(Data_RES_TWh!$A$9:$A$1496,Data_TOT_TWh!$B3560&amp;"400_"&amp;Data_TOT_TWh!$E3560,Data_RES_TWh!Y$9:Y$1496)</f>
        <v>0</v>
      </c>
      <c r="Z3560" s="13">
        <f>SUMIF(Data_IND_TWh!$A$9:$A$504,Data_TOT_TWh!$B3560&amp;"200_"&amp;Data_TOT_TWh!$E3560,Data_IND_TWh!Z$9:Z$504)+SUMIF(Data_TER_TWh!$A$9:$A$504,Data_TOT_TWh!$B3560&amp;"300_"&amp;Data_TOT_TWh!$E3560,Data_TER_TWh!Z$9:Z$504)+SUMIF(Data_RES_TWh!$A$9:$A$1496,Data_TOT_TWh!$B3560&amp;"400_"&amp;Data_TOT_TWh!$E3560,Data_RES_TWh!Z$9:Z$1496)</f>
        <v>0</v>
      </c>
      <c r="AA3560" s="46">
        <f>SUMIF(Data_IND_TWh!$A$9:$A$504,Data_TOT_TWh!$B3560&amp;"200_"&amp;Data_TOT_TWh!$E3560,Data_IND_TWh!AA$9:AA$504)+SUMIF(Data_TER_TWh!$A$9:$A$504,Data_TOT_TWh!$B3560&amp;"300_"&amp;Data_TOT_TWh!$E3560,Data_TER_TWh!AA$9:AA$504)+SUMIF(Data_RES_TWh!$A$9:$A$1496,Data_TOT_TWh!$B3560&amp;"400_"&amp;Data_TOT_TWh!$E3560,Data_RES_TWh!AA$9:AA$1496)</f>
        <v>0</v>
      </c>
      <c r="AC3560" s="13"/>
      <c r="AE3560" s="13"/>
      <c r="AF3560" s="13">
        <f>SUMIF(Data_IND_TWh!$A$9:$A$504,Data_TOT_TWh!$B3560&amp;"200_"&amp;Data_TOT_TWh!$E3560,Data_IND_TWh!AF$9:AF$504)+SUMIF(Data_TER_TWh!$A$9:$A$504,Data_TOT_TWh!$B3560&amp;"300_"&amp;Data_TOT_TWh!$E3560,Data_TER_TWh!AF$9:AF$504)+SUMIF(Data_RES_TWh!$A$9:$A$1496,Data_TOT_TWh!$B3560&amp;"400_"&amp;Data_TOT_TWh!$E3560,Data_RES_TWh!AF$9:AF$1496)</f>
        <v>0</v>
      </c>
      <c r="AG3560" s="13">
        <f>SUMIF(Data_IND_TWh!$A$9:$A$504,Data_TOT_TWh!$B3560&amp;"200_"&amp;Data_TOT_TWh!$E3560,Data_IND_TWh!AG$9:AG$504)+SUMIF(Data_TER_TWh!$A$9:$A$504,Data_TOT_TWh!$B3560&amp;"300_"&amp;Data_TOT_TWh!$E3560,Data_TER_TWh!AG$9:AG$504)+SUMIF(Data_RES_TWh!$A$9:$A$1496,Data_TOT_TWh!$B3560&amp;"400_"&amp;Data_TOT_TWh!$E3560,Data_RES_TWh!AG$9:AG$1496)</f>
        <v>0</v>
      </c>
      <c r="AH3560" s="46">
        <f>SUMIF(Data_IND_TWh!$A$9:$A$504,Data_TOT_TWh!$B3560&amp;"200_"&amp;Data_TOT_TWh!$E3560,Data_IND_TWh!AH$9:AH$504)+SUMIF(Data_TER_TWh!$A$9:$A$504,Data_TOT_TWh!$B3560&amp;"300_"&amp;Data_TOT_TWh!$E3560,Data_TER_TWh!AH$9:AH$504)+SUMIF(Data_RES_TWh!$A$9:$A$1496,Data_TOT_TWh!$B3560&amp;"400_"&amp;Data_TOT_TWh!$E3560,Data_RES_TWh!AH$9:AH$1496)</f>
        <v>0</v>
      </c>
      <c r="AJ3560" s="13"/>
      <c r="AL3560" s="9"/>
      <c r="AM3560" s="87"/>
      <c r="AN3560" s="87"/>
    </row>
    <row r="3561" spans="12:40">
      <c r="L3561" s="46"/>
      <c r="M3561" s="46"/>
      <c r="O3561" s="47"/>
      <c r="P3561" s="46"/>
      <c r="Q3561" s="46"/>
      <c r="R3561" s="37"/>
      <c r="S3561" s="13"/>
      <c r="U3561" s="13"/>
      <c r="W3561" s="13"/>
      <c r="X3561" s="13">
        <f>SUMIF(Data_IND_TWh!$A$9:$A$504,Data_TOT_TWh!$B3561&amp;"200_"&amp;Data_TOT_TWh!$E3561,Data_IND_TWh!X$9:X$504)+SUMIF(Data_TER_TWh!$A$9:$A$504,Data_TOT_TWh!$B3561&amp;"300_"&amp;Data_TOT_TWh!$E3561,Data_TER_TWh!X$9:X$504)+SUMIF(Data_RES_TWh!$A$9:$A$1496,Data_TOT_TWh!$B3561&amp;"400_"&amp;Data_TOT_TWh!$E3561,Data_RES_TWh!X$9:X$1496)</f>
        <v>0</v>
      </c>
      <c r="Y3561" s="13">
        <f>SUMIF(Data_IND_TWh!$A$9:$A$504,Data_TOT_TWh!$B3561&amp;"200_"&amp;Data_TOT_TWh!$E3561,Data_IND_TWh!Y$9:Y$504)+SUMIF(Data_TER_TWh!$A$9:$A$504,Data_TOT_TWh!$B3561&amp;"300_"&amp;Data_TOT_TWh!$E3561,Data_TER_TWh!Y$9:Y$504)+SUMIF(Data_RES_TWh!$A$9:$A$1496,Data_TOT_TWh!$B3561&amp;"400_"&amp;Data_TOT_TWh!$E3561,Data_RES_TWh!Y$9:Y$1496)</f>
        <v>0</v>
      </c>
      <c r="Z3561" s="13">
        <f>SUMIF(Data_IND_TWh!$A$9:$A$504,Data_TOT_TWh!$B3561&amp;"200_"&amp;Data_TOT_TWh!$E3561,Data_IND_TWh!Z$9:Z$504)+SUMIF(Data_TER_TWh!$A$9:$A$504,Data_TOT_TWh!$B3561&amp;"300_"&amp;Data_TOT_TWh!$E3561,Data_TER_TWh!Z$9:Z$504)+SUMIF(Data_RES_TWh!$A$9:$A$1496,Data_TOT_TWh!$B3561&amp;"400_"&amp;Data_TOT_TWh!$E3561,Data_RES_TWh!Z$9:Z$1496)</f>
        <v>0</v>
      </c>
      <c r="AA3561" s="46">
        <f>SUMIF(Data_IND_TWh!$A$9:$A$504,Data_TOT_TWh!$B3561&amp;"200_"&amp;Data_TOT_TWh!$E3561,Data_IND_TWh!AA$9:AA$504)+SUMIF(Data_TER_TWh!$A$9:$A$504,Data_TOT_TWh!$B3561&amp;"300_"&amp;Data_TOT_TWh!$E3561,Data_TER_TWh!AA$9:AA$504)+SUMIF(Data_RES_TWh!$A$9:$A$1496,Data_TOT_TWh!$B3561&amp;"400_"&amp;Data_TOT_TWh!$E3561,Data_RES_TWh!AA$9:AA$1496)</f>
        <v>0</v>
      </c>
      <c r="AC3561" s="13"/>
      <c r="AE3561" s="13"/>
      <c r="AF3561" s="13">
        <f>SUMIF(Data_IND_TWh!$A$9:$A$504,Data_TOT_TWh!$B3561&amp;"200_"&amp;Data_TOT_TWh!$E3561,Data_IND_TWh!AF$9:AF$504)+SUMIF(Data_TER_TWh!$A$9:$A$504,Data_TOT_TWh!$B3561&amp;"300_"&amp;Data_TOT_TWh!$E3561,Data_TER_TWh!AF$9:AF$504)+SUMIF(Data_RES_TWh!$A$9:$A$1496,Data_TOT_TWh!$B3561&amp;"400_"&amp;Data_TOT_TWh!$E3561,Data_RES_TWh!AF$9:AF$1496)</f>
        <v>0</v>
      </c>
      <c r="AG3561" s="13">
        <f>SUMIF(Data_IND_TWh!$A$9:$A$504,Data_TOT_TWh!$B3561&amp;"200_"&amp;Data_TOT_TWh!$E3561,Data_IND_TWh!AG$9:AG$504)+SUMIF(Data_TER_TWh!$A$9:$A$504,Data_TOT_TWh!$B3561&amp;"300_"&amp;Data_TOT_TWh!$E3561,Data_TER_TWh!AG$9:AG$504)+SUMIF(Data_RES_TWh!$A$9:$A$1496,Data_TOT_TWh!$B3561&amp;"400_"&amp;Data_TOT_TWh!$E3561,Data_RES_TWh!AG$9:AG$1496)</f>
        <v>0</v>
      </c>
      <c r="AH3561" s="46">
        <f>SUMIF(Data_IND_TWh!$A$9:$A$504,Data_TOT_TWh!$B3561&amp;"200_"&amp;Data_TOT_TWh!$E3561,Data_IND_TWh!AH$9:AH$504)+SUMIF(Data_TER_TWh!$A$9:$A$504,Data_TOT_TWh!$B3561&amp;"300_"&amp;Data_TOT_TWh!$E3561,Data_TER_TWh!AH$9:AH$504)+SUMIF(Data_RES_TWh!$A$9:$A$1496,Data_TOT_TWh!$B3561&amp;"400_"&amp;Data_TOT_TWh!$E3561,Data_RES_TWh!AH$9:AH$1496)</f>
        <v>0</v>
      </c>
      <c r="AJ3561" s="13"/>
      <c r="AL3561" s="9"/>
      <c r="AM3561" s="87"/>
      <c r="AN3561" s="87"/>
    </row>
    <row r="3562" spans="12:40">
      <c r="L3562" s="46"/>
      <c r="M3562" s="46"/>
      <c r="O3562" s="47"/>
      <c r="P3562" s="46"/>
      <c r="Q3562" s="46"/>
      <c r="R3562" s="37"/>
      <c r="S3562" s="13"/>
      <c r="U3562" s="13"/>
      <c r="W3562" s="13"/>
      <c r="X3562" s="13">
        <f>SUMIF(Data_IND_TWh!$A$9:$A$504,Data_TOT_TWh!$B3562&amp;"200_"&amp;Data_TOT_TWh!$E3562,Data_IND_TWh!X$9:X$504)+SUMIF(Data_TER_TWh!$A$9:$A$504,Data_TOT_TWh!$B3562&amp;"300_"&amp;Data_TOT_TWh!$E3562,Data_TER_TWh!X$9:X$504)+SUMIF(Data_RES_TWh!$A$9:$A$1496,Data_TOT_TWh!$B3562&amp;"400_"&amp;Data_TOT_TWh!$E3562,Data_RES_TWh!X$9:X$1496)</f>
        <v>0</v>
      </c>
      <c r="Y3562" s="13">
        <f>SUMIF(Data_IND_TWh!$A$9:$A$504,Data_TOT_TWh!$B3562&amp;"200_"&amp;Data_TOT_TWh!$E3562,Data_IND_TWh!Y$9:Y$504)+SUMIF(Data_TER_TWh!$A$9:$A$504,Data_TOT_TWh!$B3562&amp;"300_"&amp;Data_TOT_TWh!$E3562,Data_TER_TWh!Y$9:Y$504)+SUMIF(Data_RES_TWh!$A$9:$A$1496,Data_TOT_TWh!$B3562&amp;"400_"&amp;Data_TOT_TWh!$E3562,Data_RES_TWh!Y$9:Y$1496)</f>
        <v>0</v>
      </c>
      <c r="Z3562" s="13">
        <f>SUMIF(Data_IND_TWh!$A$9:$A$504,Data_TOT_TWh!$B3562&amp;"200_"&amp;Data_TOT_TWh!$E3562,Data_IND_TWh!Z$9:Z$504)+SUMIF(Data_TER_TWh!$A$9:$A$504,Data_TOT_TWh!$B3562&amp;"300_"&amp;Data_TOT_TWh!$E3562,Data_TER_TWh!Z$9:Z$504)+SUMIF(Data_RES_TWh!$A$9:$A$1496,Data_TOT_TWh!$B3562&amp;"400_"&amp;Data_TOT_TWh!$E3562,Data_RES_TWh!Z$9:Z$1496)</f>
        <v>0</v>
      </c>
      <c r="AA3562" s="46">
        <f>SUMIF(Data_IND_TWh!$A$9:$A$504,Data_TOT_TWh!$B3562&amp;"200_"&amp;Data_TOT_TWh!$E3562,Data_IND_TWh!AA$9:AA$504)+SUMIF(Data_TER_TWh!$A$9:$A$504,Data_TOT_TWh!$B3562&amp;"300_"&amp;Data_TOT_TWh!$E3562,Data_TER_TWh!AA$9:AA$504)+SUMIF(Data_RES_TWh!$A$9:$A$1496,Data_TOT_TWh!$B3562&amp;"400_"&amp;Data_TOT_TWh!$E3562,Data_RES_TWh!AA$9:AA$1496)</f>
        <v>0</v>
      </c>
      <c r="AC3562" s="13"/>
      <c r="AE3562" s="13"/>
      <c r="AF3562" s="13">
        <f>SUMIF(Data_IND_TWh!$A$9:$A$504,Data_TOT_TWh!$B3562&amp;"200_"&amp;Data_TOT_TWh!$E3562,Data_IND_TWh!AF$9:AF$504)+SUMIF(Data_TER_TWh!$A$9:$A$504,Data_TOT_TWh!$B3562&amp;"300_"&amp;Data_TOT_TWh!$E3562,Data_TER_TWh!AF$9:AF$504)+SUMIF(Data_RES_TWh!$A$9:$A$1496,Data_TOT_TWh!$B3562&amp;"400_"&amp;Data_TOT_TWh!$E3562,Data_RES_TWh!AF$9:AF$1496)</f>
        <v>0</v>
      </c>
      <c r="AG3562" s="13">
        <f>SUMIF(Data_IND_TWh!$A$9:$A$504,Data_TOT_TWh!$B3562&amp;"200_"&amp;Data_TOT_TWh!$E3562,Data_IND_TWh!AG$9:AG$504)+SUMIF(Data_TER_TWh!$A$9:$A$504,Data_TOT_TWh!$B3562&amp;"300_"&amp;Data_TOT_TWh!$E3562,Data_TER_TWh!AG$9:AG$504)+SUMIF(Data_RES_TWh!$A$9:$A$1496,Data_TOT_TWh!$B3562&amp;"400_"&amp;Data_TOT_TWh!$E3562,Data_RES_TWh!AG$9:AG$1496)</f>
        <v>0</v>
      </c>
      <c r="AH3562" s="46">
        <f>SUMIF(Data_IND_TWh!$A$9:$A$504,Data_TOT_TWh!$B3562&amp;"200_"&amp;Data_TOT_TWh!$E3562,Data_IND_TWh!AH$9:AH$504)+SUMIF(Data_TER_TWh!$A$9:$A$504,Data_TOT_TWh!$B3562&amp;"300_"&amp;Data_TOT_TWh!$E3562,Data_TER_TWh!AH$9:AH$504)+SUMIF(Data_RES_TWh!$A$9:$A$1496,Data_TOT_TWh!$B3562&amp;"400_"&amp;Data_TOT_TWh!$E3562,Data_RES_TWh!AH$9:AH$1496)</f>
        <v>0</v>
      </c>
      <c r="AJ3562" s="13"/>
      <c r="AL3562" s="9"/>
      <c r="AM3562" s="87"/>
      <c r="AN3562" s="87"/>
    </row>
    <row r="3563" spans="12:40">
      <c r="L3563" s="46"/>
      <c r="M3563" s="46"/>
      <c r="O3563" s="47"/>
      <c r="P3563" s="46"/>
      <c r="Q3563" s="46"/>
      <c r="R3563" s="37"/>
      <c r="S3563" s="13"/>
      <c r="U3563" s="13"/>
      <c r="W3563" s="13"/>
      <c r="X3563" s="13">
        <f>SUMIF(Data_IND_TWh!$A$9:$A$504,Data_TOT_TWh!$B3563&amp;"200_"&amp;Data_TOT_TWh!$E3563,Data_IND_TWh!X$9:X$504)+SUMIF(Data_TER_TWh!$A$9:$A$504,Data_TOT_TWh!$B3563&amp;"300_"&amp;Data_TOT_TWh!$E3563,Data_TER_TWh!X$9:X$504)+SUMIF(Data_RES_TWh!$A$9:$A$1496,Data_TOT_TWh!$B3563&amp;"400_"&amp;Data_TOT_TWh!$E3563,Data_RES_TWh!X$9:X$1496)</f>
        <v>0</v>
      </c>
      <c r="Y3563" s="13">
        <f>SUMIF(Data_IND_TWh!$A$9:$A$504,Data_TOT_TWh!$B3563&amp;"200_"&amp;Data_TOT_TWh!$E3563,Data_IND_TWh!Y$9:Y$504)+SUMIF(Data_TER_TWh!$A$9:$A$504,Data_TOT_TWh!$B3563&amp;"300_"&amp;Data_TOT_TWh!$E3563,Data_TER_TWh!Y$9:Y$504)+SUMIF(Data_RES_TWh!$A$9:$A$1496,Data_TOT_TWh!$B3563&amp;"400_"&amp;Data_TOT_TWh!$E3563,Data_RES_TWh!Y$9:Y$1496)</f>
        <v>0</v>
      </c>
      <c r="Z3563" s="13">
        <f>SUMIF(Data_IND_TWh!$A$9:$A$504,Data_TOT_TWh!$B3563&amp;"200_"&amp;Data_TOT_TWh!$E3563,Data_IND_TWh!Z$9:Z$504)+SUMIF(Data_TER_TWh!$A$9:$A$504,Data_TOT_TWh!$B3563&amp;"300_"&amp;Data_TOT_TWh!$E3563,Data_TER_TWh!Z$9:Z$504)+SUMIF(Data_RES_TWh!$A$9:$A$1496,Data_TOT_TWh!$B3563&amp;"400_"&amp;Data_TOT_TWh!$E3563,Data_RES_TWh!Z$9:Z$1496)</f>
        <v>0</v>
      </c>
      <c r="AA3563" s="46">
        <f>SUMIF(Data_IND_TWh!$A$9:$A$504,Data_TOT_TWh!$B3563&amp;"200_"&amp;Data_TOT_TWh!$E3563,Data_IND_TWh!AA$9:AA$504)+SUMIF(Data_TER_TWh!$A$9:$A$504,Data_TOT_TWh!$B3563&amp;"300_"&amp;Data_TOT_TWh!$E3563,Data_TER_TWh!AA$9:AA$504)+SUMIF(Data_RES_TWh!$A$9:$A$1496,Data_TOT_TWh!$B3563&amp;"400_"&amp;Data_TOT_TWh!$E3563,Data_RES_TWh!AA$9:AA$1496)</f>
        <v>0</v>
      </c>
      <c r="AC3563" s="13"/>
      <c r="AE3563" s="13"/>
      <c r="AF3563" s="13">
        <f>SUMIF(Data_IND_TWh!$A$9:$A$504,Data_TOT_TWh!$B3563&amp;"200_"&amp;Data_TOT_TWh!$E3563,Data_IND_TWh!AF$9:AF$504)+SUMIF(Data_TER_TWh!$A$9:$A$504,Data_TOT_TWh!$B3563&amp;"300_"&amp;Data_TOT_TWh!$E3563,Data_TER_TWh!AF$9:AF$504)+SUMIF(Data_RES_TWh!$A$9:$A$1496,Data_TOT_TWh!$B3563&amp;"400_"&amp;Data_TOT_TWh!$E3563,Data_RES_TWh!AF$9:AF$1496)</f>
        <v>0</v>
      </c>
      <c r="AG3563" s="13">
        <f>SUMIF(Data_IND_TWh!$A$9:$A$504,Data_TOT_TWh!$B3563&amp;"200_"&amp;Data_TOT_TWh!$E3563,Data_IND_TWh!AG$9:AG$504)+SUMIF(Data_TER_TWh!$A$9:$A$504,Data_TOT_TWh!$B3563&amp;"300_"&amp;Data_TOT_TWh!$E3563,Data_TER_TWh!AG$9:AG$504)+SUMIF(Data_RES_TWh!$A$9:$A$1496,Data_TOT_TWh!$B3563&amp;"400_"&amp;Data_TOT_TWh!$E3563,Data_RES_TWh!AG$9:AG$1496)</f>
        <v>0</v>
      </c>
      <c r="AH3563" s="46">
        <f>SUMIF(Data_IND_TWh!$A$9:$A$504,Data_TOT_TWh!$B3563&amp;"200_"&amp;Data_TOT_TWh!$E3563,Data_IND_TWh!AH$9:AH$504)+SUMIF(Data_TER_TWh!$A$9:$A$504,Data_TOT_TWh!$B3563&amp;"300_"&amp;Data_TOT_TWh!$E3563,Data_TER_TWh!AH$9:AH$504)+SUMIF(Data_RES_TWh!$A$9:$A$1496,Data_TOT_TWh!$B3563&amp;"400_"&amp;Data_TOT_TWh!$E3563,Data_RES_TWh!AH$9:AH$1496)</f>
        <v>0</v>
      </c>
      <c r="AJ3563" s="13"/>
      <c r="AL3563" s="9"/>
      <c r="AM3563" s="87"/>
      <c r="AN3563" s="87"/>
    </row>
    <row r="3564" spans="12:40">
      <c r="L3564" s="46"/>
      <c r="M3564" s="46"/>
      <c r="O3564" s="47"/>
      <c r="P3564" s="46"/>
      <c r="Q3564" s="46"/>
      <c r="R3564" s="37"/>
      <c r="S3564" s="13"/>
      <c r="U3564" s="13"/>
      <c r="W3564" s="13"/>
      <c r="X3564" s="13">
        <f>SUMIF(Data_IND_TWh!$A$9:$A$504,Data_TOT_TWh!$B3564&amp;"200_"&amp;Data_TOT_TWh!$E3564,Data_IND_TWh!X$9:X$504)+SUMIF(Data_TER_TWh!$A$9:$A$504,Data_TOT_TWh!$B3564&amp;"300_"&amp;Data_TOT_TWh!$E3564,Data_TER_TWh!X$9:X$504)+SUMIF(Data_RES_TWh!$A$9:$A$1496,Data_TOT_TWh!$B3564&amp;"400_"&amp;Data_TOT_TWh!$E3564,Data_RES_TWh!X$9:X$1496)</f>
        <v>0</v>
      </c>
      <c r="Y3564" s="13">
        <f>SUMIF(Data_IND_TWh!$A$9:$A$504,Data_TOT_TWh!$B3564&amp;"200_"&amp;Data_TOT_TWh!$E3564,Data_IND_TWh!Y$9:Y$504)+SUMIF(Data_TER_TWh!$A$9:$A$504,Data_TOT_TWh!$B3564&amp;"300_"&amp;Data_TOT_TWh!$E3564,Data_TER_TWh!Y$9:Y$504)+SUMIF(Data_RES_TWh!$A$9:$A$1496,Data_TOT_TWh!$B3564&amp;"400_"&amp;Data_TOT_TWh!$E3564,Data_RES_TWh!Y$9:Y$1496)</f>
        <v>0</v>
      </c>
      <c r="Z3564" s="13">
        <f>SUMIF(Data_IND_TWh!$A$9:$A$504,Data_TOT_TWh!$B3564&amp;"200_"&amp;Data_TOT_TWh!$E3564,Data_IND_TWh!Z$9:Z$504)+SUMIF(Data_TER_TWh!$A$9:$A$504,Data_TOT_TWh!$B3564&amp;"300_"&amp;Data_TOT_TWh!$E3564,Data_TER_TWh!Z$9:Z$504)+SUMIF(Data_RES_TWh!$A$9:$A$1496,Data_TOT_TWh!$B3564&amp;"400_"&amp;Data_TOT_TWh!$E3564,Data_RES_TWh!Z$9:Z$1496)</f>
        <v>0</v>
      </c>
      <c r="AA3564" s="46">
        <f>SUMIF(Data_IND_TWh!$A$9:$A$504,Data_TOT_TWh!$B3564&amp;"200_"&amp;Data_TOT_TWh!$E3564,Data_IND_TWh!AA$9:AA$504)+SUMIF(Data_TER_TWh!$A$9:$A$504,Data_TOT_TWh!$B3564&amp;"300_"&amp;Data_TOT_TWh!$E3564,Data_TER_TWh!AA$9:AA$504)+SUMIF(Data_RES_TWh!$A$9:$A$1496,Data_TOT_TWh!$B3564&amp;"400_"&amp;Data_TOT_TWh!$E3564,Data_RES_TWh!AA$9:AA$1496)</f>
        <v>0</v>
      </c>
      <c r="AC3564" s="13"/>
      <c r="AE3564" s="13"/>
      <c r="AF3564" s="13">
        <f>SUMIF(Data_IND_TWh!$A$9:$A$504,Data_TOT_TWh!$B3564&amp;"200_"&amp;Data_TOT_TWh!$E3564,Data_IND_TWh!AF$9:AF$504)+SUMIF(Data_TER_TWh!$A$9:$A$504,Data_TOT_TWh!$B3564&amp;"300_"&amp;Data_TOT_TWh!$E3564,Data_TER_TWh!AF$9:AF$504)+SUMIF(Data_RES_TWh!$A$9:$A$1496,Data_TOT_TWh!$B3564&amp;"400_"&amp;Data_TOT_TWh!$E3564,Data_RES_TWh!AF$9:AF$1496)</f>
        <v>0</v>
      </c>
      <c r="AG3564" s="13">
        <f>SUMIF(Data_IND_TWh!$A$9:$A$504,Data_TOT_TWh!$B3564&amp;"200_"&amp;Data_TOT_TWh!$E3564,Data_IND_TWh!AG$9:AG$504)+SUMIF(Data_TER_TWh!$A$9:$A$504,Data_TOT_TWh!$B3564&amp;"300_"&amp;Data_TOT_TWh!$E3564,Data_TER_TWh!AG$9:AG$504)+SUMIF(Data_RES_TWh!$A$9:$A$1496,Data_TOT_TWh!$B3564&amp;"400_"&amp;Data_TOT_TWh!$E3564,Data_RES_TWh!AG$9:AG$1496)</f>
        <v>0</v>
      </c>
      <c r="AH3564" s="46">
        <f>SUMIF(Data_IND_TWh!$A$9:$A$504,Data_TOT_TWh!$B3564&amp;"200_"&amp;Data_TOT_TWh!$E3564,Data_IND_TWh!AH$9:AH$504)+SUMIF(Data_TER_TWh!$A$9:$A$504,Data_TOT_TWh!$B3564&amp;"300_"&amp;Data_TOT_TWh!$E3564,Data_TER_TWh!AH$9:AH$504)+SUMIF(Data_RES_TWh!$A$9:$A$1496,Data_TOT_TWh!$B3564&amp;"400_"&amp;Data_TOT_TWh!$E3564,Data_RES_TWh!AH$9:AH$1496)</f>
        <v>0</v>
      </c>
      <c r="AJ3564" s="13"/>
      <c r="AL3564" s="9"/>
      <c r="AM3564" s="87"/>
      <c r="AN3564" s="87"/>
    </row>
    <row r="3565" spans="12:40">
      <c r="L3565" s="46"/>
      <c r="M3565" s="46"/>
      <c r="O3565" s="47"/>
      <c r="P3565" s="46"/>
      <c r="Q3565" s="46"/>
      <c r="R3565" s="37"/>
      <c r="S3565" s="13"/>
      <c r="U3565" s="13"/>
      <c r="W3565" s="13"/>
      <c r="X3565" s="13">
        <f>SUMIF(Data_IND_TWh!$A$9:$A$504,Data_TOT_TWh!$B3565&amp;"200_"&amp;Data_TOT_TWh!$E3565,Data_IND_TWh!X$9:X$504)+SUMIF(Data_TER_TWh!$A$9:$A$504,Data_TOT_TWh!$B3565&amp;"300_"&amp;Data_TOT_TWh!$E3565,Data_TER_TWh!X$9:X$504)+SUMIF(Data_RES_TWh!$A$9:$A$1496,Data_TOT_TWh!$B3565&amp;"400_"&amp;Data_TOT_TWh!$E3565,Data_RES_TWh!X$9:X$1496)</f>
        <v>0</v>
      </c>
      <c r="Y3565" s="13">
        <f>SUMIF(Data_IND_TWh!$A$9:$A$504,Data_TOT_TWh!$B3565&amp;"200_"&amp;Data_TOT_TWh!$E3565,Data_IND_TWh!Y$9:Y$504)+SUMIF(Data_TER_TWh!$A$9:$A$504,Data_TOT_TWh!$B3565&amp;"300_"&amp;Data_TOT_TWh!$E3565,Data_TER_TWh!Y$9:Y$504)+SUMIF(Data_RES_TWh!$A$9:$A$1496,Data_TOT_TWh!$B3565&amp;"400_"&amp;Data_TOT_TWh!$E3565,Data_RES_TWh!Y$9:Y$1496)</f>
        <v>0</v>
      </c>
      <c r="Z3565" s="13">
        <f>SUMIF(Data_IND_TWh!$A$9:$A$504,Data_TOT_TWh!$B3565&amp;"200_"&amp;Data_TOT_TWh!$E3565,Data_IND_TWh!Z$9:Z$504)+SUMIF(Data_TER_TWh!$A$9:$A$504,Data_TOT_TWh!$B3565&amp;"300_"&amp;Data_TOT_TWh!$E3565,Data_TER_TWh!Z$9:Z$504)+SUMIF(Data_RES_TWh!$A$9:$A$1496,Data_TOT_TWh!$B3565&amp;"400_"&amp;Data_TOT_TWh!$E3565,Data_RES_TWh!Z$9:Z$1496)</f>
        <v>0</v>
      </c>
      <c r="AA3565" s="46">
        <f>SUMIF(Data_IND_TWh!$A$9:$A$504,Data_TOT_TWh!$B3565&amp;"200_"&amp;Data_TOT_TWh!$E3565,Data_IND_TWh!AA$9:AA$504)+SUMIF(Data_TER_TWh!$A$9:$A$504,Data_TOT_TWh!$B3565&amp;"300_"&amp;Data_TOT_TWh!$E3565,Data_TER_TWh!AA$9:AA$504)+SUMIF(Data_RES_TWh!$A$9:$A$1496,Data_TOT_TWh!$B3565&amp;"400_"&amp;Data_TOT_TWh!$E3565,Data_RES_TWh!AA$9:AA$1496)</f>
        <v>0</v>
      </c>
      <c r="AC3565" s="13"/>
      <c r="AE3565" s="13"/>
      <c r="AF3565" s="13">
        <f>SUMIF(Data_IND_TWh!$A$9:$A$504,Data_TOT_TWh!$B3565&amp;"200_"&amp;Data_TOT_TWh!$E3565,Data_IND_TWh!AF$9:AF$504)+SUMIF(Data_TER_TWh!$A$9:$A$504,Data_TOT_TWh!$B3565&amp;"300_"&amp;Data_TOT_TWh!$E3565,Data_TER_TWh!AF$9:AF$504)+SUMIF(Data_RES_TWh!$A$9:$A$1496,Data_TOT_TWh!$B3565&amp;"400_"&amp;Data_TOT_TWh!$E3565,Data_RES_TWh!AF$9:AF$1496)</f>
        <v>0</v>
      </c>
      <c r="AG3565" s="13">
        <f>SUMIF(Data_IND_TWh!$A$9:$A$504,Data_TOT_TWh!$B3565&amp;"200_"&amp;Data_TOT_TWh!$E3565,Data_IND_TWh!AG$9:AG$504)+SUMIF(Data_TER_TWh!$A$9:$A$504,Data_TOT_TWh!$B3565&amp;"300_"&amp;Data_TOT_TWh!$E3565,Data_TER_TWh!AG$9:AG$504)+SUMIF(Data_RES_TWh!$A$9:$A$1496,Data_TOT_TWh!$B3565&amp;"400_"&amp;Data_TOT_TWh!$E3565,Data_RES_TWh!AG$9:AG$1496)</f>
        <v>0</v>
      </c>
      <c r="AH3565" s="46">
        <f>SUMIF(Data_IND_TWh!$A$9:$A$504,Data_TOT_TWh!$B3565&amp;"200_"&amp;Data_TOT_TWh!$E3565,Data_IND_TWh!AH$9:AH$504)+SUMIF(Data_TER_TWh!$A$9:$A$504,Data_TOT_TWh!$B3565&amp;"300_"&amp;Data_TOT_TWh!$E3565,Data_TER_TWh!AH$9:AH$504)+SUMIF(Data_RES_TWh!$A$9:$A$1496,Data_TOT_TWh!$B3565&amp;"400_"&amp;Data_TOT_TWh!$E3565,Data_RES_TWh!AH$9:AH$1496)</f>
        <v>0</v>
      </c>
      <c r="AJ3565" s="13"/>
      <c r="AL3565" s="9"/>
      <c r="AM3565" s="87"/>
      <c r="AN3565" s="87"/>
    </row>
    <row r="3566" spans="12:40">
      <c r="L3566" s="46"/>
      <c r="M3566" s="46"/>
      <c r="O3566" s="47"/>
      <c r="P3566" s="46"/>
      <c r="Q3566" s="46"/>
      <c r="R3566" s="37"/>
      <c r="S3566" s="13"/>
      <c r="U3566" s="13"/>
      <c r="W3566" s="13"/>
      <c r="X3566" s="13">
        <f>SUMIF(Data_IND_TWh!$A$9:$A$504,Data_TOT_TWh!$B3566&amp;"200_"&amp;Data_TOT_TWh!$E3566,Data_IND_TWh!X$9:X$504)+SUMIF(Data_TER_TWh!$A$9:$A$504,Data_TOT_TWh!$B3566&amp;"300_"&amp;Data_TOT_TWh!$E3566,Data_TER_TWh!X$9:X$504)+SUMIF(Data_RES_TWh!$A$9:$A$1496,Data_TOT_TWh!$B3566&amp;"400_"&amp;Data_TOT_TWh!$E3566,Data_RES_TWh!X$9:X$1496)</f>
        <v>0</v>
      </c>
      <c r="Y3566" s="13">
        <f>SUMIF(Data_IND_TWh!$A$9:$A$504,Data_TOT_TWh!$B3566&amp;"200_"&amp;Data_TOT_TWh!$E3566,Data_IND_TWh!Y$9:Y$504)+SUMIF(Data_TER_TWh!$A$9:$A$504,Data_TOT_TWh!$B3566&amp;"300_"&amp;Data_TOT_TWh!$E3566,Data_TER_TWh!Y$9:Y$504)+SUMIF(Data_RES_TWh!$A$9:$A$1496,Data_TOT_TWh!$B3566&amp;"400_"&amp;Data_TOT_TWh!$E3566,Data_RES_TWh!Y$9:Y$1496)</f>
        <v>0</v>
      </c>
      <c r="Z3566" s="13">
        <f>SUMIF(Data_IND_TWh!$A$9:$A$504,Data_TOT_TWh!$B3566&amp;"200_"&amp;Data_TOT_TWh!$E3566,Data_IND_TWh!Z$9:Z$504)+SUMIF(Data_TER_TWh!$A$9:$A$504,Data_TOT_TWh!$B3566&amp;"300_"&amp;Data_TOT_TWh!$E3566,Data_TER_TWh!Z$9:Z$504)+SUMIF(Data_RES_TWh!$A$9:$A$1496,Data_TOT_TWh!$B3566&amp;"400_"&amp;Data_TOT_TWh!$E3566,Data_RES_TWh!Z$9:Z$1496)</f>
        <v>0</v>
      </c>
      <c r="AA3566" s="46">
        <f>SUMIF(Data_IND_TWh!$A$9:$A$504,Data_TOT_TWh!$B3566&amp;"200_"&amp;Data_TOT_TWh!$E3566,Data_IND_TWh!AA$9:AA$504)+SUMIF(Data_TER_TWh!$A$9:$A$504,Data_TOT_TWh!$B3566&amp;"300_"&amp;Data_TOT_TWh!$E3566,Data_TER_TWh!AA$9:AA$504)+SUMIF(Data_RES_TWh!$A$9:$A$1496,Data_TOT_TWh!$B3566&amp;"400_"&amp;Data_TOT_TWh!$E3566,Data_RES_TWh!AA$9:AA$1496)</f>
        <v>0</v>
      </c>
      <c r="AC3566" s="13"/>
      <c r="AE3566" s="13"/>
      <c r="AF3566" s="13">
        <f>SUMIF(Data_IND_TWh!$A$9:$A$504,Data_TOT_TWh!$B3566&amp;"200_"&amp;Data_TOT_TWh!$E3566,Data_IND_TWh!AF$9:AF$504)+SUMIF(Data_TER_TWh!$A$9:$A$504,Data_TOT_TWh!$B3566&amp;"300_"&amp;Data_TOT_TWh!$E3566,Data_TER_TWh!AF$9:AF$504)+SUMIF(Data_RES_TWh!$A$9:$A$1496,Data_TOT_TWh!$B3566&amp;"400_"&amp;Data_TOT_TWh!$E3566,Data_RES_TWh!AF$9:AF$1496)</f>
        <v>0</v>
      </c>
      <c r="AG3566" s="13">
        <f>SUMIF(Data_IND_TWh!$A$9:$A$504,Data_TOT_TWh!$B3566&amp;"200_"&amp;Data_TOT_TWh!$E3566,Data_IND_TWh!AG$9:AG$504)+SUMIF(Data_TER_TWh!$A$9:$A$504,Data_TOT_TWh!$B3566&amp;"300_"&amp;Data_TOT_TWh!$E3566,Data_TER_TWh!AG$9:AG$504)+SUMIF(Data_RES_TWh!$A$9:$A$1496,Data_TOT_TWh!$B3566&amp;"400_"&amp;Data_TOT_TWh!$E3566,Data_RES_TWh!AG$9:AG$1496)</f>
        <v>0</v>
      </c>
      <c r="AH3566" s="46">
        <f>SUMIF(Data_IND_TWh!$A$9:$A$504,Data_TOT_TWh!$B3566&amp;"200_"&amp;Data_TOT_TWh!$E3566,Data_IND_TWh!AH$9:AH$504)+SUMIF(Data_TER_TWh!$A$9:$A$504,Data_TOT_TWh!$B3566&amp;"300_"&amp;Data_TOT_TWh!$E3566,Data_TER_TWh!AH$9:AH$504)+SUMIF(Data_RES_TWh!$A$9:$A$1496,Data_TOT_TWh!$B3566&amp;"400_"&amp;Data_TOT_TWh!$E3566,Data_RES_TWh!AH$9:AH$1496)</f>
        <v>0</v>
      </c>
      <c r="AJ3566" s="13"/>
      <c r="AL3566" s="9"/>
      <c r="AM3566" s="87"/>
      <c r="AN3566" s="87"/>
    </row>
    <row r="3567" spans="12:40">
      <c r="L3567" s="46"/>
      <c r="M3567" s="46"/>
      <c r="O3567" s="47"/>
      <c r="P3567" s="46"/>
      <c r="Q3567" s="46"/>
      <c r="R3567" s="37"/>
      <c r="S3567" s="13"/>
      <c r="U3567" s="13"/>
      <c r="W3567" s="13"/>
      <c r="X3567" s="13">
        <f>SUMIF(Data_IND_TWh!$A$9:$A$504,Data_TOT_TWh!$B3567&amp;"200_"&amp;Data_TOT_TWh!$E3567,Data_IND_TWh!X$9:X$504)+SUMIF(Data_TER_TWh!$A$9:$A$504,Data_TOT_TWh!$B3567&amp;"300_"&amp;Data_TOT_TWh!$E3567,Data_TER_TWh!X$9:X$504)+SUMIF(Data_RES_TWh!$A$9:$A$1496,Data_TOT_TWh!$B3567&amp;"400_"&amp;Data_TOT_TWh!$E3567,Data_RES_TWh!X$9:X$1496)</f>
        <v>0</v>
      </c>
      <c r="Y3567" s="13">
        <f>SUMIF(Data_IND_TWh!$A$9:$A$504,Data_TOT_TWh!$B3567&amp;"200_"&amp;Data_TOT_TWh!$E3567,Data_IND_TWh!Y$9:Y$504)+SUMIF(Data_TER_TWh!$A$9:$A$504,Data_TOT_TWh!$B3567&amp;"300_"&amp;Data_TOT_TWh!$E3567,Data_TER_TWh!Y$9:Y$504)+SUMIF(Data_RES_TWh!$A$9:$A$1496,Data_TOT_TWh!$B3567&amp;"400_"&amp;Data_TOT_TWh!$E3567,Data_RES_TWh!Y$9:Y$1496)</f>
        <v>0</v>
      </c>
      <c r="Z3567" s="13">
        <f>SUMIF(Data_IND_TWh!$A$9:$A$504,Data_TOT_TWh!$B3567&amp;"200_"&amp;Data_TOT_TWh!$E3567,Data_IND_TWh!Z$9:Z$504)+SUMIF(Data_TER_TWh!$A$9:$A$504,Data_TOT_TWh!$B3567&amp;"300_"&amp;Data_TOT_TWh!$E3567,Data_TER_TWh!Z$9:Z$504)+SUMIF(Data_RES_TWh!$A$9:$A$1496,Data_TOT_TWh!$B3567&amp;"400_"&amp;Data_TOT_TWh!$E3567,Data_RES_TWh!Z$9:Z$1496)</f>
        <v>0</v>
      </c>
      <c r="AA3567" s="46">
        <f>SUMIF(Data_IND_TWh!$A$9:$A$504,Data_TOT_TWh!$B3567&amp;"200_"&amp;Data_TOT_TWh!$E3567,Data_IND_TWh!AA$9:AA$504)+SUMIF(Data_TER_TWh!$A$9:$A$504,Data_TOT_TWh!$B3567&amp;"300_"&amp;Data_TOT_TWh!$E3567,Data_TER_TWh!AA$9:AA$504)+SUMIF(Data_RES_TWh!$A$9:$A$1496,Data_TOT_TWh!$B3567&amp;"400_"&amp;Data_TOT_TWh!$E3567,Data_RES_TWh!AA$9:AA$1496)</f>
        <v>0</v>
      </c>
      <c r="AC3567" s="13"/>
      <c r="AE3567" s="13"/>
      <c r="AF3567" s="13">
        <f>SUMIF(Data_IND_TWh!$A$9:$A$504,Data_TOT_TWh!$B3567&amp;"200_"&amp;Data_TOT_TWh!$E3567,Data_IND_TWh!AF$9:AF$504)+SUMIF(Data_TER_TWh!$A$9:$A$504,Data_TOT_TWh!$B3567&amp;"300_"&amp;Data_TOT_TWh!$E3567,Data_TER_TWh!AF$9:AF$504)+SUMIF(Data_RES_TWh!$A$9:$A$1496,Data_TOT_TWh!$B3567&amp;"400_"&amp;Data_TOT_TWh!$E3567,Data_RES_TWh!AF$9:AF$1496)</f>
        <v>0</v>
      </c>
      <c r="AG3567" s="13">
        <f>SUMIF(Data_IND_TWh!$A$9:$A$504,Data_TOT_TWh!$B3567&amp;"200_"&amp;Data_TOT_TWh!$E3567,Data_IND_TWh!AG$9:AG$504)+SUMIF(Data_TER_TWh!$A$9:$A$504,Data_TOT_TWh!$B3567&amp;"300_"&amp;Data_TOT_TWh!$E3567,Data_TER_TWh!AG$9:AG$504)+SUMIF(Data_RES_TWh!$A$9:$A$1496,Data_TOT_TWh!$B3567&amp;"400_"&amp;Data_TOT_TWh!$E3567,Data_RES_TWh!AG$9:AG$1496)</f>
        <v>0</v>
      </c>
      <c r="AH3567" s="46">
        <f>SUMIF(Data_IND_TWh!$A$9:$A$504,Data_TOT_TWh!$B3567&amp;"200_"&amp;Data_TOT_TWh!$E3567,Data_IND_TWh!AH$9:AH$504)+SUMIF(Data_TER_TWh!$A$9:$A$504,Data_TOT_TWh!$B3567&amp;"300_"&amp;Data_TOT_TWh!$E3567,Data_TER_TWh!AH$9:AH$504)+SUMIF(Data_RES_TWh!$A$9:$A$1496,Data_TOT_TWh!$B3567&amp;"400_"&amp;Data_TOT_TWh!$E3567,Data_RES_TWh!AH$9:AH$1496)</f>
        <v>0</v>
      </c>
      <c r="AJ3567" s="13"/>
      <c r="AL3567" s="9"/>
      <c r="AM3567" s="87"/>
      <c r="AN3567" s="87"/>
    </row>
    <row r="3568" spans="12:40">
      <c r="L3568" s="46"/>
      <c r="M3568" s="46"/>
      <c r="O3568" s="47"/>
      <c r="P3568" s="46"/>
      <c r="Q3568" s="46"/>
      <c r="R3568" s="37"/>
      <c r="S3568" s="13"/>
      <c r="U3568" s="13"/>
      <c r="W3568" s="13"/>
      <c r="X3568" s="13">
        <f>SUMIF(Data_IND_TWh!$A$9:$A$504,Data_TOT_TWh!$B3568&amp;"200_"&amp;Data_TOT_TWh!$E3568,Data_IND_TWh!X$9:X$504)+SUMIF(Data_TER_TWh!$A$9:$A$504,Data_TOT_TWh!$B3568&amp;"300_"&amp;Data_TOT_TWh!$E3568,Data_TER_TWh!X$9:X$504)+SUMIF(Data_RES_TWh!$A$9:$A$1496,Data_TOT_TWh!$B3568&amp;"400_"&amp;Data_TOT_TWh!$E3568,Data_RES_TWh!X$9:X$1496)</f>
        <v>0</v>
      </c>
      <c r="Y3568" s="13">
        <f>SUMIF(Data_IND_TWh!$A$9:$A$504,Data_TOT_TWh!$B3568&amp;"200_"&amp;Data_TOT_TWh!$E3568,Data_IND_TWh!Y$9:Y$504)+SUMIF(Data_TER_TWh!$A$9:$A$504,Data_TOT_TWh!$B3568&amp;"300_"&amp;Data_TOT_TWh!$E3568,Data_TER_TWh!Y$9:Y$504)+SUMIF(Data_RES_TWh!$A$9:$A$1496,Data_TOT_TWh!$B3568&amp;"400_"&amp;Data_TOT_TWh!$E3568,Data_RES_TWh!Y$9:Y$1496)</f>
        <v>0</v>
      </c>
      <c r="Z3568" s="13">
        <f>SUMIF(Data_IND_TWh!$A$9:$A$504,Data_TOT_TWh!$B3568&amp;"200_"&amp;Data_TOT_TWh!$E3568,Data_IND_TWh!Z$9:Z$504)+SUMIF(Data_TER_TWh!$A$9:$A$504,Data_TOT_TWh!$B3568&amp;"300_"&amp;Data_TOT_TWh!$E3568,Data_TER_TWh!Z$9:Z$504)+SUMIF(Data_RES_TWh!$A$9:$A$1496,Data_TOT_TWh!$B3568&amp;"400_"&amp;Data_TOT_TWh!$E3568,Data_RES_TWh!Z$9:Z$1496)</f>
        <v>0</v>
      </c>
      <c r="AA3568" s="46">
        <f>SUMIF(Data_IND_TWh!$A$9:$A$504,Data_TOT_TWh!$B3568&amp;"200_"&amp;Data_TOT_TWh!$E3568,Data_IND_TWh!AA$9:AA$504)+SUMIF(Data_TER_TWh!$A$9:$A$504,Data_TOT_TWh!$B3568&amp;"300_"&amp;Data_TOT_TWh!$E3568,Data_TER_TWh!AA$9:AA$504)+SUMIF(Data_RES_TWh!$A$9:$A$1496,Data_TOT_TWh!$B3568&amp;"400_"&amp;Data_TOT_TWh!$E3568,Data_RES_TWh!AA$9:AA$1496)</f>
        <v>0</v>
      </c>
      <c r="AC3568" s="13"/>
      <c r="AE3568" s="13"/>
      <c r="AF3568" s="13">
        <f>SUMIF(Data_IND_TWh!$A$9:$A$504,Data_TOT_TWh!$B3568&amp;"200_"&amp;Data_TOT_TWh!$E3568,Data_IND_TWh!AF$9:AF$504)+SUMIF(Data_TER_TWh!$A$9:$A$504,Data_TOT_TWh!$B3568&amp;"300_"&amp;Data_TOT_TWh!$E3568,Data_TER_TWh!AF$9:AF$504)+SUMIF(Data_RES_TWh!$A$9:$A$1496,Data_TOT_TWh!$B3568&amp;"400_"&amp;Data_TOT_TWh!$E3568,Data_RES_TWh!AF$9:AF$1496)</f>
        <v>0</v>
      </c>
      <c r="AG3568" s="13">
        <f>SUMIF(Data_IND_TWh!$A$9:$A$504,Data_TOT_TWh!$B3568&amp;"200_"&amp;Data_TOT_TWh!$E3568,Data_IND_TWh!AG$9:AG$504)+SUMIF(Data_TER_TWh!$A$9:$A$504,Data_TOT_TWh!$B3568&amp;"300_"&amp;Data_TOT_TWh!$E3568,Data_TER_TWh!AG$9:AG$504)+SUMIF(Data_RES_TWh!$A$9:$A$1496,Data_TOT_TWh!$B3568&amp;"400_"&amp;Data_TOT_TWh!$E3568,Data_RES_TWh!AG$9:AG$1496)</f>
        <v>0</v>
      </c>
      <c r="AH3568" s="46">
        <f>SUMIF(Data_IND_TWh!$A$9:$A$504,Data_TOT_TWh!$B3568&amp;"200_"&amp;Data_TOT_TWh!$E3568,Data_IND_TWh!AH$9:AH$504)+SUMIF(Data_TER_TWh!$A$9:$A$504,Data_TOT_TWh!$B3568&amp;"300_"&amp;Data_TOT_TWh!$E3568,Data_TER_TWh!AH$9:AH$504)+SUMIF(Data_RES_TWh!$A$9:$A$1496,Data_TOT_TWh!$B3568&amp;"400_"&amp;Data_TOT_TWh!$E3568,Data_RES_TWh!AH$9:AH$1496)</f>
        <v>0</v>
      </c>
      <c r="AJ3568" s="13"/>
      <c r="AL3568" s="9"/>
      <c r="AM3568" s="87"/>
      <c r="AN3568" s="87"/>
    </row>
    <row r="3569" spans="12:40">
      <c r="L3569" s="46"/>
      <c r="M3569" s="46"/>
      <c r="O3569" s="47"/>
      <c r="P3569" s="46"/>
      <c r="Q3569" s="46"/>
      <c r="R3569" s="37"/>
      <c r="S3569" s="13"/>
      <c r="U3569" s="13"/>
      <c r="W3569" s="13"/>
      <c r="X3569" s="13">
        <f>SUMIF(Data_IND_TWh!$A$9:$A$504,Data_TOT_TWh!$B3569&amp;"200_"&amp;Data_TOT_TWh!$E3569,Data_IND_TWh!X$9:X$504)+SUMIF(Data_TER_TWh!$A$9:$A$504,Data_TOT_TWh!$B3569&amp;"300_"&amp;Data_TOT_TWh!$E3569,Data_TER_TWh!X$9:X$504)+SUMIF(Data_RES_TWh!$A$9:$A$1496,Data_TOT_TWh!$B3569&amp;"400_"&amp;Data_TOT_TWh!$E3569,Data_RES_TWh!X$9:X$1496)</f>
        <v>0</v>
      </c>
      <c r="Y3569" s="13">
        <f>SUMIF(Data_IND_TWh!$A$9:$A$504,Data_TOT_TWh!$B3569&amp;"200_"&amp;Data_TOT_TWh!$E3569,Data_IND_TWh!Y$9:Y$504)+SUMIF(Data_TER_TWh!$A$9:$A$504,Data_TOT_TWh!$B3569&amp;"300_"&amp;Data_TOT_TWh!$E3569,Data_TER_TWh!Y$9:Y$504)+SUMIF(Data_RES_TWh!$A$9:$A$1496,Data_TOT_TWh!$B3569&amp;"400_"&amp;Data_TOT_TWh!$E3569,Data_RES_TWh!Y$9:Y$1496)</f>
        <v>0</v>
      </c>
      <c r="Z3569" s="13">
        <f>SUMIF(Data_IND_TWh!$A$9:$A$504,Data_TOT_TWh!$B3569&amp;"200_"&amp;Data_TOT_TWh!$E3569,Data_IND_TWh!Z$9:Z$504)+SUMIF(Data_TER_TWh!$A$9:$A$504,Data_TOT_TWh!$B3569&amp;"300_"&amp;Data_TOT_TWh!$E3569,Data_TER_TWh!Z$9:Z$504)+SUMIF(Data_RES_TWh!$A$9:$A$1496,Data_TOT_TWh!$B3569&amp;"400_"&amp;Data_TOT_TWh!$E3569,Data_RES_TWh!Z$9:Z$1496)</f>
        <v>0</v>
      </c>
      <c r="AA3569" s="46">
        <f>SUMIF(Data_IND_TWh!$A$9:$A$504,Data_TOT_TWh!$B3569&amp;"200_"&amp;Data_TOT_TWh!$E3569,Data_IND_TWh!AA$9:AA$504)+SUMIF(Data_TER_TWh!$A$9:$A$504,Data_TOT_TWh!$B3569&amp;"300_"&amp;Data_TOT_TWh!$E3569,Data_TER_TWh!AA$9:AA$504)+SUMIF(Data_RES_TWh!$A$9:$A$1496,Data_TOT_TWh!$B3569&amp;"400_"&amp;Data_TOT_TWh!$E3569,Data_RES_TWh!AA$9:AA$1496)</f>
        <v>0</v>
      </c>
      <c r="AC3569" s="13"/>
      <c r="AE3569" s="13"/>
      <c r="AF3569" s="13">
        <f>SUMIF(Data_IND_TWh!$A$9:$A$504,Data_TOT_TWh!$B3569&amp;"200_"&amp;Data_TOT_TWh!$E3569,Data_IND_TWh!AF$9:AF$504)+SUMIF(Data_TER_TWh!$A$9:$A$504,Data_TOT_TWh!$B3569&amp;"300_"&amp;Data_TOT_TWh!$E3569,Data_TER_TWh!AF$9:AF$504)+SUMIF(Data_RES_TWh!$A$9:$A$1496,Data_TOT_TWh!$B3569&amp;"400_"&amp;Data_TOT_TWh!$E3569,Data_RES_TWh!AF$9:AF$1496)</f>
        <v>0</v>
      </c>
      <c r="AG3569" s="13">
        <f>SUMIF(Data_IND_TWh!$A$9:$A$504,Data_TOT_TWh!$B3569&amp;"200_"&amp;Data_TOT_TWh!$E3569,Data_IND_TWh!AG$9:AG$504)+SUMIF(Data_TER_TWh!$A$9:$A$504,Data_TOT_TWh!$B3569&amp;"300_"&amp;Data_TOT_TWh!$E3569,Data_TER_TWh!AG$9:AG$504)+SUMIF(Data_RES_TWh!$A$9:$A$1496,Data_TOT_TWh!$B3569&amp;"400_"&amp;Data_TOT_TWh!$E3569,Data_RES_TWh!AG$9:AG$1496)</f>
        <v>0</v>
      </c>
      <c r="AH3569" s="46">
        <f>SUMIF(Data_IND_TWh!$A$9:$A$504,Data_TOT_TWh!$B3569&amp;"200_"&amp;Data_TOT_TWh!$E3569,Data_IND_TWh!AH$9:AH$504)+SUMIF(Data_TER_TWh!$A$9:$A$504,Data_TOT_TWh!$B3569&amp;"300_"&amp;Data_TOT_TWh!$E3569,Data_TER_TWh!AH$9:AH$504)+SUMIF(Data_RES_TWh!$A$9:$A$1496,Data_TOT_TWh!$B3569&amp;"400_"&amp;Data_TOT_TWh!$E3569,Data_RES_TWh!AH$9:AH$1496)</f>
        <v>0</v>
      </c>
      <c r="AJ3569" s="13"/>
      <c r="AL3569" s="9"/>
      <c r="AM3569" s="87"/>
      <c r="AN3569" s="87"/>
    </row>
    <row r="3570" spans="12:40">
      <c r="L3570" s="46"/>
      <c r="M3570" s="46"/>
      <c r="O3570" s="47"/>
      <c r="P3570" s="46"/>
      <c r="Q3570" s="46"/>
      <c r="R3570" s="37"/>
      <c r="S3570" s="13"/>
      <c r="U3570" s="13"/>
      <c r="W3570" s="13"/>
      <c r="X3570" s="13">
        <f>SUMIF(Data_IND_TWh!$A$9:$A$504,Data_TOT_TWh!$B3570&amp;"200_"&amp;Data_TOT_TWh!$E3570,Data_IND_TWh!X$9:X$504)+SUMIF(Data_TER_TWh!$A$9:$A$504,Data_TOT_TWh!$B3570&amp;"300_"&amp;Data_TOT_TWh!$E3570,Data_TER_TWh!X$9:X$504)+SUMIF(Data_RES_TWh!$A$9:$A$1496,Data_TOT_TWh!$B3570&amp;"400_"&amp;Data_TOT_TWh!$E3570,Data_RES_TWh!X$9:X$1496)</f>
        <v>0</v>
      </c>
      <c r="Y3570" s="13">
        <f>SUMIF(Data_IND_TWh!$A$9:$A$504,Data_TOT_TWh!$B3570&amp;"200_"&amp;Data_TOT_TWh!$E3570,Data_IND_TWh!Y$9:Y$504)+SUMIF(Data_TER_TWh!$A$9:$A$504,Data_TOT_TWh!$B3570&amp;"300_"&amp;Data_TOT_TWh!$E3570,Data_TER_TWh!Y$9:Y$504)+SUMIF(Data_RES_TWh!$A$9:$A$1496,Data_TOT_TWh!$B3570&amp;"400_"&amp;Data_TOT_TWh!$E3570,Data_RES_TWh!Y$9:Y$1496)</f>
        <v>0</v>
      </c>
      <c r="Z3570" s="13">
        <f>SUMIF(Data_IND_TWh!$A$9:$A$504,Data_TOT_TWh!$B3570&amp;"200_"&amp;Data_TOT_TWh!$E3570,Data_IND_TWh!Z$9:Z$504)+SUMIF(Data_TER_TWh!$A$9:$A$504,Data_TOT_TWh!$B3570&amp;"300_"&amp;Data_TOT_TWh!$E3570,Data_TER_TWh!Z$9:Z$504)+SUMIF(Data_RES_TWh!$A$9:$A$1496,Data_TOT_TWh!$B3570&amp;"400_"&amp;Data_TOT_TWh!$E3570,Data_RES_TWh!Z$9:Z$1496)</f>
        <v>0</v>
      </c>
      <c r="AA3570" s="46">
        <f>SUMIF(Data_IND_TWh!$A$9:$A$504,Data_TOT_TWh!$B3570&amp;"200_"&amp;Data_TOT_TWh!$E3570,Data_IND_TWh!AA$9:AA$504)+SUMIF(Data_TER_TWh!$A$9:$A$504,Data_TOT_TWh!$B3570&amp;"300_"&amp;Data_TOT_TWh!$E3570,Data_TER_TWh!AA$9:AA$504)+SUMIF(Data_RES_TWh!$A$9:$A$1496,Data_TOT_TWh!$B3570&amp;"400_"&amp;Data_TOT_TWh!$E3570,Data_RES_TWh!AA$9:AA$1496)</f>
        <v>0</v>
      </c>
      <c r="AC3570" s="13"/>
      <c r="AE3570" s="13"/>
      <c r="AF3570" s="13">
        <f>SUMIF(Data_IND_TWh!$A$9:$A$504,Data_TOT_TWh!$B3570&amp;"200_"&amp;Data_TOT_TWh!$E3570,Data_IND_TWh!AF$9:AF$504)+SUMIF(Data_TER_TWh!$A$9:$A$504,Data_TOT_TWh!$B3570&amp;"300_"&amp;Data_TOT_TWh!$E3570,Data_TER_TWh!AF$9:AF$504)+SUMIF(Data_RES_TWh!$A$9:$A$1496,Data_TOT_TWh!$B3570&amp;"400_"&amp;Data_TOT_TWh!$E3570,Data_RES_TWh!AF$9:AF$1496)</f>
        <v>0</v>
      </c>
      <c r="AG3570" s="13">
        <f>SUMIF(Data_IND_TWh!$A$9:$A$504,Data_TOT_TWh!$B3570&amp;"200_"&amp;Data_TOT_TWh!$E3570,Data_IND_TWh!AG$9:AG$504)+SUMIF(Data_TER_TWh!$A$9:$A$504,Data_TOT_TWh!$B3570&amp;"300_"&amp;Data_TOT_TWh!$E3570,Data_TER_TWh!AG$9:AG$504)+SUMIF(Data_RES_TWh!$A$9:$A$1496,Data_TOT_TWh!$B3570&amp;"400_"&amp;Data_TOT_TWh!$E3570,Data_RES_TWh!AG$9:AG$1496)</f>
        <v>0</v>
      </c>
      <c r="AH3570" s="46">
        <f>SUMIF(Data_IND_TWh!$A$9:$A$504,Data_TOT_TWh!$B3570&amp;"200_"&amp;Data_TOT_TWh!$E3570,Data_IND_TWh!AH$9:AH$504)+SUMIF(Data_TER_TWh!$A$9:$A$504,Data_TOT_TWh!$B3570&amp;"300_"&amp;Data_TOT_TWh!$E3570,Data_TER_TWh!AH$9:AH$504)+SUMIF(Data_RES_TWh!$A$9:$A$1496,Data_TOT_TWh!$B3570&amp;"400_"&amp;Data_TOT_TWh!$E3570,Data_RES_TWh!AH$9:AH$1496)</f>
        <v>0</v>
      </c>
      <c r="AJ3570" s="13"/>
      <c r="AL3570" s="9"/>
      <c r="AM3570" s="87"/>
      <c r="AN3570" s="87"/>
    </row>
    <row r="3571" spans="12:40">
      <c r="L3571" s="46"/>
      <c r="M3571" s="46"/>
      <c r="O3571" s="47"/>
      <c r="P3571" s="46"/>
      <c r="Q3571" s="46"/>
      <c r="R3571" s="37"/>
      <c r="S3571" s="13"/>
      <c r="U3571" s="13"/>
      <c r="W3571" s="13"/>
      <c r="X3571" s="13">
        <f>SUMIF(Data_IND_TWh!$A$9:$A$504,Data_TOT_TWh!$B3571&amp;"200_"&amp;Data_TOT_TWh!$E3571,Data_IND_TWh!X$9:X$504)+SUMIF(Data_TER_TWh!$A$9:$A$504,Data_TOT_TWh!$B3571&amp;"300_"&amp;Data_TOT_TWh!$E3571,Data_TER_TWh!X$9:X$504)+SUMIF(Data_RES_TWh!$A$9:$A$1496,Data_TOT_TWh!$B3571&amp;"400_"&amp;Data_TOT_TWh!$E3571,Data_RES_TWh!X$9:X$1496)</f>
        <v>0</v>
      </c>
      <c r="Y3571" s="13">
        <f>SUMIF(Data_IND_TWh!$A$9:$A$504,Data_TOT_TWh!$B3571&amp;"200_"&amp;Data_TOT_TWh!$E3571,Data_IND_TWh!Y$9:Y$504)+SUMIF(Data_TER_TWh!$A$9:$A$504,Data_TOT_TWh!$B3571&amp;"300_"&amp;Data_TOT_TWh!$E3571,Data_TER_TWh!Y$9:Y$504)+SUMIF(Data_RES_TWh!$A$9:$A$1496,Data_TOT_TWh!$B3571&amp;"400_"&amp;Data_TOT_TWh!$E3571,Data_RES_TWh!Y$9:Y$1496)</f>
        <v>0</v>
      </c>
      <c r="Z3571" s="13">
        <f>SUMIF(Data_IND_TWh!$A$9:$A$504,Data_TOT_TWh!$B3571&amp;"200_"&amp;Data_TOT_TWh!$E3571,Data_IND_TWh!Z$9:Z$504)+SUMIF(Data_TER_TWh!$A$9:$A$504,Data_TOT_TWh!$B3571&amp;"300_"&amp;Data_TOT_TWh!$E3571,Data_TER_TWh!Z$9:Z$504)+SUMIF(Data_RES_TWh!$A$9:$A$1496,Data_TOT_TWh!$B3571&amp;"400_"&amp;Data_TOT_TWh!$E3571,Data_RES_TWh!Z$9:Z$1496)</f>
        <v>0</v>
      </c>
      <c r="AA3571" s="46">
        <f>SUMIF(Data_IND_TWh!$A$9:$A$504,Data_TOT_TWh!$B3571&amp;"200_"&amp;Data_TOT_TWh!$E3571,Data_IND_TWh!AA$9:AA$504)+SUMIF(Data_TER_TWh!$A$9:$A$504,Data_TOT_TWh!$B3571&amp;"300_"&amp;Data_TOT_TWh!$E3571,Data_TER_TWh!AA$9:AA$504)+SUMIF(Data_RES_TWh!$A$9:$A$1496,Data_TOT_TWh!$B3571&amp;"400_"&amp;Data_TOT_TWh!$E3571,Data_RES_TWh!AA$9:AA$1496)</f>
        <v>0</v>
      </c>
      <c r="AC3571" s="13"/>
      <c r="AE3571" s="13"/>
      <c r="AF3571" s="13">
        <f>SUMIF(Data_IND_TWh!$A$9:$A$504,Data_TOT_TWh!$B3571&amp;"200_"&amp;Data_TOT_TWh!$E3571,Data_IND_TWh!AF$9:AF$504)+SUMIF(Data_TER_TWh!$A$9:$A$504,Data_TOT_TWh!$B3571&amp;"300_"&amp;Data_TOT_TWh!$E3571,Data_TER_TWh!AF$9:AF$504)+SUMIF(Data_RES_TWh!$A$9:$A$1496,Data_TOT_TWh!$B3571&amp;"400_"&amp;Data_TOT_TWh!$E3571,Data_RES_TWh!AF$9:AF$1496)</f>
        <v>0</v>
      </c>
      <c r="AG3571" s="13">
        <f>SUMIF(Data_IND_TWh!$A$9:$A$504,Data_TOT_TWh!$B3571&amp;"200_"&amp;Data_TOT_TWh!$E3571,Data_IND_TWh!AG$9:AG$504)+SUMIF(Data_TER_TWh!$A$9:$A$504,Data_TOT_TWh!$B3571&amp;"300_"&amp;Data_TOT_TWh!$E3571,Data_TER_TWh!AG$9:AG$504)+SUMIF(Data_RES_TWh!$A$9:$A$1496,Data_TOT_TWh!$B3571&amp;"400_"&amp;Data_TOT_TWh!$E3571,Data_RES_TWh!AG$9:AG$1496)</f>
        <v>0</v>
      </c>
      <c r="AH3571" s="46">
        <f>SUMIF(Data_IND_TWh!$A$9:$A$504,Data_TOT_TWh!$B3571&amp;"200_"&amp;Data_TOT_TWh!$E3571,Data_IND_TWh!AH$9:AH$504)+SUMIF(Data_TER_TWh!$A$9:$A$504,Data_TOT_TWh!$B3571&amp;"300_"&amp;Data_TOT_TWh!$E3571,Data_TER_TWh!AH$9:AH$504)+SUMIF(Data_RES_TWh!$A$9:$A$1496,Data_TOT_TWh!$B3571&amp;"400_"&amp;Data_TOT_TWh!$E3571,Data_RES_TWh!AH$9:AH$1496)</f>
        <v>0</v>
      </c>
      <c r="AJ3571" s="13"/>
      <c r="AL3571" s="9"/>
      <c r="AM3571" s="87"/>
      <c r="AN3571" s="87"/>
    </row>
    <row r="3572" spans="12:40">
      <c r="L3572" s="46"/>
      <c r="M3572" s="46"/>
      <c r="O3572" s="47"/>
      <c r="P3572" s="46"/>
      <c r="Q3572" s="46"/>
      <c r="R3572" s="37"/>
      <c r="S3572" s="13"/>
      <c r="U3572" s="13"/>
      <c r="W3572" s="13"/>
      <c r="X3572" s="13">
        <f>SUMIF(Data_IND_TWh!$A$9:$A$504,Data_TOT_TWh!$B3572&amp;"200_"&amp;Data_TOT_TWh!$E3572,Data_IND_TWh!X$9:X$504)+SUMIF(Data_TER_TWh!$A$9:$A$504,Data_TOT_TWh!$B3572&amp;"300_"&amp;Data_TOT_TWh!$E3572,Data_TER_TWh!X$9:X$504)+SUMIF(Data_RES_TWh!$A$9:$A$1496,Data_TOT_TWh!$B3572&amp;"400_"&amp;Data_TOT_TWh!$E3572,Data_RES_TWh!X$9:X$1496)</f>
        <v>0</v>
      </c>
      <c r="Y3572" s="13">
        <f>SUMIF(Data_IND_TWh!$A$9:$A$504,Data_TOT_TWh!$B3572&amp;"200_"&amp;Data_TOT_TWh!$E3572,Data_IND_TWh!Y$9:Y$504)+SUMIF(Data_TER_TWh!$A$9:$A$504,Data_TOT_TWh!$B3572&amp;"300_"&amp;Data_TOT_TWh!$E3572,Data_TER_TWh!Y$9:Y$504)+SUMIF(Data_RES_TWh!$A$9:$A$1496,Data_TOT_TWh!$B3572&amp;"400_"&amp;Data_TOT_TWh!$E3572,Data_RES_TWh!Y$9:Y$1496)</f>
        <v>0</v>
      </c>
      <c r="Z3572" s="13">
        <f>SUMIF(Data_IND_TWh!$A$9:$A$504,Data_TOT_TWh!$B3572&amp;"200_"&amp;Data_TOT_TWh!$E3572,Data_IND_TWh!Z$9:Z$504)+SUMIF(Data_TER_TWh!$A$9:$A$504,Data_TOT_TWh!$B3572&amp;"300_"&amp;Data_TOT_TWh!$E3572,Data_TER_TWh!Z$9:Z$504)+SUMIF(Data_RES_TWh!$A$9:$A$1496,Data_TOT_TWh!$B3572&amp;"400_"&amp;Data_TOT_TWh!$E3572,Data_RES_TWh!Z$9:Z$1496)</f>
        <v>0</v>
      </c>
      <c r="AA3572" s="46">
        <f>SUMIF(Data_IND_TWh!$A$9:$A$504,Data_TOT_TWh!$B3572&amp;"200_"&amp;Data_TOT_TWh!$E3572,Data_IND_TWh!AA$9:AA$504)+SUMIF(Data_TER_TWh!$A$9:$A$504,Data_TOT_TWh!$B3572&amp;"300_"&amp;Data_TOT_TWh!$E3572,Data_TER_TWh!AA$9:AA$504)+SUMIF(Data_RES_TWh!$A$9:$A$1496,Data_TOT_TWh!$B3572&amp;"400_"&amp;Data_TOT_TWh!$E3572,Data_RES_TWh!AA$9:AA$1496)</f>
        <v>0</v>
      </c>
      <c r="AC3572" s="13"/>
      <c r="AE3572" s="13"/>
      <c r="AF3572" s="13">
        <f>SUMIF(Data_IND_TWh!$A$9:$A$504,Data_TOT_TWh!$B3572&amp;"200_"&amp;Data_TOT_TWh!$E3572,Data_IND_TWh!AF$9:AF$504)+SUMIF(Data_TER_TWh!$A$9:$A$504,Data_TOT_TWh!$B3572&amp;"300_"&amp;Data_TOT_TWh!$E3572,Data_TER_TWh!AF$9:AF$504)+SUMIF(Data_RES_TWh!$A$9:$A$1496,Data_TOT_TWh!$B3572&amp;"400_"&amp;Data_TOT_TWh!$E3572,Data_RES_TWh!AF$9:AF$1496)</f>
        <v>0</v>
      </c>
      <c r="AG3572" s="13">
        <f>SUMIF(Data_IND_TWh!$A$9:$A$504,Data_TOT_TWh!$B3572&amp;"200_"&amp;Data_TOT_TWh!$E3572,Data_IND_TWh!AG$9:AG$504)+SUMIF(Data_TER_TWh!$A$9:$A$504,Data_TOT_TWh!$B3572&amp;"300_"&amp;Data_TOT_TWh!$E3572,Data_TER_TWh!AG$9:AG$504)+SUMIF(Data_RES_TWh!$A$9:$A$1496,Data_TOT_TWh!$B3572&amp;"400_"&amp;Data_TOT_TWh!$E3572,Data_RES_TWh!AG$9:AG$1496)</f>
        <v>0</v>
      </c>
      <c r="AH3572" s="46">
        <f>SUMIF(Data_IND_TWh!$A$9:$A$504,Data_TOT_TWh!$B3572&amp;"200_"&amp;Data_TOT_TWh!$E3572,Data_IND_TWh!AH$9:AH$504)+SUMIF(Data_TER_TWh!$A$9:$A$504,Data_TOT_TWh!$B3572&amp;"300_"&amp;Data_TOT_TWh!$E3572,Data_TER_TWh!AH$9:AH$504)+SUMIF(Data_RES_TWh!$A$9:$A$1496,Data_TOT_TWh!$B3572&amp;"400_"&amp;Data_TOT_TWh!$E3572,Data_RES_TWh!AH$9:AH$1496)</f>
        <v>0</v>
      </c>
      <c r="AJ3572" s="13"/>
      <c r="AL3572" s="9"/>
      <c r="AM3572" s="87"/>
      <c r="AN3572" s="87"/>
    </row>
    <row r="3573" spans="12:40">
      <c r="L3573" s="46"/>
      <c r="M3573" s="46"/>
      <c r="O3573" s="47"/>
      <c r="P3573" s="46"/>
      <c r="Q3573" s="46"/>
      <c r="R3573" s="37"/>
      <c r="S3573" s="13"/>
      <c r="U3573" s="13"/>
      <c r="W3573" s="13"/>
      <c r="X3573" s="13">
        <f>SUMIF(Data_IND_TWh!$A$9:$A$504,Data_TOT_TWh!$B3573&amp;"200_"&amp;Data_TOT_TWh!$E3573,Data_IND_TWh!X$9:X$504)+SUMIF(Data_TER_TWh!$A$9:$A$504,Data_TOT_TWh!$B3573&amp;"300_"&amp;Data_TOT_TWh!$E3573,Data_TER_TWh!X$9:X$504)+SUMIF(Data_RES_TWh!$A$9:$A$1496,Data_TOT_TWh!$B3573&amp;"400_"&amp;Data_TOT_TWh!$E3573,Data_RES_TWh!X$9:X$1496)</f>
        <v>0</v>
      </c>
      <c r="Y3573" s="13">
        <f>SUMIF(Data_IND_TWh!$A$9:$A$504,Data_TOT_TWh!$B3573&amp;"200_"&amp;Data_TOT_TWh!$E3573,Data_IND_TWh!Y$9:Y$504)+SUMIF(Data_TER_TWh!$A$9:$A$504,Data_TOT_TWh!$B3573&amp;"300_"&amp;Data_TOT_TWh!$E3573,Data_TER_TWh!Y$9:Y$504)+SUMIF(Data_RES_TWh!$A$9:$A$1496,Data_TOT_TWh!$B3573&amp;"400_"&amp;Data_TOT_TWh!$E3573,Data_RES_TWh!Y$9:Y$1496)</f>
        <v>0</v>
      </c>
      <c r="Z3573" s="13">
        <f>SUMIF(Data_IND_TWh!$A$9:$A$504,Data_TOT_TWh!$B3573&amp;"200_"&amp;Data_TOT_TWh!$E3573,Data_IND_TWh!Z$9:Z$504)+SUMIF(Data_TER_TWh!$A$9:$A$504,Data_TOT_TWh!$B3573&amp;"300_"&amp;Data_TOT_TWh!$E3573,Data_TER_TWh!Z$9:Z$504)+SUMIF(Data_RES_TWh!$A$9:$A$1496,Data_TOT_TWh!$B3573&amp;"400_"&amp;Data_TOT_TWh!$E3573,Data_RES_TWh!Z$9:Z$1496)</f>
        <v>0</v>
      </c>
      <c r="AA3573" s="46">
        <f>SUMIF(Data_IND_TWh!$A$9:$A$504,Data_TOT_TWh!$B3573&amp;"200_"&amp;Data_TOT_TWh!$E3573,Data_IND_TWh!AA$9:AA$504)+SUMIF(Data_TER_TWh!$A$9:$A$504,Data_TOT_TWh!$B3573&amp;"300_"&amp;Data_TOT_TWh!$E3573,Data_TER_TWh!AA$9:AA$504)+SUMIF(Data_RES_TWh!$A$9:$A$1496,Data_TOT_TWh!$B3573&amp;"400_"&amp;Data_TOT_TWh!$E3573,Data_RES_TWh!AA$9:AA$1496)</f>
        <v>0</v>
      </c>
      <c r="AC3573" s="13"/>
      <c r="AE3573" s="13"/>
      <c r="AF3573" s="13">
        <f>SUMIF(Data_IND_TWh!$A$9:$A$504,Data_TOT_TWh!$B3573&amp;"200_"&amp;Data_TOT_TWh!$E3573,Data_IND_TWh!AF$9:AF$504)+SUMIF(Data_TER_TWh!$A$9:$A$504,Data_TOT_TWh!$B3573&amp;"300_"&amp;Data_TOT_TWh!$E3573,Data_TER_TWh!AF$9:AF$504)+SUMIF(Data_RES_TWh!$A$9:$A$1496,Data_TOT_TWh!$B3573&amp;"400_"&amp;Data_TOT_TWh!$E3573,Data_RES_TWh!AF$9:AF$1496)</f>
        <v>0</v>
      </c>
      <c r="AG3573" s="13">
        <f>SUMIF(Data_IND_TWh!$A$9:$A$504,Data_TOT_TWh!$B3573&amp;"200_"&amp;Data_TOT_TWh!$E3573,Data_IND_TWh!AG$9:AG$504)+SUMIF(Data_TER_TWh!$A$9:$A$504,Data_TOT_TWh!$B3573&amp;"300_"&amp;Data_TOT_TWh!$E3573,Data_TER_TWh!AG$9:AG$504)+SUMIF(Data_RES_TWh!$A$9:$A$1496,Data_TOT_TWh!$B3573&amp;"400_"&amp;Data_TOT_TWh!$E3573,Data_RES_TWh!AG$9:AG$1496)</f>
        <v>0</v>
      </c>
      <c r="AH3573" s="46">
        <f>SUMIF(Data_IND_TWh!$A$9:$A$504,Data_TOT_TWh!$B3573&amp;"200_"&amp;Data_TOT_TWh!$E3573,Data_IND_TWh!AH$9:AH$504)+SUMIF(Data_TER_TWh!$A$9:$A$504,Data_TOT_TWh!$B3573&amp;"300_"&amp;Data_TOT_TWh!$E3573,Data_TER_TWh!AH$9:AH$504)+SUMIF(Data_RES_TWh!$A$9:$A$1496,Data_TOT_TWh!$B3573&amp;"400_"&amp;Data_TOT_TWh!$E3573,Data_RES_TWh!AH$9:AH$1496)</f>
        <v>0</v>
      </c>
      <c r="AJ3573" s="13"/>
      <c r="AL3573" s="9"/>
      <c r="AM3573" s="87"/>
      <c r="AN3573" s="87"/>
    </row>
    <row r="3574" spans="12:40">
      <c r="L3574" s="46"/>
      <c r="M3574" s="46"/>
      <c r="O3574" s="47"/>
      <c r="P3574" s="46"/>
      <c r="Q3574" s="46"/>
      <c r="R3574" s="37"/>
      <c r="S3574" s="13"/>
      <c r="U3574" s="13"/>
      <c r="W3574" s="13"/>
      <c r="X3574" s="13">
        <f>SUMIF(Data_IND_TWh!$A$9:$A$504,Data_TOT_TWh!$B3574&amp;"200_"&amp;Data_TOT_TWh!$E3574,Data_IND_TWh!X$9:X$504)+SUMIF(Data_TER_TWh!$A$9:$A$504,Data_TOT_TWh!$B3574&amp;"300_"&amp;Data_TOT_TWh!$E3574,Data_TER_TWh!X$9:X$504)+SUMIF(Data_RES_TWh!$A$9:$A$1496,Data_TOT_TWh!$B3574&amp;"400_"&amp;Data_TOT_TWh!$E3574,Data_RES_TWh!X$9:X$1496)</f>
        <v>0</v>
      </c>
      <c r="Y3574" s="13">
        <f>SUMIF(Data_IND_TWh!$A$9:$A$504,Data_TOT_TWh!$B3574&amp;"200_"&amp;Data_TOT_TWh!$E3574,Data_IND_TWh!Y$9:Y$504)+SUMIF(Data_TER_TWh!$A$9:$A$504,Data_TOT_TWh!$B3574&amp;"300_"&amp;Data_TOT_TWh!$E3574,Data_TER_TWh!Y$9:Y$504)+SUMIF(Data_RES_TWh!$A$9:$A$1496,Data_TOT_TWh!$B3574&amp;"400_"&amp;Data_TOT_TWh!$E3574,Data_RES_TWh!Y$9:Y$1496)</f>
        <v>0</v>
      </c>
      <c r="Z3574" s="13">
        <f>SUMIF(Data_IND_TWh!$A$9:$A$504,Data_TOT_TWh!$B3574&amp;"200_"&amp;Data_TOT_TWh!$E3574,Data_IND_TWh!Z$9:Z$504)+SUMIF(Data_TER_TWh!$A$9:$A$504,Data_TOT_TWh!$B3574&amp;"300_"&amp;Data_TOT_TWh!$E3574,Data_TER_TWh!Z$9:Z$504)+SUMIF(Data_RES_TWh!$A$9:$A$1496,Data_TOT_TWh!$B3574&amp;"400_"&amp;Data_TOT_TWh!$E3574,Data_RES_TWh!Z$9:Z$1496)</f>
        <v>0</v>
      </c>
      <c r="AA3574" s="46">
        <f>SUMIF(Data_IND_TWh!$A$9:$A$504,Data_TOT_TWh!$B3574&amp;"200_"&amp;Data_TOT_TWh!$E3574,Data_IND_TWh!AA$9:AA$504)+SUMIF(Data_TER_TWh!$A$9:$A$504,Data_TOT_TWh!$B3574&amp;"300_"&amp;Data_TOT_TWh!$E3574,Data_TER_TWh!AA$9:AA$504)+SUMIF(Data_RES_TWh!$A$9:$A$1496,Data_TOT_TWh!$B3574&amp;"400_"&amp;Data_TOT_TWh!$E3574,Data_RES_TWh!AA$9:AA$1496)</f>
        <v>0</v>
      </c>
      <c r="AC3574" s="13"/>
      <c r="AE3574" s="13"/>
      <c r="AF3574" s="13">
        <f>SUMIF(Data_IND_TWh!$A$9:$A$504,Data_TOT_TWh!$B3574&amp;"200_"&amp;Data_TOT_TWh!$E3574,Data_IND_TWh!AF$9:AF$504)+SUMIF(Data_TER_TWh!$A$9:$A$504,Data_TOT_TWh!$B3574&amp;"300_"&amp;Data_TOT_TWh!$E3574,Data_TER_TWh!AF$9:AF$504)+SUMIF(Data_RES_TWh!$A$9:$A$1496,Data_TOT_TWh!$B3574&amp;"400_"&amp;Data_TOT_TWh!$E3574,Data_RES_TWh!AF$9:AF$1496)</f>
        <v>0</v>
      </c>
      <c r="AG3574" s="13">
        <f>SUMIF(Data_IND_TWh!$A$9:$A$504,Data_TOT_TWh!$B3574&amp;"200_"&amp;Data_TOT_TWh!$E3574,Data_IND_TWh!AG$9:AG$504)+SUMIF(Data_TER_TWh!$A$9:$A$504,Data_TOT_TWh!$B3574&amp;"300_"&amp;Data_TOT_TWh!$E3574,Data_TER_TWh!AG$9:AG$504)+SUMIF(Data_RES_TWh!$A$9:$A$1496,Data_TOT_TWh!$B3574&amp;"400_"&amp;Data_TOT_TWh!$E3574,Data_RES_TWh!AG$9:AG$1496)</f>
        <v>0</v>
      </c>
      <c r="AH3574" s="46">
        <f>SUMIF(Data_IND_TWh!$A$9:$A$504,Data_TOT_TWh!$B3574&amp;"200_"&amp;Data_TOT_TWh!$E3574,Data_IND_TWh!AH$9:AH$504)+SUMIF(Data_TER_TWh!$A$9:$A$504,Data_TOT_TWh!$B3574&amp;"300_"&amp;Data_TOT_TWh!$E3574,Data_TER_TWh!AH$9:AH$504)+SUMIF(Data_RES_TWh!$A$9:$A$1496,Data_TOT_TWh!$B3574&amp;"400_"&amp;Data_TOT_TWh!$E3574,Data_RES_TWh!AH$9:AH$1496)</f>
        <v>0</v>
      </c>
      <c r="AJ3574" s="13"/>
      <c r="AL3574" s="9"/>
      <c r="AM3574" s="87"/>
      <c r="AN3574" s="87"/>
    </row>
    <row r="3575" spans="12:40">
      <c r="L3575" s="46"/>
      <c r="M3575" s="46"/>
      <c r="O3575" s="47"/>
      <c r="P3575" s="46"/>
      <c r="Q3575" s="46"/>
      <c r="R3575" s="37"/>
      <c r="S3575" s="13"/>
      <c r="U3575" s="13"/>
      <c r="W3575" s="13"/>
      <c r="X3575" s="13">
        <f>SUMIF(Data_IND_TWh!$A$9:$A$504,Data_TOT_TWh!$B3575&amp;"200_"&amp;Data_TOT_TWh!$E3575,Data_IND_TWh!X$9:X$504)+SUMIF(Data_TER_TWh!$A$9:$A$504,Data_TOT_TWh!$B3575&amp;"300_"&amp;Data_TOT_TWh!$E3575,Data_TER_TWh!X$9:X$504)+SUMIF(Data_RES_TWh!$A$9:$A$1496,Data_TOT_TWh!$B3575&amp;"400_"&amp;Data_TOT_TWh!$E3575,Data_RES_TWh!X$9:X$1496)</f>
        <v>0</v>
      </c>
      <c r="Y3575" s="13">
        <f>SUMIF(Data_IND_TWh!$A$9:$A$504,Data_TOT_TWh!$B3575&amp;"200_"&amp;Data_TOT_TWh!$E3575,Data_IND_TWh!Y$9:Y$504)+SUMIF(Data_TER_TWh!$A$9:$A$504,Data_TOT_TWh!$B3575&amp;"300_"&amp;Data_TOT_TWh!$E3575,Data_TER_TWh!Y$9:Y$504)+SUMIF(Data_RES_TWh!$A$9:$A$1496,Data_TOT_TWh!$B3575&amp;"400_"&amp;Data_TOT_TWh!$E3575,Data_RES_TWh!Y$9:Y$1496)</f>
        <v>0</v>
      </c>
      <c r="Z3575" s="13">
        <f>SUMIF(Data_IND_TWh!$A$9:$A$504,Data_TOT_TWh!$B3575&amp;"200_"&amp;Data_TOT_TWh!$E3575,Data_IND_TWh!Z$9:Z$504)+SUMIF(Data_TER_TWh!$A$9:$A$504,Data_TOT_TWh!$B3575&amp;"300_"&amp;Data_TOT_TWh!$E3575,Data_TER_TWh!Z$9:Z$504)+SUMIF(Data_RES_TWh!$A$9:$A$1496,Data_TOT_TWh!$B3575&amp;"400_"&amp;Data_TOT_TWh!$E3575,Data_RES_TWh!Z$9:Z$1496)</f>
        <v>0</v>
      </c>
      <c r="AA3575" s="46">
        <f>SUMIF(Data_IND_TWh!$A$9:$A$504,Data_TOT_TWh!$B3575&amp;"200_"&amp;Data_TOT_TWh!$E3575,Data_IND_TWh!AA$9:AA$504)+SUMIF(Data_TER_TWh!$A$9:$A$504,Data_TOT_TWh!$B3575&amp;"300_"&amp;Data_TOT_TWh!$E3575,Data_TER_TWh!AA$9:AA$504)+SUMIF(Data_RES_TWh!$A$9:$A$1496,Data_TOT_TWh!$B3575&amp;"400_"&amp;Data_TOT_TWh!$E3575,Data_RES_TWh!AA$9:AA$1496)</f>
        <v>0</v>
      </c>
      <c r="AC3575" s="13"/>
      <c r="AE3575" s="13"/>
      <c r="AF3575" s="13">
        <f>SUMIF(Data_IND_TWh!$A$9:$A$504,Data_TOT_TWh!$B3575&amp;"200_"&amp;Data_TOT_TWh!$E3575,Data_IND_TWh!AF$9:AF$504)+SUMIF(Data_TER_TWh!$A$9:$A$504,Data_TOT_TWh!$B3575&amp;"300_"&amp;Data_TOT_TWh!$E3575,Data_TER_TWh!AF$9:AF$504)+SUMIF(Data_RES_TWh!$A$9:$A$1496,Data_TOT_TWh!$B3575&amp;"400_"&amp;Data_TOT_TWh!$E3575,Data_RES_TWh!AF$9:AF$1496)</f>
        <v>0</v>
      </c>
      <c r="AG3575" s="13">
        <f>SUMIF(Data_IND_TWh!$A$9:$A$504,Data_TOT_TWh!$B3575&amp;"200_"&amp;Data_TOT_TWh!$E3575,Data_IND_TWh!AG$9:AG$504)+SUMIF(Data_TER_TWh!$A$9:$A$504,Data_TOT_TWh!$B3575&amp;"300_"&amp;Data_TOT_TWh!$E3575,Data_TER_TWh!AG$9:AG$504)+SUMIF(Data_RES_TWh!$A$9:$A$1496,Data_TOT_TWh!$B3575&amp;"400_"&amp;Data_TOT_TWh!$E3575,Data_RES_TWh!AG$9:AG$1496)</f>
        <v>0</v>
      </c>
      <c r="AH3575" s="46">
        <f>SUMIF(Data_IND_TWh!$A$9:$A$504,Data_TOT_TWh!$B3575&amp;"200_"&amp;Data_TOT_TWh!$E3575,Data_IND_TWh!AH$9:AH$504)+SUMIF(Data_TER_TWh!$A$9:$A$504,Data_TOT_TWh!$B3575&amp;"300_"&amp;Data_TOT_TWh!$E3575,Data_TER_TWh!AH$9:AH$504)+SUMIF(Data_RES_TWh!$A$9:$A$1496,Data_TOT_TWh!$B3575&amp;"400_"&amp;Data_TOT_TWh!$E3575,Data_RES_TWh!AH$9:AH$1496)</f>
        <v>0</v>
      </c>
      <c r="AJ3575" s="13"/>
      <c r="AL3575" s="9"/>
      <c r="AM3575" s="87"/>
      <c r="AN3575" s="87"/>
    </row>
    <row r="3576" spans="12:40">
      <c r="L3576" s="46"/>
      <c r="M3576" s="46"/>
      <c r="O3576" s="47"/>
      <c r="P3576" s="46"/>
      <c r="Q3576" s="46"/>
      <c r="R3576" s="37"/>
      <c r="S3576" s="13"/>
      <c r="U3576" s="13"/>
      <c r="W3576" s="13"/>
      <c r="X3576" s="13">
        <f>SUMIF(Data_IND_TWh!$A$9:$A$504,Data_TOT_TWh!$B3576&amp;"200_"&amp;Data_TOT_TWh!$E3576,Data_IND_TWh!X$9:X$504)+SUMIF(Data_TER_TWh!$A$9:$A$504,Data_TOT_TWh!$B3576&amp;"300_"&amp;Data_TOT_TWh!$E3576,Data_TER_TWh!X$9:X$504)+SUMIF(Data_RES_TWh!$A$9:$A$1496,Data_TOT_TWh!$B3576&amp;"400_"&amp;Data_TOT_TWh!$E3576,Data_RES_TWh!X$9:X$1496)</f>
        <v>0</v>
      </c>
      <c r="Y3576" s="13">
        <f>SUMIF(Data_IND_TWh!$A$9:$A$504,Data_TOT_TWh!$B3576&amp;"200_"&amp;Data_TOT_TWh!$E3576,Data_IND_TWh!Y$9:Y$504)+SUMIF(Data_TER_TWh!$A$9:$A$504,Data_TOT_TWh!$B3576&amp;"300_"&amp;Data_TOT_TWh!$E3576,Data_TER_TWh!Y$9:Y$504)+SUMIF(Data_RES_TWh!$A$9:$A$1496,Data_TOT_TWh!$B3576&amp;"400_"&amp;Data_TOT_TWh!$E3576,Data_RES_TWh!Y$9:Y$1496)</f>
        <v>0</v>
      </c>
      <c r="Z3576" s="13">
        <f>SUMIF(Data_IND_TWh!$A$9:$A$504,Data_TOT_TWh!$B3576&amp;"200_"&amp;Data_TOT_TWh!$E3576,Data_IND_TWh!Z$9:Z$504)+SUMIF(Data_TER_TWh!$A$9:$A$504,Data_TOT_TWh!$B3576&amp;"300_"&amp;Data_TOT_TWh!$E3576,Data_TER_TWh!Z$9:Z$504)+SUMIF(Data_RES_TWh!$A$9:$A$1496,Data_TOT_TWh!$B3576&amp;"400_"&amp;Data_TOT_TWh!$E3576,Data_RES_TWh!Z$9:Z$1496)</f>
        <v>0</v>
      </c>
      <c r="AA3576" s="46">
        <f>SUMIF(Data_IND_TWh!$A$9:$A$504,Data_TOT_TWh!$B3576&amp;"200_"&amp;Data_TOT_TWh!$E3576,Data_IND_TWh!AA$9:AA$504)+SUMIF(Data_TER_TWh!$A$9:$A$504,Data_TOT_TWh!$B3576&amp;"300_"&amp;Data_TOT_TWh!$E3576,Data_TER_TWh!AA$9:AA$504)+SUMIF(Data_RES_TWh!$A$9:$A$1496,Data_TOT_TWh!$B3576&amp;"400_"&amp;Data_TOT_TWh!$E3576,Data_RES_TWh!AA$9:AA$1496)</f>
        <v>0</v>
      </c>
      <c r="AC3576" s="13"/>
      <c r="AE3576" s="13"/>
      <c r="AF3576" s="13">
        <f>SUMIF(Data_IND_TWh!$A$9:$A$504,Data_TOT_TWh!$B3576&amp;"200_"&amp;Data_TOT_TWh!$E3576,Data_IND_TWh!AF$9:AF$504)+SUMIF(Data_TER_TWh!$A$9:$A$504,Data_TOT_TWh!$B3576&amp;"300_"&amp;Data_TOT_TWh!$E3576,Data_TER_TWh!AF$9:AF$504)+SUMIF(Data_RES_TWh!$A$9:$A$1496,Data_TOT_TWh!$B3576&amp;"400_"&amp;Data_TOT_TWh!$E3576,Data_RES_TWh!AF$9:AF$1496)</f>
        <v>0</v>
      </c>
      <c r="AG3576" s="13">
        <f>SUMIF(Data_IND_TWh!$A$9:$A$504,Data_TOT_TWh!$B3576&amp;"200_"&amp;Data_TOT_TWh!$E3576,Data_IND_TWh!AG$9:AG$504)+SUMIF(Data_TER_TWh!$A$9:$A$504,Data_TOT_TWh!$B3576&amp;"300_"&amp;Data_TOT_TWh!$E3576,Data_TER_TWh!AG$9:AG$504)+SUMIF(Data_RES_TWh!$A$9:$A$1496,Data_TOT_TWh!$B3576&amp;"400_"&amp;Data_TOT_TWh!$E3576,Data_RES_TWh!AG$9:AG$1496)</f>
        <v>0</v>
      </c>
      <c r="AH3576" s="46">
        <f>SUMIF(Data_IND_TWh!$A$9:$A$504,Data_TOT_TWh!$B3576&amp;"200_"&amp;Data_TOT_TWh!$E3576,Data_IND_TWh!AH$9:AH$504)+SUMIF(Data_TER_TWh!$A$9:$A$504,Data_TOT_TWh!$B3576&amp;"300_"&amp;Data_TOT_TWh!$E3576,Data_TER_TWh!AH$9:AH$504)+SUMIF(Data_RES_TWh!$A$9:$A$1496,Data_TOT_TWh!$B3576&amp;"400_"&amp;Data_TOT_TWh!$E3576,Data_RES_TWh!AH$9:AH$1496)</f>
        <v>0</v>
      </c>
      <c r="AJ3576" s="13"/>
      <c r="AL3576" s="9"/>
      <c r="AM3576" s="87"/>
      <c r="AN3576" s="87"/>
    </row>
    <row r="3577" spans="12:40">
      <c r="L3577" s="46"/>
      <c r="M3577" s="46"/>
      <c r="O3577" s="47"/>
      <c r="P3577" s="46"/>
      <c r="Q3577" s="46"/>
      <c r="R3577" s="37"/>
      <c r="S3577" s="13"/>
      <c r="U3577" s="13"/>
      <c r="W3577" s="13"/>
      <c r="X3577" s="13">
        <f>SUMIF(Data_IND_TWh!$A$9:$A$504,Data_TOT_TWh!$B3577&amp;"200_"&amp;Data_TOT_TWh!$E3577,Data_IND_TWh!X$9:X$504)+SUMIF(Data_TER_TWh!$A$9:$A$504,Data_TOT_TWh!$B3577&amp;"300_"&amp;Data_TOT_TWh!$E3577,Data_TER_TWh!X$9:X$504)+SUMIF(Data_RES_TWh!$A$9:$A$1496,Data_TOT_TWh!$B3577&amp;"400_"&amp;Data_TOT_TWh!$E3577,Data_RES_TWh!X$9:X$1496)</f>
        <v>0</v>
      </c>
      <c r="Y3577" s="13">
        <f>SUMIF(Data_IND_TWh!$A$9:$A$504,Data_TOT_TWh!$B3577&amp;"200_"&amp;Data_TOT_TWh!$E3577,Data_IND_TWh!Y$9:Y$504)+SUMIF(Data_TER_TWh!$A$9:$A$504,Data_TOT_TWh!$B3577&amp;"300_"&amp;Data_TOT_TWh!$E3577,Data_TER_TWh!Y$9:Y$504)+SUMIF(Data_RES_TWh!$A$9:$A$1496,Data_TOT_TWh!$B3577&amp;"400_"&amp;Data_TOT_TWh!$E3577,Data_RES_TWh!Y$9:Y$1496)</f>
        <v>0</v>
      </c>
      <c r="Z3577" s="13">
        <f>SUMIF(Data_IND_TWh!$A$9:$A$504,Data_TOT_TWh!$B3577&amp;"200_"&amp;Data_TOT_TWh!$E3577,Data_IND_TWh!Z$9:Z$504)+SUMIF(Data_TER_TWh!$A$9:$A$504,Data_TOT_TWh!$B3577&amp;"300_"&amp;Data_TOT_TWh!$E3577,Data_TER_TWh!Z$9:Z$504)+SUMIF(Data_RES_TWh!$A$9:$A$1496,Data_TOT_TWh!$B3577&amp;"400_"&amp;Data_TOT_TWh!$E3577,Data_RES_TWh!Z$9:Z$1496)</f>
        <v>0</v>
      </c>
      <c r="AA3577" s="46">
        <f>SUMIF(Data_IND_TWh!$A$9:$A$504,Data_TOT_TWh!$B3577&amp;"200_"&amp;Data_TOT_TWh!$E3577,Data_IND_TWh!AA$9:AA$504)+SUMIF(Data_TER_TWh!$A$9:$A$504,Data_TOT_TWh!$B3577&amp;"300_"&amp;Data_TOT_TWh!$E3577,Data_TER_TWh!AA$9:AA$504)+SUMIF(Data_RES_TWh!$A$9:$A$1496,Data_TOT_TWh!$B3577&amp;"400_"&amp;Data_TOT_TWh!$E3577,Data_RES_TWh!AA$9:AA$1496)</f>
        <v>0</v>
      </c>
      <c r="AC3577" s="13"/>
      <c r="AE3577" s="13"/>
      <c r="AF3577" s="13">
        <f>SUMIF(Data_IND_TWh!$A$9:$A$504,Data_TOT_TWh!$B3577&amp;"200_"&amp;Data_TOT_TWh!$E3577,Data_IND_TWh!AF$9:AF$504)+SUMIF(Data_TER_TWh!$A$9:$A$504,Data_TOT_TWh!$B3577&amp;"300_"&amp;Data_TOT_TWh!$E3577,Data_TER_TWh!AF$9:AF$504)+SUMIF(Data_RES_TWh!$A$9:$A$1496,Data_TOT_TWh!$B3577&amp;"400_"&amp;Data_TOT_TWh!$E3577,Data_RES_TWh!AF$9:AF$1496)</f>
        <v>0</v>
      </c>
      <c r="AG3577" s="13">
        <f>SUMIF(Data_IND_TWh!$A$9:$A$504,Data_TOT_TWh!$B3577&amp;"200_"&amp;Data_TOT_TWh!$E3577,Data_IND_TWh!AG$9:AG$504)+SUMIF(Data_TER_TWh!$A$9:$A$504,Data_TOT_TWh!$B3577&amp;"300_"&amp;Data_TOT_TWh!$E3577,Data_TER_TWh!AG$9:AG$504)+SUMIF(Data_RES_TWh!$A$9:$A$1496,Data_TOT_TWh!$B3577&amp;"400_"&amp;Data_TOT_TWh!$E3577,Data_RES_TWh!AG$9:AG$1496)</f>
        <v>0</v>
      </c>
      <c r="AH3577" s="46">
        <f>SUMIF(Data_IND_TWh!$A$9:$A$504,Data_TOT_TWh!$B3577&amp;"200_"&amp;Data_TOT_TWh!$E3577,Data_IND_TWh!AH$9:AH$504)+SUMIF(Data_TER_TWh!$A$9:$A$504,Data_TOT_TWh!$B3577&amp;"300_"&amp;Data_TOT_TWh!$E3577,Data_TER_TWh!AH$9:AH$504)+SUMIF(Data_RES_TWh!$A$9:$A$1496,Data_TOT_TWh!$B3577&amp;"400_"&amp;Data_TOT_TWh!$E3577,Data_RES_TWh!AH$9:AH$1496)</f>
        <v>0</v>
      </c>
      <c r="AJ3577" s="13"/>
      <c r="AL3577" s="9"/>
      <c r="AM3577" s="87"/>
      <c r="AN3577" s="87"/>
    </row>
    <row r="3578" spans="12:40">
      <c r="L3578" s="46"/>
      <c r="M3578" s="46"/>
      <c r="O3578" s="47"/>
      <c r="P3578" s="46"/>
      <c r="Q3578" s="46"/>
      <c r="R3578" s="37"/>
      <c r="S3578" s="13"/>
      <c r="U3578" s="13"/>
      <c r="W3578" s="13"/>
      <c r="X3578" s="13">
        <f>SUMIF(Data_IND_TWh!$A$9:$A$504,Data_TOT_TWh!$B3578&amp;"200_"&amp;Data_TOT_TWh!$E3578,Data_IND_TWh!X$9:X$504)+SUMIF(Data_TER_TWh!$A$9:$A$504,Data_TOT_TWh!$B3578&amp;"300_"&amp;Data_TOT_TWh!$E3578,Data_TER_TWh!X$9:X$504)+SUMIF(Data_RES_TWh!$A$9:$A$1496,Data_TOT_TWh!$B3578&amp;"400_"&amp;Data_TOT_TWh!$E3578,Data_RES_TWh!X$9:X$1496)</f>
        <v>0</v>
      </c>
      <c r="Y3578" s="13">
        <f>SUMIF(Data_IND_TWh!$A$9:$A$504,Data_TOT_TWh!$B3578&amp;"200_"&amp;Data_TOT_TWh!$E3578,Data_IND_TWh!Y$9:Y$504)+SUMIF(Data_TER_TWh!$A$9:$A$504,Data_TOT_TWh!$B3578&amp;"300_"&amp;Data_TOT_TWh!$E3578,Data_TER_TWh!Y$9:Y$504)+SUMIF(Data_RES_TWh!$A$9:$A$1496,Data_TOT_TWh!$B3578&amp;"400_"&amp;Data_TOT_TWh!$E3578,Data_RES_TWh!Y$9:Y$1496)</f>
        <v>0</v>
      </c>
      <c r="Z3578" s="13">
        <f>SUMIF(Data_IND_TWh!$A$9:$A$504,Data_TOT_TWh!$B3578&amp;"200_"&amp;Data_TOT_TWh!$E3578,Data_IND_TWh!Z$9:Z$504)+SUMIF(Data_TER_TWh!$A$9:$A$504,Data_TOT_TWh!$B3578&amp;"300_"&amp;Data_TOT_TWh!$E3578,Data_TER_TWh!Z$9:Z$504)+SUMIF(Data_RES_TWh!$A$9:$A$1496,Data_TOT_TWh!$B3578&amp;"400_"&amp;Data_TOT_TWh!$E3578,Data_RES_TWh!Z$9:Z$1496)</f>
        <v>0</v>
      </c>
      <c r="AA3578" s="46">
        <f>SUMIF(Data_IND_TWh!$A$9:$A$504,Data_TOT_TWh!$B3578&amp;"200_"&amp;Data_TOT_TWh!$E3578,Data_IND_TWh!AA$9:AA$504)+SUMIF(Data_TER_TWh!$A$9:$A$504,Data_TOT_TWh!$B3578&amp;"300_"&amp;Data_TOT_TWh!$E3578,Data_TER_TWh!AA$9:AA$504)+SUMIF(Data_RES_TWh!$A$9:$A$1496,Data_TOT_TWh!$B3578&amp;"400_"&amp;Data_TOT_TWh!$E3578,Data_RES_TWh!AA$9:AA$1496)</f>
        <v>0</v>
      </c>
      <c r="AC3578" s="13"/>
      <c r="AE3578" s="13"/>
      <c r="AF3578" s="13">
        <f>SUMIF(Data_IND_TWh!$A$9:$A$504,Data_TOT_TWh!$B3578&amp;"200_"&amp;Data_TOT_TWh!$E3578,Data_IND_TWh!AF$9:AF$504)+SUMIF(Data_TER_TWh!$A$9:$A$504,Data_TOT_TWh!$B3578&amp;"300_"&amp;Data_TOT_TWh!$E3578,Data_TER_TWh!AF$9:AF$504)+SUMIF(Data_RES_TWh!$A$9:$A$1496,Data_TOT_TWh!$B3578&amp;"400_"&amp;Data_TOT_TWh!$E3578,Data_RES_TWh!AF$9:AF$1496)</f>
        <v>0</v>
      </c>
      <c r="AG3578" s="13">
        <f>SUMIF(Data_IND_TWh!$A$9:$A$504,Data_TOT_TWh!$B3578&amp;"200_"&amp;Data_TOT_TWh!$E3578,Data_IND_TWh!AG$9:AG$504)+SUMIF(Data_TER_TWh!$A$9:$A$504,Data_TOT_TWh!$B3578&amp;"300_"&amp;Data_TOT_TWh!$E3578,Data_TER_TWh!AG$9:AG$504)+SUMIF(Data_RES_TWh!$A$9:$A$1496,Data_TOT_TWh!$B3578&amp;"400_"&amp;Data_TOT_TWh!$E3578,Data_RES_TWh!AG$9:AG$1496)</f>
        <v>0</v>
      </c>
      <c r="AH3578" s="46">
        <f>SUMIF(Data_IND_TWh!$A$9:$A$504,Data_TOT_TWh!$B3578&amp;"200_"&amp;Data_TOT_TWh!$E3578,Data_IND_TWh!AH$9:AH$504)+SUMIF(Data_TER_TWh!$A$9:$A$504,Data_TOT_TWh!$B3578&amp;"300_"&amp;Data_TOT_TWh!$E3578,Data_TER_TWh!AH$9:AH$504)+SUMIF(Data_RES_TWh!$A$9:$A$1496,Data_TOT_TWh!$B3578&amp;"400_"&amp;Data_TOT_TWh!$E3578,Data_RES_TWh!AH$9:AH$1496)</f>
        <v>0</v>
      </c>
      <c r="AJ3578" s="13"/>
      <c r="AL3578" s="9"/>
      <c r="AM3578" s="87"/>
      <c r="AN3578" s="87"/>
    </row>
    <row r="3579" spans="12:40">
      <c r="L3579" s="46"/>
      <c r="M3579" s="46"/>
      <c r="O3579" s="47"/>
      <c r="P3579" s="46"/>
      <c r="Q3579" s="46"/>
      <c r="R3579" s="37"/>
      <c r="S3579" s="13"/>
      <c r="U3579" s="13"/>
      <c r="W3579" s="13"/>
      <c r="X3579" s="13">
        <f>SUMIF(Data_IND_TWh!$A$9:$A$504,Data_TOT_TWh!$B3579&amp;"200_"&amp;Data_TOT_TWh!$E3579,Data_IND_TWh!X$9:X$504)+SUMIF(Data_TER_TWh!$A$9:$A$504,Data_TOT_TWh!$B3579&amp;"300_"&amp;Data_TOT_TWh!$E3579,Data_TER_TWh!X$9:X$504)+SUMIF(Data_RES_TWh!$A$9:$A$1496,Data_TOT_TWh!$B3579&amp;"400_"&amp;Data_TOT_TWh!$E3579,Data_RES_TWh!X$9:X$1496)</f>
        <v>0</v>
      </c>
      <c r="Y3579" s="13">
        <f>SUMIF(Data_IND_TWh!$A$9:$A$504,Data_TOT_TWh!$B3579&amp;"200_"&amp;Data_TOT_TWh!$E3579,Data_IND_TWh!Y$9:Y$504)+SUMIF(Data_TER_TWh!$A$9:$A$504,Data_TOT_TWh!$B3579&amp;"300_"&amp;Data_TOT_TWh!$E3579,Data_TER_TWh!Y$9:Y$504)+SUMIF(Data_RES_TWh!$A$9:$A$1496,Data_TOT_TWh!$B3579&amp;"400_"&amp;Data_TOT_TWh!$E3579,Data_RES_TWh!Y$9:Y$1496)</f>
        <v>0</v>
      </c>
      <c r="Z3579" s="13">
        <f>SUMIF(Data_IND_TWh!$A$9:$A$504,Data_TOT_TWh!$B3579&amp;"200_"&amp;Data_TOT_TWh!$E3579,Data_IND_TWh!Z$9:Z$504)+SUMIF(Data_TER_TWh!$A$9:$A$504,Data_TOT_TWh!$B3579&amp;"300_"&amp;Data_TOT_TWh!$E3579,Data_TER_TWh!Z$9:Z$504)+SUMIF(Data_RES_TWh!$A$9:$A$1496,Data_TOT_TWh!$B3579&amp;"400_"&amp;Data_TOT_TWh!$E3579,Data_RES_TWh!Z$9:Z$1496)</f>
        <v>0</v>
      </c>
      <c r="AA3579" s="46">
        <f>SUMIF(Data_IND_TWh!$A$9:$A$504,Data_TOT_TWh!$B3579&amp;"200_"&amp;Data_TOT_TWh!$E3579,Data_IND_TWh!AA$9:AA$504)+SUMIF(Data_TER_TWh!$A$9:$A$504,Data_TOT_TWh!$B3579&amp;"300_"&amp;Data_TOT_TWh!$E3579,Data_TER_TWh!AA$9:AA$504)+SUMIF(Data_RES_TWh!$A$9:$A$1496,Data_TOT_TWh!$B3579&amp;"400_"&amp;Data_TOT_TWh!$E3579,Data_RES_TWh!AA$9:AA$1496)</f>
        <v>0</v>
      </c>
      <c r="AC3579" s="13"/>
      <c r="AE3579" s="13"/>
      <c r="AF3579" s="13">
        <f>SUMIF(Data_IND_TWh!$A$9:$A$504,Data_TOT_TWh!$B3579&amp;"200_"&amp;Data_TOT_TWh!$E3579,Data_IND_TWh!AF$9:AF$504)+SUMIF(Data_TER_TWh!$A$9:$A$504,Data_TOT_TWh!$B3579&amp;"300_"&amp;Data_TOT_TWh!$E3579,Data_TER_TWh!AF$9:AF$504)+SUMIF(Data_RES_TWh!$A$9:$A$1496,Data_TOT_TWh!$B3579&amp;"400_"&amp;Data_TOT_TWh!$E3579,Data_RES_TWh!AF$9:AF$1496)</f>
        <v>0</v>
      </c>
      <c r="AG3579" s="13">
        <f>SUMIF(Data_IND_TWh!$A$9:$A$504,Data_TOT_TWh!$B3579&amp;"200_"&amp;Data_TOT_TWh!$E3579,Data_IND_TWh!AG$9:AG$504)+SUMIF(Data_TER_TWh!$A$9:$A$504,Data_TOT_TWh!$B3579&amp;"300_"&amp;Data_TOT_TWh!$E3579,Data_TER_TWh!AG$9:AG$504)+SUMIF(Data_RES_TWh!$A$9:$A$1496,Data_TOT_TWh!$B3579&amp;"400_"&amp;Data_TOT_TWh!$E3579,Data_RES_TWh!AG$9:AG$1496)</f>
        <v>0</v>
      </c>
      <c r="AH3579" s="46">
        <f>SUMIF(Data_IND_TWh!$A$9:$A$504,Data_TOT_TWh!$B3579&amp;"200_"&amp;Data_TOT_TWh!$E3579,Data_IND_TWh!AH$9:AH$504)+SUMIF(Data_TER_TWh!$A$9:$A$504,Data_TOT_TWh!$B3579&amp;"300_"&amp;Data_TOT_TWh!$E3579,Data_TER_TWh!AH$9:AH$504)+SUMIF(Data_RES_TWh!$A$9:$A$1496,Data_TOT_TWh!$B3579&amp;"400_"&amp;Data_TOT_TWh!$E3579,Data_RES_TWh!AH$9:AH$1496)</f>
        <v>0</v>
      </c>
      <c r="AJ3579" s="13"/>
      <c r="AL3579" s="9"/>
      <c r="AM3579" s="87"/>
      <c r="AN3579" s="87"/>
    </row>
    <row r="3580" spans="12:40">
      <c r="L3580" s="46"/>
      <c r="M3580" s="46"/>
      <c r="O3580" s="47"/>
      <c r="P3580" s="46"/>
      <c r="Q3580" s="46"/>
      <c r="R3580" s="37"/>
      <c r="S3580" s="13"/>
      <c r="U3580" s="13"/>
      <c r="W3580" s="13"/>
      <c r="X3580" s="13">
        <f>SUMIF(Data_IND_TWh!$A$9:$A$504,Data_TOT_TWh!$B3580&amp;"200_"&amp;Data_TOT_TWh!$E3580,Data_IND_TWh!X$9:X$504)+SUMIF(Data_TER_TWh!$A$9:$A$504,Data_TOT_TWh!$B3580&amp;"300_"&amp;Data_TOT_TWh!$E3580,Data_TER_TWh!X$9:X$504)+SUMIF(Data_RES_TWh!$A$9:$A$1496,Data_TOT_TWh!$B3580&amp;"400_"&amp;Data_TOT_TWh!$E3580,Data_RES_TWh!X$9:X$1496)</f>
        <v>0</v>
      </c>
      <c r="Y3580" s="13">
        <f>SUMIF(Data_IND_TWh!$A$9:$A$504,Data_TOT_TWh!$B3580&amp;"200_"&amp;Data_TOT_TWh!$E3580,Data_IND_TWh!Y$9:Y$504)+SUMIF(Data_TER_TWh!$A$9:$A$504,Data_TOT_TWh!$B3580&amp;"300_"&amp;Data_TOT_TWh!$E3580,Data_TER_TWh!Y$9:Y$504)+SUMIF(Data_RES_TWh!$A$9:$A$1496,Data_TOT_TWh!$B3580&amp;"400_"&amp;Data_TOT_TWh!$E3580,Data_RES_TWh!Y$9:Y$1496)</f>
        <v>0</v>
      </c>
      <c r="Z3580" s="13">
        <f>SUMIF(Data_IND_TWh!$A$9:$A$504,Data_TOT_TWh!$B3580&amp;"200_"&amp;Data_TOT_TWh!$E3580,Data_IND_TWh!Z$9:Z$504)+SUMIF(Data_TER_TWh!$A$9:$A$504,Data_TOT_TWh!$B3580&amp;"300_"&amp;Data_TOT_TWh!$E3580,Data_TER_TWh!Z$9:Z$504)+SUMIF(Data_RES_TWh!$A$9:$A$1496,Data_TOT_TWh!$B3580&amp;"400_"&amp;Data_TOT_TWh!$E3580,Data_RES_TWh!Z$9:Z$1496)</f>
        <v>0</v>
      </c>
      <c r="AA3580" s="46">
        <f>SUMIF(Data_IND_TWh!$A$9:$A$504,Data_TOT_TWh!$B3580&amp;"200_"&amp;Data_TOT_TWh!$E3580,Data_IND_TWh!AA$9:AA$504)+SUMIF(Data_TER_TWh!$A$9:$A$504,Data_TOT_TWh!$B3580&amp;"300_"&amp;Data_TOT_TWh!$E3580,Data_TER_TWh!AA$9:AA$504)+SUMIF(Data_RES_TWh!$A$9:$A$1496,Data_TOT_TWh!$B3580&amp;"400_"&amp;Data_TOT_TWh!$E3580,Data_RES_TWh!AA$9:AA$1496)</f>
        <v>0</v>
      </c>
      <c r="AC3580" s="13"/>
      <c r="AE3580" s="13"/>
      <c r="AF3580" s="13">
        <f>SUMIF(Data_IND_TWh!$A$9:$A$504,Data_TOT_TWh!$B3580&amp;"200_"&amp;Data_TOT_TWh!$E3580,Data_IND_TWh!AF$9:AF$504)+SUMIF(Data_TER_TWh!$A$9:$A$504,Data_TOT_TWh!$B3580&amp;"300_"&amp;Data_TOT_TWh!$E3580,Data_TER_TWh!AF$9:AF$504)+SUMIF(Data_RES_TWh!$A$9:$A$1496,Data_TOT_TWh!$B3580&amp;"400_"&amp;Data_TOT_TWh!$E3580,Data_RES_TWh!AF$9:AF$1496)</f>
        <v>0</v>
      </c>
      <c r="AG3580" s="13">
        <f>SUMIF(Data_IND_TWh!$A$9:$A$504,Data_TOT_TWh!$B3580&amp;"200_"&amp;Data_TOT_TWh!$E3580,Data_IND_TWh!AG$9:AG$504)+SUMIF(Data_TER_TWh!$A$9:$A$504,Data_TOT_TWh!$B3580&amp;"300_"&amp;Data_TOT_TWh!$E3580,Data_TER_TWh!AG$9:AG$504)+SUMIF(Data_RES_TWh!$A$9:$A$1496,Data_TOT_TWh!$B3580&amp;"400_"&amp;Data_TOT_TWh!$E3580,Data_RES_TWh!AG$9:AG$1496)</f>
        <v>0</v>
      </c>
      <c r="AH3580" s="46">
        <f>SUMIF(Data_IND_TWh!$A$9:$A$504,Data_TOT_TWh!$B3580&amp;"200_"&amp;Data_TOT_TWh!$E3580,Data_IND_TWh!AH$9:AH$504)+SUMIF(Data_TER_TWh!$A$9:$A$504,Data_TOT_TWh!$B3580&amp;"300_"&amp;Data_TOT_TWh!$E3580,Data_TER_TWh!AH$9:AH$504)+SUMIF(Data_RES_TWh!$A$9:$A$1496,Data_TOT_TWh!$B3580&amp;"400_"&amp;Data_TOT_TWh!$E3580,Data_RES_TWh!AH$9:AH$1496)</f>
        <v>0</v>
      </c>
      <c r="AJ3580" s="13"/>
      <c r="AL3580" s="9"/>
      <c r="AM3580" s="87"/>
      <c r="AN3580" s="87"/>
    </row>
    <row r="3581" spans="12:40">
      <c r="L3581" s="46"/>
      <c r="M3581" s="46"/>
      <c r="O3581" s="47"/>
      <c r="P3581" s="46"/>
      <c r="Q3581" s="46"/>
      <c r="R3581" s="37"/>
      <c r="S3581" s="13"/>
      <c r="U3581" s="13"/>
      <c r="W3581" s="13"/>
      <c r="X3581" s="13">
        <f>SUMIF(Data_IND_TWh!$A$9:$A$504,Data_TOT_TWh!$B3581&amp;"200_"&amp;Data_TOT_TWh!$E3581,Data_IND_TWh!X$9:X$504)+SUMIF(Data_TER_TWh!$A$9:$A$504,Data_TOT_TWh!$B3581&amp;"300_"&amp;Data_TOT_TWh!$E3581,Data_TER_TWh!X$9:X$504)+SUMIF(Data_RES_TWh!$A$9:$A$1496,Data_TOT_TWh!$B3581&amp;"400_"&amp;Data_TOT_TWh!$E3581,Data_RES_TWh!X$9:X$1496)</f>
        <v>0</v>
      </c>
      <c r="Y3581" s="13">
        <f>SUMIF(Data_IND_TWh!$A$9:$A$504,Data_TOT_TWh!$B3581&amp;"200_"&amp;Data_TOT_TWh!$E3581,Data_IND_TWh!Y$9:Y$504)+SUMIF(Data_TER_TWh!$A$9:$A$504,Data_TOT_TWh!$B3581&amp;"300_"&amp;Data_TOT_TWh!$E3581,Data_TER_TWh!Y$9:Y$504)+SUMIF(Data_RES_TWh!$A$9:$A$1496,Data_TOT_TWh!$B3581&amp;"400_"&amp;Data_TOT_TWh!$E3581,Data_RES_TWh!Y$9:Y$1496)</f>
        <v>0</v>
      </c>
      <c r="Z3581" s="13">
        <f>SUMIF(Data_IND_TWh!$A$9:$A$504,Data_TOT_TWh!$B3581&amp;"200_"&amp;Data_TOT_TWh!$E3581,Data_IND_TWh!Z$9:Z$504)+SUMIF(Data_TER_TWh!$A$9:$A$504,Data_TOT_TWh!$B3581&amp;"300_"&amp;Data_TOT_TWh!$E3581,Data_TER_TWh!Z$9:Z$504)+SUMIF(Data_RES_TWh!$A$9:$A$1496,Data_TOT_TWh!$B3581&amp;"400_"&amp;Data_TOT_TWh!$E3581,Data_RES_TWh!Z$9:Z$1496)</f>
        <v>0</v>
      </c>
      <c r="AA3581" s="46">
        <f>SUMIF(Data_IND_TWh!$A$9:$A$504,Data_TOT_TWh!$B3581&amp;"200_"&amp;Data_TOT_TWh!$E3581,Data_IND_TWh!AA$9:AA$504)+SUMIF(Data_TER_TWh!$A$9:$A$504,Data_TOT_TWh!$B3581&amp;"300_"&amp;Data_TOT_TWh!$E3581,Data_TER_TWh!AA$9:AA$504)+SUMIF(Data_RES_TWh!$A$9:$A$1496,Data_TOT_TWh!$B3581&amp;"400_"&amp;Data_TOT_TWh!$E3581,Data_RES_TWh!AA$9:AA$1496)</f>
        <v>0</v>
      </c>
      <c r="AC3581" s="13"/>
      <c r="AE3581" s="13"/>
      <c r="AF3581" s="13">
        <f>SUMIF(Data_IND_TWh!$A$9:$A$504,Data_TOT_TWh!$B3581&amp;"200_"&amp;Data_TOT_TWh!$E3581,Data_IND_TWh!AF$9:AF$504)+SUMIF(Data_TER_TWh!$A$9:$A$504,Data_TOT_TWh!$B3581&amp;"300_"&amp;Data_TOT_TWh!$E3581,Data_TER_TWh!AF$9:AF$504)+SUMIF(Data_RES_TWh!$A$9:$A$1496,Data_TOT_TWh!$B3581&amp;"400_"&amp;Data_TOT_TWh!$E3581,Data_RES_TWh!AF$9:AF$1496)</f>
        <v>0</v>
      </c>
      <c r="AG3581" s="13">
        <f>SUMIF(Data_IND_TWh!$A$9:$A$504,Data_TOT_TWh!$B3581&amp;"200_"&amp;Data_TOT_TWh!$E3581,Data_IND_TWh!AG$9:AG$504)+SUMIF(Data_TER_TWh!$A$9:$A$504,Data_TOT_TWh!$B3581&amp;"300_"&amp;Data_TOT_TWh!$E3581,Data_TER_TWh!AG$9:AG$504)+SUMIF(Data_RES_TWh!$A$9:$A$1496,Data_TOT_TWh!$B3581&amp;"400_"&amp;Data_TOT_TWh!$E3581,Data_RES_TWh!AG$9:AG$1496)</f>
        <v>0</v>
      </c>
      <c r="AH3581" s="46">
        <f>SUMIF(Data_IND_TWh!$A$9:$A$504,Data_TOT_TWh!$B3581&amp;"200_"&amp;Data_TOT_TWh!$E3581,Data_IND_TWh!AH$9:AH$504)+SUMIF(Data_TER_TWh!$A$9:$A$504,Data_TOT_TWh!$B3581&amp;"300_"&amp;Data_TOT_TWh!$E3581,Data_TER_TWh!AH$9:AH$504)+SUMIF(Data_RES_TWh!$A$9:$A$1496,Data_TOT_TWh!$B3581&amp;"400_"&amp;Data_TOT_TWh!$E3581,Data_RES_TWh!AH$9:AH$1496)</f>
        <v>0</v>
      </c>
      <c r="AJ3581" s="13"/>
      <c r="AL3581" s="9"/>
      <c r="AM3581" s="87"/>
      <c r="AN3581" s="87"/>
    </row>
    <row r="3582" spans="12:40">
      <c r="L3582" s="46"/>
      <c r="M3582" s="46"/>
      <c r="O3582" s="47"/>
      <c r="P3582" s="46"/>
      <c r="Q3582" s="46"/>
      <c r="R3582" s="37"/>
      <c r="S3582" s="13"/>
      <c r="U3582" s="13"/>
      <c r="W3582" s="13"/>
      <c r="X3582" s="13">
        <f>SUMIF(Data_IND_TWh!$A$9:$A$504,Data_TOT_TWh!$B3582&amp;"200_"&amp;Data_TOT_TWh!$E3582,Data_IND_TWh!X$9:X$504)+SUMIF(Data_TER_TWh!$A$9:$A$504,Data_TOT_TWh!$B3582&amp;"300_"&amp;Data_TOT_TWh!$E3582,Data_TER_TWh!X$9:X$504)+SUMIF(Data_RES_TWh!$A$9:$A$1496,Data_TOT_TWh!$B3582&amp;"400_"&amp;Data_TOT_TWh!$E3582,Data_RES_TWh!X$9:X$1496)</f>
        <v>0</v>
      </c>
      <c r="Y3582" s="13">
        <f>SUMIF(Data_IND_TWh!$A$9:$A$504,Data_TOT_TWh!$B3582&amp;"200_"&amp;Data_TOT_TWh!$E3582,Data_IND_TWh!Y$9:Y$504)+SUMIF(Data_TER_TWh!$A$9:$A$504,Data_TOT_TWh!$B3582&amp;"300_"&amp;Data_TOT_TWh!$E3582,Data_TER_TWh!Y$9:Y$504)+SUMIF(Data_RES_TWh!$A$9:$A$1496,Data_TOT_TWh!$B3582&amp;"400_"&amp;Data_TOT_TWh!$E3582,Data_RES_TWh!Y$9:Y$1496)</f>
        <v>0</v>
      </c>
      <c r="Z3582" s="13">
        <f>SUMIF(Data_IND_TWh!$A$9:$A$504,Data_TOT_TWh!$B3582&amp;"200_"&amp;Data_TOT_TWh!$E3582,Data_IND_TWh!Z$9:Z$504)+SUMIF(Data_TER_TWh!$A$9:$A$504,Data_TOT_TWh!$B3582&amp;"300_"&amp;Data_TOT_TWh!$E3582,Data_TER_TWh!Z$9:Z$504)+SUMIF(Data_RES_TWh!$A$9:$A$1496,Data_TOT_TWh!$B3582&amp;"400_"&amp;Data_TOT_TWh!$E3582,Data_RES_TWh!Z$9:Z$1496)</f>
        <v>0</v>
      </c>
      <c r="AA3582" s="46">
        <f>SUMIF(Data_IND_TWh!$A$9:$A$504,Data_TOT_TWh!$B3582&amp;"200_"&amp;Data_TOT_TWh!$E3582,Data_IND_TWh!AA$9:AA$504)+SUMIF(Data_TER_TWh!$A$9:$A$504,Data_TOT_TWh!$B3582&amp;"300_"&amp;Data_TOT_TWh!$E3582,Data_TER_TWh!AA$9:AA$504)+SUMIF(Data_RES_TWh!$A$9:$A$1496,Data_TOT_TWh!$B3582&amp;"400_"&amp;Data_TOT_TWh!$E3582,Data_RES_TWh!AA$9:AA$1496)</f>
        <v>0</v>
      </c>
      <c r="AC3582" s="13"/>
      <c r="AE3582" s="13"/>
      <c r="AF3582" s="13">
        <f>SUMIF(Data_IND_TWh!$A$9:$A$504,Data_TOT_TWh!$B3582&amp;"200_"&amp;Data_TOT_TWh!$E3582,Data_IND_TWh!AF$9:AF$504)+SUMIF(Data_TER_TWh!$A$9:$A$504,Data_TOT_TWh!$B3582&amp;"300_"&amp;Data_TOT_TWh!$E3582,Data_TER_TWh!AF$9:AF$504)+SUMIF(Data_RES_TWh!$A$9:$A$1496,Data_TOT_TWh!$B3582&amp;"400_"&amp;Data_TOT_TWh!$E3582,Data_RES_TWh!AF$9:AF$1496)</f>
        <v>0</v>
      </c>
      <c r="AG3582" s="13">
        <f>SUMIF(Data_IND_TWh!$A$9:$A$504,Data_TOT_TWh!$B3582&amp;"200_"&amp;Data_TOT_TWh!$E3582,Data_IND_TWh!AG$9:AG$504)+SUMIF(Data_TER_TWh!$A$9:$A$504,Data_TOT_TWh!$B3582&amp;"300_"&amp;Data_TOT_TWh!$E3582,Data_TER_TWh!AG$9:AG$504)+SUMIF(Data_RES_TWh!$A$9:$A$1496,Data_TOT_TWh!$B3582&amp;"400_"&amp;Data_TOT_TWh!$E3582,Data_RES_TWh!AG$9:AG$1496)</f>
        <v>0</v>
      </c>
      <c r="AH3582" s="46">
        <f>SUMIF(Data_IND_TWh!$A$9:$A$504,Data_TOT_TWh!$B3582&amp;"200_"&amp;Data_TOT_TWh!$E3582,Data_IND_TWh!AH$9:AH$504)+SUMIF(Data_TER_TWh!$A$9:$A$504,Data_TOT_TWh!$B3582&amp;"300_"&amp;Data_TOT_TWh!$E3582,Data_TER_TWh!AH$9:AH$504)+SUMIF(Data_RES_TWh!$A$9:$A$1496,Data_TOT_TWh!$B3582&amp;"400_"&amp;Data_TOT_TWh!$E3582,Data_RES_TWh!AH$9:AH$1496)</f>
        <v>0</v>
      </c>
      <c r="AJ3582" s="13"/>
      <c r="AL3582" s="9"/>
      <c r="AM3582" s="87"/>
      <c r="AN3582" s="87"/>
    </row>
    <row r="3583" spans="12:40">
      <c r="L3583" s="46"/>
      <c r="M3583" s="46"/>
      <c r="O3583" s="47"/>
      <c r="P3583" s="46"/>
      <c r="Q3583" s="46"/>
      <c r="R3583" s="37"/>
      <c r="S3583" s="13"/>
      <c r="U3583" s="13"/>
      <c r="W3583" s="13"/>
      <c r="X3583" s="13">
        <f>SUMIF(Data_IND_TWh!$A$9:$A$504,Data_TOT_TWh!$B3583&amp;"200_"&amp;Data_TOT_TWh!$E3583,Data_IND_TWh!X$9:X$504)+SUMIF(Data_TER_TWh!$A$9:$A$504,Data_TOT_TWh!$B3583&amp;"300_"&amp;Data_TOT_TWh!$E3583,Data_TER_TWh!X$9:X$504)+SUMIF(Data_RES_TWh!$A$9:$A$1496,Data_TOT_TWh!$B3583&amp;"400_"&amp;Data_TOT_TWh!$E3583,Data_RES_TWh!X$9:X$1496)</f>
        <v>0</v>
      </c>
      <c r="Y3583" s="13">
        <f>SUMIF(Data_IND_TWh!$A$9:$A$504,Data_TOT_TWh!$B3583&amp;"200_"&amp;Data_TOT_TWh!$E3583,Data_IND_TWh!Y$9:Y$504)+SUMIF(Data_TER_TWh!$A$9:$A$504,Data_TOT_TWh!$B3583&amp;"300_"&amp;Data_TOT_TWh!$E3583,Data_TER_TWh!Y$9:Y$504)+SUMIF(Data_RES_TWh!$A$9:$A$1496,Data_TOT_TWh!$B3583&amp;"400_"&amp;Data_TOT_TWh!$E3583,Data_RES_TWh!Y$9:Y$1496)</f>
        <v>0</v>
      </c>
      <c r="Z3583" s="13">
        <f>SUMIF(Data_IND_TWh!$A$9:$A$504,Data_TOT_TWh!$B3583&amp;"200_"&amp;Data_TOT_TWh!$E3583,Data_IND_TWh!Z$9:Z$504)+SUMIF(Data_TER_TWh!$A$9:$A$504,Data_TOT_TWh!$B3583&amp;"300_"&amp;Data_TOT_TWh!$E3583,Data_TER_TWh!Z$9:Z$504)+SUMIF(Data_RES_TWh!$A$9:$A$1496,Data_TOT_TWh!$B3583&amp;"400_"&amp;Data_TOT_TWh!$E3583,Data_RES_TWh!Z$9:Z$1496)</f>
        <v>0</v>
      </c>
      <c r="AA3583" s="46">
        <f>SUMIF(Data_IND_TWh!$A$9:$A$504,Data_TOT_TWh!$B3583&amp;"200_"&amp;Data_TOT_TWh!$E3583,Data_IND_TWh!AA$9:AA$504)+SUMIF(Data_TER_TWh!$A$9:$A$504,Data_TOT_TWh!$B3583&amp;"300_"&amp;Data_TOT_TWh!$E3583,Data_TER_TWh!AA$9:AA$504)+SUMIF(Data_RES_TWh!$A$9:$A$1496,Data_TOT_TWh!$B3583&amp;"400_"&amp;Data_TOT_TWh!$E3583,Data_RES_TWh!AA$9:AA$1496)</f>
        <v>0</v>
      </c>
      <c r="AC3583" s="13"/>
      <c r="AE3583" s="13"/>
      <c r="AF3583" s="13">
        <f>SUMIF(Data_IND_TWh!$A$9:$A$504,Data_TOT_TWh!$B3583&amp;"200_"&amp;Data_TOT_TWh!$E3583,Data_IND_TWh!AF$9:AF$504)+SUMIF(Data_TER_TWh!$A$9:$A$504,Data_TOT_TWh!$B3583&amp;"300_"&amp;Data_TOT_TWh!$E3583,Data_TER_TWh!AF$9:AF$504)+SUMIF(Data_RES_TWh!$A$9:$A$1496,Data_TOT_TWh!$B3583&amp;"400_"&amp;Data_TOT_TWh!$E3583,Data_RES_TWh!AF$9:AF$1496)</f>
        <v>0</v>
      </c>
      <c r="AG3583" s="13">
        <f>SUMIF(Data_IND_TWh!$A$9:$A$504,Data_TOT_TWh!$B3583&amp;"200_"&amp;Data_TOT_TWh!$E3583,Data_IND_TWh!AG$9:AG$504)+SUMIF(Data_TER_TWh!$A$9:$A$504,Data_TOT_TWh!$B3583&amp;"300_"&amp;Data_TOT_TWh!$E3583,Data_TER_TWh!AG$9:AG$504)+SUMIF(Data_RES_TWh!$A$9:$A$1496,Data_TOT_TWh!$B3583&amp;"400_"&amp;Data_TOT_TWh!$E3583,Data_RES_TWh!AG$9:AG$1496)</f>
        <v>0</v>
      </c>
      <c r="AH3583" s="46">
        <f>SUMIF(Data_IND_TWh!$A$9:$A$504,Data_TOT_TWh!$B3583&amp;"200_"&amp;Data_TOT_TWh!$E3583,Data_IND_TWh!AH$9:AH$504)+SUMIF(Data_TER_TWh!$A$9:$A$504,Data_TOT_TWh!$B3583&amp;"300_"&amp;Data_TOT_TWh!$E3583,Data_TER_TWh!AH$9:AH$504)+SUMIF(Data_RES_TWh!$A$9:$A$1496,Data_TOT_TWh!$B3583&amp;"400_"&amp;Data_TOT_TWh!$E3583,Data_RES_TWh!AH$9:AH$1496)</f>
        <v>0</v>
      </c>
      <c r="AJ3583" s="13"/>
      <c r="AL3583" s="9"/>
      <c r="AM3583" s="87"/>
      <c r="AN3583" s="87"/>
    </row>
    <row r="3584" spans="12:40">
      <c r="L3584" s="46"/>
      <c r="M3584" s="46"/>
      <c r="O3584" s="47"/>
      <c r="P3584" s="46"/>
      <c r="Q3584" s="46"/>
      <c r="R3584" s="37"/>
      <c r="S3584" s="13"/>
      <c r="U3584" s="13"/>
      <c r="W3584" s="13"/>
      <c r="X3584" s="13">
        <f>SUMIF(Data_IND_TWh!$A$9:$A$504,Data_TOT_TWh!$B3584&amp;"200_"&amp;Data_TOT_TWh!$E3584,Data_IND_TWh!X$9:X$504)+SUMIF(Data_TER_TWh!$A$9:$A$504,Data_TOT_TWh!$B3584&amp;"300_"&amp;Data_TOT_TWh!$E3584,Data_TER_TWh!X$9:X$504)+SUMIF(Data_RES_TWh!$A$9:$A$1496,Data_TOT_TWh!$B3584&amp;"400_"&amp;Data_TOT_TWh!$E3584,Data_RES_TWh!X$9:X$1496)</f>
        <v>0</v>
      </c>
      <c r="Y3584" s="13">
        <f>SUMIF(Data_IND_TWh!$A$9:$A$504,Data_TOT_TWh!$B3584&amp;"200_"&amp;Data_TOT_TWh!$E3584,Data_IND_TWh!Y$9:Y$504)+SUMIF(Data_TER_TWh!$A$9:$A$504,Data_TOT_TWh!$B3584&amp;"300_"&amp;Data_TOT_TWh!$E3584,Data_TER_TWh!Y$9:Y$504)+SUMIF(Data_RES_TWh!$A$9:$A$1496,Data_TOT_TWh!$B3584&amp;"400_"&amp;Data_TOT_TWh!$E3584,Data_RES_TWh!Y$9:Y$1496)</f>
        <v>0</v>
      </c>
      <c r="Z3584" s="13">
        <f>SUMIF(Data_IND_TWh!$A$9:$A$504,Data_TOT_TWh!$B3584&amp;"200_"&amp;Data_TOT_TWh!$E3584,Data_IND_TWh!Z$9:Z$504)+SUMIF(Data_TER_TWh!$A$9:$A$504,Data_TOT_TWh!$B3584&amp;"300_"&amp;Data_TOT_TWh!$E3584,Data_TER_TWh!Z$9:Z$504)+SUMIF(Data_RES_TWh!$A$9:$A$1496,Data_TOT_TWh!$B3584&amp;"400_"&amp;Data_TOT_TWh!$E3584,Data_RES_TWh!Z$9:Z$1496)</f>
        <v>0</v>
      </c>
      <c r="AA3584" s="46">
        <f>SUMIF(Data_IND_TWh!$A$9:$A$504,Data_TOT_TWh!$B3584&amp;"200_"&amp;Data_TOT_TWh!$E3584,Data_IND_TWh!AA$9:AA$504)+SUMIF(Data_TER_TWh!$A$9:$A$504,Data_TOT_TWh!$B3584&amp;"300_"&amp;Data_TOT_TWh!$E3584,Data_TER_TWh!AA$9:AA$504)+SUMIF(Data_RES_TWh!$A$9:$A$1496,Data_TOT_TWh!$B3584&amp;"400_"&amp;Data_TOT_TWh!$E3584,Data_RES_TWh!AA$9:AA$1496)</f>
        <v>0</v>
      </c>
      <c r="AC3584" s="13"/>
      <c r="AE3584" s="13"/>
      <c r="AF3584" s="13">
        <f>SUMIF(Data_IND_TWh!$A$9:$A$504,Data_TOT_TWh!$B3584&amp;"200_"&amp;Data_TOT_TWh!$E3584,Data_IND_TWh!AF$9:AF$504)+SUMIF(Data_TER_TWh!$A$9:$A$504,Data_TOT_TWh!$B3584&amp;"300_"&amp;Data_TOT_TWh!$E3584,Data_TER_TWh!AF$9:AF$504)+SUMIF(Data_RES_TWh!$A$9:$A$1496,Data_TOT_TWh!$B3584&amp;"400_"&amp;Data_TOT_TWh!$E3584,Data_RES_TWh!AF$9:AF$1496)</f>
        <v>0</v>
      </c>
      <c r="AG3584" s="13">
        <f>SUMIF(Data_IND_TWh!$A$9:$A$504,Data_TOT_TWh!$B3584&amp;"200_"&amp;Data_TOT_TWh!$E3584,Data_IND_TWh!AG$9:AG$504)+SUMIF(Data_TER_TWh!$A$9:$A$504,Data_TOT_TWh!$B3584&amp;"300_"&amp;Data_TOT_TWh!$E3584,Data_TER_TWh!AG$9:AG$504)+SUMIF(Data_RES_TWh!$A$9:$A$1496,Data_TOT_TWh!$B3584&amp;"400_"&amp;Data_TOT_TWh!$E3584,Data_RES_TWh!AG$9:AG$1496)</f>
        <v>0</v>
      </c>
      <c r="AH3584" s="46">
        <f>SUMIF(Data_IND_TWh!$A$9:$A$504,Data_TOT_TWh!$B3584&amp;"200_"&amp;Data_TOT_TWh!$E3584,Data_IND_TWh!AH$9:AH$504)+SUMIF(Data_TER_TWh!$A$9:$A$504,Data_TOT_TWh!$B3584&amp;"300_"&amp;Data_TOT_TWh!$E3584,Data_TER_TWh!AH$9:AH$504)+SUMIF(Data_RES_TWh!$A$9:$A$1496,Data_TOT_TWh!$B3584&amp;"400_"&amp;Data_TOT_TWh!$E3584,Data_RES_TWh!AH$9:AH$1496)</f>
        <v>0</v>
      </c>
      <c r="AJ3584" s="13"/>
      <c r="AL3584" s="9"/>
      <c r="AM3584" s="87"/>
      <c r="AN3584" s="87"/>
    </row>
    <row r="3585" spans="12:40">
      <c r="L3585" s="46"/>
      <c r="M3585" s="46"/>
      <c r="O3585" s="47"/>
      <c r="P3585" s="46"/>
      <c r="Q3585" s="46"/>
      <c r="R3585" s="37"/>
      <c r="S3585" s="13"/>
      <c r="U3585" s="13"/>
      <c r="W3585" s="13"/>
      <c r="X3585" s="13">
        <f>SUMIF(Data_IND_TWh!$A$9:$A$504,Data_TOT_TWh!$B3585&amp;"200_"&amp;Data_TOT_TWh!$E3585,Data_IND_TWh!X$9:X$504)+SUMIF(Data_TER_TWh!$A$9:$A$504,Data_TOT_TWh!$B3585&amp;"300_"&amp;Data_TOT_TWh!$E3585,Data_TER_TWh!X$9:X$504)+SUMIF(Data_RES_TWh!$A$9:$A$1496,Data_TOT_TWh!$B3585&amp;"400_"&amp;Data_TOT_TWh!$E3585,Data_RES_TWh!X$9:X$1496)</f>
        <v>0</v>
      </c>
      <c r="Y3585" s="13">
        <f>SUMIF(Data_IND_TWh!$A$9:$A$504,Data_TOT_TWh!$B3585&amp;"200_"&amp;Data_TOT_TWh!$E3585,Data_IND_TWh!Y$9:Y$504)+SUMIF(Data_TER_TWh!$A$9:$A$504,Data_TOT_TWh!$B3585&amp;"300_"&amp;Data_TOT_TWh!$E3585,Data_TER_TWh!Y$9:Y$504)+SUMIF(Data_RES_TWh!$A$9:$A$1496,Data_TOT_TWh!$B3585&amp;"400_"&amp;Data_TOT_TWh!$E3585,Data_RES_TWh!Y$9:Y$1496)</f>
        <v>0</v>
      </c>
      <c r="Z3585" s="13">
        <f>SUMIF(Data_IND_TWh!$A$9:$A$504,Data_TOT_TWh!$B3585&amp;"200_"&amp;Data_TOT_TWh!$E3585,Data_IND_TWh!Z$9:Z$504)+SUMIF(Data_TER_TWh!$A$9:$A$504,Data_TOT_TWh!$B3585&amp;"300_"&amp;Data_TOT_TWh!$E3585,Data_TER_TWh!Z$9:Z$504)+SUMIF(Data_RES_TWh!$A$9:$A$1496,Data_TOT_TWh!$B3585&amp;"400_"&amp;Data_TOT_TWh!$E3585,Data_RES_TWh!Z$9:Z$1496)</f>
        <v>0</v>
      </c>
      <c r="AA3585" s="46">
        <f>SUMIF(Data_IND_TWh!$A$9:$A$504,Data_TOT_TWh!$B3585&amp;"200_"&amp;Data_TOT_TWh!$E3585,Data_IND_TWh!AA$9:AA$504)+SUMIF(Data_TER_TWh!$A$9:$A$504,Data_TOT_TWh!$B3585&amp;"300_"&amp;Data_TOT_TWh!$E3585,Data_TER_TWh!AA$9:AA$504)+SUMIF(Data_RES_TWh!$A$9:$A$1496,Data_TOT_TWh!$B3585&amp;"400_"&amp;Data_TOT_TWh!$E3585,Data_RES_TWh!AA$9:AA$1496)</f>
        <v>0</v>
      </c>
      <c r="AC3585" s="13"/>
      <c r="AE3585" s="13"/>
      <c r="AF3585" s="13">
        <f>SUMIF(Data_IND_TWh!$A$9:$A$504,Data_TOT_TWh!$B3585&amp;"200_"&amp;Data_TOT_TWh!$E3585,Data_IND_TWh!AF$9:AF$504)+SUMIF(Data_TER_TWh!$A$9:$A$504,Data_TOT_TWh!$B3585&amp;"300_"&amp;Data_TOT_TWh!$E3585,Data_TER_TWh!AF$9:AF$504)+SUMIF(Data_RES_TWh!$A$9:$A$1496,Data_TOT_TWh!$B3585&amp;"400_"&amp;Data_TOT_TWh!$E3585,Data_RES_TWh!AF$9:AF$1496)</f>
        <v>0</v>
      </c>
      <c r="AG3585" s="13">
        <f>SUMIF(Data_IND_TWh!$A$9:$A$504,Data_TOT_TWh!$B3585&amp;"200_"&amp;Data_TOT_TWh!$E3585,Data_IND_TWh!AG$9:AG$504)+SUMIF(Data_TER_TWh!$A$9:$A$504,Data_TOT_TWh!$B3585&amp;"300_"&amp;Data_TOT_TWh!$E3585,Data_TER_TWh!AG$9:AG$504)+SUMIF(Data_RES_TWh!$A$9:$A$1496,Data_TOT_TWh!$B3585&amp;"400_"&amp;Data_TOT_TWh!$E3585,Data_RES_TWh!AG$9:AG$1496)</f>
        <v>0</v>
      </c>
      <c r="AH3585" s="46">
        <f>SUMIF(Data_IND_TWh!$A$9:$A$504,Data_TOT_TWh!$B3585&amp;"200_"&amp;Data_TOT_TWh!$E3585,Data_IND_TWh!AH$9:AH$504)+SUMIF(Data_TER_TWh!$A$9:$A$504,Data_TOT_TWh!$B3585&amp;"300_"&amp;Data_TOT_TWh!$E3585,Data_TER_TWh!AH$9:AH$504)+SUMIF(Data_RES_TWh!$A$9:$A$1496,Data_TOT_TWh!$B3585&amp;"400_"&amp;Data_TOT_TWh!$E3585,Data_RES_TWh!AH$9:AH$1496)</f>
        <v>0</v>
      </c>
      <c r="AJ3585" s="13"/>
      <c r="AL3585" s="9"/>
      <c r="AM3585" s="87"/>
      <c r="AN3585" s="87"/>
    </row>
    <row r="3586" spans="12:40">
      <c r="L3586" s="46"/>
      <c r="M3586" s="46"/>
      <c r="O3586" s="47"/>
      <c r="P3586" s="46"/>
      <c r="Q3586" s="46"/>
      <c r="R3586" s="37"/>
      <c r="S3586" s="13"/>
      <c r="U3586" s="13"/>
      <c r="W3586" s="13"/>
      <c r="X3586" s="13">
        <f>SUMIF(Data_IND_TWh!$A$9:$A$504,Data_TOT_TWh!$B3586&amp;"200_"&amp;Data_TOT_TWh!$E3586,Data_IND_TWh!X$9:X$504)+SUMIF(Data_TER_TWh!$A$9:$A$504,Data_TOT_TWh!$B3586&amp;"300_"&amp;Data_TOT_TWh!$E3586,Data_TER_TWh!X$9:X$504)+SUMIF(Data_RES_TWh!$A$9:$A$1496,Data_TOT_TWh!$B3586&amp;"400_"&amp;Data_TOT_TWh!$E3586,Data_RES_TWh!X$9:X$1496)</f>
        <v>0</v>
      </c>
      <c r="Y3586" s="13">
        <f>SUMIF(Data_IND_TWh!$A$9:$A$504,Data_TOT_TWh!$B3586&amp;"200_"&amp;Data_TOT_TWh!$E3586,Data_IND_TWh!Y$9:Y$504)+SUMIF(Data_TER_TWh!$A$9:$A$504,Data_TOT_TWh!$B3586&amp;"300_"&amp;Data_TOT_TWh!$E3586,Data_TER_TWh!Y$9:Y$504)+SUMIF(Data_RES_TWh!$A$9:$A$1496,Data_TOT_TWh!$B3586&amp;"400_"&amp;Data_TOT_TWh!$E3586,Data_RES_TWh!Y$9:Y$1496)</f>
        <v>0</v>
      </c>
      <c r="Z3586" s="13">
        <f>SUMIF(Data_IND_TWh!$A$9:$A$504,Data_TOT_TWh!$B3586&amp;"200_"&amp;Data_TOT_TWh!$E3586,Data_IND_TWh!Z$9:Z$504)+SUMIF(Data_TER_TWh!$A$9:$A$504,Data_TOT_TWh!$B3586&amp;"300_"&amp;Data_TOT_TWh!$E3586,Data_TER_TWh!Z$9:Z$504)+SUMIF(Data_RES_TWh!$A$9:$A$1496,Data_TOT_TWh!$B3586&amp;"400_"&amp;Data_TOT_TWh!$E3586,Data_RES_TWh!Z$9:Z$1496)</f>
        <v>0</v>
      </c>
      <c r="AA3586" s="46">
        <f>SUMIF(Data_IND_TWh!$A$9:$A$504,Data_TOT_TWh!$B3586&amp;"200_"&amp;Data_TOT_TWh!$E3586,Data_IND_TWh!AA$9:AA$504)+SUMIF(Data_TER_TWh!$A$9:$A$504,Data_TOT_TWh!$B3586&amp;"300_"&amp;Data_TOT_TWh!$E3586,Data_TER_TWh!AA$9:AA$504)+SUMIF(Data_RES_TWh!$A$9:$A$1496,Data_TOT_TWh!$B3586&amp;"400_"&amp;Data_TOT_TWh!$E3586,Data_RES_TWh!AA$9:AA$1496)</f>
        <v>0</v>
      </c>
      <c r="AC3586" s="13"/>
      <c r="AE3586" s="13"/>
      <c r="AF3586" s="13">
        <f>SUMIF(Data_IND_TWh!$A$9:$A$504,Data_TOT_TWh!$B3586&amp;"200_"&amp;Data_TOT_TWh!$E3586,Data_IND_TWh!AF$9:AF$504)+SUMIF(Data_TER_TWh!$A$9:$A$504,Data_TOT_TWh!$B3586&amp;"300_"&amp;Data_TOT_TWh!$E3586,Data_TER_TWh!AF$9:AF$504)+SUMIF(Data_RES_TWh!$A$9:$A$1496,Data_TOT_TWh!$B3586&amp;"400_"&amp;Data_TOT_TWh!$E3586,Data_RES_TWh!AF$9:AF$1496)</f>
        <v>0</v>
      </c>
      <c r="AG3586" s="13">
        <f>SUMIF(Data_IND_TWh!$A$9:$A$504,Data_TOT_TWh!$B3586&amp;"200_"&amp;Data_TOT_TWh!$E3586,Data_IND_TWh!AG$9:AG$504)+SUMIF(Data_TER_TWh!$A$9:$A$504,Data_TOT_TWh!$B3586&amp;"300_"&amp;Data_TOT_TWh!$E3586,Data_TER_TWh!AG$9:AG$504)+SUMIF(Data_RES_TWh!$A$9:$A$1496,Data_TOT_TWh!$B3586&amp;"400_"&amp;Data_TOT_TWh!$E3586,Data_RES_TWh!AG$9:AG$1496)</f>
        <v>0</v>
      </c>
      <c r="AH3586" s="46">
        <f>SUMIF(Data_IND_TWh!$A$9:$A$504,Data_TOT_TWh!$B3586&amp;"200_"&amp;Data_TOT_TWh!$E3586,Data_IND_TWh!AH$9:AH$504)+SUMIF(Data_TER_TWh!$A$9:$A$504,Data_TOT_TWh!$B3586&amp;"300_"&amp;Data_TOT_TWh!$E3586,Data_TER_TWh!AH$9:AH$504)+SUMIF(Data_RES_TWh!$A$9:$A$1496,Data_TOT_TWh!$B3586&amp;"400_"&amp;Data_TOT_TWh!$E3586,Data_RES_TWh!AH$9:AH$1496)</f>
        <v>0</v>
      </c>
      <c r="AJ3586" s="13"/>
      <c r="AL3586" s="9"/>
      <c r="AM3586" s="87"/>
      <c r="AN3586" s="87"/>
    </row>
    <row r="3587" spans="12:40">
      <c r="L3587" s="46"/>
      <c r="M3587" s="46"/>
      <c r="O3587" s="47"/>
      <c r="P3587" s="46"/>
      <c r="Q3587" s="46"/>
      <c r="R3587" s="37"/>
      <c r="S3587" s="13"/>
      <c r="U3587" s="13"/>
      <c r="W3587" s="13"/>
      <c r="X3587" s="13">
        <f>SUMIF(Data_IND_TWh!$A$9:$A$504,Data_TOT_TWh!$B3587&amp;"200_"&amp;Data_TOT_TWh!$E3587,Data_IND_TWh!X$9:X$504)+SUMIF(Data_TER_TWh!$A$9:$A$504,Data_TOT_TWh!$B3587&amp;"300_"&amp;Data_TOT_TWh!$E3587,Data_TER_TWh!X$9:X$504)+SUMIF(Data_RES_TWh!$A$9:$A$1496,Data_TOT_TWh!$B3587&amp;"400_"&amp;Data_TOT_TWh!$E3587,Data_RES_TWh!X$9:X$1496)</f>
        <v>0</v>
      </c>
      <c r="Y3587" s="13">
        <f>SUMIF(Data_IND_TWh!$A$9:$A$504,Data_TOT_TWh!$B3587&amp;"200_"&amp;Data_TOT_TWh!$E3587,Data_IND_TWh!Y$9:Y$504)+SUMIF(Data_TER_TWh!$A$9:$A$504,Data_TOT_TWh!$B3587&amp;"300_"&amp;Data_TOT_TWh!$E3587,Data_TER_TWh!Y$9:Y$504)+SUMIF(Data_RES_TWh!$A$9:$A$1496,Data_TOT_TWh!$B3587&amp;"400_"&amp;Data_TOT_TWh!$E3587,Data_RES_TWh!Y$9:Y$1496)</f>
        <v>0</v>
      </c>
      <c r="Z3587" s="13">
        <f>SUMIF(Data_IND_TWh!$A$9:$A$504,Data_TOT_TWh!$B3587&amp;"200_"&amp;Data_TOT_TWh!$E3587,Data_IND_TWh!Z$9:Z$504)+SUMIF(Data_TER_TWh!$A$9:$A$504,Data_TOT_TWh!$B3587&amp;"300_"&amp;Data_TOT_TWh!$E3587,Data_TER_TWh!Z$9:Z$504)+SUMIF(Data_RES_TWh!$A$9:$A$1496,Data_TOT_TWh!$B3587&amp;"400_"&amp;Data_TOT_TWh!$E3587,Data_RES_TWh!Z$9:Z$1496)</f>
        <v>0</v>
      </c>
      <c r="AA3587" s="46">
        <f>SUMIF(Data_IND_TWh!$A$9:$A$504,Data_TOT_TWh!$B3587&amp;"200_"&amp;Data_TOT_TWh!$E3587,Data_IND_TWh!AA$9:AA$504)+SUMIF(Data_TER_TWh!$A$9:$A$504,Data_TOT_TWh!$B3587&amp;"300_"&amp;Data_TOT_TWh!$E3587,Data_TER_TWh!AA$9:AA$504)+SUMIF(Data_RES_TWh!$A$9:$A$1496,Data_TOT_TWh!$B3587&amp;"400_"&amp;Data_TOT_TWh!$E3587,Data_RES_TWh!AA$9:AA$1496)</f>
        <v>0</v>
      </c>
      <c r="AC3587" s="13"/>
      <c r="AE3587" s="13"/>
      <c r="AF3587" s="13">
        <f>SUMIF(Data_IND_TWh!$A$9:$A$504,Data_TOT_TWh!$B3587&amp;"200_"&amp;Data_TOT_TWh!$E3587,Data_IND_TWh!AF$9:AF$504)+SUMIF(Data_TER_TWh!$A$9:$A$504,Data_TOT_TWh!$B3587&amp;"300_"&amp;Data_TOT_TWh!$E3587,Data_TER_TWh!AF$9:AF$504)+SUMIF(Data_RES_TWh!$A$9:$A$1496,Data_TOT_TWh!$B3587&amp;"400_"&amp;Data_TOT_TWh!$E3587,Data_RES_TWh!AF$9:AF$1496)</f>
        <v>0</v>
      </c>
      <c r="AG3587" s="13">
        <f>SUMIF(Data_IND_TWh!$A$9:$A$504,Data_TOT_TWh!$B3587&amp;"200_"&amp;Data_TOT_TWh!$E3587,Data_IND_TWh!AG$9:AG$504)+SUMIF(Data_TER_TWh!$A$9:$A$504,Data_TOT_TWh!$B3587&amp;"300_"&amp;Data_TOT_TWh!$E3587,Data_TER_TWh!AG$9:AG$504)+SUMIF(Data_RES_TWh!$A$9:$A$1496,Data_TOT_TWh!$B3587&amp;"400_"&amp;Data_TOT_TWh!$E3587,Data_RES_TWh!AG$9:AG$1496)</f>
        <v>0</v>
      </c>
      <c r="AH3587" s="46">
        <f>SUMIF(Data_IND_TWh!$A$9:$A$504,Data_TOT_TWh!$B3587&amp;"200_"&amp;Data_TOT_TWh!$E3587,Data_IND_TWh!AH$9:AH$504)+SUMIF(Data_TER_TWh!$A$9:$A$504,Data_TOT_TWh!$B3587&amp;"300_"&amp;Data_TOT_TWh!$E3587,Data_TER_TWh!AH$9:AH$504)+SUMIF(Data_RES_TWh!$A$9:$A$1496,Data_TOT_TWh!$B3587&amp;"400_"&amp;Data_TOT_TWh!$E3587,Data_RES_TWh!AH$9:AH$1496)</f>
        <v>0</v>
      </c>
      <c r="AJ3587" s="13"/>
      <c r="AL3587" s="9"/>
      <c r="AM3587" s="87"/>
      <c r="AN3587" s="87"/>
    </row>
    <row r="3588" spans="12:40">
      <c r="L3588" s="46"/>
      <c r="M3588" s="46"/>
      <c r="O3588" s="47"/>
      <c r="P3588" s="46"/>
      <c r="Q3588" s="46"/>
      <c r="R3588" s="37"/>
      <c r="S3588" s="13"/>
      <c r="U3588" s="13"/>
      <c r="W3588" s="13"/>
      <c r="X3588" s="13">
        <f>SUMIF(Data_IND_TWh!$A$9:$A$504,Data_TOT_TWh!$B3588&amp;"200_"&amp;Data_TOT_TWh!$E3588,Data_IND_TWh!X$9:X$504)+SUMIF(Data_TER_TWh!$A$9:$A$504,Data_TOT_TWh!$B3588&amp;"300_"&amp;Data_TOT_TWh!$E3588,Data_TER_TWh!X$9:X$504)+SUMIF(Data_RES_TWh!$A$9:$A$1496,Data_TOT_TWh!$B3588&amp;"400_"&amp;Data_TOT_TWh!$E3588,Data_RES_TWh!X$9:X$1496)</f>
        <v>0</v>
      </c>
      <c r="Y3588" s="13">
        <f>SUMIF(Data_IND_TWh!$A$9:$A$504,Data_TOT_TWh!$B3588&amp;"200_"&amp;Data_TOT_TWh!$E3588,Data_IND_TWh!Y$9:Y$504)+SUMIF(Data_TER_TWh!$A$9:$A$504,Data_TOT_TWh!$B3588&amp;"300_"&amp;Data_TOT_TWh!$E3588,Data_TER_TWh!Y$9:Y$504)+SUMIF(Data_RES_TWh!$A$9:$A$1496,Data_TOT_TWh!$B3588&amp;"400_"&amp;Data_TOT_TWh!$E3588,Data_RES_TWh!Y$9:Y$1496)</f>
        <v>0</v>
      </c>
      <c r="Z3588" s="13">
        <f>SUMIF(Data_IND_TWh!$A$9:$A$504,Data_TOT_TWh!$B3588&amp;"200_"&amp;Data_TOT_TWh!$E3588,Data_IND_TWh!Z$9:Z$504)+SUMIF(Data_TER_TWh!$A$9:$A$504,Data_TOT_TWh!$B3588&amp;"300_"&amp;Data_TOT_TWh!$E3588,Data_TER_TWh!Z$9:Z$504)+SUMIF(Data_RES_TWh!$A$9:$A$1496,Data_TOT_TWh!$B3588&amp;"400_"&amp;Data_TOT_TWh!$E3588,Data_RES_TWh!Z$9:Z$1496)</f>
        <v>0</v>
      </c>
      <c r="AA3588" s="46">
        <f>SUMIF(Data_IND_TWh!$A$9:$A$504,Data_TOT_TWh!$B3588&amp;"200_"&amp;Data_TOT_TWh!$E3588,Data_IND_TWh!AA$9:AA$504)+SUMIF(Data_TER_TWh!$A$9:$A$504,Data_TOT_TWh!$B3588&amp;"300_"&amp;Data_TOT_TWh!$E3588,Data_TER_TWh!AA$9:AA$504)+SUMIF(Data_RES_TWh!$A$9:$A$1496,Data_TOT_TWh!$B3588&amp;"400_"&amp;Data_TOT_TWh!$E3588,Data_RES_TWh!AA$9:AA$1496)</f>
        <v>0</v>
      </c>
      <c r="AC3588" s="13"/>
      <c r="AE3588" s="13"/>
      <c r="AF3588" s="13">
        <f>SUMIF(Data_IND_TWh!$A$9:$A$504,Data_TOT_TWh!$B3588&amp;"200_"&amp;Data_TOT_TWh!$E3588,Data_IND_TWh!AF$9:AF$504)+SUMIF(Data_TER_TWh!$A$9:$A$504,Data_TOT_TWh!$B3588&amp;"300_"&amp;Data_TOT_TWh!$E3588,Data_TER_TWh!AF$9:AF$504)+SUMIF(Data_RES_TWh!$A$9:$A$1496,Data_TOT_TWh!$B3588&amp;"400_"&amp;Data_TOT_TWh!$E3588,Data_RES_TWh!AF$9:AF$1496)</f>
        <v>0</v>
      </c>
      <c r="AG3588" s="13">
        <f>SUMIF(Data_IND_TWh!$A$9:$A$504,Data_TOT_TWh!$B3588&amp;"200_"&amp;Data_TOT_TWh!$E3588,Data_IND_TWh!AG$9:AG$504)+SUMIF(Data_TER_TWh!$A$9:$A$504,Data_TOT_TWh!$B3588&amp;"300_"&amp;Data_TOT_TWh!$E3588,Data_TER_TWh!AG$9:AG$504)+SUMIF(Data_RES_TWh!$A$9:$A$1496,Data_TOT_TWh!$B3588&amp;"400_"&amp;Data_TOT_TWh!$E3588,Data_RES_TWh!AG$9:AG$1496)</f>
        <v>0</v>
      </c>
      <c r="AH3588" s="46">
        <f>SUMIF(Data_IND_TWh!$A$9:$A$504,Data_TOT_TWh!$B3588&amp;"200_"&amp;Data_TOT_TWh!$E3588,Data_IND_TWh!AH$9:AH$504)+SUMIF(Data_TER_TWh!$A$9:$A$504,Data_TOT_TWh!$B3588&amp;"300_"&amp;Data_TOT_TWh!$E3588,Data_TER_TWh!AH$9:AH$504)+SUMIF(Data_RES_TWh!$A$9:$A$1496,Data_TOT_TWh!$B3588&amp;"400_"&amp;Data_TOT_TWh!$E3588,Data_RES_TWh!AH$9:AH$1496)</f>
        <v>0</v>
      </c>
      <c r="AJ3588" s="13"/>
      <c r="AL3588" s="9"/>
      <c r="AM3588" s="87"/>
      <c r="AN3588" s="87"/>
    </row>
    <row r="3589" spans="12:40">
      <c r="L3589" s="46"/>
      <c r="M3589" s="46"/>
      <c r="O3589" s="47"/>
      <c r="P3589" s="46"/>
      <c r="Q3589" s="46"/>
      <c r="R3589" s="37"/>
      <c r="S3589" s="13"/>
      <c r="U3589" s="13"/>
      <c r="W3589" s="13"/>
      <c r="X3589" s="13">
        <f>SUMIF(Data_IND_TWh!$A$9:$A$504,Data_TOT_TWh!$B3589&amp;"200_"&amp;Data_TOT_TWh!$E3589,Data_IND_TWh!X$9:X$504)+SUMIF(Data_TER_TWh!$A$9:$A$504,Data_TOT_TWh!$B3589&amp;"300_"&amp;Data_TOT_TWh!$E3589,Data_TER_TWh!X$9:X$504)+SUMIF(Data_RES_TWh!$A$9:$A$1496,Data_TOT_TWh!$B3589&amp;"400_"&amp;Data_TOT_TWh!$E3589,Data_RES_TWh!X$9:X$1496)</f>
        <v>0</v>
      </c>
      <c r="Y3589" s="13">
        <f>SUMIF(Data_IND_TWh!$A$9:$A$504,Data_TOT_TWh!$B3589&amp;"200_"&amp;Data_TOT_TWh!$E3589,Data_IND_TWh!Y$9:Y$504)+SUMIF(Data_TER_TWh!$A$9:$A$504,Data_TOT_TWh!$B3589&amp;"300_"&amp;Data_TOT_TWh!$E3589,Data_TER_TWh!Y$9:Y$504)+SUMIF(Data_RES_TWh!$A$9:$A$1496,Data_TOT_TWh!$B3589&amp;"400_"&amp;Data_TOT_TWh!$E3589,Data_RES_TWh!Y$9:Y$1496)</f>
        <v>0</v>
      </c>
      <c r="Z3589" s="13">
        <f>SUMIF(Data_IND_TWh!$A$9:$A$504,Data_TOT_TWh!$B3589&amp;"200_"&amp;Data_TOT_TWh!$E3589,Data_IND_TWh!Z$9:Z$504)+SUMIF(Data_TER_TWh!$A$9:$A$504,Data_TOT_TWh!$B3589&amp;"300_"&amp;Data_TOT_TWh!$E3589,Data_TER_TWh!Z$9:Z$504)+SUMIF(Data_RES_TWh!$A$9:$A$1496,Data_TOT_TWh!$B3589&amp;"400_"&amp;Data_TOT_TWh!$E3589,Data_RES_TWh!Z$9:Z$1496)</f>
        <v>0</v>
      </c>
      <c r="AA3589" s="46">
        <f>SUMIF(Data_IND_TWh!$A$9:$A$504,Data_TOT_TWh!$B3589&amp;"200_"&amp;Data_TOT_TWh!$E3589,Data_IND_TWh!AA$9:AA$504)+SUMIF(Data_TER_TWh!$A$9:$A$504,Data_TOT_TWh!$B3589&amp;"300_"&amp;Data_TOT_TWh!$E3589,Data_TER_TWh!AA$9:AA$504)+SUMIF(Data_RES_TWh!$A$9:$A$1496,Data_TOT_TWh!$B3589&amp;"400_"&amp;Data_TOT_TWh!$E3589,Data_RES_TWh!AA$9:AA$1496)</f>
        <v>0</v>
      </c>
      <c r="AC3589" s="13"/>
      <c r="AE3589" s="13"/>
      <c r="AF3589" s="13">
        <f>SUMIF(Data_IND_TWh!$A$9:$A$504,Data_TOT_TWh!$B3589&amp;"200_"&amp;Data_TOT_TWh!$E3589,Data_IND_TWh!AF$9:AF$504)+SUMIF(Data_TER_TWh!$A$9:$A$504,Data_TOT_TWh!$B3589&amp;"300_"&amp;Data_TOT_TWh!$E3589,Data_TER_TWh!AF$9:AF$504)+SUMIF(Data_RES_TWh!$A$9:$A$1496,Data_TOT_TWh!$B3589&amp;"400_"&amp;Data_TOT_TWh!$E3589,Data_RES_TWh!AF$9:AF$1496)</f>
        <v>0</v>
      </c>
      <c r="AG3589" s="13">
        <f>SUMIF(Data_IND_TWh!$A$9:$A$504,Data_TOT_TWh!$B3589&amp;"200_"&amp;Data_TOT_TWh!$E3589,Data_IND_TWh!AG$9:AG$504)+SUMIF(Data_TER_TWh!$A$9:$A$504,Data_TOT_TWh!$B3589&amp;"300_"&amp;Data_TOT_TWh!$E3589,Data_TER_TWh!AG$9:AG$504)+SUMIF(Data_RES_TWh!$A$9:$A$1496,Data_TOT_TWh!$B3589&amp;"400_"&amp;Data_TOT_TWh!$E3589,Data_RES_TWh!AG$9:AG$1496)</f>
        <v>0</v>
      </c>
      <c r="AH3589" s="46">
        <f>SUMIF(Data_IND_TWh!$A$9:$A$504,Data_TOT_TWh!$B3589&amp;"200_"&amp;Data_TOT_TWh!$E3589,Data_IND_TWh!AH$9:AH$504)+SUMIF(Data_TER_TWh!$A$9:$A$504,Data_TOT_TWh!$B3589&amp;"300_"&amp;Data_TOT_TWh!$E3589,Data_TER_TWh!AH$9:AH$504)+SUMIF(Data_RES_TWh!$A$9:$A$1496,Data_TOT_TWh!$B3589&amp;"400_"&amp;Data_TOT_TWh!$E3589,Data_RES_TWh!AH$9:AH$1496)</f>
        <v>0</v>
      </c>
      <c r="AJ3589" s="13"/>
      <c r="AL3589" s="9"/>
      <c r="AM3589" s="87"/>
      <c r="AN3589" s="87"/>
    </row>
    <row r="3590" spans="12:40">
      <c r="L3590" s="46"/>
      <c r="M3590" s="46"/>
      <c r="O3590" s="47"/>
      <c r="P3590" s="46"/>
      <c r="Q3590" s="46"/>
      <c r="R3590" s="37"/>
      <c r="S3590" s="13"/>
      <c r="U3590" s="13"/>
      <c r="W3590" s="13"/>
      <c r="X3590" s="13">
        <f>SUMIF(Data_IND_TWh!$A$9:$A$504,Data_TOT_TWh!$B3590&amp;"200_"&amp;Data_TOT_TWh!$E3590,Data_IND_TWh!X$9:X$504)+SUMIF(Data_TER_TWh!$A$9:$A$504,Data_TOT_TWh!$B3590&amp;"300_"&amp;Data_TOT_TWh!$E3590,Data_TER_TWh!X$9:X$504)+SUMIF(Data_RES_TWh!$A$9:$A$1496,Data_TOT_TWh!$B3590&amp;"400_"&amp;Data_TOT_TWh!$E3590,Data_RES_TWh!X$9:X$1496)</f>
        <v>0</v>
      </c>
      <c r="Y3590" s="13">
        <f>SUMIF(Data_IND_TWh!$A$9:$A$504,Data_TOT_TWh!$B3590&amp;"200_"&amp;Data_TOT_TWh!$E3590,Data_IND_TWh!Y$9:Y$504)+SUMIF(Data_TER_TWh!$A$9:$A$504,Data_TOT_TWh!$B3590&amp;"300_"&amp;Data_TOT_TWh!$E3590,Data_TER_TWh!Y$9:Y$504)+SUMIF(Data_RES_TWh!$A$9:$A$1496,Data_TOT_TWh!$B3590&amp;"400_"&amp;Data_TOT_TWh!$E3590,Data_RES_TWh!Y$9:Y$1496)</f>
        <v>0</v>
      </c>
      <c r="Z3590" s="13">
        <f>SUMIF(Data_IND_TWh!$A$9:$A$504,Data_TOT_TWh!$B3590&amp;"200_"&amp;Data_TOT_TWh!$E3590,Data_IND_TWh!Z$9:Z$504)+SUMIF(Data_TER_TWh!$A$9:$A$504,Data_TOT_TWh!$B3590&amp;"300_"&amp;Data_TOT_TWh!$E3590,Data_TER_TWh!Z$9:Z$504)+SUMIF(Data_RES_TWh!$A$9:$A$1496,Data_TOT_TWh!$B3590&amp;"400_"&amp;Data_TOT_TWh!$E3590,Data_RES_TWh!Z$9:Z$1496)</f>
        <v>0</v>
      </c>
      <c r="AA3590" s="46">
        <f>SUMIF(Data_IND_TWh!$A$9:$A$504,Data_TOT_TWh!$B3590&amp;"200_"&amp;Data_TOT_TWh!$E3590,Data_IND_TWh!AA$9:AA$504)+SUMIF(Data_TER_TWh!$A$9:$A$504,Data_TOT_TWh!$B3590&amp;"300_"&amp;Data_TOT_TWh!$E3590,Data_TER_TWh!AA$9:AA$504)+SUMIF(Data_RES_TWh!$A$9:$A$1496,Data_TOT_TWh!$B3590&amp;"400_"&amp;Data_TOT_TWh!$E3590,Data_RES_TWh!AA$9:AA$1496)</f>
        <v>0</v>
      </c>
      <c r="AC3590" s="13"/>
      <c r="AE3590" s="13"/>
      <c r="AF3590" s="13">
        <f>SUMIF(Data_IND_TWh!$A$9:$A$504,Data_TOT_TWh!$B3590&amp;"200_"&amp;Data_TOT_TWh!$E3590,Data_IND_TWh!AF$9:AF$504)+SUMIF(Data_TER_TWh!$A$9:$A$504,Data_TOT_TWh!$B3590&amp;"300_"&amp;Data_TOT_TWh!$E3590,Data_TER_TWh!AF$9:AF$504)+SUMIF(Data_RES_TWh!$A$9:$A$1496,Data_TOT_TWh!$B3590&amp;"400_"&amp;Data_TOT_TWh!$E3590,Data_RES_TWh!AF$9:AF$1496)</f>
        <v>0</v>
      </c>
      <c r="AG3590" s="13">
        <f>SUMIF(Data_IND_TWh!$A$9:$A$504,Data_TOT_TWh!$B3590&amp;"200_"&amp;Data_TOT_TWh!$E3590,Data_IND_TWh!AG$9:AG$504)+SUMIF(Data_TER_TWh!$A$9:$A$504,Data_TOT_TWh!$B3590&amp;"300_"&amp;Data_TOT_TWh!$E3590,Data_TER_TWh!AG$9:AG$504)+SUMIF(Data_RES_TWh!$A$9:$A$1496,Data_TOT_TWh!$B3590&amp;"400_"&amp;Data_TOT_TWh!$E3590,Data_RES_TWh!AG$9:AG$1496)</f>
        <v>0</v>
      </c>
      <c r="AH3590" s="46">
        <f>SUMIF(Data_IND_TWh!$A$9:$A$504,Data_TOT_TWh!$B3590&amp;"200_"&amp;Data_TOT_TWh!$E3590,Data_IND_TWh!AH$9:AH$504)+SUMIF(Data_TER_TWh!$A$9:$A$504,Data_TOT_TWh!$B3590&amp;"300_"&amp;Data_TOT_TWh!$E3590,Data_TER_TWh!AH$9:AH$504)+SUMIF(Data_RES_TWh!$A$9:$A$1496,Data_TOT_TWh!$B3590&amp;"400_"&amp;Data_TOT_TWh!$E3590,Data_RES_TWh!AH$9:AH$1496)</f>
        <v>0</v>
      </c>
      <c r="AJ3590" s="13"/>
      <c r="AL3590" s="9"/>
      <c r="AM3590" s="87"/>
      <c r="AN3590" s="87"/>
    </row>
    <row r="3591" spans="12:40">
      <c r="L3591" s="46"/>
      <c r="M3591" s="46"/>
      <c r="O3591" s="47"/>
      <c r="P3591" s="46"/>
      <c r="Q3591" s="46"/>
      <c r="R3591" s="37"/>
      <c r="S3591" s="13"/>
      <c r="U3591" s="13"/>
      <c r="W3591" s="13"/>
      <c r="X3591" s="13">
        <f>SUMIF(Data_IND_TWh!$A$9:$A$504,Data_TOT_TWh!$B3591&amp;"200_"&amp;Data_TOT_TWh!$E3591,Data_IND_TWh!X$9:X$504)+SUMIF(Data_TER_TWh!$A$9:$A$504,Data_TOT_TWh!$B3591&amp;"300_"&amp;Data_TOT_TWh!$E3591,Data_TER_TWh!X$9:X$504)+SUMIF(Data_RES_TWh!$A$9:$A$1496,Data_TOT_TWh!$B3591&amp;"400_"&amp;Data_TOT_TWh!$E3591,Data_RES_TWh!X$9:X$1496)</f>
        <v>0</v>
      </c>
      <c r="Y3591" s="13">
        <f>SUMIF(Data_IND_TWh!$A$9:$A$504,Data_TOT_TWh!$B3591&amp;"200_"&amp;Data_TOT_TWh!$E3591,Data_IND_TWh!Y$9:Y$504)+SUMIF(Data_TER_TWh!$A$9:$A$504,Data_TOT_TWh!$B3591&amp;"300_"&amp;Data_TOT_TWh!$E3591,Data_TER_TWh!Y$9:Y$504)+SUMIF(Data_RES_TWh!$A$9:$A$1496,Data_TOT_TWh!$B3591&amp;"400_"&amp;Data_TOT_TWh!$E3591,Data_RES_TWh!Y$9:Y$1496)</f>
        <v>0</v>
      </c>
      <c r="Z3591" s="13">
        <f>SUMIF(Data_IND_TWh!$A$9:$A$504,Data_TOT_TWh!$B3591&amp;"200_"&amp;Data_TOT_TWh!$E3591,Data_IND_TWh!Z$9:Z$504)+SUMIF(Data_TER_TWh!$A$9:$A$504,Data_TOT_TWh!$B3591&amp;"300_"&amp;Data_TOT_TWh!$E3591,Data_TER_TWh!Z$9:Z$504)+SUMIF(Data_RES_TWh!$A$9:$A$1496,Data_TOT_TWh!$B3591&amp;"400_"&amp;Data_TOT_TWh!$E3591,Data_RES_TWh!Z$9:Z$1496)</f>
        <v>0</v>
      </c>
      <c r="AA3591" s="46">
        <f>SUMIF(Data_IND_TWh!$A$9:$A$504,Data_TOT_TWh!$B3591&amp;"200_"&amp;Data_TOT_TWh!$E3591,Data_IND_TWh!AA$9:AA$504)+SUMIF(Data_TER_TWh!$A$9:$A$504,Data_TOT_TWh!$B3591&amp;"300_"&amp;Data_TOT_TWh!$E3591,Data_TER_TWh!AA$9:AA$504)+SUMIF(Data_RES_TWh!$A$9:$A$1496,Data_TOT_TWh!$B3591&amp;"400_"&amp;Data_TOT_TWh!$E3591,Data_RES_TWh!AA$9:AA$1496)</f>
        <v>0</v>
      </c>
      <c r="AC3591" s="13"/>
      <c r="AE3591" s="13"/>
      <c r="AF3591" s="13">
        <f>SUMIF(Data_IND_TWh!$A$9:$A$504,Data_TOT_TWh!$B3591&amp;"200_"&amp;Data_TOT_TWh!$E3591,Data_IND_TWh!AF$9:AF$504)+SUMIF(Data_TER_TWh!$A$9:$A$504,Data_TOT_TWh!$B3591&amp;"300_"&amp;Data_TOT_TWh!$E3591,Data_TER_TWh!AF$9:AF$504)+SUMIF(Data_RES_TWh!$A$9:$A$1496,Data_TOT_TWh!$B3591&amp;"400_"&amp;Data_TOT_TWh!$E3591,Data_RES_TWh!AF$9:AF$1496)</f>
        <v>0</v>
      </c>
      <c r="AG3591" s="13">
        <f>SUMIF(Data_IND_TWh!$A$9:$A$504,Data_TOT_TWh!$B3591&amp;"200_"&amp;Data_TOT_TWh!$E3591,Data_IND_TWh!AG$9:AG$504)+SUMIF(Data_TER_TWh!$A$9:$A$504,Data_TOT_TWh!$B3591&amp;"300_"&amp;Data_TOT_TWh!$E3591,Data_TER_TWh!AG$9:AG$504)+SUMIF(Data_RES_TWh!$A$9:$A$1496,Data_TOT_TWh!$B3591&amp;"400_"&amp;Data_TOT_TWh!$E3591,Data_RES_TWh!AG$9:AG$1496)</f>
        <v>0</v>
      </c>
      <c r="AH3591" s="46">
        <f>SUMIF(Data_IND_TWh!$A$9:$A$504,Data_TOT_TWh!$B3591&amp;"200_"&amp;Data_TOT_TWh!$E3591,Data_IND_TWh!AH$9:AH$504)+SUMIF(Data_TER_TWh!$A$9:$A$504,Data_TOT_TWh!$B3591&amp;"300_"&amp;Data_TOT_TWh!$E3591,Data_TER_TWh!AH$9:AH$504)+SUMIF(Data_RES_TWh!$A$9:$A$1496,Data_TOT_TWh!$B3591&amp;"400_"&amp;Data_TOT_TWh!$E3591,Data_RES_TWh!AH$9:AH$1496)</f>
        <v>0</v>
      </c>
      <c r="AJ3591" s="13"/>
      <c r="AL3591" s="9"/>
      <c r="AM3591" s="87"/>
      <c r="AN3591" s="87"/>
    </row>
    <row r="3592" spans="12:40">
      <c r="L3592" s="46"/>
      <c r="M3592" s="46"/>
      <c r="O3592" s="47"/>
      <c r="P3592" s="46"/>
      <c r="Q3592" s="46"/>
      <c r="R3592" s="37"/>
      <c r="S3592" s="13"/>
      <c r="U3592" s="13"/>
      <c r="W3592" s="13"/>
      <c r="X3592" s="13">
        <f>SUMIF(Data_IND_TWh!$A$9:$A$504,Data_TOT_TWh!$B3592&amp;"200_"&amp;Data_TOT_TWh!$E3592,Data_IND_TWh!X$9:X$504)+SUMIF(Data_TER_TWh!$A$9:$A$504,Data_TOT_TWh!$B3592&amp;"300_"&amp;Data_TOT_TWh!$E3592,Data_TER_TWh!X$9:X$504)+SUMIF(Data_RES_TWh!$A$9:$A$1496,Data_TOT_TWh!$B3592&amp;"400_"&amp;Data_TOT_TWh!$E3592,Data_RES_TWh!X$9:X$1496)</f>
        <v>0</v>
      </c>
      <c r="Y3592" s="13">
        <f>SUMIF(Data_IND_TWh!$A$9:$A$504,Data_TOT_TWh!$B3592&amp;"200_"&amp;Data_TOT_TWh!$E3592,Data_IND_TWh!Y$9:Y$504)+SUMIF(Data_TER_TWh!$A$9:$A$504,Data_TOT_TWh!$B3592&amp;"300_"&amp;Data_TOT_TWh!$E3592,Data_TER_TWh!Y$9:Y$504)+SUMIF(Data_RES_TWh!$A$9:$A$1496,Data_TOT_TWh!$B3592&amp;"400_"&amp;Data_TOT_TWh!$E3592,Data_RES_TWh!Y$9:Y$1496)</f>
        <v>0</v>
      </c>
      <c r="Z3592" s="13">
        <f>SUMIF(Data_IND_TWh!$A$9:$A$504,Data_TOT_TWh!$B3592&amp;"200_"&amp;Data_TOT_TWh!$E3592,Data_IND_TWh!Z$9:Z$504)+SUMIF(Data_TER_TWh!$A$9:$A$504,Data_TOT_TWh!$B3592&amp;"300_"&amp;Data_TOT_TWh!$E3592,Data_TER_TWh!Z$9:Z$504)+SUMIF(Data_RES_TWh!$A$9:$A$1496,Data_TOT_TWh!$B3592&amp;"400_"&amp;Data_TOT_TWh!$E3592,Data_RES_TWh!Z$9:Z$1496)</f>
        <v>0</v>
      </c>
      <c r="AA3592" s="46">
        <f>SUMIF(Data_IND_TWh!$A$9:$A$504,Data_TOT_TWh!$B3592&amp;"200_"&amp;Data_TOT_TWh!$E3592,Data_IND_TWh!AA$9:AA$504)+SUMIF(Data_TER_TWh!$A$9:$A$504,Data_TOT_TWh!$B3592&amp;"300_"&amp;Data_TOT_TWh!$E3592,Data_TER_TWh!AA$9:AA$504)+SUMIF(Data_RES_TWh!$A$9:$A$1496,Data_TOT_TWh!$B3592&amp;"400_"&amp;Data_TOT_TWh!$E3592,Data_RES_TWh!AA$9:AA$1496)</f>
        <v>0</v>
      </c>
      <c r="AC3592" s="13"/>
      <c r="AE3592" s="13"/>
      <c r="AF3592" s="13">
        <f>SUMIF(Data_IND_TWh!$A$9:$A$504,Data_TOT_TWh!$B3592&amp;"200_"&amp;Data_TOT_TWh!$E3592,Data_IND_TWh!AF$9:AF$504)+SUMIF(Data_TER_TWh!$A$9:$A$504,Data_TOT_TWh!$B3592&amp;"300_"&amp;Data_TOT_TWh!$E3592,Data_TER_TWh!AF$9:AF$504)+SUMIF(Data_RES_TWh!$A$9:$A$1496,Data_TOT_TWh!$B3592&amp;"400_"&amp;Data_TOT_TWh!$E3592,Data_RES_TWh!AF$9:AF$1496)</f>
        <v>0</v>
      </c>
      <c r="AG3592" s="13">
        <f>SUMIF(Data_IND_TWh!$A$9:$A$504,Data_TOT_TWh!$B3592&amp;"200_"&amp;Data_TOT_TWh!$E3592,Data_IND_TWh!AG$9:AG$504)+SUMIF(Data_TER_TWh!$A$9:$A$504,Data_TOT_TWh!$B3592&amp;"300_"&amp;Data_TOT_TWh!$E3592,Data_TER_TWh!AG$9:AG$504)+SUMIF(Data_RES_TWh!$A$9:$A$1496,Data_TOT_TWh!$B3592&amp;"400_"&amp;Data_TOT_TWh!$E3592,Data_RES_TWh!AG$9:AG$1496)</f>
        <v>0</v>
      </c>
      <c r="AH3592" s="46">
        <f>SUMIF(Data_IND_TWh!$A$9:$A$504,Data_TOT_TWh!$B3592&amp;"200_"&amp;Data_TOT_TWh!$E3592,Data_IND_TWh!AH$9:AH$504)+SUMIF(Data_TER_TWh!$A$9:$A$504,Data_TOT_TWh!$B3592&amp;"300_"&amp;Data_TOT_TWh!$E3592,Data_TER_TWh!AH$9:AH$504)+SUMIF(Data_RES_TWh!$A$9:$A$1496,Data_TOT_TWh!$B3592&amp;"400_"&amp;Data_TOT_TWh!$E3592,Data_RES_TWh!AH$9:AH$1496)</f>
        <v>0</v>
      </c>
      <c r="AJ3592" s="13"/>
      <c r="AL3592" s="9"/>
      <c r="AM3592" s="87"/>
      <c r="AN3592" s="87"/>
    </row>
    <row r="3593" spans="12:40">
      <c r="L3593" s="46"/>
      <c r="M3593" s="46"/>
      <c r="O3593" s="47"/>
      <c r="P3593" s="46"/>
      <c r="Q3593" s="46"/>
      <c r="R3593" s="37"/>
      <c r="S3593" s="13"/>
      <c r="U3593" s="13"/>
      <c r="W3593" s="13"/>
      <c r="X3593" s="13">
        <f>SUMIF(Data_IND_TWh!$A$9:$A$504,Data_TOT_TWh!$B3593&amp;"200_"&amp;Data_TOT_TWh!$E3593,Data_IND_TWh!X$9:X$504)+SUMIF(Data_TER_TWh!$A$9:$A$504,Data_TOT_TWh!$B3593&amp;"300_"&amp;Data_TOT_TWh!$E3593,Data_TER_TWh!X$9:X$504)+SUMIF(Data_RES_TWh!$A$9:$A$1496,Data_TOT_TWh!$B3593&amp;"400_"&amp;Data_TOT_TWh!$E3593,Data_RES_TWh!X$9:X$1496)</f>
        <v>0</v>
      </c>
      <c r="Y3593" s="13">
        <f>SUMIF(Data_IND_TWh!$A$9:$A$504,Data_TOT_TWh!$B3593&amp;"200_"&amp;Data_TOT_TWh!$E3593,Data_IND_TWh!Y$9:Y$504)+SUMIF(Data_TER_TWh!$A$9:$A$504,Data_TOT_TWh!$B3593&amp;"300_"&amp;Data_TOT_TWh!$E3593,Data_TER_TWh!Y$9:Y$504)+SUMIF(Data_RES_TWh!$A$9:$A$1496,Data_TOT_TWh!$B3593&amp;"400_"&amp;Data_TOT_TWh!$E3593,Data_RES_TWh!Y$9:Y$1496)</f>
        <v>0</v>
      </c>
      <c r="Z3593" s="13">
        <f>SUMIF(Data_IND_TWh!$A$9:$A$504,Data_TOT_TWh!$B3593&amp;"200_"&amp;Data_TOT_TWh!$E3593,Data_IND_TWh!Z$9:Z$504)+SUMIF(Data_TER_TWh!$A$9:$A$504,Data_TOT_TWh!$B3593&amp;"300_"&amp;Data_TOT_TWh!$E3593,Data_TER_TWh!Z$9:Z$504)+SUMIF(Data_RES_TWh!$A$9:$A$1496,Data_TOT_TWh!$B3593&amp;"400_"&amp;Data_TOT_TWh!$E3593,Data_RES_TWh!Z$9:Z$1496)</f>
        <v>0</v>
      </c>
      <c r="AA3593" s="46">
        <f>SUMIF(Data_IND_TWh!$A$9:$A$504,Data_TOT_TWh!$B3593&amp;"200_"&amp;Data_TOT_TWh!$E3593,Data_IND_TWh!AA$9:AA$504)+SUMIF(Data_TER_TWh!$A$9:$A$504,Data_TOT_TWh!$B3593&amp;"300_"&amp;Data_TOT_TWh!$E3593,Data_TER_TWh!AA$9:AA$504)+SUMIF(Data_RES_TWh!$A$9:$A$1496,Data_TOT_TWh!$B3593&amp;"400_"&amp;Data_TOT_TWh!$E3593,Data_RES_TWh!AA$9:AA$1496)</f>
        <v>0</v>
      </c>
      <c r="AC3593" s="13"/>
      <c r="AE3593" s="13"/>
      <c r="AF3593" s="13">
        <f>SUMIF(Data_IND_TWh!$A$9:$A$504,Data_TOT_TWh!$B3593&amp;"200_"&amp;Data_TOT_TWh!$E3593,Data_IND_TWh!AF$9:AF$504)+SUMIF(Data_TER_TWh!$A$9:$A$504,Data_TOT_TWh!$B3593&amp;"300_"&amp;Data_TOT_TWh!$E3593,Data_TER_TWh!AF$9:AF$504)+SUMIF(Data_RES_TWh!$A$9:$A$1496,Data_TOT_TWh!$B3593&amp;"400_"&amp;Data_TOT_TWh!$E3593,Data_RES_TWh!AF$9:AF$1496)</f>
        <v>0</v>
      </c>
      <c r="AG3593" s="13">
        <f>SUMIF(Data_IND_TWh!$A$9:$A$504,Data_TOT_TWh!$B3593&amp;"200_"&amp;Data_TOT_TWh!$E3593,Data_IND_TWh!AG$9:AG$504)+SUMIF(Data_TER_TWh!$A$9:$A$504,Data_TOT_TWh!$B3593&amp;"300_"&amp;Data_TOT_TWh!$E3593,Data_TER_TWh!AG$9:AG$504)+SUMIF(Data_RES_TWh!$A$9:$A$1496,Data_TOT_TWh!$B3593&amp;"400_"&amp;Data_TOT_TWh!$E3593,Data_RES_TWh!AG$9:AG$1496)</f>
        <v>0</v>
      </c>
      <c r="AH3593" s="46">
        <f>SUMIF(Data_IND_TWh!$A$9:$A$504,Data_TOT_TWh!$B3593&amp;"200_"&amp;Data_TOT_TWh!$E3593,Data_IND_TWh!AH$9:AH$504)+SUMIF(Data_TER_TWh!$A$9:$A$504,Data_TOT_TWh!$B3593&amp;"300_"&amp;Data_TOT_TWh!$E3593,Data_TER_TWh!AH$9:AH$504)+SUMIF(Data_RES_TWh!$A$9:$A$1496,Data_TOT_TWh!$B3593&amp;"400_"&amp;Data_TOT_TWh!$E3593,Data_RES_TWh!AH$9:AH$1496)</f>
        <v>0</v>
      </c>
      <c r="AJ3593" s="13"/>
      <c r="AL3593" s="9"/>
      <c r="AM3593" s="87"/>
      <c r="AN3593" s="87"/>
    </row>
    <row r="3594" spans="12:40">
      <c r="L3594" s="46"/>
      <c r="M3594" s="46"/>
      <c r="O3594" s="47"/>
      <c r="P3594" s="46"/>
      <c r="Q3594" s="46"/>
      <c r="R3594" s="37"/>
      <c r="S3594" s="13"/>
      <c r="U3594" s="13"/>
      <c r="W3594" s="13"/>
      <c r="X3594" s="13">
        <f>SUMIF(Data_IND_TWh!$A$9:$A$504,Data_TOT_TWh!$B3594&amp;"200_"&amp;Data_TOT_TWh!$E3594,Data_IND_TWh!X$9:X$504)+SUMIF(Data_TER_TWh!$A$9:$A$504,Data_TOT_TWh!$B3594&amp;"300_"&amp;Data_TOT_TWh!$E3594,Data_TER_TWh!X$9:X$504)+SUMIF(Data_RES_TWh!$A$9:$A$1496,Data_TOT_TWh!$B3594&amp;"400_"&amp;Data_TOT_TWh!$E3594,Data_RES_TWh!X$9:X$1496)</f>
        <v>0</v>
      </c>
      <c r="Y3594" s="13">
        <f>SUMIF(Data_IND_TWh!$A$9:$A$504,Data_TOT_TWh!$B3594&amp;"200_"&amp;Data_TOT_TWh!$E3594,Data_IND_TWh!Y$9:Y$504)+SUMIF(Data_TER_TWh!$A$9:$A$504,Data_TOT_TWh!$B3594&amp;"300_"&amp;Data_TOT_TWh!$E3594,Data_TER_TWh!Y$9:Y$504)+SUMIF(Data_RES_TWh!$A$9:$A$1496,Data_TOT_TWh!$B3594&amp;"400_"&amp;Data_TOT_TWh!$E3594,Data_RES_TWh!Y$9:Y$1496)</f>
        <v>0</v>
      </c>
      <c r="Z3594" s="13">
        <f>SUMIF(Data_IND_TWh!$A$9:$A$504,Data_TOT_TWh!$B3594&amp;"200_"&amp;Data_TOT_TWh!$E3594,Data_IND_TWh!Z$9:Z$504)+SUMIF(Data_TER_TWh!$A$9:$A$504,Data_TOT_TWh!$B3594&amp;"300_"&amp;Data_TOT_TWh!$E3594,Data_TER_TWh!Z$9:Z$504)+SUMIF(Data_RES_TWh!$A$9:$A$1496,Data_TOT_TWh!$B3594&amp;"400_"&amp;Data_TOT_TWh!$E3594,Data_RES_TWh!Z$9:Z$1496)</f>
        <v>0</v>
      </c>
      <c r="AA3594" s="46">
        <f>SUMIF(Data_IND_TWh!$A$9:$A$504,Data_TOT_TWh!$B3594&amp;"200_"&amp;Data_TOT_TWh!$E3594,Data_IND_TWh!AA$9:AA$504)+SUMIF(Data_TER_TWh!$A$9:$A$504,Data_TOT_TWh!$B3594&amp;"300_"&amp;Data_TOT_TWh!$E3594,Data_TER_TWh!AA$9:AA$504)+SUMIF(Data_RES_TWh!$A$9:$A$1496,Data_TOT_TWh!$B3594&amp;"400_"&amp;Data_TOT_TWh!$E3594,Data_RES_TWh!AA$9:AA$1496)</f>
        <v>0</v>
      </c>
      <c r="AC3594" s="13"/>
      <c r="AE3594" s="13"/>
      <c r="AF3594" s="13">
        <f>SUMIF(Data_IND_TWh!$A$9:$A$504,Data_TOT_TWh!$B3594&amp;"200_"&amp;Data_TOT_TWh!$E3594,Data_IND_TWh!AF$9:AF$504)+SUMIF(Data_TER_TWh!$A$9:$A$504,Data_TOT_TWh!$B3594&amp;"300_"&amp;Data_TOT_TWh!$E3594,Data_TER_TWh!AF$9:AF$504)+SUMIF(Data_RES_TWh!$A$9:$A$1496,Data_TOT_TWh!$B3594&amp;"400_"&amp;Data_TOT_TWh!$E3594,Data_RES_TWh!AF$9:AF$1496)</f>
        <v>0</v>
      </c>
      <c r="AG3594" s="13">
        <f>SUMIF(Data_IND_TWh!$A$9:$A$504,Data_TOT_TWh!$B3594&amp;"200_"&amp;Data_TOT_TWh!$E3594,Data_IND_TWh!AG$9:AG$504)+SUMIF(Data_TER_TWh!$A$9:$A$504,Data_TOT_TWh!$B3594&amp;"300_"&amp;Data_TOT_TWh!$E3594,Data_TER_TWh!AG$9:AG$504)+SUMIF(Data_RES_TWh!$A$9:$A$1496,Data_TOT_TWh!$B3594&amp;"400_"&amp;Data_TOT_TWh!$E3594,Data_RES_TWh!AG$9:AG$1496)</f>
        <v>0</v>
      </c>
      <c r="AH3594" s="46">
        <f>SUMIF(Data_IND_TWh!$A$9:$A$504,Data_TOT_TWh!$B3594&amp;"200_"&amp;Data_TOT_TWh!$E3594,Data_IND_TWh!AH$9:AH$504)+SUMIF(Data_TER_TWh!$A$9:$A$504,Data_TOT_TWh!$B3594&amp;"300_"&amp;Data_TOT_TWh!$E3594,Data_TER_TWh!AH$9:AH$504)+SUMIF(Data_RES_TWh!$A$9:$A$1496,Data_TOT_TWh!$B3594&amp;"400_"&amp;Data_TOT_TWh!$E3594,Data_RES_TWh!AH$9:AH$1496)</f>
        <v>0</v>
      </c>
      <c r="AJ3594" s="13"/>
      <c r="AL3594" s="9"/>
      <c r="AM3594" s="87"/>
      <c r="AN3594" s="87"/>
    </row>
    <row r="3595" spans="12:40">
      <c r="L3595" s="46"/>
      <c r="M3595" s="46"/>
      <c r="O3595" s="47"/>
      <c r="P3595" s="46"/>
      <c r="Q3595" s="46"/>
      <c r="R3595" s="37"/>
      <c r="S3595" s="13"/>
      <c r="U3595" s="13"/>
      <c r="W3595" s="13"/>
      <c r="X3595" s="13">
        <f>SUMIF(Data_IND_TWh!$A$9:$A$504,Data_TOT_TWh!$B3595&amp;"200_"&amp;Data_TOT_TWh!$E3595,Data_IND_TWh!X$9:X$504)+SUMIF(Data_TER_TWh!$A$9:$A$504,Data_TOT_TWh!$B3595&amp;"300_"&amp;Data_TOT_TWh!$E3595,Data_TER_TWh!X$9:X$504)+SUMIF(Data_RES_TWh!$A$9:$A$1496,Data_TOT_TWh!$B3595&amp;"400_"&amp;Data_TOT_TWh!$E3595,Data_RES_TWh!X$9:X$1496)</f>
        <v>0</v>
      </c>
      <c r="Y3595" s="13">
        <f>SUMIF(Data_IND_TWh!$A$9:$A$504,Data_TOT_TWh!$B3595&amp;"200_"&amp;Data_TOT_TWh!$E3595,Data_IND_TWh!Y$9:Y$504)+SUMIF(Data_TER_TWh!$A$9:$A$504,Data_TOT_TWh!$B3595&amp;"300_"&amp;Data_TOT_TWh!$E3595,Data_TER_TWh!Y$9:Y$504)+SUMIF(Data_RES_TWh!$A$9:$A$1496,Data_TOT_TWh!$B3595&amp;"400_"&amp;Data_TOT_TWh!$E3595,Data_RES_TWh!Y$9:Y$1496)</f>
        <v>0</v>
      </c>
      <c r="Z3595" s="13">
        <f>SUMIF(Data_IND_TWh!$A$9:$A$504,Data_TOT_TWh!$B3595&amp;"200_"&amp;Data_TOT_TWh!$E3595,Data_IND_TWh!Z$9:Z$504)+SUMIF(Data_TER_TWh!$A$9:$A$504,Data_TOT_TWh!$B3595&amp;"300_"&amp;Data_TOT_TWh!$E3595,Data_TER_TWh!Z$9:Z$504)+SUMIF(Data_RES_TWh!$A$9:$A$1496,Data_TOT_TWh!$B3595&amp;"400_"&amp;Data_TOT_TWh!$E3595,Data_RES_TWh!Z$9:Z$1496)</f>
        <v>0</v>
      </c>
      <c r="AA3595" s="46">
        <f>SUMIF(Data_IND_TWh!$A$9:$A$504,Data_TOT_TWh!$B3595&amp;"200_"&amp;Data_TOT_TWh!$E3595,Data_IND_TWh!AA$9:AA$504)+SUMIF(Data_TER_TWh!$A$9:$A$504,Data_TOT_TWh!$B3595&amp;"300_"&amp;Data_TOT_TWh!$E3595,Data_TER_TWh!AA$9:AA$504)+SUMIF(Data_RES_TWh!$A$9:$A$1496,Data_TOT_TWh!$B3595&amp;"400_"&amp;Data_TOT_TWh!$E3595,Data_RES_TWh!AA$9:AA$1496)</f>
        <v>0</v>
      </c>
      <c r="AC3595" s="13"/>
      <c r="AE3595" s="13"/>
      <c r="AF3595" s="13">
        <f>SUMIF(Data_IND_TWh!$A$9:$A$504,Data_TOT_TWh!$B3595&amp;"200_"&amp;Data_TOT_TWh!$E3595,Data_IND_TWh!AF$9:AF$504)+SUMIF(Data_TER_TWh!$A$9:$A$504,Data_TOT_TWh!$B3595&amp;"300_"&amp;Data_TOT_TWh!$E3595,Data_TER_TWh!AF$9:AF$504)+SUMIF(Data_RES_TWh!$A$9:$A$1496,Data_TOT_TWh!$B3595&amp;"400_"&amp;Data_TOT_TWh!$E3595,Data_RES_TWh!AF$9:AF$1496)</f>
        <v>0</v>
      </c>
      <c r="AG3595" s="13">
        <f>SUMIF(Data_IND_TWh!$A$9:$A$504,Data_TOT_TWh!$B3595&amp;"200_"&amp;Data_TOT_TWh!$E3595,Data_IND_TWh!AG$9:AG$504)+SUMIF(Data_TER_TWh!$A$9:$A$504,Data_TOT_TWh!$B3595&amp;"300_"&amp;Data_TOT_TWh!$E3595,Data_TER_TWh!AG$9:AG$504)+SUMIF(Data_RES_TWh!$A$9:$A$1496,Data_TOT_TWh!$B3595&amp;"400_"&amp;Data_TOT_TWh!$E3595,Data_RES_TWh!AG$9:AG$1496)</f>
        <v>0</v>
      </c>
      <c r="AH3595" s="46">
        <f>SUMIF(Data_IND_TWh!$A$9:$A$504,Data_TOT_TWh!$B3595&amp;"200_"&amp;Data_TOT_TWh!$E3595,Data_IND_TWh!AH$9:AH$504)+SUMIF(Data_TER_TWh!$A$9:$A$504,Data_TOT_TWh!$B3595&amp;"300_"&amp;Data_TOT_TWh!$E3595,Data_TER_TWh!AH$9:AH$504)+SUMIF(Data_RES_TWh!$A$9:$A$1496,Data_TOT_TWh!$B3595&amp;"400_"&amp;Data_TOT_TWh!$E3595,Data_RES_TWh!AH$9:AH$1496)</f>
        <v>0</v>
      </c>
      <c r="AJ3595" s="13"/>
      <c r="AL3595" s="9"/>
      <c r="AM3595" s="87"/>
      <c r="AN3595" s="87"/>
    </row>
    <row r="3596" spans="12:40">
      <c r="L3596" s="46"/>
      <c r="M3596" s="46"/>
      <c r="O3596" s="47"/>
      <c r="P3596" s="46"/>
      <c r="Q3596" s="46"/>
      <c r="R3596" s="37"/>
      <c r="S3596" s="13"/>
      <c r="U3596" s="13"/>
      <c r="W3596" s="13"/>
      <c r="X3596" s="13">
        <f>SUMIF(Data_IND_TWh!$A$9:$A$504,Data_TOT_TWh!$B3596&amp;"200_"&amp;Data_TOT_TWh!$E3596,Data_IND_TWh!X$9:X$504)+SUMIF(Data_TER_TWh!$A$9:$A$504,Data_TOT_TWh!$B3596&amp;"300_"&amp;Data_TOT_TWh!$E3596,Data_TER_TWh!X$9:X$504)+SUMIF(Data_RES_TWh!$A$9:$A$1496,Data_TOT_TWh!$B3596&amp;"400_"&amp;Data_TOT_TWh!$E3596,Data_RES_TWh!X$9:X$1496)</f>
        <v>0</v>
      </c>
      <c r="Y3596" s="13">
        <f>SUMIF(Data_IND_TWh!$A$9:$A$504,Data_TOT_TWh!$B3596&amp;"200_"&amp;Data_TOT_TWh!$E3596,Data_IND_TWh!Y$9:Y$504)+SUMIF(Data_TER_TWh!$A$9:$A$504,Data_TOT_TWh!$B3596&amp;"300_"&amp;Data_TOT_TWh!$E3596,Data_TER_TWh!Y$9:Y$504)+SUMIF(Data_RES_TWh!$A$9:$A$1496,Data_TOT_TWh!$B3596&amp;"400_"&amp;Data_TOT_TWh!$E3596,Data_RES_TWh!Y$9:Y$1496)</f>
        <v>0</v>
      </c>
      <c r="Z3596" s="13">
        <f>SUMIF(Data_IND_TWh!$A$9:$A$504,Data_TOT_TWh!$B3596&amp;"200_"&amp;Data_TOT_TWh!$E3596,Data_IND_TWh!Z$9:Z$504)+SUMIF(Data_TER_TWh!$A$9:$A$504,Data_TOT_TWh!$B3596&amp;"300_"&amp;Data_TOT_TWh!$E3596,Data_TER_TWh!Z$9:Z$504)+SUMIF(Data_RES_TWh!$A$9:$A$1496,Data_TOT_TWh!$B3596&amp;"400_"&amp;Data_TOT_TWh!$E3596,Data_RES_TWh!Z$9:Z$1496)</f>
        <v>0</v>
      </c>
      <c r="AA3596" s="46">
        <f>SUMIF(Data_IND_TWh!$A$9:$A$504,Data_TOT_TWh!$B3596&amp;"200_"&amp;Data_TOT_TWh!$E3596,Data_IND_TWh!AA$9:AA$504)+SUMIF(Data_TER_TWh!$A$9:$A$504,Data_TOT_TWh!$B3596&amp;"300_"&amp;Data_TOT_TWh!$E3596,Data_TER_TWh!AA$9:AA$504)+SUMIF(Data_RES_TWh!$A$9:$A$1496,Data_TOT_TWh!$B3596&amp;"400_"&amp;Data_TOT_TWh!$E3596,Data_RES_TWh!AA$9:AA$1496)</f>
        <v>0</v>
      </c>
      <c r="AC3596" s="13"/>
      <c r="AE3596" s="13"/>
      <c r="AF3596" s="13">
        <f>SUMIF(Data_IND_TWh!$A$9:$A$504,Data_TOT_TWh!$B3596&amp;"200_"&amp;Data_TOT_TWh!$E3596,Data_IND_TWh!AF$9:AF$504)+SUMIF(Data_TER_TWh!$A$9:$A$504,Data_TOT_TWh!$B3596&amp;"300_"&amp;Data_TOT_TWh!$E3596,Data_TER_TWh!AF$9:AF$504)+SUMIF(Data_RES_TWh!$A$9:$A$1496,Data_TOT_TWh!$B3596&amp;"400_"&amp;Data_TOT_TWh!$E3596,Data_RES_TWh!AF$9:AF$1496)</f>
        <v>0</v>
      </c>
      <c r="AG3596" s="13">
        <f>SUMIF(Data_IND_TWh!$A$9:$A$504,Data_TOT_TWh!$B3596&amp;"200_"&amp;Data_TOT_TWh!$E3596,Data_IND_TWh!AG$9:AG$504)+SUMIF(Data_TER_TWh!$A$9:$A$504,Data_TOT_TWh!$B3596&amp;"300_"&amp;Data_TOT_TWh!$E3596,Data_TER_TWh!AG$9:AG$504)+SUMIF(Data_RES_TWh!$A$9:$A$1496,Data_TOT_TWh!$B3596&amp;"400_"&amp;Data_TOT_TWh!$E3596,Data_RES_TWh!AG$9:AG$1496)</f>
        <v>0</v>
      </c>
      <c r="AH3596" s="46">
        <f>SUMIF(Data_IND_TWh!$A$9:$A$504,Data_TOT_TWh!$B3596&amp;"200_"&amp;Data_TOT_TWh!$E3596,Data_IND_TWh!AH$9:AH$504)+SUMIF(Data_TER_TWh!$A$9:$A$504,Data_TOT_TWh!$B3596&amp;"300_"&amp;Data_TOT_TWh!$E3596,Data_TER_TWh!AH$9:AH$504)+SUMIF(Data_RES_TWh!$A$9:$A$1496,Data_TOT_TWh!$B3596&amp;"400_"&amp;Data_TOT_TWh!$E3596,Data_RES_TWh!AH$9:AH$1496)</f>
        <v>0</v>
      </c>
      <c r="AJ3596" s="13"/>
      <c r="AL3596" s="9"/>
      <c r="AM3596" s="87"/>
      <c r="AN3596" s="87"/>
    </row>
    <row r="3597" spans="12:40">
      <c r="L3597" s="46"/>
      <c r="M3597" s="46"/>
      <c r="O3597" s="47"/>
      <c r="P3597" s="46"/>
      <c r="Q3597" s="46"/>
      <c r="R3597" s="37"/>
      <c r="S3597" s="13"/>
      <c r="U3597" s="13"/>
      <c r="W3597" s="13"/>
      <c r="X3597" s="13">
        <f>SUMIF(Data_IND_TWh!$A$9:$A$504,Data_TOT_TWh!$B3597&amp;"200_"&amp;Data_TOT_TWh!$E3597,Data_IND_TWh!X$9:X$504)+SUMIF(Data_TER_TWh!$A$9:$A$504,Data_TOT_TWh!$B3597&amp;"300_"&amp;Data_TOT_TWh!$E3597,Data_TER_TWh!X$9:X$504)+SUMIF(Data_RES_TWh!$A$9:$A$1496,Data_TOT_TWh!$B3597&amp;"400_"&amp;Data_TOT_TWh!$E3597,Data_RES_TWh!X$9:X$1496)</f>
        <v>0</v>
      </c>
      <c r="Y3597" s="13">
        <f>SUMIF(Data_IND_TWh!$A$9:$A$504,Data_TOT_TWh!$B3597&amp;"200_"&amp;Data_TOT_TWh!$E3597,Data_IND_TWh!Y$9:Y$504)+SUMIF(Data_TER_TWh!$A$9:$A$504,Data_TOT_TWh!$B3597&amp;"300_"&amp;Data_TOT_TWh!$E3597,Data_TER_TWh!Y$9:Y$504)+SUMIF(Data_RES_TWh!$A$9:$A$1496,Data_TOT_TWh!$B3597&amp;"400_"&amp;Data_TOT_TWh!$E3597,Data_RES_TWh!Y$9:Y$1496)</f>
        <v>0</v>
      </c>
      <c r="Z3597" s="13">
        <f>SUMIF(Data_IND_TWh!$A$9:$A$504,Data_TOT_TWh!$B3597&amp;"200_"&amp;Data_TOT_TWh!$E3597,Data_IND_TWh!Z$9:Z$504)+SUMIF(Data_TER_TWh!$A$9:$A$504,Data_TOT_TWh!$B3597&amp;"300_"&amp;Data_TOT_TWh!$E3597,Data_TER_TWh!Z$9:Z$504)+SUMIF(Data_RES_TWh!$A$9:$A$1496,Data_TOT_TWh!$B3597&amp;"400_"&amp;Data_TOT_TWh!$E3597,Data_RES_TWh!Z$9:Z$1496)</f>
        <v>0</v>
      </c>
      <c r="AA3597" s="46">
        <f>SUMIF(Data_IND_TWh!$A$9:$A$504,Data_TOT_TWh!$B3597&amp;"200_"&amp;Data_TOT_TWh!$E3597,Data_IND_TWh!AA$9:AA$504)+SUMIF(Data_TER_TWh!$A$9:$A$504,Data_TOT_TWh!$B3597&amp;"300_"&amp;Data_TOT_TWh!$E3597,Data_TER_TWh!AA$9:AA$504)+SUMIF(Data_RES_TWh!$A$9:$A$1496,Data_TOT_TWh!$B3597&amp;"400_"&amp;Data_TOT_TWh!$E3597,Data_RES_TWh!AA$9:AA$1496)</f>
        <v>0</v>
      </c>
      <c r="AC3597" s="13"/>
      <c r="AE3597" s="13"/>
      <c r="AF3597" s="13">
        <f>SUMIF(Data_IND_TWh!$A$9:$A$504,Data_TOT_TWh!$B3597&amp;"200_"&amp;Data_TOT_TWh!$E3597,Data_IND_TWh!AF$9:AF$504)+SUMIF(Data_TER_TWh!$A$9:$A$504,Data_TOT_TWh!$B3597&amp;"300_"&amp;Data_TOT_TWh!$E3597,Data_TER_TWh!AF$9:AF$504)+SUMIF(Data_RES_TWh!$A$9:$A$1496,Data_TOT_TWh!$B3597&amp;"400_"&amp;Data_TOT_TWh!$E3597,Data_RES_TWh!AF$9:AF$1496)</f>
        <v>0</v>
      </c>
      <c r="AG3597" s="13">
        <f>SUMIF(Data_IND_TWh!$A$9:$A$504,Data_TOT_TWh!$B3597&amp;"200_"&amp;Data_TOT_TWh!$E3597,Data_IND_TWh!AG$9:AG$504)+SUMIF(Data_TER_TWh!$A$9:$A$504,Data_TOT_TWh!$B3597&amp;"300_"&amp;Data_TOT_TWh!$E3597,Data_TER_TWh!AG$9:AG$504)+SUMIF(Data_RES_TWh!$A$9:$A$1496,Data_TOT_TWh!$B3597&amp;"400_"&amp;Data_TOT_TWh!$E3597,Data_RES_TWh!AG$9:AG$1496)</f>
        <v>0</v>
      </c>
      <c r="AH3597" s="46">
        <f>SUMIF(Data_IND_TWh!$A$9:$A$504,Data_TOT_TWh!$B3597&amp;"200_"&amp;Data_TOT_TWh!$E3597,Data_IND_TWh!AH$9:AH$504)+SUMIF(Data_TER_TWh!$A$9:$A$504,Data_TOT_TWh!$B3597&amp;"300_"&amp;Data_TOT_TWh!$E3597,Data_TER_TWh!AH$9:AH$504)+SUMIF(Data_RES_TWh!$A$9:$A$1496,Data_TOT_TWh!$B3597&amp;"400_"&amp;Data_TOT_TWh!$E3597,Data_RES_TWh!AH$9:AH$1496)</f>
        <v>0</v>
      </c>
      <c r="AJ3597" s="13"/>
      <c r="AL3597" s="9"/>
      <c r="AM3597" s="87"/>
      <c r="AN3597" s="87"/>
    </row>
    <row r="3598" spans="12:40">
      <c r="L3598" s="46"/>
      <c r="M3598" s="46"/>
      <c r="O3598" s="47"/>
      <c r="P3598" s="46"/>
      <c r="Q3598" s="46"/>
      <c r="R3598" s="37"/>
      <c r="S3598" s="13"/>
      <c r="U3598" s="13"/>
      <c r="W3598" s="13"/>
      <c r="X3598" s="13">
        <f>SUMIF(Data_IND_TWh!$A$9:$A$504,Data_TOT_TWh!$B3598&amp;"200_"&amp;Data_TOT_TWh!$E3598,Data_IND_TWh!X$9:X$504)+SUMIF(Data_TER_TWh!$A$9:$A$504,Data_TOT_TWh!$B3598&amp;"300_"&amp;Data_TOT_TWh!$E3598,Data_TER_TWh!X$9:X$504)+SUMIF(Data_RES_TWh!$A$9:$A$1496,Data_TOT_TWh!$B3598&amp;"400_"&amp;Data_TOT_TWh!$E3598,Data_RES_TWh!X$9:X$1496)</f>
        <v>0</v>
      </c>
      <c r="Y3598" s="13">
        <f>SUMIF(Data_IND_TWh!$A$9:$A$504,Data_TOT_TWh!$B3598&amp;"200_"&amp;Data_TOT_TWh!$E3598,Data_IND_TWh!Y$9:Y$504)+SUMIF(Data_TER_TWh!$A$9:$A$504,Data_TOT_TWh!$B3598&amp;"300_"&amp;Data_TOT_TWh!$E3598,Data_TER_TWh!Y$9:Y$504)+SUMIF(Data_RES_TWh!$A$9:$A$1496,Data_TOT_TWh!$B3598&amp;"400_"&amp;Data_TOT_TWh!$E3598,Data_RES_TWh!Y$9:Y$1496)</f>
        <v>0</v>
      </c>
      <c r="Z3598" s="13">
        <f>SUMIF(Data_IND_TWh!$A$9:$A$504,Data_TOT_TWh!$B3598&amp;"200_"&amp;Data_TOT_TWh!$E3598,Data_IND_TWh!Z$9:Z$504)+SUMIF(Data_TER_TWh!$A$9:$A$504,Data_TOT_TWh!$B3598&amp;"300_"&amp;Data_TOT_TWh!$E3598,Data_TER_TWh!Z$9:Z$504)+SUMIF(Data_RES_TWh!$A$9:$A$1496,Data_TOT_TWh!$B3598&amp;"400_"&amp;Data_TOT_TWh!$E3598,Data_RES_TWh!Z$9:Z$1496)</f>
        <v>0</v>
      </c>
      <c r="AA3598" s="46">
        <f>SUMIF(Data_IND_TWh!$A$9:$A$504,Data_TOT_TWh!$B3598&amp;"200_"&amp;Data_TOT_TWh!$E3598,Data_IND_TWh!AA$9:AA$504)+SUMIF(Data_TER_TWh!$A$9:$A$504,Data_TOT_TWh!$B3598&amp;"300_"&amp;Data_TOT_TWh!$E3598,Data_TER_TWh!AA$9:AA$504)+SUMIF(Data_RES_TWh!$A$9:$A$1496,Data_TOT_TWh!$B3598&amp;"400_"&amp;Data_TOT_TWh!$E3598,Data_RES_TWh!AA$9:AA$1496)</f>
        <v>0</v>
      </c>
      <c r="AC3598" s="13"/>
      <c r="AE3598" s="13"/>
      <c r="AF3598" s="13">
        <f>SUMIF(Data_IND_TWh!$A$9:$A$504,Data_TOT_TWh!$B3598&amp;"200_"&amp;Data_TOT_TWh!$E3598,Data_IND_TWh!AF$9:AF$504)+SUMIF(Data_TER_TWh!$A$9:$A$504,Data_TOT_TWh!$B3598&amp;"300_"&amp;Data_TOT_TWh!$E3598,Data_TER_TWh!AF$9:AF$504)+SUMIF(Data_RES_TWh!$A$9:$A$1496,Data_TOT_TWh!$B3598&amp;"400_"&amp;Data_TOT_TWh!$E3598,Data_RES_TWh!AF$9:AF$1496)</f>
        <v>0</v>
      </c>
      <c r="AG3598" s="13">
        <f>SUMIF(Data_IND_TWh!$A$9:$A$504,Data_TOT_TWh!$B3598&amp;"200_"&amp;Data_TOT_TWh!$E3598,Data_IND_TWh!AG$9:AG$504)+SUMIF(Data_TER_TWh!$A$9:$A$504,Data_TOT_TWh!$B3598&amp;"300_"&amp;Data_TOT_TWh!$E3598,Data_TER_TWh!AG$9:AG$504)+SUMIF(Data_RES_TWh!$A$9:$A$1496,Data_TOT_TWh!$B3598&amp;"400_"&amp;Data_TOT_TWh!$E3598,Data_RES_TWh!AG$9:AG$1496)</f>
        <v>0</v>
      </c>
      <c r="AH3598" s="46">
        <f>SUMIF(Data_IND_TWh!$A$9:$A$504,Data_TOT_TWh!$B3598&amp;"200_"&amp;Data_TOT_TWh!$E3598,Data_IND_TWh!AH$9:AH$504)+SUMIF(Data_TER_TWh!$A$9:$A$504,Data_TOT_TWh!$B3598&amp;"300_"&amp;Data_TOT_TWh!$E3598,Data_TER_TWh!AH$9:AH$504)+SUMIF(Data_RES_TWh!$A$9:$A$1496,Data_TOT_TWh!$B3598&amp;"400_"&amp;Data_TOT_TWh!$E3598,Data_RES_TWh!AH$9:AH$1496)</f>
        <v>0</v>
      </c>
      <c r="AJ3598" s="13"/>
      <c r="AL3598" s="9"/>
      <c r="AM3598" s="87"/>
      <c r="AN3598" s="87"/>
    </row>
    <row r="3599" spans="12:40">
      <c r="L3599" s="46"/>
      <c r="M3599" s="46"/>
      <c r="O3599" s="47"/>
      <c r="P3599" s="46"/>
      <c r="Q3599" s="46"/>
      <c r="R3599" s="37"/>
      <c r="S3599" s="13"/>
      <c r="U3599" s="13"/>
      <c r="W3599" s="13"/>
      <c r="X3599" s="13">
        <f>SUMIF(Data_IND_TWh!$A$9:$A$504,Data_TOT_TWh!$B3599&amp;"200_"&amp;Data_TOT_TWh!$E3599,Data_IND_TWh!X$9:X$504)+SUMIF(Data_TER_TWh!$A$9:$A$504,Data_TOT_TWh!$B3599&amp;"300_"&amp;Data_TOT_TWh!$E3599,Data_TER_TWh!X$9:X$504)+SUMIF(Data_RES_TWh!$A$9:$A$1496,Data_TOT_TWh!$B3599&amp;"400_"&amp;Data_TOT_TWh!$E3599,Data_RES_TWh!X$9:X$1496)</f>
        <v>0</v>
      </c>
      <c r="Y3599" s="13">
        <f>SUMIF(Data_IND_TWh!$A$9:$A$504,Data_TOT_TWh!$B3599&amp;"200_"&amp;Data_TOT_TWh!$E3599,Data_IND_TWh!Y$9:Y$504)+SUMIF(Data_TER_TWh!$A$9:$A$504,Data_TOT_TWh!$B3599&amp;"300_"&amp;Data_TOT_TWh!$E3599,Data_TER_TWh!Y$9:Y$504)+SUMIF(Data_RES_TWh!$A$9:$A$1496,Data_TOT_TWh!$B3599&amp;"400_"&amp;Data_TOT_TWh!$E3599,Data_RES_TWh!Y$9:Y$1496)</f>
        <v>0</v>
      </c>
      <c r="Z3599" s="13">
        <f>SUMIF(Data_IND_TWh!$A$9:$A$504,Data_TOT_TWh!$B3599&amp;"200_"&amp;Data_TOT_TWh!$E3599,Data_IND_TWh!Z$9:Z$504)+SUMIF(Data_TER_TWh!$A$9:$A$504,Data_TOT_TWh!$B3599&amp;"300_"&amp;Data_TOT_TWh!$E3599,Data_TER_TWh!Z$9:Z$504)+SUMIF(Data_RES_TWh!$A$9:$A$1496,Data_TOT_TWh!$B3599&amp;"400_"&amp;Data_TOT_TWh!$E3599,Data_RES_TWh!Z$9:Z$1496)</f>
        <v>0</v>
      </c>
      <c r="AA3599" s="46">
        <f>SUMIF(Data_IND_TWh!$A$9:$A$504,Data_TOT_TWh!$B3599&amp;"200_"&amp;Data_TOT_TWh!$E3599,Data_IND_TWh!AA$9:AA$504)+SUMIF(Data_TER_TWh!$A$9:$A$504,Data_TOT_TWh!$B3599&amp;"300_"&amp;Data_TOT_TWh!$E3599,Data_TER_TWh!AA$9:AA$504)+SUMIF(Data_RES_TWh!$A$9:$A$1496,Data_TOT_TWh!$B3599&amp;"400_"&amp;Data_TOT_TWh!$E3599,Data_RES_TWh!AA$9:AA$1496)</f>
        <v>0</v>
      </c>
      <c r="AC3599" s="13"/>
      <c r="AE3599" s="13"/>
      <c r="AF3599" s="13">
        <f>SUMIF(Data_IND_TWh!$A$9:$A$504,Data_TOT_TWh!$B3599&amp;"200_"&amp;Data_TOT_TWh!$E3599,Data_IND_TWh!AF$9:AF$504)+SUMIF(Data_TER_TWh!$A$9:$A$504,Data_TOT_TWh!$B3599&amp;"300_"&amp;Data_TOT_TWh!$E3599,Data_TER_TWh!AF$9:AF$504)+SUMIF(Data_RES_TWh!$A$9:$A$1496,Data_TOT_TWh!$B3599&amp;"400_"&amp;Data_TOT_TWh!$E3599,Data_RES_TWh!AF$9:AF$1496)</f>
        <v>0</v>
      </c>
      <c r="AG3599" s="13">
        <f>SUMIF(Data_IND_TWh!$A$9:$A$504,Data_TOT_TWh!$B3599&amp;"200_"&amp;Data_TOT_TWh!$E3599,Data_IND_TWh!AG$9:AG$504)+SUMIF(Data_TER_TWh!$A$9:$A$504,Data_TOT_TWh!$B3599&amp;"300_"&amp;Data_TOT_TWh!$E3599,Data_TER_TWh!AG$9:AG$504)+SUMIF(Data_RES_TWh!$A$9:$A$1496,Data_TOT_TWh!$B3599&amp;"400_"&amp;Data_TOT_TWh!$E3599,Data_RES_TWh!AG$9:AG$1496)</f>
        <v>0</v>
      </c>
      <c r="AH3599" s="46">
        <f>SUMIF(Data_IND_TWh!$A$9:$A$504,Data_TOT_TWh!$B3599&amp;"200_"&amp;Data_TOT_TWh!$E3599,Data_IND_TWh!AH$9:AH$504)+SUMIF(Data_TER_TWh!$A$9:$A$504,Data_TOT_TWh!$B3599&amp;"300_"&amp;Data_TOT_TWh!$E3599,Data_TER_TWh!AH$9:AH$504)+SUMIF(Data_RES_TWh!$A$9:$A$1496,Data_TOT_TWh!$B3599&amp;"400_"&amp;Data_TOT_TWh!$E3599,Data_RES_TWh!AH$9:AH$1496)</f>
        <v>0</v>
      </c>
      <c r="AJ3599" s="13"/>
      <c r="AL3599" s="9"/>
      <c r="AM3599" s="87"/>
      <c r="AN3599" s="87"/>
    </row>
    <row r="3600" spans="12:40">
      <c r="L3600" s="46"/>
      <c r="M3600" s="46"/>
      <c r="O3600" s="47"/>
      <c r="P3600" s="46"/>
      <c r="Q3600" s="46"/>
      <c r="R3600" s="37"/>
      <c r="S3600" s="13"/>
      <c r="U3600" s="13"/>
      <c r="W3600" s="13"/>
      <c r="X3600" s="13">
        <f>SUMIF(Data_IND_TWh!$A$9:$A$504,Data_TOT_TWh!$B3600&amp;"200_"&amp;Data_TOT_TWh!$E3600,Data_IND_TWh!X$9:X$504)+SUMIF(Data_TER_TWh!$A$9:$A$504,Data_TOT_TWh!$B3600&amp;"300_"&amp;Data_TOT_TWh!$E3600,Data_TER_TWh!X$9:X$504)+SUMIF(Data_RES_TWh!$A$9:$A$1496,Data_TOT_TWh!$B3600&amp;"400_"&amp;Data_TOT_TWh!$E3600,Data_RES_TWh!X$9:X$1496)</f>
        <v>0</v>
      </c>
      <c r="Y3600" s="13">
        <f>SUMIF(Data_IND_TWh!$A$9:$A$504,Data_TOT_TWh!$B3600&amp;"200_"&amp;Data_TOT_TWh!$E3600,Data_IND_TWh!Y$9:Y$504)+SUMIF(Data_TER_TWh!$A$9:$A$504,Data_TOT_TWh!$B3600&amp;"300_"&amp;Data_TOT_TWh!$E3600,Data_TER_TWh!Y$9:Y$504)+SUMIF(Data_RES_TWh!$A$9:$A$1496,Data_TOT_TWh!$B3600&amp;"400_"&amp;Data_TOT_TWh!$E3600,Data_RES_TWh!Y$9:Y$1496)</f>
        <v>0</v>
      </c>
      <c r="Z3600" s="13">
        <f>SUMIF(Data_IND_TWh!$A$9:$A$504,Data_TOT_TWh!$B3600&amp;"200_"&amp;Data_TOT_TWh!$E3600,Data_IND_TWh!Z$9:Z$504)+SUMIF(Data_TER_TWh!$A$9:$A$504,Data_TOT_TWh!$B3600&amp;"300_"&amp;Data_TOT_TWh!$E3600,Data_TER_TWh!Z$9:Z$504)+SUMIF(Data_RES_TWh!$A$9:$A$1496,Data_TOT_TWh!$B3600&amp;"400_"&amp;Data_TOT_TWh!$E3600,Data_RES_TWh!Z$9:Z$1496)</f>
        <v>0</v>
      </c>
      <c r="AA3600" s="46">
        <f>SUMIF(Data_IND_TWh!$A$9:$A$504,Data_TOT_TWh!$B3600&amp;"200_"&amp;Data_TOT_TWh!$E3600,Data_IND_TWh!AA$9:AA$504)+SUMIF(Data_TER_TWh!$A$9:$A$504,Data_TOT_TWh!$B3600&amp;"300_"&amp;Data_TOT_TWh!$E3600,Data_TER_TWh!AA$9:AA$504)+SUMIF(Data_RES_TWh!$A$9:$A$1496,Data_TOT_TWh!$B3600&amp;"400_"&amp;Data_TOT_TWh!$E3600,Data_RES_TWh!AA$9:AA$1496)</f>
        <v>0</v>
      </c>
      <c r="AC3600" s="13"/>
      <c r="AE3600" s="13"/>
      <c r="AF3600" s="13">
        <f>SUMIF(Data_IND_TWh!$A$9:$A$504,Data_TOT_TWh!$B3600&amp;"200_"&amp;Data_TOT_TWh!$E3600,Data_IND_TWh!AF$9:AF$504)+SUMIF(Data_TER_TWh!$A$9:$A$504,Data_TOT_TWh!$B3600&amp;"300_"&amp;Data_TOT_TWh!$E3600,Data_TER_TWh!AF$9:AF$504)+SUMIF(Data_RES_TWh!$A$9:$A$1496,Data_TOT_TWh!$B3600&amp;"400_"&amp;Data_TOT_TWh!$E3600,Data_RES_TWh!AF$9:AF$1496)</f>
        <v>0</v>
      </c>
      <c r="AG3600" s="13">
        <f>SUMIF(Data_IND_TWh!$A$9:$A$504,Data_TOT_TWh!$B3600&amp;"200_"&amp;Data_TOT_TWh!$E3600,Data_IND_TWh!AG$9:AG$504)+SUMIF(Data_TER_TWh!$A$9:$A$504,Data_TOT_TWh!$B3600&amp;"300_"&amp;Data_TOT_TWh!$E3600,Data_TER_TWh!AG$9:AG$504)+SUMIF(Data_RES_TWh!$A$9:$A$1496,Data_TOT_TWh!$B3600&amp;"400_"&amp;Data_TOT_TWh!$E3600,Data_RES_TWh!AG$9:AG$1496)</f>
        <v>0</v>
      </c>
      <c r="AH3600" s="46">
        <f>SUMIF(Data_IND_TWh!$A$9:$A$504,Data_TOT_TWh!$B3600&amp;"200_"&amp;Data_TOT_TWh!$E3600,Data_IND_TWh!AH$9:AH$504)+SUMIF(Data_TER_TWh!$A$9:$A$504,Data_TOT_TWh!$B3600&amp;"300_"&amp;Data_TOT_TWh!$E3600,Data_TER_TWh!AH$9:AH$504)+SUMIF(Data_RES_TWh!$A$9:$A$1496,Data_TOT_TWh!$B3600&amp;"400_"&amp;Data_TOT_TWh!$E3600,Data_RES_TWh!AH$9:AH$1496)</f>
        <v>0</v>
      </c>
      <c r="AJ3600" s="13"/>
      <c r="AL3600" s="9"/>
      <c r="AM3600" s="87"/>
      <c r="AN3600" s="87"/>
    </row>
    <row r="3601" spans="12:40">
      <c r="L3601" s="46"/>
      <c r="M3601" s="46"/>
      <c r="O3601" s="47"/>
      <c r="P3601" s="46"/>
      <c r="Q3601" s="46"/>
      <c r="R3601" s="37"/>
      <c r="S3601" s="13"/>
      <c r="U3601" s="13"/>
      <c r="W3601" s="13"/>
      <c r="X3601" s="13">
        <f>SUMIF(Data_IND_TWh!$A$9:$A$504,Data_TOT_TWh!$B3601&amp;"200_"&amp;Data_TOT_TWh!$E3601,Data_IND_TWh!X$9:X$504)+SUMIF(Data_TER_TWh!$A$9:$A$504,Data_TOT_TWh!$B3601&amp;"300_"&amp;Data_TOT_TWh!$E3601,Data_TER_TWh!X$9:X$504)+SUMIF(Data_RES_TWh!$A$9:$A$1496,Data_TOT_TWh!$B3601&amp;"400_"&amp;Data_TOT_TWh!$E3601,Data_RES_TWh!X$9:X$1496)</f>
        <v>0</v>
      </c>
      <c r="Y3601" s="13">
        <f>SUMIF(Data_IND_TWh!$A$9:$A$504,Data_TOT_TWh!$B3601&amp;"200_"&amp;Data_TOT_TWh!$E3601,Data_IND_TWh!Y$9:Y$504)+SUMIF(Data_TER_TWh!$A$9:$A$504,Data_TOT_TWh!$B3601&amp;"300_"&amp;Data_TOT_TWh!$E3601,Data_TER_TWh!Y$9:Y$504)+SUMIF(Data_RES_TWh!$A$9:$A$1496,Data_TOT_TWh!$B3601&amp;"400_"&amp;Data_TOT_TWh!$E3601,Data_RES_TWh!Y$9:Y$1496)</f>
        <v>0</v>
      </c>
      <c r="Z3601" s="13">
        <f>SUMIF(Data_IND_TWh!$A$9:$A$504,Data_TOT_TWh!$B3601&amp;"200_"&amp;Data_TOT_TWh!$E3601,Data_IND_TWh!Z$9:Z$504)+SUMIF(Data_TER_TWh!$A$9:$A$504,Data_TOT_TWh!$B3601&amp;"300_"&amp;Data_TOT_TWh!$E3601,Data_TER_TWh!Z$9:Z$504)+SUMIF(Data_RES_TWh!$A$9:$A$1496,Data_TOT_TWh!$B3601&amp;"400_"&amp;Data_TOT_TWh!$E3601,Data_RES_TWh!Z$9:Z$1496)</f>
        <v>0</v>
      </c>
      <c r="AA3601" s="46">
        <f>SUMIF(Data_IND_TWh!$A$9:$A$504,Data_TOT_TWh!$B3601&amp;"200_"&amp;Data_TOT_TWh!$E3601,Data_IND_TWh!AA$9:AA$504)+SUMIF(Data_TER_TWh!$A$9:$A$504,Data_TOT_TWh!$B3601&amp;"300_"&amp;Data_TOT_TWh!$E3601,Data_TER_TWh!AA$9:AA$504)+SUMIF(Data_RES_TWh!$A$9:$A$1496,Data_TOT_TWh!$B3601&amp;"400_"&amp;Data_TOT_TWh!$E3601,Data_RES_TWh!AA$9:AA$1496)</f>
        <v>0</v>
      </c>
      <c r="AC3601" s="13"/>
      <c r="AE3601" s="13"/>
      <c r="AF3601" s="13">
        <f>SUMIF(Data_IND_TWh!$A$9:$A$504,Data_TOT_TWh!$B3601&amp;"200_"&amp;Data_TOT_TWh!$E3601,Data_IND_TWh!AF$9:AF$504)+SUMIF(Data_TER_TWh!$A$9:$A$504,Data_TOT_TWh!$B3601&amp;"300_"&amp;Data_TOT_TWh!$E3601,Data_TER_TWh!AF$9:AF$504)+SUMIF(Data_RES_TWh!$A$9:$A$1496,Data_TOT_TWh!$B3601&amp;"400_"&amp;Data_TOT_TWh!$E3601,Data_RES_TWh!AF$9:AF$1496)</f>
        <v>0</v>
      </c>
      <c r="AG3601" s="13">
        <f>SUMIF(Data_IND_TWh!$A$9:$A$504,Data_TOT_TWh!$B3601&amp;"200_"&amp;Data_TOT_TWh!$E3601,Data_IND_TWh!AG$9:AG$504)+SUMIF(Data_TER_TWh!$A$9:$A$504,Data_TOT_TWh!$B3601&amp;"300_"&amp;Data_TOT_TWh!$E3601,Data_TER_TWh!AG$9:AG$504)+SUMIF(Data_RES_TWh!$A$9:$A$1496,Data_TOT_TWh!$B3601&amp;"400_"&amp;Data_TOT_TWh!$E3601,Data_RES_TWh!AG$9:AG$1496)</f>
        <v>0</v>
      </c>
      <c r="AH3601" s="46">
        <f>SUMIF(Data_IND_TWh!$A$9:$A$504,Data_TOT_TWh!$B3601&amp;"200_"&amp;Data_TOT_TWh!$E3601,Data_IND_TWh!AH$9:AH$504)+SUMIF(Data_TER_TWh!$A$9:$A$504,Data_TOT_TWh!$B3601&amp;"300_"&amp;Data_TOT_TWh!$E3601,Data_TER_TWh!AH$9:AH$504)+SUMIF(Data_RES_TWh!$A$9:$A$1496,Data_TOT_TWh!$B3601&amp;"400_"&amp;Data_TOT_TWh!$E3601,Data_RES_TWh!AH$9:AH$1496)</f>
        <v>0</v>
      </c>
      <c r="AJ3601" s="13"/>
      <c r="AL3601" s="9"/>
      <c r="AM3601" s="87"/>
      <c r="AN3601" s="87"/>
    </row>
    <row r="3602" spans="12:40">
      <c r="L3602" s="46"/>
      <c r="M3602" s="46"/>
      <c r="O3602" s="47"/>
      <c r="P3602" s="46"/>
      <c r="Q3602" s="46"/>
      <c r="R3602" s="37"/>
      <c r="S3602" s="13"/>
      <c r="U3602" s="13"/>
      <c r="W3602" s="13"/>
      <c r="X3602" s="13">
        <f>SUMIF(Data_IND_TWh!$A$9:$A$504,Data_TOT_TWh!$B3602&amp;"200_"&amp;Data_TOT_TWh!$E3602,Data_IND_TWh!X$9:X$504)+SUMIF(Data_TER_TWh!$A$9:$A$504,Data_TOT_TWh!$B3602&amp;"300_"&amp;Data_TOT_TWh!$E3602,Data_TER_TWh!X$9:X$504)+SUMIF(Data_RES_TWh!$A$9:$A$1496,Data_TOT_TWh!$B3602&amp;"400_"&amp;Data_TOT_TWh!$E3602,Data_RES_TWh!X$9:X$1496)</f>
        <v>0</v>
      </c>
      <c r="Y3602" s="13">
        <f>SUMIF(Data_IND_TWh!$A$9:$A$504,Data_TOT_TWh!$B3602&amp;"200_"&amp;Data_TOT_TWh!$E3602,Data_IND_TWh!Y$9:Y$504)+SUMIF(Data_TER_TWh!$A$9:$A$504,Data_TOT_TWh!$B3602&amp;"300_"&amp;Data_TOT_TWh!$E3602,Data_TER_TWh!Y$9:Y$504)+SUMIF(Data_RES_TWh!$A$9:$A$1496,Data_TOT_TWh!$B3602&amp;"400_"&amp;Data_TOT_TWh!$E3602,Data_RES_TWh!Y$9:Y$1496)</f>
        <v>0</v>
      </c>
      <c r="Z3602" s="13">
        <f>SUMIF(Data_IND_TWh!$A$9:$A$504,Data_TOT_TWh!$B3602&amp;"200_"&amp;Data_TOT_TWh!$E3602,Data_IND_TWh!Z$9:Z$504)+SUMIF(Data_TER_TWh!$A$9:$A$504,Data_TOT_TWh!$B3602&amp;"300_"&amp;Data_TOT_TWh!$E3602,Data_TER_TWh!Z$9:Z$504)+SUMIF(Data_RES_TWh!$A$9:$A$1496,Data_TOT_TWh!$B3602&amp;"400_"&amp;Data_TOT_TWh!$E3602,Data_RES_TWh!Z$9:Z$1496)</f>
        <v>0</v>
      </c>
      <c r="AA3602" s="46">
        <f>SUMIF(Data_IND_TWh!$A$9:$A$504,Data_TOT_TWh!$B3602&amp;"200_"&amp;Data_TOT_TWh!$E3602,Data_IND_TWh!AA$9:AA$504)+SUMIF(Data_TER_TWh!$A$9:$A$504,Data_TOT_TWh!$B3602&amp;"300_"&amp;Data_TOT_TWh!$E3602,Data_TER_TWh!AA$9:AA$504)+SUMIF(Data_RES_TWh!$A$9:$A$1496,Data_TOT_TWh!$B3602&amp;"400_"&amp;Data_TOT_TWh!$E3602,Data_RES_TWh!AA$9:AA$1496)</f>
        <v>0</v>
      </c>
      <c r="AC3602" s="13"/>
      <c r="AE3602" s="13"/>
      <c r="AF3602" s="13">
        <f>SUMIF(Data_IND_TWh!$A$9:$A$504,Data_TOT_TWh!$B3602&amp;"200_"&amp;Data_TOT_TWh!$E3602,Data_IND_TWh!AF$9:AF$504)+SUMIF(Data_TER_TWh!$A$9:$A$504,Data_TOT_TWh!$B3602&amp;"300_"&amp;Data_TOT_TWh!$E3602,Data_TER_TWh!AF$9:AF$504)+SUMIF(Data_RES_TWh!$A$9:$A$1496,Data_TOT_TWh!$B3602&amp;"400_"&amp;Data_TOT_TWh!$E3602,Data_RES_TWh!AF$9:AF$1496)</f>
        <v>0</v>
      </c>
      <c r="AG3602" s="13">
        <f>SUMIF(Data_IND_TWh!$A$9:$A$504,Data_TOT_TWh!$B3602&amp;"200_"&amp;Data_TOT_TWh!$E3602,Data_IND_TWh!AG$9:AG$504)+SUMIF(Data_TER_TWh!$A$9:$A$504,Data_TOT_TWh!$B3602&amp;"300_"&amp;Data_TOT_TWh!$E3602,Data_TER_TWh!AG$9:AG$504)+SUMIF(Data_RES_TWh!$A$9:$A$1496,Data_TOT_TWh!$B3602&amp;"400_"&amp;Data_TOT_TWh!$E3602,Data_RES_TWh!AG$9:AG$1496)</f>
        <v>0</v>
      </c>
      <c r="AH3602" s="46">
        <f>SUMIF(Data_IND_TWh!$A$9:$A$504,Data_TOT_TWh!$B3602&amp;"200_"&amp;Data_TOT_TWh!$E3602,Data_IND_TWh!AH$9:AH$504)+SUMIF(Data_TER_TWh!$A$9:$A$504,Data_TOT_TWh!$B3602&amp;"300_"&amp;Data_TOT_TWh!$E3602,Data_TER_TWh!AH$9:AH$504)+SUMIF(Data_RES_TWh!$A$9:$A$1496,Data_TOT_TWh!$B3602&amp;"400_"&amp;Data_TOT_TWh!$E3602,Data_RES_TWh!AH$9:AH$1496)</f>
        <v>0</v>
      </c>
      <c r="AJ3602" s="13"/>
      <c r="AL3602" s="9"/>
      <c r="AM3602" s="87"/>
      <c r="AN3602" s="87"/>
    </row>
    <row r="3603" spans="12:40">
      <c r="L3603" s="46"/>
      <c r="M3603" s="46"/>
      <c r="O3603" s="47"/>
      <c r="P3603" s="46"/>
      <c r="Q3603" s="46"/>
      <c r="R3603" s="37"/>
      <c r="S3603" s="13"/>
      <c r="U3603" s="13"/>
      <c r="W3603" s="13"/>
      <c r="X3603" s="13">
        <f>SUMIF(Data_IND_TWh!$A$9:$A$504,Data_TOT_TWh!$B3603&amp;"200_"&amp;Data_TOT_TWh!$E3603,Data_IND_TWh!X$9:X$504)+SUMIF(Data_TER_TWh!$A$9:$A$504,Data_TOT_TWh!$B3603&amp;"300_"&amp;Data_TOT_TWh!$E3603,Data_TER_TWh!X$9:X$504)+SUMIF(Data_RES_TWh!$A$9:$A$1496,Data_TOT_TWh!$B3603&amp;"400_"&amp;Data_TOT_TWh!$E3603,Data_RES_TWh!X$9:X$1496)</f>
        <v>0</v>
      </c>
      <c r="Y3603" s="13">
        <f>SUMIF(Data_IND_TWh!$A$9:$A$504,Data_TOT_TWh!$B3603&amp;"200_"&amp;Data_TOT_TWh!$E3603,Data_IND_TWh!Y$9:Y$504)+SUMIF(Data_TER_TWh!$A$9:$A$504,Data_TOT_TWh!$B3603&amp;"300_"&amp;Data_TOT_TWh!$E3603,Data_TER_TWh!Y$9:Y$504)+SUMIF(Data_RES_TWh!$A$9:$A$1496,Data_TOT_TWh!$B3603&amp;"400_"&amp;Data_TOT_TWh!$E3603,Data_RES_TWh!Y$9:Y$1496)</f>
        <v>0</v>
      </c>
      <c r="Z3603" s="13">
        <f>SUMIF(Data_IND_TWh!$A$9:$A$504,Data_TOT_TWh!$B3603&amp;"200_"&amp;Data_TOT_TWh!$E3603,Data_IND_TWh!Z$9:Z$504)+SUMIF(Data_TER_TWh!$A$9:$A$504,Data_TOT_TWh!$B3603&amp;"300_"&amp;Data_TOT_TWh!$E3603,Data_TER_TWh!Z$9:Z$504)+SUMIF(Data_RES_TWh!$A$9:$A$1496,Data_TOT_TWh!$B3603&amp;"400_"&amp;Data_TOT_TWh!$E3603,Data_RES_TWh!Z$9:Z$1496)</f>
        <v>0</v>
      </c>
      <c r="AA3603" s="46">
        <f>SUMIF(Data_IND_TWh!$A$9:$A$504,Data_TOT_TWh!$B3603&amp;"200_"&amp;Data_TOT_TWh!$E3603,Data_IND_TWh!AA$9:AA$504)+SUMIF(Data_TER_TWh!$A$9:$A$504,Data_TOT_TWh!$B3603&amp;"300_"&amp;Data_TOT_TWh!$E3603,Data_TER_TWh!AA$9:AA$504)+SUMIF(Data_RES_TWh!$A$9:$A$1496,Data_TOT_TWh!$B3603&amp;"400_"&amp;Data_TOT_TWh!$E3603,Data_RES_TWh!AA$9:AA$1496)</f>
        <v>0</v>
      </c>
      <c r="AC3603" s="13"/>
      <c r="AE3603" s="13"/>
      <c r="AF3603" s="13">
        <f>SUMIF(Data_IND_TWh!$A$9:$A$504,Data_TOT_TWh!$B3603&amp;"200_"&amp;Data_TOT_TWh!$E3603,Data_IND_TWh!AF$9:AF$504)+SUMIF(Data_TER_TWh!$A$9:$A$504,Data_TOT_TWh!$B3603&amp;"300_"&amp;Data_TOT_TWh!$E3603,Data_TER_TWh!AF$9:AF$504)+SUMIF(Data_RES_TWh!$A$9:$A$1496,Data_TOT_TWh!$B3603&amp;"400_"&amp;Data_TOT_TWh!$E3603,Data_RES_TWh!AF$9:AF$1496)</f>
        <v>0</v>
      </c>
      <c r="AG3603" s="13">
        <f>SUMIF(Data_IND_TWh!$A$9:$A$504,Data_TOT_TWh!$B3603&amp;"200_"&amp;Data_TOT_TWh!$E3603,Data_IND_TWh!AG$9:AG$504)+SUMIF(Data_TER_TWh!$A$9:$A$504,Data_TOT_TWh!$B3603&amp;"300_"&amp;Data_TOT_TWh!$E3603,Data_TER_TWh!AG$9:AG$504)+SUMIF(Data_RES_TWh!$A$9:$A$1496,Data_TOT_TWh!$B3603&amp;"400_"&amp;Data_TOT_TWh!$E3603,Data_RES_TWh!AG$9:AG$1496)</f>
        <v>0</v>
      </c>
      <c r="AH3603" s="46">
        <f>SUMIF(Data_IND_TWh!$A$9:$A$504,Data_TOT_TWh!$B3603&amp;"200_"&amp;Data_TOT_TWh!$E3603,Data_IND_TWh!AH$9:AH$504)+SUMIF(Data_TER_TWh!$A$9:$A$504,Data_TOT_TWh!$B3603&amp;"300_"&amp;Data_TOT_TWh!$E3603,Data_TER_TWh!AH$9:AH$504)+SUMIF(Data_RES_TWh!$A$9:$A$1496,Data_TOT_TWh!$B3603&amp;"400_"&amp;Data_TOT_TWh!$E3603,Data_RES_TWh!AH$9:AH$1496)</f>
        <v>0</v>
      </c>
      <c r="AJ3603" s="13"/>
      <c r="AL3603" s="9"/>
      <c r="AM3603" s="87"/>
      <c r="AN3603" s="87"/>
    </row>
    <row r="3604" spans="12:40">
      <c r="L3604" s="46"/>
      <c r="M3604" s="46"/>
      <c r="O3604" s="47"/>
      <c r="P3604" s="46"/>
      <c r="Q3604" s="46"/>
      <c r="R3604" s="37"/>
      <c r="S3604" s="13"/>
      <c r="U3604" s="13"/>
      <c r="W3604" s="13"/>
      <c r="X3604" s="13">
        <f>SUMIF(Data_IND_TWh!$A$9:$A$504,Data_TOT_TWh!$B3604&amp;"200_"&amp;Data_TOT_TWh!$E3604,Data_IND_TWh!X$9:X$504)+SUMIF(Data_TER_TWh!$A$9:$A$504,Data_TOT_TWh!$B3604&amp;"300_"&amp;Data_TOT_TWh!$E3604,Data_TER_TWh!X$9:X$504)+SUMIF(Data_RES_TWh!$A$9:$A$1496,Data_TOT_TWh!$B3604&amp;"400_"&amp;Data_TOT_TWh!$E3604,Data_RES_TWh!X$9:X$1496)</f>
        <v>0</v>
      </c>
      <c r="Y3604" s="13">
        <f>SUMIF(Data_IND_TWh!$A$9:$A$504,Data_TOT_TWh!$B3604&amp;"200_"&amp;Data_TOT_TWh!$E3604,Data_IND_TWh!Y$9:Y$504)+SUMIF(Data_TER_TWh!$A$9:$A$504,Data_TOT_TWh!$B3604&amp;"300_"&amp;Data_TOT_TWh!$E3604,Data_TER_TWh!Y$9:Y$504)+SUMIF(Data_RES_TWh!$A$9:$A$1496,Data_TOT_TWh!$B3604&amp;"400_"&amp;Data_TOT_TWh!$E3604,Data_RES_TWh!Y$9:Y$1496)</f>
        <v>0</v>
      </c>
      <c r="Z3604" s="13">
        <f>SUMIF(Data_IND_TWh!$A$9:$A$504,Data_TOT_TWh!$B3604&amp;"200_"&amp;Data_TOT_TWh!$E3604,Data_IND_TWh!Z$9:Z$504)+SUMIF(Data_TER_TWh!$A$9:$A$504,Data_TOT_TWh!$B3604&amp;"300_"&amp;Data_TOT_TWh!$E3604,Data_TER_TWh!Z$9:Z$504)+SUMIF(Data_RES_TWh!$A$9:$A$1496,Data_TOT_TWh!$B3604&amp;"400_"&amp;Data_TOT_TWh!$E3604,Data_RES_TWh!Z$9:Z$1496)</f>
        <v>0</v>
      </c>
      <c r="AA3604" s="46">
        <f>SUMIF(Data_IND_TWh!$A$9:$A$504,Data_TOT_TWh!$B3604&amp;"200_"&amp;Data_TOT_TWh!$E3604,Data_IND_TWh!AA$9:AA$504)+SUMIF(Data_TER_TWh!$A$9:$A$504,Data_TOT_TWh!$B3604&amp;"300_"&amp;Data_TOT_TWh!$E3604,Data_TER_TWh!AA$9:AA$504)+SUMIF(Data_RES_TWh!$A$9:$A$1496,Data_TOT_TWh!$B3604&amp;"400_"&amp;Data_TOT_TWh!$E3604,Data_RES_TWh!AA$9:AA$1496)</f>
        <v>0</v>
      </c>
      <c r="AC3604" s="13"/>
      <c r="AE3604" s="13"/>
      <c r="AF3604" s="13">
        <f>SUMIF(Data_IND_TWh!$A$9:$A$504,Data_TOT_TWh!$B3604&amp;"200_"&amp;Data_TOT_TWh!$E3604,Data_IND_TWh!AF$9:AF$504)+SUMIF(Data_TER_TWh!$A$9:$A$504,Data_TOT_TWh!$B3604&amp;"300_"&amp;Data_TOT_TWh!$E3604,Data_TER_TWh!AF$9:AF$504)+SUMIF(Data_RES_TWh!$A$9:$A$1496,Data_TOT_TWh!$B3604&amp;"400_"&amp;Data_TOT_TWh!$E3604,Data_RES_TWh!AF$9:AF$1496)</f>
        <v>0</v>
      </c>
      <c r="AG3604" s="13">
        <f>SUMIF(Data_IND_TWh!$A$9:$A$504,Data_TOT_TWh!$B3604&amp;"200_"&amp;Data_TOT_TWh!$E3604,Data_IND_TWh!AG$9:AG$504)+SUMIF(Data_TER_TWh!$A$9:$A$504,Data_TOT_TWh!$B3604&amp;"300_"&amp;Data_TOT_TWh!$E3604,Data_TER_TWh!AG$9:AG$504)+SUMIF(Data_RES_TWh!$A$9:$A$1496,Data_TOT_TWh!$B3604&amp;"400_"&amp;Data_TOT_TWh!$E3604,Data_RES_TWh!AG$9:AG$1496)</f>
        <v>0</v>
      </c>
      <c r="AH3604" s="46">
        <f>SUMIF(Data_IND_TWh!$A$9:$A$504,Data_TOT_TWh!$B3604&amp;"200_"&amp;Data_TOT_TWh!$E3604,Data_IND_TWh!AH$9:AH$504)+SUMIF(Data_TER_TWh!$A$9:$A$504,Data_TOT_TWh!$B3604&amp;"300_"&amp;Data_TOT_TWh!$E3604,Data_TER_TWh!AH$9:AH$504)+SUMIF(Data_RES_TWh!$A$9:$A$1496,Data_TOT_TWh!$B3604&amp;"400_"&amp;Data_TOT_TWh!$E3604,Data_RES_TWh!AH$9:AH$1496)</f>
        <v>0</v>
      </c>
      <c r="AJ3604" s="13"/>
      <c r="AL3604" s="9"/>
      <c r="AM3604" s="87"/>
      <c r="AN3604" s="87"/>
    </row>
    <row r="3605" spans="12:40">
      <c r="L3605" s="46"/>
      <c r="M3605" s="46"/>
      <c r="O3605" s="47"/>
      <c r="P3605" s="46"/>
      <c r="Q3605" s="46"/>
      <c r="R3605" s="37"/>
      <c r="S3605" s="13"/>
      <c r="U3605" s="13"/>
      <c r="W3605" s="13"/>
      <c r="X3605" s="13">
        <f>SUMIF(Data_IND_TWh!$A$9:$A$504,Data_TOT_TWh!$B3605&amp;"200_"&amp;Data_TOT_TWh!$E3605,Data_IND_TWh!X$9:X$504)+SUMIF(Data_TER_TWh!$A$9:$A$504,Data_TOT_TWh!$B3605&amp;"300_"&amp;Data_TOT_TWh!$E3605,Data_TER_TWh!X$9:X$504)+SUMIF(Data_RES_TWh!$A$9:$A$1496,Data_TOT_TWh!$B3605&amp;"400_"&amp;Data_TOT_TWh!$E3605,Data_RES_TWh!X$9:X$1496)</f>
        <v>0</v>
      </c>
      <c r="Y3605" s="13">
        <f>SUMIF(Data_IND_TWh!$A$9:$A$504,Data_TOT_TWh!$B3605&amp;"200_"&amp;Data_TOT_TWh!$E3605,Data_IND_TWh!Y$9:Y$504)+SUMIF(Data_TER_TWh!$A$9:$A$504,Data_TOT_TWh!$B3605&amp;"300_"&amp;Data_TOT_TWh!$E3605,Data_TER_TWh!Y$9:Y$504)+SUMIF(Data_RES_TWh!$A$9:$A$1496,Data_TOT_TWh!$B3605&amp;"400_"&amp;Data_TOT_TWh!$E3605,Data_RES_TWh!Y$9:Y$1496)</f>
        <v>0</v>
      </c>
      <c r="Z3605" s="13">
        <f>SUMIF(Data_IND_TWh!$A$9:$A$504,Data_TOT_TWh!$B3605&amp;"200_"&amp;Data_TOT_TWh!$E3605,Data_IND_TWh!Z$9:Z$504)+SUMIF(Data_TER_TWh!$A$9:$A$504,Data_TOT_TWh!$B3605&amp;"300_"&amp;Data_TOT_TWh!$E3605,Data_TER_TWh!Z$9:Z$504)+SUMIF(Data_RES_TWh!$A$9:$A$1496,Data_TOT_TWh!$B3605&amp;"400_"&amp;Data_TOT_TWh!$E3605,Data_RES_TWh!Z$9:Z$1496)</f>
        <v>0</v>
      </c>
      <c r="AA3605" s="46">
        <f>SUMIF(Data_IND_TWh!$A$9:$A$504,Data_TOT_TWh!$B3605&amp;"200_"&amp;Data_TOT_TWh!$E3605,Data_IND_TWh!AA$9:AA$504)+SUMIF(Data_TER_TWh!$A$9:$A$504,Data_TOT_TWh!$B3605&amp;"300_"&amp;Data_TOT_TWh!$E3605,Data_TER_TWh!AA$9:AA$504)+SUMIF(Data_RES_TWh!$A$9:$A$1496,Data_TOT_TWh!$B3605&amp;"400_"&amp;Data_TOT_TWh!$E3605,Data_RES_TWh!AA$9:AA$1496)</f>
        <v>0</v>
      </c>
      <c r="AC3605" s="13"/>
      <c r="AE3605" s="13"/>
      <c r="AF3605" s="13">
        <f>SUMIF(Data_IND_TWh!$A$9:$A$504,Data_TOT_TWh!$B3605&amp;"200_"&amp;Data_TOT_TWh!$E3605,Data_IND_TWh!AF$9:AF$504)+SUMIF(Data_TER_TWh!$A$9:$A$504,Data_TOT_TWh!$B3605&amp;"300_"&amp;Data_TOT_TWh!$E3605,Data_TER_TWh!AF$9:AF$504)+SUMIF(Data_RES_TWh!$A$9:$A$1496,Data_TOT_TWh!$B3605&amp;"400_"&amp;Data_TOT_TWh!$E3605,Data_RES_TWh!AF$9:AF$1496)</f>
        <v>0</v>
      </c>
      <c r="AG3605" s="13">
        <f>SUMIF(Data_IND_TWh!$A$9:$A$504,Data_TOT_TWh!$B3605&amp;"200_"&amp;Data_TOT_TWh!$E3605,Data_IND_TWh!AG$9:AG$504)+SUMIF(Data_TER_TWh!$A$9:$A$504,Data_TOT_TWh!$B3605&amp;"300_"&amp;Data_TOT_TWh!$E3605,Data_TER_TWh!AG$9:AG$504)+SUMIF(Data_RES_TWh!$A$9:$A$1496,Data_TOT_TWh!$B3605&amp;"400_"&amp;Data_TOT_TWh!$E3605,Data_RES_TWh!AG$9:AG$1496)</f>
        <v>0</v>
      </c>
      <c r="AH3605" s="46">
        <f>SUMIF(Data_IND_TWh!$A$9:$A$504,Data_TOT_TWh!$B3605&amp;"200_"&amp;Data_TOT_TWh!$E3605,Data_IND_TWh!AH$9:AH$504)+SUMIF(Data_TER_TWh!$A$9:$A$504,Data_TOT_TWh!$B3605&amp;"300_"&amp;Data_TOT_TWh!$E3605,Data_TER_TWh!AH$9:AH$504)+SUMIF(Data_RES_TWh!$A$9:$A$1496,Data_TOT_TWh!$B3605&amp;"400_"&amp;Data_TOT_TWh!$E3605,Data_RES_TWh!AH$9:AH$1496)</f>
        <v>0</v>
      </c>
      <c r="AJ3605" s="13"/>
      <c r="AL3605" s="9"/>
      <c r="AM3605" s="87"/>
      <c r="AN3605" s="87"/>
    </row>
    <row r="3606" spans="12:40">
      <c r="L3606" s="46"/>
      <c r="M3606" s="46"/>
      <c r="O3606" s="47"/>
      <c r="P3606" s="46"/>
      <c r="Q3606" s="46"/>
      <c r="R3606" s="37"/>
      <c r="S3606" s="13"/>
      <c r="U3606" s="13"/>
      <c r="W3606" s="13"/>
      <c r="X3606" s="13">
        <f>SUMIF(Data_IND_TWh!$A$9:$A$504,Data_TOT_TWh!$B3606&amp;"200_"&amp;Data_TOT_TWh!$E3606,Data_IND_TWh!X$9:X$504)+SUMIF(Data_TER_TWh!$A$9:$A$504,Data_TOT_TWh!$B3606&amp;"300_"&amp;Data_TOT_TWh!$E3606,Data_TER_TWh!X$9:X$504)+SUMIF(Data_RES_TWh!$A$9:$A$1496,Data_TOT_TWh!$B3606&amp;"400_"&amp;Data_TOT_TWh!$E3606,Data_RES_TWh!X$9:X$1496)</f>
        <v>0</v>
      </c>
      <c r="Y3606" s="13">
        <f>SUMIF(Data_IND_TWh!$A$9:$A$504,Data_TOT_TWh!$B3606&amp;"200_"&amp;Data_TOT_TWh!$E3606,Data_IND_TWh!Y$9:Y$504)+SUMIF(Data_TER_TWh!$A$9:$A$504,Data_TOT_TWh!$B3606&amp;"300_"&amp;Data_TOT_TWh!$E3606,Data_TER_TWh!Y$9:Y$504)+SUMIF(Data_RES_TWh!$A$9:$A$1496,Data_TOT_TWh!$B3606&amp;"400_"&amp;Data_TOT_TWh!$E3606,Data_RES_TWh!Y$9:Y$1496)</f>
        <v>0</v>
      </c>
      <c r="Z3606" s="13">
        <f>SUMIF(Data_IND_TWh!$A$9:$A$504,Data_TOT_TWh!$B3606&amp;"200_"&amp;Data_TOT_TWh!$E3606,Data_IND_TWh!Z$9:Z$504)+SUMIF(Data_TER_TWh!$A$9:$A$504,Data_TOT_TWh!$B3606&amp;"300_"&amp;Data_TOT_TWh!$E3606,Data_TER_TWh!Z$9:Z$504)+SUMIF(Data_RES_TWh!$A$9:$A$1496,Data_TOT_TWh!$B3606&amp;"400_"&amp;Data_TOT_TWh!$E3606,Data_RES_TWh!Z$9:Z$1496)</f>
        <v>0</v>
      </c>
      <c r="AA3606" s="46">
        <f>SUMIF(Data_IND_TWh!$A$9:$A$504,Data_TOT_TWh!$B3606&amp;"200_"&amp;Data_TOT_TWh!$E3606,Data_IND_TWh!AA$9:AA$504)+SUMIF(Data_TER_TWh!$A$9:$A$504,Data_TOT_TWh!$B3606&amp;"300_"&amp;Data_TOT_TWh!$E3606,Data_TER_TWh!AA$9:AA$504)+SUMIF(Data_RES_TWh!$A$9:$A$1496,Data_TOT_TWh!$B3606&amp;"400_"&amp;Data_TOT_TWh!$E3606,Data_RES_TWh!AA$9:AA$1496)</f>
        <v>0</v>
      </c>
      <c r="AC3606" s="13"/>
      <c r="AE3606" s="13"/>
      <c r="AF3606" s="13">
        <f>SUMIF(Data_IND_TWh!$A$9:$A$504,Data_TOT_TWh!$B3606&amp;"200_"&amp;Data_TOT_TWh!$E3606,Data_IND_TWh!AF$9:AF$504)+SUMIF(Data_TER_TWh!$A$9:$A$504,Data_TOT_TWh!$B3606&amp;"300_"&amp;Data_TOT_TWh!$E3606,Data_TER_TWh!AF$9:AF$504)+SUMIF(Data_RES_TWh!$A$9:$A$1496,Data_TOT_TWh!$B3606&amp;"400_"&amp;Data_TOT_TWh!$E3606,Data_RES_TWh!AF$9:AF$1496)</f>
        <v>0</v>
      </c>
      <c r="AG3606" s="13">
        <f>SUMIF(Data_IND_TWh!$A$9:$A$504,Data_TOT_TWh!$B3606&amp;"200_"&amp;Data_TOT_TWh!$E3606,Data_IND_TWh!AG$9:AG$504)+SUMIF(Data_TER_TWh!$A$9:$A$504,Data_TOT_TWh!$B3606&amp;"300_"&amp;Data_TOT_TWh!$E3606,Data_TER_TWh!AG$9:AG$504)+SUMIF(Data_RES_TWh!$A$9:$A$1496,Data_TOT_TWh!$B3606&amp;"400_"&amp;Data_TOT_TWh!$E3606,Data_RES_TWh!AG$9:AG$1496)</f>
        <v>0</v>
      </c>
      <c r="AH3606" s="46">
        <f>SUMIF(Data_IND_TWh!$A$9:$A$504,Data_TOT_TWh!$B3606&amp;"200_"&amp;Data_TOT_TWh!$E3606,Data_IND_TWh!AH$9:AH$504)+SUMIF(Data_TER_TWh!$A$9:$A$504,Data_TOT_TWh!$B3606&amp;"300_"&amp;Data_TOT_TWh!$E3606,Data_TER_TWh!AH$9:AH$504)+SUMIF(Data_RES_TWh!$A$9:$A$1496,Data_TOT_TWh!$B3606&amp;"400_"&amp;Data_TOT_TWh!$E3606,Data_RES_TWh!AH$9:AH$1496)</f>
        <v>0</v>
      </c>
      <c r="AJ3606" s="13"/>
      <c r="AL3606" s="9"/>
      <c r="AM3606" s="87"/>
      <c r="AN3606" s="87"/>
    </row>
    <row r="3607" spans="12:40">
      <c r="L3607" s="46"/>
      <c r="M3607" s="46"/>
      <c r="O3607" s="47"/>
      <c r="P3607" s="46"/>
      <c r="Q3607" s="46"/>
      <c r="R3607" s="37"/>
      <c r="S3607" s="13"/>
      <c r="U3607" s="13"/>
      <c r="W3607" s="13"/>
      <c r="X3607" s="13">
        <f>SUMIF(Data_IND_TWh!$A$9:$A$504,Data_TOT_TWh!$B3607&amp;"200_"&amp;Data_TOT_TWh!$E3607,Data_IND_TWh!X$9:X$504)+SUMIF(Data_TER_TWh!$A$9:$A$504,Data_TOT_TWh!$B3607&amp;"300_"&amp;Data_TOT_TWh!$E3607,Data_TER_TWh!X$9:X$504)+SUMIF(Data_RES_TWh!$A$9:$A$1496,Data_TOT_TWh!$B3607&amp;"400_"&amp;Data_TOT_TWh!$E3607,Data_RES_TWh!X$9:X$1496)</f>
        <v>0</v>
      </c>
      <c r="Y3607" s="13">
        <f>SUMIF(Data_IND_TWh!$A$9:$A$504,Data_TOT_TWh!$B3607&amp;"200_"&amp;Data_TOT_TWh!$E3607,Data_IND_TWh!Y$9:Y$504)+SUMIF(Data_TER_TWh!$A$9:$A$504,Data_TOT_TWh!$B3607&amp;"300_"&amp;Data_TOT_TWh!$E3607,Data_TER_TWh!Y$9:Y$504)+SUMIF(Data_RES_TWh!$A$9:$A$1496,Data_TOT_TWh!$B3607&amp;"400_"&amp;Data_TOT_TWh!$E3607,Data_RES_TWh!Y$9:Y$1496)</f>
        <v>0</v>
      </c>
      <c r="Z3607" s="13">
        <f>SUMIF(Data_IND_TWh!$A$9:$A$504,Data_TOT_TWh!$B3607&amp;"200_"&amp;Data_TOT_TWh!$E3607,Data_IND_TWh!Z$9:Z$504)+SUMIF(Data_TER_TWh!$A$9:$A$504,Data_TOT_TWh!$B3607&amp;"300_"&amp;Data_TOT_TWh!$E3607,Data_TER_TWh!Z$9:Z$504)+SUMIF(Data_RES_TWh!$A$9:$A$1496,Data_TOT_TWh!$B3607&amp;"400_"&amp;Data_TOT_TWh!$E3607,Data_RES_TWh!Z$9:Z$1496)</f>
        <v>0</v>
      </c>
      <c r="AA3607" s="46">
        <f>SUMIF(Data_IND_TWh!$A$9:$A$504,Data_TOT_TWh!$B3607&amp;"200_"&amp;Data_TOT_TWh!$E3607,Data_IND_TWh!AA$9:AA$504)+SUMIF(Data_TER_TWh!$A$9:$A$504,Data_TOT_TWh!$B3607&amp;"300_"&amp;Data_TOT_TWh!$E3607,Data_TER_TWh!AA$9:AA$504)+SUMIF(Data_RES_TWh!$A$9:$A$1496,Data_TOT_TWh!$B3607&amp;"400_"&amp;Data_TOT_TWh!$E3607,Data_RES_TWh!AA$9:AA$1496)</f>
        <v>0</v>
      </c>
      <c r="AC3607" s="13"/>
      <c r="AE3607" s="13"/>
      <c r="AF3607" s="13">
        <f>SUMIF(Data_IND_TWh!$A$9:$A$504,Data_TOT_TWh!$B3607&amp;"200_"&amp;Data_TOT_TWh!$E3607,Data_IND_TWh!AF$9:AF$504)+SUMIF(Data_TER_TWh!$A$9:$A$504,Data_TOT_TWh!$B3607&amp;"300_"&amp;Data_TOT_TWh!$E3607,Data_TER_TWh!AF$9:AF$504)+SUMIF(Data_RES_TWh!$A$9:$A$1496,Data_TOT_TWh!$B3607&amp;"400_"&amp;Data_TOT_TWh!$E3607,Data_RES_TWh!AF$9:AF$1496)</f>
        <v>0</v>
      </c>
      <c r="AG3607" s="13">
        <f>SUMIF(Data_IND_TWh!$A$9:$A$504,Data_TOT_TWh!$B3607&amp;"200_"&amp;Data_TOT_TWh!$E3607,Data_IND_TWh!AG$9:AG$504)+SUMIF(Data_TER_TWh!$A$9:$A$504,Data_TOT_TWh!$B3607&amp;"300_"&amp;Data_TOT_TWh!$E3607,Data_TER_TWh!AG$9:AG$504)+SUMIF(Data_RES_TWh!$A$9:$A$1496,Data_TOT_TWh!$B3607&amp;"400_"&amp;Data_TOT_TWh!$E3607,Data_RES_TWh!AG$9:AG$1496)</f>
        <v>0</v>
      </c>
      <c r="AH3607" s="46">
        <f>SUMIF(Data_IND_TWh!$A$9:$A$504,Data_TOT_TWh!$B3607&amp;"200_"&amp;Data_TOT_TWh!$E3607,Data_IND_TWh!AH$9:AH$504)+SUMIF(Data_TER_TWh!$A$9:$A$504,Data_TOT_TWh!$B3607&amp;"300_"&amp;Data_TOT_TWh!$E3607,Data_TER_TWh!AH$9:AH$504)+SUMIF(Data_RES_TWh!$A$9:$A$1496,Data_TOT_TWh!$B3607&amp;"400_"&amp;Data_TOT_TWh!$E3607,Data_RES_TWh!AH$9:AH$1496)</f>
        <v>0</v>
      </c>
      <c r="AJ3607" s="13"/>
      <c r="AL3607" s="9"/>
      <c r="AM3607" s="87"/>
      <c r="AN3607" s="87"/>
    </row>
    <row r="3608" spans="12:40">
      <c r="L3608" s="46"/>
      <c r="M3608" s="46"/>
      <c r="O3608" s="47"/>
      <c r="P3608" s="46"/>
      <c r="Q3608" s="46"/>
      <c r="R3608" s="37"/>
      <c r="S3608" s="13"/>
      <c r="U3608" s="13"/>
      <c r="W3608" s="13"/>
      <c r="X3608" s="13">
        <f>SUMIF(Data_IND_TWh!$A$9:$A$504,Data_TOT_TWh!$B3608&amp;"200_"&amp;Data_TOT_TWh!$E3608,Data_IND_TWh!X$9:X$504)+SUMIF(Data_TER_TWh!$A$9:$A$504,Data_TOT_TWh!$B3608&amp;"300_"&amp;Data_TOT_TWh!$E3608,Data_TER_TWh!X$9:X$504)+SUMIF(Data_RES_TWh!$A$9:$A$1496,Data_TOT_TWh!$B3608&amp;"400_"&amp;Data_TOT_TWh!$E3608,Data_RES_TWh!X$9:X$1496)</f>
        <v>0</v>
      </c>
      <c r="Y3608" s="13">
        <f>SUMIF(Data_IND_TWh!$A$9:$A$504,Data_TOT_TWh!$B3608&amp;"200_"&amp;Data_TOT_TWh!$E3608,Data_IND_TWh!Y$9:Y$504)+SUMIF(Data_TER_TWh!$A$9:$A$504,Data_TOT_TWh!$B3608&amp;"300_"&amp;Data_TOT_TWh!$E3608,Data_TER_TWh!Y$9:Y$504)+SUMIF(Data_RES_TWh!$A$9:$A$1496,Data_TOT_TWh!$B3608&amp;"400_"&amp;Data_TOT_TWh!$E3608,Data_RES_TWh!Y$9:Y$1496)</f>
        <v>0</v>
      </c>
      <c r="Z3608" s="13">
        <f>SUMIF(Data_IND_TWh!$A$9:$A$504,Data_TOT_TWh!$B3608&amp;"200_"&amp;Data_TOT_TWh!$E3608,Data_IND_TWh!Z$9:Z$504)+SUMIF(Data_TER_TWh!$A$9:$A$504,Data_TOT_TWh!$B3608&amp;"300_"&amp;Data_TOT_TWh!$E3608,Data_TER_TWh!Z$9:Z$504)+SUMIF(Data_RES_TWh!$A$9:$A$1496,Data_TOT_TWh!$B3608&amp;"400_"&amp;Data_TOT_TWh!$E3608,Data_RES_TWh!Z$9:Z$1496)</f>
        <v>0</v>
      </c>
      <c r="AA3608" s="46">
        <f>SUMIF(Data_IND_TWh!$A$9:$A$504,Data_TOT_TWh!$B3608&amp;"200_"&amp;Data_TOT_TWh!$E3608,Data_IND_TWh!AA$9:AA$504)+SUMIF(Data_TER_TWh!$A$9:$A$504,Data_TOT_TWh!$B3608&amp;"300_"&amp;Data_TOT_TWh!$E3608,Data_TER_TWh!AA$9:AA$504)+SUMIF(Data_RES_TWh!$A$9:$A$1496,Data_TOT_TWh!$B3608&amp;"400_"&amp;Data_TOT_TWh!$E3608,Data_RES_TWh!AA$9:AA$1496)</f>
        <v>0</v>
      </c>
      <c r="AC3608" s="13"/>
      <c r="AE3608" s="13"/>
      <c r="AF3608" s="13">
        <f>SUMIF(Data_IND_TWh!$A$9:$A$504,Data_TOT_TWh!$B3608&amp;"200_"&amp;Data_TOT_TWh!$E3608,Data_IND_TWh!AF$9:AF$504)+SUMIF(Data_TER_TWh!$A$9:$A$504,Data_TOT_TWh!$B3608&amp;"300_"&amp;Data_TOT_TWh!$E3608,Data_TER_TWh!AF$9:AF$504)+SUMIF(Data_RES_TWh!$A$9:$A$1496,Data_TOT_TWh!$B3608&amp;"400_"&amp;Data_TOT_TWh!$E3608,Data_RES_TWh!AF$9:AF$1496)</f>
        <v>0</v>
      </c>
      <c r="AG3608" s="13">
        <f>SUMIF(Data_IND_TWh!$A$9:$A$504,Data_TOT_TWh!$B3608&amp;"200_"&amp;Data_TOT_TWh!$E3608,Data_IND_TWh!AG$9:AG$504)+SUMIF(Data_TER_TWh!$A$9:$A$504,Data_TOT_TWh!$B3608&amp;"300_"&amp;Data_TOT_TWh!$E3608,Data_TER_TWh!AG$9:AG$504)+SUMIF(Data_RES_TWh!$A$9:$A$1496,Data_TOT_TWh!$B3608&amp;"400_"&amp;Data_TOT_TWh!$E3608,Data_RES_TWh!AG$9:AG$1496)</f>
        <v>0</v>
      </c>
      <c r="AH3608" s="46">
        <f>SUMIF(Data_IND_TWh!$A$9:$A$504,Data_TOT_TWh!$B3608&amp;"200_"&amp;Data_TOT_TWh!$E3608,Data_IND_TWh!AH$9:AH$504)+SUMIF(Data_TER_TWh!$A$9:$A$504,Data_TOT_TWh!$B3608&amp;"300_"&amp;Data_TOT_TWh!$E3608,Data_TER_TWh!AH$9:AH$504)+SUMIF(Data_RES_TWh!$A$9:$A$1496,Data_TOT_TWh!$B3608&amp;"400_"&amp;Data_TOT_TWh!$E3608,Data_RES_TWh!AH$9:AH$1496)</f>
        <v>0</v>
      </c>
      <c r="AJ3608" s="13"/>
      <c r="AL3608" s="9"/>
      <c r="AM3608" s="87"/>
      <c r="AN3608" s="87"/>
    </row>
    <row r="3609" spans="12:40">
      <c r="L3609" s="46"/>
      <c r="M3609" s="46"/>
      <c r="O3609" s="47"/>
      <c r="P3609" s="46"/>
      <c r="Q3609" s="46"/>
      <c r="R3609" s="37"/>
      <c r="S3609" s="13"/>
      <c r="U3609" s="13"/>
      <c r="W3609" s="13"/>
      <c r="X3609" s="13">
        <f>SUMIF(Data_IND_TWh!$A$9:$A$504,Data_TOT_TWh!$B3609&amp;"200_"&amp;Data_TOT_TWh!$E3609,Data_IND_TWh!X$9:X$504)+SUMIF(Data_TER_TWh!$A$9:$A$504,Data_TOT_TWh!$B3609&amp;"300_"&amp;Data_TOT_TWh!$E3609,Data_TER_TWh!X$9:X$504)+SUMIF(Data_RES_TWh!$A$9:$A$1496,Data_TOT_TWh!$B3609&amp;"400_"&amp;Data_TOT_TWh!$E3609,Data_RES_TWh!X$9:X$1496)</f>
        <v>0</v>
      </c>
      <c r="Y3609" s="13">
        <f>SUMIF(Data_IND_TWh!$A$9:$A$504,Data_TOT_TWh!$B3609&amp;"200_"&amp;Data_TOT_TWh!$E3609,Data_IND_TWh!Y$9:Y$504)+SUMIF(Data_TER_TWh!$A$9:$A$504,Data_TOT_TWh!$B3609&amp;"300_"&amp;Data_TOT_TWh!$E3609,Data_TER_TWh!Y$9:Y$504)+SUMIF(Data_RES_TWh!$A$9:$A$1496,Data_TOT_TWh!$B3609&amp;"400_"&amp;Data_TOT_TWh!$E3609,Data_RES_TWh!Y$9:Y$1496)</f>
        <v>0</v>
      </c>
      <c r="Z3609" s="13">
        <f>SUMIF(Data_IND_TWh!$A$9:$A$504,Data_TOT_TWh!$B3609&amp;"200_"&amp;Data_TOT_TWh!$E3609,Data_IND_TWh!Z$9:Z$504)+SUMIF(Data_TER_TWh!$A$9:$A$504,Data_TOT_TWh!$B3609&amp;"300_"&amp;Data_TOT_TWh!$E3609,Data_TER_TWh!Z$9:Z$504)+SUMIF(Data_RES_TWh!$A$9:$A$1496,Data_TOT_TWh!$B3609&amp;"400_"&amp;Data_TOT_TWh!$E3609,Data_RES_TWh!Z$9:Z$1496)</f>
        <v>0</v>
      </c>
      <c r="AA3609" s="46">
        <f>SUMIF(Data_IND_TWh!$A$9:$A$504,Data_TOT_TWh!$B3609&amp;"200_"&amp;Data_TOT_TWh!$E3609,Data_IND_TWh!AA$9:AA$504)+SUMIF(Data_TER_TWh!$A$9:$A$504,Data_TOT_TWh!$B3609&amp;"300_"&amp;Data_TOT_TWh!$E3609,Data_TER_TWh!AA$9:AA$504)+SUMIF(Data_RES_TWh!$A$9:$A$1496,Data_TOT_TWh!$B3609&amp;"400_"&amp;Data_TOT_TWh!$E3609,Data_RES_TWh!AA$9:AA$1496)</f>
        <v>0</v>
      </c>
      <c r="AC3609" s="13"/>
      <c r="AE3609" s="13"/>
      <c r="AF3609" s="13">
        <f>SUMIF(Data_IND_TWh!$A$9:$A$504,Data_TOT_TWh!$B3609&amp;"200_"&amp;Data_TOT_TWh!$E3609,Data_IND_TWh!AF$9:AF$504)+SUMIF(Data_TER_TWh!$A$9:$A$504,Data_TOT_TWh!$B3609&amp;"300_"&amp;Data_TOT_TWh!$E3609,Data_TER_TWh!AF$9:AF$504)+SUMIF(Data_RES_TWh!$A$9:$A$1496,Data_TOT_TWh!$B3609&amp;"400_"&amp;Data_TOT_TWh!$E3609,Data_RES_TWh!AF$9:AF$1496)</f>
        <v>0</v>
      </c>
      <c r="AG3609" s="13">
        <f>SUMIF(Data_IND_TWh!$A$9:$A$504,Data_TOT_TWh!$B3609&amp;"200_"&amp;Data_TOT_TWh!$E3609,Data_IND_TWh!AG$9:AG$504)+SUMIF(Data_TER_TWh!$A$9:$A$504,Data_TOT_TWh!$B3609&amp;"300_"&amp;Data_TOT_TWh!$E3609,Data_TER_TWh!AG$9:AG$504)+SUMIF(Data_RES_TWh!$A$9:$A$1496,Data_TOT_TWh!$B3609&amp;"400_"&amp;Data_TOT_TWh!$E3609,Data_RES_TWh!AG$9:AG$1496)</f>
        <v>0</v>
      </c>
      <c r="AH3609" s="46">
        <f>SUMIF(Data_IND_TWh!$A$9:$A$504,Data_TOT_TWh!$B3609&amp;"200_"&amp;Data_TOT_TWh!$E3609,Data_IND_TWh!AH$9:AH$504)+SUMIF(Data_TER_TWh!$A$9:$A$504,Data_TOT_TWh!$B3609&amp;"300_"&amp;Data_TOT_TWh!$E3609,Data_TER_TWh!AH$9:AH$504)+SUMIF(Data_RES_TWh!$A$9:$A$1496,Data_TOT_TWh!$B3609&amp;"400_"&amp;Data_TOT_TWh!$E3609,Data_RES_TWh!AH$9:AH$1496)</f>
        <v>0</v>
      </c>
      <c r="AJ3609" s="13"/>
      <c r="AL3609" s="9"/>
      <c r="AM3609" s="87"/>
      <c r="AN3609" s="87"/>
    </row>
    <row r="3610" spans="12:40">
      <c r="L3610" s="46"/>
      <c r="M3610" s="46"/>
      <c r="O3610" s="47"/>
      <c r="P3610" s="46"/>
      <c r="Q3610" s="46"/>
      <c r="R3610" s="37"/>
      <c r="S3610" s="13"/>
      <c r="U3610" s="13"/>
      <c r="W3610" s="13"/>
      <c r="X3610" s="13">
        <f>SUMIF(Data_IND_TWh!$A$9:$A$504,Data_TOT_TWh!$B3610&amp;"200_"&amp;Data_TOT_TWh!$E3610,Data_IND_TWh!X$9:X$504)+SUMIF(Data_TER_TWh!$A$9:$A$504,Data_TOT_TWh!$B3610&amp;"300_"&amp;Data_TOT_TWh!$E3610,Data_TER_TWh!X$9:X$504)+SUMIF(Data_RES_TWh!$A$9:$A$1496,Data_TOT_TWh!$B3610&amp;"400_"&amp;Data_TOT_TWh!$E3610,Data_RES_TWh!X$9:X$1496)</f>
        <v>0</v>
      </c>
      <c r="Y3610" s="13">
        <f>SUMIF(Data_IND_TWh!$A$9:$A$504,Data_TOT_TWh!$B3610&amp;"200_"&amp;Data_TOT_TWh!$E3610,Data_IND_TWh!Y$9:Y$504)+SUMIF(Data_TER_TWh!$A$9:$A$504,Data_TOT_TWh!$B3610&amp;"300_"&amp;Data_TOT_TWh!$E3610,Data_TER_TWh!Y$9:Y$504)+SUMIF(Data_RES_TWh!$A$9:$A$1496,Data_TOT_TWh!$B3610&amp;"400_"&amp;Data_TOT_TWh!$E3610,Data_RES_TWh!Y$9:Y$1496)</f>
        <v>0</v>
      </c>
      <c r="Z3610" s="13">
        <f>SUMIF(Data_IND_TWh!$A$9:$A$504,Data_TOT_TWh!$B3610&amp;"200_"&amp;Data_TOT_TWh!$E3610,Data_IND_TWh!Z$9:Z$504)+SUMIF(Data_TER_TWh!$A$9:$A$504,Data_TOT_TWh!$B3610&amp;"300_"&amp;Data_TOT_TWh!$E3610,Data_TER_TWh!Z$9:Z$504)+SUMIF(Data_RES_TWh!$A$9:$A$1496,Data_TOT_TWh!$B3610&amp;"400_"&amp;Data_TOT_TWh!$E3610,Data_RES_TWh!Z$9:Z$1496)</f>
        <v>0</v>
      </c>
      <c r="AA3610" s="46">
        <f>SUMIF(Data_IND_TWh!$A$9:$A$504,Data_TOT_TWh!$B3610&amp;"200_"&amp;Data_TOT_TWh!$E3610,Data_IND_TWh!AA$9:AA$504)+SUMIF(Data_TER_TWh!$A$9:$A$504,Data_TOT_TWh!$B3610&amp;"300_"&amp;Data_TOT_TWh!$E3610,Data_TER_TWh!AA$9:AA$504)+SUMIF(Data_RES_TWh!$A$9:$A$1496,Data_TOT_TWh!$B3610&amp;"400_"&amp;Data_TOT_TWh!$E3610,Data_RES_TWh!AA$9:AA$1496)</f>
        <v>0</v>
      </c>
      <c r="AC3610" s="13"/>
      <c r="AE3610" s="13"/>
      <c r="AF3610" s="13">
        <f>SUMIF(Data_IND_TWh!$A$9:$A$504,Data_TOT_TWh!$B3610&amp;"200_"&amp;Data_TOT_TWh!$E3610,Data_IND_TWh!AF$9:AF$504)+SUMIF(Data_TER_TWh!$A$9:$A$504,Data_TOT_TWh!$B3610&amp;"300_"&amp;Data_TOT_TWh!$E3610,Data_TER_TWh!AF$9:AF$504)+SUMIF(Data_RES_TWh!$A$9:$A$1496,Data_TOT_TWh!$B3610&amp;"400_"&amp;Data_TOT_TWh!$E3610,Data_RES_TWh!AF$9:AF$1496)</f>
        <v>0</v>
      </c>
      <c r="AG3610" s="13">
        <f>SUMIF(Data_IND_TWh!$A$9:$A$504,Data_TOT_TWh!$B3610&amp;"200_"&amp;Data_TOT_TWh!$E3610,Data_IND_TWh!AG$9:AG$504)+SUMIF(Data_TER_TWh!$A$9:$A$504,Data_TOT_TWh!$B3610&amp;"300_"&amp;Data_TOT_TWh!$E3610,Data_TER_TWh!AG$9:AG$504)+SUMIF(Data_RES_TWh!$A$9:$A$1496,Data_TOT_TWh!$B3610&amp;"400_"&amp;Data_TOT_TWh!$E3610,Data_RES_TWh!AG$9:AG$1496)</f>
        <v>0</v>
      </c>
      <c r="AH3610" s="46">
        <f>SUMIF(Data_IND_TWh!$A$9:$A$504,Data_TOT_TWh!$B3610&amp;"200_"&amp;Data_TOT_TWh!$E3610,Data_IND_TWh!AH$9:AH$504)+SUMIF(Data_TER_TWh!$A$9:$A$504,Data_TOT_TWh!$B3610&amp;"300_"&amp;Data_TOT_TWh!$E3610,Data_TER_TWh!AH$9:AH$504)+SUMIF(Data_RES_TWh!$A$9:$A$1496,Data_TOT_TWh!$B3610&amp;"400_"&amp;Data_TOT_TWh!$E3610,Data_RES_TWh!AH$9:AH$1496)</f>
        <v>0</v>
      </c>
      <c r="AJ3610" s="13"/>
      <c r="AL3610" s="9"/>
      <c r="AM3610" s="87"/>
      <c r="AN3610" s="87"/>
    </row>
    <row r="3611" spans="12:40">
      <c r="L3611" s="46"/>
      <c r="M3611" s="46"/>
      <c r="O3611" s="47"/>
      <c r="P3611" s="46"/>
      <c r="Q3611" s="46"/>
      <c r="R3611" s="37"/>
      <c r="S3611" s="13"/>
      <c r="U3611" s="13"/>
      <c r="W3611" s="13"/>
      <c r="X3611" s="13">
        <f>SUMIF(Data_IND_TWh!$A$9:$A$504,Data_TOT_TWh!$B3611&amp;"200_"&amp;Data_TOT_TWh!$E3611,Data_IND_TWh!X$9:X$504)+SUMIF(Data_TER_TWh!$A$9:$A$504,Data_TOT_TWh!$B3611&amp;"300_"&amp;Data_TOT_TWh!$E3611,Data_TER_TWh!X$9:X$504)+SUMIF(Data_RES_TWh!$A$9:$A$1496,Data_TOT_TWh!$B3611&amp;"400_"&amp;Data_TOT_TWh!$E3611,Data_RES_TWh!X$9:X$1496)</f>
        <v>0</v>
      </c>
      <c r="Y3611" s="13">
        <f>SUMIF(Data_IND_TWh!$A$9:$A$504,Data_TOT_TWh!$B3611&amp;"200_"&amp;Data_TOT_TWh!$E3611,Data_IND_TWh!Y$9:Y$504)+SUMIF(Data_TER_TWh!$A$9:$A$504,Data_TOT_TWh!$B3611&amp;"300_"&amp;Data_TOT_TWh!$E3611,Data_TER_TWh!Y$9:Y$504)+SUMIF(Data_RES_TWh!$A$9:$A$1496,Data_TOT_TWh!$B3611&amp;"400_"&amp;Data_TOT_TWh!$E3611,Data_RES_TWh!Y$9:Y$1496)</f>
        <v>0</v>
      </c>
      <c r="Z3611" s="13">
        <f>SUMIF(Data_IND_TWh!$A$9:$A$504,Data_TOT_TWh!$B3611&amp;"200_"&amp;Data_TOT_TWh!$E3611,Data_IND_TWh!Z$9:Z$504)+SUMIF(Data_TER_TWh!$A$9:$A$504,Data_TOT_TWh!$B3611&amp;"300_"&amp;Data_TOT_TWh!$E3611,Data_TER_TWh!Z$9:Z$504)+SUMIF(Data_RES_TWh!$A$9:$A$1496,Data_TOT_TWh!$B3611&amp;"400_"&amp;Data_TOT_TWh!$E3611,Data_RES_TWh!Z$9:Z$1496)</f>
        <v>0</v>
      </c>
      <c r="AA3611" s="46">
        <f>SUMIF(Data_IND_TWh!$A$9:$A$504,Data_TOT_TWh!$B3611&amp;"200_"&amp;Data_TOT_TWh!$E3611,Data_IND_TWh!AA$9:AA$504)+SUMIF(Data_TER_TWh!$A$9:$A$504,Data_TOT_TWh!$B3611&amp;"300_"&amp;Data_TOT_TWh!$E3611,Data_TER_TWh!AA$9:AA$504)+SUMIF(Data_RES_TWh!$A$9:$A$1496,Data_TOT_TWh!$B3611&amp;"400_"&amp;Data_TOT_TWh!$E3611,Data_RES_TWh!AA$9:AA$1496)</f>
        <v>0</v>
      </c>
      <c r="AC3611" s="13"/>
      <c r="AE3611" s="13"/>
      <c r="AF3611" s="13">
        <f>SUMIF(Data_IND_TWh!$A$9:$A$504,Data_TOT_TWh!$B3611&amp;"200_"&amp;Data_TOT_TWh!$E3611,Data_IND_TWh!AF$9:AF$504)+SUMIF(Data_TER_TWh!$A$9:$A$504,Data_TOT_TWh!$B3611&amp;"300_"&amp;Data_TOT_TWh!$E3611,Data_TER_TWh!AF$9:AF$504)+SUMIF(Data_RES_TWh!$A$9:$A$1496,Data_TOT_TWh!$B3611&amp;"400_"&amp;Data_TOT_TWh!$E3611,Data_RES_TWh!AF$9:AF$1496)</f>
        <v>0</v>
      </c>
      <c r="AG3611" s="13">
        <f>SUMIF(Data_IND_TWh!$A$9:$A$504,Data_TOT_TWh!$B3611&amp;"200_"&amp;Data_TOT_TWh!$E3611,Data_IND_TWh!AG$9:AG$504)+SUMIF(Data_TER_TWh!$A$9:$A$504,Data_TOT_TWh!$B3611&amp;"300_"&amp;Data_TOT_TWh!$E3611,Data_TER_TWh!AG$9:AG$504)+SUMIF(Data_RES_TWh!$A$9:$A$1496,Data_TOT_TWh!$B3611&amp;"400_"&amp;Data_TOT_TWh!$E3611,Data_RES_TWh!AG$9:AG$1496)</f>
        <v>0</v>
      </c>
      <c r="AH3611" s="46">
        <f>SUMIF(Data_IND_TWh!$A$9:$A$504,Data_TOT_TWh!$B3611&amp;"200_"&amp;Data_TOT_TWh!$E3611,Data_IND_TWh!AH$9:AH$504)+SUMIF(Data_TER_TWh!$A$9:$A$504,Data_TOT_TWh!$B3611&amp;"300_"&amp;Data_TOT_TWh!$E3611,Data_TER_TWh!AH$9:AH$504)+SUMIF(Data_RES_TWh!$A$9:$A$1496,Data_TOT_TWh!$B3611&amp;"400_"&amp;Data_TOT_TWh!$E3611,Data_RES_TWh!AH$9:AH$1496)</f>
        <v>0</v>
      </c>
      <c r="AJ3611" s="13"/>
      <c r="AL3611" s="9"/>
      <c r="AM3611" s="87"/>
      <c r="AN3611" s="87"/>
    </row>
    <row r="3612" spans="12:40">
      <c r="L3612" s="46"/>
      <c r="M3612" s="46"/>
      <c r="O3612" s="47"/>
      <c r="P3612" s="46"/>
      <c r="Q3612" s="46"/>
      <c r="R3612" s="37"/>
      <c r="S3612" s="13"/>
      <c r="U3612" s="13"/>
      <c r="W3612" s="13"/>
      <c r="X3612" s="13">
        <f>SUMIF(Data_IND_TWh!$A$9:$A$504,Data_TOT_TWh!$B3612&amp;"200_"&amp;Data_TOT_TWh!$E3612,Data_IND_TWh!X$9:X$504)+SUMIF(Data_TER_TWh!$A$9:$A$504,Data_TOT_TWh!$B3612&amp;"300_"&amp;Data_TOT_TWh!$E3612,Data_TER_TWh!X$9:X$504)+SUMIF(Data_RES_TWh!$A$9:$A$1496,Data_TOT_TWh!$B3612&amp;"400_"&amp;Data_TOT_TWh!$E3612,Data_RES_TWh!X$9:X$1496)</f>
        <v>0</v>
      </c>
      <c r="Y3612" s="13">
        <f>SUMIF(Data_IND_TWh!$A$9:$A$504,Data_TOT_TWh!$B3612&amp;"200_"&amp;Data_TOT_TWh!$E3612,Data_IND_TWh!Y$9:Y$504)+SUMIF(Data_TER_TWh!$A$9:$A$504,Data_TOT_TWh!$B3612&amp;"300_"&amp;Data_TOT_TWh!$E3612,Data_TER_TWh!Y$9:Y$504)+SUMIF(Data_RES_TWh!$A$9:$A$1496,Data_TOT_TWh!$B3612&amp;"400_"&amp;Data_TOT_TWh!$E3612,Data_RES_TWh!Y$9:Y$1496)</f>
        <v>0</v>
      </c>
      <c r="Z3612" s="13">
        <f>SUMIF(Data_IND_TWh!$A$9:$A$504,Data_TOT_TWh!$B3612&amp;"200_"&amp;Data_TOT_TWh!$E3612,Data_IND_TWh!Z$9:Z$504)+SUMIF(Data_TER_TWh!$A$9:$A$504,Data_TOT_TWh!$B3612&amp;"300_"&amp;Data_TOT_TWh!$E3612,Data_TER_TWh!Z$9:Z$504)+SUMIF(Data_RES_TWh!$A$9:$A$1496,Data_TOT_TWh!$B3612&amp;"400_"&amp;Data_TOT_TWh!$E3612,Data_RES_TWh!Z$9:Z$1496)</f>
        <v>0</v>
      </c>
      <c r="AA3612" s="46">
        <f>SUMIF(Data_IND_TWh!$A$9:$A$504,Data_TOT_TWh!$B3612&amp;"200_"&amp;Data_TOT_TWh!$E3612,Data_IND_TWh!AA$9:AA$504)+SUMIF(Data_TER_TWh!$A$9:$A$504,Data_TOT_TWh!$B3612&amp;"300_"&amp;Data_TOT_TWh!$E3612,Data_TER_TWh!AA$9:AA$504)+SUMIF(Data_RES_TWh!$A$9:$A$1496,Data_TOT_TWh!$B3612&amp;"400_"&amp;Data_TOT_TWh!$E3612,Data_RES_TWh!AA$9:AA$1496)</f>
        <v>0</v>
      </c>
      <c r="AC3612" s="13"/>
      <c r="AE3612" s="13"/>
      <c r="AF3612" s="13">
        <f>SUMIF(Data_IND_TWh!$A$9:$A$504,Data_TOT_TWh!$B3612&amp;"200_"&amp;Data_TOT_TWh!$E3612,Data_IND_TWh!AF$9:AF$504)+SUMIF(Data_TER_TWh!$A$9:$A$504,Data_TOT_TWh!$B3612&amp;"300_"&amp;Data_TOT_TWh!$E3612,Data_TER_TWh!AF$9:AF$504)+SUMIF(Data_RES_TWh!$A$9:$A$1496,Data_TOT_TWh!$B3612&amp;"400_"&amp;Data_TOT_TWh!$E3612,Data_RES_TWh!AF$9:AF$1496)</f>
        <v>0</v>
      </c>
      <c r="AG3612" s="13">
        <f>SUMIF(Data_IND_TWh!$A$9:$A$504,Data_TOT_TWh!$B3612&amp;"200_"&amp;Data_TOT_TWh!$E3612,Data_IND_TWh!AG$9:AG$504)+SUMIF(Data_TER_TWh!$A$9:$A$504,Data_TOT_TWh!$B3612&amp;"300_"&amp;Data_TOT_TWh!$E3612,Data_TER_TWh!AG$9:AG$504)+SUMIF(Data_RES_TWh!$A$9:$A$1496,Data_TOT_TWh!$B3612&amp;"400_"&amp;Data_TOT_TWh!$E3612,Data_RES_TWh!AG$9:AG$1496)</f>
        <v>0</v>
      </c>
      <c r="AH3612" s="46">
        <f>SUMIF(Data_IND_TWh!$A$9:$A$504,Data_TOT_TWh!$B3612&amp;"200_"&amp;Data_TOT_TWh!$E3612,Data_IND_TWh!AH$9:AH$504)+SUMIF(Data_TER_TWh!$A$9:$A$504,Data_TOT_TWh!$B3612&amp;"300_"&amp;Data_TOT_TWh!$E3612,Data_TER_TWh!AH$9:AH$504)+SUMIF(Data_RES_TWh!$A$9:$A$1496,Data_TOT_TWh!$B3612&amp;"400_"&amp;Data_TOT_TWh!$E3612,Data_RES_TWh!AH$9:AH$1496)</f>
        <v>0</v>
      </c>
      <c r="AJ3612" s="13"/>
      <c r="AL3612" s="9"/>
      <c r="AM3612" s="87"/>
      <c r="AN3612" s="87"/>
    </row>
    <row r="3613" spans="12:40">
      <c r="L3613" s="46"/>
      <c r="M3613" s="46"/>
      <c r="O3613" s="47"/>
      <c r="P3613" s="46"/>
      <c r="Q3613" s="46"/>
      <c r="R3613" s="37"/>
      <c r="S3613" s="13"/>
      <c r="U3613" s="13"/>
      <c r="W3613" s="13"/>
      <c r="X3613" s="13">
        <f>SUMIF(Data_IND_TWh!$A$9:$A$504,Data_TOT_TWh!$B3613&amp;"200_"&amp;Data_TOT_TWh!$E3613,Data_IND_TWh!X$9:X$504)+SUMIF(Data_TER_TWh!$A$9:$A$504,Data_TOT_TWh!$B3613&amp;"300_"&amp;Data_TOT_TWh!$E3613,Data_TER_TWh!X$9:X$504)+SUMIF(Data_RES_TWh!$A$9:$A$1496,Data_TOT_TWh!$B3613&amp;"400_"&amp;Data_TOT_TWh!$E3613,Data_RES_TWh!X$9:X$1496)</f>
        <v>0</v>
      </c>
      <c r="Y3613" s="13">
        <f>SUMIF(Data_IND_TWh!$A$9:$A$504,Data_TOT_TWh!$B3613&amp;"200_"&amp;Data_TOT_TWh!$E3613,Data_IND_TWh!Y$9:Y$504)+SUMIF(Data_TER_TWh!$A$9:$A$504,Data_TOT_TWh!$B3613&amp;"300_"&amp;Data_TOT_TWh!$E3613,Data_TER_TWh!Y$9:Y$504)+SUMIF(Data_RES_TWh!$A$9:$A$1496,Data_TOT_TWh!$B3613&amp;"400_"&amp;Data_TOT_TWh!$E3613,Data_RES_TWh!Y$9:Y$1496)</f>
        <v>0</v>
      </c>
      <c r="Z3613" s="13">
        <f>SUMIF(Data_IND_TWh!$A$9:$A$504,Data_TOT_TWh!$B3613&amp;"200_"&amp;Data_TOT_TWh!$E3613,Data_IND_TWh!Z$9:Z$504)+SUMIF(Data_TER_TWh!$A$9:$A$504,Data_TOT_TWh!$B3613&amp;"300_"&amp;Data_TOT_TWh!$E3613,Data_TER_TWh!Z$9:Z$504)+SUMIF(Data_RES_TWh!$A$9:$A$1496,Data_TOT_TWh!$B3613&amp;"400_"&amp;Data_TOT_TWh!$E3613,Data_RES_TWh!Z$9:Z$1496)</f>
        <v>0</v>
      </c>
      <c r="AA3613" s="46">
        <f>SUMIF(Data_IND_TWh!$A$9:$A$504,Data_TOT_TWh!$B3613&amp;"200_"&amp;Data_TOT_TWh!$E3613,Data_IND_TWh!AA$9:AA$504)+SUMIF(Data_TER_TWh!$A$9:$A$504,Data_TOT_TWh!$B3613&amp;"300_"&amp;Data_TOT_TWh!$E3613,Data_TER_TWh!AA$9:AA$504)+SUMIF(Data_RES_TWh!$A$9:$A$1496,Data_TOT_TWh!$B3613&amp;"400_"&amp;Data_TOT_TWh!$E3613,Data_RES_TWh!AA$9:AA$1496)</f>
        <v>0</v>
      </c>
      <c r="AC3613" s="13"/>
      <c r="AE3613" s="13"/>
      <c r="AF3613" s="13">
        <f>SUMIF(Data_IND_TWh!$A$9:$A$504,Data_TOT_TWh!$B3613&amp;"200_"&amp;Data_TOT_TWh!$E3613,Data_IND_TWh!AF$9:AF$504)+SUMIF(Data_TER_TWh!$A$9:$A$504,Data_TOT_TWh!$B3613&amp;"300_"&amp;Data_TOT_TWh!$E3613,Data_TER_TWh!AF$9:AF$504)+SUMIF(Data_RES_TWh!$A$9:$A$1496,Data_TOT_TWh!$B3613&amp;"400_"&amp;Data_TOT_TWh!$E3613,Data_RES_TWh!AF$9:AF$1496)</f>
        <v>0</v>
      </c>
      <c r="AG3613" s="13">
        <f>SUMIF(Data_IND_TWh!$A$9:$A$504,Data_TOT_TWh!$B3613&amp;"200_"&amp;Data_TOT_TWh!$E3613,Data_IND_TWh!AG$9:AG$504)+SUMIF(Data_TER_TWh!$A$9:$A$504,Data_TOT_TWh!$B3613&amp;"300_"&amp;Data_TOT_TWh!$E3613,Data_TER_TWh!AG$9:AG$504)+SUMIF(Data_RES_TWh!$A$9:$A$1496,Data_TOT_TWh!$B3613&amp;"400_"&amp;Data_TOT_TWh!$E3613,Data_RES_TWh!AG$9:AG$1496)</f>
        <v>0</v>
      </c>
      <c r="AH3613" s="46">
        <f>SUMIF(Data_IND_TWh!$A$9:$A$504,Data_TOT_TWh!$B3613&amp;"200_"&amp;Data_TOT_TWh!$E3613,Data_IND_TWh!AH$9:AH$504)+SUMIF(Data_TER_TWh!$A$9:$A$504,Data_TOT_TWh!$B3613&amp;"300_"&amp;Data_TOT_TWh!$E3613,Data_TER_TWh!AH$9:AH$504)+SUMIF(Data_RES_TWh!$A$9:$A$1496,Data_TOT_TWh!$B3613&amp;"400_"&amp;Data_TOT_TWh!$E3613,Data_RES_TWh!AH$9:AH$1496)</f>
        <v>0</v>
      </c>
      <c r="AJ3613" s="13"/>
      <c r="AL3613" s="9"/>
      <c r="AM3613" s="87"/>
      <c r="AN3613" s="87"/>
    </row>
    <row r="3614" spans="12:40">
      <c r="L3614" s="46"/>
      <c r="M3614" s="46"/>
      <c r="O3614" s="47"/>
      <c r="P3614" s="46"/>
      <c r="Q3614" s="46"/>
      <c r="R3614" s="37"/>
      <c r="S3614" s="13"/>
      <c r="U3614" s="13"/>
      <c r="W3614" s="13"/>
      <c r="X3614" s="13">
        <f>SUMIF(Data_IND_TWh!$A$9:$A$504,Data_TOT_TWh!$B3614&amp;"200_"&amp;Data_TOT_TWh!$E3614,Data_IND_TWh!X$9:X$504)+SUMIF(Data_TER_TWh!$A$9:$A$504,Data_TOT_TWh!$B3614&amp;"300_"&amp;Data_TOT_TWh!$E3614,Data_TER_TWh!X$9:X$504)+SUMIF(Data_RES_TWh!$A$9:$A$1496,Data_TOT_TWh!$B3614&amp;"400_"&amp;Data_TOT_TWh!$E3614,Data_RES_TWh!X$9:X$1496)</f>
        <v>0</v>
      </c>
      <c r="Y3614" s="13">
        <f>SUMIF(Data_IND_TWh!$A$9:$A$504,Data_TOT_TWh!$B3614&amp;"200_"&amp;Data_TOT_TWh!$E3614,Data_IND_TWh!Y$9:Y$504)+SUMIF(Data_TER_TWh!$A$9:$A$504,Data_TOT_TWh!$B3614&amp;"300_"&amp;Data_TOT_TWh!$E3614,Data_TER_TWh!Y$9:Y$504)+SUMIF(Data_RES_TWh!$A$9:$A$1496,Data_TOT_TWh!$B3614&amp;"400_"&amp;Data_TOT_TWh!$E3614,Data_RES_TWh!Y$9:Y$1496)</f>
        <v>0</v>
      </c>
      <c r="Z3614" s="13">
        <f>SUMIF(Data_IND_TWh!$A$9:$A$504,Data_TOT_TWh!$B3614&amp;"200_"&amp;Data_TOT_TWh!$E3614,Data_IND_TWh!Z$9:Z$504)+SUMIF(Data_TER_TWh!$A$9:$A$504,Data_TOT_TWh!$B3614&amp;"300_"&amp;Data_TOT_TWh!$E3614,Data_TER_TWh!Z$9:Z$504)+SUMIF(Data_RES_TWh!$A$9:$A$1496,Data_TOT_TWh!$B3614&amp;"400_"&amp;Data_TOT_TWh!$E3614,Data_RES_TWh!Z$9:Z$1496)</f>
        <v>0</v>
      </c>
      <c r="AA3614" s="46">
        <f>SUMIF(Data_IND_TWh!$A$9:$A$504,Data_TOT_TWh!$B3614&amp;"200_"&amp;Data_TOT_TWh!$E3614,Data_IND_TWh!AA$9:AA$504)+SUMIF(Data_TER_TWh!$A$9:$A$504,Data_TOT_TWh!$B3614&amp;"300_"&amp;Data_TOT_TWh!$E3614,Data_TER_TWh!AA$9:AA$504)+SUMIF(Data_RES_TWh!$A$9:$A$1496,Data_TOT_TWh!$B3614&amp;"400_"&amp;Data_TOT_TWh!$E3614,Data_RES_TWh!AA$9:AA$1496)</f>
        <v>0</v>
      </c>
      <c r="AC3614" s="13"/>
      <c r="AE3614" s="13"/>
      <c r="AF3614" s="13">
        <f>SUMIF(Data_IND_TWh!$A$9:$A$504,Data_TOT_TWh!$B3614&amp;"200_"&amp;Data_TOT_TWh!$E3614,Data_IND_TWh!AF$9:AF$504)+SUMIF(Data_TER_TWh!$A$9:$A$504,Data_TOT_TWh!$B3614&amp;"300_"&amp;Data_TOT_TWh!$E3614,Data_TER_TWh!AF$9:AF$504)+SUMIF(Data_RES_TWh!$A$9:$A$1496,Data_TOT_TWh!$B3614&amp;"400_"&amp;Data_TOT_TWh!$E3614,Data_RES_TWh!AF$9:AF$1496)</f>
        <v>0</v>
      </c>
      <c r="AG3614" s="13">
        <f>SUMIF(Data_IND_TWh!$A$9:$A$504,Data_TOT_TWh!$B3614&amp;"200_"&amp;Data_TOT_TWh!$E3614,Data_IND_TWh!AG$9:AG$504)+SUMIF(Data_TER_TWh!$A$9:$A$504,Data_TOT_TWh!$B3614&amp;"300_"&amp;Data_TOT_TWh!$E3614,Data_TER_TWh!AG$9:AG$504)+SUMIF(Data_RES_TWh!$A$9:$A$1496,Data_TOT_TWh!$B3614&amp;"400_"&amp;Data_TOT_TWh!$E3614,Data_RES_TWh!AG$9:AG$1496)</f>
        <v>0</v>
      </c>
      <c r="AH3614" s="46">
        <f>SUMIF(Data_IND_TWh!$A$9:$A$504,Data_TOT_TWh!$B3614&amp;"200_"&amp;Data_TOT_TWh!$E3614,Data_IND_TWh!AH$9:AH$504)+SUMIF(Data_TER_TWh!$A$9:$A$504,Data_TOT_TWh!$B3614&amp;"300_"&amp;Data_TOT_TWh!$E3614,Data_TER_TWh!AH$9:AH$504)+SUMIF(Data_RES_TWh!$A$9:$A$1496,Data_TOT_TWh!$B3614&amp;"400_"&amp;Data_TOT_TWh!$E3614,Data_RES_TWh!AH$9:AH$1496)</f>
        <v>0</v>
      </c>
      <c r="AJ3614" s="13"/>
      <c r="AL3614" s="9"/>
      <c r="AM3614" s="87"/>
      <c r="AN3614" s="87"/>
    </row>
    <row r="3615" spans="12:40">
      <c r="L3615" s="46"/>
      <c r="M3615" s="46"/>
      <c r="O3615" s="47"/>
      <c r="P3615" s="46"/>
      <c r="Q3615" s="46"/>
      <c r="R3615" s="37"/>
      <c r="S3615" s="13"/>
      <c r="U3615" s="13"/>
      <c r="W3615" s="13"/>
      <c r="X3615" s="13">
        <f>SUMIF(Data_IND_TWh!$A$9:$A$504,Data_TOT_TWh!$B3615&amp;"200_"&amp;Data_TOT_TWh!$E3615,Data_IND_TWh!X$9:X$504)+SUMIF(Data_TER_TWh!$A$9:$A$504,Data_TOT_TWh!$B3615&amp;"300_"&amp;Data_TOT_TWh!$E3615,Data_TER_TWh!X$9:X$504)+SUMIF(Data_RES_TWh!$A$9:$A$1496,Data_TOT_TWh!$B3615&amp;"400_"&amp;Data_TOT_TWh!$E3615,Data_RES_TWh!X$9:X$1496)</f>
        <v>0</v>
      </c>
      <c r="Y3615" s="13">
        <f>SUMIF(Data_IND_TWh!$A$9:$A$504,Data_TOT_TWh!$B3615&amp;"200_"&amp;Data_TOT_TWh!$E3615,Data_IND_TWh!Y$9:Y$504)+SUMIF(Data_TER_TWh!$A$9:$A$504,Data_TOT_TWh!$B3615&amp;"300_"&amp;Data_TOT_TWh!$E3615,Data_TER_TWh!Y$9:Y$504)+SUMIF(Data_RES_TWh!$A$9:$A$1496,Data_TOT_TWh!$B3615&amp;"400_"&amp;Data_TOT_TWh!$E3615,Data_RES_TWh!Y$9:Y$1496)</f>
        <v>0</v>
      </c>
      <c r="Z3615" s="13">
        <f>SUMIF(Data_IND_TWh!$A$9:$A$504,Data_TOT_TWh!$B3615&amp;"200_"&amp;Data_TOT_TWh!$E3615,Data_IND_TWh!Z$9:Z$504)+SUMIF(Data_TER_TWh!$A$9:$A$504,Data_TOT_TWh!$B3615&amp;"300_"&amp;Data_TOT_TWh!$E3615,Data_TER_TWh!Z$9:Z$504)+SUMIF(Data_RES_TWh!$A$9:$A$1496,Data_TOT_TWh!$B3615&amp;"400_"&amp;Data_TOT_TWh!$E3615,Data_RES_TWh!Z$9:Z$1496)</f>
        <v>0</v>
      </c>
      <c r="AA3615" s="46">
        <f>SUMIF(Data_IND_TWh!$A$9:$A$504,Data_TOT_TWh!$B3615&amp;"200_"&amp;Data_TOT_TWh!$E3615,Data_IND_TWh!AA$9:AA$504)+SUMIF(Data_TER_TWh!$A$9:$A$504,Data_TOT_TWh!$B3615&amp;"300_"&amp;Data_TOT_TWh!$E3615,Data_TER_TWh!AA$9:AA$504)+SUMIF(Data_RES_TWh!$A$9:$A$1496,Data_TOT_TWh!$B3615&amp;"400_"&amp;Data_TOT_TWh!$E3615,Data_RES_TWh!AA$9:AA$1496)</f>
        <v>0</v>
      </c>
      <c r="AC3615" s="13"/>
      <c r="AE3615" s="13"/>
      <c r="AF3615" s="13">
        <f>SUMIF(Data_IND_TWh!$A$9:$A$504,Data_TOT_TWh!$B3615&amp;"200_"&amp;Data_TOT_TWh!$E3615,Data_IND_TWh!AF$9:AF$504)+SUMIF(Data_TER_TWh!$A$9:$A$504,Data_TOT_TWh!$B3615&amp;"300_"&amp;Data_TOT_TWh!$E3615,Data_TER_TWh!AF$9:AF$504)+SUMIF(Data_RES_TWh!$A$9:$A$1496,Data_TOT_TWh!$B3615&amp;"400_"&amp;Data_TOT_TWh!$E3615,Data_RES_TWh!AF$9:AF$1496)</f>
        <v>0</v>
      </c>
      <c r="AG3615" s="13">
        <f>SUMIF(Data_IND_TWh!$A$9:$A$504,Data_TOT_TWh!$B3615&amp;"200_"&amp;Data_TOT_TWh!$E3615,Data_IND_TWh!AG$9:AG$504)+SUMIF(Data_TER_TWh!$A$9:$A$504,Data_TOT_TWh!$B3615&amp;"300_"&amp;Data_TOT_TWh!$E3615,Data_TER_TWh!AG$9:AG$504)+SUMIF(Data_RES_TWh!$A$9:$A$1496,Data_TOT_TWh!$B3615&amp;"400_"&amp;Data_TOT_TWh!$E3615,Data_RES_TWh!AG$9:AG$1496)</f>
        <v>0</v>
      </c>
      <c r="AH3615" s="46">
        <f>SUMIF(Data_IND_TWh!$A$9:$A$504,Data_TOT_TWh!$B3615&amp;"200_"&amp;Data_TOT_TWh!$E3615,Data_IND_TWh!AH$9:AH$504)+SUMIF(Data_TER_TWh!$A$9:$A$504,Data_TOT_TWh!$B3615&amp;"300_"&amp;Data_TOT_TWh!$E3615,Data_TER_TWh!AH$9:AH$504)+SUMIF(Data_RES_TWh!$A$9:$A$1496,Data_TOT_TWh!$B3615&amp;"400_"&amp;Data_TOT_TWh!$E3615,Data_RES_TWh!AH$9:AH$1496)</f>
        <v>0</v>
      </c>
      <c r="AJ3615" s="13"/>
      <c r="AL3615" s="9"/>
      <c r="AM3615" s="87"/>
      <c r="AN3615" s="87"/>
    </row>
    <row r="3616" spans="12:40">
      <c r="L3616" s="46"/>
      <c r="M3616" s="46"/>
      <c r="O3616" s="47"/>
      <c r="P3616" s="46"/>
      <c r="Q3616" s="46"/>
      <c r="R3616" s="37"/>
      <c r="S3616" s="13"/>
      <c r="U3616" s="13"/>
      <c r="W3616" s="13"/>
      <c r="X3616" s="13">
        <f>SUMIF(Data_IND_TWh!$A$9:$A$504,Data_TOT_TWh!$B3616&amp;"200_"&amp;Data_TOT_TWh!$E3616,Data_IND_TWh!X$9:X$504)+SUMIF(Data_TER_TWh!$A$9:$A$504,Data_TOT_TWh!$B3616&amp;"300_"&amp;Data_TOT_TWh!$E3616,Data_TER_TWh!X$9:X$504)+SUMIF(Data_RES_TWh!$A$9:$A$1496,Data_TOT_TWh!$B3616&amp;"400_"&amp;Data_TOT_TWh!$E3616,Data_RES_TWh!X$9:X$1496)</f>
        <v>0</v>
      </c>
      <c r="Y3616" s="13">
        <f>SUMIF(Data_IND_TWh!$A$9:$A$504,Data_TOT_TWh!$B3616&amp;"200_"&amp;Data_TOT_TWh!$E3616,Data_IND_TWh!Y$9:Y$504)+SUMIF(Data_TER_TWh!$A$9:$A$504,Data_TOT_TWh!$B3616&amp;"300_"&amp;Data_TOT_TWh!$E3616,Data_TER_TWh!Y$9:Y$504)+SUMIF(Data_RES_TWh!$A$9:$A$1496,Data_TOT_TWh!$B3616&amp;"400_"&amp;Data_TOT_TWh!$E3616,Data_RES_TWh!Y$9:Y$1496)</f>
        <v>0</v>
      </c>
      <c r="Z3616" s="13">
        <f>SUMIF(Data_IND_TWh!$A$9:$A$504,Data_TOT_TWh!$B3616&amp;"200_"&amp;Data_TOT_TWh!$E3616,Data_IND_TWh!Z$9:Z$504)+SUMIF(Data_TER_TWh!$A$9:$A$504,Data_TOT_TWh!$B3616&amp;"300_"&amp;Data_TOT_TWh!$E3616,Data_TER_TWh!Z$9:Z$504)+SUMIF(Data_RES_TWh!$A$9:$A$1496,Data_TOT_TWh!$B3616&amp;"400_"&amp;Data_TOT_TWh!$E3616,Data_RES_TWh!Z$9:Z$1496)</f>
        <v>0</v>
      </c>
      <c r="AA3616" s="46">
        <f>SUMIF(Data_IND_TWh!$A$9:$A$504,Data_TOT_TWh!$B3616&amp;"200_"&amp;Data_TOT_TWh!$E3616,Data_IND_TWh!AA$9:AA$504)+SUMIF(Data_TER_TWh!$A$9:$A$504,Data_TOT_TWh!$B3616&amp;"300_"&amp;Data_TOT_TWh!$E3616,Data_TER_TWh!AA$9:AA$504)+SUMIF(Data_RES_TWh!$A$9:$A$1496,Data_TOT_TWh!$B3616&amp;"400_"&amp;Data_TOT_TWh!$E3616,Data_RES_TWh!AA$9:AA$1496)</f>
        <v>0</v>
      </c>
      <c r="AC3616" s="13"/>
      <c r="AE3616" s="13"/>
      <c r="AF3616" s="13">
        <f>SUMIF(Data_IND_TWh!$A$9:$A$504,Data_TOT_TWh!$B3616&amp;"200_"&amp;Data_TOT_TWh!$E3616,Data_IND_TWh!AF$9:AF$504)+SUMIF(Data_TER_TWh!$A$9:$A$504,Data_TOT_TWh!$B3616&amp;"300_"&amp;Data_TOT_TWh!$E3616,Data_TER_TWh!AF$9:AF$504)+SUMIF(Data_RES_TWh!$A$9:$A$1496,Data_TOT_TWh!$B3616&amp;"400_"&amp;Data_TOT_TWh!$E3616,Data_RES_TWh!AF$9:AF$1496)</f>
        <v>0</v>
      </c>
      <c r="AG3616" s="13">
        <f>SUMIF(Data_IND_TWh!$A$9:$A$504,Data_TOT_TWh!$B3616&amp;"200_"&amp;Data_TOT_TWh!$E3616,Data_IND_TWh!AG$9:AG$504)+SUMIF(Data_TER_TWh!$A$9:$A$504,Data_TOT_TWh!$B3616&amp;"300_"&amp;Data_TOT_TWh!$E3616,Data_TER_TWh!AG$9:AG$504)+SUMIF(Data_RES_TWh!$A$9:$A$1496,Data_TOT_TWh!$B3616&amp;"400_"&amp;Data_TOT_TWh!$E3616,Data_RES_TWh!AG$9:AG$1496)</f>
        <v>0</v>
      </c>
      <c r="AH3616" s="46">
        <f>SUMIF(Data_IND_TWh!$A$9:$A$504,Data_TOT_TWh!$B3616&amp;"200_"&amp;Data_TOT_TWh!$E3616,Data_IND_TWh!AH$9:AH$504)+SUMIF(Data_TER_TWh!$A$9:$A$504,Data_TOT_TWh!$B3616&amp;"300_"&amp;Data_TOT_TWh!$E3616,Data_TER_TWh!AH$9:AH$504)+SUMIF(Data_RES_TWh!$A$9:$A$1496,Data_TOT_TWh!$B3616&amp;"400_"&amp;Data_TOT_TWh!$E3616,Data_RES_TWh!AH$9:AH$1496)</f>
        <v>0</v>
      </c>
      <c r="AJ3616" s="13"/>
      <c r="AL3616" s="9"/>
      <c r="AM3616" s="87"/>
      <c r="AN3616" s="87"/>
    </row>
    <row r="3617" spans="12:40">
      <c r="L3617" s="46"/>
      <c r="M3617" s="46"/>
      <c r="O3617" s="47"/>
      <c r="P3617" s="46"/>
      <c r="Q3617" s="46"/>
      <c r="R3617" s="37"/>
      <c r="S3617" s="13"/>
      <c r="U3617" s="13"/>
      <c r="W3617" s="13"/>
      <c r="X3617" s="13">
        <f>SUMIF(Data_IND_TWh!$A$9:$A$504,Data_TOT_TWh!$B3617&amp;"200_"&amp;Data_TOT_TWh!$E3617,Data_IND_TWh!X$9:X$504)+SUMIF(Data_TER_TWh!$A$9:$A$504,Data_TOT_TWh!$B3617&amp;"300_"&amp;Data_TOT_TWh!$E3617,Data_TER_TWh!X$9:X$504)+SUMIF(Data_RES_TWh!$A$9:$A$1496,Data_TOT_TWh!$B3617&amp;"400_"&amp;Data_TOT_TWh!$E3617,Data_RES_TWh!X$9:X$1496)</f>
        <v>0</v>
      </c>
      <c r="Y3617" s="13">
        <f>SUMIF(Data_IND_TWh!$A$9:$A$504,Data_TOT_TWh!$B3617&amp;"200_"&amp;Data_TOT_TWh!$E3617,Data_IND_TWh!Y$9:Y$504)+SUMIF(Data_TER_TWh!$A$9:$A$504,Data_TOT_TWh!$B3617&amp;"300_"&amp;Data_TOT_TWh!$E3617,Data_TER_TWh!Y$9:Y$504)+SUMIF(Data_RES_TWh!$A$9:$A$1496,Data_TOT_TWh!$B3617&amp;"400_"&amp;Data_TOT_TWh!$E3617,Data_RES_TWh!Y$9:Y$1496)</f>
        <v>0</v>
      </c>
      <c r="Z3617" s="13">
        <f>SUMIF(Data_IND_TWh!$A$9:$A$504,Data_TOT_TWh!$B3617&amp;"200_"&amp;Data_TOT_TWh!$E3617,Data_IND_TWh!Z$9:Z$504)+SUMIF(Data_TER_TWh!$A$9:$A$504,Data_TOT_TWh!$B3617&amp;"300_"&amp;Data_TOT_TWh!$E3617,Data_TER_TWh!Z$9:Z$504)+SUMIF(Data_RES_TWh!$A$9:$A$1496,Data_TOT_TWh!$B3617&amp;"400_"&amp;Data_TOT_TWh!$E3617,Data_RES_TWh!Z$9:Z$1496)</f>
        <v>0</v>
      </c>
      <c r="AA3617" s="46">
        <f>SUMIF(Data_IND_TWh!$A$9:$A$504,Data_TOT_TWh!$B3617&amp;"200_"&amp;Data_TOT_TWh!$E3617,Data_IND_TWh!AA$9:AA$504)+SUMIF(Data_TER_TWh!$A$9:$A$504,Data_TOT_TWh!$B3617&amp;"300_"&amp;Data_TOT_TWh!$E3617,Data_TER_TWh!AA$9:AA$504)+SUMIF(Data_RES_TWh!$A$9:$A$1496,Data_TOT_TWh!$B3617&amp;"400_"&amp;Data_TOT_TWh!$E3617,Data_RES_TWh!AA$9:AA$1496)</f>
        <v>0</v>
      </c>
      <c r="AC3617" s="13"/>
      <c r="AE3617" s="13"/>
      <c r="AF3617" s="13">
        <f>SUMIF(Data_IND_TWh!$A$9:$A$504,Data_TOT_TWh!$B3617&amp;"200_"&amp;Data_TOT_TWh!$E3617,Data_IND_TWh!AF$9:AF$504)+SUMIF(Data_TER_TWh!$A$9:$A$504,Data_TOT_TWh!$B3617&amp;"300_"&amp;Data_TOT_TWh!$E3617,Data_TER_TWh!AF$9:AF$504)+SUMIF(Data_RES_TWh!$A$9:$A$1496,Data_TOT_TWh!$B3617&amp;"400_"&amp;Data_TOT_TWh!$E3617,Data_RES_TWh!AF$9:AF$1496)</f>
        <v>0</v>
      </c>
      <c r="AG3617" s="13">
        <f>SUMIF(Data_IND_TWh!$A$9:$A$504,Data_TOT_TWh!$B3617&amp;"200_"&amp;Data_TOT_TWh!$E3617,Data_IND_TWh!AG$9:AG$504)+SUMIF(Data_TER_TWh!$A$9:$A$504,Data_TOT_TWh!$B3617&amp;"300_"&amp;Data_TOT_TWh!$E3617,Data_TER_TWh!AG$9:AG$504)+SUMIF(Data_RES_TWh!$A$9:$A$1496,Data_TOT_TWh!$B3617&amp;"400_"&amp;Data_TOT_TWh!$E3617,Data_RES_TWh!AG$9:AG$1496)</f>
        <v>0</v>
      </c>
      <c r="AH3617" s="46">
        <f>SUMIF(Data_IND_TWh!$A$9:$A$504,Data_TOT_TWh!$B3617&amp;"200_"&amp;Data_TOT_TWh!$E3617,Data_IND_TWh!AH$9:AH$504)+SUMIF(Data_TER_TWh!$A$9:$A$504,Data_TOT_TWh!$B3617&amp;"300_"&amp;Data_TOT_TWh!$E3617,Data_TER_TWh!AH$9:AH$504)+SUMIF(Data_RES_TWh!$A$9:$A$1496,Data_TOT_TWh!$B3617&amp;"400_"&amp;Data_TOT_TWh!$E3617,Data_RES_TWh!AH$9:AH$1496)</f>
        <v>0</v>
      </c>
      <c r="AJ3617" s="13"/>
      <c r="AL3617" s="9"/>
      <c r="AM3617" s="87"/>
      <c r="AN3617" s="87"/>
    </row>
    <row r="3618" spans="12:40">
      <c r="L3618" s="46"/>
      <c r="M3618" s="46"/>
      <c r="O3618" s="47"/>
      <c r="P3618" s="46"/>
      <c r="Q3618" s="46"/>
      <c r="R3618" s="37"/>
      <c r="S3618" s="13"/>
      <c r="U3618" s="13"/>
      <c r="W3618" s="13"/>
      <c r="X3618" s="13">
        <f>SUMIF(Data_IND_TWh!$A$9:$A$504,Data_TOT_TWh!$B3618&amp;"200_"&amp;Data_TOT_TWh!$E3618,Data_IND_TWh!X$9:X$504)+SUMIF(Data_TER_TWh!$A$9:$A$504,Data_TOT_TWh!$B3618&amp;"300_"&amp;Data_TOT_TWh!$E3618,Data_TER_TWh!X$9:X$504)+SUMIF(Data_RES_TWh!$A$9:$A$1496,Data_TOT_TWh!$B3618&amp;"400_"&amp;Data_TOT_TWh!$E3618,Data_RES_TWh!X$9:X$1496)</f>
        <v>0</v>
      </c>
      <c r="Y3618" s="13">
        <f>SUMIF(Data_IND_TWh!$A$9:$A$504,Data_TOT_TWh!$B3618&amp;"200_"&amp;Data_TOT_TWh!$E3618,Data_IND_TWh!Y$9:Y$504)+SUMIF(Data_TER_TWh!$A$9:$A$504,Data_TOT_TWh!$B3618&amp;"300_"&amp;Data_TOT_TWh!$E3618,Data_TER_TWh!Y$9:Y$504)+SUMIF(Data_RES_TWh!$A$9:$A$1496,Data_TOT_TWh!$B3618&amp;"400_"&amp;Data_TOT_TWh!$E3618,Data_RES_TWh!Y$9:Y$1496)</f>
        <v>0</v>
      </c>
      <c r="Z3618" s="13">
        <f>SUMIF(Data_IND_TWh!$A$9:$A$504,Data_TOT_TWh!$B3618&amp;"200_"&amp;Data_TOT_TWh!$E3618,Data_IND_TWh!Z$9:Z$504)+SUMIF(Data_TER_TWh!$A$9:$A$504,Data_TOT_TWh!$B3618&amp;"300_"&amp;Data_TOT_TWh!$E3618,Data_TER_TWh!Z$9:Z$504)+SUMIF(Data_RES_TWh!$A$9:$A$1496,Data_TOT_TWh!$B3618&amp;"400_"&amp;Data_TOT_TWh!$E3618,Data_RES_TWh!Z$9:Z$1496)</f>
        <v>0</v>
      </c>
      <c r="AA3618" s="46">
        <f>SUMIF(Data_IND_TWh!$A$9:$A$504,Data_TOT_TWh!$B3618&amp;"200_"&amp;Data_TOT_TWh!$E3618,Data_IND_TWh!AA$9:AA$504)+SUMIF(Data_TER_TWh!$A$9:$A$504,Data_TOT_TWh!$B3618&amp;"300_"&amp;Data_TOT_TWh!$E3618,Data_TER_TWh!AA$9:AA$504)+SUMIF(Data_RES_TWh!$A$9:$A$1496,Data_TOT_TWh!$B3618&amp;"400_"&amp;Data_TOT_TWh!$E3618,Data_RES_TWh!AA$9:AA$1496)</f>
        <v>0</v>
      </c>
      <c r="AC3618" s="13"/>
      <c r="AE3618" s="13"/>
      <c r="AF3618" s="13">
        <f>SUMIF(Data_IND_TWh!$A$9:$A$504,Data_TOT_TWh!$B3618&amp;"200_"&amp;Data_TOT_TWh!$E3618,Data_IND_TWh!AF$9:AF$504)+SUMIF(Data_TER_TWh!$A$9:$A$504,Data_TOT_TWh!$B3618&amp;"300_"&amp;Data_TOT_TWh!$E3618,Data_TER_TWh!AF$9:AF$504)+SUMIF(Data_RES_TWh!$A$9:$A$1496,Data_TOT_TWh!$B3618&amp;"400_"&amp;Data_TOT_TWh!$E3618,Data_RES_TWh!AF$9:AF$1496)</f>
        <v>0</v>
      </c>
      <c r="AG3618" s="13">
        <f>SUMIF(Data_IND_TWh!$A$9:$A$504,Data_TOT_TWh!$B3618&amp;"200_"&amp;Data_TOT_TWh!$E3618,Data_IND_TWh!AG$9:AG$504)+SUMIF(Data_TER_TWh!$A$9:$A$504,Data_TOT_TWh!$B3618&amp;"300_"&amp;Data_TOT_TWh!$E3618,Data_TER_TWh!AG$9:AG$504)+SUMIF(Data_RES_TWh!$A$9:$A$1496,Data_TOT_TWh!$B3618&amp;"400_"&amp;Data_TOT_TWh!$E3618,Data_RES_TWh!AG$9:AG$1496)</f>
        <v>0</v>
      </c>
      <c r="AH3618" s="46">
        <f>SUMIF(Data_IND_TWh!$A$9:$A$504,Data_TOT_TWh!$B3618&amp;"200_"&amp;Data_TOT_TWh!$E3618,Data_IND_TWh!AH$9:AH$504)+SUMIF(Data_TER_TWh!$A$9:$A$504,Data_TOT_TWh!$B3618&amp;"300_"&amp;Data_TOT_TWh!$E3618,Data_TER_TWh!AH$9:AH$504)+SUMIF(Data_RES_TWh!$A$9:$A$1496,Data_TOT_TWh!$B3618&amp;"400_"&amp;Data_TOT_TWh!$E3618,Data_RES_TWh!AH$9:AH$1496)</f>
        <v>0</v>
      </c>
      <c r="AJ3618" s="13"/>
      <c r="AL3618" s="9"/>
      <c r="AM3618" s="87"/>
      <c r="AN3618" s="87"/>
    </row>
    <row r="3619" spans="12:40">
      <c r="L3619" s="46"/>
      <c r="M3619" s="46"/>
      <c r="O3619" s="47"/>
      <c r="P3619" s="46"/>
      <c r="Q3619" s="46"/>
      <c r="R3619" s="37"/>
      <c r="S3619" s="13"/>
      <c r="U3619" s="13"/>
      <c r="W3619" s="13"/>
      <c r="X3619" s="13">
        <f>SUMIF(Data_IND_TWh!$A$9:$A$504,Data_TOT_TWh!$B3619&amp;"200_"&amp;Data_TOT_TWh!$E3619,Data_IND_TWh!X$9:X$504)+SUMIF(Data_TER_TWh!$A$9:$A$504,Data_TOT_TWh!$B3619&amp;"300_"&amp;Data_TOT_TWh!$E3619,Data_TER_TWh!X$9:X$504)+SUMIF(Data_RES_TWh!$A$9:$A$1496,Data_TOT_TWh!$B3619&amp;"400_"&amp;Data_TOT_TWh!$E3619,Data_RES_TWh!X$9:X$1496)</f>
        <v>0</v>
      </c>
      <c r="Y3619" s="13">
        <f>SUMIF(Data_IND_TWh!$A$9:$A$504,Data_TOT_TWh!$B3619&amp;"200_"&amp;Data_TOT_TWh!$E3619,Data_IND_TWh!Y$9:Y$504)+SUMIF(Data_TER_TWh!$A$9:$A$504,Data_TOT_TWh!$B3619&amp;"300_"&amp;Data_TOT_TWh!$E3619,Data_TER_TWh!Y$9:Y$504)+SUMIF(Data_RES_TWh!$A$9:$A$1496,Data_TOT_TWh!$B3619&amp;"400_"&amp;Data_TOT_TWh!$E3619,Data_RES_TWh!Y$9:Y$1496)</f>
        <v>0</v>
      </c>
      <c r="Z3619" s="13">
        <f>SUMIF(Data_IND_TWh!$A$9:$A$504,Data_TOT_TWh!$B3619&amp;"200_"&amp;Data_TOT_TWh!$E3619,Data_IND_TWh!Z$9:Z$504)+SUMIF(Data_TER_TWh!$A$9:$A$504,Data_TOT_TWh!$B3619&amp;"300_"&amp;Data_TOT_TWh!$E3619,Data_TER_TWh!Z$9:Z$504)+SUMIF(Data_RES_TWh!$A$9:$A$1496,Data_TOT_TWh!$B3619&amp;"400_"&amp;Data_TOT_TWh!$E3619,Data_RES_TWh!Z$9:Z$1496)</f>
        <v>0</v>
      </c>
      <c r="AA3619" s="46">
        <f>SUMIF(Data_IND_TWh!$A$9:$A$504,Data_TOT_TWh!$B3619&amp;"200_"&amp;Data_TOT_TWh!$E3619,Data_IND_TWh!AA$9:AA$504)+SUMIF(Data_TER_TWh!$A$9:$A$504,Data_TOT_TWh!$B3619&amp;"300_"&amp;Data_TOT_TWh!$E3619,Data_TER_TWh!AA$9:AA$504)+SUMIF(Data_RES_TWh!$A$9:$A$1496,Data_TOT_TWh!$B3619&amp;"400_"&amp;Data_TOT_TWh!$E3619,Data_RES_TWh!AA$9:AA$1496)</f>
        <v>0</v>
      </c>
      <c r="AC3619" s="13"/>
      <c r="AE3619" s="13"/>
      <c r="AF3619" s="13">
        <f>SUMIF(Data_IND_TWh!$A$9:$A$504,Data_TOT_TWh!$B3619&amp;"200_"&amp;Data_TOT_TWh!$E3619,Data_IND_TWh!AF$9:AF$504)+SUMIF(Data_TER_TWh!$A$9:$A$504,Data_TOT_TWh!$B3619&amp;"300_"&amp;Data_TOT_TWh!$E3619,Data_TER_TWh!AF$9:AF$504)+SUMIF(Data_RES_TWh!$A$9:$A$1496,Data_TOT_TWh!$B3619&amp;"400_"&amp;Data_TOT_TWh!$E3619,Data_RES_TWh!AF$9:AF$1496)</f>
        <v>0</v>
      </c>
      <c r="AG3619" s="13">
        <f>SUMIF(Data_IND_TWh!$A$9:$A$504,Data_TOT_TWh!$B3619&amp;"200_"&amp;Data_TOT_TWh!$E3619,Data_IND_TWh!AG$9:AG$504)+SUMIF(Data_TER_TWh!$A$9:$A$504,Data_TOT_TWh!$B3619&amp;"300_"&amp;Data_TOT_TWh!$E3619,Data_TER_TWh!AG$9:AG$504)+SUMIF(Data_RES_TWh!$A$9:$A$1496,Data_TOT_TWh!$B3619&amp;"400_"&amp;Data_TOT_TWh!$E3619,Data_RES_TWh!AG$9:AG$1496)</f>
        <v>0</v>
      </c>
      <c r="AH3619" s="46">
        <f>SUMIF(Data_IND_TWh!$A$9:$A$504,Data_TOT_TWh!$B3619&amp;"200_"&amp;Data_TOT_TWh!$E3619,Data_IND_TWh!AH$9:AH$504)+SUMIF(Data_TER_TWh!$A$9:$A$504,Data_TOT_TWh!$B3619&amp;"300_"&amp;Data_TOT_TWh!$E3619,Data_TER_TWh!AH$9:AH$504)+SUMIF(Data_RES_TWh!$A$9:$A$1496,Data_TOT_TWh!$B3619&amp;"400_"&amp;Data_TOT_TWh!$E3619,Data_RES_TWh!AH$9:AH$1496)</f>
        <v>0</v>
      </c>
      <c r="AJ3619" s="13"/>
      <c r="AL3619" s="9"/>
      <c r="AM3619" s="87"/>
      <c r="AN3619" s="87"/>
    </row>
    <row r="3620" spans="12:40">
      <c r="L3620" s="46"/>
      <c r="M3620" s="46"/>
      <c r="O3620" s="47"/>
      <c r="P3620" s="46"/>
      <c r="Q3620" s="46"/>
      <c r="R3620" s="37"/>
      <c r="S3620" s="13"/>
      <c r="U3620" s="13"/>
      <c r="W3620" s="13"/>
      <c r="X3620" s="13">
        <f>SUMIF(Data_IND_TWh!$A$9:$A$504,Data_TOT_TWh!$B3620&amp;"200_"&amp;Data_TOT_TWh!$E3620,Data_IND_TWh!X$9:X$504)+SUMIF(Data_TER_TWh!$A$9:$A$504,Data_TOT_TWh!$B3620&amp;"300_"&amp;Data_TOT_TWh!$E3620,Data_TER_TWh!X$9:X$504)+SUMIF(Data_RES_TWh!$A$9:$A$1496,Data_TOT_TWh!$B3620&amp;"400_"&amp;Data_TOT_TWh!$E3620,Data_RES_TWh!X$9:X$1496)</f>
        <v>0</v>
      </c>
      <c r="Y3620" s="13">
        <f>SUMIF(Data_IND_TWh!$A$9:$A$504,Data_TOT_TWh!$B3620&amp;"200_"&amp;Data_TOT_TWh!$E3620,Data_IND_TWh!Y$9:Y$504)+SUMIF(Data_TER_TWh!$A$9:$A$504,Data_TOT_TWh!$B3620&amp;"300_"&amp;Data_TOT_TWh!$E3620,Data_TER_TWh!Y$9:Y$504)+SUMIF(Data_RES_TWh!$A$9:$A$1496,Data_TOT_TWh!$B3620&amp;"400_"&amp;Data_TOT_TWh!$E3620,Data_RES_TWh!Y$9:Y$1496)</f>
        <v>0</v>
      </c>
      <c r="Z3620" s="13">
        <f>SUMIF(Data_IND_TWh!$A$9:$A$504,Data_TOT_TWh!$B3620&amp;"200_"&amp;Data_TOT_TWh!$E3620,Data_IND_TWh!Z$9:Z$504)+SUMIF(Data_TER_TWh!$A$9:$A$504,Data_TOT_TWh!$B3620&amp;"300_"&amp;Data_TOT_TWh!$E3620,Data_TER_TWh!Z$9:Z$504)+SUMIF(Data_RES_TWh!$A$9:$A$1496,Data_TOT_TWh!$B3620&amp;"400_"&amp;Data_TOT_TWh!$E3620,Data_RES_TWh!Z$9:Z$1496)</f>
        <v>0</v>
      </c>
      <c r="AA3620" s="46">
        <f>SUMIF(Data_IND_TWh!$A$9:$A$504,Data_TOT_TWh!$B3620&amp;"200_"&amp;Data_TOT_TWh!$E3620,Data_IND_TWh!AA$9:AA$504)+SUMIF(Data_TER_TWh!$A$9:$A$504,Data_TOT_TWh!$B3620&amp;"300_"&amp;Data_TOT_TWh!$E3620,Data_TER_TWh!AA$9:AA$504)+SUMIF(Data_RES_TWh!$A$9:$A$1496,Data_TOT_TWh!$B3620&amp;"400_"&amp;Data_TOT_TWh!$E3620,Data_RES_TWh!AA$9:AA$1496)</f>
        <v>0</v>
      </c>
      <c r="AC3620" s="13"/>
      <c r="AE3620" s="13"/>
      <c r="AF3620" s="13">
        <f>SUMIF(Data_IND_TWh!$A$9:$A$504,Data_TOT_TWh!$B3620&amp;"200_"&amp;Data_TOT_TWh!$E3620,Data_IND_TWh!AF$9:AF$504)+SUMIF(Data_TER_TWh!$A$9:$A$504,Data_TOT_TWh!$B3620&amp;"300_"&amp;Data_TOT_TWh!$E3620,Data_TER_TWh!AF$9:AF$504)+SUMIF(Data_RES_TWh!$A$9:$A$1496,Data_TOT_TWh!$B3620&amp;"400_"&amp;Data_TOT_TWh!$E3620,Data_RES_TWh!AF$9:AF$1496)</f>
        <v>0</v>
      </c>
      <c r="AG3620" s="13">
        <f>SUMIF(Data_IND_TWh!$A$9:$A$504,Data_TOT_TWh!$B3620&amp;"200_"&amp;Data_TOT_TWh!$E3620,Data_IND_TWh!AG$9:AG$504)+SUMIF(Data_TER_TWh!$A$9:$A$504,Data_TOT_TWh!$B3620&amp;"300_"&amp;Data_TOT_TWh!$E3620,Data_TER_TWh!AG$9:AG$504)+SUMIF(Data_RES_TWh!$A$9:$A$1496,Data_TOT_TWh!$B3620&amp;"400_"&amp;Data_TOT_TWh!$E3620,Data_RES_TWh!AG$9:AG$1496)</f>
        <v>0</v>
      </c>
      <c r="AH3620" s="46">
        <f>SUMIF(Data_IND_TWh!$A$9:$A$504,Data_TOT_TWh!$B3620&amp;"200_"&amp;Data_TOT_TWh!$E3620,Data_IND_TWh!AH$9:AH$504)+SUMIF(Data_TER_TWh!$A$9:$A$504,Data_TOT_TWh!$B3620&amp;"300_"&amp;Data_TOT_TWh!$E3620,Data_TER_TWh!AH$9:AH$504)+SUMIF(Data_RES_TWh!$A$9:$A$1496,Data_TOT_TWh!$B3620&amp;"400_"&amp;Data_TOT_TWh!$E3620,Data_RES_TWh!AH$9:AH$1496)</f>
        <v>0</v>
      </c>
      <c r="AJ3620" s="13"/>
      <c r="AL3620" s="9"/>
      <c r="AM3620" s="87"/>
      <c r="AN3620" s="87"/>
    </row>
    <row r="3621" spans="12:40">
      <c r="L3621" s="46"/>
      <c r="M3621" s="46"/>
      <c r="O3621" s="47"/>
      <c r="P3621" s="46"/>
      <c r="Q3621" s="46"/>
      <c r="R3621" s="37"/>
      <c r="S3621" s="13"/>
      <c r="U3621" s="13"/>
      <c r="W3621" s="13"/>
      <c r="X3621" s="13">
        <f>SUMIF(Data_IND_TWh!$A$9:$A$504,Data_TOT_TWh!$B3621&amp;"200_"&amp;Data_TOT_TWh!$E3621,Data_IND_TWh!X$9:X$504)+SUMIF(Data_TER_TWh!$A$9:$A$504,Data_TOT_TWh!$B3621&amp;"300_"&amp;Data_TOT_TWh!$E3621,Data_TER_TWh!X$9:X$504)+SUMIF(Data_RES_TWh!$A$9:$A$1496,Data_TOT_TWh!$B3621&amp;"400_"&amp;Data_TOT_TWh!$E3621,Data_RES_TWh!X$9:X$1496)</f>
        <v>0</v>
      </c>
      <c r="Y3621" s="13">
        <f>SUMIF(Data_IND_TWh!$A$9:$A$504,Data_TOT_TWh!$B3621&amp;"200_"&amp;Data_TOT_TWh!$E3621,Data_IND_TWh!Y$9:Y$504)+SUMIF(Data_TER_TWh!$A$9:$A$504,Data_TOT_TWh!$B3621&amp;"300_"&amp;Data_TOT_TWh!$E3621,Data_TER_TWh!Y$9:Y$504)+SUMIF(Data_RES_TWh!$A$9:$A$1496,Data_TOT_TWh!$B3621&amp;"400_"&amp;Data_TOT_TWh!$E3621,Data_RES_TWh!Y$9:Y$1496)</f>
        <v>0</v>
      </c>
      <c r="Z3621" s="13">
        <f>SUMIF(Data_IND_TWh!$A$9:$A$504,Data_TOT_TWh!$B3621&amp;"200_"&amp;Data_TOT_TWh!$E3621,Data_IND_TWh!Z$9:Z$504)+SUMIF(Data_TER_TWh!$A$9:$A$504,Data_TOT_TWh!$B3621&amp;"300_"&amp;Data_TOT_TWh!$E3621,Data_TER_TWh!Z$9:Z$504)+SUMIF(Data_RES_TWh!$A$9:$A$1496,Data_TOT_TWh!$B3621&amp;"400_"&amp;Data_TOT_TWh!$E3621,Data_RES_TWh!Z$9:Z$1496)</f>
        <v>0</v>
      </c>
      <c r="AA3621" s="46">
        <f>SUMIF(Data_IND_TWh!$A$9:$A$504,Data_TOT_TWh!$B3621&amp;"200_"&amp;Data_TOT_TWh!$E3621,Data_IND_TWh!AA$9:AA$504)+SUMIF(Data_TER_TWh!$A$9:$A$504,Data_TOT_TWh!$B3621&amp;"300_"&amp;Data_TOT_TWh!$E3621,Data_TER_TWh!AA$9:AA$504)+SUMIF(Data_RES_TWh!$A$9:$A$1496,Data_TOT_TWh!$B3621&amp;"400_"&amp;Data_TOT_TWh!$E3621,Data_RES_TWh!AA$9:AA$1496)</f>
        <v>0</v>
      </c>
      <c r="AC3621" s="13"/>
      <c r="AE3621" s="13"/>
      <c r="AF3621" s="13">
        <f>SUMIF(Data_IND_TWh!$A$9:$A$504,Data_TOT_TWh!$B3621&amp;"200_"&amp;Data_TOT_TWh!$E3621,Data_IND_TWh!AF$9:AF$504)+SUMIF(Data_TER_TWh!$A$9:$A$504,Data_TOT_TWh!$B3621&amp;"300_"&amp;Data_TOT_TWh!$E3621,Data_TER_TWh!AF$9:AF$504)+SUMIF(Data_RES_TWh!$A$9:$A$1496,Data_TOT_TWh!$B3621&amp;"400_"&amp;Data_TOT_TWh!$E3621,Data_RES_TWh!AF$9:AF$1496)</f>
        <v>0</v>
      </c>
      <c r="AG3621" s="13">
        <f>SUMIF(Data_IND_TWh!$A$9:$A$504,Data_TOT_TWh!$B3621&amp;"200_"&amp;Data_TOT_TWh!$E3621,Data_IND_TWh!AG$9:AG$504)+SUMIF(Data_TER_TWh!$A$9:$A$504,Data_TOT_TWh!$B3621&amp;"300_"&amp;Data_TOT_TWh!$E3621,Data_TER_TWh!AG$9:AG$504)+SUMIF(Data_RES_TWh!$A$9:$A$1496,Data_TOT_TWh!$B3621&amp;"400_"&amp;Data_TOT_TWh!$E3621,Data_RES_TWh!AG$9:AG$1496)</f>
        <v>0</v>
      </c>
      <c r="AH3621" s="46">
        <f>SUMIF(Data_IND_TWh!$A$9:$A$504,Data_TOT_TWh!$B3621&amp;"200_"&amp;Data_TOT_TWh!$E3621,Data_IND_TWh!AH$9:AH$504)+SUMIF(Data_TER_TWh!$A$9:$A$504,Data_TOT_TWh!$B3621&amp;"300_"&amp;Data_TOT_TWh!$E3621,Data_TER_TWh!AH$9:AH$504)+SUMIF(Data_RES_TWh!$A$9:$A$1496,Data_TOT_TWh!$B3621&amp;"400_"&amp;Data_TOT_TWh!$E3621,Data_RES_TWh!AH$9:AH$1496)</f>
        <v>0</v>
      </c>
      <c r="AJ3621" s="13"/>
      <c r="AL3621" s="9"/>
      <c r="AM3621" s="87"/>
      <c r="AN3621" s="87"/>
    </row>
    <row r="3622" spans="12:40">
      <c r="L3622" s="46"/>
      <c r="M3622" s="46"/>
      <c r="O3622" s="47"/>
      <c r="P3622" s="46"/>
      <c r="Q3622" s="46"/>
      <c r="R3622" s="37"/>
      <c r="S3622" s="13"/>
      <c r="U3622" s="13"/>
      <c r="W3622" s="13"/>
      <c r="X3622" s="13">
        <f>SUMIF(Data_IND_TWh!$A$9:$A$504,Data_TOT_TWh!$B3622&amp;"200_"&amp;Data_TOT_TWh!$E3622,Data_IND_TWh!X$9:X$504)+SUMIF(Data_TER_TWh!$A$9:$A$504,Data_TOT_TWh!$B3622&amp;"300_"&amp;Data_TOT_TWh!$E3622,Data_TER_TWh!X$9:X$504)+SUMIF(Data_RES_TWh!$A$9:$A$1496,Data_TOT_TWh!$B3622&amp;"400_"&amp;Data_TOT_TWh!$E3622,Data_RES_TWh!X$9:X$1496)</f>
        <v>0</v>
      </c>
      <c r="Y3622" s="13">
        <f>SUMIF(Data_IND_TWh!$A$9:$A$504,Data_TOT_TWh!$B3622&amp;"200_"&amp;Data_TOT_TWh!$E3622,Data_IND_TWh!Y$9:Y$504)+SUMIF(Data_TER_TWh!$A$9:$A$504,Data_TOT_TWh!$B3622&amp;"300_"&amp;Data_TOT_TWh!$E3622,Data_TER_TWh!Y$9:Y$504)+SUMIF(Data_RES_TWh!$A$9:$A$1496,Data_TOT_TWh!$B3622&amp;"400_"&amp;Data_TOT_TWh!$E3622,Data_RES_TWh!Y$9:Y$1496)</f>
        <v>0</v>
      </c>
      <c r="Z3622" s="13">
        <f>SUMIF(Data_IND_TWh!$A$9:$A$504,Data_TOT_TWh!$B3622&amp;"200_"&amp;Data_TOT_TWh!$E3622,Data_IND_TWh!Z$9:Z$504)+SUMIF(Data_TER_TWh!$A$9:$A$504,Data_TOT_TWh!$B3622&amp;"300_"&amp;Data_TOT_TWh!$E3622,Data_TER_TWh!Z$9:Z$504)+SUMIF(Data_RES_TWh!$A$9:$A$1496,Data_TOT_TWh!$B3622&amp;"400_"&amp;Data_TOT_TWh!$E3622,Data_RES_TWh!Z$9:Z$1496)</f>
        <v>0</v>
      </c>
      <c r="AA3622" s="46">
        <f>SUMIF(Data_IND_TWh!$A$9:$A$504,Data_TOT_TWh!$B3622&amp;"200_"&amp;Data_TOT_TWh!$E3622,Data_IND_TWh!AA$9:AA$504)+SUMIF(Data_TER_TWh!$A$9:$A$504,Data_TOT_TWh!$B3622&amp;"300_"&amp;Data_TOT_TWh!$E3622,Data_TER_TWh!AA$9:AA$504)+SUMIF(Data_RES_TWh!$A$9:$A$1496,Data_TOT_TWh!$B3622&amp;"400_"&amp;Data_TOT_TWh!$E3622,Data_RES_TWh!AA$9:AA$1496)</f>
        <v>0</v>
      </c>
      <c r="AC3622" s="13"/>
      <c r="AE3622" s="13"/>
      <c r="AF3622" s="13">
        <f>SUMIF(Data_IND_TWh!$A$9:$A$504,Data_TOT_TWh!$B3622&amp;"200_"&amp;Data_TOT_TWh!$E3622,Data_IND_TWh!AF$9:AF$504)+SUMIF(Data_TER_TWh!$A$9:$A$504,Data_TOT_TWh!$B3622&amp;"300_"&amp;Data_TOT_TWh!$E3622,Data_TER_TWh!AF$9:AF$504)+SUMIF(Data_RES_TWh!$A$9:$A$1496,Data_TOT_TWh!$B3622&amp;"400_"&amp;Data_TOT_TWh!$E3622,Data_RES_TWh!AF$9:AF$1496)</f>
        <v>0</v>
      </c>
      <c r="AG3622" s="13">
        <f>SUMIF(Data_IND_TWh!$A$9:$A$504,Data_TOT_TWh!$B3622&amp;"200_"&amp;Data_TOT_TWh!$E3622,Data_IND_TWh!AG$9:AG$504)+SUMIF(Data_TER_TWh!$A$9:$A$504,Data_TOT_TWh!$B3622&amp;"300_"&amp;Data_TOT_TWh!$E3622,Data_TER_TWh!AG$9:AG$504)+SUMIF(Data_RES_TWh!$A$9:$A$1496,Data_TOT_TWh!$B3622&amp;"400_"&amp;Data_TOT_TWh!$E3622,Data_RES_TWh!AG$9:AG$1496)</f>
        <v>0</v>
      </c>
      <c r="AH3622" s="46">
        <f>SUMIF(Data_IND_TWh!$A$9:$A$504,Data_TOT_TWh!$B3622&amp;"200_"&amp;Data_TOT_TWh!$E3622,Data_IND_TWh!AH$9:AH$504)+SUMIF(Data_TER_TWh!$A$9:$A$504,Data_TOT_TWh!$B3622&amp;"300_"&amp;Data_TOT_TWh!$E3622,Data_TER_TWh!AH$9:AH$504)+SUMIF(Data_RES_TWh!$A$9:$A$1496,Data_TOT_TWh!$B3622&amp;"400_"&amp;Data_TOT_TWh!$E3622,Data_RES_TWh!AH$9:AH$1496)</f>
        <v>0</v>
      </c>
      <c r="AJ3622" s="13"/>
      <c r="AL3622" s="9"/>
      <c r="AM3622" s="87"/>
      <c r="AN3622" s="87"/>
    </row>
    <row r="3623" spans="12:40">
      <c r="L3623" s="46"/>
      <c r="M3623" s="46"/>
      <c r="O3623" s="47"/>
      <c r="P3623" s="46"/>
      <c r="Q3623" s="46"/>
      <c r="R3623" s="37"/>
      <c r="S3623" s="13"/>
      <c r="U3623" s="13"/>
      <c r="W3623" s="13"/>
      <c r="X3623" s="13">
        <f>SUMIF(Data_IND_TWh!$A$9:$A$504,Data_TOT_TWh!$B3623&amp;"200_"&amp;Data_TOT_TWh!$E3623,Data_IND_TWh!X$9:X$504)+SUMIF(Data_TER_TWh!$A$9:$A$504,Data_TOT_TWh!$B3623&amp;"300_"&amp;Data_TOT_TWh!$E3623,Data_TER_TWh!X$9:X$504)+SUMIF(Data_RES_TWh!$A$9:$A$1496,Data_TOT_TWh!$B3623&amp;"400_"&amp;Data_TOT_TWh!$E3623,Data_RES_TWh!X$9:X$1496)</f>
        <v>0</v>
      </c>
      <c r="Y3623" s="13">
        <f>SUMIF(Data_IND_TWh!$A$9:$A$504,Data_TOT_TWh!$B3623&amp;"200_"&amp;Data_TOT_TWh!$E3623,Data_IND_TWh!Y$9:Y$504)+SUMIF(Data_TER_TWh!$A$9:$A$504,Data_TOT_TWh!$B3623&amp;"300_"&amp;Data_TOT_TWh!$E3623,Data_TER_TWh!Y$9:Y$504)+SUMIF(Data_RES_TWh!$A$9:$A$1496,Data_TOT_TWh!$B3623&amp;"400_"&amp;Data_TOT_TWh!$E3623,Data_RES_TWh!Y$9:Y$1496)</f>
        <v>0</v>
      </c>
      <c r="Z3623" s="13">
        <f>SUMIF(Data_IND_TWh!$A$9:$A$504,Data_TOT_TWh!$B3623&amp;"200_"&amp;Data_TOT_TWh!$E3623,Data_IND_TWh!Z$9:Z$504)+SUMIF(Data_TER_TWh!$A$9:$A$504,Data_TOT_TWh!$B3623&amp;"300_"&amp;Data_TOT_TWh!$E3623,Data_TER_TWh!Z$9:Z$504)+SUMIF(Data_RES_TWh!$A$9:$A$1496,Data_TOT_TWh!$B3623&amp;"400_"&amp;Data_TOT_TWh!$E3623,Data_RES_TWh!Z$9:Z$1496)</f>
        <v>0</v>
      </c>
      <c r="AA3623" s="46">
        <f>SUMIF(Data_IND_TWh!$A$9:$A$504,Data_TOT_TWh!$B3623&amp;"200_"&amp;Data_TOT_TWh!$E3623,Data_IND_TWh!AA$9:AA$504)+SUMIF(Data_TER_TWh!$A$9:$A$504,Data_TOT_TWh!$B3623&amp;"300_"&amp;Data_TOT_TWh!$E3623,Data_TER_TWh!AA$9:AA$504)+SUMIF(Data_RES_TWh!$A$9:$A$1496,Data_TOT_TWh!$B3623&amp;"400_"&amp;Data_TOT_TWh!$E3623,Data_RES_TWh!AA$9:AA$1496)</f>
        <v>0</v>
      </c>
      <c r="AC3623" s="13"/>
      <c r="AE3623" s="13"/>
      <c r="AF3623" s="13">
        <f>SUMIF(Data_IND_TWh!$A$9:$A$504,Data_TOT_TWh!$B3623&amp;"200_"&amp;Data_TOT_TWh!$E3623,Data_IND_TWh!AF$9:AF$504)+SUMIF(Data_TER_TWh!$A$9:$A$504,Data_TOT_TWh!$B3623&amp;"300_"&amp;Data_TOT_TWh!$E3623,Data_TER_TWh!AF$9:AF$504)+SUMIF(Data_RES_TWh!$A$9:$A$1496,Data_TOT_TWh!$B3623&amp;"400_"&amp;Data_TOT_TWh!$E3623,Data_RES_TWh!AF$9:AF$1496)</f>
        <v>0</v>
      </c>
      <c r="AG3623" s="13">
        <f>SUMIF(Data_IND_TWh!$A$9:$A$504,Data_TOT_TWh!$B3623&amp;"200_"&amp;Data_TOT_TWh!$E3623,Data_IND_TWh!AG$9:AG$504)+SUMIF(Data_TER_TWh!$A$9:$A$504,Data_TOT_TWh!$B3623&amp;"300_"&amp;Data_TOT_TWh!$E3623,Data_TER_TWh!AG$9:AG$504)+SUMIF(Data_RES_TWh!$A$9:$A$1496,Data_TOT_TWh!$B3623&amp;"400_"&amp;Data_TOT_TWh!$E3623,Data_RES_TWh!AG$9:AG$1496)</f>
        <v>0</v>
      </c>
      <c r="AH3623" s="46">
        <f>SUMIF(Data_IND_TWh!$A$9:$A$504,Data_TOT_TWh!$B3623&amp;"200_"&amp;Data_TOT_TWh!$E3623,Data_IND_TWh!AH$9:AH$504)+SUMIF(Data_TER_TWh!$A$9:$A$504,Data_TOT_TWh!$B3623&amp;"300_"&amp;Data_TOT_TWh!$E3623,Data_TER_TWh!AH$9:AH$504)+SUMIF(Data_RES_TWh!$A$9:$A$1496,Data_TOT_TWh!$B3623&amp;"400_"&amp;Data_TOT_TWh!$E3623,Data_RES_TWh!AH$9:AH$1496)</f>
        <v>0</v>
      </c>
      <c r="AJ3623" s="13"/>
      <c r="AL3623" s="9"/>
      <c r="AM3623" s="87"/>
      <c r="AN3623" s="87"/>
    </row>
    <row r="3624" spans="12:40">
      <c r="L3624" s="46"/>
      <c r="M3624" s="46"/>
      <c r="O3624" s="47"/>
      <c r="P3624" s="46"/>
      <c r="Q3624" s="46"/>
      <c r="R3624" s="37"/>
      <c r="S3624" s="13"/>
      <c r="U3624" s="13"/>
      <c r="W3624" s="13"/>
      <c r="X3624" s="13">
        <f>SUMIF(Data_IND_TWh!$A$9:$A$504,Data_TOT_TWh!$B3624&amp;"200_"&amp;Data_TOT_TWh!$E3624,Data_IND_TWh!X$9:X$504)+SUMIF(Data_TER_TWh!$A$9:$A$504,Data_TOT_TWh!$B3624&amp;"300_"&amp;Data_TOT_TWh!$E3624,Data_TER_TWh!X$9:X$504)+SUMIF(Data_RES_TWh!$A$9:$A$1496,Data_TOT_TWh!$B3624&amp;"400_"&amp;Data_TOT_TWh!$E3624,Data_RES_TWh!X$9:X$1496)</f>
        <v>0</v>
      </c>
      <c r="Y3624" s="13">
        <f>SUMIF(Data_IND_TWh!$A$9:$A$504,Data_TOT_TWh!$B3624&amp;"200_"&amp;Data_TOT_TWh!$E3624,Data_IND_TWh!Y$9:Y$504)+SUMIF(Data_TER_TWh!$A$9:$A$504,Data_TOT_TWh!$B3624&amp;"300_"&amp;Data_TOT_TWh!$E3624,Data_TER_TWh!Y$9:Y$504)+SUMIF(Data_RES_TWh!$A$9:$A$1496,Data_TOT_TWh!$B3624&amp;"400_"&amp;Data_TOT_TWh!$E3624,Data_RES_TWh!Y$9:Y$1496)</f>
        <v>0</v>
      </c>
      <c r="Z3624" s="13">
        <f>SUMIF(Data_IND_TWh!$A$9:$A$504,Data_TOT_TWh!$B3624&amp;"200_"&amp;Data_TOT_TWh!$E3624,Data_IND_TWh!Z$9:Z$504)+SUMIF(Data_TER_TWh!$A$9:$A$504,Data_TOT_TWh!$B3624&amp;"300_"&amp;Data_TOT_TWh!$E3624,Data_TER_TWh!Z$9:Z$504)+SUMIF(Data_RES_TWh!$A$9:$A$1496,Data_TOT_TWh!$B3624&amp;"400_"&amp;Data_TOT_TWh!$E3624,Data_RES_TWh!Z$9:Z$1496)</f>
        <v>0</v>
      </c>
      <c r="AA3624" s="46">
        <f>SUMIF(Data_IND_TWh!$A$9:$A$504,Data_TOT_TWh!$B3624&amp;"200_"&amp;Data_TOT_TWh!$E3624,Data_IND_TWh!AA$9:AA$504)+SUMIF(Data_TER_TWh!$A$9:$A$504,Data_TOT_TWh!$B3624&amp;"300_"&amp;Data_TOT_TWh!$E3624,Data_TER_TWh!AA$9:AA$504)+SUMIF(Data_RES_TWh!$A$9:$A$1496,Data_TOT_TWh!$B3624&amp;"400_"&amp;Data_TOT_TWh!$E3624,Data_RES_TWh!AA$9:AA$1496)</f>
        <v>0</v>
      </c>
      <c r="AC3624" s="13"/>
      <c r="AE3624" s="13"/>
      <c r="AF3624" s="13">
        <f>SUMIF(Data_IND_TWh!$A$9:$A$504,Data_TOT_TWh!$B3624&amp;"200_"&amp;Data_TOT_TWh!$E3624,Data_IND_TWh!AF$9:AF$504)+SUMIF(Data_TER_TWh!$A$9:$A$504,Data_TOT_TWh!$B3624&amp;"300_"&amp;Data_TOT_TWh!$E3624,Data_TER_TWh!AF$9:AF$504)+SUMIF(Data_RES_TWh!$A$9:$A$1496,Data_TOT_TWh!$B3624&amp;"400_"&amp;Data_TOT_TWh!$E3624,Data_RES_TWh!AF$9:AF$1496)</f>
        <v>0</v>
      </c>
      <c r="AG3624" s="13">
        <f>SUMIF(Data_IND_TWh!$A$9:$A$504,Data_TOT_TWh!$B3624&amp;"200_"&amp;Data_TOT_TWh!$E3624,Data_IND_TWh!AG$9:AG$504)+SUMIF(Data_TER_TWh!$A$9:$A$504,Data_TOT_TWh!$B3624&amp;"300_"&amp;Data_TOT_TWh!$E3624,Data_TER_TWh!AG$9:AG$504)+SUMIF(Data_RES_TWh!$A$9:$A$1496,Data_TOT_TWh!$B3624&amp;"400_"&amp;Data_TOT_TWh!$E3624,Data_RES_TWh!AG$9:AG$1496)</f>
        <v>0</v>
      </c>
      <c r="AH3624" s="46">
        <f>SUMIF(Data_IND_TWh!$A$9:$A$504,Data_TOT_TWh!$B3624&amp;"200_"&amp;Data_TOT_TWh!$E3624,Data_IND_TWh!AH$9:AH$504)+SUMIF(Data_TER_TWh!$A$9:$A$504,Data_TOT_TWh!$B3624&amp;"300_"&amp;Data_TOT_TWh!$E3624,Data_TER_TWh!AH$9:AH$504)+SUMIF(Data_RES_TWh!$A$9:$A$1496,Data_TOT_TWh!$B3624&amp;"400_"&amp;Data_TOT_TWh!$E3624,Data_RES_TWh!AH$9:AH$1496)</f>
        <v>0</v>
      </c>
      <c r="AJ3624" s="13"/>
      <c r="AL3624" s="9"/>
      <c r="AM3624" s="87"/>
      <c r="AN3624" s="87"/>
    </row>
    <row r="3625" spans="12:40">
      <c r="L3625" s="46"/>
      <c r="M3625" s="46"/>
      <c r="O3625" s="47"/>
      <c r="P3625" s="46"/>
      <c r="Q3625" s="46"/>
      <c r="R3625" s="37"/>
      <c r="S3625" s="13"/>
      <c r="U3625" s="13"/>
      <c r="W3625" s="13"/>
      <c r="X3625" s="13">
        <f>SUMIF(Data_IND_TWh!$A$9:$A$504,Data_TOT_TWh!$B3625&amp;"200_"&amp;Data_TOT_TWh!$E3625,Data_IND_TWh!X$9:X$504)+SUMIF(Data_TER_TWh!$A$9:$A$504,Data_TOT_TWh!$B3625&amp;"300_"&amp;Data_TOT_TWh!$E3625,Data_TER_TWh!X$9:X$504)+SUMIF(Data_RES_TWh!$A$9:$A$1496,Data_TOT_TWh!$B3625&amp;"400_"&amp;Data_TOT_TWh!$E3625,Data_RES_TWh!X$9:X$1496)</f>
        <v>0</v>
      </c>
      <c r="Y3625" s="13">
        <f>SUMIF(Data_IND_TWh!$A$9:$A$504,Data_TOT_TWh!$B3625&amp;"200_"&amp;Data_TOT_TWh!$E3625,Data_IND_TWh!Y$9:Y$504)+SUMIF(Data_TER_TWh!$A$9:$A$504,Data_TOT_TWh!$B3625&amp;"300_"&amp;Data_TOT_TWh!$E3625,Data_TER_TWh!Y$9:Y$504)+SUMIF(Data_RES_TWh!$A$9:$A$1496,Data_TOT_TWh!$B3625&amp;"400_"&amp;Data_TOT_TWh!$E3625,Data_RES_TWh!Y$9:Y$1496)</f>
        <v>0</v>
      </c>
      <c r="Z3625" s="13">
        <f>SUMIF(Data_IND_TWh!$A$9:$A$504,Data_TOT_TWh!$B3625&amp;"200_"&amp;Data_TOT_TWh!$E3625,Data_IND_TWh!Z$9:Z$504)+SUMIF(Data_TER_TWh!$A$9:$A$504,Data_TOT_TWh!$B3625&amp;"300_"&amp;Data_TOT_TWh!$E3625,Data_TER_TWh!Z$9:Z$504)+SUMIF(Data_RES_TWh!$A$9:$A$1496,Data_TOT_TWh!$B3625&amp;"400_"&amp;Data_TOT_TWh!$E3625,Data_RES_TWh!Z$9:Z$1496)</f>
        <v>0</v>
      </c>
      <c r="AA3625" s="46">
        <f>SUMIF(Data_IND_TWh!$A$9:$A$504,Data_TOT_TWh!$B3625&amp;"200_"&amp;Data_TOT_TWh!$E3625,Data_IND_TWh!AA$9:AA$504)+SUMIF(Data_TER_TWh!$A$9:$A$504,Data_TOT_TWh!$B3625&amp;"300_"&amp;Data_TOT_TWh!$E3625,Data_TER_TWh!AA$9:AA$504)+SUMIF(Data_RES_TWh!$A$9:$A$1496,Data_TOT_TWh!$B3625&amp;"400_"&amp;Data_TOT_TWh!$E3625,Data_RES_TWh!AA$9:AA$1496)</f>
        <v>0</v>
      </c>
      <c r="AC3625" s="13"/>
      <c r="AE3625" s="13"/>
      <c r="AF3625" s="13">
        <f>SUMIF(Data_IND_TWh!$A$9:$A$504,Data_TOT_TWh!$B3625&amp;"200_"&amp;Data_TOT_TWh!$E3625,Data_IND_TWh!AF$9:AF$504)+SUMIF(Data_TER_TWh!$A$9:$A$504,Data_TOT_TWh!$B3625&amp;"300_"&amp;Data_TOT_TWh!$E3625,Data_TER_TWh!AF$9:AF$504)+SUMIF(Data_RES_TWh!$A$9:$A$1496,Data_TOT_TWh!$B3625&amp;"400_"&amp;Data_TOT_TWh!$E3625,Data_RES_TWh!AF$9:AF$1496)</f>
        <v>0</v>
      </c>
      <c r="AG3625" s="13">
        <f>SUMIF(Data_IND_TWh!$A$9:$A$504,Data_TOT_TWh!$B3625&amp;"200_"&amp;Data_TOT_TWh!$E3625,Data_IND_TWh!AG$9:AG$504)+SUMIF(Data_TER_TWh!$A$9:$A$504,Data_TOT_TWh!$B3625&amp;"300_"&amp;Data_TOT_TWh!$E3625,Data_TER_TWh!AG$9:AG$504)+SUMIF(Data_RES_TWh!$A$9:$A$1496,Data_TOT_TWh!$B3625&amp;"400_"&amp;Data_TOT_TWh!$E3625,Data_RES_TWh!AG$9:AG$1496)</f>
        <v>0</v>
      </c>
      <c r="AH3625" s="46">
        <f>SUMIF(Data_IND_TWh!$A$9:$A$504,Data_TOT_TWh!$B3625&amp;"200_"&amp;Data_TOT_TWh!$E3625,Data_IND_TWh!AH$9:AH$504)+SUMIF(Data_TER_TWh!$A$9:$A$504,Data_TOT_TWh!$B3625&amp;"300_"&amp;Data_TOT_TWh!$E3625,Data_TER_TWh!AH$9:AH$504)+SUMIF(Data_RES_TWh!$A$9:$A$1496,Data_TOT_TWh!$B3625&amp;"400_"&amp;Data_TOT_TWh!$E3625,Data_RES_TWh!AH$9:AH$1496)</f>
        <v>0</v>
      </c>
      <c r="AJ3625" s="13"/>
      <c r="AL3625" s="9"/>
      <c r="AM3625" s="87"/>
      <c r="AN3625" s="87"/>
    </row>
    <row r="3626" spans="12:40">
      <c r="L3626" s="46"/>
      <c r="M3626" s="46"/>
      <c r="O3626" s="47"/>
      <c r="P3626" s="46"/>
      <c r="Q3626" s="46"/>
      <c r="R3626" s="37"/>
      <c r="S3626" s="13"/>
      <c r="U3626" s="13"/>
      <c r="W3626" s="13"/>
      <c r="X3626" s="13">
        <f>SUMIF(Data_IND_TWh!$A$9:$A$504,Data_TOT_TWh!$B3626&amp;"200_"&amp;Data_TOT_TWh!$E3626,Data_IND_TWh!X$9:X$504)+SUMIF(Data_TER_TWh!$A$9:$A$504,Data_TOT_TWh!$B3626&amp;"300_"&amp;Data_TOT_TWh!$E3626,Data_TER_TWh!X$9:X$504)+SUMIF(Data_RES_TWh!$A$9:$A$1496,Data_TOT_TWh!$B3626&amp;"400_"&amp;Data_TOT_TWh!$E3626,Data_RES_TWh!X$9:X$1496)</f>
        <v>0</v>
      </c>
      <c r="Y3626" s="13">
        <f>SUMIF(Data_IND_TWh!$A$9:$A$504,Data_TOT_TWh!$B3626&amp;"200_"&amp;Data_TOT_TWh!$E3626,Data_IND_TWh!Y$9:Y$504)+SUMIF(Data_TER_TWh!$A$9:$A$504,Data_TOT_TWh!$B3626&amp;"300_"&amp;Data_TOT_TWh!$E3626,Data_TER_TWh!Y$9:Y$504)+SUMIF(Data_RES_TWh!$A$9:$A$1496,Data_TOT_TWh!$B3626&amp;"400_"&amp;Data_TOT_TWh!$E3626,Data_RES_TWh!Y$9:Y$1496)</f>
        <v>0</v>
      </c>
      <c r="Z3626" s="13">
        <f>SUMIF(Data_IND_TWh!$A$9:$A$504,Data_TOT_TWh!$B3626&amp;"200_"&amp;Data_TOT_TWh!$E3626,Data_IND_TWh!Z$9:Z$504)+SUMIF(Data_TER_TWh!$A$9:$A$504,Data_TOT_TWh!$B3626&amp;"300_"&amp;Data_TOT_TWh!$E3626,Data_TER_TWh!Z$9:Z$504)+SUMIF(Data_RES_TWh!$A$9:$A$1496,Data_TOT_TWh!$B3626&amp;"400_"&amp;Data_TOT_TWh!$E3626,Data_RES_TWh!Z$9:Z$1496)</f>
        <v>0</v>
      </c>
      <c r="AA3626" s="46">
        <f>SUMIF(Data_IND_TWh!$A$9:$A$504,Data_TOT_TWh!$B3626&amp;"200_"&amp;Data_TOT_TWh!$E3626,Data_IND_TWh!AA$9:AA$504)+SUMIF(Data_TER_TWh!$A$9:$A$504,Data_TOT_TWh!$B3626&amp;"300_"&amp;Data_TOT_TWh!$E3626,Data_TER_TWh!AA$9:AA$504)+SUMIF(Data_RES_TWh!$A$9:$A$1496,Data_TOT_TWh!$B3626&amp;"400_"&amp;Data_TOT_TWh!$E3626,Data_RES_TWh!AA$9:AA$1496)</f>
        <v>0</v>
      </c>
      <c r="AC3626" s="13"/>
      <c r="AE3626" s="13"/>
      <c r="AF3626" s="13">
        <f>SUMIF(Data_IND_TWh!$A$9:$A$504,Data_TOT_TWh!$B3626&amp;"200_"&amp;Data_TOT_TWh!$E3626,Data_IND_TWh!AF$9:AF$504)+SUMIF(Data_TER_TWh!$A$9:$A$504,Data_TOT_TWh!$B3626&amp;"300_"&amp;Data_TOT_TWh!$E3626,Data_TER_TWh!AF$9:AF$504)+SUMIF(Data_RES_TWh!$A$9:$A$1496,Data_TOT_TWh!$B3626&amp;"400_"&amp;Data_TOT_TWh!$E3626,Data_RES_TWh!AF$9:AF$1496)</f>
        <v>0</v>
      </c>
      <c r="AG3626" s="13">
        <f>SUMIF(Data_IND_TWh!$A$9:$A$504,Data_TOT_TWh!$B3626&amp;"200_"&amp;Data_TOT_TWh!$E3626,Data_IND_TWh!AG$9:AG$504)+SUMIF(Data_TER_TWh!$A$9:$A$504,Data_TOT_TWh!$B3626&amp;"300_"&amp;Data_TOT_TWh!$E3626,Data_TER_TWh!AG$9:AG$504)+SUMIF(Data_RES_TWh!$A$9:$A$1496,Data_TOT_TWh!$B3626&amp;"400_"&amp;Data_TOT_TWh!$E3626,Data_RES_TWh!AG$9:AG$1496)</f>
        <v>0</v>
      </c>
      <c r="AH3626" s="46">
        <f>SUMIF(Data_IND_TWh!$A$9:$A$504,Data_TOT_TWh!$B3626&amp;"200_"&amp;Data_TOT_TWh!$E3626,Data_IND_TWh!AH$9:AH$504)+SUMIF(Data_TER_TWh!$A$9:$A$504,Data_TOT_TWh!$B3626&amp;"300_"&amp;Data_TOT_TWh!$E3626,Data_TER_TWh!AH$9:AH$504)+SUMIF(Data_RES_TWh!$A$9:$A$1496,Data_TOT_TWh!$B3626&amp;"400_"&amp;Data_TOT_TWh!$E3626,Data_RES_TWh!AH$9:AH$1496)</f>
        <v>0</v>
      </c>
      <c r="AJ3626" s="13"/>
      <c r="AL3626" s="9"/>
      <c r="AM3626" s="87"/>
      <c r="AN3626" s="87"/>
    </row>
    <row r="3627" spans="12:40">
      <c r="L3627" s="46"/>
      <c r="M3627" s="46"/>
      <c r="O3627" s="47"/>
      <c r="P3627" s="46"/>
      <c r="Q3627" s="46"/>
      <c r="R3627" s="37"/>
      <c r="S3627" s="13"/>
      <c r="U3627" s="13"/>
      <c r="W3627" s="13"/>
      <c r="X3627" s="13">
        <f>SUMIF(Data_IND_TWh!$A$9:$A$504,Data_TOT_TWh!$B3627&amp;"200_"&amp;Data_TOT_TWh!$E3627,Data_IND_TWh!X$9:X$504)+SUMIF(Data_TER_TWh!$A$9:$A$504,Data_TOT_TWh!$B3627&amp;"300_"&amp;Data_TOT_TWh!$E3627,Data_TER_TWh!X$9:X$504)+SUMIF(Data_RES_TWh!$A$9:$A$1496,Data_TOT_TWh!$B3627&amp;"400_"&amp;Data_TOT_TWh!$E3627,Data_RES_TWh!X$9:X$1496)</f>
        <v>0</v>
      </c>
      <c r="Y3627" s="13">
        <f>SUMIF(Data_IND_TWh!$A$9:$A$504,Data_TOT_TWh!$B3627&amp;"200_"&amp;Data_TOT_TWh!$E3627,Data_IND_TWh!Y$9:Y$504)+SUMIF(Data_TER_TWh!$A$9:$A$504,Data_TOT_TWh!$B3627&amp;"300_"&amp;Data_TOT_TWh!$E3627,Data_TER_TWh!Y$9:Y$504)+SUMIF(Data_RES_TWh!$A$9:$A$1496,Data_TOT_TWh!$B3627&amp;"400_"&amp;Data_TOT_TWh!$E3627,Data_RES_TWh!Y$9:Y$1496)</f>
        <v>0</v>
      </c>
      <c r="Z3627" s="13">
        <f>SUMIF(Data_IND_TWh!$A$9:$A$504,Data_TOT_TWh!$B3627&amp;"200_"&amp;Data_TOT_TWh!$E3627,Data_IND_TWh!Z$9:Z$504)+SUMIF(Data_TER_TWh!$A$9:$A$504,Data_TOT_TWh!$B3627&amp;"300_"&amp;Data_TOT_TWh!$E3627,Data_TER_TWh!Z$9:Z$504)+SUMIF(Data_RES_TWh!$A$9:$A$1496,Data_TOT_TWh!$B3627&amp;"400_"&amp;Data_TOT_TWh!$E3627,Data_RES_TWh!Z$9:Z$1496)</f>
        <v>0</v>
      </c>
      <c r="AA3627" s="46">
        <f>SUMIF(Data_IND_TWh!$A$9:$A$504,Data_TOT_TWh!$B3627&amp;"200_"&amp;Data_TOT_TWh!$E3627,Data_IND_TWh!AA$9:AA$504)+SUMIF(Data_TER_TWh!$A$9:$A$504,Data_TOT_TWh!$B3627&amp;"300_"&amp;Data_TOT_TWh!$E3627,Data_TER_TWh!AA$9:AA$504)+SUMIF(Data_RES_TWh!$A$9:$A$1496,Data_TOT_TWh!$B3627&amp;"400_"&amp;Data_TOT_TWh!$E3627,Data_RES_TWh!AA$9:AA$1496)</f>
        <v>0</v>
      </c>
      <c r="AC3627" s="13"/>
      <c r="AE3627" s="13"/>
      <c r="AF3627" s="13">
        <f>SUMIF(Data_IND_TWh!$A$9:$A$504,Data_TOT_TWh!$B3627&amp;"200_"&amp;Data_TOT_TWh!$E3627,Data_IND_TWh!AF$9:AF$504)+SUMIF(Data_TER_TWh!$A$9:$A$504,Data_TOT_TWh!$B3627&amp;"300_"&amp;Data_TOT_TWh!$E3627,Data_TER_TWh!AF$9:AF$504)+SUMIF(Data_RES_TWh!$A$9:$A$1496,Data_TOT_TWh!$B3627&amp;"400_"&amp;Data_TOT_TWh!$E3627,Data_RES_TWh!AF$9:AF$1496)</f>
        <v>0</v>
      </c>
      <c r="AG3627" s="13">
        <f>SUMIF(Data_IND_TWh!$A$9:$A$504,Data_TOT_TWh!$B3627&amp;"200_"&amp;Data_TOT_TWh!$E3627,Data_IND_TWh!AG$9:AG$504)+SUMIF(Data_TER_TWh!$A$9:$A$504,Data_TOT_TWh!$B3627&amp;"300_"&amp;Data_TOT_TWh!$E3627,Data_TER_TWh!AG$9:AG$504)+SUMIF(Data_RES_TWh!$A$9:$A$1496,Data_TOT_TWh!$B3627&amp;"400_"&amp;Data_TOT_TWh!$E3627,Data_RES_TWh!AG$9:AG$1496)</f>
        <v>0</v>
      </c>
      <c r="AH3627" s="46">
        <f>SUMIF(Data_IND_TWh!$A$9:$A$504,Data_TOT_TWh!$B3627&amp;"200_"&amp;Data_TOT_TWh!$E3627,Data_IND_TWh!AH$9:AH$504)+SUMIF(Data_TER_TWh!$A$9:$A$504,Data_TOT_TWh!$B3627&amp;"300_"&amp;Data_TOT_TWh!$E3627,Data_TER_TWh!AH$9:AH$504)+SUMIF(Data_RES_TWh!$A$9:$A$1496,Data_TOT_TWh!$B3627&amp;"400_"&amp;Data_TOT_TWh!$E3627,Data_RES_TWh!AH$9:AH$1496)</f>
        <v>0</v>
      </c>
      <c r="AJ3627" s="13"/>
      <c r="AL3627" s="9"/>
      <c r="AM3627" s="87"/>
      <c r="AN3627" s="87"/>
    </row>
    <row r="3628" spans="12:40">
      <c r="L3628" s="46"/>
      <c r="M3628" s="46"/>
      <c r="O3628" s="47"/>
      <c r="P3628" s="46"/>
      <c r="Q3628" s="46"/>
      <c r="R3628" s="37"/>
      <c r="S3628" s="13"/>
      <c r="U3628" s="13"/>
      <c r="W3628" s="13"/>
      <c r="X3628" s="13">
        <f>SUMIF(Data_IND_TWh!$A$9:$A$504,Data_TOT_TWh!$B3628&amp;"200_"&amp;Data_TOT_TWh!$E3628,Data_IND_TWh!X$9:X$504)+SUMIF(Data_TER_TWh!$A$9:$A$504,Data_TOT_TWh!$B3628&amp;"300_"&amp;Data_TOT_TWh!$E3628,Data_TER_TWh!X$9:X$504)+SUMIF(Data_RES_TWh!$A$9:$A$1496,Data_TOT_TWh!$B3628&amp;"400_"&amp;Data_TOT_TWh!$E3628,Data_RES_TWh!X$9:X$1496)</f>
        <v>0</v>
      </c>
      <c r="Y3628" s="13">
        <f>SUMIF(Data_IND_TWh!$A$9:$A$504,Data_TOT_TWh!$B3628&amp;"200_"&amp;Data_TOT_TWh!$E3628,Data_IND_TWh!Y$9:Y$504)+SUMIF(Data_TER_TWh!$A$9:$A$504,Data_TOT_TWh!$B3628&amp;"300_"&amp;Data_TOT_TWh!$E3628,Data_TER_TWh!Y$9:Y$504)+SUMIF(Data_RES_TWh!$A$9:$A$1496,Data_TOT_TWh!$B3628&amp;"400_"&amp;Data_TOT_TWh!$E3628,Data_RES_TWh!Y$9:Y$1496)</f>
        <v>0</v>
      </c>
      <c r="Z3628" s="13">
        <f>SUMIF(Data_IND_TWh!$A$9:$A$504,Data_TOT_TWh!$B3628&amp;"200_"&amp;Data_TOT_TWh!$E3628,Data_IND_TWh!Z$9:Z$504)+SUMIF(Data_TER_TWh!$A$9:$A$504,Data_TOT_TWh!$B3628&amp;"300_"&amp;Data_TOT_TWh!$E3628,Data_TER_TWh!Z$9:Z$504)+SUMIF(Data_RES_TWh!$A$9:$A$1496,Data_TOT_TWh!$B3628&amp;"400_"&amp;Data_TOT_TWh!$E3628,Data_RES_TWh!Z$9:Z$1496)</f>
        <v>0</v>
      </c>
      <c r="AA3628" s="46">
        <f>SUMIF(Data_IND_TWh!$A$9:$A$504,Data_TOT_TWh!$B3628&amp;"200_"&amp;Data_TOT_TWh!$E3628,Data_IND_TWh!AA$9:AA$504)+SUMIF(Data_TER_TWh!$A$9:$A$504,Data_TOT_TWh!$B3628&amp;"300_"&amp;Data_TOT_TWh!$E3628,Data_TER_TWh!AA$9:AA$504)+SUMIF(Data_RES_TWh!$A$9:$A$1496,Data_TOT_TWh!$B3628&amp;"400_"&amp;Data_TOT_TWh!$E3628,Data_RES_TWh!AA$9:AA$1496)</f>
        <v>0</v>
      </c>
      <c r="AC3628" s="13"/>
      <c r="AE3628" s="13"/>
      <c r="AF3628" s="13">
        <f>SUMIF(Data_IND_TWh!$A$9:$A$504,Data_TOT_TWh!$B3628&amp;"200_"&amp;Data_TOT_TWh!$E3628,Data_IND_TWh!AF$9:AF$504)+SUMIF(Data_TER_TWh!$A$9:$A$504,Data_TOT_TWh!$B3628&amp;"300_"&amp;Data_TOT_TWh!$E3628,Data_TER_TWh!AF$9:AF$504)+SUMIF(Data_RES_TWh!$A$9:$A$1496,Data_TOT_TWh!$B3628&amp;"400_"&amp;Data_TOT_TWh!$E3628,Data_RES_TWh!AF$9:AF$1496)</f>
        <v>0</v>
      </c>
      <c r="AG3628" s="13">
        <f>SUMIF(Data_IND_TWh!$A$9:$A$504,Data_TOT_TWh!$B3628&amp;"200_"&amp;Data_TOT_TWh!$E3628,Data_IND_TWh!AG$9:AG$504)+SUMIF(Data_TER_TWh!$A$9:$A$504,Data_TOT_TWh!$B3628&amp;"300_"&amp;Data_TOT_TWh!$E3628,Data_TER_TWh!AG$9:AG$504)+SUMIF(Data_RES_TWh!$A$9:$A$1496,Data_TOT_TWh!$B3628&amp;"400_"&amp;Data_TOT_TWh!$E3628,Data_RES_TWh!AG$9:AG$1496)</f>
        <v>0</v>
      </c>
      <c r="AH3628" s="46">
        <f>SUMIF(Data_IND_TWh!$A$9:$A$504,Data_TOT_TWh!$B3628&amp;"200_"&amp;Data_TOT_TWh!$E3628,Data_IND_TWh!AH$9:AH$504)+SUMIF(Data_TER_TWh!$A$9:$A$504,Data_TOT_TWh!$B3628&amp;"300_"&amp;Data_TOT_TWh!$E3628,Data_TER_TWh!AH$9:AH$504)+SUMIF(Data_RES_TWh!$A$9:$A$1496,Data_TOT_TWh!$B3628&amp;"400_"&amp;Data_TOT_TWh!$E3628,Data_RES_TWh!AH$9:AH$1496)</f>
        <v>0</v>
      </c>
      <c r="AJ3628" s="13"/>
      <c r="AL3628" s="9"/>
      <c r="AM3628" s="87"/>
      <c r="AN3628" s="87"/>
    </row>
    <row r="3629" spans="12:40">
      <c r="L3629" s="46"/>
      <c r="M3629" s="46"/>
      <c r="O3629" s="47"/>
      <c r="P3629" s="46"/>
      <c r="Q3629" s="46"/>
      <c r="R3629" s="37"/>
      <c r="S3629" s="13"/>
      <c r="U3629" s="13"/>
      <c r="W3629" s="13"/>
      <c r="X3629" s="13">
        <f>SUMIF(Data_IND_TWh!$A$9:$A$504,Data_TOT_TWh!$B3629&amp;"200_"&amp;Data_TOT_TWh!$E3629,Data_IND_TWh!X$9:X$504)+SUMIF(Data_TER_TWh!$A$9:$A$504,Data_TOT_TWh!$B3629&amp;"300_"&amp;Data_TOT_TWh!$E3629,Data_TER_TWh!X$9:X$504)+SUMIF(Data_RES_TWh!$A$9:$A$1496,Data_TOT_TWh!$B3629&amp;"400_"&amp;Data_TOT_TWh!$E3629,Data_RES_TWh!X$9:X$1496)</f>
        <v>0</v>
      </c>
      <c r="Y3629" s="13">
        <f>SUMIF(Data_IND_TWh!$A$9:$A$504,Data_TOT_TWh!$B3629&amp;"200_"&amp;Data_TOT_TWh!$E3629,Data_IND_TWh!Y$9:Y$504)+SUMIF(Data_TER_TWh!$A$9:$A$504,Data_TOT_TWh!$B3629&amp;"300_"&amp;Data_TOT_TWh!$E3629,Data_TER_TWh!Y$9:Y$504)+SUMIF(Data_RES_TWh!$A$9:$A$1496,Data_TOT_TWh!$B3629&amp;"400_"&amp;Data_TOT_TWh!$E3629,Data_RES_TWh!Y$9:Y$1496)</f>
        <v>0</v>
      </c>
      <c r="Z3629" s="13">
        <f>SUMIF(Data_IND_TWh!$A$9:$A$504,Data_TOT_TWh!$B3629&amp;"200_"&amp;Data_TOT_TWh!$E3629,Data_IND_TWh!Z$9:Z$504)+SUMIF(Data_TER_TWh!$A$9:$A$504,Data_TOT_TWh!$B3629&amp;"300_"&amp;Data_TOT_TWh!$E3629,Data_TER_TWh!Z$9:Z$504)+SUMIF(Data_RES_TWh!$A$9:$A$1496,Data_TOT_TWh!$B3629&amp;"400_"&amp;Data_TOT_TWh!$E3629,Data_RES_TWh!Z$9:Z$1496)</f>
        <v>0</v>
      </c>
      <c r="AA3629" s="46">
        <f>SUMIF(Data_IND_TWh!$A$9:$A$504,Data_TOT_TWh!$B3629&amp;"200_"&amp;Data_TOT_TWh!$E3629,Data_IND_TWh!AA$9:AA$504)+SUMIF(Data_TER_TWh!$A$9:$A$504,Data_TOT_TWh!$B3629&amp;"300_"&amp;Data_TOT_TWh!$E3629,Data_TER_TWh!AA$9:AA$504)+SUMIF(Data_RES_TWh!$A$9:$A$1496,Data_TOT_TWh!$B3629&amp;"400_"&amp;Data_TOT_TWh!$E3629,Data_RES_TWh!AA$9:AA$1496)</f>
        <v>0</v>
      </c>
      <c r="AC3629" s="13"/>
      <c r="AE3629" s="13"/>
      <c r="AF3629" s="13">
        <f>SUMIF(Data_IND_TWh!$A$9:$A$504,Data_TOT_TWh!$B3629&amp;"200_"&amp;Data_TOT_TWh!$E3629,Data_IND_TWh!AF$9:AF$504)+SUMIF(Data_TER_TWh!$A$9:$A$504,Data_TOT_TWh!$B3629&amp;"300_"&amp;Data_TOT_TWh!$E3629,Data_TER_TWh!AF$9:AF$504)+SUMIF(Data_RES_TWh!$A$9:$A$1496,Data_TOT_TWh!$B3629&amp;"400_"&amp;Data_TOT_TWh!$E3629,Data_RES_TWh!AF$9:AF$1496)</f>
        <v>0</v>
      </c>
      <c r="AG3629" s="13">
        <f>SUMIF(Data_IND_TWh!$A$9:$A$504,Data_TOT_TWh!$B3629&amp;"200_"&amp;Data_TOT_TWh!$E3629,Data_IND_TWh!AG$9:AG$504)+SUMIF(Data_TER_TWh!$A$9:$A$504,Data_TOT_TWh!$B3629&amp;"300_"&amp;Data_TOT_TWh!$E3629,Data_TER_TWh!AG$9:AG$504)+SUMIF(Data_RES_TWh!$A$9:$A$1496,Data_TOT_TWh!$B3629&amp;"400_"&amp;Data_TOT_TWh!$E3629,Data_RES_TWh!AG$9:AG$1496)</f>
        <v>0</v>
      </c>
      <c r="AH3629" s="46">
        <f>SUMIF(Data_IND_TWh!$A$9:$A$504,Data_TOT_TWh!$B3629&amp;"200_"&amp;Data_TOT_TWh!$E3629,Data_IND_TWh!AH$9:AH$504)+SUMIF(Data_TER_TWh!$A$9:$A$504,Data_TOT_TWh!$B3629&amp;"300_"&amp;Data_TOT_TWh!$E3629,Data_TER_TWh!AH$9:AH$504)+SUMIF(Data_RES_TWh!$A$9:$A$1496,Data_TOT_TWh!$B3629&amp;"400_"&amp;Data_TOT_TWh!$E3629,Data_RES_TWh!AH$9:AH$1496)</f>
        <v>0</v>
      </c>
      <c r="AJ3629" s="13"/>
      <c r="AL3629" s="9"/>
      <c r="AM3629" s="87"/>
      <c r="AN3629" s="87"/>
    </row>
    <row r="3630" spans="12:40">
      <c r="L3630" s="46"/>
      <c r="M3630" s="46"/>
      <c r="O3630" s="47"/>
      <c r="P3630" s="46"/>
      <c r="Q3630" s="46"/>
      <c r="R3630" s="37"/>
      <c r="S3630" s="13"/>
      <c r="U3630" s="13"/>
      <c r="W3630" s="13"/>
      <c r="X3630" s="13">
        <f>SUMIF(Data_IND_TWh!$A$9:$A$504,Data_TOT_TWh!$B3630&amp;"200_"&amp;Data_TOT_TWh!$E3630,Data_IND_TWh!X$9:X$504)+SUMIF(Data_TER_TWh!$A$9:$A$504,Data_TOT_TWh!$B3630&amp;"300_"&amp;Data_TOT_TWh!$E3630,Data_TER_TWh!X$9:X$504)+SUMIF(Data_RES_TWh!$A$9:$A$1496,Data_TOT_TWh!$B3630&amp;"400_"&amp;Data_TOT_TWh!$E3630,Data_RES_TWh!X$9:X$1496)</f>
        <v>0</v>
      </c>
      <c r="Y3630" s="13">
        <f>SUMIF(Data_IND_TWh!$A$9:$A$504,Data_TOT_TWh!$B3630&amp;"200_"&amp;Data_TOT_TWh!$E3630,Data_IND_TWh!Y$9:Y$504)+SUMIF(Data_TER_TWh!$A$9:$A$504,Data_TOT_TWh!$B3630&amp;"300_"&amp;Data_TOT_TWh!$E3630,Data_TER_TWh!Y$9:Y$504)+SUMIF(Data_RES_TWh!$A$9:$A$1496,Data_TOT_TWh!$B3630&amp;"400_"&amp;Data_TOT_TWh!$E3630,Data_RES_TWh!Y$9:Y$1496)</f>
        <v>0</v>
      </c>
      <c r="Z3630" s="13">
        <f>SUMIF(Data_IND_TWh!$A$9:$A$504,Data_TOT_TWh!$B3630&amp;"200_"&amp;Data_TOT_TWh!$E3630,Data_IND_TWh!Z$9:Z$504)+SUMIF(Data_TER_TWh!$A$9:$A$504,Data_TOT_TWh!$B3630&amp;"300_"&amp;Data_TOT_TWh!$E3630,Data_TER_TWh!Z$9:Z$504)+SUMIF(Data_RES_TWh!$A$9:$A$1496,Data_TOT_TWh!$B3630&amp;"400_"&amp;Data_TOT_TWh!$E3630,Data_RES_TWh!Z$9:Z$1496)</f>
        <v>0</v>
      </c>
      <c r="AA3630" s="46">
        <f>SUMIF(Data_IND_TWh!$A$9:$A$504,Data_TOT_TWh!$B3630&amp;"200_"&amp;Data_TOT_TWh!$E3630,Data_IND_TWh!AA$9:AA$504)+SUMIF(Data_TER_TWh!$A$9:$A$504,Data_TOT_TWh!$B3630&amp;"300_"&amp;Data_TOT_TWh!$E3630,Data_TER_TWh!AA$9:AA$504)+SUMIF(Data_RES_TWh!$A$9:$A$1496,Data_TOT_TWh!$B3630&amp;"400_"&amp;Data_TOT_TWh!$E3630,Data_RES_TWh!AA$9:AA$1496)</f>
        <v>0</v>
      </c>
      <c r="AC3630" s="13"/>
      <c r="AE3630" s="13"/>
      <c r="AF3630" s="13">
        <f>SUMIF(Data_IND_TWh!$A$9:$A$504,Data_TOT_TWh!$B3630&amp;"200_"&amp;Data_TOT_TWh!$E3630,Data_IND_TWh!AF$9:AF$504)+SUMIF(Data_TER_TWh!$A$9:$A$504,Data_TOT_TWh!$B3630&amp;"300_"&amp;Data_TOT_TWh!$E3630,Data_TER_TWh!AF$9:AF$504)+SUMIF(Data_RES_TWh!$A$9:$A$1496,Data_TOT_TWh!$B3630&amp;"400_"&amp;Data_TOT_TWh!$E3630,Data_RES_TWh!AF$9:AF$1496)</f>
        <v>0</v>
      </c>
      <c r="AG3630" s="13">
        <f>SUMIF(Data_IND_TWh!$A$9:$A$504,Data_TOT_TWh!$B3630&amp;"200_"&amp;Data_TOT_TWh!$E3630,Data_IND_TWh!AG$9:AG$504)+SUMIF(Data_TER_TWh!$A$9:$A$504,Data_TOT_TWh!$B3630&amp;"300_"&amp;Data_TOT_TWh!$E3630,Data_TER_TWh!AG$9:AG$504)+SUMIF(Data_RES_TWh!$A$9:$A$1496,Data_TOT_TWh!$B3630&amp;"400_"&amp;Data_TOT_TWh!$E3630,Data_RES_TWh!AG$9:AG$1496)</f>
        <v>0</v>
      </c>
      <c r="AH3630" s="46">
        <f>SUMIF(Data_IND_TWh!$A$9:$A$504,Data_TOT_TWh!$B3630&amp;"200_"&amp;Data_TOT_TWh!$E3630,Data_IND_TWh!AH$9:AH$504)+SUMIF(Data_TER_TWh!$A$9:$A$504,Data_TOT_TWh!$B3630&amp;"300_"&amp;Data_TOT_TWh!$E3630,Data_TER_TWh!AH$9:AH$504)+SUMIF(Data_RES_TWh!$A$9:$A$1496,Data_TOT_TWh!$B3630&amp;"400_"&amp;Data_TOT_TWh!$E3630,Data_RES_TWh!AH$9:AH$1496)</f>
        <v>0</v>
      </c>
      <c r="AJ3630" s="13"/>
      <c r="AL3630" s="9"/>
      <c r="AM3630" s="87"/>
      <c r="AN3630" s="87"/>
    </row>
    <row r="3631" spans="12:40">
      <c r="L3631" s="46"/>
      <c r="M3631" s="46"/>
      <c r="O3631" s="47"/>
      <c r="P3631" s="46"/>
      <c r="Q3631" s="46"/>
      <c r="R3631" s="37"/>
      <c r="S3631" s="13"/>
      <c r="U3631" s="13"/>
      <c r="W3631" s="13"/>
      <c r="X3631" s="13">
        <f>SUMIF(Data_IND_TWh!$A$9:$A$504,Data_TOT_TWh!$B3631&amp;"200_"&amp;Data_TOT_TWh!$E3631,Data_IND_TWh!X$9:X$504)+SUMIF(Data_TER_TWh!$A$9:$A$504,Data_TOT_TWh!$B3631&amp;"300_"&amp;Data_TOT_TWh!$E3631,Data_TER_TWh!X$9:X$504)+SUMIF(Data_RES_TWh!$A$9:$A$1496,Data_TOT_TWh!$B3631&amp;"400_"&amp;Data_TOT_TWh!$E3631,Data_RES_TWh!X$9:X$1496)</f>
        <v>0</v>
      </c>
      <c r="Y3631" s="13">
        <f>SUMIF(Data_IND_TWh!$A$9:$A$504,Data_TOT_TWh!$B3631&amp;"200_"&amp;Data_TOT_TWh!$E3631,Data_IND_TWh!Y$9:Y$504)+SUMIF(Data_TER_TWh!$A$9:$A$504,Data_TOT_TWh!$B3631&amp;"300_"&amp;Data_TOT_TWh!$E3631,Data_TER_TWh!Y$9:Y$504)+SUMIF(Data_RES_TWh!$A$9:$A$1496,Data_TOT_TWh!$B3631&amp;"400_"&amp;Data_TOT_TWh!$E3631,Data_RES_TWh!Y$9:Y$1496)</f>
        <v>0</v>
      </c>
      <c r="Z3631" s="13">
        <f>SUMIF(Data_IND_TWh!$A$9:$A$504,Data_TOT_TWh!$B3631&amp;"200_"&amp;Data_TOT_TWh!$E3631,Data_IND_TWh!Z$9:Z$504)+SUMIF(Data_TER_TWh!$A$9:$A$504,Data_TOT_TWh!$B3631&amp;"300_"&amp;Data_TOT_TWh!$E3631,Data_TER_TWh!Z$9:Z$504)+SUMIF(Data_RES_TWh!$A$9:$A$1496,Data_TOT_TWh!$B3631&amp;"400_"&amp;Data_TOT_TWh!$E3631,Data_RES_TWh!Z$9:Z$1496)</f>
        <v>0</v>
      </c>
      <c r="AA3631" s="46">
        <f>SUMIF(Data_IND_TWh!$A$9:$A$504,Data_TOT_TWh!$B3631&amp;"200_"&amp;Data_TOT_TWh!$E3631,Data_IND_TWh!AA$9:AA$504)+SUMIF(Data_TER_TWh!$A$9:$A$504,Data_TOT_TWh!$B3631&amp;"300_"&amp;Data_TOT_TWh!$E3631,Data_TER_TWh!AA$9:AA$504)+SUMIF(Data_RES_TWh!$A$9:$A$1496,Data_TOT_TWh!$B3631&amp;"400_"&amp;Data_TOT_TWh!$E3631,Data_RES_TWh!AA$9:AA$1496)</f>
        <v>0</v>
      </c>
      <c r="AC3631" s="13"/>
      <c r="AE3631" s="13"/>
      <c r="AF3631" s="13">
        <f>SUMIF(Data_IND_TWh!$A$9:$A$504,Data_TOT_TWh!$B3631&amp;"200_"&amp;Data_TOT_TWh!$E3631,Data_IND_TWh!AF$9:AF$504)+SUMIF(Data_TER_TWh!$A$9:$A$504,Data_TOT_TWh!$B3631&amp;"300_"&amp;Data_TOT_TWh!$E3631,Data_TER_TWh!AF$9:AF$504)+SUMIF(Data_RES_TWh!$A$9:$A$1496,Data_TOT_TWh!$B3631&amp;"400_"&amp;Data_TOT_TWh!$E3631,Data_RES_TWh!AF$9:AF$1496)</f>
        <v>0</v>
      </c>
      <c r="AG3631" s="13">
        <f>SUMIF(Data_IND_TWh!$A$9:$A$504,Data_TOT_TWh!$B3631&amp;"200_"&amp;Data_TOT_TWh!$E3631,Data_IND_TWh!AG$9:AG$504)+SUMIF(Data_TER_TWh!$A$9:$A$504,Data_TOT_TWh!$B3631&amp;"300_"&amp;Data_TOT_TWh!$E3631,Data_TER_TWh!AG$9:AG$504)+SUMIF(Data_RES_TWh!$A$9:$A$1496,Data_TOT_TWh!$B3631&amp;"400_"&amp;Data_TOT_TWh!$E3631,Data_RES_TWh!AG$9:AG$1496)</f>
        <v>0</v>
      </c>
      <c r="AH3631" s="46">
        <f>SUMIF(Data_IND_TWh!$A$9:$A$504,Data_TOT_TWh!$B3631&amp;"200_"&amp;Data_TOT_TWh!$E3631,Data_IND_TWh!AH$9:AH$504)+SUMIF(Data_TER_TWh!$A$9:$A$504,Data_TOT_TWh!$B3631&amp;"300_"&amp;Data_TOT_TWh!$E3631,Data_TER_TWh!AH$9:AH$504)+SUMIF(Data_RES_TWh!$A$9:$A$1496,Data_TOT_TWh!$B3631&amp;"400_"&amp;Data_TOT_TWh!$E3631,Data_RES_TWh!AH$9:AH$1496)</f>
        <v>0</v>
      </c>
      <c r="AJ3631" s="13"/>
      <c r="AL3631" s="9"/>
      <c r="AM3631" s="87"/>
      <c r="AN3631" s="87"/>
    </row>
    <row r="3632" spans="12:40">
      <c r="L3632" s="46"/>
      <c r="M3632" s="46"/>
      <c r="O3632" s="47"/>
      <c r="P3632" s="46"/>
      <c r="Q3632" s="46"/>
      <c r="R3632" s="37"/>
      <c r="S3632" s="13"/>
      <c r="U3632" s="13"/>
      <c r="W3632" s="13"/>
      <c r="X3632" s="13">
        <f>SUMIF(Data_IND_TWh!$A$9:$A$504,Data_TOT_TWh!$B3632&amp;"200_"&amp;Data_TOT_TWh!$E3632,Data_IND_TWh!X$9:X$504)+SUMIF(Data_TER_TWh!$A$9:$A$504,Data_TOT_TWh!$B3632&amp;"300_"&amp;Data_TOT_TWh!$E3632,Data_TER_TWh!X$9:X$504)+SUMIF(Data_RES_TWh!$A$9:$A$1496,Data_TOT_TWh!$B3632&amp;"400_"&amp;Data_TOT_TWh!$E3632,Data_RES_TWh!X$9:X$1496)</f>
        <v>0</v>
      </c>
      <c r="Y3632" s="13">
        <f>SUMIF(Data_IND_TWh!$A$9:$A$504,Data_TOT_TWh!$B3632&amp;"200_"&amp;Data_TOT_TWh!$E3632,Data_IND_TWh!Y$9:Y$504)+SUMIF(Data_TER_TWh!$A$9:$A$504,Data_TOT_TWh!$B3632&amp;"300_"&amp;Data_TOT_TWh!$E3632,Data_TER_TWh!Y$9:Y$504)+SUMIF(Data_RES_TWh!$A$9:$A$1496,Data_TOT_TWh!$B3632&amp;"400_"&amp;Data_TOT_TWh!$E3632,Data_RES_TWh!Y$9:Y$1496)</f>
        <v>0</v>
      </c>
      <c r="Z3632" s="13">
        <f>SUMIF(Data_IND_TWh!$A$9:$A$504,Data_TOT_TWh!$B3632&amp;"200_"&amp;Data_TOT_TWh!$E3632,Data_IND_TWh!Z$9:Z$504)+SUMIF(Data_TER_TWh!$A$9:$A$504,Data_TOT_TWh!$B3632&amp;"300_"&amp;Data_TOT_TWh!$E3632,Data_TER_TWh!Z$9:Z$504)+SUMIF(Data_RES_TWh!$A$9:$A$1496,Data_TOT_TWh!$B3632&amp;"400_"&amp;Data_TOT_TWh!$E3632,Data_RES_TWh!Z$9:Z$1496)</f>
        <v>0</v>
      </c>
      <c r="AA3632" s="46">
        <f>SUMIF(Data_IND_TWh!$A$9:$A$504,Data_TOT_TWh!$B3632&amp;"200_"&amp;Data_TOT_TWh!$E3632,Data_IND_TWh!AA$9:AA$504)+SUMIF(Data_TER_TWh!$A$9:$A$504,Data_TOT_TWh!$B3632&amp;"300_"&amp;Data_TOT_TWh!$E3632,Data_TER_TWh!AA$9:AA$504)+SUMIF(Data_RES_TWh!$A$9:$A$1496,Data_TOT_TWh!$B3632&amp;"400_"&amp;Data_TOT_TWh!$E3632,Data_RES_TWh!AA$9:AA$1496)</f>
        <v>0</v>
      </c>
      <c r="AC3632" s="13"/>
      <c r="AE3632" s="13"/>
      <c r="AF3632" s="13">
        <f>SUMIF(Data_IND_TWh!$A$9:$A$504,Data_TOT_TWh!$B3632&amp;"200_"&amp;Data_TOT_TWh!$E3632,Data_IND_TWh!AF$9:AF$504)+SUMIF(Data_TER_TWh!$A$9:$A$504,Data_TOT_TWh!$B3632&amp;"300_"&amp;Data_TOT_TWh!$E3632,Data_TER_TWh!AF$9:AF$504)+SUMIF(Data_RES_TWh!$A$9:$A$1496,Data_TOT_TWh!$B3632&amp;"400_"&amp;Data_TOT_TWh!$E3632,Data_RES_TWh!AF$9:AF$1496)</f>
        <v>0</v>
      </c>
      <c r="AG3632" s="13">
        <f>SUMIF(Data_IND_TWh!$A$9:$A$504,Data_TOT_TWh!$B3632&amp;"200_"&amp;Data_TOT_TWh!$E3632,Data_IND_TWh!AG$9:AG$504)+SUMIF(Data_TER_TWh!$A$9:$A$504,Data_TOT_TWh!$B3632&amp;"300_"&amp;Data_TOT_TWh!$E3632,Data_TER_TWh!AG$9:AG$504)+SUMIF(Data_RES_TWh!$A$9:$A$1496,Data_TOT_TWh!$B3632&amp;"400_"&amp;Data_TOT_TWh!$E3632,Data_RES_TWh!AG$9:AG$1496)</f>
        <v>0</v>
      </c>
      <c r="AH3632" s="46">
        <f>SUMIF(Data_IND_TWh!$A$9:$A$504,Data_TOT_TWh!$B3632&amp;"200_"&amp;Data_TOT_TWh!$E3632,Data_IND_TWh!AH$9:AH$504)+SUMIF(Data_TER_TWh!$A$9:$A$504,Data_TOT_TWh!$B3632&amp;"300_"&amp;Data_TOT_TWh!$E3632,Data_TER_TWh!AH$9:AH$504)+SUMIF(Data_RES_TWh!$A$9:$A$1496,Data_TOT_TWh!$B3632&amp;"400_"&amp;Data_TOT_TWh!$E3632,Data_RES_TWh!AH$9:AH$1496)</f>
        <v>0</v>
      </c>
      <c r="AJ3632" s="13"/>
      <c r="AL3632" s="9"/>
      <c r="AM3632" s="87"/>
      <c r="AN3632" s="87"/>
    </row>
    <row r="3633" spans="12:40">
      <c r="L3633" s="46"/>
      <c r="M3633" s="46"/>
      <c r="O3633" s="47"/>
      <c r="P3633" s="46"/>
      <c r="Q3633" s="46"/>
      <c r="R3633" s="37"/>
      <c r="S3633" s="13"/>
      <c r="U3633" s="13"/>
      <c r="W3633" s="13"/>
      <c r="X3633" s="13">
        <f>SUMIF(Data_IND_TWh!$A$9:$A$504,Data_TOT_TWh!$B3633&amp;"200_"&amp;Data_TOT_TWh!$E3633,Data_IND_TWh!X$9:X$504)+SUMIF(Data_TER_TWh!$A$9:$A$504,Data_TOT_TWh!$B3633&amp;"300_"&amp;Data_TOT_TWh!$E3633,Data_TER_TWh!X$9:X$504)+SUMIF(Data_RES_TWh!$A$9:$A$1496,Data_TOT_TWh!$B3633&amp;"400_"&amp;Data_TOT_TWh!$E3633,Data_RES_TWh!X$9:X$1496)</f>
        <v>0</v>
      </c>
      <c r="Y3633" s="13">
        <f>SUMIF(Data_IND_TWh!$A$9:$A$504,Data_TOT_TWh!$B3633&amp;"200_"&amp;Data_TOT_TWh!$E3633,Data_IND_TWh!Y$9:Y$504)+SUMIF(Data_TER_TWh!$A$9:$A$504,Data_TOT_TWh!$B3633&amp;"300_"&amp;Data_TOT_TWh!$E3633,Data_TER_TWh!Y$9:Y$504)+SUMIF(Data_RES_TWh!$A$9:$A$1496,Data_TOT_TWh!$B3633&amp;"400_"&amp;Data_TOT_TWh!$E3633,Data_RES_TWh!Y$9:Y$1496)</f>
        <v>0</v>
      </c>
      <c r="Z3633" s="13">
        <f>SUMIF(Data_IND_TWh!$A$9:$A$504,Data_TOT_TWh!$B3633&amp;"200_"&amp;Data_TOT_TWh!$E3633,Data_IND_TWh!Z$9:Z$504)+SUMIF(Data_TER_TWh!$A$9:$A$504,Data_TOT_TWh!$B3633&amp;"300_"&amp;Data_TOT_TWh!$E3633,Data_TER_TWh!Z$9:Z$504)+SUMIF(Data_RES_TWh!$A$9:$A$1496,Data_TOT_TWh!$B3633&amp;"400_"&amp;Data_TOT_TWh!$E3633,Data_RES_TWh!Z$9:Z$1496)</f>
        <v>0</v>
      </c>
      <c r="AA3633" s="46">
        <f>SUMIF(Data_IND_TWh!$A$9:$A$504,Data_TOT_TWh!$B3633&amp;"200_"&amp;Data_TOT_TWh!$E3633,Data_IND_TWh!AA$9:AA$504)+SUMIF(Data_TER_TWh!$A$9:$A$504,Data_TOT_TWh!$B3633&amp;"300_"&amp;Data_TOT_TWh!$E3633,Data_TER_TWh!AA$9:AA$504)+SUMIF(Data_RES_TWh!$A$9:$A$1496,Data_TOT_TWh!$B3633&amp;"400_"&amp;Data_TOT_TWh!$E3633,Data_RES_TWh!AA$9:AA$1496)</f>
        <v>0</v>
      </c>
      <c r="AC3633" s="13"/>
      <c r="AE3633" s="13"/>
      <c r="AF3633" s="13">
        <f>SUMIF(Data_IND_TWh!$A$9:$A$504,Data_TOT_TWh!$B3633&amp;"200_"&amp;Data_TOT_TWh!$E3633,Data_IND_TWh!AF$9:AF$504)+SUMIF(Data_TER_TWh!$A$9:$A$504,Data_TOT_TWh!$B3633&amp;"300_"&amp;Data_TOT_TWh!$E3633,Data_TER_TWh!AF$9:AF$504)+SUMIF(Data_RES_TWh!$A$9:$A$1496,Data_TOT_TWh!$B3633&amp;"400_"&amp;Data_TOT_TWh!$E3633,Data_RES_TWh!AF$9:AF$1496)</f>
        <v>0</v>
      </c>
      <c r="AG3633" s="13">
        <f>SUMIF(Data_IND_TWh!$A$9:$A$504,Data_TOT_TWh!$B3633&amp;"200_"&amp;Data_TOT_TWh!$E3633,Data_IND_TWh!AG$9:AG$504)+SUMIF(Data_TER_TWh!$A$9:$A$504,Data_TOT_TWh!$B3633&amp;"300_"&amp;Data_TOT_TWh!$E3633,Data_TER_TWh!AG$9:AG$504)+SUMIF(Data_RES_TWh!$A$9:$A$1496,Data_TOT_TWh!$B3633&amp;"400_"&amp;Data_TOT_TWh!$E3633,Data_RES_TWh!AG$9:AG$1496)</f>
        <v>0</v>
      </c>
      <c r="AH3633" s="46">
        <f>SUMIF(Data_IND_TWh!$A$9:$A$504,Data_TOT_TWh!$B3633&amp;"200_"&amp;Data_TOT_TWh!$E3633,Data_IND_TWh!AH$9:AH$504)+SUMIF(Data_TER_TWh!$A$9:$A$504,Data_TOT_TWh!$B3633&amp;"300_"&amp;Data_TOT_TWh!$E3633,Data_TER_TWh!AH$9:AH$504)+SUMIF(Data_RES_TWh!$A$9:$A$1496,Data_TOT_TWh!$B3633&amp;"400_"&amp;Data_TOT_TWh!$E3633,Data_RES_TWh!AH$9:AH$1496)</f>
        <v>0</v>
      </c>
      <c r="AJ3633" s="13"/>
      <c r="AL3633" s="9"/>
      <c r="AM3633" s="87"/>
      <c r="AN3633" s="87"/>
    </row>
    <row r="3634" spans="12:40">
      <c r="L3634" s="46"/>
      <c r="M3634" s="46"/>
      <c r="O3634" s="47"/>
      <c r="P3634" s="46"/>
      <c r="Q3634" s="46"/>
      <c r="R3634" s="37"/>
      <c r="S3634" s="13"/>
      <c r="U3634" s="13"/>
      <c r="W3634" s="13"/>
      <c r="X3634" s="13">
        <f>SUMIF(Data_IND_TWh!$A$9:$A$504,Data_TOT_TWh!$B3634&amp;"200_"&amp;Data_TOT_TWh!$E3634,Data_IND_TWh!X$9:X$504)+SUMIF(Data_TER_TWh!$A$9:$A$504,Data_TOT_TWh!$B3634&amp;"300_"&amp;Data_TOT_TWh!$E3634,Data_TER_TWh!X$9:X$504)+SUMIF(Data_RES_TWh!$A$9:$A$1496,Data_TOT_TWh!$B3634&amp;"400_"&amp;Data_TOT_TWh!$E3634,Data_RES_TWh!X$9:X$1496)</f>
        <v>0</v>
      </c>
      <c r="Y3634" s="13">
        <f>SUMIF(Data_IND_TWh!$A$9:$A$504,Data_TOT_TWh!$B3634&amp;"200_"&amp;Data_TOT_TWh!$E3634,Data_IND_TWh!Y$9:Y$504)+SUMIF(Data_TER_TWh!$A$9:$A$504,Data_TOT_TWh!$B3634&amp;"300_"&amp;Data_TOT_TWh!$E3634,Data_TER_TWh!Y$9:Y$504)+SUMIF(Data_RES_TWh!$A$9:$A$1496,Data_TOT_TWh!$B3634&amp;"400_"&amp;Data_TOT_TWh!$E3634,Data_RES_TWh!Y$9:Y$1496)</f>
        <v>0</v>
      </c>
      <c r="Z3634" s="13">
        <f>SUMIF(Data_IND_TWh!$A$9:$A$504,Data_TOT_TWh!$B3634&amp;"200_"&amp;Data_TOT_TWh!$E3634,Data_IND_TWh!Z$9:Z$504)+SUMIF(Data_TER_TWh!$A$9:$A$504,Data_TOT_TWh!$B3634&amp;"300_"&amp;Data_TOT_TWh!$E3634,Data_TER_TWh!Z$9:Z$504)+SUMIF(Data_RES_TWh!$A$9:$A$1496,Data_TOT_TWh!$B3634&amp;"400_"&amp;Data_TOT_TWh!$E3634,Data_RES_TWh!Z$9:Z$1496)</f>
        <v>0</v>
      </c>
      <c r="AA3634" s="46">
        <f>SUMIF(Data_IND_TWh!$A$9:$A$504,Data_TOT_TWh!$B3634&amp;"200_"&amp;Data_TOT_TWh!$E3634,Data_IND_TWh!AA$9:AA$504)+SUMIF(Data_TER_TWh!$A$9:$A$504,Data_TOT_TWh!$B3634&amp;"300_"&amp;Data_TOT_TWh!$E3634,Data_TER_TWh!AA$9:AA$504)+SUMIF(Data_RES_TWh!$A$9:$A$1496,Data_TOT_TWh!$B3634&amp;"400_"&amp;Data_TOT_TWh!$E3634,Data_RES_TWh!AA$9:AA$1496)</f>
        <v>0</v>
      </c>
      <c r="AC3634" s="13"/>
      <c r="AE3634" s="13"/>
      <c r="AF3634" s="13">
        <f>SUMIF(Data_IND_TWh!$A$9:$A$504,Data_TOT_TWh!$B3634&amp;"200_"&amp;Data_TOT_TWh!$E3634,Data_IND_TWh!AF$9:AF$504)+SUMIF(Data_TER_TWh!$A$9:$A$504,Data_TOT_TWh!$B3634&amp;"300_"&amp;Data_TOT_TWh!$E3634,Data_TER_TWh!AF$9:AF$504)+SUMIF(Data_RES_TWh!$A$9:$A$1496,Data_TOT_TWh!$B3634&amp;"400_"&amp;Data_TOT_TWh!$E3634,Data_RES_TWh!AF$9:AF$1496)</f>
        <v>0</v>
      </c>
      <c r="AG3634" s="13">
        <f>SUMIF(Data_IND_TWh!$A$9:$A$504,Data_TOT_TWh!$B3634&amp;"200_"&amp;Data_TOT_TWh!$E3634,Data_IND_TWh!AG$9:AG$504)+SUMIF(Data_TER_TWh!$A$9:$A$504,Data_TOT_TWh!$B3634&amp;"300_"&amp;Data_TOT_TWh!$E3634,Data_TER_TWh!AG$9:AG$504)+SUMIF(Data_RES_TWh!$A$9:$A$1496,Data_TOT_TWh!$B3634&amp;"400_"&amp;Data_TOT_TWh!$E3634,Data_RES_TWh!AG$9:AG$1496)</f>
        <v>0</v>
      </c>
      <c r="AH3634" s="46">
        <f>SUMIF(Data_IND_TWh!$A$9:$A$504,Data_TOT_TWh!$B3634&amp;"200_"&amp;Data_TOT_TWh!$E3634,Data_IND_TWh!AH$9:AH$504)+SUMIF(Data_TER_TWh!$A$9:$A$504,Data_TOT_TWh!$B3634&amp;"300_"&amp;Data_TOT_TWh!$E3634,Data_TER_TWh!AH$9:AH$504)+SUMIF(Data_RES_TWh!$A$9:$A$1496,Data_TOT_TWh!$B3634&amp;"400_"&amp;Data_TOT_TWh!$E3634,Data_RES_TWh!AH$9:AH$1496)</f>
        <v>0</v>
      </c>
      <c r="AJ3634" s="13"/>
      <c r="AL3634" s="9"/>
      <c r="AM3634" s="87"/>
      <c r="AN3634" s="87"/>
    </row>
    <row r="3635" spans="12:40">
      <c r="L3635" s="46"/>
      <c r="M3635" s="46"/>
      <c r="O3635" s="47"/>
      <c r="P3635" s="46"/>
      <c r="Q3635" s="46"/>
      <c r="R3635" s="37"/>
      <c r="S3635" s="13"/>
      <c r="U3635" s="13"/>
      <c r="W3635" s="13"/>
      <c r="X3635" s="13">
        <f>SUMIF(Data_IND_TWh!$A$9:$A$504,Data_TOT_TWh!$B3635&amp;"200_"&amp;Data_TOT_TWh!$E3635,Data_IND_TWh!X$9:X$504)+SUMIF(Data_TER_TWh!$A$9:$A$504,Data_TOT_TWh!$B3635&amp;"300_"&amp;Data_TOT_TWh!$E3635,Data_TER_TWh!X$9:X$504)+SUMIF(Data_RES_TWh!$A$9:$A$1496,Data_TOT_TWh!$B3635&amp;"400_"&amp;Data_TOT_TWh!$E3635,Data_RES_TWh!X$9:X$1496)</f>
        <v>0</v>
      </c>
      <c r="Y3635" s="13">
        <f>SUMIF(Data_IND_TWh!$A$9:$A$504,Data_TOT_TWh!$B3635&amp;"200_"&amp;Data_TOT_TWh!$E3635,Data_IND_TWh!Y$9:Y$504)+SUMIF(Data_TER_TWh!$A$9:$A$504,Data_TOT_TWh!$B3635&amp;"300_"&amp;Data_TOT_TWh!$E3635,Data_TER_TWh!Y$9:Y$504)+SUMIF(Data_RES_TWh!$A$9:$A$1496,Data_TOT_TWh!$B3635&amp;"400_"&amp;Data_TOT_TWh!$E3635,Data_RES_TWh!Y$9:Y$1496)</f>
        <v>0</v>
      </c>
      <c r="Z3635" s="13">
        <f>SUMIF(Data_IND_TWh!$A$9:$A$504,Data_TOT_TWh!$B3635&amp;"200_"&amp;Data_TOT_TWh!$E3635,Data_IND_TWh!Z$9:Z$504)+SUMIF(Data_TER_TWh!$A$9:$A$504,Data_TOT_TWh!$B3635&amp;"300_"&amp;Data_TOT_TWh!$E3635,Data_TER_TWh!Z$9:Z$504)+SUMIF(Data_RES_TWh!$A$9:$A$1496,Data_TOT_TWh!$B3635&amp;"400_"&amp;Data_TOT_TWh!$E3635,Data_RES_TWh!Z$9:Z$1496)</f>
        <v>0</v>
      </c>
      <c r="AA3635" s="46">
        <f>SUMIF(Data_IND_TWh!$A$9:$A$504,Data_TOT_TWh!$B3635&amp;"200_"&amp;Data_TOT_TWh!$E3635,Data_IND_TWh!AA$9:AA$504)+SUMIF(Data_TER_TWh!$A$9:$A$504,Data_TOT_TWh!$B3635&amp;"300_"&amp;Data_TOT_TWh!$E3635,Data_TER_TWh!AA$9:AA$504)+SUMIF(Data_RES_TWh!$A$9:$A$1496,Data_TOT_TWh!$B3635&amp;"400_"&amp;Data_TOT_TWh!$E3635,Data_RES_TWh!AA$9:AA$1496)</f>
        <v>0</v>
      </c>
      <c r="AC3635" s="13"/>
      <c r="AE3635" s="13"/>
      <c r="AF3635" s="13">
        <f>SUMIF(Data_IND_TWh!$A$9:$A$504,Data_TOT_TWh!$B3635&amp;"200_"&amp;Data_TOT_TWh!$E3635,Data_IND_TWh!AF$9:AF$504)+SUMIF(Data_TER_TWh!$A$9:$A$504,Data_TOT_TWh!$B3635&amp;"300_"&amp;Data_TOT_TWh!$E3635,Data_TER_TWh!AF$9:AF$504)+SUMIF(Data_RES_TWh!$A$9:$A$1496,Data_TOT_TWh!$B3635&amp;"400_"&amp;Data_TOT_TWh!$E3635,Data_RES_TWh!AF$9:AF$1496)</f>
        <v>0</v>
      </c>
      <c r="AG3635" s="13">
        <f>SUMIF(Data_IND_TWh!$A$9:$A$504,Data_TOT_TWh!$B3635&amp;"200_"&amp;Data_TOT_TWh!$E3635,Data_IND_TWh!AG$9:AG$504)+SUMIF(Data_TER_TWh!$A$9:$A$504,Data_TOT_TWh!$B3635&amp;"300_"&amp;Data_TOT_TWh!$E3635,Data_TER_TWh!AG$9:AG$504)+SUMIF(Data_RES_TWh!$A$9:$A$1496,Data_TOT_TWh!$B3635&amp;"400_"&amp;Data_TOT_TWh!$E3635,Data_RES_TWh!AG$9:AG$1496)</f>
        <v>0</v>
      </c>
      <c r="AH3635" s="46">
        <f>SUMIF(Data_IND_TWh!$A$9:$A$504,Data_TOT_TWh!$B3635&amp;"200_"&amp;Data_TOT_TWh!$E3635,Data_IND_TWh!AH$9:AH$504)+SUMIF(Data_TER_TWh!$A$9:$A$504,Data_TOT_TWh!$B3635&amp;"300_"&amp;Data_TOT_TWh!$E3635,Data_TER_TWh!AH$9:AH$504)+SUMIF(Data_RES_TWh!$A$9:$A$1496,Data_TOT_TWh!$B3635&amp;"400_"&amp;Data_TOT_TWh!$E3635,Data_RES_TWh!AH$9:AH$1496)</f>
        <v>0</v>
      </c>
      <c r="AJ3635" s="13"/>
      <c r="AL3635" s="9"/>
      <c r="AM3635" s="87"/>
      <c r="AN3635" s="87"/>
    </row>
    <row r="3636" spans="12:40">
      <c r="L3636" s="46"/>
      <c r="M3636" s="46"/>
      <c r="O3636" s="47"/>
      <c r="P3636" s="46"/>
      <c r="Q3636" s="46"/>
      <c r="R3636" s="37"/>
      <c r="S3636" s="13"/>
      <c r="U3636" s="13"/>
      <c r="W3636" s="13"/>
      <c r="X3636" s="13">
        <f>SUMIF(Data_IND_TWh!$A$9:$A$504,Data_TOT_TWh!$B3636&amp;"200_"&amp;Data_TOT_TWh!$E3636,Data_IND_TWh!X$9:X$504)+SUMIF(Data_TER_TWh!$A$9:$A$504,Data_TOT_TWh!$B3636&amp;"300_"&amp;Data_TOT_TWh!$E3636,Data_TER_TWh!X$9:X$504)+SUMIF(Data_RES_TWh!$A$9:$A$1496,Data_TOT_TWh!$B3636&amp;"400_"&amp;Data_TOT_TWh!$E3636,Data_RES_TWh!X$9:X$1496)</f>
        <v>0</v>
      </c>
      <c r="Y3636" s="13">
        <f>SUMIF(Data_IND_TWh!$A$9:$A$504,Data_TOT_TWh!$B3636&amp;"200_"&amp;Data_TOT_TWh!$E3636,Data_IND_TWh!Y$9:Y$504)+SUMIF(Data_TER_TWh!$A$9:$A$504,Data_TOT_TWh!$B3636&amp;"300_"&amp;Data_TOT_TWh!$E3636,Data_TER_TWh!Y$9:Y$504)+SUMIF(Data_RES_TWh!$A$9:$A$1496,Data_TOT_TWh!$B3636&amp;"400_"&amp;Data_TOT_TWh!$E3636,Data_RES_TWh!Y$9:Y$1496)</f>
        <v>0</v>
      </c>
      <c r="Z3636" s="13">
        <f>SUMIF(Data_IND_TWh!$A$9:$A$504,Data_TOT_TWh!$B3636&amp;"200_"&amp;Data_TOT_TWh!$E3636,Data_IND_TWh!Z$9:Z$504)+SUMIF(Data_TER_TWh!$A$9:$A$504,Data_TOT_TWh!$B3636&amp;"300_"&amp;Data_TOT_TWh!$E3636,Data_TER_TWh!Z$9:Z$504)+SUMIF(Data_RES_TWh!$A$9:$A$1496,Data_TOT_TWh!$B3636&amp;"400_"&amp;Data_TOT_TWh!$E3636,Data_RES_TWh!Z$9:Z$1496)</f>
        <v>0</v>
      </c>
      <c r="AA3636" s="46">
        <f>SUMIF(Data_IND_TWh!$A$9:$A$504,Data_TOT_TWh!$B3636&amp;"200_"&amp;Data_TOT_TWh!$E3636,Data_IND_TWh!AA$9:AA$504)+SUMIF(Data_TER_TWh!$A$9:$A$504,Data_TOT_TWh!$B3636&amp;"300_"&amp;Data_TOT_TWh!$E3636,Data_TER_TWh!AA$9:AA$504)+SUMIF(Data_RES_TWh!$A$9:$A$1496,Data_TOT_TWh!$B3636&amp;"400_"&amp;Data_TOT_TWh!$E3636,Data_RES_TWh!AA$9:AA$1496)</f>
        <v>0</v>
      </c>
      <c r="AC3636" s="13"/>
      <c r="AE3636" s="13"/>
      <c r="AF3636" s="13">
        <f>SUMIF(Data_IND_TWh!$A$9:$A$504,Data_TOT_TWh!$B3636&amp;"200_"&amp;Data_TOT_TWh!$E3636,Data_IND_TWh!AF$9:AF$504)+SUMIF(Data_TER_TWh!$A$9:$A$504,Data_TOT_TWh!$B3636&amp;"300_"&amp;Data_TOT_TWh!$E3636,Data_TER_TWh!AF$9:AF$504)+SUMIF(Data_RES_TWh!$A$9:$A$1496,Data_TOT_TWh!$B3636&amp;"400_"&amp;Data_TOT_TWh!$E3636,Data_RES_TWh!AF$9:AF$1496)</f>
        <v>0</v>
      </c>
      <c r="AG3636" s="13">
        <f>SUMIF(Data_IND_TWh!$A$9:$A$504,Data_TOT_TWh!$B3636&amp;"200_"&amp;Data_TOT_TWh!$E3636,Data_IND_TWh!AG$9:AG$504)+SUMIF(Data_TER_TWh!$A$9:$A$504,Data_TOT_TWh!$B3636&amp;"300_"&amp;Data_TOT_TWh!$E3636,Data_TER_TWh!AG$9:AG$504)+SUMIF(Data_RES_TWh!$A$9:$A$1496,Data_TOT_TWh!$B3636&amp;"400_"&amp;Data_TOT_TWh!$E3636,Data_RES_TWh!AG$9:AG$1496)</f>
        <v>0</v>
      </c>
      <c r="AH3636" s="46">
        <f>SUMIF(Data_IND_TWh!$A$9:$A$504,Data_TOT_TWh!$B3636&amp;"200_"&amp;Data_TOT_TWh!$E3636,Data_IND_TWh!AH$9:AH$504)+SUMIF(Data_TER_TWh!$A$9:$A$504,Data_TOT_TWh!$B3636&amp;"300_"&amp;Data_TOT_TWh!$E3636,Data_TER_TWh!AH$9:AH$504)+SUMIF(Data_RES_TWh!$A$9:$A$1496,Data_TOT_TWh!$B3636&amp;"400_"&amp;Data_TOT_TWh!$E3636,Data_RES_TWh!AH$9:AH$1496)</f>
        <v>0</v>
      </c>
      <c r="AJ3636" s="13"/>
      <c r="AL3636" s="9"/>
      <c r="AM3636" s="87"/>
      <c r="AN3636" s="87"/>
    </row>
    <row r="3637" spans="12:40">
      <c r="L3637" s="46"/>
      <c r="M3637" s="46"/>
      <c r="O3637" s="47"/>
      <c r="P3637" s="46"/>
      <c r="Q3637" s="46"/>
      <c r="R3637" s="37"/>
      <c r="S3637" s="13"/>
      <c r="U3637" s="13"/>
      <c r="W3637" s="13"/>
      <c r="X3637" s="13">
        <f>SUMIF(Data_IND_TWh!$A$9:$A$504,Data_TOT_TWh!$B3637&amp;"200_"&amp;Data_TOT_TWh!$E3637,Data_IND_TWh!X$9:X$504)+SUMIF(Data_TER_TWh!$A$9:$A$504,Data_TOT_TWh!$B3637&amp;"300_"&amp;Data_TOT_TWh!$E3637,Data_TER_TWh!X$9:X$504)+SUMIF(Data_RES_TWh!$A$9:$A$1496,Data_TOT_TWh!$B3637&amp;"400_"&amp;Data_TOT_TWh!$E3637,Data_RES_TWh!X$9:X$1496)</f>
        <v>0</v>
      </c>
      <c r="Y3637" s="13">
        <f>SUMIF(Data_IND_TWh!$A$9:$A$504,Data_TOT_TWh!$B3637&amp;"200_"&amp;Data_TOT_TWh!$E3637,Data_IND_TWh!Y$9:Y$504)+SUMIF(Data_TER_TWh!$A$9:$A$504,Data_TOT_TWh!$B3637&amp;"300_"&amp;Data_TOT_TWh!$E3637,Data_TER_TWh!Y$9:Y$504)+SUMIF(Data_RES_TWh!$A$9:$A$1496,Data_TOT_TWh!$B3637&amp;"400_"&amp;Data_TOT_TWh!$E3637,Data_RES_TWh!Y$9:Y$1496)</f>
        <v>0</v>
      </c>
      <c r="Z3637" s="13">
        <f>SUMIF(Data_IND_TWh!$A$9:$A$504,Data_TOT_TWh!$B3637&amp;"200_"&amp;Data_TOT_TWh!$E3637,Data_IND_TWh!Z$9:Z$504)+SUMIF(Data_TER_TWh!$A$9:$A$504,Data_TOT_TWh!$B3637&amp;"300_"&amp;Data_TOT_TWh!$E3637,Data_TER_TWh!Z$9:Z$504)+SUMIF(Data_RES_TWh!$A$9:$A$1496,Data_TOT_TWh!$B3637&amp;"400_"&amp;Data_TOT_TWh!$E3637,Data_RES_TWh!Z$9:Z$1496)</f>
        <v>0</v>
      </c>
      <c r="AA3637" s="46">
        <f>SUMIF(Data_IND_TWh!$A$9:$A$504,Data_TOT_TWh!$B3637&amp;"200_"&amp;Data_TOT_TWh!$E3637,Data_IND_TWh!AA$9:AA$504)+SUMIF(Data_TER_TWh!$A$9:$A$504,Data_TOT_TWh!$B3637&amp;"300_"&amp;Data_TOT_TWh!$E3637,Data_TER_TWh!AA$9:AA$504)+SUMIF(Data_RES_TWh!$A$9:$A$1496,Data_TOT_TWh!$B3637&amp;"400_"&amp;Data_TOT_TWh!$E3637,Data_RES_TWh!AA$9:AA$1496)</f>
        <v>0</v>
      </c>
      <c r="AC3637" s="13"/>
      <c r="AE3637" s="13"/>
      <c r="AF3637" s="13">
        <f>SUMIF(Data_IND_TWh!$A$9:$A$504,Data_TOT_TWh!$B3637&amp;"200_"&amp;Data_TOT_TWh!$E3637,Data_IND_TWh!AF$9:AF$504)+SUMIF(Data_TER_TWh!$A$9:$A$504,Data_TOT_TWh!$B3637&amp;"300_"&amp;Data_TOT_TWh!$E3637,Data_TER_TWh!AF$9:AF$504)+SUMIF(Data_RES_TWh!$A$9:$A$1496,Data_TOT_TWh!$B3637&amp;"400_"&amp;Data_TOT_TWh!$E3637,Data_RES_TWh!AF$9:AF$1496)</f>
        <v>0</v>
      </c>
      <c r="AG3637" s="13">
        <f>SUMIF(Data_IND_TWh!$A$9:$A$504,Data_TOT_TWh!$B3637&amp;"200_"&amp;Data_TOT_TWh!$E3637,Data_IND_TWh!AG$9:AG$504)+SUMIF(Data_TER_TWh!$A$9:$A$504,Data_TOT_TWh!$B3637&amp;"300_"&amp;Data_TOT_TWh!$E3637,Data_TER_TWh!AG$9:AG$504)+SUMIF(Data_RES_TWh!$A$9:$A$1496,Data_TOT_TWh!$B3637&amp;"400_"&amp;Data_TOT_TWh!$E3637,Data_RES_TWh!AG$9:AG$1496)</f>
        <v>0</v>
      </c>
      <c r="AH3637" s="46">
        <f>SUMIF(Data_IND_TWh!$A$9:$A$504,Data_TOT_TWh!$B3637&amp;"200_"&amp;Data_TOT_TWh!$E3637,Data_IND_TWh!AH$9:AH$504)+SUMIF(Data_TER_TWh!$A$9:$A$504,Data_TOT_TWh!$B3637&amp;"300_"&amp;Data_TOT_TWh!$E3637,Data_TER_TWh!AH$9:AH$504)+SUMIF(Data_RES_TWh!$A$9:$A$1496,Data_TOT_TWh!$B3637&amp;"400_"&amp;Data_TOT_TWh!$E3637,Data_RES_TWh!AH$9:AH$1496)</f>
        <v>0</v>
      </c>
      <c r="AJ3637" s="13"/>
      <c r="AL3637" s="9"/>
      <c r="AM3637" s="87"/>
      <c r="AN3637" s="87"/>
    </row>
    <row r="3638" spans="12:40">
      <c r="L3638" s="46"/>
      <c r="M3638" s="46"/>
      <c r="O3638" s="47"/>
      <c r="P3638" s="46"/>
      <c r="Q3638" s="46"/>
      <c r="R3638" s="37"/>
      <c r="S3638" s="13"/>
      <c r="U3638" s="13"/>
      <c r="W3638" s="13"/>
      <c r="X3638" s="13">
        <f>SUMIF(Data_IND_TWh!$A$9:$A$504,Data_TOT_TWh!$B3638&amp;"200_"&amp;Data_TOT_TWh!$E3638,Data_IND_TWh!X$9:X$504)+SUMIF(Data_TER_TWh!$A$9:$A$504,Data_TOT_TWh!$B3638&amp;"300_"&amp;Data_TOT_TWh!$E3638,Data_TER_TWh!X$9:X$504)+SUMIF(Data_RES_TWh!$A$9:$A$1496,Data_TOT_TWh!$B3638&amp;"400_"&amp;Data_TOT_TWh!$E3638,Data_RES_TWh!X$9:X$1496)</f>
        <v>0</v>
      </c>
      <c r="Y3638" s="13">
        <f>SUMIF(Data_IND_TWh!$A$9:$A$504,Data_TOT_TWh!$B3638&amp;"200_"&amp;Data_TOT_TWh!$E3638,Data_IND_TWh!Y$9:Y$504)+SUMIF(Data_TER_TWh!$A$9:$A$504,Data_TOT_TWh!$B3638&amp;"300_"&amp;Data_TOT_TWh!$E3638,Data_TER_TWh!Y$9:Y$504)+SUMIF(Data_RES_TWh!$A$9:$A$1496,Data_TOT_TWh!$B3638&amp;"400_"&amp;Data_TOT_TWh!$E3638,Data_RES_TWh!Y$9:Y$1496)</f>
        <v>0</v>
      </c>
      <c r="Z3638" s="13">
        <f>SUMIF(Data_IND_TWh!$A$9:$A$504,Data_TOT_TWh!$B3638&amp;"200_"&amp;Data_TOT_TWh!$E3638,Data_IND_TWh!Z$9:Z$504)+SUMIF(Data_TER_TWh!$A$9:$A$504,Data_TOT_TWh!$B3638&amp;"300_"&amp;Data_TOT_TWh!$E3638,Data_TER_TWh!Z$9:Z$504)+SUMIF(Data_RES_TWh!$A$9:$A$1496,Data_TOT_TWh!$B3638&amp;"400_"&amp;Data_TOT_TWh!$E3638,Data_RES_TWh!Z$9:Z$1496)</f>
        <v>0</v>
      </c>
      <c r="AA3638" s="46">
        <f>SUMIF(Data_IND_TWh!$A$9:$A$504,Data_TOT_TWh!$B3638&amp;"200_"&amp;Data_TOT_TWh!$E3638,Data_IND_TWh!AA$9:AA$504)+SUMIF(Data_TER_TWh!$A$9:$A$504,Data_TOT_TWh!$B3638&amp;"300_"&amp;Data_TOT_TWh!$E3638,Data_TER_TWh!AA$9:AA$504)+SUMIF(Data_RES_TWh!$A$9:$A$1496,Data_TOT_TWh!$B3638&amp;"400_"&amp;Data_TOT_TWh!$E3638,Data_RES_TWh!AA$9:AA$1496)</f>
        <v>0</v>
      </c>
      <c r="AC3638" s="13"/>
      <c r="AE3638" s="13"/>
      <c r="AF3638" s="13">
        <f>SUMIF(Data_IND_TWh!$A$9:$A$504,Data_TOT_TWh!$B3638&amp;"200_"&amp;Data_TOT_TWh!$E3638,Data_IND_TWh!AF$9:AF$504)+SUMIF(Data_TER_TWh!$A$9:$A$504,Data_TOT_TWh!$B3638&amp;"300_"&amp;Data_TOT_TWh!$E3638,Data_TER_TWh!AF$9:AF$504)+SUMIF(Data_RES_TWh!$A$9:$A$1496,Data_TOT_TWh!$B3638&amp;"400_"&amp;Data_TOT_TWh!$E3638,Data_RES_TWh!AF$9:AF$1496)</f>
        <v>0</v>
      </c>
      <c r="AG3638" s="13">
        <f>SUMIF(Data_IND_TWh!$A$9:$A$504,Data_TOT_TWh!$B3638&amp;"200_"&amp;Data_TOT_TWh!$E3638,Data_IND_TWh!AG$9:AG$504)+SUMIF(Data_TER_TWh!$A$9:$A$504,Data_TOT_TWh!$B3638&amp;"300_"&amp;Data_TOT_TWh!$E3638,Data_TER_TWh!AG$9:AG$504)+SUMIF(Data_RES_TWh!$A$9:$A$1496,Data_TOT_TWh!$B3638&amp;"400_"&amp;Data_TOT_TWh!$E3638,Data_RES_TWh!AG$9:AG$1496)</f>
        <v>0</v>
      </c>
      <c r="AH3638" s="46">
        <f>SUMIF(Data_IND_TWh!$A$9:$A$504,Data_TOT_TWh!$B3638&amp;"200_"&amp;Data_TOT_TWh!$E3638,Data_IND_TWh!AH$9:AH$504)+SUMIF(Data_TER_TWh!$A$9:$A$504,Data_TOT_TWh!$B3638&amp;"300_"&amp;Data_TOT_TWh!$E3638,Data_TER_TWh!AH$9:AH$504)+SUMIF(Data_RES_TWh!$A$9:$A$1496,Data_TOT_TWh!$B3638&amp;"400_"&amp;Data_TOT_TWh!$E3638,Data_RES_TWh!AH$9:AH$1496)</f>
        <v>0</v>
      </c>
      <c r="AJ3638" s="13"/>
      <c r="AL3638" s="9"/>
      <c r="AM3638" s="87"/>
      <c r="AN3638" s="87"/>
    </row>
    <row r="3639" spans="12:40">
      <c r="L3639" s="46"/>
      <c r="M3639" s="46"/>
      <c r="O3639" s="47"/>
      <c r="P3639" s="46"/>
      <c r="Q3639" s="46"/>
      <c r="R3639" s="37"/>
      <c r="S3639" s="13"/>
      <c r="U3639" s="13"/>
      <c r="W3639" s="13"/>
      <c r="X3639" s="13">
        <f>SUMIF(Data_IND_TWh!$A$9:$A$504,Data_TOT_TWh!$B3639&amp;"200_"&amp;Data_TOT_TWh!$E3639,Data_IND_TWh!X$9:X$504)+SUMIF(Data_TER_TWh!$A$9:$A$504,Data_TOT_TWh!$B3639&amp;"300_"&amp;Data_TOT_TWh!$E3639,Data_TER_TWh!X$9:X$504)+SUMIF(Data_RES_TWh!$A$9:$A$1496,Data_TOT_TWh!$B3639&amp;"400_"&amp;Data_TOT_TWh!$E3639,Data_RES_TWh!X$9:X$1496)</f>
        <v>0</v>
      </c>
      <c r="Y3639" s="13">
        <f>SUMIF(Data_IND_TWh!$A$9:$A$504,Data_TOT_TWh!$B3639&amp;"200_"&amp;Data_TOT_TWh!$E3639,Data_IND_TWh!Y$9:Y$504)+SUMIF(Data_TER_TWh!$A$9:$A$504,Data_TOT_TWh!$B3639&amp;"300_"&amp;Data_TOT_TWh!$E3639,Data_TER_TWh!Y$9:Y$504)+SUMIF(Data_RES_TWh!$A$9:$A$1496,Data_TOT_TWh!$B3639&amp;"400_"&amp;Data_TOT_TWh!$E3639,Data_RES_TWh!Y$9:Y$1496)</f>
        <v>0</v>
      </c>
      <c r="Z3639" s="13">
        <f>SUMIF(Data_IND_TWh!$A$9:$A$504,Data_TOT_TWh!$B3639&amp;"200_"&amp;Data_TOT_TWh!$E3639,Data_IND_TWh!Z$9:Z$504)+SUMIF(Data_TER_TWh!$A$9:$A$504,Data_TOT_TWh!$B3639&amp;"300_"&amp;Data_TOT_TWh!$E3639,Data_TER_TWh!Z$9:Z$504)+SUMIF(Data_RES_TWh!$A$9:$A$1496,Data_TOT_TWh!$B3639&amp;"400_"&amp;Data_TOT_TWh!$E3639,Data_RES_TWh!Z$9:Z$1496)</f>
        <v>0</v>
      </c>
      <c r="AA3639" s="46">
        <f>SUMIF(Data_IND_TWh!$A$9:$A$504,Data_TOT_TWh!$B3639&amp;"200_"&amp;Data_TOT_TWh!$E3639,Data_IND_TWh!AA$9:AA$504)+SUMIF(Data_TER_TWh!$A$9:$A$504,Data_TOT_TWh!$B3639&amp;"300_"&amp;Data_TOT_TWh!$E3639,Data_TER_TWh!AA$9:AA$504)+SUMIF(Data_RES_TWh!$A$9:$A$1496,Data_TOT_TWh!$B3639&amp;"400_"&amp;Data_TOT_TWh!$E3639,Data_RES_TWh!AA$9:AA$1496)</f>
        <v>0</v>
      </c>
      <c r="AC3639" s="13"/>
      <c r="AE3639" s="13"/>
      <c r="AF3639" s="13">
        <f>SUMIF(Data_IND_TWh!$A$9:$A$504,Data_TOT_TWh!$B3639&amp;"200_"&amp;Data_TOT_TWh!$E3639,Data_IND_TWh!AF$9:AF$504)+SUMIF(Data_TER_TWh!$A$9:$A$504,Data_TOT_TWh!$B3639&amp;"300_"&amp;Data_TOT_TWh!$E3639,Data_TER_TWh!AF$9:AF$504)+SUMIF(Data_RES_TWh!$A$9:$A$1496,Data_TOT_TWh!$B3639&amp;"400_"&amp;Data_TOT_TWh!$E3639,Data_RES_TWh!AF$9:AF$1496)</f>
        <v>0</v>
      </c>
      <c r="AG3639" s="13">
        <f>SUMIF(Data_IND_TWh!$A$9:$A$504,Data_TOT_TWh!$B3639&amp;"200_"&amp;Data_TOT_TWh!$E3639,Data_IND_TWh!AG$9:AG$504)+SUMIF(Data_TER_TWh!$A$9:$A$504,Data_TOT_TWh!$B3639&amp;"300_"&amp;Data_TOT_TWh!$E3639,Data_TER_TWh!AG$9:AG$504)+SUMIF(Data_RES_TWh!$A$9:$A$1496,Data_TOT_TWh!$B3639&amp;"400_"&amp;Data_TOT_TWh!$E3639,Data_RES_TWh!AG$9:AG$1496)</f>
        <v>0</v>
      </c>
      <c r="AH3639" s="46">
        <f>SUMIF(Data_IND_TWh!$A$9:$A$504,Data_TOT_TWh!$B3639&amp;"200_"&amp;Data_TOT_TWh!$E3639,Data_IND_TWh!AH$9:AH$504)+SUMIF(Data_TER_TWh!$A$9:$A$504,Data_TOT_TWh!$B3639&amp;"300_"&amp;Data_TOT_TWh!$E3639,Data_TER_TWh!AH$9:AH$504)+SUMIF(Data_RES_TWh!$A$9:$A$1496,Data_TOT_TWh!$B3639&amp;"400_"&amp;Data_TOT_TWh!$E3639,Data_RES_TWh!AH$9:AH$1496)</f>
        <v>0</v>
      </c>
      <c r="AJ3639" s="13"/>
      <c r="AL3639" s="9"/>
      <c r="AM3639" s="87"/>
      <c r="AN3639" s="87"/>
    </row>
    <row r="3640" spans="12:40">
      <c r="L3640" s="46"/>
      <c r="M3640" s="46"/>
      <c r="O3640" s="47"/>
      <c r="P3640" s="46"/>
      <c r="Q3640" s="46"/>
      <c r="R3640" s="37"/>
      <c r="S3640" s="13"/>
      <c r="U3640" s="13"/>
      <c r="W3640" s="13"/>
      <c r="X3640" s="13">
        <f>SUMIF(Data_IND_TWh!$A$9:$A$504,Data_TOT_TWh!$B3640&amp;"200_"&amp;Data_TOT_TWh!$E3640,Data_IND_TWh!X$9:X$504)+SUMIF(Data_TER_TWh!$A$9:$A$504,Data_TOT_TWh!$B3640&amp;"300_"&amp;Data_TOT_TWh!$E3640,Data_TER_TWh!X$9:X$504)+SUMIF(Data_RES_TWh!$A$9:$A$1496,Data_TOT_TWh!$B3640&amp;"400_"&amp;Data_TOT_TWh!$E3640,Data_RES_TWh!X$9:X$1496)</f>
        <v>0</v>
      </c>
      <c r="Y3640" s="13">
        <f>SUMIF(Data_IND_TWh!$A$9:$A$504,Data_TOT_TWh!$B3640&amp;"200_"&amp;Data_TOT_TWh!$E3640,Data_IND_TWh!Y$9:Y$504)+SUMIF(Data_TER_TWh!$A$9:$A$504,Data_TOT_TWh!$B3640&amp;"300_"&amp;Data_TOT_TWh!$E3640,Data_TER_TWh!Y$9:Y$504)+SUMIF(Data_RES_TWh!$A$9:$A$1496,Data_TOT_TWh!$B3640&amp;"400_"&amp;Data_TOT_TWh!$E3640,Data_RES_TWh!Y$9:Y$1496)</f>
        <v>0</v>
      </c>
      <c r="Z3640" s="13">
        <f>SUMIF(Data_IND_TWh!$A$9:$A$504,Data_TOT_TWh!$B3640&amp;"200_"&amp;Data_TOT_TWh!$E3640,Data_IND_TWh!Z$9:Z$504)+SUMIF(Data_TER_TWh!$A$9:$A$504,Data_TOT_TWh!$B3640&amp;"300_"&amp;Data_TOT_TWh!$E3640,Data_TER_TWh!Z$9:Z$504)+SUMIF(Data_RES_TWh!$A$9:$A$1496,Data_TOT_TWh!$B3640&amp;"400_"&amp;Data_TOT_TWh!$E3640,Data_RES_TWh!Z$9:Z$1496)</f>
        <v>0</v>
      </c>
      <c r="AA3640" s="46">
        <f>SUMIF(Data_IND_TWh!$A$9:$A$504,Data_TOT_TWh!$B3640&amp;"200_"&amp;Data_TOT_TWh!$E3640,Data_IND_TWh!AA$9:AA$504)+SUMIF(Data_TER_TWh!$A$9:$A$504,Data_TOT_TWh!$B3640&amp;"300_"&amp;Data_TOT_TWh!$E3640,Data_TER_TWh!AA$9:AA$504)+SUMIF(Data_RES_TWh!$A$9:$A$1496,Data_TOT_TWh!$B3640&amp;"400_"&amp;Data_TOT_TWh!$E3640,Data_RES_TWh!AA$9:AA$1496)</f>
        <v>0</v>
      </c>
      <c r="AC3640" s="13"/>
      <c r="AE3640" s="13"/>
      <c r="AF3640" s="13">
        <f>SUMIF(Data_IND_TWh!$A$9:$A$504,Data_TOT_TWh!$B3640&amp;"200_"&amp;Data_TOT_TWh!$E3640,Data_IND_TWh!AF$9:AF$504)+SUMIF(Data_TER_TWh!$A$9:$A$504,Data_TOT_TWh!$B3640&amp;"300_"&amp;Data_TOT_TWh!$E3640,Data_TER_TWh!AF$9:AF$504)+SUMIF(Data_RES_TWh!$A$9:$A$1496,Data_TOT_TWh!$B3640&amp;"400_"&amp;Data_TOT_TWh!$E3640,Data_RES_TWh!AF$9:AF$1496)</f>
        <v>0</v>
      </c>
      <c r="AG3640" s="13">
        <f>SUMIF(Data_IND_TWh!$A$9:$A$504,Data_TOT_TWh!$B3640&amp;"200_"&amp;Data_TOT_TWh!$E3640,Data_IND_TWh!AG$9:AG$504)+SUMIF(Data_TER_TWh!$A$9:$A$504,Data_TOT_TWh!$B3640&amp;"300_"&amp;Data_TOT_TWh!$E3640,Data_TER_TWh!AG$9:AG$504)+SUMIF(Data_RES_TWh!$A$9:$A$1496,Data_TOT_TWh!$B3640&amp;"400_"&amp;Data_TOT_TWh!$E3640,Data_RES_TWh!AG$9:AG$1496)</f>
        <v>0</v>
      </c>
      <c r="AH3640" s="46">
        <f>SUMIF(Data_IND_TWh!$A$9:$A$504,Data_TOT_TWh!$B3640&amp;"200_"&amp;Data_TOT_TWh!$E3640,Data_IND_TWh!AH$9:AH$504)+SUMIF(Data_TER_TWh!$A$9:$A$504,Data_TOT_TWh!$B3640&amp;"300_"&amp;Data_TOT_TWh!$E3640,Data_TER_TWh!AH$9:AH$504)+SUMIF(Data_RES_TWh!$A$9:$A$1496,Data_TOT_TWh!$B3640&amp;"400_"&amp;Data_TOT_TWh!$E3640,Data_RES_TWh!AH$9:AH$1496)</f>
        <v>0</v>
      </c>
      <c r="AJ3640" s="13"/>
      <c r="AL3640" s="9"/>
      <c r="AM3640" s="87"/>
      <c r="AN3640" s="87"/>
    </row>
    <row r="3641" spans="12:40">
      <c r="L3641" s="46"/>
      <c r="M3641" s="46"/>
      <c r="O3641" s="47"/>
      <c r="P3641" s="46"/>
      <c r="Q3641" s="46"/>
      <c r="R3641" s="37"/>
      <c r="S3641" s="13"/>
      <c r="U3641" s="13"/>
      <c r="W3641" s="13"/>
      <c r="X3641" s="13">
        <f>SUMIF(Data_IND_TWh!$A$9:$A$504,Data_TOT_TWh!$B3641&amp;"200_"&amp;Data_TOT_TWh!$E3641,Data_IND_TWh!X$9:X$504)+SUMIF(Data_TER_TWh!$A$9:$A$504,Data_TOT_TWh!$B3641&amp;"300_"&amp;Data_TOT_TWh!$E3641,Data_TER_TWh!X$9:X$504)+SUMIF(Data_RES_TWh!$A$9:$A$1496,Data_TOT_TWh!$B3641&amp;"400_"&amp;Data_TOT_TWh!$E3641,Data_RES_TWh!X$9:X$1496)</f>
        <v>0</v>
      </c>
      <c r="Y3641" s="13">
        <f>SUMIF(Data_IND_TWh!$A$9:$A$504,Data_TOT_TWh!$B3641&amp;"200_"&amp;Data_TOT_TWh!$E3641,Data_IND_TWh!Y$9:Y$504)+SUMIF(Data_TER_TWh!$A$9:$A$504,Data_TOT_TWh!$B3641&amp;"300_"&amp;Data_TOT_TWh!$E3641,Data_TER_TWh!Y$9:Y$504)+SUMIF(Data_RES_TWh!$A$9:$A$1496,Data_TOT_TWh!$B3641&amp;"400_"&amp;Data_TOT_TWh!$E3641,Data_RES_TWh!Y$9:Y$1496)</f>
        <v>0</v>
      </c>
      <c r="Z3641" s="13">
        <f>SUMIF(Data_IND_TWh!$A$9:$A$504,Data_TOT_TWh!$B3641&amp;"200_"&amp;Data_TOT_TWh!$E3641,Data_IND_TWh!Z$9:Z$504)+SUMIF(Data_TER_TWh!$A$9:$A$504,Data_TOT_TWh!$B3641&amp;"300_"&amp;Data_TOT_TWh!$E3641,Data_TER_TWh!Z$9:Z$504)+SUMIF(Data_RES_TWh!$A$9:$A$1496,Data_TOT_TWh!$B3641&amp;"400_"&amp;Data_TOT_TWh!$E3641,Data_RES_TWh!Z$9:Z$1496)</f>
        <v>0</v>
      </c>
      <c r="AA3641" s="46">
        <f>SUMIF(Data_IND_TWh!$A$9:$A$504,Data_TOT_TWh!$B3641&amp;"200_"&amp;Data_TOT_TWh!$E3641,Data_IND_TWh!AA$9:AA$504)+SUMIF(Data_TER_TWh!$A$9:$A$504,Data_TOT_TWh!$B3641&amp;"300_"&amp;Data_TOT_TWh!$E3641,Data_TER_TWh!AA$9:AA$504)+SUMIF(Data_RES_TWh!$A$9:$A$1496,Data_TOT_TWh!$B3641&amp;"400_"&amp;Data_TOT_TWh!$E3641,Data_RES_TWh!AA$9:AA$1496)</f>
        <v>0</v>
      </c>
      <c r="AC3641" s="13"/>
      <c r="AE3641" s="13"/>
      <c r="AF3641" s="13">
        <f>SUMIF(Data_IND_TWh!$A$9:$A$504,Data_TOT_TWh!$B3641&amp;"200_"&amp;Data_TOT_TWh!$E3641,Data_IND_TWh!AF$9:AF$504)+SUMIF(Data_TER_TWh!$A$9:$A$504,Data_TOT_TWh!$B3641&amp;"300_"&amp;Data_TOT_TWh!$E3641,Data_TER_TWh!AF$9:AF$504)+SUMIF(Data_RES_TWh!$A$9:$A$1496,Data_TOT_TWh!$B3641&amp;"400_"&amp;Data_TOT_TWh!$E3641,Data_RES_TWh!AF$9:AF$1496)</f>
        <v>0</v>
      </c>
      <c r="AG3641" s="13">
        <f>SUMIF(Data_IND_TWh!$A$9:$A$504,Data_TOT_TWh!$B3641&amp;"200_"&amp;Data_TOT_TWh!$E3641,Data_IND_TWh!AG$9:AG$504)+SUMIF(Data_TER_TWh!$A$9:$A$504,Data_TOT_TWh!$B3641&amp;"300_"&amp;Data_TOT_TWh!$E3641,Data_TER_TWh!AG$9:AG$504)+SUMIF(Data_RES_TWh!$A$9:$A$1496,Data_TOT_TWh!$B3641&amp;"400_"&amp;Data_TOT_TWh!$E3641,Data_RES_TWh!AG$9:AG$1496)</f>
        <v>0</v>
      </c>
      <c r="AH3641" s="46">
        <f>SUMIF(Data_IND_TWh!$A$9:$A$504,Data_TOT_TWh!$B3641&amp;"200_"&amp;Data_TOT_TWh!$E3641,Data_IND_TWh!AH$9:AH$504)+SUMIF(Data_TER_TWh!$A$9:$A$504,Data_TOT_TWh!$B3641&amp;"300_"&amp;Data_TOT_TWh!$E3641,Data_TER_TWh!AH$9:AH$504)+SUMIF(Data_RES_TWh!$A$9:$A$1496,Data_TOT_TWh!$B3641&amp;"400_"&amp;Data_TOT_TWh!$E3641,Data_RES_TWh!AH$9:AH$1496)</f>
        <v>0</v>
      </c>
      <c r="AJ3641" s="13"/>
      <c r="AL3641" s="9"/>
      <c r="AM3641" s="87"/>
      <c r="AN3641" s="87"/>
    </row>
    <row r="3642" spans="12:40">
      <c r="L3642" s="46"/>
      <c r="M3642" s="46"/>
      <c r="O3642" s="47"/>
      <c r="P3642" s="46"/>
      <c r="Q3642" s="46"/>
      <c r="R3642" s="37"/>
      <c r="S3642" s="13"/>
      <c r="U3642" s="13"/>
      <c r="W3642" s="13"/>
      <c r="X3642" s="13">
        <f>SUMIF(Data_IND_TWh!$A$9:$A$504,Data_TOT_TWh!$B3642&amp;"200_"&amp;Data_TOT_TWh!$E3642,Data_IND_TWh!X$9:X$504)+SUMIF(Data_TER_TWh!$A$9:$A$504,Data_TOT_TWh!$B3642&amp;"300_"&amp;Data_TOT_TWh!$E3642,Data_TER_TWh!X$9:X$504)+SUMIF(Data_RES_TWh!$A$9:$A$1496,Data_TOT_TWh!$B3642&amp;"400_"&amp;Data_TOT_TWh!$E3642,Data_RES_TWh!X$9:X$1496)</f>
        <v>0</v>
      </c>
      <c r="Y3642" s="13">
        <f>SUMIF(Data_IND_TWh!$A$9:$A$504,Data_TOT_TWh!$B3642&amp;"200_"&amp;Data_TOT_TWh!$E3642,Data_IND_TWh!Y$9:Y$504)+SUMIF(Data_TER_TWh!$A$9:$A$504,Data_TOT_TWh!$B3642&amp;"300_"&amp;Data_TOT_TWh!$E3642,Data_TER_TWh!Y$9:Y$504)+SUMIF(Data_RES_TWh!$A$9:$A$1496,Data_TOT_TWh!$B3642&amp;"400_"&amp;Data_TOT_TWh!$E3642,Data_RES_TWh!Y$9:Y$1496)</f>
        <v>0</v>
      </c>
      <c r="Z3642" s="13">
        <f>SUMIF(Data_IND_TWh!$A$9:$A$504,Data_TOT_TWh!$B3642&amp;"200_"&amp;Data_TOT_TWh!$E3642,Data_IND_TWh!Z$9:Z$504)+SUMIF(Data_TER_TWh!$A$9:$A$504,Data_TOT_TWh!$B3642&amp;"300_"&amp;Data_TOT_TWh!$E3642,Data_TER_TWh!Z$9:Z$504)+SUMIF(Data_RES_TWh!$A$9:$A$1496,Data_TOT_TWh!$B3642&amp;"400_"&amp;Data_TOT_TWh!$E3642,Data_RES_TWh!Z$9:Z$1496)</f>
        <v>0</v>
      </c>
      <c r="AA3642" s="46">
        <f>SUMIF(Data_IND_TWh!$A$9:$A$504,Data_TOT_TWh!$B3642&amp;"200_"&amp;Data_TOT_TWh!$E3642,Data_IND_TWh!AA$9:AA$504)+SUMIF(Data_TER_TWh!$A$9:$A$504,Data_TOT_TWh!$B3642&amp;"300_"&amp;Data_TOT_TWh!$E3642,Data_TER_TWh!AA$9:AA$504)+SUMIF(Data_RES_TWh!$A$9:$A$1496,Data_TOT_TWh!$B3642&amp;"400_"&amp;Data_TOT_TWh!$E3642,Data_RES_TWh!AA$9:AA$1496)</f>
        <v>0</v>
      </c>
      <c r="AC3642" s="13"/>
      <c r="AE3642" s="13"/>
      <c r="AF3642" s="13">
        <f>SUMIF(Data_IND_TWh!$A$9:$A$504,Data_TOT_TWh!$B3642&amp;"200_"&amp;Data_TOT_TWh!$E3642,Data_IND_TWh!AF$9:AF$504)+SUMIF(Data_TER_TWh!$A$9:$A$504,Data_TOT_TWh!$B3642&amp;"300_"&amp;Data_TOT_TWh!$E3642,Data_TER_TWh!AF$9:AF$504)+SUMIF(Data_RES_TWh!$A$9:$A$1496,Data_TOT_TWh!$B3642&amp;"400_"&amp;Data_TOT_TWh!$E3642,Data_RES_TWh!AF$9:AF$1496)</f>
        <v>0</v>
      </c>
      <c r="AG3642" s="13">
        <f>SUMIF(Data_IND_TWh!$A$9:$A$504,Data_TOT_TWh!$B3642&amp;"200_"&amp;Data_TOT_TWh!$E3642,Data_IND_TWh!AG$9:AG$504)+SUMIF(Data_TER_TWh!$A$9:$A$504,Data_TOT_TWh!$B3642&amp;"300_"&amp;Data_TOT_TWh!$E3642,Data_TER_TWh!AG$9:AG$504)+SUMIF(Data_RES_TWh!$A$9:$A$1496,Data_TOT_TWh!$B3642&amp;"400_"&amp;Data_TOT_TWh!$E3642,Data_RES_TWh!AG$9:AG$1496)</f>
        <v>0</v>
      </c>
      <c r="AH3642" s="46">
        <f>SUMIF(Data_IND_TWh!$A$9:$A$504,Data_TOT_TWh!$B3642&amp;"200_"&amp;Data_TOT_TWh!$E3642,Data_IND_TWh!AH$9:AH$504)+SUMIF(Data_TER_TWh!$A$9:$A$504,Data_TOT_TWh!$B3642&amp;"300_"&amp;Data_TOT_TWh!$E3642,Data_TER_TWh!AH$9:AH$504)+SUMIF(Data_RES_TWh!$A$9:$A$1496,Data_TOT_TWh!$B3642&amp;"400_"&amp;Data_TOT_TWh!$E3642,Data_RES_TWh!AH$9:AH$1496)</f>
        <v>0</v>
      </c>
      <c r="AJ3642" s="13"/>
      <c r="AL3642" s="9"/>
      <c r="AM3642" s="87"/>
      <c r="AN3642" s="87"/>
    </row>
    <row r="3643" spans="12:40">
      <c r="L3643" s="46"/>
      <c r="M3643" s="46"/>
      <c r="O3643" s="47"/>
      <c r="P3643" s="46"/>
      <c r="Q3643" s="46"/>
      <c r="R3643" s="37"/>
      <c r="S3643" s="13"/>
      <c r="U3643" s="13"/>
      <c r="W3643" s="13"/>
      <c r="X3643" s="13">
        <f>SUMIF(Data_IND_TWh!$A$9:$A$504,Data_TOT_TWh!$B3643&amp;"200_"&amp;Data_TOT_TWh!$E3643,Data_IND_TWh!X$9:X$504)+SUMIF(Data_TER_TWh!$A$9:$A$504,Data_TOT_TWh!$B3643&amp;"300_"&amp;Data_TOT_TWh!$E3643,Data_TER_TWh!X$9:X$504)+SUMIF(Data_RES_TWh!$A$9:$A$1496,Data_TOT_TWh!$B3643&amp;"400_"&amp;Data_TOT_TWh!$E3643,Data_RES_TWh!X$9:X$1496)</f>
        <v>0</v>
      </c>
      <c r="Y3643" s="13">
        <f>SUMIF(Data_IND_TWh!$A$9:$A$504,Data_TOT_TWh!$B3643&amp;"200_"&amp;Data_TOT_TWh!$E3643,Data_IND_TWh!Y$9:Y$504)+SUMIF(Data_TER_TWh!$A$9:$A$504,Data_TOT_TWh!$B3643&amp;"300_"&amp;Data_TOT_TWh!$E3643,Data_TER_TWh!Y$9:Y$504)+SUMIF(Data_RES_TWh!$A$9:$A$1496,Data_TOT_TWh!$B3643&amp;"400_"&amp;Data_TOT_TWh!$E3643,Data_RES_TWh!Y$9:Y$1496)</f>
        <v>0</v>
      </c>
      <c r="Z3643" s="13">
        <f>SUMIF(Data_IND_TWh!$A$9:$A$504,Data_TOT_TWh!$B3643&amp;"200_"&amp;Data_TOT_TWh!$E3643,Data_IND_TWh!Z$9:Z$504)+SUMIF(Data_TER_TWh!$A$9:$A$504,Data_TOT_TWh!$B3643&amp;"300_"&amp;Data_TOT_TWh!$E3643,Data_TER_TWh!Z$9:Z$504)+SUMIF(Data_RES_TWh!$A$9:$A$1496,Data_TOT_TWh!$B3643&amp;"400_"&amp;Data_TOT_TWh!$E3643,Data_RES_TWh!Z$9:Z$1496)</f>
        <v>0</v>
      </c>
      <c r="AA3643" s="46">
        <f>SUMIF(Data_IND_TWh!$A$9:$A$504,Data_TOT_TWh!$B3643&amp;"200_"&amp;Data_TOT_TWh!$E3643,Data_IND_TWh!AA$9:AA$504)+SUMIF(Data_TER_TWh!$A$9:$A$504,Data_TOT_TWh!$B3643&amp;"300_"&amp;Data_TOT_TWh!$E3643,Data_TER_TWh!AA$9:AA$504)+SUMIF(Data_RES_TWh!$A$9:$A$1496,Data_TOT_TWh!$B3643&amp;"400_"&amp;Data_TOT_TWh!$E3643,Data_RES_TWh!AA$9:AA$1496)</f>
        <v>0</v>
      </c>
      <c r="AC3643" s="13"/>
      <c r="AE3643" s="13"/>
      <c r="AF3643" s="13">
        <f>SUMIF(Data_IND_TWh!$A$9:$A$504,Data_TOT_TWh!$B3643&amp;"200_"&amp;Data_TOT_TWh!$E3643,Data_IND_TWh!AF$9:AF$504)+SUMIF(Data_TER_TWh!$A$9:$A$504,Data_TOT_TWh!$B3643&amp;"300_"&amp;Data_TOT_TWh!$E3643,Data_TER_TWh!AF$9:AF$504)+SUMIF(Data_RES_TWh!$A$9:$A$1496,Data_TOT_TWh!$B3643&amp;"400_"&amp;Data_TOT_TWh!$E3643,Data_RES_TWh!AF$9:AF$1496)</f>
        <v>0</v>
      </c>
      <c r="AG3643" s="13">
        <f>SUMIF(Data_IND_TWh!$A$9:$A$504,Data_TOT_TWh!$B3643&amp;"200_"&amp;Data_TOT_TWh!$E3643,Data_IND_TWh!AG$9:AG$504)+SUMIF(Data_TER_TWh!$A$9:$A$504,Data_TOT_TWh!$B3643&amp;"300_"&amp;Data_TOT_TWh!$E3643,Data_TER_TWh!AG$9:AG$504)+SUMIF(Data_RES_TWh!$A$9:$A$1496,Data_TOT_TWh!$B3643&amp;"400_"&amp;Data_TOT_TWh!$E3643,Data_RES_TWh!AG$9:AG$1496)</f>
        <v>0</v>
      </c>
      <c r="AH3643" s="46">
        <f>SUMIF(Data_IND_TWh!$A$9:$A$504,Data_TOT_TWh!$B3643&amp;"200_"&amp;Data_TOT_TWh!$E3643,Data_IND_TWh!AH$9:AH$504)+SUMIF(Data_TER_TWh!$A$9:$A$504,Data_TOT_TWh!$B3643&amp;"300_"&amp;Data_TOT_TWh!$E3643,Data_TER_TWh!AH$9:AH$504)+SUMIF(Data_RES_TWh!$A$9:$A$1496,Data_TOT_TWh!$B3643&amp;"400_"&amp;Data_TOT_TWh!$E3643,Data_RES_TWh!AH$9:AH$1496)</f>
        <v>0</v>
      </c>
      <c r="AJ3643" s="13"/>
      <c r="AL3643" s="9"/>
      <c r="AM3643" s="87"/>
      <c r="AN3643" s="87"/>
    </row>
    <row r="3644" spans="12:40">
      <c r="L3644" s="46"/>
      <c r="M3644" s="46"/>
      <c r="O3644" s="47"/>
      <c r="P3644" s="46"/>
      <c r="Q3644" s="46"/>
      <c r="R3644" s="37"/>
      <c r="S3644" s="13"/>
      <c r="U3644" s="13"/>
      <c r="W3644" s="13"/>
      <c r="X3644" s="13">
        <f>SUMIF(Data_IND_TWh!$A$9:$A$504,Data_TOT_TWh!$B3644&amp;"200_"&amp;Data_TOT_TWh!$E3644,Data_IND_TWh!X$9:X$504)+SUMIF(Data_TER_TWh!$A$9:$A$504,Data_TOT_TWh!$B3644&amp;"300_"&amp;Data_TOT_TWh!$E3644,Data_TER_TWh!X$9:X$504)+SUMIF(Data_RES_TWh!$A$9:$A$1496,Data_TOT_TWh!$B3644&amp;"400_"&amp;Data_TOT_TWh!$E3644,Data_RES_TWh!X$9:X$1496)</f>
        <v>0</v>
      </c>
      <c r="Y3644" s="13">
        <f>SUMIF(Data_IND_TWh!$A$9:$A$504,Data_TOT_TWh!$B3644&amp;"200_"&amp;Data_TOT_TWh!$E3644,Data_IND_TWh!Y$9:Y$504)+SUMIF(Data_TER_TWh!$A$9:$A$504,Data_TOT_TWh!$B3644&amp;"300_"&amp;Data_TOT_TWh!$E3644,Data_TER_TWh!Y$9:Y$504)+SUMIF(Data_RES_TWh!$A$9:$A$1496,Data_TOT_TWh!$B3644&amp;"400_"&amp;Data_TOT_TWh!$E3644,Data_RES_TWh!Y$9:Y$1496)</f>
        <v>0</v>
      </c>
      <c r="Z3644" s="13">
        <f>SUMIF(Data_IND_TWh!$A$9:$A$504,Data_TOT_TWh!$B3644&amp;"200_"&amp;Data_TOT_TWh!$E3644,Data_IND_TWh!Z$9:Z$504)+SUMIF(Data_TER_TWh!$A$9:$A$504,Data_TOT_TWh!$B3644&amp;"300_"&amp;Data_TOT_TWh!$E3644,Data_TER_TWh!Z$9:Z$504)+SUMIF(Data_RES_TWh!$A$9:$A$1496,Data_TOT_TWh!$B3644&amp;"400_"&amp;Data_TOT_TWh!$E3644,Data_RES_TWh!Z$9:Z$1496)</f>
        <v>0</v>
      </c>
      <c r="AA3644" s="46">
        <f>SUMIF(Data_IND_TWh!$A$9:$A$504,Data_TOT_TWh!$B3644&amp;"200_"&amp;Data_TOT_TWh!$E3644,Data_IND_TWh!AA$9:AA$504)+SUMIF(Data_TER_TWh!$A$9:$A$504,Data_TOT_TWh!$B3644&amp;"300_"&amp;Data_TOT_TWh!$E3644,Data_TER_TWh!AA$9:AA$504)+SUMIF(Data_RES_TWh!$A$9:$A$1496,Data_TOT_TWh!$B3644&amp;"400_"&amp;Data_TOT_TWh!$E3644,Data_RES_TWh!AA$9:AA$1496)</f>
        <v>0</v>
      </c>
      <c r="AC3644" s="13"/>
      <c r="AE3644" s="13"/>
      <c r="AF3644" s="13">
        <f>SUMIF(Data_IND_TWh!$A$9:$A$504,Data_TOT_TWh!$B3644&amp;"200_"&amp;Data_TOT_TWh!$E3644,Data_IND_TWh!AF$9:AF$504)+SUMIF(Data_TER_TWh!$A$9:$A$504,Data_TOT_TWh!$B3644&amp;"300_"&amp;Data_TOT_TWh!$E3644,Data_TER_TWh!AF$9:AF$504)+SUMIF(Data_RES_TWh!$A$9:$A$1496,Data_TOT_TWh!$B3644&amp;"400_"&amp;Data_TOT_TWh!$E3644,Data_RES_TWh!AF$9:AF$1496)</f>
        <v>0</v>
      </c>
      <c r="AG3644" s="13">
        <f>SUMIF(Data_IND_TWh!$A$9:$A$504,Data_TOT_TWh!$B3644&amp;"200_"&amp;Data_TOT_TWh!$E3644,Data_IND_TWh!AG$9:AG$504)+SUMIF(Data_TER_TWh!$A$9:$A$504,Data_TOT_TWh!$B3644&amp;"300_"&amp;Data_TOT_TWh!$E3644,Data_TER_TWh!AG$9:AG$504)+SUMIF(Data_RES_TWh!$A$9:$A$1496,Data_TOT_TWh!$B3644&amp;"400_"&amp;Data_TOT_TWh!$E3644,Data_RES_TWh!AG$9:AG$1496)</f>
        <v>0</v>
      </c>
      <c r="AH3644" s="46">
        <f>SUMIF(Data_IND_TWh!$A$9:$A$504,Data_TOT_TWh!$B3644&amp;"200_"&amp;Data_TOT_TWh!$E3644,Data_IND_TWh!AH$9:AH$504)+SUMIF(Data_TER_TWh!$A$9:$A$504,Data_TOT_TWh!$B3644&amp;"300_"&amp;Data_TOT_TWh!$E3644,Data_TER_TWh!AH$9:AH$504)+SUMIF(Data_RES_TWh!$A$9:$A$1496,Data_TOT_TWh!$B3644&amp;"400_"&amp;Data_TOT_TWh!$E3644,Data_RES_TWh!AH$9:AH$1496)</f>
        <v>0</v>
      </c>
      <c r="AJ3644" s="13"/>
      <c r="AL3644" s="9"/>
      <c r="AM3644" s="87"/>
      <c r="AN3644" s="87"/>
    </row>
    <row r="3645" spans="12:40">
      <c r="L3645" s="46"/>
      <c r="M3645" s="46"/>
      <c r="O3645" s="47"/>
      <c r="P3645" s="46"/>
      <c r="Q3645" s="46"/>
      <c r="R3645" s="37"/>
      <c r="S3645" s="13"/>
      <c r="U3645" s="13"/>
      <c r="W3645" s="13"/>
      <c r="X3645" s="13">
        <f>SUMIF(Data_IND_TWh!$A$9:$A$504,Data_TOT_TWh!$B3645&amp;"200_"&amp;Data_TOT_TWh!$E3645,Data_IND_TWh!X$9:X$504)+SUMIF(Data_TER_TWh!$A$9:$A$504,Data_TOT_TWh!$B3645&amp;"300_"&amp;Data_TOT_TWh!$E3645,Data_TER_TWh!X$9:X$504)+SUMIF(Data_RES_TWh!$A$9:$A$1496,Data_TOT_TWh!$B3645&amp;"400_"&amp;Data_TOT_TWh!$E3645,Data_RES_TWh!X$9:X$1496)</f>
        <v>0</v>
      </c>
      <c r="Y3645" s="13">
        <f>SUMIF(Data_IND_TWh!$A$9:$A$504,Data_TOT_TWh!$B3645&amp;"200_"&amp;Data_TOT_TWh!$E3645,Data_IND_TWh!Y$9:Y$504)+SUMIF(Data_TER_TWh!$A$9:$A$504,Data_TOT_TWh!$B3645&amp;"300_"&amp;Data_TOT_TWh!$E3645,Data_TER_TWh!Y$9:Y$504)+SUMIF(Data_RES_TWh!$A$9:$A$1496,Data_TOT_TWh!$B3645&amp;"400_"&amp;Data_TOT_TWh!$E3645,Data_RES_TWh!Y$9:Y$1496)</f>
        <v>0</v>
      </c>
      <c r="Z3645" s="13">
        <f>SUMIF(Data_IND_TWh!$A$9:$A$504,Data_TOT_TWh!$B3645&amp;"200_"&amp;Data_TOT_TWh!$E3645,Data_IND_TWh!Z$9:Z$504)+SUMIF(Data_TER_TWh!$A$9:$A$504,Data_TOT_TWh!$B3645&amp;"300_"&amp;Data_TOT_TWh!$E3645,Data_TER_TWh!Z$9:Z$504)+SUMIF(Data_RES_TWh!$A$9:$A$1496,Data_TOT_TWh!$B3645&amp;"400_"&amp;Data_TOT_TWh!$E3645,Data_RES_TWh!Z$9:Z$1496)</f>
        <v>0</v>
      </c>
      <c r="AA3645" s="46">
        <f>SUMIF(Data_IND_TWh!$A$9:$A$504,Data_TOT_TWh!$B3645&amp;"200_"&amp;Data_TOT_TWh!$E3645,Data_IND_TWh!AA$9:AA$504)+SUMIF(Data_TER_TWh!$A$9:$A$504,Data_TOT_TWh!$B3645&amp;"300_"&amp;Data_TOT_TWh!$E3645,Data_TER_TWh!AA$9:AA$504)+SUMIF(Data_RES_TWh!$A$9:$A$1496,Data_TOT_TWh!$B3645&amp;"400_"&amp;Data_TOT_TWh!$E3645,Data_RES_TWh!AA$9:AA$1496)</f>
        <v>0</v>
      </c>
      <c r="AC3645" s="13"/>
      <c r="AE3645" s="13"/>
      <c r="AF3645" s="13">
        <f>SUMIF(Data_IND_TWh!$A$9:$A$504,Data_TOT_TWh!$B3645&amp;"200_"&amp;Data_TOT_TWh!$E3645,Data_IND_TWh!AF$9:AF$504)+SUMIF(Data_TER_TWh!$A$9:$A$504,Data_TOT_TWh!$B3645&amp;"300_"&amp;Data_TOT_TWh!$E3645,Data_TER_TWh!AF$9:AF$504)+SUMIF(Data_RES_TWh!$A$9:$A$1496,Data_TOT_TWh!$B3645&amp;"400_"&amp;Data_TOT_TWh!$E3645,Data_RES_TWh!AF$9:AF$1496)</f>
        <v>0</v>
      </c>
      <c r="AG3645" s="13">
        <f>SUMIF(Data_IND_TWh!$A$9:$A$504,Data_TOT_TWh!$B3645&amp;"200_"&amp;Data_TOT_TWh!$E3645,Data_IND_TWh!AG$9:AG$504)+SUMIF(Data_TER_TWh!$A$9:$A$504,Data_TOT_TWh!$B3645&amp;"300_"&amp;Data_TOT_TWh!$E3645,Data_TER_TWh!AG$9:AG$504)+SUMIF(Data_RES_TWh!$A$9:$A$1496,Data_TOT_TWh!$B3645&amp;"400_"&amp;Data_TOT_TWh!$E3645,Data_RES_TWh!AG$9:AG$1496)</f>
        <v>0</v>
      </c>
      <c r="AH3645" s="46">
        <f>SUMIF(Data_IND_TWh!$A$9:$A$504,Data_TOT_TWh!$B3645&amp;"200_"&amp;Data_TOT_TWh!$E3645,Data_IND_TWh!AH$9:AH$504)+SUMIF(Data_TER_TWh!$A$9:$A$504,Data_TOT_TWh!$B3645&amp;"300_"&amp;Data_TOT_TWh!$E3645,Data_TER_TWh!AH$9:AH$504)+SUMIF(Data_RES_TWh!$A$9:$A$1496,Data_TOT_TWh!$B3645&amp;"400_"&amp;Data_TOT_TWh!$E3645,Data_RES_TWh!AH$9:AH$1496)</f>
        <v>0</v>
      </c>
      <c r="AJ3645" s="13"/>
      <c r="AL3645" s="9"/>
      <c r="AM3645" s="87"/>
      <c r="AN3645" s="87"/>
    </row>
    <row r="3646" spans="12:40">
      <c r="L3646" s="46"/>
      <c r="M3646" s="46"/>
      <c r="O3646" s="47"/>
      <c r="P3646" s="46"/>
      <c r="Q3646" s="46"/>
      <c r="R3646" s="37"/>
      <c r="S3646" s="13"/>
      <c r="U3646" s="13"/>
      <c r="W3646" s="13"/>
      <c r="X3646" s="13">
        <f>SUMIF(Data_IND_TWh!$A$9:$A$504,Data_TOT_TWh!$B3646&amp;"200_"&amp;Data_TOT_TWh!$E3646,Data_IND_TWh!X$9:X$504)+SUMIF(Data_TER_TWh!$A$9:$A$504,Data_TOT_TWh!$B3646&amp;"300_"&amp;Data_TOT_TWh!$E3646,Data_TER_TWh!X$9:X$504)+SUMIF(Data_RES_TWh!$A$9:$A$1496,Data_TOT_TWh!$B3646&amp;"400_"&amp;Data_TOT_TWh!$E3646,Data_RES_TWh!X$9:X$1496)</f>
        <v>0</v>
      </c>
      <c r="Y3646" s="13">
        <f>SUMIF(Data_IND_TWh!$A$9:$A$504,Data_TOT_TWh!$B3646&amp;"200_"&amp;Data_TOT_TWh!$E3646,Data_IND_TWh!Y$9:Y$504)+SUMIF(Data_TER_TWh!$A$9:$A$504,Data_TOT_TWh!$B3646&amp;"300_"&amp;Data_TOT_TWh!$E3646,Data_TER_TWh!Y$9:Y$504)+SUMIF(Data_RES_TWh!$A$9:$A$1496,Data_TOT_TWh!$B3646&amp;"400_"&amp;Data_TOT_TWh!$E3646,Data_RES_TWh!Y$9:Y$1496)</f>
        <v>0</v>
      </c>
      <c r="Z3646" s="13">
        <f>SUMIF(Data_IND_TWh!$A$9:$A$504,Data_TOT_TWh!$B3646&amp;"200_"&amp;Data_TOT_TWh!$E3646,Data_IND_TWh!Z$9:Z$504)+SUMIF(Data_TER_TWh!$A$9:$A$504,Data_TOT_TWh!$B3646&amp;"300_"&amp;Data_TOT_TWh!$E3646,Data_TER_TWh!Z$9:Z$504)+SUMIF(Data_RES_TWh!$A$9:$A$1496,Data_TOT_TWh!$B3646&amp;"400_"&amp;Data_TOT_TWh!$E3646,Data_RES_TWh!Z$9:Z$1496)</f>
        <v>0</v>
      </c>
      <c r="AA3646" s="46">
        <f>SUMIF(Data_IND_TWh!$A$9:$A$504,Data_TOT_TWh!$B3646&amp;"200_"&amp;Data_TOT_TWh!$E3646,Data_IND_TWh!AA$9:AA$504)+SUMIF(Data_TER_TWh!$A$9:$A$504,Data_TOT_TWh!$B3646&amp;"300_"&amp;Data_TOT_TWh!$E3646,Data_TER_TWh!AA$9:AA$504)+SUMIF(Data_RES_TWh!$A$9:$A$1496,Data_TOT_TWh!$B3646&amp;"400_"&amp;Data_TOT_TWh!$E3646,Data_RES_TWh!AA$9:AA$1496)</f>
        <v>0</v>
      </c>
      <c r="AC3646" s="13"/>
      <c r="AE3646" s="13"/>
      <c r="AF3646" s="13">
        <f>SUMIF(Data_IND_TWh!$A$9:$A$504,Data_TOT_TWh!$B3646&amp;"200_"&amp;Data_TOT_TWh!$E3646,Data_IND_TWh!AF$9:AF$504)+SUMIF(Data_TER_TWh!$A$9:$A$504,Data_TOT_TWh!$B3646&amp;"300_"&amp;Data_TOT_TWh!$E3646,Data_TER_TWh!AF$9:AF$504)+SUMIF(Data_RES_TWh!$A$9:$A$1496,Data_TOT_TWh!$B3646&amp;"400_"&amp;Data_TOT_TWh!$E3646,Data_RES_TWh!AF$9:AF$1496)</f>
        <v>0</v>
      </c>
      <c r="AG3646" s="13">
        <f>SUMIF(Data_IND_TWh!$A$9:$A$504,Data_TOT_TWh!$B3646&amp;"200_"&amp;Data_TOT_TWh!$E3646,Data_IND_TWh!AG$9:AG$504)+SUMIF(Data_TER_TWh!$A$9:$A$504,Data_TOT_TWh!$B3646&amp;"300_"&amp;Data_TOT_TWh!$E3646,Data_TER_TWh!AG$9:AG$504)+SUMIF(Data_RES_TWh!$A$9:$A$1496,Data_TOT_TWh!$B3646&amp;"400_"&amp;Data_TOT_TWh!$E3646,Data_RES_TWh!AG$9:AG$1496)</f>
        <v>0</v>
      </c>
      <c r="AH3646" s="46">
        <f>SUMIF(Data_IND_TWh!$A$9:$A$504,Data_TOT_TWh!$B3646&amp;"200_"&amp;Data_TOT_TWh!$E3646,Data_IND_TWh!AH$9:AH$504)+SUMIF(Data_TER_TWh!$A$9:$A$504,Data_TOT_TWh!$B3646&amp;"300_"&amp;Data_TOT_TWh!$E3646,Data_TER_TWh!AH$9:AH$504)+SUMIF(Data_RES_TWh!$A$9:$A$1496,Data_TOT_TWh!$B3646&amp;"400_"&amp;Data_TOT_TWh!$E3646,Data_RES_TWh!AH$9:AH$1496)</f>
        <v>0</v>
      </c>
      <c r="AJ3646" s="13"/>
      <c r="AL3646" s="9"/>
      <c r="AM3646" s="87"/>
      <c r="AN3646" s="87"/>
    </row>
    <row r="3647" spans="12:40">
      <c r="L3647" s="46"/>
      <c r="M3647" s="46"/>
      <c r="O3647" s="47"/>
      <c r="P3647" s="46"/>
      <c r="Q3647" s="46"/>
      <c r="R3647" s="37"/>
      <c r="S3647" s="13"/>
      <c r="U3647" s="13"/>
      <c r="W3647" s="13"/>
      <c r="X3647" s="13">
        <f>SUMIF(Data_IND_TWh!$A$9:$A$504,Data_TOT_TWh!$B3647&amp;"200_"&amp;Data_TOT_TWh!$E3647,Data_IND_TWh!X$9:X$504)+SUMIF(Data_TER_TWh!$A$9:$A$504,Data_TOT_TWh!$B3647&amp;"300_"&amp;Data_TOT_TWh!$E3647,Data_TER_TWh!X$9:X$504)+SUMIF(Data_RES_TWh!$A$9:$A$1496,Data_TOT_TWh!$B3647&amp;"400_"&amp;Data_TOT_TWh!$E3647,Data_RES_TWh!X$9:X$1496)</f>
        <v>0</v>
      </c>
      <c r="Y3647" s="13">
        <f>SUMIF(Data_IND_TWh!$A$9:$A$504,Data_TOT_TWh!$B3647&amp;"200_"&amp;Data_TOT_TWh!$E3647,Data_IND_TWh!Y$9:Y$504)+SUMIF(Data_TER_TWh!$A$9:$A$504,Data_TOT_TWh!$B3647&amp;"300_"&amp;Data_TOT_TWh!$E3647,Data_TER_TWh!Y$9:Y$504)+SUMIF(Data_RES_TWh!$A$9:$A$1496,Data_TOT_TWh!$B3647&amp;"400_"&amp;Data_TOT_TWh!$E3647,Data_RES_TWh!Y$9:Y$1496)</f>
        <v>0</v>
      </c>
      <c r="Z3647" s="13">
        <f>SUMIF(Data_IND_TWh!$A$9:$A$504,Data_TOT_TWh!$B3647&amp;"200_"&amp;Data_TOT_TWh!$E3647,Data_IND_TWh!Z$9:Z$504)+SUMIF(Data_TER_TWh!$A$9:$A$504,Data_TOT_TWh!$B3647&amp;"300_"&amp;Data_TOT_TWh!$E3647,Data_TER_TWh!Z$9:Z$504)+SUMIF(Data_RES_TWh!$A$9:$A$1496,Data_TOT_TWh!$B3647&amp;"400_"&amp;Data_TOT_TWh!$E3647,Data_RES_TWh!Z$9:Z$1496)</f>
        <v>0</v>
      </c>
      <c r="AA3647" s="46">
        <f>SUMIF(Data_IND_TWh!$A$9:$A$504,Data_TOT_TWh!$B3647&amp;"200_"&amp;Data_TOT_TWh!$E3647,Data_IND_TWh!AA$9:AA$504)+SUMIF(Data_TER_TWh!$A$9:$A$504,Data_TOT_TWh!$B3647&amp;"300_"&amp;Data_TOT_TWh!$E3647,Data_TER_TWh!AA$9:AA$504)+SUMIF(Data_RES_TWh!$A$9:$A$1496,Data_TOT_TWh!$B3647&amp;"400_"&amp;Data_TOT_TWh!$E3647,Data_RES_TWh!AA$9:AA$1496)</f>
        <v>0</v>
      </c>
      <c r="AC3647" s="13"/>
      <c r="AE3647" s="13"/>
      <c r="AF3647" s="13">
        <f>SUMIF(Data_IND_TWh!$A$9:$A$504,Data_TOT_TWh!$B3647&amp;"200_"&amp;Data_TOT_TWh!$E3647,Data_IND_TWh!AF$9:AF$504)+SUMIF(Data_TER_TWh!$A$9:$A$504,Data_TOT_TWh!$B3647&amp;"300_"&amp;Data_TOT_TWh!$E3647,Data_TER_TWh!AF$9:AF$504)+SUMIF(Data_RES_TWh!$A$9:$A$1496,Data_TOT_TWh!$B3647&amp;"400_"&amp;Data_TOT_TWh!$E3647,Data_RES_TWh!AF$9:AF$1496)</f>
        <v>0</v>
      </c>
      <c r="AG3647" s="13">
        <f>SUMIF(Data_IND_TWh!$A$9:$A$504,Data_TOT_TWh!$B3647&amp;"200_"&amp;Data_TOT_TWh!$E3647,Data_IND_TWh!AG$9:AG$504)+SUMIF(Data_TER_TWh!$A$9:$A$504,Data_TOT_TWh!$B3647&amp;"300_"&amp;Data_TOT_TWh!$E3647,Data_TER_TWh!AG$9:AG$504)+SUMIF(Data_RES_TWh!$A$9:$A$1496,Data_TOT_TWh!$B3647&amp;"400_"&amp;Data_TOT_TWh!$E3647,Data_RES_TWh!AG$9:AG$1496)</f>
        <v>0</v>
      </c>
      <c r="AH3647" s="46">
        <f>SUMIF(Data_IND_TWh!$A$9:$A$504,Data_TOT_TWh!$B3647&amp;"200_"&amp;Data_TOT_TWh!$E3647,Data_IND_TWh!AH$9:AH$504)+SUMIF(Data_TER_TWh!$A$9:$A$504,Data_TOT_TWh!$B3647&amp;"300_"&amp;Data_TOT_TWh!$E3647,Data_TER_TWh!AH$9:AH$504)+SUMIF(Data_RES_TWh!$A$9:$A$1496,Data_TOT_TWh!$B3647&amp;"400_"&amp;Data_TOT_TWh!$E3647,Data_RES_TWh!AH$9:AH$1496)</f>
        <v>0</v>
      </c>
      <c r="AJ3647" s="13"/>
      <c r="AL3647" s="9"/>
      <c r="AM3647" s="87"/>
      <c r="AN3647" s="87"/>
    </row>
    <row r="3648" spans="12:40">
      <c r="L3648" s="46"/>
      <c r="M3648" s="46"/>
      <c r="O3648" s="47"/>
      <c r="P3648" s="46"/>
      <c r="Q3648" s="46"/>
      <c r="R3648" s="37"/>
      <c r="S3648" s="13"/>
      <c r="U3648" s="13"/>
      <c r="W3648" s="13"/>
      <c r="X3648" s="13">
        <f>SUMIF(Data_IND_TWh!$A$9:$A$504,Data_TOT_TWh!$B3648&amp;"200_"&amp;Data_TOT_TWh!$E3648,Data_IND_TWh!X$9:X$504)+SUMIF(Data_TER_TWh!$A$9:$A$504,Data_TOT_TWh!$B3648&amp;"300_"&amp;Data_TOT_TWh!$E3648,Data_TER_TWh!X$9:X$504)+SUMIF(Data_RES_TWh!$A$9:$A$1496,Data_TOT_TWh!$B3648&amp;"400_"&amp;Data_TOT_TWh!$E3648,Data_RES_TWh!X$9:X$1496)</f>
        <v>0</v>
      </c>
      <c r="Y3648" s="13">
        <f>SUMIF(Data_IND_TWh!$A$9:$A$504,Data_TOT_TWh!$B3648&amp;"200_"&amp;Data_TOT_TWh!$E3648,Data_IND_TWh!Y$9:Y$504)+SUMIF(Data_TER_TWh!$A$9:$A$504,Data_TOT_TWh!$B3648&amp;"300_"&amp;Data_TOT_TWh!$E3648,Data_TER_TWh!Y$9:Y$504)+SUMIF(Data_RES_TWh!$A$9:$A$1496,Data_TOT_TWh!$B3648&amp;"400_"&amp;Data_TOT_TWh!$E3648,Data_RES_TWh!Y$9:Y$1496)</f>
        <v>0</v>
      </c>
      <c r="Z3648" s="13">
        <f>SUMIF(Data_IND_TWh!$A$9:$A$504,Data_TOT_TWh!$B3648&amp;"200_"&amp;Data_TOT_TWh!$E3648,Data_IND_TWh!Z$9:Z$504)+SUMIF(Data_TER_TWh!$A$9:$A$504,Data_TOT_TWh!$B3648&amp;"300_"&amp;Data_TOT_TWh!$E3648,Data_TER_TWh!Z$9:Z$504)+SUMIF(Data_RES_TWh!$A$9:$A$1496,Data_TOT_TWh!$B3648&amp;"400_"&amp;Data_TOT_TWh!$E3648,Data_RES_TWh!Z$9:Z$1496)</f>
        <v>0</v>
      </c>
      <c r="AA3648" s="46">
        <f>SUMIF(Data_IND_TWh!$A$9:$A$504,Data_TOT_TWh!$B3648&amp;"200_"&amp;Data_TOT_TWh!$E3648,Data_IND_TWh!AA$9:AA$504)+SUMIF(Data_TER_TWh!$A$9:$A$504,Data_TOT_TWh!$B3648&amp;"300_"&amp;Data_TOT_TWh!$E3648,Data_TER_TWh!AA$9:AA$504)+SUMIF(Data_RES_TWh!$A$9:$A$1496,Data_TOT_TWh!$B3648&amp;"400_"&amp;Data_TOT_TWh!$E3648,Data_RES_TWh!AA$9:AA$1496)</f>
        <v>0</v>
      </c>
      <c r="AC3648" s="13"/>
      <c r="AE3648" s="13"/>
      <c r="AF3648" s="13">
        <f>SUMIF(Data_IND_TWh!$A$9:$A$504,Data_TOT_TWh!$B3648&amp;"200_"&amp;Data_TOT_TWh!$E3648,Data_IND_TWh!AF$9:AF$504)+SUMIF(Data_TER_TWh!$A$9:$A$504,Data_TOT_TWh!$B3648&amp;"300_"&amp;Data_TOT_TWh!$E3648,Data_TER_TWh!AF$9:AF$504)+SUMIF(Data_RES_TWh!$A$9:$A$1496,Data_TOT_TWh!$B3648&amp;"400_"&amp;Data_TOT_TWh!$E3648,Data_RES_TWh!AF$9:AF$1496)</f>
        <v>0</v>
      </c>
      <c r="AG3648" s="13">
        <f>SUMIF(Data_IND_TWh!$A$9:$A$504,Data_TOT_TWh!$B3648&amp;"200_"&amp;Data_TOT_TWh!$E3648,Data_IND_TWh!AG$9:AG$504)+SUMIF(Data_TER_TWh!$A$9:$A$504,Data_TOT_TWh!$B3648&amp;"300_"&amp;Data_TOT_TWh!$E3648,Data_TER_TWh!AG$9:AG$504)+SUMIF(Data_RES_TWh!$A$9:$A$1496,Data_TOT_TWh!$B3648&amp;"400_"&amp;Data_TOT_TWh!$E3648,Data_RES_TWh!AG$9:AG$1496)</f>
        <v>0</v>
      </c>
      <c r="AH3648" s="46">
        <f>SUMIF(Data_IND_TWh!$A$9:$A$504,Data_TOT_TWh!$B3648&amp;"200_"&amp;Data_TOT_TWh!$E3648,Data_IND_TWh!AH$9:AH$504)+SUMIF(Data_TER_TWh!$A$9:$A$504,Data_TOT_TWh!$B3648&amp;"300_"&amp;Data_TOT_TWh!$E3648,Data_TER_TWh!AH$9:AH$504)+SUMIF(Data_RES_TWh!$A$9:$A$1496,Data_TOT_TWh!$B3648&amp;"400_"&amp;Data_TOT_TWh!$E3648,Data_RES_TWh!AH$9:AH$1496)</f>
        <v>0</v>
      </c>
      <c r="AJ3648" s="13"/>
      <c r="AL3648" s="9"/>
      <c r="AM3648" s="87"/>
      <c r="AN3648" s="87"/>
    </row>
    <row r="3649" spans="12:40">
      <c r="L3649" s="46"/>
      <c r="M3649" s="46"/>
      <c r="O3649" s="47"/>
      <c r="P3649" s="46"/>
      <c r="Q3649" s="46"/>
      <c r="R3649" s="37"/>
      <c r="S3649" s="13"/>
      <c r="U3649" s="13"/>
      <c r="W3649" s="13"/>
      <c r="X3649" s="13">
        <f>SUMIF(Data_IND_TWh!$A$9:$A$504,Data_TOT_TWh!$B3649&amp;"200_"&amp;Data_TOT_TWh!$E3649,Data_IND_TWh!X$9:X$504)+SUMIF(Data_TER_TWh!$A$9:$A$504,Data_TOT_TWh!$B3649&amp;"300_"&amp;Data_TOT_TWh!$E3649,Data_TER_TWh!X$9:X$504)+SUMIF(Data_RES_TWh!$A$9:$A$1496,Data_TOT_TWh!$B3649&amp;"400_"&amp;Data_TOT_TWh!$E3649,Data_RES_TWh!X$9:X$1496)</f>
        <v>0</v>
      </c>
      <c r="Y3649" s="13">
        <f>SUMIF(Data_IND_TWh!$A$9:$A$504,Data_TOT_TWh!$B3649&amp;"200_"&amp;Data_TOT_TWh!$E3649,Data_IND_TWh!Y$9:Y$504)+SUMIF(Data_TER_TWh!$A$9:$A$504,Data_TOT_TWh!$B3649&amp;"300_"&amp;Data_TOT_TWh!$E3649,Data_TER_TWh!Y$9:Y$504)+SUMIF(Data_RES_TWh!$A$9:$A$1496,Data_TOT_TWh!$B3649&amp;"400_"&amp;Data_TOT_TWh!$E3649,Data_RES_TWh!Y$9:Y$1496)</f>
        <v>0</v>
      </c>
      <c r="Z3649" s="13">
        <f>SUMIF(Data_IND_TWh!$A$9:$A$504,Data_TOT_TWh!$B3649&amp;"200_"&amp;Data_TOT_TWh!$E3649,Data_IND_TWh!Z$9:Z$504)+SUMIF(Data_TER_TWh!$A$9:$A$504,Data_TOT_TWh!$B3649&amp;"300_"&amp;Data_TOT_TWh!$E3649,Data_TER_TWh!Z$9:Z$504)+SUMIF(Data_RES_TWh!$A$9:$A$1496,Data_TOT_TWh!$B3649&amp;"400_"&amp;Data_TOT_TWh!$E3649,Data_RES_TWh!Z$9:Z$1496)</f>
        <v>0</v>
      </c>
      <c r="AA3649" s="46">
        <f>SUMIF(Data_IND_TWh!$A$9:$A$504,Data_TOT_TWh!$B3649&amp;"200_"&amp;Data_TOT_TWh!$E3649,Data_IND_TWh!AA$9:AA$504)+SUMIF(Data_TER_TWh!$A$9:$A$504,Data_TOT_TWh!$B3649&amp;"300_"&amp;Data_TOT_TWh!$E3649,Data_TER_TWh!AA$9:AA$504)+SUMIF(Data_RES_TWh!$A$9:$A$1496,Data_TOT_TWh!$B3649&amp;"400_"&amp;Data_TOT_TWh!$E3649,Data_RES_TWh!AA$9:AA$1496)</f>
        <v>0</v>
      </c>
      <c r="AC3649" s="13"/>
      <c r="AE3649" s="13"/>
      <c r="AF3649" s="13">
        <f>SUMIF(Data_IND_TWh!$A$9:$A$504,Data_TOT_TWh!$B3649&amp;"200_"&amp;Data_TOT_TWh!$E3649,Data_IND_TWh!AF$9:AF$504)+SUMIF(Data_TER_TWh!$A$9:$A$504,Data_TOT_TWh!$B3649&amp;"300_"&amp;Data_TOT_TWh!$E3649,Data_TER_TWh!AF$9:AF$504)+SUMIF(Data_RES_TWh!$A$9:$A$1496,Data_TOT_TWh!$B3649&amp;"400_"&amp;Data_TOT_TWh!$E3649,Data_RES_TWh!AF$9:AF$1496)</f>
        <v>0</v>
      </c>
      <c r="AG3649" s="13">
        <f>SUMIF(Data_IND_TWh!$A$9:$A$504,Data_TOT_TWh!$B3649&amp;"200_"&amp;Data_TOT_TWh!$E3649,Data_IND_TWh!AG$9:AG$504)+SUMIF(Data_TER_TWh!$A$9:$A$504,Data_TOT_TWh!$B3649&amp;"300_"&amp;Data_TOT_TWh!$E3649,Data_TER_TWh!AG$9:AG$504)+SUMIF(Data_RES_TWh!$A$9:$A$1496,Data_TOT_TWh!$B3649&amp;"400_"&amp;Data_TOT_TWh!$E3649,Data_RES_TWh!AG$9:AG$1496)</f>
        <v>0</v>
      </c>
      <c r="AH3649" s="46">
        <f>SUMIF(Data_IND_TWh!$A$9:$A$504,Data_TOT_TWh!$B3649&amp;"200_"&amp;Data_TOT_TWh!$E3649,Data_IND_TWh!AH$9:AH$504)+SUMIF(Data_TER_TWh!$A$9:$A$504,Data_TOT_TWh!$B3649&amp;"300_"&amp;Data_TOT_TWh!$E3649,Data_TER_TWh!AH$9:AH$504)+SUMIF(Data_RES_TWh!$A$9:$A$1496,Data_TOT_TWh!$B3649&amp;"400_"&amp;Data_TOT_TWh!$E3649,Data_RES_TWh!AH$9:AH$1496)</f>
        <v>0</v>
      </c>
      <c r="AJ3649" s="13"/>
      <c r="AL3649" s="9"/>
      <c r="AM3649" s="87"/>
      <c r="AN3649" s="87"/>
    </row>
    <row r="3650" spans="12:40">
      <c r="L3650" s="46"/>
      <c r="M3650" s="46"/>
      <c r="O3650" s="47"/>
      <c r="P3650" s="46"/>
      <c r="Q3650" s="46"/>
      <c r="R3650" s="37"/>
      <c r="S3650" s="13"/>
      <c r="U3650" s="13"/>
      <c r="W3650" s="13"/>
      <c r="X3650" s="13">
        <f>SUMIF(Data_IND_TWh!$A$9:$A$504,Data_TOT_TWh!$B3650&amp;"200_"&amp;Data_TOT_TWh!$E3650,Data_IND_TWh!X$9:X$504)+SUMIF(Data_TER_TWh!$A$9:$A$504,Data_TOT_TWh!$B3650&amp;"300_"&amp;Data_TOT_TWh!$E3650,Data_TER_TWh!X$9:X$504)+SUMIF(Data_RES_TWh!$A$9:$A$1496,Data_TOT_TWh!$B3650&amp;"400_"&amp;Data_TOT_TWh!$E3650,Data_RES_TWh!X$9:X$1496)</f>
        <v>0</v>
      </c>
      <c r="Y3650" s="13">
        <f>SUMIF(Data_IND_TWh!$A$9:$A$504,Data_TOT_TWh!$B3650&amp;"200_"&amp;Data_TOT_TWh!$E3650,Data_IND_TWh!Y$9:Y$504)+SUMIF(Data_TER_TWh!$A$9:$A$504,Data_TOT_TWh!$B3650&amp;"300_"&amp;Data_TOT_TWh!$E3650,Data_TER_TWh!Y$9:Y$504)+SUMIF(Data_RES_TWh!$A$9:$A$1496,Data_TOT_TWh!$B3650&amp;"400_"&amp;Data_TOT_TWh!$E3650,Data_RES_TWh!Y$9:Y$1496)</f>
        <v>0</v>
      </c>
      <c r="Z3650" s="13">
        <f>SUMIF(Data_IND_TWh!$A$9:$A$504,Data_TOT_TWh!$B3650&amp;"200_"&amp;Data_TOT_TWh!$E3650,Data_IND_TWh!Z$9:Z$504)+SUMIF(Data_TER_TWh!$A$9:$A$504,Data_TOT_TWh!$B3650&amp;"300_"&amp;Data_TOT_TWh!$E3650,Data_TER_TWh!Z$9:Z$504)+SUMIF(Data_RES_TWh!$A$9:$A$1496,Data_TOT_TWh!$B3650&amp;"400_"&amp;Data_TOT_TWh!$E3650,Data_RES_TWh!Z$9:Z$1496)</f>
        <v>0</v>
      </c>
      <c r="AA3650" s="46">
        <f>SUMIF(Data_IND_TWh!$A$9:$A$504,Data_TOT_TWh!$B3650&amp;"200_"&amp;Data_TOT_TWh!$E3650,Data_IND_TWh!AA$9:AA$504)+SUMIF(Data_TER_TWh!$A$9:$A$504,Data_TOT_TWh!$B3650&amp;"300_"&amp;Data_TOT_TWh!$E3650,Data_TER_TWh!AA$9:AA$504)+SUMIF(Data_RES_TWh!$A$9:$A$1496,Data_TOT_TWh!$B3650&amp;"400_"&amp;Data_TOT_TWh!$E3650,Data_RES_TWh!AA$9:AA$1496)</f>
        <v>0</v>
      </c>
      <c r="AC3650" s="13"/>
      <c r="AE3650" s="13"/>
      <c r="AF3650" s="13">
        <f>SUMIF(Data_IND_TWh!$A$9:$A$504,Data_TOT_TWh!$B3650&amp;"200_"&amp;Data_TOT_TWh!$E3650,Data_IND_TWh!AF$9:AF$504)+SUMIF(Data_TER_TWh!$A$9:$A$504,Data_TOT_TWh!$B3650&amp;"300_"&amp;Data_TOT_TWh!$E3650,Data_TER_TWh!AF$9:AF$504)+SUMIF(Data_RES_TWh!$A$9:$A$1496,Data_TOT_TWh!$B3650&amp;"400_"&amp;Data_TOT_TWh!$E3650,Data_RES_TWh!AF$9:AF$1496)</f>
        <v>0</v>
      </c>
      <c r="AG3650" s="13">
        <f>SUMIF(Data_IND_TWh!$A$9:$A$504,Data_TOT_TWh!$B3650&amp;"200_"&amp;Data_TOT_TWh!$E3650,Data_IND_TWh!AG$9:AG$504)+SUMIF(Data_TER_TWh!$A$9:$A$504,Data_TOT_TWh!$B3650&amp;"300_"&amp;Data_TOT_TWh!$E3650,Data_TER_TWh!AG$9:AG$504)+SUMIF(Data_RES_TWh!$A$9:$A$1496,Data_TOT_TWh!$B3650&amp;"400_"&amp;Data_TOT_TWh!$E3650,Data_RES_TWh!AG$9:AG$1496)</f>
        <v>0</v>
      </c>
      <c r="AH3650" s="46">
        <f>SUMIF(Data_IND_TWh!$A$9:$A$504,Data_TOT_TWh!$B3650&amp;"200_"&amp;Data_TOT_TWh!$E3650,Data_IND_TWh!AH$9:AH$504)+SUMIF(Data_TER_TWh!$A$9:$A$504,Data_TOT_TWh!$B3650&amp;"300_"&amp;Data_TOT_TWh!$E3650,Data_TER_TWh!AH$9:AH$504)+SUMIF(Data_RES_TWh!$A$9:$A$1496,Data_TOT_TWh!$B3650&amp;"400_"&amp;Data_TOT_TWh!$E3650,Data_RES_TWh!AH$9:AH$1496)</f>
        <v>0</v>
      </c>
      <c r="AJ3650" s="13"/>
      <c r="AL3650" s="9"/>
      <c r="AM3650" s="87"/>
      <c r="AN3650" s="87"/>
    </row>
    <row r="3651" spans="12:40">
      <c r="L3651" s="46"/>
      <c r="M3651" s="46"/>
      <c r="O3651" s="47"/>
      <c r="P3651" s="46"/>
      <c r="Q3651" s="46"/>
      <c r="R3651" s="37"/>
      <c r="S3651" s="13"/>
      <c r="U3651" s="13"/>
      <c r="W3651" s="13"/>
      <c r="X3651" s="13">
        <f>SUMIF(Data_IND_TWh!$A$9:$A$504,Data_TOT_TWh!$B3651&amp;"200_"&amp;Data_TOT_TWh!$E3651,Data_IND_TWh!X$9:X$504)+SUMIF(Data_TER_TWh!$A$9:$A$504,Data_TOT_TWh!$B3651&amp;"300_"&amp;Data_TOT_TWh!$E3651,Data_TER_TWh!X$9:X$504)+SUMIF(Data_RES_TWh!$A$9:$A$1496,Data_TOT_TWh!$B3651&amp;"400_"&amp;Data_TOT_TWh!$E3651,Data_RES_TWh!X$9:X$1496)</f>
        <v>0</v>
      </c>
      <c r="Y3651" s="13">
        <f>SUMIF(Data_IND_TWh!$A$9:$A$504,Data_TOT_TWh!$B3651&amp;"200_"&amp;Data_TOT_TWh!$E3651,Data_IND_TWh!Y$9:Y$504)+SUMIF(Data_TER_TWh!$A$9:$A$504,Data_TOT_TWh!$B3651&amp;"300_"&amp;Data_TOT_TWh!$E3651,Data_TER_TWh!Y$9:Y$504)+SUMIF(Data_RES_TWh!$A$9:$A$1496,Data_TOT_TWh!$B3651&amp;"400_"&amp;Data_TOT_TWh!$E3651,Data_RES_TWh!Y$9:Y$1496)</f>
        <v>0</v>
      </c>
      <c r="Z3651" s="13">
        <f>SUMIF(Data_IND_TWh!$A$9:$A$504,Data_TOT_TWh!$B3651&amp;"200_"&amp;Data_TOT_TWh!$E3651,Data_IND_TWh!Z$9:Z$504)+SUMIF(Data_TER_TWh!$A$9:$A$504,Data_TOT_TWh!$B3651&amp;"300_"&amp;Data_TOT_TWh!$E3651,Data_TER_TWh!Z$9:Z$504)+SUMIF(Data_RES_TWh!$A$9:$A$1496,Data_TOT_TWh!$B3651&amp;"400_"&amp;Data_TOT_TWh!$E3651,Data_RES_TWh!Z$9:Z$1496)</f>
        <v>0</v>
      </c>
      <c r="AA3651" s="46">
        <f>SUMIF(Data_IND_TWh!$A$9:$A$504,Data_TOT_TWh!$B3651&amp;"200_"&amp;Data_TOT_TWh!$E3651,Data_IND_TWh!AA$9:AA$504)+SUMIF(Data_TER_TWh!$A$9:$A$504,Data_TOT_TWh!$B3651&amp;"300_"&amp;Data_TOT_TWh!$E3651,Data_TER_TWh!AA$9:AA$504)+SUMIF(Data_RES_TWh!$A$9:$A$1496,Data_TOT_TWh!$B3651&amp;"400_"&amp;Data_TOT_TWh!$E3651,Data_RES_TWh!AA$9:AA$1496)</f>
        <v>0</v>
      </c>
      <c r="AC3651" s="13"/>
      <c r="AE3651" s="13"/>
      <c r="AF3651" s="13">
        <f>SUMIF(Data_IND_TWh!$A$9:$A$504,Data_TOT_TWh!$B3651&amp;"200_"&amp;Data_TOT_TWh!$E3651,Data_IND_TWh!AF$9:AF$504)+SUMIF(Data_TER_TWh!$A$9:$A$504,Data_TOT_TWh!$B3651&amp;"300_"&amp;Data_TOT_TWh!$E3651,Data_TER_TWh!AF$9:AF$504)+SUMIF(Data_RES_TWh!$A$9:$A$1496,Data_TOT_TWh!$B3651&amp;"400_"&amp;Data_TOT_TWh!$E3651,Data_RES_TWh!AF$9:AF$1496)</f>
        <v>0</v>
      </c>
      <c r="AG3651" s="13">
        <f>SUMIF(Data_IND_TWh!$A$9:$A$504,Data_TOT_TWh!$B3651&amp;"200_"&amp;Data_TOT_TWh!$E3651,Data_IND_TWh!AG$9:AG$504)+SUMIF(Data_TER_TWh!$A$9:$A$504,Data_TOT_TWh!$B3651&amp;"300_"&amp;Data_TOT_TWh!$E3651,Data_TER_TWh!AG$9:AG$504)+SUMIF(Data_RES_TWh!$A$9:$A$1496,Data_TOT_TWh!$B3651&amp;"400_"&amp;Data_TOT_TWh!$E3651,Data_RES_TWh!AG$9:AG$1496)</f>
        <v>0</v>
      </c>
      <c r="AH3651" s="46">
        <f>SUMIF(Data_IND_TWh!$A$9:$A$504,Data_TOT_TWh!$B3651&amp;"200_"&amp;Data_TOT_TWh!$E3651,Data_IND_TWh!AH$9:AH$504)+SUMIF(Data_TER_TWh!$A$9:$A$504,Data_TOT_TWh!$B3651&amp;"300_"&amp;Data_TOT_TWh!$E3651,Data_TER_TWh!AH$9:AH$504)+SUMIF(Data_RES_TWh!$A$9:$A$1496,Data_TOT_TWh!$B3651&amp;"400_"&amp;Data_TOT_TWh!$E3651,Data_RES_TWh!AH$9:AH$1496)</f>
        <v>0</v>
      </c>
      <c r="AJ3651" s="13"/>
      <c r="AL3651" s="9"/>
      <c r="AM3651" s="87"/>
      <c r="AN3651" s="87"/>
    </row>
    <row r="3652" spans="12:40">
      <c r="L3652" s="46"/>
      <c r="M3652" s="46"/>
      <c r="O3652" s="47"/>
      <c r="P3652" s="46"/>
      <c r="Q3652" s="46"/>
      <c r="R3652" s="37"/>
      <c r="S3652" s="13"/>
      <c r="U3652" s="13"/>
      <c r="W3652" s="13"/>
      <c r="X3652" s="13">
        <f>SUMIF(Data_IND_TWh!$A$9:$A$504,Data_TOT_TWh!$B3652&amp;"200_"&amp;Data_TOT_TWh!$E3652,Data_IND_TWh!X$9:X$504)+SUMIF(Data_TER_TWh!$A$9:$A$504,Data_TOT_TWh!$B3652&amp;"300_"&amp;Data_TOT_TWh!$E3652,Data_TER_TWh!X$9:X$504)+SUMIF(Data_RES_TWh!$A$9:$A$1496,Data_TOT_TWh!$B3652&amp;"400_"&amp;Data_TOT_TWh!$E3652,Data_RES_TWh!X$9:X$1496)</f>
        <v>0</v>
      </c>
      <c r="Y3652" s="13">
        <f>SUMIF(Data_IND_TWh!$A$9:$A$504,Data_TOT_TWh!$B3652&amp;"200_"&amp;Data_TOT_TWh!$E3652,Data_IND_TWh!Y$9:Y$504)+SUMIF(Data_TER_TWh!$A$9:$A$504,Data_TOT_TWh!$B3652&amp;"300_"&amp;Data_TOT_TWh!$E3652,Data_TER_TWh!Y$9:Y$504)+SUMIF(Data_RES_TWh!$A$9:$A$1496,Data_TOT_TWh!$B3652&amp;"400_"&amp;Data_TOT_TWh!$E3652,Data_RES_TWh!Y$9:Y$1496)</f>
        <v>0</v>
      </c>
      <c r="Z3652" s="13">
        <f>SUMIF(Data_IND_TWh!$A$9:$A$504,Data_TOT_TWh!$B3652&amp;"200_"&amp;Data_TOT_TWh!$E3652,Data_IND_TWh!Z$9:Z$504)+SUMIF(Data_TER_TWh!$A$9:$A$504,Data_TOT_TWh!$B3652&amp;"300_"&amp;Data_TOT_TWh!$E3652,Data_TER_TWh!Z$9:Z$504)+SUMIF(Data_RES_TWh!$A$9:$A$1496,Data_TOT_TWh!$B3652&amp;"400_"&amp;Data_TOT_TWh!$E3652,Data_RES_TWh!Z$9:Z$1496)</f>
        <v>0</v>
      </c>
      <c r="AA3652" s="46">
        <f>SUMIF(Data_IND_TWh!$A$9:$A$504,Data_TOT_TWh!$B3652&amp;"200_"&amp;Data_TOT_TWh!$E3652,Data_IND_TWh!AA$9:AA$504)+SUMIF(Data_TER_TWh!$A$9:$A$504,Data_TOT_TWh!$B3652&amp;"300_"&amp;Data_TOT_TWh!$E3652,Data_TER_TWh!AA$9:AA$504)+SUMIF(Data_RES_TWh!$A$9:$A$1496,Data_TOT_TWh!$B3652&amp;"400_"&amp;Data_TOT_TWh!$E3652,Data_RES_TWh!AA$9:AA$1496)</f>
        <v>0</v>
      </c>
      <c r="AC3652" s="13"/>
      <c r="AE3652" s="13"/>
      <c r="AF3652" s="13">
        <f>SUMIF(Data_IND_TWh!$A$9:$A$504,Data_TOT_TWh!$B3652&amp;"200_"&amp;Data_TOT_TWh!$E3652,Data_IND_TWh!AF$9:AF$504)+SUMIF(Data_TER_TWh!$A$9:$A$504,Data_TOT_TWh!$B3652&amp;"300_"&amp;Data_TOT_TWh!$E3652,Data_TER_TWh!AF$9:AF$504)+SUMIF(Data_RES_TWh!$A$9:$A$1496,Data_TOT_TWh!$B3652&amp;"400_"&amp;Data_TOT_TWh!$E3652,Data_RES_TWh!AF$9:AF$1496)</f>
        <v>0</v>
      </c>
      <c r="AG3652" s="13">
        <f>SUMIF(Data_IND_TWh!$A$9:$A$504,Data_TOT_TWh!$B3652&amp;"200_"&amp;Data_TOT_TWh!$E3652,Data_IND_TWh!AG$9:AG$504)+SUMIF(Data_TER_TWh!$A$9:$A$504,Data_TOT_TWh!$B3652&amp;"300_"&amp;Data_TOT_TWh!$E3652,Data_TER_TWh!AG$9:AG$504)+SUMIF(Data_RES_TWh!$A$9:$A$1496,Data_TOT_TWh!$B3652&amp;"400_"&amp;Data_TOT_TWh!$E3652,Data_RES_TWh!AG$9:AG$1496)</f>
        <v>0</v>
      </c>
      <c r="AH3652" s="46">
        <f>SUMIF(Data_IND_TWh!$A$9:$A$504,Data_TOT_TWh!$B3652&amp;"200_"&amp;Data_TOT_TWh!$E3652,Data_IND_TWh!AH$9:AH$504)+SUMIF(Data_TER_TWh!$A$9:$A$504,Data_TOT_TWh!$B3652&amp;"300_"&amp;Data_TOT_TWh!$E3652,Data_TER_TWh!AH$9:AH$504)+SUMIF(Data_RES_TWh!$A$9:$A$1496,Data_TOT_TWh!$B3652&amp;"400_"&amp;Data_TOT_TWh!$E3652,Data_RES_TWh!AH$9:AH$1496)</f>
        <v>0</v>
      </c>
      <c r="AJ3652" s="13"/>
      <c r="AL3652" s="9"/>
      <c r="AM3652" s="87"/>
      <c r="AN3652" s="87"/>
    </row>
    <row r="3653" spans="12:40">
      <c r="L3653" s="46"/>
      <c r="M3653" s="46"/>
      <c r="O3653" s="47"/>
      <c r="P3653" s="46"/>
      <c r="Q3653" s="46"/>
      <c r="R3653" s="37"/>
      <c r="S3653" s="13"/>
      <c r="U3653" s="13"/>
      <c r="W3653" s="13"/>
      <c r="X3653" s="13">
        <f>SUMIF(Data_IND_TWh!$A$9:$A$504,Data_TOT_TWh!$B3653&amp;"200_"&amp;Data_TOT_TWh!$E3653,Data_IND_TWh!X$9:X$504)+SUMIF(Data_TER_TWh!$A$9:$A$504,Data_TOT_TWh!$B3653&amp;"300_"&amp;Data_TOT_TWh!$E3653,Data_TER_TWh!X$9:X$504)+SUMIF(Data_RES_TWh!$A$9:$A$1496,Data_TOT_TWh!$B3653&amp;"400_"&amp;Data_TOT_TWh!$E3653,Data_RES_TWh!X$9:X$1496)</f>
        <v>0</v>
      </c>
      <c r="Y3653" s="13">
        <f>SUMIF(Data_IND_TWh!$A$9:$A$504,Data_TOT_TWh!$B3653&amp;"200_"&amp;Data_TOT_TWh!$E3653,Data_IND_TWh!Y$9:Y$504)+SUMIF(Data_TER_TWh!$A$9:$A$504,Data_TOT_TWh!$B3653&amp;"300_"&amp;Data_TOT_TWh!$E3653,Data_TER_TWh!Y$9:Y$504)+SUMIF(Data_RES_TWh!$A$9:$A$1496,Data_TOT_TWh!$B3653&amp;"400_"&amp;Data_TOT_TWh!$E3653,Data_RES_TWh!Y$9:Y$1496)</f>
        <v>0</v>
      </c>
      <c r="Z3653" s="13">
        <f>SUMIF(Data_IND_TWh!$A$9:$A$504,Data_TOT_TWh!$B3653&amp;"200_"&amp;Data_TOT_TWh!$E3653,Data_IND_TWh!Z$9:Z$504)+SUMIF(Data_TER_TWh!$A$9:$A$504,Data_TOT_TWh!$B3653&amp;"300_"&amp;Data_TOT_TWh!$E3653,Data_TER_TWh!Z$9:Z$504)+SUMIF(Data_RES_TWh!$A$9:$A$1496,Data_TOT_TWh!$B3653&amp;"400_"&amp;Data_TOT_TWh!$E3653,Data_RES_TWh!Z$9:Z$1496)</f>
        <v>0</v>
      </c>
      <c r="AA3653" s="46">
        <f>SUMIF(Data_IND_TWh!$A$9:$A$504,Data_TOT_TWh!$B3653&amp;"200_"&amp;Data_TOT_TWh!$E3653,Data_IND_TWh!AA$9:AA$504)+SUMIF(Data_TER_TWh!$A$9:$A$504,Data_TOT_TWh!$B3653&amp;"300_"&amp;Data_TOT_TWh!$E3653,Data_TER_TWh!AA$9:AA$504)+SUMIF(Data_RES_TWh!$A$9:$A$1496,Data_TOT_TWh!$B3653&amp;"400_"&amp;Data_TOT_TWh!$E3653,Data_RES_TWh!AA$9:AA$1496)</f>
        <v>0</v>
      </c>
      <c r="AC3653" s="13"/>
      <c r="AE3653" s="13"/>
      <c r="AF3653" s="13">
        <f>SUMIF(Data_IND_TWh!$A$9:$A$504,Data_TOT_TWh!$B3653&amp;"200_"&amp;Data_TOT_TWh!$E3653,Data_IND_TWh!AF$9:AF$504)+SUMIF(Data_TER_TWh!$A$9:$A$504,Data_TOT_TWh!$B3653&amp;"300_"&amp;Data_TOT_TWh!$E3653,Data_TER_TWh!AF$9:AF$504)+SUMIF(Data_RES_TWh!$A$9:$A$1496,Data_TOT_TWh!$B3653&amp;"400_"&amp;Data_TOT_TWh!$E3653,Data_RES_TWh!AF$9:AF$1496)</f>
        <v>0</v>
      </c>
      <c r="AG3653" s="13">
        <f>SUMIF(Data_IND_TWh!$A$9:$A$504,Data_TOT_TWh!$B3653&amp;"200_"&amp;Data_TOT_TWh!$E3653,Data_IND_TWh!AG$9:AG$504)+SUMIF(Data_TER_TWh!$A$9:$A$504,Data_TOT_TWh!$B3653&amp;"300_"&amp;Data_TOT_TWh!$E3653,Data_TER_TWh!AG$9:AG$504)+SUMIF(Data_RES_TWh!$A$9:$A$1496,Data_TOT_TWh!$B3653&amp;"400_"&amp;Data_TOT_TWh!$E3653,Data_RES_TWh!AG$9:AG$1496)</f>
        <v>0</v>
      </c>
      <c r="AH3653" s="46">
        <f>SUMIF(Data_IND_TWh!$A$9:$A$504,Data_TOT_TWh!$B3653&amp;"200_"&amp;Data_TOT_TWh!$E3653,Data_IND_TWh!AH$9:AH$504)+SUMIF(Data_TER_TWh!$A$9:$A$504,Data_TOT_TWh!$B3653&amp;"300_"&amp;Data_TOT_TWh!$E3653,Data_TER_TWh!AH$9:AH$504)+SUMIF(Data_RES_TWh!$A$9:$A$1496,Data_TOT_TWh!$B3653&amp;"400_"&amp;Data_TOT_TWh!$E3653,Data_RES_TWh!AH$9:AH$1496)</f>
        <v>0</v>
      </c>
      <c r="AJ3653" s="13"/>
      <c r="AL3653" s="9"/>
      <c r="AM3653" s="87"/>
      <c r="AN3653" s="87"/>
    </row>
    <row r="3654" spans="12:40">
      <c r="L3654" s="46"/>
      <c r="M3654" s="46"/>
      <c r="O3654" s="47"/>
      <c r="P3654" s="46"/>
      <c r="Q3654" s="46"/>
      <c r="R3654" s="37"/>
      <c r="S3654" s="13"/>
      <c r="U3654" s="13"/>
      <c r="W3654" s="13"/>
      <c r="X3654" s="13">
        <f>SUMIF(Data_IND_TWh!$A$9:$A$504,Data_TOT_TWh!$B3654&amp;"200_"&amp;Data_TOT_TWh!$E3654,Data_IND_TWh!X$9:X$504)+SUMIF(Data_TER_TWh!$A$9:$A$504,Data_TOT_TWh!$B3654&amp;"300_"&amp;Data_TOT_TWh!$E3654,Data_TER_TWh!X$9:X$504)+SUMIF(Data_RES_TWh!$A$9:$A$1496,Data_TOT_TWh!$B3654&amp;"400_"&amp;Data_TOT_TWh!$E3654,Data_RES_TWh!X$9:X$1496)</f>
        <v>0</v>
      </c>
      <c r="Y3654" s="13">
        <f>SUMIF(Data_IND_TWh!$A$9:$A$504,Data_TOT_TWh!$B3654&amp;"200_"&amp;Data_TOT_TWh!$E3654,Data_IND_TWh!Y$9:Y$504)+SUMIF(Data_TER_TWh!$A$9:$A$504,Data_TOT_TWh!$B3654&amp;"300_"&amp;Data_TOT_TWh!$E3654,Data_TER_TWh!Y$9:Y$504)+SUMIF(Data_RES_TWh!$A$9:$A$1496,Data_TOT_TWh!$B3654&amp;"400_"&amp;Data_TOT_TWh!$E3654,Data_RES_TWh!Y$9:Y$1496)</f>
        <v>0</v>
      </c>
      <c r="Z3654" s="13">
        <f>SUMIF(Data_IND_TWh!$A$9:$A$504,Data_TOT_TWh!$B3654&amp;"200_"&amp;Data_TOT_TWh!$E3654,Data_IND_TWh!Z$9:Z$504)+SUMIF(Data_TER_TWh!$A$9:$A$504,Data_TOT_TWh!$B3654&amp;"300_"&amp;Data_TOT_TWh!$E3654,Data_TER_TWh!Z$9:Z$504)+SUMIF(Data_RES_TWh!$A$9:$A$1496,Data_TOT_TWh!$B3654&amp;"400_"&amp;Data_TOT_TWh!$E3654,Data_RES_TWh!Z$9:Z$1496)</f>
        <v>0</v>
      </c>
      <c r="AA3654" s="46">
        <f>SUMIF(Data_IND_TWh!$A$9:$A$504,Data_TOT_TWh!$B3654&amp;"200_"&amp;Data_TOT_TWh!$E3654,Data_IND_TWh!AA$9:AA$504)+SUMIF(Data_TER_TWh!$A$9:$A$504,Data_TOT_TWh!$B3654&amp;"300_"&amp;Data_TOT_TWh!$E3654,Data_TER_TWh!AA$9:AA$504)+SUMIF(Data_RES_TWh!$A$9:$A$1496,Data_TOT_TWh!$B3654&amp;"400_"&amp;Data_TOT_TWh!$E3654,Data_RES_TWh!AA$9:AA$1496)</f>
        <v>0</v>
      </c>
      <c r="AC3654" s="13"/>
      <c r="AE3654" s="13"/>
      <c r="AF3654" s="13">
        <f>SUMIF(Data_IND_TWh!$A$9:$A$504,Data_TOT_TWh!$B3654&amp;"200_"&amp;Data_TOT_TWh!$E3654,Data_IND_TWh!AF$9:AF$504)+SUMIF(Data_TER_TWh!$A$9:$A$504,Data_TOT_TWh!$B3654&amp;"300_"&amp;Data_TOT_TWh!$E3654,Data_TER_TWh!AF$9:AF$504)+SUMIF(Data_RES_TWh!$A$9:$A$1496,Data_TOT_TWh!$B3654&amp;"400_"&amp;Data_TOT_TWh!$E3654,Data_RES_TWh!AF$9:AF$1496)</f>
        <v>0</v>
      </c>
      <c r="AG3654" s="13">
        <f>SUMIF(Data_IND_TWh!$A$9:$A$504,Data_TOT_TWh!$B3654&amp;"200_"&amp;Data_TOT_TWh!$E3654,Data_IND_TWh!AG$9:AG$504)+SUMIF(Data_TER_TWh!$A$9:$A$504,Data_TOT_TWh!$B3654&amp;"300_"&amp;Data_TOT_TWh!$E3654,Data_TER_TWh!AG$9:AG$504)+SUMIF(Data_RES_TWh!$A$9:$A$1496,Data_TOT_TWh!$B3654&amp;"400_"&amp;Data_TOT_TWh!$E3654,Data_RES_TWh!AG$9:AG$1496)</f>
        <v>0</v>
      </c>
      <c r="AH3654" s="46">
        <f>SUMIF(Data_IND_TWh!$A$9:$A$504,Data_TOT_TWh!$B3654&amp;"200_"&amp;Data_TOT_TWh!$E3654,Data_IND_TWh!AH$9:AH$504)+SUMIF(Data_TER_TWh!$A$9:$A$504,Data_TOT_TWh!$B3654&amp;"300_"&amp;Data_TOT_TWh!$E3654,Data_TER_TWh!AH$9:AH$504)+SUMIF(Data_RES_TWh!$A$9:$A$1496,Data_TOT_TWh!$B3654&amp;"400_"&amp;Data_TOT_TWh!$E3654,Data_RES_TWh!AH$9:AH$1496)</f>
        <v>0</v>
      </c>
      <c r="AJ3654" s="13"/>
      <c r="AL3654" s="9"/>
      <c r="AM3654" s="87"/>
      <c r="AN3654" s="87"/>
    </row>
    <row r="3655" spans="12:40">
      <c r="L3655" s="46"/>
      <c r="M3655" s="46"/>
      <c r="O3655" s="47"/>
      <c r="P3655" s="46"/>
      <c r="Q3655" s="46"/>
      <c r="R3655" s="37"/>
      <c r="S3655" s="13"/>
      <c r="U3655" s="13"/>
      <c r="W3655" s="13"/>
      <c r="X3655" s="13">
        <f>SUMIF(Data_IND_TWh!$A$9:$A$504,Data_TOT_TWh!$B3655&amp;"200_"&amp;Data_TOT_TWh!$E3655,Data_IND_TWh!X$9:X$504)+SUMIF(Data_TER_TWh!$A$9:$A$504,Data_TOT_TWh!$B3655&amp;"300_"&amp;Data_TOT_TWh!$E3655,Data_TER_TWh!X$9:X$504)+SUMIF(Data_RES_TWh!$A$9:$A$1496,Data_TOT_TWh!$B3655&amp;"400_"&amp;Data_TOT_TWh!$E3655,Data_RES_TWh!X$9:X$1496)</f>
        <v>0</v>
      </c>
      <c r="Y3655" s="13">
        <f>SUMIF(Data_IND_TWh!$A$9:$A$504,Data_TOT_TWh!$B3655&amp;"200_"&amp;Data_TOT_TWh!$E3655,Data_IND_TWh!Y$9:Y$504)+SUMIF(Data_TER_TWh!$A$9:$A$504,Data_TOT_TWh!$B3655&amp;"300_"&amp;Data_TOT_TWh!$E3655,Data_TER_TWh!Y$9:Y$504)+SUMIF(Data_RES_TWh!$A$9:$A$1496,Data_TOT_TWh!$B3655&amp;"400_"&amp;Data_TOT_TWh!$E3655,Data_RES_TWh!Y$9:Y$1496)</f>
        <v>0</v>
      </c>
      <c r="Z3655" s="13">
        <f>SUMIF(Data_IND_TWh!$A$9:$A$504,Data_TOT_TWh!$B3655&amp;"200_"&amp;Data_TOT_TWh!$E3655,Data_IND_TWh!Z$9:Z$504)+SUMIF(Data_TER_TWh!$A$9:$A$504,Data_TOT_TWh!$B3655&amp;"300_"&amp;Data_TOT_TWh!$E3655,Data_TER_TWh!Z$9:Z$504)+SUMIF(Data_RES_TWh!$A$9:$A$1496,Data_TOT_TWh!$B3655&amp;"400_"&amp;Data_TOT_TWh!$E3655,Data_RES_TWh!Z$9:Z$1496)</f>
        <v>0</v>
      </c>
      <c r="AA3655" s="46">
        <f>SUMIF(Data_IND_TWh!$A$9:$A$504,Data_TOT_TWh!$B3655&amp;"200_"&amp;Data_TOT_TWh!$E3655,Data_IND_TWh!AA$9:AA$504)+SUMIF(Data_TER_TWh!$A$9:$A$504,Data_TOT_TWh!$B3655&amp;"300_"&amp;Data_TOT_TWh!$E3655,Data_TER_TWh!AA$9:AA$504)+SUMIF(Data_RES_TWh!$A$9:$A$1496,Data_TOT_TWh!$B3655&amp;"400_"&amp;Data_TOT_TWh!$E3655,Data_RES_TWh!AA$9:AA$1496)</f>
        <v>0</v>
      </c>
      <c r="AC3655" s="13"/>
      <c r="AE3655" s="13"/>
      <c r="AF3655" s="13">
        <f>SUMIF(Data_IND_TWh!$A$9:$A$504,Data_TOT_TWh!$B3655&amp;"200_"&amp;Data_TOT_TWh!$E3655,Data_IND_TWh!AF$9:AF$504)+SUMIF(Data_TER_TWh!$A$9:$A$504,Data_TOT_TWh!$B3655&amp;"300_"&amp;Data_TOT_TWh!$E3655,Data_TER_TWh!AF$9:AF$504)+SUMIF(Data_RES_TWh!$A$9:$A$1496,Data_TOT_TWh!$B3655&amp;"400_"&amp;Data_TOT_TWh!$E3655,Data_RES_TWh!AF$9:AF$1496)</f>
        <v>0</v>
      </c>
      <c r="AG3655" s="13">
        <f>SUMIF(Data_IND_TWh!$A$9:$A$504,Data_TOT_TWh!$B3655&amp;"200_"&amp;Data_TOT_TWh!$E3655,Data_IND_TWh!AG$9:AG$504)+SUMIF(Data_TER_TWh!$A$9:$A$504,Data_TOT_TWh!$B3655&amp;"300_"&amp;Data_TOT_TWh!$E3655,Data_TER_TWh!AG$9:AG$504)+SUMIF(Data_RES_TWh!$A$9:$A$1496,Data_TOT_TWh!$B3655&amp;"400_"&amp;Data_TOT_TWh!$E3655,Data_RES_TWh!AG$9:AG$1496)</f>
        <v>0</v>
      </c>
      <c r="AH3655" s="46">
        <f>SUMIF(Data_IND_TWh!$A$9:$A$504,Data_TOT_TWh!$B3655&amp;"200_"&amp;Data_TOT_TWh!$E3655,Data_IND_TWh!AH$9:AH$504)+SUMIF(Data_TER_TWh!$A$9:$A$504,Data_TOT_TWh!$B3655&amp;"300_"&amp;Data_TOT_TWh!$E3655,Data_TER_TWh!AH$9:AH$504)+SUMIF(Data_RES_TWh!$A$9:$A$1496,Data_TOT_TWh!$B3655&amp;"400_"&amp;Data_TOT_TWh!$E3655,Data_RES_TWh!AH$9:AH$1496)</f>
        <v>0</v>
      </c>
      <c r="AJ3655" s="13"/>
      <c r="AL3655" s="9"/>
      <c r="AM3655" s="87"/>
      <c r="AN3655" s="87"/>
    </row>
    <row r="3656" spans="12:40">
      <c r="L3656" s="46"/>
      <c r="M3656" s="46"/>
      <c r="O3656" s="47"/>
      <c r="P3656" s="46"/>
      <c r="Q3656" s="46"/>
      <c r="R3656" s="37"/>
      <c r="S3656" s="13"/>
      <c r="U3656" s="13"/>
      <c r="W3656" s="13"/>
      <c r="X3656" s="13">
        <f>SUMIF(Data_IND_TWh!$A$9:$A$504,Data_TOT_TWh!$B3656&amp;"200_"&amp;Data_TOT_TWh!$E3656,Data_IND_TWh!X$9:X$504)+SUMIF(Data_TER_TWh!$A$9:$A$504,Data_TOT_TWh!$B3656&amp;"300_"&amp;Data_TOT_TWh!$E3656,Data_TER_TWh!X$9:X$504)+SUMIF(Data_RES_TWh!$A$9:$A$1496,Data_TOT_TWh!$B3656&amp;"400_"&amp;Data_TOT_TWh!$E3656,Data_RES_TWh!X$9:X$1496)</f>
        <v>0</v>
      </c>
      <c r="Y3656" s="13">
        <f>SUMIF(Data_IND_TWh!$A$9:$A$504,Data_TOT_TWh!$B3656&amp;"200_"&amp;Data_TOT_TWh!$E3656,Data_IND_TWh!Y$9:Y$504)+SUMIF(Data_TER_TWh!$A$9:$A$504,Data_TOT_TWh!$B3656&amp;"300_"&amp;Data_TOT_TWh!$E3656,Data_TER_TWh!Y$9:Y$504)+SUMIF(Data_RES_TWh!$A$9:$A$1496,Data_TOT_TWh!$B3656&amp;"400_"&amp;Data_TOT_TWh!$E3656,Data_RES_TWh!Y$9:Y$1496)</f>
        <v>0</v>
      </c>
      <c r="Z3656" s="13">
        <f>SUMIF(Data_IND_TWh!$A$9:$A$504,Data_TOT_TWh!$B3656&amp;"200_"&amp;Data_TOT_TWh!$E3656,Data_IND_TWh!Z$9:Z$504)+SUMIF(Data_TER_TWh!$A$9:$A$504,Data_TOT_TWh!$B3656&amp;"300_"&amp;Data_TOT_TWh!$E3656,Data_TER_TWh!Z$9:Z$504)+SUMIF(Data_RES_TWh!$A$9:$A$1496,Data_TOT_TWh!$B3656&amp;"400_"&amp;Data_TOT_TWh!$E3656,Data_RES_TWh!Z$9:Z$1496)</f>
        <v>0</v>
      </c>
      <c r="AA3656" s="46">
        <f>SUMIF(Data_IND_TWh!$A$9:$A$504,Data_TOT_TWh!$B3656&amp;"200_"&amp;Data_TOT_TWh!$E3656,Data_IND_TWh!AA$9:AA$504)+SUMIF(Data_TER_TWh!$A$9:$A$504,Data_TOT_TWh!$B3656&amp;"300_"&amp;Data_TOT_TWh!$E3656,Data_TER_TWh!AA$9:AA$504)+SUMIF(Data_RES_TWh!$A$9:$A$1496,Data_TOT_TWh!$B3656&amp;"400_"&amp;Data_TOT_TWh!$E3656,Data_RES_TWh!AA$9:AA$1496)</f>
        <v>0</v>
      </c>
      <c r="AC3656" s="13"/>
      <c r="AE3656" s="13"/>
      <c r="AF3656" s="13">
        <f>SUMIF(Data_IND_TWh!$A$9:$A$504,Data_TOT_TWh!$B3656&amp;"200_"&amp;Data_TOT_TWh!$E3656,Data_IND_TWh!AF$9:AF$504)+SUMIF(Data_TER_TWh!$A$9:$A$504,Data_TOT_TWh!$B3656&amp;"300_"&amp;Data_TOT_TWh!$E3656,Data_TER_TWh!AF$9:AF$504)+SUMIF(Data_RES_TWh!$A$9:$A$1496,Data_TOT_TWh!$B3656&amp;"400_"&amp;Data_TOT_TWh!$E3656,Data_RES_TWh!AF$9:AF$1496)</f>
        <v>0</v>
      </c>
      <c r="AG3656" s="13">
        <f>SUMIF(Data_IND_TWh!$A$9:$A$504,Data_TOT_TWh!$B3656&amp;"200_"&amp;Data_TOT_TWh!$E3656,Data_IND_TWh!AG$9:AG$504)+SUMIF(Data_TER_TWh!$A$9:$A$504,Data_TOT_TWh!$B3656&amp;"300_"&amp;Data_TOT_TWh!$E3656,Data_TER_TWh!AG$9:AG$504)+SUMIF(Data_RES_TWh!$A$9:$A$1496,Data_TOT_TWh!$B3656&amp;"400_"&amp;Data_TOT_TWh!$E3656,Data_RES_TWh!AG$9:AG$1496)</f>
        <v>0</v>
      </c>
      <c r="AH3656" s="46">
        <f>SUMIF(Data_IND_TWh!$A$9:$A$504,Data_TOT_TWh!$B3656&amp;"200_"&amp;Data_TOT_TWh!$E3656,Data_IND_TWh!AH$9:AH$504)+SUMIF(Data_TER_TWh!$A$9:$A$504,Data_TOT_TWh!$B3656&amp;"300_"&amp;Data_TOT_TWh!$E3656,Data_TER_TWh!AH$9:AH$504)+SUMIF(Data_RES_TWh!$A$9:$A$1496,Data_TOT_TWh!$B3656&amp;"400_"&amp;Data_TOT_TWh!$E3656,Data_RES_TWh!AH$9:AH$1496)</f>
        <v>0</v>
      </c>
      <c r="AJ3656" s="13"/>
      <c r="AL3656" s="9"/>
      <c r="AM3656" s="87"/>
      <c r="AN3656" s="87"/>
    </row>
    <row r="3657" spans="12:40">
      <c r="L3657" s="46"/>
      <c r="M3657" s="46"/>
      <c r="O3657" s="47"/>
      <c r="P3657" s="46"/>
      <c r="Q3657" s="46"/>
      <c r="R3657" s="37"/>
      <c r="S3657" s="13"/>
      <c r="U3657" s="13"/>
      <c r="W3657" s="13"/>
      <c r="X3657" s="13">
        <f>SUMIF(Data_IND_TWh!$A$9:$A$504,Data_TOT_TWh!$B3657&amp;"200_"&amp;Data_TOT_TWh!$E3657,Data_IND_TWh!X$9:X$504)+SUMIF(Data_TER_TWh!$A$9:$A$504,Data_TOT_TWh!$B3657&amp;"300_"&amp;Data_TOT_TWh!$E3657,Data_TER_TWh!X$9:X$504)+SUMIF(Data_RES_TWh!$A$9:$A$1496,Data_TOT_TWh!$B3657&amp;"400_"&amp;Data_TOT_TWh!$E3657,Data_RES_TWh!X$9:X$1496)</f>
        <v>0</v>
      </c>
      <c r="Y3657" s="13">
        <f>SUMIF(Data_IND_TWh!$A$9:$A$504,Data_TOT_TWh!$B3657&amp;"200_"&amp;Data_TOT_TWh!$E3657,Data_IND_TWh!Y$9:Y$504)+SUMIF(Data_TER_TWh!$A$9:$A$504,Data_TOT_TWh!$B3657&amp;"300_"&amp;Data_TOT_TWh!$E3657,Data_TER_TWh!Y$9:Y$504)+SUMIF(Data_RES_TWh!$A$9:$A$1496,Data_TOT_TWh!$B3657&amp;"400_"&amp;Data_TOT_TWh!$E3657,Data_RES_TWh!Y$9:Y$1496)</f>
        <v>0</v>
      </c>
      <c r="Z3657" s="13">
        <f>SUMIF(Data_IND_TWh!$A$9:$A$504,Data_TOT_TWh!$B3657&amp;"200_"&amp;Data_TOT_TWh!$E3657,Data_IND_TWh!Z$9:Z$504)+SUMIF(Data_TER_TWh!$A$9:$A$504,Data_TOT_TWh!$B3657&amp;"300_"&amp;Data_TOT_TWh!$E3657,Data_TER_TWh!Z$9:Z$504)+SUMIF(Data_RES_TWh!$A$9:$A$1496,Data_TOT_TWh!$B3657&amp;"400_"&amp;Data_TOT_TWh!$E3657,Data_RES_TWh!Z$9:Z$1496)</f>
        <v>0</v>
      </c>
      <c r="AA3657" s="46">
        <f>SUMIF(Data_IND_TWh!$A$9:$A$504,Data_TOT_TWh!$B3657&amp;"200_"&amp;Data_TOT_TWh!$E3657,Data_IND_TWh!AA$9:AA$504)+SUMIF(Data_TER_TWh!$A$9:$A$504,Data_TOT_TWh!$B3657&amp;"300_"&amp;Data_TOT_TWh!$E3657,Data_TER_TWh!AA$9:AA$504)+SUMIF(Data_RES_TWh!$A$9:$A$1496,Data_TOT_TWh!$B3657&amp;"400_"&amp;Data_TOT_TWh!$E3657,Data_RES_TWh!AA$9:AA$1496)</f>
        <v>0</v>
      </c>
      <c r="AC3657" s="13"/>
      <c r="AE3657" s="13"/>
      <c r="AF3657" s="13">
        <f>SUMIF(Data_IND_TWh!$A$9:$A$504,Data_TOT_TWh!$B3657&amp;"200_"&amp;Data_TOT_TWh!$E3657,Data_IND_TWh!AF$9:AF$504)+SUMIF(Data_TER_TWh!$A$9:$A$504,Data_TOT_TWh!$B3657&amp;"300_"&amp;Data_TOT_TWh!$E3657,Data_TER_TWh!AF$9:AF$504)+SUMIF(Data_RES_TWh!$A$9:$A$1496,Data_TOT_TWh!$B3657&amp;"400_"&amp;Data_TOT_TWh!$E3657,Data_RES_TWh!AF$9:AF$1496)</f>
        <v>0</v>
      </c>
      <c r="AG3657" s="13">
        <f>SUMIF(Data_IND_TWh!$A$9:$A$504,Data_TOT_TWh!$B3657&amp;"200_"&amp;Data_TOT_TWh!$E3657,Data_IND_TWh!AG$9:AG$504)+SUMIF(Data_TER_TWh!$A$9:$A$504,Data_TOT_TWh!$B3657&amp;"300_"&amp;Data_TOT_TWh!$E3657,Data_TER_TWh!AG$9:AG$504)+SUMIF(Data_RES_TWh!$A$9:$A$1496,Data_TOT_TWh!$B3657&amp;"400_"&amp;Data_TOT_TWh!$E3657,Data_RES_TWh!AG$9:AG$1496)</f>
        <v>0</v>
      </c>
      <c r="AH3657" s="46">
        <f>SUMIF(Data_IND_TWh!$A$9:$A$504,Data_TOT_TWh!$B3657&amp;"200_"&amp;Data_TOT_TWh!$E3657,Data_IND_TWh!AH$9:AH$504)+SUMIF(Data_TER_TWh!$A$9:$A$504,Data_TOT_TWh!$B3657&amp;"300_"&amp;Data_TOT_TWh!$E3657,Data_TER_TWh!AH$9:AH$504)+SUMIF(Data_RES_TWh!$A$9:$A$1496,Data_TOT_TWh!$B3657&amp;"400_"&amp;Data_TOT_TWh!$E3657,Data_RES_TWh!AH$9:AH$1496)</f>
        <v>0</v>
      </c>
      <c r="AJ3657" s="13"/>
      <c r="AL3657" s="9"/>
      <c r="AM3657" s="87"/>
      <c r="AN3657" s="87"/>
    </row>
    <row r="3658" spans="12:40">
      <c r="L3658" s="46"/>
      <c r="M3658" s="46"/>
      <c r="O3658" s="47"/>
      <c r="P3658" s="46"/>
      <c r="Q3658" s="46"/>
      <c r="R3658" s="37"/>
      <c r="S3658" s="13"/>
      <c r="U3658" s="13"/>
      <c r="W3658" s="13"/>
      <c r="X3658" s="13">
        <f>SUMIF(Data_IND_TWh!$A$9:$A$504,Data_TOT_TWh!$B3658&amp;"200_"&amp;Data_TOT_TWh!$E3658,Data_IND_TWh!X$9:X$504)+SUMIF(Data_TER_TWh!$A$9:$A$504,Data_TOT_TWh!$B3658&amp;"300_"&amp;Data_TOT_TWh!$E3658,Data_TER_TWh!X$9:X$504)+SUMIF(Data_RES_TWh!$A$9:$A$1496,Data_TOT_TWh!$B3658&amp;"400_"&amp;Data_TOT_TWh!$E3658,Data_RES_TWh!X$9:X$1496)</f>
        <v>0</v>
      </c>
      <c r="Y3658" s="13">
        <f>SUMIF(Data_IND_TWh!$A$9:$A$504,Data_TOT_TWh!$B3658&amp;"200_"&amp;Data_TOT_TWh!$E3658,Data_IND_TWh!Y$9:Y$504)+SUMIF(Data_TER_TWh!$A$9:$A$504,Data_TOT_TWh!$B3658&amp;"300_"&amp;Data_TOT_TWh!$E3658,Data_TER_TWh!Y$9:Y$504)+SUMIF(Data_RES_TWh!$A$9:$A$1496,Data_TOT_TWh!$B3658&amp;"400_"&amp;Data_TOT_TWh!$E3658,Data_RES_TWh!Y$9:Y$1496)</f>
        <v>0</v>
      </c>
      <c r="Z3658" s="13">
        <f>SUMIF(Data_IND_TWh!$A$9:$A$504,Data_TOT_TWh!$B3658&amp;"200_"&amp;Data_TOT_TWh!$E3658,Data_IND_TWh!Z$9:Z$504)+SUMIF(Data_TER_TWh!$A$9:$A$504,Data_TOT_TWh!$B3658&amp;"300_"&amp;Data_TOT_TWh!$E3658,Data_TER_TWh!Z$9:Z$504)+SUMIF(Data_RES_TWh!$A$9:$A$1496,Data_TOT_TWh!$B3658&amp;"400_"&amp;Data_TOT_TWh!$E3658,Data_RES_TWh!Z$9:Z$1496)</f>
        <v>0</v>
      </c>
      <c r="AA3658" s="46">
        <f>SUMIF(Data_IND_TWh!$A$9:$A$504,Data_TOT_TWh!$B3658&amp;"200_"&amp;Data_TOT_TWh!$E3658,Data_IND_TWh!AA$9:AA$504)+SUMIF(Data_TER_TWh!$A$9:$A$504,Data_TOT_TWh!$B3658&amp;"300_"&amp;Data_TOT_TWh!$E3658,Data_TER_TWh!AA$9:AA$504)+SUMIF(Data_RES_TWh!$A$9:$A$1496,Data_TOT_TWh!$B3658&amp;"400_"&amp;Data_TOT_TWh!$E3658,Data_RES_TWh!AA$9:AA$1496)</f>
        <v>0</v>
      </c>
      <c r="AC3658" s="13"/>
      <c r="AE3658" s="13"/>
      <c r="AF3658" s="13">
        <f>SUMIF(Data_IND_TWh!$A$9:$A$504,Data_TOT_TWh!$B3658&amp;"200_"&amp;Data_TOT_TWh!$E3658,Data_IND_TWh!AF$9:AF$504)+SUMIF(Data_TER_TWh!$A$9:$A$504,Data_TOT_TWh!$B3658&amp;"300_"&amp;Data_TOT_TWh!$E3658,Data_TER_TWh!AF$9:AF$504)+SUMIF(Data_RES_TWh!$A$9:$A$1496,Data_TOT_TWh!$B3658&amp;"400_"&amp;Data_TOT_TWh!$E3658,Data_RES_TWh!AF$9:AF$1496)</f>
        <v>0</v>
      </c>
      <c r="AG3658" s="13">
        <f>SUMIF(Data_IND_TWh!$A$9:$A$504,Data_TOT_TWh!$B3658&amp;"200_"&amp;Data_TOT_TWh!$E3658,Data_IND_TWh!AG$9:AG$504)+SUMIF(Data_TER_TWh!$A$9:$A$504,Data_TOT_TWh!$B3658&amp;"300_"&amp;Data_TOT_TWh!$E3658,Data_TER_TWh!AG$9:AG$504)+SUMIF(Data_RES_TWh!$A$9:$A$1496,Data_TOT_TWh!$B3658&amp;"400_"&amp;Data_TOT_TWh!$E3658,Data_RES_TWh!AG$9:AG$1496)</f>
        <v>0</v>
      </c>
      <c r="AH3658" s="46">
        <f>SUMIF(Data_IND_TWh!$A$9:$A$504,Data_TOT_TWh!$B3658&amp;"200_"&amp;Data_TOT_TWh!$E3658,Data_IND_TWh!AH$9:AH$504)+SUMIF(Data_TER_TWh!$A$9:$A$504,Data_TOT_TWh!$B3658&amp;"300_"&amp;Data_TOT_TWh!$E3658,Data_TER_TWh!AH$9:AH$504)+SUMIF(Data_RES_TWh!$A$9:$A$1496,Data_TOT_TWh!$B3658&amp;"400_"&amp;Data_TOT_TWh!$E3658,Data_RES_TWh!AH$9:AH$1496)</f>
        <v>0</v>
      </c>
      <c r="AJ3658" s="13"/>
      <c r="AL3658" s="9"/>
      <c r="AM3658" s="87"/>
      <c r="AN3658" s="87"/>
    </row>
    <row r="3659" spans="12:40">
      <c r="L3659" s="46"/>
      <c r="M3659" s="46"/>
      <c r="O3659" s="47"/>
      <c r="P3659" s="46"/>
      <c r="Q3659" s="46"/>
      <c r="R3659" s="37"/>
      <c r="S3659" s="13"/>
      <c r="U3659" s="13"/>
      <c r="W3659" s="13"/>
      <c r="X3659" s="13">
        <f>SUMIF(Data_IND_TWh!$A$9:$A$504,Data_TOT_TWh!$B3659&amp;"200_"&amp;Data_TOT_TWh!$E3659,Data_IND_TWh!X$9:X$504)+SUMIF(Data_TER_TWh!$A$9:$A$504,Data_TOT_TWh!$B3659&amp;"300_"&amp;Data_TOT_TWh!$E3659,Data_TER_TWh!X$9:X$504)+SUMIF(Data_RES_TWh!$A$9:$A$1496,Data_TOT_TWh!$B3659&amp;"400_"&amp;Data_TOT_TWh!$E3659,Data_RES_TWh!X$9:X$1496)</f>
        <v>0</v>
      </c>
      <c r="Y3659" s="13">
        <f>SUMIF(Data_IND_TWh!$A$9:$A$504,Data_TOT_TWh!$B3659&amp;"200_"&amp;Data_TOT_TWh!$E3659,Data_IND_TWh!Y$9:Y$504)+SUMIF(Data_TER_TWh!$A$9:$A$504,Data_TOT_TWh!$B3659&amp;"300_"&amp;Data_TOT_TWh!$E3659,Data_TER_TWh!Y$9:Y$504)+SUMIF(Data_RES_TWh!$A$9:$A$1496,Data_TOT_TWh!$B3659&amp;"400_"&amp;Data_TOT_TWh!$E3659,Data_RES_TWh!Y$9:Y$1496)</f>
        <v>0</v>
      </c>
      <c r="Z3659" s="13">
        <f>SUMIF(Data_IND_TWh!$A$9:$A$504,Data_TOT_TWh!$B3659&amp;"200_"&amp;Data_TOT_TWh!$E3659,Data_IND_TWh!Z$9:Z$504)+SUMIF(Data_TER_TWh!$A$9:$A$504,Data_TOT_TWh!$B3659&amp;"300_"&amp;Data_TOT_TWh!$E3659,Data_TER_TWh!Z$9:Z$504)+SUMIF(Data_RES_TWh!$A$9:$A$1496,Data_TOT_TWh!$B3659&amp;"400_"&amp;Data_TOT_TWh!$E3659,Data_RES_TWh!Z$9:Z$1496)</f>
        <v>0</v>
      </c>
      <c r="AA3659" s="46">
        <f>SUMIF(Data_IND_TWh!$A$9:$A$504,Data_TOT_TWh!$B3659&amp;"200_"&amp;Data_TOT_TWh!$E3659,Data_IND_TWh!AA$9:AA$504)+SUMIF(Data_TER_TWh!$A$9:$A$504,Data_TOT_TWh!$B3659&amp;"300_"&amp;Data_TOT_TWh!$E3659,Data_TER_TWh!AA$9:AA$504)+SUMIF(Data_RES_TWh!$A$9:$A$1496,Data_TOT_TWh!$B3659&amp;"400_"&amp;Data_TOT_TWh!$E3659,Data_RES_TWh!AA$9:AA$1496)</f>
        <v>0</v>
      </c>
      <c r="AC3659" s="13"/>
      <c r="AE3659" s="13"/>
      <c r="AF3659" s="13">
        <f>SUMIF(Data_IND_TWh!$A$9:$A$504,Data_TOT_TWh!$B3659&amp;"200_"&amp;Data_TOT_TWh!$E3659,Data_IND_TWh!AF$9:AF$504)+SUMIF(Data_TER_TWh!$A$9:$A$504,Data_TOT_TWh!$B3659&amp;"300_"&amp;Data_TOT_TWh!$E3659,Data_TER_TWh!AF$9:AF$504)+SUMIF(Data_RES_TWh!$A$9:$A$1496,Data_TOT_TWh!$B3659&amp;"400_"&amp;Data_TOT_TWh!$E3659,Data_RES_TWh!AF$9:AF$1496)</f>
        <v>0</v>
      </c>
      <c r="AG3659" s="13">
        <f>SUMIF(Data_IND_TWh!$A$9:$A$504,Data_TOT_TWh!$B3659&amp;"200_"&amp;Data_TOT_TWh!$E3659,Data_IND_TWh!AG$9:AG$504)+SUMIF(Data_TER_TWh!$A$9:$A$504,Data_TOT_TWh!$B3659&amp;"300_"&amp;Data_TOT_TWh!$E3659,Data_TER_TWh!AG$9:AG$504)+SUMIF(Data_RES_TWh!$A$9:$A$1496,Data_TOT_TWh!$B3659&amp;"400_"&amp;Data_TOT_TWh!$E3659,Data_RES_TWh!AG$9:AG$1496)</f>
        <v>0</v>
      </c>
      <c r="AH3659" s="46">
        <f>SUMIF(Data_IND_TWh!$A$9:$A$504,Data_TOT_TWh!$B3659&amp;"200_"&amp;Data_TOT_TWh!$E3659,Data_IND_TWh!AH$9:AH$504)+SUMIF(Data_TER_TWh!$A$9:$A$504,Data_TOT_TWh!$B3659&amp;"300_"&amp;Data_TOT_TWh!$E3659,Data_TER_TWh!AH$9:AH$504)+SUMIF(Data_RES_TWh!$A$9:$A$1496,Data_TOT_TWh!$B3659&amp;"400_"&amp;Data_TOT_TWh!$E3659,Data_RES_TWh!AH$9:AH$1496)</f>
        <v>0</v>
      </c>
      <c r="AJ3659" s="13"/>
      <c r="AL3659" s="9"/>
      <c r="AM3659" s="87"/>
      <c r="AN3659" s="87"/>
    </row>
    <row r="3660" spans="12:40">
      <c r="L3660" s="46"/>
      <c r="M3660" s="46"/>
      <c r="O3660" s="47"/>
      <c r="P3660" s="46"/>
      <c r="Q3660" s="46"/>
      <c r="R3660" s="37"/>
      <c r="S3660" s="13"/>
      <c r="U3660" s="13"/>
      <c r="W3660" s="13"/>
      <c r="X3660" s="13">
        <f>SUMIF(Data_IND_TWh!$A$9:$A$504,Data_TOT_TWh!$B3660&amp;"200_"&amp;Data_TOT_TWh!$E3660,Data_IND_TWh!X$9:X$504)+SUMIF(Data_TER_TWh!$A$9:$A$504,Data_TOT_TWh!$B3660&amp;"300_"&amp;Data_TOT_TWh!$E3660,Data_TER_TWh!X$9:X$504)+SUMIF(Data_RES_TWh!$A$9:$A$1496,Data_TOT_TWh!$B3660&amp;"400_"&amp;Data_TOT_TWh!$E3660,Data_RES_TWh!X$9:X$1496)</f>
        <v>0</v>
      </c>
      <c r="Y3660" s="13">
        <f>SUMIF(Data_IND_TWh!$A$9:$A$504,Data_TOT_TWh!$B3660&amp;"200_"&amp;Data_TOT_TWh!$E3660,Data_IND_TWh!Y$9:Y$504)+SUMIF(Data_TER_TWh!$A$9:$A$504,Data_TOT_TWh!$B3660&amp;"300_"&amp;Data_TOT_TWh!$E3660,Data_TER_TWh!Y$9:Y$504)+SUMIF(Data_RES_TWh!$A$9:$A$1496,Data_TOT_TWh!$B3660&amp;"400_"&amp;Data_TOT_TWh!$E3660,Data_RES_TWh!Y$9:Y$1496)</f>
        <v>0</v>
      </c>
      <c r="Z3660" s="13">
        <f>SUMIF(Data_IND_TWh!$A$9:$A$504,Data_TOT_TWh!$B3660&amp;"200_"&amp;Data_TOT_TWh!$E3660,Data_IND_TWh!Z$9:Z$504)+SUMIF(Data_TER_TWh!$A$9:$A$504,Data_TOT_TWh!$B3660&amp;"300_"&amp;Data_TOT_TWh!$E3660,Data_TER_TWh!Z$9:Z$504)+SUMIF(Data_RES_TWh!$A$9:$A$1496,Data_TOT_TWh!$B3660&amp;"400_"&amp;Data_TOT_TWh!$E3660,Data_RES_TWh!Z$9:Z$1496)</f>
        <v>0</v>
      </c>
      <c r="AA3660" s="46">
        <f>SUMIF(Data_IND_TWh!$A$9:$A$504,Data_TOT_TWh!$B3660&amp;"200_"&amp;Data_TOT_TWh!$E3660,Data_IND_TWh!AA$9:AA$504)+SUMIF(Data_TER_TWh!$A$9:$A$504,Data_TOT_TWh!$B3660&amp;"300_"&amp;Data_TOT_TWh!$E3660,Data_TER_TWh!AA$9:AA$504)+SUMIF(Data_RES_TWh!$A$9:$A$1496,Data_TOT_TWh!$B3660&amp;"400_"&amp;Data_TOT_TWh!$E3660,Data_RES_TWh!AA$9:AA$1496)</f>
        <v>0</v>
      </c>
      <c r="AC3660" s="13"/>
      <c r="AE3660" s="13"/>
      <c r="AF3660" s="13">
        <f>SUMIF(Data_IND_TWh!$A$9:$A$504,Data_TOT_TWh!$B3660&amp;"200_"&amp;Data_TOT_TWh!$E3660,Data_IND_TWh!AF$9:AF$504)+SUMIF(Data_TER_TWh!$A$9:$A$504,Data_TOT_TWh!$B3660&amp;"300_"&amp;Data_TOT_TWh!$E3660,Data_TER_TWh!AF$9:AF$504)+SUMIF(Data_RES_TWh!$A$9:$A$1496,Data_TOT_TWh!$B3660&amp;"400_"&amp;Data_TOT_TWh!$E3660,Data_RES_TWh!AF$9:AF$1496)</f>
        <v>0</v>
      </c>
      <c r="AG3660" s="13">
        <f>SUMIF(Data_IND_TWh!$A$9:$A$504,Data_TOT_TWh!$B3660&amp;"200_"&amp;Data_TOT_TWh!$E3660,Data_IND_TWh!AG$9:AG$504)+SUMIF(Data_TER_TWh!$A$9:$A$504,Data_TOT_TWh!$B3660&amp;"300_"&amp;Data_TOT_TWh!$E3660,Data_TER_TWh!AG$9:AG$504)+SUMIF(Data_RES_TWh!$A$9:$A$1496,Data_TOT_TWh!$B3660&amp;"400_"&amp;Data_TOT_TWh!$E3660,Data_RES_TWh!AG$9:AG$1496)</f>
        <v>0</v>
      </c>
      <c r="AH3660" s="46">
        <f>SUMIF(Data_IND_TWh!$A$9:$A$504,Data_TOT_TWh!$B3660&amp;"200_"&amp;Data_TOT_TWh!$E3660,Data_IND_TWh!AH$9:AH$504)+SUMIF(Data_TER_TWh!$A$9:$A$504,Data_TOT_TWh!$B3660&amp;"300_"&amp;Data_TOT_TWh!$E3660,Data_TER_TWh!AH$9:AH$504)+SUMIF(Data_RES_TWh!$A$9:$A$1496,Data_TOT_TWh!$B3660&amp;"400_"&amp;Data_TOT_TWh!$E3660,Data_RES_TWh!AH$9:AH$1496)</f>
        <v>0</v>
      </c>
      <c r="AJ3660" s="13"/>
      <c r="AL3660" s="9"/>
      <c r="AM3660" s="87"/>
      <c r="AN3660" s="87"/>
    </row>
    <row r="3661" spans="12:40">
      <c r="L3661" s="46"/>
      <c r="M3661" s="46"/>
      <c r="O3661" s="47"/>
      <c r="P3661" s="46"/>
      <c r="Q3661" s="46"/>
      <c r="R3661" s="37"/>
      <c r="S3661" s="13"/>
      <c r="U3661" s="13"/>
      <c r="W3661" s="13"/>
      <c r="X3661" s="13">
        <f>SUMIF(Data_IND_TWh!$A$9:$A$504,Data_TOT_TWh!$B3661&amp;"200_"&amp;Data_TOT_TWh!$E3661,Data_IND_TWh!X$9:X$504)+SUMIF(Data_TER_TWh!$A$9:$A$504,Data_TOT_TWh!$B3661&amp;"300_"&amp;Data_TOT_TWh!$E3661,Data_TER_TWh!X$9:X$504)+SUMIF(Data_RES_TWh!$A$9:$A$1496,Data_TOT_TWh!$B3661&amp;"400_"&amp;Data_TOT_TWh!$E3661,Data_RES_TWh!X$9:X$1496)</f>
        <v>0</v>
      </c>
      <c r="Y3661" s="13">
        <f>SUMIF(Data_IND_TWh!$A$9:$A$504,Data_TOT_TWh!$B3661&amp;"200_"&amp;Data_TOT_TWh!$E3661,Data_IND_TWh!Y$9:Y$504)+SUMIF(Data_TER_TWh!$A$9:$A$504,Data_TOT_TWh!$B3661&amp;"300_"&amp;Data_TOT_TWh!$E3661,Data_TER_TWh!Y$9:Y$504)+SUMIF(Data_RES_TWh!$A$9:$A$1496,Data_TOT_TWh!$B3661&amp;"400_"&amp;Data_TOT_TWh!$E3661,Data_RES_TWh!Y$9:Y$1496)</f>
        <v>0</v>
      </c>
      <c r="Z3661" s="13">
        <f>SUMIF(Data_IND_TWh!$A$9:$A$504,Data_TOT_TWh!$B3661&amp;"200_"&amp;Data_TOT_TWh!$E3661,Data_IND_TWh!Z$9:Z$504)+SUMIF(Data_TER_TWh!$A$9:$A$504,Data_TOT_TWh!$B3661&amp;"300_"&amp;Data_TOT_TWh!$E3661,Data_TER_TWh!Z$9:Z$504)+SUMIF(Data_RES_TWh!$A$9:$A$1496,Data_TOT_TWh!$B3661&amp;"400_"&amp;Data_TOT_TWh!$E3661,Data_RES_TWh!Z$9:Z$1496)</f>
        <v>0</v>
      </c>
      <c r="AA3661" s="46">
        <f>SUMIF(Data_IND_TWh!$A$9:$A$504,Data_TOT_TWh!$B3661&amp;"200_"&amp;Data_TOT_TWh!$E3661,Data_IND_TWh!AA$9:AA$504)+SUMIF(Data_TER_TWh!$A$9:$A$504,Data_TOT_TWh!$B3661&amp;"300_"&amp;Data_TOT_TWh!$E3661,Data_TER_TWh!AA$9:AA$504)+SUMIF(Data_RES_TWh!$A$9:$A$1496,Data_TOT_TWh!$B3661&amp;"400_"&amp;Data_TOT_TWh!$E3661,Data_RES_TWh!AA$9:AA$1496)</f>
        <v>0</v>
      </c>
      <c r="AC3661" s="13"/>
      <c r="AE3661" s="13"/>
      <c r="AF3661" s="13">
        <f>SUMIF(Data_IND_TWh!$A$9:$A$504,Data_TOT_TWh!$B3661&amp;"200_"&amp;Data_TOT_TWh!$E3661,Data_IND_TWh!AF$9:AF$504)+SUMIF(Data_TER_TWh!$A$9:$A$504,Data_TOT_TWh!$B3661&amp;"300_"&amp;Data_TOT_TWh!$E3661,Data_TER_TWh!AF$9:AF$504)+SUMIF(Data_RES_TWh!$A$9:$A$1496,Data_TOT_TWh!$B3661&amp;"400_"&amp;Data_TOT_TWh!$E3661,Data_RES_TWh!AF$9:AF$1496)</f>
        <v>0</v>
      </c>
      <c r="AG3661" s="13">
        <f>SUMIF(Data_IND_TWh!$A$9:$A$504,Data_TOT_TWh!$B3661&amp;"200_"&amp;Data_TOT_TWh!$E3661,Data_IND_TWh!AG$9:AG$504)+SUMIF(Data_TER_TWh!$A$9:$A$504,Data_TOT_TWh!$B3661&amp;"300_"&amp;Data_TOT_TWh!$E3661,Data_TER_TWh!AG$9:AG$504)+SUMIF(Data_RES_TWh!$A$9:$A$1496,Data_TOT_TWh!$B3661&amp;"400_"&amp;Data_TOT_TWh!$E3661,Data_RES_TWh!AG$9:AG$1496)</f>
        <v>0</v>
      </c>
      <c r="AH3661" s="46">
        <f>SUMIF(Data_IND_TWh!$A$9:$A$504,Data_TOT_TWh!$B3661&amp;"200_"&amp;Data_TOT_TWh!$E3661,Data_IND_TWh!AH$9:AH$504)+SUMIF(Data_TER_TWh!$A$9:$A$504,Data_TOT_TWh!$B3661&amp;"300_"&amp;Data_TOT_TWh!$E3661,Data_TER_TWh!AH$9:AH$504)+SUMIF(Data_RES_TWh!$A$9:$A$1496,Data_TOT_TWh!$B3661&amp;"400_"&amp;Data_TOT_TWh!$E3661,Data_RES_TWh!AH$9:AH$1496)</f>
        <v>0</v>
      </c>
      <c r="AJ3661" s="13"/>
      <c r="AL3661" s="9"/>
      <c r="AM3661" s="87"/>
      <c r="AN3661" s="87"/>
    </row>
    <row r="3662" spans="12:40">
      <c r="L3662" s="46"/>
      <c r="M3662" s="46"/>
      <c r="O3662" s="47"/>
      <c r="P3662" s="46"/>
      <c r="Q3662" s="46"/>
      <c r="R3662" s="37"/>
      <c r="S3662" s="13"/>
      <c r="U3662" s="13"/>
      <c r="W3662" s="13"/>
      <c r="X3662" s="13">
        <f>SUMIF(Data_IND_TWh!$A$9:$A$504,Data_TOT_TWh!$B3662&amp;"200_"&amp;Data_TOT_TWh!$E3662,Data_IND_TWh!X$9:X$504)+SUMIF(Data_TER_TWh!$A$9:$A$504,Data_TOT_TWh!$B3662&amp;"300_"&amp;Data_TOT_TWh!$E3662,Data_TER_TWh!X$9:X$504)+SUMIF(Data_RES_TWh!$A$9:$A$1496,Data_TOT_TWh!$B3662&amp;"400_"&amp;Data_TOT_TWh!$E3662,Data_RES_TWh!X$9:X$1496)</f>
        <v>0</v>
      </c>
      <c r="Y3662" s="13">
        <f>SUMIF(Data_IND_TWh!$A$9:$A$504,Data_TOT_TWh!$B3662&amp;"200_"&amp;Data_TOT_TWh!$E3662,Data_IND_TWh!Y$9:Y$504)+SUMIF(Data_TER_TWh!$A$9:$A$504,Data_TOT_TWh!$B3662&amp;"300_"&amp;Data_TOT_TWh!$E3662,Data_TER_TWh!Y$9:Y$504)+SUMIF(Data_RES_TWh!$A$9:$A$1496,Data_TOT_TWh!$B3662&amp;"400_"&amp;Data_TOT_TWh!$E3662,Data_RES_TWh!Y$9:Y$1496)</f>
        <v>0</v>
      </c>
      <c r="Z3662" s="13">
        <f>SUMIF(Data_IND_TWh!$A$9:$A$504,Data_TOT_TWh!$B3662&amp;"200_"&amp;Data_TOT_TWh!$E3662,Data_IND_TWh!Z$9:Z$504)+SUMIF(Data_TER_TWh!$A$9:$A$504,Data_TOT_TWh!$B3662&amp;"300_"&amp;Data_TOT_TWh!$E3662,Data_TER_TWh!Z$9:Z$504)+SUMIF(Data_RES_TWh!$A$9:$A$1496,Data_TOT_TWh!$B3662&amp;"400_"&amp;Data_TOT_TWh!$E3662,Data_RES_TWh!Z$9:Z$1496)</f>
        <v>0</v>
      </c>
      <c r="AA3662" s="46">
        <f>SUMIF(Data_IND_TWh!$A$9:$A$504,Data_TOT_TWh!$B3662&amp;"200_"&amp;Data_TOT_TWh!$E3662,Data_IND_TWh!AA$9:AA$504)+SUMIF(Data_TER_TWh!$A$9:$A$504,Data_TOT_TWh!$B3662&amp;"300_"&amp;Data_TOT_TWh!$E3662,Data_TER_TWh!AA$9:AA$504)+SUMIF(Data_RES_TWh!$A$9:$A$1496,Data_TOT_TWh!$B3662&amp;"400_"&amp;Data_TOT_TWh!$E3662,Data_RES_TWh!AA$9:AA$1496)</f>
        <v>0</v>
      </c>
      <c r="AC3662" s="13"/>
      <c r="AE3662" s="13"/>
      <c r="AF3662" s="13">
        <f>SUMIF(Data_IND_TWh!$A$9:$A$504,Data_TOT_TWh!$B3662&amp;"200_"&amp;Data_TOT_TWh!$E3662,Data_IND_TWh!AF$9:AF$504)+SUMIF(Data_TER_TWh!$A$9:$A$504,Data_TOT_TWh!$B3662&amp;"300_"&amp;Data_TOT_TWh!$E3662,Data_TER_TWh!AF$9:AF$504)+SUMIF(Data_RES_TWh!$A$9:$A$1496,Data_TOT_TWh!$B3662&amp;"400_"&amp;Data_TOT_TWh!$E3662,Data_RES_TWh!AF$9:AF$1496)</f>
        <v>0</v>
      </c>
      <c r="AG3662" s="13">
        <f>SUMIF(Data_IND_TWh!$A$9:$A$504,Data_TOT_TWh!$B3662&amp;"200_"&amp;Data_TOT_TWh!$E3662,Data_IND_TWh!AG$9:AG$504)+SUMIF(Data_TER_TWh!$A$9:$A$504,Data_TOT_TWh!$B3662&amp;"300_"&amp;Data_TOT_TWh!$E3662,Data_TER_TWh!AG$9:AG$504)+SUMIF(Data_RES_TWh!$A$9:$A$1496,Data_TOT_TWh!$B3662&amp;"400_"&amp;Data_TOT_TWh!$E3662,Data_RES_TWh!AG$9:AG$1496)</f>
        <v>0</v>
      </c>
      <c r="AH3662" s="46">
        <f>SUMIF(Data_IND_TWh!$A$9:$A$504,Data_TOT_TWh!$B3662&amp;"200_"&amp;Data_TOT_TWh!$E3662,Data_IND_TWh!AH$9:AH$504)+SUMIF(Data_TER_TWh!$A$9:$A$504,Data_TOT_TWh!$B3662&amp;"300_"&amp;Data_TOT_TWh!$E3662,Data_TER_TWh!AH$9:AH$504)+SUMIF(Data_RES_TWh!$A$9:$A$1496,Data_TOT_TWh!$B3662&amp;"400_"&amp;Data_TOT_TWh!$E3662,Data_RES_TWh!AH$9:AH$1496)</f>
        <v>0</v>
      </c>
      <c r="AJ3662" s="13"/>
      <c r="AL3662" s="9"/>
      <c r="AM3662" s="87"/>
      <c r="AN3662" s="87"/>
    </row>
    <row r="3663" spans="12:40">
      <c r="L3663" s="46"/>
      <c r="M3663" s="46"/>
      <c r="O3663" s="47"/>
      <c r="P3663" s="46"/>
      <c r="Q3663" s="46"/>
      <c r="R3663" s="37"/>
      <c r="S3663" s="13"/>
      <c r="U3663" s="13"/>
      <c r="W3663" s="13"/>
      <c r="X3663" s="13">
        <f>SUMIF(Data_IND_TWh!$A$9:$A$504,Data_TOT_TWh!$B3663&amp;"200_"&amp;Data_TOT_TWh!$E3663,Data_IND_TWh!X$9:X$504)+SUMIF(Data_TER_TWh!$A$9:$A$504,Data_TOT_TWh!$B3663&amp;"300_"&amp;Data_TOT_TWh!$E3663,Data_TER_TWh!X$9:X$504)+SUMIF(Data_RES_TWh!$A$9:$A$1496,Data_TOT_TWh!$B3663&amp;"400_"&amp;Data_TOT_TWh!$E3663,Data_RES_TWh!X$9:X$1496)</f>
        <v>0</v>
      </c>
      <c r="Y3663" s="13">
        <f>SUMIF(Data_IND_TWh!$A$9:$A$504,Data_TOT_TWh!$B3663&amp;"200_"&amp;Data_TOT_TWh!$E3663,Data_IND_TWh!Y$9:Y$504)+SUMIF(Data_TER_TWh!$A$9:$A$504,Data_TOT_TWh!$B3663&amp;"300_"&amp;Data_TOT_TWh!$E3663,Data_TER_TWh!Y$9:Y$504)+SUMIF(Data_RES_TWh!$A$9:$A$1496,Data_TOT_TWh!$B3663&amp;"400_"&amp;Data_TOT_TWh!$E3663,Data_RES_TWh!Y$9:Y$1496)</f>
        <v>0</v>
      </c>
      <c r="Z3663" s="13">
        <f>SUMIF(Data_IND_TWh!$A$9:$A$504,Data_TOT_TWh!$B3663&amp;"200_"&amp;Data_TOT_TWh!$E3663,Data_IND_TWh!Z$9:Z$504)+SUMIF(Data_TER_TWh!$A$9:$A$504,Data_TOT_TWh!$B3663&amp;"300_"&amp;Data_TOT_TWh!$E3663,Data_TER_TWh!Z$9:Z$504)+SUMIF(Data_RES_TWh!$A$9:$A$1496,Data_TOT_TWh!$B3663&amp;"400_"&amp;Data_TOT_TWh!$E3663,Data_RES_TWh!Z$9:Z$1496)</f>
        <v>0</v>
      </c>
      <c r="AA3663" s="46">
        <f>SUMIF(Data_IND_TWh!$A$9:$A$504,Data_TOT_TWh!$B3663&amp;"200_"&amp;Data_TOT_TWh!$E3663,Data_IND_TWh!AA$9:AA$504)+SUMIF(Data_TER_TWh!$A$9:$A$504,Data_TOT_TWh!$B3663&amp;"300_"&amp;Data_TOT_TWh!$E3663,Data_TER_TWh!AA$9:AA$504)+SUMIF(Data_RES_TWh!$A$9:$A$1496,Data_TOT_TWh!$B3663&amp;"400_"&amp;Data_TOT_TWh!$E3663,Data_RES_TWh!AA$9:AA$1496)</f>
        <v>0</v>
      </c>
      <c r="AC3663" s="13"/>
      <c r="AE3663" s="13"/>
      <c r="AF3663" s="13">
        <f>SUMIF(Data_IND_TWh!$A$9:$A$504,Data_TOT_TWh!$B3663&amp;"200_"&amp;Data_TOT_TWh!$E3663,Data_IND_TWh!AF$9:AF$504)+SUMIF(Data_TER_TWh!$A$9:$A$504,Data_TOT_TWh!$B3663&amp;"300_"&amp;Data_TOT_TWh!$E3663,Data_TER_TWh!AF$9:AF$504)+SUMIF(Data_RES_TWh!$A$9:$A$1496,Data_TOT_TWh!$B3663&amp;"400_"&amp;Data_TOT_TWh!$E3663,Data_RES_TWh!AF$9:AF$1496)</f>
        <v>0</v>
      </c>
      <c r="AG3663" s="13">
        <f>SUMIF(Data_IND_TWh!$A$9:$A$504,Data_TOT_TWh!$B3663&amp;"200_"&amp;Data_TOT_TWh!$E3663,Data_IND_TWh!AG$9:AG$504)+SUMIF(Data_TER_TWh!$A$9:$A$504,Data_TOT_TWh!$B3663&amp;"300_"&amp;Data_TOT_TWh!$E3663,Data_TER_TWh!AG$9:AG$504)+SUMIF(Data_RES_TWh!$A$9:$A$1496,Data_TOT_TWh!$B3663&amp;"400_"&amp;Data_TOT_TWh!$E3663,Data_RES_TWh!AG$9:AG$1496)</f>
        <v>0</v>
      </c>
      <c r="AH3663" s="46">
        <f>SUMIF(Data_IND_TWh!$A$9:$A$504,Data_TOT_TWh!$B3663&amp;"200_"&amp;Data_TOT_TWh!$E3663,Data_IND_TWh!AH$9:AH$504)+SUMIF(Data_TER_TWh!$A$9:$A$504,Data_TOT_TWh!$B3663&amp;"300_"&amp;Data_TOT_TWh!$E3663,Data_TER_TWh!AH$9:AH$504)+SUMIF(Data_RES_TWh!$A$9:$A$1496,Data_TOT_TWh!$B3663&amp;"400_"&amp;Data_TOT_TWh!$E3663,Data_RES_TWh!AH$9:AH$1496)</f>
        <v>0</v>
      </c>
      <c r="AJ3663" s="13"/>
      <c r="AL3663" s="9"/>
      <c r="AM3663" s="87"/>
      <c r="AN3663" s="87"/>
    </row>
    <row r="3664" spans="12:40">
      <c r="L3664" s="46"/>
      <c r="M3664" s="46"/>
      <c r="O3664" s="47"/>
      <c r="P3664" s="46"/>
      <c r="Q3664" s="46"/>
      <c r="R3664" s="37"/>
      <c r="S3664" s="13"/>
      <c r="U3664" s="13"/>
      <c r="W3664" s="13"/>
      <c r="X3664" s="13">
        <f>SUMIF(Data_IND_TWh!$A$9:$A$504,Data_TOT_TWh!$B3664&amp;"200_"&amp;Data_TOT_TWh!$E3664,Data_IND_TWh!X$9:X$504)+SUMIF(Data_TER_TWh!$A$9:$A$504,Data_TOT_TWh!$B3664&amp;"300_"&amp;Data_TOT_TWh!$E3664,Data_TER_TWh!X$9:X$504)+SUMIF(Data_RES_TWh!$A$9:$A$1496,Data_TOT_TWh!$B3664&amp;"400_"&amp;Data_TOT_TWh!$E3664,Data_RES_TWh!X$9:X$1496)</f>
        <v>0</v>
      </c>
      <c r="Y3664" s="13">
        <f>SUMIF(Data_IND_TWh!$A$9:$A$504,Data_TOT_TWh!$B3664&amp;"200_"&amp;Data_TOT_TWh!$E3664,Data_IND_TWh!Y$9:Y$504)+SUMIF(Data_TER_TWh!$A$9:$A$504,Data_TOT_TWh!$B3664&amp;"300_"&amp;Data_TOT_TWh!$E3664,Data_TER_TWh!Y$9:Y$504)+SUMIF(Data_RES_TWh!$A$9:$A$1496,Data_TOT_TWh!$B3664&amp;"400_"&amp;Data_TOT_TWh!$E3664,Data_RES_TWh!Y$9:Y$1496)</f>
        <v>0</v>
      </c>
      <c r="Z3664" s="13">
        <f>SUMIF(Data_IND_TWh!$A$9:$A$504,Data_TOT_TWh!$B3664&amp;"200_"&amp;Data_TOT_TWh!$E3664,Data_IND_TWh!Z$9:Z$504)+SUMIF(Data_TER_TWh!$A$9:$A$504,Data_TOT_TWh!$B3664&amp;"300_"&amp;Data_TOT_TWh!$E3664,Data_TER_TWh!Z$9:Z$504)+SUMIF(Data_RES_TWh!$A$9:$A$1496,Data_TOT_TWh!$B3664&amp;"400_"&amp;Data_TOT_TWh!$E3664,Data_RES_TWh!Z$9:Z$1496)</f>
        <v>0</v>
      </c>
      <c r="AA3664" s="46">
        <f>SUMIF(Data_IND_TWh!$A$9:$A$504,Data_TOT_TWh!$B3664&amp;"200_"&amp;Data_TOT_TWh!$E3664,Data_IND_TWh!AA$9:AA$504)+SUMIF(Data_TER_TWh!$A$9:$A$504,Data_TOT_TWh!$B3664&amp;"300_"&amp;Data_TOT_TWh!$E3664,Data_TER_TWh!AA$9:AA$504)+SUMIF(Data_RES_TWh!$A$9:$A$1496,Data_TOT_TWh!$B3664&amp;"400_"&amp;Data_TOT_TWh!$E3664,Data_RES_TWh!AA$9:AA$1496)</f>
        <v>0</v>
      </c>
      <c r="AC3664" s="13"/>
      <c r="AE3664" s="13"/>
      <c r="AF3664" s="13">
        <f>SUMIF(Data_IND_TWh!$A$9:$A$504,Data_TOT_TWh!$B3664&amp;"200_"&amp;Data_TOT_TWh!$E3664,Data_IND_TWh!AF$9:AF$504)+SUMIF(Data_TER_TWh!$A$9:$A$504,Data_TOT_TWh!$B3664&amp;"300_"&amp;Data_TOT_TWh!$E3664,Data_TER_TWh!AF$9:AF$504)+SUMIF(Data_RES_TWh!$A$9:$A$1496,Data_TOT_TWh!$B3664&amp;"400_"&amp;Data_TOT_TWh!$E3664,Data_RES_TWh!AF$9:AF$1496)</f>
        <v>0</v>
      </c>
      <c r="AG3664" s="13">
        <f>SUMIF(Data_IND_TWh!$A$9:$A$504,Data_TOT_TWh!$B3664&amp;"200_"&amp;Data_TOT_TWh!$E3664,Data_IND_TWh!AG$9:AG$504)+SUMIF(Data_TER_TWh!$A$9:$A$504,Data_TOT_TWh!$B3664&amp;"300_"&amp;Data_TOT_TWh!$E3664,Data_TER_TWh!AG$9:AG$504)+SUMIF(Data_RES_TWh!$A$9:$A$1496,Data_TOT_TWh!$B3664&amp;"400_"&amp;Data_TOT_TWh!$E3664,Data_RES_TWh!AG$9:AG$1496)</f>
        <v>0</v>
      </c>
      <c r="AH3664" s="46">
        <f>SUMIF(Data_IND_TWh!$A$9:$A$504,Data_TOT_TWh!$B3664&amp;"200_"&amp;Data_TOT_TWh!$E3664,Data_IND_TWh!AH$9:AH$504)+SUMIF(Data_TER_TWh!$A$9:$A$504,Data_TOT_TWh!$B3664&amp;"300_"&amp;Data_TOT_TWh!$E3664,Data_TER_TWh!AH$9:AH$504)+SUMIF(Data_RES_TWh!$A$9:$A$1496,Data_TOT_TWh!$B3664&amp;"400_"&amp;Data_TOT_TWh!$E3664,Data_RES_TWh!AH$9:AH$1496)</f>
        <v>0</v>
      </c>
      <c r="AJ3664" s="13"/>
      <c r="AL3664" s="9"/>
      <c r="AM3664" s="87"/>
      <c r="AN3664" s="87"/>
    </row>
    <row r="3665" spans="12:40">
      <c r="L3665" s="46"/>
      <c r="M3665" s="46"/>
      <c r="O3665" s="47"/>
      <c r="P3665" s="46"/>
      <c r="Q3665" s="46"/>
      <c r="R3665" s="37"/>
      <c r="S3665" s="13"/>
      <c r="U3665" s="13"/>
      <c r="W3665" s="13"/>
      <c r="X3665" s="13">
        <f>SUMIF(Data_IND_TWh!$A$9:$A$504,Data_TOT_TWh!$B3665&amp;"200_"&amp;Data_TOT_TWh!$E3665,Data_IND_TWh!X$9:X$504)+SUMIF(Data_TER_TWh!$A$9:$A$504,Data_TOT_TWh!$B3665&amp;"300_"&amp;Data_TOT_TWh!$E3665,Data_TER_TWh!X$9:X$504)+SUMIF(Data_RES_TWh!$A$9:$A$1496,Data_TOT_TWh!$B3665&amp;"400_"&amp;Data_TOT_TWh!$E3665,Data_RES_TWh!X$9:X$1496)</f>
        <v>0</v>
      </c>
      <c r="Y3665" s="13">
        <f>SUMIF(Data_IND_TWh!$A$9:$A$504,Data_TOT_TWh!$B3665&amp;"200_"&amp;Data_TOT_TWh!$E3665,Data_IND_TWh!Y$9:Y$504)+SUMIF(Data_TER_TWh!$A$9:$A$504,Data_TOT_TWh!$B3665&amp;"300_"&amp;Data_TOT_TWh!$E3665,Data_TER_TWh!Y$9:Y$504)+SUMIF(Data_RES_TWh!$A$9:$A$1496,Data_TOT_TWh!$B3665&amp;"400_"&amp;Data_TOT_TWh!$E3665,Data_RES_TWh!Y$9:Y$1496)</f>
        <v>0</v>
      </c>
      <c r="Z3665" s="13">
        <f>SUMIF(Data_IND_TWh!$A$9:$A$504,Data_TOT_TWh!$B3665&amp;"200_"&amp;Data_TOT_TWh!$E3665,Data_IND_TWh!Z$9:Z$504)+SUMIF(Data_TER_TWh!$A$9:$A$504,Data_TOT_TWh!$B3665&amp;"300_"&amp;Data_TOT_TWh!$E3665,Data_TER_TWh!Z$9:Z$504)+SUMIF(Data_RES_TWh!$A$9:$A$1496,Data_TOT_TWh!$B3665&amp;"400_"&amp;Data_TOT_TWh!$E3665,Data_RES_TWh!Z$9:Z$1496)</f>
        <v>0</v>
      </c>
      <c r="AA3665" s="46">
        <f>SUMIF(Data_IND_TWh!$A$9:$A$504,Data_TOT_TWh!$B3665&amp;"200_"&amp;Data_TOT_TWh!$E3665,Data_IND_TWh!AA$9:AA$504)+SUMIF(Data_TER_TWh!$A$9:$A$504,Data_TOT_TWh!$B3665&amp;"300_"&amp;Data_TOT_TWh!$E3665,Data_TER_TWh!AA$9:AA$504)+SUMIF(Data_RES_TWh!$A$9:$A$1496,Data_TOT_TWh!$B3665&amp;"400_"&amp;Data_TOT_TWh!$E3665,Data_RES_TWh!AA$9:AA$1496)</f>
        <v>0</v>
      </c>
      <c r="AC3665" s="13"/>
      <c r="AE3665" s="13"/>
      <c r="AF3665" s="13">
        <f>SUMIF(Data_IND_TWh!$A$9:$A$504,Data_TOT_TWh!$B3665&amp;"200_"&amp;Data_TOT_TWh!$E3665,Data_IND_TWh!AF$9:AF$504)+SUMIF(Data_TER_TWh!$A$9:$A$504,Data_TOT_TWh!$B3665&amp;"300_"&amp;Data_TOT_TWh!$E3665,Data_TER_TWh!AF$9:AF$504)+SUMIF(Data_RES_TWh!$A$9:$A$1496,Data_TOT_TWh!$B3665&amp;"400_"&amp;Data_TOT_TWh!$E3665,Data_RES_TWh!AF$9:AF$1496)</f>
        <v>0</v>
      </c>
      <c r="AG3665" s="13">
        <f>SUMIF(Data_IND_TWh!$A$9:$A$504,Data_TOT_TWh!$B3665&amp;"200_"&amp;Data_TOT_TWh!$E3665,Data_IND_TWh!AG$9:AG$504)+SUMIF(Data_TER_TWh!$A$9:$A$504,Data_TOT_TWh!$B3665&amp;"300_"&amp;Data_TOT_TWh!$E3665,Data_TER_TWh!AG$9:AG$504)+SUMIF(Data_RES_TWh!$A$9:$A$1496,Data_TOT_TWh!$B3665&amp;"400_"&amp;Data_TOT_TWh!$E3665,Data_RES_TWh!AG$9:AG$1496)</f>
        <v>0</v>
      </c>
      <c r="AH3665" s="46">
        <f>SUMIF(Data_IND_TWh!$A$9:$A$504,Data_TOT_TWh!$B3665&amp;"200_"&amp;Data_TOT_TWh!$E3665,Data_IND_TWh!AH$9:AH$504)+SUMIF(Data_TER_TWh!$A$9:$A$504,Data_TOT_TWh!$B3665&amp;"300_"&amp;Data_TOT_TWh!$E3665,Data_TER_TWh!AH$9:AH$504)+SUMIF(Data_RES_TWh!$A$9:$A$1496,Data_TOT_TWh!$B3665&amp;"400_"&amp;Data_TOT_TWh!$E3665,Data_RES_TWh!AH$9:AH$1496)</f>
        <v>0</v>
      </c>
      <c r="AJ3665" s="13"/>
      <c r="AL3665" s="9"/>
      <c r="AM3665" s="87"/>
      <c r="AN3665" s="87"/>
    </row>
    <row r="3666" spans="12:40">
      <c r="L3666" s="46"/>
      <c r="M3666" s="46"/>
      <c r="O3666" s="47"/>
      <c r="P3666" s="46"/>
      <c r="Q3666" s="46"/>
      <c r="R3666" s="37"/>
      <c r="S3666" s="13"/>
      <c r="U3666" s="13"/>
      <c r="W3666" s="13"/>
      <c r="X3666" s="13">
        <f>SUMIF(Data_IND_TWh!$A$9:$A$504,Data_TOT_TWh!$B3666&amp;"200_"&amp;Data_TOT_TWh!$E3666,Data_IND_TWh!X$9:X$504)+SUMIF(Data_TER_TWh!$A$9:$A$504,Data_TOT_TWh!$B3666&amp;"300_"&amp;Data_TOT_TWh!$E3666,Data_TER_TWh!X$9:X$504)+SUMIF(Data_RES_TWh!$A$9:$A$1496,Data_TOT_TWh!$B3666&amp;"400_"&amp;Data_TOT_TWh!$E3666,Data_RES_TWh!X$9:X$1496)</f>
        <v>0</v>
      </c>
      <c r="Y3666" s="13">
        <f>SUMIF(Data_IND_TWh!$A$9:$A$504,Data_TOT_TWh!$B3666&amp;"200_"&amp;Data_TOT_TWh!$E3666,Data_IND_TWh!Y$9:Y$504)+SUMIF(Data_TER_TWh!$A$9:$A$504,Data_TOT_TWh!$B3666&amp;"300_"&amp;Data_TOT_TWh!$E3666,Data_TER_TWh!Y$9:Y$504)+SUMIF(Data_RES_TWh!$A$9:$A$1496,Data_TOT_TWh!$B3666&amp;"400_"&amp;Data_TOT_TWh!$E3666,Data_RES_TWh!Y$9:Y$1496)</f>
        <v>0</v>
      </c>
      <c r="Z3666" s="13">
        <f>SUMIF(Data_IND_TWh!$A$9:$A$504,Data_TOT_TWh!$B3666&amp;"200_"&amp;Data_TOT_TWh!$E3666,Data_IND_TWh!Z$9:Z$504)+SUMIF(Data_TER_TWh!$A$9:$A$504,Data_TOT_TWh!$B3666&amp;"300_"&amp;Data_TOT_TWh!$E3666,Data_TER_TWh!Z$9:Z$504)+SUMIF(Data_RES_TWh!$A$9:$A$1496,Data_TOT_TWh!$B3666&amp;"400_"&amp;Data_TOT_TWh!$E3666,Data_RES_TWh!Z$9:Z$1496)</f>
        <v>0</v>
      </c>
      <c r="AA3666" s="46">
        <f>SUMIF(Data_IND_TWh!$A$9:$A$504,Data_TOT_TWh!$B3666&amp;"200_"&amp;Data_TOT_TWh!$E3666,Data_IND_TWh!AA$9:AA$504)+SUMIF(Data_TER_TWh!$A$9:$A$504,Data_TOT_TWh!$B3666&amp;"300_"&amp;Data_TOT_TWh!$E3666,Data_TER_TWh!AA$9:AA$504)+SUMIF(Data_RES_TWh!$A$9:$A$1496,Data_TOT_TWh!$B3666&amp;"400_"&amp;Data_TOT_TWh!$E3666,Data_RES_TWh!AA$9:AA$1496)</f>
        <v>0</v>
      </c>
      <c r="AC3666" s="13"/>
      <c r="AE3666" s="13"/>
      <c r="AF3666" s="13">
        <f>SUMIF(Data_IND_TWh!$A$9:$A$504,Data_TOT_TWh!$B3666&amp;"200_"&amp;Data_TOT_TWh!$E3666,Data_IND_TWh!AF$9:AF$504)+SUMIF(Data_TER_TWh!$A$9:$A$504,Data_TOT_TWh!$B3666&amp;"300_"&amp;Data_TOT_TWh!$E3666,Data_TER_TWh!AF$9:AF$504)+SUMIF(Data_RES_TWh!$A$9:$A$1496,Data_TOT_TWh!$B3666&amp;"400_"&amp;Data_TOT_TWh!$E3666,Data_RES_TWh!AF$9:AF$1496)</f>
        <v>0</v>
      </c>
      <c r="AG3666" s="13">
        <f>SUMIF(Data_IND_TWh!$A$9:$A$504,Data_TOT_TWh!$B3666&amp;"200_"&amp;Data_TOT_TWh!$E3666,Data_IND_TWh!AG$9:AG$504)+SUMIF(Data_TER_TWh!$A$9:$A$504,Data_TOT_TWh!$B3666&amp;"300_"&amp;Data_TOT_TWh!$E3666,Data_TER_TWh!AG$9:AG$504)+SUMIF(Data_RES_TWh!$A$9:$A$1496,Data_TOT_TWh!$B3666&amp;"400_"&amp;Data_TOT_TWh!$E3666,Data_RES_TWh!AG$9:AG$1496)</f>
        <v>0</v>
      </c>
      <c r="AH3666" s="46">
        <f>SUMIF(Data_IND_TWh!$A$9:$A$504,Data_TOT_TWh!$B3666&amp;"200_"&amp;Data_TOT_TWh!$E3666,Data_IND_TWh!AH$9:AH$504)+SUMIF(Data_TER_TWh!$A$9:$A$504,Data_TOT_TWh!$B3666&amp;"300_"&amp;Data_TOT_TWh!$E3666,Data_TER_TWh!AH$9:AH$504)+SUMIF(Data_RES_TWh!$A$9:$A$1496,Data_TOT_TWh!$B3666&amp;"400_"&amp;Data_TOT_TWh!$E3666,Data_RES_TWh!AH$9:AH$1496)</f>
        <v>0</v>
      </c>
      <c r="AJ3666" s="13"/>
      <c r="AL3666" s="9"/>
      <c r="AM3666" s="87"/>
      <c r="AN3666" s="87"/>
    </row>
    <row r="3667" spans="12:40">
      <c r="L3667" s="46"/>
      <c r="M3667" s="46"/>
      <c r="O3667" s="47"/>
      <c r="P3667" s="46"/>
      <c r="Q3667" s="46"/>
      <c r="R3667" s="37"/>
      <c r="S3667" s="13"/>
      <c r="U3667" s="13"/>
      <c r="W3667" s="13"/>
      <c r="X3667" s="13">
        <f>SUMIF(Data_IND_TWh!$A$9:$A$504,Data_TOT_TWh!$B3667&amp;"200_"&amp;Data_TOT_TWh!$E3667,Data_IND_TWh!X$9:X$504)+SUMIF(Data_TER_TWh!$A$9:$A$504,Data_TOT_TWh!$B3667&amp;"300_"&amp;Data_TOT_TWh!$E3667,Data_TER_TWh!X$9:X$504)+SUMIF(Data_RES_TWh!$A$9:$A$1496,Data_TOT_TWh!$B3667&amp;"400_"&amp;Data_TOT_TWh!$E3667,Data_RES_TWh!X$9:X$1496)</f>
        <v>0</v>
      </c>
      <c r="Y3667" s="13">
        <f>SUMIF(Data_IND_TWh!$A$9:$A$504,Data_TOT_TWh!$B3667&amp;"200_"&amp;Data_TOT_TWh!$E3667,Data_IND_TWh!Y$9:Y$504)+SUMIF(Data_TER_TWh!$A$9:$A$504,Data_TOT_TWh!$B3667&amp;"300_"&amp;Data_TOT_TWh!$E3667,Data_TER_TWh!Y$9:Y$504)+SUMIF(Data_RES_TWh!$A$9:$A$1496,Data_TOT_TWh!$B3667&amp;"400_"&amp;Data_TOT_TWh!$E3667,Data_RES_TWh!Y$9:Y$1496)</f>
        <v>0</v>
      </c>
      <c r="Z3667" s="13">
        <f>SUMIF(Data_IND_TWh!$A$9:$A$504,Data_TOT_TWh!$B3667&amp;"200_"&amp;Data_TOT_TWh!$E3667,Data_IND_TWh!Z$9:Z$504)+SUMIF(Data_TER_TWh!$A$9:$A$504,Data_TOT_TWh!$B3667&amp;"300_"&amp;Data_TOT_TWh!$E3667,Data_TER_TWh!Z$9:Z$504)+SUMIF(Data_RES_TWh!$A$9:$A$1496,Data_TOT_TWh!$B3667&amp;"400_"&amp;Data_TOT_TWh!$E3667,Data_RES_TWh!Z$9:Z$1496)</f>
        <v>0</v>
      </c>
      <c r="AA3667" s="46">
        <f>SUMIF(Data_IND_TWh!$A$9:$A$504,Data_TOT_TWh!$B3667&amp;"200_"&amp;Data_TOT_TWh!$E3667,Data_IND_TWh!AA$9:AA$504)+SUMIF(Data_TER_TWh!$A$9:$A$504,Data_TOT_TWh!$B3667&amp;"300_"&amp;Data_TOT_TWh!$E3667,Data_TER_TWh!AA$9:AA$504)+SUMIF(Data_RES_TWh!$A$9:$A$1496,Data_TOT_TWh!$B3667&amp;"400_"&amp;Data_TOT_TWh!$E3667,Data_RES_TWh!AA$9:AA$1496)</f>
        <v>0</v>
      </c>
      <c r="AC3667" s="13"/>
      <c r="AE3667" s="13"/>
      <c r="AF3667" s="13">
        <f>SUMIF(Data_IND_TWh!$A$9:$A$504,Data_TOT_TWh!$B3667&amp;"200_"&amp;Data_TOT_TWh!$E3667,Data_IND_TWh!AF$9:AF$504)+SUMIF(Data_TER_TWh!$A$9:$A$504,Data_TOT_TWh!$B3667&amp;"300_"&amp;Data_TOT_TWh!$E3667,Data_TER_TWh!AF$9:AF$504)+SUMIF(Data_RES_TWh!$A$9:$A$1496,Data_TOT_TWh!$B3667&amp;"400_"&amp;Data_TOT_TWh!$E3667,Data_RES_TWh!AF$9:AF$1496)</f>
        <v>0</v>
      </c>
      <c r="AG3667" s="13">
        <f>SUMIF(Data_IND_TWh!$A$9:$A$504,Data_TOT_TWh!$B3667&amp;"200_"&amp;Data_TOT_TWh!$E3667,Data_IND_TWh!AG$9:AG$504)+SUMIF(Data_TER_TWh!$A$9:$A$504,Data_TOT_TWh!$B3667&amp;"300_"&amp;Data_TOT_TWh!$E3667,Data_TER_TWh!AG$9:AG$504)+SUMIF(Data_RES_TWh!$A$9:$A$1496,Data_TOT_TWh!$B3667&amp;"400_"&amp;Data_TOT_TWh!$E3667,Data_RES_TWh!AG$9:AG$1496)</f>
        <v>0</v>
      </c>
      <c r="AH3667" s="46">
        <f>SUMIF(Data_IND_TWh!$A$9:$A$504,Data_TOT_TWh!$B3667&amp;"200_"&amp;Data_TOT_TWh!$E3667,Data_IND_TWh!AH$9:AH$504)+SUMIF(Data_TER_TWh!$A$9:$A$504,Data_TOT_TWh!$B3667&amp;"300_"&amp;Data_TOT_TWh!$E3667,Data_TER_TWh!AH$9:AH$504)+SUMIF(Data_RES_TWh!$A$9:$A$1496,Data_TOT_TWh!$B3667&amp;"400_"&amp;Data_TOT_TWh!$E3667,Data_RES_TWh!AH$9:AH$1496)</f>
        <v>0</v>
      </c>
      <c r="AJ3667" s="13"/>
      <c r="AL3667" s="9"/>
      <c r="AM3667" s="87"/>
      <c r="AN3667" s="87"/>
    </row>
    <row r="3668" spans="12:40">
      <c r="L3668" s="46"/>
      <c r="M3668" s="46"/>
      <c r="O3668" s="47"/>
      <c r="P3668" s="46"/>
      <c r="Q3668" s="46"/>
      <c r="R3668" s="37"/>
      <c r="S3668" s="13"/>
      <c r="U3668" s="13"/>
      <c r="W3668" s="13"/>
      <c r="X3668" s="13">
        <f>SUMIF(Data_IND_TWh!$A$9:$A$504,Data_TOT_TWh!$B3668&amp;"200_"&amp;Data_TOT_TWh!$E3668,Data_IND_TWh!X$9:X$504)+SUMIF(Data_TER_TWh!$A$9:$A$504,Data_TOT_TWh!$B3668&amp;"300_"&amp;Data_TOT_TWh!$E3668,Data_TER_TWh!X$9:X$504)+SUMIF(Data_RES_TWh!$A$9:$A$1496,Data_TOT_TWh!$B3668&amp;"400_"&amp;Data_TOT_TWh!$E3668,Data_RES_TWh!X$9:X$1496)</f>
        <v>0</v>
      </c>
      <c r="Y3668" s="13">
        <f>SUMIF(Data_IND_TWh!$A$9:$A$504,Data_TOT_TWh!$B3668&amp;"200_"&amp;Data_TOT_TWh!$E3668,Data_IND_TWh!Y$9:Y$504)+SUMIF(Data_TER_TWh!$A$9:$A$504,Data_TOT_TWh!$B3668&amp;"300_"&amp;Data_TOT_TWh!$E3668,Data_TER_TWh!Y$9:Y$504)+SUMIF(Data_RES_TWh!$A$9:$A$1496,Data_TOT_TWh!$B3668&amp;"400_"&amp;Data_TOT_TWh!$E3668,Data_RES_TWh!Y$9:Y$1496)</f>
        <v>0</v>
      </c>
      <c r="Z3668" s="13">
        <f>SUMIF(Data_IND_TWh!$A$9:$A$504,Data_TOT_TWh!$B3668&amp;"200_"&amp;Data_TOT_TWh!$E3668,Data_IND_TWh!Z$9:Z$504)+SUMIF(Data_TER_TWh!$A$9:$A$504,Data_TOT_TWh!$B3668&amp;"300_"&amp;Data_TOT_TWh!$E3668,Data_TER_TWh!Z$9:Z$504)+SUMIF(Data_RES_TWh!$A$9:$A$1496,Data_TOT_TWh!$B3668&amp;"400_"&amp;Data_TOT_TWh!$E3668,Data_RES_TWh!Z$9:Z$1496)</f>
        <v>0</v>
      </c>
      <c r="AA3668" s="46">
        <f>SUMIF(Data_IND_TWh!$A$9:$A$504,Data_TOT_TWh!$B3668&amp;"200_"&amp;Data_TOT_TWh!$E3668,Data_IND_TWh!AA$9:AA$504)+SUMIF(Data_TER_TWh!$A$9:$A$504,Data_TOT_TWh!$B3668&amp;"300_"&amp;Data_TOT_TWh!$E3668,Data_TER_TWh!AA$9:AA$504)+SUMIF(Data_RES_TWh!$A$9:$A$1496,Data_TOT_TWh!$B3668&amp;"400_"&amp;Data_TOT_TWh!$E3668,Data_RES_TWh!AA$9:AA$1496)</f>
        <v>0</v>
      </c>
      <c r="AC3668" s="13"/>
      <c r="AE3668" s="13"/>
      <c r="AF3668" s="13">
        <f>SUMIF(Data_IND_TWh!$A$9:$A$504,Data_TOT_TWh!$B3668&amp;"200_"&amp;Data_TOT_TWh!$E3668,Data_IND_TWh!AF$9:AF$504)+SUMIF(Data_TER_TWh!$A$9:$A$504,Data_TOT_TWh!$B3668&amp;"300_"&amp;Data_TOT_TWh!$E3668,Data_TER_TWh!AF$9:AF$504)+SUMIF(Data_RES_TWh!$A$9:$A$1496,Data_TOT_TWh!$B3668&amp;"400_"&amp;Data_TOT_TWh!$E3668,Data_RES_TWh!AF$9:AF$1496)</f>
        <v>0</v>
      </c>
      <c r="AG3668" s="13">
        <f>SUMIF(Data_IND_TWh!$A$9:$A$504,Data_TOT_TWh!$B3668&amp;"200_"&amp;Data_TOT_TWh!$E3668,Data_IND_TWh!AG$9:AG$504)+SUMIF(Data_TER_TWh!$A$9:$A$504,Data_TOT_TWh!$B3668&amp;"300_"&amp;Data_TOT_TWh!$E3668,Data_TER_TWh!AG$9:AG$504)+SUMIF(Data_RES_TWh!$A$9:$A$1496,Data_TOT_TWh!$B3668&amp;"400_"&amp;Data_TOT_TWh!$E3668,Data_RES_TWh!AG$9:AG$1496)</f>
        <v>0</v>
      </c>
      <c r="AH3668" s="46">
        <f>SUMIF(Data_IND_TWh!$A$9:$A$504,Data_TOT_TWh!$B3668&amp;"200_"&amp;Data_TOT_TWh!$E3668,Data_IND_TWh!AH$9:AH$504)+SUMIF(Data_TER_TWh!$A$9:$A$504,Data_TOT_TWh!$B3668&amp;"300_"&amp;Data_TOT_TWh!$E3668,Data_TER_TWh!AH$9:AH$504)+SUMIF(Data_RES_TWh!$A$9:$A$1496,Data_TOT_TWh!$B3668&amp;"400_"&amp;Data_TOT_TWh!$E3668,Data_RES_TWh!AH$9:AH$1496)</f>
        <v>0</v>
      </c>
      <c r="AJ3668" s="13"/>
      <c r="AL3668" s="9"/>
      <c r="AM3668" s="87"/>
      <c r="AN3668" s="87"/>
    </row>
    <row r="3669" spans="12:40">
      <c r="L3669" s="46"/>
      <c r="M3669" s="46"/>
      <c r="O3669" s="47"/>
      <c r="P3669" s="46"/>
      <c r="Q3669" s="46"/>
      <c r="R3669" s="37"/>
      <c r="S3669" s="13"/>
      <c r="U3669" s="13"/>
      <c r="W3669" s="13"/>
      <c r="X3669" s="13">
        <f>SUMIF(Data_IND_TWh!$A$9:$A$504,Data_TOT_TWh!$B3669&amp;"200_"&amp;Data_TOT_TWh!$E3669,Data_IND_TWh!X$9:X$504)+SUMIF(Data_TER_TWh!$A$9:$A$504,Data_TOT_TWh!$B3669&amp;"300_"&amp;Data_TOT_TWh!$E3669,Data_TER_TWh!X$9:X$504)+SUMIF(Data_RES_TWh!$A$9:$A$1496,Data_TOT_TWh!$B3669&amp;"400_"&amp;Data_TOT_TWh!$E3669,Data_RES_TWh!X$9:X$1496)</f>
        <v>0</v>
      </c>
      <c r="Y3669" s="13">
        <f>SUMIF(Data_IND_TWh!$A$9:$A$504,Data_TOT_TWh!$B3669&amp;"200_"&amp;Data_TOT_TWh!$E3669,Data_IND_TWh!Y$9:Y$504)+SUMIF(Data_TER_TWh!$A$9:$A$504,Data_TOT_TWh!$B3669&amp;"300_"&amp;Data_TOT_TWh!$E3669,Data_TER_TWh!Y$9:Y$504)+SUMIF(Data_RES_TWh!$A$9:$A$1496,Data_TOT_TWh!$B3669&amp;"400_"&amp;Data_TOT_TWh!$E3669,Data_RES_TWh!Y$9:Y$1496)</f>
        <v>0</v>
      </c>
      <c r="Z3669" s="13">
        <f>SUMIF(Data_IND_TWh!$A$9:$A$504,Data_TOT_TWh!$B3669&amp;"200_"&amp;Data_TOT_TWh!$E3669,Data_IND_TWh!Z$9:Z$504)+SUMIF(Data_TER_TWh!$A$9:$A$504,Data_TOT_TWh!$B3669&amp;"300_"&amp;Data_TOT_TWh!$E3669,Data_TER_TWh!Z$9:Z$504)+SUMIF(Data_RES_TWh!$A$9:$A$1496,Data_TOT_TWh!$B3669&amp;"400_"&amp;Data_TOT_TWh!$E3669,Data_RES_TWh!Z$9:Z$1496)</f>
        <v>0</v>
      </c>
      <c r="AA3669" s="46">
        <f>SUMIF(Data_IND_TWh!$A$9:$A$504,Data_TOT_TWh!$B3669&amp;"200_"&amp;Data_TOT_TWh!$E3669,Data_IND_TWh!AA$9:AA$504)+SUMIF(Data_TER_TWh!$A$9:$A$504,Data_TOT_TWh!$B3669&amp;"300_"&amp;Data_TOT_TWh!$E3669,Data_TER_TWh!AA$9:AA$504)+SUMIF(Data_RES_TWh!$A$9:$A$1496,Data_TOT_TWh!$B3669&amp;"400_"&amp;Data_TOT_TWh!$E3669,Data_RES_TWh!AA$9:AA$1496)</f>
        <v>0</v>
      </c>
      <c r="AC3669" s="13"/>
      <c r="AE3669" s="13"/>
      <c r="AF3669" s="13">
        <f>SUMIF(Data_IND_TWh!$A$9:$A$504,Data_TOT_TWh!$B3669&amp;"200_"&amp;Data_TOT_TWh!$E3669,Data_IND_TWh!AF$9:AF$504)+SUMIF(Data_TER_TWh!$A$9:$A$504,Data_TOT_TWh!$B3669&amp;"300_"&amp;Data_TOT_TWh!$E3669,Data_TER_TWh!AF$9:AF$504)+SUMIF(Data_RES_TWh!$A$9:$A$1496,Data_TOT_TWh!$B3669&amp;"400_"&amp;Data_TOT_TWh!$E3669,Data_RES_TWh!AF$9:AF$1496)</f>
        <v>0</v>
      </c>
      <c r="AG3669" s="13">
        <f>SUMIF(Data_IND_TWh!$A$9:$A$504,Data_TOT_TWh!$B3669&amp;"200_"&amp;Data_TOT_TWh!$E3669,Data_IND_TWh!AG$9:AG$504)+SUMIF(Data_TER_TWh!$A$9:$A$504,Data_TOT_TWh!$B3669&amp;"300_"&amp;Data_TOT_TWh!$E3669,Data_TER_TWh!AG$9:AG$504)+SUMIF(Data_RES_TWh!$A$9:$A$1496,Data_TOT_TWh!$B3669&amp;"400_"&amp;Data_TOT_TWh!$E3669,Data_RES_TWh!AG$9:AG$1496)</f>
        <v>0</v>
      </c>
      <c r="AH3669" s="46">
        <f>SUMIF(Data_IND_TWh!$A$9:$A$504,Data_TOT_TWh!$B3669&amp;"200_"&amp;Data_TOT_TWh!$E3669,Data_IND_TWh!AH$9:AH$504)+SUMIF(Data_TER_TWh!$A$9:$A$504,Data_TOT_TWh!$B3669&amp;"300_"&amp;Data_TOT_TWh!$E3669,Data_TER_TWh!AH$9:AH$504)+SUMIF(Data_RES_TWh!$A$9:$A$1496,Data_TOT_TWh!$B3669&amp;"400_"&amp;Data_TOT_TWh!$E3669,Data_RES_TWh!AH$9:AH$1496)</f>
        <v>0</v>
      </c>
      <c r="AJ3669" s="13"/>
      <c r="AL3669" s="9"/>
      <c r="AM3669" s="87"/>
      <c r="AN3669" s="87"/>
    </row>
    <row r="3670" spans="12:40">
      <c r="L3670" s="46"/>
      <c r="M3670" s="46"/>
      <c r="O3670" s="47"/>
      <c r="P3670" s="46"/>
      <c r="Q3670" s="46"/>
      <c r="R3670" s="37"/>
      <c r="S3670" s="13"/>
      <c r="U3670" s="13"/>
      <c r="W3670" s="13"/>
      <c r="X3670" s="13">
        <f>SUMIF(Data_IND_TWh!$A$9:$A$504,Data_TOT_TWh!$B3670&amp;"200_"&amp;Data_TOT_TWh!$E3670,Data_IND_TWh!X$9:X$504)+SUMIF(Data_TER_TWh!$A$9:$A$504,Data_TOT_TWh!$B3670&amp;"300_"&amp;Data_TOT_TWh!$E3670,Data_TER_TWh!X$9:X$504)+SUMIF(Data_RES_TWh!$A$9:$A$1496,Data_TOT_TWh!$B3670&amp;"400_"&amp;Data_TOT_TWh!$E3670,Data_RES_TWh!X$9:X$1496)</f>
        <v>0</v>
      </c>
      <c r="Y3670" s="13">
        <f>SUMIF(Data_IND_TWh!$A$9:$A$504,Data_TOT_TWh!$B3670&amp;"200_"&amp;Data_TOT_TWh!$E3670,Data_IND_TWh!Y$9:Y$504)+SUMIF(Data_TER_TWh!$A$9:$A$504,Data_TOT_TWh!$B3670&amp;"300_"&amp;Data_TOT_TWh!$E3670,Data_TER_TWh!Y$9:Y$504)+SUMIF(Data_RES_TWh!$A$9:$A$1496,Data_TOT_TWh!$B3670&amp;"400_"&amp;Data_TOT_TWh!$E3670,Data_RES_TWh!Y$9:Y$1496)</f>
        <v>0</v>
      </c>
      <c r="Z3670" s="13">
        <f>SUMIF(Data_IND_TWh!$A$9:$A$504,Data_TOT_TWh!$B3670&amp;"200_"&amp;Data_TOT_TWh!$E3670,Data_IND_TWh!Z$9:Z$504)+SUMIF(Data_TER_TWh!$A$9:$A$504,Data_TOT_TWh!$B3670&amp;"300_"&amp;Data_TOT_TWh!$E3670,Data_TER_TWh!Z$9:Z$504)+SUMIF(Data_RES_TWh!$A$9:$A$1496,Data_TOT_TWh!$B3670&amp;"400_"&amp;Data_TOT_TWh!$E3670,Data_RES_TWh!Z$9:Z$1496)</f>
        <v>0</v>
      </c>
      <c r="AA3670" s="46">
        <f>SUMIF(Data_IND_TWh!$A$9:$A$504,Data_TOT_TWh!$B3670&amp;"200_"&amp;Data_TOT_TWh!$E3670,Data_IND_TWh!AA$9:AA$504)+SUMIF(Data_TER_TWh!$A$9:$A$504,Data_TOT_TWh!$B3670&amp;"300_"&amp;Data_TOT_TWh!$E3670,Data_TER_TWh!AA$9:AA$504)+SUMIF(Data_RES_TWh!$A$9:$A$1496,Data_TOT_TWh!$B3670&amp;"400_"&amp;Data_TOT_TWh!$E3670,Data_RES_TWh!AA$9:AA$1496)</f>
        <v>0</v>
      </c>
      <c r="AC3670" s="13"/>
      <c r="AE3670" s="13"/>
      <c r="AF3670" s="13">
        <f>SUMIF(Data_IND_TWh!$A$9:$A$504,Data_TOT_TWh!$B3670&amp;"200_"&amp;Data_TOT_TWh!$E3670,Data_IND_TWh!AF$9:AF$504)+SUMIF(Data_TER_TWh!$A$9:$A$504,Data_TOT_TWh!$B3670&amp;"300_"&amp;Data_TOT_TWh!$E3670,Data_TER_TWh!AF$9:AF$504)+SUMIF(Data_RES_TWh!$A$9:$A$1496,Data_TOT_TWh!$B3670&amp;"400_"&amp;Data_TOT_TWh!$E3670,Data_RES_TWh!AF$9:AF$1496)</f>
        <v>0</v>
      </c>
      <c r="AG3670" s="13">
        <f>SUMIF(Data_IND_TWh!$A$9:$A$504,Data_TOT_TWh!$B3670&amp;"200_"&amp;Data_TOT_TWh!$E3670,Data_IND_TWh!AG$9:AG$504)+SUMIF(Data_TER_TWh!$A$9:$A$504,Data_TOT_TWh!$B3670&amp;"300_"&amp;Data_TOT_TWh!$E3670,Data_TER_TWh!AG$9:AG$504)+SUMIF(Data_RES_TWh!$A$9:$A$1496,Data_TOT_TWh!$B3670&amp;"400_"&amp;Data_TOT_TWh!$E3670,Data_RES_TWh!AG$9:AG$1496)</f>
        <v>0</v>
      </c>
      <c r="AH3670" s="46">
        <f>SUMIF(Data_IND_TWh!$A$9:$A$504,Data_TOT_TWh!$B3670&amp;"200_"&amp;Data_TOT_TWh!$E3670,Data_IND_TWh!AH$9:AH$504)+SUMIF(Data_TER_TWh!$A$9:$A$504,Data_TOT_TWh!$B3670&amp;"300_"&amp;Data_TOT_TWh!$E3670,Data_TER_TWh!AH$9:AH$504)+SUMIF(Data_RES_TWh!$A$9:$A$1496,Data_TOT_TWh!$B3670&amp;"400_"&amp;Data_TOT_TWh!$E3670,Data_RES_TWh!AH$9:AH$1496)</f>
        <v>0</v>
      </c>
      <c r="AJ3670" s="13"/>
      <c r="AL3670" s="9"/>
      <c r="AM3670" s="87"/>
      <c r="AN3670" s="87"/>
    </row>
    <row r="3671" spans="12:40">
      <c r="L3671" s="46"/>
      <c r="M3671" s="46"/>
      <c r="O3671" s="47"/>
      <c r="P3671" s="46"/>
      <c r="Q3671" s="46"/>
      <c r="R3671" s="37"/>
      <c r="S3671" s="13"/>
      <c r="U3671" s="13"/>
      <c r="W3671" s="13"/>
      <c r="X3671" s="13">
        <f>SUMIF(Data_IND_TWh!$A$9:$A$504,Data_TOT_TWh!$B3671&amp;"200_"&amp;Data_TOT_TWh!$E3671,Data_IND_TWh!X$9:X$504)+SUMIF(Data_TER_TWh!$A$9:$A$504,Data_TOT_TWh!$B3671&amp;"300_"&amp;Data_TOT_TWh!$E3671,Data_TER_TWh!X$9:X$504)+SUMIF(Data_RES_TWh!$A$9:$A$1496,Data_TOT_TWh!$B3671&amp;"400_"&amp;Data_TOT_TWh!$E3671,Data_RES_TWh!X$9:X$1496)</f>
        <v>0</v>
      </c>
      <c r="Y3671" s="13">
        <f>SUMIF(Data_IND_TWh!$A$9:$A$504,Data_TOT_TWh!$B3671&amp;"200_"&amp;Data_TOT_TWh!$E3671,Data_IND_TWh!Y$9:Y$504)+SUMIF(Data_TER_TWh!$A$9:$A$504,Data_TOT_TWh!$B3671&amp;"300_"&amp;Data_TOT_TWh!$E3671,Data_TER_TWh!Y$9:Y$504)+SUMIF(Data_RES_TWh!$A$9:$A$1496,Data_TOT_TWh!$B3671&amp;"400_"&amp;Data_TOT_TWh!$E3671,Data_RES_TWh!Y$9:Y$1496)</f>
        <v>0</v>
      </c>
      <c r="Z3671" s="13">
        <f>SUMIF(Data_IND_TWh!$A$9:$A$504,Data_TOT_TWh!$B3671&amp;"200_"&amp;Data_TOT_TWh!$E3671,Data_IND_TWh!Z$9:Z$504)+SUMIF(Data_TER_TWh!$A$9:$A$504,Data_TOT_TWh!$B3671&amp;"300_"&amp;Data_TOT_TWh!$E3671,Data_TER_TWh!Z$9:Z$504)+SUMIF(Data_RES_TWh!$A$9:$A$1496,Data_TOT_TWh!$B3671&amp;"400_"&amp;Data_TOT_TWh!$E3671,Data_RES_TWh!Z$9:Z$1496)</f>
        <v>0</v>
      </c>
      <c r="AA3671" s="46">
        <f>SUMIF(Data_IND_TWh!$A$9:$A$504,Data_TOT_TWh!$B3671&amp;"200_"&amp;Data_TOT_TWh!$E3671,Data_IND_TWh!AA$9:AA$504)+SUMIF(Data_TER_TWh!$A$9:$A$504,Data_TOT_TWh!$B3671&amp;"300_"&amp;Data_TOT_TWh!$E3671,Data_TER_TWh!AA$9:AA$504)+SUMIF(Data_RES_TWh!$A$9:$A$1496,Data_TOT_TWh!$B3671&amp;"400_"&amp;Data_TOT_TWh!$E3671,Data_RES_TWh!AA$9:AA$1496)</f>
        <v>0</v>
      </c>
      <c r="AC3671" s="13"/>
      <c r="AE3671" s="13"/>
      <c r="AF3671" s="13">
        <f>SUMIF(Data_IND_TWh!$A$9:$A$504,Data_TOT_TWh!$B3671&amp;"200_"&amp;Data_TOT_TWh!$E3671,Data_IND_TWh!AF$9:AF$504)+SUMIF(Data_TER_TWh!$A$9:$A$504,Data_TOT_TWh!$B3671&amp;"300_"&amp;Data_TOT_TWh!$E3671,Data_TER_TWh!AF$9:AF$504)+SUMIF(Data_RES_TWh!$A$9:$A$1496,Data_TOT_TWh!$B3671&amp;"400_"&amp;Data_TOT_TWh!$E3671,Data_RES_TWh!AF$9:AF$1496)</f>
        <v>0</v>
      </c>
      <c r="AG3671" s="13">
        <f>SUMIF(Data_IND_TWh!$A$9:$A$504,Data_TOT_TWh!$B3671&amp;"200_"&amp;Data_TOT_TWh!$E3671,Data_IND_TWh!AG$9:AG$504)+SUMIF(Data_TER_TWh!$A$9:$A$504,Data_TOT_TWh!$B3671&amp;"300_"&amp;Data_TOT_TWh!$E3671,Data_TER_TWh!AG$9:AG$504)+SUMIF(Data_RES_TWh!$A$9:$A$1496,Data_TOT_TWh!$B3671&amp;"400_"&amp;Data_TOT_TWh!$E3671,Data_RES_TWh!AG$9:AG$1496)</f>
        <v>0</v>
      </c>
      <c r="AH3671" s="46">
        <f>SUMIF(Data_IND_TWh!$A$9:$A$504,Data_TOT_TWh!$B3671&amp;"200_"&amp;Data_TOT_TWh!$E3671,Data_IND_TWh!AH$9:AH$504)+SUMIF(Data_TER_TWh!$A$9:$A$504,Data_TOT_TWh!$B3671&amp;"300_"&amp;Data_TOT_TWh!$E3671,Data_TER_TWh!AH$9:AH$504)+SUMIF(Data_RES_TWh!$A$9:$A$1496,Data_TOT_TWh!$B3671&amp;"400_"&amp;Data_TOT_TWh!$E3671,Data_RES_TWh!AH$9:AH$1496)</f>
        <v>0</v>
      </c>
      <c r="AJ3671" s="13"/>
      <c r="AL3671" s="9"/>
      <c r="AM3671" s="87"/>
      <c r="AN3671" s="87"/>
    </row>
    <row r="3672" spans="12:40">
      <c r="L3672" s="46"/>
      <c r="M3672" s="46"/>
      <c r="O3672" s="47"/>
      <c r="P3672" s="46"/>
      <c r="Q3672" s="46"/>
      <c r="R3672" s="37"/>
      <c r="S3672" s="13"/>
      <c r="U3672" s="13"/>
      <c r="W3672" s="13"/>
      <c r="X3672" s="13">
        <f>SUMIF(Data_IND_TWh!$A$9:$A$504,Data_TOT_TWh!$B3672&amp;"200_"&amp;Data_TOT_TWh!$E3672,Data_IND_TWh!X$9:X$504)+SUMIF(Data_TER_TWh!$A$9:$A$504,Data_TOT_TWh!$B3672&amp;"300_"&amp;Data_TOT_TWh!$E3672,Data_TER_TWh!X$9:X$504)+SUMIF(Data_RES_TWh!$A$9:$A$1496,Data_TOT_TWh!$B3672&amp;"400_"&amp;Data_TOT_TWh!$E3672,Data_RES_TWh!X$9:X$1496)</f>
        <v>0</v>
      </c>
      <c r="Y3672" s="13">
        <f>SUMIF(Data_IND_TWh!$A$9:$A$504,Data_TOT_TWh!$B3672&amp;"200_"&amp;Data_TOT_TWh!$E3672,Data_IND_TWh!Y$9:Y$504)+SUMIF(Data_TER_TWh!$A$9:$A$504,Data_TOT_TWh!$B3672&amp;"300_"&amp;Data_TOT_TWh!$E3672,Data_TER_TWh!Y$9:Y$504)+SUMIF(Data_RES_TWh!$A$9:$A$1496,Data_TOT_TWh!$B3672&amp;"400_"&amp;Data_TOT_TWh!$E3672,Data_RES_TWh!Y$9:Y$1496)</f>
        <v>0</v>
      </c>
      <c r="Z3672" s="13">
        <f>SUMIF(Data_IND_TWh!$A$9:$A$504,Data_TOT_TWh!$B3672&amp;"200_"&amp;Data_TOT_TWh!$E3672,Data_IND_TWh!Z$9:Z$504)+SUMIF(Data_TER_TWh!$A$9:$A$504,Data_TOT_TWh!$B3672&amp;"300_"&amp;Data_TOT_TWh!$E3672,Data_TER_TWh!Z$9:Z$504)+SUMIF(Data_RES_TWh!$A$9:$A$1496,Data_TOT_TWh!$B3672&amp;"400_"&amp;Data_TOT_TWh!$E3672,Data_RES_TWh!Z$9:Z$1496)</f>
        <v>0</v>
      </c>
      <c r="AA3672" s="46">
        <f>SUMIF(Data_IND_TWh!$A$9:$A$504,Data_TOT_TWh!$B3672&amp;"200_"&amp;Data_TOT_TWh!$E3672,Data_IND_TWh!AA$9:AA$504)+SUMIF(Data_TER_TWh!$A$9:$A$504,Data_TOT_TWh!$B3672&amp;"300_"&amp;Data_TOT_TWh!$E3672,Data_TER_TWh!AA$9:AA$504)+SUMIF(Data_RES_TWh!$A$9:$A$1496,Data_TOT_TWh!$B3672&amp;"400_"&amp;Data_TOT_TWh!$E3672,Data_RES_TWh!AA$9:AA$1496)</f>
        <v>0</v>
      </c>
      <c r="AC3672" s="13"/>
      <c r="AE3672" s="13"/>
      <c r="AF3672" s="13">
        <f>SUMIF(Data_IND_TWh!$A$9:$A$504,Data_TOT_TWh!$B3672&amp;"200_"&amp;Data_TOT_TWh!$E3672,Data_IND_TWh!AF$9:AF$504)+SUMIF(Data_TER_TWh!$A$9:$A$504,Data_TOT_TWh!$B3672&amp;"300_"&amp;Data_TOT_TWh!$E3672,Data_TER_TWh!AF$9:AF$504)+SUMIF(Data_RES_TWh!$A$9:$A$1496,Data_TOT_TWh!$B3672&amp;"400_"&amp;Data_TOT_TWh!$E3672,Data_RES_TWh!AF$9:AF$1496)</f>
        <v>0</v>
      </c>
      <c r="AG3672" s="13">
        <f>SUMIF(Data_IND_TWh!$A$9:$A$504,Data_TOT_TWh!$B3672&amp;"200_"&amp;Data_TOT_TWh!$E3672,Data_IND_TWh!AG$9:AG$504)+SUMIF(Data_TER_TWh!$A$9:$A$504,Data_TOT_TWh!$B3672&amp;"300_"&amp;Data_TOT_TWh!$E3672,Data_TER_TWh!AG$9:AG$504)+SUMIF(Data_RES_TWh!$A$9:$A$1496,Data_TOT_TWh!$B3672&amp;"400_"&amp;Data_TOT_TWh!$E3672,Data_RES_TWh!AG$9:AG$1496)</f>
        <v>0</v>
      </c>
      <c r="AH3672" s="46">
        <f>SUMIF(Data_IND_TWh!$A$9:$A$504,Data_TOT_TWh!$B3672&amp;"200_"&amp;Data_TOT_TWh!$E3672,Data_IND_TWh!AH$9:AH$504)+SUMIF(Data_TER_TWh!$A$9:$A$504,Data_TOT_TWh!$B3672&amp;"300_"&amp;Data_TOT_TWh!$E3672,Data_TER_TWh!AH$9:AH$504)+SUMIF(Data_RES_TWh!$A$9:$A$1496,Data_TOT_TWh!$B3672&amp;"400_"&amp;Data_TOT_TWh!$E3672,Data_RES_TWh!AH$9:AH$1496)</f>
        <v>0</v>
      </c>
      <c r="AJ3672" s="13"/>
      <c r="AL3672" s="9"/>
      <c r="AM3672" s="87"/>
      <c r="AN3672" s="87"/>
    </row>
    <row r="3673" spans="12:40">
      <c r="L3673" s="46"/>
      <c r="M3673" s="46"/>
      <c r="O3673" s="47"/>
      <c r="P3673" s="46"/>
      <c r="Q3673" s="46"/>
      <c r="R3673" s="37"/>
      <c r="S3673" s="13"/>
      <c r="U3673" s="13"/>
      <c r="W3673" s="13"/>
      <c r="X3673" s="13">
        <f>SUMIF(Data_IND_TWh!$A$9:$A$504,Data_TOT_TWh!$B3673&amp;"200_"&amp;Data_TOT_TWh!$E3673,Data_IND_TWh!X$9:X$504)+SUMIF(Data_TER_TWh!$A$9:$A$504,Data_TOT_TWh!$B3673&amp;"300_"&amp;Data_TOT_TWh!$E3673,Data_TER_TWh!X$9:X$504)+SUMIF(Data_RES_TWh!$A$9:$A$1496,Data_TOT_TWh!$B3673&amp;"400_"&amp;Data_TOT_TWh!$E3673,Data_RES_TWh!X$9:X$1496)</f>
        <v>0</v>
      </c>
      <c r="Y3673" s="13">
        <f>SUMIF(Data_IND_TWh!$A$9:$A$504,Data_TOT_TWh!$B3673&amp;"200_"&amp;Data_TOT_TWh!$E3673,Data_IND_TWh!Y$9:Y$504)+SUMIF(Data_TER_TWh!$A$9:$A$504,Data_TOT_TWh!$B3673&amp;"300_"&amp;Data_TOT_TWh!$E3673,Data_TER_TWh!Y$9:Y$504)+SUMIF(Data_RES_TWh!$A$9:$A$1496,Data_TOT_TWh!$B3673&amp;"400_"&amp;Data_TOT_TWh!$E3673,Data_RES_TWh!Y$9:Y$1496)</f>
        <v>0</v>
      </c>
      <c r="Z3673" s="13">
        <f>SUMIF(Data_IND_TWh!$A$9:$A$504,Data_TOT_TWh!$B3673&amp;"200_"&amp;Data_TOT_TWh!$E3673,Data_IND_TWh!Z$9:Z$504)+SUMIF(Data_TER_TWh!$A$9:$A$504,Data_TOT_TWh!$B3673&amp;"300_"&amp;Data_TOT_TWh!$E3673,Data_TER_TWh!Z$9:Z$504)+SUMIF(Data_RES_TWh!$A$9:$A$1496,Data_TOT_TWh!$B3673&amp;"400_"&amp;Data_TOT_TWh!$E3673,Data_RES_TWh!Z$9:Z$1496)</f>
        <v>0</v>
      </c>
      <c r="AA3673" s="46">
        <f>SUMIF(Data_IND_TWh!$A$9:$A$504,Data_TOT_TWh!$B3673&amp;"200_"&amp;Data_TOT_TWh!$E3673,Data_IND_TWh!AA$9:AA$504)+SUMIF(Data_TER_TWh!$A$9:$A$504,Data_TOT_TWh!$B3673&amp;"300_"&amp;Data_TOT_TWh!$E3673,Data_TER_TWh!AA$9:AA$504)+SUMIF(Data_RES_TWh!$A$9:$A$1496,Data_TOT_TWh!$B3673&amp;"400_"&amp;Data_TOT_TWh!$E3673,Data_RES_TWh!AA$9:AA$1496)</f>
        <v>0</v>
      </c>
      <c r="AC3673" s="13"/>
      <c r="AE3673" s="13"/>
      <c r="AF3673" s="13">
        <f>SUMIF(Data_IND_TWh!$A$9:$A$504,Data_TOT_TWh!$B3673&amp;"200_"&amp;Data_TOT_TWh!$E3673,Data_IND_TWh!AF$9:AF$504)+SUMIF(Data_TER_TWh!$A$9:$A$504,Data_TOT_TWh!$B3673&amp;"300_"&amp;Data_TOT_TWh!$E3673,Data_TER_TWh!AF$9:AF$504)+SUMIF(Data_RES_TWh!$A$9:$A$1496,Data_TOT_TWh!$B3673&amp;"400_"&amp;Data_TOT_TWh!$E3673,Data_RES_TWh!AF$9:AF$1496)</f>
        <v>0</v>
      </c>
      <c r="AG3673" s="13">
        <f>SUMIF(Data_IND_TWh!$A$9:$A$504,Data_TOT_TWh!$B3673&amp;"200_"&amp;Data_TOT_TWh!$E3673,Data_IND_TWh!AG$9:AG$504)+SUMIF(Data_TER_TWh!$A$9:$A$504,Data_TOT_TWh!$B3673&amp;"300_"&amp;Data_TOT_TWh!$E3673,Data_TER_TWh!AG$9:AG$504)+SUMIF(Data_RES_TWh!$A$9:$A$1496,Data_TOT_TWh!$B3673&amp;"400_"&amp;Data_TOT_TWh!$E3673,Data_RES_TWh!AG$9:AG$1496)</f>
        <v>0</v>
      </c>
      <c r="AH3673" s="46">
        <f>SUMIF(Data_IND_TWh!$A$9:$A$504,Data_TOT_TWh!$B3673&amp;"200_"&amp;Data_TOT_TWh!$E3673,Data_IND_TWh!AH$9:AH$504)+SUMIF(Data_TER_TWh!$A$9:$A$504,Data_TOT_TWh!$B3673&amp;"300_"&amp;Data_TOT_TWh!$E3673,Data_TER_TWh!AH$9:AH$504)+SUMIF(Data_RES_TWh!$A$9:$A$1496,Data_TOT_TWh!$B3673&amp;"400_"&amp;Data_TOT_TWh!$E3673,Data_RES_TWh!AH$9:AH$1496)</f>
        <v>0</v>
      </c>
      <c r="AJ3673" s="13"/>
      <c r="AL3673" s="9"/>
      <c r="AM3673" s="87"/>
      <c r="AN3673" s="87"/>
    </row>
    <row r="3674" spans="12:40">
      <c r="L3674" s="46"/>
      <c r="M3674" s="46"/>
      <c r="O3674" s="47"/>
      <c r="P3674" s="46"/>
      <c r="Q3674" s="46"/>
      <c r="R3674" s="37"/>
      <c r="S3674" s="13"/>
      <c r="U3674" s="13"/>
      <c r="W3674" s="13"/>
      <c r="X3674" s="13">
        <f>SUMIF(Data_IND_TWh!$A$9:$A$504,Data_TOT_TWh!$B3674&amp;"200_"&amp;Data_TOT_TWh!$E3674,Data_IND_TWh!X$9:X$504)+SUMIF(Data_TER_TWh!$A$9:$A$504,Data_TOT_TWh!$B3674&amp;"300_"&amp;Data_TOT_TWh!$E3674,Data_TER_TWh!X$9:X$504)+SUMIF(Data_RES_TWh!$A$9:$A$1496,Data_TOT_TWh!$B3674&amp;"400_"&amp;Data_TOT_TWh!$E3674,Data_RES_TWh!X$9:X$1496)</f>
        <v>0</v>
      </c>
      <c r="Y3674" s="13">
        <f>SUMIF(Data_IND_TWh!$A$9:$A$504,Data_TOT_TWh!$B3674&amp;"200_"&amp;Data_TOT_TWh!$E3674,Data_IND_TWh!Y$9:Y$504)+SUMIF(Data_TER_TWh!$A$9:$A$504,Data_TOT_TWh!$B3674&amp;"300_"&amp;Data_TOT_TWh!$E3674,Data_TER_TWh!Y$9:Y$504)+SUMIF(Data_RES_TWh!$A$9:$A$1496,Data_TOT_TWh!$B3674&amp;"400_"&amp;Data_TOT_TWh!$E3674,Data_RES_TWh!Y$9:Y$1496)</f>
        <v>0</v>
      </c>
      <c r="Z3674" s="13">
        <f>SUMIF(Data_IND_TWh!$A$9:$A$504,Data_TOT_TWh!$B3674&amp;"200_"&amp;Data_TOT_TWh!$E3674,Data_IND_TWh!Z$9:Z$504)+SUMIF(Data_TER_TWh!$A$9:$A$504,Data_TOT_TWh!$B3674&amp;"300_"&amp;Data_TOT_TWh!$E3674,Data_TER_TWh!Z$9:Z$504)+SUMIF(Data_RES_TWh!$A$9:$A$1496,Data_TOT_TWh!$B3674&amp;"400_"&amp;Data_TOT_TWh!$E3674,Data_RES_TWh!Z$9:Z$1496)</f>
        <v>0</v>
      </c>
      <c r="AA3674" s="46">
        <f>SUMIF(Data_IND_TWh!$A$9:$A$504,Data_TOT_TWh!$B3674&amp;"200_"&amp;Data_TOT_TWh!$E3674,Data_IND_TWh!AA$9:AA$504)+SUMIF(Data_TER_TWh!$A$9:$A$504,Data_TOT_TWh!$B3674&amp;"300_"&amp;Data_TOT_TWh!$E3674,Data_TER_TWh!AA$9:AA$504)+SUMIF(Data_RES_TWh!$A$9:$A$1496,Data_TOT_TWh!$B3674&amp;"400_"&amp;Data_TOT_TWh!$E3674,Data_RES_TWh!AA$9:AA$1496)</f>
        <v>0</v>
      </c>
      <c r="AC3674" s="13"/>
      <c r="AE3674" s="13"/>
      <c r="AF3674" s="13">
        <f>SUMIF(Data_IND_TWh!$A$9:$A$504,Data_TOT_TWh!$B3674&amp;"200_"&amp;Data_TOT_TWh!$E3674,Data_IND_TWh!AF$9:AF$504)+SUMIF(Data_TER_TWh!$A$9:$A$504,Data_TOT_TWh!$B3674&amp;"300_"&amp;Data_TOT_TWh!$E3674,Data_TER_TWh!AF$9:AF$504)+SUMIF(Data_RES_TWh!$A$9:$A$1496,Data_TOT_TWh!$B3674&amp;"400_"&amp;Data_TOT_TWh!$E3674,Data_RES_TWh!AF$9:AF$1496)</f>
        <v>0</v>
      </c>
      <c r="AG3674" s="13">
        <f>SUMIF(Data_IND_TWh!$A$9:$A$504,Data_TOT_TWh!$B3674&amp;"200_"&amp;Data_TOT_TWh!$E3674,Data_IND_TWh!AG$9:AG$504)+SUMIF(Data_TER_TWh!$A$9:$A$504,Data_TOT_TWh!$B3674&amp;"300_"&amp;Data_TOT_TWh!$E3674,Data_TER_TWh!AG$9:AG$504)+SUMIF(Data_RES_TWh!$A$9:$A$1496,Data_TOT_TWh!$B3674&amp;"400_"&amp;Data_TOT_TWh!$E3674,Data_RES_TWh!AG$9:AG$1496)</f>
        <v>0</v>
      </c>
      <c r="AH3674" s="46">
        <f>SUMIF(Data_IND_TWh!$A$9:$A$504,Data_TOT_TWh!$B3674&amp;"200_"&amp;Data_TOT_TWh!$E3674,Data_IND_TWh!AH$9:AH$504)+SUMIF(Data_TER_TWh!$A$9:$A$504,Data_TOT_TWh!$B3674&amp;"300_"&amp;Data_TOT_TWh!$E3674,Data_TER_TWh!AH$9:AH$504)+SUMIF(Data_RES_TWh!$A$9:$A$1496,Data_TOT_TWh!$B3674&amp;"400_"&amp;Data_TOT_TWh!$E3674,Data_RES_TWh!AH$9:AH$1496)</f>
        <v>0</v>
      </c>
      <c r="AJ3674" s="13"/>
      <c r="AL3674" s="9"/>
      <c r="AM3674" s="87"/>
      <c r="AN3674" s="87"/>
    </row>
    <row r="3675" spans="12:40">
      <c r="L3675" s="46"/>
      <c r="M3675" s="46"/>
      <c r="O3675" s="47"/>
      <c r="P3675" s="46"/>
      <c r="Q3675" s="46"/>
      <c r="R3675" s="37"/>
      <c r="S3675" s="13"/>
      <c r="U3675" s="13"/>
      <c r="W3675" s="13"/>
      <c r="X3675" s="13">
        <f>SUMIF(Data_IND_TWh!$A$9:$A$504,Data_TOT_TWh!$B3675&amp;"200_"&amp;Data_TOT_TWh!$E3675,Data_IND_TWh!X$9:X$504)+SUMIF(Data_TER_TWh!$A$9:$A$504,Data_TOT_TWh!$B3675&amp;"300_"&amp;Data_TOT_TWh!$E3675,Data_TER_TWh!X$9:X$504)+SUMIF(Data_RES_TWh!$A$9:$A$1496,Data_TOT_TWh!$B3675&amp;"400_"&amp;Data_TOT_TWh!$E3675,Data_RES_TWh!X$9:X$1496)</f>
        <v>0</v>
      </c>
      <c r="Y3675" s="13">
        <f>SUMIF(Data_IND_TWh!$A$9:$A$504,Data_TOT_TWh!$B3675&amp;"200_"&amp;Data_TOT_TWh!$E3675,Data_IND_TWh!Y$9:Y$504)+SUMIF(Data_TER_TWh!$A$9:$A$504,Data_TOT_TWh!$B3675&amp;"300_"&amp;Data_TOT_TWh!$E3675,Data_TER_TWh!Y$9:Y$504)+SUMIF(Data_RES_TWh!$A$9:$A$1496,Data_TOT_TWh!$B3675&amp;"400_"&amp;Data_TOT_TWh!$E3675,Data_RES_TWh!Y$9:Y$1496)</f>
        <v>0</v>
      </c>
      <c r="Z3675" s="13">
        <f>SUMIF(Data_IND_TWh!$A$9:$A$504,Data_TOT_TWh!$B3675&amp;"200_"&amp;Data_TOT_TWh!$E3675,Data_IND_TWh!Z$9:Z$504)+SUMIF(Data_TER_TWh!$A$9:$A$504,Data_TOT_TWh!$B3675&amp;"300_"&amp;Data_TOT_TWh!$E3675,Data_TER_TWh!Z$9:Z$504)+SUMIF(Data_RES_TWh!$A$9:$A$1496,Data_TOT_TWh!$B3675&amp;"400_"&amp;Data_TOT_TWh!$E3675,Data_RES_TWh!Z$9:Z$1496)</f>
        <v>0</v>
      </c>
      <c r="AA3675" s="46">
        <f>SUMIF(Data_IND_TWh!$A$9:$A$504,Data_TOT_TWh!$B3675&amp;"200_"&amp;Data_TOT_TWh!$E3675,Data_IND_TWh!AA$9:AA$504)+SUMIF(Data_TER_TWh!$A$9:$A$504,Data_TOT_TWh!$B3675&amp;"300_"&amp;Data_TOT_TWh!$E3675,Data_TER_TWh!AA$9:AA$504)+SUMIF(Data_RES_TWh!$A$9:$A$1496,Data_TOT_TWh!$B3675&amp;"400_"&amp;Data_TOT_TWh!$E3675,Data_RES_TWh!AA$9:AA$1496)</f>
        <v>0</v>
      </c>
      <c r="AC3675" s="13"/>
      <c r="AE3675" s="13"/>
      <c r="AF3675" s="13">
        <f>SUMIF(Data_IND_TWh!$A$9:$A$504,Data_TOT_TWh!$B3675&amp;"200_"&amp;Data_TOT_TWh!$E3675,Data_IND_TWh!AF$9:AF$504)+SUMIF(Data_TER_TWh!$A$9:$A$504,Data_TOT_TWh!$B3675&amp;"300_"&amp;Data_TOT_TWh!$E3675,Data_TER_TWh!AF$9:AF$504)+SUMIF(Data_RES_TWh!$A$9:$A$1496,Data_TOT_TWh!$B3675&amp;"400_"&amp;Data_TOT_TWh!$E3675,Data_RES_TWh!AF$9:AF$1496)</f>
        <v>0</v>
      </c>
      <c r="AG3675" s="13">
        <f>SUMIF(Data_IND_TWh!$A$9:$A$504,Data_TOT_TWh!$B3675&amp;"200_"&amp;Data_TOT_TWh!$E3675,Data_IND_TWh!AG$9:AG$504)+SUMIF(Data_TER_TWh!$A$9:$A$504,Data_TOT_TWh!$B3675&amp;"300_"&amp;Data_TOT_TWh!$E3675,Data_TER_TWh!AG$9:AG$504)+SUMIF(Data_RES_TWh!$A$9:$A$1496,Data_TOT_TWh!$B3675&amp;"400_"&amp;Data_TOT_TWh!$E3675,Data_RES_TWh!AG$9:AG$1496)</f>
        <v>0</v>
      </c>
      <c r="AH3675" s="46">
        <f>SUMIF(Data_IND_TWh!$A$9:$A$504,Data_TOT_TWh!$B3675&amp;"200_"&amp;Data_TOT_TWh!$E3675,Data_IND_TWh!AH$9:AH$504)+SUMIF(Data_TER_TWh!$A$9:$A$504,Data_TOT_TWh!$B3675&amp;"300_"&amp;Data_TOT_TWh!$E3675,Data_TER_TWh!AH$9:AH$504)+SUMIF(Data_RES_TWh!$A$9:$A$1496,Data_TOT_TWh!$B3675&amp;"400_"&amp;Data_TOT_TWh!$E3675,Data_RES_TWh!AH$9:AH$1496)</f>
        <v>0</v>
      </c>
      <c r="AJ3675" s="13"/>
      <c r="AL3675" s="9"/>
      <c r="AM3675" s="87"/>
      <c r="AN3675" s="87"/>
    </row>
    <row r="3676" spans="12:40">
      <c r="L3676" s="46"/>
      <c r="M3676" s="46"/>
      <c r="O3676" s="47"/>
      <c r="P3676" s="46"/>
      <c r="Q3676" s="46"/>
      <c r="R3676" s="37"/>
      <c r="S3676" s="13"/>
      <c r="U3676" s="13"/>
      <c r="W3676" s="13"/>
      <c r="X3676" s="13">
        <f>SUMIF(Data_IND_TWh!$A$9:$A$504,Data_TOT_TWh!$B3676&amp;"200_"&amp;Data_TOT_TWh!$E3676,Data_IND_TWh!X$9:X$504)+SUMIF(Data_TER_TWh!$A$9:$A$504,Data_TOT_TWh!$B3676&amp;"300_"&amp;Data_TOT_TWh!$E3676,Data_TER_TWh!X$9:X$504)+SUMIF(Data_RES_TWh!$A$9:$A$1496,Data_TOT_TWh!$B3676&amp;"400_"&amp;Data_TOT_TWh!$E3676,Data_RES_TWh!X$9:X$1496)</f>
        <v>0</v>
      </c>
      <c r="Y3676" s="13">
        <f>SUMIF(Data_IND_TWh!$A$9:$A$504,Data_TOT_TWh!$B3676&amp;"200_"&amp;Data_TOT_TWh!$E3676,Data_IND_TWh!Y$9:Y$504)+SUMIF(Data_TER_TWh!$A$9:$A$504,Data_TOT_TWh!$B3676&amp;"300_"&amp;Data_TOT_TWh!$E3676,Data_TER_TWh!Y$9:Y$504)+SUMIF(Data_RES_TWh!$A$9:$A$1496,Data_TOT_TWh!$B3676&amp;"400_"&amp;Data_TOT_TWh!$E3676,Data_RES_TWh!Y$9:Y$1496)</f>
        <v>0</v>
      </c>
      <c r="Z3676" s="13">
        <f>SUMIF(Data_IND_TWh!$A$9:$A$504,Data_TOT_TWh!$B3676&amp;"200_"&amp;Data_TOT_TWh!$E3676,Data_IND_TWh!Z$9:Z$504)+SUMIF(Data_TER_TWh!$A$9:$A$504,Data_TOT_TWh!$B3676&amp;"300_"&amp;Data_TOT_TWh!$E3676,Data_TER_TWh!Z$9:Z$504)+SUMIF(Data_RES_TWh!$A$9:$A$1496,Data_TOT_TWh!$B3676&amp;"400_"&amp;Data_TOT_TWh!$E3676,Data_RES_TWh!Z$9:Z$1496)</f>
        <v>0</v>
      </c>
      <c r="AA3676" s="46">
        <f>SUMIF(Data_IND_TWh!$A$9:$A$504,Data_TOT_TWh!$B3676&amp;"200_"&amp;Data_TOT_TWh!$E3676,Data_IND_TWh!AA$9:AA$504)+SUMIF(Data_TER_TWh!$A$9:$A$504,Data_TOT_TWh!$B3676&amp;"300_"&amp;Data_TOT_TWh!$E3676,Data_TER_TWh!AA$9:AA$504)+SUMIF(Data_RES_TWh!$A$9:$A$1496,Data_TOT_TWh!$B3676&amp;"400_"&amp;Data_TOT_TWh!$E3676,Data_RES_TWh!AA$9:AA$1496)</f>
        <v>0</v>
      </c>
      <c r="AC3676" s="13"/>
      <c r="AE3676" s="13"/>
      <c r="AF3676" s="13">
        <f>SUMIF(Data_IND_TWh!$A$9:$A$504,Data_TOT_TWh!$B3676&amp;"200_"&amp;Data_TOT_TWh!$E3676,Data_IND_TWh!AF$9:AF$504)+SUMIF(Data_TER_TWh!$A$9:$A$504,Data_TOT_TWh!$B3676&amp;"300_"&amp;Data_TOT_TWh!$E3676,Data_TER_TWh!AF$9:AF$504)+SUMIF(Data_RES_TWh!$A$9:$A$1496,Data_TOT_TWh!$B3676&amp;"400_"&amp;Data_TOT_TWh!$E3676,Data_RES_TWh!AF$9:AF$1496)</f>
        <v>0</v>
      </c>
      <c r="AG3676" s="13">
        <f>SUMIF(Data_IND_TWh!$A$9:$A$504,Data_TOT_TWh!$B3676&amp;"200_"&amp;Data_TOT_TWh!$E3676,Data_IND_TWh!AG$9:AG$504)+SUMIF(Data_TER_TWh!$A$9:$A$504,Data_TOT_TWh!$B3676&amp;"300_"&amp;Data_TOT_TWh!$E3676,Data_TER_TWh!AG$9:AG$504)+SUMIF(Data_RES_TWh!$A$9:$A$1496,Data_TOT_TWh!$B3676&amp;"400_"&amp;Data_TOT_TWh!$E3676,Data_RES_TWh!AG$9:AG$1496)</f>
        <v>0</v>
      </c>
      <c r="AH3676" s="46">
        <f>SUMIF(Data_IND_TWh!$A$9:$A$504,Data_TOT_TWh!$B3676&amp;"200_"&amp;Data_TOT_TWh!$E3676,Data_IND_TWh!AH$9:AH$504)+SUMIF(Data_TER_TWh!$A$9:$A$504,Data_TOT_TWh!$B3676&amp;"300_"&amp;Data_TOT_TWh!$E3676,Data_TER_TWh!AH$9:AH$504)+SUMIF(Data_RES_TWh!$A$9:$A$1496,Data_TOT_TWh!$B3676&amp;"400_"&amp;Data_TOT_TWh!$E3676,Data_RES_TWh!AH$9:AH$1496)</f>
        <v>0</v>
      </c>
      <c r="AJ3676" s="13"/>
      <c r="AL3676" s="9"/>
      <c r="AM3676" s="87"/>
      <c r="AN3676" s="87"/>
    </row>
    <row r="3677" spans="12:40">
      <c r="L3677" s="46"/>
      <c r="M3677" s="46"/>
      <c r="O3677" s="47"/>
      <c r="P3677" s="46"/>
      <c r="Q3677" s="46"/>
      <c r="R3677" s="37"/>
      <c r="S3677" s="13"/>
      <c r="U3677" s="13"/>
      <c r="W3677" s="13"/>
      <c r="X3677" s="13">
        <f>SUMIF(Data_IND_TWh!$A$9:$A$504,Data_TOT_TWh!$B3677&amp;"200_"&amp;Data_TOT_TWh!$E3677,Data_IND_TWh!X$9:X$504)+SUMIF(Data_TER_TWh!$A$9:$A$504,Data_TOT_TWh!$B3677&amp;"300_"&amp;Data_TOT_TWh!$E3677,Data_TER_TWh!X$9:X$504)+SUMIF(Data_RES_TWh!$A$9:$A$1496,Data_TOT_TWh!$B3677&amp;"400_"&amp;Data_TOT_TWh!$E3677,Data_RES_TWh!X$9:X$1496)</f>
        <v>0</v>
      </c>
      <c r="Y3677" s="13">
        <f>SUMIF(Data_IND_TWh!$A$9:$A$504,Data_TOT_TWh!$B3677&amp;"200_"&amp;Data_TOT_TWh!$E3677,Data_IND_TWh!Y$9:Y$504)+SUMIF(Data_TER_TWh!$A$9:$A$504,Data_TOT_TWh!$B3677&amp;"300_"&amp;Data_TOT_TWh!$E3677,Data_TER_TWh!Y$9:Y$504)+SUMIF(Data_RES_TWh!$A$9:$A$1496,Data_TOT_TWh!$B3677&amp;"400_"&amp;Data_TOT_TWh!$E3677,Data_RES_TWh!Y$9:Y$1496)</f>
        <v>0</v>
      </c>
      <c r="Z3677" s="13">
        <f>SUMIF(Data_IND_TWh!$A$9:$A$504,Data_TOT_TWh!$B3677&amp;"200_"&amp;Data_TOT_TWh!$E3677,Data_IND_TWh!Z$9:Z$504)+SUMIF(Data_TER_TWh!$A$9:$A$504,Data_TOT_TWh!$B3677&amp;"300_"&amp;Data_TOT_TWh!$E3677,Data_TER_TWh!Z$9:Z$504)+SUMIF(Data_RES_TWh!$A$9:$A$1496,Data_TOT_TWh!$B3677&amp;"400_"&amp;Data_TOT_TWh!$E3677,Data_RES_TWh!Z$9:Z$1496)</f>
        <v>0</v>
      </c>
      <c r="AA3677" s="46">
        <f>SUMIF(Data_IND_TWh!$A$9:$A$504,Data_TOT_TWh!$B3677&amp;"200_"&amp;Data_TOT_TWh!$E3677,Data_IND_TWh!AA$9:AA$504)+SUMIF(Data_TER_TWh!$A$9:$A$504,Data_TOT_TWh!$B3677&amp;"300_"&amp;Data_TOT_TWh!$E3677,Data_TER_TWh!AA$9:AA$504)+SUMIF(Data_RES_TWh!$A$9:$A$1496,Data_TOT_TWh!$B3677&amp;"400_"&amp;Data_TOT_TWh!$E3677,Data_RES_TWh!AA$9:AA$1496)</f>
        <v>0</v>
      </c>
      <c r="AC3677" s="13"/>
      <c r="AE3677" s="13"/>
      <c r="AF3677" s="13">
        <f>SUMIF(Data_IND_TWh!$A$9:$A$504,Data_TOT_TWh!$B3677&amp;"200_"&amp;Data_TOT_TWh!$E3677,Data_IND_TWh!AF$9:AF$504)+SUMIF(Data_TER_TWh!$A$9:$A$504,Data_TOT_TWh!$B3677&amp;"300_"&amp;Data_TOT_TWh!$E3677,Data_TER_TWh!AF$9:AF$504)+SUMIF(Data_RES_TWh!$A$9:$A$1496,Data_TOT_TWh!$B3677&amp;"400_"&amp;Data_TOT_TWh!$E3677,Data_RES_TWh!AF$9:AF$1496)</f>
        <v>0</v>
      </c>
      <c r="AG3677" s="13">
        <f>SUMIF(Data_IND_TWh!$A$9:$A$504,Data_TOT_TWh!$B3677&amp;"200_"&amp;Data_TOT_TWh!$E3677,Data_IND_TWh!AG$9:AG$504)+SUMIF(Data_TER_TWh!$A$9:$A$504,Data_TOT_TWh!$B3677&amp;"300_"&amp;Data_TOT_TWh!$E3677,Data_TER_TWh!AG$9:AG$504)+SUMIF(Data_RES_TWh!$A$9:$A$1496,Data_TOT_TWh!$B3677&amp;"400_"&amp;Data_TOT_TWh!$E3677,Data_RES_TWh!AG$9:AG$1496)</f>
        <v>0</v>
      </c>
      <c r="AH3677" s="46">
        <f>SUMIF(Data_IND_TWh!$A$9:$A$504,Data_TOT_TWh!$B3677&amp;"200_"&amp;Data_TOT_TWh!$E3677,Data_IND_TWh!AH$9:AH$504)+SUMIF(Data_TER_TWh!$A$9:$A$504,Data_TOT_TWh!$B3677&amp;"300_"&amp;Data_TOT_TWh!$E3677,Data_TER_TWh!AH$9:AH$504)+SUMIF(Data_RES_TWh!$A$9:$A$1496,Data_TOT_TWh!$B3677&amp;"400_"&amp;Data_TOT_TWh!$E3677,Data_RES_TWh!AH$9:AH$1496)</f>
        <v>0</v>
      </c>
      <c r="AJ3677" s="13"/>
      <c r="AL3677" s="9"/>
      <c r="AM3677" s="87"/>
      <c r="AN3677" s="87"/>
    </row>
    <row r="3678" spans="12:40">
      <c r="L3678" s="46"/>
      <c r="M3678" s="46"/>
      <c r="O3678" s="47"/>
      <c r="P3678" s="46"/>
      <c r="Q3678" s="46"/>
      <c r="R3678" s="37"/>
      <c r="S3678" s="13"/>
      <c r="U3678" s="13"/>
      <c r="W3678" s="13"/>
      <c r="X3678" s="13">
        <f>SUMIF(Data_IND_TWh!$A$9:$A$504,Data_TOT_TWh!$B3678&amp;"200_"&amp;Data_TOT_TWh!$E3678,Data_IND_TWh!X$9:X$504)+SUMIF(Data_TER_TWh!$A$9:$A$504,Data_TOT_TWh!$B3678&amp;"300_"&amp;Data_TOT_TWh!$E3678,Data_TER_TWh!X$9:X$504)+SUMIF(Data_RES_TWh!$A$9:$A$1496,Data_TOT_TWh!$B3678&amp;"400_"&amp;Data_TOT_TWh!$E3678,Data_RES_TWh!X$9:X$1496)</f>
        <v>0</v>
      </c>
      <c r="Y3678" s="13">
        <f>SUMIF(Data_IND_TWh!$A$9:$A$504,Data_TOT_TWh!$B3678&amp;"200_"&amp;Data_TOT_TWh!$E3678,Data_IND_TWh!Y$9:Y$504)+SUMIF(Data_TER_TWh!$A$9:$A$504,Data_TOT_TWh!$B3678&amp;"300_"&amp;Data_TOT_TWh!$E3678,Data_TER_TWh!Y$9:Y$504)+SUMIF(Data_RES_TWh!$A$9:$A$1496,Data_TOT_TWh!$B3678&amp;"400_"&amp;Data_TOT_TWh!$E3678,Data_RES_TWh!Y$9:Y$1496)</f>
        <v>0</v>
      </c>
      <c r="Z3678" s="13">
        <f>SUMIF(Data_IND_TWh!$A$9:$A$504,Data_TOT_TWh!$B3678&amp;"200_"&amp;Data_TOT_TWh!$E3678,Data_IND_TWh!Z$9:Z$504)+SUMIF(Data_TER_TWh!$A$9:$A$504,Data_TOT_TWh!$B3678&amp;"300_"&amp;Data_TOT_TWh!$E3678,Data_TER_TWh!Z$9:Z$504)+SUMIF(Data_RES_TWh!$A$9:$A$1496,Data_TOT_TWh!$B3678&amp;"400_"&amp;Data_TOT_TWh!$E3678,Data_RES_TWh!Z$9:Z$1496)</f>
        <v>0</v>
      </c>
      <c r="AA3678" s="46">
        <f>SUMIF(Data_IND_TWh!$A$9:$A$504,Data_TOT_TWh!$B3678&amp;"200_"&amp;Data_TOT_TWh!$E3678,Data_IND_TWh!AA$9:AA$504)+SUMIF(Data_TER_TWh!$A$9:$A$504,Data_TOT_TWh!$B3678&amp;"300_"&amp;Data_TOT_TWh!$E3678,Data_TER_TWh!AA$9:AA$504)+SUMIF(Data_RES_TWh!$A$9:$A$1496,Data_TOT_TWh!$B3678&amp;"400_"&amp;Data_TOT_TWh!$E3678,Data_RES_TWh!AA$9:AA$1496)</f>
        <v>0</v>
      </c>
      <c r="AC3678" s="13"/>
      <c r="AE3678" s="13"/>
      <c r="AF3678" s="13">
        <f>SUMIF(Data_IND_TWh!$A$9:$A$504,Data_TOT_TWh!$B3678&amp;"200_"&amp;Data_TOT_TWh!$E3678,Data_IND_TWh!AF$9:AF$504)+SUMIF(Data_TER_TWh!$A$9:$A$504,Data_TOT_TWh!$B3678&amp;"300_"&amp;Data_TOT_TWh!$E3678,Data_TER_TWh!AF$9:AF$504)+SUMIF(Data_RES_TWh!$A$9:$A$1496,Data_TOT_TWh!$B3678&amp;"400_"&amp;Data_TOT_TWh!$E3678,Data_RES_TWh!AF$9:AF$1496)</f>
        <v>0</v>
      </c>
      <c r="AG3678" s="13">
        <f>SUMIF(Data_IND_TWh!$A$9:$A$504,Data_TOT_TWh!$B3678&amp;"200_"&amp;Data_TOT_TWh!$E3678,Data_IND_TWh!AG$9:AG$504)+SUMIF(Data_TER_TWh!$A$9:$A$504,Data_TOT_TWh!$B3678&amp;"300_"&amp;Data_TOT_TWh!$E3678,Data_TER_TWh!AG$9:AG$504)+SUMIF(Data_RES_TWh!$A$9:$A$1496,Data_TOT_TWh!$B3678&amp;"400_"&amp;Data_TOT_TWh!$E3678,Data_RES_TWh!AG$9:AG$1496)</f>
        <v>0</v>
      </c>
      <c r="AH3678" s="46">
        <f>SUMIF(Data_IND_TWh!$A$9:$A$504,Data_TOT_TWh!$B3678&amp;"200_"&amp;Data_TOT_TWh!$E3678,Data_IND_TWh!AH$9:AH$504)+SUMIF(Data_TER_TWh!$A$9:$A$504,Data_TOT_TWh!$B3678&amp;"300_"&amp;Data_TOT_TWh!$E3678,Data_TER_TWh!AH$9:AH$504)+SUMIF(Data_RES_TWh!$A$9:$A$1496,Data_TOT_TWh!$B3678&amp;"400_"&amp;Data_TOT_TWh!$E3678,Data_RES_TWh!AH$9:AH$1496)</f>
        <v>0</v>
      </c>
      <c r="AJ3678" s="13"/>
      <c r="AL3678" s="9"/>
      <c r="AM3678" s="87"/>
      <c r="AN3678" s="87"/>
    </row>
    <row r="3679" spans="12:40">
      <c r="L3679" s="46"/>
      <c r="M3679" s="46"/>
      <c r="O3679" s="47"/>
      <c r="P3679" s="46"/>
      <c r="Q3679" s="46"/>
      <c r="R3679" s="37"/>
      <c r="S3679" s="13"/>
      <c r="U3679" s="13"/>
      <c r="W3679" s="13"/>
      <c r="X3679" s="13">
        <f>SUMIF(Data_IND_TWh!$A$9:$A$504,Data_TOT_TWh!$B3679&amp;"200_"&amp;Data_TOT_TWh!$E3679,Data_IND_TWh!X$9:X$504)+SUMIF(Data_TER_TWh!$A$9:$A$504,Data_TOT_TWh!$B3679&amp;"300_"&amp;Data_TOT_TWh!$E3679,Data_TER_TWh!X$9:X$504)+SUMIF(Data_RES_TWh!$A$9:$A$1496,Data_TOT_TWh!$B3679&amp;"400_"&amp;Data_TOT_TWh!$E3679,Data_RES_TWh!X$9:X$1496)</f>
        <v>0</v>
      </c>
      <c r="Y3679" s="13">
        <f>SUMIF(Data_IND_TWh!$A$9:$A$504,Data_TOT_TWh!$B3679&amp;"200_"&amp;Data_TOT_TWh!$E3679,Data_IND_TWh!Y$9:Y$504)+SUMIF(Data_TER_TWh!$A$9:$A$504,Data_TOT_TWh!$B3679&amp;"300_"&amp;Data_TOT_TWh!$E3679,Data_TER_TWh!Y$9:Y$504)+SUMIF(Data_RES_TWh!$A$9:$A$1496,Data_TOT_TWh!$B3679&amp;"400_"&amp;Data_TOT_TWh!$E3679,Data_RES_TWh!Y$9:Y$1496)</f>
        <v>0</v>
      </c>
      <c r="Z3679" s="13">
        <f>SUMIF(Data_IND_TWh!$A$9:$A$504,Data_TOT_TWh!$B3679&amp;"200_"&amp;Data_TOT_TWh!$E3679,Data_IND_TWh!Z$9:Z$504)+SUMIF(Data_TER_TWh!$A$9:$A$504,Data_TOT_TWh!$B3679&amp;"300_"&amp;Data_TOT_TWh!$E3679,Data_TER_TWh!Z$9:Z$504)+SUMIF(Data_RES_TWh!$A$9:$A$1496,Data_TOT_TWh!$B3679&amp;"400_"&amp;Data_TOT_TWh!$E3679,Data_RES_TWh!Z$9:Z$1496)</f>
        <v>0</v>
      </c>
      <c r="AA3679" s="46">
        <f>SUMIF(Data_IND_TWh!$A$9:$A$504,Data_TOT_TWh!$B3679&amp;"200_"&amp;Data_TOT_TWh!$E3679,Data_IND_TWh!AA$9:AA$504)+SUMIF(Data_TER_TWh!$A$9:$A$504,Data_TOT_TWh!$B3679&amp;"300_"&amp;Data_TOT_TWh!$E3679,Data_TER_TWh!AA$9:AA$504)+SUMIF(Data_RES_TWh!$A$9:$A$1496,Data_TOT_TWh!$B3679&amp;"400_"&amp;Data_TOT_TWh!$E3679,Data_RES_TWh!AA$9:AA$1496)</f>
        <v>0</v>
      </c>
      <c r="AC3679" s="13"/>
      <c r="AE3679" s="13"/>
      <c r="AF3679" s="13">
        <f>SUMIF(Data_IND_TWh!$A$9:$A$504,Data_TOT_TWh!$B3679&amp;"200_"&amp;Data_TOT_TWh!$E3679,Data_IND_TWh!AF$9:AF$504)+SUMIF(Data_TER_TWh!$A$9:$A$504,Data_TOT_TWh!$B3679&amp;"300_"&amp;Data_TOT_TWh!$E3679,Data_TER_TWh!AF$9:AF$504)+SUMIF(Data_RES_TWh!$A$9:$A$1496,Data_TOT_TWh!$B3679&amp;"400_"&amp;Data_TOT_TWh!$E3679,Data_RES_TWh!AF$9:AF$1496)</f>
        <v>0</v>
      </c>
      <c r="AG3679" s="13">
        <f>SUMIF(Data_IND_TWh!$A$9:$A$504,Data_TOT_TWh!$B3679&amp;"200_"&amp;Data_TOT_TWh!$E3679,Data_IND_TWh!AG$9:AG$504)+SUMIF(Data_TER_TWh!$A$9:$A$504,Data_TOT_TWh!$B3679&amp;"300_"&amp;Data_TOT_TWh!$E3679,Data_TER_TWh!AG$9:AG$504)+SUMIF(Data_RES_TWh!$A$9:$A$1496,Data_TOT_TWh!$B3679&amp;"400_"&amp;Data_TOT_TWh!$E3679,Data_RES_TWh!AG$9:AG$1496)</f>
        <v>0</v>
      </c>
      <c r="AH3679" s="46">
        <f>SUMIF(Data_IND_TWh!$A$9:$A$504,Data_TOT_TWh!$B3679&amp;"200_"&amp;Data_TOT_TWh!$E3679,Data_IND_TWh!AH$9:AH$504)+SUMIF(Data_TER_TWh!$A$9:$A$504,Data_TOT_TWh!$B3679&amp;"300_"&amp;Data_TOT_TWh!$E3679,Data_TER_TWh!AH$9:AH$504)+SUMIF(Data_RES_TWh!$A$9:$A$1496,Data_TOT_TWh!$B3679&amp;"400_"&amp;Data_TOT_TWh!$E3679,Data_RES_TWh!AH$9:AH$1496)</f>
        <v>0</v>
      </c>
      <c r="AJ3679" s="13"/>
      <c r="AL3679" s="9"/>
      <c r="AM3679" s="87"/>
      <c r="AN3679" s="87"/>
    </row>
    <row r="3680" spans="12:40">
      <c r="L3680" s="46"/>
      <c r="M3680" s="46"/>
      <c r="O3680" s="47"/>
      <c r="P3680" s="46"/>
      <c r="Q3680" s="46"/>
      <c r="R3680" s="37"/>
      <c r="S3680" s="13"/>
      <c r="U3680" s="13"/>
      <c r="W3680" s="13"/>
      <c r="X3680" s="13">
        <f>SUMIF(Data_IND_TWh!$A$9:$A$504,Data_TOT_TWh!$B3680&amp;"200_"&amp;Data_TOT_TWh!$E3680,Data_IND_TWh!X$9:X$504)+SUMIF(Data_TER_TWh!$A$9:$A$504,Data_TOT_TWh!$B3680&amp;"300_"&amp;Data_TOT_TWh!$E3680,Data_TER_TWh!X$9:X$504)+SUMIF(Data_RES_TWh!$A$9:$A$1496,Data_TOT_TWh!$B3680&amp;"400_"&amp;Data_TOT_TWh!$E3680,Data_RES_TWh!X$9:X$1496)</f>
        <v>0</v>
      </c>
      <c r="Y3680" s="13">
        <f>SUMIF(Data_IND_TWh!$A$9:$A$504,Data_TOT_TWh!$B3680&amp;"200_"&amp;Data_TOT_TWh!$E3680,Data_IND_TWh!Y$9:Y$504)+SUMIF(Data_TER_TWh!$A$9:$A$504,Data_TOT_TWh!$B3680&amp;"300_"&amp;Data_TOT_TWh!$E3680,Data_TER_TWh!Y$9:Y$504)+SUMIF(Data_RES_TWh!$A$9:$A$1496,Data_TOT_TWh!$B3680&amp;"400_"&amp;Data_TOT_TWh!$E3680,Data_RES_TWh!Y$9:Y$1496)</f>
        <v>0</v>
      </c>
      <c r="Z3680" s="13">
        <f>SUMIF(Data_IND_TWh!$A$9:$A$504,Data_TOT_TWh!$B3680&amp;"200_"&amp;Data_TOT_TWh!$E3680,Data_IND_TWh!Z$9:Z$504)+SUMIF(Data_TER_TWh!$A$9:$A$504,Data_TOT_TWh!$B3680&amp;"300_"&amp;Data_TOT_TWh!$E3680,Data_TER_TWh!Z$9:Z$504)+SUMIF(Data_RES_TWh!$A$9:$A$1496,Data_TOT_TWh!$B3680&amp;"400_"&amp;Data_TOT_TWh!$E3680,Data_RES_TWh!Z$9:Z$1496)</f>
        <v>0</v>
      </c>
      <c r="AA3680" s="46">
        <f>SUMIF(Data_IND_TWh!$A$9:$A$504,Data_TOT_TWh!$B3680&amp;"200_"&amp;Data_TOT_TWh!$E3680,Data_IND_TWh!AA$9:AA$504)+SUMIF(Data_TER_TWh!$A$9:$A$504,Data_TOT_TWh!$B3680&amp;"300_"&amp;Data_TOT_TWh!$E3680,Data_TER_TWh!AA$9:AA$504)+SUMIF(Data_RES_TWh!$A$9:$A$1496,Data_TOT_TWh!$B3680&amp;"400_"&amp;Data_TOT_TWh!$E3680,Data_RES_TWh!AA$9:AA$1496)</f>
        <v>0</v>
      </c>
      <c r="AC3680" s="13"/>
      <c r="AE3680" s="13"/>
      <c r="AF3680" s="13">
        <f>SUMIF(Data_IND_TWh!$A$9:$A$504,Data_TOT_TWh!$B3680&amp;"200_"&amp;Data_TOT_TWh!$E3680,Data_IND_TWh!AF$9:AF$504)+SUMIF(Data_TER_TWh!$A$9:$A$504,Data_TOT_TWh!$B3680&amp;"300_"&amp;Data_TOT_TWh!$E3680,Data_TER_TWh!AF$9:AF$504)+SUMIF(Data_RES_TWh!$A$9:$A$1496,Data_TOT_TWh!$B3680&amp;"400_"&amp;Data_TOT_TWh!$E3680,Data_RES_TWh!AF$9:AF$1496)</f>
        <v>0</v>
      </c>
      <c r="AG3680" s="13">
        <f>SUMIF(Data_IND_TWh!$A$9:$A$504,Data_TOT_TWh!$B3680&amp;"200_"&amp;Data_TOT_TWh!$E3680,Data_IND_TWh!AG$9:AG$504)+SUMIF(Data_TER_TWh!$A$9:$A$504,Data_TOT_TWh!$B3680&amp;"300_"&amp;Data_TOT_TWh!$E3680,Data_TER_TWh!AG$9:AG$504)+SUMIF(Data_RES_TWh!$A$9:$A$1496,Data_TOT_TWh!$B3680&amp;"400_"&amp;Data_TOT_TWh!$E3680,Data_RES_TWh!AG$9:AG$1496)</f>
        <v>0</v>
      </c>
      <c r="AH3680" s="46">
        <f>SUMIF(Data_IND_TWh!$A$9:$A$504,Data_TOT_TWh!$B3680&amp;"200_"&amp;Data_TOT_TWh!$E3680,Data_IND_TWh!AH$9:AH$504)+SUMIF(Data_TER_TWh!$A$9:$A$504,Data_TOT_TWh!$B3680&amp;"300_"&amp;Data_TOT_TWh!$E3680,Data_TER_TWh!AH$9:AH$504)+SUMIF(Data_RES_TWh!$A$9:$A$1496,Data_TOT_TWh!$B3680&amp;"400_"&amp;Data_TOT_TWh!$E3680,Data_RES_TWh!AH$9:AH$1496)</f>
        <v>0</v>
      </c>
      <c r="AJ3680" s="13"/>
      <c r="AL3680" s="9"/>
      <c r="AM3680" s="87"/>
      <c r="AN3680" s="87"/>
    </row>
    <row r="3681" spans="12:40">
      <c r="L3681" s="46"/>
      <c r="M3681" s="46"/>
      <c r="O3681" s="47"/>
      <c r="P3681" s="46"/>
      <c r="Q3681" s="46"/>
      <c r="R3681" s="37"/>
      <c r="S3681" s="13"/>
      <c r="U3681" s="13"/>
      <c r="W3681" s="13"/>
      <c r="X3681" s="13">
        <f>SUMIF(Data_IND_TWh!$A$9:$A$504,Data_TOT_TWh!$B3681&amp;"200_"&amp;Data_TOT_TWh!$E3681,Data_IND_TWh!X$9:X$504)+SUMIF(Data_TER_TWh!$A$9:$A$504,Data_TOT_TWh!$B3681&amp;"300_"&amp;Data_TOT_TWh!$E3681,Data_TER_TWh!X$9:X$504)+SUMIF(Data_RES_TWh!$A$9:$A$1496,Data_TOT_TWh!$B3681&amp;"400_"&amp;Data_TOT_TWh!$E3681,Data_RES_TWh!X$9:X$1496)</f>
        <v>0</v>
      </c>
      <c r="Y3681" s="13">
        <f>SUMIF(Data_IND_TWh!$A$9:$A$504,Data_TOT_TWh!$B3681&amp;"200_"&amp;Data_TOT_TWh!$E3681,Data_IND_TWh!Y$9:Y$504)+SUMIF(Data_TER_TWh!$A$9:$A$504,Data_TOT_TWh!$B3681&amp;"300_"&amp;Data_TOT_TWh!$E3681,Data_TER_TWh!Y$9:Y$504)+SUMIF(Data_RES_TWh!$A$9:$A$1496,Data_TOT_TWh!$B3681&amp;"400_"&amp;Data_TOT_TWh!$E3681,Data_RES_TWh!Y$9:Y$1496)</f>
        <v>0</v>
      </c>
      <c r="Z3681" s="13">
        <f>SUMIF(Data_IND_TWh!$A$9:$A$504,Data_TOT_TWh!$B3681&amp;"200_"&amp;Data_TOT_TWh!$E3681,Data_IND_TWh!Z$9:Z$504)+SUMIF(Data_TER_TWh!$A$9:$A$504,Data_TOT_TWh!$B3681&amp;"300_"&amp;Data_TOT_TWh!$E3681,Data_TER_TWh!Z$9:Z$504)+SUMIF(Data_RES_TWh!$A$9:$A$1496,Data_TOT_TWh!$B3681&amp;"400_"&amp;Data_TOT_TWh!$E3681,Data_RES_TWh!Z$9:Z$1496)</f>
        <v>0</v>
      </c>
      <c r="AA3681" s="46">
        <f>SUMIF(Data_IND_TWh!$A$9:$A$504,Data_TOT_TWh!$B3681&amp;"200_"&amp;Data_TOT_TWh!$E3681,Data_IND_TWh!AA$9:AA$504)+SUMIF(Data_TER_TWh!$A$9:$A$504,Data_TOT_TWh!$B3681&amp;"300_"&amp;Data_TOT_TWh!$E3681,Data_TER_TWh!AA$9:AA$504)+SUMIF(Data_RES_TWh!$A$9:$A$1496,Data_TOT_TWh!$B3681&amp;"400_"&amp;Data_TOT_TWh!$E3681,Data_RES_TWh!AA$9:AA$1496)</f>
        <v>0</v>
      </c>
      <c r="AC3681" s="13"/>
      <c r="AE3681" s="13"/>
      <c r="AF3681" s="13">
        <f>SUMIF(Data_IND_TWh!$A$9:$A$504,Data_TOT_TWh!$B3681&amp;"200_"&amp;Data_TOT_TWh!$E3681,Data_IND_TWh!AF$9:AF$504)+SUMIF(Data_TER_TWh!$A$9:$A$504,Data_TOT_TWh!$B3681&amp;"300_"&amp;Data_TOT_TWh!$E3681,Data_TER_TWh!AF$9:AF$504)+SUMIF(Data_RES_TWh!$A$9:$A$1496,Data_TOT_TWh!$B3681&amp;"400_"&amp;Data_TOT_TWh!$E3681,Data_RES_TWh!AF$9:AF$1496)</f>
        <v>0</v>
      </c>
      <c r="AG3681" s="13">
        <f>SUMIF(Data_IND_TWh!$A$9:$A$504,Data_TOT_TWh!$B3681&amp;"200_"&amp;Data_TOT_TWh!$E3681,Data_IND_TWh!AG$9:AG$504)+SUMIF(Data_TER_TWh!$A$9:$A$504,Data_TOT_TWh!$B3681&amp;"300_"&amp;Data_TOT_TWh!$E3681,Data_TER_TWh!AG$9:AG$504)+SUMIF(Data_RES_TWh!$A$9:$A$1496,Data_TOT_TWh!$B3681&amp;"400_"&amp;Data_TOT_TWh!$E3681,Data_RES_TWh!AG$9:AG$1496)</f>
        <v>0</v>
      </c>
      <c r="AH3681" s="46">
        <f>SUMIF(Data_IND_TWh!$A$9:$A$504,Data_TOT_TWh!$B3681&amp;"200_"&amp;Data_TOT_TWh!$E3681,Data_IND_TWh!AH$9:AH$504)+SUMIF(Data_TER_TWh!$A$9:$A$504,Data_TOT_TWh!$B3681&amp;"300_"&amp;Data_TOT_TWh!$E3681,Data_TER_TWh!AH$9:AH$504)+SUMIF(Data_RES_TWh!$A$9:$A$1496,Data_TOT_TWh!$B3681&amp;"400_"&amp;Data_TOT_TWh!$E3681,Data_RES_TWh!AH$9:AH$1496)</f>
        <v>0</v>
      </c>
      <c r="AJ3681" s="13"/>
      <c r="AL3681" s="9"/>
      <c r="AM3681" s="87"/>
      <c r="AN3681" s="87"/>
    </row>
    <row r="3682" spans="12:40">
      <c r="L3682" s="46"/>
      <c r="M3682" s="46"/>
      <c r="O3682" s="47"/>
      <c r="P3682" s="46"/>
      <c r="Q3682" s="46"/>
      <c r="R3682" s="37"/>
      <c r="S3682" s="13"/>
      <c r="U3682" s="13"/>
      <c r="W3682" s="13"/>
      <c r="X3682" s="13">
        <f>SUMIF(Data_IND_TWh!$A$9:$A$504,Data_TOT_TWh!$B3682&amp;"200_"&amp;Data_TOT_TWh!$E3682,Data_IND_TWh!X$9:X$504)+SUMIF(Data_TER_TWh!$A$9:$A$504,Data_TOT_TWh!$B3682&amp;"300_"&amp;Data_TOT_TWh!$E3682,Data_TER_TWh!X$9:X$504)+SUMIF(Data_RES_TWh!$A$9:$A$1496,Data_TOT_TWh!$B3682&amp;"400_"&amp;Data_TOT_TWh!$E3682,Data_RES_TWh!X$9:X$1496)</f>
        <v>0</v>
      </c>
      <c r="Y3682" s="13">
        <f>SUMIF(Data_IND_TWh!$A$9:$A$504,Data_TOT_TWh!$B3682&amp;"200_"&amp;Data_TOT_TWh!$E3682,Data_IND_TWh!Y$9:Y$504)+SUMIF(Data_TER_TWh!$A$9:$A$504,Data_TOT_TWh!$B3682&amp;"300_"&amp;Data_TOT_TWh!$E3682,Data_TER_TWh!Y$9:Y$504)+SUMIF(Data_RES_TWh!$A$9:$A$1496,Data_TOT_TWh!$B3682&amp;"400_"&amp;Data_TOT_TWh!$E3682,Data_RES_TWh!Y$9:Y$1496)</f>
        <v>0</v>
      </c>
      <c r="Z3682" s="13">
        <f>SUMIF(Data_IND_TWh!$A$9:$A$504,Data_TOT_TWh!$B3682&amp;"200_"&amp;Data_TOT_TWh!$E3682,Data_IND_TWh!Z$9:Z$504)+SUMIF(Data_TER_TWh!$A$9:$A$504,Data_TOT_TWh!$B3682&amp;"300_"&amp;Data_TOT_TWh!$E3682,Data_TER_TWh!Z$9:Z$504)+SUMIF(Data_RES_TWh!$A$9:$A$1496,Data_TOT_TWh!$B3682&amp;"400_"&amp;Data_TOT_TWh!$E3682,Data_RES_TWh!Z$9:Z$1496)</f>
        <v>0</v>
      </c>
      <c r="AA3682" s="46">
        <f>SUMIF(Data_IND_TWh!$A$9:$A$504,Data_TOT_TWh!$B3682&amp;"200_"&amp;Data_TOT_TWh!$E3682,Data_IND_TWh!AA$9:AA$504)+SUMIF(Data_TER_TWh!$A$9:$A$504,Data_TOT_TWh!$B3682&amp;"300_"&amp;Data_TOT_TWh!$E3682,Data_TER_TWh!AA$9:AA$504)+SUMIF(Data_RES_TWh!$A$9:$A$1496,Data_TOT_TWh!$B3682&amp;"400_"&amp;Data_TOT_TWh!$E3682,Data_RES_TWh!AA$9:AA$1496)</f>
        <v>0</v>
      </c>
      <c r="AC3682" s="13"/>
      <c r="AE3682" s="13"/>
      <c r="AF3682" s="13">
        <f>SUMIF(Data_IND_TWh!$A$9:$A$504,Data_TOT_TWh!$B3682&amp;"200_"&amp;Data_TOT_TWh!$E3682,Data_IND_TWh!AF$9:AF$504)+SUMIF(Data_TER_TWh!$A$9:$A$504,Data_TOT_TWh!$B3682&amp;"300_"&amp;Data_TOT_TWh!$E3682,Data_TER_TWh!AF$9:AF$504)+SUMIF(Data_RES_TWh!$A$9:$A$1496,Data_TOT_TWh!$B3682&amp;"400_"&amp;Data_TOT_TWh!$E3682,Data_RES_TWh!AF$9:AF$1496)</f>
        <v>0</v>
      </c>
      <c r="AG3682" s="13">
        <f>SUMIF(Data_IND_TWh!$A$9:$A$504,Data_TOT_TWh!$B3682&amp;"200_"&amp;Data_TOT_TWh!$E3682,Data_IND_TWh!AG$9:AG$504)+SUMIF(Data_TER_TWh!$A$9:$A$504,Data_TOT_TWh!$B3682&amp;"300_"&amp;Data_TOT_TWh!$E3682,Data_TER_TWh!AG$9:AG$504)+SUMIF(Data_RES_TWh!$A$9:$A$1496,Data_TOT_TWh!$B3682&amp;"400_"&amp;Data_TOT_TWh!$E3682,Data_RES_TWh!AG$9:AG$1496)</f>
        <v>0</v>
      </c>
      <c r="AH3682" s="46">
        <f>SUMIF(Data_IND_TWh!$A$9:$A$504,Data_TOT_TWh!$B3682&amp;"200_"&amp;Data_TOT_TWh!$E3682,Data_IND_TWh!AH$9:AH$504)+SUMIF(Data_TER_TWh!$A$9:$A$504,Data_TOT_TWh!$B3682&amp;"300_"&amp;Data_TOT_TWh!$E3682,Data_TER_TWh!AH$9:AH$504)+SUMIF(Data_RES_TWh!$A$9:$A$1496,Data_TOT_TWh!$B3682&amp;"400_"&amp;Data_TOT_TWh!$E3682,Data_RES_TWh!AH$9:AH$1496)</f>
        <v>0</v>
      </c>
      <c r="AJ3682" s="13"/>
      <c r="AL3682" s="9"/>
      <c r="AM3682" s="87"/>
      <c r="AN3682" s="87"/>
    </row>
    <row r="3683" spans="12:40">
      <c r="L3683" s="46"/>
      <c r="M3683" s="46"/>
      <c r="O3683" s="47"/>
      <c r="P3683" s="46"/>
      <c r="Q3683" s="46"/>
      <c r="R3683" s="37"/>
      <c r="S3683" s="13"/>
      <c r="U3683" s="13"/>
      <c r="W3683" s="13"/>
      <c r="X3683" s="13">
        <f>SUMIF(Data_IND_TWh!$A$9:$A$504,Data_TOT_TWh!$B3683&amp;"200_"&amp;Data_TOT_TWh!$E3683,Data_IND_TWh!X$9:X$504)+SUMIF(Data_TER_TWh!$A$9:$A$504,Data_TOT_TWh!$B3683&amp;"300_"&amp;Data_TOT_TWh!$E3683,Data_TER_TWh!X$9:X$504)+SUMIF(Data_RES_TWh!$A$9:$A$1496,Data_TOT_TWh!$B3683&amp;"400_"&amp;Data_TOT_TWh!$E3683,Data_RES_TWh!X$9:X$1496)</f>
        <v>0</v>
      </c>
      <c r="Y3683" s="13">
        <f>SUMIF(Data_IND_TWh!$A$9:$A$504,Data_TOT_TWh!$B3683&amp;"200_"&amp;Data_TOT_TWh!$E3683,Data_IND_TWh!Y$9:Y$504)+SUMIF(Data_TER_TWh!$A$9:$A$504,Data_TOT_TWh!$B3683&amp;"300_"&amp;Data_TOT_TWh!$E3683,Data_TER_TWh!Y$9:Y$504)+SUMIF(Data_RES_TWh!$A$9:$A$1496,Data_TOT_TWh!$B3683&amp;"400_"&amp;Data_TOT_TWh!$E3683,Data_RES_TWh!Y$9:Y$1496)</f>
        <v>0</v>
      </c>
      <c r="Z3683" s="13">
        <f>SUMIF(Data_IND_TWh!$A$9:$A$504,Data_TOT_TWh!$B3683&amp;"200_"&amp;Data_TOT_TWh!$E3683,Data_IND_TWh!Z$9:Z$504)+SUMIF(Data_TER_TWh!$A$9:$A$504,Data_TOT_TWh!$B3683&amp;"300_"&amp;Data_TOT_TWh!$E3683,Data_TER_TWh!Z$9:Z$504)+SUMIF(Data_RES_TWh!$A$9:$A$1496,Data_TOT_TWh!$B3683&amp;"400_"&amp;Data_TOT_TWh!$E3683,Data_RES_TWh!Z$9:Z$1496)</f>
        <v>0</v>
      </c>
      <c r="AA3683" s="46">
        <f>SUMIF(Data_IND_TWh!$A$9:$A$504,Data_TOT_TWh!$B3683&amp;"200_"&amp;Data_TOT_TWh!$E3683,Data_IND_TWh!AA$9:AA$504)+SUMIF(Data_TER_TWh!$A$9:$A$504,Data_TOT_TWh!$B3683&amp;"300_"&amp;Data_TOT_TWh!$E3683,Data_TER_TWh!AA$9:AA$504)+SUMIF(Data_RES_TWh!$A$9:$A$1496,Data_TOT_TWh!$B3683&amp;"400_"&amp;Data_TOT_TWh!$E3683,Data_RES_TWh!AA$9:AA$1496)</f>
        <v>0</v>
      </c>
      <c r="AC3683" s="13"/>
      <c r="AE3683" s="13"/>
      <c r="AF3683" s="13">
        <f>SUMIF(Data_IND_TWh!$A$9:$A$504,Data_TOT_TWh!$B3683&amp;"200_"&amp;Data_TOT_TWh!$E3683,Data_IND_TWh!AF$9:AF$504)+SUMIF(Data_TER_TWh!$A$9:$A$504,Data_TOT_TWh!$B3683&amp;"300_"&amp;Data_TOT_TWh!$E3683,Data_TER_TWh!AF$9:AF$504)+SUMIF(Data_RES_TWh!$A$9:$A$1496,Data_TOT_TWh!$B3683&amp;"400_"&amp;Data_TOT_TWh!$E3683,Data_RES_TWh!AF$9:AF$1496)</f>
        <v>0</v>
      </c>
      <c r="AG3683" s="13">
        <f>SUMIF(Data_IND_TWh!$A$9:$A$504,Data_TOT_TWh!$B3683&amp;"200_"&amp;Data_TOT_TWh!$E3683,Data_IND_TWh!AG$9:AG$504)+SUMIF(Data_TER_TWh!$A$9:$A$504,Data_TOT_TWh!$B3683&amp;"300_"&amp;Data_TOT_TWh!$E3683,Data_TER_TWh!AG$9:AG$504)+SUMIF(Data_RES_TWh!$A$9:$A$1496,Data_TOT_TWh!$B3683&amp;"400_"&amp;Data_TOT_TWh!$E3683,Data_RES_TWh!AG$9:AG$1496)</f>
        <v>0</v>
      </c>
      <c r="AH3683" s="46">
        <f>SUMIF(Data_IND_TWh!$A$9:$A$504,Data_TOT_TWh!$B3683&amp;"200_"&amp;Data_TOT_TWh!$E3683,Data_IND_TWh!AH$9:AH$504)+SUMIF(Data_TER_TWh!$A$9:$A$504,Data_TOT_TWh!$B3683&amp;"300_"&amp;Data_TOT_TWh!$E3683,Data_TER_TWh!AH$9:AH$504)+SUMIF(Data_RES_TWh!$A$9:$A$1496,Data_TOT_TWh!$B3683&amp;"400_"&amp;Data_TOT_TWh!$E3683,Data_RES_TWh!AH$9:AH$1496)</f>
        <v>0</v>
      </c>
      <c r="AJ3683" s="13"/>
      <c r="AL3683" s="9"/>
      <c r="AM3683" s="87"/>
      <c r="AN3683" s="87"/>
    </row>
    <row r="3684" spans="12:40">
      <c r="L3684" s="46"/>
      <c r="M3684" s="46"/>
      <c r="O3684" s="47"/>
      <c r="P3684" s="46"/>
      <c r="Q3684" s="46"/>
      <c r="R3684" s="37"/>
      <c r="S3684" s="13"/>
      <c r="U3684" s="13"/>
      <c r="W3684" s="13"/>
      <c r="X3684" s="13">
        <f>SUMIF(Data_IND_TWh!$A$9:$A$504,Data_TOT_TWh!$B3684&amp;"200_"&amp;Data_TOT_TWh!$E3684,Data_IND_TWh!X$9:X$504)+SUMIF(Data_TER_TWh!$A$9:$A$504,Data_TOT_TWh!$B3684&amp;"300_"&amp;Data_TOT_TWh!$E3684,Data_TER_TWh!X$9:X$504)+SUMIF(Data_RES_TWh!$A$9:$A$1496,Data_TOT_TWh!$B3684&amp;"400_"&amp;Data_TOT_TWh!$E3684,Data_RES_TWh!X$9:X$1496)</f>
        <v>0</v>
      </c>
      <c r="Y3684" s="13">
        <f>SUMIF(Data_IND_TWh!$A$9:$A$504,Data_TOT_TWh!$B3684&amp;"200_"&amp;Data_TOT_TWh!$E3684,Data_IND_TWh!Y$9:Y$504)+SUMIF(Data_TER_TWh!$A$9:$A$504,Data_TOT_TWh!$B3684&amp;"300_"&amp;Data_TOT_TWh!$E3684,Data_TER_TWh!Y$9:Y$504)+SUMIF(Data_RES_TWh!$A$9:$A$1496,Data_TOT_TWh!$B3684&amp;"400_"&amp;Data_TOT_TWh!$E3684,Data_RES_TWh!Y$9:Y$1496)</f>
        <v>0</v>
      </c>
      <c r="Z3684" s="13">
        <f>SUMIF(Data_IND_TWh!$A$9:$A$504,Data_TOT_TWh!$B3684&amp;"200_"&amp;Data_TOT_TWh!$E3684,Data_IND_TWh!Z$9:Z$504)+SUMIF(Data_TER_TWh!$A$9:$A$504,Data_TOT_TWh!$B3684&amp;"300_"&amp;Data_TOT_TWh!$E3684,Data_TER_TWh!Z$9:Z$504)+SUMIF(Data_RES_TWh!$A$9:$A$1496,Data_TOT_TWh!$B3684&amp;"400_"&amp;Data_TOT_TWh!$E3684,Data_RES_TWh!Z$9:Z$1496)</f>
        <v>0</v>
      </c>
      <c r="AA3684" s="46">
        <f>SUMIF(Data_IND_TWh!$A$9:$A$504,Data_TOT_TWh!$B3684&amp;"200_"&amp;Data_TOT_TWh!$E3684,Data_IND_TWh!AA$9:AA$504)+SUMIF(Data_TER_TWh!$A$9:$A$504,Data_TOT_TWh!$B3684&amp;"300_"&amp;Data_TOT_TWh!$E3684,Data_TER_TWh!AA$9:AA$504)+SUMIF(Data_RES_TWh!$A$9:$A$1496,Data_TOT_TWh!$B3684&amp;"400_"&amp;Data_TOT_TWh!$E3684,Data_RES_TWh!AA$9:AA$1496)</f>
        <v>0</v>
      </c>
      <c r="AC3684" s="13"/>
      <c r="AE3684" s="13"/>
      <c r="AF3684" s="13">
        <f>SUMIF(Data_IND_TWh!$A$9:$A$504,Data_TOT_TWh!$B3684&amp;"200_"&amp;Data_TOT_TWh!$E3684,Data_IND_TWh!AF$9:AF$504)+SUMIF(Data_TER_TWh!$A$9:$A$504,Data_TOT_TWh!$B3684&amp;"300_"&amp;Data_TOT_TWh!$E3684,Data_TER_TWh!AF$9:AF$504)+SUMIF(Data_RES_TWh!$A$9:$A$1496,Data_TOT_TWh!$B3684&amp;"400_"&amp;Data_TOT_TWh!$E3684,Data_RES_TWh!AF$9:AF$1496)</f>
        <v>0</v>
      </c>
      <c r="AG3684" s="13">
        <f>SUMIF(Data_IND_TWh!$A$9:$A$504,Data_TOT_TWh!$B3684&amp;"200_"&amp;Data_TOT_TWh!$E3684,Data_IND_TWh!AG$9:AG$504)+SUMIF(Data_TER_TWh!$A$9:$A$504,Data_TOT_TWh!$B3684&amp;"300_"&amp;Data_TOT_TWh!$E3684,Data_TER_TWh!AG$9:AG$504)+SUMIF(Data_RES_TWh!$A$9:$A$1496,Data_TOT_TWh!$B3684&amp;"400_"&amp;Data_TOT_TWh!$E3684,Data_RES_TWh!AG$9:AG$1496)</f>
        <v>0</v>
      </c>
      <c r="AH3684" s="46">
        <f>SUMIF(Data_IND_TWh!$A$9:$A$504,Data_TOT_TWh!$B3684&amp;"200_"&amp;Data_TOT_TWh!$E3684,Data_IND_TWh!AH$9:AH$504)+SUMIF(Data_TER_TWh!$A$9:$A$504,Data_TOT_TWh!$B3684&amp;"300_"&amp;Data_TOT_TWh!$E3684,Data_TER_TWh!AH$9:AH$504)+SUMIF(Data_RES_TWh!$A$9:$A$1496,Data_TOT_TWh!$B3684&amp;"400_"&amp;Data_TOT_TWh!$E3684,Data_RES_TWh!AH$9:AH$1496)</f>
        <v>0</v>
      </c>
      <c r="AJ3684" s="13"/>
      <c r="AL3684" s="9"/>
      <c r="AM3684" s="87"/>
      <c r="AN3684" s="87"/>
    </row>
    <row r="3685" spans="12:40">
      <c r="L3685" s="46"/>
      <c r="M3685" s="46"/>
      <c r="O3685" s="47"/>
      <c r="P3685" s="46"/>
      <c r="Q3685" s="46"/>
      <c r="R3685" s="37"/>
      <c r="S3685" s="13"/>
      <c r="U3685" s="13"/>
      <c r="W3685" s="13"/>
      <c r="X3685" s="13">
        <f>SUMIF(Data_IND_TWh!$A$9:$A$504,Data_TOT_TWh!$B3685&amp;"200_"&amp;Data_TOT_TWh!$E3685,Data_IND_TWh!X$9:X$504)+SUMIF(Data_TER_TWh!$A$9:$A$504,Data_TOT_TWh!$B3685&amp;"300_"&amp;Data_TOT_TWh!$E3685,Data_TER_TWh!X$9:X$504)+SUMIF(Data_RES_TWh!$A$9:$A$1496,Data_TOT_TWh!$B3685&amp;"400_"&amp;Data_TOT_TWh!$E3685,Data_RES_TWh!X$9:X$1496)</f>
        <v>0</v>
      </c>
      <c r="Y3685" s="13">
        <f>SUMIF(Data_IND_TWh!$A$9:$A$504,Data_TOT_TWh!$B3685&amp;"200_"&amp;Data_TOT_TWh!$E3685,Data_IND_TWh!Y$9:Y$504)+SUMIF(Data_TER_TWh!$A$9:$A$504,Data_TOT_TWh!$B3685&amp;"300_"&amp;Data_TOT_TWh!$E3685,Data_TER_TWh!Y$9:Y$504)+SUMIF(Data_RES_TWh!$A$9:$A$1496,Data_TOT_TWh!$B3685&amp;"400_"&amp;Data_TOT_TWh!$E3685,Data_RES_TWh!Y$9:Y$1496)</f>
        <v>0</v>
      </c>
      <c r="Z3685" s="13">
        <f>SUMIF(Data_IND_TWh!$A$9:$A$504,Data_TOT_TWh!$B3685&amp;"200_"&amp;Data_TOT_TWh!$E3685,Data_IND_TWh!Z$9:Z$504)+SUMIF(Data_TER_TWh!$A$9:$A$504,Data_TOT_TWh!$B3685&amp;"300_"&amp;Data_TOT_TWh!$E3685,Data_TER_TWh!Z$9:Z$504)+SUMIF(Data_RES_TWh!$A$9:$A$1496,Data_TOT_TWh!$B3685&amp;"400_"&amp;Data_TOT_TWh!$E3685,Data_RES_TWh!Z$9:Z$1496)</f>
        <v>0</v>
      </c>
      <c r="AA3685" s="46">
        <f>SUMIF(Data_IND_TWh!$A$9:$A$504,Data_TOT_TWh!$B3685&amp;"200_"&amp;Data_TOT_TWh!$E3685,Data_IND_TWh!AA$9:AA$504)+SUMIF(Data_TER_TWh!$A$9:$A$504,Data_TOT_TWh!$B3685&amp;"300_"&amp;Data_TOT_TWh!$E3685,Data_TER_TWh!AA$9:AA$504)+SUMIF(Data_RES_TWh!$A$9:$A$1496,Data_TOT_TWh!$B3685&amp;"400_"&amp;Data_TOT_TWh!$E3685,Data_RES_TWh!AA$9:AA$1496)</f>
        <v>0</v>
      </c>
      <c r="AC3685" s="13"/>
      <c r="AE3685" s="13"/>
      <c r="AF3685" s="13">
        <f>SUMIF(Data_IND_TWh!$A$9:$A$504,Data_TOT_TWh!$B3685&amp;"200_"&amp;Data_TOT_TWh!$E3685,Data_IND_TWh!AF$9:AF$504)+SUMIF(Data_TER_TWh!$A$9:$A$504,Data_TOT_TWh!$B3685&amp;"300_"&amp;Data_TOT_TWh!$E3685,Data_TER_TWh!AF$9:AF$504)+SUMIF(Data_RES_TWh!$A$9:$A$1496,Data_TOT_TWh!$B3685&amp;"400_"&amp;Data_TOT_TWh!$E3685,Data_RES_TWh!AF$9:AF$1496)</f>
        <v>0</v>
      </c>
      <c r="AG3685" s="13">
        <f>SUMIF(Data_IND_TWh!$A$9:$A$504,Data_TOT_TWh!$B3685&amp;"200_"&amp;Data_TOT_TWh!$E3685,Data_IND_TWh!AG$9:AG$504)+SUMIF(Data_TER_TWh!$A$9:$A$504,Data_TOT_TWh!$B3685&amp;"300_"&amp;Data_TOT_TWh!$E3685,Data_TER_TWh!AG$9:AG$504)+SUMIF(Data_RES_TWh!$A$9:$A$1496,Data_TOT_TWh!$B3685&amp;"400_"&amp;Data_TOT_TWh!$E3685,Data_RES_TWh!AG$9:AG$1496)</f>
        <v>0</v>
      </c>
      <c r="AH3685" s="46">
        <f>SUMIF(Data_IND_TWh!$A$9:$A$504,Data_TOT_TWh!$B3685&amp;"200_"&amp;Data_TOT_TWh!$E3685,Data_IND_TWh!AH$9:AH$504)+SUMIF(Data_TER_TWh!$A$9:$A$504,Data_TOT_TWh!$B3685&amp;"300_"&amp;Data_TOT_TWh!$E3685,Data_TER_TWh!AH$9:AH$504)+SUMIF(Data_RES_TWh!$A$9:$A$1496,Data_TOT_TWh!$B3685&amp;"400_"&amp;Data_TOT_TWh!$E3685,Data_RES_TWh!AH$9:AH$1496)</f>
        <v>0</v>
      </c>
      <c r="AJ3685" s="13"/>
      <c r="AL3685" s="9"/>
      <c r="AM3685" s="87"/>
      <c r="AN3685" s="87"/>
    </row>
    <row r="3686" spans="12:40">
      <c r="L3686" s="46"/>
      <c r="M3686" s="46"/>
      <c r="O3686" s="47"/>
      <c r="P3686" s="46"/>
      <c r="Q3686" s="46"/>
      <c r="R3686" s="37"/>
      <c r="S3686" s="13"/>
      <c r="U3686" s="13"/>
      <c r="W3686" s="13"/>
      <c r="X3686" s="13">
        <f>SUMIF(Data_IND_TWh!$A$9:$A$504,Data_TOT_TWh!$B3686&amp;"200_"&amp;Data_TOT_TWh!$E3686,Data_IND_TWh!X$9:X$504)+SUMIF(Data_TER_TWh!$A$9:$A$504,Data_TOT_TWh!$B3686&amp;"300_"&amp;Data_TOT_TWh!$E3686,Data_TER_TWh!X$9:X$504)+SUMIF(Data_RES_TWh!$A$9:$A$1496,Data_TOT_TWh!$B3686&amp;"400_"&amp;Data_TOT_TWh!$E3686,Data_RES_TWh!X$9:X$1496)</f>
        <v>0</v>
      </c>
      <c r="Y3686" s="13">
        <f>SUMIF(Data_IND_TWh!$A$9:$A$504,Data_TOT_TWh!$B3686&amp;"200_"&amp;Data_TOT_TWh!$E3686,Data_IND_TWh!Y$9:Y$504)+SUMIF(Data_TER_TWh!$A$9:$A$504,Data_TOT_TWh!$B3686&amp;"300_"&amp;Data_TOT_TWh!$E3686,Data_TER_TWh!Y$9:Y$504)+SUMIF(Data_RES_TWh!$A$9:$A$1496,Data_TOT_TWh!$B3686&amp;"400_"&amp;Data_TOT_TWh!$E3686,Data_RES_TWh!Y$9:Y$1496)</f>
        <v>0</v>
      </c>
      <c r="Z3686" s="13">
        <f>SUMIF(Data_IND_TWh!$A$9:$A$504,Data_TOT_TWh!$B3686&amp;"200_"&amp;Data_TOT_TWh!$E3686,Data_IND_TWh!Z$9:Z$504)+SUMIF(Data_TER_TWh!$A$9:$A$504,Data_TOT_TWh!$B3686&amp;"300_"&amp;Data_TOT_TWh!$E3686,Data_TER_TWh!Z$9:Z$504)+SUMIF(Data_RES_TWh!$A$9:$A$1496,Data_TOT_TWh!$B3686&amp;"400_"&amp;Data_TOT_TWh!$E3686,Data_RES_TWh!Z$9:Z$1496)</f>
        <v>0</v>
      </c>
      <c r="AA3686" s="46">
        <f>SUMIF(Data_IND_TWh!$A$9:$A$504,Data_TOT_TWh!$B3686&amp;"200_"&amp;Data_TOT_TWh!$E3686,Data_IND_TWh!AA$9:AA$504)+SUMIF(Data_TER_TWh!$A$9:$A$504,Data_TOT_TWh!$B3686&amp;"300_"&amp;Data_TOT_TWh!$E3686,Data_TER_TWh!AA$9:AA$504)+SUMIF(Data_RES_TWh!$A$9:$A$1496,Data_TOT_TWh!$B3686&amp;"400_"&amp;Data_TOT_TWh!$E3686,Data_RES_TWh!AA$9:AA$1496)</f>
        <v>0</v>
      </c>
      <c r="AC3686" s="13"/>
      <c r="AE3686" s="13"/>
      <c r="AF3686" s="13">
        <f>SUMIF(Data_IND_TWh!$A$9:$A$504,Data_TOT_TWh!$B3686&amp;"200_"&amp;Data_TOT_TWh!$E3686,Data_IND_TWh!AF$9:AF$504)+SUMIF(Data_TER_TWh!$A$9:$A$504,Data_TOT_TWh!$B3686&amp;"300_"&amp;Data_TOT_TWh!$E3686,Data_TER_TWh!AF$9:AF$504)+SUMIF(Data_RES_TWh!$A$9:$A$1496,Data_TOT_TWh!$B3686&amp;"400_"&amp;Data_TOT_TWh!$E3686,Data_RES_TWh!AF$9:AF$1496)</f>
        <v>0</v>
      </c>
      <c r="AG3686" s="13">
        <f>SUMIF(Data_IND_TWh!$A$9:$A$504,Data_TOT_TWh!$B3686&amp;"200_"&amp;Data_TOT_TWh!$E3686,Data_IND_TWh!AG$9:AG$504)+SUMIF(Data_TER_TWh!$A$9:$A$504,Data_TOT_TWh!$B3686&amp;"300_"&amp;Data_TOT_TWh!$E3686,Data_TER_TWh!AG$9:AG$504)+SUMIF(Data_RES_TWh!$A$9:$A$1496,Data_TOT_TWh!$B3686&amp;"400_"&amp;Data_TOT_TWh!$E3686,Data_RES_TWh!AG$9:AG$1496)</f>
        <v>0</v>
      </c>
      <c r="AH3686" s="46">
        <f>SUMIF(Data_IND_TWh!$A$9:$A$504,Data_TOT_TWh!$B3686&amp;"200_"&amp;Data_TOT_TWh!$E3686,Data_IND_TWh!AH$9:AH$504)+SUMIF(Data_TER_TWh!$A$9:$A$504,Data_TOT_TWh!$B3686&amp;"300_"&amp;Data_TOT_TWh!$E3686,Data_TER_TWh!AH$9:AH$504)+SUMIF(Data_RES_TWh!$A$9:$A$1496,Data_TOT_TWh!$B3686&amp;"400_"&amp;Data_TOT_TWh!$E3686,Data_RES_TWh!AH$9:AH$1496)</f>
        <v>0</v>
      </c>
      <c r="AJ3686" s="13"/>
      <c r="AL3686" s="9"/>
      <c r="AM3686" s="87"/>
      <c r="AN3686" s="87"/>
    </row>
    <row r="3687" spans="12:40">
      <c r="L3687" s="46"/>
      <c r="M3687" s="46"/>
      <c r="O3687" s="47"/>
      <c r="P3687" s="46"/>
      <c r="Q3687" s="46"/>
      <c r="R3687" s="37"/>
      <c r="S3687" s="13"/>
      <c r="U3687" s="13"/>
      <c r="W3687" s="13"/>
      <c r="X3687" s="13">
        <f>SUMIF(Data_IND_TWh!$A$9:$A$504,Data_TOT_TWh!$B3687&amp;"200_"&amp;Data_TOT_TWh!$E3687,Data_IND_TWh!X$9:X$504)+SUMIF(Data_TER_TWh!$A$9:$A$504,Data_TOT_TWh!$B3687&amp;"300_"&amp;Data_TOT_TWh!$E3687,Data_TER_TWh!X$9:X$504)+SUMIF(Data_RES_TWh!$A$9:$A$1496,Data_TOT_TWh!$B3687&amp;"400_"&amp;Data_TOT_TWh!$E3687,Data_RES_TWh!X$9:X$1496)</f>
        <v>0</v>
      </c>
      <c r="Y3687" s="13">
        <f>SUMIF(Data_IND_TWh!$A$9:$A$504,Data_TOT_TWh!$B3687&amp;"200_"&amp;Data_TOT_TWh!$E3687,Data_IND_TWh!Y$9:Y$504)+SUMIF(Data_TER_TWh!$A$9:$A$504,Data_TOT_TWh!$B3687&amp;"300_"&amp;Data_TOT_TWh!$E3687,Data_TER_TWh!Y$9:Y$504)+SUMIF(Data_RES_TWh!$A$9:$A$1496,Data_TOT_TWh!$B3687&amp;"400_"&amp;Data_TOT_TWh!$E3687,Data_RES_TWh!Y$9:Y$1496)</f>
        <v>0</v>
      </c>
      <c r="Z3687" s="13">
        <f>SUMIF(Data_IND_TWh!$A$9:$A$504,Data_TOT_TWh!$B3687&amp;"200_"&amp;Data_TOT_TWh!$E3687,Data_IND_TWh!Z$9:Z$504)+SUMIF(Data_TER_TWh!$A$9:$A$504,Data_TOT_TWh!$B3687&amp;"300_"&amp;Data_TOT_TWh!$E3687,Data_TER_TWh!Z$9:Z$504)+SUMIF(Data_RES_TWh!$A$9:$A$1496,Data_TOT_TWh!$B3687&amp;"400_"&amp;Data_TOT_TWh!$E3687,Data_RES_TWh!Z$9:Z$1496)</f>
        <v>0</v>
      </c>
      <c r="AA3687" s="46">
        <f>SUMIF(Data_IND_TWh!$A$9:$A$504,Data_TOT_TWh!$B3687&amp;"200_"&amp;Data_TOT_TWh!$E3687,Data_IND_TWh!AA$9:AA$504)+SUMIF(Data_TER_TWh!$A$9:$A$504,Data_TOT_TWh!$B3687&amp;"300_"&amp;Data_TOT_TWh!$E3687,Data_TER_TWh!AA$9:AA$504)+SUMIF(Data_RES_TWh!$A$9:$A$1496,Data_TOT_TWh!$B3687&amp;"400_"&amp;Data_TOT_TWh!$E3687,Data_RES_TWh!AA$9:AA$1496)</f>
        <v>0</v>
      </c>
      <c r="AC3687" s="13"/>
      <c r="AE3687" s="13"/>
      <c r="AF3687" s="13">
        <f>SUMIF(Data_IND_TWh!$A$9:$A$504,Data_TOT_TWh!$B3687&amp;"200_"&amp;Data_TOT_TWh!$E3687,Data_IND_TWh!AF$9:AF$504)+SUMIF(Data_TER_TWh!$A$9:$A$504,Data_TOT_TWh!$B3687&amp;"300_"&amp;Data_TOT_TWh!$E3687,Data_TER_TWh!AF$9:AF$504)+SUMIF(Data_RES_TWh!$A$9:$A$1496,Data_TOT_TWh!$B3687&amp;"400_"&amp;Data_TOT_TWh!$E3687,Data_RES_TWh!AF$9:AF$1496)</f>
        <v>0</v>
      </c>
      <c r="AG3687" s="13">
        <f>SUMIF(Data_IND_TWh!$A$9:$A$504,Data_TOT_TWh!$B3687&amp;"200_"&amp;Data_TOT_TWh!$E3687,Data_IND_TWh!AG$9:AG$504)+SUMIF(Data_TER_TWh!$A$9:$A$504,Data_TOT_TWh!$B3687&amp;"300_"&amp;Data_TOT_TWh!$E3687,Data_TER_TWh!AG$9:AG$504)+SUMIF(Data_RES_TWh!$A$9:$A$1496,Data_TOT_TWh!$B3687&amp;"400_"&amp;Data_TOT_TWh!$E3687,Data_RES_TWh!AG$9:AG$1496)</f>
        <v>0</v>
      </c>
      <c r="AH3687" s="46">
        <f>SUMIF(Data_IND_TWh!$A$9:$A$504,Data_TOT_TWh!$B3687&amp;"200_"&amp;Data_TOT_TWh!$E3687,Data_IND_TWh!AH$9:AH$504)+SUMIF(Data_TER_TWh!$A$9:$A$504,Data_TOT_TWh!$B3687&amp;"300_"&amp;Data_TOT_TWh!$E3687,Data_TER_TWh!AH$9:AH$504)+SUMIF(Data_RES_TWh!$A$9:$A$1496,Data_TOT_TWh!$B3687&amp;"400_"&amp;Data_TOT_TWh!$E3687,Data_RES_TWh!AH$9:AH$1496)</f>
        <v>0</v>
      </c>
      <c r="AJ3687" s="13"/>
      <c r="AL3687" s="9"/>
      <c r="AM3687" s="87"/>
      <c r="AN3687" s="87"/>
    </row>
    <row r="3688" spans="12:40">
      <c r="L3688" s="46"/>
      <c r="M3688" s="46"/>
      <c r="O3688" s="47"/>
      <c r="P3688" s="46"/>
      <c r="Q3688" s="46"/>
      <c r="R3688" s="37"/>
      <c r="S3688" s="13"/>
      <c r="U3688" s="13"/>
      <c r="W3688" s="13"/>
      <c r="X3688" s="13">
        <f>SUMIF(Data_IND_TWh!$A$9:$A$504,Data_TOT_TWh!$B3688&amp;"200_"&amp;Data_TOT_TWh!$E3688,Data_IND_TWh!X$9:X$504)+SUMIF(Data_TER_TWh!$A$9:$A$504,Data_TOT_TWh!$B3688&amp;"300_"&amp;Data_TOT_TWh!$E3688,Data_TER_TWh!X$9:X$504)+SUMIF(Data_RES_TWh!$A$9:$A$1496,Data_TOT_TWh!$B3688&amp;"400_"&amp;Data_TOT_TWh!$E3688,Data_RES_TWh!X$9:X$1496)</f>
        <v>0</v>
      </c>
      <c r="Y3688" s="13">
        <f>SUMIF(Data_IND_TWh!$A$9:$A$504,Data_TOT_TWh!$B3688&amp;"200_"&amp;Data_TOT_TWh!$E3688,Data_IND_TWh!Y$9:Y$504)+SUMIF(Data_TER_TWh!$A$9:$A$504,Data_TOT_TWh!$B3688&amp;"300_"&amp;Data_TOT_TWh!$E3688,Data_TER_TWh!Y$9:Y$504)+SUMIF(Data_RES_TWh!$A$9:$A$1496,Data_TOT_TWh!$B3688&amp;"400_"&amp;Data_TOT_TWh!$E3688,Data_RES_TWh!Y$9:Y$1496)</f>
        <v>0</v>
      </c>
      <c r="Z3688" s="13">
        <f>SUMIF(Data_IND_TWh!$A$9:$A$504,Data_TOT_TWh!$B3688&amp;"200_"&amp;Data_TOT_TWh!$E3688,Data_IND_TWh!Z$9:Z$504)+SUMIF(Data_TER_TWh!$A$9:$A$504,Data_TOT_TWh!$B3688&amp;"300_"&amp;Data_TOT_TWh!$E3688,Data_TER_TWh!Z$9:Z$504)+SUMIF(Data_RES_TWh!$A$9:$A$1496,Data_TOT_TWh!$B3688&amp;"400_"&amp;Data_TOT_TWh!$E3688,Data_RES_TWh!Z$9:Z$1496)</f>
        <v>0</v>
      </c>
      <c r="AA3688" s="46">
        <f>SUMIF(Data_IND_TWh!$A$9:$A$504,Data_TOT_TWh!$B3688&amp;"200_"&amp;Data_TOT_TWh!$E3688,Data_IND_TWh!AA$9:AA$504)+SUMIF(Data_TER_TWh!$A$9:$A$504,Data_TOT_TWh!$B3688&amp;"300_"&amp;Data_TOT_TWh!$E3688,Data_TER_TWh!AA$9:AA$504)+SUMIF(Data_RES_TWh!$A$9:$A$1496,Data_TOT_TWh!$B3688&amp;"400_"&amp;Data_TOT_TWh!$E3688,Data_RES_TWh!AA$9:AA$1496)</f>
        <v>0</v>
      </c>
      <c r="AC3688" s="13"/>
      <c r="AE3688" s="13"/>
      <c r="AF3688" s="13">
        <f>SUMIF(Data_IND_TWh!$A$9:$A$504,Data_TOT_TWh!$B3688&amp;"200_"&amp;Data_TOT_TWh!$E3688,Data_IND_TWh!AF$9:AF$504)+SUMIF(Data_TER_TWh!$A$9:$A$504,Data_TOT_TWh!$B3688&amp;"300_"&amp;Data_TOT_TWh!$E3688,Data_TER_TWh!AF$9:AF$504)+SUMIF(Data_RES_TWh!$A$9:$A$1496,Data_TOT_TWh!$B3688&amp;"400_"&amp;Data_TOT_TWh!$E3688,Data_RES_TWh!AF$9:AF$1496)</f>
        <v>0</v>
      </c>
      <c r="AG3688" s="13">
        <f>SUMIF(Data_IND_TWh!$A$9:$A$504,Data_TOT_TWh!$B3688&amp;"200_"&amp;Data_TOT_TWh!$E3688,Data_IND_TWh!AG$9:AG$504)+SUMIF(Data_TER_TWh!$A$9:$A$504,Data_TOT_TWh!$B3688&amp;"300_"&amp;Data_TOT_TWh!$E3688,Data_TER_TWh!AG$9:AG$504)+SUMIF(Data_RES_TWh!$A$9:$A$1496,Data_TOT_TWh!$B3688&amp;"400_"&amp;Data_TOT_TWh!$E3688,Data_RES_TWh!AG$9:AG$1496)</f>
        <v>0</v>
      </c>
      <c r="AH3688" s="46">
        <f>SUMIF(Data_IND_TWh!$A$9:$A$504,Data_TOT_TWh!$B3688&amp;"200_"&amp;Data_TOT_TWh!$E3688,Data_IND_TWh!AH$9:AH$504)+SUMIF(Data_TER_TWh!$A$9:$A$504,Data_TOT_TWh!$B3688&amp;"300_"&amp;Data_TOT_TWh!$E3688,Data_TER_TWh!AH$9:AH$504)+SUMIF(Data_RES_TWh!$A$9:$A$1496,Data_TOT_TWh!$B3688&amp;"400_"&amp;Data_TOT_TWh!$E3688,Data_RES_TWh!AH$9:AH$1496)</f>
        <v>0</v>
      </c>
      <c r="AJ3688" s="13"/>
      <c r="AL3688" s="9"/>
      <c r="AM3688" s="87"/>
      <c r="AN3688" s="87"/>
    </row>
    <row r="3689" spans="12:40">
      <c r="L3689" s="46"/>
      <c r="M3689" s="46"/>
      <c r="O3689" s="47"/>
      <c r="P3689" s="46"/>
      <c r="Q3689" s="46"/>
      <c r="R3689" s="37"/>
      <c r="S3689" s="13"/>
      <c r="U3689" s="13"/>
      <c r="W3689" s="13"/>
      <c r="X3689" s="13">
        <f>SUMIF(Data_IND_TWh!$A$9:$A$504,Data_TOT_TWh!$B3689&amp;"200_"&amp;Data_TOT_TWh!$E3689,Data_IND_TWh!X$9:X$504)+SUMIF(Data_TER_TWh!$A$9:$A$504,Data_TOT_TWh!$B3689&amp;"300_"&amp;Data_TOT_TWh!$E3689,Data_TER_TWh!X$9:X$504)+SUMIF(Data_RES_TWh!$A$9:$A$1496,Data_TOT_TWh!$B3689&amp;"400_"&amp;Data_TOT_TWh!$E3689,Data_RES_TWh!X$9:X$1496)</f>
        <v>0</v>
      </c>
      <c r="Y3689" s="13">
        <f>SUMIF(Data_IND_TWh!$A$9:$A$504,Data_TOT_TWh!$B3689&amp;"200_"&amp;Data_TOT_TWh!$E3689,Data_IND_TWh!Y$9:Y$504)+SUMIF(Data_TER_TWh!$A$9:$A$504,Data_TOT_TWh!$B3689&amp;"300_"&amp;Data_TOT_TWh!$E3689,Data_TER_TWh!Y$9:Y$504)+SUMIF(Data_RES_TWh!$A$9:$A$1496,Data_TOT_TWh!$B3689&amp;"400_"&amp;Data_TOT_TWh!$E3689,Data_RES_TWh!Y$9:Y$1496)</f>
        <v>0</v>
      </c>
      <c r="Z3689" s="13">
        <f>SUMIF(Data_IND_TWh!$A$9:$A$504,Data_TOT_TWh!$B3689&amp;"200_"&amp;Data_TOT_TWh!$E3689,Data_IND_TWh!Z$9:Z$504)+SUMIF(Data_TER_TWh!$A$9:$A$504,Data_TOT_TWh!$B3689&amp;"300_"&amp;Data_TOT_TWh!$E3689,Data_TER_TWh!Z$9:Z$504)+SUMIF(Data_RES_TWh!$A$9:$A$1496,Data_TOT_TWh!$B3689&amp;"400_"&amp;Data_TOT_TWh!$E3689,Data_RES_TWh!Z$9:Z$1496)</f>
        <v>0</v>
      </c>
      <c r="AA3689" s="46">
        <f>SUMIF(Data_IND_TWh!$A$9:$A$504,Data_TOT_TWh!$B3689&amp;"200_"&amp;Data_TOT_TWh!$E3689,Data_IND_TWh!AA$9:AA$504)+SUMIF(Data_TER_TWh!$A$9:$A$504,Data_TOT_TWh!$B3689&amp;"300_"&amp;Data_TOT_TWh!$E3689,Data_TER_TWh!AA$9:AA$504)+SUMIF(Data_RES_TWh!$A$9:$A$1496,Data_TOT_TWh!$B3689&amp;"400_"&amp;Data_TOT_TWh!$E3689,Data_RES_TWh!AA$9:AA$1496)</f>
        <v>0</v>
      </c>
      <c r="AC3689" s="13"/>
      <c r="AE3689" s="13"/>
      <c r="AF3689" s="13">
        <f>SUMIF(Data_IND_TWh!$A$9:$A$504,Data_TOT_TWh!$B3689&amp;"200_"&amp;Data_TOT_TWh!$E3689,Data_IND_TWh!AF$9:AF$504)+SUMIF(Data_TER_TWh!$A$9:$A$504,Data_TOT_TWh!$B3689&amp;"300_"&amp;Data_TOT_TWh!$E3689,Data_TER_TWh!AF$9:AF$504)+SUMIF(Data_RES_TWh!$A$9:$A$1496,Data_TOT_TWh!$B3689&amp;"400_"&amp;Data_TOT_TWh!$E3689,Data_RES_TWh!AF$9:AF$1496)</f>
        <v>0</v>
      </c>
      <c r="AG3689" s="13">
        <f>SUMIF(Data_IND_TWh!$A$9:$A$504,Data_TOT_TWh!$B3689&amp;"200_"&amp;Data_TOT_TWh!$E3689,Data_IND_TWh!AG$9:AG$504)+SUMIF(Data_TER_TWh!$A$9:$A$504,Data_TOT_TWh!$B3689&amp;"300_"&amp;Data_TOT_TWh!$E3689,Data_TER_TWh!AG$9:AG$504)+SUMIF(Data_RES_TWh!$A$9:$A$1496,Data_TOT_TWh!$B3689&amp;"400_"&amp;Data_TOT_TWh!$E3689,Data_RES_TWh!AG$9:AG$1496)</f>
        <v>0</v>
      </c>
      <c r="AH3689" s="46">
        <f>SUMIF(Data_IND_TWh!$A$9:$A$504,Data_TOT_TWh!$B3689&amp;"200_"&amp;Data_TOT_TWh!$E3689,Data_IND_TWh!AH$9:AH$504)+SUMIF(Data_TER_TWh!$A$9:$A$504,Data_TOT_TWh!$B3689&amp;"300_"&amp;Data_TOT_TWh!$E3689,Data_TER_TWh!AH$9:AH$504)+SUMIF(Data_RES_TWh!$A$9:$A$1496,Data_TOT_TWh!$B3689&amp;"400_"&amp;Data_TOT_TWh!$E3689,Data_RES_TWh!AH$9:AH$1496)</f>
        <v>0</v>
      </c>
      <c r="AJ3689" s="13"/>
      <c r="AL3689" s="9"/>
      <c r="AM3689" s="87"/>
      <c r="AN3689" s="87"/>
    </row>
    <row r="3690" spans="12:40">
      <c r="L3690" s="46"/>
      <c r="M3690" s="46"/>
      <c r="O3690" s="47"/>
      <c r="P3690" s="46"/>
      <c r="Q3690" s="46"/>
      <c r="R3690" s="37"/>
      <c r="S3690" s="13"/>
      <c r="U3690" s="13"/>
      <c r="W3690" s="13"/>
      <c r="X3690" s="13">
        <f>SUMIF(Data_IND_TWh!$A$9:$A$504,Data_TOT_TWh!$B3690&amp;"200_"&amp;Data_TOT_TWh!$E3690,Data_IND_TWh!X$9:X$504)+SUMIF(Data_TER_TWh!$A$9:$A$504,Data_TOT_TWh!$B3690&amp;"300_"&amp;Data_TOT_TWh!$E3690,Data_TER_TWh!X$9:X$504)+SUMIF(Data_RES_TWh!$A$9:$A$1496,Data_TOT_TWh!$B3690&amp;"400_"&amp;Data_TOT_TWh!$E3690,Data_RES_TWh!X$9:X$1496)</f>
        <v>0</v>
      </c>
      <c r="Y3690" s="13">
        <f>SUMIF(Data_IND_TWh!$A$9:$A$504,Data_TOT_TWh!$B3690&amp;"200_"&amp;Data_TOT_TWh!$E3690,Data_IND_TWh!Y$9:Y$504)+SUMIF(Data_TER_TWh!$A$9:$A$504,Data_TOT_TWh!$B3690&amp;"300_"&amp;Data_TOT_TWh!$E3690,Data_TER_TWh!Y$9:Y$504)+SUMIF(Data_RES_TWh!$A$9:$A$1496,Data_TOT_TWh!$B3690&amp;"400_"&amp;Data_TOT_TWh!$E3690,Data_RES_TWh!Y$9:Y$1496)</f>
        <v>0</v>
      </c>
      <c r="Z3690" s="13">
        <f>SUMIF(Data_IND_TWh!$A$9:$A$504,Data_TOT_TWh!$B3690&amp;"200_"&amp;Data_TOT_TWh!$E3690,Data_IND_TWh!Z$9:Z$504)+SUMIF(Data_TER_TWh!$A$9:$A$504,Data_TOT_TWh!$B3690&amp;"300_"&amp;Data_TOT_TWh!$E3690,Data_TER_TWh!Z$9:Z$504)+SUMIF(Data_RES_TWh!$A$9:$A$1496,Data_TOT_TWh!$B3690&amp;"400_"&amp;Data_TOT_TWh!$E3690,Data_RES_TWh!Z$9:Z$1496)</f>
        <v>0</v>
      </c>
      <c r="AA3690" s="46">
        <f>SUMIF(Data_IND_TWh!$A$9:$A$504,Data_TOT_TWh!$B3690&amp;"200_"&amp;Data_TOT_TWh!$E3690,Data_IND_TWh!AA$9:AA$504)+SUMIF(Data_TER_TWh!$A$9:$A$504,Data_TOT_TWh!$B3690&amp;"300_"&amp;Data_TOT_TWh!$E3690,Data_TER_TWh!AA$9:AA$504)+SUMIF(Data_RES_TWh!$A$9:$A$1496,Data_TOT_TWh!$B3690&amp;"400_"&amp;Data_TOT_TWh!$E3690,Data_RES_TWh!AA$9:AA$1496)</f>
        <v>0</v>
      </c>
      <c r="AC3690" s="13"/>
      <c r="AE3690" s="13"/>
      <c r="AF3690" s="13">
        <f>SUMIF(Data_IND_TWh!$A$9:$A$504,Data_TOT_TWh!$B3690&amp;"200_"&amp;Data_TOT_TWh!$E3690,Data_IND_TWh!AF$9:AF$504)+SUMIF(Data_TER_TWh!$A$9:$A$504,Data_TOT_TWh!$B3690&amp;"300_"&amp;Data_TOT_TWh!$E3690,Data_TER_TWh!AF$9:AF$504)+SUMIF(Data_RES_TWh!$A$9:$A$1496,Data_TOT_TWh!$B3690&amp;"400_"&amp;Data_TOT_TWh!$E3690,Data_RES_TWh!AF$9:AF$1496)</f>
        <v>0</v>
      </c>
      <c r="AG3690" s="13">
        <f>SUMIF(Data_IND_TWh!$A$9:$A$504,Data_TOT_TWh!$B3690&amp;"200_"&amp;Data_TOT_TWh!$E3690,Data_IND_TWh!AG$9:AG$504)+SUMIF(Data_TER_TWh!$A$9:$A$504,Data_TOT_TWh!$B3690&amp;"300_"&amp;Data_TOT_TWh!$E3690,Data_TER_TWh!AG$9:AG$504)+SUMIF(Data_RES_TWh!$A$9:$A$1496,Data_TOT_TWh!$B3690&amp;"400_"&amp;Data_TOT_TWh!$E3690,Data_RES_TWh!AG$9:AG$1496)</f>
        <v>0</v>
      </c>
      <c r="AH3690" s="46">
        <f>SUMIF(Data_IND_TWh!$A$9:$A$504,Data_TOT_TWh!$B3690&amp;"200_"&amp;Data_TOT_TWh!$E3690,Data_IND_TWh!AH$9:AH$504)+SUMIF(Data_TER_TWh!$A$9:$A$504,Data_TOT_TWh!$B3690&amp;"300_"&amp;Data_TOT_TWh!$E3690,Data_TER_TWh!AH$9:AH$504)+SUMIF(Data_RES_TWh!$A$9:$A$1496,Data_TOT_TWh!$B3690&amp;"400_"&amp;Data_TOT_TWh!$E3690,Data_RES_TWh!AH$9:AH$1496)</f>
        <v>0</v>
      </c>
      <c r="AJ3690" s="13"/>
      <c r="AL3690" s="9"/>
      <c r="AM3690" s="87"/>
      <c r="AN3690" s="87"/>
    </row>
    <row r="3691" spans="12:40">
      <c r="L3691" s="46"/>
      <c r="M3691" s="46"/>
      <c r="O3691" s="47"/>
      <c r="P3691" s="46"/>
      <c r="Q3691" s="46"/>
      <c r="R3691" s="37"/>
      <c r="S3691" s="13"/>
      <c r="U3691" s="13"/>
      <c r="W3691" s="13"/>
      <c r="X3691" s="13">
        <f>SUMIF(Data_IND_TWh!$A$9:$A$504,Data_TOT_TWh!$B3691&amp;"200_"&amp;Data_TOT_TWh!$E3691,Data_IND_TWh!X$9:X$504)+SUMIF(Data_TER_TWh!$A$9:$A$504,Data_TOT_TWh!$B3691&amp;"300_"&amp;Data_TOT_TWh!$E3691,Data_TER_TWh!X$9:X$504)+SUMIF(Data_RES_TWh!$A$9:$A$1496,Data_TOT_TWh!$B3691&amp;"400_"&amp;Data_TOT_TWh!$E3691,Data_RES_TWh!X$9:X$1496)</f>
        <v>0</v>
      </c>
      <c r="Y3691" s="13">
        <f>SUMIF(Data_IND_TWh!$A$9:$A$504,Data_TOT_TWh!$B3691&amp;"200_"&amp;Data_TOT_TWh!$E3691,Data_IND_TWh!Y$9:Y$504)+SUMIF(Data_TER_TWh!$A$9:$A$504,Data_TOT_TWh!$B3691&amp;"300_"&amp;Data_TOT_TWh!$E3691,Data_TER_TWh!Y$9:Y$504)+SUMIF(Data_RES_TWh!$A$9:$A$1496,Data_TOT_TWh!$B3691&amp;"400_"&amp;Data_TOT_TWh!$E3691,Data_RES_TWh!Y$9:Y$1496)</f>
        <v>0</v>
      </c>
      <c r="Z3691" s="13">
        <f>SUMIF(Data_IND_TWh!$A$9:$A$504,Data_TOT_TWh!$B3691&amp;"200_"&amp;Data_TOT_TWh!$E3691,Data_IND_TWh!Z$9:Z$504)+SUMIF(Data_TER_TWh!$A$9:$A$504,Data_TOT_TWh!$B3691&amp;"300_"&amp;Data_TOT_TWh!$E3691,Data_TER_TWh!Z$9:Z$504)+SUMIF(Data_RES_TWh!$A$9:$A$1496,Data_TOT_TWh!$B3691&amp;"400_"&amp;Data_TOT_TWh!$E3691,Data_RES_TWh!Z$9:Z$1496)</f>
        <v>0</v>
      </c>
      <c r="AA3691" s="46">
        <f>SUMIF(Data_IND_TWh!$A$9:$A$504,Data_TOT_TWh!$B3691&amp;"200_"&amp;Data_TOT_TWh!$E3691,Data_IND_TWh!AA$9:AA$504)+SUMIF(Data_TER_TWh!$A$9:$A$504,Data_TOT_TWh!$B3691&amp;"300_"&amp;Data_TOT_TWh!$E3691,Data_TER_TWh!AA$9:AA$504)+SUMIF(Data_RES_TWh!$A$9:$A$1496,Data_TOT_TWh!$B3691&amp;"400_"&amp;Data_TOT_TWh!$E3691,Data_RES_TWh!AA$9:AA$1496)</f>
        <v>0</v>
      </c>
      <c r="AC3691" s="13"/>
      <c r="AE3691" s="13"/>
      <c r="AF3691" s="13">
        <f>SUMIF(Data_IND_TWh!$A$9:$A$504,Data_TOT_TWh!$B3691&amp;"200_"&amp;Data_TOT_TWh!$E3691,Data_IND_TWh!AF$9:AF$504)+SUMIF(Data_TER_TWh!$A$9:$A$504,Data_TOT_TWh!$B3691&amp;"300_"&amp;Data_TOT_TWh!$E3691,Data_TER_TWh!AF$9:AF$504)+SUMIF(Data_RES_TWh!$A$9:$A$1496,Data_TOT_TWh!$B3691&amp;"400_"&amp;Data_TOT_TWh!$E3691,Data_RES_TWh!AF$9:AF$1496)</f>
        <v>0</v>
      </c>
      <c r="AG3691" s="13">
        <f>SUMIF(Data_IND_TWh!$A$9:$A$504,Data_TOT_TWh!$B3691&amp;"200_"&amp;Data_TOT_TWh!$E3691,Data_IND_TWh!AG$9:AG$504)+SUMIF(Data_TER_TWh!$A$9:$A$504,Data_TOT_TWh!$B3691&amp;"300_"&amp;Data_TOT_TWh!$E3691,Data_TER_TWh!AG$9:AG$504)+SUMIF(Data_RES_TWh!$A$9:$A$1496,Data_TOT_TWh!$B3691&amp;"400_"&amp;Data_TOT_TWh!$E3691,Data_RES_TWh!AG$9:AG$1496)</f>
        <v>0</v>
      </c>
      <c r="AH3691" s="46">
        <f>SUMIF(Data_IND_TWh!$A$9:$A$504,Data_TOT_TWh!$B3691&amp;"200_"&amp;Data_TOT_TWh!$E3691,Data_IND_TWh!AH$9:AH$504)+SUMIF(Data_TER_TWh!$A$9:$A$504,Data_TOT_TWh!$B3691&amp;"300_"&amp;Data_TOT_TWh!$E3691,Data_TER_TWh!AH$9:AH$504)+SUMIF(Data_RES_TWh!$A$9:$A$1496,Data_TOT_TWh!$B3691&amp;"400_"&amp;Data_TOT_TWh!$E3691,Data_RES_TWh!AH$9:AH$1496)</f>
        <v>0</v>
      </c>
      <c r="AJ3691" s="13"/>
      <c r="AL3691" s="9"/>
      <c r="AM3691" s="87"/>
      <c r="AN3691" s="87"/>
    </row>
    <row r="3692" spans="12:40">
      <c r="L3692" s="46"/>
      <c r="M3692" s="46"/>
      <c r="O3692" s="47"/>
      <c r="P3692" s="46"/>
      <c r="Q3692" s="46"/>
      <c r="R3692" s="37"/>
      <c r="S3692" s="13"/>
      <c r="U3692" s="13"/>
      <c r="W3692" s="13"/>
      <c r="X3692" s="13">
        <f>SUMIF(Data_IND_TWh!$A$9:$A$504,Data_TOT_TWh!$B3692&amp;"200_"&amp;Data_TOT_TWh!$E3692,Data_IND_TWh!X$9:X$504)+SUMIF(Data_TER_TWh!$A$9:$A$504,Data_TOT_TWh!$B3692&amp;"300_"&amp;Data_TOT_TWh!$E3692,Data_TER_TWh!X$9:X$504)+SUMIF(Data_RES_TWh!$A$9:$A$1496,Data_TOT_TWh!$B3692&amp;"400_"&amp;Data_TOT_TWh!$E3692,Data_RES_TWh!X$9:X$1496)</f>
        <v>0</v>
      </c>
      <c r="Y3692" s="13">
        <f>SUMIF(Data_IND_TWh!$A$9:$A$504,Data_TOT_TWh!$B3692&amp;"200_"&amp;Data_TOT_TWh!$E3692,Data_IND_TWh!Y$9:Y$504)+SUMIF(Data_TER_TWh!$A$9:$A$504,Data_TOT_TWh!$B3692&amp;"300_"&amp;Data_TOT_TWh!$E3692,Data_TER_TWh!Y$9:Y$504)+SUMIF(Data_RES_TWh!$A$9:$A$1496,Data_TOT_TWh!$B3692&amp;"400_"&amp;Data_TOT_TWh!$E3692,Data_RES_TWh!Y$9:Y$1496)</f>
        <v>0</v>
      </c>
      <c r="Z3692" s="13">
        <f>SUMIF(Data_IND_TWh!$A$9:$A$504,Data_TOT_TWh!$B3692&amp;"200_"&amp;Data_TOT_TWh!$E3692,Data_IND_TWh!Z$9:Z$504)+SUMIF(Data_TER_TWh!$A$9:$A$504,Data_TOT_TWh!$B3692&amp;"300_"&amp;Data_TOT_TWh!$E3692,Data_TER_TWh!Z$9:Z$504)+SUMIF(Data_RES_TWh!$A$9:$A$1496,Data_TOT_TWh!$B3692&amp;"400_"&amp;Data_TOT_TWh!$E3692,Data_RES_TWh!Z$9:Z$1496)</f>
        <v>0</v>
      </c>
      <c r="AA3692" s="46">
        <f>SUMIF(Data_IND_TWh!$A$9:$A$504,Data_TOT_TWh!$B3692&amp;"200_"&amp;Data_TOT_TWh!$E3692,Data_IND_TWh!AA$9:AA$504)+SUMIF(Data_TER_TWh!$A$9:$A$504,Data_TOT_TWh!$B3692&amp;"300_"&amp;Data_TOT_TWh!$E3692,Data_TER_TWh!AA$9:AA$504)+SUMIF(Data_RES_TWh!$A$9:$A$1496,Data_TOT_TWh!$B3692&amp;"400_"&amp;Data_TOT_TWh!$E3692,Data_RES_TWh!AA$9:AA$1496)</f>
        <v>0</v>
      </c>
      <c r="AC3692" s="13"/>
      <c r="AE3692" s="13"/>
      <c r="AF3692" s="13">
        <f>SUMIF(Data_IND_TWh!$A$9:$A$504,Data_TOT_TWh!$B3692&amp;"200_"&amp;Data_TOT_TWh!$E3692,Data_IND_TWh!AF$9:AF$504)+SUMIF(Data_TER_TWh!$A$9:$A$504,Data_TOT_TWh!$B3692&amp;"300_"&amp;Data_TOT_TWh!$E3692,Data_TER_TWh!AF$9:AF$504)+SUMIF(Data_RES_TWh!$A$9:$A$1496,Data_TOT_TWh!$B3692&amp;"400_"&amp;Data_TOT_TWh!$E3692,Data_RES_TWh!AF$9:AF$1496)</f>
        <v>0</v>
      </c>
      <c r="AG3692" s="13">
        <f>SUMIF(Data_IND_TWh!$A$9:$A$504,Data_TOT_TWh!$B3692&amp;"200_"&amp;Data_TOT_TWh!$E3692,Data_IND_TWh!AG$9:AG$504)+SUMIF(Data_TER_TWh!$A$9:$A$504,Data_TOT_TWh!$B3692&amp;"300_"&amp;Data_TOT_TWh!$E3692,Data_TER_TWh!AG$9:AG$504)+SUMIF(Data_RES_TWh!$A$9:$A$1496,Data_TOT_TWh!$B3692&amp;"400_"&amp;Data_TOT_TWh!$E3692,Data_RES_TWh!AG$9:AG$1496)</f>
        <v>0</v>
      </c>
      <c r="AH3692" s="46">
        <f>SUMIF(Data_IND_TWh!$A$9:$A$504,Data_TOT_TWh!$B3692&amp;"200_"&amp;Data_TOT_TWh!$E3692,Data_IND_TWh!AH$9:AH$504)+SUMIF(Data_TER_TWh!$A$9:$A$504,Data_TOT_TWh!$B3692&amp;"300_"&amp;Data_TOT_TWh!$E3692,Data_TER_TWh!AH$9:AH$504)+SUMIF(Data_RES_TWh!$A$9:$A$1496,Data_TOT_TWh!$B3692&amp;"400_"&amp;Data_TOT_TWh!$E3692,Data_RES_TWh!AH$9:AH$1496)</f>
        <v>0</v>
      </c>
      <c r="AJ3692" s="13"/>
      <c r="AL3692" s="9"/>
      <c r="AM3692" s="87"/>
      <c r="AN3692" s="87"/>
    </row>
    <row r="3693" spans="12:40">
      <c r="L3693" s="46"/>
      <c r="M3693" s="46"/>
      <c r="O3693" s="47"/>
      <c r="P3693" s="46"/>
      <c r="Q3693" s="46"/>
      <c r="R3693" s="37"/>
      <c r="S3693" s="13"/>
      <c r="U3693" s="13"/>
      <c r="W3693" s="13"/>
      <c r="X3693" s="13">
        <f>SUMIF(Data_IND_TWh!$A$9:$A$504,Data_TOT_TWh!$B3693&amp;"200_"&amp;Data_TOT_TWh!$E3693,Data_IND_TWh!X$9:X$504)+SUMIF(Data_TER_TWh!$A$9:$A$504,Data_TOT_TWh!$B3693&amp;"300_"&amp;Data_TOT_TWh!$E3693,Data_TER_TWh!X$9:X$504)+SUMIF(Data_RES_TWh!$A$9:$A$1496,Data_TOT_TWh!$B3693&amp;"400_"&amp;Data_TOT_TWh!$E3693,Data_RES_TWh!X$9:X$1496)</f>
        <v>0</v>
      </c>
      <c r="Y3693" s="13">
        <f>SUMIF(Data_IND_TWh!$A$9:$A$504,Data_TOT_TWh!$B3693&amp;"200_"&amp;Data_TOT_TWh!$E3693,Data_IND_TWh!Y$9:Y$504)+SUMIF(Data_TER_TWh!$A$9:$A$504,Data_TOT_TWh!$B3693&amp;"300_"&amp;Data_TOT_TWh!$E3693,Data_TER_TWh!Y$9:Y$504)+SUMIF(Data_RES_TWh!$A$9:$A$1496,Data_TOT_TWh!$B3693&amp;"400_"&amp;Data_TOT_TWh!$E3693,Data_RES_TWh!Y$9:Y$1496)</f>
        <v>0</v>
      </c>
      <c r="Z3693" s="13">
        <f>SUMIF(Data_IND_TWh!$A$9:$A$504,Data_TOT_TWh!$B3693&amp;"200_"&amp;Data_TOT_TWh!$E3693,Data_IND_TWh!Z$9:Z$504)+SUMIF(Data_TER_TWh!$A$9:$A$504,Data_TOT_TWh!$B3693&amp;"300_"&amp;Data_TOT_TWh!$E3693,Data_TER_TWh!Z$9:Z$504)+SUMIF(Data_RES_TWh!$A$9:$A$1496,Data_TOT_TWh!$B3693&amp;"400_"&amp;Data_TOT_TWh!$E3693,Data_RES_TWh!Z$9:Z$1496)</f>
        <v>0</v>
      </c>
      <c r="AA3693" s="46">
        <f>SUMIF(Data_IND_TWh!$A$9:$A$504,Data_TOT_TWh!$B3693&amp;"200_"&amp;Data_TOT_TWh!$E3693,Data_IND_TWh!AA$9:AA$504)+SUMIF(Data_TER_TWh!$A$9:$A$504,Data_TOT_TWh!$B3693&amp;"300_"&amp;Data_TOT_TWh!$E3693,Data_TER_TWh!AA$9:AA$504)+SUMIF(Data_RES_TWh!$A$9:$A$1496,Data_TOT_TWh!$B3693&amp;"400_"&amp;Data_TOT_TWh!$E3693,Data_RES_TWh!AA$9:AA$1496)</f>
        <v>0</v>
      </c>
      <c r="AC3693" s="13"/>
      <c r="AE3693" s="13"/>
      <c r="AF3693" s="13">
        <f>SUMIF(Data_IND_TWh!$A$9:$A$504,Data_TOT_TWh!$B3693&amp;"200_"&amp;Data_TOT_TWh!$E3693,Data_IND_TWh!AF$9:AF$504)+SUMIF(Data_TER_TWh!$A$9:$A$504,Data_TOT_TWh!$B3693&amp;"300_"&amp;Data_TOT_TWh!$E3693,Data_TER_TWh!AF$9:AF$504)+SUMIF(Data_RES_TWh!$A$9:$A$1496,Data_TOT_TWh!$B3693&amp;"400_"&amp;Data_TOT_TWh!$E3693,Data_RES_TWh!AF$9:AF$1496)</f>
        <v>0</v>
      </c>
      <c r="AG3693" s="13">
        <f>SUMIF(Data_IND_TWh!$A$9:$A$504,Data_TOT_TWh!$B3693&amp;"200_"&amp;Data_TOT_TWh!$E3693,Data_IND_TWh!AG$9:AG$504)+SUMIF(Data_TER_TWh!$A$9:$A$504,Data_TOT_TWh!$B3693&amp;"300_"&amp;Data_TOT_TWh!$E3693,Data_TER_TWh!AG$9:AG$504)+SUMIF(Data_RES_TWh!$A$9:$A$1496,Data_TOT_TWh!$B3693&amp;"400_"&amp;Data_TOT_TWh!$E3693,Data_RES_TWh!AG$9:AG$1496)</f>
        <v>0</v>
      </c>
      <c r="AH3693" s="46">
        <f>SUMIF(Data_IND_TWh!$A$9:$A$504,Data_TOT_TWh!$B3693&amp;"200_"&amp;Data_TOT_TWh!$E3693,Data_IND_TWh!AH$9:AH$504)+SUMIF(Data_TER_TWh!$A$9:$A$504,Data_TOT_TWh!$B3693&amp;"300_"&amp;Data_TOT_TWh!$E3693,Data_TER_TWh!AH$9:AH$504)+SUMIF(Data_RES_TWh!$A$9:$A$1496,Data_TOT_TWh!$B3693&amp;"400_"&amp;Data_TOT_TWh!$E3693,Data_RES_TWh!AH$9:AH$1496)</f>
        <v>0</v>
      </c>
      <c r="AJ3693" s="13"/>
      <c r="AL3693" s="9"/>
      <c r="AM3693" s="87"/>
      <c r="AN3693" s="87"/>
    </row>
    <row r="3694" spans="12:40">
      <c r="L3694" s="46"/>
      <c r="M3694" s="46"/>
      <c r="O3694" s="47"/>
      <c r="P3694" s="46"/>
      <c r="Q3694" s="46"/>
      <c r="R3694" s="37"/>
      <c r="S3694" s="13"/>
      <c r="U3694" s="13"/>
      <c r="W3694" s="13"/>
      <c r="X3694" s="13">
        <f>SUMIF(Data_IND_TWh!$A$9:$A$504,Data_TOT_TWh!$B3694&amp;"200_"&amp;Data_TOT_TWh!$E3694,Data_IND_TWh!X$9:X$504)+SUMIF(Data_TER_TWh!$A$9:$A$504,Data_TOT_TWh!$B3694&amp;"300_"&amp;Data_TOT_TWh!$E3694,Data_TER_TWh!X$9:X$504)+SUMIF(Data_RES_TWh!$A$9:$A$1496,Data_TOT_TWh!$B3694&amp;"400_"&amp;Data_TOT_TWh!$E3694,Data_RES_TWh!X$9:X$1496)</f>
        <v>0</v>
      </c>
      <c r="Y3694" s="13">
        <f>SUMIF(Data_IND_TWh!$A$9:$A$504,Data_TOT_TWh!$B3694&amp;"200_"&amp;Data_TOT_TWh!$E3694,Data_IND_TWh!Y$9:Y$504)+SUMIF(Data_TER_TWh!$A$9:$A$504,Data_TOT_TWh!$B3694&amp;"300_"&amp;Data_TOT_TWh!$E3694,Data_TER_TWh!Y$9:Y$504)+SUMIF(Data_RES_TWh!$A$9:$A$1496,Data_TOT_TWh!$B3694&amp;"400_"&amp;Data_TOT_TWh!$E3694,Data_RES_TWh!Y$9:Y$1496)</f>
        <v>0</v>
      </c>
      <c r="Z3694" s="13">
        <f>SUMIF(Data_IND_TWh!$A$9:$A$504,Data_TOT_TWh!$B3694&amp;"200_"&amp;Data_TOT_TWh!$E3694,Data_IND_TWh!Z$9:Z$504)+SUMIF(Data_TER_TWh!$A$9:$A$504,Data_TOT_TWh!$B3694&amp;"300_"&amp;Data_TOT_TWh!$E3694,Data_TER_TWh!Z$9:Z$504)+SUMIF(Data_RES_TWh!$A$9:$A$1496,Data_TOT_TWh!$B3694&amp;"400_"&amp;Data_TOT_TWh!$E3694,Data_RES_TWh!Z$9:Z$1496)</f>
        <v>0</v>
      </c>
      <c r="AA3694" s="46">
        <f>SUMIF(Data_IND_TWh!$A$9:$A$504,Data_TOT_TWh!$B3694&amp;"200_"&amp;Data_TOT_TWh!$E3694,Data_IND_TWh!AA$9:AA$504)+SUMIF(Data_TER_TWh!$A$9:$A$504,Data_TOT_TWh!$B3694&amp;"300_"&amp;Data_TOT_TWh!$E3694,Data_TER_TWh!AA$9:AA$504)+SUMIF(Data_RES_TWh!$A$9:$A$1496,Data_TOT_TWh!$B3694&amp;"400_"&amp;Data_TOT_TWh!$E3694,Data_RES_TWh!AA$9:AA$1496)</f>
        <v>0</v>
      </c>
      <c r="AC3694" s="13"/>
      <c r="AE3694" s="13"/>
      <c r="AF3694" s="13">
        <f>SUMIF(Data_IND_TWh!$A$9:$A$504,Data_TOT_TWh!$B3694&amp;"200_"&amp;Data_TOT_TWh!$E3694,Data_IND_TWh!AF$9:AF$504)+SUMIF(Data_TER_TWh!$A$9:$A$504,Data_TOT_TWh!$B3694&amp;"300_"&amp;Data_TOT_TWh!$E3694,Data_TER_TWh!AF$9:AF$504)+SUMIF(Data_RES_TWh!$A$9:$A$1496,Data_TOT_TWh!$B3694&amp;"400_"&amp;Data_TOT_TWh!$E3694,Data_RES_TWh!AF$9:AF$1496)</f>
        <v>0</v>
      </c>
      <c r="AG3694" s="13">
        <f>SUMIF(Data_IND_TWh!$A$9:$A$504,Data_TOT_TWh!$B3694&amp;"200_"&amp;Data_TOT_TWh!$E3694,Data_IND_TWh!AG$9:AG$504)+SUMIF(Data_TER_TWh!$A$9:$A$504,Data_TOT_TWh!$B3694&amp;"300_"&amp;Data_TOT_TWh!$E3694,Data_TER_TWh!AG$9:AG$504)+SUMIF(Data_RES_TWh!$A$9:$A$1496,Data_TOT_TWh!$B3694&amp;"400_"&amp;Data_TOT_TWh!$E3694,Data_RES_TWh!AG$9:AG$1496)</f>
        <v>0</v>
      </c>
      <c r="AH3694" s="46">
        <f>SUMIF(Data_IND_TWh!$A$9:$A$504,Data_TOT_TWh!$B3694&amp;"200_"&amp;Data_TOT_TWh!$E3694,Data_IND_TWh!AH$9:AH$504)+SUMIF(Data_TER_TWh!$A$9:$A$504,Data_TOT_TWh!$B3694&amp;"300_"&amp;Data_TOT_TWh!$E3694,Data_TER_TWh!AH$9:AH$504)+SUMIF(Data_RES_TWh!$A$9:$A$1496,Data_TOT_TWh!$B3694&amp;"400_"&amp;Data_TOT_TWh!$E3694,Data_RES_TWh!AH$9:AH$1496)</f>
        <v>0</v>
      </c>
      <c r="AJ3694" s="13"/>
      <c r="AL3694" s="9"/>
      <c r="AM3694" s="87"/>
      <c r="AN3694" s="87"/>
    </row>
    <row r="3695" spans="12:40">
      <c r="L3695" s="46"/>
      <c r="M3695" s="46"/>
      <c r="O3695" s="47"/>
      <c r="P3695" s="46"/>
      <c r="Q3695" s="46"/>
      <c r="R3695" s="37"/>
      <c r="S3695" s="13"/>
      <c r="U3695" s="13"/>
      <c r="W3695" s="13"/>
      <c r="X3695" s="13">
        <f>SUMIF(Data_IND_TWh!$A$9:$A$504,Data_TOT_TWh!$B3695&amp;"200_"&amp;Data_TOT_TWh!$E3695,Data_IND_TWh!X$9:X$504)+SUMIF(Data_TER_TWh!$A$9:$A$504,Data_TOT_TWh!$B3695&amp;"300_"&amp;Data_TOT_TWh!$E3695,Data_TER_TWh!X$9:X$504)+SUMIF(Data_RES_TWh!$A$9:$A$1496,Data_TOT_TWh!$B3695&amp;"400_"&amp;Data_TOT_TWh!$E3695,Data_RES_TWh!X$9:X$1496)</f>
        <v>0</v>
      </c>
      <c r="Y3695" s="13">
        <f>SUMIF(Data_IND_TWh!$A$9:$A$504,Data_TOT_TWh!$B3695&amp;"200_"&amp;Data_TOT_TWh!$E3695,Data_IND_TWh!Y$9:Y$504)+SUMIF(Data_TER_TWh!$A$9:$A$504,Data_TOT_TWh!$B3695&amp;"300_"&amp;Data_TOT_TWh!$E3695,Data_TER_TWh!Y$9:Y$504)+SUMIF(Data_RES_TWh!$A$9:$A$1496,Data_TOT_TWh!$B3695&amp;"400_"&amp;Data_TOT_TWh!$E3695,Data_RES_TWh!Y$9:Y$1496)</f>
        <v>0</v>
      </c>
      <c r="Z3695" s="13">
        <f>SUMIF(Data_IND_TWh!$A$9:$A$504,Data_TOT_TWh!$B3695&amp;"200_"&amp;Data_TOT_TWh!$E3695,Data_IND_TWh!Z$9:Z$504)+SUMIF(Data_TER_TWh!$A$9:$A$504,Data_TOT_TWh!$B3695&amp;"300_"&amp;Data_TOT_TWh!$E3695,Data_TER_TWh!Z$9:Z$504)+SUMIF(Data_RES_TWh!$A$9:$A$1496,Data_TOT_TWh!$B3695&amp;"400_"&amp;Data_TOT_TWh!$E3695,Data_RES_TWh!Z$9:Z$1496)</f>
        <v>0</v>
      </c>
      <c r="AA3695" s="46">
        <f>SUMIF(Data_IND_TWh!$A$9:$A$504,Data_TOT_TWh!$B3695&amp;"200_"&amp;Data_TOT_TWh!$E3695,Data_IND_TWh!AA$9:AA$504)+SUMIF(Data_TER_TWh!$A$9:$A$504,Data_TOT_TWh!$B3695&amp;"300_"&amp;Data_TOT_TWh!$E3695,Data_TER_TWh!AA$9:AA$504)+SUMIF(Data_RES_TWh!$A$9:$A$1496,Data_TOT_TWh!$B3695&amp;"400_"&amp;Data_TOT_TWh!$E3695,Data_RES_TWh!AA$9:AA$1496)</f>
        <v>0</v>
      </c>
      <c r="AC3695" s="13"/>
      <c r="AE3695" s="13"/>
      <c r="AF3695" s="13">
        <f>SUMIF(Data_IND_TWh!$A$9:$A$504,Data_TOT_TWh!$B3695&amp;"200_"&amp;Data_TOT_TWh!$E3695,Data_IND_TWh!AF$9:AF$504)+SUMIF(Data_TER_TWh!$A$9:$A$504,Data_TOT_TWh!$B3695&amp;"300_"&amp;Data_TOT_TWh!$E3695,Data_TER_TWh!AF$9:AF$504)+SUMIF(Data_RES_TWh!$A$9:$A$1496,Data_TOT_TWh!$B3695&amp;"400_"&amp;Data_TOT_TWh!$E3695,Data_RES_TWh!AF$9:AF$1496)</f>
        <v>0</v>
      </c>
      <c r="AG3695" s="13">
        <f>SUMIF(Data_IND_TWh!$A$9:$A$504,Data_TOT_TWh!$B3695&amp;"200_"&amp;Data_TOT_TWh!$E3695,Data_IND_TWh!AG$9:AG$504)+SUMIF(Data_TER_TWh!$A$9:$A$504,Data_TOT_TWh!$B3695&amp;"300_"&amp;Data_TOT_TWh!$E3695,Data_TER_TWh!AG$9:AG$504)+SUMIF(Data_RES_TWh!$A$9:$A$1496,Data_TOT_TWh!$B3695&amp;"400_"&amp;Data_TOT_TWh!$E3695,Data_RES_TWh!AG$9:AG$1496)</f>
        <v>0</v>
      </c>
      <c r="AH3695" s="46">
        <f>SUMIF(Data_IND_TWh!$A$9:$A$504,Data_TOT_TWh!$B3695&amp;"200_"&amp;Data_TOT_TWh!$E3695,Data_IND_TWh!AH$9:AH$504)+SUMIF(Data_TER_TWh!$A$9:$A$504,Data_TOT_TWh!$B3695&amp;"300_"&amp;Data_TOT_TWh!$E3695,Data_TER_TWh!AH$9:AH$504)+SUMIF(Data_RES_TWh!$A$9:$A$1496,Data_TOT_TWh!$B3695&amp;"400_"&amp;Data_TOT_TWh!$E3695,Data_RES_TWh!AH$9:AH$1496)</f>
        <v>0</v>
      </c>
      <c r="AJ3695" s="13"/>
      <c r="AL3695" s="9"/>
      <c r="AM3695" s="87"/>
      <c r="AN3695" s="87"/>
    </row>
    <row r="3696" spans="12:40">
      <c r="L3696" s="46"/>
      <c r="M3696" s="46"/>
      <c r="O3696" s="47"/>
      <c r="P3696" s="46"/>
      <c r="Q3696" s="46"/>
      <c r="R3696" s="37"/>
      <c r="S3696" s="13"/>
      <c r="U3696" s="13"/>
      <c r="W3696" s="13"/>
      <c r="X3696" s="13">
        <f>SUMIF(Data_IND_TWh!$A$9:$A$504,Data_TOT_TWh!$B3696&amp;"200_"&amp;Data_TOT_TWh!$E3696,Data_IND_TWh!X$9:X$504)+SUMIF(Data_TER_TWh!$A$9:$A$504,Data_TOT_TWh!$B3696&amp;"300_"&amp;Data_TOT_TWh!$E3696,Data_TER_TWh!X$9:X$504)+SUMIF(Data_RES_TWh!$A$9:$A$1496,Data_TOT_TWh!$B3696&amp;"400_"&amp;Data_TOT_TWh!$E3696,Data_RES_TWh!X$9:X$1496)</f>
        <v>0</v>
      </c>
      <c r="Y3696" s="13">
        <f>SUMIF(Data_IND_TWh!$A$9:$A$504,Data_TOT_TWh!$B3696&amp;"200_"&amp;Data_TOT_TWh!$E3696,Data_IND_TWh!Y$9:Y$504)+SUMIF(Data_TER_TWh!$A$9:$A$504,Data_TOT_TWh!$B3696&amp;"300_"&amp;Data_TOT_TWh!$E3696,Data_TER_TWh!Y$9:Y$504)+SUMIF(Data_RES_TWh!$A$9:$A$1496,Data_TOT_TWh!$B3696&amp;"400_"&amp;Data_TOT_TWh!$E3696,Data_RES_TWh!Y$9:Y$1496)</f>
        <v>0</v>
      </c>
      <c r="Z3696" s="13">
        <f>SUMIF(Data_IND_TWh!$A$9:$A$504,Data_TOT_TWh!$B3696&amp;"200_"&amp;Data_TOT_TWh!$E3696,Data_IND_TWh!Z$9:Z$504)+SUMIF(Data_TER_TWh!$A$9:$A$504,Data_TOT_TWh!$B3696&amp;"300_"&amp;Data_TOT_TWh!$E3696,Data_TER_TWh!Z$9:Z$504)+SUMIF(Data_RES_TWh!$A$9:$A$1496,Data_TOT_TWh!$B3696&amp;"400_"&amp;Data_TOT_TWh!$E3696,Data_RES_TWh!Z$9:Z$1496)</f>
        <v>0</v>
      </c>
      <c r="AA3696" s="46">
        <f>SUMIF(Data_IND_TWh!$A$9:$A$504,Data_TOT_TWh!$B3696&amp;"200_"&amp;Data_TOT_TWh!$E3696,Data_IND_TWh!AA$9:AA$504)+SUMIF(Data_TER_TWh!$A$9:$A$504,Data_TOT_TWh!$B3696&amp;"300_"&amp;Data_TOT_TWh!$E3696,Data_TER_TWh!AA$9:AA$504)+SUMIF(Data_RES_TWh!$A$9:$A$1496,Data_TOT_TWh!$B3696&amp;"400_"&amp;Data_TOT_TWh!$E3696,Data_RES_TWh!AA$9:AA$1496)</f>
        <v>0</v>
      </c>
      <c r="AC3696" s="13"/>
      <c r="AE3696" s="13"/>
      <c r="AF3696" s="13">
        <f>SUMIF(Data_IND_TWh!$A$9:$A$504,Data_TOT_TWh!$B3696&amp;"200_"&amp;Data_TOT_TWh!$E3696,Data_IND_TWh!AF$9:AF$504)+SUMIF(Data_TER_TWh!$A$9:$A$504,Data_TOT_TWh!$B3696&amp;"300_"&amp;Data_TOT_TWh!$E3696,Data_TER_TWh!AF$9:AF$504)+SUMIF(Data_RES_TWh!$A$9:$A$1496,Data_TOT_TWh!$B3696&amp;"400_"&amp;Data_TOT_TWh!$E3696,Data_RES_TWh!AF$9:AF$1496)</f>
        <v>0</v>
      </c>
      <c r="AG3696" s="13">
        <f>SUMIF(Data_IND_TWh!$A$9:$A$504,Data_TOT_TWh!$B3696&amp;"200_"&amp;Data_TOT_TWh!$E3696,Data_IND_TWh!AG$9:AG$504)+SUMIF(Data_TER_TWh!$A$9:$A$504,Data_TOT_TWh!$B3696&amp;"300_"&amp;Data_TOT_TWh!$E3696,Data_TER_TWh!AG$9:AG$504)+SUMIF(Data_RES_TWh!$A$9:$A$1496,Data_TOT_TWh!$B3696&amp;"400_"&amp;Data_TOT_TWh!$E3696,Data_RES_TWh!AG$9:AG$1496)</f>
        <v>0</v>
      </c>
      <c r="AH3696" s="46">
        <f>SUMIF(Data_IND_TWh!$A$9:$A$504,Data_TOT_TWh!$B3696&amp;"200_"&amp;Data_TOT_TWh!$E3696,Data_IND_TWh!AH$9:AH$504)+SUMIF(Data_TER_TWh!$A$9:$A$504,Data_TOT_TWh!$B3696&amp;"300_"&amp;Data_TOT_TWh!$E3696,Data_TER_TWh!AH$9:AH$504)+SUMIF(Data_RES_TWh!$A$9:$A$1496,Data_TOT_TWh!$B3696&amp;"400_"&amp;Data_TOT_TWh!$E3696,Data_RES_TWh!AH$9:AH$1496)</f>
        <v>0</v>
      </c>
      <c r="AJ3696" s="13"/>
      <c r="AL3696" s="9"/>
      <c r="AM3696" s="87"/>
      <c r="AN3696" s="87"/>
    </row>
    <row r="3697" spans="12:40">
      <c r="L3697" s="46"/>
      <c r="M3697" s="46"/>
      <c r="O3697" s="47"/>
      <c r="P3697" s="46"/>
      <c r="Q3697" s="46"/>
      <c r="R3697" s="37"/>
      <c r="S3697" s="13"/>
      <c r="U3697" s="13"/>
      <c r="W3697" s="13"/>
      <c r="X3697" s="13">
        <f>SUMIF(Data_IND_TWh!$A$9:$A$504,Data_TOT_TWh!$B3697&amp;"200_"&amp;Data_TOT_TWh!$E3697,Data_IND_TWh!X$9:X$504)+SUMIF(Data_TER_TWh!$A$9:$A$504,Data_TOT_TWh!$B3697&amp;"300_"&amp;Data_TOT_TWh!$E3697,Data_TER_TWh!X$9:X$504)+SUMIF(Data_RES_TWh!$A$9:$A$1496,Data_TOT_TWh!$B3697&amp;"400_"&amp;Data_TOT_TWh!$E3697,Data_RES_TWh!X$9:X$1496)</f>
        <v>0</v>
      </c>
      <c r="Y3697" s="13">
        <f>SUMIF(Data_IND_TWh!$A$9:$A$504,Data_TOT_TWh!$B3697&amp;"200_"&amp;Data_TOT_TWh!$E3697,Data_IND_TWh!Y$9:Y$504)+SUMIF(Data_TER_TWh!$A$9:$A$504,Data_TOT_TWh!$B3697&amp;"300_"&amp;Data_TOT_TWh!$E3697,Data_TER_TWh!Y$9:Y$504)+SUMIF(Data_RES_TWh!$A$9:$A$1496,Data_TOT_TWh!$B3697&amp;"400_"&amp;Data_TOT_TWh!$E3697,Data_RES_TWh!Y$9:Y$1496)</f>
        <v>0</v>
      </c>
      <c r="Z3697" s="13">
        <f>SUMIF(Data_IND_TWh!$A$9:$A$504,Data_TOT_TWh!$B3697&amp;"200_"&amp;Data_TOT_TWh!$E3697,Data_IND_TWh!Z$9:Z$504)+SUMIF(Data_TER_TWh!$A$9:$A$504,Data_TOT_TWh!$B3697&amp;"300_"&amp;Data_TOT_TWh!$E3697,Data_TER_TWh!Z$9:Z$504)+SUMIF(Data_RES_TWh!$A$9:$A$1496,Data_TOT_TWh!$B3697&amp;"400_"&amp;Data_TOT_TWh!$E3697,Data_RES_TWh!Z$9:Z$1496)</f>
        <v>0</v>
      </c>
      <c r="AA3697" s="46">
        <f>SUMIF(Data_IND_TWh!$A$9:$A$504,Data_TOT_TWh!$B3697&amp;"200_"&amp;Data_TOT_TWh!$E3697,Data_IND_TWh!AA$9:AA$504)+SUMIF(Data_TER_TWh!$A$9:$A$504,Data_TOT_TWh!$B3697&amp;"300_"&amp;Data_TOT_TWh!$E3697,Data_TER_TWh!AA$9:AA$504)+SUMIF(Data_RES_TWh!$A$9:$A$1496,Data_TOT_TWh!$B3697&amp;"400_"&amp;Data_TOT_TWh!$E3697,Data_RES_TWh!AA$9:AA$1496)</f>
        <v>0</v>
      </c>
      <c r="AC3697" s="13"/>
      <c r="AE3697" s="13"/>
      <c r="AF3697" s="13">
        <f>SUMIF(Data_IND_TWh!$A$9:$A$504,Data_TOT_TWh!$B3697&amp;"200_"&amp;Data_TOT_TWh!$E3697,Data_IND_TWh!AF$9:AF$504)+SUMIF(Data_TER_TWh!$A$9:$A$504,Data_TOT_TWh!$B3697&amp;"300_"&amp;Data_TOT_TWh!$E3697,Data_TER_TWh!AF$9:AF$504)+SUMIF(Data_RES_TWh!$A$9:$A$1496,Data_TOT_TWh!$B3697&amp;"400_"&amp;Data_TOT_TWh!$E3697,Data_RES_TWh!AF$9:AF$1496)</f>
        <v>0</v>
      </c>
      <c r="AG3697" s="13">
        <f>SUMIF(Data_IND_TWh!$A$9:$A$504,Data_TOT_TWh!$B3697&amp;"200_"&amp;Data_TOT_TWh!$E3697,Data_IND_TWh!AG$9:AG$504)+SUMIF(Data_TER_TWh!$A$9:$A$504,Data_TOT_TWh!$B3697&amp;"300_"&amp;Data_TOT_TWh!$E3697,Data_TER_TWh!AG$9:AG$504)+SUMIF(Data_RES_TWh!$A$9:$A$1496,Data_TOT_TWh!$B3697&amp;"400_"&amp;Data_TOT_TWh!$E3697,Data_RES_TWh!AG$9:AG$1496)</f>
        <v>0</v>
      </c>
      <c r="AH3697" s="46">
        <f>SUMIF(Data_IND_TWh!$A$9:$A$504,Data_TOT_TWh!$B3697&amp;"200_"&amp;Data_TOT_TWh!$E3697,Data_IND_TWh!AH$9:AH$504)+SUMIF(Data_TER_TWh!$A$9:$A$504,Data_TOT_TWh!$B3697&amp;"300_"&amp;Data_TOT_TWh!$E3697,Data_TER_TWh!AH$9:AH$504)+SUMIF(Data_RES_TWh!$A$9:$A$1496,Data_TOT_TWh!$B3697&amp;"400_"&amp;Data_TOT_TWh!$E3697,Data_RES_TWh!AH$9:AH$1496)</f>
        <v>0</v>
      </c>
      <c r="AJ3697" s="13"/>
      <c r="AL3697" s="9"/>
      <c r="AM3697" s="87"/>
      <c r="AN3697" s="87"/>
    </row>
    <row r="3698" spans="12:40">
      <c r="L3698" s="46"/>
      <c r="M3698" s="46"/>
      <c r="O3698" s="47"/>
      <c r="P3698" s="46"/>
      <c r="Q3698" s="46"/>
      <c r="R3698" s="37"/>
      <c r="S3698" s="13"/>
      <c r="U3698" s="13"/>
      <c r="W3698" s="13"/>
      <c r="X3698" s="13">
        <f>SUMIF(Data_IND_TWh!$A$9:$A$504,Data_TOT_TWh!$B3698&amp;"200_"&amp;Data_TOT_TWh!$E3698,Data_IND_TWh!X$9:X$504)+SUMIF(Data_TER_TWh!$A$9:$A$504,Data_TOT_TWh!$B3698&amp;"300_"&amp;Data_TOT_TWh!$E3698,Data_TER_TWh!X$9:X$504)+SUMIF(Data_RES_TWh!$A$9:$A$1496,Data_TOT_TWh!$B3698&amp;"400_"&amp;Data_TOT_TWh!$E3698,Data_RES_TWh!X$9:X$1496)</f>
        <v>0</v>
      </c>
      <c r="Y3698" s="13">
        <f>SUMIF(Data_IND_TWh!$A$9:$A$504,Data_TOT_TWh!$B3698&amp;"200_"&amp;Data_TOT_TWh!$E3698,Data_IND_TWh!Y$9:Y$504)+SUMIF(Data_TER_TWh!$A$9:$A$504,Data_TOT_TWh!$B3698&amp;"300_"&amp;Data_TOT_TWh!$E3698,Data_TER_TWh!Y$9:Y$504)+SUMIF(Data_RES_TWh!$A$9:$A$1496,Data_TOT_TWh!$B3698&amp;"400_"&amp;Data_TOT_TWh!$E3698,Data_RES_TWh!Y$9:Y$1496)</f>
        <v>0</v>
      </c>
      <c r="Z3698" s="13">
        <f>SUMIF(Data_IND_TWh!$A$9:$A$504,Data_TOT_TWh!$B3698&amp;"200_"&amp;Data_TOT_TWh!$E3698,Data_IND_TWh!Z$9:Z$504)+SUMIF(Data_TER_TWh!$A$9:$A$504,Data_TOT_TWh!$B3698&amp;"300_"&amp;Data_TOT_TWh!$E3698,Data_TER_TWh!Z$9:Z$504)+SUMIF(Data_RES_TWh!$A$9:$A$1496,Data_TOT_TWh!$B3698&amp;"400_"&amp;Data_TOT_TWh!$E3698,Data_RES_TWh!Z$9:Z$1496)</f>
        <v>0</v>
      </c>
      <c r="AA3698" s="46">
        <f>SUMIF(Data_IND_TWh!$A$9:$A$504,Data_TOT_TWh!$B3698&amp;"200_"&amp;Data_TOT_TWh!$E3698,Data_IND_TWh!AA$9:AA$504)+SUMIF(Data_TER_TWh!$A$9:$A$504,Data_TOT_TWh!$B3698&amp;"300_"&amp;Data_TOT_TWh!$E3698,Data_TER_TWh!AA$9:AA$504)+SUMIF(Data_RES_TWh!$A$9:$A$1496,Data_TOT_TWh!$B3698&amp;"400_"&amp;Data_TOT_TWh!$E3698,Data_RES_TWh!AA$9:AA$1496)</f>
        <v>0</v>
      </c>
      <c r="AC3698" s="13"/>
      <c r="AE3698" s="13"/>
      <c r="AF3698" s="13">
        <f>SUMIF(Data_IND_TWh!$A$9:$A$504,Data_TOT_TWh!$B3698&amp;"200_"&amp;Data_TOT_TWh!$E3698,Data_IND_TWh!AF$9:AF$504)+SUMIF(Data_TER_TWh!$A$9:$A$504,Data_TOT_TWh!$B3698&amp;"300_"&amp;Data_TOT_TWh!$E3698,Data_TER_TWh!AF$9:AF$504)+SUMIF(Data_RES_TWh!$A$9:$A$1496,Data_TOT_TWh!$B3698&amp;"400_"&amp;Data_TOT_TWh!$E3698,Data_RES_TWh!AF$9:AF$1496)</f>
        <v>0</v>
      </c>
      <c r="AG3698" s="13">
        <f>SUMIF(Data_IND_TWh!$A$9:$A$504,Data_TOT_TWh!$B3698&amp;"200_"&amp;Data_TOT_TWh!$E3698,Data_IND_TWh!AG$9:AG$504)+SUMIF(Data_TER_TWh!$A$9:$A$504,Data_TOT_TWh!$B3698&amp;"300_"&amp;Data_TOT_TWh!$E3698,Data_TER_TWh!AG$9:AG$504)+SUMIF(Data_RES_TWh!$A$9:$A$1496,Data_TOT_TWh!$B3698&amp;"400_"&amp;Data_TOT_TWh!$E3698,Data_RES_TWh!AG$9:AG$1496)</f>
        <v>0</v>
      </c>
      <c r="AH3698" s="46">
        <f>SUMIF(Data_IND_TWh!$A$9:$A$504,Data_TOT_TWh!$B3698&amp;"200_"&amp;Data_TOT_TWh!$E3698,Data_IND_TWh!AH$9:AH$504)+SUMIF(Data_TER_TWh!$A$9:$A$504,Data_TOT_TWh!$B3698&amp;"300_"&amp;Data_TOT_TWh!$E3698,Data_TER_TWh!AH$9:AH$504)+SUMIF(Data_RES_TWh!$A$9:$A$1496,Data_TOT_TWh!$B3698&amp;"400_"&amp;Data_TOT_TWh!$E3698,Data_RES_TWh!AH$9:AH$1496)</f>
        <v>0</v>
      </c>
      <c r="AJ3698" s="13"/>
      <c r="AL3698" s="9"/>
      <c r="AM3698" s="87"/>
      <c r="AN3698" s="87"/>
    </row>
    <row r="3699" spans="12:40">
      <c r="L3699" s="46"/>
      <c r="M3699" s="46"/>
      <c r="O3699" s="47"/>
      <c r="P3699" s="46"/>
      <c r="Q3699" s="46"/>
      <c r="R3699" s="37"/>
      <c r="S3699" s="13"/>
      <c r="U3699" s="13"/>
      <c r="W3699" s="13"/>
      <c r="X3699" s="13">
        <f>SUMIF(Data_IND_TWh!$A$9:$A$504,Data_TOT_TWh!$B3699&amp;"200_"&amp;Data_TOT_TWh!$E3699,Data_IND_TWh!X$9:X$504)+SUMIF(Data_TER_TWh!$A$9:$A$504,Data_TOT_TWh!$B3699&amp;"300_"&amp;Data_TOT_TWh!$E3699,Data_TER_TWh!X$9:X$504)+SUMIF(Data_RES_TWh!$A$9:$A$1496,Data_TOT_TWh!$B3699&amp;"400_"&amp;Data_TOT_TWh!$E3699,Data_RES_TWh!X$9:X$1496)</f>
        <v>0</v>
      </c>
      <c r="Y3699" s="13">
        <f>SUMIF(Data_IND_TWh!$A$9:$A$504,Data_TOT_TWh!$B3699&amp;"200_"&amp;Data_TOT_TWh!$E3699,Data_IND_TWh!Y$9:Y$504)+SUMIF(Data_TER_TWh!$A$9:$A$504,Data_TOT_TWh!$B3699&amp;"300_"&amp;Data_TOT_TWh!$E3699,Data_TER_TWh!Y$9:Y$504)+SUMIF(Data_RES_TWh!$A$9:$A$1496,Data_TOT_TWh!$B3699&amp;"400_"&amp;Data_TOT_TWh!$E3699,Data_RES_TWh!Y$9:Y$1496)</f>
        <v>0</v>
      </c>
      <c r="Z3699" s="13">
        <f>SUMIF(Data_IND_TWh!$A$9:$A$504,Data_TOT_TWh!$B3699&amp;"200_"&amp;Data_TOT_TWh!$E3699,Data_IND_TWh!Z$9:Z$504)+SUMIF(Data_TER_TWh!$A$9:$A$504,Data_TOT_TWh!$B3699&amp;"300_"&amp;Data_TOT_TWh!$E3699,Data_TER_TWh!Z$9:Z$504)+SUMIF(Data_RES_TWh!$A$9:$A$1496,Data_TOT_TWh!$B3699&amp;"400_"&amp;Data_TOT_TWh!$E3699,Data_RES_TWh!Z$9:Z$1496)</f>
        <v>0</v>
      </c>
      <c r="AA3699" s="46">
        <f>SUMIF(Data_IND_TWh!$A$9:$A$504,Data_TOT_TWh!$B3699&amp;"200_"&amp;Data_TOT_TWh!$E3699,Data_IND_TWh!AA$9:AA$504)+SUMIF(Data_TER_TWh!$A$9:$A$504,Data_TOT_TWh!$B3699&amp;"300_"&amp;Data_TOT_TWh!$E3699,Data_TER_TWh!AA$9:AA$504)+SUMIF(Data_RES_TWh!$A$9:$A$1496,Data_TOT_TWh!$B3699&amp;"400_"&amp;Data_TOT_TWh!$E3699,Data_RES_TWh!AA$9:AA$1496)</f>
        <v>0</v>
      </c>
      <c r="AC3699" s="13"/>
      <c r="AE3699" s="13"/>
      <c r="AF3699" s="13">
        <f>SUMIF(Data_IND_TWh!$A$9:$A$504,Data_TOT_TWh!$B3699&amp;"200_"&amp;Data_TOT_TWh!$E3699,Data_IND_TWh!AF$9:AF$504)+SUMIF(Data_TER_TWh!$A$9:$A$504,Data_TOT_TWh!$B3699&amp;"300_"&amp;Data_TOT_TWh!$E3699,Data_TER_TWh!AF$9:AF$504)+SUMIF(Data_RES_TWh!$A$9:$A$1496,Data_TOT_TWh!$B3699&amp;"400_"&amp;Data_TOT_TWh!$E3699,Data_RES_TWh!AF$9:AF$1496)</f>
        <v>0</v>
      </c>
      <c r="AG3699" s="13">
        <f>SUMIF(Data_IND_TWh!$A$9:$A$504,Data_TOT_TWh!$B3699&amp;"200_"&amp;Data_TOT_TWh!$E3699,Data_IND_TWh!AG$9:AG$504)+SUMIF(Data_TER_TWh!$A$9:$A$504,Data_TOT_TWh!$B3699&amp;"300_"&amp;Data_TOT_TWh!$E3699,Data_TER_TWh!AG$9:AG$504)+SUMIF(Data_RES_TWh!$A$9:$A$1496,Data_TOT_TWh!$B3699&amp;"400_"&amp;Data_TOT_TWh!$E3699,Data_RES_TWh!AG$9:AG$1496)</f>
        <v>0</v>
      </c>
      <c r="AH3699" s="46">
        <f>SUMIF(Data_IND_TWh!$A$9:$A$504,Data_TOT_TWh!$B3699&amp;"200_"&amp;Data_TOT_TWh!$E3699,Data_IND_TWh!AH$9:AH$504)+SUMIF(Data_TER_TWh!$A$9:$A$504,Data_TOT_TWh!$B3699&amp;"300_"&amp;Data_TOT_TWh!$E3699,Data_TER_TWh!AH$9:AH$504)+SUMIF(Data_RES_TWh!$A$9:$A$1496,Data_TOT_TWh!$B3699&amp;"400_"&amp;Data_TOT_TWh!$E3699,Data_RES_TWh!AH$9:AH$1496)</f>
        <v>0</v>
      </c>
      <c r="AJ3699" s="13"/>
      <c r="AL3699" s="9"/>
      <c r="AM3699" s="87"/>
      <c r="AN3699" s="87"/>
    </row>
    <row r="3700" spans="12:40">
      <c r="L3700" s="46"/>
      <c r="M3700" s="46"/>
      <c r="O3700" s="47"/>
      <c r="P3700" s="46"/>
      <c r="Q3700" s="46"/>
      <c r="R3700" s="37"/>
      <c r="S3700" s="13"/>
      <c r="U3700" s="13"/>
      <c r="W3700" s="13"/>
      <c r="X3700" s="13">
        <f>SUMIF(Data_IND_TWh!$A$9:$A$504,Data_TOT_TWh!$B3700&amp;"200_"&amp;Data_TOT_TWh!$E3700,Data_IND_TWh!X$9:X$504)+SUMIF(Data_TER_TWh!$A$9:$A$504,Data_TOT_TWh!$B3700&amp;"300_"&amp;Data_TOT_TWh!$E3700,Data_TER_TWh!X$9:X$504)+SUMIF(Data_RES_TWh!$A$9:$A$1496,Data_TOT_TWh!$B3700&amp;"400_"&amp;Data_TOT_TWh!$E3700,Data_RES_TWh!X$9:X$1496)</f>
        <v>0</v>
      </c>
      <c r="Y3700" s="13">
        <f>SUMIF(Data_IND_TWh!$A$9:$A$504,Data_TOT_TWh!$B3700&amp;"200_"&amp;Data_TOT_TWh!$E3700,Data_IND_TWh!Y$9:Y$504)+SUMIF(Data_TER_TWh!$A$9:$A$504,Data_TOT_TWh!$B3700&amp;"300_"&amp;Data_TOT_TWh!$E3700,Data_TER_TWh!Y$9:Y$504)+SUMIF(Data_RES_TWh!$A$9:$A$1496,Data_TOT_TWh!$B3700&amp;"400_"&amp;Data_TOT_TWh!$E3700,Data_RES_TWh!Y$9:Y$1496)</f>
        <v>0</v>
      </c>
      <c r="Z3700" s="13">
        <f>SUMIF(Data_IND_TWh!$A$9:$A$504,Data_TOT_TWh!$B3700&amp;"200_"&amp;Data_TOT_TWh!$E3700,Data_IND_TWh!Z$9:Z$504)+SUMIF(Data_TER_TWh!$A$9:$A$504,Data_TOT_TWh!$B3700&amp;"300_"&amp;Data_TOT_TWh!$E3700,Data_TER_TWh!Z$9:Z$504)+SUMIF(Data_RES_TWh!$A$9:$A$1496,Data_TOT_TWh!$B3700&amp;"400_"&amp;Data_TOT_TWh!$E3700,Data_RES_TWh!Z$9:Z$1496)</f>
        <v>0</v>
      </c>
      <c r="AA3700" s="46">
        <f>SUMIF(Data_IND_TWh!$A$9:$A$504,Data_TOT_TWh!$B3700&amp;"200_"&amp;Data_TOT_TWh!$E3700,Data_IND_TWh!AA$9:AA$504)+SUMIF(Data_TER_TWh!$A$9:$A$504,Data_TOT_TWh!$B3700&amp;"300_"&amp;Data_TOT_TWh!$E3700,Data_TER_TWh!AA$9:AA$504)+SUMIF(Data_RES_TWh!$A$9:$A$1496,Data_TOT_TWh!$B3700&amp;"400_"&amp;Data_TOT_TWh!$E3700,Data_RES_TWh!AA$9:AA$1496)</f>
        <v>0</v>
      </c>
      <c r="AC3700" s="13"/>
      <c r="AE3700" s="13"/>
      <c r="AF3700" s="13">
        <f>SUMIF(Data_IND_TWh!$A$9:$A$504,Data_TOT_TWh!$B3700&amp;"200_"&amp;Data_TOT_TWh!$E3700,Data_IND_TWh!AF$9:AF$504)+SUMIF(Data_TER_TWh!$A$9:$A$504,Data_TOT_TWh!$B3700&amp;"300_"&amp;Data_TOT_TWh!$E3700,Data_TER_TWh!AF$9:AF$504)+SUMIF(Data_RES_TWh!$A$9:$A$1496,Data_TOT_TWh!$B3700&amp;"400_"&amp;Data_TOT_TWh!$E3700,Data_RES_TWh!AF$9:AF$1496)</f>
        <v>0</v>
      </c>
      <c r="AG3700" s="13">
        <f>SUMIF(Data_IND_TWh!$A$9:$A$504,Data_TOT_TWh!$B3700&amp;"200_"&amp;Data_TOT_TWh!$E3700,Data_IND_TWh!AG$9:AG$504)+SUMIF(Data_TER_TWh!$A$9:$A$504,Data_TOT_TWh!$B3700&amp;"300_"&amp;Data_TOT_TWh!$E3700,Data_TER_TWh!AG$9:AG$504)+SUMIF(Data_RES_TWh!$A$9:$A$1496,Data_TOT_TWh!$B3700&amp;"400_"&amp;Data_TOT_TWh!$E3700,Data_RES_TWh!AG$9:AG$1496)</f>
        <v>0</v>
      </c>
      <c r="AH3700" s="46">
        <f>SUMIF(Data_IND_TWh!$A$9:$A$504,Data_TOT_TWh!$B3700&amp;"200_"&amp;Data_TOT_TWh!$E3700,Data_IND_TWh!AH$9:AH$504)+SUMIF(Data_TER_TWh!$A$9:$A$504,Data_TOT_TWh!$B3700&amp;"300_"&amp;Data_TOT_TWh!$E3700,Data_TER_TWh!AH$9:AH$504)+SUMIF(Data_RES_TWh!$A$9:$A$1496,Data_TOT_TWh!$B3700&amp;"400_"&amp;Data_TOT_TWh!$E3700,Data_RES_TWh!AH$9:AH$1496)</f>
        <v>0</v>
      </c>
      <c r="AJ3700" s="13"/>
      <c r="AL3700" s="9"/>
      <c r="AM3700" s="87"/>
      <c r="AN3700" s="87"/>
    </row>
    <row r="3701" spans="12:40">
      <c r="L3701" s="46"/>
      <c r="M3701" s="46"/>
      <c r="O3701" s="47"/>
      <c r="P3701" s="46"/>
      <c r="Q3701" s="46"/>
      <c r="R3701" s="37"/>
      <c r="S3701" s="13"/>
      <c r="U3701" s="13"/>
      <c r="W3701" s="13"/>
      <c r="X3701" s="13">
        <f>SUMIF(Data_IND_TWh!$A$9:$A$504,Data_TOT_TWh!$B3701&amp;"200_"&amp;Data_TOT_TWh!$E3701,Data_IND_TWh!X$9:X$504)+SUMIF(Data_TER_TWh!$A$9:$A$504,Data_TOT_TWh!$B3701&amp;"300_"&amp;Data_TOT_TWh!$E3701,Data_TER_TWh!X$9:X$504)+SUMIF(Data_RES_TWh!$A$9:$A$1496,Data_TOT_TWh!$B3701&amp;"400_"&amp;Data_TOT_TWh!$E3701,Data_RES_TWh!X$9:X$1496)</f>
        <v>0</v>
      </c>
      <c r="Y3701" s="13">
        <f>SUMIF(Data_IND_TWh!$A$9:$A$504,Data_TOT_TWh!$B3701&amp;"200_"&amp;Data_TOT_TWh!$E3701,Data_IND_TWh!Y$9:Y$504)+SUMIF(Data_TER_TWh!$A$9:$A$504,Data_TOT_TWh!$B3701&amp;"300_"&amp;Data_TOT_TWh!$E3701,Data_TER_TWh!Y$9:Y$504)+SUMIF(Data_RES_TWh!$A$9:$A$1496,Data_TOT_TWh!$B3701&amp;"400_"&amp;Data_TOT_TWh!$E3701,Data_RES_TWh!Y$9:Y$1496)</f>
        <v>0</v>
      </c>
      <c r="Z3701" s="13">
        <f>SUMIF(Data_IND_TWh!$A$9:$A$504,Data_TOT_TWh!$B3701&amp;"200_"&amp;Data_TOT_TWh!$E3701,Data_IND_TWh!Z$9:Z$504)+SUMIF(Data_TER_TWh!$A$9:$A$504,Data_TOT_TWh!$B3701&amp;"300_"&amp;Data_TOT_TWh!$E3701,Data_TER_TWh!Z$9:Z$504)+SUMIF(Data_RES_TWh!$A$9:$A$1496,Data_TOT_TWh!$B3701&amp;"400_"&amp;Data_TOT_TWh!$E3701,Data_RES_TWh!Z$9:Z$1496)</f>
        <v>0</v>
      </c>
      <c r="AA3701" s="46">
        <f>SUMIF(Data_IND_TWh!$A$9:$A$504,Data_TOT_TWh!$B3701&amp;"200_"&amp;Data_TOT_TWh!$E3701,Data_IND_TWh!AA$9:AA$504)+SUMIF(Data_TER_TWh!$A$9:$A$504,Data_TOT_TWh!$B3701&amp;"300_"&amp;Data_TOT_TWh!$E3701,Data_TER_TWh!AA$9:AA$504)+SUMIF(Data_RES_TWh!$A$9:$A$1496,Data_TOT_TWh!$B3701&amp;"400_"&amp;Data_TOT_TWh!$E3701,Data_RES_TWh!AA$9:AA$1496)</f>
        <v>0</v>
      </c>
      <c r="AC3701" s="13"/>
      <c r="AE3701" s="13"/>
      <c r="AF3701" s="13">
        <f>SUMIF(Data_IND_TWh!$A$9:$A$504,Data_TOT_TWh!$B3701&amp;"200_"&amp;Data_TOT_TWh!$E3701,Data_IND_TWh!AF$9:AF$504)+SUMIF(Data_TER_TWh!$A$9:$A$504,Data_TOT_TWh!$B3701&amp;"300_"&amp;Data_TOT_TWh!$E3701,Data_TER_TWh!AF$9:AF$504)+SUMIF(Data_RES_TWh!$A$9:$A$1496,Data_TOT_TWh!$B3701&amp;"400_"&amp;Data_TOT_TWh!$E3701,Data_RES_TWh!AF$9:AF$1496)</f>
        <v>0</v>
      </c>
      <c r="AG3701" s="13">
        <f>SUMIF(Data_IND_TWh!$A$9:$A$504,Data_TOT_TWh!$B3701&amp;"200_"&amp;Data_TOT_TWh!$E3701,Data_IND_TWh!AG$9:AG$504)+SUMIF(Data_TER_TWh!$A$9:$A$504,Data_TOT_TWh!$B3701&amp;"300_"&amp;Data_TOT_TWh!$E3701,Data_TER_TWh!AG$9:AG$504)+SUMIF(Data_RES_TWh!$A$9:$A$1496,Data_TOT_TWh!$B3701&amp;"400_"&amp;Data_TOT_TWh!$E3701,Data_RES_TWh!AG$9:AG$1496)</f>
        <v>0</v>
      </c>
      <c r="AH3701" s="46">
        <f>SUMIF(Data_IND_TWh!$A$9:$A$504,Data_TOT_TWh!$B3701&amp;"200_"&amp;Data_TOT_TWh!$E3701,Data_IND_TWh!AH$9:AH$504)+SUMIF(Data_TER_TWh!$A$9:$A$504,Data_TOT_TWh!$B3701&amp;"300_"&amp;Data_TOT_TWh!$E3701,Data_TER_TWh!AH$9:AH$504)+SUMIF(Data_RES_TWh!$A$9:$A$1496,Data_TOT_TWh!$B3701&amp;"400_"&amp;Data_TOT_TWh!$E3701,Data_RES_TWh!AH$9:AH$1496)</f>
        <v>0</v>
      </c>
      <c r="AJ3701" s="13"/>
      <c r="AL3701" s="9"/>
      <c r="AM3701" s="87"/>
      <c r="AN3701" s="87"/>
    </row>
    <row r="3702" spans="12:40">
      <c r="L3702" s="46"/>
      <c r="M3702" s="46"/>
      <c r="O3702" s="47"/>
      <c r="P3702" s="46"/>
      <c r="Q3702" s="46"/>
      <c r="R3702" s="37"/>
      <c r="S3702" s="13"/>
      <c r="U3702" s="13"/>
      <c r="W3702" s="13"/>
      <c r="X3702" s="13">
        <f>SUMIF(Data_IND_TWh!$A$9:$A$504,Data_TOT_TWh!$B3702&amp;"200_"&amp;Data_TOT_TWh!$E3702,Data_IND_TWh!X$9:X$504)+SUMIF(Data_TER_TWh!$A$9:$A$504,Data_TOT_TWh!$B3702&amp;"300_"&amp;Data_TOT_TWh!$E3702,Data_TER_TWh!X$9:X$504)+SUMIF(Data_RES_TWh!$A$9:$A$1496,Data_TOT_TWh!$B3702&amp;"400_"&amp;Data_TOT_TWh!$E3702,Data_RES_TWh!X$9:X$1496)</f>
        <v>0</v>
      </c>
      <c r="Y3702" s="13">
        <f>SUMIF(Data_IND_TWh!$A$9:$A$504,Data_TOT_TWh!$B3702&amp;"200_"&amp;Data_TOT_TWh!$E3702,Data_IND_TWh!Y$9:Y$504)+SUMIF(Data_TER_TWh!$A$9:$A$504,Data_TOT_TWh!$B3702&amp;"300_"&amp;Data_TOT_TWh!$E3702,Data_TER_TWh!Y$9:Y$504)+SUMIF(Data_RES_TWh!$A$9:$A$1496,Data_TOT_TWh!$B3702&amp;"400_"&amp;Data_TOT_TWh!$E3702,Data_RES_TWh!Y$9:Y$1496)</f>
        <v>0</v>
      </c>
      <c r="Z3702" s="13">
        <f>SUMIF(Data_IND_TWh!$A$9:$A$504,Data_TOT_TWh!$B3702&amp;"200_"&amp;Data_TOT_TWh!$E3702,Data_IND_TWh!Z$9:Z$504)+SUMIF(Data_TER_TWh!$A$9:$A$504,Data_TOT_TWh!$B3702&amp;"300_"&amp;Data_TOT_TWh!$E3702,Data_TER_TWh!Z$9:Z$504)+SUMIF(Data_RES_TWh!$A$9:$A$1496,Data_TOT_TWh!$B3702&amp;"400_"&amp;Data_TOT_TWh!$E3702,Data_RES_TWh!Z$9:Z$1496)</f>
        <v>0</v>
      </c>
      <c r="AA3702" s="46">
        <f>SUMIF(Data_IND_TWh!$A$9:$A$504,Data_TOT_TWh!$B3702&amp;"200_"&amp;Data_TOT_TWh!$E3702,Data_IND_TWh!AA$9:AA$504)+SUMIF(Data_TER_TWh!$A$9:$A$504,Data_TOT_TWh!$B3702&amp;"300_"&amp;Data_TOT_TWh!$E3702,Data_TER_TWh!AA$9:AA$504)+SUMIF(Data_RES_TWh!$A$9:$A$1496,Data_TOT_TWh!$B3702&amp;"400_"&amp;Data_TOT_TWh!$E3702,Data_RES_TWh!AA$9:AA$1496)</f>
        <v>0</v>
      </c>
      <c r="AC3702" s="13"/>
      <c r="AE3702" s="13"/>
      <c r="AF3702" s="13">
        <f>SUMIF(Data_IND_TWh!$A$9:$A$504,Data_TOT_TWh!$B3702&amp;"200_"&amp;Data_TOT_TWh!$E3702,Data_IND_TWh!AF$9:AF$504)+SUMIF(Data_TER_TWh!$A$9:$A$504,Data_TOT_TWh!$B3702&amp;"300_"&amp;Data_TOT_TWh!$E3702,Data_TER_TWh!AF$9:AF$504)+SUMIF(Data_RES_TWh!$A$9:$A$1496,Data_TOT_TWh!$B3702&amp;"400_"&amp;Data_TOT_TWh!$E3702,Data_RES_TWh!AF$9:AF$1496)</f>
        <v>0</v>
      </c>
      <c r="AG3702" s="13">
        <f>SUMIF(Data_IND_TWh!$A$9:$A$504,Data_TOT_TWh!$B3702&amp;"200_"&amp;Data_TOT_TWh!$E3702,Data_IND_TWh!AG$9:AG$504)+SUMIF(Data_TER_TWh!$A$9:$A$504,Data_TOT_TWh!$B3702&amp;"300_"&amp;Data_TOT_TWh!$E3702,Data_TER_TWh!AG$9:AG$504)+SUMIF(Data_RES_TWh!$A$9:$A$1496,Data_TOT_TWh!$B3702&amp;"400_"&amp;Data_TOT_TWh!$E3702,Data_RES_TWh!AG$9:AG$1496)</f>
        <v>0</v>
      </c>
      <c r="AH3702" s="46">
        <f>SUMIF(Data_IND_TWh!$A$9:$A$504,Data_TOT_TWh!$B3702&amp;"200_"&amp;Data_TOT_TWh!$E3702,Data_IND_TWh!AH$9:AH$504)+SUMIF(Data_TER_TWh!$A$9:$A$504,Data_TOT_TWh!$B3702&amp;"300_"&amp;Data_TOT_TWh!$E3702,Data_TER_TWh!AH$9:AH$504)+SUMIF(Data_RES_TWh!$A$9:$A$1496,Data_TOT_TWh!$B3702&amp;"400_"&amp;Data_TOT_TWh!$E3702,Data_RES_TWh!AH$9:AH$1496)</f>
        <v>0</v>
      </c>
      <c r="AJ3702" s="13"/>
      <c r="AL3702" s="9"/>
      <c r="AM3702" s="87"/>
      <c r="AN3702" s="87"/>
    </row>
    <row r="3703" spans="12:40">
      <c r="L3703" s="46"/>
      <c r="M3703" s="46"/>
      <c r="O3703" s="47"/>
      <c r="P3703" s="46"/>
      <c r="Q3703" s="46"/>
      <c r="R3703" s="37"/>
      <c r="S3703" s="13"/>
      <c r="U3703" s="13"/>
      <c r="W3703" s="13"/>
      <c r="X3703" s="13">
        <f>SUMIF(Data_IND_TWh!$A$9:$A$504,Data_TOT_TWh!$B3703&amp;"200_"&amp;Data_TOT_TWh!$E3703,Data_IND_TWh!X$9:X$504)+SUMIF(Data_TER_TWh!$A$9:$A$504,Data_TOT_TWh!$B3703&amp;"300_"&amp;Data_TOT_TWh!$E3703,Data_TER_TWh!X$9:X$504)+SUMIF(Data_RES_TWh!$A$9:$A$1496,Data_TOT_TWh!$B3703&amp;"400_"&amp;Data_TOT_TWh!$E3703,Data_RES_TWh!X$9:X$1496)</f>
        <v>0</v>
      </c>
      <c r="Y3703" s="13">
        <f>SUMIF(Data_IND_TWh!$A$9:$A$504,Data_TOT_TWh!$B3703&amp;"200_"&amp;Data_TOT_TWh!$E3703,Data_IND_TWh!Y$9:Y$504)+SUMIF(Data_TER_TWh!$A$9:$A$504,Data_TOT_TWh!$B3703&amp;"300_"&amp;Data_TOT_TWh!$E3703,Data_TER_TWh!Y$9:Y$504)+SUMIF(Data_RES_TWh!$A$9:$A$1496,Data_TOT_TWh!$B3703&amp;"400_"&amp;Data_TOT_TWh!$E3703,Data_RES_TWh!Y$9:Y$1496)</f>
        <v>0</v>
      </c>
      <c r="Z3703" s="13">
        <f>SUMIF(Data_IND_TWh!$A$9:$A$504,Data_TOT_TWh!$B3703&amp;"200_"&amp;Data_TOT_TWh!$E3703,Data_IND_TWh!Z$9:Z$504)+SUMIF(Data_TER_TWh!$A$9:$A$504,Data_TOT_TWh!$B3703&amp;"300_"&amp;Data_TOT_TWh!$E3703,Data_TER_TWh!Z$9:Z$504)+SUMIF(Data_RES_TWh!$A$9:$A$1496,Data_TOT_TWh!$B3703&amp;"400_"&amp;Data_TOT_TWh!$E3703,Data_RES_TWh!Z$9:Z$1496)</f>
        <v>0</v>
      </c>
      <c r="AA3703" s="46">
        <f>SUMIF(Data_IND_TWh!$A$9:$A$504,Data_TOT_TWh!$B3703&amp;"200_"&amp;Data_TOT_TWh!$E3703,Data_IND_TWh!AA$9:AA$504)+SUMIF(Data_TER_TWh!$A$9:$A$504,Data_TOT_TWh!$B3703&amp;"300_"&amp;Data_TOT_TWh!$E3703,Data_TER_TWh!AA$9:AA$504)+SUMIF(Data_RES_TWh!$A$9:$A$1496,Data_TOT_TWh!$B3703&amp;"400_"&amp;Data_TOT_TWh!$E3703,Data_RES_TWh!AA$9:AA$1496)</f>
        <v>0</v>
      </c>
      <c r="AC3703" s="13"/>
      <c r="AE3703" s="13"/>
      <c r="AF3703" s="13">
        <f>SUMIF(Data_IND_TWh!$A$9:$A$504,Data_TOT_TWh!$B3703&amp;"200_"&amp;Data_TOT_TWh!$E3703,Data_IND_TWh!AF$9:AF$504)+SUMIF(Data_TER_TWh!$A$9:$A$504,Data_TOT_TWh!$B3703&amp;"300_"&amp;Data_TOT_TWh!$E3703,Data_TER_TWh!AF$9:AF$504)+SUMIF(Data_RES_TWh!$A$9:$A$1496,Data_TOT_TWh!$B3703&amp;"400_"&amp;Data_TOT_TWh!$E3703,Data_RES_TWh!AF$9:AF$1496)</f>
        <v>0</v>
      </c>
      <c r="AG3703" s="13">
        <f>SUMIF(Data_IND_TWh!$A$9:$A$504,Data_TOT_TWh!$B3703&amp;"200_"&amp;Data_TOT_TWh!$E3703,Data_IND_TWh!AG$9:AG$504)+SUMIF(Data_TER_TWh!$A$9:$A$504,Data_TOT_TWh!$B3703&amp;"300_"&amp;Data_TOT_TWh!$E3703,Data_TER_TWh!AG$9:AG$504)+SUMIF(Data_RES_TWh!$A$9:$A$1496,Data_TOT_TWh!$B3703&amp;"400_"&amp;Data_TOT_TWh!$E3703,Data_RES_TWh!AG$9:AG$1496)</f>
        <v>0</v>
      </c>
      <c r="AH3703" s="46">
        <f>SUMIF(Data_IND_TWh!$A$9:$A$504,Data_TOT_TWh!$B3703&amp;"200_"&amp;Data_TOT_TWh!$E3703,Data_IND_TWh!AH$9:AH$504)+SUMIF(Data_TER_TWh!$A$9:$A$504,Data_TOT_TWh!$B3703&amp;"300_"&amp;Data_TOT_TWh!$E3703,Data_TER_TWh!AH$9:AH$504)+SUMIF(Data_RES_TWh!$A$9:$A$1496,Data_TOT_TWh!$B3703&amp;"400_"&amp;Data_TOT_TWh!$E3703,Data_RES_TWh!AH$9:AH$1496)</f>
        <v>0</v>
      </c>
      <c r="AJ3703" s="13"/>
      <c r="AL3703" s="9"/>
      <c r="AM3703" s="87"/>
      <c r="AN3703" s="87"/>
    </row>
    <row r="3704" spans="12:40">
      <c r="L3704" s="46"/>
      <c r="M3704" s="46"/>
      <c r="O3704" s="47"/>
      <c r="P3704" s="46"/>
      <c r="Q3704" s="46"/>
      <c r="R3704" s="37"/>
      <c r="S3704" s="13"/>
      <c r="U3704" s="13"/>
      <c r="W3704" s="13"/>
      <c r="X3704" s="13">
        <f>SUMIF(Data_IND_TWh!$A$9:$A$504,Data_TOT_TWh!$B3704&amp;"200_"&amp;Data_TOT_TWh!$E3704,Data_IND_TWh!X$9:X$504)+SUMIF(Data_TER_TWh!$A$9:$A$504,Data_TOT_TWh!$B3704&amp;"300_"&amp;Data_TOT_TWh!$E3704,Data_TER_TWh!X$9:X$504)+SUMIF(Data_RES_TWh!$A$9:$A$1496,Data_TOT_TWh!$B3704&amp;"400_"&amp;Data_TOT_TWh!$E3704,Data_RES_TWh!X$9:X$1496)</f>
        <v>0</v>
      </c>
      <c r="Y3704" s="13">
        <f>SUMIF(Data_IND_TWh!$A$9:$A$504,Data_TOT_TWh!$B3704&amp;"200_"&amp;Data_TOT_TWh!$E3704,Data_IND_TWh!Y$9:Y$504)+SUMIF(Data_TER_TWh!$A$9:$A$504,Data_TOT_TWh!$B3704&amp;"300_"&amp;Data_TOT_TWh!$E3704,Data_TER_TWh!Y$9:Y$504)+SUMIF(Data_RES_TWh!$A$9:$A$1496,Data_TOT_TWh!$B3704&amp;"400_"&amp;Data_TOT_TWh!$E3704,Data_RES_TWh!Y$9:Y$1496)</f>
        <v>0</v>
      </c>
      <c r="Z3704" s="13">
        <f>SUMIF(Data_IND_TWh!$A$9:$A$504,Data_TOT_TWh!$B3704&amp;"200_"&amp;Data_TOT_TWh!$E3704,Data_IND_TWh!Z$9:Z$504)+SUMIF(Data_TER_TWh!$A$9:$A$504,Data_TOT_TWh!$B3704&amp;"300_"&amp;Data_TOT_TWh!$E3704,Data_TER_TWh!Z$9:Z$504)+SUMIF(Data_RES_TWh!$A$9:$A$1496,Data_TOT_TWh!$B3704&amp;"400_"&amp;Data_TOT_TWh!$E3704,Data_RES_TWh!Z$9:Z$1496)</f>
        <v>0</v>
      </c>
      <c r="AA3704" s="46">
        <f>SUMIF(Data_IND_TWh!$A$9:$A$504,Data_TOT_TWh!$B3704&amp;"200_"&amp;Data_TOT_TWh!$E3704,Data_IND_TWh!AA$9:AA$504)+SUMIF(Data_TER_TWh!$A$9:$A$504,Data_TOT_TWh!$B3704&amp;"300_"&amp;Data_TOT_TWh!$E3704,Data_TER_TWh!AA$9:AA$504)+SUMIF(Data_RES_TWh!$A$9:$A$1496,Data_TOT_TWh!$B3704&amp;"400_"&amp;Data_TOT_TWh!$E3704,Data_RES_TWh!AA$9:AA$1496)</f>
        <v>0</v>
      </c>
      <c r="AC3704" s="13"/>
      <c r="AE3704" s="13"/>
      <c r="AF3704" s="13">
        <f>SUMIF(Data_IND_TWh!$A$9:$A$504,Data_TOT_TWh!$B3704&amp;"200_"&amp;Data_TOT_TWh!$E3704,Data_IND_TWh!AF$9:AF$504)+SUMIF(Data_TER_TWh!$A$9:$A$504,Data_TOT_TWh!$B3704&amp;"300_"&amp;Data_TOT_TWh!$E3704,Data_TER_TWh!AF$9:AF$504)+SUMIF(Data_RES_TWh!$A$9:$A$1496,Data_TOT_TWh!$B3704&amp;"400_"&amp;Data_TOT_TWh!$E3704,Data_RES_TWh!AF$9:AF$1496)</f>
        <v>0</v>
      </c>
      <c r="AG3704" s="13">
        <f>SUMIF(Data_IND_TWh!$A$9:$A$504,Data_TOT_TWh!$B3704&amp;"200_"&amp;Data_TOT_TWh!$E3704,Data_IND_TWh!AG$9:AG$504)+SUMIF(Data_TER_TWh!$A$9:$A$504,Data_TOT_TWh!$B3704&amp;"300_"&amp;Data_TOT_TWh!$E3704,Data_TER_TWh!AG$9:AG$504)+SUMIF(Data_RES_TWh!$A$9:$A$1496,Data_TOT_TWh!$B3704&amp;"400_"&amp;Data_TOT_TWh!$E3704,Data_RES_TWh!AG$9:AG$1496)</f>
        <v>0</v>
      </c>
      <c r="AH3704" s="46">
        <f>SUMIF(Data_IND_TWh!$A$9:$A$504,Data_TOT_TWh!$B3704&amp;"200_"&amp;Data_TOT_TWh!$E3704,Data_IND_TWh!AH$9:AH$504)+SUMIF(Data_TER_TWh!$A$9:$A$504,Data_TOT_TWh!$B3704&amp;"300_"&amp;Data_TOT_TWh!$E3704,Data_TER_TWh!AH$9:AH$504)+SUMIF(Data_RES_TWh!$A$9:$A$1496,Data_TOT_TWh!$B3704&amp;"400_"&amp;Data_TOT_TWh!$E3704,Data_RES_TWh!AH$9:AH$1496)</f>
        <v>0</v>
      </c>
      <c r="AJ3704" s="13"/>
      <c r="AL3704" s="9"/>
      <c r="AM3704" s="87"/>
      <c r="AN3704" s="87"/>
    </row>
    <row r="3705" spans="12:40">
      <c r="L3705" s="46"/>
      <c r="M3705" s="46"/>
      <c r="O3705" s="47"/>
      <c r="P3705" s="46"/>
      <c r="Q3705" s="46"/>
      <c r="R3705" s="37"/>
      <c r="S3705" s="13"/>
      <c r="U3705" s="13"/>
      <c r="W3705" s="13"/>
      <c r="X3705" s="13">
        <f>SUMIF(Data_IND_TWh!$A$9:$A$504,Data_TOT_TWh!$B3705&amp;"200_"&amp;Data_TOT_TWh!$E3705,Data_IND_TWh!X$9:X$504)+SUMIF(Data_TER_TWh!$A$9:$A$504,Data_TOT_TWh!$B3705&amp;"300_"&amp;Data_TOT_TWh!$E3705,Data_TER_TWh!X$9:X$504)+SUMIF(Data_RES_TWh!$A$9:$A$1496,Data_TOT_TWh!$B3705&amp;"400_"&amp;Data_TOT_TWh!$E3705,Data_RES_TWh!X$9:X$1496)</f>
        <v>0</v>
      </c>
      <c r="Y3705" s="13">
        <f>SUMIF(Data_IND_TWh!$A$9:$A$504,Data_TOT_TWh!$B3705&amp;"200_"&amp;Data_TOT_TWh!$E3705,Data_IND_TWh!Y$9:Y$504)+SUMIF(Data_TER_TWh!$A$9:$A$504,Data_TOT_TWh!$B3705&amp;"300_"&amp;Data_TOT_TWh!$E3705,Data_TER_TWh!Y$9:Y$504)+SUMIF(Data_RES_TWh!$A$9:$A$1496,Data_TOT_TWh!$B3705&amp;"400_"&amp;Data_TOT_TWh!$E3705,Data_RES_TWh!Y$9:Y$1496)</f>
        <v>0</v>
      </c>
      <c r="Z3705" s="13">
        <f>SUMIF(Data_IND_TWh!$A$9:$A$504,Data_TOT_TWh!$B3705&amp;"200_"&amp;Data_TOT_TWh!$E3705,Data_IND_TWh!Z$9:Z$504)+SUMIF(Data_TER_TWh!$A$9:$A$504,Data_TOT_TWh!$B3705&amp;"300_"&amp;Data_TOT_TWh!$E3705,Data_TER_TWh!Z$9:Z$504)+SUMIF(Data_RES_TWh!$A$9:$A$1496,Data_TOT_TWh!$B3705&amp;"400_"&amp;Data_TOT_TWh!$E3705,Data_RES_TWh!Z$9:Z$1496)</f>
        <v>0</v>
      </c>
      <c r="AA3705" s="46">
        <f>SUMIF(Data_IND_TWh!$A$9:$A$504,Data_TOT_TWh!$B3705&amp;"200_"&amp;Data_TOT_TWh!$E3705,Data_IND_TWh!AA$9:AA$504)+SUMIF(Data_TER_TWh!$A$9:$A$504,Data_TOT_TWh!$B3705&amp;"300_"&amp;Data_TOT_TWh!$E3705,Data_TER_TWh!AA$9:AA$504)+SUMIF(Data_RES_TWh!$A$9:$A$1496,Data_TOT_TWh!$B3705&amp;"400_"&amp;Data_TOT_TWh!$E3705,Data_RES_TWh!AA$9:AA$1496)</f>
        <v>0</v>
      </c>
      <c r="AC3705" s="13"/>
      <c r="AE3705" s="13"/>
      <c r="AF3705" s="13">
        <f>SUMIF(Data_IND_TWh!$A$9:$A$504,Data_TOT_TWh!$B3705&amp;"200_"&amp;Data_TOT_TWh!$E3705,Data_IND_TWh!AF$9:AF$504)+SUMIF(Data_TER_TWh!$A$9:$A$504,Data_TOT_TWh!$B3705&amp;"300_"&amp;Data_TOT_TWh!$E3705,Data_TER_TWh!AF$9:AF$504)+SUMIF(Data_RES_TWh!$A$9:$A$1496,Data_TOT_TWh!$B3705&amp;"400_"&amp;Data_TOT_TWh!$E3705,Data_RES_TWh!AF$9:AF$1496)</f>
        <v>0</v>
      </c>
      <c r="AG3705" s="13">
        <f>SUMIF(Data_IND_TWh!$A$9:$A$504,Data_TOT_TWh!$B3705&amp;"200_"&amp;Data_TOT_TWh!$E3705,Data_IND_TWh!AG$9:AG$504)+SUMIF(Data_TER_TWh!$A$9:$A$504,Data_TOT_TWh!$B3705&amp;"300_"&amp;Data_TOT_TWh!$E3705,Data_TER_TWh!AG$9:AG$504)+SUMIF(Data_RES_TWh!$A$9:$A$1496,Data_TOT_TWh!$B3705&amp;"400_"&amp;Data_TOT_TWh!$E3705,Data_RES_TWh!AG$9:AG$1496)</f>
        <v>0</v>
      </c>
      <c r="AH3705" s="46">
        <f>SUMIF(Data_IND_TWh!$A$9:$A$504,Data_TOT_TWh!$B3705&amp;"200_"&amp;Data_TOT_TWh!$E3705,Data_IND_TWh!AH$9:AH$504)+SUMIF(Data_TER_TWh!$A$9:$A$504,Data_TOT_TWh!$B3705&amp;"300_"&amp;Data_TOT_TWh!$E3705,Data_TER_TWh!AH$9:AH$504)+SUMIF(Data_RES_TWh!$A$9:$A$1496,Data_TOT_TWh!$B3705&amp;"400_"&amp;Data_TOT_TWh!$E3705,Data_RES_TWh!AH$9:AH$1496)</f>
        <v>0</v>
      </c>
      <c r="AJ3705" s="13"/>
      <c r="AL3705" s="9"/>
      <c r="AM3705" s="87"/>
      <c r="AN3705" s="87"/>
    </row>
    <row r="3706" spans="12:40">
      <c r="L3706" s="46"/>
      <c r="M3706" s="46"/>
      <c r="O3706" s="47"/>
      <c r="P3706" s="46"/>
      <c r="Q3706" s="46"/>
      <c r="R3706" s="37"/>
      <c r="S3706" s="13"/>
      <c r="U3706" s="13"/>
      <c r="W3706" s="13"/>
      <c r="X3706" s="13">
        <f>SUMIF(Data_IND_TWh!$A$9:$A$504,Data_TOT_TWh!$B3706&amp;"200_"&amp;Data_TOT_TWh!$E3706,Data_IND_TWh!X$9:X$504)+SUMIF(Data_TER_TWh!$A$9:$A$504,Data_TOT_TWh!$B3706&amp;"300_"&amp;Data_TOT_TWh!$E3706,Data_TER_TWh!X$9:X$504)+SUMIF(Data_RES_TWh!$A$9:$A$1496,Data_TOT_TWh!$B3706&amp;"400_"&amp;Data_TOT_TWh!$E3706,Data_RES_TWh!X$9:X$1496)</f>
        <v>0</v>
      </c>
      <c r="Y3706" s="13">
        <f>SUMIF(Data_IND_TWh!$A$9:$A$504,Data_TOT_TWh!$B3706&amp;"200_"&amp;Data_TOT_TWh!$E3706,Data_IND_TWh!Y$9:Y$504)+SUMIF(Data_TER_TWh!$A$9:$A$504,Data_TOT_TWh!$B3706&amp;"300_"&amp;Data_TOT_TWh!$E3706,Data_TER_TWh!Y$9:Y$504)+SUMIF(Data_RES_TWh!$A$9:$A$1496,Data_TOT_TWh!$B3706&amp;"400_"&amp;Data_TOT_TWh!$E3706,Data_RES_TWh!Y$9:Y$1496)</f>
        <v>0</v>
      </c>
      <c r="Z3706" s="13">
        <f>SUMIF(Data_IND_TWh!$A$9:$A$504,Data_TOT_TWh!$B3706&amp;"200_"&amp;Data_TOT_TWh!$E3706,Data_IND_TWh!Z$9:Z$504)+SUMIF(Data_TER_TWh!$A$9:$A$504,Data_TOT_TWh!$B3706&amp;"300_"&amp;Data_TOT_TWh!$E3706,Data_TER_TWh!Z$9:Z$504)+SUMIF(Data_RES_TWh!$A$9:$A$1496,Data_TOT_TWh!$B3706&amp;"400_"&amp;Data_TOT_TWh!$E3706,Data_RES_TWh!Z$9:Z$1496)</f>
        <v>0</v>
      </c>
      <c r="AA3706" s="46">
        <f>SUMIF(Data_IND_TWh!$A$9:$A$504,Data_TOT_TWh!$B3706&amp;"200_"&amp;Data_TOT_TWh!$E3706,Data_IND_TWh!AA$9:AA$504)+SUMIF(Data_TER_TWh!$A$9:$A$504,Data_TOT_TWh!$B3706&amp;"300_"&amp;Data_TOT_TWh!$E3706,Data_TER_TWh!AA$9:AA$504)+SUMIF(Data_RES_TWh!$A$9:$A$1496,Data_TOT_TWh!$B3706&amp;"400_"&amp;Data_TOT_TWh!$E3706,Data_RES_TWh!AA$9:AA$1496)</f>
        <v>0</v>
      </c>
      <c r="AC3706" s="13"/>
      <c r="AE3706" s="13"/>
      <c r="AF3706" s="13">
        <f>SUMIF(Data_IND_TWh!$A$9:$A$504,Data_TOT_TWh!$B3706&amp;"200_"&amp;Data_TOT_TWh!$E3706,Data_IND_TWh!AF$9:AF$504)+SUMIF(Data_TER_TWh!$A$9:$A$504,Data_TOT_TWh!$B3706&amp;"300_"&amp;Data_TOT_TWh!$E3706,Data_TER_TWh!AF$9:AF$504)+SUMIF(Data_RES_TWh!$A$9:$A$1496,Data_TOT_TWh!$B3706&amp;"400_"&amp;Data_TOT_TWh!$E3706,Data_RES_TWh!AF$9:AF$1496)</f>
        <v>0</v>
      </c>
      <c r="AG3706" s="13">
        <f>SUMIF(Data_IND_TWh!$A$9:$A$504,Data_TOT_TWh!$B3706&amp;"200_"&amp;Data_TOT_TWh!$E3706,Data_IND_TWh!AG$9:AG$504)+SUMIF(Data_TER_TWh!$A$9:$A$504,Data_TOT_TWh!$B3706&amp;"300_"&amp;Data_TOT_TWh!$E3706,Data_TER_TWh!AG$9:AG$504)+SUMIF(Data_RES_TWh!$A$9:$A$1496,Data_TOT_TWh!$B3706&amp;"400_"&amp;Data_TOT_TWh!$E3706,Data_RES_TWh!AG$9:AG$1496)</f>
        <v>0</v>
      </c>
      <c r="AH3706" s="46">
        <f>SUMIF(Data_IND_TWh!$A$9:$A$504,Data_TOT_TWh!$B3706&amp;"200_"&amp;Data_TOT_TWh!$E3706,Data_IND_TWh!AH$9:AH$504)+SUMIF(Data_TER_TWh!$A$9:$A$504,Data_TOT_TWh!$B3706&amp;"300_"&amp;Data_TOT_TWh!$E3706,Data_TER_TWh!AH$9:AH$504)+SUMIF(Data_RES_TWh!$A$9:$A$1496,Data_TOT_TWh!$B3706&amp;"400_"&amp;Data_TOT_TWh!$E3706,Data_RES_TWh!AH$9:AH$1496)</f>
        <v>0</v>
      </c>
      <c r="AJ3706" s="13"/>
      <c r="AL3706" s="9"/>
      <c r="AM3706" s="87"/>
      <c r="AN3706" s="87"/>
    </row>
    <row r="3707" spans="12:40">
      <c r="L3707" s="46"/>
      <c r="M3707" s="46"/>
      <c r="O3707" s="47"/>
      <c r="P3707" s="46"/>
      <c r="Q3707" s="46"/>
      <c r="R3707" s="37"/>
      <c r="S3707" s="13"/>
      <c r="U3707" s="13"/>
      <c r="W3707" s="13"/>
      <c r="X3707" s="13">
        <f>SUMIF(Data_IND_TWh!$A$9:$A$504,Data_TOT_TWh!$B3707&amp;"200_"&amp;Data_TOT_TWh!$E3707,Data_IND_TWh!X$9:X$504)+SUMIF(Data_TER_TWh!$A$9:$A$504,Data_TOT_TWh!$B3707&amp;"300_"&amp;Data_TOT_TWh!$E3707,Data_TER_TWh!X$9:X$504)+SUMIF(Data_RES_TWh!$A$9:$A$1496,Data_TOT_TWh!$B3707&amp;"400_"&amp;Data_TOT_TWh!$E3707,Data_RES_TWh!X$9:X$1496)</f>
        <v>0</v>
      </c>
      <c r="Y3707" s="13">
        <f>SUMIF(Data_IND_TWh!$A$9:$A$504,Data_TOT_TWh!$B3707&amp;"200_"&amp;Data_TOT_TWh!$E3707,Data_IND_TWh!Y$9:Y$504)+SUMIF(Data_TER_TWh!$A$9:$A$504,Data_TOT_TWh!$B3707&amp;"300_"&amp;Data_TOT_TWh!$E3707,Data_TER_TWh!Y$9:Y$504)+SUMIF(Data_RES_TWh!$A$9:$A$1496,Data_TOT_TWh!$B3707&amp;"400_"&amp;Data_TOT_TWh!$E3707,Data_RES_TWh!Y$9:Y$1496)</f>
        <v>0</v>
      </c>
      <c r="Z3707" s="13">
        <f>SUMIF(Data_IND_TWh!$A$9:$A$504,Data_TOT_TWh!$B3707&amp;"200_"&amp;Data_TOT_TWh!$E3707,Data_IND_TWh!Z$9:Z$504)+SUMIF(Data_TER_TWh!$A$9:$A$504,Data_TOT_TWh!$B3707&amp;"300_"&amp;Data_TOT_TWh!$E3707,Data_TER_TWh!Z$9:Z$504)+SUMIF(Data_RES_TWh!$A$9:$A$1496,Data_TOT_TWh!$B3707&amp;"400_"&amp;Data_TOT_TWh!$E3707,Data_RES_TWh!Z$9:Z$1496)</f>
        <v>0</v>
      </c>
      <c r="AA3707" s="46">
        <f>SUMIF(Data_IND_TWh!$A$9:$A$504,Data_TOT_TWh!$B3707&amp;"200_"&amp;Data_TOT_TWh!$E3707,Data_IND_TWh!AA$9:AA$504)+SUMIF(Data_TER_TWh!$A$9:$A$504,Data_TOT_TWh!$B3707&amp;"300_"&amp;Data_TOT_TWh!$E3707,Data_TER_TWh!AA$9:AA$504)+SUMIF(Data_RES_TWh!$A$9:$A$1496,Data_TOT_TWh!$B3707&amp;"400_"&amp;Data_TOT_TWh!$E3707,Data_RES_TWh!AA$9:AA$1496)</f>
        <v>0</v>
      </c>
      <c r="AC3707" s="13"/>
      <c r="AE3707" s="13"/>
      <c r="AF3707" s="13">
        <f>SUMIF(Data_IND_TWh!$A$9:$A$504,Data_TOT_TWh!$B3707&amp;"200_"&amp;Data_TOT_TWh!$E3707,Data_IND_TWh!AF$9:AF$504)+SUMIF(Data_TER_TWh!$A$9:$A$504,Data_TOT_TWh!$B3707&amp;"300_"&amp;Data_TOT_TWh!$E3707,Data_TER_TWh!AF$9:AF$504)+SUMIF(Data_RES_TWh!$A$9:$A$1496,Data_TOT_TWh!$B3707&amp;"400_"&amp;Data_TOT_TWh!$E3707,Data_RES_TWh!AF$9:AF$1496)</f>
        <v>0</v>
      </c>
      <c r="AG3707" s="13">
        <f>SUMIF(Data_IND_TWh!$A$9:$A$504,Data_TOT_TWh!$B3707&amp;"200_"&amp;Data_TOT_TWh!$E3707,Data_IND_TWh!AG$9:AG$504)+SUMIF(Data_TER_TWh!$A$9:$A$504,Data_TOT_TWh!$B3707&amp;"300_"&amp;Data_TOT_TWh!$E3707,Data_TER_TWh!AG$9:AG$504)+SUMIF(Data_RES_TWh!$A$9:$A$1496,Data_TOT_TWh!$B3707&amp;"400_"&amp;Data_TOT_TWh!$E3707,Data_RES_TWh!AG$9:AG$1496)</f>
        <v>0</v>
      </c>
      <c r="AH3707" s="46">
        <f>SUMIF(Data_IND_TWh!$A$9:$A$504,Data_TOT_TWh!$B3707&amp;"200_"&amp;Data_TOT_TWh!$E3707,Data_IND_TWh!AH$9:AH$504)+SUMIF(Data_TER_TWh!$A$9:$A$504,Data_TOT_TWh!$B3707&amp;"300_"&amp;Data_TOT_TWh!$E3707,Data_TER_TWh!AH$9:AH$504)+SUMIF(Data_RES_TWh!$A$9:$A$1496,Data_TOT_TWh!$B3707&amp;"400_"&amp;Data_TOT_TWh!$E3707,Data_RES_TWh!AH$9:AH$1496)</f>
        <v>0</v>
      </c>
      <c r="AJ3707" s="13"/>
      <c r="AL3707" s="9"/>
      <c r="AM3707" s="87"/>
      <c r="AN3707" s="87"/>
    </row>
    <row r="3708" spans="12:40">
      <c r="L3708" s="46"/>
      <c r="M3708" s="46"/>
      <c r="O3708" s="47"/>
      <c r="P3708" s="46"/>
      <c r="Q3708" s="46"/>
      <c r="R3708" s="37"/>
      <c r="S3708" s="13"/>
      <c r="U3708" s="13"/>
      <c r="W3708" s="13"/>
      <c r="X3708" s="13">
        <f>SUMIF(Data_IND_TWh!$A$9:$A$504,Data_TOT_TWh!$B3708&amp;"200_"&amp;Data_TOT_TWh!$E3708,Data_IND_TWh!X$9:X$504)+SUMIF(Data_TER_TWh!$A$9:$A$504,Data_TOT_TWh!$B3708&amp;"300_"&amp;Data_TOT_TWh!$E3708,Data_TER_TWh!X$9:X$504)+SUMIF(Data_RES_TWh!$A$9:$A$1496,Data_TOT_TWh!$B3708&amp;"400_"&amp;Data_TOT_TWh!$E3708,Data_RES_TWh!X$9:X$1496)</f>
        <v>0</v>
      </c>
      <c r="Y3708" s="13">
        <f>SUMIF(Data_IND_TWh!$A$9:$A$504,Data_TOT_TWh!$B3708&amp;"200_"&amp;Data_TOT_TWh!$E3708,Data_IND_TWh!Y$9:Y$504)+SUMIF(Data_TER_TWh!$A$9:$A$504,Data_TOT_TWh!$B3708&amp;"300_"&amp;Data_TOT_TWh!$E3708,Data_TER_TWh!Y$9:Y$504)+SUMIF(Data_RES_TWh!$A$9:$A$1496,Data_TOT_TWh!$B3708&amp;"400_"&amp;Data_TOT_TWh!$E3708,Data_RES_TWh!Y$9:Y$1496)</f>
        <v>0</v>
      </c>
      <c r="Z3708" s="13">
        <f>SUMIF(Data_IND_TWh!$A$9:$A$504,Data_TOT_TWh!$B3708&amp;"200_"&amp;Data_TOT_TWh!$E3708,Data_IND_TWh!Z$9:Z$504)+SUMIF(Data_TER_TWh!$A$9:$A$504,Data_TOT_TWh!$B3708&amp;"300_"&amp;Data_TOT_TWh!$E3708,Data_TER_TWh!Z$9:Z$504)+SUMIF(Data_RES_TWh!$A$9:$A$1496,Data_TOT_TWh!$B3708&amp;"400_"&amp;Data_TOT_TWh!$E3708,Data_RES_TWh!Z$9:Z$1496)</f>
        <v>0</v>
      </c>
      <c r="AA3708" s="46">
        <f>SUMIF(Data_IND_TWh!$A$9:$A$504,Data_TOT_TWh!$B3708&amp;"200_"&amp;Data_TOT_TWh!$E3708,Data_IND_TWh!AA$9:AA$504)+SUMIF(Data_TER_TWh!$A$9:$A$504,Data_TOT_TWh!$B3708&amp;"300_"&amp;Data_TOT_TWh!$E3708,Data_TER_TWh!AA$9:AA$504)+SUMIF(Data_RES_TWh!$A$9:$A$1496,Data_TOT_TWh!$B3708&amp;"400_"&amp;Data_TOT_TWh!$E3708,Data_RES_TWh!AA$9:AA$1496)</f>
        <v>0</v>
      </c>
      <c r="AC3708" s="13"/>
      <c r="AE3708" s="13"/>
      <c r="AF3708" s="13">
        <f>SUMIF(Data_IND_TWh!$A$9:$A$504,Data_TOT_TWh!$B3708&amp;"200_"&amp;Data_TOT_TWh!$E3708,Data_IND_TWh!AF$9:AF$504)+SUMIF(Data_TER_TWh!$A$9:$A$504,Data_TOT_TWh!$B3708&amp;"300_"&amp;Data_TOT_TWh!$E3708,Data_TER_TWh!AF$9:AF$504)+SUMIF(Data_RES_TWh!$A$9:$A$1496,Data_TOT_TWh!$B3708&amp;"400_"&amp;Data_TOT_TWh!$E3708,Data_RES_TWh!AF$9:AF$1496)</f>
        <v>0</v>
      </c>
      <c r="AG3708" s="13">
        <f>SUMIF(Data_IND_TWh!$A$9:$A$504,Data_TOT_TWh!$B3708&amp;"200_"&amp;Data_TOT_TWh!$E3708,Data_IND_TWh!AG$9:AG$504)+SUMIF(Data_TER_TWh!$A$9:$A$504,Data_TOT_TWh!$B3708&amp;"300_"&amp;Data_TOT_TWh!$E3708,Data_TER_TWh!AG$9:AG$504)+SUMIF(Data_RES_TWh!$A$9:$A$1496,Data_TOT_TWh!$B3708&amp;"400_"&amp;Data_TOT_TWh!$E3708,Data_RES_TWh!AG$9:AG$1496)</f>
        <v>0</v>
      </c>
      <c r="AH3708" s="46">
        <f>SUMIF(Data_IND_TWh!$A$9:$A$504,Data_TOT_TWh!$B3708&amp;"200_"&amp;Data_TOT_TWh!$E3708,Data_IND_TWh!AH$9:AH$504)+SUMIF(Data_TER_TWh!$A$9:$A$504,Data_TOT_TWh!$B3708&amp;"300_"&amp;Data_TOT_TWh!$E3708,Data_TER_TWh!AH$9:AH$504)+SUMIF(Data_RES_TWh!$A$9:$A$1496,Data_TOT_TWh!$B3708&amp;"400_"&amp;Data_TOT_TWh!$E3708,Data_RES_TWh!AH$9:AH$1496)</f>
        <v>0</v>
      </c>
      <c r="AJ3708" s="13"/>
      <c r="AL3708" s="9"/>
      <c r="AM3708" s="87"/>
      <c r="AN3708" s="87"/>
    </row>
    <row r="3709" spans="12:40">
      <c r="L3709" s="46"/>
      <c r="M3709" s="46"/>
      <c r="O3709" s="47"/>
      <c r="P3709" s="46"/>
      <c r="Q3709" s="46"/>
      <c r="R3709" s="37"/>
      <c r="S3709" s="13"/>
      <c r="U3709" s="13"/>
      <c r="W3709" s="13"/>
      <c r="X3709" s="13">
        <f>SUMIF(Data_IND_TWh!$A$9:$A$504,Data_TOT_TWh!$B3709&amp;"200_"&amp;Data_TOT_TWh!$E3709,Data_IND_TWh!X$9:X$504)+SUMIF(Data_TER_TWh!$A$9:$A$504,Data_TOT_TWh!$B3709&amp;"300_"&amp;Data_TOT_TWh!$E3709,Data_TER_TWh!X$9:X$504)+SUMIF(Data_RES_TWh!$A$9:$A$1496,Data_TOT_TWh!$B3709&amp;"400_"&amp;Data_TOT_TWh!$E3709,Data_RES_TWh!X$9:X$1496)</f>
        <v>0</v>
      </c>
      <c r="Y3709" s="13">
        <f>SUMIF(Data_IND_TWh!$A$9:$A$504,Data_TOT_TWh!$B3709&amp;"200_"&amp;Data_TOT_TWh!$E3709,Data_IND_TWh!Y$9:Y$504)+SUMIF(Data_TER_TWh!$A$9:$A$504,Data_TOT_TWh!$B3709&amp;"300_"&amp;Data_TOT_TWh!$E3709,Data_TER_TWh!Y$9:Y$504)+SUMIF(Data_RES_TWh!$A$9:$A$1496,Data_TOT_TWh!$B3709&amp;"400_"&amp;Data_TOT_TWh!$E3709,Data_RES_TWh!Y$9:Y$1496)</f>
        <v>0</v>
      </c>
      <c r="Z3709" s="13">
        <f>SUMIF(Data_IND_TWh!$A$9:$A$504,Data_TOT_TWh!$B3709&amp;"200_"&amp;Data_TOT_TWh!$E3709,Data_IND_TWh!Z$9:Z$504)+SUMIF(Data_TER_TWh!$A$9:$A$504,Data_TOT_TWh!$B3709&amp;"300_"&amp;Data_TOT_TWh!$E3709,Data_TER_TWh!Z$9:Z$504)+SUMIF(Data_RES_TWh!$A$9:$A$1496,Data_TOT_TWh!$B3709&amp;"400_"&amp;Data_TOT_TWh!$E3709,Data_RES_TWh!Z$9:Z$1496)</f>
        <v>0</v>
      </c>
      <c r="AA3709" s="46">
        <f>SUMIF(Data_IND_TWh!$A$9:$A$504,Data_TOT_TWh!$B3709&amp;"200_"&amp;Data_TOT_TWh!$E3709,Data_IND_TWh!AA$9:AA$504)+SUMIF(Data_TER_TWh!$A$9:$A$504,Data_TOT_TWh!$B3709&amp;"300_"&amp;Data_TOT_TWh!$E3709,Data_TER_TWh!AA$9:AA$504)+SUMIF(Data_RES_TWh!$A$9:$A$1496,Data_TOT_TWh!$B3709&amp;"400_"&amp;Data_TOT_TWh!$E3709,Data_RES_TWh!AA$9:AA$1496)</f>
        <v>0</v>
      </c>
      <c r="AC3709" s="13"/>
      <c r="AE3709" s="13"/>
      <c r="AF3709" s="13">
        <f>SUMIF(Data_IND_TWh!$A$9:$A$504,Data_TOT_TWh!$B3709&amp;"200_"&amp;Data_TOT_TWh!$E3709,Data_IND_TWh!AF$9:AF$504)+SUMIF(Data_TER_TWh!$A$9:$A$504,Data_TOT_TWh!$B3709&amp;"300_"&amp;Data_TOT_TWh!$E3709,Data_TER_TWh!AF$9:AF$504)+SUMIF(Data_RES_TWh!$A$9:$A$1496,Data_TOT_TWh!$B3709&amp;"400_"&amp;Data_TOT_TWh!$E3709,Data_RES_TWh!AF$9:AF$1496)</f>
        <v>0</v>
      </c>
      <c r="AG3709" s="13">
        <f>SUMIF(Data_IND_TWh!$A$9:$A$504,Data_TOT_TWh!$B3709&amp;"200_"&amp;Data_TOT_TWh!$E3709,Data_IND_TWh!AG$9:AG$504)+SUMIF(Data_TER_TWh!$A$9:$A$504,Data_TOT_TWh!$B3709&amp;"300_"&amp;Data_TOT_TWh!$E3709,Data_TER_TWh!AG$9:AG$504)+SUMIF(Data_RES_TWh!$A$9:$A$1496,Data_TOT_TWh!$B3709&amp;"400_"&amp;Data_TOT_TWh!$E3709,Data_RES_TWh!AG$9:AG$1496)</f>
        <v>0</v>
      </c>
      <c r="AH3709" s="46">
        <f>SUMIF(Data_IND_TWh!$A$9:$A$504,Data_TOT_TWh!$B3709&amp;"200_"&amp;Data_TOT_TWh!$E3709,Data_IND_TWh!AH$9:AH$504)+SUMIF(Data_TER_TWh!$A$9:$A$504,Data_TOT_TWh!$B3709&amp;"300_"&amp;Data_TOT_TWh!$E3709,Data_TER_TWh!AH$9:AH$504)+SUMIF(Data_RES_TWh!$A$9:$A$1496,Data_TOT_TWh!$B3709&amp;"400_"&amp;Data_TOT_TWh!$E3709,Data_RES_TWh!AH$9:AH$1496)</f>
        <v>0</v>
      </c>
      <c r="AJ3709" s="13"/>
      <c r="AL3709" s="9"/>
      <c r="AM3709" s="87"/>
      <c r="AN3709" s="87"/>
    </row>
    <row r="3710" spans="12:40">
      <c r="L3710" s="46"/>
      <c r="M3710" s="46"/>
      <c r="O3710" s="47"/>
      <c r="P3710" s="46"/>
      <c r="Q3710" s="46"/>
      <c r="R3710" s="37"/>
      <c r="S3710" s="13"/>
      <c r="U3710" s="13"/>
      <c r="W3710" s="13"/>
      <c r="X3710" s="13">
        <f>SUMIF(Data_IND_TWh!$A$9:$A$504,Data_TOT_TWh!$B3710&amp;"200_"&amp;Data_TOT_TWh!$E3710,Data_IND_TWh!X$9:X$504)+SUMIF(Data_TER_TWh!$A$9:$A$504,Data_TOT_TWh!$B3710&amp;"300_"&amp;Data_TOT_TWh!$E3710,Data_TER_TWh!X$9:X$504)+SUMIF(Data_RES_TWh!$A$9:$A$1496,Data_TOT_TWh!$B3710&amp;"400_"&amp;Data_TOT_TWh!$E3710,Data_RES_TWh!X$9:X$1496)</f>
        <v>0</v>
      </c>
      <c r="Y3710" s="13">
        <f>SUMIF(Data_IND_TWh!$A$9:$A$504,Data_TOT_TWh!$B3710&amp;"200_"&amp;Data_TOT_TWh!$E3710,Data_IND_TWh!Y$9:Y$504)+SUMIF(Data_TER_TWh!$A$9:$A$504,Data_TOT_TWh!$B3710&amp;"300_"&amp;Data_TOT_TWh!$E3710,Data_TER_TWh!Y$9:Y$504)+SUMIF(Data_RES_TWh!$A$9:$A$1496,Data_TOT_TWh!$B3710&amp;"400_"&amp;Data_TOT_TWh!$E3710,Data_RES_TWh!Y$9:Y$1496)</f>
        <v>0</v>
      </c>
      <c r="Z3710" s="13">
        <f>SUMIF(Data_IND_TWh!$A$9:$A$504,Data_TOT_TWh!$B3710&amp;"200_"&amp;Data_TOT_TWh!$E3710,Data_IND_TWh!Z$9:Z$504)+SUMIF(Data_TER_TWh!$A$9:$A$504,Data_TOT_TWh!$B3710&amp;"300_"&amp;Data_TOT_TWh!$E3710,Data_TER_TWh!Z$9:Z$504)+SUMIF(Data_RES_TWh!$A$9:$A$1496,Data_TOT_TWh!$B3710&amp;"400_"&amp;Data_TOT_TWh!$E3710,Data_RES_TWh!Z$9:Z$1496)</f>
        <v>0</v>
      </c>
      <c r="AA3710" s="46">
        <f>SUMIF(Data_IND_TWh!$A$9:$A$504,Data_TOT_TWh!$B3710&amp;"200_"&amp;Data_TOT_TWh!$E3710,Data_IND_TWh!AA$9:AA$504)+SUMIF(Data_TER_TWh!$A$9:$A$504,Data_TOT_TWh!$B3710&amp;"300_"&amp;Data_TOT_TWh!$E3710,Data_TER_TWh!AA$9:AA$504)+SUMIF(Data_RES_TWh!$A$9:$A$1496,Data_TOT_TWh!$B3710&amp;"400_"&amp;Data_TOT_TWh!$E3710,Data_RES_TWh!AA$9:AA$1496)</f>
        <v>0</v>
      </c>
      <c r="AC3710" s="13"/>
      <c r="AE3710" s="13"/>
      <c r="AF3710" s="13">
        <f>SUMIF(Data_IND_TWh!$A$9:$A$504,Data_TOT_TWh!$B3710&amp;"200_"&amp;Data_TOT_TWh!$E3710,Data_IND_TWh!AF$9:AF$504)+SUMIF(Data_TER_TWh!$A$9:$A$504,Data_TOT_TWh!$B3710&amp;"300_"&amp;Data_TOT_TWh!$E3710,Data_TER_TWh!AF$9:AF$504)+SUMIF(Data_RES_TWh!$A$9:$A$1496,Data_TOT_TWh!$B3710&amp;"400_"&amp;Data_TOT_TWh!$E3710,Data_RES_TWh!AF$9:AF$1496)</f>
        <v>0</v>
      </c>
      <c r="AG3710" s="13">
        <f>SUMIF(Data_IND_TWh!$A$9:$A$504,Data_TOT_TWh!$B3710&amp;"200_"&amp;Data_TOT_TWh!$E3710,Data_IND_TWh!AG$9:AG$504)+SUMIF(Data_TER_TWh!$A$9:$A$504,Data_TOT_TWh!$B3710&amp;"300_"&amp;Data_TOT_TWh!$E3710,Data_TER_TWh!AG$9:AG$504)+SUMIF(Data_RES_TWh!$A$9:$A$1496,Data_TOT_TWh!$B3710&amp;"400_"&amp;Data_TOT_TWh!$E3710,Data_RES_TWh!AG$9:AG$1496)</f>
        <v>0</v>
      </c>
      <c r="AH3710" s="46">
        <f>SUMIF(Data_IND_TWh!$A$9:$A$504,Data_TOT_TWh!$B3710&amp;"200_"&amp;Data_TOT_TWh!$E3710,Data_IND_TWh!AH$9:AH$504)+SUMIF(Data_TER_TWh!$A$9:$A$504,Data_TOT_TWh!$B3710&amp;"300_"&amp;Data_TOT_TWh!$E3710,Data_TER_TWh!AH$9:AH$504)+SUMIF(Data_RES_TWh!$A$9:$A$1496,Data_TOT_TWh!$B3710&amp;"400_"&amp;Data_TOT_TWh!$E3710,Data_RES_TWh!AH$9:AH$1496)</f>
        <v>0</v>
      </c>
      <c r="AJ3710" s="13"/>
      <c r="AL3710" s="9"/>
      <c r="AM3710" s="87"/>
      <c r="AN3710" s="87"/>
    </row>
    <row r="3711" spans="12:40">
      <c r="L3711" s="46"/>
      <c r="M3711" s="46"/>
      <c r="O3711" s="47"/>
      <c r="P3711" s="46"/>
      <c r="Q3711" s="46"/>
      <c r="R3711" s="37"/>
      <c r="S3711" s="13"/>
      <c r="U3711" s="13"/>
      <c r="W3711" s="13"/>
      <c r="X3711" s="13">
        <f>SUMIF(Data_IND_TWh!$A$9:$A$504,Data_TOT_TWh!$B3711&amp;"200_"&amp;Data_TOT_TWh!$E3711,Data_IND_TWh!X$9:X$504)+SUMIF(Data_TER_TWh!$A$9:$A$504,Data_TOT_TWh!$B3711&amp;"300_"&amp;Data_TOT_TWh!$E3711,Data_TER_TWh!X$9:X$504)+SUMIF(Data_RES_TWh!$A$9:$A$1496,Data_TOT_TWh!$B3711&amp;"400_"&amp;Data_TOT_TWh!$E3711,Data_RES_TWh!X$9:X$1496)</f>
        <v>0</v>
      </c>
      <c r="Y3711" s="13">
        <f>SUMIF(Data_IND_TWh!$A$9:$A$504,Data_TOT_TWh!$B3711&amp;"200_"&amp;Data_TOT_TWh!$E3711,Data_IND_TWh!Y$9:Y$504)+SUMIF(Data_TER_TWh!$A$9:$A$504,Data_TOT_TWh!$B3711&amp;"300_"&amp;Data_TOT_TWh!$E3711,Data_TER_TWh!Y$9:Y$504)+SUMIF(Data_RES_TWh!$A$9:$A$1496,Data_TOT_TWh!$B3711&amp;"400_"&amp;Data_TOT_TWh!$E3711,Data_RES_TWh!Y$9:Y$1496)</f>
        <v>0</v>
      </c>
      <c r="Z3711" s="13">
        <f>SUMIF(Data_IND_TWh!$A$9:$A$504,Data_TOT_TWh!$B3711&amp;"200_"&amp;Data_TOT_TWh!$E3711,Data_IND_TWh!Z$9:Z$504)+SUMIF(Data_TER_TWh!$A$9:$A$504,Data_TOT_TWh!$B3711&amp;"300_"&amp;Data_TOT_TWh!$E3711,Data_TER_TWh!Z$9:Z$504)+SUMIF(Data_RES_TWh!$A$9:$A$1496,Data_TOT_TWh!$B3711&amp;"400_"&amp;Data_TOT_TWh!$E3711,Data_RES_TWh!Z$9:Z$1496)</f>
        <v>0</v>
      </c>
      <c r="AA3711" s="46">
        <f>SUMIF(Data_IND_TWh!$A$9:$A$504,Data_TOT_TWh!$B3711&amp;"200_"&amp;Data_TOT_TWh!$E3711,Data_IND_TWh!AA$9:AA$504)+SUMIF(Data_TER_TWh!$A$9:$A$504,Data_TOT_TWh!$B3711&amp;"300_"&amp;Data_TOT_TWh!$E3711,Data_TER_TWh!AA$9:AA$504)+SUMIF(Data_RES_TWh!$A$9:$A$1496,Data_TOT_TWh!$B3711&amp;"400_"&amp;Data_TOT_TWh!$E3711,Data_RES_TWh!AA$9:AA$1496)</f>
        <v>0</v>
      </c>
      <c r="AC3711" s="13"/>
      <c r="AE3711" s="13"/>
      <c r="AF3711" s="13">
        <f>SUMIF(Data_IND_TWh!$A$9:$A$504,Data_TOT_TWh!$B3711&amp;"200_"&amp;Data_TOT_TWh!$E3711,Data_IND_TWh!AF$9:AF$504)+SUMIF(Data_TER_TWh!$A$9:$A$504,Data_TOT_TWh!$B3711&amp;"300_"&amp;Data_TOT_TWh!$E3711,Data_TER_TWh!AF$9:AF$504)+SUMIF(Data_RES_TWh!$A$9:$A$1496,Data_TOT_TWh!$B3711&amp;"400_"&amp;Data_TOT_TWh!$E3711,Data_RES_TWh!AF$9:AF$1496)</f>
        <v>0</v>
      </c>
      <c r="AG3711" s="13">
        <f>SUMIF(Data_IND_TWh!$A$9:$A$504,Data_TOT_TWh!$B3711&amp;"200_"&amp;Data_TOT_TWh!$E3711,Data_IND_TWh!AG$9:AG$504)+SUMIF(Data_TER_TWh!$A$9:$A$504,Data_TOT_TWh!$B3711&amp;"300_"&amp;Data_TOT_TWh!$E3711,Data_TER_TWh!AG$9:AG$504)+SUMIF(Data_RES_TWh!$A$9:$A$1496,Data_TOT_TWh!$B3711&amp;"400_"&amp;Data_TOT_TWh!$E3711,Data_RES_TWh!AG$9:AG$1496)</f>
        <v>0</v>
      </c>
      <c r="AH3711" s="46">
        <f>SUMIF(Data_IND_TWh!$A$9:$A$504,Data_TOT_TWh!$B3711&amp;"200_"&amp;Data_TOT_TWh!$E3711,Data_IND_TWh!AH$9:AH$504)+SUMIF(Data_TER_TWh!$A$9:$A$504,Data_TOT_TWh!$B3711&amp;"300_"&amp;Data_TOT_TWh!$E3711,Data_TER_TWh!AH$9:AH$504)+SUMIF(Data_RES_TWh!$A$9:$A$1496,Data_TOT_TWh!$B3711&amp;"400_"&amp;Data_TOT_TWh!$E3711,Data_RES_TWh!AH$9:AH$1496)</f>
        <v>0</v>
      </c>
      <c r="AJ3711" s="13"/>
      <c r="AL3711" s="9"/>
      <c r="AM3711" s="87"/>
      <c r="AN3711" s="87"/>
    </row>
    <row r="3712" spans="12:40">
      <c r="L3712" s="46"/>
      <c r="M3712" s="46"/>
      <c r="O3712" s="47"/>
      <c r="P3712" s="46"/>
      <c r="Q3712" s="46"/>
      <c r="R3712" s="37"/>
      <c r="S3712" s="13"/>
      <c r="U3712" s="13"/>
      <c r="W3712" s="13"/>
      <c r="X3712" s="13">
        <f>SUMIF(Data_IND_TWh!$A$9:$A$504,Data_TOT_TWh!$B3712&amp;"200_"&amp;Data_TOT_TWh!$E3712,Data_IND_TWh!X$9:X$504)+SUMIF(Data_TER_TWh!$A$9:$A$504,Data_TOT_TWh!$B3712&amp;"300_"&amp;Data_TOT_TWh!$E3712,Data_TER_TWh!X$9:X$504)+SUMIF(Data_RES_TWh!$A$9:$A$1496,Data_TOT_TWh!$B3712&amp;"400_"&amp;Data_TOT_TWh!$E3712,Data_RES_TWh!X$9:X$1496)</f>
        <v>0</v>
      </c>
      <c r="Y3712" s="13">
        <f>SUMIF(Data_IND_TWh!$A$9:$A$504,Data_TOT_TWh!$B3712&amp;"200_"&amp;Data_TOT_TWh!$E3712,Data_IND_TWh!Y$9:Y$504)+SUMIF(Data_TER_TWh!$A$9:$A$504,Data_TOT_TWh!$B3712&amp;"300_"&amp;Data_TOT_TWh!$E3712,Data_TER_TWh!Y$9:Y$504)+SUMIF(Data_RES_TWh!$A$9:$A$1496,Data_TOT_TWh!$B3712&amp;"400_"&amp;Data_TOT_TWh!$E3712,Data_RES_TWh!Y$9:Y$1496)</f>
        <v>0</v>
      </c>
      <c r="Z3712" s="13">
        <f>SUMIF(Data_IND_TWh!$A$9:$A$504,Data_TOT_TWh!$B3712&amp;"200_"&amp;Data_TOT_TWh!$E3712,Data_IND_TWh!Z$9:Z$504)+SUMIF(Data_TER_TWh!$A$9:$A$504,Data_TOT_TWh!$B3712&amp;"300_"&amp;Data_TOT_TWh!$E3712,Data_TER_TWh!Z$9:Z$504)+SUMIF(Data_RES_TWh!$A$9:$A$1496,Data_TOT_TWh!$B3712&amp;"400_"&amp;Data_TOT_TWh!$E3712,Data_RES_TWh!Z$9:Z$1496)</f>
        <v>0</v>
      </c>
      <c r="AA3712" s="46">
        <f>SUMIF(Data_IND_TWh!$A$9:$A$504,Data_TOT_TWh!$B3712&amp;"200_"&amp;Data_TOT_TWh!$E3712,Data_IND_TWh!AA$9:AA$504)+SUMIF(Data_TER_TWh!$A$9:$A$504,Data_TOT_TWh!$B3712&amp;"300_"&amp;Data_TOT_TWh!$E3712,Data_TER_TWh!AA$9:AA$504)+SUMIF(Data_RES_TWh!$A$9:$A$1496,Data_TOT_TWh!$B3712&amp;"400_"&amp;Data_TOT_TWh!$E3712,Data_RES_TWh!AA$9:AA$1496)</f>
        <v>0</v>
      </c>
      <c r="AC3712" s="13"/>
      <c r="AE3712" s="13"/>
      <c r="AF3712" s="13">
        <f>SUMIF(Data_IND_TWh!$A$9:$A$504,Data_TOT_TWh!$B3712&amp;"200_"&amp;Data_TOT_TWh!$E3712,Data_IND_TWh!AF$9:AF$504)+SUMIF(Data_TER_TWh!$A$9:$A$504,Data_TOT_TWh!$B3712&amp;"300_"&amp;Data_TOT_TWh!$E3712,Data_TER_TWh!AF$9:AF$504)+SUMIF(Data_RES_TWh!$A$9:$A$1496,Data_TOT_TWh!$B3712&amp;"400_"&amp;Data_TOT_TWh!$E3712,Data_RES_TWh!AF$9:AF$1496)</f>
        <v>0</v>
      </c>
      <c r="AG3712" s="13">
        <f>SUMIF(Data_IND_TWh!$A$9:$A$504,Data_TOT_TWh!$B3712&amp;"200_"&amp;Data_TOT_TWh!$E3712,Data_IND_TWh!AG$9:AG$504)+SUMIF(Data_TER_TWh!$A$9:$A$504,Data_TOT_TWh!$B3712&amp;"300_"&amp;Data_TOT_TWh!$E3712,Data_TER_TWh!AG$9:AG$504)+SUMIF(Data_RES_TWh!$A$9:$A$1496,Data_TOT_TWh!$B3712&amp;"400_"&amp;Data_TOT_TWh!$E3712,Data_RES_TWh!AG$9:AG$1496)</f>
        <v>0</v>
      </c>
      <c r="AH3712" s="46">
        <f>SUMIF(Data_IND_TWh!$A$9:$A$504,Data_TOT_TWh!$B3712&amp;"200_"&amp;Data_TOT_TWh!$E3712,Data_IND_TWh!AH$9:AH$504)+SUMIF(Data_TER_TWh!$A$9:$A$504,Data_TOT_TWh!$B3712&amp;"300_"&amp;Data_TOT_TWh!$E3712,Data_TER_TWh!AH$9:AH$504)+SUMIF(Data_RES_TWh!$A$9:$A$1496,Data_TOT_TWh!$B3712&amp;"400_"&amp;Data_TOT_TWh!$E3712,Data_RES_TWh!AH$9:AH$1496)</f>
        <v>0</v>
      </c>
      <c r="AJ3712" s="13"/>
      <c r="AL3712" s="9"/>
      <c r="AM3712" s="87"/>
      <c r="AN3712" s="87"/>
    </row>
    <row r="3713" spans="12:40">
      <c r="L3713" s="46"/>
      <c r="M3713" s="46"/>
      <c r="O3713" s="47"/>
      <c r="P3713" s="46"/>
      <c r="Q3713" s="46"/>
      <c r="R3713" s="37"/>
      <c r="S3713" s="13"/>
      <c r="U3713" s="13"/>
      <c r="W3713" s="13"/>
      <c r="X3713" s="13">
        <f>SUMIF(Data_IND_TWh!$A$9:$A$504,Data_TOT_TWh!$B3713&amp;"200_"&amp;Data_TOT_TWh!$E3713,Data_IND_TWh!X$9:X$504)+SUMIF(Data_TER_TWh!$A$9:$A$504,Data_TOT_TWh!$B3713&amp;"300_"&amp;Data_TOT_TWh!$E3713,Data_TER_TWh!X$9:X$504)+SUMIF(Data_RES_TWh!$A$9:$A$1496,Data_TOT_TWh!$B3713&amp;"400_"&amp;Data_TOT_TWh!$E3713,Data_RES_TWh!X$9:X$1496)</f>
        <v>0</v>
      </c>
      <c r="Y3713" s="13">
        <f>SUMIF(Data_IND_TWh!$A$9:$A$504,Data_TOT_TWh!$B3713&amp;"200_"&amp;Data_TOT_TWh!$E3713,Data_IND_TWh!Y$9:Y$504)+SUMIF(Data_TER_TWh!$A$9:$A$504,Data_TOT_TWh!$B3713&amp;"300_"&amp;Data_TOT_TWh!$E3713,Data_TER_TWh!Y$9:Y$504)+SUMIF(Data_RES_TWh!$A$9:$A$1496,Data_TOT_TWh!$B3713&amp;"400_"&amp;Data_TOT_TWh!$E3713,Data_RES_TWh!Y$9:Y$1496)</f>
        <v>0</v>
      </c>
      <c r="Z3713" s="13">
        <f>SUMIF(Data_IND_TWh!$A$9:$A$504,Data_TOT_TWh!$B3713&amp;"200_"&amp;Data_TOT_TWh!$E3713,Data_IND_TWh!Z$9:Z$504)+SUMIF(Data_TER_TWh!$A$9:$A$504,Data_TOT_TWh!$B3713&amp;"300_"&amp;Data_TOT_TWh!$E3713,Data_TER_TWh!Z$9:Z$504)+SUMIF(Data_RES_TWh!$A$9:$A$1496,Data_TOT_TWh!$B3713&amp;"400_"&amp;Data_TOT_TWh!$E3713,Data_RES_TWh!Z$9:Z$1496)</f>
        <v>0</v>
      </c>
      <c r="AA3713" s="46">
        <f>SUMIF(Data_IND_TWh!$A$9:$A$504,Data_TOT_TWh!$B3713&amp;"200_"&amp;Data_TOT_TWh!$E3713,Data_IND_TWh!AA$9:AA$504)+SUMIF(Data_TER_TWh!$A$9:$A$504,Data_TOT_TWh!$B3713&amp;"300_"&amp;Data_TOT_TWh!$E3713,Data_TER_TWh!AA$9:AA$504)+SUMIF(Data_RES_TWh!$A$9:$A$1496,Data_TOT_TWh!$B3713&amp;"400_"&amp;Data_TOT_TWh!$E3713,Data_RES_TWh!AA$9:AA$1496)</f>
        <v>0</v>
      </c>
      <c r="AC3713" s="13"/>
      <c r="AE3713" s="13"/>
      <c r="AF3713" s="13">
        <f>SUMIF(Data_IND_TWh!$A$9:$A$504,Data_TOT_TWh!$B3713&amp;"200_"&amp;Data_TOT_TWh!$E3713,Data_IND_TWh!AF$9:AF$504)+SUMIF(Data_TER_TWh!$A$9:$A$504,Data_TOT_TWh!$B3713&amp;"300_"&amp;Data_TOT_TWh!$E3713,Data_TER_TWh!AF$9:AF$504)+SUMIF(Data_RES_TWh!$A$9:$A$1496,Data_TOT_TWh!$B3713&amp;"400_"&amp;Data_TOT_TWh!$E3713,Data_RES_TWh!AF$9:AF$1496)</f>
        <v>0</v>
      </c>
      <c r="AG3713" s="13">
        <f>SUMIF(Data_IND_TWh!$A$9:$A$504,Data_TOT_TWh!$B3713&amp;"200_"&amp;Data_TOT_TWh!$E3713,Data_IND_TWh!AG$9:AG$504)+SUMIF(Data_TER_TWh!$A$9:$A$504,Data_TOT_TWh!$B3713&amp;"300_"&amp;Data_TOT_TWh!$E3713,Data_TER_TWh!AG$9:AG$504)+SUMIF(Data_RES_TWh!$A$9:$A$1496,Data_TOT_TWh!$B3713&amp;"400_"&amp;Data_TOT_TWh!$E3713,Data_RES_TWh!AG$9:AG$1496)</f>
        <v>0</v>
      </c>
      <c r="AH3713" s="46">
        <f>SUMIF(Data_IND_TWh!$A$9:$A$504,Data_TOT_TWh!$B3713&amp;"200_"&amp;Data_TOT_TWh!$E3713,Data_IND_TWh!AH$9:AH$504)+SUMIF(Data_TER_TWh!$A$9:$A$504,Data_TOT_TWh!$B3713&amp;"300_"&amp;Data_TOT_TWh!$E3713,Data_TER_TWh!AH$9:AH$504)+SUMIF(Data_RES_TWh!$A$9:$A$1496,Data_TOT_TWh!$B3713&amp;"400_"&amp;Data_TOT_TWh!$E3713,Data_RES_TWh!AH$9:AH$1496)</f>
        <v>0</v>
      </c>
      <c r="AJ3713" s="13"/>
      <c r="AL3713" s="9"/>
      <c r="AM3713" s="87"/>
      <c r="AN3713" s="87"/>
    </row>
    <row r="3714" spans="12:40">
      <c r="L3714" s="46"/>
      <c r="M3714" s="46"/>
      <c r="O3714" s="47"/>
      <c r="P3714" s="46"/>
      <c r="Q3714" s="46"/>
      <c r="R3714" s="37"/>
      <c r="S3714" s="13"/>
      <c r="U3714" s="13"/>
      <c r="W3714" s="13"/>
      <c r="X3714" s="13">
        <f>SUMIF(Data_IND_TWh!$A$9:$A$504,Data_TOT_TWh!$B3714&amp;"200_"&amp;Data_TOT_TWh!$E3714,Data_IND_TWh!X$9:X$504)+SUMIF(Data_TER_TWh!$A$9:$A$504,Data_TOT_TWh!$B3714&amp;"300_"&amp;Data_TOT_TWh!$E3714,Data_TER_TWh!X$9:X$504)+SUMIF(Data_RES_TWh!$A$9:$A$1496,Data_TOT_TWh!$B3714&amp;"400_"&amp;Data_TOT_TWh!$E3714,Data_RES_TWh!X$9:X$1496)</f>
        <v>0</v>
      </c>
      <c r="Y3714" s="13">
        <f>SUMIF(Data_IND_TWh!$A$9:$A$504,Data_TOT_TWh!$B3714&amp;"200_"&amp;Data_TOT_TWh!$E3714,Data_IND_TWh!Y$9:Y$504)+SUMIF(Data_TER_TWh!$A$9:$A$504,Data_TOT_TWh!$B3714&amp;"300_"&amp;Data_TOT_TWh!$E3714,Data_TER_TWh!Y$9:Y$504)+SUMIF(Data_RES_TWh!$A$9:$A$1496,Data_TOT_TWh!$B3714&amp;"400_"&amp;Data_TOT_TWh!$E3714,Data_RES_TWh!Y$9:Y$1496)</f>
        <v>0</v>
      </c>
      <c r="Z3714" s="13">
        <f>SUMIF(Data_IND_TWh!$A$9:$A$504,Data_TOT_TWh!$B3714&amp;"200_"&amp;Data_TOT_TWh!$E3714,Data_IND_TWh!Z$9:Z$504)+SUMIF(Data_TER_TWh!$A$9:$A$504,Data_TOT_TWh!$B3714&amp;"300_"&amp;Data_TOT_TWh!$E3714,Data_TER_TWh!Z$9:Z$504)+SUMIF(Data_RES_TWh!$A$9:$A$1496,Data_TOT_TWh!$B3714&amp;"400_"&amp;Data_TOT_TWh!$E3714,Data_RES_TWh!Z$9:Z$1496)</f>
        <v>0</v>
      </c>
      <c r="AA3714" s="46">
        <f>SUMIF(Data_IND_TWh!$A$9:$A$504,Data_TOT_TWh!$B3714&amp;"200_"&amp;Data_TOT_TWh!$E3714,Data_IND_TWh!AA$9:AA$504)+SUMIF(Data_TER_TWh!$A$9:$A$504,Data_TOT_TWh!$B3714&amp;"300_"&amp;Data_TOT_TWh!$E3714,Data_TER_TWh!AA$9:AA$504)+SUMIF(Data_RES_TWh!$A$9:$A$1496,Data_TOT_TWh!$B3714&amp;"400_"&amp;Data_TOT_TWh!$E3714,Data_RES_TWh!AA$9:AA$1496)</f>
        <v>0</v>
      </c>
      <c r="AC3714" s="13"/>
      <c r="AE3714" s="13"/>
      <c r="AF3714" s="13">
        <f>SUMIF(Data_IND_TWh!$A$9:$A$504,Data_TOT_TWh!$B3714&amp;"200_"&amp;Data_TOT_TWh!$E3714,Data_IND_TWh!AF$9:AF$504)+SUMIF(Data_TER_TWh!$A$9:$A$504,Data_TOT_TWh!$B3714&amp;"300_"&amp;Data_TOT_TWh!$E3714,Data_TER_TWh!AF$9:AF$504)+SUMIF(Data_RES_TWh!$A$9:$A$1496,Data_TOT_TWh!$B3714&amp;"400_"&amp;Data_TOT_TWh!$E3714,Data_RES_TWh!AF$9:AF$1496)</f>
        <v>0</v>
      </c>
      <c r="AG3714" s="13">
        <f>SUMIF(Data_IND_TWh!$A$9:$A$504,Data_TOT_TWh!$B3714&amp;"200_"&amp;Data_TOT_TWh!$E3714,Data_IND_TWh!AG$9:AG$504)+SUMIF(Data_TER_TWh!$A$9:$A$504,Data_TOT_TWh!$B3714&amp;"300_"&amp;Data_TOT_TWh!$E3714,Data_TER_TWh!AG$9:AG$504)+SUMIF(Data_RES_TWh!$A$9:$A$1496,Data_TOT_TWh!$B3714&amp;"400_"&amp;Data_TOT_TWh!$E3714,Data_RES_TWh!AG$9:AG$1496)</f>
        <v>0</v>
      </c>
      <c r="AH3714" s="46">
        <f>SUMIF(Data_IND_TWh!$A$9:$A$504,Data_TOT_TWh!$B3714&amp;"200_"&amp;Data_TOT_TWh!$E3714,Data_IND_TWh!AH$9:AH$504)+SUMIF(Data_TER_TWh!$A$9:$A$504,Data_TOT_TWh!$B3714&amp;"300_"&amp;Data_TOT_TWh!$E3714,Data_TER_TWh!AH$9:AH$504)+SUMIF(Data_RES_TWh!$A$9:$A$1496,Data_TOT_TWh!$B3714&amp;"400_"&amp;Data_TOT_TWh!$E3714,Data_RES_TWh!AH$9:AH$1496)</f>
        <v>0</v>
      </c>
      <c r="AJ3714" s="13"/>
      <c r="AL3714" s="9"/>
      <c r="AM3714" s="87"/>
      <c r="AN3714" s="87"/>
    </row>
    <row r="3715" spans="12:40">
      <c r="L3715" s="46"/>
      <c r="M3715" s="46"/>
      <c r="O3715" s="47"/>
      <c r="P3715" s="46"/>
      <c r="Q3715" s="46"/>
      <c r="R3715" s="37"/>
      <c r="S3715" s="13"/>
      <c r="U3715" s="13"/>
      <c r="W3715" s="13"/>
      <c r="X3715" s="13">
        <f>SUMIF(Data_IND_TWh!$A$9:$A$504,Data_TOT_TWh!$B3715&amp;"200_"&amp;Data_TOT_TWh!$E3715,Data_IND_TWh!X$9:X$504)+SUMIF(Data_TER_TWh!$A$9:$A$504,Data_TOT_TWh!$B3715&amp;"300_"&amp;Data_TOT_TWh!$E3715,Data_TER_TWh!X$9:X$504)+SUMIF(Data_RES_TWh!$A$9:$A$1496,Data_TOT_TWh!$B3715&amp;"400_"&amp;Data_TOT_TWh!$E3715,Data_RES_TWh!X$9:X$1496)</f>
        <v>0</v>
      </c>
      <c r="Y3715" s="13">
        <f>SUMIF(Data_IND_TWh!$A$9:$A$504,Data_TOT_TWh!$B3715&amp;"200_"&amp;Data_TOT_TWh!$E3715,Data_IND_TWh!Y$9:Y$504)+SUMIF(Data_TER_TWh!$A$9:$A$504,Data_TOT_TWh!$B3715&amp;"300_"&amp;Data_TOT_TWh!$E3715,Data_TER_TWh!Y$9:Y$504)+SUMIF(Data_RES_TWh!$A$9:$A$1496,Data_TOT_TWh!$B3715&amp;"400_"&amp;Data_TOT_TWh!$E3715,Data_RES_TWh!Y$9:Y$1496)</f>
        <v>0</v>
      </c>
      <c r="Z3715" s="13">
        <f>SUMIF(Data_IND_TWh!$A$9:$A$504,Data_TOT_TWh!$B3715&amp;"200_"&amp;Data_TOT_TWh!$E3715,Data_IND_TWh!Z$9:Z$504)+SUMIF(Data_TER_TWh!$A$9:$A$504,Data_TOT_TWh!$B3715&amp;"300_"&amp;Data_TOT_TWh!$E3715,Data_TER_TWh!Z$9:Z$504)+SUMIF(Data_RES_TWh!$A$9:$A$1496,Data_TOT_TWh!$B3715&amp;"400_"&amp;Data_TOT_TWh!$E3715,Data_RES_TWh!Z$9:Z$1496)</f>
        <v>0</v>
      </c>
      <c r="AA3715" s="46">
        <f>SUMIF(Data_IND_TWh!$A$9:$A$504,Data_TOT_TWh!$B3715&amp;"200_"&amp;Data_TOT_TWh!$E3715,Data_IND_TWh!AA$9:AA$504)+SUMIF(Data_TER_TWh!$A$9:$A$504,Data_TOT_TWh!$B3715&amp;"300_"&amp;Data_TOT_TWh!$E3715,Data_TER_TWh!AA$9:AA$504)+SUMIF(Data_RES_TWh!$A$9:$A$1496,Data_TOT_TWh!$B3715&amp;"400_"&amp;Data_TOT_TWh!$E3715,Data_RES_TWh!AA$9:AA$1496)</f>
        <v>0</v>
      </c>
      <c r="AC3715" s="13"/>
      <c r="AE3715" s="13"/>
      <c r="AF3715" s="13">
        <f>SUMIF(Data_IND_TWh!$A$9:$A$504,Data_TOT_TWh!$B3715&amp;"200_"&amp;Data_TOT_TWh!$E3715,Data_IND_TWh!AF$9:AF$504)+SUMIF(Data_TER_TWh!$A$9:$A$504,Data_TOT_TWh!$B3715&amp;"300_"&amp;Data_TOT_TWh!$E3715,Data_TER_TWh!AF$9:AF$504)+SUMIF(Data_RES_TWh!$A$9:$A$1496,Data_TOT_TWh!$B3715&amp;"400_"&amp;Data_TOT_TWh!$E3715,Data_RES_TWh!AF$9:AF$1496)</f>
        <v>0</v>
      </c>
      <c r="AG3715" s="13">
        <f>SUMIF(Data_IND_TWh!$A$9:$A$504,Data_TOT_TWh!$B3715&amp;"200_"&amp;Data_TOT_TWh!$E3715,Data_IND_TWh!AG$9:AG$504)+SUMIF(Data_TER_TWh!$A$9:$A$504,Data_TOT_TWh!$B3715&amp;"300_"&amp;Data_TOT_TWh!$E3715,Data_TER_TWh!AG$9:AG$504)+SUMIF(Data_RES_TWh!$A$9:$A$1496,Data_TOT_TWh!$B3715&amp;"400_"&amp;Data_TOT_TWh!$E3715,Data_RES_TWh!AG$9:AG$1496)</f>
        <v>0</v>
      </c>
      <c r="AH3715" s="46">
        <f>SUMIF(Data_IND_TWh!$A$9:$A$504,Data_TOT_TWh!$B3715&amp;"200_"&amp;Data_TOT_TWh!$E3715,Data_IND_TWh!AH$9:AH$504)+SUMIF(Data_TER_TWh!$A$9:$A$504,Data_TOT_TWh!$B3715&amp;"300_"&amp;Data_TOT_TWh!$E3715,Data_TER_TWh!AH$9:AH$504)+SUMIF(Data_RES_TWh!$A$9:$A$1496,Data_TOT_TWh!$B3715&amp;"400_"&amp;Data_TOT_TWh!$E3715,Data_RES_TWh!AH$9:AH$1496)</f>
        <v>0</v>
      </c>
      <c r="AJ3715" s="13"/>
      <c r="AL3715" s="9"/>
      <c r="AM3715" s="87"/>
      <c r="AN3715" s="87"/>
    </row>
    <row r="3716" spans="12:40">
      <c r="L3716" s="46"/>
      <c r="M3716" s="46"/>
      <c r="O3716" s="47"/>
      <c r="P3716" s="46"/>
      <c r="Q3716" s="46"/>
      <c r="R3716" s="37"/>
      <c r="S3716" s="13"/>
      <c r="U3716" s="13"/>
      <c r="W3716" s="13"/>
      <c r="X3716" s="13">
        <f>SUMIF(Data_IND_TWh!$A$9:$A$504,Data_TOT_TWh!$B3716&amp;"200_"&amp;Data_TOT_TWh!$E3716,Data_IND_TWh!X$9:X$504)+SUMIF(Data_TER_TWh!$A$9:$A$504,Data_TOT_TWh!$B3716&amp;"300_"&amp;Data_TOT_TWh!$E3716,Data_TER_TWh!X$9:X$504)+SUMIF(Data_RES_TWh!$A$9:$A$1496,Data_TOT_TWh!$B3716&amp;"400_"&amp;Data_TOT_TWh!$E3716,Data_RES_TWh!X$9:X$1496)</f>
        <v>0</v>
      </c>
      <c r="Y3716" s="13">
        <f>SUMIF(Data_IND_TWh!$A$9:$A$504,Data_TOT_TWh!$B3716&amp;"200_"&amp;Data_TOT_TWh!$E3716,Data_IND_TWh!Y$9:Y$504)+SUMIF(Data_TER_TWh!$A$9:$A$504,Data_TOT_TWh!$B3716&amp;"300_"&amp;Data_TOT_TWh!$E3716,Data_TER_TWh!Y$9:Y$504)+SUMIF(Data_RES_TWh!$A$9:$A$1496,Data_TOT_TWh!$B3716&amp;"400_"&amp;Data_TOT_TWh!$E3716,Data_RES_TWh!Y$9:Y$1496)</f>
        <v>0</v>
      </c>
      <c r="Z3716" s="13">
        <f>SUMIF(Data_IND_TWh!$A$9:$A$504,Data_TOT_TWh!$B3716&amp;"200_"&amp;Data_TOT_TWh!$E3716,Data_IND_TWh!Z$9:Z$504)+SUMIF(Data_TER_TWh!$A$9:$A$504,Data_TOT_TWh!$B3716&amp;"300_"&amp;Data_TOT_TWh!$E3716,Data_TER_TWh!Z$9:Z$504)+SUMIF(Data_RES_TWh!$A$9:$A$1496,Data_TOT_TWh!$B3716&amp;"400_"&amp;Data_TOT_TWh!$E3716,Data_RES_TWh!Z$9:Z$1496)</f>
        <v>0</v>
      </c>
      <c r="AA3716" s="46">
        <f>SUMIF(Data_IND_TWh!$A$9:$A$504,Data_TOT_TWh!$B3716&amp;"200_"&amp;Data_TOT_TWh!$E3716,Data_IND_TWh!AA$9:AA$504)+SUMIF(Data_TER_TWh!$A$9:$A$504,Data_TOT_TWh!$B3716&amp;"300_"&amp;Data_TOT_TWh!$E3716,Data_TER_TWh!AA$9:AA$504)+SUMIF(Data_RES_TWh!$A$9:$A$1496,Data_TOT_TWh!$B3716&amp;"400_"&amp;Data_TOT_TWh!$E3716,Data_RES_TWh!AA$9:AA$1496)</f>
        <v>0</v>
      </c>
      <c r="AC3716" s="13"/>
      <c r="AE3716" s="13"/>
      <c r="AF3716" s="13">
        <f>SUMIF(Data_IND_TWh!$A$9:$A$504,Data_TOT_TWh!$B3716&amp;"200_"&amp;Data_TOT_TWh!$E3716,Data_IND_TWh!AF$9:AF$504)+SUMIF(Data_TER_TWh!$A$9:$A$504,Data_TOT_TWh!$B3716&amp;"300_"&amp;Data_TOT_TWh!$E3716,Data_TER_TWh!AF$9:AF$504)+SUMIF(Data_RES_TWh!$A$9:$A$1496,Data_TOT_TWh!$B3716&amp;"400_"&amp;Data_TOT_TWh!$E3716,Data_RES_TWh!AF$9:AF$1496)</f>
        <v>0</v>
      </c>
      <c r="AG3716" s="13">
        <f>SUMIF(Data_IND_TWh!$A$9:$A$504,Data_TOT_TWh!$B3716&amp;"200_"&amp;Data_TOT_TWh!$E3716,Data_IND_TWh!AG$9:AG$504)+SUMIF(Data_TER_TWh!$A$9:$A$504,Data_TOT_TWh!$B3716&amp;"300_"&amp;Data_TOT_TWh!$E3716,Data_TER_TWh!AG$9:AG$504)+SUMIF(Data_RES_TWh!$A$9:$A$1496,Data_TOT_TWh!$B3716&amp;"400_"&amp;Data_TOT_TWh!$E3716,Data_RES_TWh!AG$9:AG$1496)</f>
        <v>0</v>
      </c>
      <c r="AH3716" s="46">
        <f>SUMIF(Data_IND_TWh!$A$9:$A$504,Data_TOT_TWh!$B3716&amp;"200_"&amp;Data_TOT_TWh!$E3716,Data_IND_TWh!AH$9:AH$504)+SUMIF(Data_TER_TWh!$A$9:$A$504,Data_TOT_TWh!$B3716&amp;"300_"&amp;Data_TOT_TWh!$E3716,Data_TER_TWh!AH$9:AH$504)+SUMIF(Data_RES_TWh!$A$9:$A$1496,Data_TOT_TWh!$B3716&amp;"400_"&amp;Data_TOT_TWh!$E3716,Data_RES_TWh!AH$9:AH$1496)</f>
        <v>0</v>
      </c>
      <c r="AJ3716" s="13"/>
      <c r="AL3716" s="9"/>
      <c r="AM3716" s="87"/>
      <c r="AN3716" s="87"/>
    </row>
    <row r="3717" spans="12:40">
      <c r="L3717" s="46"/>
      <c r="M3717" s="46"/>
      <c r="O3717" s="47"/>
      <c r="P3717" s="46"/>
      <c r="Q3717" s="46"/>
      <c r="R3717" s="37"/>
      <c r="S3717" s="13"/>
      <c r="U3717" s="13"/>
      <c r="W3717" s="13"/>
      <c r="X3717" s="13">
        <f>SUMIF(Data_IND_TWh!$A$9:$A$504,Data_TOT_TWh!$B3717&amp;"200_"&amp;Data_TOT_TWh!$E3717,Data_IND_TWh!X$9:X$504)+SUMIF(Data_TER_TWh!$A$9:$A$504,Data_TOT_TWh!$B3717&amp;"300_"&amp;Data_TOT_TWh!$E3717,Data_TER_TWh!X$9:X$504)+SUMIF(Data_RES_TWh!$A$9:$A$1496,Data_TOT_TWh!$B3717&amp;"400_"&amp;Data_TOT_TWh!$E3717,Data_RES_TWh!X$9:X$1496)</f>
        <v>0</v>
      </c>
      <c r="Y3717" s="13">
        <f>SUMIF(Data_IND_TWh!$A$9:$A$504,Data_TOT_TWh!$B3717&amp;"200_"&amp;Data_TOT_TWh!$E3717,Data_IND_TWh!Y$9:Y$504)+SUMIF(Data_TER_TWh!$A$9:$A$504,Data_TOT_TWh!$B3717&amp;"300_"&amp;Data_TOT_TWh!$E3717,Data_TER_TWh!Y$9:Y$504)+SUMIF(Data_RES_TWh!$A$9:$A$1496,Data_TOT_TWh!$B3717&amp;"400_"&amp;Data_TOT_TWh!$E3717,Data_RES_TWh!Y$9:Y$1496)</f>
        <v>0</v>
      </c>
      <c r="Z3717" s="13">
        <f>SUMIF(Data_IND_TWh!$A$9:$A$504,Data_TOT_TWh!$B3717&amp;"200_"&amp;Data_TOT_TWh!$E3717,Data_IND_TWh!Z$9:Z$504)+SUMIF(Data_TER_TWh!$A$9:$A$504,Data_TOT_TWh!$B3717&amp;"300_"&amp;Data_TOT_TWh!$E3717,Data_TER_TWh!Z$9:Z$504)+SUMIF(Data_RES_TWh!$A$9:$A$1496,Data_TOT_TWh!$B3717&amp;"400_"&amp;Data_TOT_TWh!$E3717,Data_RES_TWh!Z$9:Z$1496)</f>
        <v>0</v>
      </c>
      <c r="AA3717" s="46">
        <f>SUMIF(Data_IND_TWh!$A$9:$A$504,Data_TOT_TWh!$B3717&amp;"200_"&amp;Data_TOT_TWh!$E3717,Data_IND_TWh!AA$9:AA$504)+SUMIF(Data_TER_TWh!$A$9:$A$504,Data_TOT_TWh!$B3717&amp;"300_"&amp;Data_TOT_TWh!$E3717,Data_TER_TWh!AA$9:AA$504)+SUMIF(Data_RES_TWh!$A$9:$A$1496,Data_TOT_TWh!$B3717&amp;"400_"&amp;Data_TOT_TWh!$E3717,Data_RES_TWh!AA$9:AA$1496)</f>
        <v>0</v>
      </c>
      <c r="AC3717" s="13"/>
      <c r="AE3717" s="13"/>
      <c r="AF3717" s="13">
        <f>SUMIF(Data_IND_TWh!$A$9:$A$504,Data_TOT_TWh!$B3717&amp;"200_"&amp;Data_TOT_TWh!$E3717,Data_IND_TWh!AF$9:AF$504)+SUMIF(Data_TER_TWh!$A$9:$A$504,Data_TOT_TWh!$B3717&amp;"300_"&amp;Data_TOT_TWh!$E3717,Data_TER_TWh!AF$9:AF$504)+SUMIF(Data_RES_TWh!$A$9:$A$1496,Data_TOT_TWh!$B3717&amp;"400_"&amp;Data_TOT_TWh!$E3717,Data_RES_TWh!AF$9:AF$1496)</f>
        <v>0</v>
      </c>
      <c r="AG3717" s="13">
        <f>SUMIF(Data_IND_TWh!$A$9:$A$504,Data_TOT_TWh!$B3717&amp;"200_"&amp;Data_TOT_TWh!$E3717,Data_IND_TWh!AG$9:AG$504)+SUMIF(Data_TER_TWh!$A$9:$A$504,Data_TOT_TWh!$B3717&amp;"300_"&amp;Data_TOT_TWh!$E3717,Data_TER_TWh!AG$9:AG$504)+SUMIF(Data_RES_TWh!$A$9:$A$1496,Data_TOT_TWh!$B3717&amp;"400_"&amp;Data_TOT_TWh!$E3717,Data_RES_TWh!AG$9:AG$1496)</f>
        <v>0</v>
      </c>
      <c r="AH3717" s="46">
        <f>SUMIF(Data_IND_TWh!$A$9:$A$504,Data_TOT_TWh!$B3717&amp;"200_"&amp;Data_TOT_TWh!$E3717,Data_IND_TWh!AH$9:AH$504)+SUMIF(Data_TER_TWh!$A$9:$A$504,Data_TOT_TWh!$B3717&amp;"300_"&amp;Data_TOT_TWh!$E3717,Data_TER_TWh!AH$9:AH$504)+SUMIF(Data_RES_TWh!$A$9:$A$1496,Data_TOT_TWh!$B3717&amp;"400_"&amp;Data_TOT_TWh!$E3717,Data_RES_TWh!AH$9:AH$1496)</f>
        <v>0</v>
      </c>
      <c r="AJ3717" s="13"/>
      <c r="AL3717" s="9"/>
      <c r="AM3717" s="87"/>
      <c r="AN3717" s="87"/>
    </row>
    <row r="3718" spans="12:40">
      <c r="L3718" s="46"/>
      <c r="M3718" s="46"/>
      <c r="O3718" s="47"/>
      <c r="P3718" s="46"/>
      <c r="Q3718" s="46"/>
      <c r="R3718" s="37"/>
      <c r="S3718" s="13"/>
      <c r="U3718" s="13"/>
      <c r="W3718" s="13"/>
      <c r="X3718" s="13">
        <f>SUMIF(Data_IND_TWh!$A$9:$A$504,Data_TOT_TWh!$B3718&amp;"200_"&amp;Data_TOT_TWh!$E3718,Data_IND_TWh!X$9:X$504)+SUMIF(Data_TER_TWh!$A$9:$A$504,Data_TOT_TWh!$B3718&amp;"300_"&amp;Data_TOT_TWh!$E3718,Data_TER_TWh!X$9:X$504)+SUMIF(Data_RES_TWh!$A$9:$A$1496,Data_TOT_TWh!$B3718&amp;"400_"&amp;Data_TOT_TWh!$E3718,Data_RES_TWh!X$9:X$1496)</f>
        <v>0</v>
      </c>
      <c r="Y3718" s="13">
        <f>SUMIF(Data_IND_TWh!$A$9:$A$504,Data_TOT_TWh!$B3718&amp;"200_"&amp;Data_TOT_TWh!$E3718,Data_IND_TWh!Y$9:Y$504)+SUMIF(Data_TER_TWh!$A$9:$A$504,Data_TOT_TWh!$B3718&amp;"300_"&amp;Data_TOT_TWh!$E3718,Data_TER_TWh!Y$9:Y$504)+SUMIF(Data_RES_TWh!$A$9:$A$1496,Data_TOT_TWh!$B3718&amp;"400_"&amp;Data_TOT_TWh!$E3718,Data_RES_TWh!Y$9:Y$1496)</f>
        <v>0</v>
      </c>
      <c r="Z3718" s="13">
        <f>SUMIF(Data_IND_TWh!$A$9:$A$504,Data_TOT_TWh!$B3718&amp;"200_"&amp;Data_TOT_TWh!$E3718,Data_IND_TWh!Z$9:Z$504)+SUMIF(Data_TER_TWh!$A$9:$A$504,Data_TOT_TWh!$B3718&amp;"300_"&amp;Data_TOT_TWh!$E3718,Data_TER_TWh!Z$9:Z$504)+SUMIF(Data_RES_TWh!$A$9:$A$1496,Data_TOT_TWh!$B3718&amp;"400_"&amp;Data_TOT_TWh!$E3718,Data_RES_TWh!Z$9:Z$1496)</f>
        <v>0</v>
      </c>
      <c r="AA3718" s="46">
        <f>SUMIF(Data_IND_TWh!$A$9:$A$504,Data_TOT_TWh!$B3718&amp;"200_"&amp;Data_TOT_TWh!$E3718,Data_IND_TWh!AA$9:AA$504)+SUMIF(Data_TER_TWh!$A$9:$A$504,Data_TOT_TWh!$B3718&amp;"300_"&amp;Data_TOT_TWh!$E3718,Data_TER_TWh!AA$9:AA$504)+SUMIF(Data_RES_TWh!$A$9:$A$1496,Data_TOT_TWh!$B3718&amp;"400_"&amp;Data_TOT_TWh!$E3718,Data_RES_TWh!AA$9:AA$1496)</f>
        <v>0</v>
      </c>
      <c r="AC3718" s="13"/>
      <c r="AE3718" s="13"/>
      <c r="AF3718" s="13">
        <f>SUMIF(Data_IND_TWh!$A$9:$A$504,Data_TOT_TWh!$B3718&amp;"200_"&amp;Data_TOT_TWh!$E3718,Data_IND_TWh!AF$9:AF$504)+SUMIF(Data_TER_TWh!$A$9:$A$504,Data_TOT_TWh!$B3718&amp;"300_"&amp;Data_TOT_TWh!$E3718,Data_TER_TWh!AF$9:AF$504)+SUMIF(Data_RES_TWh!$A$9:$A$1496,Data_TOT_TWh!$B3718&amp;"400_"&amp;Data_TOT_TWh!$E3718,Data_RES_TWh!AF$9:AF$1496)</f>
        <v>0</v>
      </c>
      <c r="AG3718" s="13">
        <f>SUMIF(Data_IND_TWh!$A$9:$A$504,Data_TOT_TWh!$B3718&amp;"200_"&amp;Data_TOT_TWh!$E3718,Data_IND_TWh!AG$9:AG$504)+SUMIF(Data_TER_TWh!$A$9:$A$504,Data_TOT_TWh!$B3718&amp;"300_"&amp;Data_TOT_TWh!$E3718,Data_TER_TWh!AG$9:AG$504)+SUMIF(Data_RES_TWh!$A$9:$A$1496,Data_TOT_TWh!$B3718&amp;"400_"&amp;Data_TOT_TWh!$E3718,Data_RES_TWh!AG$9:AG$1496)</f>
        <v>0</v>
      </c>
      <c r="AH3718" s="46">
        <f>SUMIF(Data_IND_TWh!$A$9:$A$504,Data_TOT_TWh!$B3718&amp;"200_"&amp;Data_TOT_TWh!$E3718,Data_IND_TWh!AH$9:AH$504)+SUMIF(Data_TER_TWh!$A$9:$A$504,Data_TOT_TWh!$B3718&amp;"300_"&amp;Data_TOT_TWh!$E3718,Data_TER_TWh!AH$9:AH$504)+SUMIF(Data_RES_TWh!$A$9:$A$1496,Data_TOT_TWh!$B3718&amp;"400_"&amp;Data_TOT_TWh!$E3718,Data_RES_TWh!AH$9:AH$1496)</f>
        <v>0</v>
      </c>
      <c r="AJ3718" s="13"/>
      <c r="AL3718" s="9"/>
      <c r="AM3718" s="87"/>
      <c r="AN3718" s="87"/>
    </row>
    <row r="3719" spans="12:40">
      <c r="L3719" s="46"/>
      <c r="M3719" s="46"/>
      <c r="O3719" s="47"/>
      <c r="P3719" s="46"/>
      <c r="Q3719" s="46"/>
      <c r="R3719" s="37"/>
      <c r="S3719" s="13"/>
      <c r="U3719" s="13"/>
      <c r="W3719" s="13"/>
      <c r="X3719" s="13">
        <f>SUMIF(Data_IND_TWh!$A$9:$A$504,Data_TOT_TWh!$B3719&amp;"200_"&amp;Data_TOT_TWh!$E3719,Data_IND_TWh!X$9:X$504)+SUMIF(Data_TER_TWh!$A$9:$A$504,Data_TOT_TWh!$B3719&amp;"300_"&amp;Data_TOT_TWh!$E3719,Data_TER_TWh!X$9:X$504)+SUMIF(Data_RES_TWh!$A$9:$A$1496,Data_TOT_TWh!$B3719&amp;"400_"&amp;Data_TOT_TWh!$E3719,Data_RES_TWh!X$9:X$1496)</f>
        <v>0</v>
      </c>
      <c r="Y3719" s="13">
        <f>SUMIF(Data_IND_TWh!$A$9:$A$504,Data_TOT_TWh!$B3719&amp;"200_"&amp;Data_TOT_TWh!$E3719,Data_IND_TWh!Y$9:Y$504)+SUMIF(Data_TER_TWh!$A$9:$A$504,Data_TOT_TWh!$B3719&amp;"300_"&amp;Data_TOT_TWh!$E3719,Data_TER_TWh!Y$9:Y$504)+SUMIF(Data_RES_TWh!$A$9:$A$1496,Data_TOT_TWh!$B3719&amp;"400_"&amp;Data_TOT_TWh!$E3719,Data_RES_TWh!Y$9:Y$1496)</f>
        <v>0</v>
      </c>
      <c r="Z3719" s="13">
        <f>SUMIF(Data_IND_TWh!$A$9:$A$504,Data_TOT_TWh!$B3719&amp;"200_"&amp;Data_TOT_TWh!$E3719,Data_IND_TWh!Z$9:Z$504)+SUMIF(Data_TER_TWh!$A$9:$A$504,Data_TOT_TWh!$B3719&amp;"300_"&amp;Data_TOT_TWh!$E3719,Data_TER_TWh!Z$9:Z$504)+SUMIF(Data_RES_TWh!$A$9:$A$1496,Data_TOT_TWh!$B3719&amp;"400_"&amp;Data_TOT_TWh!$E3719,Data_RES_TWh!Z$9:Z$1496)</f>
        <v>0</v>
      </c>
      <c r="AA3719" s="46">
        <f>SUMIF(Data_IND_TWh!$A$9:$A$504,Data_TOT_TWh!$B3719&amp;"200_"&amp;Data_TOT_TWh!$E3719,Data_IND_TWh!AA$9:AA$504)+SUMIF(Data_TER_TWh!$A$9:$A$504,Data_TOT_TWh!$B3719&amp;"300_"&amp;Data_TOT_TWh!$E3719,Data_TER_TWh!AA$9:AA$504)+SUMIF(Data_RES_TWh!$A$9:$A$1496,Data_TOT_TWh!$B3719&amp;"400_"&amp;Data_TOT_TWh!$E3719,Data_RES_TWh!AA$9:AA$1496)</f>
        <v>0</v>
      </c>
      <c r="AC3719" s="13"/>
      <c r="AE3719" s="13"/>
      <c r="AF3719" s="13">
        <f>SUMIF(Data_IND_TWh!$A$9:$A$504,Data_TOT_TWh!$B3719&amp;"200_"&amp;Data_TOT_TWh!$E3719,Data_IND_TWh!AF$9:AF$504)+SUMIF(Data_TER_TWh!$A$9:$A$504,Data_TOT_TWh!$B3719&amp;"300_"&amp;Data_TOT_TWh!$E3719,Data_TER_TWh!AF$9:AF$504)+SUMIF(Data_RES_TWh!$A$9:$A$1496,Data_TOT_TWh!$B3719&amp;"400_"&amp;Data_TOT_TWh!$E3719,Data_RES_TWh!AF$9:AF$1496)</f>
        <v>0</v>
      </c>
      <c r="AG3719" s="13">
        <f>SUMIF(Data_IND_TWh!$A$9:$A$504,Data_TOT_TWh!$B3719&amp;"200_"&amp;Data_TOT_TWh!$E3719,Data_IND_TWh!AG$9:AG$504)+SUMIF(Data_TER_TWh!$A$9:$A$504,Data_TOT_TWh!$B3719&amp;"300_"&amp;Data_TOT_TWh!$E3719,Data_TER_TWh!AG$9:AG$504)+SUMIF(Data_RES_TWh!$A$9:$A$1496,Data_TOT_TWh!$B3719&amp;"400_"&amp;Data_TOT_TWh!$E3719,Data_RES_TWh!AG$9:AG$1496)</f>
        <v>0</v>
      </c>
      <c r="AH3719" s="46">
        <f>SUMIF(Data_IND_TWh!$A$9:$A$504,Data_TOT_TWh!$B3719&amp;"200_"&amp;Data_TOT_TWh!$E3719,Data_IND_TWh!AH$9:AH$504)+SUMIF(Data_TER_TWh!$A$9:$A$504,Data_TOT_TWh!$B3719&amp;"300_"&amp;Data_TOT_TWh!$E3719,Data_TER_TWh!AH$9:AH$504)+SUMIF(Data_RES_TWh!$A$9:$A$1496,Data_TOT_TWh!$B3719&amp;"400_"&amp;Data_TOT_TWh!$E3719,Data_RES_TWh!AH$9:AH$1496)</f>
        <v>0</v>
      </c>
      <c r="AJ3719" s="13"/>
      <c r="AL3719" s="9"/>
      <c r="AM3719" s="87"/>
      <c r="AN3719" s="87"/>
    </row>
    <row r="3720" spans="12:40">
      <c r="L3720" s="46"/>
      <c r="M3720" s="46"/>
      <c r="O3720" s="47"/>
      <c r="P3720" s="46"/>
      <c r="Q3720" s="46"/>
      <c r="R3720" s="37"/>
      <c r="S3720" s="13"/>
      <c r="U3720" s="13"/>
      <c r="W3720" s="13"/>
      <c r="X3720" s="13">
        <f>SUMIF(Data_IND_TWh!$A$9:$A$504,Data_TOT_TWh!$B3720&amp;"200_"&amp;Data_TOT_TWh!$E3720,Data_IND_TWh!X$9:X$504)+SUMIF(Data_TER_TWh!$A$9:$A$504,Data_TOT_TWh!$B3720&amp;"300_"&amp;Data_TOT_TWh!$E3720,Data_TER_TWh!X$9:X$504)+SUMIF(Data_RES_TWh!$A$9:$A$1496,Data_TOT_TWh!$B3720&amp;"400_"&amp;Data_TOT_TWh!$E3720,Data_RES_TWh!X$9:X$1496)</f>
        <v>0</v>
      </c>
      <c r="Y3720" s="13">
        <f>SUMIF(Data_IND_TWh!$A$9:$A$504,Data_TOT_TWh!$B3720&amp;"200_"&amp;Data_TOT_TWh!$E3720,Data_IND_TWh!Y$9:Y$504)+SUMIF(Data_TER_TWh!$A$9:$A$504,Data_TOT_TWh!$B3720&amp;"300_"&amp;Data_TOT_TWh!$E3720,Data_TER_TWh!Y$9:Y$504)+SUMIF(Data_RES_TWh!$A$9:$A$1496,Data_TOT_TWh!$B3720&amp;"400_"&amp;Data_TOT_TWh!$E3720,Data_RES_TWh!Y$9:Y$1496)</f>
        <v>0</v>
      </c>
      <c r="Z3720" s="13">
        <f>SUMIF(Data_IND_TWh!$A$9:$A$504,Data_TOT_TWh!$B3720&amp;"200_"&amp;Data_TOT_TWh!$E3720,Data_IND_TWh!Z$9:Z$504)+SUMIF(Data_TER_TWh!$A$9:$A$504,Data_TOT_TWh!$B3720&amp;"300_"&amp;Data_TOT_TWh!$E3720,Data_TER_TWh!Z$9:Z$504)+SUMIF(Data_RES_TWh!$A$9:$A$1496,Data_TOT_TWh!$B3720&amp;"400_"&amp;Data_TOT_TWh!$E3720,Data_RES_TWh!Z$9:Z$1496)</f>
        <v>0</v>
      </c>
      <c r="AA3720" s="46">
        <f>SUMIF(Data_IND_TWh!$A$9:$A$504,Data_TOT_TWh!$B3720&amp;"200_"&amp;Data_TOT_TWh!$E3720,Data_IND_TWh!AA$9:AA$504)+SUMIF(Data_TER_TWh!$A$9:$A$504,Data_TOT_TWh!$B3720&amp;"300_"&amp;Data_TOT_TWh!$E3720,Data_TER_TWh!AA$9:AA$504)+SUMIF(Data_RES_TWh!$A$9:$A$1496,Data_TOT_TWh!$B3720&amp;"400_"&amp;Data_TOT_TWh!$E3720,Data_RES_TWh!AA$9:AA$1496)</f>
        <v>0</v>
      </c>
      <c r="AC3720" s="13"/>
      <c r="AE3720" s="13"/>
      <c r="AF3720" s="13">
        <f>SUMIF(Data_IND_TWh!$A$9:$A$504,Data_TOT_TWh!$B3720&amp;"200_"&amp;Data_TOT_TWh!$E3720,Data_IND_TWh!AF$9:AF$504)+SUMIF(Data_TER_TWh!$A$9:$A$504,Data_TOT_TWh!$B3720&amp;"300_"&amp;Data_TOT_TWh!$E3720,Data_TER_TWh!AF$9:AF$504)+SUMIF(Data_RES_TWh!$A$9:$A$1496,Data_TOT_TWh!$B3720&amp;"400_"&amp;Data_TOT_TWh!$E3720,Data_RES_TWh!AF$9:AF$1496)</f>
        <v>0</v>
      </c>
      <c r="AG3720" s="13">
        <f>SUMIF(Data_IND_TWh!$A$9:$A$504,Data_TOT_TWh!$B3720&amp;"200_"&amp;Data_TOT_TWh!$E3720,Data_IND_TWh!AG$9:AG$504)+SUMIF(Data_TER_TWh!$A$9:$A$504,Data_TOT_TWh!$B3720&amp;"300_"&amp;Data_TOT_TWh!$E3720,Data_TER_TWh!AG$9:AG$504)+SUMIF(Data_RES_TWh!$A$9:$A$1496,Data_TOT_TWh!$B3720&amp;"400_"&amp;Data_TOT_TWh!$E3720,Data_RES_TWh!AG$9:AG$1496)</f>
        <v>0</v>
      </c>
      <c r="AH3720" s="46">
        <f>SUMIF(Data_IND_TWh!$A$9:$A$504,Data_TOT_TWh!$B3720&amp;"200_"&amp;Data_TOT_TWh!$E3720,Data_IND_TWh!AH$9:AH$504)+SUMIF(Data_TER_TWh!$A$9:$A$504,Data_TOT_TWh!$B3720&amp;"300_"&amp;Data_TOT_TWh!$E3720,Data_TER_TWh!AH$9:AH$504)+SUMIF(Data_RES_TWh!$A$9:$A$1496,Data_TOT_TWh!$B3720&amp;"400_"&amp;Data_TOT_TWh!$E3720,Data_RES_TWh!AH$9:AH$1496)</f>
        <v>0</v>
      </c>
      <c r="AJ3720" s="13"/>
      <c r="AL3720" s="9"/>
      <c r="AM3720" s="87"/>
      <c r="AN3720" s="87"/>
    </row>
    <row r="3721" spans="12:40">
      <c r="L3721" s="46"/>
      <c r="M3721" s="46"/>
      <c r="O3721" s="47"/>
      <c r="P3721" s="46"/>
      <c r="Q3721" s="46"/>
      <c r="R3721" s="37"/>
      <c r="S3721" s="13"/>
      <c r="U3721" s="13"/>
      <c r="W3721" s="13"/>
      <c r="X3721" s="13">
        <f>SUMIF(Data_IND_TWh!$A$9:$A$504,Data_TOT_TWh!$B3721&amp;"200_"&amp;Data_TOT_TWh!$E3721,Data_IND_TWh!X$9:X$504)+SUMIF(Data_TER_TWh!$A$9:$A$504,Data_TOT_TWh!$B3721&amp;"300_"&amp;Data_TOT_TWh!$E3721,Data_TER_TWh!X$9:X$504)+SUMIF(Data_RES_TWh!$A$9:$A$1496,Data_TOT_TWh!$B3721&amp;"400_"&amp;Data_TOT_TWh!$E3721,Data_RES_TWh!X$9:X$1496)</f>
        <v>0</v>
      </c>
      <c r="Y3721" s="13">
        <f>SUMIF(Data_IND_TWh!$A$9:$A$504,Data_TOT_TWh!$B3721&amp;"200_"&amp;Data_TOT_TWh!$E3721,Data_IND_TWh!Y$9:Y$504)+SUMIF(Data_TER_TWh!$A$9:$A$504,Data_TOT_TWh!$B3721&amp;"300_"&amp;Data_TOT_TWh!$E3721,Data_TER_TWh!Y$9:Y$504)+SUMIF(Data_RES_TWh!$A$9:$A$1496,Data_TOT_TWh!$B3721&amp;"400_"&amp;Data_TOT_TWh!$E3721,Data_RES_TWh!Y$9:Y$1496)</f>
        <v>0</v>
      </c>
      <c r="Z3721" s="13">
        <f>SUMIF(Data_IND_TWh!$A$9:$A$504,Data_TOT_TWh!$B3721&amp;"200_"&amp;Data_TOT_TWh!$E3721,Data_IND_TWh!Z$9:Z$504)+SUMIF(Data_TER_TWh!$A$9:$A$504,Data_TOT_TWh!$B3721&amp;"300_"&amp;Data_TOT_TWh!$E3721,Data_TER_TWh!Z$9:Z$504)+SUMIF(Data_RES_TWh!$A$9:$A$1496,Data_TOT_TWh!$B3721&amp;"400_"&amp;Data_TOT_TWh!$E3721,Data_RES_TWh!Z$9:Z$1496)</f>
        <v>0</v>
      </c>
      <c r="AA3721" s="46">
        <f>SUMIF(Data_IND_TWh!$A$9:$A$504,Data_TOT_TWh!$B3721&amp;"200_"&amp;Data_TOT_TWh!$E3721,Data_IND_TWh!AA$9:AA$504)+SUMIF(Data_TER_TWh!$A$9:$A$504,Data_TOT_TWh!$B3721&amp;"300_"&amp;Data_TOT_TWh!$E3721,Data_TER_TWh!AA$9:AA$504)+SUMIF(Data_RES_TWh!$A$9:$A$1496,Data_TOT_TWh!$B3721&amp;"400_"&amp;Data_TOT_TWh!$E3721,Data_RES_TWh!AA$9:AA$1496)</f>
        <v>0</v>
      </c>
      <c r="AC3721" s="13"/>
      <c r="AE3721" s="13"/>
      <c r="AF3721" s="13">
        <f>SUMIF(Data_IND_TWh!$A$9:$A$504,Data_TOT_TWh!$B3721&amp;"200_"&amp;Data_TOT_TWh!$E3721,Data_IND_TWh!AF$9:AF$504)+SUMIF(Data_TER_TWh!$A$9:$A$504,Data_TOT_TWh!$B3721&amp;"300_"&amp;Data_TOT_TWh!$E3721,Data_TER_TWh!AF$9:AF$504)+SUMIF(Data_RES_TWh!$A$9:$A$1496,Data_TOT_TWh!$B3721&amp;"400_"&amp;Data_TOT_TWh!$E3721,Data_RES_TWh!AF$9:AF$1496)</f>
        <v>0</v>
      </c>
      <c r="AG3721" s="13">
        <f>SUMIF(Data_IND_TWh!$A$9:$A$504,Data_TOT_TWh!$B3721&amp;"200_"&amp;Data_TOT_TWh!$E3721,Data_IND_TWh!AG$9:AG$504)+SUMIF(Data_TER_TWh!$A$9:$A$504,Data_TOT_TWh!$B3721&amp;"300_"&amp;Data_TOT_TWh!$E3721,Data_TER_TWh!AG$9:AG$504)+SUMIF(Data_RES_TWh!$A$9:$A$1496,Data_TOT_TWh!$B3721&amp;"400_"&amp;Data_TOT_TWh!$E3721,Data_RES_TWh!AG$9:AG$1496)</f>
        <v>0</v>
      </c>
      <c r="AH3721" s="46">
        <f>SUMIF(Data_IND_TWh!$A$9:$A$504,Data_TOT_TWh!$B3721&amp;"200_"&amp;Data_TOT_TWh!$E3721,Data_IND_TWh!AH$9:AH$504)+SUMIF(Data_TER_TWh!$A$9:$A$504,Data_TOT_TWh!$B3721&amp;"300_"&amp;Data_TOT_TWh!$E3721,Data_TER_TWh!AH$9:AH$504)+SUMIF(Data_RES_TWh!$A$9:$A$1496,Data_TOT_TWh!$B3721&amp;"400_"&amp;Data_TOT_TWh!$E3721,Data_RES_TWh!AH$9:AH$1496)</f>
        <v>0</v>
      </c>
      <c r="AJ3721" s="13"/>
      <c r="AL3721" s="9"/>
      <c r="AM3721" s="87"/>
      <c r="AN3721" s="87"/>
    </row>
    <row r="3722" spans="12:40">
      <c r="L3722" s="46"/>
      <c r="M3722" s="46"/>
      <c r="O3722" s="47"/>
      <c r="P3722" s="46"/>
      <c r="Q3722" s="46"/>
      <c r="R3722" s="37"/>
      <c r="S3722" s="13"/>
      <c r="U3722" s="13"/>
      <c r="W3722" s="13"/>
      <c r="X3722" s="13">
        <f>SUMIF(Data_IND_TWh!$A$9:$A$504,Data_TOT_TWh!$B3722&amp;"200_"&amp;Data_TOT_TWh!$E3722,Data_IND_TWh!X$9:X$504)+SUMIF(Data_TER_TWh!$A$9:$A$504,Data_TOT_TWh!$B3722&amp;"300_"&amp;Data_TOT_TWh!$E3722,Data_TER_TWh!X$9:X$504)+SUMIF(Data_RES_TWh!$A$9:$A$1496,Data_TOT_TWh!$B3722&amp;"400_"&amp;Data_TOT_TWh!$E3722,Data_RES_TWh!X$9:X$1496)</f>
        <v>0</v>
      </c>
      <c r="Y3722" s="13">
        <f>SUMIF(Data_IND_TWh!$A$9:$A$504,Data_TOT_TWh!$B3722&amp;"200_"&amp;Data_TOT_TWh!$E3722,Data_IND_TWh!Y$9:Y$504)+SUMIF(Data_TER_TWh!$A$9:$A$504,Data_TOT_TWh!$B3722&amp;"300_"&amp;Data_TOT_TWh!$E3722,Data_TER_TWh!Y$9:Y$504)+SUMIF(Data_RES_TWh!$A$9:$A$1496,Data_TOT_TWh!$B3722&amp;"400_"&amp;Data_TOT_TWh!$E3722,Data_RES_TWh!Y$9:Y$1496)</f>
        <v>0</v>
      </c>
      <c r="Z3722" s="13">
        <f>SUMIF(Data_IND_TWh!$A$9:$A$504,Data_TOT_TWh!$B3722&amp;"200_"&amp;Data_TOT_TWh!$E3722,Data_IND_TWh!Z$9:Z$504)+SUMIF(Data_TER_TWh!$A$9:$A$504,Data_TOT_TWh!$B3722&amp;"300_"&amp;Data_TOT_TWh!$E3722,Data_TER_TWh!Z$9:Z$504)+SUMIF(Data_RES_TWh!$A$9:$A$1496,Data_TOT_TWh!$B3722&amp;"400_"&amp;Data_TOT_TWh!$E3722,Data_RES_TWh!Z$9:Z$1496)</f>
        <v>0</v>
      </c>
      <c r="AA3722" s="46">
        <f>SUMIF(Data_IND_TWh!$A$9:$A$504,Data_TOT_TWh!$B3722&amp;"200_"&amp;Data_TOT_TWh!$E3722,Data_IND_TWh!AA$9:AA$504)+SUMIF(Data_TER_TWh!$A$9:$A$504,Data_TOT_TWh!$B3722&amp;"300_"&amp;Data_TOT_TWh!$E3722,Data_TER_TWh!AA$9:AA$504)+SUMIF(Data_RES_TWh!$A$9:$A$1496,Data_TOT_TWh!$B3722&amp;"400_"&amp;Data_TOT_TWh!$E3722,Data_RES_TWh!AA$9:AA$1496)</f>
        <v>0</v>
      </c>
      <c r="AC3722" s="13"/>
      <c r="AE3722" s="13"/>
      <c r="AF3722" s="13">
        <f>SUMIF(Data_IND_TWh!$A$9:$A$504,Data_TOT_TWh!$B3722&amp;"200_"&amp;Data_TOT_TWh!$E3722,Data_IND_TWh!AF$9:AF$504)+SUMIF(Data_TER_TWh!$A$9:$A$504,Data_TOT_TWh!$B3722&amp;"300_"&amp;Data_TOT_TWh!$E3722,Data_TER_TWh!AF$9:AF$504)+SUMIF(Data_RES_TWh!$A$9:$A$1496,Data_TOT_TWh!$B3722&amp;"400_"&amp;Data_TOT_TWh!$E3722,Data_RES_TWh!AF$9:AF$1496)</f>
        <v>0</v>
      </c>
      <c r="AG3722" s="13">
        <f>SUMIF(Data_IND_TWh!$A$9:$A$504,Data_TOT_TWh!$B3722&amp;"200_"&amp;Data_TOT_TWh!$E3722,Data_IND_TWh!AG$9:AG$504)+SUMIF(Data_TER_TWh!$A$9:$A$504,Data_TOT_TWh!$B3722&amp;"300_"&amp;Data_TOT_TWh!$E3722,Data_TER_TWh!AG$9:AG$504)+SUMIF(Data_RES_TWh!$A$9:$A$1496,Data_TOT_TWh!$B3722&amp;"400_"&amp;Data_TOT_TWh!$E3722,Data_RES_TWh!AG$9:AG$1496)</f>
        <v>0</v>
      </c>
      <c r="AH3722" s="46">
        <f>SUMIF(Data_IND_TWh!$A$9:$A$504,Data_TOT_TWh!$B3722&amp;"200_"&amp;Data_TOT_TWh!$E3722,Data_IND_TWh!AH$9:AH$504)+SUMIF(Data_TER_TWh!$A$9:$A$504,Data_TOT_TWh!$B3722&amp;"300_"&amp;Data_TOT_TWh!$E3722,Data_TER_TWh!AH$9:AH$504)+SUMIF(Data_RES_TWh!$A$9:$A$1496,Data_TOT_TWh!$B3722&amp;"400_"&amp;Data_TOT_TWh!$E3722,Data_RES_TWh!AH$9:AH$1496)</f>
        <v>0</v>
      </c>
      <c r="AJ3722" s="13"/>
      <c r="AL3722" s="9"/>
      <c r="AM3722" s="87"/>
      <c r="AN3722" s="87"/>
    </row>
    <row r="3723" spans="12:40">
      <c r="L3723" s="46"/>
      <c r="M3723" s="46"/>
      <c r="O3723" s="47"/>
      <c r="P3723" s="46"/>
      <c r="Q3723" s="46"/>
      <c r="R3723" s="37"/>
      <c r="S3723" s="13"/>
      <c r="U3723" s="13"/>
      <c r="W3723" s="13"/>
      <c r="X3723" s="13">
        <f>SUMIF(Data_IND_TWh!$A$9:$A$504,Data_TOT_TWh!$B3723&amp;"200_"&amp;Data_TOT_TWh!$E3723,Data_IND_TWh!X$9:X$504)+SUMIF(Data_TER_TWh!$A$9:$A$504,Data_TOT_TWh!$B3723&amp;"300_"&amp;Data_TOT_TWh!$E3723,Data_TER_TWh!X$9:X$504)+SUMIF(Data_RES_TWh!$A$9:$A$1496,Data_TOT_TWh!$B3723&amp;"400_"&amp;Data_TOT_TWh!$E3723,Data_RES_TWh!X$9:X$1496)</f>
        <v>0</v>
      </c>
      <c r="Y3723" s="13">
        <f>SUMIF(Data_IND_TWh!$A$9:$A$504,Data_TOT_TWh!$B3723&amp;"200_"&amp;Data_TOT_TWh!$E3723,Data_IND_TWh!Y$9:Y$504)+SUMIF(Data_TER_TWh!$A$9:$A$504,Data_TOT_TWh!$B3723&amp;"300_"&amp;Data_TOT_TWh!$E3723,Data_TER_TWh!Y$9:Y$504)+SUMIF(Data_RES_TWh!$A$9:$A$1496,Data_TOT_TWh!$B3723&amp;"400_"&amp;Data_TOT_TWh!$E3723,Data_RES_TWh!Y$9:Y$1496)</f>
        <v>0</v>
      </c>
      <c r="Z3723" s="13">
        <f>SUMIF(Data_IND_TWh!$A$9:$A$504,Data_TOT_TWh!$B3723&amp;"200_"&amp;Data_TOT_TWh!$E3723,Data_IND_TWh!Z$9:Z$504)+SUMIF(Data_TER_TWh!$A$9:$A$504,Data_TOT_TWh!$B3723&amp;"300_"&amp;Data_TOT_TWh!$E3723,Data_TER_TWh!Z$9:Z$504)+SUMIF(Data_RES_TWh!$A$9:$A$1496,Data_TOT_TWh!$B3723&amp;"400_"&amp;Data_TOT_TWh!$E3723,Data_RES_TWh!Z$9:Z$1496)</f>
        <v>0</v>
      </c>
      <c r="AA3723" s="46">
        <f>SUMIF(Data_IND_TWh!$A$9:$A$504,Data_TOT_TWh!$B3723&amp;"200_"&amp;Data_TOT_TWh!$E3723,Data_IND_TWh!AA$9:AA$504)+SUMIF(Data_TER_TWh!$A$9:$A$504,Data_TOT_TWh!$B3723&amp;"300_"&amp;Data_TOT_TWh!$E3723,Data_TER_TWh!AA$9:AA$504)+SUMIF(Data_RES_TWh!$A$9:$A$1496,Data_TOT_TWh!$B3723&amp;"400_"&amp;Data_TOT_TWh!$E3723,Data_RES_TWh!AA$9:AA$1496)</f>
        <v>0</v>
      </c>
      <c r="AC3723" s="13"/>
      <c r="AE3723" s="13"/>
      <c r="AF3723" s="13">
        <f>SUMIF(Data_IND_TWh!$A$9:$A$504,Data_TOT_TWh!$B3723&amp;"200_"&amp;Data_TOT_TWh!$E3723,Data_IND_TWh!AF$9:AF$504)+SUMIF(Data_TER_TWh!$A$9:$A$504,Data_TOT_TWh!$B3723&amp;"300_"&amp;Data_TOT_TWh!$E3723,Data_TER_TWh!AF$9:AF$504)+SUMIF(Data_RES_TWh!$A$9:$A$1496,Data_TOT_TWh!$B3723&amp;"400_"&amp;Data_TOT_TWh!$E3723,Data_RES_TWh!AF$9:AF$1496)</f>
        <v>0</v>
      </c>
      <c r="AG3723" s="13">
        <f>SUMIF(Data_IND_TWh!$A$9:$A$504,Data_TOT_TWh!$B3723&amp;"200_"&amp;Data_TOT_TWh!$E3723,Data_IND_TWh!AG$9:AG$504)+SUMIF(Data_TER_TWh!$A$9:$A$504,Data_TOT_TWh!$B3723&amp;"300_"&amp;Data_TOT_TWh!$E3723,Data_TER_TWh!AG$9:AG$504)+SUMIF(Data_RES_TWh!$A$9:$A$1496,Data_TOT_TWh!$B3723&amp;"400_"&amp;Data_TOT_TWh!$E3723,Data_RES_TWh!AG$9:AG$1496)</f>
        <v>0</v>
      </c>
      <c r="AH3723" s="46">
        <f>SUMIF(Data_IND_TWh!$A$9:$A$504,Data_TOT_TWh!$B3723&amp;"200_"&amp;Data_TOT_TWh!$E3723,Data_IND_TWh!AH$9:AH$504)+SUMIF(Data_TER_TWh!$A$9:$A$504,Data_TOT_TWh!$B3723&amp;"300_"&amp;Data_TOT_TWh!$E3723,Data_TER_TWh!AH$9:AH$504)+SUMIF(Data_RES_TWh!$A$9:$A$1496,Data_TOT_TWh!$B3723&amp;"400_"&amp;Data_TOT_TWh!$E3723,Data_RES_TWh!AH$9:AH$1496)</f>
        <v>0</v>
      </c>
      <c r="AJ3723" s="13"/>
      <c r="AL3723" s="9"/>
      <c r="AM3723" s="87"/>
      <c r="AN3723" s="87"/>
    </row>
    <row r="3724" spans="12:40">
      <c r="L3724" s="46"/>
      <c r="M3724" s="46"/>
      <c r="O3724" s="47"/>
      <c r="P3724" s="46"/>
      <c r="Q3724" s="46"/>
      <c r="R3724" s="37"/>
      <c r="S3724" s="13"/>
      <c r="U3724" s="13"/>
      <c r="W3724" s="13"/>
      <c r="X3724" s="13">
        <f>SUMIF(Data_IND_TWh!$A$9:$A$504,Data_TOT_TWh!$B3724&amp;"200_"&amp;Data_TOT_TWh!$E3724,Data_IND_TWh!X$9:X$504)+SUMIF(Data_TER_TWh!$A$9:$A$504,Data_TOT_TWh!$B3724&amp;"300_"&amp;Data_TOT_TWh!$E3724,Data_TER_TWh!X$9:X$504)+SUMIF(Data_RES_TWh!$A$9:$A$1496,Data_TOT_TWh!$B3724&amp;"400_"&amp;Data_TOT_TWh!$E3724,Data_RES_TWh!X$9:X$1496)</f>
        <v>0</v>
      </c>
      <c r="Y3724" s="13">
        <f>SUMIF(Data_IND_TWh!$A$9:$A$504,Data_TOT_TWh!$B3724&amp;"200_"&amp;Data_TOT_TWh!$E3724,Data_IND_TWh!Y$9:Y$504)+SUMIF(Data_TER_TWh!$A$9:$A$504,Data_TOT_TWh!$B3724&amp;"300_"&amp;Data_TOT_TWh!$E3724,Data_TER_TWh!Y$9:Y$504)+SUMIF(Data_RES_TWh!$A$9:$A$1496,Data_TOT_TWh!$B3724&amp;"400_"&amp;Data_TOT_TWh!$E3724,Data_RES_TWh!Y$9:Y$1496)</f>
        <v>0</v>
      </c>
      <c r="Z3724" s="13">
        <f>SUMIF(Data_IND_TWh!$A$9:$A$504,Data_TOT_TWh!$B3724&amp;"200_"&amp;Data_TOT_TWh!$E3724,Data_IND_TWh!Z$9:Z$504)+SUMIF(Data_TER_TWh!$A$9:$A$504,Data_TOT_TWh!$B3724&amp;"300_"&amp;Data_TOT_TWh!$E3724,Data_TER_TWh!Z$9:Z$504)+SUMIF(Data_RES_TWh!$A$9:$A$1496,Data_TOT_TWh!$B3724&amp;"400_"&amp;Data_TOT_TWh!$E3724,Data_RES_TWh!Z$9:Z$1496)</f>
        <v>0</v>
      </c>
      <c r="AA3724" s="46">
        <f>SUMIF(Data_IND_TWh!$A$9:$A$504,Data_TOT_TWh!$B3724&amp;"200_"&amp;Data_TOT_TWh!$E3724,Data_IND_TWh!AA$9:AA$504)+SUMIF(Data_TER_TWh!$A$9:$A$504,Data_TOT_TWh!$B3724&amp;"300_"&amp;Data_TOT_TWh!$E3724,Data_TER_TWh!AA$9:AA$504)+SUMIF(Data_RES_TWh!$A$9:$A$1496,Data_TOT_TWh!$B3724&amp;"400_"&amp;Data_TOT_TWh!$E3724,Data_RES_TWh!AA$9:AA$1496)</f>
        <v>0</v>
      </c>
      <c r="AC3724" s="13"/>
      <c r="AE3724" s="13"/>
      <c r="AF3724" s="13">
        <f>SUMIF(Data_IND_TWh!$A$9:$A$504,Data_TOT_TWh!$B3724&amp;"200_"&amp;Data_TOT_TWh!$E3724,Data_IND_TWh!AF$9:AF$504)+SUMIF(Data_TER_TWh!$A$9:$A$504,Data_TOT_TWh!$B3724&amp;"300_"&amp;Data_TOT_TWh!$E3724,Data_TER_TWh!AF$9:AF$504)+SUMIF(Data_RES_TWh!$A$9:$A$1496,Data_TOT_TWh!$B3724&amp;"400_"&amp;Data_TOT_TWh!$E3724,Data_RES_TWh!AF$9:AF$1496)</f>
        <v>0</v>
      </c>
      <c r="AG3724" s="13">
        <f>SUMIF(Data_IND_TWh!$A$9:$A$504,Data_TOT_TWh!$B3724&amp;"200_"&amp;Data_TOT_TWh!$E3724,Data_IND_TWh!AG$9:AG$504)+SUMIF(Data_TER_TWh!$A$9:$A$504,Data_TOT_TWh!$B3724&amp;"300_"&amp;Data_TOT_TWh!$E3724,Data_TER_TWh!AG$9:AG$504)+SUMIF(Data_RES_TWh!$A$9:$A$1496,Data_TOT_TWh!$B3724&amp;"400_"&amp;Data_TOT_TWh!$E3724,Data_RES_TWh!AG$9:AG$1496)</f>
        <v>0</v>
      </c>
      <c r="AH3724" s="46">
        <f>SUMIF(Data_IND_TWh!$A$9:$A$504,Data_TOT_TWh!$B3724&amp;"200_"&amp;Data_TOT_TWh!$E3724,Data_IND_TWh!AH$9:AH$504)+SUMIF(Data_TER_TWh!$A$9:$A$504,Data_TOT_TWh!$B3724&amp;"300_"&amp;Data_TOT_TWh!$E3724,Data_TER_TWh!AH$9:AH$504)+SUMIF(Data_RES_TWh!$A$9:$A$1496,Data_TOT_TWh!$B3724&amp;"400_"&amp;Data_TOT_TWh!$E3724,Data_RES_TWh!AH$9:AH$1496)</f>
        <v>0</v>
      </c>
      <c r="AJ3724" s="13"/>
      <c r="AL3724" s="9"/>
      <c r="AM3724" s="87"/>
      <c r="AN3724" s="87"/>
    </row>
    <row r="3725" spans="12:40">
      <c r="L3725" s="46"/>
      <c r="M3725" s="46"/>
      <c r="O3725" s="47"/>
      <c r="P3725" s="46"/>
      <c r="Q3725" s="46"/>
      <c r="R3725" s="37"/>
      <c r="S3725" s="13"/>
      <c r="U3725" s="13"/>
      <c r="W3725" s="13"/>
      <c r="X3725" s="13">
        <f>SUMIF(Data_IND_TWh!$A$9:$A$504,Data_TOT_TWh!$B3725&amp;"200_"&amp;Data_TOT_TWh!$E3725,Data_IND_TWh!X$9:X$504)+SUMIF(Data_TER_TWh!$A$9:$A$504,Data_TOT_TWh!$B3725&amp;"300_"&amp;Data_TOT_TWh!$E3725,Data_TER_TWh!X$9:X$504)+SUMIF(Data_RES_TWh!$A$9:$A$1496,Data_TOT_TWh!$B3725&amp;"400_"&amp;Data_TOT_TWh!$E3725,Data_RES_TWh!X$9:X$1496)</f>
        <v>0</v>
      </c>
      <c r="Y3725" s="13">
        <f>SUMIF(Data_IND_TWh!$A$9:$A$504,Data_TOT_TWh!$B3725&amp;"200_"&amp;Data_TOT_TWh!$E3725,Data_IND_TWh!Y$9:Y$504)+SUMIF(Data_TER_TWh!$A$9:$A$504,Data_TOT_TWh!$B3725&amp;"300_"&amp;Data_TOT_TWh!$E3725,Data_TER_TWh!Y$9:Y$504)+SUMIF(Data_RES_TWh!$A$9:$A$1496,Data_TOT_TWh!$B3725&amp;"400_"&amp;Data_TOT_TWh!$E3725,Data_RES_TWh!Y$9:Y$1496)</f>
        <v>0</v>
      </c>
      <c r="Z3725" s="13">
        <f>SUMIF(Data_IND_TWh!$A$9:$A$504,Data_TOT_TWh!$B3725&amp;"200_"&amp;Data_TOT_TWh!$E3725,Data_IND_TWh!Z$9:Z$504)+SUMIF(Data_TER_TWh!$A$9:$A$504,Data_TOT_TWh!$B3725&amp;"300_"&amp;Data_TOT_TWh!$E3725,Data_TER_TWh!Z$9:Z$504)+SUMIF(Data_RES_TWh!$A$9:$A$1496,Data_TOT_TWh!$B3725&amp;"400_"&amp;Data_TOT_TWh!$E3725,Data_RES_TWh!Z$9:Z$1496)</f>
        <v>0</v>
      </c>
      <c r="AA3725" s="46">
        <f>SUMIF(Data_IND_TWh!$A$9:$A$504,Data_TOT_TWh!$B3725&amp;"200_"&amp;Data_TOT_TWh!$E3725,Data_IND_TWh!AA$9:AA$504)+SUMIF(Data_TER_TWh!$A$9:$A$504,Data_TOT_TWh!$B3725&amp;"300_"&amp;Data_TOT_TWh!$E3725,Data_TER_TWh!AA$9:AA$504)+SUMIF(Data_RES_TWh!$A$9:$A$1496,Data_TOT_TWh!$B3725&amp;"400_"&amp;Data_TOT_TWh!$E3725,Data_RES_TWh!AA$9:AA$1496)</f>
        <v>0</v>
      </c>
      <c r="AC3725" s="13"/>
      <c r="AE3725" s="13"/>
      <c r="AF3725" s="13">
        <f>SUMIF(Data_IND_TWh!$A$9:$A$504,Data_TOT_TWh!$B3725&amp;"200_"&amp;Data_TOT_TWh!$E3725,Data_IND_TWh!AF$9:AF$504)+SUMIF(Data_TER_TWh!$A$9:$A$504,Data_TOT_TWh!$B3725&amp;"300_"&amp;Data_TOT_TWh!$E3725,Data_TER_TWh!AF$9:AF$504)+SUMIF(Data_RES_TWh!$A$9:$A$1496,Data_TOT_TWh!$B3725&amp;"400_"&amp;Data_TOT_TWh!$E3725,Data_RES_TWh!AF$9:AF$1496)</f>
        <v>0</v>
      </c>
      <c r="AG3725" s="13">
        <f>SUMIF(Data_IND_TWh!$A$9:$A$504,Data_TOT_TWh!$B3725&amp;"200_"&amp;Data_TOT_TWh!$E3725,Data_IND_TWh!AG$9:AG$504)+SUMIF(Data_TER_TWh!$A$9:$A$504,Data_TOT_TWh!$B3725&amp;"300_"&amp;Data_TOT_TWh!$E3725,Data_TER_TWh!AG$9:AG$504)+SUMIF(Data_RES_TWh!$A$9:$A$1496,Data_TOT_TWh!$B3725&amp;"400_"&amp;Data_TOT_TWh!$E3725,Data_RES_TWh!AG$9:AG$1496)</f>
        <v>0</v>
      </c>
      <c r="AH3725" s="46">
        <f>SUMIF(Data_IND_TWh!$A$9:$A$504,Data_TOT_TWh!$B3725&amp;"200_"&amp;Data_TOT_TWh!$E3725,Data_IND_TWh!AH$9:AH$504)+SUMIF(Data_TER_TWh!$A$9:$A$504,Data_TOT_TWh!$B3725&amp;"300_"&amp;Data_TOT_TWh!$E3725,Data_TER_TWh!AH$9:AH$504)+SUMIF(Data_RES_TWh!$A$9:$A$1496,Data_TOT_TWh!$B3725&amp;"400_"&amp;Data_TOT_TWh!$E3725,Data_RES_TWh!AH$9:AH$1496)</f>
        <v>0</v>
      </c>
      <c r="AJ3725" s="13"/>
      <c r="AL3725" s="9"/>
      <c r="AM3725" s="87"/>
      <c r="AN3725" s="87"/>
    </row>
    <row r="3726" spans="12:40">
      <c r="L3726" s="46"/>
      <c r="M3726" s="46"/>
      <c r="O3726" s="47"/>
      <c r="P3726" s="46"/>
      <c r="Q3726" s="46"/>
      <c r="R3726" s="37"/>
      <c r="S3726" s="13"/>
      <c r="U3726" s="13"/>
      <c r="W3726" s="13"/>
      <c r="X3726" s="13">
        <f>SUMIF(Data_IND_TWh!$A$9:$A$504,Data_TOT_TWh!$B3726&amp;"200_"&amp;Data_TOT_TWh!$E3726,Data_IND_TWh!X$9:X$504)+SUMIF(Data_TER_TWh!$A$9:$A$504,Data_TOT_TWh!$B3726&amp;"300_"&amp;Data_TOT_TWh!$E3726,Data_TER_TWh!X$9:X$504)+SUMIF(Data_RES_TWh!$A$9:$A$1496,Data_TOT_TWh!$B3726&amp;"400_"&amp;Data_TOT_TWh!$E3726,Data_RES_TWh!X$9:X$1496)</f>
        <v>0</v>
      </c>
      <c r="Y3726" s="13">
        <f>SUMIF(Data_IND_TWh!$A$9:$A$504,Data_TOT_TWh!$B3726&amp;"200_"&amp;Data_TOT_TWh!$E3726,Data_IND_TWh!Y$9:Y$504)+SUMIF(Data_TER_TWh!$A$9:$A$504,Data_TOT_TWh!$B3726&amp;"300_"&amp;Data_TOT_TWh!$E3726,Data_TER_TWh!Y$9:Y$504)+SUMIF(Data_RES_TWh!$A$9:$A$1496,Data_TOT_TWh!$B3726&amp;"400_"&amp;Data_TOT_TWh!$E3726,Data_RES_TWh!Y$9:Y$1496)</f>
        <v>0</v>
      </c>
      <c r="Z3726" s="13">
        <f>SUMIF(Data_IND_TWh!$A$9:$A$504,Data_TOT_TWh!$B3726&amp;"200_"&amp;Data_TOT_TWh!$E3726,Data_IND_TWh!Z$9:Z$504)+SUMIF(Data_TER_TWh!$A$9:$A$504,Data_TOT_TWh!$B3726&amp;"300_"&amp;Data_TOT_TWh!$E3726,Data_TER_TWh!Z$9:Z$504)+SUMIF(Data_RES_TWh!$A$9:$A$1496,Data_TOT_TWh!$B3726&amp;"400_"&amp;Data_TOT_TWh!$E3726,Data_RES_TWh!Z$9:Z$1496)</f>
        <v>0</v>
      </c>
      <c r="AA3726" s="46">
        <f>SUMIF(Data_IND_TWh!$A$9:$A$504,Data_TOT_TWh!$B3726&amp;"200_"&amp;Data_TOT_TWh!$E3726,Data_IND_TWh!AA$9:AA$504)+SUMIF(Data_TER_TWh!$A$9:$A$504,Data_TOT_TWh!$B3726&amp;"300_"&amp;Data_TOT_TWh!$E3726,Data_TER_TWh!AA$9:AA$504)+SUMIF(Data_RES_TWh!$A$9:$A$1496,Data_TOT_TWh!$B3726&amp;"400_"&amp;Data_TOT_TWh!$E3726,Data_RES_TWh!AA$9:AA$1496)</f>
        <v>0</v>
      </c>
      <c r="AC3726" s="13"/>
      <c r="AE3726" s="13"/>
      <c r="AF3726" s="13">
        <f>SUMIF(Data_IND_TWh!$A$9:$A$504,Data_TOT_TWh!$B3726&amp;"200_"&amp;Data_TOT_TWh!$E3726,Data_IND_TWh!AF$9:AF$504)+SUMIF(Data_TER_TWh!$A$9:$A$504,Data_TOT_TWh!$B3726&amp;"300_"&amp;Data_TOT_TWh!$E3726,Data_TER_TWh!AF$9:AF$504)+SUMIF(Data_RES_TWh!$A$9:$A$1496,Data_TOT_TWh!$B3726&amp;"400_"&amp;Data_TOT_TWh!$E3726,Data_RES_TWh!AF$9:AF$1496)</f>
        <v>0</v>
      </c>
      <c r="AG3726" s="13">
        <f>SUMIF(Data_IND_TWh!$A$9:$A$504,Data_TOT_TWh!$B3726&amp;"200_"&amp;Data_TOT_TWh!$E3726,Data_IND_TWh!AG$9:AG$504)+SUMIF(Data_TER_TWh!$A$9:$A$504,Data_TOT_TWh!$B3726&amp;"300_"&amp;Data_TOT_TWh!$E3726,Data_TER_TWh!AG$9:AG$504)+SUMIF(Data_RES_TWh!$A$9:$A$1496,Data_TOT_TWh!$B3726&amp;"400_"&amp;Data_TOT_TWh!$E3726,Data_RES_TWh!AG$9:AG$1496)</f>
        <v>0</v>
      </c>
      <c r="AH3726" s="46">
        <f>SUMIF(Data_IND_TWh!$A$9:$A$504,Data_TOT_TWh!$B3726&amp;"200_"&amp;Data_TOT_TWh!$E3726,Data_IND_TWh!AH$9:AH$504)+SUMIF(Data_TER_TWh!$A$9:$A$504,Data_TOT_TWh!$B3726&amp;"300_"&amp;Data_TOT_TWh!$E3726,Data_TER_TWh!AH$9:AH$504)+SUMIF(Data_RES_TWh!$A$9:$A$1496,Data_TOT_TWh!$B3726&amp;"400_"&amp;Data_TOT_TWh!$E3726,Data_RES_TWh!AH$9:AH$1496)</f>
        <v>0</v>
      </c>
      <c r="AJ3726" s="13"/>
      <c r="AL3726" s="9"/>
      <c r="AM3726" s="87"/>
      <c r="AN3726" s="87"/>
    </row>
    <row r="3727" spans="12:40">
      <c r="L3727" s="46"/>
      <c r="M3727" s="46"/>
      <c r="O3727" s="47"/>
      <c r="P3727" s="46"/>
      <c r="Q3727" s="46"/>
      <c r="R3727" s="37"/>
      <c r="S3727" s="13"/>
      <c r="U3727" s="13"/>
      <c r="W3727" s="13"/>
      <c r="X3727" s="13">
        <f>SUMIF(Data_IND_TWh!$A$9:$A$504,Data_TOT_TWh!$B3727&amp;"200_"&amp;Data_TOT_TWh!$E3727,Data_IND_TWh!X$9:X$504)+SUMIF(Data_TER_TWh!$A$9:$A$504,Data_TOT_TWh!$B3727&amp;"300_"&amp;Data_TOT_TWh!$E3727,Data_TER_TWh!X$9:X$504)+SUMIF(Data_RES_TWh!$A$9:$A$1496,Data_TOT_TWh!$B3727&amp;"400_"&amp;Data_TOT_TWh!$E3727,Data_RES_TWh!X$9:X$1496)</f>
        <v>0</v>
      </c>
      <c r="Y3727" s="13">
        <f>SUMIF(Data_IND_TWh!$A$9:$A$504,Data_TOT_TWh!$B3727&amp;"200_"&amp;Data_TOT_TWh!$E3727,Data_IND_TWh!Y$9:Y$504)+SUMIF(Data_TER_TWh!$A$9:$A$504,Data_TOT_TWh!$B3727&amp;"300_"&amp;Data_TOT_TWh!$E3727,Data_TER_TWh!Y$9:Y$504)+SUMIF(Data_RES_TWh!$A$9:$A$1496,Data_TOT_TWh!$B3727&amp;"400_"&amp;Data_TOT_TWh!$E3727,Data_RES_TWh!Y$9:Y$1496)</f>
        <v>0</v>
      </c>
      <c r="Z3727" s="13">
        <f>SUMIF(Data_IND_TWh!$A$9:$A$504,Data_TOT_TWh!$B3727&amp;"200_"&amp;Data_TOT_TWh!$E3727,Data_IND_TWh!Z$9:Z$504)+SUMIF(Data_TER_TWh!$A$9:$A$504,Data_TOT_TWh!$B3727&amp;"300_"&amp;Data_TOT_TWh!$E3727,Data_TER_TWh!Z$9:Z$504)+SUMIF(Data_RES_TWh!$A$9:$A$1496,Data_TOT_TWh!$B3727&amp;"400_"&amp;Data_TOT_TWh!$E3727,Data_RES_TWh!Z$9:Z$1496)</f>
        <v>0</v>
      </c>
      <c r="AA3727" s="46">
        <f>SUMIF(Data_IND_TWh!$A$9:$A$504,Data_TOT_TWh!$B3727&amp;"200_"&amp;Data_TOT_TWh!$E3727,Data_IND_TWh!AA$9:AA$504)+SUMIF(Data_TER_TWh!$A$9:$A$504,Data_TOT_TWh!$B3727&amp;"300_"&amp;Data_TOT_TWh!$E3727,Data_TER_TWh!AA$9:AA$504)+SUMIF(Data_RES_TWh!$A$9:$A$1496,Data_TOT_TWh!$B3727&amp;"400_"&amp;Data_TOT_TWh!$E3727,Data_RES_TWh!AA$9:AA$1496)</f>
        <v>0</v>
      </c>
      <c r="AC3727" s="13"/>
      <c r="AE3727" s="13"/>
      <c r="AF3727" s="13">
        <f>SUMIF(Data_IND_TWh!$A$9:$A$504,Data_TOT_TWh!$B3727&amp;"200_"&amp;Data_TOT_TWh!$E3727,Data_IND_TWh!AF$9:AF$504)+SUMIF(Data_TER_TWh!$A$9:$A$504,Data_TOT_TWh!$B3727&amp;"300_"&amp;Data_TOT_TWh!$E3727,Data_TER_TWh!AF$9:AF$504)+SUMIF(Data_RES_TWh!$A$9:$A$1496,Data_TOT_TWh!$B3727&amp;"400_"&amp;Data_TOT_TWh!$E3727,Data_RES_TWh!AF$9:AF$1496)</f>
        <v>0</v>
      </c>
      <c r="AG3727" s="13">
        <f>SUMIF(Data_IND_TWh!$A$9:$A$504,Data_TOT_TWh!$B3727&amp;"200_"&amp;Data_TOT_TWh!$E3727,Data_IND_TWh!AG$9:AG$504)+SUMIF(Data_TER_TWh!$A$9:$A$504,Data_TOT_TWh!$B3727&amp;"300_"&amp;Data_TOT_TWh!$E3727,Data_TER_TWh!AG$9:AG$504)+SUMIF(Data_RES_TWh!$A$9:$A$1496,Data_TOT_TWh!$B3727&amp;"400_"&amp;Data_TOT_TWh!$E3727,Data_RES_TWh!AG$9:AG$1496)</f>
        <v>0</v>
      </c>
      <c r="AH3727" s="46">
        <f>SUMIF(Data_IND_TWh!$A$9:$A$504,Data_TOT_TWh!$B3727&amp;"200_"&amp;Data_TOT_TWh!$E3727,Data_IND_TWh!AH$9:AH$504)+SUMIF(Data_TER_TWh!$A$9:$A$504,Data_TOT_TWh!$B3727&amp;"300_"&amp;Data_TOT_TWh!$E3727,Data_TER_TWh!AH$9:AH$504)+SUMIF(Data_RES_TWh!$A$9:$A$1496,Data_TOT_TWh!$B3727&amp;"400_"&amp;Data_TOT_TWh!$E3727,Data_RES_TWh!AH$9:AH$1496)</f>
        <v>0</v>
      </c>
      <c r="AJ3727" s="13"/>
      <c r="AL3727" s="9"/>
      <c r="AM3727" s="87"/>
      <c r="AN3727" s="87"/>
    </row>
    <row r="3728" spans="12:40">
      <c r="L3728" s="46"/>
      <c r="M3728" s="46"/>
      <c r="O3728" s="47"/>
      <c r="P3728" s="46"/>
      <c r="Q3728" s="46"/>
      <c r="R3728" s="37"/>
      <c r="S3728" s="13"/>
      <c r="U3728" s="13"/>
      <c r="W3728" s="13"/>
      <c r="X3728" s="13">
        <f>SUMIF(Data_IND_TWh!$A$9:$A$504,Data_TOT_TWh!$B3728&amp;"200_"&amp;Data_TOT_TWh!$E3728,Data_IND_TWh!X$9:X$504)+SUMIF(Data_TER_TWh!$A$9:$A$504,Data_TOT_TWh!$B3728&amp;"300_"&amp;Data_TOT_TWh!$E3728,Data_TER_TWh!X$9:X$504)+SUMIF(Data_RES_TWh!$A$9:$A$1496,Data_TOT_TWh!$B3728&amp;"400_"&amp;Data_TOT_TWh!$E3728,Data_RES_TWh!X$9:X$1496)</f>
        <v>0</v>
      </c>
      <c r="Y3728" s="13">
        <f>SUMIF(Data_IND_TWh!$A$9:$A$504,Data_TOT_TWh!$B3728&amp;"200_"&amp;Data_TOT_TWh!$E3728,Data_IND_TWh!Y$9:Y$504)+SUMIF(Data_TER_TWh!$A$9:$A$504,Data_TOT_TWh!$B3728&amp;"300_"&amp;Data_TOT_TWh!$E3728,Data_TER_TWh!Y$9:Y$504)+SUMIF(Data_RES_TWh!$A$9:$A$1496,Data_TOT_TWh!$B3728&amp;"400_"&amp;Data_TOT_TWh!$E3728,Data_RES_TWh!Y$9:Y$1496)</f>
        <v>0</v>
      </c>
      <c r="Z3728" s="13">
        <f>SUMIF(Data_IND_TWh!$A$9:$A$504,Data_TOT_TWh!$B3728&amp;"200_"&amp;Data_TOT_TWh!$E3728,Data_IND_TWh!Z$9:Z$504)+SUMIF(Data_TER_TWh!$A$9:$A$504,Data_TOT_TWh!$B3728&amp;"300_"&amp;Data_TOT_TWh!$E3728,Data_TER_TWh!Z$9:Z$504)+SUMIF(Data_RES_TWh!$A$9:$A$1496,Data_TOT_TWh!$B3728&amp;"400_"&amp;Data_TOT_TWh!$E3728,Data_RES_TWh!Z$9:Z$1496)</f>
        <v>0</v>
      </c>
      <c r="AA3728" s="46">
        <f>SUMIF(Data_IND_TWh!$A$9:$A$504,Data_TOT_TWh!$B3728&amp;"200_"&amp;Data_TOT_TWh!$E3728,Data_IND_TWh!AA$9:AA$504)+SUMIF(Data_TER_TWh!$A$9:$A$504,Data_TOT_TWh!$B3728&amp;"300_"&amp;Data_TOT_TWh!$E3728,Data_TER_TWh!AA$9:AA$504)+SUMIF(Data_RES_TWh!$A$9:$A$1496,Data_TOT_TWh!$B3728&amp;"400_"&amp;Data_TOT_TWh!$E3728,Data_RES_TWh!AA$9:AA$1496)</f>
        <v>0</v>
      </c>
      <c r="AC3728" s="13"/>
      <c r="AE3728" s="13"/>
      <c r="AF3728" s="13">
        <f>SUMIF(Data_IND_TWh!$A$9:$A$504,Data_TOT_TWh!$B3728&amp;"200_"&amp;Data_TOT_TWh!$E3728,Data_IND_TWh!AF$9:AF$504)+SUMIF(Data_TER_TWh!$A$9:$A$504,Data_TOT_TWh!$B3728&amp;"300_"&amp;Data_TOT_TWh!$E3728,Data_TER_TWh!AF$9:AF$504)+SUMIF(Data_RES_TWh!$A$9:$A$1496,Data_TOT_TWh!$B3728&amp;"400_"&amp;Data_TOT_TWh!$E3728,Data_RES_TWh!AF$9:AF$1496)</f>
        <v>0</v>
      </c>
      <c r="AG3728" s="13">
        <f>SUMIF(Data_IND_TWh!$A$9:$A$504,Data_TOT_TWh!$B3728&amp;"200_"&amp;Data_TOT_TWh!$E3728,Data_IND_TWh!AG$9:AG$504)+SUMIF(Data_TER_TWh!$A$9:$A$504,Data_TOT_TWh!$B3728&amp;"300_"&amp;Data_TOT_TWh!$E3728,Data_TER_TWh!AG$9:AG$504)+SUMIF(Data_RES_TWh!$A$9:$A$1496,Data_TOT_TWh!$B3728&amp;"400_"&amp;Data_TOT_TWh!$E3728,Data_RES_TWh!AG$9:AG$1496)</f>
        <v>0</v>
      </c>
      <c r="AH3728" s="46">
        <f>SUMIF(Data_IND_TWh!$A$9:$A$504,Data_TOT_TWh!$B3728&amp;"200_"&amp;Data_TOT_TWh!$E3728,Data_IND_TWh!AH$9:AH$504)+SUMIF(Data_TER_TWh!$A$9:$A$504,Data_TOT_TWh!$B3728&amp;"300_"&amp;Data_TOT_TWh!$E3728,Data_TER_TWh!AH$9:AH$504)+SUMIF(Data_RES_TWh!$A$9:$A$1496,Data_TOT_TWh!$B3728&amp;"400_"&amp;Data_TOT_TWh!$E3728,Data_RES_TWh!AH$9:AH$1496)</f>
        <v>0</v>
      </c>
      <c r="AJ3728" s="13"/>
      <c r="AL3728" s="9"/>
      <c r="AM3728" s="87"/>
      <c r="AN3728" s="87"/>
    </row>
    <row r="3729" spans="12:40">
      <c r="L3729" s="46"/>
      <c r="M3729" s="46"/>
      <c r="O3729" s="47"/>
      <c r="P3729" s="46"/>
      <c r="Q3729" s="46"/>
      <c r="R3729" s="37"/>
      <c r="S3729" s="13"/>
      <c r="U3729" s="13"/>
      <c r="W3729" s="13"/>
      <c r="X3729" s="13">
        <f>SUMIF(Data_IND_TWh!$A$9:$A$504,Data_TOT_TWh!$B3729&amp;"200_"&amp;Data_TOT_TWh!$E3729,Data_IND_TWh!X$9:X$504)+SUMIF(Data_TER_TWh!$A$9:$A$504,Data_TOT_TWh!$B3729&amp;"300_"&amp;Data_TOT_TWh!$E3729,Data_TER_TWh!X$9:X$504)+SUMIF(Data_RES_TWh!$A$9:$A$1496,Data_TOT_TWh!$B3729&amp;"400_"&amp;Data_TOT_TWh!$E3729,Data_RES_TWh!X$9:X$1496)</f>
        <v>0</v>
      </c>
      <c r="Y3729" s="13">
        <f>SUMIF(Data_IND_TWh!$A$9:$A$504,Data_TOT_TWh!$B3729&amp;"200_"&amp;Data_TOT_TWh!$E3729,Data_IND_TWh!Y$9:Y$504)+SUMIF(Data_TER_TWh!$A$9:$A$504,Data_TOT_TWh!$B3729&amp;"300_"&amp;Data_TOT_TWh!$E3729,Data_TER_TWh!Y$9:Y$504)+SUMIF(Data_RES_TWh!$A$9:$A$1496,Data_TOT_TWh!$B3729&amp;"400_"&amp;Data_TOT_TWh!$E3729,Data_RES_TWh!Y$9:Y$1496)</f>
        <v>0</v>
      </c>
      <c r="Z3729" s="13">
        <f>SUMIF(Data_IND_TWh!$A$9:$A$504,Data_TOT_TWh!$B3729&amp;"200_"&amp;Data_TOT_TWh!$E3729,Data_IND_TWh!Z$9:Z$504)+SUMIF(Data_TER_TWh!$A$9:$A$504,Data_TOT_TWh!$B3729&amp;"300_"&amp;Data_TOT_TWh!$E3729,Data_TER_TWh!Z$9:Z$504)+SUMIF(Data_RES_TWh!$A$9:$A$1496,Data_TOT_TWh!$B3729&amp;"400_"&amp;Data_TOT_TWh!$E3729,Data_RES_TWh!Z$9:Z$1496)</f>
        <v>0</v>
      </c>
      <c r="AA3729" s="46">
        <f>SUMIF(Data_IND_TWh!$A$9:$A$504,Data_TOT_TWh!$B3729&amp;"200_"&amp;Data_TOT_TWh!$E3729,Data_IND_TWh!AA$9:AA$504)+SUMIF(Data_TER_TWh!$A$9:$A$504,Data_TOT_TWh!$B3729&amp;"300_"&amp;Data_TOT_TWh!$E3729,Data_TER_TWh!AA$9:AA$504)+SUMIF(Data_RES_TWh!$A$9:$A$1496,Data_TOT_TWh!$B3729&amp;"400_"&amp;Data_TOT_TWh!$E3729,Data_RES_TWh!AA$9:AA$1496)</f>
        <v>0</v>
      </c>
      <c r="AC3729" s="13"/>
      <c r="AE3729" s="13"/>
      <c r="AF3729" s="13">
        <f>SUMIF(Data_IND_TWh!$A$9:$A$504,Data_TOT_TWh!$B3729&amp;"200_"&amp;Data_TOT_TWh!$E3729,Data_IND_TWh!AF$9:AF$504)+SUMIF(Data_TER_TWh!$A$9:$A$504,Data_TOT_TWh!$B3729&amp;"300_"&amp;Data_TOT_TWh!$E3729,Data_TER_TWh!AF$9:AF$504)+SUMIF(Data_RES_TWh!$A$9:$A$1496,Data_TOT_TWh!$B3729&amp;"400_"&amp;Data_TOT_TWh!$E3729,Data_RES_TWh!AF$9:AF$1496)</f>
        <v>0</v>
      </c>
      <c r="AG3729" s="13">
        <f>SUMIF(Data_IND_TWh!$A$9:$A$504,Data_TOT_TWh!$B3729&amp;"200_"&amp;Data_TOT_TWh!$E3729,Data_IND_TWh!AG$9:AG$504)+SUMIF(Data_TER_TWh!$A$9:$A$504,Data_TOT_TWh!$B3729&amp;"300_"&amp;Data_TOT_TWh!$E3729,Data_TER_TWh!AG$9:AG$504)+SUMIF(Data_RES_TWh!$A$9:$A$1496,Data_TOT_TWh!$B3729&amp;"400_"&amp;Data_TOT_TWh!$E3729,Data_RES_TWh!AG$9:AG$1496)</f>
        <v>0</v>
      </c>
      <c r="AH3729" s="46">
        <f>SUMIF(Data_IND_TWh!$A$9:$A$504,Data_TOT_TWh!$B3729&amp;"200_"&amp;Data_TOT_TWh!$E3729,Data_IND_TWh!AH$9:AH$504)+SUMIF(Data_TER_TWh!$A$9:$A$504,Data_TOT_TWh!$B3729&amp;"300_"&amp;Data_TOT_TWh!$E3729,Data_TER_TWh!AH$9:AH$504)+SUMIF(Data_RES_TWh!$A$9:$A$1496,Data_TOT_TWh!$B3729&amp;"400_"&amp;Data_TOT_TWh!$E3729,Data_RES_TWh!AH$9:AH$1496)</f>
        <v>0</v>
      </c>
      <c r="AJ3729" s="13"/>
      <c r="AL3729" s="9"/>
      <c r="AM3729" s="87"/>
      <c r="AN3729" s="87"/>
    </row>
    <row r="3730" spans="12:40">
      <c r="L3730" s="46"/>
      <c r="M3730" s="46"/>
      <c r="O3730" s="47"/>
      <c r="P3730" s="46"/>
      <c r="Q3730" s="46"/>
      <c r="R3730" s="37"/>
      <c r="S3730" s="13"/>
      <c r="U3730" s="13"/>
      <c r="W3730" s="13"/>
      <c r="X3730" s="13">
        <f>SUMIF(Data_IND_TWh!$A$9:$A$504,Data_TOT_TWh!$B3730&amp;"200_"&amp;Data_TOT_TWh!$E3730,Data_IND_TWh!X$9:X$504)+SUMIF(Data_TER_TWh!$A$9:$A$504,Data_TOT_TWh!$B3730&amp;"300_"&amp;Data_TOT_TWh!$E3730,Data_TER_TWh!X$9:X$504)+SUMIF(Data_RES_TWh!$A$9:$A$1496,Data_TOT_TWh!$B3730&amp;"400_"&amp;Data_TOT_TWh!$E3730,Data_RES_TWh!X$9:X$1496)</f>
        <v>0</v>
      </c>
      <c r="Y3730" s="13">
        <f>SUMIF(Data_IND_TWh!$A$9:$A$504,Data_TOT_TWh!$B3730&amp;"200_"&amp;Data_TOT_TWh!$E3730,Data_IND_TWh!Y$9:Y$504)+SUMIF(Data_TER_TWh!$A$9:$A$504,Data_TOT_TWh!$B3730&amp;"300_"&amp;Data_TOT_TWh!$E3730,Data_TER_TWh!Y$9:Y$504)+SUMIF(Data_RES_TWh!$A$9:$A$1496,Data_TOT_TWh!$B3730&amp;"400_"&amp;Data_TOT_TWh!$E3730,Data_RES_TWh!Y$9:Y$1496)</f>
        <v>0</v>
      </c>
      <c r="Z3730" s="13">
        <f>SUMIF(Data_IND_TWh!$A$9:$A$504,Data_TOT_TWh!$B3730&amp;"200_"&amp;Data_TOT_TWh!$E3730,Data_IND_TWh!Z$9:Z$504)+SUMIF(Data_TER_TWh!$A$9:$A$504,Data_TOT_TWh!$B3730&amp;"300_"&amp;Data_TOT_TWh!$E3730,Data_TER_TWh!Z$9:Z$504)+SUMIF(Data_RES_TWh!$A$9:$A$1496,Data_TOT_TWh!$B3730&amp;"400_"&amp;Data_TOT_TWh!$E3730,Data_RES_TWh!Z$9:Z$1496)</f>
        <v>0</v>
      </c>
      <c r="AA3730" s="46">
        <f>SUMIF(Data_IND_TWh!$A$9:$A$504,Data_TOT_TWh!$B3730&amp;"200_"&amp;Data_TOT_TWh!$E3730,Data_IND_TWh!AA$9:AA$504)+SUMIF(Data_TER_TWh!$A$9:$A$504,Data_TOT_TWh!$B3730&amp;"300_"&amp;Data_TOT_TWh!$E3730,Data_TER_TWh!AA$9:AA$504)+SUMIF(Data_RES_TWh!$A$9:$A$1496,Data_TOT_TWh!$B3730&amp;"400_"&amp;Data_TOT_TWh!$E3730,Data_RES_TWh!AA$9:AA$1496)</f>
        <v>0</v>
      </c>
      <c r="AC3730" s="13"/>
      <c r="AE3730" s="13"/>
      <c r="AF3730" s="13">
        <f>SUMIF(Data_IND_TWh!$A$9:$A$504,Data_TOT_TWh!$B3730&amp;"200_"&amp;Data_TOT_TWh!$E3730,Data_IND_TWh!AF$9:AF$504)+SUMIF(Data_TER_TWh!$A$9:$A$504,Data_TOT_TWh!$B3730&amp;"300_"&amp;Data_TOT_TWh!$E3730,Data_TER_TWh!AF$9:AF$504)+SUMIF(Data_RES_TWh!$A$9:$A$1496,Data_TOT_TWh!$B3730&amp;"400_"&amp;Data_TOT_TWh!$E3730,Data_RES_TWh!AF$9:AF$1496)</f>
        <v>0</v>
      </c>
      <c r="AG3730" s="13">
        <f>SUMIF(Data_IND_TWh!$A$9:$A$504,Data_TOT_TWh!$B3730&amp;"200_"&amp;Data_TOT_TWh!$E3730,Data_IND_TWh!AG$9:AG$504)+SUMIF(Data_TER_TWh!$A$9:$A$504,Data_TOT_TWh!$B3730&amp;"300_"&amp;Data_TOT_TWh!$E3730,Data_TER_TWh!AG$9:AG$504)+SUMIF(Data_RES_TWh!$A$9:$A$1496,Data_TOT_TWh!$B3730&amp;"400_"&amp;Data_TOT_TWh!$E3730,Data_RES_TWh!AG$9:AG$1496)</f>
        <v>0</v>
      </c>
      <c r="AH3730" s="46">
        <f>SUMIF(Data_IND_TWh!$A$9:$A$504,Data_TOT_TWh!$B3730&amp;"200_"&amp;Data_TOT_TWh!$E3730,Data_IND_TWh!AH$9:AH$504)+SUMIF(Data_TER_TWh!$A$9:$A$504,Data_TOT_TWh!$B3730&amp;"300_"&amp;Data_TOT_TWh!$E3730,Data_TER_TWh!AH$9:AH$504)+SUMIF(Data_RES_TWh!$A$9:$A$1496,Data_TOT_TWh!$B3730&amp;"400_"&amp;Data_TOT_TWh!$E3730,Data_RES_TWh!AH$9:AH$1496)</f>
        <v>0</v>
      </c>
      <c r="AJ3730" s="13"/>
      <c r="AL3730" s="9"/>
      <c r="AM3730" s="87"/>
      <c r="AN3730" s="87"/>
    </row>
    <row r="3731" spans="12:40">
      <c r="L3731" s="46"/>
      <c r="M3731" s="46"/>
      <c r="O3731" s="47"/>
      <c r="P3731" s="46"/>
      <c r="Q3731" s="46"/>
      <c r="R3731" s="37"/>
      <c r="S3731" s="13"/>
      <c r="U3731" s="13"/>
      <c r="W3731" s="13"/>
      <c r="X3731" s="13">
        <f>SUMIF(Data_IND_TWh!$A$9:$A$504,Data_TOT_TWh!$B3731&amp;"200_"&amp;Data_TOT_TWh!$E3731,Data_IND_TWh!X$9:X$504)+SUMIF(Data_TER_TWh!$A$9:$A$504,Data_TOT_TWh!$B3731&amp;"300_"&amp;Data_TOT_TWh!$E3731,Data_TER_TWh!X$9:X$504)+SUMIF(Data_RES_TWh!$A$9:$A$1496,Data_TOT_TWh!$B3731&amp;"400_"&amp;Data_TOT_TWh!$E3731,Data_RES_TWh!X$9:X$1496)</f>
        <v>0</v>
      </c>
      <c r="Y3731" s="13">
        <f>SUMIF(Data_IND_TWh!$A$9:$A$504,Data_TOT_TWh!$B3731&amp;"200_"&amp;Data_TOT_TWh!$E3731,Data_IND_TWh!Y$9:Y$504)+SUMIF(Data_TER_TWh!$A$9:$A$504,Data_TOT_TWh!$B3731&amp;"300_"&amp;Data_TOT_TWh!$E3731,Data_TER_TWh!Y$9:Y$504)+SUMIF(Data_RES_TWh!$A$9:$A$1496,Data_TOT_TWh!$B3731&amp;"400_"&amp;Data_TOT_TWh!$E3731,Data_RES_TWh!Y$9:Y$1496)</f>
        <v>0</v>
      </c>
      <c r="Z3731" s="13">
        <f>SUMIF(Data_IND_TWh!$A$9:$A$504,Data_TOT_TWh!$B3731&amp;"200_"&amp;Data_TOT_TWh!$E3731,Data_IND_TWh!Z$9:Z$504)+SUMIF(Data_TER_TWh!$A$9:$A$504,Data_TOT_TWh!$B3731&amp;"300_"&amp;Data_TOT_TWh!$E3731,Data_TER_TWh!Z$9:Z$504)+SUMIF(Data_RES_TWh!$A$9:$A$1496,Data_TOT_TWh!$B3731&amp;"400_"&amp;Data_TOT_TWh!$E3731,Data_RES_TWh!Z$9:Z$1496)</f>
        <v>0</v>
      </c>
      <c r="AA3731" s="46">
        <f>SUMIF(Data_IND_TWh!$A$9:$A$504,Data_TOT_TWh!$B3731&amp;"200_"&amp;Data_TOT_TWh!$E3731,Data_IND_TWh!AA$9:AA$504)+SUMIF(Data_TER_TWh!$A$9:$A$504,Data_TOT_TWh!$B3731&amp;"300_"&amp;Data_TOT_TWh!$E3731,Data_TER_TWh!AA$9:AA$504)+SUMIF(Data_RES_TWh!$A$9:$A$1496,Data_TOT_TWh!$B3731&amp;"400_"&amp;Data_TOT_TWh!$E3731,Data_RES_TWh!AA$9:AA$1496)</f>
        <v>0</v>
      </c>
      <c r="AC3731" s="13"/>
      <c r="AE3731" s="13"/>
      <c r="AF3731" s="13">
        <f>SUMIF(Data_IND_TWh!$A$9:$A$504,Data_TOT_TWh!$B3731&amp;"200_"&amp;Data_TOT_TWh!$E3731,Data_IND_TWh!AF$9:AF$504)+SUMIF(Data_TER_TWh!$A$9:$A$504,Data_TOT_TWh!$B3731&amp;"300_"&amp;Data_TOT_TWh!$E3731,Data_TER_TWh!AF$9:AF$504)+SUMIF(Data_RES_TWh!$A$9:$A$1496,Data_TOT_TWh!$B3731&amp;"400_"&amp;Data_TOT_TWh!$E3731,Data_RES_TWh!AF$9:AF$1496)</f>
        <v>0</v>
      </c>
      <c r="AG3731" s="13">
        <f>SUMIF(Data_IND_TWh!$A$9:$A$504,Data_TOT_TWh!$B3731&amp;"200_"&amp;Data_TOT_TWh!$E3731,Data_IND_TWh!AG$9:AG$504)+SUMIF(Data_TER_TWh!$A$9:$A$504,Data_TOT_TWh!$B3731&amp;"300_"&amp;Data_TOT_TWh!$E3731,Data_TER_TWh!AG$9:AG$504)+SUMIF(Data_RES_TWh!$A$9:$A$1496,Data_TOT_TWh!$B3731&amp;"400_"&amp;Data_TOT_TWh!$E3731,Data_RES_TWh!AG$9:AG$1496)</f>
        <v>0</v>
      </c>
      <c r="AH3731" s="46">
        <f>SUMIF(Data_IND_TWh!$A$9:$A$504,Data_TOT_TWh!$B3731&amp;"200_"&amp;Data_TOT_TWh!$E3731,Data_IND_TWh!AH$9:AH$504)+SUMIF(Data_TER_TWh!$A$9:$A$504,Data_TOT_TWh!$B3731&amp;"300_"&amp;Data_TOT_TWh!$E3731,Data_TER_TWh!AH$9:AH$504)+SUMIF(Data_RES_TWh!$A$9:$A$1496,Data_TOT_TWh!$B3731&amp;"400_"&amp;Data_TOT_TWh!$E3731,Data_RES_TWh!AH$9:AH$1496)</f>
        <v>0</v>
      </c>
      <c r="AJ3731" s="13"/>
      <c r="AL3731" s="9"/>
      <c r="AM3731" s="87"/>
      <c r="AN3731" s="87"/>
    </row>
    <row r="3732" spans="12:40">
      <c r="L3732" s="46"/>
      <c r="M3732" s="46"/>
      <c r="O3732" s="47"/>
      <c r="P3732" s="46"/>
      <c r="Q3732" s="46"/>
      <c r="R3732" s="37"/>
      <c r="S3732" s="13"/>
      <c r="U3732" s="13"/>
      <c r="W3732" s="13"/>
      <c r="X3732" s="13">
        <f>SUMIF(Data_IND_TWh!$A$9:$A$504,Data_TOT_TWh!$B3732&amp;"200_"&amp;Data_TOT_TWh!$E3732,Data_IND_TWh!X$9:X$504)+SUMIF(Data_TER_TWh!$A$9:$A$504,Data_TOT_TWh!$B3732&amp;"300_"&amp;Data_TOT_TWh!$E3732,Data_TER_TWh!X$9:X$504)+SUMIF(Data_RES_TWh!$A$9:$A$1496,Data_TOT_TWh!$B3732&amp;"400_"&amp;Data_TOT_TWh!$E3732,Data_RES_TWh!X$9:X$1496)</f>
        <v>0</v>
      </c>
      <c r="Y3732" s="13">
        <f>SUMIF(Data_IND_TWh!$A$9:$A$504,Data_TOT_TWh!$B3732&amp;"200_"&amp;Data_TOT_TWh!$E3732,Data_IND_TWh!Y$9:Y$504)+SUMIF(Data_TER_TWh!$A$9:$A$504,Data_TOT_TWh!$B3732&amp;"300_"&amp;Data_TOT_TWh!$E3732,Data_TER_TWh!Y$9:Y$504)+SUMIF(Data_RES_TWh!$A$9:$A$1496,Data_TOT_TWh!$B3732&amp;"400_"&amp;Data_TOT_TWh!$E3732,Data_RES_TWh!Y$9:Y$1496)</f>
        <v>0</v>
      </c>
      <c r="Z3732" s="13">
        <f>SUMIF(Data_IND_TWh!$A$9:$A$504,Data_TOT_TWh!$B3732&amp;"200_"&amp;Data_TOT_TWh!$E3732,Data_IND_TWh!Z$9:Z$504)+SUMIF(Data_TER_TWh!$A$9:$A$504,Data_TOT_TWh!$B3732&amp;"300_"&amp;Data_TOT_TWh!$E3732,Data_TER_TWh!Z$9:Z$504)+SUMIF(Data_RES_TWh!$A$9:$A$1496,Data_TOT_TWh!$B3732&amp;"400_"&amp;Data_TOT_TWh!$E3732,Data_RES_TWh!Z$9:Z$1496)</f>
        <v>0</v>
      </c>
      <c r="AA3732" s="46">
        <f>SUMIF(Data_IND_TWh!$A$9:$A$504,Data_TOT_TWh!$B3732&amp;"200_"&amp;Data_TOT_TWh!$E3732,Data_IND_TWh!AA$9:AA$504)+SUMIF(Data_TER_TWh!$A$9:$A$504,Data_TOT_TWh!$B3732&amp;"300_"&amp;Data_TOT_TWh!$E3732,Data_TER_TWh!AA$9:AA$504)+SUMIF(Data_RES_TWh!$A$9:$A$1496,Data_TOT_TWh!$B3732&amp;"400_"&amp;Data_TOT_TWh!$E3732,Data_RES_TWh!AA$9:AA$1496)</f>
        <v>0</v>
      </c>
      <c r="AC3732" s="13"/>
      <c r="AE3732" s="13"/>
      <c r="AF3732" s="13">
        <f>SUMIF(Data_IND_TWh!$A$9:$A$504,Data_TOT_TWh!$B3732&amp;"200_"&amp;Data_TOT_TWh!$E3732,Data_IND_TWh!AF$9:AF$504)+SUMIF(Data_TER_TWh!$A$9:$A$504,Data_TOT_TWh!$B3732&amp;"300_"&amp;Data_TOT_TWh!$E3732,Data_TER_TWh!AF$9:AF$504)+SUMIF(Data_RES_TWh!$A$9:$A$1496,Data_TOT_TWh!$B3732&amp;"400_"&amp;Data_TOT_TWh!$E3732,Data_RES_TWh!AF$9:AF$1496)</f>
        <v>0</v>
      </c>
      <c r="AG3732" s="13">
        <f>SUMIF(Data_IND_TWh!$A$9:$A$504,Data_TOT_TWh!$B3732&amp;"200_"&amp;Data_TOT_TWh!$E3732,Data_IND_TWh!AG$9:AG$504)+SUMIF(Data_TER_TWh!$A$9:$A$504,Data_TOT_TWh!$B3732&amp;"300_"&amp;Data_TOT_TWh!$E3732,Data_TER_TWh!AG$9:AG$504)+SUMIF(Data_RES_TWh!$A$9:$A$1496,Data_TOT_TWh!$B3732&amp;"400_"&amp;Data_TOT_TWh!$E3732,Data_RES_TWh!AG$9:AG$1496)</f>
        <v>0</v>
      </c>
      <c r="AH3732" s="46">
        <f>SUMIF(Data_IND_TWh!$A$9:$A$504,Data_TOT_TWh!$B3732&amp;"200_"&amp;Data_TOT_TWh!$E3732,Data_IND_TWh!AH$9:AH$504)+SUMIF(Data_TER_TWh!$A$9:$A$504,Data_TOT_TWh!$B3732&amp;"300_"&amp;Data_TOT_TWh!$E3732,Data_TER_TWh!AH$9:AH$504)+SUMIF(Data_RES_TWh!$A$9:$A$1496,Data_TOT_TWh!$B3732&amp;"400_"&amp;Data_TOT_TWh!$E3732,Data_RES_TWh!AH$9:AH$1496)</f>
        <v>0</v>
      </c>
      <c r="AJ3732" s="13"/>
      <c r="AL3732" s="9"/>
      <c r="AM3732" s="87"/>
      <c r="AN3732" s="87"/>
    </row>
    <row r="3733" spans="12:40">
      <c r="L3733" s="46"/>
      <c r="M3733" s="46"/>
      <c r="O3733" s="47"/>
      <c r="P3733" s="46"/>
      <c r="Q3733" s="46"/>
      <c r="R3733" s="37"/>
      <c r="S3733" s="13"/>
      <c r="U3733" s="13"/>
      <c r="W3733" s="13"/>
      <c r="X3733" s="13">
        <f>SUMIF(Data_IND_TWh!$A$9:$A$504,Data_TOT_TWh!$B3733&amp;"200_"&amp;Data_TOT_TWh!$E3733,Data_IND_TWh!X$9:X$504)+SUMIF(Data_TER_TWh!$A$9:$A$504,Data_TOT_TWh!$B3733&amp;"300_"&amp;Data_TOT_TWh!$E3733,Data_TER_TWh!X$9:X$504)+SUMIF(Data_RES_TWh!$A$9:$A$1496,Data_TOT_TWh!$B3733&amp;"400_"&amp;Data_TOT_TWh!$E3733,Data_RES_TWh!X$9:X$1496)</f>
        <v>0</v>
      </c>
      <c r="Y3733" s="13">
        <f>SUMIF(Data_IND_TWh!$A$9:$A$504,Data_TOT_TWh!$B3733&amp;"200_"&amp;Data_TOT_TWh!$E3733,Data_IND_TWh!Y$9:Y$504)+SUMIF(Data_TER_TWh!$A$9:$A$504,Data_TOT_TWh!$B3733&amp;"300_"&amp;Data_TOT_TWh!$E3733,Data_TER_TWh!Y$9:Y$504)+SUMIF(Data_RES_TWh!$A$9:$A$1496,Data_TOT_TWh!$B3733&amp;"400_"&amp;Data_TOT_TWh!$E3733,Data_RES_TWh!Y$9:Y$1496)</f>
        <v>0</v>
      </c>
      <c r="Z3733" s="13">
        <f>SUMIF(Data_IND_TWh!$A$9:$A$504,Data_TOT_TWh!$B3733&amp;"200_"&amp;Data_TOT_TWh!$E3733,Data_IND_TWh!Z$9:Z$504)+SUMIF(Data_TER_TWh!$A$9:$A$504,Data_TOT_TWh!$B3733&amp;"300_"&amp;Data_TOT_TWh!$E3733,Data_TER_TWh!Z$9:Z$504)+SUMIF(Data_RES_TWh!$A$9:$A$1496,Data_TOT_TWh!$B3733&amp;"400_"&amp;Data_TOT_TWh!$E3733,Data_RES_TWh!Z$9:Z$1496)</f>
        <v>0</v>
      </c>
      <c r="AA3733" s="46">
        <f>SUMIF(Data_IND_TWh!$A$9:$A$504,Data_TOT_TWh!$B3733&amp;"200_"&amp;Data_TOT_TWh!$E3733,Data_IND_TWh!AA$9:AA$504)+SUMIF(Data_TER_TWh!$A$9:$A$504,Data_TOT_TWh!$B3733&amp;"300_"&amp;Data_TOT_TWh!$E3733,Data_TER_TWh!AA$9:AA$504)+SUMIF(Data_RES_TWh!$A$9:$A$1496,Data_TOT_TWh!$B3733&amp;"400_"&amp;Data_TOT_TWh!$E3733,Data_RES_TWh!AA$9:AA$1496)</f>
        <v>0</v>
      </c>
      <c r="AC3733" s="13"/>
      <c r="AE3733" s="13"/>
      <c r="AF3733" s="13">
        <f>SUMIF(Data_IND_TWh!$A$9:$A$504,Data_TOT_TWh!$B3733&amp;"200_"&amp;Data_TOT_TWh!$E3733,Data_IND_TWh!AF$9:AF$504)+SUMIF(Data_TER_TWh!$A$9:$A$504,Data_TOT_TWh!$B3733&amp;"300_"&amp;Data_TOT_TWh!$E3733,Data_TER_TWh!AF$9:AF$504)+SUMIF(Data_RES_TWh!$A$9:$A$1496,Data_TOT_TWh!$B3733&amp;"400_"&amp;Data_TOT_TWh!$E3733,Data_RES_TWh!AF$9:AF$1496)</f>
        <v>0</v>
      </c>
      <c r="AG3733" s="13">
        <f>SUMIF(Data_IND_TWh!$A$9:$A$504,Data_TOT_TWh!$B3733&amp;"200_"&amp;Data_TOT_TWh!$E3733,Data_IND_TWh!AG$9:AG$504)+SUMIF(Data_TER_TWh!$A$9:$A$504,Data_TOT_TWh!$B3733&amp;"300_"&amp;Data_TOT_TWh!$E3733,Data_TER_TWh!AG$9:AG$504)+SUMIF(Data_RES_TWh!$A$9:$A$1496,Data_TOT_TWh!$B3733&amp;"400_"&amp;Data_TOT_TWh!$E3733,Data_RES_TWh!AG$9:AG$1496)</f>
        <v>0</v>
      </c>
      <c r="AH3733" s="46">
        <f>SUMIF(Data_IND_TWh!$A$9:$A$504,Data_TOT_TWh!$B3733&amp;"200_"&amp;Data_TOT_TWh!$E3733,Data_IND_TWh!AH$9:AH$504)+SUMIF(Data_TER_TWh!$A$9:$A$504,Data_TOT_TWh!$B3733&amp;"300_"&amp;Data_TOT_TWh!$E3733,Data_TER_TWh!AH$9:AH$504)+SUMIF(Data_RES_TWh!$A$9:$A$1496,Data_TOT_TWh!$B3733&amp;"400_"&amp;Data_TOT_TWh!$E3733,Data_RES_TWh!AH$9:AH$1496)</f>
        <v>0</v>
      </c>
      <c r="AJ3733" s="13"/>
      <c r="AL3733" s="9"/>
      <c r="AM3733" s="87"/>
      <c r="AN3733" s="87"/>
    </row>
    <row r="3734" spans="12:40">
      <c r="L3734" s="46"/>
      <c r="M3734" s="46"/>
      <c r="O3734" s="47"/>
      <c r="P3734" s="46"/>
      <c r="Q3734" s="46"/>
      <c r="R3734" s="37"/>
      <c r="S3734" s="13"/>
      <c r="U3734" s="13"/>
      <c r="W3734" s="13"/>
      <c r="X3734" s="13">
        <f>SUMIF(Data_IND_TWh!$A$9:$A$504,Data_TOT_TWh!$B3734&amp;"200_"&amp;Data_TOT_TWh!$E3734,Data_IND_TWh!X$9:X$504)+SUMIF(Data_TER_TWh!$A$9:$A$504,Data_TOT_TWh!$B3734&amp;"300_"&amp;Data_TOT_TWh!$E3734,Data_TER_TWh!X$9:X$504)+SUMIF(Data_RES_TWh!$A$9:$A$1496,Data_TOT_TWh!$B3734&amp;"400_"&amp;Data_TOT_TWh!$E3734,Data_RES_TWh!X$9:X$1496)</f>
        <v>0</v>
      </c>
      <c r="Y3734" s="13">
        <f>SUMIF(Data_IND_TWh!$A$9:$A$504,Data_TOT_TWh!$B3734&amp;"200_"&amp;Data_TOT_TWh!$E3734,Data_IND_TWh!Y$9:Y$504)+SUMIF(Data_TER_TWh!$A$9:$A$504,Data_TOT_TWh!$B3734&amp;"300_"&amp;Data_TOT_TWh!$E3734,Data_TER_TWh!Y$9:Y$504)+SUMIF(Data_RES_TWh!$A$9:$A$1496,Data_TOT_TWh!$B3734&amp;"400_"&amp;Data_TOT_TWh!$E3734,Data_RES_TWh!Y$9:Y$1496)</f>
        <v>0</v>
      </c>
      <c r="Z3734" s="13">
        <f>SUMIF(Data_IND_TWh!$A$9:$A$504,Data_TOT_TWh!$B3734&amp;"200_"&amp;Data_TOT_TWh!$E3734,Data_IND_TWh!Z$9:Z$504)+SUMIF(Data_TER_TWh!$A$9:$A$504,Data_TOT_TWh!$B3734&amp;"300_"&amp;Data_TOT_TWh!$E3734,Data_TER_TWh!Z$9:Z$504)+SUMIF(Data_RES_TWh!$A$9:$A$1496,Data_TOT_TWh!$B3734&amp;"400_"&amp;Data_TOT_TWh!$E3734,Data_RES_TWh!Z$9:Z$1496)</f>
        <v>0</v>
      </c>
      <c r="AA3734" s="46">
        <f>SUMIF(Data_IND_TWh!$A$9:$A$504,Data_TOT_TWh!$B3734&amp;"200_"&amp;Data_TOT_TWh!$E3734,Data_IND_TWh!AA$9:AA$504)+SUMIF(Data_TER_TWh!$A$9:$A$504,Data_TOT_TWh!$B3734&amp;"300_"&amp;Data_TOT_TWh!$E3734,Data_TER_TWh!AA$9:AA$504)+SUMIF(Data_RES_TWh!$A$9:$A$1496,Data_TOT_TWh!$B3734&amp;"400_"&amp;Data_TOT_TWh!$E3734,Data_RES_TWh!AA$9:AA$1496)</f>
        <v>0</v>
      </c>
      <c r="AC3734" s="13"/>
      <c r="AE3734" s="13"/>
      <c r="AF3734" s="13">
        <f>SUMIF(Data_IND_TWh!$A$9:$A$504,Data_TOT_TWh!$B3734&amp;"200_"&amp;Data_TOT_TWh!$E3734,Data_IND_TWh!AF$9:AF$504)+SUMIF(Data_TER_TWh!$A$9:$A$504,Data_TOT_TWh!$B3734&amp;"300_"&amp;Data_TOT_TWh!$E3734,Data_TER_TWh!AF$9:AF$504)+SUMIF(Data_RES_TWh!$A$9:$A$1496,Data_TOT_TWh!$B3734&amp;"400_"&amp;Data_TOT_TWh!$E3734,Data_RES_TWh!AF$9:AF$1496)</f>
        <v>0</v>
      </c>
      <c r="AG3734" s="13">
        <f>SUMIF(Data_IND_TWh!$A$9:$A$504,Data_TOT_TWh!$B3734&amp;"200_"&amp;Data_TOT_TWh!$E3734,Data_IND_TWh!AG$9:AG$504)+SUMIF(Data_TER_TWh!$A$9:$A$504,Data_TOT_TWh!$B3734&amp;"300_"&amp;Data_TOT_TWh!$E3734,Data_TER_TWh!AG$9:AG$504)+SUMIF(Data_RES_TWh!$A$9:$A$1496,Data_TOT_TWh!$B3734&amp;"400_"&amp;Data_TOT_TWh!$E3734,Data_RES_TWh!AG$9:AG$1496)</f>
        <v>0</v>
      </c>
      <c r="AH3734" s="46">
        <f>SUMIF(Data_IND_TWh!$A$9:$A$504,Data_TOT_TWh!$B3734&amp;"200_"&amp;Data_TOT_TWh!$E3734,Data_IND_TWh!AH$9:AH$504)+SUMIF(Data_TER_TWh!$A$9:$A$504,Data_TOT_TWh!$B3734&amp;"300_"&amp;Data_TOT_TWh!$E3734,Data_TER_TWh!AH$9:AH$504)+SUMIF(Data_RES_TWh!$A$9:$A$1496,Data_TOT_TWh!$B3734&amp;"400_"&amp;Data_TOT_TWh!$E3734,Data_RES_TWh!AH$9:AH$1496)</f>
        <v>0</v>
      </c>
      <c r="AJ3734" s="13"/>
      <c r="AL3734" s="9"/>
      <c r="AM3734" s="87"/>
      <c r="AN3734" s="87"/>
    </row>
    <row r="3735" spans="12:40">
      <c r="L3735" s="46"/>
      <c r="M3735" s="46"/>
      <c r="O3735" s="47"/>
      <c r="P3735" s="46"/>
      <c r="Q3735" s="46"/>
      <c r="R3735" s="37"/>
      <c r="S3735" s="13"/>
      <c r="U3735" s="13"/>
      <c r="W3735" s="13"/>
      <c r="X3735" s="13">
        <f>SUMIF(Data_IND_TWh!$A$9:$A$504,Data_TOT_TWh!$B3735&amp;"200_"&amp;Data_TOT_TWh!$E3735,Data_IND_TWh!X$9:X$504)+SUMIF(Data_TER_TWh!$A$9:$A$504,Data_TOT_TWh!$B3735&amp;"300_"&amp;Data_TOT_TWh!$E3735,Data_TER_TWh!X$9:X$504)+SUMIF(Data_RES_TWh!$A$9:$A$1496,Data_TOT_TWh!$B3735&amp;"400_"&amp;Data_TOT_TWh!$E3735,Data_RES_TWh!X$9:X$1496)</f>
        <v>0</v>
      </c>
      <c r="Y3735" s="13">
        <f>SUMIF(Data_IND_TWh!$A$9:$A$504,Data_TOT_TWh!$B3735&amp;"200_"&amp;Data_TOT_TWh!$E3735,Data_IND_TWh!Y$9:Y$504)+SUMIF(Data_TER_TWh!$A$9:$A$504,Data_TOT_TWh!$B3735&amp;"300_"&amp;Data_TOT_TWh!$E3735,Data_TER_TWh!Y$9:Y$504)+SUMIF(Data_RES_TWh!$A$9:$A$1496,Data_TOT_TWh!$B3735&amp;"400_"&amp;Data_TOT_TWh!$E3735,Data_RES_TWh!Y$9:Y$1496)</f>
        <v>0</v>
      </c>
      <c r="Z3735" s="13">
        <f>SUMIF(Data_IND_TWh!$A$9:$A$504,Data_TOT_TWh!$B3735&amp;"200_"&amp;Data_TOT_TWh!$E3735,Data_IND_TWh!Z$9:Z$504)+SUMIF(Data_TER_TWh!$A$9:$A$504,Data_TOT_TWh!$B3735&amp;"300_"&amp;Data_TOT_TWh!$E3735,Data_TER_TWh!Z$9:Z$504)+SUMIF(Data_RES_TWh!$A$9:$A$1496,Data_TOT_TWh!$B3735&amp;"400_"&amp;Data_TOT_TWh!$E3735,Data_RES_TWh!Z$9:Z$1496)</f>
        <v>0</v>
      </c>
      <c r="AA3735" s="46">
        <f>SUMIF(Data_IND_TWh!$A$9:$A$504,Data_TOT_TWh!$B3735&amp;"200_"&amp;Data_TOT_TWh!$E3735,Data_IND_TWh!AA$9:AA$504)+SUMIF(Data_TER_TWh!$A$9:$A$504,Data_TOT_TWh!$B3735&amp;"300_"&amp;Data_TOT_TWh!$E3735,Data_TER_TWh!AA$9:AA$504)+SUMIF(Data_RES_TWh!$A$9:$A$1496,Data_TOT_TWh!$B3735&amp;"400_"&amp;Data_TOT_TWh!$E3735,Data_RES_TWh!AA$9:AA$1496)</f>
        <v>0</v>
      </c>
      <c r="AC3735" s="13"/>
      <c r="AE3735" s="13"/>
      <c r="AF3735" s="13">
        <f>SUMIF(Data_IND_TWh!$A$9:$A$504,Data_TOT_TWh!$B3735&amp;"200_"&amp;Data_TOT_TWh!$E3735,Data_IND_TWh!AF$9:AF$504)+SUMIF(Data_TER_TWh!$A$9:$A$504,Data_TOT_TWh!$B3735&amp;"300_"&amp;Data_TOT_TWh!$E3735,Data_TER_TWh!AF$9:AF$504)+SUMIF(Data_RES_TWh!$A$9:$A$1496,Data_TOT_TWh!$B3735&amp;"400_"&amp;Data_TOT_TWh!$E3735,Data_RES_TWh!AF$9:AF$1496)</f>
        <v>0</v>
      </c>
      <c r="AG3735" s="13">
        <f>SUMIF(Data_IND_TWh!$A$9:$A$504,Data_TOT_TWh!$B3735&amp;"200_"&amp;Data_TOT_TWh!$E3735,Data_IND_TWh!AG$9:AG$504)+SUMIF(Data_TER_TWh!$A$9:$A$504,Data_TOT_TWh!$B3735&amp;"300_"&amp;Data_TOT_TWh!$E3735,Data_TER_TWh!AG$9:AG$504)+SUMIF(Data_RES_TWh!$A$9:$A$1496,Data_TOT_TWh!$B3735&amp;"400_"&amp;Data_TOT_TWh!$E3735,Data_RES_TWh!AG$9:AG$1496)</f>
        <v>0</v>
      </c>
      <c r="AH3735" s="46">
        <f>SUMIF(Data_IND_TWh!$A$9:$A$504,Data_TOT_TWh!$B3735&amp;"200_"&amp;Data_TOT_TWh!$E3735,Data_IND_TWh!AH$9:AH$504)+SUMIF(Data_TER_TWh!$A$9:$A$504,Data_TOT_TWh!$B3735&amp;"300_"&amp;Data_TOT_TWh!$E3735,Data_TER_TWh!AH$9:AH$504)+SUMIF(Data_RES_TWh!$A$9:$A$1496,Data_TOT_TWh!$B3735&amp;"400_"&amp;Data_TOT_TWh!$E3735,Data_RES_TWh!AH$9:AH$1496)</f>
        <v>0</v>
      </c>
      <c r="AJ3735" s="13"/>
      <c r="AL3735" s="9"/>
      <c r="AM3735" s="87"/>
      <c r="AN3735" s="87"/>
    </row>
    <row r="3736" spans="12:40">
      <c r="L3736" s="46"/>
      <c r="M3736" s="46"/>
      <c r="O3736" s="47"/>
      <c r="P3736" s="46"/>
      <c r="Q3736" s="46"/>
      <c r="R3736" s="37"/>
      <c r="S3736" s="13"/>
      <c r="U3736" s="13"/>
      <c r="W3736" s="13"/>
      <c r="X3736" s="13">
        <f>SUMIF(Data_IND_TWh!$A$9:$A$504,Data_TOT_TWh!$B3736&amp;"200_"&amp;Data_TOT_TWh!$E3736,Data_IND_TWh!X$9:X$504)+SUMIF(Data_TER_TWh!$A$9:$A$504,Data_TOT_TWh!$B3736&amp;"300_"&amp;Data_TOT_TWh!$E3736,Data_TER_TWh!X$9:X$504)+SUMIF(Data_RES_TWh!$A$9:$A$1496,Data_TOT_TWh!$B3736&amp;"400_"&amp;Data_TOT_TWh!$E3736,Data_RES_TWh!X$9:X$1496)</f>
        <v>0</v>
      </c>
      <c r="Y3736" s="13">
        <f>SUMIF(Data_IND_TWh!$A$9:$A$504,Data_TOT_TWh!$B3736&amp;"200_"&amp;Data_TOT_TWh!$E3736,Data_IND_TWh!Y$9:Y$504)+SUMIF(Data_TER_TWh!$A$9:$A$504,Data_TOT_TWh!$B3736&amp;"300_"&amp;Data_TOT_TWh!$E3736,Data_TER_TWh!Y$9:Y$504)+SUMIF(Data_RES_TWh!$A$9:$A$1496,Data_TOT_TWh!$B3736&amp;"400_"&amp;Data_TOT_TWh!$E3736,Data_RES_TWh!Y$9:Y$1496)</f>
        <v>0</v>
      </c>
      <c r="Z3736" s="13">
        <f>SUMIF(Data_IND_TWh!$A$9:$A$504,Data_TOT_TWh!$B3736&amp;"200_"&amp;Data_TOT_TWh!$E3736,Data_IND_TWh!Z$9:Z$504)+SUMIF(Data_TER_TWh!$A$9:$A$504,Data_TOT_TWh!$B3736&amp;"300_"&amp;Data_TOT_TWh!$E3736,Data_TER_TWh!Z$9:Z$504)+SUMIF(Data_RES_TWh!$A$9:$A$1496,Data_TOT_TWh!$B3736&amp;"400_"&amp;Data_TOT_TWh!$E3736,Data_RES_TWh!Z$9:Z$1496)</f>
        <v>0</v>
      </c>
      <c r="AA3736" s="46">
        <f>SUMIF(Data_IND_TWh!$A$9:$A$504,Data_TOT_TWh!$B3736&amp;"200_"&amp;Data_TOT_TWh!$E3736,Data_IND_TWh!AA$9:AA$504)+SUMIF(Data_TER_TWh!$A$9:$A$504,Data_TOT_TWh!$B3736&amp;"300_"&amp;Data_TOT_TWh!$E3736,Data_TER_TWh!AA$9:AA$504)+SUMIF(Data_RES_TWh!$A$9:$A$1496,Data_TOT_TWh!$B3736&amp;"400_"&amp;Data_TOT_TWh!$E3736,Data_RES_TWh!AA$9:AA$1496)</f>
        <v>0</v>
      </c>
      <c r="AC3736" s="13"/>
      <c r="AE3736" s="13"/>
      <c r="AF3736" s="13">
        <f>SUMIF(Data_IND_TWh!$A$9:$A$504,Data_TOT_TWh!$B3736&amp;"200_"&amp;Data_TOT_TWh!$E3736,Data_IND_TWh!AF$9:AF$504)+SUMIF(Data_TER_TWh!$A$9:$A$504,Data_TOT_TWh!$B3736&amp;"300_"&amp;Data_TOT_TWh!$E3736,Data_TER_TWh!AF$9:AF$504)+SUMIF(Data_RES_TWh!$A$9:$A$1496,Data_TOT_TWh!$B3736&amp;"400_"&amp;Data_TOT_TWh!$E3736,Data_RES_TWh!AF$9:AF$1496)</f>
        <v>0</v>
      </c>
      <c r="AG3736" s="13">
        <f>SUMIF(Data_IND_TWh!$A$9:$A$504,Data_TOT_TWh!$B3736&amp;"200_"&amp;Data_TOT_TWh!$E3736,Data_IND_TWh!AG$9:AG$504)+SUMIF(Data_TER_TWh!$A$9:$A$504,Data_TOT_TWh!$B3736&amp;"300_"&amp;Data_TOT_TWh!$E3736,Data_TER_TWh!AG$9:AG$504)+SUMIF(Data_RES_TWh!$A$9:$A$1496,Data_TOT_TWh!$B3736&amp;"400_"&amp;Data_TOT_TWh!$E3736,Data_RES_TWh!AG$9:AG$1496)</f>
        <v>0</v>
      </c>
      <c r="AH3736" s="46">
        <f>SUMIF(Data_IND_TWh!$A$9:$A$504,Data_TOT_TWh!$B3736&amp;"200_"&amp;Data_TOT_TWh!$E3736,Data_IND_TWh!AH$9:AH$504)+SUMIF(Data_TER_TWh!$A$9:$A$504,Data_TOT_TWh!$B3736&amp;"300_"&amp;Data_TOT_TWh!$E3736,Data_TER_TWh!AH$9:AH$504)+SUMIF(Data_RES_TWh!$A$9:$A$1496,Data_TOT_TWh!$B3736&amp;"400_"&amp;Data_TOT_TWh!$E3736,Data_RES_TWh!AH$9:AH$1496)</f>
        <v>0</v>
      </c>
      <c r="AJ3736" s="13"/>
      <c r="AL3736" s="9"/>
      <c r="AM3736" s="87"/>
      <c r="AN3736" s="87"/>
    </row>
    <row r="3737" spans="12:40">
      <c r="L3737" s="46"/>
      <c r="M3737" s="46"/>
      <c r="O3737" s="47"/>
      <c r="P3737" s="46"/>
      <c r="Q3737" s="46"/>
      <c r="R3737" s="37"/>
      <c r="S3737" s="13"/>
      <c r="U3737" s="13"/>
      <c r="W3737" s="13"/>
      <c r="X3737" s="13">
        <f>SUMIF(Data_IND_TWh!$A$9:$A$504,Data_TOT_TWh!$B3737&amp;"200_"&amp;Data_TOT_TWh!$E3737,Data_IND_TWh!X$9:X$504)+SUMIF(Data_TER_TWh!$A$9:$A$504,Data_TOT_TWh!$B3737&amp;"300_"&amp;Data_TOT_TWh!$E3737,Data_TER_TWh!X$9:X$504)+SUMIF(Data_RES_TWh!$A$9:$A$1496,Data_TOT_TWh!$B3737&amp;"400_"&amp;Data_TOT_TWh!$E3737,Data_RES_TWh!X$9:X$1496)</f>
        <v>0</v>
      </c>
      <c r="Y3737" s="13">
        <f>SUMIF(Data_IND_TWh!$A$9:$A$504,Data_TOT_TWh!$B3737&amp;"200_"&amp;Data_TOT_TWh!$E3737,Data_IND_TWh!Y$9:Y$504)+SUMIF(Data_TER_TWh!$A$9:$A$504,Data_TOT_TWh!$B3737&amp;"300_"&amp;Data_TOT_TWh!$E3737,Data_TER_TWh!Y$9:Y$504)+SUMIF(Data_RES_TWh!$A$9:$A$1496,Data_TOT_TWh!$B3737&amp;"400_"&amp;Data_TOT_TWh!$E3737,Data_RES_TWh!Y$9:Y$1496)</f>
        <v>0</v>
      </c>
      <c r="Z3737" s="13">
        <f>SUMIF(Data_IND_TWh!$A$9:$A$504,Data_TOT_TWh!$B3737&amp;"200_"&amp;Data_TOT_TWh!$E3737,Data_IND_TWh!Z$9:Z$504)+SUMIF(Data_TER_TWh!$A$9:$A$504,Data_TOT_TWh!$B3737&amp;"300_"&amp;Data_TOT_TWh!$E3737,Data_TER_TWh!Z$9:Z$504)+SUMIF(Data_RES_TWh!$A$9:$A$1496,Data_TOT_TWh!$B3737&amp;"400_"&amp;Data_TOT_TWh!$E3737,Data_RES_TWh!Z$9:Z$1496)</f>
        <v>0</v>
      </c>
      <c r="AA3737" s="46">
        <f>SUMIF(Data_IND_TWh!$A$9:$A$504,Data_TOT_TWh!$B3737&amp;"200_"&amp;Data_TOT_TWh!$E3737,Data_IND_TWh!AA$9:AA$504)+SUMIF(Data_TER_TWh!$A$9:$A$504,Data_TOT_TWh!$B3737&amp;"300_"&amp;Data_TOT_TWh!$E3737,Data_TER_TWh!AA$9:AA$504)+SUMIF(Data_RES_TWh!$A$9:$A$1496,Data_TOT_TWh!$B3737&amp;"400_"&amp;Data_TOT_TWh!$E3737,Data_RES_TWh!AA$9:AA$1496)</f>
        <v>0</v>
      </c>
      <c r="AC3737" s="13"/>
      <c r="AE3737" s="13"/>
      <c r="AF3737" s="13">
        <f>SUMIF(Data_IND_TWh!$A$9:$A$504,Data_TOT_TWh!$B3737&amp;"200_"&amp;Data_TOT_TWh!$E3737,Data_IND_TWh!AF$9:AF$504)+SUMIF(Data_TER_TWh!$A$9:$A$504,Data_TOT_TWh!$B3737&amp;"300_"&amp;Data_TOT_TWh!$E3737,Data_TER_TWh!AF$9:AF$504)+SUMIF(Data_RES_TWh!$A$9:$A$1496,Data_TOT_TWh!$B3737&amp;"400_"&amp;Data_TOT_TWh!$E3737,Data_RES_TWh!AF$9:AF$1496)</f>
        <v>0</v>
      </c>
      <c r="AG3737" s="13">
        <f>SUMIF(Data_IND_TWh!$A$9:$A$504,Data_TOT_TWh!$B3737&amp;"200_"&amp;Data_TOT_TWh!$E3737,Data_IND_TWh!AG$9:AG$504)+SUMIF(Data_TER_TWh!$A$9:$A$504,Data_TOT_TWh!$B3737&amp;"300_"&amp;Data_TOT_TWh!$E3737,Data_TER_TWh!AG$9:AG$504)+SUMIF(Data_RES_TWh!$A$9:$A$1496,Data_TOT_TWh!$B3737&amp;"400_"&amp;Data_TOT_TWh!$E3737,Data_RES_TWh!AG$9:AG$1496)</f>
        <v>0</v>
      </c>
      <c r="AH3737" s="46">
        <f>SUMIF(Data_IND_TWh!$A$9:$A$504,Data_TOT_TWh!$B3737&amp;"200_"&amp;Data_TOT_TWh!$E3737,Data_IND_TWh!AH$9:AH$504)+SUMIF(Data_TER_TWh!$A$9:$A$504,Data_TOT_TWh!$B3737&amp;"300_"&amp;Data_TOT_TWh!$E3737,Data_TER_TWh!AH$9:AH$504)+SUMIF(Data_RES_TWh!$A$9:$A$1496,Data_TOT_TWh!$B3737&amp;"400_"&amp;Data_TOT_TWh!$E3737,Data_RES_TWh!AH$9:AH$1496)</f>
        <v>0</v>
      </c>
      <c r="AJ3737" s="13"/>
      <c r="AL3737" s="9"/>
      <c r="AM3737" s="87"/>
      <c r="AN3737" s="87"/>
    </row>
    <row r="3738" spans="12:40">
      <c r="L3738" s="46"/>
      <c r="M3738" s="46"/>
      <c r="O3738" s="47"/>
      <c r="P3738" s="46"/>
      <c r="Q3738" s="46"/>
      <c r="R3738" s="37"/>
      <c r="S3738" s="13"/>
      <c r="U3738" s="13"/>
      <c r="W3738" s="13"/>
      <c r="X3738" s="13">
        <f>SUMIF(Data_IND_TWh!$A$9:$A$504,Data_TOT_TWh!$B3738&amp;"200_"&amp;Data_TOT_TWh!$E3738,Data_IND_TWh!X$9:X$504)+SUMIF(Data_TER_TWh!$A$9:$A$504,Data_TOT_TWh!$B3738&amp;"300_"&amp;Data_TOT_TWh!$E3738,Data_TER_TWh!X$9:X$504)+SUMIF(Data_RES_TWh!$A$9:$A$1496,Data_TOT_TWh!$B3738&amp;"400_"&amp;Data_TOT_TWh!$E3738,Data_RES_TWh!X$9:X$1496)</f>
        <v>0</v>
      </c>
      <c r="Y3738" s="13">
        <f>SUMIF(Data_IND_TWh!$A$9:$A$504,Data_TOT_TWh!$B3738&amp;"200_"&amp;Data_TOT_TWh!$E3738,Data_IND_TWh!Y$9:Y$504)+SUMIF(Data_TER_TWh!$A$9:$A$504,Data_TOT_TWh!$B3738&amp;"300_"&amp;Data_TOT_TWh!$E3738,Data_TER_TWh!Y$9:Y$504)+SUMIF(Data_RES_TWh!$A$9:$A$1496,Data_TOT_TWh!$B3738&amp;"400_"&amp;Data_TOT_TWh!$E3738,Data_RES_TWh!Y$9:Y$1496)</f>
        <v>0</v>
      </c>
      <c r="Z3738" s="13">
        <f>SUMIF(Data_IND_TWh!$A$9:$A$504,Data_TOT_TWh!$B3738&amp;"200_"&amp;Data_TOT_TWh!$E3738,Data_IND_TWh!Z$9:Z$504)+SUMIF(Data_TER_TWh!$A$9:$A$504,Data_TOT_TWh!$B3738&amp;"300_"&amp;Data_TOT_TWh!$E3738,Data_TER_TWh!Z$9:Z$504)+SUMIF(Data_RES_TWh!$A$9:$A$1496,Data_TOT_TWh!$B3738&amp;"400_"&amp;Data_TOT_TWh!$E3738,Data_RES_TWh!Z$9:Z$1496)</f>
        <v>0</v>
      </c>
      <c r="AA3738" s="46">
        <f>SUMIF(Data_IND_TWh!$A$9:$A$504,Data_TOT_TWh!$B3738&amp;"200_"&amp;Data_TOT_TWh!$E3738,Data_IND_TWh!AA$9:AA$504)+SUMIF(Data_TER_TWh!$A$9:$A$504,Data_TOT_TWh!$B3738&amp;"300_"&amp;Data_TOT_TWh!$E3738,Data_TER_TWh!AA$9:AA$504)+SUMIF(Data_RES_TWh!$A$9:$A$1496,Data_TOT_TWh!$B3738&amp;"400_"&amp;Data_TOT_TWh!$E3738,Data_RES_TWh!AA$9:AA$1496)</f>
        <v>0</v>
      </c>
      <c r="AC3738" s="13"/>
      <c r="AE3738" s="13"/>
      <c r="AF3738" s="13">
        <f>SUMIF(Data_IND_TWh!$A$9:$A$504,Data_TOT_TWh!$B3738&amp;"200_"&amp;Data_TOT_TWh!$E3738,Data_IND_TWh!AF$9:AF$504)+SUMIF(Data_TER_TWh!$A$9:$A$504,Data_TOT_TWh!$B3738&amp;"300_"&amp;Data_TOT_TWh!$E3738,Data_TER_TWh!AF$9:AF$504)+SUMIF(Data_RES_TWh!$A$9:$A$1496,Data_TOT_TWh!$B3738&amp;"400_"&amp;Data_TOT_TWh!$E3738,Data_RES_TWh!AF$9:AF$1496)</f>
        <v>0</v>
      </c>
      <c r="AG3738" s="13">
        <f>SUMIF(Data_IND_TWh!$A$9:$A$504,Data_TOT_TWh!$B3738&amp;"200_"&amp;Data_TOT_TWh!$E3738,Data_IND_TWh!AG$9:AG$504)+SUMIF(Data_TER_TWh!$A$9:$A$504,Data_TOT_TWh!$B3738&amp;"300_"&amp;Data_TOT_TWh!$E3738,Data_TER_TWh!AG$9:AG$504)+SUMIF(Data_RES_TWh!$A$9:$A$1496,Data_TOT_TWh!$B3738&amp;"400_"&amp;Data_TOT_TWh!$E3738,Data_RES_TWh!AG$9:AG$1496)</f>
        <v>0</v>
      </c>
      <c r="AH3738" s="46">
        <f>SUMIF(Data_IND_TWh!$A$9:$A$504,Data_TOT_TWh!$B3738&amp;"200_"&amp;Data_TOT_TWh!$E3738,Data_IND_TWh!AH$9:AH$504)+SUMIF(Data_TER_TWh!$A$9:$A$504,Data_TOT_TWh!$B3738&amp;"300_"&amp;Data_TOT_TWh!$E3738,Data_TER_TWh!AH$9:AH$504)+SUMIF(Data_RES_TWh!$A$9:$A$1496,Data_TOT_TWh!$B3738&amp;"400_"&amp;Data_TOT_TWh!$E3738,Data_RES_TWh!AH$9:AH$1496)</f>
        <v>0</v>
      </c>
      <c r="AJ3738" s="13"/>
      <c r="AL3738" s="9"/>
      <c r="AM3738" s="87"/>
      <c r="AN3738" s="87"/>
    </row>
    <row r="3739" spans="12:40">
      <c r="L3739" s="46"/>
      <c r="M3739" s="46"/>
      <c r="O3739" s="47"/>
      <c r="P3739" s="46"/>
      <c r="Q3739" s="46"/>
      <c r="R3739" s="37"/>
      <c r="S3739" s="13"/>
      <c r="U3739" s="13"/>
      <c r="W3739" s="13"/>
      <c r="X3739" s="13">
        <f>SUMIF(Data_IND_TWh!$A$9:$A$504,Data_TOT_TWh!$B3739&amp;"200_"&amp;Data_TOT_TWh!$E3739,Data_IND_TWh!X$9:X$504)+SUMIF(Data_TER_TWh!$A$9:$A$504,Data_TOT_TWh!$B3739&amp;"300_"&amp;Data_TOT_TWh!$E3739,Data_TER_TWh!X$9:X$504)+SUMIF(Data_RES_TWh!$A$9:$A$1496,Data_TOT_TWh!$B3739&amp;"400_"&amp;Data_TOT_TWh!$E3739,Data_RES_TWh!X$9:X$1496)</f>
        <v>0</v>
      </c>
      <c r="Y3739" s="13">
        <f>SUMIF(Data_IND_TWh!$A$9:$A$504,Data_TOT_TWh!$B3739&amp;"200_"&amp;Data_TOT_TWh!$E3739,Data_IND_TWh!Y$9:Y$504)+SUMIF(Data_TER_TWh!$A$9:$A$504,Data_TOT_TWh!$B3739&amp;"300_"&amp;Data_TOT_TWh!$E3739,Data_TER_TWh!Y$9:Y$504)+SUMIF(Data_RES_TWh!$A$9:$A$1496,Data_TOT_TWh!$B3739&amp;"400_"&amp;Data_TOT_TWh!$E3739,Data_RES_TWh!Y$9:Y$1496)</f>
        <v>0</v>
      </c>
      <c r="Z3739" s="13">
        <f>SUMIF(Data_IND_TWh!$A$9:$A$504,Data_TOT_TWh!$B3739&amp;"200_"&amp;Data_TOT_TWh!$E3739,Data_IND_TWh!Z$9:Z$504)+SUMIF(Data_TER_TWh!$A$9:$A$504,Data_TOT_TWh!$B3739&amp;"300_"&amp;Data_TOT_TWh!$E3739,Data_TER_TWh!Z$9:Z$504)+SUMIF(Data_RES_TWh!$A$9:$A$1496,Data_TOT_TWh!$B3739&amp;"400_"&amp;Data_TOT_TWh!$E3739,Data_RES_TWh!Z$9:Z$1496)</f>
        <v>0</v>
      </c>
      <c r="AA3739" s="46">
        <f>SUMIF(Data_IND_TWh!$A$9:$A$504,Data_TOT_TWh!$B3739&amp;"200_"&amp;Data_TOT_TWh!$E3739,Data_IND_TWh!AA$9:AA$504)+SUMIF(Data_TER_TWh!$A$9:$A$504,Data_TOT_TWh!$B3739&amp;"300_"&amp;Data_TOT_TWh!$E3739,Data_TER_TWh!AA$9:AA$504)+SUMIF(Data_RES_TWh!$A$9:$A$1496,Data_TOT_TWh!$B3739&amp;"400_"&amp;Data_TOT_TWh!$E3739,Data_RES_TWh!AA$9:AA$1496)</f>
        <v>0</v>
      </c>
      <c r="AC3739" s="13"/>
      <c r="AE3739" s="13"/>
      <c r="AF3739" s="13">
        <f>SUMIF(Data_IND_TWh!$A$9:$A$504,Data_TOT_TWh!$B3739&amp;"200_"&amp;Data_TOT_TWh!$E3739,Data_IND_TWh!AF$9:AF$504)+SUMIF(Data_TER_TWh!$A$9:$A$504,Data_TOT_TWh!$B3739&amp;"300_"&amp;Data_TOT_TWh!$E3739,Data_TER_TWh!AF$9:AF$504)+SUMIF(Data_RES_TWh!$A$9:$A$1496,Data_TOT_TWh!$B3739&amp;"400_"&amp;Data_TOT_TWh!$E3739,Data_RES_TWh!AF$9:AF$1496)</f>
        <v>0</v>
      </c>
      <c r="AG3739" s="13">
        <f>SUMIF(Data_IND_TWh!$A$9:$A$504,Data_TOT_TWh!$B3739&amp;"200_"&amp;Data_TOT_TWh!$E3739,Data_IND_TWh!AG$9:AG$504)+SUMIF(Data_TER_TWh!$A$9:$A$504,Data_TOT_TWh!$B3739&amp;"300_"&amp;Data_TOT_TWh!$E3739,Data_TER_TWh!AG$9:AG$504)+SUMIF(Data_RES_TWh!$A$9:$A$1496,Data_TOT_TWh!$B3739&amp;"400_"&amp;Data_TOT_TWh!$E3739,Data_RES_TWh!AG$9:AG$1496)</f>
        <v>0</v>
      </c>
      <c r="AH3739" s="46">
        <f>SUMIF(Data_IND_TWh!$A$9:$A$504,Data_TOT_TWh!$B3739&amp;"200_"&amp;Data_TOT_TWh!$E3739,Data_IND_TWh!AH$9:AH$504)+SUMIF(Data_TER_TWh!$A$9:$A$504,Data_TOT_TWh!$B3739&amp;"300_"&amp;Data_TOT_TWh!$E3739,Data_TER_TWh!AH$9:AH$504)+SUMIF(Data_RES_TWh!$A$9:$A$1496,Data_TOT_TWh!$B3739&amp;"400_"&amp;Data_TOT_TWh!$E3739,Data_RES_TWh!AH$9:AH$1496)</f>
        <v>0</v>
      </c>
      <c r="AJ3739" s="13"/>
      <c r="AL3739" s="9"/>
      <c r="AM3739" s="87"/>
      <c r="AN3739" s="87"/>
    </row>
    <row r="3740" spans="12:40">
      <c r="L3740" s="46"/>
      <c r="M3740" s="46"/>
      <c r="O3740" s="47"/>
      <c r="P3740" s="46"/>
      <c r="Q3740" s="46"/>
      <c r="R3740" s="37"/>
      <c r="S3740" s="13"/>
      <c r="U3740" s="13"/>
      <c r="W3740" s="13"/>
      <c r="X3740" s="13">
        <f>SUMIF(Data_IND_TWh!$A$9:$A$504,Data_TOT_TWh!$B3740&amp;"200_"&amp;Data_TOT_TWh!$E3740,Data_IND_TWh!X$9:X$504)+SUMIF(Data_TER_TWh!$A$9:$A$504,Data_TOT_TWh!$B3740&amp;"300_"&amp;Data_TOT_TWh!$E3740,Data_TER_TWh!X$9:X$504)+SUMIF(Data_RES_TWh!$A$9:$A$1496,Data_TOT_TWh!$B3740&amp;"400_"&amp;Data_TOT_TWh!$E3740,Data_RES_TWh!X$9:X$1496)</f>
        <v>0</v>
      </c>
      <c r="Y3740" s="13">
        <f>SUMIF(Data_IND_TWh!$A$9:$A$504,Data_TOT_TWh!$B3740&amp;"200_"&amp;Data_TOT_TWh!$E3740,Data_IND_TWh!Y$9:Y$504)+SUMIF(Data_TER_TWh!$A$9:$A$504,Data_TOT_TWh!$B3740&amp;"300_"&amp;Data_TOT_TWh!$E3740,Data_TER_TWh!Y$9:Y$504)+SUMIF(Data_RES_TWh!$A$9:$A$1496,Data_TOT_TWh!$B3740&amp;"400_"&amp;Data_TOT_TWh!$E3740,Data_RES_TWh!Y$9:Y$1496)</f>
        <v>0</v>
      </c>
      <c r="Z3740" s="13">
        <f>SUMIF(Data_IND_TWh!$A$9:$A$504,Data_TOT_TWh!$B3740&amp;"200_"&amp;Data_TOT_TWh!$E3740,Data_IND_TWh!Z$9:Z$504)+SUMIF(Data_TER_TWh!$A$9:$A$504,Data_TOT_TWh!$B3740&amp;"300_"&amp;Data_TOT_TWh!$E3740,Data_TER_TWh!Z$9:Z$504)+SUMIF(Data_RES_TWh!$A$9:$A$1496,Data_TOT_TWh!$B3740&amp;"400_"&amp;Data_TOT_TWh!$E3740,Data_RES_TWh!Z$9:Z$1496)</f>
        <v>0</v>
      </c>
      <c r="AA3740" s="46">
        <f>SUMIF(Data_IND_TWh!$A$9:$A$504,Data_TOT_TWh!$B3740&amp;"200_"&amp;Data_TOT_TWh!$E3740,Data_IND_TWh!AA$9:AA$504)+SUMIF(Data_TER_TWh!$A$9:$A$504,Data_TOT_TWh!$B3740&amp;"300_"&amp;Data_TOT_TWh!$E3740,Data_TER_TWh!AA$9:AA$504)+SUMIF(Data_RES_TWh!$A$9:$A$1496,Data_TOT_TWh!$B3740&amp;"400_"&amp;Data_TOT_TWh!$E3740,Data_RES_TWh!AA$9:AA$1496)</f>
        <v>0</v>
      </c>
      <c r="AC3740" s="13"/>
      <c r="AE3740" s="13"/>
      <c r="AF3740" s="13">
        <f>SUMIF(Data_IND_TWh!$A$9:$A$504,Data_TOT_TWh!$B3740&amp;"200_"&amp;Data_TOT_TWh!$E3740,Data_IND_TWh!AF$9:AF$504)+SUMIF(Data_TER_TWh!$A$9:$A$504,Data_TOT_TWh!$B3740&amp;"300_"&amp;Data_TOT_TWh!$E3740,Data_TER_TWh!AF$9:AF$504)+SUMIF(Data_RES_TWh!$A$9:$A$1496,Data_TOT_TWh!$B3740&amp;"400_"&amp;Data_TOT_TWh!$E3740,Data_RES_TWh!AF$9:AF$1496)</f>
        <v>0</v>
      </c>
      <c r="AG3740" s="13">
        <f>SUMIF(Data_IND_TWh!$A$9:$A$504,Data_TOT_TWh!$B3740&amp;"200_"&amp;Data_TOT_TWh!$E3740,Data_IND_TWh!AG$9:AG$504)+SUMIF(Data_TER_TWh!$A$9:$A$504,Data_TOT_TWh!$B3740&amp;"300_"&amp;Data_TOT_TWh!$E3740,Data_TER_TWh!AG$9:AG$504)+SUMIF(Data_RES_TWh!$A$9:$A$1496,Data_TOT_TWh!$B3740&amp;"400_"&amp;Data_TOT_TWh!$E3740,Data_RES_TWh!AG$9:AG$1496)</f>
        <v>0</v>
      </c>
      <c r="AH3740" s="46">
        <f>SUMIF(Data_IND_TWh!$A$9:$A$504,Data_TOT_TWh!$B3740&amp;"200_"&amp;Data_TOT_TWh!$E3740,Data_IND_TWh!AH$9:AH$504)+SUMIF(Data_TER_TWh!$A$9:$A$504,Data_TOT_TWh!$B3740&amp;"300_"&amp;Data_TOT_TWh!$E3740,Data_TER_TWh!AH$9:AH$504)+SUMIF(Data_RES_TWh!$A$9:$A$1496,Data_TOT_TWh!$B3740&amp;"400_"&amp;Data_TOT_TWh!$E3740,Data_RES_TWh!AH$9:AH$1496)</f>
        <v>0</v>
      </c>
      <c r="AJ3740" s="13"/>
      <c r="AL3740" s="9"/>
      <c r="AM3740" s="87"/>
      <c r="AN3740" s="87"/>
    </row>
    <row r="3741" spans="12:40">
      <c r="L3741" s="46"/>
      <c r="M3741" s="46"/>
      <c r="O3741" s="47"/>
      <c r="P3741" s="46"/>
      <c r="Q3741" s="46"/>
      <c r="R3741" s="37"/>
      <c r="S3741" s="13"/>
      <c r="U3741" s="13"/>
      <c r="W3741" s="13"/>
      <c r="X3741" s="13">
        <f>SUMIF(Data_IND_TWh!$A$9:$A$504,Data_TOT_TWh!$B3741&amp;"200_"&amp;Data_TOT_TWh!$E3741,Data_IND_TWh!X$9:X$504)+SUMIF(Data_TER_TWh!$A$9:$A$504,Data_TOT_TWh!$B3741&amp;"300_"&amp;Data_TOT_TWh!$E3741,Data_TER_TWh!X$9:X$504)+SUMIF(Data_RES_TWh!$A$9:$A$1496,Data_TOT_TWh!$B3741&amp;"400_"&amp;Data_TOT_TWh!$E3741,Data_RES_TWh!X$9:X$1496)</f>
        <v>0</v>
      </c>
      <c r="Y3741" s="13">
        <f>SUMIF(Data_IND_TWh!$A$9:$A$504,Data_TOT_TWh!$B3741&amp;"200_"&amp;Data_TOT_TWh!$E3741,Data_IND_TWh!Y$9:Y$504)+SUMIF(Data_TER_TWh!$A$9:$A$504,Data_TOT_TWh!$B3741&amp;"300_"&amp;Data_TOT_TWh!$E3741,Data_TER_TWh!Y$9:Y$504)+SUMIF(Data_RES_TWh!$A$9:$A$1496,Data_TOT_TWh!$B3741&amp;"400_"&amp;Data_TOT_TWh!$E3741,Data_RES_TWh!Y$9:Y$1496)</f>
        <v>0</v>
      </c>
      <c r="Z3741" s="13">
        <f>SUMIF(Data_IND_TWh!$A$9:$A$504,Data_TOT_TWh!$B3741&amp;"200_"&amp;Data_TOT_TWh!$E3741,Data_IND_TWh!Z$9:Z$504)+SUMIF(Data_TER_TWh!$A$9:$A$504,Data_TOT_TWh!$B3741&amp;"300_"&amp;Data_TOT_TWh!$E3741,Data_TER_TWh!Z$9:Z$504)+SUMIF(Data_RES_TWh!$A$9:$A$1496,Data_TOT_TWh!$B3741&amp;"400_"&amp;Data_TOT_TWh!$E3741,Data_RES_TWh!Z$9:Z$1496)</f>
        <v>0</v>
      </c>
      <c r="AA3741" s="46">
        <f>SUMIF(Data_IND_TWh!$A$9:$A$504,Data_TOT_TWh!$B3741&amp;"200_"&amp;Data_TOT_TWh!$E3741,Data_IND_TWh!AA$9:AA$504)+SUMIF(Data_TER_TWh!$A$9:$A$504,Data_TOT_TWh!$B3741&amp;"300_"&amp;Data_TOT_TWh!$E3741,Data_TER_TWh!AA$9:AA$504)+SUMIF(Data_RES_TWh!$A$9:$A$1496,Data_TOT_TWh!$B3741&amp;"400_"&amp;Data_TOT_TWh!$E3741,Data_RES_TWh!AA$9:AA$1496)</f>
        <v>0</v>
      </c>
      <c r="AC3741" s="13"/>
      <c r="AE3741" s="13"/>
      <c r="AF3741" s="13">
        <f>SUMIF(Data_IND_TWh!$A$9:$A$504,Data_TOT_TWh!$B3741&amp;"200_"&amp;Data_TOT_TWh!$E3741,Data_IND_TWh!AF$9:AF$504)+SUMIF(Data_TER_TWh!$A$9:$A$504,Data_TOT_TWh!$B3741&amp;"300_"&amp;Data_TOT_TWh!$E3741,Data_TER_TWh!AF$9:AF$504)+SUMIF(Data_RES_TWh!$A$9:$A$1496,Data_TOT_TWh!$B3741&amp;"400_"&amp;Data_TOT_TWh!$E3741,Data_RES_TWh!AF$9:AF$1496)</f>
        <v>0</v>
      </c>
      <c r="AG3741" s="13">
        <f>SUMIF(Data_IND_TWh!$A$9:$A$504,Data_TOT_TWh!$B3741&amp;"200_"&amp;Data_TOT_TWh!$E3741,Data_IND_TWh!AG$9:AG$504)+SUMIF(Data_TER_TWh!$A$9:$A$504,Data_TOT_TWh!$B3741&amp;"300_"&amp;Data_TOT_TWh!$E3741,Data_TER_TWh!AG$9:AG$504)+SUMIF(Data_RES_TWh!$A$9:$A$1496,Data_TOT_TWh!$B3741&amp;"400_"&amp;Data_TOT_TWh!$E3741,Data_RES_TWh!AG$9:AG$1496)</f>
        <v>0</v>
      </c>
      <c r="AH3741" s="46">
        <f>SUMIF(Data_IND_TWh!$A$9:$A$504,Data_TOT_TWh!$B3741&amp;"200_"&amp;Data_TOT_TWh!$E3741,Data_IND_TWh!AH$9:AH$504)+SUMIF(Data_TER_TWh!$A$9:$A$504,Data_TOT_TWh!$B3741&amp;"300_"&amp;Data_TOT_TWh!$E3741,Data_TER_TWh!AH$9:AH$504)+SUMIF(Data_RES_TWh!$A$9:$A$1496,Data_TOT_TWh!$B3741&amp;"400_"&amp;Data_TOT_TWh!$E3741,Data_RES_TWh!AH$9:AH$1496)</f>
        <v>0</v>
      </c>
      <c r="AJ3741" s="13"/>
      <c r="AL3741" s="9"/>
      <c r="AM3741" s="87"/>
      <c r="AN3741" s="87"/>
    </row>
    <row r="3742" spans="12:40">
      <c r="L3742" s="46"/>
      <c r="M3742" s="46"/>
      <c r="O3742" s="47"/>
      <c r="P3742" s="46"/>
      <c r="Q3742" s="46"/>
      <c r="R3742" s="37"/>
      <c r="S3742" s="13"/>
      <c r="U3742" s="13"/>
      <c r="W3742" s="13"/>
      <c r="X3742" s="13">
        <f>SUMIF(Data_IND_TWh!$A$9:$A$504,Data_TOT_TWh!$B3742&amp;"200_"&amp;Data_TOT_TWh!$E3742,Data_IND_TWh!X$9:X$504)+SUMIF(Data_TER_TWh!$A$9:$A$504,Data_TOT_TWh!$B3742&amp;"300_"&amp;Data_TOT_TWh!$E3742,Data_TER_TWh!X$9:X$504)+SUMIF(Data_RES_TWh!$A$9:$A$1496,Data_TOT_TWh!$B3742&amp;"400_"&amp;Data_TOT_TWh!$E3742,Data_RES_TWh!X$9:X$1496)</f>
        <v>0</v>
      </c>
      <c r="Y3742" s="13">
        <f>SUMIF(Data_IND_TWh!$A$9:$A$504,Data_TOT_TWh!$B3742&amp;"200_"&amp;Data_TOT_TWh!$E3742,Data_IND_TWh!Y$9:Y$504)+SUMIF(Data_TER_TWh!$A$9:$A$504,Data_TOT_TWh!$B3742&amp;"300_"&amp;Data_TOT_TWh!$E3742,Data_TER_TWh!Y$9:Y$504)+SUMIF(Data_RES_TWh!$A$9:$A$1496,Data_TOT_TWh!$B3742&amp;"400_"&amp;Data_TOT_TWh!$E3742,Data_RES_TWh!Y$9:Y$1496)</f>
        <v>0</v>
      </c>
      <c r="Z3742" s="13">
        <f>SUMIF(Data_IND_TWh!$A$9:$A$504,Data_TOT_TWh!$B3742&amp;"200_"&amp;Data_TOT_TWh!$E3742,Data_IND_TWh!Z$9:Z$504)+SUMIF(Data_TER_TWh!$A$9:$A$504,Data_TOT_TWh!$B3742&amp;"300_"&amp;Data_TOT_TWh!$E3742,Data_TER_TWh!Z$9:Z$504)+SUMIF(Data_RES_TWh!$A$9:$A$1496,Data_TOT_TWh!$B3742&amp;"400_"&amp;Data_TOT_TWh!$E3742,Data_RES_TWh!Z$9:Z$1496)</f>
        <v>0</v>
      </c>
      <c r="AA3742" s="46">
        <f>SUMIF(Data_IND_TWh!$A$9:$A$504,Data_TOT_TWh!$B3742&amp;"200_"&amp;Data_TOT_TWh!$E3742,Data_IND_TWh!AA$9:AA$504)+SUMIF(Data_TER_TWh!$A$9:$A$504,Data_TOT_TWh!$B3742&amp;"300_"&amp;Data_TOT_TWh!$E3742,Data_TER_TWh!AA$9:AA$504)+SUMIF(Data_RES_TWh!$A$9:$A$1496,Data_TOT_TWh!$B3742&amp;"400_"&amp;Data_TOT_TWh!$E3742,Data_RES_TWh!AA$9:AA$1496)</f>
        <v>0</v>
      </c>
      <c r="AC3742" s="13"/>
      <c r="AE3742" s="13"/>
      <c r="AF3742" s="13">
        <f>SUMIF(Data_IND_TWh!$A$9:$A$504,Data_TOT_TWh!$B3742&amp;"200_"&amp;Data_TOT_TWh!$E3742,Data_IND_TWh!AF$9:AF$504)+SUMIF(Data_TER_TWh!$A$9:$A$504,Data_TOT_TWh!$B3742&amp;"300_"&amp;Data_TOT_TWh!$E3742,Data_TER_TWh!AF$9:AF$504)+SUMIF(Data_RES_TWh!$A$9:$A$1496,Data_TOT_TWh!$B3742&amp;"400_"&amp;Data_TOT_TWh!$E3742,Data_RES_TWh!AF$9:AF$1496)</f>
        <v>0</v>
      </c>
      <c r="AG3742" s="13">
        <f>SUMIF(Data_IND_TWh!$A$9:$A$504,Data_TOT_TWh!$B3742&amp;"200_"&amp;Data_TOT_TWh!$E3742,Data_IND_TWh!AG$9:AG$504)+SUMIF(Data_TER_TWh!$A$9:$A$504,Data_TOT_TWh!$B3742&amp;"300_"&amp;Data_TOT_TWh!$E3742,Data_TER_TWh!AG$9:AG$504)+SUMIF(Data_RES_TWh!$A$9:$A$1496,Data_TOT_TWh!$B3742&amp;"400_"&amp;Data_TOT_TWh!$E3742,Data_RES_TWh!AG$9:AG$1496)</f>
        <v>0</v>
      </c>
      <c r="AH3742" s="46">
        <f>SUMIF(Data_IND_TWh!$A$9:$A$504,Data_TOT_TWh!$B3742&amp;"200_"&amp;Data_TOT_TWh!$E3742,Data_IND_TWh!AH$9:AH$504)+SUMIF(Data_TER_TWh!$A$9:$A$504,Data_TOT_TWh!$B3742&amp;"300_"&amp;Data_TOT_TWh!$E3742,Data_TER_TWh!AH$9:AH$504)+SUMIF(Data_RES_TWh!$A$9:$A$1496,Data_TOT_TWh!$B3742&amp;"400_"&amp;Data_TOT_TWh!$E3742,Data_RES_TWh!AH$9:AH$1496)</f>
        <v>0</v>
      </c>
      <c r="AJ3742" s="13"/>
      <c r="AL3742" s="9"/>
      <c r="AM3742" s="87"/>
      <c r="AN3742" s="87"/>
    </row>
    <row r="3743" spans="12:40">
      <c r="L3743" s="46"/>
      <c r="M3743" s="46"/>
      <c r="O3743" s="47"/>
      <c r="P3743" s="46"/>
      <c r="Q3743" s="46"/>
      <c r="R3743" s="37"/>
      <c r="S3743" s="13"/>
      <c r="U3743" s="13"/>
      <c r="W3743" s="13"/>
      <c r="X3743" s="13">
        <f>SUMIF(Data_IND_TWh!$A$9:$A$504,Data_TOT_TWh!$B3743&amp;"200_"&amp;Data_TOT_TWh!$E3743,Data_IND_TWh!X$9:X$504)+SUMIF(Data_TER_TWh!$A$9:$A$504,Data_TOT_TWh!$B3743&amp;"300_"&amp;Data_TOT_TWh!$E3743,Data_TER_TWh!X$9:X$504)+SUMIF(Data_RES_TWh!$A$9:$A$1496,Data_TOT_TWh!$B3743&amp;"400_"&amp;Data_TOT_TWh!$E3743,Data_RES_TWh!X$9:X$1496)</f>
        <v>0</v>
      </c>
      <c r="Y3743" s="13">
        <f>SUMIF(Data_IND_TWh!$A$9:$A$504,Data_TOT_TWh!$B3743&amp;"200_"&amp;Data_TOT_TWh!$E3743,Data_IND_TWh!Y$9:Y$504)+SUMIF(Data_TER_TWh!$A$9:$A$504,Data_TOT_TWh!$B3743&amp;"300_"&amp;Data_TOT_TWh!$E3743,Data_TER_TWh!Y$9:Y$504)+SUMIF(Data_RES_TWh!$A$9:$A$1496,Data_TOT_TWh!$B3743&amp;"400_"&amp;Data_TOT_TWh!$E3743,Data_RES_TWh!Y$9:Y$1496)</f>
        <v>0</v>
      </c>
      <c r="Z3743" s="13">
        <f>SUMIF(Data_IND_TWh!$A$9:$A$504,Data_TOT_TWh!$B3743&amp;"200_"&amp;Data_TOT_TWh!$E3743,Data_IND_TWh!Z$9:Z$504)+SUMIF(Data_TER_TWh!$A$9:$A$504,Data_TOT_TWh!$B3743&amp;"300_"&amp;Data_TOT_TWh!$E3743,Data_TER_TWh!Z$9:Z$504)+SUMIF(Data_RES_TWh!$A$9:$A$1496,Data_TOT_TWh!$B3743&amp;"400_"&amp;Data_TOT_TWh!$E3743,Data_RES_TWh!Z$9:Z$1496)</f>
        <v>0</v>
      </c>
      <c r="AA3743" s="46">
        <f>SUMIF(Data_IND_TWh!$A$9:$A$504,Data_TOT_TWh!$B3743&amp;"200_"&amp;Data_TOT_TWh!$E3743,Data_IND_TWh!AA$9:AA$504)+SUMIF(Data_TER_TWh!$A$9:$A$504,Data_TOT_TWh!$B3743&amp;"300_"&amp;Data_TOT_TWh!$E3743,Data_TER_TWh!AA$9:AA$504)+SUMIF(Data_RES_TWh!$A$9:$A$1496,Data_TOT_TWh!$B3743&amp;"400_"&amp;Data_TOT_TWh!$E3743,Data_RES_TWh!AA$9:AA$1496)</f>
        <v>0</v>
      </c>
      <c r="AC3743" s="13"/>
      <c r="AE3743" s="13"/>
      <c r="AF3743" s="13">
        <f>SUMIF(Data_IND_TWh!$A$9:$A$504,Data_TOT_TWh!$B3743&amp;"200_"&amp;Data_TOT_TWh!$E3743,Data_IND_TWh!AF$9:AF$504)+SUMIF(Data_TER_TWh!$A$9:$A$504,Data_TOT_TWh!$B3743&amp;"300_"&amp;Data_TOT_TWh!$E3743,Data_TER_TWh!AF$9:AF$504)+SUMIF(Data_RES_TWh!$A$9:$A$1496,Data_TOT_TWh!$B3743&amp;"400_"&amp;Data_TOT_TWh!$E3743,Data_RES_TWh!AF$9:AF$1496)</f>
        <v>0</v>
      </c>
      <c r="AG3743" s="13">
        <f>SUMIF(Data_IND_TWh!$A$9:$A$504,Data_TOT_TWh!$B3743&amp;"200_"&amp;Data_TOT_TWh!$E3743,Data_IND_TWh!AG$9:AG$504)+SUMIF(Data_TER_TWh!$A$9:$A$504,Data_TOT_TWh!$B3743&amp;"300_"&amp;Data_TOT_TWh!$E3743,Data_TER_TWh!AG$9:AG$504)+SUMIF(Data_RES_TWh!$A$9:$A$1496,Data_TOT_TWh!$B3743&amp;"400_"&amp;Data_TOT_TWh!$E3743,Data_RES_TWh!AG$9:AG$1496)</f>
        <v>0</v>
      </c>
      <c r="AH3743" s="46">
        <f>SUMIF(Data_IND_TWh!$A$9:$A$504,Data_TOT_TWh!$B3743&amp;"200_"&amp;Data_TOT_TWh!$E3743,Data_IND_TWh!AH$9:AH$504)+SUMIF(Data_TER_TWh!$A$9:$A$504,Data_TOT_TWh!$B3743&amp;"300_"&amp;Data_TOT_TWh!$E3743,Data_TER_TWh!AH$9:AH$504)+SUMIF(Data_RES_TWh!$A$9:$A$1496,Data_TOT_TWh!$B3743&amp;"400_"&amp;Data_TOT_TWh!$E3743,Data_RES_TWh!AH$9:AH$1496)</f>
        <v>0</v>
      </c>
      <c r="AJ3743" s="13"/>
      <c r="AL3743" s="9"/>
      <c r="AM3743" s="87"/>
      <c r="AN3743" s="87"/>
    </row>
    <row r="3744" spans="12:40">
      <c r="L3744" s="46"/>
      <c r="M3744" s="46"/>
      <c r="O3744" s="47"/>
      <c r="P3744" s="46"/>
      <c r="Q3744" s="46"/>
      <c r="R3744" s="37"/>
      <c r="S3744" s="13"/>
      <c r="U3744" s="13"/>
      <c r="W3744" s="13"/>
      <c r="X3744" s="13">
        <f>SUMIF(Data_IND_TWh!$A$9:$A$504,Data_TOT_TWh!$B3744&amp;"200_"&amp;Data_TOT_TWh!$E3744,Data_IND_TWh!X$9:X$504)+SUMIF(Data_TER_TWh!$A$9:$A$504,Data_TOT_TWh!$B3744&amp;"300_"&amp;Data_TOT_TWh!$E3744,Data_TER_TWh!X$9:X$504)+SUMIF(Data_RES_TWh!$A$9:$A$1496,Data_TOT_TWh!$B3744&amp;"400_"&amp;Data_TOT_TWh!$E3744,Data_RES_TWh!X$9:X$1496)</f>
        <v>0</v>
      </c>
      <c r="Y3744" s="13">
        <f>SUMIF(Data_IND_TWh!$A$9:$A$504,Data_TOT_TWh!$B3744&amp;"200_"&amp;Data_TOT_TWh!$E3744,Data_IND_TWh!Y$9:Y$504)+SUMIF(Data_TER_TWh!$A$9:$A$504,Data_TOT_TWh!$B3744&amp;"300_"&amp;Data_TOT_TWh!$E3744,Data_TER_TWh!Y$9:Y$504)+SUMIF(Data_RES_TWh!$A$9:$A$1496,Data_TOT_TWh!$B3744&amp;"400_"&amp;Data_TOT_TWh!$E3744,Data_RES_TWh!Y$9:Y$1496)</f>
        <v>0</v>
      </c>
      <c r="Z3744" s="13">
        <f>SUMIF(Data_IND_TWh!$A$9:$A$504,Data_TOT_TWh!$B3744&amp;"200_"&amp;Data_TOT_TWh!$E3744,Data_IND_TWh!Z$9:Z$504)+SUMIF(Data_TER_TWh!$A$9:$A$504,Data_TOT_TWh!$B3744&amp;"300_"&amp;Data_TOT_TWh!$E3744,Data_TER_TWh!Z$9:Z$504)+SUMIF(Data_RES_TWh!$A$9:$A$1496,Data_TOT_TWh!$B3744&amp;"400_"&amp;Data_TOT_TWh!$E3744,Data_RES_TWh!Z$9:Z$1496)</f>
        <v>0</v>
      </c>
      <c r="AA3744" s="46">
        <f>SUMIF(Data_IND_TWh!$A$9:$A$504,Data_TOT_TWh!$B3744&amp;"200_"&amp;Data_TOT_TWh!$E3744,Data_IND_TWh!AA$9:AA$504)+SUMIF(Data_TER_TWh!$A$9:$A$504,Data_TOT_TWh!$B3744&amp;"300_"&amp;Data_TOT_TWh!$E3744,Data_TER_TWh!AA$9:AA$504)+SUMIF(Data_RES_TWh!$A$9:$A$1496,Data_TOT_TWh!$B3744&amp;"400_"&amp;Data_TOT_TWh!$E3744,Data_RES_TWh!AA$9:AA$1496)</f>
        <v>0</v>
      </c>
      <c r="AC3744" s="13"/>
      <c r="AE3744" s="13"/>
      <c r="AF3744" s="13">
        <f>SUMIF(Data_IND_TWh!$A$9:$A$504,Data_TOT_TWh!$B3744&amp;"200_"&amp;Data_TOT_TWh!$E3744,Data_IND_TWh!AF$9:AF$504)+SUMIF(Data_TER_TWh!$A$9:$A$504,Data_TOT_TWh!$B3744&amp;"300_"&amp;Data_TOT_TWh!$E3744,Data_TER_TWh!AF$9:AF$504)+SUMIF(Data_RES_TWh!$A$9:$A$1496,Data_TOT_TWh!$B3744&amp;"400_"&amp;Data_TOT_TWh!$E3744,Data_RES_TWh!AF$9:AF$1496)</f>
        <v>0</v>
      </c>
      <c r="AG3744" s="13">
        <f>SUMIF(Data_IND_TWh!$A$9:$A$504,Data_TOT_TWh!$B3744&amp;"200_"&amp;Data_TOT_TWh!$E3744,Data_IND_TWh!AG$9:AG$504)+SUMIF(Data_TER_TWh!$A$9:$A$504,Data_TOT_TWh!$B3744&amp;"300_"&amp;Data_TOT_TWh!$E3744,Data_TER_TWh!AG$9:AG$504)+SUMIF(Data_RES_TWh!$A$9:$A$1496,Data_TOT_TWh!$B3744&amp;"400_"&amp;Data_TOT_TWh!$E3744,Data_RES_TWh!AG$9:AG$1496)</f>
        <v>0</v>
      </c>
      <c r="AH3744" s="46">
        <f>SUMIF(Data_IND_TWh!$A$9:$A$504,Data_TOT_TWh!$B3744&amp;"200_"&amp;Data_TOT_TWh!$E3744,Data_IND_TWh!AH$9:AH$504)+SUMIF(Data_TER_TWh!$A$9:$A$504,Data_TOT_TWh!$B3744&amp;"300_"&amp;Data_TOT_TWh!$E3744,Data_TER_TWh!AH$9:AH$504)+SUMIF(Data_RES_TWh!$A$9:$A$1496,Data_TOT_TWh!$B3744&amp;"400_"&amp;Data_TOT_TWh!$E3744,Data_RES_TWh!AH$9:AH$1496)</f>
        <v>0</v>
      </c>
      <c r="AJ3744" s="13"/>
      <c r="AL3744" s="9"/>
      <c r="AM3744" s="87"/>
      <c r="AN3744" s="87"/>
    </row>
    <row r="3745" spans="12:40">
      <c r="L3745" s="46"/>
      <c r="M3745" s="46"/>
      <c r="O3745" s="47"/>
      <c r="P3745" s="46"/>
      <c r="Q3745" s="46"/>
      <c r="R3745" s="37"/>
      <c r="S3745" s="13"/>
      <c r="U3745" s="13"/>
      <c r="W3745" s="13"/>
      <c r="X3745" s="13">
        <f>SUMIF(Data_IND_TWh!$A$9:$A$504,Data_TOT_TWh!$B3745&amp;"200_"&amp;Data_TOT_TWh!$E3745,Data_IND_TWh!X$9:X$504)+SUMIF(Data_TER_TWh!$A$9:$A$504,Data_TOT_TWh!$B3745&amp;"300_"&amp;Data_TOT_TWh!$E3745,Data_TER_TWh!X$9:X$504)+SUMIF(Data_RES_TWh!$A$9:$A$1496,Data_TOT_TWh!$B3745&amp;"400_"&amp;Data_TOT_TWh!$E3745,Data_RES_TWh!X$9:X$1496)</f>
        <v>0</v>
      </c>
      <c r="Y3745" s="13">
        <f>SUMIF(Data_IND_TWh!$A$9:$A$504,Data_TOT_TWh!$B3745&amp;"200_"&amp;Data_TOT_TWh!$E3745,Data_IND_TWh!Y$9:Y$504)+SUMIF(Data_TER_TWh!$A$9:$A$504,Data_TOT_TWh!$B3745&amp;"300_"&amp;Data_TOT_TWh!$E3745,Data_TER_TWh!Y$9:Y$504)+SUMIF(Data_RES_TWh!$A$9:$A$1496,Data_TOT_TWh!$B3745&amp;"400_"&amp;Data_TOT_TWh!$E3745,Data_RES_TWh!Y$9:Y$1496)</f>
        <v>0</v>
      </c>
      <c r="Z3745" s="13">
        <f>SUMIF(Data_IND_TWh!$A$9:$A$504,Data_TOT_TWh!$B3745&amp;"200_"&amp;Data_TOT_TWh!$E3745,Data_IND_TWh!Z$9:Z$504)+SUMIF(Data_TER_TWh!$A$9:$A$504,Data_TOT_TWh!$B3745&amp;"300_"&amp;Data_TOT_TWh!$E3745,Data_TER_TWh!Z$9:Z$504)+SUMIF(Data_RES_TWh!$A$9:$A$1496,Data_TOT_TWh!$B3745&amp;"400_"&amp;Data_TOT_TWh!$E3745,Data_RES_TWh!Z$9:Z$1496)</f>
        <v>0</v>
      </c>
      <c r="AA3745" s="46">
        <f>SUMIF(Data_IND_TWh!$A$9:$A$504,Data_TOT_TWh!$B3745&amp;"200_"&amp;Data_TOT_TWh!$E3745,Data_IND_TWh!AA$9:AA$504)+SUMIF(Data_TER_TWh!$A$9:$A$504,Data_TOT_TWh!$B3745&amp;"300_"&amp;Data_TOT_TWh!$E3745,Data_TER_TWh!AA$9:AA$504)+SUMIF(Data_RES_TWh!$A$9:$A$1496,Data_TOT_TWh!$B3745&amp;"400_"&amp;Data_TOT_TWh!$E3745,Data_RES_TWh!AA$9:AA$1496)</f>
        <v>0</v>
      </c>
      <c r="AC3745" s="13"/>
      <c r="AE3745" s="13"/>
      <c r="AF3745" s="13">
        <f>SUMIF(Data_IND_TWh!$A$9:$A$504,Data_TOT_TWh!$B3745&amp;"200_"&amp;Data_TOT_TWh!$E3745,Data_IND_TWh!AF$9:AF$504)+SUMIF(Data_TER_TWh!$A$9:$A$504,Data_TOT_TWh!$B3745&amp;"300_"&amp;Data_TOT_TWh!$E3745,Data_TER_TWh!AF$9:AF$504)+SUMIF(Data_RES_TWh!$A$9:$A$1496,Data_TOT_TWh!$B3745&amp;"400_"&amp;Data_TOT_TWh!$E3745,Data_RES_TWh!AF$9:AF$1496)</f>
        <v>0</v>
      </c>
      <c r="AG3745" s="13">
        <f>SUMIF(Data_IND_TWh!$A$9:$A$504,Data_TOT_TWh!$B3745&amp;"200_"&amp;Data_TOT_TWh!$E3745,Data_IND_TWh!AG$9:AG$504)+SUMIF(Data_TER_TWh!$A$9:$A$504,Data_TOT_TWh!$B3745&amp;"300_"&amp;Data_TOT_TWh!$E3745,Data_TER_TWh!AG$9:AG$504)+SUMIF(Data_RES_TWh!$A$9:$A$1496,Data_TOT_TWh!$B3745&amp;"400_"&amp;Data_TOT_TWh!$E3745,Data_RES_TWh!AG$9:AG$1496)</f>
        <v>0</v>
      </c>
      <c r="AH3745" s="46">
        <f>SUMIF(Data_IND_TWh!$A$9:$A$504,Data_TOT_TWh!$B3745&amp;"200_"&amp;Data_TOT_TWh!$E3745,Data_IND_TWh!AH$9:AH$504)+SUMIF(Data_TER_TWh!$A$9:$A$504,Data_TOT_TWh!$B3745&amp;"300_"&amp;Data_TOT_TWh!$E3745,Data_TER_TWh!AH$9:AH$504)+SUMIF(Data_RES_TWh!$A$9:$A$1496,Data_TOT_TWh!$B3745&amp;"400_"&amp;Data_TOT_TWh!$E3745,Data_RES_TWh!AH$9:AH$1496)</f>
        <v>0</v>
      </c>
      <c r="AJ3745" s="13"/>
      <c r="AL3745" s="9"/>
      <c r="AM3745" s="87"/>
      <c r="AN3745" s="87"/>
    </row>
    <row r="3746" spans="12:40">
      <c r="L3746" s="46"/>
      <c r="M3746" s="46"/>
      <c r="O3746" s="47"/>
      <c r="P3746" s="46"/>
      <c r="Q3746" s="46"/>
      <c r="R3746" s="37"/>
      <c r="S3746" s="13"/>
      <c r="U3746" s="13"/>
      <c r="W3746" s="13"/>
      <c r="X3746" s="13">
        <f>SUMIF(Data_IND_TWh!$A$9:$A$504,Data_TOT_TWh!$B3746&amp;"200_"&amp;Data_TOT_TWh!$E3746,Data_IND_TWh!X$9:X$504)+SUMIF(Data_TER_TWh!$A$9:$A$504,Data_TOT_TWh!$B3746&amp;"300_"&amp;Data_TOT_TWh!$E3746,Data_TER_TWh!X$9:X$504)+SUMIF(Data_RES_TWh!$A$9:$A$1496,Data_TOT_TWh!$B3746&amp;"400_"&amp;Data_TOT_TWh!$E3746,Data_RES_TWh!X$9:X$1496)</f>
        <v>0</v>
      </c>
      <c r="Y3746" s="13">
        <f>SUMIF(Data_IND_TWh!$A$9:$A$504,Data_TOT_TWh!$B3746&amp;"200_"&amp;Data_TOT_TWh!$E3746,Data_IND_TWh!Y$9:Y$504)+SUMIF(Data_TER_TWh!$A$9:$A$504,Data_TOT_TWh!$B3746&amp;"300_"&amp;Data_TOT_TWh!$E3746,Data_TER_TWh!Y$9:Y$504)+SUMIF(Data_RES_TWh!$A$9:$A$1496,Data_TOT_TWh!$B3746&amp;"400_"&amp;Data_TOT_TWh!$E3746,Data_RES_TWh!Y$9:Y$1496)</f>
        <v>0</v>
      </c>
      <c r="Z3746" s="13">
        <f>SUMIF(Data_IND_TWh!$A$9:$A$504,Data_TOT_TWh!$B3746&amp;"200_"&amp;Data_TOT_TWh!$E3746,Data_IND_TWh!Z$9:Z$504)+SUMIF(Data_TER_TWh!$A$9:$A$504,Data_TOT_TWh!$B3746&amp;"300_"&amp;Data_TOT_TWh!$E3746,Data_TER_TWh!Z$9:Z$504)+SUMIF(Data_RES_TWh!$A$9:$A$1496,Data_TOT_TWh!$B3746&amp;"400_"&amp;Data_TOT_TWh!$E3746,Data_RES_TWh!Z$9:Z$1496)</f>
        <v>0</v>
      </c>
      <c r="AA3746" s="46">
        <f>SUMIF(Data_IND_TWh!$A$9:$A$504,Data_TOT_TWh!$B3746&amp;"200_"&amp;Data_TOT_TWh!$E3746,Data_IND_TWh!AA$9:AA$504)+SUMIF(Data_TER_TWh!$A$9:$A$504,Data_TOT_TWh!$B3746&amp;"300_"&amp;Data_TOT_TWh!$E3746,Data_TER_TWh!AA$9:AA$504)+SUMIF(Data_RES_TWh!$A$9:$A$1496,Data_TOT_TWh!$B3746&amp;"400_"&amp;Data_TOT_TWh!$E3746,Data_RES_TWh!AA$9:AA$1496)</f>
        <v>0</v>
      </c>
      <c r="AC3746" s="13"/>
      <c r="AE3746" s="13"/>
      <c r="AF3746" s="13">
        <f>SUMIF(Data_IND_TWh!$A$9:$A$504,Data_TOT_TWh!$B3746&amp;"200_"&amp;Data_TOT_TWh!$E3746,Data_IND_TWh!AF$9:AF$504)+SUMIF(Data_TER_TWh!$A$9:$A$504,Data_TOT_TWh!$B3746&amp;"300_"&amp;Data_TOT_TWh!$E3746,Data_TER_TWh!AF$9:AF$504)+SUMIF(Data_RES_TWh!$A$9:$A$1496,Data_TOT_TWh!$B3746&amp;"400_"&amp;Data_TOT_TWh!$E3746,Data_RES_TWh!AF$9:AF$1496)</f>
        <v>0</v>
      </c>
      <c r="AG3746" s="13">
        <f>SUMIF(Data_IND_TWh!$A$9:$A$504,Data_TOT_TWh!$B3746&amp;"200_"&amp;Data_TOT_TWh!$E3746,Data_IND_TWh!AG$9:AG$504)+SUMIF(Data_TER_TWh!$A$9:$A$504,Data_TOT_TWh!$B3746&amp;"300_"&amp;Data_TOT_TWh!$E3746,Data_TER_TWh!AG$9:AG$504)+SUMIF(Data_RES_TWh!$A$9:$A$1496,Data_TOT_TWh!$B3746&amp;"400_"&amp;Data_TOT_TWh!$E3746,Data_RES_TWh!AG$9:AG$1496)</f>
        <v>0</v>
      </c>
      <c r="AH3746" s="46">
        <f>SUMIF(Data_IND_TWh!$A$9:$A$504,Data_TOT_TWh!$B3746&amp;"200_"&amp;Data_TOT_TWh!$E3746,Data_IND_TWh!AH$9:AH$504)+SUMIF(Data_TER_TWh!$A$9:$A$504,Data_TOT_TWh!$B3746&amp;"300_"&amp;Data_TOT_TWh!$E3746,Data_TER_TWh!AH$9:AH$504)+SUMIF(Data_RES_TWh!$A$9:$A$1496,Data_TOT_TWh!$B3746&amp;"400_"&amp;Data_TOT_TWh!$E3746,Data_RES_TWh!AH$9:AH$1496)</f>
        <v>0</v>
      </c>
      <c r="AJ3746" s="13"/>
      <c r="AL3746" s="9"/>
      <c r="AM3746" s="87"/>
      <c r="AN3746" s="87"/>
    </row>
    <row r="3747" spans="12:40">
      <c r="L3747" s="46"/>
      <c r="M3747" s="46"/>
      <c r="O3747" s="47"/>
      <c r="P3747" s="46"/>
      <c r="Q3747" s="46"/>
      <c r="R3747" s="37"/>
      <c r="S3747" s="13"/>
      <c r="U3747" s="13"/>
      <c r="W3747" s="13"/>
      <c r="X3747" s="13">
        <f>SUMIF(Data_IND_TWh!$A$9:$A$504,Data_TOT_TWh!$B3747&amp;"200_"&amp;Data_TOT_TWh!$E3747,Data_IND_TWh!X$9:X$504)+SUMIF(Data_TER_TWh!$A$9:$A$504,Data_TOT_TWh!$B3747&amp;"300_"&amp;Data_TOT_TWh!$E3747,Data_TER_TWh!X$9:X$504)+SUMIF(Data_RES_TWh!$A$9:$A$1496,Data_TOT_TWh!$B3747&amp;"400_"&amp;Data_TOT_TWh!$E3747,Data_RES_TWh!X$9:X$1496)</f>
        <v>0</v>
      </c>
      <c r="Y3747" s="13">
        <f>SUMIF(Data_IND_TWh!$A$9:$A$504,Data_TOT_TWh!$B3747&amp;"200_"&amp;Data_TOT_TWh!$E3747,Data_IND_TWh!Y$9:Y$504)+SUMIF(Data_TER_TWh!$A$9:$A$504,Data_TOT_TWh!$B3747&amp;"300_"&amp;Data_TOT_TWh!$E3747,Data_TER_TWh!Y$9:Y$504)+SUMIF(Data_RES_TWh!$A$9:$A$1496,Data_TOT_TWh!$B3747&amp;"400_"&amp;Data_TOT_TWh!$E3747,Data_RES_TWh!Y$9:Y$1496)</f>
        <v>0</v>
      </c>
      <c r="Z3747" s="13">
        <f>SUMIF(Data_IND_TWh!$A$9:$A$504,Data_TOT_TWh!$B3747&amp;"200_"&amp;Data_TOT_TWh!$E3747,Data_IND_TWh!Z$9:Z$504)+SUMIF(Data_TER_TWh!$A$9:$A$504,Data_TOT_TWh!$B3747&amp;"300_"&amp;Data_TOT_TWh!$E3747,Data_TER_TWh!Z$9:Z$504)+SUMIF(Data_RES_TWh!$A$9:$A$1496,Data_TOT_TWh!$B3747&amp;"400_"&amp;Data_TOT_TWh!$E3747,Data_RES_TWh!Z$9:Z$1496)</f>
        <v>0</v>
      </c>
      <c r="AA3747" s="46">
        <f>SUMIF(Data_IND_TWh!$A$9:$A$504,Data_TOT_TWh!$B3747&amp;"200_"&amp;Data_TOT_TWh!$E3747,Data_IND_TWh!AA$9:AA$504)+SUMIF(Data_TER_TWh!$A$9:$A$504,Data_TOT_TWh!$B3747&amp;"300_"&amp;Data_TOT_TWh!$E3747,Data_TER_TWh!AA$9:AA$504)+SUMIF(Data_RES_TWh!$A$9:$A$1496,Data_TOT_TWh!$B3747&amp;"400_"&amp;Data_TOT_TWh!$E3747,Data_RES_TWh!AA$9:AA$1496)</f>
        <v>0</v>
      </c>
      <c r="AC3747" s="13"/>
      <c r="AE3747" s="13"/>
      <c r="AF3747" s="13">
        <f>SUMIF(Data_IND_TWh!$A$9:$A$504,Data_TOT_TWh!$B3747&amp;"200_"&amp;Data_TOT_TWh!$E3747,Data_IND_TWh!AF$9:AF$504)+SUMIF(Data_TER_TWh!$A$9:$A$504,Data_TOT_TWh!$B3747&amp;"300_"&amp;Data_TOT_TWh!$E3747,Data_TER_TWh!AF$9:AF$504)+SUMIF(Data_RES_TWh!$A$9:$A$1496,Data_TOT_TWh!$B3747&amp;"400_"&amp;Data_TOT_TWh!$E3747,Data_RES_TWh!AF$9:AF$1496)</f>
        <v>0</v>
      </c>
      <c r="AG3747" s="13">
        <f>SUMIF(Data_IND_TWh!$A$9:$A$504,Data_TOT_TWh!$B3747&amp;"200_"&amp;Data_TOT_TWh!$E3747,Data_IND_TWh!AG$9:AG$504)+SUMIF(Data_TER_TWh!$A$9:$A$504,Data_TOT_TWh!$B3747&amp;"300_"&amp;Data_TOT_TWh!$E3747,Data_TER_TWh!AG$9:AG$504)+SUMIF(Data_RES_TWh!$A$9:$A$1496,Data_TOT_TWh!$B3747&amp;"400_"&amp;Data_TOT_TWh!$E3747,Data_RES_TWh!AG$9:AG$1496)</f>
        <v>0</v>
      </c>
      <c r="AH3747" s="46">
        <f>SUMIF(Data_IND_TWh!$A$9:$A$504,Data_TOT_TWh!$B3747&amp;"200_"&amp;Data_TOT_TWh!$E3747,Data_IND_TWh!AH$9:AH$504)+SUMIF(Data_TER_TWh!$A$9:$A$504,Data_TOT_TWh!$B3747&amp;"300_"&amp;Data_TOT_TWh!$E3747,Data_TER_TWh!AH$9:AH$504)+SUMIF(Data_RES_TWh!$A$9:$A$1496,Data_TOT_TWh!$B3747&amp;"400_"&amp;Data_TOT_TWh!$E3747,Data_RES_TWh!AH$9:AH$1496)</f>
        <v>0</v>
      </c>
      <c r="AJ3747" s="13"/>
      <c r="AL3747" s="9"/>
      <c r="AM3747" s="87"/>
      <c r="AN3747" s="87"/>
    </row>
    <row r="3748" spans="12:40">
      <c r="L3748" s="46"/>
      <c r="M3748" s="46"/>
      <c r="O3748" s="47"/>
      <c r="P3748" s="46"/>
      <c r="Q3748" s="46"/>
      <c r="R3748" s="37"/>
      <c r="S3748" s="13"/>
      <c r="U3748" s="13"/>
      <c r="W3748" s="13"/>
      <c r="X3748" s="13">
        <f>SUMIF(Data_IND_TWh!$A$9:$A$504,Data_TOT_TWh!$B3748&amp;"200_"&amp;Data_TOT_TWh!$E3748,Data_IND_TWh!X$9:X$504)+SUMIF(Data_TER_TWh!$A$9:$A$504,Data_TOT_TWh!$B3748&amp;"300_"&amp;Data_TOT_TWh!$E3748,Data_TER_TWh!X$9:X$504)+SUMIF(Data_RES_TWh!$A$9:$A$1496,Data_TOT_TWh!$B3748&amp;"400_"&amp;Data_TOT_TWh!$E3748,Data_RES_TWh!X$9:X$1496)</f>
        <v>0</v>
      </c>
      <c r="Y3748" s="13">
        <f>SUMIF(Data_IND_TWh!$A$9:$A$504,Data_TOT_TWh!$B3748&amp;"200_"&amp;Data_TOT_TWh!$E3748,Data_IND_TWh!Y$9:Y$504)+SUMIF(Data_TER_TWh!$A$9:$A$504,Data_TOT_TWh!$B3748&amp;"300_"&amp;Data_TOT_TWh!$E3748,Data_TER_TWh!Y$9:Y$504)+SUMIF(Data_RES_TWh!$A$9:$A$1496,Data_TOT_TWh!$B3748&amp;"400_"&amp;Data_TOT_TWh!$E3748,Data_RES_TWh!Y$9:Y$1496)</f>
        <v>0</v>
      </c>
      <c r="Z3748" s="13">
        <f>SUMIF(Data_IND_TWh!$A$9:$A$504,Data_TOT_TWh!$B3748&amp;"200_"&amp;Data_TOT_TWh!$E3748,Data_IND_TWh!Z$9:Z$504)+SUMIF(Data_TER_TWh!$A$9:$A$504,Data_TOT_TWh!$B3748&amp;"300_"&amp;Data_TOT_TWh!$E3748,Data_TER_TWh!Z$9:Z$504)+SUMIF(Data_RES_TWh!$A$9:$A$1496,Data_TOT_TWh!$B3748&amp;"400_"&amp;Data_TOT_TWh!$E3748,Data_RES_TWh!Z$9:Z$1496)</f>
        <v>0</v>
      </c>
      <c r="AA3748" s="46">
        <f>SUMIF(Data_IND_TWh!$A$9:$A$504,Data_TOT_TWh!$B3748&amp;"200_"&amp;Data_TOT_TWh!$E3748,Data_IND_TWh!AA$9:AA$504)+SUMIF(Data_TER_TWh!$A$9:$A$504,Data_TOT_TWh!$B3748&amp;"300_"&amp;Data_TOT_TWh!$E3748,Data_TER_TWh!AA$9:AA$504)+SUMIF(Data_RES_TWh!$A$9:$A$1496,Data_TOT_TWh!$B3748&amp;"400_"&amp;Data_TOT_TWh!$E3748,Data_RES_TWh!AA$9:AA$1496)</f>
        <v>0</v>
      </c>
      <c r="AC3748" s="13"/>
      <c r="AE3748" s="13"/>
      <c r="AF3748" s="13">
        <f>SUMIF(Data_IND_TWh!$A$9:$A$504,Data_TOT_TWh!$B3748&amp;"200_"&amp;Data_TOT_TWh!$E3748,Data_IND_TWh!AF$9:AF$504)+SUMIF(Data_TER_TWh!$A$9:$A$504,Data_TOT_TWh!$B3748&amp;"300_"&amp;Data_TOT_TWh!$E3748,Data_TER_TWh!AF$9:AF$504)+SUMIF(Data_RES_TWh!$A$9:$A$1496,Data_TOT_TWh!$B3748&amp;"400_"&amp;Data_TOT_TWh!$E3748,Data_RES_TWh!AF$9:AF$1496)</f>
        <v>0</v>
      </c>
      <c r="AG3748" s="13">
        <f>SUMIF(Data_IND_TWh!$A$9:$A$504,Data_TOT_TWh!$B3748&amp;"200_"&amp;Data_TOT_TWh!$E3748,Data_IND_TWh!AG$9:AG$504)+SUMIF(Data_TER_TWh!$A$9:$A$504,Data_TOT_TWh!$B3748&amp;"300_"&amp;Data_TOT_TWh!$E3748,Data_TER_TWh!AG$9:AG$504)+SUMIF(Data_RES_TWh!$A$9:$A$1496,Data_TOT_TWh!$B3748&amp;"400_"&amp;Data_TOT_TWh!$E3748,Data_RES_TWh!AG$9:AG$1496)</f>
        <v>0</v>
      </c>
      <c r="AH3748" s="46">
        <f>SUMIF(Data_IND_TWh!$A$9:$A$504,Data_TOT_TWh!$B3748&amp;"200_"&amp;Data_TOT_TWh!$E3748,Data_IND_TWh!AH$9:AH$504)+SUMIF(Data_TER_TWh!$A$9:$A$504,Data_TOT_TWh!$B3748&amp;"300_"&amp;Data_TOT_TWh!$E3748,Data_TER_TWh!AH$9:AH$504)+SUMIF(Data_RES_TWh!$A$9:$A$1496,Data_TOT_TWh!$B3748&amp;"400_"&amp;Data_TOT_TWh!$E3748,Data_RES_TWh!AH$9:AH$1496)</f>
        <v>0</v>
      </c>
      <c r="AJ3748" s="13"/>
      <c r="AL3748" s="9"/>
      <c r="AM3748" s="87"/>
      <c r="AN3748" s="87"/>
    </row>
    <row r="3749" spans="12:40">
      <c r="L3749" s="46"/>
      <c r="M3749" s="46"/>
      <c r="O3749" s="47"/>
      <c r="P3749" s="46"/>
      <c r="Q3749" s="46"/>
      <c r="R3749" s="37"/>
      <c r="S3749" s="13"/>
      <c r="U3749" s="13"/>
      <c r="W3749" s="13"/>
      <c r="X3749" s="13">
        <f>SUMIF(Data_IND_TWh!$A$9:$A$504,Data_TOT_TWh!$B3749&amp;"200_"&amp;Data_TOT_TWh!$E3749,Data_IND_TWh!X$9:X$504)+SUMIF(Data_TER_TWh!$A$9:$A$504,Data_TOT_TWh!$B3749&amp;"300_"&amp;Data_TOT_TWh!$E3749,Data_TER_TWh!X$9:X$504)+SUMIF(Data_RES_TWh!$A$9:$A$1496,Data_TOT_TWh!$B3749&amp;"400_"&amp;Data_TOT_TWh!$E3749,Data_RES_TWh!X$9:X$1496)</f>
        <v>0</v>
      </c>
      <c r="Y3749" s="13">
        <f>SUMIF(Data_IND_TWh!$A$9:$A$504,Data_TOT_TWh!$B3749&amp;"200_"&amp;Data_TOT_TWh!$E3749,Data_IND_TWh!Y$9:Y$504)+SUMIF(Data_TER_TWh!$A$9:$A$504,Data_TOT_TWh!$B3749&amp;"300_"&amp;Data_TOT_TWh!$E3749,Data_TER_TWh!Y$9:Y$504)+SUMIF(Data_RES_TWh!$A$9:$A$1496,Data_TOT_TWh!$B3749&amp;"400_"&amp;Data_TOT_TWh!$E3749,Data_RES_TWh!Y$9:Y$1496)</f>
        <v>0</v>
      </c>
      <c r="Z3749" s="13">
        <f>SUMIF(Data_IND_TWh!$A$9:$A$504,Data_TOT_TWh!$B3749&amp;"200_"&amp;Data_TOT_TWh!$E3749,Data_IND_TWh!Z$9:Z$504)+SUMIF(Data_TER_TWh!$A$9:$A$504,Data_TOT_TWh!$B3749&amp;"300_"&amp;Data_TOT_TWh!$E3749,Data_TER_TWh!Z$9:Z$504)+SUMIF(Data_RES_TWh!$A$9:$A$1496,Data_TOT_TWh!$B3749&amp;"400_"&amp;Data_TOT_TWh!$E3749,Data_RES_TWh!Z$9:Z$1496)</f>
        <v>0</v>
      </c>
      <c r="AA3749" s="46">
        <f>SUMIF(Data_IND_TWh!$A$9:$A$504,Data_TOT_TWh!$B3749&amp;"200_"&amp;Data_TOT_TWh!$E3749,Data_IND_TWh!AA$9:AA$504)+SUMIF(Data_TER_TWh!$A$9:$A$504,Data_TOT_TWh!$B3749&amp;"300_"&amp;Data_TOT_TWh!$E3749,Data_TER_TWh!AA$9:AA$504)+SUMIF(Data_RES_TWh!$A$9:$A$1496,Data_TOT_TWh!$B3749&amp;"400_"&amp;Data_TOT_TWh!$E3749,Data_RES_TWh!AA$9:AA$1496)</f>
        <v>0</v>
      </c>
      <c r="AC3749" s="13"/>
      <c r="AE3749" s="13"/>
      <c r="AF3749" s="13">
        <f>SUMIF(Data_IND_TWh!$A$9:$A$504,Data_TOT_TWh!$B3749&amp;"200_"&amp;Data_TOT_TWh!$E3749,Data_IND_TWh!AF$9:AF$504)+SUMIF(Data_TER_TWh!$A$9:$A$504,Data_TOT_TWh!$B3749&amp;"300_"&amp;Data_TOT_TWh!$E3749,Data_TER_TWh!AF$9:AF$504)+SUMIF(Data_RES_TWh!$A$9:$A$1496,Data_TOT_TWh!$B3749&amp;"400_"&amp;Data_TOT_TWh!$E3749,Data_RES_TWh!AF$9:AF$1496)</f>
        <v>0</v>
      </c>
      <c r="AG3749" s="13">
        <f>SUMIF(Data_IND_TWh!$A$9:$A$504,Data_TOT_TWh!$B3749&amp;"200_"&amp;Data_TOT_TWh!$E3749,Data_IND_TWh!AG$9:AG$504)+SUMIF(Data_TER_TWh!$A$9:$A$504,Data_TOT_TWh!$B3749&amp;"300_"&amp;Data_TOT_TWh!$E3749,Data_TER_TWh!AG$9:AG$504)+SUMIF(Data_RES_TWh!$A$9:$A$1496,Data_TOT_TWh!$B3749&amp;"400_"&amp;Data_TOT_TWh!$E3749,Data_RES_TWh!AG$9:AG$1496)</f>
        <v>0</v>
      </c>
      <c r="AH3749" s="46">
        <f>SUMIF(Data_IND_TWh!$A$9:$A$504,Data_TOT_TWh!$B3749&amp;"200_"&amp;Data_TOT_TWh!$E3749,Data_IND_TWh!AH$9:AH$504)+SUMIF(Data_TER_TWh!$A$9:$A$504,Data_TOT_TWh!$B3749&amp;"300_"&amp;Data_TOT_TWh!$E3749,Data_TER_TWh!AH$9:AH$504)+SUMIF(Data_RES_TWh!$A$9:$A$1496,Data_TOT_TWh!$B3749&amp;"400_"&amp;Data_TOT_TWh!$E3749,Data_RES_TWh!AH$9:AH$1496)</f>
        <v>0</v>
      </c>
      <c r="AJ3749" s="13"/>
      <c r="AL3749" s="9"/>
      <c r="AM3749" s="87"/>
      <c r="AN3749" s="87"/>
    </row>
    <row r="3750" spans="12:40">
      <c r="L3750" s="46"/>
      <c r="M3750" s="46"/>
      <c r="O3750" s="47"/>
      <c r="P3750" s="46"/>
      <c r="Q3750" s="46"/>
      <c r="R3750" s="37"/>
      <c r="S3750" s="13"/>
      <c r="U3750" s="13"/>
      <c r="W3750" s="13"/>
      <c r="X3750" s="13">
        <f>SUMIF(Data_IND_TWh!$A$9:$A$504,Data_TOT_TWh!$B3750&amp;"200_"&amp;Data_TOT_TWh!$E3750,Data_IND_TWh!X$9:X$504)+SUMIF(Data_TER_TWh!$A$9:$A$504,Data_TOT_TWh!$B3750&amp;"300_"&amp;Data_TOT_TWh!$E3750,Data_TER_TWh!X$9:X$504)+SUMIF(Data_RES_TWh!$A$9:$A$1496,Data_TOT_TWh!$B3750&amp;"400_"&amp;Data_TOT_TWh!$E3750,Data_RES_TWh!X$9:X$1496)</f>
        <v>0</v>
      </c>
      <c r="Y3750" s="13">
        <f>SUMIF(Data_IND_TWh!$A$9:$A$504,Data_TOT_TWh!$B3750&amp;"200_"&amp;Data_TOT_TWh!$E3750,Data_IND_TWh!Y$9:Y$504)+SUMIF(Data_TER_TWh!$A$9:$A$504,Data_TOT_TWh!$B3750&amp;"300_"&amp;Data_TOT_TWh!$E3750,Data_TER_TWh!Y$9:Y$504)+SUMIF(Data_RES_TWh!$A$9:$A$1496,Data_TOT_TWh!$B3750&amp;"400_"&amp;Data_TOT_TWh!$E3750,Data_RES_TWh!Y$9:Y$1496)</f>
        <v>0</v>
      </c>
      <c r="Z3750" s="13">
        <f>SUMIF(Data_IND_TWh!$A$9:$A$504,Data_TOT_TWh!$B3750&amp;"200_"&amp;Data_TOT_TWh!$E3750,Data_IND_TWh!Z$9:Z$504)+SUMIF(Data_TER_TWh!$A$9:$A$504,Data_TOT_TWh!$B3750&amp;"300_"&amp;Data_TOT_TWh!$E3750,Data_TER_TWh!Z$9:Z$504)+SUMIF(Data_RES_TWh!$A$9:$A$1496,Data_TOT_TWh!$B3750&amp;"400_"&amp;Data_TOT_TWh!$E3750,Data_RES_TWh!Z$9:Z$1496)</f>
        <v>0</v>
      </c>
      <c r="AA3750" s="46">
        <f>SUMIF(Data_IND_TWh!$A$9:$A$504,Data_TOT_TWh!$B3750&amp;"200_"&amp;Data_TOT_TWh!$E3750,Data_IND_TWh!AA$9:AA$504)+SUMIF(Data_TER_TWh!$A$9:$A$504,Data_TOT_TWh!$B3750&amp;"300_"&amp;Data_TOT_TWh!$E3750,Data_TER_TWh!AA$9:AA$504)+SUMIF(Data_RES_TWh!$A$9:$A$1496,Data_TOT_TWh!$B3750&amp;"400_"&amp;Data_TOT_TWh!$E3750,Data_RES_TWh!AA$9:AA$1496)</f>
        <v>0</v>
      </c>
      <c r="AC3750" s="13"/>
      <c r="AE3750" s="13"/>
      <c r="AF3750" s="13">
        <f>SUMIF(Data_IND_TWh!$A$9:$A$504,Data_TOT_TWh!$B3750&amp;"200_"&amp;Data_TOT_TWh!$E3750,Data_IND_TWh!AF$9:AF$504)+SUMIF(Data_TER_TWh!$A$9:$A$504,Data_TOT_TWh!$B3750&amp;"300_"&amp;Data_TOT_TWh!$E3750,Data_TER_TWh!AF$9:AF$504)+SUMIF(Data_RES_TWh!$A$9:$A$1496,Data_TOT_TWh!$B3750&amp;"400_"&amp;Data_TOT_TWh!$E3750,Data_RES_TWh!AF$9:AF$1496)</f>
        <v>0</v>
      </c>
      <c r="AG3750" s="13">
        <f>SUMIF(Data_IND_TWh!$A$9:$A$504,Data_TOT_TWh!$B3750&amp;"200_"&amp;Data_TOT_TWh!$E3750,Data_IND_TWh!AG$9:AG$504)+SUMIF(Data_TER_TWh!$A$9:$A$504,Data_TOT_TWh!$B3750&amp;"300_"&amp;Data_TOT_TWh!$E3750,Data_TER_TWh!AG$9:AG$504)+SUMIF(Data_RES_TWh!$A$9:$A$1496,Data_TOT_TWh!$B3750&amp;"400_"&amp;Data_TOT_TWh!$E3750,Data_RES_TWh!AG$9:AG$1496)</f>
        <v>0</v>
      </c>
      <c r="AH3750" s="46">
        <f>SUMIF(Data_IND_TWh!$A$9:$A$504,Data_TOT_TWh!$B3750&amp;"200_"&amp;Data_TOT_TWh!$E3750,Data_IND_TWh!AH$9:AH$504)+SUMIF(Data_TER_TWh!$A$9:$A$504,Data_TOT_TWh!$B3750&amp;"300_"&amp;Data_TOT_TWh!$E3750,Data_TER_TWh!AH$9:AH$504)+SUMIF(Data_RES_TWh!$A$9:$A$1496,Data_TOT_TWh!$B3750&amp;"400_"&amp;Data_TOT_TWh!$E3750,Data_RES_TWh!AH$9:AH$1496)</f>
        <v>0</v>
      </c>
      <c r="AJ3750" s="13"/>
      <c r="AL3750" s="9"/>
      <c r="AM3750" s="87"/>
      <c r="AN3750" s="87"/>
    </row>
    <row r="3751" spans="12:40">
      <c r="L3751" s="46"/>
      <c r="M3751" s="46"/>
      <c r="O3751" s="47"/>
      <c r="P3751" s="46"/>
      <c r="Q3751" s="46"/>
      <c r="R3751" s="37"/>
      <c r="S3751" s="13"/>
      <c r="U3751" s="13"/>
      <c r="W3751" s="13"/>
      <c r="X3751" s="13">
        <f>SUMIF(Data_IND_TWh!$A$9:$A$504,Data_TOT_TWh!$B3751&amp;"200_"&amp;Data_TOT_TWh!$E3751,Data_IND_TWh!X$9:X$504)+SUMIF(Data_TER_TWh!$A$9:$A$504,Data_TOT_TWh!$B3751&amp;"300_"&amp;Data_TOT_TWh!$E3751,Data_TER_TWh!X$9:X$504)+SUMIF(Data_RES_TWh!$A$9:$A$1496,Data_TOT_TWh!$B3751&amp;"400_"&amp;Data_TOT_TWh!$E3751,Data_RES_TWh!X$9:X$1496)</f>
        <v>0</v>
      </c>
      <c r="Y3751" s="13">
        <f>SUMIF(Data_IND_TWh!$A$9:$A$504,Data_TOT_TWh!$B3751&amp;"200_"&amp;Data_TOT_TWh!$E3751,Data_IND_TWh!Y$9:Y$504)+SUMIF(Data_TER_TWh!$A$9:$A$504,Data_TOT_TWh!$B3751&amp;"300_"&amp;Data_TOT_TWh!$E3751,Data_TER_TWh!Y$9:Y$504)+SUMIF(Data_RES_TWh!$A$9:$A$1496,Data_TOT_TWh!$B3751&amp;"400_"&amp;Data_TOT_TWh!$E3751,Data_RES_TWh!Y$9:Y$1496)</f>
        <v>0</v>
      </c>
      <c r="Z3751" s="13">
        <f>SUMIF(Data_IND_TWh!$A$9:$A$504,Data_TOT_TWh!$B3751&amp;"200_"&amp;Data_TOT_TWh!$E3751,Data_IND_TWh!Z$9:Z$504)+SUMIF(Data_TER_TWh!$A$9:$A$504,Data_TOT_TWh!$B3751&amp;"300_"&amp;Data_TOT_TWh!$E3751,Data_TER_TWh!Z$9:Z$504)+SUMIF(Data_RES_TWh!$A$9:$A$1496,Data_TOT_TWh!$B3751&amp;"400_"&amp;Data_TOT_TWh!$E3751,Data_RES_TWh!Z$9:Z$1496)</f>
        <v>0</v>
      </c>
      <c r="AA3751" s="46">
        <f>SUMIF(Data_IND_TWh!$A$9:$A$504,Data_TOT_TWh!$B3751&amp;"200_"&amp;Data_TOT_TWh!$E3751,Data_IND_TWh!AA$9:AA$504)+SUMIF(Data_TER_TWh!$A$9:$A$504,Data_TOT_TWh!$B3751&amp;"300_"&amp;Data_TOT_TWh!$E3751,Data_TER_TWh!AA$9:AA$504)+SUMIF(Data_RES_TWh!$A$9:$A$1496,Data_TOT_TWh!$B3751&amp;"400_"&amp;Data_TOT_TWh!$E3751,Data_RES_TWh!AA$9:AA$1496)</f>
        <v>0</v>
      </c>
      <c r="AC3751" s="13"/>
      <c r="AE3751" s="13"/>
      <c r="AF3751" s="13">
        <f>SUMIF(Data_IND_TWh!$A$9:$A$504,Data_TOT_TWh!$B3751&amp;"200_"&amp;Data_TOT_TWh!$E3751,Data_IND_TWh!AF$9:AF$504)+SUMIF(Data_TER_TWh!$A$9:$A$504,Data_TOT_TWh!$B3751&amp;"300_"&amp;Data_TOT_TWh!$E3751,Data_TER_TWh!AF$9:AF$504)+SUMIF(Data_RES_TWh!$A$9:$A$1496,Data_TOT_TWh!$B3751&amp;"400_"&amp;Data_TOT_TWh!$E3751,Data_RES_TWh!AF$9:AF$1496)</f>
        <v>0</v>
      </c>
      <c r="AG3751" s="13">
        <f>SUMIF(Data_IND_TWh!$A$9:$A$504,Data_TOT_TWh!$B3751&amp;"200_"&amp;Data_TOT_TWh!$E3751,Data_IND_TWh!AG$9:AG$504)+SUMIF(Data_TER_TWh!$A$9:$A$504,Data_TOT_TWh!$B3751&amp;"300_"&amp;Data_TOT_TWh!$E3751,Data_TER_TWh!AG$9:AG$504)+SUMIF(Data_RES_TWh!$A$9:$A$1496,Data_TOT_TWh!$B3751&amp;"400_"&amp;Data_TOT_TWh!$E3751,Data_RES_TWh!AG$9:AG$1496)</f>
        <v>0</v>
      </c>
      <c r="AH3751" s="46">
        <f>SUMIF(Data_IND_TWh!$A$9:$A$504,Data_TOT_TWh!$B3751&amp;"200_"&amp;Data_TOT_TWh!$E3751,Data_IND_TWh!AH$9:AH$504)+SUMIF(Data_TER_TWh!$A$9:$A$504,Data_TOT_TWh!$B3751&amp;"300_"&amp;Data_TOT_TWh!$E3751,Data_TER_TWh!AH$9:AH$504)+SUMIF(Data_RES_TWh!$A$9:$A$1496,Data_TOT_TWh!$B3751&amp;"400_"&amp;Data_TOT_TWh!$E3751,Data_RES_TWh!AH$9:AH$1496)</f>
        <v>0</v>
      </c>
      <c r="AJ3751" s="13"/>
      <c r="AL3751" s="9"/>
      <c r="AM3751" s="87"/>
      <c r="AN3751" s="87"/>
    </row>
    <row r="3752" spans="12:40">
      <c r="L3752" s="46"/>
      <c r="M3752" s="46"/>
      <c r="O3752" s="47"/>
      <c r="P3752" s="46"/>
      <c r="Q3752" s="46"/>
      <c r="R3752" s="37"/>
      <c r="S3752" s="13"/>
      <c r="U3752" s="13"/>
      <c r="W3752" s="13"/>
      <c r="X3752" s="13">
        <f>SUMIF(Data_IND_TWh!$A$9:$A$504,Data_TOT_TWh!$B3752&amp;"200_"&amp;Data_TOT_TWh!$E3752,Data_IND_TWh!X$9:X$504)+SUMIF(Data_TER_TWh!$A$9:$A$504,Data_TOT_TWh!$B3752&amp;"300_"&amp;Data_TOT_TWh!$E3752,Data_TER_TWh!X$9:X$504)+SUMIF(Data_RES_TWh!$A$9:$A$1496,Data_TOT_TWh!$B3752&amp;"400_"&amp;Data_TOT_TWh!$E3752,Data_RES_TWh!X$9:X$1496)</f>
        <v>0</v>
      </c>
      <c r="Y3752" s="13">
        <f>SUMIF(Data_IND_TWh!$A$9:$A$504,Data_TOT_TWh!$B3752&amp;"200_"&amp;Data_TOT_TWh!$E3752,Data_IND_TWh!Y$9:Y$504)+SUMIF(Data_TER_TWh!$A$9:$A$504,Data_TOT_TWh!$B3752&amp;"300_"&amp;Data_TOT_TWh!$E3752,Data_TER_TWh!Y$9:Y$504)+SUMIF(Data_RES_TWh!$A$9:$A$1496,Data_TOT_TWh!$B3752&amp;"400_"&amp;Data_TOT_TWh!$E3752,Data_RES_TWh!Y$9:Y$1496)</f>
        <v>0</v>
      </c>
      <c r="Z3752" s="13">
        <f>SUMIF(Data_IND_TWh!$A$9:$A$504,Data_TOT_TWh!$B3752&amp;"200_"&amp;Data_TOT_TWh!$E3752,Data_IND_TWh!Z$9:Z$504)+SUMIF(Data_TER_TWh!$A$9:$A$504,Data_TOT_TWh!$B3752&amp;"300_"&amp;Data_TOT_TWh!$E3752,Data_TER_TWh!Z$9:Z$504)+SUMIF(Data_RES_TWh!$A$9:$A$1496,Data_TOT_TWh!$B3752&amp;"400_"&amp;Data_TOT_TWh!$E3752,Data_RES_TWh!Z$9:Z$1496)</f>
        <v>0</v>
      </c>
      <c r="AA3752" s="46">
        <f>SUMIF(Data_IND_TWh!$A$9:$A$504,Data_TOT_TWh!$B3752&amp;"200_"&amp;Data_TOT_TWh!$E3752,Data_IND_TWh!AA$9:AA$504)+SUMIF(Data_TER_TWh!$A$9:$A$504,Data_TOT_TWh!$B3752&amp;"300_"&amp;Data_TOT_TWh!$E3752,Data_TER_TWh!AA$9:AA$504)+SUMIF(Data_RES_TWh!$A$9:$A$1496,Data_TOT_TWh!$B3752&amp;"400_"&amp;Data_TOT_TWh!$E3752,Data_RES_TWh!AA$9:AA$1496)</f>
        <v>0</v>
      </c>
      <c r="AC3752" s="13"/>
      <c r="AE3752" s="13"/>
      <c r="AF3752" s="13">
        <f>SUMIF(Data_IND_TWh!$A$9:$A$504,Data_TOT_TWh!$B3752&amp;"200_"&amp;Data_TOT_TWh!$E3752,Data_IND_TWh!AF$9:AF$504)+SUMIF(Data_TER_TWh!$A$9:$A$504,Data_TOT_TWh!$B3752&amp;"300_"&amp;Data_TOT_TWh!$E3752,Data_TER_TWh!AF$9:AF$504)+SUMIF(Data_RES_TWh!$A$9:$A$1496,Data_TOT_TWh!$B3752&amp;"400_"&amp;Data_TOT_TWh!$E3752,Data_RES_TWh!AF$9:AF$1496)</f>
        <v>0</v>
      </c>
      <c r="AG3752" s="13">
        <f>SUMIF(Data_IND_TWh!$A$9:$A$504,Data_TOT_TWh!$B3752&amp;"200_"&amp;Data_TOT_TWh!$E3752,Data_IND_TWh!AG$9:AG$504)+SUMIF(Data_TER_TWh!$A$9:$A$504,Data_TOT_TWh!$B3752&amp;"300_"&amp;Data_TOT_TWh!$E3752,Data_TER_TWh!AG$9:AG$504)+SUMIF(Data_RES_TWh!$A$9:$A$1496,Data_TOT_TWh!$B3752&amp;"400_"&amp;Data_TOT_TWh!$E3752,Data_RES_TWh!AG$9:AG$1496)</f>
        <v>0</v>
      </c>
      <c r="AH3752" s="46">
        <f>SUMIF(Data_IND_TWh!$A$9:$A$504,Data_TOT_TWh!$B3752&amp;"200_"&amp;Data_TOT_TWh!$E3752,Data_IND_TWh!AH$9:AH$504)+SUMIF(Data_TER_TWh!$A$9:$A$504,Data_TOT_TWh!$B3752&amp;"300_"&amp;Data_TOT_TWh!$E3752,Data_TER_TWh!AH$9:AH$504)+SUMIF(Data_RES_TWh!$A$9:$A$1496,Data_TOT_TWh!$B3752&amp;"400_"&amp;Data_TOT_TWh!$E3752,Data_RES_TWh!AH$9:AH$1496)</f>
        <v>0</v>
      </c>
      <c r="AJ3752" s="13"/>
      <c r="AL3752" s="9"/>
      <c r="AM3752" s="87"/>
      <c r="AN3752" s="87"/>
    </row>
    <row r="3753" spans="12:40">
      <c r="L3753" s="46"/>
      <c r="M3753" s="46"/>
      <c r="O3753" s="47"/>
      <c r="P3753" s="46"/>
      <c r="Q3753" s="46"/>
      <c r="R3753" s="37"/>
      <c r="S3753" s="13"/>
      <c r="U3753" s="13"/>
      <c r="W3753" s="13"/>
      <c r="X3753" s="13">
        <f>SUMIF(Data_IND_TWh!$A$9:$A$504,Data_TOT_TWh!$B3753&amp;"200_"&amp;Data_TOT_TWh!$E3753,Data_IND_TWh!X$9:X$504)+SUMIF(Data_TER_TWh!$A$9:$A$504,Data_TOT_TWh!$B3753&amp;"300_"&amp;Data_TOT_TWh!$E3753,Data_TER_TWh!X$9:X$504)+SUMIF(Data_RES_TWh!$A$9:$A$1496,Data_TOT_TWh!$B3753&amp;"400_"&amp;Data_TOT_TWh!$E3753,Data_RES_TWh!X$9:X$1496)</f>
        <v>0</v>
      </c>
      <c r="Y3753" s="13">
        <f>SUMIF(Data_IND_TWh!$A$9:$A$504,Data_TOT_TWh!$B3753&amp;"200_"&amp;Data_TOT_TWh!$E3753,Data_IND_TWh!Y$9:Y$504)+SUMIF(Data_TER_TWh!$A$9:$A$504,Data_TOT_TWh!$B3753&amp;"300_"&amp;Data_TOT_TWh!$E3753,Data_TER_TWh!Y$9:Y$504)+SUMIF(Data_RES_TWh!$A$9:$A$1496,Data_TOT_TWh!$B3753&amp;"400_"&amp;Data_TOT_TWh!$E3753,Data_RES_TWh!Y$9:Y$1496)</f>
        <v>0</v>
      </c>
      <c r="Z3753" s="13">
        <f>SUMIF(Data_IND_TWh!$A$9:$A$504,Data_TOT_TWh!$B3753&amp;"200_"&amp;Data_TOT_TWh!$E3753,Data_IND_TWh!Z$9:Z$504)+SUMIF(Data_TER_TWh!$A$9:$A$504,Data_TOT_TWh!$B3753&amp;"300_"&amp;Data_TOT_TWh!$E3753,Data_TER_TWh!Z$9:Z$504)+SUMIF(Data_RES_TWh!$A$9:$A$1496,Data_TOT_TWh!$B3753&amp;"400_"&amp;Data_TOT_TWh!$E3753,Data_RES_TWh!Z$9:Z$1496)</f>
        <v>0</v>
      </c>
      <c r="AA3753" s="46">
        <f>SUMIF(Data_IND_TWh!$A$9:$A$504,Data_TOT_TWh!$B3753&amp;"200_"&amp;Data_TOT_TWh!$E3753,Data_IND_TWh!AA$9:AA$504)+SUMIF(Data_TER_TWh!$A$9:$A$504,Data_TOT_TWh!$B3753&amp;"300_"&amp;Data_TOT_TWh!$E3753,Data_TER_TWh!AA$9:AA$504)+SUMIF(Data_RES_TWh!$A$9:$A$1496,Data_TOT_TWh!$B3753&amp;"400_"&amp;Data_TOT_TWh!$E3753,Data_RES_TWh!AA$9:AA$1496)</f>
        <v>0</v>
      </c>
      <c r="AC3753" s="13"/>
      <c r="AE3753" s="13"/>
      <c r="AF3753" s="13">
        <f>SUMIF(Data_IND_TWh!$A$9:$A$504,Data_TOT_TWh!$B3753&amp;"200_"&amp;Data_TOT_TWh!$E3753,Data_IND_TWh!AF$9:AF$504)+SUMIF(Data_TER_TWh!$A$9:$A$504,Data_TOT_TWh!$B3753&amp;"300_"&amp;Data_TOT_TWh!$E3753,Data_TER_TWh!AF$9:AF$504)+SUMIF(Data_RES_TWh!$A$9:$A$1496,Data_TOT_TWh!$B3753&amp;"400_"&amp;Data_TOT_TWh!$E3753,Data_RES_TWh!AF$9:AF$1496)</f>
        <v>0</v>
      </c>
      <c r="AG3753" s="13">
        <f>SUMIF(Data_IND_TWh!$A$9:$A$504,Data_TOT_TWh!$B3753&amp;"200_"&amp;Data_TOT_TWh!$E3753,Data_IND_TWh!AG$9:AG$504)+SUMIF(Data_TER_TWh!$A$9:$A$504,Data_TOT_TWh!$B3753&amp;"300_"&amp;Data_TOT_TWh!$E3753,Data_TER_TWh!AG$9:AG$504)+SUMIF(Data_RES_TWh!$A$9:$A$1496,Data_TOT_TWh!$B3753&amp;"400_"&amp;Data_TOT_TWh!$E3753,Data_RES_TWh!AG$9:AG$1496)</f>
        <v>0</v>
      </c>
      <c r="AH3753" s="46">
        <f>SUMIF(Data_IND_TWh!$A$9:$A$504,Data_TOT_TWh!$B3753&amp;"200_"&amp;Data_TOT_TWh!$E3753,Data_IND_TWh!AH$9:AH$504)+SUMIF(Data_TER_TWh!$A$9:$A$504,Data_TOT_TWh!$B3753&amp;"300_"&amp;Data_TOT_TWh!$E3753,Data_TER_TWh!AH$9:AH$504)+SUMIF(Data_RES_TWh!$A$9:$A$1496,Data_TOT_TWh!$B3753&amp;"400_"&amp;Data_TOT_TWh!$E3753,Data_RES_TWh!AH$9:AH$1496)</f>
        <v>0</v>
      </c>
      <c r="AJ3753" s="13"/>
      <c r="AL3753" s="9"/>
      <c r="AM3753" s="87"/>
      <c r="AN3753" s="87"/>
    </row>
    <row r="3754" spans="12:40">
      <c r="L3754" s="46"/>
      <c r="M3754" s="46"/>
      <c r="O3754" s="47"/>
      <c r="P3754" s="46"/>
      <c r="Q3754" s="46"/>
      <c r="R3754" s="37"/>
      <c r="S3754" s="13"/>
      <c r="U3754" s="13"/>
      <c r="W3754" s="13"/>
      <c r="X3754" s="13">
        <f>SUMIF(Data_IND_TWh!$A$9:$A$504,Data_TOT_TWh!$B3754&amp;"200_"&amp;Data_TOT_TWh!$E3754,Data_IND_TWh!X$9:X$504)+SUMIF(Data_TER_TWh!$A$9:$A$504,Data_TOT_TWh!$B3754&amp;"300_"&amp;Data_TOT_TWh!$E3754,Data_TER_TWh!X$9:X$504)+SUMIF(Data_RES_TWh!$A$9:$A$1496,Data_TOT_TWh!$B3754&amp;"400_"&amp;Data_TOT_TWh!$E3754,Data_RES_TWh!X$9:X$1496)</f>
        <v>0</v>
      </c>
      <c r="Y3754" s="13">
        <f>SUMIF(Data_IND_TWh!$A$9:$A$504,Data_TOT_TWh!$B3754&amp;"200_"&amp;Data_TOT_TWh!$E3754,Data_IND_TWh!Y$9:Y$504)+SUMIF(Data_TER_TWh!$A$9:$A$504,Data_TOT_TWh!$B3754&amp;"300_"&amp;Data_TOT_TWh!$E3754,Data_TER_TWh!Y$9:Y$504)+SUMIF(Data_RES_TWh!$A$9:$A$1496,Data_TOT_TWh!$B3754&amp;"400_"&amp;Data_TOT_TWh!$E3754,Data_RES_TWh!Y$9:Y$1496)</f>
        <v>0</v>
      </c>
      <c r="Z3754" s="13">
        <f>SUMIF(Data_IND_TWh!$A$9:$A$504,Data_TOT_TWh!$B3754&amp;"200_"&amp;Data_TOT_TWh!$E3754,Data_IND_TWh!Z$9:Z$504)+SUMIF(Data_TER_TWh!$A$9:$A$504,Data_TOT_TWh!$B3754&amp;"300_"&amp;Data_TOT_TWh!$E3754,Data_TER_TWh!Z$9:Z$504)+SUMIF(Data_RES_TWh!$A$9:$A$1496,Data_TOT_TWh!$B3754&amp;"400_"&amp;Data_TOT_TWh!$E3754,Data_RES_TWh!Z$9:Z$1496)</f>
        <v>0</v>
      </c>
      <c r="AA3754" s="46">
        <f>SUMIF(Data_IND_TWh!$A$9:$A$504,Data_TOT_TWh!$B3754&amp;"200_"&amp;Data_TOT_TWh!$E3754,Data_IND_TWh!AA$9:AA$504)+SUMIF(Data_TER_TWh!$A$9:$A$504,Data_TOT_TWh!$B3754&amp;"300_"&amp;Data_TOT_TWh!$E3754,Data_TER_TWh!AA$9:AA$504)+SUMIF(Data_RES_TWh!$A$9:$A$1496,Data_TOT_TWh!$B3754&amp;"400_"&amp;Data_TOT_TWh!$E3754,Data_RES_TWh!AA$9:AA$1496)</f>
        <v>0</v>
      </c>
      <c r="AC3754" s="13"/>
      <c r="AE3754" s="13"/>
      <c r="AF3754" s="13">
        <f>SUMIF(Data_IND_TWh!$A$9:$A$504,Data_TOT_TWh!$B3754&amp;"200_"&amp;Data_TOT_TWh!$E3754,Data_IND_TWh!AF$9:AF$504)+SUMIF(Data_TER_TWh!$A$9:$A$504,Data_TOT_TWh!$B3754&amp;"300_"&amp;Data_TOT_TWh!$E3754,Data_TER_TWh!AF$9:AF$504)+SUMIF(Data_RES_TWh!$A$9:$A$1496,Data_TOT_TWh!$B3754&amp;"400_"&amp;Data_TOT_TWh!$E3754,Data_RES_TWh!AF$9:AF$1496)</f>
        <v>0</v>
      </c>
      <c r="AG3754" s="13">
        <f>SUMIF(Data_IND_TWh!$A$9:$A$504,Data_TOT_TWh!$B3754&amp;"200_"&amp;Data_TOT_TWh!$E3754,Data_IND_TWh!AG$9:AG$504)+SUMIF(Data_TER_TWh!$A$9:$A$504,Data_TOT_TWh!$B3754&amp;"300_"&amp;Data_TOT_TWh!$E3754,Data_TER_TWh!AG$9:AG$504)+SUMIF(Data_RES_TWh!$A$9:$A$1496,Data_TOT_TWh!$B3754&amp;"400_"&amp;Data_TOT_TWh!$E3754,Data_RES_TWh!AG$9:AG$1496)</f>
        <v>0</v>
      </c>
      <c r="AH3754" s="46">
        <f>SUMIF(Data_IND_TWh!$A$9:$A$504,Data_TOT_TWh!$B3754&amp;"200_"&amp;Data_TOT_TWh!$E3754,Data_IND_TWh!AH$9:AH$504)+SUMIF(Data_TER_TWh!$A$9:$A$504,Data_TOT_TWh!$B3754&amp;"300_"&amp;Data_TOT_TWh!$E3754,Data_TER_TWh!AH$9:AH$504)+SUMIF(Data_RES_TWh!$A$9:$A$1496,Data_TOT_TWh!$B3754&amp;"400_"&amp;Data_TOT_TWh!$E3754,Data_RES_TWh!AH$9:AH$1496)</f>
        <v>0</v>
      </c>
      <c r="AJ3754" s="13"/>
      <c r="AL3754" s="9"/>
      <c r="AM3754" s="87"/>
      <c r="AN3754" s="87"/>
    </row>
    <row r="3755" spans="12:40">
      <c r="L3755" s="46"/>
      <c r="M3755" s="46"/>
      <c r="O3755" s="47"/>
      <c r="P3755" s="46"/>
      <c r="Q3755" s="46"/>
      <c r="R3755" s="37"/>
      <c r="S3755" s="13"/>
      <c r="U3755" s="13"/>
      <c r="W3755" s="13"/>
      <c r="X3755" s="13">
        <f>SUMIF(Data_IND_TWh!$A$9:$A$504,Data_TOT_TWh!$B3755&amp;"200_"&amp;Data_TOT_TWh!$E3755,Data_IND_TWh!X$9:X$504)+SUMIF(Data_TER_TWh!$A$9:$A$504,Data_TOT_TWh!$B3755&amp;"300_"&amp;Data_TOT_TWh!$E3755,Data_TER_TWh!X$9:X$504)+SUMIF(Data_RES_TWh!$A$9:$A$1496,Data_TOT_TWh!$B3755&amp;"400_"&amp;Data_TOT_TWh!$E3755,Data_RES_TWh!X$9:X$1496)</f>
        <v>0</v>
      </c>
      <c r="Y3755" s="13">
        <f>SUMIF(Data_IND_TWh!$A$9:$A$504,Data_TOT_TWh!$B3755&amp;"200_"&amp;Data_TOT_TWh!$E3755,Data_IND_TWh!Y$9:Y$504)+SUMIF(Data_TER_TWh!$A$9:$A$504,Data_TOT_TWh!$B3755&amp;"300_"&amp;Data_TOT_TWh!$E3755,Data_TER_TWh!Y$9:Y$504)+SUMIF(Data_RES_TWh!$A$9:$A$1496,Data_TOT_TWh!$B3755&amp;"400_"&amp;Data_TOT_TWh!$E3755,Data_RES_TWh!Y$9:Y$1496)</f>
        <v>0</v>
      </c>
      <c r="Z3755" s="13">
        <f>SUMIF(Data_IND_TWh!$A$9:$A$504,Data_TOT_TWh!$B3755&amp;"200_"&amp;Data_TOT_TWh!$E3755,Data_IND_TWh!Z$9:Z$504)+SUMIF(Data_TER_TWh!$A$9:$A$504,Data_TOT_TWh!$B3755&amp;"300_"&amp;Data_TOT_TWh!$E3755,Data_TER_TWh!Z$9:Z$504)+SUMIF(Data_RES_TWh!$A$9:$A$1496,Data_TOT_TWh!$B3755&amp;"400_"&amp;Data_TOT_TWh!$E3755,Data_RES_TWh!Z$9:Z$1496)</f>
        <v>0</v>
      </c>
      <c r="AA3755" s="46">
        <f>SUMIF(Data_IND_TWh!$A$9:$A$504,Data_TOT_TWh!$B3755&amp;"200_"&amp;Data_TOT_TWh!$E3755,Data_IND_TWh!AA$9:AA$504)+SUMIF(Data_TER_TWh!$A$9:$A$504,Data_TOT_TWh!$B3755&amp;"300_"&amp;Data_TOT_TWh!$E3755,Data_TER_TWh!AA$9:AA$504)+SUMIF(Data_RES_TWh!$A$9:$A$1496,Data_TOT_TWh!$B3755&amp;"400_"&amp;Data_TOT_TWh!$E3755,Data_RES_TWh!AA$9:AA$1496)</f>
        <v>0</v>
      </c>
      <c r="AC3755" s="13"/>
      <c r="AE3755" s="13"/>
      <c r="AF3755" s="13">
        <f>SUMIF(Data_IND_TWh!$A$9:$A$504,Data_TOT_TWh!$B3755&amp;"200_"&amp;Data_TOT_TWh!$E3755,Data_IND_TWh!AF$9:AF$504)+SUMIF(Data_TER_TWh!$A$9:$A$504,Data_TOT_TWh!$B3755&amp;"300_"&amp;Data_TOT_TWh!$E3755,Data_TER_TWh!AF$9:AF$504)+SUMIF(Data_RES_TWh!$A$9:$A$1496,Data_TOT_TWh!$B3755&amp;"400_"&amp;Data_TOT_TWh!$E3755,Data_RES_TWh!AF$9:AF$1496)</f>
        <v>0</v>
      </c>
      <c r="AG3755" s="13">
        <f>SUMIF(Data_IND_TWh!$A$9:$A$504,Data_TOT_TWh!$B3755&amp;"200_"&amp;Data_TOT_TWh!$E3755,Data_IND_TWh!AG$9:AG$504)+SUMIF(Data_TER_TWh!$A$9:$A$504,Data_TOT_TWh!$B3755&amp;"300_"&amp;Data_TOT_TWh!$E3755,Data_TER_TWh!AG$9:AG$504)+SUMIF(Data_RES_TWh!$A$9:$A$1496,Data_TOT_TWh!$B3755&amp;"400_"&amp;Data_TOT_TWh!$E3755,Data_RES_TWh!AG$9:AG$1496)</f>
        <v>0</v>
      </c>
      <c r="AH3755" s="46">
        <f>SUMIF(Data_IND_TWh!$A$9:$A$504,Data_TOT_TWh!$B3755&amp;"200_"&amp;Data_TOT_TWh!$E3755,Data_IND_TWh!AH$9:AH$504)+SUMIF(Data_TER_TWh!$A$9:$A$504,Data_TOT_TWh!$B3755&amp;"300_"&amp;Data_TOT_TWh!$E3755,Data_TER_TWh!AH$9:AH$504)+SUMIF(Data_RES_TWh!$A$9:$A$1496,Data_TOT_TWh!$B3755&amp;"400_"&amp;Data_TOT_TWh!$E3755,Data_RES_TWh!AH$9:AH$1496)</f>
        <v>0</v>
      </c>
      <c r="AJ3755" s="13"/>
      <c r="AL3755" s="9"/>
      <c r="AM3755" s="87"/>
      <c r="AN3755" s="87"/>
    </row>
    <row r="3756" spans="12:40">
      <c r="L3756" s="46"/>
      <c r="M3756" s="46"/>
      <c r="O3756" s="47"/>
      <c r="P3756" s="46"/>
      <c r="Q3756" s="46"/>
      <c r="R3756" s="37"/>
      <c r="S3756" s="13"/>
      <c r="U3756" s="13"/>
      <c r="W3756" s="13"/>
      <c r="X3756" s="13">
        <f>SUMIF(Data_IND_TWh!$A$9:$A$504,Data_TOT_TWh!$B3756&amp;"200_"&amp;Data_TOT_TWh!$E3756,Data_IND_TWh!X$9:X$504)+SUMIF(Data_TER_TWh!$A$9:$A$504,Data_TOT_TWh!$B3756&amp;"300_"&amp;Data_TOT_TWh!$E3756,Data_TER_TWh!X$9:X$504)+SUMIF(Data_RES_TWh!$A$9:$A$1496,Data_TOT_TWh!$B3756&amp;"400_"&amp;Data_TOT_TWh!$E3756,Data_RES_TWh!X$9:X$1496)</f>
        <v>0</v>
      </c>
      <c r="Y3756" s="13">
        <f>SUMIF(Data_IND_TWh!$A$9:$A$504,Data_TOT_TWh!$B3756&amp;"200_"&amp;Data_TOT_TWh!$E3756,Data_IND_TWh!Y$9:Y$504)+SUMIF(Data_TER_TWh!$A$9:$A$504,Data_TOT_TWh!$B3756&amp;"300_"&amp;Data_TOT_TWh!$E3756,Data_TER_TWh!Y$9:Y$504)+SUMIF(Data_RES_TWh!$A$9:$A$1496,Data_TOT_TWh!$B3756&amp;"400_"&amp;Data_TOT_TWh!$E3756,Data_RES_TWh!Y$9:Y$1496)</f>
        <v>0</v>
      </c>
      <c r="Z3756" s="13">
        <f>SUMIF(Data_IND_TWh!$A$9:$A$504,Data_TOT_TWh!$B3756&amp;"200_"&amp;Data_TOT_TWh!$E3756,Data_IND_TWh!Z$9:Z$504)+SUMIF(Data_TER_TWh!$A$9:$A$504,Data_TOT_TWh!$B3756&amp;"300_"&amp;Data_TOT_TWh!$E3756,Data_TER_TWh!Z$9:Z$504)+SUMIF(Data_RES_TWh!$A$9:$A$1496,Data_TOT_TWh!$B3756&amp;"400_"&amp;Data_TOT_TWh!$E3756,Data_RES_TWh!Z$9:Z$1496)</f>
        <v>0</v>
      </c>
      <c r="AA3756" s="46">
        <f>SUMIF(Data_IND_TWh!$A$9:$A$504,Data_TOT_TWh!$B3756&amp;"200_"&amp;Data_TOT_TWh!$E3756,Data_IND_TWh!AA$9:AA$504)+SUMIF(Data_TER_TWh!$A$9:$A$504,Data_TOT_TWh!$B3756&amp;"300_"&amp;Data_TOT_TWh!$E3756,Data_TER_TWh!AA$9:AA$504)+SUMIF(Data_RES_TWh!$A$9:$A$1496,Data_TOT_TWh!$B3756&amp;"400_"&amp;Data_TOT_TWh!$E3756,Data_RES_TWh!AA$9:AA$1496)</f>
        <v>0</v>
      </c>
      <c r="AC3756" s="13"/>
      <c r="AE3756" s="13"/>
      <c r="AF3756" s="13">
        <f>SUMIF(Data_IND_TWh!$A$9:$A$504,Data_TOT_TWh!$B3756&amp;"200_"&amp;Data_TOT_TWh!$E3756,Data_IND_TWh!AF$9:AF$504)+SUMIF(Data_TER_TWh!$A$9:$A$504,Data_TOT_TWh!$B3756&amp;"300_"&amp;Data_TOT_TWh!$E3756,Data_TER_TWh!AF$9:AF$504)+SUMIF(Data_RES_TWh!$A$9:$A$1496,Data_TOT_TWh!$B3756&amp;"400_"&amp;Data_TOT_TWh!$E3756,Data_RES_TWh!AF$9:AF$1496)</f>
        <v>0</v>
      </c>
      <c r="AG3756" s="13">
        <f>SUMIF(Data_IND_TWh!$A$9:$A$504,Data_TOT_TWh!$B3756&amp;"200_"&amp;Data_TOT_TWh!$E3756,Data_IND_TWh!AG$9:AG$504)+SUMIF(Data_TER_TWh!$A$9:$A$504,Data_TOT_TWh!$B3756&amp;"300_"&amp;Data_TOT_TWh!$E3756,Data_TER_TWh!AG$9:AG$504)+SUMIF(Data_RES_TWh!$A$9:$A$1496,Data_TOT_TWh!$B3756&amp;"400_"&amp;Data_TOT_TWh!$E3756,Data_RES_TWh!AG$9:AG$1496)</f>
        <v>0</v>
      </c>
      <c r="AH3756" s="46">
        <f>SUMIF(Data_IND_TWh!$A$9:$A$504,Data_TOT_TWh!$B3756&amp;"200_"&amp;Data_TOT_TWh!$E3756,Data_IND_TWh!AH$9:AH$504)+SUMIF(Data_TER_TWh!$A$9:$A$504,Data_TOT_TWh!$B3756&amp;"300_"&amp;Data_TOT_TWh!$E3756,Data_TER_TWh!AH$9:AH$504)+SUMIF(Data_RES_TWh!$A$9:$A$1496,Data_TOT_TWh!$B3756&amp;"400_"&amp;Data_TOT_TWh!$E3756,Data_RES_TWh!AH$9:AH$1496)</f>
        <v>0</v>
      </c>
      <c r="AJ3756" s="13"/>
      <c r="AL3756" s="9"/>
      <c r="AM3756" s="87"/>
      <c r="AN3756" s="87"/>
    </row>
    <row r="3757" spans="12:40">
      <c r="L3757" s="46"/>
      <c r="M3757" s="46"/>
      <c r="O3757" s="47"/>
      <c r="P3757" s="46"/>
      <c r="Q3757" s="46"/>
      <c r="R3757" s="37"/>
      <c r="S3757" s="13"/>
      <c r="U3757" s="13"/>
      <c r="W3757" s="13"/>
      <c r="X3757" s="13">
        <f>SUMIF(Data_IND_TWh!$A$9:$A$504,Data_TOT_TWh!$B3757&amp;"200_"&amp;Data_TOT_TWh!$E3757,Data_IND_TWh!X$9:X$504)+SUMIF(Data_TER_TWh!$A$9:$A$504,Data_TOT_TWh!$B3757&amp;"300_"&amp;Data_TOT_TWh!$E3757,Data_TER_TWh!X$9:X$504)+SUMIF(Data_RES_TWh!$A$9:$A$1496,Data_TOT_TWh!$B3757&amp;"400_"&amp;Data_TOT_TWh!$E3757,Data_RES_TWh!X$9:X$1496)</f>
        <v>0</v>
      </c>
      <c r="Y3757" s="13">
        <f>SUMIF(Data_IND_TWh!$A$9:$A$504,Data_TOT_TWh!$B3757&amp;"200_"&amp;Data_TOT_TWh!$E3757,Data_IND_TWh!Y$9:Y$504)+SUMIF(Data_TER_TWh!$A$9:$A$504,Data_TOT_TWh!$B3757&amp;"300_"&amp;Data_TOT_TWh!$E3757,Data_TER_TWh!Y$9:Y$504)+SUMIF(Data_RES_TWh!$A$9:$A$1496,Data_TOT_TWh!$B3757&amp;"400_"&amp;Data_TOT_TWh!$E3757,Data_RES_TWh!Y$9:Y$1496)</f>
        <v>0</v>
      </c>
      <c r="Z3757" s="13">
        <f>SUMIF(Data_IND_TWh!$A$9:$A$504,Data_TOT_TWh!$B3757&amp;"200_"&amp;Data_TOT_TWh!$E3757,Data_IND_TWh!Z$9:Z$504)+SUMIF(Data_TER_TWh!$A$9:$A$504,Data_TOT_TWh!$B3757&amp;"300_"&amp;Data_TOT_TWh!$E3757,Data_TER_TWh!Z$9:Z$504)+SUMIF(Data_RES_TWh!$A$9:$A$1496,Data_TOT_TWh!$B3757&amp;"400_"&amp;Data_TOT_TWh!$E3757,Data_RES_TWh!Z$9:Z$1496)</f>
        <v>0</v>
      </c>
      <c r="AA3757" s="46">
        <f>SUMIF(Data_IND_TWh!$A$9:$A$504,Data_TOT_TWh!$B3757&amp;"200_"&amp;Data_TOT_TWh!$E3757,Data_IND_TWh!AA$9:AA$504)+SUMIF(Data_TER_TWh!$A$9:$A$504,Data_TOT_TWh!$B3757&amp;"300_"&amp;Data_TOT_TWh!$E3757,Data_TER_TWh!AA$9:AA$504)+SUMIF(Data_RES_TWh!$A$9:$A$1496,Data_TOT_TWh!$B3757&amp;"400_"&amp;Data_TOT_TWh!$E3757,Data_RES_TWh!AA$9:AA$1496)</f>
        <v>0</v>
      </c>
      <c r="AC3757" s="13"/>
      <c r="AE3757" s="13"/>
      <c r="AF3757" s="13">
        <f>SUMIF(Data_IND_TWh!$A$9:$A$504,Data_TOT_TWh!$B3757&amp;"200_"&amp;Data_TOT_TWh!$E3757,Data_IND_TWh!AF$9:AF$504)+SUMIF(Data_TER_TWh!$A$9:$A$504,Data_TOT_TWh!$B3757&amp;"300_"&amp;Data_TOT_TWh!$E3757,Data_TER_TWh!AF$9:AF$504)+SUMIF(Data_RES_TWh!$A$9:$A$1496,Data_TOT_TWh!$B3757&amp;"400_"&amp;Data_TOT_TWh!$E3757,Data_RES_TWh!AF$9:AF$1496)</f>
        <v>0</v>
      </c>
      <c r="AG3757" s="13">
        <f>SUMIF(Data_IND_TWh!$A$9:$A$504,Data_TOT_TWh!$B3757&amp;"200_"&amp;Data_TOT_TWh!$E3757,Data_IND_TWh!AG$9:AG$504)+SUMIF(Data_TER_TWh!$A$9:$A$504,Data_TOT_TWh!$B3757&amp;"300_"&amp;Data_TOT_TWh!$E3757,Data_TER_TWh!AG$9:AG$504)+SUMIF(Data_RES_TWh!$A$9:$A$1496,Data_TOT_TWh!$B3757&amp;"400_"&amp;Data_TOT_TWh!$E3757,Data_RES_TWh!AG$9:AG$1496)</f>
        <v>0</v>
      </c>
      <c r="AH3757" s="46">
        <f>SUMIF(Data_IND_TWh!$A$9:$A$504,Data_TOT_TWh!$B3757&amp;"200_"&amp;Data_TOT_TWh!$E3757,Data_IND_TWh!AH$9:AH$504)+SUMIF(Data_TER_TWh!$A$9:$A$504,Data_TOT_TWh!$B3757&amp;"300_"&amp;Data_TOT_TWh!$E3757,Data_TER_TWh!AH$9:AH$504)+SUMIF(Data_RES_TWh!$A$9:$A$1496,Data_TOT_TWh!$B3757&amp;"400_"&amp;Data_TOT_TWh!$E3757,Data_RES_TWh!AH$9:AH$1496)</f>
        <v>0</v>
      </c>
      <c r="AJ3757" s="13"/>
      <c r="AL3757" s="9"/>
      <c r="AM3757" s="87"/>
      <c r="AN3757" s="87"/>
    </row>
    <row r="3758" spans="12:40">
      <c r="L3758" s="46"/>
      <c r="M3758" s="46"/>
      <c r="O3758" s="47"/>
      <c r="P3758" s="46"/>
      <c r="Q3758" s="46"/>
      <c r="R3758" s="37"/>
      <c r="S3758" s="13"/>
      <c r="U3758" s="13"/>
      <c r="W3758" s="13"/>
      <c r="X3758" s="13">
        <f>SUMIF(Data_IND_TWh!$A$9:$A$504,Data_TOT_TWh!$B3758&amp;"200_"&amp;Data_TOT_TWh!$E3758,Data_IND_TWh!X$9:X$504)+SUMIF(Data_TER_TWh!$A$9:$A$504,Data_TOT_TWh!$B3758&amp;"300_"&amp;Data_TOT_TWh!$E3758,Data_TER_TWh!X$9:X$504)+SUMIF(Data_RES_TWh!$A$9:$A$1496,Data_TOT_TWh!$B3758&amp;"400_"&amp;Data_TOT_TWh!$E3758,Data_RES_TWh!X$9:X$1496)</f>
        <v>0</v>
      </c>
      <c r="Y3758" s="13">
        <f>SUMIF(Data_IND_TWh!$A$9:$A$504,Data_TOT_TWh!$B3758&amp;"200_"&amp;Data_TOT_TWh!$E3758,Data_IND_TWh!Y$9:Y$504)+SUMIF(Data_TER_TWh!$A$9:$A$504,Data_TOT_TWh!$B3758&amp;"300_"&amp;Data_TOT_TWh!$E3758,Data_TER_TWh!Y$9:Y$504)+SUMIF(Data_RES_TWh!$A$9:$A$1496,Data_TOT_TWh!$B3758&amp;"400_"&amp;Data_TOT_TWh!$E3758,Data_RES_TWh!Y$9:Y$1496)</f>
        <v>0</v>
      </c>
      <c r="Z3758" s="13">
        <f>SUMIF(Data_IND_TWh!$A$9:$A$504,Data_TOT_TWh!$B3758&amp;"200_"&amp;Data_TOT_TWh!$E3758,Data_IND_TWh!Z$9:Z$504)+SUMIF(Data_TER_TWh!$A$9:$A$504,Data_TOT_TWh!$B3758&amp;"300_"&amp;Data_TOT_TWh!$E3758,Data_TER_TWh!Z$9:Z$504)+SUMIF(Data_RES_TWh!$A$9:$A$1496,Data_TOT_TWh!$B3758&amp;"400_"&amp;Data_TOT_TWh!$E3758,Data_RES_TWh!Z$9:Z$1496)</f>
        <v>0</v>
      </c>
      <c r="AA3758" s="46">
        <f>SUMIF(Data_IND_TWh!$A$9:$A$504,Data_TOT_TWh!$B3758&amp;"200_"&amp;Data_TOT_TWh!$E3758,Data_IND_TWh!AA$9:AA$504)+SUMIF(Data_TER_TWh!$A$9:$A$504,Data_TOT_TWh!$B3758&amp;"300_"&amp;Data_TOT_TWh!$E3758,Data_TER_TWh!AA$9:AA$504)+SUMIF(Data_RES_TWh!$A$9:$A$1496,Data_TOT_TWh!$B3758&amp;"400_"&amp;Data_TOT_TWh!$E3758,Data_RES_TWh!AA$9:AA$1496)</f>
        <v>0</v>
      </c>
      <c r="AC3758" s="13"/>
      <c r="AE3758" s="13"/>
      <c r="AF3758" s="13">
        <f>SUMIF(Data_IND_TWh!$A$9:$A$504,Data_TOT_TWh!$B3758&amp;"200_"&amp;Data_TOT_TWh!$E3758,Data_IND_TWh!AF$9:AF$504)+SUMIF(Data_TER_TWh!$A$9:$A$504,Data_TOT_TWh!$B3758&amp;"300_"&amp;Data_TOT_TWh!$E3758,Data_TER_TWh!AF$9:AF$504)+SUMIF(Data_RES_TWh!$A$9:$A$1496,Data_TOT_TWh!$B3758&amp;"400_"&amp;Data_TOT_TWh!$E3758,Data_RES_TWh!AF$9:AF$1496)</f>
        <v>0</v>
      </c>
      <c r="AG3758" s="13">
        <f>SUMIF(Data_IND_TWh!$A$9:$A$504,Data_TOT_TWh!$B3758&amp;"200_"&amp;Data_TOT_TWh!$E3758,Data_IND_TWh!AG$9:AG$504)+SUMIF(Data_TER_TWh!$A$9:$A$504,Data_TOT_TWh!$B3758&amp;"300_"&amp;Data_TOT_TWh!$E3758,Data_TER_TWh!AG$9:AG$504)+SUMIF(Data_RES_TWh!$A$9:$A$1496,Data_TOT_TWh!$B3758&amp;"400_"&amp;Data_TOT_TWh!$E3758,Data_RES_TWh!AG$9:AG$1496)</f>
        <v>0</v>
      </c>
      <c r="AH3758" s="46">
        <f>SUMIF(Data_IND_TWh!$A$9:$A$504,Data_TOT_TWh!$B3758&amp;"200_"&amp;Data_TOT_TWh!$E3758,Data_IND_TWh!AH$9:AH$504)+SUMIF(Data_TER_TWh!$A$9:$A$504,Data_TOT_TWh!$B3758&amp;"300_"&amp;Data_TOT_TWh!$E3758,Data_TER_TWh!AH$9:AH$504)+SUMIF(Data_RES_TWh!$A$9:$A$1496,Data_TOT_TWh!$B3758&amp;"400_"&amp;Data_TOT_TWh!$E3758,Data_RES_TWh!AH$9:AH$1496)</f>
        <v>0</v>
      </c>
      <c r="AJ3758" s="13"/>
      <c r="AL3758" s="9"/>
      <c r="AM3758" s="87"/>
      <c r="AN3758" s="87"/>
    </row>
    <row r="3759" spans="12:40">
      <c r="L3759" s="46"/>
      <c r="M3759" s="46"/>
      <c r="O3759" s="47"/>
      <c r="P3759" s="46"/>
      <c r="Q3759" s="46"/>
      <c r="R3759" s="37"/>
      <c r="S3759" s="13"/>
      <c r="U3759" s="13"/>
      <c r="W3759" s="13"/>
      <c r="X3759" s="13">
        <f>SUMIF(Data_IND_TWh!$A$9:$A$504,Data_TOT_TWh!$B3759&amp;"200_"&amp;Data_TOT_TWh!$E3759,Data_IND_TWh!X$9:X$504)+SUMIF(Data_TER_TWh!$A$9:$A$504,Data_TOT_TWh!$B3759&amp;"300_"&amp;Data_TOT_TWh!$E3759,Data_TER_TWh!X$9:X$504)+SUMIF(Data_RES_TWh!$A$9:$A$1496,Data_TOT_TWh!$B3759&amp;"400_"&amp;Data_TOT_TWh!$E3759,Data_RES_TWh!X$9:X$1496)</f>
        <v>0</v>
      </c>
      <c r="Y3759" s="13">
        <f>SUMIF(Data_IND_TWh!$A$9:$A$504,Data_TOT_TWh!$B3759&amp;"200_"&amp;Data_TOT_TWh!$E3759,Data_IND_TWh!Y$9:Y$504)+SUMIF(Data_TER_TWh!$A$9:$A$504,Data_TOT_TWh!$B3759&amp;"300_"&amp;Data_TOT_TWh!$E3759,Data_TER_TWh!Y$9:Y$504)+SUMIF(Data_RES_TWh!$A$9:$A$1496,Data_TOT_TWh!$B3759&amp;"400_"&amp;Data_TOT_TWh!$E3759,Data_RES_TWh!Y$9:Y$1496)</f>
        <v>0</v>
      </c>
      <c r="Z3759" s="13">
        <f>SUMIF(Data_IND_TWh!$A$9:$A$504,Data_TOT_TWh!$B3759&amp;"200_"&amp;Data_TOT_TWh!$E3759,Data_IND_TWh!Z$9:Z$504)+SUMIF(Data_TER_TWh!$A$9:$A$504,Data_TOT_TWh!$B3759&amp;"300_"&amp;Data_TOT_TWh!$E3759,Data_TER_TWh!Z$9:Z$504)+SUMIF(Data_RES_TWh!$A$9:$A$1496,Data_TOT_TWh!$B3759&amp;"400_"&amp;Data_TOT_TWh!$E3759,Data_RES_TWh!Z$9:Z$1496)</f>
        <v>0</v>
      </c>
      <c r="AA3759" s="46">
        <f>SUMIF(Data_IND_TWh!$A$9:$A$504,Data_TOT_TWh!$B3759&amp;"200_"&amp;Data_TOT_TWh!$E3759,Data_IND_TWh!AA$9:AA$504)+SUMIF(Data_TER_TWh!$A$9:$A$504,Data_TOT_TWh!$B3759&amp;"300_"&amp;Data_TOT_TWh!$E3759,Data_TER_TWh!AA$9:AA$504)+SUMIF(Data_RES_TWh!$A$9:$A$1496,Data_TOT_TWh!$B3759&amp;"400_"&amp;Data_TOT_TWh!$E3759,Data_RES_TWh!AA$9:AA$1496)</f>
        <v>0</v>
      </c>
      <c r="AC3759" s="13"/>
      <c r="AE3759" s="13"/>
      <c r="AF3759" s="13">
        <f>SUMIF(Data_IND_TWh!$A$9:$A$504,Data_TOT_TWh!$B3759&amp;"200_"&amp;Data_TOT_TWh!$E3759,Data_IND_TWh!AF$9:AF$504)+SUMIF(Data_TER_TWh!$A$9:$A$504,Data_TOT_TWh!$B3759&amp;"300_"&amp;Data_TOT_TWh!$E3759,Data_TER_TWh!AF$9:AF$504)+SUMIF(Data_RES_TWh!$A$9:$A$1496,Data_TOT_TWh!$B3759&amp;"400_"&amp;Data_TOT_TWh!$E3759,Data_RES_TWh!AF$9:AF$1496)</f>
        <v>0</v>
      </c>
      <c r="AG3759" s="13">
        <f>SUMIF(Data_IND_TWh!$A$9:$A$504,Data_TOT_TWh!$B3759&amp;"200_"&amp;Data_TOT_TWh!$E3759,Data_IND_TWh!AG$9:AG$504)+SUMIF(Data_TER_TWh!$A$9:$A$504,Data_TOT_TWh!$B3759&amp;"300_"&amp;Data_TOT_TWh!$E3759,Data_TER_TWh!AG$9:AG$504)+SUMIF(Data_RES_TWh!$A$9:$A$1496,Data_TOT_TWh!$B3759&amp;"400_"&amp;Data_TOT_TWh!$E3759,Data_RES_TWh!AG$9:AG$1496)</f>
        <v>0</v>
      </c>
      <c r="AH3759" s="46">
        <f>SUMIF(Data_IND_TWh!$A$9:$A$504,Data_TOT_TWh!$B3759&amp;"200_"&amp;Data_TOT_TWh!$E3759,Data_IND_TWh!AH$9:AH$504)+SUMIF(Data_TER_TWh!$A$9:$A$504,Data_TOT_TWh!$B3759&amp;"300_"&amp;Data_TOT_TWh!$E3759,Data_TER_TWh!AH$9:AH$504)+SUMIF(Data_RES_TWh!$A$9:$A$1496,Data_TOT_TWh!$B3759&amp;"400_"&amp;Data_TOT_TWh!$E3759,Data_RES_TWh!AH$9:AH$1496)</f>
        <v>0</v>
      </c>
      <c r="AJ3759" s="13"/>
      <c r="AL3759" s="9"/>
      <c r="AM3759" s="87"/>
      <c r="AN3759" s="87"/>
    </row>
    <row r="3760" spans="12:40">
      <c r="L3760" s="46"/>
      <c r="M3760" s="46"/>
      <c r="O3760" s="47"/>
      <c r="P3760" s="46"/>
      <c r="Q3760" s="46"/>
      <c r="R3760" s="37"/>
      <c r="S3760" s="13"/>
      <c r="U3760" s="13"/>
      <c r="W3760" s="13"/>
      <c r="X3760" s="13">
        <f>SUMIF(Data_IND_TWh!$A$9:$A$504,Data_TOT_TWh!$B3760&amp;"200_"&amp;Data_TOT_TWh!$E3760,Data_IND_TWh!X$9:X$504)+SUMIF(Data_TER_TWh!$A$9:$A$504,Data_TOT_TWh!$B3760&amp;"300_"&amp;Data_TOT_TWh!$E3760,Data_TER_TWh!X$9:X$504)+SUMIF(Data_RES_TWh!$A$9:$A$1496,Data_TOT_TWh!$B3760&amp;"400_"&amp;Data_TOT_TWh!$E3760,Data_RES_TWh!X$9:X$1496)</f>
        <v>0</v>
      </c>
      <c r="Y3760" s="13">
        <f>SUMIF(Data_IND_TWh!$A$9:$A$504,Data_TOT_TWh!$B3760&amp;"200_"&amp;Data_TOT_TWh!$E3760,Data_IND_TWh!Y$9:Y$504)+SUMIF(Data_TER_TWh!$A$9:$A$504,Data_TOT_TWh!$B3760&amp;"300_"&amp;Data_TOT_TWh!$E3760,Data_TER_TWh!Y$9:Y$504)+SUMIF(Data_RES_TWh!$A$9:$A$1496,Data_TOT_TWh!$B3760&amp;"400_"&amp;Data_TOT_TWh!$E3760,Data_RES_TWh!Y$9:Y$1496)</f>
        <v>0</v>
      </c>
      <c r="Z3760" s="13">
        <f>SUMIF(Data_IND_TWh!$A$9:$A$504,Data_TOT_TWh!$B3760&amp;"200_"&amp;Data_TOT_TWh!$E3760,Data_IND_TWh!Z$9:Z$504)+SUMIF(Data_TER_TWh!$A$9:$A$504,Data_TOT_TWh!$B3760&amp;"300_"&amp;Data_TOT_TWh!$E3760,Data_TER_TWh!Z$9:Z$504)+SUMIF(Data_RES_TWh!$A$9:$A$1496,Data_TOT_TWh!$B3760&amp;"400_"&amp;Data_TOT_TWh!$E3760,Data_RES_TWh!Z$9:Z$1496)</f>
        <v>0</v>
      </c>
      <c r="AA3760" s="46">
        <f>SUMIF(Data_IND_TWh!$A$9:$A$504,Data_TOT_TWh!$B3760&amp;"200_"&amp;Data_TOT_TWh!$E3760,Data_IND_TWh!AA$9:AA$504)+SUMIF(Data_TER_TWh!$A$9:$A$504,Data_TOT_TWh!$B3760&amp;"300_"&amp;Data_TOT_TWh!$E3760,Data_TER_TWh!AA$9:AA$504)+SUMIF(Data_RES_TWh!$A$9:$A$1496,Data_TOT_TWh!$B3760&amp;"400_"&amp;Data_TOT_TWh!$E3760,Data_RES_TWh!AA$9:AA$1496)</f>
        <v>0</v>
      </c>
      <c r="AC3760" s="13"/>
      <c r="AE3760" s="13"/>
      <c r="AF3760" s="13">
        <f>SUMIF(Data_IND_TWh!$A$9:$A$504,Data_TOT_TWh!$B3760&amp;"200_"&amp;Data_TOT_TWh!$E3760,Data_IND_TWh!AF$9:AF$504)+SUMIF(Data_TER_TWh!$A$9:$A$504,Data_TOT_TWh!$B3760&amp;"300_"&amp;Data_TOT_TWh!$E3760,Data_TER_TWh!AF$9:AF$504)+SUMIF(Data_RES_TWh!$A$9:$A$1496,Data_TOT_TWh!$B3760&amp;"400_"&amp;Data_TOT_TWh!$E3760,Data_RES_TWh!AF$9:AF$1496)</f>
        <v>0</v>
      </c>
      <c r="AG3760" s="13">
        <f>SUMIF(Data_IND_TWh!$A$9:$A$504,Data_TOT_TWh!$B3760&amp;"200_"&amp;Data_TOT_TWh!$E3760,Data_IND_TWh!AG$9:AG$504)+SUMIF(Data_TER_TWh!$A$9:$A$504,Data_TOT_TWh!$B3760&amp;"300_"&amp;Data_TOT_TWh!$E3760,Data_TER_TWh!AG$9:AG$504)+SUMIF(Data_RES_TWh!$A$9:$A$1496,Data_TOT_TWh!$B3760&amp;"400_"&amp;Data_TOT_TWh!$E3760,Data_RES_TWh!AG$9:AG$1496)</f>
        <v>0</v>
      </c>
      <c r="AH3760" s="46">
        <f>SUMIF(Data_IND_TWh!$A$9:$A$504,Data_TOT_TWh!$B3760&amp;"200_"&amp;Data_TOT_TWh!$E3760,Data_IND_TWh!AH$9:AH$504)+SUMIF(Data_TER_TWh!$A$9:$A$504,Data_TOT_TWh!$B3760&amp;"300_"&amp;Data_TOT_TWh!$E3760,Data_TER_TWh!AH$9:AH$504)+SUMIF(Data_RES_TWh!$A$9:$A$1496,Data_TOT_TWh!$B3760&amp;"400_"&amp;Data_TOT_TWh!$E3760,Data_RES_TWh!AH$9:AH$1496)</f>
        <v>0</v>
      </c>
      <c r="AJ3760" s="13"/>
      <c r="AL3760" s="9"/>
      <c r="AM3760" s="87"/>
      <c r="AN3760" s="87"/>
    </row>
    <row r="3761" spans="12:40">
      <c r="L3761" s="46"/>
      <c r="M3761" s="46"/>
      <c r="O3761" s="47"/>
      <c r="P3761" s="46"/>
      <c r="Q3761" s="46"/>
      <c r="R3761" s="37"/>
      <c r="S3761" s="13"/>
      <c r="U3761" s="13"/>
      <c r="W3761" s="13"/>
      <c r="X3761" s="13">
        <f>SUMIF(Data_IND_TWh!$A$9:$A$504,Data_TOT_TWh!$B3761&amp;"200_"&amp;Data_TOT_TWh!$E3761,Data_IND_TWh!X$9:X$504)+SUMIF(Data_TER_TWh!$A$9:$A$504,Data_TOT_TWh!$B3761&amp;"300_"&amp;Data_TOT_TWh!$E3761,Data_TER_TWh!X$9:X$504)+SUMIF(Data_RES_TWh!$A$9:$A$1496,Data_TOT_TWh!$B3761&amp;"400_"&amp;Data_TOT_TWh!$E3761,Data_RES_TWh!X$9:X$1496)</f>
        <v>0</v>
      </c>
      <c r="Y3761" s="13">
        <f>SUMIF(Data_IND_TWh!$A$9:$A$504,Data_TOT_TWh!$B3761&amp;"200_"&amp;Data_TOT_TWh!$E3761,Data_IND_TWh!Y$9:Y$504)+SUMIF(Data_TER_TWh!$A$9:$A$504,Data_TOT_TWh!$B3761&amp;"300_"&amp;Data_TOT_TWh!$E3761,Data_TER_TWh!Y$9:Y$504)+SUMIF(Data_RES_TWh!$A$9:$A$1496,Data_TOT_TWh!$B3761&amp;"400_"&amp;Data_TOT_TWh!$E3761,Data_RES_TWh!Y$9:Y$1496)</f>
        <v>0</v>
      </c>
      <c r="Z3761" s="13">
        <f>SUMIF(Data_IND_TWh!$A$9:$A$504,Data_TOT_TWh!$B3761&amp;"200_"&amp;Data_TOT_TWh!$E3761,Data_IND_TWh!Z$9:Z$504)+SUMIF(Data_TER_TWh!$A$9:$A$504,Data_TOT_TWh!$B3761&amp;"300_"&amp;Data_TOT_TWh!$E3761,Data_TER_TWh!Z$9:Z$504)+SUMIF(Data_RES_TWh!$A$9:$A$1496,Data_TOT_TWh!$B3761&amp;"400_"&amp;Data_TOT_TWh!$E3761,Data_RES_TWh!Z$9:Z$1496)</f>
        <v>0</v>
      </c>
      <c r="AA3761" s="46">
        <f>SUMIF(Data_IND_TWh!$A$9:$A$504,Data_TOT_TWh!$B3761&amp;"200_"&amp;Data_TOT_TWh!$E3761,Data_IND_TWh!AA$9:AA$504)+SUMIF(Data_TER_TWh!$A$9:$A$504,Data_TOT_TWh!$B3761&amp;"300_"&amp;Data_TOT_TWh!$E3761,Data_TER_TWh!AA$9:AA$504)+SUMIF(Data_RES_TWh!$A$9:$A$1496,Data_TOT_TWh!$B3761&amp;"400_"&amp;Data_TOT_TWh!$E3761,Data_RES_TWh!AA$9:AA$1496)</f>
        <v>0</v>
      </c>
      <c r="AC3761" s="13"/>
      <c r="AE3761" s="13"/>
      <c r="AF3761" s="13">
        <f>SUMIF(Data_IND_TWh!$A$9:$A$504,Data_TOT_TWh!$B3761&amp;"200_"&amp;Data_TOT_TWh!$E3761,Data_IND_TWh!AF$9:AF$504)+SUMIF(Data_TER_TWh!$A$9:$A$504,Data_TOT_TWh!$B3761&amp;"300_"&amp;Data_TOT_TWh!$E3761,Data_TER_TWh!AF$9:AF$504)+SUMIF(Data_RES_TWh!$A$9:$A$1496,Data_TOT_TWh!$B3761&amp;"400_"&amp;Data_TOT_TWh!$E3761,Data_RES_TWh!AF$9:AF$1496)</f>
        <v>0</v>
      </c>
      <c r="AG3761" s="13">
        <f>SUMIF(Data_IND_TWh!$A$9:$A$504,Data_TOT_TWh!$B3761&amp;"200_"&amp;Data_TOT_TWh!$E3761,Data_IND_TWh!AG$9:AG$504)+SUMIF(Data_TER_TWh!$A$9:$A$504,Data_TOT_TWh!$B3761&amp;"300_"&amp;Data_TOT_TWh!$E3761,Data_TER_TWh!AG$9:AG$504)+SUMIF(Data_RES_TWh!$A$9:$A$1496,Data_TOT_TWh!$B3761&amp;"400_"&amp;Data_TOT_TWh!$E3761,Data_RES_TWh!AG$9:AG$1496)</f>
        <v>0</v>
      </c>
      <c r="AH3761" s="46">
        <f>SUMIF(Data_IND_TWh!$A$9:$A$504,Data_TOT_TWh!$B3761&amp;"200_"&amp;Data_TOT_TWh!$E3761,Data_IND_TWh!AH$9:AH$504)+SUMIF(Data_TER_TWh!$A$9:$A$504,Data_TOT_TWh!$B3761&amp;"300_"&amp;Data_TOT_TWh!$E3761,Data_TER_TWh!AH$9:AH$504)+SUMIF(Data_RES_TWh!$A$9:$A$1496,Data_TOT_TWh!$B3761&amp;"400_"&amp;Data_TOT_TWh!$E3761,Data_RES_TWh!AH$9:AH$1496)</f>
        <v>0</v>
      </c>
      <c r="AJ3761" s="13"/>
      <c r="AL3761" s="9"/>
      <c r="AM3761" s="87"/>
      <c r="AN3761" s="87"/>
    </row>
    <row r="3762" spans="12:40">
      <c r="L3762" s="46"/>
      <c r="M3762" s="46"/>
      <c r="O3762" s="47"/>
      <c r="P3762" s="46"/>
      <c r="Q3762" s="46"/>
      <c r="R3762" s="37"/>
      <c r="S3762" s="13"/>
      <c r="U3762" s="13"/>
      <c r="W3762" s="13"/>
      <c r="X3762" s="13">
        <f>SUMIF(Data_IND_TWh!$A$9:$A$504,Data_TOT_TWh!$B3762&amp;"200_"&amp;Data_TOT_TWh!$E3762,Data_IND_TWh!X$9:X$504)+SUMIF(Data_TER_TWh!$A$9:$A$504,Data_TOT_TWh!$B3762&amp;"300_"&amp;Data_TOT_TWh!$E3762,Data_TER_TWh!X$9:X$504)+SUMIF(Data_RES_TWh!$A$9:$A$1496,Data_TOT_TWh!$B3762&amp;"400_"&amp;Data_TOT_TWh!$E3762,Data_RES_TWh!X$9:X$1496)</f>
        <v>0</v>
      </c>
      <c r="Y3762" s="13">
        <f>SUMIF(Data_IND_TWh!$A$9:$A$504,Data_TOT_TWh!$B3762&amp;"200_"&amp;Data_TOT_TWh!$E3762,Data_IND_TWh!Y$9:Y$504)+SUMIF(Data_TER_TWh!$A$9:$A$504,Data_TOT_TWh!$B3762&amp;"300_"&amp;Data_TOT_TWh!$E3762,Data_TER_TWh!Y$9:Y$504)+SUMIF(Data_RES_TWh!$A$9:$A$1496,Data_TOT_TWh!$B3762&amp;"400_"&amp;Data_TOT_TWh!$E3762,Data_RES_TWh!Y$9:Y$1496)</f>
        <v>0</v>
      </c>
      <c r="Z3762" s="13">
        <f>SUMIF(Data_IND_TWh!$A$9:$A$504,Data_TOT_TWh!$B3762&amp;"200_"&amp;Data_TOT_TWh!$E3762,Data_IND_TWh!Z$9:Z$504)+SUMIF(Data_TER_TWh!$A$9:$A$504,Data_TOT_TWh!$B3762&amp;"300_"&amp;Data_TOT_TWh!$E3762,Data_TER_TWh!Z$9:Z$504)+SUMIF(Data_RES_TWh!$A$9:$A$1496,Data_TOT_TWh!$B3762&amp;"400_"&amp;Data_TOT_TWh!$E3762,Data_RES_TWh!Z$9:Z$1496)</f>
        <v>0</v>
      </c>
      <c r="AA3762" s="46">
        <f>SUMIF(Data_IND_TWh!$A$9:$A$504,Data_TOT_TWh!$B3762&amp;"200_"&amp;Data_TOT_TWh!$E3762,Data_IND_TWh!AA$9:AA$504)+SUMIF(Data_TER_TWh!$A$9:$A$504,Data_TOT_TWh!$B3762&amp;"300_"&amp;Data_TOT_TWh!$E3762,Data_TER_TWh!AA$9:AA$504)+SUMIF(Data_RES_TWh!$A$9:$A$1496,Data_TOT_TWh!$B3762&amp;"400_"&amp;Data_TOT_TWh!$E3762,Data_RES_TWh!AA$9:AA$1496)</f>
        <v>0</v>
      </c>
      <c r="AC3762" s="13"/>
      <c r="AE3762" s="13"/>
      <c r="AF3762" s="13">
        <f>SUMIF(Data_IND_TWh!$A$9:$A$504,Data_TOT_TWh!$B3762&amp;"200_"&amp;Data_TOT_TWh!$E3762,Data_IND_TWh!AF$9:AF$504)+SUMIF(Data_TER_TWh!$A$9:$A$504,Data_TOT_TWh!$B3762&amp;"300_"&amp;Data_TOT_TWh!$E3762,Data_TER_TWh!AF$9:AF$504)+SUMIF(Data_RES_TWh!$A$9:$A$1496,Data_TOT_TWh!$B3762&amp;"400_"&amp;Data_TOT_TWh!$E3762,Data_RES_TWh!AF$9:AF$1496)</f>
        <v>0</v>
      </c>
      <c r="AG3762" s="13">
        <f>SUMIF(Data_IND_TWh!$A$9:$A$504,Data_TOT_TWh!$B3762&amp;"200_"&amp;Data_TOT_TWh!$E3762,Data_IND_TWh!AG$9:AG$504)+SUMIF(Data_TER_TWh!$A$9:$A$504,Data_TOT_TWh!$B3762&amp;"300_"&amp;Data_TOT_TWh!$E3762,Data_TER_TWh!AG$9:AG$504)+SUMIF(Data_RES_TWh!$A$9:$A$1496,Data_TOT_TWh!$B3762&amp;"400_"&amp;Data_TOT_TWh!$E3762,Data_RES_TWh!AG$9:AG$1496)</f>
        <v>0</v>
      </c>
      <c r="AH3762" s="46">
        <f>SUMIF(Data_IND_TWh!$A$9:$A$504,Data_TOT_TWh!$B3762&amp;"200_"&amp;Data_TOT_TWh!$E3762,Data_IND_TWh!AH$9:AH$504)+SUMIF(Data_TER_TWh!$A$9:$A$504,Data_TOT_TWh!$B3762&amp;"300_"&amp;Data_TOT_TWh!$E3762,Data_TER_TWh!AH$9:AH$504)+SUMIF(Data_RES_TWh!$A$9:$A$1496,Data_TOT_TWh!$B3762&amp;"400_"&amp;Data_TOT_TWh!$E3762,Data_RES_TWh!AH$9:AH$1496)</f>
        <v>0</v>
      </c>
      <c r="AJ3762" s="13"/>
      <c r="AL3762" s="9"/>
      <c r="AM3762" s="87"/>
      <c r="AN3762" s="87"/>
    </row>
    <row r="3763" spans="12:40">
      <c r="L3763" s="46"/>
      <c r="M3763" s="46"/>
      <c r="O3763" s="47"/>
      <c r="P3763" s="46"/>
      <c r="Q3763" s="46"/>
      <c r="R3763" s="37"/>
      <c r="S3763" s="13"/>
      <c r="U3763" s="13"/>
      <c r="W3763" s="13"/>
      <c r="X3763" s="13">
        <f>SUMIF(Data_IND_TWh!$A$9:$A$504,Data_TOT_TWh!$B3763&amp;"200_"&amp;Data_TOT_TWh!$E3763,Data_IND_TWh!X$9:X$504)+SUMIF(Data_TER_TWh!$A$9:$A$504,Data_TOT_TWh!$B3763&amp;"300_"&amp;Data_TOT_TWh!$E3763,Data_TER_TWh!X$9:X$504)+SUMIF(Data_RES_TWh!$A$9:$A$1496,Data_TOT_TWh!$B3763&amp;"400_"&amp;Data_TOT_TWh!$E3763,Data_RES_TWh!X$9:X$1496)</f>
        <v>0</v>
      </c>
      <c r="Y3763" s="13">
        <f>SUMIF(Data_IND_TWh!$A$9:$A$504,Data_TOT_TWh!$B3763&amp;"200_"&amp;Data_TOT_TWh!$E3763,Data_IND_TWh!Y$9:Y$504)+SUMIF(Data_TER_TWh!$A$9:$A$504,Data_TOT_TWh!$B3763&amp;"300_"&amp;Data_TOT_TWh!$E3763,Data_TER_TWh!Y$9:Y$504)+SUMIF(Data_RES_TWh!$A$9:$A$1496,Data_TOT_TWh!$B3763&amp;"400_"&amp;Data_TOT_TWh!$E3763,Data_RES_TWh!Y$9:Y$1496)</f>
        <v>0</v>
      </c>
      <c r="Z3763" s="13">
        <f>SUMIF(Data_IND_TWh!$A$9:$A$504,Data_TOT_TWh!$B3763&amp;"200_"&amp;Data_TOT_TWh!$E3763,Data_IND_TWh!Z$9:Z$504)+SUMIF(Data_TER_TWh!$A$9:$A$504,Data_TOT_TWh!$B3763&amp;"300_"&amp;Data_TOT_TWh!$E3763,Data_TER_TWh!Z$9:Z$504)+SUMIF(Data_RES_TWh!$A$9:$A$1496,Data_TOT_TWh!$B3763&amp;"400_"&amp;Data_TOT_TWh!$E3763,Data_RES_TWh!Z$9:Z$1496)</f>
        <v>0</v>
      </c>
      <c r="AA3763" s="46">
        <f>SUMIF(Data_IND_TWh!$A$9:$A$504,Data_TOT_TWh!$B3763&amp;"200_"&amp;Data_TOT_TWh!$E3763,Data_IND_TWh!AA$9:AA$504)+SUMIF(Data_TER_TWh!$A$9:$A$504,Data_TOT_TWh!$B3763&amp;"300_"&amp;Data_TOT_TWh!$E3763,Data_TER_TWh!AA$9:AA$504)+SUMIF(Data_RES_TWh!$A$9:$A$1496,Data_TOT_TWh!$B3763&amp;"400_"&amp;Data_TOT_TWh!$E3763,Data_RES_TWh!AA$9:AA$1496)</f>
        <v>0</v>
      </c>
      <c r="AC3763" s="13"/>
      <c r="AE3763" s="13"/>
      <c r="AF3763" s="13">
        <f>SUMIF(Data_IND_TWh!$A$9:$A$504,Data_TOT_TWh!$B3763&amp;"200_"&amp;Data_TOT_TWh!$E3763,Data_IND_TWh!AF$9:AF$504)+SUMIF(Data_TER_TWh!$A$9:$A$504,Data_TOT_TWh!$B3763&amp;"300_"&amp;Data_TOT_TWh!$E3763,Data_TER_TWh!AF$9:AF$504)+SUMIF(Data_RES_TWh!$A$9:$A$1496,Data_TOT_TWh!$B3763&amp;"400_"&amp;Data_TOT_TWh!$E3763,Data_RES_TWh!AF$9:AF$1496)</f>
        <v>0</v>
      </c>
      <c r="AG3763" s="13">
        <f>SUMIF(Data_IND_TWh!$A$9:$A$504,Data_TOT_TWh!$B3763&amp;"200_"&amp;Data_TOT_TWh!$E3763,Data_IND_TWh!AG$9:AG$504)+SUMIF(Data_TER_TWh!$A$9:$A$504,Data_TOT_TWh!$B3763&amp;"300_"&amp;Data_TOT_TWh!$E3763,Data_TER_TWh!AG$9:AG$504)+SUMIF(Data_RES_TWh!$A$9:$A$1496,Data_TOT_TWh!$B3763&amp;"400_"&amp;Data_TOT_TWh!$E3763,Data_RES_TWh!AG$9:AG$1496)</f>
        <v>0</v>
      </c>
      <c r="AH3763" s="46">
        <f>SUMIF(Data_IND_TWh!$A$9:$A$504,Data_TOT_TWh!$B3763&amp;"200_"&amp;Data_TOT_TWh!$E3763,Data_IND_TWh!AH$9:AH$504)+SUMIF(Data_TER_TWh!$A$9:$A$504,Data_TOT_TWh!$B3763&amp;"300_"&amp;Data_TOT_TWh!$E3763,Data_TER_TWh!AH$9:AH$504)+SUMIF(Data_RES_TWh!$A$9:$A$1496,Data_TOT_TWh!$B3763&amp;"400_"&amp;Data_TOT_TWh!$E3763,Data_RES_TWh!AH$9:AH$1496)</f>
        <v>0</v>
      </c>
      <c r="AJ3763" s="13"/>
      <c r="AL3763" s="9"/>
      <c r="AM3763" s="87"/>
      <c r="AN3763" s="87"/>
    </row>
    <row r="3764" spans="12:40">
      <c r="L3764" s="46"/>
      <c r="M3764" s="46"/>
      <c r="O3764" s="47"/>
      <c r="P3764" s="46"/>
      <c r="Q3764" s="46"/>
      <c r="R3764" s="37"/>
      <c r="S3764" s="13"/>
      <c r="U3764" s="13"/>
      <c r="W3764" s="13"/>
      <c r="X3764" s="13">
        <f>SUMIF(Data_IND_TWh!$A$9:$A$504,Data_TOT_TWh!$B3764&amp;"200_"&amp;Data_TOT_TWh!$E3764,Data_IND_TWh!X$9:X$504)+SUMIF(Data_TER_TWh!$A$9:$A$504,Data_TOT_TWh!$B3764&amp;"300_"&amp;Data_TOT_TWh!$E3764,Data_TER_TWh!X$9:X$504)+SUMIF(Data_RES_TWh!$A$9:$A$1496,Data_TOT_TWh!$B3764&amp;"400_"&amp;Data_TOT_TWh!$E3764,Data_RES_TWh!X$9:X$1496)</f>
        <v>0</v>
      </c>
      <c r="Y3764" s="13">
        <f>SUMIF(Data_IND_TWh!$A$9:$A$504,Data_TOT_TWh!$B3764&amp;"200_"&amp;Data_TOT_TWh!$E3764,Data_IND_TWh!Y$9:Y$504)+SUMIF(Data_TER_TWh!$A$9:$A$504,Data_TOT_TWh!$B3764&amp;"300_"&amp;Data_TOT_TWh!$E3764,Data_TER_TWh!Y$9:Y$504)+SUMIF(Data_RES_TWh!$A$9:$A$1496,Data_TOT_TWh!$B3764&amp;"400_"&amp;Data_TOT_TWh!$E3764,Data_RES_TWh!Y$9:Y$1496)</f>
        <v>0</v>
      </c>
      <c r="Z3764" s="13">
        <f>SUMIF(Data_IND_TWh!$A$9:$A$504,Data_TOT_TWh!$B3764&amp;"200_"&amp;Data_TOT_TWh!$E3764,Data_IND_TWh!Z$9:Z$504)+SUMIF(Data_TER_TWh!$A$9:$A$504,Data_TOT_TWh!$B3764&amp;"300_"&amp;Data_TOT_TWh!$E3764,Data_TER_TWh!Z$9:Z$504)+SUMIF(Data_RES_TWh!$A$9:$A$1496,Data_TOT_TWh!$B3764&amp;"400_"&amp;Data_TOT_TWh!$E3764,Data_RES_TWh!Z$9:Z$1496)</f>
        <v>0</v>
      </c>
      <c r="AA3764" s="46">
        <f>SUMIF(Data_IND_TWh!$A$9:$A$504,Data_TOT_TWh!$B3764&amp;"200_"&amp;Data_TOT_TWh!$E3764,Data_IND_TWh!AA$9:AA$504)+SUMIF(Data_TER_TWh!$A$9:$A$504,Data_TOT_TWh!$B3764&amp;"300_"&amp;Data_TOT_TWh!$E3764,Data_TER_TWh!AA$9:AA$504)+SUMIF(Data_RES_TWh!$A$9:$A$1496,Data_TOT_TWh!$B3764&amp;"400_"&amp;Data_TOT_TWh!$E3764,Data_RES_TWh!AA$9:AA$1496)</f>
        <v>0</v>
      </c>
      <c r="AC3764" s="13"/>
      <c r="AE3764" s="13"/>
      <c r="AF3764" s="13">
        <f>SUMIF(Data_IND_TWh!$A$9:$A$504,Data_TOT_TWh!$B3764&amp;"200_"&amp;Data_TOT_TWh!$E3764,Data_IND_TWh!AF$9:AF$504)+SUMIF(Data_TER_TWh!$A$9:$A$504,Data_TOT_TWh!$B3764&amp;"300_"&amp;Data_TOT_TWh!$E3764,Data_TER_TWh!AF$9:AF$504)+SUMIF(Data_RES_TWh!$A$9:$A$1496,Data_TOT_TWh!$B3764&amp;"400_"&amp;Data_TOT_TWh!$E3764,Data_RES_TWh!AF$9:AF$1496)</f>
        <v>0</v>
      </c>
      <c r="AG3764" s="13">
        <f>SUMIF(Data_IND_TWh!$A$9:$A$504,Data_TOT_TWh!$B3764&amp;"200_"&amp;Data_TOT_TWh!$E3764,Data_IND_TWh!AG$9:AG$504)+SUMIF(Data_TER_TWh!$A$9:$A$504,Data_TOT_TWh!$B3764&amp;"300_"&amp;Data_TOT_TWh!$E3764,Data_TER_TWh!AG$9:AG$504)+SUMIF(Data_RES_TWh!$A$9:$A$1496,Data_TOT_TWh!$B3764&amp;"400_"&amp;Data_TOT_TWh!$E3764,Data_RES_TWh!AG$9:AG$1496)</f>
        <v>0</v>
      </c>
      <c r="AH3764" s="46">
        <f>SUMIF(Data_IND_TWh!$A$9:$A$504,Data_TOT_TWh!$B3764&amp;"200_"&amp;Data_TOT_TWh!$E3764,Data_IND_TWh!AH$9:AH$504)+SUMIF(Data_TER_TWh!$A$9:$A$504,Data_TOT_TWh!$B3764&amp;"300_"&amp;Data_TOT_TWh!$E3764,Data_TER_TWh!AH$9:AH$504)+SUMIF(Data_RES_TWh!$A$9:$A$1496,Data_TOT_TWh!$B3764&amp;"400_"&amp;Data_TOT_TWh!$E3764,Data_RES_TWh!AH$9:AH$1496)</f>
        <v>0</v>
      </c>
      <c r="AJ3764" s="13"/>
      <c r="AL3764" s="9"/>
      <c r="AM3764" s="87"/>
      <c r="AN3764" s="87"/>
    </row>
    <row r="3765" spans="12:40">
      <c r="L3765" s="46"/>
      <c r="M3765" s="46"/>
      <c r="O3765" s="47"/>
      <c r="P3765" s="46"/>
      <c r="Q3765" s="46"/>
      <c r="R3765" s="37"/>
      <c r="S3765" s="13"/>
      <c r="U3765" s="13"/>
      <c r="W3765" s="13"/>
      <c r="X3765" s="13">
        <f>SUMIF(Data_IND_TWh!$A$9:$A$504,Data_TOT_TWh!$B3765&amp;"200_"&amp;Data_TOT_TWh!$E3765,Data_IND_TWh!X$9:X$504)+SUMIF(Data_TER_TWh!$A$9:$A$504,Data_TOT_TWh!$B3765&amp;"300_"&amp;Data_TOT_TWh!$E3765,Data_TER_TWh!X$9:X$504)+SUMIF(Data_RES_TWh!$A$9:$A$1496,Data_TOT_TWh!$B3765&amp;"400_"&amp;Data_TOT_TWh!$E3765,Data_RES_TWh!X$9:X$1496)</f>
        <v>0</v>
      </c>
      <c r="Y3765" s="13">
        <f>SUMIF(Data_IND_TWh!$A$9:$A$504,Data_TOT_TWh!$B3765&amp;"200_"&amp;Data_TOT_TWh!$E3765,Data_IND_TWh!Y$9:Y$504)+SUMIF(Data_TER_TWh!$A$9:$A$504,Data_TOT_TWh!$B3765&amp;"300_"&amp;Data_TOT_TWh!$E3765,Data_TER_TWh!Y$9:Y$504)+SUMIF(Data_RES_TWh!$A$9:$A$1496,Data_TOT_TWh!$B3765&amp;"400_"&amp;Data_TOT_TWh!$E3765,Data_RES_TWh!Y$9:Y$1496)</f>
        <v>0</v>
      </c>
      <c r="Z3765" s="13">
        <f>SUMIF(Data_IND_TWh!$A$9:$A$504,Data_TOT_TWh!$B3765&amp;"200_"&amp;Data_TOT_TWh!$E3765,Data_IND_TWh!Z$9:Z$504)+SUMIF(Data_TER_TWh!$A$9:$A$504,Data_TOT_TWh!$B3765&amp;"300_"&amp;Data_TOT_TWh!$E3765,Data_TER_TWh!Z$9:Z$504)+SUMIF(Data_RES_TWh!$A$9:$A$1496,Data_TOT_TWh!$B3765&amp;"400_"&amp;Data_TOT_TWh!$E3765,Data_RES_TWh!Z$9:Z$1496)</f>
        <v>0</v>
      </c>
      <c r="AA3765" s="46">
        <f>SUMIF(Data_IND_TWh!$A$9:$A$504,Data_TOT_TWh!$B3765&amp;"200_"&amp;Data_TOT_TWh!$E3765,Data_IND_TWh!AA$9:AA$504)+SUMIF(Data_TER_TWh!$A$9:$A$504,Data_TOT_TWh!$B3765&amp;"300_"&amp;Data_TOT_TWh!$E3765,Data_TER_TWh!AA$9:AA$504)+SUMIF(Data_RES_TWh!$A$9:$A$1496,Data_TOT_TWh!$B3765&amp;"400_"&amp;Data_TOT_TWh!$E3765,Data_RES_TWh!AA$9:AA$1496)</f>
        <v>0</v>
      </c>
      <c r="AC3765" s="13"/>
      <c r="AE3765" s="13"/>
      <c r="AF3765" s="13">
        <f>SUMIF(Data_IND_TWh!$A$9:$A$504,Data_TOT_TWh!$B3765&amp;"200_"&amp;Data_TOT_TWh!$E3765,Data_IND_TWh!AF$9:AF$504)+SUMIF(Data_TER_TWh!$A$9:$A$504,Data_TOT_TWh!$B3765&amp;"300_"&amp;Data_TOT_TWh!$E3765,Data_TER_TWh!AF$9:AF$504)+SUMIF(Data_RES_TWh!$A$9:$A$1496,Data_TOT_TWh!$B3765&amp;"400_"&amp;Data_TOT_TWh!$E3765,Data_RES_TWh!AF$9:AF$1496)</f>
        <v>0</v>
      </c>
      <c r="AG3765" s="13">
        <f>SUMIF(Data_IND_TWh!$A$9:$A$504,Data_TOT_TWh!$B3765&amp;"200_"&amp;Data_TOT_TWh!$E3765,Data_IND_TWh!AG$9:AG$504)+SUMIF(Data_TER_TWh!$A$9:$A$504,Data_TOT_TWh!$B3765&amp;"300_"&amp;Data_TOT_TWh!$E3765,Data_TER_TWh!AG$9:AG$504)+SUMIF(Data_RES_TWh!$A$9:$A$1496,Data_TOT_TWh!$B3765&amp;"400_"&amp;Data_TOT_TWh!$E3765,Data_RES_TWh!AG$9:AG$1496)</f>
        <v>0</v>
      </c>
      <c r="AH3765" s="46">
        <f>SUMIF(Data_IND_TWh!$A$9:$A$504,Data_TOT_TWh!$B3765&amp;"200_"&amp;Data_TOT_TWh!$E3765,Data_IND_TWh!AH$9:AH$504)+SUMIF(Data_TER_TWh!$A$9:$A$504,Data_TOT_TWh!$B3765&amp;"300_"&amp;Data_TOT_TWh!$E3765,Data_TER_TWh!AH$9:AH$504)+SUMIF(Data_RES_TWh!$A$9:$A$1496,Data_TOT_TWh!$B3765&amp;"400_"&amp;Data_TOT_TWh!$E3765,Data_RES_TWh!AH$9:AH$1496)</f>
        <v>0</v>
      </c>
      <c r="AJ3765" s="13"/>
      <c r="AL3765" s="9"/>
      <c r="AM3765" s="87"/>
      <c r="AN3765" s="87"/>
    </row>
    <row r="3766" spans="12:40">
      <c r="L3766" s="46"/>
      <c r="M3766" s="46"/>
      <c r="O3766" s="47"/>
      <c r="P3766" s="46"/>
      <c r="Q3766" s="46"/>
      <c r="R3766" s="37"/>
      <c r="S3766" s="13"/>
      <c r="U3766" s="13"/>
      <c r="W3766" s="13"/>
      <c r="X3766" s="13">
        <f>SUMIF(Data_IND_TWh!$A$9:$A$504,Data_TOT_TWh!$B3766&amp;"200_"&amp;Data_TOT_TWh!$E3766,Data_IND_TWh!X$9:X$504)+SUMIF(Data_TER_TWh!$A$9:$A$504,Data_TOT_TWh!$B3766&amp;"300_"&amp;Data_TOT_TWh!$E3766,Data_TER_TWh!X$9:X$504)+SUMIF(Data_RES_TWh!$A$9:$A$1496,Data_TOT_TWh!$B3766&amp;"400_"&amp;Data_TOT_TWh!$E3766,Data_RES_TWh!X$9:X$1496)</f>
        <v>0</v>
      </c>
      <c r="Y3766" s="13">
        <f>SUMIF(Data_IND_TWh!$A$9:$A$504,Data_TOT_TWh!$B3766&amp;"200_"&amp;Data_TOT_TWh!$E3766,Data_IND_TWh!Y$9:Y$504)+SUMIF(Data_TER_TWh!$A$9:$A$504,Data_TOT_TWh!$B3766&amp;"300_"&amp;Data_TOT_TWh!$E3766,Data_TER_TWh!Y$9:Y$504)+SUMIF(Data_RES_TWh!$A$9:$A$1496,Data_TOT_TWh!$B3766&amp;"400_"&amp;Data_TOT_TWh!$E3766,Data_RES_TWh!Y$9:Y$1496)</f>
        <v>0</v>
      </c>
      <c r="Z3766" s="13">
        <f>SUMIF(Data_IND_TWh!$A$9:$A$504,Data_TOT_TWh!$B3766&amp;"200_"&amp;Data_TOT_TWh!$E3766,Data_IND_TWh!Z$9:Z$504)+SUMIF(Data_TER_TWh!$A$9:$A$504,Data_TOT_TWh!$B3766&amp;"300_"&amp;Data_TOT_TWh!$E3766,Data_TER_TWh!Z$9:Z$504)+SUMIF(Data_RES_TWh!$A$9:$A$1496,Data_TOT_TWh!$B3766&amp;"400_"&amp;Data_TOT_TWh!$E3766,Data_RES_TWh!Z$9:Z$1496)</f>
        <v>0</v>
      </c>
      <c r="AA3766" s="46">
        <f>SUMIF(Data_IND_TWh!$A$9:$A$504,Data_TOT_TWh!$B3766&amp;"200_"&amp;Data_TOT_TWh!$E3766,Data_IND_TWh!AA$9:AA$504)+SUMIF(Data_TER_TWh!$A$9:$A$504,Data_TOT_TWh!$B3766&amp;"300_"&amp;Data_TOT_TWh!$E3766,Data_TER_TWh!AA$9:AA$504)+SUMIF(Data_RES_TWh!$A$9:$A$1496,Data_TOT_TWh!$B3766&amp;"400_"&amp;Data_TOT_TWh!$E3766,Data_RES_TWh!AA$9:AA$1496)</f>
        <v>0</v>
      </c>
      <c r="AC3766" s="13"/>
      <c r="AE3766" s="13"/>
      <c r="AF3766" s="13">
        <f>SUMIF(Data_IND_TWh!$A$9:$A$504,Data_TOT_TWh!$B3766&amp;"200_"&amp;Data_TOT_TWh!$E3766,Data_IND_TWh!AF$9:AF$504)+SUMIF(Data_TER_TWh!$A$9:$A$504,Data_TOT_TWh!$B3766&amp;"300_"&amp;Data_TOT_TWh!$E3766,Data_TER_TWh!AF$9:AF$504)+SUMIF(Data_RES_TWh!$A$9:$A$1496,Data_TOT_TWh!$B3766&amp;"400_"&amp;Data_TOT_TWh!$E3766,Data_RES_TWh!AF$9:AF$1496)</f>
        <v>0</v>
      </c>
      <c r="AG3766" s="13">
        <f>SUMIF(Data_IND_TWh!$A$9:$A$504,Data_TOT_TWh!$B3766&amp;"200_"&amp;Data_TOT_TWh!$E3766,Data_IND_TWh!AG$9:AG$504)+SUMIF(Data_TER_TWh!$A$9:$A$504,Data_TOT_TWh!$B3766&amp;"300_"&amp;Data_TOT_TWh!$E3766,Data_TER_TWh!AG$9:AG$504)+SUMIF(Data_RES_TWh!$A$9:$A$1496,Data_TOT_TWh!$B3766&amp;"400_"&amp;Data_TOT_TWh!$E3766,Data_RES_TWh!AG$9:AG$1496)</f>
        <v>0</v>
      </c>
      <c r="AH3766" s="46">
        <f>SUMIF(Data_IND_TWh!$A$9:$A$504,Data_TOT_TWh!$B3766&amp;"200_"&amp;Data_TOT_TWh!$E3766,Data_IND_TWh!AH$9:AH$504)+SUMIF(Data_TER_TWh!$A$9:$A$504,Data_TOT_TWh!$B3766&amp;"300_"&amp;Data_TOT_TWh!$E3766,Data_TER_TWh!AH$9:AH$504)+SUMIF(Data_RES_TWh!$A$9:$A$1496,Data_TOT_TWh!$B3766&amp;"400_"&amp;Data_TOT_TWh!$E3766,Data_RES_TWh!AH$9:AH$1496)</f>
        <v>0</v>
      </c>
      <c r="AJ3766" s="13"/>
      <c r="AL3766" s="9"/>
      <c r="AM3766" s="87"/>
      <c r="AN3766" s="87"/>
    </row>
    <row r="3767" spans="12:40">
      <c r="L3767" s="46"/>
      <c r="M3767" s="46"/>
      <c r="O3767" s="47"/>
      <c r="P3767" s="46"/>
      <c r="Q3767" s="46"/>
      <c r="R3767" s="37"/>
      <c r="S3767" s="13"/>
      <c r="U3767" s="13"/>
      <c r="W3767" s="13"/>
      <c r="X3767" s="13">
        <f>SUMIF(Data_IND_TWh!$A$9:$A$504,Data_TOT_TWh!$B3767&amp;"200_"&amp;Data_TOT_TWh!$E3767,Data_IND_TWh!X$9:X$504)+SUMIF(Data_TER_TWh!$A$9:$A$504,Data_TOT_TWh!$B3767&amp;"300_"&amp;Data_TOT_TWh!$E3767,Data_TER_TWh!X$9:X$504)+SUMIF(Data_RES_TWh!$A$9:$A$1496,Data_TOT_TWh!$B3767&amp;"400_"&amp;Data_TOT_TWh!$E3767,Data_RES_TWh!X$9:X$1496)</f>
        <v>0</v>
      </c>
      <c r="Y3767" s="13">
        <f>SUMIF(Data_IND_TWh!$A$9:$A$504,Data_TOT_TWh!$B3767&amp;"200_"&amp;Data_TOT_TWh!$E3767,Data_IND_TWh!Y$9:Y$504)+SUMIF(Data_TER_TWh!$A$9:$A$504,Data_TOT_TWh!$B3767&amp;"300_"&amp;Data_TOT_TWh!$E3767,Data_TER_TWh!Y$9:Y$504)+SUMIF(Data_RES_TWh!$A$9:$A$1496,Data_TOT_TWh!$B3767&amp;"400_"&amp;Data_TOT_TWh!$E3767,Data_RES_TWh!Y$9:Y$1496)</f>
        <v>0</v>
      </c>
      <c r="Z3767" s="13">
        <f>SUMIF(Data_IND_TWh!$A$9:$A$504,Data_TOT_TWh!$B3767&amp;"200_"&amp;Data_TOT_TWh!$E3767,Data_IND_TWh!Z$9:Z$504)+SUMIF(Data_TER_TWh!$A$9:$A$504,Data_TOT_TWh!$B3767&amp;"300_"&amp;Data_TOT_TWh!$E3767,Data_TER_TWh!Z$9:Z$504)+SUMIF(Data_RES_TWh!$A$9:$A$1496,Data_TOT_TWh!$B3767&amp;"400_"&amp;Data_TOT_TWh!$E3767,Data_RES_TWh!Z$9:Z$1496)</f>
        <v>0</v>
      </c>
      <c r="AA3767" s="46">
        <f>SUMIF(Data_IND_TWh!$A$9:$A$504,Data_TOT_TWh!$B3767&amp;"200_"&amp;Data_TOT_TWh!$E3767,Data_IND_TWh!AA$9:AA$504)+SUMIF(Data_TER_TWh!$A$9:$A$504,Data_TOT_TWh!$B3767&amp;"300_"&amp;Data_TOT_TWh!$E3767,Data_TER_TWh!AA$9:AA$504)+SUMIF(Data_RES_TWh!$A$9:$A$1496,Data_TOT_TWh!$B3767&amp;"400_"&amp;Data_TOT_TWh!$E3767,Data_RES_TWh!AA$9:AA$1496)</f>
        <v>0</v>
      </c>
      <c r="AC3767" s="13"/>
      <c r="AE3767" s="13"/>
      <c r="AF3767" s="13">
        <f>SUMIF(Data_IND_TWh!$A$9:$A$504,Data_TOT_TWh!$B3767&amp;"200_"&amp;Data_TOT_TWh!$E3767,Data_IND_TWh!AF$9:AF$504)+SUMIF(Data_TER_TWh!$A$9:$A$504,Data_TOT_TWh!$B3767&amp;"300_"&amp;Data_TOT_TWh!$E3767,Data_TER_TWh!AF$9:AF$504)+SUMIF(Data_RES_TWh!$A$9:$A$1496,Data_TOT_TWh!$B3767&amp;"400_"&amp;Data_TOT_TWh!$E3767,Data_RES_TWh!AF$9:AF$1496)</f>
        <v>0</v>
      </c>
      <c r="AG3767" s="13">
        <f>SUMIF(Data_IND_TWh!$A$9:$A$504,Data_TOT_TWh!$B3767&amp;"200_"&amp;Data_TOT_TWh!$E3767,Data_IND_TWh!AG$9:AG$504)+SUMIF(Data_TER_TWh!$A$9:$A$504,Data_TOT_TWh!$B3767&amp;"300_"&amp;Data_TOT_TWh!$E3767,Data_TER_TWh!AG$9:AG$504)+SUMIF(Data_RES_TWh!$A$9:$A$1496,Data_TOT_TWh!$B3767&amp;"400_"&amp;Data_TOT_TWh!$E3767,Data_RES_TWh!AG$9:AG$1496)</f>
        <v>0</v>
      </c>
      <c r="AH3767" s="46">
        <f>SUMIF(Data_IND_TWh!$A$9:$A$504,Data_TOT_TWh!$B3767&amp;"200_"&amp;Data_TOT_TWh!$E3767,Data_IND_TWh!AH$9:AH$504)+SUMIF(Data_TER_TWh!$A$9:$A$504,Data_TOT_TWh!$B3767&amp;"300_"&amp;Data_TOT_TWh!$E3767,Data_TER_TWh!AH$9:AH$504)+SUMIF(Data_RES_TWh!$A$9:$A$1496,Data_TOT_TWh!$B3767&amp;"400_"&amp;Data_TOT_TWh!$E3767,Data_RES_TWh!AH$9:AH$1496)</f>
        <v>0</v>
      </c>
      <c r="AJ3767" s="13"/>
      <c r="AL3767" s="9"/>
      <c r="AM3767" s="87"/>
      <c r="AN3767" s="87"/>
    </row>
    <row r="3768" spans="12:40">
      <c r="L3768" s="46"/>
      <c r="M3768" s="46"/>
      <c r="O3768" s="47"/>
      <c r="P3768" s="46"/>
      <c r="Q3768" s="46"/>
      <c r="R3768" s="37"/>
      <c r="S3768" s="13"/>
      <c r="U3768" s="13"/>
      <c r="W3768" s="13"/>
      <c r="X3768" s="13">
        <f>SUMIF(Data_IND_TWh!$A$9:$A$504,Data_TOT_TWh!$B3768&amp;"200_"&amp;Data_TOT_TWh!$E3768,Data_IND_TWh!X$9:X$504)+SUMIF(Data_TER_TWh!$A$9:$A$504,Data_TOT_TWh!$B3768&amp;"300_"&amp;Data_TOT_TWh!$E3768,Data_TER_TWh!X$9:X$504)+SUMIF(Data_RES_TWh!$A$9:$A$1496,Data_TOT_TWh!$B3768&amp;"400_"&amp;Data_TOT_TWh!$E3768,Data_RES_TWh!X$9:X$1496)</f>
        <v>0</v>
      </c>
      <c r="Y3768" s="13">
        <f>SUMIF(Data_IND_TWh!$A$9:$A$504,Data_TOT_TWh!$B3768&amp;"200_"&amp;Data_TOT_TWh!$E3768,Data_IND_TWh!Y$9:Y$504)+SUMIF(Data_TER_TWh!$A$9:$A$504,Data_TOT_TWh!$B3768&amp;"300_"&amp;Data_TOT_TWh!$E3768,Data_TER_TWh!Y$9:Y$504)+SUMIF(Data_RES_TWh!$A$9:$A$1496,Data_TOT_TWh!$B3768&amp;"400_"&amp;Data_TOT_TWh!$E3768,Data_RES_TWh!Y$9:Y$1496)</f>
        <v>0</v>
      </c>
      <c r="Z3768" s="13">
        <f>SUMIF(Data_IND_TWh!$A$9:$A$504,Data_TOT_TWh!$B3768&amp;"200_"&amp;Data_TOT_TWh!$E3768,Data_IND_TWh!Z$9:Z$504)+SUMIF(Data_TER_TWh!$A$9:$A$504,Data_TOT_TWh!$B3768&amp;"300_"&amp;Data_TOT_TWh!$E3768,Data_TER_TWh!Z$9:Z$504)+SUMIF(Data_RES_TWh!$A$9:$A$1496,Data_TOT_TWh!$B3768&amp;"400_"&amp;Data_TOT_TWh!$E3768,Data_RES_TWh!Z$9:Z$1496)</f>
        <v>0</v>
      </c>
      <c r="AA3768" s="46">
        <f>SUMIF(Data_IND_TWh!$A$9:$A$504,Data_TOT_TWh!$B3768&amp;"200_"&amp;Data_TOT_TWh!$E3768,Data_IND_TWh!AA$9:AA$504)+SUMIF(Data_TER_TWh!$A$9:$A$504,Data_TOT_TWh!$B3768&amp;"300_"&amp;Data_TOT_TWh!$E3768,Data_TER_TWh!AA$9:AA$504)+SUMIF(Data_RES_TWh!$A$9:$A$1496,Data_TOT_TWh!$B3768&amp;"400_"&amp;Data_TOT_TWh!$E3768,Data_RES_TWh!AA$9:AA$1496)</f>
        <v>0</v>
      </c>
      <c r="AC3768" s="13"/>
      <c r="AE3768" s="13"/>
      <c r="AF3768" s="13">
        <f>SUMIF(Data_IND_TWh!$A$9:$A$504,Data_TOT_TWh!$B3768&amp;"200_"&amp;Data_TOT_TWh!$E3768,Data_IND_TWh!AF$9:AF$504)+SUMIF(Data_TER_TWh!$A$9:$A$504,Data_TOT_TWh!$B3768&amp;"300_"&amp;Data_TOT_TWh!$E3768,Data_TER_TWh!AF$9:AF$504)+SUMIF(Data_RES_TWh!$A$9:$A$1496,Data_TOT_TWh!$B3768&amp;"400_"&amp;Data_TOT_TWh!$E3768,Data_RES_TWh!AF$9:AF$1496)</f>
        <v>0</v>
      </c>
      <c r="AG3768" s="13">
        <f>SUMIF(Data_IND_TWh!$A$9:$A$504,Data_TOT_TWh!$B3768&amp;"200_"&amp;Data_TOT_TWh!$E3768,Data_IND_TWh!AG$9:AG$504)+SUMIF(Data_TER_TWh!$A$9:$A$504,Data_TOT_TWh!$B3768&amp;"300_"&amp;Data_TOT_TWh!$E3768,Data_TER_TWh!AG$9:AG$504)+SUMIF(Data_RES_TWh!$A$9:$A$1496,Data_TOT_TWh!$B3768&amp;"400_"&amp;Data_TOT_TWh!$E3768,Data_RES_TWh!AG$9:AG$1496)</f>
        <v>0</v>
      </c>
      <c r="AH3768" s="46">
        <f>SUMIF(Data_IND_TWh!$A$9:$A$504,Data_TOT_TWh!$B3768&amp;"200_"&amp;Data_TOT_TWh!$E3768,Data_IND_TWh!AH$9:AH$504)+SUMIF(Data_TER_TWh!$A$9:$A$504,Data_TOT_TWh!$B3768&amp;"300_"&amp;Data_TOT_TWh!$E3768,Data_TER_TWh!AH$9:AH$504)+SUMIF(Data_RES_TWh!$A$9:$A$1496,Data_TOT_TWh!$B3768&amp;"400_"&amp;Data_TOT_TWh!$E3768,Data_RES_TWh!AH$9:AH$1496)</f>
        <v>0</v>
      </c>
      <c r="AJ3768" s="13"/>
      <c r="AL3768" s="9"/>
      <c r="AM3768" s="87"/>
      <c r="AN3768" s="87"/>
    </row>
    <row r="3769" spans="12:40">
      <c r="L3769" s="46"/>
      <c r="M3769" s="46"/>
      <c r="O3769" s="47"/>
      <c r="P3769" s="46"/>
      <c r="Q3769" s="46"/>
      <c r="R3769" s="37"/>
      <c r="S3769" s="13"/>
      <c r="U3769" s="13"/>
      <c r="W3769" s="13"/>
      <c r="X3769" s="13">
        <f>SUMIF(Data_IND_TWh!$A$9:$A$504,Data_TOT_TWh!$B3769&amp;"200_"&amp;Data_TOT_TWh!$E3769,Data_IND_TWh!X$9:X$504)+SUMIF(Data_TER_TWh!$A$9:$A$504,Data_TOT_TWh!$B3769&amp;"300_"&amp;Data_TOT_TWh!$E3769,Data_TER_TWh!X$9:X$504)+SUMIF(Data_RES_TWh!$A$9:$A$1496,Data_TOT_TWh!$B3769&amp;"400_"&amp;Data_TOT_TWh!$E3769,Data_RES_TWh!X$9:X$1496)</f>
        <v>0</v>
      </c>
      <c r="Y3769" s="13">
        <f>SUMIF(Data_IND_TWh!$A$9:$A$504,Data_TOT_TWh!$B3769&amp;"200_"&amp;Data_TOT_TWh!$E3769,Data_IND_TWh!Y$9:Y$504)+SUMIF(Data_TER_TWh!$A$9:$A$504,Data_TOT_TWh!$B3769&amp;"300_"&amp;Data_TOT_TWh!$E3769,Data_TER_TWh!Y$9:Y$504)+SUMIF(Data_RES_TWh!$A$9:$A$1496,Data_TOT_TWh!$B3769&amp;"400_"&amp;Data_TOT_TWh!$E3769,Data_RES_TWh!Y$9:Y$1496)</f>
        <v>0</v>
      </c>
      <c r="Z3769" s="13">
        <f>SUMIF(Data_IND_TWh!$A$9:$A$504,Data_TOT_TWh!$B3769&amp;"200_"&amp;Data_TOT_TWh!$E3769,Data_IND_TWh!Z$9:Z$504)+SUMIF(Data_TER_TWh!$A$9:$A$504,Data_TOT_TWh!$B3769&amp;"300_"&amp;Data_TOT_TWh!$E3769,Data_TER_TWh!Z$9:Z$504)+SUMIF(Data_RES_TWh!$A$9:$A$1496,Data_TOT_TWh!$B3769&amp;"400_"&amp;Data_TOT_TWh!$E3769,Data_RES_TWh!Z$9:Z$1496)</f>
        <v>0</v>
      </c>
      <c r="AA3769" s="46">
        <f>SUMIF(Data_IND_TWh!$A$9:$A$504,Data_TOT_TWh!$B3769&amp;"200_"&amp;Data_TOT_TWh!$E3769,Data_IND_TWh!AA$9:AA$504)+SUMIF(Data_TER_TWh!$A$9:$A$504,Data_TOT_TWh!$B3769&amp;"300_"&amp;Data_TOT_TWh!$E3769,Data_TER_TWh!AA$9:AA$504)+SUMIF(Data_RES_TWh!$A$9:$A$1496,Data_TOT_TWh!$B3769&amp;"400_"&amp;Data_TOT_TWh!$E3769,Data_RES_TWh!AA$9:AA$1496)</f>
        <v>0</v>
      </c>
      <c r="AC3769" s="13"/>
      <c r="AE3769" s="13"/>
      <c r="AF3769" s="13">
        <f>SUMIF(Data_IND_TWh!$A$9:$A$504,Data_TOT_TWh!$B3769&amp;"200_"&amp;Data_TOT_TWh!$E3769,Data_IND_TWh!AF$9:AF$504)+SUMIF(Data_TER_TWh!$A$9:$A$504,Data_TOT_TWh!$B3769&amp;"300_"&amp;Data_TOT_TWh!$E3769,Data_TER_TWh!AF$9:AF$504)+SUMIF(Data_RES_TWh!$A$9:$A$1496,Data_TOT_TWh!$B3769&amp;"400_"&amp;Data_TOT_TWh!$E3769,Data_RES_TWh!AF$9:AF$1496)</f>
        <v>0</v>
      </c>
      <c r="AG3769" s="13">
        <f>SUMIF(Data_IND_TWh!$A$9:$A$504,Data_TOT_TWh!$B3769&amp;"200_"&amp;Data_TOT_TWh!$E3769,Data_IND_TWh!AG$9:AG$504)+SUMIF(Data_TER_TWh!$A$9:$A$504,Data_TOT_TWh!$B3769&amp;"300_"&amp;Data_TOT_TWh!$E3769,Data_TER_TWh!AG$9:AG$504)+SUMIF(Data_RES_TWh!$A$9:$A$1496,Data_TOT_TWh!$B3769&amp;"400_"&amp;Data_TOT_TWh!$E3769,Data_RES_TWh!AG$9:AG$1496)</f>
        <v>0</v>
      </c>
      <c r="AH3769" s="46">
        <f>SUMIF(Data_IND_TWh!$A$9:$A$504,Data_TOT_TWh!$B3769&amp;"200_"&amp;Data_TOT_TWh!$E3769,Data_IND_TWh!AH$9:AH$504)+SUMIF(Data_TER_TWh!$A$9:$A$504,Data_TOT_TWh!$B3769&amp;"300_"&amp;Data_TOT_TWh!$E3769,Data_TER_TWh!AH$9:AH$504)+SUMIF(Data_RES_TWh!$A$9:$A$1496,Data_TOT_TWh!$B3769&amp;"400_"&amp;Data_TOT_TWh!$E3769,Data_RES_TWh!AH$9:AH$1496)</f>
        <v>0</v>
      </c>
      <c r="AJ3769" s="13"/>
      <c r="AL3769" s="9"/>
      <c r="AM3769" s="87"/>
      <c r="AN3769" s="87"/>
    </row>
    <row r="3770" spans="12:40">
      <c r="L3770" s="46"/>
      <c r="M3770" s="46"/>
      <c r="O3770" s="47"/>
      <c r="P3770" s="46"/>
      <c r="Q3770" s="46"/>
      <c r="R3770" s="37"/>
      <c r="S3770" s="13"/>
      <c r="U3770" s="13"/>
      <c r="W3770" s="13"/>
      <c r="X3770" s="13">
        <f>SUMIF(Data_IND_TWh!$A$9:$A$504,Data_TOT_TWh!$B3770&amp;"200_"&amp;Data_TOT_TWh!$E3770,Data_IND_TWh!X$9:X$504)+SUMIF(Data_TER_TWh!$A$9:$A$504,Data_TOT_TWh!$B3770&amp;"300_"&amp;Data_TOT_TWh!$E3770,Data_TER_TWh!X$9:X$504)+SUMIF(Data_RES_TWh!$A$9:$A$1496,Data_TOT_TWh!$B3770&amp;"400_"&amp;Data_TOT_TWh!$E3770,Data_RES_TWh!X$9:X$1496)</f>
        <v>0</v>
      </c>
      <c r="Y3770" s="13">
        <f>SUMIF(Data_IND_TWh!$A$9:$A$504,Data_TOT_TWh!$B3770&amp;"200_"&amp;Data_TOT_TWh!$E3770,Data_IND_TWh!Y$9:Y$504)+SUMIF(Data_TER_TWh!$A$9:$A$504,Data_TOT_TWh!$B3770&amp;"300_"&amp;Data_TOT_TWh!$E3770,Data_TER_TWh!Y$9:Y$504)+SUMIF(Data_RES_TWh!$A$9:$A$1496,Data_TOT_TWh!$B3770&amp;"400_"&amp;Data_TOT_TWh!$E3770,Data_RES_TWh!Y$9:Y$1496)</f>
        <v>0</v>
      </c>
      <c r="Z3770" s="13">
        <f>SUMIF(Data_IND_TWh!$A$9:$A$504,Data_TOT_TWh!$B3770&amp;"200_"&amp;Data_TOT_TWh!$E3770,Data_IND_TWh!Z$9:Z$504)+SUMIF(Data_TER_TWh!$A$9:$A$504,Data_TOT_TWh!$B3770&amp;"300_"&amp;Data_TOT_TWh!$E3770,Data_TER_TWh!Z$9:Z$504)+SUMIF(Data_RES_TWh!$A$9:$A$1496,Data_TOT_TWh!$B3770&amp;"400_"&amp;Data_TOT_TWh!$E3770,Data_RES_TWh!Z$9:Z$1496)</f>
        <v>0</v>
      </c>
      <c r="AA3770" s="46">
        <f>SUMIF(Data_IND_TWh!$A$9:$A$504,Data_TOT_TWh!$B3770&amp;"200_"&amp;Data_TOT_TWh!$E3770,Data_IND_TWh!AA$9:AA$504)+SUMIF(Data_TER_TWh!$A$9:$A$504,Data_TOT_TWh!$B3770&amp;"300_"&amp;Data_TOT_TWh!$E3770,Data_TER_TWh!AA$9:AA$504)+SUMIF(Data_RES_TWh!$A$9:$A$1496,Data_TOT_TWh!$B3770&amp;"400_"&amp;Data_TOT_TWh!$E3770,Data_RES_TWh!AA$9:AA$1496)</f>
        <v>0</v>
      </c>
      <c r="AC3770" s="13"/>
      <c r="AE3770" s="13"/>
      <c r="AF3770" s="13">
        <f>SUMIF(Data_IND_TWh!$A$9:$A$504,Data_TOT_TWh!$B3770&amp;"200_"&amp;Data_TOT_TWh!$E3770,Data_IND_TWh!AF$9:AF$504)+SUMIF(Data_TER_TWh!$A$9:$A$504,Data_TOT_TWh!$B3770&amp;"300_"&amp;Data_TOT_TWh!$E3770,Data_TER_TWh!AF$9:AF$504)+SUMIF(Data_RES_TWh!$A$9:$A$1496,Data_TOT_TWh!$B3770&amp;"400_"&amp;Data_TOT_TWh!$E3770,Data_RES_TWh!AF$9:AF$1496)</f>
        <v>0</v>
      </c>
      <c r="AG3770" s="13">
        <f>SUMIF(Data_IND_TWh!$A$9:$A$504,Data_TOT_TWh!$B3770&amp;"200_"&amp;Data_TOT_TWh!$E3770,Data_IND_TWh!AG$9:AG$504)+SUMIF(Data_TER_TWh!$A$9:$A$504,Data_TOT_TWh!$B3770&amp;"300_"&amp;Data_TOT_TWh!$E3770,Data_TER_TWh!AG$9:AG$504)+SUMIF(Data_RES_TWh!$A$9:$A$1496,Data_TOT_TWh!$B3770&amp;"400_"&amp;Data_TOT_TWh!$E3770,Data_RES_TWh!AG$9:AG$1496)</f>
        <v>0</v>
      </c>
      <c r="AH3770" s="46">
        <f>SUMIF(Data_IND_TWh!$A$9:$A$504,Data_TOT_TWh!$B3770&amp;"200_"&amp;Data_TOT_TWh!$E3770,Data_IND_TWh!AH$9:AH$504)+SUMIF(Data_TER_TWh!$A$9:$A$504,Data_TOT_TWh!$B3770&amp;"300_"&amp;Data_TOT_TWh!$E3770,Data_TER_TWh!AH$9:AH$504)+SUMIF(Data_RES_TWh!$A$9:$A$1496,Data_TOT_TWh!$B3770&amp;"400_"&amp;Data_TOT_TWh!$E3770,Data_RES_TWh!AH$9:AH$1496)</f>
        <v>0</v>
      </c>
      <c r="AJ3770" s="13"/>
      <c r="AL3770" s="9"/>
      <c r="AM3770" s="87"/>
      <c r="AN3770" s="87"/>
    </row>
    <row r="3771" spans="12:40">
      <c r="L3771" s="46"/>
      <c r="M3771" s="46"/>
      <c r="O3771" s="47"/>
      <c r="P3771" s="46"/>
      <c r="Q3771" s="46"/>
      <c r="R3771" s="37"/>
      <c r="S3771" s="13"/>
      <c r="U3771" s="13"/>
      <c r="W3771" s="13"/>
      <c r="X3771" s="13">
        <f>SUMIF(Data_IND_TWh!$A$9:$A$504,Data_TOT_TWh!$B3771&amp;"200_"&amp;Data_TOT_TWh!$E3771,Data_IND_TWh!X$9:X$504)+SUMIF(Data_TER_TWh!$A$9:$A$504,Data_TOT_TWh!$B3771&amp;"300_"&amp;Data_TOT_TWh!$E3771,Data_TER_TWh!X$9:X$504)+SUMIF(Data_RES_TWh!$A$9:$A$1496,Data_TOT_TWh!$B3771&amp;"400_"&amp;Data_TOT_TWh!$E3771,Data_RES_TWh!X$9:X$1496)</f>
        <v>0</v>
      </c>
      <c r="Y3771" s="13">
        <f>SUMIF(Data_IND_TWh!$A$9:$A$504,Data_TOT_TWh!$B3771&amp;"200_"&amp;Data_TOT_TWh!$E3771,Data_IND_TWh!Y$9:Y$504)+SUMIF(Data_TER_TWh!$A$9:$A$504,Data_TOT_TWh!$B3771&amp;"300_"&amp;Data_TOT_TWh!$E3771,Data_TER_TWh!Y$9:Y$504)+SUMIF(Data_RES_TWh!$A$9:$A$1496,Data_TOT_TWh!$B3771&amp;"400_"&amp;Data_TOT_TWh!$E3771,Data_RES_TWh!Y$9:Y$1496)</f>
        <v>0</v>
      </c>
      <c r="Z3771" s="13">
        <f>SUMIF(Data_IND_TWh!$A$9:$A$504,Data_TOT_TWh!$B3771&amp;"200_"&amp;Data_TOT_TWh!$E3771,Data_IND_TWh!Z$9:Z$504)+SUMIF(Data_TER_TWh!$A$9:$A$504,Data_TOT_TWh!$B3771&amp;"300_"&amp;Data_TOT_TWh!$E3771,Data_TER_TWh!Z$9:Z$504)+SUMIF(Data_RES_TWh!$A$9:$A$1496,Data_TOT_TWh!$B3771&amp;"400_"&amp;Data_TOT_TWh!$E3771,Data_RES_TWh!Z$9:Z$1496)</f>
        <v>0</v>
      </c>
      <c r="AA3771" s="46">
        <f>SUMIF(Data_IND_TWh!$A$9:$A$504,Data_TOT_TWh!$B3771&amp;"200_"&amp;Data_TOT_TWh!$E3771,Data_IND_TWh!AA$9:AA$504)+SUMIF(Data_TER_TWh!$A$9:$A$504,Data_TOT_TWh!$B3771&amp;"300_"&amp;Data_TOT_TWh!$E3771,Data_TER_TWh!AA$9:AA$504)+SUMIF(Data_RES_TWh!$A$9:$A$1496,Data_TOT_TWh!$B3771&amp;"400_"&amp;Data_TOT_TWh!$E3771,Data_RES_TWh!AA$9:AA$1496)</f>
        <v>0</v>
      </c>
      <c r="AC3771" s="13"/>
      <c r="AE3771" s="13"/>
      <c r="AF3771" s="13">
        <f>SUMIF(Data_IND_TWh!$A$9:$A$504,Data_TOT_TWh!$B3771&amp;"200_"&amp;Data_TOT_TWh!$E3771,Data_IND_TWh!AF$9:AF$504)+SUMIF(Data_TER_TWh!$A$9:$A$504,Data_TOT_TWh!$B3771&amp;"300_"&amp;Data_TOT_TWh!$E3771,Data_TER_TWh!AF$9:AF$504)+SUMIF(Data_RES_TWh!$A$9:$A$1496,Data_TOT_TWh!$B3771&amp;"400_"&amp;Data_TOT_TWh!$E3771,Data_RES_TWh!AF$9:AF$1496)</f>
        <v>0</v>
      </c>
      <c r="AG3771" s="13">
        <f>SUMIF(Data_IND_TWh!$A$9:$A$504,Data_TOT_TWh!$B3771&amp;"200_"&amp;Data_TOT_TWh!$E3771,Data_IND_TWh!AG$9:AG$504)+SUMIF(Data_TER_TWh!$A$9:$A$504,Data_TOT_TWh!$B3771&amp;"300_"&amp;Data_TOT_TWh!$E3771,Data_TER_TWh!AG$9:AG$504)+SUMIF(Data_RES_TWh!$A$9:$A$1496,Data_TOT_TWh!$B3771&amp;"400_"&amp;Data_TOT_TWh!$E3771,Data_RES_TWh!AG$9:AG$1496)</f>
        <v>0</v>
      </c>
      <c r="AH3771" s="46">
        <f>SUMIF(Data_IND_TWh!$A$9:$A$504,Data_TOT_TWh!$B3771&amp;"200_"&amp;Data_TOT_TWh!$E3771,Data_IND_TWh!AH$9:AH$504)+SUMIF(Data_TER_TWh!$A$9:$A$504,Data_TOT_TWh!$B3771&amp;"300_"&amp;Data_TOT_TWh!$E3771,Data_TER_TWh!AH$9:AH$504)+SUMIF(Data_RES_TWh!$A$9:$A$1496,Data_TOT_TWh!$B3771&amp;"400_"&amp;Data_TOT_TWh!$E3771,Data_RES_TWh!AH$9:AH$1496)</f>
        <v>0</v>
      </c>
      <c r="AJ3771" s="13"/>
      <c r="AL3771" s="9"/>
      <c r="AM3771" s="87"/>
      <c r="AN3771" s="87"/>
    </row>
    <row r="3772" spans="12:40">
      <c r="L3772" s="46"/>
      <c r="M3772" s="46"/>
      <c r="O3772" s="47"/>
      <c r="P3772" s="46"/>
      <c r="Q3772" s="46"/>
      <c r="R3772" s="37"/>
      <c r="S3772" s="13"/>
      <c r="U3772" s="13"/>
      <c r="W3772" s="13"/>
      <c r="X3772" s="13">
        <f>SUMIF(Data_IND_TWh!$A$9:$A$504,Data_TOT_TWh!$B3772&amp;"200_"&amp;Data_TOT_TWh!$E3772,Data_IND_TWh!X$9:X$504)+SUMIF(Data_TER_TWh!$A$9:$A$504,Data_TOT_TWh!$B3772&amp;"300_"&amp;Data_TOT_TWh!$E3772,Data_TER_TWh!X$9:X$504)+SUMIF(Data_RES_TWh!$A$9:$A$1496,Data_TOT_TWh!$B3772&amp;"400_"&amp;Data_TOT_TWh!$E3772,Data_RES_TWh!X$9:X$1496)</f>
        <v>0</v>
      </c>
      <c r="Y3772" s="13">
        <f>SUMIF(Data_IND_TWh!$A$9:$A$504,Data_TOT_TWh!$B3772&amp;"200_"&amp;Data_TOT_TWh!$E3772,Data_IND_TWh!Y$9:Y$504)+SUMIF(Data_TER_TWh!$A$9:$A$504,Data_TOT_TWh!$B3772&amp;"300_"&amp;Data_TOT_TWh!$E3772,Data_TER_TWh!Y$9:Y$504)+SUMIF(Data_RES_TWh!$A$9:$A$1496,Data_TOT_TWh!$B3772&amp;"400_"&amp;Data_TOT_TWh!$E3772,Data_RES_TWh!Y$9:Y$1496)</f>
        <v>0</v>
      </c>
      <c r="Z3772" s="13">
        <f>SUMIF(Data_IND_TWh!$A$9:$A$504,Data_TOT_TWh!$B3772&amp;"200_"&amp;Data_TOT_TWh!$E3772,Data_IND_TWh!Z$9:Z$504)+SUMIF(Data_TER_TWh!$A$9:$A$504,Data_TOT_TWh!$B3772&amp;"300_"&amp;Data_TOT_TWh!$E3772,Data_TER_TWh!Z$9:Z$504)+SUMIF(Data_RES_TWh!$A$9:$A$1496,Data_TOT_TWh!$B3772&amp;"400_"&amp;Data_TOT_TWh!$E3772,Data_RES_TWh!Z$9:Z$1496)</f>
        <v>0</v>
      </c>
      <c r="AA3772" s="46">
        <f>SUMIF(Data_IND_TWh!$A$9:$A$504,Data_TOT_TWh!$B3772&amp;"200_"&amp;Data_TOT_TWh!$E3772,Data_IND_TWh!AA$9:AA$504)+SUMIF(Data_TER_TWh!$A$9:$A$504,Data_TOT_TWh!$B3772&amp;"300_"&amp;Data_TOT_TWh!$E3772,Data_TER_TWh!AA$9:AA$504)+SUMIF(Data_RES_TWh!$A$9:$A$1496,Data_TOT_TWh!$B3772&amp;"400_"&amp;Data_TOT_TWh!$E3772,Data_RES_TWh!AA$9:AA$1496)</f>
        <v>0</v>
      </c>
      <c r="AC3772" s="13"/>
      <c r="AE3772" s="13"/>
      <c r="AF3772" s="13">
        <f>SUMIF(Data_IND_TWh!$A$9:$A$504,Data_TOT_TWh!$B3772&amp;"200_"&amp;Data_TOT_TWh!$E3772,Data_IND_TWh!AF$9:AF$504)+SUMIF(Data_TER_TWh!$A$9:$A$504,Data_TOT_TWh!$B3772&amp;"300_"&amp;Data_TOT_TWh!$E3772,Data_TER_TWh!AF$9:AF$504)+SUMIF(Data_RES_TWh!$A$9:$A$1496,Data_TOT_TWh!$B3772&amp;"400_"&amp;Data_TOT_TWh!$E3772,Data_RES_TWh!AF$9:AF$1496)</f>
        <v>0</v>
      </c>
      <c r="AG3772" s="13">
        <f>SUMIF(Data_IND_TWh!$A$9:$A$504,Data_TOT_TWh!$B3772&amp;"200_"&amp;Data_TOT_TWh!$E3772,Data_IND_TWh!AG$9:AG$504)+SUMIF(Data_TER_TWh!$A$9:$A$504,Data_TOT_TWh!$B3772&amp;"300_"&amp;Data_TOT_TWh!$E3772,Data_TER_TWh!AG$9:AG$504)+SUMIF(Data_RES_TWh!$A$9:$A$1496,Data_TOT_TWh!$B3772&amp;"400_"&amp;Data_TOT_TWh!$E3772,Data_RES_TWh!AG$9:AG$1496)</f>
        <v>0</v>
      </c>
      <c r="AH3772" s="46">
        <f>SUMIF(Data_IND_TWh!$A$9:$A$504,Data_TOT_TWh!$B3772&amp;"200_"&amp;Data_TOT_TWh!$E3772,Data_IND_TWh!AH$9:AH$504)+SUMIF(Data_TER_TWh!$A$9:$A$504,Data_TOT_TWh!$B3772&amp;"300_"&amp;Data_TOT_TWh!$E3772,Data_TER_TWh!AH$9:AH$504)+SUMIF(Data_RES_TWh!$A$9:$A$1496,Data_TOT_TWh!$B3772&amp;"400_"&amp;Data_TOT_TWh!$E3772,Data_RES_TWh!AH$9:AH$1496)</f>
        <v>0</v>
      </c>
      <c r="AJ3772" s="13"/>
      <c r="AL3772" s="9"/>
      <c r="AM3772" s="87"/>
      <c r="AN3772" s="87"/>
    </row>
    <row r="3773" spans="12:40">
      <c r="L3773" s="46"/>
      <c r="M3773" s="46"/>
      <c r="O3773" s="47"/>
      <c r="P3773" s="46"/>
      <c r="Q3773" s="46"/>
      <c r="R3773" s="37"/>
      <c r="S3773" s="13"/>
      <c r="U3773" s="13"/>
      <c r="W3773" s="13"/>
      <c r="X3773" s="13">
        <f>SUMIF(Data_IND_TWh!$A$9:$A$504,Data_TOT_TWh!$B3773&amp;"200_"&amp;Data_TOT_TWh!$E3773,Data_IND_TWh!X$9:X$504)+SUMIF(Data_TER_TWh!$A$9:$A$504,Data_TOT_TWh!$B3773&amp;"300_"&amp;Data_TOT_TWh!$E3773,Data_TER_TWh!X$9:X$504)+SUMIF(Data_RES_TWh!$A$9:$A$1496,Data_TOT_TWh!$B3773&amp;"400_"&amp;Data_TOT_TWh!$E3773,Data_RES_TWh!X$9:X$1496)</f>
        <v>0</v>
      </c>
      <c r="Y3773" s="13">
        <f>SUMIF(Data_IND_TWh!$A$9:$A$504,Data_TOT_TWh!$B3773&amp;"200_"&amp;Data_TOT_TWh!$E3773,Data_IND_TWh!Y$9:Y$504)+SUMIF(Data_TER_TWh!$A$9:$A$504,Data_TOT_TWh!$B3773&amp;"300_"&amp;Data_TOT_TWh!$E3773,Data_TER_TWh!Y$9:Y$504)+SUMIF(Data_RES_TWh!$A$9:$A$1496,Data_TOT_TWh!$B3773&amp;"400_"&amp;Data_TOT_TWh!$E3773,Data_RES_TWh!Y$9:Y$1496)</f>
        <v>0</v>
      </c>
      <c r="Z3773" s="13">
        <f>SUMIF(Data_IND_TWh!$A$9:$A$504,Data_TOT_TWh!$B3773&amp;"200_"&amp;Data_TOT_TWh!$E3773,Data_IND_TWh!Z$9:Z$504)+SUMIF(Data_TER_TWh!$A$9:$A$504,Data_TOT_TWh!$B3773&amp;"300_"&amp;Data_TOT_TWh!$E3773,Data_TER_TWh!Z$9:Z$504)+SUMIF(Data_RES_TWh!$A$9:$A$1496,Data_TOT_TWh!$B3773&amp;"400_"&amp;Data_TOT_TWh!$E3773,Data_RES_TWh!Z$9:Z$1496)</f>
        <v>0</v>
      </c>
      <c r="AA3773" s="46">
        <f>SUMIF(Data_IND_TWh!$A$9:$A$504,Data_TOT_TWh!$B3773&amp;"200_"&amp;Data_TOT_TWh!$E3773,Data_IND_TWh!AA$9:AA$504)+SUMIF(Data_TER_TWh!$A$9:$A$504,Data_TOT_TWh!$B3773&amp;"300_"&amp;Data_TOT_TWh!$E3773,Data_TER_TWh!AA$9:AA$504)+SUMIF(Data_RES_TWh!$A$9:$A$1496,Data_TOT_TWh!$B3773&amp;"400_"&amp;Data_TOT_TWh!$E3773,Data_RES_TWh!AA$9:AA$1496)</f>
        <v>0</v>
      </c>
      <c r="AC3773" s="13"/>
      <c r="AE3773" s="13"/>
      <c r="AF3773" s="13">
        <f>SUMIF(Data_IND_TWh!$A$9:$A$504,Data_TOT_TWh!$B3773&amp;"200_"&amp;Data_TOT_TWh!$E3773,Data_IND_TWh!AF$9:AF$504)+SUMIF(Data_TER_TWh!$A$9:$A$504,Data_TOT_TWh!$B3773&amp;"300_"&amp;Data_TOT_TWh!$E3773,Data_TER_TWh!AF$9:AF$504)+SUMIF(Data_RES_TWh!$A$9:$A$1496,Data_TOT_TWh!$B3773&amp;"400_"&amp;Data_TOT_TWh!$E3773,Data_RES_TWh!AF$9:AF$1496)</f>
        <v>0</v>
      </c>
      <c r="AG3773" s="13">
        <f>SUMIF(Data_IND_TWh!$A$9:$A$504,Data_TOT_TWh!$B3773&amp;"200_"&amp;Data_TOT_TWh!$E3773,Data_IND_TWh!AG$9:AG$504)+SUMIF(Data_TER_TWh!$A$9:$A$504,Data_TOT_TWh!$B3773&amp;"300_"&amp;Data_TOT_TWh!$E3773,Data_TER_TWh!AG$9:AG$504)+SUMIF(Data_RES_TWh!$A$9:$A$1496,Data_TOT_TWh!$B3773&amp;"400_"&amp;Data_TOT_TWh!$E3773,Data_RES_TWh!AG$9:AG$1496)</f>
        <v>0</v>
      </c>
      <c r="AH3773" s="46">
        <f>SUMIF(Data_IND_TWh!$A$9:$A$504,Data_TOT_TWh!$B3773&amp;"200_"&amp;Data_TOT_TWh!$E3773,Data_IND_TWh!AH$9:AH$504)+SUMIF(Data_TER_TWh!$A$9:$A$504,Data_TOT_TWh!$B3773&amp;"300_"&amp;Data_TOT_TWh!$E3773,Data_TER_TWh!AH$9:AH$504)+SUMIF(Data_RES_TWh!$A$9:$A$1496,Data_TOT_TWh!$B3773&amp;"400_"&amp;Data_TOT_TWh!$E3773,Data_RES_TWh!AH$9:AH$1496)</f>
        <v>0</v>
      </c>
      <c r="AJ3773" s="13"/>
      <c r="AL3773" s="9"/>
      <c r="AM3773" s="87"/>
      <c r="AN3773" s="87"/>
    </row>
    <row r="3774" spans="12:40">
      <c r="L3774" s="46"/>
      <c r="M3774" s="46"/>
      <c r="O3774" s="47"/>
      <c r="P3774" s="46"/>
      <c r="Q3774" s="46"/>
      <c r="R3774" s="37"/>
      <c r="S3774" s="13"/>
      <c r="U3774" s="13"/>
      <c r="W3774" s="13"/>
      <c r="X3774" s="13">
        <f>SUMIF(Data_IND_TWh!$A$9:$A$504,Data_TOT_TWh!$B3774&amp;"200_"&amp;Data_TOT_TWh!$E3774,Data_IND_TWh!X$9:X$504)+SUMIF(Data_TER_TWh!$A$9:$A$504,Data_TOT_TWh!$B3774&amp;"300_"&amp;Data_TOT_TWh!$E3774,Data_TER_TWh!X$9:X$504)+SUMIF(Data_RES_TWh!$A$9:$A$1496,Data_TOT_TWh!$B3774&amp;"400_"&amp;Data_TOT_TWh!$E3774,Data_RES_TWh!X$9:X$1496)</f>
        <v>0</v>
      </c>
      <c r="Y3774" s="13">
        <f>SUMIF(Data_IND_TWh!$A$9:$A$504,Data_TOT_TWh!$B3774&amp;"200_"&amp;Data_TOT_TWh!$E3774,Data_IND_TWh!Y$9:Y$504)+SUMIF(Data_TER_TWh!$A$9:$A$504,Data_TOT_TWh!$B3774&amp;"300_"&amp;Data_TOT_TWh!$E3774,Data_TER_TWh!Y$9:Y$504)+SUMIF(Data_RES_TWh!$A$9:$A$1496,Data_TOT_TWh!$B3774&amp;"400_"&amp;Data_TOT_TWh!$E3774,Data_RES_TWh!Y$9:Y$1496)</f>
        <v>0</v>
      </c>
      <c r="Z3774" s="13">
        <f>SUMIF(Data_IND_TWh!$A$9:$A$504,Data_TOT_TWh!$B3774&amp;"200_"&amp;Data_TOT_TWh!$E3774,Data_IND_TWh!Z$9:Z$504)+SUMIF(Data_TER_TWh!$A$9:$A$504,Data_TOT_TWh!$B3774&amp;"300_"&amp;Data_TOT_TWh!$E3774,Data_TER_TWh!Z$9:Z$504)+SUMIF(Data_RES_TWh!$A$9:$A$1496,Data_TOT_TWh!$B3774&amp;"400_"&amp;Data_TOT_TWh!$E3774,Data_RES_TWh!Z$9:Z$1496)</f>
        <v>0</v>
      </c>
      <c r="AA3774" s="46">
        <f>SUMIF(Data_IND_TWh!$A$9:$A$504,Data_TOT_TWh!$B3774&amp;"200_"&amp;Data_TOT_TWh!$E3774,Data_IND_TWh!AA$9:AA$504)+SUMIF(Data_TER_TWh!$A$9:$A$504,Data_TOT_TWh!$B3774&amp;"300_"&amp;Data_TOT_TWh!$E3774,Data_TER_TWh!AA$9:AA$504)+SUMIF(Data_RES_TWh!$A$9:$A$1496,Data_TOT_TWh!$B3774&amp;"400_"&amp;Data_TOT_TWh!$E3774,Data_RES_TWh!AA$9:AA$1496)</f>
        <v>0</v>
      </c>
      <c r="AC3774" s="13"/>
      <c r="AE3774" s="13"/>
      <c r="AF3774" s="13">
        <f>SUMIF(Data_IND_TWh!$A$9:$A$504,Data_TOT_TWh!$B3774&amp;"200_"&amp;Data_TOT_TWh!$E3774,Data_IND_TWh!AF$9:AF$504)+SUMIF(Data_TER_TWh!$A$9:$A$504,Data_TOT_TWh!$B3774&amp;"300_"&amp;Data_TOT_TWh!$E3774,Data_TER_TWh!AF$9:AF$504)+SUMIF(Data_RES_TWh!$A$9:$A$1496,Data_TOT_TWh!$B3774&amp;"400_"&amp;Data_TOT_TWh!$E3774,Data_RES_TWh!AF$9:AF$1496)</f>
        <v>0</v>
      </c>
      <c r="AG3774" s="13">
        <f>SUMIF(Data_IND_TWh!$A$9:$A$504,Data_TOT_TWh!$B3774&amp;"200_"&amp;Data_TOT_TWh!$E3774,Data_IND_TWh!AG$9:AG$504)+SUMIF(Data_TER_TWh!$A$9:$A$504,Data_TOT_TWh!$B3774&amp;"300_"&amp;Data_TOT_TWh!$E3774,Data_TER_TWh!AG$9:AG$504)+SUMIF(Data_RES_TWh!$A$9:$A$1496,Data_TOT_TWh!$B3774&amp;"400_"&amp;Data_TOT_TWh!$E3774,Data_RES_TWh!AG$9:AG$1496)</f>
        <v>0</v>
      </c>
      <c r="AH3774" s="46">
        <f>SUMIF(Data_IND_TWh!$A$9:$A$504,Data_TOT_TWh!$B3774&amp;"200_"&amp;Data_TOT_TWh!$E3774,Data_IND_TWh!AH$9:AH$504)+SUMIF(Data_TER_TWh!$A$9:$A$504,Data_TOT_TWh!$B3774&amp;"300_"&amp;Data_TOT_TWh!$E3774,Data_TER_TWh!AH$9:AH$504)+SUMIF(Data_RES_TWh!$A$9:$A$1496,Data_TOT_TWh!$B3774&amp;"400_"&amp;Data_TOT_TWh!$E3774,Data_RES_TWh!AH$9:AH$1496)</f>
        <v>0</v>
      </c>
      <c r="AJ3774" s="13"/>
      <c r="AL3774" s="9"/>
      <c r="AM3774" s="87"/>
      <c r="AN3774" s="87"/>
    </row>
    <row r="3775" spans="12:40">
      <c r="L3775" s="46"/>
      <c r="M3775" s="46"/>
      <c r="O3775" s="47"/>
      <c r="P3775" s="46"/>
      <c r="Q3775" s="46"/>
      <c r="R3775" s="37"/>
      <c r="S3775" s="13"/>
      <c r="U3775" s="13"/>
      <c r="W3775" s="13"/>
      <c r="X3775" s="13">
        <f>SUMIF(Data_IND_TWh!$A$9:$A$504,Data_TOT_TWh!$B3775&amp;"200_"&amp;Data_TOT_TWh!$E3775,Data_IND_TWh!X$9:X$504)+SUMIF(Data_TER_TWh!$A$9:$A$504,Data_TOT_TWh!$B3775&amp;"300_"&amp;Data_TOT_TWh!$E3775,Data_TER_TWh!X$9:X$504)+SUMIF(Data_RES_TWh!$A$9:$A$1496,Data_TOT_TWh!$B3775&amp;"400_"&amp;Data_TOT_TWh!$E3775,Data_RES_TWh!X$9:X$1496)</f>
        <v>0</v>
      </c>
      <c r="Y3775" s="13">
        <f>SUMIF(Data_IND_TWh!$A$9:$A$504,Data_TOT_TWh!$B3775&amp;"200_"&amp;Data_TOT_TWh!$E3775,Data_IND_TWh!Y$9:Y$504)+SUMIF(Data_TER_TWh!$A$9:$A$504,Data_TOT_TWh!$B3775&amp;"300_"&amp;Data_TOT_TWh!$E3775,Data_TER_TWh!Y$9:Y$504)+SUMIF(Data_RES_TWh!$A$9:$A$1496,Data_TOT_TWh!$B3775&amp;"400_"&amp;Data_TOT_TWh!$E3775,Data_RES_TWh!Y$9:Y$1496)</f>
        <v>0</v>
      </c>
      <c r="Z3775" s="13">
        <f>SUMIF(Data_IND_TWh!$A$9:$A$504,Data_TOT_TWh!$B3775&amp;"200_"&amp;Data_TOT_TWh!$E3775,Data_IND_TWh!Z$9:Z$504)+SUMIF(Data_TER_TWh!$A$9:$A$504,Data_TOT_TWh!$B3775&amp;"300_"&amp;Data_TOT_TWh!$E3775,Data_TER_TWh!Z$9:Z$504)+SUMIF(Data_RES_TWh!$A$9:$A$1496,Data_TOT_TWh!$B3775&amp;"400_"&amp;Data_TOT_TWh!$E3775,Data_RES_TWh!Z$9:Z$1496)</f>
        <v>0</v>
      </c>
      <c r="AA3775" s="46">
        <f>SUMIF(Data_IND_TWh!$A$9:$A$504,Data_TOT_TWh!$B3775&amp;"200_"&amp;Data_TOT_TWh!$E3775,Data_IND_TWh!AA$9:AA$504)+SUMIF(Data_TER_TWh!$A$9:$A$504,Data_TOT_TWh!$B3775&amp;"300_"&amp;Data_TOT_TWh!$E3775,Data_TER_TWh!AA$9:AA$504)+SUMIF(Data_RES_TWh!$A$9:$A$1496,Data_TOT_TWh!$B3775&amp;"400_"&amp;Data_TOT_TWh!$E3775,Data_RES_TWh!AA$9:AA$1496)</f>
        <v>0</v>
      </c>
      <c r="AC3775" s="13"/>
      <c r="AE3775" s="13"/>
      <c r="AF3775" s="13">
        <f>SUMIF(Data_IND_TWh!$A$9:$A$504,Data_TOT_TWh!$B3775&amp;"200_"&amp;Data_TOT_TWh!$E3775,Data_IND_TWh!AF$9:AF$504)+SUMIF(Data_TER_TWh!$A$9:$A$504,Data_TOT_TWh!$B3775&amp;"300_"&amp;Data_TOT_TWh!$E3775,Data_TER_TWh!AF$9:AF$504)+SUMIF(Data_RES_TWh!$A$9:$A$1496,Data_TOT_TWh!$B3775&amp;"400_"&amp;Data_TOT_TWh!$E3775,Data_RES_TWh!AF$9:AF$1496)</f>
        <v>0</v>
      </c>
      <c r="AG3775" s="13">
        <f>SUMIF(Data_IND_TWh!$A$9:$A$504,Data_TOT_TWh!$B3775&amp;"200_"&amp;Data_TOT_TWh!$E3775,Data_IND_TWh!AG$9:AG$504)+SUMIF(Data_TER_TWh!$A$9:$A$504,Data_TOT_TWh!$B3775&amp;"300_"&amp;Data_TOT_TWh!$E3775,Data_TER_TWh!AG$9:AG$504)+SUMIF(Data_RES_TWh!$A$9:$A$1496,Data_TOT_TWh!$B3775&amp;"400_"&amp;Data_TOT_TWh!$E3775,Data_RES_TWh!AG$9:AG$1496)</f>
        <v>0</v>
      </c>
      <c r="AH3775" s="46">
        <f>SUMIF(Data_IND_TWh!$A$9:$A$504,Data_TOT_TWh!$B3775&amp;"200_"&amp;Data_TOT_TWh!$E3775,Data_IND_TWh!AH$9:AH$504)+SUMIF(Data_TER_TWh!$A$9:$A$504,Data_TOT_TWh!$B3775&amp;"300_"&amp;Data_TOT_TWh!$E3775,Data_TER_TWh!AH$9:AH$504)+SUMIF(Data_RES_TWh!$A$9:$A$1496,Data_TOT_TWh!$B3775&amp;"400_"&amp;Data_TOT_TWh!$E3775,Data_RES_TWh!AH$9:AH$1496)</f>
        <v>0</v>
      </c>
      <c r="AJ3775" s="13"/>
      <c r="AL3775" s="9"/>
      <c r="AM3775" s="87"/>
      <c r="AN3775" s="87"/>
    </row>
    <row r="3776" spans="12:40">
      <c r="L3776" s="46"/>
      <c r="M3776" s="46"/>
      <c r="O3776" s="47"/>
      <c r="P3776" s="46"/>
      <c r="Q3776" s="46"/>
      <c r="R3776" s="37"/>
      <c r="S3776" s="13"/>
      <c r="U3776" s="13"/>
      <c r="W3776" s="13"/>
      <c r="X3776" s="13">
        <f>SUMIF(Data_IND_TWh!$A$9:$A$504,Data_TOT_TWh!$B3776&amp;"200_"&amp;Data_TOT_TWh!$E3776,Data_IND_TWh!X$9:X$504)+SUMIF(Data_TER_TWh!$A$9:$A$504,Data_TOT_TWh!$B3776&amp;"300_"&amp;Data_TOT_TWh!$E3776,Data_TER_TWh!X$9:X$504)+SUMIF(Data_RES_TWh!$A$9:$A$1496,Data_TOT_TWh!$B3776&amp;"400_"&amp;Data_TOT_TWh!$E3776,Data_RES_TWh!X$9:X$1496)</f>
        <v>0</v>
      </c>
      <c r="Y3776" s="13">
        <f>SUMIF(Data_IND_TWh!$A$9:$A$504,Data_TOT_TWh!$B3776&amp;"200_"&amp;Data_TOT_TWh!$E3776,Data_IND_TWh!Y$9:Y$504)+SUMIF(Data_TER_TWh!$A$9:$A$504,Data_TOT_TWh!$B3776&amp;"300_"&amp;Data_TOT_TWh!$E3776,Data_TER_TWh!Y$9:Y$504)+SUMIF(Data_RES_TWh!$A$9:$A$1496,Data_TOT_TWh!$B3776&amp;"400_"&amp;Data_TOT_TWh!$E3776,Data_RES_TWh!Y$9:Y$1496)</f>
        <v>0</v>
      </c>
      <c r="Z3776" s="13">
        <f>SUMIF(Data_IND_TWh!$A$9:$A$504,Data_TOT_TWh!$B3776&amp;"200_"&amp;Data_TOT_TWh!$E3776,Data_IND_TWh!Z$9:Z$504)+SUMIF(Data_TER_TWh!$A$9:$A$504,Data_TOT_TWh!$B3776&amp;"300_"&amp;Data_TOT_TWh!$E3776,Data_TER_TWh!Z$9:Z$504)+SUMIF(Data_RES_TWh!$A$9:$A$1496,Data_TOT_TWh!$B3776&amp;"400_"&amp;Data_TOT_TWh!$E3776,Data_RES_TWh!Z$9:Z$1496)</f>
        <v>0</v>
      </c>
      <c r="AA3776" s="46">
        <f>SUMIF(Data_IND_TWh!$A$9:$A$504,Data_TOT_TWh!$B3776&amp;"200_"&amp;Data_TOT_TWh!$E3776,Data_IND_TWh!AA$9:AA$504)+SUMIF(Data_TER_TWh!$A$9:$A$504,Data_TOT_TWh!$B3776&amp;"300_"&amp;Data_TOT_TWh!$E3776,Data_TER_TWh!AA$9:AA$504)+SUMIF(Data_RES_TWh!$A$9:$A$1496,Data_TOT_TWh!$B3776&amp;"400_"&amp;Data_TOT_TWh!$E3776,Data_RES_TWh!AA$9:AA$1496)</f>
        <v>0</v>
      </c>
      <c r="AC3776" s="13"/>
      <c r="AE3776" s="13"/>
      <c r="AF3776" s="13">
        <f>SUMIF(Data_IND_TWh!$A$9:$A$504,Data_TOT_TWh!$B3776&amp;"200_"&amp;Data_TOT_TWh!$E3776,Data_IND_TWh!AF$9:AF$504)+SUMIF(Data_TER_TWh!$A$9:$A$504,Data_TOT_TWh!$B3776&amp;"300_"&amp;Data_TOT_TWh!$E3776,Data_TER_TWh!AF$9:AF$504)+SUMIF(Data_RES_TWh!$A$9:$A$1496,Data_TOT_TWh!$B3776&amp;"400_"&amp;Data_TOT_TWh!$E3776,Data_RES_TWh!AF$9:AF$1496)</f>
        <v>0</v>
      </c>
      <c r="AG3776" s="13">
        <f>SUMIF(Data_IND_TWh!$A$9:$A$504,Data_TOT_TWh!$B3776&amp;"200_"&amp;Data_TOT_TWh!$E3776,Data_IND_TWh!AG$9:AG$504)+SUMIF(Data_TER_TWh!$A$9:$A$504,Data_TOT_TWh!$B3776&amp;"300_"&amp;Data_TOT_TWh!$E3776,Data_TER_TWh!AG$9:AG$504)+SUMIF(Data_RES_TWh!$A$9:$A$1496,Data_TOT_TWh!$B3776&amp;"400_"&amp;Data_TOT_TWh!$E3776,Data_RES_TWh!AG$9:AG$1496)</f>
        <v>0</v>
      </c>
      <c r="AH3776" s="46">
        <f>SUMIF(Data_IND_TWh!$A$9:$A$504,Data_TOT_TWh!$B3776&amp;"200_"&amp;Data_TOT_TWh!$E3776,Data_IND_TWh!AH$9:AH$504)+SUMIF(Data_TER_TWh!$A$9:$A$504,Data_TOT_TWh!$B3776&amp;"300_"&amp;Data_TOT_TWh!$E3776,Data_TER_TWh!AH$9:AH$504)+SUMIF(Data_RES_TWh!$A$9:$A$1496,Data_TOT_TWh!$B3776&amp;"400_"&amp;Data_TOT_TWh!$E3776,Data_RES_TWh!AH$9:AH$1496)</f>
        <v>0</v>
      </c>
      <c r="AJ3776" s="13"/>
      <c r="AL3776" s="9"/>
      <c r="AM3776" s="87"/>
      <c r="AN3776" s="87"/>
    </row>
    <row r="3777" spans="12:40">
      <c r="L3777" s="46"/>
      <c r="M3777" s="46"/>
      <c r="O3777" s="47"/>
      <c r="P3777" s="46"/>
      <c r="Q3777" s="46"/>
      <c r="R3777" s="37"/>
      <c r="S3777" s="13"/>
      <c r="U3777" s="13"/>
      <c r="W3777" s="13"/>
      <c r="X3777" s="13">
        <f>SUMIF(Data_IND_TWh!$A$9:$A$504,Data_TOT_TWh!$B3777&amp;"200_"&amp;Data_TOT_TWh!$E3777,Data_IND_TWh!X$9:X$504)+SUMIF(Data_TER_TWh!$A$9:$A$504,Data_TOT_TWh!$B3777&amp;"300_"&amp;Data_TOT_TWh!$E3777,Data_TER_TWh!X$9:X$504)+SUMIF(Data_RES_TWh!$A$9:$A$1496,Data_TOT_TWh!$B3777&amp;"400_"&amp;Data_TOT_TWh!$E3777,Data_RES_TWh!X$9:X$1496)</f>
        <v>0</v>
      </c>
      <c r="Y3777" s="13">
        <f>SUMIF(Data_IND_TWh!$A$9:$A$504,Data_TOT_TWh!$B3777&amp;"200_"&amp;Data_TOT_TWh!$E3777,Data_IND_TWh!Y$9:Y$504)+SUMIF(Data_TER_TWh!$A$9:$A$504,Data_TOT_TWh!$B3777&amp;"300_"&amp;Data_TOT_TWh!$E3777,Data_TER_TWh!Y$9:Y$504)+SUMIF(Data_RES_TWh!$A$9:$A$1496,Data_TOT_TWh!$B3777&amp;"400_"&amp;Data_TOT_TWh!$E3777,Data_RES_TWh!Y$9:Y$1496)</f>
        <v>0</v>
      </c>
      <c r="Z3777" s="13">
        <f>SUMIF(Data_IND_TWh!$A$9:$A$504,Data_TOT_TWh!$B3777&amp;"200_"&amp;Data_TOT_TWh!$E3777,Data_IND_TWh!Z$9:Z$504)+SUMIF(Data_TER_TWh!$A$9:$A$504,Data_TOT_TWh!$B3777&amp;"300_"&amp;Data_TOT_TWh!$E3777,Data_TER_TWh!Z$9:Z$504)+SUMIF(Data_RES_TWh!$A$9:$A$1496,Data_TOT_TWh!$B3777&amp;"400_"&amp;Data_TOT_TWh!$E3777,Data_RES_TWh!Z$9:Z$1496)</f>
        <v>0</v>
      </c>
      <c r="AA3777" s="46">
        <f>SUMIF(Data_IND_TWh!$A$9:$A$504,Data_TOT_TWh!$B3777&amp;"200_"&amp;Data_TOT_TWh!$E3777,Data_IND_TWh!AA$9:AA$504)+SUMIF(Data_TER_TWh!$A$9:$A$504,Data_TOT_TWh!$B3777&amp;"300_"&amp;Data_TOT_TWh!$E3777,Data_TER_TWh!AA$9:AA$504)+SUMIF(Data_RES_TWh!$A$9:$A$1496,Data_TOT_TWh!$B3777&amp;"400_"&amp;Data_TOT_TWh!$E3777,Data_RES_TWh!AA$9:AA$1496)</f>
        <v>0</v>
      </c>
      <c r="AC3777" s="13"/>
      <c r="AE3777" s="13"/>
      <c r="AF3777" s="13">
        <f>SUMIF(Data_IND_TWh!$A$9:$A$504,Data_TOT_TWh!$B3777&amp;"200_"&amp;Data_TOT_TWh!$E3777,Data_IND_TWh!AF$9:AF$504)+SUMIF(Data_TER_TWh!$A$9:$A$504,Data_TOT_TWh!$B3777&amp;"300_"&amp;Data_TOT_TWh!$E3777,Data_TER_TWh!AF$9:AF$504)+SUMIF(Data_RES_TWh!$A$9:$A$1496,Data_TOT_TWh!$B3777&amp;"400_"&amp;Data_TOT_TWh!$E3777,Data_RES_TWh!AF$9:AF$1496)</f>
        <v>0</v>
      </c>
      <c r="AG3777" s="13">
        <f>SUMIF(Data_IND_TWh!$A$9:$A$504,Data_TOT_TWh!$B3777&amp;"200_"&amp;Data_TOT_TWh!$E3777,Data_IND_TWh!AG$9:AG$504)+SUMIF(Data_TER_TWh!$A$9:$A$504,Data_TOT_TWh!$B3777&amp;"300_"&amp;Data_TOT_TWh!$E3777,Data_TER_TWh!AG$9:AG$504)+SUMIF(Data_RES_TWh!$A$9:$A$1496,Data_TOT_TWh!$B3777&amp;"400_"&amp;Data_TOT_TWh!$E3777,Data_RES_TWh!AG$9:AG$1496)</f>
        <v>0</v>
      </c>
      <c r="AH3777" s="46">
        <f>SUMIF(Data_IND_TWh!$A$9:$A$504,Data_TOT_TWh!$B3777&amp;"200_"&amp;Data_TOT_TWh!$E3777,Data_IND_TWh!AH$9:AH$504)+SUMIF(Data_TER_TWh!$A$9:$A$504,Data_TOT_TWh!$B3777&amp;"300_"&amp;Data_TOT_TWh!$E3777,Data_TER_TWh!AH$9:AH$504)+SUMIF(Data_RES_TWh!$A$9:$A$1496,Data_TOT_TWh!$B3777&amp;"400_"&amp;Data_TOT_TWh!$E3777,Data_RES_TWh!AH$9:AH$1496)</f>
        <v>0</v>
      </c>
      <c r="AJ3777" s="13"/>
      <c r="AL3777" s="9"/>
      <c r="AM3777" s="87"/>
      <c r="AN3777" s="87"/>
    </row>
    <row r="3778" spans="12:40">
      <c r="L3778" s="46"/>
      <c r="M3778" s="46"/>
      <c r="O3778" s="47"/>
      <c r="P3778" s="46"/>
      <c r="Q3778" s="46"/>
      <c r="R3778" s="37"/>
      <c r="S3778" s="13"/>
      <c r="U3778" s="13"/>
      <c r="W3778" s="13"/>
      <c r="X3778" s="13">
        <f>SUMIF(Data_IND_TWh!$A$9:$A$504,Data_TOT_TWh!$B3778&amp;"200_"&amp;Data_TOT_TWh!$E3778,Data_IND_TWh!X$9:X$504)+SUMIF(Data_TER_TWh!$A$9:$A$504,Data_TOT_TWh!$B3778&amp;"300_"&amp;Data_TOT_TWh!$E3778,Data_TER_TWh!X$9:X$504)+SUMIF(Data_RES_TWh!$A$9:$A$1496,Data_TOT_TWh!$B3778&amp;"400_"&amp;Data_TOT_TWh!$E3778,Data_RES_TWh!X$9:X$1496)</f>
        <v>0</v>
      </c>
      <c r="Y3778" s="13">
        <f>SUMIF(Data_IND_TWh!$A$9:$A$504,Data_TOT_TWh!$B3778&amp;"200_"&amp;Data_TOT_TWh!$E3778,Data_IND_TWh!Y$9:Y$504)+SUMIF(Data_TER_TWh!$A$9:$A$504,Data_TOT_TWh!$B3778&amp;"300_"&amp;Data_TOT_TWh!$E3778,Data_TER_TWh!Y$9:Y$504)+SUMIF(Data_RES_TWh!$A$9:$A$1496,Data_TOT_TWh!$B3778&amp;"400_"&amp;Data_TOT_TWh!$E3778,Data_RES_TWh!Y$9:Y$1496)</f>
        <v>0</v>
      </c>
      <c r="Z3778" s="13">
        <f>SUMIF(Data_IND_TWh!$A$9:$A$504,Data_TOT_TWh!$B3778&amp;"200_"&amp;Data_TOT_TWh!$E3778,Data_IND_TWh!Z$9:Z$504)+SUMIF(Data_TER_TWh!$A$9:$A$504,Data_TOT_TWh!$B3778&amp;"300_"&amp;Data_TOT_TWh!$E3778,Data_TER_TWh!Z$9:Z$504)+SUMIF(Data_RES_TWh!$A$9:$A$1496,Data_TOT_TWh!$B3778&amp;"400_"&amp;Data_TOT_TWh!$E3778,Data_RES_TWh!Z$9:Z$1496)</f>
        <v>0</v>
      </c>
      <c r="AA3778" s="46">
        <f>SUMIF(Data_IND_TWh!$A$9:$A$504,Data_TOT_TWh!$B3778&amp;"200_"&amp;Data_TOT_TWh!$E3778,Data_IND_TWh!AA$9:AA$504)+SUMIF(Data_TER_TWh!$A$9:$A$504,Data_TOT_TWh!$B3778&amp;"300_"&amp;Data_TOT_TWh!$E3778,Data_TER_TWh!AA$9:AA$504)+SUMIF(Data_RES_TWh!$A$9:$A$1496,Data_TOT_TWh!$B3778&amp;"400_"&amp;Data_TOT_TWh!$E3778,Data_RES_TWh!AA$9:AA$1496)</f>
        <v>0</v>
      </c>
      <c r="AC3778" s="13"/>
      <c r="AE3778" s="13"/>
      <c r="AF3778" s="13">
        <f>SUMIF(Data_IND_TWh!$A$9:$A$504,Data_TOT_TWh!$B3778&amp;"200_"&amp;Data_TOT_TWh!$E3778,Data_IND_TWh!AF$9:AF$504)+SUMIF(Data_TER_TWh!$A$9:$A$504,Data_TOT_TWh!$B3778&amp;"300_"&amp;Data_TOT_TWh!$E3778,Data_TER_TWh!AF$9:AF$504)+SUMIF(Data_RES_TWh!$A$9:$A$1496,Data_TOT_TWh!$B3778&amp;"400_"&amp;Data_TOT_TWh!$E3778,Data_RES_TWh!AF$9:AF$1496)</f>
        <v>0</v>
      </c>
      <c r="AG3778" s="13">
        <f>SUMIF(Data_IND_TWh!$A$9:$A$504,Data_TOT_TWh!$B3778&amp;"200_"&amp;Data_TOT_TWh!$E3778,Data_IND_TWh!AG$9:AG$504)+SUMIF(Data_TER_TWh!$A$9:$A$504,Data_TOT_TWh!$B3778&amp;"300_"&amp;Data_TOT_TWh!$E3778,Data_TER_TWh!AG$9:AG$504)+SUMIF(Data_RES_TWh!$A$9:$A$1496,Data_TOT_TWh!$B3778&amp;"400_"&amp;Data_TOT_TWh!$E3778,Data_RES_TWh!AG$9:AG$1496)</f>
        <v>0</v>
      </c>
      <c r="AH3778" s="46">
        <f>SUMIF(Data_IND_TWh!$A$9:$A$504,Data_TOT_TWh!$B3778&amp;"200_"&amp;Data_TOT_TWh!$E3778,Data_IND_TWh!AH$9:AH$504)+SUMIF(Data_TER_TWh!$A$9:$A$504,Data_TOT_TWh!$B3778&amp;"300_"&amp;Data_TOT_TWh!$E3778,Data_TER_TWh!AH$9:AH$504)+SUMIF(Data_RES_TWh!$A$9:$A$1496,Data_TOT_TWh!$B3778&amp;"400_"&amp;Data_TOT_TWh!$E3778,Data_RES_TWh!AH$9:AH$1496)</f>
        <v>0</v>
      </c>
      <c r="AJ3778" s="13"/>
      <c r="AL3778" s="9"/>
      <c r="AM3778" s="87"/>
      <c r="AN3778" s="87"/>
    </row>
    <row r="3779" spans="12:40">
      <c r="L3779" s="46"/>
      <c r="M3779" s="46"/>
      <c r="O3779" s="47"/>
      <c r="P3779" s="46"/>
      <c r="Q3779" s="46"/>
      <c r="R3779" s="37"/>
      <c r="S3779" s="13"/>
      <c r="U3779" s="13"/>
      <c r="W3779" s="13"/>
      <c r="X3779" s="13">
        <f>SUMIF(Data_IND_TWh!$A$9:$A$504,Data_TOT_TWh!$B3779&amp;"200_"&amp;Data_TOT_TWh!$E3779,Data_IND_TWh!X$9:X$504)+SUMIF(Data_TER_TWh!$A$9:$A$504,Data_TOT_TWh!$B3779&amp;"300_"&amp;Data_TOT_TWh!$E3779,Data_TER_TWh!X$9:X$504)+SUMIF(Data_RES_TWh!$A$9:$A$1496,Data_TOT_TWh!$B3779&amp;"400_"&amp;Data_TOT_TWh!$E3779,Data_RES_TWh!X$9:X$1496)</f>
        <v>0</v>
      </c>
      <c r="Y3779" s="13">
        <f>SUMIF(Data_IND_TWh!$A$9:$A$504,Data_TOT_TWh!$B3779&amp;"200_"&amp;Data_TOT_TWh!$E3779,Data_IND_TWh!Y$9:Y$504)+SUMIF(Data_TER_TWh!$A$9:$A$504,Data_TOT_TWh!$B3779&amp;"300_"&amp;Data_TOT_TWh!$E3779,Data_TER_TWh!Y$9:Y$504)+SUMIF(Data_RES_TWh!$A$9:$A$1496,Data_TOT_TWh!$B3779&amp;"400_"&amp;Data_TOT_TWh!$E3779,Data_RES_TWh!Y$9:Y$1496)</f>
        <v>0</v>
      </c>
      <c r="Z3779" s="13">
        <f>SUMIF(Data_IND_TWh!$A$9:$A$504,Data_TOT_TWh!$B3779&amp;"200_"&amp;Data_TOT_TWh!$E3779,Data_IND_TWh!Z$9:Z$504)+SUMIF(Data_TER_TWh!$A$9:$A$504,Data_TOT_TWh!$B3779&amp;"300_"&amp;Data_TOT_TWh!$E3779,Data_TER_TWh!Z$9:Z$504)+SUMIF(Data_RES_TWh!$A$9:$A$1496,Data_TOT_TWh!$B3779&amp;"400_"&amp;Data_TOT_TWh!$E3779,Data_RES_TWh!Z$9:Z$1496)</f>
        <v>0</v>
      </c>
      <c r="AA3779" s="46">
        <f>SUMIF(Data_IND_TWh!$A$9:$A$504,Data_TOT_TWh!$B3779&amp;"200_"&amp;Data_TOT_TWh!$E3779,Data_IND_TWh!AA$9:AA$504)+SUMIF(Data_TER_TWh!$A$9:$A$504,Data_TOT_TWh!$B3779&amp;"300_"&amp;Data_TOT_TWh!$E3779,Data_TER_TWh!AA$9:AA$504)+SUMIF(Data_RES_TWh!$A$9:$A$1496,Data_TOT_TWh!$B3779&amp;"400_"&amp;Data_TOT_TWh!$E3779,Data_RES_TWh!AA$9:AA$1496)</f>
        <v>0</v>
      </c>
      <c r="AC3779" s="13"/>
      <c r="AE3779" s="13"/>
      <c r="AF3779" s="13">
        <f>SUMIF(Data_IND_TWh!$A$9:$A$504,Data_TOT_TWh!$B3779&amp;"200_"&amp;Data_TOT_TWh!$E3779,Data_IND_TWh!AF$9:AF$504)+SUMIF(Data_TER_TWh!$A$9:$A$504,Data_TOT_TWh!$B3779&amp;"300_"&amp;Data_TOT_TWh!$E3779,Data_TER_TWh!AF$9:AF$504)+SUMIF(Data_RES_TWh!$A$9:$A$1496,Data_TOT_TWh!$B3779&amp;"400_"&amp;Data_TOT_TWh!$E3779,Data_RES_TWh!AF$9:AF$1496)</f>
        <v>0</v>
      </c>
      <c r="AG3779" s="13">
        <f>SUMIF(Data_IND_TWh!$A$9:$A$504,Data_TOT_TWh!$B3779&amp;"200_"&amp;Data_TOT_TWh!$E3779,Data_IND_TWh!AG$9:AG$504)+SUMIF(Data_TER_TWh!$A$9:$A$504,Data_TOT_TWh!$B3779&amp;"300_"&amp;Data_TOT_TWh!$E3779,Data_TER_TWh!AG$9:AG$504)+SUMIF(Data_RES_TWh!$A$9:$A$1496,Data_TOT_TWh!$B3779&amp;"400_"&amp;Data_TOT_TWh!$E3779,Data_RES_TWh!AG$9:AG$1496)</f>
        <v>0</v>
      </c>
      <c r="AH3779" s="46">
        <f>SUMIF(Data_IND_TWh!$A$9:$A$504,Data_TOT_TWh!$B3779&amp;"200_"&amp;Data_TOT_TWh!$E3779,Data_IND_TWh!AH$9:AH$504)+SUMIF(Data_TER_TWh!$A$9:$A$504,Data_TOT_TWh!$B3779&amp;"300_"&amp;Data_TOT_TWh!$E3779,Data_TER_TWh!AH$9:AH$504)+SUMIF(Data_RES_TWh!$A$9:$A$1496,Data_TOT_TWh!$B3779&amp;"400_"&amp;Data_TOT_TWh!$E3779,Data_RES_TWh!AH$9:AH$1496)</f>
        <v>0</v>
      </c>
      <c r="AJ3779" s="13"/>
      <c r="AL3779" s="9"/>
      <c r="AM3779" s="87"/>
      <c r="AN3779" s="87"/>
    </row>
    <row r="3780" spans="12:40">
      <c r="L3780" s="46"/>
      <c r="M3780" s="46"/>
      <c r="O3780" s="47"/>
      <c r="P3780" s="46"/>
      <c r="Q3780" s="46"/>
      <c r="R3780" s="37"/>
      <c r="S3780" s="13"/>
      <c r="U3780" s="13"/>
      <c r="W3780" s="13"/>
      <c r="X3780" s="13">
        <f>SUMIF(Data_IND_TWh!$A$9:$A$504,Data_TOT_TWh!$B3780&amp;"200_"&amp;Data_TOT_TWh!$E3780,Data_IND_TWh!X$9:X$504)+SUMIF(Data_TER_TWh!$A$9:$A$504,Data_TOT_TWh!$B3780&amp;"300_"&amp;Data_TOT_TWh!$E3780,Data_TER_TWh!X$9:X$504)+SUMIF(Data_RES_TWh!$A$9:$A$1496,Data_TOT_TWh!$B3780&amp;"400_"&amp;Data_TOT_TWh!$E3780,Data_RES_TWh!X$9:X$1496)</f>
        <v>0</v>
      </c>
      <c r="Y3780" s="13">
        <f>SUMIF(Data_IND_TWh!$A$9:$A$504,Data_TOT_TWh!$B3780&amp;"200_"&amp;Data_TOT_TWh!$E3780,Data_IND_TWh!Y$9:Y$504)+SUMIF(Data_TER_TWh!$A$9:$A$504,Data_TOT_TWh!$B3780&amp;"300_"&amp;Data_TOT_TWh!$E3780,Data_TER_TWh!Y$9:Y$504)+SUMIF(Data_RES_TWh!$A$9:$A$1496,Data_TOT_TWh!$B3780&amp;"400_"&amp;Data_TOT_TWh!$E3780,Data_RES_TWh!Y$9:Y$1496)</f>
        <v>0</v>
      </c>
      <c r="Z3780" s="13">
        <f>SUMIF(Data_IND_TWh!$A$9:$A$504,Data_TOT_TWh!$B3780&amp;"200_"&amp;Data_TOT_TWh!$E3780,Data_IND_TWh!Z$9:Z$504)+SUMIF(Data_TER_TWh!$A$9:$A$504,Data_TOT_TWh!$B3780&amp;"300_"&amp;Data_TOT_TWh!$E3780,Data_TER_TWh!Z$9:Z$504)+SUMIF(Data_RES_TWh!$A$9:$A$1496,Data_TOT_TWh!$B3780&amp;"400_"&amp;Data_TOT_TWh!$E3780,Data_RES_TWh!Z$9:Z$1496)</f>
        <v>0</v>
      </c>
      <c r="AA3780" s="46">
        <f>SUMIF(Data_IND_TWh!$A$9:$A$504,Data_TOT_TWh!$B3780&amp;"200_"&amp;Data_TOT_TWh!$E3780,Data_IND_TWh!AA$9:AA$504)+SUMIF(Data_TER_TWh!$A$9:$A$504,Data_TOT_TWh!$B3780&amp;"300_"&amp;Data_TOT_TWh!$E3780,Data_TER_TWh!AA$9:AA$504)+SUMIF(Data_RES_TWh!$A$9:$A$1496,Data_TOT_TWh!$B3780&amp;"400_"&amp;Data_TOT_TWh!$E3780,Data_RES_TWh!AA$9:AA$1496)</f>
        <v>0</v>
      </c>
      <c r="AC3780" s="13"/>
      <c r="AE3780" s="13"/>
      <c r="AF3780" s="13">
        <f>SUMIF(Data_IND_TWh!$A$9:$A$504,Data_TOT_TWh!$B3780&amp;"200_"&amp;Data_TOT_TWh!$E3780,Data_IND_TWh!AF$9:AF$504)+SUMIF(Data_TER_TWh!$A$9:$A$504,Data_TOT_TWh!$B3780&amp;"300_"&amp;Data_TOT_TWh!$E3780,Data_TER_TWh!AF$9:AF$504)+SUMIF(Data_RES_TWh!$A$9:$A$1496,Data_TOT_TWh!$B3780&amp;"400_"&amp;Data_TOT_TWh!$E3780,Data_RES_TWh!AF$9:AF$1496)</f>
        <v>0</v>
      </c>
      <c r="AG3780" s="13">
        <f>SUMIF(Data_IND_TWh!$A$9:$A$504,Data_TOT_TWh!$B3780&amp;"200_"&amp;Data_TOT_TWh!$E3780,Data_IND_TWh!AG$9:AG$504)+SUMIF(Data_TER_TWh!$A$9:$A$504,Data_TOT_TWh!$B3780&amp;"300_"&amp;Data_TOT_TWh!$E3780,Data_TER_TWh!AG$9:AG$504)+SUMIF(Data_RES_TWh!$A$9:$A$1496,Data_TOT_TWh!$B3780&amp;"400_"&amp;Data_TOT_TWh!$E3780,Data_RES_TWh!AG$9:AG$1496)</f>
        <v>0</v>
      </c>
      <c r="AH3780" s="46">
        <f>SUMIF(Data_IND_TWh!$A$9:$A$504,Data_TOT_TWh!$B3780&amp;"200_"&amp;Data_TOT_TWh!$E3780,Data_IND_TWh!AH$9:AH$504)+SUMIF(Data_TER_TWh!$A$9:$A$504,Data_TOT_TWh!$B3780&amp;"300_"&amp;Data_TOT_TWh!$E3780,Data_TER_TWh!AH$9:AH$504)+SUMIF(Data_RES_TWh!$A$9:$A$1496,Data_TOT_TWh!$B3780&amp;"400_"&amp;Data_TOT_TWh!$E3780,Data_RES_TWh!AH$9:AH$1496)</f>
        <v>0</v>
      </c>
      <c r="AJ3780" s="13"/>
      <c r="AL3780" s="9"/>
      <c r="AM3780" s="87"/>
      <c r="AN3780" s="87"/>
    </row>
    <row r="3781" spans="12:40">
      <c r="L3781" s="46"/>
      <c r="M3781" s="46"/>
      <c r="O3781" s="47"/>
      <c r="P3781" s="46"/>
      <c r="Q3781" s="46"/>
      <c r="R3781" s="37"/>
      <c r="S3781" s="13"/>
      <c r="U3781" s="13"/>
      <c r="W3781" s="13"/>
      <c r="X3781" s="13">
        <f>SUMIF(Data_IND_TWh!$A$9:$A$504,Data_TOT_TWh!$B3781&amp;"200_"&amp;Data_TOT_TWh!$E3781,Data_IND_TWh!X$9:X$504)+SUMIF(Data_TER_TWh!$A$9:$A$504,Data_TOT_TWh!$B3781&amp;"300_"&amp;Data_TOT_TWh!$E3781,Data_TER_TWh!X$9:X$504)+SUMIF(Data_RES_TWh!$A$9:$A$1496,Data_TOT_TWh!$B3781&amp;"400_"&amp;Data_TOT_TWh!$E3781,Data_RES_TWh!X$9:X$1496)</f>
        <v>0</v>
      </c>
      <c r="Y3781" s="13">
        <f>SUMIF(Data_IND_TWh!$A$9:$A$504,Data_TOT_TWh!$B3781&amp;"200_"&amp;Data_TOT_TWh!$E3781,Data_IND_TWh!Y$9:Y$504)+SUMIF(Data_TER_TWh!$A$9:$A$504,Data_TOT_TWh!$B3781&amp;"300_"&amp;Data_TOT_TWh!$E3781,Data_TER_TWh!Y$9:Y$504)+SUMIF(Data_RES_TWh!$A$9:$A$1496,Data_TOT_TWh!$B3781&amp;"400_"&amp;Data_TOT_TWh!$E3781,Data_RES_TWh!Y$9:Y$1496)</f>
        <v>0</v>
      </c>
      <c r="Z3781" s="13">
        <f>SUMIF(Data_IND_TWh!$A$9:$A$504,Data_TOT_TWh!$B3781&amp;"200_"&amp;Data_TOT_TWh!$E3781,Data_IND_TWh!Z$9:Z$504)+SUMIF(Data_TER_TWh!$A$9:$A$504,Data_TOT_TWh!$B3781&amp;"300_"&amp;Data_TOT_TWh!$E3781,Data_TER_TWh!Z$9:Z$504)+SUMIF(Data_RES_TWh!$A$9:$A$1496,Data_TOT_TWh!$B3781&amp;"400_"&amp;Data_TOT_TWh!$E3781,Data_RES_TWh!Z$9:Z$1496)</f>
        <v>0</v>
      </c>
      <c r="AA3781" s="46">
        <f>SUMIF(Data_IND_TWh!$A$9:$A$504,Data_TOT_TWh!$B3781&amp;"200_"&amp;Data_TOT_TWh!$E3781,Data_IND_TWh!AA$9:AA$504)+SUMIF(Data_TER_TWh!$A$9:$A$504,Data_TOT_TWh!$B3781&amp;"300_"&amp;Data_TOT_TWh!$E3781,Data_TER_TWh!AA$9:AA$504)+SUMIF(Data_RES_TWh!$A$9:$A$1496,Data_TOT_TWh!$B3781&amp;"400_"&amp;Data_TOT_TWh!$E3781,Data_RES_TWh!AA$9:AA$1496)</f>
        <v>0</v>
      </c>
      <c r="AC3781" s="13"/>
      <c r="AE3781" s="13"/>
      <c r="AF3781" s="13">
        <f>SUMIF(Data_IND_TWh!$A$9:$A$504,Data_TOT_TWh!$B3781&amp;"200_"&amp;Data_TOT_TWh!$E3781,Data_IND_TWh!AF$9:AF$504)+SUMIF(Data_TER_TWh!$A$9:$A$504,Data_TOT_TWh!$B3781&amp;"300_"&amp;Data_TOT_TWh!$E3781,Data_TER_TWh!AF$9:AF$504)+SUMIF(Data_RES_TWh!$A$9:$A$1496,Data_TOT_TWh!$B3781&amp;"400_"&amp;Data_TOT_TWh!$E3781,Data_RES_TWh!AF$9:AF$1496)</f>
        <v>0</v>
      </c>
      <c r="AG3781" s="13">
        <f>SUMIF(Data_IND_TWh!$A$9:$A$504,Data_TOT_TWh!$B3781&amp;"200_"&amp;Data_TOT_TWh!$E3781,Data_IND_TWh!AG$9:AG$504)+SUMIF(Data_TER_TWh!$A$9:$A$504,Data_TOT_TWh!$B3781&amp;"300_"&amp;Data_TOT_TWh!$E3781,Data_TER_TWh!AG$9:AG$504)+SUMIF(Data_RES_TWh!$A$9:$A$1496,Data_TOT_TWh!$B3781&amp;"400_"&amp;Data_TOT_TWh!$E3781,Data_RES_TWh!AG$9:AG$1496)</f>
        <v>0</v>
      </c>
      <c r="AH3781" s="46">
        <f>SUMIF(Data_IND_TWh!$A$9:$A$504,Data_TOT_TWh!$B3781&amp;"200_"&amp;Data_TOT_TWh!$E3781,Data_IND_TWh!AH$9:AH$504)+SUMIF(Data_TER_TWh!$A$9:$A$504,Data_TOT_TWh!$B3781&amp;"300_"&amp;Data_TOT_TWh!$E3781,Data_TER_TWh!AH$9:AH$504)+SUMIF(Data_RES_TWh!$A$9:$A$1496,Data_TOT_TWh!$B3781&amp;"400_"&amp;Data_TOT_TWh!$E3781,Data_RES_TWh!AH$9:AH$1496)</f>
        <v>0</v>
      </c>
      <c r="AJ3781" s="13"/>
      <c r="AL3781" s="9"/>
      <c r="AM3781" s="87"/>
      <c r="AN3781" s="87"/>
    </row>
    <row r="3782" spans="12:40">
      <c r="L3782" s="46"/>
      <c r="M3782" s="46"/>
      <c r="O3782" s="47"/>
      <c r="P3782" s="46"/>
      <c r="Q3782" s="46"/>
      <c r="R3782" s="37"/>
      <c r="S3782" s="13"/>
      <c r="U3782" s="13"/>
      <c r="W3782" s="13"/>
      <c r="X3782" s="13">
        <f>SUMIF(Data_IND_TWh!$A$9:$A$504,Data_TOT_TWh!$B3782&amp;"200_"&amp;Data_TOT_TWh!$E3782,Data_IND_TWh!X$9:X$504)+SUMIF(Data_TER_TWh!$A$9:$A$504,Data_TOT_TWh!$B3782&amp;"300_"&amp;Data_TOT_TWh!$E3782,Data_TER_TWh!X$9:X$504)+SUMIF(Data_RES_TWh!$A$9:$A$1496,Data_TOT_TWh!$B3782&amp;"400_"&amp;Data_TOT_TWh!$E3782,Data_RES_TWh!X$9:X$1496)</f>
        <v>0</v>
      </c>
      <c r="Y3782" s="13">
        <f>SUMIF(Data_IND_TWh!$A$9:$A$504,Data_TOT_TWh!$B3782&amp;"200_"&amp;Data_TOT_TWh!$E3782,Data_IND_TWh!Y$9:Y$504)+SUMIF(Data_TER_TWh!$A$9:$A$504,Data_TOT_TWh!$B3782&amp;"300_"&amp;Data_TOT_TWh!$E3782,Data_TER_TWh!Y$9:Y$504)+SUMIF(Data_RES_TWh!$A$9:$A$1496,Data_TOT_TWh!$B3782&amp;"400_"&amp;Data_TOT_TWh!$E3782,Data_RES_TWh!Y$9:Y$1496)</f>
        <v>0</v>
      </c>
      <c r="Z3782" s="13">
        <f>SUMIF(Data_IND_TWh!$A$9:$A$504,Data_TOT_TWh!$B3782&amp;"200_"&amp;Data_TOT_TWh!$E3782,Data_IND_TWh!Z$9:Z$504)+SUMIF(Data_TER_TWh!$A$9:$A$504,Data_TOT_TWh!$B3782&amp;"300_"&amp;Data_TOT_TWh!$E3782,Data_TER_TWh!Z$9:Z$504)+SUMIF(Data_RES_TWh!$A$9:$A$1496,Data_TOT_TWh!$B3782&amp;"400_"&amp;Data_TOT_TWh!$E3782,Data_RES_TWh!Z$9:Z$1496)</f>
        <v>0</v>
      </c>
      <c r="AA3782" s="46">
        <f>SUMIF(Data_IND_TWh!$A$9:$A$504,Data_TOT_TWh!$B3782&amp;"200_"&amp;Data_TOT_TWh!$E3782,Data_IND_TWh!AA$9:AA$504)+SUMIF(Data_TER_TWh!$A$9:$A$504,Data_TOT_TWh!$B3782&amp;"300_"&amp;Data_TOT_TWh!$E3782,Data_TER_TWh!AA$9:AA$504)+SUMIF(Data_RES_TWh!$A$9:$A$1496,Data_TOT_TWh!$B3782&amp;"400_"&amp;Data_TOT_TWh!$E3782,Data_RES_TWh!AA$9:AA$1496)</f>
        <v>0</v>
      </c>
      <c r="AC3782" s="13"/>
      <c r="AE3782" s="13"/>
      <c r="AF3782" s="13">
        <f>SUMIF(Data_IND_TWh!$A$9:$A$504,Data_TOT_TWh!$B3782&amp;"200_"&amp;Data_TOT_TWh!$E3782,Data_IND_TWh!AF$9:AF$504)+SUMIF(Data_TER_TWh!$A$9:$A$504,Data_TOT_TWh!$B3782&amp;"300_"&amp;Data_TOT_TWh!$E3782,Data_TER_TWh!AF$9:AF$504)+SUMIF(Data_RES_TWh!$A$9:$A$1496,Data_TOT_TWh!$B3782&amp;"400_"&amp;Data_TOT_TWh!$E3782,Data_RES_TWh!AF$9:AF$1496)</f>
        <v>0</v>
      </c>
      <c r="AG3782" s="13">
        <f>SUMIF(Data_IND_TWh!$A$9:$A$504,Data_TOT_TWh!$B3782&amp;"200_"&amp;Data_TOT_TWh!$E3782,Data_IND_TWh!AG$9:AG$504)+SUMIF(Data_TER_TWh!$A$9:$A$504,Data_TOT_TWh!$B3782&amp;"300_"&amp;Data_TOT_TWh!$E3782,Data_TER_TWh!AG$9:AG$504)+SUMIF(Data_RES_TWh!$A$9:$A$1496,Data_TOT_TWh!$B3782&amp;"400_"&amp;Data_TOT_TWh!$E3782,Data_RES_TWh!AG$9:AG$1496)</f>
        <v>0</v>
      </c>
      <c r="AH3782" s="46">
        <f>SUMIF(Data_IND_TWh!$A$9:$A$504,Data_TOT_TWh!$B3782&amp;"200_"&amp;Data_TOT_TWh!$E3782,Data_IND_TWh!AH$9:AH$504)+SUMIF(Data_TER_TWh!$A$9:$A$504,Data_TOT_TWh!$B3782&amp;"300_"&amp;Data_TOT_TWh!$E3782,Data_TER_TWh!AH$9:AH$504)+SUMIF(Data_RES_TWh!$A$9:$A$1496,Data_TOT_TWh!$B3782&amp;"400_"&amp;Data_TOT_TWh!$E3782,Data_RES_TWh!AH$9:AH$1496)</f>
        <v>0</v>
      </c>
      <c r="AJ3782" s="13"/>
      <c r="AL3782" s="9"/>
      <c r="AM3782" s="87"/>
      <c r="AN3782" s="87"/>
    </row>
    <row r="3783" spans="12:40">
      <c r="L3783" s="46"/>
      <c r="M3783" s="46"/>
      <c r="O3783" s="47"/>
      <c r="P3783" s="46"/>
      <c r="Q3783" s="46"/>
      <c r="R3783" s="37"/>
      <c r="S3783" s="13"/>
      <c r="U3783" s="13"/>
      <c r="W3783" s="13"/>
      <c r="X3783" s="13">
        <f>SUMIF(Data_IND_TWh!$A$9:$A$504,Data_TOT_TWh!$B3783&amp;"200_"&amp;Data_TOT_TWh!$E3783,Data_IND_TWh!X$9:X$504)+SUMIF(Data_TER_TWh!$A$9:$A$504,Data_TOT_TWh!$B3783&amp;"300_"&amp;Data_TOT_TWh!$E3783,Data_TER_TWh!X$9:X$504)+SUMIF(Data_RES_TWh!$A$9:$A$1496,Data_TOT_TWh!$B3783&amp;"400_"&amp;Data_TOT_TWh!$E3783,Data_RES_TWh!X$9:X$1496)</f>
        <v>0</v>
      </c>
      <c r="Y3783" s="13">
        <f>SUMIF(Data_IND_TWh!$A$9:$A$504,Data_TOT_TWh!$B3783&amp;"200_"&amp;Data_TOT_TWh!$E3783,Data_IND_TWh!Y$9:Y$504)+SUMIF(Data_TER_TWh!$A$9:$A$504,Data_TOT_TWh!$B3783&amp;"300_"&amp;Data_TOT_TWh!$E3783,Data_TER_TWh!Y$9:Y$504)+SUMIF(Data_RES_TWh!$A$9:$A$1496,Data_TOT_TWh!$B3783&amp;"400_"&amp;Data_TOT_TWh!$E3783,Data_RES_TWh!Y$9:Y$1496)</f>
        <v>0</v>
      </c>
      <c r="Z3783" s="13">
        <f>SUMIF(Data_IND_TWh!$A$9:$A$504,Data_TOT_TWh!$B3783&amp;"200_"&amp;Data_TOT_TWh!$E3783,Data_IND_TWh!Z$9:Z$504)+SUMIF(Data_TER_TWh!$A$9:$A$504,Data_TOT_TWh!$B3783&amp;"300_"&amp;Data_TOT_TWh!$E3783,Data_TER_TWh!Z$9:Z$504)+SUMIF(Data_RES_TWh!$A$9:$A$1496,Data_TOT_TWh!$B3783&amp;"400_"&amp;Data_TOT_TWh!$E3783,Data_RES_TWh!Z$9:Z$1496)</f>
        <v>0</v>
      </c>
      <c r="AA3783" s="46">
        <f>SUMIF(Data_IND_TWh!$A$9:$A$504,Data_TOT_TWh!$B3783&amp;"200_"&amp;Data_TOT_TWh!$E3783,Data_IND_TWh!AA$9:AA$504)+SUMIF(Data_TER_TWh!$A$9:$A$504,Data_TOT_TWh!$B3783&amp;"300_"&amp;Data_TOT_TWh!$E3783,Data_TER_TWh!AA$9:AA$504)+SUMIF(Data_RES_TWh!$A$9:$A$1496,Data_TOT_TWh!$B3783&amp;"400_"&amp;Data_TOT_TWh!$E3783,Data_RES_TWh!AA$9:AA$1496)</f>
        <v>0</v>
      </c>
      <c r="AC3783" s="13"/>
      <c r="AE3783" s="13"/>
      <c r="AF3783" s="13">
        <f>SUMIF(Data_IND_TWh!$A$9:$A$504,Data_TOT_TWh!$B3783&amp;"200_"&amp;Data_TOT_TWh!$E3783,Data_IND_TWh!AF$9:AF$504)+SUMIF(Data_TER_TWh!$A$9:$A$504,Data_TOT_TWh!$B3783&amp;"300_"&amp;Data_TOT_TWh!$E3783,Data_TER_TWh!AF$9:AF$504)+SUMIF(Data_RES_TWh!$A$9:$A$1496,Data_TOT_TWh!$B3783&amp;"400_"&amp;Data_TOT_TWh!$E3783,Data_RES_TWh!AF$9:AF$1496)</f>
        <v>0</v>
      </c>
      <c r="AG3783" s="13">
        <f>SUMIF(Data_IND_TWh!$A$9:$A$504,Data_TOT_TWh!$B3783&amp;"200_"&amp;Data_TOT_TWh!$E3783,Data_IND_TWh!AG$9:AG$504)+SUMIF(Data_TER_TWh!$A$9:$A$504,Data_TOT_TWh!$B3783&amp;"300_"&amp;Data_TOT_TWh!$E3783,Data_TER_TWh!AG$9:AG$504)+SUMIF(Data_RES_TWh!$A$9:$A$1496,Data_TOT_TWh!$B3783&amp;"400_"&amp;Data_TOT_TWh!$E3783,Data_RES_TWh!AG$9:AG$1496)</f>
        <v>0</v>
      </c>
      <c r="AH3783" s="46">
        <f>SUMIF(Data_IND_TWh!$A$9:$A$504,Data_TOT_TWh!$B3783&amp;"200_"&amp;Data_TOT_TWh!$E3783,Data_IND_TWh!AH$9:AH$504)+SUMIF(Data_TER_TWh!$A$9:$A$504,Data_TOT_TWh!$B3783&amp;"300_"&amp;Data_TOT_TWh!$E3783,Data_TER_TWh!AH$9:AH$504)+SUMIF(Data_RES_TWh!$A$9:$A$1496,Data_TOT_TWh!$B3783&amp;"400_"&amp;Data_TOT_TWh!$E3783,Data_RES_TWh!AH$9:AH$1496)</f>
        <v>0</v>
      </c>
      <c r="AJ3783" s="13"/>
      <c r="AL3783" s="9"/>
      <c r="AM3783" s="87"/>
      <c r="AN3783" s="87"/>
    </row>
    <row r="3784" spans="12:40">
      <c r="L3784" s="46"/>
      <c r="M3784" s="46"/>
      <c r="O3784" s="47"/>
      <c r="P3784" s="46"/>
      <c r="Q3784" s="46"/>
      <c r="R3784" s="37"/>
      <c r="S3784" s="13"/>
      <c r="U3784" s="13"/>
      <c r="W3784" s="13"/>
      <c r="X3784" s="13">
        <f>SUMIF(Data_IND_TWh!$A$9:$A$504,Data_TOT_TWh!$B3784&amp;"200_"&amp;Data_TOT_TWh!$E3784,Data_IND_TWh!X$9:X$504)+SUMIF(Data_TER_TWh!$A$9:$A$504,Data_TOT_TWh!$B3784&amp;"300_"&amp;Data_TOT_TWh!$E3784,Data_TER_TWh!X$9:X$504)+SUMIF(Data_RES_TWh!$A$9:$A$1496,Data_TOT_TWh!$B3784&amp;"400_"&amp;Data_TOT_TWh!$E3784,Data_RES_TWh!X$9:X$1496)</f>
        <v>0</v>
      </c>
      <c r="Y3784" s="13">
        <f>SUMIF(Data_IND_TWh!$A$9:$A$504,Data_TOT_TWh!$B3784&amp;"200_"&amp;Data_TOT_TWh!$E3784,Data_IND_TWh!Y$9:Y$504)+SUMIF(Data_TER_TWh!$A$9:$A$504,Data_TOT_TWh!$B3784&amp;"300_"&amp;Data_TOT_TWh!$E3784,Data_TER_TWh!Y$9:Y$504)+SUMIF(Data_RES_TWh!$A$9:$A$1496,Data_TOT_TWh!$B3784&amp;"400_"&amp;Data_TOT_TWh!$E3784,Data_RES_TWh!Y$9:Y$1496)</f>
        <v>0</v>
      </c>
      <c r="Z3784" s="13">
        <f>SUMIF(Data_IND_TWh!$A$9:$A$504,Data_TOT_TWh!$B3784&amp;"200_"&amp;Data_TOT_TWh!$E3784,Data_IND_TWh!Z$9:Z$504)+SUMIF(Data_TER_TWh!$A$9:$A$504,Data_TOT_TWh!$B3784&amp;"300_"&amp;Data_TOT_TWh!$E3784,Data_TER_TWh!Z$9:Z$504)+SUMIF(Data_RES_TWh!$A$9:$A$1496,Data_TOT_TWh!$B3784&amp;"400_"&amp;Data_TOT_TWh!$E3784,Data_RES_TWh!Z$9:Z$1496)</f>
        <v>0</v>
      </c>
      <c r="AA3784" s="46">
        <f>SUMIF(Data_IND_TWh!$A$9:$A$504,Data_TOT_TWh!$B3784&amp;"200_"&amp;Data_TOT_TWh!$E3784,Data_IND_TWh!AA$9:AA$504)+SUMIF(Data_TER_TWh!$A$9:$A$504,Data_TOT_TWh!$B3784&amp;"300_"&amp;Data_TOT_TWh!$E3784,Data_TER_TWh!AA$9:AA$504)+SUMIF(Data_RES_TWh!$A$9:$A$1496,Data_TOT_TWh!$B3784&amp;"400_"&amp;Data_TOT_TWh!$E3784,Data_RES_TWh!AA$9:AA$1496)</f>
        <v>0</v>
      </c>
      <c r="AC3784" s="13"/>
      <c r="AE3784" s="13"/>
      <c r="AF3784" s="13">
        <f>SUMIF(Data_IND_TWh!$A$9:$A$504,Data_TOT_TWh!$B3784&amp;"200_"&amp;Data_TOT_TWh!$E3784,Data_IND_TWh!AF$9:AF$504)+SUMIF(Data_TER_TWh!$A$9:$A$504,Data_TOT_TWh!$B3784&amp;"300_"&amp;Data_TOT_TWh!$E3784,Data_TER_TWh!AF$9:AF$504)+SUMIF(Data_RES_TWh!$A$9:$A$1496,Data_TOT_TWh!$B3784&amp;"400_"&amp;Data_TOT_TWh!$E3784,Data_RES_TWh!AF$9:AF$1496)</f>
        <v>0</v>
      </c>
      <c r="AG3784" s="13">
        <f>SUMIF(Data_IND_TWh!$A$9:$A$504,Data_TOT_TWh!$B3784&amp;"200_"&amp;Data_TOT_TWh!$E3784,Data_IND_TWh!AG$9:AG$504)+SUMIF(Data_TER_TWh!$A$9:$A$504,Data_TOT_TWh!$B3784&amp;"300_"&amp;Data_TOT_TWh!$E3784,Data_TER_TWh!AG$9:AG$504)+SUMIF(Data_RES_TWh!$A$9:$A$1496,Data_TOT_TWh!$B3784&amp;"400_"&amp;Data_TOT_TWh!$E3784,Data_RES_TWh!AG$9:AG$1496)</f>
        <v>0</v>
      </c>
      <c r="AH3784" s="46">
        <f>SUMIF(Data_IND_TWh!$A$9:$A$504,Data_TOT_TWh!$B3784&amp;"200_"&amp;Data_TOT_TWh!$E3784,Data_IND_TWh!AH$9:AH$504)+SUMIF(Data_TER_TWh!$A$9:$A$504,Data_TOT_TWh!$B3784&amp;"300_"&amp;Data_TOT_TWh!$E3784,Data_TER_TWh!AH$9:AH$504)+SUMIF(Data_RES_TWh!$A$9:$A$1496,Data_TOT_TWh!$B3784&amp;"400_"&amp;Data_TOT_TWh!$E3784,Data_RES_TWh!AH$9:AH$1496)</f>
        <v>0</v>
      </c>
      <c r="AJ3784" s="13"/>
      <c r="AL3784" s="9"/>
      <c r="AM3784" s="87"/>
      <c r="AN3784" s="87"/>
    </row>
    <row r="3785" spans="12:40">
      <c r="L3785" s="46"/>
      <c r="M3785" s="46"/>
      <c r="O3785" s="47"/>
      <c r="P3785" s="46"/>
      <c r="Q3785" s="46"/>
      <c r="R3785" s="37"/>
      <c r="S3785" s="13"/>
      <c r="U3785" s="13"/>
      <c r="W3785" s="13"/>
      <c r="X3785" s="13">
        <f>SUMIF(Data_IND_TWh!$A$9:$A$504,Data_TOT_TWh!$B3785&amp;"200_"&amp;Data_TOT_TWh!$E3785,Data_IND_TWh!X$9:X$504)+SUMIF(Data_TER_TWh!$A$9:$A$504,Data_TOT_TWh!$B3785&amp;"300_"&amp;Data_TOT_TWh!$E3785,Data_TER_TWh!X$9:X$504)+SUMIF(Data_RES_TWh!$A$9:$A$1496,Data_TOT_TWh!$B3785&amp;"400_"&amp;Data_TOT_TWh!$E3785,Data_RES_TWh!X$9:X$1496)</f>
        <v>0</v>
      </c>
      <c r="Y3785" s="13">
        <f>SUMIF(Data_IND_TWh!$A$9:$A$504,Data_TOT_TWh!$B3785&amp;"200_"&amp;Data_TOT_TWh!$E3785,Data_IND_TWh!Y$9:Y$504)+SUMIF(Data_TER_TWh!$A$9:$A$504,Data_TOT_TWh!$B3785&amp;"300_"&amp;Data_TOT_TWh!$E3785,Data_TER_TWh!Y$9:Y$504)+SUMIF(Data_RES_TWh!$A$9:$A$1496,Data_TOT_TWh!$B3785&amp;"400_"&amp;Data_TOT_TWh!$E3785,Data_RES_TWh!Y$9:Y$1496)</f>
        <v>0</v>
      </c>
      <c r="Z3785" s="13">
        <f>SUMIF(Data_IND_TWh!$A$9:$A$504,Data_TOT_TWh!$B3785&amp;"200_"&amp;Data_TOT_TWh!$E3785,Data_IND_TWh!Z$9:Z$504)+SUMIF(Data_TER_TWh!$A$9:$A$504,Data_TOT_TWh!$B3785&amp;"300_"&amp;Data_TOT_TWh!$E3785,Data_TER_TWh!Z$9:Z$504)+SUMIF(Data_RES_TWh!$A$9:$A$1496,Data_TOT_TWh!$B3785&amp;"400_"&amp;Data_TOT_TWh!$E3785,Data_RES_TWh!Z$9:Z$1496)</f>
        <v>0</v>
      </c>
      <c r="AA3785" s="46">
        <f>SUMIF(Data_IND_TWh!$A$9:$A$504,Data_TOT_TWh!$B3785&amp;"200_"&amp;Data_TOT_TWh!$E3785,Data_IND_TWh!AA$9:AA$504)+SUMIF(Data_TER_TWh!$A$9:$A$504,Data_TOT_TWh!$B3785&amp;"300_"&amp;Data_TOT_TWh!$E3785,Data_TER_TWh!AA$9:AA$504)+SUMIF(Data_RES_TWh!$A$9:$A$1496,Data_TOT_TWh!$B3785&amp;"400_"&amp;Data_TOT_TWh!$E3785,Data_RES_TWh!AA$9:AA$1496)</f>
        <v>0</v>
      </c>
      <c r="AC3785" s="13"/>
      <c r="AE3785" s="13"/>
      <c r="AF3785" s="13">
        <f>SUMIF(Data_IND_TWh!$A$9:$A$504,Data_TOT_TWh!$B3785&amp;"200_"&amp;Data_TOT_TWh!$E3785,Data_IND_TWh!AF$9:AF$504)+SUMIF(Data_TER_TWh!$A$9:$A$504,Data_TOT_TWh!$B3785&amp;"300_"&amp;Data_TOT_TWh!$E3785,Data_TER_TWh!AF$9:AF$504)+SUMIF(Data_RES_TWh!$A$9:$A$1496,Data_TOT_TWh!$B3785&amp;"400_"&amp;Data_TOT_TWh!$E3785,Data_RES_TWh!AF$9:AF$1496)</f>
        <v>0</v>
      </c>
      <c r="AG3785" s="13">
        <f>SUMIF(Data_IND_TWh!$A$9:$A$504,Data_TOT_TWh!$B3785&amp;"200_"&amp;Data_TOT_TWh!$E3785,Data_IND_TWh!AG$9:AG$504)+SUMIF(Data_TER_TWh!$A$9:$A$504,Data_TOT_TWh!$B3785&amp;"300_"&amp;Data_TOT_TWh!$E3785,Data_TER_TWh!AG$9:AG$504)+SUMIF(Data_RES_TWh!$A$9:$A$1496,Data_TOT_TWh!$B3785&amp;"400_"&amp;Data_TOT_TWh!$E3785,Data_RES_TWh!AG$9:AG$1496)</f>
        <v>0</v>
      </c>
      <c r="AH3785" s="46">
        <f>SUMIF(Data_IND_TWh!$A$9:$A$504,Data_TOT_TWh!$B3785&amp;"200_"&amp;Data_TOT_TWh!$E3785,Data_IND_TWh!AH$9:AH$504)+SUMIF(Data_TER_TWh!$A$9:$A$504,Data_TOT_TWh!$B3785&amp;"300_"&amp;Data_TOT_TWh!$E3785,Data_TER_TWh!AH$9:AH$504)+SUMIF(Data_RES_TWh!$A$9:$A$1496,Data_TOT_TWh!$B3785&amp;"400_"&amp;Data_TOT_TWh!$E3785,Data_RES_TWh!AH$9:AH$1496)</f>
        <v>0</v>
      </c>
      <c r="AJ3785" s="13"/>
      <c r="AL3785" s="9"/>
      <c r="AM3785" s="87"/>
      <c r="AN3785" s="87"/>
    </row>
    <row r="3786" spans="12:40">
      <c r="L3786" s="46"/>
      <c r="M3786" s="46"/>
      <c r="O3786" s="47"/>
      <c r="P3786" s="46"/>
      <c r="Q3786" s="46"/>
      <c r="R3786" s="37"/>
      <c r="S3786" s="13"/>
      <c r="U3786" s="13"/>
      <c r="W3786" s="13"/>
      <c r="X3786" s="13">
        <f>SUMIF(Data_IND_TWh!$A$9:$A$504,Data_TOT_TWh!$B3786&amp;"200_"&amp;Data_TOT_TWh!$E3786,Data_IND_TWh!X$9:X$504)+SUMIF(Data_TER_TWh!$A$9:$A$504,Data_TOT_TWh!$B3786&amp;"300_"&amp;Data_TOT_TWh!$E3786,Data_TER_TWh!X$9:X$504)+SUMIF(Data_RES_TWh!$A$9:$A$1496,Data_TOT_TWh!$B3786&amp;"400_"&amp;Data_TOT_TWh!$E3786,Data_RES_TWh!X$9:X$1496)</f>
        <v>0</v>
      </c>
      <c r="Y3786" s="13">
        <f>SUMIF(Data_IND_TWh!$A$9:$A$504,Data_TOT_TWh!$B3786&amp;"200_"&amp;Data_TOT_TWh!$E3786,Data_IND_TWh!Y$9:Y$504)+SUMIF(Data_TER_TWh!$A$9:$A$504,Data_TOT_TWh!$B3786&amp;"300_"&amp;Data_TOT_TWh!$E3786,Data_TER_TWh!Y$9:Y$504)+SUMIF(Data_RES_TWh!$A$9:$A$1496,Data_TOT_TWh!$B3786&amp;"400_"&amp;Data_TOT_TWh!$E3786,Data_RES_TWh!Y$9:Y$1496)</f>
        <v>0</v>
      </c>
      <c r="Z3786" s="13">
        <f>SUMIF(Data_IND_TWh!$A$9:$A$504,Data_TOT_TWh!$B3786&amp;"200_"&amp;Data_TOT_TWh!$E3786,Data_IND_TWh!Z$9:Z$504)+SUMIF(Data_TER_TWh!$A$9:$A$504,Data_TOT_TWh!$B3786&amp;"300_"&amp;Data_TOT_TWh!$E3786,Data_TER_TWh!Z$9:Z$504)+SUMIF(Data_RES_TWh!$A$9:$A$1496,Data_TOT_TWh!$B3786&amp;"400_"&amp;Data_TOT_TWh!$E3786,Data_RES_TWh!Z$9:Z$1496)</f>
        <v>0</v>
      </c>
      <c r="AA3786" s="46">
        <f>SUMIF(Data_IND_TWh!$A$9:$A$504,Data_TOT_TWh!$B3786&amp;"200_"&amp;Data_TOT_TWh!$E3786,Data_IND_TWh!AA$9:AA$504)+SUMIF(Data_TER_TWh!$A$9:$A$504,Data_TOT_TWh!$B3786&amp;"300_"&amp;Data_TOT_TWh!$E3786,Data_TER_TWh!AA$9:AA$504)+SUMIF(Data_RES_TWh!$A$9:$A$1496,Data_TOT_TWh!$B3786&amp;"400_"&amp;Data_TOT_TWh!$E3786,Data_RES_TWh!AA$9:AA$1496)</f>
        <v>0</v>
      </c>
      <c r="AC3786" s="13"/>
      <c r="AE3786" s="13"/>
      <c r="AF3786" s="13">
        <f>SUMIF(Data_IND_TWh!$A$9:$A$504,Data_TOT_TWh!$B3786&amp;"200_"&amp;Data_TOT_TWh!$E3786,Data_IND_TWh!AF$9:AF$504)+SUMIF(Data_TER_TWh!$A$9:$A$504,Data_TOT_TWh!$B3786&amp;"300_"&amp;Data_TOT_TWh!$E3786,Data_TER_TWh!AF$9:AF$504)+SUMIF(Data_RES_TWh!$A$9:$A$1496,Data_TOT_TWh!$B3786&amp;"400_"&amp;Data_TOT_TWh!$E3786,Data_RES_TWh!AF$9:AF$1496)</f>
        <v>0</v>
      </c>
      <c r="AG3786" s="13">
        <f>SUMIF(Data_IND_TWh!$A$9:$A$504,Data_TOT_TWh!$B3786&amp;"200_"&amp;Data_TOT_TWh!$E3786,Data_IND_TWh!AG$9:AG$504)+SUMIF(Data_TER_TWh!$A$9:$A$504,Data_TOT_TWh!$B3786&amp;"300_"&amp;Data_TOT_TWh!$E3786,Data_TER_TWh!AG$9:AG$504)+SUMIF(Data_RES_TWh!$A$9:$A$1496,Data_TOT_TWh!$B3786&amp;"400_"&amp;Data_TOT_TWh!$E3786,Data_RES_TWh!AG$9:AG$1496)</f>
        <v>0</v>
      </c>
      <c r="AH3786" s="46">
        <f>SUMIF(Data_IND_TWh!$A$9:$A$504,Data_TOT_TWh!$B3786&amp;"200_"&amp;Data_TOT_TWh!$E3786,Data_IND_TWh!AH$9:AH$504)+SUMIF(Data_TER_TWh!$A$9:$A$504,Data_TOT_TWh!$B3786&amp;"300_"&amp;Data_TOT_TWh!$E3786,Data_TER_TWh!AH$9:AH$504)+SUMIF(Data_RES_TWh!$A$9:$A$1496,Data_TOT_TWh!$B3786&amp;"400_"&amp;Data_TOT_TWh!$E3786,Data_RES_TWh!AH$9:AH$1496)</f>
        <v>0</v>
      </c>
      <c r="AJ3786" s="13"/>
      <c r="AL3786" s="9"/>
      <c r="AM3786" s="87"/>
      <c r="AN3786" s="87"/>
    </row>
    <row r="3787" spans="12:40">
      <c r="L3787" s="46"/>
      <c r="M3787" s="46"/>
      <c r="O3787" s="47"/>
      <c r="P3787" s="46"/>
      <c r="Q3787" s="46"/>
      <c r="R3787" s="37"/>
      <c r="S3787" s="13"/>
      <c r="U3787" s="13"/>
      <c r="W3787" s="13"/>
      <c r="X3787" s="13">
        <f>SUMIF(Data_IND_TWh!$A$9:$A$504,Data_TOT_TWh!$B3787&amp;"200_"&amp;Data_TOT_TWh!$E3787,Data_IND_TWh!X$9:X$504)+SUMIF(Data_TER_TWh!$A$9:$A$504,Data_TOT_TWh!$B3787&amp;"300_"&amp;Data_TOT_TWh!$E3787,Data_TER_TWh!X$9:X$504)+SUMIF(Data_RES_TWh!$A$9:$A$1496,Data_TOT_TWh!$B3787&amp;"400_"&amp;Data_TOT_TWh!$E3787,Data_RES_TWh!X$9:X$1496)</f>
        <v>0</v>
      </c>
      <c r="Y3787" s="13">
        <f>SUMIF(Data_IND_TWh!$A$9:$A$504,Data_TOT_TWh!$B3787&amp;"200_"&amp;Data_TOT_TWh!$E3787,Data_IND_TWh!Y$9:Y$504)+SUMIF(Data_TER_TWh!$A$9:$A$504,Data_TOT_TWh!$B3787&amp;"300_"&amp;Data_TOT_TWh!$E3787,Data_TER_TWh!Y$9:Y$504)+SUMIF(Data_RES_TWh!$A$9:$A$1496,Data_TOT_TWh!$B3787&amp;"400_"&amp;Data_TOT_TWh!$E3787,Data_RES_TWh!Y$9:Y$1496)</f>
        <v>0</v>
      </c>
      <c r="Z3787" s="13">
        <f>SUMIF(Data_IND_TWh!$A$9:$A$504,Data_TOT_TWh!$B3787&amp;"200_"&amp;Data_TOT_TWh!$E3787,Data_IND_TWh!Z$9:Z$504)+SUMIF(Data_TER_TWh!$A$9:$A$504,Data_TOT_TWh!$B3787&amp;"300_"&amp;Data_TOT_TWh!$E3787,Data_TER_TWh!Z$9:Z$504)+SUMIF(Data_RES_TWh!$A$9:$A$1496,Data_TOT_TWh!$B3787&amp;"400_"&amp;Data_TOT_TWh!$E3787,Data_RES_TWh!Z$9:Z$1496)</f>
        <v>0</v>
      </c>
      <c r="AA3787" s="46">
        <f>SUMIF(Data_IND_TWh!$A$9:$A$504,Data_TOT_TWh!$B3787&amp;"200_"&amp;Data_TOT_TWh!$E3787,Data_IND_TWh!AA$9:AA$504)+SUMIF(Data_TER_TWh!$A$9:$A$504,Data_TOT_TWh!$B3787&amp;"300_"&amp;Data_TOT_TWh!$E3787,Data_TER_TWh!AA$9:AA$504)+SUMIF(Data_RES_TWh!$A$9:$A$1496,Data_TOT_TWh!$B3787&amp;"400_"&amp;Data_TOT_TWh!$E3787,Data_RES_TWh!AA$9:AA$1496)</f>
        <v>0</v>
      </c>
      <c r="AC3787" s="13"/>
      <c r="AE3787" s="13"/>
      <c r="AF3787" s="13">
        <f>SUMIF(Data_IND_TWh!$A$9:$A$504,Data_TOT_TWh!$B3787&amp;"200_"&amp;Data_TOT_TWh!$E3787,Data_IND_TWh!AF$9:AF$504)+SUMIF(Data_TER_TWh!$A$9:$A$504,Data_TOT_TWh!$B3787&amp;"300_"&amp;Data_TOT_TWh!$E3787,Data_TER_TWh!AF$9:AF$504)+SUMIF(Data_RES_TWh!$A$9:$A$1496,Data_TOT_TWh!$B3787&amp;"400_"&amp;Data_TOT_TWh!$E3787,Data_RES_TWh!AF$9:AF$1496)</f>
        <v>0</v>
      </c>
      <c r="AG3787" s="13">
        <f>SUMIF(Data_IND_TWh!$A$9:$A$504,Data_TOT_TWh!$B3787&amp;"200_"&amp;Data_TOT_TWh!$E3787,Data_IND_TWh!AG$9:AG$504)+SUMIF(Data_TER_TWh!$A$9:$A$504,Data_TOT_TWh!$B3787&amp;"300_"&amp;Data_TOT_TWh!$E3787,Data_TER_TWh!AG$9:AG$504)+SUMIF(Data_RES_TWh!$A$9:$A$1496,Data_TOT_TWh!$B3787&amp;"400_"&amp;Data_TOT_TWh!$E3787,Data_RES_TWh!AG$9:AG$1496)</f>
        <v>0</v>
      </c>
      <c r="AH3787" s="46">
        <f>SUMIF(Data_IND_TWh!$A$9:$A$504,Data_TOT_TWh!$B3787&amp;"200_"&amp;Data_TOT_TWh!$E3787,Data_IND_TWh!AH$9:AH$504)+SUMIF(Data_TER_TWh!$A$9:$A$504,Data_TOT_TWh!$B3787&amp;"300_"&amp;Data_TOT_TWh!$E3787,Data_TER_TWh!AH$9:AH$504)+SUMIF(Data_RES_TWh!$A$9:$A$1496,Data_TOT_TWh!$B3787&amp;"400_"&amp;Data_TOT_TWh!$E3787,Data_RES_TWh!AH$9:AH$1496)</f>
        <v>0</v>
      </c>
      <c r="AJ3787" s="13"/>
      <c r="AL3787" s="9"/>
      <c r="AM3787" s="87"/>
      <c r="AN3787" s="87"/>
    </row>
    <row r="3788" spans="12:40">
      <c r="L3788" s="46"/>
      <c r="M3788" s="46"/>
      <c r="O3788" s="47"/>
      <c r="P3788" s="46"/>
      <c r="Q3788" s="46"/>
      <c r="R3788" s="37"/>
      <c r="S3788" s="13"/>
      <c r="U3788" s="13"/>
      <c r="W3788" s="13"/>
      <c r="X3788" s="13">
        <f>SUMIF(Data_IND_TWh!$A$9:$A$504,Data_TOT_TWh!$B3788&amp;"200_"&amp;Data_TOT_TWh!$E3788,Data_IND_TWh!X$9:X$504)+SUMIF(Data_TER_TWh!$A$9:$A$504,Data_TOT_TWh!$B3788&amp;"300_"&amp;Data_TOT_TWh!$E3788,Data_TER_TWh!X$9:X$504)+SUMIF(Data_RES_TWh!$A$9:$A$1496,Data_TOT_TWh!$B3788&amp;"400_"&amp;Data_TOT_TWh!$E3788,Data_RES_TWh!X$9:X$1496)</f>
        <v>0</v>
      </c>
      <c r="Y3788" s="13">
        <f>SUMIF(Data_IND_TWh!$A$9:$A$504,Data_TOT_TWh!$B3788&amp;"200_"&amp;Data_TOT_TWh!$E3788,Data_IND_TWh!Y$9:Y$504)+SUMIF(Data_TER_TWh!$A$9:$A$504,Data_TOT_TWh!$B3788&amp;"300_"&amp;Data_TOT_TWh!$E3788,Data_TER_TWh!Y$9:Y$504)+SUMIF(Data_RES_TWh!$A$9:$A$1496,Data_TOT_TWh!$B3788&amp;"400_"&amp;Data_TOT_TWh!$E3788,Data_RES_TWh!Y$9:Y$1496)</f>
        <v>0</v>
      </c>
      <c r="Z3788" s="13">
        <f>SUMIF(Data_IND_TWh!$A$9:$A$504,Data_TOT_TWh!$B3788&amp;"200_"&amp;Data_TOT_TWh!$E3788,Data_IND_TWh!Z$9:Z$504)+SUMIF(Data_TER_TWh!$A$9:$A$504,Data_TOT_TWh!$B3788&amp;"300_"&amp;Data_TOT_TWh!$E3788,Data_TER_TWh!Z$9:Z$504)+SUMIF(Data_RES_TWh!$A$9:$A$1496,Data_TOT_TWh!$B3788&amp;"400_"&amp;Data_TOT_TWh!$E3788,Data_RES_TWh!Z$9:Z$1496)</f>
        <v>0</v>
      </c>
      <c r="AA3788" s="46">
        <f>SUMIF(Data_IND_TWh!$A$9:$A$504,Data_TOT_TWh!$B3788&amp;"200_"&amp;Data_TOT_TWh!$E3788,Data_IND_TWh!AA$9:AA$504)+SUMIF(Data_TER_TWh!$A$9:$A$504,Data_TOT_TWh!$B3788&amp;"300_"&amp;Data_TOT_TWh!$E3788,Data_TER_TWh!AA$9:AA$504)+SUMIF(Data_RES_TWh!$A$9:$A$1496,Data_TOT_TWh!$B3788&amp;"400_"&amp;Data_TOT_TWh!$E3788,Data_RES_TWh!AA$9:AA$1496)</f>
        <v>0</v>
      </c>
      <c r="AC3788" s="13"/>
      <c r="AE3788" s="13"/>
      <c r="AF3788" s="13">
        <f>SUMIF(Data_IND_TWh!$A$9:$A$504,Data_TOT_TWh!$B3788&amp;"200_"&amp;Data_TOT_TWh!$E3788,Data_IND_TWh!AF$9:AF$504)+SUMIF(Data_TER_TWh!$A$9:$A$504,Data_TOT_TWh!$B3788&amp;"300_"&amp;Data_TOT_TWh!$E3788,Data_TER_TWh!AF$9:AF$504)+SUMIF(Data_RES_TWh!$A$9:$A$1496,Data_TOT_TWh!$B3788&amp;"400_"&amp;Data_TOT_TWh!$E3788,Data_RES_TWh!AF$9:AF$1496)</f>
        <v>0</v>
      </c>
      <c r="AG3788" s="13">
        <f>SUMIF(Data_IND_TWh!$A$9:$A$504,Data_TOT_TWh!$B3788&amp;"200_"&amp;Data_TOT_TWh!$E3788,Data_IND_TWh!AG$9:AG$504)+SUMIF(Data_TER_TWh!$A$9:$A$504,Data_TOT_TWh!$B3788&amp;"300_"&amp;Data_TOT_TWh!$E3788,Data_TER_TWh!AG$9:AG$504)+SUMIF(Data_RES_TWh!$A$9:$A$1496,Data_TOT_TWh!$B3788&amp;"400_"&amp;Data_TOT_TWh!$E3788,Data_RES_TWh!AG$9:AG$1496)</f>
        <v>0</v>
      </c>
      <c r="AH3788" s="46">
        <f>SUMIF(Data_IND_TWh!$A$9:$A$504,Data_TOT_TWh!$B3788&amp;"200_"&amp;Data_TOT_TWh!$E3788,Data_IND_TWh!AH$9:AH$504)+SUMIF(Data_TER_TWh!$A$9:$A$504,Data_TOT_TWh!$B3788&amp;"300_"&amp;Data_TOT_TWh!$E3788,Data_TER_TWh!AH$9:AH$504)+SUMIF(Data_RES_TWh!$A$9:$A$1496,Data_TOT_TWh!$B3788&amp;"400_"&amp;Data_TOT_TWh!$E3788,Data_RES_TWh!AH$9:AH$1496)</f>
        <v>0</v>
      </c>
      <c r="AJ3788" s="13"/>
      <c r="AL3788" s="9"/>
      <c r="AM3788" s="87"/>
      <c r="AN3788" s="87"/>
    </row>
    <row r="3789" spans="12:40">
      <c r="L3789" s="46"/>
      <c r="M3789" s="46"/>
      <c r="O3789" s="47"/>
      <c r="P3789" s="46"/>
      <c r="Q3789" s="46"/>
      <c r="R3789" s="37"/>
      <c r="S3789" s="13"/>
      <c r="U3789" s="13"/>
      <c r="W3789" s="13"/>
      <c r="X3789" s="13">
        <f>SUMIF(Data_IND_TWh!$A$9:$A$504,Data_TOT_TWh!$B3789&amp;"200_"&amp;Data_TOT_TWh!$E3789,Data_IND_TWh!X$9:X$504)+SUMIF(Data_TER_TWh!$A$9:$A$504,Data_TOT_TWh!$B3789&amp;"300_"&amp;Data_TOT_TWh!$E3789,Data_TER_TWh!X$9:X$504)+SUMIF(Data_RES_TWh!$A$9:$A$1496,Data_TOT_TWh!$B3789&amp;"400_"&amp;Data_TOT_TWh!$E3789,Data_RES_TWh!X$9:X$1496)</f>
        <v>0</v>
      </c>
      <c r="Y3789" s="13">
        <f>SUMIF(Data_IND_TWh!$A$9:$A$504,Data_TOT_TWh!$B3789&amp;"200_"&amp;Data_TOT_TWh!$E3789,Data_IND_TWh!Y$9:Y$504)+SUMIF(Data_TER_TWh!$A$9:$A$504,Data_TOT_TWh!$B3789&amp;"300_"&amp;Data_TOT_TWh!$E3789,Data_TER_TWh!Y$9:Y$504)+SUMIF(Data_RES_TWh!$A$9:$A$1496,Data_TOT_TWh!$B3789&amp;"400_"&amp;Data_TOT_TWh!$E3789,Data_RES_TWh!Y$9:Y$1496)</f>
        <v>0</v>
      </c>
      <c r="Z3789" s="13">
        <f>SUMIF(Data_IND_TWh!$A$9:$A$504,Data_TOT_TWh!$B3789&amp;"200_"&amp;Data_TOT_TWh!$E3789,Data_IND_TWh!Z$9:Z$504)+SUMIF(Data_TER_TWh!$A$9:$A$504,Data_TOT_TWh!$B3789&amp;"300_"&amp;Data_TOT_TWh!$E3789,Data_TER_TWh!Z$9:Z$504)+SUMIF(Data_RES_TWh!$A$9:$A$1496,Data_TOT_TWh!$B3789&amp;"400_"&amp;Data_TOT_TWh!$E3789,Data_RES_TWh!Z$9:Z$1496)</f>
        <v>0</v>
      </c>
      <c r="AA3789" s="46">
        <f>SUMIF(Data_IND_TWh!$A$9:$A$504,Data_TOT_TWh!$B3789&amp;"200_"&amp;Data_TOT_TWh!$E3789,Data_IND_TWh!AA$9:AA$504)+SUMIF(Data_TER_TWh!$A$9:$A$504,Data_TOT_TWh!$B3789&amp;"300_"&amp;Data_TOT_TWh!$E3789,Data_TER_TWh!AA$9:AA$504)+SUMIF(Data_RES_TWh!$A$9:$A$1496,Data_TOT_TWh!$B3789&amp;"400_"&amp;Data_TOT_TWh!$E3789,Data_RES_TWh!AA$9:AA$1496)</f>
        <v>0</v>
      </c>
      <c r="AC3789" s="13"/>
      <c r="AE3789" s="13"/>
      <c r="AF3789" s="13">
        <f>SUMIF(Data_IND_TWh!$A$9:$A$504,Data_TOT_TWh!$B3789&amp;"200_"&amp;Data_TOT_TWh!$E3789,Data_IND_TWh!AF$9:AF$504)+SUMIF(Data_TER_TWh!$A$9:$A$504,Data_TOT_TWh!$B3789&amp;"300_"&amp;Data_TOT_TWh!$E3789,Data_TER_TWh!AF$9:AF$504)+SUMIF(Data_RES_TWh!$A$9:$A$1496,Data_TOT_TWh!$B3789&amp;"400_"&amp;Data_TOT_TWh!$E3789,Data_RES_TWh!AF$9:AF$1496)</f>
        <v>0</v>
      </c>
      <c r="AG3789" s="13">
        <f>SUMIF(Data_IND_TWh!$A$9:$A$504,Data_TOT_TWh!$B3789&amp;"200_"&amp;Data_TOT_TWh!$E3789,Data_IND_TWh!AG$9:AG$504)+SUMIF(Data_TER_TWh!$A$9:$A$504,Data_TOT_TWh!$B3789&amp;"300_"&amp;Data_TOT_TWh!$E3789,Data_TER_TWh!AG$9:AG$504)+SUMIF(Data_RES_TWh!$A$9:$A$1496,Data_TOT_TWh!$B3789&amp;"400_"&amp;Data_TOT_TWh!$E3789,Data_RES_TWh!AG$9:AG$1496)</f>
        <v>0</v>
      </c>
      <c r="AH3789" s="46">
        <f>SUMIF(Data_IND_TWh!$A$9:$A$504,Data_TOT_TWh!$B3789&amp;"200_"&amp;Data_TOT_TWh!$E3789,Data_IND_TWh!AH$9:AH$504)+SUMIF(Data_TER_TWh!$A$9:$A$504,Data_TOT_TWh!$B3789&amp;"300_"&amp;Data_TOT_TWh!$E3789,Data_TER_TWh!AH$9:AH$504)+SUMIF(Data_RES_TWh!$A$9:$A$1496,Data_TOT_TWh!$B3789&amp;"400_"&amp;Data_TOT_TWh!$E3789,Data_RES_TWh!AH$9:AH$1496)</f>
        <v>0</v>
      </c>
      <c r="AJ3789" s="13"/>
      <c r="AL3789" s="9"/>
      <c r="AM3789" s="87"/>
      <c r="AN3789" s="87"/>
    </row>
    <row r="3790" spans="12:40">
      <c r="L3790" s="46"/>
      <c r="M3790" s="46"/>
      <c r="O3790" s="47"/>
      <c r="P3790" s="46"/>
      <c r="Q3790" s="46"/>
      <c r="R3790" s="37"/>
      <c r="S3790" s="13"/>
      <c r="U3790" s="13"/>
      <c r="W3790" s="13"/>
      <c r="X3790" s="13">
        <f>SUMIF(Data_IND_TWh!$A$9:$A$504,Data_TOT_TWh!$B3790&amp;"200_"&amp;Data_TOT_TWh!$E3790,Data_IND_TWh!X$9:X$504)+SUMIF(Data_TER_TWh!$A$9:$A$504,Data_TOT_TWh!$B3790&amp;"300_"&amp;Data_TOT_TWh!$E3790,Data_TER_TWh!X$9:X$504)+SUMIF(Data_RES_TWh!$A$9:$A$1496,Data_TOT_TWh!$B3790&amp;"400_"&amp;Data_TOT_TWh!$E3790,Data_RES_TWh!X$9:X$1496)</f>
        <v>0</v>
      </c>
      <c r="Y3790" s="13">
        <f>SUMIF(Data_IND_TWh!$A$9:$A$504,Data_TOT_TWh!$B3790&amp;"200_"&amp;Data_TOT_TWh!$E3790,Data_IND_TWh!Y$9:Y$504)+SUMIF(Data_TER_TWh!$A$9:$A$504,Data_TOT_TWh!$B3790&amp;"300_"&amp;Data_TOT_TWh!$E3790,Data_TER_TWh!Y$9:Y$504)+SUMIF(Data_RES_TWh!$A$9:$A$1496,Data_TOT_TWh!$B3790&amp;"400_"&amp;Data_TOT_TWh!$E3790,Data_RES_TWh!Y$9:Y$1496)</f>
        <v>0</v>
      </c>
      <c r="Z3790" s="13">
        <f>SUMIF(Data_IND_TWh!$A$9:$A$504,Data_TOT_TWh!$B3790&amp;"200_"&amp;Data_TOT_TWh!$E3790,Data_IND_TWh!Z$9:Z$504)+SUMIF(Data_TER_TWh!$A$9:$A$504,Data_TOT_TWh!$B3790&amp;"300_"&amp;Data_TOT_TWh!$E3790,Data_TER_TWh!Z$9:Z$504)+SUMIF(Data_RES_TWh!$A$9:$A$1496,Data_TOT_TWh!$B3790&amp;"400_"&amp;Data_TOT_TWh!$E3790,Data_RES_TWh!Z$9:Z$1496)</f>
        <v>0</v>
      </c>
      <c r="AA3790" s="46">
        <f>SUMIF(Data_IND_TWh!$A$9:$A$504,Data_TOT_TWh!$B3790&amp;"200_"&amp;Data_TOT_TWh!$E3790,Data_IND_TWh!AA$9:AA$504)+SUMIF(Data_TER_TWh!$A$9:$A$504,Data_TOT_TWh!$B3790&amp;"300_"&amp;Data_TOT_TWh!$E3790,Data_TER_TWh!AA$9:AA$504)+SUMIF(Data_RES_TWh!$A$9:$A$1496,Data_TOT_TWh!$B3790&amp;"400_"&amp;Data_TOT_TWh!$E3790,Data_RES_TWh!AA$9:AA$1496)</f>
        <v>0</v>
      </c>
      <c r="AC3790" s="13"/>
      <c r="AE3790" s="13"/>
      <c r="AF3790" s="13">
        <f>SUMIF(Data_IND_TWh!$A$9:$A$504,Data_TOT_TWh!$B3790&amp;"200_"&amp;Data_TOT_TWh!$E3790,Data_IND_TWh!AF$9:AF$504)+SUMIF(Data_TER_TWh!$A$9:$A$504,Data_TOT_TWh!$B3790&amp;"300_"&amp;Data_TOT_TWh!$E3790,Data_TER_TWh!AF$9:AF$504)+SUMIF(Data_RES_TWh!$A$9:$A$1496,Data_TOT_TWh!$B3790&amp;"400_"&amp;Data_TOT_TWh!$E3790,Data_RES_TWh!AF$9:AF$1496)</f>
        <v>0</v>
      </c>
      <c r="AG3790" s="13">
        <f>SUMIF(Data_IND_TWh!$A$9:$A$504,Data_TOT_TWh!$B3790&amp;"200_"&amp;Data_TOT_TWh!$E3790,Data_IND_TWh!AG$9:AG$504)+SUMIF(Data_TER_TWh!$A$9:$A$504,Data_TOT_TWh!$B3790&amp;"300_"&amp;Data_TOT_TWh!$E3790,Data_TER_TWh!AG$9:AG$504)+SUMIF(Data_RES_TWh!$A$9:$A$1496,Data_TOT_TWh!$B3790&amp;"400_"&amp;Data_TOT_TWh!$E3790,Data_RES_TWh!AG$9:AG$1496)</f>
        <v>0</v>
      </c>
      <c r="AH3790" s="46">
        <f>SUMIF(Data_IND_TWh!$A$9:$A$504,Data_TOT_TWh!$B3790&amp;"200_"&amp;Data_TOT_TWh!$E3790,Data_IND_TWh!AH$9:AH$504)+SUMIF(Data_TER_TWh!$A$9:$A$504,Data_TOT_TWh!$B3790&amp;"300_"&amp;Data_TOT_TWh!$E3790,Data_TER_TWh!AH$9:AH$504)+SUMIF(Data_RES_TWh!$A$9:$A$1496,Data_TOT_TWh!$B3790&amp;"400_"&amp;Data_TOT_TWh!$E3790,Data_RES_TWh!AH$9:AH$1496)</f>
        <v>0</v>
      </c>
      <c r="AJ3790" s="13"/>
      <c r="AL3790" s="9"/>
      <c r="AM3790" s="87"/>
      <c r="AN3790" s="87"/>
    </row>
    <row r="3791" spans="12:40">
      <c r="L3791" s="46"/>
      <c r="M3791" s="46"/>
      <c r="O3791" s="47"/>
      <c r="P3791" s="46"/>
      <c r="Q3791" s="46"/>
      <c r="R3791" s="37"/>
      <c r="S3791" s="13"/>
      <c r="U3791" s="13"/>
      <c r="W3791" s="13"/>
      <c r="X3791" s="13">
        <f>SUMIF(Data_IND_TWh!$A$9:$A$504,Data_TOT_TWh!$B3791&amp;"200_"&amp;Data_TOT_TWh!$E3791,Data_IND_TWh!X$9:X$504)+SUMIF(Data_TER_TWh!$A$9:$A$504,Data_TOT_TWh!$B3791&amp;"300_"&amp;Data_TOT_TWh!$E3791,Data_TER_TWh!X$9:X$504)+SUMIF(Data_RES_TWh!$A$9:$A$1496,Data_TOT_TWh!$B3791&amp;"400_"&amp;Data_TOT_TWh!$E3791,Data_RES_TWh!X$9:X$1496)</f>
        <v>0</v>
      </c>
      <c r="Y3791" s="13">
        <f>SUMIF(Data_IND_TWh!$A$9:$A$504,Data_TOT_TWh!$B3791&amp;"200_"&amp;Data_TOT_TWh!$E3791,Data_IND_TWh!Y$9:Y$504)+SUMIF(Data_TER_TWh!$A$9:$A$504,Data_TOT_TWh!$B3791&amp;"300_"&amp;Data_TOT_TWh!$E3791,Data_TER_TWh!Y$9:Y$504)+SUMIF(Data_RES_TWh!$A$9:$A$1496,Data_TOT_TWh!$B3791&amp;"400_"&amp;Data_TOT_TWh!$E3791,Data_RES_TWh!Y$9:Y$1496)</f>
        <v>0</v>
      </c>
      <c r="Z3791" s="13">
        <f>SUMIF(Data_IND_TWh!$A$9:$A$504,Data_TOT_TWh!$B3791&amp;"200_"&amp;Data_TOT_TWh!$E3791,Data_IND_TWh!Z$9:Z$504)+SUMIF(Data_TER_TWh!$A$9:$A$504,Data_TOT_TWh!$B3791&amp;"300_"&amp;Data_TOT_TWh!$E3791,Data_TER_TWh!Z$9:Z$504)+SUMIF(Data_RES_TWh!$A$9:$A$1496,Data_TOT_TWh!$B3791&amp;"400_"&amp;Data_TOT_TWh!$E3791,Data_RES_TWh!Z$9:Z$1496)</f>
        <v>0</v>
      </c>
      <c r="AA3791" s="46">
        <f>SUMIF(Data_IND_TWh!$A$9:$A$504,Data_TOT_TWh!$B3791&amp;"200_"&amp;Data_TOT_TWh!$E3791,Data_IND_TWh!AA$9:AA$504)+SUMIF(Data_TER_TWh!$A$9:$A$504,Data_TOT_TWh!$B3791&amp;"300_"&amp;Data_TOT_TWh!$E3791,Data_TER_TWh!AA$9:AA$504)+SUMIF(Data_RES_TWh!$A$9:$A$1496,Data_TOT_TWh!$B3791&amp;"400_"&amp;Data_TOT_TWh!$E3791,Data_RES_TWh!AA$9:AA$1496)</f>
        <v>0</v>
      </c>
      <c r="AC3791" s="13"/>
      <c r="AE3791" s="13"/>
      <c r="AF3791" s="13">
        <f>SUMIF(Data_IND_TWh!$A$9:$A$504,Data_TOT_TWh!$B3791&amp;"200_"&amp;Data_TOT_TWh!$E3791,Data_IND_TWh!AF$9:AF$504)+SUMIF(Data_TER_TWh!$A$9:$A$504,Data_TOT_TWh!$B3791&amp;"300_"&amp;Data_TOT_TWh!$E3791,Data_TER_TWh!AF$9:AF$504)+SUMIF(Data_RES_TWh!$A$9:$A$1496,Data_TOT_TWh!$B3791&amp;"400_"&amp;Data_TOT_TWh!$E3791,Data_RES_TWh!AF$9:AF$1496)</f>
        <v>0</v>
      </c>
      <c r="AG3791" s="13">
        <f>SUMIF(Data_IND_TWh!$A$9:$A$504,Data_TOT_TWh!$B3791&amp;"200_"&amp;Data_TOT_TWh!$E3791,Data_IND_TWh!AG$9:AG$504)+SUMIF(Data_TER_TWh!$A$9:$A$504,Data_TOT_TWh!$B3791&amp;"300_"&amp;Data_TOT_TWh!$E3791,Data_TER_TWh!AG$9:AG$504)+SUMIF(Data_RES_TWh!$A$9:$A$1496,Data_TOT_TWh!$B3791&amp;"400_"&amp;Data_TOT_TWh!$E3791,Data_RES_TWh!AG$9:AG$1496)</f>
        <v>0</v>
      </c>
      <c r="AH3791" s="46">
        <f>SUMIF(Data_IND_TWh!$A$9:$A$504,Data_TOT_TWh!$B3791&amp;"200_"&amp;Data_TOT_TWh!$E3791,Data_IND_TWh!AH$9:AH$504)+SUMIF(Data_TER_TWh!$A$9:$A$504,Data_TOT_TWh!$B3791&amp;"300_"&amp;Data_TOT_TWh!$E3791,Data_TER_TWh!AH$9:AH$504)+SUMIF(Data_RES_TWh!$A$9:$A$1496,Data_TOT_TWh!$B3791&amp;"400_"&amp;Data_TOT_TWh!$E3791,Data_RES_TWh!AH$9:AH$1496)</f>
        <v>0</v>
      </c>
      <c r="AJ3791" s="13"/>
      <c r="AL3791" s="9"/>
      <c r="AM3791" s="87"/>
      <c r="AN3791" s="87"/>
    </row>
    <row r="3792" spans="12:40">
      <c r="L3792" s="46"/>
      <c r="M3792" s="46"/>
      <c r="O3792" s="47"/>
      <c r="P3792" s="46"/>
      <c r="Q3792" s="46"/>
      <c r="R3792" s="37"/>
      <c r="S3792" s="13"/>
      <c r="U3792" s="13"/>
      <c r="W3792" s="13"/>
      <c r="X3792" s="13">
        <f>SUMIF(Data_IND_TWh!$A$9:$A$504,Data_TOT_TWh!$B3792&amp;"200_"&amp;Data_TOT_TWh!$E3792,Data_IND_TWh!X$9:X$504)+SUMIF(Data_TER_TWh!$A$9:$A$504,Data_TOT_TWh!$B3792&amp;"300_"&amp;Data_TOT_TWh!$E3792,Data_TER_TWh!X$9:X$504)+SUMIF(Data_RES_TWh!$A$9:$A$1496,Data_TOT_TWh!$B3792&amp;"400_"&amp;Data_TOT_TWh!$E3792,Data_RES_TWh!X$9:X$1496)</f>
        <v>0</v>
      </c>
      <c r="Y3792" s="13">
        <f>SUMIF(Data_IND_TWh!$A$9:$A$504,Data_TOT_TWh!$B3792&amp;"200_"&amp;Data_TOT_TWh!$E3792,Data_IND_TWh!Y$9:Y$504)+SUMIF(Data_TER_TWh!$A$9:$A$504,Data_TOT_TWh!$B3792&amp;"300_"&amp;Data_TOT_TWh!$E3792,Data_TER_TWh!Y$9:Y$504)+SUMIF(Data_RES_TWh!$A$9:$A$1496,Data_TOT_TWh!$B3792&amp;"400_"&amp;Data_TOT_TWh!$E3792,Data_RES_TWh!Y$9:Y$1496)</f>
        <v>0</v>
      </c>
      <c r="Z3792" s="13">
        <f>SUMIF(Data_IND_TWh!$A$9:$A$504,Data_TOT_TWh!$B3792&amp;"200_"&amp;Data_TOT_TWh!$E3792,Data_IND_TWh!Z$9:Z$504)+SUMIF(Data_TER_TWh!$A$9:$A$504,Data_TOT_TWh!$B3792&amp;"300_"&amp;Data_TOT_TWh!$E3792,Data_TER_TWh!Z$9:Z$504)+SUMIF(Data_RES_TWh!$A$9:$A$1496,Data_TOT_TWh!$B3792&amp;"400_"&amp;Data_TOT_TWh!$E3792,Data_RES_TWh!Z$9:Z$1496)</f>
        <v>0</v>
      </c>
      <c r="AA3792" s="46">
        <f>SUMIF(Data_IND_TWh!$A$9:$A$504,Data_TOT_TWh!$B3792&amp;"200_"&amp;Data_TOT_TWh!$E3792,Data_IND_TWh!AA$9:AA$504)+SUMIF(Data_TER_TWh!$A$9:$A$504,Data_TOT_TWh!$B3792&amp;"300_"&amp;Data_TOT_TWh!$E3792,Data_TER_TWh!AA$9:AA$504)+SUMIF(Data_RES_TWh!$A$9:$A$1496,Data_TOT_TWh!$B3792&amp;"400_"&amp;Data_TOT_TWh!$E3792,Data_RES_TWh!AA$9:AA$1496)</f>
        <v>0</v>
      </c>
      <c r="AC3792" s="13"/>
      <c r="AE3792" s="13"/>
      <c r="AF3792" s="13">
        <f>SUMIF(Data_IND_TWh!$A$9:$A$504,Data_TOT_TWh!$B3792&amp;"200_"&amp;Data_TOT_TWh!$E3792,Data_IND_TWh!AF$9:AF$504)+SUMIF(Data_TER_TWh!$A$9:$A$504,Data_TOT_TWh!$B3792&amp;"300_"&amp;Data_TOT_TWh!$E3792,Data_TER_TWh!AF$9:AF$504)+SUMIF(Data_RES_TWh!$A$9:$A$1496,Data_TOT_TWh!$B3792&amp;"400_"&amp;Data_TOT_TWh!$E3792,Data_RES_TWh!AF$9:AF$1496)</f>
        <v>0</v>
      </c>
      <c r="AG3792" s="13">
        <f>SUMIF(Data_IND_TWh!$A$9:$A$504,Data_TOT_TWh!$B3792&amp;"200_"&amp;Data_TOT_TWh!$E3792,Data_IND_TWh!AG$9:AG$504)+SUMIF(Data_TER_TWh!$A$9:$A$504,Data_TOT_TWh!$B3792&amp;"300_"&amp;Data_TOT_TWh!$E3792,Data_TER_TWh!AG$9:AG$504)+SUMIF(Data_RES_TWh!$A$9:$A$1496,Data_TOT_TWh!$B3792&amp;"400_"&amp;Data_TOT_TWh!$E3792,Data_RES_TWh!AG$9:AG$1496)</f>
        <v>0</v>
      </c>
      <c r="AH3792" s="46">
        <f>SUMIF(Data_IND_TWh!$A$9:$A$504,Data_TOT_TWh!$B3792&amp;"200_"&amp;Data_TOT_TWh!$E3792,Data_IND_TWh!AH$9:AH$504)+SUMIF(Data_TER_TWh!$A$9:$A$504,Data_TOT_TWh!$B3792&amp;"300_"&amp;Data_TOT_TWh!$E3792,Data_TER_TWh!AH$9:AH$504)+SUMIF(Data_RES_TWh!$A$9:$A$1496,Data_TOT_TWh!$B3792&amp;"400_"&amp;Data_TOT_TWh!$E3792,Data_RES_TWh!AH$9:AH$1496)</f>
        <v>0</v>
      </c>
      <c r="AJ3792" s="13"/>
      <c r="AL3792" s="9"/>
      <c r="AM3792" s="87"/>
      <c r="AN3792" s="87"/>
    </row>
    <row r="3793" spans="12:40">
      <c r="L3793" s="46"/>
      <c r="M3793" s="46"/>
      <c r="O3793" s="47"/>
      <c r="P3793" s="46"/>
      <c r="Q3793" s="46"/>
      <c r="R3793" s="37"/>
      <c r="S3793" s="13"/>
      <c r="U3793" s="13"/>
      <c r="W3793" s="13"/>
      <c r="X3793" s="13">
        <f>SUMIF(Data_IND_TWh!$A$9:$A$504,Data_TOT_TWh!$B3793&amp;"200_"&amp;Data_TOT_TWh!$E3793,Data_IND_TWh!X$9:X$504)+SUMIF(Data_TER_TWh!$A$9:$A$504,Data_TOT_TWh!$B3793&amp;"300_"&amp;Data_TOT_TWh!$E3793,Data_TER_TWh!X$9:X$504)+SUMIF(Data_RES_TWh!$A$9:$A$1496,Data_TOT_TWh!$B3793&amp;"400_"&amp;Data_TOT_TWh!$E3793,Data_RES_TWh!X$9:X$1496)</f>
        <v>0</v>
      </c>
      <c r="Y3793" s="13">
        <f>SUMIF(Data_IND_TWh!$A$9:$A$504,Data_TOT_TWh!$B3793&amp;"200_"&amp;Data_TOT_TWh!$E3793,Data_IND_TWh!Y$9:Y$504)+SUMIF(Data_TER_TWh!$A$9:$A$504,Data_TOT_TWh!$B3793&amp;"300_"&amp;Data_TOT_TWh!$E3793,Data_TER_TWh!Y$9:Y$504)+SUMIF(Data_RES_TWh!$A$9:$A$1496,Data_TOT_TWh!$B3793&amp;"400_"&amp;Data_TOT_TWh!$E3793,Data_RES_TWh!Y$9:Y$1496)</f>
        <v>0</v>
      </c>
      <c r="Z3793" s="13">
        <f>SUMIF(Data_IND_TWh!$A$9:$A$504,Data_TOT_TWh!$B3793&amp;"200_"&amp;Data_TOT_TWh!$E3793,Data_IND_TWh!Z$9:Z$504)+SUMIF(Data_TER_TWh!$A$9:$A$504,Data_TOT_TWh!$B3793&amp;"300_"&amp;Data_TOT_TWh!$E3793,Data_TER_TWh!Z$9:Z$504)+SUMIF(Data_RES_TWh!$A$9:$A$1496,Data_TOT_TWh!$B3793&amp;"400_"&amp;Data_TOT_TWh!$E3793,Data_RES_TWh!Z$9:Z$1496)</f>
        <v>0</v>
      </c>
      <c r="AA3793" s="46">
        <f>SUMIF(Data_IND_TWh!$A$9:$A$504,Data_TOT_TWh!$B3793&amp;"200_"&amp;Data_TOT_TWh!$E3793,Data_IND_TWh!AA$9:AA$504)+SUMIF(Data_TER_TWh!$A$9:$A$504,Data_TOT_TWh!$B3793&amp;"300_"&amp;Data_TOT_TWh!$E3793,Data_TER_TWh!AA$9:AA$504)+SUMIF(Data_RES_TWh!$A$9:$A$1496,Data_TOT_TWh!$B3793&amp;"400_"&amp;Data_TOT_TWh!$E3793,Data_RES_TWh!AA$9:AA$1496)</f>
        <v>0</v>
      </c>
      <c r="AC3793" s="13"/>
      <c r="AE3793" s="13"/>
      <c r="AF3793" s="13">
        <f>SUMIF(Data_IND_TWh!$A$9:$A$504,Data_TOT_TWh!$B3793&amp;"200_"&amp;Data_TOT_TWh!$E3793,Data_IND_TWh!AF$9:AF$504)+SUMIF(Data_TER_TWh!$A$9:$A$504,Data_TOT_TWh!$B3793&amp;"300_"&amp;Data_TOT_TWh!$E3793,Data_TER_TWh!AF$9:AF$504)+SUMIF(Data_RES_TWh!$A$9:$A$1496,Data_TOT_TWh!$B3793&amp;"400_"&amp;Data_TOT_TWh!$E3793,Data_RES_TWh!AF$9:AF$1496)</f>
        <v>0</v>
      </c>
      <c r="AG3793" s="13">
        <f>SUMIF(Data_IND_TWh!$A$9:$A$504,Data_TOT_TWh!$B3793&amp;"200_"&amp;Data_TOT_TWh!$E3793,Data_IND_TWh!AG$9:AG$504)+SUMIF(Data_TER_TWh!$A$9:$A$504,Data_TOT_TWh!$B3793&amp;"300_"&amp;Data_TOT_TWh!$E3793,Data_TER_TWh!AG$9:AG$504)+SUMIF(Data_RES_TWh!$A$9:$A$1496,Data_TOT_TWh!$B3793&amp;"400_"&amp;Data_TOT_TWh!$E3793,Data_RES_TWh!AG$9:AG$1496)</f>
        <v>0</v>
      </c>
      <c r="AH3793" s="46">
        <f>SUMIF(Data_IND_TWh!$A$9:$A$504,Data_TOT_TWh!$B3793&amp;"200_"&amp;Data_TOT_TWh!$E3793,Data_IND_TWh!AH$9:AH$504)+SUMIF(Data_TER_TWh!$A$9:$A$504,Data_TOT_TWh!$B3793&amp;"300_"&amp;Data_TOT_TWh!$E3793,Data_TER_TWh!AH$9:AH$504)+SUMIF(Data_RES_TWh!$A$9:$A$1496,Data_TOT_TWh!$B3793&amp;"400_"&amp;Data_TOT_TWh!$E3793,Data_RES_TWh!AH$9:AH$1496)</f>
        <v>0</v>
      </c>
      <c r="AJ3793" s="13"/>
      <c r="AL3793" s="9"/>
      <c r="AM3793" s="87"/>
      <c r="AN3793" s="87"/>
    </row>
    <row r="3794" spans="12:40">
      <c r="L3794" s="46"/>
      <c r="M3794" s="46"/>
      <c r="O3794" s="47"/>
      <c r="P3794" s="46"/>
      <c r="Q3794" s="46"/>
      <c r="R3794" s="37"/>
      <c r="S3794" s="13"/>
      <c r="U3794" s="13"/>
      <c r="W3794" s="13"/>
      <c r="X3794" s="13">
        <f>SUMIF(Data_IND_TWh!$A$9:$A$504,Data_TOT_TWh!$B3794&amp;"200_"&amp;Data_TOT_TWh!$E3794,Data_IND_TWh!X$9:X$504)+SUMIF(Data_TER_TWh!$A$9:$A$504,Data_TOT_TWh!$B3794&amp;"300_"&amp;Data_TOT_TWh!$E3794,Data_TER_TWh!X$9:X$504)+SUMIF(Data_RES_TWh!$A$9:$A$1496,Data_TOT_TWh!$B3794&amp;"400_"&amp;Data_TOT_TWh!$E3794,Data_RES_TWh!X$9:X$1496)</f>
        <v>0</v>
      </c>
      <c r="Y3794" s="13">
        <f>SUMIF(Data_IND_TWh!$A$9:$A$504,Data_TOT_TWh!$B3794&amp;"200_"&amp;Data_TOT_TWh!$E3794,Data_IND_TWh!Y$9:Y$504)+SUMIF(Data_TER_TWh!$A$9:$A$504,Data_TOT_TWh!$B3794&amp;"300_"&amp;Data_TOT_TWh!$E3794,Data_TER_TWh!Y$9:Y$504)+SUMIF(Data_RES_TWh!$A$9:$A$1496,Data_TOT_TWh!$B3794&amp;"400_"&amp;Data_TOT_TWh!$E3794,Data_RES_TWh!Y$9:Y$1496)</f>
        <v>0</v>
      </c>
      <c r="Z3794" s="13">
        <f>SUMIF(Data_IND_TWh!$A$9:$A$504,Data_TOT_TWh!$B3794&amp;"200_"&amp;Data_TOT_TWh!$E3794,Data_IND_TWh!Z$9:Z$504)+SUMIF(Data_TER_TWh!$A$9:$A$504,Data_TOT_TWh!$B3794&amp;"300_"&amp;Data_TOT_TWh!$E3794,Data_TER_TWh!Z$9:Z$504)+SUMIF(Data_RES_TWh!$A$9:$A$1496,Data_TOT_TWh!$B3794&amp;"400_"&amp;Data_TOT_TWh!$E3794,Data_RES_TWh!Z$9:Z$1496)</f>
        <v>0</v>
      </c>
      <c r="AA3794" s="46">
        <f>SUMIF(Data_IND_TWh!$A$9:$A$504,Data_TOT_TWh!$B3794&amp;"200_"&amp;Data_TOT_TWh!$E3794,Data_IND_TWh!AA$9:AA$504)+SUMIF(Data_TER_TWh!$A$9:$A$504,Data_TOT_TWh!$B3794&amp;"300_"&amp;Data_TOT_TWh!$E3794,Data_TER_TWh!AA$9:AA$504)+SUMIF(Data_RES_TWh!$A$9:$A$1496,Data_TOT_TWh!$B3794&amp;"400_"&amp;Data_TOT_TWh!$E3794,Data_RES_TWh!AA$9:AA$1496)</f>
        <v>0</v>
      </c>
      <c r="AC3794" s="13"/>
      <c r="AE3794" s="13"/>
      <c r="AF3794" s="13">
        <f>SUMIF(Data_IND_TWh!$A$9:$A$504,Data_TOT_TWh!$B3794&amp;"200_"&amp;Data_TOT_TWh!$E3794,Data_IND_TWh!AF$9:AF$504)+SUMIF(Data_TER_TWh!$A$9:$A$504,Data_TOT_TWh!$B3794&amp;"300_"&amp;Data_TOT_TWh!$E3794,Data_TER_TWh!AF$9:AF$504)+SUMIF(Data_RES_TWh!$A$9:$A$1496,Data_TOT_TWh!$B3794&amp;"400_"&amp;Data_TOT_TWh!$E3794,Data_RES_TWh!AF$9:AF$1496)</f>
        <v>0</v>
      </c>
      <c r="AG3794" s="13">
        <f>SUMIF(Data_IND_TWh!$A$9:$A$504,Data_TOT_TWh!$B3794&amp;"200_"&amp;Data_TOT_TWh!$E3794,Data_IND_TWh!AG$9:AG$504)+SUMIF(Data_TER_TWh!$A$9:$A$504,Data_TOT_TWh!$B3794&amp;"300_"&amp;Data_TOT_TWh!$E3794,Data_TER_TWh!AG$9:AG$504)+SUMIF(Data_RES_TWh!$A$9:$A$1496,Data_TOT_TWh!$B3794&amp;"400_"&amp;Data_TOT_TWh!$E3794,Data_RES_TWh!AG$9:AG$1496)</f>
        <v>0</v>
      </c>
      <c r="AH3794" s="46">
        <f>SUMIF(Data_IND_TWh!$A$9:$A$504,Data_TOT_TWh!$B3794&amp;"200_"&amp;Data_TOT_TWh!$E3794,Data_IND_TWh!AH$9:AH$504)+SUMIF(Data_TER_TWh!$A$9:$A$504,Data_TOT_TWh!$B3794&amp;"300_"&amp;Data_TOT_TWh!$E3794,Data_TER_TWh!AH$9:AH$504)+SUMIF(Data_RES_TWh!$A$9:$A$1496,Data_TOT_TWh!$B3794&amp;"400_"&amp;Data_TOT_TWh!$E3794,Data_RES_TWh!AH$9:AH$1496)</f>
        <v>0</v>
      </c>
      <c r="AJ3794" s="13"/>
      <c r="AL3794" s="9"/>
      <c r="AM3794" s="87"/>
      <c r="AN3794" s="87"/>
    </row>
    <row r="3795" spans="12:40">
      <c r="L3795" s="46"/>
      <c r="M3795" s="46"/>
      <c r="O3795" s="47"/>
      <c r="P3795" s="46"/>
      <c r="Q3795" s="46"/>
      <c r="R3795" s="37"/>
      <c r="S3795" s="13"/>
      <c r="U3795" s="13"/>
      <c r="W3795" s="13"/>
      <c r="X3795" s="13">
        <f>SUMIF(Data_IND_TWh!$A$9:$A$504,Data_TOT_TWh!$B3795&amp;"200_"&amp;Data_TOT_TWh!$E3795,Data_IND_TWh!X$9:X$504)+SUMIF(Data_TER_TWh!$A$9:$A$504,Data_TOT_TWh!$B3795&amp;"300_"&amp;Data_TOT_TWh!$E3795,Data_TER_TWh!X$9:X$504)+SUMIF(Data_RES_TWh!$A$9:$A$1496,Data_TOT_TWh!$B3795&amp;"400_"&amp;Data_TOT_TWh!$E3795,Data_RES_TWh!X$9:X$1496)</f>
        <v>0</v>
      </c>
      <c r="Y3795" s="13">
        <f>SUMIF(Data_IND_TWh!$A$9:$A$504,Data_TOT_TWh!$B3795&amp;"200_"&amp;Data_TOT_TWh!$E3795,Data_IND_TWh!Y$9:Y$504)+SUMIF(Data_TER_TWh!$A$9:$A$504,Data_TOT_TWh!$B3795&amp;"300_"&amp;Data_TOT_TWh!$E3795,Data_TER_TWh!Y$9:Y$504)+SUMIF(Data_RES_TWh!$A$9:$A$1496,Data_TOT_TWh!$B3795&amp;"400_"&amp;Data_TOT_TWh!$E3795,Data_RES_TWh!Y$9:Y$1496)</f>
        <v>0</v>
      </c>
      <c r="Z3795" s="13">
        <f>SUMIF(Data_IND_TWh!$A$9:$A$504,Data_TOT_TWh!$B3795&amp;"200_"&amp;Data_TOT_TWh!$E3795,Data_IND_TWh!Z$9:Z$504)+SUMIF(Data_TER_TWh!$A$9:$A$504,Data_TOT_TWh!$B3795&amp;"300_"&amp;Data_TOT_TWh!$E3795,Data_TER_TWh!Z$9:Z$504)+SUMIF(Data_RES_TWh!$A$9:$A$1496,Data_TOT_TWh!$B3795&amp;"400_"&amp;Data_TOT_TWh!$E3795,Data_RES_TWh!Z$9:Z$1496)</f>
        <v>0</v>
      </c>
      <c r="AA3795" s="46">
        <f>SUMIF(Data_IND_TWh!$A$9:$A$504,Data_TOT_TWh!$B3795&amp;"200_"&amp;Data_TOT_TWh!$E3795,Data_IND_TWh!AA$9:AA$504)+SUMIF(Data_TER_TWh!$A$9:$A$504,Data_TOT_TWh!$B3795&amp;"300_"&amp;Data_TOT_TWh!$E3795,Data_TER_TWh!AA$9:AA$504)+SUMIF(Data_RES_TWh!$A$9:$A$1496,Data_TOT_TWh!$B3795&amp;"400_"&amp;Data_TOT_TWh!$E3795,Data_RES_TWh!AA$9:AA$1496)</f>
        <v>0</v>
      </c>
      <c r="AC3795" s="13"/>
      <c r="AE3795" s="13"/>
      <c r="AF3795" s="13">
        <f>SUMIF(Data_IND_TWh!$A$9:$A$504,Data_TOT_TWh!$B3795&amp;"200_"&amp;Data_TOT_TWh!$E3795,Data_IND_TWh!AF$9:AF$504)+SUMIF(Data_TER_TWh!$A$9:$A$504,Data_TOT_TWh!$B3795&amp;"300_"&amp;Data_TOT_TWh!$E3795,Data_TER_TWh!AF$9:AF$504)+SUMIF(Data_RES_TWh!$A$9:$A$1496,Data_TOT_TWh!$B3795&amp;"400_"&amp;Data_TOT_TWh!$E3795,Data_RES_TWh!AF$9:AF$1496)</f>
        <v>0</v>
      </c>
      <c r="AG3795" s="13">
        <f>SUMIF(Data_IND_TWh!$A$9:$A$504,Data_TOT_TWh!$B3795&amp;"200_"&amp;Data_TOT_TWh!$E3795,Data_IND_TWh!AG$9:AG$504)+SUMIF(Data_TER_TWh!$A$9:$A$504,Data_TOT_TWh!$B3795&amp;"300_"&amp;Data_TOT_TWh!$E3795,Data_TER_TWh!AG$9:AG$504)+SUMIF(Data_RES_TWh!$A$9:$A$1496,Data_TOT_TWh!$B3795&amp;"400_"&amp;Data_TOT_TWh!$E3795,Data_RES_TWh!AG$9:AG$1496)</f>
        <v>0</v>
      </c>
      <c r="AH3795" s="46">
        <f>SUMIF(Data_IND_TWh!$A$9:$A$504,Data_TOT_TWh!$B3795&amp;"200_"&amp;Data_TOT_TWh!$E3795,Data_IND_TWh!AH$9:AH$504)+SUMIF(Data_TER_TWh!$A$9:$A$504,Data_TOT_TWh!$B3795&amp;"300_"&amp;Data_TOT_TWh!$E3795,Data_TER_TWh!AH$9:AH$504)+SUMIF(Data_RES_TWh!$A$9:$A$1496,Data_TOT_TWh!$B3795&amp;"400_"&amp;Data_TOT_TWh!$E3795,Data_RES_TWh!AH$9:AH$1496)</f>
        <v>0</v>
      </c>
      <c r="AJ3795" s="13"/>
      <c r="AL3795" s="9"/>
      <c r="AM3795" s="87"/>
      <c r="AN3795" s="87"/>
    </row>
    <row r="3796" spans="12:40">
      <c r="L3796" s="46"/>
      <c r="M3796" s="46"/>
      <c r="O3796" s="47"/>
      <c r="P3796" s="46"/>
      <c r="Q3796" s="46"/>
      <c r="R3796" s="37"/>
      <c r="S3796" s="13"/>
      <c r="U3796" s="13"/>
      <c r="W3796" s="13"/>
      <c r="X3796" s="13">
        <f>SUMIF(Data_IND_TWh!$A$9:$A$504,Data_TOT_TWh!$B3796&amp;"200_"&amp;Data_TOT_TWh!$E3796,Data_IND_TWh!X$9:X$504)+SUMIF(Data_TER_TWh!$A$9:$A$504,Data_TOT_TWh!$B3796&amp;"300_"&amp;Data_TOT_TWh!$E3796,Data_TER_TWh!X$9:X$504)+SUMIF(Data_RES_TWh!$A$9:$A$1496,Data_TOT_TWh!$B3796&amp;"400_"&amp;Data_TOT_TWh!$E3796,Data_RES_TWh!X$9:X$1496)</f>
        <v>0</v>
      </c>
      <c r="Y3796" s="13">
        <f>SUMIF(Data_IND_TWh!$A$9:$A$504,Data_TOT_TWh!$B3796&amp;"200_"&amp;Data_TOT_TWh!$E3796,Data_IND_TWh!Y$9:Y$504)+SUMIF(Data_TER_TWh!$A$9:$A$504,Data_TOT_TWh!$B3796&amp;"300_"&amp;Data_TOT_TWh!$E3796,Data_TER_TWh!Y$9:Y$504)+SUMIF(Data_RES_TWh!$A$9:$A$1496,Data_TOT_TWh!$B3796&amp;"400_"&amp;Data_TOT_TWh!$E3796,Data_RES_TWh!Y$9:Y$1496)</f>
        <v>0</v>
      </c>
      <c r="Z3796" s="13">
        <f>SUMIF(Data_IND_TWh!$A$9:$A$504,Data_TOT_TWh!$B3796&amp;"200_"&amp;Data_TOT_TWh!$E3796,Data_IND_TWh!Z$9:Z$504)+SUMIF(Data_TER_TWh!$A$9:$A$504,Data_TOT_TWh!$B3796&amp;"300_"&amp;Data_TOT_TWh!$E3796,Data_TER_TWh!Z$9:Z$504)+SUMIF(Data_RES_TWh!$A$9:$A$1496,Data_TOT_TWh!$B3796&amp;"400_"&amp;Data_TOT_TWh!$E3796,Data_RES_TWh!Z$9:Z$1496)</f>
        <v>0</v>
      </c>
      <c r="AA3796" s="46">
        <f>SUMIF(Data_IND_TWh!$A$9:$A$504,Data_TOT_TWh!$B3796&amp;"200_"&amp;Data_TOT_TWh!$E3796,Data_IND_TWh!AA$9:AA$504)+SUMIF(Data_TER_TWh!$A$9:$A$504,Data_TOT_TWh!$B3796&amp;"300_"&amp;Data_TOT_TWh!$E3796,Data_TER_TWh!AA$9:AA$504)+SUMIF(Data_RES_TWh!$A$9:$A$1496,Data_TOT_TWh!$B3796&amp;"400_"&amp;Data_TOT_TWh!$E3796,Data_RES_TWh!AA$9:AA$1496)</f>
        <v>0</v>
      </c>
      <c r="AC3796" s="13"/>
      <c r="AE3796" s="13"/>
      <c r="AF3796" s="13">
        <f>SUMIF(Data_IND_TWh!$A$9:$A$504,Data_TOT_TWh!$B3796&amp;"200_"&amp;Data_TOT_TWh!$E3796,Data_IND_TWh!AF$9:AF$504)+SUMIF(Data_TER_TWh!$A$9:$A$504,Data_TOT_TWh!$B3796&amp;"300_"&amp;Data_TOT_TWh!$E3796,Data_TER_TWh!AF$9:AF$504)+SUMIF(Data_RES_TWh!$A$9:$A$1496,Data_TOT_TWh!$B3796&amp;"400_"&amp;Data_TOT_TWh!$E3796,Data_RES_TWh!AF$9:AF$1496)</f>
        <v>0</v>
      </c>
      <c r="AG3796" s="13">
        <f>SUMIF(Data_IND_TWh!$A$9:$A$504,Data_TOT_TWh!$B3796&amp;"200_"&amp;Data_TOT_TWh!$E3796,Data_IND_TWh!AG$9:AG$504)+SUMIF(Data_TER_TWh!$A$9:$A$504,Data_TOT_TWh!$B3796&amp;"300_"&amp;Data_TOT_TWh!$E3796,Data_TER_TWh!AG$9:AG$504)+SUMIF(Data_RES_TWh!$A$9:$A$1496,Data_TOT_TWh!$B3796&amp;"400_"&amp;Data_TOT_TWh!$E3796,Data_RES_TWh!AG$9:AG$1496)</f>
        <v>0</v>
      </c>
      <c r="AH3796" s="46">
        <f>SUMIF(Data_IND_TWh!$A$9:$A$504,Data_TOT_TWh!$B3796&amp;"200_"&amp;Data_TOT_TWh!$E3796,Data_IND_TWh!AH$9:AH$504)+SUMIF(Data_TER_TWh!$A$9:$A$504,Data_TOT_TWh!$B3796&amp;"300_"&amp;Data_TOT_TWh!$E3796,Data_TER_TWh!AH$9:AH$504)+SUMIF(Data_RES_TWh!$A$9:$A$1496,Data_TOT_TWh!$B3796&amp;"400_"&amp;Data_TOT_TWh!$E3796,Data_RES_TWh!AH$9:AH$1496)</f>
        <v>0</v>
      </c>
      <c r="AJ3796" s="13"/>
      <c r="AL3796" s="9"/>
      <c r="AM3796" s="87"/>
      <c r="AN3796" s="87"/>
    </row>
    <row r="3797" spans="12:40">
      <c r="L3797" s="46"/>
      <c r="M3797" s="46"/>
      <c r="O3797" s="47"/>
      <c r="P3797" s="46"/>
      <c r="Q3797" s="46"/>
      <c r="R3797" s="37"/>
      <c r="S3797" s="13"/>
      <c r="U3797" s="13"/>
      <c r="W3797" s="13"/>
      <c r="X3797" s="13">
        <f>SUMIF(Data_IND_TWh!$A$9:$A$504,Data_TOT_TWh!$B3797&amp;"200_"&amp;Data_TOT_TWh!$E3797,Data_IND_TWh!X$9:X$504)+SUMIF(Data_TER_TWh!$A$9:$A$504,Data_TOT_TWh!$B3797&amp;"300_"&amp;Data_TOT_TWh!$E3797,Data_TER_TWh!X$9:X$504)+SUMIF(Data_RES_TWh!$A$9:$A$1496,Data_TOT_TWh!$B3797&amp;"400_"&amp;Data_TOT_TWh!$E3797,Data_RES_TWh!X$9:X$1496)</f>
        <v>0</v>
      </c>
      <c r="Y3797" s="13">
        <f>SUMIF(Data_IND_TWh!$A$9:$A$504,Data_TOT_TWh!$B3797&amp;"200_"&amp;Data_TOT_TWh!$E3797,Data_IND_TWh!Y$9:Y$504)+SUMIF(Data_TER_TWh!$A$9:$A$504,Data_TOT_TWh!$B3797&amp;"300_"&amp;Data_TOT_TWh!$E3797,Data_TER_TWh!Y$9:Y$504)+SUMIF(Data_RES_TWh!$A$9:$A$1496,Data_TOT_TWh!$B3797&amp;"400_"&amp;Data_TOT_TWh!$E3797,Data_RES_TWh!Y$9:Y$1496)</f>
        <v>0</v>
      </c>
      <c r="Z3797" s="13">
        <f>SUMIF(Data_IND_TWh!$A$9:$A$504,Data_TOT_TWh!$B3797&amp;"200_"&amp;Data_TOT_TWh!$E3797,Data_IND_TWh!Z$9:Z$504)+SUMIF(Data_TER_TWh!$A$9:$A$504,Data_TOT_TWh!$B3797&amp;"300_"&amp;Data_TOT_TWh!$E3797,Data_TER_TWh!Z$9:Z$504)+SUMIF(Data_RES_TWh!$A$9:$A$1496,Data_TOT_TWh!$B3797&amp;"400_"&amp;Data_TOT_TWh!$E3797,Data_RES_TWh!Z$9:Z$1496)</f>
        <v>0</v>
      </c>
      <c r="AA3797" s="46">
        <f>SUMIF(Data_IND_TWh!$A$9:$A$504,Data_TOT_TWh!$B3797&amp;"200_"&amp;Data_TOT_TWh!$E3797,Data_IND_TWh!AA$9:AA$504)+SUMIF(Data_TER_TWh!$A$9:$A$504,Data_TOT_TWh!$B3797&amp;"300_"&amp;Data_TOT_TWh!$E3797,Data_TER_TWh!AA$9:AA$504)+SUMIF(Data_RES_TWh!$A$9:$A$1496,Data_TOT_TWh!$B3797&amp;"400_"&amp;Data_TOT_TWh!$E3797,Data_RES_TWh!AA$9:AA$1496)</f>
        <v>0</v>
      </c>
      <c r="AC3797" s="13"/>
      <c r="AE3797" s="13"/>
      <c r="AF3797" s="13">
        <f>SUMIF(Data_IND_TWh!$A$9:$A$504,Data_TOT_TWh!$B3797&amp;"200_"&amp;Data_TOT_TWh!$E3797,Data_IND_TWh!AF$9:AF$504)+SUMIF(Data_TER_TWh!$A$9:$A$504,Data_TOT_TWh!$B3797&amp;"300_"&amp;Data_TOT_TWh!$E3797,Data_TER_TWh!AF$9:AF$504)+SUMIF(Data_RES_TWh!$A$9:$A$1496,Data_TOT_TWh!$B3797&amp;"400_"&amp;Data_TOT_TWh!$E3797,Data_RES_TWh!AF$9:AF$1496)</f>
        <v>0</v>
      </c>
      <c r="AG3797" s="13">
        <f>SUMIF(Data_IND_TWh!$A$9:$A$504,Data_TOT_TWh!$B3797&amp;"200_"&amp;Data_TOT_TWh!$E3797,Data_IND_TWh!AG$9:AG$504)+SUMIF(Data_TER_TWh!$A$9:$A$504,Data_TOT_TWh!$B3797&amp;"300_"&amp;Data_TOT_TWh!$E3797,Data_TER_TWh!AG$9:AG$504)+SUMIF(Data_RES_TWh!$A$9:$A$1496,Data_TOT_TWh!$B3797&amp;"400_"&amp;Data_TOT_TWh!$E3797,Data_RES_TWh!AG$9:AG$1496)</f>
        <v>0</v>
      </c>
      <c r="AH3797" s="46">
        <f>SUMIF(Data_IND_TWh!$A$9:$A$504,Data_TOT_TWh!$B3797&amp;"200_"&amp;Data_TOT_TWh!$E3797,Data_IND_TWh!AH$9:AH$504)+SUMIF(Data_TER_TWh!$A$9:$A$504,Data_TOT_TWh!$B3797&amp;"300_"&amp;Data_TOT_TWh!$E3797,Data_TER_TWh!AH$9:AH$504)+SUMIF(Data_RES_TWh!$A$9:$A$1496,Data_TOT_TWh!$B3797&amp;"400_"&amp;Data_TOT_TWh!$E3797,Data_RES_TWh!AH$9:AH$1496)</f>
        <v>0</v>
      </c>
      <c r="AJ3797" s="13"/>
      <c r="AL3797" s="9"/>
      <c r="AM3797" s="87"/>
      <c r="AN3797" s="87"/>
    </row>
    <row r="3798" spans="12:40">
      <c r="L3798" s="46"/>
      <c r="M3798" s="46"/>
      <c r="O3798" s="47"/>
      <c r="P3798" s="46"/>
      <c r="Q3798" s="46"/>
      <c r="R3798" s="37"/>
      <c r="S3798" s="13"/>
      <c r="U3798" s="13"/>
      <c r="W3798" s="13"/>
      <c r="X3798" s="13">
        <f>SUMIF(Data_IND_TWh!$A$9:$A$504,Data_TOT_TWh!$B3798&amp;"200_"&amp;Data_TOT_TWh!$E3798,Data_IND_TWh!X$9:X$504)+SUMIF(Data_TER_TWh!$A$9:$A$504,Data_TOT_TWh!$B3798&amp;"300_"&amp;Data_TOT_TWh!$E3798,Data_TER_TWh!X$9:X$504)+SUMIF(Data_RES_TWh!$A$9:$A$1496,Data_TOT_TWh!$B3798&amp;"400_"&amp;Data_TOT_TWh!$E3798,Data_RES_TWh!X$9:X$1496)</f>
        <v>0</v>
      </c>
      <c r="Y3798" s="13">
        <f>SUMIF(Data_IND_TWh!$A$9:$A$504,Data_TOT_TWh!$B3798&amp;"200_"&amp;Data_TOT_TWh!$E3798,Data_IND_TWh!Y$9:Y$504)+SUMIF(Data_TER_TWh!$A$9:$A$504,Data_TOT_TWh!$B3798&amp;"300_"&amp;Data_TOT_TWh!$E3798,Data_TER_TWh!Y$9:Y$504)+SUMIF(Data_RES_TWh!$A$9:$A$1496,Data_TOT_TWh!$B3798&amp;"400_"&amp;Data_TOT_TWh!$E3798,Data_RES_TWh!Y$9:Y$1496)</f>
        <v>0</v>
      </c>
      <c r="Z3798" s="13">
        <f>SUMIF(Data_IND_TWh!$A$9:$A$504,Data_TOT_TWh!$B3798&amp;"200_"&amp;Data_TOT_TWh!$E3798,Data_IND_TWh!Z$9:Z$504)+SUMIF(Data_TER_TWh!$A$9:$A$504,Data_TOT_TWh!$B3798&amp;"300_"&amp;Data_TOT_TWh!$E3798,Data_TER_TWh!Z$9:Z$504)+SUMIF(Data_RES_TWh!$A$9:$A$1496,Data_TOT_TWh!$B3798&amp;"400_"&amp;Data_TOT_TWh!$E3798,Data_RES_TWh!Z$9:Z$1496)</f>
        <v>0</v>
      </c>
      <c r="AA3798" s="46">
        <f>SUMIF(Data_IND_TWh!$A$9:$A$504,Data_TOT_TWh!$B3798&amp;"200_"&amp;Data_TOT_TWh!$E3798,Data_IND_TWh!AA$9:AA$504)+SUMIF(Data_TER_TWh!$A$9:$A$504,Data_TOT_TWh!$B3798&amp;"300_"&amp;Data_TOT_TWh!$E3798,Data_TER_TWh!AA$9:AA$504)+SUMIF(Data_RES_TWh!$A$9:$A$1496,Data_TOT_TWh!$B3798&amp;"400_"&amp;Data_TOT_TWh!$E3798,Data_RES_TWh!AA$9:AA$1496)</f>
        <v>0</v>
      </c>
      <c r="AC3798" s="13"/>
      <c r="AE3798" s="13"/>
      <c r="AF3798" s="13">
        <f>SUMIF(Data_IND_TWh!$A$9:$A$504,Data_TOT_TWh!$B3798&amp;"200_"&amp;Data_TOT_TWh!$E3798,Data_IND_TWh!AF$9:AF$504)+SUMIF(Data_TER_TWh!$A$9:$A$504,Data_TOT_TWh!$B3798&amp;"300_"&amp;Data_TOT_TWh!$E3798,Data_TER_TWh!AF$9:AF$504)+SUMIF(Data_RES_TWh!$A$9:$A$1496,Data_TOT_TWh!$B3798&amp;"400_"&amp;Data_TOT_TWh!$E3798,Data_RES_TWh!AF$9:AF$1496)</f>
        <v>0</v>
      </c>
      <c r="AG3798" s="13">
        <f>SUMIF(Data_IND_TWh!$A$9:$A$504,Data_TOT_TWh!$B3798&amp;"200_"&amp;Data_TOT_TWh!$E3798,Data_IND_TWh!AG$9:AG$504)+SUMIF(Data_TER_TWh!$A$9:$A$504,Data_TOT_TWh!$B3798&amp;"300_"&amp;Data_TOT_TWh!$E3798,Data_TER_TWh!AG$9:AG$504)+SUMIF(Data_RES_TWh!$A$9:$A$1496,Data_TOT_TWh!$B3798&amp;"400_"&amp;Data_TOT_TWh!$E3798,Data_RES_TWh!AG$9:AG$1496)</f>
        <v>0</v>
      </c>
      <c r="AH3798" s="46">
        <f>SUMIF(Data_IND_TWh!$A$9:$A$504,Data_TOT_TWh!$B3798&amp;"200_"&amp;Data_TOT_TWh!$E3798,Data_IND_TWh!AH$9:AH$504)+SUMIF(Data_TER_TWh!$A$9:$A$504,Data_TOT_TWh!$B3798&amp;"300_"&amp;Data_TOT_TWh!$E3798,Data_TER_TWh!AH$9:AH$504)+SUMIF(Data_RES_TWh!$A$9:$A$1496,Data_TOT_TWh!$B3798&amp;"400_"&amp;Data_TOT_TWh!$E3798,Data_RES_TWh!AH$9:AH$1496)</f>
        <v>0</v>
      </c>
      <c r="AJ3798" s="13"/>
      <c r="AL3798" s="9"/>
      <c r="AM3798" s="87"/>
      <c r="AN3798" s="87"/>
    </row>
    <row r="3799" spans="12:40">
      <c r="L3799" s="46"/>
      <c r="M3799" s="46"/>
      <c r="O3799" s="47"/>
      <c r="P3799" s="46"/>
      <c r="Q3799" s="46"/>
      <c r="R3799" s="37"/>
      <c r="S3799" s="13"/>
      <c r="U3799" s="13"/>
      <c r="W3799" s="13"/>
      <c r="X3799" s="13">
        <f>SUMIF(Data_IND_TWh!$A$9:$A$504,Data_TOT_TWh!$B3799&amp;"200_"&amp;Data_TOT_TWh!$E3799,Data_IND_TWh!X$9:X$504)+SUMIF(Data_TER_TWh!$A$9:$A$504,Data_TOT_TWh!$B3799&amp;"300_"&amp;Data_TOT_TWh!$E3799,Data_TER_TWh!X$9:X$504)+SUMIF(Data_RES_TWh!$A$9:$A$1496,Data_TOT_TWh!$B3799&amp;"400_"&amp;Data_TOT_TWh!$E3799,Data_RES_TWh!X$9:X$1496)</f>
        <v>0</v>
      </c>
      <c r="Y3799" s="13">
        <f>SUMIF(Data_IND_TWh!$A$9:$A$504,Data_TOT_TWh!$B3799&amp;"200_"&amp;Data_TOT_TWh!$E3799,Data_IND_TWh!Y$9:Y$504)+SUMIF(Data_TER_TWh!$A$9:$A$504,Data_TOT_TWh!$B3799&amp;"300_"&amp;Data_TOT_TWh!$E3799,Data_TER_TWh!Y$9:Y$504)+SUMIF(Data_RES_TWh!$A$9:$A$1496,Data_TOT_TWh!$B3799&amp;"400_"&amp;Data_TOT_TWh!$E3799,Data_RES_TWh!Y$9:Y$1496)</f>
        <v>0</v>
      </c>
      <c r="Z3799" s="13">
        <f>SUMIF(Data_IND_TWh!$A$9:$A$504,Data_TOT_TWh!$B3799&amp;"200_"&amp;Data_TOT_TWh!$E3799,Data_IND_TWh!Z$9:Z$504)+SUMIF(Data_TER_TWh!$A$9:$A$504,Data_TOT_TWh!$B3799&amp;"300_"&amp;Data_TOT_TWh!$E3799,Data_TER_TWh!Z$9:Z$504)+SUMIF(Data_RES_TWh!$A$9:$A$1496,Data_TOT_TWh!$B3799&amp;"400_"&amp;Data_TOT_TWh!$E3799,Data_RES_TWh!Z$9:Z$1496)</f>
        <v>0</v>
      </c>
      <c r="AA3799" s="46">
        <f>SUMIF(Data_IND_TWh!$A$9:$A$504,Data_TOT_TWh!$B3799&amp;"200_"&amp;Data_TOT_TWh!$E3799,Data_IND_TWh!AA$9:AA$504)+SUMIF(Data_TER_TWh!$A$9:$A$504,Data_TOT_TWh!$B3799&amp;"300_"&amp;Data_TOT_TWh!$E3799,Data_TER_TWh!AA$9:AA$504)+SUMIF(Data_RES_TWh!$A$9:$A$1496,Data_TOT_TWh!$B3799&amp;"400_"&amp;Data_TOT_TWh!$E3799,Data_RES_TWh!AA$9:AA$1496)</f>
        <v>0</v>
      </c>
      <c r="AC3799" s="13"/>
      <c r="AE3799" s="13"/>
      <c r="AF3799" s="13">
        <f>SUMIF(Data_IND_TWh!$A$9:$A$504,Data_TOT_TWh!$B3799&amp;"200_"&amp;Data_TOT_TWh!$E3799,Data_IND_TWh!AF$9:AF$504)+SUMIF(Data_TER_TWh!$A$9:$A$504,Data_TOT_TWh!$B3799&amp;"300_"&amp;Data_TOT_TWh!$E3799,Data_TER_TWh!AF$9:AF$504)+SUMIF(Data_RES_TWh!$A$9:$A$1496,Data_TOT_TWh!$B3799&amp;"400_"&amp;Data_TOT_TWh!$E3799,Data_RES_TWh!AF$9:AF$1496)</f>
        <v>0</v>
      </c>
      <c r="AG3799" s="13">
        <f>SUMIF(Data_IND_TWh!$A$9:$A$504,Data_TOT_TWh!$B3799&amp;"200_"&amp;Data_TOT_TWh!$E3799,Data_IND_TWh!AG$9:AG$504)+SUMIF(Data_TER_TWh!$A$9:$A$504,Data_TOT_TWh!$B3799&amp;"300_"&amp;Data_TOT_TWh!$E3799,Data_TER_TWh!AG$9:AG$504)+SUMIF(Data_RES_TWh!$A$9:$A$1496,Data_TOT_TWh!$B3799&amp;"400_"&amp;Data_TOT_TWh!$E3799,Data_RES_TWh!AG$9:AG$1496)</f>
        <v>0</v>
      </c>
      <c r="AH3799" s="46">
        <f>SUMIF(Data_IND_TWh!$A$9:$A$504,Data_TOT_TWh!$B3799&amp;"200_"&amp;Data_TOT_TWh!$E3799,Data_IND_TWh!AH$9:AH$504)+SUMIF(Data_TER_TWh!$A$9:$A$504,Data_TOT_TWh!$B3799&amp;"300_"&amp;Data_TOT_TWh!$E3799,Data_TER_TWh!AH$9:AH$504)+SUMIF(Data_RES_TWh!$A$9:$A$1496,Data_TOT_TWh!$B3799&amp;"400_"&amp;Data_TOT_TWh!$E3799,Data_RES_TWh!AH$9:AH$1496)</f>
        <v>0</v>
      </c>
      <c r="AJ3799" s="13"/>
      <c r="AL3799" s="9"/>
      <c r="AM3799" s="87"/>
      <c r="AN3799" s="87"/>
    </row>
    <row r="3800" spans="12:40">
      <c r="L3800" s="46"/>
      <c r="M3800" s="46"/>
      <c r="O3800" s="47"/>
      <c r="P3800" s="46"/>
      <c r="Q3800" s="46"/>
      <c r="R3800" s="37"/>
      <c r="S3800" s="13"/>
      <c r="U3800" s="13"/>
      <c r="W3800" s="13"/>
      <c r="X3800" s="13">
        <f>SUMIF(Data_IND_TWh!$A$9:$A$504,Data_TOT_TWh!$B3800&amp;"200_"&amp;Data_TOT_TWh!$E3800,Data_IND_TWh!X$9:X$504)+SUMIF(Data_TER_TWh!$A$9:$A$504,Data_TOT_TWh!$B3800&amp;"300_"&amp;Data_TOT_TWh!$E3800,Data_TER_TWh!X$9:X$504)+SUMIF(Data_RES_TWh!$A$9:$A$1496,Data_TOT_TWh!$B3800&amp;"400_"&amp;Data_TOT_TWh!$E3800,Data_RES_TWh!X$9:X$1496)</f>
        <v>0</v>
      </c>
      <c r="Y3800" s="13">
        <f>SUMIF(Data_IND_TWh!$A$9:$A$504,Data_TOT_TWh!$B3800&amp;"200_"&amp;Data_TOT_TWh!$E3800,Data_IND_TWh!Y$9:Y$504)+SUMIF(Data_TER_TWh!$A$9:$A$504,Data_TOT_TWh!$B3800&amp;"300_"&amp;Data_TOT_TWh!$E3800,Data_TER_TWh!Y$9:Y$504)+SUMIF(Data_RES_TWh!$A$9:$A$1496,Data_TOT_TWh!$B3800&amp;"400_"&amp;Data_TOT_TWh!$E3800,Data_RES_TWh!Y$9:Y$1496)</f>
        <v>0</v>
      </c>
      <c r="Z3800" s="13">
        <f>SUMIF(Data_IND_TWh!$A$9:$A$504,Data_TOT_TWh!$B3800&amp;"200_"&amp;Data_TOT_TWh!$E3800,Data_IND_TWh!Z$9:Z$504)+SUMIF(Data_TER_TWh!$A$9:$A$504,Data_TOT_TWh!$B3800&amp;"300_"&amp;Data_TOT_TWh!$E3800,Data_TER_TWh!Z$9:Z$504)+SUMIF(Data_RES_TWh!$A$9:$A$1496,Data_TOT_TWh!$B3800&amp;"400_"&amp;Data_TOT_TWh!$E3800,Data_RES_TWh!Z$9:Z$1496)</f>
        <v>0</v>
      </c>
      <c r="AA3800" s="46">
        <f>SUMIF(Data_IND_TWh!$A$9:$A$504,Data_TOT_TWh!$B3800&amp;"200_"&amp;Data_TOT_TWh!$E3800,Data_IND_TWh!AA$9:AA$504)+SUMIF(Data_TER_TWh!$A$9:$A$504,Data_TOT_TWh!$B3800&amp;"300_"&amp;Data_TOT_TWh!$E3800,Data_TER_TWh!AA$9:AA$504)+SUMIF(Data_RES_TWh!$A$9:$A$1496,Data_TOT_TWh!$B3800&amp;"400_"&amp;Data_TOT_TWh!$E3800,Data_RES_TWh!AA$9:AA$1496)</f>
        <v>0</v>
      </c>
      <c r="AC3800" s="13"/>
      <c r="AE3800" s="13"/>
      <c r="AF3800" s="13">
        <f>SUMIF(Data_IND_TWh!$A$9:$A$504,Data_TOT_TWh!$B3800&amp;"200_"&amp;Data_TOT_TWh!$E3800,Data_IND_TWh!AF$9:AF$504)+SUMIF(Data_TER_TWh!$A$9:$A$504,Data_TOT_TWh!$B3800&amp;"300_"&amp;Data_TOT_TWh!$E3800,Data_TER_TWh!AF$9:AF$504)+SUMIF(Data_RES_TWh!$A$9:$A$1496,Data_TOT_TWh!$B3800&amp;"400_"&amp;Data_TOT_TWh!$E3800,Data_RES_TWh!AF$9:AF$1496)</f>
        <v>0</v>
      </c>
      <c r="AG3800" s="13">
        <f>SUMIF(Data_IND_TWh!$A$9:$A$504,Data_TOT_TWh!$B3800&amp;"200_"&amp;Data_TOT_TWh!$E3800,Data_IND_TWh!AG$9:AG$504)+SUMIF(Data_TER_TWh!$A$9:$A$504,Data_TOT_TWh!$B3800&amp;"300_"&amp;Data_TOT_TWh!$E3800,Data_TER_TWh!AG$9:AG$504)+SUMIF(Data_RES_TWh!$A$9:$A$1496,Data_TOT_TWh!$B3800&amp;"400_"&amp;Data_TOT_TWh!$E3800,Data_RES_TWh!AG$9:AG$1496)</f>
        <v>0</v>
      </c>
      <c r="AH3800" s="46">
        <f>SUMIF(Data_IND_TWh!$A$9:$A$504,Data_TOT_TWh!$B3800&amp;"200_"&amp;Data_TOT_TWh!$E3800,Data_IND_TWh!AH$9:AH$504)+SUMIF(Data_TER_TWh!$A$9:$A$504,Data_TOT_TWh!$B3800&amp;"300_"&amp;Data_TOT_TWh!$E3800,Data_TER_TWh!AH$9:AH$504)+SUMIF(Data_RES_TWh!$A$9:$A$1496,Data_TOT_TWh!$B3800&amp;"400_"&amp;Data_TOT_TWh!$E3800,Data_RES_TWh!AH$9:AH$1496)</f>
        <v>0</v>
      </c>
      <c r="AJ3800" s="13"/>
      <c r="AL3800" s="9"/>
      <c r="AM3800" s="87"/>
      <c r="AN3800" s="87"/>
    </row>
    <row r="3801" spans="12:40">
      <c r="L3801" s="46"/>
      <c r="M3801" s="46"/>
      <c r="O3801" s="47"/>
      <c r="P3801" s="46"/>
      <c r="Q3801" s="46"/>
      <c r="R3801" s="37"/>
      <c r="S3801" s="13"/>
      <c r="U3801" s="13"/>
      <c r="W3801" s="13"/>
      <c r="X3801" s="13">
        <f>SUMIF(Data_IND_TWh!$A$9:$A$504,Data_TOT_TWh!$B3801&amp;"200_"&amp;Data_TOT_TWh!$E3801,Data_IND_TWh!X$9:X$504)+SUMIF(Data_TER_TWh!$A$9:$A$504,Data_TOT_TWh!$B3801&amp;"300_"&amp;Data_TOT_TWh!$E3801,Data_TER_TWh!X$9:X$504)+SUMIF(Data_RES_TWh!$A$9:$A$1496,Data_TOT_TWh!$B3801&amp;"400_"&amp;Data_TOT_TWh!$E3801,Data_RES_TWh!X$9:X$1496)</f>
        <v>0</v>
      </c>
      <c r="Y3801" s="13">
        <f>SUMIF(Data_IND_TWh!$A$9:$A$504,Data_TOT_TWh!$B3801&amp;"200_"&amp;Data_TOT_TWh!$E3801,Data_IND_TWh!Y$9:Y$504)+SUMIF(Data_TER_TWh!$A$9:$A$504,Data_TOT_TWh!$B3801&amp;"300_"&amp;Data_TOT_TWh!$E3801,Data_TER_TWh!Y$9:Y$504)+SUMIF(Data_RES_TWh!$A$9:$A$1496,Data_TOT_TWh!$B3801&amp;"400_"&amp;Data_TOT_TWh!$E3801,Data_RES_TWh!Y$9:Y$1496)</f>
        <v>0</v>
      </c>
      <c r="Z3801" s="13">
        <f>SUMIF(Data_IND_TWh!$A$9:$A$504,Data_TOT_TWh!$B3801&amp;"200_"&amp;Data_TOT_TWh!$E3801,Data_IND_TWh!Z$9:Z$504)+SUMIF(Data_TER_TWh!$A$9:$A$504,Data_TOT_TWh!$B3801&amp;"300_"&amp;Data_TOT_TWh!$E3801,Data_TER_TWh!Z$9:Z$504)+SUMIF(Data_RES_TWh!$A$9:$A$1496,Data_TOT_TWh!$B3801&amp;"400_"&amp;Data_TOT_TWh!$E3801,Data_RES_TWh!Z$9:Z$1496)</f>
        <v>0</v>
      </c>
      <c r="AA3801" s="46">
        <f>SUMIF(Data_IND_TWh!$A$9:$A$504,Data_TOT_TWh!$B3801&amp;"200_"&amp;Data_TOT_TWh!$E3801,Data_IND_TWh!AA$9:AA$504)+SUMIF(Data_TER_TWh!$A$9:$A$504,Data_TOT_TWh!$B3801&amp;"300_"&amp;Data_TOT_TWh!$E3801,Data_TER_TWh!AA$9:AA$504)+SUMIF(Data_RES_TWh!$A$9:$A$1496,Data_TOT_TWh!$B3801&amp;"400_"&amp;Data_TOT_TWh!$E3801,Data_RES_TWh!AA$9:AA$1496)</f>
        <v>0</v>
      </c>
      <c r="AC3801" s="13"/>
      <c r="AE3801" s="13"/>
      <c r="AF3801" s="13">
        <f>SUMIF(Data_IND_TWh!$A$9:$A$504,Data_TOT_TWh!$B3801&amp;"200_"&amp;Data_TOT_TWh!$E3801,Data_IND_TWh!AF$9:AF$504)+SUMIF(Data_TER_TWh!$A$9:$A$504,Data_TOT_TWh!$B3801&amp;"300_"&amp;Data_TOT_TWh!$E3801,Data_TER_TWh!AF$9:AF$504)+SUMIF(Data_RES_TWh!$A$9:$A$1496,Data_TOT_TWh!$B3801&amp;"400_"&amp;Data_TOT_TWh!$E3801,Data_RES_TWh!AF$9:AF$1496)</f>
        <v>0</v>
      </c>
      <c r="AG3801" s="13">
        <f>SUMIF(Data_IND_TWh!$A$9:$A$504,Data_TOT_TWh!$B3801&amp;"200_"&amp;Data_TOT_TWh!$E3801,Data_IND_TWh!AG$9:AG$504)+SUMIF(Data_TER_TWh!$A$9:$A$504,Data_TOT_TWh!$B3801&amp;"300_"&amp;Data_TOT_TWh!$E3801,Data_TER_TWh!AG$9:AG$504)+SUMIF(Data_RES_TWh!$A$9:$A$1496,Data_TOT_TWh!$B3801&amp;"400_"&amp;Data_TOT_TWh!$E3801,Data_RES_TWh!AG$9:AG$1496)</f>
        <v>0</v>
      </c>
      <c r="AH3801" s="46">
        <f>SUMIF(Data_IND_TWh!$A$9:$A$504,Data_TOT_TWh!$B3801&amp;"200_"&amp;Data_TOT_TWh!$E3801,Data_IND_TWh!AH$9:AH$504)+SUMIF(Data_TER_TWh!$A$9:$A$504,Data_TOT_TWh!$B3801&amp;"300_"&amp;Data_TOT_TWh!$E3801,Data_TER_TWh!AH$9:AH$504)+SUMIF(Data_RES_TWh!$A$9:$A$1496,Data_TOT_TWh!$B3801&amp;"400_"&amp;Data_TOT_TWh!$E3801,Data_RES_TWh!AH$9:AH$1496)</f>
        <v>0</v>
      </c>
      <c r="AJ3801" s="13"/>
      <c r="AL3801" s="9"/>
      <c r="AM3801" s="87"/>
      <c r="AN3801" s="87"/>
    </row>
    <row r="3802" spans="12:40">
      <c r="L3802" s="46"/>
      <c r="M3802" s="46"/>
      <c r="O3802" s="47"/>
      <c r="P3802" s="46"/>
      <c r="Q3802" s="46"/>
      <c r="R3802" s="37"/>
      <c r="S3802" s="13"/>
      <c r="U3802" s="13"/>
      <c r="W3802" s="13"/>
      <c r="X3802" s="13">
        <f>SUMIF(Data_IND_TWh!$A$9:$A$504,Data_TOT_TWh!$B3802&amp;"200_"&amp;Data_TOT_TWh!$E3802,Data_IND_TWh!X$9:X$504)+SUMIF(Data_TER_TWh!$A$9:$A$504,Data_TOT_TWh!$B3802&amp;"300_"&amp;Data_TOT_TWh!$E3802,Data_TER_TWh!X$9:X$504)+SUMIF(Data_RES_TWh!$A$9:$A$1496,Data_TOT_TWh!$B3802&amp;"400_"&amp;Data_TOT_TWh!$E3802,Data_RES_TWh!X$9:X$1496)</f>
        <v>0</v>
      </c>
      <c r="Y3802" s="13">
        <f>SUMIF(Data_IND_TWh!$A$9:$A$504,Data_TOT_TWh!$B3802&amp;"200_"&amp;Data_TOT_TWh!$E3802,Data_IND_TWh!Y$9:Y$504)+SUMIF(Data_TER_TWh!$A$9:$A$504,Data_TOT_TWh!$B3802&amp;"300_"&amp;Data_TOT_TWh!$E3802,Data_TER_TWh!Y$9:Y$504)+SUMIF(Data_RES_TWh!$A$9:$A$1496,Data_TOT_TWh!$B3802&amp;"400_"&amp;Data_TOT_TWh!$E3802,Data_RES_TWh!Y$9:Y$1496)</f>
        <v>0</v>
      </c>
      <c r="Z3802" s="13">
        <f>SUMIF(Data_IND_TWh!$A$9:$A$504,Data_TOT_TWh!$B3802&amp;"200_"&amp;Data_TOT_TWh!$E3802,Data_IND_TWh!Z$9:Z$504)+SUMIF(Data_TER_TWh!$A$9:$A$504,Data_TOT_TWh!$B3802&amp;"300_"&amp;Data_TOT_TWh!$E3802,Data_TER_TWh!Z$9:Z$504)+SUMIF(Data_RES_TWh!$A$9:$A$1496,Data_TOT_TWh!$B3802&amp;"400_"&amp;Data_TOT_TWh!$E3802,Data_RES_TWh!Z$9:Z$1496)</f>
        <v>0</v>
      </c>
      <c r="AA3802" s="46">
        <f>SUMIF(Data_IND_TWh!$A$9:$A$504,Data_TOT_TWh!$B3802&amp;"200_"&amp;Data_TOT_TWh!$E3802,Data_IND_TWh!AA$9:AA$504)+SUMIF(Data_TER_TWh!$A$9:$A$504,Data_TOT_TWh!$B3802&amp;"300_"&amp;Data_TOT_TWh!$E3802,Data_TER_TWh!AA$9:AA$504)+SUMIF(Data_RES_TWh!$A$9:$A$1496,Data_TOT_TWh!$B3802&amp;"400_"&amp;Data_TOT_TWh!$E3802,Data_RES_TWh!AA$9:AA$1496)</f>
        <v>0</v>
      </c>
      <c r="AC3802" s="13"/>
      <c r="AE3802" s="13"/>
      <c r="AF3802" s="13">
        <f>SUMIF(Data_IND_TWh!$A$9:$A$504,Data_TOT_TWh!$B3802&amp;"200_"&amp;Data_TOT_TWh!$E3802,Data_IND_TWh!AF$9:AF$504)+SUMIF(Data_TER_TWh!$A$9:$A$504,Data_TOT_TWh!$B3802&amp;"300_"&amp;Data_TOT_TWh!$E3802,Data_TER_TWh!AF$9:AF$504)+SUMIF(Data_RES_TWh!$A$9:$A$1496,Data_TOT_TWh!$B3802&amp;"400_"&amp;Data_TOT_TWh!$E3802,Data_RES_TWh!AF$9:AF$1496)</f>
        <v>0</v>
      </c>
      <c r="AG3802" s="13">
        <f>SUMIF(Data_IND_TWh!$A$9:$A$504,Data_TOT_TWh!$B3802&amp;"200_"&amp;Data_TOT_TWh!$E3802,Data_IND_TWh!AG$9:AG$504)+SUMIF(Data_TER_TWh!$A$9:$A$504,Data_TOT_TWh!$B3802&amp;"300_"&amp;Data_TOT_TWh!$E3802,Data_TER_TWh!AG$9:AG$504)+SUMIF(Data_RES_TWh!$A$9:$A$1496,Data_TOT_TWh!$B3802&amp;"400_"&amp;Data_TOT_TWh!$E3802,Data_RES_TWh!AG$9:AG$1496)</f>
        <v>0</v>
      </c>
      <c r="AH3802" s="46">
        <f>SUMIF(Data_IND_TWh!$A$9:$A$504,Data_TOT_TWh!$B3802&amp;"200_"&amp;Data_TOT_TWh!$E3802,Data_IND_TWh!AH$9:AH$504)+SUMIF(Data_TER_TWh!$A$9:$A$504,Data_TOT_TWh!$B3802&amp;"300_"&amp;Data_TOT_TWh!$E3802,Data_TER_TWh!AH$9:AH$504)+SUMIF(Data_RES_TWh!$A$9:$A$1496,Data_TOT_TWh!$B3802&amp;"400_"&amp;Data_TOT_TWh!$E3802,Data_RES_TWh!AH$9:AH$1496)</f>
        <v>0</v>
      </c>
      <c r="AJ3802" s="13"/>
      <c r="AL3802" s="9"/>
      <c r="AM3802" s="87"/>
      <c r="AN3802" s="87"/>
    </row>
    <row r="3803" spans="12:40">
      <c r="L3803" s="46"/>
      <c r="M3803" s="46"/>
      <c r="O3803" s="47"/>
      <c r="P3803" s="46"/>
      <c r="Q3803" s="46"/>
      <c r="R3803" s="37"/>
      <c r="S3803" s="13"/>
      <c r="U3803" s="13"/>
      <c r="W3803" s="13"/>
      <c r="X3803" s="13">
        <f>SUMIF(Data_IND_TWh!$A$9:$A$504,Data_TOT_TWh!$B3803&amp;"200_"&amp;Data_TOT_TWh!$E3803,Data_IND_TWh!X$9:X$504)+SUMIF(Data_TER_TWh!$A$9:$A$504,Data_TOT_TWh!$B3803&amp;"300_"&amp;Data_TOT_TWh!$E3803,Data_TER_TWh!X$9:X$504)+SUMIF(Data_RES_TWh!$A$9:$A$1496,Data_TOT_TWh!$B3803&amp;"400_"&amp;Data_TOT_TWh!$E3803,Data_RES_TWh!X$9:X$1496)</f>
        <v>0</v>
      </c>
      <c r="Y3803" s="13">
        <f>SUMIF(Data_IND_TWh!$A$9:$A$504,Data_TOT_TWh!$B3803&amp;"200_"&amp;Data_TOT_TWh!$E3803,Data_IND_TWh!Y$9:Y$504)+SUMIF(Data_TER_TWh!$A$9:$A$504,Data_TOT_TWh!$B3803&amp;"300_"&amp;Data_TOT_TWh!$E3803,Data_TER_TWh!Y$9:Y$504)+SUMIF(Data_RES_TWh!$A$9:$A$1496,Data_TOT_TWh!$B3803&amp;"400_"&amp;Data_TOT_TWh!$E3803,Data_RES_TWh!Y$9:Y$1496)</f>
        <v>0</v>
      </c>
      <c r="Z3803" s="13">
        <f>SUMIF(Data_IND_TWh!$A$9:$A$504,Data_TOT_TWh!$B3803&amp;"200_"&amp;Data_TOT_TWh!$E3803,Data_IND_TWh!Z$9:Z$504)+SUMIF(Data_TER_TWh!$A$9:$A$504,Data_TOT_TWh!$B3803&amp;"300_"&amp;Data_TOT_TWh!$E3803,Data_TER_TWh!Z$9:Z$504)+SUMIF(Data_RES_TWh!$A$9:$A$1496,Data_TOT_TWh!$B3803&amp;"400_"&amp;Data_TOT_TWh!$E3803,Data_RES_TWh!Z$9:Z$1496)</f>
        <v>0</v>
      </c>
      <c r="AA3803" s="46">
        <f>SUMIF(Data_IND_TWh!$A$9:$A$504,Data_TOT_TWh!$B3803&amp;"200_"&amp;Data_TOT_TWh!$E3803,Data_IND_TWh!AA$9:AA$504)+SUMIF(Data_TER_TWh!$A$9:$A$504,Data_TOT_TWh!$B3803&amp;"300_"&amp;Data_TOT_TWh!$E3803,Data_TER_TWh!AA$9:AA$504)+SUMIF(Data_RES_TWh!$A$9:$A$1496,Data_TOT_TWh!$B3803&amp;"400_"&amp;Data_TOT_TWh!$E3803,Data_RES_TWh!AA$9:AA$1496)</f>
        <v>0</v>
      </c>
      <c r="AC3803" s="13"/>
      <c r="AE3803" s="13"/>
      <c r="AF3803" s="13">
        <f>SUMIF(Data_IND_TWh!$A$9:$A$504,Data_TOT_TWh!$B3803&amp;"200_"&amp;Data_TOT_TWh!$E3803,Data_IND_TWh!AF$9:AF$504)+SUMIF(Data_TER_TWh!$A$9:$A$504,Data_TOT_TWh!$B3803&amp;"300_"&amp;Data_TOT_TWh!$E3803,Data_TER_TWh!AF$9:AF$504)+SUMIF(Data_RES_TWh!$A$9:$A$1496,Data_TOT_TWh!$B3803&amp;"400_"&amp;Data_TOT_TWh!$E3803,Data_RES_TWh!AF$9:AF$1496)</f>
        <v>0</v>
      </c>
      <c r="AG3803" s="13">
        <f>SUMIF(Data_IND_TWh!$A$9:$A$504,Data_TOT_TWh!$B3803&amp;"200_"&amp;Data_TOT_TWh!$E3803,Data_IND_TWh!AG$9:AG$504)+SUMIF(Data_TER_TWh!$A$9:$A$504,Data_TOT_TWh!$B3803&amp;"300_"&amp;Data_TOT_TWh!$E3803,Data_TER_TWh!AG$9:AG$504)+SUMIF(Data_RES_TWh!$A$9:$A$1496,Data_TOT_TWh!$B3803&amp;"400_"&amp;Data_TOT_TWh!$E3803,Data_RES_TWh!AG$9:AG$1496)</f>
        <v>0</v>
      </c>
      <c r="AH3803" s="46">
        <f>SUMIF(Data_IND_TWh!$A$9:$A$504,Data_TOT_TWh!$B3803&amp;"200_"&amp;Data_TOT_TWh!$E3803,Data_IND_TWh!AH$9:AH$504)+SUMIF(Data_TER_TWh!$A$9:$A$504,Data_TOT_TWh!$B3803&amp;"300_"&amp;Data_TOT_TWh!$E3803,Data_TER_TWh!AH$9:AH$504)+SUMIF(Data_RES_TWh!$A$9:$A$1496,Data_TOT_TWh!$B3803&amp;"400_"&amp;Data_TOT_TWh!$E3803,Data_RES_TWh!AH$9:AH$1496)</f>
        <v>0</v>
      </c>
      <c r="AJ3803" s="13"/>
      <c r="AL3803" s="9"/>
      <c r="AM3803" s="87"/>
      <c r="AN3803" s="87"/>
    </row>
    <row r="3804" spans="12:40">
      <c r="L3804" s="46"/>
      <c r="M3804" s="46"/>
      <c r="O3804" s="47"/>
      <c r="P3804" s="46"/>
      <c r="Q3804" s="46"/>
      <c r="R3804" s="37"/>
      <c r="S3804" s="13"/>
      <c r="U3804" s="13"/>
      <c r="W3804" s="13"/>
      <c r="X3804" s="13">
        <f>SUMIF(Data_IND_TWh!$A$9:$A$504,Data_TOT_TWh!$B3804&amp;"200_"&amp;Data_TOT_TWh!$E3804,Data_IND_TWh!X$9:X$504)+SUMIF(Data_TER_TWh!$A$9:$A$504,Data_TOT_TWh!$B3804&amp;"300_"&amp;Data_TOT_TWh!$E3804,Data_TER_TWh!X$9:X$504)+SUMIF(Data_RES_TWh!$A$9:$A$1496,Data_TOT_TWh!$B3804&amp;"400_"&amp;Data_TOT_TWh!$E3804,Data_RES_TWh!X$9:X$1496)</f>
        <v>0</v>
      </c>
      <c r="Y3804" s="13">
        <f>SUMIF(Data_IND_TWh!$A$9:$A$504,Data_TOT_TWh!$B3804&amp;"200_"&amp;Data_TOT_TWh!$E3804,Data_IND_TWh!Y$9:Y$504)+SUMIF(Data_TER_TWh!$A$9:$A$504,Data_TOT_TWh!$B3804&amp;"300_"&amp;Data_TOT_TWh!$E3804,Data_TER_TWh!Y$9:Y$504)+SUMIF(Data_RES_TWh!$A$9:$A$1496,Data_TOT_TWh!$B3804&amp;"400_"&amp;Data_TOT_TWh!$E3804,Data_RES_TWh!Y$9:Y$1496)</f>
        <v>0</v>
      </c>
      <c r="Z3804" s="13">
        <f>SUMIF(Data_IND_TWh!$A$9:$A$504,Data_TOT_TWh!$B3804&amp;"200_"&amp;Data_TOT_TWh!$E3804,Data_IND_TWh!Z$9:Z$504)+SUMIF(Data_TER_TWh!$A$9:$A$504,Data_TOT_TWh!$B3804&amp;"300_"&amp;Data_TOT_TWh!$E3804,Data_TER_TWh!Z$9:Z$504)+SUMIF(Data_RES_TWh!$A$9:$A$1496,Data_TOT_TWh!$B3804&amp;"400_"&amp;Data_TOT_TWh!$E3804,Data_RES_TWh!Z$9:Z$1496)</f>
        <v>0</v>
      </c>
      <c r="AA3804" s="46">
        <f>SUMIF(Data_IND_TWh!$A$9:$A$504,Data_TOT_TWh!$B3804&amp;"200_"&amp;Data_TOT_TWh!$E3804,Data_IND_TWh!AA$9:AA$504)+SUMIF(Data_TER_TWh!$A$9:$A$504,Data_TOT_TWh!$B3804&amp;"300_"&amp;Data_TOT_TWh!$E3804,Data_TER_TWh!AA$9:AA$504)+SUMIF(Data_RES_TWh!$A$9:$A$1496,Data_TOT_TWh!$B3804&amp;"400_"&amp;Data_TOT_TWh!$E3804,Data_RES_TWh!AA$9:AA$1496)</f>
        <v>0</v>
      </c>
      <c r="AC3804" s="13"/>
      <c r="AE3804" s="13"/>
      <c r="AF3804" s="13">
        <f>SUMIF(Data_IND_TWh!$A$9:$A$504,Data_TOT_TWh!$B3804&amp;"200_"&amp;Data_TOT_TWh!$E3804,Data_IND_TWh!AF$9:AF$504)+SUMIF(Data_TER_TWh!$A$9:$A$504,Data_TOT_TWh!$B3804&amp;"300_"&amp;Data_TOT_TWh!$E3804,Data_TER_TWh!AF$9:AF$504)+SUMIF(Data_RES_TWh!$A$9:$A$1496,Data_TOT_TWh!$B3804&amp;"400_"&amp;Data_TOT_TWh!$E3804,Data_RES_TWh!AF$9:AF$1496)</f>
        <v>0</v>
      </c>
      <c r="AG3804" s="13">
        <f>SUMIF(Data_IND_TWh!$A$9:$A$504,Data_TOT_TWh!$B3804&amp;"200_"&amp;Data_TOT_TWh!$E3804,Data_IND_TWh!AG$9:AG$504)+SUMIF(Data_TER_TWh!$A$9:$A$504,Data_TOT_TWh!$B3804&amp;"300_"&amp;Data_TOT_TWh!$E3804,Data_TER_TWh!AG$9:AG$504)+SUMIF(Data_RES_TWh!$A$9:$A$1496,Data_TOT_TWh!$B3804&amp;"400_"&amp;Data_TOT_TWh!$E3804,Data_RES_TWh!AG$9:AG$1496)</f>
        <v>0</v>
      </c>
      <c r="AH3804" s="46">
        <f>SUMIF(Data_IND_TWh!$A$9:$A$504,Data_TOT_TWh!$B3804&amp;"200_"&amp;Data_TOT_TWh!$E3804,Data_IND_TWh!AH$9:AH$504)+SUMIF(Data_TER_TWh!$A$9:$A$504,Data_TOT_TWh!$B3804&amp;"300_"&amp;Data_TOT_TWh!$E3804,Data_TER_TWh!AH$9:AH$504)+SUMIF(Data_RES_TWh!$A$9:$A$1496,Data_TOT_TWh!$B3804&amp;"400_"&amp;Data_TOT_TWh!$E3804,Data_RES_TWh!AH$9:AH$1496)</f>
        <v>0</v>
      </c>
      <c r="AJ3804" s="13"/>
      <c r="AL3804" s="9"/>
      <c r="AM3804" s="87"/>
      <c r="AN3804" s="87"/>
    </row>
    <row r="3805" spans="12:40">
      <c r="L3805" s="46"/>
      <c r="M3805" s="46"/>
      <c r="O3805" s="47"/>
      <c r="P3805" s="46"/>
      <c r="Q3805" s="46"/>
      <c r="R3805" s="37"/>
      <c r="S3805" s="13"/>
      <c r="U3805" s="13"/>
      <c r="W3805" s="13"/>
      <c r="X3805" s="13">
        <f>SUMIF(Data_IND_TWh!$A$9:$A$504,Data_TOT_TWh!$B3805&amp;"200_"&amp;Data_TOT_TWh!$E3805,Data_IND_TWh!X$9:X$504)+SUMIF(Data_TER_TWh!$A$9:$A$504,Data_TOT_TWh!$B3805&amp;"300_"&amp;Data_TOT_TWh!$E3805,Data_TER_TWh!X$9:X$504)+SUMIF(Data_RES_TWh!$A$9:$A$1496,Data_TOT_TWh!$B3805&amp;"400_"&amp;Data_TOT_TWh!$E3805,Data_RES_TWh!X$9:X$1496)</f>
        <v>0</v>
      </c>
      <c r="Y3805" s="13">
        <f>SUMIF(Data_IND_TWh!$A$9:$A$504,Data_TOT_TWh!$B3805&amp;"200_"&amp;Data_TOT_TWh!$E3805,Data_IND_TWh!Y$9:Y$504)+SUMIF(Data_TER_TWh!$A$9:$A$504,Data_TOT_TWh!$B3805&amp;"300_"&amp;Data_TOT_TWh!$E3805,Data_TER_TWh!Y$9:Y$504)+SUMIF(Data_RES_TWh!$A$9:$A$1496,Data_TOT_TWh!$B3805&amp;"400_"&amp;Data_TOT_TWh!$E3805,Data_RES_TWh!Y$9:Y$1496)</f>
        <v>0</v>
      </c>
      <c r="Z3805" s="13">
        <f>SUMIF(Data_IND_TWh!$A$9:$A$504,Data_TOT_TWh!$B3805&amp;"200_"&amp;Data_TOT_TWh!$E3805,Data_IND_TWh!Z$9:Z$504)+SUMIF(Data_TER_TWh!$A$9:$A$504,Data_TOT_TWh!$B3805&amp;"300_"&amp;Data_TOT_TWh!$E3805,Data_TER_TWh!Z$9:Z$504)+SUMIF(Data_RES_TWh!$A$9:$A$1496,Data_TOT_TWh!$B3805&amp;"400_"&amp;Data_TOT_TWh!$E3805,Data_RES_TWh!Z$9:Z$1496)</f>
        <v>0</v>
      </c>
      <c r="AA3805" s="46">
        <f>SUMIF(Data_IND_TWh!$A$9:$A$504,Data_TOT_TWh!$B3805&amp;"200_"&amp;Data_TOT_TWh!$E3805,Data_IND_TWh!AA$9:AA$504)+SUMIF(Data_TER_TWh!$A$9:$A$504,Data_TOT_TWh!$B3805&amp;"300_"&amp;Data_TOT_TWh!$E3805,Data_TER_TWh!AA$9:AA$504)+SUMIF(Data_RES_TWh!$A$9:$A$1496,Data_TOT_TWh!$B3805&amp;"400_"&amp;Data_TOT_TWh!$E3805,Data_RES_TWh!AA$9:AA$1496)</f>
        <v>0</v>
      </c>
      <c r="AC3805" s="13"/>
      <c r="AE3805" s="13"/>
      <c r="AF3805" s="13">
        <f>SUMIF(Data_IND_TWh!$A$9:$A$504,Data_TOT_TWh!$B3805&amp;"200_"&amp;Data_TOT_TWh!$E3805,Data_IND_TWh!AF$9:AF$504)+SUMIF(Data_TER_TWh!$A$9:$A$504,Data_TOT_TWh!$B3805&amp;"300_"&amp;Data_TOT_TWh!$E3805,Data_TER_TWh!AF$9:AF$504)+SUMIF(Data_RES_TWh!$A$9:$A$1496,Data_TOT_TWh!$B3805&amp;"400_"&amp;Data_TOT_TWh!$E3805,Data_RES_TWh!AF$9:AF$1496)</f>
        <v>0</v>
      </c>
      <c r="AG3805" s="13">
        <f>SUMIF(Data_IND_TWh!$A$9:$A$504,Data_TOT_TWh!$B3805&amp;"200_"&amp;Data_TOT_TWh!$E3805,Data_IND_TWh!AG$9:AG$504)+SUMIF(Data_TER_TWh!$A$9:$A$504,Data_TOT_TWh!$B3805&amp;"300_"&amp;Data_TOT_TWh!$E3805,Data_TER_TWh!AG$9:AG$504)+SUMIF(Data_RES_TWh!$A$9:$A$1496,Data_TOT_TWh!$B3805&amp;"400_"&amp;Data_TOT_TWh!$E3805,Data_RES_TWh!AG$9:AG$1496)</f>
        <v>0</v>
      </c>
      <c r="AH3805" s="46">
        <f>SUMIF(Data_IND_TWh!$A$9:$A$504,Data_TOT_TWh!$B3805&amp;"200_"&amp;Data_TOT_TWh!$E3805,Data_IND_TWh!AH$9:AH$504)+SUMIF(Data_TER_TWh!$A$9:$A$504,Data_TOT_TWh!$B3805&amp;"300_"&amp;Data_TOT_TWh!$E3805,Data_TER_TWh!AH$9:AH$504)+SUMIF(Data_RES_TWh!$A$9:$A$1496,Data_TOT_TWh!$B3805&amp;"400_"&amp;Data_TOT_TWh!$E3805,Data_RES_TWh!AH$9:AH$1496)</f>
        <v>0</v>
      </c>
      <c r="AJ3805" s="13"/>
      <c r="AL3805" s="9"/>
      <c r="AM3805" s="87"/>
      <c r="AN3805" s="87"/>
    </row>
    <row r="3806" spans="12:40">
      <c r="L3806" s="46"/>
      <c r="M3806" s="46"/>
      <c r="O3806" s="47"/>
      <c r="P3806" s="46"/>
      <c r="Q3806" s="46"/>
      <c r="R3806" s="37"/>
      <c r="S3806" s="13"/>
      <c r="U3806" s="13"/>
      <c r="W3806" s="13"/>
      <c r="X3806" s="13">
        <f>SUMIF(Data_IND_TWh!$A$9:$A$504,Data_TOT_TWh!$B3806&amp;"200_"&amp;Data_TOT_TWh!$E3806,Data_IND_TWh!X$9:X$504)+SUMIF(Data_TER_TWh!$A$9:$A$504,Data_TOT_TWh!$B3806&amp;"300_"&amp;Data_TOT_TWh!$E3806,Data_TER_TWh!X$9:X$504)+SUMIF(Data_RES_TWh!$A$9:$A$1496,Data_TOT_TWh!$B3806&amp;"400_"&amp;Data_TOT_TWh!$E3806,Data_RES_TWh!X$9:X$1496)</f>
        <v>0</v>
      </c>
      <c r="Y3806" s="13">
        <f>SUMIF(Data_IND_TWh!$A$9:$A$504,Data_TOT_TWh!$B3806&amp;"200_"&amp;Data_TOT_TWh!$E3806,Data_IND_TWh!Y$9:Y$504)+SUMIF(Data_TER_TWh!$A$9:$A$504,Data_TOT_TWh!$B3806&amp;"300_"&amp;Data_TOT_TWh!$E3806,Data_TER_TWh!Y$9:Y$504)+SUMIF(Data_RES_TWh!$A$9:$A$1496,Data_TOT_TWh!$B3806&amp;"400_"&amp;Data_TOT_TWh!$E3806,Data_RES_TWh!Y$9:Y$1496)</f>
        <v>0</v>
      </c>
      <c r="Z3806" s="13">
        <f>SUMIF(Data_IND_TWh!$A$9:$A$504,Data_TOT_TWh!$B3806&amp;"200_"&amp;Data_TOT_TWh!$E3806,Data_IND_TWh!Z$9:Z$504)+SUMIF(Data_TER_TWh!$A$9:$A$504,Data_TOT_TWh!$B3806&amp;"300_"&amp;Data_TOT_TWh!$E3806,Data_TER_TWh!Z$9:Z$504)+SUMIF(Data_RES_TWh!$A$9:$A$1496,Data_TOT_TWh!$B3806&amp;"400_"&amp;Data_TOT_TWh!$E3806,Data_RES_TWh!Z$9:Z$1496)</f>
        <v>0</v>
      </c>
      <c r="AA3806" s="46">
        <f>SUMIF(Data_IND_TWh!$A$9:$A$504,Data_TOT_TWh!$B3806&amp;"200_"&amp;Data_TOT_TWh!$E3806,Data_IND_TWh!AA$9:AA$504)+SUMIF(Data_TER_TWh!$A$9:$A$504,Data_TOT_TWh!$B3806&amp;"300_"&amp;Data_TOT_TWh!$E3806,Data_TER_TWh!AA$9:AA$504)+SUMIF(Data_RES_TWh!$A$9:$A$1496,Data_TOT_TWh!$B3806&amp;"400_"&amp;Data_TOT_TWh!$E3806,Data_RES_TWh!AA$9:AA$1496)</f>
        <v>0</v>
      </c>
      <c r="AC3806" s="13"/>
      <c r="AE3806" s="13"/>
      <c r="AF3806" s="13">
        <f>SUMIF(Data_IND_TWh!$A$9:$A$504,Data_TOT_TWh!$B3806&amp;"200_"&amp;Data_TOT_TWh!$E3806,Data_IND_TWh!AF$9:AF$504)+SUMIF(Data_TER_TWh!$A$9:$A$504,Data_TOT_TWh!$B3806&amp;"300_"&amp;Data_TOT_TWh!$E3806,Data_TER_TWh!AF$9:AF$504)+SUMIF(Data_RES_TWh!$A$9:$A$1496,Data_TOT_TWh!$B3806&amp;"400_"&amp;Data_TOT_TWh!$E3806,Data_RES_TWh!AF$9:AF$1496)</f>
        <v>0</v>
      </c>
      <c r="AG3806" s="13">
        <f>SUMIF(Data_IND_TWh!$A$9:$A$504,Data_TOT_TWh!$B3806&amp;"200_"&amp;Data_TOT_TWh!$E3806,Data_IND_TWh!AG$9:AG$504)+SUMIF(Data_TER_TWh!$A$9:$A$504,Data_TOT_TWh!$B3806&amp;"300_"&amp;Data_TOT_TWh!$E3806,Data_TER_TWh!AG$9:AG$504)+SUMIF(Data_RES_TWh!$A$9:$A$1496,Data_TOT_TWh!$B3806&amp;"400_"&amp;Data_TOT_TWh!$E3806,Data_RES_TWh!AG$9:AG$1496)</f>
        <v>0</v>
      </c>
      <c r="AH3806" s="46">
        <f>SUMIF(Data_IND_TWh!$A$9:$A$504,Data_TOT_TWh!$B3806&amp;"200_"&amp;Data_TOT_TWh!$E3806,Data_IND_TWh!AH$9:AH$504)+SUMIF(Data_TER_TWh!$A$9:$A$504,Data_TOT_TWh!$B3806&amp;"300_"&amp;Data_TOT_TWh!$E3806,Data_TER_TWh!AH$9:AH$504)+SUMIF(Data_RES_TWh!$A$9:$A$1496,Data_TOT_TWh!$B3806&amp;"400_"&amp;Data_TOT_TWh!$E3806,Data_RES_TWh!AH$9:AH$1496)</f>
        <v>0</v>
      </c>
      <c r="AJ3806" s="13"/>
      <c r="AL3806" s="9"/>
      <c r="AM3806" s="87"/>
      <c r="AN3806" s="87"/>
    </row>
    <row r="3807" spans="12:40">
      <c r="L3807" s="46"/>
      <c r="M3807" s="46"/>
      <c r="O3807" s="47"/>
      <c r="P3807" s="46"/>
      <c r="Q3807" s="46"/>
      <c r="R3807" s="37"/>
      <c r="S3807" s="13"/>
      <c r="U3807" s="13"/>
      <c r="W3807" s="13"/>
      <c r="X3807" s="13">
        <f>SUMIF(Data_IND_TWh!$A$9:$A$504,Data_TOT_TWh!$B3807&amp;"200_"&amp;Data_TOT_TWh!$E3807,Data_IND_TWh!X$9:X$504)+SUMIF(Data_TER_TWh!$A$9:$A$504,Data_TOT_TWh!$B3807&amp;"300_"&amp;Data_TOT_TWh!$E3807,Data_TER_TWh!X$9:X$504)+SUMIF(Data_RES_TWh!$A$9:$A$1496,Data_TOT_TWh!$B3807&amp;"400_"&amp;Data_TOT_TWh!$E3807,Data_RES_TWh!X$9:X$1496)</f>
        <v>0</v>
      </c>
      <c r="Y3807" s="13">
        <f>SUMIF(Data_IND_TWh!$A$9:$A$504,Data_TOT_TWh!$B3807&amp;"200_"&amp;Data_TOT_TWh!$E3807,Data_IND_TWh!Y$9:Y$504)+SUMIF(Data_TER_TWh!$A$9:$A$504,Data_TOT_TWh!$B3807&amp;"300_"&amp;Data_TOT_TWh!$E3807,Data_TER_TWh!Y$9:Y$504)+SUMIF(Data_RES_TWh!$A$9:$A$1496,Data_TOT_TWh!$B3807&amp;"400_"&amp;Data_TOT_TWh!$E3807,Data_RES_TWh!Y$9:Y$1496)</f>
        <v>0</v>
      </c>
      <c r="Z3807" s="13">
        <f>SUMIF(Data_IND_TWh!$A$9:$A$504,Data_TOT_TWh!$B3807&amp;"200_"&amp;Data_TOT_TWh!$E3807,Data_IND_TWh!Z$9:Z$504)+SUMIF(Data_TER_TWh!$A$9:$A$504,Data_TOT_TWh!$B3807&amp;"300_"&amp;Data_TOT_TWh!$E3807,Data_TER_TWh!Z$9:Z$504)+SUMIF(Data_RES_TWh!$A$9:$A$1496,Data_TOT_TWh!$B3807&amp;"400_"&amp;Data_TOT_TWh!$E3807,Data_RES_TWh!Z$9:Z$1496)</f>
        <v>0</v>
      </c>
      <c r="AA3807" s="46">
        <f>SUMIF(Data_IND_TWh!$A$9:$A$504,Data_TOT_TWh!$B3807&amp;"200_"&amp;Data_TOT_TWh!$E3807,Data_IND_TWh!AA$9:AA$504)+SUMIF(Data_TER_TWh!$A$9:$A$504,Data_TOT_TWh!$B3807&amp;"300_"&amp;Data_TOT_TWh!$E3807,Data_TER_TWh!AA$9:AA$504)+SUMIF(Data_RES_TWh!$A$9:$A$1496,Data_TOT_TWh!$B3807&amp;"400_"&amp;Data_TOT_TWh!$E3807,Data_RES_TWh!AA$9:AA$1496)</f>
        <v>0</v>
      </c>
      <c r="AC3807" s="13"/>
      <c r="AE3807" s="13"/>
      <c r="AF3807" s="13">
        <f>SUMIF(Data_IND_TWh!$A$9:$A$504,Data_TOT_TWh!$B3807&amp;"200_"&amp;Data_TOT_TWh!$E3807,Data_IND_TWh!AF$9:AF$504)+SUMIF(Data_TER_TWh!$A$9:$A$504,Data_TOT_TWh!$B3807&amp;"300_"&amp;Data_TOT_TWh!$E3807,Data_TER_TWh!AF$9:AF$504)+SUMIF(Data_RES_TWh!$A$9:$A$1496,Data_TOT_TWh!$B3807&amp;"400_"&amp;Data_TOT_TWh!$E3807,Data_RES_TWh!AF$9:AF$1496)</f>
        <v>0</v>
      </c>
      <c r="AG3807" s="13">
        <f>SUMIF(Data_IND_TWh!$A$9:$A$504,Data_TOT_TWh!$B3807&amp;"200_"&amp;Data_TOT_TWh!$E3807,Data_IND_TWh!AG$9:AG$504)+SUMIF(Data_TER_TWh!$A$9:$A$504,Data_TOT_TWh!$B3807&amp;"300_"&amp;Data_TOT_TWh!$E3807,Data_TER_TWh!AG$9:AG$504)+SUMIF(Data_RES_TWh!$A$9:$A$1496,Data_TOT_TWh!$B3807&amp;"400_"&amp;Data_TOT_TWh!$E3807,Data_RES_TWh!AG$9:AG$1496)</f>
        <v>0</v>
      </c>
      <c r="AH3807" s="46">
        <f>SUMIF(Data_IND_TWh!$A$9:$A$504,Data_TOT_TWh!$B3807&amp;"200_"&amp;Data_TOT_TWh!$E3807,Data_IND_TWh!AH$9:AH$504)+SUMIF(Data_TER_TWh!$A$9:$A$504,Data_TOT_TWh!$B3807&amp;"300_"&amp;Data_TOT_TWh!$E3807,Data_TER_TWh!AH$9:AH$504)+SUMIF(Data_RES_TWh!$A$9:$A$1496,Data_TOT_TWh!$B3807&amp;"400_"&amp;Data_TOT_TWh!$E3807,Data_RES_TWh!AH$9:AH$1496)</f>
        <v>0</v>
      </c>
      <c r="AJ3807" s="13"/>
      <c r="AL3807" s="9"/>
      <c r="AM3807" s="87"/>
      <c r="AN3807" s="87"/>
    </row>
    <row r="3808" spans="12:40">
      <c r="L3808" s="46"/>
      <c r="M3808" s="46"/>
      <c r="O3808" s="47"/>
      <c r="P3808" s="46"/>
      <c r="Q3808" s="46"/>
      <c r="R3808" s="37"/>
      <c r="S3808" s="13"/>
      <c r="U3808" s="13"/>
      <c r="W3808" s="13"/>
      <c r="X3808" s="13">
        <f>SUMIF(Data_IND_TWh!$A$9:$A$504,Data_TOT_TWh!$B3808&amp;"200_"&amp;Data_TOT_TWh!$E3808,Data_IND_TWh!X$9:X$504)+SUMIF(Data_TER_TWh!$A$9:$A$504,Data_TOT_TWh!$B3808&amp;"300_"&amp;Data_TOT_TWh!$E3808,Data_TER_TWh!X$9:X$504)+SUMIF(Data_RES_TWh!$A$9:$A$1496,Data_TOT_TWh!$B3808&amp;"400_"&amp;Data_TOT_TWh!$E3808,Data_RES_TWh!X$9:X$1496)</f>
        <v>0</v>
      </c>
      <c r="Y3808" s="13">
        <f>SUMIF(Data_IND_TWh!$A$9:$A$504,Data_TOT_TWh!$B3808&amp;"200_"&amp;Data_TOT_TWh!$E3808,Data_IND_TWh!Y$9:Y$504)+SUMIF(Data_TER_TWh!$A$9:$A$504,Data_TOT_TWh!$B3808&amp;"300_"&amp;Data_TOT_TWh!$E3808,Data_TER_TWh!Y$9:Y$504)+SUMIF(Data_RES_TWh!$A$9:$A$1496,Data_TOT_TWh!$B3808&amp;"400_"&amp;Data_TOT_TWh!$E3808,Data_RES_TWh!Y$9:Y$1496)</f>
        <v>0</v>
      </c>
      <c r="Z3808" s="13">
        <f>SUMIF(Data_IND_TWh!$A$9:$A$504,Data_TOT_TWh!$B3808&amp;"200_"&amp;Data_TOT_TWh!$E3808,Data_IND_TWh!Z$9:Z$504)+SUMIF(Data_TER_TWh!$A$9:$A$504,Data_TOT_TWh!$B3808&amp;"300_"&amp;Data_TOT_TWh!$E3808,Data_TER_TWh!Z$9:Z$504)+SUMIF(Data_RES_TWh!$A$9:$A$1496,Data_TOT_TWh!$B3808&amp;"400_"&amp;Data_TOT_TWh!$E3808,Data_RES_TWh!Z$9:Z$1496)</f>
        <v>0</v>
      </c>
      <c r="AA3808" s="46">
        <f>SUMIF(Data_IND_TWh!$A$9:$A$504,Data_TOT_TWh!$B3808&amp;"200_"&amp;Data_TOT_TWh!$E3808,Data_IND_TWh!AA$9:AA$504)+SUMIF(Data_TER_TWh!$A$9:$A$504,Data_TOT_TWh!$B3808&amp;"300_"&amp;Data_TOT_TWh!$E3808,Data_TER_TWh!AA$9:AA$504)+SUMIF(Data_RES_TWh!$A$9:$A$1496,Data_TOT_TWh!$B3808&amp;"400_"&amp;Data_TOT_TWh!$E3808,Data_RES_TWh!AA$9:AA$1496)</f>
        <v>0</v>
      </c>
      <c r="AC3808" s="13"/>
      <c r="AE3808" s="13"/>
      <c r="AF3808" s="13">
        <f>SUMIF(Data_IND_TWh!$A$9:$A$504,Data_TOT_TWh!$B3808&amp;"200_"&amp;Data_TOT_TWh!$E3808,Data_IND_TWh!AF$9:AF$504)+SUMIF(Data_TER_TWh!$A$9:$A$504,Data_TOT_TWh!$B3808&amp;"300_"&amp;Data_TOT_TWh!$E3808,Data_TER_TWh!AF$9:AF$504)+SUMIF(Data_RES_TWh!$A$9:$A$1496,Data_TOT_TWh!$B3808&amp;"400_"&amp;Data_TOT_TWh!$E3808,Data_RES_TWh!AF$9:AF$1496)</f>
        <v>0</v>
      </c>
      <c r="AG3808" s="13">
        <f>SUMIF(Data_IND_TWh!$A$9:$A$504,Data_TOT_TWh!$B3808&amp;"200_"&amp;Data_TOT_TWh!$E3808,Data_IND_TWh!AG$9:AG$504)+SUMIF(Data_TER_TWh!$A$9:$A$504,Data_TOT_TWh!$B3808&amp;"300_"&amp;Data_TOT_TWh!$E3808,Data_TER_TWh!AG$9:AG$504)+SUMIF(Data_RES_TWh!$A$9:$A$1496,Data_TOT_TWh!$B3808&amp;"400_"&amp;Data_TOT_TWh!$E3808,Data_RES_TWh!AG$9:AG$1496)</f>
        <v>0</v>
      </c>
      <c r="AH3808" s="46">
        <f>SUMIF(Data_IND_TWh!$A$9:$A$504,Data_TOT_TWh!$B3808&amp;"200_"&amp;Data_TOT_TWh!$E3808,Data_IND_TWh!AH$9:AH$504)+SUMIF(Data_TER_TWh!$A$9:$A$504,Data_TOT_TWh!$B3808&amp;"300_"&amp;Data_TOT_TWh!$E3808,Data_TER_TWh!AH$9:AH$504)+SUMIF(Data_RES_TWh!$A$9:$A$1496,Data_TOT_TWh!$B3808&amp;"400_"&amp;Data_TOT_TWh!$E3808,Data_RES_TWh!AH$9:AH$1496)</f>
        <v>0</v>
      </c>
      <c r="AJ3808" s="13"/>
      <c r="AL3808" s="9"/>
      <c r="AM3808" s="87"/>
      <c r="AN3808" s="87"/>
    </row>
    <row r="3809" spans="12:40">
      <c r="L3809" s="46"/>
      <c r="M3809" s="46"/>
      <c r="O3809" s="47"/>
      <c r="P3809" s="46"/>
      <c r="Q3809" s="46"/>
      <c r="R3809" s="37"/>
      <c r="S3809" s="13"/>
      <c r="U3809" s="13"/>
      <c r="W3809" s="13"/>
      <c r="X3809" s="13">
        <f>SUMIF(Data_IND_TWh!$A$9:$A$504,Data_TOT_TWh!$B3809&amp;"200_"&amp;Data_TOT_TWh!$E3809,Data_IND_TWh!X$9:X$504)+SUMIF(Data_TER_TWh!$A$9:$A$504,Data_TOT_TWh!$B3809&amp;"300_"&amp;Data_TOT_TWh!$E3809,Data_TER_TWh!X$9:X$504)+SUMIF(Data_RES_TWh!$A$9:$A$1496,Data_TOT_TWh!$B3809&amp;"400_"&amp;Data_TOT_TWh!$E3809,Data_RES_TWh!X$9:X$1496)</f>
        <v>0</v>
      </c>
      <c r="Y3809" s="13">
        <f>SUMIF(Data_IND_TWh!$A$9:$A$504,Data_TOT_TWh!$B3809&amp;"200_"&amp;Data_TOT_TWh!$E3809,Data_IND_TWh!Y$9:Y$504)+SUMIF(Data_TER_TWh!$A$9:$A$504,Data_TOT_TWh!$B3809&amp;"300_"&amp;Data_TOT_TWh!$E3809,Data_TER_TWh!Y$9:Y$504)+SUMIF(Data_RES_TWh!$A$9:$A$1496,Data_TOT_TWh!$B3809&amp;"400_"&amp;Data_TOT_TWh!$E3809,Data_RES_TWh!Y$9:Y$1496)</f>
        <v>0</v>
      </c>
      <c r="Z3809" s="13">
        <f>SUMIF(Data_IND_TWh!$A$9:$A$504,Data_TOT_TWh!$B3809&amp;"200_"&amp;Data_TOT_TWh!$E3809,Data_IND_TWh!Z$9:Z$504)+SUMIF(Data_TER_TWh!$A$9:$A$504,Data_TOT_TWh!$B3809&amp;"300_"&amp;Data_TOT_TWh!$E3809,Data_TER_TWh!Z$9:Z$504)+SUMIF(Data_RES_TWh!$A$9:$A$1496,Data_TOT_TWh!$B3809&amp;"400_"&amp;Data_TOT_TWh!$E3809,Data_RES_TWh!Z$9:Z$1496)</f>
        <v>0</v>
      </c>
      <c r="AA3809" s="46">
        <f>SUMIF(Data_IND_TWh!$A$9:$A$504,Data_TOT_TWh!$B3809&amp;"200_"&amp;Data_TOT_TWh!$E3809,Data_IND_TWh!AA$9:AA$504)+SUMIF(Data_TER_TWh!$A$9:$A$504,Data_TOT_TWh!$B3809&amp;"300_"&amp;Data_TOT_TWh!$E3809,Data_TER_TWh!AA$9:AA$504)+SUMIF(Data_RES_TWh!$A$9:$A$1496,Data_TOT_TWh!$B3809&amp;"400_"&amp;Data_TOT_TWh!$E3809,Data_RES_TWh!AA$9:AA$1496)</f>
        <v>0</v>
      </c>
      <c r="AC3809" s="13"/>
      <c r="AE3809" s="13"/>
      <c r="AF3809" s="13">
        <f>SUMIF(Data_IND_TWh!$A$9:$A$504,Data_TOT_TWh!$B3809&amp;"200_"&amp;Data_TOT_TWh!$E3809,Data_IND_TWh!AF$9:AF$504)+SUMIF(Data_TER_TWh!$A$9:$A$504,Data_TOT_TWh!$B3809&amp;"300_"&amp;Data_TOT_TWh!$E3809,Data_TER_TWh!AF$9:AF$504)+SUMIF(Data_RES_TWh!$A$9:$A$1496,Data_TOT_TWh!$B3809&amp;"400_"&amp;Data_TOT_TWh!$E3809,Data_RES_TWh!AF$9:AF$1496)</f>
        <v>0</v>
      </c>
      <c r="AG3809" s="13">
        <f>SUMIF(Data_IND_TWh!$A$9:$A$504,Data_TOT_TWh!$B3809&amp;"200_"&amp;Data_TOT_TWh!$E3809,Data_IND_TWh!AG$9:AG$504)+SUMIF(Data_TER_TWh!$A$9:$A$504,Data_TOT_TWh!$B3809&amp;"300_"&amp;Data_TOT_TWh!$E3809,Data_TER_TWh!AG$9:AG$504)+SUMIF(Data_RES_TWh!$A$9:$A$1496,Data_TOT_TWh!$B3809&amp;"400_"&amp;Data_TOT_TWh!$E3809,Data_RES_TWh!AG$9:AG$1496)</f>
        <v>0</v>
      </c>
      <c r="AH3809" s="46">
        <f>SUMIF(Data_IND_TWh!$A$9:$A$504,Data_TOT_TWh!$B3809&amp;"200_"&amp;Data_TOT_TWh!$E3809,Data_IND_TWh!AH$9:AH$504)+SUMIF(Data_TER_TWh!$A$9:$A$504,Data_TOT_TWh!$B3809&amp;"300_"&amp;Data_TOT_TWh!$E3809,Data_TER_TWh!AH$9:AH$504)+SUMIF(Data_RES_TWh!$A$9:$A$1496,Data_TOT_TWh!$B3809&amp;"400_"&amp;Data_TOT_TWh!$E3809,Data_RES_TWh!AH$9:AH$1496)</f>
        <v>0</v>
      </c>
      <c r="AJ3809" s="13"/>
      <c r="AL3809" s="9"/>
      <c r="AM3809" s="87"/>
      <c r="AN3809" s="87"/>
    </row>
    <row r="3810" spans="12:40">
      <c r="L3810" s="46"/>
      <c r="M3810" s="46"/>
      <c r="O3810" s="47"/>
      <c r="P3810" s="46"/>
      <c r="Q3810" s="46"/>
      <c r="R3810" s="37"/>
      <c r="S3810" s="13"/>
      <c r="U3810" s="13"/>
      <c r="W3810" s="13"/>
      <c r="X3810" s="13">
        <f>SUMIF(Data_IND_TWh!$A$9:$A$504,Data_TOT_TWh!$B3810&amp;"200_"&amp;Data_TOT_TWh!$E3810,Data_IND_TWh!X$9:X$504)+SUMIF(Data_TER_TWh!$A$9:$A$504,Data_TOT_TWh!$B3810&amp;"300_"&amp;Data_TOT_TWh!$E3810,Data_TER_TWh!X$9:X$504)+SUMIF(Data_RES_TWh!$A$9:$A$1496,Data_TOT_TWh!$B3810&amp;"400_"&amp;Data_TOT_TWh!$E3810,Data_RES_TWh!X$9:X$1496)</f>
        <v>0</v>
      </c>
      <c r="Y3810" s="13">
        <f>SUMIF(Data_IND_TWh!$A$9:$A$504,Data_TOT_TWh!$B3810&amp;"200_"&amp;Data_TOT_TWh!$E3810,Data_IND_TWh!Y$9:Y$504)+SUMIF(Data_TER_TWh!$A$9:$A$504,Data_TOT_TWh!$B3810&amp;"300_"&amp;Data_TOT_TWh!$E3810,Data_TER_TWh!Y$9:Y$504)+SUMIF(Data_RES_TWh!$A$9:$A$1496,Data_TOT_TWh!$B3810&amp;"400_"&amp;Data_TOT_TWh!$E3810,Data_RES_TWh!Y$9:Y$1496)</f>
        <v>0</v>
      </c>
      <c r="Z3810" s="13">
        <f>SUMIF(Data_IND_TWh!$A$9:$A$504,Data_TOT_TWh!$B3810&amp;"200_"&amp;Data_TOT_TWh!$E3810,Data_IND_TWh!Z$9:Z$504)+SUMIF(Data_TER_TWh!$A$9:$A$504,Data_TOT_TWh!$B3810&amp;"300_"&amp;Data_TOT_TWh!$E3810,Data_TER_TWh!Z$9:Z$504)+SUMIF(Data_RES_TWh!$A$9:$A$1496,Data_TOT_TWh!$B3810&amp;"400_"&amp;Data_TOT_TWh!$E3810,Data_RES_TWh!Z$9:Z$1496)</f>
        <v>0</v>
      </c>
      <c r="AA3810" s="46">
        <f>SUMIF(Data_IND_TWh!$A$9:$A$504,Data_TOT_TWh!$B3810&amp;"200_"&amp;Data_TOT_TWh!$E3810,Data_IND_TWh!AA$9:AA$504)+SUMIF(Data_TER_TWh!$A$9:$A$504,Data_TOT_TWh!$B3810&amp;"300_"&amp;Data_TOT_TWh!$E3810,Data_TER_TWh!AA$9:AA$504)+SUMIF(Data_RES_TWh!$A$9:$A$1496,Data_TOT_TWh!$B3810&amp;"400_"&amp;Data_TOT_TWh!$E3810,Data_RES_TWh!AA$9:AA$1496)</f>
        <v>0</v>
      </c>
      <c r="AC3810" s="13"/>
      <c r="AE3810" s="13"/>
      <c r="AF3810" s="13">
        <f>SUMIF(Data_IND_TWh!$A$9:$A$504,Data_TOT_TWh!$B3810&amp;"200_"&amp;Data_TOT_TWh!$E3810,Data_IND_TWh!AF$9:AF$504)+SUMIF(Data_TER_TWh!$A$9:$A$504,Data_TOT_TWh!$B3810&amp;"300_"&amp;Data_TOT_TWh!$E3810,Data_TER_TWh!AF$9:AF$504)+SUMIF(Data_RES_TWh!$A$9:$A$1496,Data_TOT_TWh!$B3810&amp;"400_"&amp;Data_TOT_TWh!$E3810,Data_RES_TWh!AF$9:AF$1496)</f>
        <v>0</v>
      </c>
      <c r="AG3810" s="13">
        <f>SUMIF(Data_IND_TWh!$A$9:$A$504,Data_TOT_TWh!$B3810&amp;"200_"&amp;Data_TOT_TWh!$E3810,Data_IND_TWh!AG$9:AG$504)+SUMIF(Data_TER_TWh!$A$9:$A$504,Data_TOT_TWh!$B3810&amp;"300_"&amp;Data_TOT_TWh!$E3810,Data_TER_TWh!AG$9:AG$504)+SUMIF(Data_RES_TWh!$A$9:$A$1496,Data_TOT_TWh!$B3810&amp;"400_"&amp;Data_TOT_TWh!$E3810,Data_RES_TWh!AG$9:AG$1496)</f>
        <v>0</v>
      </c>
      <c r="AH3810" s="46">
        <f>SUMIF(Data_IND_TWh!$A$9:$A$504,Data_TOT_TWh!$B3810&amp;"200_"&amp;Data_TOT_TWh!$E3810,Data_IND_TWh!AH$9:AH$504)+SUMIF(Data_TER_TWh!$A$9:$A$504,Data_TOT_TWh!$B3810&amp;"300_"&amp;Data_TOT_TWh!$E3810,Data_TER_TWh!AH$9:AH$504)+SUMIF(Data_RES_TWh!$A$9:$A$1496,Data_TOT_TWh!$B3810&amp;"400_"&amp;Data_TOT_TWh!$E3810,Data_RES_TWh!AH$9:AH$1496)</f>
        <v>0</v>
      </c>
      <c r="AJ3810" s="13"/>
      <c r="AL3810" s="9"/>
      <c r="AM3810" s="87"/>
      <c r="AN3810" s="87"/>
    </row>
    <row r="3811" spans="12:40">
      <c r="L3811" s="46"/>
      <c r="M3811" s="46"/>
      <c r="O3811" s="47"/>
      <c r="P3811" s="46"/>
      <c r="Q3811" s="46"/>
      <c r="R3811" s="37"/>
      <c r="S3811" s="13"/>
      <c r="U3811" s="13"/>
      <c r="W3811" s="13"/>
      <c r="X3811" s="13">
        <f>SUMIF(Data_IND_TWh!$A$9:$A$504,Data_TOT_TWh!$B3811&amp;"200_"&amp;Data_TOT_TWh!$E3811,Data_IND_TWh!X$9:X$504)+SUMIF(Data_TER_TWh!$A$9:$A$504,Data_TOT_TWh!$B3811&amp;"300_"&amp;Data_TOT_TWh!$E3811,Data_TER_TWh!X$9:X$504)+SUMIF(Data_RES_TWh!$A$9:$A$1496,Data_TOT_TWh!$B3811&amp;"400_"&amp;Data_TOT_TWh!$E3811,Data_RES_TWh!X$9:X$1496)</f>
        <v>0</v>
      </c>
      <c r="Y3811" s="13">
        <f>SUMIF(Data_IND_TWh!$A$9:$A$504,Data_TOT_TWh!$B3811&amp;"200_"&amp;Data_TOT_TWh!$E3811,Data_IND_TWh!Y$9:Y$504)+SUMIF(Data_TER_TWh!$A$9:$A$504,Data_TOT_TWh!$B3811&amp;"300_"&amp;Data_TOT_TWh!$E3811,Data_TER_TWh!Y$9:Y$504)+SUMIF(Data_RES_TWh!$A$9:$A$1496,Data_TOT_TWh!$B3811&amp;"400_"&amp;Data_TOT_TWh!$E3811,Data_RES_TWh!Y$9:Y$1496)</f>
        <v>0</v>
      </c>
      <c r="Z3811" s="13">
        <f>SUMIF(Data_IND_TWh!$A$9:$A$504,Data_TOT_TWh!$B3811&amp;"200_"&amp;Data_TOT_TWh!$E3811,Data_IND_TWh!Z$9:Z$504)+SUMIF(Data_TER_TWh!$A$9:$A$504,Data_TOT_TWh!$B3811&amp;"300_"&amp;Data_TOT_TWh!$E3811,Data_TER_TWh!Z$9:Z$504)+SUMIF(Data_RES_TWh!$A$9:$A$1496,Data_TOT_TWh!$B3811&amp;"400_"&amp;Data_TOT_TWh!$E3811,Data_RES_TWh!Z$9:Z$1496)</f>
        <v>0</v>
      </c>
      <c r="AA3811" s="46">
        <f>SUMIF(Data_IND_TWh!$A$9:$A$504,Data_TOT_TWh!$B3811&amp;"200_"&amp;Data_TOT_TWh!$E3811,Data_IND_TWh!AA$9:AA$504)+SUMIF(Data_TER_TWh!$A$9:$A$504,Data_TOT_TWh!$B3811&amp;"300_"&amp;Data_TOT_TWh!$E3811,Data_TER_TWh!AA$9:AA$504)+SUMIF(Data_RES_TWh!$A$9:$A$1496,Data_TOT_TWh!$B3811&amp;"400_"&amp;Data_TOT_TWh!$E3811,Data_RES_TWh!AA$9:AA$1496)</f>
        <v>0</v>
      </c>
      <c r="AC3811" s="13"/>
      <c r="AE3811" s="13"/>
      <c r="AF3811" s="13">
        <f>SUMIF(Data_IND_TWh!$A$9:$A$504,Data_TOT_TWh!$B3811&amp;"200_"&amp;Data_TOT_TWh!$E3811,Data_IND_TWh!AF$9:AF$504)+SUMIF(Data_TER_TWh!$A$9:$A$504,Data_TOT_TWh!$B3811&amp;"300_"&amp;Data_TOT_TWh!$E3811,Data_TER_TWh!AF$9:AF$504)+SUMIF(Data_RES_TWh!$A$9:$A$1496,Data_TOT_TWh!$B3811&amp;"400_"&amp;Data_TOT_TWh!$E3811,Data_RES_TWh!AF$9:AF$1496)</f>
        <v>0</v>
      </c>
      <c r="AG3811" s="13">
        <f>SUMIF(Data_IND_TWh!$A$9:$A$504,Data_TOT_TWh!$B3811&amp;"200_"&amp;Data_TOT_TWh!$E3811,Data_IND_TWh!AG$9:AG$504)+SUMIF(Data_TER_TWh!$A$9:$A$504,Data_TOT_TWh!$B3811&amp;"300_"&amp;Data_TOT_TWh!$E3811,Data_TER_TWh!AG$9:AG$504)+SUMIF(Data_RES_TWh!$A$9:$A$1496,Data_TOT_TWh!$B3811&amp;"400_"&amp;Data_TOT_TWh!$E3811,Data_RES_TWh!AG$9:AG$1496)</f>
        <v>0</v>
      </c>
      <c r="AH3811" s="46">
        <f>SUMIF(Data_IND_TWh!$A$9:$A$504,Data_TOT_TWh!$B3811&amp;"200_"&amp;Data_TOT_TWh!$E3811,Data_IND_TWh!AH$9:AH$504)+SUMIF(Data_TER_TWh!$A$9:$A$504,Data_TOT_TWh!$B3811&amp;"300_"&amp;Data_TOT_TWh!$E3811,Data_TER_TWh!AH$9:AH$504)+SUMIF(Data_RES_TWh!$A$9:$A$1496,Data_TOT_TWh!$B3811&amp;"400_"&amp;Data_TOT_TWh!$E3811,Data_RES_TWh!AH$9:AH$1496)</f>
        <v>0</v>
      </c>
      <c r="AJ3811" s="13"/>
      <c r="AL3811" s="9"/>
      <c r="AM3811" s="87"/>
      <c r="AN3811" s="87"/>
    </row>
    <row r="3812" spans="12:40">
      <c r="L3812" s="46"/>
      <c r="M3812" s="46"/>
      <c r="O3812" s="47"/>
      <c r="P3812" s="46"/>
      <c r="Q3812" s="46"/>
      <c r="R3812" s="37"/>
      <c r="S3812" s="13"/>
      <c r="U3812" s="13"/>
      <c r="W3812" s="13"/>
      <c r="X3812" s="13">
        <f>SUMIF(Data_IND_TWh!$A$9:$A$504,Data_TOT_TWh!$B3812&amp;"200_"&amp;Data_TOT_TWh!$E3812,Data_IND_TWh!X$9:X$504)+SUMIF(Data_TER_TWh!$A$9:$A$504,Data_TOT_TWh!$B3812&amp;"300_"&amp;Data_TOT_TWh!$E3812,Data_TER_TWh!X$9:X$504)+SUMIF(Data_RES_TWh!$A$9:$A$1496,Data_TOT_TWh!$B3812&amp;"400_"&amp;Data_TOT_TWh!$E3812,Data_RES_TWh!X$9:X$1496)</f>
        <v>0</v>
      </c>
      <c r="Y3812" s="13">
        <f>SUMIF(Data_IND_TWh!$A$9:$A$504,Data_TOT_TWh!$B3812&amp;"200_"&amp;Data_TOT_TWh!$E3812,Data_IND_TWh!Y$9:Y$504)+SUMIF(Data_TER_TWh!$A$9:$A$504,Data_TOT_TWh!$B3812&amp;"300_"&amp;Data_TOT_TWh!$E3812,Data_TER_TWh!Y$9:Y$504)+SUMIF(Data_RES_TWh!$A$9:$A$1496,Data_TOT_TWh!$B3812&amp;"400_"&amp;Data_TOT_TWh!$E3812,Data_RES_TWh!Y$9:Y$1496)</f>
        <v>0</v>
      </c>
      <c r="Z3812" s="13">
        <f>SUMIF(Data_IND_TWh!$A$9:$A$504,Data_TOT_TWh!$B3812&amp;"200_"&amp;Data_TOT_TWh!$E3812,Data_IND_TWh!Z$9:Z$504)+SUMIF(Data_TER_TWh!$A$9:$A$504,Data_TOT_TWh!$B3812&amp;"300_"&amp;Data_TOT_TWh!$E3812,Data_TER_TWh!Z$9:Z$504)+SUMIF(Data_RES_TWh!$A$9:$A$1496,Data_TOT_TWh!$B3812&amp;"400_"&amp;Data_TOT_TWh!$E3812,Data_RES_TWh!Z$9:Z$1496)</f>
        <v>0</v>
      </c>
      <c r="AA3812" s="46">
        <f>SUMIF(Data_IND_TWh!$A$9:$A$504,Data_TOT_TWh!$B3812&amp;"200_"&amp;Data_TOT_TWh!$E3812,Data_IND_TWh!AA$9:AA$504)+SUMIF(Data_TER_TWh!$A$9:$A$504,Data_TOT_TWh!$B3812&amp;"300_"&amp;Data_TOT_TWh!$E3812,Data_TER_TWh!AA$9:AA$504)+SUMIF(Data_RES_TWh!$A$9:$A$1496,Data_TOT_TWh!$B3812&amp;"400_"&amp;Data_TOT_TWh!$E3812,Data_RES_TWh!AA$9:AA$1496)</f>
        <v>0</v>
      </c>
      <c r="AC3812" s="13"/>
      <c r="AE3812" s="13"/>
      <c r="AF3812" s="13">
        <f>SUMIF(Data_IND_TWh!$A$9:$A$504,Data_TOT_TWh!$B3812&amp;"200_"&amp;Data_TOT_TWh!$E3812,Data_IND_TWh!AF$9:AF$504)+SUMIF(Data_TER_TWh!$A$9:$A$504,Data_TOT_TWh!$B3812&amp;"300_"&amp;Data_TOT_TWh!$E3812,Data_TER_TWh!AF$9:AF$504)+SUMIF(Data_RES_TWh!$A$9:$A$1496,Data_TOT_TWh!$B3812&amp;"400_"&amp;Data_TOT_TWh!$E3812,Data_RES_TWh!AF$9:AF$1496)</f>
        <v>0</v>
      </c>
      <c r="AG3812" s="13">
        <f>SUMIF(Data_IND_TWh!$A$9:$A$504,Data_TOT_TWh!$B3812&amp;"200_"&amp;Data_TOT_TWh!$E3812,Data_IND_TWh!AG$9:AG$504)+SUMIF(Data_TER_TWh!$A$9:$A$504,Data_TOT_TWh!$B3812&amp;"300_"&amp;Data_TOT_TWh!$E3812,Data_TER_TWh!AG$9:AG$504)+SUMIF(Data_RES_TWh!$A$9:$A$1496,Data_TOT_TWh!$B3812&amp;"400_"&amp;Data_TOT_TWh!$E3812,Data_RES_TWh!AG$9:AG$1496)</f>
        <v>0</v>
      </c>
      <c r="AH3812" s="46">
        <f>SUMIF(Data_IND_TWh!$A$9:$A$504,Data_TOT_TWh!$B3812&amp;"200_"&amp;Data_TOT_TWh!$E3812,Data_IND_TWh!AH$9:AH$504)+SUMIF(Data_TER_TWh!$A$9:$A$504,Data_TOT_TWh!$B3812&amp;"300_"&amp;Data_TOT_TWh!$E3812,Data_TER_TWh!AH$9:AH$504)+SUMIF(Data_RES_TWh!$A$9:$A$1496,Data_TOT_TWh!$B3812&amp;"400_"&amp;Data_TOT_TWh!$E3812,Data_RES_TWh!AH$9:AH$1496)</f>
        <v>0</v>
      </c>
      <c r="AJ3812" s="13"/>
      <c r="AL3812" s="9"/>
      <c r="AM3812" s="87"/>
      <c r="AN3812" s="87"/>
    </row>
    <row r="3813" spans="12:40">
      <c r="L3813" s="46"/>
      <c r="M3813" s="46"/>
      <c r="O3813" s="47"/>
      <c r="P3813" s="46"/>
      <c r="Q3813" s="46"/>
      <c r="R3813" s="37"/>
      <c r="S3813" s="13"/>
      <c r="U3813" s="13"/>
      <c r="W3813" s="13"/>
      <c r="X3813" s="13">
        <f>SUMIF(Data_IND_TWh!$A$9:$A$504,Data_TOT_TWh!$B3813&amp;"200_"&amp;Data_TOT_TWh!$E3813,Data_IND_TWh!X$9:X$504)+SUMIF(Data_TER_TWh!$A$9:$A$504,Data_TOT_TWh!$B3813&amp;"300_"&amp;Data_TOT_TWh!$E3813,Data_TER_TWh!X$9:X$504)+SUMIF(Data_RES_TWh!$A$9:$A$1496,Data_TOT_TWh!$B3813&amp;"400_"&amp;Data_TOT_TWh!$E3813,Data_RES_TWh!X$9:X$1496)</f>
        <v>0</v>
      </c>
      <c r="Y3813" s="13">
        <f>SUMIF(Data_IND_TWh!$A$9:$A$504,Data_TOT_TWh!$B3813&amp;"200_"&amp;Data_TOT_TWh!$E3813,Data_IND_TWh!Y$9:Y$504)+SUMIF(Data_TER_TWh!$A$9:$A$504,Data_TOT_TWh!$B3813&amp;"300_"&amp;Data_TOT_TWh!$E3813,Data_TER_TWh!Y$9:Y$504)+SUMIF(Data_RES_TWh!$A$9:$A$1496,Data_TOT_TWh!$B3813&amp;"400_"&amp;Data_TOT_TWh!$E3813,Data_RES_TWh!Y$9:Y$1496)</f>
        <v>0</v>
      </c>
      <c r="Z3813" s="13">
        <f>SUMIF(Data_IND_TWh!$A$9:$A$504,Data_TOT_TWh!$B3813&amp;"200_"&amp;Data_TOT_TWh!$E3813,Data_IND_TWh!Z$9:Z$504)+SUMIF(Data_TER_TWh!$A$9:$A$504,Data_TOT_TWh!$B3813&amp;"300_"&amp;Data_TOT_TWh!$E3813,Data_TER_TWh!Z$9:Z$504)+SUMIF(Data_RES_TWh!$A$9:$A$1496,Data_TOT_TWh!$B3813&amp;"400_"&amp;Data_TOT_TWh!$E3813,Data_RES_TWh!Z$9:Z$1496)</f>
        <v>0</v>
      </c>
      <c r="AA3813" s="46">
        <f>SUMIF(Data_IND_TWh!$A$9:$A$504,Data_TOT_TWh!$B3813&amp;"200_"&amp;Data_TOT_TWh!$E3813,Data_IND_TWh!AA$9:AA$504)+SUMIF(Data_TER_TWh!$A$9:$A$504,Data_TOT_TWh!$B3813&amp;"300_"&amp;Data_TOT_TWh!$E3813,Data_TER_TWh!AA$9:AA$504)+SUMIF(Data_RES_TWh!$A$9:$A$1496,Data_TOT_TWh!$B3813&amp;"400_"&amp;Data_TOT_TWh!$E3813,Data_RES_TWh!AA$9:AA$1496)</f>
        <v>0</v>
      </c>
      <c r="AC3813" s="13"/>
      <c r="AE3813" s="13"/>
      <c r="AF3813" s="13">
        <f>SUMIF(Data_IND_TWh!$A$9:$A$504,Data_TOT_TWh!$B3813&amp;"200_"&amp;Data_TOT_TWh!$E3813,Data_IND_TWh!AF$9:AF$504)+SUMIF(Data_TER_TWh!$A$9:$A$504,Data_TOT_TWh!$B3813&amp;"300_"&amp;Data_TOT_TWh!$E3813,Data_TER_TWh!AF$9:AF$504)+SUMIF(Data_RES_TWh!$A$9:$A$1496,Data_TOT_TWh!$B3813&amp;"400_"&amp;Data_TOT_TWh!$E3813,Data_RES_TWh!AF$9:AF$1496)</f>
        <v>0</v>
      </c>
      <c r="AG3813" s="13">
        <f>SUMIF(Data_IND_TWh!$A$9:$A$504,Data_TOT_TWh!$B3813&amp;"200_"&amp;Data_TOT_TWh!$E3813,Data_IND_TWh!AG$9:AG$504)+SUMIF(Data_TER_TWh!$A$9:$A$504,Data_TOT_TWh!$B3813&amp;"300_"&amp;Data_TOT_TWh!$E3813,Data_TER_TWh!AG$9:AG$504)+SUMIF(Data_RES_TWh!$A$9:$A$1496,Data_TOT_TWh!$B3813&amp;"400_"&amp;Data_TOT_TWh!$E3813,Data_RES_TWh!AG$9:AG$1496)</f>
        <v>0</v>
      </c>
      <c r="AH3813" s="46">
        <f>SUMIF(Data_IND_TWh!$A$9:$A$504,Data_TOT_TWh!$B3813&amp;"200_"&amp;Data_TOT_TWh!$E3813,Data_IND_TWh!AH$9:AH$504)+SUMIF(Data_TER_TWh!$A$9:$A$504,Data_TOT_TWh!$B3813&amp;"300_"&amp;Data_TOT_TWh!$E3813,Data_TER_TWh!AH$9:AH$504)+SUMIF(Data_RES_TWh!$A$9:$A$1496,Data_TOT_TWh!$B3813&amp;"400_"&amp;Data_TOT_TWh!$E3813,Data_RES_TWh!AH$9:AH$1496)</f>
        <v>0</v>
      </c>
      <c r="AJ3813" s="13"/>
      <c r="AL3813" s="9"/>
      <c r="AM3813" s="87"/>
      <c r="AN3813" s="87"/>
    </row>
    <row r="3814" spans="12:40">
      <c r="L3814" s="46"/>
      <c r="M3814" s="46"/>
      <c r="O3814" s="47"/>
      <c r="P3814" s="46"/>
      <c r="Q3814" s="46"/>
      <c r="R3814" s="37"/>
      <c r="S3814" s="13"/>
      <c r="U3814" s="13"/>
      <c r="W3814" s="13"/>
      <c r="X3814" s="13">
        <f>SUMIF(Data_IND_TWh!$A$9:$A$504,Data_TOT_TWh!$B3814&amp;"200_"&amp;Data_TOT_TWh!$E3814,Data_IND_TWh!X$9:X$504)+SUMIF(Data_TER_TWh!$A$9:$A$504,Data_TOT_TWh!$B3814&amp;"300_"&amp;Data_TOT_TWh!$E3814,Data_TER_TWh!X$9:X$504)+SUMIF(Data_RES_TWh!$A$9:$A$1496,Data_TOT_TWh!$B3814&amp;"400_"&amp;Data_TOT_TWh!$E3814,Data_RES_TWh!X$9:X$1496)</f>
        <v>0</v>
      </c>
      <c r="Y3814" s="13">
        <f>SUMIF(Data_IND_TWh!$A$9:$A$504,Data_TOT_TWh!$B3814&amp;"200_"&amp;Data_TOT_TWh!$E3814,Data_IND_TWh!Y$9:Y$504)+SUMIF(Data_TER_TWh!$A$9:$A$504,Data_TOT_TWh!$B3814&amp;"300_"&amp;Data_TOT_TWh!$E3814,Data_TER_TWh!Y$9:Y$504)+SUMIF(Data_RES_TWh!$A$9:$A$1496,Data_TOT_TWh!$B3814&amp;"400_"&amp;Data_TOT_TWh!$E3814,Data_RES_TWh!Y$9:Y$1496)</f>
        <v>0</v>
      </c>
      <c r="Z3814" s="13">
        <f>SUMIF(Data_IND_TWh!$A$9:$A$504,Data_TOT_TWh!$B3814&amp;"200_"&amp;Data_TOT_TWh!$E3814,Data_IND_TWh!Z$9:Z$504)+SUMIF(Data_TER_TWh!$A$9:$A$504,Data_TOT_TWh!$B3814&amp;"300_"&amp;Data_TOT_TWh!$E3814,Data_TER_TWh!Z$9:Z$504)+SUMIF(Data_RES_TWh!$A$9:$A$1496,Data_TOT_TWh!$B3814&amp;"400_"&amp;Data_TOT_TWh!$E3814,Data_RES_TWh!Z$9:Z$1496)</f>
        <v>0</v>
      </c>
      <c r="AA3814" s="46">
        <f>SUMIF(Data_IND_TWh!$A$9:$A$504,Data_TOT_TWh!$B3814&amp;"200_"&amp;Data_TOT_TWh!$E3814,Data_IND_TWh!AA$9:AA$504)+SUMIF(Data_TER_TWh!$A$9:$A$504,Data_TOT_TWh!$B3814&amp;"300_"&amp;Data_TOT_TWh!$E3814,Data_TER_TWh!AA$9:AA$504)+SUMIF(Data_RES_TWh!$A$9:$A$1496,Data_TOT_TWh!$B3814&amp;"400_"&amp;Data_TOT_TWh!$E3814,Data_RES_TWh!AA$9:AA$1496)</f>
        <v>0</v>
      </c>
      <c r="AC3814" s="13"/>
      <c r="AE3814" s="13"/>
      <c r="AF3814" s="13">
        <f>SUMIF(Data_IND_TWh!$A$9:$A$504,Data_TOT_TWh!$B3814&amp;"200_"&amp;Data_TOT_TWh!$E3814,Data_IND_TWh!AF$9:AF$504)+SUMIF(Data_TER_TWh!$A$9:$A$504,Data_TOT_TWh!$B3814&amp;"300_"&amp;Data_TOT_TWh!$E3814,Data_TER_TWh!AF$9:AF$504)+SUMIF(Data_RES_TWh!$A$9:$A$1496,Data_TOT_TWh!$B3814&amp;"400_"&amp;Data_TOT_TWh!$E3814,Data_RES_TWh!AF$9:AF$1496)</f>
        <v>0</v>
      </c>
      <c r="AG3814" s="13">
        <f>SUMIF(Data_IND_TWh!$A$9:$A$504,Data_TOT_TWh!$B3814&amp;"200_"&amp;Data_TOT_TWh!$E3814,Data_IND_TWh!AG$9:AG$504)+SUMIF(Data_TER_TWh!$A$9:$A$504,Data_TOT_TWh!$B3814&amp;"300_"&amp;Data_TOT_TWh!$E3814,Data_TER_TWh!AG$9:AG$504)+SUMIF(Data_RES_TWh!$A$9:$A$1496,Data_TOT_TWh!$B3814&amp;"400_"&amp;Data_TOT_TWh!$E3814,Data_RES_TWh!AG$9:AG$1496)</f>
        <v>0</v>
      </c>
      <c r="AH3814" s="46">
        <f>SUMIF(Data_IND_TWh!$A$9:$A$504,Data_TOT_TWh!$B3814&amp;"200_"&amp;Data_TOT_TWh!$E3814,Data_IND_TWh!AH$9:AH$504)+SUMIF(Data_TER_TWh!$A$9:$A$504,Data_TOT_TWh!$B3814&amp;"300_"&amp;Data_TOT_TWh!$E3814,Data_TER_TWh!AH$9:AH$504)+SUMIF(Data_RES_TWh!$A$9:$A$1496,Data_TOT_TWh!$B3814&amp;"400_"&amp;Data_TOT_TWh!$E3814,Data_RES_TWh!AH$9:AH$1496)</f>
        <v>0</v>
      </c>
      <c r="AJ3814" s="13"/>
      <c r="AL3814" s="9"/>
      <c r="AM3814" s="87"/>
      <c r="AN3814" s="87"/>
    </row>
    <row r="3815" spans="12:40">
      <c r="L3815" s="46"/>
      <c r="M3815" s="46"/>
      <c r="O3815" s="47"/>
      <c r="P3815" s="46"/>
      <c r="Q3815" s="46"/>
      <c r="R3815" s="37"/>
      <c r="S3815" s="13"/>
      <c r="U3815" s="13"/>
      <c r="W3815" s="13"/>
      <c r="X3815" s="13">
        <f>SUMIF(Data_IND_TWh!$A$9:$A$504,Data_TOT_TWh!$B3815&amp;"200_"&amp;Data_TOT_TWh!$E3815,Data_IND_TWh!X$9:X$504)+SUMIF(Data_TER_TWh!$A$9:$A$504,Data_TOT_TWh!$B3815&amp;"300_"&amp;Data_TOT_TWh!$E3815,Data_TER_TWh!X$9:X$504)+SUMIF(Data_RES_TWh!$A$9:$A$1496,Data_TOT_TWh!$B3815&amp;"400_"&amp;Data_TOT_TWh!$E3815,Data_RES_TWh!X$9:X$1496)</f>
        <v>0</v>
      </c>
      <c r="Y3815" s="13">
        <f>SUMIF(Data_IND_TWh!$A$9:$A$504,Data_TOT_TWh!$B3815&amp;"200_"&amp;Data_TOT_TWh!$E3815,Data_IND_TWh!Y$9:Y$504)+SUMIF(Data_TER_TWh!$A$9:$A$504,Data_TOT_TWh!$B3815&amp;"300_"&amp;Data_TOT_TWh!$E3815,Data_TER_TWh!Y$9:Y$504)+SUMIF(Data_RES_TWh!$A$9:$A$1496,Data_TOT_TWh!$B3815&amp;"400_"&amp;Data_TOT_TWh!$E3815,Data_RES_TWh!Y$9:Y$1496)</f>
        <v>0</v>
      </c>
      <c r="Z3815" s="13">
        <f>SUMIF(Data_IND_TWh!$A$9:$A$504,Data_TOT_TWh!$B3815&amp;"200_"&amp;Data_TOT_TWh!$E3815,Data_IND_TWh!Z$9:Z$504)+SUMIF(Data_TER_TWh!$A$9:$A$504,Data_TOT_TWh!$B3815&amp;"300_"&amp;Data_TOT_TWh!$E3815,Data_TER_TWh!Z$9:Z$504)+SUMIF(Data_RES_TWh!$A$9:$A$1496,Data_TOT_TWh!$B3815&amp;"400_"&amp;Data_TOT_TWh!$E3815,Data_RES_TWh!Z$9:Z$1496)</f>
        <v>0</v>
      </c>
      <c r="AA3815" s="46">
        <f>SUMIF(Data_IND_TWh!$A$9:$A$504,Data_TOT_TWh!$B3815&amp;"200_"&amp;Data_TOT_TWh!$E3815,Data_IND_TWh!AA$9:AA$504)+SUMIF(Data_TER_TWh!$A$9:$A$504,Data_TOT_TWh!$B3815&amp;"300_"&amp;Data_TOT_TWh!$E3815,Data_TER_TWh!AA$9:AA$504)+SUMIF(Data_RES_TWh!$A$9:$A$1496,Data_TOT_TWh!$B3815&amp;"400_"&amp;Data_TOT_TWh!$E3815,Data_RES_TWh!AA$9:AA$1496)</f>
        <v>0</v>
      </c>
      <c r="AC3815" s="13"/>
      <c r="AE3815" s="13"/>
      <c r="AF3815" s="13">
        <f>SUMIF(Data_IND_TWh!$A$9:$A$504,Data_TOT_TWh!$B3815&amp;"200_"&amp;Data_TOT_TWh!$E3815,Data_IND_TWh!AF$9:AF$504)+SUMIF(Data_TER_TWh!$A$9:$A$504,Data_TOT_TWh!$B3815&amp;"300_"&amp;Data_TOT_TWh!$E3815,Data_TER_TWh!AF$9:AF$504)+SUMIF(Data_RES_TWh!$A$9:$A$1496,Data_TOT_TWh!$B3815&amp;"400_"&amp;Data_TOT_TWh!$E3815,Data_RES_TWh!AF$9:AF$1496)</f>
        <v>0</v>
      </c>
      <c r="AG3815" s="13">
        <f>SUMIF(Data_IND_TWh!$A$9:$A$504,Data_TOT_TWh!$B3815&amp;"200_"&amp;Data_TOT_TWh!$E3815,Data_IND_TWh!AG$9:AG$504)+SUMIF(Data_TER_TWh!$A$9:$A$504,Data_TOT_TWh!$B3815&amp;"300_"&amp;Data_TOT_TWh!$E3815,Data_TER_TWh!AG$9:AG$504)+SUMIF(Data_RES_TWh!$A$9:$A$1496,Data_TOT_TWh!$B3815&amp;"400_"&amp;Data_TOT_TWh!$E3815,Data_RES_TWh!AG$9:AG$1496)</f>
        <v>0</v>
      </c>
      <c r="AH3815" s="46">
        <f>SUMIF(Data_IND_TWh!$A$9:$A$504,Data_TOT_TWh!$B3815&amp;"200_"&amp;Data_TOT_TWh!$E3815,Data_IND_TWh!AH$9:AH$504)+SUMIF(Data_TER_TWh!$A$9:$A$504,Data_TOT_TWh!$B3815&amp;"300_"&amp;Data_TOT_TWh!$E3815,Data_TER_TWh!AH$9:AH$504)+SUMIF(Data_RES_TWh!$A$9:$A$1496,Data_TOT_TWh!$B3815&amp;"400_"&amp;Data_TOT_TWh!$E3815,Data_RES_TWh!AH$9:AH$1496)</f>
        <v>0</v>
      </c>
      <c r="AJ3815" s="13"/>
      <c r="AL3815" s="9"/>
      <c r="AM3815" s="87"/>
      <c r="AN3815" s="87"/>
    </row>
    <row r="3816" spans="12:40">
      <c r="L3816" s="46"/>
      <c r="M3816" s="46"/>
      <c r="O3816" s="47"/>
      <c r="P3816" s="46"/>
      <c r="Q3816" s="46"/>
      <c r="R3816" s="37"/>
      <c r="S3816" s="13"/>
      <c r="U3816" s="13"/>
      <c r="W3816" s="13"/>
      <c r="X3816" s="13">
        <f>SUMIF(Data_IND_TWh!$A$9:$A$504,Data_TOT_TWh!$B3816&amp;"200_"&amp;Data_TOT_TWh!$E3816,Data_IND_TWh!X$9:X$504)+SUMIF(Data_TER_TWh!$A$9:$A$504,Data_TOT_TWh!$B3816&amp;"300_"&amp;Data_TOT_TWh!$E3816,Data_TER_TWh!X$9:X$504)+SUMIF(Data_RES_TWh!$A$9:$A$1496,Data_TOT_TWh!$B3816&amp;"400_"&amp;Data_TOT_TWh!$E3816,Data_RES_TWh!X$9:X$1496)</f>
        <v>0</v>
      </c>
      <c r="Y3816" s="13">
        <f>SUMIF(Data_IND_TWh!$A$9:$A$504,Data_TOT_TWh!$B3816&amp;"200_"&amp;Data_TOT_TWh!$E3816,Data_IND_TWh!Y$9:Y$504)+SUMIF(Data_TER_TWh!$A$9:$A$504,Data_TOT_TWh!$B3816&amp;"300_"&amp;Data_TOT_TWh!$E3816,Data_TER_TWh!Y$9:Y$504)+SUMIF(Data_RES_TWh!$A$9:$A$1496,Data_TOT_TWh!$B3816&amp;"400_"&amp;Data_TOT_TWh!$E3816,Data_RES_TWh!Y$9:Y$1496)</f>
        <v>0</v>
      </c>
      <c r="Z3816" s="13">
        <f>SUMIF(Data_IND_TWh!$A$9:$A$504,Data_TOT_TWh!$B3816&amp;"200_"&amp;Data_TOT_TWh!$E3816,Data_IND_TWh!Z$9:Z$504)+SUMIF(Data_TER_TWh!$A$9:$A$504,Data_TOT_TWh!$B3816&amp;"300_"&amp;Data_TOT_TWh!$E3816,Data_TER_TWh!Z$9:Z$504)+SUMIF(Data_RES_TWh!$A$9:$A$1496,Data_TOT_TWh!$B3816&amp;"400_"&amp;Data_TOT_TWh!$E3816,Data_RES_TWh!Z$9:Z$1496)</f>
        <v>0</v>
      </c>
      <c r="AA3816" s="46">
        <f>SUMIF(Data_IND_TWh!$A$9:$A$504,Data_TOT_TWh!$B3816&amp;"200_"&amp;Data_TOT_TWh!$E3816,Data_IND_TWh!AA$9:AA$504)+SUMIF(Data_TER_TWh!$A$9:$A$504,Data_TOT_TWh!$B3816&amp;"300_"&amp;Data_TOT_TWh!$E3816,Data_TER_TWh!AA$9:AA$504)+SUMIF(Data_RES_TWh!$A$9:$A$1496,Data_TOT_TWh!$B3816&amp;"400_"&amp;Data_TOT_TWh!$E3816,Data_RES_TWh!AA$9:AA$1496)</f>
        <v>0</v>
      </c>
      <c r="AC3816" s="13"/>
      <c r="AE3816" s="13"/>
      <c r="AF3816" s="13">
        <f>SUMIF(Data_IND_TWh!$A$9:$A$504,Data_TOT_TWh!$B3816&amp;"200_"&amp;Data_TOT_TWh!$E3816,Data_IND_TWh!AF$9:AF$504)+SUMIF(Data_TER_TWh!$A$9:$A$504,Data_TOT_TWh!$B3816&amp;"300_"&amp;Data_TOT_TWh!$E3816,Data_TER_TWh!AF$9:AF$504)+SUMIF(Data_RES_TWh!$A$9:$A$1496,Data_TOT_TWh!$B3816&amp;"400_"&amp;Data_TOT_TWh!$E3816,Data_RES_TWh!AF$9:AF$1496)</f>
        <v>0</v>
      </c>
      <c r="AG3816" s="13">
        <f>SUMIF(Data_IND_TWh!$A$9:$A$504,Data_TOT_TWh!$B3816&amp;"200_"&amp;Data_TOT_TWh!$E3816,Data_IND_TWh!AG$9:AG$504)+SUMIF(Data_TER_TWh!$A$9:$A$504,Data_TOT_TWh!$B3816&amp;"300_"&amp;Data_TOT_TWh!$E3816,Data_TER_TWh!AG$9:AG$504)+SUMIF(Data_RES_TWh!$A$9:$A$1496,Data_TOT_TWh!$B3816&amp;"400_"&amp;Data_TOT_TWh!$E3816,Data_RES_TWh!AG$9:AG$1496)</f>
        <v>0</v>
      </c>
      <c r="AH3816" s="46">
        <f>SUMIF(Data_IND_TWh!$A$9:$A$504,Data_TOT_TWh!$B3816&amp;"200_"&amp;Data_TOT_TWh!$E3816,Data_IND_TWh!AH$9:AH$504)+SUMIF(Data_TER_TWh!$A$9:$A$504,Data_TOT_TWh!$B3816&amp;"300_"&amp;Data_TOT_TWh!$E3816,Data_TER_TWh!AH$9:AH$504)+SUMIF(Data_RES_TWh!$A$9:$A$1496,Data_TOT_TWh!$B3816&amp;"400_"&amp;Data_TOT_TWh!$E3816,Data_RES_TWh!AH$9:AH$1496)</f>
        <v>0</v>
      </c>
      <c r="AJ3816" s="13"/>
      <c r="AL3816" s="9"/>
      <c r="AM3816" s="87"/>
      <c r="AN3816" s="87"/>
    </row>
    <row r="3817" spans="12:40">
      <c r="L3817" s="46"/>
      <c r="M3817" s="46"/>
      <c r="O3817" s="47"/>
      <c r="P3817" s="46"/>
      <c r="Q3817" s="46"/>
      <c r="R3817" s="37"/>
      <c r="S3817" s="13"/>
      <c r="U3817" s="13"/>
      <c r="W3817" s="13"/>
      <c r="X3817" s="13">
        <f>SUMIF(Data_IND_TWh!$A$9:$A$504,Data_TOT_TWh!$B3817&amp;"200_"&amp;Data_TOT_TWh!$E3817,Data_IND_TWh!X$9:X$504)+SUMIF(Data_TER_TWh!$A$9:$A$504,Data_TOT_TWh!$B3817&amp;"300_"&amp;Data_TOT_TWh!$E3817,Data_TER_TWh!X$9:X$504)+SUMIF(Data_RES_TWh!$A$9:$A$1496,Data_TOT_TWh!$B3817&amp;"400_"&amp;Data_TOT_TWh!$E3817,Data_RES_TWh!X$9:X$1496)</f>
        <v>0</v>
      </c>
      <c r="Y3817" s="13">
        <f>SUMIF(Data_IND_TWh!$A$9:$A$504,Data_TOT_TWh!$B3817&amp;"200_"&amp;Data_TOT_TWh!$E3817,Data_IND_TWh!Y$9:Y$504)+SUMIF(Data_TER_TWh!$A$9:$A$504,Data_TOT_TWh!$B3817&amp;"300_"&amp;Data_TOT_TWh!$E3817,Data_TER_TWh!Y$9:Y$504)+SUMIF(Data_RES_TWh!$A$9:$A$1496,Data_TOT_TWh!$B3817&amp;"400_"&amp;Data_TOT_TWh!$E3817,Data_RES_TWh!Y$9:Y$1496)</f>
        <v>0</v>
      </c>
      <c r="Z3817" s="13">
        <f>SUMIF(Data_IND_TWh!$A$9:$A$504,Data_TOT_TWh!$B3817&amp;"200_"&amp;Data_TOT_TWh!$E3817,Data_IND_TWh!Z$9:Z$504)+SUMIF(Data_TER_TWh!$A$9:$A$504,Data_TOT_TWh!$B3817&amp;"300_"&amp;Data_TOT_TWh!$E3817,Data_TER_TWh!Z$9:Z$504)+SUMIF(Data_RES_TWh!$A$9:$A$1496,Data_TOT_TWh!$B3817&amp;"400_"&amp;Data_TOT_TWh!$E3817,Data_RES_TWh!Z$9:Z$1496)</f>
        <v>0</v>
      </c>
      <c r="AA3817" s="46">
        <f>SUMIF(Data_IND_TWh!$A$9:$A$504,Data_TOT_TWh!$B3817&amp;"200_"&amp;Data_TOT_TWh!$E3817,Data_IND_TWh!AA$9:AA$504)+SUMIF(Data_TER_TWh!$A$9:$A$504,Data_TOT_TWh!$B3817&amp;"300_"&amp;Data_TOT_TWh!$E3817,Data_TER_TWh!AA$9:AA$504)+SUMIF(Data_RES_TWh!$A$9:$A$1496,Data_TOT_TWh!$B3817&amp;"400_"&amp;Data_TOT_TWh!$E3817,Data_RES_TWh!AA$9:AA$1496)</f>
        <v>0</v>
      </c>
      <c r="AC3817" s="13"/>
      <c r="AE3817" s="13"/>
      <c r="AF3817" s="13">
        <f>SUMIF(Data_IND_TWh!$A$9:$A$504,Data_TOT_TWh!$B3817&amp;"200_"&amp;Data_TOT_TWh!$E3817,Data_IND_TWh!AF$9:AF$504)+SUMIF(Data_TER_TWh!$A$9:$A$504,Data_TOT_TWh!$B3817&amp;"300_"&amp;Data_TOT_TWh!$E3817,Data_TER_TWh!AF$9:AF$504)+SUMIF(Data_RES_TWh!$A$9:$A$1496,Data_TOT_TWh!$B3817&amp;"400_"&amp;Data_TOT_TWh!$E3817,Data_RES_TWh!AF$9:AF$1496)</f>
        <v>0</v>
      </c>
      <c r="AG3817" s="13">
        <f>SUMIF(Data_IND_TWh!$A$9:$A$504,Data_TOT_TWh!$B3817&amp;"200_"&amp;Data_TOT_TWh!$E3817,Data_IND_TWh!AG$9:AG$504)+SUMIF(Data_TER_TWh!$A$9:$A$504,Data_TOT_TWh!$B3817&amp;"300_"&amp;Data_TOT_TWh!$E3817,Data_TER_TWh!AG$9:AG$504)+SUMIF(Data_RES_TWh!$A$9:$A$1496,Data_TOT_TWh!$B3817&amp;"400_"&amp;Data_TOT_TWh!$E3817,Data_RES_TWh!AG$9:AG$1496)</f>
        <v>0</v>
      </c>
      <c r="AH3817" s="46">
        <f>SUMIF(Data_IND_TWh!$A$9:$A$504,Data_TOT_TWh!$B3817&amp;"200_"&amp;Data_TOT_TWh!$E3817,Data_IND_TWh!AH$9:AH$504)+SUMIF(Data_TER_TWh!$A$9:$A$504,Data_TOT_TWh!$B3817&amp;"300_"&amp;Data_TOT_TWh!$E3817,Data_TER_TWh!AH$9:AH$504)+SUMIF(Data_RES_TWh!$A$9:$A$1496,Data_TOT_TWh!$B3817&amp;"400_"&amp;Data_TOT_TWh!$E3817,Data_RES_TWh!AH$9:AH$1496)</f>
        <v>0</v>
      </c>
      <c r="AJ3817" s="13"/>
      <c r="AL3817" s="9"/>
      <c r="AM3817" s="87"/>
      <c r="AN3817" s="87"/>
    </row>
    <row r="3818" spans="12:40">
      <c r="L3818" s="46"/>
      <c r="M3818" s="46"/>
      <c r="O3818" s="47"/>
      <c r="P3818" s="46"/>
      <c r="Q3818" s="46"/>
      <c r="R3818" s="37"/>
      <c r="S3818" s="13"/>
      <c r="U3818" s="13"/>
      <c r="W3818" s="13"/>
      <c r="X3818" s="13">
        <f>SUMIF(Data_IND_TWh!$A$9:$A$504,Data_TOT_TWh!$B3818&amp;"200_"&amp;Data_TOT_TWh!$E3818,Data_IND_TWh!X$9:X$504)+SUMIF(Data_TER_TWh!$A$9:$A$504,Data_TOT_TWh!$B3818&amp;"300_"&amp;Data_TOT_TWh!$E3818,Data_TER_TWh!X$9:X$504)+SUMIF(Data_RES_TWh!$A$9:$A$1496,Data_TOT_TWh!$B3818&amp;"400_"&amp;Data_TOT_TWh!$E3818,Data_RES_TWh!X$9:X$1496)</f>
        <v>0</v>
      </c>
      <c r="Y3818" s="13">
        <f>SUMIF(Data_IND_TWh!$A$9:$A$504,Data_TOT_TWh!$B3818&amp;"200_"&amp;Data_TOT_TWh!$E3818,Data_IND_TWh!Y$9:Y$504)+SUMIF(Data_TER_TWh!$A$9:$A$504,Data_TOT_TWh!$B3818&amp;"300_"&amp;Data_TOT_TWh!$E3818,Data_TER_TWh!Y$9:Y$504)+SUMIF(Data_RES_TWh!$A$9:$A$1496,Data_TOT_TWh!$B3818&amp;"400_"&amp;Data_TOT_TWh!$E3818,Data_RES_TWh!Y$9:Y$1496)</f>
        <v>0</v>
      </c>
      <c r="Z3818" s="13">
        <f>SUMIF(Data_IND_TWh!$A$9:$A$504,Data_TOT_TWh!$B3818&amp;"200_"&amp;Data_TOT_TWh!$E3818,Data_IND_TWh!Z$9:Z$504)+SUMIF(Data_TER_TWh!$A$9:$A$504,Data_TOT_TWh!$B3818&amp;"300_"&amp;Data_TOT_TWh!$E3818,Data_TER_TWh!Z$9:Z$504)+SUMIF(Data_RES_TWh!$A$9:$A$1496,Data_TOT_TWh!$B3818&amp;"400_"&amp;Data_TOT_TWh!$E3818,Data_RES_TWh!Z$9:Z$1496)</f>
        <v>0</v>
      </c>
      <c r="AA3818" s="46">
        <f>SUMIF(Data_IND_TWh!$A$9:$A$504,Data_TOT_TWh!$B3818&amp;"200_"&amp;Data_TOT_TWh!$E3818,Data_IND_TWh!AA$9:AA$504)+SUMIF(Data_TER_TWh!$A$9:$A$504,Data_TOT_TWh!$B3818&amp;"300_"&amp;Data_TOT_TWh!$E3818,Data_TER_TWh!AA$9:AA$504)+SUMIF(Data_RES_TWh!$A$9:$A$1496,Data_TOT_TWh!$B3818&amp;"400_"&amp;Data_TOT_TWh!$E3818,Data_RES_TWh!AA$9:AA$1496)</f>
        <v>0</v>
      </c>
      <c r="AC3818" s="13"/>
      <c r="AE3818" s="13"/>
      <c r="AF3818" s="13">
        <f>SUMIF(Data_IND_TWh!$A$9:$A$504,Data_TOT_TWh!$B3818&amp;"200_"&amp;Data_TOT_TWh!$E3818,Data_IND_TWh!AF$9:AF$504)+SUMIF(Data_TER_TWh!$A$9:$A$504,Data_TOT_TWh!$B3818&amp;"300_"&amp;Data_TOT_TWh!$E3818,Data_TER_TWh!AF$9:AF$504)+SUMIF(Data_RES_TWh!$A$9:$A$1496,Data_TOT_TWh!$B3818&amp;"400_"&amp;Data_TOT_TWh!$E3818,Data_RES_TWh!AF$9:AF$1496)</f>
        <v>0</v>
      </c>
      <c r="AG3818" s="13">
        <f>SUMIF(Data_IND_TWh!$A$9:$A$504,Data_TOT_TWh!$B3818&amp;"200_"&amp;Data_TOT_TWh!$E3818,Data_IND_TWh!AG$9:AG$504)+SUMIF(Data_TER_TWh!$A$9:$A$504,Data_TOT_TWh!$B3818&amp;"300_"&amp;Data_TOT_TWh!$E3818,Data_TER_TWh!AG$9:AG$504)+SUMIF(Data_RES_TWh!$A$9:$A$1496,Data_TOT_TWh!$B3818&amp;"400_"&amp;Data_TOT_TWh!$E3818,Data_RES_TWh!AG$9:AG$1496)</f>
        <v>0</v>
      </c>
      <c r="AH3818" s="46">
        <f>SUMIF(Data_IND_TWh!$A$9:$A$504,Data_TOT_TWh!$B3818&amp;"200_"&amp;Data_TOT_TWh!$E3818,Data_IND_TWh!AH$9:AH$504)+SUMIF(Data_TER_TWh!$A$9:$A$504,Data_TOT_TWh!$B3818&amp;"300_"&amp;Data_TOT_TWh!$E3818,Data_TER_TWh!AH$9:AH$504)+SUMIF(Data_RES_TWh!$A$9:$A$1496,Data_TOT_TWh!$B3818&amp;"400_"&amp;Data_TOT_TWh!$E3818,Data_RES_TWh!AH$9:AH$1496)</f>
        <v>0</v>
      </c>
      <c r="AJ3818" s="13"/>
      <c r="AL3818" s="9"/>
      <c r="AM3818" s="87"/>
      <c r="AN3818" s="87"/>
    </row>
    <row r="3819" spans="12:40">
      <c r="L3819" s="46"/>
      <c r="M3819" s="46"/>
      <c r="O3819" s="47"/>
      <c r="P3819" s="46"/>
      <c r="Q3819" s="46"/>
      <c r="R3819" s="37"/>
      <c r="S3819" s="13"/>
      <c r="U3819" s="13"/>
      <c r="W3819" s="13"/>
      <c r="X3819" s="13">
        <f>SUMIF(Data_IND_TWh!$A$9:$A$504,Data_TOT_TWh!$B3819&amp;"200_"&amp;Data_TOT_TWh!$E3819,Data_IND_TWh!X$9:X$504)+SUMIF(Data_TER_TWh!$A$9:$A$504,Data_TOT_TWh!$B3819&amp;"300_"&amp;Data_TOT_TWh!$E3819,Data_TER_TWh!X$9:X$504)+SUMIF(Data_RES_TWh!$A$9:$A$1496,Data_TOT_TWh!$B3819&amp;"400_"&amp;Data_TOT_TWh!$E3819,Data_RES_TWh!X$9:X$1496)</f>
        <v>0</v>
      </c>
      <c r="Y3819" s="13">
        <f>SUMIF(Data_IND_TWh!$A$9:$A$504,Data_TOT_TWh!$B3819&amp;"200_"&amp;Data_TOT_TWh!$E3819,Data_IND_TWh!Y$9:Y$504)+SUMIF(Data_TER_TWh!$A$9:$A$504,Data_TOT_TWh!$B3819&amp;"300_"&amp;Data_TOT_TWh!$E3819,Data_TER_TWh!Y$9:Y$504)+SUMIF(Data_RES_TWh!$A$9:$A$1496,Data_TOT_TWh!$B3819&amp;"400_"&amp;Data_TOT_TWh!$E3819,Data_RES_TWh!Y$9:Y$1496)</f>
        <v>0</v>
      </c>
      <c r="Z3819" s="13">
        <f>SUMIF(Data_IND_TWh!$A$9:$A$504,Data_TOT_TWh!$B3819&amp;"200_"&amp;Data_TOT_TWh!$E3819,Data_IND_TWh!Z$9:Z$504)+SUMIF(Data_TER_TWh!$A$9:$A$504,Data_TOT_TWh!$B3819&amp;"300_"&amp;Data_TOT_TWh!$E3819,Data_TER_TWh!Z$9:Z$504)+SUMIF(Data_RES_TWh!$A$9:$A$1496,Data_TOT_TWh!$B3819&amp;"400_"&amp;Data_TOT_TWh!$E3819,Data_RES_TWh!Z$9:Z$1496)</f>
        <v>0</v>
      </c>
      <c r="AA3819" s="46">
        <f>SUMIF(Data_IND_TWh!$A$9:$A$504,Data_TOT_TWh!$B3819&amp;"200_"&amp;Data_TOT_TWh!$E3819,Data_IND_TWh!AA$9:AA$504)+SUMIF(Data_TER_TWh!$A$9:$A$504,Data_TOT_TWh!$B3819&amp;"300_"&amp;Data_TOT_TWh!$E3819,Data_TER_TWh!AA$9:AA$504)+SUMIF(Data_RES_TWh!$A$9:$A$1496,Data_TOT_TWh!$B3819&amp;"400_"&amp;Data_TOT_TWh!$E3819,Data_RES_TWh!AA$9:AA$1496)</f>
        <v>0</v>
      </c>
      <c r="AC3819" s="13"/>
      <c r="AE3819" s="13"/>
      <c r="AF3819" s="13">
        <f>SUMIF(Data_IND_TWh!$A$9:$A$504,Data_TOT_TWh!$B3819&amp;"200_"&amp;Data_TOT_TWh!$E3819,Data_IND_TWh!AF$9:AF$504)+SUMIF(Data_TER_TWh!$A$9:$A$504,Data_TOT_TWh!$B3819&amp;"300_"&amp;Data_TOT_TWh!$E3819,Data_TER_TWh!AF$9:AF$504)+SUMIF(Data_RES_TWh!$A$9:$A$1496,Data_TOT_TWh!$B3819&amp;"400_"&amp;Data_TOT_TWh!$E3819,Data_RES_TWh!AF$9:AF$1496)</f>
        <v>0</v>
      </c>
      <c r="AG3819" s="13">
        <f>SUMIF(Data_IND_TWh!$A$9:$A$504,Data_TOT_TWh!$B3819&amp;"200_"&amp;Data_TOT_TWh!$E3819,Data_IND_TWh!AG$9:AG$504)+SUMIF(Data_TER_TWh!$A$9:$A$504,Data_TOT_TWh!$B3819&amp;"300_"&amp;Data_TOT_TWh!$E3819,Data_TER_TWh!AG$9:AG$504)+SUMIF(Data_RES_TWh!$A$9:$A$1496,Data_TOT_TWh!$B3819&amp;"400_"&amp;Data_TOT_TWh!$E3819,Data_RES_TWh!AG$9:AG$1496)</f>
        <v>0</v>
      </c>
      <c r="AH3819" s="46">
        <f>SUMIF(Data_IND_TWh!$A$9:$A$504,Data_TOT_TWh!$B3819&amp;"200_"&amp;Data_TOT_TWh!$E3819,Data_IND_TWh!AH$9:AH$504)+SUMIF(Data_TER_TWh!$A$9:$A$504,Data_TOT_TWh!$B3819&amp;"300_"&amp;Data_TOT_TWh!$E3819,Data_TER_TWh!AH$9:AH$504)+SUMIF(Data_RES_TWh!$A$9:$A$1496,Data_TOT_TWh!$B3819&amp;"400_"&amp;Data_TOT_TWh!$E3819,Data_RES_TWh!AH$9:AH$1496)</f>
        <v>0</v>
      </c>
      <c r="AJ3819" s="13"/>
      <c r="AL3819" s="9"/>
      <c r="AM3819" s="87"/>
      <c r="AN3819" s="87"/>
    </row>
    <row r="3820" spans="12:40">
      <c r="L3820" s="46"/>
      <c r="M3820" s="46"/>
      <c r="O3820" s="47"/>
      <c r="P3820" s="46"/>
      <c r="Q3820" s="46"/>
      <c r="R3820" s="37"/>
      <c r="S3820" s="13"/>
      <c r="U3820" s="13"/>
      <c r="W3820" s="13"/>
      <c r="X3820" s="13">
        <f>SUMIF(Data_IND_TWh!$A$9:$A$504,Data_TOT_TWh!$B3820&amp;"200_"&amp;Data_TOT_TWh!$E3820,Data_IND_TWh!X$9:X$504)+SUMIF(Data_TER_TWh!$A$9:$A$504,Data_TOT_TWh!$B3820&amp;"300_"&amp;Data_TOT_TWh!$E3820,Data_TER_TWh!X$9:X$504)+SUMIF(Data_RES_TWh!$A$9:$A$1496,Data_TOT_TWh!$B3820&amp;"400_"&amp;Data_TOT_TWh!$E3820,Data_RES_TWh!X$9:X$1496)</f>
        <v>0</v>
      </c>
      <c r="Y3820" s="13">
        <f>SUMIF(Data_IND_TWh!$A$9:$A$504,Data_TOT_TWh!$B3820&amp;"200_"&amp;Data_TOT_TWh!$E3820,Data_IND_TWh!Y$9:Y$504)+SUMIF(Data_TER_TWh!$A$9:$A$504,Data_TOT_TWh!$B3820&amp;"300_"&amp;Data_TOT_TWh!$E3820,Data_TER_TWh!Y$9:Y$504)+SUMIF(Data_RES_TWh!$A$9:$A$1496,Data_TOT_TWh!$B3820&amp;"400_"&amp;Data_TOT_TWh!$E3820,Data_RES_TWh!Y$9:Y$1496)</f>
        <v>0</v>
      </c>
      <c r="Z3820" s="13">
        <f>SUMIF(Data_IND_TWh!$A$9:$A$504,Data_TOT_TWh!$B3820&amp;"200_"&amp;Data_TOT_TWh!$E3820,Data_IND_TWh!Z$9:Z$504)+SUMIF(Data_TER_TWh!$A$9:$A$504,Data_TOT_TWh!$B3820&amp;"300_"&amp;Data_TOT_TWh!$E3820,Data_TER_TWh!Z$9:Z$504)+SUMIF(Data_RES_TWh!$A$9:$A$1496,Data_TOT_TWh!$B3820&amp;"400_"&amp;Data_TOT_TWh!$E3820,Data_RES_TWh!Z$9:Z$1496)</f>
        <v>0</v>
      </c>
      <c r="AA3820" s="46">
        <f>SUMIF(Data_IND_TWh!$A$9:$A$504,Data_TOT_TWh!$B3820&amp;"200_"&amp;Data_TOT_TWh!$E3820,Data_IND_TWh!AA$9:AA$504)+SUMIF(Data_TER_TWh!$A$9:$A$504,Data_TOT_TWh!$B3820&amp;"300_"&amp;Data_TOT_TWh!$E3820,Data_TER_TWh!AA$9:AA$504)+SUMIF(Data_RES_TWh!$A$9:$A$1496,Data_TOT_TWh!$B3820&amp;"400_"&amp;Data_TOT_TWh!$E3820,Data_RES_TWh!AA$9:AA$1496)</f>
        <v>0</v>
      </c>
      <c r="AC3820" s="13"/>
      <c r="AE3820" s="13"/>
      <c r="AF3820" s="13">
        <f>SUMIF(Data_IND_TWh!$A$9:$A$504,Data_TOT_TWh!$B3820&amp;"200_"&amp;Data_TOT_TWh!$E3820,Data_IND_TWh!AF$9:AF$504)+SUMIF(Data_TER_TWh!$A$9:$A$504,Data_TOT_TWh!$B3820&amp;"300_"&amp;Data_TOT_TWh!$E3820,Data_TER_TWh!AF$9:AF$504)+SUMIF(Data_RES_TWh!$A$9:$A$1496,Data_TOT_TWh!$B3820&amp;"400_"&amp;Data_TOT_TWh!$E3820,Data_RES_TWh!AF$9:AF$1496)</f>
        <v>0</v>
      </c>
      <c r="AG3820" s="13">
        <f>SUMIF(Data_IND_TWh!$A$9:$A$504,Data_TOT_TWh!$B3820&amp;"200_"&amp;Data_TOT_TWh!$E3820,Data_IND_TWh!AG$9:AG$504)+SUMIF(Data_TER_TWh!$A$9:$A$504,Data_TOT_TWh!$B3820&amp;"300_"&amp;Data_TOT_TWh!$E3820,Data_TER_TWh!AG$9:AG$504)+SUMIF(Data_RES_TWh!$A$9:$A$1496,Data_TOT_TWh!$B3820&amp;"400_"&amp;Data_TOT_TWh!$E3820,Data_RES_TWh!AG$9:AG$1496)</f>
        <v>0</v>
      </c>
      <c r="AH3820" s="46">
        <f>SUMIF(Data_IND_TWh!$A$9:$A$504,Data_TOT_TWh!$B3820&amp;"200_"&amp;Data_TOT_TWh!$E3820,Data_IND_TWh!AH$9:AH$504)+SUMIF(Data_TER_TWh!$A$9:$A$504,Data_TOT_TWh!$B3820&amp;"300_"&amp;Data_TOT_TWh!$E3820,Data_TER_TWh!AH$9:AH$504)+SUMIF(Data_RES_TWh!$A$9:$A$1496,Data_TOT_TWh!$B3820&amp;"400_"&amp;Data_TOT_TWh!$E3820,Data_RES_TWh!AH$9:AH$1496)</f>
        <v>0</v>
      </c>
      <c r="AJ3820" s="13"/>
      <c r="AL3820" s="9"/>
      <c r="AM3820" s="87"/>
      <c r="AN3820" s="87"/>
    </row>
    <row r="3821" spans="12:40">
      <c r="L3821" s="46"/>
      <c r="M3821" s="46"/>
      <c r="O3821" s="47"/>
      <c r="P3821" s="46"/>
      <c r="Q3821" s="46"/>
      <c r="R3821" s="37"/>
      <c r="S3821" s="13"/>
      <c r="U3821" s="13"/>
      <c r="W3821" s="13"/>
      <c r="X3821" s="13">
        <f>SUMIF(Data_IND_TWh!$A$9:$A$504,Data_TOT_TWh!$B3821&amp;"200_"&amp;Data_TOT_TWh!$E3821,Data_IND_TWh!X$9:X$504)+SUMIF(Data_TER_TWh!$A$9:$A$504,Data_TOT_TWh!$B3821&amp;"300_"&amp;Data_TOT_TWh!$E3821,Data_TER_TWh!X$9:X$504)+SUMIF(Data_RES_TWh!$A$9:$A$1496,Data_TOT_TWh!$B3821&amp;"400_"&amp;Data_TOT_TWh!$E3821,Data_RES_TWh!X$9:X$1496)</f>
        <v>0</v>
      </c>
      <c r="Y3821" s="13">
        <f>SUMIF(Data_IND_TWh!$A$9:$A$504,Data_TOT_TWh!$B3821&amp;"200_"&amp;Data_TOT_TWh!$E3821,Data_IND_TWh!Y$9:Y$504)+SUMIF(Data_TER_TWh!$A$9:$A$504,Data_TOT_TWh!$B3821&amp;"300_"&amp;Data_TOT_TWh!$E3821,Data_TER_TWh!Y$9:Y$504)+SUMIF(Data_RES_TWh!$A$9:$A$1496,Data_TOT_TWh!$B3821&amp;"400_"&amp;Data_TOT_TWh!$E3821,Data_RES_TWh!Y$9:Y$1496)</f>
        <v>0</v>
      </c>
      <c r="Z3821" s="13">
        <f>SUMIF(Data_IND_TWh!$A$9:$A$504,Data_TOT_TWh!$B3821&amp;"200_"&amp;Data_TOT_TWh!$E3821,Data_IND_TWh!Z$9:Z$504)+SUMIF(Data_TER_TWh!$A$9:$A$504,Data_TOT_TWh!$B3821&amp;"300_"&amp;Data_TOT_TWh!$E3821,Data_TER_TWh!Z$9:Z$504)+SUMIF(Data_RES_TWh!$A$9:$A$1496,Data_TOT_TWh!$B3821&amp;"400_"&amp;Data_TOT_TWh!$E3821,Data_RES_TWh!Z$9:Z$1496)</f>
        <v>0</v>
      </c>
      <c r="AA3821" s="46">
        <f>SUMIF(Data_IND_TWh!$A$9:$A$504,Data_TOT_TWh!$B3821&amp;"200_"&amp;Data_TOT_TWh!$E3821,Data_IND_TWh!AA$9:AA$504)+SUMIF(Data_TER_TWh!$A$9:$A$504,Data_TOT_TWh!$B3821&amp;"300_"&amp;Data_TOT_TWh!$E3821,Data_TER_TWh!AA$9:AA$504)+SUMIF(Data_RES_TWh!$A$9:$A$1496,Data_TOT_TWh!$B3821&amp;"400_"&amp;Data_TOT_TWh!$E3821,Data_RES_TWh!AA$9:AA$1496)</f>
        <v>0</v>
      </c>
      <c r="AC3821" s="13"/>
      <c r="AE3821" s="13"/>
      <c r="AF3821" s="13">
        <f>SUMIF(Data_IND_TWh!$A$9:$A$504,Data_TOT_TWh!$B3821&amp;"200_"&amp;Data_TOT_TWh!$E3821,Data_IND_TWh!AF$9:AF$504)+SUMIF(Data_TER_TWh!$A$9:$A$504,Data_TOT_TWh!$B3821&amp;"300_"&amp;Data_TOT_TWh!$E3821,Data_TER_TWh!AF$9:AF$504)+SUMIF(Data_RES_TWh!$A$9:$A$1496,Data_TOT_TWh!$B3821&amp;"400_"&amp;Data_TOT_TWh!$E3821,Data_RES_TWh!AF$9:AF$1496)</f>
        <v>0</v>
      </c>
      <c r="AG3821" s="13">
        <f>SUMIF(Data_IND_TWh!$A$9:$A$504,Data_TOT_TWh!$B3821&amp;"200_"&amp;Data_TOT_TWh!$E3821,Data_IND_TWh!AG$9:AG$504)+SUMIF(Data_TER_TWh!$A$9:$A$504,Data_TOT_TWh!$B3821&amp;"300_"&amp;Data_TOT_TWh!$E3821,Data_TER_TWh!AG$9:AG$504)+SUMIF(Data_RES_TWh!$A$9:$A$1496,Data_TOT_TWh!$B3821&amp;"400_"&amp;Data_TOT_TWh!$E3821,Data_RES_TWh!AG$9:AG$1496)</f>
        <v>0</v>
      </c>
      <c r="AH3821" s="46">
        <f>SUMIF(Data_IND_TWh!$A$9:$A$504,Data_TOT_TWh!$B3821&amp;"200_"&amp;Data_TOT_TWh!$E3821,Data_IND_TWh!AH$9:AH$504)+SUMIF(Data_TER_TWh!$A$9:$A$504,Data_TOT_TWh!$B3821&amp;"300_"&amp;Data_TOT_TWh!$E3821,Data_TER_TWh!AH$9:AH$504)+SUMIF(Data_RES_TWh!$A$9:$A$1496,Data_TOT_TWh!$B3821&amp;"400_"&amp;Data_TOT_TWh!$E3821,Data_RES_TWh!AH$9:AH$1496)</f>
        <v>0</v>
      </c>
      <c r="AJ3821" s="13"/>
      <c r="AL3821" s="9"/>
      <c r="AM3821" s="87"/>
      <c r="AN3821" s="87"/>
    </row>
    <row r="3822" spans="12:40">
      <c r="L3822" s="46"/>
      <c r="M3822" s="46"/>
      <c r="O3822" s="47"/>
      <c r="P3822" s="46"/>
      <c r="Q3822" s="46"/>
      <c r="R3822" s="37"/>
      <c r="S3822" s="13"/>
      <c r="U3822" s="13"/>
      <c r="W3822" s="13"/>
      <c r="X3822" s="13">
        <f>SUMIF(Data_IND_TWh!$A$9:$A$504,Data_TOT_TWh!$B3822&amp;"200_"&amp;Data_TOT_TWh!$E3822,Data_IND_TWh!X$9:X$504)+SUMIF(Data_TER_TWh!$A$9:$A$504,Data_TOT_TWh!$B3822&amp;"300_"&amp;Data_TOT_TWh!$E3822,Data_TER_TWh!X$9:X$504)+SUMIF(Data_RES_TWh!$A$9:$A$1496,Data_TOT_TWh!$B3822&amp;"400_"&amp;Data_TOT_TWh!$E3822,Data_RES_TWh!X$9:X$1496)</f>
        <v>0</v>
      </c>
      <c r="Y3822" s="13">
        <f>SUMIF(Data_IND_TWh!$A$9:$A$504,Data_TOT_TWh!$B3822&amp;"200_"&amp;Data_TOT_TWh!$E3822,Data_IND_TWh!Y$9:Y$504)+SUMIF(Data_TER_TWh!$A$9:$A$504,Data_TOT_TWh!$B3822&amp;"300_"&amp;Data_TOT_TWh!$E3822,Data_TER_TWh!Y$9:Y$504)+SUMIF(Data_RES_TWh!$A$9:$A$1496,Data_TOT_TWh!$B3822&amp;"400_"&amp;Data_TOT_TWh!$E3822,Data_RES_TWh!Y$9:Y$1496)</f>
        <v>0</v>
      </c>
      <c r="Z3822" s="13">
        <f>SUMIF(Data_IND_TWh!$A$9:$A$504,Data_TOT_TWh!$B3822&amp;"200_"&amp;Data_TOT_TWh!$E3822,Data_IND_TWh!Z$9:Z$504)+SUMIF(Data_TER_TWh!$A$9:$A$504,Data_TOT_TWh!$B3822&amp;"300_"&amp;Data_TOT_TWh!$E3822,Data_TER_TWh!Z$9:Z$504)+SUMIF(Data_RES_TWh!$A$9:$A$1496,Data_TOT_TWh!$B3822&amp;"400_"&amp;Data_TOT_TWh!$E3822,Data_RES_TWh!Z$9:Z$1496)</f>
        <v>0</v>
      </c>
      <c r="AA3822" s="46">
        <f>SUMIF(Data_IND_TWh!$A$9:$A$504,Data_TOT_TWh!$B3822&amp;"200_"&amp;Data_TOT_TWh!$E3822,Data_IND_TWh!AA$9:AA$504)+SUMIF(Data_TER_TWh!$A$9:$A$504,Data_TOT_TWh!$B3822&amp;"300_"&amp;Data_TOT_TWh!$E3822,Data_TER_TWh!AA$9:AA$504)+SUMIF(Data_RES_TWh!$A$9:$A$1496,Data_TOT_TWh!$B3822&amp;"400_"&amp;Data_TOT_TWh!$E3822,Data_RES_TWh!AA$9:AA$1496)</f>
        <v>0</v>
      </c>
      <c r="AC3822" s="13"/>
      <c r="AE3822" s="13"/>
      <c r="AF3822" s="13">
        <f>SUMIF(Data_IND_TWh!$A$9:$A$504,Data_TOT_TWh!$B3822&amp;"200_"&amp;Data_TOT_TWh!$E3822,Data_IND_TWh!AF$9:AF$504)+SUMIF(Data_TER_TWh!$A$9:$A$504,Data_TOT_TWh!$B3822&amp;"300_"&amp;Data_TOT_TWh!$E3822,Data_TER_TWh!AF$9:AF$504)+SUMIF(Data_RES_TWh!$A$9:$A$1496,Data_TOT_TWh!$B3822&amp;"400_"&amp;Data_TOT_TWh!$E3822,Data_RES_TWh!AF$9:AF$1496)</f>
        <v>0</v>
      </c>
      <c r="AG3822" s="13">
        <f>SUMIF(Data_IND_TWh!$A$9:$A$504,Data_TOT_TWh!$B3822&amp;"200_"&amp;Data_TOT_TWh!$E3822,Data_IND_TWh!AG$9:AG$504)+SUMIF(Data_TER_TWh!$A$9:$A$504,Data_TOT_TWh!$B3822&amp;"300_"&amp;Data_TOT_TWh!$E3822,Data_TER_TWh!AG$9:AG$504)+SUMIF(Data_RES_TWh!$A$9:$A$1496,Data_TOT_TWh!$B3822&amp;"400_"&amp;Data_TOT_TWh!$E3822,Data_RES_TWh!AG$9:AG$1496)</f>
        <v>0</v>
      </c>
      <c r="AH3822" s="46">
        <f>SUMIF(Data_IND_TWh!$A$9:$A$504,Data_TOT_TWh!$B3822&amp;"200_"&amp;Data_TOT_TWh!$E3822,Data_IND_TWh!AH$9:AH$504)+SUMIF(Data_TER_TWh!$A$9:$A$504,Data_TOT_TWh!$B3822&amp;"300_"&amp;Data_TOT_TWh!$E3822,Data_TER_TWh!AH$9:AH$504)+SUMIF(Data_RES_TWh!$A$9:$A$1496,Data_TOT_TWh!$B3822&amp;"400_"&amp;Data_TOT_TWh!$E3822,Data_RES_TWh!AH$9:AH$1496)</f>
        <v>0</v>
      </c>
      <c r="AJ3822" s="13"/>
      <c r="AL3822" s="9"/>
      <c r="AM3822" s="87"/>
      <c r="AN3822" s="87"/>
    </row>
    <row r="3823" spans="12:40">
      <c r="L3823" s="46"/>
      <c r="M3823" s="46"/>
      <c r="O3823" s="47"/>
      <c r="P3823" s="46"/>
      <c r="Q3823" s="46"/>
      <c r="R3823" s="37"/>
      <c r="S3823" s="13"/>
      <c r="U3823" s="13"/>
      <c r="W3823" s="13"/>
      <c r="X3823" s="13">
        <f>SUMIF(Data_IND_TWh!$A$9:$A$504,Data_TOT_TWh!$B3823&amp;"200_"&amp;Data_TOT_TWh!$E3823,Data_IND_TWh!X$9:X$504)+SUMIF(Data_TER_TWh!$A$9:$A$504,Data_TOT_TWh!$B3823&amp;"300_"&amp;Data_TOT_TWh!$E3823,Data_TER_TWh!X$9:X$504)+SUMIF(Data_RES_TWh!$A$9:$A$1496,Data_TOT_TWh!$B3823&amp;"400_"&amp;Data_TOT_TWh!$E3823,Data_RES_TWh!X$9:X$1496)</f>
        <v>0</v>
      </c>
      <c r="Y3823" s="13">
        <f>SUMIF(Data_IND_TWh!$A$9:$A$504,Data_TOT_TWh!$B3823&amp;"200_"&amp;Data_TOT_TWh!$E3823,Data_IND_TWh!Y$9:Y$504)+SUMIF(Data_TER_TWh!$A$9:$A$504,Data_TOT_TWh!$B3823&amp;"300_"&amp;Data_TOT_TWh!$E3823,Data_TER_TWh!Y$9:Y$504)+SUMIF(Data_RES_TWh!$A$9:$A$1496,Data_TOT_TWh!$B3823&amp;"400_"&amp;Data_TOT_TWh!$E3823,Data_RES_TWh!Y$9:Y$1496)</f>
        <v>0</v>
      </c>
      <c r="Z3823" s="13">
        <f>SUMIF(Data_IND_TWh!$A$9:$A$504,Data_TOT_TWh!$B3823&amp;"200_"&amp;Data_TOT_TWh!$E3823,Data_IND_TWh!Z$9:Z$504)+SUMIF(Data_TER_TWh!$A$9:$A$504,Data_TOT_TWh!$B3823&amp;"300_"&amp;Data_TOT_TWh!$E3823,Data_TER_TWh!Z$9:Z$504)+SUMIF(Data_RES_TWh!$A$9:$A$1496,Data_TOT_TWh!$B3823&amp;"400_"&amp;Data_TOT_TWh!$E3823,Data_RES_TWh!Z$9:Z$1496)</f>
        <v>0</v>
      </c>
      <c r="AA3823" s="46">
        <f>SUMIF(Data_IND_TWh!$A$9:$A$504,Data_TOT_TWh!$B3823&amp;"200_"&amp;Data_TOT_TWh!$E3823,Data_IND_TWh!AA$9:AA$504)+SUMIF(Data_TER_TWh!$A$9:$A$504,Data_TOT_TWh!$B3823&amp;"300_"&amp;Data_TOT_TWh!$E3823,Data_TER_TWh!AA$9:AA$504)+SUMIF(Data_RES_TWh!$A$9:$A$1496,Data_TOT_TWh!$B3823&amp;"400_"&amp;Data_TOT_TWh!$E3823,Data_RES_TWh!AA$9:AA$1496)</f>
        <v>0</v>
      </c>
      <c r="AC3823" s="13"/>
      <c r="AE3823" s="13"/>
      <c r="AF3823" s="13">
        <f>SUMIF(Data_IND_TWh!$A$9:$A$504,Data_TOT_TWh!$B3823&amp;"200_"&amp;Data_TOT_TWh!$E3823,Data_IND_TWh!AF$9:AF$504)+SUMIF(Data_TER_TWh!$A$9:$A$504,Data_TOT_TWh!$B3823&amp;"300_"&amp;Data_TOT_TWh!$E3823,Data_TER_TWh!AF$9:AF$504)+SUMIF(Data_RES_TWh!$A$9:$A$1496,Data_TOT_TWh!$B3823&amp;"400_"&amp;Data_TOT_TWh!$E3823,Data_RES_TWh!AF$9:AF$1496)</f>
        <v>0</v>
      </c>
      <c r="AG3823" s="13">
        <f>SUMIF(Data_IND_TWh!$A$9:$A$504,Data_TOT_TWh!$B3823&amp;"200_"&amp;Data_TOT_TWh!$E3823,Data_IND_TWh!AG$9:AG$504)+SUMIF(Data_TER_TWh!$A$9:$A$504,Data_TOT_TWh!$B3823&amp;"300_"&amp;Data_TOT_TWh!$E3823,Data_TER_TWh!AG$9:AG$504)+SUMIF(Data_RES_TWh!$A$9:$A$1496,Data_TOT_TWh!$B3823&amp;"400_"&amp;Data_TOT_TWh!$E3823,Data_RES_TWh!AG$9:AG$1496)</f>
        <v>0</v>
      </c>
      <c r="AH3823" s="46">
        <f>SUMIF(Data_IND_TWh!$A$9:$A$504,Data_TOT_TWh!$B3823&amp;"200_"&amp;Data_TOT_TWh!$E3823,Data_IND_TWh!AH$9:AH$504)+SUMIF(Data_TER_TWh!$A$9:$A$504,Data_TOT_TWh!$B3823&amp;"300_"&amp;Data_TOT_TWh!$E3823,Data_TER_TWh!AH$9:AH$504)+SUMIF(Data_RES_TWh!$A$9:$A$1496,Data_TOT_TWh!$B3823&amp;"400_"&amp;Data_TOT_TWh!$E3823,Data_RES_TWh!AH$9:AH$1496)</f>
        <v>0</v>
      </c>
      <c r="AJ3823" s="13"/>
      <c r="AL3823" s="9"/>
      <c r="AM3823" s="87"/>
      <c r="AN3823" s="87"/>
    </row>
    <row r="3824" spans="12:40">
      <c r="L3824" s="46"/>
      <c r="M3824" s="46"/>
      <c r="O3824" s="47"/>
      <c r="P3824" s="46"/>
      <c r="Q3824" s="46"/>
      <c r="R3824" s="37"/>
      <c r="S3824" s="13"/>
      <c r="U3824" s="13"/>
      <c r="W3824" s="13"/>
      <c r="X3824" s="13">
        <f>SUMIF(Data_IND_TWh!$A$9:$A$504,Data_TOT_TWh!$B3824&amp;"200_"&amp;Data_TOT_TWh!$E3824,Data_IND_TWh!X$9:X$504)+SUMIF(Data_TER_TWh!$A$9:$A$504,Data_TOT_TWh!$B3824&amp;"300_"&amp;Data_TOT_TWh!$E3824,Data_TER_TWh!X$9:X$504)+SUMIF(Data_RES_TWh!$A$9:$A$1496,Data_TOT_TWh!$B3824&amp;"400_"&amp;Data_TOT_TWh!$E3824,Data_RES_TWh!X$9:X$1496)</f>
        <v>0</v>
      </c>
      <c r="Y3824" s="13">
        <f>SUMIF(Data_IND_TWh!$A$9:$A$504,Data_TOT_TWh!$B3824&amp;"200_"&amp;Data_TOT_TWh!$E3824,Data_IND_TWh!Y$9:Y$504)+SUMIF(Data_TER_TWh!$A$9:$A$504,Data_TOT_TWh!$B3824&amp;"300_"&amp;Data_TOT_TWh!$E3824,Data_TER_TWh!Y$9:Y$504)+SUMIF(Data_RES_TWh!$A$9:$A$1496,Data_TOT_TWh!$B3824&amp;"400_"&amp;Data_TOT_TWh!$E3824,Data_RES_TWh!Y$9:Y$1496)</f>
        <v>0</v>
      </c>
      <c r="Z3824" s="13">
        <f>SUMIF(Data_IND_TWh!$A$9:$A$504,Data_TOT_TWh!$B3824&amp;"200_"&amp;Data_TOT_TWh!$E3824,Data_IND_TWh!Z$9:Z$504)+SUMIF(Data_TER_TWh!$A$9:$A$504,Data_TOT_TWh!$B3824&amp;"300_"&amp;Data_TOT_TWh!$E3824,Data_TER_TWh!Z$9:Z$504)+SUMIF(Data_RES_TWh!$A$9:$A$1496,Data_TOT_TWh!$B3824&amp;"400_"&amp;Data_TOT_TWh!$E3824,Data_RES_TWh!Z$9:Z$1496)</f>
        <v>0</v>
      </c>
      <c r="AA3824" s="46">
        <f>SUMIF(Data_IND_TWh!$A$9:$A$504,Data_TOT_TWh!$B3824&amp;"200_"&amp;Data_TOT_TWh!$E3824,Data_IND_TWh!AA$9:AA$504)+SUMIF(Data_TER_TWh!$A$9:$A$504,Data_TOT_TWh!$B3824&amp;"300_"&amp;Data_TOT_TWh!$E3824,Data_TER_TWh!AA$9:AA$504)+SUMIF(Data_RES_TWh!$A$9:$A$1496,Data_TOT_TWh!$B3824&amp;"400_"&amp;Data_TOT_TWh!$E3824,Data_RES_TWh!AA$9:AA$1496)</f>
        <v>0</v>
      </c>
      <c r="AC3824" s="13"/>
      <c r="AE3824" s="13"/>
      <c r="AF3824" s="13">
        <f>SUMIF(Data_IND_TWh!$A$9:$A$504,Data_TOT_TWh!$B3824&amp;"200_"&amp;Data_TOT_TWh!$E3824,Data_IND_TWh!AF$9:AF$504)+SUMIF(Data_TER_TWh!$A$9:$A$504,Data_TOT_TWh!$B3824&amp;"300_"&amp;Data_TOT_TWh!$E3824,Data_TER_TWh!AF$9:AF$504)+SUMIF(Data_RES_TWh!$A$9:$A$1496,Data_TOT_TWh!$B3824&amp;"400_"&amp;Data_TOT_TWh!$E3824,Data_RES_TWh!AF$9:AF$1496)</f>
        <v>0</v>
      </c>
      <c r="AG3824" s="13">
        <f>SUMIF(Data_IND_TWh!$A$9:$A$504,Data_TOT_TWh!$B3824&amp;"200_"&amp;Data_TOT_TWh!$E3824,Data_IND_TWh!AG$9:AG$504)+SUMIF(Data_TER_TWh!$A$9:$A$504,Data_TOT_TWh!$B3824&amp;"300_"&amp;Data_TOT_TWh!$E3824,Data_TER_TWh!AG$9:AG$504)+SUMIF(Data_RES_TWh!$A$9:$A$1496,Data_TOT_TWh!$B3824&amp;"400_"&amp;Data_TOT_TWh!$E3824,Data_RES_TWh!AG$9:AG$1496)</f>
        <v>0</v>
      </c>
      <c r="AH3824" s="46">
        <f>SUMIF(Data_IND_TWh!$A$9:$A$504,Data_TOT_TWh!$B3824&amp;"200_"&amp;Data_TOT_TWh!$E3824,Data_IND_TWh!AH$9:AH$504)+SUMIF(Data_TER_TWh!$A$9:$A$504,Data_TOT_TWh!$B3824&amp;"300_"&amp;Data_TOT_TWh!$E3824,Data_TER_TWh!AH$9:AH$504)+SUMIF(Data_RES_TWh!$A$9:$A$1496,Data_TOT_TWh!$B3824&amp;"400_"&amp;Data_TOT_TWh!$E3824,Data_RES_TWh!AH$9:AH$1496)</f>
        <v>0</v>
      </c>
      <c r="AJ3824" s="13"/>
      <c r="AL3824" s="9"/>
      <c r="AM3824" s="87"/>
      <c r="AN3824" s="87"/>
    </row>
    <row r="3825" spans="12:40">
      <c r="L3825" s="46"/>
      <c r="M3825" s="46"/>
      <c r="O3825" s="47"/>
      <c r="P3825" s="46"/>
      <c r="Q3825" s="46"/>
      <c r="R3825" s="37"/>
      <c r="S3825" s="13"/>
      <c r="U3825" s="13"/>
      <c r="W3825" s="13"/>
      <c r="X3825" s="13">
        <f>SUMIF(Data_IND_TWh!$A$9:$A$504,Data_TOT_TWh!$B3825&amp;"200_"&amp;Data_TOT_TWh!$E3825,Data_IND_TWh!X$9:X$504)+SUMIF(Data_TER_TWh!$A$9:$A$504,Data_TOT_TWh!$B3825&amp;"300_"&amp;Data_TOT_TWh!$E3825,Data_TER_TWh!X$9:X$504)+SUMIF(Data_RES_TWh!$A$9:$A$1496,Data_TOT_TWh!$B3825&amp;"400_"&amp;Data_TOT_TWh!$E3825,Data_RES_TWh!X$9:X$1496)</f>
        <v>0</v>
      </c>
      <c r="Y3825" s="13">
        <f>SUMIF(Data_IND_TWh!$A$9:$A$504,Data_TOT_TWh!$B3825&amp;"200_"&amp;Data_TOT_TWh!$E3825,Data_IND_TWh!Y$9:Y$504)+SUMIF(Data_TER_TWh!$A$9:$A$504,Data_TOT_TWh!$B3825&amp;"300_"&amp;Data_TOT_TWh!$E3825,Data_TER_TWh!Y$9:Y$504)+SUMIF(Data_RES_TWh!$A$9:$A$1496,Data_TOT_TWh!$B3825&amp;"400_"&amp;Data_TOT_TWh!$E3825,Data_RES_TWh!Y$9:Y$1496)</f>
        <v>0</v>
      </c>
      <c r="Z3825" s="13">
        <f>SUMIF(Data_IND_TWh!$A$9:$A$504,Data_TOT_TWh!$B3825&amp;"200_"&amp;Data_TOT_TWh!$E3825,Data_IND_TWh!Z$9:Z$504)+SUMIF(Data_TER_TWh!$A$9:$A$504,Data_TOT_TWh!$B3825&amp;"300_"&amp;Data_TOT_TWh!$E3825,Data_TER_TWh!Z$9:Z$504)+SUMIF(Data_RES_TWh!$A$9:$A$1496,Data_TOT_TWh!$B3825&amp;"400_"&amp;Data_TOT_TWh!$E3825,Data_RES_TWh!Z$9:Z$1496)</f>
        <v>0</v>
      </c>
      <c r="AA3825" s="46">
        <f>SUMIF(Data_IND_TWh!$A$9:$A$504,Data_TOT_TWh!$B3825&amp;"200_"&amp;Data_TOT_TWh!$E3825,Data_IND_TWh!AA$9:AA$504)+SUMIF(Data_TER_TWh!$A$9:$A$504,Data_TOT_TWh!$B3825&amp;"300_"&amp;Data_TOT_TWh!$E3825,Data_TER_TWh!AA$9:AA$504)+SUMIF(Data_RES_TWh!$A$9:$A$1496,Data_TOT_TWh!$B3825&amp;"400_"&amp;Data_TOT_TWh!$E3825,Data_RES_TWh!AA$9:AA$1496)</f>
        <v>0</v>
      </c>
      <c r="AC3825" s="13"/>
      <c r="AE3825" s="13"/>
      <c r="AF3825" s="13">
        <f>SUMIF(Data_IND_TWh!$A$9:$A$504,Data_TOT_TWh!$B3825&amp;"200_"&amp;Data_TOT_TWh!$E3825,Data_IND_TWh!AF$9:AF$504)+SUMIF(Data_TER_TWh!$A$9:$A$504,Data_TOT_TWh!$B3825&amp;"300_"&amp;Data_TOT_TWh!$E3825,Data_TER_TWh!AF$9:AF$504)+SUMIF(Data_RES_TWh!$A$9:$A$1496,Data_TOT_TWh!$B3825&amp;"400_"&amp;Data_TOT_TWh!$E3825,Data_RES_TWh!AF$9:AF$1496)</f>
        <v>0</v>
      </c>
      <c r="AG3825" s="13">
        <f>SUMIF(Data_IND_TWh!$A$9:$A$504,Data_TOT_TWh!$B3825&amp;"200_"&amp;Data_TOT_TWh!$E3825,Data_IND_TWh!AG$9:AG$504)+SUMIF(Data_TER_TWh!$A$9:$A$504,Data_TOT_TWh!$B3825&amp;"300_"&amp;Data_TOT_TWh!$E3825,Data_TER_TWh!AG$9:AG$504)+SUMIF(Data_RES_TWh!$A$9:$A$1496,Data_TOT_TWh!$B3825&amp;"400_"&amp;Data_TOT_TWh!$E3825,Data_RES_TWh!AG$9:AG$1496)</f>
        <v>0</v>
      </c>
      <c r="AH3825" s="46">
        <f>SUMIF(Data_IND_TWh!$A$9:$A$504,Data_TOT_TWh!$B3825&amp;"200_"&amp;Data_TOT_TWh!$E3825,Data_IND_TWh!AH$9:AH$504)+SUMIF(Data_TER_TWh!$A$9:$A$504,Data_TOT_TWh!$B3825&amp;"300_"&amp;Data_TOT_TWh!$E3825,Data_TER_TWh!AH$9:AH$504)+SUMIF(Data_RES_TWh!$A$9:$A$1496,Data_TOT_TWh!$B3825&amp;"400_"&amp;Data_TOT_TWh!$E3825,Data_RES_TWh!AH$9:AH$1496)</f>
        <v>0</v>
      </c>
      <c r="AJ3825" s="13"/>
      <c r="AL3825" s="9"/>
      <c r="AM3825" s="87"/>
      <c r="AN3825" s="87"/>
    </row>
    <row r="3826" spans="12:40">
      <c r="L3826" s="46"/>
      <c r="M3826" s="46"/>
      <c r="O3826" s="47"/>
      <c r="P3826" s="46"/>
      <c r="Q3826" s="46"/>
      <c r="R3826" s="37"/>
      <c r="S3826" s="13"/>
      <c r="U3826" s="13"/>
      <c r="W3826" s="13"/>
      <c r="X3826" s="13">
        <f>SUMIF(Data_IND_TWh!$A$9:$A$504,Data_TOT_TWh!$B3826&amp;"200_"&amp;Data_TOT_TWh!$E3826,Data_IND_TWh!X$9:X$504)+SUMIF(Data_TER_TWh!$A$9:$A$504,Data_TOT_TWh!$B3826&amp;"300_"&amp;Data_TOT_TWh!$E3826,Data_TER_TWh!X$9:X$504)+SUMIF(Data_RES_TWh!$A$9:$A$1496,Data_TOT_TWh!$B3826&amp;"400_"&amp;Data_TOT_TWh!$E3826,Data_RES_TWh!X$9:X$1496)</f>
        <v>0</v>
      </c>
      <c r="Y3826" s="13">
        <f>SUMIF(Data_IND_TWh!$A$9:$A$504,Data_TOT_TWh!$B3826&amp;"200_"&amp;Data_TOT_TWh!$E3826,Data_IND_TWh!Y$9:Y$504)+SUMIF(Data_TER_TWh!$A$9:$A$504,Data_TOT_TWh!$B3826&amp;"300_"&amp;Data_TOT_TWh!$E3826,Data_TER_TWh!Y$9:Y$504)+SUMIF(Data_RES_TWh!$A$9:$A$1496,Data_TOT_TWh!$B3826&amp;"400_"&amp;Data_TOT_TWh!$E3826,Data_RES_TWh!Y$9:Y$1496)</f>
        <v>0</v>
      </c>
      <c r="Z3826" s="13">
        <f>SUMIF(Data_IND_TWh!$A$9:$A$504,Data_TOT_TWh!$B3826&amp;"200_"&amp;Data_TOT_TWh!$E3826,Data_IND_TWh!Z$9:Z$504)+SUMIF(Data_TER_TWh!$A$9:$A$504,Data_TOT_TWh!$B3826&amp;"300_"&amp;Data_TOT_TWh!$E3826,Data_TER_TWh!Z$9:Z$504)+SUMIF(Data_RES_TWh!$A$9:$A$1496,Data_TOT_TWh!$B3826&amp;"400_"&amp;Data_TOT_TWh!$E3826,Data_RES_TWh!Z$9:Z$1496)</f>
        <v>0</v>
      </c>
      <c r="AA3826" s="46">
        <f>SUMIF(Data_IND_TWh!$A$9:$A$504,Data_TOT_TWh!$B3826&amp;"200_"&amp;Data_TOT_TWh!$E3826,Data_IND_TWh!AA$9:AA$504)+SUMIF(Data_TER_TWh!$A$9:$A$504,Data_TOT_TWh!$B3826&amp;"300_"&amp;Data_TOT_TWh!$E3826,Data_TER_TWh!AA$9:AA$504)+SUMIF(Data_RES_TWh!$A$9:$A$1496,Data_TOT_TWh!$B3826&amp;"400_"&amp;Data_TOT_TWh!$E3826,Data_RES_TWh!AA$9:AA$1496)</f>
        <v>0</v>
      </c>
      <c r="AC3826" s="13"/>
      <c r="AE3826" s="13"/>
      <c r="AF3826" s="13">
        <f>SUMIF(Data_IND_TWh!$A$9:$A$504,Data_TOT_TWh!$B3826&amp;"200_"&amp;Data_TOT_TWh!$E3826,Data_IND_TWh!AF$9:AF$504)+SUMIF(Data_TER_TWh!$A$9:$A$504,Data_TOT_TWh!$B3826&amp;"300_"&amp;Data_TOT_TWh!$E3826,Data_TER_TWh!AF$9:AF$504)+SUMIF(Data_RES_TWh!$A$9:$A$1496,Data_TOT_TWh!$B3826&amp;"400_"&amp;Data_TOT_TWh!$E3826,Data_RES_TWh!AF$9:AF$1496)</f>
        <v>0</v>
      </c>
      <c r="AG3826" s="13">
        <f>SUMIF(Data_IND_TWh!$A$9:$A$504,Data_TOT_TWh!$B3826&amp;"200_"&amp;Data_TOT_TWh!$E3826,Data_IND_TWh!AG$9:AG$504)+SUMIF(Data_TER_TWh!$A$9:$A$504,Data_TOT_TWh!$B3826&amp;"300_"&amp;Data_TOT_TWh!$E3826,Data_TER_TWh!AG$9:AG$504)+SUMIF(Data_RES_TWh!$A$9:$A$1496,Data_TOT_TWh!$B3826&amp;"400_"&amp;Data_TOT_TWh!$E3826,Data_RES_TWh!AG$9:AG$1496)</f>
        <v>0</v>
      </c>
      <c r="AH3826" s="46">
        <f>SUMIF(Data_IND_TWh!$A$9:$A$504,Data_TOT_TWh!$B3826&amp;"200_"&amp;Data_TOT_TWh!$E3826,Data_IND_TWh!AH$9:AH$504)+SUMIF(Data_TER_TWh!$A$9:$A$504,Data_TOT_TWh!$B3826&amp;"300_"&amp;Data_TOT_TWh!$E3826,Data_TER_TWh!AH$9:AH$504)+SUMIF(Data_RES_TWh!$A$9:$A$1496,Data_TOT_TWh!$B3826&amp;"400_"&amp;Data_TOT_TWh!$E3826,Data_RES_TWh!AH$9:AH$1496)</f>
        <v>0</v>
      </c>
      <c r="AJ3826" s="13"/>
      <c r="AL3826" s="9"/>
      <c r="AM3826" s="87"/>
      <c r="AN3826" s="87"/>
    </row>
    <row r="3827" spans="12:40">
      <c r="L3827" s="46"/>
      <c r="M3827" s="46"/>
      <c r="O3827" s="47"/>
      <c r="P3827" s="46"/>
      <c r="Q3827" s="46"/>
      <c r="R3827" s="37"/>
      <c r="S3827" s="13"/>
      <c r="U3827" s="13"/>
      <c r="W3827" s="13"/>
      <c r="X3827" s="13">
        <f>SUMIF(Data_IND_TWh!$A$9:$A$504,Data_TOT_TWh!$B3827&amp;"200_"&amp;Data_TOT_TWh!$E3827,Data_IND_TWh!X$9:X$504)+SUMIF(Data_TER_TWh!$A$9:$A$504,Data_TOT_TWh!$B3827&amp;"300_"&amp;Data_TOT_TWh!$E3827,Data_TER_TWh!X$9:X$504)+SUMIF(Data_RES_TWh!$A$9:$A$1496,Data_TOT_TWh!$B3827&amp;"400_"&amp;Data_TOT_TWh!$E3827,Data_RES_TWh!X$9:X$1496)</f>
        <v>0</v>
      </c>
      <c r="Y3827" s="13">
        <f>SUMIF(Data_IND_TWh!$A$9:$A$504,Data_TOT_TWh!$B3827&amp;"200_"&amp;Data_TOT_TWh!$E3827,Data_IND_TWh!Y$9:Y$504)+SUMIF(Data_TER_TWh!$A$9:$A$504,Data_TOT_TWh!$B3827&amp;"300_"&amp;Data_TOT_TWh!$E3827,Data_TER_TWh!Y$9:Y$504)+SUMIF(Data_RES_TWh!$A$9:$A$1496,Data_TOT_TWh!$B3827&amp;"400_"&amp;Data_TOT_TWh!$E3827,Data_RES_TWh!Y$9:Y$1496)</f>
        <v>0</v>
      </c>
      <c r="Z3827" s="13">
        <f>SUMIF(Data_IND_TWh!$A$9:$A$504,Data_TOT_TWh!$B3827&amp;"200_"&amp;Data_TOT_TWh!$E3827,Data_IND_TWh!Z$9:Z$504)+SUMIF(Data_TER_TWh!$A$9:$A$504,Data_TOT_TWh!$B3827&amp;"300_"&amp;Data_TOT_TWh!$E3827,Data_TER_TWh!Z$9:Z$504)+SUMIF(Data_RES_TWh!$A$9:$A$1496,Data_TOT_TWh!$B3827&amp;"400_"&amp;Data_TOT_TWh!$E3827,Data_RES_TWh!Z$9:Z$1496)</f>
        <v>0</v>
      </c>
      <c r="AA3827" s="46">
        <f>SUMIF(Data_IND_TWh!$A$9:$A$504,Data_TOT_TWh!$B3827&amp;"200_"&amp;Data_TOT_TWh!$E3827,Data_IND_TWh!AA$9:AA$504)+SUMIF(Data_TER_TWh!$A$9:$A$504,Data_TOT_TWh!$B3827&amp;"300_"&amp;Data_TOT_TWh!$E3827,Data_TER_TWh!AA$9:AA$504)+SUMIF(Data_RES_TWh!$A$9:$A$1496,Data_TOT_TWh!$B3827&amp;"400_"&amp;Data_TOT_TWh!$E3827,Data_RES_TWh!AA$9:AA$1496)</f>
        <v>0</v>
      </c>
      <c r="AC3827" s="13"/>
      <c r="AE3827" s="13"/>
      <c r="AF3827" s="13">
        <f>SUMIF(Data_IND_TWh!$A$9:$A$504,Data_TOT_TWh!$B3827&amp;"200_"&amp;Data_TOT_TWh!$E3827,Data_IND_TWh!AF$9:AF$504)+SUMIF(Data_TER_TWh!$A$9:$A$504,Data_TOT_TWh!$B3827&amp;"300_"&amp;Data_TOT_TWh!$E3827,Data_TER_TWh!AF$9:AF$504)+SUMIF(Data_RES_TWh!$A$9:$A$1496,Data_TOT_TWh!$B3827&amp;"400_"&amp;Data_TOT_TWh!$E3827,Data_RES_TWh!AF$9:AF$1496)</f>
        <v>0</v>
      </c>
      <c r="AG3827" s="13">
        <f>SUMIF(Data_IND_TWh!$A$9:$A$504,Data_TOT_TWh!$B3827&amp;"200_"&amp;Data_TOT_TWh!$E3827,Data_IND_TWh!AG$9:AG$504)+SUMIF(Data_TER_TWh!$A$9:$A$504,Data_TOT_TWh!$B3827&amp;"300_"&amp;Data_TOT_TWh!$E3827,Data_TER_TWh!AG$9:AG$504)+SUMIF(Data_RES_TWh!$A$9:$A$1496,Data_TOT_TWh!$B3827&amp;"400_"&amp;Data_TOT_TWh!$E3827,Data_RES_TWh!AG$9:AG$1496)</f>
        <v>0</v>
      </c>
      <c r="AH3827" s="46">
        <f>SUMIF(Data_IND_TWh!$A$9:$A$504,Data_TOT_TWh!$B3827&amp;"200_"&amp;Data_TOT_TWh!$E3827,Data_IND_TWh!AH$9:AH$504)+SUMIF(Data_TER_TWh!$A$9:$A$504,Data_TOT_TWh!$B3827&amp;"300_"&amp;Data_TOT_TWh!$E3827,Data_TER_TWh!AH$9:AH$504)+SUMIF(Data_RES_TWh!$A$9:$A$1496,Data_TOT_TWh!$B3827&amp;"400_"&amp;Data_TOT_TWh!$E3827,Data_RES_TWh!AH$9:AH$1496)</f>
        <v>0</v>
      </c>
      <c r="AJ3827" s="13"/>
      <c r="AL3827" s="9"/>
      <c r="AM3827" s="87"/>
      <c r="AN3827" s="87"/>
    </row>
    <row r="3828" spans="12:40">
      <c r="L3828" s="46"/>
      <c r="M3828" s="46"/>
      <c r="O3828" s="47"/>
      <c r="P3828" s="46"/>
      <c r="Q3828" s="46"/>
      <c r="R3828" s="37"/>
      <c r="S3828" s="13"/>
      <c r="U3828" s="13"/>
      <c r="W3828" s="13"/>
      <c r="X3828" s="13">
        <f>SUMIF(Data_IND_TWh!$A$9:$A$504,Data_TOT_TWh!$B3828&amp;"200_"&amp;Data_TOT_TWh!$E3828,Data_IND_TWh!X$9:X$504)+SUMIF(Data_TER_TWh!$A$9:$A$504,Data_TOT_TWh!$B3828&amp;"300_"&amp;Data_TOT_TWh!$E3828,Data_TER_TWh!X$9:X$504)+SUMIF(Data_RES_TWh!$A$9:$A$1496,Data_TOT_TWh!$B3828&amp;"400_"&amp;Data_TOT_TWh!$E3828,Data_RES_TWh!X$9:X$1496)</f>
        <v>0</v>
      </c>
      <c r="Y3828" s="13">
        <f>SUMIF(Data_IND_TWh!$A$9:$A$504,Data_TOT_TWh!$B3828&amp;"200_"&amp;Data_TOT_TWh!$E3828,Data_IND_TWh!Y$9:Y$504)+SUMIF(Data_TER_TWh!$A$9:$A$504,Data_TOT_TWh!$B3828&amp;"300_"&amp;Data_TOT_TWh!$E3828,Data_TER_TWh!Y$9:Y$504)+SUMIF(Data_RES_TWh!$A$9:$A$1496,Data_TOT_TWh!$B3828&amp;"400_"&amp;Data_TOT_TWh!$E3828,Data_RES_TWh!Y$9:Y$1496)</f>
        <v>0</v>
      </c>
      <c r="Z3828" s="13">
        <f>SUMIF(Data_IND_TWh!$A$9:$A$504,Data_TOT_TWh!$B3828&amp;"200_"&amp;Data_TOT_TWh!$E3828,Data_IND_TWh!Z$9:Z$504)+SUMIF(Data_TER_TWh!$A$9:$A$504,Data_TOT_TWh!$B3828&amp;"300_"&amp;Data_TOT_TWh!$E3828,Data_TER_TWh!Z$9:Z$504)+SUMIF(Data_RES_TWh!$A$9:$A$1496,Data_TOT_TWh!$B3828&amp;"400_"&amp;Data_TOT_TWh!$E3828,Data_RES_TWh!Z$9:Z$1496)</f>
        <v>0</v>
      </c>
      <c r="AA3828" s="46">
        <f>SUMIF(Data_IND_TWh!$A$9:$A$504,Data_TOT_TWh!$B3828&amp;"200_"&amp;Data_TOT_TWh!$E3828,Data_IND_TWh!AA$9:AA$504)+SUMIF(Data_TER_TWh!$A$9:$A$504,Data_TOT_TWh!$B3828&amp;"300_"&amp;Data_TOT_TWh!$E3828,Data_TER_TWh!AA$9:AA$504)+SUMIF(Data_RES_TWh!$A$9:$A$1496,Data_TOT_TWh!$B3828&amp;"400_"&amp;Data_TOT_TWh!$E3828,Data_RES_TWh!AA$9:AA$1496)</f>
        <v>0</v>
      </c>
      <c r="AC3828" s="13"/>
      <c r="AE3828" s="13"/>
      <c r="AF3828" s="13">
        <f>SUMIF(Data_IND_TWh!$A$9:$A$504,Data_TOT_TWh!$B3828&amp;"200_"&amp;Data_TOT_TWh!$E3828,Data_IND_TWh!AF$9:AF$504)+SUMIF(Data_TER_TWh!$A$9:$A$504,Data_TOT_TWh!$B3828&amp;"300_"&amp;Data_TOT_TWh!$E3828,Data_TER_TWh!AF$9:AF$504)+SUMIF(Data_RES_TWh!$A$9:$A$1496,Data_TOT_TWh!$B3828&amp;"400_"&amp;Data_TOT_TWh!$E3828,Data_RES_TWh!AF$9:AF$1496)</f>
        <v>0</v>
      </c>
      <c r="AG3828" s="13">
        <f>SUMIF(Data_IND_TWh!$A$9:$A$504,Data_TOT_TWh!$B3828&amp;"200_"&amp;Data_TOT_TWh!$E3828,Data_IND_TWh!AG$9:AG$504)+SUMIF(Data_TER_TWh!$A$9:$A$504,Data_TOT_TWh!$B3828&amp;"300_"&amp;Data_TOT_TWh!$E3828,Data_TER_TWh!AG$9:AG$504)+SUMIF(Data_RES_TWh!$A$9:$A$1496,Data_TOT_TWh!$B3828&amp;"400_"&amp;Data_TOT_TWh!$E3828,Data_RES_TWh!AG$9:AG$1496)</f>
        <v>0</v>
      </c>
      <c r="AH3828" s="46">
        <f>SUMIF(Data_IND_TWh!$A$9:$A$504,Data_TOT_TWh!$B3828&amp;"200_"&amp;Data_TOT_TWh!$E3828,Data_IND_TWh!AH$9:AH$504)+SUMIF(Data_TER_TWh!$A$9:$A$504,Data_TOT_TWh!$B3828&amp;"300_"&amp;Data_TOT_TWh!$E3828,Data_TER_TWh!AH$9:AH$504)+SUMIF(Data_RES_TWh!$A$9:$A$1496,Data_TOT_TWh!$B3828&amp;"400_"&amp;Data_TOT_TWh!$E3828,Data_RES_TWh!AH$9:AH$1496)</f>
        <v>0</v>
      </c>
      <c r="AJ3828" s="13"/>
      <c r="AL3828" s="9"/>
      <c r="AM3828" s="87"/>
      <c r="AN3828" s="87"/>
    </row>
    <row r="3829" spans="12:40">
      <c r="L3829" s="46"/>
      <c r="M3829" s="46"/>
      <c r="O3829" s="47"/>
      <c r="P3829" s="46"/>
      <c r="Q3829" s="46"/>
      <c r="R3829" s="37"/>
      <c r="S3829" s="13"/>
      <c r="U3829" s="13"/>
      <c r="W3829" s="13"/>
      <c r="X3829" s="13">
        <f>SUMIF(Data_IND_TWh!$A$9:$A$504,Data_TOT_TWh!$B3829&amp;"200_"&amp;Data_TOT_TWh!$E3829,Data_IND_TWh!X$9:X$504)+SUMIF(Data_TER_TWh!$A$9:$A$504,Data_TOT_TWh!$B3829&amp;"300_"&amp;Data_TOT_TWh!$E3829,Data_TER_TWh!X$9:X$504)+SUMIF(Data_RES_TWh!$A$9:$A$1496,Data_TOT_TWh!$B3829&amp;"400_"&amp;Data_TOT_TWh!$E3829,Data_RES_TWh!X$9:X$1496)</f>
        <v>0</v>
      </c>
      <c r="Y3829" s="13">
        <f>SUMIF(Data_IND_TWh!$A$9:$A$504,Data_TOT_TWh!$B3829&amp;"200_"&amp;Data_TOT_TWh!$E3829,Data_IND_TWh!Y$9:Y$504)+SUMIF(Data_TER_TWh!$A$9:$A$504,Data_TOT_TWh!$B3829&amp;"300_"&amp;Data_TOT_TWh!$E3829,Data_TER_TWh!Y$9:Y$504)+SUMIF(Data_RES_TWh!$A$9:$A$1496,Data_TOT_TWh!$B3829&amp;"400_"&amp;Data_TOT_TWh!$E3829,Data_RES_TWh!Y$9:Y$1496)</f>
        <v>0</v>
      </c>
      <c r="Z3829" s="13">
        <f>SUMIF(Data_IND_TWh!$A$9:$A$504,Data_TOT_TWh!$B3829&amp;"200_"&amp;Data_TOT_TWh!$E3829,Data_IND_TWh!Z$9:Z$504)+SUMIF(Data_TER_TWh!$A$9:$A$504,Data_TOT_TWh!$B3829&amp;"300_"&amp;Data_TOT_TWh!$E3829,Data_TER_TWh!Z$9:Z$504)+SUMIF(Data_RES_TWh!$A$9:$A$1496,Data_TOT_TWh!$B3829&amp;"400_"&amp;Data_TOT_TWh!$E3829,Data_RES_TWh!Z$9:Z$1496)</f>
        <v>0</v>
      </c>
      <c r="AA3829" s="46">
        <f>SUMIF(Data_IND_TWh!$A$9:$A$504,Data_TOT_TWh!$B3829&amp;"200_"&amp;Data_TOT_TWh!$E3829,Data_IND_TWh!AA$9:AA$504)+SUMIF(Data_TER_TWh!$A$9:$A$504,Data_TOT_TWh!$B3829&amp;"300_"&amp;Data_TOT_TWh!$E3829,Data_TER_TWh!AA$9:AA$504)+SUMIF(Data_RES_TWh!$A$9:$A$1496,Data_TOT_TWh!$B3829&amp;"400_"&amp;Data_TOT_TWh!$E3829,Data_RES_TWh!AA$9:AA$1496)</f>
        <v>0</v>
      </c>
      <c r="AC3829" s="13"/>
      <c r="AE3829" s="13"/>
      <c r="AF3829" s="13">
        <f>SUMIF(Data_IND_TWh!$A$9:$A$504,Data_TOT_TWh!$B3829&amp;"200_"&amp;Data_TOT_TWh!$E3829,Data_IND_TWh!AF$9:AF$504)+SUMIF(Data_TER_TWh!$A$9:$A$504,Data_TOT_TWh!$B3829&amp;"300_"&amp;Data_TOT_TWh!$E3829,Data_TER_TWh!AF$9:AF$504)+SUMIF(Data_RES_TWh!$A$9:$A$1496,Data_TOT_TWh!$B3829&amp;"400_"&amp;Data_TOT_TWh!$E3829,Data_RES_TWh!AF$9:AF$1496)</f>
        <v>0</v>
      </c>
      <c r="AG3829" s="13">
        <f>SUMIF(Data_IND_TWh!$A$9:$A$504,Data_TOT_TWh!$B3829&amp;"200_"&amp;Data_TOT_TWh!$E3829,Data_IND_TWh!AG$9:AG$504)+SUMIF(Data_TER_TWh!$A$9:$A$504,Data_TOT_TWh!$B3829&amp;"300_"&amp;Data_TOT_TWh!$E3829,Data_TER_TWh!AG$9:AG$504)+SUMIF(Data_RES_TWh!$A$9:$A$1496,Data_TOT_TWh!$B3829&amp;"400_"&amp;Data_TOT_TWh!$E3829,Data_RES_TWh!AG$9:AG$1496)</f>
        <v>0</v>
      </c>
      <c r="AH3829" s="46">
        <f>SUMIF(Data_IND_TWh!$A$9:$A$504,Data_TOT_TWh!$B3829&amp;"200_"&amp;Data_TOT_TWh!$E3829,Data_IND_TWh!AH$9:AH$504)+SUMIF(Data_TER_TWh!$A$9:$A$504,Data_TOT_TWh!$B3829&amp;"300_"&amp;Data_TOT_TWh!$E3829,Data_TER_TWh!AH$9:AH$504)+SUMIF(Data_RES_TWh!$A$9:$A$1496,Data_TOT_TWh!$B3829&amp;"400_"&amp;Data_TOT_TWh!$E3829,Data_RES_TWh!AH$9:AH$1496)</f>
        <v>0</v>
      </c>
      <c r="AJ3829" s="13"/>
      <c r="AL3829" s="9"/>
      <c r="AM3829" s="87"/>
      <c r="AN3829" s="87"/>
    </row>
    <row r="3830" spans="12:40">
      <c r="L3830" s="46"/>
      <c r="M3830" s="46"/>
      <c r="O3830" s="47"/>
      <c r="P3830" s="46"/>
      <c r="Q3830" s="46"/>
      <c r="R3830" s="37"/>
      <c r="S3830" s="13"/>
      <c r="U3830" s="13"/>
      <c r="W3830" s="13"/>
      <c r="X3830" s="13">
        <f>SUMIF(Data_IND_TWh!$A$9:$A$504,Data_TOT_TWh!$B3830&amp;"200_"&amp;Data_TOT_TWh!$E3830,Data_IND_TWh!X$9:X$504)+SUMIF(Data_TER_TWh!$A$9:$A$504,Data_TOT_TWh!$B3830&amp;"300_"&amp;Data_TOT_TWh!$E3830,Data_TER_TWh!X$9:X$504)+SUMIF(Data_RES_TWh!$A$9:$A$1496,Data_TOT_TWh!$B3830&amp;"400_"&amp;Data_TOT_TWh!$E3830,Data_RES_TWh!X$9:X$1496)</f>
        <v>0</v>
      </c>
      <c r="Y3830" s="13">
        <f>SUMIF(Data_IND_TWh!$A$9:$A$504,Data_TOT_TWh!$B3830&amp;"200_"&amp;Data_TOT_TWh!$E3830,Data_IND_TWh!Y$9:Y$504)+SUMIF(Data_TER_TWh!$A$9:$A$504,Data_TOT_TWh!$B3830&amp;"300_"&amp;Data_TOT_TWh!$E3830,Data_TER_TWh!Y$9:Y$504)+SUMIF(Data_RES_TWh!$A$9:$A$1496,Data_TOT_TWh!$B3830&amp;"400_"&amp;Data_TOT_TWh!$E3830,Data_RES_TWh!Y$9:Y$1496)</f>
        <v>0</v>
      </c>
      <c r="Z3830" s="13">
        <f>SUMIF(Data_IND_TWh!$A$9:$A$504,Data_TOT_TWh!$B3830&amp;"200_"&amp;Data_TOT_TWh!$E3830,Data_IND_TWh!Z$9:Z$504)+SUMIF(Data_TER_TWh!$A$9:$A$504,Data_TOT_TWh!$B3830&amp;"300_"&amp;Data_TOT_TWh!$E3830,Data_TER_TWh!Z$9:Z$504)+SUMIF(Data_RES_TWh!$A$9:$A$1496,Data_TOT_TWh!$B3830&amp;"400_"&amp;Data_TOT_TWh!$E3830,Data_RES_TWh!Z$9:Z$1496)</f>
        <v>0</v>
      </c>
      <c r="AA3830" s="46">
        <f>SUMIF(Data_IND_TWh!$A$9:$A$504,Data_TOT_TWh!$B3830&amp;"200_"&amp;Data_TOT_TWh!$E3830,Data_IND_TWh!AA$9:AA$504)+SUMIF(Data_TER_TWh!$A$9:$A$504,Data_TOT_TWh!$B3830&amp;"300_"&amp;Data_TOT_TWh!$E3830,Data_TER_TWh!AA$9:AA$504)+SUMIF(Data_RES_TWh!$A$9:$A$1496,Data_TOT_TWh!$B3830&amp;"400_"&amp;Data_TOT_TWh!$E3830,Data_RES_TWh!AA$9:AA$1496)</f>
        <v>0</v>
      </c>
      <c r="AC3830" s="13"/>
      <c r="AE3830" s="13"/>
      <c r="AF3830" s="13">
        <f>SUMIF(Data_IND_TWh!$A$9:$A$504,Data_TOT_TWh!$B3830&amp;"200_"&amp;Data_TOT_TWh!$E3830,Data_IND_TWh!AF$9:AF$504)+SUMIF(Data_TER_TWh!$A$9:$A$504,Data_TOT_TWh!$B3830&amp;"300_"&amp;Data_TOT_TWh!$E3830,Data_TER_TWh!AF$9:AF$504)+SUMIF(Data_RES_TWh!$A$9:$A$1496,Data_TOT_TWh!$B3830&amp;"400_"&amp;Data_TOT_TWh!$E3830,Data_RES_TWh!AF$9:AF$1496)</f>
        <v>0</v>
      </c>
      <c r="AG3830" s="13">
        <f>SUMIF(Data_IND_TWh!$A$9:$A$504,Data_TOT_TWh!$B3830&amp;"200_"&amp;Data_TOT_TWh!$E3830,Data_IND_TWh!AG$9:AG$504)+SUMIF(Data_TER_TWh!$A$9:$A$504,Data_TOT_TWh!$B3830&amp;"300_"&amp;Data_TOT_TWh!$E3830,Data_TER_TWh!AG$9:AG$504)+SUMIF(Data_RES_TWh!$A$9:$A$1496,Data_TOT_TWh!$B3830&amp;"400_"&amp;Data_TOT_TWh!$E3830,Data_RES_TWh!AG$9:AG$1496)</f>
        <v>0</v>
      </c>
      <c r="AH3830" s="46">
        <f>SUMIF(Data_IND_TWh!$A$9:$A$504,Data_TOT_TWh!$B3830&amp;"200_"&amp;Data_TOT_TWh!$E3830,Data_IND_TWh!AH$9:AH$504)+SUMIF(Data_TER_TWh!$A$9:$A$504,Data_TOT_TWh!$B3830&amp;"300_"&amp;Data_TOT_TWh!$E3830,Data_TER_TWh!AH$9:AH$504)+SUMIF(Data_RES_TWh!$A$9:$A$1496,Data_TOT_TWh!$B3830&amp;"400_"&amp;Data_TOT_TWh!$E3830,Data_RES_TWh!AH$9:AH$1496)</f>
        <v>0</v>
      </c>
      <c r="AJ3830" s="13"/>
      <c r="AL3830" s="9"/>
      <c r="AM3830" s="87"/>
      <c r="AN3830" s="87"/>
    </row>
    <row r="3831" spans="12:40">
      <c r="L3831" s="46"/>
      <c r="M3831" s="46"/>
      <c r="O3831" s="47"/>
      <c r="P3831" s="46"/>
      <c r="Q3831" s="46"/>
      <c r="R3831" s="37"/>
      <c r="S3831" s="13"/>
      <c r="U3831" s="13"/>
      <c r="W3831" s="13"/>
      <c r="X3831" s="13">
        <f>SUMIF(Data_IND_TWh!$A$9:$A$504,Data_TOT_TWh!$B3831&amp;"200_"&amp;Data_TOT_TWh!$E3831,Data_IND_TWh!X$9:X$504)+SUMIF(Data_TER_TWh!$A$9:$A$504,Data_TOT_TWh!$B3831&amp;"300_"&amp;Data_TOT_TWh!$E3831,Data_TER_TWh!X$9:X$504)+SUMIF(Data_RES_TWh!$A$9:$A$1496,Data_TOT_TWh!$B3831&amp;"400_"&amp;Data_TOT_TWh!$E3831,Data_RES_TWh!X$9:X$1496)</f>
        <v>0</v>
      </c>
      <c r="Y3831" s="13">
        <f>SUMIF(Data_IND_TWh!$A$9:$A$504,Data_TOT_TWh!$B3831&amp;"200_"&amp;Data_TOT_TWh!$E3831,Data_IND_TWh!Y$9:Y$504)+SUMIF(Data_TER_TWh!$A$9:$A$504,Data_TOT_TWh!$B3831&amp;"300_"&amp;Data_TOT_TWh!$E3831,Data_TER_TWh!Y$9:Y$504)+SUMIF(Data_RES_TWh!$A$9:$A$1496,Data_TOT_TWh!$B3831&amp;"400_"&amp;Data_TOT_TWh!$E3831,Data_RES_TWh!Y$9:Y$1496)</f>
        <v>0</v>
      </c>
      <c r="Z3831" s="13">
        <f>SUMIF(Data_IND_TWh!$A$9:$A$504,Data_TOT_TWh!$B3831&amp;"200_"&amp;Data_TOT_TWh!$E3831,Data_IND_TWh!Z$9:Z$504)+SUMIF(Data_TER_TWh!$A$9:$A$504,Data_TOT_TWh!$B3831&amp;"300_"&amp;Data_TOT_TWh!$E3831,Data_TER_TWh!Z$9:Z$504)+SUMIF(Data_RES_TWh!$A$9:$A$1496,Data_TOT_TWh!$B3831&amp;"400_"&amp;Data_TOT_TWh!$E3831,Data_RES_TWh!Z$9:Z$1496)</f>
        <v>0</v>
      </c>
      <c r="AA3831" s="46">
        <f>SUMIF(Data_IND_TWh!$A$9:$A$504,Data_TOT_TWh!$B3831&amp;"200_"&amp;Data_TOT_TWh!$E3831,Data_IND_TWh!AA$9:AA$504)+SUMIF(Data_TER_TWh!$A$9:$A$504,Data_TOT_TWh!$B3831&amp;"300_"&amp;Data_TOT_TWh!$E3831,Data_TER_TWh!AA$9:AA$504)+SUMIF(Data_RES_TWh!$A$9:$A$1496,Data_TOT_TWh!$B3831&amp;"400_"&amp;Data_TOT_TWh!$E3831,Data_RES_TWh!AA$9:AA$1496)</f>
        <v>0</v>
      </c>
      <c r="AC3831" s="13"/>
      <c r="AE3831" s="13"/>
      <c r="AF3831" s="13">
        <f>SUMIF(Data_IND_TWh!$A$9:$A$504,Data_TOT_TWh!$B3831&amp;"200_"&amp;Data_TOT_TWh!$E3831,Data_IND_TWh!AF$9:AF$504)+SUMIF(Data_TER_TWh!$A$9:$A$504,Data_TOT_TWh!$B3831&amp;"300_"&amp;Data_TOT_TWh!$E3831,Data_TER_TWh!AF$9:AF$504)+SUMIF(Data_RES_TWh!$A$9:$A$1496,Data_TOT_TWh!$B3831&amp;"400_"&amp;Data_TOT_TWh!$E3831,Data_RES_TWh!AF$9:AF$1496)</f>
        <v>0</v>
      </c>
      <c r="AG3831" s="13">
        <f>SUMIF(Data_IND_TWh!$A$9:$A$504,Data_TOT_TWh!$B3831&amp;"200_"&amp;Data_TOT_TWh!$E3831,Data_IND_TWh!AG$9:AG$504)+SUMIF(Data_TER_TWh!$A$9:$A$504,Data_TOT_TWh!$B3831&amp;"300_"&amp;Data_TOT_TWh!$E3831,Data_TER_TWh!AG$9:AG$504)+SUMIF(Data_RES_TWh!$A$9:$A$1496,Data_TOT_TWh!$B3831&amp;"400_"&amp;Data_TOT_TWh!$E3831,Data_RES_TWh!AG$9:AG$1496)</f>
        <v>0</v>
      </c>
      <c r="AH3831" s="46">
        <f>SUMIF(Data_IND_TWh!$A$9:$A$504,Data_TOT_TWh!$B3831&amp;"200_"&amp;Data_TOT_TWh!$E3831,Data_IND_TWh!AH$9:AH$504)+SUMIF(Data_TER_TWh!$A$9:$A$504,Data_TOT_TWh!$B3831&amp;"300_"&amp;Data_TOT_TWh!$E3831,Data_TER_TWh!AH$9:AH$504)+SUMIF(Data_RES_TWh!$A$9:$A$1496,Data_TOT_TWh!$B3831&amp;"400_"&amp;Data_TOT_TWh!$E3831,Data_RES_TWh!AH$9:AH$1496)</f>
        <v>0</v>
      </c>
      <c r="AJ3831" s="13"/>
      <c r="AL3831" s="9"/>
      <c r="AM3831" s="87"/>
      <c r="AN3831" s="87"/>
    </row>
    <row r="3832" spans="12:40">
      <c r="L3832" s="46"/>
      <c r="M3832" s="46"/>
      <c r="O3832" s="47"/>
      <c r="P3832" s="46"/>
      <c r="Q3832" s="46"/>
      <c r="R3832" s="37"/>
      <c r="S3832" s="13"/>
      <c r="U3832" s="13"/>
      <c r="W3832" s="13"/>
      <c r="X3832" s="13">
        <f>SUMIF(Data_IND_TWh!$A$9:$A$504,Data_TOT_TWh!$B3832&amp;"200_"&amp;Data_TOT_TWh!$E3832,Data_IND_TWh!X$9:X$504)+SUMIF(Data_TER_TWh!$A$9:$A$504,Data_TOT_TWh!$B3832&amp;"300_"&amp;Data_TOT_TWh!$E3832,Data_TER_TWh!X$9:X$504)+SUMIF(Data_RES_TWh!$A$9:$A$1496,Data_TOT_TWh!$B3832&amp;"400_"&amp;Data_TOT_TWh!$E3832,Data_RES_TWh!X$9:X$1496)</f>
        <v>0</v>
      </c>
      <c r="Y3832" s="13">
        <f>SUMIF(Data_IND_TWh!$A$9:$A$504,Data_TOT_TWh!$B3832&amp;"200_"&amp;Data_TOT_TWh!$E3832,Data_IND_TWh!Y$9:Y$504)+SUMIF(Data_TER_TWh!$A$9:$A$504,Data_TOT_TWh!$B3832&amp;"300_"&amp;Data_TOT_TWh!$E3832,Data_TER_TWh!Y$9:Y$504)+SUMIF(Data_RES_TWh!$A$9:$A$1496,Data_TOT_TWh!$B3832&amp;"400_"&amp;Data_TOT_TWh!$E3832,Data_RES_TWh!Y$9:Y$1496)</f>
        <v>0</v>
      </c>
      <c r="Z3832" s="13">
        <f>SUMIF(Data_IND_TWh!$A$9:$A$504,Data_TOT_TWh!$B3832&amp;"200_"&amp;Data_TOT_TWh!$E3832,Data_IND_TWh!Z$9:Z$504)+SUMIF(Data_TER_TWh!$A$9:$A$504,Data_TOT_TWh!$B3832&amp;"300_"&amp;Data_TOT_TWh!$E3832,Data_TER_TWh!Z$9:Z$504)+SUMIF(Data_RES_TWh!$A$9:$A$1496,Data_TOT_TWh!$B3832&amp;"400_"&amp;Data_TOT_TWh!$E3832,Data_RES_TWh!Z$9:Z$1496)</f>
        <v>0</v>
      </c>
      <c r="AA3832" s="46">
        <f>SUMIF(Data_IND_TWh!$A$9:$A$504,Data_TOT_TWh!$B3832&amp;"200_"&amp;Data_TOT_TWh!$E3832,Data_IND_TWh!AA$9:AA$504)+SUMIF(Data_TER_TWh!$A$9:$A$504,Data_TOT_TWh!$B3832&amp;"300_"&amp;Data_TOT_TWh!$E3832,Data_TER_TWh!AA$9:AA$504)+SUMIF(Data_RES_TWh!$A$9:$A$1496,Data_TOT_TWh!$B3832&amp;"400_"&amp;Data_TOT_TWh!$E3832,Data_RES_TWh!AA$9:AA$1496)</f>
        <v>0</v>
      </c>
      <c r="AC3832" s="13"/>
      <c r="AE3832" s="13"/>
      <c r="AF3832" s="13">
        <f>SUMIF(Data_IND_TWh!$A$9:$A$504,Data_TOT_TWh!$B3832&amp;"200_"&amp;Data_TOT_TWh!$E3832,Data_IND_TWh!AF$9:AF$504)+SUMIF(Data_TER_TWh!$A$9:$A$504,Data_TOT_TWh!$B3832&amp;"300_"&amp;Data_TOT_TWh!$E3832,Data_TER_TWh!AF$9:AF$504)+SUMIF(Data_RES_TWh!$A$9:$A$1496,Data_TOT_TWh!$B3832&amp;"400_"&amp;Data_TOT_TWh!$E3832,Data_RES_TWh!AF$9:AF$1496)</f>
        <v>0</v>
      </c>
      <c r="AG3832" s="13">
        <f>SUMIF(Data_IND_TWh!$A$9:$A$504,Data_TOT_TWh!$B3832&amp;"200_"&amp;Data_TOT_TWh!$E3832,Data_IND_TWh!AG$9:AG$504)+SUMIF(Data_TER_TWh!$A$9:$A$504,Data_TOT_TWh!$B3832&amp;"300_"&amp;Data_TOT_TWh!$E3832,Data_TER_TWh!AG$9:AG$504)+SUMIF(Data_RES_TWh!$A$9:$A$1496,Data_TOT_TWh!$B3832&amp;"400_"&amp;Data_TOT_TWh!$E3832,Data_RES_TWh!AG$9:AG$1496)</f>
        <v>0</v>
      </c>
      <c r="AH3832" s="46">
        <f>SUMIF(Data_IND_TWh!$A$9:$A$504,Data_TOT_TWh!$B3832&amp;"200_"&amp;Data_TOT_TWh!$E3832,Data_IND_TWh!AH$9:AH$504)+SUMIF(Data_TER_TWh!$A$9:$A$504,Data_TOT_TWh!$B3832&amp;"300_"&amp;Data_TOT_TWh!$E3832,Data_TER_TWh!AH$9:AH$504)+SUMIF(Data_RES_TWh!$A$9:$A$1496,Data_TOT_TWh!$B3832&amp;"400_"&amp;Data_TOT_TWh!$E3832,Data_RES_TWh!AH$9:AH$1496)</f>
        <v>0</v>
      </c>
      <c r="AJ3832" s="13"/>
      <c r="AL3832" s="9"/>
      <c r="AM3832" s="87"/>
      <c r="AN3832" s="87"/>
    </row>
    <row r="3833" spans="12:40">
      <c r="L3833" s="46"/>
      <c r="M3833" s="46"/>
      <c r="O3833" s="47"/>
      <c r="P3833" s="46"/>
      <c r="Q3833" s="46"/>
      <c r="R3833" s="37"/>
      <c r="S3833" s="13"/>
      <c r="U3833" s="13"/>
      <c r="W3833" s="13"/>
      <c r="X3833" s="13">
        <f>SUMIF(Data_IND_TWh!$A$9:$A$504,Data_TOT_TWh!$B3833&amp;"200_"&amp;Data_TOT_TWh!$E3833,Data_IND_TWh!X$9:X$504)+SUMIF(Data_TER_TWh!$A$9:$A$504,Data_TOT_TWh!$B3833&amp;"300_"&amp;Data_TOT_TWh!$E3833,Data_TER_TWh!X$9:X$504)+SUMIF(Data_RES_TWh!$A$9:$A$1496,Data_TOT_TWh!$B3833&amp;"400_"&amp;Data_TOT_TWh!$E3833,Data_RES_TWh!X$9:X$1496)</f>
        <v>0</v>
      </c>
      <c r="Y3833" s="13">
        <f>SUMIF(Data_IND_TWh!$A$9:$A$504,Data_TOT_TWh!$B3833&amp;"200_"&amp;Data_TOT_TWh!$E3833,Data_IND_TWh!Y$9:Y$504)+SUMIF(Data_TER_TWh!$A$9:$A$504,Data_TOT_TWh!$B3833&amp;"300_"&amp;Data_TOT_TWh!$E3833,Data_TER_TWh!Y$9:Y$504)+SUMIF(Data_RES_TWh!$A$9:$A$1496,Data_TOT_TWh!$B3833&amp;"400_"&amp;Data_TOT_TWh!$E3833,Data_RES_TWh!Y$9:Y$1496)</f>
        <v>0</v>
      </c>
      <c r="Z3833" s="13">
        <f>SUMIF(Data_IND_TWh!$A$9:$A$504,Data_TOT_TWh!$B3833&amp;"200_"&amp;Data_TOT_TWh!$E3833,Data_IND_TWh!Z$9:Z$504)+SUMIF(Data_TER_TWh!$A$9:$A$504,Data_TOT_TWh!$B3833&amp;"300_"&amp;Data_TOT_TWh!$E3833,Data_TER_TWh!Z$9:Z$504)+SUMIF(Data_RES_TWh!$A$9:$A$1496,Data_TOT_TWh!$B3833&amp;"400_"&amp;Data_TOT_TWh!$E3833,Data_RES_TWh!Z$9:Z$1496)</f>
        <v>0</v>
      </c>
      <c r="AA3833" s="46">
        <f>SUMIF(Data_IND_TWh!$A$9:$A$504,Data_TOT_TWh!$B3833&amp;"200_"&amp;Data_TOT_TWh!$E3833,Data_IND_TWh!AA$9:AA$504)+SUMIF(Data_TER_TWh!$A$9:$A$504,Data_TOT_TWh!$B3833&amp;"300_"&amp;Data_TOT_TWh!$E3833,Data_TER_TWh!AA$9:AA$504)+SUMIF(Data_RES_TWh!$A$9:$A$1496,Data_TOT_TWh!$B3833&amp;"400_"&amp;Data_TOT_TWh!$E3833,Data_RES_TWh!AA$9:AA$1496)</f>
        <v>0</v>
      </c>
      <c r="AC3833" s="13"/>
      <c r="AE3833" s="13"/>
      <c r="AF3833" s="13">
        <f>SUMIF(Data_IND_TWh!$A$9:$A$504,Data_TOT_TWh!$B3833&amp;"200_"&amp;Data_TOT_TWh!$E3833,Data_IND_TWh!AF$9:AF$504)+SUMIF(Data_TER_TWh!$A$9:$A$504,Data_TOT_TWh!$B3833&amp;"300_"&amp;Data_TOT_TWh!$E3833,Data_TER_TWh!AF$9:AF$504)+SUMIF(Data_RES_TWh!$A$9:$A$1496,Data_TOT_TWh!$B3833&amp;"400_"&amp;Data_TOT_TWh!$E3833,Data_RES_TWh!AF$9:AF$1496)</f>
        <v>0</v>
      </c>
      <c r="AG3833" s="13">
        <f>SUMIF(Data_IND_TWh!$A$9:$A$504,Data_TOT_TWh!$B3833&amp;"200_"&amp;Data_TOT_TWh!$E3833,Data_IND_TWh!AG$9:AG$504)+SUMIF(Data_TER_TWh!$A$9:$A$504,Data_TOT_TWh!$B3833&amp;"300_"&amp;Data_TOT_TWh!$E3833,Data_TER_TWh!AG$9:AG$504)+SUMIF(Data_RES_TWh!$A$9:$A$1496,Data_TOT_TWh!$B3833&amp;"400_"&amp;Data_TOT_TWh!$E3833,Data_RES_TWh!AG$9:AG$1496)</f>
        <v>0</v>
      </c>
      <c r="AH3833" s="46">
        <f>SUMIF(Data_IND_TWh!$A$9:$A$504,Data_TOT_TWh!$B3833&amp;"200_"&amp;Data_TOT_TWh!$E3833,Data_IND_TWh!AH$9:AH$504)+SUMIF(Data_TER_TWh!$A$9:$A$504,Data_TOT_TWh!$B3833&amp;"300_"&amp;Data_TOT_TWh!$E3833,Data_TER_TWh!AH$9:AH$504)+SUMIF(Data_RES_TWh!$A$9:$A$1496,Data_TOT_TWh!$B3833&amp;"400_"&amp;Data_TOT_TWh!$E3833,Data_RES_TWh!AH$9:AH$1496)</f>
        <v>0</v>
      </c>
      <c r="AJ3833" s="13"/>
      <c r="AL3833" s="9"/>
      <c r="AM3833" s="87"/>
      <c r="AN3833" s="87"/>
    </row>
    <row r="3834" spans="12:40">
      <c r="L3834" s="46"/>
      <c r="M3834" s="46"/>
      <c r="O3834" s="47"/>
      <c r="P3834" s="46"/>
      <c r="Q3834" s="46"/>
      <c r="R3834" s="37"/>
      <c r="S3834" s="13"/>
      <c r="U3834" s="13"/>
      <c r="W3834" s="13"/>
      <c r="X3834" s="13">
        <f>SUMIF(Data_IND_TWh!$A$9:$A$504,Data_TOT_TWh!$B3834&amp;"200_"&amp;Data_TOT_TWh!$E3834,Data_IND_TWh!X$9:X$504)+SUMIF(Data_TER_TWh!$A$9:$A$504,Data_TOT_TWh!$B3834&amp;"300_"&amp;Data_TOT_TWh!$E3834,Data_TER_TWh!X$9:X$504)+SUMIF(Data_RES_TWh!$A$9:$A$1496,Data_TOT_TWh!$B3834&amp;"400_"&amp;Data_TOT_TWh!$E3834,Data_RES_TWh!X$9:X$1496)</f>
        <v>0</v>
      </c>
      <c r="Y3834" s="13">
        <f>SUMIF(Data_IND_TWh!$A$9:$A$504,Data_TOT_TWh!$B3834&amp;"200_"&amp;Data_TOT_TWh!$E3834,Data_IND_TWh!Y$9:Y$504)+SUMIF(Data_TER_TWh!$A$9:$A$504,Data_TOT_TWh!$B3834&amp;"300_"&amp;Data_TOT_TWh!$E3834,Data_TER_TWh!Y$9:Y$504)+SUMIF(Data_RES_TWh!$A$9:$A$1496,Data_TOT_TWh!$B3834&amp;"400_"&amp;Data_TOT_TWh!$E3834,Data_RES_TWh!Y$9:Y$1496)</f>
        <v>0</v>
      </c>
      <c r="Z3834" s="13">
        <f>SUMIF(Data_IND_TWh!$A$9:$A$504,Data_TOT_TWh!$B3834&amp;"200_"&amp;Data_TOT_TWh!$E3834,Data_IND_TWh!Z$9:Z$504)+SUMIF(Data_TER_TWh!$A$9:$A$504,Data_TOT_TWh!$B3834&amp;"300_"&amp;Data_TOT_TWh!$E3834,Data_TER_TWh!Z$9:Z$504)+SUMIF(Data_RES_TWh!$A$9:$A$1496,Data_TOT_TWh!$B3834&amp;"400_"&amp;Data_TOT_TWh!$E3834,Data_RES_TWh!Z$9:Z$1496)</f>
        <v>0</v>
      </c>
      <c r="AA3834" s="46">
        <f>SUMIF(Data_IND_TWh!$A$9:$A$504,Data_TOT_TWh!$B3834&amp;"200_"&amp;Data_TOT_TWh!$E3834,Data_IND_TWh!AA$9:AA$504)+SUMIF(Data_TER_TWh!$A$9:$A$504,Data_TOT_TWh!$B3834&amp;"300_"&amp;Data_TOT_TWh!$E3834,Data_TER_TWh!AA$9:AA$504)+SUMIF(Data_RES_TWh!$A$9:$A$1496,Data_TOT_TWh!$B3834&amp;"400_"&amp;Data_TOT_TWh!$E3834,Data_RES_TWh!AA$9:AA$1496)</f>
        <v>0</v>
      </c>
      <c r="AC3834" s="13"/>
      <c r="AE3834" s="13"/>
      <c r="AF3834" s="13">
        <f>SUMIF(Data_IND_TWh!$A$9:$A$504,Data_TOT_TWh!$B3834&amp;"200_"&amp;Data_TOT_TWh!$E3834,Data_IND_TWh!AF$9:AF$504)+SUMIF(Data_TER_TWh!$A$9:$A$504,Data_TOT_TWh!$B3834&amp;"300_"&amp;Data_TOT_TWh!$E3834,Data_TER_TWh!AF$9:AF$504)+SUMIF(Data_RES_TWh!$A$9:$A$1496,Data_TOT_TWh!$B3834&amp;"400_"&amp;Data_TOT_TWh!$E3834,Data_RES_TWh!AF$9:AF$1496)</f>
        <v>0</v>
      </c>
      <c r="AG3834" s="13">
        <f>SUMIF(Data_IND_TWh!$A$9:$A$504,Data_TOT_TWh!$B3834&amp;"200_"&amp;Data_TOT_TWh!$E3834,Data_IND_TWh!AG$9:AG$504)+SUMIF(Data_TER_TWh!$A$9:$A$504,Data_TOT_TWh!$B3834&amp;"300_"&amp;Data_TOT_TWh!$E3834,Data_TER_TWh!AG$9:AG$504)+SUMIF(Data_RES_TWh!$A$9:$A$1496,Data_TOT_TWh!$B3834&amp;"400_"&amp;Data_TOT_TWh!$E3834,Data_RES_TWh!AG$9:AG$1496)</f>
        <v>0</v>
      </c>
      <c r="AH3834" s="46">
        <f>SUMIF(Data_IND_TWh!$A$9:$A$504,Data_TOT_TWh!$B3834&amp;"200_"&amp;Data_TOT_TWh!$E3834,Data_IND_TWh!AH$9:AH$504)+SUMIF(Data_TER_TWh!$A$9:$A$504,Data_TOT_TWh!$B3834&amp;"300_"&amp;Data_TOT_TWh!$E3834,Data_TER_TWh!AH$9:AH$504)+SUMIF(Data_RES_TWh!$A$9:$A$1496,Data_TOT_TWh!$B3834&amp;"400_"&amp;Data_TOT_TWh!$E3834,Data_RES_TWh!AH$9:AH$1496)</f>
        <v>0</v>
      </c>
      <c r="AJ3834" s="13"/>
      <c r="AL3834" s="9"/>
      <c r="AM3834" s="87"/>
      <c r="AN3834" s="87"/>
    </row>
    <row r="3835" spans="12:40">
      <c r="L3835" s="46"/>
      <c r="M3835" s="46"/>
      <c r="O3835" s="47"/>
      <c r="P3835" s="46"/>
      <c r="Q3835" s="46"/>
      <c r="R3835" s="37"/>
      <c r="S3835" s="13"/>
      <c r="U3835" s="13"/>
      <c r="W3835" s="13"/>
      <c r="X3835" s="13">
        <f>SUMIF(Data_IND_TWh!$A$9:$A$504,Data_TOT_TWh!$B3835&amp;"200_"&amp;Data_TOT_TWh!$E3835,Data_IND_TWh!X$9:X$504)+SUMIF(Data_TER_TWh!$A$9:$A$504,Data_TOT_TWh!$B3835&amp;"300_"&amp;Data_TOT_TWh!$E3835,Data_TER_TWh!X$9:X$504)+SUMIF(Data_RES_TWh!$A$9:$A$1496,Data_TOT_TWh!$B3835&amp;"400_"&amp;Data_TOT_TWh!$E3835,Data_RES_TWh!X$9:X$1496)</f>
        <v>0</v>
      </c>
      <c r="Y3835" s="13">
        <f>SUMIF(Data_IND_TWh!$A$9:$A$504,Data_TOT_TWh!$B3835&amp;"200_"&amp;Data_TOT_TWh!$E3835,Data_IND_TWh!Y$9:Y$504)+SUMIF(Data_TER_TWh!$A$9:$A$504,Data_TOT_TWh!$B3835&amp;"300_"&amp;Data_TOT_TWh!$E3835,Data_TER_TWh!Y$9:Y$504)+SUMIF(Data_RES_TWh!$A$9:$A$1496,Data_TOT_TWh!$B3835&amp;"400_"&amp;Data_TOT_TWh!$E3835,Data_RES_TWh!Y$9:Y$1496)</f>
        <v>0</v>
      </c>
      <c r="Z3835" s="13">
        <f>SUMIF(Data_IND_TWh!$A$9:$A$504,Data_TOT_TWh!$B3835&amp;"200_"&amp;Data_TOT_TWh!$E3835,Data_IND_TWh!Z$9:Z$504)+SUMIF(Data_TER_TWh!$A$9:$A$504,Data_TOT_TWh!$B3835&amp;"300_"&amp;Data_TOT_TWh!$E3835,Data_TER_TWh!Z$9:Z$504)+SUMIF(Data_RES_TWh!$A$9:$A$1496,Data_TOT_TWh!$B3835&amp;"400_"&amp;Data_TOT_TWh!$E3835,Data_RES_TWh!Z$9:Z$1496)</f>
        <v>0</v>
      </c>
      <c r="AA3835" s="46">
        <f>SUMIF(Data_IND_TWh!$A$9:$A$504,Data_TOT_TWh!$B3835&amp;"200_"&amp;Data_TOT_TWh!$E3835,Data_IND_TWh!AA$9:AA$504)+SUMIF(Data_TER_TWh!$A$9:$A$504,Data_TOT_TWh!$B3835&amp;"300_"&amp;Data_TOT_TWh!$E3835,Data_TER_TWh!AA$9:AA$504)+SUMIF(Data_RES_TWh!$A$9:$A$1496,Data_TOT_TWh!$B3835&amp;"400_"&amp;Data_TOT_TWh!$E3835,Data_RES_TWh!AA$9:AA$1496)</f>
        <v>0</v>
      </c>
      <c r="AC3835" s="13"/>
      <c r="AE3835" s="13"/>
      <c r="AF3835" s="13">
        <f>SUMIF(Data_IND_TWh!$A$9:$A$504,Data_TOT_TWh!$B3835&amp;"200_"&amp;Data_TOT_TWh!$E3835,Data_IND_TWh!AF$9:AF$504)+SUMIF(Data_TER_TWh!$A$9:$A$504,Data_TOT_TWh!$B3835&amp;"300_"&amp;Data_TOT_TWh!$E3835,Data_TER_TWh!AF$9:AF$504)+SUMIF(Data_RES_TWh!$A$9:$A$1496,Data_TOT_TWh!$B3835&amp;"400_"&amp;Data_TOT_TWh!$E3835,Data_RES_TWh!AF$9:AF$1496)</f>
        <v>0</v>
      </c>
      <c r="AG3835" s="13">
        <f>SUMIF(Data_IND_TWh!$A$9:$A$504,Data_TOT_TWh!$B3835&amp;"200_"&amp;Data_TOT_TWh!$E3835,Data_IND_TWh!AG$9:AG$504)+SUMIF(Data_TER_TWh!$A$9:$A$504,Data_TOT_TWh!$B3835&amp;"300_"&amp;Data_TOT_TWh!$E3835,Data_TER_TWh!AG$9:AG$504)+SUMIF(Data_RES_TWh!$A$9:$A$1496,Data_TOT_TWh!$B3835&amp;"400_"&amp;Data_TOT_TWh!$E3835,Data_RES_TWh!AG$9:AG$1496)</f>
        <v>0</v>
      </c>
      <c r="AH3835" s="46">
        <f>SUMIF(Data_IND_TWh!$A$9:$A$504,Data_TOT_TWh!$B3835&amp;"200_"&amp;Data_TOT_TWh!$E3835,Data_IND_TWh!AH$9:AH$504)+SUMIF(Data_TER_TWh!$A$9:$A$504,Data_TOT_TWh!$B3835&amp;"300_"&amp;Data_TOT_TWh!$E3835,Data_TER_TWh!AH$9:AH$504)+SUMIF(Data_RES_TWh!$A$9:$A$1496,Data_TOT_TWh!$B3835&amp;"400_"&amp;Data_TOT_TWh!$E3835,Data_RES_TWh!AH$9:AH$1496)</f>
        <v>0</v>
      </c>
      <c r="AJ3835" s="13"/>
      <c r="AL3835" s="9"/>
      <c r="AM3835" s="87"/>
      <c r="AN3835" s="87"/>
    </row>
    <row r="3836" spans="12:40">
      <c r="L3836" s="46"/>
      <c r="M3836" s="46"/>
      <c r="O3836" s="47"/>
      <c r="P3836" s="46"/>
      <c r="Q3836" s="46"/>
      <c r="R3836" s="37"/>
      <c r="S3836" s="13"/>
      <c r="U3836" s="13"/>
      <c r="W3836" s="13"/>
      <c r="X3836" s="13">
        <f>SUMIF(Data_IND_TWh!$A$9:$A$504,Data_TOT_TWh!$B3836&amp;"200_"&amp;Data_TOT_TWh!$E3836,Data_IND_TWh!X$9:X$504)+SUMIF(Data_TER_TWh!$A$9:$A$504,Data_TOT_TWh!$B3836&amp;"300_"&amp;Data_TOT_TWh!$E3836,Data_TER_TWh!X$9:X$504)+SUMIF(Data_RES_TWh!$A$9:$A$1496,Data_TOT_TWh!$B3836&amp;"400_"&amp;Data_TOT_TWh!$E3836,Data_RES_TWh!X$9:X$1496)</f>
        <v>0</v>
      </c>
      <c r="Y3836" s="13">
        <f>SUMIF(Data_IND_TWh!$A$9:$A$504,Data_TOT_TWh!$B3836&amp;"200_"&amp;Data_TOT_TWh!$E3836,Data_IND_TWh!Y$9:Y$504)+SUMIF(Data_TER_TWh!$A$9:$A$504,Data_TOT_TWh!$B3836&amp;"300_"&amp;Data_TOT_TWh!$E3836,Data_TER_TWh!Y$9:Y$504)+SUMIF(Data_RES_TWh!$A$9:$A$1496,Data_TOT_TWh!$B3836&amp;"400_"&amp;Data_TOT_TWh!$E3836,Data_RES_TWh!Y$9:Y$1496)</f>
        <v>0</v>
      </c>
      <c r="Z3836" s="13">
        <f>SUMIF(Data_IND_TWh!$A$9:$A$504,Data_TOT_TWh!$B3836&amp;"200_"&amp;Data_TOT_TWh!$E3836,Data_IND_TWh!Z$9:Z$504)+SUMIF(Data_TER_TWh!$A$9:$A$504,Data_TOT_TWh!$B3836&amp;"300_"&amp;Data_TOT_TWh!$E3836,Data_TER_TWh!Z$9:Z$504)+SUMIF(Data_RES_TWh!$A$9:$A$1496,Data_TOT_TWh!$B3836&amp;"400_"&amp;Data_TOT_TWh!$E3836,Data_RES_TWh!Z$9:Z$1496)</f>
        <v>0</v>
      </c>
      <c r="AA3836" s="46">
        <f>SUMIF(Data_IND_TWh!$A$9:$A$504,Data_TOT_TWh!$B3836&amp;"200_"&amp;Data_TOT_TWh!$E3836,Data_IND_TWh!AA$9:AA$504)+SUMIF(Data_TER_TWh!$A$9:$A$504,Data_TOT_TWh!$B3836&amp;"300_"&amp;Data_TOT_TWh!$E3836,Data_TER_TWh!AA$9:AA$504)+SUMIF(Data_RES_TWh!$A$9:$A$1496,Data_TOT_TWh!$B3836&amp;"400_"&amp;Data_TOT_TWh!$E3836,Data_RES_TWh!AA$9:AA$1496)</f>
        <v>0</v>
      </c>
      <c r="AC3836" s="13"/>
      <c r="AE3836" s="13"/>
      <c r="AF3836" s="13">
        <f>SUMIF(Data_IND_TWh!$A$9:$A$504,Data_TOT_TWh!$B3836&amp;"200_"&amp;Data_TOT_TWh!$E3836,Data_IND_TWh!AF$9:AF$504)+SUMIF(Data_TER_TWh!$A$9:$A$504,Data_TOT_TWh!$B3836&amp;"300_"&amp;Data_TOT_TWh!$E3836,Data_TER_TWh!AF$9:AF$504)+SUMIF(Data_RES_TWh!$A$9:$A$1496,Data_TOT_TWh!$B3836&amp;"400_"&amp;Data_TOT_TWh!$E3836,Data_RES_TWh!AF$9:AF$1496)</f>
        <v>0</v>
      </c>
      <c r="AG3836" s="13">
        <f>SUMIF(Data_IND_TWh!$A$9:$A$504,Data_TOT_TWh!$B3836&amp;"200_"&amp;Data_TOT_TWh!$E3836,Data_IND_TWh!AG$9:AG$504)+SUMIF(Data_TER_TWh!$A$9:$A$504,Data_TOT_TWh!$B3836&amp;"300_"&amp;Data_TOT_TWh!$E3836,Data_TER_TWh!AG$9:AG$504)+SUMIF(Data_RES_TWh!$A$9:$A$1496,Data_TOT_TWh!$B3836&amp;"400_"&amp;Data_TOT_TWh!$E3836,Data_RES_TWh!AG$9:AG$1496)</f>
        <v>0</v>
      </c>
      <c r="AH3836" s="46">
        <f>SUMIF(Data_IND_TWh!$A$9:$A$504,Data_TOT_TWh!$B3836&amp;"200_"&amp;Data_TOT_TWh!$E3836,Data_IND_TWh!AH$9:AH$504)+SUMIF(Data_TER_TWh!$A$9:$A$504,Data_TOT_TWh!$B3836&amp;"300_"&amp;Data_TOT_TWh!$E3836,Data_TER_TWh!AH$9:AH$504)+SUMIF(Data_RES_TWh!$A$9:$A$1496,Data_TOT_TWh!$B3836&amp;"400_"&amp;Data_TOT_TWh!$E3836,Data_RES_TWh!AH$9:AH$1496)</f>
        <v>0</v>
      </c>
      <c r="AJ3836" s="13"/>
      <c r="AL3836" s="9"/>
      <c r="AM3836" s="87"/>
      <c r="AN3836" s="87"/>
    </row>
    <row r="3837" spans="12:40">
      <c r="L3837" s="46"/>
      <c r="M3837" s="46"/>
      <c r="O3837" s="47"/>
      <c r="P3837" s="46"/>
      <c r="Q3837" s="46"/>
      <c r="R3837" s="37"/>
      <c r="S3837" s="13"/>
      <c r="U3837" s="13"/>
      <c r="W3837" s="13"/>
      <c r="X3837" s="13">
        <f>SUMIF(Data_IND_TWh!$A$9:$A$504,Data_TOT_TWh!$B3837&amp;"200_"&amp;Data_TOT_TWh!$E3837,Data_IND_TWh!X$9:X$504)+SUMIF(Data_TER_TWh!$A$9:$A$504,Data_TOT_TWh!$B3837&amp;"300_"&amp;Data_TOT_TWh!$E3837,Data_TER_TWh!X$9:X$504)+SUMIF(Data_RES_TWh!$A$9:$A$1496,Data_TOT_TWh!$B3837&amp;"400_"&amp;Data_TOT_TWh!$E3837,Data_RES_TWh!X$9:X$1496)</f>
        <v>0</v>
      </c>
      <c r="Y3837" s="13">
        <f>SUMIF(Data_IND_TWh!$A$9:$A$504,Data_TOT_TWh!$B3837&amp;"200_"&amp;Data_TOT_TWh!$E3837,Data_IND_TWh!Y$9:Y$504)+SUMIF(Data_TER_TWh!$A$9:$A$504,Data_TOT_TWh!$B3837&amp;"300_"&amp;Data_TOT_TWh!$E3837,Data_TER_TWh!Y$9:Y$504)+SUMIF(Data_RES_TWh!$A$9:$A$1496,Data_TOT_TWh!$B3837&amp;"400_"&amp;Data_TOT_TWh!$E3837,Data_RES_TWh!Y$9:Y$1496)</f>
        <v>0</v>
      </c>
      <c r="Z3837" s="13">
        <f>SUMIF(Data_IND_TWh!$A$9:$A$504,Data_TOT_TWh!$B3837&amp;"200_"&amp;Data_TOT_TWh!$E3837,Data_IND_TWh!Z$9:Z$504)+SUMIF(Data_TER_TWh!$A$9:$A$504,Data_TOT_TWh!$B3837&amp;"300_"&amp;Data_TOT_TWh!$E3837,Data_TER_TWh!Z$9:Z$504)+SUMIF(Data_RES_TWh!$A$9:$A$1496,Data_TOT_TWh!$B3837&amp;"400_"&amp;Data_TOT_TWh!$E3837,Data_RES_TWh!Z$9:Z$1496)</f>
        <v>0</v>
      </c>
      <c r="AA3837" s="46">
        <f>SUMIF(Data_IND_TWh!$A$9:$A$504,Data_TOT_TWh!$B3837&amp;"200_"&amp;Data_TOT_TWh!$E3837,Data_IND_TWh!AA$9:AA$504)+SUMIF(Data_TER_TWh!$A$9:$A$504,Data_TOT_TWh!$B3837&amp;"300_"&amp;Data_TOT_TWh!$E3837,Data_TER_TWh!AA$9:AA$504)+SUMIF(Data_RES_TWh!$A$9:$A$1496,Data_TOT_TWh!$B3837&amp;"400_"&amp;Data_TOT_TWh!$E3837,Data_RES_TWh!AA$9:AA$1496)</f>
        <v>0</v>
      </c>
      <c r="AC3837" s="13"/>
      <c r="AE3837" s="13"/>
      <c r="AF3837" s="13">
        <f>SUMIF(Data_IND_TWh!$A$9:$A$504,Data_TOT_TWh!$B3837&amp;"200_"&amp;Data_TOT_TWh!$E3837,Data_IND_TWh!AF$9:AF$504)+SUMIF(Data_TER_TWh!$A$9:$A$504,Data_TOT_TWh!$B3837&amp;"300_"&amp;Data_TOT_TWh!$E3837,Data_TER_TWh!AF$9:AF$504)+SUMIF(Data_RES_TWh!$A$9:$A$1496,Data_TOT_TWh!$B3837&amp;"400_"&amp;Data_TOT_TWh!$E3837,Data_RES_TWh!AF$9:AF$1496)</f>
        <v>0</v>
      </c>
      <c r="AG3837" s="13">
        <f>SUMIF(Data_IND_TWh!$A$9:$A$504,Data_TOT_TWh!$B3837&amp;"200_"&amp;Data_TOT_TWh!$E3837,Data_IND_TWh!AG$9:AG$504)+SUMIF(Data_TER_TWh!$A$9:$A$504,Data_TOT_TWh!$B3837&amp;"300_"&amp;Data_TOT_TWh!$E3837,Data_TER_TWh!AG$9:AG$504)+SUMIF(Data_RES_TWh!$A$9:$A$1496,Data_TOT_TWh!$B3837&amp;"400_"&amp;Data_TOT_TWh!$E3837,Data_RES_TWh!AG$9:AG$1496)</f>
        <v>0</v>
      </c>
      <c r="AH3837" s="46">
        <f>SUMIF(Data_IND_TWh!$A$9:$A$504,Data_TOT_TWh!$B3837&amp;"200_"&amp;Data_TOT_TWh!$E3837,Data_IND_TWh!AH$9:AH$504)+SUMIF(Data_TER_TWh!$A$9:$A$504,Data_TOT_TWh!$B3837&amp;"300_"&amp;Data_TOT_TWh!$E3837,Data_TER_TWh!AH$9:AH$504)+SUMIF(Data_RES_TWh!$A$9:$A$1496,Data_TOT_TWh!$B3837&amp;"400_"&amp;Data_TOT_TWh!$E3837,Data_RES_TWh!AH$9:AH$1496)</f>
        <v>0</v>
      </c>
      <c r="AJ3837" s="13"/>
      <c r="AL3837" s="9"/>
      <c r="AM3837" s="87"/>
      <c r="AN3837" s="87"/>
    </row>
    <row r="3838" spans="12:40">
      <c r="L3838" s="46"/>
      <c r="M3838" s="46"/>
      <c r="O3838" s="47"/>
      <c r="P3838" s="46"/>
      <c r="Q3838" s="46"/>
      <c r="R3838" s="37"/>
      <c r="S3838" s="13"/>
      <c r="U3838" s="13"/>
      <c r="W3838" s="13"/>
      <c r="X3838" s="13">
        <f>SUMIF(Data_IND_TWh!$A$9:$A$504,Data_TOT_TWh!$B3838&amp;"200_"&amp;Data_TOT_TWh!$E3838,Data_IND_TWh!X$9:X$504)+SUMIF(Data_TER_TWh!$A$9:$A$504,Data_TOT_TWh!$B3838&amp;"300_"&amp;Data_TOT_TWh!$E3838,Data_TER_TWh!X$9:X$504)+SUMIF(Data_RES_TWh!$A$9:$A$1496,Data_TOT_TWh!$B3838&amp;"400_"&amp;Data_TOT_TWh!$E3838,Data_RES_TWh!X$9:X$1496)</f>
        <v>0</v>
      </c>
      <c r="Y3838" s="13">
        <f>SUMIF(Data_IND_TWh!$A$9:$A$504,Data_TOT_TWh!$B3838&amp;"200_"&amp;Data_TOT_TWh!$E3838,Data_IND_TWh!Y$9:Y$504)+SUMIF(Data_TER_TWh!$A$9:$A$504,Data_TOT_TWh!$B3838&amp;"300_"&amp;Data_TOT_TWh!$E3838,Data_TER_TWh!Y$9:Y$504)+SUMIF(Data_RES_TWh!$A$9:$A$1496,Data_TOT_TWh!$B3838&amp;"400_"&amp;Data_TOT_TWh!$E3838,Data_RES_TWh!Y$9:Y$1496)</f>
        <v>0</v>
      </c>
      <c r="Z3838" s="13">
        <f>SUMIF(Data_IND_TWh!$A$9:$A$504,Data_TOT_TWh!$B3838&amp;"200_"&amp;Data_TOT_TWh!$E3838,Data_IND_TWh!Z$9:Z$504)+SUMIF(Data_TER_TWh!$A$9:$A$504,Data_TOT_TWh!$B3838&amp;"300_"&amp;Data_TOT_TWh!$E3838,Data_TER_TWh!Z$9:Z$504)+SUMIF(Data_RES_TWh!$A$9:$A$1496,Data_TOT_TWh!$B3838&amp;"400_"&amp;Data_TOT_TWh!$E3838,Data_RES_TWh!Z$9:Z$1496)</f>
        <v>0</v>
      </c>
      <c r="AA3838" s="46">
        <f>SUMIF(Data_IND_TWh!$A$9:$A$504,Data_TOT_TWh!$B3838&amp;"200_"&amp;Data_TOT_TWh!$E3838,Data_IND_TWh!AA$9:AA$504)+SUMIF(Data_TER_TWh!$A$9:$A$504,Data_TOT_TWh!$B3838&amp;"300_"&amp;Data_TOT_TWh!$E3838,Data_TER_TWh!AA$9:AA$504)+SUMIF(Data_RES_TWh!$A$9:$A$1496,Data_TOT_TWh!$B3838&amp;"400_"&amp;Data_TOT_TWh!$E3838,Data_RES_TWh!AA$9:AA$1496)</f>
        <v>0</v>
      </c>
      <c r="AC3838" s="13"/>
      <c r="AE3838" s="13"/>
      <c r="AF3838" s="13">
        <f>SUMIF(Data_IND_TWh!$A$9:$A$504,Data_TOT_TWh!$B3838&amp;"200_"&amp;Data_TOT_TWh!$E3838,Data_IND_TWh!AF$9:AF$504)+SUMIF(Data_TER_TWh!$A$9:$A$504,Data_TOT_TWh!$B3838&amp;"300_"&amp;Data_TOT_TWh!$E3838,Data_TER_TWh!AF$9:AF$504)+SUMIF(Data_RES_TWh!$A$9:$A$1496,Data_TOT_TWh!$B3838&amp;"400_"&amp;Data_TOT_TWh!$E3838,Data_RES_TWh!AF$9:AF$1496)</f>
        <v>0</v>
      </c>
      <c r="AG3838" s="13">
        <f>SUMIF(Data_IND_TWh!$A$9:$A$504,Data_TOT_TWh!$B3838&amp;"200_"&amp;Data_TOT_TWh!$E3838,Data_IND_TWh!AG$9:AG$504)+SUMIF(Data_TER_TWh!$A$9:$A$504,Data_TOT_TWh!$B3838&amp;"300_"&amp;Data_TOT_TWh!$E3838,Data_TER_TWh!AG$9:AG$504)+SUMIF(Data_RES_TWh!$A$9:$A$1496,Data_TOT_TWh!$B3838&amp;"400_"&amp;Data_TOT_TWh!$E3838,Data_RES_TWh!AG$9:AG$1496)</f>
        <v>0</v>
      </c>
      <c r="AH3838" s="46">
        <f>SUMIF(Data_IND_TWh!$A$9:$A$504,Data_TOT_TWh!$B3838&amp;"200_"&amp;Data_TOT_TWh!$E3838,Data_IND_TWh!AH$9:AH$504)+SUMIF(Data_TER_TWh!$A$9:$A$504,Data_TOT_TWh!$B3838&amp;"300_"&amp;Data_TOT_TWh!$E3838,Data_TER_TWh!AH$9:AH$504)+SUMIF(Data_RES_TWh!$A$9:$A$1496,Data_TOT_TWh!$B3838&amp;"400_"&amp;Data_TOT_TWh!$E3838,Data_RES_TWh!AH$9:AH$1496)</f>
        <v>0</v>
      </c>
      <c r="AJ3838" s="13"/>
      <c r="AL3838" s="9"/>
      <c r="AM3838" s="87"/>
      <c r="AN3838" s="87"/>
    </row>
    <row r="3839" spans="12:40">
      <c r="L3839" s="46"/>
      <c r="M3839" s="46"/>
      <c r="O3839" s="47"/>
      <c r="P3839" s="46"/>
      <c r="Q3839" s="46"/>
      <c r="R3839" s="37"/>
      <c r="S3839" s="13"/>
      <c r="U3839" s="13"/>
      <c r="W3839" s="13"/>
      <c r="X3839" s="13">
        <f>SUMIF(Data_IND_TWh!$A$9:$A$504,Data_TOT_TWh!$B3839&amp;"200_"&amp;Data_TOT_TWh!$E3839,Data_IND_TWh!X$9:X$504)+SUMIF(Data_TER_TWh!$A$9:$A$504,Data_TOT_TWh!$B3839&amp;"300_"&amp;Data_TOT_TWh!$E3839,Data_TER_TWh!X$9:X$504)+SUMIF(Data_RES_TWh!$A$9:$A$1496,Data_TOT_TWh!$B3839&amp;"400_"&amp;Data_TOT_TWh!$E3839,Data_RES_TWh!X$9:X$1496)</f>
        <v>0</v>
      </c>
      <c r="Y3839" s="13">
        <f>SUMIF(Data_IND_TWh!$A$9:$A$504,Data_TOT_TWh!$B3839&amp;"200_"&amp;Data_TOT_TWh!$E3839,Data_IND_TWh!Y$9:Y$504)+SUMIF(Data_TER_TWh!$A$9:$A$504,Data_TOT_TWh!$B3839&amp;"300_"&amp;Data_TOT_TWh!$E3839,Data_TER_TWh!Y$9:Y$504)+SUMIF(Data_RES_TWh!$A$9:$A$1496,Data_TOT_TWh!$B3839&amp;"400_"&amp;Data_TOT_TWh!$E3839,Data_RES_TWh!Y$9:Y$1496)</f>
        <v>0</v>
      </c>
      <c r="Z3839" s="13">
        <f>SUMIF(Data_IND_TWh!$A$9:$A$504,Data_TOT_TWh!$B3839&amp;"200_"&amp;Data_TOT_TWh!$E3839,Data_IND_TWh!Z$9:Z$504)+SUMIF(Data_TER_TWh!$A$9:$A$504,Data_TOT_TWh!$B3839&amp;"300_"&amp;Data_TOT_TWh!$E3839,Data_TER_TWh!Z$9:Z$504)+SUMIF(Data_RES_TWh!$A$9:$A$1496,Data_TOT_TWh!$B3839&amp;"400_"&amp;Data_TOT_TWh!$E3839,Data_RES_TWh!Z$9:Z$1496)</f>
        <v>0</v>
      </c>
      <c r="AA3839" s="46">
        <f>SUMIF(Data_IND_TWh!$A$9:$A$504,Data_TOT_TWh!$B3839&amp;"200_"&amp;Data_TOT_TWh!$E3839,Data_IND_TWh!AA$9:AA$504)+SUMIF(Data_TER_TWh!$A$9:$A$504,Data_TOT_TWh!$B3839&amp;"300_"&amp;Data_TOT_TWh!$E3839,Data_TER_TWh!AA$9:AA$504)+SUMIF(Data_RES_TWh!$A$9:$A$1496,Data_TOT_TWh!$B3839&amp;"400_"&amp;Data_TOT_TWh!$E3839,Data_RES_TWh!AA$9:AA$1496)</f>
        <v>0</v>
      </c>
      <c r="AC3839" s="13"/>
      <c r="AE3839" s="13"/>
      <c r="AF3839" s="13">
        <f>SUMIF(Data_IND_TWh!$A$9:$A$504,Data_TOT_TWh!$B3839&amp;"200_"&amp;Data_TOT_TWh!$E3839,Data_IND_TWh!AF$9:AF$504)+SUMIF(Data_TER_TWh!$A$9:$A$504,Data_TOT_TWh!$B3839&amp;"300_"&amp;Data_TOT_TWh!$E3839,Data_TER_TWh!AF$9:AF$504)+SUMIF(Data_RES_TWh!$A$9:$A$1496,Data_TOT_TWh!$B3839&amp;"400_"&amp;Data_TOT_TWh!$E3839,Data_RES_TWh!AF$9:AF$1496)</f>
        <v>0</v>
      </c>
      <c r="AG3839" s="13">
        <f>SUMIF(Data_IND_TWh!$A$9:$A$504,Data_TOT_TWh!$B3839&amp;"200_"&amp;Data_TOT_TWh!$E3839,Data_IND_TWh!AG$9:AG$504)+SUMIF(Data_TER_TWh!$A$9:$A$504,Data_TOT_TWh!$B3839&amp;"300_"&amp;Data_TOT_TWh!$E3839,Data_TER_TWh!AG$9:AG$504)+SUMIF(Data_RES_TWh!$A$9:$A$1496,Data_TOT_TWh!$B3839&amp;"400_"&amp;Data_TOT_TWh!$E3839,Data_RES_TWh!AG$9:AG$1496)</f>
        <v>0</v>
      </c>
      <c r="AH3839" s="46">
        <f>SUMIF(Data_IND_TWh!$A$9:$A$504,Data_TOT_TWh!$B3839&amp;"200_"&amp;Data_TOT_TWh!$E3839,Data_IND_TWh!AH$9:AH$504)+SUMIF(Data_TER_TWh!$A$9:$A$504,Data_TOT_TWh!$B3839&amp;"300_"&amp;Data_TOT_TWh!$E3839,Data_TER_TWh!AH$9:AH$504)+SUMIF(Data_RES_TWh!$A$9:$A$1496,Data_TOT_TWh!$B3839&amp;"400_"&amp;Data_TOT_TWh!$E3839,Data_RES_TWh!AH$9:AH$1496)</f>
        <v>0</v>
      </c>
      <c r="AJ3839" s="13"/>
      <c r="AL3839" s="9"/>
      <c r="AM3839" s="87"/>
      <c r="AN3839" s="87"/>
    </row>
    <row r="3840" spans="12:40">
      <c r="L3840" s="46"/>
      <c r="M3840" s="46"/>
      <c r="O3840" s="47"/>
      <c r="P3840" s="46"/>
      <c r="Q3840" s="46"/>
      <c r="R3840" s="37"/>
      <c r="S3840" s="13"/>
      <c r="U3840" s="13"/>
      <c r="W3840" s="13"/>
      <c r="X3840" s="13">
        <f>SUMIF(Data_IND_TWh!$A$9:$A$504,Data_TOT_TWh!$B3840&amp;"200_"&amp;Data_TOT_TWh!$E3840,Data_IND_TWh!X$9:X$504)+SUMIF(Data_TER_TWh!$A$9:$A$504,Data_TOT_TWh!$B3840&amp;"300_"&amp;Data_TOT_TWh!$E3840,Data_TER_TWh!X$9:X$504)+SUMIF(Data_RES_TWh!$A$9:$A$1496,Data_TOT_TWh!$B3840&amp;"400_"&amp;Data_TOT_TWh!$E3840,Data_RES_TWh!X$9:X$1496)</f>
        <v>0</v>
      </c>
      <c r="Y3840" s="13">
        <f>SUMIF(Data_IND_TWh!$A$9:$A$504,Data_TOT_TWh!$B3840&amp;"200_"&amp;Data_TOT_TWh!$E3840,Data_IND_TWh!Y$9:Y$504)+SUMIF(Data_TER_TWh!$A$9:$A$504,Data_TOT_TWh!$B3840&amp;"300_"&amp;Data_TOT_TWh!$E3840,Data_TER_TWh!Y$9:Y$504)+SUMIF(Data_RES_TWh!$A$9:$A$1496,Data_TOT_TWh!$B3840&amp;"400_"&amp;Data_TOT_TWh!$E3840,Data_RES_TWh!Y$9:Y$1496)</f>
        <v>0</v>
      </c>
      <c r="Z3840" s="13">
        <f>SUMIF(Data_IND_TWh!$A$9:$A$504,Data_TOT_TWh!$B3840&amp;"200_"&amp;Data_TOT_TWh!$E3840,Data_IND_TWh!Z$9:Z$504)+SUMIF(Data_TER_TWh!$A$9:$A$504,Data_TOT_TWh!$B3840&amp;"300_"&amp;Data_TOT_TWh!$E3840,Data_TER_TWh!Z$9:Z$504)+SUMIF(Data_RES_TWh!$A$9:$A$1496,Data_TOT_TWh!$B3840&amp;"400_"&amp;Data_TOT_TWh!$E3840,Data_RES_TWh!Z$9:Z$1496)</f>
        <v>0</v>
      </c>
      <c r="AA3840" s="46">
        <f>SUMIF(Data_IND_TWh!$A$9:$A$504,Data_TOT_TWh!$B3840&amp;"200_"&amp;Data_TOT_TWh!$E3840,Data_IND_TWh!AA$9:AA$504)+SUMIF(Data_TER_TWh!$A$9:$A$504,Data_TOT_TWh!$B3840&amp;"300_"&amp;Data_TOT_TWh!$E3840,Data_TER_TWh!AA$9:AA$504)+SUMIF(Data_RES_TWh!$A$9:$A$1496,Data_TOT_TWh!$B3840&amp;"400_"&amp;Data_TOT_TWh!$E3840,Data_RES_TWh!AA$9:AA$1496)</f>
        <v>0</v>
      </c>
      <c r="AC3840" s="13"/>
      <c r="AE3840" s="13"/>
      <c r="AF3840" s="13">
        <f>SUMIF(Data_IND_TWh!$A$9:$A$504,Data_TOT_TWh!$B3840&amp;"200_"&amp;Data_TOT_TWh!$E3840,Data_IND_TWh!AF$9:AF$504)+SUMIF(Data_TER_TWh!$A$9:$A$504,Data_TOT_TWh!$B3840&amp;"300_"&amp;Data_TOT_TWh!$E3840,Data_TER_TWh!AF$9:AF$504)+SUMIF(Data_RES_TWh!$A$9:$A$1496,Data_TOT_TWh!$B3840&amp;"400_"&amp;Data_TOT_TWh!$E3840,Data_RES_TWh!AF$9:AF$1496)</f>
        <v>0</v>
      </c>
      <c r="AG3840" s="13">
        <f>SUMIF(Data_IND_TWh!$A$9:$A$504,Data_TOT_TWh!$B3840&amp;"200_"&amp;Data_TOT_TWh!$E3840,Data_IND_TWh!AG$9:AG$504)+SUMIF(Data_TER_TWh!$A$9:$A$504,Data_TOT_TWh!$B3840&amp;"300_"&amp;Data_TOT_TWh!$E3840,Data_TER_TWh!AG$9:AG$504)+SUMIF(Data_RES_TWh!$A$9:$A$1496,Data_TOT_TWh!$B3840&amp;"400_"&amp;Data_TOT_TWh!$E3840,Data_RES_TWh!AG$9:AG$1496)</f>
        <v>0</v>
      </c>
      <c r="AH3840" s="46">
        <f>SUMIF(Data_IND_TWh!$A$9:$A$504,Data_TOT_TWh!$B3840&amp;"200_"&amp;Data_TOT_TWh!$E3840,Data_IND_TWh!AH$9:AH$504)+SUMIF(Data_TER_TWh!$A$9:$A$504,Data_TOT_TWh!$B3840&amp;"300_"&amp;Data_TOT_TWh!$E3840,Data_TER_TWh!AH$9:AH$504)+SUMIF(Data_RES_TWh!$A$9:$A$1496,Data_TOT_TWh!$B3840&amp;"400_"&amp;Data_TOT_TWh!$E3840,Data_RES_TWh!AH$9:AH$1496)</f>
        <v>0</v>
      </c>
      <c r="AJ3840" s="13"/>
      <c r="AL3840" s="9"/>
      <c r="AM3840" s="87"/>
      <c r="AN3840" s="87"/>
    </row>
    <row r="3841" spans="12:40">
      <c r="L3841" s="46"/>
      <c r="M3841" s="46"/>
      <c r="O3841" s="47"/>
      <c r="P3841" s="46"/>
      <c r="Q3841" s="46"/>
      <c r="R3841" s="37"/>
      <c r="S3841" s="13"/>
      <c r="U3841" s="13"/>
      <c r="W3841" s="13"/>
      <c r="X3841" s="13">
        <f>SUMIF(Data_IND_TWh!$A$9:$A$504,Data_TOT_TWh!$B3841&amp;"200_"&amp;Data_TOT_TWh!$E3841,Data_IND_TWh!X$9:X$504)+SUMIF(Data_TER_TWh!$A$9:$A$504,Data_TOT_TWh!$B3841&amp;"300_"&amp;Data_TOT_TWh!$E3841,Data_TER_TWh!X$9:X$504)+SUMIF(Data_RES_TWh!$A$9:$A$1496,Data_TOT_TWh!$B3841&amp;"400_"&amp;Data_TOT_TWh!$E3841,Data_RES_TWh!X$9:X$1496)</f>
        <v>0</v>
      </c>
      <c r="Y3841" s="13">
        <f>SUMIF(Data_IND_TWh!$A$9:$A$504,Data_TOT_TWh!$B3841&amp;"200_"&amp;Data_TOT_TWh!$E3841,Data_IND_TWh!Y$9:Y$504)+SUMIF(Data_TER_TWh!$A$9:$A$504,Data_TOT_TWh!$B3841&amp;"300_"&amp;Data_TOT_TWh!$E3841,Data_TER_TWh!Y$9:Y$504)+SUMIF(Data_RES_TWh!$A$9:$A$1496,Data_TOT_TWh!$B3841&amp;"400_"&amp;Data_TOT_TWh!$E3841,Data_RES_TWh!Y$9:Y$1496)</f>
        <v>0</v>
      </c>
      <c r="Z3841" s="13">
        <f>SUMIF(Data_IND_TWh!$A$9:$A$504,Data_TOT_TWh!$B3841&amp;"200_"&amp;Data_TOT_TWh!$E3841,Data_IND_TWh!Z$9:Z$504)+SUMIF(Data_TER_TWh!$A$9:$A$504,Data_TOT_TWh!$B3841&amp;"300_"&amp;Data_TOT_TWh!$E3841,Data_TER_TWh!Z$9:Z$504)+SUMIF(Data_RES_TWh!$A$9:$A$1496,Data_TOT_TWh!$B3841&amp;"400_"&amp;Data_TOT_TWh!$E3841,Data_RES_TWh!Z$9:Z$1496)</f>
        <v>0</v>
      </c>
      <c r="AA3841" s="46">
        <f>SUMIF(Data_IND_TWh!$A$9:$A$504,Data_TOT_TWh!$B3841&amp;"200_"&amp;Data_TOT_TWh!$E3841,Data_IND_TWh!AA$9:AA$504)+SUMIF(Data_TER_TWh!$A$9:$A$504,Data_TOT_TWh!$B3841&amp;"300_"&amp;Data_TOT_TWh!$E3841,Data_TER_TWh!AA$9:AA$504)+SUMIF(Data_RES_TWh!$A$9:$A$1496,Data_TOT_TWh!$B3841&amp;"400_"&amp;Data_TOT_TWh!$E3841,Data_RES_TWh!AA$9:AA$1496)</f>
        <v>0</v>
      </c>
      <c r="AC3841" s="13"/>
      <c r="AE3841" s="13"/>
      <c r="AF3841" s="13">
        <f>SUMIF(Data_IND_TWh!$A$9:$A$504,Data_TOT_TWh!$B3841&amp;"200_"&amp;Data_TOT_TWh!$E3841,Data_IND_TWh!AF$9:AF$504)+SUMIF(Data_TER_TWh!$A$9:$A$504,Data_TOT_TWh!$B3841&amp;"300_"&amp;Data_TOT_TWh!$E3841,Data_TER_TWh!AF$9:AF$504)+SUMIF(Data_RES_TWh!$A$9:$A$1496,Data_TOT_TWh!$B3841&amp;"400_"&amp;Data_TOT_TWh!$E3841,Data_RES_TWh!AF$9:AF$1496)</f>
        <v>0</v>
      </c>
      <c r="AG3841" s="13">
        <f>SUMIF(Data_IND_TWh!$A$9:$A$504,Data_TOT_TWh!$B3841&amp;"200_"&amp;Data_TOT_TWh!$E3841,Data_IND_TWh!AG$9:AG$504)+SUMIF(Data_TER_TWh!$A$9:$A$504,Data_TOT_TWh!$B3841&amp;"300_"&amp;Data_TOT_TWh!$E3841,Data_TER_TWh!AG$9:AG$504)+SUMIF(Data_RES_TWh!$A$9:$A$1496,Data_TOT_TWh!$B3841&amp;"400_"&amp;Data_TOT_TWh!$E3841,Data_RES_TWh!AG$9:AG$1496)</f>
        <v>0</v>
      </c>
      <c r="AH3841" s="46">
        <f>SUMIF(Data_IND_TWh!$A$9:$A$504,Data_TOT_TWh!$B3841&amp;"200_"&amp;Data_TOT_TWh!$E3841,Data_IND_TWh!AH$9:AH$504)+SUMIF(Data_TER_TWh!$A$9:$A$504,Data_TOT_TWh!$B3841&amp;"300_"&amp;Data_TOT_TWh!$E3841,Data_TER_TWh!AH$9:AH$504)+SUMIF(Data_RES_TWh!$A$9:$A$1496,Data_TOT_TWh!$B3841&amp;"400_"&amp;Data_TOT_TWh!$E3841,Data_RES_TWh!AH$9:AH$1496)</f>
        <v>0</v>
      </c>
      <c r="AJ3841" s="13"/>
      <c r="AL3841" s="9"/>
      <c r="AM3841" s="87"/>
      <c r="AN3841" s="87"/>
    </row>
    <row r="3842" spans="12:40">
      <c r="L3842" s="46"/>
      <c r="M3842" s="46"/>
      <c r="O3842" s="47"/>
      <c r="P3842" s="46"/>
      <c r="Q3842" s="46"/>
      <c r="R3842" s="37"/>
      <c r="S3842" s="13"/>
      <c r="U3842" s="13"/>
      <c r="W3842" s="13"/>
      <c r="X3842" s="13">
        <f>SUMIF(Data_IND_TWh!$A$9:$A$504,Data_TOT_TWh!$B3842&amp;"200_"&amp;Data_TOT_TWh!$E3842,Data_IND_TWh!X$9:X$504)+SUMIF(Data_TER_TWh!$A$9:$A$504,Data_TOT_TWh!$B3842&amp;"300_"&amp;Data_TOT_TWh!$E3842,Data_TER_TWh!X$9:X$504)+SUMIF(Data_RES_TWh!$A$9:$A$1496,Data_TOT_TWh!$B3842&amp;"400_"&amp;Data_TOT_TWh!$E3842,Data_RES_TWh!X$9:X$1496)</f>
        <v>0</v>
      </c>
      <c r="Y3842" s="13">
        <f>SUMIF(Data_IND_TWh!$A$9:$A$504,Data_TOT_TWh!$B3842&amp;"200_"&amp;Data_TOT_TWh!$E3842,Data_IND_TWh!Y$9:Y$504)+SUMIF(Data_TER_TWh!$A$9:$A$504,Data_TOT_TWh!$B3842&amp;"300_"&amp;Data_TOT_TWh!$E3842,Data_TER_TWh!Y$9:Y$504)+SUMIF(Data_RES_TWh!$A$9:$A$1496,Data_TOT_TWh!$B3842&amp;"400_"&amp;Data_TOT_TWh!$E3842,Data_RES_TWh!Y$9:Y$1496)</f>
        <v>0</v>
      </c>
      <c r="Z3842" s="13">
        <f>SUMIF(Data_IND_TWh!$A$9:$A$504,Data_TOT_TWh!$B3842&amp;"200_"&amp;Data_TOT_TWh!$E3842,Data_IND_TWh!Z$9:Z$504)+SUMIF(Data_TER_TWh!$A$9:$A$504,Data_TOT_TWh!$B3842&amp;"300_"&amp;Data_TOT_TWh!$E3842,Data_TER_TWh!Z$9:Z$504)+SUMIF(Data_RES_TWh!$A$9:$A$1496,Data_TOT_TWh!$B3842&amp;"400_"&amp;Data_TOT_TWh!$E3842,Data_RES_TWh!Z$9:Z$1496)</f>
        <v>0</v>
      </c>
      <c r="AA3842" s="46">
        <f>SUMIF(Data_IND_TWh!$A$9:$A$504,Data_TOT_TWh!$B3842&amp;"200_"&amp;Data_TOT_TWh!$E3842,Data_IND_TWh!AA$9:AA$504)+SUMIF(Data_TER_TWh!$A$9:$A$504,Data_TOT_TWh!$B3842&amp;"300_"&amp;Data_TOT_TWh!$E3842,Data_TER_TWh!AA$9:AA$504)+SUMIF(Data_RES_TWh!$A$9:$A$1496,Data_TOT_TWh!$B3842&amp;"400_"&amp;Data_TOT_TWh!$E3842,Data_RES_TWh!AA$9:AA$1496)</f>
        <v>0</v>
      </c>
      <c r="AC3842" s="13"/>
      <c r="AE3842" s="13"/>
      <c r="AF3842" s="13">
        <f>SUMIF(Data_IND_TWh!$A$9:$A$504,Data_TOT_TWh!$B3842&amp;"200_"&amp;Data_TOT_TWh!$E3842,Data_IND_TWh!AF$9:AF$504)+SUMIF(Data_TER_TWh!$A$9:$A$504,Data_TOT_TWh!$B3842&amp;"300_"&amp;Data_TOT_TWh!$E3842,Data_TER_TWh!AF$9:AF$504)+SUMIF(Data_RES_TWh!$A$9:$A$1496,Data_TOT_TWh!$B3842&amp;"400_"&amp;Data_TOT_TWh!$E3842,Data_RES_TWh!AF$9:AF$1496)</f>
        <v>0</v>
      </c>
      <c r="AG3842" s="13">
        <f>SUMIF(Data_IND_TWh!$A$9:$A$504,Data_TOT_TWh!$B3842&amp;"200_"&amp;Data_TOT_TWh!$E3842,Data_IND_TWh!AG$9:AG$504)+SUMIF(Data_TER_TWh!$A$9:$A$504,Data_TOT_TWh!$B3842&amp;"300_"&amp;Data_TOT_TWh!$E3842,Data_TER_TWh!AG$9:AG$504)+SUMIF(Data_RES_TWh!$A$9:$A$1496,Data_TOT_TWh!$B3842&amp;"400_"&amp;Data_TOT_TWh!$E3842,Data_RES_TWh!AG$9:AG$1496)</f>
        <v>0</v>
      </c>
      <c r="AH3842" s="46">
        <f>SUMIF(Data_IND_TWh!$A$9:$A$504,Data_TOT_TWh!$B3842&amp;"200_"&amp;Data_TOT_TWh!$E3842,Data_IND_TWh!AH$9:AH$504)+SUMIF(Data_TER_TWh!$A$9:$A$504,Data_TOT_TWh!$B3842&amp;"300_"&amp;Data_TOT_TWh!$E3842,Data_TER_TWh!AH$9:AH$504)+SUMIF(Data_RES_TWh!$A$9:$A$1496,Data_TOT_TWh!$B3842&amp;"400_"&amp;Data_TOT_TWh!$E3842,Data_RES_TWh!AH$9:AH$1496)</f>
        <v>0</v>
      </c>
      <c r="AJ3842" s="13"/>
      <c r="AL3842" s="9"/>
      <c r="AM3842" s="87"/>
      <c r="AN3842" s="87"/>
    </row>
    <row r="3843" spans="12:40">
      <c r="L3843" s="46"/>
      <c r="M3843" s="46"/>
      <c r="O3843" s="47"/>
      <c r="P3843" s="46"/>
      <c r="Q3843" s="46"/>
      <c r="R3843" s="37"/>
      <c r="S3843" s="13"/>
      <c r="U3843" s="13"/>
      <c r="W3843" s="13"/>
      <c r="X3843" s="13">
        <f>SUMIF(Data_IND_TWh!$A$9:$A$504,Data_TOT_TWh!$B3843&amp;"200_"&amp;Data_TOT_TWh!$E3843,Data_IND_TWh!X$9:X$504)+SUMIF(Data_TER_TWh!$A$9:$A$504,Data_TOT_TWh!$B3843&amp;"300_"&amp;Data_TOT_TWh!$E3843,Data_TER_TWh!X$9:X$504)+SUMIF(Data_RES_TWh!$A$9:$A$1496,Data_TOT_TWh!$B3843&amp;"400_"&amp;Data_TOT_TWh!$E3843,Data_RES_TWh!X$9:X$1496)</f>
        <v>0</v>
      </c>
      <c r="Y3843" s="13">
        <f>SUMIF(Data_IND_TWh!$A$9:$A$504,Data_TOT_TWh!$B3843&amp;"200_"&amp;Data_TOT_TWh!$E3843,Data_IND_TWh!Y$9:Y$504)+SUMIF(Data_TER_TWh!$A$9:$A$504,Data_TOT_TWh!$B3843&amp;"300_"&amp;Data_TOT_TWh!$E3843,Data_TER_TWh!Y$9:Y$504)+SUMIF(Data_RES_TWh!$A$9:$A$1496,Data_TOT_TWh!$B3843&amp;"400_"&amp;Data_TOT_TWh!$E3843,Data_RES_TWh!Y$9:Y$1496)</f>
        <v>0</v>
      </c>
      <c r="Z3843" s="13">
        <f>SUMIF(Data_IND_TWh!$A$9:$A$504,Data_TOT_TWh!$B3843&amp;"200_"&amp;Data_TOT_TWh!$E3843,Data_IND_TWh!Z$9:Z$504)+SUMIF(Data_TER_TWh!$A$9:$A$504,Data_TOT_TWh!$B3843&amp;"300_"&amp;Data_TOT_TWh!$E3843,Data_TER_TWh!Z$9:Z$504)+SUMIF(Data_RES_TWh!$A$9:$A$1496,Data_TOT_TWh!$B3843&amp;"400_"&amp;Data_TOT_TWh!$E3843,Data_RES_TWh!Z$9:Z$1496)</f>
        <v>0</v>
      </c>
      <c r="AA3843" s="46">
        <f>SUMIF(Data_IND_TWh!$A$9:$A$504,Data_TOT_TWh!$B3843&amp;"200_"&amp;Data_TOT_TWh!$E3843,Data_IND_TWh!AA$9:AA$504)+SUMIF(Data_TER_TWh!$A$9:$A$504,Data_TOT_TWh!$B3843&amp;"300_"&amp;Data_TOT_TWh!$E3843,Data_TER_TWh!AA$9:AA$504)+SUMIF(Data_RES_TWh!$A$9:$A$1496,Data_TOT_TWh!$B3843&amp;"400_"&amp;Data_TOT_TWh!$E3843,Data_RES_TWh!AA$9:AA$1496)</f>
        <v>0</v>
      </c>
      <c r="AC3843" s="13"/>
      <c r="AE3843" s="13"/>
      <c r="AF3843" s="13">
        <f>SUMIF(Data_IND_TWh!$A$9:$A$504,Data_TOT_TWh!$B3843&amp;"200_"&amp;Data_TOT_TWh!$E3843,Data_IND_TWh!AF$9:AF$504)+SUMIF(Data_TER_TWh!$A$9:$A$504,Data_TOT_TWh!$B3843&amp;"300_"&amp;Data_TOT_TWh!$E3843,Data_TER_TWh!AF$9:AF$504)+SUMIF(Data_RES_TWh!$A$9:$A$1496,Data_TOT_TWh!$B3843&amp;"400_"&amp;Data_TOT_TWh!$E3843,Data_RES_TWh!AF$9:AF$1496)</f>
        <v>0</v>
      </c>
      <c r="AG3843" s="13">
        <f>SUMIF(Data_IND_TWh!$A$9:$A$504,Data_TOT_TWh!$B3843&amp;"200_"&amp;Data_TOT_TWh!$E3843,Data_IND_TWh!AG$9:AG$504)+SUMIF(Data_TER_TWh!$A$9:$A$504,Data_TOT_TWh!$B3843&amp;"300_"&amp;Data_TOT_TWh!$E3843,Data_TER_TWh!AG$9:AG$504)+SUMIF(Data_RES_TWh!$A$9:$A$1496,Data_TOT_TWh!$B3843&amp;"400_"&amp;Data_TOT_TWh!$E3843,Data_RES_TWh!AG$9:AG$1496)</f>
        <v>0</v>
      </c>
      <c r="AH3843" s="46">
        <f>SUMIF(Data_IND_TWh!$A$9:$A$504,Data_TOT_TWh!$B3843&amp;"200_"&amp;Data_TOT_TWh!$E3843,Data_IND_TWh!AH$9:AH$504)+SUMIF(Data_TER_TWh!$A$9:$A$504,Data_TOT_TWh!$B3843&amp;"300_"&amp;Data_TOT_TWh!$E3843,Data_TER_TWh!AH$9:AH$504)+SUMIF(Data_RES_TWh!$A$9:$A$1496,Data_TOT_TWh!$B3843&amp;"400_"&amp;Data_TOT_TWh!$E3843,Data_RES_TWh!AH$9:AH$1496)</f>
        <v>0</v>
      </c>
      <c r="AJ3843" s="13"/>
      <c r="AL3843" s="9"/>
      <c r="AM3843" s="87"/>
      <c r="AN3843" s="87"/>
    </row>
    <row r="3844" spans="12:40">
      <c r="L3844" s="46"/>
      <c r="M3844" s="46"/>
      <c r="O3844" s="47"/>
      <c r="P3844" s="46"/>
      <c r="Q3844" s="46"/>
      <c r="R3844" s="37"/>
      <c r="S3844" s="13"/>
      <c r="U3844" s="13"/>
      <c r="W3844" s="13"/>
      <c r="X3844" s="13">
        <f>SUMIF(Data_IND_TWh!$A$9:$A$504,Data_TOT_TWh!$B3844&amp;"200_"&amp;Data_TOT_TWh!$E3844,Data_IND_TWh!X$9:X$504)+SUMIF(Data_TER_TWh!$A$9:$A$504,Data_TOT_TWh!$B3844&amp;"300_"&amp;Data_TOT_TWh!$E3844,Data_TER_TWh!X$9:X$504)+SUMIF(Data_RES_TWh!$A$9:$A$1496,Data_TOT_TWh!$B3844&amp;"400_"&amp;Data_TOT_TWh!$E3844,Data_RES_TWh!X$9:X$1496)</f>
        <v>0</v>
      </c>
      <c r="Y3844" s="13">
        <f>SUMIF(Data_IND_TWh!$A$9:$A$504,Data_TOT_TWh!$B3844&amp;"200_"&amp;Data_TOT_TWh!$E3844,Data_IND_TWh!Y$9:Y$504)+SUMIF(Data_TER_TWh!$A$9:$A$504,Data_TOT_TWh!$B3844&amp;"300_"&amp;Data_TOT_TWh!$E3844,Data_TER_TWh!Y$9:Y$504)+SUMIF(Data_RES_TWh!$A$9:$A$1496,Data_TOT_TWh!$B3844&amp;"400_"&amp;Data_TOT_TWh!$E3844,Data_RES_TWh!Y$9:Y$1496)</f>
        <v>0</v>
      </c>
      <c r="Z3844" s="13">
        <f>SUMIF(Data_IND_TWh!$A$9:$A$504,Data_TOT_TWh!$B3844&amp;"200_"&amp;Data_TOT_TWh!$E3844,Data_IND_TWh!Z$9:Z$504)+SUMIF(Data_TER_TWh!$A$9:$A$504,Data_TOT_TWh!$B3844&amp;"300_"&amp;Data_TOT_TWh!$E3844,Data_TER_TWh!Z$9:Z$504)+SUMIF(Data_RES_TWh!$A$9:$A$1496,Data_TOT_TWh!$B3844&amp;"400_"&amp;Data_TOT_TWh!$E3844,Data_RES_TWh!Z$9:Z$1496)</f>
        <v>0</v>
      </c>
      <c r="AA3844" s="46">
        <f>SUMIF(Data_IND_TWh!$A$9:$A$504,Data_TOT_TWh!$B3844&amp;"200_"&amp;Data_TOT_TWh!$E3844,Data_IND_TWh!AA$9:AA$504)+SUMIF(Data_TER_TWh!$A$9:$A$504,Data_TOT_TWh!$B3844&amp;"300_"&amp;Data_TOT_TWh!$E3844,Data_TER_TWh!AA$9:AA$504)+SUMIF(Data_RES_TWh!$A$9:$A$1496,Data_TOT_TWh!$B3844&amp;"400_"&amp;Data_TOT_TWh!$E3844,Data_RES_TWh!AA$9:AA$1496)</f>
        <v>0</v>
      </c>
      <c r="AC3844" s="13"/>
      <c r="AE3844" s="13"/>
      <c r="AF3844" s="13">
        <f>SUMIF(Data_IND_TWh!$A$9:$A$504,Data_TOT_TWh!$B3844&amp;"200_"&amp;Data_TOT_TWh!$E3844,Data_IND_TWh!AF$9:AF$504)+SUMIF(Data_TER_TWh!$A$9:$A$504,Data_TOT_TWh!$B3844&amp;"300_"&amp;Data_TOT_TWh!$E3844,Data_TER_TWh!AF$9:AF$504)+SUMIF(Data_RES_TWh!$A$9:$A$1496,Data_TOT_TWh!$B3844&amp;"400_"&amp;Data_TOT_TWh!$E3844,Data_RES_TWh!AF$9:AF$1496)</f>
        <v>0</v>
      </c>
      <c r="AG3844" s="13">
        <f>SUMIF(Data_IND_TWh!$A$9:$A$504,Data_TOT_TWh!$B3844&amp;"200_"&amp;Data_TOT_TWh!$E3844,Data_IND_TWh!AG$9:AG$504)+SUMIF(Data_TER_TWh!$A$9:$A$504,Data_TOT_TWh!$B3844&amp;"300_"&amp;Data_TOT_TWh!$E3844,Data_TER_TWh!AG$9:AG$504)+SUMIF(Data_RES_TWh!$A$9:$A$1496,Data_TOT_TWh!$B3844&amp;"400_"&amp;Data_TOT_TWh!$E3844,Data_RES_TWh!AG$9:AG$1496)</f>
        <v>0</v>
      </c>
      <c r="AH3844" s="46">
        <f>SUMIF(Data_IND_TWh!$A$9:$A$504,Data_TOT_TWh!$B3844&amp;"200_"&amp;Data_TOT_TWh!$E3844,Data_IND_TWh!AH$9:AH$504)+SUMIF(Data_TER_TWh!$A$9:$A$504,Data_TOT_TWh!$B3844&amp;"300_"&amp;Data_TOT_TWh!$E3844,Data_TER_TWh!AH$9:AH$504)+SUMIF(Data_RES_TWh!$A$9:$A$1496,Data_TOT_TWh!$B3844&amp;"400_"&amp;Data_TOT_TWh!$E3844,Data_RES_TWh!AH$9:AH$1496)</f>
        <v>0</v>
      </c>
      <c r="AJ3844" s="13"/>
      <c r="AL3844" s="9"/>
      <c r="AM3844" s="87"/>
      <c r="AN3844" s="87"/>
    </row>
    <row r="3845" spans="12:40">
      <c r="L3845" s="46"/>
      <c r="M3845" s="46"/>
      <c r="O3845" s="47"/>
      <c r="P3845" s="46"/>
      <c r="Q3845" s="46"/>
      <c r="R3845" s="37"/>
      <c r="S3845" s="13"/>
      <c r="U3845" s="13"/>
      <c r="W3845" s="13"/>
      <c r="X3845" s="13">
        <f>SUMIF(Data_IND_TWh!$A$9:$A$504,Data_TOT_TWh!$B3845&amp;"200_"&amp;Data_TOT_TWh!$E3845,Data_IND_TWh!X$9:X$504)+SUMIF(Data_TER_TWh!$A$9:$A$504,Data_TOT_TWh!$B3845&amp;"300_"&amp;Data_TOT_TWh!$E3845,Data_TER_TWh!X$9:X$504)+SUMIF(Data_RES_TWh!$A$9:$A$1496,Data_TOT_TWh!$B3845&amp;"400_"&amp;Data_TOT_TWh!$E3845,Data_RES_TWh!X$9:X$1496)</f>
        <v>0</v>
      </c>
      <c r="Y3845" s="13">
        <f>SUMIF(Data_IND_TWh!$A$9:$A$504,Data_TOT_TWh!$B3845&amp;"200_"&amp;Data_TOT_TWh!$E3845,Data_IND_TWh!Y$9:Y$504)+SUMIF(Data_TER_TWh!$A$9:$A$504,Data_TOT_TWh!$B3845&amp;"300_"&amp;Data_TOT_TWh!$E3845,Data_TER_TWh!Y$9:Y$504)+SUMIF(Data_RES_TWh!$A$9:$A$1496,Data_TOT_TWh!$B3845&amp;"400_"&amp;Data_TOT_TWh!$E3845,Data_RES_TWh!Y$9:Y$1496)</f>
        <v>0</v>
      </c>
      <c r="Z3845" s="13">
        <f>SUMIF(Data_IND_TWh!$A$9:$A$504,Data_TOT_TWh!$B3845&amp;"200_"&amp;Data_TOT_TWh!$E3845,Data_IND_TWh!Z$9:Z$504)+SUMIF(Data_TER_TWh!$A$9:$A$504,Data_TOT_TWh!$B3845&amp;"300_"&amp;Data_TOT_TWh!$E3845,Data_TER_TWh!Z$9:Z$504)+SUMIF(Data_RES_TWh!$A$9:$A$1496,Data_TOT_TWh!$B3845&amp;"400_"&amp;Data_TOT_TWh!$E3845,Data_RES_TWh!Z$9:Z$1496)</f>
        <v>0</v>
      </c>
      <c r="AA3845" s="46">
        <f>SUMIF(Data_IND_TWh!$A$9:$A$504,Data_TOT_TWh!$B3845&amp;"200_"&amp;Data_TOT_TWh!$E3845,Data_IND_TWh!AA$9:AA$504)+SUMIF(Data_TER_TWh!$A$9:$A$504,Data_TOT_TWh!$B3845&amp;"300_"&amp;Data_TOT_TWh!$E3845,Data_TER_TWh!AA$9:AA$504)+SUMIF(Data_RES_TWh!$A$9:$A$1496,Data_TOT_TWh!$B3845&amp;"400_"&amp;Data_TOT_TWh!$E3845,Data_RES_TWh!AA$9:AA$1496)</f>
        <v>0</v>
      </c>
      <c r="AC3845" s="13"/>
      <c r="AE3845" s="13"/>
      <c r="AF3845" s="13">
        <f>SUMIF(Data_IND_TWh!$A$9:$A$504,Data_TOT_TWh!$B3845&amp;"200_"&amp;Data_TOT_TWh!$E3845,Data_IND_TWh!AF$9:AF$504)+SUMIF(Data_TER_TWh!$A$9:$A$504,Data_TOT_TWh!$B3845&amp;"300_"&amp;Data_TOT_TWh!$E3845,Data_TER_TWh!AF$9:AF$504)+SUMIF(Data_RES_TWh!$A$9:$A$1496,Data_TOT_TWh!$B3845&amp;"400_"&amp;Data_TOT_TWh!$E3845,Data_RES_TWh!AF$9:AF$1496)</f>
        <v>0</v>
      </c>
      <c r="AG3845" s="13">
        <f>SUMIF(Data_IND_TWh!$A$9:$A$504,Data_TOT_TWh!$B3845&amp;"200_"&amp;Data_TOT_TWh!$E3845,Data_IND_TWh!AG$9:AG$504)+SUMIF(Data_TER_TWh!$A$9:$A$504,Data_TOT_TWh!$B3845&amp;"300_"&amp;Data_TOT_TWh!$E3845,Data_TER_TWh!AG$9:AG$504)+SUMIF(Data_RES_TWh!$A$9:$A$1496,Data_TOT_TWh!$B3845&amp;"400_"&amp;Data_TOT_TWh!$E3845,Data_RES_TWh!AG$9:AG$1496)</f>
        <v>0</v>
      </c>
      <c r="AH3845" s="46">
        <f>SUMIF(Data_IND_TWh!$A$9:$A$504,Data_TOT_TWh!$B3845&amp;"200_"&amp;Data_TOT_TWh!$E3845,Data_IND_TWh!AH$9:AH$504)+SUMIF(Data_TER_TWh!$A$9:$A$504,Data_TOT_TWh!$B3845&amp;"300_"&amp;Data_TOT_TWh!$E3845,Data_TER_TWh!AH$9:AH$504)+SUMIF(Data_RES_TWh!$A$9:$A$1496,Data_TOT_TWh!$B3845&amp;"400_"&amp;Data_TOT_TWh!$E3845,Data_RES_TWh!AH$9:AH$1496)</f>
        <v>0</v>
      </c>
      <c r="AJ3845" s="13"/>
      <c r="AL3845" s="9"/>
      <c r="AM3845" s="87"/>
      <c r="AN3845" s="87"/>
    </row>
    <row r="3846" spans="12:40">
      <c r="L3846" s="46"/>
      <c r="M3846" s="46"/>
      <c r="O3846" s="47"/>
      <c r="P3846" s="46"/>
      <c r="Q3846" s="46"/>
      <c r="R3846" s="37"/>
      <c r="S3846" s="13"/>
      <c r="U3846" s="13"/>
      <c r="W3846" s="13"/>
      <c r="X3846" s="13">
        <f>SUMIF(Data_IND_TWh!$A$9:$A$504,Data_TOT_TWh!$B3846&amp;"200_"&amp;Data_TOT_TWh!$E3846,Data_IND_TWh!X$9:X$504)+SUMIF(Data_TER_TWh!$A$9:$A$504,Data_TOT_TWh!$B3846&amp;"300_"&amp;Data_TOT_TWh!$E3846,Data_TER_TWh!X$9:X$504)+SUMIF(Data_RES_TWh!$A$9:$A$1496,Data_TOT_TWh!$B3846&amp;"400_"&amp;Data_TOT_TWh!$E3846,Data_RES_TWh!X$9:X$1496)</f>
        <v>0</v>
      </c>
      <c r="Y3846" s="13">
        <f>SUMIF(Data_IND_TWh!$A$9:$A$504,Data_TOT_TWh!$B3846&amp;"200_"&amp;Data_TOT_TWh!$E3846,Data_IND_TWh!Y$9:Y$504)+SUMIF(Data_TER_TWh!$A$9:$A$504,Data_TOT_TWh!$B3846&amp;"300_"&amp;Data_TOT_TWh!$E3846,Data_TER_TWh!Y$9:Y$504)+SUMIF(Data_RES_TWh!$A$9:$A$1496,Data_TOT_TWh!$B3846&amp;"400_"&amp;Data_TOT_TWh!$E3846,Data_RES_TWh!Y$9:Y$1496)</f>
        <v>0</v>
      </c>
      <c r="Z3846" s="13">
        <f>SUMIF(Data_IND_TWh!$A$9:$A$504,Data_TOT_TWh!$B3846&amp;"200_"&amp;Data_TOT_TWh!$E3846,Data_IND_TWh!Z$9:Z$504)+SUMIF(Data_TER_TWh!$A$9:$A$504,Data_TOT_TWh!$B3846&amp;"300_"&amp;Data_TOT_TWh!$E3846,Data_TER_TWh!Z$9:Z$504)+SUMIF(Data_RES_TWh!$A$9:$A$1496,Data_TOT_TWh!$B3846&amp;"400_"&amp;Data_TOT_TWh!$E3846,Data_RES_TWh!Z$9:Z$1496)</f>
        <v>0</v>
      </c>
      <c r="AA3846" s="46">
        <f>SUMIF(Data_IND_TWh!$A$9:$A$504,Data_TOT_TWh!$B3846&amp;"200_"&amp;Data_TOT_TWh!$E3846,Data_IND_TWh!AA$9:AA$504)+SUMIF(Data_TER_TWh!$A$9:$A$504,Data_TOT_TWh!$B3846&amp;"300_"&amp;Data_TOT_TWh!$E3846,Data_TER_TWh!AA$9:AA$504)+SUMIF(Data_RES_TWh!$A$9:$A$1496,Data_TOT_TWh!$B3846&amp;"400_"&amp;Data_TOT_TWh!$E3846,Data_RES_TWh!AA$9:AA$1496)</f>
        <v>0</v>
      </c>
      <c r="AC3846" s="13"/>
      <c r="AE3846" s="13"/>
      <c r="AF3846" s="13">
        <f>SUMIF(Data_IND_TWh!$A$9:$A$504,Data_TOT_TWh!$B3846&amp;"200_"&amp;Data_TOT_TWh!$E3846,Data_IND_TWh!AF$9:AF$504)+SUMIF(Data_TER_TWh!$A$9:$A$504,Data_TOT_TWh!$B3846&amp;"300_"&amp;Data_TOT_TWh!$E3846,Data_TER_TWh!AF$9:AF$504)+SUMIF(Data_RES_TWh!$A$9:$A$1496,Data_TOT_TWh!$B3846&amp;"400_"&amp;Data_TOT_TWh!$E3846,Data_RES_TWh!AF$9:AF$1496)</f>
        <v>0</v>
      </c>
      <c r="AG3846" s="13">
        <f>SUMIF(Data_IND_TWh!$A$9:$A$504,Data_TOT_TWh!$B3846&amp;"200_"&amp;Data_TOT_TWh!$E3846,Data_IND_TWh!AG$9:AG$504)+SUMIF(Data_TER_TWh!$A$9:$A$504,Data_TOT_TWh!$B3846&amp;"300_"&amp;Data_TOT_TWh!$E3846,Data_TER_TWh!AG$9:AG$504)+SUMIF(Data_RES_TWh!$A$9:$A$1496,Data_TOT_TWh!$B3846&amp;"400_"&amp;Data_TOT_TWh!$E3846,Data_RES_TWh!AG$9:AG$1496)</f>
        <v>0</v>
      </c>
      <c r="AH3846" s="46">
        <f>SUMIF(Data_IND_TWh!$A$9:$A$504,Data_TOT_TWh!$B3846&amp;"200_"&amp;Data_TOT_TWh!$E3846,Data_IND_TWh!AH$9:AH$504)+SUMIF(Data_TER_TWh!$A$9:$A$504,Data_TOT_TWh!$B3846&amp;"300_"&amp;Data_TOT_TWh!$E3846,Data_TER_TWh!AH$9:AH$504)+SUMIF(Data_RES_TWh!$A$9:$A$1496,Data_TOT_TWh!$B3846&amp;"400_"&amp;Data_TOT_TWh!$E3846,Data_RES_TWh!AH$9:AH$1496)</f>
        <v>0</v>
      </c>
      <c r="AJ3846" s="13"/>
      <c r="AL3846" s="9"/>
      <c r="AM3846" s="87"/>
      <c r="AN3846" s="87"/>
    </row>
    <row r="3847" spans="12:40">
      <c r="L3847" s="46"/>
      <c r="M3847" s="46"/>
      <c r="O3847" s="47"/>
      <c r="P3847" s="46"/>
      <c r="Q3847" s="46"/>
      <c r="R3847" s="37"/>
      <c r="S3847" s="13"/>
      <c r="U3847" s="13"/>
      <c r="W3847" s="13"/>
      <c r="X3847" s="13">
        <f>SUMIF(Data_IND_TWh!$A$9:$A$504,Data_TOT_TWh!$B3847&amp;"200_"&amp;Data_TOT_TWh!$E3847,Data_IND_TWh!X$9:X$504)+SUMIF(Data_TER_TWh!$A$9:$A$504,Data_TOT_TWh!$B3847&amp;"300_"&amp;Data_TOT_TWh!$E3847,Data_TER_TWh!X$9:X$504)+SUMIF(Data_RES_TWh!$A$9:$A$1496,Data_TOT_TWh!$B3847&amp;"400_"&amp;Data_TOT_TWh!$E3847,Data_RES_TWh!X$9:X$1496)</f>
        <v>0</v>
      </c>
      <c r="Y3847" s="13">
        <f>SUMIF(Data_IND_TWh!$A$9:$A$504,Data_TOT_TWh!$B3847&amp;"200_"&amp;Data_TOT_TWh!$E3847,Data_IND_TWh!Y$9:Y$504)+SUMIF(Data_TER_TWh!$A$9:$A$504,Data_TOT_TWh!$B3847&amp;"300_"&amp;Data_TOT_TWh!$E3847,Data_TER_TWh!Y$9:Y$504)+SUMIF(Data_RES_TWh!$A$9:$A$1496,Data_TOT_TWh!$B3847&amp;"400_"&amp;Data_TOT_TWh!$E3847,Data_RES_TWh!Y$9:Y$1496)</f>
        <v>0</v>
      </c>
      <c r="Z3847" s="13">
        <f>SUMIF(Data_IND_TWh!$A$9:$A$504,Data_TOT_TWh!$B3847&amp;"200_"&amp;Data_TOT_TWh!$E3847,Data_IND_TWh!Z$9:Z$504)+SUMIF(Data_TER_TWh!$A$9:$A$504,Data_TOT_TWh!$B3847&amp;"300_"&amp;Data_TOT_TWh!$E3847,Data_TER_TWh!Z$9:Z$504)+SUMIF(Data_RES_TWh!$A$9:$A$1496,Data_TOT_TWh!$B3847&amp;"400_"&amp;Data_TOT_TWh!$E3847,Data_RES_TWh!Z$9:Z$1496)</f>
        <v>0</v>
      </c>
      <c r="AA3847" s="46">
        <f>SUMIF(Data_IND_TWh!$A$9:$A$504,Data_TOT_TWh!$B3847&amp;"200_"&amp;Data_TOT_TWh!$E3847,Data_IND_TWh!AA$9:AA$504)+SUMIF(Data_TER_TWh!$A$9:$A$504,Data_TOT_TWh!$B3847&amp;"300_"&amp;Data_TOT_TWh!$E3847,Data_TER_TWh!AA$9:AA$504)+SUMIF(Data_RES_TWh!$A$9:$A$1496,Data_TOT_TWh!$B3847&amp;"400_"&amp;Data_TOT_TWh!$E3847,Data_RES_TWh!AA$9:AA$1496)</f>
        <v>0</v>
      </c>
      <c r="AC3847" s="13"/>
      <c r="AE3847" s="13"/>
      <c r="AF3847" s="13">
        <f>SUMIF(Data_IND_TWh!$A$9:$A$504,Data_TOT_TWh!$B3847&amp;"200_"&amp;Data_TOT_TWh!$E3847,Data_IND_TWh!AF$9:AF$504)+SUMIF(Data_TER_TWh!$A$9:$A$504,Data_TOT_TWh!$B3847&amp;"300_"&amp;Data_TOT_TWh!$E3847,Data_TER_TWh!AF$9:AF$504)+SUMIF(Data_RES_TWh!$A$9:$A$1496,Data_TOT_TWh!$B3847&amp;"400_"&amp;Data_TOT_TWh!$E3847,Data_RES_TWh!AF$9:AF$1496)</f>
        <v>0</v>
      </c>
      <c r="AG3847" s="13">
        <f>SUMIF(Data_IND_TWh!$A$9:$A$504,Data_TOT_TWh!$B3847&amp;"200_"&amp;Data_TOT_TWh!$E3847,Data_IND_TWh!AG$9:AG$504)+SUMIF(Data_TER_TWh!$A$9:$A$504,Data_TOT_TWh!$B3847&amp;"300_"&amp;Data_TOT_TWh!$E3847,Data_TER_TWh!AG$9:AG$504)+SUMIF(Data_RES_TWh!$A$9:$A$1496,Data_TOT_TWh!$B3847&amp;"400_"&amp;Data_TOT_TWh!$E3847,Data_RES_TWh!AG$9:AG$1496)</f>
        <v>0</v>
      </c>
      <c r="AH3847" s="46">
        <f>SUMIF(Data_IND_TWh!$A$9:$A$504,Data_TOT_TWh!$B3847&amp;"200_"&amp;Data_TOT_TWh!$E3847,Data_IND_TWh!AH$9:AH$504)+SUMIF(Data_TER_TWh!$A$9:$A$504,Data_TOT_TWh!$B3847&amp;"300_"&amp;Data_TOT_TWh!$E3847,Data_TER_TWh!AH$9:AH$504)+SUMIF(Data_RES_TWh!$A$9:$A$1496,Data_TOT_TWh!$B3847&amp;"400_"&amp;Data_TOT_TWh!$E3847,Data_RES_TWh!AH$9:AH$1496)</f>
        <v>0</v>
      </c>
      <c r="AJ3847" s="13"/>
      <c r="AL3847" s="9"/>
      <c r="AM3847" s="87"/>
      <c r="AN3847" s="87"/>
    </row>
    <row r="3848" spans="12:40">
      <c r="L3848" s="46"/>
      <c r="M3848" s="46"/>
      <c r="O3848" s="47"/>
      <c r="P3848" s="46"/>
      <c r="Q3848" s="46"/>
      <c r="R3848" s="37"/>
      <c r="S3848" s="13"/>
      <c r="U3848" s="13"/>
      <c r="W3848" s="13"/>
      <c r="X3848" s="13">
        <f>SUMIF(Data_IND_TWh!$A$9:$A$504,Data_TOT_TWh!$B3848&amp;"200_"&amp;Data_TOT_TWh!$E3848,Data_IND_TWh!X$9:X$504)+SUMIF(Data_TER_TWh!$A$9:$A$504,Data_TOT_TWh!$B3848&amp;"300_"&amp;Data_TOT_TWh!$E3848,Data_TER_TWh!X$9:X$504)+SUMIF(Data_RES_TWh!$A$9:$A$1496,Data_TOT_TWh!$B3848&amp;"400_"&amp;Data_TOT_TWh!$E3848,Data_RES_TWh!X$9:X$1496)</f>
        <v>0</v>
      </c>
      <c r="Y3848" s="13">
        <f>SUMIF(Data_IND_TWh!$A$9:$A$504,Data_TOT_TWh!$B3848&amp;"200_"&amp;Data_TOT_TWh!$E3848,Data_IND_TWh!Y$9:Y$504)+SUMIF(Data_TER_TWh!$A$9:$A$504,Data_TOT_TWh!$B3848&amp;"300_"&amp;Data_TOT_TWh!$E3848,Data_TER_TWh!Y$9:Y$504)+SUMIF(Data_RES_TWh!$A$9:$A$1496,Data_TOT_TWh!$B3848&amp;"400_"&amp;Data_TOT_TWh!$E3848,Data_RES_TWh!Y$9:Y$1496)</f>
        <v>0</v>
      </c>
      <c r="Z3848" s="13">
        <f>SUMIF(Data_IND_TWh!$A$9:$A$504,Data_TOT_TWh!$B3848&amp;"200_"&amp;Data_TOT_TWh!$E3848,Data_IND_TWh!Z$9:Z$504)+SUMIF(Data_TER_TWh!$A$9:$A$504,Data_TOT_TWh!$B3848&amp;"300_"&amp;Data_TOT_TWh!$E3848,Data_TER_TWh!Z$9:Z$504)+SUMIF(Data_RES_TWh!$A$9:$A$1496,Data_TOT_TWh!$B3848&amp;"400_"&amp;Data_TOT_TWh!$E3848,Data_RES_TWh!Z$9:Z$1496)</f>
        <v>0</v>
      </c>
      <c r="AA3848" s="46">
        <f>SUMIF(Data_IND_TWh!$A$9:$A$504,Data_TOT_TWh!$B3848&amp;"200_"&amp;Data_TOT_TWh!$E3848,Data_IND_TWh!AA$9:AA$504)+SUMIF(Data_TER_TWh!$A$9:$A$504,Data_TOT_TWh!$B3848&amp;"300_"&amp;Data_TOT_TWh!$E3848,Data_TER_TWh!AA$9:AA$504)+SUMIF(Data_RES_TWh!$A$9:$A$1496,Data_TOT_TWh!$B3848&amp;"400_"&amp;Data_TOT_TWh!$E3848,Data_RES_TWh!AA$9:AA$1496)</f>
        <v>0</v>
      </c>
      <c r="AC3848" s="13"/>
      <c r="AE3848" s="13"/>
      <c r="AF3848" s="13">
        <f>SUMIF(Data_IND_TWh!$A$9:$A$504,Data_TOT_TWh!$B3848&amp;"200_"&amp;Data_TOT_TWh!$E3848,Data_IND_TWh!AF$9:AF$504)+SUMIF(Data_TER_TWh!$A$9:$A$504,Data_TOT_TWh!$B3848&amp;"300_"&amp;Data_TOT_TWh!$E3848,Data_TER_TWh!AF$9:AF$504)+SUMIF(Data_RES_TWh!$A$9:$A$1496,Data_TOT_TWh!$B3848&amp;"400_"&amp;Data_TOT_TWh!$E3848,Data_RES_TWh!AF$9:AF$1496)</f>
        <v>0</v>
      </c>
      <c r="AG3848" s="13">
        <f>SUMIF(Data_IND_TWh!$A$9:$A$504,Data_TOT_TWh!$B3848&amp;"200_"&amp;Data_TOT_TWh!$E3848,Data_IND_TWh!AG$9:AG$504)+SUMIF(Data_TER_TWh!$A$9:$A$504,Data_TOT_TWh!$B3848&amp;"300_"&amp;Data_TOT_TWh!$E3848,Data_TER_TWh!AG$9:AG$504)+SUMIF(Data_RES_TWh!$A$9:$A$1496,Data_TOT_TWh!$B3848&amp;"400_"&amp;Data_TOT_TWh!$E3848,Data_RES_TWh!AG$9:AG$1496)</f>
        <v>0</v>
      </c>
      <c r="AH3848" s="46">
        <f>SUMIF(Data_IND_TWh!$A$9:$A$504,Data_TOT_TWh!$B3848&amp;"200_"&amp;Data_TOT_TWh!$E3848,Data_IND_TWh!AH$9:AH$504)+SUMIF(Data_TER_TWh!$A$9:$A$504,Data_TOT_TWh!$B3848&amp;"300_"&amp;Data_TOT_TWh!$E3848,Data_TER_TWh!AH$9:AH$504)+SUMIF(Data_RES_TWh!$A$9:$A$1496,Data_TOT_TWh!$B3848&amp;"400_"&amp;Data_TOT_TWh!$E3848,Data_RES_TWh!AH$9:AH$1496)</f>
        <v>0</v>
      </c>
      <c r="AJ3848" s="13"/>
      <c r="AL3848" s="9"/>
      <c r="AM3848" s="87"/>
      <c r="AN3848" s="87"/>
    </row>
    <row r="3849" spans="12:40">
      <c r="L3849" s="46"/>
      <c r="M3849" s="46"/>
      <c r="O3849" s="47"/>
      <c r="P3849" s="46"/>
      <c r="Q3849" s="46"/>
      <c r="R3849" s="37"/>
      <c r="S3849" s="13"/>
      <c r="U3849" s="13"/>
      <c r="W3849" s="13"/>
      <c r="X3849" s="13">
        <f>SUMIF(Data_IND_TWh!$A$9:$A$504,Data_TOT_TWh!$B3849&amp;"200_"&amp;Data_TOT_TWh!$E3849,Data_IND_TWh!X$9:X$504)+SUMIF(Data_TER_TWh!$A$9:$A$504,Data_TOT_TWh!$B3849&amp;"300_"&amp;Data_TOT_TWh!$E3849,Data_TER_TWh!X$9:X$504)+SUMIF(Data_RES_TWh!$A$9:$A$1496,Data_TOT_TWh!$B3849&amp;"400_"&amp;Data_TOT_TWh!$E3849,Data_RES_TWh!X$9:X$1496)</f>
        <v>0</v>
      </c>
      <c r="Y3849" s="13">
        <f>SUMIF(Data_IND_TWh!$A$9:$A$504,Data_TOT_TWh!$B3849&amp;"200_"&amp;Data_TOT_TWh!$E3849,Data_IND_TWh!Y$9:Y$504)+SUMIF(Data_TER_TWh!$A$9:$A$504,Data_TOT_TWh!$B3849&amp;"300_"&amp;Data_TOT_TWh!$E3849,Data_TER_TWh!Y$9:Y$504)+SUMIF(Data_RES_TWh!$A$9:$A$1496,Data_TOT_TWh!$B3849&amp;"400_"&amp;Data_TOT_TWh!$E3849,Data_RES_TWh!Y$9:Y$1496)</f>
        <v>0</v>
      </c>
      <c r="Z3849" s="13">
        <f>SUMIF(Data_IND_TWh!$A$9:$A$504,Data_TOT_TWh!$B3849&amp;"200_"&amp;Data_TOT_TWh!$E3849,Data_IND_TWh!Z$9:Z$504)+SUMIF(Data_TER_TWh!$A$9:$A$504,Data_TOT_TWh!$B3849&amp;"300_"&amp;Data_TOT_TWh!$E3849,Data_TER_TWh!Z$9:Z$504)+SUMIF(Data_RES_TWh!$A$9:$A$1496,Data_TOT_TWh!$B3849&amp;"400_"&amp;Data_TOT_TWh!$E3849,Data_RES_TWh!Z$9:Z$1496)</f>
        <v>0</v>
      </c>
      <c r="AA3849" s="46">
        <f>SUMIF(Data_IND_TWh!$A$9:$A$504,Data_TOT_TWh!$B3849&amp;"200_"&amp;Data_TOT_TWh!$E3849,Data_IND_TWh!AA$9:AA$504)+SUMIF(Data_TER_TWh!$A$9:$A$504,Data_TOT_TWh!$B3849&amp;"300_"&amp;Data_TOT_TWh!$E3849,Data_TER_TWh!AA$9:AA$504)+SUMIF(Data_RES_TWh!$A$9:$A$1496,Data_TOT_TWh!$B3849&amp;"400_"&amp;Data_TOT_TWh!$E3849,Data_RES_TWh!AA$9:AA$1496)</f>
        <v>0</v>
      </c>
      <c r="AC3849" s="13"/>
      <c r="AE3849" s="13"/>
      <c r="AF3849" s="13">
        <f>SUMIF(Data_IND_TWh!$A$9:$A$504,Data_TOT_TWh!$B3849&amp;"200_"&amp;Data_TOT_TWh!$E3849,Data_IND_TWh!AF$9:AF$504)+SUMIF(Data_TER_TWh!$A$9:$A$504,Data_TOT_TWh!$B3849&amp;"300_"&amp;Data_TOT_TWh!$E3849,Data_TER_TWh!AF$9:AF$504)+SUMIF(Data_RES_TWh!$A$9:$A$1496,Data_TOT_TWh!$B3849&amp;"400_"&amp;Data_TOT_TWh!$E3849,Data_RES_TWh!AF$9:AF$1496)</f>
        <v>0</v>
      </c>
      <c r="AG3849" s="13">
        <f>SUMIF(Data_IND_TWh!$A$9:$A$504,Data_TOT_TWh!$B3849&amp;"200_"&amp;Data_TOT_TWh!$E3849,Data_IND_TWh!AG$9:AG$504)+SUMIF(Data_TER_TWh!$A$9:$A$504,Data_TOT_TWh!$B3849&amp;"300_"&amp;Data_TOT_TWh!$E3849,Data_TER_TWh!AG$9:AG$504)+SUMIF(Data_RES_TWh!$A$9:$A$1496,Data_TOT_TWh!$B3849&amp;"400_"&amp;Data_TOT_TWh!$E3849,Data_RES_TWh!AG$9:AG$1496)</f>
        <v>0</v>
      </c>
      <c r="AH3849" s="46">
        <f>SUMIF(Data_IND_TWh!$A$9:$A$504,Data_TOT_TWh!$B3849&amp;"200_"&amp;Data_TOT_TWh!$E3849,Data_IND_TWh!AH$9:AH$504)+SUMIF(Data_TER_TWh!$A$9:$A$504,Data_TOT_TWh!$B3849&amp;"300_"&amp;Data_TOT_TWh!$E3849,Data_TER_TWh!AH$9:AH$504)+SUMIF(Data_RES_TWh!$A$9:$A$1496,Data_TOT_TWh!$B3849&amp;"400_"&amp;Data_TOT_TWh!$E3849,Data_RES_TWh!AH$9:AH$1496)</f>
        <v>0</v>
      </c>
      <c r="AJ3849" s="13"/>
      <c r="AL3849" s="9"/>
      <c r="AM3849" s="87"/>
      <c r="AN3849" s="87"/>
    </row>
    <row r="3850" spans="12:40">
      <c r="L3850" s="46"/>
      <c r="M3850" s="46"/>
      <c r="O3850" s="47"/>
      <c r="P3850" s="46"/>
      <c r="Q3850" s="46"/>
      <c r="R3850" s="37"/>
      <c r="S3850" s="13"/>
      <c r="U3850" s="13"/>
      <c r="W3850" s="13"/>
      <c r="X3850" s="13">
        <f>SUMIF(Data_IND_TWh!$A$9:$A$504,Data_TOT_TWh!$B3850&amp;"200_"&amp;Data_TOT_TWh!$E3850,Data_IND_TWh!X$9:X$504)+SUMIF(Data_TER_TWh!$A$9:$A$504,Data_TOT_TWh!$B3850&amp;"300_"&amp;Data_TOT_TWh!$E3850,Data_TER_TWh!X$9:X$504)+SUMIF(Data_RES_TWh!$A$9:$A$1496,Data_TOT_TWh!$B3850&amp;"400_"&amp;Data_TOT_TWh!$E3850,Data_RES_TWh!X$9:X$1496)</f>
        <v>0</v>
      </c>
      <c r="Y3850" s="13">
        <f>SUMIF(Data_IND_TWh!$A$9:$A$504,Data_TOT_TWh!$B3850&amp;"200_"&amp;Data_TOT_TWh!$E3850,Data_IND_TWh!Y$9:Y$504)+SUMIF(Data_TER_TWh!$A$9:$A$504,Data_TOT_TWh!$B3850&amp;"300_"&amp;Data_TOT_TWh!$E3850,Data_TER_TWh!Y$9:Y$504)+SUMIF(Data_RES_TWh!$A$9:$A$1496,Data_TOT_TWh!$B3850&amp;"400_"&amp;Data_TOT_TWh!$E3850,Data_RES_TWh!Y$9:Y$1496)</f>
        <v>0</v>
      </c>
      <c r="Z3850" s="13">
        <f>SUMIF(Data_IND_TWh!$A$9:$A$504,Data_TOT_TWh!$B3850&amp;"200_"&amp;Data_TOT_TWh!$E3850,Data_IND_TWh!Z$9:Z$504)+SUMIF(Data_TER_TWh!$A$9:$A$504,Data_TOT_TWh!$B3850&amp;"300_"&amp;Data_TOT_TWh!$E3850,Data_TER_TWh!Z$9:Z$504)+SUMIF(Data_RES_TWh!$A$9:$A$1496,Data_TOT_TWh!$B3850&amp;"400_"&amp;Data_TOT_TWh!$E3850,Data_RES_TWh!Z$9:Z$1496)</f>
        <v>0</v>
      </c>
      <c r="AA3850" s="46">
        <f>SUMIF(Data_IND_TWh!$A$9:$A$504,Data_TOT_TWh!$B3850&amp;"200_"&amp;Data_TOT_TWh!$E3850,Data_IND_TWh!AA$9:AA$504)+SUMIF(Data_TER_TWh!$A$9:$A$504,Data_TOT_TWh!$B3850&amp;"300_"&amp;Data_TOT_TWh!$E3850,Data_TER_TWh!AA$9:AA$504)+SUMIF(Data_RES_TWh!$A$9:$A$1496,Data_TOT_TWh!$B3850&amp;"400_"&amp;Data_TOT_TWh!$E3850,Data_RES_TWh!AA$9:AA$1496)</f>
        <v>0</v>
      </c>
      <c r="AC3850" s="13"/>
      <c r="AE3850" s="13"/>
      <c r="AF3850" s="13">
        <f>SUMIF(Data_IND_TWh!$A$9:$A$504,Data_TOT_TWh!$B3850&amp;"200_"&amp;Data_TOT_TWh!$E3850,Data_IND_TWh!AF$9:AF$504)+SUMIF(Data_TER_TWh!$A$9:$A$504,Data_TOT_TWh!$B3850&amp;"300_"&amp;Data_TOT_TWh!$E3850,Data_TER_TWh!AF$9:AF$504)+SUMIF(Data_RES_TWh!$A$9:$A$1496,Data_TOT_TWh!$B3850&amp;"400_"&amp;Data_TOT_TWh!$E3850,Data_RES_TWh!AF$9:AF$1496)</f>
        <v>0</v>
      </c>
      <c r="AG3850" s="13">
        <f>SUMIF(Data_IND_TWh!$A$9:$A$504,Data_TOT_TWh!$B3850&amp;"200_"&amp;Data_TOT_TWh!$E3850,Data_IND_TWh!AG$9:AG$504)+SUMIF(Data_TER_TWh!$A$9:$A$504,Data_TOT_TWh!$B3850&amp;"300_"&amp;Data_TOT_TWh!$E3850,Data_TER_TWh!AG$9:AG$504)+SUMIF(Data_RES_TWh!$A$9:$A$1496,Data_TOT_TWh!$B3850&amp;"400_"&amp;Data_TOT_TWh!$E3850,Data_RES_TWh!AG$9:AG$1496)</f>
        <v>0</v>
      </c>
      <c r="AH3850" s="46">
        <f>SUMIF(Data_IND_TWh!$A$9:$A$504,Data_TOT_TWh!$B3850&amp;"200_"&amp;Data_TOT_TWh!$E3850,Data_IND_TWh!AH$9:AH$504)+SUMIF(Data_TER_TWh!$A$9:$A$504,Data_TOT_TWh!$B3850&amp;"300_"&amp;Data_TOT_TWh!$E3850,Data_TER_TWh!AH$9:AH$504)+SUMIF(Data_RES_TWh!$A$9:$A$1496,Data_TOT_TWh!$B3850&amp;"400_"&amp;Data_TOT_TWh!$E3850,Data_RES_TWh!AH$9:AH$1496)</f>
        <v>0</v>
      </c>
      <c r="AJ3850" s="13"/>
      <c r="AL3850" s="9"/>
      <c r="AM3850" s="87"/>
      <c r="AN3850" s="87"/>
    </row>
    <row r="3851" spans="12:40">
      <c r="L3851" s="46"/>
      <c r="M3851" s="46"/>
      <c r="O3851" s="47"/>
      <c r="P3851" s="46"/>
      <c r="Q3851" s="46"/>
      <c r="R3851" s="37"/>
      <c r="S3851" s="13"/>
      <c r="U3851" s="13"/>
      <c r="W3851" s="13"/>
      <c r="X3851" s="13">
        <f>SUMIF(Data_IND_TWh!$A$9:$A$504,Data_TOT_TWh!$B3851&amp;"200_"&amp;Data_TOT_TWh!$E3851,Data_IND_TWh!X$9:X$504)+SUMIF(Data_TER_TWh!$A$9:$A$504,Data_TOT_TWh!$B3851&amp;"300_"&amp;Data_TOT_TWh!$E3851,Data_TER_TWh!X$9:X$504)+SUMIF(Data_RES_TWh!$A$9:$A$1496,Data_TOT_TWh!$B3851&amp;"400_"&amp;Data_TOT_TWh!$E3851,Data_RES_TWh!X$9:X$1496)</f>
        <v>0</v>
      </c>
      <c r="Y3851" s="13">
        <f>SUMIF(Data_IND_TWh!$A$9:$A$504,Data_TOT_TWh!$B3851&amp;"200_"&amp;Data_TOT_TWh!$E3851,Data_IND_TWh!Y$9:Y$504)+SUMIF(Data_TER_TWh!$A$9:$A$504,Data_TOT_TWh!$B3851&amp;"300_"&amp;Data_TOT_TWh!$E3851,Data_TER_TWh!Y$9:Y$504)+SUMIF(Data_RES_TWh!$A$9:$A$1496,Data_TOT_TWh!$B3851&amp;"400_"&amp;Data_TOT_TWh!$E3851,Data_RES_TWh!Y$9:Y$1496)</f>
        <v>0</v>
      </c>
      <c r="Z3851" s="13">
        <f>SUMIF(Data_IND_TWh!$A$9:$A$504,Data_TOT_TWh!$B3851&amp;"200_"&amp;Data_TOT_TWh!$E3851,Data_IND_TWh!Z$9:Z$504)+SUMIF(Data_TER_TWh!$A$9:$A$504,Data_TOT_TWh!$B3851&amp;"300_"&amp;Data_TOT_TWh!$E3851,Data_TER_TWh!Z$9:Z$504)+SUMIF(Data_RES_TWh!$A$9:$A$1496,Data_TOT_TWh!$B3851&amp;"400_"&amp;Data_TOT_TWh!$E3851,Data_RES_TWh!Z$9:Z$1496)</f>
        <v>0</v>
      </c>
      <c r="AA3851" s="46">
        <f>SUMIF(Data_IND_TWh!$A$9:$A$504,Data_TOT_TWh!$B3851&amp;"200_"&amp;Data_TOT_TWh!$E3851,Data_IND_TWh!AA$9:AA$504)+SUMIF(Data_TER_TWh!$A$9:$A$504,Data_TOT_TWh!$B3851&amp;"300_"&amp;Data_TOT_TWh!$E3851,Data_TER_TWh!AA$9:AA$504)+SUMIF(Data_RES_TWh!$A$9:$A$1496,Data_TOT_TWh!$B3851&amp;"400_"&amp;Data_TOT_TWh!$E3851,Data_RES_TWh!AA$9:AA$1496)</f>
        <v>0</v>
      </c>
      <c r="AC3851" s="13"/>
      <c r="AE3851" s="13"/>
      <c r="AF3851" s="13">
        <f>SUMIF(Data_IND_TWh!$A$9:$A$504,Data_TOT_TWh!$B3851&amp;"200_"&amp;Data_TOT_TWh!$E3851,Data_IND_TWh!AF$9:AF$504)+SUMIF(Data_TER_TWh!$A$9:$A$504,Data_TOT_TWh!$B3851&amp;"300_"&amp;Data_TOT_TWh!$E3851,Data_TER_TWh!AF$9:AF$504)+SUMIF(Data_RES_TWh!$A$9:$A$1496,Data_TOT_TWh!$B3851&amp;"400_"&amp;Data_TOT_TWh!$E3851,Data_RES_TWh!AF$9:AF$1496)</f>
        <v>0</v>
      </c>
      <c r="AG3851" s="13">
        <f>SUMIF(Data_IND_TWh!$A$9:$A$504,Data_TOT_TWh!$B3851&amp;"200_"&amp;Data_TOT_TWh!$E3851,Data_IND_TWh!AG$9:AG$504)+SUMIF(Data_TER_TWh!$A$9:$A$504,Data_TOT_TWh!$B3851&amp;"300_"&amp;Data_TOT_TWh!$E3851,Data_TER_TWh!AG$9:AG$504)+SUMIF(Data_RES_TWh!$A$9:$A$1496,Data_TOT_TWh!$B3851&amp;"400_"&amp;Data_TOT_TWh!$E3851,Data_RES_TWh!AG$9:AG$1496)</f>
        <v>0</v>
      </c>
      <c r="AH3851" s="46">
        <f>SUMIF(Data_IND_TWh!$A$9:$A$504,Data_TOT_TWh!$B3851&amp;"200_"&amp;Data_TOT_TWh!$E3851,Data_IND_TWh!AH$9:AH$504)+SUMIF(Data_TER_TWh!$A$9:$A$504,Data_TOT_TWh!$B3851&amp;"300_"&amp;Data_TOT_TWh!$E3851,Data_TER_TWh!AH$9:AH$504)+SUMIF(Data_RES_TWh!$A$9:$A$1496,Data_TOT_TWh!$B3851&amp;"400_"&amp;Data_TOT_TWh!$E3851,Data_RES_TWh!AH$9:AH$1496)</f>
        <v>0</v>
      </c>
      <c r="AJ3851" s="13"/>
      <c r="AL3851" s="9"/>
      <c r="AM3851" s="87"/>
      <c r="AN3851" s="87"/>
    </row>
    <row r="3852" spans="12:40">
      <c r="L3852" s="46"/>
      <c r="M3852" s="46"/>
      <c r="O3852" s="47"/>
      <c r="P3852" s="46"/>
      <c r="Q3852" s="46"/>
      <c r="R3852" s="37"/>
      <c r="S3852" s="13"/>
      <c r="U3852" s="13"/>
      <c r="W3852" s="13"/>
      <c r="X3852" s="13">
        <f>SUMIF(Data_IND_TWh!$A$9:$A$504,Data_TOT_TWh!$B3852&amp;"200_"&amp;Data_TOT_TWh!$E3852,Data_IND_TWh!X$9:X$504)+SUMIF(Data_TER_TWh!$A$9:$A$504,Data_TOT_TWh!$B3852&amp;"300_"&amp;Data_TOT_TWh!$E3852,Data_TER_TWh!X$9:X$504)+SUMIF(Data_RES_TWh!$A$9:$A$1496,Data_TOT_TWh!$B3852&amp;"400_"&amp;Data_TOT_TWh!$E3852,Data_RES_TWh!X$9:X$1496)</f>
        <v>0</v>
      </c>
      <c r="Y3852" s="13">
        <f>SUMIF(Data_IND_TWh!$A$9:$A$504,Data_TOT_TWh!$B3852&amp;"200_"&amp;Data_TOT_TWh!$E3852,Data_IND_TWh!Y$9:Y$504)+SUMIF(Data_TER_TWh!$A$9:$A$504,Data_TOT_TWh!$B3852&amp;"300_"&amp;Data_TOT_TWh!$E3852,Data_TER_TWh!Y$9:Y$504)+SUMIF(Data_RES_TWh!$A$9:$A$1496,Data_TOT_TWh!$B3852&amp;"400_"&amp;Data_TOT_TWh!$E3852,Data_RES_TWh!Y$9:Y$1496)</f>
        <v>0</v>
      </c>
      <c r="Z3852" s="13">
        <f>SUMIF(Data_IND_TWh!$A$9:$A$504,Data_TOT_TWh!$B3852&amp;"200_"&amp;Data_TOT_TWh!$E3852,Data_IND_TWh!Z$9:Z$504)+SUMIF(Data_TER_TWh!$A$9:$A$504,Data_TOT_TWh!$B3852&amp;"300_"&amp;Data_TOT_TWh!$E3852,Data_TER_TWh!Z$9:Z$504)+SUMIF(Data_RES_TWh!$A$9:$A$1496,Data_TOT_TWh!$B3852&amp;"400_"&amp;Data_TOT_TWh!$E3852,Data_RES_TWh!Z$9:Z$1496)</f>
        <v>0</v>
      </c>
      <c r="AA3852" s="46">
        <f>SUMIF(Data_IND_TWh!$A$9:$A$504,Data_TOT_TWh!$B3852&amp;"200_"&amp;Data_TOT_TWh!$E3852,Data_IND_TWh!AA$9:AA$504)+SUMIF(Data_TER_TWh!$A$9:$A$504,Data_TOT_TWh!$B3852&amp;"300_"&amp;Data_TOT_TWh!$E3852,Data_TER_TWh!AA$9:AA$504)+SUMIF(Data_RES_TWh!$A$9:$A$1496,Data_TOT_TWh!$B3852&amp;"400_"&amp;Data_TOT_TWh!$E3852,Data_RES_TWh!AA$9:AA$1496)</f>
        <v>0</v>
      </c>
      <c r="AC3852" s="13"/>
      <c r="AE3852" s="13"/>
      <c r="AF3852" s="13">
        <f>SUMIF(Data_IND_TWh!$A$9:$A$504,Data_TOT_TWh!$B3852&amp;"200_"&amp;Data_TOT_TWh!$E3852,Data_IND_TWh!AF$9:AF$504)+SUMIF(Data_TER_TWh!$A$9:$A$504,Data_TOT_TWh!$B3852&amp;"300_"&amp;Data_TOT_TWh!$E3852,Data_TER_TWh!AF$9:AF$504)+SUMIF(Data_RES_TWh!$A$9:$A$1496,Data_TOT_TWh!$B3852&amp;"400_"&amp;Data_TOT_TWh!$E3852,Data_RES_TWh!AF$9:AF$1496)</f>
        <v>0</v>
      </c>
      <c r="AG3852" s="13">
        <f>SUMIF(Data_IND_TWh!$A$9:$A$504,Data_TOT_TWh!$B3852&amp;"200_"&amp;Data_TOT_TWh!$E3852,Data_IND_TWh!AG$9:AG$504)+SUMIF(Data_TER_TWh!$A$9:$A$504,Data_TOT_TWh!$B3852&amp;"300_"&amp;Data_TOT_TWh!$E3852,Data_TER_TWh!AG$9:AG$504)+SUMIF(Data_RES_TWh!$A$9:$A$1496,Data_TOT_TWh!$B3852&amp;"400_"&amp;Data_TOT_TWh!$E3852,Data_RES_TWh!AG$9:AG$1496)</f>
        <v>0</v>
      </c>
      <c r="AH3852" s="46">
        <f>SUMIF(Data_IND_TWh!$A$9:$A$504,Data_TOT_TWh!$B3852&amp;"200_"&amp;Data_TOT_TWh!$E3852,Data_IND_TWh!AH$9:AH$504)+SUMIF(Data_TER_TWh!$A$9:$A$504,Data_TOT_TWh!$B3852&amp;"300_"&amp;Data_TOT_TWh!$E3852,Data_TER_TWh!AH$9:AH$504)+SUMIF(Data_RES_TWh!$A$9:$A$1496,Data_TOT_TWh!$B3852&amp;"400_"&amp;Data_TOT_TWh!$E3852,Data_RES_TWh!AH$9:AH$1496)</f>
        <v>0</v>
      </c>
      <c r="AJ3852" s="13"/>
      <c r="AL3852" s="9"/>
      <c r="AM3852" s="87"/>
      <c r="AN3852" s="87"/>
    </row>
    <row r="3853" spans="12:40">
      <c r="L3853" s="46"/>
      <c r="M3853" s="46"/>
      <c r="O3853" s="47"/>
      <c r="P3853" s="46"/>
      <c r="Q3853" s="46"/>
      <c r="R3853" s="37"/>
      <c r="S3853" s="13"/>
      <c r="U3853" s="13"/>
      <c r="W3853" s="13"/>
      <c r="X3853" s="13">
        <f>SUMIF(Data_IND_TWh!$A$9:$A$504,Data_TOT_TWh!$B3853&amp;"200_"&amp;Data_TOT_TWh!$E3853,Data_IND_TWh!X$9:X$504)+SUMIF(Data_TER_TWh!$A$9:$A$504,Data_TOT_TWh!$B3853&amp;"300_"&amp;Data_TOT_TWh!$E3853,Data_TER_TWh!X$9:X$504)+SUMIF(Data_RES_TWh!$A$9:$A$1496,Data_TOT_TWh!$B3853&amp;"400_"&amp;Data_TOT_TWh!$E3853,Data_RES_TWh!X$9:X$1496)</f>
        <v>0</v>
      </c>
      <c r="Y3853" s="13">
        <f>SUMIF(Data_IND_TWh!$A$9:$A$504,Data_TOT_TWh!$B3853&amp;"200_"&amp;Data_TOT_TWh!$E3853,Data_IND_TWh!Y$9:Y$504)+SUMIF(Data_TER_TWh!$A$9:$A$504,Data_TOT_TWh!$B3853&amp;"300_"&amp;Data_TOT_TWh!$E3853,Data_TER_TWh!Y$9:Y$504)+SUMIF(Data_RES_TWh!$A$9:$A$1496,Data_TOT_TWh!$B3853&amp;"400_"&amp;Data_TOT_TWh!$E3853,Data_RES_TWh!Y$9:Y$1496)</f>
        <v>0</v>
      </c>
      <c r="Z3853" s="13">
        <f>SUMIF(Data_IND_TWh!$A$9:$A$504,Data_TOT_TWh!$B3853&amp;"200_"&amp;Data_TOT_TWh!$E3853,Data_IND_TWh!Z$9:Z$504)+SUMIF(Data_TER_TWh!$A$9:$A$504,Data_TOT_TWh!$B3853&amp;"300_"&amp;Data_TOT_TWh!$E3853,Data_TER_TWh!Z$9:Z$504)+SUMIF(Data_RES_TWh!$A$9:$A$1496,Data_TOT_TWh!$B3853&amp;"400_"&amp;Data_TOT_TWh!$E3853,Data_RES_TWh!Z$9:Z$1496)</f>
        <v>0</v>
      </c>
      <c r="AA3853" s="46">
        <f>SUMIF(Data_IND_TWh!$A$9:$A$504,Data_TOT_TWh!$B3853&amp;"200_"&amp;Data_TOT_TWh!$E3853,Data_IND_TWh!AA$9:AA$504)+SUMIF(Data_TER_TWh!$A$9:$A$504,Data_TOT_TWh!$B3853&amp;"300_"&amp;Data_TOT_TWh!$E3853,Data_TER_TWh!AA$9:AA$504)+SUMIF(Data_RES_TWh!$A$9:$A$1496,Data_TOT_TWh!$B3853&amp;"400_"&amp;Data_TOT_TWh!$E3853,Data_RES_TWh!AA$9:AA$1496)</f>
        <v>0</v>
      </c>
      <c r="AC3853" s="13"/>
      <c r="AE3853" s="13"/>
      <c r="AF3853" s="13">
        <f>SUMIF(Data_IND_TWh!$A$9:$A$504,Data_TOT_TWh!$B3853&amp;"200_"&amp;Data_TOT_TWh!$E3853,Data_IND_TWh!AF$9:AF$504)+SUMIF(Data_TER_TWh!$A$9:$A$504,Data_TOT_TWh!$B3853&amp;"300_"&amp;Data_TOT_TWh!$E3853,Data_TER_TWh!AF$9:AF$504)+SUMIF(Data_RES_TWh!$A$9:$A$1496,Data_TOT_TWh!$B3853&amp;"400_"&amp;Data_TOT_TWh!$E3853,Data_RES_TWh!AF$9:AF$1496)</f>
        <v>0</v>
      </c>
      <c r="AG3853" s="13">
        <f>SUMIF(Data_IND_TWh!$A$9:$A$504,Data_TOT_TWh!$B3853&amp;"200_"&amp;Data_TOT_TWh!$E3853,Data_IND_TWh!AG$9:AG$504)+SUMIF(Data_TER_TWh!$A$9:$A$504,Data_TOT_TWh!$B3853&amp;"300_"&amp;Data_TOT_TWh!$E3853,Data_TER_TWh!AG$9:AG$504)+SUMIF(Data_RES_TWh!$A$9:$A$1496,Data_TOT_TWh!$B3853&amp;"400_"&amp;Data_TOT_TWh!$E3853,Data_RES_TWh!AG$9:AG$1496)</f>
        <v>0</v>
      </c>
      <c r="AH3853" s="46">
        <f>SUMIF(Data_IND_TWh!$A$9:$A$504,Data_TOT_TWh!$B3853&amp;"200_"&amp;Data_TOT_TWh!$E3853,Data_IND_TWh!AH$9:AH$504)+SUMIF(Data_TER_TWh!$A$9:$A$504,Data_TOT_TWh!$B3853&amp;"300_"&amp;Data_TOT_TWh!$E3853,Data_TER_TWh!AH$9:AH$504)+SUMIF(Data_RES_TWh!$A$9:$A$1496,Data_TOT_TWh!$B3853&amp;"400_"&amp;Data_TOT_TWh!$E3853,Data_RES_TWh!AH$9:AH$1496)</f>
        <v>0</v>
      </c>
      <c r="AJ3853" s="13"/>
      <c r="AL3853" s="9"/>
      <c r="AM3853" s="87"/>
      <c r="AN3853" s="87"/>
    </row>
    <row r="3854" spans="12:40">
      <c r="L3854" s="46"/>
      <c r="M3854" s="46"/>
      <c r="O3854" s="47"/>
      <c r="P3854" s="46"/>
      <c r="Q3854" s="46"/>
      <c r="R3854" s="37"/>
      <c r="S3854" s="13"/>
      <c r="U3854" s="13"/>
      <c r="W3854" s="13"/>
      <c r="X3854" s="13">
        <f>SUMIF(Data_IND_TWh!$A$9:$A$504,Data_TOT_TWh!$B3854&amp;"200_"&amp;Data_TOT_TWh!$E3854,Data_IND_TWh!X$9:X$504)+SUMIF(Data_TER_TWh!$A$9:$A$504,Data_TOT_TWh!$B3854&amp;"300_"&amp;Data_TOT_TWh!$E3854,Data_TER_TWh!X$9:X$504)+SUMIF(Data_RES_TWh!$A$9:$A$1496,Data_TOT_TWh!$B3854&amp;"400_"&amp;Data_TOT_TWh!$E3854,Data_RES_TWh!X$9:X$1496)</f>
        <v>0</v>
      </c>
      <c r="Y3854" s="13">
        <f>SUMIF(Data_IND_TWh!$A$9:$A$504,Data_TOT_TWh!$B3854&amp;"200_"&amp;Data_TOT_TWh!$E3854,Data_IND_TWh!Y$9:Y$504)+SUMIF(Data_TER_TWh!$A$9:$A$504,Data_TOT_TWh!$B3854&amp;"300_"&amp;Data_TOT_TWh!$E3854,Data_TER_TWh!Y$9:Y$504)+SUMIF(Data_RES_TWh!$A$9:$A$1496,Data_TOT_TWh!$B3854&amp;"400_"&amp;Data_TOT_TWh!$E3854,Data_RES_TWh!Y$9:Y$1496)</f>
        <v>0</v>
      </c>
      <c r="Z3854" s="13">
        <f>SUMIF(Data_IND_TWh!$A$9:$A$504,Data_TOT_TWh!$B3854&amp;"200_"&amp;Data_TOT_TWh!$E3854,Data_IND_TWh!Z$9:Z$504)+SUMIF(Data_TER_TWh!$A$9:$A$504,Data_TOT_TWh!$B3854&amp;"300_"&amp;Data_TOT_TWh!$E3854,Data_TER_TWh!Z$9:Z$504)+SUMIF(Data_RES_TWh!$A$9:$A$1496,Data_TOT_TWh!$B3854&amp;"400_"&amp;Data_TOT_TWh!$E3854,Data_RES_TWh!Z$9:Z$1496)</f>
        <v>0</v>
      </c>
      <c r="AA3854" s="46">
        <f>SUMIF(Data_IND_TWh!$A$9:$A$504,Data_TOT_TWh!$B3854&amp;"200_"&amp;Data_TOT_TWh!$E3854,Data_IND_TWh!AA$9:AA$504)+SUMIF(Data_TER_TWh!$A$9:$A$504,Data_TOT_TWh!$B3854&amp;"300_"&amp;Data_TOT_TWh!$E3854,Data_TER_TWh!AA$9:AA$504)+SUMIF(Data_RES_TWh!$A$9:$A$1496,Data_TOT_TWh!$B3854&amp;"400_"&amp;Data_TOT_TWh!$E3854,Data_RES_TWh!AA$9:AA$1496)</f>
        <v>0</v>
      </c>
      <c r="AC3854" s="13"/>
      <c r="AE3854" s="13"/>
      <c r="AF3854" s="13">
        <f>SUMIF(Data_IND_TWh!$A$9:$A$504,Data_TOT_TWh!$B3854&amp;"200_"&amp;Data_TOT_TWh!$E3854,Data_IND_TWh!AF$9:AF$504)+SUMIF(Data_TER_TWh!$A$9:$A$504,Data_TOT_TWh!$B3854&amp;"300_"&amp;Data_TOT_TWh!$E3854,Data_TER_TWh!AF$9:AF$504)+SUMIF(Data_RES_TWh!$A$9:$A$1496,Data_TOT_TWh!$B3854&amp;"400_"&amp;Data_TOT_TWh!$E3854,Data_RES_TWh!AF$9:AF$1496)</f>
        <v>0</v>
      </c>
      <c r="AG3854" s="13">
        <f>SUMIF(Data_IND_TWh!$A$9:$A$504,Data_TOT_TWh!$B3854&amp;"200_"&amp;Data_TOT_TWh!$E3854,Data_IND_TWh!AG$9:AG$504)+SUMIF(Data_TER_TWh!$A$9:$A$504,Data_TOT_TWh!$B3854&amp;"300_"&amp;Data_TOT_TWh!$E3854,Data_TER_TWh!AG$9:AG$504)+SUMIF(Data_RES_TWh!$A$9:$A$1496,Data_TOT_TWh!$B3854&amp;"400_"&amp;Data_TOT_TWh!$E3854,Data_RES_TWh!AG$9:AG$1496)</f>
        <v>0</v>
      </c>
      <c r="AH3854" s="46">
        <f>SUMIF(Data_IND_TWh!$A$9:$A$504,Data_TOT_TWh!$B3854&amp;"200_"&amp;Data_TOT_TWh!$E3854,Data_IND_TWh!AH$9:AH$504)+SUMIF(Data_TER_TWh!$A$9:$A$504,Data_TOT_TWh!$B3854&amp;"300_"&amp;Data_TOT_TWh!$E3854,Data_TER_TWh!AH$9:AH$504)+SUMIF(Data_RES_TWh!$A$9:$A$1496,Data_TOT_TWh!$B3854&amp;"400_"&amp;Data_TOT_TWh!$E3854,Data_RES_TWh!AH$9:AH$1496)</f>
        <v>0</v>
      </c>
      <c r="AJ3854" s="13"/>
      <c r="AL3854" s="9"/>
      <c r="AM3854" s="87"/>
      <c r="AN3854" s="87"/>
    </row>
    <row r="3855" spans="12:40">
      <c r="L3855" s="46"/>
      <c r="M3855" s="46"/>
      <c r="O3855" s="47"/>
      <c r="P3855" s="46"/>
      <c r="Q3855" s="46"/>
      <c r="R3855" s="37"/>
      <c r="S3855" s="13"/>
      <c r="U3855" s="13"/>
      <c r="W3855" s="13"/>
      <c r="X3855" s="13">
        <f>SUMIF(Data_IND_TWh!$A$9:$A$504,Data_TOT_TWh!$B3855&amp;"200_"&amp;Data_TOT_TWh!$E3855,Data_IND_TWh!X$9:X$504)+SUMIF(Data_TER_TWh!$A$9:$A$504,Data_TOT_TWh!$B3855&amp;"300_"&amp;Data_TOT_TWh!$E3855,Data_TER_TWh!X$9:X$504)+SUMIF(Data_RES_TWh!$A$9:$A$1496,Data_TOT_TWh!$B3855&amp;"400_"&amp;Data_TOT_TWh!$E3855,Data_RES_TWh!X$9:X$1496)</f>
        <v>0</v>
      </c>
      <c r="Y3855" s="13">
        <f>SUMIF(Data_IND_TWh!$A$9:$A$504,Data_TOT_TWh!$B3855&amp;"200_"&amp;Data_TOT_TWh!$E3855,Data_IND_TWh!Y$9:Y$504)+SUMIF(Data_TER_TWh!$A$9:$A$504,Data_TOT_TWh!$B3855&amp;"300_"&amp;Data_TOT_TWh!$E3855,Data_TER_TWh!Y$9:Y$504)+SUMIF(Data_RES_TWh!$A$9:$A$1496,Data_TOT_TWh!$B3855&amp;"400_"&amp;Data_TOT_TWh!$E3855,Data_RES_TWh!Y$9:Y$1496)</f>
        <v>0</v>
      </c>
      <c r="Z3855" s="13">
        <f>SUMIF(Data_IND_TWh!$A$9:$A$504,Data_TOT_TWh!$B3855&amp;"200_"&amp;Data_TOT_TWh!$E3855,Data_IND_TWh!Z$9:Z$504)+SUMIF(Data_TER_TWh!$A$9:$A$504,Data_TOT_TWh!$B3855&amp;"300_"&amp;Data_TOT_TWh!$E3855,Data_TER_TWh!Z$9:Z$504)+SUMIF(Data_RES_TWh!$A$9:$A$1496,Data_TOT_TWh!$B3855&amp;"400_"&amp;Data_TOT_TWh!$E3855,Data_RES_TWh!Z$9:Z$1496)</f>
        <v>0</v>
      </c>
      <c r="AA3855" s="46">
        <f>SUMIF(Data_IND_TWh!$A$9:$A$504,Data_TOT_TWh!$B3855&amp;"200_"&amp;Data_TOT_TWh!$E3855,Data_IND_TWh!AA$9:AA$504)+SUMIF(Data_TER_TWh!$A$9:$A$504,Data_TOT_TWh!$B3855&amp;"300_"&amp;Data_TOT_TWh!$E3855,Data_TER_TWh!AA$9:AA$504)+SUMIF(Data_RES_TWh!$A$9:$A$1496,Data_TOT_TWh!$B3855&amp;"400_"&amp;Data_TOT_TWh!$E3855,Data_RES_TWh!AA$9:AA$1496)</f>
        <v>0</v>
      </c>
      <c r="AC3855" s="13"/>
      <c r="AE3855" s="13"/>
      <c r="AF3855" s="13">
        <f>SUMIF(Data_IND_TWh!$A$9:$A$504,Data_TOT_TWh!$B3855&amp;"200_"&amp;Data_TOT_TWh!$E3855,Data_IND_TWh!AF$9:AF$504)+SUMIF(Data_TER_TWh!$A$9:$A$504,Data_TOT_TWh!$B3855&amp;"300_"&amp;Data_TOT_TWh!$E3855,Data_TER_TWh!AF$9:AF$504)+SUMIF(Data_RES_TWh!$A$9:$A$1496,Data_TOT_TWh!$B3855&amp;"400_"&amp;Data_TOT_TWh!$E3855,Data_RES_TWh!AF$9:AF$1496)</f>
        <v>0</v>
      </c>
      <c r="AG3855" s="13">
        <f>SUMIF(Data_IND_TWh!$A$9:$A$504,Data_TOT_TWh!$B3855&amp;"200_"&amp;Data_TOT_TWh!$E3855,Data_IND_TWh!AG$9:AG$504)+SUMIF(Data_TER_TWh!$A$9:$A$504,Data_TOT_TWh!$B3855&amp;"300_"&amp;Data_TOT_TWh!$E3855,Data_TER_TWh!AG$9:AG$504)+SUMIF(Data_RES_TWh!$A$9:$A$1496,Data_TOT_TWh!$B3855&amp;"400_"&amp;Data_TOT_TWh!$E3855,Data_RES_TWh!AG$9:AG$1496)</f>
        <v>0</v>
      </c>
      <c r="AH3855" s="46">
        <f>SUMIF(Data_IND_TWh!$A$9:$A$504,Data_TOT_TWh!$B3855&amp;"200_"&amp;Data_TOT_TWh!$E3855,Data_IND_TWh!AH$9:AH$504)+SUMIF(Data_TER_TWh!$A$9:$A$504,Data_TOT_TWh!$B3855&amp;"300_"&amp;Data_TOT_TWh!$E3855,Data_TER_TWh!AH$9:AH$504)+SUMIF(Data_RES_TWh!$A$9:$A$1496,Data_TOT_TWh!$B3855&amp;"400_"&amp;Data_TOT_TWh!$E3855,Data_RES_TWh!AH$9:AH$1496)</f>
        <v>0</v>
      </c>
      <c r="AJ3855" s="13"/>
      <c r="AL3855" s="9"/>
      <c r="AM3855" s="87"/>
      <c r="AN3855" s="87"/>
    </row>
    <row r="3856" spans="12:40">
      <c r="L3856" s="46"/>
      <c r="M3856" s="46"/>
      <c r="O3856" s="47"/>
      <c r="P3856" s="46"/>
      <c r="Q3856" s="46"/>
      <c r="R3856" s="37"/>
      <c r="S3856" s="13"/>
      <c r="U3856" s="13"/>
      <c r="W3856" s="13"/>
      <c r="X3856" s="13">
        <f>SUMIF(Data_IND_TWh!$A$9:$A$504,Data_TOT_TWh!$B3856&amp;"200_"&amp;Data_TOT_TWh!$E3856,Data_IND_TWh!X$9:X$504)+SUMIF(Data_TER_TWh!$A$9:$A$504,Data_TOT_TWh!$B3856&amp;"300_"&amp;Data_TOT_TWh!$E3856,Data_TER_TWh!X$9:X$504)+SUMIF(Data_RES_TWh!$A$9:$A$1496,Data_TOT_TWh!$B3856&amp;"400_"&amp;Data_TOT_TWh!$E3856,Data_RES_TWh!X$9:X$1496)</f>
        <v>0</v>
      </c>
      <c r="Y3856" s="13">
        <f>SUMIF(Data_IND_TWh!$A$9:$A$504,Data_TOT_TWh!$B3856&amp;"200_"&amp;Data_TOT_TWh!$E3856,Data_IND_TWh!Y$9:Y$504)+SUMIF(Data_TER_TWh!$A$9:$A$504,Data_TOT_TWh!$B3856&amp;"300_"&amp;Data_TOT_TWh!$E3856,Data_TER_TWh!Y$9:Y$504)+SUMIF(Data_RES_TWh!$A$9:$A$1496,Data_TOT_TWh!$B3856&amp;"400_"&amp;Data_TOT_TWh!$E3856,Data_RES_TWh!Y$9:Y$1496)</f>
        <v>0</v>
      </c>
      <c r="Z3856" s="13">
        <f>SUMIF(Data_IND_TWh!$A$9:$A$504,Data_TOT_TWh!$B3856&amp;"200_"&amp;Data_TOT_TWh!$E3856,Data_IND_TWh!Z$9:Z$504)+SUMIF(Data_TER_TWh!$A$9:$A$504,Data_TOT_TWh!$B3856&amp;"300_"&amp;Data_TOT_TWh!$E3856,Data_TER_TWh!Z$9:Z$504)+SUMIF(Data_RES_TWh!$A$9:$A$1496,Data_TOT_TWh!$B3856&amp;"400_"&amp;Data_TOT_TWh!$E3856,Data_RES_TWh!Z$9:Z$1496)</f>
        <v>0</v>
      </c>
      <c r="AA3856" s="46">
        <f>SUMIF(Data_IND_TWh!$A$9:$A$504,Data_TOT_TWh!$B3856&amp;"200_"&amp;Data_TOT_TWh!$E3856,Data_IND_TWh!AA$9:AA$504)+SUMIF(Data_TER_TWh!$A$9:$A$504,Data_TOT_TWh!$B3856&amp;"300_"&amp;Data_TOT_TWh!$E3856,Data_TER_TWh!AA$9:AA$504)+SUMIF(Data_RES_TWh!$A$9:$A$1496,Data_TOT_TWh!$B3856&amp;"400_"&amp;Data_TOT_TWh!$E3856,Data_RES_TWh!AA$9:AA$1496)</f>
        <v>0</v>
      </c>
      <c r="AC3856" s="13"/>
      <c r="AE3856" s="13"/>
      <c r="AF3856" s="13">
        <f>SUMIF(Data_IND_TWh!$A$9:$A$504,Data_TOT_TWh!$B3856&amp;"200_"&amp;Data_TOT_TWh!$E3856,Data_IND_TWh!AF$9:AF$504)+SUMIF(Data_TER_TWh!$A$9:$A$504,Data_TOT_TWh!$B3856&amp;"300_"&amp;Data_TOT_TWh!$E3856,Data_TER_TWh!AF$9:AF$504)+SUMIF(Data_RES_TWh!$A$9:$A$1496,Data_TOT_TWh!$B3856&amp;"400_"&amp;Data_TOT_TWh!$E3856,Data_RES_TWh!AF$9:AF$1496)</f>
        <v>0</v>
      </c>
      <c r="AG3856" s="13">
        <f>SUMIF(Data_IND_TWh!$A$9:$A$504,Data_TOT_TWh!$B3856&amp;"200_"&amp;Data_TOT_TWh!$E3856,Data_IND_TWh!AG$9:AG$504)+SUMIF(Data_TER_TWh!$A$9:$A$504,Data_TOT_TWh!$B3856&amp;"300_"&amp;Data_TOT_TWh!$E3856,Data_TER_TWh!AG$9:AG$504)+SUMIF(Data_RES_TWh!$A$9:$A$1496,Data_TOT_TWh!$B3856&amp;"400_"&amp;Data_TOT_TWh!$E3856,Data_RES_TWh!AG$9:AG$1496)</f>
        <v>0</v>
      </c>
      <c r="AH3856" s="46">
        <f>SUMIF(Data_IND_TWh!$A$9:$A$504,Data_TOT_TWh!$B3856&amp;"200_"&amp;Data_TOT_TWh!$E3856,Data_IND_TWh!AH$9:AH$504)+SUMIF(Data_TER_TWh!$A$9:$A$504,Data_TOT_TWh!$B3856&amp;"300_"&amp;Data_TOT_TWh!$E3856,Data_TER_TWh!AH$9:AH$504)+SUMIF(Data_RES_TWh!$A$9:$A$1496,Data_TOT_TWh!$B3856&amp;"400_"&amp;Data_TOT_TWh!$E3856,Data_RES_TWh!AH$9:AH$1496)</f>
        <v>0</v>
      </c>
      <c r="AJ3856" s="13"/>
      <c r="AL3856" s="9"/>
      <c r="AM3856" s="87"/>
      <c r="AN3856" s="87"/>
    </row>
    <row r="3857" spans="12:40">
      <c r="L3857" s="46"/>
      <c r="M3857" s="46"/>
      <c r="O3857" s="47"/>
      <c r="P3857" s="46"/>
      <c r="Q3857" s="46"/>
      <c r="R3857" s="37"/>
      <c r="S3857" s="13"/>
      <c r="U3857" s="13"/>
      <c r="W3857" s="13"/>
      <c r="X3857" s="13">
        <f>SUMIF(Data_IND_TWh!$A$9:$A$504,Data_TOT_TWh!$B3857&amp;"200_"&amp;Data_TOT_TWh!$E3857,Data_IND_TWh!X$9:X$504)+SUMIF(Data_TER_TWh!$A$9:$A$504,Data_TOT_TWh!$B3857&amp;"300_"&amp;Data_TOT_TWh!$E3857,Data_TER_TWh!X$9:X$504)+SUMIF(Data_RES_TWh!$A$9:$A$1496,Data_TOT_TWh!$B3857&amp;"400_"&amp;Data_TOT_TWh!$E3857,Data_RES_TWh!X$9:X$1496)</f>
        <v>0</v>
      </c>
      <c r="Y3857" s="13">
        <f>SUMIF(Data_IND_TWh!$A$9:$A$504,Data_TOT_TWh!$B3857&amp;"200_"&amp;Data_TOT_TWh!$E3857,Data_IND_TWh!Y$9:Y$504)+SUMIF(Data_TER_TWh!$A$9:$A$504,Data_TOT_TWh!$B3857&amp;"300_"&amp;Data_TOT_TWh!$E3857,Data_TER_TWh!Y$9:Y$504)+SUMIF(Data_RES_TWh!$A$9:$A$1496,Data_TOT_TWh!$B3857&amp;"400_"&amp;Data_TOT_TWh!$E3857,Data_RES_TWh!Y$9:Y$1496)</f>
        <v>0</v>
      </c>
      <c r="Z3857" s="13">
        <f>SUMIF(Data_IND_TWh!$A$9:$A$504,Data_TOT_TWh!$B3857&amp;"200_"&amp;Data_TOT_TWh!$E3857,Data_IND_TWh!Z$9:Z$504)+SUMIF(Data_TER_TWh!$A$9:$A$504,Data_TOT_TWh!$B3857&amp;"300_"&amp;Data_TOT_TWh!$E3857,Data_TER_TWh!Z$9:Z$504)+SUMIF(Data_RES_TWh!$A$9:$A$1496,Data_TOT_TWh!$B3857&amp;"400_"&amp;Data_TOT_TWh!$E3857,Data_RES_TWh!Z$9:Z$1496)</f>
        <v>0</v>
      </c>
      <c r="AA3857" s="46">
        <f>SUMIF(Data_IND_TWh!$A$9:$A$504,Data_TOT_TWh!$B3857&amp;"200_"&amp;Data_TOT_TWh!$E3857,Data_IND_TWh!AA$9:AA$504)+SUMIF(Data_TER_TWh!$A$9:$A$504,Data_TOT_TWh!$B3857&amp;"300_"&amp;Data_TOT_TWh!$E3857,Data_TER_TWh!AA$9:AA$504)+SUMIF(Data_RES_TWh!$A$9:$A$1496,Data_TOT_TWh!$B3857&amp;"400_"&amp;Data_TOT_TWh!$E3857,Data_RES_TWh!AA$9:AA$1496)</f>
        <v>0</v>
      </c>
      <c r="AC3857" s="13"/>
      <c r="AE3857" s="13"/>
      <c r="AF3857" s="13">
        <f>SUMIF(Data_IND_TWh!$A$9:$A$504,Data_TOT_TWh!$B3857&amp;"200_"&amp;Data_TOT_TWh!$E3857,Data_IND_TWh!AF$9:AF$504)+SUMIF(Data_TER_TWh!$A$9:$A$504,Data_TOT_TWh!$B3857&amp;"300_"&amp;Data_TOT_TWh!$E3857,Data_TER_TWh!AF$9:AF$504)+SUMIF(Data_RES_TWh!$A$9:$A$1496,Data_TOT_TWh!$B3857&amp;"400_"&amp;Data_TOT_TWh!$E3857,Data_RES_TWh!AF$9:AF$1496)</f>
        <v>0</v>
      </c>
      <c r="AG3857" s="13">
        <f>SUMIF(Data_IND_TWh!$A$9:$A$504,Data_TOT_TWh!$B3857&amp;"200_"&amp;Data_TOT_TWh!$E3857,Data_IND_TWh!AG$9:AG$504)+SUMIF(Data_TER_TWh!$A$9:$A$504,Data_TOT_TWh!$B3857&amp;"300_"&amp;Data_TOT_TWh!$E3857,Data_TER_TWh!AG$9:AG$504)+SUMIF(Data_RES_TWh!$A$9:$A$1496,Data_TOT_TWh!$B3857&amp;"400_"&amp;Data_TOT_TWh!$E3857,Data_RES_TWh!AG$9:AG$1496)</f>
        <v>0</v>
      </c>
      <c r="AH3857" s="46">
        <f>SUMIF(Data_IND_TWh!$A$9:$A$504,Data_TOT_TWh!$B3857&amp;"200_"&amp;Data_TOT_TWh!$E3857,Data_IND_TWh!AH$9:AH$504)+SUMIF(Data_TER_TWh!$A$9:$A$504,Data_TOT_TWh!$B3857&amp;"300_"&amp;Data_TOT_TWh!$E3857,Data_TER_TWh!AH$9:AH$504)+SUMIF(Data_RES_TWh!$A$9:$A$1496,Data_TOT_TWh!$B3857&amp;"400_"&amp;Data_TOT_TWh!$E3857,Data_RES_TWh!AH$9:AH$1496)</f>
        <v>0</v>
      </c>
      <c r="AJ3857" s="13"/>
      <c r="AL3857" s="9"/>
      <c r="AM3857" s="87"/>
      <c r="AN3857" s="87"/>
    </row>
    <row r="3858" spans="12:40">
      <c r="L3858" s="46"/>
      <c r="M3858" s="46"/>
      <c r="O3858" s="47"/>
      <c r="P3858" s="46"/>
      <c r="Q3858" s="46"/>
      <c r="R3858" s="37"/>
      <c r="S3858" s="13"/>
      <c r="U3858" s="13"/>
      <c r="W3858" s="13"/>
      <c r="X3858" s="13">
        <f>SUMIF(Data_IND_TWh!$A$9:$A$504,Data_TOT_TWh!$B3858&amp;"200_"&amp;Data_TOT_TWh!$E3858,Data_IND_TWh!X$9:X$504)+SUMIF(Data_TER_TWh!$A$9:$A$504,Data_TOT_TWh!$B3858&amp;"300_"&amp;Data_TOT_TWh!$E3858,Data_TER_TWh!X$9:X$504)+SUMIF(Data_RES_TWh!$A$9:$A$1496,Data_TOT_TWh!$B3858&amp;"400_"&amp;Data_TOT_TWh!$E3858,Data_RES_TWh!X$9:X$1496)</f>
        <v>0</v>
      </c>
      <c r="Y3858" s="13">
        <f>SUMIF(Data_IND_TWh!$A$9:$A$504,Data_TOT_TWh!$B3858&amp;"200_"&amp;Data_TOT_TWh!$E3858,Data_IND_TWh!Y$9:Y$504)+SUMIF(Data_TER_TWh!$A$9:$A$504,Data_TOT_TWh!$B3858&amp;"300_"&amp;Data_TOT_TWh!$E3858,Data_TER_TWh!Y$9:Y$504)+SUMIF(Data_RES_TWh!$A$9:$A$1496,Data_TOT_TWh!$B3858&amp;"400_"&amp;Data_TOT_TWh!$E3858,Data_RES_TWh!Y$9:Y$1496)</f>
        <v>0</v>
      </c>
      <c r="Z3858" s="13">
        <f>SUMIF(Data_IND_TWh!$A$9:$A$504,Data_TOT_TWh!$B3858&amp;"200_"&amp;Data_TOT_TWh!$E3858,Data_IND_TWh!Z$9:Z$504)+SUMIF(Data_TER_TWh!$A$9:$A$504,Data_TOT_TWh!$B3858&amp;"300_"&amp;Data_TOT_TWh!$E3858,Data_TER_TWh!Z$9:Z$504)+SUMIF(Data_RES_TWh!$A$9:$A$1496,Data_TOT_TWh!$B3858&amp;"400_"&amp;Data_TOT_TWh!$E3858,Data_RES_TWh!Z$9:Z$1496)</f>
        <v>0</v>
      </c>
      <c r="AA3858" s="46">
        <f>SUMIF(Data_IND_TWh!$A$9:$A$504,Data_TOT_TWh!$B3858&amp;"200_"&amp;Data_TOT_TWh!$E3858,Data_IND_TWh!AA$9:AA$504)+SUMIF(Data_TER_TWh!$A$9:$A$504,Data_TOT_TWh!$B3858&amp;"300_"&amp;Data_TOT_TWh!$E3858,Data_TER_TWh!AA$9:AA$504)+SUMIF(Data_RES_TWh!$A$9:$A$1496,Data_TOT_TWh!$B3858&amp;"400_"&amp;Data_TOT_TWh!$E3858,Data_RES_TWh!AA$9:AA$1496)</f>
        <v>0</v>
      </c>
      <c r="AC3858" s="13"/>
      <c r="AE3858" s="13"/>
      <c r="AF3858" s="13">
        <f>SUMIF(Data_IND_TWh!$A$9:$A$504,Data_TOT_TWh!$B3858&amp;"200_"&amp;Data_TOT_TWh!$E3858,Data_IND_TWh!AF$9:AF$504)+SUMIF(Data_TER_TWh!$A$9:$A$504,Data_TOT_TWh!$B3858&amp;"300_"&amp;Data_TOT_TWh!$E3858,Data_TER_TWh!AF$9:AF$504)+SUMIF(Data_RES_TWh!$A$9:$A$1496,Data_TOT_TWh!$B3858&amp;"400_"&amp;Data_TOT_TWh!$E3858,Data_RES_TWh!AF$9:AF$1496)</f>
        <v>0</v>
      </c>
      <c r="AG3858" s="13">
        <f>SUMIF(Data_IND_TWh!$A$9:$A$504,Data_TOT_TWh!$B3858&amp;"200_"&amp;Data_TOT_TWh!$E3858,Data_IND_TWh!AG$9:AG$504)+SUMIF(Data_TER_TWh!$A$9:$A$504,Data_TOT_TWh!$B3858&amp;"300_"&amp;Data_TOT_TWh!$E3858,Data_TER_TWh!AG$9:AG$504)+SUMIF(Data_RES_TWh!$A$9:$A$1496,Data_TOT_TWh!$B3858&amp;"400_"&amp;Data_TOT_TWh!$E3858,Data_RES_TWh!AG$9:AG$1496)</f>
        <v>0</v>
      </c>
      <c r="AH3858" s="46">
        <f>SUMIF(Data_IND_TWh!$A$9:$A$504,Data_TOT_TWh!$B3858&amp;"200_"&amp;Data_TOT_TWh!$E3858,Data_IND_TWh!AH$9:AH$504)+SUMIF(Data_TER_TWh!$A$9:$A$504,Data_TOT_TWh!$B3858&amp;"300_"&amp;Data_TOT_TWh!$E3858,Data_TER_TWh!AH$9:AH$504)+SUMIF(Data_RES_TWh!$A$9:$A$1496,Data_TOT_TWh!$B3858&amp;"400_"&amp;Data_TOT_TWh!$E3858,Data_RES_TWh!AH$9:AH$1496)</f>
        <v>0</v>
      </c>
      <c r="AJ3858" s="13"/>
      <c r="AL3858" s="9"/>
      <c r="AM3858" s="87"/>
      <c r="AN3858" s="87"/>
    </row>
    <row r="3859" spans="12:40">
      <c r="L3859" s="46"/>
      <c r="M3859" s="46"/>
      <c r="O3859" s="47"/>
      <c r="P3859" s="46"/>
      <c r="Q3859" s="46"/>
      <c r="R3859" s="37"/>
      <c r="S3859" s="13"/>
      <c r="U3859" s="13"/>
      <c r="W3859" s="13"/>
      <c r="X3859" s="13">
        <f>SUMIF(Data_IND_TWh!$A$9:$A$504,Data_TOT_TWh!$B3859&amp;"200_"&amp;Data_TOT_TWh!$E3859,Data_IND_TWh!X$9:X$504)+SUMIF(Data_TER_TWh!$A$9:$A$504,Data_TOT_TWh!$B3859&amp;"300_"&amp;Data_TOT_TWh!$E3859,Data_TER_TWh!X$9:X$504)+SUMIF(Data_RES_TWh!$A$9:$A$1496,Data_TOT_TWh!$B3859&amp;"400_"&amp;Data_TOT_TWh!$E3859,Data_RES_TWh!X$9:X$1496)</f>
        <v>0</v>
      </c>
      <c r="Y3859" s="13">
        <f>SUMIF(Data_IND_TWh!$A$9:$A$504,Data_TOT_TWh!$B3859&amp;"200_"&amp;Data_TOT_TWh!$E3859,Data_IND_TWh!Y$9:Y$504)+SUMIF(Data_TER_TWh!$A$9:$A$504,Data_TOT_TWh!$B3859&amp;"300_"&amp;Data_TOT_TWh!$E3859,Data_TER_TWh!Y$9:Y$504)+SUMIF(Data_RES_TWh!$A$9:$A$1496,Data_TOT_TWh!$B3859&amp;"400_"&amp;Data_TOT_TWh!$E3859,Data_RES_TWh!Y$9:Y$1496)</f>
        <v>0</v>
      </c>
      <c r="Z3859" s="13">
        <f>SUMIF(Data_IND_TWh!$A$9:$A$504,Data_TOT_TWh!$B3859&amp;"200_"&amp;Data_TOT_TWh!$E3859,Data_IND_TWh!Z$9:Z$504)+SUMIF(Data_TER_TWh!$A$9:$A$504,Data_TOT_TWh!$B3859&amp;"300_"&amp;Data_TOT_TWh!$E3859,Data_TER_TWh!Z$9:Z$504)+SUMIF(Data_RES_TWh!$A$9:$A$1496,Data_TOT_TWh!$B3859&amp;"400_"&amp;Data_TOT_TWh!$E3859,Data_RES_TWh!Z$9:Z$1496)</f>
        <v>0</v>
      </c>
      <c r="AA3859" s="46">
        <f>SUMIF(Data_IND_TWh!$A$9:$A$504,Data_TOT_TWh!$B3859&amp;"200_"&amp;Data_TOT_TWh!$E3859,Data_IND_TWh!AA$9:AA$504)+SUMIF(Data_TER_TWh!$A$9:$A$504,Data_TOT_TWh!$B3859&amp;"300_"&amp;Data_TOT_TWh!$E3859,Data_TER_TWh!AA$9:AA$504)+SUMIF(Data_RES_TWh!$A$9:$A$1496,Data_TOT_TWh!$B3859&amp;"400_"&amp;Data_TOT_TWh!$E3859,Data_RES_TWh!AA$9:AA$1496)</f>
        <v>0</v>
      </c>
      <c r="AC3859" s="13"/>
      <c r="AE3859" s="13"/>
      <c r="AF3859" s="13">
        <f>SUMIF(Data_IND_TWh!$A$9:$A$504,Data_TOT_TWh!$B3859&amp;"200_"&amp;Data_TOT_TWh!$E3859,Data_IND_TWh!AF$9:AF$504)+SUMIF(Data_TER_TWh!$A$9:$A$504,Data_TOT_TWh!$B3859&amp;"300_"&amp;Data_TOT_TWh!$E3859,Data_TER_TWh!AF$9:AF$504)+SUMIF(Data_RES_TWh!$A$9:$A$1496,Data_TOT_TWh!$B3859&amp;"400_"&amp;Data_TOT_TWh!$E3859,Data_RES_TWh!AF$9:AF$1496)</f>
        <v>0</v>
      </c>
      <c r="AG3859" s="13">
        <f>SUMIF(Data_IND_TWh!$A$9:$A$504,Data_TOT_TWh!$B3859&amp;"200_"&amp;Data_TOT_TWh!$E3859,Data_IND_TWh!AG$9:AG$504)+SUMIF(Data_TER_TWh!$A$9:$A$504,Data_TOT_TWh!$B3859&amp;"300_"&amp;Data_TOT_TWh!$E3859,Data_TER_TWh!AG$9:AG$504)+SUMIF(Data_RES_TWh!$A$9:$A$1496,Data_TOT_TWh!$B3859&amp;"400_"&amp;Data_TOT_TWh!$E3859,Data_RES_TWh!AG$9:AG$1496)</f>
        <v>0</v>
      </c>
      <c r="AH3859" s="46">
        <f>SUMIF(Data_IND_TWh!$A$9:$A$504,Data_TOT_TWh!$B3859&amp;"200_"&amp;Data_TOT_TWh!$E3859,Data_IND_TWh!AH$9:AH$504)+SUMIF(Data_TER_TWh!$A$9:$A$504,Data_TOT_TWh!$B3859&amp;"300_"&amp;Data_TOT_TWh!$E3859,Data_TER_TWh!AH$9:AH$504)+SUMIF(Data_RES_TWh!$A$9:$A$1496,Data_TOT_TWh!$B3859&amp;"400_"&amp;Data_TOT_TWh!$E3859,Data_RES_TWh!AH$9:AH$1496)</f>
        <v>0</v>
      </c>
      <c r="AJ3859" s="13"/>
      <c r="AL3859" s="9"/>
      <c r="AM3859" s="87"/>
      <c r="AN3859" s="87"/>
    </row>
    <row r="3860" spans="12:40">
      <c r="L3860" s="46"/>
      <c r="M3860" s="46"/>
      <c r="O3860" s="47"/>
      <c r="P3860" s="46"/>
      <c r="Q3860" s="46"/>
      <c r="R3860" s="37"/>
      <c r="S3860" s="13"/>
      <c r="U3860" s="13"/>
      <c r="W3860" s="13"/>
      <c r="X3860" s="13">
        <f>SUMIF(Data_IND_TWh!$A$9:$A$504,Data_TOT_TWh!$B3860&amp;"200_"&amp;Data_TOT_TWh!$E3860,Data_IND_TWh!X$9:X$504)+SUMIF(Data_TER_TWh!$A$9:$A$504,Data_TOT_TWh!$B3860&amp;"300_"&amp;Data_TOT_TWh!$E3860,Data_TER_TWh!X$9:X$504)+SUMIF(Data_RES_TWh!$A$9:$A$1496,Data_TOT_TWh!$B3860&amp;"400_"&amp;Data_TOT_TWh!$E3860,Data_RES_TWh!X$9:X$1496)</f>
        <v>0</v>
      </c>
      <c r="Y3860" s="13">
        <f>SUMIF(Data_IND_TWh!$A$9:$A$504,Data_TOT_TWh!$B3860&amp;"200_"&amp;Data_TOT_TWh!$E3860,Data_IND_TWh!Y$9:Y$504)+SUMIF(Data_TER_TWh!$A$9:$A$504,Data_TOT_TWh!$B3860&amp;"300_"&amp;Data_TOT_TWh!$E3860,Data_TER_TWh!Y$9:Y$504)+SUMIF(Data_RES_TWh!$A$9:$A$1496,Data_TOT_TWh!$B3860&amp;"400_"&amp;Data_TOT_TWh!$E3860,Data_RES_TWh!Y$9:Y$1496)</f>
        <v>0</v>
      </c>
      <c r="Z3860" s="13">
        <f>SUMIF(Data_IND_TWh!$A$9:$A$504,Data_TOT_TWh!$B3860&amp;"200_"&amp;Data_TOT_TWh!$E3860,Data_IND_TWh!Z$9:Z$504)+SUMIF(Data_TER_TWh!$A$9:$A$504,Data_TOT_TWh!$B3860&amp;"300_"&amp;Data_TOT_TWh!$E3860,Data_TER_TWh!Z$9:Z$504)+SUMIF(Data_RES_TWh!$A$9:$A$1496,Data_TOT_TWh!$B3860&amp;"400_"&amp;Data_TOT_TWh!$E3860,Data_RES_TWh!Z$9:Z$1496)</f>
        <v>0</v>
      </c>
      <c r="AA3860" s="46">
        <f>SUMIF(Data_IND_TWh!$A$9:$A$504,Data_TOT_TWh!$B3860&amp;"200_"&amp;Data_TOT_TWh!$E3860,Data_IND_TWh!AA$9:AA$504)+SUMIF(Data_TER_TWh!$A$9:$A$504,Data_TOT_TWh!$B3860&amp;"300_"&amp;Data_TOT_TWh!$E3860,Data_TER_TWh!AA$9:AA$504)+SUMIF(Data_RES_TWh!$A$9:$A$1496,Data_TOT_TWh!$B3860&amp;"400_"&amp;Data_TOT_TWh!$E3860,Data_RES_TWh!AA$9:AA$1496)</f>
        <v>0</v>
      </c>
      <c r="AC3860" s="13"/>
      <c r="AE3860" s="13"/>
      <c r="AF3860" s="13">
        <f>SUMIF(Data_IND_TWh!$A$9:$A$504,Data_TOT_TWh!$B3860&amp;"200_"&amp;Data_TOT_TWh!$E3860,Data_IND_TWh!AF$9:AF$504)+SUMIF(Data_TER_TWh!$A$9:$A$504,Data_TOT_TWh!$B3860&amp;"300_"&amp;Data_TOT_TWh!$E3860,Data_TER_TWh!AF$9:AF$504)+SUMIF(Data_RES_TWh!$A$9:$A$1496,Data_TOT_TWh!$B3860&amp;"400_"&amp;Data_TOT_TWh!$E3860,Data_RES_TWh!AF$9:AF$1496)</f>
        <v>0</v>
      </c>
      <c r="AG3860" s="13">
        <f>SUMIF(Data_IND_TWh!$A$9:$A$504,Data_TOT_TWh!$B3860&amp;"200_"&amp;Data_TOT_TWh!$E3860,Data_IND_TWh!AG$9:AG$504)+SUMIF(Data_TER_TWh!$A$9:$A$504,Data_TOT_TWh!$B3860&amp;"300_"&amp;Data_TOT_TWh!$E3860,Data_TER_TWh!AG$9:AG$504)+SUMIF(Data_RES_TWh!$A$9:$A$1496,Data_TOT_TWh!$B3860&amp;"400_"&amp;Data_TOT_TWh!$E3860,Data_RES_TWh!AG$9:AG$1496)</f>
        <v>0</v>
      </c>
      <c r="AH3860" s="46">
        <f>SUMIF(Data_IND_TWh!$A$9:$A$504,Data_TOT_TWh!$B3860&amp;"200_"&amp;Data_TOT_TWh!$E3860,Data_IND_TWh!AH$9:AH$504)+SUMIF(Data_TER_TWh!$A$9:$A$504,Data_TOT_TWh!$B3860&amp;"300_"&amp;Data_TOT_TWh!$E3860,Data_TER_TWh!AH$9:AH$504)+SUMIF(Data_RES_TWh!$A$9:$A$1496,Data_TOT_TWh!$B3860&amp;"400_"&amp;Data_TOT_TWh!$E3860,Data_RES_TWh!AH$9:AH$1496)</f>
        <v>0</v>
      </c>
      <c r="AJ3860" s="13"/>
      <c r="AL3860" s="9"/>
      <c r="AM3860" s="87"/>
      <c r="AN3860" s="87"/>
    </row>
    <row r="3861" spans="12:40">
      <c r="L3861" s="46"/>
      <c r="M3861" s="46"/>
      <c r="O3861" s="47"/>
      <c r="P3861" s="46"/>
      <c r="Q3861" s="46"/>
      <c r="R3861" s="37"/>
      <c r="S3861" s="13"/>
      <c r="U3861" s="13"/>
      <c r="W3861" s="13"/>
      <c r="X3861" s="13">
        <f>SUMIF(Data_IND_TWh!$A$9:$A$504,Data_TOT_TWh!$B3861&amp;"200_"&amp;Data_TOT_TWh!$E3861,Data_IND_TWh!X$9:X$504)+SUMIF(Data_TER_TWh!$A$9:$A$504,Data_TOT_TWh!$B3861&amp;"300_"&amp;Data_TOT_TWh!$E3861,Data_TER_TWh!X$9:X$504)+SUMIF(Data_RES_TWh!$A$9:$A$1496,Data_TOT_TWh!$B3861&amp;"400_"&amp;Data_TOT_TWh!$E3861,Data_RES_TWh!X$9:X$1496)</f>
        <v>0</v>
      </c>
      <c r="Y3861" s="13">
        <f>SUMIF(Data_IND_TWh!$A$9:$A$504,Data_TOT_TWh!$B3861&amp;"200_"&amp;Data_TOT_TWh!$E3861,Data_IND_TWh!Y$9:Y$504)+SUMIF(Data_TER_TWh!$A$9:$A$504,Data_TOT_TWh!$B3861&amp;"300_"&amp;Data_TOT_TWh!$E3861,Data_TER_TWh!Y$9:Y$504)+SUMIF(Data_RES_TWh!$A$9:$A$1496,Data_TOT_TWh!$B3861&amp;"400_"&amp;Data_TOT_TWh!$E3861,Data_RES_TWh!Y$9:Y$1496)</f>
        <v>0</v>
      </c>
      <c r="Z3861" s="13">
        <f>SUMIF(Data_IND_TWh!$A$9:$A$504,Data_TOT_TWh!$B3861&amp;"200_"&amp;Data_TOT_TWh!$E3861,Data_IND_TWh!Z$9:Z$504)+SUMIF(Data_TER_TWh!$A$9:$A$504,Data_TOT_TWh!$B3861&amp;"300_"&amp;Data_TOT_TWh!$E3861,Data_TER_TWh!Z$9:Z$504)+SUMIF(Data_RES_TWh!$A$9:$A$1496,Data_TOT_TWh!$B3861&amp;"400_"&amp;Data_TOT_TWh!$E3861,Data_RES_TWh!Z$9:Z$1496)</f>
        <v>0</v>
      </c>
      <c r="AA3861" s="46">
        <f>SUMIF(Data_IND_TWh!$A$9:$A$504,Data_TOT_TWh!$B3861&amp;"200_"&amp;Data_TOT_TWh!$E3861,Data_IND_TWh!AA$9:AA$504)+SUMIF(Data_TER_TWh!$A$9:$A$504,Data_TOT_TWh!$B3861&amp;"300_"&amp;Data_TOT_TWh!$E3861,Data_TER_TWh!AA$9:AA$504)+SUMIF(Data_RES_TWh!$A$9:$A$1496,Data_TOT_TWh!$B3861&amp;"400_"&amp;Data_TOT_TWh!$E3861,Data_RES_TWh!AA$9:AA$1496)</f>
        <v>0</v>
      </c>
      <c r="AC3861" s="13"/>
      <c r="AE3861" s="13"/>
      <c r="AF3861" s="13">
        <f>SUMIF(Data_IND_TWh!$A$9:$A$504,Data_TOT_TWh!$B3861&amp;"200_"&amp;Data_TOT_TWh!$E3861,Data_IND_TWh!AF$9:AF$504)+SUMIF(Data_TER_TWh!$A$9:$A$504,Data_TOT_TWh!$B3861&amp;"300_"&amp;Data_TOT_TWh!$E3861,Data_TER_TWh!AF$9:AF$504)+SUMIF(Data_RES_TWh!$A$9:$A$1496,Data_TOT_TWh!$B3861&amp;"400_"&amp;Data_TOT_TWh!$E3861,Data_RES_TWh!AF$9:AF$1496)</f>
        <v>0</v>
      </c>
      <c r="AG3861" s="13">
        <f>SUMIF(Data_IND_TWh!$A$9:$A$504,Data_TOT_TWh!$B3861&amp;"200_"&amp;Data_TOT_TWh!$E3861,Data_IND_TWh!AG$9:AG$504)+SUMIF(Data_TER_TWh!$A$9:$A$504,Data_TOT_TWh!$B3861&amp;"300_"&amp;Data_TOT_TWh!$E3861,Data_TER_TWh!AG$9:AG$504)+SUMIF(Data_RES_TWh!$A$9:$A$1496,Data_TOT_TWh!$B3861&amp;"400_"&amp;Data_TOT_TWh!$E3861,Data_RES_TWh!AG$9:AG$1496)</f>
        <v>0</v>
      </c>
      <c r="AH3861" s="46">
        <f>SUMIF(Data_IND_TWh!$A$9:$A$504,Data_TOT_TWh!$B3861&amp;"200_"&amp;Data_TOT_TWh!$E3861,Data_IND_TWh!AH$9:AH$504)+SUMIF(Data_TER_TWh!$A$9:$A$504,Data_TOT_TWh!$B3861&amp;"300_"&amp;Data_TOT_TWh!$E3861,Data_TER_TWh!AH$9:AH$504)+SUMIF(Data_RES_TWh!$A$9:$A$1496,Data_TOT_TWh!$B3861&amp;"400_"&amp;Data_TOT_TWh!$E3861,Data_RES_TWh!AH$9:AH$1496)</f>
        <v>0</v>
      </c>
      <c r="AJ3861" s="13"/>
      <c r="AL3861" s="9"/>
      <c r="AM3861" s="87"/>
      <c r="AN3861" s="87"/>
    </row>
    <row r="3862" spans="12:40">
      <c r="L3862" s="46"/>
      <c r="M3862" s="46"/>
      <c r="O3862" s="47"/>
      <c r="P3862" s="46"/>
      <c r="Q3862" s="46"/>
      <c r="R3862" s="37"/>
      <c r="S3862" s="13"/>
      <c r="U3862" s="13"/>
      <c r="W3862" s="13"/>
      <c r="X3862" s="13">
        <f>SUMIF(Data_IND_TWh!$A$9:$A$504,Data_TOT_TWh!$B3862&amp;"200_"&amp;Data_TOT_TWh!$E3862,Data_IND_TWh!X$9:X$504)+SUMIF(Data_TER_TWh!$A$9:$A$504,Data_TOT_TWh!$B3862&amp;"300_"&amp;Data_TOT_TWh!$E3862,Data_TER_TWh!X$9:X$504)+SUMIF(Data_RES_TWh!$A$9:$A$1496,Data_TOT_TWh!$B3862&amp;"400_"&amp;Data_TOT_TWh!$E3862,Data_RES_TWh!X$9:X$1496)</f>
        <v>0</v>
      </c>
      <c r="Y3862" s="13">
        <f>SUMIF(Data_IND_TWh!$A$9:$A$504,Data_TOT_TWh!$B3862&amp;"200_"&amp;Data_TOT_TWh!$E3862,Data_IND_TWh!Y$9:Y$504)+SUMIF(Data_TER_TWh!$A$9:$A$504,Data_TOT_TWh!$B3862&amp;"300_"&amp;Data_TOT_TWh!$E3862,Data_TER_TWh!Y$9:Y$504)+SUMIF(Data_RES_TWh!$A$9:$A$1496,Data_TOT_TWh!$B3862&amp;"400_"&amp;Data_TOT_TWh!$E3862,Data_RES_TWh!Y$9:Y$1496)</f>
        <v>0</v>
      </c>
      <c r="Z3862" s="13">
        <f>SUMIF(Data_IND_TWh!$A$9:$A$504,Data_TOT_TWh!$B3862&amp;"200_"&amp;Data_TOT_TWh!$E3862,Data_IND_TWh!Z$9:Z$504)+SUMIF(Data_TER_TWh!$A$9:$A$504,Data_TOT_TWh!$B3862&amp;"300_"&amp;Data_TOT_TWh!$E3862,Data_TER_TWh!Z$9:Z$504)+SUMIF(Data_RES_TWh!$A$9:$A$1496,Data_TOT_TWh!$B3862&amp;"400_"&amp;Data_TOT_TWh!$E3862,Data_RES_TWh!Z$9:Z$1496)</f>
        <v>0</v>
      </c>
      <c r="AA3862" s="46">
        <f>SUMIF(Data_IND_TWh!$A$9:$A$504,Data_TOT_TWh!$B3862&amp;"200_"&amp;Data_TOT_TWh!$E3862,Data_IND_TWh!AA$9:AA$504)+SUMIF(Data_TER_TWh!$A$9:$A$504,Data_TOT_TWh!$B3862&amp;"300_"&amp;Data_TOT_TWh!$E3862,Data_TER_TWh!AA$9:AA$504)+SUMIF(Data_RES_TWh!$A$9:$A$1496,Data_TOT_TWh!$B3862&amp;"400_"&amp;Data_TOT_TWh!$E3862,Data_RES_TWh!AA$9:AA$1496)</f>
        <v>0</v>
      </c>
      <c r="AC3862" s="13"/>
      <c r="AE3862" s="13"/>
      <c r="AF3862" s="13">
        <f>SUMIF(Data_IND_TWh!$A$9:$A$504,Data_TOT_TWh!$B3862&amp;"200_"&amp;Data_TOT_TWh!$E3862,Data_IND_TWh!AF$9:AF$504)+SUMIF(Data_TER_TWh!$A$9:$A$504,Data_TOT_TWh!$B3862&amp;"300_"&amp;Data_TOT_TWh!$E3862,Data_TER_TWh!AF$9:AF$504)+SUMIF(Data_RES_TWh!$A$9:$A$1496,Data_TOT_TWh!$B3862&amp;"400_"&amp;Data_TOT_TWh!$E3862,Data_RES_TWh!AF$9:AF$1496)</f>
        <v>0</v>
      </c>
      <c r="AG3862" s="13">
        <f>SUMIF(Data_IND_TWh!$A$9:$A$504,Data_TOT_TWh!$B3862&amp;"200_"&amp;Data_TOT_TWh!$E3862,Data_IND_TWh!AG$9:AG$504)+SUMIF(Data_TER_TWh!$A$9:$A$504,Data_TOT_TWh!$B3862&amp;"300_"&amp;Data_TOT_TWh!$E3862,Data_TER_TWh!AG$9:AG$504)+SUMIF(Data_RES_TWh!$A$9:$A$1496,Data_TOT_TWh!$B3862&amp;"400_"&amp;Data_TOT_TWh!$E3862,Data_RES_TWh!AG$9:AG$1496)</f>
        <v>0</v>
      </c>
      <c r="AH3862" s="46">
        <f>SUMIF(Data_IND_TWh!$A$9:$A$504,Data_TOT_TWh!$B3862&amp;"200_"&amp;Data_TOT_TWh!$E3862,Data_IND_TWh!AH$9:AH$504)+SUMIF(Data_TER_TWh!$A$9:$A$504,Data_TOT_TWh!$B3862&amp;"300_"&amp;Data_TOT_TWh!$E3862,Data_TER_TWh!AH$9:AH$504)+SUMIF(Data_RES_TWh!$A$9:$A$1496,Data_TOT_TWh!$B3862&amp;"400_"&amp;Data_TOT_TWh!$E3862,Data_RES_TWh!AH$9:AH$1496)</f>
        <v>0</v>
      </c>
      <c r="AJ3862" s="13"/>
      <c r="AL3862" s="9"/>
      <c r="AM3862" s="87"/>
      <c r="AN3862" s="87"/>
    </row>
    <row r="3863" spans="12:40">
      <c r="L3863" s="46"/>
      <c r="M3863" s="46"/>
      <c r="O3863" s="47"/>
      <c r="P3863" s="46"/>
      <c r="Q3863" s="46"/>
      <c r="R3863" s="37"/>
      <c r="S3863" s="13"/>
      <c r="U3863" s="13"/>
      <c r="W3863" s="13"/>
      <c r="X3863" s="13">
        <f>SUMIF(Data_IND_TWh!$A$9:$A$504,Data_TOT_TWh!$B3863&amp;"200_"&amp;Data_TOT_TWh!$E3863,Data_IND_TWh!X$9:X$504)+SUMIF(Data_TER_TWh!$A$9:$A$504,Data_TOT_TWh!$B3863&amp;"300_"&amp;Data_TOT_TWh!$E3863,Data_TER_TWh!X$9:X$504)+SUMIF(Data_RES_TWh!$A$9:$A$1496,Data_TOT_TWh!$B3863&amp;"400_"&amp;Data_TOT_TWh!$E3863,Data_RES_TWh!X$9:X$1496)</f>
        <v>0</v>
      </c>
      <c r="Y3863" s="13">
        <f>SUMIF(Data_IND_TWh!$A$9:$A$504,Data_TOT_TWh!$B3863&amp;"200_"&amp;Data_TOT_TWh!$E3863,Data_IND_TWh!Y$9:Y$504)+SUMIF(Data_TER_TWh!$A$9:$A$504,Data_TOT_TWh!$B3863&amp;"300_"&amp;Data_TOT_TWh!$E3863,Data_TER_TWh!Y$9:Y$504)+SUMIF(Data_RES_TWh!$A$9:$A$1496,Data_TOT_TWh!$B3863&amp;"400_"&amp;Data_TOT_TWh!$E3863,Data_RES_TWh!Y$9:Y$1496)</f>
        <v>0</v>
      </c>
      <c r="Z3863" s="13">
        <f>SUMIF(Data_IND_TWh!$A$9:$A$504,Data_TOT_TWh!$B3863&amp;"200_"&amp;Data_TOT_TWh!$E3863,Data_IND_TWh!Z$9:Z$504)+SUMIF(Data_TER_TWh!$A$9:$A$504,Data_TOT_TWh!$B3863&amp;"300_"&amp;Data_TOT_TWh!$E3863,Data_TER_TWh!Z$9:Z$504)+SUMIF(Data_RES_TWh!$A$9:$A$1496,Data_TOT_TWh!$B3863&amp;"400_"&amp;Data_TOT_TWh!$E3863,Data_RES_TWh!Z$9:Z$1496)</f>
        <v>0</v>
      </c>
      <c r="AA3863" s="46">
        <f>SUMIF(Data_IND_TWh!$A$9:$A$504,Data_TOT_TWh!$B3863&amp;"200_"&amp;Data_TOT_TWh!$E3863,Data_IND_TWh!AA$9:AA$504)+SUMIF(Data_TER_TWh!$A$9:$A$504,Data_TOT_TWh!$B3863&amp;"300_"&amp;Data_TOT_TWh!$E3863,Data_TER_TWh!AA$9:AA$504)+SUMIF(Data_RES_TWh!$A$9:$A$1496,Data_TOT_TWh!$B3863&amp;"400_"&amp;Data_TOT_TWh!$E3863,Data_RES_TWh!AA$9:AA$1496)</f>
        <v>0</v>
      </c>
      <c r="AC3863" s="13"/>
      <c r="AE3863" s="13"/>
      <c r="AF3863" s="13">
        <f>SUMIF(Data_IND_TWh!$A$9:$A$504,Data_TOT_TWh!$B3863&amp;"200_"&amp;Data_TOT_TWh!$E3863,Data_IND_TWh!AF$9:AF$504)+SUMIF(Data_TER_TWh!$A$9:$A$504,Data_TOT_TWh!$B3863&amp;"300_"&amp;Data_TOT_TWh!$E3863,Data_TER_TWh!AF$9:AF$504)+SUMIF(Data_RES_TWh!$A$9:$A$1496,Data_TOT_TWh!$B3863&amp;"400_"&amp;Data_TOT_TWh!$E3863,Data_RES_TWh!AF$9:AF$1496)</f>
        <v>0</v>
      </c>
      <c r="AG3863" s="13">
        <f>SUMIF(Data_IND_TWh!$A$9:$A$504,Data_TOT_TWh!$B3863&amp;"200_"&amp;Data_TOT_TWh!$E3863,Data_IND_TWh!AG$9:AG$504)+SUMIF(Data_TER_TWh!$A$9:$A$504,Data_TOT_TWh!$B3863&amp;"300_"&amp;Data_TOT_TWh!$E3863,Data_TER_TWh!AG$9:AG$504)+SUMIF(Data_RES_TWh!$A$9:$A$1496,Data_TOT_TWh!$B3863&amp;"400_"&amp;Data_TOT_TWh!$E3863,Data_RES_TWh!AG$9:AG$1496)</f>
        <v>0</v>
      </c>
      <c r="AH3863" s="46">
        <f>SUMIF(Data_IND_TWh!$A$9:$A$504,Data_TOT_TWh!$B3863&amp;"200_"&amp;Data_TOT_TWh!$E3863,Data_IND_TWh!AH$9:AH$504)+SUMIF(Data_TER_TWh!$A$9:$A$504,Data_TOT_TWh!$B3863&amp;"300_"&amp;Data_TOT_TWh!$E3863,Data_TER_TWh!AH$9:AH$504)+SUMIF(Data_RES_TWh!$A$9:$A$1496,Data_TOT_TWh!$B3863&amp;"400_"&amp;Data_TOT_TWh!$E3863,Data_RES_TWh!AH$9:AH$1496)</f>
        <v>0</v>
      </c>
      <c r="AJ3863" s="13"/>
      <c r="AL3863" s="9"/>
      <c r="AM3863" s="87"/>
      <c r="AN3863" s="87"/>
    </row>
    <row r="3864" spans="12:40">
      <c r="L3864" s="46"/>
      <c r="M3864" s="46"/>
      <c r="O3864" s="47"/>
      <c r="P3864" s="46"/>
      <c r="Q3864" s="46"/>
      <c r="R3864" s="37"/>
      <c r="S3864" s="13"/>
      <c r="U3864" s="13"/>
      <c r="W3864" s="13"/>
      <c r="X3864" s="13">
        <f>SUMIF(Data_IND_TWh!$A$9:$A$504,Data_TOT_TWh!$B3864&amp;"200_"&amp;Data_TOT_TWh!$E3864,Data_IND_TWh!X$9:X$504)+SUMIF(Data_TER_TWh!$A$9:$A$504,Data_TOT_TWh!$B3864&amp;"300_"&amp;Data_TOT_TWh!$E3864,Data_TER_TWh!X$9:X$504)+SUMIF(Data_RES_TWh!$A$9:$A$1496,Data_TOT_TWh!$B3864&amp;"400_"&amp;Data_TOT_TWh!$E3864,Data_RES_TWh!X$9:X$1496)</f>
        <v>0</v>
      </c>
      <c r="Y3864" s="13">
        <f>SUMIF(Data_IND_TWh!$A$9:$A$504,Data_TOT_TWh!$B3864&amp;"200_"&amp;Data_TOT_TWh!$E3864,Data_IND_TWh!Y$9:Y$504)+SUMIF(Data_TER_TWh!$A$9:$A$504,Data_TOT_TWh!$B3864&amp;"300_"&amp;Data_TOT_TWh!$E3864,Data_TER_TWh!Y$9:Y$504)+SUMIF(Data_RES_TWh!$A$9:$A$1496,Data_TOT_TWh!$B3864&amp;"400_"&amp;Data_TOT_TWh!$E3864,Data_RES_TWh!Y$9:Y$1496)</f>
        <v>0</v>
      </c>
      <c r="Z3864" s="13">
        <f>SUMIF(Data_IND_TWh!$A$9:$A$504,Data_TOT_TWh!$B3864&amp;"200_"&amp;Data_TOT_TWh!$E3864,Data_IND_TWh!Z$9:Z$504)+SUMIF(Data_TER_TWh!$A$9:$A$504,Data_TOT_TWh!$B3864&amp;"300_"&amp;Data_TOT_TWh!$E3864,Data_TER_TWh!Z$9:Z$504)+SUMIF(Data_RES_TWh!$A$9:$A$1496,Data_TOT_TWh!$B3864&amp;"400_"&amp;Data_TOT_TWh!$E3864,Data_RES_TWh!Z$9:Z$1496)</f>
        <v>0</v>
      </c>
      <c r="AA3864" s="46">
        <f>SUMIF(Data_IND_TWh!$A$9:$A$504,Data_TOT_TWh!$B3864&amp;"200_"&amp;Data_TOT_TWh!$E3864,Data_IND_TWh!AA$9:AA$504)+SUMIF(Data_TER_TWh!$A$9:$A$504,Data_TOT_TWh!$B3864&amp;"300_"&amp;Data_TOT_TWh!$E3864,Data_TER_TWh!AA$9:AA$504)+SUMIF(Data_RES_TWh!$A$9:$A$1496,Data_TOT_TWh!$B3864&amp;"400_"&amp;Data_TOT_TWh!$E3864,Data_RES_TWh!AA$9:AA$1496)</f>
        <v>0</v>
      </c>
      <c r="AC3864" s="13"/>
      <c r="AE3864" s="13"/>
      <c r="AF3864" s="13">
        <f>SUMIF(Data_IND_TWh!$A$9:$A$504,Data_TOT_TWh!$B3864&amp;"200_"&amp;Data_TOT_TWh!$E3864,Data_IND_TWh!AF$9:AF$504)+SUMIF(Data_TER_TWh!$A$9:$A$504,Data_TOT_TWh!$B3864&amp;"300_"&amp;Data_TOT_TWh!$E3864,Data_TER_TWh!AF$9:AF$504)+SUMIF(Data_RES_TWh!$A$9:$A$1496,Data_TOT_TWh!$B3864&amp;"400_"&amp;Data_TOT_TWh!$E3864,Data_RES_TWh!AF$9:AF$1496)</f>
        <v>0</v>
      </c>
      <c r="AG3864" s="13">
        <f>SUMIF(Data_IND_TWh!$A$9:$A$504,Data_TOT_TWh!$B3864&amp;"200_"&amp;Data_TOT_TWh!$E3864,Data_IND_TWh!AG$9:AG$504)+SUMIF(Data_TER_TWh!$A$9:$A$504,Data_TOT_TWh!$B3864&amp;"300_"&amp;Data_TOT_TWh!$E3864,Data_TER_TWh!AG$9:AG$504)+SUMIF(Data_RES_TWh!$A$9:$A$1496,Data_TOT_TWh!$B3864&amp;"400_"&amp;Data_TOT_TWh!$E3864,Data_RES_TWh!AG$9:AG$1496)</f>
        <v>0</v>
      </c>
      <c r="AH3864" s="46">
        <f>SUMIF(Data_IND_TWh!$A$9:$A$504,Data_TOT_TWh!$B3864&amp;"200_"&amp;Data_TOT_TWh!$E3864,Data_IND_TWh!AH$9:AH$504)+SUMIF(Data_TER_TWh!$A$9:$A$504,Data_TOT_TWh!$B3864&amp;"300_"&amp;Data_TOT_TWh!$E3864,Data_TER_TWh!AH$9:AH$504)+SUMIF(Data_RES_TWh!$A$9:$A$1496,Data_TOT_TWh!$B3864&amp;"400_"&amp;Data_TOT_TWh!$E3864,Data_RES_TWh!AH$9:AH$1496)</f>
        <v>0</v>
      </c>
      <c r="AJ3864" s="13"/>
      <c r="AL3864" s="9"/>
      <c r="AM3864" s="87"/>
      <c r="AN3864" s="87"/>
    </row>
    <row r="3865" spans="12:40">
      <c r="L3865" s="46"/>
      <c r="M3865" s="46"/>
      <c r="O3865" s="47"/>
      <c r="P3865" s="46"/>
      <c r="Q3865" s="46"/>
      <c r="R3865" s="37"/>
      <c r="S3865" s="13"/>
      <c r="U3865" s="13"/>
      <c r="W3865" s="13"/>
      <c r="X3865" s="13">
        <f>SUMIF(Data_IND_TWh!$A$9:$A$504,Data_TOT_TWh!$B3865&amp;"200_"&amp;Data_TOT_TWh!$E3865,Data_IND_TWh!X$9:X$504)+SUMIF(Data_TER_TWh!$A$9:$A$504,Data_TOT_TWh!$B3865&amp;"300_"&amp;Data_TOT_TWh!$E3865,Data_TER_TWh!X$9:X$504)+SUMIF(Data_RES_TWh!$A$9:$A$1496,Data_TOT_TWh!$B3865&amp;"400_"&amp;Data_TOT_TWh!$E3865,Data_RES_TWh!X$9:X$1496)</f>
        <v>0</v>
      </c>
      <c r="Y3865" s="13">
        <f>SUMIF(Data_IND_TWh!$A$9:$A$504,Data_TOT_TWh!$B3865&amp;"200_"&amp;Data_TOT_TWh!$E3865,Data_IND_TWh!Y$9:Y$504)+SUMIF(Data_TER_TWh!$A$9:$A$504,Data_TOT_TWh!$B3865&amp;"300_"&amp;Data_TOT_TWh!$E3865,Data_TER_TWh!Y$9:Y$504)+SUMIF(Data_RES_TWh!$A$9:$A$1496,Data_TOT_TWh!$B3865&amp;"400_"&amp;Data_TOT_TWh!$E3865,Data_RES_TWh!Y$9:Y$1496)</f>
        <v>0</v>
      </c>
      <c r="Z3865" s="13">
        <f>SUMIF(Data_IND_TWh!$A$9:$A$504,Data_TOT_TWh!$B3865&amp;"200_"&amp;Data_TOT_TWh!$E3865,Data_IND_TWh!Z$9:Z$504)+SUMIF(Data_TER_TWh!$A$9:$A$504,Data_TOT_TWh!$B3865&amp;"300_"&amp;Data_TOT_TWh!$E3865,Data_TER_TWh!Z$9:Z$504)+SUMIF(Data_RES_TWh!$A$9:$A$1496,Data_TOT_TWh!$B3865&amp;"400_"&amp;Data_TOT_TWh!$E3865,Data_RES_TWh!Z$9:Z$1496)</f>
        <v>0</v>
      </c>
      <c r="AA3865" s="46">
        <f>SUMIF(Data_IND_TWh!$A$9:$A$504,Data_TOT_TWh!$B3865&amp;"200_"&amp;Data_TOT_TWh!$E3865,Data_IND_TWh!AA$9:AA$504)+SUMIF(Data_TER_TWh!$A$9:$A$504,Data_TOT_TWh!$B3865&amp;"300_"&amp;Data_TOT_TWh!$E3865,Data_TER_TWh!AA$9:AA$504)+SUMIF(Data_RES_TWh!$A$9:$A$1496,Data_TOT_TWh!$B3865&amp;"400_"&amp;Data_TOT_TWh!$E3865,Data_RES_TWh!AA$9:AA$1496)</f>
        <v>0</v>
      </c>
      <c r="AC3865" s="13"/>
      <c r="AE3865" s="13"/>
      <c r="AF3865" s="13">
        <f>SUMIF(Data_IND_TWh!$A$9:$A$504,Data_TOT_TWh!$B3865&amp;"200_"&amp;Data_TOT_TWh!$E3865,Data_IND_TWh!AF$9:AF$504)+SUMIF(Data_TER_TWh!$A$9:$A$504,Data_TOT_TWh!$B3865&amp;"300_"&amp;Data_TOT_TWh!$E3865,Data_TER_TWh!AF$9:AF$504)+SUMIF(Data_RES_TWh!$A$9:$A$1496,Data_TOT_TWh!$B3865&amp;"400_"&amp;Data_TOT_TWh!$E3865,Data_RES_TWh!AF$9:AF$1496)</f>
        <v>0</v>
      </c>
      <c r="AG3865" s="13">
        <f>SUMIF(Data_IND_TWh!$A$9:$A$504,Data_TOT_TWh!$B3865&amp;"200_"&amp;Data_TOT_TWh!$E3865,Data_IND_TWh!AG$9:AG$504)+SUMIF(Data_TER_TWh!$A$9:$A$504,Data_TOT_TWh!$B3865&amp;"300_"&amp;Data_TOT_TWh!$E3865,Data_TER_TWh!AG$9:AG$504)+SUMIF(Data_RES_TWh!$A$9:$A$1496,Data_TOT_TWh!$B3865&amp;"400_"&amp;Data_TOT_TWh!$E3865,Data_RES_TWh!AG$9:AG$1496)</f>
        <v>0</v>
      </c>
      <c r="AH3865" s="46">
        <f>SUMIF(Data_IND_TWh!$A$9:$A$504,Data_TOT_TWh!$B3865&amp;"200_"&amp;Data_TOT_TWh!$E3865,Data_IND_TWh!AH$9:AH$504)+SUMIF(Data_TER_TWh!$A$9:$A$504,Data_TOT_TWh!$B3865&amp;"300_"&amp;Data_TOT_TWh!$E3865,Data_TER_TWh!AH$9:AH$504)+SUMIF(Data_RES_TWh!$A$9:$A$1496,Data_TOT_TWh!$B3865&amp;"400_"&amp;Data_TOT_TWh!$E3865,Data_RES_TWh!AH$9:AH$1496)</f>
        <v>0</v>
      </c>
      <c r="AJ3865" s="13"/>
      <c r="AL3865" s="9"/>
      <c r="AM3865" s="87"/>
      <c r="AN3865" s="87"/>
    </row>
    <row r="3866" spans="12:40">
      <c r="L3866" s="46"/>
      <c r="M3866" s="46"/>
      <c r="O3866" s="47"/>
      <c r="P3866" s="46"/>
      <c r="Q3866" s="46"/>
      <c r="R3866" s="37"/>
      <c r="S3866" s="13"/>
      <c r="U3866" s="13"/>
      <c r="W3866" s="13"/>
      <c r="X3866" s="13">
        <f>SUMIF(Data_IND_TWh!$A$9:$A$504,Data_TOT_TWh!$B3866&amp;"200_"&amp;Data_TOT_TWh!$E3866,Data_IND_TWh!X$9:X$504)+SUMIF(Data_TER_TWh!$A$9:$A$504,Data_TOT_TWh!$B3866&amp;"300_"&amp;Data_TOT_TWh!$E3866,Data_TER_TWh!X$9:X$504)+SUMIF(Data_RES_TWh!$A$9:$A$1496,Data_TOT_TWh!$B3866&amp;"400_"&amp;Data_TOT_TWh!$E3866,Data_RES_TWh!X$9:X$1496)</f>
        <v>0</v>
      </c>
      <c r="Y3866" s="13">
        <f>SUMIF(Data_IND_TWh!$A$9:$A$504,Data_TOT_TWh!$B3866&amp;"200_"&amp;Data_TOT_TWh!$E3866,Data_IND_TWh!Y$9:Y$504)+SUMIF(Data_TER_TWh!$A$9:$A$504,Data_TOT_TWh!$B3866&amp;"300_"&amp;Data_TOT_TWh!$E3866,Data_TER_TWh!Y$9:Y$504)+SUMIF(Data_RES_TWh!$A$9:$A$1496,Data_TOT_TWh!$B3866&amp;"400_"&amp;Data_TOT_TWh!$E3866,Data_RES_TWh!Y$9:Y$1496)</f>
        <v>0</v>
      </c>
      <c r="Z3866" s="13">
        <f>SUMIF(Data_IND_TWh!$A$9:$A$504,Data_TOT_TWh!$B3866&amp;"200_"&amp;Data_TOT_TWh!$E3866,Data_IND_TWh!Z$9:Z$504)+SUMIF(Data_TER_TWh!$A$9:$A$504,Data_TOT_TWh!$B3866&amp;"300_"&amp;Data_TOT_TWh!$E3866,Data_TER_TWh!Z$9:Z$504)+SUMIF(Data_RES_TWh!$A$9:$A$1496,Data_TOT_TWh!$B3866&amp;"400_"&amp;Data_TOT_TWh!$E3866,Data_RES_TWh!Z$9:Z$1496)</f>
        <v>0</v>
      </c>
      <c r="AA3866" s="46">
        <f>SUMIF(Data_IND_TWh!$A$9:$A$504,Data_TOT_TWh!$B3866&amp;"200_"&amp;Data_TOT_TWh!$E3866,Data_IND_TWh!AA$9:AA$504)+SUMIF(Data_TER_TWh!$A$9:$A$504,Data_TOT_TWh!$B3866&amp;"300_"&amp;Data_TOT_TWh!$E3866,Data_TER_TWh!AA$9:AA$504)+SUMIF(Data_RES_TWh!$A$9:$A$1496,Data_TOT_TWh!$B3866&amp;"400_"&amp;Data_TOT_TWh!$E3866,Data_RES_TWh!AA$9:AA$1496)</f>
        <v>0</v>
      </c>
      <c r="AC3866" s="13"/>
      <c r="AE3866" s="13"/>
      <c r="AF3866" s="13">
        <f>SUMIF(Data_IND_TWh!$A$9:$A$504,Data_TOT_TWh!$B3866&amp;"200_"&amp;Data_TOT_TWh!$E3866,Data_IND_TWh!AF$9:AF$504)+SUMIF(Data_TER_TWh!$A$9:$A$504,Data_TOT_TWh!$B3866&amp;"300_"&amp;Data_TOT_TWh!$E3866,Data_TER_TWh!AF$9:AF$504)+SUMIF(Data_RES_TWh!$A$9:$A$1496,Data_TOT_TWh!$B3866&amp;"400_"&amp;Data_TOT_TWh!$E3866,Data_RES_TWh!AF$9:AF$1496)</f>
        <v>0</v>
      </c>
      <c r="AG3866" s="13">
        <f>SUMIF(Data_IND_TWh!$A$9:$A$504,Data_TOT_TWh!$B3866&amp;"200_"&amp;Data_TOT_TWh!$E3866,Data_IND_TWh!AG$9:AG$504)+SUMIF(Data_TER_TWh!$A$9:$A$504,Data_TOT_TWh!$B3866&amp;"300_"&amp;Data_TOT_TWh!$E3866,Data_TER_TWh!AG$9:AG$504)+SUMIF(Data_RES_TWh!$A$9:$A$1496,Data_TOT_TWh!$B3866&amp;"400_"&amp;Data_TOT_TWh!$E3866,Data_RES_TWh!AG$9:AG$1496)</f>
        <v>0</v>
      </c>
      <c r="AH3866" s="46">
        <f>SUMIF(Data_IND_TWh!$A$9:$A$504,Data_TOT_TWh!$B3866&amp;"200_"&amp;Data_TOT_TWh!$E3866,Data_IND_TWh!AH$9:AH$504)+SUMIF(Data_TER_TWh!$A$9:$A$504,Data_TOT_TWh!$B3866&amp;"300_"&amp;Data_TOT_TWh!$E3866,Data_TER_TWh!AH$9:AH$504)+SUMIF(Data_RES_TWh!$A$9:$A$1496,Data_TOT_TWh!$B3866&amp;"400_"&amp;Data_TOT_TWh!$E3866,Data_RES_TWh!AH$9:AH$1496)</f>
        <v>0</v>
      </c>
      <c r="AJ3866" s="13"/>
      <c r="AL3866" s="9"/>
      <c r="AM3866" s="87"/>
      <c r="AN3866" s="87"/>
    </row>
    <row r="3867" spans="12:40">
      <c r="L3867" s="46"/>
      <c r="M3867" s="46"/>
      <c r="O3867" s="47"/>
      <c r="P3867" s="46"/>
      <c r="Q3867" s="46"/>
      <c r="R3867" s="37"/>
      <c r="S3867" s="13"/>
      <c r="U3867" s="13"/>
      <c r="W3867" s="13"/>
      <c r="X3867" s="13">
        <f>SUMIF(Data_IND_TWh!$A$9:$A$504,Data_TOT_TWh!$B3867&amp;"200_"&amp;Data_TOT_TWh!$E3867,Data_IND_TWh!X$9:X$504)+SUMIF(Data_TER_TWh!$A$9:$A$504,Data_TOT_TWh!$B3867&amp;"300_"&amp;Data_TOT_TWh!$E3867,Data_TER_TWh!X$9:X$504)+SUMIF(Data_RES_TWh!$A$9:$A$1496,Data_TOT_TWh!$B3867&amp;"400_"&amp;Data_TOT_TWh!$E3867,Data_RES_TWh!X$9:X$1496)</f>
        <v>0</v>
      </c>
      <c r="Y3867" s="13">
        <f>SUMIF(Data_IND_TWh!$A$9:$A$504,Data_TOT_TWh!$B3867&amp;"200_"&amp;Data_TOT_TWh!$E3867,Data_IND_TWh!Y$9:Y$504)+SUMIF(Data_TER_TWh!$A$9:$A$504,Data_TOT_TWh!$B3867&amp;"300_"&amp;Data_TOT_TWh!$E3867,Data_TER_TWh!Y$9:Y$504)+SUMIF(Data_RES_TWh!$A$9:$A$1496,Data_TOT_TWh!$B3867&amp;"400_"&amp;Data_TOT_TWh!$E3867,Data_RES_TWh!Y$9:Y$1496)</f>
        <v>0</v>
      </c>
      <c r="Z3867" s="13">
        <f>SUMIF(Data_IND_TWh!$A$9:$A$504,Data_TOT_TWh!$B3867&amp;"200_"&amp;Data_TOT_TWh!$E3867,Data_IND_TWh!Z$9:Z$504)+SUMIF(Data_TER_TWh!$A$9:$A$504,Data_TOT_TWh!$B3867&amp;"300_"&amp;Data_TOT_TWh!$E3867,Data_TER_TWh!Z$9:Z$504)+SUMIF(Data_RES_TWh!$A$9:$A$1496,Data_TOT_TWh!$B3867&amp;"400_"&amp;Data_TOT_TWh!$E3867,Data_RES_TWh!Z$9:Z$1496)</f>
        <v>0</v>
      </c>
      <c r="AA3867" s="46">
        <f>SUMIF(Data_IND_TWh!$A$9:$A$504,Data_TOT_TWh!$B3867&amp;"200_"&amp;Data_TOT_TWh!$E3867,Data_IND_TWh!AA$9:AA$504)+SUMIF(Data_TER_TWh!$A$9:$A$504,Data_TOT_TWh!$B3867&amp;"300_"&amp;Data_TOT_TWh!$E3867,Data_TER_TWh!AA$9:AA$504)+SUMIF(Data_RES_TWh!$A$9:$A$1496,Data_TOT_TWh!$B3867&amp;"400_"&amp;Data_TOT_TWh!$E3867,Data_RES_TWh!AA$9:AA$1496)</f>
        <v>0</v>
      </c>
      <c r="AC3867" s="13"/>
      <c r="AE3867" s="13"/>
      <c r="AF3867" s="13">
        <f>SUMIF(Data_IND_TWh!$A$9:$A$504,Data_TOT_TWh!$B3867&amp;"200_"&amp;Data_TOT_TWh!$E3867,Data_IND_TWh!AF$9:AF$504)+SUMIF(Data_TER_TWh!$A$9:$A$504,Data_TOT_TWh!$B3867&amp;"300_"&amp;Data_TOT_TWh!$E3867,Data_TER_TWh!AF$9:AF$504)+SUMIF(Data_RES_TWh!$A$9:$A$1496,Data_TOT_TWh!$B3867&amp;"400_"&amp;Data_TOT_TWh!$E3867,Data_RES_TWh!AF$9:AF$1496)</f>
        <v>0</v>
      </c>
      <c r="AG3867" s="13">
        <f>SUMIF(Data_IND_TWh!$A$9:$A$504,Data_TOT_TWh!$B3867&amp;"200_"&amp;Data_TOT_TWh!$E3867,Data_IND_TWh!AG$9:AG$504)+SUMIF(Data_TER_TWh!$A$9:$A$504,Data_TOT_TWh!$B3867&amp;"300_"&amp;Data_TOT_TWh!$E3867,Data_TER_TWh!AG$9:AG$504)+SUMIF(Data_RES_TWh!$A$9:$A$1496,Data_TOT_TWh!$B3867&amp;"400_"&amp;Data_TOT_TWh!$E3867,Data_RES_TWh!AG$9:AG$1496)</f>
        <v>0</v>
      </c>
      <c r="AH3867" s="46">
        <f>SUMIF(Data_IND_TWh!$A$9:$A$504,Data_TOT_TWh!$B3867&amp;"200_"&amp;Data_TOT_TWh!$E3867,Data_IND_TWh!AH$9:AH$504)+SUMIF(Data_TER_TWh!$A$9:$A$504,Data_TOT_TWh!$B3867&amp;"300_"&amp;Data_TOT_TWh!$E3867,Data_TER_TWh!AH$9:AH$504)+SUMIF(Data_RES_TWh!$A$9:$A$1496,Data_TOT_TWh!$B3867&amp;"400_"&amp;Data_TOT_TWh!$E3867,Data_RES_TWh!AH$9:AH$1496)</f>
        <v>0</v>
      </c>
      <c r="AJ3867" s="13"/>
      <c r="AL3867" s="9"/>
      <c r="AM3867" s="87"/>
      <c r="AN3867" s="87"/>
    </row>
    <row r="3868" spans="12:40">
      <c r="L3868" s="46"/>
      <c r="M3868" s="46"/>
      <c r="O3868" s="47"/>
      <c r="P3868" s="46"/>
      <c r="Q3868" s="46"/>
      <c r="R3868" s="37"/>
      <c r="S3868" s="13"/>
      <c r="U3868" s="13"/>
      <c r="W3868" s="13"/>
      <c r="X3868" s="13">
        <f>SUMIF(Data_IND_TWh!$A$9:$A$504,Data_TOT_TWh!$B3868&amp;"200_"&amp;Data_TOT_TWh!$E3868,Data_IND_TWh!X$9:X$504)+SUMIF(Data_TER_TWh!$A$9:$A$504,Data_TOT_TWh!$B3868&amp;"300_"&amp;Data_TOT_TWh!$E3868,Data_TER_TWh!X$9:X$504)+SUMIF(Data_RES_TWh!$A$9:$A$1496,Data_TOT_TWh!$B3868&amp;"400_"&amp;Data_TOT_TWh!$E3868,Data_RES_TWh!X$9:X$1496)</f>
        <v>0</v>
      </c>
      <c r="Y3868" s="13">
        <f>SUMIF(Data_IND_TWh!$A$9:$A$504,Data_TOT_TWh!$B3868&amp;"200_"&amp;Data_TOT_TWh!$E3868,Data_IND_TWh!Y$9:Y$504)+SUMIF(Data_TER_TWh!$A$9:$A$504,Data_TOT_TWh!$B3868&amp;"300_"&amp;Data_TOT_TWh!$E3868,Data_TER_TWh!Y$9:Y$504)+SUMIF(Data_RES_TWh!$A$9:$A$1496,Data_TOT_TWh!$B3868&amp;"400_"&amp;Data_TOT_TWh!$E3868,Data_RES_TWh!Y$9:Y$1496)</f>
        <v>0</v>
      </c>
      <c r="Z3868" s="13">
        <f>SUMIF(Data_IND_TWh!$A$9:$A$504,Data_TOT_TWh!$B3868&amp;"200_"&amp;Data_TOT_TWh!$E3868,Data_IND_TWh!Z$9:Z$504)+SUMIF(Data_TER_TWh!$A$9:$A$504,Data_TOT_TWh!$B3868&amp;"300_"&amp;Data_TOT_TWh!$E3868,Data_TER_TWh!Z$9:Z$504)+SUMIF(Data_RES_TWh!$A$9:$A$1496,Data_TOT_TWh!$B3868&amp;"400_"&amp;Data_TOT_TWh!$E3868,Data_RES_TWh!Z$9:Z$1496)</f>
        <v>0</v>
      </c>
      <c r="AA3868" s="46">
        <f>SUMIF(Data_IND_TWh!$A$9:$A$504,Data_TOT_TWh!$B3868&amp;"200_"&amp;Data_TOT_TWh!$E3868,Data_IND_TWh!AA$9:AA$504)+SUMIF(Data_TER_TWh!$A$9:$A$504,Data_TOT_TWh!$B3868&amp;"300_"&amp;Data_TOT_TWh!$E3868,Data_TER_TWh!AA$9:AA$504)+SUMIF(Data_RES_TWh!$A$9:$A$1496,Data_TOT_TWh!$B3868&amp;"400_"&amp;Data_TOT_TWh!$E3868,Data_RES_TWh!AA$9:AA$1496)</f>
        <v>0</v>
      </c>
      <c r="AC3868" s="13"/>
      <c r="AE3868" s="13"/>
      <c r="AF3868" s="13">
        <f>SUMIF(Data_IND_TWh!$A$9:$A$504,Data_TOT_TWh!$B3868&amp;"200_"&amp;Data_TOT_TWh!$E3868,Data_IND_TWh!AF$9:AF$504)+SUMIF(Data_TER_TWh!$A$9:$A$504,Data_TOT_TWh!$B3868&amp;"300_"&amp;Data_TOT_TWh!$E3868,Data_TER_TWh!AF$9:AF$504)+SUMIF(Data_RES_TWh!$A$9:$A$1496,Data_TOT_TWh!$B3868&amp;"400_"&amp;Data_TOT_TWh!$E3868,Data_RES_TWh!AF$9:AF$1496)</f>
        <v>0</v>
      </c>
      <c r="AG3868" s="13">
        <f>SUMIF(Data_IND_TWh!$A$9:$A$504,Data_TOT_TWh!$B3868&amp;"200_"&amp;Data_TOT_TWh!$E3868,Data_IND_TWh!AG$9:AG$504)+SUMIF(Data_TER_TWh!$A$9:$A$504,Data_TOT_TWh!$B3868&amp;"300_"&amp;Data_TOT_TWh!$E3868,Data_TER_TWh!AG$9:AG$504)+SUMIF(Data_RES_TWh!$A$9:$A$1496,Data_TOT_TWh!$B3868&amp;"400_"&amp;Data_TOT_TWh!$E3868,Data_RES_TWh!AG$9:AG$1496)</f>
        <v>0</v>
      </c>
      <c r="AH3868" s="46">
        <f>SUMIF(Data_IND_TWh!$A$9:$A$504,Data_TOT_TWh!$B3868&amp;"200_"&amp;Data_TOT_TWh!$E3868,Data_IND_TWh!AH$9:AH$504)+SUMIF(Data_TER_TWh!$A$9:$A$504,Data_TOT_TWh!$B3868&amp;"300_"&amp;Data_TOT_TWh!$E3868,Data_TER_TWh!AH$9:AH$504)+SUMIF(Data_RES_TWh!$A$9:$A$1496,Data_TOT_TWh!$B3868&amp;"400_"&amp;Data_TOT_TWh!$E3868,Data_RES_TWh!AH$9:AH$1496)</f>
        <v>0</v>
      </c>
      <c r="AJ3868" s="13"/>
      <c r="AL3868" s="9"/>
      <c r="AM3868" s="87"/>
      <c r="AN3868" s="87"/>
    </row>
    <row r="3869" spans="12:40">
      <c r="L3869" s="46"/>
      <c r="M3869" s="46"/>
      <c r="O3869" s="47"/>
      <c r="P3869" s="46"/>
      <c r="Q3869" s="46"/>
      <c r="R3869" s="37"/>
      <c r="S3869" s="13"/>
      <c r="U3869" s="13"/>
      <c r="W3869" s="13"/>
      <c r="X3869" s="13">
        <f>SUMIF(Data_IND_TWh!$A$9:$A$504,Data_TOT_TWh!$B3869&amp;"200_"&amp;Data_TOT_TWh!$E3869,Data_IND_TWh!X$9:X$504)+SUMIF(Data_TER_TWh!$A$9:$A$504,Data_TOT_TWh!$B3869&amp;"300_"&amp;Data_TOT_TWh!$E3869,Data_TER_TWh!X$9:X$504)+SUMIF(Data_RES_TWh!$A$9:$A$1496,Data_TOT_TWh!$B3869&amp;"400_"&amp;Data_TOT_TWh!$E3869,Data_RES_TWh!X$9:X$1496)</f>
        <v>0</v>
      </c>
      <c r="Y3869" s="13">
        <f>SUMIF(Data_IND_TWh!$A$9:$A$504,Data_TOT_TWh!$B3869&amp;"200_"&amp;Data_TOT_TWh!$E3869,Data_IND_TWh!Y$9:Y$504)+SUMIF(Data_TER_TWh!$A$9:$A$504,Data_TOT_TWh!$B3869&amp;"300_"&amp;Data_TOT_TWh!$E3869,Data_TER_TWh!Y$9:Y$504)+SUMIF(Data_RES_TWh!$A$9:$A$1496,Data_TOT_TWh!$B3869&amp;"400_"&amp;Data_TOT_TWh!$E3869,Data_RES_TWh!Y$9:Y$1496)</f>
        <v>0</v>
      </c>
      <c r="Z3869" s="13">
        <f>SUMIF(Data_IND_TWh!$A$9:$A$504,Data_TOT_TWh!$B3869&amp;"200_"&amp;Data_TOT_TWh!$E3869,Data_IND_TWh!Z$9:Z$504)+SUMIF(Data_TER_TWh!$A$9:$A$504,Data_TOT_TWh!$B3869&amp;"300_"&amp;Data_TOT_TWh!$E3869,Data_TER_TWh!Z$9:Z$504)+SUMIF(Data_RES_TWh!$A$9:$A$1496,Data_TOT_TWh!$B3869&amp;"400_"&amp;Data_TOT_TWh!$E3869,Data_RES_TWh!Z$9:Z$1496)</f>
        <v>0</v>
      </c>
      <c r="AA3869" s="46">
        <f>SUMIF(Data_IND_TWh!$A$9:$A$504,Data_TOT_TWh!$B3869&amp;"200_"&amp;Data_TOT_TWh!$E3869,Data_IND_TWh!AA$9:AA$504)+SUMIF(Data_TER_TWh!$A$9:$A$504,Data_TOT_TWh!$B3869&amp;"300_"&amp;Data_TOT_TWh!$E3869,Data_TER_TWh!AA$9:AA$504)+SUMIF(Data_RES_TWh!$A$9:$A$1496,Data_TOT_TWh!$B3869&amp;"400_"&amp;Data_TOT_TWh!$E3869,Data_RES_TWh!AA$9:AA$1496)</f>
        <v>0</v>
      </c>
      <c r="AC3869" s="13"/>
      <c r="AE3869" s="13"/>
      <c r="AF3869" s="13">
        <f>SUMIF(Data_IND_TWh!$A$9:$A$504,Data_TOT_TWh!$B3869&amp;"200_"&amp;Data_TOT_TWh!$E3869,Data_IND_TWh!AF$9:AF$504)+SUMIF(Data_TER_TWh!$A$9:$A$504,Data_TOT_TWh!$B3869&amp;"300_"&amp;Data_TOT_TWh!$E3869,Data_TER_TWh!AF$9:AF$504)+SUMIF(Data_RES_TWh!$A$9:$A$1496,Data_TOT_TWh!$B3869&amp;"400_"&amp;Data_TOT_TWh!$E3869,Data_RES_TWh!AF$9:AF$1496)</f>
        <v>0</v>
      </c>
      <c r="AG3869" s="13">
        <f>SUMIF(Data_IND_TWh!$A$9:$A$504,Data_TOT_TWh!$B3869&amp;"200_"&amp;Data_TOT_TWh!$E3869,Data_IND_TWh!AG$9:AG$504)+SUMIF(Data_TER_TWh!$A$9:$A$504,Data_TOT_TWh!$B3869&amp;"300_"&amp;Data_TOT_TWh!$E3869,Data_TER_TWh!AG$9:AG$504)+SUMIF(Data_RES_TWh!$A$9:$A$1496,Data_TOT_TWh!$B3869&amp;"400_"&amp;Data_TOT_TWh!$E3869,Data_RES_TWh!AG$9:AG$1496)</f>
        <v>0</v>
      </c>
      <c r="AH3869" s="46">
        <f>SUMIF(Data_IND_TWh!$A$9:$A$504,Data_TOT_TWh!$B3869&amp;"200_"&amp;Data_TOT_TWh!$E3869,Data_IND_TWh!AH$9:AH$504)+SUMIF(Data_TER_TWh!$A$9:$A$504,Data_TOT_TWh!$B3869&amp;"300_"&amp;Data_TOT_TWh!$E3869,Data_TER_TWh!AH$9:AH$504)+SUMIF(Data_RES_TWh!$A$9:$A$1496,Data_TOT_TWh!$B3869&amp;"400_"&amp;Data_TOT_TWh!$E3869,Data_RES_TWh!AH$9:AH$1496)</f>
        <v>0</v>
      </c>
      <c r="AJ3869" s="13"/>
      <c r="AL3869" s="9"/>
      <c r="AM3869" s="87"/>
      <c r="AN3869" s="87"/>
    </row>
    <row r="3870" spans="12:40">
      <c r="L3870" s="46"/>
      <c r="M3870" s="46"/>
      <c r="O3870" s="47"/>
      <c r="P3870" s="46"/>
      <c r="Q3870" s="46"/>
      <c r="R3870" s="37"/>
      <c r="S3870" s="13"/>
      <c r="U3870" s="13"/>
      <c r="W3870" s="13"/>
      <c r="X3870" s="13">
        <f>SUMIF(Data_IND_TWh!$A$9:$A$504,Data_TOT_TWh!$B3870&amp;"200_"&amp;Data_TOT_TWh!$E3870,Data_IND_TWh!X$9:X$504)+SUMIF(Data_TER_TWh!$A$9:$A$504,Data_TOT_TWh!$B3870&amp;"300_"&amp;Data_TOT_TWh!$E3870,Data_TER_TWh!X$9:X$504)+SUMIF(Data_RES_TWh!$A$9:$A$1496,Data_TOT_TWh!$B3870&amp;"400_"&amp;Data_TOT_TWh!$E3870,Data_RES_TWh!X$9:X$1496)</f>
        <v>0</v>
      </c>
      <c r="Y3870" s="13">
        <f>SUMIF(Data_IND_TWh!$A$9:$A$504,Data_TOT_TWh!$B3870&amp;"200_"&amp;Data_TOT_TWh!$E3870,Data_IND_TWh!Y$9:Y$504)+SUMIF(Data_TER_TWh!$A$9:$A$504,Data_TOT_TWh!$B3870&amp;"300_"&amp;Data_TOT_TWh!$E3870,Data_TER_TWh!Y$9:Y$504)+SUMIF(Data_RES_TWh!$A$9:$A$1496,Data_TOT_TWh!$B3870&amp;"400_"&amp;Data_TOT_TWh!$E3870,Data_RES_TWh!Y$9:Y$1496)</f>
        <v>0</v>
      </c>
      <c r="Z3870" s="13">
        <f>SUMIF(Data_IND_TWh!$A$9:$A$504,Data_TOT_TWh!$B3870&amp;"200_"&amp;Data_TOT_TWh!$E3870,Data_IND_TWh!Z$9:Z$504)+SUMIF(Data_TER_TWh!$A$9:$A$504,Data_TOT_TWh!$B3870&amp;"300_"&amp;Data_TOT_TWh!$E3870,Data_TER_TWh!Z$9:Z$504)+SUMIF(Data_RES_TWh!$A$9:$A$1496,Data_TOT_TWh!$B3870&amp;"400_"&amp;Data_TOT_TWh!$E3870,Data_RES_TWh!Z$9:Z$1496)</f>
        <v>0</v>
      </c>
      <c r="AA3870" s="46">
        <f>SUMIF(Data_IND_TWh!$A$9:$A$504,Data_TOT_TWh!$B3870&amp;"200_"&amp;Data_TOT_TWh!$E3870,Data_IND_TWh!AA$9:AA$504)+SUMIF(Data_TER_TWh!$A$9:$A$504,Data_TOT_TWh!$B3870&amp;"300_"&amp;Data_TOT_TWh!$E3870,Data_TER_TWh!AA$9:AA$504)+SUMIF(Data_RES_TWh!$A$9:$A$1496,Data_TOT_TWh!$B3870&amp;"400_"&amp;Data_TOT_TWh!$E3870,Data_RES_TWh!AA$9:AA$1496)</f>
        <v>0</v>
      </c>
      <c r="AC3870" s="13"/>
      <c r="AE3870" s="13"/>
      <c r="AF3870" s="13">
        <f>SUMIF(Data_IND_TWh!$A$9:$A$504,Data_TOT_TWh!$B3870&amp;"200_"&amp;Data_TOT_TWh!$E3870,Data_IND_TWh!AF$9:AF$504)+SUMIF(Data_TER_TWh!$A$9:$A$504,Data_TOT_TWh!$B3870&amp;"300_"&amp;Data_TOT_TWh!$E3870,Data_TER_TWh!AF$9:AF$504)+SUMIF(Data_RES_TWh!$A$9:$A$1496,Data_TOT_TWh!$B3870&amp;"400_"&amp;Data_TOT_TWh!$E3870,Data_RES_TWh!AF$9:AF$1496)</f>
        <v>0</v>
      </c>
      <c r="AG3870" s="13">
        <f>SUMIF(Data_IND_TWh!$A$9:$A$504,Data_TOT_TWh!$B3870&amp;"200_"&amp;Data_TOT_TWh!$E3870,Data_IND_TWh!AG$9:AG$504)+SUMIF(Data_TER_TWh!$A$9:$A$504,Data_TOT_TWh!$B3870&amp;"300_"&amp;Data_TOT_TWh!$E3870,Data_TER_TWh!AG$9:AG$504)+SUMIF(Data_RES_TWh!$A$9:$A$1496,Data_TOT_TWh!$B3870&amp;"400_"&amp;Data_TOT_TWh!$E3870,Data_RES_TWh!AG$9:AG$1496)</f>
        <v>0</v>
      </c>
      <c r="AH3870" s="46">
        <f>SUMIF(Data_IND_TWh!$A$9:$A$504,Data_TOT_TWh!$B3870&amp;"200_"&amp;Data_TOT_TWh!$E3870,Data_IND_TWh!AH$9:AH$504)+SUMIF(Data_TER_TWh!$A$9:$A$504,Data_TOT_TWh!$B3870&amp;"300_"&amp;Data_TOT_TWh!$E3870,Data_TER_TWh!AH$9:AH$504)+SUMIF(Data_RES_TWh!$A$9:$A$1496,Data_TOT_TWh!$B3870&amp;"400_"&amp;Data_TOT_TWh!$E3870,Data_RES_TWh!AH$9:AH$1496)</f>
        <v>0</v>
      </c>
      <c r="AJ3870" s="13"/>
      <c r="AL3870" s="9"/>
      <c r="AM3870" s="87"/>
      <c r="AN3870" s="87"/>
    </row>
    <row r="3871" spans="12:40">
      <c r="L3871" s="46"/>
      <c r="M3871" s="46"/>
      <c r="O3871" s="47"/>
      <c r="P3871" s="46"/>
      <c r="Q3871" s="46"/>
      <c r="R3871" s="37"/>
      <c r="S3871" s="13"/>
      <c r="U3871" s="13"/>
      <c r="W3871" s="13"/>
      <c r="X3871" s="13">
        <f>SUMIF(Data_IND_TWh!$A$9:$A$504,Data_TOT_TWh!$B3871&amp;"200_"&amp;Data_TOT_TWh!$E3871,Data_IND_TWh!X$9:X$504)+SUMIF(Data_TER_TWh!$A$9:$A$504,Data_TOT_TWh!$B3871&amp;"300_"&amp;Data_TOT_TWh!$E3871,Data_TER_TWh!X$9:X$504)+SUMIF(Data_RES_TWh!$A$9:$A$1496,Data_TOT_TWh!$B3871&amp;"400_"&amp;Data_TOT_TWh!$E3871,Data_RES_TWh!X$9:X$1496)</f>
        <v>0</v>
      </c>
      <c r="Y3871" s="13">
        <f>SUMIF(Data_IND_TWh!$A$9:$A$504,Data_TOT_TWh!$B3871&amp;"200_"&amp;Data_TOT_TWh!$E3871,Data_IND_TWh!Y$9:Y$504)+SUMIF(Data_TER_TWh!$A$9:$A$504,Data_TOT_TWh!$B3871&amp;"300_"&amp;Data_TOT_TWh!$E3871,Data_TER_TWh!Y$9:Y$504)+SUMIF(Data_RES_TWh!$A$9:$A$1496,Data_TOT_TWh!$B3871&amp;"400_"&amp;Data_TOT_TWh!$E3871,Data_RES_TWh!Y$9:Y$1496)</f>
        <v>0</v>
      </c>
      <c r="Z3871" s="13">
        <f>SUMIF(Data_IND_TWh!$A$9:$A$504,Data_TOT_TWh!$B3871&amp;"200_"&amp;Data_TOT_TWh!$E3871,Data_IND_TWh!Z$9:Z$504)+SUMIF(Data_TER_TWh!$A$9:$A$504,Data_TOT_TWh!$B3871&amp;"300_"&amp;Data_TOT_TWh!$E3871,Data_TER_TWh!Z$9:Z$504)+SUMIF(Data_RES_TWh!$A$9:$A$1496,Data_TOT_TWh!$B3871&amp;"400_"&amp;Data_TOT_TWh!$E3871,Data_RES_TWh!Z$9:Z$1496)</f>
        <v>0</v>
      </c>
      <c r="AA3871" s="46">
        <f>SUMIF(Data_IND_TWh!$A$9:$A$504,Data_TOT_TWh!$B3871&amp;"200_"&amp;Data_TOT_TWh!$E3871,Data_IND_TWh!AA$9:AA$504)+SUMIF(Data_TER_TWh!$A$9:$A$504,Data_TOT_TWh!$B3871&amp;"300_"&amp;Data_TOT_TWh!$E3871,Data_TER_TWh!AA$9:AA$504)+SUMIF(Data_RES_TWh!$A$9:$A$1496,Data_TOT_TWh!$B3871&amp;"400_"&amp;Data_TOT_TWh!$E3871,Data_RES_TWh!AA$9:AA$1496)</f>
        <v>0</v>
      </c>
      <c r="AC3871" s="13"/>
      <c r="AE3871" s="13"/>
      <c r="AF3871" s="13">
        <f>SUMIF(Data_IND_TWh!$A$9:$A$504,Data_TOT_TWh!$B3871&amp;"200_"&amp;Data_TOT_TWh!$E3871,Data_IND_TWh!AF$9:AF$504)+SUMIF(Data_TER_TWh!$A$9:$A$504,Data_TOT_TWh!$B3871&amp;"300_"&amp;Data_TOT_TWh!$E3871,Data_TER_TWh!AF$9:AF$504)+SUMIF(Data_RES_TWh!$A$9:$A$1496,Data_TOT_TWh!$B3871&amp;"400_"&amp;Data_TOT_TWh!$E3871,Data_RES_TWh!AF$9:AF$1496)</f>
        <v>0</v>
      </c>
      <c r="AG3871" s="13">
        <f>SUMIF(Data_IND_TWh!$A$9:$A$504,Data_TOT_TWh!$B3871&amp;"200_"&amp;Data_TOT_TWh!$E3871,Data_IND_TWh!AG$9:AG$504)+SUMIF(Data_TER_TWh!$A$9:$A$504,Data_TOT_TWh!$B3871&amp;"300_"&amp;Data_TOT_TWh!$E3871,Data_TER_TWh!AG$9:AG$504)+SUMIF(Data_RES_TWh!$A$9:$A$1496,Data_TOT_TWh!$B3871&amp;"400_"&amp;Data_TOT_TWh!$E3871,Data_RES_TWh!AG$9:AG$1496)</f>
        <v>0</v>
      </c>
      <c r="AH3871" s="46">
        <f>SUMIF(Data_IND_TWh!$A$9:$A$504,Data_TOT_TWh!$B3871&amp;"200_"&amp;Data_TOT_TWh!$E3871,Data_IND_TWh!AH$9:AH$504)+SUMIF(Data_TER_TWh!$A$9:$A$504,Data_TOT_TWh!$B3871&amp;"300_"&amp;Data_TOT_TWh!$E3871,Data_TER_TWh!AH$9:AH$504)+SUMIF(Data_RES_TWh!$A$9:$A$1496,Data_TOT_TWh!$B3871&amp;"400_"&amp;Data_TOT_TWh!$E3871,Data_RES_TWh!AH$9:AH$1496)</f>
        <v>0</v>
      </c>
      <c r="AJ3871" s="13"/>
      <c r="AL3871" s="9"/>
      <c r="AM3871" s="87"/>
      <c r="AN3871" s="87"/>
    </row>
    <row r="3872" spans="12:40">
      <c r="L3872" s="46"/>
      <c r="M3872" s="46"/>
      <c r="O3872" s="47"/>
      <c r="P3872" s="46"/>
      <c r="Q3872" s="46"/>
      <c r="R3872" s="37"/>
      <c r="S3872" s="13"/>
      <c r="U3872" s="13"/>
      <c r="W3872" s="13"/>
      <c r="X3872" s="13">
        <f>SUMIF(Data_IND_TWh!$A$9:$A$504,Data_TOT_TWh!$B3872&amp;"200_"&amp;Data_TOT_TWh!$E3872,Data_IND_TWh!X$9:X$504)+SUMIF(Data_TER_TWh!$A$9:$A$504,Data_TOT_TWh!$B3872&amp;"300_"&amp;Data_TOT_TWh!$E3872,Data_TER_TWh!X$9:X$504)+SUMIF(Data_RES_TWh!$A$9:$A$1496,Data_TOT_TWh!$B3872&amp;"400_"&amp;Data_TOT_TWh!$E3872,Data_RES_TWh!X$9:X$1496)</f>
        <v>0</v>
      </c>
      <c r="Y3872" s="13">
        <f>SUMIF(Data_IND_TWh!$A$9:$A$504,Data_TOT_TWh!$B3872&amp;"200_"&amp;Data_TOT_TWh!$E3872,Data_IND_TWh!Y$9:Y$504)+SUMIF(Data_TER_TWh!$A$9:$A$504,Data_TOT_TWh!$B3872&amp;"300_"&amp;Data_TOT_TWh!$E3872,Data_TER_TWh!Y$9:Y$504)+SUMIF(Data_RES_TWh!$A$9:$A$1496,Data_TOT_TWh!$B3872&amp;"400_"&amp;Data_TOT_TWh!$E3872,Data_RES_TWh!Y$9:Y$1496)</f>
        <v>0</v>
      </c>
      <c r="Z3872" s="13">
        <f>SUMIF(Data_IND_TWh!$A$9:$A$504,Data_TOT_TWh!$B3872&amp;"200_"&amp;Data_TOT_TWh!$E3872,Data_IND_TWh!Z$9:Z$504)+SUMIF(Data_TER_TWh!$A$9:$A$504,Data_TOT_TWh!$B3872&amp;"300_"&amp;Data_TOT_TWh!$E3872,Data_TER_TWh!Z$9:Z$504)+SUMIF(Data_RES_TWh!$A$9:$A$1496,Data_TOT_TWh!$B3872&amp;"400_"&amp;Data_TOT_TWh!$E3872,Data_RES_TWh!Z$9:Z$1496)</f>
        <v>0</v>
      </c>
      <c r="AA3872" s="46">
        <f>SUMIF(Data_IND_TWh!$A$9:$A$504,Data_TOT_TWh!$B3872&amp;"200_"&amp;Data_TOT_TWh!$E3872,Data_IND_TWh!AA$9:AA$504)+SUMIF(Data_TER_TWh!$A$9:$A$504,Data_TOT_TWh!$B3872&amp;"300_"&amp;Data_TOT_TWh!$E3872,Data_TER_TWh!AA$9:AA$504)+SUMIF(Data_RES_TWh!$A$9:$A$1496,Data_TOT_TWh!$B3872&amp;"400_"&amp;Data_TOT_TWh!$E3872,Data_RES_TWh!AA$9:AA$1496)</f>
        <v>0</v>
      </c>
      <c r="AC3872" s="13"/>
      <c r="AE3872" s="13"/>
      <c r="AF3872" s="13">
        <f>SUMIF(Data_IND_TWh!$A$9:$A$504,Data_TOT_TWh!$B3872&amp;"200_"&amp;Data_TOT_TWh!$E3872,Data_IND_TWh!AF$9:AF$504)+SUMIF(Data_TER_TWh!$A$9:$A$504,Data_TOT_TWh!$B3872&amp;"300_"&amp;Data_TOT_TWh!$E3872,Data_TER_TWh!AF$9:AF$504)+SUMIF(Data_RES_TWh!$A$9:$A$1496,Data_TOT_TWh!$B3872&amp;"400_"&amp;Data_TOT_TWh!$E3872,Data_RES_TWh!AF$9:AF$1496)</f>
        <v>0</v>
      </c>
      <c r="AG3872" s="13">
        <f>SUMIF(Data_IND_TWh!$A$9:$A$504,Data_TOT_TWh!$B3872&amp;"200_"&amp;Data_TOT_TWh!$E3872,Data_IND_TWh!AG$9:AG$504)+SUMIF(Data_TER_TWh!$A$9:$A$504,Data_TOT_TWh!$B3872&amp;"300_"&amp;Data_TOT_TWh!$E3872,Data_TER_TWh!AG$9:AG$504)+SUMIF(Data_RES_TWh!$A$9:$A$1496,Data_TOT_TWh!$B3872&amp;"400_"&amp;Data_TOT_TWh!$E3872,Data_RES_TWh!AG$9:AG$1496)</f>
        <v>0</v>
      </c>
      <c r="AH3872" s="46">
        <f>SUMIF(Data_IND_TWh!$A$9:$A$504,Data_TOT_TWh!$B3872&amp;"200_"&amp;Data_TOT_TWh!$E3872,Data_IND_TWh!AH$9:AH$504)+SUMIF(Data_TER_TWh!$A$9:$A$504,Data_TOT_TWh!$B3872&amp;"300_"&amp;Data_TOT_TWh!$E3872,Data_TER_TWh!AH$9:AH$504)+SUMIF(Data_RES_TWh!$A$9:$A$1496,Data_TOT_TWh!$B3872&amp;"400_"&amp;Data_TOT_TWh!$E3872,Data_RES_TWh!AH$9:AH$1496)</f>
        <v>0</v>
      </c>
      <c r="AJ3872" s="13"/>
      <c r="AL3872" s="9"/>
      <c r="AM3872" s="87"/>
      <c r="AN3872" s="87"/>
    </row>
    <row r="3873" spans="12:40">
      <c r="L3873" s="46"/>
      <c r="M3873" s="46"/>
      <c r="O3873" s="47"/>
      <c r="P3873" s="46"/>
      <c r="Q3873" s="46"/>
      <c r="R3873" s="37"/>
      <c r="S3873" s="13"/>
      <c r="U3873" s="13"/>
      <c r="W3873" s="13"/>
      <c r="X3873" s="13">
        <f>SUMIF(Data_IND_TWh!$A$9:$A$504,Data_TOT_TWh!$B3873&amp;"200_"&amp;Data_TOT_TWh!$E3873,Data_IND_TWh!X$9:X$504)+SUMIF(Data_TER_TWh!$A$9:$A$504,Data_TOT_TWh!$B3873&amp;"300_"&amp;Data_TOT_TWh!$E3873,Data_TER_TWh!X$9:X$504)+SUMIF(Data_RES_TWh!$A$9:$A$1496,Data_TOT_TWh!$B3873&amp;"400_"&amp;Data_TOT_TWh!$E3873,Data_RES_TWh!X$9:X$1496)</f>
        <v>0</v>
      </c>
      <c r="Y3873" s="13">
        <f>SUMIF(Data_IND_TWh!$A$9:$A$504,Data_TOT_TWh!$B3873&amp;"200_"&amp;Data_TOT_TWh!$E3873,Data_IND_TWh!Y$9:Y$504)+SUMIF(Data_TER_TWh!$A$9:$A$504,Data_TOT_TWh!$B3873&amp;"300_"&amp;Data_TOT_TWh!$E3873,Data_TER_TWh!Y$9:Y$504)+SUMIF(Data_RES_TWh!$A$9:$A$1496,Data_TOT_TWh!$B3873&amp;"400_"&amp;Data_TOT_TWh!$E3873,Data_RES_TWh!Y$9:Y$1496)</f>
        <v>0</v>
      </c>
      <c r="Z3873" s="13">
        <f>SUMIF(Data_IND_TWh!$A$9:$A$504,Data_TOT_TWh!$B3873&amp;"200_"&amp;Data_TOT_TWh!$E3873,Data_IND_TWh!Z$9:Z$504)+SUMIF(Data_TER_TWh!$A$9:$A$504,Data_TOT_TWh!$B3873&amp;"300_"&amp;Data_TOT_TWh!$E3873,Data_TER_TWh!Z$9:Z$504)+SUMIF(Data_RES_TWh!$A$9:$A$1496,Data_TOT_TWh!$B3873&amp;"400_"&amp;Data_TOT_TWh!$E3873,Data_RES_TWh!Z$9:Z$1496)</f>
        <v>0</v>
      </c>
      <c r="AA3873" s="46">
        <f>SUMIF(Data_IND_TWh!$A$9:$A$504,Data_TOT_TWh!$B3873&amp;"200_"&amp;Data_TOT_TWh!$E3873,Data_IND_TWh!AA$9:AA$504)+SUMIF(Data_TER_TWh!$A$9:$A$504,Data_TOT_TWh!$B3873&amp;"300_"&amp;Data_TOT_TWh!$E3873,Data_TER_TWh!AA$9:AA$504)+SUMIF(Data_RES_TWh!$A$9:$A$1496,Data_TOT_TWh!$B3873&amp;"400_"&amp;Data_TOT_TWh!$E3873,Data_RES_TWh!AA$9:AA$1496)</f>
        <v>0</v>
      </c>
      <c r="AC3873" s="13"/>
      <c r="AE3873" s="13"/>
      <c r="AF3873" s="13">
        <f>SUMIF(Data_IND_TWh!$A$9:$A$504,Data_TOT_TWh!$B3873&amp;"200_"&amp;Data_TOT_TWh!$E3873,Data_IND_TWh!AF$9:AF$504)+SUMIF(Data_TER_TWh!$A$9:$A$504,Data_TOT_TWh!$B3873&amp;"300_"&amp;Data_TOT_TWh!$E3873,Data_TER_TWh!AF$9:AF$504)+SUMIF(Data_RES_TWh!$A$9:$A$1496,Data_TOT_TWh!$B3873&amp;"400_"&amp;Data_TOT_TWh!$E3873,Data_RES_TWh!AF$9:AF$1496)</f>
        <v>0</v>
      </c>
      <c r="AG3873" s="13">
        <f>SUMIF(Data_IND_TWh!$A$9:$A$504,Data_TOT_TWh!$B3873&amp;"200_"&amp;Data_TOT_TWh!$E3873,Data_IND_TWh!AG$9:AG$504)+SUMIF(Data_TER_TWh!$A$9:$A$504,Data_TOT_TWh!$B3873&amp;"300_"&amp;Data_TOT_TWh!$E3873,Data_TER_TWh!AG$9:AG$504)+SUMIF(Data_RES_TWh!$A$9:$A$1496,Data_TOT_TWh!$B3873&amp;"400_"&amp;Data_TOT_TWh!$E3873,Data_RES_TWh!AG$9:AG$1496)</f>
        <v>0</v>
      </c>
      <c r="AH3873" s="46">
        <f>SUMIF(Data_IND_TWh!$A$9:$A$504,Data_TOT_TWh!$B3873&amp;"200_"&amp;Data_TOT_TWh!$E3873,Data_IND_TWh!AH$9:AH$504)+SUMIF(Data_TER_TWh!$A$9:$A$504,Data_TOT_TWh!$B3873&amp;"300_"&amp;Data_TOT_TWh!$E3873,Data_TER_TWh!AH$9:AH$504)+SUMIF(Data_RES_TWh!$A$9:$A$1496,Data_TOT_TWh!$B3873&amp;"400_"&amp;Data_TOT_TWh!$E3873,Data_RES_TWh!AH$9:AH$1496)</f>
        <v>0</v>
      </c>
      <c r="AJ3873" s="13"/>
      <c r="AL3873" s="9"/>
      <c r="AM3873" s="87"/>
      <c r="AN3873" s="87"/>
    </row>
    <row r="3874" spans="12:40">
      <c r="L3874" s="46"/>
      <c r="M3874" s="46"/>
      <c r="O3874" s="47"/>
      <c r="P3874" s="46"/>
      <c r="Q3874" s="46"/>
      <c r="R3874" s="37"/>
      <c r="S3874" s="13"/>
      <c r="U3874" s="13"/>
      <c r="W3874" s="13"/>
      <c r="X3874" s="13">
        <f>SUMIF(Data_IND_TWh!$A$9:$A$504,Data_TOT_TWh!$B3874&amp;"200_"&amp;Data_TOT_TWh!$E3874,Data_IND_TWh!X$9:X$504)+SUMIF(Data_TER_TWh!$A$9:$A$504,Data_TOT_TWh!$B3874&amp;"300_"&amp;Data_TOT_TWh!$E3874,Data_TER_TWh!X$9:X$504)+SUMIF(Data_RES_TWh!$A$9:$A$1496,Data_TOT_TWh!$B3874&amp;"400_"&amp;Data_TOT_TWh!$E3874,Data_RES_TWh!X$9:X$1496)</f>
        <v>0</v>
      </c>
      <c r="Y3874" s="13">
        <f>SUMIF(Data_IND_TWh!$A$9:$A$504,Data_TOT_TWh!$B3874&amp;"200_"&amp;Data_TOT_TWh!$E3874,Data_IND_TWh!Y$9:Y$504)+SUMIF(Data_TER_TWh!$A$9:$A$504,Data_TOT_TWh!$B3874&amp;"300_"&amp;Data_TOT_TWh!$E3874,Data_TER_TWh!Y$9:Y$504)+SUMIF(Data_RES_TWh!$A$9:$A$1496,Data_TOT_TWh!$B3874&amp;"400_"&amp;Data_TOT_TWh!$E3874,Data_RES_TWh!Y$9:Y$1496)</f>
        <v>0</v>
      </c>
      <c r="Z3874" s="13">
        <f>SUMIF(Data_IND_TWh!$A$9:$A$504,Data_TOT_TWh!$B3874&amp;"200_"&amp;Data_TOT_TWh!$E3874,Data_IND_TWh!Z$9:Z$504)+SUMIF(Data_TER_TWh!$A$9:$A$504,Data_TOT_TWh!$B3874&amp;"300_"&amp;Data_TOT_TWh!$E3874,Data_TER_TWh!Z$9:Z$504)+SUMIF(Data_RES_TWh!$A$9:$A$1496,Data_TOT_TWh!$B3874&amp;"400_"&amp;Data_TOT_TWh!$E3874,Data_RES_TWh!Z$9:Z$1496)</f>
        <v>0</v>
      </c>
      <c r="AA3874" s="46">
        <f>SUMIF(Data_IND_TWh!$A$9:$A$504,Data_TOT_TWh!$B3874&amp;"200_"&amp;Data_TOT_TWh!$E3874,Data_IND_TWh!AA$9:AA$504)+SUMIF(Data_TER_TWh!$A$9:$A$504,Data_TOT_TWh!$B3874&amp;"300_"&amp;Data_TOT_TWh!$E3874,Data_TER_TWh!AA$9:AA$504)+SUMIF(Data_RES_TWh!$A$9:$A$1496,Data_TOT_TWh!$B3874&amp;"400_"&amp;Data_TOT_TWh!$E3874,Data_RES_TWh!AA$9:AA$1496)</f>
        <v>0</v>
      </c>
      <c r="AC3874" s="13"/>
      <c r="AE3874" s="13"/>
      <c r="AF3874" s="13">
        <f>SUMIF(Data_IND_TWh!$A$9:$A$504,Data_TOT_TWh!$B3874&amp;"200_"&amp;Data_TOT_TWh!$E3874,Data_IND_TWh!AF$9:AF$504)+SUMIF(Data_TER_TWh!$A$9:$A$504,Data_TOT_TWh!$B3874&amp;"300_"&amp;Data_TOT_TWh!$E3874,Data_TER_TWh!AF$9:AF$504)+SUMIF(Data_RES_TWh!$A$9:$A$1496,Data_TOT_TWh!$B3874&amp;"400_"&amp;Data_TOT_TWh!$E3874,Data_RES_TWh!AF$9:AF$1496)</f>
        <v>0</v>
      </c>
      <c r="AG3874" s="13">
        <f>SUMIF(Data_IND_TWh!$A$9:$A$504,Data_TOT_TWh!$B3874&amp;"200_"&amp;Data_TOT_TWh!$E3874,Data_IND_TWh!AG$9:AG$504)+SUMIF(Data_TER_TWh!$A$9:$A$504,Data_TOT_TWh!$B3874&amp;"300_"&amp;Data_TOT_TWh!$E3874,Data_TER_TWh!AG$9:AG$504)+SUMIF(Data_RES_TWh!$A$9:$A$1496,Data_TOT_TWh!$B3874&amp;"400_"&amp;Data_TOT_TWh!$E3874,Data_RES_TWh!AG$9:AG$1496)</f>
        <v>0</v>
      </c>
      <c r="AH3874" s="46">
        <f>SUMIF(Data_IND_TWh!$A$9:$A$504,Data_TOT_TWh!$B3874&amp;"200_"&amp;Data_TOT_TWh!$E3874,Data_IND_TWh!AH$9:AH$504)+SUMIF(Data_TER_TWh!$A$9:$A$504,Data_TOT_TWh!$B3874&amp;"300_"&amp;Data_TOT_TWh!$E3874,Data_TER_TWh!AH$9:AH$504)+SUMIF(Data_RES_TWh!$A$9:$A$1496,Data_TOT_TWh!$B3874&amp;"400_"&amp;Data_TOT_TWh!$E3874,Data_RES_TWh!AH$9:AH$1496)</f>
        <v>0</v>
      </c>
      <c r="AJ3874" s="13"/>
      <c r="AL3874" s="9"/>
      <c r="AM3874" s="87"/>
      <c r="AN3874" s="87"/>
    </row>
    <row r="3875" spans="12:40">
      <c r="L3875" s="46"/>
      <c r="M3875" s="46"/>
      <c r="O3875" s="47"/>
      <c r="P3875" s="46"/>
      <c r="Q3875" s="46"/>
      <c r="R3875" s="37"/>
      <c r="S3875" s="13"/>
      <c r="U3875" s="13"/>
      <c r="W3875" s="13"/>
      <c r="X3875" s="13">
        <f>SUMIF(Data_IND_TWh!$A$9:$A$504,Data_TOT_TWh!$B3875&amp;"200_"&amp;Data_TOT_TWh!$E3875,Data_IND_TWh!X$9:X$504)+SUMIF(Data_TER_TWh!$A$9:$A$504,Data_TOT_TWh!$B3875&amp;"300_"&amp;Data_TOT_TWh!$E3875,Data_TER_TWh!X$9:X$504)+SUMIF(Data_RES_TWh!$A$9:$A$1496,Data_TOT_TWh!$B3875&amp;"400_"&amp;Data_TOT_TWh!$E3875,Data_RES_TWh!X$9:X$1496)</f>
        <v>0</v>
      </c>
      <c r="Y3875" s="13">
        <f>SUMIF(Data_IND_TWh!$A$9:$A$504,Data_TOT_TWh!$B3875&amp;"200_"&amp;Data_TOT_TWh!$E3875,Data_IND_TWh!Y$9:Y$504)+SUMIF(Data_TER_TWh!$A$9:$A$504,Data_TOT_TWh!$B3875&amp;"300_"&amp;Data_TOT_TWh!$E3875,Data_TER_TWh!Y$9:Y$504)+SUMIF(Data_RES_TWh!$A$9:$A$1496,Data_TOT_TWh!$B3875&amp;"400_"&amp;Data_TOT_TWh!$E3875,Data_RES_TWh!Y$9:Y$1496)</f>
        <v>0</v>
      </c>
      <c r="Z3875" s="13">
        <f>SUMIF(Data_IND_TWh!$A$9:$A$504,Data_TOT_TWh!$B3875&amp;"200_"&amp;Data_TOT_TWh!$E3875,Data_IND_TWh!Z$9:Z$504)+SUMIF(Data_TER_TWh!$A$9:$A$504,Data_TOT_TWh!$B3875&amp;"300_"&amp;Data_TOT_TWh!$E3875,Data_TER_TWh!Z$9:Z$504)+SUMIF(Data_RES_TWh!$A$9:$A$1496,Data_TOT_TWh!$B3875&amp;"400_"&amp;Data_TOT_TWh!$E3875,Data_RES_TWh!Z$9:Z$1496)</f>
        <v>0</v>
      </c>
      <c r="AA3875" s="46">
        <f>SUMIF(Data_IND_TWh!$A$9:$A$504,Data_TOT_TWh!$B3875&amp;"200_"&amp;Data_TOT_TWh!$E3875,Data_IND_TWh!AA$9:AA$504)+SUMIF(Data_TER_TWh!$A$9:$A$504,Data_TOT_TWh!$B3875&amp;"300_"&amp;Data_TOT_TWh!$E3875,Data_TER_TWh!AA$9:AA$504)+SUMIF(Data_RES_TWh!$A$9:$A$1496,Data_TOT_TWh!$B3875&amp;"400_"&amp;Data_TOT_TWh!$E3875,Data_RES_TWh!AA$9:AA$1496)</f>
        <v>0</v>
      </c>
      <c r="AC3875" s="13"/>
      <c r="AE3875" s="13"/>
      <c r="AF3875" s="13">
        <f>SUMIF(Data_IND_TWh!$A$9:$A$504,Data_TOT_TWh!$B3875&amp;"200_"&amp;Data_TOT_TWh!$E3875,Data_IND_TWh!AF$9:AF$504)+SUMIF(Data_TER_TWh!$A$9:$A$504,Data_TOT_TWh!$B3875&amp;"300_"&amp;Data_TOT_TWh!$E3875,Data_TER_TWh!AF$9:AF$504)+SUMIF(Data_RES_TWh!$A$9:$A$1496,Data_TOT_TWh!$B3875&amp;"400_"&amp;Data_TOT_TWh!$E3875,Data_RES_TWh!AF$9:AF$1496)</f>
        <v>0</v>
      </c>
      <c r="AG3875" s="13">
        <f>SUMIF(Data_IND_TWh!$A$9:$A$504,Data_TOT_TWh!$B3875&amp;"200_"&amp;Data_TOT_TWh!$E3875,Data_IND_TWh!AG$9:AG$504)+SUMIF(Data_TER_TWh!$A$9:$A$504,Data_TOT_TWh!$B3875&amp;"300_"&amp;Data_TOT_TWh!$E3875,Data_TER_TWh!AG$9:AG$504)+SUMIF(Data_RES_TWh!$A$9:$A$1496,Data_TOT_TWh!$B3875&amp;"400_"&amp;Data_TOT_TWh!$E3875,Data_RES_TWh!AG$9:AG$1496)</f>
        <v>0</v>
      </c>
      <c r="AH3875" s="46">
        <f>SUMIF(Data_IND_TWh!$A$9:$A$504,Data_TOT_TWh!$B3875&amp;"200_"&amp;Data_TOT_TWh!$E3875,Data_IND_TWh!AH$9:AH$504)+SUMIF(Data_TER_TWh!$A$9:$A$504,Data_TOT_TWh!$B3875&amp;"300_"&amp;Data_TOT_TWh!$E3875,Data_TER_TWh!AH$9:AH$504)+SUMIF(Data_RES_TWh!$A$9:$A$1496,Data_TOT_TWh!$B3875&amp;"400_"&amp;Data_TOT_TWh!$E3875,Data_RES_TWh!AH$9:AH$1496)</f>
        <v>0</v>
      </c>
      <c r="AJ3875" s="13"/>
      <c r="AL3875" s="9"/>
      <c r="AM3875" s="87"/>
      <c r="AN3875" s="87"/>
    </row>
    <row r="3876" spans="12:40">
      <c r="L3876" s="46"/>
      <c r="M3876" s="46"/>
      <c r="O3876" s="47"/>
      <c r="P3876" s="46"/>
      <c r="Q3876" s="46"/>
      <c r="R3876" s="37"/>
      <c r="S3876" s="13"/>
      <c r="U3876" s="13"/>
      <c r="W3876" s="13"/>
      <c r="X3876" s="13">
        <f>SUMIF(Data_IND_TWh!$A$9:$A$504,Data_TOT_TWh!$B3876&amp;"200_"&amp;Data_TOT_TWh!$E3876,Data_IND_TWh!X$9:X$504)+SUMIF(Data_TER_TWh!$A$9:$A$504,Data_TOT_TWh!$B3876&amp;"300_"&amp;Data_TOT_TWh!$E3876,Data_TER_TWh!X$9:X$504)+SUMIF(Data_RES_TWh!$A$9:$A$1496,Data_TOT_TWh!$B3876&amp;"400_"&amp;Data_TOT_TWh!$E3876,Data_RES_TWh!X$9:X$1496)</f>
        <v>0</v>
      </c>
      <c r="Y3876" s="13">
        <f>SUMIF(Data_IND_TWh!$A$9:$A$504,Data_TOT_TWh!$B3876&amp;"200_"&amp;Data_TOT_TWh!$E3876,Data_IND_TWh!Y$9:Y$504)+SUMIF(Data_TER_TWh!$A$9:$A$504,Data_TOT_TWh!$B3876&amp;"300_"&amp;Data_TOT_TWh!$E3876,Data_TER_TWh!Y$9:Y$504)+SUMIF(Data_RES_TWh!$A$9:$A$1496,Data_TOT_TWh!$B3876&amp;"400_"&amp;Data_TOT_TWh!$E3876,Data_RES_TWh!Y$9:Y$1496)</f>
        <v>0</v>
      </c>
      <c r="Z3876" s="13">
        <f>SUMIF(Data_IND_TWh!$A$9:$A$504,Data_TOT_TWh!$B3876&amp;"200_"&amp;Data_TOT_TWh!$E3876,Data_IND_TWh!Z$9:Z$504)+SUMIF(Data_TER_TWh!$A$9:$A$504,Data_TOT_TWh!$B3876&amp;"300_"&amp;Data_TOT_TWh!$E3876,Data_TER_TWh!Z$9:Z$504)+SUMIF(Data_RES_TWh!$A$9:$A$1496,Data_TOT_TWh!$B3876&amp;"400_"&amp;Data_TOT_TWh!$E3876,Data_RES_TWh!Z$9:Z$1496)</f>
        <v>0</v>
      </c>
      <c r="AA3876" s="46">
        <f>SUMIF(Data_IND_TWh!$A$9:$A$504,Data_TOT_TWh!$B3876&amp;"200_"&amp;Data_TOT_TWh!$E3876,Data_IND_TWh!AA$9:AA$504)+SUMIF(Data_TER_TWh!$A$9:$A$504,Data_TOT_TWh!$B3876&amp;"300_"&amp;Data_TOT_TWh!$E3876,Data_TER_TWh!AA$9:AA$504)+SUMIF(Data_RES_TWh!$A$9:$A$1496,Data_TOT_TWh!$B3876&amp;"400_"&amp;Data_TOT_TWh!$E3876,Data_RES_TWh!AA$9:AA$1496)</f>
        <v>0</v>
      </c>
      <c r="AC3876" s="13"/>
      <c r="AE3876" s="13"/>
      <c r="AF3876" s="13">
        <f>SUMIF(Data_IND_TWh!$A$9:$A$504,Data_TOT_TWh!$B3876&amp;"200_"&amp;Data_TOT_TWh!$E3876,Data_IND_TWh!AF$9:AF$504)+SUMIF(Data_TER_TWh!$A$9:$A$504,Data_TOT_TWh!$B3876&amp;"300_"&amp;Data_TOT_TWh!$E3876,Data_TER_TWh!AF$9:AF$504)+SUMIF(Data_RES_TWh!$A$9:$A$1496,Data_TOT_TWh!$B3876&amp;"400_"&amp;Data_TOT_TWh!$E3876,Data_RES_TWh!AF$9:AF$1496)</f>
        <v>0</v>
      </c>
      <c r="AG3876" s="13">
        <f>SUMIF(Data_IND_TWh!$A$9:$A$504,Data_TOT_TWh!$B3876&amp;"200_"&amp;Data_TOT_TWh!$E3876,Data_IND_TWh!AG$9:AG$504)+SUMIF(Data_TER_TWh!$A$9:$A$504,Data_TOT_TWh!$B3876&amp;"300_"&amp;Data_TOT_TWh!$E3876,Data_TER_TWh!AG$9:AG$504)+SUMIF(Data_RES_TWh!$A$9:$A$1496,Data_TOT_TWh!$B3876&amp;"400_"&amp;Data_TOT_TWh!$E3876,Data_RES_TWh!AG$9:AG$1496)</f>
        <v>0</v>
      </c>
      <c r="AH3876" s="46">
        <f>SUMIF(Data_IND_TWh!$A$9:$A$504,Data_TOT_TWh!$B3876&amp;"200_"&amp;Data_TOT_TWh!$E3876,Data_IND_TWh!AH$9:AH$504)+SUMIF(Data_TER_TWh!$A$9:$A$504,Data_TOT_TWh!$B3876&amp;"300_"&amp;Data_TOT_TWh!$E3876,Data_TER_TWh!AH$9:AH$504)+SUMIF(Data_RES_TWh!$A$9:$A$1496,Data_TOT_TWh!$B3876&amp;"400_"&amp;Data_TOT_TWh!$E3876,Data_RES_TWh!AH$9:AH$1496)</f>
        <v>0</v>
      </c>
      <c r="AJ3876" s="13"/>
      <c r="AL3876" s="9"/>
      <c r="AM3876" s="87"/>
      <c r="AN3876" s="87"/>
    </row>
    <row r="3877" spans="12:40">
      <c r="L3877" s="46"/>
      <c r="M3877" s="46"/>
      <c r="O3877" s="47"/>
      <c r="P3877" s="46"/>
      <c r="Q3877" s="46"/>
      <c r="R3877" s="37"/>
      <c r="S3877" s="13"/>
      <c r="U3877" s="13"/>
      <c r="W3877" s="13"/>
      <c r="X3877" s="13">
        <f>SUMIF(Data_IND_TWh!$A$9:$A$504,Data_TOT_TWh!$B3877&amp;"200_"&amp;Data_TOT_TWh!$E3877,Data_IND_TWh!X$9:X$504)+SUMIF(Data_TER_TWh!$A$9:$A$504,Data_TOT_TWh!$B3877&amp;"300_"&amp;Data_TOT_TWh!$E3877,Data_TER_TWh!X$9:X$504)+SUMIF(Data_RES_TWh!$A$9:$A$1496,Data_TOT_TWh!$B3877&amp;"400_"&amp;Data_TOT_TWh!$E3877,Data_RES_TWh!X$9:X$1496)</f>
        <v>0</v>
      </c>
      <c r="Y3877" s="13">
        <f>SUMIF(Data_IND_TWh!$A$9:$A$504,Data_TOT_TWh!$B3877&amp;"200_"&amp;Data_TOT_TWh!$E3877,Data_IND_TWh!Y$9:Y$504)+SUMIF(Data_TER_TWh!$A$9:$A$504,Data_TOT_TWh!$B3877&amp;"300_"&amp;Data_TOT_TWh!$E3877,Data_TER_TWh!Y$9:Y$504)+SUMIF(Data_RES_TWh!$A$9:$A$1496,Data_TOT_TWh!$B3877&amp;"400_"&amp;Data_TOT_TWh!$E3877,Data_RES_TWh!Y$9:Y$1496)</f>
        <v>0</v>
      </c>
      <c r="Z3877" s="13">
        <f>SUMIF(Data_IND_TWh!$A$9:$A$504,Data_TOT_TWh!$B3877&amp;"200_"&amp;Data_TOT_TWh!$E3877,Data_IND_TWh!Z$9:Z$504)+SUMIF(Data_TER_TWh!$A$9:$A$504,Data_TOT_TWh!$B3877&amp;"300_"&amp;Data_TOT_TWh!$E3877,Data_TER_TWh!Z$9:Z$504)+SUMIF(Data_RES_TWh!$A$9:$A$1496,Data_TOT_TWh!$B3877&amp;"400_"&amp;Data_TOT_TWh!$E3877,Data_RES_TWh!Z$9:Z$1496)</f>
        <v>0</v>
      </c>
      <c r="AA3877" s="46">
        <f>SUMIF(Data_IND_TWh!$A$9:$A$504,Data_TOT_TWh!$B3877&amp;"200_"&amp;Data_TOT_TWh!$E3877,Data_IND_TWh!AA$9:AA$504)+SUMIF(Data_TER_TWh!$A$9:$A$504,Data_TOT_TWh!$B3877&amp;"300_"&amp;Data_TOT_TWh!$E3877,Data_TER_TWh!AA$9:AA$504)+SUMIF(Data_RES_TWh!$A$9:$A$1496,Data_TOT_TWh!$B3877&amp;"400_"&amp;Data_TOT_TWh!$E3877,Data_RES_TWh!AA$9:AA$1496)</f>
        <v>0</v>
      </c>
      <c r="AC3877" s="13"/>
      <c r="AE3877" s="13"/>
      <c r="AF3877" s="13">
        <f>SUMIF(Data_IND_TWh!$A$9:$A$504,Data_TOT_TWh!$B3877&amp;"200_"&amp;Data_TOT_TWh!$E3877,Data_IND_TWh!AF$9:AF$504)+SUMIF(Data_TER_TWh!$A$9:$A$504,Data_TOT_TWh!$B3877&amp;"300_"&amp;Data_TOT_TWh!$E3877,Data_TER_TWh!AF$9:AF$504)+SUMIF(Data_RES_TWh!$A$9:$A$1496,Data_TOT_TWh!$B3877&amp;"400_"&amp;Data_TOT_TWh!$E3877,Data_RES_TWh!AF$9:AF$1496)</f>
        <v>0</v>
      </c>
      <c r="AG3877" s="13">
        <f>SUMIF(Data_IND_TWh!$A$9:$A$504,Data_TOT_TWh!$B3877&amp;"200_"&amp;Data_TOT_TWh!$E3877,Data_IND_TWh!AG$9:AG$504)+SUMIF(Data_TER_TWh!$A$9:$A$504,Data_TOT_TWh!$B3877&amp;"300_"&amp;Data_TOT_TWh!$E3877,Data_TER_TWh!AG$9:AG$504)+SUMIF(Data_RES_TWh!$A$9:$A$1496,Data_TOT_TWh!$B3877&amp;"400_"&amp;Data_TOT_TWh!$E3877,Data_RES_TWh!AG$9:AG$1496)</f>
        <v>0</v>
      </c>
      <c r="AH3877" s="46">
        <f>SUMIF(Data_IND_TWh!$A$9:$A$504,Data_TOT_TWh!$B3877&amp;"200_"&amp;Data_TOT_TWh!$E3877,Data_IND_TWh!AH$9:AH$504)+SUMIF(Data_TER_TWh!$A$9:$A$504,Data_TOT_TWh!$B3877&amp;"300_"&amp;Data_TOT_TWh!$E3877,Data_TER_TWh!AH$9:AH$504)+SUMIF(Data_RES_TWh!$A$9:$A$1496,Data_TOT_TWh!$B3877&amp;"400_"&amp;Data_TOT_TWh!$E3877,Data_RES_TWh!AH$9:AH$1496)</f>
        <v>0</v>
      </c>
      <c r="AJ3877" s="13"/>
      <c r="AL3877" s="9"/>
      <c r="AM3877" s="87"/>
      <c r="AN3877" s="87"/>
    </row>
    <row r="3878" spans="12:40">
      <c r="L3878" s="46"/>
      <c r="M3878" s="46"/>
      <c r="O3878" s="47"/>
      <c r="P3878" s="46"/>
      <c r="Q3878" s="46"/>
      <c r="R3878" s="37"/>
      <c r="S3878" s="13"/>
      <c r="U3878" s="13"/>
      <c r="W3878" s="13"/>
      <c r="X3878" s="13">
        <f>SUMIF(Data_IND_TWh!$A$9:$A$504,Data_TOT_TWh!$B3878&amp;"200_"&amp;Data_TOT_TWh!$E3878,Data_IND_TWh!X$9:X$504)+SUMIF(Data_TER_TWh!$A$9:$A$504,Data_TOT_TWh!$B3878&amp;"300_"&amp;Data_TOT_TWh!$E3878,Data_TER_TWh!X$9:X$504)+SUMIF(Data_RES_TWh!$A$9:$A$1496,Data_TOT_TWh!$B3878&amp;"400_"&amp;Data_TOT_TWh!$E3878,Data_RES_TWh!X$9:X$1496)</f>
        <v>0</v>
      </c>
      <c r="Y3878" s="13">
        <f>SUMIF(Data_IND_TWh!$A$9:$A$504,Data_TOT_TWh!$B3878&amp;"200_"&amp;Data_TOT_TWh!$E3878,Data_IND_TWh!Y$9:Y$504)+SUMIF(Data_TER_TWh!$A$9:$A$504,Data_TOT_TWh!$B3878&amp;"300_"&amp;Data_TOT_TWh!$E3878,Data_TER_TWh!Y$9:Y$504)+SUMIF(Data_RES_TWh!$A$9:$A$1496,Data_TOT_TWh!$B3878&amp;"400_"&amp;Data_TOT_TWh!$E3878,Data_RES_TWh!Y$9:Y$1496)</f>
        <v>0</v>
      </c>
      <c r="Z3878" s="13">
        <f>SUMIF(Data_IND_TWh!$A$9:$A$504,Data_TOT_TWh!$B3878&amp;"200_"&amp;Data_TOT_TWh!$E3878,Data_IND_TWh!Z$9:Z$504)+SUMIF(Data_TER_TWh!$A$9:$A$504,Data_TOT_TWh!$B3878&amp;"300_"&amp;Data_TOT_TWh!$E3878,Data_TER_TWh!Z$9:Z$504)+SUMIF(Data_RES_TWh!$A$9:$A$1496,Data_TOT_TWh!$B3878&amp;"400_"&amp;Data_TOT_TWh!$E3878,Data_RES_TWh!Z$9:Z$1496)</f>
        <v>0</v>
      </c>
      <c r="AA3878" s="46">
        <f>SUMIF(Data_IND_TWh!$A$9:$A$504,Data_TOT_TWh!$B3878&amp;"200_"&amp;Data_TOT_TWh!$E3878,Data_IND_TWh!AA$9:AA$504)+SUMIF(Data_TER_TWh!$A$9:$A$504,Data_TOT_TWh!$B3878&amp;"300_"&amp;Data_TOT_TWh!$E3878,Data_TER_TWh!AA$9:AA$504)+SUMIF(Data_RES_TWh!$A$9:$A$1496,Data_TOT_TWh!$B3878&amp;"400_"&amp;Data_TOT_TWh!$E3878,Data_RES_TWh!AA$9:AA$1496)</f>
        <v>0</v>
      </c>
      <c r="AC3878" s="13"/>
      <c r="AE3878" s="13"/>
      <c r="AF3878" s="13">
        <f>SUMIF(Data_IND_TWh!$A$9:$A$504,Data_TOT_TWh!$B3878&amp;"200_"&amp;Data_TOT_TWh!$E3878,Data_IND_TWh!AF$9:AF$504)+SUMIF(Data_TER_TWh!$A$9:$A$504,Data_TOT_TWh!$B3878&amp;"300_"&amp;Data_TOT_TWh!$E3878,Data_TER_TWh!AF$9:AF$504)+SUMIF(Data_RES_TWh!$A$9:$A$1496,Data_TOT_TWh!$B3878&amp;"400_"&amp;Data_TOT_TWh!$E3878,Data_RES_TWh!AF$9:AF$1496)</f>
        <v>0</v>
      </c>
      <c r="AG3878" s="13">
        <f>SUMIF(Data_IND_TWh!$A$9:$A$504,Data_TOT_TWh!$B3878&amp;"200_"&amp;Data_TOT_TWh!$E3878,Data_IND_TWh!AG$9:AG$504)+SUMIF(Data_TER_TWh!$A$9:$A$504,Data_TOT_TWh!$B3878&amp;"300_"&amp;Data_TOT_TWh!$E3878,Data_TER_TWh!AG$9:AG$504)+SUMIF(Data_RES_TWh!$A$9:$A$1496,Data_TOT_TWh!$B3878&amp;"400_"&amp;Data_TOT_TWh!$E3878,Data_RES_TWh!AG$9:AG$1496)</f>
        <v>0</v>
      </c>
      <c r="AH3878" s="46">
        <f>SUMIF(Data_IND_TWh!$A$9:$A$504,Data_TOT_TWh!$B3878&amp;"200_"&amp;Data_TOT_TWh!$E3878,Data_IND_TWh!AH$9:AH$504)+SUMIF(Data_TER_TWh!$A$9:$A$504,Data_TOT_TWh!$B3878&amp;"300_"&amp;Data_TOT_TWh!$E3878,Data_TER_TWh!AH$9:AH$504)+SUMIF(Data_RES_TWh!$A$9:$A$1496,Data_TOT_TWh!$B3878&amp;"400_"&amp;Data_TOT_TWh!$E3878,Data_RES_TWh!AH$9:AH$1496)</f>
        <v>0</v>
      </c>
      <c r="AJ3878" s="13"/>
      <c r="AL3878" s="9"/>
      <c r="AM3878" s="87"/>
      <c r="AN3878" s="87"/>
    </row>
    <row r="3879" spans="12:40">
      <c r="L3879" s="46"/>
      <c r="M3879" s="46"/>
      <c r="O3879" s="47"/>
      <c r="P3879" s="46"/>
      <c r="Q3879" s="46"/>
      <c r="R3879" s="37"/>
      <c r="S3879" s="13"/>
      <c r="U3879" s="13"/>
      <c r="W3879" s="13"/>
      <c r="X3879" s="13">
        <f>SUMIF(Data_IND_TWh!$A$9:$A$504,Data_TOT_TWh!$B3879&amp;"200_"&amp;Data_TOT_TWh!$E3879,Data_IND_TWh!X$9:X$504)+SUMIF(Data_TER_TWh!$A$9:$A$504,Data_TOT_TWh!$B3879&amp;"300_"&amp;Data_TOT_TWh!$E3879,Data_TER_TWh!X$9:X$504)+SUMIF(Data_RES_TWh!$A$9:$A$1496,Data_TOT_TWh!$B3879&amp;"400_"&amp;Data_TOT_TWh!$E3879,Data_RES_TWh!X$9:X$1496)</f>
        <v>0</v>
      </c>
      <c r="Y3879" s="13">
        <f>SUMIF(Data_IND_TWh!$A$9:$A$504,Data_TOT_TWh!$B3879&amp;"200_"&amp;Data_TOT_TWh!$E3879,Data_IND_TWh!Y$9:Y$504)+SUMIF(Data_TER_TWh!$A$9:$A$504,Data_TOT_TWh!$B3879&amp;"300_"&amp;Data_TOT_TWh!$E3879,Data_TER_TWh!Y$9:Y$504)+SUMIF(Data_RES_TWh!$A$9:$A$1496,Data_TOT_TWh!$B3879&amp;"400_"&amp;Data_TOT_TWh!$E3879,Data_RES_TWh!Y$9:Y$1496)</f>
        <v>0</v>
      </c>
      <c r="Z3879" s="13">
        <f>SUMIF(Data_IND_TWh!$A$9:$A$504,Data_TOT_TWh!$B3879&amp;"200_"&amp;Data_TOT_TWh!$E3879,Data_IND_TWh!Z$9:Z$504)+SUMIF(Data_TER_TWh!$A$9:$A$504,Data_TOT_TWh!$B3879&amp;"300_"&amp;Data_TOT_TWh!$E3879,Data_TER_TWh!Z$9:Z$504)+SUMIF(Data_RES_TWh!$A$9:$A$1496,Data_TOT_TWh!$B3879&amp;"400_"&amp;Data_TOT_TWh!$E3879,Data_RES_TWh!Z$9:Z$1496)</f>
        <v>0</v>
      </c>
      <c r="AA3879" s="46">
        <f>SUMIF(Data_IND_TWh!$A$9:$A$504,Data_TOT_TWh!$B3879&amp;"200_"&amp;Data_TOT_TWh!$E3879,Data_IND_TWh!AA$9:AA$504)+SUMIF(Data_TER_TWh!$A$9:$A$504,Data_TOT_TWh!$B3879&amp;"300_"&amp;Data_TOT_TWh!$E3879,Data_TER_TWh!AA$9:AA$504)+SUMIF(Data_RES_TWh!$A$9:$A$1496,Data_TOT_TWh!$B3879&amp;"400_"&amp;Data_TOT_TWh!$E3879,Data_RES_TWh!AA$9:AA$1496)</f>
        <v>0</v>
      </c>
      <c r="AC3879" s="13"/>
      <c r="AE3879" s="13"/>
      <c r="AF3879" s="13">
        <f>SUMIF(Data_IND_TWh!$A$9:$A$504,Data_TOT_TWh!$B3879&amp;"200_"&amp;Data_TOT_TWh!$E3879,Data_IND_TWh!AF$9:AF$504)+SUMIF(Data_TER_TWh!$A$9:$A$504,Data_TOT_TWh!$B3879&amp;"300_"&amp;Data_TOT_TWh!$E3879,Data_TER_TWh!AF$9:AF$504)+SUMIF(Data_RES_TWh!$A$9:$A$1496,Data_TOT_TWh!$B3879&amp;"400_"&amp;Data_TOT_TWh!$E3879,Data_RES_TWh!AF$9:AF$1496)</f>
        <v>0</v>
      </c>
      <c r="AG3879" s="13">
        <f>SUMIF(Data_IND_TWh!$A$9:$A$504,Data_TOT_TWh!$B3879&amp;"200_"&amp;Data_TOT_TWh!$E3879,Data_IND_TWh!AG$9:AG$504)+SUMIF(Data_TER_TWh!$A$9:$A$504,Data_TOT_TWh!$B3879&amp;"300_"&amp;Data_TOT_TWh!$E3879,Data_TER_TWh!AG$9:AG$504)+SUMIF(Data_RES_TWh!$A$9:$A$1496,Data_TOT_TWh!$B3879&amp;"400_"&amp;Data_TOT_TWh!$E3879,Data_RES_TWh!AG$9:AG$1496)</f>
        <v>0</v>
      </c>
      <c r="AH3879" s="46">
        <f>SUMIF(Data_IND_TWh!$A$9:$A$504,Data_TOT_TWh!$B3879&amp;"200_"&amp;Data_TOT_TWh!$E3879,Data_IND_TWh!AH$9:AH$504)+SUMIF(Data_TER_TWh!$A$9:$A$504,Data_TOT_TWh!$B3879&amp;"300_"&amp;Data_TOT_TWh!$E3879,Data_TER_TWh!AH$9:AH$504)+SUMIF(Data_RES_TWh!$A$9:$A$1496,Data_TOT_TWh!$B3879&amp;"400_"&amp;Data_TOT_TWh!$E3879,Data_RES_TWh!AH$9:AH$1496)</f>
        <v>0</v>
      </c>
      <c r="AJ3879" s="13"/>
      <c r="AL3879" s="9"/>
      <c r="AM3879" s="87"/>
      <c r="AN3879" s="87"/>
    </row>
    <row r="3880" spans="12:40">
      <c r="L3880" s="46"/>
      <c r="M3880" s="46"/>
      <c r="O3880" s="47"/>
      <c r="P3880" s="46"/>
      <c r="Q3880" s="46"/>
      <c r="R3880" s="37"/>
      <c r="S3880" s="13"/>
      <c r="U3880" s="13"/>
      <c r="W3880" s="13"/>
      <c r="X3880" s="13">
        <f>SUMIF(Data_IND_TWh!$A$9:$A$504,Data_TOT_TWh!$B3880&amp;"200_"&amp;Data_TOT_TWh!$E3880,Data_IND_TWh!X$9:X$504)+SUMIF(Data_TER_TWh!$A$9:$A$504,Data_TOT_TWh!$B3880&amp;"300_"&amp;Data_TOT_TWh!$E3880,Data_TER_TWh!X$9:X$504)+SUMIF(Data_RES_TWh!$A$9:$A$1496,Data_TOT_TWh!$B3880&amp;"400_"&amp;Data_TOT_TWh!$E3880,Data_RES_TWh!X$9:X$1496)</f>
        <v>0</v>
      </c>
      <c r="Y3880" s="13">
        <f>SUMIF(Data_IND_TWh!$A$9:$A$504,Data_TOT_TWh!$B3880&amp;"200_"&amp;Data_TOT_TWh!$E3880,Data_IND_TWh!Y$9:Y$504)+SUMIF(Data_TER_TWh!$A$9:$A$504,Data_TOT_TWh!$B3880&amp;"300_"&amp;Data_TOT_TWh!$E3880,Data_TER_TWh!Y$9:Y$504)+SUMIF(Data_RES_TWh!$A$9:$A$1496,Data_TOT_TWh!$B3880&amp;"400_"&amp;Data_TOT_TWh!$E3880,Data_RES_TWh!Y$9:Y$1496)</f>
        <v>0</v>
      </c>
      <c r="Z3880" s="13">
        <f>SUMIF(Data_IND_TWh!$A$9:$A$504,Data_TOT_TWh!$B3880&amp;"200_"&amp;Data_TOT_TWh!$E3880,Data_IND_TWh!Z$9:Z$504)+SUMIF(Data_TER_TWh!$A$9:$A$504,Data_TOT_TWh!$B3880&amp;"300_"&amp;Data_TOT_TWh!$E3880,Data_TER_TWh!Z$9:Z$504)+SUMIF(Data_RES_TWh!$A$9:$A$1496,Data_TOT_TWh!$B3880&amp;"400_"&amp;Data_TOT_TWh!$E3880,Data_RES_TWh!Z$9:Z$1496)</f>
        <v>0</v>
      </c>
      <c r="AA3880" s="46">
        <f>SUMIF(Data_IND_TWh!$A$9:$A$504,Data_TOT_TWh!$B3880&amp;"200_"&amp;Data_TOT_TWh!$E3880,Data_IND_TWh!AA$9:AA$504)+SUMIF(Data_TER_TWh!$A$9:$A$504,Data_TOT_TWh!$B3880&amp;"300_"&amp;Data_TOT_TWh!$E3880,Data_TER_TWh!AA$9:AA$504)+SUMIF(Data_RES_TWh!$A$9:$A$1496,Data_TOT_TWh!$B3880&amp;"400_"&amp;Data_TOT_TWh!$E3880,Data_RES_TWh!AA$9:AA$1496)</f>
        <v>0</v>
      </c>
      <c r="AC3880" s="13"/>
      <c r="AE3880" s="13"/>
      <c r="AF3880" s="13">
        <f>SUMIF(Data_IND_TWh!$A$9:$A$504,Data_TOT_TWh!$B3880&amp;"200_"&amp;Data_TOT_TWh!$E3880,Data_IND_TWh!AF$9:AF$504)+SUMIF(Data_TER_TWh!$A$9:$A$504,Data_TOT_TWh!$B3880&amp;"300_"&amp;Data_TOT_TWh!$E3880,Data_TER_TWh!AF$9:AF$504)+SUMIF(Data_RES_TWh!$A$9:$A$1496,Data_TOT_TWh!$B3880&amp;"400_"&amp;Data_TOT_TWh!$E3880,Data_RES_TWh!AF$9:AF$1496)</f>
        <v>0</v>
      </c>
      <c r="AG3880" s="13">
        <f>SUMIF(Data_IND_TWh!$A$9:$A$504,Data_TOT_TWh!$B3880&amp;"200_"&amp;Data_TOT_TWh!$E3880,Data_IND_TWh!AG$9:AG$504)+SUMIF(Data_TER_TWh!$A$9:$A$504,Data_TOT_TWh!$B3880&amp;"300_"&amp;Data_TOT_TWh!$E3880,Data_TER_TWh!AG$9:AG$504)+SUMIF(Data_RES_TWh!$A$9:$A$1496,Data_TOT_TWh!$B3880&amp;"400_"&amp;Data_TOT_TWh!$E3880,Data_RES_TWh!AG$9:AG$1496)</f>
        <v>0</v>
      </c>
      <c r="AH3880" s="46">
        <f>SUMIF(Data_IND_TWh!$A$9:$A$504,Data_TOT_TWh!$B3880&amp;"200_"&amp;Data_TOT_TWh!$E3880,Data_IND_TWh!AH$9:AH$504)+SUMIF(Data_TER_TWh!$A$9:$A$504,Data_TOT_TWh!$B3880&amp;"300_"&amp;Data_TOT_TWh!$E3880,Data_TER_TWh!AH$9:AH$504)+SUMIF(Data_RES_TWh!$A$9:$A$1496,Data_TOT_TWh!$B3880&amp;"400_"&amp;Data_TOT_TWh!$E3880,Data_RES_TWh!AH$9:AH$1496)</f>
        <v>0</v>
      </c>
      <c r="AJ3880" s="13"/>
      <c r="AL3880" s="9"/>
      <c r="AM3880" s="87"/>
      <c r="AN3880" s="87"/>
    </row>
    <row r="3881" spans="12:40">
      <c r="L3881" s="46"/>
      <c r="M3881" s="46"/>
      <c r="O3881" s="47"/>
      <c r="P3881" s="46"/>
      <c r="Q3881" s="46"/>
      <c r="R3881" s="37"/>
      <c r="S3881" s="13"/>
      <c r="U3881" s="13"/>
      <c r="W3881" s="13"/>
      <c r="X3881" s="13">
        <f>SUMIF(Data_IND_TWh!$A$9:$A$504,Data_TOT_TWh!$B3881&amp;"200_"&amp;Data_TOT_TWh!$E3881,Data_IND_TWh!X$9:X$504)+SUMIF(Data_TER_TWh!$A$9:$A$504,Data_TOT_TWh!$B3881&amp;"300_"&amp;Data_TOT_TWh!$E3881,Data_TER_TWh!X$9:X$504)+SUMIF(Data_RES_TWh!$A$9:$A$1496,Data_TOT_TWh!$B3881&amp;"400_"&amp;Data_TOT_TWh!$E3881,Data_RES_TWh!X$9:X$1496)</f>
        <v>0</v>
      </c>
      <c r="Y3881" s="13">
        <f>SUMIF(Data_IND_TWh!$A$9:$A$504,Data_TOT_TWh!$B3881&amp;"200_"&amp;Data_TOT_TWh!$E3881,Data_IND_TWh!Y$9:Y$504)+SUMIF(Data_TER_TWh!$A$9:$A$504,Data_TOT_TWh!$B3881&amp;"300_"&amp;Data_TOT_TWh!$E3881,Data_TER_TWh!Y$9:Y$504)+SUMIF(Data_RES_TWh!$A$9:$A$1496,Data_TOT_TWh!$B3881&amp;"400_"&amp;Data_TOT_TWh!$E3881,Data_RES_TWh!Y$9:Y$1496)</f>
        <v>0</v>
      </c>
      <c r="Z3881" s="13">
        <f>SUMIF(Data_IND_TWh!$A$9:$A$504,Data_TOT_TWh!$B3881&amp;"200_"&amp;Data_TOT_TWh!$E3881,Data_IND_TWh!Z$9:Z$504)+SUMIF(Data_TER_TWh!$A$9:$A$504,Data_TOT_TWh!$B3881&amp;"300_"&amp;Data_TOT_TWh!$E3881,Data_TER_TWh!Z$9:Z$504)+SUMIF(Data_RES_TWh!$A$9:$A$1496,Data_TOT_TWh!$B3881&amp;"400_"&amp;Data_TOT_TWh!$E3881,Data_RES_TWh!Z$9:Z$1496)</f>
        <v>0</v>
      </c>
      <c r="AA3881" s="46">
        <f>SUMIF(Data_IND_TWh!$A$9:$A$504,Data_TOT_TWh!$B3881&amp;"200_"&amp;Data_TOT_TWh!$E3881,Data_IND_TWh!AA$9:AA$504)+SUMIF(Data_TER_TWh!$A$9:$A$504,Data_TOT_TWh!$B3881&amp;"300_"&amp;Data_TOT_TWh!$E3881,Data_TER_TWh!AA$9:AA$504)+SUMIF(Data_RES_TWh!$A$9:$A$1496,Data_TOT_TWh!$B3881&amp;"400_"&amp;Data_TOT_TWh!$E3881,Data_RES_TWh!AA$9:AA$1496)</f>
        <v>0</v>
      </c>
      <c r="AC3881" s="13"/>
      <c r="AE3881" s="13"/>
      <c r="AF3881" s="13">
        <f>SUMIF(Data_IND_TWh!$A$9:$A$504,Data_TOT_TWh!$B3881&amp;"200_"&amp;Data_TOT_TWh!$E3881,Data_IND_TWh!AF$9:AF$504)+SUMIF(Data_TER_TWh!$A$9:$A$504,Data_TOT_TWh!$B3881&amp;"300_"&amp;Data_TOT_TWh!$E3881,Data_TER_TWh!AF$9:AF$504)+SUMIF(Data_RES_TWh!$A$9:$A$1496,Data_TOT_TWh!$B3881&amp;"400_"&amp;Data_TOT_TWh!$E3881,Data_RES_TWh!AF$9:AF$1496)</f>
        <v>0</v>
      </c>
      <c r="AG3881" s="13">
        <f>SUMIF(Data_IND_TWh!$A$9:$A$504,Data_TOT_TWh!$B3881&amp;"200_"&amp;Data_TOT_TWh!$E3881,Data_IND_TWh!AG$9:AG$504)+SUMIF(Data_TER_TWh!$A$9:$A$504,Data_TOT_TWh!$B3881&amp;"300_"&amp;Data_TOT_TWh!$E3881,Data_TER_TWh!AG$9:AG$504)+SUMIF(Data_RES_TWh!$A$9:$A$1496,Data_TOT_TWh!$B3881&amp;"400_"&amp;Data_TOT_TWh!$E3881,Data_RES_TWh!AG$9:AG$1496)</f>
        <v>0</v>
      </c>
      <c r="AH3881" s="46">
        <f>SUMIF(Data_IND_TWh!$A$9:$A$504,Data_TOT_TWh!$B3881&amp;"200_"&amp;Data_TOT_TWh!$E3881,Data_IND_TWh!AH$9:AH$504)+SUMIF(Data_TER_TWh!$A$9:$A$504,Data_TOT_TWh!$B3881&amp;"300_"&amp;Data_TOT_TWh!$E3881,Data_TER_TWh!AH$9:AH$504)+SUMIF(Data_RES_TWh!$A$9:$A$1496,Data_TOT_TWh!$B3881&amp;"400_"&amp;Data_TOT_TWh!$E3881,Data_RES_TWh!AH$9:AH$1496)</f>
        <v>0</v>
      </c>
      <c r="AJ3881" s="13"/>
      <c r="AL3881" s="9"/>
      <c r="AM3881" s="87"/>
      <c r="AN3881" s="87"/>
    </row>
    <row r="3882" spans="12:40">
      <c r="L3882" s="46"/>
      <c r="M3882" s="46"/>
      <c r="O3882" s="47"/>
      <c r="P3882" s="46"/>
      <c r="Q3882" s="46"/>
      <c r="R3882" s="37"/>
      <c r="S3882" s="13"/>
      <c r="U3882" s="13"/>
      <c r="W3882" s="13"/>
      <c r="X3882" s="13">
        <f>SUMIF(Data_IND_TWh!$A$9:$A$504,Data_TOT_TWh!$B3882&amp;"200_"&amp;Data_TOT_TWh!$E3882,Data_IND_TWh!X$9:X$504)+SUMIF(Data_TER_TWh!$A$9:$A$504,Data_TOT_TWh!$B3882&amp;"300_"&amp;Data_TOT_TWh!$E3882,Data_TER_TWh!X$9:X$504)+SUMIF(Data_RES_TWh!$A$9:$A$1496,Data_TOT_TWh!$B3882&amp;"400_"&amp;Data_TOT_TWh!$E3882,Data_RES_TWh!X$9:X$1496)</f>
        <v>0</v>
      </c>
      <c r="Y3882" s="13">
        <f>SUMIF(Data_IND_TWh!$A$9:$A$504,Data_TOT_TWh!$B3882&amp;"200_"&amp;Data_TOT_TWh!$E3882,Data_IND_TWh!Y$9:Y$504)+SUMIF(Data_TER_TWh!$A$9:$A$504,Data_TOT_TWh!$B3882&amp;"300_"&amp;Data_TOT_TWh!$E3882,Data_TER_TWh!Y$9:Y$504)+SUMIF(Data_RES_TWh!$A$9:$A$1496,Data_TOT_TWh!$B3882&amp;"400_"&amp;Data_TOT_TWh!$E3882,Data_RES_TWh!Y$9:Y$1496)</f>
        <v>0</v>
      </c>
      <c r="Z3882" s="13">
        <f>SUMIF(Data_IND_TWh!$A$9:$A$504,Data_TOT_TWh!$B3882&amp;"200_"&amp;Data_TOT_TWh!$E3882,Data_IND_TWh!Z$9:Z$504)+SUMIF(Data_TER_TWh!$A$9:$A$504,Data_TOT_TWh!$B3882&amp;"300_"&amp;Data_TOT_TWh!$E3882,Data_TER_TWh!Z$9:Z$504)+SUMIF(Data_RES_TWh!$A$9:$A$1496,Data_TOT_TWh!$B3882&amp;"400_"&amp;Data_TOT_TWh!$E3882,Data_RES_TWh!Z$9:Z$1496)</f>
        <v>0</v>
      </c>
      <c r="AA3882" s="46">
        <f>SUMIF(Data_IND_TWh!$A$9:$A$504,Data_TOT_TWh!$B3882&amp;"200_"&amp;Data_TOT_TWh!$E3882,Data_IND_TWh!AA$9:AA$504)+SUMIF(Data_TER_TWh!$A$9:$A$504,Data_TOT_TWh!$B3882&amp;"300_"&amp;Data_TOT_TWh!$E3882,Data_TER_TWh!AA$9:AA$504)+SUMIF(Data_RES_TWh!$A$9:$A$1496,Data_TOT_TWh!$B3882&amp;"400_"&amp;Data_TOT_TWh!$E3882,Data_RES_TWh!AA$9:AA$1496)</f>
        <v>0</v>
      </c>
      <c r="AC3882" s="13"/>
      <c r="AE3882" s="13"/>
      <c r="AF3882" s="13">
        <f>SUMIF(Data_IND_TWh!$A$9:$A$504,Data_TOT_TWh!$B3882&amp;"200_"&amp;Data_TOT_TWh!$E3882,Data_IND_TWh!AF$9:AF$504)+SUMIF(Data_TER_TWh!$A$9:$A$504,Data_TOT_TWh!$B3882&amp;"300_"&amp;Data_TOT_TWh!$E3882,Data_TER_TWh!AF$9:AF$504)+SUMIF(Data_RES_TWh!$A$9:$A$1496,Data_TOT_TWh!$B3882&amp;"400_"&amp;Data_TOT_TWh!$E3882,Data_RES_TWh!AF$9:AF$1496)</f>
        <v>0</v>
      </c>
      <c r="AG3882" s="13">
        <f>SUMIF(Data_IND_TWh!$A$9:$A$504,Data_TOT_TWh!$B3882&amp;"200_"&amp;Data_TOT_TWh!$E3882,Data_IND_TWh!AG$9:AG$504)+SUMIF(Data_TER_TWh!$A$9:$A$504,Data_TOT_TWh!$B3882&amp;"300_"&amp;Data_TOT_TWh!$E3882,Data_TER_TWh!AG$9:AG$504)+SUMIF(Data_RES_TWh!$A$9:$A$1496,Data_TOT_TWh!$B3882&amp;"400_"&amp;Data_TOT_TWh!$E3882,Data_RES_TWh!AG$9:AG$1496)</f>
        <v>0</v>
      </c>
      <c r="AH3882" s="46">
        <f>SUMIF(Data_IND_TWh!$A$9:$A$504,Data_TOT_TWh!$B3882&amp;"200_"&amp;Data_TOT_TWh!$E3882,Data_IND_TWh!AH$9:AH$504)+SUMIF(Data_TER_TWh!$A$9:$A$504,Data_TOT_TWh!$B3882&amp;"300_"&amp;Data_TOT_TWh!$E3882,Data_TER_TWh!AH$9:AH$504)+SUMIF(Data_RES_TWh!$A$9:$A$1496,Data_TOT_TWh!$B3882&amp;"400_"&amp;Data_TOT_TWh!$E3882,Data_RES_TWh!AH$9:AH$1496)</f>
        <v>0</v>
      </c>
      <c r="AJ3882" s="13"/>
      <c r="AL3882" s="9"/>
      <c r="AM3882" s="87"/>
      <c r="AN3882" s="87"/>
    </row>
    <row r="3883" spans="12:40">
      <c r="L3883" s="46"/>
      <c r="M3883" s="46"/>
      <c r="O3883" s="47"/>
      <c r="P3883" s="46"/>
      <c r="Q3883" s="46"/>
      <c r="R3883" s="37"/>
      <c r="S3883" s="13"/>
      <c r="U3883" s="13"/>
      <c r="W3883" s="13"/>
      <c r="X3883" s="13">
        <f>SUMIF(Data_IND_TWh!$A$9:$A$504,Data_TOT_TWh!$B3883&amp;"200_"&amp;Data_TOT_TWh!$E3883,Data_IND_TWh!X$9:X$504)+SUMIF(Data_TER_TWh!$A$9:$A$504,Data_TOT_TWh!$B3883&amp;"300_"&amp;Data_TOT_TWh!$E3883,Data_TER_TWh!X$9:X$504)+SUMIF(Data_RES_TWh!$A$9:$A$1496,Data_TOT_TWh!$B3883&amp;"400_"&amp;Data_TOT_TWh!$E3883,Data_RES_TWh!X$9:X$1496)</f>
        <v>0</v>
      </c>
      <c r="Y3883" s="13">
        <f>SUMIF(Data_IND_TWh!$A$9:$A$504,Data_TOT_TWh!$B3883&amp;"200_"&amp;Data_TOT_TWh!$E3883,Data_IND_TWh!Y$9:Y$504)+SUMIF(Data_TER_TWh!$A$9:$A$504,Data_TOT_TWh!$B3883&amp;"300_"&amp;Data_TOT_TWh!$E3883,Data_TER_TWh!Y$9:Y$504)+SUMIF(Data_RES_TWh!$A$9:$A$1496,Data_TOT_TWh!$B3883&amp;"400_"&amp;Data_TOT_TWh!$E3883,Data_RES_TWh!Y$9:Y$1496)</f>
        <v>0</v>
      </c>
      <c r="Z3883" s="13">
        <f>SUMIF(Data_IND_TWh!$A$9:$A$504,Data_TOT_TWh!$B3883&amp;"200_"&amp;Data_TOT_TWh!$E3883,Data_IND_TWh!Z$9:Z$504)+SUMIF(Data_TER_TWh!$A$9:$A$504,Data_TOT_TWh!$B3883&amp;"300_"&amp;Data_TOT_TWh!$E3883,Data_TER_TWh!Z$9:Z$504)+SUMIF(Data_RES_TWh!$A$9:$A$1496,Data_TOT_TWh!$B3883&amp;"400_"&amp;Data_TOT_TWh!$E3883,Data_RES_TWh!Z$9:Z$1496)</f>
        <v>0</v>
      </c>
      <c r="AA3883" s="46">
        <f>SUMIF(Data_IND_TWh!$A$9:$A$504,Data_TOT_TWh!$B3883&amp;"200_"&amp;Data_TOT_TWh!$E3883,Data_IND_TWh!AA$9:AA$504)+SUMIF(Data_TER_TWh!$A$9:$A$504,Data_TOT_TWh!$B3883&amp;"300_"&amp;Data_TOT_TWh!$E3883,Data_TER_TWh!AA$9:AA$504)+SUMIF(Data_RES_TWh!$A$9:$A$1496,Data_TOT_TWh!$B3883&amp;"400_"&amp;Data_TOT_TWh!$E3883,Data_RES_TWh!AA$9:AA$1496)</f>
        <v>0</v>
      </c>
      <c r="AC3883" s="13"/>
      <c r="AE3883" s="13"/>
      <c r="AF3883" s="13">
        <f>SUMIF(Data_IND_TWh!$A$9:$A$504,Data_TOT_TWh!$B3883&amp;"200_"&amp;Data_TOT_TWh!$E3883,Data_IND_TWh!AF$9:AF$504)+SUMIF(Data_TER_TWh!$A$9:$A$504,Data_TOT_TWh!$B3883&amp;"300_"&amp;Data_TOT_TWh!$E3883,Data_TER_TWh!AF$9:AF$504)+SUMIF(Data_RES_TWh!$A$9:$A$1496,Data_TOT_TWh!$B3883&amp;"400_"&amp;Data_TOT_TWh!$E3883,Data_RES_TWh!AF$9:AF$1496)</f>
        <v>0</v>
      </c>
      <c r="AG3883" s="13">
        <f>SUMIF(Data_IND_TWh!$A$9:$A$504,Data_TOT_TWh!$B3883&amp;"200_"&amp;Data_TOT_TWh!$E3883,Data_IND_TWh!AG$9:AG$504)+SUMIF(Data_TER_TWh!$A$9:$A$504,Data_TOT_TWh!$B3883&amp;"300_"&amp;Data_TOT_TWh!$E3883,Data_TER_TWh!AG$9:AG$504)+SUMIF(Data_RES_TWh!$A$9:$A$1496,Data_TOT_TWh!$B3883&amp;"400_"&amp;Data_TOT_TWh!$E3883,Data_RES_TWh!AG$9:AG$1496)</f>
        <v>0</v>
      </c>
      <c r="AH3883" s="46">
        <f>SUMIF(Data_IND_TWh!$A$9:$A$504,Data_TOT_TWh!$B3883&amp;"200_"&amp;Data_TOT_TWh!$E3883,Data_IND_TWh!AH$9:AH$504)+SUMIF(Data_TER_TWh!$A$9:$A$504,Data_TOT_TWh!$B3883&amp;"300_"&amp;Data_TOT_TWh!$E3883,Data_TER_TWh!AH$9:AH$504)+SUMIF(Data_RES_TWh!$A$9:$A$1496,Data_TOT_TWh!$B3883&amp;"400_"&amp;Data_TOT_TWh!$E3883,Data_RES_TWh!AH$9:AH$1496)</f>
        <v>0</v>
      </c>
      <c r="AJ3883" s="13"/>
      <c r="AL3883" s="9"/>
      <c r="AM3883" s="87"/>
      <c r="AN3883" s="87"/>
    </row>
    <row r="3884" spans="12:40">
      <c r="L3884" s="46"/>
      <c r="M3884" s="46"/>
      <c r="O3884" s="47"/>
      <c r="P3884" s="46"/>
      <c r="Q3884" s="46"/>
      <c r="R3884" s="37"/>
      <c r="S3884" s="13"/>
      <c r="U3884" s="13"/>
      <c r="W3884" s="13"/>
      <c r="X3884" s="13">
        <f>SUMIF(Data_IND_TWh!$A$9:$A$504,Data_TOT_TWh!$B3884&amp;"200_"&amp;Data_TOT_TWh!$E3884,Data_IND_TWh!X$9:X$504)+SUMIF(Data_TER_TWh!$A$9:$A$504,Data_TOT_TWh!$B3884&amp;"300_"&amp;Data_TOT_TWh!$E3884,Data_TER_TWh!X$9:X$504)+SUMIF(Data_RES_TWh!$A$9:$A$1496,Data_TOT_TWh!$B3884&amp;"400_"&amp;Data_TOT_TWh!$E3884,Data_RES_TWh!X$9:X$1496)</f>
        <v>0</v>
      </c>
      <c r="Y3884" s="13">
        <f>SUMIF(Data_IND_TWh!$A$9:$A$504,Data_TOT_TWh!$B3884&amp;"200_"&amp;Data_TOT_TWh!$E3884,Data_IND_TWh!Y$9:Y$504)+SUMIF(Data_TER_TWh!$A$9:$A$504,Data_TOT_TWh!$B3884&amp;"300_"&amp;Data_TOT_TWh!$E3884,Data_TER_TWh!Y$9:Y$504)+SUMIF(Data_RES_TWh!$A$9:$A$1496,Data_TOT_TWh!$B3884&amp;"400_"&amp;Data_TOT_TWh!$E3884,Data_RES_TWh!Y$9:Y$1496)</f>
        <v>0</v>
      </c>
      <c r="Z3884" s="13">
        <f>SUMIF(Data_IND_TWh!$A$9:$A$504,Data_TOT_TWh!$B3884&amp;"200_"&amp;Data_TOT_TWh!$E3884,Data_IND_TWh!Z$9:Z$504)+SUMIF(Data_TER_TWh!$A$9:$A$504,Data_TOT_TWh!$B3884&amp;"300_"&amp;Data_TOT_TWh!$E3884,Data_TER_TWh!Z$9:Z$504)+SUMIF(Data_RES_TWh!$A$9:$A$1496,Data_TOT_TWh!$B3884&amp;"400_"&amp;Data_TOT_TWh!$E3884,Data_RES_TWh!Z$9:Z$1496)</f>
        <v>0</v>
      </c>
      <c r="AA3884" s="46">
        <f>SUMIF(Data_IND_TWh!$A$9:$A$504,Data_TOT_TWh!$B3884&amp;"200_"&amp;Data_TOT_TWh!$E3884,Data_IND_TWh!AA$9:AA$504)+SUMIF(Data_TER_TWh!$A$9:$A$504,Data_TOT_TWh!$B3884&amp;"300_"&amp;Data_TOT_TWh!$E3884,Data_TER_TWh!AA$9:AA$504)+SUMIF(Data_RES_TWh!$A$9:$A$1496,Data_TOT_TWh!$B3884&amp;"400_"&amp;Data_TOT_TWh!$E3884,Data_RES_TWh!AA$9:AA$1496)</f>
        <v>0</v>
      </c>
      <c r="AC3884" s="13"/>
      <c r="AE3884" s="13"/>
      <c r="AF3884" s="13">
        <f>SUMIF(Data_IND_TWh!$A$9:$A$504,Data_TOT_TWh!$B3884&amp;"200_"&amp;Data_TOT_TWh!$E3884,Data_IND_TWh!AF$9:AF$504)+SUMIF(Data_TER_TWh!$A$9:$A$504,Data_TOT_TWh!$B3884&amp;"300_"&amp;Data_TOT_TWh!$E3884,Data_TER_TWh!AF$9:AF$504)+SUMIF(Data_RES_TWh!$A$9:$A$1496,Data_TOT_TWh!$B3884&amp;"400_"&amp;Data_TOT_TWh!$E3884,Data_RES_TWh!AF$9:AF$1496)</f>
        <v>0</v>
      </c>
      <c r="AG3884" s="13">
        <f>SUMIF(Data_IND_TWh!$A$9:$A$504,Data_TOT_TWh!$B3884&amp;"200_"&amp;Data_TOT_TWh!$E3884,Data_IND_TWh!AG$9:AG$504)+SUMIF(Data_TER_TWh!$A$9:$A$504,Data_TOT_TWh!$B3884&amp;"300_"&amp;Data_TOT_TWh!$E3884,Data_TER_TWh!AG$9:AG$504)+SUMIF(Data_RES_TWh!$A$9:$A$1496,Data_TOT_TWh!$B3884&amp;"400_"&amp;Data_TOT_TWh!$E3884,Data_RES_TWh!AG$9:AG$1496)</f>
        <v>0</v>
      </c>
      <c r="AH3884" s="46">
        <f>SUMIF(Data_IND_TWh!$A$9:$A$504,Data_TOT_TWh!$B3884&amp;"200_"&amp;Data_TOT_TWh!$E3884,Data_IND_TWh!AH$9:AH$504)+SUMIF(Data_TER_TWh!$A$9:$A$504,Data_TOT_TWh!$B3884&amp;"300_"&amp;Data_TOT_TWh!$E3884,Data_TER_TWh!AH$9:AH$504)+SUMIF(Data_RES_TWh!$A$9:$A$1496,Data_TOT_TWh!$B3884&amp;"400_"&amp;Data_TOT_TWh!$E3884,Data_RES_TWh!AH$9:AH$1496)</f>
        <v>0</v>
      </c>
      <c r="AJ3884" s="13"/>
      <c r="AL3884" s="9"/>
      <c r="AM3884" s="87"/>
      <c r="AN3884" s="87"/>
    </row>
    <row r="3885" spans="12:40">
      <c r="L3885" s="46"/>
      <c r="M3885" s="46"/>
      <c r="O3885" s="47"/>
      <c r="P3885" s="46"/>
      <c r="Q3885" s="46"/>
      <c r="R3885" s="37"/>
      <c r="S3885" s="13"/>
      <c r="U3885" s="13"/>
      <c r="W3885" s="13"/>
      <c r="X3885" s="13">
        <f>SUMIF(Data_IND_TWh!$A$9:$A$504,Data_TOT_TWh!$B3885&amp;"200_"&amp;Data_TOT_TWh!$E3885,Data_IND_TWh!X$9:X$504)+SUMIF(Data_TER_TWh!$A$9:$A$504,Data_TOT_TWh!$B3885&amp;"300_"&amp;Data_TOT_TWh!$E3885,Data_TER_TWh!X$9:X$504)+SUMIF(Data_RES_TWh!$A$9:$A$1496,Data_TOT_TWh!$B3885&amp;"400_"&amp;Data_TOT_TWh!$E3885,Data_RES_TWh!X$9:X$1496)</f>
        <v>0</v>
      </c>
      <c r="Y3885" s="13">
        <f>SUMIF(Data_IND_TWh!$A$9:$A$504,Data_TOT_TWh!$B3885&amp;"200_"&amp;Data_TOT_TWh!$E3885,Data_IND_TWh!Y$9:Y$504)+SUMIF(Data_TER_TWh!$A$9:$A$504,Data_TOT_TWh!$B3885&amp;"300_"&amp;Data_TOT_TWh!$E3885,Data_TER_TWh!Y$9:Y$504)+SUMIF(Data_RES_TWh!$A$9:$A$1496,Data_TOT_TWh!$B3885&amp;"400_"&amp;Data_TOT_TWh!$E3885,Data_RES_TWh!Y$9:Y$1496)</f>
        <v>0</v>
      </c>
      <c r="Z3885" s="13">
        <f>SUMIF(Data_IND_TWh!$A$9:$A$504,Data_TOT_TWh!$B3885&amp;"200_"&amp;Data_TOT_TWh!$E3885,Data_IND_TWh!Z$9:Z$504)+SUMIF(Data_TER_TWh!$A$9:$A$504,Data_TOT_TWh!$B3885&amp;"300_"&amp;Data_TOT_TWh!$E3885,Data_TER_TWh!Z$9:Z$504)+SUMIF(Data_RES_TWh!$A$9:$A$1496,Data_TOT_TWh!$B3885&amp;"400_"&amp;Data_TOT_TWh!$E3885,Data_RES_TWh!Z$9:Z$1496)</f>
        <v>0</v>
      </c>
      <c r="AA3885" s="46">
        <f>SUMIF(Data_IND_TWh!$A$9:$A$504,Data_TOT_TWh!$B3885&amp;"200_"&amp;Data_TOT_TWh!$E3885,Data_IND_TWh!AA$9:AA$504)+SUMIF(Data_TER_TWh!$A$9:$A$504,Data_TOT_TWh!$B3885&amp;"300_"&amp;Data_TOT_TWh!$E3885,Data_TER_TWh!AA$9:AA$504)+SUMIF(Data_RES_TWh!$A$9:$A$1496,Data_TOT_TWh!$B3885&amp;"400_"&amp;Data_TOT_TWh!$E3885,Data_RES_TWh!AA$9:AA$1496)</f>
        <v>0</v>
      </c>
      <c r="AC3885" s="13"/>
      <c r="AE3885" s="13"/>
      <c r="AF3885" s="13">
        <f>SUMIF(Data_IND_TWh!$A$9:$A$504,Data_TOT_TWh!$B3885&amp;"200_"&amp;Data_TOT_TWh!$E3885,Data_IND_TWh!AF$9:AF$504)+SUMIF(Data_TER_TWh!$A$9:$A$504,Data_TOT_TWh!$B3885&amp;"300_"&amp;Data_TOT_TWh!$E3885,Data_TER_TWh!AF$9:AF$504)+SUMIF(Data_RES_TWh!$A$9:$A$1496,Data_TOT_TWh!$B3885&amp;"400_"&amp;Data_TOT_TWh!$E3885,Data_RES_TWh!AF$9:AF$1496)</f>
        <v>0</v>
      </c>
      <c r="AG3885" s="13">
        <f>SUMIF(Data_IND_TWh!$A$9:$A$504,Data_TOT_TWh!$B3885&amp;"200_"&amp;Data_TOT_TWh!$E3885,Data_IND_TWh!AG$9:AG$504)+SUMIF(Data_TER_TWh!$A$9:$A$504,Data_TOT_TWh!$B3885&amp;"300_"&amp;Data_TOT_TWh!$E3885,Data_TER_TWh!AG$9:AG$504)+SUMIF(Data_RES_TWh!$A$9:$A$1496,Data_TOT_TWh!$B3885&amp;"400_"&amp;Data_TOT_TWh!$E3885,Data_RES_TWh!AG$9:AG$1496)</f>
        <v>0</v>
      </c>
      <c r="AH3885" s="46">
        <f>SUMIF(Data_IND_TWh!$A$9:$A$504,Data_TOT_TWh!$B3885&amp;"200_"&amp;Data_TOT_TWh!$E3885,Data_IND_TWh!AH$9:AH$504)+SUMIF(Data_TER_TWh!$A$9:$A$504,Data_TOT_TWh!$B3885&amp;"300_"&amp;Data_TOT_TWh!$E3885,Data_TER_TWh!AH$9:AH$504)+SUMIF(Data_RES_TWh!$A$9:$A$1496,Data_TOT_TWh!$B3885&amp;"400_"&amp;Data_TOT_TWh!$E3885,Data_RES_TWh!AH$9:AH$1496)</f>
        <v>0</v>
      </c>
      <c r="AJ3885" s="13"/>
      <c r="AL3885" s="9"/>
      <c r="AM3885" s="87"/>
      <c r="AN3885" s="87"/>
    </row>
    <row r="3886" spans="12:40">
      <c r="L3886" s="46"/>
      <c r="M3886" s="46"/>
      <c r="O3886" s="47"/>
      <c r="P3886" s="46"/>
      <c r="Q3886" s="46"/>
      <c r="R3886" s="37"/>
      <c r="S3886" s="13"/>
      <c r="U3886" s="13"/>
      <c r="W3886" s="13"/>
      <c r="X3886" s="13">
        <f>SUMIF(Data_IND_TWh!$A$9:$A$504,Data_TOT_TWh!$B3886&amp;"200_"&amp;Data_TOT_TWh!$E3886,Data_IND_TWh!X$9:X$504)+SUMIF(Data_TER_TWh!$A$9:$A$504,Data_TOT_TWh!$B3886&amp;"300_"&amp;Data_TOT_TWh!$E3886,Data_TER_TWh!X$9:X$504)+SUMIF(Data_RES_TWh!$A$9:$A$1496,Data_TOT_TWh!$B3886&amp;"400_"&amp;Data_TOT_TWh!$E3886,Data_RES_TWh!X$9:X$1496)</f>
        <v>0</v>
      </c>
      <c r="Y3886" s="13">
        <f>SUMIF(Data_IND_TWh!$A$9:$A$504,Data_TOT_TWh!$B3886&amp;"200_"&amp;Data_TOT_TWh!$E3886,Data_IND_TWh!Y$9:Y$504)+SUMIF(Data_TER_TWh!$A$9:$A$504,Data_TOT_TWh!$B3886&amp;"300_"&amp;Data_TOT_TWh!$E3886,Data_TER_TWh!Y$9:Y$504)+SUMIF(Data_RES_TWh!$A$9:$A$1496,Data_TOT_TWh!$B3886&amp;"400_"&amp;Data_TOT_TWh!$E3886,Data_RES_TWh!Y$9:Y$1496)</f>
        <v>0</v>
      </c>
      <c r="Z3886" s="13">
        <f>SUMIF(Data_IND_TWh!$A$9:$A$504,Data_TOT_TWh!$B3886&amp;"200_"&amp;Data_TOT_TWh!$E3886,Data_IND_TWh!Z$9:Z$504)+SUMIF(Data_TER_TWh!$A$9:$A$504,Data_TOT_TWh!$B3886&amp;"300_"&amp;Data_TOT_TWh!$E3886,Data_TER_TWh!Z$9:Z$504)+SUMIF(Data_RES_TWh!$A$9:$A$1496,Data_TOT_TWh!$B3886&amp;"400_"&amp;Data_TOT_TWh!$E3886,Data_RES_TWh!Z$9:Z$1496)</f>
        <v>0</v>
      </c>
      <c r="AA3886" s="46">
        <f>SUMIF(Data_IND_TWh!$A$9:$A$504,Data_TOT_TWh!$B3886&amp;"200_"&amp;Data_TOT_TWh!$E3886,Data_IND_TWh!AA$9:AA$504)+SUMIF(Data_TER_TWh!$A$9:$A$504,Data_TOT_TWh!$B3886&amp;"300_"&amp;Data_TOT_TWh!$E3886,Data_TER_TWh!AA$9:AA$504)+SUMIF(Data_RES_TWh!$A$9:$A$1496,Data_TOT_TWh!$B3886&amp;"400_"&amp;Data_TOT_TWh!$E3886,Data_RES_TWh!AA$9:AA$1496)</f>
        <v>0</v>
      </c>
      <c r="AC3886" s="13"/>
      <c r="AE3886" s="13"/>
      <c r="AF3886" s="13">
        <f>SUMIF(Data_IND_TWh!$A$9:$A$504,Data_TOT_TWh!$B3886&amp;"200_"&amp;Data_TOT_TWh!$E3886,Data_IND_TWh!AF$9:AF$504)+SUMIF(Data_TER_TWh!$A$9:$A$504,Data_TOT_TWh!$B3886&amp;"300_"&amp;Data_TOT_TWh!$E3886,Data_TER_TWh!AF$9:AF$504)+SUMIF(Data_RES_TWh!$A$9:$A$1496,Data_TOT_TWh!$B3886&amp;"400_"&amp;Data_TOT_TWh!$E3886,Data_RES_TWh!AF$9:AF$1496)</f>
        <v>0</v>
      </c>
      <c r="AG3886" s="13">
        <f>SUMIF(Data_IND_TWh!$A$9:$A$504,Data_TOT_TWh!$B3886&amp;"200_"&amp;Data_TOT_TWh!$E3886,Data_IND_TWh!AG$9:AG$504)+SUMIF(Data_TER_TWh!$A$9:$A$504,Data_TOT_TWh!$B3886&amp;"300_"&amp;Data_TOT_TWh!$E3886,Data_TER_TWh!AG$9:AG$504)+SUMIF(Data_RES_TWh!$A$9:$A$1496,Data_TOT_TWh!$B3886&amp;"400_"&amp;Data_TOT_TWh!$E3886,Data_RES_TWh!AG$9:AG$1496)</f>
        <v>0</v>
      </c>
      <c r="AH3886" s="46">
        <f>SUMIF(Data_IND_TWh!$A$9:$A$504,Data_TOT_TWh!$B3886&amp;"200_"&amp;Data_TOT_TWh!$E3886,Data_IND_TWh!AH$9:AH$504)+SUMIF(Data_TER_TWh!$A$9:$A$504,Data_TOT_TWh!$B3886&amp;"300_"&amp;Data_TOT_TWh!$E3886,Data_TER_TWh!AH$9:AH$504)+SUMIF(Data_RES_TWh!$A$9:$A$1496,Data_TOT_TWh!$B3886&amp;"400_"&amp;Data_TOT_TWh!$E3886,Data_RES_TWh!AH$9:AH$1496)</f>
        <v>0</v>
      </c>
      <c r="AJ3886" s="13"/>
      <c r="AL3886" s="9"/>
      <c r="AM3886" s="87"/>
      <c r="AN3886" s="87"/>
    </row>
    <row r="3887" spans="12:40">
      <c r="L3887" s="46"/>
      <c r="M3887" s="46"/>
      <c r="O3887" s="47"/>
      <c r="P3887" s="46"/>
      <c r="Q3887" s="46"/>
      <c r="R3887" s="37"/>
      <c r="S3887" s="13"/>
      <c r="U3887" s="13"/>
      <c r="W3887" s="13"/>
      <c r="X3887" s="13">
        <f>SUMIF(Data_IND_TWh!$A$9:$A$504,Data_TOT_TWh!$B3887&amp;"200_"&amp;Data_TOT_TWh!$E3887,Data_IND_TWh!X$9:X$504)+SUMIF(Data_TER_TWh!$A$9:$A$504,Data_TOT_TWh!$B3887&amp;"300_"&amp;Data_TOT_TWh!$E3887,Data_TER_TWh!X$9:X$504)+SUMIF(Data_RES_TWh!$A$9:$A$1496,Data_TOT_TWh!$B3887&amp;"400_"&amp;Data_TOT_TWh!$E3887,Data_RES_TWh!X$9:X$1496)</f>
        <v>0</v>
      </c>
      <c r="Y3887" s="13">
        <f>SUMIF(Data_IND_TWh!$A$9:$A$504,Data_TOT_TWh!$B3887&amp;"200_"&amp;Data_TOT_TWh!$E3887,Data_IND_TWh!Y$9:Y$504)+SUMIF(Data_TER_TWh!$A$9:$A$504,Data_TOT_TWh!$B3887&amp;"300_"&amp;Data_TOT_TWh!$E3887,Data_TER_TWh!Y$9:Y$504)+SUMIF(Data_RES_TWh!$A$9:$A$1496,Data_TOT_TWh!$B3887&amp;"400_"&amp;Data_TOT_TWh!$E3887,Data_RES_TWh!Y$9:Y$1496)</f>
        <v>0</v>
      </c>
      <c r="Z3887" s="13">
        <f>SUMIF(Data_IND_TWh!$A$9:$A$504,Data_TOT_TWh!$B3887&amp;"200_"&amp;Data_TOT_TWh!$E3887,Data_IND_TWh!Z$9:Z$504)+SUMIF(Data_TER_TWh!$A$9:$A$504,Data_TOT_TWh!$B3887&amp;"300_"&amp;Data_TOT_TWh!$E3887,Data_TER_TWh!Z$9:Z$504)+SUMIF(Data_RES_TWh!$A$9:$A$1496,Data_TOT_TWh!$B3887&amp;"400_"&amp;Data_TOT_TWh!$E3887,Data_RES_TWh!Z$9:Z$1496)</f>
        <v>0</v>
      </c>
      <c r="AA3887" s="46">
        <f>SUMIF(Data_IND_TWh!$A$9:$A$504,Data_TOT_TWh!$B3887&amp;"200_"&amp;Data_TOT_TWh!$E3887,Data_IND_TWh!AA$9:AA$504)+SUMIF(Data_TER_TWh!$A$9:$A$504,Data_TOT_TWh!$B3887&amp;"300_"&amp;Data_TOT_TWh!$E3887,Data_TER_TWh!AA$9:AA$504)+SUMIF(Data_RES_TWh!$A$9:$A$1496,Data_TOT_TWh!$B3887&amp;"400_"&amp;Data_TOT_TWh!$E3887,Data_RES_TWh!AA$9:AA$1496)</f>
        <v>0</v>
      </c>
      <c r="AC3887" s="13"/>
      <c r="AE3887" s="13"/>
      <c r="AF3887" s="13">
        <f>SUMIF(Data_IND_TWh!$A$9:$A$504,Data_TOT_TWh!$B3887&amp;"200_"&amp;Data_TOT_TWh!$E3887,Data_IND_TWh!AF$9:AF$504)+SUMIF(Data_TER_TWh!$A$9:$A$504,Data_TOT_TWh!$B3887&amp;"300_"&amp;Data_TOT_TWh!$E3887,Data_TER_TWh!AF$9:AF$504)+SUMIF(Data_RES_TWh!$A$9:$A$1496,Data_TOT_TWh!$B3887&amp;"400_"&amp;Data_TOT_TWh!$E3887,Data_RES_TWh!AF$9:AF$1496)</f>
        <v>0</v>
      </c>
      <c r="AG3887" s="13">
        <f>SUMIF(Data_IND_TWh!$A$9:$A$504,Data_TOT_TWh!$B3887&amp;"200_"&amp;Data_TOT_TWh!$E3887,Data_IND_TWh!AG$9:AG$504)+SUMIF(Data_TER_TWh!$A$9:$A$504,Data_TOT_TWh!$B3887&amp;"300_"&amp;Data_TOT_TWh!$E3887,Data_TER_TWh!AG$9:AG$504)+SUMIF(Data_RES_TWh!$A$9:$A$1496,Data_TOT_TWh!$B3887&amp;"400_"&amp;Data_TOT_TWh!$E3887,Data_RES_TWh!AG$9:AG$1496)</f>
        <v>0</v>
      </c>
      <c r="AH3887" s="46">
        <f>SUMIF(Data_IND_TWh!$A$9:$A$504,Data_TOT_TWh!$B3887&amp;"200_"&amp;Data_TOT_TWh!$E3887,Data_IND_TWh!AH$9:AH$504)+SUMIF(Data_TER_TWh!$A$9:$A$504,Data_TOT_TWh!$B3887&amp;"300_"&amp;Data_TOT_TWh!$E3887,Data_TER_TWh!AH$9:AH$504)+SUMIF(Data_RES_TWh!$A$9:$A$1496,Data_TOT_TWh!$B3887&amp;"400_"&amp;Data_TOT_TWh!$E3887,Data_RES_TWh!AH$9:AH$1496)</f>
        <v>0</v>
      </c>
      <c r="AJ3887" s="13"/>
      <c r="AL3887" s="9"/>
      <c r="AM3887" s="87"/>
      <c r="AN3887" s="87"/>
    </row>
    <row r="3888" spans="12:40">
      <c r="L3888" s="46"/>
      <c r="M3888" s="46"/>
      <c r="O3888" s="47"/>
      <c r="P3888" s="46"/>
      <c r="Q3888" s="46"/>
      <c r="R3888" s="37"/>
      <c r="S3888" s="13"/>
      <c r="U3888" s="13"/>
      <c r="W3888" s="13"/>
      <c r="X3888" s="13">
        <f>SUMIF(Data_IND_TWh!$A$9:$A$504,Data_TOT_TWh!$B3888&amp;"200_"&amp;Data_TOT_TWh!$E3888,Data_IND_TWh!X$9:X$504)+SUMIF(Data_TER_TWh!$A$9:$A$504,Data_TOT_TWh!$B3888&amp;"300_"&amp;Data_TOT_TWh!$E3888,Data_TER_TWh!X$9:X$504)+SUMIF(Data_RES_TWh!$A$9:$A$1496,Data_TOT_TWh!$B3888&amp;"400_"&amp;Data_TOT_TWh!$E3888,Data_RES_TWh!X$9:X$1496)</f>
        <v>0</v>
      </c>
      <c r="Y3888" s="13">
        <f>SUMIF(Data_IND_TWh!$A$9:$A$504,Data_TOT_TWh!$B3888&amp;"200_"&amp;Data_TOT_TWh!$E3888,Data_IND_TWh!Y$9:Y$504)+SUMIF(Data_TER_TWh!$A$9:$A$504,Data_TOT_TWh!$B3888&amp;"300_"&amp;Data_TOT_TWh!$E3888,Data_TER_TWh!Y$9:Y$504)+SUMIF(Data_RES_TWh!$A$9:$A$1496,Data_TOT_TWh!$B3888&amp;"400_"&amp;Data_TOT_TWh!$E3888,Data_RES_TWh!Y$9:Y$1496)</f>
        <v>0</v>
      </c>
      <c r="Z3888" s="13">
        <f>SUMIF(Data_IND_TWh!$A$9:$A$504,Data_TOT_TWh!$B3888&amp;"200_"&amp;Data_TOT_TWh!$E3888,Data_IND_TWh!Z$9:Z$504)+SUMIF(Data_TER_TWh!$A$9:$A$504,Data_TOT_TWh!$B3888&amp;"300_"&amp;Data_TOT_TWh!$E3888,Data_TER_TWh!Z$9:Z$504)+SUMIF(Data_RES_TWh!$A$9:$A$1496,Data_TOT_TWh!$B3888&amp;"400_"&amp;Data_TOT_TWh!$E3888,Data_RES_TWh!Z$9:Z$1496)</f>
        <v>0</v>
      </c>
      <c r="AA3888" s="46">
        <f>SUMIF(Data_IND_TWh!$A$9:$A$504,Data_TOT_TWh!$B3888&amp;"200_"&amp;Data_TOT_TWh!$E3888,Data_IND_TWh!AA$9:AA$504)+SUMIF(Data_TER_TWh!$A$9:$A$504,Data_TOT_TWh!$B3888&amp;"300_"&amp;Data_TOT_TWh!$E3888,Data_TER_TWh!AA$9:AA$504)+SUMIF(Data_RES_TWh!$A$9:$A$1496,Data_TOT_TWh!$B3888&amp;"400_"&amp;Data_TOT_TWh!$E3888,Data_RES_TWh!AA$9:AA$1496)</f>
        <v>0</v>
      </c>
      <c r="AC3888" s="13"/>
      <c r="AE3888" s="13"/>
      <c r="AF3888" s="13">
        <f>SUMIF(Data_IND_TWh!$A$9:$A$504,Data_TOT_TWh!$B3888&amp;"200_"&amp;Data_TOT_TWh!$E3888,Data_IND_TWh!AF$9:AF$504)+SUMIF(Data_TER_TWh!$A$9:$A$504,Data_TOT_TWh!$B3888&amp;"300_"&amp;Data_TOT_TWh!$E3888,Data_TER_TWh!AF$9:AF$504)+SUMIF(Data_RES_TWh!$A$9:$A$1496,Data_TOT_TWh!$B3888&amp;"400_"&amp;Data_TOT_TWh!$E3888,Data_RES_TWh!AF$9:AF$1496)</f>
        <v>0</v>
      </c>
      <c r="AG3888" s="13">
        <f>SUMIF(Data_IND_TWh!$A$9:$A$504,Data_TOT_TWh!$B3888&amp;"200_"&amp;Data_TOT_TWh!$E3888,Data_IND_TWh!AG$9:AG$504)+SUMIF(Data_TER_TWh!$A$9:$A$504,Data_TOT_TWh!$B3888&amp;"300_"&amp;Data_TOT_TWh!$E3888,Data_TER_TWh!AG$9:AG$504)+SUMIF(Data_RES_TWh!$A$9:$A$1496,Data_TOT_TWh!$B3888&amp;"400_"&amp;Data_TOT_TWh!$E3888,Data_RES_TWh!AG$9:AG$1496)</f>
        <v>0</v>
      </c>
      <c r="AH3888" s="46">
        <f>SUMIF(Data_IND_TWh!$A$9:$A$504,Data_TOT_TWh!$B3888&amp;"200_"&amp;Data_TOT_TWh!$E3888,Data_IND_TWh!AH$9:AH$504)+SUMIF(Data_TER_TWh!$A$9:$A$504,Data_TOT_TWh!$B3888&amp;"300_"&amp;Data_TOT_TWh!$E3888,Data_TER_TWh!AH$9:AH$504)+SUMIF(Data_RES_TWh!$A$9:$A$1496,Data_TOT_TWh!$B3888&amp;"400_"&amp;Data_TOT_TWh!$E3888,Data_RES_TWh!AH$9:AH$1496)</f>
        <v>0</v>
      </c>
      <c r="AJ3888" s="13"/>
      <c r="AL3888" s="9"/>
      <c r="AM3888" s="87"/>
      <c r="AN3888" s="87"/>
    </row>
    <row r="3889" spans="12:40">
      <c r="L3889" s="46"/>
      <c r="M3889" s="46"/>
      <c r="O3889" s="47"/>
      <c r="P3889" s="46"/>
      <c r="Q3889" s="46"/>
      <c r="R3889" s="37"/>
      <c r="S3889" s="13"/>
      <c r="U3889" s="13"/>
      <c r="W3889" s="13"/>
      <c r="X3889" s="13">
        <f>SUMIF(Data_IND_TWh!$A$9:$A$504,Data_TOT_TWh!$B3889&amp;"200_"&amp;Data_TOT_TWh!$E3889,Data_IND_TWh!X$9:X$504)+SUMIF(Data_TER_TWh!$A$9:$A$504,Data_TOT_TWh!$B3889&amp;"300_"&amp;Data_TOT_TWh!$E3889,Data_TER_TWh!X$9:X$504)+SUMIF(Data_RES_TWh!$A$9:$A$1496,Data_TOT_TWh!$B3889&amp;"400_"&amp;Data_TOT_TWh!$E3889,Data_RES_TWh!X$9:X$1496)</f>
        <v>0</v>
      </c>
      <c r="Y3889" s="13">
        <f>SUMIF(Data_IND_TWh!$A$9:$A$504,Data_TOT_TWh!$B3889&amp;"200_"&amp;Data_TOT_TWh!$E3889,Data_IND_TWh!Y$9:Y$504)+SUMIF(Data_TER_TWh!$A$9:$A$504,Data_TOT_TWh!$B3889&amp;"300_"&amp;Data_TOT_TWh!$E3889,Data_TER_TWh!Y$9:Y$504)+SUMIF(Data_RES_TWh!$A$9:$A$1496,Data_TOT_TWh!$B3889&amp;"400_"&amp;Data_TOT_TWh!$E3889,Data_RES_TWh!Y$9:Y$1496)</f>
        <v>0</v>
      </c>
      <c r="Z3889" s="13">
        <f>SUMIF(Data_IND_TWh!$A$9:$A$504,Data_TOT_TWh!$B3889&amp;"200_"&amp;Data_TOT_TWh!$E3889,Data_IND_TWh!Z$9:Z$504)+SUMIF(Data_TER_TWh!$A$9:$A$504,Data_TOT_TWh!$B3889&amp;"300_"&amp;Data_TOT_TWh!$E3889,Data_TER_TWh!Z$9:Z$504)+SUMIF(Data_RES_TWh!$A$9:$A$1496,Data_TOT_TWh!$B3889&amp;"400_"&amp;Data_TOT_TWh!$E3889,Data_RES_TWh!Z$9:Z$1496)</f>
        <v>0</v>
      </c>
      <c r="AA3889" s="46">
        <f>SUMIF(Data_IND_TWh!$A$9:$A$504,Data_TOT_TWh!$B3889&amp;"200_"&amp;Data_TOT_TWh!$E3889,Data_IND_TWh!AA$9:AA$504)+SUMIF(Data_TER_TWh!$A$9:$A$504,Data_TOT_TWh!$B3889&amp;"300_"&amp;Data_TOT_TWh!$E3889,Data_TER_TWh!AA$9:AA$504)+SUMIF(Data_RES_TWh!$A$9:$A$1496,Data_TOT_TWh!$B3889&amp;"400_"&amp;Data_TOT_TWh!$E3889,Data_RES_TWh!AA$9:AA$1496)</f>
        <v>0</v>
      </c>
      <c r="AC3889" s="13"/>
      <c r="AE3889" s="13"/>
      <c r="AF3889" s="13">
        <f>SUMIF(Data_IND_TWh!$A$9:$A$504,Data_TOT_TWh!$B3889&amp;"200_"&amp;Data_TOT_TWh!$E3889,Data_IND_TWh!AF$9:AF$504)+SUMIF(Data_TER_TWh!$A$9:$A$504,Data_TOT_TWh!$B3889&amp;"300_"&amp;Data_TOT_TWh!$E3889,Data_TER_TWh!AF$9:AF$504)+SUMIF(Data_RES_TWh!$A$9:$A$1496,Data_TOT_TWh!$B3889&amp;"400_"&amp;Data_TOT_TWh!$E3889,Data_RES_TWh!AF$9:AF$1496)</f>
        <v>0</v>
      </c>
      <c r="AG3889" s="13">
        <f>SUMIF(Data_IND_TWh!$A$9:$A$504,Data_TOT_TWh!$B3889&amp;"200_"&amp;Data_TOT_TWh!$E3889,Data_IND_TWh!AG$9:AG$504)+SUMIF(Data_TER_TWh!$A$9:$A$504,Data_TOT_TWh!$B3889&amp;"300_"&amp;Data_TOT_TWh!$E3889,Data_TER_TWh!AG$9:AG$504)+SUMIF(Data_RES_TWh!$A$9:$A$1496,Data_TOT_TWh!$B3889&amp;"400_"&amp;Data_TOT_TWh!$E3889,Data_RES_TWh!AG$9:AG$1496)</f>
        <v>0</v>
      </c>
      <c r="AH3889" s="46">
        <f>SUMIF(Data_IND_TWh!$A$9:$A$504,Data_TOT_TWh!$B3889&amp;"200_"&amp;Data_TOT_TWh!$E3889,Data_IND_TWh!AH$9:AH$504)+SUMIF(Data_TER_TWh!$A$9:$A$504,Data_TOT_TWh!$B3889&amp;"300_"&amp;Data_TOT_TWh!$E3889,Data_TER_TWh!AH$9:AH$504)+SUMIF(Data_RES_TWh!$A$9:$A$1496,Data_TOT_TWh!$B3889&amp;"400_"&amp;Data_TOT_TWh!$E3889,Data_RES_TWh!AH$9:AH$1496)</f>
        <v>0</v>
      </c>
      <c r="AJ3889" s="13"/>
      <c r="AL3889" s="9"/>
      <c r="AM3889" s="87"/>
      <c r="AN3889" s="87"/>
    </row>
    <row r="3890" spans="12:40">
      <c r="L3890" s="46"/>
      <c r="M3890" s="46"/>
      <c r="O3890" s="47"/>
      <c r="P3890" s="46"/>
      <c r="Q3890" s="46"/>
      <c r="R3890" s="37"/>
      <c r="S3890" s="13"/>
      <c r="U3890" s="13"/>
      <c r="W3890" s="13"/>
      <c r="X3890" s="13">
        <f>SUMIF(Data_IND_TWh!$A$9:$A$504,Data_TOT_TWh!$B3890&amp;"200_"&amp;Data_TOT_TWh!$E3890,Data_IND_TWh!X$9:X$504)+SUMIF(Data_TER_TWh!$A$9:$A$504,Data_TOT_TWh!$B3890&amp;"300_"&amp;Data_TOT_TWh!$E3890,Data_TER_TWh!X$9:X$504)+SUMIF(Data_RES_TWh!$A$9:$A$1496,Data_TOT_TWh!$B3890&amp;"400_"&amp;Data_TOT_TWh!$E3890,Data_RES_TWh!X$9:X$1496)</f>
        <v>0</v>
      </c>
      <c r="Y3890" s="13">
        <f>SUMIF(Data_IND_TWh!$A$9:$A$504,Data_TOT_TWh!$B3890&amp;"200_"&amp;Data_TOT_TWh!$E3890,Data_IND_TWh!Y$9:Y$504)+SUMIF(Data_TER_TWh!$A$9:$A$504,Data_TOT_TWh!$B3890&amp;"300_"&amp;Data_TOT_TWh!$E3890,Data_TER_TWh!Y$9:Y$504)+SUMIF(Data_RES_TWh!$A$9:$A$1496,Data_TOT_TWh!$B3890&amp;"400_"&amp;Data_TOT_TWh!$E3890,Data_RES_TWh!Y$9:Y$1496)</f>
        <v>0</v>
      </c>
      <c r="Z3890" s="13">
        <f>SUMIF(Data_IND_TWh!$A$9:$A$504,Data_TOT_TWh!$B3890&amp;"200_"&amp;Data_TOT_TWh!$E3890,Data_IND_TWh!Z$9:Z$504)+SUMIF(Data_TER_TWh!$A$9:$A$504,Data_TOT_TWh!$B3890&amp;"300_"&amp;Data_TOT_TWh!$E3890,Data_TER_TWh!Z$9:Z$504)+SUMIF(Data_RES_TWh!$A$9:$A$1496,Data_TOT_TWh!$B3890&amp;"400_"&amp;Data_TOT_TWh!$E3890,Data_RES_TWh!Z$9:Z$1496)</f>
        <v>0</v>
      </c>
      <c r="AA3890" s="46">
        <f>SUMIF(Data_IND_TWh!$A$9:$A$504,Data_TOT_TWh!$B3890&amp;"200_"&amp;Data_TOT_TWh!$E3890,Data_IND_TWh!AA$9:AA$504)+SUMIF(Data_TER_TWh!$A$9:$A$504,Data_TOT_TWh!$B3890&amp;"300_"&amp;Data_TOT_TWh!$E3890,Data_TER_TWh!AA$9:AA$504)+SUMIF(Data_RES_TWh!$A$9:$A$1496,Data_TOT_TWh!$B3890&amp;"400_"&amp;Data_TOT_TWh!$E3890,Data_RES_TWh!AA$9:AA$1496)</f>
        <v>0</v>
      </c>
      <c r="AC3890" s="13"/>
      <c r="AE3890" s="13"/>
      <c r="AF3890" s="13">
        <f>SUMIF(Data_IND_TWh!$A$9:$A$504,Data_TOT_TWh!$B3890&amp;"200_"&amp;Data_TOT_TWh!$E3890,Data_IND_TWh!AF$9:AF$504)+SUMIF(Data_TER_TWh!$A$9:$A$504,Data_TOT_TWh!$B3890&amp;"300_"&amp;Data_TOT_TWh!$E3890,Data_TER_TWh!AF$9:AF$504)+SUMIF(Data_RES_TWh!$A$9:$A$1496,Data_TOT_TWh!$B3890&amp;"400_"&amp;Data_TOT_TWh!$E3890,Data_RES_TWh!AF$9:AF$1496)</f>
        <v>0</v>
      </c>
      <c r="AG3890" s="13">
        <f>SUMIF(Data_IND_TWh!$A$9:$A$504,Data_TOT_TWh!$B3890&amp;"200_"&amp;Data_TOT_TWh!$E3890,Data_IND_TWh!AG$9:AG$504)+SUMIF(Data_TER_TWh!$A$9:$A$504,Data_TOT_TWh!$B3890&amp;"300_"&amp;Data_TOT_TWh!$E3890,Data_TER_TWh!AG$9:AG$504)+SUMIF(Data_RES_TWh!$A$9:$A$1496,Data_TOT_TWh!$B3890&amp;"400_"&amp;Data_TOT_TWh!$E3890,Data_RES_TWh!AG$9:AG$1496)</f>
        <v>0</v>
      </c>
      <c r="AH3890" s="46">
        <f>SUMIF(Data_IND_TWh!$A$9:$A$504,Data_TOT_TWh!$B3890&amp;"200_"&amp;Data_TOT_TWh!$E3890,Data_IND_TWh!AH$9:AH$504)+SUMIF(Data_TER_TWh!$A$9:$A$504,Data_TOT_TWh!$B3890&amp;"300_"&amp;Data_TOT_TWh!$E3890,Data_TER_TWh!AH$9:AH$504)+SUMIF(Data_RES_TWh!$A$9:$A$1496,Data_TOT_TWh!$B3890&amp;"400_"&amp;Data_TOT_TWh!$E3890,Data_RES_TWh!AH$9:AH$1496)</f>
        <v>0</v>
      </c>
      <c r="AJ3890" s="13"/>
      <c r="AL3890" s="9"/>
      <c r="AM3890" s="87"/>
      <c r="AN3890" s="87"/>
    </row>
    <row r="3891" spans="12:40">
      <c r="L3891" s="46"/>
      <c r="M3891" s="46"/>
      <c r="O3891" s="47"/>
      <c r="P3891" s="46"/>
      <c r="Q3891" s="46"/>
      <c r="R3891" s="37"/>
      <c r="S3891" s="13"/>
      <c r="U3891" s="13"/>
      <c r="W3891" s="13"/>
      <c r="X3891" s="13">
        <f>SUMIF(Data_IND_TWh!$A$9:$A$504,Data_TOT_TWh!$B3891&amp;"200_"&amp;Data_TOT_TWh!$E3891,Data_IND_TWh!X$9:X$504)+SUMIF(Data_TER_TWh!$A$9:$A$504,Data_TOT_TWh!$B3891&amp;"300_"&amp;Data_TOT_TWh!$E3891,Data_TER_TWh!X$9:X$504)+SUMIF(Data_RES_TWh!$A$9:$A$1496,Data_TOT_TWh!$B3891&amp;"400_"&amp;Data_TOT_TWh!$E3891,Data_RES_TWh!X$9:X$1496)</f>
        <v>0</v>
      </c>
      <c r="Y3891" s="13">
        <f>SUMIF(Data_IND_TWh!$A$9:$A$504,Data_TOT_TWh!$B3891&amp;"200_"&amp;Data_TOT_TWh!$E3891,Data_IND_TWh!Y$9:Y$504)+SUMIF(Data_TER_TWh!$A$9:$A$504,Data_TOT_TWh!$B3891&amp;"300_"&amp;Data_TOT_TWh!$E3891,Data_TER_TWh!Y$9:Y$504)+SUMIF(Data_RES_TWh!$A$9:$A$1496,Data_TOT_TWh!$B3891&amp;"400_"&amp;Data_TOT_TWh!$E3891,Data_RES_TWh!Y$9:Y$1496)</f>
        <v>0</v>
      </c>
      <c r="Z3891" s="13">
        <f>SUMIF(Data_IND_TWh!$A$9:$A$504,Data_TOT_TWh!$B3891&amp;"200_"&amp;Data_TOT_TWh!$E3891,Data_IND_TWh!Z$9:Z$504)+SUMIF(Data_TER_TWh!$A$9:$A$504,Data_TOT_TWh!$B3891&amp;"300_"&amp;Data_TOT_TWh!$E3891,Data_TER_TWh!Z$9:Z$504)+SUMIF(Data_RES_TWh!$A$9:$A$1496,Data_TOT_TWh!$B3891&amp;"400_"&amp;Data_TOT_TWh!$E3891,Data_RES_TWh!Z$9:Z$1496)</f>
        <v>0</v>
      </c>
      <c r="AA3891" s="46">
        <f>SUMIF(Data_IND_TWh!$A$9:$A$504,Data_TOT_TWh!$B3891&amp;"200_"&amp;Data_TOT_TWh!$E3891,Data_IND_TWh!AA$9:AA$504)+SUMIF(Data_TER_TWh!$A$9:$A$504,Data_TOT_TWh!$B3891&amp;"300_"&amp;Data_TOT_TWh!$E3891,Data_TER_TWh!AA$9:AA$504)+SUMIF(Data_RES_TWh!$A$9:$A$1496,Data_TOT_TWh!$B3891&amp;"400_"&amp;Data_TOT_TWh!$E3891,Data_RES_TWh!AA$9:AA$1496)</f>
        <v>0</v>
      </c>
      <c r="AC3891" s="13"/>
      <c r="AE3891" s="13"/>
      <c r="AF3891" s="13">
        <f>SUMIF(Data_IND_TWh!$A$9:$A$504,Data_TOT_TWh!$B3891&amp;"200_"&amp;Data_TOT_TWh!$E3891,Data_IND_TWh!AF$9:AF$504)+SUMIF(Data_TER_TWh!$A$9:$A$504,Data_TOT_TWh!$B3891&amp;"300_"&amp;Data_TOT_TWh!$E3891,Data_TER_TWh!AF$9:AF$504)+SUMIF(Data_RES_TWh!$A$9:$A$1496,Data_TOT_TWh!$B3891&amp;"400_"&amp;Data_TOT_TWh!$E3891,Data_RES_TWh!AF$9:AF$1496)</f>
        <v>0</v>
      </c>
      <c r="AG3891" s="13">
        <f>SUMIF(Data_IND_TWh!$A$9:$A$504,Data_TOT_TWh!$B3891&amp;"200_"&amp;Data_TOT_TWh!$E3891,Data_IND_TWh!AG$9:AG$504)+SUMIF(Data_TER_TWh!$A$9:$A$504,Data_TOT_TWh!$B3891&amp;"300_"&amp;Data_TOT_TWh!$E3891,Data_TER_TWh!AG$9:AG$504)+SUMIF(Data_RES_TWh!$A$9:$A$1496,Data_TOT_TWh!$B3891&amp;"400_"&amp;Data_TOT_TWh!$E3891,Data_RES_TWh!AG$9:AG$1496)</f>
        <v>0</v>
      </c>
      <c r="AH3891" s="46">
        <f>SUMIF(Data_IND_TWh!$A$9:$A$504,Data_TOT_TWh!$B3891&amp;"200_"&amp;Data_TOT_TWh!$E3891,Data_IND_TWh!AH$9:AH$504)+SUMIF(Data_TER_TWh!$A$9:$A$504,Data_TOT_TWh!$B3891&amp;"300_"&amp;Data_TOT_TWh!$E3891,Data_TER_TWh!AH$9:AH$504)+SUMIF(Data_RES_TWh!$A$9:$A$1496,Data_TOT_TWh!$B3891&amp;"400_"&amp;Data_TOT_TWh!$E3891,Data_RES_TWh!AH$9:AH$1496)</f>
        <v>0</v>
      </c>
      <c r="AJ3891" s="13"/>
      <c r="AL3891" s="9"/>
      <c r="AM3891" s="87"/>
      <c r="AN3891" s="87"/>
    </row>
    <row r="3892" spans="12:40">
      <c r="L3892" s="46"/>
      <c r="M3892" s="46"/>
      <c r="O3892" s="47"/>
      <c r="P3892" s="46"/>
      <c r="Q3892" s="46"/>
      <c r="R3892" s="37"/>
      <c r="S3892" s="13"/>
      <c r="U3892" s="13"/>
      <c r="W3892" s="13"/>
      <c r="X3892" s="13">
        <f>SUMIF(Data_IND_TWh!$A$9:$A$504,Data_TOT_TWh!$B3892&amp;"200_"&amp;Data_TOT_TWh!$E3892,Data_IND_TWh!X$9:X$504)+SUMIF(Data_TER_TWh!$A$9:$A$504,Data_TOT_TWh!$B3892&amp;"300_"&amp;Data_TOT_TWh!$E3892,Data_TER_TWh!X$9:X$504)+SUMIF(Data_RES_TWh!$A$9:$A$1496,Data_TOT_TWh!$B3892&amp;"400_"&amp;Data_TOT_TWh!$E3892,Data_RES_TWh!X$9:X$1496)</f>
        <v>0</v>
      </c>
      <c r="Y3892" s="13">
        <f>SUMIF(Data_IND_TWh!$A$9:$A$504,Data_TOT_TWh!$B3892&amp;"200_"&amp;Data_TOT_TWh!$E3892,Data_IND_TWh!Y$9:Y$504)+SUMIF(Data_TER_TWh!$A$9:$A$504,Data_TOT_TWh!$B3892&amp;"300_"&amp;Data_TOT_TWh!$E3892,Data_TER_TWh!Y$9:Y$504)+SUMIF(Data_RES_TWh!$A$9:$A$1496,Data_TOT_TWh!$B3892&amp;"400_"&amp;Data_TOT_TWh!$E3892,Data_RES_TWh!Y$9:Y$1496)</f>
        <v>0</v>
      </c>
      <c r="Z3892" s="13">
        <f>SUMIF(Data_IND_TWh!$A$9:$A$504,Data_TOT_TWh!$B3892&amp;"200_"&amp;Data_TOT_TWh!$E3892,Data_IND_TWh!Z$9:Z$504)+SUMIF(Data_TER_TWh!$A$9:$A$504,Data_TOT_TWh!$B3892&amp;"300_"&amp;Data_TOT_TWh!$E3892,Data_TER_TWh!Z$9:Z$504)+SUMIF(Data_RES_TWh!$A$9:$A$1496,Data_TOT_TWh!$B3892&amp;"400_"&amp;Data_TOT_TWh!$E3892,Data_RES_TWh!Z$9:Z$1496)</f>
        <v>0</v>
      </c>
      <c r="AA3892" s="46">
        <f>SUMIF(Data_IND_TWh!$A$9:$A$504,Data_TOT_TWh!$B3892&amp;"200_"&amp;Data_TOT_TWh!$E3892,Data_IND_TWh!AA$9:AA$504)+SUMIF(Data_TER_TWh!$A$9:$A$504,Data_TOT_TWh!$B3892&amp;"300_"&amp;Data_TOT_TWh!$E3892,Data_TER_TWh!AA$9:AA$504)+SUMIF(Data_RES_TWh!$A$9:$A$1496,Data_TOT_TWh!$B3892&amp;"400_"&amp;Data_TOT_TWh!$E3892,Data_RES_TWh!AA$9:AA$1496)</f>
        <v>0</v>
      </c>
      <c r="AC3892" s="13"/>
      <c r="AE3892" s="13"/>
      <c r="AF3892" s="13">
        <f>SUMIF(Data_IND_TWh!$A$9:$A$504,Data_TOT_TWh!$B3892&amp;"200_"&amp;Data_TOT_TWh!$E3892,Data_IND_TWh!AF$9:AF$504)+SUMIF(Data_TER_TWh!$A$9:$A$504,Data_TOT_TWh!$B3892&amp;"300_"&amp;Data_TOT_TWh!$E3892,Data_TER_TWh!AF$9:AF$504)+SUMIF(Data_RES_TWh!$A$9:$A$1496,Data_TOT_TWh!$B3892&amp;"400_"&amp;Data_TOT_TWh!$E3892,Data_RES_TWh!AF$9:AF$1496)</f>
        <v>0</v>
      </c>
      <c r="AG3892" s="13">
        <f>SUMIF(Data_IND_TWh!$A$9:$A$504,Data_TOT_TWh!$B3892&amp;"200_"&amp;Data_TOT_TWh!$E3892,Data_IND_TWh!AG$9:AG$504)+SUMIF(Data_TER_TWh!$A$9:$A$504,Data_TOT_TWh!$B3892&amp;"300_"&amp;Data_TOT_TWh!$E3892,Data_TER_TWh!AG$9:AG$504)+SUMIF(Data_RES_TWh!$A$9:$A$1496,Data_TOT_TWh!$B3892&amp;"400_"&amp;Data_TOT_TWh!$E3892,Data_RES_TWh!AG$9:AG$1496)</f>
        <v>0</v>
      </c>
      <c r="AH3892" s="46">
        <f>SUMIF(Data_IND_TWh!$A$9:$A$504,Data_TOT_TWh!$B3892&amp;"200_"&amp;Data_TOT_TWh!$E3892,Data_IND_TWh!AH$9:AH$504)+SUMIF(Data_TER_TWh!$A$9:$A$504,Data_TOT_TWh!$B3892&amp;"300_"&amp;Data_TOT_TWh!$E3892,Data_TER_TWh!AH$9:AH$504)+SUMIF(Data_RES_TWh!$A$9:$A$1496,Data_TOT_TWh!$B3892&amp;"400_"&amp;Data_TOT_TWh!$E3892,Data_RES_TWh!AH$9:AH$1496)</f>
        <v>0</v>
      </c>
      <c r="AJ3892" s="13"/>
      <c r="AL3892" s="9"/>
      <c r="AM3892" s="87"/>
      <c r="AN3892" s="87"/>
    </row>
    <row r="3893" spans="12:40">
      <c r="L3893" s="46"/>
      <c r="M3893" s="46"/>
      <c r="O3893" s="47"/>
      <c r="P3893" s="46"/>
      <c r="Q3893" s="46"/>
      <c r="R3893" s="37"/>
      <c r="S3893" s="13"/>
      <c r="U3893" s="13"/>
      <c r="W3893" s="13"/>
      <c r="X3893" s="13">
        <f>SUMIF(Data_IND_TWh!$A$9:$A$504,Data_TOT_TWh!$B3893&amp;"200_"&amp;Data_TOT_TWh!$E3893,Data_IND_TWh!X$9:X$504)+SUMIF(Data_TER_TWh!$A$9:$A$504,Data_TOT_TWh!$B3893&amp;"300_"&amp;Data_TOT_TWh!$E3893,Data_TER_TWh!X$9:X$504)+SUMIF(Data_RES_TWh!$A$9:$A$1496,Data_TOT_TWh!$B3893&amp;"400_"&amp;Data_TOT_TWh!$E3893,Data_RES_TWh!X$9:X$1496)</f>
        <v>0</v>
      </c>
      <c r="Y3893" s="13">
        <f>SUMIF(Data_IND_TWh!$A$9:$A$504,Data_TOT_TWh!$B3893&amp;"200_"&amp;Data_TOT_TWh!$E3893,Data_IND_TWh!Y$9:Y$504)+SUMIF(Data_TER_TWh!$A$9:$A$504,Data_TOT_TWh!$B3893&amp;"300_"&amp;Data_TOT_TWh!$E3893,Data_TER_TWh!Y$9:Y$504)+SUMIF(Data_RES_TWh!$A$9:$A$1496,Data_TOT_TWh!$B3893&amp;"400_"&amp;Data_TOT_TWh!$E3893,Data_RES_TWh!Y$9:Y$1496)</f>
        <v>0</v>
      </c>
      <c r="Z3893" s="13">
        <f>SUMIF(Data_IND_TWh!$A$9:$A$504,Data_TOT_TWh!$B3893&amp;"200_"&amp;Data_TOT_TWh!$E3893,Data_IND_TWh!Z$9:Z$504)+SUMIF(Data_TER_TWh!$A$9:$A$504,Data_TOT_TWh!$B3893&amp;"300_"&amp;Data_TOT_TWh!$E3893,Data_TER_TWh!Z$9:Z$504)+SUMIF(Data_RES_TWh!$A$9:$A$1496,Data_TOT_TWh!$B3893&amp;"400_"&amp;Data_TOT_TWh!$E3893,Data_RES_TWh!Z$9:Z$1496)</f>
        <v>0</v>
      </c>
      <c r="AA3893" s="46">
        <f>SUMIF(Data_IND_TWh!$A$9:$A$504,Data_TOT_TWh!$B3893&amp;"200_"&amp;Data_TOT_TWh!$E3893,Data_IND_TWh!AA$9:AA$504)+SUMIF(Data_TER_TWh!$A$9:$A$504,Data_TOT_TWh!$B3893&amp;"300_"&amp;Data_TOT_TWh!$E3893,Data_TER_TWh!AA$9:AA$504)+SUMIF(Data_RES_TWh!$A$9:$A$1496,Data_TOT_TWh!$B3893&amp;"400_"&amp;Data_TOT_TWh!$E3893,Data_RES_TWh!AA$9:AA$1496)</f>
        <v>0</v>
      </c>
      <c r="AC3893" s="13"/>
      <c r="AE3893" s="13"/>
      <c r="AF3893" s="13">
        <f>SUMIF(Data_IND_TWh!$A$9:$A$504,Data_TOT_TWh!$B3893&amp;"200_"&amp;Data_TOT_TWh!$E3893,Data_IND_TWh!AF$9:AF$504)+SUMIF(Data_TER_TWh!$A$9:$A$504,Data_TOT_TWh!$B3893&amp;"300_"&amp;Data_TOT_TWh!$E3893,Data_TER_TWh!AF$9:AF$504)+SUMIF(Data_RES_TWh!$A$9:$A$1496,Data_TOT_TWh!$B3893&amp;"400_"&amp;Data_TOT_TWh!$E3893,Data_RES_TWh!AF$9:AF$1496)</f>
        <v>0</v>
      </c>
      <c r="AG3893" s="13">
        <f>SUMIF(Data_IND_TWh!$A$9:$A$504,Data_TOT_TWh!$B3893&amp;"200_"&amp;Data_TOT_TWh!$E3893,Data_IND_TWh!AG$9:AG$504)+SUMIF(Data_TER_TWh!$A$9:$A$504,Data_TOT_TWh!$B3893&amp;"300_"&amp;Data_TOT_TWh!$E3893,Data_TER_TWh!AG$9:AG$504)+SUMIF(Data_RES_TWh!$A$9:$A$1496,Data_TOT_TWh!$B3893&amp;"400_"&amp;Data_TOT_TWh!$E3893,Data_RES_TWh!AG$9:AG$1496)</f>
        <v>0</v>
      </c>
      <c r="AH3893" s="46">
        <f>SUMIF(Data_IND_TWh!$A$9:$A$504,Data_TOT_TWh!$B3893&amp;"200_"&amp;Data_TOT_TWh!$E3893,Data_IND_TWh!AH$9:AH$504)+SUMIF(Data_TER_TWh!$A$9:$A$504,Data_TOT_TWh!$B3893&amp;"300_"&amp;Data_TOT_TWh!$E3893,Data_TER_TWh!AH$9:AH$504)+SUMIF(Data_RES_TWh!$A$9:$A$1496,Data_TOT_TWh!$B3893&amp;"400_"&amp;Data_TOT_TWh!$E3893,Data_RES_TWh!AH$9:AH$1496)</f>
        <v>0</v>
      </c>
      <c r="AJ3893" s="13"/>
      <c r="AL3893" s="9"/>
      <c r="AM3893" s="87"/>
      <c r="AN3893" s="87"/>
    </row>
    <row r="3894" spans="12:40">
      <c r="L3894" s="46"/>
      <c r="M3894" s="46"/>
      <c r="O3894" s="47"/>
      <c r="P3894" s="46"/>
      <c r="Q3894" s="46"/>
      <c r="R3894" s="37"/>
      <c r="S3894" s="13"/>
      <c r="U3894" s="13"/>
      <c r="W3894" s="13"/>
      <c r="X3894" s="13">
        <f>SUMIF(Data_IND_TWh!$A$9:$A$504,Data_TOT_TWh!$B3894&amp;"200_"&amp;Data_TOT_TWh!$E3894,Data_IND_TWh!X$9:X$504)+SUMIF(Data_TER_TWh!$A$9:$A$504,Data_TOT_TWh!$B3894&amp;"300_"&amp;Data_TOT_TWh!$E3894,Data_TER_TWh!X$9:X$504)+SUMIF(Data_RES_TWh!$A$9:$A$1496,Data_TOT_TWh!$B3894&amp;"400_"&amp;Data_TOT_TWh!$E3894,Data_RES_TWh!X$9:X$1496)</f>
        <v>0</v>
      </c>
      <c r="Y3894" s="13">
        <f>SUMIF(Data_IND_TWh!$A$9:$A$504,Data_TOT_TWh!$B3894&amp;"200_"&amp;Data_TOT_TWh!$E3894,Data_IND_TWh!Y$9:Y$504)+SUMIF(Data_TER_TWh!$A$9:$A$504,Data_TOT_TWh!$B3894&amp;"300_"&amp;Data_TOT_TWh!$E3894,Data_TER_TWh!Y$9:Y$504)+SUMIF(Data_RES_TWh!$A$9:$A$1496,Data_TOT_TWh!$B3894&amp;"400_"&amp;Data_TOT_TWh!$E3894,Data_RES_TWh!Y$9:Y$1496)</f>
        <v>0</v>
      </c>
      <c r="Z3894" s="13">
        <f>SUMIF(Data_IND_TWh!$A$9:$A$504,Data_TOT_TWh!$B3894&amp;"200_"&amp;Data_TOT_TWh!$E3894,Data_IND_TWh!Z$9:Z$504)+SUMIF(Data_TER_TWh!$A$9:$A$504,Data_TOT_TWh!$B3894&amp;"300_"&amp;Data_TOT_TWh!$E3894,Data_TER_TWh!Z$9:Z$504)+SUMIF(Data_RES_TWh!$A$9:$A$1496,Data_TOT_TWh!$B3894&amp;"400_"&amp;Data_TOT_TWh!$E3894,Data_RES_TWh!Z$9:Z$1496)</f>
        <v>0</v>
      </c>
      <c r="AA3894" s="46">
        <f>SUMIF(Data_IND_TWh!$A$9:$A$504,Data_TOT_TWh!$B3894&amp;"200_"&amp;Data_TOT_TWh!$E3894,Data_IND_TWh!AA$9:AA$504)+SUMIF(Data_TER_TWh!$A$9:$A$504,Data_TOT_TWh!$B3894&amp;"300_"&amp;Data_TOT_TWh!$E3894,Data_TER_TWh!AA$9:AA$504)+SUMIF(Data_RES_TWh!$A$9:$A$1496,Data_TOT_TWh!$B3894&amp;"400_"&amp;Data_TOT_TWh!$E3894,Data_RES_TWh!AA$9:AA$1496)</f>
        <v>0</v>
      </c>
      <c r="AC3894" s="13"/>
      <c r="AE3894" s="13"/>
      <c r="AF3894" s="13">
        <f>SUMIF(Data_IND_TWh!$A$9:$A$504,Data_TOT_TWh!$B3894&amp;"200_"&amp;Data_TOT_TWh!$E3894,Data_IND_TWh!AF$9:AF$504)+SUMIF(Data_TER_TWh!$A$9:$A$504,Data_TOT_TWh!$B3894&amp;"300_"&amp;Data_TOT_TWh!$E3894,Data_TER_TWh!AF$9:AF$504)+SUMIF(Data_RES_TWh!$A$9:$A$1496,Data_TOT_TWh!$B3894&amp;"400_"&amp;Data_TOT_TWh!$E3894,Data_RES_TWh!AF$9:AF$1496)</f>
        <v>0</v>
      </c>
      <c r="AG3894" s="13">
        <f>SUMIF(Data_IND_TWh!$A$9:$A$504,Data_TOT_TWh!$B3894&amp;"200_"&amp;Data_TOT_TWh!$E3894,Data_IND_TWh!AG$9:AG$504)+SUMIF(Data_TER_TWh!$A$9:$A$504,Data_TOT_TWh!$B3894&amp;"300_"&amp;Data_TOT_TWh!$E3894,Data_TER_TWh!AG$9:AG$504)+SUMIF(Data_RES_TWh!$A$9:$A$1496,Data_TOT_TWh!$B3894&amp;"400_"&amp;Data_TOT_TWh!$E3894,Data_RES_TWh!AG$9:AG$1496)</f>
        <v>0</v>
      </c>
      <c r="AH3894" s="46">
        <f>SUMIF(Data_IND_TWh!$A$9:$A$504,Data_TOT_TWh!$B3894&amp;"200_"&amp;Data_TOT_TWh!$E3894,Data_IND_TWh!AH$9:AH$504)+SUMIF(Data_TER_TWh!$A$9:$A$504,Data_TOT_TWh!$B3894&amp;"300_"&amp;Data_TOT_TWh!$E3894,Data_TER_TWh!AH$9:AH$504)+SUMIF(Data_RES_TWh!$A$9:$A$1496,Data_TOT_TWh!$B3894&amp;"400_"&amp;Data_TOT_TWh!$E3894,Data_RES_TWh!AH$9:AH$1496)</f>
        <v>0</v>
      </c>
      <c r="AJ3894" s="13"/>
      <c r="AL3894" s="9"/>
      <c r="AM3894" s="87"/>
      <c r="AN3894" s="87"/>
    </row>
    <row r="3895" spans="12:40">
      <c r="L3895" s="46"/>
      <c r="M3895" s="46"/>
      <c r="O3895" s="47"/>
      <c r="P3895" s="46"/>
      <c r="Q3895" s="46"/>
      <c r="R3895" s="37"/>
      <c r="S3895" s="13"/>
      <c r="U3895" s="13"/>
      <c r="W3895" s="13"/>
      <c r="X3895" s="13">
        <f>SUMIF(Data_IND_TWh!$A$9:$A$504,Data_TOT_TWh!$B3895&amp;"200_"&amp;Data_TOT_TWh!$E3895,Data_IND_TWh!X$9:X$504)+SUMIF(Data_TER_TWh!$A$9:$A$504,Data_TOT_TWh!$B3895&amp;"300_"&amp;Data_TOT_TWh!$E3895,Data_TER_TWh!X$9:X$504)+SUMIF(Data_RES_TWh!$A$9:$A$1496,Data_TOT_TWh!$B3895&amp;"400_"&amp;Data_TOT_TWh!$E3895,Data_RES_TWh!X$9:X$1496)</f>
        <v>0</v>
      </c>
      <c r="Y3895" s="13">
        <f>SUMIF(Data_IND_TWh!$A$9:$A$504,Data_TOT_TWh!$B3895&amp;"200_"&amp;Data_TOT_TWh!$E3895,Data_IND_TWh!Y$9:Y$504)+SUMIF(Data_TER_TWh!$A$9:$A$504,Data_TOT_TWh!$B3895&amp;"300_"&amp;Data_TOT_TWh!$E3895,Data_TER_TWh!Y$9:Y$504)+SUMIF(Data_RES_TWh!$A$9:$A$1496,Data_TOT_TWh!$B3895&amp;"400_"&amp;Data_TOT_TWh!$E3895,Data_RES_TWh!Y$9:Y$1496)</f>
        <v>0</v>
      </c>
      <c r="Z3895" s="13">
        <f>SUMIF(Data_IND_TWh!$A$9:$A$504,Data_TOT_TWh!$B3895&amp;"200_"&amp;Data_TOT_TWh!$E3895,Data_IND_TWh!Z$9:Z$504)+SUMIF(Data_TER_TWh!$A$9:$A$504,Data_TOT_TWh!$B3895&amp;"300_"&amp;Data_TOT_TWh!$E3895,Data_TER_TWh!Z$9:Z$504)+SUMIF(Data_RES_TWh!$A$9:$A$1496,Data_TOT_TWh!$B3895&amp;"400_"&amp;Data_TOT_TWh!$E3895,Data_RES_TWh!Z$9:Z$1496)</f>
        <v>0</v>
      </c>
      <c r="AA3895" s="46">
        <f>SUMIF(Data_IND_TWh!$A$9:$A$504,Data_TOT_TWh!$B3895&amp;"200_"&amp;Data_TOT_TWh!$E3895,Data_IND_TWh!AA$9:AA$504)+SUMIF(Data_TER_TWh!$A$9:$A$504,Data_TOT_TWh!$B3895&amp;"300_"&amp;Data_TOT_TWh!$E3895,Data_TER_TWh!AA$9:AA$504)+SUMIF(Data_RES_TWh!$A$9:$A$1496,Data_TOT_TWh!$B3895&amp;"400_"&amp;Data_TOT_TWh!$E3895,Data_RES_TWh!AA$9:AA$1496)</f>
        <v>0</v>
      </c>
      <c r="AC3895" s="13"/>
      <c r="AE3895" s="13"/>
      <c r="AF3895" s="13">
        <f>SUMIF(Data_IND_TWh!$A$9:$A$504,Data_TOT_TWh!$B3895&amp;"200_"&amp;Data_TOT_TWh!$E3895,Data_IND_TWh!AF$9:AF$504)+SUMIF(Data_TER_TWh!$A$9:$A$504,Data_TOT_TWh!$B3895&amp;"300_"&amp;Data_TOT_TWh!$E3895,Data_TER_TWh!AF$9:AF$504)+SUMIF(Data_RES_TWh!$A$9:$A$1496,Data_TOT_TWh!$B3895&amp;"400_"&amp;Data_TOT_TWh!$E3895,Data_RES_TWh!AF$9:AF$1496)</f>
        <v>0</v>
      </c>
      <c r="AG3895" s="13">
        <f>SUMIF(Data_IND_TWh!$A$9:$A$504,Data_TOT_TWh!$B3895&amp;"200_"&amp;Data_TOT_TWh!$E3895,Data_IND_TWh!AG$9:AG$504)+SUMIF(Data_TER_TWh!$A$9:$A$504,Data_TOT_TWh!$B3895&amp;"300_"&amp;Data_TOT_TWh!$E3895,Data_TER_TWh!AG$9:AG$504)+SUMIF(Data_RES_TWh!$A$9:$A$1496,Data_TOT_TWh!$B3895&amp;"400_"&amp;Data_TOT_TWh!$E3895,Data_RES_TWh!AG$9:AG$1496)</f>
        <v>0</v>
      </c>
      <c r="AH3895" s="46">
        <f>SUMIF(Data_IND_TWh!$A$9:$A$504,Data_TOT_TWh!$B3895&amp;"200_"&amp;Data_TOT_TWh!$E3895,Data_IND_TWh!AH$9:AH$504)+SUMIF(Data_TER_TWh!$A$9:$A$504,Data_TOT_TWh!$B3895&amp;"300_"&amp;Data_TOT_TWh!$E3895,Data_TER_TWh!AH$9:AH$504)+SUMIF(Data_RES_TWh!$A$9:$A$1496,Data_TOT_TWh!$B3895&amp;"400_"&amp;Data_TOT_TWh!$E3895,Data_RES_TWh!AH$9:AH$1496)</f>
        <v>0</v>
      </c>
      <c r="AJ3895" s="13"/>
      <c r="AL3895" s="9"/>
      <c r="AM3895" s="87"/>
      <c r="AN3895" s="87"/>
    </row>
    <row r="3896" spans="12:40">
      <c r="L3896" s="46"/>
      <c r="M3896" s="46"/>
      <c r="O3896" s="47"/>
      <c r="P3896" s="46"/>
      <c r="Q3896" s="46"/>
      <c r="R3896" s="37"/>
      <c r="S3896" s="13"/>
      <c r="U3896" s="13"/>
      <c r="W3896" s="13"/>
      <c r="X3896" s="13">
        <f>SUMIF(Data_IND_TWh!$A$9:$A$504,Data_TOT_TWh!$B3896&amp;"200_"&amp;Data_TOT_TWh!$E3896,Data_IND_TWh!X$9:X$504)+SUMIF(Data_TER_TWh!$A$9:$A$504,Data_TOT_TWh!$B3896&amp;"300_"&amp;Data_TOT_TWh!$E3896,Data_TER_TWh!X$9:X$504)+SUMIF(Data_RES_TWh!$A$9:$A$1496,Data_TOT_TWh!$B3896&amp;"400_"&amp;Data_TOT_TWh!$E3896,Data_RES_TWh!X$9:X$1496)</f>
        <v>0</v>
      </c>
      <c r="Y3896" s="13">
        <f>SUMIF(Data_IND_TWh!$A$9:$A$504,Data_TOT_TWh!$B3896&amp;"200_"&amp;Data_TOT_TWh!$E3896,Data_IND_TWh!Y$9:Y$504)+SUMIF(Data_TER_TWh!$A$9:$A$504,Data_TOT_TWh!$B3896&amp;"300_"&amp;Data_TOT_TWh!$E3896,Data_TER_TWh!Y$9:Y$504)+SUMIF(Data_RES_TWh!$A$9:$A$1496,Data_TOT_TWh!$B3896&amp;"400_"&amp;Data_TOT_TWh!$E3896,Data_RES_TWh!Y$9:Y$1496)</f>
        <v>0</v>
      </c>
      <c r="Z3896" s="13">
        <f>SUMIF(Data_IND_TWh!$A$9:$A$504,Data_TOT_TWh!$B3896&amp;"200_"&amp;Data_TOT_TWh!$E3896,Data_IND_TWh!Z$9:Z$504)+SUMIF(Data_TER_TWh!$A$9:$A$504,Data_TOT_TWh!$B3896&amp;"300_"&amp;Data_TOT_TWh!$E3896,Data_TER_TWh!Z$9:Z$504)+SUMIF(Data_RES_TWh!$A$9:$A$1496,Data_TOT_TWh!$B3896&amp;"400_"&amp;Data_TOT_TWh!$E3896,Data_RES_TWh!Z$9:Z$1496)</f>
        <v>0</v>
      </c>
      <c r="AA3896" s="46">
        <f>SUMIF(Data_IND_TWh!$A$9:$A$504,Data_TOT_TWh!$B3896&amp;"200_"&amp;Data_TOT_TWh!$E3896,Data_IND_TWh!AA$9:AA$504)+SUMIF(Data_TER_TWh!$A$9:$A$504,Data_TOT_TWh!$B3896&amp;"300_"&amp;Data_TOT_TWh!$E3896,Data_TER_TWh!AA$9:AA$504)+SUMIF(Data_RES_TWh!$A$9:$A$1496,Data_TOT_TWh!$B3896&amp;"400_"&amp;Data_TOT_TWh!$E3896,Data_RES_TWh!AA$9:AA$1496)</f>
        <v>0</v>
      </c>
      <c r="AC3896" s="13"/>
      <c r="AE3896" s="13"/>
      <c r="AF3896" s="13">
        <f>SUMIF(Data_IND_TWh!$A$9:$A$504,Data_TOT_TWh!$B3896&amp;"200_"&amp;Data_TOT_TWh!$E3896,Data_IND_TWh!AF$9:AF$504)+SUMIF(Data_TER_TWh!$A$9:$A$504,Data_TOT_TWh!$B3896&amp;"300_"&amp;Data_TOT_TWh!$E3896,Data_TER_TWh!AF$9:AF$504)+SUMIF(Data_RES_TWh!$A$9:$A$1496,Data_TOT_TWh!$B3896&amp;"400_"&amp;Data_TOT_TWh!$E3896,Data_RES_TWh!AF$9:AF$1496)</f>
        <v>0</v>
      </c>
      <c r="AG3896" s="13">
        <f>SUMIF(Data_IND_TWh!$A$9:$A$504,Data_TOT_TWh!$B3896&amp;"200_"&amp;Data_TOT_TWh!$E3896,Data_IND_TWh!AG$9:AG$504)+SUMIF(Data_TER_TWh!$A$9:$A$504,Data_TOT_TWh!$B3896&amp;"300_"&amp;Data_TOT_TWh!$E3896,Data_TER_TWh!AG$9:AG$504)+SUMIF(Data_RES_TWh!$A$9:$A$1496,Data_TOT_TWh!$B3896&amp;"400_"&amp;Data_TOT_TWh!$E3896,Data_RES_TWh!AG$9:AG$1496)</f>
        <v>0</v>
      </c>
      <c r="AH3896" s="46">
        <f>SUMIF(Data_IND_TWh!$A$9:$A$504,Data_TOT_TWh!$B3896&amp;"200_"&amp;Data_TOT_TWh!$E3896,Data_IND_TWh!AH$9:AH$504)+SUMIF(Data_TER_TWh!$A$9:$A$504,Data_TOT_TWh!$B3896&amp;"300_"&amp;Data_TOT_TWh!$E3896,Data_TER_TWh!AH$9:AH$504)+SUMIF(Data_RES_TWh!$A$9:$A$1496,Data_TOT_TWh!$B3896&amp;"400_"&amp;Data_TOT_TWh!$E3896,Data_RES_TWh!AH$9:AH$1496)</f>
        <v>0</v>
      </c>
      <c r="AJ3896" s="13"/>
      <c r="AL3896" s="9"/>
      <c r="AM3896" s="87"/>
      <c r="AN3896" s="87"/>
    </row>
    <row r="3897" spans="12:40">
      <c r="L3897" s="46"/>
      <c r="M3897" s="46"/>
      <c r="O3897" s="47"/>
      <c r="P3897" s="46"/>
      <c r="Q3897" s="46"/>
      <c r="R3897" s="37"/>
      <c r="S3897" s="13"/>
      <c r="U3897" s="13"/>
      <c r="W3897" s="13"/>
      <c r="X3897" s="13">
        <f>SUMIF(Data_IND_TWh!$A$9:$A$504,Data_TOT_TWh!$B3897&amp;"200_"&amp;Data_TOT_TWh!$E3897,Data_IND_TWh!X$9:X$504)+SUMIF(Data_TER_TWh!$A$9:$A$504,Data_TOT_TWh!$B3897&amp;"300_"&amp;Data_TOT_TWh!$E3897,Data_TER_TWh!X$9:X$504)+SUMIF(Data_RES_TWh!$A$9:$A$1496,Data_TOT_TWh!$B3897&amp;"400_"&amp;Data_TOT_TWh!$E3897,Data_RES_TWh!X$9:X$1496)</f>
        <v>0</v>
      </c>
      <c r="Y3897" s="13">
        <f>SUMIF(Data_IND_TWh!$A$9:$A$504,Data_TOT_TWh!$B3897&amp;"200_"&amp;Data_TOT_TWh!$E3897,Data_IND_TWh!Y$9:Y$504)+SUMIF(Data_TER_TWh!$A$9:$A$504,Data_TOT_TWh!$B3897&amp;"300_"&amp;Data_TOT_TWh!$E3897,Data_TER_TWh!Y$9:Y$504)+SUMIF(Data_RES_TWh!$A$9:$A$1496,Data_TOT_TWh!$B3897&amp;"400_"&amp;Data_TOT_TWh!$E3897,Data_RES_TWh!Y$9:Y$1496)</f>
        <v>0</v>
      </c>
      <c r="Z3897" s="13">
        <f>SUMIF(Data_IND_TWh!$A$9:$A$504,Data_TOT_TWh!$B3897&amp;"200_"&amp;Data_TOT_TWh!$E3897,Data_IND_TWh!Z$9:Z$504)+SUMIF(Data_TER_TWh!$A$9:$A$504,Data_TOT_TWh!$B3897&amp;"300_"&amp;Data_TOT_TWh!$E3897,Data_TER_TWh!Z$9:Z$504)+SUMIF(Data_RES_TWh!$A$9:$A$1496,Data_TOT_TWh!$B3897&amp;"400_"&amp;Data_TOT_TWh!$E3897,Data_RES_TWh!Z$9:Z$1496)</f>
        <v>0</v>
      </c>
      <c r="AA3897" s="46">
        <f>SUMIF(Data_IND_TWh!$A$9:$A$504,Data_TOT_TWh!$B3897&amp;"200_"&amp;Data_TOT_TWh!$E3897,Data_IND_TWh!AA$9:AA$504)+SUMIF(Data_TER_TWh!$A$9:$A$504,Data_TOT_TWh!$B3897&amp;"300_"&amp;Data_TOT_TWh!$E3897,Data_TER_TWh!AA$9:AA$504)+SUMIF(Data_RES_TWh!$A$9:$A$1496,Data_TOT_TWh!$B3897&amp;"400_"&amp;Data_TOT_TWh!$E3897,Data_RES_TWh!AA$9:AA$1496)</f>
        <v>0</v>
      </c>
      <c r="AC3897" s="13"/>
      <c r="AE3897" s="13"/>
      <c r="AF3897" s="13">
        <f>SUMIF(Data_IND_TWh!$A$9:$A$504,Data_TOT_TWh!$B3897&amp;"200_"&amp;Data_TOT_TWh!$E3897,Data_IND_TWh!AF$9:AF$504)+SUMIF(Data_TER_TWh!$A$9:$A$504,Data_TOT_TWh!$B3897&amp;"300_"&amp;Data_TOT_TWh!$E3897,Data_TER_TWh!AF$9:AF$504)+SUMIF(Data_RES_TWh!$A$9:$A$1496,Data_TOT_TWh!$B3897&amp;"400_"&amp;Data_TOT_TWh!$E3897,Data_RES_TWh!AF$9:AF$1496)</f>
        <v>0</v>
      </c>
      <c r="AG3897" s="13">
        <f>SUMIF(Data_IND_TWh!$A$9:$A$504,Data_TOT_TWh!$B3897&amp;"200_"&amp;Data_TOT_TWh!$E3897,Data_IND_TWh!AG$9:AG$504)+SUMIF(Data_TER_TWh!$A$9:$A$504,Data_TOT_TWh!$B3897&amp;"300_"&amp;Data_TOT_TWh!$E3897,Data_TER_TWh!AG$9:AG$504)+SUMIF(Data_RES_TWh!$A$9:$A$1496,Data_TOT_TWh!$B3897&amp;"400_"&amp;Data_TOT_TWh!$E3897,Data_RES_TWh!AG$9:AG$1496)</f>
        <v>0</v>
      </c>
      <c r="AH3897" s="46">
        <f>SUMIF(Data_IND_TWh!$A$9:$A$504,Data_TOT_TWh!$B3897&amp;"200_"&amp;Data_TOT_TWh!$E3897,Data_IND_TWh!AH$9:AH$504)+SUMIF(Data_TER_TWh!$A$9:$A$504,Data_TOT_TWh!$B3897&amp;"300_"&amp;Data_TOT_TWh!$E3897,Data_TER_TWh!AH$9:AH$504)+SUMIF(Data_RES_TWh!$A$9:$A$1496,Data_TOT_TWh!$B3897&amp;"400_"&amp;Data_TOT_TWh!$E3897,Data_RES_TWh!AH$9:AH$1496)</f>
        <v>0</v>
      </c>
      <c r="AJ3897" s="13"/>
      <c r="AL3897" s="9"/>
      <c r="AM3897" s="87"/>
      <c r="AN3897" s="87"/>
    </row>
    <row r="3898" spans="12:40">
      <c r="L3898" s="46"/>
      <c r="M3898" s="46"/>
      <c r="O3898" s="47"/>
      <c r="P3898" s="46"/>
      <c r="Q3898" s="46"/>
      <c r="R3898" s="37"/>
      <c r="S3898" s="13"/>
      <c r="U3898" s="13"/>
      <c r="W3898" s="13"/>
      <c r="X3898" s="13">
        <f>SUMIF(Data_IND_TWh!$A$9:$A$504,Data_TOT_TWh!$B3898&amp;"200_"&amp;Data_TOT_TWh!$E3898,Data_IND_TWh!X$9:X$504)+SUMIF(Data_TER_TWh!$A$9:$A$504,Data_TOT_TWh!$B3898&amp;"300_"&amp;Data_TOT_TWh!$E3898,Data_TER_TWh!X$9:X$504)+SUMIF(Data_RES_TWh!$A$9:$A$1496,Data_TOT_TWh!$B3898&amp;"400_"&amp;Data_TOT_TWh!$E3898,Data_RES_TWh!X$9:X$1496)</f>
        <v>0</v>
      </c>
      <c r="Y3898" s="13">
        <f>SUMIF(Data_IND_TWh!$A$9:$A$504,Data_TOT_TWh!$B3898&amp;"200_"&amp;Data_TOT_TWh!$E3898,Data_IND_TWh!Y$9:Y$504)+SUMIF(Data_TER_TWh!$A$9:$A$504,Data_TOT_TWh!$B3898&amp;"300_"&amp;Data_TOT_TWh!$E3898,Data_TER_TWh!Y$9:Y$504)+SUMIF(Data_RES_TWh!$A$9:$A$1496,Data_TOT_TWh!$B3898&amp;"400_"&amp;Data_TOT_TWh!$E3898,Data_RES_TWh!Y$9:Y$1496)</f>
        <v>0</v>
      </c>
      <c r="Z3898" s="13">
        <f>SUMIF(Data_IND_TWh!$A$9:$A$504,Data_TOT_TWh!$B3898&amp;"200_"&amp;Data_TOT_TWh!$E3898,Data_IND_TWh!Z$9:Z$504)+SUMIF(Data_TER_TWh!$A$9:$A$504,Data_TOT_TWh!$B3898&amp;"300_"&amp;Data_TOT_TWh!$E3898,Data_TER_TWh!Z$9:Z$504)+SUMIF(Data_RES_TWh!$A$9:$A$1496,Data_TOT_TWh!$B3898&amp;"400_"&amp;Data_TOT_TWh!$E3898,Data_RES_TWh!Z$9:Z$1496)</f>
        <v>0</v>
      </c>
      <c r="AA3898" s="46">
        <f>SUMIF(Data_IND_TWh!$A$9:$A$504,Data_TOT_TWh!$B3898&amp;"200_"&amp;Data_TOT_TWh!$E3898,Data_IND_TWh!AA$9:AA$504)+SUMIF(Data_TER_TWh!$A$9:$A$504,Data_TOT_TWh!$B3898&amp;"300_"&amp;Data_TOT_TWh!$E3898,Data_TER_TWh!AA$9:AA$504)+SUMIF(Data_RES_TWh!$A$9:$A$1496,Data_TOT_TWh!$B3898&amp;"400_"&amp;Data_TOT_TWh!$E3898,Data_RES_TWh!AA$9:AA$1496)</f>
        <v>0</v>
      </c>
      <c r="AC3898" s="13"/>
      <c r="AE3898" s="13"/>
      <c r="AF3898" s="13">
        <f>SUMIF(Data_IND_TWh!$A$9:$A$504,Data_TOT_TWh!$B3898&amp;"200_"&amp;Data_TOT_TWh!$E3898,Data_IND_TWh!AF$9:AF$504)+SUMIF(Data_TER_TWh!$A$9:$A$504,Data_TOT_TWh!$B3898&amp;"300_"&amp;Data_TOT_TWh!$E3898,Data_TER_TWh!AF$9:AF$504)+SUMIF(Data_RES_TWh!$A$9:$A$1496,Data_TOT_TWh!$B3898&amp;"400_"&amp;Data_TOT_TWh!$E3898,Data_RES_TWh!AF$9:AF$1496)</f>
        <v>0</v>
      </c>
      <c r="AG3898" s="13">
        <f>SUMIF(Data_IND_TWh!$A$9:$A$504,Data_TOT_TWh!$B3898&amp;"200_"&amp;Data_TOT_TWh!$E3898,Data_IND_TWh!AG$9:AG$504)+SUMIF(Data_TER_TWh!$A$9:$A$504,Data_TOT_TWh!$B3898&amp;"300_"&amp;Data_TOT_TWh!$E3898,Data_TER_TWh!AG$9:AG$504)+SUMIF(Data_RES_TWh!$A$9:$A$1496,Data_TOT_TWh!$B3898&amp;"400_"&amp;Data_TOT_TWh!$E3898,Data_RES_TWh!AG$9:AG$1496)</f>
        <v>0</v>
      </c>
      <c r="AH3898" s="46">
        <f>SUMIF(Data_IND_TWh!$A$9:$A$504,Data_TOT_TWh!$B3898&amp;"200_"&amp;Data_TOT_TWh!$E3898,Data_IND_TWh!AH$9:AH$504)+SUMIF(Data_TER_TWh!$A$9:$A$504,Data_TOT_TWh!$B3898&amp;"300_"&amp;Data_TOT_TWh!$E3898,Data_TER_TWh!AH$9:AH$504)+SUMIF(Data_RES_TWh!$A$9:$A$1496,Data_TOT_TWh!$B3898&amp;"400_"&amp;Data_TOT_TWh!$E3898,Data_RES_TWh!AH$9:AH$1496)</f>
        <v>0</v>
      </c>
      <c r="AJ3898" s="13"/>
      <c r="AL3898" s="9"/>
      <c r="AM3898" s="87"/>
      <c r="AN3898" s="87"/>
    </row>
    <row r="3899" spans="12:40">
      <c r="L3899" s="46"/>
      <c r="M3899" s="46"/>
      <c r="O3899" s="47"/>
      <c r="P3899" s="46"/>
      <c r="Q3899" s="46"/>
      <c r="R3899" s="37"/>
      <c r="S3899" s="13"/>
      <c r="U3899" s="13"/>
      <c r="W3899" s="13"/>
      <c r="X3899" s="13">
        <f>SUMIF(Data_IND_TWh!$A$9:$A$504,Data_TOT_TWh!$B3899&amp;"200_"&amp;Data_TOT_TWh!$E3899,Data_IND_TWh!X$9:X$504)+SUMIF(Data_TER_TWh!$A$9:$A$504,Data_TOT_TWh!$B3899&amp;"300_"&amp;Data_TOT_TWh!$E3899,Data_TER_TWh!X$9:X$504)+SUMIF(Data_RES_TWh!$A$9:$A$1496,Data_TOT_TWh!$B3899&amp;"400_"&amp;Data_TOT_TWh!$E3899,Data_RES_TWh!X$9:X$1496)</f>
        <v>0</v>
      </c>
      <c r="Y3899" s="13">
        <f>SUMIF(Data_IND_TWh!$A$9:$A$504,Data_TOT_TWh!$B3899&amp;"200_"&amp;Data_TOT_TWh!$E3899,Data_IND_TWh!Y$9:Y$504)+SUMIF(Data_TER_TWh!$A$9:$A$504,Data_TOT_TWh!$B3899&amp;"300_"&amp;Data_TOT_TWh!$E3899,Data_TER_TWh!Y$9:Y$504)+SUMIF(Data_RES_TWh!$A$9:$A$1496,Data_TOT_TWh!$B3899&amp;"400_"&amp;Data_TOT_TWh!$E3899,Data_RES_TWh!Y$9:Y$1496)</f>
        <v>0</v>
      </c>
      <c r="Z3899" s="13">
        <f>SUMIF(Data_IND_TWh!$A$9:$A$504,Data_TOT_TWh!$B3899&amp;"200_"&amp;Data_TOT_TWh!$E3899,Data_IND_TWh!Z$9:Z$504)+SUMIF(Data_TER_TWh!$A$9:$A$504,Data_TOT_TWh!$B3899&amp;"300_"&amp;Data_TOT_TWh!$E3899,Data_TER_TWh!Z$9:Z$504)+SUMIF(Data_RES_TWh!$A$9:$A$1496,Data_TOT_TWh!$B3899&amp;"400_"&amp;Data_TOT_TWh!$E3899,Data_RES_TWh!Z$9:Z$1496)</f>
        <v>0</v>
      </c>
      <c r="AA3899" s="46">
        <f>SUMIF(Data_IND_TWh!$A$9:$A$504,Data_TOT_TWh!$B3899&amp;"200_"&amp;Data_TOT_TWh!$E3899,Data_IND_TWh!AA$9:AA$504)+SUMIF(Data_TER_TWh!$A$9:$A$504,Data_TOT_TWh!$B3899&amp;"300_"&amp;Data_TOT_TWh!$E3899,Data_TER_TWh!AA$9:AA$504)+SUMIF(Data_RES_TWh!$A$9:$A$1496,Data_TOT_TWh!$B3899&amp;"400_"&amp;Data_TOT_TWh!$E3899,Data_RES_TWh!AA$9:AA$1496)</f>
        <v>0</v>
      </c>
      <c r="AC3899" s="13"/>
      <c r="AE3899" s="13"/>
      <c r="AF3899" s="13">
        <f>SUMIF(Data_IND_TWh!$A$9:$A$504,Data_TOT_TWh!$B3899&amp;"200_"&amp;Data_TOT_TWh!$E3899,Data_IND_TWh!AF$9:AF$504)+SUMIF(Data_TER_TWh!$A$9:$A$504,Data_TOT_TWh!$B3899&amp;"300_"&amp;Data_TOT_TWh!$E3899,Data_TER_TWh!AF$9:AF$504)+SUMIF(Data_RES_TWh!$A$9:$A$1496,Data_TOT_TWh!$B3899&amp;"400_"&amp;Data_TOT_TWh!$E3899,Data_RES_TWh!AF$9:AF$1496)</f>
        <v>0</v>
      </c>
      <c r="AG3899" s="13">
        <f>SUMIF(Data_IND_TWh!$A$9:$A$504,Data_TOT_TWh!$B3899&amp;"200_"&amp;Data_TOT_TWh!$E3899,Data_IND_TWh!AG$9:AG$504)+SUMIF(Data_TER_TWh!$A$9:$A$504,Data_TOT_TWh!$B3899&amp;"300_"&amp;Data_TOT_TWh!$E3899,Data_TER_TWh!AG$9:AG$504)+SUMIF(Data_RES_TWh!$A$9:$A$1496,Data_TOT_TWh!$B3899&amp;"400_"&amp;Data_TOT_TWh!$E3899,Data_RES_TWh!AG$9:AG$1496)</f>
        <v>0</v>
      </c>
      <c r="AH3899" s="46">
        <f>SUMIF(Data_IND_TWh!$A$9:$A$504,Data_TOT_TWh!$B3899&amp;"200_"&amp;Data_TOT_TWh!$E3899,Data_IND_TWh!AH$9:AH$504)+SUMIF(Data_TER_TWh!$A$9:$A$504,Data_TOT_TWh!$B3899&amp;"300_"&amp;Data_TOT_TWh!$E3899,Data_TER_TWh!AH$9:AH$504)+SUMIF(Data_RES_TWh!$A$9:$A$1496,Data_TOT_TWh!$B3899&amp;"400_"&amp;Data_TOT_TWh!$E3899,Data_RES_TWh!AH$9:AH$1496)</f>
        <v>0</v>
      </c>
      <c r="AJ3899" s="13"/>
      <c r="AL3899" s="9"/>
      <c r="AM3899" s="87"/>
      <c r="AN3899" s="87"/>
    </row>
    <row r="3900" spans="12:40">
      <c r="L3900" s="46"/>
      <c r="M3900" s="46"/>
      <c r="O3900" s="47"/>
      <c r="P3900" s="46"/>
      <c r="Q3900" s="46"/>
      <c r="R3900" s="37"/>
      <c r="S3900" s="13"/>
      <c r="U3900" s="13"/>
      <c r="W3900" s="13"/>
      <c r="X3900" s="13">
        <f>SUMIF(Data_IND_TWh!$A$9:$A$504,Data_TOT_TWh!$B3900&amp;"200_"&amp;Data_TOT_TWh!$E3900,Data_IND_TWh!X$9:X$504)+SUMIF(Data_TER_TWh!$A$9:$A$504,Data_TOT_TWh!$B3900&amp;"300_"&amp;Data_TOT_TWh!$E3900,Data_TER_TWh!X$9:X$504)+SUMIF(Data_RES_TWh!$A$9:$A$1496,Data_TOT_TWh!$B3900&amp;"400_"&amp;Data_TOT_TWh!$E3900,Data_RES_TWh!X$9:X$1496)</f>
        <v>0</v>
      </c>
      <c r="Y3900" s="13">
        <f>SUMIF(Data_IND_TWh!$A$9:$A$504,Data_TOT_TWh!$B3900&amp;"200_"&amp;Data_TOT_TWh!$E3900,Data_IND_TWh!Y$9:Y$504)+SUMIF(Data_TER_TWh!$A$9:$A$504,Data_TOT_TWh!$B3900&amp;"300_"&amp;Data_TOT_TWh!$E3900,Data_TER_TWh!Y$9:Y$504)+SUMIF(Data_RES_TWh!$A$9:$A$1496,Data_TOT_TWh!$B3900&amp;"400_"&amp;Data_TOT_TWh!$E3900,Data_RES_TWh!Y$9:Y$1496)</f>
        <v>0</v>
      </c>
      <c r="Z3900" s="13">
        <f>SUMIF(Data_IND_TWh!$A$9:$A$504,Data_TOT_TWh!$B3900&amp;"200_"&amp;Data_TOT_TWh!$E3900,Data_IND_TWh!Z$9:Z$504)+SUMIF(Data_TER_TWh!$A$9:$A$504,Data_TOT_TWh!$B3900&amp;"300_"&amp;Data_TOT_TWh!$E3900,Data_TER_TWh!Z$9:Z$504)+SUMIF(Data_RES_TWh!$A$9:$A$1496,Data_TOT_TWh!$B3900&amp;"400_"&amp;Data_TOT_TWh!$E3900,Data_RES_TWh!Z$9:Z$1496)</f>
        <v>0</v>
      </c>
      <c r="AA3900" s="46">
        <f>SUMIF(Data_IND_TWh!$A$9:$A$504,Data_TOT_TWh!$B3900&amp;"200_"&amp;Data_TOT_TWh!$E3900,Data_IND_TWh!AA$9:AA$504)+SUMIF(Data_TER_TWh!$A$9:$A$504,Data_TOT_TWh!$B3900&amp;"300_"&amp;Data_TOT_TWh!$E3900,Data_TER_TWh!AA$9:AA$504)+SUMIF(Data_RES_TWh!$A$9:$A$1496,Data_TOT_TWh!$B3900&amp;"400_"&amp;Data_TOT_TWh!$E3900,Data_RES_TWh!AA$9:AA$1496)</f>
        <v>0</v>
      </c>
      <c r="AC3900" s="13"/>
      <c r="AE3900" s="13"/>
      <c r="AF3900" s="13">
        <f>SUMIF(Data_IND_TWh!$A$9:$A$504,Data_TOT_TWh!$B3900&amp;"200_"&amp;Data_TOT_TWh!$E3900,Data_IND_TWh!AF$9:AF$504)+SUMIF(Data_TER_TWh!$A$9:$A$504,Data_TOT_TWh!$B3900&amp;"300_"&amp;Data_TOT_TWh!$E3900,Data_TER_TWh!AF$9:AF$504)+SUMIF(Data_RES_TWh!$A$9:$A$1496,Data_TOT_TWh!$B3900&amp;"400_"&amp;Data_TOT_TWh!$E3900,Data_RES_TWh!AF$9:AF$1496)</f>
        <v>0</v>
      </c>
      <c r="AG3900" s="13">
        <f>SUMIF(Data_IND_TWh!$A$9:$A$504,Data_TOT_TWh!$B3900&amp;"200_"&amp;Data_TOT_TWh!$E3900,Data_IND_TWh!AG$9:AG$504)+SUMIF(Data_TER_TWh!$A$9:$A$504,Data_TOT_TWh!$B3900&amp;"300_"&amp;Data_TOT_TWh!$E3900,Data_TER_TWh!AG$9:AG$504)+SUMIF(Data_RES_TWh!$A$9:$A$1496,Data_TOT_TWh!$B3900&amp;"400_"&amp;Data_TOT_TWh!$E3900,Data_RES_TWh!AG$9:AG$1496)</f>
        <v>0</v>
      </c>
      <c r="AH3900" s="46">
        <f>SUMIF(Data_IND_TWh!$A$9:$A$504,Data_TOT_TWh!$B3900&amp;"200_"&amp;Data_TOT_TWh!$E3900,Data_IND_TWh!AH$9:AH$504)+SUMIF(Data_TER_TWh!$A$9:$A$504,Data_TOT_TWh!$B3900&amp;"300_"&amp;Data_TOT_TWh!$E3900,Data_TER_TWh!AH$9:AH$504)+SUMIF(Data_RES_TWh!$A$9:$A$1496,Data_TOT_TWh!$B3900&amp;"400_"&amp;Data_TOT_TWh!$E3900,Data_RES_TWh!AH$9:AH$1496)</f>
        <v>0</v>
      </c>
      <c r="AJ3900" s="13"/>
      <c r="AL3900" s="9"/>
      <c r="AM3900" s="87"/>
      <c r="AN3900" s="87"/>
    </row>
    <row r="3901" spans="12:40">
      <c r="L3901" s="46"/>
      <c r="M3901" s="46"/>
      <c r="O3901" s="47"/>
      <c r="P3901" s="46"/>
      <c r="Q3901" s="46"/>
      <c r="R3901" s="37"/>
      <c r="S3901" s="13"/>
      <c r="U3901" s="13"/>
      <c r="W3901" s="13"/>
      <c r="X3901" s="13">
        <f>SUMIF(Data_IND_TWh!$A$9:$A$504,Data_TOT_TWh!$B3901&amp;"200_"&amp;Data_TOT_TWh!$E3901,Data_IND_TWh!X$9:X$504)+SUMIF(Data_TER_TWh!$A$9:$A$504,Data_TOT_TWh!$B3901&amp;"300_"&amp;Data_TOT_TWh!$E3901,Data_TER_TWh!X$9:X$504)+SUMIF(Data_RES_TWh!$A$9:$A$1496,Data_TOT_TWh!$B3901&amp;"400_"&amp;Data_TOT_TWh!$E3901,Data_RES_TWh!X$9:X$1496)</f>
        <v>0</v>
      </c>
      <c r="Y3901" s="13">
        <f>SUMIF(Data_IND_TWh!$A$9:$A$504,Data_TOT_TWh!$B3901&amp;"200_"&amp;Data_TOT_TWh!$E3901,Data_IND_TWh!Y$9:Y$504)+SUMIF(Data_TER_TWh!$A$9:$A$504,Data_TOT_TWh!$B3901&amp;"300_"&amp;Data_TOT_TWh!$E3901,Data_TER_TWh!Y$9:Y$504)+SUMIF(Data_RES_TWh!$A$9:$A$1496,Data_TOT_TWh!$B3901&amp;"400_"&amp;Data_TOT_TWh!$E3901,Data_RES_TWh!Y$9:Y$1496)</f>
        <v>0</v>
      </c>
      <c r="Z3901" s="13">
        <f>SUMIF(Data_IND_TWh!$A$9:$A$504,Data_TOT_TWh!$B3901&amp;"200_"&amp;Data_TOT_TWh!$E3901,Data_IND_TWh!Z$9:Z$504)+SUMIF(Data_TER_TWh!$A$9:$A$504,Data_TOT_TWh!$B3901&amp;"300_"&amp;Data_TOT_TWh!$E3901,Data_TER_TWh!Z$9:Z$504)+SUMIF(Data_RES_TWh!$A$9:$A$1496,Data_TOT_TWh!$B3901&amp;"400_"&amp;Data_TOT_TWh!$E3901,Data_RES_TWh!Z$9:Z$1496)</f>
        <v>0</v>
      </c>
      <c r="AA3901" s="46">
        <f>SUMIF(Data_IND_TWh!$A$9:$A$504,Data_TOT_TWh!$B3901&amp;"200_"&amp;Data_TOT_TWh!$E3901,Data_IND_TWh!AA$9:AA$504)+SUMIF(Data_TER_TWh!$A$9:$A$504,Data_TOT_TWh!$B3901&amp;"300_"&amp;Data_TOT_TWh!$E3901,Data_TER_TWh!AA$9:AA$504)+SUMIF(Data_RES_TWh!$A$9:$A$1496,Data_TOT_TWh!$B3901&amp;"400_"&amp;Data_TOT_TWh!$E3901,Data_RES_TWh!AA$9:AA$1496)</f>
        <v>0</v>
      </c>
      <c r="AC3901" s="13"/>
      <c r="AE3901" s="13"/>
      <c r="AF3901" s="13">
        <f>SUMIF(Data_IND_TWh!$A$9:$A$504,Data_TOT_TWh!$B3901&amp;"200_"&amp;Data_TOT_TWh!$E3901,Data_IND_TWh!AF$9:AF$504)+SUMIF(Data_TER_TWh!$A$9:$A$504,Data_TOT_TWh!$B3901&amp;"300_"&amp;Data_TOT_TWh!$E3901,Data_TER_TWh!AF$9:AF$504)+SUMIF(Data_RES_TWh!$A$9:$A$1496,Data_TOT_TWh!$B3901&amp;"400_"&amp;Data_TOT_TWh!$E3901,Data_RES_TWh!AF$9:AF$1496)</f>
        <v>0</v>
      </c>
      <c r="AG3901" s="13">
        <f>SUMIF(Data_IND_TWh!$A$9:$A$504,Data_TOT_TWh!$B3901&amp;"200_"&amp;Data_TOT_TWh!$E3901,Data_IND_TWh!AG$9:AG$504)+SUMIF(Data_TER_TWh!$A$9:$A$504,Data_TOT_TWh!$B3901&amp;"300_"&amp;Data_TOT_TWh!$E3901,Data_TER_TWh!AG$9:AG$504)+SUMIF(Data_RES_TWh!$A$9:$A$1496,Data_TOT_TWh!$B3901&amp;"400_"&amp;Data_TOT_TWh!$E3901,Data_RES_TWh!AG$9:AG$1496)</f>
        <v>0</v>
      </c>
      <c r="AH3901" s="46">
        <f>SUMIF(Data_IND_TWh!$A$9:$A$504,Data_TOT_TWh!$B3901&amp;"200_"&amp;Data_TOT_TWh!$E3901,Data_IND_TWh!AH$9:AH$504)+SUMIF(Data_TER_TWh!$A$9:$A$504,Data_TOT_TWh!$B3901&amp;"300_"&amp;Data_TOT_TWh!$E3901,Data_TER_TWh!AH$9:AH$504)+SUMIF(Data_RES_TWh!$A$9:$A$1496,Data_TOT_TWh!$B3901&amp;"400_"&amp;Data_TOT_TWh!$E3901,Data_RES_TWh!AH$9:AH$1496)</f>
        <v>0</v>
      </c>
      <c r="AJ3901" s="13"/>
      <c r="AL3901" s="9"/>
      <c r="AM3901" s="87"/>
      <c r="AN3901" s="87"/>
    </row>
    <row r="3902" spans="12:40">
      <c r="L3902" s="46"/>
      <c r="M3902" s="46"/>
      <c r="O3902" s="47"/>
      <c r="P3902" s="46"/>
      <c r="Q3902" s="46"/>
      <c r="R3902" s="37"/>
      <c r="S3902" s="13"/>
      <c r="U3902" s="13"/>
      <c r="W3902" s="13"/>
      <c r="X3902" s="13">
        <f>SUMIF(Data_IND_TWh!$A$9:$A$504,Data_TOT_TWh!$B3902&amp;"200_"&amp;Data_TOT_TWh!$E3902,Data_IND_TWh!X$9:X$504)+SUMIF(Data_TER_TWh!$A$9:$A$504,Data_TOT_TWh!$B3902&amp;"300_"&amp;Data_TOT_TWh!$E3902,Data_TER_TWh!X$9:X$504)+SUMIF(Data_RES_TWh!$A$9:$A$1496,Data_TOT_TWh!$B3902&amp;"400_"&amp;Data_TOT_TWh!$E3902,Data_RES_TWh!X$9:X$1496)</f>
        <v>0</v>
      </c>
      <c r="Y3902" s="13">
        <f>SUMIF(Data_IND_TWh!$A$9:$A$504,Data_TOT_TWh!$B3902&amp;"200_"&amp;Data_TOT_TWh!$E3902,Data_IND_TWh!Y$9:Y$504)+SUMIF(Data_TER_TWh!$A$9:$A$504,Data_TOT_TWh!$B3902&amp;"300_"&amp;Data_TOT_TWh!$E3902,Data_TER_TWh!Y$9:Y$504)+SUMIF(Data_RES_TWh!$A$9:$A$1496,Data_TOT_TWh!$B3902&amp;"400_"&amp;Data_TOT_TWh!$E3902,Data_RES_TWh!Y$9:Y$1496)</f>
        <v>0</v>
      </c>
      <c r="Z3902" s="13">
        <f>SUMIF(Data_IND_TWh!$A$9:$A$504,Data_TOT_TWh!$B3902&amp;"200_"&amp;Data_TOT_TWh!$E3902,Data_IND_TWh!Z$9:Z$504)+SUMIF(Data_TER_TWh!$A$9:$A$504,Data_TOT_TWh!$B3902&amp;"300_"&amp;Data_TOT_TWh!$E3902,Data_TER_TWh!Z$9:Z$504)+SUMIF(Data_RES_TWh!$A$9:$A$1496,Data_TOT_TWh!$B3902&amp;"400_"&amp;Data_TOT_TWh!$E3902,Data_RES_TWh!Z$9:Z$1496)</f>
        <v>0</v>
      </c>
      <c r="AA3902" s="46">
        <f>SUMIF(Data_IND_TWh!$A$9:$A$504,Data_TOT_TWh!$B3902&amp;"200_"&amp;Data_TOT_TWh!$E3902,Data_IND_TWh!AA$9:AA$504)+SUMIF(Data_TER_TWh!$A$9:$A$504,Data_TOT_TWh!$B3902&amp;"300_"&amp;Data_TOT_TWh!$E3902,Data_TER_TWh!AA$9:AA$504)+SUMIF(Data_RES_TWh!$A$9:$A$1496,Data_TOT_TWh!$B3902&amp;"400_"&amp;Data_TOT_TWh!$E3902,Data_RES_TWh!AA$9:AA$1496)</f>
        <v>0</v>
      </c>
      <c r="AC3902" s="13"/>
      <c r="AE3902" s="13"/>
      <c r="AF3902" s="13">
        <f>SUMIF(Data_IND_TWh!$A$9:$A$504,Data_TOT_TWh!$B3902&amp;"200_"&amp;Data_TOT_TWh!$E3902,Data_IND_TWh!AF$9:AF$504)+SUMIF(Data_TER_TWh!$A$9:$A$504,Data_TOT_TWh!$B3902&amp;"300_"&amp;Data_TOT_TWh!$E3902,Data_TER_TWh!AF$9:AF$504)+SUMIF(Data_RES_TWh!$A$9:$A$1496,Data_TOT_TWh!$B3902&amp;"400_"&amp;Data_TOT_TWh!$E3902,Data_RES_TWh!AF$9:AF$1496)</f>
        <v>0</v>
      </c>
      <c r="AG3902" s="13">
        <f>SUMIF(Data_IND_TWh!$A$9:$A$504,Data_TOT_TWh!$B3902&amp;"200_"&amp;Data_TOT_TWh!$E3902,Data_IND_TWh!AG$9:AG$504)+SUMIF(Data_TER_TWh!$A$9:$A$504,Data_TOT_TWh!$B3902&amp;"300_"&amp;Data_TOT_TWh!$E3902,Data_TER_TWh!AG$9:AG$504)+SUMIF(Data_RES_TWh!$A$9:$A$1496,Data_TOT_TWh!$B3902&amp;"400_"&amp;Data_TOT_TWh!$E3902,Data_RES_TWh!AG$9:AG$1496)</f>
        <v>0</v>
      </c>
      <c r="AH3902" s="46">
        <f>SUMIF(Data_IND_TWh!$A$9:$A$504,Data_TOT_TWh!$B3902&amp;"200_"&amp;Data_TOT_TWh!$E3902,Data_IND_TWh!AH$9:AH$504)+SUMIF(Data_TER_TWh!$A$9:$A$504,Data_TOT_TWh!$B3902&amp;"300_"&amp;Data_TOT_TWh!$E3902,Data_TER_TWh!AH$9:AH$504)+SUMIF(Data_RES_TWh!$A$9:$A$1496,Data_TOT_TWh!$B3902&amp;"400_"&amp;Data_TOT_TWh!$E3902,Data_RES_TWh!AH$9:AH$1496)</f>
        <v>0</v>
      </c>
      <c r="AJ3902" s="13"/>
      <c r="AL3902" s="9"/>
      <c r="AM3902" s="87"/>
      <c r="AN3902" s="87"/>
    </row>
    <row r="3903" spans="12:40">
      <c r="L3903" s="46"/>
      <c r="M3903" s="46"/>
      <c r="O3903" s="47"/>
      <c r="P3903" s="46"/>
      <c r="Q3903" s="46"/>
      <c r="R3903" s="37"/>
      <c r="S3903" s="13"/>
      <c r="U3903" s="13"/>
      <c r="W3903" s="13"/>
      <c r="X3903" s="13">
        <f>SUMIF(Data_IND_TWh!$A$9:$A$504,Data_TOT_TWh!$B3903&amp;"200_"&amp;Data_TOT_TWh!$E3903,Data_IND_TWh!X$9:X$504)+SUMIF(Data_TER_TWh!$A$9:$A$504,Data_TOT_TWh!$B3903&amp;"300_"&amp;Data_TOT_TWh!$E3903,Data_TER_TWh!X$9:X$504)+SUMIF(Data_RES_TWh!$A$9:$A$1496,Data_TOT_TWh!$B3903&amp;"400_"&amp;Data_TOT_TWh!$E3903,Data_RES_TWh!X$9:X$1496)</f>
        <v>0</v>
      </c>
      <c r="Y3903" s="13">
        <f>SUMIF(Data_IND_TWh!$A$9:$A$504,Data_TOT_TWh!$B3903&amp;"200_"&amp;Data_TOT_TWh!$E3903,Data_IND_TWh!Y$9:Y$504)+SUMIF(Data_TER_TWh!$A$9:$A$504,Data_TOT_TWh!$B3903&amp;"300_"&amp;Data_TOT_TWh!$E3903,Data_TER_TWh!Y$9:Y$504)+SUMIF(Data_RES_TWh!$A$9:$A$1496,Data_TOT_TWh!$B3903&amp;"400_"&amp;Data_TOT_TWh!$E3903,Data_RES_TWh!Y$9:Y$1496)</f>
        <v>0</v>
      </c>
      <c r="Z3903" s="13">
        <f>SUMIF(Data_IND_TWh!$A$9:$A$504,Data_TOT_TWh!$B3903&amp;"200_"&amp;Data_TOT_TWh!$E3903,Data_IND_TWh!Z$9:Z$504)+SUMIF(Data_TER_TWh!$A$9:$A$504,Data_TOT_TWh!$B3903&amp;"300_"&amp;Data_TOT_TWh!$E3903,Data_TER_TWh!Z$9:Z$504)+SUMIF(Data_RES_TWh!$A$9:$A$1496,Data_TOT_TWh!$B3903&amp;"400_"&amp;Data_TOT_TWh!$E3903,Data_RES_TWh!Z$9:Z$1496)</f>
        <v>0</v>
      </c>
      <c r="AA3903" s="46">
        <f>SUMIF(Data_IND_TWh!$A$9:$A$504,Data_TOT_TWh!$B3903&amp;"200_"&amp;Data_TOT_TWh!$E3903,Data_IND_TWh!AA$9:AA$504)+SUMIF(Data_TER_TWh!$A$9:$A$504,Data_TOT_TWh!$B3903&amp;"300_"&amp;Data_TOT_TWh!$E3903,Data_TER_TWh!AA$9:AA$504)+SUMIF(Data_RES_TWh!$A$9:$A$1496,Data_TOT_TWh!$B3903&amp;"400_"&amp;Data_TOT_TWh!$E3903,Data_RES_TWh!AA$9:AA$1496)</f>
        <v>0</v>
      </c>
      <c r="AC3903" s="13"/>
      <c r="AE3903" s="13"/>
      <c r="AF3903" s="13">
        <f>SUMIF(Data_IND_TWh!$A$9:$A$504,Data_TOT_TWh!$B3903&amp;"200_"&amp;Data_TOT_TWh!$E3903,Data_IND_TWh!AF$9:AF$504)+SUMIF(Data_TER_TWh!$A$9:$A$504,Data_TOT_TWh!$B3903&amp;"300_"&amp;Data_TOT_TWh!$E3903,Data_TER_TWh!AF$9:AF$504)+SUMIF(Data_RES_TWh!$A$9:$A$1496,Data_TOT_TWh!$B3903&amp;"400_"&amp;Data_TOT_TWh!$E3903,Data_RES_TWh!AF$9:AF$1496)</f>
        <v>0</v>
      </c>
      <c r="AG3903" s="13">
        <f>SUMIF(Data_IND_TWh!$A$9:$A$504,Data_TOT_TWh!$B3903&amp;"200_"&amp;Data_TOT_TWh!$E3903,Data_IND_TWh!AG$9:AG$504)+SUMIF(Data_TER_TWh!$A$9:$A$504,Data_TOT_TWh!$B3903&amp;"300_"&amp;Data_TOT_TWh!$E3903,Data_TER_TWh!AG$9:AG$504)+SUMIF(Data_RES_TWh!$A$9:$A$1496,Data_TOT_TWh!$B3903&amp;"400_"&amp;Data_TOT_TWh!$E3903,Data_RES_TWh!AG$9:AG$1496)</f>
        <v>0</v>
      </c>
      <c r="AH3903" s="46">
        <f>SUMIF(Data_IND_TWh!$A$9:$A$504,Data_TOT_TWh!$B3903&amp;"200_"&amp;Data_TOT_TWh!$E3903,Data_IND_TWh!AH$9:AH$504)+SUMIF(Data_TER_TWh!$A$9:$A$504,Data_TOT_TWh!$B3903&amp;"300_"&amp;Data_TOT_TWh!$E3903,Data_TER_TWh!AH$9:AH$504)+SUMIF(Data_RES_TWh!$A$9:$A$1496,Data_TOT_TWh!$B3903&amp;"400_"&amp;Data_TOT_TWh!$E3903,Data_RES_TWh!AH$9:AH$1496)</f>
        <v>0</v>
      </c>
      <c r="AJ3903" s="13"/>
      <c r="AL3903" s="9"/>
      <c r="AM3903" s="87"/>
      <c r="AN3903" s="87"/>
    </row>
    <row r="3904" spans="12:40">
      <c r="L3904" s="46"/>
      <c r="M3904" s="46"/>
      <c r="O3904" s="47"/>
      <c r="P3904" s="46"/>
      <c r="Q3904" s="46"/>
      <c r="R3904" s="37"/>
      <c r="S3904" s="13"/>
      <c r="U3904" s="13"/>
      <c r="W3904" s="13"/>
      <c r="X3904" s="13">
        <f>SUMIF(Data_IND_TWh!$A$9:$A$504,Data_TOT_TWh!$B3904&amp;"200_"&amp;Data_TOT_TWh!$E3904,Data_IND_TWh!X$9:X$504)+SUMIF(Data_TER_TWh!$A$9:$A$504,Data_TOT_TWh!$B3904&amp;"300_"&amp;Data_TOT_TWh!$E3904,Data_TER_TWh!X$9:X$504)+SUMIF(Data_RES_TWh!$A$9:$A$1496,Data_TOT_TWh!$B3904&amp;"400_"&amp;Data_TOT_TWh!$E3904,Data_RES_TWh!X$9:X$1496)</f>
        <v>0</v>
      </c>
      <c r="Y3904" s="13">
        <f>SUMIF(Data_IND_TWh!$A$9:$A$504,Data_TOT_TWh!$B3904&amp;"200_"&amp;Data_TOT_TWh!$E3904,Data_IND_TWh!Y$9:Y$504)+SUMIF(Data_TER_TWh!$A$9:$A$504,Data_TOT_TWh!$B3904&amp;"300_"&amp;Data_TOT_TWh!$E3904,Data_TER_TWh!Y$9:Y$504)+SUMIF(Data_RES_TWh!$A$9:$A$1496,Data_TOT_TWh!$B3904&amp;"400_"&amp;Data_TOT_TWh!$E3904,Data_RES_TWh!Y$9:Y$1496)</f>
        <v>0</v>
      </c>
      <c r="Z3904" s="13">
        <f>SUMIF(Data_IND_TWh!$A$9:$A$504,Data_TOT_TWh!$B3904&amp;"200_"&amp;Data_TOT_TWh!$E3904,Data_IND_TWh!Z$9:Z$504)+SUMIF(Data_TER_TWh!$A$9:$A$504,Data_TOT_TWh!$B3904&amp;"300_"&amp;Data_TOT_TWh!$E3904,Data_TER_TWh!Z$9:Z$504)+SUMIF(Data_RES_TWh!$A$9:$A$1496,Data_TOT_TWh!$B3904&amp;"400_"&amp;Data_TOT_TWh!$E3904,Data_RES_TWh!Z$9:Z$1496)</f>
        <v>0</v>
      </c>
      <c r="AA3904" s="46">
        <f>SUMIF(Data_IND_TWh!$A$9:$A$504,Data_TOT_TWh!$B3904&amp;"200_"&amp;Data_TOT_TWh!$E3904,Data_IND_TWh!AA$9:AA$504)+SUMIF(Data_TER_TWh!$A$9:$A$504,Data_TOT_TWh!$B3904&amp;"300_"&amp;Data_TOT_TWh!$E3904,Data_TER_TWh!AA$9:AA$504)+SUMIF(Data_RES_TWh!$A$9:$A$1496,Data_TOT_TWh!$B3904&amp;"400_"&amp;Data_TOT_TWh!$E3904,Data_RES_TWh!AA$9:AA$1496)</f>
        <v>0</v>
      </c>
      <c r="AC3904" s="13"/>
      <c r="AE3904" s="13"/>
      <c r="AF3904" s="13">
        <f>SUMIF(Data_IND_TWh!$A$9:$A$504,Data_TOT_TWh!$B3904&amp;"200_"&amp;Data_TOT_TWh!$E3904,Data_IND_TWh!AF$9:AF$504)+SUMIF(Data_TER_TWh!$A$9:$A$504,Data_TOT_TWh!$B3904&amp;"300_"&amp;Data_TOT_TWh!$E3904,Data_TER_TWh!AF$9:AF$504)+SUMIF(Data_RES_TWh!$A$9:$A$1496,Data_TOT_TWh!$B3904&amp;"400_"&amp;Data_TOT_TWh!$E3904,Data_RES_TWh!AF$9:AF$1496)</f>
        <v>0</v>
      </c>
      <c r="AG3904" s="13">
        <f>SUMIF(Data_IND_TWh!$A$9:$A$504,Data_TOT_TWh!$B3904&amp;"200_"&amp;Data_TOT_TWh!$E3904,Data_IND_TWh!AG$9:AG$504)+SUMIF(Data_TER_TWh!$A$9:$A$504,Data_TOT_TWh!$B3904&amp;"300_"&amp;Data_TOT_TWh!$E3904,Data_TER_TWh!AG$9:AG$504)+SUMIF(Data_RES_TWh!$A$9:$A$1496,Data_TOT_TWh!$B3904&amp;"400_"&amp;Data_TOT_TWh!$E3904,Data_RES_TWh!AG$9:AG$1496)</f>
        <v>0</v>
      </c>
      <c r="AH3904" s="46">
        <f>SUMIF(Data_IND_TWh!$A$9:$A$504,Data_TOT_TWh!$B3904&amp;"200_"&amp;Data_TOT_TWh!$E3904,Data_IND_TWh!AH$9:AH$504)+SUMIF(Data_TER_TWh!$A$9:$A$504,Data_TOT_TWh!$B3904&amp;"300_"&amp;Data_TOT_TWh!$E3904,Data_TER_TWh!AH$9:AH$504)+SUMIF(Data_RES_TWh!$A$9:$A$1496,Data_TOT_TWh!$B3904&amp;"400_"&amp;Data_TOT_TWh!$E3904,Data_RES_TWh!AH$9:AH$1496)</f>
        <v>0</v>
      </c>
      <c r="AJ3904" s="13"/>
      <c r="AL3904" s="9"/>
      <c r="AM3904" s="87"/>
      <c r="AN3904" s="87"/>
    </row>
    <row r="3905" spans="12:40">
      <c r="L3905" s="46"/>
      <c r="M3905" s="46"/>
      <c r="O3905" s="47"/>
      <c r="P3905" s="46"/>
      <c r="Q3905" s="46"/>
      <c r="R3905" s="37"/>
      <c r="S3905" s="13"/>
      <c r="U3905" s="13"/>
      <c r="W3905" s="13"/>
      <c r="X3905" s="13">
        <f>SUMIF(Data_IND_TWh!$A$9:$A$504,Data_TOT_TWh!$B3905&amp;"200_"&amp;Data_TOT_TWh!$E3905,Data_IND_TWh!X$9:X$504)+SUMIF(Data_TER_TWh!$A$9:$A$504,Data_TOT_TWh!$B3905&amp;"300_"&amp;Data_TOT_TWh!$E3905,Data_TER_TWh!X$9:X$504)+SUMIF(Data_RES_TWh!$A$9:$A$1496,Data_TOT_TWh!$B3905&amp;"400_"&amp;Data_TOT_TWh!$E3905,Data_RES_TWh!X$9:X$1496)</f>
        <v>0</v>
      </c>
      <c r="Y3905" s="13">
        <f>SUMIF(Data_IND_TWh!$A$9:$A$504,Data_TOT_TWh!$B3905&amp;"200_"&amp;Data_TOT_TWh!$E3905,Data_IND_TWh!Y$9:Y$504)+SUMIF(Data_TER_TWh!$A$9:$A$504,Data_TOT_TWh!$B3905&amp;"300_"&amp;Data_TOT_TWh!$E3905,Data_TER_TWh!Y$9:Y$504)+SUMIF(Data_RES_TWh!$A$9:$A$1496,Data_TOT_TWh!$B3905&amp;"400_"&amp;Data_TOT_TWh!$E3905,Data_RES_TWh!Y$9:Y$1496)</f>
        <v>0</v>
      </c>
      <c r="Z3905" s="13">
        <f>SUMIF(Data_IND_TWh!$A$9:$A$504,Data_TOT_TWh!$B3905&amp;"200_"&amp;Data_TOT_TWh!$E3905,Data_IND_TWh!Z$9:Z$504)+SUMIF(Data_TER_TWh!$A$9:$A$504,Data_TOT_TWh!$B3905&amp;"300_"&amp;Data_TOT_TWh!$E3905,Data_TER_TWh!Z$9:Z$504)+SUMIF(Data_RES_TWh!$A$9:$A$1496,Data_TOT_TWh!$B3905&amp;"400_"&amp;Data_TOT_TWh!$E3905,Data_RES_TWh!Z$9:Z$1496)</f>
        <v>0</v>
      </c>
      <c r="AA3905" s="46">
        <f>SUMIF(Data_IND_TWh!$A$9:$A$504,Data_TOT_TWh!$B3905&amp;"200_"&amp;Data_TOT_TWh!$E3905,Data_IND_TWh!AA$9:AA$504)+SUMIF(Data_TER_TWh!$A$9:$A$504,Data_TOT_TWh!$B3905&amp;"300_"&amp;Data_TOT_TWh!$E3905,Data_TER_TWh!AA$9:AA$504)+SUMIF(Data_RES_TWh!$A$9:$A$1496,Data_TOT_TWh!$B3905&amp;"400_"&amp;Data_TOT_TWh!$E3905,Data_RES_TWh!AA$9:AA$1496)</f>
        <v>0</v>
      </c>
      <c r="AC3905" s="13"/>
      <c r="AE3905" s="13"/>
      <c r="AF3905" s="13">
        <f>SUMIF(Data_IND_TWh!$A$9:$A$504,Data_TOT_TWh!$B3905&amp;"200_"&amp;Data_TOT_TWh!$E3905,Data_IND_TWh!AF$9:AF$504)+SUMIF(Data_TER_TWh!$A$9:$A$504,Data_TOT_TWh!$B3905&amp;"300_"&amp;Data_TOT_TWh!$E3905,Data_TER_TWh!AF$9:AF$504)+SUMIF(Data_RES_TWh!$A$9:$A$1496,Data_TOT_TWh!$B3905&amp;"400_"&amp;Data_TOT_TWh!$E3905,Data_RES_TWh!AF$9:AF$1496)</f>
        <v>0</v>
      </c>
      <c r="AG3905" s="13">
        <f>SUMIF(Data_IND_TWh!$A$9:$A$504,Data_TOT_TWh!$B3905&amp;"200_"&amp;Data_TOT_TWh!$E3905,Data_IND_TWh!AG$9:AG$504)+SUMIF(Data_TER_TWh!$A$9:$A$504,Data_TOT_TWh!$B3905&amp;"300_"&amp;Data_TOT_TWh!$E3905,Data_TER_TWh!AG$9:AG$504)+SUMIF(Data_RES_TWh!$A$9:$A$1496,Data_TOT_TWh!$B3905&amp;"400_"&amp;Data_TOT_TWh!$E3905,Data_RES_TWh!AG$9:AG$1496)</f>
        <v>0</v>
      </c>
      <c r="AH3905" s="46">
        <f>SUMIF(Data_IND_TWh!$A$9:$A$504,Data_TOT_TWh!$B3905&amp;"200_"&amp;Data_TOT_TWh!$E3905,Data_IND_TWh!AH$9:AH$504)+SUMIF(Data_TER_TWh!$A$9:$A$504,Data_TOT_TWh!$B3905&amp;"300_"&amp;Data_TOT_TWh!$E3905,Data_TER_TWh!AH$9:AH$504)+SUMIF(Data_RES_TWh!$A$9:$A$1496,Data_TOT_TWh!$B3905&amp;"400_"&amp;Data_TOT_TWh!$E3905,Data_RES_TWh!AH$9:AH$1496)</f>
        <v>0</v>
      </c>
      <c r="AJ3905" s="13"/>
      <c r="AL3905" s="9"/>
      <c r="AM3905" s="87"/>
      <c r="AN3905" s="87"/>
    </row>
    <row r="3906" spans="12:40">
      <c r="L3906" s="46"/>
      <c r="M3906" s="46"/>
      <c r="O3906" s="47"/>
      <c r="P3906" s="46"/>
      <c r="Q3906" s="46"/>
      <c r="R3906" s="37"/>
      <c r="S3906" s="13"/>
      <c r="U3906" s="13"/>
      <c r="W3906" s="13"/>
      <c r="X3906" s="13">
        <f>SUMIF(Data_IND_TWh!$A$9:$A$504,Data_TOT_TWh!$B3906&amp;"200_"&amp;Data_TOT_TWh!$E3906,Data_IND_TWh!X$9:X$504)+SUMIF(Data_TER_TWh!$A$9:$A$504,Data_TOT_TWh!$B3906&amp;"300_"&amp;Data_TOT_TWh!$E3906,Data_TER_TWh!X$9:X$504)+SUMIF(Data_RES_TWh!$A$9:$A$1496,Data_TOT_TWh!$B3906&amp;"400_"&amp;Data_TOT_TWh!$E3906,Data_RES_TWh!X$9:X$1496)</f>
        <v>0</v>
      </c>
      <c r="Y3906" s="13">
        <f>SUMIF(Data_IND_TWh!$A$9:$A$504,Data_TOT_TWh!$B3906&amp;"200_"&amp;Data_TOT_TWh!$E3906,Data_IND_TWh!Y$9:Y$504)+SUMIF(Data_TER_TWh!$A$9:$A$504,Data_TOT_TWh!$B3906&amp;"300_"&amp;Data_TOT_TWh!$E3906,Data_TER_TWh!Y$9:Y$504)+SUMIF(Data_RES_TWh!$A$9:$A$1496,Data_TOT_TWh!$B3906&amp;"400_"&amp;Data_TOT_TWh!$E3906,Data_RES_TWh!Y$9:Y$1496)</f>
        <v>0</v>
      </c>
      <c r="Z3906" s="13">
        <f>SUMIF(Data_IND_TWh!$A$9:$A$504,Data_TOT_TWh!$B3906&amp;"200_"&amp;Data_TOT_TWh!$E3906,Data_IND_TWh!Z$9:Z$504)+SUMIF(Data_TER_TWh!$A$9:$A$504,Data_TOT_TWh!$B3906&amp;"300_"&amp;Data_TOT_TWh!$E3906,Data_TER_TWh!Z$9:Z$504)+SUMIF(Data_RES_TWh!$A$9:$A$1496,Data_TOT_TWh!$B3906&amp;"400_"&amp;Data_TOT_TWh!$E3906,Data_RES_TWh!Z$9:Z$1496)</f>
        <v>0</v>
      </c>
      <c r="AA3906" s="46">
        <f>SUMIF(Data_IND_TWh!$A$9:$A$504,Data_TOT_TWh!$B3906&amp;"200_"&amp;Data_TOT_TWh!$E3906,Data_IND_TWh!AA$9:AA$504)+SUMIF(Data_TER_TWh!$A$9:$A$504,Data_TOT_TWh!$B3906&amp;"300_"&amp;Data_TOT_TWh!$E3906,Data_TER_TWh!AA$9:AA$504)+SUMIF(Data_RES_TWh!$A$9:$A$1496,Data_TOT_TWh!$B3906&amp;"400_"&amp;Data_TOT_TWh!$E3906,Data_RES_TWh!AA$9:AA$1496)</f>
        <v>0</v>
      </c>
      <c r="AC3906" s="13"/>
      <c r="AE3906" s="13"/>
      <c r="AF3906" s="13">
        <f>SUMIF(Data_IND_TWh!$A$9:$A$504,Data_TOT_TWh!$B3906&amp;"200_"&amp;Data_TOT_TWh!$E3906,Data_IND_TWh!AF$9:AF$504)+SUMIF(Data_TER_TWh!$A$9:$A$504,Data_TOT_TWh!$B3906&amp;"300_"&amp;Data_TOT_TWh!$E3906,Data_TER_TWh!AF$9:AF$504)+SUMIF(Data_RES_TWh!$A$9:$A$1496,Data_TOT_TWh!$B3906&amp;"400_"&amp;Data_TOT_TWh!$E3906,Data_RES_TWh!AF$9:AF$1496)</f>
        <v>0</v>
      </c>
      <c r="AG3906" s="13">
        <f>SUMIF(Data_IND_TWh!$A$9:$A$504,Data_TOT_TWh!$B3906&amp;"200_"&amp;Data_TOT_TWh!$E3906,Data_IND_TWh!AG$9:AG$504)+SUMIF(Data_TER_TWh!$A$9:$A$504,Data_TOT_TWh!$B3906&amp;"300_"&amp;Data_TOT_TWh!$E3906,Data_TER_TWh!AG$9:AG$504)+SUMIF(Data_RES_TWh!$A$9:$A$1496,Data_TOT_TWh!$B3906&amp;"400_"&amp;Data_TOT_TWh!$E3906,Data_RES_TWh!AG$9:AG$1496)</f>
        <v>0</v>
      </c>
      <c r="AH3906" s="46">
        <f>SUMIF(Data_IND_TWh!$A$9:$A$504,Data_TOT_TWh!$B3906&amp;"200_"&amp;Data_TOT_TWh!$E3906,Data_IND_TWh!AH$9:AH$504)+SUMIF(Data_TER_TWh!$A$9:$A$504,Data_TOT_TWh!$B3906&amp;"300_"&amp;Data_TOT_TWh!$E3906,Data_TER_TWh!AH$9:AH$504)+SUMIF(Data_RES_TWh!$A$9:$A$1496,Data_TOT_TWh!$B3906&amp;"400_"&amp;Data_TOT_TWh!$E3906,Data_RES_TWh!AH$9:AH$1496)</f>
        <v>0</v>
      </c>
      <c r="AJ3906" s="13"/>
      <c r="AL3906" s="9"/>
      <c r="AM3906" s="87"/>
      <c r="AN3906" s="87"/>
    </row>
    <row r="3907" spans="12:40">
      <c r="L3907" s="46"/>
      <c r="M3907" s="46"/>
      <c r="O3907" s="47"/>
      <c r="P3907" s="46"/>
      <c r="Q3907" s="46"/>
      <c r="R3907" s="37"/>
      <c r="S3907" s="13"/>
      <c r="U3907" s="13"/>
      <c r="W3907" s="13"/>
      <c r="X3907" s="13">
        <f>SUMIF(Data_IND_TWh!$A$9:$A$504,Data_TOT_TWh!$B3907&amp;"200_"&amp;Data_TOT_TWh!$E3907,Data_IND_TWh!X$9:X$504)+SUMIF(Data_TER_TWh!$A$9:$A$504,Data_TOT_TWh!$B3907&amp;"300_"&amp;Data_TOT_TWh!$E3907,Data_TER_TWh!X$9:X$504)+SUMIF(Data_RES_TWh!$A$9:$A$1496,Data_TOT_TWh!$B3907&amp;"400_"&amp;Data_TOT_TWh!$E3907,Data_RES_TWh!X$9:X$1496)</f>
        <v>0</v>
      </c>
      <c r="Y3907" s="13">
        <f>SUMIF(Data_IND_TWh!$A$9:$A$504,Data_TOT_TWh!$B3907&amp;"200_"&amp;Data_TOT_TWh!$E3907,Data_IND_TWh!Y$9:Y$504)+SUMIF(Data_TER_TWh!$A$9:$A$504,Data_TOT_TWh!$B3907&amp;"300_"&amp;Data_TOT_TWh!$E3907,Data_TER_TWh!Y$9:Y$504)+SUMIF(Data_RES_TWh!$A$9:$A$1496,Data_TOT_TWh!$B3907&amp;"400_"&amp;Data_TOT_TWh!$E3907,Data_RES_TWh!Y$9:Y$1496)</f>
        <v>0</v>
      </c>
      <c r="Z3907" s="13">
        <f>SUMIF(Data_IND_TWh!$A$9:$A$504,Data_TOT_TWh!$B3907&amp;"200_"&amp;Data_TOT_TWh!$E3907,Data_IND_TWh!Z$9:Z$504)+SUMIF(Data_TER_TWh!$A$9:$A$504,Data_TOT_TWh!$B3907&amp;"300_"&amp;Data_TOT_TWh!$E3907,Data_TER_TWh!Z$9:Z$504)+SUMIF(Data_RES_TWh!$A$9:$A$1496,Data_TOT_TWh!$B3907&amp;"400_"&amp;Data_TOT_TWh!$E3907,Data_RES_TWh!Z$9:Z$1496)</f>
        <v>0</v>
      </c>
      <c r="AA3907" s="46">
        <f>SUMIF(Data_IND_TWh!$A$9:$A$504,Data_TOT_TWh!$B3907&amp;"200_"&amp;Data_TOT_TWh!$E3907,Data_IND_TWh!AA$9:AA$504)+SUMIF(Data_TER_TWh!$A$9:$A$504,Data_TOT_TWh!$B3907&amp;"300_"&amp;Data_TOT_TWh!$E3907,Data_TER_TWh!AA$9:AA$504)+SUMIF(Data_RES_TWh!$A$9:$A$1496,Data_TOT_TWh!$B3907&amp;"400_"&amp;Data_TOT_TWh!$E3907,Data_RES_TWh!AA$9:AA$1496)</f>
        <v>0</v>
      </c>
      <c r="AC3907" s="13"/>
      <c r="AE3907" s="13"/>
      <c r="AF3907" s="13">
        <f>SUMIF(Data_IND_TWh!$A$9:$A$504,Data_TOT_TWh!$B3907&amp;"200_"&amp;Data_TOT_TWh!$E3907,Data_IND_TWh!AF$9:AF$504)+SUMIF(Data_TER_TWh!$A$9:$A$504,Data_TOT_TWh!$B3907&amp;"300_"&amp;Data_TOT_TWh!$E3907,Data_TER_TWh!AF$9:AF$504)+SUMIF(Data_RES_TWh!$A$9:$A$1496,Data_TOT_TWh!$B3907&amp;"400_"&amp;Data_TOT_TWh!$E3907,Data_RES_TWh!AF$9:AF$1496)</f>
        <v>0</v>
      </c>
      <c r="AG3907" s="13">
        <f>SUMIF(Data_IND_TWh!$A$9:$A$504,Data_TOT_TWh!$B3907&amp;"200_"&amp;Data_TOT_TWh!$E3907,Data_IND_TWh!AG$9:AG$504)+SUMIF(Data_TER_TWh!$A$9:$A$504,Data_TOT_TWh!$B3907&amp;"300_"&amp;Data_TOT_TWh!$E3907,Data_TER_TWh!AG$9:AG$504)+SUMIF(Data_RES_TWh!$A$9:$A$1496,Data_TOT_TWh!$B3907&amp;"400_"&amp;Data_TOT_TWh!$E3907,Data_RES_TWh!AG$9:AG$1496)</f>
        <v>0</v>
      </c>
      <c r="AH3907" s="46">
        <f>SUMIF(Data_IND_TWh!$A$9:$A$504,Data_TOT_TWh!$B3907&amp;"200_"&amp;Data_TOT_TWh!$E3907,Data_IND_TWh!AH$9:AH$504)+SUMIF(Data_TER_TWh!$A$9:$A$504,Data_TOT_TWh!$B3907&amp;"300_"&amp;Data_TOT_TWh!$E3907,Data_TER_TWh!AH$9:AH$504)+SUMIF(Data_RES_TWh!$A$9:$A$1496,Data_TOT_TWh!$B3907&amp;"400_"&amp;Data_TOT_TWh!$E3907,Data_RES_TWh!AH$9:AH$1496)</f>
        <v>0</v>
      </c>
      <c r="AJ3907" s="13"/>
      <c r="AL3907" s="9"/>
      <c r="AM3907" s="87"/>
      <c r="AN3907" s="87"/>
    </row>
    <row r="3908" spans="12:40">
      <c r="L3908" s="46"/>
      <c r="M3908" s="46"/>
      <c r="O3908" s="47"/>
      <c r="P3908" s="46"/>
      <c r="Q3908" s="46"/>
      <c r="R3908" s="37"/>
      <c r="S3908" s="13"/>
      <c r="U3908" s="13"/>
      <c r="W3908" s="13"/>
      <c r="X3908" s="13">
        <f>SUMIF(Data_IND_TWh!$A$9:$A$504,Data_TOT_TWh!$B3908&amp;"200_"&amp;Data_TOT_TWh!$E3908,Data_IND_TWh!X$9:X$504)+SUMIF(Data_TER_TWh!$A$9:$A$504,Data_TOT_TWh!$B3908&amp;"300_"&amp;Data_TOT_TWh!$E3908,Data_TER_TWh!X$9:X$504)+SUMIF(Data_RES_TWh!$A$9:$A$1496,Data_TOT_TWh!$B3908&amp;"400_"&amp;Data_TOT_TWh!$E3908,Data_RES_TWh!X$9:X$1496)</f>
        <v>0</v>
      </c>
      <c r="Y3908" s="13">
        <f>SUMIF(Data_IND_TWh!$A$9:$A$504,Data_TOT_TWh!$B3908&amp;"200_"&amp;Data_TOT_TWh!$E3908,Data_IND_TWh!Y$9:Y$504)+SUMIF(Data_TER_TWh!$A$9:$A$504,Data_TOT_TWh!$B3908&amp;"300_"&amp;Data_TOT_TWh!$E3908,Data_TER_TWh!Y$9:Y$504)+SUMIF(Data_RES_TWh!$A$9:$A$1496,Data_TOT_TWh!$B3908&amp;"400_"&amp;Data_TOT_TWh!$E3908,Data_RES_TWh!Y$9:Y$1496)</f>
        <v>0</v>
      </c>
      <c r="Z3908" s="13">
        <f>SUMIF(Data_IND_TWh!$A$9:$A$504,Data_TOT_TWh!$B3908&amp;"200_"&amp;Data_TOT_TWh!$E3908,Data_IND_TWh!Z$9:Z$504)+SUMIF(Data_TER_TWh!$A$9:$A$504,Data_TOT_TWh!$B3908&amp;"300_"&amp;Data_TOT_TWh!$E3908,Data_TER_TWh!Z$9:Z$504)+SUMIF(Data_RES_TWh!$A$9:$A$1496,Data_TOT_TWh!$B3908&amp;"400_"&amp;Data_TOT_TWh!$E3908,Data_RES_TWh!Z$9:Z$1496)</f>
        <v>0</v>
      </c>
      <c r="AA3908" s="46">
        <f>SUMIF(Data_IND_TWh!$A$9:$A$504,Data_TOT_TWh!$B3908&amp;"200_"&amp;Data_TOT_TWh!$E3908,Data_IND_TWh!AA$9:AA$504)+SUMIF(Data_TER_TWh!$A$9:$A$504,Data_TOT_TWh!$B3908&amp;"300_"&amp;Data_TOT_TWh!$E3908,Data_TER_TWh!AA$9:AA$504)+SUMIF(Data_RES_TWh!$A$9:$A$1496,Data_TOT_TWh!$B3908&amp;"400_"&amp;Data_TOT_TWh!$E3908,Data_RES_TWh!AA$9:AA$1496)</f>
        <v>0</v>
      </c>
      <c r="AC3908" s="13"/>
      <c r="AE3908" s="13"/>
      <c r="AF3908" s="13">
        <f>SUMIF(Data_IND_TWh!$A$9:$A$504,Data_TOT_TWh!$B3908&amp;"200_"&amp;Data_TOT_TWh!$E3908,Data_IND_TWh!AF$9:AF$504)+SUMIF(Data_TER_TWh!$A$9:$A$504,Data_TOT_TWh!$B3908&amp;"300_"&amp;Data_TOT_TWh!$E3908,Data_TER_TWh!AF$9:AF$504)+SUMIF(Data_RES_TWh!$A$9:$A$1496,Data_TOT_TWh!$B3908&amp;"400_"&amp;Data_TOT_TWh!$E3908,Data_RES_TWh!AF$9:AF$1496)</f>
        <v>0</v>
      </c>
      <c r="AG3908" s="13">
        <f>SUMIF(Data_IND_TWh!$A$9:$A$504,Data_TOT_TWh!$B3908&amp;"200_"&amp;Data_TOT_TWh!$E3908,Data_IND_TWh!AG$9:AG$504)+SUMIF(Data_TER_TWh!$A$9:$A$504,Data_TOT_TWh!$B3908&amp;"300_"&amp;Data_TOT_TWh!$E3908,Data_TER_TWh!AG$9:AG$504)+SUMIF(Data_RES_TWh!$A$9:$A$1496,Data_TOT_TWh!$B3908&amp;"400_"&amp;Data_TOT_TWh!$E3908,Data_RES_TWh!AG$9:AG$1496)</f>
        <v>0</v>
      </c>
      <c r="AH3908" s="46">
        <f>SUMIF(Data_IND_TWh!$A$9:$A$504,Data_TOT_TWh!$B3908&amp;"200_"&amp;Data_TOT_TWh!$E3908,Data_IND_TWh!AH$9:AH$504)+SUMIF(Data_TER_TWh!$A$9:$A$504,Data_TOT_TWh!$B3908&amp;"300_"&amp;Data_TOT_TWh!$E3908,Data_TER_TWh!AH$9:AH$504)+SUMIF(Data_RES_TWh!$A$9:$A$1496,Data_TOT_TWh!$B3908&amp;"400_"&amp;Data_TOT_TWh!$E3908,Data_RES_TWh!AH$9:AH$1496)</f>
        <v>0</v>
      </c>
      <c r="AJ3908" s="13"/>
      <c r="AL3908" s="9"/>
      <c r="AM3908" s="87"/>
      <c r="AN3908" s="87"/>
    </row>
    <row r="3909" spans="12:40">
      <c r="L3909" s="46"/>
      <c r="M3909" s="46"/>
      <c r="O3909" s="47"/>
      <c r="P3909" s="46"/>
      <c r="Q3909" s="46"/>
      <c r="R3909" s="37"/>
      <c r="S3909" s="13"/>
      <c r="U3909" s="13"/>
      <c r="W3909" s="13"/>
      <c r="X3909" s="13">
        <f>SUMIF(Data_IND_TWh!$A$9:$A$504,Data_TOT_TWh!$B3909&amp;"200_"&amp;Data_TOT_TWh!$E3909,Data_IND_TWh!X$9:X$504)+SUMIF(Data_TER_TWh!$A$9:$A$504,Data_TOT_TWh!$B3909&amp;"300_"&amp;Data_TOT_TWh!$E3909,Data_TER_TWh!X$9:X$504)+SUMIF(Data_RES_TWh!$A$9:$A$1496,Data_TOT_TWh!$B3909&amp;"400_"&amp;Data_TOT_TWh!$E3909,Data_RES_TWh!X$9:X$1496)</f>
        <v>0</v>
      </c>
      <c r="Y3909" s="13">
        <f>SUMIF(Data_IND_TWh!$A$9:$A$504,Data_TOT_TWh!$B3909&amp;"200_"&amp;Data_TOT_TWh!$E3909,Data_IND_TWh!Y$9:Y$504)+SUMIF(Data_TER_TWh!$A$9:$A$504,Data_TOT_TWh!$B3909&amp;"300_"&amp;Data_TOT_TWh!$E3909,Data_TER_TWh!Y$9:Y$504)+SUMIF(Data_RES_TWh!$A$9:$A$1496,Data_TOT_TWh!$B3909&amp;"400_"&amp;Data_TOT_TWh!$E3909,Data_RES_TWh!Y$9:Y$1496)</f>
        <v>0</v>
      </c>
      <c r="Z3909" s="13">
        <f>SUMIF(Data_IND_TWh!$A$9:$A$504,Data_TOT_TWh!$B3909&amp;"200_"&amp;Data_TOT_TWh!$E3909,Data_IND_TWh!Z$9:Z$504)+SUMIF(Data_TER_TWh!$A$9:$A$504,Data_TOT_TWh!$B3909&amp;"300_"&amp;Data_TOT_TWh!$E3909,Data_TER_TWh!Z$9:Z$504)+SUMIF(Data_RES_TWh!$A$9:$A$1496,Data_TOT_TWh!$B3909&amp;"400_"&amp;Data_TOT_TWh!$E3909,Data_RES_TWh!Z$9:Z$1496)</f>
        <v>0</v>
      </c>
      <c r="AA3909" s="46">
        <f>SUMIF(Data_IND_TWh!$A$9:$A$504,Data_TOT_TWh!$B3909&amp;"200_"&amp;Data_TOT_TWh!$E3909,Data_IND_TWh!AA$9:AA$504)+SUMIF(Data_TER_TWh!$A$9:$A$504,Data_TOT_TWh!$B3909&amp;"300_"&amp;Data_TOT_TWh!$E3909,Data_TER_TWh!AA$9:AA$504)+SUMIF(Data_RES_TWh!$A$9:$A$1496,Data_TOT_TWh!$B3909&amp;"400_"&amp;Data_TOT_TWh!$E3909,Data_RES_TWh!AA$9:AA$1496)</f>
        <v>0</v>
      </c>
      <c r="AC3909" s="13"/>
      <c r="AE3909" s="13"/>
      <c r="AF3909" s="13">
        <f>SUMIF(Data_IND_TWh!$A$9:$A$504,Data_TOT_TWh!$B3909&amp;"200_"&amp;Data_TOT_TWh!$E3909,Data_IND_TWh!AF$9:AF$504)+SUMIF(Data_TER_TWh!$A$9:$A$504,Data_TOT_TWh!$B3909&amp;"300_"&amp;Data_TOT_TWh!$E3909,Data_TER_TWh!AF$9:AF$504)+SUMIF(Data_RES_TWh!$A$9:$A$1496,Data_TOT_TWh!$B3909&amp;"400_"&amp;Data_TOT_TWh!$E3909,Data_RES_TWh!AF$9:AF$1496)</f>
        <v>0</v>
      </c>
      <c r="AG3909" s="13">
        <f>SUMIF(Data_IND_TWh!$A$9:$A$504,Data_TOT_TWh!$B3909&amp;"200_"&amp;Data_TOT_TWh!$E3909,Data_IND_TWh!AG$9:AG$504)+SUMIF(Data_TER_TWh!$A$9:$A$504,Data_TOT_TWh!$B3909&amp;"300_"&amp;Data_TOT_TWh!$E3909,Data_TER_TWh!AG$9:AG$504)+SUMIF(Data_RES_TWh!$A$9:$A$1496,Data_TOT_TWh!$B3909&amp;"400_"&amp;Data_TOT_TWh!$E3909,Data_RES_TWh!AG$9:AG$1496)</f>
        <v>0</v>
      </c>
      <c r="AH3909" s="46">
        <f>SUMIF(Data_IND_TWh!$A$9:$A$504,Data_TOT_TWh!$B3909&amp;"200_"&amp;Data_TOT_TWh!$E3909,Data_IND_TWh!AH$9:AH$504)+SUMIF(Data_TER_TWh!$A$9:$A$504,Data_TOT_TWh!$B3909&amp;"300_"&amp;Data_TOT_TWh!$E3909,Data_TER_TWh!AH$9:AH$504)+SUMIF(Data_RES_TWh!$A$9:$A$1496,Data_TOT_TWh!$B3909&amp;"400_"&amp;Data_TOT_TWh!$E3909,Data_RES_TWh!AH$9:AH$1496)</f>
        <v>0</v>
      </c>
      <c r="AJ3909" s="13"/>
      <c r="AL3909" s="9"/>
      <c r="AM3909" s="87"/>
      <c r="AN3909" s="87"/>
    </row>
    <row r="3910" spans="12:40">
      <c r="L3910" s="46"/>
      <c r="M3910" s="46"/>
      <c r="O3910" s="47"/>
      <c r="P3910" s="46"/>
      <c r="Q3910" s="46"/>
      <c r="R3910" s="37"/>
      <c r="S3910" s="13"/>
      <c r="U3910" s="13"/>
      <c r="W3910" s="13"/>
      <c r="X3910" s="13">
        <f>SUMIF(Data_IND_TWh!$A$9:$A$504,Data_TOT_TWh!$B3910&amp;"200_"&amp;Data_TOT_TWh!$E3910,Data_IND_TWh!X$9:X$504)+SUMIF(Data_TER_TWh!$A$9:$A$504,Data_TOT_TWh!$B3910&amp;"300_"&amp;Data_TOT_TWh!$E3910,Data_TER_TWh!X$9:X$504)+SUMIF(Data_RES_TWh!$A$9:$A$1496,Data_TOT_TWh!$B3910&amp;"400_"&amp;Data_TOT_TWh!$E3910,Data_RES_TWh!X$9:X$1496)</f>
        <v>0</v>
      </c>
      <c r="Y3910" s="13">
        <f>SUMIF(Data_IND_TWh!$A$9:$A$504,Data_TOT_TWh!$B3910&amp;"200_"&amp;Data_TOT_TWh!$E3910,Data_IND_TWh!Y$9:Y$504)+SUMIF(Data_TER_TWh!$A$9:$A$504,Data_TOT_TWh!$B3910&amp;"300_"&amp;Data_TOT_TWh!$E3910,Data_TER_TWh!Y$9:Y$504)+SUMIF(Data_RES_TWh!$A$9:$A$1496,Data_TOT_TWh!$B3910&amp;"400_"&amp;Data_TOT_TWh!$E3910,Data_RES_TWh!Y$9:Y$1496)</f>
        <v>0</v>
      </c>
      <c r="Z3910" s="13">
        <f>SUMIF(Data_IND_TWh!$A$9:$A$504,Data_TOT_TWh!$B3910&amp;"200_"&amp;Data_TOT_TWh!$E3910,Data_IND_TWh!Z$9:Z$504)+SUMIF(Data_TER_TWh!$A$9:$A$504,Data_TOT_TWh!$B3910&amp;"300_"&amp;Data_TOT_TWh!$E3910,Data_TER_TWh!Z$9:Z$504)+SUMIF(Data_RES_TWh!$A$9:$A$1496,Data_TOT_TWh!$B3910&amp;"400_"&amp;Data_TOT_TWh!$E3910,Data_RES_TWh!Z$9:Z$1496)</f>
        <v>0</v>
      </c>
      <c r="AA3910" s="46">
        <f>SUMIF(Data_IND_TWh!$A$9:$A$504,Data_TOT_TWh!$B3910&amp;"200_"&amp;Data_TOT_TWh!$E3910,Data_IND_TWh!AA$9:AA$504)+SUMIF(Data_TER_TWh!$A$9:$A$504,Data_TOT_TWh!$B3910&amp;"300_"&amp;Data_TOT_TWh!$E3910,Data_TER_TWh!AA$9:AA$504)+SUMIF(Data_RES_TWh!$A$9:$A$1496,Data_TOT_TWh!$B3910&amp;"400_"&amp;Data_TOT_TWh!$E3910,Data_RES_TWh!AA$9:AA$1496)</f>
        <v>0</v>
      </c>
      <c r="AC3910" s="13"/>
      <c r="AE3910" s="13"/>
      <c r="AF3910" s="13">
        <f>SUMIF(Data_IND_TWh!$A$9:$A$504,Data_TOT_TWh!$B3910&amp;"200_"&amp;Data_TOT_TWh!$E3910,Data_IND_TWh!AF$9:AF$504)+SUMIF(Data_TER_TWh!$A$9:$A$504,Data_TOT_TWh!$B3910&amp;"300_"&amp;Data_TOT_TWh!$E3910,Data_TER_TWh!AF$9:AF$504)+SUMIF(Data_RES_TWh!$A$9:$A$1496,Data_TOT_TWh!$B3910&amp;"400_"&amp;Data_TOT_TWh!$E3910,Data_RES_TWh!AF$9:AF$1496)</f>
        <v>0</v>
      </c>
      <c r="AG3910" s="13">
        <f>SUMIF(Data_IND_TWh!$A$9:$A$504,Data_TOT_TWh!$B3910&amp;"200_"&amp;Data_TOT_TWh!$E3910,Data_IND_TWh!AG$9:AG$504)+SUMIF(Data_TER_TWh!$A$9:$A$504,Data_TOT_TWh!$B3910&amp;"300_"&amp;Data_TOT_TWh!$E3910,Data_TER_TWh!AG$9:AG$504)+SUMIF(Data_RES_TWh!$A$9:$A$1496,Data_TOT_TWh!$B3910&amp;"400_"&amp;Data_TOT_TWh!$E3910,Data_RES_TWh!AG$9:AG$1496)</f>
        <v>0</v>
      </c>
      <c r="AH3910" s="46">
        <f>SUMIF(Data_IND_TWh!$A$9:$A$504,Data_TOT_TWh!$B3910&amp;"200_"&amp;Data_TOT_TWh!$E3910,Data_IND_TWh!AH$9:AH$504)+SUMIF(Data_TER_TWh!$A$9:$A$504,Data_TOT_TWh!$B3910&amp;"300_"&amp;Data_TOT_TWh!$E3910,Data_TER_TWh!AH$9:AH$504)+SUMIF(Data_RES_TWh!$A$9:$A$1496,Data_TOT_TWh!$B3910&amp;"400_"&amp;Data_TOT_TWh!$E3910,Data_RES_TWh!AH$9:AH$1496)</f>
        <v>0</v>
      </c>
      <c r="AJ3910" s="13"/>
      <c r="AL3910" s="9"/>
      <c r="AM3910" s="87"/>
      <c r="AN3910" s="87"/>
    </row>
    <row r="3911" spans="12:40">
      <c r="L3911" s="46"/>
      <c r="M3911" s="46"/>
      <c r="O3911" s="47"/>
      <c r="P3911" s="46"/>
      <c r="Q3911" s="46"/>
      <c r="R3911" s="37"/>
      <c r="S3911" s="13"/>
      <c r="U3911" s="13"/>
      <c r="W3911" s="13"/>
      <c r="X3911" s="13">
        <f>SUMIF(Data_IND_TWh!$A$9:$A$504,Data_TOT_TWh!$B3911&amp;"200_"&amp;Data_TOT_TWh!$E3911,Data_IND_TWh!X$9:X$504)+SUMIF(Data_TER_TWh!$A$9:$A$504,Data_TOT_TWh!$B3911&amp;"300_"&amp;Data_TOT_TWh!$E3911,Data_TER_TWh!X$9:X$504)+SUMIF(Data_RES_TWh!$A$9:$A$1496,Data_TOT_TWh!$B3911&amp;"400_"&amp;Data_TOT_TWh!$E3911,Data_RES_TWh!X$9:X$1496)</f>
        <v>0</v>
      </c>
      <c r="Y3911" s="13">
        <f>SUMIF(Data_IND_TWh!$A$9:$A$504,Data_TOT_TWh!$B3911&amp;"200_"&amp;Data_TOT_TWh!$E3911,Data_IND_TWh!Y$9:Y$504)+SUMIF(Data_TER_TWh!$A$9:$A$504,Data_TOT_TWh!$B3911&amp;"300_"&amp;Data_TOT_TWh!$E3911,Data_TER_TWh!Y$9:Y$504)+SUMIF(Data_RES_TWh!$A$9:$A$1496,Data_TOT_TWh!$B3911&amp;"400_"&amp;Data_TOT_TWh!$E3911,Data_RES_TWh!Y$9:Y$1496)</f>
        <v>0</v>
      </c>
      <c r="Z3911" s="13">
        <f>SUMIF(Data_IND_TWh!$A$9:$A$504,Data_TOT_TWh!$B3911&amp;"200_"&amp;Data_TOT_TWh!$E3911,Data_IND_TWh!Z$9:Z$504)+SUMIF(Data_TER_TWh!$A$9:$A$504,Data_TOT_TWh!$B3911&amp;"300_"&amp;Data_TOT_TWh!$E3911,Data_TER_TWh!Z$9:Z$504)+SUMIF(Data_RES_TWh!$A$9:$A$1496,Data_TOT_TWh!$B3911&amp;"400_"&amp;Data_TOT_TWh!$E3911,Data_RES_TWh!Z$9:Z$1496)</f>
        <v>0</v>
      </c>
      <c r="AA3911" s="46">
        <f>SUMIF(Data_IND_TWh!$A$9:$A$504,Data_TOT_TWh!$B3911&amp;"200_"&amp;Data_TOT_TWh!$E3911,Data_IND_TWh!AA$9:AA$504)+SUMIF(Data_TER_TWh!$A$9:$A$504,Data_TOT_TWh!$B3911&amp;"300_"&amp;Data_TOT_TWh!$E3911,Data_TER_TWh!AA$9:AA$504)+SUMIF(Data_RES_TWh!$A$9:$A$1496,Data_TOT_TWh!$B3911&amp;"400_"&amp;Data_TOT_TWh!$E3911,Data_RES_TWh!AA$9:AA$1496)</f>
        <v>0</v>
      </c>
      <c r="AC3911" s="13"/>
      <c r="AE3911" s="13"/>
      <c r="AF3911" s="13">
        <f>SUMIF(Data_IND_TWh!$A$9:$A$504,Data_TOT_TWh!$B3911&amp;"200_"&amp;Data_TOT_TWh!$E3911,Data_IND_TWh!AF$9:AF$504)+SUMIF(Data_TER_TWh!$A$9:$A$504,Data_TOT_TWh!$B3911&amp;"300_"&amp;Data_TOT_TWh!$E3911,Data_TER_TWh!AF$9:AF$504)+SUMIF(Data_RES_TWh!$A$9:$A$1496,Data_TOT_TWh!$B3911&amp;"400_"&amp;Data_TOT_TWh!$E3911,Data_RES_TWh!AF$9:AF$1496)</f>
        <v>0</v>
      </c>
      <c r="AG3911" s="13">
        <f>SUMIF(Data_IND_TWh!$A$9:$A$504,Data_TOT_TWh!$B3911&amp;"200_"&amp;Data_TOT_TWh!$E3911,Data_IND_TWh!AG$9:AG$504)+SUMIF(Data_TER_TWh!$A$9:$A$504,Data_TOT_TWh!$B3911&amp;"300_"&amp;Data_TOT_TWh!$E3911,Data_TER_TWh!AG$9:AG$504)+SUMIF(Data_RES_TWh!$A$9:$A$1496,Data_TOT_TWh!$B3911&amp;"400_"&amp;Data_TOT_TWh!$E3911,Data_RES_TWh!AG$9:AG$1496)</f>
        <v>0</v>
      </c>
      <c r="AH3911" s="46">
        <f>SUMIF(Data_IND_TWh!$A$9:$A$504,Data_TOT_TWh!$B3911&amp;"200_"&amp;Data_TOT_TWh!$E3911,Data_IND_TWh!AH$9:AH$504)+SUMIF(Data_TER_TWh!$A$9:$A$504,Data_TOT_TWh!$B3911&amp;"300_"&amp;Data_TOT_TWh!$E3911,Data_TER_TWh!AH$9:AH$504)+SUMIF(Data_RES_TWh!$A$9:$A$1496,Data_TOT_TWh!$B3911&amp;"400_"&amp;Data_TOT_TWh!$E3911,Data_RES_TWh!AH$9:AH$1496)</f>
        <v>0</v>
      </c>
      <c r="AJ3911" s="13"/>
      <c r="AL3911" s="9"/>
      <c r="AM3911" s="87"/>
      <c r="AN3911" s="87"/>
    </row>
    <row r="3912" spans="12:40">
      <c r="L3912" s="46"/>
      <c r="M3912" s="46"/>
      <c r="O3912" s="47"/>
      <c r="P3912" s="46"/>
      <c r="Q3912" s="46"/>
      <c r="R3912" s="37"/>
      <c r="S3912" s="13"/>
      <c r="U3912" s="13"/>
      <c r="W3912" s="13"/>
      <c r="X3912" s="13">
        <f>SUMIF(Data_IND_TWh!$A$9:$A$504,Data_TOT_TWh!$B3912&amp;"200_"&amp;Data_TOT_TWh!$E3912,Data_IND_TWh!X$9:X$504)+SUMIF(Data_TER_TWh!$A$9:$A$504,Data_TOT_TWh!$B3912&amp;"300_"&amp;Data_TOT_TWh!$E3912,Data_TER_TWh!X$9:X$504)+SUMIF(Data_RES_TWh!$A$9:$A$1496,Data_TOT_TWh!$B3912&amp;"400_"&amp;Data_TOT_TWh!$E3912,Data_RES_TWh!X$9:X$1496)</f>
        <v>0</v>
      </c>
      <c r="Y3912" s="13">
        <f>SUMIF(Data_IND_TWh!$A$9:$A$504,Data_TOT_TWh!$B3912&amp;"200_"&amp;Data_TOT_TWh!$E3912,Data_IND_TWh!Y$9:Y$504)+SUMIF(Data_TER_TWh!$A$9:$A$504,Data_TOT_TWh!$B3912&amp;"300_"&amp;Data_TOT_TWh!$E3912,Data_TER_TWh!Y$9:Y$504)+SUMIF(Data_RES_TWh!$A$9:$A$1496,Data_TOT_TWh!$B3912&amp;"400_"&amp;Data_TOT_TWh!$E3912,Data_RES_TWh!Y$9:Y$1496)</f>
        <v>0</v>
      </c>
      <c r="Z3912" s="13">
        <f>SUMIF(Data_IND_TWh!$A$9:$A$504,Data_TOT_TWh!$B3912&amp;"200_"&amp;Data_TOT_TWh!$E3912,Data_IND_TWh!Z$9:Z$504)+SUMIF(Data_TER_TWh!$A$9:$A$504,Data_TOT_TWh!$B3912&amp;"300_"&amp;Data_TOT_TWh!$E3912,Data_TER_TWh!Z$9:Z$504)+SUMIF(Data_RES_TWh!$A$9:$A$1496,Data_TOT_TWh!$B3912&amp;"400_"&amp;Data_TOT_TWh!$E3912,Data_RES_TWh!Z$9:Z$1496)</f>
        <v>0</v>
      </c>
      <c r="AA3912" s="46">
        <f>SUMIF(Data_IND_TWh!$A$9:$A$504,Data_TOT_TWh!$B3912&amp;"200_"&amp;Data_TOT_TWh!$E3912,Data_IND_TWh!AA$9:AA$504)+SUMIF(Data_TER_TWh!$A$9:$A$504,Data_TOT_TWh!$B3912&amp;"300_"&amp;Data_TOT_TWh!$E3912,Data_TER_TWh!AA$9:AA$504)+SUMIF(Data_RES_TWh!$A$9:$A$1496,Data_TOT_TWh!$B3912&amp;"400_"&amp;Data_TOT_TWh!$E3912,Data_RES_TWh!AA$9:AA$1496)</f>
        <v>0</v>
      </c>
      <c r="AC3912" s="13"/>
      <c r="AE3912" s="13"/>
      <c r="AF3912" s="13">
        <f>SUMIF(Data_IND_TWh!$A$9:$A$504,Data_TOT_TWh!$B3912&amp;"200_"&amp;Data_TOT_TWh!$E3912,Data_IND_TWh!AF$9:AF$504)+SUMIF(Data_TER_TWh!$A$9:$A$504,Data_TOT_TWh!$B3912&amp;"300_"&amp;Data_TOT_TWh!$E3912,Data_TER_TWh!AF$9:AF$504)+SUMIF(Data_RES_TWh!$A$9:$A$1496,Data_TOT_TWh!$B3912&amp;"400_"&amp;Data_TOT_TWh!$E3912,Data_RES_TWh!AF$9:AF$1496)</f>
        <v>0</v>
      </c>
      <c r="AG3912" s="13">
        <f>SUMIF(Data_IND_TWh!$A$9:$A$504,Data_TOT_TWh!$B3912&amp;"200_"&amp;Data_TOT_TWh!$E3912,Data_IND_TWh!AG$9:AG$504)+SUMIF(Data_TER_TWh!$A$9:$A$504,Data_TOT_TWh!$B3912&amp;"300_"&amp;Data_TOT_TWh!$E3912,Data_TER_TWh!AG$9:AG$504)+SUMIF(Data_RES_TWh!$A$9:$A$1496,Data_TOT_TWh!$B3912&amp;"400_"&amp;Data_TOT_TWh!$E3912,Data_RES_TWh!AG$9:AG$1496)</f>
        <v>0</v>
      </c>
      <c r="AH3912" s="46">
        <f>SUMIF(Data_IND_TWh!$A$9:$A$504,Data_TOT_TWh!$B3912&amp;"200_"&amp;Data_TOT_TWh!$E3912,Data_IND_TWh!AH$9:AH$504)+SUMIF(Data_TER_TWh!$A$9:$A$504,Data_TOT_TWh!$B3912&amp;"300_"&amp;Data_TOT_TWh!$E3912,Data_TER_TWh!AH$9:AH$504)+SUMIF(Data_RES_TWh!$A$9:$A$1496,Data_TOT_TWh!$B3912&amp;"400_"&amp;Data_TOT_TWh!$E3912,Data_RES_TWh!AH$9:AH$1496)</f>
        <v>0</v>
      </c>
      <c r="AJ3912" s="13"/>
      <c r="AL3912" s="9"/>
      <c r="AM3912" s="87"/>
      <c r="AN3912" s="87"/>
    </row>
    <row r="3913" spans="12:40">
      <c r="L3913" s="46"/>
      <c r="M3913" s="46"/>
      <c r="O3913" s="47"/>
      <c r="P3913" s="46"/>
      <c r="Q3913" s="46"/>
      <c r="R3913" s="37"/>
      <c r="S3913" s="13"/>
      <c r="U3913" s="13"/>
      <c r="W3913" s="13"/>
      <c r="X3913" s="13">
        <f>SUMIF(Data_IND_TWh!$A$9:$A$504,Data_TOT_TWh!$B3913&amp;"200_"&amp;Data_TOT_TWh!$E3913,Data_IND_TWh!X$9:X$504)+SUMIF(Data_TER_TWh!$A$9:$A$504,Data_TOT_TWh!$B3913&amp;"300_"&amp;Data_TOT_TWh!$E3913,Data_TER_TWh!X$9:X$504)+SUMIF(Data_RES_TWh!$A$9:$A$1496,Data_TOT_TWh!$B3913&amp;"400_"&amp;Data_TOT_TWh!$E3913,Data_RES_TWh!X$9:X$1496)</f>
        <v>0</v>
      </c>
      <c r="Y3913" s="13">
        <f>SUMIF(Data_IND_TWh!$A$9:$A$504,Data_TOT_TWh!$B3913&amp;"200_"&amp;Data_TOT_TWh!$E3913,Data_IND_TWh!Y$9:Y$504)+SUMIF(Data_TER_TWh!$A$9:$A$504,Data_TOT_TWh!$B3913&amp;"300_"&amp;Data_TOT_TWh!$E3913,Data_TER_TWh!Y$9:Y$504)+SUMIF(Data_RES_TWh!$A$9:$A$1496,Data_TOT_TWh!$B3913&amp;"400_"&amp;Data_TOT_TWh!$E3913,Data_RES_TWh!Y$9:Y$1496)</f>
        <v>0</v>
      </c>
      <c r="Z3913" s="13">
        <f>SUMIF(Data_IND_TWh!$A$9:$A$504,Data_TOT_TWh!$B3913&amp;"200_"&amp;Data_TOT_TWh!$E3913,Data_IND_TWh!Z$9:Z$504)+SUMIF(Data_TER_TWh!$A$9:$A$504,Data_TOT_TWh!$B3913&amp;"300_"&amp;Data_TOT_TWh!$E3913,Data_TER_TWh!Z$9:Z$504)+SUMIF(Data_RES_TWh!$A$9:$A$1496,Data_TOT_TWh!$B3913&amp;"400_"&amp;Data_TOT_TWh!$E3913,Data_RES_TWh!Z$9:Z$1496)</f>
        <v>0</v>
      </c>
      <c r="AA3913" s="46">
        <f>SUMIF(Data_IND_TWh!$A$9:$A$504,Data_TOT_TWh!$B3913&amp;"200_"&amp;Data_TOT_TWh!$E3913,Data_IND_TWh!AA$9:AA$504)+SUMIF(Data_TER_TWh!$A$9:$A$504,Data_TOT_TWh!$B3913&amp;"300_"&amp;Data_TOT_TWh!$E3913,Data_TER_TWh!AA$9:AA$504)+SUMIF(Data_RES_TWh!$A$9:$A$1496,Data_TOT_TWh!$B3913&amp;"400_"&amp;Data_TOT_TWh!$E3913,Data_RES_TWh!AA$9:AA$1496)</f>
        <v>0</v>
      </c>
      <c r="AC3913" s="13"/>
      <c r="AE3913" s="13"/>
      <c r="AF3913" s="13">
        <f>SUMIF(Data_IND_TWh!$A$9:$A$504,Data_TOT_TWh!$B3913&amp;"200_"&amp;Data_TOT_TWh!$E3913,Data_IND_TWh!AF$9:AF$504)+SUMIF(Data_TER_TWh!$A$9:$A$504,Data_TOT_TWh!$B3913&amp;"300_"&amp;Data_TOT_TWh!$E3913,Data_TER_TWh!AF$9:AF$504)+SUMIF(Data_RES_TWh!$A$9:$A$1496,Data_TOT_TWh!$B3913&amp;"400_"&amp;Data_TOT_TWh!$E3913,Data_RES_TWh!AF$9:AF$1496)</f>
        <v>0</v>
      </c>
      <c r="AG3913" s="13">
        <f>SUMIF(Data_IND_TWh!$A$9:$A$504,Data_TOT_TWh!$B3913&amp;"200_"&amp;Data_TOT_TWh!$E3913,Data_IND_TWh!AG$9:AG$504)+SUMIF(Data_TER_TWh!$A$9:$A$504,Data_TOT_TWh!$B3913&amp;"300_"&amp;Data_TOT_TWh!$E3913,Data_TER_TWh!AG$9:AG$504)+SUMIF(Data_RES_TWh!$A$9:$A$1496,Data_TOT_TWh!$B3913&amp;"400_"&amp;Data_TOT_TWh!$E3913,Data_RES_TWh!AG$9:AG$1496)</f>
        <v>0</v>
      </c>
      <c r="AH3913" s="46">
        <f>SUMIF(Data_IND_TWh!$A$9:$A$504,Data_TOT_TWh!$B3913&amp;"200_"&amp;Data_TOT_TWh!$E3913,Data_IND_TWh!AH$9:AH$504)+SUMIF(Data_TER_TWh!$A$9:$A$504,Data_TOT_TWh!$B3913&amp;"300_"&amp;Data_TOT_TWh!$E3913,Data_TER_TWh!AH$9:AH$504)+SUMIF(Data_RES_TWh!$A$9:$A$1496,Data_TOT_TWh!$B3913&amp;"400_"&amp;Data_TOT_TWh!$E3913,Data_RES_TWh!AH$9:AH$1496)</f>
        <v>0</v>
      </c>
      <c r="AJ3913" s="13"/>
      <c r="AL3913" s="9"/>
      <c r="AM3913" s="87"/>
      <c r="AN3913" s="87"/>
    </row>
    <row r="3914" spans="12:40">
      <c r="L3914" s="46"/>
      <c r="M3914" s="46"/>
      <c r="O3914" s="47"/>
      <c r="P3914" s="46"/>
      <c r="Q3914" s="46"/>
      <c r="R3914" s="37"/>
      <c r="S3914" s="13"/>
      <c r="U3914" s="13"/>
      <c r="W3914" s="13"/>
      <c r="X3914" s="13">
        <f>SUMIF(Data_IND_TWh!$A$9:$A$504,Data_TOT_TWh!$B3914&amp;"200_"&amp;Data_TOT_TWh!$E3914,Data_IND_TWh!X$9:X$504)+SUMIF(Data_TER_TWh!$A$9:$A$504,Data_TOT_TWh!$B3914&amp;"300_"&amp;Data_TOT_TWh!$E3914,Data_TER_TWh!X$9:X$504)+SUMIF(Data_RES_TWh!$A$9:$A$1496,Data_TOT_TWh!$B3914&amp;"400_"&amp;Data_TOT_TWh!$E3914,Data_RES_TWh!X$9:X$1496)</f>
        <v>0</v>
      </c>
      <c r="Y3914" s="13">
        <f>SUMIF(Data_IND_TWh!$A$9:$A$504,Data_TOT_TWh!$B3914&amp;"200_"&amp;Data_TOT_TWh!$E3914,Data_IND_TWh!Y$9:Y$504)+SUMIF(Data_TER_TWh!$A$9:$A$504,Data_TOT_TWh!$B3914&amp;"300_"&amp;Data_TOT_TWh!$E3914,Data_TER_TWh!Y$9:Y$504)+SUMIF(Data_RES_TWh!$A$9:$A$1496,Data_TOT_TWh!$B3914&amp;"400_"&amp;Data_TOT_TWh!$E3914,Data_RES_TWh!Y$9:Y$1496)</f>
        <v>0</v>
      </c>
      <c r="Z3914" s="13">
        <f>SUMIF(Data_IND_TWh!$A$9:$A$504,Data_TOT_TWh!$B3914&amp;"200_"&amp;Data_TOT_TWh!$E3914,Data_IND_TWh!Z$9:Z$504)+SUMIF(Data_TER_TWh!$A$9:$A$504,Data_TOT_TWh!$B3914&amp;"300_"&amp;Data_TOT_TWh!$E3914,Data_TER_TWh!Z$9:Z$504)+SUMIF(Data_RES_TWh!$A$9:$A$1496,Data_TOT_TWh!$B3914&amp;"400_"&amp;Data_TOT_TWh!$E3914,Data_RES_TWh!Z$9:Z$1496)</f>
        <v>0</v>
      </c>
      <c r="AA3914" s="46">
        <f>SUMIF(Data_IND_TWh!$A$9:$A$504,Data_TOT_TWh!$B3914&amp;"200_"&amp;Data_TOT_TWh!$E3914,Data_IND_TWh!AA$9:AA$504)+SUMIF(Data_TER_TWh!$A$9:$A$504,Data_TOT_TWh!$B3914&amp;"300_"&amp;Data_TOT_TWh!$E3914,Data_TER_TWh!AA$9:AA$504)+SUMIF(Data_RES_TWh!$A$9:$A$1496,Data_TOT_TWh!$B3914&amp;"400_"&amp;Data_TOT_TWh!$E3914,Data_RES_TWh!AA$9:AA$1496)</f>
        <v>0</v>
      </c>
      <c r="AC3914" s="13"/>
      <c r="AE3914" s="13"/>
      <c r="AF3914" s="13">
        <f>SUMIF(Data_IND_TWh!$A$9:$A$504,Data_TOT_TWh!$B3914&amp;"200_"&amp;Data_TOT_TWh!$E3914,Data_IND_TWh!AF$9:AF$504)+SUMIF(Data_TER_TWh!$A$9:$A$504,Data_TOT_TWh!$B3914&amp;"300_"&amp;Data_TOT_TWh!$E3914,Data_TER_TWh!AF$9:AF$504)+SUMIF(Data_RES_TWh!$A$9:$A$1496,Data_TOT_TWh!$B3914&amp;"400_"&amp;Data_TOT_TWh!$E3914,Data_RES_TWh!AF$9:AF$1496)</f>
        <v>0</v>
      </c>
      <c r="AG3914" s="13">
        <f>SUMIF(Data_IND_TWh!$A$9:$A$504,Data_TOT_TWh!$B3914&amp;"200_"&amp;Data_TOT_TWh!$E3914,Data_IND_TWh!AG$9:AG$504)+SUMIF(Data_TER_TWh!$A$9:$A$504,Data_TOT_TWh!$B3914&amp;"300_"&amp;Data_TOT_TWh!$E3914,Data_TER_TWh!AG$9:AG$504)+SUMIF(Data_RES_TWh!$A$9:$A$1496,Data_TOT_TWh!$B3914&amp;"400_"&amp;Data_TOT_TWh!$E3914,Data_RES_TWh!AG$9:AG$1496)</f>
        <v>0</v>
      </c>
      <c r="AH3914" s="46">
        <f>SUMIF(Data_IND_TWh!$A$9:$A$504,Data_TOT_TWh!$B3914&amp;"200_"&amp;Data_TOT_TWh!$E3914,Data_IND_TWh!AH$9:AH$504)+SUMIF(Data_TER_TWh!$A$9:$A$504,Data_TOT_TWh!$B3914&amp;"300_"&amp;Data_TOT_TWh!$E3914,Data_TER_TWh!AH$9:AH$504)+SUMIF(Data_RES_TWh!$A$9:$A$1496,Data_TOT_TWh!$B3914&amp;"400_"&amp;Data_TOT_TWh!$E3914,Data_RES_TWh!AH$9:AH$1496)</f>
        <v>0</v>
      </c>
      <c r="AJ3914" s="13"/>
      <c r="AL3914" s="9"/>
      <c r="AM3914" s="87"/>
      <c r="AN3914" s="87"/>
    </row>
    <row r="3915" spans="12:40">
      <c r="L3915" s="46"/>
      <c r="M3915" s="46"/>
      <c r="O3915" s="47"/>
      <c r="P3915" s="46"/>
      <c r="Q3915" s="46"/>
      <c r="R3915" s="37"/>
      <c r="S3915" s="13"/>
      <c r="U3915" s="13"/>
      <c r="W3915" s="13"/>
      <c r="X3915" s="13">
        <f>SUMIF(Data_IND_TWh!$A$9:$A$504,Data_TOT_TWh!$B3915&amp;"200_"&amp;Data_TOT_TWh!$E3915,Data_IND_TWh!X$9:X$504)+SUMIF(Data_TER_TWh!$A$9:$A$504,Data_TOT_TWh!$B3915&amp;"300_"&amp;Data_TOT_TWh!$E3915,Data_TER_TWh!X$9:X$504)+SUMIF(Data_RES_TWh!$A$9:$A$1496,Data_TOT_TWh!$B3915&amp;"400_"&amp;Data_TOT_TWh!$E3915,Data_RES_TWh!X$9:X$1496)</f>
        <v>0</v>
      </c>
      <c r="Y3915" s="13">
        <f>SUMIF(Data_IND_TWh!$A$9:$A$504,Data_TOT_TWh!$B3915&amp;"200_"&amp;Data_TOT_TWh!$E3915,Data_IND_TWh!Y$9:Y$504)+SUMIF(Data_TER_TWh!$A$9:$A$504,Data_TOT_TWh!$B3915&amp;"300_"&amp;Data_TOT_TWh!$E3915,Data_TER_TWh!Y$9:Y$504)+SUMIF(Data_RES_TWh!$A$9:$A$1496,Data_TOT_TWh!$B3915&amp;"400_"&amp;Data_TOT_TWh!$E3915,Data_RES_TWh!Y$9:Y$1496)</f>
        <v>0</v>
      </c>
      <c r="Z3915" s="13">
        <f>SUMIF(Data_IND_TWh!$A$9:$A$504,Data_TOT_TWh!$B3915&amp;"200_"&amp;Data_TOT_TWh!$E3915,Data_IND_TWh!Z$9:Z$504)+SUMIF(Data_TER_TWh!$A$9:$A$504,Data_TOT_TWh!$B3915&amp;"300_"&amp;Data_TOT_TWh!$E3915,Data_TER_TWh!Z$9:Z$504)+SUMIF(Data_RES_TWh!$A$9:$A$1496,Data_TOT_TWh!$B3915&amp;"400_"&amp;Data_TOT_TWh!$E3915,Data_RES_TWh!Z$9:Z$1496)</f>
        <v>0</v>
      </c>
      <c r="AA3915" s="46">
        <f>SUMIF(Data_IND_TWh!$A$9:$A$504,Data_TOT_TWh!$B3915&amp;"200_"&amp;Data_TOT_TWh!$E3915,Data_IND_TWh!AA$9:AA$504)+SUMIF(Data_TER_TWh!$A$9:$A$504,Data_TOT_TWh!$B3915&amp;"300_"&amp;Data_TOT_TWh!$E3915,Data_TER_TWh!AA$9:AA$504)+SUMIF(Data_RES_TWh!$A$9:$A$1496,Data_TOT_TWh!$B3915&amp;"400_"&amp;Data_TOT_TWh!$E3915,Data_RES_TWh!AA$9:AA$1496)</f>
        <v>0</v>
      </c>
      <c r="AC3915" s="13"/>
      <c r="AE3915" s="13"/>
      <c r="AF3915" s="13">
        <f>SUMIF(Data_IND_TWh!$A$9:$A$504,Data_TOT_TWh!$B3915&amp;"200_"&amp;Data_TOT_TWh!$E3915,Data_IND_TWh!AF$9:AF$504)+SUMIF(Data_TER_TWh!$A$9:$A$504,Data_TOT_TWh!$B3915&amp;"300_"&amp;Data_TOT_TWh!$E3915,Data_TER_TWh!AF$9:AF$504)+SUMIF(Data_RES_TWh!$A$9:$A$1496,Data_TOT_TWh!$B3915&amp;"400_"&amp;Data_TOT_TWh!$E3915,Data_RES_TWh!AF$9:AF$1496)</f>
        <v>0</v>
      </c>
      <c r="AG3915" s="13">
        <f>SUMIF(Data_IND_TWh!$A$9:$A$504,Data_TOT_TWh!$B3915&amp;"200_"&amp;Data_TOT_TWh!$E3915,Data_IND_TWh!AG$9:AG$504)+SUMIF(Data_TER_TWh!$A$9:$A$504,Data_TOT_TWh!$B3915&amp;"300_"&amp;Data_TOT_TWh!$E3915,Data_TER_TWh!AG$9:AG$504)+SUMIF(Data_RES_TWh!$A$9:$A$1496,Data_TOT_TWh!$B3915&amp;"400_"&amp;Data_TOT_TWh!$E3915,Data_RES_TWh!AG$9:AG$1496)</f>
        <v>0</v>
      </c>
      <c r="AH3915" s="46">
        <f>SUMIF(Data_IND_TWh!$A$9:$A$504,Data_TOT_TWh!$B3915&amp;"200_"&amp;Data_TOT_TWh!$E3915,Data_IND_TWh!AH$9:AH$504)+SUMIF(Data_TER_TWh!$A$9:$A$504,Data_TOT_TWh!$B3915&amp;"300_"&amp;Data_TOT_TWh!$E3915,Data_TER_TWh!AH$9:AH$504)+SUMIF(Data_RES_TWh!$A$9:$A$1496,Data_TOT_TWh!$B3915&amp;"400_"&amp;Data_TOT_TWh!$E3915,Data_RES_TWh!AH$9:AH$1496)</f>
        <v>0</v>
      </c>
      <c r="AJ3915" s="13"/>
      <c r="AL3915" s="9"/>
      <c r="AM3915" s="87"/>
      <c r="AN3915" s="87"/>
    </row>
    <row r="3916" spans="12:40">
      <c r="L3916" s="46"/>
      <c r="M3916" s="46"/>
      <c r="O3916" s="47"/>
      <c r="P3916" s="46"/>
      <c r="Q3916" s="46"/>
      <c r="R3916" s="37"/>
      <c r="S3916" s="13"/>
      <c r="U3916" s="13"/>
      <c r="W3916" s="13"/>
      <c r="X3916" s="13">
        <f>SUMIF(Data_IND_TWh!$A$9:$A$504,Data_TOT_TWh!$B3916&amp;"200_"&amp;Data_TOT_TWh!$E3916,Data_IND_TWh!X$9:X$504)+SUMIF(Data_TER_TWh!$A$9:$A$504,Data_TOT_TWh!$B3916&amp;"300_"&amp;Data_TOT_TWh!$E3916,Data_TER_TWh!X$9:X$504)+SUMIF(Data_RES_TWh!$A$9:$A$1496,Data_TOT_TWh!$B3916&amp;"400_"&amp;Data_TOT_TWh!$E3916,Data_RES_TWh!X$9:X$1496)</f>
        <v>0</v>
      </c>
      <c r="Y3916" s="13">
        <f>SUMIF(Data_IND_TWh!$A$9:$A$504,Data_TOT_TWh!$B3916&amp;"200_"&amp;Data_TOT_TWh!$E3916,Data_IND_TWh!Y$9:Y$504)+SUMIF(Data_TER_TWh!$A$9:$A$504,Data_TOT_TWh!$B3916&amp;"300_"&amp;Data_TOT_TWh!$E3916,Data_TER_TWh!Y$9:Y$504)+SUMIF(Data_RES_TWh!$A$9:$A$1496,Data_TOT_TWh!$B3916&amp;"400_"&amp;Data_TOT_TWh!$E3916,Data_RES_TWh!Y$9:Y$1496)</f>
        <v>0</v>
      </c>
      <c r="Z3916" s="13">
        <f>SUMIF(Data_IND_TWh!$A$9:$A$504,Data_TOT_TWh!$B3916&amp;"200_"&amp;Data_TOT_TWh!$E3916,Data_IND_TWh!Z$9:Z$504)+SUMIF(Data_TER_TWh!$A$9:$A$504,Data_TOT_TWh!$B3916&amp;"300_"&amp;Data_TOT_TWh!$E3916,Data_TER_TWh!Z$9:Z$504)+SUMIF(Data_RES_TWh!$A$9:$A$1496,Data_TOT_TWh!$B3916&amp;"400_"&amp;Data_TOT_TWh!$E3916,Data_RES_TWh!Z$9:Z$1496)</f>
        <v>0</v>
      </c>
      <c r="AA3916" s="46">
        <f>SUMIF(Data_IND_TWh!$A$9:$A$504,Data_TOT_TWh!$B3916&amp;"200_"&amp;Data_TOT_TWh!$E3916,Data_IND_TWh!AA$9:AA$504)+SUMIF(Data_TER_TWh!$A$9:$A$504,Data_TOT_TWh!$B3916&amp;"300_"&amp;Data_TOT_TWh!$E3916,Data_TER_TWh!AA$9:AA$504)+SUMIF(Data_RES_TWh!$A$9:$A$1496,Data_TOT_TWh!$B3916&amp;"400_"&amp;Data_TOT_TWh!$E3916,Data_RES_TWh!AA$9:AA$1496)</f>
        <v>0</v>
      </c>
      <c r="AC3916" s="13"/>
      <c r="AE3916" s="13"/>
      <c r="AF3916" s="13">
        <f>SUMIF(Data_IND_TWh!$A$9:$A$504,Data_TOT_TWh!$B3916&amp;"200_"&amp;Data_TOT_TWh!$E3916,Data_IND_TWh!AF$9:AF$504)+SUMIF(Data_TER_TWh!$A$9:$A$504,Data_TOT_TWh!$B3916&amp;"300_"&amp;Data_TOT_TWh!$E3916,Data_TER_TWh!AF$9:AF$504)+SUMIF(Data_RES_TWh!$A$9:$A$1496,Data_TOT_TWh!$B3916&amp;"400_"&amp;Data_TOT_TWh!$E3916,Data_RES_TWh!AF$9:AF$1496)</f>
        <v>0</v>
      </c>
      <c r="AG3916" s="13">
        <f>SUMIF(Data_IND_TWh!$A$9:$A$504,Data_TOT_TWh!$B3916&amp;"200_"&amp;Data_TOT_TWh!$E3916,Data_IND_TWh!AG$9:AG$504)+SUMIF(Data_TER_TWh!$A$9:$A$504,Data_TOT_TWh!$B3916&amp;"300_"&amp;Data_TOT_TWh!$E3916,Data_TER_TWh!AG$9:AG$504)+SUMIF(Data_RES_TWh!$A$9:$A$1496,Data_TOT_TWh!$B3916&amp;"400_"&amp;Data_TOT_TWh!$E3916,Data_RES_TWh!AG$9:AG$1496)</f>
        <v>0</v>
      </c>
      <c r="AH3916" s="46">
        <f>SUMIF(Data_IND_TWh!$A$9:$A$504,Data_TOT_TWh!$B3916&amp;"200_"&amp;Data_TOT_TWh!$E3916,Data_IND_TWh!AH$9:AH$504)+SUMIF(Data_TER_TWh!$A$9:$A$504,Data_TOT_TWh!$B3916&amp;"300_"&amp;Data_TOT_TWh!$E3916,Data_TER_TWh!AH$9:AH$504)+SUMIF(Data_RES_TWh!$A$9:$A$1496,Data_TOT_TWh!$B3916&amp;"400_"&amp;Data_TOT_TWh!$E3916,Data_RES_TWh!AH$9:AH$1496)</f>
        <v>0</v>
      </c>
      <c r="AJ3916" s="13"/>
      <c r="AL3916" s="9"/>
      <c r="AM3916" s="87"/>
      <c r="AN3916" s="87"/>
    </row>
    <row r="3917" spans="12:40">
      <c r="L3917" s="46"/>
      <c r="M3917" s="46"/>
      <c r="O3917" s="47"/>
      <c r="P3917" s="46"/>
      <c r="Q3917" s="46"/>
      <c r="R3917" s="37"/>
      <c r="S3917" s="13"/>
      <c r="U3917" s="13"/>
      <c r="W3917" s="13"/>
      <c r="X3917" s="13">
        <f>SUMIF(Data_IND_TWh!$A$9:$A$504,Data_TOT_TWh!$B3917&amp;"200_"&amp;Data_TOT_TWh!$E3917,Data_IND_TWh!X$9:X$504)+SUMIF(Data_TER_TWh!$A$9:$A$504,Data_TOT_TWh!$B3917&amp;"300_"&amp;Data_TOT_TWh!$E3917,Data_TER_TWh!X$9:X$504)+SUMIF(Data_RES_TWh!$A$9:$A$1496,Data_TOT_TWh!$B3917&amp;"400_"&amp;Data_TOT_TWh!$E3917,Data_RES_TWh!X$9:X$1496)</f>
        <v>0</v>
      </c>
      <c r="Y3917" s="13">
        <f>SUMIF(Data_IND_TWh!$A$9:$A$504,Data_TOT_TWh!$B3917&amp;"200_"&amp;Data_TOT_TWh!$E3917,Data_IND_TWh!Y$9:Y$504)+SUMIF(Data_TER_TWh!$A$9:$A$504,Data_TOT_TWh!$B3917&amp;"300_"&amp;Data_TOT_TWh!$E3917,Data_TER_TWh!Y$9:Y$504)+SUMIF(Data_RES_TWh!$A$9:$A$1496,Data_TOT_TWh!$B3917&amp;"400_"&amp;Data_TOT_TWh!$E3917,Data_RES_TWh!Y$9:Y$1496)</f>
        <v>0</v>
      </c>
      <c r="Z3917" s="13">
        <f>SUMIF(Data_IND_TWh!$A$9:$A$504,Data_TOT_TWh!$B3917&amp;"200_"&amp;Data_TOT_TWh!$E3917,Data_IND_TWh!Z$9:Z$504)+SUMIF(Data_TER_TWh!$A$9:$A$504,Data_TOT_TWh!$B3917&amp;"300_"&amp;Data_TOT_TWh!$E3917,Data_TER_TWh!Z$9:Z$504)+SUMIF(Data_RES_TWh!$A$9:$A$1496,Data_TOT_TWh!$B3917&amp;"400_"&amp;Data_TOT_TWh!$E3917,Data_RES_TWh!Z$9:Z$1496)</f>
        <v>0</v>
      </c>
      <c r="AA3917" s="46">
        <f>SUMIF(Data_IND_TWh!$A$9:$A$504,Data_TOT_TWh!$B3917&amp;"200_"&amp;Data_TOT_TWh!$E3917,Data_IND_TWh!AA$9:AA$504)+SUMIF(Data_TER_TWh!$A$9:$A$504,Data_TOT_TWh!$B3917&amp;"300_"&amp;Data_TOT_TWh!$E3917,Data_TER_TWh!AA$9:AA$504)+SUMIF(Data_RES_TWh!$A$9:$A$1496,Data_TOT_TWh!$B3917&amp;"400_"&amp;Data_TOT_TWh!$E3917,Data_RES_TWh!AA$9:AA$1496)</f>
        <v>0</v>
      </c>
      <c r="AC3917" s="13"/>
      <c r="AE3917" s="13"/>
      <c r="AF3917" s="13">
        <f>SUMIF(Data_IND_TWh!$A$9:$A$504,Data_TOT_TWh!$B3917&amp;"200_"&amp;Data_TOT_TWh!$E3917,Data_IND_TWh!AF$9:AF$504)+SUMIF(Data_TER_TWh!$A$9:$A$504,Data_TOT_TWh!$B3917&amp;"300_"&amp;Data_TOT_TWh!$E3917,Data_TER_TWh!AF$9:AF$504)+SUMIF(Data_RES_TWh!$A$9:$A$1496,Data_TOT_TWh!$B3917&amp;"400_"&amp;Data_TOT_TWh!$E3917,Data_RES_TWh!AF$9:AF$1496)</f>
        <v>0</v>
      </c>
      <c r="AG3917" s="13">
        <f>SUMIF(Data_IND_TWh!$A$9:$A$504,Data_TOT_TWh!$B3917&amp;"200_"&amp;Data_TOT_TWh!$E3917,Data_IND_TWh!AG$9:AG$504)+SUMIF(Data_TER_TWh!$A$9:$A$504,Data_TOT_TWh!$B3917&amp;"300_"&amp;Data_TOT_TWh!$E3917,Data_TER_TWh!AG$9:AG$504)+SUMIF(Data_RES_TWh!$A$9:$A$1496,Data_TOT_TWh!$B3917&amp;"400_"&amp;Data_TOT_TWh!$E3917,Data_RES_TWh!AG$9:AG$1496)</f>
        <v>0</v>
      </c>
      <c r="AH3917" s="46">
        <f>SUMIF(Data_IND_TWh!$A$9:$A$504,Data_TOT_TWh!$B3917&amp;"200_"&amp;Data_TOT_TWh!$E3917,Data_IND_TWh!AH$9:AH$504)+SUMIF(Data_TER_TWh!$A$9:$A$504,Data_TOT_TWh!$B3917&amp;"300_"&amp;Data_TOT_TWh!$E3917,Data_TER_TWh!AH$9:AH$504)+SUMIF(Data_RES_TWh!$A$9:$A$1496,Data_TOT_TWh!$B3917&amp;"400_"&amp;Data_TOT_TWh!$E3917,Data_RES_TWh!AH$9:AH$1496)</f>
        <v>0</v>
      </c>
      <c r="AJ3917" s="13"/>
      <c r="AL3917" s="9"/>
      <c r="AM3917" s="87"/>
      <c r="AN3917" s="87"/>
    </row>
    <row r="3918" spans="12:40">
      <c r="L3918" s="46"/>
      <c r="M3918" s="46"/>
      <c r="O3918" s="47"/>
      <c r="P3918" s="46"/>
      <c r="Q3918" s="46"/>
      <c r="R3918" s="37"/>
      <c r="S3918" s="13"/>
      <c r="U3918" s="13"/>
      <c r="W3918" s="13"/>
      <c r="X3918" s="13">
        <f>SUMIF(Data_IND_TWh!$A$9:$A$504,Data_TOT_TWh!$B3918&amp;"200_"&amp;Data_TOT_TWh!$E3918,Data_IND_TWh!X$9:X$504)+SUMIF(Data_TER_TWh!$A$9:$A$504,Data_TOT_TWh!$B3918&amp;"300_"&amp;Data_TOT_TWh!$E3918,Data_TER_TWh!X$9:X$504)+SUMIF(Data_RES_TWh!$A$9:$A$1496,Data_TOT_TWh!$B3918&amp;"400_"&amp;Data_TOT_TWh!$E3918,Data_RES_TWh!X$9:X$1496)</f>
        <v>0</v>
      </c>
      <c r="Y3918" s="13">
        <f>SUMIF(Data_IND_TWh!$A$9:$A$504,Data_TOT_TWh!$B3918&amp;"200_"&amp;Data_TOT_TWh!$E3918,Data_IND_TWh!Y$9:Y$504)+SUMIF(Data_TER_TWh!$A$9:$A$504,Data_TOT_TWh!$B3918&amp;"300_"&amp;Data_TOT_TWh!$E3918,Data_TER_TWh!Y$9:Y$504)+SUMIF(Data_RES_TWh!$A$9:$A$1496,Data_TOT_TWh!$B3918&amp;"400_"&amp;Data_TOT_TWh!$E3918,Data_RES_TWh!Y$9:Y$1496)</f>
        <v>0</v>
      </c>
      <c r="Z3918" s="13">
        <f>SUMIF(Data_IND_TWh!$A$9:$A$504,Data_TOT_TWh!$B3918&amp;"200_"&amp;Data_TOT_TWh!$E3918,Data_IND_TWh!Z$9:Z$504)+SUMIF(Data_TER_TWh!$A$9:$A$504,Data_TOT_TWh!$B3918&amp;"300_"&amp;Data_TOT_TWh!$E3918,Data_TER_TWh!Z$9:Z$504)+SUMIF(Data_RES_TWh!$A$9:$A$1496,Data_TOT_TWh!$B3918&amp;"400_"&amp;Data_TOT_TWh!$E3918,Data_RES_TWh!Z$9:Z$1496)</f>
        <v>0</v>
      </c>
      <c r="AA3918" s="46">
        <f>SUMIF(Data_IND_TWh!$A$9:$A$504,Data_TOT_TWh!$B3918&amp;"200_"&amp;Data_TOT_TWh!$E3918,Data_IND_TWh!AA$9:AA$504)+SUMIF(Data_TER_TWh!$A$9:$A$504,Data_TOT_TWh!$B3918&amp;"300_"&amp;Data_TOT_TWh!$E3918,Data_TER_TWh!AA$9:AA$504)+SUMIF(Data_RES_TWh!$A$9:$A$1496,Data_TOT_TWh!$B3918&amp;"400_"&amp;Data_TOT_TWh!$E3918,Data_RES_TWh!AA$9:AA$1496)</f>
        <v>0</v>
      </c>
      <c r="AC3918" s="13"/>
      <c r="AE3918" s="13"/>
      <c r="AF3918" s="13">
        <f>SUMIF(Data_IND_TWh!$A$9:$A$504,Data_TOT_TWh!$B3918&amp;"200_"&amp;Data_TOT_TWh!$E3918,Data_IND_TWh!AF$9:AF$504)+SUMIF(Data_TER_TWh!$A$9:$A$504,Data_TOT_TWh!$B3918&amp;"300_"&amp;Data_TOT_TWh!$E3918,Data_TER_TWh!AF$9:AF$504)+SUMIF(Data_RES_TWh!$A$9:$A$1496,Data_TOT_TWh!$B3918&amp;"400_"&amp;Data_TOT_TWh!$E3918,Data_RES_TWh!AF$9:AF$1496)</f>
        <v>0</v>
      </c>
      <c r="AG3918" s="13">
        <f>SUMIF(Data_IND_TWh!$A$9:$A$504,Data_TOT_TWh!$B3918&amp;"200_"&amp;Data_TOT_TWh!$E3918,Data_IND_TWh!AG$9:AG$504)+SUMIF(Data_TER_TWh!$A$9:$A$504,Data_TOT_TWh!$B3918&amp;"300_"&amp;Data_TOT_TWh!$E3918,Data_TER_TWh!AG$9:AG$504)+SUMIF(Data_RES_TWh!$A$9:$A$1496,Data_TOT_TWh!$B3918&amp;"400_"&amp;Data_TOT_TWh!$E3918,Data_RES_TWh!AG$9:AG$1496)</f>
        <v>0</v>
      </c>
      <c r="AH3918" s="46">
        <f>SUMIF(Data_IND_TWh!$A$9:$A$504,Data_TOT_TWh!$B3918&amp;"200_"&amp;Data_TOT_TWh!$E3918,Data_IND_TWh!AH$9:AH$504)+SUMIF(Data_TER_TWh!$A$9:$A$504,Data_TOT_TWh!$B3918&amp;"300_"&amp;Data_TOT_TWh!$E3918,Data_TER_TWh!AH$9:AH$504)+SUMIF(Data_RES_TWh!$A$9:$A$1496,Data_TOT_TWh!$B3918&amp;"400_"&amp;Data_TOT_TWh!$E3918,Data_RES_TWh!AH$9:AH$1496)</f>
        <v>0</v>
      </c>
      <c r="AJ3918" s="13"/>
      <c r="AL3918" s="9"/>
      <c r="AM3918" s="87"/>
      <c r="AN3918" s="87"/>
    </row>
    <row r="3919" spans="12:40">
      <c r="L3919" s="46"/>
      <c r="M3919" s="46"/>
      <c r="O3919" s="47"/>
      <c r="P3919" s="46"/>
      <c r="Q3919" s="46"/>
      <c r="R3919" s="37"/>
      <c r="S3919" s="13"/>
      <c r="U3919" s="13"/>
      <c r="W3919" s="13"/>
      <c r="X3919" s="13">
        <f>SUMIF(Data_IND_TWh!$A$9:$A$504,Data_TOT_TWh!$B3919&amp;"200_"&amp;Data_TOT_TWh!$E3919,Data_IND_TWh!X$9:X$504)+SUMIF(Data_TER_TWh!$A$9:$A$504,Data_TOT_TWh!$B3919&amp;"300_"&amp;Data_TOT_TWh!$E3919,Data_TER_TWh!X$9:X$504)+SUMIF(Data_RES_TWh!$A$9:$A$1496,Data_TOT_TWh!$B3919&amp;"400_"&amp;Data_TOT_TWh!$E3919,Data_RES_TWh!X$9:X$1496)</f>
        <v>0</v>
      </c>
      <c r="Y3919" s="13">
        <f>SUMIF(Data_IND_TWh!$A$9:$A$504,Data_TOT_TWh!$B3919&amp;"200_"&amp;Data_TOT_TWh!$E3919,Data_IND_TWh!Y$9:Y$504)+SUMIF(Data_TER_TWh!$A$9:$A$504,Data_TOT_TWh!$B3919&amp;"300_"&amp;Data_TOT_TWh!$E3919,Data_TER_TWh!Y$9:Y$504)+SUMIF(Data_RES_TWh!$A$9:$A$1496,Data_TOT_TWh!$B3919&amp;"400_"&amp;Data_TOT_TWh!$E3919,Data_RES_TWh!Y$9:Y$1496)</f>
        <v>0</v>
      </c>
      <c r="Z3919" s="13">
        <f>SUMIF(Data_IND_TWh!$A$9:$A$504,Data_TOT_TWh!$B3919&amp;"200_"&amp;Data_TOT_TWh!$E3919,Data_IND_TWh!Z$9:Z$504)+SUMIF(Data_TER_TWh!$A$9:$A$504,Data_TOT_TWh!$B3919&amp;"300_"&amp;Data_TOT_TWh!$E3919,Data_TER_TWh!Z$9:Z$504)+SUMIF(Data_RES_TWh!$A$9:$A$1496,Data_TOT_TWh!$B3919&amp;"400_"&amp;Data_TOT_TWh!$E3919,Data_RES_TWh!Z$9:Z$1496)</f>
        <v>0</v>
      </c>
      <c r="AA3919" s="46">
        <f>SUMIF(Data_IND_TWh!$A$9:$A$504,Data_TOT_TWh!$B3919&amp;"200_"&amp;Data_TOT_TWh!$E3919,Data_IND_TWh!AA$9:AA$504)+SUMIF(Data_TER_TWh!$A$9:$A$504,Data_TOT_TWh!$B3919&amp;"300_"&amp;Data_TOT_TWh!$E3919,Data_TER_TWh!AA$9:AA$504)+SUMIF(Data_RES_TWh!$A$9:$A$1496,Data_TOT_TWh!$B3919&amp;"400_"&amp;Data_TOT_TWh!$E3919,Data_RES_TWh!AA$9:AA$1496)</f>
        <v>0</v>
      </c>
      <c r="AC3919" s="13"/>
      <c r="AE3919" s="13"/>
      <c r="AF3919" s="13">
        <f>SUMIF(Data_IND_TWh!$A$9:$A$504,Data_TOT_TWh!$B3919&amp;"200_"&amp;Data_TOT_TWh!$E3919,Data_IND_TWh!AF$9:AF$504)+SUMIF(Data_TER_TWh!$A$9:$A$504,Data_TOT_TWh!$B3919&amp;"300_"&amp;Data_TOT_TWh!$E3919,Data_TER_TWh!AF$9:AF$504)+SUMIF(Data_RES_TWh!$A$9:$A$1496,Data_TOT_TWh!$B3919&amp;"400_"&amp;Data_TOT_TWh!$E3919,Data_RES_TWh!AF$9:AF$1496)</f>
        <v>0</v>
      </c>
      <c r="AG3919" s="13">
        <f>SUMIF(Data_IND_TWh!$A$9:$A$504,Data_TOT_TWh!$B3919&amp;"200_"&amp;Data_TOT_TWh!$E3919,Data_IND_TWh!AG$9:AG$504)+SUMIF(Data_TER_TWh!$A$9:$A$504,Data_TOT_TWh!$B3919&amp;"300_"&amp;Data_TOT_TWh!$E3919,Data_TER_TWh!AG$9:AG$504)+SUMIF(Data_RES_TWh!$A$9:$A$1496,Data_TOT_TWh!$B3919&amp;"400_"&amp;Data_TOT_TWh!$E3919,Data_RES_TWh!AG$9:AG$1496)</f>
        <v>0</v>
      </c>
      <c r="AH3919" s="46">
        <f>SUMIF(Data_IND_TWh!$A$9:$A$504,Data_TOT_TWh!$B3919&amp;"200_"&amp;Data_TOT_TWh!$E3919,Data_IND_TWh!AH$9:AH$504)+SUMIF(Data_TER_TWh!$A$9:$A$504,Data_TOT_TWh!$B3919&amp;"300_"&amp;Data_TOT_TWh!$E3919,Data_TER_TWh!AH$9:AH$504)+SUMIF(Data_RES_TWh!$A$9:$A$1496,Data_TOT_TWh!$B3919&amp;"400_"&amp;Data_TOT_TWh!$E3919,Data_RES_TWh!AH$9:AH$1496)</f>
        <v>0</v>
      </c>
      <c r="AJ3919" s="13"/>
      <c r="AL3919" s="9"/>
      <c r="AM3919" s="87"/>
      <c r="AN3919" s="87"/>
    </row>
    <row r="3920" spans="12:40">
      <c r="L3920" s="46"/>
      <c r="M3920" s="46"/>
      <c r="O3920" s="47"/>
      <c r="P3920" s="46"/>
      <c r="Q3920" s="46"/>
      <c r="R3920" s="37"/>
      <c r="S3920" s="13"/>
      <c r="U3920" s="13"/>
      <c r="W3920" s="13"/>
      <c r="X3920" s="13">
        <f>SUMIF(Data_IND_TWh!$A$9:$A$504,Data_TOT_TWh!$B3920&amp;"200_"&amp;Data_TOT_TWh!$E3920,Data_IND_TWh!X$9:X$504)+SUMIF(Data_TER_TWh!$A$9:$A$504,Data_TOT_TWh!$B3920&amp;"300_"&amp;Data_TOT_TWh!$E3920,Data_TER_TWh!X$9:X$504)+SUMIF(Data_RES_TWh!$A$9:$A$1496,Data_TOT_TWh!$B3920&amp;"400_"&amp;Data_TOT_TWh!$E3920,Data_RES_TWh!X$9:X$1496)</f>
        <v>0</v>
      </c>
      <c r="Y3920" s="13">
        <f>SUMIF(Data_IND_TWh!$A$9:$A$504,Data_TOT_TWh!$B3920&amp;"200_"&amp;Data_TOT_TWh!$E3920,Data_IND_TWh!Y$9:Y$504)+SUMIF(Data_TER_TWh!$A$9:$A$504,Data_TOT_TWh!$B3920&amp;"300_"&amp;Data_TOT_TWh!$E3920,Data_TER_TWh!Y$9:Y$504)+SUMIF(Data_RES_TWh!$A$9:$A$1496,Data_TOT_TWh!$B3920&amp;"400_"&amp;Data_TOT_TWh!$E3920,Data_RES_TWh!Y$9:Y$1496)</f>
        <v>0</v>
      </c>
      <c r="Z3920" s="13">
        <f>SUMIF(Data_IND_TWh!$A$9:$A$504,Data_TOT_TWh!$B3920&amp;"200_"&amp;Data_TOT_TWh!$E3920,Data_IND_TWh!Z$9:Z$504)+SUMIF(Data_TER_TWh!$A$9:$A$504,Data_TOT_TWh!$B3920&amp;"300_"&amp;Data_TOT_TWh!$E3920,Data_TER_TWh!Z$9:Z$504)+SUMIF(Data_RES_TWh!$A$9:$A$1496,Data_TOT_TWh!$B3920&amp;"400_"&amp;Data_TOT_TWh!$E3920,Data_RES_TWh!Z$9:Z$1496)</f>
        <v>0</v>
      </c>
      <c r="AA3920" s="46">
        <f>SUMIF(Data_IND_TWh!$A$9:$A$504,Data_TOT_TWh!$B3920&amp;"200_"&amp;Data_TOT_TWh!$E3920,Data_IND_TWh!AA$9:AA$504)+SUMIF(Data_TER_TWh!$A$9:$A$504,Data_TOT_TWh!$B3920&amp;"300_"&amp;Data_TOT_TWh!$E3920,Data_TER_TWh!AA$9:AA$504)+SUMIF(Data_RES_TWh!$A$9:$A$1496,Data_TOT_TWh!$B3920&amp;"400_"&amp;Data_TOT_TWh!$E3920,Data_RES_TWh!AA$9:AA$1496)</f>
        <v>0</v>
      </c>
      <c r="AC3920" s="13"/>
      <c r="AE3920" s="13"/>
      <c r="AF3920" s="13">
        <f>SUMIF(Data_IND_TWh!$A$9:$A$504,Data_TOT_TWh!$B3920&amp;"200_"&amp;Data_TOT_TWh!$E3920,Data_IND_TWh!AF$9:AF$504)+SUMIF(Data_TER_TWh!$A$9:$A$504,Data_TOT_TWh!$B3920&amp;"300_"&amp;Data_TOT_TWh!$E3920,Data_TER_TWh!AF$9:AF$504)+SUMIF(Data_RES_TWh!$A$9:$A$1496,Data_TOT_TWh!$B3920&amp;"400_"&amp;Data_TOT_TWh!$E3920,Data_RES_TWh!AF$9:AF$1496)</f>
        <v>0</v>
      </c>
      <c r="AG3920" s="13">
        <f>SUMIF(Data_IND_TWh!$A$9:$A$504,Data_TOT_TWh!$B3920&amp;"200_"&amp;Data_TOT_TWh!$E3920,Data_IND_TWh!AG$9:AG$504)+SUMIF(Data_TER_TWh!$A$9:$A$504,Data_TOT_TWh!$B3920&amp;"300_"&amp;Data_TOT_TWh!$E3920,Data_TER_TWh!AG$9:AG$504)+SUMIF(Data_RES_TWh!$A$9:$A$1496,Data_TOT_TWh!$B3920&amp;"400_"&amp;Data_TOT_TWh!$E3920,Data_RES_TWh!AG$9:AG$1496)</f>
        <v>0</v>
      </c>
      <c r="AH3920" s="46">
        <f>SUMIF(Data_IND_TWh!$A$9:$A$504,Data_TOT_TWh!$B3920&amp;"200_"&amp;Data_TOT_TWh!$E3920,Data_IND_TWh!AH$9:AH$504)+SUMIF(Data_TER_TWh!$A$9:$A$504,Data_TOT_TWh!$B3920&amp;"300_"&amp;Data_TOT_TWh!$E3920,Data_TER_TWh!AH$9:AH$504)+SUMIF(Data_RES_TWh!$A$9:$A$1496,Data_TOT_TWh!$B3920&amp;"400_"&amp;Data_TOT_TWh!$E3920,Data_RES_TWh!AH$9:AH$1496)</f>
        <v>0</v>
      </c>
      <c r="AJ3920" s="13"/>
      <c r="AL3920" s="9"/>
      <c r="AM3920" s="87"/>
      <c r="AN3920" s="87"/>
    </row>
    <row r="3921" spans="12:40">
      <c r="L3921" s="46"/>
      <c r="M3921" s="46"/>
      <c r="O3921" s="47"/>
      <c r="P3921" s="46"/>
      <c r="Q3921" s="46"/>
      <c r="R3921" s="37"/>
      <c r="S3921" s="13"/>
      <c r="U3921" s="13"/>
      <c r="W3921" s="13"/>
      <c r="X3921" s="13">
        <f>SUMIF(Data_IND_TWh!$A$9:$A$504,Data_TOT_TWh!$B3921&amp;"200_"&amp;Data_TOT_TWh!$E3921,Data_IND_TWh!X$9:X$504)+SUMIF(Data_TER_TWh!$A$9:$A$504,Data_TOT_TWh!$B3921&amp;"300_"&amp;Data_TOT_TWh!$E3921,Data_TER_TWh!X$9:X$504)+SUMIF(Data_RES_TWh!$A$9:$A$1496,Data_TOT_TWh!$B3921&amp;"400_"&amp;Data_TOT_TWh!$E3921,Data_RES_TWh!X$9:X$1496)</f>
        <v>0</v>
      </c>
      <c r="Y3921" s="13">
        <f>SUMIF(Data_IND_TWh!$A$9:$A$504,Data_TOT_TWh!$B3921&amp;"200_"&amp;Data_TOT_TWh!$E3921,Data_IND_TWh!Y$9:Y$504)+SUMIF(Data_TER_TWh!$A$9:$A$504,Data_TOT_TWh!$B3921&amp;"300_"&amp;Data_TOT_TWh!$E3921,Data_TER_TWh!Y$9:Y$504)+SUMIF(Data_RES_TWh!$A$9:$A$1496,Data_TOT_TWh!$B3921&amp;"400_"&amp;Data_TOT_TWh!$E3921,Data_RES_TWh!Y$9:Y$1496)</f>
        <v>0</v>
      </c>
      <c r="Z3921" s="13">
        <f>SUMIF(Data_IND_TWh!$A$9:$A$504,Data_TOT_TWh!$B3921&amp;"200_"&amp;Data_TOT_TWh!$E3921,Data_IND_TWh!Z$9:Z$504)+SUMIF(Data_TER_TWh!$A$9:$A$504,Data_TOT_TWh!$B3921&amp;"300_"&amp;Data_TOT_TWh!$E3921,Data_TER_TWh!Z$9:Z$504)+SUMIF(Data_RES_TWh!$A$9:$A$1496,Data_TOT_TWh!$B3921&amp;"400_"&amp;Data_TOT_TWh!$E3921,Data_RES_TWh!Z$9:Z$1496)</f>
        <v>0</v>
      </c>
      <c r="AA3921" s="46">
        <f>SUMIF(Data_IND_TWh!$A$9:$A$504,Data_TOT_TWh!$B3921&amp;"200_"&amp;Data_TOT_TWh!$E3921,Data_IND_TWh!AA$9:AA$504)+SUMIF(Data_TER_TWh!$A$9:$A$504,Data_TOT_TWh!$B3921&amp;"300_"&amp;Data_TOT_TWh!$E3921,Data_TER_TWh!AA$9:AA$504)+SUMIF(Data_RES_TWh!$A$9:$A$1496,Data_TOT_TWh!$B3921&amp;"400_"&amp;Data_TOT_TWh!$E3921,Data_RES_TWh!AA$9:AA$1496)</f>
        <v>0</v>
      </c>
      <c r="AC3921" s="13"/>
      <c r="AE3921" s="13"/>
      <c r="AF3921" s="13">
        <f>SUMIF(Data_IND_TWh!$A$9:$A$504,Data_TOT_TWh!$B3921&amp;"200_"&amp;Data_TOT_TWh!$E3921,Data_IND_TWh!AF$9:AF$504)+SUMIF(Data_TER_TWh!$A$9:$A$504,Data_TOT_TWh!$B3921&amp;"300_"&amp;Data_TOT_TWh!$E3921,Data_TER_TWh!AF$9:AF$504)+SUMIF(Data_RES_TWh!$A$9:$A$1496,Data_TOT_TWh!$B3921&amp;"400_"&amp;Data_TOT_TWh!$E3921,Data_RES_TWh!AF$9:AF$1496)</f>
        <v>0</v>
      </c>
      <c r="AG3921" s="13">
        <f>SUMIF(Data_IND_TWh!$A$9:$A$504,Data_TOT_TWh!$B3921&amp;"200_"&amp;Data_TOT_TWh!$E3921,Data_IND_TWh!AG$9:AG$504)+SUMIF(Data_TER_TWh!$A$9:$A$504,Data_TOT_TWh!$B3921&amp;"300_"&amp;Data_TOT_TWh!$E3921,Data_TER_TWh!AG$9:AG$504)+SUMIF(Data_RES_TWh!$A$9:$A$1496,Data_TOT_TWh!$B3921&amp;"400_"&amp;Data_TOT_TWh!$E3921,Data_RES_TWh!AG$9:AG$1496)</f>
        <v>0</v>
      </c>
      <c r="AH3921" s="46">
        <f>SUMIF(Data_IND_TWh!$A$9:$A$504,Data_TOT_TWh!$B3921&amp;"200_"&amp;Data_TOT_TWh!$E3921,Data_IND_TWh!AH$9:AH$504)+SUMIF(Data_TER_TWh!$A$9:$A$504,Data_TOT_TWh!$B3921&amp;"300_"&amp;Data_TOT_TWh!$E3921,Data_TER_TWh!AH$9:AH$504)+SUMIF(Data_RES_TWh!$A$9:$A$1496,Data_TOT_TWh!$B3921&amp;"400_"&amp;Data_TOT_TWh!$E3921,Data_RES_TWh!AH$9:AH$1496)</f>
        <v>0</v>
      </c>
      <c r="AJ3921" s="13"/>
      <c r="AL3921" s="9"/>
      <c r="AM3921" s="87"/>
      <c r="AN3921" s="87"/>
    </row>
    <row r="3922" spans="12:40">
      <c r="L3922" s="46"/>
      <c r="M3922" s="46"/>
      <c r="O3922" s="47"/>
      <c r="P3922" s="46"/>
      <c r="Q3922" s="46"/>
      <c r="R3922" s="37"/>
      <c r="S3922" s="13"/>
      <c r="U3922" s="13"/>
      <c r="W3922" s="13"/>
      <c r="X3922" s="13">
        <f>SUMIF(Data_IND_TWh!$A$9:$A$504,Data_TOT_TWh!$B3922&amp;"200_"&amp;Data_TOT_TWh!$E3922,Data_IND_TWh!X$9:X$504)+SUMIF(Data_TER_TWh!$A$9:$A$504,Data_TOT_TWh!$B3922&amp;"300_"&amp;Data_TOT_TWh!$E3922,Data_TER_TWh!X$9:X$504)+SUMIF(Data_RES_TWh!$A$9:$A$1496,Data_TOT_TWh!$B3922&amp;"400_"&amp;Data_TOT_TWh!$E3922,Data_RES_TWh!X$9:X$1496)</f>
        <v>0</v>
      </c>
      <c r="Y3922" s="13">
        <f>SUMIF(Data_IND_TWh!$A$9:$A$504,Data_TOT_TWh!$B3922&amp;"200_"&amp;Data_TOT_TWh!$E3922,Data_IND_TWh!Y$9:Y$504)+SUMIF(Data_TER_TWh!$A$9:$A$504,Data_TOT_TWh!$B3922&amp;"300_"&amp;Data_TOT_TWh!$E3922,Data_TER_TWh!Y$9:Y$504)+SUMIF(Data_RES_TWh!$A$9:$A$1496,Data_TOT_TWh!$B3922&amp;"400_"&amp;Data_TOT_TWh!$E3922,Data_RES_TWh!Y$9:Y$1496)</f>
        <v>0</v>
      </c>
      <c r="Z3922" s="13">
        <f>SUMIF(Data_IND_TWh!$A$9:$A$504,Data_TOT_TWh!$B3922&amp;"200_"&amp;Data_TOT_TWh!$E3922,Data_IND_TWh!Z$9:Z$504)+SUMIF(Data_TER_TWh!$A$9:$A$504,Data_TOT_TWh!$B3922&amp;"300_"&amp;Data_TOT_TWh!$E3922,Data_TER_TWh!Z$9:Z$504)+SUMIF(Data_RES_TWh!$A$9:$A$1496,Data_TOT_TWh!$B3922&amp;"400_"&amp;Data_TOT_TWh!$E3922,Data_RES_TWh!Z$9:Z$1496)</f>
        <v>0</v>
      </c>
      <c r="AA3922" s="46">
        <f>SUMIF(Data_IND_TWh!$A$9:$A$504,Data_TOT_TWh!$B3922&amp;"200_"&amp;Data_TOT_TWh!$E3922,Data_IND_TWh!AA$9:AA$504)+SUMIF(Data_TER_TWh!$A$9:$A$504,Data_TOT_TWh!$B3922&amp;"300_"&amp;Data_TOT_TWh!$E3922,Data_TER_TWh!AA$9:AA$504)+SUMIF(Data_RES_TWh!$A$9:$A$1496,Data_TOT_TWh!$B3922&amp;"400_"&amp;Data_TOT_TWh!$E3922,Data_RES_TWh!AA$9:AA$1496)</f>
        <v>0</v>
      </c>
      <c r="AC3922" s="13"/>
      <c r="AE3922" s="13"/>
      <c r="AF3922" s="13">
        <f>SUMIF(Data_IND_TWh!$A$9:$A$504,Data_TOT_TWh!$B3922&amp;"200_"&amp;Data_TOT_TWh!$E3922,Data_IND_TWh!AF$9:AF$504)+SUMIF(Data_TER_TWh!$A$9:$A$504,Data_TOT_TWh!$B3922&amp;"300_"&amp;Data_TOT_TWh!$E3922,Data_TER_TWh!AF$9:AF$504)+SUMIF(Data_RES_TWh!$A$9:$A$1496,Data_TOT_TWh!$B3922&amp;"400_"&amp;Data_TOT_TWh!$E3922,Data_RES_TWh!AF$9:AF$1496)</f>
        <v>0</v>
      </c>
      <c r="AG3922" s="13">
        <f>SUMIF(Data_IND_TWh!$A$9:$A$504,Data_TOT_TWh!$B3922&amp;"200_"&amp;Data_TOT_TWh!$E3922,Data_IND_TWh!AG$9:AG$504)+SUMIF(Data_TER_TWh!$A$9:$A$504,Data_TOT_TWh!$B3922&amp;"300_"&amp;Data_TOT_TWh!$E3922,Data_TER_TWh!AG$9:AG$504)+SUMIF(Data_RES_TWh!$A$9:$A$1496,Data_TOT_TWh!$B3922&amp;"400_"&amp;Data_TOT_TWh!$E3922,Data_RES_TWh!AG$9:AG$1496)</f>
        <v>0</v>
      </c>
      <c r="AH3922" s="46">
        <f>SUMIF(Data_IND_TWh!$A$9:$A$504,Data_TOT_TWh!$B3922&amp;"200_"&amp;Data_TOT_TWh!$E3922,Data_IND_TWh!AH$9:AH$504)+SUMIF(Data_TER_TWh!$A$9:$A$504,Data_TOT_TWh!$B3922&amp;"300_"&amp;Data_TOT_TWh!$E3922,Data_TER_TWh!AH$9:AH$504)+SUMIF(Data_RES_TWh!$A$9:$A$1496,Data_TOT_TWh!$B3922&amp;"400_"&amp;Data_TOT_TWh!$E3922,Data_RES_TWh!AH$9:AH$1496)</f>
        <v>0</v>
      </c>
      <c r="AJ3922" s="13"/>
      <c r="AL3922" s="9"/>
      <c r="AM3922" s="87"/>
      <c r="AN3922" s="87"/>
    </row>
    <row r="3923" spans="12:40">
      <c r="L3923" s="46"/>
      <c r="M3923" s="46"/>
      <c r="O3923" s="47"/>
      <c r="P3923" s="46"/>
      <c r="Q3923" s="46"/>
      <c r="R3923" s="37"/>
      <c r="S3923" s="13"/>
      <c r="U3923" s="13"/>
      <c r="W3923" s="13"/>
      <c r="X3923" s="13">
        <f>SUMIF(Data_IND_TWh!$A$9:$A$504,Data_TOT_TWh!$B3923&amp;"200_"&amp;Data_TOT_TWh!$E3923,Data_IND_TWh!X$9:X$504)+SUMIF(Data_TER_TWh!$A$9:$A$504,Data_TOT_TWh!$B3923&amp;"300_"&amp;Data_TOT_TWh!$E3923,Data_TER_TWh!X$9:X$504)+SUMIF(Data_RES_TWh!$A$9:$A$1496,Data_TOT_TWh!$B3923&amp;"400_"&amp;Data_TOT_TWh!$E3923,Data_RES_TWh!X$9:X$1496)</f>
        <v>0</v>
      </c>
      <c r="Y3923" s="13">
        <f>SUMIF(Data_IND_TWh!$A$9:$A$504,Data_TOT_TWh!$B3923&amp;"200_"&amp;Data_TOT_TWh!$E3923,Data_IND_TWh!Y$9:Y$504)+SUMIF(Data_TER_TWh!$A$9:$A$504,Data_TOT_TWh!$B3923&amp;"300_"&amp;Data_TOT_TWh!$E3923,Data_TER_TWh!Y$9:Y$504)+SUMIF(Data_RES_TWh!$A$9:$A$1496,Data_TOT_TWh!$B3923&amp;"400_"&amp;Data_TOT_TWh!$E3923,Data_RES_TWh!Y$9:Y$1496)</f>
        <v>0</v>
      </c>
      <c r="Z3923" s="13">
        <f>SUMIF(Data_IND_TWh!$A$9:$A$504,Data_TOT_TWh!$B3923&amp;"200_"&amp;Data_TOT_TWh!$E3923,Data_IND_TWh!Z$9:Z$504)+SUMIF(Data_TER_TWh!$A$9:$A$504,Data_TOT_TWh!$B3923&amp;"300_"&amp;Data_TOT_TWh!$E3923,Data_TER_TWh!Z$9:Z$504)+SUMIF(Data_RES_TWh!$A$9:$A$1496,Data_TOT_TWh!$B3923&amp;"400_"&amp;Data_TOT_TWh!$E3923,Data_RES_TWh!Z$9:Z$1496)</f>
        <v>0</v>
      </c>
      <c r="AA3923" s="46">
        <f>SUMIF(Data_IND_TWh!$A$9:$A$504,Data_TOT_TWh!$B3923&amp;"200_"&amp;Data_TOT_TWh!$E3923,Data_IND_TWh!AA$9:AA$504)+SUMIF(Data_TER_TWh!$A$9:$A$504,Data_TOT_TWh!$B3923&amp;"300_"&amp;Data_TOT_TWh!$E3923,Data_TER_TWh!AA$9:AA$504)+SUMIF(Data_RES_TWh!$A$9:$A$1496,Data_TOT_TWh!$B3923&amp;"400_"&amp;Data_TOT_TWh!$E3923,Data_RES_TWh!AA$9:AA$1496)</f>
        <v>0</v>
      </c>
      <c r="AC3923" s="13"/>
      <c r="AE3923" s="13"/>
      <c r="AF3923" s="13">
        <f>SUMIF(Data_IND_TWh!$A$9:$A$504,Data_TOT_TWh!$B3923&amp;"200_"&amp;Data_TOT_TWh!$E3923,Data_IND_TWh!AF$9:AF$504)+SUMIF(Data_TER_TWh!$A$9:$A$504,Data_TOT_TWh!$B3923&amp;"300_"&amp;Data_TOT_TWh!$E3923,Data_TER_TWh!AF$9:AF$504)+SUMIF(Data_RES_TWh!$A$9:$A$1496,Data_TOT_TWh!$B3923&amp;"400_"&amp;Data_TOT_TWh!$E3923,Data_RES_TWh!AF$9:AF$1496)</f>
        <v>0</v>
      </c>
      <c r="AG3923" s="13">
        <f>SUMIF(Data_IND_TWh!$A$9:$A$504,Data_TOT_TWh!$B3923&amp;"200_"&amp;Data_TOT_TWh!$E3923,Data_IND_TWh!AG$9:AG$504)+SUMIF(Data_TER_TWh!$A$9:$A$504,Data_TOT_TWh!$B3923&amp;"300_"&amp;Data_TOT_TWh!$E3923,Data_TER_TWh!AG$9:AG$504)+SUMIF(Data_RES_TWh!$A$9:$A$1496,Data_TOT_TWh!$B3923&amp;"400_"&amp;Data_TOT_TWh!$E3923,Data_RES_TWh!AG$9:AG$1496)</f>
        <v>0</v>
      </c>
      <c r="AH3923" s="46">
        <f>SUMIF(Data_IND_TWh!$A$9:$A$504,Data_TOT_TWh!$B3923&amp;"200_"&amp;Data_TOT_TWh!$E3923,Data_IND_TWh!AH$9:AH$504)+SUMIF(Data_TER_TWh!$A$9:$A$504,Data_TOT_TWh!$B3923&amp;"300_"&amp;Data_TOT_TWh!$E3923,Data_TER_TWh!AH$9:AH$504)+SUMIF(Data_RES_TWh!$A$9:$A$1496,Data_TOT_TWh!$B3923&amp;"400_"&amp;Data_TOT_TWh!$E3923,Data_RES_TWh!AH$9:AH$1496)</f>
        <v>0</v>
      </c>
      <c r="AJ3923" s="13"/>
      <c r="AL3923" s="9"/>
      <c r="AM3923" s="87"/>
      <c r="AN3923" s="87"/>
    </row>
    <row r="3924" spans="12:40">
      <c r="L3924" s="46"/>
      <c r="M3924" s="46"/>
      <c r="O3924" s="47"/>
      <c r="P3924" s="46"/>
      <c r="Q3924" s="46"/>
      <c r="R3924" s="37"/>
      <c r="S3924" s="13"/>
      <c r="U3924" s="13"/>
      <c r="W3924" s="13"/>
      <c r="X3924" s="13">
        <f>SUMIF(Data_IND_TWh!$A$9:$A$504,Data_TOT_TWh!$B3924&amp;"200_"&amp;Data_TOT_TWh!$E3924,Data_IND_TWh!X$9:X$504)+SUMIF(Data_TER_TWh!$A$9:$A$504,Data_TOT_TWh!$B3924&amp;"300_"&amp;Data_TOT_TWh!$E3924,Data_TER_TWh!X$9:X$504)+SUMIF(Data_RES_TWh!$A$9:$A$1496,Data_TOT_TWh!$B3924&amp;"400_"&amp;Data_TOT_TWh!$E3924,Data_RES_TWh!X$9:X$1496)</f>
        <v>0</v>
      </c>
      <c r="Y3924" s="13">
        <f>SUMIF(Data_IND_TWh!$A$9:$A$504,Data_TOT_TWh!$B3924&amp;"200_"&amp;Data_TOT_TWh!$E3924,Data_IND_TWh!Y$9:Y$504)+SUMIF(Data_TER_TWh!$A$9:$A$504,Data_TOT_TWh!$B3924&amp;"300_"&amp;Data_TOT_TWh!$E3924,Data_TER_TWh!Y$9:Y$504)+SUMIF(Data_RES_TWh!$A$9:$A$1496,Data_TOT_TWh!$B3924&amp;"400_"&amp;Data_TOT_TWh!$E3924,Data_RES_TWh!Y$9:Y$1496)</f>
        <v>0</v>
      </c>
      <c r="Z3924" s="13">
        <f>SUMIF(Data_IND_TWh!$A$9:$A$504,Data_TOT_TWh!$B3924&amp;"200_"&amp;Data_TOT_TWh!$E3924,Data_IND_TWh!Z$9:Z$504)+SUMIF(Data_TER_TWh!$A$9:$A$504,Data_TOT_TWh!$B3924&amp;"300_"&amp;Data_TOT_TWh!$E3924,Data_TER_TWh!Z$9:Z$504)+SUMIF(Data_RES_TWh!$A$9:$A$1496,Data_TOT_TWh!$B3924&amp;"400_"&amp;Data_TOT_TWh!$E3924,Data_RES_TWh!Z$9:Z$1496)</f>
        <v>0</v>
      </c>
      <c r="AA3924" s="46">
        <f>SUMIF(Data_IND_TWh!$A$9:$A$504,Data_TOT_TWh!$B3924&amp;"200_"&amp;Data_TOT_TWh!$E3924,Data_IND_TWh!AA$9:AA$504)+SUMIF(Data_TER_TWh!$A$9:$A$504,Data_TOT_TWh!$B3924&amp;"300_"&amp;Data_TOT_TWh!$E3924,Data_TER_TWh!AA$9:AA$504)+SUMIF(Data_RES_TWh!$A$9:$A$1496,Data_TOT_TWh!$B3924&amp;"400_"&amp;Data_TOT_TWh!$E3924,Data_RES_TWh!AA$9:AA$1496)</f>
        <v>0</v>
      </c>
      <c r="AC3924" s="13"/>
      <c r="AE3924" s="13"/>
      <c r="AF3924" s="13">
        <f>SUMIF(Data_IND_TWh!$A$9:$A$504,Data_TOT_TWh!$B3924&amp;"200_"&amp;Data_TOT_TWh!$E3924,Data_IND_TWh!AF$9:AF$504)+SUMIF(Data_TER_TWh!$A$9:$A$504,Data_TOT_TWh!$B3924&amp;"300_"&amp;Data_TOT_TWh!$E3924,Data_TER_TWh!AF$9:AF$504)+SUMIF(Data_RES_TWh!$A$9:$A$1496,Data_TOT_TWh!$B3924&amp;"400_"&amp;Data_TOT_TWh!$E3924,Data_RES_TWh!AF$9:AF$1496)</f>
        <v>0</v>
      </c>
      <c r="AG3924" s="13">
        <f>SUMIF(Data_IND_TWh!$A$9:$A$504,Data_TOT_TWh!$B3924&amp;"200_"&amp;Data_TOT_TWh!$E3924,Data_IND_TWh!AG$9:AG$504)+SUMIF(Data_TER_TWh!$A$9:$A$504,Data_TOT_TWh!$B3924&amp;"300_"&amp;Data_TOT_TWh!$E3924,Data_TER_TWh!AG$9:AG$504)+SUMIF(Data_RES_TWh!$A$9:$A$1496,Data_TOT_TWh!$B3924&amp;"400_"&amp;Data_TOT_TWh!$E3924,Data_RES_TWh!AG$9:AG$1496)</f>
        <v>0</v>
      </c>
      <c r="AH3924" s="46">
        <f>SUMIF(Data_IND_TWh!$A$9:$A$504,Data_TOT_TWh!$B3924&amp;"200_"&amp;Data_TOT_TWh!$E3924,Data_IND_TWh!AH$9:AH$504)+SUMIF(Data_TER_TWh!$A$9:$A$504,Data_TOT_TWh!$B3924&amp;"300_"&amp;Data_TOT_TWh!$E3924,Data_TER_TWh!AH$9:AH$504)+SUMIF(Data_RES_TWh!$A$9:$A$1496,Data_TOT_TWh!$B3924&amp;"400_"&amp;Data_TOT_TWh!$E3924,Data_RES_TWh!AH$9:AH$1496)</f>
        <v>0</v>
      </c>
      <c r="AJ3924" s="13"/>
      <c r="AL3924" s="9"/>
      <c r="AM3924" s="87"/>
      <c r="AN3924" s="87"/>
    </row>
    <row r="3925" spans="12:40">
      <c r="L3925" s="46"/>
      <c r="M3925" s="46"/>
      <c r="O3925" s="47"/>
      <c r="P3925" s="46"/>
      <c r="Q3925" s="46"/>
      <c r="R3925" s="37"/>
      <c r="S3925" s="13"/>
      <c r="U3925" s="13"/>
      <c r="W3925" s="13"/>
      <c r="X3925" s="13">
        <f>SUMIF(Data_IND_TWh!$A$9:$A$504,Data_TOT_TWh!$B3925&amp;"200_"&amp;Data_TOT_TWh!$E3925,Data_IND_TWh!X$9:X$504)+SUMIF(Data_TER_TWh!$A$9:$A$504,Data_TOT_TWh!$B3925&amp;"300_"&amp;Data_TOT_TWh!$E3925,Data_TER_TWh!X$9:X$504)+SUMIF(Data_RES_TWh!$A$9:$A$1496,Data_TOT_TWh!$B3925&amp;"400_"&amp;Data_TOT_TWh!$E3925,Data_RES_TWh!X$9:X$1496)</f>
        <v>0</v>
      </c>
      <c r="Y3925" s="13">
        <f>SUMIF(Data_IND_TWh!$A$9:$A$504,Data_TOT_TWh!$B3925&amp;"200_"&amp;Data_TOT_TWh!$E3925,Data_IND_TWh!Y$9:Y$504)+SUMIF(Data_TER_TWh!$A$9:$A$504,Data_TOT_TWh!$B3925&amp;"300_"&amp;Data_TOT_TWh!$E3925,Data_TER_TWh!Y$9:Y$504)+SUMIF(Data_RES_TWh!$A$9:$A$1496,Data_TOT_TWh!$B3925&amp;"400_"&amp;Data_TOT_TWh!$E3925,Data_RES_TWh!Y$9:Y$1496)</f>
        <v>0</v>
      </c>
      <c r="Z3925" s="13">
        <f>SUMIF(Data_IND_TWh!$A$9:$A$504,Data_TOT_TWh!$B3925&amp;"200_"&amp;Data_TOT_TWh!$E3925,Data_IND_TWh!Z$9:Z$504)+SUMIF(Data_TER_TWh!$A$9:$A$504,Data_TOT_TWh!$B3925&amp;"300_"&amp;Data_TOT_TWh!$E3925,Data_TER_TWh!Z$9:Z$504)+SUMIF(Data_RES_TWh!$A$9:$A$1496,Data_TOT_TWh!$B3925&amp;"400_"&amp;Data_TOT_TWh!$E3925,Data_RES_TWh!Z$9:Z$1496)</f>
        <v>0</v>
      </c>
      <c r="AA3925" s="46">
        <f>SUMIF(Data_IND_TWh!$A$9:$A$504,Data_TOT_TWh!$B3925&amp;"200_"&amp;Data_TOT_TWh!$E3925,Data_IND_TWh!AA$9:AA$504)+SUMIF(Data_TER_TWh!$A$9:$A$504,Data_TOT_TWh!$B3925&amp;"300_"&amp;Data_TOT_TWh!$E3925,Data_TER_TWh!AA$9:AA$504)+SUMIF(Data_RES_TWh!$A$9:$A$1496,Data_TOT_TWh!$B3925&amp;"400_"&amp;Data_TOT_TWh!$E3925,Data_RES_TWh!AA$9:AA$1496)</f>
        <v>0</v>
      </c>
      <c r="AC3925" s="13"/>
      <c r="AE3925" s="13"/>
      <c r="AF3925" s="13">
        <f>SUMIF(Data_IND_TWh!$A$9:$A$504,Data_TOT_TWh!$B3925&amp;"200_"&amp;Data_TOT_TWh!$E3925,Data_IND_TWh!AF$9:AF$504)+SUMIF(Data_TER_TWh!$A$9:$A$504,Data_TOT_TWh!$B3925&amp;"300_"&amp;Data_TOT_TWh!$E3925,Data_TER_TWh!AF$9:AF$504)+SUMIF(Data_RES_TWh!$A$9:$A$1496,Data_TOT_TWh!$B3925&amp;"400_"&amp;Data_TOT_TWh!$E3925,Data_RES_TWh!AF$9:AF$1496)</f>
        <v>0</v>
      </c>
      <c r="AG3925" s="13">
        <f>SUMIF(Data_IND_TWh!$A$9:$A$504,Data_TOT_TWh!$B3925&amp;"200_"&amp;Data_TOT_TWh!$E3925,Data_IND_TWh!AG$9:AG$504)+SUMIF(Data_TER_TWh!$A$9:$A$504,Data_TOT_TWh!$B3925&amp;"300_"&amp;Data_TOT_TWh!$E3925,Data_TER_TWh!AG$9:AG$504)+SUMIF(Data_RES_TWh!$A$9:$A$1496,Data_TOT_TWh!$B3925&amp;"400_"&amp;Data_TOT_TWh!$E3925,Data_RES_TWh!AG$9:AG$1496)</f>
        <v>0</v>
      </c>
      <c r="AH3925" s="46">
        <f>SUMIF(Data_IND_TWh!$A$9:$A$504,Data_TOT_TWh!$B3925&amp;"200_"&amp;Data_TOT_TWh!$E3925,Data_IND_TWh!AH$9:AH$504)+SUMIF(Data_TER_TWh!$A$9:$A$504,Data_TOT_TWh!$B3925&amp;"300_"&amp;Data_TOT_TWh!$E3925,Data_TER_TWh!AH$9:AH$504)+SUMIF(Data_RES_TWh!$A$9:$A$1496,Data_TOT_TWh!$B3925&amp;"400_"&amp;Data_TOT_TWh!$E3925,Data_RES_TWh!AH$9:AH$1496)</f>
        <v>0</v>
      </c>
      <c r="AJ3925" s="13"/>
      <c r="AL3925" s="9"/>
      <c r="AM3925" s="87"/>
      <c r="AN3925" s="87"/>
    </row>
    <row r="3926" spans="12:40">
      <c r="L3926" s="46"/>
      <c r="M3926" s="46"/>
      <c r="O3926" s="47"/>
      <c r="P3926" s="46"/>
      <c r="Q3926" s="46"/>
      <c r="R3926" s="37"/>
      <c r="S3926" s="13"/>
      <c r="U3926" s="13"/>
      <c r="W3926" s="13"/>
      <c r="X3926" s="13">
        <f>SUMIF(Data_IND_TWh!$A$9:$A$504,Data_TOT_TWh!$B3926&amp;"200_"&amp;Data_TOT_TWh!$E3926,Data_IND_TWh!X$9:X$504)+SUMIF(Data_TER_TWh!$A$9:$A$504,Data_TOT_TWh!$B3926&amp;"300_"&amp;Data_TOT_TWh!$E3926,Data_TER_TWh!X$9:X$504)+SUMIF(Data_RES_TWh!$A$9:$A$1496,Data_TOT_TWh!$B3926&amp;"400_"&amp;Data_TOT_TWh!$E3926,Data_RES_TWh!X$9:X$1496)</f>
        <v>0</v>
      </c>
      <c r="Y3926" s="13">
        <f>SUMIF(Data_IND_TWh!$A$9:$A$504,Data_TOT_TWh!$B3926&amp;"200_"&amp;Data_TOT_TWh!$E3926,Data_IND_TWh!Y$9:Y$504)+SUMIF(Data_TER_TWh!$A$9:$A$504,Data_TOT_TWh!$B3926&amp;"300_"&amp;Data_TOT_TWh!$E3926,Data_TER_TWh!Y$9:Y$504)+SUMIF(Data_RES_TWh!$A$9:$A$1496,Data_TOT_TWh!$B3926&amp;"400_"&amp;Data_TOT_TWh!$E3926,Data_RES_TWh!Y$9:Y$1496)</f>
        <v>0</v>
      </c>
      <c r="Z3926" s="13">
        <f>SUMIF(Data_IND_TWh!$A$9:$A$504,Data_TOT_TWh!$B3926&amp;"200_"&amp;Data_TOT_TWh!$E3926,Data_IND_TWh!Z$9:Z$504)+SUMIF(Data_TER_TWh!$A$9:$A$504,Data_TOT_TWh!$B3926&amp;"300_"&amp;Data_TOT_TWh!$E3926,Data_TER_TWh!Z$9:Z$504)+SUMIF(Data_RES_TWh!$A$9:$A$1496,Data_TOT_TWh!$B3926&amp;"400_"&amp;Data_TOT_TWh!$E3926,Data_RES_TWh!Z$9:Z$1496)</f>
        <v>0</v>
      </c>
      <c r="AA3926" s="46">
        <f>SUMIF(Data_IND_TWh!$A$9:$A$504,Data_TOT_TWh!$B3926&amp;"200_"&amp;Data_TOT_TWh!$E3926,Data_IND_TWh!AA$9:AA$504)+SUMIF(Data_TER_TWh!$A$9:$A$504,Data_TOT_TWh!$B3926&amp;"300_"&amp;Data_TOT_TWh!$E3926,Data_TER_TWh!AA$9:AA$504)+SUMIF(Data_RES_TWh!$A$9:$A$1496,Data_TOT_TWh!$B3926&amp;"400_"&amp;Data_TOT_TWh!$E3926,Data_RES_TWh!AA$9:AA$1496)</f>
        <v>0</v>
      </c>
      <c r="AC3926" s="13"/>
      <c r="AE3926" s="13"/>
      <c r="AF3926" s="13">
        <f>SUMIF(Data_IND_TWh!$A$9:$A$504,Data_TOT_TWh!$B3926&amp;"200_"&amp;Data_TOT_TWh!$E3926,Data_IND_TWh!AF$9:AF$504)+SUMIF(Data_TER_TWh!$A$9:$A$504,Data_TOT_TWh!$B3926&amp;"300_"&amp;Data_TOT_TWh!$E3926,Data_TER_TWh!AF$9:AF$504)+SUMIF(Data_RES_TWh!$A$9:$A$1496,Data_TOT_TWh!$B3926&amp;"400_"&amp;Data_TOT_TWh!$E3926,Data_RES_TWh!AF$9:AF$1496)</f>
        <v>0</v>
      </c>
      <c r="AG3926" s="13">
        <f>SUMIF(Data_IND_TWh!$A$9:$A$504,Data_TOT_TWh!$B3926&amp;"200_"&amp;Data_TOT_TWh!$E3926,Data_IND_TWh!AG$9:AG$504)+SUMIF(Data_TER_TWh!$A$9:$A$504,Data_TOT_TWh!$B3926&amp;"300_"&amp;Data_TOT_TWh!$E3926,Data_TER_TWh!AG$9:AG$504)+SUMIF(Data_RES_TWh!$A$9:$A$1496,Data_TOT_TWh!$B3926&amp;"400_"&amp;Data_TOT_TWh!$E3926,Data_RES_TWh!AG$9:AG$1496)</f>
        <v>0</v>
      </c>
      <c r="AH3926" s="46">
        <f>SUMIF(Data_IND_TWh!$A$9:$A$504,Data_TOT_TWh!$B3926&amp;"200_"&amp;Data_TOT_TWh!$E3926,Data_IND_TWh!AH$9:AH$504)+SUMIF(Data_TER_TWh!$A$9:$A$504,Data_TOT_TWh!$B3926&amp;"300_"&amp;Data_TOT_TWh!$E3926,Data_TER_TWh!AH$9:AH$504)+SUMIF(Data_RES_TWh!$A$9:$A$1496,Data_TOT_TWh!$B3926&amp;"400_"&amp;Data_TOT_TWh!$E3926,Data_RES_TWh!AH$9:AH$1496)</f>
        <v>0</v>
      </c>
      <c r="AJ3926" s="13"/>
      <c r="AL3926" s="9"/>
      <c r="AM3926" s="87"/>
      <c r="AN3926" s="87"/>
    </row>
    <row r="3927" spans="12:40">
      <c r="L3927" s="46"/>
      <c r="M3927" s="46"/>
      <c r="O3927" s="47"/>
      <c r="P3927" s="46"/>
      <c r="Q3927" s="46"/>
      <c r="R3927" s="37"/>
      <c r="S3927" s="13"/>
      <c r="U3927" s="13"/>
      <c r="W3927" s="13"/>
      <c r="X3927" s="13">
        <f>SUMIF(Data_IND_TWh!$A$9:$A$504,Data_TOT_TWh!$B3927&amp;"200_"&amp;Data_TOT_TWh!$E3927,Data_IND_TWh!X$9:X$504)+SUMIF(Data_TER_TWh!$A$9:$A$504,Data_TOT_TWh!$B3927&amp;"300_"&amp;Data_TOT_TWh!$E3927,Data_TER_TWh!X$9:X$504)+SUMIF(Data_RES_TWh!$A$9:$A$1496,Data_TOT_TWh!$B3927&amp;"400_"&amp;Data_TOT_TWh!$E3927,Data_RES_TWh!X$9:X$1496)</f>
        <v>0</v>
      </c>
      <c r="Y3927" s="13">
        <f>SUMIF(Data_IND_TWh!$A$9:$A$504,Data_TOT_TWh!$B3927&amp;"200_"&amp;Data_TOT_TWh!$E3927,Data_IND_TWh!Y$9:Y$504)+SUMIF(Data_TER_TWh!$A$9:$A$504,Data_TOT_TWh!$B3927&amp;"300_"&amp;Data_TOT_TWh!$E3927,Data_TER_TWh!Y$9:Y$504)+SUMIF(Data_RES_TWh!$A$9:$A$1496,Data_TOT_TWh!$B3927&amp;"400_"&amp;Data_TOT_TWh!$E3927,Data_RES_TWh!Y$9:Y$1496)</f>
        <v>0</v>
      </c>
      <c r="Z3927" s="13">
        <f>SUMIF(Data_IND_TWh!$A$9:$A$504,Data_TOT_TWh!$B3927&amp;"200_"&amp;Data_TOT_TWh!$E3927,Data_IND_TWh!Z$9:Z$504)+SUMIF(Data_TER_TWh!$A$9:$A$504,Data_TOT_TWh!$B3927&amp;"300_"&amp;Data_TOT_TWh!$E3927,Data_TER_TWh!Z$9:Z$504)+SUMIF(Data_RES_TWh!$A$9:$A$1496,Data_TOT_TWh!$B3927&amp;"400_"&amp;Data_TOT_TWh!$E3927,Data_RES_TWh!Z$9:Z$1496)</f>
        <v>0</v>
      </c>
      <c r="AA3927" s="46">
        <f>SUMIF(Data_IND_TWh!$A$9:$A$504,Data_TOT_TWh!$B3927&amp;"200_"&amp;Data_TOT_TWh!$E3927,Data_IND_TWh!AA$9:AA$504)+SUMIF(Data_TER_TWh!$A$9:$A$504,Data_TOT_TWh!$B3927&amp;"300_"&amp;Data_TOT_TWh!$E3927,Data_TER_TWh!AA$9:AA$504)+SUMIF(Data_RES_TWh!$A$9:$A$1496,Data_TOT_TWh!$B3927&amp;"400_"&amp;Data_TOT_TWh!$E3927,Data_RES_TWh!AA$9:AA$1496)</f>
        <v>0</v>
      </c>
      <c r="AC3927" s="13"/>
      <c r="AE3927" s="13"/>
      <c r="AF3927" s="13">
        <f>SUMIF(Data_IND_TWh!$A$9:$A$504,Data_TOT_TWh!$B3927&amp;"200_"&amp;Data_TOT_TWh!$E3927,Data_IND_TWh!AF$9:AF$504)+SUMIF(Data_TER_TWh!$A$9:$A$504,Data_TOT_TWh!$B3927&amp;"300_"&amp;Data_TOT_TWh!$E3927,Data_TER_TWh!AF$9:AF$504)+SUMIF(Data_RES_TWh!$A$9:$A$1496,Data_TOT_TWh!$B3927&amp;"400_"&amp;Data_TOT_TWh!$E3927,Data_RES_TWh!AF$9:AF$1496)</f>
        <v>0</v>
      </c>
      <c r="AG3927" s="13">
        <f>SUMIF(Data_IND_TWh!$A$9:$A$504,Data_TOT_TWh!$B3927&amp;"200_"&amp;Data_TOT_TWh!$E3927,Data_IND_TWh!AG$9:AG$504)+SUMIF(Data_TER_TWh!$A$9:$A$504,Data_TOT_TWh!$B3927&amp;"300_"&amp;Data_TOT_TWh!$E3927,Data_TER_TWh!AG$9:AG$504)+SUMIF(Data_RES_TWh!$A$9:$A$1496,Data_TOT_TWh!$B3927&amp;"400_"&amp;Data_TOT_TWh!$E3927,Data_RES_TWh!AG$9:AG$1496)</f>
        <v>0</v>
      </c>
      <c r="AH3927" s="46">
        <f>SUMIF(Data_IND_TWh!$A$9:$A$504,Data_TOT_TWh!$B3927&amp;"200_"&amp;Data_TOT_TWh!$E3927,Data_IND_TWh!AH$9:AH$504)+SUMIF(Data_TER_TWh!$A$9:$A$504,Data_TOT_TWh!$B3927&amp;"300_"&amp;Data_TOT_TWh!$E3927,Data_TER_TWh!AH$9:AH$504)+SUMIF(Data_RES_TWh!$A$9:$A$1496,Data_TOT_TWh!$B3927&amp;"400_"&amp;Data_TOT_TWh!$E3927,Data_RES_TWh!AH$9:AH$1496)</f>
        <v>0</v>
      </c>
      <c r="AJ3927" s="13"/>
      <c r="AL3927" s="9"/>
      <c r="AM3927" s="87"/>
      <c r="AN3927" s="87"/>
    </row>
    <row r="3928" spans="12:40">
      <c r="L3928" s="46"/>
      <c r="M3928" s="46"/>
      <c r="O3928" s="47"/>
      <c r="P3928" s="46"/>
      <c r="Q3928" s="46"/>
      <c r="R3928" s="37"/>
      <c r="S3928" s="13"/>
      <c r="U3928" s="13"/>
      <c r="W3928" s="13"/>
      <c r="X3928" s="13">
        <f>SUMIF(Data_IND_TWh!$A$9:$A$504,Data_TOT_TWh!$B3928&amp;"200_"&amp;Data_TOT_TWh!$E3928,Data_IND_TWh!X$9:X$504)+SUMIF(Data_TER_TWh!$A$9:$A$504,Data_TOT_TWh!$B3928&amp;"300_"&amp;Data_TOT_TWh!$E3928,Data_TER_TWh!X$9:X$504)+SUMIF(Data_RES_TWh!$A$9:$A$1496,Data_TOT_TWh!$B3928&amp;"400_"&amp;Data_TOT_TWh!$E3928,Data_RES_TWh!X$9:X$1496)</f>
        <v>0</v>
      </c>
      <c r="Y3928" s="13">
        <f>SUMIF(Data_IND_TWh!$A$9:$A$504,Data_TOT_TWh!$B3928&amp;"200_"&amp;Data_TOT_TWh!$E3928,Data_IND_TWh!Y$9:Y$504)+SUMIF(Data_TER_TWh!$A$9:$A$504,Data_TOT_TWh!$B3928&amp;"300_"&amp;Data_TOT_TWh!$E3928,Data_TER_TWh!Y$9:Y$504)+SUMIF(Data_RES_TWh!$A$9:$A$1496,Data_TOT_TWh!$B3928&amp;"400_"&amp;Data_TOT_TWh!$E3928,Data_RES_TWh!Y$9:Y$1496)</f>
        <v>0</v>
      </c>
      <c r="Z3928" s="13">
        <f>SUMIF(Data_IND_TWh!$A$9:$A$504,Data_TOT_TWh!$B3928&amp;"200_"&amp;Data_TOT_TWh!$E3928,Data_IND_TWh!Z$9:Z$504)+SUMIF(Data_TER_TWh!$A$9:$A$504,Data_TOT_TWh!$B3928&amp;"300_"&amp;Data_TOT_TWh!$E3928,Data_TER_TWh!Z$9:Z$504)+SUMIF(Data_RES_TWh!$A$9:$A$1496,Data_TOT_TWh!$B3928&amp;"400_"&amp;Data_TOT_TWh!$E3928,Data_RES_TWh!Z$9:Z$1496)</f>
        <v>0</v>
      </c>
      <c r="AA3928" s="46">
        <f>SUMIF(Data_IND_TWh!$A$9:$A$504,Data_TOT_TWh!$B3928&amp;"200_"&amp;Data_TOT_TWh!$E3928,Data_IND_TWh!AA$9:AA$504)+SUMIF(Data_TER_TWh!$A$9:$A$504,Data_TOT_TWh!$B3928&amp;"300_"&amp;Data_TOT_TWh!$E3928,Data_TER_TWh!AA$9:AA$504)+SUMIF(Data_RES_TWh!$A$9:$A$1496,Data_TOT_TWh!$B3928&amp;"400_"&amp;Data_TOT_TWh!$E3928,Data_RES_TWh!AA$9:AA$1496)</f>
        <v>0</v>
      </c>
      <c r="AC3928" s="13"/>
      <c r="AE3928" s="13"/>
      <c r="AF3928" s="13">
        <f>SUMIF(Data_IND_TWh!$A$9:$A$504,Data_TOT_TWh!$B3928&amp;"200_"&amp;Data_TOT_TWh!$E3928,Data_IND_TWh!AF$9:AF$504)+SUMIF(Data_TER_TWh!$A$9:$A$504,Data_TOT_TWh!$B3928&amp;"300_"&amp;Data_TOT_TWh!$E3928,Data_TER_TWh!AF$9:AF$504)+SUMIF(Data_RES_TWh!$A$9:$A$1496,Data_TOT_TWh!$B3928&amp;"400_"&amp;Data_TOT_TWh!$E3928,Data_RES_TWh!AF$9:AF$1496)</f>
        <v>0</v>
      </c>
      <c r="AG3928" s="13">
        <f>SUMIF(Data_IND_TWh!$A$9:$A$504,Data_TOT_TWh!$B3928&amp;"200_"&amp;Data_TOT_TWh!$E3928,Data_IND_TWh!AG$9:AG$504)+SUMIF(Data_TER_TWh!$A$9:$A$504,Data_TOT_TWh!$B3928&amp;"300_"&amp;Data_TOT_TWh!$E3928,Data_TER_TWh!AG$9:AG$504)+SUMIF(Data_RES_TWh!$A$9:$A$1496,Data_TOT_TWh!$B3928&amp;"400_"&amp;Data_TOT_TWh!$E3928,Data_RES_TWh!AG$9:AG$1496)</f>
        <v>0</v>
      </c>
      <c r="AH3928" s="46">
        <f>SUMIF(Data_IND_TWh!$A$9:$A$504,Data_TOT_TWh!$B3928&amp;"200_"&amp;Data_TOT_TWh!$E3928,Data_IND_TWh!AH$9:AH$504)+SUMIF(Data_TER_TWh!$A$9:$A$504,Data_TOT_TWh!$B3928&amp;"300_"&amp;Data_TOT_TWh!$E3928,Data_TER_TWh!AH$9:AH$504)+SUMIF(Data_RES_TWh!$A$9:$A$1496,Data_TOT_TWh!$B3928&amp;"400_"&amp;Data_TOT_TWh!$E3928,Data_RES_TWh!AH$9:AH$1496)</f>
        <v>0</v>
      </c>
      <c r="AJ3928" s="13"/>
      <c r="AL3928" s="9"/>
      <c r="AM3928" s="87"/>
      <c r="AN3928" s="87"/>
    </row>
    <row r="3929" spans="12:40">
      <c r="L3929" s="46"/>
      <c r="M3929" s="46"/>
      <c r="O3929" s="47"/>
      <c r="P3929" s="46"/>
      <c r="Q3929" s="46"/>
      <c r="R3929" s="37"/>
      <c r="S3929" s="13"/>
      <c r="U3929" s="13"/>
      <c r="W3929" s="13"/>
      <c r="X3929" s="13">
        <f>SUMIF(Data_IND_TWh!$A$9:$A$504,Data_TOT_TWh!$B3929&amp;"200_"&amp;Data_TOT_TWh!$E3929,Data_IND_TWh!X$9:X$504)+SUMIF(Data_TER_TWh!$A$9:$A$504,Data_TOT_TWh!$B3929&amp;"300_"&amp;Data_TOT_TWh!$E3929,Data_TER_TWh!X$9:X$504)+SUMIF(Data_RES_TWh!$A$9:$A$1496,Data_TOT_TWh!$B3929&amp;"400_"&amp;Data_TOT_TWh!$E3929,Data_RES_TWh!X$9:X$1496)</f>
        <v>0</v>
      </c>
      <c r="Y3929" s="13">
        <f>SUMIF(Data_IND_TWh!$A$9:$A$504,Data_TOT_TWh!$B3929&amp;"200_"&amp;Data_TOT_TWh!$E3929,Data_IND_TWh!Y$9:Y$504)+SUMIF(Data_TER_TWh!$A$9:$A$504,Data_TOT_TWh!$B3929&amp;"300_"&amp;Data_TOT_TWh!$E3929,Data_TER_TWh!Y$9:Y$504)+SUMIF(Data_RES_TWh!$A$9:$A$1496,Data_TOT_TWh!$B3929&amp;"400_"&amp;Data_TOT_TWh!$E3929,Data_RES_TWh!Y$9:Y$1496)</f>
        <v>0</v>
      </c>
      <c r="Z3929" s="13">
        <f>SUMIF(Data_IND_TWh!$A$9:$A$504,Data_TOT_TWh!$B3929&amp;"200_"&amp;Data_TOT_TWh!$E3929,Data_IND_TWh!Z$9:Z$504)+SUMIF(Data_TER_TWh!$A$9:$A$504,Data_TOT_TWh!$B3929&amp;"300_"&amp;Data_TOT_TWh!$E3929,Data_TER_TWh!Z$9:Z$504)+SUMIF(Data_RES_TWh!$A$9:$A$1496,Data_TOT_TWh!$B3929&amp;"400_"&amp;Data_TOT_TWh!$E3929,Data_RES_TWh!Z$9:Z$1496)</f>
        <v>0</v>
      </c>
      <c r="AA3929" s="46">
        <f>SUMIF(Data_IND_TWh!$A$9:$A$504,Data_TOT_TWh!$B3929&amp;"200_"&amp;Data_TOT_TWh!$E3929,Data_IND_TWh!AA$9:AA$504)+SUMIF(Data_TER_TWh!$A$9:$A$504,Data_TOT_TWh!$B3929&amp;"300_"&amp;Data_TOT_TWh!$E3929,Data_TER_TWh!AA$9:AA$504)+SUMIF(Data_RES_TWh!$A$9:$A$1496,Data_TOT_TWh!$B3929&amp;"400_"&amp;Data_TOT_TWh!$E3929,Data_RES_TWh!AA$9:AA$1496)</f>
        <v>0</v>
      </c>
      <c r="AC3929" s="13"/>
      <c r="AE3929" s="13"/>
      <c r="AF3929" s="13">
        <f>SUMIF(Data_IND_TWh!$A$9:$A$504,Data_TOT_TWh!$B3929&amp;"200_"&amp;Data_TOT_TWh!$E3929,Data_IND_TWh!AF$9:AF$504)+SUMIF(Data_TER_TWh!$A$9:$A$504,Data_TOT_TWh!$B3929&amp;"300_"&amp;Data_TOT_TWh!$E3929,Data_TER_TWh!AF$9:AF$504)+SUMIF(Data_RES_TWh!$A$9:$A$1496,Data_TOT_TWh!$B3929&amp;"400_"&amp;Data_TOT_TWh!$E3929,Data_RES_TWh!AF$9:AF$1496)</f>
        <v>0</v>
      </c>
      <c r="AG3929" s="13">
        <f>SUMIF(Data_IND_TWh!$A$9:$A$504,Data_TOT_TWh!$B3929&amp;"200_"&amp;Data_TOT_TWh!$E3929,Data_IND_TWh!AG$9:AG$504)+SUMIF(Data_TER_TWh!$A$9:$A$504,Data_TOT_TWh!$B3929&amp;"300_"&amp;Data_TOT_TWh!$E3929,Data_TER_TWh!AG$9:AG$504)+SUMIF(Data_RES_TWh!$A$9:$A$1496,Data_TOT_TWh!$B3929&amp;"400_"&amp;Data_TOT_TWh!$E3929,Data_RES_TWh!AG$9:AG$1496)</f>
        <v>0</v>
      </c>
      <c r="AH3929" s="46">
        <f>SUMIF(Data_IND_TWh!$A$9:$A$504,Data_TOT_TWh!$B3929&amp;"200_"&amp;Data_TOT_TWh!$E3929,Data_IND_TWh!AH$9:AH$504)+SUMIF(Data_TER_TWh!$A$9:$A$504,Data_TOT_TWh!$B3929&amp;"300_"&amp;Data_TOT_TWh!$E3929,Data_TER_TWh!AH$9:AH$504)+SUMIF(Data_RES_TWh!$A$9:$A$1496,Data_TOT_TWh!$B3929&amp;"400_"&amp;Data_TOT_TWh!$E3929,Data_RES_TWh!AH$9:AH$1496)</f>
        <v>0</v>
      </c>
      <c r="AJ3929" s="13"/>
      <c r="AL3929" s="9"/>
      <c r="AM3929" s="87"/>
      <c r="AN3929" s="87"/>
    </row>
    <row r="3930" spans="12:40">
      <c r="L3930" s="46"/>
      <c r="M3930" s="46"/>
      <c r="O3930" s="47"/>
      <c r="P3930" s="46"/>
      <c r="Q3930" s="46"/>
      <c r="R3930" s="37"/>
      <c r="S3930" s="13"/>
      <c r="U3930" s="13"/>
      <c r="W3930" s="13"/>
      <c r="X3930" s="13">
        <f>SUMIF(Data_IND_TWh!$A$9:$A$504,Data_TOT_TWh!$B3930&amp;"200_"&amp;Data_TOT_TWh!$E3930,Data_IND_TWh!X$9:X$504)+SUMIF(Data_TER_TWh!$A$9:$A$504,Data_TOT_TWh!$B3930&amp;"300_"&amp;Data_TOT_TWh!$E3930,Data_TER_TWh!X$9:X$504)+SUMIF(Data_RES_TWh!$A$9:$A$1496,Data_TOT_TWh!$B3930&amp;"400_"&amp;Data_TOT_TWh!$E3930,Data_RES_TWh!X$9:X$1496)</f>
        <v>0</v>
      </c>
      <c r="Y3930" s="13">
        <f>SUMIF(Data_IND_TWh!$A$9:$A$504,Data_TOT_TWh!$B3930&amp;"200_"&amp;Data_TOT_TWh!$E3930,Data_IND_TWh!Y$9:Y$504)+SUMIF(Data_TER_TWh!$A$9:$A$504,Data_TOT_TWh!$B3930&amp;"300_"&amp;Data_TOT_TWh!$E3930,Data_TER_TWh!Y$9:Y$504)+SUMIF(Data_RES_TWh!$A$9:$A$1496,Data_TOT_TWh!$B3930&amp;"400_"&amp;Data_TOT_TWh!$E3930,Data_RES_TWh!Y$9:Y$1496)</f>
        <v>0</v>
      </c>
      <c r="Z3930" s="13">
        <f>SUMIF(Data_IND_TWh!$A$9:$A$504,Data_TOT_TWh!$B3930&amp;"200_"&amp;Data_TOT_TWh!$E3930,Data_IND_TWh!Z$9:Z$504)+SUMIF(Data_TER_TWh!$A$9:$A$504,Data_TOT_TWh!$B3930&amp;"300_"&amp;Data_TOT_TWh!$E3930,Data_TER_TWh!Z$9:Z$504)+SUMIF(Data_RES_TWh!$A$9:$A$1496,Data_TOT_TWh!$B3930&amp;"400_"&amp;Data_TOT_TWh!$E3930,Data_RES_TWh!Z$9:Z$1496)</f>
        <v>0</v>
      </c>
      <c r="AA3930" s="46">
        <f>SUMIF(Data_IND_TWh!$A$9:$A$504,Data_TOT_TWh!$B3930&amp;"200_"&amp;Data_TOT_TWh!$E3930,Data_IND_TWh!AA$9:AA$504)+SUMIF(Data_TER_TWh!$A$9:$A$504,Data_TOT_TWh!$B3930&amp;"300_"&amp;Data_TOT_TWh!$E3930,Data_TER_TWh!AA$9:AA$504)+SUMIF(Data_RES_TWh!$A$9:$A$1496,Data_TOT_TWh!$B3930&amp;"400_"&amp;Data_TOT_TWh!$E3930,Data_RES_TWh!AA$9:AA$1496)</f>
        <v>0</v>
      </c>
      <c r="AC3930" s="13"/>
      <c r="AE3930" s="13"/>
      <c r="AF3930" s="13">
        <f>SUMIF(Data_IND_TWh!$A$9:$A$504,Data_TOT_TWh!$B3930&amp;"200_"&amp;Data_TOT_TWh!$E3930,Data_IND_TWh!AF$9:AF$504)+SUMIF(Data_TER_TWh!$A$9:$A$504,Data_TOT_TWh!$B3930&amp;"300_"&amp;Data_TOT_TWh!$E3930,Data_TER_TWh!AF$9:AF$504)+SUMIF(Data_RES_TWh!$A$9:$A$1496,Data_TOT_TWh!$B3930&amp;"400_"&amp;Data_TOT_TWh!$E3930,Data_RES_TWh!AF$9:AF$1496)</f>
        <v>0</v>
      </c>
      <c r="AG3930" s="13">
        <f>SUMIF(Data_IND_TWh!$A$9:$A$504,Data_TOT_TWh!$B3930&amp;"200_"&amp;Data_TOT_TWh!$E3930,Data_IND_TWh!AG$9:AG$504)+SUMIF(Data_TER_TWh!$A$9:$A$504,Data_TOT_TWh!$B3930&amp;"300_"&amp;Data_TOT_TWh!$E3930,Data_TER_TWh!AG$9:AG$504)+SUMIF(Data_RES_TWh!$A$9:$A$1496,Data_TOT_TWh!$B3930&amp;"400_"&amp;Data_TOT_TWh!$E3930,Data_RES_TWh!AG$9:AG$1496)</f>
        <v>0</v>
      </c>
      <c r="AH3930" s="46">
        <f>SUMIF(Data_IND_TWh!$A$9:$A$504,Data_TOT_TWh!$B3930&amp;"200_"&amp;Data_TOT_TWh!$E3930,Data_IND_TWh!AH$9:AH$504)+SUMIF(Data_TER_TWh!$A$9:$A$504,Data_TOT_TWh!$B3930&amp;"300_"&amp;Data_TOT_TWh!$E3930,Data_TER_TWh!AH$9:AH$504)+SUMIF(Data_RES_TWh!$A$9:$A$1496,Data_TOT_TWh!$B3930&amp;"400_"&amp;Data_TOT_TWh!$E3930,Data_RES_TWh!AH$9:AH$1496)</f>
        <v>0</v>
      </c>
      <c r="AJ3930" s="13"/>
      <c r="AL3930" s="9"/>
      <c r="AM3930" s="87"/>
      <c r="AN3930" s="87"/>
    </row>
    <row r="3931" spans="12:40">
      <c r="L3931" s="46"/>
      <c r="M3931" s="46"/>
      <c r="O3931" s="47"/>
      <c r="P3931" s="46"/>
      <c r="Q3931" s="46"/>
      <c r="R3931" s="37"/>
      <c r="S3931" s="13"/>
      <c r="U3931" s="13"/>
      <c r="W3931" s="13"/>
      <c r="X3931" s="13">
        <f>SUMIF(Data_IND_TWh!$A$9:$A$504,Data_TOT_TWh!$B3931&amp;"200_"&amp;Data_TOT_TWh!$E3931,Data_IND_TWh!X$9:X$504)+SUMIF(Data_TER_TWh!$A$9:$A$504,Data_TOT_TWh!$B3931&amp;"300_"&amp;Data_TOT_TWh!$E3931,Data_TER_TWh!X$9:X$504)+SUMIF(Data_RES_TWh!$A$9:$A$1496,Data_TOT_TWh!$B3931&amp;"400_"&amp;Data_TOT_TWh!$E3931,Data_RES_TWh!X$9:X$1496)</f>
        <v>0</v>
      </c>
      <c r="Y3931" s="13">
        <f>SUMIF(Data_IND_TWh!$A$9:$A$504,Data_TOT_TWh!$B3931&amp;"200_"&amp;Data_TOT_TWh!$E3931,Data_IND_TWh!Y$9:Y$504)+SUMIF(Data_TER_TWh!$A$9:$A$504,Data_TOT_TWh!$B3931&amp;"300_"&amp;Data_TOT_TWh!$E3931,Data_TER_TWh!Y$9:Y$504)+SUMIF(Data_RES_TWh!$A$9:$A$1496,Data_TOT_TWh!$B3931&amp;"400_"&amp;Data_TOT_TWh!$E3931,Data_RES_TWh!Y$9:Y$1496)</f>
        <v>0</v>
      </c>
      <c r="Z3931" s="13">
        <f>SUMIF(Data_IND_TWh!$A$9:$A$504,Data_TOT_TWh!$B3931&amp;"200_"&amp;Data_TOT_TWh!$E3931,Data_IND_TWh!Z$9:Z$504)+SUMIF(Data_TER_TWh!$A$9:$A$504,Data_TOT_TWh!$B3931&amp;"300_"&amp;Data_TOT_TWh!$E3931,Data_TER_TWh!Z$9:Z$504)+SUMIF(Data_RES_TWh!$A$9:$A$1496,Data_TOT_TWh!$B3931&amp;"400_"&amp;Data_TOT_TWh!$E3931,Data_RES_TWh!Z$9:Z$1496)</f>
        <v>0</v>
      </c>
      <c r="AA3931" s="46">
        <f>SUMIF(Data_IND_TWh!$A$9:$A$504,Data_TOT_TWh!$B3931&amp;"200_"&amp;Data_TOT_TWh!$E3931,Data_IND_TWh!AA$9:AA$504)+SUMIF(Data_TER_TWh!$A$9:$A$504,Data_TOT_TWh!$B3931&amp;"300_"&amp;Data_TOT_TWh!$E3931,Data_TER_TWh!AA$9:AA$504)+SUMIF(Data_RES_TWh!$A$9:$A$1496,Data_TOT_TWh!$B3931&amp;"400_"&amp;Data_TOT_TWh!$E3931,Data_RES_TWh!AA$9:AA$1496)</f>
        <v>0</v>
      </c>
      <c r="AC3931" s="13"/>
      <c r="AE3931" s="13"/>
      <c r="AF3931" s="13">
        <f>SUMIF(Data_IND_TWh!$A$9:$A$504,Data_TOT_TWh!$B3931&amp;"200_"&amp;Data_TOT_TWh!$E3931,Data_IND_TWh!AF$9:AF$504)+SUMIF(Data_TER_TWh!$A$9:$A$504,Data_TOT_TWh!$B3931&amp;"300_"&amp;Data_TOT_TWh!$E3931,Data_TER_TWh!AF$9:AF$504)+SUMIF(Data_RES_TWh!$A$9:$A$1496,Data_TOT_TWh!$B3931&amp;"400_"&amp;Data_TOT_TWh!$E3931,Data_RES_TWh!AF$9:AF$1496)</f>
        <v>0</v>
      </c>
      <c r="AG3931" s="13">
        <f>SUMIF(Data_IND_TWh!$A$9:$A$504,Data_TOT_TWh!$B3931&amp;"200_"&amp;Data_TOT_TWh!$E3931,Data_IND_TWh!AG$9:AG$504)+SUMIF(Data_TER_TWh!$A$9:$A$504,Data_TOT_TWh!$B3931&amp;"300_"&amp;Data_TOT_TWh!$E3931,Data_TER_TWh!AG$9:AG$504)+SUMIF(Data_RES_TWh!$A$9:$A$1496,Data_TOT_TWh!$B3931&amp;"400_"&amp;Data_TOT_TWh!$E3931,Data_RES_TWh!AG$9:AG$1496)</f>
        <v>0</v>
      </c>
      <c r="AH3931" s="46">
        <f>SUMIF(Data_IND_TWh!$A$9:$A$504,Data_TOT_TWh!$B3931&amp;"200_"&amp;Data_TOT_TWh!$E3931,Data_IND_TWh!AH$9:AH$504)+SUMIF(Data_TER_TWh!$A$9:$A$504,Data_TOT_TWh!$B3931&amp;"300_"&amp;Data_TOT_TWh!$E3931,Data_TER_TWh!AH$9:AH$504)+SUMIF(Data_RES_TWh!$A$9:$A$1496,Data_TOT_TWh!$B3931&amp;"400_"&amp;Data_TOT_TWh!$E3931,Data_RES_TWh!AH$9:AH$1496)</f>
        <v>0</v>
      </c>
      <c r="AJ3931" s="13"/>
      <c r="AL3931" s="9"/>
      <c r="AM3931" s="87"/>
      <c r="AN3931" s="87"/>
    </row>
    <row r="3932" spans="12:40">
      <c r="L3932" s="46"/>
      <c r="M3932" s="46"/>
      <c r="O3932" s="47"/>
      <c r="P3932" s="46"/>
      <c r="Q3932" s="46"/>
      <c r="R3932" s="37"/>
      <c r="S3932" s="13"/>
      <c r="U3932" s="13"/>
      <c r="W3932" s="13"/>
      <c r="X3932" s="13">
        <f>SUMIF(Data_IND_TWh!$A$9:$A$504,Data_TOT_TWh!$B3932&amp;"200_"&amp;Data_TOT_TWh!$E3932,Data_IND_TWh!X$9:X$504)+SUMIF(Data_TER_TWh!$A$9:$A$504,Data_TOT_TWh!$B3932&amp;"300_"&amp;Data_TOT_TWh!$E3932,Data_TER_TWh!X$9:X$504)+SUMIF(Data_RES_TWh!$A$9:$A$1496,Data_TOT_TWh!$B3932&amp;"400_"&amp;Data_TOT_TWh!$E3932,Data_RES_TWh!X$9:X$1496)</f>
        <v>0</v>
      </c>
      <c r="Y3932" s="13">
        <f>SUMIF(Data_IND_TWh!$A$9:$A$504,Data_TOT_TWh!$B3932&amp;"200_"&amp;Data_TOT_TWh!$E3932,Data_IND_TWh!Y$9:Y$504)+SUMIF(Data_TER_TWh!$A$9:$A$504,Data_TOT_TWh!$B3932&amp;"300_"&amp;Data_TOT_TWh!$E3932,Data_TER_TWh!Y$9:Y$504)+SUMIF(Data_RES_TWh!$A$9:$A$1496,Data_TOT_TWh!$B3932&amp;"400_"&amp;Data_TOT_TWh!$E3932,Data_RES_TWh!Y$9:Y$1496)</f>
        <v>0</v>
      </c>
      <c r="Z3932" s="13">
        <f>SUMIF(Data_IND_TWh!$A$9:$A$504,Data_TOT_TWh!$B3932&amp;"200_"&amp;Data_TOT_TWh!$E3932,Data_IND_TWh!Z$9:Z$504)+SUMIF(Data_TER_TWh!$A$9:$A$504,Data_TOT_TWh!$B3932&amp;"300_"&amp;Data_TOT_TWh!$E3932,Data_TER_TWh!Z$9:Z$504)+SUMIF(Data_RES_TWh!$A$9:$A$1496,Data_TOT_TWh!$B3932&amp;"400_"&amp;Data_TOT_TWh!$E3932,Data_RES_TWh!Z$9:Z$1496)</f>
        <v>0</v>
      </c>
      <c r="AA3932" s="46">
        <f>SUMIF(Data_IND_TWh!$A$9:$A$504,Data_TOT_TWh!$B3932&amp;"200_"&amp;Data_TOT_TWh!$E3932,Data_IND_TWh!AA$9:AA$504)+SUMIF(Data_TER_TWh!$A$9:$A$504,Data_TOT_TWh!$B3932&amp;"300_"&amp;Data_TOT_TWh!$E3932,Data_TER_TWh!AA$9:AA$504)+SUMIF(Data_RES_TWh!$A$9:$A$1496,Data_TOT_TWh!$B3932&amp;"400_"&amp;Data_TOT_TWh!$E3932,Data_RES_TWh!AA$9:AA$1496)</f>
        <v>0</v>
      </c>
      <c r="AC3932" s="13"/>
      <c r="AE3932" s="13"/>
      <c r="AF3932" s="13">
        <f>SUMIF(Data_IND_TWh!$A$9:$A$504,Data_TOT_TWh!$B3932&amp;"200_"&amp;Data_TOT_TWh!$E3932,Data_IND_TWh!AF$9:AF$504)+SUMIF(Data_TER_TWh!$A$9:$A$504,Data_TOT_TWh!$B3932&amp;"300_"&amp;Data_TOT_TWh!$E3932,Data_TER_TWh!AF$9:AF$504)+SUMIF(Data_RES_TWh!$A$9:$A$1496,Data_TOT_TWh!$B3932&amp;"400_"&amp;Data_TOT_TWh!$E3932,Data_RES_TWh!AF$9:AF$1496)</f>
        <v>0</v>
      </c>
      <c r="AG3932" s="13">
        <f>SUMIF(Data_IND_TWh!$A$9:$A$504,Data_TOT_TWh!$B3932&amp;"200_"&amp;Data_TOT_TWh!$E3932,Data_IND_TWh!AG$9:AG$504)+SUMIF(Data_TER_TWh!$A$9:$A$504,Data_TOT_TWh!$B3932&amp;"300_"&amp;Data_TOT_TWh!$E3932,Data_TER_TWh!AG$9:AG$504)+SUMIF(Data_RES_TWh!$A$9:$A$1496,Data_TOT_TWh!$B3932&amp;"400_"&amp;Data_TOT_TWh!$E3932,Data_RES_TWh!AG$9:AG$1496)</f>
        <v>0</v>
      </c>
      <c r="AH3932" s="46">
        <f>SUMIF(Data_IND_TWh!$A$9:$A$504,Data_TOT_TWh!$B3932&amp;"200_"&amp;Data_TOT_TWh!$E3932,Data_IND_TWh!AH$9:AH$504)+SUMIF(Data_TER_TWh!$A$9:$A$504,Data_TOT_TWh!$B3932&amp;"300_"&amp;Data_TOT_TWh!$E3932,Data_TER_TWh!AH$9:AH$504)+SUMIF(Data_RES_TWh!$A$9:$A$1496,Data_TOT_TWh!$B3932&amp;"400_"&amp;Data_TOT_TWh!$E3932,Data_RES_TWh!AH$9:AH$1496)</f>
        <v>0</v>
      </c>
      <c r="AJ3932" s="13"/>
      <c r="AL3932" s="9"/>
      <c r="AM3932" s="87"/>
      <c r="AN3932" s="87"/>
    </row>
    <row r="3933" spans="12:40">
      <c r="L3933" s="46"/>
      <c r="M3933" s="46"/>
      <c r="O3933" s="47"/>
      <c r="P3933" s="46"/>
      <c r="Q3933" s="46"/>
      <c r="R3933" s="37"/>
      <c r="S3933" s="13"/>
      <c r="U3933" s="13"/>
      <c r="W3933" s="13"/>
      <c r="X3933" s="13">
        <f>SUMIF(Data_IND_TWh!$A$9:$A$504,Data_TOT_TWh!$B3933&amp;"200_"&amp;Data_TOT_TWh!$E3933,Data_IND_TWh!X$9:X$504)+SUMIF(Data_TER_TWh!$A$9:$A$504,Data_TOT_TWh!$B3933&amp;"300_"&amp;Data_TOT_TWh!$E3933,Data_TER_TWh!X$9:X$504)+SUMIF(Data_RES_TWh!$A$9:$A$1496,Data_TOT_TWh!$B3933&amp;"400_"&amp;Data_TOT_TWh!$E3933,Data_RES_TWh!X$9:X$1496)</f>
        <v>0</v>
      </c>
      <c r="Y3933" s="13">
        <f>SUMIF(Data_IND_TWh!$A$9:$A$504,Data_TOT_TWh!$B3933&amp;"200_"&amp;Data_TOT_TWh!$E3933,Data_IND_TWh!Y$9:Y$504)+SUMIF(Data_TER_TWh!$A$9:$A$504,Data_TOT_TWh!$B3933&amp;"300_"&amp;Data_TOT_TWh!$E3933,Data_TER_TWh!Y$9:Y$504)+SUMIF(Data_RES_TWh!$A$9:$A$1496,Data_TOT_TWh!$B3933&amp;"400_"&amp;Data_TOT_TWh!$E3933,Data_RES_TWh!Y$9:Y$1496)</f>
        <v>0</v>
      </c>
      <c r="Z3933" s="13">
        <f>SUMIF(Data_IND_TWh!$A$9:$A$504,Data_TOT_TWh!$B3933&amp;"200_"&amp;Data_TOT_TWh!$E3933,Data_IND_TWh!Z$9:Z$504)+SUMIF(Data_TER_TWh!$A$9:$A$504,Data_TOT_TWh!$B3933&amp;"300_"&amp;Data_TOT_TWh!$E3933,Data_TER_TWh!Z$9:Z$504)+SUMIF(Data_RES_TWh!$A$9:$A$1496,Data_TOT_TWh!$B3933&amp;"400_"&amp;Data_TOT_TWh!$E3933,Data_RES_TWh!Z$9:Z$1496)</f>
        <v>0</v>
      </c>
      <c r="AA3933" s="46">
        <f>SUMIF(Data_IND_TWh!$A$9:$A$504,Data_TOT_TWh!$B3933&amp;"200_"&amp;Data_TOT_TWh!$E3933,Data_IND_TWh!AA$9:AA$504)+SUMIF(Data_TER_TWh!$A$9:$A$504,Data_TOT_TWh!$B3933&amp;"300_"&amp;Data_TOT_TWh!$E3933,Data_TER_TWh!AA$9:AA$504)+SUMIF(Data_RES_TWh!$A$9:$A$1496,Data_TOT_TWh!$B3933&amp;"400_"&amp;Data_TOT_TWh!$E3933,Data_RES_TWh!AA$9:AA$1496)</f>
        <v>0</v>
      </c>
      <c r="AC3933" s="13"/>
      <c r="AE3933" s="13"/>
      <c r="AF3933" s="13">
        <f>SUMIF(Data_IND_TWh!$A$9:$A$504,Data_TOT_TWh!$B3933&amp;"200_"&amp;Data_TOT_TWh!$E3933,Data_IND_TWh!AF$9:AF$504)+SUMIF(Data_TER_TWh!$A$9:$A$504,Data_TOT_TWh!$B3933&amp;"300_"&amp;Data_TOT_TWh!$E3933,Data_TER_TWh!AF$9:AF$504)+SUMIF(Data_RES_TWh!$A$9:$A$1496,Data_TOT_TWh!$B3933&amp;"400_"&amp;Data_TOT_TWh!$E3933,Data_RES_TWh!AF$9:AF$1496)</f>
        <v>0</v>
      </c>
      <c r="AG3933" s="13">
        <f>SUMIF(Data_IND_TWh!$A$9:$A$504,Data_TOT_TWh!$B3933&amp;"200_"&amp;Data_TOT_TWh!$E3933,Data_IND_TWh!AG$9:AG$504)+SUMIF(Data_TER_TWh!$A$9:$A$504,Data_TOT_TWh!$B3933&amp;"300_"&amp;Data_TOT_TWh!$E3933,Data_TER_TWh!AG$9:AG$504)+SUMIF(Data_RES_TWh!$A$9:$A$1496,Data_TOT_TWh!$B3933&amp;"400_"&amp;Data_TOT_TWh!$E3933,Data_RES_TWh!AG$9:AG$1496)</f>
        <v>0</v>
      </c>
      <c r="AH3933" s="46">
        <f>SUMIF(Data_IND_TWh!$A$9:$A$504,Data_TOT_TWh!$B3933&amp;"200_"&amp;Data_TOT_TWh!$E3933,Data_IND_TWh!AH$9:AH$504)+SUMIF(Data_TER_TWh!$A$9:$A$504,Data_TOT_TWh!$B3933&amp;"300_"&amp;Data_TOT_TWh!$E3933,Data_TER_TWh!AH$9:AH$504)+SUMIF(Data_RES_TWh!$A$9:$A$1496,Data_TOT_TWh!$B3933&amp;"400_"&amp;Data_TOT_TWh!$E3933,Data_RES_TWh!AH$9:AH$1496)</f>
        <v>0</v>
      </c>
      <c r="AJ3933" s="13"/>
      <c r="AL3933" s="9"/>
      <c r="AM3933" s="87"/>
      <c r="AN3933" s="87"/>
    </row>
    <row r="3934" spans="12:40">
      <c r="L3934" s="46"/>
      <c r="M3934" s="46"/>
      <c r="O3934" s="47"/>
      <c r="P3934" s="46"/>
      <c r="Q3934" s="46"/>
      <c r="R3934" s="37"/>
      <c r="S3934" s="13"/>
      <c r="U3934" s="13"/>
      <c r="W3934" s="13"/>
      <c r="X3934" s="13">
        <f>SUMIF(Data_IND_TWh!$A$9:$A$504,Data_TOT_TWh!$B3934&amp;"200_"&amp;Data_TOT_TWh!$E3934,Data_IND_TWh!X$9:X$504)+SUMIF(Data_TER_TWh!$A$9:$A$504,Data_TOT_TWh!$B3934&amp;"300_"&amp;Data_TOT_TWh!$E3934,Data_TER_TWh!X$9:X$504)+SUMIF(Data_RES_TWh!$A$9:$A$1496,Data_TOT_TWh!$B3934&amp;"400_"&amp;Data_TOT_TWh!$E3934,Data_RES_TWh!X$9:X$1496)</f>
        <v>0</v>
      </c>
      <c r="Y3934" s="13">
        <f>SUMIF(Data_IND_TWh!$A$9:$A$504,Data_TOT_TWh!$B3934&amp;"200_"&amp;Data_TOT_TWh!$E3934,Data_IND_TWh!Y$9:Y$504)+SUMIF(Data_TER_TWh!$A$9:$A$504,Data_TOT_TWh!$B3934&amp;"300_"&amp;Data_TOT_TWh!$E3934,Data_TER_TWh!Y$9:Y$504)+SUMIF(Data_RES_TWh!$A$9:$A$1496,Data_TOT_TWh!$B3934&amp;"400_"&amp;Data_TOT_TWh!$E3934,Data_RES_TWh!Y$9:Y$1496)</f>
        <v>0</v>
      </c>
      <c r="Z3934" s="13">
        <f>SUMIF(Data_IND_TWh!$A$9:$A$504,Data_TOT_TWh!$B3934&amp;"200_"&amp;Data_TOT_TWh!$E3934,Data_IND_TWh!Z$9:Z$504)+SUMIF(Data_TER_TWh!$A$9:$A$504,Data_TOT_TWh!$B3934&amp;"300_"&amp;Data_TOT_TWh!$E3934,Data_TER_TWh!Z$9:Z$504)+SUMIF(Data_RES_TWh!$A$9:$A$1496,Data_TOT_TWh!$B3934&amp;"400_"&amp;Data_TOT_TWh!$E3934,Data_RES_TWh!Z$9:Z$1496)</f>
        <v>0</v>
      </c>
      <c r="AA3934" s="46">
        <f>SUMIF(Data_IND_TWh!$A$9:$A$504,Data_TOT_TWh!$B3934&amp;"200_"&amp;Data_TOT_TWh!$E3934,Data_IND_TWh!AA$9:AA$504)+SUMIF(Data_TER_TWh!$A$9:$A$504,Data_TOT_TWh!$B3934&amp;"300_"&amp;Data_TOT_TWh!$E3934,Data_TER_TWh!AA$9:AA$504)+SUMIF(Data_RES_TWh!$A$9:$A$1496,Data_TOT_TWh!$B3934&amp;"400_"&amp;Data_TOT_TWh!$E3934,Data_RES_TWh!AA$9:AA$1496)</f>
        <v>0</v>
      </c>
      <c r="AC3934" s="13"/>
      <c r="AE3934" s="13"/>
      <c r="AF3934" s="13">
        <f>SUMIF(Data_IND_TWh!$A$9:$A$504,Data_TOT_TWh!$B3934&amp;"200_"&amp;Data_TOT_TWh!$E3934,Data_IND_TWh!AF$9:AF$504)+SUMIF(Data_TER_TWh!$A$9:$A$504,Data_TOT_TWh!$B3934&amp;"300_"&amp;Data_TOT_TWh!$E3934,Data_TER_TWh!AF$9:AF$504)+SUMIF(Data_RES_TWh!$A$9:$A$1496,Data_TOT_TWh!$B3934&amp;"400_"&amp;Data_TOT_TWh!$E3934,Data_RES_TWh!AF$9:AF$1496)</f>
        <v>0</v>
      </c>
      <c r="AG3934" s="13">
        <f>SUMIF(Data_IND_TWh!$A$9:$A$504,Data_TOT_TWh!$B3934&amp;"200_"&amp;Data_TOT_TWh!$E3934,Data_IND_TWh!AG$9:AG$504)+SUMIF(Data_TER_TWh!$A$9:$A$504,Data_TOT_TWh!$B3934&amp;"300_"&amp;Data_TOT_TWh!$E3934,Data_TER_TWh!AG$9:AG$504)+SUMIF(Data_RES_TWh!$A$9:$A$1496,Data_TOT_TWh!$B3934&amp;"400_"&amp;Data_TOT_TWh!$E3934,Data_RES_TWh!AG$9:AG$1496)</f>
        <v>0</v>
      </c>
      <c r="AH3934" s="46">
        <f>SUMIF(Data_IND_TWh!$A$9:$A$504,Data_TOT_TWh!$B3934&amp;"200_"&amp;Data_TOT_TWh!$E3934,Data_IND_TWh!AH$9:AH$504)+SUMIF(Data_TER_TWh!$A$9:$A$504,Data_TOT_TWh!$B3934&amp;"300_"&amp;Data_TOT_TWh!$E3934,Data_TER_TWh!AH$9:AH$504)+SUMIF(Data_RES_TWh!$A$9:$A$1496,Data_TOT_TWh!$B3934&amp;"400_"&amp;Data_TOT_TWh!$E3934,Data_RES_TWh!AH$9:AH$1496)</f>
        <v>0</v>
      </c>
      <c r="AJ3934" s="13"/>
      <c r="AL3934" s="9"/>
      <c r="AM3934" s="87"/>
      <c r="AN3934" s="87"/>
    </row>
    <row r="3935" spans="12:40">
      <c r="L3935" s="46"/>
      <c r="M3935" s="46"/>
      <c r="O3935" s="47"/>
      <c r="P3935" s="46"/>
      <c r="Q3935" s="46"/>
      <c r="R3935" s="37"/>
      <c r="S3935" s="13"/>
      <c r="U3935" s="13"/>
      <c r="W3935" s="13"/>
      <c r="X3935" s="13">
        <f>SUMIF(Data_IND_TWh!$A$9:$A$504,Data_TOT_TWh!$B3935&amp;"200_"&amp;Data_TOT_TWh!$E3935,Data_IND_TWh!X$9:X$504)+SUMIF(Data_TER_TWh!$A$9:$A$504,Data_TOT_TWh!$B3935&amp;"300_"&amp;Data_TOT_TWh!$E3935,Data_TER_TWh!X$9:X$504)+SUMIF(Data_RES_TWh!$A$9:$A$1496,Data_TOT_TWh!$B3935&amp;"400_"&amp;Data_TOT_TWh!$E3935,Data_RES_TWh!X$9:X$1496)</f>
        <v>0</v>
      </c>
      <c r="Y3935" s="13">
        <f>SUMIF(Data_IND_TWh!$A$9:$A$504,Data_TOT_TWh!$B3935&amp;"200_"&amp;Data_TOT_TWh!$E3935,Data_IND_TWh!Y$9:Y$504)+SUMIF(Data_TER_TWh!$A$9:$A$504,Data_TOT_TWh!$B3935&amp;"300_"&amp;Data_TOT_TWh!$E3935,Data_TER_TWh!Y$9:Y$504)+SUMIF(Data_RES_TWh!$A$9:$A$1496,Data_TOT_TWh!$B3935&amp;"400_"&amp;Data_TOT_TWh!$E3935,Data_RES_TWh!Y$9:Y$1496)</f>
        <v>0</v>
      </c>
      <c r="Z3935" s="13">
        <f>SUMIF(Data_IND_TWh!$A$9:$A$504,Data_TOT_TWh!$B3935&amp;"200_"&amp;Data_TOT_TWh!$E3935,Data_IND_TWh!Z$9:Z$504)+SUMIF(Data_TER_TWh!$A$9:$A$504,Data_TOT_TWh!$B3935&amp;"300_"&amp;Data_TOT_TWh!$E3935,Data_TER_TWh!Z$9:Z$504)+SUMIF(Data_RES_TWh!$A$9:$A$1496,Data_TOT_TWh!$B3935&amp;"400_"&amp;Data_TOT_TWh!$E3935,Data_RES_TWh!Z$9:Z$1496)</f>
        <v>0</v>
      </c>
      <c r="AA3935" s="46">
        <f>SUMIF(Data_IND_TWh!$A$9:$A$504,Data_TOT_TWh!$B3935&amp;"200_"&amp;Data_TOT_TWh!$E3935,Data_IND_TWh!AA$9:AA$504)+SUMIF(Data_TER_TWh!$A$9:$A$504,Data_TOT_TWh!$B3935&amp;"300_"&amp;Data_TOT_TWh!$E3935,Data_TER_TWh!AA$9:AA$504)+SUMIF(Data_RES_TWh!$A$9:$A$1496,Data_TOT_TWh!$B3935&amp;"400_"&amp;Data_TOT_TWh!$E3935,Data_RES_TWh!AA$9:AA$1496)</f>
        <v>0</v>
      </c>
      <c r="AC3935" s="13"/>
      <c r="AE3935" s="13"/>
      <c r="AF3935" s="13">
        <f>SUMIF(Data_IND_TWh!$A$9:$A$504,Data_TOT_TWh!$B3935&amp;"200_"&amp;Data_TOT_TWh!$E3935,Data_IND_TWh!AF$9:AF$504)+SUMIF(Data_TER_TWh!$A$9:$A$504,Data_TOT_TWh!$B3935&amp;"300_"&amp;Data_TOT_TWh!$E3935,Data_TER_TWh!AF$9:AF$504)+SUMIF(Data_RES_TWh!$A$9:$A$1496,Data_TOT_TWh!$B3935&amp;"400_"&amp;Data_TOT_TWh!$E3935,Data_RES_TWh!AF$9:AF$1496)</f>
        <v>0</v>
      </c>
      <c r="AG3935" s="13">
        <f>SUMIF(Data_IND_TWh!$A$9:$A$504,Data_TOT_TWh!$B3935&amp;"200_"&amp;Data_TOT_TWh!$E3935,Data_IND_TWh!AG$9:AG$504)+SUMIF(Data_TER_TWh!$A$9:$A$504,Data_TOT_TWh!$B3935&amp;"300_"&amp;Data_TOT_TWh!$E3935,Data_TER_TWh!AG$9:AG$504)+SUMIF(Data_RES_TWh!$A$9:$A$1496,Data_TOT_TWh!$B3935&amp;"400_"&amp;Data_TOT_TWh!$E3935,Data_RES_TWh!AG$9:AG$1496)</f>
        <v>0</v>
      </c>
      <c r="AH3935" s="46">
        <f>SUMIF(Data_IND_TWh!$A$9:$A$504,Data_TOT_TWh!$B3935&amp;"200_"&amp;Data_TOT_TWh!$E3935,Data_IND_TWh!AH$9:AH$504)+SUMIF(Data_TER_TWh!$A$9:$A$504,Data_TOT_TWh!$B3935&amp;"300_"&amp;Data_TOT_TWh!$E3935,Data_TER_TWh!AH$9:AH$504)+SUMIF(Data_RES_TWh!$A$9:$A$1496,Data_TOT_TWh!$B3935&amp;"400_"&amp;Data_TOT_TWh!$E3935,Data_RES_TWh!AH$9:AH$1496)</f>
        <v>0</v>
      </c>
      <c r="AJ3935" s="13"/>
      <c r="AL3935" s="9"/>
      <c r="AM3935" s="87"/>
      <c r="AN3935" s="87"/>
    </row>
    <row r="3936" spans="12:40">
      <c r="L3936" s="46"/>
      <c r="M3936" s="46"/>
      <c r="O3936" s="47"/>
      <c r="P3936" s="46"/>
      <c r="Q3936" s="46"/>
      <c r="R3936" s="37"/>
      <c r="S3936" s="13"/>
      <c r="U3936" s="13"/>
      <c r="W3936" s="13"/>
      <c r="X3936" s="13">
        <f>SUMIF(Data_IND_TWh!$A$9:$A$504,Data_TOT_TWh!$B3936&amp;"200_"&amp;Data_TOT_TWh!$E3936,Data_IND_TWh!X$9:X$504)+SUMIF(Data_TER_TWh!$A$9:$A$504,Data_TOT_TWh!$B3936&amp;"300_"&amp;Data_TOT_TWh!$E3936,Data_TER_TWh!X$9:X$504)+SUMIF(Data_RES_TWh!$A$9:$A$1496,Data_TOT_TWh!$B3936&amp;"400_"&amp;Data_TOT_TWh!$E3936,Data_RES_TWh!X$9:X$1496)</f>
        <v>0</v>
      </c>
      <c r="Y3936" s="13">
        <f>SUMIF(Data_IND_TWh!$A$9:$A$504,Data_TOT_TWh!$B3936&amp;"200_"&amp;Data_TOT_TWh!$E3936,Data_IND_TWh!Y$9:Y$504)+SUMIF(Data_TER_TWh!$A$9:$A$504,Data_TOT_TWh!$B3936&amp;"300_"&amp;Data_TOT_TWh!$E3936,Data_TER_TWh!Y$9:Y$504)+SUMIF(Data_RES_TWh!$A$9:$A$1496,Data_TOT_TWh!$B3936&amp;"400_"&amp;Data_TOT_TWh!$E3936,Data_RES_TWh!Y$9:Y$1496)</f>
        <v>0</v>
      </c>
      <c r="Z3936" s="13">
        <f>SUMIF(Data_IND_TWh!$A$9:$A$504,Data_TOT_TWh!$B3936&amp;"200_"&amp;Data_TOT_TWh!$E3936,Data_IND_TWh!Z$9:Z$504)+SUMIF(Data_TER_TWh!$A$9:$A$504,Data_TOT_TWh!$B3936&amp;"300_"&amp;Data_TOT_TWh!$E3936,Data_TER_TWh!Z$9:Z$504)+SUMIF(Data_RES_TWh!$A$9:$A$1496,Data_TOT_TWh!$B3936&amp;"400_"&amp;Data_TOT_TWh!$E3936,Data_RES_TWh!Z$9:Z$1496)</f>
        <v>0</v>
      </c>
      <c r="AA3936" s="46">
        <f>SUMIF(Data_IND_TWh!$A$9:$A$504,Data_TOT_TWh!$B3936&amp;"200_"&amp;Data_TOT_TWh!$E3936,Data_IND_TWh!AA$9:AA$504)+SUMIF(Data_TER_TWh!$A$9:$A$504,Data_TOT_TWh!$B3936&amp;"300_"&amp;Data_TOT_TWh!$E3936,Data_TER_TWh!AA$9:AA$504)+SUMIF(Data_RES_TWh!$A$9:$A$1496,Data_TOT_TWh!$B3936&amp;"400_"&amp;Data_TOT_TWh!$E3936,Data_RES_TWh!AA$9:AA$1496)</f>
        <v>0</v>
      </c>
      <c r="AC3936" s="13"/>
      <c r="AE3936" s="13"/>
      <c r="AF3936" s="13">
        <f>SUMIF(Data_IND_TWh!$A$9:$A$504,Data_TOT_TWh!$B3936&amp;"200_"&amp;Data_TOT_TWh!$E3936,Data_IND_TWh!AF$9:AF$504)+SUMIF(Data_TER_TWh!$A$9:$A$504,Data_TOT_TWh!$B3936&amp;"300_"&amp;Data_TOT_TWh!$E3936,Data_TER_TWh!AF$9:AF$504)+SUMIF(Data_RES_TWh!$A$9:$A$1496,Data_TOT_TWh!$B3936&amp;"400_"&amp;Data_TOT_TWh!$E3936,Data_RES_TWh!AF$9:AF$1496)</f>
        <v>0</v>
      </c>
      <c r="AG3936" s="13">
        <f>SUMIF(Data_IND_TWh!$A$9:$A$504,Data_TOT_TWh!$B3936&amp;"200_"&amp;Data_TOT_TWh!$E3936,Data_IND_TWh!AG$9:AG$504)+SUMIF(Data_TER_TWh!$A$9:$A$504,Data_TOT_TWh!$B3936&amp;"300_"&amp;Data_TOT_TWh!$E3936,Data_TER_TWh!AG$9:AG$504)+SUMIF(Data_RES_TWh!$A$9:$A$1496,Data_TOT_TWh!$B3936&amp;"400_"&amp;Data_TOT_TWh!$E3936,Data_RES_TWh!AG$9:AG$1496)</f>
        <v>0</v>
      </c>
      <c r="AH3936" s="46">
        <f>SUMIF(Data_IND_TWh!$A$9:$A$504,Data_TOT_TWh!$B3936&amp;"200_"&amp;Data_TOT_TWh!$E3936,Data_IND_TWh!AH$9:AH$504)+SUMIF(Data_TER_TWh!$A$9:$A$504,Data_TOT_TWh!$B3936&amp;"300_"&amp;Data_TOT_TWh!$E3936,Data_TER_TWh!AH$9:AH$504)+SUMIF(Data_RES_TWh!$A$9:$A$1496,Data_TOT_TWh!$B3936&amp;"400_"&amp;Data_TOT_TWh!$E3936,Data_RES_TWh!AH$9:AH$1496)</f>
        <v>0</v>
      </c>
      <c r="AJ3936" s="13"/>
      <c r="AL3936" s="9"/>
      <c r="AM3936" s="87"/>
      <c r="AN3936" s="87"/>
    </row>
    <row r="3937" spans="12:40">
      <c r="L3937" s="46"/>
      <c r="M3937" s="46"/>
      <c r="O3937" s="47"/>
      <c r="P3937" s="46"/>
      <c r="Q3937" s="46"/>
      <c r="R3937" s="37"/>
      <c r="S3937" s="13"/>
      <c r="U3937" s="13"/>
      <c r="W3937" s="13"/>
      <c r="X3937" s="13">
        <f>SUMIF(Data_IND_TWh!$A$9:$A$504,Data_TOT_TWh!$B3937&amp;"200_"&amp;Data_TOT_TWh!$E3937,Data_IND_TWh!X$9:X$504)+SUMIF(Data_TER_TWh!$A$9:$A$504,Data_TOT_TWh!$B3937&amp;"300_"&amp;Data_TOT_TWh!$E3937,Data_TER_TWh!X$9:X$504)+SUMIF(Data_RES_TWh!$A$9:$A$1496,Data_TOT_TWh!$B3937&amp;"400_"&amp;Data_TOT_TWh!$E3937,Data_RES_TWh!X$9:X$1496)</f>
        <v>0</v>
      </c>
      <c r="Y3937" s="13">
        <f>SUMIF(Data_IND_TWh!$A$9:$A$504,Data_TOT_TWh!$B3937&amp;"200_"&amp;Data_TOT_TWh!$E3937,Data_IND_TWh!Y$9:Y$504)+SUMIF(Data_TER_TWh!$A$9:$A$504,Data_TOT_TWh!$B3937&amp;"300_"&amp;Data_TOT_TWh!$E3937,Data_TER_TWh!Y$9:Y$504)+SUMIF(Data_RES_TWh!$A$9:$A$1496,Data_TOT_TWh!$B3937&amp;"400_"&amp;Data_TOT_TWh!$E3937,Data_RES_TWh!Y$9:Y$1496)</f>
        <v>0</v>
      </c>
      <c r="Z3937" s="13">
        <f>SUMIF(Data_IND_TWh!$A$9:$A$504,Data_TOT_TWh!$B3937&amp;"200_"&amp;Data_TOT_TWh!$E3937,Data_IND_TWh!Z$9:Z$504)+SUMIF(Data_TER_TWh!$A$9:$A$504,Data_TOT_TWh!$B3937&amp;"300_"&amp;Data_TOT_TWh!$E3937,Data_TER_TWh!Z$9:Z$504)+SUMIF(Data_RES_TWh!$A$9:$A$1496,Data_TOT_TWh!$B3937&amp;"400_"&amp;Data_TOT_TWh!$E3937,Data_RES_TWh!Z$9:Z$1496)</f>
        <v>0</v>
      </c>
      <c r="AA3937" s="46">
        <f>SUMIF(Data_IND_TWh!$A$9:$A$504,Data_TOT_TWh!$B3937&amp;"200_"&amp;Data_TOT_TWh!$E3937,Data_IND_TWh!AA$9:AA$504)+SUMIF(Data_TER_TWh!$A$9:$A$504,Data_TOT_TWh!$B3937&amp;"300_"&amp;Data_TOT_TWh!$E3937,Data_TER_TWh!AA$9:AA$504)+SUMIF(Data_RES_TWh!$A$9:$A$1496,Data_TOT_TWh!$B3937&amp;"400_"&amp;Data_TOT_TWh!$E3937,Data_RES_TWh!AA$9:AA$1496)</f>
        <v>0</v>
      </c>
      <c r="AC3937" s="13"/>
      <c r="AE3937" s="13"/>
      <c r="AF3937" s="13">
        <f>SUMIF(Data_IND_TWh!$A$9:$A$504,Data_TOT_TWh!$B3937&amp;"200_"&amp;Data_TOT_TWh!$E3937,Data_IND_TWh!AF$9:AF$504)+SUMIF(Data_TER_TWh!$A$9:$A$504,Data_TOT_TWh!$B3937&amp;"300_"&amp;Data_TOT_TWh!$E3937,Data_TER_TWh!AF$9:AF$504)+SUMIF(Data_RES_TWh!$A$9:$A$1496,Data_TOT_TWh!$B3937&amp;"400_"&amp;Data_TOT_TWh!$E3937,Data_RES_TWh!AF$9:AF$1496)</f>
        <v>0</v>
      </c>
      <c r="AG3937" s="13">
        <f>SUMIF(Data_IND_TWh!$A$9:$A$504,Data_TOT_TWh!$B3937&amp;"200_"&amp;Data_TOT_TWh!$E3937,Data_IND_TWh!AG$9:AG$504)+SUMIF(Data_TER_TWh!$A$9:$A$504,Data_TOT_TWh!$B3937&amp;"300_"&amp;Data_TOT_TWh!$E3937,Data_TER_TWh!AG$9:AG$504)+SUMIF(Data_RES_TWh!$A$9:$A$1496,Data_TOT_TWh!$B3937&amp;"400_"&amp;Data_TOT_TWh!$E3937,Data_RES_TWh!AG$9:AG$1496)</f>
        <v>0</v>
      </c>
      <c r="AH3937" s="46">
        <f>SUMIF(Data_IND_TWh!$A$9:$A$504,Data_TOT_TWh!$B3937&amp;"200_"&amp;Data_TOT_TWh!$E3937,Data_IND_TWh!AH$9:AH$504)+SUMIF(Data_TER_TWh!$A$9:$A$504,Data_TOT_TWh!$B3937&amp;"300_"&amp;Data_TOT_TWh!$E3937,Data_TER_TWh!AH$9:AH$504)+SUMIF(Data_RES_TWh!$A$9:$A$1496,Data_TOT_TWh!$B3937&amp;"400_"&amp;Data_TOT_TWh!$E3937,Data_RES_TWh!AH$9:AH$1496)</f>
        <v>0</v>
      </c>
      <c r="AJ3937" s="13"/>
      <c r="AL3937" s="9"/>
      <c r="AM3937" s="87"/>
      <c r="AN3937" s="87"/>
    </row>
    <row r="3938" spans="12:40">
      <c r="L3938" s="46"/>
      <c r="M3938" s="46"/>
      <c r="O3938" s="47"/>
      <c r="P3938" s="46"/>
      <c r="Q3938" s="46"/>
      <c r="R3938" s="37"/>
      <c r="S3938" s="13"/>
      <c r="U3938" s="13"/>
      <c r="W3938" s="13"/>
      <c r="X3938" s="13">
        <f>SUMIF(Data_IND_TWh!$A$9:$A$504,Data_TOT_TWh!$B3938&amp;"200_"&amp;Data_TOT_TWh!$E3938,Data_IND_TWh!X$9:X$504)+SUMIF(Data_TER_TWh!$A$9:$A$504,Data_TOT_TWh!$B3938&amp;"300_"&amp;Data_TOT_TWh!$E3938,Data_TER_TWh!X$9:X$504)+SUMIF(Data_RES_TWh!$A$9:$A$1496,Data_TOT_TWh!$B3938&amp;"400_"&amp;Data_TOT_TWh!$E3938,Data_RES_TWh!X$9:X$1496)</f>
        <v>0</v>
      </c>
      <c r="Y3938" s="13">
        <f>SUMIF(Data_IND_TWh!$A$9:$A$504,Data_TOT_TWh!$B3938&amp;"200_"&amp;Data_TOT_TWh!$E3938,Data_IND_TWh!Y$9:Y$504)+SUMIF(Data_TER_TWh!$A$9:$A$504,Data_TOT_TWh!$B3938&amp;"300_"&amp;Data_TOT_TWh!$E3938,Data_TER_TWh!Y$9:Y$504)+SUMIF(Data_RES_TWh!$A$9:$A$1496,Data_TOT_TWh!$B3938&amp;"400_"&amp;Data_TOT_TWh!$E3938,Data_RES_TWh!Y$9:Y$1496)</f>
        <v>0</v>
      </c>
      <c r="Z3938" s="13">
        <f>SUMIF(Data_IND_TWh!$A$9:$A$504,Data_TOT_TWh!$B3938&amp;"200_"&amp;Data_TOT_TWh!$E3938,Data_IND_TWh!Z$9:Z$504)+SUMIF(Data_TER_TWh!$A$9:$A$504,Data_TOT_TWh!$B3938&amp;"300_"&amp;Data_TOT_TWh!$E3938,Data_TER_TWh!Z$9:Z$504)+SUMIF(Data_RES_TWh!$A$9:$A$1496,Data_TOT_TWh!$B3938&amp;"400_"&amp;Data_TOT_TWh!$E3938,Data_RES_TWh!Z$9:Z$1496)</f>
        <v>0</v>
      </c>
      <c r="AA3938" s="46">
        <f>SUMIF(Data_IND_TWh!$A$9:$A$504,Data_TOT_TWh!$B3938&amp;"200_"&amp;Data_TOT_TWh!$E3938,Data_IND_TWh!AA$9:AA$504)+SUMIF(Data_TER_TWh!$A$9:$A$504,Data_TOT_TWh!$B3938&amp;"300_"&amp;Data_TOT_TWh!$E3938,Data_TER_TWh!AA$9:AA$504)+SUMIF(Data_RES_TWh!$A$9:$A$1496,Data_TOT_TWh!$B3938&amp;"400_"&amp;Data_TOT_TWh!$E3938,Data_RES_TWh!AA$9:AA$1496)</f>
        <v>0</v>
      </c>
      <c r="AC3938" s="13"/>
      <c r="AE3938" s="13"/>
      <c r="AF3938" s="13">
        <f>SUMIF(Data_IND_TWh!$A$9:$A$504,Data_TOT_TWh!$B3938&amp;"200_"&amp;Data_TOT_TWh!$E3938,Data_IND_TWh!AF$9:AF$504)+SUMIF(Data_TER_TWh!$A$9:$A$504,Data_TOT_TWh!$B3938&amp;"300_"&amp;Data_TOT_TWh!$E3938,Data_TER_TWh!AF$9:AF$504)+SUMIF(Data_RES_TWh!$A$9:$A$1496,Data_TOT_TWh!$B3938&amp;"400_"&amp;Data_TOT_TWh!$E3938,Data_RES_TWh!AF$9:AF$1496)</f>
        <v>0</v>
      </c>
      <c r="AG3938" s="13">
        <f>SUMIF(Data_IND_TWh!$A$9:$A$504,Data_TOT_TWh!$B3938&amp;"200_"&amp;Data_TOT_TWh!$E3938,Data_IND_TWh!AG$9:AG$504)+SUMIF(Data_TER_TWh!$A$9:$A$504,Data_TOT_TWh!$B3938&amp;"300_"&amp;Data_TOT_TWh!$E3938,Data_TER_TWh!AG$9:AG$504)+SUMIF(Data_RES_TWh!$A$9:$A$1496,Data_TOT_TWh!$B3938&amp;"400_"&amp;Data_TOT_TWh!$E3938,Data_RES_TWh!AG$9:AG$1496)</f>
        <v>0</v>
      </c>
      <c r="AH3938" s="46">
        <f>SUMIF(Data_IND_TWh!$A$9:$A$504,Data_TOT_TWh!$B3938&amp;"200_"&amp;Data_TOT_TWh!$E3938,Data_IND_TWh!AH$9:AH$504)+SUMIF(Data_TER_TWh!$A$9:$A$504,Data_TOT_TWh!$B3938&amp;"300_"&amp;Data_TOT_TWh!$E3938,Data_TER_TWh!AH$9:AH$504)+SUMIF(Data_RES_TWh!$A$9:$A$1496,Data_TOT_TWh!$B3938&amp;"400_"&amp;Data_TOT_TWh!$E3938,Data_RES_TWh!AH$9:AH$1496)</f>
        <v>0</v>
      </c>
      <c r="AJ3938" s="13"/>
      <c r="AL3938" s="9"/>
      <c r="AM3938" s="87"/>
      <c r="AN3938" s="87"/>
    </row>
    <row r="3939" spans="12:40">
      <c r="L3939" s="46"/>
      <c r="M3939" s="46"/>
      <c r="O3939" s="47"/>
      <c r="P3939" s="46"/>
      <c r="Q3939" s="46"/>
      <c r="R3939" s="37"/>
      <c r="S3939" s="13"/>
      <c r="U3939" s="13"/>
      <c r="W3939" s="13"/>
      <c r="X3939" s="13">
        <f>SUMIF(Data_IND_TWh!$A$9:$A$504,Data_TOT_TWh!$B3939&amp;"200_"&amp;Data_TOT_TWh!$E3939,Data_IND_TWh!X$9:X$504)+SUMIF(Data_TER_TWh!$A$9:$A$504,Data_TOT_TWh!$B3939&amp;"300_"&amp;Data_TOT_TWh!$E3939,Data_TER_TWh!X$9:X$504)+SUMIF(Data_RES_TWh!$A$9:$A$1496,Data_TOT_TWh!$B3939&amp;"400_"&amp;Data_TOT_TWh!$E3939,Data_RES_TWh!X$9:X$1496)</f>
        <v>0</v>
      </c>
      <c r="Y3939" s="13">
        <f>SUMIF(Data_IND_TWh!$A$9:$A$504,Data_TOT_TWh!$B3939&amp;"200_"&amp;Data_TOT_TWh!$E3939,Data_IND_TWh!Y$9:Y$504)+SUMIF(Data_TER_TWh!$A$9:$A$504,Data_TOT_TWh!$B3939&amp;"300_"&amp;Data_TOT_TWh!$E3939,Data_TER_TWh!Y$9:Y$504)+SUMIF(Data_RES_TWh!$A$9:$A$1496,Data_TOT_TWh!$B3939&amp;"400_"&amp;Data_TOT_TWh!$E3939,Data_RES_TWh!Y$9:Y$1496)</f>
        <v>0</v>
      </c>
      <c r="Z3939" s="13">
        <f>SUMIF(Data_IND_TWh!$A$9:$A$504,Data_TOT_TWh!$B3939&amp;"200_"&amp;Data_TOT_TWh!$E3939,Data_IND_TWh!Z$9:Z$504)+SUMIF(Data_TER_TWh!$A$9:$A$504,Data_TOT_TWh!$B3939&amp;"300_"&amp;Data_TOT_TWh!$E3939,Data_TER_TWh!Z$9:Z$504)+SUMIF(Data_RES_TWh!$A$9:$A$1496,Data_TOT_TWh!$B3939&amp;"400_"&amp;Data_TOT_TWh!$E3939,Data_RES_TWh!Z$9:Z$1496)</f>
        <v>0</v>
      </c>
      <c r="AA3939" s="46">
        <f>SUMIF(Data_IND_TWh!$A$9:$A$504,Data_TOT_TWh!$B3939&amp;"200_"&amp;Data_TOT_TWh!$E3939,Data_IND_TWh!AA$9:AA$504)+SUMIF(Data_TER_TWh!$A$9:$A$504,Data_TOT_TWh!$B3939&amp;"300_"&amp;Data_TOT_TWh!$E3939,Data_TER_TWh!AA$9:AA$504)+SUMIF(Data_RES_TWh!$A$9:$A$1496,Data_TOT_TWh!$B3939&amp;"400_"&amp;Data_TOT_TWh!$E3939,Data_RES_TWh!AA$9:AA$1496)</f>
        <v>0</v>
      </c>
      <c r="AC3939" s="13"/>
      <c r="AE3939" s="13"/>
      <c r="AF3939" s="13">
        <f>SUMIF(Data_IND_TWh!$A$9:$A$504,Data_TOT_TWh!$B3939&amp;"200_"&amp;Data_TOT_TWh!$E3939,Data_IND_TWh!AF$9:AF$504)+SUMIF(Data_TER_TWh!$A$9:$A$504,Data_TOT_TWh!$B3939&amp;"300_"&amp;Data_TOT_TWh!$E3939,Data_TER_TWh!AF$9:AF$504)+SUMIF(Data_RES_TWh!$A$9:$A$1496,Data_TOT_TWh!$B3939&amp;"400_"&amp;Data_TOT_TWh!$E3939,Data_RES_TWh!AF$9:AF$1496)</f>
        <v>0</v>
      </c>
      <c r="AG3939" s="13">
        <f>SUMIF(Data_IND_TWh!$A$9:$A$504,Data_TOT_TWh!$B3939&amp;"200_"&amp;Data_TOT_TWh!$E3939,Data_IND_TWh!AG$9:AG$504)+SUMIF(Data_TER_TWh!$A$9:$A$504,Data_TOT_TWh!$B3939&amp;"300_"&amp;Data_TOT_TWh!$E3939,Data_TER_TWh!AG$9:AG$504)+SUMIF(Data_RES_TWh!$A$9:$A$1496,Data_TOT_TWh!$B3939&amp;"400_"&amp;Data_TOT_TWh!$E3939,Data_RES_TWh!AG$9:AG$1496)</f>
        <v>0</v>
      </c>
      <c r="AH3939" s="46">
        <f>SUMIF(Data_IND_TWh!$A$9:$A$504,Data_TOT_TWh!$B3939&amp;"200_"&amp;Data_TOT_TWh!$E3939,Data_IND_TWh!AH$9:AH$504)+SUMIF(Data_TER_TWh!$A$9:$A$504,Data_TOT_TWh!$B3939&amp;"300_"&amp;Data_TOT_TWh!$E3939,Data_TER_TWh!AH$9:AH$504)+SUMIF(Data_RES_TWh!$A$9:$A$1496,Data_TOT_TWh!$B3939&amp;"400_"&amp;Data_TOT_TWh!$E3939,Data_RES_TWh!AH$9:AH$1496)</f>
        <v>0</v>
      </c>
      <c r="AJ3939" s="13"/>
      <c r="AL3939" s="9"/>
      <c r="AM3939" s="87"/>
      <c r="AN3939" s="87"/>
    </row>
    <row r="3940" spans="12:40">
      <c r="L3940" s="46"/>
      <c r="M3940" s="46"/>
      <c r="O3940" s="47"/>
      <c r="P3940" s="46"/>
      <c r="Q3940" s="46"/>
      <c r="R3940" s="37"/>
      <c r="S3940" s="13"/>
      <c r="U3940" s="13"/>
      <c r="W3940" s="13"/>
      <c r="X3940" s="13">
        <f>SUMIF(Data_IND_TWh!$A$9:$A$504,Data_TOT_TWh!$B3940&amp;"200_"&amp;Data_TOT_TWh!$E3940,Data_IND_TWh!X$9:X$504)+SUMIF(Data_TER_TWh!$A$9:$A$504,Data_TOT_TWh!$B3940&amp;"300_"&amp;Data_TOT_TWh!$E3940,Data_TER_TWh!X$9:X$504)+SUMIF(Data_RES_TWh!$A$9:$A$1496,Data_TOT_TWh!$B3940&amp;"400_"&amp;Data_TOT_TWh!$E3940,Data_RES_TWh!X$9:X$1496)</f>
        <v>0</v>
      </c>
      <c r="Y3940" s="13">
        <f>SUMIF(Data_IND_TWh!$A$9:$A$504,Data_TOT_TWh!$B3940&amp;"200_"&amp;Data_TOT_TWh!$E3940,Data_IND_TWh!Y$9:Y$504)+SUMIF(Data_TER_TWh!$A$9:$A$504,Data_TOT_TWh!$B3940&amp;"300_"&amp;Data_TOT_TWh!$E3940,Data_TER_TWh!Y$9:Y$504)+SUMIF(Data_RES_TWh!$A$9:$A$1496,Data_TOT_TWh!$B3940&amp;"400_"&amp;Data_TOT_TWh!$E3940,Data_RES_TWh!Y$9:Y$1496)</f>
        <v>0</v>
      </c>
      <c r="Z3940" s="13">
        <f>SUMIF(Data_IND_TWh!$A$9:$A$504,Data_TOT_TWh!$B3940&amp;"200_"&amp;Data_TOT_TWh!$E3940,Data_IND_TWh!Z$9:Z$504)+SUMIF(Data_TER_TWh!$A$9:$A$504,Data_TOT_TWh!$B3940&amp;"300_"&amp;Data_TOT_TWh!$E3940,Data_TER_TWh!Z$9:Z$504)+SUMIF(Data_RES_TWh!$A$9:$A$1496,Data_TOT_TWh!$B3940&amp;"400_"&amp;Data_TOT_TWh!$E3940,Data_RES_TWh!Z$9:Z$1496)</f>
        <v>0</v>
      </c>
      <c r="AA3940" s="46">
        <f>SUMIF(Data_IND_TWh!$A$9:$A$504,Data_TOT_TWh!$B3940&amp;"200_"&amp;Data_TOT_TWh!$E3940,Data_IND_TWh!AA$9:AA$504)+SUMIF(Data_TER_TWh!$A$9:$A$504,Data_TOT_TWh!$B3940&amp;"300_"&amp;Data_TOT_TWh!$E3940,Data_TER_TWh!AA$9:AA$504)+SUMIF(Data_RES_TWh!$A$9:$A$1496,Data_TOT_TWh!$B3940&amp;"400_"&amp;Data_TOT_TWh!$E3940,Data_RES_TWh!AA$9:AA$1496)</f>
        <v>0</v>
      </c>
      <c r="AC3940" s="13"/>
      <c r="AE3940" s="13"/>
      <c r="AF3940" s="13">
        <f>SUMIF(Data_IND_TWh!$A$9:$A$504,Data_TOT_TWh!$B3940&amp;"200_"&amp;Data_TOT_TWh!$E3940,Data_IND_TWh!AF$9:AF$504)+SUMIF(Data_TER_TWh!$A$9:$A$504,Data_TOT_TWh!$B3940&amp;"300_"&amp;Data_TOT_TWh!$E3940,Data_TER_TWh!AF$9:AF$504)+SUMIF(Data_RES_TWh!$A$9:$A$1496,Data_TOT_TWh!$B3940&amp;"400_"&amp;Data_TOT_TWh!$E3940,Data_RES_TWh!AF$9:AF$1496)</f>
        <v>0</v>
      </c>
      <c r="AG3940" s="13">
        <f>SUMIF(Data_IND_TWh!$A$9:$A$504,Data_TOT_TWh!$B3940&amp;"200_"&amp;Data_TOT_TWh!$E3940,Data_IND_TWh!AG$9:AG$504)+SUMIF(Data_TER_TWh!$A$9:$A$504,Data_TOT_TWh!$B3940&amp;"300_"&amp;Data_TOT_TWh!$E3940,Data_TER_TWh!AG$9:AG$504)+SUMIF(Data_RES_TWh!$A$9:$A$1496,Data_TOT_TWh!$B3940&amp;"400_"&amp;Data_TOT_TWh!$E3940,Data_RES_TWh!AG$9:AG$1496)</f>
        <v>0</v>
      </c>
      <c r="AH3940" s="46">
        <f>SUMIF(Data_IND_TWh!$A$9:$A$504,Data_TOT_TWh!$B3940&amp;"200_"&amp;Data_TOT_TWh!$E3940,Data_IND_TWh!AH$9:AH$504)+SUMIF(Data_TER_TWh!$A$9:$A$504,Data_TOT_TWh!$B3940&amp;"300_"&amp;Data_TOT_TWh!$E3940,Data_TER_TWh!AH$9:AH$504)+SUMIF(Data_RES_TWh!$A$9:$A$1496,Data_TOT_TWh!$B3940&amp;"400_"&amp;Data_TOT_TWh!$E3940,Data_RES_TWh!AH$9:AH$1496)</f>
        <v>0</v>
      </c>
      <c r="AJ3940" s="13"/>
      <c r="AL3940" s="9"/>
      <c r="AM3940" s="87"/>
      <c r="AN3940" s="87"/>
    </row>
    <row r="3941" spans="12:40">
      <c r="L3941" s="46"/>
      <c r="M3941" s="46"/>
      <c r="O3941" s="47"/>
      <c r="P3941" s="46"/>
      <c r="Q3941" s="46"/>
      <c r="R3941" s="37"/>
      <c r="S3941" s="13"/>
      <c r="U3941" s="13"/>
      <c r="W3941" s="13"/>
      <c r="X3941" s="13">
        <f>SUMIF(Data_IND_TWh!$A$9:$A$504,Data_TOT_TWh!$B3941&amp;"200_"&amp;Data_TOT_TWh!$E3941,Data_IND_TWh!X$9:X$504)+SUMIF(Data_TER_TWh!$A$9:$A$504,Data_TOT_TWh!$B3941&amp;"300_"&amp;Data_TOT_TWh!$E3941,Data_TER_TWh!X$9:X$504)+SUMIF(Data_RES_TWh!$A$9:$A$1496,Data_TOT_TWh!$B3941&amp;"400_"&amp;Data_TOT_TWh!$E3941,Data_RES_TWh!X$9:X$1496)</f>
        <v>0</v>
      </c>
      <c r="Y3941" s="13">
        <f>SUMIF(Data_IND_TWh!$A$9:$A$504,Data_TOT_TWh!$B3941&amp;"200_"&amp;Data_TOT_TWh!$E3941,Data_IND_TWh!Y$9:Y$504)+SUMIF(Data_TER_TWh!$A$9:$A$504,Data_TOT_TWh!$B3941&amp;"300_"&amp;Data_TOT_TWh!$E3941,Data_TER_TWh!Y$9:Y$504)+SUMIF(Data_RES_TWh!$A$9:$A$1496,Data_TOT_TWh!$B3941&amp;"400_"&amp;Data_TOT_TWh!$E3941,Data_RES_TWh!Y$9:Y$1496)</f>
        <v>0</v>
      </c>
      <c r="Z3941" s="13">
        <f>SUMIF(Data_IND_TWh!$A$9:$A$504,Data_TOT_TWh!$B3941&amp;"200_"&amp;Data_TOT_TWh!$E3941,Data_IND_TWh!Z$9:Z$504)+SUMIF(Data_TER_TWh!$A$9:$A$504,Data_TOT_TWh!$B3941&amp;"300_"&amp;Data_TOT_TWh!$E3941,Data_TER_TWh!Z$9:Z$504)+SUMIF(Data_RES_TWh!$A$9:$A$1496,Data_TOT_TWh!$B3941&amp;"400_"&amp;Data_TOT_TWh!$E3941,Data_RES_TWh!Z$9:Z$1496)</f>
        <v>0</v>
      </c>
      <c r="AA3941" s="46">
        <f>SUMIF(Data_IND_TWh!$A$9:$A$504,Data_TOT_TWh!$B3941&amp;"200_"&amp;Data_TOT_TWh!$E3941,Data_IND_TWh!AA$9:AA$504)+SUMIF(Data_TER_TWh!$A$9:$A$504,Data_TOT_TWh!$B3941&amp;"300_"&amp;Data_TOT_TWh!$E3941,Data_TER_TWh!AA$9:AA$504)+SUMIF(Data_RES_TWh!$A$9:$A$1496,Data_TOT_TWh!$B3941&amp;"400_"&amp;Data_TOT_TWh!$E3941,Data_RES_TWh!AA$9:AA$1496)</f>
        <v>0</v>
      </c>
      <c r="AC3941" s="13"/>
      <c r="AE3941" s="13"/>
      <c r="AF3941" s="13">
        <f>SUMIF(Data_IND_TWh!$A$9:$A$504,Data_TOT_TWh!$B3941&amp;"200_"&amp;Data_TOT_TWh!$E3941,Data_IND_TWh!AF$9:AF$504)+SUMIF(Data_TER_TWh!$A$9:$A$504,Data_TOT_TWh!$B3941&amp;"300_"&amp;Data_TOT_TWh!$E3941,Data_TER_TWh!AF$9:AF$504)+SUMIF(Data_RES_TWh!$A$9:$A$1496,Data_TOT_TWh!$B3941&amp;"400_"&amp;Data_TOT_TWh!$E3941,Data_RES_TWh!AF$9:AF$1496)</f>
        <v>0</v>
      </c>
      <c r="AG3941" s="13">
        <f>SUMIF(Data_IND_TWh!$A$9:$A$504,Data_TOT_TWh!$B3941&amp;"200_"&amp;Data_TOT_TWh!$E3941,Data_IND_TWh!AG$9:AG$504)+SUMIF(Data_TER_TWh!$A$9:$A$504,Data_TOT_TWh!$B3941&amp;"300_"&amp;Data_TOT_TWh!$E3941,Data_TER_TWh!AG$9:AG$504)+SUMIF(Data_RES_TWh!$A$9:$A$1496,Data_TOT_TWh!$B3941&amp;"400_"&amp;Data_TOT_TWh!$E3941,Data_RES_TWh!AG$9:AG$1496)</f>
        <v>0</v>
      </c>
      <c r="AH3941" s="46">
        <f>SUMIF(Data_IND_TWh!$A$9:$A$504,Data_TOT_TWh!$B3941&amp;"200_"&amp;Data_TOT_TWh!$E3941,Data_IND_TWh!AH$9:AH$504)+SUMIF(Data_TER_TWh!$A$9:$A$504,Data_TOT_TWh!$B3941&amp;"300_"&amp;Data_TOT_TWh!$E3941,Data_TER_TWh!AH$9:AH$504)+SUMIF(Data_RES_TWh!$A$9:$A$1496,Data_TOT_TWh!$B3941&amp;"400_"&amp;Data_TOT_TWh!$E3941,Data_RES_TWh!AH$9:AH$1496)</f>
        <v>0</v>
      </c>
      <c r="AJ3941" s="13"/>
      <c r="AL3941" s="9"/>
      <c r="AM3941" s="87"/>
      <c r="AN3941" s="87"/>
    </row>
    <row r="3942" spans="12:40">
      <c r="L3942" s="46"/>
      <c r="M3942" s="46"/>
      <c r="O3942" s="47"/>
      <c r="P3942" s="46"/>
      <c r="Q3942" s="46"/>
      <c r="R3942" s="37"/>
      <c r="S3942" s="13"/>
      <c r="U3942" s="13"/>
      <c r="W3942" s="13"/>
      <c r="X3942" s="13">
        <f>SUMIF(Data_IND_TWh!$A$9:$A$504,Data_TOT_TWh!$B3942&amp;"200_"&amp;Data_TOT_TWh!$E3942,Data_IND_TWh!X$9:X$504)+SUMIF(Data_TER_TWh!$A$9:$A$504,Data_TOT_TWh!$B3942&amp;"300_"&amp;Data_TOT_TWh!$E3942,Data_TER_TWh!X$9:X$504)+SUMIF(Data_RES_TWh!$A$9:$A$1496,Data_TOT_TWh!$B3942&amp;"400_"&amp;Data_TOT_TWh!$E3942,Data_RES_TWh!X$9:X$1496)</f>
        <v>0</v>
      </c>
      <c r="Y3942" s="13">
        <f>SUMIF(Data_IND_TWh!$A$9:$A$504,Data_TOT_TWh!$B3942&amp;"200_"&amp;Data_TOT_TWh!$E3942,Data_IND_TWh!Y$9:Y$504)+SUMIF(Data_TER_TWh!$A$9:$A$504,Data_TOT_TWh!$B3942&amp;"300_"&amp;Data_TOT_TWh!$E3942,Data_TER_TWh!Y$9:Y$504)+SUMIF(Data_RES_TWh!$A$9:$A$1496,Data_TOT_TWh!$B3942&amp;"400_"&amp;Data_TOT_TWh!$E3942,Data_RES_TWh!Y$9:Y$1496)</f>
        <v>0</v>
      </c>
      <c r="Z3942" s="13">
        <f>SUMIF(Data_IND_TWh!$A$9:$A$504,Data_TOT_TWh!$B3942&amp;"200_"&amp;Data_TOT_TWh!$E3942,Data_IND_TWh!Z$9:Z$504)+SUMIF(Data_TER_TWh!$A$9:$A$504,Data_TOT_TWh!$B3942&amp;"300_"&amp;Data_TOT_TWh!$E3942,Data_TER_TWh!Z$9:Z$504)+SUMIF(Data_RES_TWh!$A$9:$A$1496,Data_TOT_TWh!$B3942&amp;"400_"&amp;Data_TOT_TWh!$E3942,Data_RES_TWh!Z$9:Z$1496)</f>
        <v>0</v>
      </c>
      <c r="AA3942" s="46">
        <f>SUMIF(Data_IND_TWh!$A$9:$A$504,Data_TOT_TWh!$B3942&amp;"200_"&amp;Data_TOT_TWh!$E3942,Data_IND_TWh!AA$9:AA$504)+SUMIF(Data_TER_TWh!$A$9:$A$504,Data_TOT_TWh!$B3942&amp;"300_"&amp;Data_TOT_TWh!$E3942,Data_TER_TWh!AA$9:AA$504)+SUMIF(Data_RES_TWh!$A$9:$A$1496,Data_TOT_TWh!$B3942&amp;"400_"&amp;Data_TOT_TWh!$E3942,Data_RES_TWh!AA$9:AA$1496)</f>
        <v>0</v>
      </c>
      <c r="AC3942" s="13"/>
      <c r="AE3942" s="13"/>
      <c r="AF3942" s="13">
        <f>SUMIF(Data_IND_TWh!$A$9:$A$504,Data_TOT_TWh!$B3942&amp;"200_"&amp;Data_TOT_TWh!$E3942,Data_IND_TWh!AF$9:AF$504)+SUMIF(Data_TER_TWh!$A$9:$A$504,Data_TOT_TWh!$B3942&amp;"300_"&amp;Data_TOT_TWh!$E3942,Data_TER_TWh!AF$9:AF$504)+SUMIF(Data_RES_TWh!$A$9:$A$1496,Data_TOT_TWh!$B3942&amp;"400_"&amp;Data_TOT_TWh!$E3942,Data_RES_TWh!AF$9:AF$1496)</f>
        <v>0</v>
      </c>
      <c r="AG3942" s="13">
        <f>SUMIF(Data_IND_TWh!$A$9:$A$504,Data_TOT_TWh!$B3942&amp;"200_"&amp;Data_TOT_TWh!$E3942,Data_IND_TWh!AG$9:AG$504)+SUMIF(Data_TER_TWh!$A$9:$A$504,Data_TOT_TWh!$B3942&amp;"300_"&amp;Data_TOT_TWh!$E3942,Data_TER_TWh!AG$9:AG$504)+SUMIF(Data_RES_TWh!$A$9:$A$1496,Data_TOT_TWh!$B3942&amp;"400_"&amp;Data_TOT_TWh!$E3942,Data_RES_TWh!AG$9:AG$1496)</f>
        <v>0</v>
      </c>
      <c r="AH3942" s="46">
        <f>SUMIF(Data_IND_TWh!$A$9:$A$504,Data_TOT_TWh!$B3942&amp;"200_"&amp;Data_TOT_TWh!$E3942,Data_IND_TWh!AH$9:AH$504)+SUMIF(Data_TER_TWh!$A$9:$A$504,Data_TOT_TWh!$B3942&amp;"300_"&amp;Data_TOT_TWh!$E3942,Data_TER_TWh!AH$9:AH$504)+SUMIF(Data_RES_TWh!$A$9:$A$1496,Data_TOT_TWh!$B3942&amp;"400_"&amp;Data_TOT_TWh!$E3942,Data_RES_TWh!AH$9:AH$1496)</f>
        <v>0</v>
      </c>
      <c r="AJ3942" s="13"/>
      <c r="AL3942" s="9"/>
      <c r="AM3942" s="87"/>
      <c r="AN3942" s="87"/>
    </row>
    <row r="3943" spans="12:40">
      <c r="L3943" s="46"/>
      <c r="M3943" s="46"/>
      <c r="O3943" s="47"/>
      <c r="P3943" s="46"/>
      <c r="Q3943" s="46"/>
      <c r="R3943" s="37"/>
      <c r="S3943" s="13"/>
      <c r="U3943" s="13"/>
      <c r="W3943" s="13"/>
      <c r="X3943" s="13">
        <f>SUMIF(Data_IND_TWh!$A$9:$A$504,Data_TOT_TWh!$B3943&amp;"200_"&amp;Data_TOT_TWh!$E3943,Data_IND_TWh!X$9:X$504)+SUMIF(Data_TER_TWh!$A$9:$A$504,Data_TOT_TWh!$B3943&amp;"300_"&amp;Data_TOT_TWh!$E3943,Data_TER_TWh!X$9:X$504)+SUMIF(Data_RES_TWh!$A$9:$A$1496,Data_TOT_TWh!$B3943&amp;"400_"&amp;Data_TOT_TWh!$E3943,Data_RES_TWh!X$9:X$1496)</f>
        <v>0</v>
      </c>
      <c r="Y3943" s="13">
        <f>SUMIF(Data_IND_TWh!$A$9:$A$504,Data_TOT_TWh!$B3943&amp;"200_"&amp;Data_TOT_TWh!$E3943,Data_IND_TWh!Y$9:Y$504)+SUMIF(Data_TER_TWh!$A$9:$A$504,Data_TOT_TWh!$B3943&amp;"300_"&amp;Data_TOT_TWh!$E3943,Data_TER_TWh!Y$9:Y$504)+SUMIF(Data_RES_TWh!$A$9:$A$1496,Data_TOT_TWh!$B3943&amp;"400_"&amp;Data_TOT_TWh!$E3943,Data_RES_TWh!Y$9:Y$1496)</f>
        <v>0</v>
      </c>
      <c r="Z3943" s="13">
        <f>SUMIF(Data_IND_TWh!$A$9:$A$504,Data_TOT_TWh!$B3943&amp;"200_"&amp;Data_TOT_TWh!$E3943,Data_IND_TWh!Z$9:Z$504)+SUMIF(Data_TER_TWh!$A$9:$A$504,Data_TOT_TWh!$B3943&amp;"300_"&amp;Data_TOT_TWh!$E3943,Data_TER_TWh!Z$9:Z$504)+SUMIF(Data_RES_TWh!$A$9:$A$1496,Data_TOT_TWh!$B3943&amp;"400_"&amp;Data_TOT_TWh!$E3943,Data_RES_TWh!Z$9:Z$1496)</f>
        <v>0</v>
      </c>
      <c r="AA3943" s="46">
        <f>SUMIF(Data_IND_TWh!$A$9:$A$504,Data_TOT_TWh!$B3943&amp;"200_"&amp;Data_TOT_TWh!$E3943,Data_IND_TWh!AA$9:AA$504)+SUMIF(Data_TER_TWh!$A$9:$A$504,Data_TOT_TWh!$B3943&amp;"300_"&amp;Data_TOT_TWh!$E3943,Data_TER_TWh!AA$9:AA$504)+SUMIF(Data_RES_TWh!$A$9:$A$1496,Data_TOT_TWh!$B3943&amp;"400_"&amp;Data_TOT_TWh!$E3943,Data_RES_TWh!AA$9:AA$1496)</f>
        <v>0</v>
      </c>
      <c r="AC3943" s="13"/>
      <c r="AE3943" s="13"/>
      <c r="AF3943" s="13">
        <f>SUMIF(Data_IND_TWh!$A$9:$A$504,Data_TOT_TWh!$B3943&amp;"200_"&amp;Data_TOT_TWh!$E3943,Data_IND_TWh!AF$9:AF$504)+SUMIF(Data_TER_TWh!$A$9:$A$504,Data_TOT_TWh!$B3943&amp;"300_"&amp;Data_TOT_TWh!$E3943,Data_TER_TWh!AF$9:AF$504)+SUMIF(Data_RES_TWh!$A$9:$A$1496,Data_TOT_TWh!$B3943&amp;"400_"&amp;Data_TOT_TWh!$E3943,Data_RES_TWh!AF$9:AF$1496)</f>
        <v>0</v>
      </c>
      <c r="AG3943" s="13">
        <f>SUMIF(Data_IND_TWh!$A$9:$A$504,Data_TOT_TWh!$B3943&amp;"200_"&amp;Data_TOT_TWh!$E3943,Data_IND_TWh!AG$9:AG$504)+SUMIF(Data_TER_TWh!$A$9:$A$504,Data_TOT_TWh!$B3943&amp;"300_"&amp;Data_TOT_TWh!$E3943,Data_TER_TWh!AG$9:AG$504)+SUMIF(Data_RES_TWh!$A$9:$A$1496,Data_TOT_TWh!$B3943&amp;"400_"&amp;Data_TOT_TWh!$E3943,Data_RES_TWh!AG$9:AG$1496)</f>
        <v>0</v>
      </c>
      <c r="AH3943" s="46">
        <f>SUMIF(Data_IND_TWh!$A$9:$A$504,Data_TOT_TWh!$B3943&amp;"200_"&amp;Data_TOT_TWh!$E3943,Data_IND_TWh!AH$9:AH$504)+SUMIF(Data_TER_TWh!$A$9:$A$504,Data_TOT_TWh!$B3943&amp;"300_"&amp;Data_TOT_TWh!$E3943,Data_TER_TWh!AH$9:AH$504)+SUMIF(Data_RES_TWh!$A$9:$A$1496,Data_TOT_TWh!$B3943&amp;"400_"&amp;Data_TOT_TWh!$E3943,Data_RES_TWh!AH$9:AH$1496)</f>
        <v>0</v>
      </c>
      <c r="AJ3943" s="13"/>
      <c r="AL3943" s="9"/>
      <c r="AM3943" s="87"/>
      <c r="AN3943" s="87"/>
    </row>
    <row r="3944" spans="12:40">
      <c r="L3944" s="46"/>
      <c r="M3944" s="46"/>
      <c r="O3944" s="47"/>
      <c r="P3944" s="46"/>
      <c r="Q3944" s="46"/>
      <c r="R3944" s="37"/>
      <c r="S3944" s="13"/>
      <c r="U3944" s="13"/>
      <c r="W3944" s="13"/>
      <c r="X3944" s="13">
        <f>SUMIF(Data_IND_TWh!$A$9:$A$504,Data_TOT_TWh!$B3944&amp;"200_"&amp;Data_TOT_TWh!$E3944,Data_IND_TWh!X$9:X$504)+SUMIF(Data_TER_TWh!$A$9:$A$504,Data_TOT_TWh!$B3944&amp;"300_"&amp;Data_TOT_TWh!$E3944,Data_TER_TWh!X$9:X$504)+SUMIF(Data_RES_TWh!$A$9:$A$1496,Data_TOT_TWh!$B3944&amp;"400_"&amp;Data_TOT_TWh!$E3944,Data_RES_TWh!X$9:X$1496)</f>
        <v>0</v>
      </c>
      <c r="Y3944" s="13">
        <f>SUMIF(Data_IND_TWh!$A$9:$A$504,Data_TOT_TWh!$B3944&amp;"200_"&amp;Data_TOT_TWh!$E3944,Data_IND_TWh!Y$9:Y$504)+SUMIF(Data_TER_TWh!$A$9:$A$504,Data_TOT_TWh!$B3944&amp;"300_"&amp;Data_TOT_TWh!$E3944,Data_TER_TWh!Y$9:Y$504)+SUMIF(Data_RES_TWh!$A$9:$A$1496,Data_TOT_TWh!$B3944&amp;"400_"&amp;Data_TOT_TWh!$E3944,Data_RES_TWh!Y$9:Y$1496)</f>
        <v>0</v>
      </c>
      <c r="Z3944" s="13">
        <f>SUMIF(Data_IND_TWh!$A$9:$A$504,Data_TOT_TWh!$B3944&amp;"200_"&amp;Data_TOT_TWh!$E3944,Data_IND_TWh!Z$9:Z$504)+SUMIF(Data_TER_TWh!$A$9:$A$504,Data_TOT_TWh!$B3944&amp;"300_"&amp;Data_TOT_TWh!$E3944,Data_TER_TWh!Z$9:Z$504)+SUMIF(Data_RES_TWh!$A$9:$A$1496,Data_TOT_TWh!$B3944&amp;"400_"&amp;Data_TOT_TWh!$E3944,Data_RES_TWh!Z$9:Z$1496)</f>
        <v>0</v>
      </c>
      <c r="AA3944" s="46">
        <f>SUMIF(Data_IND_TWh!$A$9:$A$504,Data_TOT_TWh!$B3944&amp;"200_"&amp;Data_TOT_TWh!$E3944,Data_IND_TWh!AA$9:AA$504)+SUMIF(Data_TER_TWh!$A$9:$A$504,Data_TOT_TWh!$B3944&amp;"300_"&amp;Data_TOT_TWh!$E3944,Data_TER_TWh!AA$9:AA$504)+SUMIF(Data_RES_TWh!$A$9:$A$1496,Data_TOT_TWh!$B3944&amp;"400_"&amp;Data_TOT_TWh!$E3944,Data_RES_TWh!AA$9:AA$1496)</f>
        <v>0</v>
      </c>
      <c r="AC3944" s="13"/>
      <c r="AE3944" s="13"/>
      <c r="AF3944" s="13">
        <f>SUMIF(Data_IND_TWh!$A$9:$A$504,Data_TOT_TWh!$B3944&amp;"200_"&amp;Data_TOT_TWh!$E3944,Data_IND_TWh!AF$9:AF$504)+SUMIF(Data_TER_TWh!$A$9:$A$504,Data_TOT_TWh!$B3944&amp;"300_"&amp;Data_TOT_TWh!$E3944,Data_TER_TWh!AF$9:AF$504)+SUMIF(Data_RES_TWh!$A$9:$A$1496,Data_TOT_TWh!$B3944&amp;"400_"&amp;Data_TOT_TWh!$E3944,Data_RES_TWh!AF$9:AF$1496)</f>
        <v>0</v>
      </c>
      <c r="AG3944" s="13">
        <f>SUMIF(Data_IND_TWh!$A$9:$A$504,Data_TOT_TWh!$B3944&amp;"200_"&amp;Data_TOT_TWh!$E3944,Data_IND_TWh!AG$9:AG$504)+SUMIF(Data_TER_TWh!$A$9:$A$504,Data_TOT_TWh!$B3944&amp;"300_"&amp;Data_TOT_TWh!$E3944,Data_TER_TWh!AG$9:AG$504)+SUMIF(Data_RES_TWh!$A$9:$A$1496,Data_TOT_TWh!$B3944&amp;"400_"&amp;Data_TOT_TWh!$E3944,Data_RES_TWh!AG$9:AG$1496)</f>
        <v>0</v>
      </c>
      <c r="AH3944" s="46">
        <f>SUMIF(Data_IND_TWh!$A$9:$A$504,Data_TOT_TWh!$B3944&amp;"200_"&amp;Data_TOT_TWh!$E3944,Data_IND_TWh!AH$9:AH$504)+SUMIF(Data_TER_TWh!$A$9:$A$504,Data_TOT_TWh!$B3944&amp;"300_"&amp;Data_TOT_TWh!$E3944,Data_TER_TWh!AH$9:AH$504)+SUMIF(Data_RES_TWh!$A$9:$A$1496,Data_TOT_TWh!$B3944&amp;"400_"&amp;Data_TOT_TWh!$E3944,Data_RES_TWh!AH$9:AH$1496)</f>
        <v>0</v>
      </c>
      <c r="AJ3944" s="13"/>
      <c r="AL3944" s="9"/>
      <c r="AM3944" s="87"/>
      <c r="AN3944" s="87"/>
    </row>
    <row r="3945" spans="12:40">
      <c r="L3945" s="46"/>
      <c r="M3945" s="46"/>
      <c r="O3945" s="47"/>
      <c r="P3945" s="46"/>
      <c r="Q3945" s="46"/>
      <c r="R3945" s="37"/>
      <c r="S3945" s="13"/>
      <c r="U3945" s="13"/>
      <c r="W3945" s="13"/>
      <c r="X3945" s="13">
        <f>SUMIF(Data_IND_TWh!$A$9:$A$504,Data_TOT_TWh!$B3945&amp;"200_"&amp;Data_TOT_TWh!$E3945,Data_IND_TWh!X$9:X$504)+SUMIF(Data_TER_TWh!$A$9:$A$504,Data_TOT_TWh!$B3945&amp;"300_"&amp;Data_TOT_TWh!$E3945,Data_TER_TWh!X$9:X$504)+SUMIF(Data_RES_TWh!$A$9:$A$1496,Data_TOT_TWh!$B3945&amp;"400_"&amp;Data_TOT_TWh!$E3945,Data_RES_TWh!X$9:X$1496)</f>
        <v>0</v>
      </c>
      <c r="Y3945" s="13">
        <f>SUMIF(Data_IND_TWh!$A$9:$A$504,Data_TOT_TWh!$B3945&amp;"200_"&amp;Data_TOT_TWh!$E3945,Data_IND_TWh!Y$9:Y$504)+SUMIF(Data_TER_TWh!$A$9:$A$504,Data_TOT_TWh!$B3945&amp;"300_"&amp;Data_TOT_TWh!$E3945,Data_TER_TWh!Y$9:Y$504)+SUMIF(Data_RES_TWh!$A$9:$A$1496,Data_TOT_TWh!$B3945&amp;"400_"&amp;Data_TOT_TWh!$E3945,Data_RES_TWh!Y$9:Y$1496)</f>
        <v>0</v>
      </c>
      <c r="Z3945" s="13">
        <f>SUMIF(Data_IND_TWh!$A$9:$A$504,Data_TOT_TWh!$B3945&amp;"200_"&amp;Data_TOT_TWh!$E3945,Data_IND_TWh!Z$9:Z$504)+SUMIF(Data_TER_TWh!$A$9:$A$504,Data_TOT_TWh!$B3945&amp;"300_"&amp;Data_TOT_TWh!$E3945,Data_TER_TWh!Z$9:Z$504)+SUMIF(Data_RES_TWh!$A$9:$A$1496,Data_TOT_TWh!$B3945&amp;"400_"&amp;Data_TOT_TWh!$E3945,Data_RES_TWh!Z$9:Z$1496)</f>
        <v>0</v>
      </c>
      <c r="AA3945" s="46">
        <f>SUMIF(Data_IND_TWh!$A$9:$A$504,Data_TOT_TWh!$B3945&amp;"200_"&amp;Data_TOT_TWh!$E3945,Data_IND_TWh!AA$9:AA$504)+SUMIF(Data_TER_TWh!$A$9:$A$504,Data_TOT_TWh!$B3945&amp;"300_"&amp;Data_TOT_TWh!$E3945,Data_TER_TWh!AA$9:AA$504)+SUMIF(Data_RES_TWh!$A$9:$A$1496,Data_TOT_TWh!$B3945&amp;"400_"&amp;Data_TOT_TWh!$E3945,Data_RES_TWh!AA$9:AA$1496)</f>
        <v>0</v>
      </c>
      <c r="AC3945" s="13"/>
      <c r="AE3945" s="13"/>
      <c r="AF3945" s="13">
        <f>SUMIF(Data_IND_TWh!$A$9:$A$504,Data_TOT_TWh!$B3945&amp;"200_"&amp;Data_TOT_TWh!$E3945,Data_IND_TWh!AF$9:AF$504)+SUMIF(Data_TER_TWh!$A$9:$A$504,Data_TOT_TWh!$B3945&amp;"300_"&amp;Data_TOT_TWh!$E3945,Data_TER_TWh!AF$9:AF$504)+SUMIF(Data_RES_TWh!$A$9:$A$1496,Data_TOT_TWh!$B3945&amp;"400_"&amp;Data_TOT_TWh!$E3945,Data_RES_TWh!AF$9:AF$1496)</f>
        <v>0</v>
      </c>
      <c r="AG3945" s="13">
        <f>SUMIF(Data_IND_TWh!$A$9:$A$504,Data_TOT_TWh!$B3945&amp;"200_"&amp;Data_TOT_TWh!$E3945,Data_IND_TWh!AG$9:AG$504)+SUMIF(Data_TER_TWh!$A$9:$A$504,Data_TOT_TWh!$B3945&amp;"300_"&amp;Data_TOT_TWh!$E3945,Data_TER_TWh!AG$9:AG$504)+SUMIF(Data_RES_TWh!$A$9:$A$1496,Data_TOT_TWh!$B3945&amp;"400_"&amp;Data_TOT_TWh!$E3945,Data_RES_TWh!AG$9:AG$1496)</f>
        <v>0</v>
      </c>
      <c r="AH3945" s="46">
        <f>SUMIF(Data_IND_TWh!$A$9:$A$504,Data_TOT_TWh!$B3945&amp;"200_"&amp;Data_TOT_TWh!$E3945,Data_IND_TWh!AH$9:AH$504)+SUMIF(Data_TER_TWh!$A$9:$A$504,Data_TOT_TWh!$B3945&amp;"300_"&amp;Data_TOT_TWh!$E3945,Data_TER_TWh!AH$9:AH$504)+SUMIF(Data_RES_TWh!$A$9:$A$1496,Data_TOT_TWh!$B3945&amp;"400_"&amp;Data_TOT_TWh!$E3945,Data_RES_TWh!AH$9:AH$1496)</f>
        <v>0</v>
      </c>
      <c r="AJ3945" s="13"/>
      <c r="AL3945" s="9"/>
      <c r="AM3945" s="87"/>
      <c r="AN3945" s="87"/>
    </row>
    <row r="3946" spans="12:40">
      <c r="L3946" s="46"/>
      <c r="M3946" s="46"/>
      <c r="O3946" s="47"/>
      <c r="P3946" s="46"/>
      <c r="Q3946" s="46"/>
      <c r="R3946" s="37"/>
      <c r="S3946" s="13"/>
      <c r="U3946" s="13"/>
      <c r="W3946" s="13"/>
      <c r="X3946" s="13">
        <f>SUMIF(Data_IND_TWh!$A$9:$A$504,Data_TOT_TWh!$B3946&amp;"200_"&amp;Data_TOT_TWh!$E3946,Data_IND_TWh!X$9:X$504)+SUMIF(Data_TER_TWh!$A$9:$A$504,Data_TOT_TWh!$B3946&amp;"300_"&amp;Data_TOT_TWh!$E3946,Data_TER_TWh!X$9:X$504)+SUMIF(Data_RES_TWh!$A$9:$A$1496,Data_TOT_TWh!$B3946&amp;"400_"&amp;Data_TOT_TWh!$E3946,Data_RES_TWh!X$9:X$1496)</f>
        <v>0</v>
      </c>
      <c r="Y3946" s="13">
        <f>SUMIF(Data_IND_TWh!$A$9:$A$504,Data_TOT_TWh!$B3946&amp;"200_"&amp;Data_TOT_TWh!$E3946,Data_IND_TWh!Y$9:Y$504)+SUMIF(Data_TER_TWh!$A$9:$A$504,Data_TOT_TWh!$B3946&amp;"300_"&amp;Data_TOT_TWh!$E3946,Data_TER_TWh!Y$9:Y$504)+SUMIF(Data_RES_TWh!$A$9:$A$1496,Data_TOT_TWh!$B3946&amp;"400_"&amp;Data_TOT_TWh!$E3946,Data_RES_TWh!Y$9:Y$1496)</f>
        <v>0</v>
      </c>
      <c r="Z3946" s="13">
        <f>SUMIF(Data_IND_TWh!$A$9:$A$504,Data_TOT_TWh!$B3946&amp;"200_"&amp;Data_TOT_TWh!$E3946,Data_IND_TWh!Z$9:Z$504)+SUMIF(Data_TER_TWh!$A$9:$A$504,Data_TOT_TWh!$B3946&amp;"300_"&amp;Data_TOT_TWh!$E3946,Data_TER_TWh!Z$9:Z$504)+SUMIF(Data_RES_TWh!$A$9:$A$1496,Data_TOT_TWh!$B3946&amp;"400_"&amp;Data_TOT_TWh!$E3946,Data_RES_TWh!Z$9:Z$1496)</f>
        <v>0</v>
      </c>
      <c r="AA3946" s="46">
        <f>SUMIF(Data_IND_TWh!$A$9:$A$504,Data_TOT_TWh!$B3946&amp;"200_"&amp;Data_TOT_TWh!$E3946,Data_IND_TWh!AA$9:AA$504)+SUMIF(Data_TER_TWh!$A$9:$A$504,Data_TOT_TWh!$B3946&amp;"300_"&amp;Data_TOT_TWh!$E3946,Data_TER_TWh!AA$9:AA$504)+SUMIF(Data_RES_TWh!$A$9:$A$1496,Data_TOT_TWh!$B3946&amp;"400_"&amp;Data_TOT_TWh!$E3946,Data_RES_TWh!AA$9:AA$1496)</f>
        <v>0</v>
      </c>
      <c r="AC3946" s="13"/>
      <c r="AE3946" s="13"/>
      <c r="AF3946" s="13">
        <f>SUMIF(Data_IND_TWh!$A$9:$A$504,Data_TOT_TWh!$B3946&amp;"200_"&amp;Data_TOT_TWh!$E3946,Data_IND_TWh!AF$9:AF$504)+SUMIF(Data_TER_TWh!$A$9:$A$504,Data_TOT_TWh!$B3946&amp;"300_"&amp;Data_TOT_TWh!$E3946,Data_TER_TWh!AF$9:AF$504)+SUMIF(Data_RES_TWh!$A$9:$A$1496,Data_TOT_TWh!$B3946&amp;"400_"&amp;Data_TOT_TWh!$E3946,Data_RES_TWh!AF$9:AF$1496)</f>
        <v>0</v>
      </c>
      <c r="AG3946" s="13">
        <f>SUMIF(Data_IND_TWh!$A$9:$A$504,Data_TOT_TWh!$B3946&amp;"200_"&amp;Data_TOT_TWh!$E3946,Data_IND_TWh!AG$9:AG$504)+SUMIF(Data_TER_TWh!$A$9:$A$504,Data_TOT_TWh!$B3946&amp;"300_"&amp;Data_TOT_TWh!$E3946,Data_TER_TWh!AG$9:AG$504)+SUMIF(Data_RES_TWh!$A$9:$A$1496,Data_TOT_TWh!$B3946&amp;"400_"&amp;Data_TOT_TWh!$E3946,Data_RES_TWh!AG$9:AG$1496)</f>
        <v>0</v>
      </c>
      <c r="AH3946" s="46">
        <f>SUMIF(Data_IND_TWh!$A$9:$A$504,Data_TOT_TWh!$B3946&amp;"200_"&amp;Data_TOT_TWh!$E3946,Data_IND_TWh!AH$9:AH$504)+SUMIF(Data_TER_TWh!$A$9:$A$504,Data_TOT_TWh!$B3946&amp;"300_"&amp;Data_TOT_TWh!$E3946,Data_TER_TWh!AH$9:AH$504)+SUMIF(Data_RES_TWh!$A$9:$A$1496,Data_TOT_TWh!$B3946&amp;"400_"&amp;Data_TOT_TWh!$E3946,Data_RES_TWh!AH$9:AH$1496)</f>
        <v>0</v>
      </c>
      <c r="AJ3946" s="13"/>
      <c r="AL3946" s="9"/>
      <c r="AM3946" s="87"/>
      <c r="AN3946" s="87"/>
    </row>
    <row r="3947" spans="12:40">
      <c r="L3947" s="46"/>
      <c r="M3947" s="46"/>
      <c r="O3947" s="47"/>
      <c r="P3947" s="46"/>
      <c r="Q3947" s="46"/>
      <c r="R3947" s="37"/>
      <c r="S3947" s="13"/>
      <c r="U3947" s="13"/>
      <c r="W3947" s="13"/>
      <c r="X3947" s="13">
        <f>SUMIF(Data_IND_TWh!$A$9:$A$504,Data_TOT_TWh!$B3947&amp;"200_"&amp;Data_TOT_TWh!$E3947,Data_IND_TWh!X$9:X$504)+SUMIF(Data_TER_TWh!$A$9:$A$504,Data_TOT_TWh!$B3947&amp;"300_"&amp;Data_TOT_TWh!$E3947,Data_TER_TWh!X$9:X$504)+SUMIF(Data_RES_TWh!$A$9:$A$1496,Data_TOT_TWh!$B3947&amp;"400_"&amp;Data_TOT_TWh!$E3947,Data_RES_TWh!X$9:X$1496)</f>
        <v>0</v>
      </c>
      <c r="Y3947" s="13">
        <f>SUMIF(Data_IND_TWh!$A$9:$A$504,Data_TOT_TWh!$B3947&amp;"200_"&amp;Data_TOT_TWh!$E3947,Data_IND_TWh!Y$9:Y$504)+SUMIF(Data_TER_TWh!$A$9:$A$504,Data_TOT_TWh!$B3947&amp;"300_"&amp;Data_TOT_TWh!$E3947,Data_TER_TWh!Y$9:Y$504)+SUMIF(Data_RES_TWh!$A$9:$A$1496,Data_TOT_TWh!$B3947&amp;"400_"&amp;Data_TOT_TWh!$E3947,Data_RES_TWh!Y$9:Y$1496)</f>
        <v>0</v>
      </c>
      <c r="Z3947" s="13">
        <f>SUMIF(Data_IND_TWh!$A$9:$A$504,Data_TOT_TWh!$B3947&amp;"200_"&amp;Data_TOT_TWh!$E3947,Data_IND_TWh!Z$9:Z$504)+SUMIF(Data_TER_TWh!$A$9:$A$504,Data_TOT_TWh!$B3947&amp;"300_"&amp;Data_TOT_TWh!$E3947,Data_TER_TWh!Z$9:Z$504)+SUMIF(Data_RES_TWh!$A$9:$A$1496,Data_TOT_TWh!$B3947&amp;"400_"&amp;Data_TOT_TWh!$E3947,Data_RES_TWh!Z$9:Z$1496)</f>
        <v>0</v>
      </c>
      <c r="AA3947" s="46">
        <f>SUMIF(Data_IND_TWh!$A$9:$A$504,Data_TOT_TWh!$B3947&amp;"200_"&amp;Data_TOT_TWh!$E3947,Data_IND_TWh!AA$9:AA$504)+SUMIF(Data_TER_TWh!$A$9:$A$504,Data_TOT_TWh!$B3947&amp;"300_"&amp;Data_TOT_TWh!$E3947,Data_TER_TWh!AA$9:AA$504)+SUMIF(Data_RES_TWh!$A$9:$A$1496,Data_TOT_TWh!$B3947&amp;"400_"&amp;Data_TOT_TWh!$E3947,Data_RES_TWh!AA$9:AA$1496)</f>
        <v>0</v>
      </c>
      <c r="AC3947" s="13"/>
      <c r="AE3947" s="13"/>
      <c r="AF3947" s="13">
        <f>SUMIF(Data_IND_TWh!$A$9:$A$504,Data_TOT_TWh!$B3947&amp;"200_"&amp;Data_TOT_TWh!$E3947,Data_IND_TWh!AF$9:AF$504)+SUMIF(Data_TER_TWh!$A$9:$A$504,Data_TOT_TWh!$B3947&amp;"300_"&amp;Data_TOT_TWh!$E3947,Data_TER_TWh!AF$9:AF$504)+SUMIF(Data_RES_TWh!$A$9:$A$1496,Data_TOT_TWh!$B3947&amp;"400_"&amp;Data_TOT_TWh!$E3947,Data_RES_TWh!AF$9:AF$1496)</f>
        <v>0</v>
      </c>
      <c r="AG3947" s="13">
        <f>SUMIF(Data_IND_TWh!$A$9:$A$504,Data_TOT_TWh!$B3947&amp;"200_"&amp;Data_TOT_TWh!$E3947,Data_IND_TWh!AG$9:AG$504)+SUMIF(Data_TER_TWh!$A$9:$A$504,Data_TOT_TWh!$B3947&amp;"300_"&amp;Data_TOT_TWh!$E3947,Data_TER_TWh!AG$9:AG$504)+SUMIF(Data_RES_TWh!$A$9:$A$1496,Data_TOT_TWh!$B3947&amp;"400_"&amp;Data_TOT_TWh!$E3947,Data_RES_TWh!AG$9:AG$1496)</f>
        <v>0</v>
      </c>
      <c r="AH3947" s="46">
        <f>SUMIF(Data_IND_TWh!$A$9:$A$504,Data_TOT_TWh!$B3947&amp;"200_"&amp;Data_TOT_TWh!$E3947,Data_IND_TWh!AH$9:AH$504)+SUMIF(Data_TER_TWh!$A$9:$A$504,Data_TOT_TWh!$B3947&amp;"300_"&amp;Data_TOT_TWh!$E3947,Data_TER_TWh!AH$9:AH$504)+SUMIF(Data_RES_TWh!$A$9:$A$1496,Data_TOT_TWh!$B3947&amp;"400_"&amp;Data_TOT_TWh!$E3947,Data_RES_TWh!AH$9:AH$1496)</f>
        <v>0</v>
      </c>
      <c r="AJ3947" s="13"/>
      <c r="AL3947" s="9"/>
      <c r="AM3947" s="87"/>
      <c r="AN3947" s="87"/>
    </row>
    <row r="3948" spans="12:40">
      <c r="L3948" s="46"/>
      <c r="M3948" s="46"/>
      <c r="O3948" s="47"/>
      <c r="P3948" s="46"/>
      <c r="Q3948" s="46"/>
      <c r="R3948" s="37"/>
      <c r="S3948" s="13"/>
      <c r="U3948" s="13"/>
      <c r="W3948" s="13"/>
      <c r="X3948" s="13">
        <f>SUMIF(Data_IND_TWh!$A$9:$A$504,Data_TOT_TWh!$B3948&amp;"200_"&amp;Data_TOT_TWh!$E3948,Data_IND_TWh!X$9:X$504)+SUMIF(Data_TER_TWh!$A$9:$A$504,Data_TOT_TWh!$B3948&amp;"300_"&amp;Data_TOT_TWh!$E3948,Data_TER_TWh!X$9:X$504)+SUMIF(Data_RES_TWh!$A$9:$A$1496,Data_TOT_TWh!$B3948&amp;"400_"&amp;Data_TOT_TWh!$E3948,Data_RES_TWh!X$9:X$1496)</f>
        <v>0</v>
      </c>
      <c r="Y3948" s="13">
        <f>SUMIF(Data_IND_TWh!$A$9:$A$504,Data_TOT_TWh!$B3948&amp;"200_"&amp;Data_TOT_TWh!$E3948,Data_IND_TWh!Y$9:Y$504)+SUMIF(Data_TER_TWh!$A$9:$A$504,Data_TOT_TWh!$B3948&amp;"300_"&amp;Data_TOT_TWh!$E3948,Data_TER_TWh!Y$9:Y$504)+SUMIF(Data_RES_TWh!$A$9:$A$1496,Data_TOT_TWh!$B3948&amp;"400_"&amp;Data_TOT_TWh!$E3948,Data_RES_TWh!Y$9:Y$1496)</f>
        <v>0</v>
      </c>
      <c r="Z3948" s="13">
        <f>SUMIF(Data_IND_TWh!$A$9:$A$504,Data_TOT_TWh!$B3948&amp;"200_"&amp;Data_TOT_TWh!$E3948,Data_IND_TWh!Z$9:Z$504)+SUMIF(Data_TER_TWh!$A$9:$A$504,Data_TOT_TWh!$B3948&amp;"300_"&amp;Data_TOT_TWh!$E3948,Data_TER_TWh!Z$9:Z$504)+SUMIF(Data_RES_TWh!$A$9:$A$1496,Data_TOT_TWh!$B3948&amp;"400_"&amp;Data_TOT_TWh!$E3948,Data_RES_TWh!Z$9:Z$1496)</f>
        <v>0</v>
      </c>
      <c r="AA3948" s="46">
        <f>SUMIF(Data_IND_TWh!$A$9:$A$504,Data_TOT_TWh!$B3948&amp;"200_"&amp;Data_TOT_TWh!$E3948,Data_IND_TWh!AA$9:AA$504)+SUMIF(Data_TER_TWh!$A$9:$A$504,Data_TOT_TWh!$B3948&amp;"300_"&amp;Data_TOT_TWh!$E3948,Data_TER_TWh!AA$9:AA$504)+SUMIF(Data_RES_TWh!$A$9:$A$1496,Data_TOT_TWh!$B3948&amp;"400_"&amp;Data_TOT_TWh!$E3948,Data_RES_TWh!AA$9:AA$1496)</f>
        <v>0</v>
      </c>
      <c r="AC3948" s="13"/>
      <c r="AE3948" s="13"/>
      <c r="AF3948" s="13">
        <f>SUMIF(Data_IND_TWh!$A$9:$A$504,Data_TOT_TWh!$B3948&amp;"200_"&amp;Data_TOT_TWh!$E3948,Data_IND_TWh!AF$9:AF$504)+SUMIF(Data_TER_TWh!$A$9:$A$504,Data_TOT_TWh!$B3948&amp;"300_"&amp;Data_TOT_TWh!$E3948,Data_TER_TWh!AF$9:AF$504)+SUMIF(Data_RES_TWh!$A$9:$A$1496,Data_TOT_TWh!$B3948&amp;"400_"&amp;Data_TOT_TWh!$E3948,Data_RES_TWh!AF$9:AF$1496)</f>
        <v>0</v>
      </c>
      <c r="AG3948" s="13">
        <f>SUMIF(Data_IND_TWh!$A$9:$A$504,Data_TOT_TWh!$B3948&amp;"200_"&amp;Data_TOT_TWh!$E3948,Data_IND_TWh!AG$9:AG$504)+SUMIF(Data_TER_TWh!$A$9:$A$504,Data_TOT_TWh!$B3948&amp;"300_"&amp;Data_TOT_TWh!$E3948,Data_TER_TWh!AG$9:AG$504)+SUMIF(Data_RES_TWh!$A$9:$A$1496,Data_TOT_TWh!$B3948&amp;"400_"&amp;Data_TOT_TWh!$E3948,Data_RES_TWh!AG$9:AG$1496)</f>
        <v>0</v>
      </c>
      <c r="AH3948" s="46">
        <f>SUMIF(Data_IND_TWh!$A$9:$A$504,Data_TOT_TWh!$B3948&amp;"200_"&amp;Data_TOT_TWh!$E3948,Data_IND_TWh!AH$9:AH$504)+SUMIF(Data_TER_TWh!$A$9:$A$504,Data_TOT_TWh!$B3948&amp;"300_"&amp;Data_TOT_TWh!$E3948,Data_TER_TWh!AH$9:AH$504)+SUMIF(Data_RES_TWh!$A$9:$A$1496,Data_TOT_TWh!$B3948&amp;"400_"&amp;Data_TOT_TWh!$E3948,Data_RES_TWh!AH$9:AH$1496)</f>
        <v>0</v>
      </c>
      <c r="AJ3948" s="13"/>
      <c r="AL3948" s="9"/>
      <c r="AM3948" s="87"/>
      <c r="AN3948" s="87"/>
    </row>
    <row r="3949" spans="12:40">
      <c r="L3949" s="46"/>
      <c r="M3949" s="46"/>
      <c r="O3949" s="47"/>
      <c r="P3949" s="46"/>
      <c r="Q3949" s="46"/>
      <c r="R3949" s="37"/>
      <c r="S3949" s="13"/>
      <c r="U3949" s="13"/>
      <c r="W3949" s="13"/>
      <c r="X3949" s="13">
        <f>SUMIF(Data_IND_TWh!$A$9:$A$504,Data_TOT_TWh!$B3949&amp;"200_"&amp;Data_TOT_TWh!$E3949,Data_IND_TWh!X$9:X$504)+SUMIF(Data_TER_TWh!$A$9:$A$504,Data_TOT_TWh!$B3949&amp;"300_"&amp;Data_TOT_TWh!$E3949,Data_TER_TWh!X$9:X$504)+SUMIF(Data_RES_TWh!$A$9:$A$1496,Data_TOT_TWh!$B3949&amp;"400_"&amp;Data_TOT_TWh!$E3949,Data_RES_TWh!X$9:X$1496)</f>
        <v>0</v>
      </c>
      <c r="Y3949" s="13">
        <f>SUMIF(Data_IND_TWh!$A$9:$A$504,Data_TOT_TWh!$B3949&amp;"200_"&amp;Data_TOT_TWh!$E3949,Data_IND_TWh!Y$9:Y$504)+SUMIF(Data_TER_TWh!$A$9:$A$504,Data_TOT_TWh!$B3949&amp;"300_"&amp;Data_TOT_TWh!$E3949,Data_TER_TWh!Y$9:Y$504)+SUMIF(Data_RES_TWh!$A$9:$A$1496,Data_TOT_TWh!$B3949&amp;"400_"&amp;Data_TOT_TWh!$E3949,Data_RES_TWh!Y$9:Y$1496)</f>
        <v>0</v>
      </c>
      <c r="Z3949" s="13">
        <f>SUMIF(Data_IND_TWh!$A$9:$A$504,Data_TOT_TWh!$B3949&amp;"200_"&amp;Data_TOT_TWh!$E3949,Data_IND_TWh!Z$9:Z$504)+SUMIF(Data_TER_TWh!$A$9:$A$504,Data_TOT_TWh!$B3949&amp;"300_"&amp;Data_TOT_TWh!$E3949,Data_TER_TWh!Z$9:Z$504)+SUMIF(Data_RES_TWh!$A$9:$A$1496,Data_TOT_TWh!$B3949&amp;"400_"&amp;Data_TOT_TWh!$E3949,Data_RES_TWh!Z$9:Z$1496)</f>
        <v>0</v>
      </c>
      <c r="AA3949" s="46">
        <f>SUMIF(Data_IND_TWh!$A$9:$A$504,Data_TOT_TWh!$B3949&amp;"200_"&amp;Data_TOT_TWh!$E3949,Data_IND_TWh!AA$9:AA$504)+SUMIF(Data_TER_TWh!$A$9:$A$504,Data_TOT_TWh!$B3949&amp;"300_"&amp;Data_TOT_TWh!$E3949,Data_TER_TWh!AA$9:AA$504)+SUMIF(Data_RES_TWh!$A$9:$A$1496,Data_TOT_TWh!$B3949&amp;"400_"&amp;Data_TOT_TWh!$E3949,Data_RES_TWh!AA$9:AA$1496)</f>
        <v>0</v>
      </c>
      <c r="AC3949" s="13"/>
      <c r="AE3949" s="13"/>
      <c r="AF3949" s="13">
        <f>SUMIF(Data_IND_TWh!$A$9:$A$504,Data_TOT_TWh!$B3949&amp;"200_"&amp;Data_TOT_TWh!$E3949,Data_IND_TWh!AF$9:AF$504)+SUMIF(Data_TER_TWh!$A$9:$A$504,Data_TOT_TWh!$B3949&amp;"300_"&amp;Data_TOT_TWh!$E3949,Data_TER_TWh!AF$9:AF$504)+SUMIF(Data_RES_TWh!$A$9:$A$1496,Data_TOT_TWh!$B3949&amp;"400_"&amp;Data_TOT_TWh!$E3949,Data_RES_TWh!AF$9:AF$1496)</f>
        <v>0</v>
      </c>
      <c r="AG3949" s="13">
        <f>SUMIF(Data_IND_TWh!$A$9:$A$504,Data_TOT_TWh!$B3949&amp;"200_"&amp;Data_TOT_TWh!$E3949,Data_IND_TWh!AG$9:AG$504)+SUMIF(Data_TER_TWh!$A$9:$A$504,Data_TOT_TWh!$B3949&amp;"300_"&amp;Data_TOT_TWh!$E3949,Data_TER_TWh!AG$9:AG$504)+SUMIF(Data_RES_TWh!$A$9:$A$1496,Data_TOT_TWh!$B3949&amp;"400_"&amp;Data_TOT_TWh!$E3949,Data_RES_TWh!AG$9:AG$1496)</f>
        <v>0</v>
      </c>
      <c r="AH3949" s="46">
        <f>SUMIF(Data_IND_TWh!$A$9:$A$504,Data_TOT_TWh!$B3949&amp;"200_"&amp;Data_TOT_TWh!$E3949,Data_IND_TWh!AH$9:AH$504)+SUMIF(Data_TER_TWh!$A$9:$A$504,Data_TOT_TWh!$B3949&amp;"300_"&amp;Data_TOT_TWh!$E3949,Data_TER_TWh!AH$9:AH$504)+SUMIF(Data_RES_TWh!$A$9:$A$1496,Data_TOT_TWh!$B3949&amp;"400_"&amp;Data_TOT_TWh!$E3949,Data_RES_TWh!AH$9:AH$1496)</f>
        <v>0</v>
      </c>
      <c r="AJ3949" s="13"/>
      <c r="AL3949" s="9"/>
      <c r="AM3949" s="87"/>
      <c r="AN3949" s="87"/>
    </row>
    <row r="3950" spans="12:40">
      <c r="L3950" s="46"/>
      <c r="M3950" s="46"/>
      <c r="O3950" s="47"/>
      <c r="P3950" s="46"/>
      <c r="Q3950" s="46"/>
      <c r="R3950" s="37"/>
      <c r="S3950" s="13"/>
      <c r="U3950" s="13"/>
      <c r="W3950" s="13"/>
      <c r="X3950" s="13">
        <f>SUMIF(Data_IND_TWh!$A$9:$A$504,Data_TOT_TWh!$B3950&amp;"200_"&amp;Data_TOT_TWh!$E3950,Data_IND_TWh!X$9:X$504)+SUMIF(Data_TER_TWh!$A$9:$A$504,Data_TOT_TWh!$B3950&amp;"300_"&amp;Data_TOT_TWh!$E3950,Data_TER_TWh!X$9:X$504)+SUMIF(Data_RES_TWh!$A$9:$A$1496,Data_TOT_TWh!$B3950&amp;"400_"&amp;Data_TOT_TWh!$E3950,Data_RES_TWh!X$9:X$1496)</f>
        <v>0</v>
      </c>
      <c r="Y3950" s="13">
        <f>SUMIF(Data_IND_TWh!$A$9:$A$504,Data_TOT_TWh!$B3950&amp;"200_"&amp;Data_TOT_TWh!$E3950,Data_IND_TWh!Y$9:Y$504)+SUMIF(Data_TER_TWh!$A$9:$A$504,Data_TOT_TWh!$B3950&amp;"300_"&amp;Data_TOT_TWh!$E3950,Data_TER_TWh!Y$9:Y$504)+SUMIF(Data_RES_TWh!$A$9:$A$1496,Data_TOT_TWh!$B3950&amp;"400_"&amp;Data_TOT_TWh!$E3950,Data_RES_TWh!Y$9:Y$1496)</f>
        <v>0</v>
      </c>
      <c r="Z3950" s="13">
        <f>SUMIF(Data_IND_TWh!$A$9:$A$504,Data_TOT_TWh!$B3950&amp;"200_"&amp;Data_TOT_TWh!$E3950,Data_IND_TWh!Z$9:Z$504)+SUMIF(Data_TER_TWh!$A$9:$A$504,Data_TOT_TWh!$B3950&amp;"300_"&amp;Data_TOT_TWh!$E3950,Data_TER_TWh!Z$9:Z$504)+SUMIF(Data_RES_TWh!$A$9:$A$1496,Data_TOT_TWh!$B3950&amp;"400_"&amp;Data_TOT_TWh!$E3950,Data_RES_TWh!Z$9:Z$1496)</f>
        <v>0</v>
      </c>
      <c r="AA3950" s="46">
        <f>SUMIF(Data_IND_TWh!$A$9:$A$504,Data_TOT_TWh!$B3950&amp;"200_"&amp;Data_TOT_TWh!$E3950,Data_IND_TWh!AA$9:AA$504)+SUMIF(Data_TER_TWh!$A$9:$A$504,Data_TOT_TWh!$B3950&amp;"300_"&amp;Data_TOT_TWh!$E3950,Data_TER_TWh!AA$9:AA$504)+SUMIF(Data_RES_TWh!$A$9:$A$1496,Data_TOT_TWh!$B3950&amp;"400_"&amp;Data_TOT_TWh!$E3950,Data_RES_TWh!AA$9:AA$1496)</f>
        <v>0</v>
      </c>
      <c r="AC3950" s="13"/>
      <c r="AE3950" s="13"/>
      <c r="AF3950" s="13">
        <f>SUMIF(Data_IND_TWh!$A$9:$A$504,Data_TOT_TWh!$B3950&amp;"200_"&amp;Data_TOT_TWh!$E3950,Data_IND_TWh!AF$9:AF$504)+SUMIF(Data_TER_TWh!$A$9:$A$504,Data_TOT_TWh!$B3950&amp;"300_"&amp;Data_TOT_TWh!$E3950,Data_TER_TWh!AF$9:AF$504)+SUMIF(Data_RES_TWh!$A$9:$A$1496,Data_TOT_TWh!$B3950&amp;"400_"&amp;Data_TOT_TWh!$E3950,Data_RES_TWh!AF$9:AF$1496)</f>
        <v>0</v>
      </c>
      <c r="AG3950" s="13">
        <f>SUMIF(Data_IND_TWh!$A$9:$A$504,Data_TOT_TWh!$B3950&amp;"200_"&amp;Data_TOT_TWh!$E3950,Data_IND_TWh!AG$9:AG$504)+SUMIF(Data_TER_TWh!$A$9:$A$504,Data_TOT_TWh!$B3950&amp;"300_"&amp;Data_TOT_TWh!$E3950,Data_TER_TWh!AG$9:AG$504)+SUMIF(Data_RES_TWh!$A$9:$A$1496,Data_TOT_TWh!$B3950&amp;"400_"&amp;Data_TOT_TWh!$E3950,Data_RES_TWh!AG$9:AG$1496)</f>
        <v>0</v>
      </c>
      <c r="AH3950" s="46">
        <f>SUMIF(Data_IND_TWh!$A$9:$A$504,Data_TOT_TWh!$B3950&amp;"200_"&amp;Data_TOT_TWh!$E3950,Data_IND_TWh!AH$9:AH$504)+SUMIF(Data_TER_TWh!$A$9:$A$504,Data_TOT_TWh!$B3950&amp;"300_"&amp;Data_TOT_TWh!$E3950,Data_TER_TWh!AH$9:AH$504)+SUMIF(Data_RES_TWh!$A$9:$A$1496,Data_TOT_TWh!$B3950&amp;"400_"&amp;Data_TOT_TWh!$E3950,Data_RES_TWh!AH$9:AH$1496)</f>
        <v>0</v>
      </c>
      <c r="AJ3950" s="13"/>
      <c r="AL3950" s="9"/>
      <c r="AM3950" s="87"/>
      <c r="AN3950" s="87"/>
    </row>
    <row r="3951" spans="12:40">
      <c r="L3951" s="46"/>
      <c r="M3951" s="46"/>
      <c r="O3951" s="47"/>
      <c r="P3951" s="46"/>
      <c r="Q3951" s="46"/>
      <c r="R3951" s="37"/>
      <c r="S3951" s="13"/>
      <c r="U3951" s="13"/>
      <c r="W3951" s="13"/>
      <c r="X3951" s="13">
        <f>SUMIF(Data_IND_TWh!$A$9:$A$504,Data_TOT_TWh!$B3951&amp;"200_"&amp;Data_TOT_TWh!$E3951,Data_IND_TWh!X$9:X$504)+SUMIF(Data_TER_TWh!$A$9:$A$504,Data_TOT_TWh!$B3951&amp;"300_"&amp;Data_TOT_TWh!$E3951,Data_TER_TWh!X$9:X$504)+SUMIF(Data_RES_TWh!$A$9:$A$1496,Data_TOT_TWh!$B3951&amp;"400_"&amp;Data_TOT_TWh!$E3951,Data_RES_TWh!X$9:X$1496)</f>
        <v>0</v>
      </c>
      <c r="Y3951" s="13">
        <f>SUMIF(Data_IND_TWh!$A$9:$A$504,Data_TOT_TWh!$B3951&amp;"200_"&amp;Data_TOT_TWh!$E3951,Data_IND_TWh!Y$9:Y$504)+SUMIF(Data_TER_TWh!$A$9:$A$504,Data_TOT_TWh!$B3951&amp;"300_"&amp;Data_TOT_TWh!$E3951,Data_TER_TWh!Y$9:Y$504)+SUMIF(Data_RES_TWh!$A$9:$A$1496,Data_TOT_TWh!$B3951&amp;"400_"&amp;Data_TOT_TWh!$E3951,Data_RES_TWh!Y$9:Y$1496)</f>
        <v>0</v>
      </c>
      <c r="Z3951" s="13">
        <f>SUMIF(Data_IND_TWh!$A$9:$A$504,Data_TOT_TWh!$B3951&amp;"200_"&amp;Data_TOT_TWh!$E3951,Data_IND_TWh!Z$9:Z$504)+SUMIF(Data_TER_TWh!$A$9:$A$504,Data_TOT_TWh!$B3951&amp;"300_"&amp;Data_TOT_TWh!$E3951,Data_TER_TWh!Z$9:Z$504)+SUMIF(Data_RES_TWh!$A$9:$A$1496,Data_TOT_TWh!$B3951&amp;"400_"&amp;Data_TOT_TWh!$E3951,Data_RES_TWh!Z$9:Z$1496)</f>
        <v>0</v>
      </c>
      <c r="AA3951" s="46">
        <f>SUMIF(Data_IND_TWh!$A$9:$A$504,Data_TOT_TWh!$B3951&amp;"200_"&amp;Data_TOT_TWh!$E3951,Data_IND_TWh!AA$9:AA$504)+SUMIF(Data_TER_TWh!$A$9:$A$504,Data_TOT_TWh!$B3951&amp;"300_"&amp;Data_TOT_TWh!$E3951,Data_TER_TWh!AA$9:AA$504)+SUMIF(Data_RES_TWh!$A$9:$A$1496,Data_TOT_TWh!$B3951&amp;"400_"&amp;Data_TOT_TWh!$E3951,Data_RES_TWh!AA$9:AA$1496)</f>
        <v>0</v>
      </c>
      <c r="AC3951" s="13"/>
      <c r="AE3951" s="13"/>
      <c r="AF3951" s="13">
        <f>SUMIF(Data_IND_TWh!$A$9:$A$504,Data_TOT_TWh!$B3951&amp;"200_"&amp;Data_TOT_TWh!$E3951,Data_IND_TWh!AF$9:AF$504)+SUMIF(Data_TER_TWh!$A$9:$A$504,Data_TOT_TWh!$B3951&amp;"300_"&amp;Data_TOT_TWh!$E3951,Data_TER_TWh!AF$9:AF$504)+SUMIF(Data_RES_TWh!$A$9:$A$1496,Data_TOT_TWh!$B3951&amp;"400_"&amp;Data_TOT_TWh!$E3951,Data_RES_TWh!AF$9:AF$1496)</f>
        <v>0</v>
      </c>
      <c r="AG3951" s="13">
        <f>SUMIF(Data_IND_TWh!$A$9:$A$504,Data_TOT_TWh!$B3951&amp;"200_"&amp;Data_TOT_TWh!$E3951,Data_IND_TWh!AG$9:AG$504)+SUMIF(Data_TER_TWh!$A$9:$A$504,Data_TOT_TWh!$B3951&amp;"300_"&amp;Data_TOT_TWh!$E3951,Data_TER_TWh!AG$9:AG$504)+SUMIF(Data_RES_TWh!$A$9:$A$1496,Data_TOT_TWh!$B3951&amp;"400_"&amp;Data_TOT_TWh!$E3951,Data_RES_TWh!AG$9:AG$1496)</f>
        <v>0</v>
      </c>
      <c r="AH3951" s="46">
        <f>SUMIF(Data_IND_TWh!$A$9:$A$504,Data_TOT_TWh!$B3951&amp;"200_"&amp;Data_TOT_TWh!$E3951,Data_IND_TWh!AH$9:AH$504)+SUMIF(Data_TER_TWh!$A$9:$A$504,Data_TOT_TWh!$B3951&amp;"300_"&amp;Data_TOT_TWh!$E3951,Data_TER_TWh!AH$9:AH$504)+SUMIF(Data_RES_TWh!$A$9:$A$1496,Data_TOT_TWh!$B3951&amp;"400_"&amp;Data_TOT_TWh!$E3951,Data_RES_TWh!AH$9:AH$1496)</f>
        <v>0</v>
      </c>
      <c r="AJ3951" s="13"/>
      <c r="AL3951" s="9"/>
      <c r="AM3951" s="87"/>
      <c r="AN3951" s="87"/>
    </row>
    <row r="3952" spans="12:40">
      <c r="L3952" s="46"/>
      <c r="M3952" s="46"/>
      <c r="O3952" s="47"/>
      <c r="P3952" s="46"/>
      <c r="Q3952" s="46"/>
      <c r="R3952" s="37"/>
      <c r="S3952" s="13"/>
      <c r="U3952" s="13"/>
      <c r="W3952" s="13"/>
      <c r="X3952" s="13">
        <f>SUMIF(Data_IND_TWh!$A$9:$A$504,Data_TOT_TWh!$B3952&amp;"200_"&amp;Data_TOT_TWh!$E3952,Data_IND_TWh!X$9:X$504)+SUMIF(Data_TER_TWh!$A$9:$A$504,Data_TOT_TWh!$B3952&amp;"300_"&amp;Data_TOT_TWh!$E3952,Data_TER_TWh!X$9:X$504)+SUMIF(Data_RES_TWh!$A$9:$A$1496,Data_TOT_TWh!$B3952&amp;"400_"&amp;Data_TOT_TWh!$E3952,Data_RES_TWh!X$9:X$1496)</f>
        <v>0</v>
      </c>
      <c r="Y3952" s="13">
        <f>SUMIF(Data_IND_TWh!$A$9:$A$504,Data_TOT_TWh!$B3952&amp;"200_"&amp;Data_TOT_TWh!$E3952,Data_IND_TWh!Y$9:Y$504)+SUMIF(Data_TER_TWh!$A$9:$A$504,Data_TOT_TWh!$B3952&amp;"300_"&amp;Data_TOT_TWh!$E3952,Data_TER_TWh!Y$9:Y$504)+SUMIF(Data_RES_TWh!$A$9:$A$1496,Data_TOT_TWh!$B3952&amp;"400_"&amp;Data_TOT_TWh!$E3952,Data_RES_TWh!Y$9:Y$1496)</f>
        <v>0</v>
      </c>
      <c r="Z3952" s="13">
        <f>SUMIF(Data_IND_TWh!$A$9:$A$504,Data_TOT_TWh!$B3952&amp;"200_"&amp;Data_TOT_TWh!$E3952,Data_IND_TWh!Z$9:Z$504)+SUMIF(Data_TER_TWh!$A$9:$A$504,Data_TOT_TWh!$B3952&amp;"300_"&amp;Data_TOT_TWh!$E3952,Data_TER_TWh!Z$9:Z$504)+SUMIF(Data_RES_TWh!$A$9:$A$1496,Data_TOT_TWh!$B3952&amp;"400_"&amp;Data_TOT_TWh!$E3952,Data_RES_TWh!Z$9:Z$1496)</f>
        <v>0</v>
      </c>
      <c r="AA3952" s="46">
        <f>SUMIF(Data_IND_TWh!$A$9:$A$504,Data_TOT_TWh!$B3952&amp;"200_"&amp;Data_TOT_TWh!$E3952,Data_IND_TWh!AA$9:AA$504)+SUMIF(Data_TER_TWh!$A$9:$A$504,Data_TOT_TWh!$B3952&amp;"300_"&amp;Data_TOT_TWh!$E3952,Data_TER_TWh!AA$9:AA$504)+SUMIF(Data_RES_TWh!$A$9:$A$1496,Data_TOT_TWh!$B3952&amp;"400_"&amp;Data_TOT_TWh!$E3952,Data_RES_TWh!AA$9:AA$1496)</f>
        <v>0</v>
      </c>
      <c r="AC3952" s="13"/>
      <c r="AE3952" s="13"/>
      <c r="AF3952" s="13">
        <f>SUMIF(Data_IND_TWh!$A$9:$A$504,Data_TOT_TWh!$B3952&amp;"200_"&amp;Data_TOT_TWh!$E3952,Data_IND_TWh!AF$9:AF$504)+SUMIF(Data_TER_TWh!$A$9:$A$504,Data_TOT_TWh!$B3952&amp;"300_"&amp;Data_TOT_TWh!$E3952,Data_TER_TWh!AF$9:AF$504)+SUMIF(Data_RES_TWh!$A$9:$A$1496,Data_TOT_TWh!$B3952&amp;"400_"&amp;Data_TOT_TWh!$E3952,Data_RES_TWh!AF$9:AF$1496)</f>
        <v>0</v>
      </c>
      <c r="AG3952" s="13">
        <f>SUMIF(Data_IND_TWh!$A$9:$A$504,Data_TOT_TWh!$B3952&amp;"200_"&amp;Data_TOT_TWh!$E3952,Data_IND_TWh!AG$9:AG$504)+SUMIF(Data_TER_TWh!$A$9:$A$504,Data_TOT_TWh!$B3952&amp;"300_"&amp;Data_TOT_TWh!$E3952,Data_TER_TWh!AG$9:AG$504)+SUMIF(Data_RES_TWh!$A$9:$A$1496,Data_TOT_TWh!$B3952&amp;"400_"&amp;Data_TOT_TWh!$E3952,Data_RES_TWh!AG$9:AG$1496)</f>
        <v>0</v>
      </c>
      <c r="AH3952" s="46">
        <f>SUMIF(Data_IND_TWh!$A$9:$A$504,Data_TOT_TWh!$B3952&amp;"200_"&amp;Data_TOT_TWh!$E3952,Data_IND_TWh!AH$9:AH$504)+SUMIF(Data_TER_TWh!$A$9:$A$504,Data_TOT_TWh!$B3952&amp;"300_"&amp;Data_TOT_TWh!$E3952,Data_TER_TWh!AH$9:AH$504)+SUMIF(Data_RES_TWh!$A$9:$A$1496,Data_TOT_TWh!$B3952&amp;"400_"&amp;Data_TOT_TWh!$E3952,Data_RES_TWh!AH$9:AH$1496)</f>
        <v>0</v>
      </c>
      <c r="AJ3952" s="13"/>
      <c r="AL3952" s="9"/>
      <c r="AM3952" s="87"/>
      <c r="AN3952" s="87"/>
    </row>
    <row r="3953" spans="12:40">
      <c r="L3953" s="46"/>
      <c r="M3953" s="46"/>
      <c r="O3953" s="47"/>
      <c r="P3953" s="46"/>
      <c r="Q3953" s="46"/>
      <c r="R3953" s="37"/>
      <c r="S3953" s="13"/>
      <c r="U3953" s="13"/>
      <c r="W3953" s="13"/>
      <c r="X3953" s="13">
        <f>SUMIF(Data_IND_TWh!$A$9:$A$504,Data_TOT_TWh!$B3953&amp;"200_"&amp;Data_TOT_TWh!$E3953,Data_IND_TWh!X$9:X$504)+SUMIF(Data_TER_TWh!$A$9:$A$504,Data_TOT_TWh!$B3953&amp;"300_"&amp;Data_TOT_TWh!$E3953,Data_TER_TWh!X$9:X$504)+SUMIF(Data_RES_TWh!$A$9:$A$1496,Data_TOT_TWh!$B3953&amp;"400_"&amp;Data_TOT_TWh!$E3953,Data_RES_TWh!X$9:X$1496)</f>
        <v>0</v>
      </c>
      <c r="Y3953" s="13">
        <f>SUMIF(Data_IND_TWh!$A$9:$A$504,Data_TOT_TWh!$B3953&amp;"200_"&amp;Data_TOT_TWh!$E3953,Data_IND_TWh!Y$9:Y$504)+SUMIF(Data_TER_TWh!$A$9:$A$504,Data_TOT_TWh!$B3953&amp;"300_"&amp;Data_TOT_TWh!$E3953,Data_TER_TWh!Y$9:Y$504)+SUMIF(Data_RES_TWh!$A$9:$A$1496,Data_TOT_TWh!$B3953&amp;"400_"&amp;Data_TOT_TWh!$E3953,Data_RES_TWh!Y$9:Y$1496)</f>
        <v>0</v>
      </c>
      <c r="Z3953" s="13">
        <f>SUMIF(Data_IND_TWh!$A$9:$A$504,Data_TOT_TWh!$B3953&amp;"200_"&amp;Data_TOT_TWh!$E3953,Data_IND_TWh!Z$9:Z$504)+SUMIF(Data_TER_TWh!$A$9:$A$504,Data_TOT_TWh!$B3953&amp;"300_"&amp;Data_TOT_TWh!$E3953,Data_TER_TWh!Z$9:Z$504)+SUMIF(Data_RES_TWh!$A$9:$A$1496,Data_TOT_TWh!$B3953&amp;"400_"&amp;Data_TOT_TWh!$E3953,Data_RES_TWh!Z$9:Z$1496)</f>
        <v>0</v>
      </c>
      <c r="AA3953" s="46">
        <f>SUMIF(Data_IND_TWh!$A$9:$A$504,Data_TOT_TWh!$B3953&amp;"200_"&amp;Data_TOT_TWh!$E3953,Data_IND_TWh!AA$9:AA$504)+SUMIF(Data_TER_TWh!$A$9:$A$504,Data_TOT_TWh!$B3953&amp;"300_"&amp;Data_TOT_TWh!$E3953,Data_TER_TWh!AA$9:AA$504)+SUMIF(Data_RES_TWh!$A$9:$A$1496,Data_TOT_TWh!$B3953&amp;"400_"&amp;Data_TOT_TWh!$E3953,Data_RES_TWh!AA$9:AA$1496)</f>
        <v>0</v>
      </c>
      <c r="AC3953" s="13"/>
      <c r="AE3953" s="13"/>
      <c r="AF3953" s="13">
        <f>SUMIF(Data_IND_TWh!$A$9:$A$504,Data_TOT_TWh!$B3953&amp;"200_"&amp;Data_TOT_TWh!$E3953,Data_IND_TWh!AF$9:AF$504)+SUMIF(Data_TER_TWh!$A$9:$A$504,Data_TOT_TWh!$B3953&amp;"300_"&amp;Data_TOT_TWh!$E3953,Data_TER_TWh!AF$9:AF$504)+SUMIF(Data_RES_TWh!$A$9:$A$1496,Data_TOT_TWh!$B3953&amp;"400_"&amp;Data_TOT_TWh!$E3953,Data_RES_TWh!AF$9:AF$1496)</f>
        <v>0</v>
      </c>
      <c r="AG3953" s="13">
        <f>SUMIF(Data_IND_TWh!$A$9:$A$504,Data_TOT_TWh!$B3953&amp;"200_"&amp;Data_TOT_TWh!$E3953,Data_IND_TWh!AG$9:AG$504)+SUMIF(Data_TER_TWh!$A$9:$A$504,Data_TOT_TWh!$B3953&amp;"300_"&amp;Data_TOT_TWh!$E3953,Data_TER_TWh!AG$9:AG$504)+SUMIF(Data_RES_TWh!$A$9:$A$1496,Data_TOT_TWh!$B3953&amp;"400_"&amp;Data_TOT_TWh!$E3953,Data_RES_TWh!AG$9:AG$1496)</f>
        <v>0</v>
      </c>
      <c r="AH3953" s="46">
        <f>SUMIF(Data_IND_TWh!$A$9:$A$504,Data_TOT_TWh!$B3953&amp;"200_"&amp;Data_TOT_TWh!$E3953,Data_IND_TWh!AH$9:AH$504)+SUMIF(Data_TER_TWh!$A$9:$A$504,Data_TOT_TWh!$B3953&amp;"300_"&amp;Data_TOT_TWh!$E3953,Data_TER_TWh!AH$9:AH$504)+SUMIF(Data_RES_TWh!$A$9:$A$1496,Data_TOT_TWh!$B3953&amp;"400_"&amp;Data_TOT_TWh!$E3953,Data_RES_TWh!AH$9:AH$1496)</f>
        <v>0</v>
      </c>
      <c r="AJ3953" s="13"/>
      <c r="AL3953" s="9"/>
      <c r="AM3953" s="87"/>
      <c r="AN3953" s="87"/>
    </row>
    <row r="3954" spans="12:40">
      <c r="L3954" s="46"/>
      <c r="M3954" s="46"/>
      <c r="O3954" s="47"/>
      <c r="P3954" s="46"/>
      <c r="Q3954" s="46"/>
      <c r="R3954" s="37"/>
      <c r="S3954" s="13"/>
      <c r="U3954" s="13"/>
      <c r="W3954" s="13"/>
      <c r="X3954" s="13">
        <f>SUMIF(Data_IND_TWh!$A$9:$A$504,Data_TOT_TWh!$B3954&amp;"200_"&amp;Data_TOT_TWh!$E3954,Data_IND_TWh!X$9:X$504)+SUMIF(Data_TER_TWh!$A$9:$A$504,Data_TOT_TWh!$B3954&amp;"300_"&amp;Data_TOT_TWh!$E3954,Data_TER_TWh!X$9:X$504)+SUMIF(Data_RES_TWh!$A$9:$A$1496,Data_TOT_TWh!$B3954&amp;"400_"&amp;Data_TOT_TWh!$E3954,Data_RES_TWh!X$9:X$1496)</f>
        <v>0</v>
      </c>
      <c r="Y3954" s="13">
        <f>SUMIF(Data_IND_TWh!$A$9:$A$504,Data_TOT_TWh!$B3954&amp;"200_"&amp;Data_TOT_TWh!$E3954,Data_IND_TWh!Y$9:Y$504)+SUMIF(Data_TER_TWh!$A$9:$A$504,Data_TOT_TWh!$B3954&amp;"300_"&amp;Data_TOT_TWh!$E3954,Data_TER_TWh!Y$9:Y$504)+SUMIF(Data_RES_TWh!$A$9:$A$1496,Data_TOT_TWh!$B3954&amp;"400_"&amp;Data_TOT_TWh!$E3954,Data_RES_TWh!Y$9:Y$1496)</f>
        <v>0</v>
      </c>
      <c r="Z3954" s="13">
        <f>SUMIF(Data_IND_TWh!$A$9:$A$504,Data_TOT_TWh!$B3954&amp;"200_"&amp;Data_TOT_TWh!$E3954,Data_IND_TWh!Z$9:Z$504)+SUMIF(Data_TER_TWh!$A$9:$A$504,Data_TOT_TWh!$B3954&amp;"300_"&amp;Data_TOT_TWh!$E3954,Data_TER_TWh!Z$9:Z$504)+SUMIF(Data_RES_TWh!$A$9:$A$1496,Data_TOT_TWh!$B3954&amp;"400_"&amp;Data_TOT_TWh!$E3954,Data_RES_TWh!Z$9:Z$1496)</f>
        <v>0</v>
      </c>
      <c r="AA3954" s="46">
        <f>SUMIF(Data_IND_TWh!$A$9:$A$504,Data_TOT_TWh!$B3954&amp;"200_"&amp;Data_TOT_TWh!$E3954,Data_IND_TWh!AA$9:AA$504)+SUMIF(Data_TER_TWh!$A$9:$A$504,Data_TOT_TWh!$B3954&amp;"300_"&amp;Data_TOT_TWh!$E3954,Data_TER_TWh!AA$9:AA$504)+SUMIF(Data_RES_TWh!$A$9:$A$1496,Data_TOT_TWh!$B3954&amp;"400_"&amp;Data_TOT_TWh!$E3954,Data_RES_TWh!AA$9:AA$1496)</f>
        <v>0</v>
      </c>
      <c r="AC3954" s="13"/>
      <c r="AE3954" s="13"/>
      <c r="AF3954" s="13">
        <f>SUMIF(Data_IND_TWh!$A$9:$A$504,Data_TOT_TWh!$B3954&amp;"200_"&amp;Data_TOT_TWh!$E3954,Data_IND_TWh!AF$9:AF$504)+SUMIF(Data_TER_TWh!$A$9:$A$504,Data_TOT_TWh!$B3954&amp;"300_"&amp;Data_TOT_TWh!$E3954,Data_TER_TWh!AF$9:AF$504)+SUMIF(Data_RES_TWh!$A$9:$A$1496,Data_TOT_TWh!$B3954&amp;"400_"&amp;Data_TOT_TWh!$E3954,Data_RES_TWh!AF$9:AF$1496)</f>
        <v>0</v>
      </c>
      <c r="AG3954" s="13">
        <f>SUMIF(Data_IND_TWh!$A$9:$A$504,Data_TOT_TWh!$B3954&amp;"200_"&amp;Data_TOT_TWh!$E3954,Data_IND_TWh!AG$9:AG$504)+SUMIF(Data_TER_TWh!$A$9:$A$504,Data_TOT_TWh!$B3954&amp;"300_"&amp;Data_TOT_TWh!$E3954,Data_TER_TWh!AG$9:AG$504)+SUMIF(Data_RES_TWh!$A$9:$A$1496,Data_TOT_TWh!$B3954&amp;"400_"&amp;Data_TOT_TWh!$E3954,Data_RES_TWh!AG$9:AG$1496)</f>
        <v>0</v>
      </c>
      <c r="AH3954" s="46">
        <f>SUMIF(Data_IND_TWh!$A$9:$A$504,Data_TOT_TWh!$B3954&amp;"200_"&amp;Data_TOT_TWh!$E3954,Data_IND_TWh!AH$9:AH$504)+SUMIF(Data_TER_TWh!$A$9:$A$504,Data_TOT_TWh!$B3954&amp;"300_"&amp;Data_TOT_TWh!$E3954,Data_TER_TWh!AH$9:AH$504)+SUMIF(Data_RES_TWh!$A$9:$A$1496,Data_TOT_TWh!$B3954&amp;"400_"&amp;Data_TOT_TWh!$E3954,Data_RES_TWh!AH$9:AH$1496)</f>
        <v>0</v>
      </c>
      <c r="AJ3954" s="13"/>
      <c r="AL3954" s="9"/>
      <c r="AM3954" s="87"/>
      <c r="AN3954" s="87"/>
    </row>
    <row r="3955" spans="12:40">
      <c r="L3955" s="46"/>
      <c r="M3955" s="46"/>
      <c r="O3955" s="47"/>
      <c r="P3955" s="46"/>
      <c r="Q3955" s="46"/>
      <c r="R3955" s="37"/>
      <c r="S3955" s="13"/>
      <c r="U3955" s="13"/>
      <c r="W3955" s="13"/>
      <c r="X3955" s="13">
        <f>SUMIF(Data_IND_TWh!$A$9:$A$504,Data_TOT_TWh!$B3955&amp;"200_"&amp;Data_TOT_TWh!$E3955,Data_IND_TWh!X$9:X$504)+SUMIF(Data_TER_TWh!$A$9:$A$504,Data_TOT_TWh!$B3955&amp;"300_"&amp;Data_TOT_TWh!$E3955,Data_TER_TWh!X$9:X$504)+SUMIF(Data_RES_TWh!$A$9:$A$1496,Data_TOT_TWh!$B3955&amp;"400_"&amp;Data_TOT_TWh!$E3955,Data_RES_TWh!X$9:X$1496)</f>
        <v>0</v>
      </c>
      <c r="Y3955" s="13">
        <f>SUMIF(Data_IND_TWh!$A$9:$A$504,Data_TOT_TWh!$B3955&amp;"200_"&amp;Data_TOT_TWh!$E3955,Data_IND_TWh!Y$9:Y$504)+SUMIF(Data_TER_TWh!$A$9:$A$504,Data_TOT_TWh!$B3955&amp;"300_"&amp;Data_TOT_TWh!$E3955,Data_TER_TWh!Y$9:Y$504)+SUMIF(Data_RES_TWh!$A$9:$A$1496,Data_TOT_TWh!$B3955&amp;"400_"&amp;Data_TOT_TWh!$E3955,Data_RES_TWh!Y$9:Y$1496)</f>
        <v>0</v>
      </c>
      <c r="Z3955" s="13">
        <f>SUMIF(Data_IND_TWh!$A$9:$A$504,Data_TOT_TWh!$B3955&amp;"200_"&amp;Data_TOT_TWh!$E3955,Data_IND_TWh!Z$9:Z$504)+SUMIF(Data_TER_TWh!$A$9:$A$504,Data_TOT_TWh!$B3955&amp;"300_"&amp;Data_TOT_TWh!$E3955,Data_TER_TWh!Z$9:Z$504)+SUMIF(Data_RES_TWh!$A$9:$A$1496,Data_TOT_TWh!$B3955&amp;"400_"&amp;Data_TOT_TWh!$E3955,Data_RES_TWh!Z$9:Z$1496)</f>
        <v>0</v>
      </c>
      <c r="AA3955" s="46">
        <f>SUMIF(Data_IND_TWh!$A$9:$A$504,Data_TOT_TWh!$B3955&amp;"200_"&amp;Data_TOT_TWh!$E3955,Data_IND_TWh!AA$9:AA$504)+SUMIF(Data_TER_TWh!$A$9:$A$504,Data_TOT_TWh!$B3955&amp;"300_"&amp;Data_TOT_TWh!$E3955,Data_TER_TWh!AA$9:AA$504)+SUMIF(Data_RES_TWh!$A$9:$A$1496,Data_TOT_TWh!$B3955&amp;"400_"&amp;Data_TOT_TWh!$E3955,Data_RES_TWh!AA$9:AA$1496)</f>
        <v>0</v>
      </c>
      <c r="AC3955" s="13"/>
      <c r="AE3955" s="13"/>
      <c r="AF3955" s="13">
        <f>SUMIF(Data_IND_TWh!$A$9:$A$504,Data_TOT_TWh!$B3955&amp;"200_"&amp;Data_TOT_TWh!$E3955,Data_IND_TWh!AF$9:AF$504)+SUMIF(Data_TER_TWh!$A$9:$A$504,Data_TOT_TWh!$B3955&amp;"300_"&amp;Data_TOT_TWh!$E3955,Data_TER_TWh!AF$9:AF$504)+SUMIF(Data_RES_TWh!$A$9:$A$1496,Data_TOT_TWh!$B3955&amp;"400_"&amp;Data_TOT_TWh!$E3955,Data_RES_TWh!AF$9:AF$1496)</f>
        <v>0</v>
      </c>
      <c r="AG3955" s="13">
        <f>SUMIF(Data_IND_TWh!$A$9:$A$504,Data_TOT_TWh!$B3955&amp;"200_"&amp;Data_TOT_TWh!$E3955,Data_IND_TWh!AG$9:AG$504)+SUMIF(Data_TER_TWh!$A$9:$A$504,Data_TOT_TWh!$B3955&amp;"300_"&amp;Data_TOT_TWh!$E3955,Data_TER_TWh!AG$9:AG$504)+SUMIF(Data_RES_TWh!$A$9:$A$1496,Data_TOT_TWh!$B3955&amp;"400_"&amp;Data_TOT_TWh!$E3955,Data_RES_TWh!AG$9:AG$1496)</f>
        <v>0</v>
      </c>
      <c r="AH3955" s="46">
        <f>SUMIF(Data_IND_TWh!$A$9:$A$504,Data_TOT_TWh!$B3955&amp;"200_"&amp;Data_TOT_TWh!$E3955,Data_IND_TWh!AH$9:AH$504)+SUMIF(Data_TER_TWh!$A$9:$A$504,Data_TOT_TWh!$B3955&amp;"300_"&amp;Data_TOT_TWh!$E3955,Data_TER_TWh!AH$9:AH$504)+SUMIF(Data_RES_TWh!$A$9:$A$1496,Data_TOT_TWh!$B3955&amp;"400_"&amp;Data_TOT_TWh!$E3955,Data_RES_TWh!AH$9:AH$1496)</f>
        <v>0</v>
      </c>
      <c r="AJ3955" s="13"/>
      <c r="AL3955" s="9"/>
      <c r="AM3955" s="87"/>
      <c r="AN3955" s="87"/>
    </row>
    <row r="3956" spans="12:40">
      <c r="L3956" s="46"/>
      <c r="M3956" s="46"/>
      <c r="O3956" s="47"/>
      <c r="P3956" s="46"/>
      <c r="Q3956" s="46"/>
      <c r="R3956" s="37"/>
      <c r="S3956" s="13"/>
      <c r="U3956" s="13"/>
      <c r="W3956" s="13"/>
      <c r="X3956" s="13">
        <f>SUMIF(Data_IND_TWh!$A$9:$A$504,Data_TOT_TWh!$B3956&amp;"200_"&amp;Data_TOT_TWh!$E3956,Data_IND_TWh!X$9:X$504)+SUMIF(Data_TER_TWh!$A$9:$A$504,Data_TOT_TWh!$B3956&amp;"300_"&amp;Data_TOT_TWh!$E3956,Data_TER_TWh!X$9:X$504)+SUMIF(Data_RES_TWh!$A$9:$A$1496,Data_TOT_TWh!$B3956&amp;"400_"&amp;Data_TOT_TWh!$E3956,Data_RES_TWh!X$9:X$1496)</f>
        <v>0</v>
      </c>
      <c r="Y3956" s="13">
        <f>SUMIF(Data_IND_TWh!$A$9:$A$504,Data_TOT_TWh!$B3956&amp;"200_"&amp;Data_TOT_TWh!$E3956,Data_IND_TWh!Y$9:Y$504)+SUMIF(Data_TER_TWh!$A$9:$A$504,Data_TOT_TWh!$B3956&amp;"300_"&amp;Data_TOT_TWh!$E3956,Data_TER_TWh!Y$9:Y$504)+SUMIF(Data_RES_TWh!$A$9:$A$1496,Data_TOT_TWh!$B3956&amp;"400_"&amp;Data_TOT_TWh!$E3956,Data_RES_TWh!Y$9:Y$1496)</f>
        <v>0</v>
      </c>
      <c r="Z3956" s="13">
        <f>SUMIF(Data_IND_TWh!$A$9:$A$504,Data_TOT_TWh!$B3956&amp;"200_"&amp;Data_TOT_TWh!$E3956,Data_IND_TWh!Z$9:Z$504)+SUMIF(Data_TER_TWh!$A$9:$A$504,Data_TOT_TWh!$B3956&amp;"300_"&amp;Data_TOT_TWh!$E3956,Data_TER_TWh!Z$9:Z$504)+SUMIF(Data_RES_TWh!$A$9:$A$1496,Data_TOT_TWh!$B3956&amp;"400_"&amp;Data_TOT_TWh!$E3956,Data_RES_TWh!Z$9:Z$1496)</f>
        <v>0</v>
      </c>
      <c r="AA3956" s="46">
        <f>SUMIF(Data_IND_TWh!$A$9:$A$504,Data_TOT_TWh!$B3956&amp;"200_"&amp;Data_TOT_TWh!$E3956,Data_IND_TWh!AA$9:AA$504)+SUMIF(Data_TER_TWh!$A$9:$A$504,Data_TOT_TWh!$B3956&amp;"300_"&amp;Data_TOT_TWh!$E3956,Data_TER_TWh!AA$9:AA$504)+SUMIF(Data_RES_TWh!$A$9:$A$1496,Data_TOT_TWh!$B3956&amp;"400_"&amp;Data_TOT_TWh!$E3956,Data_RES_TWh!AA$9:AA$1496)</f>
        <v>0</v>
      </c>
      <c r="AC3956" s="13"/>
      <c r="AE3956" s="13"/>
      <c r="AF3956" s="13">
        <f>SUMIF(Data_IND_TWh!$A$9:$A$504,Data_TOT_TWh!$B3956&amp;"200_"&amp;Data_TOT_TWh!$E3956,Data_IND_TWh!AF$9:AF$504)+SUMIF(Data_TER_TWh!$A$9:$A$504,Data_TOT_TWh!$B3956&amp;"300_"&amp;Data_TOT_TWh!$E3956,Data_TER_TWh!AF$9:AF$504)+SUMIF(Data_RES_TWh!$A$9:$A$1496,Data_TOT_TWh!$B3956&amp;"400_"&amp;Data_TOT_TWh!$E3956,Data_RES_TWh!AF$9:AF$1496)</f>
        <v>0</v>
      </c>
      <c r="AG3956" s="13">
        <f>SUMIF(Data_IND_TWh!$A$9:$A$504,Data_TOT_TWh!$B3956&amp;"200_"&amp;Data_TOT_TWh!$E3956,Data_IND_TWh!AG$9:AG$504)+SUMIF(Data_TER_TWh!$A$9:$A$504,Data_TOT_TWh!$B3956&amp;"300_"&amp;Data_TOT_TWh!$E3956,Data_TER_TWh!AG$9:AG$504)+SUMIF(Data_RES_TWh!$A$9:$A$1496,Data_TOT_TWh!$B3956&amp;"400_"&amp;Data_TOT_TWh!$E3956,Data_RES_TWh!AG$9:AG$1496)</f>
        <v>0</v>
      </c>
      <c r="AH3956" s="46">
        <f>SUMIF(Data_IND_TWh!$A$9:$A$504,Data_TOT_TWh!$B3956&amp;"200_"&amp;Data_TOT_TWh!$E3956,Data_IND_TWh!AH$9:AH$504)+SUMIF(Data_TER_TWh!$A$9:$A$504,Data_TOT_TWh!$B3956&amp;"300_"&amp;Data_TOT_TWh!$E3956,Data_TER_TWh!AH$9:AH$504)+SUMIF(Data_RES_TWh!$A$9:$A$1496,Data_TOT_TWh!$B3956&amp;"400_"&amp;Data_TOT_TWh!$E3956,Data_RES_TWh!AH$9:AH$1496)</f>
        <v>0</v>
      </c>
      <c r="AJ3956" s="13"/>
      <c r="AL3956" s="9"/>
      <c r="AM3956" s="87"/>
      <c r="AN3956" s="87"/>
    </row>
    <row r="3957" spans="12:40">
      <c r="L3957" s="46"/>
      <c r="M3957" s="46"/>
      <c r="O3957" s="47"/>
      <c r="P3957" s="46"/>
      <c r="Q3957" s="46"/>
      <c r="R3957" s="37"/>
      <c r="S3957" s="13"/>
      <c r="U3957" s="13"/>
      <c r="W3957" s="13"/>
      <c r="X3957" s="13">
        <f>SUMIF(Data_IND_TWh!$A$9:$A$504,Data_TOT_TWh!$B3957&amp;"200_"&amp;Data_TOT_TWh!$E3957,Data_IND_TWh!X$9:X$504)+SUMIF(Data_TER_TWh!$A$9:$A$504,Data_TOT_TWh!$B3957&amp;"300_"&amp;Data_TOT_TWh!$E3957,Data_TER_TWh!X$9:X$504)+SUMIF(Data_RES_TWh!$A$9:$A$1496,Data_TOT_TWh!$B3957&amp;"400_"&amp;Data_TOT_TWh!$E3957,Data_RES_TWh!X$9:X$1496)</f>
        <v>0</v>
      </c>
      <c r="Y3957" s="13">
        <f>SUMIF(Data_IND_TWh!$A$9:$A$504,Data_TOT_TWh!$B3957&amp;"200_"&amp;Data_TOT_TWh!$E3957,Data_IND_TWh!Y$9:Y$504)+SUMIF(Data_TER_TWh!$A$9:$A$504,Data_TOT_TWh!$B3957&amp;"300_"&amp;Data_TOT_TWh!$E3957,Data_TER_TWh!Y$9:Y$504)+SUMIF(Data_RES_TWh!$A$9:$A$1496,Data_TOT_TWh!$B3957&amp;"400_"&amp;Data_TOT_TWh!$E3957,Data_RES_TWh!Y$9:Y$1496)</f>
        <v>0</v>
      </c>
      <c r="Z3957" s="13">
        <f>SUMIF(Data_IND_TWh!$A$9:$A$504,Data_TOT_TWh!$B3957&amp;"200_"&amp;Data_TOT_TWh!$E3957,Data_IND_TWh!Z$9:Z$504)+SUMIF(Data_TER_TWh!$A$9:$A$504,Data_TOT_TWh!$B3957&amp;"300_"&amp;Data_TOT_TWh!$E3957,Data_TER_TWh!Z$9:Z$504)+SUMIF(Data_RES_TWh!$A$9:$A$1496,Data_TOT_TWh!$B3957&amp;"400_"&amp;Data_TOT_TWh!$E3957,Data_RES_TWh!Z$9:Z$1496)</f>
        <v>0</v>
      </c>
      <c r="AA3957" s="46">
        <f>SUMIF(Data_IND_TWh!$A$9:$A$504,Data_TOT_TWh!$B3957&amp;"200_"&amp;Data_TOT_TWh!$E3957,Data_IND_TWh!AA$9:AA$504)+SUMIF(Data_TER_TWh!$A$9:$A$504,Data_TOT_TWh!$B3957&amp;"300_"&amp;Data_TOT_TWh!$E3957,Data_TER_TWh!AA$9:AA$504)+SUMIF(Data_RES_TWh!$A$9:$A$1496,Data_TOT_TWh!$B3957&amp;"400_"&amp;Data_TOT_TWh!$E3957,Data_RES_TWh!AA$9:AA$1496)</f>
        <v>0</v>
      </c>
      <c r="AC3957" s="13"/>
      <c r="AE3957" s="13"/>
      <c r="AF3957" s="13">
        <f>SUMIF(Data_IND_TWh!$A$9:$A$504,Data_TOT_TWh!$B3957&amp;"200_"&amp;Data_TOT_TWh!$E3957,Data_IND_TWh!AF$9:AF$504)+SUMIF(Data_TER_TWh!$A$9:$A$504,Data_TOT_TWh!$B3957&amp;"300_"&amp;Data_TOT_TWh!$E3957,Data_TER_TWh!AF$9:AF$504)+SUMIF(Data_RES_TWh!$A$9:$A$1496,Data_TOT_TWh!$B3957&amp;"400_"&amp;Data_TOT_TWh!$E3957,Data_RES_TWh!AF$9:AF$1496)</f>
        <v>0</v>
      </c>
      <c r="AG3957" s="13">
        <f>SUMIF(Data_IND_TWh!$A$9:$A$504,Data_TOT_TWh!$B3957&amp;"200_"&amp;Data_TOT_TWh!$E3957,Data_IND_TWh!AG$9:AG$504)+SUMIF(Data_TER_TWh!$A$9:$A$504,Data_TOT_TWh!$B3957&amp;"300_"&amp;Data_TOT_TWh!$E3957,Data_TER_TWh!AG$9:AG$504)+SUMIF(Data_RES_TWh!$A$9:$A$1496,Data_TOT_TWh!$B3957&amp;"400_"&amp;Data_TOT_TWh!$E3957,Data_RES_TWh!AG$9:AG$1496)</f>
        <v>0</v>
      </c>
      <c r="AH3957" s="46">
        <f>SUMIF(Data_IND_TWh!$A$9:$A$504,Data_TOT_TWh!$B3957&amp;"200_"&amp;Data_TOT_TWh!$E3957,Data_IND_TWh!AH$9:AH$504)+SUMIF(Data_TER_TWh!$A$9:$A$504,Data_TOT_TWh!$B3957&amp;"300_"&amp;Data_TOT_TWh!$E3957,Data_TER_TWh!AH$9:AH$504)+SUMIF(Data_RES_TWh!$A$9:$A$1496,Data_TOT_TWh!$B3957&amp;"400_"&amp;Data_TOT_TWh!$E3957,Data_RES_TWh!AH$9:AH$1496)</f>
        <v>0</v>
      </c>
      <c r="AJ3957" s="13"/>
      <c r="AL3957" s="9"/>
      <c r="AM3957" s="87"/>
      <c r="AN3957" s="87"/>
    </row>
    <row r="3958" spans="12:40">
      <c r="L3958" s="46"/>
      <c r="M3958" s="46"/>
      <c r="O3958" s="47"/>
      <c r="P3958" s="46"/>
      <c r="Q3958" s="46"/>
      <c r="R3958" s="37"/>
      <c r="S3958" s="13"/>
      <c r="U3958" s="13"/>
      <c r="W3958" s="13"/>
      <c r="X3958" s="13">
        <f>SUMIF(Data_IND_TWh!$A$9:$A$504,Data_TOT_TWh!$B3958&amp;"200_"&amp;Data_TOT_TWh!$E3958,Data_IND_TWh!X$9:X$504)+SUMIF(Data_TER_TWh!$A$9:$A$504,Data_TOT_TWh!$B3958&amp;"300_"&amp;Data_TOT_TWh!$E3958,Data_TER_TWh!X$9:X$504)+SUMIF(Data_RES_TWh!$A$9:$A$1496,Data_TOT_TWh!$B3958&amp;"400_"&amp;Data_TOT_TWh!$E3958,Data_RES_TWh!X$9:X$1496)</f>
        <v>0</v>
      </c>
      <c r="Y3958" s="13">
        <f>SUMIF(Data_IND_TWh!$A$9:$A$504,Data_TOT_TWh!$B3958&amp;"200_"&amp;Data_TOT_TWh!$E3958,Data_IND_TWh!Y$9:Y$504)+SUMIF(Data_TER_TWh!$A$9:$A$504,Data_TOT_TWh!$B3958&amp;"300_"&amp;Data_TOT_TWh!$E3958,Data_TER_TWh!Y$9:Y$504)+SUMIF(Data_RES_TWh!$A$9:$A$1496,Data_TOT_TWh!$B3958&amp;"400_"&amp;Data_TOT_TWh!$E3958,Data_RES_TWh!Y$9:Y$1496)</f>
        <v>0</v>
      </c>
      <c r="Z3958" s="13">
        <f>SUMIF(Data_IND_TWh!$A$9:$A$504,Data_TOT_TWh!$B3958&amp;"200_"&amp;Data_TOT_TWh!$E3958,Data_IND_TWh!Z$9:Z$504)+SUMIF(Data_TER_TWh!$A$9:$A$504,Data_TOT_TWh!$B3958&amp;"300_"&amp;Data_TOT_TWh!$E3958,Data_TER_TWh!Z$9:Z$504)+SUMIF(Data_RES_TWh!$A$9:$A$1496,Data_TOT_TWh!$B3958&amp;"400_"&amp;Data_TOT_TWh!$E3958,Data_RES_TWh!Z$9:Z$1496)</f>
        <v>0</v>
      </c>
      <c r="AA3958" s="46">
        <f>SUMIF(Data_IND_TWh!$A$9:$A$504,Data_TOT_TWh!$B3958&amp;"200_"&amp;Data_TOT_TWh!$E3958,Data_IND_TWh!AA$9:AA$504)+SUMIF(Data_TER_TWh!$A$9:$A$504,Data_TOT_TWh!$B3958&amp;"300_"&amp;Data_TOT_TWh!$E3958,Data_TER_TWh!AA$9:AA$504)+SUMIF(Data_RES_TWh!$A$9:$A$1496,Data_TOT_TWh!$B3958&amp;"400_"&amp;Data_TOT_TWh!$E3958,Data_RES_TWh!AA$9:AA$1496)</f>
        <v>0</v>
      </c>
      <c r="AC3958" s="13"/>
      <c r="AE3958" s="13"/>
      <c r="AF3958" s="13">
        <f>SUMIF(Data_IND_TWh!$A$9:$A$504,Data_TOT_TWh!$B3958&amp;"200_"&amp;Data_TOT_TWh!$E3958,Data_IND_TWh!AF$9:AF$504)+SUMIF(Data_TER_TWh!$A$9:$A$504,Data_TOT_TWh!$B3958&amp;"300_"&amp;Data_TOT_TWh!$E3958,Data_TER_TWh!AF$9:AF$504)+SUMIF(Data_RES_TWh!$A$9:$A$1496,Data_TOT_TWh!$B3958&amp;"400_"&amp;Data_TOT_TWh!$E3958,Data_RES_TWh!AF$9:AF$1496)</f>
        <v>0</v>
      </c>
      <c r="AG3958" s="13">
        <f>SUMIF(Data_IND_TWh!$A$9:$A$504,Data_TOT_TWh!$B3958&amp;"200_"&amp;Data_TOT_TWh!$E3958,Data_IND_TWh!AG$9:AG$504)+SUMIF(Data_TER_TWh!$A$9:$A$504,Data_TOT_TWh!$B3958&amp;"300_"&amp;Data_TOT_TWh!$E3958,Data_TER_TWh!AG$9:AG$504)+SUMIF(Data_RES_TWh!$A$9:$A$1496,Data_TOT_TWh!$B3958&amp;"400_"&amp;Data_TOT_TWh!$E3958,Data_RES_TWh!AG$9:AG$1496)</f>
        <v>0</v>
      </c>
      <c r="AH3958" s="46">
        <f>SUMIF(Data_IND_TWh!$A$9:$A$504,Data_TOT_TWh!$B3958&amp;"200_"&amp;Data_TOT_TWh!$E3958,Data_IND_TWh!AH$9:AH$504)+SUMIF(Data_TER_TWh!$A$9:$A$504,Data_TOT_TWh!$B3958&amp;"300_"&amp;Data_TOT_TWh!$E3958,Data_TER_TWh!AH$9:AH$504)+SUMIF(Data_RES_TWh!$A$9:$A$1496,Data_TOT_TWh!$B3958&amp;"400_"&amp;Data_TOT_TWh!$E3958,Data_RES_TWh!AH$9:AH$1496)</f>
        <v>0</v>
      </c>
      <c r="AJ3958" s="13"/>
      <c r="AL3958" s="9"/>
      <c r="AM3958" s="87"/>
      <c r="AN3958" s="87"/>
    </row>
    <row r="3959" spans="12:40">
      <c r="L3959" s="46"/>
      <c r="M3959" s="46"/>
      <c r="O3959" s="47"/>
      <c r="P3959" s="46"/>
      <c r="Q3959" s="46"/>
      <c r="R3959" s="37"/>
      <c r="S3959" s="13"/>
      <c r="U3959" s="13"/>
      <c r="W3959" s="13"/>
      <c r="X3959" s="13">
        <f>SUMIF(Data_IND_TWh!$A$9:$A$504,Data_TOT_TWh!$B3959&amp;"200_"&amp;Data_TOT_TWh!$E3959,Data_IND_TWh!X$9:X$504)+SUMIF(Data_TER_TWh!$A$9:$A$504,Data_TOT_TWh!$B3959&amp;"300_"&amp;Data_TOT_TWh!$E3959,Data_TER_TWh!X$9:X$504)+SUMIF(Data_RES_TWh!$A$9:$A$1496,Data_TOT_TWh!$B3959&amp;"400_"&amp;Data_TOT_TWh!$E3959,Data_RES_TWh!X$9:X$1496)</f>
        <v>0</v>
      </c>
      <c r="Y3959" s="13">
        <f>SUMIF(Data_IND_TWh!$A$9:$A$504,Data_TOT_TWh!$B3959&amp;"200_"&amp;Data_TOT_TWh!$E3959,Data_IND_TWh!Y$9:Y$504)+SUMIF(Data_TER_TWh!$A$9:$A$504,Data_TOT_TWh!$B3959&amp;"300_"&amp;Data_TOT_TWh!$E3959,Data_TER_TWh!Y$9:Y$504)+SUMIF(Data_RES_TWh!$A$9:$A$1496,Data_TOT_TWh!$B3959&amp;"400_"&amp;Data_TOT_TWh!$E3959,Data_RES_TWh!Y$9:Y$1496)</f>
        <v>0</v>
      </c>
      <c r="Z3959" s="13">
        <f>SUMIF(Data_IND_TWh!$A$9:$A$504,Data_TOT_TWh!$B3959&amp;"200_"&amp;Data_TOT_TWh!$E3959,Data_IND_TWh!Z$9:Z$504)+SUMIF(Data_TER_TWh!$A$9:$A$504,Data_TOT_TWh!$B3959&amp;"300_"&amp;Data_TOT_TWh!$E3959,Data_TER_TWh!Z$9:Z$504)+SUMIF(Data_RES_TWh!$A$9:$A$1496,Data_TOT_TWh!$B3959&amp;"400_"&amp;Data_TOT_TWh!$E3959,Data_RES_TWh!Z$9:Z$1496)</f>
        <v>0</v>
      </c>
      <c r="AA3959" s="46">
        <f>SUMIF(Data_IND_TWh!$A$9:$A$504,Data_TOT_TWh!$B3959&amp;"200_"&amp;Data_TOT_TWh!$E3959,Data_IND_TWh!AA$9:AA$504)+SUMIF(Data_TER_TWh!$A$9:$A$504,Data_TOT_TWh!$B3959&amp;"300_"&amp;Data_TOT_TWh!$E3959,Data_TER_TWh!AA$9:AA$504)+SUMIF(Data_RES_TWh!$A$9:$A$1496,Data_TOT_TWh!$B3959&amp;"400_"&amp;Data_TOT_TWh!$E3959,Data_RES_TWh!AA$9:AA$1496)</f>
        <v>0</v>
      </c>
      <c r="AC3959" s="13"/>
      <c r="AE3959" s="13"/>
      <c r="AF3959" s="13">
        <f>SUMIF(Data_IND_TWh!$A$9:$A$504,Data_TOT_TWh!$B3959&amp;"200_"&amp;Data_TOT_TWh!$E3959,Data_IND_TWh!AF$9:AF$504)+SUMIF(Data_TER_TWh!$A$9:$A$504,Data_TOT_TWh!$B3959&amp;"300_"&amp;Data_TOT_TWh!$E3959,Data_TER_TWh!AF$9:AF$504)+SUMIF(Data_RES_TWh!$A$9:$A$1496,Data_TOT_TWh!$B3959&amp;"400_"&amp;Data_TOT_TWh!$E3959,Data_RES_TWh!AF$9:AF$1496)</f>
        <v>0</v>
      </c>
      <c r="AG3959" s="13">
        <f>SUMIF(Data_IND_TWh!$A$9:$A$504,Data_TOT_TWh!$B3959&amp;"200_"&amp;Data_TOT_TWh!$E3959,Data_IND_TWh!AG$9:AG$504)+SUMIF(Data_TER_TWh!$A$9:$A$504,Data_TOT_TWh!$B3959&amp;"300_"&amp;Data_TOT_TWh!$E3959,Data_TER_TWh!AG$9:AG$504)+SUMIF(Data_RES_TWh!$A$9:$A$1496,Data_TOT_TWh!$B3959&amp;"400_"&amp;Data_TOT_TWh!$E3959,Data_RES_TWh!AG$9:AG$1496)</f>
        <v>0</v>
      </c>
      <c r="AH3959" s="46">
        <f>SUMIF(Data_IND_TWh!$A$9:$A$504,Data_TOT_TWh!$B3959&amp;"200_"&amp;Data_TOT_TWh!$E3959,Data_IND_TWh!AH$9:AH$504)+SUMIF(Data_TER_TWh!$A$9:$A$504,Data_TOT_TWh!$B3959&amp;"300_"&amp;Data_TOT_TWh!$E3959,Data_TER_TWh!AH$9:AH$504)+SUMIF(Data_RES_TWh!$A$9:$A$1496,Data_TOT_TWh!$B3959&amp;"400_"&amp;Data_TOT_TWh!$E3959,Data_RES_TWh!AH$9:AH$1496)</f>
        <v>0</v>
      </c>
      <c r="AJ3959" s="13"/>
      <c r="AL3959" s="9"/>
      <c r="AM3959" s="87"/>
      <c r="AN3959" s="87"/>
    </row>
    <row r="3960" spans="12:40">
      <c r="L3960" s="46"/>
      <c r="M3960" s="46"/>
      <c r="O3960" s="47"/>
      <c r="P3960" s="46"/>
      <c r="Q3960" s="46"/>
      <c r="R3960" s="37"/>
      <c r="S3960" s="13"/>
      <c r="U3960" s="13"/>
      <c r="W3960" s="13"/>
      <c r="X3960" s="13">
        <f>SUMIF(Data_IND_TWh!$A$9:$A$504,Data_TOT_TWh!$B3960&amp;"200_"&amp;Data_TOT_TWh!$E3960,Data_IND_TWh!X$9:X$504)+SUMIF(Data_TER_TWh!$A$9:$A$504,Data_TOT_TWh!$B3960&amp;"300_"&amp;Data_TOT_TWh!$E3960,Data_TER_TWh!X$9:X$504)+SUMIF(Data_RES_TWh!$A$9:$A$1496,Data_TOT_TWh!$B3960&amp;"400_"&amp;Data_TOT_TWh!$E3960,Data_RES_TWh!X$9:X$1496)</f>
        <v>0</v>
      </c>
      <c r="Y3960" s="13">
        <f>SUMIF(Data_IND_TWh!$A$9:$A$504,Data_TOT_TWh!$B3960&amp;"200_"&amp;Data_TOT_TWh!$E3960,Data_IND_TWh!Y$9:Y$504)+SUMIF(Data_TER_TWh!$A$9:$A$504,Data_TOT_TWh!$B3960&amp;"300_"&amp;Data_TOT_TWh!$E3960,Data_TER_TWh!Y$9:Y$504)+SUMIF(Data_RES_TWh!$A$9:$A$1496,Data_TOT_TWh!$B3960&amp;"400_"&amp;Data_TOT_TWh!$E3960,Data_RES_TWh!Y$9:Y$1496)</f>
        <v>0</v>
      </c>
      <c r="Z3960" s="13">
        <f>SUMIF(Data_IND_TWh!$A$9:$A$504,Data_TOT_TWh!$B3960&amp;"200_"&amp;Data_TOT_TWh!$E3960,Data_IND_TWh!Z$9:Z$504)+SUMIF(Data_TER_TWh!$A$9:$A$504,Data_TOT_TWh!$B3960&amp;"300_"&amp;Data_TOT_TWh!$E3960,Data_TER_TWh!Z$9:Z$504)+SUMIF(Data_RES_TWh!$A$9:$A$1496,Data_TOT_TWh!$B3960&amp;"400_"&amp;Data_TOT_TWh!$E3960,Data_RES_TWh!Z$9:Z$1496)</f>
        <v>0</v>
      </c>
      <c r="AA3960" s="46">
        <f>SUMIF(Data_IND_TWh!$A$9:$A$504,Data_TOT_TWh!$B3960&amp;"200_"&amp;Data_TOT_TWh!$E3960,Data_IND_TWh!AA$9:AA$504)+SUMIF(Data_TER_TWh!$A$9:$A$504,Data_TOT_TWh!$B3960&amp;"300_"&amp;Data_TOT_TWh!$E3960,Data_TER_TWh!AA$9:AA$504)+SUMIF(Data_RES_TWh!$A$9:$A$1496,Data_TOT_TWh!$B3960&amp;"400_"&amp;Data_TOT_TWh!$E3960,Data_RES_TWh!AA$9:AA$1496)</f>
        <v>0</v>
      </c>
      <c r="AC3960" s="13"/>
      <c r="AE3960" s="13"/>
      <c r="AF3960" s="13">
        <f>SUMIF(Data_IND_TWh!$A$9:$A$504,Data_TOT_TWh!$B3960&amp;"200_"&amp;Data_TOT_TWh!$E3960,Data_IND_TWh!AF$9:AF$504)+SUMIF(Data_TER_TWh!$A$9:$A$504,Data_TOT_TWh!$B3960&amp;"300_"&amp;Data_TOT_TWh!$E3960,Data_TER_TWh!AF$9:AF$504)+SUMIF(Data_RES_TWh!$A$9:$A$1496,Data_TOT_TWh!$B3960&amp;"400_"&amp;Data_TOT_TWh!$E3960,Data_RES_TWh!AF$9:AF$1496)</f>
        <v>0</v>
      </c>
      <c r="AG3960" s="13">
        <f>SUMIF(Data_IND_TWh!$A$9:$A$504,Data_TOT_TWh!$B3960&amp;"200_"&amp;Data_TOT_TWh!$E3960,Data_IND_TWh!AG$9:AG$504)+SUMIF(Data_TER_TWh!$A$9:$A$504,Data_TOT_TWh!$B3960&amp;"300_"&amp;Data_TOT_TWh!$E3960,Data_TER_TWh!AG$9:AG$504)+SUMIF(Data_RES_TWh!$A$9:$A$1496,Data_TOT_TWh!$B3960&amp;"400_"&amp;Data_TOT_TWh!$E3960,Data_RES_TWh!AG$9:AG$1496)</f>
        <v>0</v>
      </c>
      <c r="AH3960" s="46">
        <f>SUMIF(Data_IND_TWh!$A$9:$A$504,Data_TOT_TWh!$B3960&amp;"200_"&amp;Data_TOT_TWh!$E3960,Data_IND_TWh!AH$9:AH$504)+SUMIF(Data_TER_TWh!$A$9:$A$504,Data_TOT_TWh!$B3960&amp;"300_"&amp;Data_TOT_TWh!$E3960,Data_TER_TWh!AH$9:AH$504)+SUMIF(Data_RES_TWh!$A$9:$A$1496,Data_TOT_TWh!$B3960&amp;"400_"&amp;Data_TOT_TWh!$E3960,Data_RES_TWh!AH$9:AH$1496)</f>
        <v>0</v>
      </c>
      <c r="AJ3960" s="13"/>
      <c r="AL3960" s="9"/>
      <c r="AM3960" s="87"/>
      <c r="AN3960" s="87"/>
    </row>
    <row r="3961" spans="12:40">
      <c r="L3961" s="46"/>
      <c r="M3961" s="46"/>
      <c r="O3961" s="47"/>
      <c r="P3961" s="46"/>
      <c r="Q3961" s="46"/>
      <c r="R3961" s="37"/>
      <c r="S3961" s="13"/>
      <c r="U3961" s="13"/>
      <c r="W3961" s="13"/>
      <c r="X3961" s="13">
        <f>SUMIF(Data_IND_TWh!$A$9:$A$504,Data_TOT_TWh!$B3961&amp;"200_"&amp;Data_TOT_TWh!$E3961,Data_IND_TWh!X$9:X$504)+SUMIF(Data_TER_TWh!$A$9:$A$504,Data_TOT_TWh!$B3961&amp;"300_"&amp;Data_TOT_TWh!$E3961,Data_TER_TWh!X$9:X$504)+SUMIF(Data_RES_TWh!$A$9:$A$1496,Data_TOT_TWh!$B3961&amp;"400_"&amp;Data_TOT_TWh!$E3961,Data_RES_TWh!X$9:X$1496)</f>
        <v>0</v>
      </c>
      <c r="Y3961" s="13">
        <f>SUMIF(Data_IND_TWh!$A$9:$A$504,Data_TOT_TWh!$B3961&amp;"200_"&amp;Data_TOT_TWh!$E3961,Data_IND_TWh!Y$9:Y$504)+SUMIF(Data_TER_TWh!$A$9:$A$504,Data_TOT_TWh!$B3961&amp;"300_"&amp;Data_TOT_TWh!$E3961,Data_TER_TWh!Y$9:Y$504)+SUMIF(Data_RES_TWh!$A$9:$A$1496,Data_TOT_TWh!$B3961&amp;"400_"&amp;Data_TOT_TWh!$E3961,Data_RES_TWh!Y$9:Y$1496)</f>
        <v>0</v>
      </c>
      <c r="Z3961" s="13">
        <f>SUMIF(Data_IND_TWh!$A$9:$A$504,Data_TOT_TWh!$B3961&amp;"200_"&amp;Data_TOT_TWh!$E3961,Data_IND_TWh!Z$9:Z$504)+SUMIF(Data_TER_TWh!$A$9:$A$504,Data_TOT_TWh!$B3961&amp;"300_"&amp;Data_TOT_TWh!$E3961,Data_TER_TWh!Z$9:Z$504)+SUMIF(Data_RES_TWh!$A$9:$A$1496,Data_TOT_TWh!$B3961&amp;"400_"&amp;Data_TOT_TWh!$E3961,Data_RES_TWh!Z$9:Z$1496)</f>
        <v>0</v>
      </c>
      <c r="AA3961" s="46">
        <f>SUMIF(Data_IND_TWh!$A$9:$A$504,Data_TOT_TWh!$B3961&amp;"200_"&amp;Data_TOT_TWh!$E3961,Data_IND_TWh!AA$9:AA$504)+SUMIF(Data_TER_TWh!$A$9:$A$504,Data_TOT_TWh!$B3961&amp;"300_"&amp;Data_TOT_TWh!$E3961,Data_TER_TWh!AA$9:AA$504)+SUMIF(Data_RES_TWh!$A$9:$A$1496,Data_TOT_TWh!$B3961&amp;"400_"&amp;Data_TOT_TWh!$E3961,Data_RES_TWh!AA$9:AA$1496)</f>
        <v>0</v>
      </c>
      <c r="AC3961" s="13"/>
      <c r="AE3961" s="13"/>
      <c r="AF3961" s="13">
        <f>SUMIF(Data_IND_TWh!$A$9:$A$504,Data_TOT_TWh!$B3961&amp;"200_"&amp;Data_TOT_TWh!$E3961,Data_IND_TWh!AF$9:AF$504)+SUMIF(Data_TER_TWh!$A$9:$A$504,Data_TOT_TWh!$B3961&amp;"300_"&amp;Data_TOT_TWh!$E3961,Data_TER_TWh!AF$9:AF$504)+SUMIF(Data_RES_TWh!$A$9:$A$1496,Data_TOT_TWh!$B3961&amp;"400_"&amp;Data_TOT_TWh!$E3961,Data_RES_TWh!AF$9:AF$1496)</f>
        <v>0</v>
      </c>
      <c r="AG3961" s="13">
        <f>SUMIF(Data_IND_TWh!$A$9:$A$504,Data_TOT_TWh!$B3961&amp;"200_"&amp;Data_TOT_TWh!$E3961,Data_IND_TWh!AG$9:AG$504)+SUMIF(Data_TER_TWh!$A$9:$A$504,Data_TOT_TWh!$B3961&amp;"300_"&amp;Data_TOT_TWh!$E3961,Data_TER_TWh!AG$9:AG$504)+SUMIF(Data_RES_TWh!$A$9:$A$1496,Data_TOT_TWh!$B3961&amp;"400_"&amp;Data_TOT_TWh!$E3961,Data_RES_TWh!AG$9:AG$1496)</f>
        <v>0</v>
      </c>
      <c r="AH3961" s="46">
        <f>SUMIF(Data_IND_TWh!$A$9:$A$504,Data_TOT_TWh!$B3961&amp;"200_"&amp;Data_TOT_TWh!$E3961,Data_IND_TWh!AH$9:AH$504)+SUMIF(Data_TER_TWh!$A$9:$A$504,Data_TOT_TWh!$B3961&amp;"300_"&amp;Data_TOT_TWh!$E3961,Data_TER_TWh!AH$9:AH$504)+SUMIF(Data_RES_TWh!$A$9:$A$1496,Data_TOT_TWh!$B3961&amp;"400_"&amp;Data_TOT_TWh!$E3961,Data_RES_TWh!AH$9:AH$1496)</f>
        <v>0</v>
      </c>
      <c r="AJ3961" s="13"/>
      <c r="AL3961" s="9"/>
      <c r="AM3961" s="87"/>
      <c r="AN3961" s="87"/>
    </row>
    <row r="3962" spans="12:40">
      <c r="L3962" s="46"/>
      <c r="M3962" s="46"/>
      <c r="O3962" s="47"/>
      <c r="P3962" s="46"/>
      <c r="Q3962" s="46"/>
      <c r="R3962" s="37"/>
      <c r="S3962" s="13"/>
      <c r="U3962" s="13"/>
      <c r="W3962" s="13"/>
      <c r="X3962" s="13">
        <f>SUMIF(Data_IND_TWh!$A$9:$A$504,Data_TOT_TWh!$B3962&amp;"200_"&amp;Data_TOT_TWh!$E3962,Data_IND_TWh!X$9:X$504)+SUMIF(Data_TER_TWh!$A$9:$A$504,Data_TOT_TWh!$B3962&amp;"300_"&amp;Data_TOT_TWh!$E3962,Data_TER_TWh!X$9:X$504)+SUMIF(Data_RES_TWh!$A$9:$A$1496,Data_TOT_TWh!$B3962&amp;"400_"&amp;Data_TOT_TWh!$E3962,Data_RES_TWh!X$9:X$1496)</f>
        <v>0</v>
      </c>
      <c r="Y3962" s="13">
        <f>SUMIF(Data_IND_TWh!$A$9:$A$504,Data_TOT_TWh!$B3962&amp;"200_"&amp;Data_TOT_TWh!$E3962,Data_IND_TWh!Y$9:Y$504)+SUMIF(Data_TER_TWh!$A$9:$A$504,Data_TOT_TWh!$B3962&amp;"300_"&amp;Data_TOT_TWh!$E3962,Data_TER_TWh!Y$9:Y$504)+SUMIF(Data_RES_TWh!$A$9:$A$1496,Data_TOT_TWh!$B3962&amp;"400_"&amp;Data_TOT_TWh!$E3962,Data_RES_TWh!Y$9:Y$1496)</f>
        <v>0</v>
      </c>
      <c r="Z3962" s="13">
        <f>SUMIF(Data_IND_TWh!$A$9:$A$504,Data_TOT_TWh!$B3962&amp;"200_"&amp;Data_TOT_TWh!$E3962,Data_IND_TWh!Z$9:Z$504)+SUMIF(Data_TER_TWh!$A$9:$A$504,Data_TOT_TWh!$B3962&amp;"300_"&amp;Data_TOT_TWh!$E3962,Data_TER_TWh!Z$9:Z$504)+SUMIF(Data_RES_TWh!$A$9:$A$1496,Data_TOT_TWh!$B3962&amp;"400_"&amp;Data_TOT_TWh!$E3962,Data_RES_TWh!Z$9:Z$1496)</f>
        <v>0</v>
      </c>
      <c r="AA3962" s="46">
        <f>SUMIF(Data_IND_TWh!$A$9:$A$504,Data_TOT_TWh!$B3962&amp;"200_"&amp;Data_TOT_TWh!$E3962,Data_IND_TWh!AA$9:AA$504)+SUMIF(Data_TER_TWh!$A$9:$A$504,Data_TOT_TWh!$B3962&amp;"300_"&amp;Data_TOT_TWh!$E3962,Data_TER_TWh!AA$9:AA$504)+SUMIF(Data_RES_TWh!$A$9:$A$1496,Data_TOT_TWh!$B3962&amp;"400_"&amp;Data_TOT_TWh!$E3962,Data_RES_TWh!AA$9:AA$1496)</f>
        <v>0</v>
      </c>
      <c r="AC3962" s="13"/>
      <c r="AE3962" s="13"/>
      <c r="AF3962" s="13">
        <f>SUMIF(Data_IND_TWh!$A$9:$A$504,Data_TOT_TWh!$B3962&amp;"200_"&amp;Data_TOT_TWh!$E3962,Data_IND_TWh!AF$9:AF$504)+SUMIF(Data_TER_TWh!$A$9:$A$504,Data_TOT_TWh!$B3962&amp;"300_"&amp;Data_TOT_TWh!$E3962,Data_TER_TWh!AF$9:AF$504)+SUMIF(Data_RES_TWh!$A$9:$A$1496,Data_TOT_TWh!$B3962&amp;"400_"&amp;Data_TOT_TWh!$E3962,Data_RES_TWh!AF$9:AF$1496)</f>
        <v>0</v>
      </c>
      <c r="AG3962" s="13">
        <f>SUMIF(Data_IND_TWh!$A$9:$A$504,Data_TOT_TWh!$B3962&amp;"200_"&amp;Data_TOT_TWh!$E3962,Data_IND_TWh!AG$9:AG$504)+SUMIF(Data_TER_TWh!$A$9:$A$504,Data_TOT_TWh!$B3962&amp;"300_"&amp;Data_TOT_TWh!$E3962,Data_TER_TWh!AG$9:AG$504)+SUMIF(Data_RES_TWh!$A$9:$A$1496,Data_TOT_TWh!$B3962&amp;"400_"&amp;Data_TOT_TWh!$E3962,Data_RES_TWh!AG$9:AG$1496)</f>
        <v>0</v>
      </c>
      <c r="AH3962" s="46">
        <f>SUMIF(Data_IND_TWh!$A$9:$A$504,Data_TOT_TWh!$B3962&amp;"200_"&amp;Data_TOT_TWh!$E3962,Data_IND_TWh!AH$9:AH$504)+SUMIF(Data_TER_TWh!$A$9:$A$504,Data_TOT_TWh!$B3962&amp;"300_"&amp;Data_TOT_TWh!$E3962,Data_TER_TWh!AH$9:AH$504)+SUMIF(Data_RES_TWh!$A$9:$A$1496,Data_TOT_TWh!$B3962&amp;"400_"&amp;Data_TOT_TWh!$E3962,Data_RES_TWh!AH$9:AH$1496)</f>
        <v>0</v>
      </c>
      <c r="AJ3962" s="13"/>
      <c r="AL3962" s="9"/>
      <c r="AM3962" s="87"/>
      <c r="AN3962" s="87"/>
    </row>
    <row r="3963" spans="12:40">
      <c r="L3963" s="46"/>
      <c r="M3963" s="46"/>
      <c r="O3963" s="47"/>
      <c r="P3963" s="46"/>
      <c r="Q3963" s="46"/>
      <c r="R3963" s="37"/>
      <c r="S3963" s="13"/>
      <c r="U3963" s="13"/>
      <c r="W3963" s="13"/>
      <c r="X3963" s="13">
        <f>SUMIF(Data_IND_TWh!$A$9:$A$504,Data_TOT_TWh!$B3963&amp;"200_"&amp;Data_TOT_TWh!$E3963,Data_IND_TWh!X$9:X$504)+SUMIF(Data_TER_TWh!$A$9:$A$504,Data_TOT_TWh!$B3963&amp;"300_"&amp;Data_TOT_TWh!$E3963,Data_TER_TWh!X$9:X$504)+SUMIF(Data_RES_TWh!$A$9:$A$1496,Data_TOT_TWh!$B3963&amp;"400_"&amp;Data_TOT_TWh!$E3963,Data_RES_TWh!X$9:X$1496)</f>
        <v>0</v>
      </c>
      <c r="Y3963" s="13">
        <f>SUMIF(Data_IND_TWh!$A$9:$A$504,Data_TOT_TWh!$B3963&amp;"200_"&amp;Data_TOT_TWh!$E3963,Data_IND_TWh!Y$9:Y$504)+SUMIF(Data_TER_TWh!$A$9:$A$504,Data_TOT_TWh!$B3963&amp;"300_"&amp;Data_TOT_TWh!$E3963,Data_TER_TWh!Y$9:Y$504)+SUMIF(Data_RES_TWh!$A$9:$A$1496,Data_TOT_TWh!$B3963&amp;"400_"&amp;Data_TOT_TWh!$E3963,Data_RES_TWh!Y$9:Y$1496)</f>
        <v>0</v>
      </c>
      <c r="Z3963" s="13">
        <f>SUMIF(Data_IND_TWh!$A$9:$A$504,Data_TOT_TWh!$B3963&amp;"200_"&amp;Data_TOT_TWh!$E3963,Data_IND_TWh!Z$9:Z$504)+SUMIF(Data_TER_TWh!$A$9:$A$504,Data_TOT_TWh!$B3963&amp;"300_"&amp;Data_TOT_TWh!$E3963,Data_TER_TWh!Z$9:Z$504)+SUMIF(Data_RES_TWh!$A$9:$A$1496,Data_TOT_TWh!$B3963&amp;"400_"&amp;Data_TOT_TWh!$E3963,Data_RES_TWh!Z$9:Z$1496)</f>
        <v>0</v>
      </c>
      <c r="AA3963" s="46">
        <f>SUMIF(Data_IND_TWh!$A$9:$A$504,Data_TOT_TWh!$B3963&amp;"200_"&amp;Data_TOT_TWh!$E3963,Data_IND_TWh!AA$9:AA$504)+SUMIF(Data_TER_TWh!$A$9:$A$504,Data_TOT_TWh!$B3963&amp;"300_"&amp;Data_TOT_TWh!$E3963,Data_TER_TWh!AA$9:AA$504)+SUMIF(Data_RES_TWh!$A$9:$A$1496,Data_TOT_TWh!$B3963&amp;"400_"&amp;Data_TOT_TWh!$E3963,Data_RES_TWh!AA$9:AA$1496)</f>
        <v>0</v>
      </c>
      <c r="AC3963" s="13"/>
      <c r="AE3963" s="13"/>
      <c r="AF3963" s="13">
        <f>SUMIF(Data_IND_TWh!$A$9:$A$504,Data_TOT_TWh!$B3963&amp;"200_"&amp;Data_TOT_TWh!$E3963,Data_IND_TWh!AF$9:AF$504)+SUMIF(Data_TER_TWh!$A$9:$A$504,Data_TOT_TWh!$B3963&amp;"300_"&amp;Data_TOT_TWh!$E3963,Data_TER_TWh!AF$9:AF$504)+SUMIF(Data_RES_TWh!$A$9:$A$1496,Data_TOT_TWh!$B3963&amp;"400_"&amp;Data_TOT_TWh!$E3963,Data_RES_TWh!AF$9:AF$1496)</f>
        <v>0</v>
      </c>
      <c r="AG3963" s="13">
        <f>SUMIF(Data_IND_TWh!$A$9:$A$504,Data_TOT_TWh!$B3963&amp;"200_"&amp;Data_TOT_TWh!$E3963,Data_IND_TWh!AG$9:AG$504)+SUMIF(Data_TER_TWh!$A$9:$A$504,Data_TOT_TWh!$B3963&amp;"300_"&amp;Data_TOT_TWh!$E3963,Data_TER_TWh!AG$9:AG$504)+SUMIF(Data_RES_TWh!$A$9:$A$1496,Data_TOT_TWh!$B3963&amp;"400_"&amp;Data_TOT_TWh!$E3963,Data_RES_TWh!AG$9:AG$1496)</f>
        <v>0</v>
      </c>
      <c r="AH3963" s="46">
        <f>SUMIF(Data_IND_TWh!$A$9:$A$504,Data_TOT_TWh!$B3963&amp;"200_"&amp;Data_TOT_TWh!$E3963,Data_IND_TWh!AH$9:AH$504)+SUMIF(Data_TER_TWh!$A$9:$A$504,Data_TOT_TWh!$B3963&amp;"300_"&amp;Data_TOT_TWh!$E3963,Data_TER_TWh!AH$9:AH$504)+SUMIF(Data_RES_TWh!$A$9:$A$1496,Data_TOT_TWh!$B3963&amp;"400_"&amp;Data_TOT_TWh!$E3963,Data_RES_TWh!AH$9:AH$1496)</f>
        <v>0</v>
      </c>
      <c r="AJ3963" s="13"/>
      <c r="AL3963" s="9"/>
      <c r="AM3963" s="87"/>
      <c r="AN3963" s="87"/>
    </row>
    <row r="3964" spans="12:40">
      <c r="L3964" s="46"/>
      <c r="M3964" s="46"/>
      <c r="O3964" s="47"/>
      <c r="P3964" s="46"/>
      <c r="Q3964" s="46"/>
      <c r="R3964" s="37"/>
      <c r="S3964" s="13"/>
      <c r="U3964" s="13"/>
      <c r="W3964" s="13"/>
      <c r="X3964" s="13">
        <f>SUMIF(Data_IND_TWh!$A$9:$A$504,Data_TOT_TWh!$B3964&amp;"200_"&amp;Data_TOT_TWh!$E3964,Data_IND_TWh!X$9:X$504)+SUMIF(Data_TER_TWh!$A$9:$A$504,Data_TOT_TWh!$B3964&amp;"300_"&amp;Data_TOT_TWh!$E3964,Data_TER_TWh!X$9:X$504)+SUMIF(Data_RES_TWh!$A$9:$A$1496,Data_TOT_TWh!$B3964&amp;"400_"&amp;Data_TOT_TWh!$E3964,Data_RES_TWh!X$9:X$1496)</f>
        <v>0</v>
      </c>
      <c r="Y3964" s="13">
        <f>SUMIF(Data_IND_TWh!$A$9:$A$504,Data_TOT_TWh!$B3964&amp;"200_"&amp;Data_TOT_TWh!$E3964,Data_IND_TWh!Y$9:Y$504)+SUMIF(Data_TER_TWh!$A$9:$A$504,Data_TOT_TWh!$B3964&amp;"300_"&amp;Data_TOT_TWh!$E3964,Data_TER_TWh!Y$9:Y$504)+SUMIF(Data_RES_TWh!$A$9:$A$1496,Data_TOT_TWh!$B3964&amp;"400_"&amp;Data_TOT_TWh!$E3964,Data_RES_TWh!Y$9:Y$1496)</f>
        <v>0</v>
      </c>
      <c r="Z3964" s="13">
        <f>SUMIF(Data_IND_TWh!$A$9:$A$504,Data_TOT_TWh!$B3964&amp;"200_"&amp;Data_TOT_TWh!$E3964,Data_IND_TWh!Z$9:Z$504)+SUMIF(Data_TER_TWh!$A$9:$A$504,Data_TOT_TWh!$B3964&amp;"300_"&amp;Data_TOT_TWh!$E3964,Data_TER_TWh!Z$9:Z$504)+SUMIF(Data_RES_TWh!$A$9:$A$1496,Data_TOT_TWh!$B3964&amp;"400_"&amp;Data_TOT_TWh!$E3964,Data_RES_TWh!Z$9:Z$1496)</f>
        <v>0</v>
      </c>
      <c r="AA3964" s="46">
        <f>SUMIF(Data_IND_TWh!$A$9:$A$504,Data_TOT_TWh!$B3964&amp;"200_"&amp;Data_TOT_TWh!$E3964,Data_IND_TWh!AA$9:AA$504)+SUMIF(Data_TER_TWh!$A$9:$A$504,Data_TOT_TWh!$B3964&amp;"300_"&amp;Data_TOT_TWh!$E3964,Data_TER_TWh!AA$9:AA$504)+SUMIF(Data_RES_TWh!$A$9:$A$1496,Data_TOT_TWh!$B3964&amp;"400_"&amp;Data_TOT_TWh!$E3964,Data_RES_TWh!AA$9:AA$1496)</f>
        <v>0</v>
      </c>
      <c r="AC3964" s="13"/>
      <c r="AE3964" s="13"/>
      <c r="AF3964" s="13">
        <f>SUMIF(Data_IND_TWh!$A$9:$A$504,Data_TOT_TWh!$B3964&amp;"200_"&amp;Data_TOT_TWh!$E3964,Data_IND_TWh!AF$9:AF$504)+SUMIF(Data_TER_TWh!$A$9:$A$504,Data_TOT_TWh!$B3964&amp;"300_"&amp;Data_TOT_TWh!$E3964,Data_TER_TWh!AF$9:AF$504)+SUMIF(Data_RES_TWh!$A$9:$A$1496,Data_TOT_TWh!$B3964&amp;"400_"&amp;Data_TOT_TWh!$E3964,Data_RES_TWh!AF$9:AF$1496)</f>
        <v>0</v>
      </c>
      <c r="AG3964" s="13">
        <f>SUMIF(Data_IND_TWh!$A$9:$A$504,Data_TOT_TWh!$B3964&amp;"200_"&amp;Data_TOT_TWh!$E3964,Data_IND_TWh!AG$9:AG$504)+SUMIF(Data_TER_TWh!$A$9:$A$504,Data_TOT_TWh!$B3964&amp;"300_"&amp;Data_TOT_TWh!$E3964,Data_TER_TWh!AG$9:AG$504)+SUMIF(Data_RES_TWh!$A$9:$A$1496,Data_TOT_TWh!$B3964&amp;"400_"&amp;Data_TOT_TWh!$E3964,Data_RES_TWh!AG$9:AG$1496)</f>
        <v>0</v>
      </c>
      <c r="AH3964" s="46">
        <f>SUMIF(Data_IND_TWh!$A$9:$A$504,Data_TOT_TWh!$B3964&amp;"200_"&amp;Data_TOT_TWh!$E3964,Data_IND_TWh!AH$9:AH$504)+SUMIF(Data_TER_TWh!$A$9:$A$504,Data_TOT_TWh!$B3964&amp;"300_"&amp;Data_TOT_TWh!$E3964,Data_TER_TWh!AH$9:AH$504)+SUMIF(Data_RES_TWh!$A$9:$A$1496,Data_TOT_TWh!$B3964&amp;"400_"&amp;Data_TOT_TWh!$E3964,Data_RES_TWh!AH$9:AH$1496)</f>
        <v>0</v>
      </c>
      <c r="AJ3964" s="13"/>
      <c r="AL3964" s="9"/>
      <c r="AM3964" s="87"/>
      <c r="AN3964" s="87"/>
    </row>
    <row r="3965" spans="12:40">
      <c r="L3965" s="46"/>
      <c r="M3965" s="46"/>
      <c r="O3965" s="47"/>
      <c r="P3965" s="46"/>
      <c r="Q3965" s="46"/>
      <c r="R3965" s="37"/>
      <c r="S3965" s="13"/>
      <c r="U3965" s="13"/>
      <c r="W3965" s="13"/>
      <c r="X3965" s="13">
        <f>SUMIF(Data_IND_TWh!$A$9:$A$504,Data_TOT_TWh!$B3965&amp;"200_"&amp;Data_TOT_TWh!$E3965,Data_IND_TWh!X$9:X$504)+SUMIF(Data_TER_TWh!$A$9:$A$504,Data_TOT_TWh!$B3965&amp;"300_"&amp;Data_TOT_TWh!$E3965,Data_TER_TWh!X$9:X$504)+SUMIF(Data_RES_TWh!$A$9:$A$1496,Data_TOT_TWh!$B3965&amp;"400_"&amp;Data_TOT_TWh!$E3965,Data_RES_TWh!X$9:X$1496)</f>
        <v>0</v>
      </c>
      <c r="Y3965" s="13">
        <f>SUMIF(Data_IND_TWh!$A$9:$A$504,Data_TOT_TWh!$B3965&amp;"200_"&amp;Data_TOT_TWh!$E3965,Data_IND_TWh!Y$9:Y$504)+SUMIF(Data_TER_TWh!$A$9:$A$504,Data_TOT_TWh!$B3965&amp;"300_"&amp;Data_TOT_TWh!$E3965,Data_TER_TWh!Y$9:Y$504)+SUMIF(Data_RES_TWh!$A$9:$A$1496,Data_TOT_TWh!$B3965&amp;"400_"&amp;Data_TOT_TWh!$E3965,Data_RES_TWh!Y$9:Y$1496)</f>
        <v>0</v>
      </c>
      <c r="Z3965" s="13">
        <f>SUMIF(Data_IND_TWh!$A$9:$A$504,Data_TOT_TWh!$B3965&amp;"200_"&amp;Data_TOT_TWh!$E3965,Data_IND_TWh!Z$9:Z$504)+SUMIF(Data_TER_TWh!$A$9:$A$504,Data_TOT_TWh!$B3965&amp;"300_"&amp;Data_TOT_TWh!$E3965,Data_TER_TWh!Z$9:Z$504)+SUMIF(Data_RES_TWh!$A$9:$A$1496,Data_TOT_TWh!$B3965&amp;"400_"&amp;Data_TOT_TWh!$E3965,Data_RES_TWh!Z$9:Z$1496)</f>
        <v>0</v>
      </c>
      <c r="AA3965" s="46">
        <f>SUMIF(Data_IND_TWh!$A$9:$A$504,Data_TOT_TWh!$B3965&amp;"200_"&amp;Data_TOT_TWh!$E3965,Data_IND_TWh!AA$9:AA$504)+SUMIF(Data_TER_TWh!$A$9:$A$504,Data_TOT_TWh!$B3965&amp;"300_"&amp;Data_TOT_TWh!$E3965,Data_TER_TWh!AA$9:AA$504)+SUMIF(Data_RES_TWh!$A$9:$A$1496,Data_TOT_TWh!$B3965&amp;"400_"&amp;Data_TOT_TWh!$E3965,Data_RES_TWh!AA$9:AA$1496)</f>
        <v>0</v>
      </c>
      <c r="AC3965" s="13"/>
      <c r="AE3965" s="13"/>
      <c r="AF3965" s="13">
        <f>SUMIF(Data_IND_TWh!$A$9:$A$504,Data_TOT_TWh!$B3965&amp;"200_"&amp;Data_TOT_TWh!$E3965,Data_IND_TWh!AF$9:AF$504)+SUMIF(Data_TER_TWh!$A$9:$A$504,Data_TOT_TWh!$B3965&amp;"300_"&amp;Data_TOT_TWh!$E3965,Data_TER_TWh!AF$9:AF$504)+SUMIF(Data_RES_TWh!$A$9:$A$1496,Data_TOT_TWh!$B3965&amp;"400_"&amp;Data_TOT_TWh!$E3965,Data_RES_TWh!AF$9:AF$1496)</f>
        <v>0</v>
      </c>
      <c r="AG3965" s="13">
        <f>SUMIF(Data_IND_TWh!$A$9:$A$504,Data_TOT_TWh!$B3965&amp;"200_"&amp;Data_TOT_TWh!$E3965,Data_IND_TWh!AG$9:AG$504)+SUMIF(Data_TER_TWh!$A$9:$A$504,Data_TOT_TWh!$B3965&amp;"300_"&amp;Data_TOT_TWh!$E3965,Data_TER_TWh!AG$9:AG$504)+SUMIF(Data_RES_TWh!$A$9:$A$1496,Data_TOT_TWh!$B3965&amp;"400_"&amp;Data_TOT_TWh!$E3965,Data_RES_TWh!AG$9:AG$1496)</f>
        <v>0</v>
      </c>
      <c r="AH3965" s="46">
        <f>SUMIF(Data_IND_TWh!$A$9:$A$504,Data_TOT_TWh!$B3965&amp;"200_"&amp;Data_TOT_TWh!$E3965,Data_IND_TWh!AH$9:AH$504)+SUMIF(Data_TER_TWh!$A$9:$A$504,Data_TOT_TWh!$B3965&amp;"300_"&amp;Data_TOT_TWh!$E3965,Data_TER_TWh!AH$9:AH$504)+SUMIF(Data_RES_TWh!$A$9:$A$1496,Data_TOT_TWh!$B3965&amp;"400_"&amp;Data_TOT_TWh!$E3965,Data_RES_TWh!AH$9:AH$1496)</f>
        <v>0</v>
      </c>
      <c r="AJ3965" s="13"/>
      <c r="AL3965" s="9"/>
      <c r="AM3965" s="87"/>
      <c r="AN3965" s="87"/>
    </row>
    <row r="3966" spans="12:40">
      <c r="L3966" s="46"/>
      <c r="M3966" s="46"/>
      <c r="O3966" s="47"/>
      <c r="P3966" s="46"/>
      <c r="Q3966" s="46"/>
      <c r="R3966" s="37"/>
      <c r="S3966" s="13"/>
      <c r="U3966" s="13"/>
      <c r="W3966" s="13"/>
      <c r="X3966" s="13">
        <f>SUMIF(Data_IND_TWh!$A$9:$A$504,Data_TOT_TWh!$B3966&amp;"200_"&amp;Data_TOT_TWh!$E3966,Data_IND_TWh!X$9:X$504)+SUMIF(Data_TER_TWh!$A$9:$A$504,Data_TOT_TWh!$B3966&amp;"300_"&amp;Data_TOT_TWh!$E3966,Data_TER_TWh!X$9:X$504)+SUMIF(Data_RES_TWh!$A$9:$A$1496,Data_TOT_TWh!$B3966&amp;"400_"&amp;Data_TOT_TWh!$E3966,Data_RES_TWh!X$9:X$1496)</f>
        <v>0</v>
      </c>
      <c r="Y3966" s="13">
        <f>SUMIF(Data_IND_TWh!$A$9:$A$504,Data_TOT_TWh!$B3966&amp;"200_"&amp;Data_TOT_TWh!$E3966,Data_IND_TWh!Y$9:Y$504)+SUMIF(Data_TER_TWh!$A$9:$A$504,Data_TOT_TWh!$B3966&amp;"300_"&amp;Data_TOT_TWh!$E3966,Data_TER_TWh!Y$9:Y$504)+SUMIF(Data_RES_TWh!$A$9:$A$1496,Data_TOT_TWh!$B3966&amp;"400_"&amp;Data_TOT_TWh!$E3966,Data_RES_TWh!Y$9:Y$1496)</f>
        <v>0</v>
      </c>
      <c r="Z3966" s="13">
        <f>SUMIF(Data_IND_TWh!$A$9:$A$504,Data_TOT_TWh!$B3966&amp;"200_"&amp;Data_TOT_TWh!$E3966,Data_IND_TWh!Z$9:Z$504)+SUMIF(Data_TER_TWh!$A$9:$A$504,Data_TOT_TWh!$B3966&amp;"300_"&amp;Data_TOT_TWh!$E3966,Data_TER_TWh!Z$9:Z$504)+SUMIF(Data_RES_TWh!$A$9:$A$1496,Data_TOT_TWh!$B3966&amp;"400_"&amp;Data_TOT_TWh!$E3966,Data_RES_TWh!Z$9:Z$1496)</f>
        <v>0</v>
      </c>
      <c r="AA3966" s="46">
        <f>SUMIF(Data_IND_TWh!$A$9:$A$504,Data_TOT_TWh!$B3966&amp;"200_"&amp;Data_TOT_TWh!$E3966,Data_IND_TWh!AA$9:AA$504)+SUMIF(Data_TER_TWh!$A$9:$A$504,Data_TOT_TWh!$B3966&amp;"300_"&amp;Data_TOT_TWh!$E3966,Data_TER_TWh!AA$9:AA$504)+SUMIF(Data_RES_TWh!$A$9:$A$1496,Data_TOT_TWh!$B3966&amp;"400_"&amp;Data_TOT_TWh!$E3966,Data_RES_TWh!AA$9:AA$1496)</f>
        <v>0</v>
      </c>
      <c r="AC3966" s="13"/>
      <c r="AE3966" s="13"/>
      <c r="AF3966" s="13">
        <f>SUMIF(Data_IND_TWh!$A$9:$A$504,Data_TOT_TWh!$B3966&amp;"200_"&amp;Data_TOT_TWh!$E3966,Data_IND_TWh!AF$9:AF$504)+SUMIF(Data_TER_TWh!$A$9:$A$504,Data_TOT_TWh!$B3966&amp;"300_"&amp;Data_TOT_TWh!$E3966,Data_TER_TWh!AF$9:AF$504)+SUMIF(Data_RES_TWh!$A$9:$A$1496,Data_TOT_TWh!$B3966&amp;"400_"&amp;Data_TOT_TWh!$E3966,Data_RES_TWh!AF$9:AF$1496)</f>
        <v>0</v>
      </c>
      <c r="AG3966" s="13">
        <f>SUMIF(Data_IND_TWh!$A$9:$A$504,Data_TOT_TWh!$B3966&amp;"200_"&amp;Data_TOT_TWh!$E3966,Data_IND_TWh!AG$9:AG$504)+SUMIF(Data_TER_TWh!$A$9:$A$504,Data_TOT_TWh!$B3966&amp;"300_"&amp;Data_TOT_TWh!$E3966,Data_TER_TWh!AG$9:AG$504)+SUMIF(Data_RES_TWh!$A$9:$A$1496,Data_TOT_TWh!$B3966&amp;"400_"&amp;Data_TOT_TWh!$E3966,Data_RES_TWh!AG$9:AG$1496)</f>
        <v>0</v>
      </c>
      <c r="AH3966" s="46">
        <f>SUMIF(Data_IND_TWh!$A$9:$A$504,Data_TOT_TWh!$B3966&amp;"200_"&amp;Data_TOT_TWh!$E3966,Data_IND_TWh!AH$9:AH$504)+SUMIF(Data_TER_TWh!$A$9:$A$504,Data_TOT_TWh!$B3966&amp;"300_"&amp;Data_TOT_TWh!$E3966,Data_TER_TWh!AH$9:AH$504)+SUMIF(Data_RES_TWh!$A$9:$A$1496,Data_TOT_TWh!$B3966&amp;"400_"&amp;Data_TOT_TWh!$E3966,Data_RES_TWh!AH$9:AH$1496)</f>
        <v>0</v>
      </c>
      <c r="AJ3966" s="13"/>
      <c r="AL3966" s="9"/>
      <c r="AM3966" s="87"/>
      <c r="AN3966" s="87"/>
    </row>
    <row r="3967" spans="12:40">
      <c r="L3967" s="46"/>
      <c r="M3967" s="46"/>
      <c r="O3967" s="47"/>
      <c r="P3967" s="46"/>
      <c r="Q3967" s="46"/>
      <c r="R3967" s="37"/>
      <c r="S3967" s="13"/>
      <c r="U3967" s="13"/>
      <c r="W3967" s="13"/>
      <c r="X3967" s="13">
        <f>SUMIF(Data_IND_TWh!$A$9:$A$504,Data_TOT_TWh!$B3967&amp;"200_"&amp;Data_TOT_TWh!$E3967,Data_IND_TWh!X$9:X$504)+SUMIF(Data_TER_TWh!$A$9:$A$504,Data_TOT_TWh!$B3967&amp;"300_"&amp;Data_TOT_TWh!$E3967,Data_TER_TWh!X$9:X$504)+SUMIF(Data_RES_TWh!$A$9:$A$1496,Data_TOT_TWh!$B3967&amp;"400_"&amp;Data_TOT_TWh!$E3967,Data_RES_TWh!X$9:X$1496)</f>
        <v>0</v>
      </c>
      <c r="Y3967" s="13">
        <f>SUMIF(Data_IND_TWh!$A$9:$A$504,Data_TOT_TWh!$B3967&amp;"200_"&amp;Data_TOT_TWh!$E3967,Data_IND_TWh!Y$9:Y$504)+SUMIF(Data_TER_TWh!$A$9:$A$504,Data_TOT_TWh!$B3967&amp;"300_"&amp;Data_TOT_TWh!$E3967,Data_TER_TWh!Y$9:Y$504)+SUMIF(Data_RES_TWh!$A$9:$A$1496,Data_TOT_TWh!$B3967&amp;"400_"&amp;Data_TOT_TWh!$E3967,Data_RES_TWh!Y$9:Y$1496)</f>
        <v>0</v>
      </c>
      <c r="Z3967" s="13">
        <f>SUMIF(Data_IND_TWh!$A$9:$A$504,Data_TOT_TWh!$B3967&amp;"200_"&amp;Data_TOT_TWh!$E3967,Data_IND_TWh!Z$9:Z$504)+SUMIF(Data_TER_TWh!$A$9:$A$504,Data_TOT_TWh!$B3967&amp;"300_"&amp;Data_TOT_TWh!$E3967,Data_TER_TWh!Z$9:Z$504)+SUMIF(Data_RES_TWh!$A$9:$A$1496,Data_TOT_TWh!$B3967&amp;"400_"&amp;Data_TOT_TWh!$E3967,Data_RES_TWh!Z$9:Z$1496)</f>
        <v>0</v>
      </c>
      <c r="AA3967" s="46">
        <f>SUMIF(Data_IND_TWh!$A$9:$A$504,Data_TOT_TWh!$B3967&amp;"200_"&amp;Data_TOT_TWh!$E3967,Data_IND_TWh!AA$9:AA$504)+SUMIF(Data_TER_TWh!$A$9:$A$504,Data_TOT_TWh!$B3967&amp;"300_"&amp;Data_TOT_TWh!$E3967,Data_TER_TWh!AA$9:AA$504)+SUMIF(Data_RES_TWh!$A$9:$A$1496,Data_TOT_TWh!$B3967&amp;"400_"&amp;Data_TOT_TWh!$E3967,Data_RES_TWh!AA$9:AA$1496)</f>
        <v>0</v>
      </c>
      <c r="AC3967" s="13"/>
      <c r="AE3967" s="13"/>
      <c r="AF3967" s="13">
        <f>SUMIF(Data_IND_TWh!$A$9:$A$504,Data_TOT_TWh!$B3967&amp;"200_"&amp;Data_TOT_TWh!$E3967,Data_IND_TWh!AF$9:AF$504)+SUMIF(Data_TER_TWh!$A$9:$A$504,Data_TOT_TWh!$B3967&amp;"300_"&amp;Data_TOT_TWh!$E3967,Data_TER_TWh!AF$9:AF$504)+SUMIF(Data_RES_TWh!$A$9:$A$1496,Data_TOT_TWh!$B3967&amp;"400_"&amp;Data_TOT_TWh!$E3967,Data_RES_TWh!AF$9:AF$1496)</f>
        <v>0</v>
      </c>
      <c r="AG3967" s="13">
        <f>SUMIF(Data_IND_TWh!$A$9:$A$504,Data_TOT_TWh!$B3967&amp;"200_"&amp;Data_TOT_TWh!$E3967,Data_IND_TWh!AG$9:AG$504)+SUMIF(Data_TER_TWh!$A$9:$A$504,Data_TOT_TWh!$B3967&amp;"300_"&amp;Data_TOT_TWh!$E3967,Data_TER_TWh!AG$9:AG$504)+SUMIF(Data_RES_TWh!$A$9:$A$1496,Data_TOT_TWh!$B3967&amp;"400_"&amp;Data_TOT_TWh!$E3967,Data_RES_TWh!AG$9:AG$1496)</f>
        <v>0</v>
      </c>
      <c r="AH3967" s="46">
        <f>SUMIF(Data_IND_TWh!$A$9:$A$504,Data_TOT_TWh!$B3967&amp;"200_"&amp;Data_TOT_TWh!$E3967,Data_IND_TWh!AH$9:AH$504)+SUMIF(Data_TER_TWh!$A$9:$A$504,Data_TOT_TWh!$B3967&amp;"300_"&amp;Data_TOT_TWh!$E3967,Data_TER_TWh!AH$9:AH$504)+SUMIF(Data_RES_TWh!$A$9:$A$1496,Data_TOT_TWh!$B3967&amp;"400_"&amp;Data_TOT_TWh!$E3967,Data_RES_TWh!AH$9:AH$1496)</f>
        <v>0</v>
      </c>
      <c r="AJ3967" s="13"/>
      <c r="AL3967" s="9"/>
      <c r="AM3967" s="87"/>
      <c r="AN3967" s="87"/>
    </row>
    <row r="3968" spans="12:40">
      <c r="L3968" s="46"/>
      <c r="M3968" s="46"/>
      <c r="O3968" s="47"/>
      <c r="P3968" s="46"/>
      <c r="Q3968" s="46"/>
      <c r="R3968" s="37"/>
      <c r="S3968" s="13"/>
      <c r="U3968" s="13"/>
      <c r="W3968" s="13"/>
      <c r="X3968" s="13">
        <f>SUMIF(Data_IND_TWh!$A$9:$A$504,Data_TOT_TWh!$B3968&amp;"200_"&amp;Data_TOT_TWh!$E3968,Data_IND_TWh!X$9:X$504)+SUMIF(Data_TER_TWh!$A$9:$A$504,Data_TOT_TWh!$B3968&amp;"300_"&amp;Data_TOT_TWh!$E3968,Data_TER_TWh!X$9:X$504)+SUMIF(Data_RES_TWh!$A$9:$A$1496,Data_TOT_TWh!$B3968&amp;"400_"&amp;Data_TOT_TWh!$E3968,Data_RES_TWh!X$9:X$1496)</f>
        <v>0</v>
      </c>
      <c r="Y3968" s="13">
        <f>SUMIF(Data_IND_TWh!$A$9:$A$504,Data_TOT_TWh!$B3968&amp;"200_"&amp;Data_TOT_TWh!$E3968,Data_IND_TWh!Y$9:Y$504)+SUMIF(Data_TER_TWh!$A$9:$A$504,Data_TOT_TWh!$B3968&amp;"300_"&amp;Data_TOT_TWh!$E3968,Data_TER_TWh!Y$9:Y$504)+SUMIF(Data_RES_TWh!$A$9:$A$1496,Data_TOT_TWh!$B3968&amp;"400_"&amp;Data_TOT_TWh!$E3968,Data_RES_TWh!Y$9:Y$1496)</f>
        <v>0</v>
      </c>
      <c r="Z3968" s="13">
        <f>SUMIF(Data_IND_TWh!$A$9:$A$504,Data_TOT_TWh!$B3968&amp;"200_"&amp;Data_TOT_TWh!$E3968,Data_IND_TWh!Z$9:Z$504)+SUMIF(Data_TER_TWh!$A$9:$A$504,Data_TOT_TWh!$B3968&amp;"300_"&amp;Data_TOT_TWh!$E3968,Data_TER_TWh!Z$9:Z$504)+SUMIF(Data_RES_TWh!$A$9:$A$1496,Data_TOT_TWh!$B3968&amp;"400_"&amp;Data_TOT_TWh!$E3968,Data_RES_TWh!Z$9:Z$1496)</f>
        <v>0</v>
      </c>
      <c r="AA3968" s="46">
        <f>SUMIF(Data_IND_TWh!$A$9:$A$504,Data_TOT_TWh!$B3968&amp;"200_"&amp;Data_TOT_TWh!$E3968,Data_IND_TWh!AA$9:AA$504)+SUMIF(Data_TER_TWh!$A$9:$A$504,Data_TOT_TWh!$B3968&amp;"300_"&amp;Data_TOT_TWh!$E3968,Data_TER_TWh!AA$9:AA$504)+SUMIF(Data_RES_TWh!$A$9:$A$1496,Data_TOT_TWh!$B3968&amp;"400_"&amp;Data_TOT_TWh!$E3968,Data_RES_TWh!AA$9:AA$1496)</f>
        <v>0</v>
      </c>
      <c r="AC3968" s="13"/>
      <c r="AE3968" s="13"/>
      <c r="AF3968" s="13">
        <f>SUMIF(Data_IND_TWh!$A$9:$A$504,Data_TOT_TWh!$B3968&amp;"200_"&amp;Data_TOT_TWh!$E3968,Data_IND_TWh!AF$9:AF$504)+SUMIF(Data_TER_TWh!$A$9:$A$504,Data_TOT_TWh!$B3968&amp;"300_"&amp;Data_TOT_TWh!$E3968,Data_TER_TWh!AF$9:AF$504)+SUMIF(Data_RES_TWh!$A$9:$A$1496,Data_TOT_TWh!$B3968&amp;"400_"&amp;Data_TOT_TWh!$E3968,Data_RES_TWh!AF$9:AF$1496)</f>
        <v>0</v>
      </c>
      <c r="AG3968" s="13">
        <f>SUMIF(Data_IND_TWh!$A$9:$A$504,Data_TOT_TWh!$B3968&amp;"200_"&amp;Data_TOT_TWh!$E3968,Data_IND_TWh!AG$9:AG$504)+SUMIF(Data_TER_TWh!$A$9:$A$504,Data_TOT_TWh!$B3968&amp;"300_"&amp;Data_TOT_TWh!$E3968,Data_TER_TWh!AG$9:AG$504)+SUMIF(Data_RES_TWh!$A$9:$A$1496,Data_TOT_TWh!$B3968&amp;"400_"&amp;Data_TOT_TWh!$E3968,Data_RES_TWh!AG$9:AG$1496)</f>
        <v>0</v>
      </c>
      <c r="AH3968" s="46">
        <f>SUMIF(Data_IND_TWh!$A$9:$A$504,Data_TOT_TWh!$B3968&amp;"200_"&amp;Data_TOT_TWh!$E3968,Data_IND_TWh!AH$9:AH$504)+SUMIF(Data_TER_TWh!$A$9:$A$504,Data_TOT_TWh!$B3968&amp;"300_"&amp;Data_TOT_TWh!$E3968,Data_TER_TWh!AH$9:AH$504)+SUMIF(Data_RES_TWh!$A$9:$A$1496,Data_TOT_TWh!$B3968&amp;"400_"&amp;Data_TOT_TWh!$E3968,Data_RES_TWh!AH$9:AH$1496)</f>
        <v>0</v>
      </c>
      <c r="AJ3968" s="13"/>
      <c r="AL3968" s="9"/>
      <c r="AM3968" s="87"/>
      <c r="AN3968" s="87"/>
    </row>
    <row r="3969" spans="12:40">
      <c r="L3969" s="46"/>
      <c r="M3969" s="46"/>
      <c r="O3969" s="47"/>
      <c r="P3969" s="46"/>
      <c r="Q3969" s="46"/>
      <c r="R3969" s="37"/>
      <c r="S3969" s="13"/>
      <c r="U3969" s="13"/>
      <c r="W3969" s="13"/>
      <c r="X3969" s="13">
        <f>SUMIF(Data_IND_TWh!$A$9:$A$504,Data_TOT_TWh!$B3969&amp;"200_"&amp;Data_TOT_TWh!$E3969,Data_IND_TWh!X$9:X$504)+SUMIF(Data_TER_TWh!$A$9:$A$504,Data_TOT_TWh!$B3969&amp;"300_"&amp;Data_TOT_TWh!$E3969,Data_TER_TWh!X$9:X$504)+SUMIF(Data_RES_TWh!$A$9:$A$1496,Data_TOT_TWh!$B3969&amp;"400_"&amp;Data_TOT_TWh!$E3969,Data_RES_TWh!X$9:X$1496)</f>
        <v>0</v>
      </c>
      <c r="Y3969" s="13">
        <f>SUMIF(Data_IND_TWh!$A$9:$A$504,Data_TOT_TWh!$B3969&amp;"200_"&amp;Data_TOT_TWh!$E3969,Data_IND_TWh!Y$9:Y$504)+SUMIF(Data_TER_TWh!$A$9:$A$504,Data_TOT_TWh!$B3969&amp;"300_"&amp;Data_TOT_TWh!$E3969,Data_TER_TWh!Y$9:Y$504)+SUMIF(Data_RES_TWh!$A$9:$A$1496,Data_TOT_TWh!$B3969&amp;"400_"&amp;Data_TOT_TWh!$E3969,Data_RES_TWh!Y$9:Y$1496)</f>
        <v>0</v>
      </c>
      <c r="Z3969" s="13">
        <f>SUMIF(Data_IND_TWh!$A$9:$A$504,Data_TOT_TWh!$B3969&amp;"200_"&amp;Data_TOT_TWh!$E3969,Data_IND_TWh!Z$9:Z$504)+SUMIF(Data_TER_TWh!$A$9:$A$504,Data_TOT_TWh!$B3969&amp;"300_"&amp;Data_TOT_TWh!$E3969,Data_TER_TWh!Z$9:Z$504)+SUMIF(Data_RES_TWh!$A$9:$A$1496,Data_TOT_TWh!$B3969&amp;"400_"&amp;Data_TOT_TWh!$E3969,Data_RES_TWh!Z$9:Z$1496)</f>
        <v>0</v>
      </c>
      <c r="AA3969" s="46">
        <f>SUMIF(Data_IND_TWh!$A$9:$A$504,Data_TOT_TWh!$B3969&amp;"200_"&amp;Data_TOT_TWh!$E3969,Data_IND_TWh!AA$9:AA$504)+SUMIF(Data_TER_TWh!$A$9:$A$504,Data_TOT_TWh!$B3969&amp;"300_"&amp;Data_TOT_TWh!$E3969,Data_TER_TWh!AA$9:AA$504)+SUMIF(Data_RES_TWh!$A$9:$A$1496,Data_TOT_TWh!$B3969&amp;"400_"&amp;Data_TOT_TWh!$E3969,Data_RES_TWh!AA$9:AA$1496)</f>
        <v>0</v>
      </c>
      <c r="AC3969" s="13"/>
      <c r="AE3969" s="13"/>
      <c r="AF3969" s="13">
        <f>SUMIF(Data_IND_TWh!$A$9:$A$504,Data_TOT_TWh!$B3969&amp;"200_"&amp;Data_TOT_TWh!$E3969,Data_IND_TWh!AF$9:AF$504)+SUMIF(Data_TER_TWh!$A$9:$A$504,Data_TOT_TWh!$B3969&amp;"300_"&amp;Data_TOT_TWh!$E3969,Data_TER_TWh!AF$9:AF$504)+SUMIF(Data_RES_TWh!$A$9:$A$1496,Data_TOT_TWh!$B3969&amp;"400_"&amp;Data_TOT_TWh!$E3969,Data_RES_TWh!AF$9:AF$1496)</f>
        <v>0</v>
      </c>
      <c r="AG3969" s="13">
        <f>SUMIF(Data_IND_TWh!$A$9:$A$504,Data_TOT_TWh!$B3969&amp;"200_"&amp;Data_TOT_TWh!$E3969,Data_IND_TWh!AG$9:AG$504)+SUMIF(Data_TER_TWh!$A$9:$A$504,Data_TOT_TWh!$B3969&amp;"300_"&amp;Data_TOT_TWh!$E3969,Data_TER_TWh!AG$9:AG$504)+SUMIF(Data_RES_TWh!$A$9:$A$1496,Data_TOT_TWh!$B3969&amp;"400_"&amp;Data_TOT_TWh!$E3969,Data_RES_TWh!AG$9:AG$1496)</f>
        <v>0</v>
      </c>
      <c r="AH3969" s="46">
        <f>SUMIF(Data_IND_TWh!$A$9:$A$504,Data_TOT_TWh!$B3969&amp;"200_"&amp;Data_TOT_TWh!$E3969,Data_IND_TWh!AH$9:AH$504)+SUMIF(Data_TER_TWh!$A$9:$A$504,Data_TOT_TWh!$B3969&amp;"300_"&amp;Data_TOT_TWh!$E3969,Data_TER_TWh!AH$9:AH$504)+SUMIF(Data_RES_TWh!$A$9:$A$1496,Data_TOT_TWh!$B3969&amp;"400_"&amp;Data_TOT_TWh!$E3969,Data_RES_TWh!AH$9:AH$1496)</f>
        <v>0</v>
      </c>
      <c r="AJ3969" s="13"/>
      <c r="AL3969" s="9"/>
      <c r="AM3969" s="87"/>
      <c r="AN3969" s="87"/>
    </row>
    <row r="3970" spans="12:40">
      <c r="L3970" s="46"/>
      <c r="M3970" s="46"/>
      <c r="O3970" s="47"/>
      <c r="P3970" s="46"/>
      <c r="Q3970" s="46"/>
      <c r="R3970" s="37"/>
      <c r="S3970" s="13"/>
      <c r="U3970" s="13"/>
      <c r="W3970" s="13"/>
      <c r="X3970" s="13">
        <f>SUMIF(Data_IND_TWh!$A$9:$A$504,Data_TOT_TWh!$B3970&amp;"200_"&amp;Data_TOT_TWh!$E3970,Data_IND_TWh!X$9:X$504)+SUMIF(Data_TER_TWh!$A$9:$A$504,Data_TOT_TWh!$B3970&amp;"300_"&amp;Data_TOT_TWh!$E3970,Data_TER_TWh!X$9:X$504)+SUMIF(Data_RES_TWh!$A$9:$A$1496,Data_TOT_TWh!$B3970&amp;"400_"&amp;Data_TOT_TWh!$E3970,Data_RES_TWh!X$9:X$1496)</f>
        <v>0</v>
      </c>
      <c r="Y3970" s="13">
        <f>SUMIF(Data_IND_TWh!$A$9:$A$504,Data_TOT_TWh!$B3970&amp;"200_"&amp;Data_TOT_TWh!$E3970,Data_IND_TWh!Y$9:Y$504)+SUMIF(Data_TER_TWh!$A$9:$A$504,Data_TOT_TWh!$B3970&amp;"300_"&amp;Data_TOT_TWh!$E3970,Data_TER_TWh!Y$9:Y$504)+SUMIF(Data_RES_TWh!$A$9:$A$1496,Data_TOT_TWh!$B3970&amp;"400_"&amp;Data_TOT_TWh!$E3970,Data_RES_TWh!Y$9:Y$1496)</f>
        <v>0</v>
      </c>
      <c r="Z3970" s="13">
        <f>SUMIF(Data_IND_TWh!$A$9:$A$504,Data_TOT_TWh!$B3970&amp;"200_"&amp;Data_TOT_TWh!$E3970,Data_IND_TWh!Z$9:Z$504)+SUMIF(Data_TER_TWh!$A$9:$A$504,Data_TOT_TWh!$B3970&amp;"300_"&amp;Data_TOT_TWh!$E3970,Data_TER_TWh!Z$9:Z$504)+SUMIF(Data_RES_TWh!$A$9:$A$1496,Data_TOT_TWh!$B3970&amp;"400_"&amp;Data_TOT_TWh!$E3970,Data_RES_TWh!Z$9:Z$1496)</f>
        <v>0</v>
      </c>
      <c r="AA3970" s="46">
        <f>SUMIF(Data_IND_TWh!$A$9:$A$504,Data_TOT_TWh!$B3970&amp;"200_"&amp;Data_TOT_TWh!$E3970,Data_IND_TWh!AA$9:AA$504)+SUMIF(Data_TER_TWh!$A$9:$A$504,Data_TOT_TWh!$B3970&amp;"300_"&amp;Data_TOT_TWh!$E3970,Data_TER_TWh!AA$9:AA$504)+SUMIF(Data_RES_TWh!$A$9:$A$1496,Data_TOT_TWh!$B3970&amp;"400_"&amp;Data_TOT_TWh!$E3970,Data_RES_TWh!AA$9:AA$1496)</f>
        <v>0</v>
      </c>
      <c r="AC3970" s="13"/>
      <c r="AE3970" s="13"/>
      <c r="AF3970" s="13">
        <f>SUMIF(Data_IND_TWh!$A$9:$A$504,Data_TOT_TWh!$B3970&amp;"200_"&amp;Data_TOT_TWh!$E3970,Data_IND_TWh!AF$9:AF$504)+SUMIF(Data_TER_TWh!$A$9:$A$504,Data_TOT_TWh!$B3970&amp;"300_"&amp;Data_TOT_TWh!$E3970,Data_TER_TWh!AF$9:AF$504)+SUMIF(Data_RES_TWh!$A$9:$A$1496,Data_TOT_TWh!$B3970&amp;"400_"&amp;Data_TOT_TWh!$E3970,Data_RES_TWh!AF$9:AF$1496)</f>
        <v>0</v>
      </c>
      <c r="AG3970" s="13">
        <f>SUMIF(Data_IND_TWh!$A$9:$A$504,Data_TOT_TWh!$B3970&amp;"200_"&amp;Data_TOT_TWh!$E3970,Data_IND_TWh!AG$9:AG$504)+SUMIF(Data_TER_TWh!$A$9:$A$504,Data_TOT_TWh!$B3970&amp;"300_"&amp;Data_TOT_TWh!$E3970,Data_TER_TWh!AG$9:AG$504)+SUMIF(Data_RES_TWh!$A$9:$A$1496,Data_TOT_TWh!$B3970&amp;"400_"&amp;Data_TOT_TWh!$E3970,Data_RES_TWh!AG$9:AG$1496)</f>
        <v>0</v>
      </c>
      <c r="AH3970" s="46">
        <f>SUMIF(Data_IND_TWh!$A$9:$A$504,Data_TOT_TWh!$B3970&amp;"200_"&amp;Data_TOT_TWh!$E3970,Data_IND_TWh!AH$9:AH$504)+SUMIF(Data_TER_TWh!$A$9:$A$504,Data_TOT_TWh!$B3970&amp;"300_"&amp;Data_TOT_TWh!$E3970,Data_TER_TWh!AH$9:AH$504)+SUMIF(Data_RES_TWh!$A$9:$A$1496,Data_TOT_TWh!$B3970&amp;"400_"&amp;Data_TOT_TWh!$E3970,Data_RES_TWh!AH$9:AH$1496)</f>
        <v>0</v>
      </c>
      <c r="AJ3970" s="13"/>
      <c r="AL3970" s="9"/>
      <c r="AM3970" s="87"/>
      <c r="AN3970" s="87"/>
    </row>
    <row r="3971" spans="12:40">
      <c r="L3971" s="46"/>
      <c r="M3971" s="46"/>
      <c r="O3971" s="47"/>
      <c r="P3971" s="46"/>
      <c r="Q3971" s="46"/>
      <c r="R3971" s="37"/>
      <c r="S3971" s="13"/>
      <c r="U3971" s="13"/>
      <c r="W3971" s="13"/>
      <c r="X3971" s="13">
        <f>SUMIF(Data_IND_TWh!$A$9:$A$504,Data_TOT_TWh!$B3971&amp;"200_"&amp;Data_TOT_TWh!$E3971,Data_IND_TWh!X$9:X$504)+SUMIF(Data_TER_TWh!$A$9:$A$504,Data_TOT_TWh!$B3971&amp;"300_"&amp;Data_TOT_TWh!$E3971,Data_TER_TWh!X$9:X$504)+SUMIF(Data_RES_TWh!$A$9:$A$1496,Data_TOT_TWh!$B3971&amp;"400_"&amp;Data_TOT_TWh!$E3971,Data_RES_TWh!X$9:X$1496)</f>
        <v>0</v>
      </c>
      <c r="Y3971" s="13">
        <f>SUMIF(Data_IND_TWh!$A$9:$A$504,Data_TOT_TWh!$B3971&amp;"200_"&amp;Data_TOT_TWh!$E3971,Data_IND_TWh!Y$9:Y$504)+SUMIF(Data_TER_TWh!$A$9:$A$504,Data_TOT_TWh!$B3971&amp;"300_"&amp;Data_TOT_TWh!$E3971,Data_TER_TWh!Y$9:Y$504)+SUMIF(Data_RES_TWh!$A$9:$A$1496,Data_TOT_TWh!$B3971&amp;"400_"&amp;Data_TOT_TWh!$E3971,Data_RES_TWh!Y$9:Y$1496)</f>
        <v>0</v>
      </c>
      <c r="Z3971" s="13">
        <f>SUMIF(Data_IND_TWh!$A$9:$A$504,Data_TOT_TWh!$B3971&amp;"200_"&amp;Data_TOT_TWh!$E3971,Data_IND_TWh!Z$9:Z$504)+SUMIF(Data_TER_TWh!$A$9:$A$504,Data_TOT_TWh!$B3971&amp;"300_"&amp;Data_TOT_TWh!$E3971,Data_TER_TWh!Z$9:Z$504)+SUMIF(Data_RES_TWh!$A$9:$A$1496,Data_TOT_TWh!$B3971&amp;"400_"&amp;Data_TOT_TWh!$E3971,Data_RES_TWh!Z$9:Z$1496)</f>
        <v>0</v>
      </c>
      <c r="AA3971" s="46">
        <f>SUMIF(Data_IND_TWh!$A$9:$A$504,Data_TOT_TWh!$B3971&amp;"200_"&amp;Data_TOT_TWh!$E3971,Data_IND_TWh!AA$9:AA$504)+SUMIF(Data_TER_TWh!$A$9:$A$504,Data_TOT_TWh!$B3971&amp;"300_"&amp;Data_TOT_TWh!$E3971,Data_TER_TWh!AA$9:AA$504)+SUMIF(Data_RES_TWh!$A$9:$A$1496,Data_TOT_TWh!$B3971&amp;"400_"&amp;Data_TOT_TWh!$E3971,Data_RES_TWh!AA$9:AA$1496)</f>
        <v>0</v>
      </c>
      <c r="AC3971" s="13"/>
      <c r="AE3971" s="13"/>
      <c r="AF3971" s="13">
        <f>SUMIF(Data_IND_TWh!$A$9:$A$504,Data_TOT_TWh!$B3971&amp;"200_"&amp;Data_TOT_TWh!$E3971,Data_IND_TWh!AF$9:AF$504)+SUMIF(Data_TER_TWh!$A$9:$A$504,Data_TOT_TWh!$B3971&amp;"300_"&amp;Data_TOT_TWh!$E3971,Data_TER_TWh!AF$9:AF$504)+SUMIF(Data_RES_TWh!$A$9:$A$1496,Data_TOT_TWh!$B3971&amp;"400_"&amp;Data_TOT_TWh!$E3971,Data_RES_TWh!AF$9:AF$1496)</f>
        <v>0</v>
      </c>
      <c r="AG3971" s="13">
        <f>SUMIF(Data_IND_TWh!$A$9:$A$504,Data_TOT_TWh!$B3971&amp;"200_"&amp;Data_TOT_TWh!$E3971,Data_IND_TWh!AG$9:AG$504)+SUMIF(Data_TER_TWh!$A$9:$A$504,Data_TOT_TWh!$B3971&amp;"300_"&amp;Data_TOT_TWh!$E3971,Data_TER_TWh!AG$9:AG$504)+SUMIF(Data_RES_TWh!$A$9:$A$1496,Data_TOT_TWh!$B3971&amp;"400_"&amp;Data_TOT_TWh!$E3971,Data_RES_TWh!AG$9:AG$1496)</f>
        <v>0</v>
      </c>
      <c r="AH3971" s="46">
        <f>SUMIF(Data_IND_TWh!$A$9:$A$504,Data_TOT_TWh!$B3971&amp;"200_"&amp;Data_TOT_TWh!$E3971,Data_IND_TWh!AH$9:AH$504)+SUMIF(Data_TER_TWh!$A$9:$A$504,Data_TOT_TWh!$B3971&amp;"300_"&amp;Data_TOT_TWh!$E3971,Data_TER_TWh!AH$9:AH$504)+SUMIF(Data_RES_TWh!$A$9:$A$1496,Data_TOT_TWh!$B3971&amp;"400_"&amp;Data_TOT_TWh!$E3971,Data_RES_TWh!AH$9:AH$1496)</f>
        <v>0</v>
      </c>
      <c r="AJ3971" s="13"/>
      <c r="AL3971" s="9"/>
      <c r="AM3971" s="87"/>
      <c r="AN3971" s="87"/>
    </row>
    <row r="3972" spans="12:40">
      <c r="L3972" s="46"/>
      <c r="M3972" s="46"/>
      <c r="O3972" s="47"/>
      <c r="P3972" s="46"/>
      <c r="Q3972" s="46"/>
      <c r="R3972" s="37"/>
      <c r="S3972" s="13"/>
      <c r="U3972" s="13"/>
      <c r="W3972" s="13"/>
      <c r="X3972" s="13">
        <f>SUMIF(Data_IND_TWh!$A$9:$A$504,Data_TOT_TWh!$B3972&amp;"200_"&amp;Data_TOT_TWh!$E3972,Data_IND_TWh!X$9:X$504)+SUMIF(Data_TER_TWh!$A$9:$A$504,Data_TOT_TWh!$B3972&amp;"300_"&amp;Data_TOT_TWh!$E3972,Data_TER_TWh!X$9:X$504)+SUMIF(Data_RES_TWh!$A$9:$A$1496,Data_TOT_TWh!$B3972&amp;"400_"&amp;Data_TOT_TWh!$E3972,Data_RES_TWh!X$9:X$1496)</f>
        <v>0</v>
      </c>
      <c r="Y3972" s="13">
        <f>SUMIF(Data_IND_TWh!$A$9:$A$504,Data_TOT_TWh!$B3972&amp;"200_"&amp;Data_TOT_TWh!$E3972,Data_IND_TWh!Y$9:Y$504)+SUMIF(Data_TER_TWh!$A$9:$A$504,Data_TOT_TWh!$B3972&amp;"300_"&amp;Data_TOT_TWh!$E3972,Data_TER_TWh!Y$9:Y$504)+SUMIF(Data_RES_TWh!$A$9:$A$1496,Data_TOT_TWh!$B3972&amp;"400_"&amp;Data_TOT_TWh!$E3972,Data_RES_TWh!Y$9:Y$1496)</f>
        <v>0</v>
      </c>
      <c r="Z3972" s="13">
        <f>SUMIF(Data_IND_TWh!$A$9:$A$504,Data_TOT_TWh!$B3972&amp;"200_"&amp;Data_TOT_TWh!$E3972,Data_IND_TWh!Z$9:Z$504)+SUMIF(Data_TER_TWh!$A$9:$A$504,Data_TOT_TWh!$B3972&amp;"300_"&amp;Data_TOT_TWh!$E3972,Data_TER_TWh!Z$9:Z$504)+SUMIF(Data_RES_TWh!$A$9:$A$1496,Data_TOT_TWh!$B3972&amp;"400_"&amp;Data_TOT_TWh!$E3972,Data_RES_TWh!Z$9:Z$1496)</f>
        <v>0</v>
      </c>
      <c r="AA3972" s="46">
        <f>SUMIF(Data_IND_TWh!$A$9:$A$504,Data_TOT_TWh!$B3972&amp;"200_"&amp;Data_TOT_TWh!$E3972,Data_IND_TWh!AA$9:AA$504)+SUMIF(Data_TER_TWh!$A$9:$A$504,Data_TOT_TWh!$B3972&amp;"300_"&amp;Data_TOT_TWh!$E3972,Data_TER_TWh!AA$9:AA$504)+SUMIF(Data_RES_TWh!$A$9:$A$1496,Data_TOT_TWh!$B3972&amp;"400_"&amp;Data_TOT_TWh!$E3972,Data_RES_TWh!AA$9:AA$1496)</f>
        <v>0</v>
      </c>
      <c r="AC3972" s="13"/>
      <c r="AE3972" s="13"/>
      <c r="AF3972" s="13">
        <f>SUMIF(Data_IND_TWh!$A$9:$A$504,Data_TOT_TWh!$B3972&amp;"200_"&amp;Data_TOT_TWh!$E3972,Data_IND_TWh!AF$9:AF$504)+SUMIF(Data_TER_TWh!$A$9:$A$504,Data_TOT_TWh!$B3972&amp;"300_"&amp;Data_TOT_TWh!$E3972,Data_TER_TWh!AF$9:AF$504)+SUMIF(Data_RES_TWh!$A$9:$A$1496,Data_TOT_TWh!$B3972&amp;"400_"&amp;Data_TOT_TWh!$E3972,Data_RES_TWh!AF$9:AF$1496)</f>
        <v>0</v>
      </c>
      <c r="AG3972" s="13">
        <f>SUMIF(Data_IND_TWh!$A$9:$A$504,Data_TOT_TWh!$B3972&amp;"200_"&amp;Data_TOT_TWh!$E3972,Data_IND_TWh!AG$9:AG$504)+SUMIF(Data_TER_TWh!$A$9:$A$504,Data_TOT_TWh!$B3972&amp;"300_"&amp;Data_TOT_TWh!$E3972,Data_TER_TWh!AG$9:AG$504)+SUMIF(Data_RES_TWh!$A$9:$A$1496,Data_TOT_TWh!$B3972&amp;"400_"&amp;Data_TOT_TWh!$E3972,Data_RES_TWh!AG$9:AG$1496)</f>
        <v>0</v>
      </c>
      <c r="AH3972" s="46">
        <f>SUMIF(Data_IND_TWh!$A$9:$A$504,Data_TOT_TWh!$B3972&amp;"200_"&amp;Data_TOT_TWh!$E3972,Data_IND_TWh!AH$9:AH$504)+SUMIF(Data_TER_TWh!$A$9:$A$504,Data_TOT_TWh!$B3972&amp;"300_"&amp;Data_TOT_TWh!$E3972,Data_TER_TWh!AH$9:AH$504)+SUMIF(Data_RES_TWh!$A$9:$A$1496,Data_TOT_TWh!$B3972&amp;"400_"&amp;Data_TOT_TWh!$E3972,Data_RES_TWh!AH$9:AH$1496)</f>
        <v>0</v>
      </c>
      <c r="AJ3972" s="13"/>
      <c r="AL3972" s="9"/>
      <c r="AM3972" s="87"/>
      <c r="AN3972" s="87"/>
    </row>
    <row r="3973" spans="12:40">
      <c r="L3973" s="46"/>
      <c r="M3973" s="46"/>
      <c r="O3973" s="47"/>
      <c r="P3973" s="46"/>
      <c r="Q3973" s="46"/>
      <c r="R3973" s="37"/>
      <c r="S3973" s="13"/>
      <c r="U3973" s="13"/>
      <c r="W3973" s="13"/>
      <c r="X3973" s="13">
        <f>SUMIF(Data_IND_TWh!$A$9:$A$504,Data_TOT_TWh!$B3973&amp;"200_"&amp;Data_TOT_TWh!$E3973,Data_IND_TWh!X$9:X$504)+SUMIF(Data_TER_TWh!$A$9:$A$504,Data_TOT_TWh!$B3973&amp;"300_"&amp;Data_TOT_TWh!$E3973,Data_TER_TWh!X$9:X$504)+SUMIF(Data_RES_TWh!$A$9:$A$1496,Data_TOT_TWh!$B3973&amp;"400_"&amp;Data_TOT_TWh!$E3973,Data_RES_TWh!X$9:X$1496)</f>
        <v>0</v>
      </c>
      <c r="Y3973" s="13">
        <f>SUMIF(Data_IND_TWh!$A$9:$A$504,Data_TOT_TWh!$B3973&amp;"200_"&amp;Data_TOT_TWh!$E3973,Data_IND_TWh!Y$9:Y$504)+SUMIF(Data_TER_TWh!$A$9:$A$504,Data_TOT_TWh!$B3973&amp;"300_"&amp;Data_TOT_TWh!$E3973,Data_TER_TWh!Y$9:Y$504)+SUMIF(Data_RES_TWh!$A$9:$A$1496,Data_TOT_TWh!$B3973&amp;"400_"&amp;Data_TOT_TWh!$E3973,Data_RES_TWh!Y$9:Y$1496)</f>
        <v>0</v>
      </c>
      <c r="Z3973" s="13">
        <f>SUMIF(Data_IND_TWh!$A$9:$A$504,Data_TOT_TWh!$B3973&amp;"200_"&amp;Data_TOT_TWh!$E3973,Data_IND_TWh!Z$9:Z$504)+SUMIF(Data_TER_TWh!$A$9:$A$504,Data_TOT_TWh!$B3973&amp;"300_"&amp;Data_TOT_TWh!$E3973,Data_TER_TWh!Z$9:Z$504)+SUMIF(Data_RES_TWh!$A$9:$A$1496,Data_TOT_TWh!$B3973&amp;"400_"&amp;Data_TOT_TWh!$E3973,Data_RES_TWh!Z$9:Z$1496)</f>
        <v>0</v>
      </c>
      <c r="AA3973" s="46">
        <f>SUMIF(Data_IND_TWh!$A$9:$A$504,Data_TOT_TWh!$B3973&amp;"200_"&amp;Data_TOT_TWh!$E3973,Data_IND_TWh!AA$9:AA$504)+SUMIF(Data_TER_TWh!$A$9:$A$504,Data_TOT_TWh!$B3973&amp;"300_"&amp;Data_TOT_TWh!$E3973,Data_TER_TWh!AA$9:AA$504)+SUMIF(Data_RES_TWh!$A$9:$A$1496,Data_TOT_TWh!$B3973&amp;"400_"&amp;Data_TOT_TWh!$E3973,Data_RES_TWh!AA$9:AA$1496)</f>
        <v>0</v>
      </c>
      <c r="AC3973" s="13"/>
      <c r="AE3973" s="13"/>
      <c r="AF3973" s="13">
        <f>SUMIF(Data_IND_TWh!$A$9:$A$504,Data_TOT_TWh!$B3973&amp;"200_"&amp;Data_TOT_TWh!$E3973,Data_IND_TWh!AF$9:AF$504)+SUMIF(Data_TER_TWh!$A$9:$A$504,Data_TOT_TWh!$B3973&amp;"300_"&amp;Data_TOT_TWh!$E3973,Data_TER_TWh!AF$9:AF$504)+SUMIF(Data_RES_TWh!$A$9:$A$1496,Data_TOT_TWh!$B3973&amp;"400_"&amp;Data_TOT_TWh!$E3973,Data_RES_TWh!AF$9:AF$1496)</f>
        <v>0</v>
      </c>
      <c r="AG3973" s="13">
        <f>SUMIF(Data_IND_TWh!$A$9:$A$504,Data_TOT_TWh!$B3973&amp;"200_"&amp;Data_TOT_TWh!$E3973,Data_IND_TWh!AG$9:AG$504)+SUMIF(Data_TER_TWh!$A$9:$A$504,Data_TOT_TWh!$B3973&amp;"300_"&amp;Data_TOT_TWh!$E3973,Data_TER_TWh!AG$9:AG$504)+SUMIF(Data_RES_TWh!$A$9:$A$1496,Data_TOT_TWh!$B3973&amp;"400_"&amp;Data_TOT_TWh!$E3973,Data_RES_TWh!AG$9:AG$1496)</f>
        <v>0</v>
      </c>
      <c r="AH3973" s="46">
        <f>SUMIF(Data_IND_TWh!$A$9:$A$504,Data_TOT_TWh!$B3973&amp;"200_"&amp;Data_TOT_TWh!$E3973,Data_IND_TWh!AH$9:AH$504)+SUMIF(Data_TER_TWh!$A$9:$A$504,Data_TOT_TWh!$B3973&amp;"300_"&amp;Data_TOT_TWh!$E3973,Data_TER_TWh!AH$9:AH$504)+SUMIF(Data_RES_TWh!$A$9:$A$1496,Data_TOT_TWh!$B3973&amp;"400_"&amp;Data_TOT_TWh!$E3973,Data_RES_TWh!AH$9:AH$1496)</f>
        <v>0</v>
      </c>
      <c r="AJ3973" s="13"/>
      <c r="AL3973" s="9"/>
      <c r="AM3973" s="87"/>
      <c r="AN3973" s="87"/>
    </row>
    <row r="3974" spans="12:40">
      <c r="L3974" s="46"/>
      <c r="M3974" s="46"/>
      <c r="O3974" s="47"/>
      <c r="P3974" s="46"/>
      <c r="Q3974" s="46"/>
      <c r="R3974" s="37"/>
      <c r="S3974" s="13"/>
      <c r="U3974" s="13"/>
      <c r="W3974" s="13"/>
      <c r="X3974" s="13">
        <f>SUMIF(Data_IND_TWh!$A$9:$A$504,Data_TOT_TWh!$B3974&amp;"200_"&amp;Data_TOT_TWh!$E3974,Data_IND_TWh!X$9:X$504)+SUMIF(Data_TER_TWh!$A$9:$A$504,Data_TOT_TWh!$B3974&amp;"300_"&amp;Data_TOT_TWh!$E3974,Data_TER_TWh!X$9:X$504)+SUMIF(Data_RES_TWh!$A$9:$A$1496,Data_TOT_TWh!$B3974&amp;"400_"&amp;Data_TOT_TWh!$E3974,Data_RES_TWh!X$9:X$1496)</f>
        <v>0</v>
      </c>
      <c r="Y3974" s="13">
        <f>SUMIF(Data_IND_TWh!$A$9:$A$504,Data_TOT_TWh!$B3974&amp;"200_"&amp;Data_TOT_TWh!$E3974,Data_IND_TWh!Y$9:Y$504)+SUMIF(Data_TER_TWh!$A$9:$A$504,Data_TOT_TWh!$B3974&amp;"300_"&amp;Data_TOT_TWh!$E3974,Data_TER_TWh!Y$9:Y$504)+SUMIF(Data_RES_TWh!$A$9:$A$1496,Data_TOT_TWh!$B3974&amp;"400_"&amp;Data_TOT_TWh!$E3974,Data_RES_TWh!Y$9:Y$1496)</f>
        <v>0</v>
      </c>
      <c r="Z3974" s="13">
        <f>SUMIF(Data_IND_TWh!$A$9:$A$504,Data_TOT_TWh!$B3974&amp;"200_"&amp;Data_TOT_TWh!$E3974,Data_IND_TWh!Z$9:Z$504)+SUMIF(Data_TER_TWh!$A$9:$A$504,Data_TOT_TWh!$B3974&amp;"300_"&amp;Data_TOT_TWh!$E3974,Data_TER_TWh!Z$9:Z$504)+SUMIF(Data_RES_TWh!$A$9:$A$1496,Data_TOT_TWh!$B3974&amp;"400_"&amp;Data_TOT_TWh!$E3974,Data_RES_TWh!Z$9:Z$1496)</f>
        <v>0</v>
      </c>
      <c r="AA3974" s="46">
        <f>SUMIF(Data_IND_TWh!$A$9:$A$504,Data_TOT_TWh!$B3974&amp;"200_"&amp;Data_TOT_TWh!$E3974,Data_IND_TWh!AA$9:AA$504)+SUMIF(Data_TER_TWh!$A$9:$A$504,Data_TOT_TWh!$B3974&amp;"300_"&amp;Data_TOT_TWh!$E3974,Data_TER_TWh!AA$9:AA$504)+SUMIF(Data_RES_TWh!$A$9:$A$1496,Data_TOT_TWh!$B3974&amp;"400_"&amp;Data_TOT_TWh!$E3974,Data_RES_TWh!AA$9:AA$1496)</f>
        <v>0</v>
      </c>
      <c r="AC3974" s="13"/>
      <c r="AE3974" s="13"/>
      <c r="AF3974" s="13">
        <f>SUMIF(Data_IND_TWh!$A$9:$A$504,Data_TOT_TWh!$B3974&amp;"200_"&amp;Data_TOT_TWh!$E3974,Data_IND_TWh!AF$9:AF$504)+SUMIF(Data_TER_TWh!$A$9:$A$504,Data_TOT_TWh!$B3974&amp;"300_"&amp;Data_TOT_TWh!$E3974,Data_TER_TWh!AF$9:AF$504)+SUMIF(Data_RES_TWh!$A$9:$A$1496,Data_TOT_TWh!$B3974&amp;"400_"&amp;Data_TOT_TWh!$E3974,Data_RES_TWh!AF$9:AF$1496)</f>
        <v>0</v>
      </c>
      <c r="AG3974" s="13">
        <f>SUMIF(Data_IND_TWh!$A$9:$A$504,Data_TOT_TWh!$B3974&amp;"200_"&amp;Data_TOT_TWh!$E3974,Data_IND_TWh!AG$9:AG$504)+SUMIF(Data_TER_TWh!$A$9:$A$504,Data_TOT_TWh!$B3974&amp;"300_"&amp;Data_TOT_TWh!$E3974,Data_TER_TWh!AG$9:AG$504)+SUMIF(Data_RES_TWh!$A$9:$A$1496,Data_TOT_TWh!$B3974&amp;"400_"&amp;Data_TOT_TWh!$E3974,Data_RES_TWh!AG$9:AG$1496)</f>
        <v>0</v>
      </c>
      <c r="AH3974" s="46">
        <f>SUMIF(Data_IND_TWh!$A$9:$A$504,Data_TOT_TWh!$B3974&amp;"200_"&amp;Data_TOT_TWh!$E3974,Data_IND_TWh!AH$9:AH$504)+SUMIF(Data_TER_TWh!$A$9:$A$504,Data_TOT_TWh!$B3974&amp;"300_"&amp;Data_TOT_TWh!$E3974,Data_TER_TWh!AH$9:AH$504)+SUMIF(Data_RES_TWh!$A$9:$A$1496,Data_TOT_TWh!$B3974&amp;"400_"&amp;Data_TOT_TWh!$E3974,Data_RES_TWh!AH$9:AH$1496)</f>
        <v>0</v>
      </c>
      <c r="AJ3974" s="13"/>
      <c r="AL3974" s="9"/>
      <c r="AM3974" s="87"/>
      <c r="AN3974" s="87"/>
    </row>
    <row r="3975" spans="12:40">
      <c r="L3975" s="46"/>
      <c r="M3975" s="46"/>
      <c r="O3975" s="47"/>
      <c r="P3975" s="46"/>
      <c r="Q3975" s="46"/>
      <c r="R3975" s="37"/>
      <c r="S3975" s="13"/>
      <c r="U3975" s="13"/>
      <c r="W3975" s="13"/>
      <c r="X3975" s="13">
        <f>SUMIF(Data_IND_TWh!$A$9:$A$504,Data_TOT_TWh!$B3975&amp;"200_"&amp;Data_TOT_TWh!$E3975,Data_IND_TWh!X$9:X$504)+SUMIF(Data_TER_TWh!$A$9:$A$504,Data_TOT_TWh!$B3975&amp;"300_"&amp;Data_TOT_TWh!$E3975,Data_TER_TWh!X$9:X$504)+SUMIF(Data_RES_TWh!$A$9:$A$1496,Data_TOT_TWh!$B3975&amp;"400_"&amp;Data_TOT_TWh!$E3975,Data_RES_TWh!X$9:X$1496)</f>
        <v>0</v>
      </c>
      <c r="Y3975" s="13">
        <f>SUMIF(Data_IND_TWh!$A$9:$A$504,Data_TOT_TWh!$B3975&amp;"200_"&amp;Data_TOT_TWh!$E3975,Data_IND_TWh!Y$9:Y$504)+SUMIF(Data_TER_TWh!$A$9:$A$504,Data_TOT_TWh!$B3975&amp;"300_"&amp;Data_TOT_TWh!$E3975,Data_TER_TWh!Y$9:Y$504)+SUMIF(Data_RES_TWh!$A$9:$A$1496,Data_TOT_TWh!$B3975&amp;"400_"&amp;Data_TOT_TWh!$E3975,Data_RES_TWh!Y$9:Y$1496)</f>
        <v>0</v>
      </c>
      <c r="Z3975" s="13">
        <f>SUMIF(Data_IND_TWh!$A$9:$A$504,Data_TOT_TWh!$B3975&amp;"200_"&amp;Data_TOT_TWh!$E3975,Data_IND_TWh!Z$9:Z$504)+SUMIF(Data_TER_TWh!$A$9:$A$504,Data_TOT_TWh!$B3975&amp;"300_"&amp;Data_TOT_TWh!$E3975,Data_TER_TWh!Z$9:Z$504)+SUMIF(Data_RES_TWh!$A$9:$A$1496,Data_TOT_TWh!$B3975&amp;"400_"&amp;Data_TOT_TWh!$E3975,Data_RES_TWh!Z$9:Z$1496)</f>
        <v>0</v>
      </c>
      <c r="AA3975" s="46">
        <f>SUMIF(Data_IND_TWh!$A$9:$A$504,Data_TOT_TWh!$B3975&amp;"200_"&amp;Data_TOT_TWh!$E3975,Data_IND_TWh!AA$9:AA$504)+SUMIF(Data_TER_TWh!$A$9:$A$504,Data_TOT_TWh!$B3975&amp;"300_"&amp;Data_TOT_TWh!$E3975,Data_TER_TWh!AA$9:AA$504)+SUMIF(Data_RES_TWh!$A$9:$A$1496,Data_TOT_TWh!$B3975&amp;"400_"&amp;Data_TOT_TWh!$E3975,Data_RES_TWh!AA$9:AA$1496)</f>
        <v>0</v>
      </c>
      <c r="AC3975" s="13"/>
      <c r="AE3975" s="13"/>
      <c r="AF3975" s="13">
        <f>SUMIF(Data_IND_TWh!$A$9:$A$504,Data_TOT_TWh!$B3975&amp;"200_"&amp;Data_TOT_TWh!$E3975,Data_IND_TWh!AF$9:AF$504)+SUMIF(Data_TER_TWh!$A$9:$A$504,Data_TOT_TWh!$B3975&amp;"300_"&amp;Data_TOT_TWh!$E3975,Data_TER_TWh!AF$9:AF$504)+SUMIF(Data_RES_TWh!$A$9:$A$1496,Data_TOT_TWh!$B3975&amp;"400_"&amp;Data_TOT_TWh!$E3975,Data_RES_TWh!AF$9:AF$1496)</f>
        <v>0</v>
      </c>
      <c r="AG3975" s="13">
        <f>SUMIF(Data_IND_TWh!$A$9:$A$504,Data_TOT_TWh!$B3975&amp;"200_"&amp;Data_TOT_TWh!$E3975,Data_IND_TWh!AG$9:AG$504)+SUMIF(Data_TER_TWh!$A$9:$A$504,Data_TOT_TWh!$B3975&amp;"300_"&amp;Data_TOT_TWh!$E3975,Data_TER_TWh!AG$9:AG$504)+SUMIF(Data_RES_TWh!$A$9:$A$1496,Data_TOT_TWh!$B3975&amp;"400_"&amp;Data_TOT_TWh!$E3975,Data_RES_TWh!AG$9:AG$1496)</f>
        <v>0</v>
      </c>
      <c r="AH3975" s="46">
        <f>SUMIF(Data_IND_TWh!$A$9:$A$504,Data_TOT_TWh!$B3975&amp;"200_"&amp;Data_TOT_TWh!$E3975,Data_IND_TWh!AH$9:AH$504)+SUMIF(Data_TER_TWh!$A$9:$A$504,Data_TOT_TWh!$B3975&amp;"300_"&amp;Data_TOT_TWh!$E3975,Data_TER_TWh!AH$9:AH$504)+SUMIF(Data_RES_TWh!$A$9:$A$1496,Data_TOT_TWh!$B3975&amp;"400_"&amp;Data_TOT_TWh!$E3975,Data_RES_TWh!AH$9:AH$1496)</f>
        <v>0</v>
      </c>
      <c r="AJ3975" s="13"/>
      <c r="AL3975" s="9"/>
      <c r="AM3975" s="87"/>
      <c r="AN3975" s="87"/>
    </row>
    <row r="3976" spans="12:40">
      <c r="L3976" s="46"/>
      <c r="M3976" s="46"/>
      <c r="O3976" s="47"/>
      <c r="P3976" s="46"/>
      <c r="Q3976" s="46"/>
      <c r="R3976" s="37"/>
      <c r="S3976" s="13"/>
      <c r="U3976" s="13"/>
      <c r="W3976" s="13"/>
      <c r="X3976" s="13">
        <f>SUMIF(Data_IND_TWh!$A$9:$A$504,Data_TOT_TWh!$B3976&amp;"200_"&amp;Data_TOT_TWh!$E3976,Data_IND_TWh!X$9:X$504)+SUMIF(Data_TER_TWh!$A$9:$A$504,Data_TOT_TWh!$B3976&amp;"300_"&amp;Data_TOT_TWh!$E3976,Data_TER_TWh!X$9:X$504)+SUMIF(Data_RES_TWh!$A$9:$A$1496,Data_TOT_TWh!$B3976&amp;"400_"&amp;Data_TOT_TWh!$E3976,Data_RES_TWh!X$9:X$1496)</f>
        <v>0</v>
      </c>
      <c r="Y3976" s="13">
        <f>SUMIF(Data_IND_TWh!$A$9:$A$504,Data_TOT_TWh!$B3976&amp;"200_"&amp;Data_TOT_TWh!$E3976,Data_IND_TWh!Y$9:Y$504)+SUMIF(Data_TER_TWh!$A$9:$A$504,Data_TOT_TWh!$B3976&amp;"300_"&amp;Data_TOT_TWh!$E3976,Data_TER_TWh!Y$9:Y$504)+SUMIF(Data_RES_TWh!$A$9:$A$1496,Data_TOT_TWh!$B3976&amp;"400_"&amp;Data_TOT_TWh!$E3976,Data_RES_TWh!Y$9:Y$1496)</f>
        <v>0</v>
      </c>
      <c r="Z3976" s="13">
        <f>SUMIF(Data_IND_TWh!$A$9:$A$504,Data_TOT_TWh!$B3976&amp;"200_"&amp;Data_TOT_TWh!$E3976,Data_IND_TWh!Z$9:Z$504)+SUMIF(Data_TER_TWh!$A$9:$A$504,Data_TOT_TWh!$B3976&amp;"300_"&amp;Data_TOT_TWh!$E3976,Data_TER_TWh!Z$9:Z$504)+SUMIF(Data_RES_TWh!$A$9:$A$1496,Data_TOT_TWh!$B3976&amp;"400_"&amp;Data_TOT_TWh!$E3976,Data_RES_TWh!Z$9:Z$1496)</f>
        <v>0</v>
      </c>
      <c r="AA3976" s="46">
        <f>SUMIF(Data_IND_TWh!$A$9:$A$504,Data_TOT_TWh!$B3976&amp;"200_"&amp;Data_TOT_TWh!$E3976,Data_IND_TWh!AA$9:AA$504)+SUMIF(Data_TER_TWh!$A$9:$A$504,Data_TOT_TWh!$B3976&amp;"300_"&amp;Data_TOT_TWh!$E3976,Data_TER_TWh!AA$9:AA$504)+SUMIF(Data_RES_TWh!$A$9:$A$1496,Data_TOT_TWh!$B3976&amp;"400_"&amp;Data_TOT_TWh!$E3976,Data_RES_TWh!AA$9:AA$1496)</f>
        <v>0</v>
      </c>
      <c r="AC3976" s="13"/>
      <c r="AE3976" s="13"/>
      <c r="AF3976" s="13">
        <f>SUMIF(Data_IND_TWh!$A$9:$A$504,Data_TOT_TWh!$B3976&amp;"200_"&amp;Data_TOT_TWh!$E3976,Data_IND_TWh!AF$9:AF$504)+SUMIF(Data_TER_TWh!$A$9:$A$504,Data_TOT_TWh!$B3976&amp;"300_"&amp;Data_TOT_TWh!$E3976,Data_TER_TWh!AF$9:AF$504)+SUMIF(Data_RES_TWh!$A$9:$A$1496,Data_TOT_TWh!$B3976&amp;"400_"&amp;Data_TOT_TWh!$E3976,Data_RES_TWh!AF$9:AF$1496)</f>
        <v>0</v>
      </c>
      <c r="AG3976" s="13">
        <f>SUMIF(Data_IND_TWh!$A$9:$A$504,Data_TOT_TWh!$B3976&amp;"200_"&amp;Data_TOT_TWh!$E3976,Data_IND_TWh!AG$9:AG$504)+SUMIF(Data_TER_TWh!$A$9:$A$504,Data_TOT_TWh!$B3976&amp;"300_"&amp;Data_TOT_TWh!$E3976,Data_TER_TWh!AG$9:AG$504)+SUMIF(Data_RES_TWh!$A$9:$A$1496,Data_TOT_TWh!$B3976&amp;"400_"&amp;Data_TOT_TWh!$E3976,Data_RES_TWh!AG$9:AG$1496)</f>
        <v>0</v>
      </c>
      <c r="AH3976" s="46">
        <f>SUMIF(Data_IND_TWh!$A$9:$A$504,Data_TOT_TWh!$B3976&amp;"200_"&amp;Data_TOT_TWh!$E3976,Data_IND_TWh!AH$9:AH$504)+SUMIF(Data_TER_TWh!$A$9:$A$504,Data_TOT_TWh!$B3976&amp;"300_"&amp;Data_TOT_TWh!$E3976,Data_TER_TWh!AH$9:AH$504)+SUMIF(Data_RES_TWh!$A$9:$A$1496,Data_TOT_TWh!$B3976&amp;"400_"&amp;Data_TOT_TWh!$E3976,Data_RES_TWh!AH$9:AH$1496)</f>
        <v>0</v>
      </c>
      <c r="AJ3976" s="13"/>
      <c r="AL3976" s="9"/>
      <c r="AM3976" s="87"/>
      <c r="AN3976" s="87"/>
    </row>
    <row r="3977" spans="12:40">
      <c r="L3977" s="46"/>
      <c r="M3977" s="46"/>
      <c r="O3977" s="47"/>
      <c r="P3977" s="46"/>
      <c r="Q3977" s="46"/>
      <c r="R3977" s="37"/>
      <c r="S3977" s="13"/>
      <c r="U3977" s="13"/>
      <c r="W3977" s="13"/>
      <c r="X3977" s="13">
        <f>SUMIF(Data_IND_TWh!$A$9:$A$504,Data_TOT_TWh!$B3977&amp;"200_"&amp;Data_TOT_TWh!$E3977,Data_IND_TWh!X$9:X$504)+SUMIF(Data_TER_TWh!$A$9:$A$504,Data_TOT_TWh!$B3977&amp;"300_"&amp;Data_TOT_TWh!$E3977,Data_TER_TWh!X$9:X$504)+SUMIF(Data_RES_TWh!$A$9:$A$1496,Data_TOT_TWh!$B3977&amp;"400_"&amp;Data_TOT_TWh!$E3977,Data_RES_TWh!X$9:X$1496)</f>
        <v>0</v>
      </c>
      <c r="Y3977" s="13">
        <f>SUMIF(Data_IND_TWh!$A$9:$A$504,Data_TOT_TWh!$B3977&amp;"200_"&amp;Data_TOT_TWh!$E3977,Data_IND_TWh!Y$9:Y$504)+SUMIF(Data_TER_TWh!$A$9:$A$504,Data_TOT_TWh!$B3977&amp;"300_"&amp;Data_TOT_TWh!$E3977,Data_TER_TWh!Y$9:Y$504)+SUMIF(Data_RES_TWh!$A$9:$A$1496,Data_TOT_TWh!$B3977&amp;"400_"&amp;Data_TOT_TWh!$E3977,Data_RES_TWh!Y$9:Y$1496)</f>
        <v>0</v>
      </c>
      <c r="Z3977" s="13">
        <f>SUMIF(Data_IND_TWh!$A$9:$A$504,Data_TOT_TWh!$B3977&amp;"200_"&amp;Data_TOT_TWh!$E3977,Data_IND_TWh!Z$9:Z$504)+SUMIF(Data_TER_TWh!$A$9:$A$504,Data_TOT_TWh!$B3977&amp;"300_"&amp;Data_TOT_TWh!$E3977,Data_TER_TWh!Z$9:Z$504)+SUMIF(Data_RES_TWh!$A$9:$A$1496,Data_TOT_TWh!$B3977&amp;"400_"&amp;Data_TOT_TWh!$E3977,Data_RES_TWh!Z$9:Z$1496)</f>
        <v>0</v>
      </c>
      <c r="AA3977" s="46">
        <f>SUMIF(Data_IND_TWh!$A$9:$A$504,Data_TOT_TWh!$B3977&amp;"200_"&amp;Data_TOT_TWh!$E3977,Data_IND_TWh!AA$9:AA$504)+SUMIF(Data_TER_TWh!$A$9:$A$504,Data_TOT_TWh!$B3977&amp;"300_"&amp;Data_TOT_TWh!$E3977,Data_TER_TWh!AA$9:AA$504)+SUMIF(Data_RES_TWh!$A$9:$A$1496,Data_TOT_TWh!$B3977&amp;"400_"&amp;Data_TOT_TWh!$E3977,Data_RES_TWh!AA$9:AA$1496)</f>
        <v>0</v>
      </c>
      <c r="AC3977" s="13"/>
      <c r="AE3977" s="13"/>
      <c r="AF3977" s="13">
        <f>SUMIF(Data_IND_TWh!$A$9:$A$504,Data_TOT_TWh!$B3977&amp;"200_"&amp;Data_TOT_TWh!$E3977,Data_IND_TWh!AF$9:AF$504)+SUMIF(Data_TER_TWh!$A$9:$A$504,Data_TOT_TWh!$B3977&amp;"300_"&amp;Data_TOT_TWh!$E3977,Data_TER_TWh!AF$9:AF$504)+SUMIF(Data_RES_TWh!$A$9:$A$1496,Data_TOT_TWh!$B3977&amp;"400_"&amp;Data_TOT_TWh!$E3977,Data_RES_TWh!AF$9:AF$1496)</f>
        <v>0</v>
      </c>
      <c r="AG3977" s="13">
        <f>SUMIF(Data_IND_TWh!$A$9:$A$504,Data_TOT_TWh!$B3977&amp;"200_"&amp;Data_TOT_TWh!$E3977,Data_IND_TWh!AG$9:AG$504)+SUMIF(Data_TER_TWh!$A$9:$A$504,Data_TOT_TWh!$B3977&amp;"300_"&amp;Data_TOT_TWh!$E3977,Data_TER_TWh!AG$9:AG$504)+SUMIF(Data_RES_TWh!$A$9:$A$1496,Data_TOT_TWh!$B3977&amp;"400_"&amp;Data_TOT_TWh!$E3977,Data_RES_TWh!AG$9:AG$1496)</f>
        <v>0</v>
      </c>
      <c r="AH3977" s="46">
        <f>SUMIF(Data_IND_TWh!$A$9:$A$504,Data_TOT_TWh!$B3977&amp;"200_"&amp;Data_TOT_TWh!$E3977,Data_IND_TWh!AH$9:AH$504)+SUMIF(Data_TER_TWh!$A$9:$A$504,Data_TOT_TWh!$B3977&amp;"300_"&amp;Data_TOT_TWh!$E3977,Data_TER_TWh!AH$9:AH$504)+SUMIF(Data_RES_TWh!$A$9:$A$1496,Data_TOT_TWh!$B3977&amp;"400_"&amp;Data_TOT_TWh!$E3977,Data_RES_TWh!AH$9:AH$1496)</f>
        <v>0</v>
      </c>
      <c r="AJ3977" s="13"/>
      <c r="AL3977" s="9"/>
      <c r="AM3977" s="87"/>
      <c r="AN3977" s="87"/>
    </row>
    <row r="3978" spans="12:40">
      <c r="L3978" s="46"/>
      <c r="M3978" s="46"/>
      <c r="O3978" s="47"/>
      <c r="P3978" s="46"/>
      <c r="Q3978" s="46"/>
      <c r="R3978" s="37"/>
      <c r="S3978" s="13"/>
      <c r="U3978" s="13"/>
      <c r="W3978" s="13"/>
      <c r="X3978" s="13">
        <f>SUMIF(Data_IND_TWh!$A$9:$A$504,Data_TOT_TWh!$B3978&amp;"200_"&amp;Data_TOT_TWh!$E3978,Data_IND_TWh!X$9:X$504)+SUMIF(Data_TER_TWh!$A$9:$A$504,Data_TOT_TWh!$B3978&amp;"300_"&amp;Data_TOT_TWh!$E3978,Data_TER_TWh!X$9:X$504)+SUMIF(Data_RES_TWh!$A$9:$A$1496,Data_TOT_TWh!$B3978&amp;"400_"&amp;Data_TOT_TWh!$E3978,Data_RES_TWh!X$9:X$1496)</f>
        <v>0</v>
      </c>
      <c r="Y3978" s="13">
        <f>SUMIF(Data_IND_TWh!$A$9:$A$504,Data_TOT_TWh!$B3978&amp;"200_"&amp;Data_TOT_TWh!$E3978,Data_IND_TWh!Y$9:Y$504)+SUMIF(Data_TER_TWh!$A$9:$A$504,Data_TOT_TWh!$B3978&amp;"300_"&amp;Data_TOT_TWh!$E3978,Data_TER_TWh!Y$9:Y$504)+SUMIF(Data_RES_TWh!$A$9:$A$1496,Data_TOT_TWh!$B3978&amp;"400_"&amp;Data_TOT_TWh!$E3978,Data_RES_TWh!Y$9:Y$1496)</f>
        <v>0</v>
      </c>
      <c r="Z3978" s="13">
        <f>SUMIF(Data_IND_TWh!$A$9:$A$504,Data_TOT_TWh!$B3978&amp;"200_"&amp;Data_TOT_TWh!$E3978,Data_IND_TWh!Z$9:Z$504)+SUMIF(Data_TER_TWh!$A$9:$A$504,Data_TOT_TWh!$B3978&amp;"300_"&amp;Data_TOT_TWh!$E3978,Data_TER_TWh!Z$9:Z$504)+SUMIF(Data_RES_TWh!$A$9:$A$1496,Data_TOT_TWh!$B3978&amp;"400_"&amp;Data_TOT_TWh!$E3978,Data_RES_TWh!Z$9:Z$1496)</f>
        <v>0</v>
      </c>
      <c r="AA3978" s="46">
        <f>SUMIF(Data_IND_TWh!$A$9:$A$504,Data_TOT_TWh!$B3978&amp;"200_"&amp;Data_TOT_TWh!$E3978,Data_IND_TWh!AA$9:AA$504)+SUMIF(Data_TER_TWh!$A$9:$A$504,Data_TOT_TWh!$B3978&amp;"300_"&amp;Data_TOT_TWh!$E3978,Data_TER_TWh!AA$9:AA$504)+SUMIF(Data_RES_TWh!$A$9:$A$1496,Data_TOT_TWh!$B3978&amp;"400_"&amp;Data_TOT_TWh!$E3978,Data_RES_TWh!AA$9:AA$1496)</f>
        <v>0</v>
      </c>
      <c r="AC3978" s="13"/>
      <c r="AE3978" s="13"/>
      <c r="AF3978" s="13">
        <f>SUMIF(Data_IND_TWh!$A$9:$A$504,Data_TOT_TWh!$B3978&amp;"200_"&amp;Data_TOT_TWh!$E3978,Data_IND_TWh!AF$9:AF$504)+SUMIF(Data_TER_TWh!$A$9:$A$504,Data_TOT_TWh!$B3978&amp;"300_"&amp;Data_TOT_TWh!$E3978,Data_TER_TWh!AF$9:AF$504)+SUMIF(Data_RES_TWh!$A$9:$A$1496,Data_TOT_TWh!$B3978&amp;"400_"&amp;Data_TOT_TWh!$E3978,Data_RES_TWh!AF$9:AF$1496)</f>
        <v>0</v>
      </c>
      <c r="AG3978" s="13">
        <f>SUMIF(Data_IND_TWh!$A$9:$A$504,Data_TOT_TWh!$B3978&amp;"200_"&amp;Data_TOT_TWh!$E3978,Data_IND_TWh!AG$9:AG$504)+SUMIF(Data_TER_TWh!$A$9:$A$504,Data_TOT_TWh!$B3978&amp;"300_"&amp;Data_TOT_TWh!$E3978,Data_TER_TWh!AG$9:AG$504)+SUMIF(Data_RES_TWh!$A$9:$A$1496,Data_TOT_TWh!$B3978&amp;"400_"&amp;Data_TOT_TWh!$E3978,Data_RES_TWh!AG$9:AG$1496)</f>
        <v>0</v>
      </c>
      <c r="AH3978" s="46">
        <f>SUMIF(Data_IND_TWh!$A$9:$A$504,Data_TOT_TWh!$B3978&amp;"200_"&amp;Data_TOT_TWh!$E3978,Data_IND_TWh!AH$9:AH$504)+SUMIF(Data_TER_TWh!$A$9:$A$504,Data_TOT_TWh!$B3978&amp;"300_"&amp;Data_TOT_TWh!$E3978,Data_TER_TWh!AH$9:AH$504)+SUMIF(Data_RES_TWh!$A$9:$A$1496,Data_TOT_TWh!$B3978&amp;"400_"&amp;Data_TOT_TWh!$E3978,Data_RES_TWh!AH$9:AH$1496)</f>
        <v>0</v>
      </c>
      <c r="AJ3978" s="13"/>
      <c r="AL3978" s="9"/>
      <c r="AM3978" s="87"/>
      <c r="AN3978" s="87"/>
    </row>
    <row r="3979" spans="12:40">
      <c r="L3979" s="46"/>
      <c r="M3979" s="46"/>
      <c r="O3979" s="47"/>
      <c r="P3979" s="46"/>
      <c r="Q3979" s="46"/>
      <c r="R3979" s="37"/>
      <c r="S3979" s="13"/>
      <c r="U3979" s="13"/>
      <c r="W3979" s="13"/>
      <c r="X3979" s="13">
        <f>SUMIF(Data_IND_TWh!$A$9:$A$504,Data_TOT_TWh!$B3979&amp;"200_"&amp;Data_TOT_TWh!$E3979,Data_IND_TWh!X$9:X$504)+SUMIF(Data_TER_TWh!$A$9:$A$504,Data_TOT_TWh!$B3979&amp;"300_"&amp;Data_TOT_TWh!$E3979,Data_TER_TWh!X$9:X$504)+SUMIF(Data_RES_TWh!$A$9:$A$1496,Data_TOT_TWh!$B3979&amp;"400_"&amp;Data_TOT_TWh!$E3979,Data_RES_TWh!X$9:X$1496)</f>
        <v>0</v>
      </c>
      <c r="Y3979" s="13">
        <f>SUMIF(Data_IND_TWh!$A$9:$A$504,Data_TOT_TWh!$B3979&amp;"200_"&amp;Data_TOT_TWh!$E3979,Data_IND_TWh!Y$9:Y$504)+SUMIF(Data_TER_TWh!$A$9:$A$504,Data_TOT_TWh!$B3979&amp;"300_"&amp;Data_TOT_TWh!$E3979,Data_TER_TWh!Y$9:Y$504)+SUMIF(Data_RES_TWh!$A$9:$A$1496,Data_TOT_TWh!$B3979&amp;"400_"&amp;Data_TOT_TWh!$E3979,Data_RES_TWh!Y$9:Y$1496)</f>
        <v>0</v>
      </c>
      <c r="Z3979" s="13">
        <f>SUMIF(Data_IND_TWh!$A$9:$A$504,Data_TOT_TWh!$B3979&amp;"200_"&amp;Data_TOT_TWh!$E3979,Data_IND_TWh!Z$9:Z$504)+SUMIF(Data_TER_TWh!$A$9:$A$504,Data_TOT_TWh!$B3979&amp;"300_"&amp;Data_TOT_TWh!$E3979,Data_TER_TWh!Z$9:Z$504)+SUMIF(Data_RES_TWh!$A$9:$A$1496,Data_TOT_TWh!$B3979&amp;"400_"&amp;Data_TOT_TWh!$E3979,Data_RES_TWh!Z$9:Z$1496)</f>
        <v>0</v>
      </c>
      <c r="AA3979" s="46">
        <f>SUMIF(Data_IND_TWh!$A$9:$A$504,Data_TOT_TWh!$B3979&amp;"200_"&amp;Data_TOT_TWh!$E3979,Data_IND_TWh!AA$9:AA$504)+SUMIF(Data_TER_TWh!$A$9:$A$504,Data_TOT_TWh!$B3979&amp;"300_"&amp;Data_TOT_TWh!$E3979,Data_TER_TWh!AA$9:AA$504)+SUMIF(Data_RES_TWh!$A$9:$A$1496,Data_TOT_TWh!$B3979&amp;"400_"&amp;Data_TOT_TWh!$E3979,Data_RES_TWh!AA$9:AA$1496)</f>
        <v>0</v>
      </c>
      <c r="AC3979" s="13"/>
      <c r="AE3979" s="13"/>
      <c r="AF3979" s="13">
        <f>SUMIF(Data_IND_TWh!$A$9:$A$504,Data_TOT_TWh!$B3979&amp;"200_"&amp;Data_TOT_TWh!$E3979,Data_IND_TWh!AF$9:AF$504)+SUMIF(Data_TER_TWh!$A$9:$A$504,Data_TOT_TWh!$B3979&amp;"300_"&amp;Data_TOT_TWh!$E3979,Data_TER_TWh!AF$9:AF$504)+SUMIF(Data_RES_TWh!$A$9:$A$1496,Data_TOT_TWh!$B3979&amp;"400_"&amp;Data_TOT_TWh!$E3979,Data_RES_TWh!AF$9:AF$1496)</f>
        <v>0</v>
      </c>
      <c r="AG3979" s="13">
        <f>SUMIF(Data_IND_TWh!$A$9:$A$504,Data_TOT_TWh!$B3979&amp;"200_"&amp;Data_TOT_TWh!$E3979,Data_IND_TWh!AG$9:AG$504)+SUMIF(Data_TER_TWh!$A$9:$A$504,Data_TOT_TWh!$B3979&amp;"300_"&amp;Data_TOT_TWh!$E3979,Data_TER_TWh!AG$9:AG$504)+SUMIF(Data_RES_TWh!$A$9:$A$1496,Data_TOT_TWh!$B3979&amp;"400_"&amp;Data_TOT_TWh!$E3979,Data_RES_TWh!AG$9:AG$1496)</f>
        <v>0</v>
      </c>
      <c r="AH3979" s="46">
        <f>SUMIF(Data_IND_TWh!$A$9:$A$504,Data_TOT_TWh!$B3979&amp;"200_"&amp;Data_TOT_TWh!$E3979,Data_IND_TWh!AH$9:AH$504)+SUMIF(Data_TER_TWh!$A$9:$A$504,Data_TOT_TWh!$B3979&amp;"300_"&amp;Data_TOT_TWh!$E3979,Data_TER_TWh!AH$9:AH$504)+SUMIF(Data_RES_TWh!$A$9:$A$1496,Data_TOT_TWh!$B3979&amp;"400_"&amp;Data_TOT_TWh!$E3979,Data_RES_TWh!AH$9:AH$1496)</f>
        <v>0</v>
      </c>
      <c r="AJ3979" s="13"/>
      <c r="AL3979" s="9"/>
      <c r="AM3979" s="87"/>
      <c r="AN3979" s="87"/>
    </row>
    <row r="3980" spans="12:40">
      <c r="L3980" s="46"/>
      <c r="M3980" s="46"/>
      <c r="O3980" s="47"/>
      <c r="P3980" s="46"/>
      <c r="Q3980" s="46"/>
      <c r="R3980" s="37"/>
      <c r="S3980" s="13"/>
      <c r="U3980" s="13"/>
      <c r="W3980" s="13"/>
      <c r="X3980" s="13">
        <f>SUMIF(Data_IND_TWh!$A$9:$A$504,Data_TOT_TWh!$B3980&amp;"200_"&amp;Data_TOT_TWh!$E3980,Data_IND_TWh!X$9:X$504)+SUMIF(Data_TER_TWh!$A$9:$A$504,Data_TOT_TWh!$B3980&amp;"300_"&amp;Data_TOT_TWh!$E3980,Data_TER_TWh!X$9:X$504)+SUMIF(Data_RES_TWh!$A$9:$A$1496,Data_TOT_TWh!$B3980&amp;"400_"&amp;Data_TOT_TWh!$E3980,Data_RES_TWh!X$9:X$1496)</f>
        <v>0</v>
      </c>
      <c r="Y3980" s="13">
        <f>SUMIF(Data_IND_TWh!$A$9:$A$504,Data_TOT_TWh!$B3980&amp;"200_"&amp;Data_TOT_TWh!$E3980,Data_IND_TWh!Y$9:Y$504)+SUMIF(Data_TER_TWh!$A$9:$A$504,Data_TOT_TWh!$B3980&amp;"300_"&amp;Data_TOT_TWh!$E3980,Data_TER_TWh!Y$9:Y$504)+SUMIF(Data_RES_TWh!$A$9:$A$1496,Data_TOT_TWh!$B3980&amp;"400_"&amp;Data_TOT_TWh!$E3980,Data_RES_TWh!Y$9:Y$1496)</f>
        <v>0</v>
      </c>
      <c r="Z3980" s="13">
        <f>SUMIF(Data_IND_TWh!$A$9:$A$504,Data_TOT_TWh!$B3980&amp;"200_"&amp;Data_TOT_TWh!$E3980,Data_IND_TWh!Z$9:Z$504)+SUMIF(Data_TER_TWh!$A$9:$A$504,Data_TOT_TWh!$B3980&amp;"300_"&amp;Data_TOT_TWh!$E3980,Data_TER_TWh!Z$9:Z$504)+SUMIF(Data_RES_TWh!$A$9:$A$1496,Data_TOT_TWh!$B3980&amp;"400_"&amp;Data_TOT_TWh!$E3980,Data_RES_TWh!Z$9:Z$1496)</f>
        <v>0</v>
      </c>
      <c r="AA3980" s="46">
        <f>SUMIF(Data_IND_TWh!$A$9:$A$504,Data_TOT_TWh!$B3980&amp;"200_"&amp;Data_TOT_TWh!$E3980,Data_IND_TWh!AA$9:AA$504)+SUMIF(Data_TER_TWh!$A$9:$A$504,Data_TOT_TWh!$B3980&amp;"300_"&amp;Data_TOT_TWh!$E3980,Data_TER_TWh!AA$9:AA$504)+SUMIF(Data_RES_TWh!$A$9:$A$1496,Data_TOT_TWh!$B3980&amp;"400_"&amp;Data_TOT_TWh!$E3980,Data_RES_TWh!AA$9:AA$1496)</f>
        <v>0</v>
      </c>
      <c r="AC3980" s="13"/>
      <c r="AE3980" s="13"/>
      <c r="AF3980" s="13">
        <f>SUMIF(Data_IND_TWh!$A$9:$A$504,Data_TOT_TWh!$B3980&amp;"200_"&amp;Data_TOT_TWh!$E3980,Data_IND_TWh!AF$9:AF$504)+SUMIF(Data_TER_TWh!$A$9:$A$504,Data_TOT_TWh!$B3980&amp;"300_"&amp;Data_TOT_TWh!$E3980,Data_TER_TWh!AF$9:AF$504)+SUMIF(Data_RES_TWh!$A$9:$A$1496,Data_TOT_TWh!$B3980&amp;"400_"&amp;Data_TOT_TWh!$E3980,Data_RES_TWh!AF$9:AF$1496)</f>
        <v>0</v>
      </c>
      <c r="AG3980" s="13">
        <f>SUMIF(Data_IND_TWh!$A$9:$A$504,Data_TOT_TWh!$B3980&amp;"200_"&amp;Data_TOT_TWh!$E3980,Data_IND_TWh!AG$9:AG$504)+SUMIF(Data_TER_TWh!$A$9:$A$504,Data_TOT_TWh!$B3980&amp;"300_"&amp;Data_TOT_TWh!$E3980,Data_TER_TWh!AG$9:AG$504)+SUMIF(Data_RES_TWh!$A$9:$A$1496,Data_TOT_TWh!$B3980&amp;"400_"&amp;Data_TOT_TWh!$E3980,Data_RES_TWh!AG$9:AG$1496)</f>
        <v>0</v>
      </c>
      <c r="AH3980" s="46">
        <f>SUMIF(Data_IND_TWh!$A$9:$A$504,Data_TOT_TWh!$B3980&amp;"200_"&amp;Data_TOT_TWh!$E3980,Data_IND_TWh!AH$9:AH$504)+SUMIF(Data_TER_TWh!$A$9:$A$504,Data_TOT_TWh!$B3980&amp;"300_"&amp;Data_TOT_TWh!$E3980,Data_TER_TWh!AH$9:AH$504)+SUMIF(Data_RES_TWh!$A$9:$A$1496,Data_TOT_TWh!$B3980&amp;"400_"&amp;Data_TOT_TWh!$E3980,Data_RES_TWh!AH$9:AH$1496)</f>
        <v>0</v>
      </c>
      <c r="AJ3980" s="13"/>
      <c r="AL3980" s="9"/>
      <c r="AM3980" s="87"/>
      <c r="AN3980" s="87"/>
    </row>
    <row r="3981" spans="12:40">
      <c r="L3981" s="46"/>
      <c r="M3981" s="46"/>
      <c r="O3981" s="47"/>
      <c r="P3981" s="46"/>
      <c r="Q3981" s="46"/>
      <c r="R3981" s="37"/>
      <c r="S3981" s="13"/>
      <c r="U3981" s="13"/>
      <c r="W3981" s="13"/>
      <c r="X3981" s="13">
        <f>SUMIF(Data_IND_TWh!$A$9:$A$504,Data_TOT_TWh!$B3981&amp;"200_"&amp;Data_TOT_TWh!$E3981,Data_IND_TWh!X$9:X$504)+SUMIF(Data_TER_TWh!$A$9:$A$504,Data_TOT_TWh!$B3981&amp;"300_"&amp;Data_TOT_TWh!$E3981,Data_TER_TWh!X$9:X$504)+SUMIF(Data_RES_TWh!$A$9:$A$1496,Data_TOT_TWh!$B3981&amp;"400_"&amp;Data_TOT_TWh!$E3981,Data_RES_TWh!X$9:X$1496)</f>
        <v>0</v>
      </c>
      <c r="Y3981" s="13">
        <f>SUMIF(Data_IND_TWh!$A$9:$A$504,Data_TOT_TWh!$B3981&amp;"200_"&amp;Data_TOT_TWh!$E3981,Data_IND_TWh!Y$9:Y$504)+SUMIF(Data_TER_TWh!$A$9:$A$504,Data_TOT_TWh!$B3981&amp;"300_"&amp;Data_TOT_TWh!$E3981,Data_TER_TWh!Y$9:Y$504)+SUMIF(Data_RES_TWh!$A$9:$A$1496,Data_TOT_TWh!$B3981&amp;"400_"&amp;Data_TOT_TWh!$E3981,Data_RES_TWh!Y$9:Y$1496)</f>
        <v>0</v>
      </c>
      <c r="Z3981" s="13">
        <f>SUMIF(Data_IND_TWh!$A$9:$A$504,Data_TOT_TWh!$B3981&amp;"200_"&amp;Data_TOT_TWh!$E3981,Data_IND_TWh!Z$9:Z$504)+SUMIF(Data_TER_TWh!$A$9:$A$504,Data_TOT_TWh!$B3981&amp;"300_"&amp;Data_TOT_TWh!$E3981,Data_TER_TWh!Z$9:Z$504)+SUMIF(Data_RES_TWh!$A$9:$A$1496,Data_TOT_TWh!$B3981&amp;"400_"&amp;Data_TOT_TWh!$E3981,Data_RES_TWh!Z$9:Z$1496)</f>
        <v>0</v>
      </c>
      <c r="AA3981" s="46">
        <f>SUMIF(Data_IND_TWh!$A$9:$A$504,Data_TOT_TWh!$B3981&amp;"200_"&amp;Data_TOT_TWh!$E3981,Data_IND_TWh!AA$9:AA$504)+SUMIF(Data_TER_TWh!$A$9:$A$504,Data_TOT_TWh!$B3981&amp;"300_"&amp;Data_TOT_TWh!$E3981,Data_TER_TWh!AA$9:AA$504)+SUMIF(Data_RES_TWh!$A$9:$A$1496,Data_TOT_TWh!$B3981&amp;"400_"&amp;Data_TOT_TWh!$E3981,Data_RES_TWh!AA$9:AA$1496)</f>
        <v>0</v>
      </c>
      <c r="AC3981" s="13"/>
      <c r="AE3981" s="13"/>
      <c r="AF3981" s="13">
        <f>SUMIF(Data_IND_TWh!$A$9:$A$504,Data_TOT_TWh!$B3981&amp;"200_"&amp;Data_TOT_TWh!$E3981,Data_IND_TWh!AF$9:AF$504)+SUMIF(Data_TER_TWh!$A$9:$A$504,Data_TOT_TWh!$B3981&amp;"300_"&amp;Data_TOT_TWh!$E3981,Data_TER_TWh!AF$9:AF$504)+SUMIF(Data_RES_TWh!$A$9:$A$1496,Data_TOT_TWh!$B3981&amp;"400_"&amp;Data_TOT_TWh!$E3981,Data_RES_TWh!AF$9:AF$1496)</f>
        <v>0</v>
      </c>
      <c r="AG3981" s="13">
        <f>SUMIF(Data_IND_TWh!$A$9:$A$504,Data_TOT_TWh!$B3981&amp;"200_"&amp;Data_TOT_TWh!$E3981,Data_IND_TWh!AG$9:AG$504)+SUMIF(Data_TER_TWh!$A$9:$A$504,Data_TOT_TWh!$B3981&amp;"300_"&amp;Data_TOT_TWh!$E3981,Data_TER_TWh!AG$9:AG$504)+SUMIF(Data_RES_TWh!$A$9:$A$1496,Data_TOT_TWh!$B3981&amp;"400_"&amp;Data_TOT_TWh!$E3981,Data_RES_TWh!AG$9:AG$1496)</f>
        <v>0</v>
      </c>
      <c r="AH3981" s="46">
        <f>SUMIF(Data_IND_TWh!$A$9:$A$504,Data_TOT_TWh!$B3981&amp;"200_"&amp;Data_TOT_TWh!$E3981,Data_IND_TWh!AH$9:AH$504)+SUMIF(Data_TER_TWh!$A$9:$A$504,Data_TOT_TWh!$B3981&amp;"300_"&amp;Data_TOT_TWh!$E3981,Data_TER_TWh!AH$9:AH$504)+SUMIF(Data_RES_TWh!$A$9:$A$1496,Data_TOT_TWh!$B3981&amp;"400_"&amp;Data_TOT_TWh!$E3981,Data_RES_TWh!AH$9:AH$1496)</f>
        <v>0</v>
      </c>
      <c r="AJ3981" s="13"/>
      <c r="AL3981" s="9"/>
      <c r="AM3981" s="87"/>
      <c r="AN3981" s="87"/>
    </row>
    <row r="3982" spans="12:40">
      <c r="L3982" s="46"/>
      <c r="M3982" s="46"/>
      <c r="O3982" s="47"/>
      <c r="P3982" s="46"/>
      <c r="Q3982" s="46"/>
      <c r="R3982" s="37"/>
      <c r="S3982" s="13"/>
      <c r="U3982" s="13"/>
      <c r="W3982" s="13"/>
      <c r="X3982" s="13">
        <f>SUMIF(Data_IND_TWh!$A$9:$A$504,Data_TOT_TWh!$B3982&amp;"200_"&amp;Data_TOT_TWh!$E3982,Data_IND_TWh!X$9:X$504)+SUMIF(Data_TER_TWh!$A$9:$A$504,Data_TOT_TWh!$B3982&amp;"300_"&amp;Data_TOT_TWh!$E3982,Data_TER_TWh!X$9:X$504)+SUMIF(Data_RES_TWh!$A$9:$A$1496,Data_TOT_TWh!$B3982&amp;"400_"&amp;Data_TOT_TWh!$E3982,Data_RES_TWh!X$9:X$1496)</f>
        <v>0</v>
      </c>
      <c r="Y3982" s="13">
        <f>SUMIF(Data_IND_TWh!$A$9:$A$504,Data_TOT_TWh!$B3982&amp;"200_"&amp;Data_TOT_TWh!$E3982,Data_IND_TWh!Y$9:Y$504)+SUMIF(Data_TER_TWh!$A$9:$A$504,Data_TOT_TWh!$B3982&amp;"300_"&amp;Data_TOT_TWh!$E3982,Data_TER_TWh!Y$9:Y$504)+SUMIF(Data_RES_TWh!$A$9:$A$1496,Data_TOT_TWh!$B3982&amp;"400_"&amp;Data_TOT_TWh!$E3982,Data_RES_TWh!Y$9:Y$1496)</f>
        <v>0</v>
      </c>
      <c r="Z3982" s="13">
        <f>SUMIF(Data_IND_TWh!$A$9:$A$504,Data_TOT_TWh!$B3982&amp;"200_"&amp;Data_TOT_TWh!$E3982,Data_IND_TWh!Z$9:Z$504)+SUMIF(Data_TER_TWh!$A$9:$A$504,Data_TOT_TWh!$B3982&amp;"300_"&amp;Data_TOT_TWh!$E3982,Data_TER_TWh!Z$9:Z$504)+SUMIF(Data_RES_TWh!$A$9:$A$1496,Data_TOT_TWh!$B3982&amp;"400_"&amp;Data_TOT_TWh!$E3982,Data_RES_TWh!Z$9:Z$1496)</f>
        <v>0</v>
      </c>
      <c r="AA3982" s="46">
        <f>SUMIF(Data_IND_TWh!$A$9:$A$504,Data_TOT_TWh!$B3982&amp;"200_"&amp;Data_TOT_TWh!$E3982,Data_IND_TWh!AA$9:AA$504)+SUMIF(Data_TER_TWh!$A$9:$A$504,Data_TOT_TWh!$B3982&amp;"300_"&amp;Data_TOT_TWh!$E3982,Data_TER_TWh!AA$9:AA$504)+SUMIF(Data_RES_TWh!$A$9:$A$1496,Data_TOT_TWh!$B3982&amp;"400_"&amp;Data_TOT_TWh!$E3982,Data_RES_TWh!AA$9:AA$1496)</f>
        <v>0</v>
      </c>
      <c r="AC3982" s="13"/>
      <c r="AE3982" s="13"/>
      <c r="AF3982" s="13">
        <f>SUMIF(Data_IND_TWh!$A$9:$A$504,Data_TOT_TWh!$B3982&amp;"200_"&amp;Data_TOT_TWh!$E3982,Data_IND_TWh!AF$9:AF$504)+SUMIF(Data_TER_TWh!$A$9:$A$504,Data_TOT_TWh!$B3982&amp;"300_"&amp;Data_TOT_TWh!$E3982,Data_TER_TWh!AF$9:AF$504)+SUMIF(Data_RES_TWh!$A$9:$A$1496,Data_TOT_TWh!$B3982&amp;"400_"&amp;Data_TOT_TWh!$E3982,Data_RES_TWh!AF$9:AF$1496)</f>
        <v>0</v>
      </c>
      <c r="AG3982" s="13">
        <f>SUMIF(Data_IND_TWh!$A$9:$A$504,Data_TOT_TWh!$B3982&amp;"200_"&amp;Data_TOT_TWh!$E3982,Data_IND_TWh!AG$9:AG$504)+SUMIF(Data_TER_TWh!$A$9:$A$504,Data_TOT_TWh!$B3982&amp;"300_"&amp;Data_TOT_TWh!$E3982,Data_TER_TWh!AG$9:AG$504)+SUMIF(Data_RES_TWh!$A$9:$A$1496,Data_TOT_TWh!$B3982&amp;"400_"&amp;Data_TOT_TWh!$E3982,Data_RES_TWh!AG$9:AG$1496)</f>
        <v>0</v>
      </c>
      <c r="AH3982" s="46">
        <f>SUMIF(Data_IND_TWh!$A$9:$A$504,Data_TOT_TWh!$B3982&amp;"200_"&amp;Data_TOT_TWh!$E3982,Data_IND_TWh!AH$9:AH$504)+SUMIF(Data_TER_TWh!$A$9:$A$504,Data_TOT_TWh!$B3982&amp;"300_"&amp;Data_TOT_TWh!$E3982,Data_TER_TWh!AH$9:AH$504)+SUMIF(Data_RES_TWh!$A$9:$A$1496,Data_TOT_TWh!$B3982&amp;"400_"&amp;Data_TOT_TWh!$E3982,Data_RES_TWh!AH$9:AH$1496)</f>
        <v>0</v>
      </c>
      <c r="AJ3982" s="13"/>
      <c r="AL3982" s="9"/>
      <c r="AM3982" s="87"/>
      <c r="AN3982" s="87"/>
    </row>
    <row r="3983" spans="12:40">
      <c r="L3983" s="46"/>
      <c r="M3983" s="46"/>
      <c r="O3983" s="47"/>
      <c r="P3983" s="46"/>
      <c r="Q3983" s="46"/>
      <c r="R3983" s="37"/>
      <c r="S3983" s="13"/>
      <c r="U3983" s="13"/>
      <c r="W3983" s="13"/>
      <c r="X3983" s="13">
        <f>SUMIF(Data_IND_TWh!$A$9:$A$504,Data_TOT_TWh!$B3983&amp;"200_"&amp;Data_TOT_TWh!$E3983,Data_IND_TWh!X$9:X$504)+SUMIF(Data_TER_TWh!$A$9:$A$504,Data_TOT_TWh!$B3983&amp;"300_"&amp;Data_TOT_TWh!$E3983,Data_TER_TWh!X$9:X$504)+SUMIF(Data_RES_TWh!$A$9:$A$1496,Data_TOT_TWh!$B3983&amp;"400_"&amp;Data_TOT_TWh!$E3983,Data_RES_TWh!X$9:X$1496)</f>
        <v>0</v>
      </c>
      <c r="Y3983" s="13">
        <f>SUMIF(Data_IND_TWh!$A$9:$A$504,Data_TOT_TWh!$B3983&amp;"200_"&amp;Data_TOT_TWh!$E3983,Data_IND_TWh!Y$9:Y$504)+SUMIF(Data_TER_TWh!$A$9:$A$504,Data_TOT_TWh!$B3983&amp;"300_"&amp;Data_TOT_TWh!$E3983,Data_TER_TWh!Y$9:Y$504)+SUMIF(Data_RES_TWh!$A$9:$A$1496,Data_TOT_TWh!$B3983&amp;"400_"&amp;Data_TOT_TWh!$E3983,Data_RES_TWh!Y$9:Y$1496)</f>
        <v>0</v>
      </c>
      <c r="Z3983" s="13">
        <f>SUMIF(Data_IND_TWh!$A$9:$A$504,Data_TOT_TWh!$B3983&amp;"200_"&amp;Data_TOT_TWh!$E3983,Data_IND_TWh!Z$9:Z$504)+SUMIF(Data_TER_TWh!$A$9:$A$504,Data_TOT_TWh!$B3983&amp;"300_"&amp;Data_TOT_TWh!$E3983,Data_TER_TWh!Z$9:Z$504)+SUMIF(Data_RES_TWh!$A$9:$A$1496,Data_TOT_TWh!$B3983&amp;"400_"&amp;Data_TOT_TWh!$E3983,Data_RES_TWh!Z$9:Z$1496)</f>
        <v>0</v>
      </c>
      <c r="AA3983" s="46">
        <f>SUMIF(Data_IND_TWh!$A$9:$A$504,Data_TOT_TWh!$B3983&amp;"200_"&amp;Data_TOT_TWh!$E3983,Data_IND_TWh!AA$9:AA$504)+SUMIF(Data_TER_TWh!$A$9:$A$504,Data_TOT_TWh!$B3983&amp;"300_"&amp;Data_TOT_TWh!$E3983,Data_TER_TWh!AA$9:AA$504)+SUMIF(Data_RES_TWh!$A$9:$A$1496,Data_TOT_TWh!$B3983&amp;"400_"&amp;Data_TOT_TWh!$E3983,Data_RES_TWh!AA$9:AA$1496)</f>
        <v>0</v>
      </c>
      <c r="AC3983" s="13"/>
      <c r="AE3983" s="13"/>
      <c r="AF3983" s="13">
        <f>SUMIF(Data_IND_TWh!$A$9:$A$504,Data_TOT_TWh!$B3983&amp;"200_"&amp;Data_TOT_TWh!$E3983,Data_IND_TWh!AF$9:AF$504)+SUMIF(Data_TER_TWh!$A$9:$A$504,Data_TOT_TWh!$B3983&amp;"300_"&amp;Data_TOT_TWh!$E3983,Data_TER_TWh!AF$9:AF$504)+SUMIF(Data_RES_TWh!$A$9:$A$1496,Data_TOT_TWh!$B3983&amp;"400_"&amp;Data_TOT_TWh!$E3983,Data_RES_TWh!AF$9:AF$1496)</f>
        <v>0</v>
      </c>
      <c r="AG3983" s="13">
        <f>SUMIF(Data_IND_TWh!$A$9:$A$504,Data_TOT_TWh!$B3983&amp;"200_"&amp;Data_TOT_TWh!$E3983,Data_IND_TWh!AG$9:AG$504)+SUMIF(Data_TER_TWh!$A$9:$A$504,Data_TOT_TWh!$B3983&amp;"300_"&amp;Data_TOT_TWh!$E3983,Data_TER_TWh!AG$9:AG$504)+SUMIF(Data_RES_TWh!$A$9:$A$1496,Data_TOT_TWh!$B3983&amp;"400_"&amp;Data_TOT_TWh!$E3983,Data_RES_TWh!AG$9:AG$1496)</f>
        <v>0</v>
      </c>
      <c r="AH3983" s="46">
        <f>SUMIF(Data_IND_TWh!$A$9:$A$504,Data_TOT_TWh!$B3983&amp;"200_"&amp;Data_TOT_TWh!$E3983,Data_IND_TWh!AH$9:AH$504)+SUMIF(Data_TER_TWh!$A$9:$A$504,Data_TOT_TWh!$B3983&amp;"300_"&amp;Data_TOT_TWh!$E3983,Data_TER_TWh!AH$9:AH$504)+SUMIF(Data_RES_TWh!$A$9:$A$1496,Data_TOT_TWh!$B3983&amp;"400_"&amp;Data_TOT_TWh!$E3983,Data_RES_TWh!AH$9:AH$1496)</f>
        <v>0</v>
      </c>
      <c r="AJ3983" s="13"/>
      <c r="AL3983" s="9"/>
      <c r="AM3983" s="87"/>
      <c r="AN3983" s="87"/>
    </row>
    <row r="3984" spans="12:40">
      <c r="L3984" s="46"/>
      <c r="M3984" s="46"/>
      <c r="O3984" s="47"/>
      <c r="P3984" s="46"/>
      <c r="Q3984" s="46"/>
      <c r="R3984" s="37"/>
      <c r="S3984" s="13"/>
      <c r="U3984" s="13"/>
      <c r="W3984" s="13"/>
      <c r="X3984" s="13">
        <f>SUMIF(Data_IND_TWh!$A$9:$A$504,Data_TOT_TWh!$B3984&amp;"200_"&amp;Data_TOT_TWh!$E3984,Data_IND_TWh!X$9:X$504)+SUMIF(Data_TER_TWh!$A$9:$A$504,Data_TOT_TWh!$B3984&amp;"300_"&amp;Data_TOT_TWh!$E3984,Data_TER_TWh!X$9:X$504)+SUMIF(Data_RES_TWh!$A$9:$A$1496,Data_TOT_TWh!$B3984&amp;"400_"&amp;Data_TOT_TWh!$E3984,Data_RES_TWh!X$9:X$1496)</f>
        <v>0</v>
      </c>
      <c r="Y3984" s="13">
        <f>SUMIF(Data_IND_TWh!$A$9:$A$504,Data_TOT_TWh!$B3984&amp;"200_"&amp;Data_TOT_TWh!$E3984,Data_IND_TWh!Y$9:Y$504)+SUMIF(Data_TER_TWh!$A$9:$A$504,Data_TOT_TWh!$B3984&amp;"300_"&amp;Data_TOT_TWh!$E3984,Data_TER_TWh!Y$9:Y$504)+SUMIF(Data_RES_TWh!$A$9:$A$1496,Data_TOT_TWh!$B3984&amp;"400_"&amp;Data_TOT_TWh!$E3984,Data_RES_TWh!Y$9:Y$1496)</f>
        <v>0</v>
      </c>
      <c r="Z3984" s="13">
        <f>SUMIF(Data_IND_TWh!$A$9:$A$504,Data_TOT_TWh!$B3984&amp;"200_"&amp;Data_TOT_TWh!$E3984,Data_IND_TWh!Z$9:Z$504)+SUMIF(Data_TER_TWh!$A$9:$A$504,Data_TOT_TWh!$B3984&amp;"300_"&amp;Data_TOT_TWh!$E3984,Data_TER_TWh!Z$9:Z$504)+SUMIF(Data_RES_TWh!$A$9:$A$1496,Data_TOT_TWh!$B3984&amp;"400_"&amp;Data_TOT_TWh!$E3984,Data_RES_TWh!Z$9:Z$1496)</f>
        <v>0</v>
      </c>
      <c r="AA3984" s="46">
        <f>SUMIF(Data_IND_TWh!$A$9:$A$504,Data_TOT_TWh!$B3984&amp;"200_"&amp;Data_TOT_TWh!$E3984,Data_IND_TWh!AA$9:AA$504)+SUMIF(Data_TER_TWh!$A$9:$A$504,Data_TOT_TWh!$B3984&amp;"300_"&amp;Data_TOT_TWh!$E3984,Data_TER_TWh!AA$9:AA$504)+SUMIF(Data_RES_TWh!$A$9:$A$1496,Data_TOT_TWh!$B3984&amp;"400_"&amp;Data_TOT_TWh!$E3984,Data_RES_TWh!AA$9:AA$1496)</f>
        <v>0</v>
      </c>
      <c r="AC3984" s="13"/>
      <c r="AE3984" s="13"/>
      <c r="AF3984" s="13">
        <f>SUMIF(Data_IND_TWh!$A$9:$A$504,Data_TOT_TWh!$B3984&amp;"200_"&amp;Data_TOT_TWh!$E3984,Data_IND_TWh!AF$9:AF$504)+SUMIF(Data_TER_TWh!$A$9:$A$504,Data_TOT_TWh!$B3984&amp;"300_"&amp;Data_TOT_TWh!$E3984,Data_TER_TWh!AF$9:AF$504)+SUMIF(Data_RES_TWh!$A$9:$A$1496,Data_TOT_TWh!$B3984&amp;"400_"&amp;Data_TOT_TWh!$E3984,Data_RES_TWh!AF$9:AF$1496)</f>
        <v>0</v>
      </c>
      <c r="AG3984" s="13">
        <f>SUMIF(Data_IND_TWh!$A$9:$A$504,Data_TOT_TWh!$B3984&amp;"200_"&amp;Data_TOT_TWh!$E3984,Data_IND_TWh!AG$9:AG$504)+SUMIF(Data_TER_TWh!$A$9:$A$504,Data_TOT_TWh!$B3984&amp;"300_"&amp;Data_TOT_TWh!$E3984,Data_TER_TWh!AG$9:AG$504)+SUMIF(Data_RES_TWh!$A$9:$A$1496,Data_TOT_TWh!$B3984&amp;"400_"&amp;Data_TOT_TWh!$E3984,Data_RES_TWh!AG$9:AG$1496)</f>
        <v>0</v>
      </c>
      <c r="AH3984" s="46">
        <f>SUMIF(Data_IND_TWh!$A$9:$A$504,Data_TOT_TWh!$B3984&amp;"200_"&amp;Data_TOT_TWh!$E3984,Data_IND_TWh!AH$9:AH$504)+SUMIF(Data_TER_TWh!$A$9:$A$504,Data_TOT_TWh!$B3984&amp;"300_"&amp;Data_TOT_TWh!$E3984,Data_TER_TWh!AH$9:AH$504)+SUMIF(Data_RES_TWh!$A$9:$A$1496,Data_TOT_TWh!$B3984&amp;"400_"&amp;Data_TOT_TWh!$E3984,Data_RES_TWh!AH$9:AH$1496)</f>
        <v>0</v>
      </c>
      <c r="AJ3984" s="13"/>
      <c r="AL3984" s="9"/>
      <c r="AM3984" s="87"/>
      <c r="AN3984" s="87"/>
    </row>
    <row r="3985" spans="12:40">
      <c r="L3985" s="46"/>
      <c r="M3985" s="46"/>
      <c r="O3985" s="47"/>
      <c r="P3985" s="46"/>
      <c r="Q3985" s="46"/>
      <c r="R3985" s="37"/>
      <c r="S3985" s="13"/>
      <c r="U3985" s="13"/>
      <c r="W3985" s="13"/>
      <c r="X3985" s="13">
        <f>SUMIF(Data_IND_TWh!$A$9:$A$504,Data_TOT_TWh!$B3985&amp;"200_"&amp;Data_TOT_TWh!$E3985,Data_IND_TWh!X$9:X$504)+SUMIF(Data_TER_TWh!$A$9:$A$504,Data_TOT_TWh!$B3985&amp;"300_"&amp;Data_TOT_TWh!$E3985,Data_TER_TWh!X$9:X$504)+SUMIF(Data_RES_TWh!$A$9:$A$1496,Data_TOT_TWh!$B3985&amp;"400_"&amp;Data_TOT_TWh!$E3985,Data_RES_TWh!X$9:X$1496)</f>
        <v>0</v>
      </c>
      <c r="Y3985" s="13">
        <f>SUMIF(Data_IND_TWh!$A$9:$A$504,Data_TOT_TWh!$B3985&amp;"200_"&amp;Data_TOT_TWh!$E3985,Data_IND_TWh!Y$9:Y$504)+SUMIF(Data_TER_TWh!$A$9:$A$504,Data_TOT_TWh!$B3985&amp;"300_"&amp;Data_TOT_TWh!$E3985,Data_TER_TWh!Y$9:Y$504)+SUMIF(Data_RES_TWh!$A$9:$A$1496,Data_TOT_TWh!$B3985&amp;"400_"&amp;Data_TOT_TWh!$E3985,Data_RES_TWh!Y$9:Y$1496)</f>
        <v>0</v>
      </c>
      <c r="Z3985" s="13">
        <f>SUMIF(Data_IND_TWh!$A$9:$A$504,Data_TOT_TWh!$B3985&amp;"200_"&amp;Data_TOT_TWh!$E3985,Data_IND_TWh!Z$9:Z$504)+SUMIF(Data_TER_TWh!$A$9:$A$504,Data_TOT_TWh!$B3985&amp;"300_"&amp;Data_TOT_TWh!$E3985,Data_TER_TWh!Z$9:Z$504)+SUMIF(Data_RES_TWh!$A$9:$A$1496,Data_TOT_TWh!$B3985&amp;"400_"&amp;Data_TOT_TWh!$E3985,Data_RES_TWh!Z$9:Z$1496)</f>
        <v>0</v>
      </c>
      <c r="AA3985" s="46">
        <f>SUMIF(Data_IND_TWh!$A$9:$A$504,Data_TOT_TWh!$B3985&amp;"200_"&amp;Data_TOT_TWh!$E3985,Data_IND_TWh!AA$9:AA$504)+SUMIF(Data_TER_TWh!$A$9:$A$504,Data_TOT_TWh!$B3985&amp;"300_"&amp;Data_TOT_TWh!$E3985,Data_TER_TWh!AA$9:AA$504)+SUMIF(Data_RES_TWh!$A$9:$A$1496,Data_TOT_TWh!$B3985&amp;"400_"&amp;Data_TOT_TWh!$E3985,Data_RES_TWh!AA$9:AA$1496)</f>
        <v>0</v>
      </c>
      <c r="AC3985" s="13"/>
      <c r="AE3985" s="13"/>
      <c r="AF3985" s="13">
        <f>SUMIF(Data_IND_TWh!$A$9:$A$504,Data_TOT_TWh!$B3985&amp;"200_"&amp;Data_TOT_TWh!$E3985,Data_IND_TWh!AF$9:AF$504)+SUMIF(Data_TER_TWh!$A$9:$A$504,Data_TOT_TWh!$B3985&amp;"300_"&amp;Data_TOT_TWh!$E3985,Data_TER_TWh!AF$9:AF$504)+SUMIF(Data_RES_TWh!$A$9:$A$1496,Data_TOT_TWh!$B3985&amp;"400_"&amp;Data_TOT_TWh!$E3985,Data_RES_TWh!AF$9:AF$1496)</f>
        <v>0</v>
      </c>
      <c r="AG3985" s="13">
        <f>SUMIF(Data_IND_TWh!$A$9:$A$504,Data_TOT_TWh!$B3985&amp;"200_"&amp;Data_TOT_TWh!$E3985,Data_IND_TWh!AG$9:AG$504)+SUMIF(Data_TER_TWh!$A$9:$A$504,Data_TOT_TWh!$B3985&amp;"300_"&amp;Data_TOT_TWh!$E3985,Data_TER_TWh!AG$9:AG$504)+SUMIF(Data_RES_TWh!$A$9:$A$1496,Data_TOT_TWh!$B3985&amp;"400_"&amp;Data_TOT_TWh!$E3985,Data_RES_TWh!AG$9:AG$1496)</f>
        <v>0</v>
      </c>
      <c r="AH3985" s="46">
        <f>SUMIF(Data_IND_TWh!$A$9:$A$504,Data_TOT_TWh!$B3985&amp;"200_"&amp;Data_TOT_TWh!$E3985,Data_IND_TWh!AH$9:AH$504)+SUMIF(Data_TER_TWh!$A$9:$A$504,Data_TOT_TWh!$B3985&amp;"300_"&amp;Data_TOT_TWh!$E3985,Data_TER_TWh!AH$9:AH$504)+SUMIF(Data_RES_TWh!$A$9:$A$1496,Data_TOT_TWh!$B3985&amp;"400_"&amp;Data_TOT_TWh!$E3985,Data_RES_TWh!AH$9:AH$1496)</f>
        <v>0</v>
      </c>
      <c r="AJ3985" s="13"/>
      <c r="AL3985" s="9"/>
      <c r="AM3985" s="87"/>
      <c r="AN3985" s="87"/>
    </row>
    <row r="3986" spans="12:40">
      <c r="L3986" s="46"/>
      <c r="M3986" s="46"/>
      <c r="O3986" s="47"/>
      <c r="P3986" s="46"/>
      <c r="Q3986" s="46"/>
      <c r="R3986" s="37"/>
      <c r="S3986" s="13"/>
      <c r="U3986" s="13"/>
      <c r="W3986" s="13"/>
      <c r="X3986" s="13">
        <f>SUMIF(Data_IND_TWh!$A$9:$A$504,Data_TOT_TWh!$B3986&amp;"200_"&amp;Data_TOT_TWh!$E3986,Data_IND_TWh!X$9:X$504)+SUMIF(Data_TER_TWh!$A$9:$A$504,Data_TOT_TWh!$B3986&amp;"300_"&amp;Data_TOT_TWh!$E3986,Data_TER_TWh!X$9:X$504)+SUMIF(Data_RES_TWh!$A$9:$A$1496,Data_TOT_TWh!$B3986&amp;"400_"&amp;Data_TOT_TWh!$E3986,Data_RES_TWh!X$9:X$1496)</f>
        <v>0</v>
      </c>
      <c r="Y3986" s="13">
        <f>SUMIF(Data_IND_TWh!$A$9:$A$504,Data_TOT_TWh!$B3986&amp;"200_"&amp;Data_TOT_TWh!$E3986,Data_IND_TWh!Y$9:Y$504)+SUMIF(Data_TER_TWh!$A$9:$A$504,Data_TOT_TWh!$B3986&amp;"300_"&amp;Data_TOT_TWh!$E3986,Data_TER_TWh!Y$9:Y$504)+SUMIF(Data_RES_TWh!$A$9:$A$1496,Data_TOT_TWh!$B3986&amp;"400_"&amp;Data_TOT_TWh!$E3986,Data_RES_TWh!Y$9:Y$1496)</f>
        <v>0</v>
      </c>
      <c r="Z3986" s="13">
        <f>SUMIF(Data_IND_TWh!$A$9:$A$504,Data_TOT_TWh!$B3986&amp;"200_"&amp;Data_TOT_TWh!$E3986,Data_IND_TWh!Z$9:Z$504)+SUMIF(Data_TER_TWh!$A$9:$A$504,Data_TOT_TWh!$B3986&amp;"300_"&amp;Data_TOT_TWh!$E3986,Data_TER_TWh!Z$9:Z$504)+SUMIF(Data_RES_TWh!$A$9:$A$1496,Data_TOT_TWh!$B3986&amp;"400_"&amp;Data_TOT_TWh!$E3986,Data_RES_TWh!Z$9:Z$1496)</f>
        <v>0</v>
      </c>
      <c r="AA3986" s="46">
        <f>SUMIF(Data_IND_TWh!$A$9:$A$504,Data_TOT_TWh!$B3986&amp;"200_"&amp;Data_TOT_TWh!$E3986,Data_IND_TWh!AA$9:AA$504)+SUMIF(Data_TER_TWh!$A$9:$A$504,Data_TOT_TWh!$B3986&amp;"300_"&amp;Data_TOT_TWh!$E3986,Data_TER_TWh!AA$9:AA$504)+SUMIF(Data_RES_TWh!$A$9:$A$1496,Data_TOT_TWh!$B3986&amp;"400_"&amp;Data_TOT_TWh!$E3986,Data_RES_TWh!AA$9:AA$1496)</f>
        <v>0</v>
      </c>
      <c r="AC3986" s="13"/>
      <c r="AE3986" s="13"/>
      <c r="AF3986" s="13">
        <f>SUMIF(Data_IND_TWh!$A$9:$A$504,Data_TOT_TWh!$B3986&amp;"200_"&amp;Data_TOT_TWh!$E3986,Data_IND_TWh!AF$9:AF$504)+SUMIF(Data_TER_TWh!$A$9:$A$504,Data_TOT_TWh!$B3986&amp;"300_"&amp;Data_TOT_TWh!$E3986,Data_TER_TWh!AF$9:AF$504)+SUMIF(Data_RES_TWh!$A$9:$A$1496,Data_TOT_TWh!$B3986&amp;"400_"&amp;Data_TOT_TWh!$E3986,Data_RES_TWh!AF$9:AF$1496)</f>
        <v>0</v>
      </c>
      <c r="AG3986" s="13">
        <f>SUMIF(Data_IND_TWh!$A$9:$A$504,Data_TOT_TWh!$B3986&amp;"200_"&amp;Data_TOT_TWh!$E3986,Data_IND_TWh!AG$9:AG$504)+SUMIF(Data_TER_TWh!$A$9:$A$504,Data_TOT_TWh!$B3986&amp;"300_"&amp;Data_TOT_TWh!$E3986,Data_TER_TWh!AG$9:AG$504)+SUMIF(Data_RES_TWh!$A$9:$A$1496,Data_TOT_TWh!$B3986&amp;"400_"&amp;Data_TOT_TWh!$E3986,Data_RES_TWh!AG$9:AG$1496)</f>
        <v>0</v>
      </c>
      <c r="AH3986" s="46">
        <f>SUMIF(Data_IND_TWh!$A$9:$A$504,Data_TOT_TWh!$B3986&amp;"200_"&amp;Data_TOT_TWh!$E3986,Data_IND_TWh!AH$9:AH$504)+SUMIF(Data_TER_TWh!$A$9:$A$504,Data_TOT_TWh!$B3986&amp;"300_"&amp;Data_TOT_TWh!$E3986,Data_TER_TWh!AH$9:AH$504)+SUMIF(Data_RES_TWh!$A$9:$A$1496,Data_TOT_TWh!$B3986&amp;"400_"&amp;Data_TOT_TWh!$E3986,Data_RES_TWh!AH$9:AH$1496)</f>
        <v>0</v>
      </c>
      <c r="AJ3986" s="13"/>
      <c r="AL3986" s="9"/>
      <c r="AM3986" s="87"/>
      <c r="AN3986" s="87"/>
    </row>
    <row r="3987" spans="12:40">
      <c r="L3987" s="46"/>
      <c r="M3987" s="46"/>
      <c r="O3987" s="47"/>
      <c r="P3987" s="46"/>
      <c r="Q3987" s="46"/>
      <c r="R3987" s="37"/>
      <c r="S3987" s="13"/>
      <c r="U3987" s="13"/>
      <c r="W3987" s="13"/>
      <c r="X3987" s="13">
        <f>SUMIF(Data_IND_TWh!$A$9:$A$504,Data_TOT_TWh!$B3987&amp;"200_"&amp;Data_TOT_TWh!$E3987,Data_IND_TWh!X$9:X$504)+SUMIF(Data_TER_TWh!$A$9:$A$504,Data_TOT_TWh!$B3987&amp;"300_"&amp;Data_TOT_TWh!$E3987,Data_TER_TWh!X$9:X$504)+SUMIF(Data_RES_TWh!$A$9:$A$1496,Data_TOT_TWh!$B3987&amp;"400_"&amp;Data_TOT_TWh!$E3987,Data_RES_TWh!X$9:X$1496)</f>
        <v>0</v>
      </c>
      <c r="Y3987" s="13">
        <f>SUMIF(Data_IND_TWh!$A$9:$A$504,Data_TOT_TWh!$B3987&amp;"200_"&amp;Data_TOT_TWh!$E3987,Data_IND_TWh!Y$9:Y$504)+SUMIF(Data_TER_TWh!$A$9:$A$504,Data_TOT_TWh!$B3987&amp;"300_"&amp;Data_TOT_TWh!$E3987,Data_TER_TWh!Y$9:Y$504)+SUMIF(Data_RES_TWh!$A$9:$A$1496,Data_TOT_TWh!$B3987&amp;"400_"&amp;Data_TOT_TWh!$E3987,Data_RES_TWh!Y$9:Y$1496)</f>
        <v>0</v>
      </c>
      <c r="Z3987" s="13">
        <f>SUMIF(Data_IND_TWh!$A$9:$A$504,Data_TOT_TWh!$B3987&amp;"200_"&amp;Data_TOT_TWh!$E3987,Data_IND_TWh!Z$9:Z$504)+SUMIF(Data_TER_TWh!$A$9:$A$504,Data_TOT_TWh!$B3987&amp;"300_"&amp;Data_TOT_TWh!$E3987,Data_TER_TWh!Z$9:Z$504)+SUMIF(Data_RES_TWh!$A$9:$A$1496,Data_TOT_TWh!$B3987&amp;"400_"&amp;Data_TOT_TWh!$E3987,Data_RES_TWh!Z$9:Z$1496)</f>
        <v>0</v>
      </c>
      <c r="AA3987" s="46">
        <f>SUMIF(Data_IND_TWh!$A$9:$A$504,Data_TOT_TWh!$B3987&amp;"200_"&amp;Data_TOT_TWh!$E3987,Data_IND_TWh!AA$9:AA$504)+SUMIF(Data_TER_TWh!$A$9:$A$504,Data_TOT_TWh!$B3987&amp;"300_"&amp;Data_TOT_TWh!$E3987,Data_TER_TWh!AA$9:AA$504)+SUMIF(Data_RES_TWh!$A$9:$A$1496,Data_TOT_TWh!$B3987&amp;"400_"&amp;Data_TOT_TWh!$E3987,Data_RES_TWh!AA$9:AA$1496)</f>
        <v>0</v>
      </c>
      <c r="AC3987" s="13"/>
      <c r="AE3987" s="13"/>
      <c r="AF3987" s="13">
        <f>SUMIF(Data_IND_TWh!$A$9:$A$504,Data_TOT_TWh!$B3987&amp;"200_"&amp;Data_TOT_TWh!$E3987,Data_IND_TWh!AF$9:AF$504)+SUMIF(Data_TER_TWh!$A$9:$A$504,Data_TOT_TWh!$B3987&amp;"300_"&amp;Data_TOT_TWh!$E3987,Data_TER_TWh!AF$9:AF$504)+SUMIF(Data_RES_TWh!$A$9:$A$1496,Data_TOT_TWh!$B3987&amp;"400_"&amp;Data_TOT_TWh!$E3987,Data_RES_TWh!AF$9:AF$1496)</f>
        <v>0</v>
      </c>
      <c r="AG3987" s="13">
        <f>SUMIF(Data_IND_TWh!$A$9:$A$504,Data_TOT_TWh!$B3987&amp;"200_"&amp;Data_TOT_TWh!$E3987,Data_IND_TWh!AG$9:AG$504)+SUMIF(Data_TER_TWh!$A$9:$A$504,Data_TOT_TWh!$B3987&amp;"300_"&amp;Data_TOT_TWh!$E3987,Data_TER_TWh!AG$9:AG$504)+SUMIF(Data_RES_TWh!$A$9:$A$1496,Data_TOT_TWh!$B3987&amp;"400_"&amp;Data_TOT_TWh!$E3987,Data_RES_TWh!AG$9:AG$1496)</f>
        <v>0</v>
      </c>
      <c r="AH3987" s="46">
        <f>SUMIF(Data_IND_TWh!$A$9:$A$504,Data_TOT_TWh!$B3987&amp;"200_"&amp;Data_TOT_TWh!$E3987,Data_IND_TWh!AH$9:AH$504)+SUMIF(Data_TER_TWh!$A$9:$A$504,Data_TOT_TWh!$B3987&amp;"300_"&amp;Data_TOT_TWh!$E3987,Data_TER_TWh!AH$9:AH$504)+SUMIF(Data_RES_TWh!$A$9:$A$1496,Data_TOT_TWh!$B3987&amp;"400_"&amp;Data_TOT_TWh!$E3987,Data_RES_TWh!AH$9:AH$1496)</f>
        <v>0</v>
      </c>
      <c r="AJ3987" s="13"/>
      <c r="AL3987" s="9"/>
      <c r="AM3987" s="87"/>
      <c r="AN3987" s="87"/>
    </row>
    <row r="3988" spans="12:40">
      <c r="L3988" s="46"/>
      <c r="M3988" s="46"/>
      <c r="O3988" s="47"/>
      <c r="P3988" s="46"/>
      <c r="Q3988" s="46"/>
      <c r="R3988" s="37"/>
      <c r="S3988" s="13"/>
      <c r="U3988" s="13"/>
      <c r="W3988" s="13"/>
      <c r="X3988" s="13">
        <f>SUMIF(Data_IND_TWh!$A$9:$A$504,Data_TOT_TWh!$B3988&amp;"200_"&amp;Data_TOT_TWh!$E3988,Data_IND_TWh!X$9:X$504)+SUMIF(Data_TER_TWh!$A$9:$A$504,Data_TOT_TWh!$B3988&amp;"300_"&amp;Data_TOT_TWh!$E3988,Data_TER_TWh!X$9:X$504)+SUMIF(Data_RES_TWh!$A$9:$A$1496,Data_TOT_TWh!$B3988&amp;"400_"&amp;Data_TOT_TWh!$E3988,Data_RES_TWh!X$9:X$1496)</f>
        <v>0</v>
      </c>
      <c r="Y3988" s="13">
        <f>SUMIF(Data_IND_TWh!$A$9:$A$504,Data_TOT_TWh!$B3988&amp;"200_"&amp;Data_TOT_TWh!$E3988,Data_IND_TWh!Y$9:Y$504)+SUMIF(Data_TER_TWh!$A$9:$A$504,Data_TOT_TWh!$B3988&amp;"300_"&amp;Data_TOT_TWh!$E3988,Data_TER_TWh!Y$9:Y$504)+SUMIF(Data_RES_TWh!$A$9:$A$1496,Data_TOT_TWh!$B3988&amp;"400_"&amp;Data_TOT_TWh!$E3988,Data_RES_TWh!Y$9:Y$1496)</f>
        <v>0</v>
      </c>
      <c r="Z3988" s="13">
        <f>SUMIF(Data_IND_TWh!$A$9:$A$504,Data_TOT_TWh!$B3988&amp;"200_"&amp;Data_TOT_TWh!$E3988,Data_IND_TWh!Z$9:Z$504)+SUMIF(Data_TER_TWh!$A$9:$A$504,Data_TOT_TWh!$B3988&amp;"300_"&amp;Data_TOT_TWh!$E3988,Data_TER_TWh!Z$9:Z$504)+SUMIF(Data_RES_TWh!$A$9:$A$1496,Data_TOT_TWh!$B3988&amp;"400_"&amp;Data_TOT_TWh!$E3988,Data_RES_TWh!Z$9:Z$1496)</f>
        <v>0</v>
      </c>
      <c r="AA3988" s="46">
        <f>SUMIF(Data_IND_TWh!$A$9:$A$504,Data_TOT_TWh!$B3988&amp;"200_"&amp;Data_TOT_TWh!$E3988,Data_IND_TWh!AA$9:AA$504)+SUMIF(Data_TER_TWh!$A$9:$A$504,Data_TOT_TWh!$B3988&amp;"300_"&amp;Data_TOT_TWh!$E3988,Data_TER_TWh!AA$9:AA$504)+SUMIF(Data_RES_TWh!$A$9:$A$1496,Data_TOT_TWh!$B3988&amp;"400_"&amp;Data_TOT_TWh!$E3988,Data_RES_TWh!AA$9:AA$1496)</f>
        <v>0</v>
      </c>
      <c r="AC3988" s="13"/>
      <c r="AE3988" s="13"/>
      <c r="AF3988" s="13">
        <f>SUMIF(Data_IND_TWh!$A$9:$A$504,Data_TOT_TWh!$B3988&amp;"200_"&amp;Data_TOT_TWh!$E3988,Data_IND_TWh!AF$9:AF$504)+SUMIF(Data_TER_TWh!$A$9:$A$504,Data_TOT_TWh!$B3988&amp;"300_"&amp;Data_TOT_TWh!$E3988,Data_TER_TWh!AF$9:AF$504)+SUMIF(Data_RES_TWh!$A$9:$A$1496,Data_TOT_TWh!$B3988&amp;"400_"&amp;Data_TOT_TWh!$E3988,Data_RES_TWh!AF$9:AF$1496)</f>
        <v>0</v>
      </c>
      <c r="AG3988" s="13">
        <f>SUMIF(Data_IND_TWh!$A$9:$A$504,Data_TOT_TWh!$B3988&amp;"200_"&amp;Data_TOT_TWh!$E3988,Data_IND_TWh!AG$9:AG$504)+SUMIF(Data_TER_TWh!$A$9:$A$504,Data_TOT_TWh!$B3988&amp;"300_"&amp;Data_TOT_TWh!$E3988,Data_TER_TWh!AG$9:AG$504)+SUMIF(Data_RES_TWh!$A$9:$A$1496,Data_TOT_TWh!$B3988&amp;"400_"&amp;Data_TOT_TWh!$E3988,Data_RES_TWh!AG$9:AG$1496)</f>
        <v>0</v>
      </c>
      <c r="AH3988" s="46">
        <f>SUMIF(Data_IND_TWh!$A$9:$A$504,Data_TOT_TWh!$B3988&amp;"200_"&amp;Data_TOT_TWh!$E3988,Data_IND_TWh!AH$9:AH$504)+SUMIF(Data_TER_TWh!$A$9:$A$504,Data_TOT_TWh!$B3988&amp;"300_"&amp;Data_TOT_TWh!$E3988,Data_TER_TWh!AH$9:AH$504)+SUMIF(Data_RES_TWh!$A$9:$A$1496,Data_TOT_TWh!$B3988&amp;"400_"&amp;Data_TOT_TWh!$E3988,Data_RES_TWh!AH$9:AH$1496)</f>
        <v>0</v>
      </c>
      <c r="AJ3988" s="13"/>
      <c r="AL3988" s="9"/>
      <c r="AM3988" s="87"/>
      <c r="AN3988" s="87"/>
    </row>
    <row r="3989" spans="12:40">
      <c r="L3989" s="46"/>
      <c r="M3989" s="46"/>
      <c r="O3989" s="47"/>
      <c r="P3989" s="46"/>
      <c r="Q3989" s="46"/>
      <c r="R3989" s="37"/>
      <c r="S3989" s="13"/>
      <c r="U3989" s="13"/>
      <c r="W3989" s="13"/>
      <c r="X3989" s="13">
        <f>SUMIF(Data_IND_TWh!$A$9:$A$504,Data_TOT_TWh!$B3989&amp;"200_"&amp;Data_TOT_TWh!$E3989,Data_IND_TWh!X$9:X$504)+SUMIF(Data_TER_TWh!$A$9:$A$504,Data_TOT_TWh!$B3989&amp;"300_"&amp;Data_TOT_TWh!$E3989,Data_TER_TWh!X$9:X$504)+SUMIF(Data_RES_TWh!$A$9:$A$1496,Data_TOT_TWh!$B3989&amp;"400_"&amp;Data_TOT_TWh!$E3989,Data_RES_TWh!X$9:X$1496)</f>
        <v>0</v>
      </c>
      <c r="Y3989" s="13">
        <f>SUMIF(Data_IND_TWh!$A$9:$A$504,Data_TOT_TWh!$B3989&amp;"200_"&amp;Data_TOT_TWh!$E3989,Data_IND_TWh!Y$9:Y$504)+SUMIF(Data_TER_TWh!$A$9:$A$504,Data_TOT_TWh!$B3989&amp;"300_"&amp;Data_TOT_TWh!$E3989,Data_TER_TWh!Y$9:Y$504)+SUMIF(Data_RES_TWh!$A$9:$A$1496,Data_TOT_TWh!$B3989&amp;"400_"&amp;Data_TOT_TWh!$E3989,Data_RES_TWh!Y$9:Y$1496)</f>
        <v>0</v>
      </c>
      <c r="Z3989" s="13">
        <f>SUMIF(Data_IND_TWh!$A$9:$A$504,Data_TOT_TWh!$B3989&amp;"200_"&amp;Data_TOT_TWh!$E3989,Data_IND_TWh!Z$9:Z$504)+SUMIF(Data_TER_TWh!$A$9:$A$504,Data_TOT_TWh!$B3989&amp;"300_"&amp;Data_TOT_TWh!$E3989,Data_TER_TWh!Z$9:Z$504)+SUMIF(Data_RES_TWh!$A$9:$A$1496,Data_TOT_TWh!$B3989&amp;"400_"&amp;Data_TOT_TWh!$E3989,Data_RES_TWh!Z$9:Z$1496)</f>
        <v>0</v>
      </c>
      <c r="AA3989" s="46">
        <f>SUMIF(Data_IND_TWh!$A$9:$A$504,Data_TOT_TWh!$B3989&amp;"200_"&amp;Data_TOT_TWh!$E3989,Data_IND_TWh!AA$9:AA$504)+SUMIF(Data_TER_TWh!$A$9:$A$504,Data_TOT_TWh!$B3989&amp;"300_"&amp;Data_TOT_TWh!$E3989,Data_TER_TWh!AA$9:AA$504)+SUMIF(Data_RES_TWh!$A$9:$A$1496,Data_TOT_TWh!$B3989&amp;"400_"&amp;Data_TOT_TWh!$E3989,Data_RES_TWh!AA$9:AA$1496)</f>
        <v>0</v>
      </c>
      <c r="AC3989" s="13"/>
      <c r="AE3989" s="13"/>
      <c r="AF3989" s="13">
        <f>SUMIF(Data_IND_TWh!$A$9:$A$504,Data_TOT_TWh!$B3989&amp;"200_"&amp;Data_TOT_TWh!$E3989,Data_IND_TWh!AF$9:AF$504)+SUMIF(Data_TER_TWh!$A$9:$A$504,Data_TOT_TWh!$B3989&amp;"300_"&amp;Data_TOT_TWh!$E3989,Data_TER_TWh!AF$9:AF$504)+SUMIF(Data_RES_TWh!$A$9:$A$1496,Data_TOT_TWh!$B3989&amp;"400_"&amp;Data_TOT_TWh!$E3989,Data_RES_TWh!AF$9:AF$1496)</f>
        <v>0</v>
      </c>
      <c r="AG3989" s="13">
        <f>SUMIF(Data_IND_TWh!$A$9:$A$504,Data_TOT_TWh!$B3989&amp;"200_"&amp;Data_TOT_TWh!$E3989,Data_IND_TWh!AG$9:AG$504)+SUMIF(Data_TER_TWh!$A$9:$A$504,Data_TOT_TWh!$B3989&amp;"300_"&amp;Data_TOT_TWh!$E3989,Data_TER_TWh!AG$9:AG$504)+SUMIF(Data_RES_TWh!$A$9:$A$1496,Data_TOT_TWh!$B3989&amp;"400_"&amp;Data_TOT_TWh!$E3989,Data_RES_TWh!AG$9:AG$1496)</f>
        <v>0</v>
      </c>
      <c r="AH3989" s="46">
        <f>SUMIF(Data_IND_TWh!$A$9:$A$504,Data_TOT_TWh!$B3989&amp;"200_"&amp;Data_TOT_TWh!$E3989,Data_IND_TWh!AH$9:AH$504)+SUMIF(Data_TER_TWh!$A$9:$A$504,Data_TOT_TWh!$B3989&amp;"300_"&amp;Data_TOT_TWh!$E3989,Data_TER_TWh!AH$9:AH$504)+SUMIF(Data_RES_TWh!$A$9:$A$1496,Data_TOT_TWh!$B3989&amp;"400_"&amp;Data_TOT_TWh!$E3989,Data_RES_TWh!AH$9:AH$1496)</f>
        <v>0</v>
      </c>
      <c r="AJ3989" s="13"/>
      <c r="AL3989" s="9"/>
      <c r="AM3989" s="87"/>
      <c r="AN3989" s="87"/>
    </row>
    <row r="3990" spans="12:40">
      <c r="L3990" s="46"/>
      <c r="M3990" s="46"/>
      <c r="O3990" s="47"/>
      <c r="P3990" s="46"/>
      <c r="Q3990" s="46"/>
      <c r="R3990" s="37"/>
      <c r="S3990" s="13"/>
      <c r="U3990" s="13"/>
      <c r="W3990" s="13"/>
      <c r="X3990" s="13">
        <f>SUMIF(Data_IND_TWh!$A$9:$A$504,Data_TOT_TWh!$B3990&amp;"200_"&amp;Data_TOT_TWh!$E3990,Data_IND_TWh!X$9:X$504)+SUMIF(Data_TER_TWh!$A$9:$A$504,Data_TOT_TWh!$B3990&amp;"300_"&amp;Data_TOT_TWh!$E3990,Data_TER_TWh!X$9:X$504)+SUMIF(Data_RES_TWh!$A$9:$A$1496,Data_TOT_TWh!$B3990&amp;"400_"&amp;Data_TOT_TWh!$E3990,Data_RES_TWh!X$9:X$1496)</f>
        <v>0</v>
      </c>
      <c r="Y3990" s="13">
        <f>SUMIF(Data_IND_TWh!$A$9:$A$504,Data_TOT_TWh!$B3990&amp;"200_"&amp;Data_TOT_TWh!$E3990,Data_IND_TWh!Y$9:Y$504)+SUMIF(Data_TER_TWh!$A$9:$A$504,Data_TOT_TWh!$B3990&amp;"300_"&amp;Data_TOT_TWh!$E3990,Data_TER_TWh!Y$9:Y$504)+SUMIF(Data_RES_TWh!$A$9:$A$1496,Data_TOT_TWh!$B3990&amp;"400_"&amp;Data_TOT_TWh!$E3990,Data_RES_TWh!Y$9:Y$1496)</f>
        <v>0</v>
      </c>
      <c r="Z3990" s="13">
        <f>SUMIF(Data_IND_TWh!$A$9:$A$504,Data_TOT_TWh!$B3990&amp;"200_"&amp;Data_TOT_TWh!$E3990,Data_IND_TWh!Z$9:Z$504)+SUMIF(Data_TER_TWh!$A$9:$A$504,Data_TOT_TWh!$B3990&amp;"300_"&amp;Data_TOT_TWh!$E3990,Data_TER_TWh!Z$9:Z$504)+SUMIF(Data_RES_TWh!$A$9:$A$1496,Data_TOT_TWh!$B3990&amp;"400_"&amp;Data_TOT_TWh!$E3990,Data_RES_TWh!Z$9:Z$1496)</f>
        <v>0</v>
      </c>
      <c r="AA3990" s="46">
        <f>SUMIF(Data_IND_TWh!$A$9:$A$504,Data_TOT_TWh!$B3990&amp;"200_"&amp;Data_TOT_TWh!$E3990,Data_IND_TWh!AA$9:AA$504)+SUMIF(Data_TER_TWh!$A$9:$A$504,Data_TOT_TWh!$B3990&amp;"300_"&amp;Data_TOT_TWh!$E3990,Data_TER_TWh!AA$9:AA$504)+SUMIF(Data_RES_TWh!$A$9:$A$1496,Data_TOT_TWh!$B3990&amp;"400_"&amp;Data_TOT_TWh!$E3990,Data_RES_TWh!AA$9:AA$1496)</f>
        <v>0</v>
      </c>
      <c r="AC3990" s="13"/>
      <c r="AE3990" s="13"/>
      <c r="AF3990" s="13">
        <f>SUMIF(Data_IND_TWh!$A$9:$A$504,Data_TOT_TWh!$B3990&amp;"200_"&amp;Data_TOT_TWh!$E3990,Data_IND_TWh!AF$9:AF$504)+SUMIF(Data_TER_TWh!$A$9:$A$504,Data_TOT_TWh!$B3990&amp;"300_"&amp;Data_TOT_TWh!$E3990,Data_TER_TWh!AF$9:AF$504)+SUMIF(Data_RES_TWh!$A$9:$A$1496,Data_TOT_TWh!$B3990&amp;"400_"&amp;Data_TOT_TWh!$E3990,Data_RES_TWh!AF$9:AF$1496)</f>
        <v>0</v>
      </c>
      <c r="AG3990" s="13">
        <f>SUMIF(Data_IND_TWh!$A$9:$A$504,Data_TOT_TWh!$B3990&amp;"200_"&amp;Data_TOT_TWh!$E3990,Data_IND_TWh!AG$9:AG$504)+SUMIF(Data_TER_TWh!$A$9:$A$504,Data_TOT_TWh!$B3990&amp;"300_"&amp;Data_TOT_TWh!$E3990,Data_TER_TWh!AG$9:AG$504)+SUMIF(Data_RES_TWh!$A$9:$A$1496,Data_TOT_TWh!$B3990&amp;"400_"&amp;Data_TOT_TWh!$E3990,Data_RES_TWh!AG$9:AG$1496)</f>
        <v>0</v>
      </c>
      <c r="AH3990" s="46">
        <f>SUMIF(Data_IND_TWh!$A$9:$A$504,Data_TOT_TWh!$B3990&amp;"200_"&amp;Data_TOT_TWh!$E3990,Data_IND_TWh!AH$9:AH$504)+SUMIF(Data_TER_TWh!$A$9:$A$504,Data_TOT_TWh!$B3990&amp;"300_"&amp;Data_TOT_TWh!$E3990,Data_TER_TWh!AH$9:AH$504)+SUMIF(Data_RES_TWh!$A$9:$A$1496,Data_TOT_TWh!$B3990&amp;"400_"&amp;Data_TOT_TWh!$E3990,Data_RES_TWh!AH$9:AH$1496)</f>
        <v>0</v>
      </c>
      <c r="AJ3990" s="13"/>
      <c r="AL3990" s="9"/>
      <c r="AM3990" s="87"/>
      <c r="AN3990" s="87"/>
    </row>
    <row r="3991" spans="12:40">
      <c r="L3991" s="46"/>
      <c r="M3991" s="46"/>
      <c r="O3991" s="47"/>
      <c r="P3991" s="46"/>
      <c r="Q3991" s="46"/>
      <c r="R3991" s="37"/>
      <c r="S3991" s="13"/>
      <c r="U3991" s="13"/>
      <c r="W3991" s="13"/>
      <c r="X3991" s="13">
        <f>SUMIF(Data_IND_TWh!$A$9:$A$504,Data_TOT_TWh!$B3991&amp;"200_"&amp;Data_TOT_TWh!$E3991,Data_IND_TWh!X$9:X$504)+SUMIF(Data_TER_TWh!$A$9:$A$504,Data_TOT_TWh!$B3991&amp;"300_"&amp;Data_TOT_TWh!$E3991,Data_TER_TWh!X$9:X$504)+SUMIF(Data_RES_TWh!$A$9:$A$1496,Data_TOT_TWh!$B3991&amp;"400_"&amp;Data_TOT_TWh!$E3991,Data_RES_TWh!X$9:X$1496)</f>
        <v>0</v>
      </c>
      <c r="Y3991" s="13">
        <f>SUMIF(Data_IND_TWh!$A$9:$A$504,Data_TOT_TWh!$B3991&amp;"200_"&amp;Data_TOT_TWh!$E3991,Data_IND_TWh!Y$9:Y$504)+SUMIF(Data_TER_TWh!$A$9:$A$504,Data_TOT_TWh!$B3991&amp;"300_"&amp;Data_TOT_TWh!$E3991,Data_TER_TWh!Y$9:Y$504)+SUMIF(Data_RES_TWh!$A$9:$A$1496,Data_TOT_TWh!$B3991&amp;"400_"&amp;Data_TOT_TWh!$E3991,Data_RES_TWh!Y$9:Y$1496)</f>
        <v>0</v>
      </c>
      <c r="Z3991" s="13">
        <f>SUMIF(Data_IND_TWh!$A$9:$A$504,Data_TOT_TWh!$B3991&amp;"200_"&amp;Data_TOT_TWh!$E3991,Data_IND_TWh!Z$9:Z$504)+SUMIF(Data_TER_TWh!$A$9:$A$504,Data_TOT_TWh!$B3991&amp;"300_"&amp;Data_TOT_TWh!$E3991,Data_TER_TWh!Z$9:Z$504)+SUMIF(Data_RES_TWh!$A$9:$A$1496,Data_TOT_TWh!$B3991&amp;"400_"&amp;Data_TOT_TWh!$E3991,Data_RES_TWh!Z$9:Z$1496)</f>
        <v>0</v>
      </c>
      <c r="AA3991" s="46">
        <f>SUMIF(Data_IND_TWh!$A$9:$A$504,Data_TOT_TWh!$B3991&amp;"200_"&amp;Data_TOT_TWh!$E3991,Data_IND_TWh!AA$9:AA$504)+SUMIF(Data_TER_TWh!$A$9:$A$504,Data_TOT_TWh!$B3991&amp;"300_"&amp;Data_TOT_TWh!$E3991,Data_TER_TWh!AA$9:AA$504)+SUMIF(Data_RES_TWh!$A$9:$A$1496,Data_TOT_TWh!$B3991&amp;"400_"&amp;Data_TOT_TWh!$E3991,Data_RES_TWh!AA$9:AA$1496)</f>
        <v>0</v>
      </c>
      <c r="AC3991" s="13"/>
      <c r="AE3991" s="13"/>
      <c r="AF3991" s="13">
        <f>SUMIF(Data_IND_TWh!$A$9:$A$504,Data_TOT_TWh!$B3991&amp;"200_"&amp;Data_TOT_TWh!$E3991,Data_IND_TWh!AF$9:AF$504)+SUMIF(Data_TER_TWh!$A$9:$A$504,Data_TOT_TWh!$B3991&amp;"300_"&amp;Data_TOT_TWh!$E3991,Data_TER_TWh!AF$9:AF$504)+SUMIF(Data_RES_TWh!$A$9:$A$1496,Data_TOT_TWh!$B3991&amp;"400_"&amp;Data_TOT_TWh!$E3991,Data_RES_TWh!AF$9:AF$1496)</f>
        <v>0</v>
      </c>
      <c r="AG3991" s="13">
        <f>SUMIF(Data_IND_TWh!$A$9:$A$504,Data_TOT_TWh!$B3991&amp;"200_"&amp;Data_TOT_TWh!$E3991,Data_IND_TWh!AG$9:AG$504)+SUMIF(Data_TER_TWh!$A$9:$A$504,Data_TOT_TWh!$B3991&amp;"300_"&amp;Data_TOT_TWh!$E3991,Data_TER_TWh!AG$9:AG$504)+SUMIF(Data_RES_TWh!$A$9:$A$1496,Data_TOT_TWh!$B3991&amp;"400_"&amp;Data_TOT_TWh!$E3991,Data_RES_TWh!AG$9:AG$1496)</f>
        <v>0</v>
      </c>
      <c r="AH3991" s="46">
        <f>SUMIF(Data_IND_TWh!$A$9:$A$504,Data_TOT_TWh!$B3991&amp;"200_"&amp;Data_TOT_TWh!$E3991,Data_IND_TWh!AH$9:AH$504)+SUMIF(Data_TER_TWh!$A$9:$A$504,Data_TOT_TWh!$B3991&amp;"300_"&amp;Data_TOT_TWh!$E3991,Data_TER_TWh!AH$9:AH$504)+SUMIF(Data_RES_TWh!$A$9:$A$1496,Data_TOT_TWh!$B3991&amp;"400_"&amp;Data_TOT_TWh!$E3991,Data_RES_TWh!AH$9:AH$1496)</f>
        <v>0</v>
      </c>
      <c r="AJ3991" s="13"/>
      <c r="AL3991" s="9"/>
      <c r="AM3991" s="87"/>
      <c r="AN3991" s="87"/>
    </row>
    <row r="3992" spans="12:40">
      <c r="L3992" s="46"/>
      <c r="M3992" s="46"/>
      <c r="O3992" s="47"/>
      <c r="P3992" s="46"/>
      <c r="Q3992" s="46"/>
      <c r="R3992" s="37"/>
      <c r="S3992" s="13"/>
      <c r="U3992" s="13"/>
      <c r="W3992" s="13"/>
      <c r="X3992" s="13">
        <f>SUMIF(Data_IND_TWh!$A$9:$A$504,Data_TOT_TWh!$B3992&amp;"200_"&amp;Data_TOT_TWh!$E3992,Data_IND_TWh!X$9:X$504)+SUMIF(Data_TER_TWh!$A$9:$A$504,Data_TOT_TWh!$B3992&amp;"300_"&amp;Data_TOT_TWh!$E3992,Data_TER_TWh!X$9:X$504)+SUMIF(Data_RES_TWh!$A$9:$A$1496,Data_TOT_TWh!$B3992&amp;"400_"&amp;Data_TOT_TWh!$E3992,Data_RES_TWh!X$9:X$1496)</f>
        <v>0</v>
      </c>
      <c r="Y3992" s="13">
        <f>SUMIF(Data_IND_TWh!$A$9:$A$504,Data_TOT_TWh!$B3992&amp;"200_"&amp;Data_TOT_TWh!$E3992,Data_IND_TWh!Y$9:Y$504)+SUMIF(Data_TER_TWh!$A$9:$A$504,Data_TOT_TWh!$B3992&amp;"300_"&amp;Data_TOT_TWh!$E3992,Data_TER_TWh!Y$9:Y$504)+SUMIF(Data_RES_TWh!$A$9:$A$1496,Data_TOT_TWh!$B3992&amp;"400_"&amp;Data_TOT_TWh!$E3992,Data_RES_TWh!Y$9:Y$1496)</f>
        <v>0</v>
      </c>
      <c r="Z3992" s="13">
        <f>SUMIF(Data_IND_TWh!$A$9:$A$504,Data_TOT_TWh!$B3992&amp;"200_"&amp;Data_TOT_TWh!$E3992,Data_IND_TWh!Z$9:Z$504)+SUMIF(Data_TER_TWh!$A$9:$A$504,Data_TOT_TWh!$B3992&amp;"300_"&amp;Data_TOT_TWh!$E3992,Data_TER_TWh!Z$9:Z$504)+SUMIF(Data_RES_TWh!$A$9:$A$1496,Data_TOT_TWh!$B3992&amp;"400_"&amp;Data_TOT_TWh!$E3992,Data_RES_TWh!Z$9:Z$1496)</f>
        <v>0</v>
      </c>
      <c r="AA3992" s="46">
        <f>SUMIF(Data_IND_TWh!$A$9:$A$504,Data_TOT_TWh!$B3992&amp;"200_"&amp;Data_TOT_TWh!$E3992,Data_IND_TWh!AA$9:AA$504)+SUMIF(Data_TER_TWh!$A$9:$A$504,Data_TOT_TWh!$B3992&amp;"300_"&amp;Data_TOT_TWh!$E3992,Data_TER_TWh!AA$9:AA$504)+SUMIF(Data_RES_TWh!$A$9:$A$1496,Data_TOT_TWh!$B3992&amp;"400_"&amp;Data_TOT_TWh!$E3992,Data_RES_TWh!AA$9:AA$1496)</f>
        <v>0</v>
      </c>
      <c r="AC3992" s="13"/>
      <c r="AE3992" s="13"/>
      <c r="AF3992" s="13">
        <f>SUMIF(Data_IND_TWh!$A$9:$A$504,Data_TOT_TWh!$B3992&amp;"200_"&amp;Data_TOT_TWh!$E3992,Data_IND_TWh!AF$9:AF$504)+SUMIF(Data_TER_TWh!$A$9:$A$504,Data_TOT_TWh!$B3992&amp;"300_"&amp;Data_TOT_TWh!$E3992,Data_TER_TWh!AF$9:AF$504)+SUMIF(Data_RES_TWh!$A$9:$A$1496,Data_TOT_TWh!$B3992&amp;"400_"&amp;Data_TOT_TWh!$E3992,Data_RES_TWh!AF$9:AF$1496)</f>
        <v>0</v>
      </c>
      <c r="AG3992" s="13">
        <f>SUMIF(Data_IND_TWh!$A$9:$A$504,Data_TOT_TWh!$B3992&amp;"200_"&amp;Data_TOT_TWh!$E3992,Data_IND_TWh!AG$9:AG$504)+SUMIF(Data_TER_TWh!$A$9:$A$504,Data_TOT_TWh!$B3992&amp;"300_"&amp;Data_TOT_TWh!$E3992,Data_TER_TWh!AG$9:AG$504)+SUMIF(Data_RES_TWh!$A$9:$A$1496,Data_TOT_TWh!$B3992&amp;"400_"&amp;Data_TOT_TWh!$E3992,Data_RES_TWh!AG$9:AG$1496)</f>
        <v>0</v>
      </c>
      <c r="AH3992" s="46">
        <f>SUMIF(Data_IND_TWh!$A$9:$A$504,Data_TOT_TWh!$B3992&amp;"200_"&amp;Data_TOT_TWh!$E3992,Data_IND_TWh!AH$9:AH$504)+SUMIF(Data_TER_TWh!$A$9:$A$504,Data_TOT_TWh!$B3992&amp;"300_"&amp;Data_TOT_TWh!$E3992,Data_TER_TWh!AH$9:AH$504)+SUMIF(Data_RES_TWh!$A$9:$A$1496,Data_TOT_TWh!$B3992&amp;"400_"&amp;Data_TOT_TWh!$E3992,Data_RES_TWh!AH$9:AH$1496)</f>
        <v>0</v>
      </c>
      <c r="AJ3992" s="13"/>
      <c r="AL3992" s="9"/>
      <c r="AM3992" s="87"/>
      <c r="AN3992" s="87"/>
    </row>
    <row r="3993" spans="12:40">
      <c r="L3993" s="46"/>
      <c r="M3993" s="46"/>
      <c r="O3993" s="47"/>
      <c r="P3993" s="46"/>
      <c r="Q3993" s="46"/>
      <c r="R3993" s="37"/>
      <c r="S3993" s="13"/>
      <c r="U3993" s="13"/>
      <c r="W3993" s="13"/>
      <c r="X3993" s="13">
        <f>SUMIF(Data_IND_TWh!$A$9:$A$504,Data_TOT_TWh!$B3993&amp;"200_"&amp;Data_TOT_TWh!$E3993,Data_IND_TWh!X$9:X$504)+SUMIF(Data_TER_TWh!$A$9:$A$504,Data_TOT_TWh!$B3993&amp;"300_"&amp;Data_TOT_TWh!$E3993,Data_TER_TWh!X$9:X$504)+SUMIF(Data_RES_TWh!$A$9:$A$1496,Data_TOT_TWh!$B3993&amp;"400_"&amp;Data_TOT_TWh!$E3993,Data_RES_TWh!X$9:X$1496)</f>
        <v>0</v>
      </c>
      <c r="Y3993" s="13">
        <f>SUMIF(Data_IND_TWh!$A$9:$A$504,Data_TOT_TWh!$B3993&amp;"200_"&amp;Data_TOT_TWh!$E3993,Data_IND_TWh!Y$9:Y$504)+SUMIF(Data_TER_TWh!$A$9:$A$504,Data_TOT_TWh!$B3993&amp;"300_"&amp;Data_TOT_TWh!$E3993,Data_TER_TWh!Y$9:Y$504)+SUMIF(Data_RES_TWh!$A$9:$A$1496,Data_TOT_TWh!$B3993&amp;"400_"&amp;Data_TOT_TWh!$E3993,Data_RES_TWh!Y$9:Y$1496)</f>
        <v>0</v>
      </c>
      <c r="Z3993" s="13">
        <f>SUMIF(Data_IND_TWh!$A$9:$A$504,Data_TOT_TWh!$B3993&amp;"200_"&amp;Data_TOT_TWh!$E3993,Data_IND_TWh!Z$9:Z$504)+SUMIF(Data_TER_TWh!$A$9:$A$504,Data_TOT_TWh!$B3993&amp;"300_"&amp;Data_TOT_TWh!$E3993,Data_TER_TWh!Z$9:Z$504)+SUMIF(Data_RES_TWh!$A$9:$A$1496,Data_TOT_TWh!$B3993&amp;"400_"&amp;Data_TOT_TWh!$E3993,Data_RES_TWh!Z$9:Z$1496)</f>
        <v>0</v>
      </c>
      <c r="AA3993" s="46">
        <f>SUMIF(Data_IND_TWh!$A$9:$A$504,Data_TOT_TWh!$B3993&amp;"200_"&amp;Data_TOT_TWh!$E3993,Data_IND_TWh!AA$9:AA$504)+SUMIF(Data_TER_TWh!$A$9:$A$504,Data_TOT_TWh!$B3993&amp;"300_"&amp;Data_TOT_TWh!$E3993,Data_TER_TWh!AA$9:AA$504)+SUMIF(Data_RES_TWh!$A$9:$A$1496,Data_TOT_TWh!$B3993&amp;"400_"&amp;Data_TOT_TWh!$E3993,Data_RES_TWh!AA$9:AA$1496)</f>
        <v>0</v>
      </c>
      <c r="AC3993" s="13"/>
      <c r="AE3993" s="13"/>
      <c r="AF3993" s="13">
        <f>SUMIF(Data_IND_TWh!$A$9:$A$504,Data_TOT_TWh!$B3993&amp;"200_"&amp;Data_TOT_TWh!$E3993,Data_IND_TWh!AF$9:AF$504)+SUMIF(Data_TER_TWh!$A$9:$A$504,Data_TOT_TWh!$B3993&amp;"300_"&amp;Data_TOT_TWh!$E3993,Data_TER_TWh!AF$9:AF$504)+SUMIF(Data_RES_TWh!$A$9:$A$1496,Data_TOT_TWh!$B3993&amp;"400_"&amp;Data_TOT_TWh!$E3993,Data_RES_TWh!AF$9:AF$1496)</f>
        <v>0</v>
      </c>
      <c r="AG3993" s="13">
        <f>SUMIF(Data_IND_TWh!$A$9:$A$504,Data_TOT_TWh!$B3993&amp;"200_"&amp;Data_TOT_TWh!$E3993,Data_IND_TWh!AG$9:AG$504)+SUMIF(Data_TER_TWh!$A$9:$A$504,Data_TOT_TWh!$B3993&amp;"300_"&amp;Data_TOT_TWh!$E3993,Data_TER_TWh!AG$9:AG$504)+SUMIF(Data_RES_TWh!$A$9:$A$1496,Data_TOT_TWh!$B3993&amp;"400_"&amp;Data_TOT_TWh!$E3993,Data_RES_TWh!AG$9:AG$1496)</f>
        <v>0</v>
      </c>
      <c r="AH3993" s="46">
        <f>SUMIF(Data_IND_TWh!$A$9:$A$504,Data_TOT_TWh!$B3993&amp;"200_"&amp;Data_TOT_TWh!$E3993,Data_IND_TWh!AH$9:AH$504)+SUMIF(Data_TER_TWh!$A$9:$A$504,Data_TOT_TWh!$B3993&amp;"300_"&amp;Data_TOT_TWh!$E3993,Data_TER_TWh!AH$9:AH$504)+SUMIF(Data_RES_TWh!$A$9:$A$1496,Data_TOT_TWh!$B3993&amp;"400_"&amp;Data_TOT_TWh!$E3993,Data_RES_TWh!AH$9:AH$1496)</f>
        <v>0</v>
      </c>
      <c r="AJ3993" s="13"/>
      <c r="AL3993" s="9"/>
      <c r="AM3993" s="87"/>
      <c r="AN3993" s="87"/>
    </row>
    <row r="3994" spans="12:40">
      <c r="L3994" s="46"/>
      <c r="M3994" s="46"/>
      <c r="O3994" s="47"/>
      <c r="P3994" s="46"/>
      <c r="Q3994" s="46"/>
      <c r="R3994" s="37"/>
      <c r="S3994" s="13"/>
      <c r="U3994" s="13"/>
      <c r="W3994" s="13"/>
      <c r="X3994" s="13">
        <f>SUMIF(Data_IND_TWh!$A$9:$A$504,Data_TOT_TWh!$B3994&amp;"200_"&amp;Data_TOT_TWh!$E3994,Data_IND_TWh!X$9:X$504)+SUMIF(Data_TER_TWh!$A$9:$A$504,Data_TOT_TWh!$B3994&amp;"300_"&amp;Data_TOT_TWh!$E3994,Data_TER_TWh!X$9:X$504)+SUMIF(Data_RES_TWh!$A$9:$A$1496,Data_TOT_TWh!$B3994&amp;"400_"&amp;Data_TOT_TWh!$E3994,Data_RES_TWh!X$9:X$1496)</f>
        <v>0</v>
      </c>
      <c r="Y3994" s="13">
        <f>SUMIF(Data_IND_TWh!$A$9:$A$504,Data_TOT_TWh!$B3994&amp;"200_"&amp;Data_TOT_TWh!$E3994,Data_IND_TWh!Y$9:Y$504)+SUMIF(Data_TER_TWh!$A$9:$A$504,Data_TOT_TWh!$B3994&amp;"300_"&amp;Data_TOT_TWh!$E3994,Data_TER_TWh!Y$9:Y$504)+SUMIF(Data_RES_TWh!$A$9:$A$1496,Data_TOT_TWh!$B3994&amp;"400_"&amp;Data_TOT_TWh!$E3994,Data_RES_TWh!Y$9:Y$1496)</f>
        <v>0</v>
      </c>
      <c r="Z3994" s="13">
        <f>SUMIF(Data_IND_TWh!$A$9:$A$504,Data_TOT_TWh!$B3994&amp;"200_"&amp;Data_TOT_TWh!$E3994,Data_IND_TWh!Z$9:Z$504)+SUMIF(Data_TER_TWh!$A$9:$A$504,Data_TOT_TWh!$B3994&amp;"300_"&amp;Data_TOT_TWh!$E3994,Data_TER_TWh!Z$9:Z$504)+SUMIF(Data_RES_TWh!$A$9:$A$1496,Data_TOT_TWh!$B3994&amp;"400_"&amp;Data_TOT_TWh!$E3994,Data_RES_TWh!Z$9:Z$1496)</f>
        <v>0</v>
      </c>
      <c r="AA3994" s="46">
        <f>SUMIF(Data_IND_TWh!$A$9:$A$504,Data_TOT_TWh!$B3994&amp;"200_"&amp;Data_TOT_TWh!$E3994,Data_IND_TWh!AA$9:AA$504)+SUMIF(Data_TER_TWh!$A$9:$A$504,Data_TOT_TWh!$B3994&amp;"300_"&amp;Data_TOT_TWh!$E3994,Data_TER_TWh!AA$9:AA$504)+SUMIF(Data_RES_TWh!$A$9:$A$1496,Data_TOT_TWh!$B3994&amp;"400_"&amp;Data_TOT_TWh!$E3994,Data_RES_TWh!AA$9:AA$1496)</f>
        <v>0</v>
      </c>
      <c r="AC3994" s="13"/>
      <c r="AE3994" s="13"/>
      <c r="AF3994" s="13">
        <f>SUMIF(Data_IND_TWh!$A$9:$A$504,Data_TOT_TWh!$B3994&amp;"200_"&amp;Data_TOT_TWh!$E3994,Data_IND_TWh!AF$9:AF$504)+SUMIF(Data_TER_TWh!$A$9:$A$504,Data_TOT_TWh!$B3994&amp;"300_"&amp;Data_TOT_TWh!$E3994,Data_TER_TWh!AF$9:AF$504)+SUMIF(Data_RES_TWh!$A$9:$A$1496,Data_TOT_TWh!$B3994&amp;"400_"&amp;Data_TOT_TWh!$E3994,Data_RES_TWh!AF$9:AF$1496)</f>
        <v>0</v>
      </c>
      <c r="AG3994" s="13">
        <f>SUMIF(Data_IND_TWh!$A$9:$A$504,Data_TOT_TWh!$B3994&amp;"200_"&amp;Data_TOT_TWh!$E3994,Data_IND_TWh!AG$9:AG$504)+SUMIF(Data_TER_TWh!$A$9:$A$504,Data_TOT_TWh!$B3994&amp;"300_"&amp;Data_TOT_TWh!$E3994,Data_TER_TWh!AG$9:AG$504)+SUMIF(Data_RES_TWh!$A$9:$A$1496,Data_TOT_TWh!$B3994&amp;"400_"&amp;Data_TOT_TWh!$E3994,Data_RES_TWh!AG$9:AG$1496)</f>
        <v>0</v>
      </c>
      <c r="AH3994" s="46">
        <f>SUMIF(Data_IND_TWh!$A$9:$A$504,Data_TOT_TWh!$B3994&amp;"200_"&amp;Data_TOT_TWh!$E3994,Data_IND_TWh!AH$9:AH$504)+SUMIF(Data_TER_TWh!$A$9:$A$504,Data_TOT_TWh!$B3994&amp;"300_"&amp;Data_TOT_TWh!$E3994,Data_TER_TWh!AH$9:AH$504)+SUMIF(Data_RES_TWh!$A$9:$A$1496,Data_TOT_TWh!$B3994&amp;"400_"&amp;Data_TOT_TWh!$E3994,Data_RES_TWh!AH$9:AH$1496)</f>
        <v>0</v>
      </c>
      <c r="AJ3994" s="13"/>
      <c r="AL3994" s="9"/>
      <c r="AM3994" s="87"/>
      <c r="AN3994" s="87"/>
    </row>
    <row r="3995" spans="12:40">
      <c r="L3995" s="46"/>
      <c r="M3995" s="46"/>
      <c r="O3995" s="47"/>
      <c r="P3995" s="46"/>
      <c r="Q3995" s="46"/>
      <c r="R3995" s="37"/>
      <c r="S3995" s="13"/>
      <c r="U3995" s="13"/>
      <c r="W3995" s="13"/>
      <c r="X3995" s="13">
        <f>SUMIF(Data_IND_TWh!$A$9:$A$504,Data_TOT_TWh!$B3995&amp;"200_"&amp;Data_TOT_TWh!$E3995,Data_IND_TWh!X$9:X$504)+SUMIF(Data_TER_TWh!$A$9:$A$504,Data_TOT_TWh!$B3995&amp;"300_"&amp;Data_TOT_TWh!$E3995,Data_TER_TWh!X$9:X$504)+SUMIF(Data_RES_TWh!$A$9:$A$1496,Data_TOT_TWh!$B3995&amp;"400_"&amp;Data_TOT_TWh!$E3995,Data_RES_TWh!X$9:X$1496)</f>
        <v>0</v>
      </c>
      <c r="Y3995" s="13">
        <f>SUMIF(Data_IND_TWh!$A$9:$A$504,Data_TOT_TWh!$B3995&amp;"200_"&amp;Data_TOT_TWh!$E3995,Data_IND_TWh!Y$9:Y$504)+SUMIF(Data_TER_TWh!$A$9:$A$504,Data_TOT_TWh!$B3995&amp;"300_"&amp;Data_TOT_TWh!$E3995,Data_TER_TWh!Y$9:Y$504)+SUMIF(Data_RES_TWh!$A$9:$A$1496,Data_TOT_TWh!$B3995&amp;"400_"&amp;Data_TOT_TWh!$E3995,Data_RES_TWh!Y$9:Y$1496)</f>
        <v>0</v>
      </c>
      <c r="Z3995" s="13">
        <f>SUMIF(Data_IND_TWh!$A$9:$A$504,Data_TOT_TWh!$B3995&amp;"200_"&amp;Data_TOT_TWh!$E3995,Data_IND_TWh!Z$9:Z$504)+SUMIF(Data_TER_TWh!$A$9:$A$504,Data_TOT_TWh!$B3995&amp;"300_"&amp;Data_TOT_TWh!$E3995,Data_TER_TWh!Z$9:Z$504)+SUMIF(Data_RES_TWh!$A$9:$A$1496,Data_TOT_TWh!$B3995&amp;"400_"&amp;Data_TOT_TWh!$E3995,Data_RES_TWh!Z$9:Z$1496)</f>
        <v>0</v>
      </c>
      <c r="AA3995" s="46">
        <f>SUMIF(Data_IND_TWh!$A$9:$A$504,Data_TOT_TWh!$B3995&amp;"200_"&amp;Data_TOT_TWh!$E3995,Data_IND_TWh!AA$9:AA$504)+SUMIF(Data_TER_TWh!$A$9:$A$504,Data_TOT_TWh!$B3995&amp;"300_"&amp;Data_TOT_TWh!$E3995,Data_TER_TWh!AA$9:AA$504)+SUMIF(Data_RES_TWh!$A$9:$A$1496,Data_TOT_TWh!$B3995&amp;"400_"&amp;Data_TOT_TWh!$E3995,Data_RES_TWh!AA$9:AA$1496)</f>
        <v>0</v>
      </c>
      <c r="AC3995" s="13"/>
      <c r="AE3995" s="13"/>
      <c r="AF3995" s="13">
        <f>SUMIF(Data_IND_TWh!$A$9:$A$504,Data_TOT_TWh!$B3995&amp;"200_"&amp;Data_TOT_TWh!$E3995,Data_IND_TWh!AF$9:AF$504)+SUMIF(Data_TER_TWh!$A$9:$A$504,Data_TOT_TWh!$B3995&amp;"300_"&amp;Data_TOT_TWh!$E3995,Data_TER_TWh!AF$9:AF$504)+SUMIF(Data_RES_TWh!$A$9:$A$1496,Data_TOT_TWh!$B3995&amp;"400_"&amp;Data_TOT_TWh!$E3995,Data_RES_TWh!AF$9:AF$1496)</f>
        <v>0</v>
      </c>
      <c r="AG3995" s="13">
        <f>SUMIF(Data_IND_TWh!$A$9:$A$504,Data_TOT_TWh!$B3995&amp;"200_"&amp;Data_TOT_TWh!$E3995,Data_IND_TWh!AG$9:AG$504)+SUMIF(Data_TER_TWh!$A$9:$A$504,Data_TOT_TWh!$B3995&amp;"300_"&amp;Data_TOT_TWh!$E3995,Data_TER_TWh!AG$9:AG$504)+SUMIF(Data_RES_TWh!$A$9:$A$1496,Data_TOT_TWh!$B3995&amp;"400_"&amp;Data_TOT_TWh!$E3995,Data_RES_TWh!AG$9:AG$1496)</f>
        <v>0</v>
      </c>
      <c r="AH3995" s="46">
        <f>SUMIF(Data_IND_TWh!$A$9:$A$504,Data_TOT_TWh!$B3995&amp;"200_"&amp;Data_TOT_TWh!$E3995,Data_IND_TWh!AH$9:AH$504)+SUMIF(Data_TER_TWh!$A$9:$A$504,Data_TOT_TWh!$B3995&amp;"300_"&amp;Data_TOT_TWh!$E3995,Data_TER_TWh!AH$9:AH$504)+SUMIF(Data_RES_TWh!$A$9:$A$1496,Data_TOT_TWh!$B3995&amp;"400_"&amp;Data_TOT_TWh!$E3995,Data_RES_TWh!AH$9:AH$1496)</f>
        <v>0</v>
      </c>
      <c r="AJ3995" s="13"/>
      <c r="AL3995" s="9"/>
      <c r="AM3995" s="87"/>
      <c r="AN3995" s="87"/>
    </row>
    <row r="3996" spans="12:40">
      <c r="L3996" s="46"/>
      <c r="M3996" s="46"/>
      <c r="O3996" s="47"/>
      <c r="P3996" s="46"/>
      <c r="Q3996" s="46"/>
      <c r="R3996" s="37"/>
      <c r="S3996" s="13"/>
      <c r="U3996" s="13"/>
      <c r="W3996" s="13"/>
      <c r="X3996" s="13">
        <f>SUMIF(Data_IND_TWh!$A$9:$A$504,Data_TOT_TWh!$B3996&amp;"200_"&amp;Data_TOT_TWh!$E3996,Data_IND_TWh!X$9:X$504)+SUMIF(Data_TER_TWh!$A$9:$A$504,Data_TOT_TWh!$B3996&amp;"300_"&amp;Data_TOT_TWh!$E3996,Data_TER_TWh!X$9:X$504)+SUMIF(Data_RES_TWh!$A$9:$A$1496,Data_TOT_TWh!$B3996&amp;"400_"&amp;Data_TOT_TWh!$E3996,Data_RES_TWh!X$9:X$1496)</f>
        <v>0</v>
      </c>
      <c r="Y3996" s="13">
        <f>SUMIF(Data_IND_TWh!$A$9:$A$504,Data_TOT_TWh!$B3996&amp;"200_"&amp;Data_TOT_TWh!$E3996,Data_IND_TWh!Y$9:Y$504)+SUMIF(Data_TER_TWh!$A$9:$A$504,Data_TOT_TWh!$B3996&amp;"300_"&amp;Data_TOT_TWh!$E3996,Data_TER_TWh!Y$9:Y$504)+SUMIF(Data_RES_TWh!$A$9:$A$1496,Data_TOT_TWh!$B3996&amp;"400_"&amp;Data_TOT_TWh!$E3996,Data_RES_TWh!Y$9:Y$1496)</f>
        <v>0</v>
      </c>
      <c r="Z3996" s="13">
        <f>SUMIF(Data_IND_TWh!$A$9:$A$504,Data_TOT_TWh!$B3996&amp;"200_"&amp;Data_TOT_TWh!$E3996,Data_IND_TWh!Z$9:Z$504)+SUMIF(Data_TER_TWh!$A$9:$A$504,Data_TOT_TWh!$B3996&amp;"300_"&amp;Data_TOT_TWh!$E3996,Data_TER_TWh!Z$9:Z$504)+SUMIF(Data_RES_TWh!$A$9:$A$1496,Data_TOT_TWh!$B3996&amp;"400_"&amp;Data_TOT_TWh!$E3996,Data_RES_TWh!Z$9:Z$1496)</f>
        <v>0</v>
      </c>
      <c r="AA3996" s="46">
        <f>SUMIF(Data_IND_TWh!$A$9:$A$504,Data_TOT_TWh!$B3996&amp;"200_"&amp;Data_TOT_TWh!$E3996,Data_IND_TWh!AA$9:AA$504)+SUMIF(Data_TER_TWh!$A$9:$A$504,Data_TOT_TWh!$B3996&amp;"300_"&amp;Data_TOT_TWh!$E3996,Data_TER_TWh!AA$9:AA$504)+SUMIF(Data_RES_TWh!$A$9:$A$1496,Data_TOT_TWh!$B3996&amp;"400_"&amp;Data_TOT_TWh!$E3996,Data_RES_TWh!AA$9:AA$1496)</f>
        <v>0</v>
      </c>
      <c r="AC3996" s="13"/>
      <c r="AE3996" s="13"/>
      <c r="AF3996" s="13">
        <f>SUMIF(Data_IND_TWh!$A$9:$A$504,Data_TOT_TWh!$B3996&amp;"200_"&amp;Data_TOT_TWh!$E3996,Data_IND_TWh!AF$9:AF$504)+SUMIF(Data_TER_TWh!$A$9:$A$504,Data_TOT_TWh!$B3996&amp;"300_"&amp;Data_TOT_TWh!$E3996,Data_TER_TWh!AF$9:AF$504)+SUMIF(Data_RES_TWh!$A$9:$A$1496,Data_TOT_TWh!$B3996&amp;"400_"&amp;Data_TOT_TWh!$E3996,Data_RES_TWh!AF$9:AF$1496)</f>
        <v>0</v>
      </c>
      <c r="AG3996" s="13">
        <f>SUMIF(Data_IND_TWh!$A$9:$A$504,Data_TOT_TWh!$B3996&amp;"200_"&amp;Data_TOT_TWh!$E3996,Data_IND_TWh!AG$9:AG$504)+SUMIF(Data_TER_TWh!$A$9:$A$504,Data_TOT_TWh!$B3996&amp;"300_"&amp;Data_TOT_TWh!$E3996,Data_TER_TWh!AG$9:AG$504)+SUMIF(Data_RES_TWh!$A$9:$A$1496,Data_TOT_TWh!$B3996&amp;"400_"&amp;Data_TOT_TWh!$E3996,Data_RES_TWh!AG$9:AG$1496)</f>
        <v>0</v>
      </c>
      <c r="AH3996" s="46">
        <f>SUMIF(Data_IND_TWh!$A$9:$A$504,Data_TOT_TWh!$B3996&amp;"200_"&amp;Data_TOT_TWh!$E3996,Data_IND_TWh!AH$9:AH$504)+SUMIF(Data_TER_TWh!$A$9:$A$504,Data_TOT_TWh!$B3996&amp;"300_"&amp;Data_TOT_TWh!$E3996,Data_TER_TWh!AH$9:AH$504)+SUMIF(Data_RES_TWh!$A$9:$A$1496,Data_TOT_TWh!$B3996&amp;"400_"&amp;Data_TOT_TWh!$E3996,Data_RES_TWh!AH$9:AH$1496)</f>
        <v>0</v>
      </c>
      <c r="AJ3996" s="13"/>
      <c r="AL3996" s="9"/>
      <c r="AM3996" s="87"/>
      <c r="AN3996" s="87"/>
    </row>
    <row r="3997" spans="12:40">
      <c r="L3997" s="46"/>
      <c r="M3997" s="46"/>
      <c r="O3997" s="47"/>
      <c r="P3997" s="46"/>
      <c r="Q3997" s="46"/>
      <c r="R3997" s="37"/>
      <c r="S3997" s="13"/>
      <c r="U3997" s="13"/>
      <c r="W3997" s="13"/>
      <c r="X3997" s="13">
        <f>SUMIF(Data_IND_TWh!$A$9:$A$504,Data_TOT_TWh!$B3997&amp;"200_"&amp;Data_TOT_TWh!$E3997,Data_IND_TWh!X$9:X$504)+SUMIF(Data_TER_TWh!$A$9:$A$504,Data_TOT_TWh!$B3997&amp;"300_"&amp;Data_TOT_TWh!$E3997,Data_TER_TWh!X$9:X$504)+SUMIF(Data_RES_TWh!$A$9:$A$1496,Data_TOT_TWh!$B3997&amp;"400_"&amp;Data_TOT_TWh!$E3997,Data_RES_TWh!X$9:X$1496)</f>
        <v>0</v>
      </c>
      <c r="Y3997" s="13">
        <f>SUMIF(Data_IND_TWh!$A$9:$A$504,Data_TOT_TWh!$B3997&amp;"200_"&amp;Data_TOT_TWh!$E3997,Data_IND_TWh!Y$9:Y$504)+SUMIF(Data_TER_TWh!$A$9:$A$504,Data_TOT_TWh!$B3997&amp;"300_"&amp;Data_TOT_TWh!$E3997,Data_TER_TWh!Y$9:Y$504)+SUMIF(Data_RES_TWh!$A$9:$A$1496,Data_TOT_TWh!$B3997&amp;"400_"&amp;Data_TOT_TWh!$E3997,Data_RES_TWh!Y$9:Y$1496)</f>
        <v>0</v>
      </c>
      <c r="Z3997" s="13">
        <f>SUMIF(Data_IND_TWh!$A$9:$A$504,Data_TOT_TWh!$B3997&amp;"200_"&amp;Data_TOT_TWh!$E3997,Data_IND_TWh!Z$9:Z$504)+SUMIF(Data_TER_TWh!$A$9:$A$504,Data_TOT_TWh!$B3997&amp;"300_"&amp;Data_TOT_TWh!$E3997,Data_TER_TWh!Z$9:Z$504)+SUMIF(Data_RES_TWh!$A$9:$A$1496,Data_TOT_TWh!$B3997&amp;"400_"&amp;Data_TOT_TWh!$E3997,Data_RES_TWh!Z$9:Z$1496)</f>
        <v>0</v>
      </c>
      <c r="AA3997" s="46">
        <f>SUMIF(Data_IND_TWh!$A$9:$A$504,Data_TOT_TWh!$B3997&amp;"200_"&amp;Data_TOT_TWh!$E3997,Data_IND_TWh!AA$9:AA$504)+SUMIF(Data_TER_TWh!$A$9:$A$504,Data_TOT_TWh!$B3997&amp;"300_"&amp;Data_TOT_TWh!$E3997,Data_TER_TWh!AA$9:AA$504)+SUMIF(Data_RES_TWh!$A$9:$A$1496,Data_TOT_TWh!$B3997&amp;"400_"&amp;Data_TOT_TWh!$E3997,Data_RES_TWh!AA$9:AA$1496)</f>
        <v>0</v>
      </c>
      <c r="AC3997" s="13"/>
      <c r="AE3997" s="13"/>
      <c r="AF3997" s="13">
        <f>SUMIF(Data_IND_TWh!$A$9:$A$504,Data_TOT_TWh!$B3997&amp;"200_"&amp;Data_TOT_TWh!$E3997,Data_IND_TWh!AF$9:AF$504)+SUMIF(Data_TER_TWh!$A$9:$A$504,Data_TOT_TWh!$B3997&amp;"300_"&amp;Data_TOT_TWh!$E3997,Data_TER_TWh!AF$9:AF$504)+SUMIF(Data_RES_TWh!$A$9:$A$1496,Data_TOT_TWh!$B3997&amp;"400_"&amp;Data_TOT_TWh!$E3997,Data_RES_TWh!AF$9:AF$1496)</f>
        <v>0</v>
      </c>
      <c r="AG3997" s="13">
        <f>SUMIF(Data_IND_TWh!$A$9:$A$504,Data_TOT_TWh!$B3997&amp;"200_"&amp;Data_TOT_TWh!$E3997,Data_IND_TWh!AG$9:AG$504)+SUMIF(Data_TER_TWh!$A$9:$A$504,Data_TOT_TWh!$B3997&amp;"300_"&amp;Data_TOT_TWh!$E3997,Data_TER_TWh!AG$9:AG$504)+SUMIF(Data_RES_TWh!$A$9:$A$1496,Data_TOT_TWh!$B3997&amp;"400_"&amp;Data_TOT_TWh!$E3997,Data_RES_TWh!AG$9:AG$1496)</f>
        <v>0</v>
      </c>
      <c r="AH3997" s="46">
        <f>SUMIF(Data_IND_TWh!$A$9:$A$504,Data_TOT_TWh!$B3997&amp;"200_"&amp;Data_TOT_TWh!$E3997,Data_IND_TWh!AH$9:AH$504)+SUMIF(Data_TER_TWh!$A$9:$A$504,Data_TOT_TWh!$B3997&amp;"300_"&amp;Data_TOT_TWh!$E3997,Data_TER_TWh!AH$9:AH$504)+SUMIF(Data_RES_TWh!$A$9:$A$1496,Data_TOT_TWh!$B3997&amp;"400_"&amp;Data_TOT_TWh!$E3997,Data_RES_TWh!AH$9:AH$1496)</f>
        <v>0</v>
      </c>
      <c r="AJ3997" s="13"/>
      <c r="AL3997" s="9"/>
      <c r="AM3997" s="87"/>
      <c r="AN3997" s="87"/>
    </row>
    <row r="3998" spans="12:40">
      <c r="L3998" s="46"/>
      <c r="M3998" s="46"/>
      <c r="O3998" s="47"/>
      <c r="P3998" s="46"/>
      <c r="Q3998" s="46"/>
      <c r="R3998" s="37"/>
      <c r="S3998" s="13"/>
      <c r="U3998" s="13"/>
      <c r="W3998" s="13"/>
      <c r="X3998" s="13">
        <f>SUMIF(Data_IND_TWh!$A$9:$A$504,Data_TOT_TWh!$B3998&amp;"200_"&amp;Data_TOT_TWh!$E3998,Data_IND_TWh!X$9:X$504)+SUMIF(Data_TER_TWh!$A$9:$A$504,Data_TOT_TWh!$B3998&amp;"300_"&amp;Data_TOT_TWh!$E3998,Data_TER_TWh!X$9:X$504)+SUMIF(Data_RES_TWh!$A$9:$A$1496,Data_TOT_TWh!$B3998&amp;"400_"&amp;Data_TOT_TWh!$E3998,Data_RES_TWh!X$9:X$1496)</f>
        <v>0</v>
      </c>
      <c r="Y3998" s="13">
        <f>SUMIF(Data_IND_TWh!$A$9:$A$504,Data_TOT_TWh!$B3998&amp;"200_"&amp;Data_TOT_TWh!$E3998,Data_IND_TWh!Y$9:Y$504)+SUMIF(Data_TER_TWh!$A$9:$A$504,Data_TOT_TWh!$B3998&amp;"300_"&amp;Data_TOT_TWh!$E3998,Data_TER_TWh!Y$9:Y$504)+SUMIF(Data_RES_TWh!$A$9:$A$1496,Data_TOT_TWh!$B3998&amp;"400_"&amp;Data_TOT_TWh!$E3998,Data_RES_TWh!Y$9:Y$1496)</f>
        <v>0</v>
      </c>
      <c r="Z3998" s="13">
        <f>SUMIF(Data_IND_TWh!$A$9:$A$504,Data_TOT_TWh!$B3998&amp;"200_"&amp;Data_TOT_TWh!$E3998,Data_IND_TWh!Z$9:Z$504)+SUMIF(Data_TER_TWh!$A$9:$A$504,Data_TOT_TWh!$B3998&amp;"300_"&amp;Data_TOT_TWh!$E3998,Data_TER_TWh!Z$9:Z$504)+SUMIF(Data_RES_TWh!$A$9:$A$1496,Data_TOT_TWh!$B3998&amp;"400_"&amp;Data_TOT_TWh!$E3998,Data_RES_TWh!Z$9:Z$1496)</f>
        <v>0</v>
      </c>
      <c r="AA3998" s="46">
        <f>SUMIF(Data_IND_TWh!$A$9:$A$504,Data_TOT_TWh!$B3998&amp;"200_"&amp;Data_TOT_TWh!$E3998,Data_IND_TWh!AA$9:AA$504)+SUMIF(Data_TER_TWh!$A$9:$A$504,Data_TOT_TWh!$B3998&amp;"300_"&amp;Data_TOT_TWh!$E3998,Data_TER_TWh!AA$9:AA$504)+SUMIF(Data_RES_TWh!$A$9:$A$1496,Data_TOT_TWh!$B3998&amp;"400_"&amp;Data_TOT_TWh!$E3998,Data_RES_TWh!AA$9:AA$1496)</f>
        <v>0</v>
      </c>
      <c r="AC3998" s="13"/>
      <c r="AE3998" s="13"/>
      <c r="AF3998" s="13">
        <f>SUMIF(Data_IND_TWh!$A$9:$A$504,Data_TOT_TWh!$B3998&amp;"200_"&amp;Data_TOT_TWh!$E3998,Data_IND_TWh!AF$9:AF$504)+SUMIF(Data_TER_TWh!$A$9:$A$504,Data_TOT_TWh!$B3998&amp;"300_"&amp;Data_TOT_TWh!$E3998,Data_TER_TWh!AF$9:AF$504)+SUMIF(Data_RES_TWh!$A$9:$A$1496,Data_TOT_TWh!$B3998&amp;"400_"&amp;Data_TOT_TWh!$E3998,Data_RES_TWh!AF$9:AF$1496)</f>
        <v>0</v>
      </c>
      <c r="AG3998" s="13">
        <f>SUMIF(Data_IND_TWh!$A$9:$A$504,Data_TOT_TWh!$B3998&amp;"200_"&amp;Data_TOT_TWh!$E3998,Data_IND_TWh!AG$9:AG$504)+SUMIF(Data_TER_TWh!$A$9:$A$504,Data_TOT_TWh!$B3998&amp;"300_"&amp;Data_TOT_TWh!$E3998,Data_TER_TWh!AG$9:AG$504)+SUMIF(Data_RES_TWh!$A$9:$A$1496,Data_TOT_TWh!$B3998&amp;"400_"&amp;Data_TOT_TWh!$E3998,Data_RES_TWh!AG$9:AG$1496)</f>
        <v>0</v>
      </c>
      <c r="AH3998" s="46">
        <f>SUMIF(Data_IND_TWh!$A$9:$A$504,Data_TOT_TWh!$B3998&amp;"200_"&amp;Data_TOT_TWh!$E3998,Data_IND_TWh!AH$9:AH$504)+SUMIF(Data_TER_TWh!$A$9:$A$504,Data_TOT_TWh!$B3998&amp;"300_"&amp;Data_TOT_TWh!$E3998,Data_TER_TWh!AH$9:AH$504)+SUMIF(Data_RES_TWh!$A$9:$A$1496,Data_TOT_TWh!$B3998&amp;"400_"&amp;Data_TOT_TWh!$E3998,Data_RES_TWh!AH$9:AH$1496)</f>
        <v>0</v>
      </c>
      <c r="AJ3998" s="13"/>
      <c r="AL3998" s="9"/>
      <c r="AM3998" s="87"/>
      <c r="AN3998" s="87"/>
    </row>
    <row r="3999" spans="12:40">
      <c r="L3999" s="46"/>
      <c r="M3999" s="46"/>
      <c r="O3999" s="47"/>
      <c r="P3999" s="46"/>
      <c r="Q3999" s="46"/>
      <c r="R3999" s="37"/>
      <c r="S3999" s="13"/>
      <c r="U3999" s="13"/>
      <c r="W3999" s="13"/>
      <c r="X3999" s="13">
        <f>SUMIF(Data_IND_TWh!$A$9:$A$504,Data_TOT_TWh!$B3999&amp;"200_"&amp;Data_TOT_TWh!$E3999,Data_IND_TWh!X$9:X$504)+SUMIF(Data_TER_TWh!$A$9:$A$504,Data_TOT_TWh!$B3999&amp;"300_"&amp;Data_TOT_TWh!$E3999,Data_TER_TWh!X$9:X$504)+SUMIF(Data_RES_TWh!$A$9:$A$1496,Data_TOT_TWh!$B3999&amp;"400_"&amp;Data_TOT_TWh!$E3999,Data_RES_TWh!X$9:X$1496)</f>
        <v>0</v>
      </c>
      <c r="Y3999" s="13">
        <f>SUMIF(Data_IND_TWh!$A$9:$A$504,Data_TOT_TWh!$B3999&amp;"200_"&amp;Data_TOT_TWh!$E3999,Data_IND_TWh!Y$9:Y$504)+SUMIF(Data_TER_TWh!$A$9:$A$504,Data_TOT_TWh!$B3999&amp;"300_"&amp;Data_TOT_TWh!$E3999,Data_TER_TWh!Y$9:Y$504)+SUMIF(Data_RES_TWh!$A$9:$A$1496,Data_TOT_TWh!$B3999&amp;"400_"&amp;Data_TOT_TWh!$E3999,Data_RES_TWh!Y$9:Y$1496)</f>
        <v>0</v>
      </c>
      <c r="Z3999" s="13">
        <f>SUMIF(Data_IND_TWh!$A$9:$A$504,Data_TOT_TWh!$B3999&amp;"200_"&amp;Data_TOT_TWh!$E3999,Data_IND_TWh!Z$9:Z$504)+SUMIF(Data_TER_TWh!$A$9:$A$504,Data_TOT_TWh!$B3999&amp;"300_"&amp;Data_TOT_TWh!$E3999,Data_TER_TWh!Z$9:Z$504)+SUMIF(Data_RES_TWh!$A$9:$A$1496,Data_TOT_TWh!$B3999&amp;"400_"&amp;Data_TOT_TWh!$E3999,Data_RES_TWh!Z$9:Z$1496)</f>
        <v>0</v>
      </c>
      <c r="AA3999" s="46">
        <f>SUMIF(Data_IND_TWh!$A$9:$A$504,Data_TOT_TWh!$B3999&amp;"200_"&amp;Data_TOT_TWh!$E3999,Data_IND_TWh!AA$9:AA$504)+SUMIF(Data_TER_TWh!$A$9:$A$504,Data_TOT_TWh!$B3999&amp;"300_"&amp;Data_TOT_TWh!$E3999,Data_TER_TWh!AA$9:AA$504)+SUMIF(Data_RES_TWh!$A$9:$A$1496,Data_TOT_TWh!$B3999&amp;"400_"&amp;Data_TOT_TWh!$E3999,Data_RES_TWh!AA$9:AA$1496)</f>
        <v>0</v>
      </c>
      <c r="AC3999" s="13"/>
      <c r="AE3999" s="13"/>
      <c r="AF3999" s="13">
        <f>SUMIF(Data_IND_TWh!$A$9:$A$504,Data_TOT_TWh!$B3999&amp;"200_"&amp;Data_TOT_TWh!$E3999,Data_IND_TWh!AF$9:AF$504)+SUMIF(Data_TER_TWh!$A$9:$A$504,Data_TOT_TWh!$B3999&amp;"300_"&amp;Data_TOT_TWh!$E3999,Data_TER_TWh!AF$9:AF$504)+SUMIF(Data_RES_TWh!$A$9:$A$1496,Data_TOT_TWh!$B3999&amp;"400_"&amp;Data_TOT_TWh!$E3999,Data_RES_TWh!AF$9:AF$1496)</f>
        <v>0</v>
      </c>
      <c r="AG3999" s="13">
        <f>SUMIF(Data_IND_TWh!$A$9:$A$504,Data_TOT_TWh!$B3999&amp;"200_"&amp;Data_TOT_TWh!$E3999,Data_IND_TWh!AG$9:AG$504)+SUMIF(Data_TER_TWh!$A$9:$A$504,Data_TOT_TWh!$B3999&amp;"300_"&amp;Data_TOT_TWh!$E3999,Data_TER_TWh!AG$9:AG$504)+SUMIF(Data_RES_TWh!$A$9:$A$1496,Data_TOT_TWh!$B3999&amp;"400_"&amp;Data_TOT_TWh!$E3999,Data_RES_TWh!AG$9:AG$1496)</f>
        <v>0</v>
      </c>
      <c r="AH3999" s="46">
        <f>SUMIF(Data_IND_TWh!$A$9:$A$504,Data_TOT_TWh!$B3999&amp;"200_"&amp;Data_TOT_TWh!$E3999,Data_IND_TWh!AH$9:AH$504)+SUMIF(Data_TER_TWh!$A$9:$A$504,Data_TOT_TWh!$B3999&amp;"300_"&amp;Data_TOT_TWh!$E3999,Data_TER_TWh!AH$9:AH$504)+SUMIF(Data_RES_TWh!$A$9:$A$1496,Data_TOT_TWh!$B3999&amp;"400_"&amp;Data_TOT_TWh!$E3999,Data_RES_TWh!AH$9:AH$1496)</f>
        <v>0</v>
      </c>
      <c r="AJ3999" s="13"/>
      <c r="AL3999" s="9"/>
      <c r="AM3999" s="87"/>
      <c r="AN3999" s="87"/>
    </row>
    <row r="4000" spans="12:40">
      <c r="L4000" s="46"/>
      <c r="M4000" s="46"/>
      <c r="O4000" s="47"/>
      <c r="P4000" s="46"/>
      <c r="Q4000" s="46"/>
      <c r="R4000" s="37"/>
      <c r="S4000" s="13"/>
      <c r="U4000" s="13"/>
      <c r="W4000" s="13"/>
      <c r="X4000" s="13">
        <f>SUMIF(Data_IND_TWh!$A$9:$A$504,Data_TOT_TWh!$B4000&amp;"200_"&amp;Data_TOT_TWh!$E4000,Data_IND_TWh!X$9:X$504)+SUMIF(Data_TER_TWh!$A$9:$A$504,Data_TOT_TWh!$B4000&amp;"300_"&amp;Data_TOT_TWh!$E4000,Data_TER_TWh!X$9:X$504)+SUMIF(Data_RES_TWh!$A$9:$A$1496,Data_TOT_TWh!$B4000&amp;"400_"&amp;Data_TOT_TWh!$E4000,Data_RES_TWh!X$9:X$1496)</f>
        <v>0</v>
      </c>
      <c r="Y4000" s="13">
        <f>SUMIF(Data_IND_TWh!$A$9:$A$504,Data_TOT_TWh!$B4000&amp;"200_"&amp;Data_TOT_TWh!$E4000,Data_IND_TWh!Y$9:Y$504)+SUMIF(Data_TER_TWh!$A$9:$A$504,Data_TOT_TWh!$B4000&amp;"300_"&amp;Data_TOT_TWh!$E4000,Data_TER_TWh!Y$9:Y$504)+SUMIF(Data_RES_TWh!$A$9:$A$1496,Data_TOT_TWh!$B4000&amp;"400_"&amp;Data_TOT_TWh!$E4000,Data_RES_TWh!Y$9:Y$1496)</f>
        <v>0</v>
      </c>
      <c r="Z4000" s="13">
        <f>SUMIF(Data_IND_TWh!$A$9:$A$504,Data_TOT_TWh!$B4000&amp;"200_"&amp;Data_TOT_TWh!$E4000,Data_IND_TWh!Z$9:Z$504)+SUMIF(Data_TER_TWh!$A$9:$A$504,Data_TOT_TWh!$B4000&amp;"300_"&amp;Data_TOT_TWh!$E4000,Data_TER_TWh!Z$9:Z$504)+SUMIF(Data_RES_TWh!$A$9:$A$1496,Data_TOT_TWh!$B4000&amp;"400_"&amp;Data_TOT_TWh!$E4000,Data_RES_TWh!Z$9:Z$1496)</f>
        <v>0</v>
      </c>
      <c r="AA4000" s="46">
        <f>SUMIF(Data_IND_TWh!$A$9:$A$504,Data_TOT_TWh!$B4000&amp;"200_"&amp;Data_TOT_TWh!$E4000,Data_IND_TWh!AA$9:AA$504)+SUMIF(Data_TER_TWh!$A$9:$A$504,Data_TOT_TWh!$B4000&amp;"300_"&amp;Data_TOT_TWh!$E4000,Data_TER_TWh!AA$9:AA$504)+SUMIF(Data_RES_TWh!$A$9:$A$1496,Data_TOT_TWh!$B4000&amp;"400_"&amp;Data_TOT_TWh!$E4000,Data_RES_TWh!AA$9:AA$1496)</f>
        <v>0</v>
      </c>
      <c r="AC4000" s="13"/>
      <c r="AE4000" s="13"/>
      <c r="AF4000" s="13">
        <f>SUMIF(Data_IND_TWh!$A$9:$A$504,Data_TOT_TWh!$B4000&amp;"200_"&amp;Data_TOT_TWh!$E4000,Data_IND_TWh!AF$9:AF$504)+SUMIF(Data_TER_TWh!$A$9:$A$504,Data_TOT_TWh!$B4000&amp;"300_"&amp;Data_TOT_TWh!$E4000,Data_TER_TWh!AF$9:AF$504)+SUMIF(Data_RES_TWh!$A$9:$A$1496,Data_TOT_TWh!$B4000&amp;"400_"&amp;Data_TOT_TWh!$E4000,Data_RES_TWh!AF$9:AF$1496)</f>
        <v>0</v>
      </c>
      <c r="AG4000" s="13">
        <f>SUMIF(Data_IND_TWh!$A$9:$A$504,Data_TOT_TWh!$B4000&amp;"200_"&amp;Data_TOT_TWh!$E4000,Data_IND_TWh!AG$9:AG$504)+SUMIF(Data_TER_TWh!$A$9:$A$504,Data_TOT_TWh!$B4000&amp;"300_"&amp;Data_TOT_TWh!$E4000,Data_TER_TWh!AG$9:AG$504)+SUMIF(Data_RES_TWh!$A$9:$A$1496,Data_TOT_TWh!$B4000&amp;"400_"&amp;Data_TOT_TWh!$E4000,Data_RES_TWh!AG$9:AG$1496)</f>
        <v>0</v>
      </c>
      <c r="AH4000" s="46">
        <f>SUMIF(Data_IND_TWh!$A$9:$A$504,Data_TOT_TWh!$B4000&amp;"200_"&amp;Data_TOT_TWh!$E4000,Data_IND_TWh!AH$9:AH$504)+SUMIF(Data_TER_TWh!$A$9:$A$504,Data_TOT_TWh!$B4000&amp;"300_"&amp;Data_TOT_TWh!$E4000,Data_TER_TWh!AH$9:AH$504)+SUMIF(Data_RES_TWh!$A$9:$A$1496,Data_TOT_TWh!$B4000&amp;"400_"&amp;Data_TOT_TWh!$E4000,Data_RES_TWh!AH$9:AH$1496)</f>
        <v>0</v>
      </c>
      <c r="AJ4000" s="13"/>
      <c r="AL4000" s="9"/>
      <c r="AM4000" s="87"/>
      <c r="AN4000" s="87"/>
    </row>
    <row r="4001" spans="12:40">
      <c r="L4001" s="46"/>
      <c r="M4001" s="46"/>
      <c r="O4001" s="47"/>
      <c r="P4001" s="46"/>
      <c r="Q4001" s="46"/>
      <c r="R4001" s="37"/>
      <c r="S4001" s="13"/>
      <c r="U4001" s="13"/>
      <c r="W4001" s="13"/>
      <c r="X4001" s="13">
        <f>SUMIF(Data_IND_TWh!$A$9:$A$504,Data_TOT_TWh!$B4001&amp;"200_"&amp;Data_TOT_TWh!$E4001,Data_IND_TWh!X$9:X$504)+SUMIF(Data_TER_TWh!$A$9:$A$504,Data_TOT_TWh!$B4001&amp;"300_"&amp;Data_TOT_TWh!$E4001,Data_TER_TWh!X$9:X$504)+SUMIF(Data_RES_TWh!$A$9:$A$1496,Data_TOT_TWh!$B4001&amp;"400_"&amp;Data_TOT_TWh!$E4001,Data_RES_TWh!X$9:X$1496)</f>
        <v>0</v>
      </c>
      <c r="Y4001" s="13">
        <f>SUMIF(Data_IND_TWh!$A$9:$A$504,Data_TOT_TWh!$B4001&amp;"200_"&amp;Data_TOT_TWh!$E4001,Data_IND_TWh!Y$9:Y$504)+SUMIF(Data_TER_TWh!$A$9:$A$504,Data_TOT_TWh!$B4001&amp;"300_"&amp;Data_TOT_TWh!$E4001,Data_TER_TWh!Y$9:Y$504)+SUMIF(Data_RES_TWh!$A$9:$A$1496,Data_TOT_TWh!$B4001&amp;"400_"&amp;Data_TOT_TWh!$E4001,Data_RES_TWh!Y$9:Y$1496)</f>
        <v>0</v>
      </c>
      <c r="Z4001" s="13">
        <f>SUMIF(Data_IND_TWh!$A$9:$A$504,Data_TOT_TWh!$B4001&amp;"200_"&amp;Data_TOT_TWh!$E4001,Data_IND_TWh!Z$9:Z$504)+SUMIF(Data_TER_TWh!$A$9:$A$504,Data_TOT_TWh!$B4001&amp;"300_"&amp;Data_TOT_TWh!$E4001,Data_TER_TWh!Z$9:Z$504)+SUMIF(Data_RES_TWh!$A$9:$A$1496,Data_TOT_TWh!$B4001&amp;"400_"&amp;Data_TOT_TWh!$E4001,Data_RES_TWh!Z$9:Z$1496)</f>
        <v>0</v>
      </c>
      <c r="AA4001" s="46">
        <f>SUMIF(Data_IND_TWh!$A$9:$A$504,Data_TOT_TWh!$B4001&amp;"200_"&amp;Data_TOT_TWh!$E4001,Data_IND_TWh!AA$9:AA$504)+SUMIF(Data_TER_TWh!$A$9:$A$504,Data_TOT_TWh!$B4001&amp;"300_"&amp;Data_TOT_TWh!$E4001,Data_TER_TWh!AA$9:AA$504)+SUMIF(Data_RES_TWh!$A$9:$A$1496,Data_TOT_TWh!$B4001&amp;"400_"&amp;Data_TOT_TWh!$E4001,Data_RES_TWh!AA$9:AA$1496)</f>
        <v>0</v>
      </c>
      <c r="AC4001" s="13"/>
      <c r="AE4001" s="13"/>
      <c r="AF4001" s="13">
        <f>SUMIF(Data_IND_TWh!$A$9:$A$504,Data_TOT_TWh!$B4001&amp;"200_"&amp;Data_TOT_TWh!$E4001,Data_IND_TWh!AF$9:AF$504)+SUMIF(Data_TER_TWh!$A$9:$A$504,Data_TOT_TWh!$B4001&amp;"300_"&amp;Data_TOT_TWh!$E4001,Data_TER_TWh!AF$9:AF$504)+SUMIF(Data_RES_TWh!$A$9:$A$1496,Data_TOT_TWh!$B4001&amp;"400_"&amp;Data_TOT_TWh!$E4001,Data_RES_TWh!AF$9:AF$1496)</f>
        <v>0</v>
      </c>
      <c r="AG4001" s="13">
        <f>SUMIF(Data_IND_TWh!$A$9:$A$504,Data_TOT_TWh!$B4001&amp;"200_"&amp;Data_TOT_TWh!$E4001,Data_IND_TWh!AG$9:AG$504)+SUMIF(Data_TER_TWh!$A$9:$A$504,Data_TOT_TWh!$B4001&amp;"300_"&amp;Data_TOT_TWh!$E4001,Data_TER_TWh!AG$9:AG$504)+SUMIF(Data_RES_TWh!$A$9:$A$1496,Data_TOT_TWh!$B4001&amp;"400_"&amp;Data_TOT_TWh!$E4001,Data_RES_TWh!AG$9:AG$1496)</f>
        <v>0</v>
      </c>
      <c r="AH4001" s="46">
        <f>SUMIF(Data_IND_TWh!$A$9:$A$504,Data_TOT_TWh!$B4001&amp;"200_"&amp;Data_TOT_TWh!$E4001,Data_IND_TWh!AH$9:AH$504)+SUMIF(Data_TER_TWh!$A$9:$A$504,Data_TOT_TWh!$B4001&amp;"300_"&amp;Data_TOT_TWh!$E4001,Data_TER_TWh!AH$9:AH$504)+SUMIF(Data_RES_TWh!$A$9:$A$1496,Data_TOT_TWh!$B4001&amp;"400_"&amp;Data_TOT_TWh!$E4001,Data_RES_TWh!AH$9:AH$1496)</f>
        <v>0</v>
      </c>
      <c r="AJ4001" s="13"/>
      <c r="AL4001" s="9"/>
      <c r="AM4001" s="87"/>
      <c r="AN4001" s="87"/>
    </row>
    <row r="4002" spans="12:40">
      <c r="L4002" s="46"/>
      <c r="M4002" s="46"/>
      <c r="O4002" s="47"/>
      <c r="P4002" s="46"/>
      <c r="Q4002" s="46"/>
      <c r="R4002" s="37"/>
      <c r="S4002" s="13"/>
      <c r="U4002" s="13"/>
      <c r="W4002" s="13"/>
      <c r="X4002" s="13">
        <f>SUMIF(Data_IND_TWh!$A$9:$A$504,Data_TOT_TWh!$B4002&amp;"200_"&amp;Data_TOT_TWh!$E4002,Data_IND_TWh!X$9:X$504)+SUMIF(Data_TER_TWh!$A$9:$A$504,Data_TOT_TWh!$B4002&amp;"300_"&amp;Data_TOT_TWh!$E4002,Data_TER_TWh!X$9:X$504)+SUMIF(Data_RES_TWh!$A$9:$A$1496,Data_TOT_TWh!$B4002&amp;"400_"&amp;Data_TOT_TWh!$E4002,Data_RES_TWh!X$9:X$1496)</f>
        <v>0</v>
      </c>
      <c r="Y4002" s="13">
        <f>SUMIF(Data_IND_TWh!$A$9:$A$504,Data_TOT_TWh!$B4002&amp;"200_"&amp;Data_TOT_TWh!$E4002,Data_IND_TWh!Y$9:Y$504)+SUMIF(Data_TER_TWh!$A$9:$A$504,Data_TOT_TWh!$B4002&amp;"300_"&amp;Data_TOT_TWh!$E4002,Data_TER_TWh!Y$9:Y$504)+SUMIF(Data_RES_TWh!$A$9:$A$1496,Data_TOT_TWh!$B4002&amp;"400_"&amp;Data_TOT_TWh!$E4002,Data_RES_TWh!Y$9:Y$1496)</f>
        <v>0</v>
      </c>
      <c r="Z4002" s="13">
        <f>SUMIF(Data_IND_TWh!$A$9:$A$504,Data_TOT_TWh!$B4002&amp;"200_"&amp;Data_TOT_TWh!$E4002,Data_IND_TWh!Z$9:Z$504)+SUMIF(Data_TER_TWh!$A$9:$A$504,Data_TOT_TWh!$B4002&amp;"300_"&amp;Data_TOT_TWh!$E4002,Data_TER_TWh!Z$9:Z$504)+SUMIF(Data_RES_TWh!$A$9:$A$1496,Data_TOT_TWh!$B4002&amp;"400_"&amp;Data_TOT_TWh!$E4002,Data_RES_TWh!Z$9:Z$1496)</f>
        <v>0</v>
      </c>
      <c r="AA4002" s="46">
        <f>SUMIF(Data_IND_TWh!$A$9:$A$504,Data_TOT_TWh!$B4002&amp;"200_"&amp;Data_TOT_TWh!$E4002,Data_IND_TWh!AA$9:AA$504)+SUMIF(Data_TER_TWh!$A$9:$A$504,Data_TOT_TWh!$B4002&amp;"300_"&amp;Data_TOT_TWh!$E4002,Data_TER_TWh!AA$9:AA$504)+SUMIF(Data_RES_TWh!$A$9:$A$1496,Data_TOT_TWh!$B4002&amp;"400_"&amp;Data_TOT_TWh!$E4002,Data_RES_TWh!AA$9:AA$1496)</f>
        <v>0</v>
      </c>
      <c r="AC4002" s="13"/>
      <c r="AE4002" s="13"/>
      <c r="AF4002" s="13">
        <f>SUMIF(Data_IND_TWh!$A$9:$A$504,Data_TOT_TWh!$B4002&amp;"200_"&amp;Data_TOT_TWh!$E4002,Data_IND_TWh!AF$9:AF$504)+SUMIF(Data_TER_TWh!$A$9:$A$504,Data_TOT_TWh!$B4002&amp;"300_"&amp;Data_TOT_TWh!$E4002,Data_TER_TWh!AF$9:AF$504)+SUMIF(Data_RES_TWh!$A$9:$A$1496,Data_TOT_TWh!$B4002&amp;"400_"&amp;Data_TOT_TWh!$E4002,Data_RES_TWh!AF$9:AF$1496)</f>
        <v>0</v>
      </c>
      <c r="AG4002" s="13">
        <f>SUMIF(Data_IND_TWh!$A$9:$A$504,Data_TOT_TWh!$B4002&amp;"200_"&amp;Data_TOT_TWh!$E4002,Data_IND_TWh!AG$9:AG$504)+SUMIF(Data_TER_TWh!$A$9:$A$504,Data_TOT_TWh!$B4002&amp;"300_"&amp;Data_TOT_TWh!$E4002,Data_TER_TWh!AG$9:AG$504)+SUMIF(Data_RES_TWh!$A$9:$A$1496,Data_TOT_TWh!$B4002&amp;"400_"&amp;Data_TOT_TWh!$E4002,Data_RES_TWh!AG$9:AG$1496)</f>
        <v>0</v>
      </c>
      <c r="AH4002" s="46">
        <f>SUMIF(Data_IND_TWh!$A$9:$A$504,Data_TOT_TWh!$B4002&amp;"200_"&amp;Data_TOT_TWh!$E4002,Data_IND_TWh!AH$9:AH$504)+SUMIF(Data_TER_TWh!$A$9:$A$504,Data_TOT_TWh!$B4002&amp;"300_"&amp;Data_TOT_TWh!$E4002,Data_TER_TWh!AH$9:AH$504)+SUMIF(Data_RES_TWh!$A$9:$A$1496,Data_TOT_TWh!$B4002&amp;"400_"&amp;Data_TOT_TWh!$E4002,Data_RES_TWh!AH$9:AH$1496)</f>
        <v>0</v>
      </c>
      <c r="AJ4002" s="13"/>
      <c r="AL4002" s="9"/>
      <c r="AM4002" s="87"/>
      <c r="AN4002" s="87"/>
    </row>
    <row r="4003" spans="12:40">
      <c r="L4003" s="46"/>
      <c r="M4003" s="46"/>
      <c r="O4003" s="47"/>
      <c r="P4003" s="46"/>
      <c r="Q4003" s="46"/>
      <c r="R4003" s="37"/>
      <c r="S4003" s="13"/>
      <c r="U4003" s="13"/>
      <c r="W4003" s="13"/>
      <c r="X4003" s="13">
        <f>SUMIF(Data_IND_TWh!$A$9:$A$504,Data_TOT_TWh!$B4003&amp;"200_"&amp;Data_TOT_TWh!$E4003,Data_IND_TWh!X$9:X$504)+SUMIF(Data_TER_TWh!$A$9:$A$504,Data_TOT_TWh!$B4003&amp;"300_"&amp;Data_TOT_TWh!$E4003,Data_TER_TWh!X$9:X$504)+SUMIF(Data_RES_TWh!$A$9:$A$1496,Data_TOT_TWh!$B4003&amp;"400_"&amp;Data_TOT_TWh!$E4003,Data_RES_TWh!X$9:X$1496)</f>
        <v>0</v>
      </c>
      <c r="Y4003" s="13">
        <f>SUMIF(Data_IND_TWh!$A$9:$A$504,Data_TOT_TWh!$B4003&amp;"200_"&amp;Data_TOT_TWh!$E4003,Data_IND_TWh!Y$9:Y$504)+SUMIF(Data_TER_TWh!$A$9:$A$504,Data_TOT_TWh!$B4003&amp;"300_"&amp;Data_TOT_TWh!$E4003,Data_TER_TWh!Y$9:Y$504)+SUMIF(Data_RES_TWh!$A$9:$A$1496,Data_TOT_TWh!$B4003&amp;"400_"&amp;Data_TOT_TWh!$E4003,Data_RES_TWh!Y$9:Y$1496)</f>
        <v>0</v>
      </c>
      <c r="Z4003" s="13">
        <f>SUMIF(Data_IND_TWh!$A$9:$A$504,Data_TOT_TWh!$B4003&amp;"200_"&amp;Data_TOT_TWh!$E4003,Data_IND_TWh!Z$9:Z$504)+SUMIF(Data_TER_TWh!$A$9:$A$504,Data_TOT_TWh!$B4003&amp;"300_"&amp;Data_TOT_TWh!$E4003,Data_TER_TWh!Z$9:Z$504)+SUMIF(Data_RES_TWh!$A$9:$A$1496,Data_TOT_TWh!$B4003&amp;"400_"&amp;Data_TOT_TWh!$E4003,Data_RES_TWh!Z$9:Z$1496)</f>
        <v>0</v>
      </c>
      <c r="AA4003" s="46">
        <f>SUMIF(Data_IND_TWh!$A$9:$A$504,Data_TOT_TWh!$B4003&amp;"200_"&amp;Data_TOT_TWh!$E4003,Data_IND_TWh!AA$9:AA$504)+SUMIF(Data_TER_TWh!$A$9:$A$504,Data_TOT_TWh!$B4003&amp;"300_"&amp;Data_TOT_TWh!$E4003,Data_TER_TWh!AA$9:AA$504)+SUMIF(Data_RES_TWh!$A$9:$A$1496,Data_TOT_TWh!$B4003&amp;"400_"&amp;Data_TOT_TWh!$E4003,Data_RES_TWh!AA$9:AA$1496)</f>
        <v>0</v>
      </c>
      <c r="AC4003" s="13"/>
      <c r="AE4003" s="13"/>
      <c r="AF4003" s="13">
        <f>SUMIF(Data_IND_TWh!$A$9:$A$504,Data_TOT_TWh!$B4003&amp;"200_"&amp;Data_TOT_TWh!$E4003,Data_IND_TWh!AF$9:AF$504)+SUMIF(Data_TER_TWh!$A$9:$A$504,Data_TOT_TWh!$B4003&amp;"300_"&amp;Data_TOT_TWh!$E4003,Data_TER_TWh!AF$9:AF$504)+SUMIF(Data_RES_TWh!$A$9:$A$1496,Data_TOT_TWh!$B4003&amp;"400_"&amp;Data_TOT_TWh!$E4003,Data_RES_TWh!AF$9:AF$1496)</f>
        <v>0</v>
      </c>
      <c r="AG4003" s="13">
        <f>SUMIF(Data_IND_TWh!$A$9:$A$504,Data_TOT_TWh!$B4003&amp;"200_"&amp;Data_TOT_TWh!$E4003,Data_IND_TWh!AG$9:AG$504)+SUMIF(Data_TER_TWh!$A$9:$A$504,Data_TOT_TWh!$B4003&amp;"300_"&amp;Data_TOT_TWh!$E4003,Data_TER_TWh!AG$9:AG$504)+SUMIF(Data_RES_TWh!$A$9:$A$1496,Data_TOT_TWh!$B4003&amp;"400_"&amp;Data_TOT_TWh!$E4003,Data_RES_TWh!AG$9:AG$1496)</f>
        <v>0</v>
      </c>
      <c r="AH4003" s="46">
        <f>SUMIF(Data_IND_TWh!$A$9:$A$504,Data_TOT_TWh!$B4003&amp;"200_"&amp;Data_TOT_TWh!$E4003,Data_IND_TWh!AH$9:AH$504)+SUMIF(Data_TER_TWh!$A$9:$A$504,Data_TOT_TWh!$B4003&amp;"300_"&amp;Data_TOT_TWh!$E4003,Data_TER_TWh!AH$9:AH$504)+SUMIF(Data_RES_TWh!$A$9:$A$1496,Data_TOT_TWh!$B4003&amp;"400_"&amp;Data_TOT_TWh!$E4003,Data_RES_TWh!AH$9:AH$1496)</f>
        <v>0</v>
      </c>
      <c r="AJ4003" s="13"/>
      <c r="AL4003" s="9"/>
      <c r="AM4003" s="87"/>
      <c r="AN4003" s="87"/>
    </row>
    <row r="4004" spans="12:40">
      <c r="L4004" s="46"/>
      <c r="M4004" s="46"/>
      <c r="O4004" s="47"/>
      <c r="P4004" s="46"/>
      <c r="Q4004" s="46"/>
      <c r="R4004" s="37"/>
      <c r="S4004" s="13"/>
      <c r="U4004" s="13"/>
      <c r="W4004" s="13"/>
      <c r="X4004" s="13">
        <f>SUMIF(Data_IND_TWh!$A$9:$A$504,Data_TOT_TWh!$B4004&amp;"200_"&amp;Data_TOT_TWh!$E4004,Data_IND_TWh!X$9:X$504)+SUMIF(Data_TER_TWh!$A$9:$A$504,Data_TOT_TWh!$B4004&amp;"300_"&amp;Data_TOT_TWh!$E4004,Data_TER_TWh!X$9:X$504)+SUMIF(Data_RES_TWh!$A$9:$A$1496,Data_TOT_TWh!$B4004&amp;"400_"&amp;Data_TOT_TWh!$E4004,Data_RES_TWh!X$9:X$1496)</f>
        <v>0</v>
      </c>
      <c r="Y4004" s="13">
        <f>SUMIF(Data_IND_TWh!$A$9:$A$504,Data_TOT_TWh!$B4004&amp;"200_"&amp;Data_TOT_TWh!$E4004,Data_IND_TWh!Y$9:Y$504)+SUMIF(Data_TER_TWh!$A$9:$A$504,Data_TOT_TWh!$B4004&amp;"300_"&amp;Data_TOT_TWh!$E4004,Data_TER_TWh!Y$9:Y$504)+SUMIF(Data_RES_TWh!$A$9:$A$1496,Data_TOT_TWh!$B4004&amp;"400_"&amp;Data_TOT_TWh!$E4004,Data_RES_TWh!Y$9:Y$1496)</f>
        <v>0</v>
      </c>
      <c r="Z4004" s="13">
        <f>SUMIF(Data_IND_TWh!$A$9:$A$504,Data_TOT_TWh!$B4004&amp;"200_"&amp;Data_TOT_TWh!$E4004,Data_IND_TWh!Z$9:Z$504)+SUMIF(Data_TER_TWh!$A$9:$A$504,Data_TOT_TWh!$B4004&amp;"300_"&amp;Data_TOT_TWh!$E4004,Data_TER_TWh!Z$9:Z$504)+SUMIF(Data_RES_TWh!$A$9:$A$1496,Data_TOT_TWh!$B4004&amp;"400_"&amp;Data_TOT_TWh!$E4004,Data_RES_TWh!Z$9:Z$1496)</f>
        <v>0</v>
      </c>
      <c r="AA4004" s="46">
        <f>SUMIF(Data_IND_TWh!$A$9:$A$504,Data_TOT_TWh!$B4004&amp;"200_"&amp;Data_TOT_TWh!$E4004,Data_IND_TWh!AA$9:AA$504)+SUMIF(Data_TER_TWh!$A$9:$A$504,Data_TOT_TWh!$B4004&amp;"300_"&amp;Data_TOT_TWh!$E4004,Data_TER_TWh!AA$9:AA$504)+SUMIF(Data_RES_TWh!$A$9:$A$1496,Data_TOT_TWh!$B4004&amp;"400_"&amp;Data_TOT_TWh!$E4004,Data_RES_TWh!AA$9:AA$1496)</f>
        <v>0</v>
      </c>
      <c r="AC4004" s="13"/>
      <c r="AE4004" s="13"/>
      <c r="AF4004" s="13">
        <f>SUMIF(Data_IND_TWh!$A$9:$A$504,Data_TOT_TWh!$B4004&amp;"200_"&amp;Data_TOT_TWh!$E4004,Data_IND_TWh!AF$9:AF$504)+SUMIF(Data_TER_TWh!$A$9:$A$504,Data_TOT_TWh!$B4004&amp;"300_"&amp;Data_TOT_TWh!$E4004,Data_TER_TWh!AF$9:AF$504)+SUMIF(Data_RES_TWh!$A$9:$A$1496,Data_TOT_TWh!$B4004&amp;"400_"&amp;Data_TOT_TWh!$E4004,Data_RES_TWh!AF$9:AF$1496)</f>
        <v>0</v>
      </c>
      <c r="AG4004" s="13">
        <f>SUMIF(Data_IND_TWh!$A$9:$A$504,Data_TOT_TWh!$B4004&amp;"200_"&amp;Data_TOT_TWh!$E4004,Data_IND_TWh!AG$9:AG$504)+SUMIF(Data_TER_TWh!$A$9:$A$504,Data_TOT_TWh!$B4004&amp;"300_"&amp;Data_TOT_TWh!$E4004,Data_TER_TWh!AG$9:AG$504)+SUMIF(Data_RES_TWh!$A$9:$A$1496,Data_TOT_TWh!$B4004&amp;"400_"&amp;Data_TOT_TWh!$E4004,Data_RES_TWh!AG$9:AG$1496)</f>
        <v>0</v>
      </c>
      <c r="AH4004" s="46">
        <f>SUMIF(Data_IND_TWh!$A$9:$A$504,Data_TOT_TWh!$B4004&amp;"200_"&amp;Data_TOT_TWh!$E4004,Data_IND_TWh!AH$9:AH$504)+SUMIF(Data_TER_TWh!$A$9:$A$504,Data_TOT_TWh!$B4004&amp;"300_"&amp;Data_TOT_TWh!$E4004,Data_TER_TWh!AH$9:AH$504)+SUMIF(Data_RES_TWh!$A$9:$A$1496,Data_TOT_TWh!$B4004&amp;"400_"&amp;Data_TOT_TWh!$E4004,Data_RES_TWh!AH$9:AH$1496)</f>
        <v>0</v>
      </c>
      <c r="AJ4004" s="13"/>
      <c r="AL4004" s="9"/>
      <c r="AM4004" s="87"/>
      <c r="AN4004" s="87"/>
    </row>
    <row r="4005" spans="12:40">
      <c r="L4005" s="46"/>
      <c r="M4005" s="46"/>
      <c r="O4005" s="47"/>
      <c r="P4005" s="46"/>
      <c r="Q4005" s="46"/>
      <c r="R4005" s="37"/>
      <c r="S4005" s="13"/>
      <c r="U4005" s="13"/>
      <c r="W4005" s="13"/>
      <c r="X4005" s="13">
        <f>SUMIF(Data_IND_TWh!$A$9:$A$504,Data_TOT_TWh!$B4005&amp;"200_"&amp;Data_TOT_TWh!$E4005,Data_IND_TWh!X$9:X$504)+SUMIF(Data_TER_TWh!$A$9:$A$504,Data_TOT_TWh!$B4005&amp;"300_"&amp;Data_TOT_TWh!$E4005,Data_TER_TWh!X$9:X$504)+SUMIF(Data_RES_TWh!$A$9:$A$1496,Data_TOT_TWh!$B4005&amp;"400_"&amp;Data_TOT_TWh!$E4005,Data_RES_TWh!X$9:X$1496)</f>
        <v>0</v>
      </c>
      <c r="Y4005" s="13">
        <f>SUMIF(Data_IND_TWh!$A$9:$A$504,Data_TOT_TWh!$B4005&amp;"200_"&amp;Data_TOT_TWh!$E4005,Data_IND_TWh!Y$9:Y$504)+SUMIF(Data_TER_TWh!$A$9:$A$504,Data_TOT_TWh!$B4005&amp;"300_"&amp;Data_TOT_TWh!$E4005,Data_TER_TWh!Y$9:Y$504)+SUMIF(Data_RES_TWh!$A$9:$A$1496,Data_TOT_TWh!$B4005&amp;"400_"&amp;Data_TOT_TWh!$E4005,Data_RES_TWh!Y$9:Y$1496)</f>
        <v>0</v>
      </c>
      <c r="Z4005" s="13">
        <f>SUMIF(Data_IND_TWh!$A$9:$A$504,Data_TOT_TWh!$B4005&amp;"200_"&amp;Data_TOT_TWh!$E4005,Data_IND_TWh!Z$9:Z$504)+SUMIF(Data_TER_TWh!$A$9:$A$504,Data_TOT_TWh!$B4005&amp;"300_"&amp;Data_TOT_TWh!$E4005,Data_TER_TWh!Z$9:Z$504)+SUMIF(Data_RES_TWh!$A$9:$A$1496,Data_TOT_TWh!$B4005&amp;"400_"&amp;Data_TOT_TWh!$E4005,Data_RES_TWh!Z$9:Z$1496)</f>
        <v>0</v>
      </c>
      <c r="AA4005" s="46">
        <f>SUMIF(Data_IND_TWh!$A$9:$A$504,Data_TOT_TWh!$B4005&amp;"200_"&amp;Data_TOT_TWh!$E4005,Data_IND_TWh!AA$9:AA$504)+SUMIF(Data_TER_TWh!$A$9:$A$504,Data_TOT_TWh!$B4005&amp;"300_"&amp;Data_TOT_TWh!$E4005,Data_TER_TWh!AA$9:AA$504)+SUMIF(Data_RES_TWh!$A$9:$A$1496,Data_TOT_TWh!$B4005&amp;"400_"&amp;Data_TOT_TWh!$E4005,Data_RES_TWh!AA$9:AA$1496)</f>
        <v>0</v>
      </c>
      <c r="AC4005" s="13"/>
      <c r="AE4005" s="13"/>
      <c r="AF4005" s="13">
        <f>SUMIF(Data_IND_TWh!$A$9:$A$504,Data_TOT_TWh!$B4005&amp;"200_"&amp;Data_TOT_TWh!$E4005,Data_IND_TWh!AF$9:AF$504)+SUMIF(Data_TER_TWh!$A$9:$A$504,Data_TOT_TWh!$B4005&amp;"300_"&amp;Data_TOT_TWh!$E4005,Data_TER_TWh!AF$9:AF$504)+SUMIF(Data_RES_TWh!$A$9:$A$1496,Data_TOT_TWh!$B4005&amp;"400_"&amp;Data_TOT_TWh!$E4005,Data_RES_TWh!AF$9:AF$1496)</f>
        <v>0</v>
      </c>
      <c r="AG4005" s="13">
        <f>SUMIF(Data_IND_TWh!$A$9:$A$504,Data_TOT_TWh!$B4005&amp;"200_"&amp;Data_TOT_TWh!$E4005,Data_IND_TWh!AG$9:AG$504)+SUMIF(Data_TER_TWh!$A$9:$A$504,Data_TOT_TWh!$B4005&amp;"300_"&amp;Data_TOT_TWh!$E4005,Data_TER_TWh!AG$9:AG$504)+SUMIF(Data_RES_TWh!$A$9:$A$1496,Data_TOT_TWh!$B4005&amp;"400_"&amp;Data_TOT_TWh!$E4005,Data_RES_TWh!AG$9:AG$1496)</f>
        <v>0</v>
      </c>
      <c r="AH4005" s="46">
        <f>SUMIF(Data_IND_TWh!$A$9:$A$504,Data_TOT_TWh!$B4005&amp;"200_"&amp;Data_TOT_TWh!$E4005,Data_IND_TWh!AH$9:AH$504)+SUMIF(Data_TER_TWh!$A$9:$A$504,Data_TOT_TWh!$B4005&amp;"300_"&amp;Data_TOT_TWh!$E4005,Data_TER_TWh!AH$9:AH$504)+SUMIF(Data_RES_TWh!$A$9:$A$1496,Data_TOT_TWh!$B4005&amp;"400_"&amp;Data_TOT_TWh!$E4005,Data_RES_TWh!AH$9:AH$1496)</f>
        <v>0</v>
      </c>
      <c r="AJ4005" s="13"/>
      <c r="AL4005" s="9"/>
      <c r="AM4005" s="87"/>
      <c r="AN4005" s="87"/>
    </row>
    <row r="4006" spans="12:40">
      <c r="L4006" s="46"/>
      <c r="M4006" s="46"/>
      <c r="O4006" s="47"/>
      <c r="P4006" s="46"/>
      <c r="Q4006" s="46"/>
      <c r="R4006" s="37"/>
      <c r="S4006" s="13"/>
      <c r="U4006" s="13"/>
      <c r="W4006" s="13"/>
      <c r="X4006" s="13">
        <f>SUMIF(Data_IND_TWh!$A$9:$A$504,Data_TOT_TWh!$B4006&amp;"200_"&amp;Data_TOT_TWh!$E4006,Data_IND_TWh!X$9:X$504)+SUMIF(Data_TER_TWh!$A$9:$A$504,Data_TOT_TWh!$B4006&amp;"300_"&amp;Data_TOT_TWh!$E4006,Data_TER_TWh!X$9:X$504)+SUMIF(Data_RES_TWh!$A$9:$A$1496,Data_TOT_TWh!$B4006&amp;"400_"&amp;Data_TOT_TWh!$E4006,Data_RES_TWh!X$9:X$1496)</f>
        <v>0</v>
      </c>
      <c r="Y4006" s="13">
        <f>SUMIF(Data_IND_TWh!$A$9:$A$504,Data_TOT_TWh!$B4006&amp;"200_"&amp;Data_TOT_TWh!$E4006,Data_IND_TWh!Y$9:Y$504)+SUMIF(Data_TER_TWh!$A$9:$A$504,Data_TOT_TWh!$B4006&amp;"300_"&amp;Data_TOT_TWh!$E4006,Data_TER_TWh!Y$9:Y$504)+SUMIF(Data_RES_TWh!$A$9:$A$1496,Data_TOT_TWh!$B4006&amp;"400_"&amp;Data_TOT_TWh!$E4006,Data_RES_TWh!Y$9:Y$1496)</f>
        <v>0</v>
      </c>
      <c r="Z4006" s="13">
        <f>SUMIF(Data_IND_TWh!$A$9:$A$504,Data_TOT_TWh!$B4006&amp;"200_"&amp;Data_TOT_TWh!$E4006,Data_IND_TWh!Z$9:Z$504)+SUMIF(Data_TER_TWh!$A$9:$A$504,Data_TOT_TWh!$B4006&amp;"300_"&amp;Data_TOT_TWh!$E4006,Data_TER_TWh!Z$9:Z$504)+SUMIF(Data_RES_TWh!$A$9:$A$1496,Data_TOT_TWh!$B4006&amp;"400_"&amp;Data_TOT_TWh!$E4006,Data_RES_TWh!Z$9:Z$1496)</f>
        <v>0</v>
      </c>
      <c r="AA4006" s="46">
        <f>SUMIF(Data_IND_TWh!$A$9:$A$504,Data_TOT_TWh!$B4006&amp;"200_"&amp;Data_TOT_TWh!$E4006,Data_IND_TWh!AA$9:AA$504)+SUMIF(Data_TER_TWh!$A$9:$A$504,Data_TOT_TWh!$B4006&amp;"300_"&amp;Data_TOT_TWh!$E4006,Data_TER_TWh!AA$9:AA$504)+SUMIF(Data_RES_TWh!$A$9:$A$1496,Data_TOT_TWh!$B4006&amp;"400_"&amp;Data_TOT_TWh!$E4006,Data_RES_TWh!AA$9:AA$1496)</f>
        <v>0</v>
      </c>
      <c r="AC4006" s="13"/>
      <c r="AE4006" s="13"/>
      <c r="AF4006" s="13">
        <f>SUMIF(Data_IND_TWh!$A$9:$A$504,Data_TOT_TWh!$B4006&amp;"200_"&amp;Data_TOT_TWh!$E4006,Data_IND_TWh!AF$9:AF$504)+SUMIF(Data_TER_TWh!$A$9:$A$504,Data_TOT_TWh!$B4006&amp;"300_"&amp;Data_TOT_TWh!$E4006,Data_TER_TWh!AF$9:AF$504)+SUMIF(Data_RES_TWh!$A$9:$A$1496,Data_TOT_TWh!$B4006&amp;"400_"&amp;Data_TOT_TWh!$E4006,Data_RES_TWh!AF$9:AF$1496)</f>
        <v>0</v>
      </c>
      <c r="AG4006" s="13">
        <f>SUMIF(Data_IND_TWh!$A$9:$A$504,Data_TOT_TWh!$B4006&amp;"200_"&amp;Data_TOT_TWh!$E4006,Data_IND_TWh!AG$9:AG$504)+SUMIF(Data_TER_TWh!$A$9:$A$504,Data_TOT_TWh!$B4006&amp;"300_"&amp;Data_TOT_TWh!$E4006,Data_TER_TWh!AG$9:AG$504)+SUMIF(Data_RES_TWh!$A$9:$A$1496,Data_TOT_TWh!$B4006&amp;"400_"&amp;Data_TOT_TWh!$E4006,Data_RES_TWh!AG$9:AG$1496)</f>
        <v>0</v>
      </c>
      <c r="AH4006" s="46">
        <f>SUMIF(Data_IND_TWh!$A$9:$A$504,Data_TOT_TWh!$B4006&amp;"200_"&amp;Data_TOT_TWh!$E4006,Data_IND_TWh!AH$9:AH$504)+SUMIF(Data_TER_TWh!$A$9:$A$504,Data_TOT_TWh!$B4006&amp;"300_"&amp;Data_TOT_TWh!$E4006,Data_TER_TWh!AH$9:AH$504)+SUMIF(Data_RES_TWh!$A$9:$A$1496,Data_TOT_TWh!$B4006&amp;"400_"&amp;Data_TOT_TWh!$E4006,Data_RES_TWh!AH$9:AH$1496)</f>
        <v>0</v>
      </c>
      <c r="AJ4006" s="13"/>
      <c r="AL4006" s="9"/>
      <c r="AM4006" s="87"/>
      <c r="AN4006" s="87"/>
    </row>
    <row r="4007" spans="12:40">
      <c r="L4007" s="46"/>
      <c r="M4007" s="46"/>
      <c r="O4007" s="47"/>
      <c r="P4007" s="46"/>
      <c r="Q4007" s="46"/>
      <c r="R4007" s="37"/>
      <c r="S4007" s="13"/>
      <c r="U4007" s="13"/>
      <c r="W4007" s="13"/>
      <c r="X4007" s="13">
        <f>SUMIF(Data_IND_TWh!$A$9:$A$504,Data_TOT_TWh!$B4007&amp;"200_"&amp;Data_TOT_TWh!$E4007,Data_IND_TWh!X$9:X$504)+SUMIF(Data_TER_TWh!$A$9:$A$504,Data_TOT_TWh!$B4007&amp;"300_"&amp;Data_TOT_TWh!$E4007,Data_TER_TWh!X$9:X$504)+SUMIF(Data_RES_TWh!$A$9:$A$1496,Data_TOT_TWh!$B4007&amp;"400_"&amp;Data_TOT_TWh!$E4007,Data_RES_TWh!X$9:X$1496)</f>
        <v>0</v>
      </c>
      <c r="Y4007" s="13">
        <f>SUMIF(Data_IND_TWh!$A$9:$A$504,Data_TOT_TWh!$B4007&amp;"200_"&amp;Data_TOT_TWh!$E4007,Data_IND_TWh!Y$9:Y$504)+SUMIF(Data_TER_TWh!$A$9:$A$504,Data_TOT_TWh!$B4007&amp;"300_"&amp;Data_TOT_TWh!$E4007,Data_TER_TWh!Y$9:Y$504)+SUMIF(Data_RES_TWh!$A$9:$A$1496,Data_TOT_TWh!$B4007&amp;"400_"&amp;Data_TOT_TWh!$E4007,Data_RES_TWh!Y$9:Y$1496)</f>
        <v>0</v>
      </c>
      <c r="Z4007" s="13">
        <f>SUMIF(Data_IND_TWh!$A$9:$A$504,Data_TOT_TWh!$B4007&amp;"200_"&amp;Data_TOT_TWh!$E4007,Data_IND_TWh!Z$9:Z$504)+SUMIF(Data_TER_TWh!$A$9:$A$504,Data_TOT_TWh!$B4007&amp;"300_"&amp;Data_TOT_TWh!$E4007,Data_TER_TWh!Z$9:Z$504)+SUMIF(Data_RES_TWh!$A$9:$A$1496,Data_TOT_TWh!$B4007&amp;"400_"&amp;Data_TOT_TWh!$E4007,Data_RES_TWh!Z$9:Z$1496)</f>
        <v>0</v>
      </c>
      <c r="AA4007" s="46">
        <f>SUMIF(Data_IND_TWh!$A$9:$A$504,Data_TOT_TWh!$B4007&amp;"200_"&amp;Data_TOT_TWh!$E4007,Data_IND_TWh!AA$9:AA$504)+SUMIF(Data_TER_TWh!$A$9:$A$504,Data_TOT_TWh!$B4007&amp;"300_"&amp;Data_TOT_TWh!$E4007,Data_TER_TWh!AA$9:AA$504)+SUMIF(Data_RES_TWh!$A$9:$A$1496,Data_TOT_TWh!$B4007&amp;"400_"&amp;Data_TOT_TWh!$E4007,Data_RES_TWh!AA$9:AA$1496)</f>
        <v>0</v>
      </c>
      <c r="AC4007" s="13"/>
      <c r="AE4007" s="13"/>
      <c r="AF4007" s="13">
        <f>SUMIF(Data_IND_TWh!$A$9:$A$504,Data_TOT_TWh!$B4007&amp;"200_"&amp;Data_TOT_TWh!$E4007,Data_IND_TWh!AF$9:AF$504)+SUMIF(Data_TER_TWh!$A$9:$A$504,Data_TOT_TWh!$B4007&amp;"300_"&amp;Data_TOT_TWh!$E4007,Data_TER_TWh!AF$9:AF$504)+SUMIF(Data_RES_TWh!$A$9:$A$1496,Data_TOT_TWh!$B4007&amp;"400_"&amp;Data_TOT_TWh!$E4007,Data_RES_TWh!AF$9:AF$1496)</f>
        <v>0</v>
      </c>
      <c r="AG4007" s="13">
        <f>SUMIF(Data_IND_TWh!$A$9:$A$504,Data_TOT_TWh!$B4007&amp;"200_"&amp;Data_TOT_TWh!$E4007,Data_IND_TWh!AG$9:AG$504)+SUMIF(Data_TER_TWh!$A$9:$A$504,Data_TOT_TWh!$B4007&amp;"300_"&amp;Data_TOT_TWh!$E4007,Data_TER_TWh!AG$9:AG$504)+SUMIF(Data_RES_TWh!$A$9:$A$1496,Data_TOT_TWh!$B4007&amp;"400_"&amp;Data_TOT_TWh!$E4007,Data_RES_TWh!AG$9:AG$1496)</f>
        <v>0</v>
      </c>
      <c r="AH4007" s="46">
        <f>SUMIF(Data_IND_TWh!$A$9:$A$504,Data_TOT_TWh!$B4007&amp;"200_"&amp;Data_TOT_TWh!$E4007,Data_IND_TWh!AH$9:AH$504)+SUMIF(Data_TER_TWh!$A$9:$A$504,Data_TOT_TWh!$B4007&amp;"300_"&amp;Data_TOT_TWh!$E4007,Data_TER_TWh!AH$9:AH$504)+SUMIF(Data_RES_TWh!$A$9:$A$1496,Data_TOT_TWh!$B4007&amp;"400_"&amp;Data_TOT_TWh!$E4007,Data_RES_TWh!AH$9:AH$1496)</f>
        <v>0</v>
      </c>
      <c r="AJ4007" s="13"/>
      <c r="AL4007" s="9"/>
      <c r="AM4007" s="87"/>
      <c r="AN4007" s="87"/>
    </row>
    <row r="4008" spans="12:40">
      <c r="L4008" s="46"/>
      <c r="M4008" s="46"/>
      <c r="O4008" s="47"/>
      <c r="P4008" s="46"/>
      <c r="Q4008" s="46"/>
      <c r="R4008" s="37"/>
      <c r="S4008" s="13"/>
      <c r="U4008" s="13"/>
      <c r="W4008" s="13"/>
      <c r="X4008" s="13">
        <f>SUMIF(Data_IND_TWh!$A$9:$A$504,Data_TOT_TWh!$B4008&amp;"200_"&amp;Data_TOT_TWh!$E4008,Data_IND_TWh!X$9:X$504)+SUMIF(Data_TER_TWh!$A$9:$A$504,Data_TOT_TWh!$B4008&amp;"300_"&amp;Data_TOT_TWh!$E4008,Data_TER_TWh!X$9:X$504)+SUMIF(Data_RES_TWh!$A$9:$A$1496,Data_TOT_TWh!$B4008&amp;"400_"&amp;Data_TOT_TWh!$E4008,Data_RES_TWh!X$9:X$1496)</f>
        <v>0</v>
      </c>
      <c r="Y4008" s="13">
        <f>SUMIF(Data_IND_TWh!$A$9:$A$504,Data_TOT_TWh!$B4008&amp;"200_"&amp;Data_TOT_TWh!$E4008,Data_IND_TWh!Y$9:Y$504)+SUMIF(Data_TER_TWh!$A$9:$A$504,Data_TOT_TWh!$B4008&amp;"300_"&amp;Data_TOT_TWh!$E4008,Data_TER_TWh!Y$9:Y$504)+SUMIF(Data_RES_TWh!$A$9:$A$1496,Data_TOT_TWh!$B4008&amp;"400_"&amp;Data_TOT_TWh!$E4008,Data_RES_TWh!Y$9:Y$1496)</f>
        <v>0</v>
      </c>
      <c r="Z4008" s="13">
        <f>SUMIF(Data_IND_TWh!$A$9:$A$504,Data_TOT_TWh!$B4008&amp;"200_"&amp;Data_TOT_TWh!$E4008,Data_IND_TWh!Z$9:Z$504)+SUMIF(Data_TER_TWh!$A$9:$A$504,Data_TOT_TWh!$B4008&amp;"300_"&amp;Data_TOT_TWh!$E4008,Data_TER_TWh!Z$9:Z$504)+SUMIF(Data_RES_TWh!$A$9:$A$1496,Data_TOT_TWh!$B4008&amp;"400_"&amp;Data_TOT_TWh!$E4008,Data_RES_TWh!Z$9:Z$1496)</f>
        <v>0</v>
      </c>
      <c r="AA4008" s="46">
        <f>SUMIF(Data_IND_TWh!$A$9:$A$504,Data_TOT_TWh!$B4008&amp;"200_"&amp;Data_TOT_TWh!$E4008,Data_IND_TWh!AA$9:AA$504)+SUMIF(Data_TER_TWh!$A$9:$A$504,Data_TOT_TWh!$B4008&amp;"300_"&amp;Data_TOT_TWh!$E4008,Data_TER_TWh!AA$9:AA$504)+SUMIF(Data_RES_TWh!$A$9:$A$1496,Data_TOT_TWh!$B4008&amp;"400_"&amp;Data_TOT_TWh!$E4008,Data_RES_TWh!AA$9:AA$1496)</f>
        <v>0</v>
      </c>
      <c r="AC4008" s="13"/>
      <c r="AE4008" s="13"/>
      <c r="AF4008" s="13">
        <f>SUMIF(Data_IND_TWh!$A$9:$A$504,Data_TOT_TWh!$B4008&amp;"200_"&amp;Data_TOT_TWh!$E4008,Data_IND_TWh!AF$9:AF$504)+SUMIF(Data_TER_TWh!$A$9:$A$504,Data_TOT_TWh!$B4008&amp;"300_"&amp;Data_TOT_TWh!$E4008,Data_TER_TWh!AF$9:AF$504)+SUMIF(Data_RES_TWh!$A$9:$A$1496,Data_TOT_TWh!$B4008&amp;"400_"&amp;Data_TOT_TWh!$E4008,Data_RES_TWh!AF$9:AF$1496)</f>
        <v>0</v>
      </c>
      <c r="AG4008" s="13">
        <f>SUMIF(Data_IND_TWh!$A$9:$A$504,Data_TOT_TWh!$B4008&amp;"200_"&amp;Data_TOT_TWh!$E4008,Data_IND_TWh!AG$9:AG$504)+SUMIF(Data_TER_TWh!$A$9:$A$504,Data_TOT_TWh!$B4008&amp;"300_"&amp;Data_TOT_TWh!$E4008,Data_TER_TWh!AG$9:AG$504)+SUMIF(Data_RES_TWh!$A$9:$A$1496,Data_TOT_TWh!$B4008&amp;"400_"&amp;Data_TOT_TWh!$E4008,Data_RES_TWh!AG$9:AG$1496)</f>
        <v>0</v>
      </c>
      <c r="AH4008" s="46">
        <f>SUMIF(Data_IND_TWh!$A$9:$A$504,Data_TOT_TWh!$B4008&amp;"200_"&amp;Data_TOT_TWh!$E4008,Data_IND_TWh!AH$9:AH$504)+SUMIF(Data_TER_TWh!$A$9:$A$504,Data_TOT_TWh!$B4008&amp;"300_"&amp;Data_TOT_TWh!$E4008,Data_TER_TWh!AH$9:AH$504)+SUMIF(Data_RES_TWh!$A$9:$A$1496,Data_TOT_TWh!$B4008&amp;"400_"&amp;Data_TOT_TWh!$E4008,Data_RES_TWh!AH$9:AH$1496)</f>
        <v>0</v>
      </c>
      <c r="AJ4008" s="13"/>
      <c r="AL4008" s="9"/>
      <c r="AM4008" s="87"/>
      <c r="AN4008" s="87"/>
    </row>
    <row r="4009" spans="12:40">
      <c r="L4009" s="46"/>
      <c r="M4009" s="46"/>
      <c r="O4009" s="47"/>
      <c r="P4009" s="46"/>
      <c r="Q4009" s="46"/>
      <c r="R4009" s="37"/>
      <c r="S4009" s="13"/>
      <c r="U4009" s="13"/>
      <c r="W4009" s="13"/>
      <c r="X4009" s="13">
        <f>SUMIF(Data_IND_TWh!$A$9:$A$504,Data_TOT_TWh!$B4009&amp;"200_"&amp;Data_TOT_TWh!$E4009,Data_IND_TWh!X$9:X$504)+SUMIF(Data_TER_TWh!$A$9:$A$504,Data_TOT_TWh!$B4009&amp;"300_"&amp;Data_TOT_TWh!$E4009,Data_TER_TWh!X$9:X$504)+SUMIF(Data_RES_TWh!$A$9:$A$1496,Data_TOT_TWh!$B4009&amp;"400_"&amp;Data_TOT_TWh!$E4009,Data_RES_TWh!X$9:X$1496)</f>
        <v>0</v>
      </c>
      <c r="Y4009" s="13">
        <f>SUMIF(Data_IND_TWh!$A$9:$A$504,Data_TOT_TWh!$B4009&amp;"200_"&amp;Data_TOT_TWh!$E4009,Data_IND_TWh!Y$9:Y$504)+SUMIF(Data_TER_TWh!$A$9:$A$504,Data_TOT_TWh!$B4009&amp;"300_"&amp;Data_TOT_TWh!$E4009,Data_TER_TWh!Y$9:Y$504)+SUMIF(Data_RES_TWh!$A$9:$A$1496,Data_TOT_TWh!$B4009&amp;"400_"&amp;Data_TOT_TWh!$E4009,Data_RES_TWh!Y$9:Y$1496)</f>
        <v>0</v>
      </c>
      <c r="Z4009" s="13">
        <f>SUMIF(Data_IND_TWh!$A$9:$A$504,Data_TOT_TWh!$B4009&amp;"200_"&amp;Data_TOT_TWh!$E4009,Data_IND_TWh!Z$9:Z$504)+SUMIF(Data_TER_TWh!$A$9:$A$504,Data_TOT_TWh!$B4009&amp;"300_"&amp;Data_TOT_TWh!$E4009,Data_TER_TWh!Z$9:Z$504)+SUMIF(Data_RES_TWh!$A$9:$A$1496,Data_TOT_TWh!$B4009&amp;"400_"&amp;Data_TOT_TWh!$E4009,Data_RES_TWh!Z$9:Z$1496)</f>
        <v>0</v>
      </c>
      <c r="AA4009" s="46">
        <f>SUMIF(Data_IND_TWh!$A$9:$A$504,Data_TOT_TWh!$B4009&amp;"200_"&amp;Data_TOT_TWh!$E4009,Data_IND_TWh!AA$9:AA$504)+SUMIF(Data_TER_TWh!$A$9:$A$504,Data_TOT_TWh!$B4009&amp;"300_"&amp;Data_TOT_TWh!$E4009,Data_TER_TWh!AA$9:AA$504)+SUMIF(Data_RES_TWh!$A$9:$A$1496,Data_TOT_TWh!$B4009&amp;"400_"&amp;Data_TOT_TWh!$E4009,Data_RES_TWh!AA$9:AA$1496)</f>
        <v>0</v>
      </c>
      <c r="AC4009" s="13"/>
      <c r="AE4009" s="13"/>
      <c r="AF4009" s="13">
        <f>SUMIF(Data_IND_TWh!$A$9:$A$504,Data_TOT_TWh!$B4009&amp;"200_"&amp;Data_TOT_TWh!$E4009,Data_IND_TWh!AF$9:AF$504)+SUMIF(Data_TER_TWh!$A$9:$A$504,Data_TOT_TWh!$B4009&amp;"300_"&amp;Data_TOT_TWh!$E4009,Data_TER_TWh!AF$9:AF$504)+SUMIF(Data_RES_TWh!$A$9:$A$1496,Data_TOT_TWh!$B4009&amp;"400_"&amp;Data_TOT_TWh!$E4009,Data_RES_TWh!AF$9:AF$1496)</f>
        <v>0</v>
      </c>
      <c r="AG4009" s="13">
        <f>SUMIF(Data_IND_TWh!$A$9:$A$504,Data_TOT_TWh!$B4009&amp;"200_"&amp;Data_TOT_TWh!$E4009,Data_IND_TWh!AG$9:AG$504)+SUMIF(Data_TER_TWh!$A$9:$A$504,Data_TOT_TWh!$B4009&amp;"300_"&amp;Data_TOT_TWh!$E4009,Data_TER_TWh!AG$9:AG$504)+SUMIF(Data_RES_TWh!$A$9:$A$1496,Data_TOT_TWh!$B4009&amp;"400_"&amp;Data_TOT_TWh!$E4009,Data_RES_TWh!AG$9:AG$1496)</f>
        <v>0</v>
      </c>
      <c r="AH4009" s="46">
        <f>SUMIF(Data_IND_TWh!$A$9:$A$504,Data_TOT_TWh!$B4009&amp;"200_"&amp;Data_TOT_TWh!$E4009,Data_IND_TWh!AH$9:AH$504)+SUMIF(Data_TER_TWh!$A$9:$A$504,Data_TOT_TWh!$B4009&amp;"300_"&amp;Data_TOT_TWh!$E4009,Data_TER_TWh!AH$9:AH$504)+SUMIF(Data_RES_TWh!$A$9:$A$1496,Data_TOT_TWh!$B4009&amp;"400_"&amp;Data_TOT_TWh!$E4009,Data_RES_TWh!AH$9:AH$1496)</f>
        <v>0</v>
      </c>
      <c r="AJ4009" s="13"/>
      <c r="AL4009" s="9"/>
      <c r="AM4009" s="87"/>
      <c r="AN4009" s="87"/>
    </row>
    <row r="4010" spans="12:40">
      <c r="L4010" s="46"/>
      <c r="M4010" s="46"/>
      <c r="O4010" s="47"/>
      <c r="P4010" s="46"/>
      <c r="Q4010" s="46"/>
      <c r="R4010" s="37"/>
      <c r="S4010" s="13"/>
      <c r="U4010" s="13"/>
      <c r="W4010" s="13"/>
      <c r="X4010" s="13">
        <f>SUMIF(Data_IND_TWh!$A$9:$A$504,Data_TOT_TWh!$B4010&amp;"200_"&amp;Data_TOT_TWh!$E4010,Data_IND_TWh!X$9:X$504)+SUMIF(Data_TER_TWh!$A$9:$A$504,Data_TOT_TWh!$B4010&amp;"300_"&amp;Data_TOT_TWh!$E4010,Data_TER_TWh!X$9:X$504)+SUMIF(Data_RES_TWh!$A$9:$A$1496,Data_TOT_TWh!$B4010&amp;"400_"&amp;Data_TOT_TWh!$E4010,Data_RES_TWh!X$9:X$1496)</f>
        <v>0</v>
      </c>
      <c r="Y4010" s="13">
        <f>SUMIF(Data_IND_TWh!$A$9:$A$504,Data_TOT_TWh!$B4010&amp;"200_"&amp;Data_TOT_TWh!$E4010,Data_IND_TWh!Y$9:Y$504)+SUMIF(Data_TER_TWh!$A$9:$A$504,Data_TOT_TWh!$B4010&amp;"300_"&amp;Data_TOT_TWh!$E4010,Data_TER_TWh!Y$9:Y$504)+SUMIF(Data_RES_TWh!$A$9:$A$1496,Data_TOT_TWh!$B4010&amp;"400_"&amp;Data_TOT_TWh!$E4010,Data_RES_TWh!Y$9:Y$1496)</f>
        <v>0</v>
      </c>
      <c r="Z4010" s="13">
        <f>SUMIF(Data_IND_TWh!$A$9:$A$504,Data_TOT_TWh!$B4010&amp;"200_"&amp;Data_TOT_TWh!$E4010,Data_IND_TWh!Z$9:Z$504)+SUMIF(Data_TER_TWh!$A$9:$A$504,Data_TOT_TWh!$B4010&amp;"300_"&amp;Data_TOT_TWh!$E4010,Data_TER_TWh!Z$9:Z$504)+SUMIF(Data_RES_TWh!$A$9:$A$1496,Data_TOT_TWh!$B4010&amp;"400_"&amp;Data_TOT_TWh!$E4010,Data_RES_TWh!Z$9:Z$1496)</f>
        <v>0</v>
      </c>
      <c r="AA4010" s="46">
        <f>SUMIF(Data_IND_TWh!$A$9:$A$504,Data_TOT_TWh!$B4010&amp;"200_"&amp;Data_TOT_TWh!$E4010,Data_IND_TWh!AA$9:AA$504)+SUMIF(Data_TER_TWh!$A$9:$A$504,Data_TOT_TWh!$B4010&amp;"300_"&amp;Data_TOT_TWh!$E4010,Data_TER_TWh!AA$9:AA$504)+SUMIF(Data_RES_TWh!$A$9:$A$1496,Data_TOT_TWh!$B4010&amp;"400_"&amp;Data_TOT_TWh!$E4010,Data_RES_TWh!AA$9:AA$1496)</f>
        <v>0</v>
      </c>
      <c r="AC4010" s="13"/>
      <c r="AE4010" s="13"/>
      <c r="AF4010" s="13">
        <f>SUMIF(Data_IND_TWh!$A$9:$A$504,Data_TOT_TWh!$B4010&amp;"200_"&amp;Data_TOT_TWh!$E4010,Data_IND_TWh!AF$9:AF$504)+SUMIF(Data_TER_TWh!$A$9:$A$504,Data_TOT_TWh!$B4010&amp;"300_"&amp;Data_TOT_TWh!$E4010,Data_TER_TWh!AF$9:AF$504)+SUMIF(Data_RES_TWh!$A$9:$A$1496,Data_TOT_TWh!$B4010&amp;"400_"&amp;Data_TOT_TWh!$E4010,Data_RES_TWh!AF$9:AF$1496)</f>
        <v>0</v>
      </c>
      <c r="AG4010" s="13">
        <f>SUMIF(Data_IND_TWh!$A$9:$A$504,Data_TOT_TWh!$B4010&amp;"200_"&amp;Data_TOT_TWh!$E4010,Data_IND_TWh!AG$9:AG$504)+SUMIF(Data_TER_TWh!$A$9:$A$504,Data_TOT_TWh!$B4010&amp;"300_"&amp;Data_TOT_TWh!$E4010,Data_TER_TWh!AG$9:AG$504)+SUMIF(Data_RES_TWh!$A$9:$A$1496,Data_TOT_TWh!$B4010&amp;"400_"&amp;Data_TOT_TWh!$E4010,Data_RES_TWh!AG$9:AG$1496)</f>
        <v>0</v>
      </c>
      <c r="AH4010" s="46">
        <f>SUMIF(Data_IND_TWh!$A$9:$A$504,Data_TOT_TWh!$B4010&amp;"200_"&amp;Data_TOT_TWh!$E4010,Data_IND_TWh!AH$9:AH$504)+SUMIF(Data_TER_TWh!$A$9:$A$504,Data_TOT_TWh!$B4010&amp;"300_"&amp;Data_TOT_TWh!$E4010,Data_TER_TWh!AH$9:AH$504)+SUMIF(Data_RES_TWh!$A$9:$A$1496,Data_TOT_TWh!$B4010&amp;"400_"&amp;Data_TOT_TWh!$E4010,Data_RES_TWh!AH$9:AH$1496)</f>
        <v>0</v>
      </c>
      <c r="AJ4010" s="13"/>
      <c r="AL4010" s="9"/>
      <c r="AM4010" s="87"/>
      <c r="AN4010" s="87"/>
    </row>
    <row r="4011" spans="12:40">
      <c r="L4011" s="46"/>
      <c r="M4011" s="46"/>
      <c r="O4011" s="47"/>
      <c r="P4011" s="46"/>
      <c r="Q4011" s="46"/>
      <c r="R4011" s="37"/>
      <c r="S4011" s="13"/>
      <c r="U4011" s="13"/>
      <c r="W4011" s="13"/>
      <c r="X4011" s="13">
        <f>SUMIF(Data_IND_TWh!$A$9:$A$504,Data_TOT_TWh!$B4011&amp;"200_"&amp;Data_TOT_TWh!$E4011,Data_IND_TWh!X$9:X$504)+SUMIF(Data_TER_TWh!$A$9:$A$504,Data_TOT_TWh!$B4011&amp;"300_"&amp;Data_TOT_TWh!$E4011,Data_TER_TWh!X$9:X$504)+SUMIF(Data_RES_TWh!$A$9:$A$1496,Data_TOT_TWh!$B4011&amp;"400_"&amp;Data_TOT_TWh!$E4011,Data_RES_TWh!X$9:X$1496)</f>
        <v>0</v>
      </c>
      <c r="Y4011" s="13">
        <f>SUMIF(Data_IND_TWh!$A$9:$A$504,Data_TOT_TWh!$B4011&amp;"200_"&amp;Data_TOT_TWh!$E4011,Data_IND_TWh!Y$9:Y$504)+SUMIF(Data_TER_TWh!$A$9:$A$504,Data_TOT_TWh!$B4011&amp;"300_"&amp;Data_TOT_TWh!$E4011,Data_TER_TWh!Y$9:Y$504)+SUMIF(Data_RES_TWh!$A$9:$A$1496,Data_TOT_TWh!$B4011&amp;"400_"&amp;Data_TOT_TWh!$E4011,Data_RES_TWh!Y$9:Y$1496)</f>
        <v>0</v>
      </c>
      <c r="Z4011" s="13">
        <f>SUMIF(Data_IND_TWh!$A$9:$A$504,Data_TOT_TWh!$B4011&amp;"200_"&amp;Data_TOT_TWh!$E4011,Data_IND_TWh!Z$9:Z$504)+SUMIF(Data_TER_TWh!$A$9:$A$504,Data_TOT_TWh!$B4011&amp;"300_"&amp;Data_TOT_TWh!$E4011,Data_TER_TWh!Z$9:Z$504)+SUMIF(Data_RES_TWh!$A$9:$A$1496,Data_TOT_TWh!$B4011&amp;"400_"&amp;Data_TOT_TWh!$E4011,Data_RES_TWh!Z$9:Z$1496)</f>
        <v>0</v>
      </c>
      <c r="AA4011" s="46">
        <f>SUMIF(Data_IND_TWh!$A$9:$A$504,Data_TOT_TWh!$B4011&amp;"200_"&amp;Data_TOT_TWh!$E4011,Data_IND_TWh!AA$9:AA$504)+SUMIF(Data_TER_TWh!$A$9:$A$504,Data_TOT_TWh!$B4011&amp;"300_"&amp;Data_TOT_TWh!$E4011,Data_TER_TWh!AA$9:AA$504)+SUMIF(Data_RES_TWh!$A$9:$A$1496,Data_TOT_TWh!$B4011&amp;"400_"&amp;Data_TOT_TWh!$E4011,Data_RES_TWh!AA$9:AA$1496)</f>
        <v>0</v>
      </c>
      <c r="AC4011" s="13"/>
      <c r="AE4011" s="13"/>
      <c r="AF4011" s="13">
        <f>SUMIF(Data_IND_TWh!$A$9:$A$504,Data_TOT_TWh!$B4011&amp;"200_"&amp;Data_TOT_TWh!$E4011,Data_IND_TWh!AF$9:AF$504)+SUMIF(Data_TER_TWh!$A$9:$A$504,Data_TOT_TWh!$B4011&amp;"300_"&amp;Data_TOT_TWh!$E4011,Data_TER_TWh!AF$9:AF$504)+SUMIF(Data_RES_TWh!$A$9:$A$1496,Data_TOT_TWh!$B4011&amp;"400_"&amp;Data_TOT_TWh!$E4011,Data_RES_TWh!AF$9:AF$1496)</f>
        <v>0</v>
      </c>
      <c r="AG4011" s="13">
        <f>SUMIF(Data_IND_TWh!$A$9:$A$504,Data_TOT_TWh!$B4011&amp;"200_"&amp;Data_TOT_TWh!$E4011,Data_IND_TWh!AG$9:AG$504)+SUMIF(Data_TER_TWh!$A$9:$A$504,Data_TOT_TWh!$B4011&amp;"300_"&amp;Data_TOT_TWh!$E4011,Data_TER_TWh!AG$9:AG$504)+SUMIF(Data_RES_TWh!$A$9:$A$1496,Data_TOT_TWh!$B4011&amp;"400_"&amp;Data_TOT_TWh!$E4011,Data_RES_TWh!AG$9:AG$1496)</f>
        <v>0</v>
      </c>
      <c r="AH4011" s="46">
        <f>SUMIF(Data_IND_TWh!$A$9:$A$504,Data_TOT_TWh!$B4011&amp;"200_"&amp;Data_TOT_TWh!$E4011,Data_IND_TWh!AH$9:AH$504)+SUMIF(Data_TER_TWh!$A$9:$A$504,Data_TOT_TWh!$B4011&amp;"300_"&amp;Data_TOT_TWh!$E4011,Data_TER_TWh!AH$9:AH$504)+SUMIF(Data_RES_TWh!$A$9:$A$1496,Data_TOT_TWh!$B4011&amp;"400_"&amp;Data_TOT_TWh!$E4011,Data_RES_TWh!AH$9:AH$1496)</f>
        <v>0</v>
      </c>
      <c r="AJ4011" s="13"/>
      <c r="AL4011" s="9"/>
      <c r="AM4011" s="87"/>
      <c r="AN4011" s="87"/>
    </row>
    <row r="4012" spans="12:40">
      <c r="L4012" s="46"/>
      <c r="M4012" s="46"/>
      <c r="O4012" s="47"/>
      <c r="P4012" s="46"/>
      <c r="Q4012" s="46"/>
      <c r="R4012" s="37"/>
      <c r="S4012" s="13"/>
      <c r="U4012" s="13"/>
      <c r="W4012" s="13"/>
      <c r="X4012" s="13">
        <f>SUMIF(Data_IND_TWh!$A$9:$A$504,Data_TOT_TWh!$B4012&amp;"200_"&amp;Data_TOT_TWh!$E4012,Data_IND_TWh!X$9:X$504)+SUMIF(Data_TER_TWh!$A$9:$A$504,Data_TOT_TWh!$B4012&amp;"300_"&amp;Data_TOT_TWh!$E4012,Data_TER_TWh!X$9:X$504)+SUMIF(Data_RES_TWh!$A$9:$A$1496,Data_TOT_TWh!$B4012&amp;"400_"&amp;Data_TOT_TWh!$E4012,Data_RES_TWh!X$9:X$1496)</f>
        <v>0</v>
      </c>
      <c r="Y4012" s="13">
        <f>SUMIF(Data_IND_TWh!$A$9:$A$504,Data_TOT_TWh!$B4012&amp;"200_"&amp;Data_TOT_TWh!$E4012,Data_IND_TWh!Y$9:Y$504)+SUMIF(Data_TER_TWh!$A$9:$A$504,Data_TOT_TWh!$B4012&amp;"300_"&amp;Data_TOT_TWh!$E4012,Data_TER_TWh!Y$9:Y$504)+SUMIF(Data_RES_TWh!$A$9:$A$1496,Data_TOT_TWh!$B4012&amp;"400_"&amp;Data_TOT_TWh!$E4012,Data_RES_TWh!Y$9:Y$1496)</f>
        <v>0</v>
      </c>
      <c r="Z4012" s="13">
        <f>SUMIF(Data_IND_TWh!$A$9:$A$504,Data_TOT_TWh!$B4012&amp;"200_"&amp;Data_TOT_TWh!$E4012,Data_IND_TWh!Z$9:Z$504)+SUMIF(Data_TER_TWh!$A$9:$A$504,Data_TOT_TWh!$B4012&amp;"300_"&amp;Data_TOT_TWh!$E4012,Data_TER_TWh!Z$9:Z$504)+SUMIF(Data_RES_TWh!$A$9:$A$1496,Data_TOT_TWh!$B4012&amp;"400_"&amp;Data_TOT_TWh!$E4012,Data_RES_TWh!Z$9:Z$1496)</f>
        <v>0</v>
      </c>
      <c r="AA4012" s="46">
        <f>SUMIF(Data_IND_TWh!$A$9:$A$504,Data_TOT_TWh!$B4012&amp;"200_"&amp;Data_TOT_TWh!$E4012,Data_IND_TWh!AA$9:AA$504)+SUMIF(Data_TER_TWh!$A$9:$A$504,Data_TOT_TWh!$B4012&amp;"300_"&amp;Data_TOT_TWh!$E4012,Data_TER_TWh!AA$9:AA$504)+SUMIF(Data_RES_TWh!$A$9:$A$1496,Data_TOT_TWh!$B4012&amp;"400_"&amp;Data_TOT_TWh!$E4012,Data_RES_TWh!AA$9:AA$1496)</f>
        <v>0</v>
      </c>
      <c r="AC4012" s="13"/>
      <c r="AE4012" s="13"/>
      <c r="AF4012" s="13">
        <f>SUMIF(Data_IND_TWh!$A$9:$A$504,Data_TOT_TWh!$B4012&amp;"200_"&amp;Data_TOT_TWh!$E4012,Data_IND_TWh!AF$9:AF$504)+SUMIF(Data_TER_TWh!$A$9:$A$504,Data_TOT_TWh!$B4012&amp;"300_"&amp;Data_TOT_TWh!$E4012,Data_TER_TWh!AF$9:AF$504)+SUMIF(Data_RES_TWh!$A$9:$A$1496,Data_TOT_TWh!$B4012&amp;"400_"&amp;Data_TOT_TWh!$E4012,Data_RES_TWh!AF$9:AF$1496)</f>
        <v>0</v>
      </c>
      <c r="AG4012" s="13">
        <f>SUMIF(Data_IND_TWh!$A$9:$A$504,Data_TOT_TWh!$B4012&amp;"200_"&amp;Data_TOT_TWh!$E4012,Data_IND_TWh!AG$9:AG$504)+SUMIF(Data_TER_TWh!$A$9:$A$504,Data_TOT_TWh!$B4012&amp;"300_"&amp;Data_TOT_TWh!$E4012,Data_TER_TWh!AG$9:AG$504)+SUMIF(Data_RES_TWh!$A$9:$A$1496,Data_TOT_TWh!$B4012&amp;"400_"&amp;Data_TOT_TWh!$E4012,Data_RES_TWh!AG$9:AG$1496)</f>
        <v>0</v>
      </c>
      <c r="AH4012" s="46">
        <f>SUMIF(Data_IND_TWh!$A$9:$A$504,Data_TOT_TWh!$B4012&amp;"200_"&amp;Data_TOT_TWh!$E4012,Data_IND_TWh!AH$9:AH$504)+SUMIF(Data_TER_TWh!$A$9:$A$504,Data_TOT_TWh!$B4012&amp;"300_"&amp;Data_TOT_TWh!$E4012,Data_TER_TWh!AH$9:AH$504)+SUMIF(Data_RES_TWh!$A$9:$A$1496,Data_TOT_TWh!$B4012&amp;"400_"&amp;Data_TOT_TWh!$E4012,Data_RES_TWh!AH$9:AH$1496)</f>
        <v>0</v>
      </c>
      <c r="AJ4012" s="13"/>
      <c r="AL4012" s="9"/>
      <c r="AM4012" s="87"/>
      <c r="AN4012" s="87"/>
    </row>
    <row r="4013" spans="12:40">
      <c r="L4013" s="46"/>
      <c r="M4013" s="46"/>
      <c r="O4013" s="47"/>
      <c r="P4013" s="46"/>
      <c r="Q4013" s="46"/>
      <c r="R4013" s="37"/>
      <c r="S4013" s="13"/>
      <c r="U4013" s="13"/>
      <c r="W4013" s="13"/>
      <c r="X4013" s="13">
        <f>SUMIF(Data_IND_TWh!$A$9:$A$504,Data_TOT_TWh!$B4013&amp;"200_"&amp;Data_TOT_TWh!$E4013,Data_IND_TWh!X$9:X$504)+SUMIF(Data_TER_TWh!$A$9:$A$504,Data_TOT_TWh!$B4013&amp;"300_"&amp;Data_TOT_TWh!$E4013,Data_TER_TWh!X$9:X$504)+SUMIF(Data_RES_TWh!$A$9:$A$1496,Data_TOT_TWh!$B4013&amp;"400_"&amp;Data_TOT_TWh!$E4013,Data_RES_TWh!X$9:X$1496)</f>
        <v>0</v>
      </c>
      <c r="Y4013" s="13">
        <f>SUMIF(Data_IND_TWh!$A$9:$A$504,Data_TOT_TWh!$B4013&amp;"200_"&amp;Data_TOT_TWh!$E4013,Data_IND_TWh!Y$9:Y$504)+SUMIF(Data_TER_TWh!$A$9:$A$504,Data_TOT_TWh!$B4013&amp;"300_"&amp;Data_TOT_TWh!$E4013,Data_TER_TWh!Y$9:Y$504)+SUMIF(Data_RES_TWh!$A$9:$A$1496,Data_TOT_TWh!$B4013&amp;"400_"&amp;Data_TOT_TWh!$E4013,Data_RES_TWh!Y$9:Y$1496)</f>
        <v>0</v>
      </c>
      <c r="Z4013" s="13">
        <f>SUMIF(Data_IND_TWh!$A$9:$A$504,Data_TOT_TWh!$B4013&amp;"200_"&amp;Data_TOT_TWh!$E4013,Data_IND_TWh!Z$9:Z$504)+SUMIF(Data_TER_TWh!$A$9:$A$504,Data_TOT_TWh!$B4013&amp;"300_"&amp;Data_TOT_TWh!$E4013,Data_TER_TWh!Z$9:Z$504)+SUMIF(Data_RES_TWh!$A$9:$A$1496,Data_TOT_TWh!$B4013&amp;"400_"&amp;Data_TOT_TWh!$E4013,Data_RES_TWh!Z$9:Z$1496)</f>
        <v>0</v>
      </c>
      <c r="AA4013" s="46">
        <f>SUMIF(Data_IND_TWh!$A$9:$A$504,Data_TOT_TWh!$B4013&amp;"200_"&amp;Data_TOT_TWh!$E4013,Data_IND_TWh!AA$9:AA$504)+SUMIF(Data_TER_TWh!$A$9:$A$504,Data_TOT_TWh!$B4013&amp;"300_"&amp;Data_TOT_TWh!$E4013,Data_TER_TWh!AA$9:AA$504)+SUMIF(Data_RES_TWh!$A$9:$A$1496,Data_TOT_TWh!$B4013&amp;"400_"&amp;Data_TOT_TWh!$E4013,Data_RES_TWh!AA$9:AA$1496)</f>
        <v>0</v>
      </c>
      <c r="AC4013" s="13"/>
      <c r="AE4013" s="13"/>
      <c r="AF4013" s="13">
        <f>SUMIF(Data_IND_TWh!$A$9:$A$504,Data_TOT_TWh!$B4013&amp;"200_"&amp;Data_TOT_TWh!$E4013,Data_IND_TWh!AF$9:AF$504)+SUMIF(Data_TER_TWh!$A$9:$A$504,Data_TOT_TWh!$B4013&amp;"300_"&amp;Data_TOT_TWh!$E4013,Data_TER_TWh!AF$9:AF$504)+SUMIF(Data_RES_TWh!$A$9:$A$1496,Data_TOT_TWh!$B4013&amp;"400_"&amp;Data_TOT_TWh!$E4013,Data_RES_TWh!AF$9:AF$1496)</f>
        <v>0</v>
      </c>
      <c r="AG4013" s="13">
        <f>SUMIF(Data_IND_TWh!$A$9:$A$504,Data_TOT_TWh!$B4013&amp;"200_"&amp;Data_TOT_TWh!$E4013,Data_IND_TWh!AG$9:AG$504)+SUMIF(Data_TER_TWh!$A$9:$A$504,Data_TOT_TWh!$B4013&amp;"300_"&amp;Data_TOT_TWh!$E4013,Data_TER_TWh!AG$9:AG$504)+SUMIF(Data_RES_TWh!$A$9:$A$1496,Data_TOT_TWh!$B4013&amp;"400_"&amp;Data_TOT_TWh!$E4013,Data_RES_TWh!AG$9:AG$1496)</f>
        <v>0</v>
      </c>
      <c r="AH4013" s="46">
        <f>SUMIF(Data_IND_TWh!$A$9:$A$504,Data_TOT_TWh!$B4013&amp;"200_"&amp;Data_TOT_TWh!$E4013,Data_IND_TWh!AH$9:AH$504)+SUMIF(Data_TER_TWh!$A$9:$A$504,Data_TOT_TWh!$B4013&amp;"300_"&amp;Data_TOT_TWh!$E4013,Data_TER_TWh!AH$9:AH$504)+SUMIF(Data_RES_TWh!$A$9:$A$1496,Data_TOT_TWh!$B4013&amp;"400_"&amp;Data_TOT_TWh!$E4013,Data_RES_TWh!AH$9:AH$1496)</f>
        <v>0</v>
      </c>
      <c r="AJ4013" s="13"/>
      <c r="AL4013" s="9"/>
      <c r="AM4013" s="87"/>
      <c r="AN4013" s="87"/>
    </row>
    <row r="4014" spans="12:40">
      <c r="L4014" s="46"/>
      <c r="M4014" s="46"/>
      <c r="O4014" s="47"/>
      <c r="P4014" s="46"/>
      <c r="Q4014" s="46"/>
      <c r="R4014" s="37"/>
      <c r="S4014" s="13"/>
      <c r="U4014" s="13"/>
      <c r="W4014" s="13"/>
      <c r="X4014" s="13">
        <f>SUMIF(Data_IND_TWh!$A$9:$A$504,Data_TOT_TWh!$B4014&amp;"200_"&amp;Data_TOT_TWh!$E4014,Data_IND_TWh!X$9:X$504)+SUMIF(Data_TER_TWh!$A$9:$A$504,Data_TOT_TWh!$B4014&amp;"300_"&amp;Data_TOT_TWh!$E4014,Data_TER_TWh!X$9:X$504)+SUMIF(Data_RES_TWh!$A$9:$A$1496,Data_TOT_TWh!$B4014&amp;"400_"&amp;Data_TOT_TWh!$E4014,Data_RES_TWh!X$9:X$1496)</f>
        <v>0</v>
      </c>
      <c r="Y4014" s="13">
        <f>SUMIF(Data_IND_TWh!$A$9:$A$504,Data_TOT_TWh!$B4014&amp;"200_"&amp;Data_TOT_TWh!$E4014,Data_IND_TWh!Y$9:Y$504)+SUMIF(Data_TER_TWh!$A$9:$A$504,Data_TOT_TWh!$B4014&amp;"300_"&amp;Data_TOT_TWh!$E4014,Data_TER_TWh!Y$9:Y$504)+SUMIF(Data_RES_TWh!$A$9:$A$1496,Data_TOT_TWh!$B4014&amp;"400_"&amp;Data_TOT_TWh!$E4014,Data_RES_TWh!Y$9:Y$1496)</f>
        <v>0</v>
      </c>
      <c r="Z4014" s="13">
        <f>SUMIF(Data_IND_TWh!$A$9:$A$504,Data_TOT_TWh!$B4014&amp;"200_"&amp;Data_TOT_TWh!$E4014,Data_IND_TWh!Z$9:Z$504)+SUMIF(Data_TER_TWh!$A$9:$A$504,Data_TOT_TWh!$B4014&amp;"300_"&amp;Data_TOT_TWh!$E4014,Data_TER_TWh!Z$9:Z$504)+SUMIF(Data_RES_TWh!$A$9:$A$1496,Data_TOT_TWh!$B4014&amp;"400_"&amp;Data_TOT_TWh!$E4014,Data_RES_TWh!Z$9:Z$1496)</f>
        <v>0</v>
      </c>
      <c r="AA4014" s="46">
        <f>SUMIF(Data_IND_TWh!$A$9:$A$504,Data_TOT_TWh!$B4014&amp;"200_"&amp;Data_TOT_TWh!$E4014,Data_IND_TWh!AA$9:AA$504)+SUMIF(Data_TER_TWh!$A$9:$A$504,Data_TOT_TWh!$B4014&amp;"300_"&amp;Data_TOT_TWh!$E4014,Data_TER_TWh!AA$9:AA$504)+SUMIF(Data_RES_TWh!$A$9:$A$1496,Data_TOT_TWh!$B4014&amp;"400_"&amp;Data_TOT_TWh!$E4014,Data_RES_TWh!AA$9:AA$1496)</f>
        <v>0</v>
      </c>
      <c r="AC4014" s="13"/>
      <c r="AE4014" s="13"/>
      <c r="AF4014" s="13">
        <f>SUMIF(Data_IND_TWh!$A$9:$A$504,Data_TOT_TWh!$B4014&amp;"200_"&amp;Data_TOT_TWh!$E4014,Data_IND_TWh!AF$9:AF$504)+SUMIF(Data_TER_TWh!$A$9:$A$504,Data_TOT_TWh!$B4014&amp;"300_"&amp;Data_TOT_TWh!$E4014,Data_TER_TWh!AF$9:AF$504)+SUMIF(Data_RES_TWh!$A$9:$A$1496,Data_TOT_TWh!$B4014&amp;"400_"&amp;Data_TOT_TWh!$E4014,Data_RES_TWh!AF$9:AF$1496)</f>
        <v>0</v>
      </c>
      <c r="AG4014" s="13">
        <f>SUMIF(Data_IND_TWh!$A$9:$A$504,Data_TOT_TWh!$B4014&amp;"200_"&amp;Data_TOT_TWh!$E4014,Data_IND_TWh!AG$9:AG$504)+SUMIF(Data_TER_TWh!$A$9:$A$504,Data_TOT_TWh!$B4014&amp;"300_"&amp;Data_TOT_TWh!$E4014,Data_TER_TWh!AG$9:AG$504)+SUMIF(Data_RES_TWh!$A$9:$A$1496,Data_TOT_TWh!$B4014&amp;"400_"&amp;Data_TOT_TWh!$E4014,Data_RES_TWh!AG$9:AG$1496)</f>
        <v>0</v>
      </c>
      <c r="AH4014" s="46">
        <f>SUMIF(Data_IND_TWh!$A$9:$A$504,Data_TOT_TWh!$B4014&amp;"200_"&amp;Data_TOT_TWh!$E4014,Data_IND_TWh!AH$9:AH$504)+SUMIF(Data_TER_TWh!$A$9:$A$504,Data_TOT_TWh!$B4014&amp;"300_"&amp;Data_TOT_TWh!$E4014,Data_TER_TWh!AH$9:AH$504)+SUMIF(Data_RES_TWh!$A$9:$A$1496,Data_TOT_TWh!$B4014&amp;"400_"&amp;Data_TOT_TWh!$E4014,Data_RES_TWh!AH$9:AH$1496)</f>
        <v>0</v>
      </c>
      <c r="AJ4014" s="13"/>
      <c r="AL4014" s="9"/>
      <c r="AM4014" s="87"/>
      <c r="AN4014" s="87"/>
    </row>
    <row r="4015" spans="12:40">
      <c r="L4015" s="46"/>
      <c r="M4015" s="46"/>
      <c r="O4015" s="47"/>
      <c r="P4015" s="46"/>
      <c r="Q4015" s="46"/>
      <c r="R4015" s="37"/>
      <c r="S4015" s="13"/>
      <c r="U4015" s="13"/>
      <c r="W4015" s="13"/>
      <c r="X4015" s="13">
        <f>SUMIF(Data_IND_TWh!$A$9:$A$504,Data_TOT_TWh!$B4015&amp;"200_"&amp;Data_TOT_TWh!$E4015,Data_IND_TWh!X$9:X$504)+SUMIF(Data_TER_TWh!$A$9:$A$504,Data_TOT_TWh!$B4015&amp;"300_"&amp;Data_TOT_TWh!$E4015,Data_TER_TWh!X$9:X$504)+SUMIF(Data_RES_TWh!$A$9:$A$1496,Data_TOT_TWh!$B4015&amp;"400_"&amp;Data_TOT_TWh!$E4015,Data_RES_TWh!X$9:X$1496)</f>
        <v>0</v>
      </c>
      <c r="Y4015" s="13">
        <f>SUMIF(Data_IND_TWh!$A$9:$A$504,Data_TOT_TWh!$B4015&amp;"200_"&amp;Data_TOT_TWh!$E4015,Data_IND_TWh!Y$9:Y$504)+SUMIF(Data_TER_TWh!$A$9:$A$504,Data_TOT_TWh!$B4015&amp;"300_"&amp;Data_TOT_TWh!$E4015,Data_TER_TWh!Y$9:Y$504)+SUMIF(Data_RES_TWh!$A$9:$A$1496,Data_TOT_TWh!$B4015&amp;"400_"&amp;Data_TOT_TWh!$E4015,Data_RES_TWh!Y$9:Y$1496)</f>
        <v>0</v>
      </c>
      <c r="Z4015" s="13">
        <f>SUMIF(Data_IND_TWh!$A$9:$A$504,Data_TOT_TWh!$B4015&amp;"200_"&amp;Data_TOT_TWh!$E4015,Data_IND_TWh!Z$9:Z$504)+SUMIF(Data_TER_TWh!$A$9:$A$504,Data_TOT_TWh!$B4015&amp;"300_"&amp;Data_TOT_TWh!$E4015,Data_TER_TWh!Z$9:Z$504)+SUMIF(Data_RES_TWh!$A$9:$A$1496,Data_TOT_TWh!$B4015&amp;"400_"&amp;Data_TOT_TWh!$E4015,Data_RES_TWh!Z$9:Z$1496)</f>
        <v>0</v>
      </c>
      <c r="AA4015" s="46">
        <f>SUMIF(Data_IND_TWh!$A$9:$A$504,Data_TOT_TWh!$B4015&amp;"200_"&amp;Data_TOT_TWh!$E4015,Data_IND_TWh!AA$9:AA$504)+SUMIF(Data_TER_TWh!$A$9:$A$504,Data_TOT_TWh!$B4015&amp;"300_"&amp;Data_TOT_TWh!$E4015,Data_TER_TWh!AA$9:AA$504)+SUMIF(Data_RES_TWh!$A$9:$A$1496,Data_TOT_TWh!$B4015&amp;"400_"&amp;Data_TOT_TWh!$E4015,Data_RES_TWh!AA$9:AA$1496)</f>
        <v>0</v>
      </c>
      <c r="AC4015" s="13"/>
      <c r="AE4015" s="13"/>
      <c r="AF4015" s="13">
        <f>SUMIF(Data_IND_TWh!$A$9:$A$504,Data_TOT_TWh!$B4015&amp;"200_"&amp;Data_TOT_TWh!$E4015,Data_IND_TWh!AF$9:AF$504)+SUMIF(Data_TER_TWh!$A$9:$A$504,Data_TOT_TWh!$B4015&amp;"300_"&amp;Data_TOT_TWh!$E4015,Data_TER_TWh!AF$9:AF$504)+SUMIF(Data_RES_TWh!$A$9:$A$1496,Data_TOT_TWh!$B4015&amp;"400_"&amp;Data_TOT_TWh!$E4015,Data_RES_TWh!AF$9:AF$1496)</f>
        <v>0</v>
      </c>
      <c r="AG4015" s="13">
        <f>SUMIF(Data_IND_TWh!$A$9:$A$504,Data_TOT_TWh!$B4015&amp;"200_"&amp;Data_TOT_TWh!$E4015,Data_IND_TWh!AG$9:AG$504)+SUMIF(Data_TER_TWh!$A$9:$A$504,Data_TOT_TWh!$B4015&amp;"300_"&amp;Data_TOT_TWh!$E4015,Data_TER_TWh!AG$9:AG$504)+SUMIF(Data_RES_TWh!$A$9:$A$1496,Data_TOT_TWh!$B4015&amp;"400_"&amp;Data_TOT_TWh!$E4015,Data_RES_TWh!AG$9:AG$1496)</f>
        <v>0</v>
      </c>
      <c r="AH4015" s="46">
        <f>SUMIF(Data_IND_TWh!$A$9:$A$504,Data_TOT_TWh!$B4015&amp;"200_"&amp;Data_TOT_TWh!$E4015,Data_IND_TWh!AH$9:AH$504)+SUMIF(Data_TER_TWh!$A$9:$A$504,Data_TOT_TWh!$B4015&amp;"300_"&amp;Data_TOT_TWh!$E4015,Data_TER_TWh!AH$9:AH$504)+SUMIF(Data_RES_TWh!$A$9:$A$1496,Data_TOT_TWh!$B4015&amp;"400_"&amp;Data_TOT_TWh!$E4015,Data_RES_TWh!AH$9:AH$1496)</f>
        <v>0</v>
      </c>
      <c r="AJ4015" s="13"/>
      <c r="AL4015" s="9"/>
      <c r="AM4015" s="87"/>
      <c r="AN4015" s="87"/>
    </row>
    <row r="4016" spans="12:40">
      <c r="L4016" s="46"/>
      <c r="M4016" s="46"/>
      <c r="O4016" s="47"/>
      <c r="P4016" s="46"/>
      <c r="Q4016" s="46"/>
      <c r="R4016" s="37"/>
      <c r="S4016" s="13"/>
      <c r="U4016" s="13"/>
      <c r="W4016" s="13"/>
      <c r="X4016" s="13">
        <f>SUMIF(Data_IND_TWh!$A$9:$A$504,Data_TOT_TWh!$B4016&amp;"200_"&amp;Data_TOT_TWh!$E4016,Data_IND_TWh!X$9:X$504)+SUMIF(Data_TER_TWh!$A$9:$A$504,Data_TOT_TWh!$B4016&amp;"300_"&amp;Data_TOT_TWh!$E4016,Data_TER_TWh!X$9:X$504)+SUMIF(Data_RES_TWh!$A$9:$A$1496,Data_TOT_TWh!$B4016&amp;"400_"&amp;Data_TOT_TWh!$E4016,Data_RES_TWh!X$9:X$1496)</f>
        <v>0</v>
      </c>
      <c r="Y4016" s="13">
        <f>SUMIF(Data_IND_TWh!$A$9:$A$504,Data_TOT_TWh!$B4016&amp;"200_"&amp;Data_TOT_TWh!$E4016,Data_IND_TWh!Y$9:Y$504)+SUMIF(Data_TER_TWh!$A$9:$A$504,Data_TOT_TWh!$B4016&amp;"300_"&amp;Data_TOT_TWh!$E4016,Data_TER_TWh!Y$9:Y$504)+SUMIF(Data_RES_TWh!$A$9:$A$1496,Data_TOT_TWh!$B4016&amp;"400_"&amp;Data_TOT_TWh!$E4016,Data_RES_TWh!Y$9:Y$1496)</f>
        <v>0</v>
      </c>
      <c r="Z4016" s="13">
        <f>SUMIF(Data_IND_TWh!$A$9:$A$504,Data_TOT_TWh!$B4016&amp;"200_"&amp;Data_TOT_TWh!$E4016,Data_IND_TWh!Z$9:Z$504)+SUMIF(Data_TER_TWh!$A$9:$A$504,Data_TOT_TWh!$B4016&amp;"300_"&amp;Data_TOT_TWh!$E4016,Data_TER_TWh!Z$9:Z$504)+SUMIF(Data_RES_TWh!$A$9:$A$1496,Data_TOT_TWh!$B4016&amp;"400_"&amp;Data_TOT_TWh!$E4016,Data_RES_TWh!Z$9:Z$1496)</f>
        <v>0</v>
      </c>
      <c r="AA4016" s="46">
        <f>SUMIF(Data_IND_TWh!$A$9:$A$504,Data_TOT_TWh!$B4016&amp;"200_"&amp;Data_TOT_TWh!$E4016,Data_IND_TWh!AA$9:AA$504)+SUMIF(Data_TER_TWh!$A$9:$A$504,Data_TOT_TWh!$B4016&amp;"300_"&amp;Data_TOT_TWh!$E4016,Data_TER_TWh!AA$9:AA$504)+SUMIF(Data_RES_TWh!$A$9:$A$1496,Data_TOT_TWh!$B4016&amp;"400_"&amp;Data_TOT_TWh!$E4016,Data_RES_TWh!AA$9:AA$1496)</f>
        <v>0</v>
      </c>
      <c r="AC4016" s="13"/>
      <c r="AE4016" s="13"/>
      <c r="AF4016" s="13">
        <f>SUMIF(Data_IND_TWh!$A$9:$A$504,Data_TOT_TWh!$B4016&amp;"200_"&amp;Data_TOT_TWh!$E4016,Data_IND_TWh!AF$9:AF$504)+SUMIF(Data_TER_TWh!$A$9:$A$504,Data_TOT_TWh!$B4016&amp;"300_"&amp;Data_TOT_TWh!$E4016,Data_TER_TWh!AF$9:AF$504)+SUMIF(Data_RES_TWh!$A$9:$A$1496,Data_TOT_TWh!$B4016&amp;"400_"&amp;Data_TOT_TWh!$E4016,Data_RES_TWh!AF$9:AF$1496)</f>
        <v>0</v>
      </c>
      <c r="AG4016" s="13">
        <f>SUMIF(Data_IND_TWh!$A$9:$A$504,Data_TOT_TWh!$B4016&amp;"200_"&amp;Data_TOT_TWh!$E4016,Data_IND_TWh!AG$9:AG$504)+SUMIF(Data_TER_TWh!$A$9:$A$504,Data_TOT_TWh!$B4016&amp;"300_"&amp;Data_TOT_TWh!$E4016,Data_TER_TWh!AG$9:AG$504)+SUMIF(Data_RES_TWh!$A$9:$A$1496,Data_TOT_TWh!$B4016&amp;"400_"&amp;Data_TOT_TWh!$E4016,Data_RES_TWh!AG$9:AG$1496)</f>
        <v>0</v>
      </c>
      <c r="AH4016" s="46">
        <f>SUMIF(Data_IND_TWh!$A$9:$A$504,Data_TOT_TWh!$B4016&amp;"200_"&amp;Data_TOT_TWh!$E4016,Data_IND_TWh!AH$9:AH$504)+SUMIF(Data_TER_TWh!$A$9:$A$504,Data_TOT_TWh!$B4016&amp;"300_"&amp;Data_TOT_TWh!$E4016,Data_TER_TWh!AH$9:AH$504)+SUMIF(Data_RES_TWh!$A$9:$A$1496,Data_TOT_TWh!$B4016&amp;"400_"&amp;Data_TOT_TWh!$E4016,Data_RES_TWh!AH$9:AH$1496)</f>
        <v>0</v>
      </c>
      <c r="AJ4016" s="13"/>
      <c r="AL4016" s="9"/>
      <c r="AM4016" s="87"/>
      <c r="AN4016" s="87"/>
    </row>
    <row r="4017" spans="12:40">
      <c r="L4017" s="46"/>
      <c r="M4017" s="46"/>
      <c r="O4017" s="47"/>
      <c r="P4017" s="46"/>
      <c r="Q4017" s="46"/>
      <c r="R4017" s="37"/>
      <c r="S4017" s="13"/>
      <c r="U4017" s="13"/>
      <c r="W4017" s="13"/>
      <c r="X4017" s="13">
        <f>SUMIF(Data_IND_TWh!$A$9:$A$504,Data_TOT_TWh!$B4017&amp;"200_"&amp;Data_TOT_TWh!$E4017,Data_IND_TWh!X$9:X$504)+SUMIF(Data_TER_TWh!$A$9:$A$504,Data_TOT_TWh!$B4017&amp;"300_"&amp;Data_TOT_TWh!$E4017,Data_TER_TWh!X$9:X$504)+SUMIF(Data_RES_TWh!$A$9:$A$1496,Data_TOT_TWh!$B4017&amp;"400_"&amp;Data_TOT_TWh!$E4017,Data_RES_TWh!X$9:X$1496)</f>
        <v>0</v>
      </c>
      <c r="Y4017" s="13">
        <f>SUMIF(Data_IND_TWh!$A$9:$A$504,Data_TOT_TWh!$B4017&amp;"200_"&amp;Data_TOT_TWh!$E4017,Data_IND_TWh!Y$9:Y$504)+SUMIF(Data_TER_TWh!$A$9:$A$504,Data_TOT_TWh!$B4017&amp;"300_"&amp;Data_TOT_TWh!$E4017,Data_TER_TWh!Y$9:Y$504)+SUMIF(Data_RES_TWh!$A$9:$A$1496,Data_TOT_TWh!$B4017&amp;"400_"&amp;Data_TOT_TWh!$E4017,Data_RES_TWh!Y$9:Y$1496)</f>
        <v>0</v>
      </c>
      <c r="Z4017" s="13">
        <f>SUMIF(Data_IND_TWh!$A$9:$A$504,Data_TOT_TWh!$B4017&amp;"200_"&amp;Data_TOT_TWh!$E4017,Data_IND_TWh!Z$9:Z$504)+SUMIF(Data_TER_TWh!$A$9:$A$504,Data_TOT_TWh!$B4017&amp;"300_"&amp;Data_TOT_TWh!$E4017,Data_TER_TWh!Z$9:Z$504)+SUMIF(Data_RES_TWh!$A$9:$A$1496,Data_TOT_TWh!$B4017&amp;"400_"&amp;Data_TOT_TWh!$E4017,Data_RES_TWh!Z$9:Z$1496)</f>
        <v>0</v>
      </c>
      <c r="AA4017" s="46">
        <f>SUMIF(Data_IND_TWh!$A$9:$A$504,Data_TOT_TWh!$B4017&amp;"200_"&amp;Data_TOT_TWh!$E4017,Data_IND_TWh!AA$9:AA$504)+SUMIF(Data_TER_TWh!$A$9:$A$504,Data_TOT_TWh!$B4017&amp;"300_"&amp;Data_TOT_TWh!$E4017,Data_TER_TWh!AA$9:AA$504)+SUMIF(Data_RES_TWh!$A$9:$A$1496,Data_TOT_TWh!$B4017&amp;"400_"&amp;Data_TOT_TWh!$E4017,Data_RES_TWh!AA$9:AA$1496)</f>
        <v>0</v>
      </c>
      <c r="AC4017" s="13"/>
      <c r="AE4017" s="13"/>
      <c r="AF4017" s="13">
        <f>SUMIF(Data_IND_TWh!$A$9:$A$504,Data_TOT_TWh!$B4017&amp;"200_"&amp;Data_TOT_TWh!$E4017,Data_IND_TWh!AF$9:AF$504)+SUMIF(Data_TER_TWh!$A$9:$A$504,Data_TOT_TWh!$B4017&amp;"300_"&amp;Data_TOT_TWh!$E4017,Data_TER_TWh!AF$9:AF$504)+SUMIF(Data_RES_TWh!$A$9:$A$1496,Data_TOT_TWh!$B4017&amp;"400_"&amp;Data_TOT_TWh!$E4017,Data_RES_TWh!AF$9:AF$1496)</f>
        <v>0</v>
      </c>
      <c r="AG4017" s="13">
        <f>SUMIF(Data_IND_TWh!$A$9:$A$504,Data_TOT_TWh!$B4017&amp;"200_"&amp;Data_TOT_TWh!$E4017,Data_IND_TWh!AG$9:AG$504)+SUMIF(Data_TER_TWh!$A$9:$A$504,Data_TOT_TWh!$B4017&amp;"300_"&amp;Data_TOT_TWh!$E4017,Data_TER_TWh!AG$9:AG$504)+SUMIF(Data_RES_TWh!$A$9:$A$1496,Data_TOT_TWh!$B4017&amp;"400_"&amp;Data_TOT_TWh!$E4017,Data_RES_TWh!AG$9:AG$1496)</f>
        <v>0</v>
      </c>
      <c r="AH4017" s="46">
        <f>SUMIF(Data_IND_TWh!$A$9:$A$504,Data_TOT_TWh!$B4017&amp;"200_"&amp;Data_TOT_TWh!$E4017,Data_IND_TWh!AH$9:AH$504)+SUMIF(Data_TER_TWh!$A$9:$A$504,Data_TOT_TWh!$B4017&amp;"300_"&amp;Data_TOT_TWh!$E4017,Data_TER_TWh!AH$9:AH$504)+SUMIF(Data_RES_TWh!$A$9:$A$1496,Data_TOT_TWh!$B4017&amp;"400_"&amp;Data_TOT_TWh!$E4017,Data_RES_TWh!AH$9:AH$1496)</f>
        <v>0</v>
      </c>
      <c r="AJ4017" s="13"/>
      <c r="AL4017" s="9"/>
      <c r="AM4017" s="87"/>
      <c r="AN4017" s="87"/>
    </row>
    <row r="4018" spans="12:40">
      <c r="L4018" s="46"/>
      <c r="M4018" s="46"/>
      <c r="O4018" s="47"/>
      <c r="P4018" s="46"/>
      <c r="Q4018" s="46"/>
      <c r="R4018" s="37"/>
      <c r="S4018" s="13"/>
      <c r="U4018" s="13"/>
      <c r="W4018" s="13"/>
      <c r="X4018" s="13">
        <f>SUMIF(Data_IND_TWh!$A$9:$A$504,Data_TOT_TWh!$B4018&amp;"200_"&amp;Data_TOT_TWh!$E4018,Data_IND_TWh!X$9:X$504)+SUMIF(Data_TER_TWh!$A$9:$A$504,Data_TOT_TWh!$B4018&amp;"300_"&amp;Data_TOT_TWh!$E4018,Data_TER_TWh!X$9:X$504)+SUMIF(Data_RES_TWh!$A$9:$A$1496,Data_TOT_TWh!$B4018&amp;"400_"&amp;Data_TOT_TWh!$E4018,Data_RES_TWh!X$9:X$1496)</f>
        <v>0</v>
      </c>
      <c r="Y4018" s="13">
        <f>SUMIF(Data_IND_TWh!$A$9:$A$504,Data_TOT_TWh!$B4018&amp;"200_"&amp;Data_TOT_TWh!$E4018,Data_IND_TWh!Y$9:Y$504)+SUMIF(Data_TER_TWh!$A$9:$A$504,Data_TOT_TWh!$B4018&amp;"300_"&amp;Data_TOT_TWh!$E4018,Data_TER_TWh!Y$9:Y$504)+SUMIF(Data_RES_TWh!$A$9:$A$1496,Data_TOT_TWh!$B4018&amp;"400_"&amp;Data_TOT_TWh!$E4018,Data_RES_TWh!Y$9:Y$1496)</f>
        <v>0</v>
      </c>
      <c r="Z4018" s="13">
        <f>SUMIF(Data_IND_TWh!$A$9:$A$504,Data_TOT_TWh!$B4018&amp;"200_"&amp;Data_TOT_TWh!$E4018,Data_IND_TWh!Z$9:Z$504)+SUMIF(Data_TER_TWh!$A$9:$A$504,Data_TOT_TWh!$B4018&amp;"300_"&amp;Data_TOT_TWh!$E4018,Data_TER_TWh!Z$9:Z$504)+SUMIF(Data_RES_TWh!$A$9:$A$1496,Data_TOT_TWh!$B4018&amp;"400_"&amp;Data_TOT_TWh!$E4018,Data_RES_TWh!Z$9:Z$1496)</f>
        <v>0</v>
      </c>
      <c r="AA4018" s="46">
        <f>SUMIF(Data_IND_TWh!$A$9:$A$504,Data_TOT_TWh!$B4018&amp;"200_"&amp;Data_TOT_TWh!$E4018,Data_IND_TWh!AA$9:AA$504)+SUMIF(Data_TER_TWh!$A$9:$A$504,Data_TOT_TWh!$B4018&amp;"300_"&amp;Data_TOT_TWh!$E4018,Data_TER_TWh!AA$9:AA$504)+SUMIF(Data_RES_TWh!$A$9:$A$1496,Data_TOT_TWh!$B4018&amp;"400_"&amp;Data_TOT_TWh!$E4018,Data_RES_TWh!AA$9:AA$1496)</f>
        <v>0</v>
      </c>
      <c r="AC4018" s="13"/>
      <c r="AE4018" s="13"/>
      <c r="AF4018" s="13">
        <f>SUMIF(Data_IND_TWh!$A$9:$A$504,Data_TOT_TWh!$B4018&amp;"200_"&amp;Data_TOT_TWh!$E4018,Data_IND_TWh!AF$9:AF$504)+SUMIF(Data_TER_TWh!$A$9:$A$504,Data_TOT_TWh!$B4018&amp;"300_"&amp;Data_TOT_TWh!$E4018,Data_TER_TWh!AF$9:AF$504)+SUMIF(Data_RES_TWh!$A$9:$A$1496,Data_TOT_TWh!$B4018&amp;"400_"&amp;Data_TOT_TWh!$E4018,Data_RES_TWh!AF$9:AF$1496)</f>
        <v>0</v>
      </c>
      <c r="AG4018" s="13">
        <f>SUMIF(Data_IND_TWh!$A$9:$A$504,Data_TOT_TWh!$B4018&amp;"200_"&amp;Data_TOT_TWh!$E4018,Data_IND_TWh!AG$9:AG$504)+SUMIF(Data_TER_TWh!$A$9:$A$504,Data_TOT_TWh!$B4018&amp;"300_"&amp;Data_TOT_TWh!$E4018,Data_TER_TWh!AG$9:AG$504)+SUMIF(Data_RES_TWh!$A$9:$A$1496,Data_TOT_TWh!$B4018&amp;"400_"&amp;Data_TOT_TWh!$E4018,Data_RES_TWh!AG$9:AG$1496)</f>
        <v>0</v>
      </c>
      <c r="AH4018" s="46">
        <f>SUMIF(Data_IND_TWh!$A$9:$A$504,Data_TOT_TWh!$B4018&amp;"200_"&amp;Data_TOT_TWh!$E4018,Data_IND_TWh!AH$9:AH$504)+SUMIF(Data_TER_TWh!$A$9:$A$504,Data_TOT_TWh!$B4018&amp;"300_"&amp;Data_TOT_TWh!$E4018,Data_TER_TWh!AH$9:AH$504)+SUMIF(Data_RES_TWh!$A$9:$A$1496,Data_TOT_TWh!$B4018&amp;"400_"&amp;Data_TOT_TWh!$E4018,Data_RES_TWh!AH$9:AH$1496)</f>
        <v>0</v>
      </c>
      <c r="AJ4018" s="13"/>
      <c r="AL4018" s="9"/>
      <c r="AM4018" s="87"/>
      <c r="AN4018" s="87"/>
    </row>
    <row r="4019" spans="12:40">
      <c r="L4019" s="46"/>
      <c r="M4019" s="46"/>
      <c r="O4019" s="47"/>
      <c r="P4019" s="46"/>
      <c r="Q4019" s="46"/>
      <c r="R4019" s="37"/>
      <c r="S4019" s="13"/>
      <c r="U4019" s="13"/>
      <c r="W4019" s="13"/>
      <c r="X4019" s="13">
        <f>SUMIF(Data_IND_TWh!$A$9:$A$504,Data_TOT_TWh!$B4019&amp;"200_"&amp;Data_TOT_TWh!$E4019,Data_IND_TWh!X$9:X$504)+SUMIF(Data_TER_TWh!$A$9:$A$504,Data_TOT_TWh!$B4019&amp;"300_"&amp;Data_TOT_TWh!$E4019,Data_TER_TWh!X$9:X$504)+SUMIF(Data_RES_TWh!$A$9:$A$1496,Data_TOT_TWh!$B4019&amp;"400_"&amp;Data_TOT_TWh!$E4019,Data_RES_TWh!X$9:X$1496)</f>
        <v>0</v>
      </c>
      <c r="Y4019" s="13">
        <f>SUMIF(Data_IND_TWh!$A$9:$A$504,Data_TOT_TWh!$B4019&amp;"200_"&amp;Data_TOT_TWh!$E4019,Data_IND_TWh!Y$9:Y$504)+SUMIF(Data_TER_TWh!$A$9:$A$504,Data_TOT_TWh!$B4019&amp;"300_"&amp;Data_TOT_TWh!$E4019,Data_TER_TWh!Y$9:Y$504)+SUMIF(Data_RES_TWh!$A$9:$A$1496,Data_TOT_TWh!$B4019&amp;"400_"&amp;Data_TOT_TWh!$E4019,Data_RES_TWh!Y$9:Y$1496)</f>
        <v>0</v>
      </c>
      <c r="Z4019" s="13">
        <f>SUMIF(Data_IND_TWh!$A$9:$A$504,Data_TOT_TWh!$B4019&amp;"200_"&amp;Data_TOT_TWh!$E4019,Data_IND_TWh!Z$9:Z$504)+SUMIF(Data_TER_TWh!$A$9:$A$504,Data_TOT_TWh!$B4019&amp;"300_"&amp;Data_TOT_TWh!$E4019,Data_TER_TWh!Z$9:Z$504)+SUMIF(Data_RES_TWh!$A$9:$A$1496,Data_TOT_TWh!$B4019&amp;"400_"&amp;Data_TOT_TWh!$E4019,Data_RES_TWh!Z$9:Z$1496)</f>
        <v>0</v>
      </c>
      <c r="AA4019" s="46">
        <f>SUMIF(Data_IND_TWh!$A$9:$A$504,Data_TOT_TWh!$B4019&amp;"200_"&amp;Data_TOT_TWh!$E4019,Data_IND_TWh!AA$9:AA$504)+SUMIF(Data_TER_TWh!$A$9:$A$504,Data_TOT_TWh!$B4019&amp;"300_"&amp;Data_TOT_TWh!$E4019,Data_TER_TWh!AA$9:AA$504)+SUMIF(Data_RES_TWh!$A$9:$A$1496,Data_TOT_TWh!$B4019&amp;"400_"&amp;Data_TOT_TWh!$E4019,Data_RES_TWh!AA$9:AA$1496)</f>
        <v>0</v>
      </c>
      <c r="AC4019" s="13"/>
      <c r="AE4019" s="13"/>
      <c r="AF4019" s="13">
        <f>SUMIF(Data_IND_TWh!$A$9:$A$504,Data_TOT_TWh!$B4019&amp;"200_"&amp;Data_TOT_TWh!$E4019,Data_IND_TWh!AF$9:AF$504)+SUMIF(Data_TER_TWh!$A$9:$A$504,Data_TOT_TWh!$B4019&amp;"300_"&amp;Data_TOT_TWh!$E4019,Data_TER_TWh!AF$9:AF$504)+SUMIF(Data_RES_TWh!$A$9:$A$1496,Data_TOT_TWh!$B4019&amp;"400_"&amp;Data_TOT_TWh!$E4019,Data_RES_TWh!AF$9:AF$1496)</f>
        <v>0</v>
      </c>
      <c r="AG4019" s="13">
        <f>SUMIF(Data_IND_TWh!$A$9:$A$504,Data_TOT_TWh!$B4019&amp;"200_"&amp;Data_TOT_TWh!$E4019,Data_IND_TWh!AG$9:AG$504)+SUMIF(Data_TER_TWh!$A$9:$A$504,Data_TOT_TWh!$B4019&amp;"300_"&amp;Data_TOT_TWh!$E4019,Data_TER_TWh!AG$9:AG$504)+SUMIF(Data_RES_TWh!$A$9:$A$1496,Data_TOT_TWh!$B4019&amp;"400_"&amp;Data_TOT_TWh!$E4019,Data_RES_TWh!AG$9:AG$1496)</f>
        <v>0</v>
      </c>
      <c r="AH4019" s="46">
        <f>SUMIF(Data_IND_TWh!$A$9:$A$504,Data_TOT_TWh!$B4019&amp;"200_"&amp;Data_TOT_TWh!$E4019,Data_IND_TWh!AH$9:AH$504)+SUMIF(Data_TER_TWh!$A$9:$A$504,Data_TOT_TWh!$B4019&amp;"300_"&amp;Data_TOT_TWh!$E4019,Data_TER_TWh!AH$9:AH$504)+SUMIF(Data_RES_TWh!$A$9:$A$1496,Data_TOT_TWh!$B4019&amp;"400_"&amp;Data_TOT_TWh!$E4019,Data_RES_TWh!AH$9:AH$1496)</f>
        <v>0</v>
      </c>
      <c r="AJ4019" s="13"/>
      <c r="AL4019" s="9"/>
      <c r="AM4019" s="87"/>
      <c r="AN4019" s="87"/>
    </row>
    <row r="4020" spans="12:40">
      <c r="L4020" s="46"/>
      <c r="M4020" s="46"/>
      <c r="O4020" s="47"/>
      <c r="P4020" s="46"/>
      <c r="Q4020" s="46"/>
      <c r="R4020" s="37"/>
      <c r="S4020" s="13"/>
      <c r="U4020" s="13"/>
      <c r="W4020" s="13"/>
      <c r="X4020" s="13">
        <f>SUMIF(Data_IND_TWh!$A$9:$A$504,Data_TOT_TWh!$B4020&amp;"200_"&amp;Data_TOT_TWh!$E4020,Data_IND_TWh!X$9:X$504)+SUMIF(Data_TER_TWh!$A$9:$A$504,Data_TOT_TWh!$B4020&amp;"300_"&amp;Data_TOT_TWh!$E4020,Data_TER_TWh!X$9:X$504)+SUMIF(Data_RES_TWh!$A$9:$A$1496,Data_TOT_TWh!$B4020&amp;"400_"&amp;Data_TOT_TWh!$E4020,Data_RES_TWh!X$9:X$1496)</f>
        <v>0</v>
      </c>
      <c r="Y4020" s="13">
        <f>SUMIF(Data_IND_TWh!$A$9:$A$504,Data_TOT_TWh!$B4020&amp;"200_"&amp;Data_TOT_TWh!$E4020,Data_IND_TWh!Y$9:Y$504)+SUMIF(Data_TER_TWh!$A$9:$A$504,Data_TOT_TWh!$B4020&amp;"300_"&amp;Data_TOT_TWh!$E4020,Data_TER_TWh!Y$9:Y$504)+SUMIF(Data_RES_TWh!$A$9:$A$1496,Data_TOT_TWh!$B4020&amp;"400_"&amp;Data_TOT_TWh!$E4020,Data_RES_TWh!Y$9:Y$1496)</f>
        <v>0</v>
      </c>
      <c r="Z4020" s="13">
        <f>SUMIF(Data_IND_TWh!$A$9:$A$504,Data_TOT_TWh!$B4020&amp;"200_"&amp;Data_TOT_TWh!$E4020,Data_IND_TWh!Z$9:Z$504)+SUMIF(Data_TER_TWh!$A$9:$A$504,Data_TOT_TWh!$B4020&amp;"300_"&amp;Data_TOT_TWh!$E4020,Data_TER_TWh!Z$9:Z$504)+SUMIF(Data_RES_TWh!$A$9:$A$1496,Data_TOT_TWh!$B4020&amp;"400_"&amp;Data_TOT_TWh!$E4020,Data_RES_TWh!Z$9:Z$1496)</f>
        <v>0</v>
      </c>
      <c r="AA4020" s="46">
        <f>SUMIF(Data_IND_TWh!$A$9:$A$504,Data_TOT_TWh!$B4020&amp;"200_"&amp;Data_TOT_TWh!$E4020,Data_IND_TWh!AA$9:AA$504)+SUMIF(Data_TER_TWh!$A$9:$A$504,Data_TOT_TWh!$B4020&amp;"300_"&amp;Data_TOT_TWh!$E4020,Data_TER_TWh!AA$9:AA$504)+SUMIF(Data_RES_TWh!$A$9:$A$1496,Data_TOT_TWh!$B4020&amp;"400_"&amp;Data_TOT_TWh!$E4020,Data_RES_TWh!AA$9:AA$1496)</f>
        <v>0</v>
      </c>
      <c r="AC4020" s="13"/>
      <c r="AE4020" s="13"/>
      <c r="AF4020" s="13">
        <f>SUMIF(Data_IND_TWh!$A$9:$A$504,Data_TOT_TWh!$B4020&amp;"200_"&amp;Data_TOT_TWh!$E4020,Data_IND_TWh!AF$9:AF$504)+SUMIF(Data_TER_TWh!$A$9:$A$504,Data_TOT_TWh!$B4020&amp;"300_"&amp;Data_TOT_TWh!$E4020,Data_TER_TWh!AF$9:AF$504)+SUMIF(Data_RES_TWh!$A$9:$A$1496,Data_TOT_TWh!$B4020&amp;"400_"&amp;Data_TOT_TWh!$E4020,Data_RES_TWh!AF$9:AF$1496)</f>
        <v>0</v>
      </c>
      <c r="AG4020" s="13">
        <f>SUMIF(Data_IND_TWh!$A$9:$A$504,Data_TOT_TWh!$B4020&amp;"200_"&amp;Data_TOT_TWh!$E4020,Data_IND_TWh!AG$9:AG$504)+SUMIF(Data_TER_TWh!$A$9:$A$504,Data_TOT_TWh!$B4020&amp;"300_"&amp;Data_TOT_TWh!$E4020,Data_TER_TWh!AG$9:AG$504)+SUMIF(Data_RES_TWh!$A$9:$A$1496,Data_TOT_TWh!$B4020&amp;"400_"&amp;Data_TOT_TWh!$E4020,Data_RES_TWh!AG$9:AG$1496)</f>
        <v>0</v>
      </c>
      <c r="AH4020" s="46">
        <f>SUMIF(Data_IND_TWh!$A$9:$A$504,Data_TOT_TWh!$B4020&amp;"200_"&amp;Data_TOT_TWh!$E4020,Data_IND_TWh!AH$9:AH$504)+SUMIF(Data_TER_TWh!$A$9:$A$504,Data_TOT_TWh!$B4020&amp;"300_"&amp;Data_TOT_TWh!$E4020,Data_TER_TWh!AH$9:AH$504)+SUMIF(Data_RES_TWh!$A$9:$A$1496,Data_TOT_TWh!$B4020&amp;"400_"&amp;Data_TOT_TWh!$E4020,Data_RES_TWh!AH$9:AH$1496)</f>
        <v>0</v>
      </c>
      <c r="AJ4020" s="13"/>
      <c r="AL4020" s="9"/>
      <c r="AM4020" s="87"/>
      <c r="AN4020" s="87"/>
    </row>
    <row r="4021" spans="12:40">
      <c r="L4021" s="46"/>
      <c r="M4021" s="46"/>
      <c r="O4021" s="47"/>
      <c r="P4021" s="46"/>
      <c r="Q4021" s="46"/>
      <c r="R4021" s="37"/>
      <c r="S4021" s="13"/>
      <c r="U4021" s="13"/>
      <c r="W4021" s="13"/>
      <c r="X4021" s="13">
        <f>SUMIF(Data_IND_TWh!$A$9:$A$504,Data_TOT_TWh!$B4021&amp;"200_"&amp;Data_TOT_TWh!$E4021,Data_IND_TWh!X$9:X$504)+SUMIF(Data_TER_TWh!$A$9:$A$504,Data_TOT_TWh!$B4021&amp;"300_"&amp;Data_TOT_TWh!$E4021,Data_TER_TWh!X$9:X$504)+SUMIF(Data_RES_TWh!$A$9:$A$1496,Data_TOT_TWh!$B4021&amp;"400_"&amp;Data_TOT_TWh!$E4021,Data_RES_TWh!X$9:X$1496)</f>
        <v>0</v>
      </c>
      <c r="Y4021" s="13">
        <f>SUMIF(Data_IND_TWh!$A$9:$A$504,Data_TOT_TWh!$B4021&amp;"200_"&amp;Data_TOT_TWh!$E4021,Data_IND_TWh!Y$9:Y$504)+SUMIF(Data_TER_TWh!$A$9:$A$504,Data_TOT_TWh!$B4021&amp;"300_"&amp;Data_TOT_TWh!$E4021,Data_TER_TWh!Y$9:Y$504)+SUMIF(Data_RES_TWh!$A$9:$A$1496,Data_TOT_TWh!$B4021&amp;"400_"&amp;Data_TOT_TWh!$E4021,Data_RES_TWh!Y$9:Y$1496)</f>
        <v>0</v>
      </c>
      <c r="Z4021" s="13">
        <f>SUMIF(Data_IND_TWh!$A$9:$A$504,Data_TOT_TWh!$B4021&amp;"200_"&amp;Data_TOT_TWh!$E4021,Data_IND_TWh!Z$9:Z$504)+SUMIF(Data_TER_TWh!$A$9:$A$504,Data_TOT_TWh!$B4021&amp;"300_"&amp;Data_TOT_TWh!$E4021,Data_TER_TWh!Z$9:Z$504)+SUMIF(Data_RES_TWh!$A$9:$A$1496,Data_TOT_TWh!$B4021&amp;"400_"&amp;Data_TOT_TWh!$E4021,Data_RES_TWh!Z$9:Z$1496)</f>
        <v>0</v>
      </c>
      <c r="AA4021" s="46">
        <f>SUMIF(Data_IND_TWh!$A$9:$A$504,Data_TOT_TWh!$B4021&amp;"200_"&amp;Data_TOT_TWh!$E4021,Data_IND_TWh!AA$9:AA$504)+SUMIF(Data_TER_TWh!$A$9:$A$504,Data_TOT_TWh!$B4021&amp;"300_"&amp;Data_TOT_TWh!$E4021,Data_TER_TWh!AA$9:AA$504)+SUMIF(Data_RES_TWh!$A$9:$A$1496,Data_TOT_TWh!$B4021&amp;"400_"&amp;Data_TOT_TWh!$E4021,Data_RES_TWh!AA$9:AA$1496)</f>
        <v>0</v>
      </c>
      <c r="AC4021" s="13"/>
      <c r="AE4021" s="13"/>
      <c r="AF4021" s="13">
        <f>SUMIF(Data_IND_TWh!$A$9:$A$504,Data_TOT_TWh!$B4021&amp;"200_"&amp;Data_TOT_TWh!$E4021,Data_IND_TWh!AF$9:AF$504)+SUMIF(Data_TER_TWh!$A$9:$A$504,Data_TOT_TWh!$B4021&amp;"300_"&amp;Data_TOT_TWh!$E4021,Data_TER_TWh!AF$9:AF$504)+SUMIF(Data_RES_TWh!$A$9:$A$1496,Data_TOT_TWh!$B4021&amp;"400_"&amp;Data_TOT_TWh!$E4021,Data_RES_TWh!AF$9:AF$1496)</f>
        <v>0</v>
      </c>
      <c r="AG4021" s="13">
        <f>SUMIF(Data_IND_TWh!$A$9:$A$504,Data_TOT_TWh!$B4021&amp;"200_"&amp;Data_TOT_TWh!$E4021,Data_IND_TWh!AG$9:AG$504)+SUMIF(Data_TER_TWh!$A$9:$A$504,Data_TOT_TWh!$B4021&amp;"300_"&amp;Data_TOT_TWh!$E4021,Data_TER_TWh!AG$9:AG$504)+SUMIF(Data_RES_TWh!$A$9:$A$1496,Data_TOT_TWh!$B4021&amp;"400_"&amp;Data_TOT_TWh!$E4021,Data_RES_TWh!AG$9:AG$1496)</f>
        <v>0</v>
      </c>
      <c r="AH4021" s="46">
        <f>SUMIF(Data_IND_TWh!$A$9:$A$504,Data_TOT_TWh!$B4021&amp;"200_"&amp;Data_TOT_TWh!$E4021,Data_IND_TWh!AH$9:AH$504)+SUMIF(Data_TER_TWh!$A$9:$A$504,Data_TOT_TWh!$B4021&amp;"300_"&amp;Data_TOT_TWh!$E4021,Data_TER_TWh!AH$9:AH$504)+SUMIF(Data_RES_TWh!$A$9:$A$1496,Data_TOT_TWh!$B4021&amp;"400_"&amp;Data_TOT_TWh!$E4021,Data_RES_TWh!AH$9:AH$1496)</f>
        <v>0</v>
      </c>
      <c r="AJ4021" s="13"/>
      <c r="AL4021" s="9"/>
      <c r="AM4021" s="87"/>
      <c r="AN4021" s="87"/>
    </row>
    <row r="4022" spans="12:40">
      <c r="L4022" s="46"/>
      <c r="M4022" s="46"/>
      <c r="O4022" s="47"/>
      <c r="P4022" s="46"/>
      <c r="Q4022" s="46"/>
      <c r="R4022" s="37"/>
      <c r="S4022" s="13"/>
      <c r="U4022" s="13"/>
      <c r="W4022" s="13"/>
      <c r="X4022" s="13">
        <f>SUMIF(Data_IND_TWh!$A$9:$A$504,Data_TOT_TWh!$B4022&amp;"200_"&amp;Data_TOT_TWh!$E4022,Data_IND_TWh!X$9:X$504)+SUMIF(Data_TER_TWh!$A$9:$A$504,Data_TOT_TWh!$B4022&amp;"300_"&amp;Data_TOT_TWh!$E4022,Data_TER_TWh!X$9:X$504)+SUMIF(Data_RES_TWh!$A$9:$A$1496,Data_TOT_TWh!$B4022&amp;"400_"&amp;Data_TOT_TWh!$E4022,Data_RES_TWh!X$9:X$1496)</f>
        <v>0</v>
      </c>
      <c r="Y4022" s="13">
        <f>SUMIF(Data_IND_TWh!$A$9:$A$504,Data_TOT_TWh!$B4022&amp;"200_"&amp;Data_TOT_TWh!$E4022,Data_IND_TWh!Y$9:Y$504)+SUMIF(Data_TER_TWh!$A$9:$A$504,Data_TOT_TWh!$B4022&amp;"300_"&amp;Data_TOT_TWh!$E4022,Data_TER_TWh!Y$9:Y$504)+SUMIF(Data_RES_TWh!$A$9:$A$1496,Data_TOT_TWh!$B4022&amp;"400_"&amp;Data_TOT_TWh!$E4022,Data_RES_TWh!Y$9:Y$1496)</f>
        <v>0</v>
      </c>
      <c r="Z4022" s="13">
        <f>SUMIF(Data_IND_TWh!$A$9:$A$504,Data_TOT_TWh!$B4022&amp;"200_"&amp;Data_TOT_TWh!$E4022,Data_IND_TWh!Z$9:Z$504)+SUMIF(Data_TER_TWh!$A$9:$A$504,Data_TOT_TWh!$B4022&amp;"300_"&amp;Data_TOT_TWh!$E4022,Data_TER_TWh!Z$9:Z$504)+SUMIF(Data_RES_TWh!$A$9:$A$1496,Data_TOT_TWh!$B4022&amp;"400_"&amp;Data_TOT_TWh!$E4022,Data_RES_TWh!Z$9:Z$1496)</f>
        <v>0</v>
      </c>
      <c r="AA4022" s="46">
        <f>SUMIF(Data_IND_TWh!$A$9:$A$504,Data_TOT_TWh!$B4022&amp;"200_"&amp;Data_TOT_TWh!$E4022,Data_IND_TWh!AA$9:AA$504)+SUMIF(Data_TER_TWh!$A$9:$A$504,Data_TOT_TWh!$B4022&amp;"300_"&amp;Data_TOT_TWh!$E4022,Data_TER_TWh!AA$9:AA$504)+SUMIF(Data_RES_TWh!$A$9:$A$1496,Data_TOT_TWh!$B4022&amp;"400_"&amp;Data_TOT_TWh!$E4022,Data_RES_TWh!AA$9:AA$1496)</f>
        <v>0</v>
      </c>
      <c r="AC4022" s="13"/>
      <c r="AE4022" s="13"/>
      <c r="AF4022" s="13">
        <f>SUMIF(Data_IND_TWh!$A$9:$A$504,Data_TOT_TWh!$B4022&amp;"200_"&amp;Data_TOT_TWh!$E4022,Data_IND_TWh!AF$9:AF$504)+SUMIF(Data_TER_TWh!$A$9:$A$504,Data_TOT_TWh!$B4022&amp;"300_"&amp;Data_TOT_TWh!$E4022,Data_TER_TWh!AF$9:AF$504)+SUMIF(Data_RES_TWh!$A$9:$A$1496,Data_TOT_TWh!$B4022&amp;"400_"&amp;Data_TOT_TWh!$E4022,Data_RES_TWh!AF$9:AF$1496)</f>
        <v>0</v>
      </c>
      <c r="AG4022" s="13">
        <f>SUMIF(Data_IND_TWh!$A$9:$A$504,Data_TOT_TWh!$B4022&amp;"200_"&amp;Data_TOT_TWh!$E4022,Data_IND_TWh!AG$9:AG$504)+SUMIF(Data_TER_TWh!$A$9:$A$504,Data_TOT_TWh!$B4022&amp;"300_"&amp;Data_TOT_TWh!$E4022,Data_TER_TWh!AG$9:AG$504)+SUMIF(Data_RES_TWh!$A$9:$A$1496,Data_TOT_TWh!$B4022&amp;"400_"&amp;Data_TOT_TWh!$E4022,Data_RES_TWh!AG$9:AG$1496)</f>
        <v>0</v>
      </c>
      <c r="AH4022" s="46">
        <f>SUMIF(Data_IND_TWh!$A$9:$A$504,Data_TOT_TWh!$B4022&amp;"200_"&amp;Data_TOT_TWh!$E4022,Data_IND_TWh!AH$9:AH$504)+SUMIF(Data_TER_TWh!$A$9:$A$504,Data_TOT_TWh!$B4022&amp;"300_"&amp;Data_TOT_TWh!$E4022,Data_TER_TWh!AH$9:AH$504)+SUMIF(Data_RES_TWh!$A$9:$A$1496,Data_TOT_TWh!$B4022&amp;"400_"&amp;Data_TOT_TWh!$E4022,Data_RES_TWh!AH$9:AH$1496)</f>
        <v>0</v>
      </c>
      <c r="AJ4022" s="13"/>
      <c r="AL4022" s="9"/>
      <c r="AM4022" s="87"/>
      <c r="AN4022" s="87"/>
    </row>
    <row r="4023" spans="12:40">
      <c r="L4023" s="46"/>
      <c r="M4023" s="46"/>
      <c r="O4023" s="47"/>
      <c r="P4023" s="46"/>
      <c r="Q4023" s="46"/>
      <c r="R4023" s="37"/>
      <c r="S4023" s="13"/>
      <c r="U4023" s="13"/>
      <c r="W4023" s="13"/>
      <c r="X4023" s="13">
        <f>SUMIF(Data_IND_TWh!$A$9:$A$504,Data_TOT_TWh!$B4023&amp;"200_"&amp;Data_TOT_TWh!$E4023,Data_IND_TWh!X$9:X$504)+SUMIF(Data_TER_TWh!$A$9:$A$504,Data_TOT_TWh!$B4023&amp;"300_"&amp;Data_TOT_TWh!$E4023,Data_TER_TWh!X$9:X$504)+SUMIF(Data_RES_TWh!$A$9:$A$1496,Data_TOT_TWh!$B4023&amp;"400_"&amp;Data_TOT_TWh!$E4023,Data_RES_TWh!X$9:X$1496)</f>
        <v>0</v>
      </c>
      <c r="Y4023" s="13">
        <f>SUMIF(Data_IND_TWh!$A$9:$A$504,Data_TOT_TWh!$B4023&amp;"200_"&amp;Data_TOT_TWh!$E4023,Data_IND_TWh!Y$9:Y$504)+SUMIF(Data_TER_TWh!$A$9:$A$504,Data_TOT_TWh!$B4023&amp;"300_"&amp;Data_TOT_TWh!$E4023,Data_TER_TWh!Y$9:Y$504)+SUMIF(Data_RES_TWh!$A$9:$A$1496,Data_TOT_TWh!$B4023&amp;"400_"&amp;Data_TOT_TWh!$E4023,Data_RES_TWh!Y$9:Y$1496)</f>
        <v>0</v>
      </c>
      <c r="Z4023" s="13">
        <f>SUMIF(Data_IND_TWh!$A$9:$A$504,Data_TOT_TWh!$B4023&amp;"200_"&amp;Data_TOT_TWh!$E4023,Data_IND_TWh!Z$9:Z$504)+SUMIF(Data_TER_TWh!$A$9:$A$504,Data_TOT_TWh!$B4023&amp;"300_"&amp;Data_TOT_TWh!$E4023,Data_TER_TWh!Z$9:Z$504)+SUMIF(Data_RES_TWh!$A$9:$A$1496,Data_TOT_TWh!$B4023&amp;"400_"&amp;Data_TOT_TWh!$E4023,Data_RES_TWh!Z$9:Z$1496)</f>
        <v>0</v>
      </c>
      <c r="AA4023" s="46">
        <f>SUMIF(Data_IND_TWh!$A$9:$A$504,Data_TOT_TWh!$B4023&amp;"200_"&amp;Data_TOT_TWh!$E4023,Data_IND_TWh!AA$9:AA$504)+SUMIF(Data_TER_TWh!$A$9:$A$504,Data_TOT_TWh!$B4023&amp;"300_"&amp;Data_TOT_TWh!$E4023,Data_TER_TWh!AA$9:AA$504)+SUMIF(Data_RES_TWh!$A$9:$A$1496,Data_TOT_TWh!$B4023&amp;"400_"&amp;Data_TOT_TWh!$E4023,Data_RES_TWh!AA$9:AA$1496)</f>
        <v>0</v>
      </c>
      <c r="AC4023" s="13"/>
      <c r="AE4023" s="13"/>
      <c r="AF4023" s="13">
        <f>SUMIF(Data_IND_TWh!$A$9:$A$504,Data_TOT_TWh!$B4023&amp;"200_"&amp;Data_TOT_TWh!$E4023,Data_IND_TWh!AF$9:AF$504)+SUMIF(Data_TER_TWh!$A$9:$A$504,Data_TOT_TWh!$B4023&amp;"300_"&amp;Data_TOT_TWh!$E4023,Data_TER_TWh!AF$9:AF$504)+SUMIF(Data_RES_TWh!$A$9:$A$1496,Data_TOT_TWh!$B4023&amp;"400_"&amp;Data_TOT_TWh!$E4023,Data_RES_TWh!AF$9:AF$1496)</f>
        <v>0</v>
      </c>
      <c r="AG4023" s="13">
        <f>SUMIF(Data_IND_TWh!$A$9:$A$504,Data_TOT_TWh!$B4023&amp;"200_"&amp;Data_TOT_TWh!$E4023,Data_IND_TWh!AG$9:AG$504)+SUMIF(Data_TER_TWh!$A$9:$A$504,Data_TOT_TWh!$B4023&amp;"300_"&amp;Data_TOT_TWh!$E4023,Data_TER_TWh!AG$9:AG$504)+SUMIF(Data_RES_TWh!$A$9:$A$1496,Data_TOT_TWh!$B4023&amp;"400_"&amp;Data_TOT_TWh!$E4023,Data_RES_TWh!AG$9:AG$1496)</f>
        <v>0</v>
      </c>
      <c r="AH4023" s="46">
        <f>SUMIF(Data_IND_TWh!$A$9:$A$504,Data_TOT_TWh!$B4023&amp;"200_"&amp;Data_TOT_TWh!$E4023,Data_IND_TWh!AH$9:AH$504)+SUMIF(Data_TER_TWh!$A$9:$A$504,Data_TOT_TWh!$B4023&amp;"300_"&amp;Data_TOT_TWh!$E4023,Data_TER_TWh!AH$9:AH$504)+SUMIF(Data_RES_TWh!$A$9:$A$1496,Data_TOT_TWh!$B4023&amp;"400_"&amp;Data_TOT_TWh!$E4023,Data_RES_TWh!AH$9:AH$1496)</f>
        <v>0</v>
      </c>
      <c r="AJ4023" s="13"/>
      <c r="AL4023" s="9"/>
      <c r="AM4023" s="87"/>
      <c r="AN4023" s="87"/>
    </row>
    <row r="4024" spans="12:40">
      <c r="L4024" s="46"/>
      <c r="M4024" s="46"/>
      <c r="O4024" s="47"/>
      <c r="P4024" s="46"/>
      <c r="Q4024" s="46"/>
      <c r="R4024" s="37"/>
      <c r="S4024" s="13"/>
      <c r="U4024" s="13"/>
      <c r="W4024" s="13"/>
      <c r="X4024" s="13">
        <f>SUMIF(Data_IND_TWh!$A$9:$A$504,Data_TOT_TWh!$B4024&amp;"200_"&amp;Data_TOT_TWh!$E4024,Data_IND_TWh!X$9:X$504)+SUMIF(Data_TER_TWh!$A$9:$A$504,Data_TOT_TWh!$B4024&amp;"300_"&amp;Data_TOT_TWh!$E4024,Data_TER_TWh!X$9:X$504)+SUMIF(Data_RES_TWh!$A$9:$A$1496,Data_TOT_TWh!$B4024&amp;"400_"&amp;Data_TOT_TWh!$E4024,Data_RES_TWh!X$9:X$1496)</f>
        <v>0</v>
      </c>
      <c r="Y4024" s="13">
        <f>SUMIF(Data_IND_TWh!$A$9:$A$504,Data_TOT_TWh!$B4024&amp;"200_"&amp;Data_TOT_TWh!$E4024,Data_IND_TWh!Y$9:Y$504)+SUMIF(Data_TER_TWh!$A$9:$A$504,Data_TOT_TWh!$B4024&amp;"300_"&amp;Data_TOT_TWh!$E4024,Data_TER_TWh!Y$9:Y$504)+SUMIF(Data_RES_TWh!$A$9:$A$1496,Data_TOT_TWh!$B4024&amp;"400_"&amp;Data_TOT_TWh!$E4024,Data_RES_TWh!Y$9:Y$1496)</f>
        <v>0</v>
      </c>
      <c r="Z4024" s="13">
        <f>SUMIF(Data_IND_TWh!$A$9:$A$504,Data_TOT_TWh!$B4024&amp;"200_"&amp;Data_TOT_TWh!$E4024,Data_IND_TWh!Z$9:Z$504)+SUMIF(Data_TER_TWh!$A$9:$A$504,Data_TOT_TWh!$B4024&amp;"300_"&amp;Data_TOT_TWh!$E4024,Data_TER_TWh!Z$9:Z$504)+SUMIF(Data_RES_TWh!$A$9:$A$1496,Data_TOT_TWh!$B4024&amp;"400_"&amp;Data_TOT_TWh!$E4024,Data_RES_TWh!Z$9:Z$1496)</f>
        <v>0</v>
      </c>
      <c r="AA4024" s="46">
        <f>SUMIF(Data_IND_TWh!$A$9:$A$504,Data_TOT_TWh!$B4024&amp;"200_"&amp;Data_TOT_TWh!$E4024,Data_IND_TWh!AA$9:AA$504)+SUMIF(Data_TER_TWh!$A$9:$A$504,Data_TOT_TWh!$B4024&amp;"300_"&amp;Data_TOT_TWh!$E4024,Data_TER_TWh!AA$9:AA$504)+SUMIF(Data_RES_TWh!$A$9:$A$1496,Data_TOT_TWh!$B4024&amp;"400_"&amp;Data_TOT_TWh!$E4024,Data_RES_TWh!AA$9:AA$1496)</f>
        <v>0</v>
      </c>
      <c r="AC4024" s="13"/>
      <c r="AE4024" s="13"/>
      <c r="AF4024" s="13">
        <f>SUMIF(Data_IND_TWh!$A$9:$A$504,Data_TOT_TWh!$B4024&amp;"200_"&amp;Data_TOT_TWh!$E4024,Data_IND_TWh!AF$9:AF$504)+SUMIF(Data_TER_TWh!$A$9:$A$504,Data_TOT_TWh!$B4024&amp;"300_"&amp;Data_TOT_TWh!$E4024,Data_TER_TWh!AF$9:AF$504)+SUMIF(Data_RES_TWh!$A$9:$A$1496,Data_TOT_TWh!$B4024&amp;"400_"&amp;Data_TOT_TWh!$E4024,Data_RES_TWh!AF$9:AF$1496)</f>
        <v>0</v>
      </c>
      <c r="AG4024" s="13">
        <f>SUMIF(Data_IND_TWh!$A$9:$A$504,Data_TOT_TWh!$B4024&amp;"200_"&amp;Data_TOT_TWh!$E4024,Data_IND_TWh!AG$9:AG$504)+SUMIF(Data_TER_TWh!$A$9:$A$504,Data_TOT_TWh!$B4024&amp;"300_"&amp;Data_TOT_TWh!$E4024,Data_TER_TWh!AG$9:AG$504)+SUMIF(Data_RES_TWh!$A$9:$A$1496,Data_TOT_TWh!$B4024&amp;"400_"&amp;Data_TOT_TWh!$E4024,Data_RES_TWh!AG$9:AG$1496)</f>
        <v>0</v>
      </c>
      <c r="AH4024" s="46">
        <f>SUMIF(Data_IND_TWh!$A$9:$A$504,Data_TOT_TWh!$B4024&amp;"200_"&amp;Data_TOT_TWh!$E4024,Data_IND_TWh!AH$9:AH$504)+SUMIF(Data_TER_TWh!$A$9:$A$504,Data_TOT_TWh!$B4024&amp;"300_"&amp;Data_TOT_TWh!$E4024,Data_TER_TWh!AH$9:AH$504)+SUMIF(Data_RES_TWh!$A$9:$A$1496,Data_TOT_TWh!$B4024&amp;"400_"&amp;Data_TOT_TWh!$E4024,Data_RES_TWh!AH$9:AH$1496)</f>
        <v>0</v>
      </c>
      <c r="AJ4024" s="13"/>
      <c r="AL4024" s="9"/>
      <c r="AM4024" s="87"/>
      <c r="AN4024" s="87"/>
    </row>
    <row r="4025" spans="12:40">
      <c r="L4025" s="46"/>
      <c r="M4025" s="46"/>
      <c r="O4025" s="47"/>
      <c r="P4025" s="46"/>
      <c r="Q4025" s="46"/>
      <c r="R4025" s="37"/>
      <c r="S4025" s="13"/>
      <c r="U4025" s="13"/>
      <c r="W4025" s="13"/>
      <c r="X4025" s="13">
        <f>SUMIF(Data_IND_TWh!$A$9:$A$504,Data_TOT_TWh!$B4025&amp;"200_"&amp;Data_TOT_TWh!$E4025,Data_IND_TWh!X$9:X$504)+SUMIF(Data_TER_TWh!$A$9:$A$504,Data_TOT_TWh!$B4025&amp;"300_"&amp;Data_TOT_TWh!$E4025,Data_TER_TWh!X$9:X$504)+SUMIF(Data_RES_TWh!$A$9:$A$1496,Data_TOT_TWh!$B4025&amp;"400_"&amp;Data_TOT_TWh!$E4025,Data_RES_TWh!X$9:X$1496)</f>
        <v>0</v>
      </c>
      <c r="Y4025" s="13">
        <f>SUMIF(Data_IND_TWh!$A$9:$A$504,Data_TOT_TWh!$B4025&amp;"200_"&amp;Data_TOT_TWh!$E4025,Data_IND_TWh!Y$9:Y$504)+SUMIF(Data_TER_TWh!$A$9:$A$504,Data_TOT_TWh!$B4025&amp;"300_"&amp;Data_TOT_TWh!$E4025,Data_TER_TWh!Y$9:Y$504)+SUMIF(Data_RES_TWh!$A$9:$A$1496,Data_TOT_TWh!$B4025&amp;"400_"&amp;Data_TOT_TWh!$E4025,Data_RES_TWh!Y$9:Y$1496)</f>
        <v>0</v>
      </c>
      <c r="Z4025" s="13">
        <f>SUMIF(Data_IND_TWh!$A$9:$A$504,Data_TOT_TWh!$B4025&amp;"200_"&amp;Data_TOT_TWh!$E4025,Data_IND_TWh!Z$9:Z$504)+SUMIF(Data_TER_TWh!$A$9:$A$504,Data_TOT_TWh!$B4025&amp;"300_"&amp;Data_TOT_TWh!$E4025,Data_TER_TWh!Z$9:Z$504)+SUMIF(Data_RES_TWh!$A$9:$A$1496,Data_TOT_TWh!$B4025&amp;"400_"&amp;Data_TOT_TWh!$E4025,Data_RES_TWh!Z$9:Z$1496)</f>
        <v>0</v>
      </c>
      <c r="AA4025" s="46">
        <f>SUMIF(Data_IND_TWh!$A$9:$A$504,Data_TOT_TWh!$B4025&amp;"200_"&amp;Data_TOT_TWh!$E4025,Data_IND_TWh!AA$9:AA$504)+SUMIF(Data_TER_TWh!$A$9:$A$504,Data_TOT_TWh!$B4025&amp;"300_"&amp;Data_TOT_TWh!$E4025,Data_TER_TWh!AA$9:AA$504)+SUMIF(Data_RES_TWh!$A$9:$A$1496,Data_TOT_TWh!$B4025&amp;"400_"&amp;Data_TOT_TWh!$E4025,Data_RES_TWh!AA$9:AA$1496)</f>
        <v>0</v>
      </c>
      <c r="AC4025" s="13"/>
      <c r="AE4025" s="13"/>
      <c r="AF4025" s="13">
        <f>SUMIF(Data_IND_TWh!$A$9:$A$504,Data_TOT_TWh!$B4025&amp;"200_"&amp;Data_TOT_TWh!$E4025,Data_IND_TWh!AF$9:AF$504)+SUMIF(Data_TER_TWh!$A$9:$A$504,Data_TOT_TWh!$B4025&amp;"300_"&amp;Data_TOT_TWh!$E4025,Data_TER_TWh!AF$9:AF$504)+SUMIF(Data_RES_TWh!$A$9:$A$1496,Data_TOT_TWh!$B4025&amp;"400_"&amp;Data_TOT_TWh!$E4025,Data_RES_TWh!AF$9:AF$1496)</f>
        <v>0</v>
      </c>
      <c r="AG4025" s="13">
        <f>SUMIF(Data_IND_TWh!$A$9:$A$504,Data_TOT_TWh!$B4025&amp;"200_"&amp;Data_TOT_TWh!$E4025,Data_IND_TWh!AG$9:AG$504)+SUMIF(Data_TER_TWh!$A$9:$A$504,Data_TOT_TWh!$B4025&amp;"300_"&amp;Data_TOT_TWh!$E4025,Data_TER_TWh!AG$9:AG$504)+SUMIF(Data_RES_TWh!$A$9:$A$1496,Data_TOT_TWh!$B4025&amp;"400_"&amp;Data_TOT_TWh!$E4025,Data_RES_TWh!AG$9:AG$1496)</f>
        <v>0</v>
      </c>
      <c r="AH4025" s="46">
        <f>SUMIF(Data_IND_TWh!$A$9:$A$504,Data_TOT_TWh!$B4025&amp;"200_"&amp;Data_TOT_TWh!$E4025,Data_IND_TWh!AH$9:AH$504)+SUMIF(Data_TER_TWh!$A$9:$A$504,Data_TOT_TWh!$B4025&amp;"300_"&amp;Data_TOT_TWh!$E4025,Data_TER_TWh!AH$9:AH$504)+SUMIF(Data_RES_TWh!$A$9:$A$1496,Data_TOT_TWh!$B4025&amp;"400_"&amp;Data_TOT_TWh!$E4025,Data_RES_TWh!AH$9:AH$1496)</f>
        <v>0</v>
      </c>
      <c r="AJ4025" s="13"/>
      <c r="AL4025" s="9"/>
      <c r="AM4025" s="87"/>
      <c r="AN4025" s="87"/>
    </row>
    <row r="4026" spans="12:40">
      <c r="L4026" s="46"/>
      <c r="M4026" s="46"/>
      <c r="O4026" s="47"/>
      <c r="P4026" s="46"/>
      <c r="Q4026" s="46"/>
      <c r="R4026" s="37"/>
      <c r="S4026" s="13"/>
      <c r="U4026" s="13"/>
      <c r="W4026" s="13"/>
      <c r="X4026" s="13">
        <f>SUMIF(Data_IND_TWh!$A$9:$A$504,Data_TOT_TWh!$B4026&amp;"200_"&amp;Data_TOT_TWh!$E4026,Data_IND_TWh!X$9:X$504)+SUMIF(Data_TER_TWh!$A$9:$A$504,Data_TOT_TWh!$B4026&amp;"300_"&amp;Data_TOT_TWh!$E4026,Data_TER_TWh!X$9:X$504)+SUMIF(Data_RES_TWh!$A$9:$A$1496,Data_TOT_TWh!$B4026&amp;"400_"&amp;Data_TOT_TWh!$E4026,Data_RES_TWh!X$9:X$1496)</f>
        <v>0</v>
      </c>
      <c r="Y4026" s="13">
        <f>SUMIF(Data_IND_TWh!$A$9:$A$504,Data_TOT_TWh!$B4026&amp;"200_"&amp;Data_TOT_TWh!$E4026,Data_IND_TWh!Y$9:Y$504)+SUMIF(Data_TER_TWh!$A$9:$A$504,Data_TOT_TWh!$B4026&amp;"300_"&amp;Data_TOT_TWh!$E4026,Data_TER_TWh!Y$9:Y$504)+SUMIF(Data_RES_TWh!$A$9:$A$1496,Data_TOT_TWh!$B4026&amp;"400_"&amp;Data_TOT_TWh!$E4026,Data_RES_TWh!Y$9:Y$1496)</f>
        <v>0</v>
      </c>
      <c r="Z4026" s="13">
        <f>SUMIF(Data_IND_TWh!$A$9:$A$504,Data_TOT_TWh!$B4026&amp;"200_"&amp;Data_TOT_TWh!$E4026,Data_IND_TWh!Z$9:Z$504)+SUMIF(Data_TER_TWh!$A$9:$A$504,Data_TOT_TWh!$B4026&amp;"300_"&amp;Data_TOT_TWh!$E4026,Data_TER_TWh!Z$9:Z$504)+SUMIF(Data_RES_TWh!$A$9:$A$1496,Data_TOT_TWh!$B4026&amp;"400_"&amp;Data_TOT_TWh!$E4026,Data_RES_TWh!Z$9:Z$1496)</f>
        <v>0</v>
      </c>
      <c r="AA4026" s="46">
        <f>SUMIF(Data_IND_TWh!$A$9:$A$504,Data_TOT_TWh!$B4026&amp;"200_"&amp;Data_TOT_TWh!$E4026,Data_IND_TWh!AA$9:AA$504)+SUMIF(Data_TER_TWh!$A$9:$A$504,Data_TOT_TWh!$B4026&amp;"300_"&amp;Data_TOT_TWh!$E4026,Data_TER_TWh!AA$9:AA$504)+SUMIF(Data_RES_TWh!$A$9:$A$1496,Data_TOT_TWh!$B4026&amp;"400_"&amp;Data_TOT_TWh!$E4026,Data_RES_TWh!AA$9:AA$1496)</f>
        <v>0</v>
      </c>
      <c r="AC4026" s="13"/>
      <c r="AE4026" s="13"/>
      <c r="AF4026" s="13">
        <f>SUMIF(Data_IND_TWh!$A$9:$A$504,Data_TOT_TWh!$B4026&amp;"200_"&amp;Data_TOT_TWh!$E4026,Data_IND_TWh!AF$9:AF$504)+SUMIF(Data_TER_TWh!$A$9:$A$504,Data_TOT_TWh!$B4026&amp;"300_"&amp;Data_TOT_TWh!$E4026,Data_TER_TWh!AF$9:AF$504)+SUMIF(Data_RES_TWh!$A$9:$A$1496,Data_TOT_TWh!$B4026&amp;"400_"&amp;Data_TOT_TWh!$E4026,Data_RES_TWh!AF$9:AF$1496)</f>
        <v>0</v>
      </c>
      <c r="AG4026" s="13">
        <f>SUMIF(Data_IND_TWh!$A$9:$A$504,Data_TOT_TWh!$B4026&amp;"200_"&amp;Data_TOT_TWh!$E4026,Data_IND_TWh!AG$9:AG$504)+SUMIF(Data_TER_TWh!$A$9:$A$504,Data_TOT_TWh!$B4026&amp;"300_"&amp;Data_TOT_TWh!$E4026,Data_TER_TWh!AG$9:AG$504)+SUMIF(Data_RES_TWh!$A$9:$A$1496,Data_TOT_TWh!$B4026&amp;"400_"&amp;Data_TOT_TWh!$E4026,Data_RES_TWh!AG$9:AG$1496)</f>
        <v>0</v>
      </c>
      <c r="AH4026" s="46">
        <f>SUMIF(Data_IND_TWh!$A$9:$A$504,Data_TOT_TWh!$B4026&amp;"200_"&amp;Data_TOT_TWh!$E4026,Data_IND_TWh!AH$9:AH$504)+SUMIF(Data_TER_TWh!$A$9:$A$504,Data_TOT_TWh!$B4026&amp;"300_"&amp;Data_TOT_TWh!$E4026,Data_TER_TWh!AH$9:AH$504)+SUMIF(Data_RES_TWh!$A$9:$A$1496,Data_TOT_TWh!$B4026&amp;"400_"&amp;Data_TOT_TWh!$E4026,Data_RES_TWh!AH$9:AH$1496)</f>
        <v>0</v>
      </c>
      <c r="AJ4026" s="13"/>
      <c r="AL4026" s="9"/>
      <c r="AM4026" s="87"/>
      <c r="AN4026" s="87"/>
    </row>
    <row r="4027" spans="12:40">
      <c r="L4027" s="46"/>
      <c r="M4027" s="46"/>
      <c r="O4027" s="47"/>
      <c r="P4027" s="46"/>
      <c r="Q4027" s="46"/>
      <c r="R4027" s="37"/>
      <c r="S4027" s="13"/>
      <c r="U4027" s="13"/>
      <c r="W4027" s="13"/>
      <c r="X4027" s="13">
        <f>SUMIF(Data_IND_TWh!$A$9:$A$504,Data_TOT_TWh!$B4027&amp;"200_"&amp;Data_TOT_TWh!$E4027,Data_IND_TWh!X$9:X$504)+SUMIF(Data_TER_TWh!$A$9:$A$504,Data_TOT_TWh!$B4027&amp;"300_"&amp;Data_TOT_TWh!$E4027,Data_TER_TWh!X$9:X$504)+SUMIF(Data_RES_TWh!$A$9:$A$1496,Data_TOT_TWh!$B4027&amp;"400_"&amp;Data_TOT_TWh!$E4027,Data_RES_TWh!X$9:X$1496)</f>
        <v>0</v>
      </c>
      <c r="Y4027" s="13">
        <f>SUMIF(Data_IND_TWh!$A$9:$A$504,Data_TOT_TWh!$B4027&amp;"200_"&amp;Data_TOT_TWh!$E4027,Data_IND_TWh!Y$9:Y$504)+SUMIF(Data_TER_TWh!$A$9:$A$504,Data_TOT_TWh!$B4027&amp;"300_"&amp;Data_TOT_TWh!$E4027,Data_TER_TWh!Y$9:Y$504)+SUMIF(Data_RES_TWh!$A$9:$A$1496,Data_TOT_TWh!$B4027&amp;"400_"&amp;Data_TOT_TWh!$E4027,Data_RES_TWh!Y$9:Y$1496)</f>
        <v>0</v>
      </c>
      <c r="Z4027" s="13">
        <f>SUMIF(Data_IND_TWh!$A$9:$A$504,Data_TOT_TWh!$B4027&amp;"200_"&amp;Data_TOT_TWh!$E4027,Data_IND_TWh!Z$9:Z$504)+SUMIF(Data_TER_TWh!$A$9:$A$504,Data_TOT_TWh!$B4027&amp;"300_"&amp;Data_TOT_TWh!$E4027,Data_TER_TWh!Z$9:Z$504)+SUMIF(Data_RES_TWh!$A$9:$A$1496,Data_TOT_TWh!$B4027&amp;"400_"&amp;Data_TOT_TWh!$E4027,Data_RES_TWh!Z$9:Z$1496)</f>
        <v>0</v>
      </c>
      <c r="AA4027" s="46">
        <f>SUMIF(Data_IND_TWh!$A$9:$A$504,Data_TOT_TWh!$B4027&amp;"200_"&amp;Data_TOT_TWh!$E4027,Data_IND_TWh!AA$9:AA$504)+SUMIF(Data_TER_TWh!$A$9:$A$504,Data_TOT_TWh!$B4027&amp;"300_"&amp;Data_TOT_TWh!$E4027,Data_TER_TWh!AA$9:AA$504)+SUMIF(Data_RES_TWh!$A$9:$A$1496,Data_TOT_TWh!$B4027&amp;"400_"&amp;Data_TOT_TWh!$E4027,Data_RES_TWh!AA$9:AA$1496)</f>
        <v>0</v>
      </c>
      <c r="AC4027" s="13"/>
      <c r="AE4027" s="13"/>
      <c r="AF4027" s="13">
        <f>SUMIF(Data_IND_TWh!$A$9:$A$504,Data_TOT_TWh!$B4027&amp;"200_"&amp;Data_TOT_TWh!$E4027,Data_IND_TWh!AF$9:AF$504)+SUMIF(Data_TER_TWh!$A$9:$A$504,Data_TOT_TWh!$B4027&amp;"300_"&amp;Data_TOT_TWh!$E4027,Data_TER_TWh!AF$9:AF$504)+SUMIF(Data_RES_TWh!$A$9:$A$1496,Data_TOT_TWh!$B4027&amp;"400_"&amp;Data_TOT_TWh!$E4027,Data_RES_TWh!AF$9:AF$1496)</f>
        <v>0</v>
      </c>
      <c r="AG4027" s="13">
        <f>SUMIF(Data_IND_TWh!$A$9:$A$504,Data_TOT_TWh!$B4027&amp;"200_"&amp;Data_TOT_TWh!$E4027,Data_IND_TWh!AG$9:AG$504)+SUMIF(Data_TER_TWh!$A$9:$A$504,Data_TOT_TWh!$B4027&amp;"300_"&amp;Data_TOT_TWh!$E4027,Data_TER_TWh!AG$9:AG$504)+SUMIF(Data_RES_TWh!$A$9:$A$1496,Data_TOT_TWh!$B4027&amp;"400_"&amp;Data_TOT_TWh!$E4027,Data_RES_TWh!AG$9:AG$1496)</f>
        <v>0</v>
      </c>
      <c r="AH4027" s="46">
        <f>SUMIF(Data_IND_TWh!$A$9:$A$504,Data_TOT_TWh!$B4027&amp;"200_"&amp;Data_TOT_TWh!$E4027,Data_IND_TWh!AH$9:AH$504)+SUMIF(Data_TER_TWh!$A$9:$A$504,Data_TOT_TWh!$B4027&amp;"300_"&amp;Data_TOT_TWh!$E4027,Data_TER_TWh!AH$9:AH$504)+SUMIF(Data_RES_TWh!$A$9:$A$1496,Data_TOT_TWh!$B4027&amp;"400_"&amp;Data_TOT_TWh!$E4027,Data_RES_TWh!AH$9:AH$1496)</f>
        <v>0</v>
      </c>
      <c r="AJ4027" s="13"/>
      <c r="AL4027" s="9"/>
      <c r="AM4027" s="87"/>
      <c r="AN4027" s="87"/>
    </row>
    <row r="4028" spans="12:40">
      <c r="L4028" s="46"/>
      <c r="M4028" s="46"/>
      <c r="O4028" s="47"/>
      <c r="P4028" s="46"/>
      <c r="Q4028" s="46"/>
      <c r="R4028" s="37"/>
      <c r="S4028" s="13"/>
      <c r="U4028" s="13"/>
      <c r="W4028" s="13"/>
      <c r="X4028" s="13">
        <f>SUMIF(Data_IND_TWh!$A$9:$A$504,Data_TOT_TWh!$B4028&amp;"200_"&amp;Data_TOT_TWh!$E4028,Data_IND_TWh!X$9:X$504)+SUMIF(Data_TER_TWh!$A$9:$A$504,Data_TOT_TWh!$B4028&amp;"300_"&amp;Data_TOT_TWh!$E4028,Data_TER_TWh!X$9:X$504)+SUMIF(Data_RES_TWh!$A$9:$A$1496,Data_TOT_TWh!$B4028&amp;"400_"&amp;Data_TOT_TWh!$E4028,Data_RES_TWh!X$9:X$1496)</f>
        <v>0</v>
      </c>
      <c r="Y4028" s="13">
        <f>SUMIF(Data_IND_TWh!$A$9:$A$504,Data_TOT_TWh!$B4028&amp;"200_"&amp;Data_TOT_TWh!$E4028,Data_IND_TWh!Y$9:Y$504)+SUMIF(Data_TER_TWh!$A$9:$A$504,Data_TOT_TWh!$B4028&amp;"300_"&amp;Data_TOT_TWh!$E4028,Data_TER_TWh!Y$9:Y$504)+SUMIF(Data_RES_TWh!$A$9:$A$1496,Data_TOT_TWh!$B4028&amp;"400_"&amp;Data_TOT_TWh!$E4028,Data_RES_TWh!Y$9:Y$1496)</f>
        <v>0</v>
      </c>
      <c r="Z4028" s="13">
        <f>SUMIF(Data_IND_TWh!$A$9:$A$504,Data_TOT_TWh!$B4028&amp;"200_"&amp;Data_TOT_TWh!$E4028,Data_IND_TWh!Z$9:Z$504)+SUMIF(Data_TER_TWh!$A$9:$A$504,Data_TOT_TWh!$B4028&amp;"300_"&amp;Data_TOT_TWh!$E4028,Data_TER_TWh!Z$9:Z$504)+SUMIF(Data_RES_TWh!$A$9:$A$1496,Data_TOT_TWh!$B4028&amp;"400_"&amp;Data_TOT_TWh!$E4028,Data_RES_TWh!Z$9:Z$1496)</f>
        <v>0</v>
      </c>
      <c r="AA4028" s="46">
        <f>SUMIF(Data_IND_TWh!$A$9:$A$504,Data_TOT_TWh!$B4028&amp;"200_"&amp;Data_TOT_TWh!$E4028,Data_IND_TWh!AA$9:AA$504)+SUMIF(Data_TER_TWh!$A$9:$A$504,Data_TOT_TWh!$B4028&amp;"300_"&amp;Data_TOT_TWh!$E4028,Data_TER_TWh!AA$9:AA$504)+SUMIF(Data_RES_TWh!$A$9:$A$1496,Data_TOT_TWh!$B4028&amp;"400_"&amp;Data_TOT_TWh!$E4028,Data_RES_TWh!AA$9:AA$1496)</f>
        <v>0</v>
      </c>
      <c r="AC4028" s="13"/>
      <c r="AE4028" s="13"/>
      <c r="AF4028" s="13">
        <f>SUMIF(Data_IND_TWh!$A$9:$A$504,Data_TOT_TWh!$B4028&amp;"200_"&amp;Data_TOT_TWh!$E4028,Data_IND_TWh!AF$9:AF$504)+SUMIF(Data_TER_TWh!$A$9:$A$504,Data_TOT_TWh!$B4028&amp;"300_"&amp;Data_TOT_TWh!$E4028,Data_TER_TWh!AF$9:AF$504)+SUMIF(Data_RES_TWh!$A$9:$A$1496,Data_TOT_TWh!$B4028&amp;"400_"&amp;Data_TOT_TWh!$E4028,Data_RES_TWh!AF$9:AF$1496)</f>
        <v>0</v>
      </c>
      <c r="AG4028" s="13">
        <f>SUMIF(Data_IND_TWh!$A$9:$A$504,Data_TOT_TWh!$B4028&amp;"200_"&amp;Data_TOT_TWh!$E4028,Data_IND_TWh!AG$9:AG$504)+SUMIF(Data_TER_TWh!$A$9:$A$504,Data_TOT_TWh!$B4028&amp;"300_"&amp;Data_TOT_TWh!$E4028,Data_TER_TWh!AG$9:AG$504)+SUMIF(Data_RES_TWh!$A$9:$A$1496,Data_TOT_TWh!$B4028&amp;"400_"&amp;Data_TOT_TWh!$E4028,Data_RES_TWh!AG$9:AG$1496)</f>
        <v>0</v>
      </c>
      <c r="AH4028" s="46">
        <f>SUMIF(Data_IND_TWh!$A$9:$A$504,Data_TOT_TWh!$B4028&amp;"200_"&amp;Data_TOT_TWh!$E4028,Data_IND_TWh!AH$9:AH$504)+SUMIF(Data_TER_TWh!$A$9:$A$504,Data_TOT_TWh!$B4028&amp;"300_"&amp;Data_TOT_TWh!$E4028,Data_TER_TWh!AH$9:AH$504)+SUMIF(Data_RES_TWh!$A$9:$A$1496,Data_TOT_TWh!$B4028&amp;"400_"&amp;Data_TOT_TWh!$E4028,Data_RES_TWh!AH$9:AH$1496)</f>
        <v>0</v>
      </c>
      <c r="AJ4028" s="13"/>
      <c r="AL4028" s="9"/>
      <c r="AM4028" s="87"/>
      <c r="AN4028" s="87"/>
    </row>
    <row r="4029" spans="12:40">
      <c r="L4029" s="46"/>
      <c r="M4029" s="46"/>
      <c r="O4029" s="47"/>
      <c r="P4029" s="46"/>
      <c r="Q4029" s="46"/>
      <c r="R4029" s="37"/>
      <c r="S4029" s="13"/>
      <c r="U4029" s="13"/>
      <c r="W4029" s="13"/>
      <c r="X4029" s="13">
        <f>SUMIF(Data_IND_TWh!$A$9:$A$504,Data_TOT_TWh!$B4029&amp;"200_"&amp;Data_TOT_TWh!$E4029,Data_IND_TWh!X$9:X$504)+SUMIF(Data_TER_TWh!$A$9:$A$504,Data_TOT_TWh!$B4029&amp;"300_"&amp;Data_TOT_TWh!$E4029,Data_TER_TWh!X$9:X$504)+SUMIF(Data_RES_TWh!$A$9:$A$1496,Data_TOT_TWh!$B4029&amp;"400_"&amp;Data_TOT_TWh!$E4029,Data_RES_TWh!X$9:X$1496)</f>
        <v>0</v>
      </c>
      <c r="Y4029" s="13">
        <f>SUMIF(Data_IND_TWh!$A$9:$A$504,Data_TOT_TWh!$B4029&amp;"200_"&amp;Data_TOT_TWh!$E4029,Data_IND_TWh!Y$9:Y$504)+SUMIF(Data_TER_TWh!$A$9:$A$504,Data_TOT_TWh!$B4029&amp;"300_"&amp;Data_TOT_TWh!$E4029,Data_TER_TWh!Y$9:Y$504)+SUMIF(Data_RES_TWh!$A$9:$A$1496,Data_TOT_TWh!$B4029&amp;"400_"&amp;Data_TOT_TWh!$E4029,Data_RES_TWh!Y$9:Y$1496)</f>
        <v>0</v>
      </c>
      <c r="Z4029" s="13">
        <f>SUMIF(Data_IND_TWh!$A$9:$A$504,Data_TOT_TWh!$B4029&amp;"200_"&amp;Data_TOT_TWh!$E4029,Data_IND_TWh!Z$9:Z$504)+SUMIF(Data_TER_TWh!$A$9:$A$504,Data_TOT_TWh!$B4029&amp;"300_"&amp;Data_TOT_TWh!$E4029,Data_TER_TWh!Z$9:Z$504)+SUMIF(Data_RES_TWh!$A$9:$A$1496,Data_TOT_TWh!$B4029&amp;"400_"&amp;Data_TOT_TWh!$E4029,Data_RES_TWh!Z$9:Z$1496)</f>
        <v>0</v>
      </c>
      <c r="AA4029" s="46">
        <f>SUMIF(Data_IND_TWh!$A$9:$A$504,Data_TOT_TWh!$B4029&amp;"200_"&amp;Data_TOT_TWh!$E4029,Data_IND_TWh!AA$9:AA$504)+SUMIF(Data_TER_TWh!$A$9:$A$504,Data_TOT_TWh!$B4029&amp;"300_"&amp;Data_TOT_TWh!$E4029,Data_TER_TWh!AA$9:AA$504)+SUMIF(Data_RES_TWh!$A$9:$A$1496,Data_TOT_TWh!$B4029&amp;"400_"&amp;Data_TOT_TWh!$E4029,Data_RES_TWh!AA$9:AA$1496)</f>
        <v>0</v>
      </c>
      <c r="AC4029" s="13"/>
      <c r="AE4029" s="13"/>
      <c r="AF4029" s="13">
        <f>SUMIF(Data_IND_TWh!$A$9:$A$504,Data_TOT_TWh!$B4029&amp;"200_"&amp;Data_TOT_TWh!$E4029,Data_IND_TWh!AF$9:AF$504)+SUMIF(Data_TER_TWh!$A$9:$A$504,Data_TOT_TWh!$B4029&amp;"300_"&amp;Data_TOT_TWh!$E4029,Data_TER_TWh!AF$9:AF$504)+SUMIF(Data_RES_TWh!$A$9:$A$1496,Data_TOT_TWh!$B4029&amp;"400_"&amp;Data_TOT_TWh!$E4029,Data_RES_TWh!AF$9:AF$1496)</f>
        <v>0</v>
      </c>
      <c r="AG4029" s="13">
        <f>SUMIF(Data_IND_TWh!$A$9:$A$504,Data_TOT_TWh!$B4029&amp;"200_"&amp;Data_TOT_TWh!$E4029,Data_IND_TWh!AG$9:AG$504)+SUMIF(Data_TER_TWh!$A$9:$A$504,Data_TOT_TWh!$B4029&amp;"300_"&amp;Data_TOT_TWh!$E4029,Data_TER_TWh!AG$9:AG$504)+SUMIF(Data_RES_TWh!$A$9:$A$1496,Data_TOT_TWh!$B4029&amp;"400_"&amp;Data_TOT_TWh!$E4029,Data_RES_TWh!AG$9:AG$1496)</f>
        <v>0</v>
      </c>
      <c r="AH4029" s="46">
        <f>SUMIF(Data_IND_TWh!$A$9:$A$504,Data_TOT_TWh!$B4029&amp;"200_"&amp;Data_TOT_TWh!$E4029,Data_IND_TWh!AH$9:AH$504)+SUMIF(Data_TER_TWh!$A$9:$A$504,Data_TOT_TWh!$B4029&amp;"300_"&amp;Data_TOT_TWh!$E4029,Data_TER_TWh!AH$9:AH$504)+SUMIF(Data_RES_TWh!$A$9:$A$1496,Data_TOT_TWh!$B4029&amp;"400_"&amp;Data_TOT_TWh!$E4029,Data_RES_TWh!AH$9:AH$1496)</f>
        <v>0</v>
      </c>
      <c r="AJ4029" s="13"/>
      <c r="AL4029" s="9"/>
      <c r="AM4029" s="87"/>
      <c r="AN4029" s="87"/>
    </row>
    <row r="4030" spans="12:40">
      <c r="L4030" s="46"/>
      <c r="M4030" s="46"/>
      <c r="O4030" s="47"/>
      <c r="P4030" s="46"/>
      <c r="Q4030" s="46"/>
      <c r="R4030" s="37"/>
      <c r="S4030" s="13"/>
      <c r="U4030" s="13"/>
      <c r="W4030" s="13"/>
      <c r="X4030" s="13">
        <f>SUMIF(Data_IND_TWh!$A$9:$A$504,Data_TOT_TWh!$B4030&amp;"200_"&amp;Data_TOT_TWh!$E4030,Data_IND_TWh!X$9:X$504)+SUMIF(Data_TER_TWh!$A$9:$A$504,Data_TOT_TWh!$B4030&amp;"300_"&amp;Data_TOT_TWh!$E4030,Data_TER_TWh!X$9:X$504)+SUMIF(Data_RES_TWh!$A$9:$A$1496,Data_TOT_TWh!$B4030&amp;"400_"&amp;Data_TOT_TWh!$E4030,Data_RES_TWh!X$9:X$1496)</f>
        <v>0</v>
      </c>
      <c r="Y4030" s="13">
        <f>SUMIF(Data_IND_TWh!$A$9:$A$504,Data_TOT_TWh!$B4030&amp;"200_"&amp;Data_TOT_TWh!$E4030,Data_IND_TWh!Y$9:Y$504)+SUMIF(Data_TER_TWh!$A$9:$A$504,Data_TOT_TWh!$B4030&amp;"300_"&amp;Data_TOT_TWh!$E4030,Data_TER_TWh!Y$9:Y$504)+SUMIF(Data_RES_TWh!$A$9:$A$1496,Data_TOT_TWh!$B4030&amp;"400_"&amp;Data_TOT_TWh!$E4030,Data_RES_TWh!Y$9:Y$1496)</f>
        <v>0</v>
      </c>
      <c r="Z4030" s="13">
        <f>SUMIF(Data_IND_TWh!$A$9:$A$504,Data_TOT_TWh!$B4030&amp;"200_"&amp;Data_TOT_TWh!$E4030,Data_IND_TWh!Z$9:Z$504)+SUMIF(Data_TER_TWh!$A$9:$A$504,Data_TOT_TWh!$B4030&amp;"300_"&amp;Data_TOT_TWh!$E4030,Data_TER_TWh!Z$9:Z$504)+SUMIF(Data_RES_TWh!$A$9:$A$1496,Data_TOT_TWh!$B4030&amp;"400_"&amp;Data_TOT_TWh!$E4030,Data_RES_TWh!Z$9:Z$1496)</f>
        <v>0</v>
      </c>
      <c r="AA4030" s="46">
        <f>SUMIF(Data_IND_TWh!$A$9:$A$504,Data_TOT_TWh!$B4030&amp;"200_"&amp;Data_TOT_TWh!$E4030,Data_IND_TWh!AA$9:AA$504)+SUMIF(Data_TER_TWh!$A$9:$A$504,Data_TOT_TWh!$B4030&amp;"300_"&amp;Data_TOT_TWh!$E4030,Data_TER_TWh!AA$9:AA$504)+SUMIF(Data_RES_TWh!$A$9:$A$1496,Data_TOT_TWh!$B4030&amp;"400_"&amp;Data_TOT_TWh!$E4030,Data_RES_TWh!AA$9:AA$1496)</f>
        <v>0</v>
      </c>
      <c r="AC4030" s="13"/>
      <c r="AE4030" s="13"/>
      <c r="AF4030" s="13">
        <f>SUMIF(Data_IND_TWh!$A$9:$A$504,Data_TOT_TWh!$B4030&amp;"200_"&amp;Data_TOT_TWh!$E4030,Data_IND_TWh!AF$9:AF$504)+SUMIF(Data_TER_TWh!$A$9:$A$504,Data_TOT_TWh!$B4030&amp;"300_"&amp;Data_TOT_TWh!$E4030,Data_TER_TWh!AF$9:AF$504)+SUMIF(Data_RES_TWh!$A$9:$A$1496,Data_TOT_TWh!$B4030&amp;"400_"&amp;Data_TOT_TWh!$E4030,Data_RES_TWh!AF$9:AF$1496)</f>
        <v>0</v>
      </c>
      <c r="AG4030" s="13">
        <f>SUMIF(Data_IND_TWh!$A$9:$A$504,Data_TOT_TWh!$B4030&amp;"200_"&amp;Data_TOT_TWh!$E4030,Data_IND_TWh!AG$9:AG$504)+SUMIF(Data_TER_TWh!$A$9:$A$504,Data_TOT_TWh!$B4030&amp;"300_"&amp;Data_TOT_TWh!$E4030,Data_TER_TWh!AG$9:AG$504)+SUMIF(Data_RES_TWh!$A$9:$A$1496,Data_TOT_TWh!$B4030&amp;"400_"&amp;Data_TOT_TWh!$E4030,Data_RES_TWh!AG$9:AG$1496)</f>
        <v>0</v>
      </c>
      <c r="AH4030" s="46">
        <f>SUMIF(Data_IND_TWh!$A$9:$A$504,Data_TOT_TWh!$B4030&amp;"200_"&amp;Data_TOT_TWh!$E4030,Data_IND_TWh!AH$9:AH$504)+SUMIF(Data_TER_TWh!$A$9:$A$504,Data_TOT_TWh!$B4030&amp;"300_"&amp;Data_TOT_TWh!$E4030,Data_TER_TWh!AH$9:AH$504)+SUMIF(Data_RES_TWh!$A$9:$A$1496,Data_TOT_TWh!$B4030&amp;"400_"&amp;Data_TOT_TWh!$E4030,Data_RES_TWh!AH$9:AH$1496)</f>
        <v>0</v>
      </c>
      <c r="AJ4030" s="13"/>
      <c r="AL4030" s="9"/>
      <c r="AM4030" s="87"/>
      <c r="AN4030" s="87"/>
    </row>
    <row r="4031" spans="12:40">
      <c r="L4031" s="46"/>
      <c r="M4031" s="46"/>
      <c r="O4031" s="47"/>
      <c r="P4031" s="46"/>
      <c r="Q4031" s="46"/>
      <c r="R4031" s="37"/>
      <c r="S4031" s="13"/>
      <c r="U4031" s="13"/>
      <c r="W4031" s="13"/>
      <c r="X4031" s="13">
        <f>SUMIF(Data_IND_TWh!$A$9:$A$504,Data_TOT_TWh!$B4031&amp;"200_"&amp;Data_TOT_TWh!$E4031,Data_IND_TWh!X$9:X$504)+SUMIF(Data_TER_TWh!$A$9:$A$504,Data_TOT_TWh!$B4031&amp;"300_"&amp;Data_TOT_TWh!$E4031,Data_TER_TWh!X$9:X$504)+SUMIF(Data_RES_TWh!$A$9:$A$1496,Data_TOT_TWh!$B4031&amp;"400_"&amp;Data_TOT_TWh!$E4031,Data_RES_TWh!X$9:X$1496)</f>
        <v>0</v>
      </c>
      <c r="Y4031" s="13">
        <f>SUMIF(Data_IND_TWh!$A$9:$A$504,Data_TOT_TWh!$B4031&amp;"200_"&amp;Data_TOT_TWh!$E4031,Data_IND_TWh!Y$9:Y$504)+SUMIF(Data_TER_TWh!$A$9:$A$504,Data_TOT_TWh!$B4031&amp;"300_"&amp;Data_TOT_TWh!$E4031,Data_TER_TWh!Y$9:Y$504)+SUMIF(Data_RES_TWh!$A$9:$A$1496,Data_TOT_TWh!$B4031&amp;"400_"&amp;Data_TOT_TWh!$E4031,Data_RES_TWh!Y$9:Y$1496)</f>
        <v>0</v>
      </c>
      <c r="Z4031" s="13">
        <f>SUMIF(Data_IND_TWh!$A$9:$A$504,Data_TOT_TWh!$B4031&amp;"200_"&amp;Data_TOT_TWh!$E4031,Data_IND_TWh!Z$9:Z$504)+SUMIF(Data_TER_TWh!$A$9:$A$504,Data_TOT_TWh!$B4031&amp;"300_"&amp;Data_TOT_TWh!$E4031,Data_TER_TWh!Z$9:Z$504)+SUMIF(Data_RES_TWh!$A$9:$A$1496,Data_TOT_TWh!$B4031&amp;"400_"&amp;Data_TOT_TWh!$E4031,Data_RES_TWh!Z$9:Z$1496)</f>
        <v>0</v>
      </c>
      <c r="AA4031" s="46">
        <f>SUMIF(Data_IND_TWh!$A$9:$A$504,Data_TOT_TWh!$B4031&amp;"200_"&amp;Data_TOT_TWh!$E4031,Data_IND_TWh!AA$9:AA$504)+SUMIF(Data_TER_TWh!$A$9:$A$504,Data_TOT_TWh!$B4031&amp;"300_"&amp;Data_TOT_TWh!$E4031,Data_TER_TWh!AA$9:AA$504)+SUMIF(Data_RES_TWh!$A$9:$A$1496,Data_TOT_TWh!$B4031&amp;"400_"&amp;Data_TOT_TWh!$E4031,Data_RES_TWh!AA$9:AA$1496)</f>
        <v>0</v>
      </c>
      <c r="AC4031" s="13"/>
      <c r="AE4031" s="13"/>
      <c r="AF4031" s="13">
        <f>SUMIF(Data_IND_TWh!$A$9:$A$504,Data_TOT_TWh!$B4031&amp;"200_"&amp;Data_TOT_TWh!$E4031,Data_IND_TWh!AF$9:AF$504)+SUMIF(Data_TER_TWh!$A$9:$A$504,Data_TOT_TWh!$B4031&amp;"300_"&amp;Data_TOT_TWh!$E4031,Data_TER_TWh!AF$9:AF$504)+SUMIF(Data_RES_TWh!$A$9:$A$1496,Data_TOT_TWh!$B4031&amp;"400_"&amp;Data_TOT_TWh!$E4031,Data_RES_TWh!AF$9:AF$1496)</f>
        <v>0</v>
      </c>
      <c r="AG4031" s="13">
        <f>SUMIF(Data_IND_TWh!$A$9:$A$504,Data_TOT_TWh!$B4031&amp;"200_"&amp;Data_TOT_TWh!$E4031,Data_IND_TWh!AG$9:AG$504)+SUMIF(Data_TER_TWh!$A$9:$A$504,Data_TOT_TWh!$B4031&amp;"300_"&amp;Data_TOT_TWh!$E4031,Data_TER_TWh!AG$9:AG$504)+SUMIF(Data_RES_TWh!$A$9:$A$1496,Data_TOT_TWh!$B4031&amp;"400_"&amp;Data_TOT_TWh!$E4031,Data_RES_TWh!AG$9:AG$1496)</f>
        <v>0</v>
      </c>
      <c r="AH4031" s="46">
        <f>SUMIF(Data_IND_TWh!$A$9:$A$504,Data_TOT_TWh!$B4031&amp;"200_"&amp;Data_TOT_TWh!$E4031,Data_IND_TWh!AH$9:AH$504)+SUMIF(Data_TER_TWh!$A$9:$A$504,Data_TOT_TWh!$B4031&amp;"300_"&amp;Data_TOT_TWh!$E4031,Data_TER_TWh!AH$9:AH$504)+SUMIF(Data_RES_TWh!$A$9:$A$1496,Data_TOT_TWh!$B4031&amp;"400_"&amp;Data_TOT_TWh!$E4031,Data_RES_TWh!AH$9:AH$1496)</f>
        <v>0</v>
      </c>
      <c r="AJ4031" s="13"/>
      <c r="AL4031" s="9"/>
      <c r="AM4031" s="87"/>
      <c r="AN4031" s="87"/>
    </row>
    <row r="4032" spans="12:40">
      <c r="L4032" s="46"/>
      <c r="M4032" s="46"/>
      <c r="O4032" s="47"/>
      <c r="P4032" s="46"/>
      <c r="Q4032" s="46"/>
      <c r="R4032" s="37"/>
      <c r="S4032" s="13"/>
      <c r="U4032" s="13"/>
      <c r="W4032" s="13"/>
      <c r="X4032" s="13">
        <f>SUMIF(Data_IND_TWh!$A$9:$A$504,Data_TOT_TWh!$B4032&amp;"200_"&amp;Data_TOT_TWh!$E4032,Data_IND_TWh!X$9:X$504)+SUMIF(Data_TER_TWh!$A$9:$A$504,Data_TOT_TWh!$B4032&amp;"300_"&amp;Data_TOT_TWh!$E4032,Data_TER_TWh!X$9:X$504)+SUMIF(Data_RES_TWh!$A$9:$A$1496,Data_TOT_TWh!$B4032&amp;"400_"&amp;Data_TOT_TWh!$E4032,Data_RES_TWh!X$9:X$1496)</f>
        <v>0</v>
      </c>
      <c r="Y4032" s="13">
        <f>SUMIF(Data_IND_TWh!$A$9:$A$504,Data_TOT_TWh!$B4032&amp;"200_"&amp;Data_TOT_TWh!$E4032,Data_IND_TWh!Y$9:Y$504)+SUMIF(Data_TER_TWh!$A$9:$A$504,Data_TOT_TWh!$B4032&amp;"300_"&amp;Data_TOT_TWh!$E4032,Data_TER_TWh!Y$9:Y$504)+SUMIF(Data_RES_TWh!$A$9:$A$1496,Data_TOT_TWh!$B4032&amp;"400_"&amp;Data_TOT_TWh!$E4032,Data_RES_TWh!Y$9:Y$1496)</f>
        <v>0</v>
      </c>
      <c r="Z4032" s="13">
        <f>SUMIF(Data_IND_TWh!$A$9:$A$504,Data_TOT_TWh!$B4032&amp;"200_"&amp;Data_TOT_TWh!$E4032,Data_IND_TWh!Z$9:Z$504)+SUMIF(Data_TER_TWh!$A$9:$A$504,Data_TOT_TWh!$B4032&amp;"300_"&amp;Data_TOT_TWh!$E4032,Data_TER_TWh!Z$9:Z$504)+SUMIF(Data_RES_TWh!$A$9:$A$1496,Data_TOT_TWh!$B4032&amp;"400_"&amp;Data_TOT_TWh!$E4032,Data_RES_TWh!Z$9:Z$1496)</f>
        <v>0</v>
      </c>
      <c r="AA4032" s="46">
        <f>SUMIF(Data_IND_TWh!$A$9:$A$504,Data_TOT_TWh!$B4032&amp;"200_"&amp;Data_TOT_TWh!$E4032,Data_IND_TWh!AA$9:AA$504)+SUMIF(Data_TER_TWh!$A$9:$A$504,Data_TOT_TWh!$B4032&amp;"300_"&amp;Data_TOT_TWh!$E4032,Data_TER_TWh!AA$9:AA$504)+SUMIF(Data_RES_TWh!$A$9:$A$1496,Data_TOT_TWh!$B4032&amp;"400_"&amp;Data_TOT_TWh!$E4032,Data_RES_TWh!AA$9:AA$1496)</f>
        <v>0</v>
      </c>
      <c r="AC4032" s="13"/>
      <c r="AE4032" s="13"/>
      <c r="AF4032" s="13">
        <f>SUMIF(Data_IND_TWh!$A$9:$A$504,Data_TOT_TWh!$B4032&amp;"200_"&amp;Data_TOT_TWh!$E4032,Data_IND_TWh!AF$9:AF$504)+SUMIF(Data_TER_TWh!$A$9:$A$504,Data_TOT_TWh!$B4032&amp;"300_"&amp;Data_TOT_TWh!$E4032,Data_TER_TWh!AF$9:AF$504)+SUMIF(Data_RES_TWh!$A$9:$A$1496,Data_TOT_TWh!$B4032&amp;"400_"&amp;Data_TOT_TWh!$E4032,Data_RES_TWh!AF$9:AF$1496)</f>
        <v>0</v>
      </c>
      <c r="AG4032" s="13">
        <f>SUMIF(Data_IND_TWh!$A$9:$A$504,Data_TOT_TWh!$B4032&amp;"200_"&amp;Data_TOT_TWh!$E4032,Data_IND_TWh!AG$9:AG$504)+SUMIF(Data_TER_TWh!$A$9:$A$504,Data_TOT_TWh!$B4032&amp;"300_"&amp;Data_TOT_TWh!$E4032,Data_TER_TWh!AG$9:AG$504)+SUMIF(Data_RES_TWh!$A$9:$A$1496,Data_TOT_TWh!$B4032&amp;"400_"&amp;Data_TOT_TWh!$E4032,Data_RES_TWh!AG$9:AG$1496)</f>
        <v>0</v>
      </c>
      <c r="AH4032" s="46">
        <f>SUMIF(Data_IND_TWh!$A$9:$A$504,Data_TOT_TWh!$B4032&amp;"200_"&amp;Data_TOT_TWh!$E4032,Data_IND_TWh!AH$9:AH$504)+SUMIF(Data_TER_TWh!$A$9:$A$504,Data_TOT_TWh!$B4032&amp;"300_"&amp;Data_TOT_TWh!$E4032,Data_TER_TWh!AH$9:AH$504)+SUMIF(Data_RES_TWh!$A$9:$A$1496,Data_TOT_TWh!$B4032&amp;"400_"&amp;Data_TOT_TWh!$E4032,Data_RES_TWh!AH$9:AH$1496)</f>
        <v>0</v>
      </c>
      <c r="AJ4032" s="13"/>
      <c r="AL4032" s="9"/>
      <c r="AM4032" s="87"/>
      <c r="AN4032" s="87"/>
    </row>
    <row r="4033" spans="12:40">
      <c r="L4033" s="46"/>
      <c r="M4033" s="46"/>
      <c r="O4033" s="47"/>
      <c r="P4033" s="46"/>
      <c r="Q4033" s="46"/>
      <c r="R4033" s="37"/>
      <c r="S4033" s="13"/>
      <c r="U4033" s="13"/>
      <c r="W4033" s="13"/>
      <c r="X4033" s="13">
        <f>SUMIF(Data_IND_TWh!$A$9:$A$504,Data_TOT_TWh!$B4033&amp;"200_"&amp;Data_TOT_TWh!$E4033,Data_IND_TWh!X$9:X$504)+SUMIF(Data_TER_TWh!$A$9:$A$504,Data_TOT_TWh!$B4033&amp;"300_"&amp;Data_TOT_TWh!$E4033,Data_TER_TWh!X$9:X$504)+SUMIF(Data_RES_TWh!$A$9:$A$1496,Data_TOT_TWh!$B4033&amp;"400_"&amp;Data_TOT_TWh!$E4033,Data_RES_TWh!X$9:X$1496)</f>
        <v>0</v>
      </c>
      <c r="Y4033" s="13">
        <f>SUMIF(Data_IND_TWh!$A$9:$A$504,Data_TOT_TWh!$B4033&amp;"200_"&amp;Data_TOT_TWh!$E4033,Data_IND_TWh!Y$9:Y$504)+SUMIF(Data_TER_TWh!$A$9:$A$504,Data_TOT_TWh!$B4033&amp;"300_"&amp;Data_TOT_TWh!$E4033,Data_TER_TWh!Y$9:Y$504)+SUMIF(Data_RES_TWh!$A$9:$A$1496,Data_TOT_TWh!$B4033&amp;"400_"&amp;Data_TOT_TWh!$E4033,Data_RES_TWh!Y$9:Y$1496)</f>
        <v>0</v>
      </c>
      <c r="Z4033" s="13">
        <f>SUMIF(Data_IND_TWh!$A$9:$A$504,Data_TOT_TWh!$B4033&amp;"200_"&amp;Data_TOT_TWh!$E4033,Data_IND_TWh!Z$9:Z$504)+SUMIF(Data_TER_TWh!$A$9:$A$504,Data_TOT_TWh!$B4033&amp;"300_"&amp;Data_TOT_TWh!$E4033,Data_TER_TWh!Z$9:Z$504)+SUMIF(Data_RES_TWh!$A$9:$A$1496,Data_TOT_TWh!$B4033&amp;"400_"&amp;Data_TOT_TWh!$E4033,Data_RES_TWh!Z$9:Z$1496)</f>
        <v>0</v>
      </c>
      <c r="AA4033" s="46">
        <f>SUMIF(Data_IND_TWh!$A$9:$A$504,Data_TOT_TWh!$B4033&amp;"200_"&amp;Data_TOT_TWh!$E4033,Data_IND_TWh!AA$9:AA$504)+SUMIF(Data_TER_TWh!$A$9:$A$504,Data_TOT_TWh!$B4033&amp;"300_"&amp;Data_TOT_TWh!$E4033,Data_TER_TWh!AA$9:AA$504)+SUMIF(Data_RES_TWh!$A$9:$A$1496,Data_TOT_TWh!$B4033&amp;"400_"&amp;Data_TOT_TWh!$E4033,Data_RES_TWh!AA$9:AA$1496)</f>
        <v>0</v>
      </c>
      <c r="AC4033" s="13"/>
      <c r="AE4033" s="13"/>
      <c r="AF4033" s="13">
        <f>SUMIF(Data_IND_TWh!$A$9:$A$504,Data_TOT_TWh!$B4033&amp;"200_"&amp;Data_TOT_TWh!$E4033,Data_IND_TWh!AF$9:AF$504)+SUMIF(Data_TER_TWh!$A$9:$A$504,Data_TOT_TWh!$B4033&amp;"300_"&amp;Data_TOT_TWh!$E4033,Data_TER_TWh!AF$9:AF$504)+SUMIF(Data_RES_TWh!$A$9:$A$1496,Data_TOT_TWh!$B4033&amp;"400_"&amp;Data_TOT_TWh!$E4033,Data_RES_TWh!AF$9:AF$1496)</f>
        <v>0</v>
      </c>
      <c r="AG4033" s="13">
        <f>SUMIF(Data_IND_TWh!$A$9:$A$504,Data_TOT_TWh!$B4033&amp;"200_"&amp;Data_TOT_TWh!$E4033,Data_IND_TWh!AG$9:AG$504)+SUMIF(Data_TER_TWh!$A$9:$A$504,Data_TOT_TWh!$B4033&amp;"300_"&amp;Data_TOT_TWh!$E4033,Data_TER_TWh!AG$9:AG$504)+SUMIF(Data_RES_TWh!$A$9:$A$1496,Data_TOT_TWh!$B4033&amp;"400_"&amp;Data_TOT_TWh!$E4033,Data_RES_TWh!AG$9:AG$1496)</f>
        <v>0</v>
      </c>
      <c r="AH4033" s="46">
        <f>SUMIF(Data_IND_TWh!$A$9:$A$504,Data_TOT_TWh!$B4033&amp;"200_"&amp;Data_TOT_TWh!$E4033,Data_IND_TWh!AH$9:AH$504)+SUMIF(Data_TER_TWh!$A$9:$A$504,Data_TOT_TWh!$B4033&amp;"300_"&amp;Data_TOT_TWh!$E4033,Data_TER_TWh!AH$9:AH$504)+SUMIF(Data_RES_TWh!$A$9:$A$1496,Data_TOT_TWh!$B4033&amp;"400_"&amp;Data_TOT_TWh!$E4033,Data_RES_TWh!AH$9:AH$1496)</f>
        <v>0</v>
      </c>
      <c r="AJ4033" s="13"/>
      <c r="AL4033" s="9"/>
      <c r="AM4033" s="87"/>
      <c r="AN4033" s="87"/>
    </row>
    <row r="4034" spans="12:40">
      <c r="L4034" s="46"/>
      <c r="M4034" s="46"/>
      <c r="O4034" s="47"/>
      <c r="P4034" s="46"/>
      <c r="Q4034" s="46"/>
      <c r="R4034" s="37"/>
      <c r="S4034" s="13"/>
      <c r="U4034" s="13"/>
      <c r="W4034" s="13"/>
      <c r="X4034" s="13">
        <f>SUMIF(Data_IND_TWh!$A$9:$A$504,Data_TOT_TWh!$B4034&amp;"200_"&amp;Data_TOT_TWh!$E4034,Data_IND_TWh!X$9:X$504)+SUMIF(Data_TER_TWh!$A$9:$A$504,Data_TOT_TWh!$B4034&amp;"300_"&amp;Data_TOT_TWh!$E4034,Data_TER_TWh!X$9:X$504)+SUMIF(Data_RES_TWh!$A$9:$A$1496,Data_TOT_TWh!$B4034&amp;"400_"&amp;Data_TOT_TWh!$E4034,Data_RES_TWh!X$9:X$1496)</f>
        <v>0</v>
      </c>
      <c r="Y4034" s="13">
        <f>SUMIF(Data_IND_TWh!$A$9:$A$504,Data_TOT_TWh!$B4034&amp;"200_"&amp;Data_TOT_TWh!$E4034,Data_IND_TWh!Y$9:Y$504)+SUMIF(Data_TER_TWh!$A$9:$A$504,Data_TOT_TWh!$B4034&amp;"300_"&amp;Data_TOT_TWh!$E4034,Data_TER_TWh!Y$9:Y$504)+SUMIF(Data_RES_TWh!$A$9:$A$1496,Data_TOT_TWh!$B4034&amp;"400_"&amp;Data_TOT_TWh!$E4034,Data_RES_TWh!Y$9:Y$1496)</f>
        <v>0</v>
      </c>
      <c r="Z4034" s="13">
        <f>SUMIF(Data_IND_TWh!$A$9:$A$504,Data_TOT_TWh!$B4034&amp;"200_"&amp;Data_TOT_TWh!$E4034,Data_IND_TWh!Z$9:Z$504)+SUMIF(Data_TER_TWh!$A$9:$A$504,Data_TOT_TWh!$B4034&amp;"300_"&amp;Data_TOT_TWh!$E4034,Data_TER_TWh!Z$9:Z$504)+SUMIF(Data_RES_TWh!$A$9:$A$1496,Data_TOT_TWh!$B4034&amp;"400_"&amp;Data_TOT_TWh!$E4034,Data_RES_TWh!Z$9:Z$1496)</f>
        <v>0</v>
      </c>
      <c r="AA4034" s="46">
        <f>SUMIF(Data_IND_TWh!$A$9:$A$504,Data_TOT_TWh!$B4034&amp;"200_"&amp;Data_TOT_TWh!$E4034,Data_IND_TWh!AA$9:AA$504)+SUMIF(Data_TER_TWh!$A$9:$A$504,Data_TOT_TWh!$B4034&amp;"300_"&amp;Data_TOT_TWh!$E4034,Data_TER_TWh!AA$9:AA$504)+SUMIF(Data_RES_TWh!$A$9:$A$1496,Data_TOT_TWh!$B4034&amp;"400_"&amp;Data_TOT_TWh!$E4034,Data_RES_TWh!AA$9:AA$1496)</f>
        <v>0</v>
      </c>
      <c r="AC4034" s="13"/>
      <c r="AE4034" s="13"/>
      <c r="AF4034" s="13">
        <f>SUMIF(Data_IND_TWh!$A$9:$A$504,Data_TOT_TWh!$B4034&amp;"200_"&amp;Data_TOT_TWh!$E4034,Data_IND_TWh!AF$9:AF$504)+SUMIF(Data_TER_TWh!$A$9:$A$504,Data_TOT_TWh!$B4034&amp;"300_"&amp;Data_TOT_TWh!$E4034,Data_TER_TWh!AF$9:AF$504)+SUMIF(Data_RES_TWh!$A$9:$A$1496,Data_TOT_TWh!$B4034&amp;"400_"&amp;Data_TOT_TWh!$E4034,Data_RES_TWh!AF$9:AF$1496)</f>
        <v>0</v>
      </c>
      <c r="AG4034" s="13">
        <f>SUMIF(Data_IND_TWh!$A$9:$A$504,Data_TOT_TWh!$B4034&amp;"200_"&amp;Data_TOT_TWh!$E4034,Data_IND_TWh!AG$9:AG$504)+SUMIF(Data_TER_TWh!$A$9:$A$504,Data_TOT_TWh!$B4034&amp;"300_"&amp;Data_TOT_TWh!$E4034,Data_TER_TWh!AG$9:AG$504)+SUMIF(Data_RES_TWh!$A$9:$A$1496,Data_TOT_TWh!$B4034&amp;"400_"&amp;Data_TOT_TWh!$E4034,Data_RES_TWh!AG$9:AG$1496)</f>
        <v>0</v>
      </c>
      <c r="AH4034" s="46">
        <f>SUMIF(Data_IND_TWh!$A$9:$A$504,Data_TOT_TWh!$B4034&amp;"200_"&amp;Data_TOT_TWh!$E4034,Data_IND_TWh!AH$9:AH$504)+SUMIF(Data_TER_TWh!$A$9:$A$504,Data_TOT_TWh!$B4034&amp;"300_"&amp;Data_TOT_TWh!$E4034,Data_TER_TWh!AH$9:AH$504)+SUMIF(Data_RES_TWh!$A$9:$A$1496,Data_TOT_TWh!$B4034&amp;"400_"&amp;Data_TOT_TWh!$E4034,Data_RES_TWh!AH$9:AH$1496)</f>
        <v>0</v>
      </c>
      <c r="AJ4034" s="13"/>
      <c r="AL4034" s="9"/>
      <c r="AM4034" s="87"/>
      <c r="AN4034" s="87"/>
    </row>
    <row r="4035" spans="12:40">
      <c r="L4035" s="46"/>
      <c r="M4035" s="46"/>
      <c r="O4035" s="47"/>
      <c r="P4035" s="46"/>
      <c r="Q4035" s="46"/>
      <c r="R4035" s="37"/>
      <c r="S4035" s="13"/>
      <c r="U4035" s="13"/>
      <c r="W4035" s="13"/>
      <c r="X4035" s="13">
        <f>SUMIF(Data_IND_TWh!$A$9:$A$504,Data_TOT_TWh!$B4035&amp;"200_"&amp;Data_TOT_TWh!$E4035,Data_IND_TWh!X$9:X$504)+SUMIF(Data_TER_TWh!$A$9:$A$504,Data_TOT_TWh!$B4035&amp;"300_"&amp;Data_TOT_TWh!$E4035,Data_TER_TWh!X$9:X$504)+SUMIF(Data_RES_TWh!$A$9:$A$1496,Data_TOT_TWh!$B4035&amp;"400_"&amp;Data_TOT_TWh!$E4035,Data_RES_TWh!X$9:X$1496)</f>
        <v>0</v>
      </c>
      <c r="Y4035" s="13">
        <f>SUMIF(Data_IND_TWh!$A$9:$A$504,Data_TOT_TWh!$B4035&amp;"200_"&amp;Data_TOT_TWh!$E4035,Data_IND_TWh!Y$9:Y$504)+SUMIF(Data_TER_TWh!$A$9:$A$504,Data_TOT_TWh!$B4035&amp;"300_"&amp;Data_TOT_TWh!$E4035,Data_TER_TWh!Y$9:Y$504)+SUMIF(Data_RES_TWh!$A$9:$A$1496,Data_TOT_TWh!$B4035&amp;"400_"&amp;Data_TOT_TWh!$E4035,Data_RES_TWh!Y$9:Y$1496)</f>
        <v>0</v>
      </c>
      <c r="Z4035" s="13">
        <f>SUMIF(Data_IND_TWh!$A$9:$A$504,Data_TOT_TWh!$B4035&amp;"200_"&amp;Data_TOT_TWh!$E4035,Data_IND_TWh!Z$9:Z$504)+SUMIF(Data_TER_TWh!$A$9:$A$504,Data_TOT_TWh!$B4035&amp;"300_"&amp;Data_TOT_TWh!$E4035,Data_TER_TWh!Z$9:Z$504)+SUMIF(Data_RES_TWh!$A$9:$A$1496,Data_TOT_TWh!$B4035&amp;"400_"&amp;Data_TOT_TWh!$E4035,Data_RES_TWh!Z$9:Z$1496)</f>
        <v>0</v>
      </c>
      <c r="AA4035" s="46">
        <f>SUMIF(Data_IND_TWh!$A$9:$A$504,Data_TOT_TWh!$B4035&amp;"200_"&amp;Data_TOT_TWh!$E4035,Data_IND_TWh!AA$9:AA$504)+SUMIF(Data_TER_TWh!$A$9:$A$504,Data_TOT_TWh!$B4035&amp;"300_"&amp;Data_TOT_TWh!$E4035,Data_TER_TWh!AA$9:AA$504)+SUMIF(Data_RES_TWh!$A$9:$A$1496,Data_TOT_TWh!$B4035&amp;"400_"&amp;Data_TOT_TWh!$E4035,Data_RES_TWh!AA$9:AA$1496)</f>
        <v>0</v>
      </c>
      <c r="AC4035" s="13"/>
      <c r="AE4035" s="13"/>
      <c r="AF4035" s="13">
        <f>SUMIF(Data_IND_TWh!$A$9:$A$504,Data_TOT_TWh!$B4035&amp;"200_"&amp;Data_TOT_TWh!$E4035,Data_IND_TWh!AF$9:AF$504)+SUMIF(Data_TER_TWh!$A$9:$A$504,Data_TOT_TWh!$B4035&amp;"300_"&amp;Data_TOT_TWh!$E4035,Data_TER_TWh!AF$9:AF$504)+SUMIF(Data_RES_TWh!$A$9:$A$1496,Data_TOT_TWh!$B4035&amp;"400_"&amp;Data_TOT_TWh!$E4035,Data_RES_TWh!AF$9:AF$1496)</f>
        <v>0</v>
      </c>
      <c r="AG4035" s="13">
        <f>SUMIF(Data_IND_TWh!$A$9:$A$504,Data_TOT_TWh!$B4035&amp;"200_"&amp;Data_TOT_TWh!$E4035,Data_IND_TWh!AG$9:AG$504)+SUMIF(Data_TER_TWh!$A$9:$A$504,Data_TOT_TWh!$B4035&amp;"300_"&amp;Data_TOT_TWh!$E4035,Data_TER_TWh!AG$9:AG$504)+SUMIF(Data_RES_TWh!$A$9:$A$1496,Data_TOT_TWh!$B4035&amp;"400_"&amp;Data_TOT_TWh!$E4035,Data_RES_TWh!AG$9:AG$1496)</f>
        <v>0</v>
      </c>
      <c r="AH4035" s="46">
        <f>SUMIF(Data_IND_TWh!$A$9:$A$504,Data_TOT_TWh!$B4035&amp;"200_"&amp;Data_TOT_TWh!$E4035,Data_IND_TWh!AH$9:AH$504)+SUMIF(Data_TER_TWh!$A$9:$A$504,Data_TOT_TWh!$B4035&amp;"300_"&amp;Data_TOT_TWh!$E4035,Data_TER_TWh!AH$9:AH$504)+SUMIF(Data_RES_TWh!$A$9:$A$1496,Data_TOT_TWh!$B4035&amp;"400_"&amp;Data_TOT_TWh!$E4035,Data_RES_TWh!AH$9:AH$1496)</f>
        <v>0</v>
      </c>
      <c r="AJ4035" s="13"/>
      <c r="AL4035" s="9"/>
      <c r="AM4035" s="87"/>
      <c r="AN4035" s="87"/>
    </row>
    <row r="4036" spans="12:40">
      <c r="L4036" s="46"/>
      <c r="M4036" s="46"/>
      <c r="O4036" s="47"/>
      <c r="P4036" s="46"/>
      <c r="Q4036" s="46"/>
      <c r="R4036" s="37"/>
      <c r="S4036" s="13"/>
      <c r="U4036" s="13"/>
      <c r="W4036" s="13"/>
      <c r="X4036" s="13">
        <f>SUMIF(Data_IND_TWh!$A$9:$A$504,Data_TOT_TWh!$B4036&amp;"200_"&amp;Data_TOT_TWh!$E4036,Data_IND_TWh!X$9:X$504)+SUMIF(Data_TER_TWh!$A$9:$A$504,Data_TOT_TWh!$B4036&amp;"300_"&amp;Data_TOT_TWh!$E4036,Data_TER_TWh!X$9:X$504)+SUMIF(Data_RES_TWh!$A$9:$A$1496,Data_TOT_TWh!$B4036&amp;"400_"&amp;Data_TOT_TWh!$E4036,Data_RES_TWh!X$9:X$1496)</f>
        <v>0</v>
      </c>
      <c r="Y4036" s="13">
        <f>SUMIF(Data_IND_TWh!$A$9:$A$504,Data_TOT_TWh!$B4036&amp;"200_"&amp;Data_TOT_TWh!$E4036,Data_IND_TWh!Y$9:Y$504)+SUMIF(Data_TER_TWh!$A$9:$A$504,Data_TOT_TWh!$B4036&amp;"300_"&amp;Data_TOT_TWh!$E4036,Data_TER_TWh!Y$9:Y$504)+SUMIF(Data_RES_TWh!$A$9:$A$1496,Data_TOT_TWh!$B4036&amp;"400_"&amp;Data_TOT_TWh!$E4036,Data_RES_TWh!Y$9:Y$1496)</f>
        <v>0</v>
      </c>
      <c r="Z4036" s="13">
        <f>SUMIF(Data_IND_TWh!$A$9:$A$504,Data_TOT_TWh!$B4036&amp;"200_"&amp;Data_TOT_TWh!$E4036,Data_IND_TWh!Z$9:Z$504)+SUMIF(Data_TER_TWh!$A$9:$A$504,Data_TOT_TWh!$B4036&amp;"300_"&amp;Data_TOT_TWh!$E4036,Data_TER_TWh!Z$9:Z$504)+SUMIF(Data_RES_TWh!$A$9:$A$1496,Data_TOT_TWh!$B4036&amp;"400_"&amp;Data_TOT_TWh!$E4036,Data_RES_TWh!Z$9:Z$1496)</f>
        <v>0</v>
      </c>
      <c r="AA4036" s="46">
        <f>SUMIF(Data_IND_TWh!$A$9:$A$504,Data_TOT_TWh!$B4036&amp;"200_"&amp;Data_TOT_TWh!$E4036,Data_IND_TWh!AA$9:AA$504)+SUMIF(Data_TER_TWh!$A$9:$A$504,Data_TOT_TWh!$B4036&amp;"300_"&amp;Data_TOT_TWh!$E4036,Data_TER_TWh!AA$9:AA$504)+SUMIF(Data_RES_TWh!$A$9:$A$1496,Data_TOT_TWh!$B4036&amp;"400_"&amp;Data_TOT_TWh!$E4036,Data_RES_TWh!AA$9:AA$1496)</f>
        <v>0</v>
      </c>
      <c r="AC4036" s="13"/>
      <c r="AE4036" s="13"/>
      <c r="AF4036" s="13">
        <f>SUMIF(Data_IND_TWh!$A$9:$A$504,Data_TOT_TWh!$B4036&amp;"200_"&amp;Data_TOT_TWh!$E4036,Data_IND_TWh!AF$9:AF$504)+SUMIF(Data_TER_TWh!$A$9:$A$504,Data_TOT_TWh!$B4036&amp;"300_"&amp;Data_TOT_TWh!$E4036,Data_TER_TWh!AF$9:AF$504)+SUMIF(Data_RES_TWh!$A$9:$A$1496,Data_TOT_TWh!$B4036&amp;"400_"&amp;Data_TOT_TWh!$E4036,Data_RES_TWh!AF$9:AF$1496)</f>
        <v>0</v>
      </c>
      <c r="AG4036" s="13">
        <f>SUMIF(Data_IND_TWh!$A$9:$A$504,Data_TOT_TWh!$B4036&amp;"200_"&amp;Data_TOT_TWh!$E4036,Data_IND_TWh!AG$9:AG$504)+SUMIF(Data_TER_TWh!$A$9:$A$504,Data_TOT_TWh!$B4036&amp;"300_"&amp;Data_TOT_TWh!$E4036,Data_TER_TWh!AG$9:AG$504)+SUMIF(Data_RES_TWh!$A$9:$A$1496,Data_TOT_TWh!$B4036&amp;"400_"&amp;Data_TOT_TWh!$E4036,Data_RES_TWh!AG$9:AG$1496)</f>
        <v>0</v>
      </c>
      <c r="AH4036" s="46">
        <f>SUMIF(Data_IND_TWh!$A$9:$A$504,Data_TOT_TWh!$B4036&amp;"200_"&amp;Data_TOT_TWh!$E4036,Data_IND_TWh!AH$9:AH$504)+SUMIF(Data_TER_TWh!$A$9:$A$504,Data_TOT_TWh!$B4036&amp;"300_"&amp;Data_TOT_TWh!$E4036,Data_TER_TWh!AH$9:AH$504)+SUMIF(Data_RES_TWh!$A$9:$A$1496,Data_TOT_TWh!$B4036&amp;"400_"&amp;Data_TOT_TWh!$E4036,Data_RES_TWh!AH$9:AH$1496)</f>
        <v>0</v>
      </c>
      <c r="AJ4036" s="13"/>
      <c r="AL4036" s="9"/>
      <c r="AM4036" s="87"/>
      <c r="AN4036" s="87"/>
    </row>
    <row r="4037" spans="12:40">
      <c r="L4037" s="46"/>
      <c r="M4037" s="46"/>
      <c r="O4037" s="47"/>
      <c r="P4037" s="46"/>
      <c r="Q4037" s="46"/>
      <c r="R4037" s="37"/>
      <c r="S4037" s="13"/>
      <c r="U4037" s="13"/>
      <c r="W4037" s="13"/>
      <c r="X4037" s="13">
        <f>SUMIF(Data_IND_TWh!$A$9:$A$504,Data_TOT_TWh!$B4037&amp;"200_"&amp;Data_TOT_TWh!$E4037,Data_IND_TWh!X$9:X$504)+SUMIF(Data_TER_TWh!$A$9:$A$504,Data_TOT_TWh!$B4037&amp;"300_"&amp;Data_TOT_TWh!$E4037,Data_TER_TWh!X$9:X$504)+SUMIF(Data_RES_TWh!$A$9:$A$1496,Data_TOT_TWh!$B4037&amp;"400_"&amp;Data_TOT_TWh!$E4037,Data_RES_TWh!X$9:X$1496)</f>
        <v>0</v>
      </c>
      <c r="Y4037" s="13">
        <f>SUMIF(Data_IND_TWh!$A$9:$A$504,Data_TOT_TWh!$B4037&amp;"200_"&amp;Data_TOT_TWh!$E4037,Data_IND_TWh!Y$9:Y$504)+SUMIF(Data_TER_TWh!$A$9:$A$504,Data_TOT_TWh!$B4037&amp;"300_"&amp;Data_TOT_TWh!$E4037,Data_TER_TWh!Y$9:Y$504)+SUMIF(Data_RES_TWh!$A$9:$A$1496,Data_TOT_TWh!$B4037&amp;"400_"&amp;Data_TOT_TWh!$E4037,Data_RES_TWh!Y$9:Y$1496)</f>
        <v>0</v>
      </c>
      <c r="Z4037" s="13">
        <f>SUMIF(Data_IND_TWh!$A$9:$A$504,Data_TOT_TWh!$B4037&amp;"200_"&amp;Data_TOT_TWh!$E4037,Data_IND_TWh!Z$9:Z$504)+SUMIF(Data_TER_TWh!$A$9:$A$504,Data_TOT_TWh!$B4037&amp;"300_"&amp;Data_TOT_TWh!$E4037,Data_TER_TWh!Z$9:Z$504)+SUMIF(Data_RES_TWh!$A$9:$A$1496,Data_TOT_TWh!$B4037&amp;"400_"&amp;Data_TOT_TWh!$E4037,Data_RES_TWh!Z$9:Z$1496)</f>
        <v>0</v>
      </c>
      <c r="AA4037" s="46">
        <f>SUMIF(Data_IND_TWh!$A$9:$A$504,Data_TOT_TWh!$B4037&amp;"200_"&amp;Data_TOT_TWh!$E4037,Data_IND_TWh!AA$9:AA$504)+SUMIF(Data_TER_TWh!$A$9:$A$504,Data_TOT_TWh!$B4037&amp;"300_"&amp;Data_TOT_TWh!$E4037,Data_TER_TWh!AA$9:AA$504)+SUMIF(Data_RES_TWh!$A$9:$A$1496,Data_TOT_TWh!$B4037&amp;"400_"&amp;Data_TOT_TWh!$E4037,Data_RES_TWh!AA$9:AA$1496)</f>
        <v>0</v>
      </c>
      <c r="AC4037" s="13"/>
      <c r="AE4037" s="13"/>
      <c r="AF4037" s="13">
        <f>SUMIF(Data_IND_TWh!$A$9:$A$504,Data_TOT_TWh!$B4037&amp;"200_"&amp;Data_TOT_TWh!$E4037,Data_IND_TWh!AF$9:AF$504)+SUMIF(Data_TER_TWh!$A$9:$A$504,Data_TOT_TWh!$B4037&amp;"300_"&amp;Data_TOT_TWh!$E4037,Data_TER_TWh!AF$9:AF$504)+SUMIF(Data_RES_TWh!$A$9:$A$1496,Data_TOT_TWh!$B4037&amp;"400_"&amp;Data_TOT_TWh!$E4037,Data_RES_TWh!AF$9:AF$1496)</f>
        <v>0</v>
      </c>
      <c r="AG4037" s="13">
        <f>SUMIF(Data_IND_TWh!$A$9:$A$504,Data_TOT_TWh!$B4037&amp;"200_"&amp;Data_TOT_TWh!$E4037,Data_IND_TWh!AG$9:AG$504)+SUMIF(Data_TER_TWh!$A$9:$A$504,Data_TOT_TWh!$B4037&amp;"300_"&amp;Data_TOT_TWh!$E4037,Data_TER_TWh!AG$9:AG$504)+SUMIF(Data_RES_TWh!$A$9:$A$1496,Data_TOT_TWh!$B4037&amp;"400_"&amp;Data_TOT_TWh!$E4037,Data_RES_TWh!AG$9:AG$1496)</f>
        <v>0</v>
      </c>
      <c r="AH4037" s="46">
        <f>SUMIF(Data_IND_TWh!$A$9:$A$504,Data_TOT_TWh!$B4037&amp;"200_"&amp;Data_TOT_TWh!$E4037,Data_IND_TWh!AH$9:AH$504)+SUMIF(Data_TER_TWh!$A$9:$A$504,Data_TOT_TWh!$B4037&amp;"300_"&amp;Data_TOT_TWh!$E4037,Data_TER_TWh!AH$9:AH$504)+SUMIF(Data_RES_TWh!$A$9:$A$1496,Data_TOT_TWh!$B4037&amp;"400_"&amp;Data_TOT_TWh!$E4037,Data_RES_TWh!AH$9:AH$1496)</f>
        <v>0</v>
      </c>
      <c r="AJ4037" s="13"/>
      <c r="AL4037" s="9"/>
      <c r="AM4037" s="87"/>
      <c r="AN4037" s="87"/>
    </row>
    <row r="4038" spans="12:40">
      <c r="L4038" s="46"/>
      <c r="M4038" s="46"/>
      <c r="O4038" s="47"/>
      <c r="P4038" s="46"/>
      <c r="Q4038" s="46"/>
      <c r="R4038" s="37"/>
      <c r="S4038" s="13"/>
      <c r="U4038" s="13"/>
      <c r="W4038" s="13"/>
      <c r="X4038" s="13">
        <f>SUMIF(Data_IND_TWh!$A$9:$A$504,Data_TOT_TWh!$B4038&amp;"200_"&amp;Data_TOT_TWh!$E4038,Data_IND_TWh!X$9:X$504)+SUMIF(Data_TER_TWh!$A$9:$A$504,Data_TOT_TWh!$B4038&amp;"300_"&amp;Data_TOT_TWh!$E4038,Data_TER_TWh!X$9:X$504)+SUMIF(Data_RES_TWh!$A$9:$A$1496,Data_TOT_TWh!$B4038&amp;"400_"&amp;Data_TOT_TWh!$E4038,Data_RES_TWh!X$9:X$1496)</f>
        <v>0</v>
      </c>
      <c r="Y4038" s="13">
        <f>SUMIF(Data_IND_TWh!$A$9:$A$504,Data_TOT_TWh!$B4038&amp;"200_"&amp;Data_TOT_TWh!$E4038,Data_IND_TWh!Y$9:Y$504)+SUMIF(Data_TER_TWh!$A$9:$A$504,Data_TOT_TWh!$B4038&amp;"300_"&amp;Data_TOT_TWh!$E4038,Data_TER_TWh!Y$9:Y$504)+SUMIF(Data_RES_TWh!$A$9:$A$1496,Data_TOT_TWh!$B4038&amp;"400_"&amp;Data_TOT_TWh!$E4038,Data_RES_TWh!Y$9:Y$1496)</f>
        <v>0</v>
      </c>
      <c r="Z4038" s="13">
        <f>SUMIF(Data_IND_TWh!$A$9:$A$504,Data_TOT_TWh!$B4038&amp;"200_"&amp;Data_TOT_TWh!$E4038,Data_IND_TWh!Z$9:Z$504)+SUMIF(Data_TER_TWh!$A$9:$A$504,Data_TOT_TWh!$B4038&amp;"300_"&amp;Data_TOT_TWh!$E4038,Data_TER_TWh!Z$9:Z$504)+SUMIF(Data_RES_TWh!$A$9:$A$1496,Data_TOT_TWh!$B4038&amp;"400_"&amp;Data_TOT_TWh!$E4038,Data_RES_TWh!Z$9:Z$1496)</f>
        <v>0</v>
      </c>
      <c r="AA4038" s="46">
        <f>SUMIF(Data_IND_TWh!$A$9:$A$504,Data_TOT_TWh!$B4038&amp;"200_"&amp;Data_TOT_TWh!$E4038,Data_IND_TWh!AA$9:AA$504)+SUMIF(Data_TER_TWh!$A$9:$A$504,Data_TOT_TWh!$B4038&amp;"300_"&amp;Data_TOT_TWh!$E4038,Data_TER_TWh!AA$9:AA$504)+SUMIF(Data_RES_TWh!$A$9:$A$1496,Data_TOT_TWh!$B4038&amp;"400_"&amp;Data_TOT_TWh!$E4038,Data_RES_TWh!AA$9:AA$1496)</f>
        <v>0</v>
      </c>
      <c r="AC4038" s="13"/>
      <c r="AE4038" s="13"/>
      <c r="AF4038" s="13">
        <f>SUMIF(Data_IND_TWh!$A$9:$A$504,Data_TOT_TWh!$B4038&amp;"200_"&amp;Data_TOT_TWh!$E4038,Data_IND_TWh!AF$9:AF$504)+SUMIF(Data_TER_TWh!$A$9:$A$504,Data_TOT_TWh!$B4038&amp;"300_"&amp;Data_TOT_TWh!$E4038,Data_TER_TWh!AF$9:AF$504)+SUMIF(Data_RES_TWh!$A$9:$A$1496,Data_TOT_TWh!$B4038&amp;"400_"&amp;Data_TOT_TWh!$E4038,Data_RES_TWh!AF$9:AF$1496)</f>
        <v>0</v>
      </c>
      <c r="AG4038" s="13">
        <f>SUMIF(Data_IND_TWh!$A$9:$A$504,Data_TOT_TWh!$B4038&amp;"200_"&amp;Data_TOT_TWh!$E4038,Data_IND_TWh!AG$9:AG$504)+SUMIF(Data_TER_TWh!$A$9:$A$504,Data_TOT_TWh!$B4038&amp;"300_"&amp;Data_TOT_TWh!$E4038,Data_TER_TWh!AG$9:AG$504)+SUMIF(Data_RES_TWh!$A$9:$A$1496,Data_TOT_TWh!$B4038&amp;"400_"&amp;Data_TOT_TWh!$E4038,Data_RES_TWh!AG$9:AG$1496)</f>
        <v>0</v>
      </c>
      <c r="AH4038" s="46">
        <f>SUMIF(Data_IND_TWh!$A$9:$A$504,Data_TOT_TWh!$B4038&amp;"200_"&amp;Data_TOT_TWh!$E4038,Data_IND_TWh!AH$9:AH$504)+SUMIF(Data_TER_TWh!$A$9:$A$504,Data_TOT_TWh!$B4038&amp;"300_"&amp;Data_TOT_TWh!$E4038,Data_TER_TWh!AH$9:AH$504)+SUMIF(Data_RES_TWh!$A$9:$A$1496,Data_TOT_TWh!$B4038&amp;"400_"&amp;Data_TOT_TWh!$E4038,Data_RES_TWh!AH$9:AH$1496)</f>
        <v>0</v>
      </c>
      <c r="AJ4038" s="13"/>
      <c r="AL4038" s="9"/>
      <c r="AM4038" s="87"/>
      <c r="AN4038" s="87"/>
    </row>
    <row r="4039" spans="12:40">
      <c r="L4039" s="46"/>
      <c r="M4039" s="46"/>
      <c r="O4039" s="47"/>
      <c r="P4039" s="46"/>
      <c r="Q4039" s="46"/>
      <c r="R4039" s="37"/>
      <c r="S4039" s="13"/>
      <c r="U4039" s="13"/>
      <c r="W4039" s="13"/>
      <c r="X4039" s="13">
        <f>SUMIF(Data_IND_TWh!$A$9:$A$504,Data_TOT_TWh!$B4039&amp;"200_"&amp;Data_TOT_TWh!$E4039,Data_IND_TWh!X$9:X$504)+SUMIF(Data_TER_TWh!$A$9:$A$504,Data_TOT_TWh!$B4039&amp;"300_"&amp;Data_TOT_TWh!$E4039,Data_TER_TWh!X$9:X$504)+SUMIF(Data_RES_TWh!$A$9:$A$1496,Data_TOT_TWh!$B4039&amp;"400_"&amp;Data_TOT_TWh!$E4039,Data_RES_TWh!X$9:X$1496)</f>
        <v>0</v>
      </c>
      <c r="Y4039" s="13">
        <f>SUMIF(Data_IND_TWh!$A$9:$A$504,Data_TOT_TWh!$B4039&amp;"200_"&amp;Data_TOT_TWh!$E4039,Data_IND_TWh!Y$9:Y$504)+SUMIF(Data_TER_TWh!$A$9:$A$504,Data_TOT_TWh!$B4039&amp;"300_"&amp;Data_TOT_TWh!$E4039,Data_TER_TWh!Y$9:Y$504)+SUMIF(Data_RES_TWh!$A$9:$A$1496,Data_TOT_TWh!$B4039&amp;"400_"&amp;Data_TOT_TWh!$E4039,Data_RES_TWh!Y$9:Y$1496)</f>
        <v>0</v>
      </c>
      <c r="Z4039" s="13">
        <f>SUMIF(Data_IND_TWh!$A$9:$A$504,Data_TOT_TWh!$B4039&amp;"200_"&amp;Data_TOT_TWh!$E4039,Data_IND_TWh!Z$9:Z$504)+SUMIF(Data_TER_TWh!$A$9:$A$504,Data_TOT_TWh!$B4039&amp;"300_"&amp;Data_TOT_TWh!$E4039,Data_TER_TWh!Z$9:Z$504)+SUMIF(Data_RES_TWh!$A$9:$A$1496,Data_TOT_TWh!$B4039&amp;"400_"&amp;Data_TOT_TWh!$E4039,Data_RES_TWh!Z$9:Z$1496)</f>
        <v>0</v>
      </c>
      <c r="AA4039" s="46">
        <f>SUMIF(Data_IND_TWh!$A$9:$A$504,Data_TOT_TWh!$B4039&amp;"200_"&amp;Data_TOT_TWh!$E4039,Data_IND_TWh!AA$9:AA$504)+SUMIF(Data_TER_TWh!$A$9:$A$504,Data_TOT_TWh!$B4039&amp;"300_"&amp;Data_TOT_TWh!$E4039,Data_TER_TWh!AA$9:AA$504)+SUMIF(Data_RES_TWh!$A$9:$A$1496,Data_TOT_TWh!$B4039&amp;"400_"&amp;Data_TOT_TWh!$E4039,Data_RES_TWh!AA$9:AA$1496)</f>
        <v>0</v>
      </c>
      <c r="AC4039" s="13"/>
      <c r="AE4039" s="13"/>
      <c r="AF4039" s="13">
        <f>SUMIF(Data_IND_TWh!$A$9:$A$504,Data_TOT_TWh!$B4039&amp;"200_"&amp;Data_TOT_TWh!$E4039,Data_IND_TWh!AF$9:AF$504)+SUMIF(Data_TER_TWh!$A$9:$A$504,Data_TOT_TWh!$B4039&amp;"300_"&amp;Data_TOT_TWh!$E4039,Data_TER_TWh!AF$9:AF$504)+SUMIF(Data_RES_TWh!$A$9:$A$1496,Data_TOT_TWh!$B4039&amp;"400_"&amp;Data_TOT_TWh!$E4039,Data_RES_TWh!AF$9:AF$1496)</f>
        <v>0</v>
      </c>
      <c r="AG4039" s="13">
        <f>SUMIF(Data_IND_TWh!$A$9:$A$504,Data_TOT_TWh!$B4039&amp;"200_"&amp;Data_TOT_TWh!$E4039,Data_IND_TWh!AG$9:AG$504)+SUMIF(Data_TER_TWh!$A$9:$A$504,Data_TOT_TWh!$B4039&amp;"300_"&amp;Data_TOT_TWh!$E4039,Data_TER_TWh!AG$9:AG$504)+SUMIF(Data_RES_TWh!$A$9:$A$1496,Data_TOT_TWh!$B4039&amp;"400_"&amp;Data_TOT_TWh!$E4039,Data_RES_TWh!AG$9:AG$1496)</f>
        <v>0</v>
      </c>
      <c r="AH4039" s="46">
        <f>SUMIF(Data_IND_TWh!$A$9:$A$504,Data_TOT_TWh!$B4039&amp;"200_"&amp;Data_TOT_TWh!$E4039,Data_IND_TWh!AH$9:AH$504)+SUMIF(Data_TER_TWh!$A$9:$A$504,Data_TOT_TWh!$B4039&amp;"300_"&amp;Data_TOT_TWh!$E4039,Data_TER_TWh!AH$9:AH$504)+SUMIF(Data_RES_TWh!$A$9:$A$1496,Data_TOT_TWh!$B4039&amp;"400_"&amp;Data_TOT_TWh!$E4039,Data_RES_TWh!AH$9:AH$1496)</f>
        <v>0</v>
      </c>
      <c r="AJ4039" s="13"/>
      <c r="AL4039" s="9"/>
      <c r="AM4039" s="87"/>
      <c r="AN4039" s="87"/>
    </row>
    <row r="4040" spans="12:40">
      <c r="L4040" s="46"/>
      <c r="M4040" s="46"/>
      <c r="O4040" s="47"/>
      <c r="P4040" s="46"/>
      <c r="Q4040" s="46"/>
      <c r="R4040" s="37"/>
      <c r="S4040" s="13"/>
      <c r="U4040" s="13"/>
      <c r="W4040" s="13"/>
      <c r="X4040" s="13">
        <f>SUMIF(Data_IND_TWh!$A$9:$A$504,Data_TOT_TWh!$B4040&amp;"200_"&amp;Data_TOT_TWh!$E4040,Data_IND_TWh!X$9:X$504)+SUMIF(Data_TER_TWh!$A$9:$A$504,Data_TOT_TWh!$B4040&amp;"300_"&amp;Data_TOT_TWh!$E4040,Data_TER_TWh!X$9:X$504)+SUMIF(Data_RES_TWh!$A$9:$A$1496,Data_TOT_TWh!$B4040&amp;"400_"&amp;Data_TOT_TWh!$E4040,Data_RES_TWh!X$9:X$1496)</f>
        <v>0</v>
      </c>
      <c r="Y4040" s="13">
        <f>SUMIF(Data_IND_TWh!$A$9:$A$504,Data_TOT_TWh!$B4040&amp;"200_"&amp;Data_TOT_TWh!$E4040,Data_IND_TWh!Y$9:Y$504)+SUMIF(Data_TER_TWh!$A$9:$A$504,Data_TOT_TWh!$B4040&amp;"300_"&amp;Data_TOT_TWh!$E4040,Data_TER_TWh!Y$9:Y$504)+SUMIF(Data_RES_TWh!$A$9:$A$1496,Data_TOT_TWh!$B4040&amp;"400_"&amp;Data_TOT_TWh!$E4040,Data_RES_TWh!Y$9:Y$1496)</f>
        <v>0</v>
      </c>
      <c r="Z4040" s="13">
        <f>SUMIF(Data_IND_TWh!$A$9:$A$504,Data_TOT_TWh!$B4040&amp;"200_"&amp;Data_TOT_TWh!$E4040,Data_IND_TWh!Z$9:Z$504)+SUMIF(Data_TER_TWh!$A$9:$A$504,Data_TOT_TWh!$B4040&amp;"300_"&amp;Data_TOT_TWh!$E4040,Data_TER_TWh!Z$9:Z$504)+SUMIF(Data_RES_TWh!$A$9:$A$1496,Data_TOT_TWh!$B4040&amp;"400_"&amp;Data_TOT_TWh!$E4040,Data_RES_TWh!Z$9:Z$1496)</f>
        <v>0</v>
      </c>
      <c r="AA4040" s="46">
        <f>SUMIF(Data_IND_TWh!$A$9:$A$504,Data_TOT_TWh!$B4040&amp;"200_"&amp;Data_TOT_TWh!$E4040,Data_IND_TWh!AA$9:AA$504)+SUMIF(Data_TER_TWh!$A$9:$A$504,Data_TOT_TWh!$B4040&amp;"300_"&amp;Data_TOT_TWh!$E4040,Data_TER_TWh!AA$9:AA$504)+SUMIF(Data_RES_TWh!$A$9:$A$1496,Data_TOT_TWh!$B4040&amp;"400_"&amp;Data_TOT_TWh!$E4040,Data_RES_TWh!AA$9:AA$1496)</f>
        <v>0</v>
      </c>
      <c r="AC4040" s="13"/>
      <c r="AE4040" s="13"/>
      <c r="AF4040" s="13">
        <f>SUMIF(Data_IND_TWh!$A$9:$A$504,Data_TOT_TWh!$B4040&amp;"200_"&amp;Data_TOT_TWh!$E4040,Data_IND_TWh!AF$9:AF$504)+SUMIF(Data_TER_TWh!$A$9:$A$504,Data_TOT_TWh!$B4040&amp;"300_"&amp;Data_TOT_TWh!$E4040,Data_TER_TWh!AF$9:AF$504)+SUMIF(Data_RES_TWh!$A$9:$A$1496,Data_TOT_TWh!$B4040&amp;"400_"&amp;Data_TOT_TWh!$E4040,Data_RES_TWh!AF$9:AF$1496)</f>
        <v>0</v>
      </c>
      <c r="AG4040" s="13">
        <f>SUMIF(Data_IND_TWh!$A$9:$A$504,Data_TOT_TWh!$B4040&amp;"200_"&amp;Data_TOT_TWh!$E4040,Data_IND_TWh!AG$9:AG$504)+SUMIF(Data_TER_TWh!$A$9:$A$504,Data_TOT_TWh!$B4040&amp;"300_"&amp;Data_TOT_TWh!$E4040,Data_TER_TWh!AG$9:AG$504)+SUMIF(Data_RES_TWh!$A$9:$A$1496,Data_TOT_TWh!$B4040&amp;"400_"&amp;Data_TOT_TWh!$E4040,Data_RES_TWh!AG$9:AG$1496)</f>
        <v>0</v>
      </c>
      <c r="AH4040" s="46">
        <f>SUMIF(Data_IND_TWh!$A$9:$A$504,Data_TOT_TWh!$B4040&amp;"200_"&amp;Data_TOT_TWh!$E4040,Data_IND_TWh!AH$9:AH$504)+SUMIF(Data_TER_TWh!$A$9:$A$504,Data_TOT_TWh!$B4040&amp;"300_"&amp;Data_TOT_TWh!$E4040,Data_TER_TWh!AH$9:AH$504)+SUMIF(Data_RES_TWh!$A$9:$A$1496,Data_TOT_TWh!$B4040&amp;"400_"&amp;Data_TOT_TWh!$E4040,Data_RES_TWh!AH$9:AH$1496)</f>
        <v>0</v>
      </c>
      <c r="AJ4040" s="13"/>
      <c r="AL4040" s="9"/>
      <c r="AM4040" s="87"/>
      <c r="AN4040" s="87"/>
    </row>
    <row r="4041" spans="12:40">
      <c r="L4041" s="46"/>
      <c r="M4041" s="46"/>
      <c r="O4041" s="47"/>
      <c r="P4041" s="46"/>
      <c r="Q4041" s="46"/>
      <c r="R4041" s="37"/>
      <c r="S4041" s="13"/>
      <c r="U4041" s="13"/>
      <c r="W4041" s="13"/>
      <c r="X4041" s="13">
        <f>SUMIF(Data_IND_TWh!$A$9:$A$504,Data_TOT_TWh!$B4041&amp;"200_"&amp;Data_TOT_TWh!$E4041,Data_IND_TWh!X$9:X$504)+SUMIF(Data_TER_TWh!$A$9:$A$504,Data_TOT_TWh!$B4041&amp;"300_"&amp;Data_TOT_TWh!$E4041,Data_TER_TWh!X$9:X$504)+SUMIF(Data_RES_TWh!$A$9:$A$1496,Data_TOT_TWh!$B4041&amp;"400_"&amp;Data_TOT_TWh!$E4041,Data_RES_TWh!X$9:X$1496)</f>
        <v>0</v>
      </c>
      <c r="Y4041" s="13">
        <f>SUMIF(Data_IND_TWh!$A$9:$A$504,Data_TOT_TWh!$B4041&amp;"200_"&amp;Data_TOT_TWh!$E4041,Data_IND_TWh!Y$9:Y$504)+SUMIF(Data_TER_TWh!$A$9:$A$504,Data_TOT_TWh!$B4041&amp;"300_"&amp;Data_TOT_TWh!$E4041,Data_TER_TWh!Y$9:Y$504)+SUMIF(Data_RES_TWh!$A$9:$A$1496,Data_TOT_TWh!$B4041&amp;"400_"&amp;Data_TOT_TWh!$E4041,Data_RES_TWh!Y$9:Y$1496)</f>
        <v>0</v>
      </c>
      <c r="Z4041" s="13">
        <f>SUMIF(Data_IND_TWh!$A$9:$A$504,Data_TOT_TWh!$B4041&amp;"200_"&amp;Data_TOT_TWh!$E4041,Data_IND_TWh!Z$9:Z$504)+SUMIF(Data_TER_TWh!$A$9:$A$504,Data_TOT_TWh!$B4041&amp;"300_"&amp;Data_TOT_TWh!$E4041,Data_TER_TWh!Z$9:Z$504)+SUMIF(Data_RES_TWh!$A$9:$A$1496,Data_TOT_TWh!$B4041&amp;"400_"&amp;Data_TOT_TWh!$E4041,Data_RES_TWh!Z$9:Z$1496)</f>
        <v>0</v>
      </c>
      <c r="AA4041" s="46">
        <f>SUMIF(Data_IND_TWh!$A$9:$A$504,Data_TOT_TWh!$B4041&amp;"200_"&amp;Data_TOT_TWh!$E4041,Data_IND_TWh!AA$9:AA$504)+SUMIF(Data_TER_TWh!$A$9:$A$504,Data_TOT_TWh!$B4041&amp;"300_"&amp;Data_TOT_TWh!$E4041,Data_TER_TWh!AA$9:AA$504)+SUMIF(Data_RES_TWh!$A$9:$A$1496,Data_TOT_TWh!$B4041&amp;"400_"&amp;Data_TOT_TWh!$E4041,Data_RES_TWh!AA$9:AA$1496)</f>
        <v>0</v>
      </c>
      <c r="AC4041" s="13"/>
      <c r="AE4041" s="13"/>
      <c r="AF4041" s="13">
        <f>SUMIF(Data_IND_TWh!$A$9:$A$504,Data_TOT_TWh!$B4041&amp;"200_"&amp;Data_TOT_TWh!$E4041,Data_IND_TWh!AF$9:AF$504)+SUMIF(Data_TER_TWh!$A$9:$A$504,Data_TOT_TWh!$B4041&amp;"300_"&amp;Data_TOT_TWh!$E4041,Data_TER_TWh!AF$9:AF$504)+SUMIF(Data_RES_TWh!$A$9:$A$1496,Data_TOT_TWh!$B4041&amp;"400_"&amp;Data_TOT_TWh!$E4041,Data_RES_TWh!AF$9:AF$1496)</f>
        <v>0</v>
      </c>
      <c r="AG4041" s="13">
        <f>SUMIF(Data_IND_TWh!$A$9:$A$504,Data_TOT_TWh!$B4041&amp;"200_"&amp;Data_TOT_TWh!$E4041,Data_IND_TWh!AG$9:AG$504)+SUMIF(Data_TER_TWh!$A$9:$A$504,Data_TOT_TWh!$B4041&amp;"300_"&amp;Data_TOT_TWh!$E4041,Data_TER_TWh!AG$9:AG$504)+SUMIF(Data_RES_TWh!$A$9:$A$1496,Data_TOT_TWh!$B4041&amp;"400_"&amp;Data_TOT_TWh!$E4041,Data_RES_TWh!AG$9:AG$1496)</f>
        <v>0</v>
      </c>
      <c r="AH4041" s="46">
        <f>SUMIF(Data_IND_TWh!$A$9:$A$504,Data_TOT_TWh!$B4041&amp;"200_"&amp;Data_TOT_TWh!$E4041,Data_IND_TWh!AH$9:AH$504)+SUMIF(Data_TER_TWh!$A$9:$A$504,Data_TOT_TWh!$B4041&amp;"300_"&amp;Data_TOT_TWh!$E4041,Data_TER_TWh!AH$9:AH$504)+SUMIF(Data_RES_TWh!$A$9:$A$1496,Data_TOT_TWh!$B4041&amp;"400_"&amp;Data_TOT_TWh!$E4041,Data_RES_TWh!AH$9:AH$1496)</f>
        <v>0</v>
      </c>
      <c r="AJ4041" s="13"/>
      <c r="AL4041" s="9"/>
      <c r="AM4041" s="87"/>
      <c r="AN4041" s="87"/>
    </row>
    <row r="4042" spans="12:40">
      <c r="L4042" s="46"/>
      <c r="M4042" s="46"/>
      <c r="O4042" s="47"/>
      <c r="P4042" s="46"/>
      <c r="Q4042" s="46"/>
      <c r="R4042" s="37"/>
      <c r="S4042" s="13"/>
      <c r="U4042" s="13"/>
      <c r="W4042" s="13"/>
      <c r="X4042" s="13">
        <f>SUMIF(Data_IND_TWh!$A$9:$A$504,Data_TOT_TWh!$B4042&amp;"200_"&amp;Data_TOT_TWh!$E4042,Data_IND_TWh!X$9:X$504)+SUMIF(Data_TER_TWh!$A$9:$A$504,Data_TOT_TWh!$B4042&amp;"300_"&amp;Data_TOT_TWh!$E4042,Data_TER_TWh!X$9:X$504)+SUMIF(Data_RES_TWh!$A$9:$A$1496,Data_TOT_TWh!$B4042&amp;"400_"&amp;Data_TOT_TWh!$E4042,Data_RES_TWh!X$9:X$1496)</f>
        <v>0</v>
      </c>
      <c r="Y4042" s="13">
        <f>SUMIF(Data_IND_TWh!$A$9:$A$504,Data_TOT_TWh!$B4042&amp;"200_"&amp;Data_TOT_TWh!$E4042,Data_IND_TWh!Y$9:Y$504)+SUMIF(Data_TER_TWh!$A$9:$A$504,Data_TOT_TWh!$B4042&amp;"300_"&amp;Data_TOT_TWh!$E4042,Data_TER_TWh!Y$9:Y$504)+SUMIF(Data_RES_TWh!$A$9:$A$1496,Data_TOT_TWh!$B4042&amp;"400_"&amp;Data_TOT_TWh!$E4042,Data_RES_TWh!Y$9:Y$1496)</f>
        <v>0</v>
      </c>
      <c r="Z4042" s="13">
        <f>SUMIF(Data_IND_TWh!$A$9:$A$504,Data_TOT_TWh!$B4042&amp;"200_"&amp;Data_TOT_TWh!$E4042,Data_IND_TWh!Z$9:Z$504)+SUMIF(Data_TER_TWh!$A$9:$A$504,Data_TOT_TWh!$B4042&amp;"300_"&amp;Data_TOT_TWh!$E4042,Data_TER_TWh!Z$9:Z$504)+SUMIF(Data_RES_TWh!$A$9:$A$1496,Data_TOT_TWh!$B4042&amp;"400_"&amp;Data_TOT_TWh!$E4042,Data_RES_TWh!Z$9:Z$1496)</f>
        <v>0</v>
      </c>
      <c r="AA4042" s="46">
        <f>SUMIF(Data_IND_TWh!$A$9:$A$504,Data_TOT_TWh!$B4042&amp;"200_"&amp;Data_TOT_TWh!$E4042,Data_IND_TWh!AA$9:AA$504)+SUMIF(Data_TER_TWh!$A$9:$A$504,Data_TOT_TWh!$B4042&amp;"300_"&amp;Data_TOT_TWh!$E4042,Data_TER_TWh!AA$9:AA$504)+SUMIF(Data_RES_TWh!$A$9:$A$1496,Data_TOT_TWh!$B4042&amp;"400_"&amp;Data_TOT_TWh!$E4042,Data_RES_TWh!AA$9:AA$1496)</f>
        <v>0</v>
      </c>
      <c r="AC4042" s="13"/>
      <c r="AE4042" s="13"/>
      <c r="AF4042" s="13">
        <f>SUMIF(Data_IND_TWh!$A$9:$A$504,Data_TOT_TWh!$B4042&amp;"200_"&amp;Data_TOT_TWh!$E4042,Data_IND_TWh!AF$9:AF$504)+SUMIF(Data_TER_TWh!$A$9:$A$504,Data_TOT_TWh!$B4042&amp;"300_"&amp;Data_TOT_TWh!$E4042,Data_TER_TWh!AF$9:AF$504)+SUMIF(Data_RES_TWh!$A$9:$A$1496,Data_TOT_TWh!$B4042&amp;"400_"&amp;Data_TOT_TWh!$E4042,Data_RES_TWh!AF$9:AF$1496)</f>
        <v>0</v>
      </c>
      <c r="AG4042" s="13">
        <f>SUMIF(Data_IND_TWh!$A$9:$A$504,Data_TOT_TWh!$B4042&amp;"200_"&amp;Data_TOT_TWh!$E4042,Data_IND_TWh!AG$9:AG$504)+SUMIF(Data_TER_TWh!$A$9:$A$504,Data_TOT_TWh!$B4042&amp;"300_"&amp;Data_TOT_TWh!$E4042,Data_TER_TWh!AG$9:AG$504)+SUMIF(Data_RES_TWh!$A$9:$A$1496,Data_TOT_TWh!$B4042&amp;"400_"&amp;Data_TOT_TWh!$E4042,Data_RES_TWh!AG$9:AG$1496)</f>
        <v>0</v>
      </c>
      <c r="AH4042" s="46">
        <f>SUMIF(Data_IND_TWh!$A$9:$A$504,Data_TOT_TWh!$B4042&amp;"200_"&amp;Data_TOT_TWh!$E4042,Data_IND_TWh!AH$9:AH$504)+SUMIF(Data_TER_TWh!$A$9:$A$504,Data_TOT_TWh!$B4042&amp;"300_"&amp;Data_TOT_TWh!$E4042,Data_TER_TWh!AH$9:AH$504)+SUMIF(Data_RES_TWh!$A$9:$A$1496,Data_TOT_TWh!$B4042&amp;"400_"&amp;Data_TOT_TWh!$E4042,Data_RES_TWh!AH$9:AH$1496)</f>
        <v>0</v>
      </c>
      <c r="AJ4042" s="13"/>
      <c r="AL4042" s="9"/>
      <c r="AM4042" s="87"/>
      <c r="AN4042" s="87"/>
    </row>
    <row r="4043" spans="12:40">
      <c r="L4043" s="46"/>
      <c r="M4043" s="46"/>
      <c r="O4043" s="47"/>
      <c r="P4043" s="46"/>
      <c r="Q4043" s="46"/>
      <c r="R4043" s="37"/>
      <c r="S4043" s="13"/>
      <c r="U4043" s="13"/>
      <c r="W4043" s="13"/>
      <c r="X4043" s="13">
        <f>SUMIF(Data_IND_TWh!$A$9:$A$504,Data_TOT_TWh!$B4043&amp;"200_"&amp;Data_TOT_TWh!$E4043,Data_IND_TWh!X$9:X$504)+SUMIF(Data_TER_TWh!$A$9:$A$504,Data_TOT_TWh!$B4043&amp;"300_"&amp;Data_TOT_TWh!$E4043,Data_TER_TWh!X$9:X$504)+SUMIF(Data_RES_TWh!$A$9:$A$1496,Data_TOT_TWh!$B4043&amp;"400_"&amp;Data_TOT_TWh!$E4043,Data_RES_TWh!X$9:X$1496)</f>
        <v>0</v>
      </c>
      <c r="Y4043" s="13">
        <f>SUMIF(Data_IND_TWh!$A$9:$A$504,Data_TOT_TWh!$B4043&amp;"200_"&amp;Data_TOT_TWh!$E4043,Data_IND_TWh!Y$9:Y$504)+SUMIF(Data_TER_TWh!$A$9:$A$504,Data_TOT_TWh!$B4043&amp;"300_"&amp;Data_TOT_TWh!$E4043,Data_TER_TWh!Y$9:Y$504)+SUMIF(Data_RES_TWh!$A$9:$A$1496,Data_TOT_TWh!$B4043&amp;"400_"&amp;Data_TOT_TWh!$E4043,Data_RES_TWh!Y$9:Y$1496)</f>
        <v>0</v>
      </c>
      <c r="Z4043" s="13">
        <f>SUMIF(Data_IND_TWh!$A$9:$A$504,Data_TOT_TWh!$B4043&amp;"200_"&amp;Data_TOT_TWh!$E4043,Data_IND_TWh!Z$9:Z$504)+SUMIF(Data_TER_TWh!$A$9:$A$504,Data_TOT_TWh!$B4043&amp;"300_"&amp;Data_TOT_TWh!$E4043,Data_TER_TWh!Z$9:Z$504)+SUMIF(Data_RES_TWh!$A$9:$A$1496,Data_TOT_TWh!$B4043&amp;"400_"&amp;Data_TOT_TWh!$E4043,Data_RES_TWh!Z$9:Z$1496)</f>
        <v>0</v>
      </c>
      <c r="AA4043" s="46">
        <f>SUMIF(Data_IND_TWh!$A$9:$A$504,Data_TOT_TWh!$B4043&amp;"200_"&amp;Data_TOT_TWh!$E4043,Data_IND_TWh!AA$9:AA$504)+SUMIF(Data_TER_TWh!$A$9:$A$504,Data_TOT_TWh!$B4043&amp;"300_"&amp;Data_TOT_TWh!$E4043,Data_TER_TWh!AA$9:AA$504)+SUMIF(Data_RES_TWh!$A$9:$A$1496,Data_TOT_TWh!$B4043&amp;"400_"&amp;Data_TOT_TWh!$E4043,Data_RES_TWh!AA$9:AA$1496)</f>
        <v>0</v>
      </c>
      <c r="AC4043" s="13"/>
      <c r="AE4043" s="13"/>
      <c r="AF4043" s="13">
        <f>SUMIF(Data_IND_TWh!$A$9:$A$504,Data_TOT_TWh!$B4043&amp;"200_"&amp;Data_TOT_TWh!$E4043,Data_IND_TWh!AF$9:AF$504)+SUMIF(Data_TER_TWh!$A$9:$A$504,Data_TOT_TWh!$B4043&amp;"300_"&amp;Data_TOT_TWh!$E4043,Data_TER_TWh!AF$9:AF$504)+SUMIF(Data_RES_TWh!$A$9:$A$1496,Data_TOT_TWh!$B4043&amp;"400_"&amp;Data_TOT_TWh!$E4043,Data_RES_TWh!AF$9:AF$1496)</f>
        <v>0</v>
      </c>
      <c r="AG4043" s="13">
        <f>SUMIF(Data_IND_TWh!$A$9:$A$504,Data_TOT_TWh!$B4043&amp;"200_"&amp;Data_TOT_TWh!$E4043,Data_IND_TWh!AG$9:AG$504)+SUMIF(Data_TER_TWh!$A$9:$A$504,Data_TOT_TWh!$B4043&amp;"300_"&amp;Data_TOT_TWh!$E4043,Data_TER_TWh!AG$9:AG$504)+SUMIF(Data_RES_TWh!$A$9:$A$1496,Data_TOT_TWh!$B4043&amp;"400_"&amp;Data_TOT_TWh!$E4043,Data_RES_TWh!AG$9:AG$1496)</f>
        <v>0</v>
      </c>
      <c r="AH4043" s="46">
        <f>SUMIF(Data_IND_TWh!$A$9:$A$504,Data_TOT_TWh!$B4043&amp;"200_"&amp;Data_TOT_TWh!$E4043,Data_IND_TWh!AH$9:AH$504)+SUMIF(Data_TER_TWh!$A$9:$A$504,Data_TOT_TWh!$B4043&amp;"300_"&amp;Data_TOT_TWh!$E4043,Data_TER_TWh!AH$9:AH$504)+SUMIF(Data_RES_TWh!$A$9:$A$1496,Data_TOT_TWh!$B4043&amp;"400_"&amp;Data_TOT_TWh!$E4043,Data_RES_TWh!AH$9:AH$1496)</f>
        <v>0</v>
      </c>
      <c r="AJ4043" s="13"/>
      <c r="AL4043" s="9"/>
      <c r="AM4043" s="87"/>
      <c r="AN4043" s="87"/>
    </row>
    <row r="4044" spans="12:40">
      <c r="L4044" s="46"/>
      <c r="M4044" s="46"/>
      <c r="O4044" s="47"/>
      <c r="P4044" s="46"/>
      <c r="Q4044" s="46"/>
      <c r="R4044" s="37"/>
      <c r="S4044" s="13"/>
      <c r="U4044" s="13"/>
      <c r="W4044" s="13"/>
      <c r="X4044" s="13">
        <f>SUMIF(Data_IND_TWh!$A$9:$A$504,Data_TOT_TWh!$B4044&amp;"200_"&amp;Data_TOT_TWh!$E4044,Data_IND_TWh!X$9:X$504)+SUMIF(Data_TER_TWh!$A$9:$A$504,Data_TOT_TWh!$B4044&amp;"300_"&amp;Data_TOT_TWh!$E4044,Data_TER_TWh!X$9:X$504)+SUMIF(Data_RES_TWh!$A$9:$A$1496,Data_TOT_TWh!$B4044&amp;"400_"&amp;Data_TOT_TWh!$E4044,Data_RES_TWh!X$9:X$1496)</f>
        <v>0</v>
      </c>
      <c r="Y4044" s="13">
        <f>SUMIF(Data_IND_TWh!$A$9:$A$504,Data_TOT_TWh!$B4044&amp;"200_"&amp;Data_TOT_TWh!$E4044,Data_IND_TWh!Y$9:Y$504)+SUMIF(Data_TER_TWh!$A$9:$A$504,Data_TOT_TWh!$B4044&amp;"300_"&amp;Data_TOT_TWh!$E4044,Data_TER_TWh!Y$9:Y$504)+SUMIF(Data_RES_TWh!$A$9:$A$1496,Data_TOT_TWh!$B4044&amp;"400_"&amp;Data_TOT_TWh!$E4044,Data_RES_TWh!Y$9:Y$1496)</f>
        <v>0</v>
      </c>
      <c r="Z4044" s="13">
        <f>SUMIF(Data_IND_TWh!$A$9:$A$504,Data_TOT_TWh!$B4044&amp;"200_"&amp;Data_TOT_TWh!$E4044,Data_IND_TWh!Z$9:Z$504)+SUMIF(Data_TER_TWh!$A$9:$A$504,Data_TOT_TWh!$B4044&amp;"300_"&amp;Data_TOT_TWh!$E4044,Data_TER_TWh!Z$9:Z$504)+SUMIF(Data_RES_TWh!$A$9:$A$1496,Data_TOT_TWh!$B4044&amp;"400_"&amp;Data_TOT_TWh!$E4044,Data_RES_TWh!Z$9:Z$1496)</f>
        <v>0</v>
      </c>
      <c r="AA4044" s="46">
        <f>SUMIF(Data_IND_TWh!$A$9:$A$504,Data_TOT_TWh!$B4044&amp;"200_"&amp;Data_TOT_TWh!$E4044,Data_IND_TWh!AA$9:AA$504)+SUMIF(Data_TER_TWh!$A$9:$A$504,Data_TOT_TWh!$B4044&amp;"300_"&amp;Data_TOT_TWh!$E4044,Data_TER_TWh!AA$9:AA$504)+SUMIF(Data_RES_TWh!$A$9:$A$1496,Data_TOT_TWh!$B4044&amp;"400_"&amp;Data_TOT_TWh!$E4044,Data_RES_TWh!AA$9:AA$1496)</f>
        <v>0</v>
      </c>
      <c r="AC4044" s="13"/>
      <c r="AE4044" s="13"/>
      <c r="AF4044" s="13">
        <f>SUMIF(Data_IND_TWh!$A$9:$A$504,Data_TOT_TWh!$B4044&amp;"200_"&amp;Data_TOT_TWh!$E4044,Data_IND_TWh!AF$9:AF$504)+SUMIF(Data_TER_TWh!$A$9:$A$504,Data_TOT_TWh!$B4044&amp;"300_"&amp;Data_TOT_TWh!$E4044,Data_TER_TWh!AF$9:AF$504)+SUMIF(Data_RES_TWh!$A$9:$A$1496,Data_TOT_TWh!$B4044&amp;"400_"&amp;Data_TOT_TWh!$E4044,Data_RES_TWh!AF$9:AF$1496)</f>
        <v>0</v>
      </c>
      <c r="AG4044" s="13">
        <f>SUMIF(Data_IND_TWh!$A$9:$A$504,Data_TOT_TWh!$B4044&amp;"200_"&amp;Data_TOT_TWh!$E4044,Data_IND_TWh!AG$9:AG$504)+SUMIF(Data_TER_TWh!$A$9:$A$504,Data_TOT_TWh!$B4044&amp;"300_"&amp;Data_TOT_TWh!$E4044,Data_TER_TWh!AG$9:AG$504)+SUMIF(Data_RES_TWh!$A$9:$A$1496,Data_TOT_TWh!$B4044&amp;"400_"&amp;Data_TOT_TWh!$E4044,Data_RES_TWh!AG$9:AG$1496)</f>
        <v>0</v>
      </c>
      <c r="AH4044" s="46">
        <f>SUMIF(Data_IND_TWh!$A$9:$A$504,Data_TOT_TWh!$B4044&amp;"200_"&amp;Data_TOT_TWh!$E4044,Data_IND_TWh!AH$9:AH$504)+SUMIF(Data_TER_TWh!$A$9:$A$504,Data_TOT_TWh!$B4044&amp;"300_"&amp;Data_TOT_TWh!$E4044,Data_TER_TWh!AH$9:AH$504)+SUMIF(Data_RES_TWh!$A$9:$A$1496,Data_TOT_TWh!$B4044&amp;"400_"&amp;Data_TOT_TWh!$E4044,Data_RES_TWh!AH$9:AH$1496)</f>
        <v>0</v>
      </c>
      <c r="AJ4044" s="13"/>
      <c r="AL4044" s="9"/>
      <c r="AM4044" s="87"/>
      <c r="AN4044" s="87"/>
    </row>
    <row r="4045" spans="12:40">
      <c r="L4045" s="46"/>
      <c r="M4045" s="46"/>
      <c r="O4045" s="47"/>
      <c r="P4045" s="46"/>
      <c r="Q4045" s="46"/>
      <c r="R4045" s="37"/>
      <c r="S4045" s="13"/>
      <c r="U4045" s="13"/>
      <c r="W4045" s="13"/>
      <c r="X4045" s="13">
        <f>SUMIF(Data_IND_TWh!$A$9:$A$504,Data_TOT_TWh!$B4045&amp;"200_"&amp;Data_TOT_TWh!$E4045,Data_IND_TWh!X$9:X$504)+SUMIF(Data_TER_TWh!$A$9:$A$504,Data_TOT_TWh!$B4045&amp;"300_"&amp;Data_TOT_TWh!$E4045,Data_TER_TWh!X$9:X$504)+SUMIF(Data_RES_TWh!$A$9:$A$1496,Data_TOT_TWh!$B4045&amp;"400_"&amp;Data_TOT_TWh!$E4045,Data_RES_TWh!X$9:X$1496)</f>
        <v>0</v>
      </c>
      <c r="Y4045" s="13">
        <f>SUMIF(Data_IND_TWh!$A$9:$A$504,Data_TOT_TWh!$B4045&amp;"200_"&amp;Data_TOT_TWh!$E4045,Data_IND_TWh!Y$9:Y$504)+SUMIF(Data_TER_TWh!$A$9:$A$504,Data_TOT_TWh!$B4045&amp;"300_"&amp;Data_TOT_TWh!$E4045,Data_TER_TWh!Y$9:Y$504)+SUMIF(Data_RES_TWh!$A$9:$A$1496,Data_TOT_TWh!$B4045&amp;"400_"&amp;Data_TOT_TWh!$E4045,Data_RES_TWh!Y$9:Y$1496)</f>
        <v>0</v>
      </c>
      <c r="Z4045" s="13">
        <f>SUMIF(Data_IND_TWh!$A$9:$A$504,Data_TOT_TWh!$B4045&amp;"200_"&amp;Data_TOT_TWh!$E4045,Data_IND_TWh!Z$9:Z$504)+SUMIF(Data_TER_TWh!$A$9:$A$504,Data_TOT_TWh!$B4045&amp;"300_"&amp;Data_TOT_TWh!$E4045,Data_TER_TWh!Z$9:Z$504)+SUMIF(Data_RES_TWh!$A$9:$A$1496,Data_TOT_TWh!$B4045&amp;"400_"&amp;Data_TOT_TWh!$E4045,Data_RES_TWh!Z$9:Z$1496)</f>
        <v>0</v>
      </c>
      <c r="AA4045" s="46">
        <f>SUMIF(Data_IND_TWh!$A$9:$A$504,Data_TOT_TWh!$B4045&amp;"200_"&amp;Data_TOT_TWh!$E4045,Data_IND_TWh!AA$9:AA$504)+SUMIF(Data_TER_TWh!$A$9:$A$504,Data_TOT_TWh!$B4045&amp;"300_"&amp;Data_TOT_TWh!$E4045,Data_TER_TWh!AA$9:AA$504)+SUMIF(Data_RES_TWh!$A$9:$A$1496,Data_TOT_TWh!$B4045&amp;"400_"&amp;Data_TOT_TWh!$E4045,Data_RES_TWh!AA$9:AA$1496)</f>
        <v>0</v>
      </c>
      <c r="AC4045" s="13"/>
      <c r="AE4045" s="13"/>
      <c r="AF4045" s="13">
        <f>SUMIF(Data_IND_TWh!$A$9:$A$504,Data_TOT_TWh!$B4045&amp;"200_"&amp;Data_TOT_TWh!$E4045,Data_IND_TWh!AF$9:AF$504)+SUMIF(Data_TER_TWh!$A$9:$A$504,Data_TOT_TWh!$B4045&amp;"300_"&amp;Data_TOT_TWh!$E4045,Data_TER_TWh!AF$9:AF$504)+SUMIF(Data_RES_TWh!$A$9:$A$1496,Data_TOT_TWh!$B4045&amp;"400_"&amp;Data_TOT_TWh!$E4045,Data_RES_TWh!AF$9:AF$1496)</f>
        <v>0</v>
      </c>
      <c r="AG4045" s="13">
        <f>SUMIF(Data_IND_TWh!$A$9:$A$504,Data_TOT_TWh!$B4045&amp;"200_"&amp;Data_TOT_TWh!$E4045,Data_IND_TWh!AG$9:AG$504)+SUMIF(Data_TER_TWh!$A$9:$A$504,Data_TOT_TWh!$B4045&amp;"300_"&amp;Data_TOT_TWh!$E4045,Data_TER_TWh!AG$9:AG$504)+SUMIF(Data_RES_TWh!$A$9:$A$1496,Data_TOT_TWh!$B4045&amp;"400_"&amp;Data_TOT_TWh!$E4045,Data_RES_TWh!AG$9:AG$1496)</f>
        <v>0</v>
      </c>
      <c r="AH4045" s="46">
        <f>SUMIF(Data_IND_TWh!$A$9:$A$504,Data_TOT_TWh!$B4045&amp;"200_"&amp;Data_TOT_TWh!$E4045,Data_IND_TWh!AH$9:AH$504)+SUMIF(Data_TER_TWh!$A$9:$A$504,Data_TOT_TWh!$B4045&amp;"300_"&amp;Data_TOT_TWh!$E4045,Data_TER_TWh!AH$9:AH$504)+SUMIF(Data_RES_TWh!$A$9:$A$1496,Data_TOT_TWh!$B4045&amp;"400_"&amp;Data_TOT_TWh!$E4045,Data_RES_TWh!AH$9:AH$1496)</f>
        <v>0</v>
      </c>
      <c r="AJ4045" s="13"/>
      <c r="AL4045" s="9"/>
      <c r="AM4045" s="87"/>
      <c r="AN4045" s="87"/>
    </row>
    <row r="4046" spans="12:40">
      <c r="L4046" s="46"/>
      <c r="M4046" s="46"/>
      <c r="O4046" s="47"/>
      <c r="P4046" s="46"/>
      <c r="Q4046" s="46"/>
      <c r="R4046" s="37"/>
      <c r="S4046" s="13"/>
      <c r="U4046" s="13"/>
      <c r="W4046" s="13"/>
      <c r="X4046" s="13">
        <f>SUMIF(Data_IND_TWh!$A$9:$A$504,Data_TOT_TWh!$B4046&amp;"200_"&amp;Data_TOT_TWh!$E4046,Data_IND_TWh!X$9:X$504)+SUMIF(Data_TER_TWh!$A$9:$A$504,Data_TOT_TWh!$B4046&amp;"300_"&amp;Data_TOT_TWh!$E4046,Data_TER_TWh!X$9:X$504)+SUMIF(Data_RES_TWh!$A$9:$A$1496,Data_TOT_TWh!$B4046&amp;"400_"&amp;Data_TOT_TWh!$E4046,Data_RES_TWh!X$9:X$1496)</f>
        <v>0</v>
      </c>
      <c r="Y4046" s="13">
        <f>SUMIF(Data_IND_TWh!$A$9:$A$504,Data_TOT_TWh!$B4046&amp;"200_"&amp;Data_TOT_TWh!$E4046,Data_IND_TWh!Y$9:Y$504)+SUMIF(Data_TER_TWh!$A$9:$A$504,Data_TOT_TWh!$B4046&amp;"300_"&amp;Data_TOT_TWh!$E4046,Data_TER_TWh!Y$9:Y$504)+SUMIF(Data_RES_TWh!$A$9:$A$1496,Data_TOT_TWh!$B4046&amp;"400_"&amp;Data_TOT_TWh!$E4046,Data_RES_TWh!Y$9:Y$1496)</f>
        <v>0</v>
      </c>
      <c r="Z4046" s="13">
        <f>SUMIF(Data_IND_TWh!$A$9:$A$504,Data_TOT_TWh!$B4046&amp;"200_"&amp;Data_TOT_TWh!$E4046,Data_IND_TWh!Z$9:Z$504)+SUMIF(Data_TER_TWh!$A$9:$A$504,Data_TOT_TWh!$B4046&amp;"300_"&amp;Data_TOT_TWh!$E4046,Data_TER_TWh!Z$9:Z$504)+SUMIF(Data_RES_TWh!$A$9:$A$1496,Data_TOT_TWh!$B4046&amp;"400_"&amp;Data_TOT_TWh!$E4046,Data_RES_TWh!Z$9:Z$1496)</f>
        <v>0</v>
      </c>
      <c r="AA4046" s="46">
        <f>SUMIF(Data_IND_TWh!$A$9:$A$504,Data_TOT_TWh!$B4046&amp;"200_"&amp;Data_TOT_TWh!$E4046,Data_IND_TWh!AA$9:AA$504)+SUMIF(Data_TER_TWh!$A$9:$A$504,Data_TOT_TWh!$B4046&amp;"300_"&amp;Data_TOT_TWh!$E4046,Data_TER_TWh!AA$9:AA$504)+SUMIF(Data_RES_TWh!$A$9:$A$1496,Data_TOT_TWh!$B4046&amp;"400_"&amp;Data_TOT_TWh!$E4046,Data_RES_TWh!AA$9:AA$1496)</f>
        <v>0</v>
      </c>
      <c r="AC4046" s="13"/>
      <c r="AE4046" s="13"/>
      <c r="AF4046" s="13">
        <f>SUMIF(Data_IND_TWh!$A$9:$A$504,Data_TOT_TWh!$B4046&amp;"200_"&amp;Data_TOT_TWh!$E4046,Data_IND_TWh!AF$9:AF$504)+SUMIF(Data_TER_TWh!$A$9:$A$504,Data_TOT_TWh!$B4046&amp;"300_"&amp;Data_TOT_TWh!$E4046,Data_TER_TWh!AF$9:AF$504)+SUMIF(Data_RES_TWh!$A$9:$A$1496,Data_TOT_TWh!$B4046&amp;"400_"&amp;Data_TOT_TWh!$E4046,Data_RES_TWh!AF$9:AF$1496)</f>
        <v>0</v>
      </c>
      <c r="AG4046" s="13">
        <f>SUMIF(Data_IND_TWh!$A$9:$A$504,Data_TOT_TWh!$B4046&amp;"200_"&amp;Data_TOT_TWh!$E4046,Data_IND_TWh!AG$9:AG$504)+SUMIF(Data_TER_TWh!$A$9:$A$504,Data_TOT_TWh!$B4046&amp;"300_"&amp;Data_TOT_TWh!$E4046,Data_TER_TWh!AG$9:AG$504)+SUMIF(Data_RES_TWh!$A$9:$A$1496,Data_TOT_TWh!$B4046&amp;"400_"&amp;Data_TOT_TWh!$E4046,Data_RES_TWh!AG$9:AG$1496)</f>
        <v>0</v>
      </c>
      <c r="AH4046" s="46">
        <f>SUMIF(Data_IND_TWh!$A$9:$A$504,Data_TOT_TWh!$B4046&amp;"200_"&amp;Data_TOT_TWh!$E4046,Data_IND_TWh!AH$9:AH$504)+SUMIF(Data_TER_TWh!$A$9:$A$504,Data_TOT_TWh!$B4046&amp;"300_"&amp;Data_TOT_TWh!$E4046,Data_TER_TWh!AH$9:AH$504)+SUMIF(Data_RES_TWh!$A$9:$A$1496,Data_TOT_TWh!$B4046&amp;"400_"&amp;Data_TOT_TWh!$E4046,Data_RES_TWh!AH$9:AH$1496)</f>
        <v>0</v>
      </c>
      <c r="AJ4046" s="13"/>
      <c r="AL4046" s="9"/>
      <c r="AM4046" s="87"/>
      <c r="AN4046" s="87"/>
    </row>
    <row r="4047" spans="12:40">
      <c r="L4047" s="46"/>
      <c r="M4047" s="46"/>
      <c r="O4047" s="47"/>
      <c r="P4047" s="46"/>
      <c r="Q4047" s="46"/>
      <c r="R4047" s="37"/>
      <c r="S4047" s="13"/>
      <c r="U4047" s="13"/>
      <c r="W4047" s="13"/>
      <c r="X4047" s="13">
        <f>SUMIF(Data_IND_TWh!$A$9:$A$504,Data_TOT_TWh!$B4047&amp;"200_"&amp;Data_TOT_TWh!$E4047,Data_IND_TWh!X$9:X$504)+SUMIF(Data_TER_TWh!$A$9:$A$504,Data_TOT_TWh!$B4047&amp;"300_"&amp;Data_TOT_TWh!$E4047,Data_TER_TWh!X$9:X$504)+SUMIF(Data_RES_TWh!$A$9:$A$1496,Data_TOT_TWh!$B4047&amp;"400_"&amp;Data_TOT_TWh!$E4047,Data_RES_TWh!X$9:X$1496)</f>
        <v>0</v>
      </c>
      <c r="Y4047" s="13">
        <f>SUMIF(Data_IND_TWh!$A$9:$A$504,Data_TOT_TWh!$B4047&amp;"200_"&amp;Data_TOT_TWh!$E4047,Data_IND_TWh!Y$9:Y$504)+SUMIF(Data_TER_TWh!$A$9:$A$504,Data_TOT_TWh!$B4047&amp;"300_"&amp;Data_TOT_TWh!$E4047,Data_TER_TWh!Y$9:Y$504)+SUMIF(Data_RES_TWh!$A$9:$A$1496,Data_TOT_TWh!$B4047&amp;"400_"&amp;Data_TOT_TWh!$E4047,Data_RES_TWh!Y$9:Y$1496)</f>
        <v>0</v>
      </c>
      <c r="Z4047" s="13">
        <f>SUMIF(Data_IND_TWh!$A$9:$A$504,Data_TOT_TWh!$B4047&amp;"200_"&amp;Data_TOT_TWh!$E4047,Data_IND_TWh!Z$9:Z$504)+SUMIF(Data_TER_TWh!$A$9:$A$504,Data_TOT_TWh!$B4047&amp;"300_"&amp;Data_TOT_TWh!$E4047,Data_TER_TWh!Z$9:Z$504)+SUMIF(Data_RES_TWh!$A$9:$A$1496,Data_TOT_TWh!$B4047&amp;"400_"&amp;Data_TOT_TWh!$E4047,Data_RES_TWh!Z$9:Z$1496)</f>
        <v>0</v>
      </c>
      <c r="AA4047" s="46">
        <f>SUMIF(Data_IND_TWh!$A$9:$A$504,Data_TOT_TWh!$B4047&amp;"200_"&amp;Data_TOT_TWh!$E4047,Data_IND_TWh!AA$9:AA$504)+SUMIF(Data_TER_TWh!$A$9:$A$504,Data_TOT_TWh!$B4047&amp;"300_"&amp;Data_TOT_TWh!$E4047,Data_TER_TWh!AA$9:AA$504)+SUMIF(Data_RES_TWh!$A$9:$A$1496,Data_TOT_TWh!$B4047&amp;"400_"&amp;Data_TOT_TWh!$E4047,Data_RES_TWh!AA$9:AA$1496)</f>
        <v>0</v>
      </c>
      <c r="AC4047" s="13"/>
      <c r="AE4047" s="13"/>
      <c r="AF4047" s="13">
        <f>SUMIF(Data_IND_TWh!$A$9:$A$504,Data_TOT_TWh!$B4047&amp;"200_"&amp;Data_TOT_TWh!$E4047,Data_IND_TWh!AF$9:AF$504)+SUMIF(Data_TER_TWh!$A$9:$A$504,Data_TOT_TWh!$B4047&amp;"300_"&amp;Data_TOT_TWh!$E4047,Data_TER_TWh!AF$9:AF$504)+SUMIF(Data_RES_TWh!$A$9:$A$1496,Data_TOT_TWh!$B4047&amp;"400_"&amp;Data_TOT_TWh!$E4047,Data_RES_TWh!AF$9:AF$1496)</f>
        <v>0</v>
      </c>
      <c r="AG4047" s="13">
        <f>SUMIF(Data_IND_TWh!$A$9:$A$504,Data_TOT_TWh!$B4047&amp;"200_"&amp;Data_TOT_TWh!$E4047,Data_IND_TWh!AG$9:AG$504)+SUMIF(Data_TER_TWh!$A$9:$A$504,Data_TOT_TWh!$B4047&amp;"300_"&amp;Data_TOT_TWh!$E4047,Data_TER_TWh!AG$9:AG$504)+SUMIF(Data_RES_TWh!$A$9:$A$1496,Data_TOT_TWh!$B4047&amp;"400_"&amp;Data_TOT_TWh!$E4047,Data_RES_TWh!AG$9:AG$1496)</f>
        <v>0</v>
      </c>
      <c r="AH4047" s="46">
        <f>SUMIF(Data_IND_TWh!$A$9:$A$504,Data_TOT_TWh!$B4047&amp;"200_"&amp;Data_TOT_TWh!$E4047,Data_IND_TWh!AH$9:AH$504)+SUMIF(Data_TER_TWh!$A$9:$A$504,Data_TOT_TWh!$B4047&amp;"300_"&amp;Data_TOT_TWh!$E4047,Data_TER_TWh!AH$9:AH$504)+SUMIF(Data_RES_TWh!$A$9:$A$1496,Data_TOT_TWh!$B4047&amp;"400_"&amp;Data_TOT_TWh!$E4047,Data_RES_TWh!AH$9:AH$1496)</f>
        <v>0</v>
      </c>
      <c r="AJ4047" s="13"/>
      <c r="AL4047" s="9"/>
      <c r="AM4047" s="87"/>
      <c r="AN4047" s="87"/>
    </row>
    <row r="4048" spans="12:40">
      <c r="L4048" s="46"/>
      <c r="M4048" s="46"/>
      <c r="O4048" s="47"/>
      <c r="P4048" s="46"/>
      <c r="Q4048" s="46"/>
      <c r="R4048" s="37"/>
      <c r="S4048" s="13"/>
      <c r="U4048" s="13"/>
      <c r="W4048" s="13"/>
      <c r="X4048" s="13">
        <f>SUMIF(Data_IND_TWh!$A$9:$A$504,Data_TOT_TWh!$B4048&amp;"200_"&amp;Data_TOT_TWh!$E4048,Data_IND_TWh!X$9:X$504)+SUMIF(Data_TER_TWh!$A$9:$A$504,Data_TOT_TWh!$B4048&amp;"300_"&amp;Data_TOT_TWh!$E4048,Data_TER_TWh!X$9:X$504)+SUMIF(Data_RES_TWh!$A$9:$A$1496,Data_TOT_TWh!$B4048&amp;"400_"&amp;Data_TOT_TWh!$E4048,Data_RES_TWh!X$9:X$1496)</f>
        <v>0</v>
      </c>
      <c r="Y4048" s="13">
        <f>SUMIF(Data_IND_TWh!$A$9:$A$504,Data_TOT_TWh!$B4048&amp;"200_"&amp;Data_TOT_TWh!$E4048,Data_IND_TWh!Y$9:Y$504)+SUMIF(Data_TER_TWh!$A$9:$A$504,Data_TOT_TWh!$B4048&amp;"300_"&amp;Data_TOT_TWh!$E4048,Data_TER_TWh!Y$9:Y$504)+SUMIF(Data_RES_TWh!$A$9:$A$1496,Data_TOT_TWh!$B4048&amp;"400_"&amp;Data_TOT_TWh!$E4048,Data_RES_TWh!Y$9:Y$1496)</f>
        <v>0</v>
      </c>
      <c r="Z4048" s="13">
        <f>SUMIF(Data_IND_TWh!$A$9:$A$504,Data_TOT_TWh!$B4048&amp;"200_"&amp;Data_TOT_TWh!$E4048,Data_IND_TWh!Z$9:Z$504)+SUMIF(Data_TER_TWh!$A$9:$A$504,Data_TOT_TWh!$B4048&amp;"300_"&amp;Data_TOT_TWh!$E4048,Data_TER_TWh!Z$9:Z$504)+SUMIF(Data_RES_TWh!$A$9:$A$1496,Data_TOT_TWh!$B4048&amp;"400_"&amp;Data_TOT_TWh!$E4048,Data_RES_TWh!Z$9:Z$1496)</f>
        <v>0</v>
      </c>
      <c r="AA4048" s="46">
        <f>SUMIF(Data_IND_TWh!$A$9:$A$504,Data_TOT_TWh!$B4048&amp;"200_"&amp;Data_TOT_TWh!$E4048,Data_IND_TWh!AA$9:AA$504)+SUMIF(Data_TER_TWh!$A$9:$A$504,Data_TOT_TWh!$B4048&amp;"300_"&amp;Data_TOT_TWh!$E4048,Data_TER_TWh!AA$9:AA$504)+SUMIF(Data_RES_TWh!$A$9:$A$1496,Data_TOT_TWh!$B4048&amp;"400_"&amp;Data_TOT_TWh!$E4048,Data_RES_TWh!AA$9:AA$1496)</f>
        <v>0</v>
      </c>
      <c r="AC4048" s="13"/>
      <c r="AE4048" s="13"/>
      <c r="AF4048" s="13">
        <f>SUMIF(Data_IND_TWh!$A$9:$A$504,Data_TOT_TWh!$B4048&amp;"200_"&amp;Data_TOT_TWh!$E4048,Data_IND_TWh!AF$9:AF$504)+SUMIF(Data_TER_TWh!$A$9:$A$504,Data_TOT_TWh!$B4048&amp;"300_"&amp;Data_TOT_TWh!$E4048,Data_TER_TWh!AF$9:AF$504)+SUMIF(Data_RES_TWh!$A$9:$A$1496,Data_TOT_TWh!$B4048&amp;"400_"&amp;Data_TOT_TWh!$E4048,Data_RES_TWh!AF$9:AF$1496)</f>
        <v>0</v>
      </c>
      <c r="AG4048" s="13">
        <f>SUMIF(Data_IND_TWh!$A$9:$A$504,Data_TOT_TWh!$B4048&amp;"200_"&amp;Data_TOT_TWh!$E4048,Data_IND_TWh!AG$9:AG$504)+SUMIF(Data_TER_TWh!$A$9:$A$504,Data_TOT_TWh!$B4048&amp;"300_"&amp;Data_TOT_TWh!$E4048,Data_TER_TWh!AG$9:AG$504)+SUMIF(Data_RES_TWh!$A$9:$A$1496,Data_TOT_TWh!$B4048&amp;"400_"&amp;Data_TOT_TWh!$E4048,Data_RES_TWh!AG$9:AG$1496)</f>
        <v>0</v>
      </c>
      <c r="AH4048" s="46">
        <f>SUMIF(Data_IND_TWh!$A$9:$A$504,Data_TOT_TWh!$B4048&amp;"200_"&amp;Data_TOT_TWh!$E4048,Data_IND_TWh!AH$9:AH$504)+SUMIF(Data_TER_TWh!$A$9:$A$504,Data_TOT_TWh!$B4048&amp;"300_"&amp;Data_TOT_TWh!$E4048,Data_TER_TWh!AH$9:AH$504)+SUMIF(Data_RES_TWh!$A$9:$A$1496,Data_TOT_TWh!$B4048&amp;"400_"&amp;Data_TOT_TWh!$E4048,Data_RES_TWh!AH$9:AH$1496)</f>
        <v>0</v>
      </c>
      <c r="AJ4048" s="13"/>
      <c r="AL4048" s="9"/>
      <c r="AM4048" s="87"/>
      <c r="AN4048" s="87"/>
    </row>
    <row r="4049" spans="12:40">
      <c r="L4049" s="46"/>
      <c r="M4049" s="46"/>
      <c r="O4049" s="47"/>
      <c r="P4049" s="46"/>
      <c r="Q4049" s="46"/>
      <c r="R4049" s="37"/>
      <c r="S4049" s="13"/>
      <c r="U4049" s="13"/>
      <c r="W4049" s="13"/>
      <c r="X4049" s="13">
        <f>SUMIF(Data_IND_TWh!$A$9:$A$504,Data_TOT_TWh!$B4049&amp;"200_"&amp;Data_TOT_TWh!$E4049,Data_IND_TWh!X$9:X$504)+SUMIF(Data_TER_TWh!$A$9:$A$504,Data_TOT_TWh!$B4049&amp;"300_"&amp;Data_TOT_TWh!$E4049,Data_TER_TWh!X$9:X$504)+SUMIF(Data_RES_TWh!$A$9:$A$1496,Data_TOT_TWh!$B4049&amp;"400_"&amp;Data_TOT_TWh!$E4049,Data_RES_TWh!X$9:X$1496)</f>
        <v>0</v>
      </c>
      <c r="Y4049" s="13">
        <f>SUMIF(Data_IND_TWh!$A$9:$A$504,Data_TOT_TWh!$B4049&amp;"200_"&amp;Data_TOT_TWh!$E4049,Data_IND_TWh!Y$9:Y$504)+SUMIF(Data_TER_TWh!$A$9:$A$504,Data_TOT_TWh!$B4049&amp;"300_"&amp;Data_TOT_TWh!$E4049,Data_TER_TWh!Y$9:Y$504)+SUMIF(Data_RES_TWh!$A$9:$A$1496,Data_TOT_TWh!$B4049&amp;"400_"&amp;Data_TOT_TWh!$E4049,Data_RES_TWh!Y$9:Y$1496)</f>
        <v>0</v>
      </c>
      <c r="Z4049" s="13">
        <f>SUMIF(Data_IND_TWh!$A$9:$A$504,Data_TOT_TWh!$B4049&amp;"200_"&amp;Data_TOT_TWh!$E4049,Data_IND_TWh!Z$9:Z$504)+SUMIF(Data_TER_TWh!$A$9:$A$504,Data_TOT_TWh!$B4049&amp;"300_"&amp;Data_TOT_TWh!$E4049,Data_TER_TWh!Z$9:Z$504)+SUMIF(Data_RES_TWh!$A$9:$A$1496,Data_TOT_TWh!$B4049&amp;"400_"&amp;Data_TOT_TWh!$E4049,Data_RES_TWh!Z$9:Z$1496)</f>
        <v>0</v>
      </c>
      <c r="AA4049" s="46">
        <f>SUMIF(Data_IND_TWh!$A$9:$A$504,Data_TOT_TWh!$B4049&amp;"200_"&amp;Data_TOT_TWh!$E4049,Data_IND_TWh!AA$9:AA$504)+SUMIF(Data_TER_TWh!$A$9:$A$504,Data_TOT_TWh!$B4049&amp;"300_"&amp;Data_TOT_TWh!$E4049,Data_TER_TWh!AA$9:AA$504)+SUMIF(Data_RES_TWh!$A$9:$A$1496,Data_TOT_TWh!$B4049&amp;"400_"&amp;Data_TOT_TWh!$E4049,Data_RES_TWh!AA$9:AA$1496)</f>
        <v>0</v>
      </c>
      <c r="AC4049" s="13"/>
      <c r="AE4049" s="13"/>
      <c r="AF4049" s="13">
        <f>SUMIF(Data_IND_TWh!$A$9:$A$504,Data_TOT_TWh!$B4049&amp;"200_"&amp;Data_TOT_TWh!$E4049,Data_IND_TWh!AF$9:AF$504)+SUMIF(Data_TER_TWh!$A$9:$A$504,Data_TOT_TWh!$B4049&amp;"300_"&amp;Data_TOT_TWh!$E4049,Data_TER_TWh!AF$9:AF$504)+SUMIF(Data_RES_TWh!$A$9:$A$1496,Data_TOT_TWh!$B4049&amp;"400_"&amp;Data_TOT_TWh!$E4049,Data_RES_TWh!AF$9:AF$1496)</f>
        <v>0</v>
      </c>
      <c r="AG4049" s="13">
        <f>SUMIF(Data_IND_TWh!$A$9:$A$504,Data_TOT_TWh!$B4049&amp;"200_"&amp;Data_TOT_TWh!$E4049,Data_IND_TWh!AG$9:AG$504)+SUMIF(Data_TER_TWh!$A$9:$A$504,Data_TOT_TWh!$B4049&amp;"300_"&amp;Data_TOT_TWh!$E4049,Data_TER_TWh!AG$9:AG$504)+SUMIF(Data_RES_TWh!$A$9:$A$1496,Data_TOT_TWh!$B4049&amp;"400_"&amp;Data_TOT_TWh!$E4049,Data_RES_TWh!AG$9:AG$1496)</f>
        <v>0</v>
      </c>
      <c r="AH4049" s="46">
        <f>SUMIF(Data_IND_TWh!$A$9:$A$504,Data_TOT_TWh!$B4049&amp;"200_"&amp;Data_TOT_TWh!$E4049,Data_IND_TWh!AH$9:AH$504)+SUMIF(Data_TER_TWh!$A$9:$A$504,Data_TOT_TWh!$B4049&amp;"300_"&amp;Data_TOT_TWh!$E4049,Data_TER_TWh!AH$9:AH$504)+SUMIF(Data_RES_TWh!$A$9:$A$1496,Data_TOT_TWh!$B4049&amp;"400_"&amp;Data_TOT_TWh!$E4049,Data_RES_TWh!AH$9:AH$1496)</f>
        <v>0</v>
      </c>
      <c r="AJ4049" s="13"/>
      <c r="AL4049" s="9"/>
      <c r="AM4049" s="87"/>
      <c r="AN4049" s="87"/>
    </row>
    <row r="4050" spans="12:40">
      <c r="L4050" s="46"/>
      <c r="M4050" s="46"/>
      <c r="O4050" s="47"/>
      <c r="P4050" s="46"/>
      <c r="Q4050" s="46"/>
      <c r="R4050" s="37"/>
      <c r="S4050" s="13"/>
      <c r="U4050" s="13"/>
      <c r="W4050" s="13"/>
      <c r="X4050" s="13">
        <f>SUMIF(Data_IND_TWh!$A$9:$A$504,Data_TOT_TWh!$B4050&amp;"200_"&amp;Data_TOT_TWh!$E4050,Data_IND_TWh!X$9:X$504)+SUMIF(Data_TER_TWh!$A$9:$A$504,Data_TOT_TWh!$B4050&amp;"300_"&amp;Data_TOT_TWh!$E4050,Data_TER_TWh!X$9:X$504)+SUMIF(Data_RES_TWh!$A$9:$A$1496,Data_TOT_TWh!$B4050&amp;"400_"&amp;Data_TOT_TWh!$E4050,Data_RES_TWh!X$9:X$1496)</f>
        <v>0</v>
      </c>
      <c r="Y4050" s="13">
        <f>SUMIF(Data_IND_TWh!$A$9:$A$504,Data_TOT_TWh!$B4050&amp;"200_"&amp;Data_TOT_TWh!$E4050,Data_IND_TWh!Y$9:Y$504)+SUMIF(Data_TER_TWh!$A$9:$A$504,Data_TOT_TWh!$B4050&amp;"300_"&amp;Data_TOT_TWh!$E4050,Data_TER_TWh!Y$9:Y$504)+SUMIF(Data_RES_TWh!$A$9:$A$1496,Data_TOT_TWh!$B4050&amp;"400_"&amp;Data_TOT_TWh!$E4050,Data_RES_TWh!Y$9:Y$1496)</f>
        <v>0</v>
      </c>
      <c r="Z4050" s="13">
        <f>SUMIF(Data_IND_TWh!$A$9:$A$504,Data_TOT_TWh!$B4050&amp;"200_"&amp;Data_TOT_TWh!$E4050,Data_IND_TWh!Z$9:Z$504)+SUMIF(Data_TER_TWh!$A$9:$A$504,Data_TOT_TWh!$B4050&amp;"300_"&amp;Data_TOT_TWh!$E4050,Data_TER_TWh!Z$9:Z$504)+SUMIF(Data_RES_TWh!$A$9:$A$1496,Data_TOT_TWh!$B4050&amp;"400_"&amp;Data_TOT_TWh!$E4050,Data_RES_TWh!Z$9:Z$1496)</f>
        <v>0</v>
      </c>
      <c r="AA4050" s="46">
        <f>SUMIF(Data_IND_TWh!$A$9:$A$504,Data_TOT_TWh!$B4050&amp;"200_"&amp;Data_TOT_TWh!$E4050,Data_IND_TWh!AA$9:AA$504)+SUMIF(Data_TER_TWh!$A$9:$A$504,Data_TOT_TWh!$B4050&amp;"300_"&amp;Data_TOT_TWh!$E4050,Data_TER_TWh!AA$9:AA$504)+SUMIF(Data_RES_TWh!$A$9:$A$1496,Data_TOT_TWh!$B4050&amp;"400_"&amp;Data_TOT_TWh!$E4050,Data_RES_TWh!AA$9:AA$1496)</f>
        <v>0</v>
      </c>
      <c r="AC4050" s="13"/>
      <c r="AE4050" s="13"/>
      <c r="AF4050" s="13">
        <f>SUMIF(Data_IND_TWh!$A$9:$A$504,Data_TOT_TWh!$B4050&amp;"200_"&amp;Data_TOT_TWh!$E4050,Data_IND_TWh!AF$9:AF$504)+SUMIF(Data_TER_TWh!$A$9:$A$504,Data_TOT_TWh!$B4050&amp;"300_"&amp;Data_TOT_TWh!$E4050,Data_TER_TWh!AF$9:AF$504)+SUMIF(Data_RES_TWh!$A$9:$A$1496,Data_TOT_TWh!$B4050&amp;"400_"&amp;Data_TOT_TWh!$E4050,Data_RES_TWh!AF$9:AF$1496)</f>
        <v>0</v>
      </c>
      <c r="AG4050" s="13">
        <f>SUMIF(Data_IND_TWh!$A$9:$A$504,Data_TOT_TWh!$B4050&amp;"200_"&amp;Data_TOT_TWh!$E4050,Data_IND_TWh!AG$9:AG$504)+SUMIF(Data_TER_TWh!$A$9:$A$504,Data_TOT_TWh!$B4050&amp;"300_"&amp;Data_TOT_TWh!$E4050,Data_TER_TWh!AG$9:AG$504)+SUMIF(Data_RES_TWh!$A$9:$A$1496,Data_TOT_TWh!$B4050&amp;"400_"&amp;Data_TOT_TWh!$E4050,Data_RES_TWh!AG$9:AG$1496)</f>
        <v>0</v>
      </c>
      <c r="AH4050" s="46">
        <f>SUMIF(Data_IND_TWh!$A$9:$A$504,Data_TOT_TWh!$B4050&amp;"200_"&amp;Data_TOT_TWh!$E4050,Data_IND_TWh!AH$9:AH$504)+SUMIF(Data_TER_TWh!$A$9:$A$504,Data_TOT_TWh!$B4050&amp;"300_"&amp;Data_TOT_TWh!$E4050,Data_TER_TWh!AH$9:AH$504)+SUMIF(Data_RES_TWh!$A$9:$A$1496,Data_TOT_TWh!$B4050&amp;"400_"&amp;Data_TOT_TWh!$E4050,Data_RES_TWh!AH$9:AH$1496)</f>
        <v>0</v>
      </c>
      <c r="AJ4050" s="13"/>
      <c r="AL4050" s="9"/>
      <c r="AM4050" s="87"/>
      <c r="AN4050" s="87"/>
    </row>
    <row r="4051" spans="12:40">
      <c r="L4051" s="46"/>
      <c r="M4051" s="46"/>
      <c r="O4051" s="47"/>
      <c r="P4051" s="46"/>
      <c r="Q4051" s="46"/>
      <c r="R4051" s="37"/>
      <c r="S4051" s="13"/>
      <c r="U4051" s="13"/>
      <c r="W4051" s="13"/>
      <c r="X4051" s="13">
        <f>SUMIF(Data_IND_TWh!$A$9:$A$504,Data_TOT_TWh!$B4051&amp;"200_"&amp;Data_TOT_TWh!$E4051,Data_IND_TWh!X$9:X$504)+SUMIF(Data_TER_TWh!$A$9:$A$504,Data_TOT_TWh!$B4051&amp;"300_"&amp;Data_TOT_TWh!$E4051,Data_TER_TWh!X$9:X$504)+SUMIF(Data_RES_TWh!$A$9:$A$1496,Data_TOT_TWh!$B4051&amp;"400_"&amp;Data_TOT_TWh!$E4051,Data_RES_TWh!X$9:X$1496)</f>
        <v>0</v>
      </c>
      <c r="Y4051" s="13">
        <f>SUMIF(Data_IND_TWh!$A$9:$A$504,Data_TOT_TWh!$B4051&amp;"200_"&amp;Data_TOT_TWh!$E4051,Data_IND_TWh!Y$9:Y$504)+SUMIF(Data_TER_TWh!$A$9:$A$504,Data_TOT_TWh!$B4051&amp;"300_"&amp;Data_TOT_TWh!$E4051,Data_TER_TWh!Y$9:Y$504)+SUMIF(Data_RES_TWh!$A$9:$A$1496,Data_TOT_TWh!$B4051&amp;"400_"&amp;Data_TOT_TWh!$E4051,Data_RES_TWh!Y$9:Y$1496)</f>
        <v>0</v>
      </c>
      <c r="Z4051" s="13">
        <f>SUMIF(Data_IND_TWh!$A$9:$A$504,Data_TOT_TWh!$B4051&amp;"200_"&amp;Data_TOT_TWh!$E4051,Data_IND_TWh!Z$9:Z$504)+SUMIF(Data_TER_TWh!$A$9:$A$504,Data_TOT_TWh!$B4051&amp;"300_"&amp;Data_TOT_TWh!$E4051,Data_TER_TWh!Z$9:Z$504)+SUMIF(Data_RES_TWh!$A$9:$A$1496,Data_TOT_TWh!$B4051&amp;"400_"&amp;Data_TOT_TWh!$E4051,Data_RES_TWh!Z$9:Z$1496)</f>
        <v>0</v>
      </c>
      <c r="AA4051" s="46">
        <f>SUMIF(Data_IND_TWh!$A$9:$A$504,Data_TOT_TWh!$B4051&amp;"200_"&amp;Data_TOT_TWh!$E4051,Data_IND_TWh!AA$9:AA$504)+SUMIF(Data_TER_TWh!$A$9:$A$504,Data_TOT_TWh!$B4051&amp;"300_"&amp;Data_TOT_TWh!$E4051,Data_TER_TWh!AA$9:AA$504)+SUMIF(Data_RES_TWh!$A$9:$A$1496,Data_TOT_TWh!$B4051&amp;"400_"&amp;Data_TOT_TWh!$E4051,Data_RES_TWh!AA$9:AA$1496)</f>
        <v>0</v>
      </c>
      <c r="AC4051" s="13"/>
      <c r="AE4051" s="13"/>
      <c r="AF4051" s="13">
        <f>SUMIF(Data_IND_TWh!$A$9:$A$504,Data_TOT_TWh!$B4051&amp;"200_"&amp;Data_TOT_TWh!$E4051,Data_IND_TWh!AF$9:AF$504)+SUMIF(Data_TER_TWh!$A$9:$A$504,Data_TOT_TWh!$B4051&amp;"300_"&amp;Data_TOT_TWh!$E4051,Data_TER_TWh!AF$9:AF$504)+SUMIF(Data_RES_TWh!$A$9:$A$1496,Data_TOT_TWh!$B4051&amp;"400_"&amp;Data_TOT_TWh!$E4051,Data_RES_TWh!AF$9:AF$1496)</f>
        <v>0</v>
      </c>
      <c r="AG4051" s="13">
        <f>SUMIF(Data_IND_TWh!$A$9:$A$504,Data_TOT_TWh!$B4051&amp;"200_"&amp;Data_TOT_TWh!$E4051,Data_IND_TWh!AG$9:AG$504)+SUMIF(Data_TER_TWh!$A$9:$A$504,Data_TOT_TWh!$B4051&amp;"300_"&amp;Data_TOT_TWh!$E4051,Data_TER_TWh!AG$9:AG$504)+SUMIF(Data_RES_TWh!$A$9:$A$1496,Data_TOT_TWh!$B4051&amp;"400_"&amp;Data_TOT_TWh!$E4051,Data_RES_TWh!AG$9:AG$1496)</f>
        <v>0</v>
      </c>
      <c r="AH4051" s="46">
        <f>SUMIF(Data_IND_TWh!$A$9:$A$504,Data_TOT_TWh!$B4051&amp;"200_"&amp;Data_TOT_TWh!$E4051,Data_IND_TWh!AH$9:AH$504)+SUMIF(Data_TER_TWh!$A$9:$A$504,Data_TOT_TWh!$B4051&amp;"300_"&amp;Data_TOT_TWh!$E4051,Data_TER_TWh!AH$9:AH$504)+SUMIF(Data_RES_TWh!$A$9:$A$1496,Data_TOT_TWh!$B4051&amp;"400_"&amp;Data_TOT_TWh!$E4051,Data_RES_TWh!AH$9:AH$1496)</f>
        <v>0</v>
      </c>
      <c r="AJ4051" s="13"/>
      <c r="AL4051" s="9"/>
      <c r="AM4051" s="87"/>
      <c r="AN4051" s="87"/>
    </row>
    <row r="4052" spans="12:40">
      <c r="L4052" s="46"/>
      <c r="M4052" s="46"/>
      <c r="O4052" s="47"/>
      <c r="P4052" s="46"/>
      <c r="Q4052" s="46"/>
      <c r="R4052" s="37"/>
      <c r="S4052" s="13"/>
      <c r="U4052" s="13"/>
      <c r="W4052" s="13"/>
      <c r="X4052" s="13">
        <f>SUMIF(Data_IND_TWh!$A$9:$A$504,Data_TOT_TWh!$B4052&amp;"200_"&amp;Data_TOT_TWh!$E4052,Data_IND_TWh!X$9:X$504)+SUMIF(Data_TER_TWh!$A$9:$A$504,Data_TOT_TWh!$B4052&amp;"300_"&amp;Data_TOT_TWh!$E4052,Data_TER_TWh!X$9:X$504)+SUMIF(Data_RES_TWh!$A$9:$A$1496,Data_TOT_TWh!$B4052&amp;"400_"&amp;Data_TOT_TWh!$E4052,Data_RES_TWh!X$9:X$1496)</f>
        <v>0</v>
      </c>
      <c r="Y4052" s="13">
        <f>SUMIF(Data_IND_TWh!$A$9:$A$504,Data_TOT_TWh!$B4052&amp;"200_"&amp;Data_TOT_TWh!$E4052,Data_IND_TWh!Y$9:Y$504)+SUMIF(Data_TER_TWh!$A$9:$A$504,Data_TOT_TWh!$B4052&amp;"300_"&amp;Data_TOT_TWh!$E4052,Data_TER_TWh!Y$9:Y$504)+SUMIF(Data_RES_TWh!$A$9:$A$1496,Data_TOT_TWh!$B4052&amp;"400_"&amp;Data_TOT_TWh!$E4052,Data_RES_TWh!Y$9:Y$1496)</f>
        <v>0</v>
      </c>
      <c r="Z4052" s="13">
        <f>SUMIF(Data_IND_TWh!$A$9:$A$504,Data_TOT_TWh!$B4052&amp;"200_"&amp;Data_TOT_TWh!$E4052,Data_IND_TWh!Z$9:Z$504)+SUMIF(Data_TER_TWh!$A$9:$A$504,Data_TOT_TWh!$B4052&amp;"300_"&amp;Data_TOT_TWh!$E4052,Data_TER_TWh!Z$9:Z$504)+SUMIF(Data_RES_TWh!$A$9:$A$1496,Data_TOT_TWh!$B4052&amp;"400_"&amp;Data_TOT_TWh!$E4052,Data_RES_TWh!Z$9:Z$1496)</f>
        <v>0</v>
      </c>
      <c r="AA4052" s="46">
        <f>SUMIF(Data_IND_TWh!$A$9:$A$504,Data_TOT_TWh!$B4052&amp;"200_"&amp;Data_TOT_TWh!$E4052,Data_IND_TWh!AA$9:AA$504)+SUMIF(Data_TER_TWh!$A$9:$A$504,Data_TOT_TWh!$B4052&amp;"300_"&amp;Data_TOT_TWh!$E4052,Data_TER_TWh!AA$9:AA$504)+SUMIF(Data_RES_TWh!$A$9:$A$1496,Data_TOT_TWh!$B4052&amp;"400_"&amp;Data_TOT_TWh!$E4052,Data_RES_TWh!AA$9:AA$1496)</f>
        <v>0</v>
      </c>
      <c r="AC4052" s="13"/>
      <c r="AE4052" s="13"/>
      <c r="AF4052" s="13">
        <f>SUMIF(Data_IND_TWh!$A$9:$A$504,Data_TOT_TWh!$B4052&amp;"200_"&amp;Data_TOT_TWh!$E4052,Data_IND_TWh!AF$9:AF$504)+SUMIF(Data_TER_TWh!$A$9:$A$504,Data_TOT_TWh!$B4052&amp;"300_"&amp;Data_TOT_TWh!$E4052,Data_TER_TWh!AF$9:AF$504)+SUMIF(Data_RES_TWh!$A$9:$A$1496,Data_TOT_TWh!$B4052&amp;"400_"&amp;Data_TOT_TWh!$E4052,Data_RES_TWh!AF$9:AF$1496)</f>
        <v>0</v>
      </c>
      <c r="AG4052" s="13">
        <f>SUMIF(Data_IND_TWh!$A$9:$A$504,Data_TOT_TWh!$B4052&amp;"200_"&amp;Data_TOT_TWh!$E4052,Data_IND_TWh!AG$9:AG$504)+SUMIF(Data_TER_TWh!$A$9:$A$504,Data_TOT_TWh!$B4052&amp;"300_"&amp;Data_TOT_TWh!$E4052,Data_TER_TWh!AG$9:AG$504)+SUMIF(Data_RES_TWh!$A$9:$A$1496,Data_TOT_TWh!$B4052&amp;"400_"&amp;Data_TOT_TWh!$E4052,Data_RES_TWh!AG$9:AG$1496)</f>
        <v>0</v>
      </c>
      <c r="AH4052" s="46">
        <f>SUMIF(Data_IND_TWh!$A$9:$A$504,Data_TOT_TWh!$B4052&amp;"200_"&amp;Data_TOT_TWh!$E4052,Data_IND_TWh!AH$9:AH$504)+SUMIF(Data_TER_TWh!$A$9:$A$504,Data_TOT_TWh!$B4052&amp;"300_"&amp;Data_TOT_TWh!$E4052,Data_TER_TWh!AH$9:AH$504)+SUMIF(Data_RES_TWh!$A$9:$A$1496,Data_TOT_TWh!$B4052&amp;"400_"&amp;Data_TOT_TWh!$E4052,Data_RES_TWh!AH$9:AH$1496)</f>
        <v>0</v>
      </c>
      <c r="AJ4052" s="13"/>
      <c r="AL4052" s="9"/>
      <c r="AM4052" s="87"/>
      <c r="AN4052" s="87"/>
    </row>
    <row r="4053" spans="12:40">
      <c r="L4053" s="46"/>
      <c r="M4053" s="46"/>
      <c r="O4053" s="47"/>
      <c r="P4053" s="46"/>
      <c r="Q4053" s="46"/>
      <c r="R4053" s="37"/>
      <c r="S4053" s="13"/>
      <c r="U4053" s="13"/>
      <c r="W4053" s="13"/>
      <c r="X4053" s="13">
        <f>SUMIF(Data_IND_TWh!$A$9:$A$504,Data_TOT_TWh!$B4053&amp;"200_"&amp;Data_TOT_TWh!$E4053,Data_IND_TWh!X$9:X$504)+SUMIF(Data_TER_TWh!$A$9:$A$504,Data_TOT_TWh!$B4053&amp;"300_"&amp;Data_TOT_TWh!$E4053,Data_TER_TWh!X$9:X$504)+SUMIF(Data_RES_TWh!$A$9:$A$1496,Data_TOT_TWh!$B4053&amp;"400_"&amp;Data_TOT_TWh!$E4053,Data_RES_TWh!X$9:X$1496)</f>
        <v>0</v>
      </c>
      <c r="Y4053" s="13">
        <f>SUMIF(Data_IND_TWh!$A$9:$A$504,Data_TOT_TWh!$B4053&amp;"200_"&amp;Data_TOT_TWh!$E4053,Data_IND_TWh!Y$9:Y$504)+SUMIF(Data_TER_TWh!$A$9:$A$504,Data_TOT_TWh!$B4053&amp;"300_"&amp;Data_TOT_TWh!$E4053,Data_TER_TWh!Y$9:Y$504)+SUMIF(Data_RES_TWh!$A$9:$A$1496,Data_TOT_TWh!$B4053&amp;"400_"&amp;Data_TOT_TWh!$E4053,Data_RES_TWh!Y$9:Y$1496)</f>
        <v>0</v>
      </c>
      <c r="Z4053" s="13">
        <f>SUMIF(Data_IND_TWh!$A$9:$A$504,Data_TOT_TWh!$B4053&amp;"200_"&amp;Data_TOT_TWh!$E4053,Data_IND_TWh!Z$9:Z$504)+SUMIF(Data_TER_TWh!$A$9:$A$504,Data_TOT_TWh!$B4053&amp;"300_"&amp;Data_TOT_TWh!$E4053,Data_TER_TWh!Z$9:Z$504)+SUMIF(Data_RES_TWh!$A$9:$A$1496,Data_TOT_TWh!$B4053&amp;"400_"&amp;Data_TOT_TWh!$E4053,Data_RES_TWh!Z$9:Z$1496)</f>
        <v>0</v>
      </c>
      <c r="AA4053" s="46">
        <f>SUMIF(Data_IND_TWh!$A$9:$A$504,Data_TOT_TWh!$B4053&amp;"200_"&amp;Data_TOT_TWh!$E4053,Data_IND_TWh!AA$9:AA$504)+SUMIF(Data_TER_TWh!$A$9:$A$504,Data_TOT_TWh!$B4053&amp;"300_"&amp;Data_TOT_TWh!$E4053,Data_TER_TWh!AA$9:AA$504)+SUMIF(Data_RES_TWh!$A$9:$A$1496,Data_TOT_TWh!$B4053&amp;"400_"&amp;Data_TOT_TWh!$E4053,Data_RES_TWh!AA$9:AA$1496)</f>
        <v>0</v>
      </c>
      <c r="AC4053" s="13"/>
      <c r="AE4053" s="13"/>
      <c r="AF4053" s="13">
        <f>SUMIF(Data_IND_TWh!$A$9:$A$504,Data_TOT_TWh!$B4053&amp;"200_"&amp;Data_TOT_TWh!$E4053,Data_IND_TWh!AF$9:AF$504)+SUMIF(Data_TER_TWh!$A$9:$A$504,Data_TOT_TWh!$B4053&amp;"300_"&amp;Data_TOT_TWh!$E4053,Data_TER_TWh!AF$9:AF$504)+SUMIF(Data_RES_TWh!$A$9:$A$1496,Data_TOT_TWh!$B4053&amp;"400_"&amp;Data_TOT_TWh!$E4053,Data_RES_TWh!AF$9:AF$1496)</f>
        <v>0</v>
      </c>
      <c r="AG4053" s="13">
        <f>SUMIF(Data_IND_TWh!$A$9:$A$504,Data_TOT_TWh!$B4053&amp;"200_"&amp;Data_TOT_TWh!$E4053,Data_IND_TWh!AG$9:AG$504)+SUMIF(Data_TER_TWh!$A$9:$A$504,Data_TOT_TWh!$B4053&amp;"300_"&amp;Data_TOT_TWh!$E4053,Data_TER_TWh!AG$9:AG$504)+SUMIF(Data_RES_TWh!$A$9:$A$1496,Data_TOT_TWh!$B4053&amp;"400_"&amp;Data_TOT_TWh!$E4053,Data_RES_TWh!AG$9:AG$1496)</f>
        <v>0</v>
      </c>
      <c r="AH4053" s="46">
        <f>SUMIF(Data_IND_TWh!$A$9:$A$504,Data_TOT_TWh!$B4053&amp;"200_"&amp;Data_TOT_TWh!$E4053,Data_IND_TWh!AH$9:AH$504)+SUMIF(Data_TER_TWh!$A$9:$A$504,Data_TOT_TWh!$B4053&amp;"300_"&amp;Data_TOT_TWh!$E4053,Data_TER_TWh!AH$9:AH$504)+SUMIF(Data_RES_TWh!$A$9:$A$1496,Data_TOT_TWh!$B4053&amp;"400_"&amp;Data_TOT_TWh!$E4053,Data_RES_TWh!AH$9:AH$1496)</f>
        <v>0</v>
      </c>
      <c r="AJ4053" s="13"/>
      <c r="AL4053" s="9"/>
      <c r="AM4053" s="87"/>
      <c r="AN4053" s="87"/>
    </row>
    <row r="4054" spans="12:40">
      <c r="L4054" s="46"/>
      <c r="M4054" s="46"/>
      <c r="O4054" s="47"/>
      <c r="P4054" s="46"/>
      <c r="Q4054" s="46"/>
      <c r="R4054" s="37"/>
      <c r="S4054" s="13"/>
      <c r="U4054" s="13"/>
      <c r="W4054" s="13"/>
      <c r="X4054" s="13">
        <f>SUMIF(Data_IND_TWh!$A$9:$A$504,Data_TOT_TWh!$B4054&amp;"200_"&amp;Data_TOT_TWh!$E4054,Data_IND_TWh!X$9:X$504)+SUMIF(Data_TER_TWh!$A$9:$A$504,Data_TOT_TWh!$B4054&amp;"300_"&amp;Data_TOT_TWh!$E4054,Data_TER_TWh!X$9:X$504)+SUMIF(Data_RES_TWh!$A$9:$A$1496,Data_TOT_TWh!$B4054&amp;"400_"&amp;Data_TOT_TWh!$E4054,Data_RES_TWh!X$9:X$1496)</f>
        <v>0</v>
      </c>
      <c r="Y4054" s="13">
        <f>SUMIF(Data_IND_TWh!$A$9:$A$504,Data_TOT_TWh!$B4054&amp;"200_"&amp;Data_TOT_TWh!$E4054,Data_IND_TWh!Y$9:Y$504)+SUMIF(Data_TER_TWh!$A$9:$A$504,Data_TOT_TWh!$B4054&amp;"300_"&amp;Data_TOT_TWh!$E4054,Data_TER_TWh!Y$9:Y$504)+SUMIF(Data_RES_TWh!$A$9:$A$1496,Data_TOT_TWh!$B4054&amp;"400_"&amp;Data_TOT_TWh!$E4054,Data_RES_TWh!Y$9:Y$1496)</f>
        <v>0</v>
      </c>
      <c r="Z4054" s="13">
        <f>SUMIF(Data_IND_TWh!$A$9:$A$504,Data_TOT_TWh!$B4054&amp;"200_"&amp;Data_TOT_TWh!$E4054,Data_IND_TWh!Z$9:Z$504)+SUMIF(Data_TER_TWh!$A$9:$A$504,Data_TOT_TWh!$B4054&amp;"300_"&amp;Data_TOT_TWh!$E4054,Data_TER_TWh!Z$9:Z$504)+SUMIF(Data_RES_TWh!$A$9:$A$1496,Data_TOT_TWh!$B4054&amp;"400_"&amp;Data_TOT_TWh!$E4054,Data_RES_TWh!Z$9:Z$1496)</f>
        <v>0</v>
      </c>
      <c r="AA4054" s="46">
        <f>SUMIF(Data_IND_TWh!$A$9:$A$504,Data_TOT_TWh!$B4054&amp;"200_"&amp;Data_TOT_TWh!$E4054,Data_IND_TWh!AA$9:AA$504)+SUMIF(Data_TER_TWh!$A$9:$A$504,Data_TOT_TWh!$B4054&amp;"300_"&amp;Data_TOT_TWh!$E4054,Data_TER_TWh!AA$9:AA$504)+SUMIF(Data_RES_TWh!$A$9:$A$1496,Data_TOT_TWh!$B4054&amp;"400_"&amp;Data_TOT_TWh!$E4054,Data_RES_TWh!AA$9:AA$1496)</f>
        <v>0</v>
      </c>
      <c r="AC4054" s="13"/>
      <c r="AE4054" s="13"/>
      <c r="AF4054" s="13">
        <f>SUMIF(Data_IND_TWh!$A$9:$A$504,Data_TOT_TWh!$B4054&amp;"200_"&amp;Data_TOT_TWh!$E4054,Data_IND_TWh!AF$9:AF$504)+SUMIF(Data_TER_TWh!$A$9:$A$504,Data_TOT_TWh!$B4054&amp;"300_"&amp;Data_TOT_TWh!$E4054,Data_TER_TWh!AF$9:AF$504)+SUMIF(Data_RES_TWh!$A$9:$A$1496,Data_TOT_TWh!$B4054&amp;"400_"&amp;Data_TOT_TWh!$E4054,Data_RES_TWh!AF$9:AF$1496)</f>
        <v>0</v>
      </c>
      <c r="AG4054" s="13">
        <f>SUMIF(Data_IND_TWh!$A$9:$A$504,Data_TOT_TWh!$B4054&amp;"200_"&amp;Data_TOT_TWh!$E4054,Data_IND_TWh!AG$9:AG$504)+SUMIF(Data_TER_TWh!$A$9:$A$504,Data_TOT_TWh!$B4054&amp;"300_"&amp;Data_TOT_TWh!$E4054,Data_TER_TWh!AG$9:AG$504)+SUMIF(Data_RES_TWh!$A$9:$A$1496,Data_TOT_TWh!$B4054&amp;"400_"&amp;Data_TOT_TWh!$E4054,Data_RES_TWh!AG$9:AG$1496)</f>
        <v>0</v>
      </c>
      <c r="AH4054" s="46">
        <f>SUMIF(Data_IND_TWh!$A$9:$A$504,Data_TOT_TWh!$B4054&amp;"200_"&amp;Data_TOT_TWh!$E4054,Data_IND_TWh!AH$9:AH$504)+SUMIF(Data_TER_TWh!$A$9:$A$504,Data_TOT_TWh!$B4054&amp;"300_"&amp;Data_TOT_TWh!$E4054,Data_TER_TWh!AH$9:AH$504)+SUMIF(Data_RES_TWh!$A$9:$A$1496,Data_TOT_TWh!$B4054&amp;"400_"&amp;Data_TOT_TWh!$E4054,Data_RES_TWh!AH$9:AH$1496)</f>
        <v>0</v>
      </c>
      <c r="AJ4054" s="13"/>
      <c r="AL4054" s="9"/>
      <c r="AM4054" s="87"/>
      <c r="AN4054" s="87"/>
    </row>
    <row r="4055" spans="12:40">
      <c r="L4055" s="46"/>
      <c r="M4055" s="46"/>
      <c r="O4055" s="47"/>
      <c r="P4055" s="46"/>
      <c r="Q4055" s="46"/>
      <c r="R4055" s="37"/>
      <c r="S4055" s="13"/>
      <c r="U4055" s="13"/>
      <c r="W4055" s="13"/>
      <c r="X4055" s="13">
        <f>SUMIF(Data_IND_TWh!$A$9:$A$504,Data_TOT_TWh!$B4055&amp;"200_"&amp;Data_TOT_TWh!$E4055,Data_IND_TWh!X$9:X$504)+SUMIF(Data_TER_TWh!$A$9:$A$504,Data_TOT_TWh!$B4055&amp;"300_"&amp;Data_TOT_TWh!$E4055,Data_TER_TWh!X$9:X$504)+SUMIF(Data_RES_TWh!$A$9:$A$1496,Data_TOT_TWh!$B4055&amp;"400_"&amp;Data_TOT_TWh!$E4055,Data_RES_TWh!X$9:X$1496)</f>
        <v>0</v>
      </c>
      <c r="Y4055" s="13">
        <f>SUMIF(Data_IND_TWh!$A$9:$A$504,Data_TOT_TWh!$B4055&amp;"200_"&amp;Data_TOT_TWh!$E4055,Data_IND_TWh!Y$9:Y$504)+SUMIF(Data_TER_TWh!$A$9:$A$504,Data_TOT_TWh!$B4055&amp;"300_"&amp;Data_TOT_TWh!$E4055,Data_TER_TWh!Y$9:Y$504)+SUMIF(Data_RES_TWh!$A$9:$A$1496,Data_TOT_TWh!$B4055&amp;"400_"&amp;Data_TOT_TWh!$E4055,Data_RES_TWh!Y$9:Y$1496)</f>
        <v>0</v>
      </c>
      <c r="Z4055" s="13">
        <f>SUMIF(Data_IND_TWh!$A$9:$A$504,Data_TOT_TWh!$B4055&amp;"200_"&amp;Data_TOT_TWh!$E4055,Data_IND_TWh!Z$9:Z$504)+SUMIF(Data_TER_TWh!$A$9:$A$504,Data_TOT_TWh!$B4055&amp;"300_"&amp;Data_TOT_TWh!$E4055,Data_TER_TWh!Z$9:Z$504)+SUMIF(Data_RES_TWh!$A$9:$A$1496,Data_TOT_TWh!$B4055&amp;"400_"&amp;Data_TOT_TWh!$E4055,Data_RES_TWh!Z$9:Z$1496)</f>
        <v>0</v>
      </c>
      <c r="AA4055" s="46">
        <f>SUMIF(Data_IND_TWh!$A$9:$A$504,Data_TOT_TWh!$B4055&amp;"200_"&amp;Data_TOT_TWh!$E4055,Data_IND_TWh!AA$9:AA$504)+SUMIF(Data_TER_TWh!$A$9:$A$504,Data_TOT_TWh!$B4055&amp;"300_"&amp;Data_TOT_TWh!$E4055,Data_TER_TWh!AA$9:AA$504)+SUMIF(Data_RES_TWh!$A$9:$A$1496,Data_TOT_TWh!$B4055&amp;"400_"&amp;Data_TOT_TWh!$E4055,Data_RES_TWh!AA$9:AA$1496)</f>
        <v>0</v>
      </c>
      <c r="AC4055" s="13"/>
      <c r="AE4055" s="13"/>
      <c r="AF4055" s="13">
        <f>SUMIF(Data_IND_TWh!$A$9:$A$504,Data_TOT_TWh!$B4055&amp;"200_"&amp;Data_TOT_TWh!$E4055,Data_IND_TWh!AF$9:AF$504)+SUMIF(Data_TER_TWh!$A$9:$A$504,Data_TOT_TWh!$B4055&amp;"300_"&amp;Data_TOT_TWh!$E4055,Data_TER_TWh!AF$9:AF$504)+SUMIF(Data_RES_TWh!$A$9:$A$1496,Data_TOT_TWh!$B4055&amp;"400_"&amp;Data_TOT_TWh!$E4055,Data_RES_TWh!AF$9:AF$1496)</f>
        <v>0</v>
      </c>
      <c r="AG4055" s="13">
        <f>SUMIF(Data_IND_TWh!$A$9:$A$504,Data_TOT_TWh!$B4055&amp;"200_"&amp;Data_TOT_TWh!$E4055,Data_IND_TWh!AG$9:AG$504)+SUMIF(Data_TER_TWh!$A$9:$A$504,Data_TOT_TWh!$B4055&amp;"300_"&amp;Data_TOT_TWh!$E4055,Data_TER_TWh!AG$9:AG$504)+SUMIF(Data_RES_TWh!$A$9:$A$1496,Data_TOT_TWh!$B4055&amp;"400_"&amp;Data_TOT_TWh!$E4055,Data_RES_TWh!AG$9:AG$1496)</f>
        <v>0</v>
      </c>
      <c r="AH4055" s="46">
        <f>SUMIF(Data_IND_TWh!$A$9:$A$504,Data_TOT_TWh!$B4055&amp;"200_"&amp;Data_TOT_TWh!$E4055,Data_IND_TWh!AH$9:AH$504)+SUMIF(Data_TER_TWh!$A$9:$A$504,Data_TOT_TWh!$B4055&amp;"300_"&amp;Data_TOT_TWh!$E4055,Data_TER_TWh!AH$9:AH$504)+SUMIF(Data_RES_TWh!$A$9:$A$1496,Data_TOT_TWh!$B4055&amp;"400_"&amp;Data_TOT_TWh!$E4055,Data_RES_TWh!AH$9:AH$1496)</f>
        <v>0</v>
      </c>
      <c r="AJ4055" s="13"/>
      <c r="AL4055" s="9"/>
      <c r="AM4055" s="87"/>
      <c r="AN4055" s="87"/>
    </row>
    <row r="4056" spans="12:40">
      <c r="L4056" s="46"/>
      <c r="M4056" s="46"/>
      <c r="O4056" s="47"/>
      <c r="P4056" s="46"/>
      <c r="Q4056" s="46"/>
      <c r="R4056" s="37"/>
      <c r="S4056" s="13"/>
      <c r="U4056" s="13"/>
      <c r="W4056" s="13"/>
      <c r="X4056" s="13">
        <f>SUMIF(Data_IND_TWh!$A$9:$A$504,Data_TOT_TWh!$B4056&amp;"200_"&amp;Data_TOT_TWh!$E4056,Data_IND_TWh!X$9:X$504)+SUMIF(Data_TER_TWh!$A$9:$A$504,Data_TOT_TWh!$B4056&amp;"300_"&amp;Data_TOT_TWh!$E4056,Data_TER_TWh!X$9:X$504)+SUMIF(Data_RES_TWh!$A$9:$A$1496,Data_TOT_TWh!$B4056&amp;"400_"&amp;Data_TOT_TWh!$E4056,Data_RES_TWh!X$9:X$1496)</f>
        <v>0</v>
      </c>
      <c r="Y4056" s="13">
        <f>SUMIF(Data_IND_TWh!$A$9:$A$504,Data_TOT_TWh!$B4056&amp;"200_"&amp;Data_TOT_TWh!$E4056,Data_IND_TWh!Y$9:Y$504)+SUMIF(Data_TER_TWh!$A$9:$A$504,Data_TOT_TWh!$B4056&amp;"300_"&amp;Data_TOT_TWh!$E4056,Data_TER_TWh!Y$9:Y$504)+SUMIF(Data_RES_TWh!$A$9:$A$1496,Data_TOT_TWh!$B4056&amp;"400_"&amp;Data_TOT_TWh!$E4056,Data_RES_TWh!Y$9:Y$1496)</f>
        <v>0</v>
      </c>
      <c r="Z4056" s="13">
        <f>SUMIF(Data_IND_TWh!$A$9:$A$504,Data_TOT_TWh!$B4056&amp;"200_"&amp;Data_TOT_TWh!$E4056,Data_IND_TWh!Z$9:Z$504)+SUMIF(Data_TER_TWh!$A$9:$A$504,Data_TOT_TWh!$B4056&amp;"300_"&amp;Data_TOT_TWh!$E4056,Data_TER_TWh!Z$9:Z$504)+SUMIF(Data_RES_TWh!$A$9:$A$1496,Data_TOT_TWh!$B4056&amp;"400_"&amp;Data_TOT_TWh!$E4056,Data_RES_TWh!Z$9:Z$1496)</f>
        <v>0</v>
      </c>
      <c r="AA4056" s="46">
        <f>SUMIF(Data_IND_TWh!$A$9:$A$504,Data_TOT_TWh!$B4056&amp;"200_"&amp;Data_TOT_TWh!$E4056,Data_IND_TWh!AA$9:AA$504)+SUMIF(Data_TER_TWh!$A$9:$A$504,Data_TOT_TWh!$B4056&amp;"300_"&amp;Data_TOT_TWh!$E4056,Data_TER_TWh!AA$9:AA$504)+SUMIF(Data_RES_TWh!$A$9:$A$1496,Data_TOT_TWh!$B4056&amp;"400_"&amp;Data_TOT_TWh!$E4056,Data_RES_TWh!AA$9:AA$1496)</f>
        <v>0</v>
      </c>
      <c r="AC4056" s="13"/>
      <c r="AE4056" s="13"/>
      <c r="AF4056" s="13">
        <f>SUMIF(Data_IND_TWh!$A$9:$A$504,Data_TOT_TWh!$B4056&amp;"200_"&amp;Data_TOT_TWh!$E4056,Data_IND_TWh!AF$9:AF$504)+SUMIF(Data_TER_TWh!$A$9:$A$504,Data_TOT_TWh!$B4056&amp;"300_"&amp;Data_TOT_TWh!$E4056,Data_TER_TWh!AF$9:AF$504)+SUMIF(Data_RES_TWh!$A$9:$A$1496,Data_TOT_TWh!$B4056&amp;"400_"&amp;Data_TOT_TWh!$E4056,Data_RES_TWh!AF$9:AF$1496)</f>
        <v>0</v>
      </c>
      <c r="AG4056" s="13">
        <f>SUMIF(Data_IND_TWh!$A$9:$A$504,Data_TOT_TWh!$B4056&amp;"200_"&amp;Data_TOT_TWh!$E4056,Data_IND_TWh!AG$9:AG$504)+SUMIF(Data_TER_TWh!$A$9:$A$504,Data_TOT_TWh!$B4056&amp;"300_"&amp;Data_TOT_TWh!$E4056,Data_TER_TWh!AG$9:AG$504)+SUMIF(Data_RES_TWh!$A$9:$A$1496,Data_TOT_TWh!$B4056&amp;"400_"&amp;Data_TOT_TWh!$E4056,Data_RES_TWh!AG$9:AG$1496)</f>
        <v>0</v>
      </c>
      <c r="AH4056" s="46">
        <f>SUMIF(Data_IND_TWh!$A$9:$A$504,Data_TOT_TWh!$B4056&amp;"200_"&amp;Data_TOT_TWh!$E4056,Data_IND_TWh!AH$9:AH$504)+SUMIF(Data_TER_TWh!$A$9:$A$504,Data_TOT_TWh!$B4056&amp;"300_"&amp;Data_TOT_TWh!$E4056,Data_TER_TWh!AH$9:AH$504)+SUMIF(Data_RES_TWh!$A$9:$A$1496,Data_TOT_TWh!$B4056&amp;"400_"&amp;Data_TOT_TWh!$E4056,Data_RES_TWh!AH$9:AH$1496)</f>
        <v>0</v>
      </c>
      <c r="AJ4056" s="13"/>
      <c r="AL4056" s="9"/>
      <c r="AM4056" s="87"/>
      <c r="AN4056" s="87"/>
    </row>
    <row r="4057" spans="12:40">
      <c r="L4057" s="46"/>
      <c r="M4057" s="46"/>
      <c r="O4057" s="47"/>
      <c r="P4057" s="46"/>
      <c r="Q4057" s="46"/>
      <c r="R4057" s="37"/>
      <c r="S4057" s="13"/>
      <c r="U4057" s="13"/>
      <c r="W4057" s="13"/>
      <c r="X4057" s="13">
        <f>SUMIF(Data_IND_TWh!$A$9:$A$504,Data_TOT_TWh!$B4057&amp;"200_"&amp;Data_TOT_TWh!$E4057,Data_IND_TWh!X$9:X$504)+SUMIF(Data_TER_TWh!$A$9:$A$504,Data_TOT_TWh!$B4057&amp;"300_"&amp;Data_TOT_TWh!$E4057,Data_TER_TWh!X$9:X$504)+SUMIF(Data_RES_TWh!$A$9:$A$1496,Data_TOT_TWh!$B4057&amp;"400_"&amp;Data_TOT_TWh!$E4057,Data_RES_TWh!X$9:X$1496)</f>
        <v>0</v>
      </c>
      <c r="Y4057" s="13">
        <f>SUMIF(Data_IND_TWh!$A$9:$A$504,Data_TOT_TWh!$B4057&amp;"200_"&amp;Data_TOT_TWh!$E4057,Data_IND_TWh!Y$9:Y$504)+SUMIF(Data_TER_TWh!$A$9:$A$504,Data_TOT_TWh!$B4057&amp;"300_"&amp;Data_TOT_TWh!$E4057,Data_TER_TWh!Y$9:Y$504)+SUMIF(Data_RES_TWh!$A$9:$A$1496,Data_TOT_TWh!$B4057&amp;"400_"&amp;Data_TOT_TWh!$E4057,Data_RES_TWh!Y$9:Y$1496)</f>
        <v>0</v>
      </c>
      <c r="Z4057" s="13">
        <f>SUMIF(Data_IND_TWh!$A$9:$A$504,Data_TOT_TWh!$B4057&amp;"200_"&amp;Data_TOT_TWh!$E4057,Data_IND_TWh!Z$9:Z$504)+SUMIF(Data_TER_TWh!$A$9:$A$504,Data_TOT_TWh!$B4057&amp;"300_"&amp;Data_TOT_TWh!$E4057,Data_TER_TWh!Z$9:Z$504)+SUMIF(Data_RES_TWh!$A$9:$A$1496,Data_TOT_TWh!$B4057&amp;"400_"&amp;Data_TOT_TWh!$E4057,Data_RES_TWh!Z$9:Z$1496)</f>
        <v>0</v>
      </c>
      <c r="AA4057" s="46">
        <f>SUMIF(Data_IND_TWh!$A$9:$A$504,Data_TOT_TWh!$B4057&amp;"200_"&amp;Data_TOT_TWh!$E4057,Data_IND_TWh!AA$9:AA$504)+SUMIF(Data_TER_TWh!$A$9:$A$504,Data_TOT_TWh!$B4057&amp;"300_"&amp;Data_TOT_TWh!$E4057,Data_TER_TWh!AA$9:AA$504)+SUMIF(Data_RES_TWh!$A$9:$A$1496,Data_TOT_TWh!$B4057&amp;"400_"&amp;Data_TOT_TWh!$E4057,Data_RES_TWh!AA$9:AA$1496)</f>
        <v>0</v>
      </c>
      <c r="AC4057" s="13"/>
      <c r="AE4057" s="13"/>
      <c r="AF4057" s="13">
        <f>SUMIF(Data_IND_TWh!$A$9:$A$504,Data_TOT_TWh!$B4057&amp;"200_"&amp;Data_TOT_TWh!$E4057,Data_IND_TWh!AF$9:AF$504)+SUMIF(Data_TER_TWh!$A$9:$A$504,Data_TOT_TWh!$B4057&amp;"300_"&amp;Data_TOT_TWh!$E4057,Data_TER_TWh!AF$9:AF$504)+SUMIF(Data_RES_TWh!$A$9:$A$1496,Data_TOT_TWh!$B4057&amp;"400_"&amp;Data_TOT_TWh!$E4057,Data_RES_TWh!AF$9:AF$1496)</f>
        <v>0</v>
      </c>
      <c r="AG4057" s="13">
        <f>SUMIF(Data_IND_TWh!$A$9:$A$504,Data_TOT_TWh!$B4057&amp;"200_"&amp;Data_TOT_TWh!$E4057,Data_IND_TWh!AG$9:AG$504)+SUMIF(Data_TER_TWh!$A$9:$A$504,Data_TOT_TWh!$B4057&amp;"300_"&amp;Data_TOT_TWh!$E4057,Data_TER_TWh!AG$9:AG$504)+SUMIF(Data_RES_TWh!$A$9:$A$1496,Data_TOT_TWh!$B4057&amp;"400_"&amp;Data_TOT_TWh!$E4057,Data_RES_TWh!AG$9:AG$1496)</f>
        <v>0</v>
      </c>
      <c r="AH4057" s="46">
        <f>SUMIF(Data_IND_TWh!$A$9:$A$504,Data_TOT_TWh!$B4057&amp;"200_"&amp;Data_TOT_TWh!$E4057,Data_IND_TWh!AH$9:AH$504)+SUMIF(Data_TER_TWh!$A$9:$A$504,Data_TOT_TWh!$B4057&amp;"300_"&amp;Data_TOT_TWh!$E4057,Data_TER_TWh!AH$9:AH$504)+SUMIF(Data_RES_TWh!$A$9:$A$1496,Data_TOT_TWh!$B4057&amp;"400_"&amp;Data_TOT_TWh!$E4057,Data_RES_TWh!AH$9:AH$1496)</f>
        <v>0</v>
      </c>
      <c r="AJ4057" s="13"/>
      <c r="AL4057" s="9"/>
      <c r="AM4057" s="87"/>
      <c r="AN4057" s="87"/>
    </row>
    <row r="4058" spans="12:40">
      <c r="L4058" s="46"/>
      <c r="M4058" s="46"/>
      <c r="O4058" s="47"/>
      <c r="P4058" s="46"/>
      <c r="Q4058" s="46"/>
      <c r="R4058" s="37"/>
      <c r="S4058" s="13"/>
      <c r="U4058" s="13"/>
      <c r="W4058" s="13"/>
      <c r="X4058" s="13">
        <f>SUMIF(Data_IND_TWh!$A$9:$A$504,Data_TOT_TWh!$B4058&amp;"200_"&amp;Data_TOT_TWh!$E4058,Data_IND_TWh!X$9:X$504)+SUMIF(Data_TER_TWh!$A$9:$A$504,Data_TOT_TWh!$B4058&amp;"300_"&amp;Data_TOT_TWh!$E4058,Data_TER_TWh!X$9:X$504)+SUMIF(Data_RES_TWh!$A$9:$A$1496,Data_TOT_TWh!$B4058&amp;"400_"&amp;Data_TOT_TWh!$E4058,Data_RES_TWh!X$9:X$1496)</f>
        <v>0</v>
      </c>
      <c r="Y4058" s="13">
        <f>SUMIF(Data_IND_TWh!$A$9:$A$504,Data_TOT_TWh!$B4058&amp;"200_"&amp;Data_TOT_TWh!$E4058,Data_IND_TWh!Y$9:Y$504)+SUMIF(Data_TER_TWh!$A$9:$A$504,Data_TOT_TWh!$B4058&amp;"300_"&amp;Data_TOT_TWh!$E4058,Data_TER_TWh!Y$9:Y$504)+SUMIF(Data_RES_TWh!$A$9:$A$1496,Data_TOT_TWh!$B4058&amp;"400_"&amp;Data_TOT_TWh!$E4058,Data_RES_TWh!Y$9:Y$1496)</f>
        <v>0</v>
      </c>
      <c r="Z4058" s="13">
        <f>SUMIF(Data_IND_TWh!$A$9:$A$504,Data_TOT_TWh!$B4058&amp;"200_"&amp;Data_TOT_TWh!$E4058,Data_IND_TWh!Z$9:Z$504)+SUMIF(Data_TER_TWh!$A$9:$A$504,Data_TOT_TWh!$B4058&amp;"300_"&amp;Data_TOT_TWh!$E4058,Data_TER_TWh!Z$9:Z$504)+SUMIF(Data_RES_TWh!$A$9:$A$1496,Data_TOT_TWh!$B4058&amp;"400_"&amp;Data_TOT_TWh!$E4058,Data_RES_TWh!Z$9:Z$1496)</f>
        <v>0</v>
      </c>
      <c r="AA4058" s="46">
        <f>SUMIF(Data_IND_TWh!$A$9:$A$504,Data_TOT_TWh!$B4058&amp;"200_"&amp;Data_TOT_TWh!$E4058,Data_IND_TWh!AA$9:AA$504)+SUMIF(Data_TER_TWh!$A$9:$A$504,Data_TOT_TWh!$B4058&amp;"300_"&amp;Data_TOT_TWh!$E4058,Data_TER_TWh!AA$9:AA$504)+SUMIF(Data_RES_TWh!$A$9:$A$1496,Data_TOT_TWh!$B4058&amp;"400_"&amp;Data_TOT_TWh!$E4058,Data_RES_TWh!AA$9:AA$1496)</f>
        <v>0</v>
      </c>
      <c r="AC4058" s="13"/>
      <c r="AE4058" s="13"/>
      <c r="AF4058" s="13">
        <f>SUMIF(Data_IND_TWh!$A$9:$A$504,Data_TOT_TWh!$B4058&amp;"200_"&amp;Data_TOT_TWh!$E4058,Data_IND_TWh!AF$9:AF$504)+SUMIF(Data_TER_TWh!$A$9:$A$504,Data_TOT_TWh!$B4058&amp;"300_"&amp;Data_TOT_TWh!$E4058,Data_TER_TWh!AF$9:AF$504)+SUMIF(Data_RES_TWh!$A$9:$A$1496,Data_TOT_TWh!$B4058&amp;"400_"&amp;Data_TOT_TWh!$E4058,Data_RES_TWh!AF$9:AF$1496)</f>
        <v>0</v>
      </c>
      <c r="AG4058" s="13">
        <f>SUMIF(Data_IND_TWh!$A$9:$A$504,Data_TOT_TWh!$B4058&amp;"200_"&amp;Data_TOT_TWh!$E4058,Data_IND_TWh!AG$9:AG$504)+SUMIF(Data_TER_TWh!$A$9:$A$504,Data_TOT_TWh!$B4058&amp;"300_"&amp;Data_TOT_TWh!$E4058,Data_TER_TWh!AG$9:AG$504)+SUMIF(Data_RES_TWh!$A$9:$A$1496,Data_TOT_TWh!$B4058&amp;"400_"&amp;Data_TOT_TWh!$E4058,Data_RES_TWh!AG$9:AG$1496)</f>
        <v>0</v>
      </c>
      <c r="AH4058" s="46">
        <f>SUMIF(Data_IND_TWh!$A$9:$A$504,Data_TOT_TWh!$B4058&amp;"200_"&amp;Data_TOT_TWh!$E4058,Data_IND_TWh!AH$9:AH$504)+SUMIF(Data_TER_TWh!$A$9:$A$504,Data_TOT_TWh!$B4058&amp;"300_"&amp;Data_TOT_TWh!$E4058,Data_TER_TWh!AH$9:AH$504)+SUMIF(Data_RES_TWh!$A$9:$A$1496,Data_TOT_TWh!$B4058&amp;"400_"&amp;Data_TOT_TWh!$E4058,Data_RES_TWh!AH$9:AH$1496)</f>
        <v>0</v>
      </c>
      <c r="AJ4058" s="13"/>
      <c r="AL4058" s="9"/>
      <c r="AM4058" s="87"/>
      <c r="AN4058" s="87"/>
    </row>
    <row r="4059" spans="12:40">
      <c r="L4059" s="46"/>
      <c r="M4059" s="46"/>
      <c r="O4059" s="47"/>
      <c r="P4059" s="46"/>
      <c r="Q4059" s="46"/>
      <c r="R4059" s="37"/>
      <c r="S4059" s="13"/>
      <c r="U4059" s="13"/>
      <c r="W4059" s="13"/>
      <c r="X4059" s="13">
        <f>SUMIF(Data_IND_TWh!$A$9:$A$504,Data_TOT_TWh!$B4059&amp;"200_"&amp;Data_TOT_TWh!$E4059,Data_IND_TWh!X$9:X$504)+SUMIF(Data_TER_TWh!$A$9:$A$504,Data_TOT_TWh!$B4059&amp;"300_"&amp;Data_TOT_TWh!$E4059,Data_TER_TWh!X$9:X$504)+SUMIF(Data_RES_TWh!$A$9:$A$1496,Data_TOT_TWh!$B4059&amp;"400_"&amp;Data_TOT_TWh!$E4059,Data_RES_TWh!X$9:X$1496)</f>
        <v>0</v>
      </c>
      <c r="Y4059" s="13">
        <f>SUMIF(Data_IND_TWh!$A$9:$A$504,Data_TOT_TWh!$B4059&amp;"200_"&amp;Data_TOT_TWh!$E4059,Data_IND_TWh!Y$9:Y$504)+SUMIF(Data_TER_TWh!$A$9:$A$504,Data_TOT_TWh!$B4059&amp;"300_"&amp;Data_TOT_TWh!$E4059,Data_TER_TWh!Y$9:Y$504)+SUMIF(Data_RES_TWh!$A$9:$A$1496,Data_TOT_TWh!$B4059&amp;"400_"&amp;Data_TOT_TWh!$E4059,Data_RES_TWh!Y$9:Y$1496)</f>
        <v>0</v>
      </c>
      <c r="Z4059" s="13">
        <f>SUMIF(Data_IND_TWh!$A$9:$A$504,Data_TOT_TWh!$B4059&amp;"200_"&amp;Data_TOT_TWh!$E4059,Data_IND_TWh!Z$9:Z$504)+SUMIF(Data_TER_TWh!$A$9:$A$504,Data_TOT_TWh!$B4059&amp;"300_"&amp;Data_TOT_TWh!$E4059,Data_TER_TWh!Z$9:Z$504)+SUMIF(Data_RES_TWh!$A$9:$A$1496,Data_TOT_TWh!$B4059&amp;"400_"&amp;Data_TOT_TWh!$E4059,Data_RES_TWh!Z$9:Z$1496)</f>
        <v>0</v>
      </c>
      <c r="AA4059" s="46">
        <f>SUMIF(Data_IND_TWh!$A$9:$A$504,Data_TOT_TWh!$B4059&amp;"200_"&amp;Data_TOT_TWh!$E4059,Data_IND_TWh!AA$9:AA$504)+SUMIF(Data_TER_TWh!$A$9:$A$504,Data_TOT_TWh!$B4059&amp;"300_"&amp;Data_TOT_TWh!$E4059,Data_TER_TWh!AA$9:AA$504)+SUMIF(Data_RES_TWh!$A$9:$A$1496,Data_TOT_TWh!$B4059&amp;"400_"&amp;Data_TOT_TWh!$E4059,Data_RES_TWh!AA$9:AA$1496)</f>
        <v>0</v>
      </c>
      <c r="AC4059" s="13"/>
      <c r="AE4059" s="13"/>
      <c r="AF4059" s="13">
        <f>SUMIF(Data_IND_TWh!$A$9:$A$504,Data_TOT_TWh!$B4059&amp;"200_"&amp;Data_TOT_TWh!$E4059,Data_IND_TWh!AF$9:AF$504)+SUMIF(Data_TER_TWh!$A$9:$A$504,Data_TOT_TWh!$B4059&amp;"300_"&amp;Data_TOT_TWh!$E4059,Data_TER_TWh!AF$9:AF$504)+SUMIF(Data_RES_TWh!$A$9:$A$1496,Data_TOT_TWh!$B4059&amp;"400_"&amp;Data_TOT_TWh!$E4059,Data_RES_TWh!AF$9:AF$1496)</f>
        <v>0</v>
      </c>
      <c r="AG4059" s="13">
        <f>SUMIF(Data_IND_TWh!$A$9:$A$504,Data_TOT_TWh!$B4059&amp;"200_"&amp;Data_TOT_TWh!$E4059,Data_IND_TWh!AG$9:AG$504)+SUMIF(Data_TER_TWh!$A$9:$A$504,Data_TOT_TWh!$B4059&amp;"300_"&amp;Data_TOT_TWh!$E4059,Data_TER_TWh!AG$9:AG$504)+SUMIF(Data_RES_TWh!$A$9:$A$1496,Data_TOT_TWh!$B4059&amp;"400_"&amp;Data_TOT_TWh!$E4059,Data_RES_TWh!AG$9:AG$1496)</f>
        <v>0</v>
      </c>
      <c r="AH4059" s="46">
        <f>SUMIF(Data_IND_TWh!$A$9:$A$504,Data_TOT_TWh!$B4059&amp;"200_"&amp;Data_TOT_TWh!$E4059,Data_IND_TWh!AH$9:AH$504)+SUMIF(Data_TER_TWh!$A$9:$A$504,Data_TOT_TWh!$B4059&amp;"300_"&amp;Data_TOT_TWh!$E4059,Data_TER_TWh!AH$9:AH$504)+SUMIF(Data_RES_TWh!$A$9:$A$1496,Data_TOT_TWh!$B4059&amp;"400_"&amp;Data_TOT_TWh!$E4059,Data_RES_TWh!AH$9:AH$1496)</f>
        <v>0</v>
      </c>
      <c r="AJ4059" s="13"/>
      <c r="AL4059" s="9"/>
      <c r="AM4059" s="87"/>
      <c r="AN4059" s="87"/>
    </row>
    <row r="4060" spans="12:40">
      <c r="L4060" s="46"/>
      <c r="M4060" s="46"/>
      <c r="O4060" s="47"/>
      <c r="P4060" s="46"/>
      <c r="Q4060" s="46"/>
      <c r="R4060" s="37"/>
      <c r="S4060" s="13"/>
      <c r="U4060" s="13"/>
      <c r="W4060" s="13"/>
      <c r="X4060" s="13">
        <f>SUMIF(Data_IND_TWh!$A$9:$A$504,Data_TOT_TWh!$B4060&amp;"200_"&amp;Data_TOT_TWh!$E4060,Data_IND_TWh!X$9:X$504)+SUMIF(Data_TER_TWh!$A$9:$A$504,Data_TOT_TWh!$B4060&amp;"300_"&amp;Data_TOT_TWh!$E4060,Data_TER_TWh!X$9:X$504)+SUMIF(Data_RES_TWh!$A$9:$A$1496,Data_TOT_TWh!$B4060&amp;"400_"&amp;Data_TOT_TWh!$E4060,Data_RES_TWh!X$9:X$1496)</f>
        <v>0</v>
      </c>
      <c r="Y4060" s="13">
        <f>SUMIF(Data_IND_TWh!$A$9:$A$504,Data_TOT_TWh!$B4060&amp;"200_"&amp;Data_TOT_TWh!$E4060,Data_IND_TWh!Y$9:Y$504)+SUMIF(Data_TER_TWh!$A$9:$A$504,Data_TOT_TWh!$B4060&amp;"300_"&amp;Data_TOT_TWh!$E4060,Data_TER_TWh!Y$9:Y$504)+SUMIF(Data_RES_TWh!$A$9:$A$1496,Data_TOT_TWh!$B4060&amp;"400_"&amp;Data_TOT_TWh!$E4060,Data_RES_TWh!Y$9:Y$1496)</f>
        <v>0</v>
      </c>
      <c r="Z4060" s="13">
        <f>SUMIF(Data_IND_TWh!$A$9:$A$504,Data_TOT_TWh!$B4060&amp;"200_"&amp;Data_TOT_TWh!$E4060,Data_IND_TWh!Z$9:Z$504)+SUMIF(Data_TER_TWh!$A$9:$A$504,Data_TOT_TWh!$B4060&amp;"300_"&amp;Data_TOT_TWh!$E4060,Data_TER_TWh!Z$9:Z$504)+SUMIF(Data_RES_TWh!$A$9:$A$1496,Data_TOT_TWh!$B4060&amp;"400_"&amp;Data_TOT_TWh!$E4060,Data_RES_TWh!Z$9:Z$1496)</f>
        <v>0</v>
      </c>
      <c r="AA4060" s="46">
        <f>SUMIF(Data_IND_TWh!$A$9:$A$504,Data_TOT_TWh!$B4060&amp;"200_"&amp;Data_TOT_TWh!$E4060,Data_IND_TWh!AA$9:AA$504)+SUMIF(Data_TER_TWh!$A$9:$A$504,Data_TOT_TWh!$B4060&amp;"300_"&amp;Data_TOT_TWh!$E4060,Data_TER_TWh!AA$9:AA$504)+SUMIF(Data_RES_TWh!$A$9:$A$1496,Data_TOT_TWh!$B4060&amp;"400_"&amp;Data_TOT_TWh!$E4060,Data_RES_TWh!AA$9:AA$1496)</f>
        <v>0</v>
      </c>
      <c r="AC4060" s="13"/>
      <c r="AE4060" s="13"/>
      <c r="AF4060" s="13">
        <f>SUMIF(Data_IND_TWh!$A$9:$A$504,Data_TOT_TWh!$B4060&amp;"200_"&amp;Data_TOT_TWh!$E4060,Data_IND_TWh!AF$9:AF$504)+SUMIF(Data_TER_TWh!$A$9:$A$504,Data_TOT_TWh!$B4060&amp;"300_"&amp;Data_TOT_TWh!$E4060,Data_TER_TWh!AF$9:AF$504)+SUMIF(Data_RES_TWh!$A$9:$A$1496,Data_TOT_TWh!$B4060&amp;"400_"&amp;Data_TOT_TWh!$E4060,Data_RES_TWh!AF$9:AF$1496)</f>
        <v>0</v>
      </c>
      <c r="AG4060" s="13">
        <f>SUMIF(Data_IND_TWh!$A$9:$A$504,Data_TOT_TWh!$B4060&amp;"200_"&amp;Data_TOT_TWh!$E4060,Data_IND_TWh!AG$9:AG$504)+SUMIF(Data_TER_TWh!$A$9:$A$504,Data_TOT_TWh!$B4060&amp;"300_"&amp;Data_TOT_TWh!$E4060,Data_TER_TWh!AG$9:AG$504)+SUMIF(Data_RES_TWh!$A$9:$A$1496,Data_TOT_TWh!$B4060&amp;"400_"&amp;Data_TOT_TWh!$E4060,Data_RES_TWh!AG$9:AG$1496)</f>
        <v>0</v>
      </c>
      <c r="AH4060" s="46">
        <f>SUMIF(Data_IND_TWh!$A$9:$A$504,Data_TOT_TWh!$B4060&amp;"200_"&amp;Data_TOT_TWh!$E4060,Data_IND_TWh!AH$9:AH$504)+SUMIF(Data_TER_TWh!$A$9:$A$504,Data_TOT_TWh!$B4060&amp;"300_"&amp;Data_TOT_TWh!$E4060,Data_TER_TWh!AH$9:AH$504)+SUMIF(Data_RES_TWh!$A$9:$A$1496,Data_TOT_TWh!$B4060&amp;"400_"&amp;Data_TOT_TWh!$E4060,Data_RES_TWh!AH$9:AH$1496)</f>
        <v>0</v>
      </c>
      <c r="AJ4060" s="13"/>
      <c r="AL4060" s="9"/>
      <c r="AM4060" s="87"/>
      <c r="AN4060" s="87"/>
    </row>
    <row r="4061" spans="12:40">
      <c r="L4061" s="46"/>
      <c r="M4061" s="46"/>
      <c r="O4061" s="47"/>
      <c r="P4061" s="46"/>
      <c r="Q4061" s="46"/>
      <c r="R4061" s="37"/>
      <c r="S4061" s="13"/>
      <c r="U4061" s="13"/>
      <c r="W4061" s="13"/>
      <c r="X4061" s="13">
        <f>SUMIF(Data_IND_TWh!$A$9:$A$504,Data_TOT_TWh!$B4061&amp;"200_"&amp;Data_TOT_TWh!$E4061,Data_IND_TWh!X$9:X$504)+SUMIF(Data_TER_TWh!$A$9:$A$504,Data_TOT_TWh!$B4061&amp;"300_"&amp;Data_TOT_TWh!$E4061,Data_TER_TWh!X$9:X$504)+SUMIF(Data_RES_TWh!$A$9:$A$1496,Data_TOT_TWh!$B4061&amp;"400_"&amp;Data_TOT_TWh!$E4061,Data_RES_TWh!X$9:X$1496)</f>
        <v>0</v>
      </c>
      <c r="Y4061" s="13">
        <f>SUMIF(Data_IND_TWh!$A$9:$A$504,Data_TOT_TWh!$B4061&amp;"200_"&amp;Data_TOT_TWh!$E4061,Data_IND_TWh!Y$9:Y$504)+SUMIF(Data_TER_TWh!$A$9:$A$504,Data_TOT_TWh!$B4061&amp;"300_"&amp;Data_TOT_TWh!$E4061,Data_TER_TWh!Y$9:Y$504)+SUMIF(Data_RES_TWh!$A$9:$A$1496,Data_TOT_TWh!$B4061&amp;"400_"&amp;Data_TOT_TWh!$E4061,Data_RES_TWh!Y$9:Y$1496)</f>
        <v>0</v>
      </c>
      <c r="Z4061" s="13">
        <f>SUMIF(Data_IND_TWh!$A$9:$A$504,Data_TOT_TWh!$B4061&amp;"200_"&amp;Data_TOT_TWh!$E4061,Data_IND_TWh!Z$9:Z$504)+SUMIF(Data_TER_TWh!$A$9:$A$504,Data_TOT_TWh!$B4061&amp;"300_"&amp;Data_TOT_TWh!$E4061,Data_TER_TWh!Z$9:Z$504)+SUMIF(Data_RES_TWh!$A$9:$A$1496,Data_TOT_TWh!$B4061&amp;"400_"&amp;Data_TOT_TWh!$E4061,Data_RES_TWh!Z$9:Z$1496)</f>
        <v>0</v>
      </c>
      <c r="AA4061" s="46">
        <f>SUMIF(Data_IND_TWh!$A$9:$A$504,Data_TOT_TWh!$B4061&amp;"200_"&amp;Data_TOT_TWh!$E4061,Data_IND_TWh!AA$9:AA$504)+SUMIF(Data_TER_TWh!$A$9:$A$504,Data_TOT_TWh!$B4061&amp;"300_"&amp;Data_TOT_TWh!$E4061,Data_TER_TWh!AA$9:AA$504)+SUMIF(Data_RES_TWh!$A$9:$A$1496,Data_TOT_TWh!$B4061&amp;"400_"&amp;Data_TOT_TWh!$E4061,Data_RES_TWh!AA$9:AA$1496)</f>
        <v>0</v>
      </c>
      <c r="AC4061" s="13"/>
      <c r="AE4061" s="13"/>
      <c r="AF4061" s="13">
        <f>SUMIF(Data_IND_TWh!$A$9:$A$504,Data_TOT_TWh!$B4061&amp;"200_"&amp;Data_TOT_TWh!$E4061,Data_IND_TWh!AF$9:AF$504)+SUMIF(Data_TER_TWh!$A$9:$A$504,Data_TOT_TWh!$B4061&amp;"300_"&amp;Data_TOT_TWh!$E4061,Data_TER_TWh!AF$9:AF$504)+SUMIF(Data_RES_TWh!$A$9:$A$1496,Data_TOT_TWh!$B4061&amp;"400_"&amp;Data_TOT_TWh!$E4061,Data_RES_TWh!AF$9:AF$1496)</f>
        <v>0</v>
      </c>
      <c r="AG4061" s="13">
        <f>SUMIF(Data_IND_TWh!$A$9:$A$504,Data_TOT_TWh!$B4061&amp;"200_"&amp;Data_TOT_TWh!$E4061,Data_IND_TWh!AG$9:AG$504)+SUMIF(Data_TER_TWh!$A$9:$A$504,Data_TOT_TWh!$B4061&amp;"300_"&amp;Data_TOT_TWh!$E4061,Data_TER_TWh!AG$9:AG$504)+SUMIF(Data_RES_TWh!$A$9:$A$1496,Data_TOT_TWh!$B4061&amp;"400_"&amp;Data_TOT_TWh!$E4061,Data_RES_TWh!AG$9:AG$1496)</f>
        <v>0</v>
      </c>
      <c r="AH4061" s="46">
        <f>SUMIF(Data_IND_TWh!$A$9:$A$504,Data_TOT_TWh!$B4061&amp;"200_"&amp;Data_TOT_TWh!$E4061,Data_IND_TWh!AH$9:AH$504)+SUMIF(Data_TER_TWh!$A$9:$A$504,Data_TOT_TWh!$B4061&amp;"300_"&amp;Data_TOT_TWh!$E4061,Data_TER_TWh!AH$9:AH$504)+SUMIF(Data_RES_TWh!$A$9:$A$1496,Data_TOT_TWh!$B4061&amp;"400_"&amp;Data_TOT_TWh!$E4061,Data_RES_TWh!AH$9:AH$1496)</f>
        <v>0</v>
      </c>
      <c r="AJ4061" s="13"/>
      <c r="AL4061" s="9"/>
      <c r="AM4061" s="87"/>
      <c r="AN4061" s="87"/>
    </row>
    <row r="4062" spans="12:40">
      <c r="L4062" s="46"/>
      <c r="M4062" s="46"/>
      <c r="O4062" s="47"/>
      <c r="P4062" s="46"/>
      <c r="Q4062" s="46"/>
      <c r="R4062" s="37"/>
      <c r="S4062" s="13"/>
      <c r="U4062" s="13"/>
      <c r="W4062" s="13"/>
      <c r="X4062" s="13">
        <f>SUMIF(Data_IND_TWh!$A$9:$A$504,Data_TOT_TWh!$B4062&amp;"200_"&amp;Data_TOT_TWh!$E4062,Data_IND_TWh!X$9:X$504)+SUMIF(Data_TER_TWh!$A$9:$A$504,Data_TOT_TWh!$B4062&amp;"300_"&amp;Data_TOT_TWh!$E4062,Data_TER_TWh!X$9:X$504)+SUMIF(Data_RES_TWh!$A$9:$A$1496,Data_TOT_TWh!$B4062&amp;"400_"&amp;Data_TOT_TWh!$E4062,Data_RES_TWh!X$9:X$1496)</f>
        <v>0</v>
      </c>
      <c r="Y4062" s="13">
        <f>SUMIF(Data_IND_TWh!$A$9:$A$504,Data_TOT_TWh!$B4062&amp;"200_"&amp;Data_TOT_TWh!$E4062,Data_IND_TWh!Y$9:Y$504)+SUMIF(Data_TER_TWh!$A$9:$A$504,Data_TOT_TWh!$B4062&amp;"300_"&amp;Data_TOT_TWh!$E4062,Data_TER_TWh!Y$9:Y$504)+SUMIF(Data_RES_TWh!$A$9:$A$1496,Data_TOT_TWh!$B4062&amp;"400_"&amp;Data_TOT_TWh!$E4062,Data_RES_TWh!Y$9:Y$1496)</f>
        <v>0</v>
      </c>
      <c r="Z4062" s="13">
        <f>SUMIF(Data_IND_TWh!$A$9:$A$504,Data_TOT_TWh!$B4062&amp;"200_"&amp;Data_TOT_TWh!$E4062,Data_IND_TWh!Z$9:Z$504)+SUMIF(Data_TER_TWh!$A$9:$A$504,Data_TOT_TWh!$B4062&amp;"300_"&amp;Data_TOT_TWh!$E4062,Data_TER_TWh!Z$9:Z$504)+SUMIF(Data_RES_TWh!$A$9:$A$1496,Data_TOT_TWh!$B4062&amp;"400_"&amp;Data_TOT_TWh!$E4062,Data_RES_TWh!Z$9:Z$1496)</f>
        <v>0</v>
      </c>
      <c r="AA4062" s="46">
        <f>SUMIF(Data_IND_TWh!$A$9:$A$504,Data_TOT_TWh!$B4062&amp;"200_"&amp;Data_TOT_TWh!$E4062,Data_IND_TWh!AA$9:AA$504)+SUMIF(Data_TER_TWh!$A$9:$A$504,Data_TOT_TWh!$B4062&amp;"300_"&amp;Data_TOT_TWh!$E4062,Data_TER_TWh!AA$9:AA$504)+SUMIF(Data_RES_TWh!$A$9:$A$1496,Data_TOT_TWh!$B4062&amp;"400_"&amp;Data_TOT_TWh!$E4062,Data_RES_TWh!AA$9:AA$1496)</f>
        <v>0</v>
      </c>
      <c r="AC4062" s="13"/>
      <c r="AE4062" s="13"/>
      <c r="AF4062" s="13">
        <f>SUMIF(Data_IND_TWh!$A$9:$A$504,Data_TOT_TWh!$B4062&amp;"200_"&amp;Data_TOT_TWh!$E4062,Data_IND_TWh!AF$9:AF$504)+SUMIF(Data_TER_TWh!$A$9:$A$504,Data_TOT_TWh!$B4062&amp;"300_"&amp;Data_TOT_TWh!$E4062,Data_TER_TWh!AF$9:AF$504)+SUMIF(Data_RES_TWh!$A$9:$A$1496,Data_TOT_TWh!$B4062&amp;"400_"&amp;Data_TOT_TWh!$E4062,Data_RES_TWh!AF$9:AF$1496)</f>
        <v>0</v>
      </c>
      <c r="AG4062" s="13">
        <f>SUMIF(Data_IND_TWh!$A$9:$A$504,Data_TOT_TWh!$B4062&amp;"200_"&amp;Data_TOT_TWh!$E4062,Data_IND_TWh!AG$9:AG$504)+SUMIF(Data_TER_TWh!$A$9:$A$504,Data_TOT_TWh!$B4062&amp;"300_"&amp;Data_TOT_TWh!$E4062,Data_TER_TWh!AG$9:AG$504)+SUMIF(Data_RES_TWh!$A$9:$A$1496,Data_TOT_TWh!$B4062&amp;"400_"&amp;Data_TOT_TWh!$E4062,Data_RES_TWh!AG$9:AG$1496)</f>
        <v>0</v>
      </c>
      <c r="AH4062" s="46">
        <f>SUMIF(Data_IND_TWh!$A$9:$A$504,Data_TOT_TWh!$B4062&amp;"200_"&amp;Data_TOT_TWh!$E4062,Data_IND_TWh!AH$9:AH$504)+SUMIF(Data_TER_TWh!$A$9:$A$504,Data_TOT_TWh!$B4062&amp;"300_"&amp;Data_TOT_TWh!$E4062,Data_TER_TWh!AH$9:AH$504)+SUMIF(Data_RES_TWh!$A$9:$A$1496,Data_TOT_TWh!$B4062&amp;"400_"&amp;Data_TOT_TWh!$E4062,Data_RES_TWh!AH$9:AH$1496)</f>
        <v>0</v>
      </c>
      <c r="AJ4062" s="13"/>
      <c r="AL4062" s="9"/>
      <c r="AM4062" s="87"/>
      <c r="AN4062" s="87"/>
    </row>
    <row r="4063" spans="12:40">
      <c r="L4063" s="46"/>
      <c r="M4063" s="46"/>
      <c r="O4063" s="47"/>
      <c r="P4063" s="46"/>
      <c r="Q4063" s="46"/>
      <c r="R4063" s="37"/>
      <c r="S4063" s="13"/>
      <c r="U4063" s="13"/>
      <c r="W4063" s="13"/>
      <c r="X4063" s="13">
        <f>SUMIF(Data_IND_TWh!$A$9:$A$504,Data_TOT_TWh!$B4063&amp;"200_"&amp;Data_TOT_TWh!$E4063,Data_IND_TWh!X$9:X$504)+SUMIF(Data_TER_TWh!$A$9:$A$504,Data_TOT_TWh!$B4063&amp;"300_"&amp;Data_TOT_TWh!$E4063,Data_TER_TWh!X$9:X$504)+SUMIF(Data_RES_TWh!$A$9:$A$1496,Data_TOT_TWh!$B4063&amp;"400_"&amp;Data_TOT_TWh!$E4063,Data_RES_TWh!X$9:X$1496)</f>
        <v>0</v>
      </c>
      <c r="Y4063" s="13">
        <f>SUMIF(Data_IND_TWh!$A$9:$A$504,Data_TOT_TWh!$B4063&amp;"200_"&amp;Data_TOT_TWh!$E4063,Data_IND_TWh!Y$9:Y$504)+SUMIF(Data_TER_TWh!$A$9:$A$504,Data_TOT_TWh!$B4063&amp;"300_"&amp;Data_TOT_TWh!$E4063,Data_TER_TWh!Y$9:Y$504)+SUMIF(Data_RES_TWh!$A$9:$A$1496,Data_TOT_TWh!$B4063&amp;"400_"&amp;Data_TOT_TWh!$E4063,Data_RES_TWh!Y$9:Y$1496)</f>
        <v>0</v>
      </c>
      <c r="Z4063" s="13">
        <f>SUMIF(Data_IND_TWh!$A$9:$A$504,Data_TOT_TWh!$B4063&amp;"200_"&amp;Data_TOT_TWh!$E4063,Data_IND_TWh!Z$9:Z$504)+SUMIF(Data_TER_TWh!$A$9:$A$504,Data_TOT_TWh!$B4063&amp;"300_"&amp;Data_TOT_TWh!$E4063,Data_TER_TWh!Z$9:Z$504)+SUMIF(Data_RES_TWh!$A$9:$A$1496,Data_TOT_TWh!$B4063&amp;"400_"&amp;Data_TOT_TWh!$E4063,Data_RES_TWh!Z$9:Z$1496)</f>
        <v>0</v>
      </c>
      <c r="AA4063" s="46">
        <f>SUMIF(Data_IND_TWh!$A$9:$A$504,Data_TOT_TWh!$B4063&amp;"200_"&amp;Data_TOT_TWh!$E4063,Data_IND_TWh!AA$9:AA$504)+SUMIF(Data_TER_TWh!$A$9:$A$504,Data_TOT_TWh!$B4063&amp;"300_"&amp;Data_TOT_TWh!$E4063,Data_TER_TWh!AA$9:AA$504)+SUMIF(Data_RES_TWh!$A$9:$A$1496,Data_TOT_TWh!$B4063&amp;"400_"&amp;Data_TOT_TWh!$E4063,Data_RES_TWh!AA$9:AA$1496)</f>
        <v>0</v>
      </c>
      <c r="AC4063" s="13"/>
      <c r="AE4063" s="13"/>
      <c r="AF4063" s="13">
        <f>SUMIF(Data_IND_TWh!$A$9:$A$504,Data_TOT_TWh!$B4063&amp;"200_"&amp;Data_TOT_TWh!$E4063,Data_IND_TWh!AF$9:AF$504)+SUMIF(Data_TER_TWh!$A$9:$A$504,Data_TOT_TWh!$B4063&amp;"300_"&amp;Data_TOT_TWh!$E4063,Data_TER_TWh!AF$9:AF$504)+SUMIF(Data_RES_TWh!$A$9:$A$1496,Data_TOT_TWh!$B4063&amp;"400_"&amp;Data_TOT_TWh!$E4063,Data_RES_TWh!AF$9:AF$1496)</f>
        <v>0</v>
      </c>
      <c r="AG4063" s="13">
        <f>SUMIF(Data_IND_TWh!$A$9:$A$504,Data_TOT_TWh!$B4063&amp;"200_"&amp;Data_TOT_TWh!$E4063,Data_IND_TWh!AG$9:AG$504)+SUMIF(Data_TER_TWh!$A$9:$A$504,Data_TOT_TWh!$B4063&amp;"300_"&amp;Data_TOT_TWh!$E4063,Data_TER_TWh!AG$9:AG$504)+SUMIF(Data_RES_TWh!$A$9:$A$1496,Data_TOT_TWh!$B4063&amp;"400_"&amp;Data_TOT_TWh!$E4063,Data_RES_TWh!AG$9:AG$1496)</f>
        <v>0</v>
      </c>
      <c r="AH4063" s="46">
        <f>SUMIF(Data_IND_TWh!$A$9:$A$504,Data_TOT_TWh!$B4063&amp;"200_"&amp;Data_TOT_TWh!$E4063,Data_IND_TWh!AH$9:AH$504)+SUMIF(Data_TER_TWh!$A$9:$A$504,Data_TOT_TWh!$B4063&amp;"300_"&amp;Data_TOT_TWh!$E4063,Data_TER_TWh!AH$9:AH$504)+SUMIF(Data_RES_TWh!$A$9:$A$1496,Data_TOT_TWh!$B4063&amp;"400_"&amp;Data_TOT_TWh!$E4063,Data_RES_TWh!AH$9:AH$1496)</f>
        <v>0</v>
      </c>
      <c r="AJ4063" s="13"/>
      <c r="AL4063" s="9"/>
      <c r="AM4063" s="87"/>
      <c r="AN4063" s="87"/>
    </row>
    <row r="4064" spans="12:40">
      <c r="L4064" s="46"/>
      <c r="M4064" s="46"/>
      <c r="O4064" s="47"/>
      <c r="P4064" s="46"/>
      <c r="Q4064" s="46"/>
      <c r="R4064" s="37"/>
      <c r="S4064" s="13"/>
      <c r="U4064" s="13"/>
      <c r="W4064" s="13"/>
      <c r="X4064" s="13">
        <f>SUMIF(Data_IND_TWh!$A$9:$A$504,Data_TOT_TWh!$B4064&amp;"200_"&amp;Data_TOT_TWh!$E4064,Data_IND_TWh!X$9:X$504)+SUMIF(Data_TER_TWh!$A$9:$A$504,Data_TOT_TWh!$B4064&amp;"300_"&amp;Data_TOT_TWh!$E4064,Data_TER_TWh!X$9:X$504)+SUMIF(Data_RES_TWh!$A$9:$A$1496,Data_TOT_TWh!$B4064&amp;"400_"&amp;Data_TOT_TWh!$E4064,Data_RES_TWh!X$9:X$1496)</f>
        <v>0</v>
      </c>
      <c r="Y4064" s="13">
        <f>SUMIF(Data_IND_TWh!$A$9:$A$504,Data_TOT_TWh!$B4064&amp;"200_"&amp;Data_TOT_TWh!$E4064,Data_IND_TWh!Y$9:Y$504)+SUMIF(Data_TER_TWh!$A$9:$A$504,Data_TOT_TWh!$B4064&amp;"300_"&amp;Data_TOT_TWh!$E4064,Data_TER_TWh!Y$9:Y$504)+SUMIF(Data_RES_TWh!$A$9:$A$1496,Data_TOT_TWh!$B4064&amp;"400_"&amp;Data_TOT_TWh!$E4064,Data_RES_TWh!Y$9:Y$1496)</f>
        <v>0</v>
      </c>
      <c r="Z4064" s="13">
        <f>SUMIF(Data_IND_TWh!$A$9:$A$504,Data_TOT_TWh!$B4064&amp;"200_"&amp;Data_TOT_TWh!$E4064,Data_IND_TWh!Z$9:Z$504)+SUMIF(Data_TER_TWh!$A$9:$A$504,Data_TOT_TWh!$B4064&amp;"300_"&amp;Data_TOT_TWh!$E4064,Data_TER_TWh!Z$9:Z$504)+SUMIF(Data_RES_TWh!$A$9:$A$1496,Data_TOT_TWh!$B4064&amp;"400_"&amp;Data_TOT_TWh!$E4064,Data_RES_TWh!Z$9:Z$1496)</f>
        <v>0</v>
      </c>
      <c r="AA4064" s="46">
        <f>SUMIF(Data_IND_TWh!$A$9:$A$504,Data_TOT_TWh!$B4064&amp;"200_"&amp;Data_TOT_TWh!$E4064,Data_IND_TWh!AA$9:AA$504)+SUMIF(Data_TER_TWh!$A$9:$A$504,Data_TOT_TWh!$B4064&amp;"300_"&amp;Data_TOT_TWh!$E4064,Data_TER_TWh!AA$9:AA$504)+SUMIF(Data_RES_TWh!$A$9:$A$1496,Data_TOT_TWh!$B4064&amp;"400_"&amp;Data_TOT_TWh!$E4064,Data_RES_TWh!AA$9:AA$1496)</f>
        <v>0</v>
      </c>
      <c r="AC4064" s="13"/>
      <c r="AE4064" s="13"/>
      <c r="AF4064" s="13">
        <f>SUMIF(Data_IND_TWh!$A$9:$A$504,Data_TOT_TWh!$B4064&amp;"200_"&amp;Data_TOT_TWh!$E4064,Data_IND_TWh!AF$9:AF$504)+SUMIF(Data_TER_TWh!$A$9:$A$504,Data_TOT_TWh!$B4064&amp;"300_"&amp;Data_TOT_TWh!$E4064,Data_TER_TWh!AF$9:AF$504)+SUMIF(Data_RES_TWh!$A$9:$A$1496,Data_TOT_TWh!$B4064&amp;"400_"&amp;Data_TOT_TWh!$E4064,Data_RES_TWh!AF$9:AF$1496)</f>
        <v>0</v>
      </c>
      <c r="AG4064" s="13">
        <f>SUMIF(Data_IND_TWh!$A$9:$A$504,Data_TOT_TWh!$B4064&amp;"200_"&amp;Data_TOT_TWh!$E4064,Data_IND_TWh!AG$9:AG$504)+SUMIF(Data_TER_TWh!$A$9:$A$504,Data_TOT_TWh!$B4064&amp;"300_"&amp;Data_TOT_TWh!$E4064,Data_TER_TWh!AG$9:AG$504)+SUMIF(Data_RES_TWh!$A$9:$A$1496,Data_TOT_TWh!$B4064&amp;"400_"&amp;Data_TOT_TWh!$E4064,Data_RES_TWh!AG$9:AG$1496)</f>
        <v>0</v>
      </c>
      <c r="AH4064" s="46">
        <f>SUMIF(Data_IND_TWh!$A$9:$A$504,Data_TOT_TWh!$B4064&amp;"200_"&amp;Data_TOT_TWh!$E4064,Data_IND_TWh!AH$9:AH$504)+SUMIF(Data_TER_TWh!$A$9:$A$504,Data_TOT_TWh!$B4064&amp;"300_"&amp;Data_TOT_TWh!$E4064,Data_TER_TWh!AH$9:AH$504)+SUMIF(Data_RES_TWh!$A$9:$A$1496,Data_TOT_TWh!$B4064&amp;"400_"&amp;Data_TOT_TWh!$E4064,Data_RES_TWh!AH$9:AH$1496)</f>
        <v>0</v>
      </c>
      <c r="AJ4064" s="13"/>
      <c r="AL4064" s="9"/>
      <c r="AM4064" s="87"/>
      <c r="AN4064" s="87"/>
    </row>
    <row r="4065" spans="12:40">
      <c r="L4065" s="46"/>
      <c r="M4065" s="46"/>
      <c r="O4065" s="47"/>
      <c r="P4065" s="46"/>
      <c r="Q4065" s="46"/>
      <c r="R4065" s="37"/>
      <c r="S4065" s="13"/>
      <c r="U4065" s="13"/>
      <c r="W4065" s="13"/>
      <c r="X4065" s="13">
        <f>SUMIF(Data_IND_TWh!$A$9:$A$504,Data_TOT_TWh!$B4065&amp;"200_"&amp;Data_TOT_TWh!$E4065,Data_IND_TWh!X$9:X$504)+SUMIF(Data_TER_TWh!$A$9:$A$504,Data_TOT_TWh!$B4065&amp;"300_"&amp;Data_TOT_TWh!$E4065,Data_TER_TWh!X$9:X$504)+SUMIF(Data_RES_TWh!$A$9:$A$1496,Data_TOT_TWh!$B4065&amp;"400_"&amp;Data_TOT_TWh!$E4065,Data_RES_TWh!X$9:X$1496)</f>
        <v>0</v>
      </c>
      <c r="Y4065" s="13">
        <f>SUMIF(Data_IND_TWh!$A$9:$A$504,Data_TOT_TWh!$B4065&amp;"200_"&amp;Data_TOT_TWh!$E4065,Data_IND_TWh!Y$9:Y$504)+SUMIF(Data_TER_TWh!$A$9:$A$504,Data_TOT_TWh!$B4065&amp;"300_"&amp;Data_TOT_TWh!$E4065,Data_TER_TWh!Y$9:Y$504)+SUMIF(Data_RES_TWh!$A$9:$A$1496,Data_TOT_TWh!$B4065&amp;"400_"&amp;Data_TOT_TWh!$E4065,Data_RES_TWh!Y$9:Y$1496)</f>
        <v>0</v>
      </c>
      <c r="Z4065" s="13">
        <f>SUMIF(Data_IND_TWh!$A$9:$A$504,Data_TOT_TWh!$B4065&amp;"200_"&amp;Data_TOT_TWh!$E4065,Data_IND_TWh!Z$9:Z$504)+SUMIF(Data_TER_TWh!$A$9:$A$504,Data_TOT_TWh!$B4065&amp;"300_"&amp;Data_TOT_TWh!$E4065,Data_TER_TWh!Z$9:Z$504)+SUMIF(Data_RES_TWh!$A$9:$A$1496,Data_TOT_TWh!$B4065&amp;"400_"&amp;Data_TOT_TWh!$E4065,Data_RES_TWh!Z$9:Z$1496)</f>
        <v>0</v>
      </c>
      <c r="AA4065" s="46">
        <f>SUMIF(Data_IND_TWh!$A$9:$A$504,Data_TOT_TWh!$B4065&amp;"200_"&amp;Data_TOT_TWh!$E4065,Data_IND_TWh!AA$9:AA$504)+SUMIF(Data_TER_TWh!$A$9:$A$504,Data_TOT_TWh!$B4065&amp;"300_"&amp;Data_TOT_TWh!$E4065,Data_TER_TWh!AA$9:AA$504)+SUMIF(Data_RES_TWh!$A$9:$A$1496,Data_TOT_TWh!$B4065&amp;"400_"&amp;Data_TOT_TWh!$E4065,Data_RES_TWh!AA$9:AA$1496)</f>
        <v>0</v>
      </c>
      <c r="AC4065" s="13"/>
      <c r="AE4065" s="13"/>
      <c r="AF4065" s="13">
        <f>SUMIF(Data_IND_TWh!$A$9:$A$504,Data_TOT_TWh!$B4065&amp;"200_"&amp;Data_TOT_TWh!$E4065,Data_IND_TWh!AF$9:AF$504)+SUMIF(Data_TER_TWh!$A$9:$A$504,Data_TOT_TWh!$B4065&amp;"300_"&amp;Data_TOT_TWh!$E4065,Data_TER_TWh!AF$9:AF$504)+SUMIF(Data_RES_TWh!$A$9:$A$1496,Data_TOT_TWh!$B4065&amp;"400_"&amp;Data_TOT_TWh!$E4065,Data_RES_TWh!AF$9:AF$1496)</f>
        <v>0</v>
      </c>
      <c r="AG4065" s="13">
        <f>SUMIF(Data_IND_TWh!$A$9:$A$504,Data_TOT_TWh!$B4065&amp;"200_"&amp;Data_TOT_TWh!$E4065,Data_IND_TWh!AG$9:AG$504)+SUMIF(Data_TER_TWh!$A$9:$A$504,Data_TOT_TWh!$B4065&amp;"300_"&amp;Data_TOT_TWh!$E4065,Data_TER_TWh!AG$9:AG$504)+SUMIF(Data_RES_TWh!$A$9:$A$1496,Data_TOT_TWh!$B4065&amp;"400_"&amp;Data_TOT_TWh!$E4065,Data_RES_TWh!AG$9:AG$1496)</f>
        <v>0</v>
      </c>
      <c r="AH4065" s="46">
        <f>SUMIF(Data_IND_TWh!$A$9:$A$504,Data_TOT_TWh!$B4065&amp;"200_"&amp;Data_TOT_TWh!$E4065,Data_IND_TWh!AH$9:AH$504)+SUMIF(Data_TER_TWh!$A$9:$A$504,Data_TOT_TWh!$B4065&amp;"300_"&amp;Data_TOT_TWh!$E4065,Data_TER_TWh!AH$9:AH$504)+SUMIF(Data_RES_TWh!$A$9:$A$1496,Data_TOT_TWh!$B4065&amp;"400_"&amp;Data_TOT_TWh!$E4065,Data_RES_TWh!AH$9:AH$1496)</f>
        <v>0</v>
      </c>
      <c r="AJ4065" s="13"/>
      <c r="AL4065" s="9"/>
      <c r="AM4065" s="87"/>
      <c r="AN4065" s="87"/>
    </row>
    <row r="4066" spans="12:40">
      <c r="L4066" s="46"/>
      <c r="M4066" s="46"/>
      <c r="O4066" s="47"/>
      <c r="P4066" s="46"/>
      <c r="Q4066" s="46"/>
      <c r="R4066" s="37"/>
      <c r="S4066" s="13"/>
      <c r="U4066" s="13"/>
      <c r="W4066" s="13"/>
      <c r="X4066" s="13">
        <f>SUMIF(Data_IND_TWh!$A$9:$A$504,Data_TOT_TWh!$B4066&amp;"200_"&amp;Data_TOT_TWh!$E4066,Data_IND_TWh!X$9:X$504)+SUMIF(Data_TER_TWh!$A$9:$A$504,Data_TOT_TWh!$B4066&amp;"300_"&amp;Data_TOT_TWh!$E4066,Data_TER_TWh!X$9:X$504)+SUMIF(Data_RES_TWh!$A$9:$A$1496,Data_TOT_TWh!$B4066&amp;"400_"&amp;Data_TOT_TWh!$E4066,Data_RES_TWh!X$9:X$1496)</f>
        <v>0</v>
      </c>
      <c r="Y4066" s="13">
        <f>SUMIF(Data_IND_TWh!$A$9:$A$504,Data_TOT_TWh!$B4066&amp;"200_"&amp;Data_TOT_TWh!$E4066,Data_IND_TWh!Y$9:Y$504)+SUMIF(Data_TER_TWh!$A$9:$A$504,Data_TOT_TWh!$B4066&amp;"300_"&amp;Data_TOT_TWh!$E4066,Data_TER_TWh!Y$9:Y$504)+SUMIF(Data_RES_TWh!$A$9:$A$1496,Data_TOT_TWh!$B4066&amp;"400_"&amp;Data_TOT_TWh!$E4066,Data_RES_TWh!Y$9:Y$1496)</f>
        <v>0</v>
      </c>
      <c r="Z4066" s="13">
        <f>SUMIF(Data_IND_TWh!$A$9:$A$504,Data_TOT_TWh!$B4066&amp;"200_"&amp;Data_TOT_TWh!$E4066,Data_IND_TWh!Z$9:Z$504)+SUMIF(Data_TER_TWh!$A$9:$A$504,Data_TOT_TWh!$B4066&amp;"300_"&amp;Data_TOT_TWh!$E4066,Data_TER_TWh!Z$9:Z$504)+SUMIF(Data_RES_TWh!$A$9:$A$1496,Data_TOT_TWh!$B4066&amp;"400_"&amp;Data_TOT_TWh!$E4066,Data_RES_TWh!Z$9:Z$1496)</f>
        <v>0</v>
      </c>
      <c r="AA4066" s="46">
        <f>SUMIF(Data_IND_TWh!$A$9:$A$504,Data_TOT_TWh!$B4066&amp;"200_"&amp;Data_TOT_TWh!$E4066,Data_IND_TWh!AA$9:AA$504)+SUMIF(Data_TER_TWh!$A$9:$A$504,Data_TOT_TWh!$B4066&amp;"300_"&amp;Data_TOT_TWh!$E4066,Data_TER_TWh!AA$9:AA$504)+SUMIF(Data_RES_TWh!$A$9:$A$1496,Data_TOT_TWh!$B4066&amp;"400_"&amp;Data_TOT_TWh!$E4066,Data_RES_TWh!AA$9:AA$1496)</f>
        <v>0</v>
      </c>
      <c r="AC4066" s="13"/>
      <c r="AE4066" s="13"/>
      <c r="AF4066" s="13">
        <f>SUMIF(Data_IND_TWh!$A$9:$A$504,Data_TOT_TWh!$B4066&amp;"200_"&amp;Data_TOT_TWh!$E4066,Data_IND_TWh!AF$9:AF$504)+SUMIF(Data_TER_TWh!$A$9:$A$504,Data_TOT_TWh!$B4066&amp;"300_"&amp;Data_TOT_TWh!$E4066,Data_TER_TWh!AF$9:AF$504)+SUMIF(Data_RES_TWh!$A$9:$A$1496,Data_TOT_TWh!$B4066&amp;"400_"&amp;Data_TOT_TWh!$E4066,Data_RES_TWh!AF$9:AF$1496)</f>
        <v>0</v>
      </c>
      <c r="AG4066" s="13">
        <f>SUMIF(Data_IND_TWh!$A$9:$A$504,Data_TOT_TWh!$B4066&amp;"200_"&amp;Data_TOT_TWh!$E4066,Data_IND_TWh!AG$9:AG$504)+SUMIF(Data_TER_TWh!$A$9:$A$504,Data_TOT_TWh!$B4066&amp;"300_"&amp;Data_TOT_TWh!$E4066,Data_TER_TWh!AG$9:AG$504)+SUMIF(Data_RES_TWh!$A$9:$A$1496,Data_TOT_TWh!$B4066&amp;"400_"&amp;Data_TOT_TWh!$E4066,Data_RES_TWh!AG$9:AG$1496)</f>
        <v>0</v>
      </c>
      <c r="AH4066" s="46">
        <f>SUMIF(Data_IND_TWh!$A$9:$A$504,Data_TOT_TWh!$B4066&amp;"200_"&amp;Data_TOT_TWh!$E4066,Data_IND_TWh!AH$9:AH$504)+SUMIF(Data_TER_TWh!$A$9:$A$504,Data_TOT_TWh!$B4066&amp;"300_"&amp;Data_TOT_TWh!$E4066,Data_TER_TWh!AH$9:AH$504)+SUMIF(Data_RES_TWh!$A$9:$A$1496,Data_TOT_TWh!$B4066&amp;"400_"&amp;Data_TOT_TWh!$E4066,Data_RES_TWh!AH$9:AH$1496)</f>
        <v>0</v>
      </c>
      <c r="AJ4066" s="13"/>
      <c r="AL4066" s="9"/>
      <c r="AM4066" s="87"/>
      <c r="AN4066" s="87"/>
    </row>
    <row r="4067" spans="12:40">
      <c r="L4067" s="46"/>
      <c r="M4067" s="46"/>
      <c r="O4067" s="47"/>
      <c r="P4067" s="46"/>
      <c r="Q4067" s="46"/>
      <c r="R4067" s="37"/>
      <c r="S4067" s="13"/>
      <c r="U4067" s="13"/>
      <c r="W4067" s="13"/>
      <c r="X4067" s="13">
        <f>SUMIF(Data_IND_TWh!$A$9:$A$504,Data_TOT_TWh!$B4067&amp;"200_"&amp;Data_TOT_TWh!$E4067,Data_IND_TWh!X$9:X$504)+SUMIF(Data_TER_TWh!$A$9:$A$504,Data_TOT_TWh!$B4067&amp;"300_"&amp;Data_TOT_TWh!$E4067,Data_TER_TWh!X$9:X$504)+SUMIF(Data_RES_TWh!$A$9:$A$1496,Data_TOT_TWh!$B4067&amp;"400_"&amp;Data_TOT_TWh!$E4067,Data_RES_TWh!X$9:X$1496)</f>
        <v>0</v>
      </c>
      <c r="Y4067" s="13">
        <f>SUMIF(Data_IND_TWh!$A$9:$A$504,Data_TOT_TWh!$B4067&amp;"200_"&amp;Data_TOT_TWh!$E4067,Data_IND_TWh!Y$9:Y$504)+SUMIF(Data_TER_TWh!$A$9:$A$504,Data_TOT_TWh!$B4067&amp;"300_"&amp;Data_TOT_TWh!$E4067,Data_TER_TWh!Y$9:Y$504)+SUMIF(Data_RES_TWh!$A$9:$A$1496,Data_TOT_TWh!$B4067&amp;"400_"&amp;Data_TOT_TWh!$E4067,Data_RES_TWh!Y$9:Y$1496)</f>
        <v>0</v>
      </c>
      <c r="Z4067" s="13">
        <f>SUMIF(Data_IND_TWh!$A$9:$A$504,Data_TOT_TWh!$B4067&amp;"200_"&amp;Data_TOT_TWh!$E4067,Data_IND_TWh!Z$9:Z$504)+SUMIF(Data_TER_TWh!$A$9:$A$504,Data_TOT_TWh!$B4067&amp;"300_"&amp;Data_TOT_TWh!$E4067,Data_TER_TWh!Z$9:Z$504)+SUMIF(Data_RES_TWh!$A$9:$A$1496,Data_TOT_TWh!$B4067&amp;"400_"&amp;Data_TOT_TWh!$E4067,Data_RES_TWh!Z$9:Z$1496)</f>
        <v>0</v>
      </c>
      <c r="AA4067" s="46">
        <f>SUMIF(Data_IND_TWh!$A$9:$A$504,Data_TOT_TWh!$B4067&amp;"200_"&amp;Data_TOT_TWh!$E4067,Data_IND_TWh!AA$9:AA$504)+SUMIF(Data_TER_TWh!$A$9:$A$504,Data_TOT_TWh!$B4067&amp;"300_"&amp;Data_TOT_TWh!$E4067,Data_TER_TWh!AA$9:AA$504)+SUMIF(Data_RES_TWh!$A$9:$A$1496,Data_TOT_TWh!$B4067&amp;"400_"&amp;Data_TOT_TWh!$E4067,Data_RES_TWh!AA$9:AA$1496)</f>
        <v>0</v>
      </c>
      <c r="AC4067" s="13"/>
      <c r="AE4067" s="13"/>
      <c r="AF4067" s="13">
        <f>SUMIF(Data_IND_TWh!$A$9:$A$504,Data_TOT_TWh!$B4067&amp;"200_"&amp;Data_TOT_TWh!$E4067,Data_IND_TWh!AF$9:AF$504)+SUMIF(Data_TER_TWh!$A$9:$A$504,Data_TOT_TWh!$B4067&amp;"300_"&amp;Data_TOT_TWh!$E4067,Data_TER_TWh!AF$9:AF$504)+SUMIF(Data_RES_TWh!$A$9:$A$1496,Data_TOT_TWh!$B4067&amp;"400_"&amp;Data_TOT_TWh!$E4067,Data_RES_TWh!AF$9:AF$1496)</f>
        <v>0</v>
      </c>
      <c r="AG4067" s="13">
        <f>SUMIF(Data_IND_TWh!$A$9:$A$504,Data_TOT_TWh!$B4067&amp;"200_"&amp;Data_TOT_TWh!$E4067,Data_IND_TWh!AG$9:AG$504)+SUMIF(Data_TER_TWh!$A$9:$A$504,Data_TOT_TWh!$B4067&amp;"300_"&amp;Data_TOT_TWh!$E4067,Data_TER_TWh!AG$9:AG$504)+SUMIF(Data_RES_TWh!$A$9:$A$1496,Data_TOT_TWh!$B4067&amp;"400_"&amp;Data_TOT_TWh!$E4067,Data_RES_TWh!AG$9:AG$1496)</f>
        <v>0</v>
      </c>
      <c r="AH4067" s="46">
        <f>SUMIF(Data_IND_TWh!$A$9:$A$504,Data_TOT_TWh!$B4067&amp;"200_"&amp;Data_TOT_TWh!$E4067,Data_IND_TWh!AH$9:AH$504)+SUMIF(Data_TER_TWh!$A$9:$A$504,Data_TOT_TWh!$B4067&amp;"300_"&amp;Data_TOT_TWh!$E4067,Data_TER_TWh!AH$9:AH$504)+SUMIF(Data_RES_TWh!$A$9:$A$1496,Data_TOT_TWh!$B4067&amp;"400_"&amp;Data_TOT_TWh!$E4067,Data_RES_TWh!AH$9:AH$1496)</f>
        <v>0</v>
      </c>
      <c r="AJ4067" s="13"/>
      <c r="AL4067" s="9"/>
      <c r="AM4067" s="87"/>
      <c r="AN4067" s="87"/>
    </row>
    <row r="4068" spans="12:40">
      <c r="L4068" s="46"/>
      <c r="M4068" s="46"/>
      <c r="O4068" s="47"/>
      <c r="P4068" s="46"/>
      <c r="Q4068" s="46"/>
      <c r="R4068" s="37"/>
      <c r="S4068" s="13"/>
      <c r="U4068" s="13"/>
      <c r="W4068" s="13"/>
      <c r="X4068" s="13">
        <f>SUMIF(Data_IND_TWh!$A$9:$A$504,Data_TOT_TWh!$B4068&amp;"200_"&amp;Data_TOT_TWh!$E4068,Data_IND_TWh!X$9:X$504)+SUMIF(Data_TER_TWh!$A$9:$A$504,Data_TOT_TWh!$B4068&amp;"300_"&amp;Data_TOT_TWh!$E4068,Data_TER_TWh!X$9:X$504)+SUMIF(Data_RES_TWh!$A$9:$A$1496,Data_TOT_TWh!$B4068&amp;"400_"&amp;Data_TOT_TWh!$E4068,Data_RES_TWh!X$9:X$1496)</f>
        <v>0</v>
      </c>
      <c r="Y4068" s="13">
        <f>SUMIF(Data_IND_TWh!$A$9:$A$504,Data_TOT_TWh!$B4068&amp;"200_"&amp;Data_TOT_TWh!$E4068,Data_IND_TWh!Y$9:Y$504)+SUMIF(Data_TER_TWh!$A$9:$A$504,Data_TOT_TWh!$B4068&amp;"300_"&amp;Data_TOT_TWh!$E4068,Data_TER_TWh!Y$9:Y$504)+SUMIF(Data_RES_TWh!$A$9:$A$1496,Data_TOT_TWh!$B4068&amp;"400_"&amp;Data_TOT_TWh!$E4068,Data_RES_TWh!Y$9:Y$1496)</f>
        <v>0</v>
      </c>
      <c r="Z4068" s="13">
        <f>SUMIF(Data_IND_TWh!$A$9:$A$504,Data_TOT_TWh!$B4068&amp;"200_"&amp;Data_TOT_TWh!$E4068,Data_IND_TWh!Z$9:Z$504)+SUMIF(Data_TER_TWh!$A$9:$A$504,Data_TOT_TWh!$B4068&amp;"300_"&amp;Data_TOT_TWh!$E4068,Data_TER_TWh!Z$9:Z$504)+SUMIF(Data_RES_TWh!$A$9:$A$1496,Data_TOT_TWh!$B4068&amp;"400_"&amp;Data_TOT_TWh!$E4068,Data_RES_TWh!Z$9:Z$1496)</f>
        <v>0</v>
      </c>
      <c r="AA4068" s="46">
        <f>SUMIF(Data_IND_TWh!$A$9:$A$504,Data_TOT_TWh!$B4068&amp;"200_"&amp;Data_TOT_TWh!$E4068,Data_IND_TWh!AA$9:AA$504)+SUMIF(Data_TER_TWh!$A$9:$A$504,Data_TOT_TWh!$B4068&amp;"300_"&amp;Data_TOT_TWh!$E4068,Data_TER_TWh!AA$9:AA$504)+SUMIF(Data_RES_TWh!$A$9:$A$1496,Data_TOT_TWh!$B4068&amp;"400_"&amp;Data_TOT_TWh!$E4068,Data_RES_TWh!AA$9:AA$1496)</f>
        <v>0</v>
      </c>
      <c r="AC4068" s="13"/>
      <c r="AE4068" s="13"/>
      <c r="AF4068" s="13">
        <f>SUMIF(Data_IND_TWh!$A$9:$A$504,Data_TOT_TWh!$B4068&amp;"200_"&amp;Data_TOT_TWh!$E4068,Data_IND_TWh!AF$9:AF$504)+SUMIF(Data_TER_TWh!$A$9:$A$504,Data_TOT_TWh!$B4068&amp;"300_"&amp;Data_TOT_TWh!$E4068,Data_TER_TWh!AF$9:AF$504)+SUMIF(Data_RES_TWh!$A$9:$A$1496,Data_TOT_TWh!$B4068&amp;"400_"&amp;Data_TOT_TWh!$E4068,Data_RES_TWh!AF$9:AF$1496)</f>
        <v>0</v>
      </c>
      <c r="AG4068" s="13">
        <f>SUMIF(Data_IND_TWh!$A$9:$A$504,Data_TOT_TWh!$B4068&amp;"200_"&amp;Data_TOT_TWh!$E4068,Data_IND_TWh!AG$9:AG$504)+SUMIF(Data_TER_TWh!$A$9:$A$504,Data_TOT_TWh!$B4068&amp;"300_"&amp;Data_TOT_TWh!$E4068,Data_TER_TWh!AG$9:AG$504)+SUMIF(Data_RES_TWh!$A$9:$A$1496,Data_TOT_TWh!$B4068&amp;"400_"&amp;Data_TOT_TWh!$E4068,Data_RES_TWh!AG$9:AG$1496)</f>
        <v>0</v>
      </c>
      <c r="AH4068" s="46">
        <f>SUMIF(Data_IND_TWh!$A$9:$A$504,Data_TOT_TWh!$B4068&amp;"200_"&amp;Data_TOT_TWh!$E4068,Data_IND_TWh!AH$9:AH$504)+SUMIF(Data_TER_TWh!$A$9:$A$504,Data_TOT_TWh!$B4068&amp;"300_"&amp;Data_TOT_TWh!$E4068,Data_TER_TWh!AH$9:AH$504)+SUMIF(Data_RES_TWh!$A$9:$A$1496,Data_TOT_TWh!$B4068&amp;"400_"&amp;Data_TOT_TWh!$E4068,Data_RES_TWh!AH$9:AH$1496)</f>
        <v>0</v>
      </c>
      <c r="AJ4068" s="13"/>
      <c r="AL4068" s="9"/>
      <c r="AM4068" s="87"/>
      <c r="AN4068" s="87"/>
    </row>
    <row r="4069" spans="12:40">
      <c r="L4069" s="46"/>
      <c r="M4069" s="46"/>
      <c r="O4069" s="47"/>
      <c r="P4069" s="46"/>
      <c r="Q4069" s="46"/>
      <c r="R4069" s="37"/>
      <c r="S4069" s="13"/>
      <c r="U4069" s="13"/>
      <c r="W4069" s="13"/>
      <c r="X4069" s="13">
        <f>SUMIF(Data_IND_TWh!$A$9:$A$504,Data_TOT_TWh!$B4069&amp;"200_"&amp;Data_TOT_TWh!$E4069,Data_IND_TWh!X$9:X$504)+SUMIF(Data_TER_TWh!$A$9:$A$504,Data_TOT_TWh!$B4069&amp;"300_"&amp;Data_TOT_TWh!$E4069,Data_TER_TWh!X$9:X$504)+SUMIF(Data_RES_TWh!$A$9:$A$1496,Data_TOT_TWh!$B4069&amp;"400_"&amp;Data_TOT_TWh!$E4069,Data_RES_TWh!X$9:X$1496)</f>
        <v>0</v>
      </c>
      <c r="Y4069" s="13">
        <f>SUMIF(Data_IND_TWh!$A$9:$A$504,Data_TOT_TWh!$B4069&amp;"200_"&amp;Data_TOT_TWh!$E4069,Data_IND_TWh!Y$9:Y$504)+SUMIF(Data_TER_TWh!$A$9:$A$504,Data_TOT_TWh!$B4069&amp;"300_"&amp;Data_TOT_TWh!$E4069,Data_TER_TWh!Y$9:Y$504)+SUMIF(Data_RES_TWh!$A$9:$A$1496,Data_TOT_TWh!$B4069&amp;"400_"&amp;Data_TOT_TWh!$E4069,Data_RES_TWh!Y$9:Y$1496)</f>
        <v>0</v>
      </c>
      <c r="Z4069" s="13">
        <f>SUMIF(Data_IND_TWh!$A$9:$A$504,Data_TOT_TWh!$B4069&amp;"200_"&amp;Data_TOT_TWh!$E4069,Data_IND_TWh!Z$9:Z$504)+SUMIF(Data_TER_TWh!$A$9:$A$504,Data_TOT_TWh!$B4069&amp;"300_"&amp;Data_TOT_TWh!$E4069,Data_TER_TWh!Z$9:Z$504)+SUMIF(Data_RES_TWh!$A$9:$A$1496,Data_TOT_TWh!$B4069&amp;"400_"&amp;Data_TOT_TWh!$E4069,Data_RES_TWh!Z$9:Z$1496)</f>
        <v>0</v>
      </c>
      <c r="AA4069" s="46">
        <f>SUMIF(Data_IND_TWh!$A$9:$A$504,Data_TOT_TWh!$B4069&amp;"200_"&amp;Data_TOT_TWh!$E4069,Data_IND_TWh!AA$9:AA$504)+SUMIF(Data_TER_TWh!$A$9:$A$504,Data_TOT_TWh!$B4069&amp;"300_"&amp;Data_TOT_TWh!$E4069,Data_TER_TWh!AA$9:AA$504)+SUMIF(Data_RES_TWh!$A$9:$A$1496,Data_TOT_TWh!$B4069&amp;"400_"&amp;Data_TOT_TWh!$E4069,Data_RES_TWh!AA$9:AA$1496)</f>
        <v>0</v>
      </c>
      <c r="AC4069" s="13"/>
      <c r="AE4069" s="13"/>
      <c r="AF4069" s="13">
        <f>SUMIF(Data_IND_TWh!$A$9:$A$504,Data_TOT_TWh!$B4069&amp;"200_"&amp;Data_TOT_TWh!$E4069,Data_IND_TWh!AF$9:AF$504)+SUMIF(Data_TER_TWh!$A$9:$A$504,Data_TOT_TWh!$B4069&amp;"300_"&amp;Data_TOT_TWh!$E4069,Data_TER_TWh!AF$9:AF$504)+SUMIF(Data_RES_TWh!$A$9:$A$1496,Data_TOT_TWh!$B4069&amp;"400_"&amp;Data_TOT_TWh!$E4069,Data_RES_TWh!AF$9:AF$1496)</f>
        <v>0</v>
      </c>
      <c r="AG4069" s="13">
        <f>SUMIF(Data_IND_TWh!$A$9:$A$504,Data_TOT_TWh!$B4069&amp;"200_"&amp;Data_TOT_TWh!$E4069,Data_IND_TWh!AG$9:AG$504)+SUMIF(Data_TER_TWh!$A$9:$A$504,Data_TOT_TWh!$B4069&amp;"300_"&amp;Data_TOT_TWh!$E4069,Data_TER_TWh!AG$9:AG$504)+SUMIF(Data_RES_TWh!$A$9:$A$1496,Data_TOT_TWh!$B4069&amp;"400_"&amp;Data_TOT_TWh!$E4069,Data_RES_TWh!AG$9:AG$1496)</f>
        <v>0</v>
      </c>
      <c r="AH4069" s="46">
        <f>SUMIF(Data_IND_TWh!$A$9:$A$504,Data_TOT_TWh!$B4069&amp;"200_"&amp;Data_TOT_TWh!$E4069,Data_IND_TWh!AH$9:AH$504)+SUMIF(Data_TER_TWh!$A$9:$A$504,Data_TOT_TWh!$B4069&amp;"300_"&amp;Data_TOT_TWh!$E4069,Data_TER_TWh!AH$9:AH$504)+SUMIF(Data_RES_TWh!$A$9:$A$1496,Data_TOT_TWh!$B4069&amp;"400_"&amp;Data_TOT_TWh!$E4069,Data_RES_TWh!AH$9:AH$1496)</f>
        <v>0</v>
      </c>
      <c r="AJ4069" s="13"/>
      <c r="AL4069" s="9"/>
      <c r="AM4069" s="87"/>
      <c r="AN4069" s="87"/>
    </row>
    <row r="4070" spans="12:40">
      <c r="L4070" s="46"/>
      <c r="M4070" s="46"/>
      <c r="O4070" s="47"/>
      <c r="P4070" s="46"/>
      <c r="Q4070" s="46"/>
      <c r="R4070" s="37"/>
      <c r="S4070" s="13"/>
      <c r="U4070" s="13"/>
      <c r="W4070" s="13"/>
      <c r="X4070" s="13">
        <f>SUMIF(Data_IND_TWh!$A$9:$A$504,Data_TOT_TWh!$B4070&amp;"200_"&amp;Data_TOT_TWh!$E4070,Data_IND_TWh!X$9:X$504)+SUMIF(Data_TER_TWh!$A$9:$A$504,Data_TOT_TWh!$B4070&amp;"300_"&amp;Data_TOT_TWh!$E4070,Data_TER_TWh!X$9:X$504)+SUMIF(Data_RES_TWh!$A$9:$A$1496,Data_TOT_TWh!$B4070&amp;"400_"&amp;Data_TOT_TWh!$E4070,Data_RES_TWh!X$9:X$1496)</f>
        <v>0</v>
      </c>
      <c r="Y4070" s="13">
        <f>SUMIF(Data_IND_TWh!$A$9:$A$504,Data_TOT_TWh!$B4070&amp;"200_"&amp;Data_TOT_TWh!$E4070,Data_IND_TWh!Y$9:Y$504)+SUMIF(Data_TER_TWh!$A$9:$A$504,Data_TOT_TWh!$B4070&amp;"300_"&amp;Data_TOT_TWh!$E4070,Data_TER_TWh!Y$9:Y$504)+SUMIF(Data_RES_TWh!$A$9:$A$1496,Data_TOT_TWh!$B4070&amp;"400_"&amp;Data_TOT_TWh!$E4070,Data_RES_TWh!Y$9:Y$1496)</f>
        <v>0</v>
      </c>
      <c r="Z4070" s="13">
        <f>SUMIF(Data_IND_TWh!$A$9:$A$504,Data_TOT_TWh!$B4070&amp;"200_"&amp;Data_TOT_TWh!$E4070,Data_IND_TWh!Z$9:Z$504)+SUMIF(Data_TER_TWh!$A$9:$A$504,Data_TOT_TWh!$B4070&amp;"300_"&amp;Data_TOT_TWh!$E4070,Data_TER_TWh!Z$9:Z$504)+SUMIF(Data_RES_TWh!$A$9:$A$1496,Data_TOT_TWh!$B4070&amp;"400_"&amp;Data_TOT_TWh!$E4070,Data_RES_TWh!Z$9:Z$1496)</f>
        <v>0</v>
      </c>
      <c r="AA4070" s="46">
        <f>SUMIF(Data_IND_TWh!$A$9:$A$504,Data_TOT_TWh!$B4070&amp;"200_"&amp;Data_TOT_TWh!$E4070,Data_IND_TWh!AA$9:AA$504)+SUMIF(Data_TER_TWh!$A$9:$A$504,Data_TOT_TWh!$B4070&amp;"300_"&amp;Data_TOT_TWh!$E4070,Data_TER_TWh!AA$9:AA$504)+SUMIF(Data_RES_TWh!$A$9:$A$1496,Data_TOT_TWh!$B4070&amp;"400_"&amp;Data_TOT_TWh!$E4070,Data_RES_TWh!AA$9:AA$1496)</f>
        <v>0</v>
      </c>
      <c r="AC4070" s="13"/>
      <c r="AE4070" s="13"/>
      <c r="AF4070" s="13">
        <f>SUMIF(Data_IND_TWh!$A$9:$A$504,Data_TOT_TWh!$B4070&amp;"200_"&amp;Data_TOT_TWh!$E4070,Data_IND_TWh!AF$9:AF$504)+SUMIF(Data_TER_TWh!$A$9:$A$504,Data_TOT_TWh!$B4070&amp;"300_"&amp;Data_TOT_TWh!$E4070,Data_TER_TWh!AF$9:AF$504)+SUMIF(Data_RES_TWh!$A$9:$A$1496,Data_TOT_TWh!$B4070&amp;"400_"&amp;Data_TOT_TWh!$E4070,Data_RES_TWh!AF$9:AF$1496)</f>
        <v>0</v>
      </c>
      <c r="AG4070" s="13">
        <f>SUMIF(Data_IND_TWh!$A$9:$A$504,Data_TOT_TWh!$B4070&amp;"200_"&amp;Data_TOT_TWh!$E4070,Data_IND_TWh!AG$9:AG$504)+SUMIF(Data_TER_TWh!$A$9:$A$504,Data_TOT_TWh!$B4070&amp;"300_"&amp;Data_TOT_TWh!$E4070,Data_TER_TWh!AG$9:AG$504)+SUMIF(Data_RES_TWh!$A$9:$A$1496,Data_TOT_TWh!$B4070&amp;"400_"&amp;Data_TOT_TWh!$E4070,Data_RES_TWh!AG$9:AG$1496)</f>
        <v>0</v>
      </c>
      <c r="AH4070" s="46">
        <f>SUMIF(Data_IND_TWh!$A$9:$A$504,Data_TOT_TWh!$B4070&amp;"200_"&amp;Data_TOT_TWh!$E4070,Data_IND_TWh!AH$9:AH$504)+SUMIF(Data_TER_TWh!$A$9:$A$504,Data_TOT_TWh!$B4070&amp;"300_"&amp;Data_TOT_TWh!$E4070,Data_TER_TWh!AH$9:AH$504)+SUMIF(Data_RES_TWh!$A$9:$A$1496,Data_TOT_TWh!$B4070&amp;"400_"&amp;Data_TOT_TWh!$E4070,Data_RES_TWh!AH$9:AH$1496)</f>
        <v>0</v>
      </c>
      <c r="AJ4070" s="13"/>
      <c r="AL4070" s="9"/>
      <c r="AM4070" s="87"/>
      <c r="AN4070" s="87"/>
    </row>
    <row r="4071" spans="12:40">
      <c r="L4071" s="46"/>
      <c r="M4071" s="46"/>
      <c r="O4071" s="47"/>
      <c r="P4071" s="46"/>
      <c r="Q4071" s="46"/>
      <c r="R4071" s="37"/>
      <c r="S4071" s="13"/>
      <c r="U4071" s="13"/>
      <c r="W4071" s="13"/>
      <c r="X4071" s="13">
        <f>SUMIF(Data_IND_TWh!$A$9:$A$504,Data_TOT_TWh!$B4071&amp;"200_"&amp;Data_TOT_TWh!$E4071,Data_IND_TWh!X$9:X$504)+SUMIF(Data_TER_TWh!$A$9:$A$504,Data_TOT_TWh!$B4071&amp;"300_"&amp;Data_TOT_TWh!$E4071,Data_TER_TWh!X$9:X$504)+SUMIF(Data_RES_TWh!$A$9:$A$1496,Data_TOT_TWh!$B4071&amp;"400_"&amp;Data_TOT_TWh!$E4071,Data_RES_TWh!X$9:X$1496)</f>
        <v>0</v>
      </c>
      <c r="Y4071" s="13">
        <f>SUMIF(Data_IND_TWh!$A$9:$A$504,Data_TOT_TWh!$B4071&amp;"200_"&amp;Data_TOT_TWh!$E4071,Data_IND_TWh!Y$9:Y$504)+SUMIF(Data_TER_TWh!$A$9:$A$504,Data_TOT_TWh!$B4071&amp;"300_"&amp;Data_TOT_TWh!$E4071,Data_TER_TWh!Y$9:Y$504)+SUMIF(Data_RES_TWh!$A$9:$A$1496,Data_TOT_TWh!$B4071&amp;"400_"&amp;Data_TOT_TWh!$E4071,Data_RES_TWh!Y$9:Y$1496)</f>
        <v>0</v>
      </c>
      <c r="Z4071" s="13">
        <f>SUMIF(Data_IND_TWh!$A$9:$A$504,Data_TOT_TWh!$B4071&amp;"200_"&amp;Data_TOT_TWh!$E4071,Data_IND_TWh!Z$9:Z$504)+SUMIF(Data_TER_TWh!$A$9:$A$504,Data_TOT_TWh!$B4071&amp;"300_"&amp;Data_TOT_TWh!$E4071,Data_TER_TWh!Z$9:Z$504)+SUMIF(Data_RES_TWh!$A$9:$A$1496,Data_TOT_TWh!$B4071&amp;"400_"&amp;Data_TOT_TWh!$E4071,Data_RES_TWh!Z$9:Z$1496)</f>
        <v>0</v>
      </c>
      <c r="AA4071" s="46">
        <f>SUMIF(Data_IND_TWh!$A$9:$A$504,Data_TOT_TWh!$B4071&amp;"200_"&amp;Data_TOT_TWh!$E4071,Data_IND_TWh!AA$9:AA$504)+SUMIF(Data_TER_TWh!$A$9:$A$504,Data_TOT_TWh!$B4071&amp;"300_"&amp;Data_TOT_TWh!$E4071,Data_TER_TWh!AA$9:AA$504)+SUMIF(Data_RES_TWh!$A$9:$A$1496,Data_TOT_TWh!$B4071&amp;"400_"&amp;Data_TOT_TWh!$E4071,Data_RES_TWh!AA$9:AA$1496)</f>
        <v>0</v>
      </c>
      <c r="AC4071" s="13"/>
      <c r="AE4071" s="13"/>
      <c r="AF4071" s="13">
        <f>SUMIF(Data_IND_TWh!$A$9:$A$504,Data_TOT_TWh!$B4071&amp;"200_"&amp;Data_TOT_TWh!$E4071,Data_IND_TWh!AF$9:AF$504)+SUMIF(Data_TER_TWh!$A$9:$A$504,Data_TOT_TWh!$B4071&amp;"300_"&amp;Data_TOT_TWh!$E4071,Data_TER_TWh!AF$9:AF$504)+SUMIF(Data_RES_TWh!$A$9:$A$1496,Data_TOT_TWh!$B4071&amp;"400_"&amp;Data_TOT_TWh!$E4071,Data_RES_TWh!AF$9:AF$1496)</f>
        <v>0</v>
      </c>
      <c r="AG4071" s="13">
        <f>SUMIF(Data_IND_TWh!$A$9:$A$504,Data_TOT_TWh!$B4071&amp;"200_"&amp;Data_TOT_TWh!$E4071,Data_IND_TWh!AG$9:AG$504)+SUMIF(Data_TER_TWh!$A$9:$A$504,Data_TOT_TWh!$B4071&amp;"300_"&amp;Data_TOT_TWh!$E4071,Data_TER_TWh!AG$9:AG$504)+SUMIF(Data_RES_TWh!$A$9:$A$1496,Data_TOT_TWh!$B4071&amp;"400_"&amp;Data_TOT_TWh!$E4071,Data_RES_TWh!AG$9:AG$1496)</f>
        <v>0</v>
      </c>
      <c r="AH4071" s="46">
        <f>SUMIF(Data_IND_TWh!$A$9:$A$504,Data_TOT_TWh!$B4071&amp;"200_"&amp;Data_TOT_TWh!$E4071,Data_IND_TWh!AH$9:AH$504)+SUMIF(Data_TER_TWh!$A$9:$A$504,Data_TOT_TWh!$B4071&amp;"300_"&amp;Data_TOT_TWh!$E4071,Data_TER_TWh!AH$9:AH$504)+SUMIF(Data_RES_TWh!$A$9:$A$1496,Data_TOT_TWh!$B4071&amp;"400_"&amp;Data_TOT_TWh!$E4071,Data_RES_TWh!AH$9:AH$1496)</f>
        <v>0</v>
      </c>
      <c r="AJ4071" s="13"/>
      <c r="AL4071" s="9"/>
      <c r="AM4071" s="87"/>
      <c r="AN4071" s="87"/>
    </row>
    <row r="4072" spans="12:40">
      <c r="L4072" s="46"/>
      <c r="M4072" s="46"/>
      <c r="O4072" s="47"/>
      <c r="P4072" s="46"/>
      <c r="Q4072" s="46"/>
      <c r="R4072" s="37"/>
      <c r="S4072" s="13"/>
      <c r="U4072" s="13"/>
      <c r="W4072" s="13"/>
      <c r="X4072" s="13">
        <f>SUMIF(Data_IND_TWh!$A$9:$A$504,Data_TOT_TWh!$B4072&amp;"200_"&amp;Data_TOT_TWh!$E4072,Data_IND_TWh!X$9:X$504)+SUMIF(Data_TER_TWh!$A$9:$A$504,Data_TOT_TWh!$B4072&amp;"300_"&amp;Data_TOT_TWh!$E4072,Data_TER_TWh!X$9:X$504)+SUMIF(Data_RES_TWh!$A$9:$A$1496,Data_TOT_TWh!$B4072&amp;"400_"&amp;Data_TOT_TWh!$E4072,Data_RES_TWh!X$9:X$1496)</f>
        <v>0</v>
      </c>
      <c r="Y4072" s="13">
        <f>SUMIF(Data_IND_TWh!$A$9:$A$504,Data_TOT_TWh!$B4072&amp;"200_"&amp;Data_TOT_TWh!$E4072,Data_IND_TWh!Y$9:Y$504)+SUMIF(Data_TER_TWh!$A$9:$A$504,Data_TOT_TWh!$B4072&amp;"300_"&amp;Data_TOT_TWh!$E4072,Data_TER_TWh!Y$9:Y$504)+SUMIF(Data_RES_TWh!$A$9:$A$1496,Data_TOT_TWh!$B4072&amp;"400_"&amp;Data_TOT_TWh!$E4072,Data_RES_TWh!Y$9:Y$1496)</f>
        <v>0</v>
      </c>
      <c r="Z4072" s="13">
        <f>SUMIF(Data_IND_TWh!$A$9:$A$504,Data_TOT_TWh!$B4072&amp;"200_"&amp;Data_TOT_TWh!$E4072,Data_IND_TWh!Z$9:Z$504)+SUMIF(Data_TER_TWh!$A$9:$A$504,Data_TOT_TWh!$B4072&amp;"300_"&amp;Data_TOT_TWh!$E4072,Data_TER_TWh!Z$9:Z$504)+SUMIF(Data_RES_TWh!$A$9:$A$1496,Data_TOT_TWh!$B4072&amp;"400_"&amp;Data_TOT_TWh!$E4072,Data_RES_TWh!Z$9:Z$1496)</f>
        <v>0</v>
      </c>
      <c r="AA4072" s="46">
        <f>SUMIF(Data_IND_TWh!$A$9:$A$504,Data_TOT_TWh!$B4072&amp;"200_"&amp;Data_TOT_TWh!$E4072,Data_IND_TWh!AA$9:AA$504)+SUMIF(Data_TER_TWh!$A$9:$A$504,Data_TOT_TWh!$B4072&amp;"300_"&amp;Data_TOT_TWh!$E4072,Data_TER_TWh!AA$9:AA$504)+SUMIF(Data_RES_TWh!$A$9:$A$1496,Data_TOT_TWh!$B4072&amp;"400_"&amp;Data_TOT_TWh!$E4072,Data_RES_TWh!AA$9:AA$1496)</f>
        <v>0</v>
      </c>
      <c r="AC4072" s="13"/>
      <c r="AE4072" s="13"/>
      <c r="AF4072" s="13">
        <f>SUMIF(Data_IND_TWh!$A$9:$A$504,Data_TOT_TWh!$B4072&amp;"200_"&amp;Data_TOT_TWh!$E4072,Data_IND_TWh!AF$9:AF$504)+SUMIF(Data_TER_TWh!$A$9:$A$504,Data_TOT_TWh!$B4072&amp;"300_"&amp;Data_TOT_TWh!$E4072,Data_TER_TWh!AF$9:AF$504)+SUMIF(Data_RES_TWh!$A$9:$A$1496,Data_TOT_TWh!$B4072&amp;"400_"&amp;Data_TOT_TWh!$E4072,Data_RES_TWh!AF$9:AF$1496)</f>
        <v>0</v>
      </c>
      <c r="AG4072" s="13">
        <f>SUMIF(Data_IND_TWh!$A$9:$A$504,Data_TOT_TWh!$B4072&amp;"200_"&amp;Data_TOT_TWh!$E4072,Data_IND_TWh!AG$9:AG$504)+SUMIF(Data_TER_TWh!$A$9:$A$504,Data_TOT_TWh!$B4072&amp;"300_"&amp;Data_TOT_TWh!$E4072,Data_TER_TWh!AG$9:AG$504)+SUMIF(Data_RES_TWh!$A$9:$A$1496,Data_TOT_TWh!$B4072&amp;"400_"&amp;Data_TOT_TWh!$E4072,Data_RES_TWh!AG$9:AG$1496)</f>
        <v>0</v>
      </c>
      <c r="AH4072" s="46">
        <f>SUMIF(Data_IND_TWh!$A$9:$A$504,Data_TOT_TWh!$B4072&amp;"200_"&amp;Data_TOT_TWh!$E4072,Data_IND_TWh!AH$9:AH$504)+SUMIF(Data_TER_TWh!$A$9:$A$504,Data_TOT_TWh!$B4072&amp;"300_"&amp;Data_TOT_TWh!$E4072,Data_TER_TWh!AH$9:AH$504)+SUMIF(Data_RES_TWh!$A$9:$A$1496,Data_TOT_TWh!$B4072&amp;"400_"&amp;Data_TOT_TWh!$E4072,Data_RES_TWh!AH$9:AH$1496)</f>
        <v>0</v>
      </c>
      <c r="AJ4072" s="13"/>
      <c r="AL4072" s="9"/>
      <c r="AM4072" s="87"/>
      <c r="AN4072" s="87"/>
    </row>
    <row r="4073" spans="12:40">
      <c r="L4073" s="46"/>
      <c r="M4073" s="46"/>
      <c r="O4073" s="47"/>
      <c r="P4073" s="46"/>
      <c r="Q4073" s="46"/>
      <c r="R4073" s="37"/>
      <c r="S4073" s="13"/>
      <c r="U4073" s="13"/>
      <c r="W4073" s="13"/>
      <c r="X4073" s="13">
        <f>SUMIF(Data_IND_TWh!$A$9:$A$504,Data_TOT_TWh!$B4073&amp;"200_"&amp;Data_TOT_TWh!$E4073,Data_IND_TWh!X$9:X$504)+SUMIF(Data_TER_TWh!$A$9:$A$504,Data_TOT_TWh!$B4073&amp;"300_"&amp;Data_TOT_TWh!$E4073,Data_TER_TWh!X$9:X$504)+SUMIF(Data_RES_TWh!$A$9:$A$1496,Data_TOT_TWh!$B4073&amp;"400_"&amp;Data_TOT_TWh!$E4073,Data_RES_TWh!X$9:X$1496)</f>
        <v>0</v>
      </c>
      <c r="Y4073" s="13">
        <f>SUMIF(Data_IND_TWh!$A$9:$A$504,Data_TOT_TWh!$B4073&amp;"200_"&amp;Data_TOT_TWh!$E4073,Data_IND_TWh!Y$9:Y$504)+SUMIF(Data_TER_TWh!$A$9:$A$504,Data_TOT_TWh!$B4073&amp;"300_"&amp;Data_TOT_TWh!$E4073,Data_TER_TWh!Y$9:Y$504)+SUMIF(Data_RES_TWh!$A$9:$A$1496,Data_TOT_TWh!$B4073&amp;"400_"&amp;Data_TOT_TWh!$E4073,Data_RES_TWh!Y$9:Y$1496)</f>
        <v>0</v>
      </c>
      <c r="Z4073" s="13">
        <f>SUMIF(Data_IND_TWh!$A$9:$A$504,Data_TOT_TWh!$B4073&amp;"200_"&amp;Data_TOT_TWh!$E4073,Data_IND_TWh!Z$9:Z$504)+SUMIF(Data_TER_TWh!$A$9:$A$504,Data_TOT_TWh!$B4073&amp;"300_"&amp;Data_TOT_TWh!$E4073,Data_TER_TWh!Z$9:Z$504)+SUMIF(Data_RES_TWh!$A$9:$A$1496,Data_TOT_TWh!$B4073&amp;"400_"&amp;Data_TOT_TWh!$E4073,Data_RES_TWh!Z$9:Z$1496)</f>
        <v>0</v>
      </c>
      <c r="AA4073" s="46">
        <f>SUMIF(Data_IND_TWh!$A$9:$A$504,Data_TOT_TWh!$B4073&amp;"200_"&amp;Data_TOT_TWh!$E4073,Data_IND_TWh!AA$9:AA$504)+SUMIF(Data_TER_TWh!$A$9:$A$504,Data_TOT_TWh!$B4073&amp;"300_"&amp;Data_TOT_TWh!$E4073,Data_TER_TWh!AA$9:AA$504)+SUMIF(Data_RES_TWh!$A$9:$A$1496,Data_TOT_TWh!$B4073&amp;"400_"&amp;Data_TOT_TWh!$E4073,Data_RES_TWh!AA$9:AA$1496)</f>
        <v>0</v>
      </c>
      <c r="AC4073" s="13"/>
      <c r="AE4073" s="13"/>
      <c r="AF4073" s="13">
        <f>SUMIF(Data_IND_TWh!$A$9:$A$504,Data_TOT_TWh!$B4073&amp;"200_"&amp;Data_TOT_TWh!$E4073,Data_IND_TWh!AF$9:AF$504)+SUMIF(Data_TER_TWh!$A$9:$A$504,Data_TOT_TWh!$B4073&amp;"300_"&amp;Data_TOT_TWh!$E4073,Data_TER_TWh!AF$9:AF$504)+SUMIF(Data_RES_TWh!$A$9:$A$1496,Data_TOT_TWh!$B4073&amp;"400_"&amp;Data_TOT_TWh!$E4073,Data_RES_TWh!AF$9:AF$1496)</f>
        <v>0</v>
      </c>
      <c r="AG4073" s="13">
        <f>SUMIF(Data_IND_TWh!$A$9:$A$504,Data_TOT_TWh!$B4073&amp;"200_"&amp;Data_TOT_TWh!$E4073,Data_IND_TWh!AG$9:AG$504)+SUMIF(Data_TER_TWh!$A$9:$A$504,Data_TOT_TWh!$B4073&amp;"300_"&amp;Data_TOT_TWh!$E4073,Data_TER_TWh!AG$9:AG$504)+SUMIF(Data_RES_TWh!$A$9:$A$1496,Data_TOT_TWh!$B4073&amp;"400_"&amp;Data_TOT_TWh!$E4073,Data_RES_TWh!AG$9:AG$1496)</f>
        <v>0</v>
      </c>
      <c r="AH4073" s="46">
        <f>SUMIF(Data_IND_TWh!$A$9:$A$504,Data_TOT_TWh!$B4073&amp;"200_"&amp;Data_TOT_TWh!$E4073,Data_IND_TWh!AH$9:AH$504)+SUMIF(Data_TER_TWh!$A$9:$A$504,Data_TOT_TWh!$B4073&amp;"300_"&amp;Data_TOT_TWh!$E4073,Data_TER_TWh!AH$9:AH$504)+SUMIF(Data_RES_TWh!$A$9:$A$1496,Data_TOT_TWh!$B4073&amp;"400_"&amp;Data_TOT_TWh!$E4073,Data_RES_TWh!AH$9:AH$1496)</f>
        <v>0</v>
      </c>
      <c r="AJ4073" s="13"/>
      <c r="AL4073" s="9"/>
      <c r="AM4073" s="87"/>
      <c r="AN4073" s="87"/>
    </row>
    <row r="4074" spans="12:40">
      <c r="L4074" s="46"/>
      <c r="M4074" s="46"/>
      <c r="O4074" s="47"/>
      <c r="P4074" s="46"/>
      <c r="Q4074" s="46"/>
      <c r="R4074" s="37"/>
      <c r="S4074" s="13"/>
      <c r="U4074" s="13"/>
      <c r="W4074" s="13"/>
      <c r="X4074" s="13">
        <f>SUMIF(Data_IND_TWh!$A$9:$A$504,Data_TOT_TWh!$B4074&amp;"200_"&amp;Data_TOT_TWh!$E4074,Data_IND_TWh!X$9:X$504)+SUMIF(Data_TER_TWh!$A$9:$A$504,Data_TOT_TWh!$B4074&amp;"300_"&amp;Data_TOT_TWh!$E4074,Data_TER_TWh!X$9:X$504)+SUMIF(Data_RES_TWh!$A$9:$A$1496,Data_TOT_TWh!$B4074&amp;"400_"&amp;Data_TOT_TWh!$E4074,Data_RES_TWh!X$9:X$1496)</f>
        <v>0</v>
      </c>
      <c r="Y4074" s="13">
        <f>SUMIF(Data_IND_TWh!$A$9:$A$504,Data_TOT_TWh!$B4074&amp;"200_"&amp;Data_TOT_TWh!$E4074,Data_IND_TWh!Y$9:Y$504)+SUMIF(Data_TER_TWh!$A$9:$A$504,Data_TOT_TWh!$B4074&amp;"300_"&amp;Data_TOT_TWh!$E4074,Data_TER_TWh!Y$9:Y$504)+SUMIF(Data_RES_TWh!$A$9:$A$1496,Data_TOT_TWh!$B4074&amp;"400_"&amp;Data_TOT_TWh!$E4074,Data_RES_TWh!Y$9:Y$1496)</f>
        <v>0</v>
      </c>
      <c r="Z4074" s="13">
        <f>SUMIF(Data_IND_TWh!$A$9:$A$504,Data_TOT_TWh!$B4074&amp;"200_"&amp;Data_TOT_TWh!$E4074,Data_IND_TWh!Z$9:Z$504)+SUMIF(Data_TER_TWh!$A$9:$A$504,Data_TOT_TWh!$B4074&amp;"300_"&amp;Data_TOT_TWh!$E4074,Data_TER_TWh!Z$9:Z$504)+SUMIF(Data_RES_TWh!$A$9:$A$1496,Data_TOT_TWh!$B4074&amp;"400_"&amp;Data_TOT_TWh!$E4074,Data_RES_TWh!Z$9:Z$1496)</f>
        <v>0</v>
      </c>
      <c r="AA4074" s="46">
        <f>SUMIF(Data_IND_TWh!$A$9:$A$504,Data_TOT_TWh!$B4074&amp;"200_"&amp;Data_TOT_TWh!$E4074,Data_IND_TWh!AA$9:AA$504)+SUMIF(Data_TER_TWh!$A$9:$A$504,Data_TOT_TWh!$B4074&amp;"300_"&amp;Data_TOT_TWh!$E4074,Data_TER_TWh!AA$9:AA$504)+SUMIF(Data_RES_TWh!$A$9:$A$1496,Data_TOT_TWh!$B4074&amp;"400_"&amp;Data_TOT_TWh!$E4074,Data_RES_TWh!AA$9:AA$1496)</f>
        <v>0</v>
      </c>
      <c r="AC4074" s="13"/>
      <c r="AE4074" s="13"/>
      <c r="AF4074" s="13">
        <f>SUMIF(Data_IND_TWh!$A$9:$A$504,Data_TOT_TWh!$B4074&amp;"200_"&amp;Data_TOT_TWh!$E4074,Data_IND_TWh!AF$9:AF$504)+SUMIF(Data_TER_TWh!$A$9:$A$504,Data_TOT_TWh!$B4074&amp;"300_"&amp;Data_TOT_TWh!$E4074,Data_TER_TWh!AF$9:AF$504)+SUMIF(Data_RES_TWh!$A$9:$A$1496,Data_TOT_TWh!$B4074&amp;"400_"&amp;Data_TOT_TWh!$E4074,Data_RES_TWh!AF$9:AF$1496)</f>
        <v>0</v>
      </c>
      <c r="AG4074" s="13">
        <f>SUMIF(Data_IND_TWh!$A$9:$A$504,Data_TOT_TWh!$B4074&amp;"200_"&amp;Data_TOT_TWh!$E4074,Data_IND_TWh!AG$9:AG$504)+SUMIF(Data_TER_TWh!$A$9:$A$504,Data_TOT_TWh!$B4074&amp;"300_"&amp;Data_TOT_TWh!$E4074,Data_TER_TWh!AG$9:AG$504)+SUMIF(Data_RES_TWh!$A$9:$A$1496,Data_TOT_TWh!$B4074&amp;"400_"&amp;Data_TOT_TWh!$E4074,Data_RES_TWh!AG$9:AG$1496)</f>
        <v>0</v>
      </c>
      <c r="AH4074" s="46">
        <f>SUMIF(Data_IND_TWh!$A$9:$A$504,Data_TOT_TWh!$B4074&amp;"200_"&amp;Data_TOT_TWh!$E4074,Data_IND_TWh!AH$9:AH$504)+SUMIF(Data_TER_TWh!$A$9:$A$504,Data_TOT_TWh!$B4074&amp;"300_"&amp;Data_TOT_TWh!$E4074,Data_TER_TWh!AH$9:AH$504)+SUMIF(Data_RES_TWh!$A$9:$A$1496,Data_TOT_TWh!$B4074&amp;"400_"&amp;Data_TOT_TWh!$E4074,Data_RES_TWh!AH$9:AH$1496)</f>
        <v>0</v>
      </c>
      <c r="AJ4074" s="13"/>
      <c r="AL4074" s="9"/>
      <c r="AM4074" s="87"/>
      <c r="AN4074" s="87"/>
    </row>
    <row r="4075" spans="12:40">
      <c r="L4075" s="46"/>
      <c r="M4075" s="46"/>
      <c r="O4075" s="47"/>
      <c r="P4075" s="46"/>
      <c r="Q4075" s="46"/>
      <c r="R4075" s="37"/>
      <c r="S4075" s="13"/>
      <c r="U4075" s="13"/>
      <c r="W4075" s="13"/>
      <c r="X4075" s="13">
        <f>SUMIF(Data_IND_TWh!$A$9:$A$504,Data_TOT_TWh!$B4075&amp;"200_"&amp;Data_TOT_TWh!$E4075,Data_IND_TWh!X$9:X$504)+SUMIF(Data_TER_TWh!$A$9:$A$504,Data_TOT_TWh!$B4075&amp;"300_"&amp;Data_TOT_TWh!$E4075,Data_TER_TWh!X$9:X$504)+SUMIF(Data_RES_TWh!$A$9:$A$1496,Data_TOT_TWh!$B4075&amp;"400_"&amp;Data_TOT_TWh!$E4075,Data_RES_TWh!X$9:X$1496)</f>
        <v>0</v>
      </c>
      <c r="Y4075" s="13">
        <f>SUMIF(Data_IND_TWh!$A$9:$A$504,Data_TOT_TWh!$B4075&amp;"200_"&amp;Data_TOT_TWh!$E4075,Data_IND_TWh!Y$9:Y$504)+SUMIF(Data_TER_TWh!$A$9:$A$504,Data_TOT_TWh!$B4075&amp;"300_"&amp;Data_TOT_TWh!$E4075,Data_TER_TWh!Y$9:Y$504)+SUMIF(Data_RES_TWh!$A$9:$A$1496,Data_TOT_TWh!$B4075&amp;"400_"&amp;Data_TOT_TWh!$E4075,Data_RES_TWh!Y$9:Y$1496)</f>
        <v>0</v>
      </c>
      <c r="Z4075" s="13">
        <f>SUMIF(Data_IND_TWh!$A$9:$A$504,Data_TOT_TWh!$B4075&amp;"200_"&amp;Data_TOT_TWh!$E4075,Data_IND_TWh!Z$9:Z$504)+SUMIF(Data_TER_TWh!$A$9:$A$504,Data_TOT_TWh!$B4075&amp;"300_"&amp;Data_TOT_TWh!$E4075,Data_TER_TWh!Z$9:Z$504)+SUMIF(Data_RES_TWh!$A$9:$A$1496,Data_TOT_TWh!$B4075&amp;"400_"&amp;Data_TOT_TWh!$E4075,Data_RES_TWh!Z$9:Z$1496)</f>
        <v>0</v>
      </c>
      <c r="AA4075" s="46">
        <f>SUMIF(Data_IND_TWh!$A$9:$A$504,Data_TOT_TWh!$B4075&amp;"200_"&amp;Data_TOT_TWh!$E4075,Data_IND_TWh!AA$9:AA$504)+SUMIF(Data_TER_TWh!$A$9:$A$504,Data_TOT_TWh!$B4075&amp;"300_"&amp;Data_TOT_TWh!$E4075,Data_TER_TWh!AA$9:AA$504)+SUMIF(Data_RES_TWh!$A$9:$A$1496,Data_TOT_TWh!$B4075&amp;"400_"&amp;Data_TOT_TWh!$E4075,Data_RES_TWh!AA$9:AA$1496)</f>
        <v>0</v>
      </c>
      <c r="AC4075" s="13"/>
      <c r="AE4075" s="13"/>
      <c r="AF4075" s="13">
        <f>SUMIF(Data_IND_TWh!$A$9:$A$504,Data_TOT_TWh!$B4075&amp;"200_"&amp;Data_TOT_TWh!$E4075,Data_IND_TWh!AF$9:AF$504)+SUMIF(Data_TER_TWh!$A$9:$A$504,Data_TOT_TWh!$B4075&amp;"300_"&amp;Data_TOT_TWh!$E4075,Data_TER_TWh!AF$9:AF$504)+SUMIF(Data_RES_TWh!$A$9:$A$1496,Data_TOT_TWh!$B4075&amp;"400_"&amp;Data_TOT_TWh!$E4075,Data_RES_TWh!AF$9:AF$1496)</f>
        <v>0</v>
      </c>
      <c r="AG4075" s="13">
        <f>SUMIF(Data_IND_TWh!$A$9:$A$504,Data_TOT_TWh!$B4075&amp;"200_"&amp;Data_TOT_TWh!$E4075,Data_IND_TWh!AG$9:AG$504)+SUMIF(Data_TER_TWh!$A$9:$A$504,Data_TOT_TWh!$B4075&amp;"300_"&amp;Data_TOT_TWh!$E4075,Data_TER_TWh!AG$9:AG$504)+SUMIF(Data_RES_TWh!$A$9:$A$1496,Data_TOT_TWh!$B4075&amp;"400_"&amp;Data_TOT_TWh!$E4075,Data_RES_TWh!AG$9:AG$1496)</f>
        <v>0</v>
      </c>
      <c r="AH4075" s="46">
        <f>SUMIF(Data_IND_TWh!$A$9:$A$504,Data_TOT_TWh!$B4075&amp;"200_"&amp;Data_TOT_TWh!$E4075,Data_IND_TWh!AH$9:AH$504)+SUMIF(Data_TER_TWh!$A$9:$A$504,Data_TOT_TWh!$B4075&amp;"300_"&amp;Data_TOT_TWh!$E4075,Data_TER_TWh!AH$9:AH$504)+SUMIF(Data_RES_TWh!$A$9:$A$1496,Data_TOT_TWh!$B4075&amp;"400_"&amp;Data_TOT_TWh!$E4075,Data_RES_TWh!AH$9:AH$1496)</f>
        <v>0</v>
      </c>
      <c r="AJ4075" s="13"/>
      <c r="AL4075" s="9"/>
      <c r="AM4075" s="87"/>
      <c r="AN4075" s="87"/>
    </row>
    <row r="4076" spans="12:40">
      <c r="L4076" s="46"/>
      <c r="M4076" s="46"/>
      <c r="O4076" s="47"/>
      <c r="P4076" s="46"/>
      <c r="Q4076" s="46"/>
      <c r="R4076" s="37"/>
      <c r="S4076" s="13"/>
      <c r="U4076" s="13"/>
      <c r="W4076" s="13"/>
      <c r="X4076" s="13">
        <f>SUMIF(Data_IND_TWh!$A$9:$A$504,Data_TOT_TWh!$B4076&amp;"200_"&amp;Data_TOT_TWh!$E4076,Data_IND_TWh!X$9:X$504)+SUMIF(Data_TER_TWh!$A$9:$A$504,Data_TOT_TWh!$B4076&amp;"300_"&amp;Data_TOT_TWh!$E4076,Data_TER_TWh!X$9:X$504)+SUMIF(Data_RES_TWh!$A$9:$A$1496,Data_TOT_TWh!$B4076&amp;"400_"&amp;Data_TOT_TWh!$E4076,Data_RES_TWh!X$9:X$1496)</f>
        <v>0</v>
      </c>
      <c r="Y4076" s="13">
        <f>SUMIF(Data_IND_TWh!$A$9:$A$504,Data_TOT_TWh!$B4076&amp;"200_"&amp;Data_TOT_TWh!$E4076,Data_IND_TWh!Y$9:Y$504)+SUMIF(Data_TER_TWh!$A$9:$A$504,Data_TOT_TWh!$B4076&amp;"300_"&amp;Data_TOT_TWh!$E4076,Data_TER_TWh!Y$9:Y$504)+SUMIF(Data_RES_TWh!$A$9:$A$1496,Data_TOT_TWh!$B4076&amp;"400_"&amp;Data_TOT_TWh!$E4076,Data_RES_TWh!Y$9:Y$1496)</f>
        <v>0</v>
      </c>
      <c r="Z4076" s="13">
        <f>SUMIF(Data_IND_TWh!$A$9:$A$504,Data_TOT_TWh!$B4076&amp;"200_"&amp;Data_TOT_TWh!$E4076,Data_IND_TWh!Z$9:Z$504)+SUMIF(Data_TER_TWh!$A$9:$A$504,Data_TOT_TWh!$B4076&amp;"300_"&amp;Data_TOT_TWh!$E4076,Data_TER_TWh!Z$9:Z$504)+SUMIF(Data_RES_TWh!$A$9:$A$1496,Data_TOT_TWh!$B4076&amp;"400_"&amp;Data_TOT_TWh!$E4076,Data_RES_TWh!Z$9:Z$1496)</f>
        <v>0</v>
      </c>
      <c r="AA4076" s="46">
        <f>SUMIF(Data_IND_TWh!$A$9:$A$504,Data_TOT_TWh!$B4076&amp;"200_"&amp;Data_TOT_TWh!$E4076,Data_IND_TWh!AA$9:AA$504)+SUMIF(Data_TER_TWh!$A$9:$A$504,Data_TOT_TWh!$B4076&amp;"300_"&amp;Data_TOT_TWh!$E4076,Data_TER_TWh!AA$9:AA$504)+SUMIF(Data_RES_TWh!$A$9:$A$1496,Data_TOT_TWh!$B4076&amp;"400_"&amp;Data_TOT_TWh!$E4076,Data_RES_TWh!AA$9:AA$1496)</f>
        <v>0</v>
      </c>
      <c r="AC4076" s="13"/>
      <c r="AE4076" s="13"/>
      <c r="AF4076" s="13">
        <f>SUMIF(Data_IND_TWh!$A$9:$A$504,Data_TOT_TWh!$B4076&amp;"200_"&amp;Data_TOT_TWh!$E4076,Data_IND_TWh!AF$9:AF$504)+SUMIF(Data_TER_TWh!$A$9:$A$504,Data_TOT_TWh!$B4076&amp;"300_"&amp;Data_TOT_TWh!$E4076,Data_TER_TWh!AF$9:AF$504)+SUMIF(Data_RES_TWh!$A$9:$A$1496,Data_TOT_TWh!$B4076&amp;"400_"&amp;Data_TOT_TWh!$E4076,Data_RES_TWh!AF$9:AF$1496)</f>
        <v>0</v>
      </c>
      <c r="AG4076" s="13">
        <f>SUMIF(Data_IND_TWh!$A$9:$A$504,Data_TOT_TWh!$B4076&amp;"200_"&amp;Data_TOT_TWh!$E4076,Data_IND_TWh!AG$9:AG$504)+SUMIF(Data_TER_TWh!$A$9:$A$504,Data_TOT_TWh!$B4076&amp;"300_"&amp;Data_TOT_TWh!$E4076,Data_TER_TWh!AG$9:AG$504)+SUMIF(Data_RES_TWh!$A$9:$A$1496,Data_TOT_TWh!$B4076&amp;"400_"&amp;Data_TOT_TWh!$E4076,Data_RES_TWh!AG$9:AG$1496)</f>
        <v>0</v>
      </c>
      <c r="AH4076" s="46">
        <f>SUMIF(Data_IND_TWh!$A$9:$A$504,Data_TOT_TWh!$B4076&amp;"200_"&amp;Data_TOT_TWh!$E4076,Data_IND_TWh!AH$9:AH$504)+SUMIF(Data_TER_TWh!$A$9:$A$504,Data_TOT_TWh!$B4076&amp;"300_"&amp;Data_TOT_TWh!$E4076,Data_TER_TWh!AH$9:AH$504)+SUMIF(Data_RES_TWh!$A$9:$A$1496,Data_TOT_TWh!$B4076&amp;"400_"&amp;Data_TOT_TWh!$E4076,Data_RES_TWh!AH$9:AH$1496)</f>
        <v>0</v>
      </c>
      <c r="AJ4076" s="13"/>
      <c r="AL4076" s="9"/>
      <c r="AM4076" s="87"/>
      <c r="AN4076" s="87"/>
    </row>
    <row r="4077" spans="12:40">
      <c r="L4077" s="46"/>
      <c r="M4077" s="46"/>
      <c r="O4077" s="47"/>
      <c r="P4077" s="46"/>
      <c r="Q4077" s="46"/>
      <c r="R4077" s="37"/>
      <c r="S4077" s="13"/>
      <c r="U4077" s="13"/>
      <c r="W4077" s="13"/>
      <c r="X4077" s="13">
        <f>SUMIF(Data_IND_TWh!$A$9:$A$504,Data_TOT_TWh!$B4077&amp;"200_"&amp;Data_TOT_TWh!$E4077,Data_IND_TWh!X$9:X$504)+SUMIF(Data_TER_TWh!$A$9:$A$504,Data_TOT_TWh!$B4077&amp;"300_"&amp;Data_TOT_TWh!$E4077,Data_TER_TWh!X$9:X$504)+SUMIF(Data_RES_TWh!$A$9:$A$1496,Data_TOT_TWh!$B4077&amp;"400_"&amp;Data_TOT_TWh!$E4077,Data_RES_TWh!X$9:X$1496)</f>
        <v>0</v>
      </c>
      <c r="Y4077" s="13">
        <f>SUMIF(Data_IND_TWh!$A$9:$A$504,Data_TOT_TWh!$B4077&amp;"200_"&amp;Data_TOT_TWh!$E4077,Data_IND_TWh!Y$9:Y$504)+SUMIF(Data_TER_TWh!$A$9:$A$504,Data_TOT_TWh!$B4077&amp;"300_"&amp;Data_TOT_TWh!$E4077,Data_TER_TWh!Y$9:Y$504)+SUMIF(Data_RES_TWh!$A$9:$A$1496,Data_TOT_TWh!$B4077&amp;"400_"&amp;Data_TOT_TWh!$E4077,Data_RES_TWh!Y$9:Y$1496)</f>
        <v>0</v>
      </c>
      <c r="Z4077" s="13">
        <f>SUMIF(Data_IND_TWh!$A$9:$A$504,Data_TOT_TWh!$B4077&amp;"200_"&amp;Data_TOT_TWh!$E4077,Data_IND_TWh!Z$9:Z$504)+SUMIF(Data_TER_TWh!$A$9:$A$504,Data_TOT_TWh!$B4077&amp;"300_"&amp;Data_TOT_TWh!$E4077,Data_TER_TWh!Z$9:Z$504)+SUMIF(Data_RES_TWh!$A$9:$A$1496,Data_TOT_TWh!$B4077&amp;"400_"&amp;Data_TOT_TWh!$E4077,Data_RES_TWh!Z$9:Z$1496)</f>
        <v>0</v>
      </c>
      <c r="AA4077" s="46">
        <f>SUMIF(Data_IND_TWh!$A$9:$A$504,Data_TOT_TWh!$B4077&amp;"200_"&amp;Data_TOT_TWh!$E4077,Data_IND_TWh!AA$9:AA$504)+SUMIF(Data_TER_TWh!$A$9:$A$504,Data_TOT_TWh!$B4077&amp;"300_"&amp;Data_TOT_TWh!$E4077,Data_TER_TWh!AA$9:AA$504)+SUMIF(Data_RES_TWh!$A$9:$A$1496,Data_TOT_TWh!$B4077&amp;"400_"&amp;Data_TOT_TWh!$E4077,Data_RES_TWh!AA$9:AA$1496)</f>
        <v>0</v>
      </c>
      <c r="AC4077" s="13"/>
      <c r="AE4077" s="13"/>
      <c r="AF4077" s="13">
        <f>SUMIF(Data_IND_TWh!$A$9:$A$504,Data_TOT_TWh!$B4077&amp;"200_"&amp;Data_TOT_TWh!$E4077,Data_IND_TWh!AF$9:AF$504)+SUMIF(Data_TER_TWh!$A$9:$A$504,Data_TOT_TWh!$B4077&amp;"300_"&amp;Data_TOT_TWh!$E4077,Data_TER_TWh!AF$9:AF$504)+SUMIF(Data_RES_TWh!$A$9:$A$1496,Data_TOT_TWh!$B4077&amp;"400_"&amp;Data_TOT_TWh!$E4077,Data_RES_TWh!AF$9:AF$1496)</f>
        <v>0</v>
      </c>
      <c r="AG4077" s="13">
        <f>SUMIF(Data_IND_TWh!$A$9:$A$504,Data_TOT_TWh!$B4077&amp;"200_"&amp;Data_TOT_TWh!$E4077,Data_IND_TWh!AG$9:AG$504)+SUMIF(Data_TER_TWh!$A$9:$A$504,Data_TOT_TWh!$B4077&amp;"300_"&amp;Data_TOT_TWh!$E4077,Data_TER_TWh!AG$9:AG$504)+SUMIF(Data_RES_TWh!$A$9:$A$1496,Data_TOT_TWh!$B4077&amp;"400_"&amp;Data_TOT_TWh!$E4077,Data_RES_TWh!AG$9:AG$1496)</f>
        <v>0</v>
      </c>
      <c r="AH4077" s="46">
        <f>SUMIF(Data_IND_TWh!$A$9:$A$504,Data_TOT_TWh!$B4077&amp;"200_"&amp;Data_TOT_TWh!$E4077,Data_IND_TWh!AH$9:AH$504)+SUMIF(Data_TER_TWh!$A$9:$A$504,Data_TOT_TWh!$B4077&amp;"300_"&amp;Data_TOT_TWh!$E4077,Data_TER_TWh!AH$9:AH$504)+SUMIF(Data_RES_TWh!$A$9:$A$1496,Data_TOT_TWh!$B4077&amp;"400_"&amp;Data_TOT_TWh!$E4077,Data_RES_TWh!AH$9:AH$1496)</f>
        <v>0</v>
      </c>
      <c r="AJ4077" s="13"/>
      <c r="AL4077" s="9"/>
      <c r="AM4077" s="87"/>
      <c r="AN4077" s="87"/>
    </row>
    <row r="4078" spans="12:40">
      <c r="L4078" s="46"/>
      <c r="M4078" s="46"/>
      <c r="O4078" s="47"/>
      <c r="P4078" s="46"/>
      <c r="Q4078" s="46"/>
      <c r="R4078" s="37"/>
      <c r="S4078" s="13"/>
      <c r="U4078" s="13"/>
      <c r="W4078" s="13"/>
      <c r="X4078" s="13">
        <f>SUMIF(Data_IND_TWh!$A$9:$A$504,Data_TOT_TWh!$B4078&amp;"200_"&amp;Data_TOT_TWh!$E4078,Data_IND_TWh!X$9:X$504)+SUMIF(Data_TER_TWh!$A$9:$A$504,Data_TOT_TWh!$B4078&amp;"300_"&amp;Data_TOT_TWh!$E4078,Data_TER_TWh!X$9:X$504)+SUMIF(Data_RES_TWh!$A$9:$A$1496,Data_TOT_TWh!$B4078&amp;"400_"&amp;Data_TOT_TWh!$E4078,Data_RES_TWh!X$9:X$1496)</f>
        <v>0</v>
      </c>
      <c r="Y4078" s="13">
        <f>SUMIF(Data_IND_TWh!$A$9:$A$504,Data_TOT_TWh!$B4078&amp;"200_"&amp;Data_TOT_TWh!$E4078,Data_IND_TWh!Y$9:Y$504)+SUMIF(Data_TER_TWh!$A$9:$A$504,Data_TOT_TWh!$B4078&amp;"300_"&amp;Data_TOT_TWh!$E4078,Data_TER_TWh!Y$9:Y$504)+SUMIF(Data_RES_TWh!$A$9:$A$1496,Data_TOT_TWh!$B4078&amp;"400_"&amp;Data_TOT_TWh!$E4078,Data_RES_TWh!Y$9:Y$1496)</f>
        <v>0</v>
      </c>
      <c r="Z4078" s="13">
        <f>SUMIF(Data_IND_TWh!$A$9:$A$504,Data_TOT_TWh!$B4078&amp;"200_"&amp;Data_TOT_TWh!$E4078,Data_IND_TWh!Z$9:Z$504)+SUMIF(Data_TER_TWh!$A$9:$A$504,Data_TOT_TWh!$B4078&amp;"300_"&amp;Data_TOT_TWh!$E4078,Data_TER_TWh!Z$9:Z$504)+SUMIF(Data_RES_TWh!$A$9:$A$1496,Data_TOT_TWh!$B4078&amp;"400_"&amp;Data_TOT_TWh!$E4078,Data_RES_TWh!Z$9:Z$1496)</f>
        <v>0</v>
      </c>
      <c r="AA4078" s="46">
        <f>SUMIF(Data_IND_TWh!$A$9:$A$504,Data_TOT_TWh!$B4078&amp;"200_"&amp;Data_TOT_TWh!$E4078,Data_IND_TWh!AA$9:AA$504)+SUMIF(Data_TER_TWh!$A$9:$A$504,Data_TOT_TWh!$B4078&amp;"300_"&amp;Data_TOT_TWh!$E4078,Data_TER_TWh!AA$9:AA$504)+SUMIF(Data_RES_TWh!$A$9:$A$1496,Data_TOT_TWh!$B4078&amp;"400_"&amp;Data_TOT_TWh!$E4078,Data_RES_TWh!AA$9:AA$1496)</f>
        <v>0</v>
      </c>
      <c r="AC4078" s="13"/>
      <c r="AE4078" s="13"/>
      <c r="AF4078" s="13">
        <f>SUMIF(Data_IND_TWh!$A$9:$A$504,Data_TOT_TWh!$B4078&amp;"200_"&amp;Data_TOT_TWh!$E4078,Data_IND_TWh!AF$9:AF$504)+SUMIF(Data_TER_TWh!$A$9:$A$504,Data_TOT_TWh!$B4078&amp;"300_"&amp;Data_TOT_TWh!$E4078,Data_TER_TWh!AF$9:AF$504)+SUMIF(Data_RES_TWh!$A$9:$A$1496,Data_TOT_TWh!$B4078&amp;"400_"&amp;Data_TOT_TWh!$E4078,Data_RES_TWh!AF$9:AF$1496)</f>
        <v>0</v>
      </c>
      <c r="AG4078" s="13">
        <f>SUMIF(Data_IND_TWh!$A$9:$A$504,Data_TOT_TWh!$B4078&amp;"200_"&amp;Data_TOT_TWh!$E4078,Data_IND_TWh!AG$9:AG$504)+SUMIF(Data_TER_TWh!$A$9:$A$504,Data_TOT_TWh!$B4078&amp;"300_"&amp;Data_TOT_TWh!$E4078,Data_TER_TWh!AG$9:AG$504)+SUMIF(Data_RES_TWh!$A$9:$A$1496,Data_TOT_TWh!$B4078&amp;"400_"&amp;Data_TOT_TWh!$E4078,Data_RES_TWh!AG$9:AG$1496)</f>
        <v>0</v>
      </c>
      <c r="AH4078" s="46">
        <f>SUMIF(Data_IND_TWh!$A$9:$A$504,Data_TOT_TWh!$B4078&amp;"200_"&amp;Data_TOT_TWh!$E4078,Data_IND_TWh!AH$9:AH$504)+SUMIF(Data_TER_TWh!$A$9:$A$504,Data_TOT_TWh!$B4078&amp;"300_"&amp;Data_TOT_TWh!$E4078,Data_TER_TWh!AH$9:AH$504)+SUMIF(Data_RES_TWh!$A$9:$A$1496,Data_TOT_TWh!$B4078&amp;"400_"&amp;Data_TOT_TWh!$E4078,Data_RES_TWh!AH$9:AH$1496)</f>
        <v>0</v>
      </c>
      <c r="AJ4078" s="13"/>
      <c r="AL4078" s="9"/>
      <c r="AM4078" s="87"/>
      <c r="AN4078" s="87"/>
    </row>
    <row r="4079" spans="12:40">
      <c r="L4079" s="46"/>
      <c r="M4079" s="46"/>
      <c r="O4079" s="47"/>
      <c r="P4079" s="46"/>
      <c r="Q4079" s="46"/>
      <c r="R4079" s="37"/>
      <c r="S4079" s="13"/>
      <c r="U4079" s="13"/>
      <c r="W4079" s="13"/>
      <c r="X4079" s="13">
        <f>SUMIF(Data_IND_TWh!$A$9:$A$504,Data_TOT_TWh!$B4079&amp;"200_"&amp;Data_TOT_TWh!$E4079,Data_IND_TWh!X$9:X$504)+SUMIF(Data_TER_TWh!$A$9:$A$504,Data_TOT_TWh!$B4079&amp;"300_"&amp;Data_TOT_TWh!$E4079,Data_TER_TWh!X$9:X$504)+SUMIF(Data_RES_TWh!$A$9:$A$1496,Data_TOT_TWh!$B4079&amp;"400_"&amp;Data_TOT_TWh!$E4079,Data_RES_TWh!X$9:X$1496)</f>
        <v>0</v>
      </c>
      <c r="Y4079" s="13">
        <f>SUMIF(Data_IND_TWh!$A$9:$A$504,Data_TOT_TWh!$B4079&amp;"200_"&amp;Data_TOT_TWh!$E4079,Data_IND_TWh!Y$9:Y$504)+SUMIF(Data_TER_TWh!$A$9:$A$504,Data_TOT_TWh!$B4079&amp;"300_"&amp;Data_TOT_TWh!$E4079,Data_TER_TWh!Y$9:Y$504)+SUMIF(Data_RES_TWh!$A$9:$A$1496,Data_TOT_TWh!$B4079&amp;"400_"&amp;Data_TOT_TWh!$E4079,Data_RES_TWh!Y$9:Y$1496)</f>
        <v>0</v>
      </c>
      <c r="Z4079" s="13">
        <f>SUMIF(Data_IND_TWh!$A$9:$A$504,Data_TOT_TWh!$B4079&amp;"200_"&amp;Data_TOT_TWh!$E4079,Data_IND_TWh!Z$9:Z$504)+SUMIF(Data_TER_TWh!$A$9:$A$504,Data_TOT_TWh!$B4079&amp;"300_"&amp;Data_TOT_TWh!$E4079,Data_TER_TWh!Z$9:Z$504)+SUMIF(Data_RES_TWh!$A$9:$A$1496,Data_TOT_TWh!$B4079&amp;"400_"&amp;Data_TOT_TWh!$E4079,Data_RES_TWh!Z$9:Z$1496)</f>
        <v>0</v>
      </c>
      <c r="AA4079" s="46">
        <f>SUMIF(Data_IND_TWh!$A$9:$A$504,Data_TOT_TWh!$B4079&amp;"200_"&amp;Data_TOT_TWh!$E4079,Data_IND_TWh!AA$9:AA$504)+SUMIF(Data_TER_TWh!$A$9:$A$504,Data_TOT_TWh!$B4079&amp;"300_"&amp;Data_TOT_TWh!$E4079,Data_TER_TWh!AA$9:AA$504)+SUMIF(Data_RES_TWh!$A$9:$A$1496,Data_TOT_TWh!$B4079&amp;"400_"&amp;Data_TOT_TWh!$E4079,Data_RES_TWh!AA$9:AA$1496)</f>
        <v>0</v>
      </c>
      <c r="AC4079" s="13"/>
      <c r="AE4079" s="13"/>
      <c r="AF4079" s="13">
        <f>SUMIF(Data_IND_TWh!$A$9:$A$504,Data_TOT_TWh!$B4079&amp;"200_"&amp;Data_TOT_TWh!$E4079,Data_IND_TWh!AF$9:AF$504)+SUMIF(Data_TER_TWh!$A$9:$A$504,Data_TOT_TWh!$B4079&amp;"300_"&amp;Data_TOT_TWh!$E4079,Data_TER_TWh!AF$9:AF$504)+SUMIF(Data_RES_TWh!$A$9:$A$1496,Data_TOT_TWh!$B4079&amp;"400_"&amp;Data_TOT_TWh!$E4079,Data_RES_TWh!AF$9:AF$1496)</f>
        <v>0</v>
      </c>
      <c r="AG4079" s="13">
        <f>SUMIF(Data_IND_TWh!$A$9:$A$504,Data_TOT_TWh!$B4079&amp;"200_"&amp;Data_TOT_TWh!$E4079,Data_IND_TWh!AG$9:AG$504)+SUMIF(Data_TER_TWh!$A$9:$A$504,Data_TOT_TWh!$B4079&amp;"300_"&amp;Data_TOT_TWh!$E4079,Data_TER_TWh!AG$9:AG$504)+SUMIF(Data_RES_TWh!$A$9:$A$1496,Data_TOT_TWh!$B4079&amp;"400_"&amp;Data_TOT_TWh!$E4079,Data_RES_TWh!AG$9:AG$1496)</f>
        <v>0</v>
      </c>
      <c r="AH4079" s="46">
        <f>SUMIF(Data_IND_TWh!$A$9:$A$504,Data_TOT_TWh!$B4079&amp;"200_"&amp;Data_TOT_TWh!$E4079,Data_IND_TWh!AH$9:AH$504)+SUMIF(Data_TER_TWh!$A$9:$A$504,Data_TOT_TWh!$B4079&amp;"300_"&amp;Data_TOT_TWh!$E4079,Data_TER_TWh!AH$9:AH$504)+SUMIF(Data_RES_TWh!$A$9:$A$1496,Data_TOT_TWh!$B4079&amp;"400_"&amp;Data_TOT_TWh!$E4079,Data_RES_TWh!AH$9:AH$1496)</f>
        <v>0</v>
      </c>
      <c r="AJ4079" s="13"/>
      <c r="AL4079" s="9"/>
      <c r="AM4079" s="87"/>
      <c r="AN4079" s="87"/>
    </row>
    <row r="4080" spans="12:40">
      <c r="L4080" s="46"/>
      <c r="M4080" s="46"/>
      <c r="O4080" s="47"/>
      <c r="P4080" s="46"/>
      <c r="Q4080" s="46"/>
      <c r="R4080" s="37"/>
      <c r="S4080" s="13"/>
      <c r="U4080" s="13"/>
      <c r="W4080" s="13"/>
      <c r="X4080" s="13">
        <f>SUMIF(Data_IND_TWh!$A$9:$A$504,Data_TOT_TWh!$B4080&amp;"200_"&amp;Data_TOT_TWh!$E4080,Data_IND_TWh!X$9:X$504)+SUMIF(Data_TER_TWh!$A$9:$A$504,Data_TOT_TWh!$B4080&amp;"300_"&amp;Data_TOT_TWh!$E4080,Data_TER_TWh!X$9:X$504)+SUMIF(Data_RES_TWh!$A$9:$A$1496,Data_TOT_TWh!$B4080&amp;"400_"&amp;Data_TOT_TWh!$E4080,Data_RES_TWh!X$9:X$1496)</f>
        <v>0</v>
      </c>
      <c r="Y4080" s="13">
        <f>SUMIF(Data_IND_TWh!$A$9:$A$504,Data_TOT_TWh!$B4080&amp;"200_"&amp;Data_TOT_TWh!$E4080,Data_IND_TWh!Y$9:Y$504)+SUMIF(Data_TER_TWh!$A$9:$A$504,Data_TOT_TWh!$B4080&amp;"300_"&amp;Data_TOT_TWh!$E4080,Data_TER_TWh!Y$9:Y$504)+SUMIF(Data_RES_TWh!$A$9:$A$1496,Data_TOT_TWh!$B4080&amp;"400_"&amp;Data_TOT_TWh!$E4080,Data_RES_TWh!Y$9:Y$1496)</f>
        <v>0</v>
      </c>
      <c r="Z4080" s="13">
        <f>SUMIF(Data_IND_TWh!$A$9:$A$504,Data_TOT_TWh!$B4080&amp;"200_"&amp;Data_TOT_TWh!$E4080,Data_IND_TWh!Z$9:Z$504)+SUMIF(Data_TER_TWh!$A$9:$A$504,Data_TOT_TWh!$B4080&amp;"300_"&amp;Data_TOT_TWh!$E4080,Data_TER_TWh!Z$9:Z$504)+SUMIF(Data_RES_TWh!$A$9:$A$1496,Data_TOT_TWh!$B4080&amp;"400_"&amp;Data_TOT_TWh!$E4080,Data_RES_TWh!Z$9:Z$1496)</f>
        <v>0</v>
      </c>
      <c r="AA4080" s="46">
        <f>SUMIF(Data_IND_TWh!$A$9:$A$504,Data_TOT_TWh!$B4080&amp;"200_"&amp;Data_TOT_TWh!$E4080,Data_IND_TWh!AA$9:AA$504)+SUMIF(Data_TER_TWh!$A$9:$A$504,Data_TOT_TWh!$B4080&amp;"300_"&amp;Data_TOT_TWh!$E4080,Data_TER_TWh!AA$9:AA$504)+SUMIF(Data_RES_TWh!$A$9:$A$1496,Data_TOT_TWh!$B4080&amp;"400_"&amp;Data_TOT_TWh!$E4080,Data_RES_TWh!AA$9:AA$1496)</f>
        <v>0</v>
      </c>
      <c r="AC4080" s="13"/>
      <c r="AE4080" s="13"/>
      <c r="AF4080" s="13">
        <f>SUMIF(Data_IND_TWh!$A$9:$A$504,Data_TOT_TWh!$B4080&amp;"200_"&amp;Data_TOT_TWh!$E4080,Data_IND_TWh!AF$9:AF$504)+SUMIF(Data_TER_TWh!$A$9:$A$504,Data_TOT_TWh!$B4080&amp;"300_"&amp;Data_TOT_TWh!$E4080,Data_TER_TWh!AF$9:AF$504)+SUMIF(Data_RES_TWh!$A$9:$A$1496,Data_TOT_TWh!$B4080&amp;"400_"&amp;Data_TOT_TWh!$E4080,Data_RES_TWh!AF$9:AF$1496)</f>
        <v>0</v>
      </c>
      <c r="AG4080" s="13">
        <f>SUMIF(Data_IND_TWh!$A$9:$A$504,Data_TOT_TWh!$B4080&amp;"200_"&amp;Data_TOT_TWh!$E4080,Data_IND_TWh!AG$9:AG$504)+SUMIF(Data_TER_TWh!$A$9:$A$504,Data_TOT_TWh!$B4080&amp;"300_"&amp;Data_TOT_TWh!$E4080,Data_TER_TWh!AG$9:AG$504)+SUMIF(Data_RES_TWh!$A$9:$A$1496,Data_TOT_TWh!$B4080&amp;"400_"&amp;Data_TOT_TWh!$E4080,Data_RES_TWh!AG$9:AG$1496)</f>
        <v>0</v>
      </c>
      <c r="AH4080" s="46">
        <f>SUMIF(Data_IND_TWh!$A$9:$A$504,Data_TOT_TWh!$B4080&amp;"200_"&amp;Data_TOT_TWh!$E4080,Data_IND_TWh!AH$9:AH$504)+SUMIF(Data_TER_TWh!$A$9:$A$504,Data_TOT_TWh!$B4080&amp;"300_"&amp;Data_TOT_TWh!$E4080,Data_TER_TWh!AH$9:AH$504)+SUMIF(Data_RES_TWh!$A$9:$A$1496,Data_TOT_TWh!$B4080&amp;"400_"&amp;Data_TOT_TWh!$E4080,Data_RES_TWh!AH$9:AH$1496)</f>
        <v>0</v>
      </c>
      <c r="AJ4080" s="13"/>
      <c r="AL4080" s="9"/>
      <c r="AM4080" s="87"/>
      <c r="AN4080" s="87"/>
    </row>
    <row r="4081" spans="12:40">
      <c r="L4081" s="46"/>
      <c r="M4081" s="46"/>
      <c r="O4081" s="47"/>
      <c r="P4081" s="46"/>
      <c r="Q4081" s="46"/>
      <c r="R4081" s="37"/>
      <c r="S4081" s="13"/>
      <c r="U4081" s="13"/>
      <c r="W4081" s="13"/>
      <c r="X4081" s="13">
        <f>SUMIF(Data_IND_TWh!$A$9:$A$504,Data_TOT_TWh!$B4081&amp;"200_"&amp;Data_TOT_TWh!$E4081,Data_IND_TWh!X$9:X$504)+SUMIF(Data_TER_TWh!$A$9:$A$504,Data_TOT_TWh!$B4081&amp;"300_"&amp;Data_TOT_TWh!$E4081,Data_TER_TWh!X$9:X$504)+SUMIF(Data_RES_TWh!$A$9:$A$1496,Data_TOT_TWh!$B4081&amp;"400_"&amp;Data_TOT_TWh!$E4081,Data_RES_TWh!X$9:X$1496)</f>
        <v>0</v>
      </c>
      <c r="Y4081" s="13">
        <f>SUMIF(Data_IND_TWh!$A$9:$A$504,Data_TOT_TWh!$B4081&amp;"200_"&amp;Data_TOT_TWh!$E4081,Data_IND_TWh!Y$9:Y$504)+SUMIF(Data_TER_TWh!$A$9:$A$504,Data_TOT_TWh!$B4081&amp;"300_"&amp;Data_TOT_TWh!$E4081,Data_TER_TWh!Y$9:Y$504)+SUMIF(Data_RES_TWh!$A$9:$A$1496,Data_TOT_TWh!$B4081&amp;"400_"&amp;Data_TOT_TWh!$E4081,Data_RES_TWh!Y$9:Y$1496)</f>
        <v>0</v>
      </c>
      <c r="Z4081" s="13">
        <f>SUMIF(Data_IND_TWh!$A$9:$A$504,Data_TOT_TWh!$B4081&amp;"200_"&amp;Data_TOT_TWh!$E4081,Data_IND_TWh!Z$9:Z$504)+SUMIF(Data_TER_TWh!$A$9:$A$504,Data_TOT_TWh!$B4081&amp;"300_"&amp;Data_TOT_TWh!$E4081,Data_TER_TWh!Z$9:Z$504)+SUMIF(Data_RES_TWh!$A$9:$A$1496,Data_TOT_TWh!$B4081&amp;"400_"&amp;Data_TOT_TWh!$E4081,Data_RES_TWh!Z$9:Z$1496)</f>
        <v>0</v>
      </c>
      <c r="AA4081" s="46">
        <f>SUMIF(Data_IND_TWh!$A$9:$A$504,Data_TOT_TWh!$B4081&amp;"200_"&amp;Data_TOT_TWh!$E4081,Data_IND_TWh!AA$9:AA$504)+SUMIF(Data_TER_TWh!$A$9:$A$504,Data_TOT_TWh!$B4081&amp;"300_"&amp;Data_TOT_TWh!$E4081,Data_TER_TWh!AA$9:AA$504)+SUMIF(Data_RES_TWh!$A$9:$A$1496,Data_TOT_TWh!$B4081&amp;"400_"&amp;Data_TOT_TWh!$E4081,Data_RES_TWh!AA$9:AA$1496)</f>
        <v>0</v>
      </c>
      <c r="AC4081" s="13"/>
      <c r="AE4081" s="13"/>
      <c r="AF4081" s="13">
        <f>SUMIF(Data_IND_TWh!$A$9:$A$504,Data_TOT_TWh!$B4081&amp;"200_"&amp;Data_TOT_TWh!$E4081,Data_IND_TWh!AF$9:AF$504)+SUMIF(Data_TER_TWh!$A$9:$A$504,Data_TOT_TWh!$B4081&amp;"300_"&amp;Data_TOT_TWh!$E4081,Data_TER_TWh!AF$9:AF$504)+SUMIF(Data_RES_TWh!$A$9:$A$1496,Data_TOT_TWh!$B4081&amp;"400_"&amp;Data_TOT_TWh!$E4081,Data_RES_TWh!AF$9:AF$1496)</f>
        <v>0</v>
      </c>
      <c r="AG4081" s="13">
        <f>SUMIF(Data_IND_TWh!$A$9:$A$504,Data_TOT_TWh!$B4081&amp;"200_"&amp;Data_TOT_TWh!$E4081,Data_IND_TWh!AG$9:AG$504)+SUMIF(Data_TER_TWh!$A$9:$A$504,Data_TOT_TWh!$B4081&amp;"300_"&amp;Data_TOT_TWh!$E4081,Data_TER_TWh!AG$9:AG$504)+SUMIF(Data_RES_TWh!$A$9:$A$1496,Data_TOT_TWh!$B4081&amp;"400_"&amp;Data_TOT_TWh!$E4081,Data_RES_TWh!AG$9:AG$1496)</f>
        <v>0</v>
      </c>
      <c r="AH4081" s="46">
        <f>SUMIF(Data_IND_TWh!$A$9:$A$504,Data_TOT_TWh!$B4081&amp;"200_"&amp;Data_TOT_TWh!$E4081,Data_IND_TWh!AH$9:AH$504)+SUMIF(Data_TER_TWh!$A$9:$A$504,Data_TOT_TWh!$B4081&amp;"300_"&amp;Data_TOT_TWh!$E4081,Data_TER_TWh!AH$9:AH$504)+SUMIF(Data_RES_TWh!$A$9:$A$1496,Data_TOT_TWh!$B4081&amp;"400_"&amp;Data_TOT_TWh!$E4081,Data_RES_TWh!AH$9:AH$1496)</f>
        <v>0</v>
      </c>
      <c r="AJ4081" s="13"/>
      <c r="AL4081" s="9"/>
      <c r="AM4081" s="87"/>
      <c r="AN4081" s="87"/>
    </row>
    <row r="4082" spans="12:40">
      <c r="L4082" s="46"/>
      <c r="M4082" s="46"/>
      <c r="O4082" s="47"/>
      <c r="P4082" s="46"/>
      <c r="Q4082" s="46"/>
      <c r="R4082" s="37"/>
      <c r="S4082" s="13"/>
      <c r="U4082" s="13"/>
      <c r="W4082" s="13"/>
      <c r="X4082" s="13">
        <f>SUMIF(Data_IND_TWh!$A$9:$A$504,Data_TOT_TWh!$B4082&amp;"200_"&amp;Data_TOT_TWh!$E4082,Data_IND_TWh!X$9:X$504)+SUMIF(Data_TER_TWh!$A$9:$A$504,Data_TOT_TWh!$B4082&amp;"300_"&amp;Data_TOT_TWh!$E4082,Data_TER_TWh!X$9:X$504)+SUMIF(Data_RES_TWh!$A$9:$A$1496,Data_TOT_TWh!$B4082&amp;"400_"&amp;Data_TOT_TWh!$E4082,Data_RES_TWh!X$9:X$1496)</f>
        <v>0</v>
      </c>
      <c r="Y4082" s="13">
        <f>SUMIF(Data_IND_TWh!$A$9:$A$504,Data_TOT_TWh!$B4082&amp;"200_"&amp;Data_TOT_TWh!$E4082,Data_IND_TWh!Y$9:Y$504)+SUMIF(Data_TER_TWh!$A$9:$A$504,Data_TOT_TWh!$B4082&amp;"300_"&amp;Data_TOT_TWh!$E4082,Data_TER_TWh!Y$9:Y$504)+SUMIF(Data_RES_TWh!$A$9:$A$1496,Data_TOT_TWh!$B4082&amp;"400_"&amp;Data_TOT_TWh!$E4082,Data_RES_TWh!Y$9:Y$1496)</f>
        <v>0</v>
      </c>
      <c r="Z4082" s="13">
        <f>SUMIF(Data_IND_TWh!$A$9:$A$504,Data_TOT_TWh!$B4082&amp;"200_"&amp;Data_TOT_TWh!$E4082,Data_IND_TWh!Z$9:Z$504)+SUMIF(Data_TER_TWh!$A$9:$A$504,Data_TOT_TWh!$B4082&amp;"300_"&amp;Data_TOT_TWh!$E4082,Data_TER_TWh!Z$9:Z$504)+SUMIF(Data_RES_TWh!$A$9:$A$1496,Data_TOT_TWh!$B4082&amp;"400_"&amp;Data_TOT_TWh!$E4082,Data_RES_TWh!Z$9:Z$1496)</f>
        <v>0</v>
      </c>
      <c r="AA4082" s="46">
        <f>SUMIF(Data_IND_TWh!$A$9:$A$504,Data_TOT_TWh!$B4082&amp;"200_"&amp;Data_TOT_TWh!$E4082,Data_IND_TWh!AA$9:AA$504)+SUMIF(Data_TER_TWh!$A$9:$A$504,Data_TOT_TWh!$B4082&amp;"300_"&amp;Data_TOT_TWh!$E4082,Data_TER_TWh!AA$9:AA$504)+SUMIF(Data_RES_TWh!$A$9:$A$1496,Data_TOT_TWh!$B4082&amp;"400_"&amp;Data_TOT_TWh!$E4082,Data_RES_TWh!AA$9:AA$1496)</f>
        <v>0</v>
      </c>
      <c r="AC4082" s="13"/>
      <c r="AE4082" s="13"/>
      <c r="AF4082" s="13">
        <f>SUMIF(Data_IND_TWh!$A$9:$A$504,Data_TOT_TWh!$B4082&amp;"200_"&amp;Data_TOT_TWh!$E4082,Data_IND_TWh!AF$9:AF$504)+SUMIF(Data_TER_TWh!$A$9:$A$504,Data_TOT_TWh!$B4082&amp;"300_"&amp;Data_TOT_TWh!$E4082,Data_TER_TWh!AF$9:AF$504)+SUMIF(Data_RES_TWh!$A$9:$A$1496,Data_TOT_TWh!$B4082&amp;"400_"&amp;Data_TOT_TWh!$E4082,Data_RES_TWh!AF$9:AF$1496)</f>
        <v>0</v>
      </c>
      <c r="AG4082" s="13">
        <f>SUMIF(Data_IND_TWh!$A$9:$A$504,Data_TOT_TWh!$B4082&amp;"200_"&amp;Data_TOT_TWh!$E4082,Data_IND_TWh!AG$9:AG$504)+SUMIF(Data_TER_TWh!$A$9:$A$504,Data_TOT_TWh!$B4082&amp;"300_"&amp;Data_TOT_TWh!$E4082,Data_TER_TWh!AG$9:AG$504)+SUMIF(Data_RES_TWh!$A$9:$A$1496,Data_TOT_TWh!$B4082&amp;"400_"&amp;Data_TOT_TWh!$E4082,Data_RES_TWh!AG$9:AG$1496)</f>
        <v>0</v>
      </c>
      <c r="AH4082" s="46">
        <f>SUMIF(Data_IND_TWh!$A$9:$A$504,Data_TOT_TWh!$B4082&amp;"200_"&amp;Data_TOT_TWh!$E4082,Data_IND_TWh!AH$9:AH$504)+SUMIF(Data_TER_TWh!$A$9:$A$504,Data_TOT_TWh!$B4082&amp;"300_"&amp;Data_TOT_TWh!$E4082,Data_TER_TWh!AH$9:AH$504)+SUMIF(Data_RES_TWh!$A$9:$A$1496,Data_TOT_TWh!$B4082&amp;"400_"&amp;Data_TOT_TWh!$E4082,Data_RES_TWh!AH$9:AH$1496)</f>
        <v>0</v>
      </c>
      <c r="AJ4082" s="13"/>
      <c r="AL4082" s="9"/>
      <c r="AM4082" s="87"/>
      <c r="AN4082" s="87"/>
    </row>
    <row r="4083" spans="12:40">
      <c r="L4083" s="46"/>
      <c r="M4083" s="46"/>
      <c r="O4083" s="47"/>
      <c r="P4083" s="46"/>
      <c r="Q4083" s="46"/>
      <c r="R4083" s="37"/>
      <c r="S4083" s="13"/>
      <c r="U4083" s="13"/>
      <c r="W4083" s="13"/>
      <c r="X4083" s="13">
        <f>SUMIF(Data_IND_TWh!$A$9:$A$504,Data_TOT_TWh!$B4083&amp;"200_"&amp;Data_TOT_TWh!$E4083,Data_IND_TWh!X$9:X$504)+SUMIF(Data_TER_TWh!$A$9:$A$504,Data_TOT_TWh!$B4083&amp;"300_"&amp;Data_TOT_TWh!$E4083,Data_TER_TWh!X$9:X$504)+SUMIF(Data_RES_TWh!$A$9:$A$1496,Data_TOT_TWh!$B4083&amp;"400_"&amp;Data_TOT_TWh!$E4083,Data_RES_TWh!X$9:X$1496)</f>
        <v>0</v>
      </c>
      <c r="Y4083" s="13">
        <f>SUMIF(Data_IND_TWh!$A$9:$A$504,Data_TOT_TWh!$B4083&amp;"200_"&amp;Data_TOT_TWh!$E4083,Data_IND_TWh!Y$9:Y$504)+SUMIF(Data_TER_TWh!$A$9:$A$504,Data_TOT_TWh!$B4083&amp;"300_"&amp;Data_TOT_TWh!$E4083,Data_TER_TWh!Y$9:Y$504)+SUMIF(Data_RES_TWh!$A$9:$A$1496,Data_TOT_TWh!$B4083&amp;"400_"&amp;Data_TOT_TWh!$E4083,Data_RES_TWh!Y$9:Y$1496)</f>
        <v>0</v>
      </c>
      <c r="Z4083" s="13">
        <f>SUMIF(Data_IND_TWh!$A$9:$A$504,Data_TOT_TWh!$B4083&amp;"200_"&amp;Data_TOT_TWh!$E4083,Data_IND_TWh!Z$9:Z$504)+SUMIF(Data_TER_TWh!$A$9:$A$504,Data_TOT_TWh!$B4083&amp;"300_"&amp;Data_TOT_TWh!$E4083,Data_TER_TWh!Z$9:Z$504)+SUMIF(Data_RES_TWh!$A$9:$A$1496,Data_TOT_TWh!$B4083&amp;"400_"&amp;Data_TOT_TWh!$E4083,Data_RES_TWh!Z$9:Z$1496)</f>
        <v>0</v>
      </c>
      <c r="AA4083" s="46">
        <f>SUMIF(Data_IND_TWh!$A$9:$A$504,Data_TOT_TWh!$B4083&amp;"200_"&amp;Data_TOT_TWh!$E4083,Data_IND_TWh!AA$9:AA$504)+SUMIF(Data_TER_TWh!$A$9:$A$504,Data_TOT_TWh!$B4083&amp;"300_"&amp;Data_TOT_TWh!$E4083,Data_TER_TWh!AA$9:AA$504)+SUMIF(Data_RES_TWh!$A$9:$A$1496,Data_TOT_TWh!$B4083&amp;"400_"&amp;Data_TOT_TWh!$E4083,Data_RES_TWh!AA$9:AA$1496)</f>
        <v>0</v>
      </c>
      <c r="AC4083" s="13"/>
      <c r="AE4083" s="13"/>
      <c r="AF4083" s="13">
        <f>SUMIF(Data_IND_TWh!$A$9:$A$504,Data_TOT_TWh!$B4083&amp;"200_"&amp;Data_TOT_TWh!$E4083,Data_IND_TWh!AF$9:AF$504)+SUMIF(Data_TER_TWh!$A$9:$A$504,Data_TOT_TWh!$B4083&amp;"300_"&amp;Data_TOT_TWh!$E4083,Data_TER_TWh!AF$9:AF$504)+SUMIF(Data_RES_TWh!$A$9:$A$1496,Data_TOT_TWh!$B4083&amp;"400_"&amp;Data_TOT_TWh!$E4083,Data_RES_TWh!AF$9:AF$1496)</f>
        <v>0</v>
      </c>
      <c r="AG4083" s="13">
        <f>SUMIF(Data_IND_TWh!$A$9:$A$504,Data_TOT_TWh!$B4083&amp;"200_"&amp;Data_TOT_TWh!$E4083,Data_IND_TWh!AG$9:AG$504)+SUMIF(Data_TER_TWh!$A$9:$A$504,Data_TOT_TWh!$B4083&amp;"300_"&amp;Data_TOT_TWh!$E4083,Data_TER_TWh!AG$9:AG$504)+SUMIF(Data_RES_TWh!$A$9:$A$1496,Data_TOT_TWh!$B4083&amp;"400_"&amp;Data_TOT_TWh!$E4083,Data_RES_TWh!AG$9:AG$1496)</f>
        <v>0</v>
      </c>
      <c r="AH4083" s="46">
        <f>SUMIF(Data_IND_TWh!$A$9:$A$504,Data_TOT_TWh!$B4083&amp;"200_"&amp;Data_TOT_TWh!$E4083,Data_IND_TWh!AH$9:AH$504)+SUMIF(Data_TER_TWh!$A$9:$A$504,Data_TOT_TWh!$B4083&amp;"300_"&amp;Data_TOT_TWh!$E4083,Data_TER_TWh!AH$9:AH$504)+SUMIF(Data_RES_TWh!$A$9:$A$1496,Data_TOT_TWh!$B4083&amp;"400_"&amp;Data_TOT_TWh!$E4083,Data_RES_TWh!AH$9:AH$1496)</f>
        <v>0</v>
      </c>
      <c r="AJ4083" s="13"/>
      <c r="AL4083" s="9"/>
      <c r="AM4083" s="87"/>
      <c r="AN4083" s="87"/>
    </row>
    <row r="4084" spans="12:40">
      <c r="L4084" s="46"/>
      <c r="M4084" s="46"/>
      <c r="O4084" s="47"/>
      <c r="P4084" s="46"/>
      <c r="Q4084" s="46"/>
      <c r="R4084" s="37"/>
      <c r="S4084" s="13"/>
      <c r="U4084" s="13"/>
      <c r="W4084" s="13"/>
      <c r="X4084" s="13">
        <f>SUMIF(Data_IND_TWh!$A$9:$A$504,Data_TOT_TWh!$B4084&amp;"200_"&amp;Data_TOT_TWh!$E4084,Data_IND_TWh!X$9:X$504)+SUMIF(Data_TER_TWh!$A$9:$A$504,Data_TOT_TWh!$B4084&amp;"300_"&amp;Data_TOT_TWh!$E4084,Data_TER_TWh!X$9:X$504)+SUMIF(Data_RES_TWh!$A$9:$A$1496,Data_TOT_TWh!$B4084&amp;"400_"&amp;Data_TOT_TWh!$E4084,Data_RES_TWh!X$9:X$1496)</f>
        <v>0</v>
      </c>
      <c r="Y4084" s="13">
        <f>SUMIF(Data_IND_TWh!$A$9:$A$504,Data_TOT_TWh!$B4084&amp;"200_"&amp;Data_TOT_TWh!$E4084,Data_IND_TWh!Y$9:Y$504)+SUMIF(Data_TER_TWh!$A$9:$A$504,Data_TOT_TWh!$B4084&amp;"300_"&amp;Data_TOT_TWh!$E4084,Data_TER_TWh!Y$9:Y$504)+SUMIF(Data_RES_TWh!$A$9:$A$1496,Data_TOT_TWh!$B4084&amp;"400_"&amp;Data_TOT_TWh!$E4084,Data_RES_TWh!Y$9:Y$1496)</f>
        <v>0</v>
      </c>
      <c r="Z4084" s="13">
        <f>SUMIF(Data_IND_TWh!$A$9:$A$504,Data_TOT_TWh!$B4084&amp;"200_"&amp;Data_TOT_TWh!$E4084,Data_IND_TWh!Z$9:Z$504)+SUMIF(Data_TER_TWh!$A$9:$A$504,Data_TOT_TWh!$B4084&amp;"300_"&amp;Data_TOT_TWh!$E4084,Data_TER_TWh!Z$9:Z$504)+SUMIF(Data_RES_TWh!$A$9:$A$1496,Data_TOT_TWh!$B4084&amp;"400_"&amp;Data_TOT_TWh!$E4084,Data_RES_TWh!Z$9:Z$1496)</f>
        <v>0</v>
      </c>
      <c r="AA4084" s="46">
        <f>SUMIF(Data_IND_TWh!$A$9:$A$504,Data_TOT_TWh!$B4084&amp;"200_"&amp;Data_TOT_TWh!$E4084,Data_IND_TWh!AA$9:AA$504)+SUMIF(Data_TER_TWh!$A$9:$A$504,Data_TOT_TWh!$B4084&amp;"300_"&amp;Data_TOT_TWh!$E4084,Data_TER_TWh!AA$9:AA$504)+SUMIF(Data_RES_TWh!$A$9:$A$1496,Data_TOT_TWh!$B4084&amp;"400_"&amp;Data_TOT_TWh!$E4084,Data_RES_TWh!AA$9:AA$1496)</f>
        <v>0</v>
      </c>
      <c r="AC4084" s="13"/>
      <c r="AE4084" s="13"/>
      <c r="AF4084" s="13">
        <f>SUMIF(Data_IND_TWh!$A$9:$A$504,Data_TOT_TWh!$B4084&amp;"200_"&amp;Data_TOT_TWh!$E4084,Data_IND_TWh!AF$9:AF$504)+SUMIF(Data_TER_TWh!$A$9:$A$504,Data_TOT_TWh!$B4084&amp;"300_"&amp;Data_TOT_TWh!$E4084,Data_TER_TWh!AF$9:AF$504)+SUMIF(Data_RES_TWh!$A$9:$A$1496,Data_TOT_TWh!$B4084&amp;"400_"&amp;Data_TOT_TWh!$E4084,Data_RES_TWh!AF$9:AF$1496)</f>
        <v>0</v>
      </c>
      <c r="AG4084" s="13">
        <f>SUMIF(Data_IND_TWh!$A$9:$A$504,Data_TOT_TWh!$B4084&amp;"200_"&amp;Data_TOT_TWh!$E4084,Data_IND_TWh!AG$9:AG$504)+SUMIF(Data_TER_TWh!$A$9:$A$504,Data_TOT_TWh!$B4084&amp;"300_"&amp;Data_TOT_TWh!$E4084,Data_TER_TWh!AG$9:AG$504)+SUMIF(Data_RES_TWh!$A$9:$A$1496,Data_TOT_TWh!$B4084&amp;"400_"&amp;Data_TOT_TWh!$E4084,Data_RES_TWh!AG$9:AG$1496)</f>
        <v>0</v>
      </c>
      <c r="AH4084" s="46">
        <f>SUMIF(Data_IND_TWh!$A$9:$A$504,Data_TOT_TWh!$B4084&amp;"200_"&amp;Data_TOT_TWh!$E4084,Data_IND_TWh!AH$9:AH$504)+SUMIF(Data_TER_TWh!$A$9:$A$504,Data_TOT_TWh!$B4084&amp;"300_"&amp;Data_TOT_TWh!$E4084,Data_TER_TWh!AH$9:AH$504)+SUMIF(Data_RES_TWh!$A$9:$A$1496,Data_TOT_TWh!$B4084&amp;"400_"&amp;Data_TOT_TWh!$E4084,Data_RES_TWh!AH$9:AH$1496)</f>
        <v>0</v>
      </c>
      <c r="AJ4084" s="13"/>
      <c r="AL4084" s="9"/>
      <c r="AM4084" s="87"/>
      <c r="AN4084" s="87"/>
    </row>
    <row r="4085" spans="12:40">
      <c r="L4085" s="46"/>
      <c r="M4085" s="46"/>
      <c r="O4085" s="47"/>
      <c r="P4085" s="46"/>
      <c r="Q4085" s="46"/>
      <c r="R4085" s="37"/>
      <c r="S4085" s="13"/>
      <c r="U4085" s="13"/>
      <c r="W4085" s="13"/>
      <c r="X4085" s="13">
        <f>SUMIF(Data_IND_TWh!$A$9:$A$504,Data_TOT_TWh!$B4085&amp;"200_"&amp;Data_TOT_TWh!$E4085,Data_IND_TWh!X$9:X$504)+SUMIF(Data_TER_TWh!$A$9:$A$504,Data_TOT_TWh!$B4085&amp;"300_"&amp;Data_TOT_TWh!$E4085,Data_TER_TWh!X$9:X$504)+SUMIF(Data_RES_TWh!$A$9:$A$1496,Data_TOT_TWh!$B4085&amp;"400_"&amp;Data_TOT_TWh!$E4085,Data_RES_TWh!X$9:X$1496)</f>
        <v>0</v>
      </c>
      <c r="Y4085" s="13">
        <f>SUMIF(Data_IND_TWh!$A$9:$A$504,Data_TOT_TWh!$B4085&amp;"200_"&amp;Data_TOT_TWh!$E4085,Data_IND_TWh!Y$9:Y$504)+SUMIF(Data_TER_TWh!$A$9:$A$504,Data_TOT_TWh!$B4085&amp;"300_"&amp;Data_TOT_TWh!$E4085,Data_TER_TWh!Y$9:Y$504)+SUMIF(Data_RES_TWh!$A$9:$A$1496,Data_TOT_TWh!$B4085&amp;"400_"&amp;Data_TOT_TWh!$E4085,Data_RES_TWh!Y$9:Y$1496)</f>
        <v>0</v>
      </c>
      <c r="Z4085" s="13">
        <f>SUMIF(Data_IND_TWh!$A$9:$A$504,Data_TOT_TWh!$B4085&amp;"200_"&amp;Data_TOT_TWh!$E4085,Data_IND_TWh!Z$9:Z$504)+SUMIF(Data_TER_TWh!$A$9:$A$504,Data_TOT_TWh!$B4085&amp;"300_"&amp;Data_TOT_TWh!$E4085,Data_TER_TWh!Z$9:Z$504)+SUMIF(Data_RES_TWh!$A$9:$A$1496,Data_TOT_TWh!$B4085&amp;"400_"&amp;Data_TOT_TWh!$E4085,Data_RES_TWh!Z$9:Z$1496)</f>
        <v>0</v>
      </c>
      <c r="AA4085" s="46">
        <f>SUMIF(Data_IND_TWh!$A$9:$A$504,Data_TOT_TWh!$B4085&amp;"200_"&amp;Data_TOT_TWh!$E4085,Data_IND_TWh!AA$9:AA$504)+SUMIF(Data_TER_TWh!$A$9:$A$504,Data_TOT_TWh!$B4085&amp;"300_"&amp;Data_TOT_TWh!$E4085,Data_TER_TWh!AA$9:AA$504)+SUMIF(Data_RES_TWh!$A$9:$A$1496,Data_TOT_TWh!$B4085&amp;"400_"&amp;Data_TOT_TWh!$E4085,Data_RES_TWh!AA$9:AA$1496)</f>
        <v>0</v>
      </c>
      <c r="AC4085" s="13"/>
      <c r="AE4085" s="13"/>
      <c r="AF4085" s="13">
        <f>SUMIF(Data_IND_TWh!$A$9:$A$504,Data_TOT_TWh!$B4085&amp;"200_"&amp;Data_TOT_TWh!$E4085,Data_IND_TWh!AF$9:AF$504)+SUMIF(Data_TER_TWh!$A$9:$A$504,Data_TOT_TWh!$B4085&amp;"300_"&amp;Data_TOT_TWh!$E4085,Data_TER_TWh!AF$9:AF$504)+SUMIF(Data_RES_TWh!$A$9:$A$1496,Data_TOT_TWh!$B4085&amp;"400_"&amp;Data_TOT_TWh!$E4085,Data_RES_TWh!AF$9:AF$1496)</f>
        <v>0</v>
      </c>
      <c r="AG4085" s="13">
        <f>SUMIF(Data_IND_TWh!$A$9:$A$504,Data_TOT_TWh!$B4085&amp;"200_"&amp;Data_TOT_TWh!$E4085,Data_IND_TWh!AG$9:AG$504)+SUMIF(Data_TER_TWh!$A$9:$A$504,Data_TOT_TWh!$B4085&amp;"300_"&amp;Data_TOT_TWh!$E4085,Data_TER_TWh!AG$9:AG$504)+SUMIF(Data_RES_TWh!$A$9:$A$1496,Data_TOT_TWh!$B4085&amp;"400_"&amp;Data_TOT_TWh!$E4085,Data_RES_TWh!AG$9:AG$1496)</f>
        <v>0</v>
      </c>
      <c r="AH4085" s="46">
        <f>SUMIF(Data_IND_TWh!$A$9:$A$504,Data_TOT_TWh!$B4085&amp;"200_"&amp;Data_TOT_TWh!$E4085,Data_IND_TWh!AH$9:AH$504)+SUMIF(Data_TER_TWh!$A$9:$A$504,Data_TOT_TWh!$B4085&amp;"300_"&amp;Data_TOT_TWh!$E4085,Data_TER_TWh!AH$9:AH$504)+SUMIF(Data_RES_TWh!$A$9:$A$1496,Data_TOT_TWh!$B4085&amp;"400_"&amp;Data_TOT_TWh!$E4085,Data_RES_TWh!AH$9:AH$1496)</f>
        <v>0</v>
      </c>
      <c r="AJ4085" s="13"/>
      <c r="AL4085" s="9"/>
      <c r="AM4085" s="87"/>
      <c r="AN4085" s="87"/>
    </row>
    <row r="4086" spans="12:40">
      <c r="L4086" s="46"/>
      <c r="M4086" s="46"/>
      <c r="O4086" s="47"/>
      <c r="P4086" s="46"/>
      <c r="Q4086" s="46"/>
      <c r="R4086" s="37"/>
      <c r="S4086" s="13"/>
      <c r="U4086" s="13"/>
      <c r="W4086" s="13"/>
      <c r="X4086" s="13">
        <f>SUMIF(Data_IND_TWh!$A$9:$A$504,Data_TOT_TWh!$B4086&amp;"200_"&amp;Data_TOT_TWh!$E4086,Data_IND_TWh!X$9:X$504)+SUMIF(Data_TER_TWh!$A$9:$A$504,Data_TOT_TWh!$B4086&amp;"300_"&amp;Data_TOT_TWh!$E4086,Data_TER_TWh!X$9:X$504)+SUMIF(Data_RES_TWh!$A$9:$A$1496,Data_TOT_TWh!$B4086&amp;"400_"&amp;Data_TOT_TWh!$E4086,Data_RES_TWh!X$9:X$1496)</f>
        <v>0</v>
      </c>
      <c r="Y4086" s="13">
        <f>SUMIF(Data_IND_TWh!$A$9:$A$504,Data_TOT_TWh!$B4086&amp;"200_"&amp;Data_TOT_TWh!$E4086,Data_IND_TWh!Y$9:Y$504)+SUMIF(Data_TER_TWh!$A$9:$A$504,Data_TOT_TWh!$B4086&amp;"300_"&amp;Data_TOT_TWh!$E4086,Data_TER_TWh!Y$9:Y$504)+SUMIF(Data_RES_TWh!$A$9:$A$1496,Data_TOT_TWh!$B4086&amp;"400_"&amp;Data_TOT_TWh!$E4086,Data_RES_TWh!Y$9:Y$1496)</f>
        <v>0</v>
      </c>
      <c r="Z4086" s="13">
        <f>SUMIF(Data_IND_TWh!$A$9:$A$504,Data_TOT_TWh!$B4086&amp;"200_"&amp;Data_TOT_TWh!$E4086,Data_IND_TWh!Z$9:Z$504)+SUMIF(Data_TER_TWh!$A$9:$A$504,Data_TOT_TWh!$B4086&amp;"300_"&amp;Data_TOT_TWh!$E4086,Data_TER_TWh!Z$9:Z$504)+SUMIF(Data_RES_TWh!$A$9:$A$1496,Data_TOT_TWh!$B4086&amp;"400_"&amp;Data_TOT_TWh!$E4086,Data_RES_TWh!Z$9:Z$1496)</f>
        <v>0</v>
      </c>
      <c r="AA4086" s="46">
        <f>SUMIF(Data_IND_TWh!$A$9:$A$504,Data_TOT_TWh!$B4086&amp;"200_"&amp;Data_TOT_TWh!$E4086,Data_IND_TWh!AA$9:AA$504)+SUMIF(Data_TER_TWh!$A$9:$A$504,Data_TOT_TWh!$B4086&amp;"300_"&amp;Data_TOT_TWh!$E4086,Data_TER_TWh!AA$9:AA$504)+SUMIF(Data_RES_TWh!$A$9:$A$1496,Data_TOT_TWh!$B4086&amp;"400_"&amp;Data_TOT_TWh!$E4086,Data_RES_TWh!AA$9:AA$1496)</f>
        <v>0</v>
      </c>
      <c r="AC4086" s="13"/>
      <c r="AE4086" s="13"/>
      <c r="AF4086" s="13">
        <f>SUMIF(Data_IND_TWh!$A$9:$A$504,Data_TOT_TWh!$B4086&amp;"200_"&amp;Data_TOT_TWh!$E4086,Data_IND_TWh!AF$9:AF$504)+SUMIF(Data_TER_TWh!$A$9:$A$504,Data_TOT_TWh!$B4086&amp;"300_"&amp;Data_TOT_TWh!$E4086,Data_TER_TWh!AF$9:AF$504)+SUMIF(Data_RES_TWh!$A$9:$A$1496,Data_TOT_TWh!$B4086&amp;"400_"&amp;Data_TOT_TWh!$E4086,Data_RES_TWh!AF$9:AF$1496)</f>
        <v>0</v>
      </c>
      <c r="AG4086" s="13">
        <f>SUMIF(Data_IND_TWh!$A$9:$A$504,Data_TOT_TWh!$B4086&amp;"200_"&amp;Data_TOT_TWh!$E4086,Data_IND_TWh!AG$9:AG$504)+SUMIF(Data_TER_TWh!$A$9:$A$504,Data_TOT_TWh!$B4086&amp;"300_"&amp;Data_TOT_TWh!$E4086,Data_TER_TWh!AG$9:AG$504)+SUMIF(Data_RES_TWh!$A$9:$A$1496,Data_TOT_TWh!$B4086&amp;"400_"&amp;Data_TOT_TWh!$E4086,Data_RES_TWh!AG$9:AG$1496)</f>
        <v>0</v>
      </c>
      <c r="AH4086" s="46">
        <f>SUMIF(Data_IND_TWh!$A$9:$A$504,Data_TOT_TWh!$B4086&amp;"200_"&amp;Data_TOT_TWh!$E4086,Data_IND_TWh!AH$9:AH$504)+SUMIF(Data_TER_TWh!$A$9:$A$504,Data_TOT_TWh!$B4086&amp;"300_"&amp;Data_TOT_TWh!$E4086,Data_TER_TWh!AH$9:AH$504)+SUMIF(Data_RES_TWh!$A$9:$A$1496,Data_TOT_TWh!$B4086&amp;"400_"&amp;Data_TOT_TWh!$E4086,Data_RES_TWh!AH$9:AH$1496)</f>
        <v>0</v>
      </c>
      <c r="AJ4086" s="13"/>
      <c r="AL4086" s="9"/>
      <c r="AM4086" s="87"/>
      <c r="AN4086" s="87"/>
    </row>
    <row r="4087" spans="12:40">
      <c r="L4087" s="46"/>
      <c r="M4087" s="46"/>
      <c r="O4087" s="47"/>
      <c r="P4087" s="46"/>
      <c r="Q4087" s="46"/>
      <c r="R4087" s="37"/>
      <c r="S4087" s="13"/>
      <c r="U4087" s="13"/>
      <c r="W4087" s="13"/>
      <c r="X4087" s="13">
        <f>SUMIF(Data_IND_TWh!$A$9:$A$504,Data_TOT_TWh!$B4087&amp;"200_"&amp;Data_TOT_TWh!$E4087,Data_IND_TWh!X$9:X$504)+SUMIF(Data_TER_TWh!$A$9:$A$504,Data_TOT_TWh!$B4087&amp;"300_"&amp;Data_TOT_TWh!$E4087,Data_TER_TWh!X$9:X$504)+SUMIF(Data_RES_TWh!$A$9:$A$1496,Data_TOT_TWh!$B4087&amp;"400_"&amp;Data_TOT_TWh!$E4087,Data_RES_TWh!X$9:X$1496)</f>
        <v>0</v>
      </c>
      <c r="Y4087" s="13">
        <f>SUMIF(Data_IND_TWh!$A$9:$A$504,Data_TOT_TWh!$B4087&amp;"200_"&amp;Data_TOT_TWh!$E4087,Data_IND_TWh!Y$9:Y$504)+SUMIF(Data_TER_TWh!$A$9:$A$504,Data_TOT_TWh!$B4087&amp;"300_"&amp;Data_TOT_TWh!$E4087,Data_TER_TWh!Y$9:Y$504)+SUMIF(Data_RES_TWh!$A$9:$A$1496,Data_TOT_TWh!$B4087&amp;"400_"&amp;Data_TOT_TWh!$E4087,Data_RES_TWh!Y$9:Y$1496)</f>
        <v>0</v>
      </c>
      <c r="Z4087" s="13">
        <f>SUMIF(Data_IND_TWh!$A$9:$A$504,Data_TOT_TWh!$B4087&amp;"200_"&amp;Data_TOT_TWh!$E4087,Data_IND_TWh!Z$9:Z$504)+SUMIF(Data_TER_TWh!$A$9:$A$504,Data_TOT_TWh!$B4087&amp;"300_"&amp;Data_TOT_TWh!$E4087,Data_TER_TWh!Z$9:Z$504)+SUMIF(Data_RES_TWh!$A$9:$A$1496,Data_TOT_TWh!$B4087&amp;"400_"&amp;Data_TOT_TWh!$E4087,Data_RES_TWh!Z$9:Z$1496)</f>
        <v>0</v>
      </c>
      <c r="AA4087" s="46">
        <f>SUMIF(Data_IND_TWh!$A$9:$A$504,Data_TOT_TWh!$B4087&amp;"200_"&amp;Data_TOT_TWh!$E4087,Data_IND_TWh!AA$9:AA$504)+SUMIF(Data_TER_TWh!$A$9:$A$504,Data_TOT_TWh!$B4087&amp;"300_"&amp;Data_TOT_TWh!$E4087,Data_TER_TWh!AA$9:AA$504)+SUMIF(Data_RES_TWh!$A$9:$A$1496,Data_TOT_TWh!$B4087&amp;"400_"&amp;Data_TOT_TWh!$E4087,Data_RES_TWh!AA$9:AA$1496)</f>
        <v>0</v>
      </c>
      <c r="AC4087" s="13"/>
      <c r="AE4087" s="13"/>
      <c r="AF4087" s="13">
        <f>SUMIF(Data_IND_TWh!$A$9:$A$504,Data_TOT_TWh!$B4087&amp;"200_"&amp;Data_TOT_TWh!$E4087,Data_IND_TWh!AF$9:AF$504)+SUMIF(Data_TER_TWh!$A$9:$A$504,Data_TOT_TWh!$B4087&amp;"300_"&amp;Data_TOT_TWh!$E4087,Data_TER_TWh!AF$9:AF$504)+SUMIF(Data_RES_TWh!$A$9:$A$1496,Data_TOT_TWh!$B4087&amp;"400_"&amp;Data_TOT_TWh!$E4087,Data_RES_TWh!AF$9:AF$1496)</f>
        <v>0</v>
      </c>
      <c r="AG4087" s="13">
        <f>SUMIF(Data_IND_TWh!$A$9:$A$504,Data_TOT_TWh!$B4087&amp;"200_"&amp;Data_TOT_TWh!$E4087,Data_IND_TWh!AG$9:AG$504)+SUMIF(Data_TER_TWh!$A$9:$A$504,Data_TOT_TWh!$B4087&amp;"300_"&amp;Data_TOT_TWh!$E4087,Data_TER_TWh!AG$9:AG$504)+SUMIF(Data_RES_TWh!$A$9:$A$1496,Data_TOT_TWh!$B4087&amp;"400_"&amp;Data_TOT_TWh!$E4087,Data_RES_TWh!AG$9:AG$1496)</f>
        <v>0</v>
      </c>
      <c r="AH4087" s="46">
        <f>SUMIF(Data_IND_TWh!$A$9:$A$504,Data_TOT_TWh!$B4087&amp;"200_"&amp;Data_TOT_TWh!$E4087,Data_IND_TWh!AH$9:AH$504)+SUMIF(Data_TER_TWh!$A$9:$A$504,Data_TOT_TWh!$B4087&amp;"300_"&amp;Data_TOT_TWh!$E4087,Data_TER_TWh!AH$9:AH$504)+SUMIF(Data_RES_TWh!$A$9:$A$1496,Data_TOT_TWh!$B4087&amp;"400_"&amp;Data_TOT_TWh!$E4087,Data_RES_TWh!AH$9:AH$1496)</f>
        <v>0</v>
      </c>
      <c r="AJ4087" s="13"/>
      <c r="AL4087" s="9"/>
      <c r="AM4087" s="87"/>
      <c r="AN4087" s="87"/>
    </row>
    <row r="4088" spans="12:40">
      <c r="L4088" s="46"/>
      <c r="M4088" s="46"/>
      <c r="O4088" s="47"/>
      <c r="P4088" s="46"/>
      <c r="Q4088" s="46"/>
      <c r="R4088" s="37"/>
      <c r="S4088" s="13"/>
      <c r="U4088" s="13"/>
      <c r="W4088" s="13"/>
      <c r="X4088" s="13">
        <f>SUMIF(Data_IND_TWh!$A$9:$A$504,Data_TOT_TWh!$B4088&amp;"200_"&amp;Data_TOT_TWh!$E4088,Data_IND_TWh!X$9:X$504)+SUMIF(Data_TER_TWh!$A$9:$A$504,Data_TOT_TWh!$B4088&amp;"300_"&amp;Data_TOT_TWh!$E4088,Data_TER_TWh!X$9:X$504)+SUMIF(Data_RES_TWh!$A$9:$A$1496,Data_TOT_TWh!$B4088&amp;"400_"&amp;Data_TOT_TWh!$E4088,Data_RES_TWh!X$9:X$1496)</f>
        <v>0</v>
      </c>
      <c r="Y4088" s="13">
        <f>SUMIF(Data_IND_TWh!$A$9:$A$504,Data_TOT_TWh!$B4088&amp;"200_"&amp;Data_TOT_TWh!$E4088,Data_IND_TWh!Y$9:Y$504)+SUMIF(Data_TER_TWh!$A$9:$A$504,Data_TOT_TWh!$B4088&amp;"300_"&amp;Data_TOT_TWh!$E4088,Data_TER_TWh!Y$9:Y$504)+SUMIF(Data_RES_TWh!$A$9:$A$1496,Data_TOT_TWh!$B4088&amp;"400_"&amp;Data_TOT_TWh!$E4088,Data_RES_TWh!Y$9:Y$1496)</f>
        <v>0</v>
      </c>
      <c r="Z4088" s="13">
        <f>SUMIF(Data_IND_TWh!$A$9:$A$504,Data_TOT_TWh!$B4088&amp;"200_"&amp;Data_TOT_TWh!$E4088,Data_IND_TWh!Z$9:Z$504)+SUMIF(Data_TER_TWh!$A$9:$A$504,Data_TOT_TWh!$B4088&amp;"300_"&amp;Data_TOT_TWh!$E4088,Data_TER_TWh!Z$9:Z$504)+SUMIF(Data_RES_TWh!$A$9:$A$1496,Data_TOT_TWh!$B4088&amp;"400_"&amp;Data_TOT_TWh!$E4088,Data_RES_TWh!Z$9:Z$1496)</f>
        <v>0</v>
      </c>
      <c r="AA4088" s="46">
        <f>SUMIF(Data_IND_TWh!$A$9:$A$504,Data_TOT_TWh!$B4088&amp;"200_"&amp;Data_TOT_TWh!$E4088,Data_IND_TWh!AA$9:AA$504)+SUMIF(Data_TER_TWh!$A$9:$A$504,Data_TOT_TWh!$B4088&amp;"300_"&amp;Data_TOT_TWh!$E4088,Data_TER_TWh!AA$9:AA$504)+SUMIF(Data_RES_TWh!$A$9:$A$1496,Data_TOT_TWh!$B4088&amp;"400_"&amp;Data_TOT_TWh!$E4088,Data_RES_TWh!AA$9:AA$1496)</f>
        <v>0</v>
      </c>
      <c r="AC4088" s="13"/>
      <c r="AE4088" s="13"/>
      <c r="AF4088" s="13">
        <f>SUMIF(Data_IND_TWh!$A$9:$A$504,Data_TOT_TWh!$B4088&amp;"200_"&amp;Data_TOT_TWh!$E4088,Data_IND_TWh!AF$9:AF$504)+SUMIF(Data_TER_TWh!$A$9:$A$504,Data_TOT_TWh!$B4088&amp;"300_"&amp;Data_TOT_TWh!$E4088,Data_TER_TWh!AF$9:AF$504)+SUMIF(Data_RES_TWh!$A$9:$A$1496,Data_TOT_TWh!$B4088&amp;"400_"&amp;Data_TOT_TWh!$E4088,Data_RES_TWh!AF$9:AF$1496)</f>
        <v>0</v>
      </c>
      <c r="AG4088" s="13">
        <f>SUMIF(Data_IND_TWh!$A$9:$A$504,Data_TOT_TWh!$B4088&amp;"200_"&amp;Data_TOT_TWh!$E4088,Data_IND_TWh!AG$9:AG$504)+SUMIF(Data_TER_TWh!$A$9:$A$504,Data_TOT_TWh!$B4088&amp;"300_"&amp;Data_TOT_TWh!$E4088,Data_TER_TWh!AG$9:AG$504)+SUMIF(Data_RES_TWh!$A$9:$A$1496,Data_TOT_TWh!$B4088&amp;"400_"&amp;Data_TOT_TWh!$E4088,Data_RES_TWh!AG$9:AG$1496)</f>
        <v>0</v>
      </c>
      <c r="AH4088" s="46">
        <f>SUMIF(Data_IND_TWh!$A$9:$A$504,Data_TOT_TWh!$B4088&amp;"200_"&amp;Data_TOT_TWh!$E4088,Data_IND_TWh!AH$9:AH$504)+SUMIF(Data_TER_TWh!$A$9:$A$504,Data_TOT_TWh!$B4088&amp;"300_"&amp;Data_TOT_TWh!$E4088,Data_TER_TWh!AH$9:AH$504)+SUMIF(Data_RES_TWh!$A$9:$A$1496,Data_TOT_TWh!$B4088&amp;"400_"&amp;Data_TOT_TWh!$E4088,Data_RES_TWh!AH$9:AH$1496)</f>
        <v>0</v>
      </c>
      <c r="AJ4088" s="13"/>
      <c r="AL4088" s="9"/>
      <c r="AM4088" s="87"/>
      <c r="AN4088" s="87"/>
    </row>
    <row r="4089" spans="12:40">
      <c r="L4089" s="46"/>
      <c r="M4089" s="46"/>
      <c r="O4089" s="47"/>
      <c r="P4089" s="46"/>
      <c r="Q4089" s="46"/>
      <c r="R4089" s="37"/>
      <c r="S4089" s="13"/>
      <c r="U4089" s="13"/>
      <c r="W4089" s="13"/>
      <c r="X4089" s="13">
        <f>SUMIF(Data_IND_TWh!$A$9:$A$504,Data_TOT_TWh!$B4089&amp;"200_"&amp;Data_TOT_TWh!$E4089,Data_IND_TWh!X$9:X$504)+SUMIF(Data_TER_TWh!$A$9:$A$504,Data_TOT_TWh!$B4089&amp;"300_"&amp;Data_TOT_TWh!$E4089,Data_TER_TWh!X$9:X$504)+SUMIF(Data_RES_TWh!$A$9:$A$1496,Data_TOT_TWh!$B4089&amp;"400_"&amp;Data_TOT_TWh!$E4089,Data_RES_TWh!X$9:X$1496)</f>
        <v>0</v>
      </c>
      <c r="Y4089" s="13">
        <f>SUMIF(Data_IND_TWh!$A$9:$A$504,Data_TOT_TWh!$B4089&amp;"200_"&amp;Data_TOT_TWh!$E4089,Data_IND_TWh!Y$9:Y$504)+SUMIF(Data_TER_TWh!$A$9:$A$504,Data_TOT_TWh!$B4089&amp;"300_"&amp;Data_TOT_TWh!$E4089,Data_TER_TWh!Y$9:Y$504)+SUMIF(Data_RES_TWh!$A$9:$A$1496,Data_TOT_TWh!$B4089&amp;"400_"&amp;Data_TOT_TWh!$E4089,Data_RES_TWh!Y$9:Y$1496)</f>
        <v>0</v>
      </c>
      <c r="Z4089" s="13">
        <f>SUMIF(Data_IND_TWh!$A$9:$A$504,Data_TOT_TWh!$B4089&amp;"200_"&amp;Data_TOT_TWh!$E4089,Data_IND_TWh!Z$9:Z$504)+SUMIF(Data_TER_TWh!$A$9:$A$504,Data_TOT_TWh!$B4089&amp;"300_"&amp;Data_TOT_TWh!$E4089,Data_TER_TWh!Z$9:Z$504)+SUMIF(Data_RES_TWh!$A$9:$A$1496,Data_TOT_TWh!$B4089&amp;"400_"&amp;Data_TOT_TWh!$E4089,Data_RES_TWh!Z$9:Z$1496)</f>
        <v>0</v>
      </c>
      <c r="AA4089" s="46">
        <f>SUMIF(Data_IND_TWh!$A$9:$A$504,Data_TOT_TWh!$B4089&amp;"200_"&amp;Data_TOT_TWh!$E4089,Data_IND_TWh!AA$9:AA$504)+SUMIF(Data_TER_TWh!$A$9:$A$504,Data_TOT_TWh!$B4089&amp;"300_"&amp;Data_TOT_TWh!$E4089,Data_TER_TWh!AA$9:AA$504)+SUMIF(Data_RES_TWh!$A$9:$A$1496,Data_TOT_TWh!$B4089&amp;"400_"&amp;Data_TOT_TWh!$E4089,Data_RES_TWh!AA$9:AA$1496)</f>
        <v>0</v>
      </c>
      <c r="AC4089" s="13"/>
      <c r="AE4089" s="13"/>
      <c r="AF4089" s="13">
        <f>SUMIF(Data_IND_TWh!$A$9:$A$504,Data_TOT_TWh!$B4089&amp;"200_"&amp;Data_TOT_TWh!$E4089,Data_IND_TWh!AF$9:AF$504)+SUMIF(Data_TER_TWh!$A$9:$A$504,Data_TOT_TWh!$B4089&amp;"300_"&amp;Data_TOT_TWh!$E4089,Data_TER_TWh!AF$9:AF$504)+SUMIF(Data_RES_TWh!$A$9:$A$1496,Data_TOT_TWh!$B4089&amp;"400_"&amp;Data_TOT_TWh!$E4089,Data_RES_TWh!AF$9:AF$1496)</f>
        <v>0</v>
      </c>
      <c r="AG4089" s="13">
        <f>SUMIF(Data_IND_TWh!$A$9:$A$504,Data_TOT_TWh!$B4089&amp;"200_"&amp;Data_TOT_TWh!$E4089,Data_IND_TWh!AG$9:AG$504)+SUMIF(Data_TER_TWh!$A$9:$A$504,Data_TOT_TWh!$B4089&amp;"300_"&amp;Data_TOT_TWh!$E4089,Data_TER_TWh!AG$9:AG$504)+SUMIF(Data_RES_TWh!$A$9:$A$1496,Data_TOT_TWh!$B4089&amp;"400_"&amp;Data_TOT_TWh!$E4089,Data_RES_TWh!AG$9:AG$1496)</f>
        <v>0</v>
      </c>
      <c r="AH4089" s="46">
        <f>SUMIF(Data_IND_TWh!$A$9:$A$504,Data_TOT_TWh!$B4089&amp;"200_"&amp;Data_TOT_TWh!$E4089,Data_IND_TWh!AH$9:AH$504)+SUMIF(Data_TER_TWh!$A$9:$A$504,Data_TOT_TWh!$B4089&amp;"300_"&amp;Data_TOT_TWh!$E4089,Data_TER_TWh!AH$9:AH$504)+SUMIF(Data_RES_TWh!$A$9:$A$1496,Data_TOT_TWh!$B4089&amp;"400_"&amp;Data_TOT_TWh!$E4089,Data_RES_TWh!AH$9:AH$1496)</f>
        <v>0</v>
      </c>
      <c r="AJ4089" s="13"/>
      <c r="AL4089" s="9"/>
      <c r="AM4089" s="87"/>
      <c r="AN4089" s="87"/>
    </row>
    <row r="4090" spans="12:40">
      <c r="L4090" s="46"/>
      <c r="M4090" s="46"/>
      <c r="O4090" s="47"/>
      <c r="P4090" s="46"/>
      <c r="Q4090" s="46"/>
      <c r="R4090" s="37"/>
      <c r="S4090" s="13"/>
      <c r="U4090" s="13"/>
      <c r="W4090" s="13"/>
      <c r="X4090" s="13">
        <f>SUMIF(Data_IND_TWh!$A$9:$A$504,Data_TOT_TWh!$B4090&amp;"200_"&amp;Data_TOT_TWh!$E4090,Data_IND_TWh!X$9:X$504)+SUMIF(Data_TER_TWh!$A$9:$A$504,Data_TOT_TWh!$B4090&amp;"300_"&amp;Data_TOT_TWh!$E4090,Data_TER_TWh!X$9:X$504)+SUMIF(Data_RES_TWh!$A$9:$A$1496,Data_TOT_TWh!$B4090&amp;"400_"&amp;Data_TOT_TWh!$E4090,Data_RES_TWh!X$9:X$1496)</f>
        <v>0</v>
      </c>
      <c r="Y4090" s="13">
        <f>SUMIF(Data_IND_TWh!$A$9:$A$504,Data_TOT_TWh!$B4090&amp;"200_"&amp;Data_TOT_TWh!$E4090,Data_IND_TWh!Y$9:Y$504)+SUMIF(Data_TER_TWh!$A$9:$A$504,Data_TOT_TWh!$B4090&amp;"300_"&amp;Data_TOT_TWh!$E4090,Data_TER_TWh!Y$9:Y$504)+SUMIF(Data_RES_TWh!$A$9:$A$1496,Data_TOT_TWh!$B4090&amp;"400_"&amp;Data_TOT_TWh!$E4090,Data_RES_TWh!Y$9:Y$1496)</f>
        <v>0</v>
      </c>
      <c r="Z4090" s="13">
        <f>SUMIF(Data_IND_TWh!$A$9:$A$504,Data_TOT_TWh!$B4090&amp;"200_"&amp;Data_TOT_TWh!$E4090,Data_IND_TWh!Z$9:Z$504)+SUMIF(Data_TER_TWh!$A$9:$A$504,Data_TOT_TWh!$B4090&amp;"300_"&amp;Data_TOT_TWh!$E4090,Data_TER_TWh!Z$9:Z$504)+SUMIF(Data_RES_TWh!$A$9:$A$1496,Data_TOT_TWh!$B4090&amp;"400_"&amp;Data_TOT_TWh!$E4090,Data_RES_TWh!Z$9:Z$1496)</f>
        <v>0</v>
      </c>
      <c r="AA4090" s="46">
        <f>SUMIF(Data_IND_TWh!$A$9:$A$504,Data_TOT_TWh!$B4090&amp;"200_"&amp;Data_TOT_TWh!$E4090,Data_IND_TWh!AA$9:AA$504)+SUMIF(Data_TER_TWh!$A$9:$A$504,Data_TOT_TWh!$B4090&amp;"300_"&amp;Data_TOT_TWh!$E4090,Data_TER_TWh!AA$9:AA$504)+SUMIF(Data_RES_TWh!$A$9:$A$1496,Data_TOT_TWh!$B4090&amp;"400_"&amp;Data_TOT_TWh!$E4090,Data_RES_TWh!AA$9:AA$1496)</f>
        <v>0</v>
      </c>
      <c r="AC4090" s="13"/>
      <c r="AE4090" s="13"/>
      <c r="AF4090" s="13">
        <f>SUMIF(Data_IND_TWh!$A$9:$A$504,Data_TOT_TWh!$B4090&amp;"200_"&amp;Data_TOT_TWh!$E4090,Data_IND_TWh!AF$9:AF$504)+SUMIF(Data_TER_TWh!$A$9:$A$504,Data_TOT_TWh!$B4090&amp;"300_"&amp;Data_TOT_TWh!$E4090,Data_TER_TWh!AF$9:AF$504)+SUMIF(Data_RES_TWh!$A$9:$A$1496,Data_TOT_TWh!$B4090&amp;"400_"&amp;Data_TOT_TWh!$E4090,Data_RES_TWh!AF$9:AF$1496)</f>
        <v>0</v>
      </c>
      <c r="AG4090" s="13">
        <f>SUMIF(Data_IND_TWh!$A$9:$A$504,Data_TOT_TWh!$B4090&amp;"200_"&amp;Data_TOT_TWh!$E4090,Data_IND_TWh!AG$9:AG$504)+SUMIF(Data_TER_TWh!$A$9:$A$504,Data_TOT_TWh!$B4090&amp;"300_"&amp;Data_TOT_TWh!$E4090,Data_TER_TWh!AG$9:AG$504)+SUMIF(Data_RES_TWh!$A$9:$A$1496,Data_TOT_TWh!$B4090&amp;"400_"&amp;Data_TOT_TWh!$E4090,Data_RES_TWh!AG$9:AG$1496)</f>
        <v>0</v>
      </c>
      <c r="AH4090" s="46">
        <f>SUMIF(Data_IND_TWh!$A$9:$A$504,Data_TOT_TWh!$B4090&amp;"200_"&amp;Data_TOT_TWh!$E4090,Data_IND_TWh!AH$9:AH$504)+SUMIF(Data_TER_TWh!$A$9:$A$504,Data_TOT_TWh!$B4090&amp;"300_"&amp;Data_TOT_TWh!$E4090,Data_TER_TWh!AH$9:AH$504)+SUMIF(Data_RES_TWh!$A$9:$A$1496,Data_TOT_TWh!$B4090&amp;"400_"&amp;Data_TOT_TWh!$E4090,Data_RES_TWh!AH$9:AH$1496)</f>
        <v>0</v>
      </c>
      <c r="AJ4090" s="13"/>
      <c r="AL4090" s="9"/>
      <c r="AM4090" s="87"/>
      <c r="AN4090" s="87"/>
    </row>
    <row r="4091" spans="12:40">
      <c r="L4091" s="46"/>
      <c r="M4091" s="46"/>
      <c r="O4091" s="47"/>
      <c r="P4091" s="46"/>
      <c r="Q4091" s="46"/>
      <c r="R4091" s="37"/>
      <c r="S4091" s="13"/>
      <c r="U4091" s="13"/>
      <c r="W4091" s="13"/>
      <c r="X4091" s="13">
        <f>SUMIF(Data_IND_TWh!$A$9:$A$504,Data_TOT_TWh!$B4091&amp;"200_"&amp;Data_TOT_TWh!$E4091,Data_IND_TWh!X$9:X$504)+SUMIF(Data_TER_TWh!$A$9:$A$504,Data_TOT_TWh!$B4091&amp;"300_"&amp;Data_TOT_TWh!$E4091,Data_TER_TWh!X$9:X$504)+SUMIF(Data_RES_TWh!$A$9:$A$1496,Data_TOT_TWh!$B4091&amp;"400_"&amp;Data_TOT_TWh!$E4091,Data_RES_TWh!X$9:X$1496)</f>
        <v>0</v>
      </c>
      <c r="Y4091" s="13">
        <f>SUMIF(Data_IND_TWh!$A$9:$A$504,Data_TOT_TWh!$B4091&amp;"200_"&amp;Data_TOT_TWh!$E4091,Data_IND_TWh!Y$9:Y$504)+SUMIF(Data_TER_TWh!$A$9:$A$504,Data_TOT_TWh!$B4091&amp;"300_"&amp;Data_TOT_TWh!$E4091,Data_TER_TWh!Y$9:Y$504)+SUMIF(Data_RES_TWh!$A$9:$A$1496,Data_TOT_TWh!$B4091&amp;"400_"&amp;Data_TOT_TWh!$E4091,Data_RES_TWh!Y$9:Y$1496)</f>
        <v>0</v>
      </c>
      <c r="Z4091" s="13">
        <f>SUMIF(Data_IND_TWh!$A$9:$A$504,Data_TOT_TWh!$B4091&amp;"200_"&amp;Data_TOT_TWh!$E4091,Data_IND_TWh!Z$9:Z$504)+SUMIF(Data_TER_TWh!$A$9:$A$504,Data_TOT_TWh!$B4091&amp;"300_"&amp;Data_TOT_TWh!$E4091,Data_TER_TWh!Z$9:Z$504)+SUMIF(Data_RES_TWh!$A$9:$A$1496,Data_TOT_TWh!$B4091&amp;"400_"&amp;Data_TOT_TWh!$E4091,Data_RES_TWh!Z$9:Z$1496)</f>
        <v>0</v>
      </c>
      <c r="AA4091" s="46">
        <f>SUMIF(Data_IND_TWh!$A$9:$A$504,Data_TOT_TWh!$B4091&amp;"200_"&amp;Data_TOT_TWh!$E4091,Data_IND_TWh!AA$9:AA$504)+SUMIF(Data_TER_TWh!$A$9:$A$504,Data_TOT_TWh!$B4091&amp;"300_"&amp;Data_TOT_TWh!$E4091,Data_TER_TWh!AA$9:AA$504)+SUMIF(Data_RES_TWh!$A$9:$A$1496,Data_TOT_TWh!$B4091&amp;"400_"&amp;Data_TOT_TWh!$E4091,Data_RES_TWh!AA$9:AA$1496)</f>
        <v>0</v>
      </c>
      <c r="AC4091" s="13"/>
      <c r="AE4091" s="13"/>
      <c r="AF4091" s="13">
        <f>SUMIF(Data_IND_TWh!$A$9:$A$504,Data_TOT_TWh!$B4091&amp;"200_"&amp;Data_TOT_TWh!$E4091,Data_IND_TWh!AF$9:AF$504)+SUMIF(Data_TER_TWh!$A$9:$A$504,Data_TOT_TWh!$B4091&amp;"300_"&amp;Data_TOT_TWh!$E4091,Data_TER_TWh!AF$9:AF$504)+SUMIF(Data_RES_TWh!$A$9:$A$1496,Data_TOT_TWh!$B4091&amp;"400_"&amp;Data_TOT_TWh!$E4091,Data_RES_TWh!AF$9:AF$1496)</f>
        <v>0</v>
      </c>
      <c r="AG4091" s="13">
        <f>SUMIF(Data_IND_TWh!$A$9:$A$504,Data_TOT_TWh!$B4091&amp;"200_"&amp;Data_TOT_TWh!$E4091,Data_IND_TWh!AG$9:AG$504)+SUMIF(Data_TER_TWh!$A$9:$A$504,Data_TOT_TWh!$B4091&amp;"300_"&amp;Data_TOT_TWh!$E4091,Data_TER_TWh!AG$9:AG$504)+SUMIF(Data_RES_TWh!$A$9:$A$1496,Data_TOT_TWh!$B4091&amp;"400_"&amp;Data_TOT_TWh!$E4091,Data_RES_TWh!AG$9:AG$1496)</f>
        <v>0</v>
      </c>
      <c r="AH4091" s="46">
        <f>SUMIF(Data_IND_TWh!$A$9:$A$504,Data_TOT_TWh!$B4091&amp;"200_"&amp;Data_TOT_TWh!$E4091,Data_IND_TWh!AH$9:AH$504)+SUMIF(Data_TER_TWh!$A$9:$A$504,Data_TOT_TWh!$B4091&amp;"300_"&amp;Data_TOT_TWh!$E4091,Data_TER_TWh!AH$9:AH$504)+SUMIF(Data_RES_TWh!$A$9:$A$1496,Data_TOT_TWh!$B4091&amp;"400_"&amp;Data_TOT_TWh!$E4091,Data_RES_TWh!AH$9:AH$1496)</f>
        <v>0</v>
      </c>
      <c r="AJ4091" s="13"/>
      <c r="AL4091" s="9"/>
      <c r="AM4091" s="87"/>
      <c r="AN4091" s="87"/>
    </row>
    <row r="4092" spans="12:40">
      <c r="L4092" s="46"/>
      <c r="M4092" s="46"/>
      <c r="O4092" s="47"/>
      <c r="P4092" s="46"/>
      <c r="Q4092" s="46"/>
      <c r="R4092" s="37"/>
      <c r="S4092" s="13"/>
      <c r="U4092" s="13"/>
      <c r="W4092" s="13"/>
      <c r="X4092" s="13">
        <f>SUMIF(Data_IND_TWh!$A$9:$A$504,Data_TOT_TWh!$B4092&amp;"200_"&amp;Data_TOT_TWh!$E4092,Data_IND_TWh!X$9:X$504)+SUMIF(Data_TER_TWh!$A$9:$A$504,Data_TOT_TWh!$B4092&amp;"300_"&amp;Data_TOT_TWh!$E4092,Data_TER_TWh!X$9:X$504)+SUMIF(Data_RES_TWh!$A$9:$A$1496,Data_TOT_TWh!$B4092&amp;"400_"&amp;Data_TOT_TWh!$E4092,Data_RES_TWh!X$9:X$1496)</f>
        <v>0</v>
      </c>
      <c r="Y4092" s="13">
        <f>SUMIF(Data_IND_TWh!$A$9:$A$504,Data_TOT_TWh!$B4092&amp;"200_"&amp;Data_TOT_TWh!$E4092,Data_IND_TWh!Y$9:Y$504)+SUMIF(Data_TER_TWh!$A$9:$A$504,Data_TOT_TWh!$B4092&amp;"300_"&amp;Data_TOT_TWh!$E4092,Data_TER_TWh!Y$9:Y$504)+SUMIF(Data_RES_TWh!$A$9:$A$1496,Data_TOT_TWh!$B4092&amp;"400_"&amp;Data_TOT_TWh!$E4092,Data_RES_TWh!Y$9:Y$1496)</f>
        <v>0</v>
      </c>
      <c r="Z4092" s="13">
        <f>SUMIF(Data_IND_TWh!$A$9:$A$504,Data_TOT_TWh!$B4092&amp;"200_"&amp;Data_TOT_TWh!$E4092,Data_IND_TWh!Z$9:Z$504)+SUMIF(Data_TER_TWh!$A$9:$A$504,Data_TOT_TWh!$B4092&amp;"300_"&amp;Data_TOT_TWh!$E4092,Data_TER_TWh!Z$9:Z$504)+SUMIF(Data_RES_TWh!$A$9:$A$1496,Data_TOT_TWh!$B4092&amp;"400_"&amp;Data_TOT_TWh!$E4092,Data_RES_TWh!Z$9:Z$1496)</f>
        <v>0</v>
      </c>
      <c r="AA4092" s="46">
        <f>SUMIF(Data_IND_TWh!$A$9:$A$504,Data_TOT_TWh!$B4092&amp;"200_"&amp;Data_TOT_TWh!$E4092,Data_IND_TWh!AA$9:AA$504)+SUMIF(Data_TER_TWh!$A$9:$A$504,Data_TOT_TWh!$B4092&amp;"300_"&amp;Data_TOT_TWh!$E4092,Data_TER_TWh!AA$9:AA$504)+SUMIF(Data_RES_TWh!$A$9:$A$1496,Data_TOT_TWh!$B4092&amp;"400_"&amp;Data_TOT_TWh!$E4092,Data_RES_TWh!AA$9:AA$1496)</f>
        <v>0</v>
      </c>
      <c r="AC4092" s="13"/>
      <c r="AE4092" s="13"/>
      <c r="AF4092" s="13">
        <f>SUMIF(Data_IND_TWh!$A$9:$A$504,Data_TOT_TWh!$B4092&amp;"200_"&amp;Data_TOT_TWh!$E4092,Data_IND_TWh!AF$9:AF$504)+SUMIF(Data_TER_TWh!$A$9:$A$504,Data_TOT_TWh!$B4092&amp;"300_"&amp;Data_TOT_TWh!$E4092,Data_TER_TWh!AF$9:AF$504)+SUMIF(Data_RES_TWh!$A$9:$A$1496,Data_TOT_TWh!$B4092&amp;"400_"&amp;Data_TOT_TWh!$E4092,Data_RES_TWh!AF$9:AF$1496)</f>
        <v>0</v>
      </c>
      <c r="AG4092" s="13">
        <f>SUMIF(Data_IND_TWh!$A$9:$A$504,Data_TOT_TWh!$B4092&amp;"200_"&amp;Data_TOT_TWh!$E4092,Data_IND_TWh!AG$9:AG$504)+SUMIF(Data_TER_TWh!$A$9:$A$504,Data_TOT_TWh!$B4092&amp;"300_"&amp;Data_TOT_TWh!$E4092,Data_TER_TWh!AG$9:AG$504)+SUMIF(Data_RES_TWh!$A$9:$A$1496,Data_TOT_TWh!$B4092&amp;"400_"&amp;Data_TOT_TWh!$E4092,Data_RES_TWh!AG$9:AG$1496)</f>
        <v>0</v>
      </c>
      <c r="AH4092" s="46">
        <f>SUMIF(Data_IND_TWh!$A$9:$A$504,Data_TOT_TWh!$B4092&amp;"200_"&amp;Data_TOT_TWh!$E4092,Data_IND_TWh!AH$9:AH$504)+SUMIF(Data_TER_TWh!$A$9:$A$504,Data_TOT_TWh!$B4092&amp;"300_"&amp;Data_TOT_TWh!$E4092,Data_TER_TWh!AH$9:AH$504)+SUMIF(Data_RES_TWh!$A$9:$A$1496,Data_TOT_TWh!$B4092&amp;"400_"&amp;Data_TOT_TWh!$E4092,Data_RES_TWh!AH$9:AH$1496)</f>
        <v>0</v>
      </c>
      <c r="AJ4092" s="13"/>
      <c r="AL4092" s="9"/>
      <c r="AM4092" s="87"/>
      <c r="AN4092" s="87"/>
    </row>
    <row r="4093" spans="12:40">
      <c r="L4093" s="46"/>
      <c r="M4093" s="46"/>
      <c r="O4093" s="47"/>
      <c r="P4093" s="46"/>
      <c r="Q4093" s="46"/>
      <c r="R4093" s="37"/>
      <c r="S4093" s="13"/>
      <c r="U4093" s="13"/>
      <c r="W4093" s="13"/>
      <c r="X4093" s="13">
        <f>SUMIF(Data_IND_TWh!$A$9:$A$504,Data_TOT_TWh!$B4093&amp;"200_"&amp;Data_TOT_TWh!$E4093,Data_IND_TWh!X$9:X$504)+SUMIF(Data_TER_TWh!$A$9:$A$504,Data_TOT_TWh!$B4093&amp;"300_"&amp;Data_TOT_TWh!$E4093,Data_TER_TWh!X$9:X$504)+SUMIF(Data_RES_TWh!$A$9:$A$1496,Data_TOT_TWh!$B4093&amp;"400_"&amp;Data_TOT_TWh!$E4093,Data_RES_TWh!X$9:X$1496)</f>
        <v>0</v>
      </c>
      <c r="Y4093" s="13">
        <f>SUMIF(Data_IND_TWh!$A$9:$A$504,Data_TOT_TWh!$B4093&amp;"200_"&amp;Data_TOT_TWh!$E4093,Data_IND_TWh!Y$9:Y$504)+SUMIF(Data_TER_TWh!$A$9:$A$504,Data_TOT_TWh!$B4093&amp;"300_"&amp;Data_TOT_TWh!$E4093,Data_TER_TWh!Y$9:Y$504)+SUMIF(Data_RES_TWh!$A$9:$A$1496,Data_TOT_TWh!$B4093&amp;"400_"&amp;Data_TOT_TWh!$E4093,Data_RES_TWh!Y$9:Y$1496)</f>
        <v>0</v>
      </c>
      <c r="Z4093" s="13">
        <f>SUMIF(Data_IND_TWh!$A$9:$A$504,Data_TOT_TWh!$B4093&amp;"200_"&amp;Data_TOT_TWh!$E4093,Data_IND_TWh!Z$9:Z$504)+SUMIF(Data_TER_TWh!$A$9:$A$504,Data_TOT_TWh!$B4093&amp;"300_"&amp;Data_TOT_TWh!$E4093,Data_TER_TWh!Z$9:Z$504)+SUMIF(Data_RES_TWh!$A$9:$A$1496,Data_TOT_TWh!$B4093&amp;"400_"&amp;Data_TOT_TWh!$E4093,Data_RES_TWh!Z$9:Z$1496)</f>
        <v>0</v>
      </c>
      <c r="AA4093" s="46">
        <f>SUMIF(Data_IND_TWh!$A$9:$A$504,Data_TOT_TWh!$B4093&amp;"200_"&amp;Data_TOT_TWh!$E4093,Data_IND_TWh!AA$9:AA$504)+SUMIF(Data_TER_TWh!$A$9:$A$504,Data_TOT_TWh!$B4093&amp;"300_"&amp;Data_TOT_TWh!$E4093,Data_TER_TWh!AA$9:AA$504)+SUMIF(Data_RES_TWh!$A$9:$A$1496,Data_TOT_TWh!$B4093&amp;"400_"&amp;Data_TOT_TWh!$E4093,Data_RES_TWh!AA$9:AA$1496)</f>
        <v>0</v>
      </c>
      <c r="AC4093" s="13"/>
      <c r="AE4093" s="13"/>
      <c r="AF4093" s="13">
        <f>SUMIF(Data_IND_TWh!$A$9:$A$504,Data_TOT_TWh!$B4093&amp;"200_"&amp;Data_TOT_TWh!$E4093,Data_IND_TWh!AF$9:AF$504)+SUMIF(Data_TER_TWh!$A$9:$A$504,Data_TOT_TWh!$B4093&amp;"300_"&amp;Data_TOT_TWh!$E4093,Data_TER_TWh!AF$9:AF$504)+SUMIF(Data_RES_TWh!$A$9:$A$1496,Data_TOT_TWh!$B4093&amp;"400_"&amp;Data_TOT_TWh!$E4093,Data_RES_TWh!AF$9:AF$1496)</f>
        <v>0</v>
      </c>
      <c r="AG4093" s="13">
        <f>SUMIF(Data_IND_TWh!$A$9:$A$504,Data_TOT_TWh!$B4093&amp;"200_"&amp;Data_TOT_TWh!$E4093,Data_IND_TWh!AG$9:AG$504)+SUMIF(Data_TER_TWh!$A$9:$A$504,Data_TOT_TWh!$B4093&amp;"300_"&amp;Data_TOT_TWh!$E4093,Data_TER_TWh!AG$9:AG$504)+SUMIF(Data_RES_TWh!$A$9:$A$1496,Data_TOT_TWh!$B4093&amp;"400_"&amp;Data_TOT_TWh!$E4093,Data_RES_TWh!AG$9:AG$1496)</f>
        <v>0</v>
      </c>
      <c r="AH4093" s="46">
        <f>SUMIF(Data_IND_TWh!$A$9:$A$504,Data_TOT_TWh!$B4093&amp;"200_"&amp;Data_TOT_TWh!$E4093,Data_IND_TWh!AH$9:AH$504)+SUMIF(Data_TER_TWh!$A$9:$A$504,Data_TOT_TWh!$B4093&amp;"300_"&amp;Data_TOT_TWh!$E4093,Data_TER_TWh!AH$9:AH$504)+SUMIF(Data_RES_TWh!$A$9:$A$1496,Data_TOT_TWh!$B4093&amp;"400_"&amp;Data_TOT_TWh!$E4093,Data_RES_TWh!AH$9:AH$1496)</f>
        <v>0</v>
      </c>
      <c r="AJ4093" s="13"/>
      <c r="AL4093" s="9"/>
      <c r="AM4093" s="87"/>
      <c r="AN4093" s="87"/>
    </row>
    <row r="4094" spans="12:40">
      <c r="L4094" s="46"/>
      <c r="M4094" s="46"/>
      <c r="O4094" s="47"/>
      <c r="P4094" s="46"/>
      <c r="Q4094" s="46"/>
      <c r="R4094" s="37"/>
      <c r="S4094" s="13"/>
      <c r="U4094" s="13"/>
      <c r="W4094" s="13"/>
      <c r="X4094" s="13">
        <f>SUMIF(Data_IND_TWh!$A$9:$A$504,Data_TOT_TWh!$B4094&amp;"200_"&amp;Data_TOT_TWh!$E4094,Data_IND_TWh!X$9:X$504)+SUMIF(Data_TER_TWh!$A$9:$A$504,Data_TOT_TWh!$B4094&amp;"300_"&amp;Data_TOT_TWh!$E4094,Data_TER_TWh!X$9:X$504)+SUMIF(Data_RES_TWh!$A$9:$A$1496,Data_TOT_TWh!$B4094&amp;"400_"&amp;Data_TOT_TWh!$E4094,Data_RES_TWh!X$9:X$1496)</f>
        <v>0</v>
      </c>
      <c r="Y4094" s="13">
        <f>SUMIF(Data_IND_TWh!$A$9:$A$504,Data_TOT_TWh!$B4094&amp;"200_"&amp;Data_TOT_TWh!$E4094,Data_IND_TWh!Y$9:Y$504)+SUMIF(Data_TER_TWh!$A$9:$A$504,Data_TOT_TWh!$B4094&amp;"300_"&amp;Data_TOT_TWh!$E4094,Data_TER_TWh!Y$9:Y$504)+SUMIF(Data_RES_TWh!$A$9:$A$1496,Data_TOT_TWh!$B4094&amp;"400_"&amp;Data_TOT_TWh!$E4094,Data_RES_TWh!Y$9:Y$1496)</f>
        <v>0</v>
      </c>
      <c r="Z4094" s="13">
        <f>SUMIF(Data_IND_TWh!$A$9:$A$504,Data_TOT_TWh!$B4094&amp;"200_"&amp;Data_TOT_TWh!$E4094,Data_IND_TWh!Z$9:Z$504)+SUMIF(Data_TER_TWh!$A$9:$A$504,Data_TOT_TWh!$B4094&amp;"300_"&amp;Data_TOT_TWh!$E4094,Data_TER_TWh!Z$9:Z$504)+SUMIF(Data_RES_TWh!$A$9:$A$1496,Data_TOT_TWh!$B4094&amp;"400_"&amp;Data_TOT_TWh!$E4094,Data_RES_TWh!Z$9:Z$1496)</f>
        <v>0</v>
      </c>
      <c r="AA4094" s="46">
        <f>SUMIF(Data_IND_TWh!$A$9:$A$504,Data_TOT_TWh!$B4094&amp;"200_"&amp;Data_TOT_TWh!$E4094,Data_IND_TWh!AA$9:AA$504)+SUMIF(Data_TER_TWh!$A$9:$A$504,Data_TOT_TWh!$B4094&amp;"300_"&amp;Data_TOT_TWh!$E4094,Data_TER_TWh!AA$9:AA$504)+SUMIF(Data_RES_TWh!$A$9:$A$1496,Data_TOT_TWh!$B4094&amp;"400_"&amp;Data_TOT_TWh!$E4094,Data_RES_TWh!AA$9:AA$1496)</f>
        <v>0</v>
      </c>
      <c r="AC4094" s="13"/>
      <c r="AE4094" s="13"/>
      <c r="AF4094" s="13">
        <f>SUMIF(Data_IND_TWh!$A$9:$A$504,Data_TOT_TWh!$B4094&amp;"200_"&amp;Data_TOT_TWh!$E4094,Data_IND_TWh!AF$9:AF$504)+SUMIF(Data_TER_TWh!$A$9:$A$504,Data_TOT_TWh!$B4094&amp;"300_"&amp;Data_TOT_TWh!$E4094,Data_TER_TWh!AF$9:AF$504)+SUMIF(Data_RES_TWh!$A$9:$A$1496,Data_TOT_TWh!$B4094&amp;"400_"&amp;Data_TOT_TWh!$E4094,Data_RES_TWh!AF$9:AF$1496)</f>
        <v>0</v>
      </c>
      <c r="AG4094" s="13">
        <f>SUMIF(Data_IND_TWh!$A$9:$A$504,Data_TOT_TWh!$B4094&amp;"200_"&amp;Data_TOT_TWh!$E4094,Data_IND_TWh!AG$9:AG$504)+SUMIF(Data_TER_TWh!$A$9:$A$504,Data_TOT_TWh!$B4094&amp;"300_"&amp;Data_TOT_TWh!$E4094,Data_TER_TWh!AG$9:AG$504)+SUMIF(Data_RES_TWh!$A$9:$A$1496,Data_TOT_TWh!$B4094&amp;"400_"&amp;Data_TOT_TWh!$E4094,Data_RES_TWh!AG$9:AG$1496)</f>
        <v>0</v>
      </c>
      <c r="AH4094" s="46">
        <f>SUMIF(Data_IND_TWh!$A$9:$A$504,Data_TOT_TWh!$B4094&amp;"200_"&amp;Data_TOT_TWh!$E4094,Data_IND_TWh!AH$9:AH$504)+SUMIF(Data_TER_TWh!$A$9:$A$504,Data_TOT_TWh!$B4094&amp;"300_"&amp;Data_TOT_TWh!$E4094,Data_TER_TWh!AH$9:AH$504)+SUMIF(Data_RES_TWh!$A$9:$A$1496,Data_TOT_TWh!$B4094&amp;"400_"&amp;Data_TOT_TWh!$E4094,Data_RES_TWh!AH$9:AH$1496)</f>
        <v>0</v>
      </c>
      <c r="AJ4094" s="13"/>
      <c r="AL4094" s="9"/>
      <c r="AM4094" s="87"/>
      <c r="AN4094" s="87"/>
    </row>
    <row r="4095" spans="12:40">
      <c r="L4095" s="46"/>
      <c r="M4095" s="46"/>
      <c r="O4095" s="47"/>
      <c r="P4095" s="46"/>
      <c r="Q4095" s="46"/>
      <c r="R4095" s="37"/>
      <c r="S4095" s="13"/>
      <c r="U4095" s="13"/>
      <c r="W4095" s="13"/>
      <c r="X4095" s="13">
        <f>SUMIF(Data_IND_TWh!$A$9:$A$504,Data_TOT_TWh!$B4095&amp;"200_"&amp;Data_TOT_TWh!$E4095,Data_IND_TWh!X$9:X$504)+SUMIF(Data_TER_TWh!$A$9:$A$504,Data_TOT_TWh!$B4095&amp;"300_"&amp;Data_TOT_TWh!$E4095,Data_TER_TWh!X$9:X$504)+SUMIF(Data_RES_TWh!$A$9:$A$1496,Data_TOT_TWh!$B4095&amp;"400_"&amp;Data_TOT_TWh!$E4095,Data_RES_TWh!X$9:X$1496)</f>
        <v>0</v>
      </c>
      <c r="Y4095" s="13">
        <f>SUMIF(Data_IND_TWh!$A$9:$A$504,Data_TOT_TWh!$B4095&amp;"200_"&amp;Data_TOT_TWh!$E4095,Data_IND_TWh!Y$9:Y$504)+SUMIF(Data_TER_TWh!$A$9:$A$504,Data_TOT_TWh!$B4095&amp;"300_"&amp;Data_TOT_TWh!$E4095,Data_TER_TWh!Y$9:Y$504)+SUMIF(Data_RES_TWh!$A$9:$A$1496,Data_TOT_TWh!$B4095&amp;"400_"&amp;Data_TOT_TWh!$E4095,Data_RES_TWh!Y$9:Y$1496)</f>
        <v>0</v>
      </c>
      <c r="Z4095" s="13">
        <f>SUMIF(Data_IND_TWh!$A$9:$A$504,Data_TOT_TWh!$B4095&amp;"200_"&amp;Data_TOT_TWh!$E4095,Data_IND_TWh!Z$9:Z$504)+SUMIF(Data_TER_TWh!$A$9:$A$504,Data_TOT_TWh!$B4095&amp;"300_"&amp;Data_TOT_TWh!$E4095,Data_TER_TWh!Z$9:Z$504)+SUMIF(Data_RES_TWh!$A$9:$A$1496,Data_TOT_TWh!$B4095&amp;"400_"&amp;Data_TOT_TWh!$E4095,Data_RES_TWh!Z$9:Z$1496)</f>
        <v>0</v>
      </c>
      <c r="AA4095" s="46">
        <f>SUMIF(Data_IND_TWh!$A$9:$A$504,Data_TOT_TWh!$B4095&amp;"200_"&amp;Data_TOT_TWh!$E4095,Data_IND_TWh!AA$9:AA$504)+SUMIF(Data_TER_TWh!$A$9:$A$504,Data_TOT_TWh!$B4095&amp;"300_"&amp;Data_TOT_TWh!$E4095,Data_TER_TWh!AA$9:AA$504)+SUMIF(Data_RES_TWh!$A$9:$A$1496,Data_TOT_TWh!$B4095&amp;"400_"&amp;Data_TOT_TWh!$E4095,Data_RES_TWh!AA$9:AA$1496)</f>
        <v>0</v>
      </c>
      <c r="AC4095" s="13"/>
      <c r="AE4095" s="13"/>
      <c r="AF4095" s="13">
        <f>SUMIF(Data_IND_TWh!$A$9:$A$504,Data_TOT_TWh!$B4095&amp;"200_"&amp;Data_TOT_TWh!$E4095,Data_IND_TWh!AF$9:AF$504)+SUMIF(Data_TER_TWh!$A$9:$A$504,Data_TOT_TWh!$B4095&amp;"300_"&amp;Data_TOT_TWh!$E4095,Data_TER_TWh!AF$9:AF$504)+SUMIF(Data_RES_TWh!$A$9:$A$1496,Data_TOT_TWh!$B4095&amp;"400_"&amp;Data_TOT_TWh!$E4095,Data_RES_TWh!AF$9:AF$1496)</f>
        <v>0</v>
      </c>
      <c r="AG4095" s="13">
        <f>SUMIF(Data_IND_TWh!$A$9:$A$504,Data_TOT_TWh!$B4095&amp;"200_"&amp;Data_TOT_TWh!$E4095,Data_IND_TWh!AG$9:AG$504)+SUMIF(Data_TER_TWh!$A$9:$A$504,Data_TOT_TWh!$B4095&amp;"300_"&amp;Data_TOT_TWh!$E4095,Data_TER_TWh!AG$9:AG$504)+SUMIF(Data_RES_TWh!$A$9:$A$1496,Data_TOT_TWh!$B4095&amp;"400_"&amp;Data_TOT_TWh!$E4095,Data_RES_TWh!AG$9:AG$1496)</f>
        <v>0</v>
      </c>
      <c r="AH4095" s="46">
        <f>SUMIF(Data_IND_TWh!$A$9:$A$504,Data_TOT_TWh!$B4095&amp;"200_"&amp;Data_TOT_TWh!$E4095,Data_IND_TWh!AH$9:AH$504)+SUMIF(Data_TER_TWh!$A$9:$A$504,Data_TOT_TWh!$B4095&amp;"300_"&amp;Data_TOT_TWh!$E4095,Data_TER_TWh!AH$9:AH$504)+SUMIF(Data_RES_TWh!$A$9:$A$1496,Data_TOT_TWh!$B4095&amp;"400_"&amp;Data_TOT_TWh!$E4095,Data_RES_TWh!AH$9:AH$1496)</f>
        <v>0</v>
      </c>
      <c r="AJ4095" s="13"/>
      <c r="AL4095" s="9"/>
      <c r="AM4095" s="87"/>
      <c r="AN4095" s="87"/>
    </row>
    <row r="4096" spans="12:40">
      <c r="L4096" s="46"/>
      <c r="M4096" s="46"/>
      <c r="O4096" s="47"/>
      <c r="P4096" s="46"/>
      <c r="Q4096" s="46"/>
      <c r="R4096" s="37"/>
      <c r="S4096" s="13"/>
      <c r="U4096" s="13"/>
      <c r="W4096" s="13"/>
      <c r="X4096" s="13">
        <f>SUMIF(Data_IND_TWh!$A$9:$A$504,Data_TOT_TWh!$B4096&amp;"200_"&amp;Data_TOT_TWh!$E4096,Data_IND_TWh!X$9:X$504)+SUMIF(Data_TER_TWh!$A$9:$A$504,Data_TOT_TWh!$B4096&amp;"300_"&amp;Data_TOT_TWh!$E4096,Data_TER_TWh!X$9:X$504)+SUMIF(Data_RES_TWh!$A$9:$A$1496,Data_TOT_TWh!$B4096&amp;"400_"&amp;Data_TOT_TWh!$E4096,Data_RES_TWh!X$9:X$1496)</f>
        <v>0</v>
      </c>
      <c r="Y4096" s="13">
        <f>SUMIF(Data_IND_TWh!$A$9:$A$504,Data_TOT_TWh!$B4096&amp;"200_"&amp;Data_TOT_TWh!$E4096,Data_IND_TWh!Y$9:Y$504)+SUMIF(Data_TER_TWh!$A$9:$A$504,Data_TOT_TWh!$B4096&amp;"300_"&amp;Data_TOT_TWh!$E4096,Data_TER_TWh!Y$9:Y$504)+SUMIF(Data_RES_TWh!$A$9:$A$1496,Data_TOT_TWh!$B4096&amp;"400_"&amp;Data_TOT_TWh!$E4096,Data_RES_TWh!Y$9:Y$1496)</f>
        <v>0</v>
      </c>
      <c r="Z4096" s="13">
        <f>SUMIF(Data_IND_TWh!$A$9:$A$504,Data_TOT_TWh!$B4096&amp;"200_"&amp;Data_TOT_TWh!$E4096,Data_IND_TWh!Z$9:Z$504)+SUMIF(Data_TER_TWh!$A$9:$A$504,Data_TOT_TWh!$B4096&amp;"300_"&amp;Data_TOT_TWh!$E4096,Data_TER_TWh!Z$9:Z$504)+SUMIF(Data_RES_TWh!$A$9:$A$1496,Data_TOT_TWh!$B4096&amp;"400_"&amp;Data_TOT_TWh!$E4096,Data_RES_TWh!Z$9:Z$1496)</f>
        <v>0</v>
      </c>
      <c r="AA4096" s="46">
        <f>SUMIF(Data_IND_TWh!$A$9:$A$504,Data_TOT_TWh!$B4096&amp;"200_"&amp;Data_TOT_TWh!$E4096,Data_IND_TWh!AA$9:AA$504)+SUMIF(Data_TER_TWh!$A$9:$A$504,Data_TOT_TWh!$B4096&amp;"300_"&amp;Data_TOT_TWh!$E4096,Data_TER_TWh!AA$9:AA$504)+SUMIF(Data_RES_TWh!$A$9:$A$1496,Data_TOT_TWh!$B4096&amp;"400_"&amp;Data_TOT_TWh!$E4096,Data_RES_TWh!AA$9:AA$1496)</f>
        <v>0</v>
      </c>
      <c r="AC4096" s="13"/>
      <c r="AE4096" s="13"/>
      <c r="AF4096" s="13">
        <f>SUMIF(Data_IND_TWh!$A$9:$A$504,Data_TOT_TWh!$B4096&amp;"200_"&amp;Data_TOT_TWh!$E4096,Data_IND_TWh!AF$9:AF$504)+SUMIF(Data_TER_TWh!$A$9:$A$504,Data_TOT_TWh!$B4096&amp;"300_"&amp;Data_TOT_TWh!$E4096,Data_TER_TWh!AF$9:AF$504)+SUMIF(Data_RES_TWh!$A$9:$A$1496,Data_TOT_TWh!$B4096&amp;"400_"&amp;Data_TOT_TWh!$E4096,Data_RES_TWh!AF$9:AF$1496)</f>
        <v>0</v>
      </c>
      <c r="AG4096" s="13">
        <f>SUMIF(Data_IND_TWh!$A$9:$A$504,Data_TOT_TWh!$B4096&amp;"200_"&amp;Data_TOT_TWh!$E4096,Data_IND_TWh!AG$9:AG$504)+SUMIF(Data_TER_TWh!$A$9:$A$504,Data_TOT_TWh!$B4096&amp;"300_"&amp;Data_TOT_TWh!$E4096,Data_TER_TWh!AG$9:AG$504)+SUMIF(Data_RES_TWh!$A$9:$A$1496,Data_TOT_TWh!$B4096&amp;"400_"&amp;Data_TOT_TWh!$E4096,Data_RES_TWh!AG$9:AG$1496)</f>
        <v>0</v>
      </c>
      <c r="AH4096" s="46">
        <f>SUMIF(Data_IND_TWh!$A$9:$A$504,Data_TOT_TWh!$B4096&amp;"200_"&amp;Data_TOT_TWh!$E4096,Data_IND_TWh!AH$9:AH$504)+SUMIF(Data_TER_TWh!$A$9:$A$504,Data_TOT_TWh!$B4096&amp;"300_"&amp;Data_TOT_TWh!$E4096,Data_TER_TWh!AH$9:AH$504)+SUMIF(Data_RES_TWh!$A$9:$A$1496,Data_TOT_TWh!$B4096&amp;"400_"&amp;Data_TOT_TWh!$E4096,Data_RES_TWh!AH$9:AH$1496)</f>
        <v>0</v>
      </c>
      <c r="AJ4096" s="13"/>
      <c r="AL4096" s="9"/>
      <c r="AM4096" s="87"/>
      <c r="AN4096" s="87"/>
    </row>
    <row r="4097" spans="12:40">
      <c r="L4097" s="46"/>
      <c r="M4097" s="46"/>
      <c r="O4097" s="47"/>
      <c r="P4097" s="46"/>
      <c r="Q4097" s="46"/>
      <c r="R4097" s="37"/>
      <c r="S4097" s="13"/>
      <c r="U4097" s="13"/>
      <c r="W4097" s="13"/>
      <c r="X4097" s="13">
        <f>SUMIF(Data_IND_TWh!$A$9:$A$504,Data_TOT_TWh!$B4097&amp;"200_"&amp;Data_TOT_TWh!$E4097,Data_IND_TWh!X$9:X$504)+SUMIF(Data_TER_TWh!$A$9:$A$504,Data_TOT_TWh!$B4097&amp;"300_"&amp;Data_TOT_TWh!$E4097,Data_TER_TWh!X$9:X$504)+SUMIF(Data_RES_TWh!$A$9:$A$1496,Data_TOT_TWh!$B4097&amp;"400_"&amp;Data_TOT_TWh!$E4097,Data_RES_TWh!X$9:X$1496)</f>
        <v>0</v>
      </c>
      <c r="Y4097" s="13">
        <f>SUMIF(Data_IND_TWh!$A$9:$A$504,Data_TOT_TWh!$B4097&amp;"200_"&amp;Data_TOT_TWh!$E4097,Data_IND_TWh!Y$9:Y$504)+SUMIF(Data_TER_TWh!$A$9:$A$504,Data_TOT_TWh!$B4097&amp;"300_"&amp;Data_TOT_TWh!$E4097,Data_TER_TWh!Y$9:Y$504)+SUMIF(Data_RES_TWh!$A$9:$A$1496,Data_TOT_TWh!$B4097&amp;"400_"&amp;Data_TOT_TWh!$E4097,Data_RES_TWh!Y$9:Y$1496)</f>
        <v>0</v>
      </c>
      <c r="Z4097" s="13">
        <f>SUMIF(Data_IND_TWh!$A$9:$A$504,Data_TOT_TWh!$B4097&amp;"200_"&amp;Data_TOT_TWh!$E4097,Data_IND_TWh!Z$9:Z$504)+SUMIF(Data_TER_TWh!$A$9:$A$504,Data_TOT_TWh!$B4097&amp;"300_"&amp;Data_TOT_TWh!$E4097,Data_TER_TWh!Z$9:Z$504)+SUMIF(Data_RES_TWh!$A$9:$A$1496,Data_TOT_TWh!$B4097&amp;"400_"&amp;Data_TOT_TWh!$E4097,Data_RES_TWh!Z$9:Z$1496)</f>
        <v>0</v>
      </c>
      <c r="AA4097" s="46">
        <f>SUMIF(Data_IND_TWh!$A$9:$A$504,Data_TOT_TWh!$B4097&amp;"200_"&amp;Data_TOT_TWh!$E4097,Data_IND_TWh!AA$9:AA$504)+SUMIF(Data_TER_TWh!$A$9:$A$504,Data_TOT_TWh!$B4097&amp;"300_"&amp;Data_TOT_TWh!$E4097,Data_TER_TWh!AA$9:AA$504)+SUMIF(Data_RES_TWh!$A$9:$A$1496,Data_TOT_TWh!$B4097&amp;"400_"&amp;Data_TOT_TWh!$E4097,Data_RES_TWh!AA$9:AA$1496)</f>
        <v>0</v>
      </c>
      <c r="AC4097" s="13"/>
      <c r="AE4097" s="13"/>
      <c r="AF4097" s="13">
        <f>SUMIF(Data_IND_TWh!$A$9:$A$504,Data_TOT_TWh!$B4097&amp;"200_"&amp;Data_TOT_TWh!$E4097,Data_IND_TWh!AF$9:AF$504)+SUMIF(Data_TER_TWh!$A$9:$A$504,Data_TOT_TWh!$B4097&amp;"300_"&amp;Data_TOT_TWh!$E4097,Data_TER_TWh!AF$9:AF$504)+SUMIF(Data_RES_TWh!$A$9:$A$1496,Data_TOT_TWh!$B4097&amp;"400_"&amp;Data_TOT_TWh!$E4097,Data_RES_TWh!AF$9:AF$1496)</f>
        <v>0</v>
      </c>
      <c r="AG4097" s="13">
        <f>SUMIF(Data_IND_TWh!$A$9:$A$504,Data_TOT_TWh!$B4097&amp;"200_"&amp;Data_TOT_TWh!$E4097,Data_IND_TWh!AG$9:AG$504)+SUMIF(Data_TER_TWh!$A$9:$A$504,Data_TOT_TWh!$B4097&amp;"300_"&amp;Data_TOT_TWh!$E4097,Data_TER_TWh!AG$9:AG$504)+SUMIF(Data_RES_TWh!$A$9:$A$1496,Data_TOT_TWh!$B4097&amp;"400_"&amp;Data_TOT_TWh!$E4097,Data_RES_TWh!AG$9:AG$1496)</f>
        <v>0</v>
      </c>
      <c r="AH4097" s="46">
        <f>SUMIF(Data_IND_TWh!$A$9:$A$504,Data_TOT_TWh!$B4097&amp;"200_"&amp;Data_TOT_TWh!$E4097,Data_IND_TWh!AH$9:AH$504)+SUMIF(Data_TER_TWh!$A$9:$A$504,Data_TOT_TWh!$B4097&amp;"300_"&amp;Data_TOT_TWh!$E4097,Data_TER_TWh!AH$9:AH$504)+SUMIF(Data_RES_TWh!$A$9:$A$1496,Data_TOT_TWh!$B4097&amp;"400_"&amp;Data_TOT_TWh!$E4097,Data_RES_TWh!AH$9:AH$1496)</f>
        <v>0</v>
      </c>
      <c r="AJ4097" s="13"/>
      <c r="AL4097" s="9"/>
      <c r="AM4097" s="87"/>
      <c r="AN4097" s="87"/>
    </row>
    <row r="4098" spans="12:40">
      <c r="L4098" s="46"/>
      <c r="M4098" s="46"/>
      <c r="O4098" s="47"/>
      <c r="P4098" s="46"/>
      <c r="Q4098" s="46"/>
      <c r="R4098" s="37"/>
      <c r="S4098" s="13"/>
      <c r="U4098" s="13"/>
      <c r="W4098" s="13"/>
      <c r="X4098" s="13">
        <f>SUMIF(Data_IND_TWh!$A$9:$A$504,Data_TOT_TWh!$B4098&amp;"200_"&amp;Data_TOT_TWh!$E4098,Data_IND_TWh!X$9:X$504)+SUMIF(Data_TER_TWh!$A$9:$A$504,Data_TOT_TWh!$B4098&amp;"300_"&amp;Data_TOT_TWh!$E4098,Data_TER_TWh!X$9:X$504)+SUMIF(Data_RES_TWh!$A$9:$A$1496,Data_TOT_TWh!$B4098&amp;"400_"&amp;Data_TOT_TWh!$E4098,Data_RES_TWh!X$9:X$1496)</f>
        <v>0</v>
      </c>
      <c r="Y4098" s="13">
        <f>SUMIF(Data_IND_TWh!$A$9:$A$504,Data_TOT_TWh!$B4098&amp;"200_"&amp;Data_TOT_TWh!$E4098,Data_IND_TWh!Y$9:Y$504)+SUMIF(Data_TER_TWh!$A$9:$A$504,Data_TOT_TWh!$B4098&amp;"300_"&amp;Data_TOT_TWh!$E4098,Data_TER_TWh!Y$9:Y$504)+SUMIF(Data_RES_TWh!$A$9:$A$1496,Data_TOT_TWh!$B4098&amp;"400_"&amp;Data_TOT_TWh!$E4098,Data_RES_TWh!Y$9:Y$1496)</f>
        <v>0</v>
      </c>
      <c r="Z4098" s="13">
        <f>SUMIF(Data_IND_TWh!$A$9:$A$504,Data_TOT_TWh!$B4098&amp;"200_"&amp;Data_TOT_TWh!$E4098,Data_IND_TWh!Z$9:Z$504)+SUMIF(Data_TER_TWh!$A$9:$A$504,Data_TOT_TWh!$B4098&amp;"300_"&amp;Data_TOT_TWh!$E4098,Data_TER_TWh!Z$9:Z$504)+SUMIF(Data_RES_TWh!$A$9:$A$1496,Data_TOT_TWh!$B4098&amp;"400_"&amp;Data_TOT_TWh!$E4098,Data_RES_TWh!Z$9:Z$1496)</f>
        <v>0</v>
      </c>
      <c r="AA4098" s="46">
        <f>SUMIF(Data_IND_TWh!$A$9:$A$504,Data_TOT_TWh!$B4098&amp;"200_"&amp;Data_TOT_TWh!$E4098,Data_IND_TWh!AA$9:AA$504)+SUMIF(Data_TER_TWh!$A$9:$A$504,Data_TOT_TWh!$B4098&amp;"300_"&amp;Data_TOT_TWh!$E4098,Data_TER_TWh!AA$9:AA$504)+SUMIF(Data_RES_TWh!$A$9:$A$1496,Data_TOT_TWh!$B4098&amp;"400_"&amp;Data_TOT_TWh!$E4098,Data_RES_TWh!AA$9:AA$1496)</f>
        <v>0</v>
      </c>
      <c r="AC4098" s="13"/>
      <c r="AE4098" s="13"/>
      <c r="AF4098" s="13">
        <f>SUMIF(Data_IND_TWh!$A$9:$A$504,Data_TOT_TWh!$B4098&amp;"200_"&amp;Data_TOT_TWh!$E4098,Data_IND_TWh!AF$9:AF$504)+SUMIF(Data_TER_TWh!$A$9:$A$504,Data_TOT_TWh!$B4098&amp;"300_"&amp;Data_TOT_TWh!$E4098,Data_TER_TWh!AF$9:AF$504)+SUMIF(Data_RES_TWh!$A$9:$A$1496,Data_TOT_TWh!$B4098&amp;"400_"&amp;Data_TOT_TWh!$E4098,Data_RES_TWh!AF$9:AF$1496)</f>
        <v>0</v>
      </c>
      <c r="AG4098" s="13">
        <f>SUMIF(Data_IND_TWh!$A$9:$A$504,Data_TOT_TWh!$B4098&amp;"200_"&amp;Data_TOT_TWh!$E4098,Data_IND_TWh!AG$9:AG$504)+SUMIF(Data_TER_TWh!$A$9:$A$504,Data_TOT_TWh!$B4098&amp;"300_"&amp;Data_TOT_TWh!$E4098,Data_TER_TWh!AG$9:AG$504)+SUMIF(Data_RES_TWh!$A$9:$A$1496,Data_TOT_TWh!$B4098&amp;"400_"&amp;Data_TOT_TWh!$E4098,Data_RES_TWh!AG$9:AG$1496)</f>
        <v>0</v>
      </c>
      <c r="AH4098" s="46">
        <f>SUMIF(Data_IND_TWh!$A$9:$A$504,Data_TOT_TWh!$B4098&amp;"200_"&amp;Data_TOT_TWh!$E4098,Data_IND_TWh!AH$9:AH$504)+SUMIF(Data_TER_TWh!$A$9:$A$504,Data_TOT_TWh!$B4098&amp;"300_"&amp;Data_TOT_TWh!$E4098,Data_TER_TWh!AH$9:AH$504)+SUMIF(Data_RES_TWh!$A$9:$A$1496,Data_TOT_TWh!$B4098&amp;"400_"&amp;Data_TOT_TWh!$E4098,Data_RES_TWh!AH$9:AH$1496)</f>
        <v>0</v>
      </c>
      <c r="AJ4098" s="13"/>
      <c r="AL4098" s="9"/>
      <c r="AM4098" s="87"/>
      <c r="AN4098" s="87"/>
    </row>
    <row r="4099" spans="12:40">
      <c r="L4099" s="46"/>
      <c r="M4099" s="46"/>
      <c r="O4099" s="47"/>
      <c r="P4099" s="46"/>
      <c r="Q4099" s="46"/>
      <c r="R4099" s="37"/>
      <c r="S4099" s="13"/>
      <c r="U4099" s="13"/>
      <c r="W4099" s="13"/>
      <c r="X4099" s="13">
        <f>SUMIF(Data_IND_TWh!$A$9:$A$504,Data_TOT_TWh!$B4099&amp;"200_"&amp;Data_TOT_TWh!$E4099,Data_IND_TWh!X$9:X$504)+SUMIF(Data_TER_TWh!$A$9:$A$504,Data_TOT_TWh!$B4099&amp;"300_"&amp;Data_TOT_TWh!$E4099,Data_TER_TWh!X$9:X$504)+SUMIF(Data_RES_TWh!$A$9:$A$1496,Data_TOT_TWh!$B4099&amp;"400_"&amp;Data_TOT_TWh!$E4099,Data_RES_TWh!X$9:X$1496)</f>
        <v>0</v>
      </c>
      <c r="Y4099" s="13">
        <f>SUMIF(Data_IND_TWh!$A$9:$A$504,Data_TOT_TWh!$B4099&amp;"200_"&amp;Data_TOT_TWh!$E4099,Data_IND_TWh!Y$9:Y$504)+SUMIF(Data_TER_TWh!$A$9:$A$504,Data_TOT_TWh!$B4099&amp;"300_"&amp;Data_TOT_TWh!$E4099,Data_TER_TWh!Y$9:Y$504)+SUMIF(Data_RES_TWh!$A$9:$A$1496,Data_TOT_TWh!$B4099&amp;"400_"&amp;Data_TOT_TWh!$E4099,Data_RES_TWh!Y$9:Y$1496)</f>
        <v>0</v>
      </c>
      <c r="Z4099" s="13">
        <f>SUMIF(Data_IND_TWh!$A$9:$A$504,Data_TOT_TWh!$B4099&amp;"200_"&amp;Data_TOT_TWh!$E4099,Data_IND_TWh!Z$9:Z$504)+SUMIF(Data_TER_TWh!$A$9:$A$504,Data_TOT_TWh!$B4099&amp;"300_"&amp;Data_TOT_TWh!$E4099,Data_TER_TWh!Z$9:Z$504)+SUMIF(Data_RES_TWh!$A$9:$A$1496,Data_TOT_TWh!$B4099&amp;"400_"&amp;Data_TOT_TWh!$E4099,Data_RES_TWh!Z$9:Z$1496)</f>
        <v>0</v>
      </c>
      <c r="AA4099" s="46">
        <f>SUMIF(Data_IND_TWh!$A$9:$A$504,Data_TOT_TWh!$B4099&amp;"200_"&amp;Data_TOT_TWh!$E4099,Data_IND_TWh!AA$9:AA$504)+SUMIF(Data_TER_TWh!$A$9:$A$504,Data_TOT_TWh!$B4099&amp;"300_"&amp;Data_TOT_TWh!$E4099,Data_TER_TWh!AA$9:AA$504)+SUMIF(Data_RES_TWh!$A$9:$A$1496,Data_TOT_TWh!$B4099&amp;"400_"&amp;Data_TOT_TWh!$E4099,Data_RES_TWh!AA$9:AA$1496)</f>
        <v>0</v>
      </c>
      <c r="AC4099" s="13"/>
      <c r="AE4099" s="13"/>
      <c r="AF4099" s="13">
        <f>SUMIF(Data_IND_TWh!$A$9:$A$504,Data_TOT_TWh!$B4099&amp;"200_"&amp;Data_TOT_TWh!$E4099,Data_IND_TWh!AF$9:AF$504)+SUMIF(Data_TER_TWh!$A$9:$A$504,Data_TOT_TWh!$B4099&amp;"300_"&amp;Data_TOT_TWh!$E4099,Data_TER_TWh!AF$9:AF$504)+SUMIF(Data_RES_TWh!$A$9:$A$1496,Data_TOT_TWh!$B4099&amp;"400_"&amp;Data_TOT_TWh!$E4099,Data_RES_TWh!AF$9:AF$1496)</f>
        <v>0</v>
      </c>
      <c r="AG4099" s="13">
        <f>SUMIF(Data_IND_TWh!$A$9:$A$504,Data_TOT_TWh!$B4099&amp;"200_"&amp;Data_TOT_TWh!$E4099,Data_IND_TWh!AG$9:AG$504)+SUMIF(Data_TER_TWh!$A$9:$A$504,Data_TOT_TWh!$B4099&amp;"300_"&amp;Data_TOT_TWh!$E4099,Data_TER_TWh!AG$9:AG$504)+SUMIF(Data_RES_TWh!$A$9:$A$1496,Data_TOT_TWh!$B4099&amp;"400_"&amp;Data_TOT_TWh!$E4099,Data_RES_TWh!AG$9:AG$1496)</f>
        <v>0</v>
      </c>
      <c r="AH4099" s="46">
        <f>SUMIF(Data_IND_TWh!$A$9:$A$504,Data_TOT_TWh!$B4099&amp;"200_"&amp;Data_TOT_TWh!$E4099,Data_IND_TWh!AH$9:AH$504)+SUMIF(Data_TER_TWh!$A$9:$A$504,Data_TOT_TWh!$B4099&amp;"300_"&amp;Data_TOT_TWh!$E4099,Data_TER_TWh!AH$9:AH$504)+SUMIF(Data_RES_TWh!$A$9:$A$1496,Data_TOT_TWh!$B4099&amp;"400_"&amp;Data_TOT_TWh!$E4099,Data_RES_TWh!AH$9:AH$1496)</f>
        <v>0</v>
      </c>
      <c r="AJ4099" s="13"/>
      <c r="AL4099" s="9"/>
      <c r="AM4099" s="87"/>
      <c r="AN4099" s="87"/>
    </row>
    <row r="4100" spans="12:40">
      <c r="L4100" s="46"/>
      <c r="M4100" s="46"/>
      <c r="O4100" s="47"/>
      <c r="P4100" s="46"/>
      <c r="Q4100" s="46"/>
      <c r="R4100" s="37"/>
      <c r="S4100" s="13"/>
      <c r="U4100" s="13"/>
      <c r="W4100" s="13"/>
      <c r="X4100" s="13">
        <f>SUMIF(Data_IND_TWh!$A$9:$A$504,Data_TOT_TWh!$B4100&amp;"200_"&amp;Data_TOT_TWh!$E4100,Data_IND_TWh!X$9:X$504)+SUMIF(Data_TER_TWh!$A$9:$A$504,Data_TOT_TWh!$B4100&amp;"300_"&amp;Data_TOT_TWh!$E4100,Data_TER_TWh!X$9:X$504)+SUMIF(Data_RES_TWh!$A$9:$A$1496,Data_TOT_TWh!$B4100&amp;"400_"&amp;Data_TOT_TWh!$E4100,Data_RES_TWh!X$9:X$1496)</f>
        <v>0</v>
      </c>
      <c r="Y4100" s="13">
        <f>SUMIF(Data_IND_TWh!$A$9:$A$504,Data_TOT_TWh!$B4100&amp;"200_"&amp;Data_TOT_TWh!$E4100,Data_IND_TWh!Y$9:Y$504)+SUMIF(Data_TER_TWh!$A$9:$A$504,Data_TOT_TWh!$B4100&amp;"300_"&amp;Data_TOT_TWh!$E4100,Data_TER_TWh!Y$9:Y$504)+SUMIF(Data_RES_TWh!$A$9:$A$1496,Data_TOT_TWh!$B4100&amp;"400_"&amp;Data_TOT_TWh!$E4100,Data_RES_TWh!Y$9:Y$1496)</f>
        <v>0</v>
      </c>
      <c r="Z4100" s="13">
        <f>SUMIF(Data_IND_TWh!$A$9:$A$504,Data_TOT_TWh!$B4100&amp;"200_"&amp;Data_TOT_TWh!$E4100,Data_IND_TWh!Z$9:Z$504)+SUMIF(Data_TER_TWh!$A$9:$A$504,Data_TOT_TWh!$B4100&amp;"300_"&amp;Data_TOT_TWh!$E4100,Data_TER_TWh!Z$9:Z$504)+SUMIF(Data_RES_TWh!$A$9:$A$1496,Data_TOT_TWh!$B4100&amp;"400_"&amp;Data_TOT_TWh!$E4100,Data_RES_TWh!Z$9:Z$1496)</f>
        <v>0</v>
      </c>
      <c r="AA4100" s="46">
        <f>SUMIF(Data_IND_TWh!$A$9:$A$504,Data_TOT_TWh!$B4100&amp;"200_"&amp;Data_TOT_TWh!$E4100,Data_IND_TWh!AA$9:AA$504)+SUMIF(Data_TER_TWh!$A$9:$A$504,Data_TOT_TWh!$B4100&amp;"300_"&amp;Data_TOT_TWh!$E4100,Data_TER_TWh!AA$9:AA$504)+SUMIF(Data_RES_TWh!$A$9:$A$1496,Data_TOT_TWh!$B4100&amp;"400_"&amp;Data_TOT_TWh!$E4100,Data_RES_TWh!AA$9:AA$1496)</f>
        <v>0</v>
      </c>
      <c r="AC4100" s="13"/>
      <c r="AE4100" s="13"/>
      <c r="AF4100" s="13">
        <f>SUMIF(Data_IND_TWh!$A$9:$A$504,Data_TOT_TWh!$B4100&amp;"200_"&amp;Data_TOT_TWh!$E4100,Data_IND_TWh!AF$9:AF$504)+SUMIF(Data_TER_TWh!$A$9:$A$504,Data_TOT_TWh!$B4100&amp;"300_"&amp;Data_TOT_TWh!$E4100,Data_TER_TWh!AF$9:AF$504)+SUMIF(Data_RES_TWh!$A$9:$A$1496,Data_TOT_TWh!$B4100&amp;"400_"&amp;Data_TOT_TWh!$E4100,Data_RES_TWh!AF$9:AF$1496)</f>
        <v>0</v>
      </c>
      <c r="AG4100" s="13">
        <f>SUMIF(Data_IND_TWh!$A$9:$A$504,Data_TOT_TWh!$B4100&amp;"200_"&amp;Data_TOT_TWh!$E4100,Data_IND_TWh!AG$9:AG$504)+SUMIF(Data_TER_TWh!$A$9:$A$504,Data_TOT_TWh!$B4100&amp;"300_"&amp;Data_TOT_TWh!$E4100,Data_TER_TWh!AG$9:AG$504)+SUMIF(Data_RES_TWh!$A$9:$A$1496,Data_TOT_TWh!$B4100&amp;"400_"&amp;Data_TOT_TWh!$E4100,Data_RES_TWh!AG$9:AG$1496)</f>
        <v>0</v>
      </c>
      <c r="AH4100" s="46">
        <f>SUMIF(Data_IND_TWh!$A$9:$A$504,Data_TOT_TWh!$B4100&amp;"200_"&amp;Data_TOT_TWh!$E4100,Data_IND_TWh!AH$9:AH$504)+SUMIF(Data_TER_TWh!$A$9:$A$504,Data_TOT_TWh!$B4100&amp;"300_"&amp;Data_TOT_TWh!$E4100,Data_TER_TWh!AH$9:AH$504)+SUMIF(Data_RES_TWh!$A$9:$A$1496,Data_TOT_TWh!$B4100&amp;"400_"&amp;Data_TOT_TWh!$E4100,Data_RES_TWh!AH$9:AH$1496)</f>
        <v>0</v>
      </c>
      <c r="AJ4100" s="13"/>
      <c r="AL4100" s="9"/>
      <c r="AM4100" s="87"/>
      <c r="AN4100" s="87"/>
    </row>
    <row r="4101" spans="12:40">
      <c r="L4101" s="46"/>
      <c r="M4101" s="46"/>
      <c r="O4101" s="47"/>
      <c r="P4101" s="46"/>
      <c r="Q4101" s="46"/>
      <c r="R4101" s="37"/>
      <c r="S4101" s="13"/>
      <c r="U4101" s="13"/>
      <c r="W4101" s="13"/>
      <c r="X4101" s="13">
        <f>SUMIF(Data_IND_TWh!$A$9:$A$504,Data_TOT_TWh!$B4101&amp;"200_"&amp;Data_TOT_TWh!$E4101,Data_IND_TWh!X$9:X$504)+SUMIF(Data_TER_TWh!$A$9:$A$504,Data_TOT_TWh!$B4101&amp;"300_"&amp;Data_TOT_TWh!$E4101,Data_TER_TWh!X$9:X$504)+SUMIF(Data_RES_TWh!$A$9:$A$1496,Data_TOT_TWh!$B4101&amp;"400_"&amp;Data_TOT_TWh!$E4101,Data_RES_TWh!X$9:X$1496)</f>
        <v>0</v>
      </c>
      <c r="Y4101" s="13">
        <f>SUMIF(Data_IND_TWh!$A$9:$A$504,Data_TOT_TWh!$B4101&amp;"200_"&amp;Data_TOT_TWh!$E4101,Data_IND_TWh!Y$9:Y$504)+SUMIF(Data_TER_TWh!$A$9:$A$504,Data_TOT_TWh!$B4101&amp;"300_"&amp;Data_TOT_TWh!$E4101,Data_TER_TWh!Y$9:Y$504)+SUMIF(Data_RES_TWh!$A$9:$A$1496,Data_TOT_TWh!$B4101&amp;"400_"&amp;Data_TOT_TWh!$E4101,Data_RES_TWh!Y$9:Y$1496)</f>
        <v>0</v>
      </c>
      <c r="Z4101" s="13">
        <f>SUMIF(Data_IND_TWh!$A$9:$A$504,Data_TOT_TWh!$B4101&amp;"200_"&amp;Data_TOT_TWh!$E4101,Data_IND_TWh!Z$9:Z$504)+SUMIF(Data_TER_TWh!$A$9:$A$504,Data_TOT_TWh!$B4101&amp;"300_"&amp;Data_TOT_TWh!$E4101,Data_TER_TWh!Z$9:Z$504)+SUMIF(Data_RES_TWh!$A$9:$A$1496,Data_TOT_TWh!$B4101&amp;"400_"&amp;Data_TOT_TWh!$E4101,Data_RES_TWh!Z$9:Z$1496)</f>
        <v>0</v>
      </c>
      <c r="AA4101" s="46">
        <f>SUMIF(Data_IND_TWh!$A$9:$A$504,Data_TOT_TWh!$B4101&amp;"200_"&amp;Data_TOT_TWh!$E4101,Data_IND_TWh!AA$9:AA$504)+SUMIF(Data_TER_TWh!$A$9:$A$504,Data_TOT_TWh!$B4101&amp;"300_"&amp;Data_TOT_TWh!$E4101,Data_TER_TWh!AA$9:AA$504)+SUMIF(Data_RES_TWh!$A$9:$A$1496,Data_TOT_TWh!$B4101&amp;"400_"&amp;Data_TOT_TWh!$E4101,Data_RES_TWh!AA$9:AA$1496)</f>
        <v>0</v>
      </c>
      <c r="AC4101" s="13"/>
      <c r="AE4101" s="13"/>
      <c r="AF4101" s="13">
        <f>SUMIF(Data_IND_TWh!$A$9:$A$504,Data_TOT_TWh!$B4101&amp;"200_"&amp;Data_TOT_TWh!$E4101,Data_IND_TWh!AF$9:AF$504)+SUMIF(Data_TER_TWh!$A$9:$A$504,Data_TOT_TWh!$B4101&amp;"300_"&amp;Data_TOT_TWh!$E4101,Data_TER_TWh!AF$9:AF$504)+SUMIF(Data_RES_TWh!$A$9:$A$1496,Data_TOT_TWh!$B4101&amp;"400_"&amp;Data_TOT_TWh!$E4101,Data_RES_TWh!AF$9:AF$1496)</f>
        <v>0</v>
      </c>
      <c r="AG4101" s="13">
        <f>SUMIF(Data_IND_TWh!$A$9:$A$504,Data_TOT_TWh!$B4101&amp;"200_"&amp;Data_TOT_TWh!$E4101,Data_IND_TWh!AG$9:AG$504)+SUMIF(Data_TER_TWh!$A$9:$A$504,Data_TOT_TWh!$B4101&amp;"300_"&amp;Data_TOT_TWh!$E4101,Data_TER_TWh!AG$9:AG$504)+SUMIF(Data_RES_TWh!$A$9:$A$1496,Data_TOT_TWh!$B4101&amp;"400_"&amp;Data_TOT_TWh!$E4101,Data_RES_TWh!AG$9:AG$1496)</f>
        <v>0</v>
      </c>
      <c r="AH4101" s="46">
        <f>SUMIF(Data_IND_TWh!$A$9:$A$504,Data_TOT_TWh!$B4101&amp;"200_"&amp;Data_TOT_TWh!$E4101,Data_IND_TWh!AH$9:AH$504)+SUMIF(Data_TER_TWh!$A$9:$A$504,Data_TOT_TWh!$B4101&amp;"300_"&amp;Data_TOT_TWh!$E4101,Data_TER_TWh!AH$9:AH$504)+SUMIF(Data_RES_TWh!$A$9:$A$1496,Data_TOT_TWh!$B4101&amp;"400_"&amp;Data_TOT_TWh!$E4101,Data_RES_TWh!AH$9:AH$1496)</f>
        <v>0</v>
      </c>
      <c r="AJ4101" s="13"/>
      <c r="AL4101" s="9"/>
      <c r="AM4101" s="87"/>
      <c r="AN4101" s="87"/>
    </row>
    <row r="4102" spans="12:40">
      <c r="L4102" s="46"/>
      <c r="M4102" s="46"/>
      <c r="O4102" s="47"/>
      <c r="P4102" s="46"/>
      <c r="Q4102" s="46"/>
      <c r="R4102" s="37"/>
      <c r="S4102" s="13"/>
      <c r="U4102" s="13"/>
      <c r="W4102" s="13"/>
      <c r="X4102" s="13">
        <f>SUMIF(Data_IND_TWh!$A$9:$A$504,Data_TOT_TWh!$B4102&amp;"200_"&amp;Data_TOT_TWh!$E4102,Data_IND_TWh!X$9:X$504)+SUMIF(Data_TER_TWh!$A$9:$A$504,Data_TOT_TWh!$B4102&amp;"300_"&amp;Data_TOT_TWh!$E4102,Data_TER_TWh!X$9:X$504)+SUMIF(Data_RES_TWh!$A$9:$A$1496,Data_TOT_TWh!$B4102&amp;"400_"&amp;Data_TOT_TWh!$E4102,Data_RES_TWh!X$9:X$1496)</f>
        <v>0</v>
      </c>
      <c r="Y4102" s="13">
        <f>SUMIF(Data_IND_TWh!$A$9:$A$504,Data_TOT_TWh!$B4102&amp;"200_"&amp;Data_TOT_TWh!$E4102,Data_IND_TWh!Y$9:Y$504)+SUMIF(Data_TER_TWh!$A$9:$A$504,Data_TOT_TWh!$B4102&amp;"300_"&amp;Data_TOT_TWh!$E4102,Data_TER_TWh!Y$9:Y$504)+SUMIF(Data_RES_TWh!$A$9:$A$1496,Data_TOT_TWh!$B4102&amp;"400_"&amp;Data_TOT_TWh!$E4102,Data_RES_TWh!Y$9:Y$1496)</f>
        <v>0</v>
      </c>
      <c r="Z4102" s="13">
        <f>SUMIF(Data_IND_TWh!$A$9:$A$504,Data_TOT_TWh!$B4102&amp;"200_"&amp;Data_TOT_TWh!$E4102,Data_IND_TWh!Z$9:Z$504)+SUMIF(Data_TER_TWh!$A$9:$A$504,Data_TOT_TWh!$B4102&amp;"300_"&amp;Data_TOT_TWh!$E4102,Data_TER_TWh!Z$9:Z$504)+SUMIF(Data_RES_TWh!$A$9:$A$1496,Data_TOT_TWh!$B4102&amp;"400_"&amp;Data_TOT_TWh!$E4102,Data_RES_TWh!Z$9:Z$1496)</f>
        <v>0</v>
      </c>
      <c r="AA4102" s="46">
        <f>SUMIF(Data_IND_TWh!$A$9:$A$504,Data_TOT_TWh!$B4102&amp;"200_"&amp;Data_TOT_TWh!$E4102,Data_IND_TWh!AA$9:AA$504)+SUMIF(Data_TER_TWh!$A$9:$A$504,Data_TOT_TWh!$B4102&amp;"300_"&amp;Data_TOT_TWh!$E4102,Data_TER_TWh!AA$9:AA$504)+SUMIF(Data_RES_TWh!$A$9:$A$1496,Data_TOT_TWh!$B4102&amp;"400_"&amp;Data_TOT_TWh!$E4102,Data_RES_TWh!AA$9:AA$1496)</f>
        <v>0</v>
      </c>
      <c r="AC4102" s="13"/>
      <c r="AE4102" s="13"/>
      <c r="AF4102" s="13">
        <f>SUMIF(Data_IND_TWh!$A$9:$A$504,Data_TOT_TWh!$B4102&amp;"200_"&amp;Data_TOT_TWh!$E4102,Data_IND_TWh!AF$9:AF$504)+SUMIF(Data_TER_TWh!$A$9:$A$504,Data_TOT_TWh!$B4102&amp;"300_"&amp;Data_TOT_TWh!$E4102,Data_TER_TWh!AF$9:AF$504)+SUMIF(Data_RES_TWh!$A$9:$A$1496,Data_TOT_TWh!$B4102&amp;"400_"&amp;Data_TOT_TWh!$E4102,Data_RES_TWh!AF$9:AF$1496)</f>
        <v>0</v>
      </c>
      <c r="AG4102" s="13">
        <f>SUMIF(Data_IND_TWh!$A$9:$A$504,Data_TOT_TWh!$B4102&amp;"200_"&amp;Data_TOT_TWh!$E4102,Data_IND_TWh!AG$9:AG$504)+SUMIF(Data_TER_TWh!$A$9:$A$504,Data_TOT_TWh!$B4102&amp;"300_"&amp;Data_TOT_TWh!$E4102,Data_TER_TWh!AG$9:AG$504)+SUMIF(Data_RES_TWh!$A$9:$A$1496,Data_TOT_TWh!$B4102&amp;"400_"&amp;Data_TOT_TWh!$E4102,Data_RES_TWh!AG$9:AG$1496)</f>
        <v>0</v>
      </c>
      <c r="AH4102" s="46">
        <f>SUMIF(Data_IND_TWh!$A$9:$A$504,Data_TOT_TWh!$B4102&amp;"200_"&amp;Data_TOT_TWh!$E4102,Data_IND_TWh!AH$9:AH$504)+SUMIF(Data_TER_TWh!$A$9:$A$504,Data_TOT_TWh!$B4102&amp;"300_"&amp;Data_TOT_TWh!$E4102,Data_TER_TWh!AH$9:AH$504)+SUMIF(Data_RES_TWh!$A$9:$A$1496,Data_TOT_TWh!$B4102&amp;"400_"&amp;Data_TOT_TWh!$E4102,Data_RES_TWh!AH$9:AH$1496)</f>
        <v>0</v>
      </c>
      <c r="AJ4102" s="13"/>
      <c r="AL4102" s="9"/>
      <c r="AM4102" s="87"/>
      <c r="AN4102" s="87"/>
    </row>
    <row r="4103" spans="12:40">
      <c r="L4103" s="46"/>
      <c r="M4103" s="46"/>
      <c r="O4103" s="47"/>
      <c r="P4103" s="46"/>
      <c r="Q4103" s="46"/>
      <c r="R4103" s="37"/>
      <c r="S4103" s="13"/>
      <c r="U4103" s="13"/>
      <c r="W4103" s="13"/>
      <c r="X4103" s="13">
        <f>SUMIF(Data_IND_TWh!$A$9:$A$504,Data_TOT_TWh!$B4103&amp;"200_"&amp;Data_TOT_TWh!$E4103,Data_IND_TWh!X$9:X$504)+SUMIF(Data_TER_TWh!$A$9:$A$504,Data_TOT_TWh!$B4103&amp;"300_"&amp;Data_TOT_TWh!$E4103,Data_TER_TWh!X$9:X$504)+SUMIF(Data_RES_TWh!$A$9:$A$1496,Data_TOT_TWh!$B4103&amp;"400_"&amp;Data_TOT_TWh!$E4103,Data_RES_TWh!X$9:X$1496)</f>
        <v>0</v>
      </c>
      <c r="Y4103" s="13">
        <f>SUMIF(Data_IND_TWh!$A$9:$A$504,Data_TOT_TWh!$B4103&amp;"200_"&amp;Data_TOT_TWh!$E4103,Data_IND_TWh!Y$9:Y$504)+SUMIF(Data_TER_TWh!$A$9:$A$504,Data_TOT_TWh!$B4103&amp;"300_"&amp;Data_TOT_TWh!$E4103,Data_TER_TWh!Y$9:Y$504)+SUMIF(Data_RES_TWh!$A$9:$A$1496,Data_TOT_TWh!$B4103&amp;"400_"&amp;Data_TOT_TWh!$E4103,Data_RES_TWh!Y$9:Y$1496)</f>
        <v>0</v>
      </c>
      <c r="Z4103" s="13">
        <f>SUMIF(Data_IND_TWh!$A$9:$A$504,Data_TOT_TWh!$B4103&amp;"200_"&amp;Data_TOT_TWh!$E4103,Data_IND_TWh!Z$9:Z$504)+SUMIF(Data_TER_TWh!$A$9:$A$504,Data_TOT_TWh!$B4103&amp;"300_"&amp;Data_TOT_TWh!$E4103,Data_TER_TWh!Z$9:Z$504)+SUMIF(Data_RES_TWh!$A$9:$A$1496,Data_TOT_TWh!$B4103&amp;"400_"&amp;Data_TOT_TWh!$E4103,Data_RES_TWh!Z$9:Z$1496)</f>
        <v>0</v>
      </c>
      <c r="AA4103" s="46">
        <f>SUMIF(Data_IND_TWh!$A$9:$A$504,Data_TOT_TWh!$B4103&amp;"200_"&amp;Data_TOT_TWh!$E4103,Data_IND_TWh!AA$9:AA$504)+SUMIF(Data_TER_TWh!$A$9:$A$504,Data_TOT_TWh!$B4103&amp;"300_"&amp;Data_TOT_TWh!$E4103,Data_TER_TWh!AA$9:AA$504)+SUMIF(Data_RES_TWh!$A$9:$A$1496,Data_TOT_TWh!$B4103&amp;"400_"&amp;Data_TOT_TWh!$E4103,Data_RES_TWh!AA$9:AA$1496)</f>
        <v>0</v>
      </c>
      <c r="AC4103" s="13"/>
      <c r="AE4103" s="13"/>
      <c r="AF4103" s="13">
        <f>SUMIF(Data_IND_TWh!$A$9:$A$504,Data_TOT_TWh!$B4103&amp;"200_"&amp;Data_TOT_TWh!$E4103,Data_IND_TWh!AF$9:AF$504)+SUMIF(Data_TER_TWh!$A$9:$A$504,Data_TOT_TWh!$B4103&amp;"300_"&amp;Data_TOT_TWh!$E4103,Data_TER_TWh!AF$9:AF$504)+SUMIF(Data_RES_TWh!$A$9:$A$1496,Data_TOT_TWh!$B4103&amp;"400_"&amp;Data_TOT_TWh!$E4103,Data_RES_TWh!AF$9:AF$1496)</f>
        <v>0</v>
      </c>
      <c r="AG4103" s="13">
        <f>SUMIF(Data_IND_TWh!$A$9:$A$504,Data_TOT_TWh!$B4103&amp;"200_"&amp;Data_TOT_TWh!$E4103,Data_IND_TWh!AG$9:AG$504)+SUMIF(Data_TER_TWh!$A$9:$A$504,Data_TOT_TWh!$B4103&amp;"300_"&amp;Data_TOT_TWh!$E4103,Data_TER_TWh!AG$9:AG$504)+SUMIF(Data_RES_TWh!$A$9:$A$1496,Data_TOT_TWh!$B4103&amp;"400_"&amp;Data_TOT_TWh!$E4103,Data_RES_TWh!AG$9:AG$1496)</f>
        <v>0</v>
      </c>
      <c r="AH4103" s="46">
        <f>SUMIF(Data_IND_TWh!$A$9:$A$504,Data_TOT_TWh!$B4103&amp;"200_"&amp;Data_TOT_TWh!$E4103,Data_IND_TWh!AH$9:AH$504)+SUMIF(Data_TER_TWh!$A$9:$A$504,Data_TOT_TWh!$B4103&amp;"300_"&amp;Data_TOT_TWh!$E4103,Data_TER_TWh!AH$9:AH$504)+SUMIF(Data_RES_TWh!$A$9:$A$1496,Data_TOT_TWh!$B4103&amp;"400_"&amp;Data_TOT_TWh!$E4103,Data_RES_TWh!AH$9:AH$1496)</f>
        <v>0</v>
      </c>
      <c r="AJ4103" s="13"/>
      <c r="AL4103" s="9"/>
      <c r="AM4103" s="87"/>
      <c r="AN4103" s="87"/>
    </row>
    <row r="4104" spans="12:40">
      <c r="L4104" s="46"/>
      <c r="M4104" s="46"/>
      <c r="O4104" s="47"/>
      <c r="P4104" s="46"/>
      <c r="Q4104" s="46"/>
      <c r="R4104" s="37"/>
      <c r="S4104" s="13"/>
      <c r="U4104" s="13"/>
      <c r="W4104" s="13"/>
      <c r="X4104" s="13">
        <f>SUMIF(Data_IND_TWh!$A$9:$A$504,Data_TOT_TWh!$B4104&amp;"200_"&amp;Data_TOT_TWh!$E4104,Data_IND_TWh!X$9:X$504)+SUMIF(Data_TER_TWh!$A$9:$A$504,Data_TOT_TWh!$B4104&amp;"300_"&amp;Data_TOT_TWh!$E4104,Data_TER_TWh!X$9:X$504)+SUMIF(Data_RES_TWh!$A$9:$A$1496,Data_TOT_TWh!$B4104&amp;"400_"&amp;Data_TOT_TWh!$E4104,Data_RES_TWh!X$9:X$1496)</f>
        <v>0</v>
      </c>
      <c r="Y4104" s="13">
        <f>SUMIF(Data_IND_TWh!$A$9:$A$504,Data_TOT_TWh!$B4104&amp;"200_"&amp;Data_TOT_TWh!$E4104,Data_IND_TWh!Y$9:Y$504)+SUMIF(Data_TER_TWh!$A$9:$A$504,Data_TOT_TWh!$B4104&amp;"300_"&amp;Data_TOT_TWh!$E4104,Data_TER_TWh!Y$9:Y$504)+SUMIF(Data_RES_TWh!$A$9:$A$1496,Data_TOT_TWh!$B4104&amp;"400_"&amp;Data_TOT_TWh!$E4104,Data_RES_TWh!Y$9:Y$1496)</f>
        <v>0</v>
      </c>
      <c r="Z4104" s="13">
        <f>SUMIF(Data_IND_TWh!$A$9:$A$504,Data_TOT_TWh!$B4104&amp;"200_"&amp;Data_TOT_TWh!$E4104,Data_IND_TWh!Z$9:Z$504)+SUMIF(Data_TER_TWh!$A$9:$A$504,Data_TOT_TWh!$B4104&amp;"300_"&amp;Data_TOT_TWh!$E4104,Data_TER_TWh!Z$9:Z$504)+SUMIF(Data_RES_TWh!$A$9:$A$1496,Data_TOT_TWh!$B4104&amp;"400_"&amp;Data_TOT_TWh!$E4104,Data_RES_TWh!Z$9:Z$1496)</f>
        <v>0</v>
      </c>
      <c r="AA4104" s="46">
        <f>SUMIF(Data_IND_TWh!$A$9:$A$504,Data_TOT_TWh!$B4104&amp;"200_"&amp;Data_TOT_TWh!$E4104,Data_IND_TWh!AA$9:AA$504)+SUMIF(Data_TER_TWh!$A$9:$A$504,Data_TOT_TWh!$B4104&amp;"300_"&amp;Data_TOT_TWh!$E4104,Data_TER_TWh!AA$9:AA$504)+SUMIF(Data_RES_TWh!$A$9:$A$1496,Data_TOT_TWh!$B4104&amp;"400_"&amp;Data_TOT_TWh!$E4104,Data_RES_TWh!AA$9:AA$1496)</f>
        <v>0</v>
      </c>
      <c r="AC4104" s="13"/>
      <c r="AE4104" s="13"/>
      <c r="AF4104" s="13">
        <f>SUMIF(Data_IND_TWh!$A$9:$A$504,Data_TOT_TWh!$B4104&amp;"200_"&amp;Data_TOT_TWh!$E4104,Data_IND_TWh!AF$9:AF$504)+SUMIF(Data_TER_TWh!$A$9:$A$504,Data_TOT_TWh!$B4104&amp;"300_"&amp;Data_TOT_TWh!$E4104,Data_TER_TWh!AF$9:AF$504)+SUMIF(Data_RES_TWh!$A$9:$A$1496,Data_TOT_TWh!$B4104&amp;"400_"&amp;Data_TOT_TWh!$E4104,Data_RES_TWh!AF$9:AF$1496)</f>
        <v>0</v>
      </c>
      <c r="AG4104" s="13">
        <f>SUMIF(Data_IND_TWh!$A$9:$A$504,Data_TOT_TWh!$B4104&amp;"200_"&amp;Data_TOT_TWh!$E4104,Data_IND_TWh!AG$9:AG$504)+SUMIF(Data_TER_TWh!$A$9:$A$504,Data_TOT_TWh!$B4104&amp;"300_"&amp;Data_TOT_TWh!$E4104,Data_TER_TWh!AG$9:AG$504)+SUMIF(Data_RES_TWh!$A$9:$A$1496,Data_TOT_TWh!$B4104&amp;"400_"&amp;Data_TOT_TWh!$E4104,Data_RES_TWh!AG$9:AG$1496)</f>
        <v>0</v>
      </c>
      <c r="AH4104" s="46">
        <f>SUMIF(Data_IND_TWh!$A$9:$A$504,Data_TOT_TWh!$B4104&amp;"200_"&amp;Data_TOT_TWh!$E4104,Data_IND_TWh!AH$9:AH$504)+SUMIF(Data_TER_TWh!$A$9:$A$504,Data_TOT_TWh!$B4104&amp;"300_"&amp;Data_TOT_TWh!$E4104,Data_TER_TWh!AH$9:AH$504)+SUMIF(Data_RES_TWh!$A$9:$A$1496,Data_TOT_TWh!$B4104&amp;"400_"&amp;Data_TOT_TWh!$E4104,Data_RES_TWh!AH$9:AH$1496)</f>
        <v>0</v>
      </c>
      <c r="AJ4104" s="13"/>
      <c r="AL4104" s="9"/>
      <c r="AM4104" s="87"/>
      <c r="AN4104" s="87"/>
    </row>
    <row r="4105" spans="12:40">
      <c r="L4105" s="46"/>
      <c r="M4105" s="46"/>
      <c r="O4105" s="47"/>
      <c r="P4105" s="46"/>
      <c r="Q4105" s="46"/>
      <c r="R4105" s="37"/>
      <c r="S4105" s="13"/>
      <c r="U4105" s="13"/>
      <c r="W4105" s="13"/>
      <c r="X4105" s="13">
        <f>SUMIF(Data_IND_TWh!$A$9:$A$504,Data_TOT_TWh!$B4105&amp;"200_"&amp;Data_TOT_TWh!$E4105,Data_IND_TWh!X$9:X$504)+SUMIF(Data_TER_TWh!$A$9:$A$504,Data_TOT_TWh!$B4105&amp;"300_"&amp;Data_TOT_TWh!$E4105,Data_TER_TWh!X$9:X$504)+SUMIF(Data_RES_TWh!$A$9:$A$1496,Data_TOT_TWh!$B4105&amp;"400_"&amp;Data_TOT_TWh!$E4105,Data_RES_TWh!X$9:X$1496)</f>
        <v>0</v>
      </c>
      <c r="Y4105" s="13">
        <f>SUMIF(Data_IND_TWh!$A$9:$A$504,Data_TOT_TWh!$B4105&amp;"200_"&amp;Data_TOT_TWh!$E4105,Data_IND_TWh!Y$9:Y$504)+SUMIF(Data_TER_TWh!$A$9:$A$504,Data_TOT_TWh!$B4105&amp;"300_"&amp;Data_TOT_TWh!$E4105,Data_TER_TWh!Y$9:Y$504)+SUMIF(Data_RES_TWh!$A$9:$A$1496,Data_TOT_TWh!$B4105&amp;"400_"&amp;Data_TOT_TWh!$E4105,Data_RES_TWh!Y$9:Y$1496)</f>
        <v>0</v>
      </c>
      <c r="Z4105" s="13">
        <f>SUMIF(Data_IND_TWh!$A$9:$A$504,Data_TOT_TWh!$B4105&amp;"200_"&amp;Data_TOT_TWh!$E4105,Data_IND_TWh!Z$9:Z$504)+SUMIF(Data_TER_TWh!$A$9:$A$504,Data_TOT_TWh!$B4105&amp;"300_"&amp;Data_TOT_TWh!$E4105,Data_TER_TWh!Z$9:Z$504)+SUMIF(Data_RES_TWh!$A$9:$A$1496,Data_TOT_TWh!$B4105&amp;"400_"&amp;Data_TOT_TWh!$E4105,Data_RES_TWh!Z$9:Z$1496)</f>
        <v>0</v>
      </c>
      <c r="AA4105" s="46">
        <f>SUMIF(Data_IND_TWh!$A$9:$A$504,Data_TOT_TWh!$B4105&amp;"200_"&amp;Data_TOT_TWh!$E4105,Data_IND_TWh!AA$9:AA$504)+SUMIF(Data_TER_TWh!$A$9:$A$504,Data_TOT_TWh!$B4105&amp;"300_"&amp;Data_TOT_TWh!$E4105,Data_TER_TWh!AA$9:AA$504)+SUMIF(Data_RES_TWh!$A$9:$A$1496,Data_TOT_TWh!$B4105&amp;"400_"&amp;Data_TOT_TWh!$E4105,Data_RES_TWh!AA$9:AA$1496)</f>
        <v>0</v>
      </c>
      <c r="AC4105" s="13"/>
      <c r="AE4105" s="13"/>
      <c r="AF4105" s="13">
        <f>SUMIF(Data_IND_TWh!$A$9:$A$504,Data_TOT_TWh!$B4105&amp;"200_"&amp;Data_TOT_TWh!$E4105,Data_IND_TWh!AF$9:AF$504)+SUMIF(Data_TER_TWh!$A$9:$A$504,Data_TOT_TWh!$B4105&amp;"300_"&amp;Data_TOT_TWh!$E4105,Data_TER_TWh!AF$9:AF$504)+SUMIF(Data_RES_TWh!$A$9:$A$1496,Data_TOT_TWh!$B4105&amp;"400_"&amp;Data_TOT_TWh!$E4105,Data_RES_TWh!AF$9:AF$1496)</f>
        <v>0</v>
      </c>
      <c r="AG4105" s="13">
        <f>SUMIF(Data_IND_TWh!$A$9:$A$504,Data_TOT_TWh!$B4105&amp;"200_"&amp;Data_TOT_TWh!$E4105,Data_IND_TWh!AG$9:AG$504)+SUMIF(Data_TER_TWh!$A$9:$A$504,Data_TOT_TWh!$B4105&amp;"300_"&amp;Data_TOT_TWh!$E4105,Data_TER_TWh!AG$9:AG$504)+SUMIF(Data_RES_TWh!$A$9:$A$1496,Data_TOT_TWh!$B4105&amp;"400_"&amp;Data_TOT_TWh!$E4105,Data_RES_TWh!AG$9:AG$1496)</f>
        <v>0</v>
      </c>
      <c r="AH4105" s="46">
        <f>SUMIF(Data_IND_TWh!$A$9:$A$504,Data_TOT_TWh!$B4105&amp;"200_"&amp;Data_TOT_TWh!$E4105,Data_IND_TWh!AH$9:AH$504)+SUMIF(Data_TER_TWh!$A$9:$A$504,Data_TOT_TWh!$B4105&amp;"300_"&amp;Data_TOT_TWh!$E4105,Data_TER_TWh!AH$9:AH$504)+SUMIF(Data_RES_TWh!$A$9:$A$1496,Data_TOT_TWh!$B4105&amp;"400_"&amp;Data_TOT_TWh!$E4105,Data_RES_TWh!AH$9:AH$1496)</f>
        <v>0</v>
      </c>
      <c r="AJ4105" s="13"/>
      <c r="AL4105" s="9"/>
      <c r="AM4105" s="87"/>
      <c r="AN4105" s="87"/>
    </row>
    <row r="4106" spans="12:40">
      <c r="L4106" s="46"/>
      <c r="M4106" s="46"/>
      <c r="O4106" s="47"/>
      <c r="P4106" s="46"/>
      <c r="Q4106" s="46"/>
      <c r="R4106" s="37"/>
      <c r="S4106" s="13"/>
      <c r="U4106" s="13"/>
      <c r="W4106" s="13"/>
      <c r="X4106" s="13">
        <f>SUMIF(Data_IND_TWh!$A$9:$A$504,Data_TOT_TWh!$B4106&amp;"200_"&amp;Data_TOT_TWh!$E4106,Data_IND_TWh!X$9:X$504)+SUMIF(Data_TER_TWh!$A$9:$A$504,Data_TOT_TWh!$B4106&amp;"300_"&amp;Data_TOT_TWh!$E4106,Data_TER_TWh!X$9:X$504)+SUMIF(Data_RES_TWh!$A$9:$A$1496,Data_TOT_TWh!$B4106&amp;"400_"&amp;Data_TOT_TWh!$E4106,Data_RES_TWh!X$9:X$1496)</f>
        <v>0</v>
      </c>
      <c r="Y4106" s="13">
        <f>SUMIF(Data_IND_TWh!$A$9:$A$504,Data_TOT_TWh!$B4106&amp;"200_"&amp;Data_TOT_TWh!$E4106,Data_IND_TWh!Y$9:Y$504)+SUMIF(Data_TER_TWh!$A$9:$A$504,Data_TOT_TWh!$B4106&amp;"300_"&amp;Data_TOT_TWh!$E4106,Data_TER_TWh!Y$9:Y$504)+SUMIF(Data_RES_TWh!$A$9:$A$1496,Data_TOT_TWh!$B4106&amp;"400_"&amp;Data_TOT_TWh!$E4106,Data_RES_TWh!Y$9:Y$1496)</f>
        <v>0</v>
      </c>
      <c r="Z4106" s="13">
        <f>SUMIF(Data_IND_TWh!$A$9:$A$504,Data_TOT_TWh!$B4106&amp;"200_"&amp;Data_TOT_TWh!$E4106,Data_IND_TWh!Z$9:Z$504)+SUMIF(Data_TER_TWh!$A$9:$A$504,Data_TOT_TWh!$B4106&amp;"300_"&amp;Data_TOT_TWh!$E4106,Data_TER_TWh!Z$9:Z$504)+SUMIF(Data_RES_TWh!$A$9:$A$1496,Data_TOT_TWh!$B4106&amp;"400_"&amp;Data_TOT_TWh!$E4106,Data_RES_TWh!Z$9:Z$1496)</f>
        <v>0</v>
      </c>
      <c r="AA4106" s="46">
        <f>SUMIF(Data_IND_TWh!$A$9:$A$504,Data_TOT_TWh!$B4106&amp;"200_"&amp;Data_TOT_TWh!$E4106,Data_IND_TWh!AA$9:AA$504)+SUMIF(Data_TER_TWh!$A$9:$A$504,Data_TOT_TWh!$B4106&amp;"300_"&amp;Data_TOT_TWh!$E4106,Data_TER_TWh!AA$9:AA$504)+SUMIF(Data_RES_TWh!$A$9:$A$1496,Data_TOT_TWh!$B4106&amp;"400_"&amp;Data_TOT_TWh!$E4106,Data_RES_TWh!AA$9:AA$1496)</f>
        <v>0</v>
      </c>
      <c r="AC4106" s="13"/>
      <c r="AE4106" s="13"/>
      <c r="AF4106" s="13">
        <f>SUMIF(Data_IND_TWh!$A$9:$A$504,Data_TOT_TWh!$B4106&amp;"200_"&amp;Data_TOT_TWh!$E4106,Data_IND_TWh!AF$9:AF$504)+SUMIF(Data_TER_TWh!$A$9:$A$504,Data_TOT_TWh!$B4106&amp;"300_"&amp;Data_TOT_TWh!$E4106,Data_TER_TWh!AF$9:AF$504)+SUMIF(Data_RES_TWh!$A$9:$A$1496,Data_TOT_TWh!$B4106&amp;"400_"&amp;Data_TOT_TWh!$E4106,Data_RES_TWh!AF$9:AF$1496)</f>
        <v>0</v>
      </c>
      <c r="AG4106" s="13">
        <f>SUMIF(Data_IND_TWh!$A$9:$A$504,Data_TOT_TWh!$B4106&amp;"200_"&amp;Data_TOT_TWh!$E4106,Data_IND_TWh!AG$9:AG$504)+SUMIF(Data_TER_TWh!$A$9:$A$504,Data_TOT_TWh!$B4106&amp;"300_"&amp;Data_TOT_TWh!$E4106,Data_TER_TWh!AG$9:AG$504)+SUMIF(Data_RES_TWh!$A$9:$A$1496,Data_TOT_TWh!$B4106&amp;"400_"&amp;Data_TOT_TWh!$E4106,Data_RES_TWh!AG$9:AG$1496)</f>
        <v>0</v>
      </c>
      <c r="AH4106" s="46">
        <f>SUMIF(Data_IND_TWh!$A$9:$A$504,Data_TOT_TWh!$B4106&amp;"200_"&amp;Data_TOT_TWh!$E4106,Data_IND_TWh!AH$9:AH$504)+SUMIF(Data_TER_TWh!$A$9:$A$504,Data_TOT_TWh!$B4106&amp;"300_"&amp;Data_TOT_TWh!$E4106,Data_TER_TWh!AH$9:AH$504)+SUMIF(Data_RES_TWh!$A$9:$A$1496,Data_TOT_TWh!$B4106&amp;"400_"&amp;Data_TOT_TWh!$E4106,Data_RES_TWh!AH$9:AH$1496)</f>
        <v>0</v>
      </c>
      <c r="AJ4106" s="13"/>
      <c r="AL4106" s="9"/>
      <c r="AM4106" s="87"/>
      <c r="AN4106" s="87"/>
    </row>
    <row r="4107" spans="12:40">
      <c r="L4107" s="46"/>
      <c r="M4107" s="46"/>
      <c r="O4107" s="47"/>
      <c r="P4107" s="46"/>
      <c r="Q4107" s="46"/>
      <c r="R4107" s="37"/>
      <c r="S4107" s="13"/>
      <c r="U4107" s="13"/>
      <c r="W4107" s="13"/>
      <c r="X4107" s="13">
        <f>SUMIF(Data_IND_TWh!$A$9:$A$504,Data_TOT_TWh!$B4107&amp;"200_"&amp;Data_TOT_TWh!$E4107,Data_IND_TWh!X$9:X$504)+SUMIF(Data_TER_TWh!$A$9:$A$504,Data_TOT_TWh!$B4107&amp;"300_"&amp;Data_TOT_TWh!$E4107,Data_TER_TWh!X$9:X$504)+SUMIF(Data_RES_TWh!$A$9:$A$1496,Data_TOT_TWh!$B4107&amp;"400_"&amp;Data_TOT_TWh!$E4107,Data_RES_TWh!X$9:X$1496)</f>
        <v>0</v>
      </c>
      <c r="Y4107" s="13">
        <f>SUMIF(Data_IND_TWh!$A$9:$A$504,Data_TOT_TWh!$B4107&amp;"200_"&amp;Data_TOT_TWh!$E4107,Data_IND_TWh!Y$9:Y$504)+SUMIF(Data_TER_TWh!$A$9:$A$504,Data_TOT_TWh!$B4107&amp;"300_"&amp;Data_TOT_TWh!$E4107,Data_TER_TWh!Y$9:Y$504)+SUMIF(Data_RES_TWh!$A$9:$A$1496,Data_TOT_TWh!$B4107&amp;"400_"&amp;Data_TOT_TWh!$E4107,Data_RES_TWh!Y$9:Y$1496)</f>
        <v>0</v>
      </c>
      <c r="Z4107" s="13">
        <f>SUMIF(Data_IND_TWh!$A$9:$A$504,Data_TOT_TWh!$B4107&amp;"200_"&amp;Data_TOT_TWh!$E4107,Data_IND_TWh!Z$9:Z$504)+SUMIF(Data_TER_TWh!$A$9:$A$504,Data_TOT_TWh!$B4107&amp;"300_"&amp;Data_TOT_TWh!$E4107,Data_TER_TWh!Z$9:Z$504)+SUMIF(Data_RES_TWh!$A$9:$A$1496,Data_TOT_TWh!$B4107&amp;"400_"&amp;Data_TOT_TWh!$E4107,Data_RES_TWh!Z$9:Z$1496)</f>
        <v>0</v>
      </c>
      <c r="AA4107" s="46">
        <f>SUMIF(Data_IND_TWh!$A$9:$A$504,Data_TOT_TWh!$B4107&amp;"200_"&amp;Data_TOT_TWh!$E4107,Data_IND_TWh!AA$9:AA$504)+SUMIF(Data_TER_TWh!$A$9:$A$504,Data_TOT_TWh!$B4107&amp;"300_"&amp;Data_TOT_TWh!$E4107,Data_TER_TWh!AA$9:AA$504)+SUMIF(Data_RES_TWh!$A$9:$A$1496,Data_TOT_TWh!$B4107&amp;"400_"&amp;Data_TOT_TWh!$E4107,Data_RES_TWh!AA$9:AA$1496)</f>
        <v>0</v>
      </c>
      <c r="AC4107" s="13"/>
      <c r="AE4107" s="13"/>
      <c r="AF4107" s="13">
        <f>SUMIF(Data_IND_TWh!$A$9:$A$504,Data_TOT_TWh!$B4107&amp;"200_"&amp;Data_TOT_TWh!$E4107,Data_IND_TWh!AF$9:AF$504)+SUMIF(Data_TER_TWh!$A$9:$A$504,Data_TOT_TWh!$B4107&amp;"300_"&amp;Data_TOT_TWh!$E4107,Data_TER_TWh!AF$9:AF$504)+SUMIF(Data_RES_TWh!$A$9:$A$1496,Data_TOT_TWh!$B4107&amp;"400_"&amp;Data_TOT_TWh!$E4107,Data_RES_TWh!AF$9:AF$1496)</f>
        <v>0</v>
      </c>
      <c r="AG4107" s="13">
        <f>SUMIF(Data_IND_TWh!$A$9:$A$504,Data_TOT_TWh!$B4107&amp;"200_"&amp;Data_TOT_TWh!$E4107,Data_IND_TWh!AG$9:AG$504)+SUMIF(Data_TER_TWh!$A$9:$A$504,Data_TOT_TWh!$B4107&amp;"300_"&amp;Data_TOT_TWh!$E4107,Data_TER_TWh!AG$9:AG$504)+SUMIF(Data_RES_TWh!$A$9:$A$1496,Data_TOT_TWh!$B4107&amp;"400_"&amp;Data_TOT_TWh!$E4107,Data_RES_TWh!AG$9:AG$1496)</f>
        <v>0</v>
      </c>
      <c r="AH4107" s="46">
        <f>SUMIF(Data_IND_TWh!$A$9:$A$504,Data_TOT_TWh!$B4107&amp;"200_"&amp;Data_TOT_TWh!$E4107,Data_IND_TWh!AH$9:AH$504)+SUMIF(Data_TER_TWh!$A$9:$A$504,Data_TOT_TWh!$B4107&amp;"300_"&amp;Data_TOT_TWh!$E4107,Data_TER_TWh!AH$9:AH$504)+SUMIF(Data_RES_TWh!$A$9:$A$1496,Data_TOT_TWh!$B4107&amp;"400_"&amp;Data_TOT_TWh!$E4107,Data_RES_TWh!AH$9:AH$1496)</f>
        <v>0</v>
      </c>
      <c r="AJ4107" s="13"/>
      <c r="AL4107" s="9"/>
      <c r="AM4107" s="87"/>
      <c r="AN4107" s="87"/>
    </row>
    <row r="4108" spans="12:40">
      <c r="L4108" s="46"/>
      <c r="M4108" s="46"/>
      <c r="O4108" s="47"/>
      <c r="P4108" s="46"/>
      <c r="Q4108" s="46"/>
      <c r="R4108" s="37"/>
      <c r="S4108" s="13"/>
      <c r="U4108" s="13"/>
      <c r="W4108" s="13"/>
      <c r="X4108" s="13">
        <f>SUMIF(Data_IND_TWh!$A$9:$A$504,Data_TOT_TWh!$B4108&amp;"200_"&amp;Data_TOT_TWh!$E4108,Data_IND_TWh!X$9:X$504)+SUMIF(Data_TER_TWh!$A$9:$A$504,Data_TOT_TWh!$B4108&amp;"300_"&amp;Data_TOT_TWh!$E4108,Data_TER_TWh!X$9:X$504)+SUMIF(Data_RES_TWh!$A$9:$A$1496,Data_TOT_TWh!$B4108&amp;"400_"&amp;Data_TOT_TWh!$E4108,Data_RES_TWh!X$9:X$1496)</f>
        <v>0</v>
      </c>
      <c r="Y4108" s="13">
        <f>SUMIF(Data_IND_TWh!$A$9:$A$504,Data_TOT_TWh!$B4108&amp;"200_"&amp;Data_TOT_TWh!$E4108,Data_IND_TWh!Y$9:Y$504)+SUMIF(Data_TER_TWh!$A$9:$A$504,Data_TOT_TWh!$B4108&amp;"300_"&amp;Data_TOT_TWh!$E4108,Data_TER_TWh!Y$9:Y$504)+SUMIF(Data_RES_TWh!$A$9:$A$1496,Data_TOT_TWh!$B4108&amp;"400_"&amp;Data_TOT_TWh!$E4108,Data_RES_TWh!Y$9:Y$1496)</f>
        <v>0</v>
      </c>
      <c r="Z4108" s="13">
        <f>SUMIF(Data_IND_TWh!$A$9:$A$504,Data_TOT_TWh!$B4108&amp;"200_"&amp;Data_TOT_TWh!$E4108,Data_IND_TWh!Z$9:Z$504)+SUMIF(Data_TER_TWh!$A$9:$A$504,Data_TOT_TWh!$B4108&amp;"300_"&amp;Data_TOT_TWh!$E4108,Data_TER_TWh!Z$9:Z$504)+SUMIF(Data_RES_TWh!$A$9:$A$1496,Data_TOT_TWh!$B4108&amp;"400_"&amp;Data_TOT_TWh!$E4108,Data_RES_TWh!Z$9:Z$1496)</f>
        <v>0</v>
      </c>
      <c r="AA4108" s="46">
        <f>SUMIF(Data_IND_TWh!$A$9:$A$504,Data_TOT_TWh!$B4108&amp;"200_"&amp;Data_TOT_TWh!$E4108,Data_IND_TWh!AA$9:AA$504)+SUMIF(Data_TER_TWh!$A$9:$A$504,Data_TOT_TWh!$B4108&amp;"300_"&amp;Data_TOT_TWh!$E4108,Data_TER_TWh!AA$9:AA$504)+SUMIF(Data_RES_TWh!$A$9:$A$1496,Data_TOT_TWh!$B4108&amp;"400_"&amp;Data_TOT_TWh!$E4108,Data_RES_TWh!AA$9:AA$1496)</f>
        <v>0</v>
      </c>
      <c r="AC4108" s="13"/>
      <c r="AE4108" s="13"/>
      <c r="AF4108" s="13">
        <f>SUMIF(Data_IND_TWh!$A$9:$A$504,Data_TOT_TWh!$B4108&amp;"200_"&amp;Data_TOT_TWh!$E4108,Data_IND_TWh!AF$9:AF$504)+SUMIF(Data_TER_TWh!$A$9:$A$504,Data_TOT_TWh!$B4108&amp;"300_"&amp;Data_TOT_TWh!$E4108,Data_TER_TWh!AF$9:AF$504)+SUMIF(Data_RES_TWh!$A$9:$A$1496,Data_TOT_TWh!$B4108&amp;"400_"&amp;Data_TOT_TWh!$E4108,Data_RES_TWh!AF$9:AF$1496)</f>
        <v>0</v>
      </c>
      <c r="AG4108" s="13">
        <f>SUMIF(Data_IND_TWh!$A$9:$A$504,Data_TOT_TWh!$B4108&amp;"200_"&amp;Data_TOT_TWh!$E4108,Data_IND_TWh!AG$9:AG$504)+SUMIF(Data_TER_TWh!$A$9:$A$504,Data_TOT_TWh!$B4108&amp;"300_"&amp;Data_TOT_TWh!$E4108,Data_TER_TWh!AG$9:AG$504)+SUMIF(Data_RES_TWh!$A$9:$A$1496,Data_TOT_TWh!$B4108&amp;"400_"&amp;Data_TOT_TWh!$E4108,Data_RES_TWh!AG$9:AG$1496)</f>
        <v>0</v>
      </c>
      <c r="AH4108" s="46">
        <f>SUMIF(Data_IND_TWh!$A$9:$A$504,Data_TOT_TWh!$B4108&amp;"200_"&amp;Data_TOT_TWh!$E4108,Data_IND_TWh!AH$9:AH$504)+SUMIF(Data_TER_TWh!$A$9:$A$504,Data_TOT_TWh!$B4108&amp;"300_"&amp;Data_TOT_TWh!$E4108,Data_TER_TWh!AH$9:AH$504)+SUMIF(Data_RES_TWh!$A$9:$A$1496,Data_TOT_TWh!$B4108&amp;"400_"&amp;Data_TOT_TWh!$E4108,Data_RES_TWh!AH$9:AH$1496)</f>
        <v>0</v>
      </c>
      <c r="AJ4108" s="13"/>
      <c r="AL4108" s="9"/>
      <c r="AM4108" s="87"/>
      <c r="AN4108" s="87"/>
    </row>
    <row r="4109" spans="12:40">
      <c r="L4109" s="46"/>
      <c r="M4109" s="46"/>
      <c r="O4109" s="47"/>
      <c r="P4109" s="46"/>
      <c r="Q4109" s="46"/>
      <c r="R4109" s="37"/>
      <c r="S4109" s="13"/>
      <c r="U4109" s="13"/>
      <c r="W4109" s="13"/>
      <c r="X4109" s="13">
        <f>SUMIF(Data_IND_TWh!$A$9:$A$504,Data_TOT_TWh!$B4109&amp;"200_"&amp;Data_TOT_TWh!$E4109,Data_IND_TWh!X$9:X$504)+SUMIF(Data_TER_TWh!$A$9:$A$504,Data_TOT_TWh!$B4109&amp;"300_"&amp;Data_TOT_TWh!$E4109,Data_TER_TWh!X$9:X$504)+SUMIF(Data_RES_TWh!$A$9:$A$1496,Data_TOT_TWh!$B4109&amp;"400_"&amp;Data_TOT_TWh!$E4109,Data_RES_TWh!X$9:X$1496)</f>
        <v>0</v>
      </c>
      <c r="Y4109" s="13">
        <f>SUMIF(Data_IND_TWh!$A$9:$A$504,Data_TOT_TWh!$B4109&amp;"200_"&amp;Data_TOT_TWh!$E4109,Data_IND_TWh!Y$9:Y$504)+SUMIF(Data_TER_TWh!$A$9:$A$504,Data_TOT_TWh!$B4109&amp;"300_"&amp;Data_TOT_TWh!$E4109,Data_TER_TWh!Y$9:Y$504)+SUMIF(Data_RES_TWh!$A$9:$A$1496,Data_TOT_TWh!$B4109&amp;"400_"&amp;Data_TOT_TWh!$E4109,Data_RES_TWh!Y$9:Y$1496)</f>
        <v>0</v>
      </c>
      <c r="Z4109" s="13">
        <f>SUMIF(Data_IND_TWh!$A$9:$A$504,Data_TOT_TWh!$B4109&amp;"200_"&amp;Data_TOT_TWh!$E4109,Data_IND_TWh!Z$9:Z$504)+SUMIF(Data_TER_TWh!$A$9:$A$504,Data_TOT_TWh!$B4109&amp;"300_"&amp;Data_TOT_TWh!$E4109,Data_TER_TWh!Z$9:Z$504)+SUMIF(Data_RES_TWh!$A$9:$A$1496,Data_TOT_TWh!$B4109&amp;"400_"&amp;Data_TOT_TWh!$E4109,Data_RES_TWh!Z$9:Z$1496)</f>
        <v>0</v>
      </c>
      <c r="AA4109" s="46">
        <f>SUMIF(Data_IND_TWh!$A$9:$A$504,Data_TOT_TWh!$B4109&amp;"200_"&amp;Data_TOT_TWh!$E4109,Data_IND_TWh!AA$9:AA$504)+SUMIF(Data_TER_TWh!$A$9:$A$504,Data_TOT_TWh!$B4109&amp;"300_"&amp;Data_TOT_TWh!$E4109,Data_TER_TWh!AA$9:AA$504)+SUMIF(Data_RES_TWh!$A$9:$A$1496,Data_TOT_TWh!$B4109&amp;"400_"&amp;Data_TOT_TWh!$E4109,Data_RES_TWh!AA$9:AA$1496)</f>
        <v>0</v>
      </c>
      <c r="AC4109" s="13"/>
      <c r="AE4109" s="13"/>
      <c r="AF4109" s="13">
        <f>SUMIF(Data_IND_TWh!$A$9:$A$504,Data_TOT_TWh!$B4109&amp;"200_"&amp;Data_TOT_TWh!$E4109,Data_IND_TWh!AF$9:AF$504)+SUMIF(Data_TER_TWh!$A$9:$A$504,Data_TOT_TWh!$B4109&amp;"300_"&amp;Data_TOT_TWh!$E4109,Data_TER_TWh!AF$9:AF$504)+SUMIF(Data_RES_TWh!$A$9:$A$1496,Data_TOT_TWh!$B4109&amp;"400_"&amp;Data_TOT_TWh!$E4109,Data_RES_TWh!AF$9:AF$1496)</f>
        <v>0</v>
      </c>
      <c r="AG4109" s="13">
        <f>SUMIF(Data_IND_TWh!$A$9:$A$504,Data_TOT_TWh!$B4109&amp;"200_"&amp;Data_TOT_TWh!$E4109,Data_IND_TWh!AG$9:AG$504)+SUMIF(Data_TER_TWh!$A$9:$A$504,Data_TOT_TWh!$B4109&amp;"300_"&amp;Data_TOT_TWh!$E4109,Data_TER_TWh!AG$9:AG$504)+SUMIF(Data_RES_TWh!$A$9:$A$1496,Data_TOT_TWh!$B4109&amp;"400_"&amp;Data_TOT_TWh!$E4109,Data_RES_TWh!AG$9:AG$1496)</f>
        <v>0</v>
      </c>
      <c r="AH4109" s="46">
        <f>SUMIF(Data_IND_TWh!$A$9:$A$504,Data_TOT_TWh!$B4109&amp;"200_"&amp;Data_TOT_TWh!$E4109,Data_IND_TWh!AH$9:AH$504)+SUMIF(Data_TER_TWh!$A$9:$A$504,Data_TOT_TWh!$B4109&amp;"300_"&amp;Data_TOT_TWh!$E4109,Data_TER_TWh!AH$9:AH$504)+SUMIF(Data_RES_TWh!$A$9:$A$1496,Data_TOT_TWh!$B4109&amp;"400_"&amp;Data_TOT_TWh!$E4109,Data_RES_TWh!AH$9:AH$1496)</f>
        <v>0</v>
      </c>
      <c r="AJ4109" s="13"/>
      <c r="AL4109" s="9"/>
      <c r="AM4109" s="87"/>
      <c r="AN4109" s="87"/>
    </row>
    <row r="4110" spans="12:40">
      <c r="L4110" s="46"/>
      <c r="M4110" s="46"/>
      <c r="O4110" s="47"/>
      <c r="P4110" s="46"/>
      <c r="Q4110" s="46"/>
      <c r="R4110" s="37"/>
      <c r="S4110" s="13"/>
      <c r="U4110" s="13"/>
      <c r="W4110" s="13"/>
      <c r="X4110" s="13">
        <f>SUMIF(Data_IND_TWh!$A$9:$A$504,Data_TOT_TWh!$B4110&amp;"200_"&amp;Data_TOT_TWh!$E4110,Data_IND_TWh!X$9:X$504)+SUMIF(Data_TER_TWh!$A$9:$A$504,Data_TOT_TWh!$B4110&amp;"300_"&amp;Data_TOT_TWh!$E4110,Data_TER_TWh!X$9:X$504)+SUMIF(Data_RES_TWh!$A$9:$A$1496,Data_TOT_TWh!$B4110&amp;"400_"&amp;Data_TOT_TWh!$E4110,Data_RES_TWh!X$9:X$1496)</f>
        <v>0</v>
      </c>
      <c r="Y4110" s="13">
        <f>SUMIF(Data_IND_TWh!$A$9:$A$504,Data_TOT_TWh!$B4110&amp;"200_"&amp;Data_TOT_TWh!$E4110,Data_IND_TWh!Y$9:Y$504)+SUMIF(Data_TER_TWh!$A$9:$A$504,Data_TOT_TWh!$B4110&amp;"300_"&amp;Data_TOT_TWh!$E4110,Data_TER_TWh!Y$9:Y$504)+SUMIF(Data_RES_TWh!$A$9:$A$1496,Data_TOT_TWh!$B4110&amp;"400_"&amp;Data_TOT_TWh!$E4110,Data_RES_TWh!Y$9:Y$1496)</f>
        <v>0</v>
      </c>
      <c r="Z4110" s="13">
        <f>SUMIF(Data_IND_TWh!$A$9:$A$504,Data_TOT_TWh!$B4110&amp;"200_"&amp;Data_TOT_TWh!$E4110,Data_IND_TWh!Z$9:Z$504)+SUMIF(Data_TER_TWh!$A$9:$A$504,Data_TOT_TWh!$B4110&amp;"300_"&amp;Data_TOT_TWh!$E4110,Data_TER_TWh!Z$9:Z$504)+SUMIF(Data_RES_TWh!$A$9:$A$1496,Data_TOT_TWh!$B4110&amp;"400_"&amp;Data_TOT_TWh!$E4110,Data_RES_TWh!Z$9:Z$1496)</f>
        <v>0</v>
      </c>
      <c r="AA4110" s="46">
        <f>SUMIF(Data_IND_TWh!$A$9:$A$504,Data_TOT_TWh!$B4110&amp;"200_"&amp;Data_TOT_TWh!$E4110,Data_IND_TWh!AA$9:AA$504)+SUMIF(Data_TER_TWh!$A$9:$A$504,Data_TOT_TWh!$B4110&amp;"300_"&amp;Data_TOT_TWh!$E4110,Data_TER_TWh!AA$9:AA$504)+SUMIF(Data_RES_TWh!$A$9:$A$1496,Data_TOT_TWh!$B4110&amp;"400_"&amp;Data_TOT_TWh!$E4110,Data_RES_TWh!AA$9:AA$1496)</f>
        <v>0</v>
      </c>
      <c r="AC4110" s="13"/>
      <c r="AE4110" s="13"/>
      <c r="AF4110" s="13">
        <f>SUMIF(Data_IND_TWh!$A$9:$A$504,Data_TOT_TWh!$B4110&amp;"200_"&amp;Data_TOT_TWh!$E4110,Data_IND_TWh!AF$9:AF$504)+SUMIF(Data_TER_TWh!$A$9:$A$504,Data_TOT_TWh!$B4110&amp;"300_"&amp;Data_TOT_TWh!$E4110,Data_TER_TWh!AF$9:AF$504)+SUMIF(Data_RES_TWh!$A$9:$A$1496,Data_TOT_TWh!$B4110&amp;"400_"&amp;Data_TOT_TWh!$E4110,Data_RES_TWh!AF$9:AF$1496)</f>
        <v>0</v>
      </c>
      <c r="AG4110" s="13">
        <f>SUMIF(Data_IND_TWh!$A$9:$A$504,Data_TOT_TWh!$B4110&amp;"200_"&amp;Data_TOT_TWh!$E4110,Data_IND_TWh!AG$9:AG$504)+SUMIF(Data_TER_TWh!$A$9:$A$504,Data_TOT_TWh!$B4110&amp;"300_"&amp;Data_TOT_TWh!$E4110,Data_TER_TWh!AG$9:AG$504)+SUMIF(Data_RES_TWh!$A$9:$A$1496,Data_TOT_TWh!$B4110&amp;"400_"&amp;Data_TOT_TWh!$E4110,Data_RES_TWh!AG$9:AG$1496)</f>
        <v>0</v>
      </c>
      <c r="AH4110" s="46">
        <f>SUMIF(Data_IND_TWh!$A$9:$A$504,Data_TOT_TWh!$B4110&amp;"200_"&amp;Data_TOT_TWh!$E4110,Data_IND_TWh!AH$9:AH$504)+SUMIF(Data_TER_TWh!$A$9:$A$504,Data_TOT_TWh!$B4110&amp;"300_"&amp;Data_TOT_TWh!$E4110,Data_TER_TWh!AH$9:AH$504)+SUMIF(Data_RES_TWh!$A$9:$A$1496,Data_TOT_TWh!$B4110&amp;"400_"&amp;Data_TOT_TWh!$E4110,Data_RES_TWh!AH$9:AH$1496)</f>
        <v>0</v>
      </c>
      <c r="AJ4110" s="13"/>
      <c r="AL4110" s="9"/>
      <c r="AM4110" s="87"/>
      <c r="AN4110" s="87"/>
    </row>
    <row r="4111" spans="12:40">
      <c r="L4111" s="46"/>
      <c r="M4111" s="46"/>
      <c r="O4111" s="47"/>
      <c r="P4111" s="46"/>
      <c r="Q4111" s="46"/>
      <c r="R4111" s="37"/>
      <c r="S4111" s="13"/>
      <c r="U4111" s="13"/>
      <c r="W4111" s="13"/>
      <c r="X4111" s="13">
        <f>SUMIF(Data_IND_TWh!$A$9:$A$504,Data_TOT_TWh!$B4111&amp;"200_"&amp;Data_TOT_TWh!$E4111,Data_IND_TWh!X$9:X$504)+SUMIF(Data_TER_TWh!$A$9:$A$504,Data_TOT_TWh!$B4111&amp;"300_"&amp;Data_TOT_TWh!$E4111,Data_TER_TWh!X$9:X$504)+SUMIF(Data_RES_TWh!$A$9:$A$1496,Data_TOT_TWh!$B4111&amp;"400_"&amp;Data_TOT_TWh!$E4111,Data_RES_TWh!X$9:X$1496)</f>
        <v>0</v>
      </c>
      <c r="Y4111" s="13">
        <f>SUMIF(Data_IND_TWh!$A$9:$A$504,Data_TOT_TWh!$B4111&amp;"200_"&amp;Data_TOT_TWh!$E4111,Data_IND_TWh!Y$9:Y$504)+SUMIF(Data_TER_TWh!$A$9:$A$504,Data_TOT_TWh!$B4111&amp;"300_"&amp;Data_TOT_TWh!$E4111,Data_TER_TWh!Y$9:Y$504)+SUMIF(Data_RES_TWh!$A$9:$A$1496,Data_TOT_TWh!$B4111&amp;"400_"&amp;Data_TOT_TWh!$E4111,Data_RES_TWh!Y$9:Y$1496)</f>
        <v>0</v>
      </c>
      <c r="Z4111" s="13">
        <f>SUMIF(Data_IND_TWh!$A$9:$A$504,Data_TOT_TWh!$B4111&amp;"200_"&amp;Data_TOT_TWh!$E4111,Data_IND_TWh!Z$9:Z$504)+SUMIF(Data_TER_TWh!$A$9:$A$504,Data_TOT_TWh!$B4111&amp;"300_"&amp;Data_TOT_TWh!$E4111,Data_TER_TWh!Z$9:Z$504)+SUMIF(Data_RES_TWh!$A$9:$A$1496,Data_TOT_TWh!$B4111&amp;"400_"&amp;Data_TOT_TWh!$E4111,Data_RES_TWh!Z$9:Z$1496)</f>
        <v>0</v>
      </c>
      <c r="AA4111" s="46">
        <f>SUMIF(Data_IND_TWh!$A$9:$A$504,Data_TOT_TWh!$B4111&amp;"200_"&amp;Data_TOT_TWh!$E4111,Data_IND_TWh!AA$9:AA$504)+SUMIF(Data_TER_TWh!$A$9:$A$504,Data_TOT_TWh!$B4111&amp;"300_"&amp;Data_TOT_TWh!$E4111,Data_TER_TWh!AA$9:AA$504)+SUMIF(Data_RES_TWh!$A$9:$A$1496,Data_TOT_TWh!$B4111&amp;"400_"&amp;Data_TOT_TWh!$E4111,Data_RES_TWh!AA$9:AA$1496)</f>
        <v>0</v>
      </c>
      <c r="AC4111" s="13"/>
      <c r="AE4111" s="13"/>
      <c r="AF4111" s="13">
        <f>SUMIF(Data_IND_TWh!$A$9:$A$504,Data_TOT_TWh!$B4111&amp;"200_"&amp;Data_TOT_TWh!$E4111,Data_IND_TWh!AF$9:AF$504)+SUMIF(Data_TER_TWh!$A$9:$A$504,Data_TOT_TWh!$B4111&amp;"300_"&amp;Data_TOT_TWh!$E4111,Data_TER_TWh!AF$9:AF$504)+SUMIF(Data_RES_TWh!$A$9:$A$1496,Data_TOT_TWh!$B4111&amp;"400_"&amp;Data_TOT_TWh!$E4111,Data_RES_TWh!AF$9:AF$1496)</f>
        <v>0</v>
      </c>
      <c r="AG4111" s="13">
        <f>SUMIF(Data_IND_TWh!$A$9:$A$504,Data_TOT_TWh!$B4111&amp;"200_"&amp;Data_TOT_TWh!$E4111,Data_IND_TWh!AG$9:AG$504)+SUMIF(Data_TER_TWh!$A$9:$A$504,Data_TOT_TWh!$B4111&amp;"300_"&amp;Data_TOT_TWh!$E4111,Data_TER_TWh!AG$9:AG$504)+SUMIF(Data_RES_TWh!$A$9:$A$1496,Data_TOT_TWh!$B4111&amp;"400_"&amp;Data_TOT_TWh!$E4111,Data_RES_TWh!AG$9:AG$1496)</f>
        <v>0</v>
      </c>
      <c r="AH4111" s="46">
        <f>SUMIF(Data_IND_TWh!$A$9:$A$504,Data_TOT_TWh!$B4111&amp;"200_"&amp;Data_TOT_TWh!$E4111,Data_IND_TWh!AH$9:AH$504)+SUMIF(Data_TER_TWh!$A$9:$A$504,Data_TOT_TWh!$B4111&amp;"300_"&amp;Data_TOT_TWh!$E4111,Data_TER_TWh!AH$9:AH$504)+SUMIF(Data_RES_TWh!$A$9:$A$1496,Data_TOT_TWh!$B4111&amp;"400_"&amp;Data_TOT_TWh!$E4111,Data_RES_TWh!AH$9:AH$1496)</f>
        <v>0</v>
      </c>
      <c r="AJ4111" s="13"/>
      <c r="AL4111" s="9"/>
      <c r="AM4111" s="87"/>
      <c r="AN4111" s="87"/>
    </row>
    <row r="4112" spans="12:40">
      <c r="L4112" s="46"/>
      <c r="M4112" s="46"/>
      <c r="O4112" s="47"/>
      <c r="P4112" s="46"/>
      <c r="Q4112" s="46"/>
      <c r="R4112" s="37"/>
      <c r="S4112" s="13"/>
      <c r="U4112" s="13"/>
      <c r="W4112" s="13"/>
      <c r="X4112" s="13">
        <f>SUMIF(Data_IND_TWh!$A$9:$A$504,Data_TOT_TWh!$B4112&amp;"200_"&amp;Data_TOT_TWh!$E4112,Data_IND_TWh!X$9:X$504)+SUMIF(Data_TER_TWh!$A$9:$A$504,Data_TOT_TWh!$B4112&amp;"300_"&amp;Data_TOT_TWh!$E4112,Data_TER_TWh!X$9:X$504)+SUMIF(Data_RES_TWh!$A$9:$A$1496,Data_TOT_TWh!$B4112&amp;"400_"&amp;Data_TOT_TWh!$E4112,Data_RES_TWh!X$9:X$1496)</f>
        <v>0</v>
      </c>
      <c r="Y4112" s="13">
        <f>SUMIF(Data_IND_TWh!$A$9:$A$504,Data_TOT_TWh!$B4112&amp;"200_"&amp;Data_TOT_TWh!$E4112,Data_IND_TWh!Y$9:Y$504)+SUMIF(Data_TER_TWh!$A$9:$A$504,Data_TOT_TWh!$B4112&amp;"300_"&amp;Data_TOT_TWh!$E4112,Data_TER_TWh!Y$9:Y$504)+SUMIF(Data_RES_TWh!$A$9:$A$1496,Data_TOT_TWh!$B4112&amp;"400_"&amp;Data_TOT_TWh!$E4112,Data_RES_TWh!Y$9:Y$1496)</f>
        <v>0</v>
      </c>
      <c r="Z4112" s="13">
        <f>SUMIF(Data_IND_TWh!$A$9:$A$504,Data_TOT_TWh!$B4112&amp;"200_"&amp;Data_TOT_TWh!$E4112,Data_IND_TWh!Z$9:Z$504)+SUMIF(Data_TER_TWh!$A$9:$A$504,Data_TOT_TWh!$B4112&amp;"300_"&amp;Data_TOT_TWh!$E4112,Data_TER_TWh!Z$9:Z$504)+SUMIF(Data_RES_TWh!$A$9:$A$1496,Data_TOT_TWh!$B4112&amp;"400_"&amp;Data_TOT_TWh!$E4112,Data_RES_TWh!Z$9:Z$1496)</f>
        <v>0</v>
      </c>
      <c r="AA4112" s="46">
        <f>SUMIF(Data_IND_TWh!$A$9:$A$504,Data_TOT_TWh!$B4112&amp;"200_"&amp;Data_TOT_TWh!$E4112,Data_IND_TWh!AA$9:AA$504)+SUMIF(Data_TER_TWh!$A$9:$A$504,Data_TOT_TWh!$B4112&amp;"300_"&amp;Data_TOT_TWh!$E4112,Data_TER_TWh!AA$9:AA$504)+SUMIF(Data_RES_TWh!$A$9:$A$1496,Data_TOT_TWh!$B4112&amp;"400_"&amp;Data_TOT_TWh!$E4112,Data_RES_TWh!AA$9:AA$1496)</f>
        <v>0</v>
      </c>
      <c r="AC4112" s="13"/>
      <c r="AE4112" s="13"/>
      <c r="AF4112" s="13">
        <f>SUMIF(Data_IND_TWh!$A$9:$A$504,Data_TOT_TWh!$B4112&amp;"200_"&amp;Data_TOT_TWh!$E4112,Data_IND_TWh!AF$9:AF$504)+SUMIF(Data_TER_TWh!$A$9:$A$504,Data_TOT_TWh!$B4112&amp;"300_"&amp;Data_TOT_TWh!$E4112,Data_TER_TWh!AF$9:AF$504)+SUMIF(Data_RES_TWh!$A$9:$A$1496,Data_TOT_TWh!$B4112&amp;"400_"&amp;Data_TOT_TWh!$E4112,Data_RES_TWh!AF$9:AF$1496)</f>
        <v>0</v>
      </c>
      <c r="AG4112" s="13">
        <f>SUMIF(Data_IND_TWh!$A$9:$A$504,Data_TOT_TWh!$B4112&amp;"200_"&amp;Data_TOT_TWh!$E4112,Data_IND_TWh!AG$9:AG$504)+SUMIF(Data_TER_TWh!$A$9:$A$504,Data_TOT_TWh!$B4112&amp;"300_"&amp;Data_TOT_TWh!$E4112,Data_TER_TWh!AG$9:AG$504)+SUMIF(Data_RES_TWh!$A$9:$A$1496,Data_TOT_TWh!$B4112&amp;"400_"&amp;Data_TOT_TWh!$E4112,Data_RES_TWh!AG$9:AG$1496)</f>
        <v>0</v>
      </c>
      <c r="AH4112" s="46">
        <f>SUMIF(Data_IND_TWh!$A$9:$A$504,Data_TOT_TWh!$B4112&amp;"200_"&amp;Data_TOT_TWh!$E4112,Data_IND_TWh!AH$9:AH$504)+SUMIF(Data_TER_TWh!$A$9:$A$504,Data_TOT_TWh!$B4112&amp;"300_"&amp;Data_TOT_TWh!$E4112,Data_TER_TWh!AH$9:AH$504)+SUMIF(Data_RES_TWh!$A$9:$A$1496,Data_TOT_TWh!$B4112&amp;"400_"&amp;Data_TOT_TWh!$E4112,Data_RES_TWh!AH$9:AH$1496)</f>
        <v>0</v>
      </c>
      <c r="AJ4112" s="13"/>
      <c r="AL4112" s="9"/>
      <c r="AM4112" s="87"/>
      <c r="AN4112" s="87"/>
    </row>
    <row r="4113" spans="12:40">
      <c r="L4113" s="46"/>
      <c r="M4113" s="46"/>
      <c r="O4113" s="47"/>
      <c r="P4113" s="46"/>
      <c r="Q4113" s="46"/>
      <c r="R4113" s="37"/>
      <c r="S4113" s="13"/>
      <c r="U4113" s="13"/>
      <c r="W4113" s="13"/>
      <c r="X4113" s="13">
        <f>SUMIF(Data_IND_TWh!$A$9:$A$504,Data_TOT_TWh!$B4113&amp;"200_"&amp;Data_TOT_TWh!$E4113,Data_IND_TWh!X$9:X$504)+SUMIF(Data_TER_TWh!$A$9:$A$504,Data_TOT_TWh!$B4113&amp;"300_"&amp;Data_TOT_TWh!$E4113,Data_TER_TWh!X$9:X$504)+SUMIF(Data_RES_TWh!$A$9:$A$1496,Data_TOT_TWh!$B4113&amp;"400_"&amp;Data_TOT_TWh!$E4113,Data_RES_TWh!X$9:X$1496)</f>
        <v>0</v>
      </c>
      <c r="Y4113" s="13">
        <f>SUMIF(Data_IND_TWh!$A$9:$A$504,Data_TOT_TWh!$B4113&amp;"200_"&amp;Data_TOT_TWh!$E4113,Data_IND_TWh!Y$9:Y$504)+SUMIF(Data_TER_TWh!$A$9:$A$504,Data_TOT_TWh!$B4113&amp;"300_"&amp;Data_TOT_TWh!$E4113,Data_TER_TWh!Y$9:Y$504)+SUMIF(Data_RES_TWh!$A$9:$A$1496,Data_TOT_TWh!$B4113&amp;"400_"&amp;Data_TOT_TWh!$E4113,Data_RES_TWh!Y$9:Y$1496)</f>
        <v>0</v>
      </c>
      <c r="Z4113" s="13">
        <f>SUMIF(Data_IND_TWh!$A$9:$A$504,Data_TOT_TWh!$B4113&amp;"200_"&amp;Data_TOT_TWh!$E4113,Data_IND_TWh!Z$9:Z$504)+SUMIF(Data_TER_TWh!$A$9:$A$504,Data_TOT_TWh!$B4113&amp;"300_"&amp;Data_TOT_TWh!$E4113,Data_TER_TWh!Z$9:Z$504)+SUMIF(Data_RES_TWh!$A$9:$A$1496,Data_TOT_TWh!$B4113&amp;"400_"&amp;Data_TOT_TWh!$E4113,Data_RES_TWh!Z$9:Z$1496)</f>
        <v>0</v>
      </c>
      <c r="AA4113" s="46">
        <f>SUMIF(Data_IND_TWh!$A$9:$A$504,Data_TOT_TWh!$B4113&amp;"200_"&amp;Data_TOT_TWh!$E4113,Data_IND_TWh!AA$9:AA$504)+SUMIF(Data_TER_TWh!$A$9:$A$504,Data_TOT_TWh!$B4113&amp;"300_"&amp;Data_TOT_TWh!$E4113,Data_TER_TWh!AA$9:AA$504)+SUMIF(Data_RES_TWh!$A$9:$A$1496,Data_TOT_TWh!$B4113&amp;"400_"&amp;Data_TOT_TWh!$E4113,Data_RES_TWh!AA$9:AA$1496)</f>
        <v>0</v>
      </c>
      <c r="AC4113" s="13"/>
      <c r="AE4113" s="13"/>
      <c r="AF4113" s="13">
        <f>SUMIF(Data_IND_TWh!$A$9:$A$504,Data_TOT_TWh!$B4113&amp;"200_"&amp;Data_TOT_TWh!$E4113,Data_IND_TWh!AF$9:AF$504)+SUMIF(Data_TER_TWh!$A$9:$A$504,Data_TOT_TWh!$B4113&amp;"300_"&amp;Data_TOT_TWh!$E4113,Data_TER_TWh!AF$9:AF$504)+SUMIF(Data_RES_TWh!$A$9:$A$1496,Data_TOT_TWh!$B4113&amp;"400_"&amp;Data_TOT_TWh!$E4113,Data_RES_TWh!AF$9:AF$1496)</f>
        <v>0</v>
      </c>
      <c r="AG4113" s="13">
        <f>SUMIF(Data_IND_TWh!$A$9:$A$504,Data_TOT_TWh!$B4113&amp;"200_"&amp;Data_TOT_TWh!$E4113,Data_IND_TWh!AG$9:AG$504)+SUMIF(Data_TER_TWh!$A$9:$A$504,Data_TOT_TWh!$B4113&amp;"300_"&amp;Data_TOT_TWh!$E4113,Data_TER_TWh!AG$9:AG$504)+SUMIF(Data_RES_TWh!$A$9:$A$1496,Data_TOT_TWh!$B4113&amp;"400_"&amp;Data_TOT_TWh!$E4113,Data_RES_TWh!AG$9:AG$1496)</f>
        <v>0</v>
      </c>
      <c r="AH4113" s="46">
        <f>SUMIF(Data_IND_TWh!$A$9:$A$504,Data_TOT_TWh!$B4113&amp;"200_"&amp;Data_TOT_TWh!$E4113,Data_IND_TWh!AH$9:AH$504)+SUMIF(Data_TER_TWh!$A$9:$A$504,Data_TOT_TWh!$B4113&amp;"300_"&amp;Data_TOT_TWh!$E4113,Data_TER_TWh!AH$9:AH$504)+SUMIF(Data_RES_TWh!$A$9:$A$1496,Data_TOT_TWh!$B4113&amp;"400_"&amp;Data_TOT_TWh!$E4113,Data_RES_TWh!AH$9:AH$1496)</f>
        <v>0</v>
      </c>
      <c r="AJ4113" s="13"/>
      <c r="AL4113" s="9"/>
      <c r="AM4113" s="87"/>
      <c r="AN4113" s="87"/>
    </row>
    <row r="4114" spans="12:40">
      <c r="L4114" s="46"/>
      <c r="M4114" s="46"/>
      <c r="O4114" s="47"/>
      <c r="P4114" s="46"/>
      <c r="Q4114" s="46"/>
      <c r="R4114" s="37"/>
      <c r="S4114" s="13"/>
      <c r="U4114" s="13"/>
      <c r="W4114" s="13"/>
      <c r="X4114" s="13">
        <f>SUMIF(Data_IND_TWh!$A$9:$A$504,Data_TOT_TWh!$B4114&amp;"200_"&amp;Data_TOT_TWh!$E4114,Data_IND_TWh!X$9:X$504)+SUMIF(Data_TER_TWh!$A$9:$A$504,Data_TOT_TWh!$B4114&amp;"300_"&amp;Data_TOT_TWh!$E4114,Data_TER_TWh!X$9:X$504)+SUMIF(Data_RES_TWh!$A$9:$A$1496,Data_TOT_TWh!$B4114&amp;"400_"&amp;Data_TOT_TWh!$E4114,Data_RES_TWh!X$9:X$1496)</f>
        <v>0</v>
      </c>
      <c r="Y4114" s="13">
        <f>SUMIF(Data_IND_TWh!$A$9:$A$504,Data_TOT_TWh!$B4114&amp;"200_"&amp;Data_TOT_TWh!$E4114,Data_IND_TWh!Y$9:Y$504)+SUMIF(Data_TER_TWh!$A$9:$A$504,Data_TOT_TWh!$B4114&amp;"300_"&amp;Data_TOT_TWh!$E4114,Data_TER_TWh!Y$9:Y$504)+SUMIF(Data_RES_TWh!$A$9:$A$1496,Data_TOT_TWh!$B4114&amp;"400_"&amp;Data_TOT_TWh!$E4114,Data_RES_TWh!Y$9:Y$1496)</f>
        <v>0</v>
      </c>
      <c r="Z4114" s="13">
        <f>SUMIF(Data_IND_TWh!$A$9:$A$504,Data_TOT_TWh!$B4114&amp;"200_"&amp;Data_TOT_TWh!$E4114,Data_IND_TWh!Z$9:Z$504)+SUMIF(Data_TER_TWh!$A$9:$A$504,Data_TOT_TWh!$B4114&amp;"300_"&amp;Data_TOT_TWh!$E4114,Data_TER_TWh!Z$9:Z$504)+SUMIF(Data_RES_TWh!$A$9:$A$1496,Data_TOT_TWh!$B4114&amp;"400_"&amp;Data_TOT_TWh!$E4114,Data_RES_TWh!Z$9:Z$1496)</f>
        <v>0</v>
      </c>
      <c r="AA4114" s="46">
        <f>SUMIF(Data_IND_TWh!$A$9:$A$504,Data_TOT_TWh!$B4114&amp;"200_"&amp;Data_TOT_TWh!$E4114,Data_IND_TWh!AA$9:AA$504)+SUMIF(Data_TER_TWh!$A$9:$A$504,Data_TOT_TWh!$B4114&amp;"300_"&amp;Data_TOT_TWh!$E4114,Data_TER_TWh!AA$9:AA$504)+SUMIF(Data_RES_TWh!$A$9:$A$1496,Data_TOT_TWh!$B4114&amp;"400_"&amp;Data_TOT_TWh!$E4114,Data_RES_TWh!AA$9:AA$1496)</f>
        <v>0</v>
      </c>
      <c r="AC4114" s="13"/>
      <c r="AE4114" s="13"/>
      <c r="AF4114" s="13">
        <f>SUMIF(Data_IND_TWh!$A$9:$A$504,Data_TOT_TWh!$B4114&amp;"200_"&amp;Data_TOT_TWh!$E4114,Data_IND_TWh!AF$9:AF$504)+SUMIF(Data_TER_TWh!$A$9:$A$504,Data_TOT_TWh!$B4114&amp;"300_"&amp;Data_TOT_TWh!$E4114,Data_TER_TWh!AF$9:AF$504)+SUMIF(Data_RES_TWh!$A$9:$A$1496,Data_TOT_TWh!$B4114&amp;"400_"&amp;Data_TOT_TWh!$E4114,Data_RES_TWh!AF$9:AF$1496)</f>
        <v>0</v>
      </c>
      <c r="AG4114" s="13">
        <f>SUMIF(Data_IND_TWh!$A$9:$A$504,Data_TOT_TWh!$B4114&amp;"200_"&amp;Data_TOT_TWh!$E4114,Data_IND_TWh!AG$9:AG$504)+SUMIF(Data_TER_TWh!$A$9:$A$504,Data_TOT_TWh!$B4114&amp;"300_"&amp;Data_TOT_TWh!$E4114,Data_TER_TWh!AG$9:AG$504)+SUMIF(Data_RES_TWh!$A$9:$A$1496,Data_TOT_TWh!$B4114&amp;"400_"&amp;Data_TOT_TWh!$E4114,Data_RES_TWh!AG$9:AG$1496)</f>
        <v>0</v>
      </c>
      <c r="AH4114" s="46">
        <f>SUMIF(Data_IND_TWh!$A$9:$A$504,Data_TOT_TWh!$B4114&amp;"200_"&amp;Data_TOT_TWh!$E4114,Data_IND_TWh!AH$9:AH$504)+SUMIF(Data_TER_TWh!$A$9:$A$504,Data_TOT_TWh!$B4114&amp;"300_"&amp;Data_TOT_TWh!$E4114,Data_TER_TWh!AH$9:AH$504)+SUMIF(Data_RES_TWh!$A$9:$A$1496,Data_TOT_TWh!$B4114&amp;"400_"&amp;Data_TOT_TWh!$E4114,Data_RES_TWh!AH$9:AH$1496)</f>
        <v>0</v>
      </c>
      <c r="AJ4114" s="13"/>
      <c r="AL4114" s="9"/>
      <c r="AM4114" s="87"/>
      <c r="AN4114" s="87"/>
    </row>
    <row r="4115" spans="12:40">
      <c r="L4115" s="46"/>
      <c r="M4115" s="46"/>
      <c r="O4115" s="47"/>
      <c r="P4115" s="46"/>
      <c r="Q4115" s="46"/>
      <c r="R4115" s="37"/>
      <c r="S4115" s="13"/>
      <c r="U4115" s="13"/>
      <c r="W4115" s="13"/>
      <c r="X4115" s="13">
        <f>SUMIF(Data_IND_TWh!$A$9:$A$504,Data_TOT_TWh!$B4115&amp;"200_"&amp;Data_TOT_TWh!$E4115,Data_IND_TWh!X$9:X$504)+SUMIF(Data_TER_TWh!$A$9:$A$504,Data_TOT_TWh!$B4115&amp;"300_"&amp;Data_TOT_TWh!$E4115,Data_TER_TWh!X$9:X$504)+SUMIF(Data_RES_TWh!$A$9:$A$1496,Data_TOT_TWh!$B4115&amp;"400_"&amp;Data_TOT_TWh!$E4115,Data_RES_TWh!X$9:X$1496)</f>
        <v>0</v>
      </c>
      <c r="Y4115" s="13">
        <f>SUMIF(Data_IND_TWh!$A$9:$A$504,Data_TOT_TWh!$B4115&amp;"200_"&amp;Data_TOT_TWh!$E4115,Data_IND_TWh!Y$9:Y$504)+SUMIF(Data_TER_TWh!$A$9:$A$504,Data_TOT_TWh!$B4115&amp;"300_"&amp;Data_TOT_TWh!$E4115,Data_TER_TWh!Y$9:Y$504)+SUMIF(Data_RES_TWh!$A$9:$A$1496,Data_TOT_TWh!$B4115&amp;"400_"&amp;Data_TOT_TWh!$E4115,Data_RES_TWh!Y$9:Y$1496)</f>
        <v>0</v>
      </c>
      <c r="Z4115" s="13">
        <f>SUMIF(Data_IND_TWh!$A$9:$A$504,Data_TOT_TWh!$B4115&amp;"200_"&amp;Data_TOT_TWh!$E4115,Data_IND_TWh!Z$9:Z$504)+SUMIF(Data_TER_TWh!$A$9:$A$504,Data_TOT_TWh!$B4115&amp;"300_"&amp;Data_TOT_TWh!$E4115,Data_TER_TWh!Z$9:Z$504)+SUMIF(Data_RES_TWh!$A$9:$A$1496,Data_TOT_TWh!$B4115&amp;"400_"&amp;Data_TOT_TWh!$E4115,Data_RES_TWh!Z$9:Z$1496)</f>
        <v>0</v>
      </c>
      <c r="AA4115" s="46">
        <f>SUMIF(Data_IND_TWh!$A$9:$A$504,Data_TOT_TWh!$B4115&amp;"200_"&amp;Data_TOT_TWh!$E4115,Data_IND_TWh!AA$9:AA$504)+SUMIF(Data_TER_TWh!$A$9:$A$504,Data_TOT_TWh!$B4115&amp;"300_"&amp;Data_TOT_TWh!$E4115,Data_TER_TWh!AA$9:AA$504)+SUMIF(Data_RES_TWh!$A$9:$A$1496,Data_TOT_TWh!$B4115&amp;"400_"&amp;Data_TOT_TWh!$E4115,Data_RES_TWh!AA$9:AA$1496)</f>
        <v>0</v>
      </c>
      <c r="AC4115" s="13"/>
      <c r="AE4115" s="13"/>
      <c r="AF4115" s="13">
        <f>SUMIF(Data_IND_TWh!$A$9:$A$504,Data_TOT_TWh!$B4115&amp;"200_"&amp;Data_TOT_TWh!$E4115,Data_IND_TWh!AF$9:AF$504)+SUMIF(Data_TER_TWh!$A$9:$A$504,Data_TOT_TWh!$B4115&amp;"300_"&amp;Data_TOT_TWh!$E4115,Data_TER_TWh!AF$9:AF$504)+SUMIF(Data_RES_TWh!$A$9:$A$1496,Data_TOT_TWh!$B4115&amp;"400_"&amp;Data_TOT_TWh!$E4115,Data_RES_TWh!AF$9:AF$1496)</f>
        <v>0</v>
      </c>
      <c r="AG4115" s="13">
        <f>SUMIF(Data_IND_TWh!$A$9:$A$504,Data_TOT_TWh!$B4115&amp;"200_"&amp;Data_TOT_TWh!$E4115,Data_IND_TWh!AG$9:AG$504)+SUMIF(Data_TER_TWh!$A$9:$A$504,Data_TOT_TWh!$B4115&amp;"300_"&amp;Data_TOT_TWh!$E4115,Data_TER_TWh!AG$9:AG$504)+SUMIF(Data_RES_TWh!$A$9:$A$1496,Data_TOT_TWh!$B4115&amp;"400_"&amp;Data_TOT_TWh!$E4115,Data_RES_TWh!AG$9:AG$1496)</f>
        <v>0</v>
      </c>
      <c r="AH4115" s="46">
        <f>SUMIF(Data_IND_TWh!$A$9:$A$504,Data_TOT_TWh!$B4115&amp;"200_"&amp;Data_TOT_TWh!$E4115,Data_IND_TWh!AH$9:AH$504)+SUMIF(Data_TER_TWh!$A$9:$A$504,Data_TOT_TWh!$B4115&amp;"300_"&amp;Data_TOT_TWh!$E4115,Data_TER_TWh!AH$9:AH$504)+SUMIF(Data_RES_TWh!$A$9:$A$1496,Data_TOT_TWh!$B4115&amp;"400_"&amp;Data_TOT_TWh!$E4115,Data_RES_TWh!AH$9:AH$1496)</f>
        <v>0</v>
      </c>
      <c r="AJ4115" s="13"/>
      <c r="AL4115" s="9"/>
      <c r="AM4115" s="87"/>
      <c r="AN4115" s="87"/>
    </row>
    <row r="4116" spans="12:40">
      <c r="L4116" s="46"/>
      <c r="M4116" s="46"/>
      <c r="O4116" s="47"/>
      <c r="P4116" s="46"/>
      <c r="Q4116" s="46"/>
      <c r="R4116" s="37"/>
      <c r="S4116" s="13"/>
      <c r="U4116" s="13"/>
      <c r="W4116" s="13"/>
      <c r="X4116" s="13">
        <f>SUMIF(Data_IND_TWh!$A$9:$A$504,Data_TOT_TWh!$B4116&amp;"200_"&amp;Data_TOT_TWh!$E4116,Data_IND_TWh!X$9:X$504)+SUMIF(Data_TER_TWh!$A$9:$A$504,Data_TOT_TWh!$B4116&amp;"300_"&amp;Data_TOT_TWh!$E4116,Data_TER_TWh!X$9:X$504)+SUMIF(Data_RES_TWh!$A$9:$A$1496,Data_TOT_TWh!$B4116&amp;"400_"&amp;Data_TOT_TWh!$E4116,Data_RES_TWh!X$9:X$1496)</f>
        <v>0</v>
      </c>
      <c r="Y4116" s="13">
        <f>SUMIF(Data_IND_TWh!$A$9:$A$504,Data_TOT_TWh!$B4116&amp;"200_"&amp;Data_TOT_TWh!$E4116,Data_IND_TWh!Y$9:Y$504)+SUMIF(Data_TER_TWh!$A$9:$A$504,Data_TOT_TWh!$B4116&amp;"300_"&amp;Data_TOT_TWh!$E4116,Data_TER_TWh!Y$9:Y$504)+SUMIF(Data_RES_TWh!$A$9:$A$1496,Data_TOT_TWh!$B4116&amp;"400_"&amp;Data_TOT_TWh!$E4116,Data_RES_TWh!Y$9:Y$1496)</f>
        <v>0</v>
      </c>
      <c r="Z4116" s="13">
        <f>SUMIF(Data_IND_TWh!$A$9:$A$504,Data_TOT_TWh!$B4116&amp;"200_"&amp;Data_TOT_TWh!$E4116,Data_IND_TWh!Z$9:Z$504)+SUMIF(Data_TER_TWh!$A$9:$A$504,Data_TOT_TWh!$B4116&amp;"300_"&amp;Data_TOT_TWh!$E4116,Data_TER_TWh!Z$9:Z$504)+SUMIF(Data_RES_TWh!$A$9:$A$1496,Data_TOT_TWh!$B4116&amp;"400_"&amp;Data_TOT_TWh!$E4116,Data_RES_TWh!Z$9:Z$1496)</f>
        <v>0</v>
      </c>
      <c r="AA4116" s="46">
        <f>SUMIF(Data_IND_TWh!$A$9:$A$504,Data_TOT_TWh!$B4116&amp;"200_"&amp;Data_TOT_TWh!$E4116,Data_IND_TWh!AA$9:AA$504)+SUMIF(Data_TER_TWh!$A$9:$A$504,Data_TOT_TWh!$B4116&amp;"300_"&amp;Data_TOT_TWh!$E4116,Data_TER_TWh!AA$9:AA$504)+SUMIF(Data_RES_TWh!$A$9:$A$1496,Data_TOT_TWh!$B4116&amp;"400_"&amp;Data_TOT_TWh!$E4116,Data_RES_TWh!AA$9:AA$1496)</f>
        <v>0</v>
      </c>
      <c r="AC4116" s="13"/>
      <c r="AE4116" s="13"/>
      <c r="AF4116" s="13">
        <f>SUMIF(Data_IND_TWh!$A$9:$A$504,Data_TOT_TWh!$B4116&amp;"200_"&amp;Data_TOT_TWh!$E4116,Data_IND_TWh!AF$9:AF$504)+SUMIF(Data_TER_TWh!$A$9:$A$504,Data_TOT_TWh!$B4116&amp;"300_"&amp;Data_TOT_TWh!$E4116,Data_TER_TWh!AF$9:AF$504)+SUMIF(Data_RES_TWh!$A$9:$A$1496,Data_TOT_TWh!$B4116&amp;"400_"&amp;Data_TOT_TWh!$E4116,Data_RES_TWh!AF$9:AF$1496)</f>
        <v>0</v>
      </c>
      <c r="AG4116" s="13">
        <f>SUMIF(Data_IND_TWh!$A$9:$A$504,Data_TOT_TWh!$B4116&amp;"200_"&amp;Data_TOT_TWh!$E4116,Data_IND_TWh!AG$9:AG$504)+SUMIF(Data_TER_TWh!$A$9:$A$504,Data_TOT_TWh!$B4116&amp;"300_"&amp;Data_TOT_TWh!$E4116,Data_TER_TWh!AG$9:AG$504)+SUMIF(Data_RES_TWh!$A$9:$A$1496,Data_TOT_TWh!$B4116&amp;"400_"&amp;Data_TOT_TWh!$E4116,Data_RES_TWh!AG$9:AG$1496)</f>
        <v>0</v>
      </c>
      <c r="AH4116" s="46">
        <f>SUMIF(Data_IND_TWh!$A$9:$A$504,Data_TOT_TWh!$B4116&amp;"200_"&amp;Data_TOT_TWh!$E4116,Data_IND_TWh!AH$9:AH$504)+SUMIF(Data_TER_TWh!$A$9:$A$504,Data_TOT_TWh!$B4116&amp;"300_"&amp;Data_TOT_TWh!$E4116,Data_TER_TWh!AH$9:AH$504)+SUMIF(Data_RES_TWh!$A$9:$A$1496,Data_TOT_TWh!$B4116&amp;"400_"&amp;Data_TOT_TWh!$E4116,Data_RES_TWh!AH$9:AH$1496)</f>
        <v>0</v>
      </c>
      <c r="AJ4116" s="13"/>
      <c r="AL4116" s="9"/>
      <c r="AM4116" s="87"/>
      <c r="AN4116" s="87"/>
    </row>
    <row r="4117" spans="12:40">
      <c r="L4117" s="46"/>
      <c r="M4117" s="46"/>
      <c r="O4117" s="47"/>
      <c r="P4117" s="46"/>
      <c r="Q4117" s="46"/>
      <c r="R4117" s="37"/>
      <c r="S4117" s="13"/>
      <c r="U4117" s="13"/>
      <c r="W4117" s="13"/>
      <c r="X4117" s="13">
        <f>SUMIF(Data_IND_TWh!$A$9:$A$504,Data_TOT_TWh!$B4117&amp;"200_"&amp;Data_TOT_TWh!$E4117,Data_IND_TWh!X$9:X$504)+SUMIF(Data_TER_TWh!$A$9:$A$504,Data_TOT_TWh!$B4117&amp;"300_"&amp;Data_TOT_TWh!$E4117,Data_TER_TWh!X$9:X$504)+SUMIF(Data_RES_TWh!$A$9:$A$1496,Data_TOT_TWh!$B4117&amp;"400_"&amp;Data_TOT_TWh!$E4117,Data_RES_TWh!X$9:X$1496)</f>
        <v>0</v>
      </c>
      <c r="Y4117" s="13">
        <f>SUMIF(Data_IND_TWh!$A$9:$A$504,Data_TOT_TWh!$B4117&amp;"200_"&amp;Data_TOT_TWh!$E4117,Data_IND_TWh!Y$9:Y$504)+SUMIF(Data_TER_TWh!$A$9:$A$504,Data_TOT_TWh!$B4117&amp;"300_"&amp;Data_TOT_TWh!$E4117,Data_TER_TWh!Y$9:Y$504)+SUMIF(Data_RES_TWh!$A$9:$A$1496,Data_TOT_TWh!$B4117&amp;"400_"&amp;Data_TOT_TWh!$E4117,Data_RES_TWh!Y$9:Y$1496)</f>
        <v>0</v>
      </c>
      <c r="Z4117" s="13">
        <f>SUMIF(Data_IND_TWh!$A$9:$A$504,Data_TOT_TWh!$B4117&amp;"200_"&amp;Data_TOT_TWh!$E4117,Data_IND_TWh!Z$9:Z$504)+SUMIF(Data_TER_TWh!$A$9:$A$504,Data_TOT_TWh!$B4117&amp;"300_"&amp;Data_TOT_TWh!$E4117,Data_TER_TWh!Z$9:Z$504)+SUMIF(Data_RES_TWh!$A$9:$A$1496,Data_TOT_TWh!$B4117&amp;"400_"&amp;Data_TOT_TWh!$E4117,Data_RES_TWh!Z$9:Z$1496)</f>
        <v>0</v>
      </c>
      <c r="AA4117" s="46">
        <f>SUMIF(Data_IND_TWh!$A$9:$A$504,Data_TOT_TWh!$B4117&amp;"200_"&amp;Data_TOT_TWh!$E4117,Data_IND_TWh!AA$9:AA$504)+SUMIF(Data_TER_TWh!$A$9:$A$504,Data_TOT_TWh!$B4117&amp;"300_"&amp;Data_TOT_TWh!$E4117,Data_TER_TWh!AA$9:AA$504)+SUMIF(Data_RES_TWh!$A$9:$A$1496,Data_TOT_TWh!$B4117&amp;"400_"&amp;Data_TOT_TWh!$E4117,Data_RES_TWh!AA$9:AA$1496)</f>
        <v>0</v>
      </c>
      <c r="AC4117" s="13"/>
      <c r="AE4117" s="13"/>
      <c r="AF4117" s="13">
        <f>SUMIF(Data_IND_TWh!$A$9:$A$504,Data_TOT_TWh!$B4117&amp;"200_"&amp;Data_TOT_TWh!$E4117,Data_IND_TWh!AF$9:AF$504)+SUMIF(Data_TER_TWh!$A$9:$A$504,Data_TOT_TWh!$B4117&amp;"300_"&amp;Data_TOT_TWh!$E4117,Data_TER_TWh!AF$9:AF$504)+SUMIF(Data_RES_TWh!$A$9:$A$1496,Data_TOT_TWh!$B4117&amp;"400_"&amp;Data_TOT_TWh!$E4117,Data_RES_TWh!AF$9:AF$1496)</f>
        <v>0</v>
      </c>
      <c r="AG4117" s="13">
        <f>SUMIF(Data_IND_TWh!$A$9:$A$504,Data_TOT_TWh!$B4117&amp;"200_"&amp;Data_TOT_TWh!$E4117,Data_IND_TWh!AG$9:AG$504)+SUMIF(Data_TER_TWh!$A$9:$A$504,Data_TOT_TWh!$B4117&amp;"300_"&amp;Data_TOT_TWh!$E4117,Data_TER_TWh!AG$9:AG$504)+SUMIF(Data_RES_TWh!$A$9:$A$1496,Data_TOT_TWh!$B4117&amp;"400_"&amp;Data_TOT_TWh!$E4117,Data_RES_TWh!AG$9:AG$1496)</f>
        <v>0</v>
      </c>
      <c r="AH4117" s="46">
        <f>SUMIF(Data_IND_TWh!$A$9:$A$504,Data_TOT_TWh!$B4117&amp;"200_"&amp;Data_TOT_TWh!$E4117,Data_IND_TWh!AH$9:AH$504)+SUMIF(Data_TER_TWh!$A$9:$A$504,Data_TOT_TWh!$B4117&amp;"300_"&amp;Data_TOT_TWh!$E4117,Data_TER_TWh!AH$9:AH$504)+SUMIF(Data_RES_TWh!$A$9:$A$1496,Data_TOT_TWh!$B4117&amp;"400_"&amp;Data_TOT_TWh!$E4117,Data_RES_TWh!AH$9:AH$1496)</f>
        <v>0</v>
      </c>
      <c r="AJ4117" s="13"/>
      <c r="AL4117" s="9"/>
      <c r="AM4117" s="87"/>
      <c r="AN4117" s="87"/>
    </row>
    <row r="4118" spans="12:40">
      <c r="L4118" s="46"/>
      <c r="M4118" s="46"/>
      <c r="O4118" s="47"/>
      <c r="P4118" s="46"/>
      <c r="Q4118" s="46"/>
      <c r="R4118" s="37"/>
      <c r="S4118" s="13"/>
      <c r="U4118" s="13"/>
      <c r="W4118" s="13"/>
      <c r="X4118" s="13">
        <f>SUMIF(Data_IND_TWh!$A$9:$A$504,Data_TOT_TWh!$B4118&amp;"200_"&amp;Data_TOT_TWh!$E4118,Data_IND_TWh!X$9:X$504)+SUMIF(Data_TER_TWh!$A$9:$A$504,Data_TOT_TWh!$B4118&amp;"300_"&amp;Data_TOT_TWh!$E4118,Data_TER_TWh!X$9:X$504)+SUMIF(Data_RES_TWh!$A$9:$A$1496,Data_TOT_TWh!$B4118&amp;"400_"&amp;Data_TOT_TWh!$E4118,Data_RES_TWh!X$9:X$1496)</f>
        <v>0</v>
      </c>
      <c r="Y4118" s="13">
        <f>SUMIF(Data_IND_TWh!$A$9:$A$504,Data_TOT_TWh!$B4118&amp;"200_"&amp;Data_TOT_TWh!$E4118,Data_IND_TWh!Y$9:Y$504)+SUMIF(Data_TER_TWh!$A$9:$A$504,Data_TOT_TWh!$B4118&amp;"300_"&amp;Data_TOT_TWh!$E4118,Data_TER_TWh!Y$9:Y$504)+SUMIF(Data_RES_TWh!$A$9:$A$1496,Data_TOT_TWh!$B4118&amp;"400_"&amp;Data_TOT_TWh!$E4118,Data_RES_TWh!Y$9:Y$1496)</f>
        <v>0</v>
      </c>
      <c r="Z4118" s="13">
        <f>SUMIF(Data_IND_TWh!$A$9:$A$504,Data_TOT_TWh!$B4118&amp;"200_"&amp;Data_TOT_TWh!$E4118,Data_IND_TWh!Z$9:Z$504)+SUMIF(Data_TER_TWh!$A$9:$A$504,Data_TOT_TWh!$B4118&amp;"300_"&amp;Data_TOT_TWh!$E4118,Data_TER_TWh!Z$9:Z$504)+SUMIF(Data_RES_TWh!$A$9:$A$1496,Data_TOT_TWh!$B4118&amp;"400_"&amp;Data_TOT_TWh!$E4118,Data_RES_TWh!Z$9:Z$1496)</f>
        <v>0</v>
      </c>
      <c r="AA4118" s="46">
        <f>SUMIF(Data_IND_TWh!$A$9:$A$504,Data_TOT_TWh!$B4118&amp;"200_"&amp;Data_TOT_TWh!$E4118,Data_IND_TWh!AA$9:AA$504)+SUMIF(Data_TER_TWh!$A$9:$A$504,Data_TOT_TWh!$B4118&amp;"300_"&amp;Data_TOT_TWh!$E4118,Data_TER_TWh!AA$9:AA$504)+SUMIF(Data_RES_TWh!$A$9:$A$1496,Data_TOT_TWh!$B4118&amp;"400_"&amp;Data_TOT_TWh!$E4118,Data_RES_TWh!AA$9:AA$1496)</f>
        <v>0</v>
      </c>
      <c r="AC4118" s="13"/>
      <c r="AE4118" s="13"/>
      <c r="AF4118" s="13">
        <f>SUMIF(Data_IND_TWh!$A$9:$A$504,Data_TOT_TWh!$B4118&amp;"200_"&amp;Data_TOT_TWh!$E4118,Data_IND_TWh!AF$9:AF$504)+SUMIF(Data_TER_TWh!$A$9:$A$504,Data_TOT_TWh!$B4118&amp;"300_"&amp;Data_TOT_TWh!$E4118,Data_TER_TWh!AF$9:AF$504)+SUMIF(Data_RES_TWh!$A$9:$A$1496,Data_TOT_TWh!$B4118&amp;"400_"&amp;Data_TOT_TWh!$E4118,Data_RES_TWh!AF$9:AF$1496)</f>
        <v>0</v>
      </c>
      <c r="AG4118" s="13">
        <f>SUMIF(Data_IND_TWh!$A$9:$A$504,Data_TOT_TWh!$B4118&amp;"200_"&amp;Data_TOT_TWh!$E4118,Data_IND_TWh!AG$9:AG$504)+SUMIF(Data_TER_TWh!$A$9:$A$504,Data_TOT_TWh!$B4118&amp;"300_"&amp;Data_TOT_TWh!$E4118,Data_TER_TWh!AG$9:AG$504)+SUMIF(Data_RES_TWh!$A$9:$A$1496,Data_TOT_TWh!$B4118&amp;"400_"&amp;Data_TOT_TWh!$E4118,Data_RES_TWh!AG$9:AG$1496)</f>
        <v>0</v>
      </c>
      <c r="AH4118" s="46">
        <f>SUMIF(Data_IND_TWh!$A$9:$A$504,Data_TOT_TWh!$B4118&amp;"200_"&amp;Data_TOT_TWh!$E4118,Data_IND_TWh!AH$9:AH$504)+SUMIF(Data_TER_TWh!$A$9:$A$504,Data_TOT_TWh!$B4118&amp;"300_"&amp;Data_TOT_TWh!$E4118,Data_TER_TWh!AH$9:AH$504)+SUMIF(Data_RES_TWh!$A$9:$A$1496,Data_TOT_TWh!$B4118&amp;"400_"&amp;Data_TOT_TWh!$E4118,Data_RES_TWh!AH$9:AH$1496)</f>
        <v>0</v>
      </c>
      <c r="AJ4118" s="13"/>
      <c r="AL4118" s="9"/>
      <c r="AM4118" s="87"/>
      <c r="AN4118" s="87"/>
    </row>
    <row r="4119" spans="12:40">
      <c r="L4119" s="46"/>
      <c r="M4119" s="46"/>
      <c r="O4119" s="47"/>
      <c r="P4119" s="46"/>
      <c r="Q4119" s="46"/>
      <c r="R4119" s="37"/>
      <c r="S4119" s="13"/>
      <c r="U4119" s="13"/>
      <c r="W4119" s="13"/>
      <c r="X4119" s="13">
        <f>SUMIF(Data_IND_TWh!$A$9:$A$504,Data_TOT_TWh!$B4119&amp;"200_"&amp;Data_TOT_TWh!$E4119,Data_IND_TWh!X$9:X$504)+SUMIF(Data_TER_TWh!$A$9:$A$504,Data_TOT_TWh!$B4119&amp;"300_"&amp;Data_TOT_TWh!$E4119,Data_TER_TWh!X$9:X$504)+SUMIF(Data_RES_TWh!$A$9:$A$1496,Data_TOT_TWh!$B4119&amp;"400_"&amp;Data_TOT_TWh!$E4119,Data_RES_TWh!X$9:X$1496)</f>
        <v>0</v>
      </c>
      <c r="Y4119" s="13">
        <f>SUMIF(Data_IND_TWh!$A$9:$A$504,Data_TOT_TWh!$B4119&amp;"200_"&amp;Data_TOT_TWh!$E4119,Data_IND_TWh!Y$9:Y$504)+SUMIF(Data_TER_TWh!$A$9:$A$504,Data_TOT_TWh!$B4119&amp;"300_"&amp;Data_TOT_TWh!$E4119,Data_TER_TWh!Y$9:Y$504)+SUMIF(Data_RES_TWh!$A$9:$A$1496,Data_TOT_TWh!$B4119&amp;"400_"&amp;Data_TOT_TWh!$E4119,Data_RES_TWh!Y$9:Y$1496)</f>
        <v>0</v>
      </c>
      <c r="Z4119" s="13">
        <f>SUMIF(Data_IND_TWh!$A$9:$A$504,Data_TOT_TWh!$B4119&amp;"200_"&amp;Data_TOT_TWh!$E4119,Data_IND_TWh!Z$9:Z$504)+SUMIF(Data_TER_TWh!$A$9:$A$504,Data_TOT_TWh!$B4119&amp;"300_"&amp;Data_TOT_TWh!$E4119,Data_TER_TWh!Z$9:Z$504)+SUMIF(Data_RES_TWh!$A$9:$A$1496,Data_TOT_TWh!$B4119&amp;"400_"&amp;Data_TOT_TWh!$E4119,Data_RES_TWh!Z$9:Z$1496)</f>
        <v>0</v>
      </c>
      <c r="AA4119" s="46">
        <f>SUMIF(Data_IND_TWh!$A$9:$A$504,Data_TOT_TWh!$B4119&amp;"200_"&amp;Data_TOT_TWh!$E4119,Data_IND_TWh!AA$9:AA$504)+SUMIF(Data_TER_TWh!$A$9:$A$504,Data_TOT_TWh!$B4119&amp;"300_"&amp;Data_TOT_TWh!$E4119,Data_TER_TWh!AA$9:AA$504)+SUMIF(Data_RES_TWh!$A$9:$A$1496,Data_TOT_TWh!$B4119&amp;"400_"&amp;Data_TOT_TWh!$E4119,Data_RES_TWh!AA$9:AA$1496)</f>
        <v>0</v>
      </c>
      <c r="AC4119" s="13"/>
      <c r="AE4119" s="13"/>
      <c r="AF4119" s="13">
        <f>SUMIF(Data_IND_TWh!$A$9:$A$504,Data_TOT_TWh!$B4119&amp;"200_"&amp;Data_TOT_TWh!$E4119,Data_IND_TWh!AF$9:AF$504)+SUMIF(Data_TER_TWh!$A$9:$A$504,Data_TOT_TWh!$B4119&amp;"300_"&amp;Data_TOT_TWh!$E4119,Data_TER_TWh!AF$9:AF$504)+SUMIF(Data_RES_TWh!$A$9:$A$1496,Data_TOT_TWh!$B4119&amp;"400_"&amp;Data_TOT_TWh!$E4119,Data_RES_TWh!AF$9:AF$1496)</f>
        <v>0</v>
      </c>
      <c r="AG4119" s="13">
        <f>SUMIF(Data_IND_TWh!$A$9:$A$504,Data_TOT_TWh!$B4119&amp;"200_"&amp;Data_TOT_TWh!$E4119,Data_IND_TWh!AG$9:AG$504)+SUMIF(Data_TER_TWh!$A$9:$A$504,Data_TOT_TWh!$B4119&amp;"300_"&amp;Data_TOT_TWh!$E4119,Data_TER_TWh!AG$9:AG$504)+SUMIF(Data_RES_TWh!$A$9:$A$1496,Data_TOT_TWh!$B4119&amp;"400_"&amp;Data_TOT_TWh!$E4119,Data_RES_TWh!AG$9:AG$1496)</f>
        <v>0</v>
      </c>
      <c r="AH4119" s="46">
        <f>SUMIF(Data_IND_TWh!$A$9:$A$504,Data_TOT_TWh!$B4119&amp;"200_"&amp;Data_TOT_TWh!$E4119,Data_IND_TWh!AH$9:AH$504)+SUMIF(Data_TER_TWh!$A$9:$A$504,Data_TOT_TWh!$B4119&amp;"300_"&amp;Data_TOT_TWh!$E4119,Data_TER_TWh!AH$9:AH$504)+SUMIF(Data_RES_TWh!$A$9:$A$1496,Data_TOT_TWh!$B4119&amp;"400_"&amp;Data_TOT_TWh!$E4119,Data_RES_TWh!AH$9:AH$1496)</f>
        <v>0</v>
      </c>
      <c r="AJ4119" s="13"/>
      <c r="AL4119" s="9"/>
      <c r="AM4119" s="87"/>
      <c r="AN4119" s="87"/>
    </row>
    <row r="4120" spans="12:40">
      <c r="L4120" s="46"/>
      <c r="M4120" s="46"/>
      <c r="O4120" s="47"/>
      <c r="P4120" s="46"/>
      <c r="Q4120" s="46"/>
      <c r="R4120" s="37"/>
      <c r="S4120" s="13"/>
      <c r="U4120" s="13"/>
      <c r="W4120" s="13"/>
      <c r="X4120" s="13">
        <f>SUMIF(Data_IND_TWh!$A$9:$A$504,Data_TOT_TWh!$B4120&amp;"200_"&amp;Data_TOT_TWh!$E4120,Data_IND_TWh!X$9:X$504)+SUMIF(Data_TER_TWh!$A$9:$A$504,Data_TOT_TWh!$B4120&amp;"300_"&amp;Data_TOT_TWh!$E4120,Data_TER_TWh!X$9:X$504)+SUMIF(Data_RES_TWh!$A$9:$A$1496,Data_TOT_TWh!$B4120&amp;"400_"&amp;Data_TOT_TWh!$E4120,Data_RES_TWh!X$9:X$1496)</f>
        <v>0</v>
      </c>
      <c r="Y4120" s="13">
        <f>SUMIF(Data_IND_TWh!$A$9:$A$504,Data_TOT_TWh!$B4120&amp;"200_"&amp;Data_TOT_TWh!$E4120,Data_IND_TWh!Y$9:Y$504)+SUMIF(Data_TER_TWh!$A$9:$A$504,Data_TOT_TWh!$B4120&amp;"300_"&amp;Data_TOT_TWh!$E4120,Data_TER_TWh!Y$9:Y$504)+SUMIF(Data_RES_TWh!$A$9:$A$1496,Data_TOT_TWh!$B4120&amp;"400_"&amp;Data_TOT_TWh!$E4120,Data_RES_TWh!Y$9:Y$1496)</f>
        <v>0</v>
      </c>
      <c r="Z4120" s="13">
        <f>SUMIF(Data_IND_TWh!$A$9:$A$504,Data_TOT_TWh!$B4120&amp;"200_"&amp;Data_TOT_TWh!$E4120,Data_IND_TWh!Z$9:Z$504)+SUMIF(Data_TER_TWh!$A$9:$A$504,Data_TOT_TWh!$B4120&amp;"300_"&amp;Data_TOT_TWh!$E4120,Data_TER_TWh!Z$9:Z$504)+SUMIF(Data_RES_TWh!$A$9:$A$1496,Data_TOT_TWh!$B4120&amp;"400_"&amp;Data_TOT_TWh!$E4120,Data_RES_TWh!Z$9:Z$1496)</f>
        <v>0</v>
      </c>
      <c r="AA4120" s="46">
        <f>SUMIF(Data_IND_TWh!$A$9:$A$504,Data_TOT_TWh!$B4120&amp;"200_"&amp;Data_TOT_TWh!$E4120,Data_IND_TWh!AA$9:AA$504)+SUMIF(Data_TER_TWh!$A$9:$A$504,Data_TOT_TWh!$B4120&amp;"300_"&amp;Data_TOT_TWh!$E4120,Data_TER_TWh!AA$9:AA$504)+SUMIF(Data_RES_TWh!$A$9:$A$1496,Data_TOT_TWh!$B4120&amp;"400_"&amp;Data_TOT_TWh!$E4120,Data_RES_TWh!AA$9:AA$1496)</f>
        <v>0</v>
      </c>
      <c r="AC4120" s="13"/>
      <c r="AE4120" s="13"/>
      <c r="AF4120" s="13">
        <f>SUMIF(Data_IND_TWh!$A$9:$A$504,Data_TOT_TWh!$B4120&amp;"200_"&amp;Data_TOT_TWh!$E4120,Data_IND_TWh!AF$9:AF$504)+SUMIF(Data_TER_TWh!$A$9:$A$504,Data_TOT_TWh!$B4120&amp;"300_"&amp;Data_TOT_TWh!$E4120,Data_TER_TWh!AF$9:AF$504)+SUMIF(Data_RES_TWh!$A$9:$A$1496,Data_TOT_TWh!$B4120&amp;"400_"&amp;Data_TOT_TWh!$E4120,Data_RES_TWh!AF$9:AF$1496)</f>
        <v>0</v>
      </c>
      <c r="AG4120" s="13">
        <f>SUMIF(Data_IND_TWh!$A$9:$A$504,Data_TOT_TWh!$B4120&amp;"200_"&amp;Data_TOT_TWh!$E4120,Data_IND_TWh!AG$9:AG$504)+SUMIF(Data_TER_TWh!$A$9:$A$504,Data_TOT_TWh!$B4120&amp;"300_"&amp;Data_TOT_TWh!$E4120,Data_TER_TWh!AG$9:AG$504)+SUMIF(Data_RES_TWh!$A$9:$A$1496,Data_TOT_TWh!$B4120&amp;"400_"&amp;Data_TOT_TWh!$E4120,Data_RES_TWh!AG$9:AG$1496)</f>
        <v>0</v>
      </c>
      <c r="AH4120" s="46">
        <f>SUMIF(Data_IND_TWh!$A$9:$A$504,Data_TOT_TWh!$B4120&amp;"200_"&amp;Data_TOT_TWh!$E4120,Data_IND_TWh!AH$9:AH$504)+SUMIF(Data_TER_TWh!$A$9:$A$504,Data_TOT_TWh!$B4120&amp;"300_"&amp;Data_TOT_TWh!$E4120,Data_TER_TWh!AH$9:AH$504)+SUMIF(Data_RES_TWh!$A$9:$A$1496,Data_TOT_TWh!$B4120&amp;"400_"&amp;Data_TOT_TWh!$E4120,Data_RES_TWh!AH$9:AH$1496)</f>
        <v>0</v>
      </c>
      <c r="AJ4120" s="13"/>
      <c r="AL4120" s="9"/>
      <c r="AM4120" s="87"/>
      <c r="AN4120" s="87"/>
    </row>
    <row r="4121" spans="12:40">
      <c r="L4121" s="46"/>
      <c r="M4121" s="46"/>
      <c r="O4121" s="47"/>
      <c r="P4121" s="46"/>
      <c r="Q4121" s="46"/>
      <c r="R4121" s="37"/>
      <c r="S4121" s="13"/>
      <c r="U4121" s="13"/>
      <c r="W4121" s="13"/>
      <c r="X4121" s="13">
        <f>SUMIF(Data_IND_TWh!$A$9:$A$504,Data_TOT_TWh!$B4121&amp;"200_"&amp;Data_TOT_TWh!$E4121,Data_IND_TWh!X$9:X$504)+SUMIF(Data_TER_TWh!$A$9:$A$504,Data_TOT_TWh!$B4121&amp;"300_"&amp;Data_TOT_TWh!$E4121,Data_TER_TWh!X$9:X$504)+SUMIF(Data_RES_TWh!$A$9:$A$1496,Data_TOT_TWh!$B4121&amp;"400_"&amp;Data_TOT_TWh!$E4121,Data_RES_TWh!X$9:X$1496)</f>
        <v>0</v>
      </c>
      <c r="Y4121" s="13">
        <f>SUMIF(Data_IND_TWh!$A$9:$A$504,Data_TOT_TWh!$B4121&amp;"200_"&amp;Data_TOT_TWh!$E4121,Data_IND_TWh!Y$9:Y$504)+SUMIF(Data_TER_TWh!$A$9:$A$504,Data_TOT_TWh!$B4121&amp;"300_"&amp;Data_TOT_TWh!$E4121,Data_TER_TWh!Y$9:Y$504)+SUMIF(Data_RES_TWh!$A$9:$A$1496,Data_TOT_TWh!$B4121&amp;"400_"&amp;Data_TOT_TWh!$E4121,Data_RES_TWh!Y$9:Y$1496)</f>
        <v>0</v>
      </c>
      <c r="Z4121" s="13">
        <f>SUMIF(Data_IND_TWh!$A$9:$A$504,Data_TOT_TWh!$B4121&amp;"200_"&amp;Data_TOT_TWh!$E4121,Data_IND_TWh!Z$9:Z$504)+SUMIF(Data_TER_TWh!$A$9:$A$504,Data_TOT_TWh!$B4121&amp;"300_"&amp;Data_TOT_TWh!$E4121,Data_TER_TWh!Z$9:Z$504)+SUMIF(Data_RES_TWh!$A$9:$A$1496,Data_TOT_TWh!$B4121&amp;"400_"&amp;Data_TOT_TWh!$E4121,Data_RES_TWh!Z$9:Z$1496)</f>
        <v>0</v>
      </c>
      <c r="AA4121" s="46">
        <f>SUMIF(Data_IND_TWh!$A$9:$A$504,Data_TOT_TWh!$B4121&amp;"200_"&amp;Data_TOT_TWh!$E4121,Data_IND_TWh!AA$9:AA$504)+SUMIF(Data_TER_TWh!$A$9:$A$504,Data_TOT_TWh!$B4121&amp;"300_"&amp;Data_TOT_TWh!$E4121,Data_TER_TWh!AA$9:AA$504)+SUMIF(Data_RES_TWh!$A$9:$A$1496,Data_TOT_TWh!$B4121&amp;"400_"&amp;Data_TOT_TWh!$E4121,Data_RES_TWh!AA$9:AA$1496)</f>
        <v>0</v>
      </c>
      <c r="AC4121" s="13"/>
      <c r="AE4121" s="13"/>
      <c r="AF4121" s="13">
        <f>SUMIF(Data_IND_TWh!$A$9:$A$504,Data_TOT_TWh!$B4121&amp;"200_"&amp;Data_TOT_TWh!$E4121,Data_IND_TWh!AF$9:AF$504)+SUMIF(Data_TER_TWh!$A$9:$A$504,Data_TOT_TWh!$B4121&amp;"300_"&amp;Data_TOT_TWh!$E4121,Data_TER_TWh!AF$9:AF$504)+SUMIF(Data_RES_TWh!$A$9:$A$1496,Data_TOT_TWh!$B4121&amp;"400_"&amp;Data_TOT_TWh!$E4121,Data_RES_TWh!AF$9:AF$1496)</f>
        <v>0</v>
      </c>
      <c r="AG4121" s="13">
        <f>SUMIF(Data_IND_TWh!$A$9:$A$504,Data_TOT_TWh!$B4121&amp;"200_"&amp;Data_TOT_TWh!$E4121,Data_IND_TWh!AG$9:AG$504)+SUMIF(Data_TER_TWh!$A$9:$A$504,Data_TOT_TWh!$B4121&amp;"300_"&amp;Data_TOT_TWh!$E4121,Data_TER_TWh!AG$9:AG$504)+SUMIF(Data_RES_TWh!$A$9:$A$1496,Data_TOT_TWh!$B4121&amp;"400_"&amp;Data_TOT_TWh!$E4121,Data_RES_TWh!AG$9:AG$1496)</f>
        <v>0</v>
      </c>
      <c r="AH4121" s="46">
        <f>SUMIF(Data_IND_TWh!$A$9:$A$504,Data_TOT_TWh!$B4121&amp;"200_"&amp;Data_TOT_TWh!$E4121,Data_IND_TWh!AH$9:AH$504)+SUMIF(Data_TER_TWh!$A$9:$A$504,Data_TOT_TWh!$B4121&amp;"300_"&amp;Data_TOT_TWh!$E4121,Data_TER_TWh!AH$9:AH$504)+SUMIF(Data_RES_TWh!$A$9:$A$1496,Data_TOT_TWh!$B4121&amp;"400_"&amp;Data_TOT_TWh!$E4121,Data_RES_TWh!AH$9:AH$1496)</f>
        <v>0</v>
      </c>
      <c r="AJ4121" s="13"/>
      <c r="AL4121" s="9"/>
      <c r="AM4121" s="87"/>
      <c r="AN4121" s="87"/>
    </row>
    <row r="4122" spans="12:40">
      <c r="L4122" s="46"/>
      <c r="M4122" s="46"/>
      <c r="O4122" s="47"/>
      <c r="P4122" s="46"/>
      <c r="Q4122" s="46"/>
      <c r="R4122" s="37"/>
      <c r="S4122" s="13"/>
      <c r="U4122" s="13"/>
      <c r="W4122" s="13"/>
      <c r="X4122" s="13">
        <f>SUMIF(Data_IND_TWh!$A$9:$A$504,Data_TOT_TWh!$B4122&amp;"200_"&amp;Data_TOT_TWh!$E4122,Data_IND_TWh!X$9:X$504)+SUMIF(Data_TER_TWh!$A$9:$A$504,Data_TOT_TWh!$B4122&amp;"300_"&amp;Data_TOT_TWh!$E4122,Data_TER_TWh!X$9:X$504)+SUMIF(Data_RES_TWh!$A$9:$A$1496,Data_TOT_TWh!$B4122&amp;"400_"&amp;Data_TOT_TWh!$E4122,Data_RES_TWh!X$9:X$1496)</f>
        <v>0</v>
      </c>
      <c r="Y4122" s="13">
        <f>SUMIF(Data_IND_TWh!$A$9:$A$504,Data_TOT_TWh!$B4122&amp;"200_"&amp;Data_TOT_TWh!$E4122,Data_IND_TWh!Y$9:Y$504)+SUMIF(Data_TER_TWh!$A$9:$A$504,Data_TOT_TWh!$B4122&amp;"300_"&amp;Data_TOT_TWh!$E4122,Data_TER_TWh!Y$9:Y$504)+SUMIF(Data_RES_TWh!$A$9:$A$1496,Data_TOT_TWh!$B4122&amp;"400_"&amp;Data_TOT_TWh!$E4122,Data_RES_TWh!Y$9:Y$1496)</f>
        <v>0</v>
      </c>
      <c r="Z4122" s="13">
        <f>SUMIF(Data_IND_TWh!$A$9:$A$504,Data_TOT_TWh!$B4122&amp;"200_"&amp;Data_TOT_TWh!$E4122,Data_IND_TWh!Z$9:Z$504)+SUMIF(Data_TER_TWh!$A$9:$A$504,Data_TOT_TWh!$B4122&amp;"300_"&amp;Data_TOT_TWh!$E4122,Data_TER_TWh!Z$9:Z$504)+SUMIF(Data_RES_TWh!$A$9:$A$1496,Data_TOT_TWh!$B4122&amp;"400_"&amp;Data_TOT_TWh!$E4122,Data_RES_TWh!Z$9:Z$1496)</f>
        <v>0</v>
      </c>
      <c r="AA4122" s="46">
        <f>SUMIF(Data_IND_TWh!$A$9:$A$504,Data_TOT_TWh!$B4122&amp;"200_"&amp;Data_TOT_TWh!$E4122,Data_IND_TWh!AA$9:AA$504)+SUMIF(Data_TER_TWh!$A$9:$A$504,Data_TOT_TWh!$B4122&amp;"300_"&amp;Data_TOT_TWh!$E4122,Data_TER_TWh!AA$9:AA$504)+SUMIF(Data_RES_TWh!$A$9:$A$1496,Data_TOT_TWh!$B4122&amp;"400_"&amp;Data_TOT_TWh!$E4122,Data_RES_TWh!AA$9:AA$1496)</f>
        <v>0</v>
      </c>
      <c r="AC4122" s="13"/>
      <c r="AE4122" s="13"/>
      <c r="AF4122" s="13">
        <f>SUMIF(Data_IND_TWh!$A$9:$A$504,Data_TOT_TWh!$B4122&amp;"200_"&amp;Data_TOT_TWh!$E4122,Data_IND_TWh!AF$9:AF$504)+SUMIF(Data_TER_TWh!$A$9:$A$504,Data_TOT_TWh!$B4122&amp;"300_"&amp;Data_TOT_TWh!$E4122,Data_TER_TWh!AF$9:AF$504)+SUMIF(Data_RES_TWh!$A$9:$A$1496,Data_TOT_TWh!$B4122&amp;"400_"&amp;Data_TOT_TWh!$E4122,Data_RES_TWh!AF$9:AF$1496)</f>
        <v>0</v>
      </c>
      <c r="AG4122" s="13">
        <f>SUMIF(Data_IND_TWh!$A$9:$A$504,Data_TOT_TWh!$B4122&amp;"200_"&amp;Data_TOT_TWh!$E4122,Data_IND_TWh!AG$9:AG$504)+SUMIF(Data_TER_TWh!$A$9:$A$504,Data_TOT_TWh!$B4122&amp;"300_"&amp;Data_TOT_TWh!$E4122,Data_TER_TWh!AG$9:AG$504)+SUMIF(Data_RES_TWh!$A$9:$A$1496,Data_TOT_TWh!$B4122&amp;"400_"&amp;Data_TOT_TWh!$E4122,Data_RES_TWh!AG$9:AG$1496)</f>
        <v>0</v>
      </c>
      <c r="AH4122" s="46">
        <f>SUMIF(Data_IND_TWh!$A$9:$A$504,Data_TOT_TWh!$B4122&amp;"200_"&amp;Data_TOT_TWh!$E4122,Data_IND_TWh!AH$9:AH$504)+SUMIF(Data_TER_TWh!$A$9:$A$504,Data_TOT_TWh!$B4122&amp;"300_"&amp;Data_TOT_TWh!$E4122,Data_TER_TWh!AH$9:AH$504)+SUMIF(Data_RES_TWh!$A$9:$A$1496,Data_TOT_TWh!$B4122&amp;"400_"&amp;Data_TOT_TWh!$E4122,Data_RES_TWh!AH$9:AH$1496)</f>
        <v>0</v>
      </c>
      <c r="AJ4122" s="13"/>
      <c r="AL4122" s="9"/>
      <c r="AM4122" s="87"/>
      <c r="AN4122" s="87"/>
    </row>
    <row r="4123" spans="12:40">
      <c r="L4123" s="46"/>
      <c r="M4123" s="46"/>
      <c r="O4123" s="47"/>
      <c r="P4123" s="46"/>
      <c r="Q4123" s="46"/>
      <c r="R4123" s="37"/>
      <c r="S4123" s="13"/>
      <c r="U4123" s="13"/>
      <c r="W4123" s="13"/>
      <c r="X4123" s="13">
        <f>SUMIF(Data_IND_TWh!$A$9:$A$504,Data_TOT_TWh!$B4123&amp;"200_"&amp;Data_TOT_TWh!$E4123,Data_IND_TWh!X$9:X$504)+SUMIF(Data_TER_TWh!$A$9:$A$504,Data_TOT_TWh!$B4123&amp;"300_"&amp;Data_TOT_TWh!$E4123,Data_TER_TWh!X$9:X$504)+SUMIF(Data_RES_TWh!$A$9:$A$1496,Data_TOT_TWh!$B4123&amp;"400_"&amp;Data_TOT_TWh!$E4123,Data_RES_TWh!X$9:X$1496)</f>
        <v>0</v>
      </c>
      <c r="Y4123" s="13">
        <f>SUMIF(Data_IND_TWh!$A$9:$A$504,Data_TOT_TWh!$B4123&amp;"200_"&amp;Data_TOT_TWh!$E4123,Data_IND_TWh!Y$9:Y$504)+SUMIF(Data_TER_TWh!$A$9:$A$504,Data_TOT_TWh!$B4123&amp;"300_"&amp;Data_TOT_TWh!$E4123,Data_TER_TWh!Y$9:Y$504)+SUMIF(Data_RES_TWh!$A$9:$A$1496,Data_TOT_TWh!$B4123&amp;"400_"&amp;Data_TOT_TWh!$E4123,Data_RES_TWh!Y$9:Y$1496)</f>
        <v>0</v>
      </c>
      <c r="Z4123" s="13">
        <f>SUMIF(Data_IND_TWh!$A$9:$A$504,Data_TOT_TWh!$B4123&amp;"200_"&amp;Data_TOT_TWh!$E4123,Data_IND_TWh!Z$9:Z$504)+SUMIF(Data_TER_TWh!$A$9:$A$504,Data_TOT_TWh!$B4123&amp;"300_"&amp;Data_TOT_TWh!$E4123,Data_TER_TWh!Z$9:Z$504)+SUMIF(Data_RES_TWh!$A$9:$A$1496,Data_TOT_TWh!$B4123&amp;"400_"&amp;Data_TOT_TWh!$E4123,Data_RES_TWh!Z$9:Z$1496)</f>
        <v>0</v>
      </c>
      <c r="AA4123" s="46">
        <f>SUMIF(Data_IND_TWh!$A$9:$A$504,Data_TOT_TWh!$B4123&amp;"200_"&amp;Data_TOT_TWh!$E4123,Data_IND_TWh!AA$9:AA$504)+SUMIF(Data_TER_TWh!$A$9:$A$504,Data_TOT_TWh!$B4123&amp;"300_"&amp;Data_TOT_TWh!$E4123,Data_TER_TWh!AA$9:AA$504)+SUMIF(Data_RES_TWh!$A$9:$A$1496,Data_TOT_TWh!$B4123&amp;"400_"&amp;Data_TOT_TWh!$E4123,Data_RES_TWh!AA$9:AA$1496)</f>
        <v>0</v>
      </c>
      <c r="AC4123" s="13"/>
      <c r="AE4123" s="13"/>
      <c r="AF4123" s="13">
        <f>SUMIF(Data_IND_TWh!$A$9:$A$504,Data_TOT_TWh!$B4123&amp;"200_"&amp;Data_TOT_TWh!$E4123,Data_IND_TWh!AF$9:AF$504)+SUMIF(Data_TER_TWh!$A$9:$A$504,Data_TOT_TWh!$B4123&amp;"300_"&amp;Data_TOT_TWh!$E4123,Data_TER_TWh!AF$9:AF$504)+SUMIF(Data_RES_TWh!$A$9:$A$1496,Data_TOT_TWh!$B4123&amp;"400_"&amp;Data_TOT_TWh!$E4123,Data_RES_TWh!AF$9:AF$1496)</f>
        <v>0</v>
      </c>
      <c r="AG4123" s="13">
        <f>SUMIF(Data_IND_TWh!$A$9:$A$504,Data_TOT_TWh!$B4123&amp;"200_"&amp;Data_TOT_TWh!$E4123,Data_IND_TWh!AG$9:AG$504)+SUMIF(Data_TER_TWh!$A$9:$A$504,Data_TOT_TWh!$B4123&amp;"300_"&amp;Data_TOT_TWh!$E4123,Data_TER_TWh!AG$9:AG$504)+SUMIF(Data_RES_TWh!$A$9:$A$1496,Data_TOT_TWh!$B4123&amp;"400_"&amp;Data_TOT_TWh!$E4123,Data_RES_TWh!AG$9:AG$1496)</f>
        <v>0</v>
      </c>
      <c r="AH4123" s="46">
        <f>SUMIF(Data_IND_TWh!$A$9:$A$504,Data_TOT_TWh!$B4123&amp;"200_"&amp;Data_TOT_TWh!$E4123,Data_IND_TWh!AH$9:AH$504)+SUMIF(Data_TER_TWh!$A$9:$A$504,Data_TOT_TWh!$B4123&amp;"300_"&amp;Data_TOT_TWh!$E4123,Data_TER_TWh!AH$9:AH$504)+SUMIF(Data_RES_TWh!$A$9:$A$1496,Data_TOT_TWh!$B4123&amp;"400_"&amp;Data_TOT_TWh!$E4123,Data_RES_TWh!AH$9:AH$1496)</f>
        <v>0</v>
      </c>
      <c r="AJ4123" s="13"/>
      <c r="AL4123" s="9"/>
      <c r="AM4123" s="87"/>
      <c r="AN4123" s="87"/>
    </row>
    <row r="4124" spans="12:40">
      <c r="L4124" s="46"/>
      <c r="M4124" s="46"/>
      <c r="O4124" s="47"/>
      <c r="P4124" s="46"/>
      <c r="Q4124" s="46"/>
      <c r="R4124" s="37"/>
      <c r="S4124" s="13"/>
      <c r="U4124" s="13"/>
      <c r="W4124" s="13"/>
      <c r="X4124" s="13">
        <f>SUMIF(Data_IND_TWh!$A$9:$A$504,Data_TOT_TWh!$B4124&amp;"200_"&amp;Data_TOT_TWh!$E4124,Data_IND_TWh!X$9:X$504)+SUMIF(Data_TER_TWh!$A$9:$A$504,Data_TOT_TWh!$B4124&amp;"300_"&amp;Data_TOT_TWh!$E4124,Data_TER_TWh!X$9:X$504)+SUMIF(Data_RES_TWh!$A$9:$A$1496,Data_TOT_TWh!$B4124&amp;"400_"&amp;Data_TOT_TWh!$E4124,Data_RES_TWh!X$9:X$1496)</f>
        <v>0</v>
      </c>
      <c r="Y4124" s="13">
        <f>SUMIF(Data_IND_TWh!$A$9:$A$504,Data_TOT_TWh!$B4124&amp;"200_"&amp;Data_TOT_TWh!$E4124,Data_IND_TWh!Y$9:Y$504)+SUMIF(Data_TER_TWh!$A$9:$A$504,Data_TOT_TWh!$B4124&amp;"300_"&amp;Data_TOT_TWh!$E4124,Data_TER_TWh!Y$9:Y$504)+SUMIF(Data_RES_TWh!$A$9:$A$1496,Data_TOT_TWh!$B4124&amp;"400_"&amp;Data_TOT_TWh!$E4124,Data_RES_TWh!Y$9:Y$1496)</f>
        <v>0</v>
      </c>
      <c r="Z4124" s="13">
        <f>SUMIF(Data_IND_TWh!$A$9:$A$504,Data_TOT_TWh!$B4124&amp;"200_"&amp;Data_TOT_TWh!$E4124,Data_IND_TWh!Z$9:Z$504)+SUMIF(Data_TER_TWh!$A$9:$A$504,Data_TOT_TWh!$B4124&amp;"300_"&amp;Data_TOT_TWh!$E4124,Data_TER_TWh!Z$9:Z$504)+SUMIF(Data_RES_TWh!$A$9:$A$1496,Data_TOT_TWh!$B4124&amp;"400_"&amp;Data_TOT_TWh!$E4124,Data_RES_TWh!Z$9:Z$1496)</f>
        <v>0</v>
      </c>
      <c r="AA4124" s="46">
        <f>SUMIF(Data_IND_TWh!$A$9:$A$504,Data_TOT_TWh!$B4124&amp;"200_"&amp;Data_TOT_TWh!$E4124,Data_IND_TWh!AA$9:AA$504)+SUMIF(Data_TER_TWh!$A$9:$A$504,Data_TOT_TWh!$B4124&amp;"300_"&amp;Data_TOT_TWh!$E4124,Data_TER_TWh!AA$9:AA$504)+SUMIF(Data_RES_TWh!$A$9:$A$1496,Data_TOT_TWh!$B4124&amp;"400_"&amp;Data_TOT_TWh!$E4124,Data_RES_TWh!AA$9:AA$1496)</f>
        <v>0</v>
      </c>
      <c r="AC4124" s="13"/>
      <c r="AE4124" s="13"/>
      <c r="AF4124" s="13">
        <f>SUMIF(Data_IND_TWh!$A$9:$A$504,Data_TOT_TWh!$B4124&amp;"200_"&amp;Data_TOT_TWh!$E4124,Data_IND_TWh!AF$9:AF$504)+SUMIF(Data_TER_TWh!$A$9:$A$504,Data_TOT_TWh!$B4124&amp;"300_"&amp;Data_TOT_TWh!$E4124,Data_TER_TWh!AF$9:AF$504)+SUMIF(Data_RES_TWh!$A$9:$A$1496,Data_TOT_TWh!$B4124&amp;"400_"&amp;Data_TOT_TWh!$E4124,Data_RES_TWh!AF$9:AF$1496)</f>
        <v>0</v>
      </c>
      <c r="AG4124" s="13">
        <f>SUMIF(Data_IND_TWh!$A$9:$A$504,Data_TOT_TWh!$B4124&amp;"200_"&amp;Data_TOT_TWh!$E4124,Data_IND_TWh!AG$9:AG$504)+SUMIF(Data_TER_TWh!$A$9:$A$504,Data_TOT_TWh!$B4124&amp;"300_"&amp;Data_TOT_TWh!$E4124,Data_TER_TWh!AG$9:AG$504)+SUMIF(Data_RES_TWh!$A$9:$A$1496,Data_TOT_TWh!$B4124&amp;"400_"&amp;Data_TOT_TWh!$E4124,Data_RES_TWh!AG$9:AG$1496)</f>
        <v>0</v>
      </c>
      <c r="AH4124" s="46">
        <f>SUMIF(Data_IND_TWh!$A$9:$A$504,Data_TOT_TWh!$B4124&amp;"200_"&amp;Data_TOT_TWh!$E4124,Data_IND_TWh!AH$9:AH$504)+SUMIF(Data_TER_TWh!$A$9:$A$504,Data_TOT_TWh!$B4124&amp;"300_"&amp;Data_TOT_TWh!$E4124,Data_TER_TWh!AH$9:AH$504)+SUMIF(Data_RES_TWh!$A$9:$A$1496,Data_TOT_TWh!$B4124&amp;"400_"&amp;Data_TOT_TWh!$E4124,Data_RES_TWh!AH$9:AH$1496)</f>
        <v>0</v>
      </c>
      <c r="AJ4124" s="13"/>
      <c r="AL4124" s="9"/>
      <c r="AM4124" s="87"/>
      <c r="AN4124" s="87"/>
    </row>
    <row r="4125" spans="12:40">
      <c r="L4125" s="46"/>
      <c r="M4125" s="46"/>
      <c r="O4125" s="47"/>
      <c r="P4125" s="46"/>
      <c r="Q4125" s="46"/>
      <c r="R4125" s="37"/>
      <c r="S4125" s="13"/>
      <c r="U4125" s="13"/>
      <c r="W4125" s="13"/>
      <c r="X4125" s="13">
        <f>SUMIF(Data_IND_TWh!$A$9:$A$504,Data_TOT_TWh!$B4125&amp;"200_"&amp;Data_TOT_TWh!$E4125,Data_IND_TWh!X$9:X$504)+SUMIF(Data_TER_TWh!$A$9:$A$504,Data_TOT_TWh!$B4125&amp;"300_"&amp;Data_TOT_TWh!$E4125,Data_TER_TWh!X$9:X$504)+SUMIF(Data_RES_TWh!$A$9:$A$1496,Data_TOT_TWh!$B4125&amp;"400_"&amp;Data_TOT_TWh!$E4125,Data_RES_TWh!X$9:X$1496)</f>
        <v>0</v>
      </c>
      <c r="Y4125" s="13">
        <f>SUMIF(Data_IND_TWh!$A$9:$A$504,Data_TOT_TWh!$B4125&amp;"200_"&amp;Data_TOT_TWh!$E4125,Data_IND_TWh!Y$9:Y$504)+SUMIF(Data_TER_TWh!$A$9:$A$504,Data_TOT_TWh!$B4125&amp;"300_"&amp;Data_TOT_TWh!$E4125,Data_TER_TWh!Y$9:Y$504)+SUMIF(Data_RES_TWh!$A$9:$A$1496,Data_TOT_TWh!$B4125&amp;"400_"&amp;Data_TOT_TWh!$E4125,Data_RES_TWh!Y$9:Y$1496)</f>
        <v>0</v>
      </c>
      <c r="Z4125" s="13">
        <f>SUMIF(Data_IND_TWh!$A$9:$A$504,Data_TOT_TWh!$B4125&amp;"200_"&amp;Data_TOT_TWh!$E4125,Data_IND_TWh!Z$9:Z$504)+SUMIF(Data_TER_TWh!$A$9:$A$504,Data_TOT_TWh!$B4125&amp;"300_"&amp;Data_TOT_TWh!$E4125,Data_TER_TWh!Z$9:Z$504)+SUMIF(Data_RES_TWh!$A$9:$A$1496,Data_TOT_TWh!$B4125&amp;"400_"&amp;Data_TOT_TWh!$E4125,Data_RES_TWh!Z$9:Z$1496)</f>
        <v>0</v>
      </c>
      <c r="AA4125" s="46">
        <f>SUMIF(Data_IND_TWh!$A$9:$A$504,Data_TOT_TWh!$B4125&amp;"200_"&amp;Data_TOT_TWh!$E4125,Data_IND_TWh!AA$9:AA$504)+SUMIF(Data_TER_TWh!$A$9:$A$504,Data_TOT_TWh!$B4125&amp;"300_"&amp;Data_TOT_TWh!$E4125,Data_TER_TWh!AA$9:AA$504)+SUMIF(Data_RES_TWh!$A$9:$A$1496,Data_TOT_TWh!$B4125&amp;"400_"&amp;Data_TOT_TWh!$E4125,Data_RES_TWh!AA$9:AA$1496)</f>
        <v>0</v>
      </c>
      <c r="AC4125" s="13"/>
      <c r="AE4125" s="13"/>
      <c r="AF4125" s="13">
        <f>SUMIF(Data_IND_TWh!$A$9:$A$504,Data_TOT_TWh!$B4125&amp;"200_"&amp;Data_TOT_TWh!$E4125,Data_IND_TWh!AF$9:AF$504)+SUMIF(Data_TER_TWh!$A$9:$A$504,Data_TOT_TWh!$B4125&amp;"300_"&amp;Data_TOT_TWh!$E4125,Data_TER_TWh!AF$9:AF$504)+SUMIF(Data_RES_TWh!$A$9:$A$1496,Data_TOT_TWh!$B4125&amp;"400_"&amp;Data_TOT_TWh!$E4125,Data_RES_TWh!AF$9:AF$1496)</f>
        <v>0</v>
      </c>
      <c r="AG4125" s="13">
        <f>SUMIF(Data_IND_TWh!$A$9:$A$504,Data_TOT_TWh!$B4125&amp;"200_"&amp;Data_TOT_TWh!$E4125,Data_IND_TWh!AG$9:AG$504)+SUMIF(Data_TER_TWh!$A$9:$A$504,Data_TOT_TWh!$B4125&amp;"300_"&amp;Data_TOT_TWh!$E4125,Data_TER_TWh!AG$9:AG$504)+SUMIF(Data_RES_TWh!$A$9:$A$1496,Data_TOT_TWh!$B4125&amp;"400_"&amp;Data_TOT_TWh!$E4125,Data_RES_TWh!AG$9:AG$1496)</f>
        <v>0</v>
      </c>
      <c r="AH4125" s="46">
        <f>SUMIF(Data_IND_TWh!$A$9:$A$504,Data_TOT_TWh!$B4125&amp;"200_"&amp;Data_TOT_TWh!$E4125,Data_IND_TWh!AH$9:AH$504)+SUMIF(Data_TER_TWh!$A$9:$A$504,Data_TOT_TWh!$B4125&amp;"300_"&amp;Data_TOT_TWh!$E4125,Data_TER_TWh!AH$9:AH$504)+SUMIF(Data_RES_TWh!$A$9:$A$1496,Data_TOT_TWh!$B4125&amp;"400_"&amp;Data_TOT_TWh!$E4125,Data_RES_TWh!AH$9:AH$1496)</f>
        <v>0</v>
      </c>
      <c r="AJ4125" s="13"/>
      <c r="AL4125" s="9"/>
      <c r="AM4125" s="87"/>
      <c r="AN4125" s="87"/>
    </row>
    <row r="4126" spans="12:40">
      <c r="L4126" s="46"/>
      <c r="M4126" s="46"/>
      <c r="O4126" s="47"/>
      <c r="P4126" s="46"/>
      <c r="Q4126" s="46"/>
      <c r="R4126" s="37"/>
      <c r="S4126" s="13"/>
      <c r="U4126" s="13"/>
      <c r="W4126" s="13"/>
      <c r="X4126" s="13">
        <f>SUMIF(Data_IND_TWh!$A$9:$A$504,Data_TOT_TWh!$B4126&amp;"200_"&amp;Data_TOT_TWh!$E4126,Data_IND_TWh!X$9:X$504)+SUMIF(Data_TER_TWh!$A$9:$A$504,Data_TOT_TWh!$B4126&amp;"300_"&amp;Data_TOT_TWh!$E4126,Data_TER_TWh!X$9:X$504)+SUMIF(Data_RES_TWh!$A$9:$A$1496,Data_TOT_TWh!$B4126&amp;"400_"&amp;Data_TOT_TWh!$E4126,Data_RES_TWh!X$9:X$1496)</f>
        <v>0</v>
      </c>
      <c r="Y4126" s="13">
        <f>SUMIF(Data_IND_TWh!$A$9:$A$504,Data_TOT_TWh!$B4126&amp;"200_"&amp;Data_TOT_TWh!$E4126,Data_IND_TWh!Y$9:Y$504)+SUMIF(Data_TER_TWh!$A$9:$A$504,Data_TOT_TWh!$B4126&amp;"300_"&amp;Data_TOT_TWh!$E4126,Data_TER_TWh!Y$9:Y$504)+SUMIF(Data_RES_TWh!$A$9:$A$1496,Data_TOT_TWh!$B4126&amp;"400_"&amp;Data_TOT_TWh!$E4126,Data_RES_TWh!Y$9:Y$1496)</f>
        <v>0</v>
      </c>
      <c r="Z4126" s="13">
        <f>SUMIF(Data_IND_TWh!$A$9:$A$504,Data_TOT_TWh!$B4126&amp;"200_"&amp;Data_TOT_TWh!$E4126,Data_IND_TWh!Z$9:Z$504)+SUMIF(Data_TER_TWh!$A$9:$A$504,Data_TOT_TWh!$B4126&amp;"300_"&amp;Data_TOT_TWh!$E4126,Data_TER_TWh!Z$9:Z$504)+SUMIF(Data_RES_TWh!$A$9:$A$1496,Data_TOT_TWh!$B4126&amp;"400_"&amp;Data_TOT_TWh!$E4126,Data_RES_TWh!Z$9:Z$1496)</f>
        <v>0</v>
      </c>
      <c r="AA4126" s="46">
        <f>SUMIF(Data_IND_TWh!$A$9:$A$504,Data_TOT_TWh!$B4126&amp;"200_"&amp;Data_TOT_TWh!$E4126,Data_IND_TWh!AA$9:AA$504)+SUMIF(Data_TER_TWh!$A$9:$A$504,Data_TOT_TWh!$B4126&amp;"300_"&amp;Data_TOT_TWh!$E4126,Data_TER_TWh!AA$9:AA$504)+SUMIF(Data_RES_TWh!$A$9:$A$1496,Data_TOT_TWh!$B4126&amp;"400_"&amp;Data_TOT_TWh!$E4126,Data_RES_TWh!AA$9:AA$1496)</f>
        <v>0</v>
      </c>
      <c r="AC4126" s="13"/>
      <c r="AE4126" s="13"/>
      <c r="AF4126" s="13">
        <f>SUMIF(Data_IND_TWh!$A$9:$A$504,Data_TOT_TWh!$B4126&amp;"200_"&amp;Data_TOT_TWh!$E4126,Data_IND_TWh!AF$9:AF$504)+SUMIF(Data_TER_TWh!$A$9:$A$504,Data_TOT_TWh!$B4126&amp;"300_"&amp;Data_TOT_TWh!$E4126,Data_TER_TWh!AF$9:AF$504)+SUMIF(Data_RES_TWh!$A$9:$A$1496,Data_TOT_TWh!$B4126&amp;"400_"&amp;Data_TOT_TWh!$E4126,Data_RES_TWh!AF$9:AF$1496)</f>
        <v>0</v>
      </c>
      <c r="AG4126" s="13">
        <f>SUMIF(Data_IND_TWh!$A$9:$A$504,Data_TOT_TWh!$B4126&amp;"200_"&amp;Data_TOT_TWh!$E4126,Data_IND_TWh!AG$9:AG$504)+SUMIF(Data_TER_TWh!$A$9:$A$504,Data_TOT_TWh!$B4126&amp;"300_"&amp;Data_TOT_TWh!$E4126,Data_TER_TWh!AG$9:AG$504)+SUMIF(Data_RES_TWh!$A$9:$A$1496,Data_TOT_TWh!$B4126&amp;"400_"&amp;Data_TOT_TWh!$E4126,Data_RES_TWh!AG$9:AG$1496)</f>
        <v>0</v>
      </c>
      <c r="AH4126" s="46">
        <f>SUMIF(Data_IND_TWh!$A$9:$A$504,Data_TOT_TWh!$B4126&amp;"200_"&amp;Data_TOT_TWh!$E4126,Data_IND_TWh!AH$9:AH$504)+SUMIF(Data_TER_TWh!$A$9:$A$504,Data_TOT_TWh!$B4126&amp;"300_"&amp;Data_TOT_TWh!$E4126,Data_TER_TWh!AH$9:AH$504)+SUMIF(Data_RES_TWh!$A$9:$A$1496,Data_TOT_TWh!$B4126&amp;"400_"&amp;Data_TOT_TWh!$E4126,Data_RES_TWh!AH$9:AH$1496)</f>
        <v>0</v>
      </c>
      <c r="AJ4126" s="13"/>
      <c r="AL4126" s="9"/>
      <c r="AM4126" s="87"/>
      <c r="AN4126" s="87"/>
    </row>
    <row r="4127" spans="12:40">
      <c r="L4127" s="46"/>
      <c r="M4127" s="46"/>
      <c r="O4127" s="47"/>
      <c r="P4127" s="46"/>
      <c r="Q4127" s="46"/>
      <c r="R4127" s="37"/>
      <c r="S4127" s="13"/>
      <c r="U4127" s="13"/>
      <c r="W4127" s="13"/>
      <c r="X4127" s="13">
        <f>SUMIF(Data_IND_TWh!$A$9:$A$504,Data_TOT_TWh!$B4127&amp;"200_"&amp;Data_TOT_TWh!$E4127,Data_IND_TWh!X$9:X$504)+SUMIF(Data_TER_TWh!$A$9:$A$504,Data_TOT_TWh!$B4127&amp;"300_"&amp;Data_TOT_TWh!$E4127,Data_TER_TWh!X$9:X$504)+SUMIF(Data_RES_TWh!$A$9:$A$1496,Data_TOT_TWh!$B4127&amp;"400_"&amp;Data_TOT_TWh!$E4127,Data_RES_TWh!X$9:X$1496)</f>
        <v>0</v>
      </c>
      <c r="Y4127" s="13">
        <f>SUMIF(Data_IND_TWh!$A$9:$A$504,Data_TOT_TWh!$B4127&amp;"200_"&amp;Data_TOT_TWh!$E4127,Data_IND_TWh!Y$9:Y$504)+SUMIF(Data_TER_TWh!$A$9:$A$504,Data_TOT_TWh!$B4127&amp;"300_"&amp;Data_TOT_TWh!$E4127,Data_TER_TWh!Y$9:Y$504)+SUMIF(Data_RES_TWh!$A$9:$A$1496,Data_TOT_TWh!$B4127&amp;"400_"&amp;Data_TOT_TWh!$E4127,Data_RES_TWh!Y$9:Y$1496)</f>
        <v>0</v>
      </c>
      <c r="Z4127" s="13">
        <f>SUMIF(Data_IND_TWh!$A$9:$A$504,Data_TOT_TWh!$B4127&amp;"200_"&amp;Data_TOT_TWh!$E4127,Data_IND_TWh!Z$9:Z$504)+SUMIF(Data_TER_TWh!$A$9:$A$504,Data_TOT_TWh!$B4127&amp;"300_"&amp;Data_TOT_TWh!$E4127,Data_TER_TWh!Z$9:Z$504)+SUMIF(Data_RES_TWh!$A$9:$A$1496,Data_TOT_TWh!$B4127&amp;"400_"&amp;Data_TOT_TWh!$E4127,Data_RES_TWh!Z$9:Z$1496)</f>
        <v>0</v>
      </c>
      <c r="AA4127" s="46">
        <f>SUMIF(Data_IND_TWh!$A$9:$A$504,Data_TOT_TWh!$B4127&amp;"200_"&amp;Data_TOT_TWh!$E4127,Data_IND_TWh!AA$9:AA$504)+SUMIF(Data_TER_TWh!$A$9:$A$504,Data_TOT_TWh!$B4127&amp;"300_"&amp;Data_TOT_TWh!$E4127,Data_TER_TWh!AA$9:AA$504)+SUMIF(Data_RES_TWh!$A$9:$A$1496,Data_TOT_TWh!$B4127&amp;"400_"&amp;Data_TOT_TWh!$E4127,Data_RES_TWh!AA$9:AA$1496)</f>
        <v>0</v>
      </c>
      <c r="AC4127" s="13"/>
      <c r="AE4127" s="13"/>
      <c r="AF4127" s="13">
        <f>SUMIF(Data_IND_TWh!$A$9:$A$504,Data_TOT_TWh!$B4127&amp;"200_"&amp;Data_TOT_TWh!$E4127,Data_IND_TWh!AF$9:AF$504)+SUMIF(Data_TER_TWh!$A$9:$A$504,Data_TOT_TWh!$B4127&amp;"300_"&amp;Data_TOT_TWh!$E4127,Data_TER_TWh!AF$9:AF$504)+SUMIF(Data_RES_TWh!$A$9:$A$1496,Data_TOT_TWh!$B4127&amp;"400_"&amp;Data_TOT_TWh!$E4127,Data_RES_TWh!AF$9:AF$1496)</f>
        <v>0</v>
      </c>
      <c r="AG4127" s="13">
        <f>SUMIF(Data_IND_TWh!$A$9:$A$504,Data_TOT_TWh!$B4127&amp;"200_"&amp;Data_TOT_TWh!$E4127,Data_IND_TWh!AG$9:AG$504)+SUMIF(Data_TER_TWh!$A$9:$A$504,Data_TOT_TWh!$B4127&amp;"300_"&amp;Data_TOT_TWh!$E4127,Data_TER_TWh!AG$9:AG$504)+SUMIF(Data_RES_TWh!$A$9:$A$1496,Data_TOT_TWh!$B4127&amp;"400_"&amp;Data_TOT_TWh!$E4127,Data_RES_TWh!AG$9:AG$1496)</f>
        <v>0</v>
      </c>
      <c r="AH4127" s="46">
        <f>SUMIF(Data_IND_TWh!$A$9:$A$504,Data_TOT_TWh!$B4127&amp;"200_"&amp;Data_TOT_TWh!$E4127,Data_IND_TWh!AH$9:AH$504)+SUMIF(Data_TER_TWh!$A$9:$A$504,Data_TOT_TWh!$B4127&amp;"300_"&amp;Data_TOT_TWh!$E4127,Data_TER_TWh!AH$9:AH$504)+SUMIF(Data_RES_TWh!$A$9:$A$1496,Data_TOT_TWh!$B4127&amp;"400_"&amp;Data_TOT_TWh!$E4127,Data_RES_TWh!AH$9:AH$1496)</f>
        <v>0</v>
      </c>
      <c r="AJ4127" s="13"/>
      <c r="AL4127" s="9"/>
      <c r="AM4127" s="87"/>
      <c r="AN4127" s="87"/>
    </row>
    <row r="4128" spans="12:40">
      <c r="L4128" s="46"/>
      <c r="M4128" s="46"/>
      <c r="O4128" s="47"/>
      <c r="P4128" s="46"/>
      <c r="Q4128" s="46"/>
      <c r="R4128" s="37"/>
      <c r="S4128" s="13"/>
      <c r="U4128" s="13"/>
      <c r="W4128" s="13"/>
      <c r="X4128" s="13">
        <f>SUMIF(Data_IND_TWh!$A$9:$A$504,Data_TOT_TWh!$B4128&amp;"200_"&amp;Data_TOT_TWh!$E4128,Data_IND_TWh!X$9:X$504)+SUMIF(Data_TER_TWh!$A$9:$A$504,Data_TOT_TWh!$B4128&amp;"300_"&amp;Data_TOT_TWh!$E4128,Data_TER_TWh!X$9:X$504)+SUMIF(Data_RES_TWh!$A$9:$A$1496,Data_TOT_TWh!$B4128&amp;"400_"&amp;Data_TOT_TWh!$E4128,Data_RES_TWh!X$9:X$1496)</f>
        <v>0</v>
      </c>
      <c r="Y4128" s="13">
        <f>SUMIF(Data_IND_TWh!$A$9:$A$504,Data_TOT_TWh!$B4128&amp;"200_"&amp;Data_TOT_TWh!$E4128,Data_IND_TWh!Y$9:Y$504)+SUMIF(Data_TER_TWh!$A$9:$A$504,Data_TOT_TWh!$B4128&amp;"300_"&amp;Data_TOT_TWh!$E4128,Data_TER_TWh!Y$9:Y$504)+SUMIF(Data_RES_TWh!$A$9:$A$1496,Data_TOT_TWh!$B4128&amp;"400_"&amp;Data_TOT_TWh!$E4128,Data_RES_TWh!Y$9:Y$1496)</f>
        <v>0</v>
      </c>
      <c r="Z4128" s="13">
        <f>SUMIF(Data_IND_TWh!$A$9:$A$504,Data_TOT_TWh!$B4128&amp;"200_"&amp;Data_TOT_TWh!$E4128,Data_IND_TWh!Z$9:Z$504)+SUMIF(Data_TER_TWh!$A$9:$A$504,Data_TOT_TWh!$B4128&amp;"300_"&amp;Data_TOT_TWh!$E4128,Data_TER_TWh!Z$9:Z$504)+SUMIF(Data_RES_TWh!$A$9:$A$1496,Data_TOT_TWh!$B4128&amp;"400_"&amp;Data_TOT_TWh!$E4128,Data_RES_TWh!Z$9:Z$1496)</f>
        <v>0</v>
      </c>
      <c r="AA4128" s="46">
        <f>SUMIF(Data_IND_TWh!$A$9:$A$504,Data_TOT_TWh!$B4128&amp;"200_"&amp;Data_TOT_TWh!$E4128,Data_IND_TWh!AA$9:AA$504)+SUMIF(Data_TER_TWh!$A$9:$A$504,Data_TOT_TWh!$B4128&amp;"300_"&amp;Data_TOT_TWh!$E4128,Data_TER_TWh!AA$9:AA$504)+SUMIF(Data_RES_TWh!$A$9:$A$1496,Data_TOT_TWh!$B4128&amp;"400_"&amp;Data_TOT_TWh!$E4128,Data_RES_TWh!AA$9:AA$1496)</f>
        <v>0</v>
      </c>
      <c r="AC4128" s="13"/>
      <c r="AE4128" s="13"/>
      <c r="AF4128" s="13">
        <f>SUMIF(Data_IND_TWh!$A$9:$A$504,Data_TOT_TWh!$B4128&amp;"200_"&amp;Data_TOT_TWh!$E4128,Data_IND_TWh!AF$9:AF$504)+SUMIF(Data_TER_TWh!$A$9:$A$504,Data_TOT_TWh!$B4128&amp;"300_"&amp;Data_TOT_TWh!$E4128,Data_TER_TWh!AF$9:AF$504)+SUMIF(Data_RES_TWh!$A$9:$A$1496,Data_TOT_TWh!$B4128&amp;"400_"&amp;Data_TOT_TWh!$E4128,Data_RES_TWh!AF$9:AF$1496)</f>
        <v>0</v>
      </c>
      <c r="AG4128" s="13">
        <f>SUMIF(Data_IND_TWh!$A$9:$A$504,Data_TOT_TWh!$B4128&amp;"200_"&amp;Data_TOT_TWh!$E4128,Data_IND_TWh!AG$9:AG$504)+SUMIF(Data_TER_TWh!$A$9:$A$504,Data_TOT_TWh!$B4128&amp;"300_"&amp;Data_TOT_TWh!$E4128,Data_TER_TWh!AG$9:AG$504)+SUMIF(Data_RES_TWh!$A$9:$A$1496,Data_TOT_TWh!$B4128&amp;"400_"&amp;Data_TOT_TWh!$E4128,Data_RES_TWh!AG$9:AG$1496)</f>
        <v>0</v>
      </c>
      <c r="AH4128" s="46">
        <f>SUMIF(Data_IND_TWh!$A$9:$A$504,Data_TOT_TWh!$B4128&amp;"200_"&amp;Data_TOT_TWh!$E4128,Data_IND_TWh!AH$9:AH$504)+SUMIF(Data_TER_TWh!$A$9:$A$504,Data_TOT_TWh!$B4128&amp;"300_"&amp;Data_TOT_TWh!$E4128,Data_TER_TWh!AH$9:AH$504)+SUMIF(Data_RES_TWh!$A$9:$A$1496,Data_TOT_TWh!$B4128&amp;"400_"&amp;Data_TOT_TWh!$E4128,Data_RES_TWh!AH$9:AH$1496)</f>
        <v>0</v>
      </c>
      <c r="AJ4128" s="13"/>
      <c r="AL4128" s="9"/>
      <c r="AM4128" s="87"/>
      <c r="AN4128" s="87"/>
    </row>
    <row r="4129" spans="12:40">
      <c r="L4129" s="46"/>
      <c r="M4129" s="46"/>
      <c r="O4129" s="47"/>
      <c r="P4129" s="46"/>
      <c r="Q4129" s="46"/>
      <c r="R4129" s="37"/>
      <c r="S4129" s="13"/>
      <c r="U4129" s="13"/>
      <c r="W4129" s="13"/>
      <c r="X4129" s="13">
        <f>SUMIF(Data_IND_TWh!$A$9:$A$504,Data_TOT_TWh!$B4129&amp;"200_"&amp;Data_TOT_TWh!$E4129,Data_IND_TWh!X$9:X$504)+SUMIF(Data_TER_TWh!$A$9:$A$504,Data_TOT_TWh!$B4129&amp;"300_"&amp;Data_TOT_TWh!$E4129,Data_TER_TWh!X$9:X$504)+SUMIF(Data_RES_TWh!$A$9:$A$1496,Data_TOT_TWh!$B4129&amp;"400_"&amp;Data_TOT_TWh!$E4129,Data_RES_TWh!X$9:X$1496)</f>
        <v>0</v>
      </c>
      <c r="Y4129" s="13">
        <f>SUMIF(Data_IND_TWh!$A$9:$A$504,Data_TOT_TWh!$B4129&amp;"200_"&amp;Data_TOT_TWh!$E4129,Data_IND_TWh!Y$9:Y$504)+SUMIF(Data_TER_TWh!$A$9:$A$504,Data_TOT_TWh!$B4129&amp;"300_"&amp;Data_TOT_TWh!$E4129,Data_TER_TWh!Y$9:Y$504)+SUMIF(Data_RES_TWh!$A$9:$A$1496,Data_TOT_TWh!$B4129&amp;"400_"&amp;Data_TOT_TWh!$E4129,Data_RES_TWh!Y$9:Y$1496)</f>
        <v>0</v>
      </c>
      <c r="Z4129" s="13">
        <f>SUMIF(Data_IND_TWh!$A$9:$A$504,Data_TOT_TWh!$B4129&amp;"200_"&amp;Data_TOT_TWh!$E4129,Data_IND_TWh!Z$9:Z$504)+SUMIF(Data_TER_TWh!$A$9:$A$504,Data_TOT_TWh!$B4129&amp;"300_"&amp;Data_TOT_TWh!$E4129,Data_TER_TWh!Z$9:Z$504)+SUMIF(Data_RES_TWh!$A$9:$A$1496,Data_TOT_TWh!$B4129&amp;"400_"&amp;Data_TOT_TWh!$E4129,Data_RES_TWh!Z$9:Z$1496)</f>
        <v>0</v>
      </c>
      <c r="AA4129" s="46">
        <f>SUMIF(Data_IND_TWh!$A$9:$A$504,Data_TOT_TWh!$B4129&amp;"200_"&amp;Data_TOT_TWh!$E4129,Data_IND_TWh!AA$9:AA$504)+SUMIF(Data_TER_TWh!$A$9:$A$504,Data_TOT_TWh!$B4129&amp;"300_"&amp;Data_TOT_TWh!$E4129,Data_TER_TWh!AA$9:AA$504)+SUMIF(Data_RES_TWh!$A$9:$A$1496,Data_TOT_TWh!$B4129&amp;"400_"&amp;Data_TOT_TWh!$E4129,Data_RES_TWh!AA$9:AA$1496)</f>
        <v>0</v>
      </c>
      <c r="AC4129" s="13"/>
      <c r="AE4129" s="13"/>
      <c r="AF4129" s="13">
        <f>SUMIF(Data_IND_TWh!$A$9:$A$504,Data_TOT_TWh!$B4129&amp;"200_"&amp;Data_TOT_TWh!$E4129,Data_IND_TWh!AF$9:AF$504)+SUMIF(Data_TER_TWh!$A$9:$A$504,Data_TOT_TWh!$B4129&amp;"300_"&amp;Data_TOT_TWh!$E4129,Data_TER_TWh!AF$9:AF$504)+SUMIF(Data_RES_TWh!$A$9:$A$1496,Data_TOT_TWh!$B4129&amp;"400_"&amp;Data_TOT_TWh!$E4129,Data_RES_TWh!AF$9:AF$1496)</f>
        <v>0</v>
      </c>
      <c r="AG4129" s="13">
        <f>SUMIF(Data_IND_TWh!$A$9:$A$504,Data_TOT_TWh!$B4129&amp;"200_"&amp;Data_TOT_TWh!$E4129,Data_IND_TWh!AG$9:AG$504)+SUMIF(Data_TER_TWh!$A$9:$A$504,Data_TOT_TWh!$B4129&amp;"300_"&amp;Data_TOT_TWh!$E4129,Data_TER_TWh!AG$9:AG$504)+SUMIF(Data_RES_TWh!$A$9:$A$1496,Data_TOT_TWh!$B4129&amp;"400_"&amp;Data_TOT_TWh!$E4129,Data_RES_TWh!AG$9:AG$1496)</f>
        <v>0</v>
      </c>
      <c r="AH4129" s="46">
        <f>SUMIF(Data_IND_TWh!$A$9:$A$504,Data_TOT_TWh!$B4129&amp;"200_"&amp;Data_TOT_TWh!$E4129,Data_IND_TWh!AH$9:AH$504)+SUMIF(Data_TER_TWh!$A$9:$A$504,Data_TOT_TWh!$B4129&amp;"300_"&amp;Data_TOT_TWh!$E4129,Data_TER_TWh!AH$9:AH$504)+SUMIF(Data_RES_TWh!$A$9:$A$1496,Data_TOT_TWh!$B4129&amp;"400_"&amp;Data_TOT_TWh!$E4129,Data_RES_TWh!AH$9:AH$1496)</f>
        <v>0</v>
      </c>
      <c r="AJ4129" s="13"/>
      <c r="AL4129" s="9"/>
      <c r="AM4129" s="87"/>
      <c r="AN4129" s="87"/>
    </row>
    <row r="4130" spans="12:40">
      <c r="L4130" s="46"/>
      <c r="M4130" s="46"/>
      <c r="O4130" s="47"/>
      <c r="P4130" s="46"/>
      <c r="Q4130" s="46"/>
      <c r="R4130" s="37"/>
      <c r="S4130" s="13"/>
      <c r="U4130" s="13"/>
      <c r="W4130" s="13"/>
      <c r="X4130" s="13">
        <f>SUMIF(Data_IND_TWh!$A$9:$A$504,Data_TOT_TWh!$B4130&amp;"200_"&amp;Data_TOT_TWh!$E4130,Data_IND_TWh!X$9:X$504)+SUMIF(Data_TER_TWh!$A$9:$A$504,Data_TOT_TWh!$B4130&amp;"300_"&amp;Data_TOT_TWh!$E4130,Data_TER_TWh!X$9:X$504)+SUMIF(Data_RES_TWh!$A$9:$A$1496,Data_TOT_TWh!$B4130&amp;"400_"&amp;Data_TOT_TWh!$E4130,Data_RES_TWh!X$9:X$1496)</f>
        <v>0</v>
      </c>
      <c r="Y4130" s="13">
        <f>SUMIF(Data_IND_TWh!$A$9:$A$504,Data_TOT_TWh!$B4130&amp;"200_"&amp;Data_TOT_TWh!$E4130,Data_IND_TWh!Y$9:Y$504)+SUMIF(Data_TER_TWh!$A$9:$A$504,Data_TOT_TWh!$B4130&amp;"300_"&amp;Data_TOT_TWh!$E4130,Data_TER_TWh!Y$9:Y$504)+SUMIF(Data_RES_TWh!$A$9:$A$1496,Data_TOT_TWh!$B4130&amp;"400_"&amp;Data_TOT_TWh!$E4130,Data_RES_TWh!Y$9:Y$1496)</f>
        <v>0</v>
      </c>
      <c r="Z4130" s="13">
        <f>SUMIF(Data_IND_TWh!$A$9:$A$504,Data_TOT_TWh!$B4130&amp;"200_"&amp;Data_TOT_TWh!$E4130,Data_IND_TWh!Z$9:Z$504)+SUMIF(Data_TER_TWh!$A$9:$A$504,Data_TOT_TWh!$B4130&amp;"300_"&amp;Data_TOT_TWh!$E4130,Data_TER_TWh!Z$9:Z$504)+SUMIF(Data_RES_TWh!$A$9:$A$1496,Data_TOT_TWh!$B4130&amp;"400_"&amp;Data_TOT_TWh!$E4130,Data_RES_TWh!Z$9:Z$1496)</f>
        <v>0</v>
      </c>
      <c r="AA4130" s="46">
        <f>SUMIF(Data_IND_TWh!$A$9:$A$504,Data_TOT_TWh!$B4130&amp;"200_"&amp;Data_TOT_TWh!$E4130,Data_IND_TWh!AA$9:AA$504)+SUMIF(Data_TER_TWh!$A$9:$A$504,Data_TOT_TWh!$B4130&amp;"300_"&amp;Data_TOT_TWh!$E4130,Data_TER_TWh!AA$9:AA$504)+SUMIF(Data_RES_TWh!$A$9:$A$1496,Data_TOT_TWh!$B4130&amp;"400_"&amp;Data_TOT_TWh!$E4130,Data_RES_TWh!AA$9:AA$1496)</f>
        <v>0</v>
      </c>
      <c r="AC4130" s="13"/>
      <c r="AE4130" s="13"/>
      <c r="AF4130" s="13">
        <f>SUMIF(Data_IND_TWh!$A$9:$A$504,Data_TOT_TWh!$B4130&amp;"200_"&amp;Data_TOT_TWh!$E4130,Data_IND_TWh!AF$9:AF$504)+SUMIF(Data_TER_TWh!$A$9:$A$504,Data_TOT_TWh!$B4130&amp;"300_"&amp;Data_TOT_TWh!$E4130,Data_TER_TWh!AF$9:AF$504)+SUMIF(Data_RES_TWh!$A$9:$A$1496,Data_TOT_TWh!$B4130&amp;"400_"&amp;Data_TOT_TWh!$E4130,Data_RES_TWh!AF$9:AF$1496)</f>
        <v>0</v>
      </c>
      <c r="AG4130" s="13">
        <f>SUMIF(Data_IND_TWh!$A$9:$A$504,Data_TOT_TWh!$B4130&amp;"200_"&amp;Data_TOT_TWh!$E4130,Data_IND_TWh!AG$9:AG$504)+SUMIF(Data_TER_TWh!$A$9:$A$504,Data_TOT_TWh!$B4130&amp;"300_"&amp;Data_TOT_TWh!$E4130,Data_TER_TWh!AG$9:AG$504)+SUMIF(Data_RES_TWh!$A$9:$A$1496,Data_TOT_TWh!$B4130&amp;"400_"&amp;Data_TOT_TWh!$E4130,Data_RES_TWh!AG$9:AG$1496)</f>
        <v>0</v>
      </c>
      <c r="AH4130" s="46">
        <f>SUMIF(Data_IND_TWh!$A$9:$A$504,Data_TOT_TWh!$B4130&amp;"200_"&amp;Data_TOT_TWh!$E4130,Data_IND_TWh!AH$9:AH$504)+SUMIF(Data_TER_TWh!$A$9:$A$504,Data_TOT_TWh!$B4130&amp;"300_"&amp;Data_TOT_TWh!$E4130,Data_TER_TWh!AH$9:AH$504)+SUMIF(Data_RES_TWh!$A$9:$A$1496,Data_TOT_TWh!$B4130&amp;"400_"&amp;Data_TOT_TWh!$E4130,Data_RES_TWh!AH$9:AH$1496)</f>
        <v>0</v>
      </c>
      <c r="AJ4130" s="13"/>
      <c r="AL4130" s="9"/>
      <c r="AM4130" s="87"/>
      <c r="AN4130" s="87"/>
    </row>
    <row r="4131" spans="12:40">
      <c r="L4131" s="46"/>
      <c r="M4131" s="46"/>
      <c r="O4131" s="47"/>
      <c r="P4131" s="46"/>
      <c r="Q4131" s="46"/>
      <c r="R4131" s="37"/>
      <c r="S4131" s="13"/>
      <c r="U4131" s="13"/>
      <c r="W4131" s="13"/>
      <c r="X4131" s="13">
        <f>SUMIF(Data_IND_TWh!$A$9:$A$504,Data_TOT_TWh!$B4131&amp;"200_"&amp;Data_TOT_TWh!$E4131,Data_IND_TWh!X$9:X$504)+SUMIF(Data_TER_TWh!$A$9:$A$504,Data_TOT_TWh!$B4131&amp;"300_"&amp;Data_TOT_TWh!$E4131,Data_TER_TWh!X$9:X$504)+SUMIF(Data_RES_TWh!$A$9:$A$1496,Data_TOT_TWh!$B4131&amp;"400_"&amp;Data_TOT_TWh!$E4131,Data_RES_TWh!X$9:X$1496)</f>
        <v>0</v>
      </c>
      <c r="Y4131" s="13">
        <f>SUMIF(Data_IND_TWh!$A$9:$A$504,Data_TOT_TWh!$B4131&amp;"200_"&amp;Data_TOT_TWh!$E4131,Data_IND_TWh!Y$9:Y$504)+SUMIF(Data_TER_TWh!$A$9:$A$504,Data_TOT_TWh!$B4131&amp;"300_"&amp;Data_TOT_TWh!$E4131,Data_TER_TWh!Y$9:Y$504)+SUMIF(Data_RES_TWh!$A$9:$A$1496,Data_TOT_TWh!$B4131&amp;"400_"&amp;Data_TOT_TWh!$E4131,Data_RES_TWh!Y$9:Y$1496)</f>
        <v>0</v>
      </c>
      <c r="Z4131" s="13">
        <f>SUMIF(Data_IND_TWh!$A$9:$A$504,Data_TOT_TWh!$B4131&amp;"200_"&amp;Data_TOT_TWh!$E4131,Data_IND_TWh!Z$9:Z$504)+SUMIF(Data_TER_TWh!$A$9:$A$504,Data_TOT_TWh!$B4131&amp;"300_"&amp;Data_TOT_TWh!$E4131,Data_TER_TWh!Z$9:Z$504)+SUMIF(Data_RES_TWh!$A$9:$A$1496,Data_TOT_TWh!$B4131&amp;"400_"&amp;Data_TOT_TWh!$E4131,Data_RES_TWh!Z$9:Z$1496)</f>
        <v>0</v>
      </c>
      <c r="AA4131" s="46">
        <f>SUMIF(Data_IND_TWh!$A$9:$A$504,Data_TOT_TWh!$B4131&amp;"200_"&amp;Data_TOT_TWh!$E4131,Data_IND_TWh!AA$9:AA$504)+SUMIF(Data_TER_TWh!$A$9:$A$504,Data_TOT_TWh!$B4131&amp;"300_"&amp;Data_TOT_TWh!$E4131,Data_TER_TWh!AA$9:AA$504)+SUMIF(Data_RES_TWh!$A$9:$A$1496,Data_TOT_TWh!$B4131&amp;"400_"&amp;Data_TOT_TWh!$E4131,Data_RES_TWh!AA$9:AA$1496)</f>
        <v>0</v>
      </c>
      <c r="AC4131" s="13"/>
      <c r="AE4131" s="13"/>
      <c r="AF4131" s="13">
        <f>SUMIF(Data_IND_TWh!$A$9:$A$504,Data_TOT_TWh!$B4131&amp;"200_"&amp;Data_TOT_TWh!$E4131,Data_IND_TWh!AF$9:AF$504)+SUMIF(Data_TER_TWh!$A$9:$A$504,Data_TOT_TWh!$B4131&amp;"300_"&amp;Data_TOT_TWh!$E4131,Data_TER_TWh!AF$9:AF$504)+SUMIF(Data_RES_TWh!$A$9:$A$1496,Data_TOT_TWh!$B4131&amp;"400_"&amp;Data_TOT_TWh!$E4131,Data_RES_TWh!AF$9:AF$1496)</f>
        <v>0</v>
      </c>
      <c r="AG4131" s="13">
        <f>SUMIF(Data_IND_TWh!$A$9:$A$504,Data_TOT_TWh!$B4131&amp;"200_"&amp;Data_TOT_TWh!$E4131,Data_IND_TWh!AG$9:AG$504)+SUMIF(Data_TER_TWh!$A$9:$A$504,Data_TOT_TWh!$B4131&amp;"300_"&amp;Data_TOT_TWh!$E4131,Data_TER_TWh!AG$9:AG$504)+SUMIF(Data_RES_TWh!$A$9:$A$1496,Data_TOT_TWh!$B4131&amp;"400_"&amp;Data_TOT_TWh!$E4131,Data_RES_TWh!AG$9:AG$1496)</f>
        <v>0</v>
      </c>
      <c r="AH4131" s="46">
        <f>SUMIF(Data_IND_TWh!$A$9:$A$504,Data_TOT_TWh!$B4131&amp;"200_"&amp;Data_TOT_TWh!$E4131,Data_IND_TWh!AH$9:AH$504)+SUMIF(Data_TER_TWh!$A$9:$A$504,Data_TOT_TWh!$B4131&amp;"300_"&amp;Data_TOT_TWh!$E4131,Data_TER_TWh!AH$9:AH$504)+SUMIF(Data_RES_TWh!$A$9:$A$1496,Data_TOT_TWh!$B4131&amp;"400_"&amp;Data_TOT_TWh!$E4131,Data_RES_TWh!AH$9:AH$1496)</f>
        <v>0</v>
      </c>
      <c r="AJ4131" s="13"/>
      <c r="AL4131" s="9"/>
      <c r="AM4131" s="87"/>
      <c r="AN4131" s="87"/>
    </row>
    <row r="4132" spans="12:40">
      <c r="L4132" s="46"/>
      <c r="M4132" s="46"/>
      <c r="O4132" s="47"/>
      <c r="P4132" s="46"/>
      <c r="Q4132" s="46"/>
      <c r="R4132" s="37"/>
      <c r="S4132" s="13"/>
      <c r="U4132" s="13"/>
      <c r="W4132" s="13"/>
      <c r="X4132" s="13">
        <f>SUMIF(Data_IND_TWh!$A$9:$A$504,Data_TOT_TWh!$B4132&amp;"200_"&amp;Data_TOT_TWh!$E4132,Data_IND_TWh!X$9:X$504)+SUMIF(Data_TER_TWh!$A$9:$A$504,Data_TOT_TWh!$B4132&amp;"300_"&amp;Data_TOT_TWh!$E4132,Data_TER_TWh!X$9:X$504)+SUMIF(Data_RES_TWh!$A$9:$A$1496,Data_TOT_TWh!$B4132&amp;"400_"&amp;Data_TOT_TWh!$E4132,Data_RES_TWh!X$9:X$1496)</f>
        <v>0</v>
      </c>
      <c r="Y4132" s="13">
        <f>SUMIF(Data_IND_TWh!$A$9:$A$504,Data_TOT_TWh!$B4132&amp;"200_"&amp;Data_TOT_TWh!$E4132,Data_IND_TWh!Y$9:Y$504)+SUMIF(Data_TER_TWh!$A$9:$A$504,Data_TOT_TWh!$B4132&amp;"300_"&amp;Data_TOT_TWh!$E4132,Data_TER_TWh!Y$9:Y$504)+SUMIF(Data_RES_TWh!$A$9:$A$1496,Data_TOT_TWh!$B4132&amp;"400_"&amp;Data_TOT_TWh!$E4132,Data_RES_TWh!Y$9:Y$1496)</f>
        <v>0</v>
      </c>
      <c r="Z4132" s="13">
        <f>SUMIF(Data_IND_TWh!$A$9:$A$504,Data_TOT_TWh!$B4132&amp;"200_"&amp;Data_TOT_TWh!$E4132,Data_IND_TWh!Z$9:Z$504)+SUMIF(Data_TER_TWh!$A$9:$A$504,Data_TOT_TWh!$B4132&amp;"300_"&amp;Data_TOT_TWh!$E4132,Data_TER_TWh!Z$9:Z$504)+SUMIF(Data_RES_TWh!$A$9:$A$1496,Data_TOT_TWh!$B4132&amp;"400_"&amp;Data_TOT_TWh!$E4132,Data_RES_TWh!Z$9:Z$1496)</f>
        <v>0</v>
      </c>
      <c r="AA4132" s="46">
        <f>SUMIF(Data_IND_TWh!$A$9:$A$504,Data_TOT_TWh!$B4132&amp;"200_"&amp;Data_TOT_TWh!$E4132,Data_IND_TWh!AA$9:AA$504)+SUMIF(Data_TER_TWh!$A$9:$A$504,Data_TOT_TWh!$B4132&amp;"300_"&amp;Data_TOT_TWh!$E4132,Data_TER_TWh!AA$9:AA$504)+SUMIF(Data_RES_TWh!$A$9:$A$1496,Data_TOT_TWh!$B4132&amp;"400_"&amp;Data_TOT_TWh!$E4132,Data_RES_TWh!AA$9:AA$1496)</f>
        <v>0</v>
      </c>
      <c r="AC4132" s="13"/>
      <c r="AE4132" s="13"/>
      <c r="AF4132" s="13">
        <f>SUMIF(Data_IND_TWh!$A$9:$A$504,Data_TOT_TWh!$B4132&amp;"200_"&amp;Data_TOT_TWh!$E4132,Data_IND_TWh!AF$9:AF$504)+SUMIF(Data_TER_TWh!$A$9:$A$504,Data_TOT_TWh!$B4132&amp;"300_"&amp;Data_TOT_TWh!$E4132,Data_TER_TWh!AF$9:AF$504)+SUMIF(Data_RES_TWh!$A$9:$A$1496,Data_TOT_TWh!$B4132&amp;"400_"&amp;Data_TOT_TWh!$E4132,Data_RES_TWh!AF$9:AF$1496)</f>
        <v>0</v>
      </c>
      <c r="AG4132" s="13">
        <f>SUMIF(Data_IND_TWh!$A$9:$A$504,Data_TOT_TWh!$B4132&amp;"200_"&amp;Data_TOT_TWh!$E4132,Data_IND_TWh!AG$9:AG$504)+SUMIF(Data_TER_TWh!$A$9:$A$504,Data_TOT_TWh!$B4132&amp;"300_"&amp;Data_TOT_TWh!$E4132,Data_TER_TWh!AG$9:AG$504)+SUMIF(Data_RES_TWh!$A$9:$A$1496,Data_TOT_TWh!$B4132&amp;"400_"&amp;Data_TOT_TWh!$E4132,Data_RES_TWh!AG$9:AG$1496)</f>
        <v>0</v>
      </c>
      <c r="AH4132" s="46">
        <f>SUMIF(Data_IND_TWh!$A$9:$A$504,Data_TOT_TWh!$B4132&amp;"200_"&amp;Data_TOT_TWh!$E4132,Data_IND_TWh!AH$9:AH$504)+SUMIF(Data_TER_TWh!$A$9:$A$504,Data_TOT_TWh!$B4132&amp;"300_"&amp;Data_TOT_TWh!$E4132,Data_TER_TWh!AH$9:AH$504)+SUMIF(Data_RES_TWh!$A$9:$A$1496,Data_TOT_TWh!$B4132&amp;"400_"&amp;Data_TOT_TWh!$E4132,Data_RES_TWh!AH$9:AH$1496)</f>
        <v>0</v>
      </c>
      <c r="AJ4132" s="13"/>
      <c r="AL4132" s="9"/>
      <c r="AM4132" s="87"/>
      <c r="AN4132" s="87"/>
    </row>
    <row r="4133" spans="12:40">
      <c r="L4133" s="46"/>
      <c r="M4133" s="46"/>
      <c r="O4133" s="47"/>
      <c r="P4133" s="46"/>
      <c r="Q4133" s="46"/>
      <c r="R4133" s="37"/>
      <c r="S4133" s="13"/>
      <c r="U4133" s="13"/>
      <c r="W4133" s="13"/>
      <c r="X4133" s="13">
        <f>SUMIF(Data_IND_TWh!$A$9:$A$504,Data_TOT_TWh!$B4133&amp;"200_"&amp;Data_TOT_TWh!$E4133,Data_IND_TWh!X$9:X$504)+SUMIF(Data_TER_TWh!$A$9:$A$504,Data_TOT_TWh!$B4133&amp;"300_"&amp;Data_TOT_TWh!$E4133,Data_TER_TWh!X$9:X$504)+SUMIF(Data_RES_TWh!$A$9:$A$1496,Data_TOT_TWh!$B4133&amp;"400_"&amp;Data_TOT_TWh!$E4133,Data_RES_TWh!X$9:X$1496)</f>
        <v>0</v>
      </c>
      <c r="Y4133" s="13">
        <f>SUMIF(Data_IND_TWh!$A$9:$A$504,Data_TOT_TWh!$B4133&amp;"200_"&amp;Data_TOT_TWh!$E4133,Data_IND_TWh!Y$9:Y$504)+SUMIF(Data_TER_TWh!$A$9:$A$504,Data_TOT_TWh!$B4133&amp;"300_"&amp;Data_TOT_TWh!$E4133,Data_TER_TWh!Y$9:Y$504)+SUMIF(Data_RES_TWh!$A$9:$A$1496,Data_TOT_TWh!$B4133&amp;"400_"&amp;Data_TOT_TWh!$E4133,Data_RES_TWh!Y$9:Y$1496)</f>
        <v>0</v>
      </c>
      <c r="Z4133" s="13">
        <f>SUMIF(Data_IND_TWh!$A$9:$A$504,Data_TOT_TWh!$B4133&amp;"200_"&amp;Data_TOT_TWh!$E4133,Data_IND_TWh!Z$9:Z$504)+SUMIF(Data_TER_TWh!$A$9:$A$504,Data_TOT_TWh!$B4133&amp;"300_"&amp;Data_TOT_TWh!$E4133,Data_TER_TWh!Z$9:Z$504)+SUMIF(Data_RES_TWh!$A$9:$A$1496,Data_TOT_TWh!$B4133&amp;"400_"&amp;Data_TOT_TWh!$E4133,Data_RES_TWh!Z$9:Z$1496)</f>
        <v>0</v>
      </c>
      <c r="AA4133" s="46">
        <f>SUMIF(Data_IND_TWh!$A$9:$A$504,Data_TOT_TWh!$B4133&amp;"200_"&amp;Data_TOT_TWh!$E4133,Data_IND_TWh!AA$9:AA$504)+SUMIF(Data_TER_TWh!$A$9:$A$504,Data_TOT_TWh!$B4133&amp;"300_"&amp;Data_TOT_TWh!$E4133,Data_TER_TWh!AA$9:AA$504)+SUMIF(Data_RES_TWh!$A$9:$A$1496,Data_TOT_TWh!$B4133&amp;"400_"&amp;Data_TOT_TWh!$E4133,Data_RES_TWh!AA$9:AA$1496)</f>
        <v>0</v>
      </c>
      <c r="AC4133" s="13"/>
      <c r="AE4133" s="13"/>
      <c r="AF4133" s="13">
        <f>SUMIF(Data_IND_TWh!$A$9:$A$504,Data_TOT_TWh!$B4133&amp;"200_"&amp;Data_TOT_TWh!$E4133,Data_IND_TWh!AF$9:AF$504)+SUMIF(Data_TER_TWh!$A$9:$A$504,Data_TOT_TWh!$B4133&amp;"300_"&amp;Data_TOT_TWh!$E4133,Data_TER_TWh!AF$9:AF$504)+SUMIF(Data_RES_TWh!$A$9:$A$1496,Data_TOT_TWh!$B4133&amp;"400_"&amp;Data_TOT_TWh!$E4133,Data_RES_TWh!AF$9:AF$1496)</f>
        <v>0</v>
      </c>
      <c r="AG4133" s="13">
        <f>SUMIF(Data_IND_TWh!$A$9:$A$504,Data_TOT_TWh!$B4133&amp;"200_"&amp;Data_TOT_TWh!$E4133,Data_IND_TWh!AG$9:AG$504)+SUMIF(Data_TER_TWh!$A$9:$A$504,Data_TOT_TWh!$B4133&amp;"300_"&amp;Data_TOT_TWh!$E4133,Data_TER_TWh!AG$9:AG$504)+SUMIF(Data_RES_TWh!$A$9:$A$1496,Data_TOT_TWh!$B4133&amp;"400_"&amp;Data_TOT_TWh!$E4133,Data_RES_TWh!AG$9:AG$1496)</f>
        <v>0</v>
      </c>
      <c r="AH4133" s="46">
        <f>SUMIF(Data_IND_TWh!$A$9:$A$504,Data_TOT_TWh!$B4133&amp;"200_"&amp;Data_TOT_TWh!$E4133,Data_IND_TWh!AH$9:AH$504)+SUMIF(Data_TER_TWh!$A$9:$A$504,Data_TOT_TWh!$B4133&amp;"300_"&amp;Data_TOT_TWh!$E4133,Data_TER_TWh!AH$9:AH$504)+SUMIF(Data_RES_TWh!$A$9:$A$1496,Data_TOT_TWh!$B4133&amp;"400_"&amp;Data_TOT_TWh!$E4133,Data_RES_TWh!AH$9:AH$1496)</f>
        <v>0</v>
      </c>
      <c r="AJ4133" s="13"/>
      <c r="AL4133" s="9"/>
      <c r="AM4133" s="87"/>
      <c r="AN4133" s="87"/>
    </row>
    <row r="4134" spans="12:40">
      <c r="L4134" s="46"/>
      <c r="M4134" s="46"/>
      <c r="O4134" s="47"/>
      <c r="P4134" s="46"/>
      <c r="Q4134" s="46"/>
      <c r="R4134" s="37"/>
      <c r="S4134" s="13"/>
      <c r="U4134" s="13"/>
      <c r="W4134" s="13"/>
      <c r="X4134" s="13">
        <f>SUMIF(Data_IND_TWh!$A$9:$A$504,Data_TOT_TWh!$B4134&amp;"200_"&amp;Data_TOT_TWh!$E4134,Data_IND_TWh!X$9:X$504)+SUMIF(Data_TER_TWh!$A$9:$A$504,Data_TOT_TWh!$B4134&amp;"300_"&amp;Data_TOT_TWh!$E4134,Data_TER_TWh!X$9:X$504)+SUMIF(Data_RES_TWh!$A$9:$A$1496,Data_TOT_TWh!$B4134&amp;"400_"&amp;Data_TOT_TWh!$E4134,Data_RES_TWh!X$9:X$1496)</f>
        <v>0</v>
      </c>
      <c r="Y4134" s="13">
        <f>SUMIF(Data_IND_TWh!$A$9:$A$504,Data_TOT_TWh!$B4134&amp;"200_"&amp;Data_TOT_TWh!$E4134,Data_IND_TWh!Y$9:Y$504)+SUMIF(Data_TER_TWh!$A$9:$A$504,Data_TOT_TWh!$B4134&amp;"300_"&amp;Data_TOT_TWh!$E4134,Data_TER_TWh!Y$9:Y$504)+SUMIF(Data_RES_TWh!$A$9:$A$1496,Data_TOT_TWh!$B4134&amp;"400_"&amp;Data_TOT_TWh!$E4134,Data_RES_TWh!Y$9:Y$1496)</f>
        <v>0</v>
      </c>
      <c r="Z4134" s="13">
        <f>SUMIF(Data_IND_TWh!$A$9:$A$504,Data_TOT_TWh!$B4134&amp;"200_"&amp;Data_TOT_TWh!$E4134,Data_IND_TWh!Z$9:Z$504)+SUMIF(Data_TER_TWh!$A$9:$A$504,Data_TOT_TWh!$B4134&amp;"300_"&amp;Data_TOT_TWh!$E4134,Data_TER_TWh!Z$9:Z$504)+SUMIF(Data_RES_TWh!$A$9:$A$1496,Data_TOT_TWh!$B4134&amp;"400_"&amp;Data_TOT_TWh!$E4134,Data_RES_TWh!Z$9:Z$1496)</f>
        <v>0</v>
      </c>
      <c r="AA4134" s="46">
        <f>SUMIF(Data_IND_TWh!$A$9:$A$504,Data_TOT_TWh!$B4134&amp;"200_"&amp;Data_TOT_TWh!$E4134,Data_IND_TWh!AA$9:AA$504)+SUMIF(Data_TER_TWh!$A$9:$A$504,Data_TOT_TWh!$B4134&amp;"300_"&amp;Data_TOT_TWh!$E4134,Data_TER_TWh!AA$9:AA$504)+SUMIF(Data_RES_TWh!$A$9:$A$1496,Data_TOT_TWh!$B4134&amp;"400_"&amp;Data_TOT_TWh!$E4134,Data_RES_TWh!AA$9:AA$1496)</f>
        <v>0</v>
      </c>
      <c r="AC4134" s="13"/>
      <c r="AE4134" s="13"/>
      <c r="AF4134" s="13">
        <f>SUMIF(Data_IND_TWh!$A$9:$A$504,Data_TOT_TWh!$B4134&amp;"200_"&amp;Data_TOT_TWh!$E4134,Data_IND_TWh!AF$9:AF$504)+SUMIF(Data_TER_TWh!$A$9:$A$504,Data_TOT_TWh!$B4134&amp;"300_"&amp;Data_TOT_TWh!$E4134,Data_TER_TWh!AF$9:AF$504)+SUMIF(Data_RES_TWh!$A$9:$A$1496,Data_TOT_TWh!$B4134&amp;"400_"&amp;Data_TOT_TWh!$E4134,Data_RES_TWh!AF$9:AF$1496)</f>
        <v>0</v>
      </c>
      <c r="AG4134" s="13">
        <f>SUMIF(Data_IND_TWh!$A$9:$A$504,Data_TOT_TWh!$B4134&amp;"200_"&amp;Data_TOT_TWh!$E4134,Data_IND_TWh!AG$9:AG$504)+SUMIF(Data_TER_TWh!$A$9:$A$504,Data_TOT_TWh!$B4134&amp;"300_"&amp;Data_TOT_TWh!$E4134,Data_TER_TWh!AG$9:AG$504)+SUMIF(Data_RES_TWh!$A$9:$A$1496,Data_TOT_TWh!$B4134&amp;"400_"&amp;Data_TOT_TWh!$E4134,Data_RES_TWh!AG$9:AG$1496)</f>
        <v>0</v>
      </c>
      <c r="AH4134" s="46">
        <f>SUMIF(Data_IND_TWh!$A$9:$A$504,Data_TOT_TWh!$B4134&amp;"200_"&amp;Data_TOT_TWh!$E4134,Data_IND_TWh!AH$9:AH$504)+SUMIF(Data_TER_TWh!$A$9:$A$504,Data_TOT_TWh!$B4134&amp;"300_"&amp;Data_TOT_TWh!$E4134,Data_TER_TWh!AH$9:AH$504)+SUMIF(Data_RES_TWh!$A$9:$A$1496,Data_TOT_TWh!$B4134&amp;"400_"&amp;Data_TOT_TWh!$E4134,Data_RES_TWh!AH$9:AH$1496)</f>
        <v>0</v>
      </c>
      <c r="AJ4134" s="13"/>
      <c r="AL4134" s="9"/>
      <c r="AM4134" s="87"/>
      <c r="AN4134" s="87"/>
    </row>
    <row r="4135" spans="12:40">
      <c r="L4135" s="46"/>
      <c r="M4135" s="46"/>
      <c r="O4135" s="47"/>
      <c r="P4135" s="46"/>
      <c r="Q4135" s="46"/>
      <c r="R4135" s="37"/>
      <c r="S4135" s="13"/>
      <c r="U4135" s="13"/>
      <c r="W4135" s="13"/>
      <c r="X4135" s="13">
        <f>SUMIF(Data_IND_TWh!$A$9:$A$504,Data_TOT_TWh!$B4135&amp;"200_"&amp;Data_TOT_TWh!$E4135,Data_IND_TWh!X$9:X$504)+SUMIF(Data_TER_TWh!$A$9:$A$504,Data_TOT_TWh!$B4135&amp;"300_"&amp;Data_TOT_TWh!$E4135,Data_TER_TWh!X$9:X$504)+SUMIF(Data_RES_TWh!$A$9:$A$1496,Data_TOT_TWh!$B4135&amp;"400_"&amp;Data_TOT_TWh!$E4135,Data_RES_TWh!X$9:X$1496)</f>
        <v>0</v>
      </c>
      <c r="Y4135" s="13">
        <f>SUMIF(Data_IND_TWh!$A$9:$A$504,Data_TOT_TWh!$B4135&amp;"200_"&amp;Data_TOT_TWh!$E4135,Data_IND_TWh!Y$9:Y$504)+SUMIF(Data_TER_TWh!$A$9:$A$504,Data_TOT_TWh!$B4135&amp;"300_"&amp;Data_TOT_TWh!$E4135,Data_TER_TWh!Y$9:Y$504)+SUMIF(Data_RES_TWh!$A$9:$A$1496,Data_TOT_TWh!$B4135&amp;"400_"&amp;Data_TOT_TWh!$E4135,Data_RES_TWh!Y$9:Y$1496)</f>
        <v>0</v>
      </c>
      <c r="Z4135" s="13">
        <f>SUMIF(Data_IND_TWh!$A$9:$A$504,Data_TOT_TWh!$B4135&amp;"200_"&amp;Data_TOT_TWh!$E4135,Data_IND_TWh!Z$9:Z$504)+SUMIF(Data_TER_TWh!$A$9:$A$504,Data_TOT_TWh!$B4135&amp;"300_"&amp;Data_TOT_TWh!$E4135,Data_TER_TWh!Z$9:Z$504)+SUMIF(Data_RES_TWh!$A$9:$A$1496,Data_TOT_TWh!$B4135&amp;"400_"&amp;Data_TOT_TWh!$E4135,Data_RES_TWh!Z$9:Z$1496)</f>
        <v>0</v>
      </c>
      <c r="AA4135" s="46">
        <f>SUMIF(Data_IND_TWh!$A$9:$A$504,Data_TOT_TWh!$B4135&amp;"200_"&amp;Data_TOT_TWh!$E4135,Data_IND_TWh!AA$9:AA$504)+SUMIF(Data_TER_TWh!$A$9:$A$504,Data_TOT_TWh!$B4135&amp;"300_"&amp;Data_TOT_TWh!$E4135,Data_TER_TWh!AA$9:AA$504)+SUMIF(Data_RES_TWh!$A$9:$A$1496,Data_TOT_TWh!$B4135&amp;"400_"&amp;Data_TOT_TWh!$E4135,Data_RES_TWh!AA$9:AA$1496)</f>
        <v>0</v>
      </c>
      <c r="AC4135" s="13"/>
      <c r="AE4135" s="13"/>
      <c r="AF4135" s="13">
        <f>SUMIF(Data_IND_TWh!$A$9:$A$504,Data_TOT_TWh!$B4135&amp;"200_"&amp;Data_TOT_TWh!$E4135,Data_IND_TWh!AF$9:AF$504)+SUMIF(Data_TER_TWh!$A$9:$A$504,Data_TOT_TWh!$B4135&amp;"300_"&amp;Data_TOT_TWh!$E4135,Data_TER_TWh!AF$9:AF$504)+SUMIF(Data_RES_TWh!$A$9:$A$1496,Data_TOT_TWh!$B4135&amp;"400_"&amp;Data_TOT_TWh!$E4135,Data_RES_TWh!AF$9:AF$1496)</f>
        <v>0</v>
      </c>
      <c r="AG4135" s="13">
        <f>SUMIF(Data_IND_TWh!$A$9:$A$504,Data_TOT_TWh!$B4135&amp;"200_"&amp;Data_TOT_TWh!$E4135,Data_IND_TWh!AG$9:AG$504)+SUMIF(Data_TER_TWh!$A$9:$A$504,Data_TOT_TWh!$B4135&amp;"300_"&amp;Data_TOT_TWh!$E4135,Data_TER_TWh!AG$9:AG$504)+SUMIF(Data_RES_TWh!$A$9:$A$1496,Data_TOT_TWh!$B4135&amp;"400_"&amp;Data_TOT_TWh!$E4135,Data_RES_TWh!AG$9:AG$1496)</f>
        <v>0</v>
      </c>
      <c r="AH4135" s="46">
        <f>SUMIF(Data_IND_TWh!$A$9:$A$504,Data_TOT_TWh!$B4135&amp;"200_"&amp;Data_TOT_TWh!$E4135,Data_IND_TWh!AH$9:AH$504)+SUMIF(Data_TER_TWh!$A$9:$A$504,Data_TOT_TWh!$B4135&amp;"300_"&amp;Data_TOT_TWh!$E4135,Data_TER_TWh!AH$9:AH$504)+SUMIF(Data_RES_TWh!$A$9:$A$1496,Data_TOT_TWh!$B4135&amp;"400_"&amp;Data_TOT_TWh!$E4135,Data_RES_TWh!AH$9:AH$1496)</f>
        <v>0</v>
      </c>
      <c r="AJ4135" s="13"/>
      <c r="AL4135" s="9"/>
      <c r="AM4135" s="87"/>
      <c r="AN4135" s="87"/>
    </row>
    <row r="4136" spans="12:40">
      <c r="L4136" s="46"/>
      <c r="M4136" s="46"/>
      <c r="O4136" s="47"/>
      <c r="P4136" s="46"/>
      <c r="Q4136" s="46"/>
      <c r="R4136" s="37"/>
      <c r="S4136" s="13"/>
      <c r="U4136" s="13"/>
      <c r="W4136" s="13"/>
      <c r="X4136" s="13">
        <f>SUMIF(Data_IND_TWh!$A$9:$A$504,Data_TOT_TWh!$B4136&amp;"200_"&amp;Data_TOT_TWh!$E4136,Data_IND_TWh!X$9:X$504)+SUMIF(Data_TER_TWh!$A$9:$A$504,Data_TOT_TWh!$B4136&amp;"300_"&amp;Data_TOT_TWh!$E4136,Data_TER_TWh!X$9:X$504)+SUMIF(Data_RES_TWh!$A$9:$A$1496,Data_TOT_TWh!$B4136&amp;"400_"&amp;Data_TOT_TWh!$E4136,Data_RES_TWh!X$9:X$1496)</f>
        <v>0</v>
      </c>
      <c r="Y4136" s="13">
        <f>SUMIF(Data_IND_TWh!$A$9:$A$504,Data_TOT_TWh!$B4136&amp;"200_"&amp;Data_TOT_TWh!$E4136,Data_IND_TWh!Y$9:Y$504)+SUMIF(Data_TER_TWh!$A$9:$A$504,Data_TOT_TWh!$B4136&amp;"300_"&amp;Data_TOT_TWh!$E4136,Data_TER_TWh!Y$9:Y$504)+SUMIF(Data_RES_TWh!$A$9:$A$1496,Data_TOT_TWh!$B4136&amp;"400_"&amp;Data_TOT_TWh!$E4136,Data_RES_TWh!Y$9:Y$1496)</f>
        <v>0</v>
      </c>
      <c r="Z4136" s="13">
        <f>SUMIF(Data_IND_TWh!$A$9:$A$504,Data_TOT_TWh!$B4136&amp;"200_"&amp;Data_TOT_TWh!$E4136,Data_IND_TWh!Z$9:Z$504)+SUMIF(Data_TER_TWh!$A$9:$A$504,Data_TOT_TWh!$B4136&amp;"300_"&amp;Data_TOT_TWh!$E4136,Data_TER_TWh!Z$9:Z$504)+SUMIF(Data_RES_TWh!$A$9:$A$1496,Data_TOT_TWh!$B4136&amp;"400_"&amp;Data_TOT_TWh!$E4136,Data_RES_TWh!Z$9:Z$1496)</f>
        <v>0</v>
      </c>
      <c r="AA4136" s="46">
        <f>SUMIF(Data_IND_TWh!$A$9:$A$504,Data_TOT_TWh!$B4136&amp;"200_"&amp;Data_TOT_TWh!$E4136,Data_IND_TWh!AA$9:AA$504)+SUMIF(Data_TER_TWh!$A$9:$A$504,Data_TOT_TWh!$B4136&amp;"300_"&amp;Data_TOT_TWh!$E4136,Data_TER_TWh!AA$9:AA$504)+SUMIF(Data_RES_TWh!$A$9:$A$1496,Data_TOT_TWh!$B4136&amp;"400_"&amp;Data_TOT_TWh!$E4136,Data_RES_TWh!AA$9:AA$1496)</f>
        <v>0</v>
      </c>
      <c r="AC4136" s="13"/>
      <c r="AE4136" s="13"/>
      <c r="AF4136" s="13">
        <f>SUMIF(Data_IND_TWh!$A$9:$A$504,Data_TOT_TWh!$B4136&amp;"200_"&amp;Data_TOT_TWh!$E4136,Data_IND_TWh!AF$9:AF$504)+SUMIF(Data_TER_TWh!$A$9:$A$504,Data_TOT_TWh!$B4136&amp;"300_"&amp;Data_TOT_TWh!$E4136,Data_TER_TWh!AF$9:AF$504)+SUMIF(Data_RES_TWh!$A$9:$A$1496,Data_TOT_TWh!$B4136&amp;"400_"&amp;Data_TOT_TWh!$E4136,Data_RES_TWh!AF$9:AF$1496)</f>
        <v>0</v>
      </c>
      <c r="AG4136" s="13">
        <f>SUMIF(Data_IND_TWh!$A$9:$A$504,Data_TOT_TWh!$B4136&amp;"200_"&amp;Data_TOT_TWh!$E4136,Data_IND_TWh!AG$9:AG$504)+SUMIF(Data_TER_TWh!$A$9:$A$504,Data_TOT_TWh!$B4136&amp;"300_"&amp;Data_TOT_TWh!$E4136,Data_TER_TWh!AG$9:AG$504)+SUMIF(Data_RES_TWh!$A$9:$A$1496,Data_TOT_TWh!$B4136&amp;"400_"&amp;Data_TOT_TWh!$E4136,Data_RES_TWh!AG$9:AG$1496)</f>
        <v>0</v>
      </c>
      <c r="AH4136" s="46">
        <f>SUMIF(Data_IND_TWh!$A$9:$A$504,Data_TOT_TWh!$B4136&amp;"200_"&amp;Data_TOT_TWh!$E4136,Data_IND_TWh!AH$9:AH$504)+SUMIF(Data_TER_TWh!$A$9:$A$504,Data_TOT_TWh!$B4136&amp;"300_"&amp;Data_TOT_TWh!$E4136,Data_TER_TWh!AH$9:AH$504)+SUMIF(Data_RES_TWh!$A$9:$A$1496,Data_TOT_TWh!$B4136&amp;"400_"&amp;Data_TOT_TWh!$E4136,Data_RES_TWh!AH$9:AH$1496)</f>
        <v>0</v>
      </c>
      <c r="AJ4136" s="13"/>
      <c r="AL4136" s="9"/>
      <c r="AM4136" s="87"/>
      <c r="AN4136" s="87"/>
    </row>
    <row r="4137" spans="12:40">
      <c r="L4137" s="46"/>
      <c r="M4137" s="46"/>
      <c r="O4137" s="47"/>
      <c r="P4137" s="46"/>
      <c r="Q4137" s="46"/>
      <c r="R4137" s="37"/>
      <c r="S4137" s="13"/>
      <c r="U4137" s="13"/>
      <c r="W4137" s="13"/>
      <c r="X4137" s="13">
        <f>SUMIF(Data_IND_TWh!$A$9:$A$504,Data_TOT_TWh!$B4137&amp;"200_"&amp;Data_TOT_TWh!$E4137,Data_IND_TWh!X$9:X$504)+SUMIF(Data_TER_TWh!$A$9:$A$504,Data_TOT_TWh!$B4137&amp;"300_"&amp;Data_TOT_TWh!$E4137,Data_TER_TWh!X$9:X$504)+SUMIF(Data_RES_TWh!$A$9:$A$1496,Data_TOT_TWh!$B4137&amp;"400_"&amp;Data_TOT_TWh!$E4137,Data_RES_TWh!X$9:X$1496)</f>
        <v>0</v>
      </c>
      <c r="Y4137" s="13">
        <f>SUMIF(Data_IND_TWh!$A$9:$A$504,Data_TOT_TWh!$B4137&amp;"200_"&amp;Data_TOT_TWh!$E4137,Data_IND_TWh!Y$9:Y$504)+SUMIF(Data_TER_TWh!$A$9:$A$504,Data_TOT_TWh!$B4137&amp;"300_"&amp;Data_TOT_TWh!$E4137,Data_TER_TWh!Y$9:Y$504)+SUMIF(Data_RES_TWh!$A$9:$A$1496,Data_TOT_TWh!$B4137&amp;"400_"&amp;Data_TOT_TWh!$E4137,Data_RES_TWh!Y$9:Y$1496)</f>
        <v>0</v>
      </c>
      <c r="Z4137" s="13">
        <f>SUMIF(Data_IND_TWh!$A$9:$A$504,Data_TOT_TWh!$B4137&amp;"200_"&amp;Data_TOT_TWh!$E4137,Data_IND_TWh!Z$9:Z$504)+SUMIF(Data_TER_TWh!$A$9:$A$504,Data_TOT_TWh!$B4137&amp;"300_"&amp;Data_TOT_TWh!$E4137,Data_TER_TWh!Z$9:Z$504)+SUMIF(Data_RES_TWh!$A$9:$A$1496,Data_TOT_TWh!$B4137&amp;"400_"&amp;Data_TOT_TWh!$E4137,Data_RES_TWh!Z$9:Z$1496)</f>
        <v>0</v>
      </c>
      <c r="AA4137" s="46">
        <f>SUMIF(Data_IND_TWh!$A$9:$A$504,Data_TOT_TWh!$B4137&amp;"200_"&amp;Data_TOT_TWh!$E4137,Data_IND_TWh!AA$9:AA$504)+SUMIF(Data_TER_TWh!$A$9:$A$504,Data_TOT_TWh!$B4137&amp;"300_"&amp;Data_TOT_TWh!$E4137,Data_TER_TWh!AA$9:AA$504)+SUMIF(Data_RES_TWh!$A$9:$A$1496,Data_TOT_TWh!$B4137&amp;"400_"&amp;Data_TOT_TWh!$E4137,Data_RES_TWh!AA$9:AA$1496)</f>
        <v>0</v>
      </c>
      <c r="AC4137" s="13"/>
      <c r="AE4137" s="13"/>
      <c r="AF4137" s="13">
        <f>SUMIF(Data_IND_TWh!$A$9:$A$504,Data_TOT_TWh!$B4137&amp;"200_"&amp;Data_TOT_TWh!$E4137,Data_IND_TWh!AF$9:AF$504)+SUMIF(Data_TER_TWh!$A$9:$A$504,Data_TOT_TWh!$B4137&amp;"300_"&amp;Data_TOT_TWh!$E4137,Data_TER_TWh!AF$9:AF$504)+SUMIF(Data_RES_TWh!$A$9:$A$1496,Data_TOT_TWh!$B4137&amp;"400_"&amp;Data_TOT_TWh!$E4137,Data_RES_TWh!AF$9:AF$1496)</f>
        <v>0</v>
      </c>
      <c r="AG4137" s="13">
        <f>SUMIF(Data_IND_TWh!$A$9:$A$504,Data_TOT_TWh!$B4137&amp;"200_"&amp;Data_TOT_TWh!$E4137,Data_IND_TWh!AG$9:AG$504)+SUMIF(Data_TER_TWh!$A$9:$A$504,Data_TOT_TWh!$B4137&amp;"300_"&amp;Data_TOT_TWh!$E4137,Data_TER_TWh!AG$9:AG$504)+SUMIF(Data_RES_TWh!$A$9:$A$1496,Data_TOT_TWh!$B4137&amp;"400_"&amp;Data_TOT_TWh!$E4137,Data_RES_TWh!AG$9:AG$1496)</f>
        <v>0</v>
      </c>
      <c r="AH4137" s="46">
        <f>SUMIF(Data_IND_TWh!$A$9:$A$504,Data_TOT_TWh!$B4137&amp;"200_"&amp;Data_TOT_TWh!$E4137,Data_IND_TWh!AH$9:AH$504)+SUMIF(Data_TER_TWh!$A$9:$A$504,Data_TOT_TWh!$B4137&amp;"300_"&amp;Data_TOT_TWh!$E4137,Data_TER_TWh!AH$9:AH$504)+SUMIF(Data_RES_TWh!$A$9:$A$1496,Data_TOT_TWh!$B4137&amp;"400_"&amp;Data_TOT_TWh!$E4137,Data_RES_TWh!AH$9:AH$1496)</f>
        <v>0</v>
      </c>
      <c r="AJ4137" s="13"/>
      <c r="AL4137" s="9"/>
      <c r="AM4137" s="87"/>
      <c r="AN4137" s="87"/>
    </row>
    <row r="4138" spans="12:40">
      <c r="L4138" s="46"/>
      <c r="M4138" s="46"/>
      <c r="O4138" s="47"/>
      <c r="P4138" s="46"/>
      <c r="Q4138" s="46"/>
      <c r="R4138" s="37"/>
      <c r="S4138" s="13"/>
      <c r="U4138" s="13"/>
      <c r="W4138" s="13"/>
      <c r="X4138" s="13">
        <f>SUMIF(Data_IND_TWh!$A$9:$A$504,Data_TOT_TWh!$B4138&amp;"200_"&amp;Data_TOT_TWh!$E4138,Data_IND_TWh!X$9:X$504)+SUMIF(Data_TER_TWh!$A$9:$A$504,Data_TOT_TWh!$B4138&amp;"300_"&amp;Data_TOT_TWh!$E4138,Data_TER_TWh!X$9:X$504)+SUMIF(Data_RES_TWh!$A$9:$A$1496,Data_TOT_TWh!$B4138&amp;"400_"&amp;Data_TOT_TWh!$E4138,Data_RES_TWh!X$9:X$1496)</f>
        <v>0</v>
      </c>
      <c r="Y4138" s="13">
        <f>SUMIF(Data_IND_TWh!$A$9:$A$504,Data_TOT_TWh!$B4138&amp;"200_"&amp;Data_TOT_TWh!$E4138,Data_IND_TWh!Y$9:Y$504)+SUMIF(Data_TER_TWh!$A$9:$A$504,Data_TOT_TWh!$B4138&amp;"300_"&amp;Data_TOT_TWh!$E4138,Data_TER_TWh!Y$9:Y$504)+SUMIF(Data_RES_TWh!$A$9:$A$1496,Data_TOT_TWh!$B4138&amp;"400_"&amp;Data_TOT_TWh!$E4138,Data_RES_TWh!Y$9:Y$1496)</f>
        <v>0</v>
      </c>
      <c r="Z4138" s="13">
        <f>SUMIF(Data_IND_TWh!$A$9:$A$504,Data_TOT_TWh!$B4138&amp;"200_"&amp;Data_TOT_TWh!$E4138,Data_IND_TWh!Z$9:Z$504)+SUMIF(Data_TER_TWh!$A$9:$A$504,Data_TOT_TWh!$B4138&amp;"300_"&amp;Data_TOT_TWh!$E4138,Data_TER_TWh!Z$9:Z$504)+SUMIF(Data_RES_TWh!$A$9:$A$1496,Data_TOT_TWh!$B4138&amp;"400_"&amp;Data_TOT_TWh!$E4138,Data_RES_TWh!Z$9:Z$1496)</f>
        <v>0</v>
      </c>
      <c r="AA4138" s="46">
        <f>SUMIF(Data_IND_TWh!$A$9:$A$504,Data_TOT_TWh!$B4138&amp;"200_"&amp;Data_TOT_TWh!$E4138,Data_IND_TWh!AA$9:AA$504)+SUMIF(Data_TER_TWh!$A$9:$A$504,Data_TOT_TWh!$B4138&amp;"300_"&amp;Data_TOT_TWh!$E4138,Data_TER_TWh!AA$9:AA$504)+SUMIF(Data_RES_TWh!$A$9:$A$1496,Data_TOT_TWh!$B4138&amp;"400_"&amp;Data_TOT_TWh!$E4138,Data_RES_TWh!AA$9:AA$1496)</f>
        <v>0</v>
      </c>
      <c r="AC4138" s="13"/>
      <c r="AE4138" s="13"/>
      <c r="AF4138" s="13">
        <f>SUMIF(Data_IND_TWh!$A$9:$A$504,Data_TOT_TWh!$B4138&amp;"200_"&amp;Data_TOT_TWh!$E4138,Data_IND_TWh!AF$9:AF$504)+SUMIF(Data_TER_TWh!$A$9:$A$504,Data_TOT_TWh!$B4138&amp;"300_"&amp;Data_TOT_TWh!$E4138,Data_TER_TWh!AF$9:AF$504)+SUMIF(Data_RES_TWh!$A$9:$A$1496,Data_TOT_TWh!$B4138&amp;"400_"&amp;Data_TOT_TWh!$E4138,Data_RES_TWh!AF$9:AF$1496)</f>
        <v>0</v>
      </c>
      <c r="AG4138" s="13">
        <f>SUMIF(Data_IND_TWh!$A$9:$A$504,Data_TOT_TWh!$B4138&amp;"200_"&amp;Data_TOT_TWh!$E4138,Data_IND_TWh!AG$9:AG$504)+SUMIF(Data_TER_TWh!$A$9:$A$504,Data_TOT_TWh!$B4138&amp;"300_"&amp;Data_TOT_TWh!$E4138,Data_TER_TWh!AG$9:AG$504)+SUMIF(Data_RES_TWh!$A$9:$A$1496,Data_TOT_TWh!$B4138&amp;"400_"&amp;Data_TOT_TWh!$E4138,Data_RES_TWh!AG$9:AG$1496)</f>
        <v>0</v>
      </c>
      <c r="AH4138" s="46">
        <f>SUMIF(Data_IND_TWh!$A$9:$A$504,Data_TOT_TWh!$B4138&amp;"200_"&amp;Data_TOT_TWh!$E4138,Data_IND_TWh!AH$9:AH$504)+SUMIF(Data_TER_TWh!$A$9:$A$504,Data_TOT_TWh!$B4138&amp;"300_"&amp;Data_TOT_TWh!$E4138,Data_TER_TWh!AH$9:AH$504)+SUMIF(Data_RES_TWh!$A$9:$A$1496,Data_TOT_TWh!$B4138&amp;"400_"&amp;Data_TOT_TWh!$E4138,Data_RES_TWh!AH$9:AH$1496)</f>
        <v>0</v>
      </c>
      <c r="AJ4138" s="13"/>
      <c r="AL4138" s="9"/>
      <c r="AM4138" s="87"/>
      <c r="AN4138" s="87"/>
    </row>
    <row r="4139" spans="12:40">
      <c r="L4139" s="46"/>
      <c r="M4139" s="46"/>
      <c r="O4139" s="47"/>
      <c r="P4139" s="46"/>
      <c r="Q4139" s="46"/>
      <c r="R4139" s="37"/>
      <c r="S4139" s="13"/>
      <c r="U4139" s="13"/>
      <c r="W4139" s="13"/>
      <c r="X4139" s="13">
        <f>SUMIF(Data_IND_TWh!$A$9:$A$504,Data_TOT_TWh!$B4139&amp;"200_"&amp;Data_TOT_TWh!$E4139,Data_IND_TWh!X$9:X$504)+SUMIF(Data_TER_TWh!$A$9:$A$504,Data_TOT_TWh!$B4139&amp;"300_"&amp;Data_TOT_TWh!$E4139,Data_TER_TWh!X$9:X$504)+SUMIF(Data_RES_TWh!$A$9:$A$1496,Data_TOT_TWh!$B4139&amp;"400_"&amp;Data_TOT_TWh!$E4139,Data_RES_TWh!X$9:X$1496)</f>
        <v>0</v>
      </c>
      <c r="Y4139" s="13">
        <f>SUMIF(Data_IND_TWh!$A$9:$A$504,Data_TOT_TWh!$B4139&amp;"200_"&amp;Data_TOT_TWh!$E4139,Data_IND_TWh!Y$9:Y$504)+SUMIF(Data_TER_TWh!$A$9:$A$504,Data_TOT_TWh!$B4139&amp;"300_"&amp;Data_TOT_TWh!$E4139,Data_TER_TWh!Y$9:Y$504)+SUMIF(Data_RES_TWh!$A$9:$A$1496,Data_TOT_TWh!$B4139&amp;"400_"&amp;Data_TOT_TWh!$E4139,Data_RES_TWh!Y$9:Y$1496)</f>
        <v>0</v>
      </c>
      <c r="Z4139" s="13">
        <f>SUMIF(Data_IND_TWh!$A$9:$A$504,Data_TOT_TWh!$B4139&amp;"200_"&amp;Data_TOT_TWh!$E4139,Data_IND_TWh!Z$9:Z$504)+SUMIF(Data_TER_TWh!$A$9:$A$504,Data_TOT_TWh!$B4139&amp;"300_"&amp;Data_TOT_TWh!$E4139,Data_TER_TWh!Z$9:Z$504)+SUMIF(Data_RES_TWh!$A$9:$A$1496,Data_TOT_TWh!$B4139&amp;"400_"&amp;Data_TOT_TWh!$E4139,Data_RES_TWh!Z$9:Z$1496)</f>
        <v>0</v>
      </c>
      <c r="AA4139" s="46">
        <f>SUMIF(Data_IND_TWh!$A$9:$A$504,Data_TOT_TWh!$B4139&amp;"200_"&amp;Data_TOT_TWh!$E4139,Data_IND_TWh!AA$9:AA$504)+SUMIF(Data_TER_TWh!$A$9:$A$504,Data_TOT_TWh!$B4139&amp;"300_"&amp;Data_TOT_TWh!$E4139,Data_TER_TWh!AA$9:AA$504)+SUMIF(Data_RES_TWh!$A$9:$A$1496,Data_TOT_TWh!$B4139&amp;"400_"&amp;Data_TOT_TWh!$E4139,Data_RES_TWh!AA$9:AA$1496)</f>
        <v>0</v>
      </c>
      <c r="AC4139" s="13"/>
      <c r="AE4139" s="13"/>
      <c r="AF4139" s="13">
        <f>SUMIF(Data_IND_TWh!$A$9:$A$504,Data_TOT_TWh!$B4139&amp;"200_"&amp;Data_TOT_TWh!$E4139,Data_IND_TWh!AF$9:AF$504)+SUMIF(Data_TER_TWh!$A$9:$A$504,Data_TOT_TWh!$B4139&amp;"300_"&amp;Data_TOT_TWh!$E4139,Data_TER_TWh!AF$9:AF$504)+SUMIF(Data_RES_TWh!$A$9:$A$1496,Data_TOT_TWh!$B4139&amp;"400_"&amp;Data_TOT_TWh!$E4139,Data_RES_TWh!AF$9:AF$1496)</f>
        <v>0</v>
      </c>
      <c r="AG4139" s="13">
        <f>SUMIF(Data_IND_TWh!$A$9:$A$504,Data_TOT_TWh!$B4139&amp;"200_"&amp;Data_TOT_TWh!$E4139,Data_IND_TWh!AG$9:AG$504)+SUMIF(Data_TER_TWh!$A$9:$A$504,Data_TOT_TWh!$B4139&amp;"300_"&amp;Data_TOT_TWh!$E4139,Data_TER_TWh!AG$9:AG$504)+SUMIF(Data_RES_TWh!$A$9:$A$1496,Data_TOT_TWh!$B4139&amp;"400_"&amp;Data_TOT_TWh!$E4139,Data_RES_TWh!AG$9:AG$1496)</f>
        <v>0</v>
      </c>
      <c r="AH4139" s="46">
        <f>SUMIF(Data_IND_TWh!$A$9:$A$504,Data_TOT_TWh!$B4139&amp;"200_"&amp;Data_TOT_TWh!$E4139,Data_IND_TWh!AH$9:AH$504)+SUMIF(Data_TER_TWh!$A$9:$A$504,Data_TOT_TWh!$B4139&amp;"300_"&amp;Data_TOT_TWh!$E4139,Data_TER_TWh!AH$9:AH$504)+SUMIF(Data_RES_TWh!$A$9:$A$1496,Data_TOT_TWh!$B4139&amp;"400_"&amp;Data_TOT_TWh!$E4139,Data_RES_TWh!AH$9:AH$1496)</f>
        <v>0</v>
      </c>
      <c r="AJ4139" s="13"/>
      <c r="AL4139" s="9"/>
      <c r="AM4139" s="87"/>
      <c r="AN4139" s="87"/>
    </row>
    <row r="4140" spans="12:40">
      <c r="L4140" s="46"/>
      <c r="M4140" s="46"/>
      <c r="O4140" s="47"/>
      <c r="P4140" s="46"/>
      <c r="Q4140" s="46"/>
      <c r="R4140" s="37"/>
      <c r="S4140" s="13"/>
      <c r="U4140" s="13"/>
      <c r="W4140" s="13"/>
      <c r="X4140" s="13">
        <f>SUMIF(Data_IND_TWh!$A$9:$A$504,Data_TOT_TWh!$B4140&amp;"200_"&amp;Data_TOT_TWh!$E4140,Data_IND_TWh!X$9:X$504)+SUMIF(Data_TER_TWh!$A$9:$A$504,Data_TOT_TWh!$B4140&amp;"300_"&amp;Data_TOT_TWh!$E4140,Data_TER_TWh!X$9:X$504)+SUMIF(Data_RES_TWh!$A$9:$A$1496,Data_TOT_TWh!$B4140&amp;"400_"&amp;Data_TOT_TWh!$E4140,Data_RES_TWh!X$9:X$1496)</f>
        <v>0</v>
      </c>
      <c r="Y4140" s="13">
        <f>SUMIF(Data_IND_TWh!$A$9:$A$504,Data_TOT_TWh!$B4140&amp;"200_"&amp;Data_TOT_TWh!$E4140,Data_IND_TWh!Y$9:Y$504)+SUMIF(Data_TER_TWh!$A$9:$A$504,Data_TOT_TWh!$B4140&amp;"300_"&amp;Data_TOT_TWh!$E4140,Data_TER_TWh!Y$9:Y$504)+SUMIF(Data_RES_TWh!$A$9:$A$1496,Data_TOT_TWh!$B4140&amp;"400_"&amp;Data_TOT_TWh!$E4140,Data_RES_TWh!Y$9:Y$1496)</f>
        <v>0</v>
      </c>
      <c r="Z4140" s="13">
        <f>SUMIF(Data_IND_TWh!$A$9:$A$504,Data_TOT_TWh!$B4140&amp;"200_"&amp;Data_TOT_TWh!$E4140,Data_IND_TWh!Z$9:Z$504)+SUMIF(Data_TER_TWh!$A$9:$A$504,Data_TOT_TWh!$B4140&amp;"300_"&amp;Data_TOT_TWh!$E4140,Data_TER_TWh!Z$9:Z$504)+SUMIF(Data_RES_TWh!$A$9:$A$1496,Data_TOT_TWh!$B4140&amp;"400_"&amp;Data_TOT_TWh!$E4140,Data_RES_TWh!Z$9:Z$1496)</f>
        <v>0</v>
      </c>
      <c r="AA4140" s="46">
        <f>SUMIF(Data_IND_TWh!$A$9:$A$504,Data_TOT_TWh!$B4140&amp;"200_"&amp;Data_TOT_TWh!$E4140,Data_IND_TWh!AA$9:AA$504)+SUMIF(Data_TER_TWh!$A$9:$A$504,Data_TOT_TWh!$B4140&amp;"300_"&amp;Data_TOT_TWh!$E4140,Data_TER_TWh!AA$9:AA$504)+SUMIF(Data_RES_TWh!$A$9:$A$1496,Data_TOT_TWh!$B4140&amp;"400_"&amp;Data_TOT_TWh!$E4140,Data_RES_TWh!AA$9:AA$1496)</f>
        <v>0</v>
      </c>
      <c r="AC4140" s="13"/>
      <c r="AE4140" s="13"/>
      <c r="AF4140" s="13">
        <f>SUMIF(Data_IND_TWh!$A$9:$A$504,Data_TOT_TWh!$B4140&amp;"200_"&amp;Data_TOT_TWh!$E4140,Data_IND_TWh!AF$9:AF$504)+SUMIF(Data_TER_TWh!$A$9:$A$504,Data_TOT_TWh!$B4140&amp;"300_"&amp;Data_TOT_TWh!$E4140,Data_TER_TWh!AF$9:AF$504)+SUMIF(Data_RES_TWh!$A$9:$A$1496,Data_TOT_TWh!$B4140&amp;"400_"&amp;Data_TOT_TWh!$E4140,Data_RES_TWh!AF$9:AF$1496)</f>
        <v>0</v>
      </c>
      <c r="AG4140" s="13">
        <f>SUMIF(Data_IND_TWh!$A$9:$A$504,Data_TOT_TWh!$B4140&amp;"200_"&amp;Data_TOT_TWh!$E4140,Data_IND_TWh!AG$9:AG$504)+SUMIF(Data_TER_TWh!$A$9:$A$504,Data_TOT_TWh!$B4140&amp;"300_"&amp;Data_TOT_TWh!$E4140,Data_TER_TWh!AG$9:AG$504)+SUMIF(Data_RES_TWh!$A$9:$A$1496,Data_TOT_TWh!$B4140&amp;"400_"&amp;Data_TOT_TWh!$E4140,Data_RES_TWh!AG$9:AG$1496)</f>
        <v>0</v>
      </c>
      <c r="AH4140" s="46">
        <f>SUMIF(Data_IND_TWh!$A$9:$A$504,Data_TOT_TWh!$B4140&amp;"200_"&amp;Data_TOT_TWh!$E4140,Data_IND_TWh!AH$9:AH$504)+SUMIF(Data_TER_TWh!$A$9:$A$504,Data_TOT_TWh!$B4140&amp;"300_"&amp;Data_TOT_TWh!$E4140,Data_TER_TWh!AH$9:AH$504)+SUMIF(Data_RES_TWh!$A$9:$A$1496,Data_TOT_TWh!$B4140&amp;"400_"&amp;Data_TOT_TWh!$E4140,Data_RES_TWh!AH$9:AH$1496)</f>
        <v>0</v>
      </c>
      <c r="AJ4140" s="13"/>
      <c r="AL4140" s="9"/>
      <c r="AM4140" s="87"/>
      <c r="AN4140" s="87"/>
    </row>
    <row r="4141" spans="12:40">
      <c r="L4141" s="46"/>
      <c r="M4141" s="46"/>
      <c r="O4141" s="47"/>
      <c r="P4141" s="46"/>
      <c r="Q4141" s="46"/>
      <c r="R4141" s="37"/>
      <c r="S4141" s="13"/>
      <c r="U4141" s="13"/>
      <c r="W4141" s="13"/>
      <c r="X4141" s="13">
        <f>SUMIF(Data_IND_TWh!$A$9:$A$504,Data_TOT_TWh!$B4141&amp;"200_"&amp;Data_TOT_TWh!$E4141,Data_IND_TWh!X$9:X$504)+SUMIF(Data_TER_TWh!$A$9:$A$504,Data_TOT_TWh!$B4141&amp;"300_"&amp;Data_TOT_TWh!$E4141,Data_TER_TWh!X$9:X$504)+SUMIF(Data_RES_TWh!$A$9:$A$1496,Data_TOT_TWh!$B4141&amp;"400_"&amp;Data_TOT_TWh!$E4141,Data_RES_TWh!X$9:X$1496)</f>
        <v>0</v>
      </c>
      <c r="Y4141" s="13">
        <f>SUMIF(Data_IND_TWh!$A$9:$A$504,Data_TOT_TWh!$B4141&amp;"200_"&amp;Data_TOT_TWh!$E4141,Data_IND_TWh!Y$9:Y$504)+SUMIF(Data_TER_TWh!$A$9:$A$504,Data_TOT_TWh!$B4141&amp;"300_"&amp;Data_TOT_TWh!$E4141,Data_TER_TWh!Y$9:Y$504)+SUMIF(Data_RES_TWh!$A$9:$A$1496,Data_TOT_TWh!$B4141&amp;"400_"&amp;Data_TOT_TWh!$E4141,Data_RES_TWh!Y$9:Y$1496)</f>
        <v>0</v>
      </c>
      <c r="Z4141" s="13">
        <f>SUMIF(Data_IND_TWh!$A$9:$A$504,Data_TOT_TWh!$B4141&amp;"200_"&amp;Data_TOT_TWh!$E4141,Data_IND_TWh!Z$9:Z$504)+SUMIF(Data_TER_TWh!$A$9:$A$504,Data_TOT_TWh!$B4141&amp;"300_"&amp;Data_TOT_TWh!$E4141,Data_TER_TWh!Z$9:Z$504)+SUMIF(Data_RES_TWh!$A$9:$A$1496,Data_TOT_TWh!$B4141&amp;"400_"&amp;Data_TOT_TWh!$E4141,Data_RES_TWh!Z$9:Z$1496)</f>
        <v>0</v>
      </c>
      <c r="AA4141" s="46">
        <f>SUMIF(Data_IND_TWh!$A$9:$A$504,Data_TOT_TWh!$B4141&amp;"200_"&amp;Data_TOT_TWh!$E4141,Data_IND_TWh!AA$9:AA$504)+SUMIF(Data_TER_TWh!$A$9:$A$504,Data_TOT_TWh!$B4141&amp;"300_"&amp;Data_TOT_TWh!$E4141,Data_TER_TWh!AA$9:AA$504)+SUMIF(Data_RES_TWh!$A$9:$A$1496,Data_TOT_TWh!$B4141&amp;"400_"&amp;Data_TOT_TWh!$E4141,Data_RES_TWh!AA$9:AA$1496)</f>
        <v>0</v>
      </c>
      <c r="AC4141" s="13"/>
      <c r="AE4141" s="13"/>
      <c r="AF4141" s="13">
        <f>SUMIF(Data_IND_TWh!$A$9:$A$504,Data_TOT_TWh!$B4141&amp;"200_"&amp;Data_TOT_TWh!$E4141,Data_IND_TWh!AF$9:AF$504)+SUMIF(Data_TER_TWh!$A$9:$A$504,Data_TOT_TWh!$B4141&amp;"300_"&amp;Data_TOT_TWh!$E4141,Data_TER_TWh!AF$9:AF$504)+SUMIF(Data_RES_TWh!$A$9:$A$1496,Data_TOT_TWh!$B4141&amp;"400_"&amp;Data_TOT_TWh!$E4141,Data_RES_TWh!AF$9:AF$1496)</f>
        <v>0</v>
      </c>
      <c r="AG4141" s="13">
        <f>SUMIF(Data_IND_TWh!$A$9:$A$504,Data_TOT_TWh!$B4141&amp;"200_"&amp;Data_TOT_TWh!$E4141,Data_IND_TWh!AG$9:AG$504)+SUMIF(Data_TER_TWh!$A$9:$A$504,Data_TOT_TWh!$B4141&amp;"300_"&amp;Data_TOT_TWh!$E4141,Data_TER_TWh!AG$9:AG$504)+SUMIF(Data_RES_TWh!$A$9:$A$1496,Data_TOT_TWh!$B4141&amp;"400_"&amp;Data_TOT_TWh!$E4141,Data_RES_TWh!AG$9:AG$1496)</f>
        <v>0</v>
      </c>
      <c r="AH4141" s="46">
        <f>SUMIF(Data_IND_TWh!$A$9:$A$504,Data_TOT_TWh!$B4141&amp;"200_"&amp;Data_TOT_TWh!$E4141,Data_IND_TWh!AH$9:AH$504)+SUMIF(Data_TER_TWh!$A$9:$A$504,Data_TOT_TWh!$B4141&amp;"300_"&amp;Data_TOT_TWh!$E4141,Data_TER_TWh!AH$9:AH$504)+SUMIF(Data_RES_TWh!$A$9:$A$1496,Data_TOT_TWh!$B4141&amp;"400_"&amp;Data_TOT_TWh!$E4141,Data_RES_TWh!AH$9:AH$1496)</f>
        <v>0</v>
      </c>
      <c r="AJ4141" s="13"/>
      <c r="AL4141" s="9"/>
      <c r="AM4141" s="87"/>
      <c r="AN4141" s="87"/>
    </row>
    <row r="4142" spans="12:40">
      <c r="L4142" s="46"/>
      <c r="M4142" s="46"/>
      <c r="O4142" s="47"/>
      <c r="P4142" s="46"/>
      <c r="Q4142" s="46"/>
      <c r="R4142" s="37"/>
      <c r="S4142" s="13"/>
      <c r="U4142" s="13"/>
      <c r="W4142" s="13"/>
      <c r="X4142" s="13">
        <f>SUMIF(Data_IND_TWh!$A$9:$A$504,Data_TOT_TWh!$B4142&amp;"200_"&amp;Data_TOT_TWh!$E4142,Data_IND_TWh!X$9:X$504)+SUMIF(Data_TER_TWh!$A$9:$A$504,Data_TOT_TWh!$B4142&amp;"300_"&amp;Data_TOT_TWh!$E4142,Data_TER_TWh!X$9:X$504)+SUMIF(Data_RES_TWh!$A$9:$A$1496,Data_TOT_TWh!$B4142&amp;"400_"&amp;Data_TOT_TWh!$E4142,Data_RES_TWh!X$9:X$1496)</f>
        <v>0</v>
      </c>
      <c r="Y4142" s="13">
        <f>SUMIF(Data_IND_TWh!$A$9:$A$504,Data_TOT_TWh!$B4142&amp;"200_"&amp;Data_TOT_TWh!$E4142,Data_IND_TWh!Y$9:Y$504)+SUMIF(Data_TER_TWh!$A$9:$A$504,Data_TOT_TWh!$B4142&amp;"300_"&amp;Data_TOT_TWh!$E4142,Data_TER_TWh!Y$9:Y$504)+SUMIF(Data_RES_TWh!$A$9:$A$1496,Data_TOT_TWh!$B4142&amp;"400_"&amp;Data_TOT_TWh!$E4142,Data_RES_TWh!Y$9:Y$1496)</f>
        <v>0</v>
      </c>
      <c r="Z4142" s="13">
        <f>SUMIF(Data_IND_TWh!$A$9:$A$504,Data_TOT_TWh!$B4142&amp;"200_"&amp;Data_TOT_TWh!$E4142,Data_IND_TWh!Z$9:Z$504)+SUMIF(Data_TER_TWh!$A$9:$A$504,Data_TOT_TWh!$B4142&amp;"300_"&amp;Data_TOT_TWh!$E4142,Data_TER_TWh!Z$9:Z$504)+SUMIF(Data_RES_TWh!$A$9:$A$1496,Data_TOT_TWh!$B4142&amp;"400_"&amp;Data_TOT_TWh!$E4142,Data_RES_TWh!Z$9:Z$1496)</f>
        <v>0</v>
      </c>
      <c r="AA4142" s="46">
        <f>SUMIF(Data_IND_TWh!$A$9:$A$504,Data_TOT_TWh!$B4142&amp;"200_"&amp;Data_TOT_TWh!$E4142,Data_IND_TWh!AA$9:AA$504)+SUMIF(Data_TER_TWh!$A$9:$A$504,Data_TOT_TWh!$B4142&amp;"300_"&amp;Data_TOT_TWh!$E4142,Data_TER_TWh!AA$9:AA$504)+SUMIF(Data_RES_TWh!$A$9:$A$1496,Data_TOT_TWh!$B4142&amp;"400_"&amp;Data_TOT_TWh!$E4142,Data_RES_TWh!AA$9:AA$1496)</f>
        <v>0</v>
      </c>
      <c r="AC4142" s="13"/>
      <c r="AE4142" s="13"/>
      <c r="AF4142" s="13">
        <f>SUMIF(Data_IND_TWh!$A$9:$A$504,Data_TOT_TWh!$B4142&amp;"200_"&amp;Data_TOT_TWh!$E4142,Data_IND_TWh!AF$9:AF$504)+SUMIF(Data_TER_TWh!$A$9:$A$504,Data_TOT_TWh!$B4142&amp;"300_"&amp;Data_TOT_TWh!$E4142,Data_TER_TWh!AF$9:AF$504)+SUMIF(Data_RES_TWh!$A$9:$A$1496,Data_TOT_TWh!$B4142&amp;"400_"&amp;Data_TOT_TWh!$E4142,Data_RES_TWh!AF$9:AF$1496)</f>
        <v>0</v>
      </c>
      <c r="AG4142" s="13">
        <f>SUMIF(Data_IND_TWh!$A$9:$A$504,Data_TOT_TWh!$B4142&amp;"200_"&amp;Data_TOT_TWh!$E4142,Data_IND_TWh!AG$9:AG$504)+SUMIF(Data_TER_TWh!$A$9:$A$504,Data_TOT_TWh!$B4142&amp;"300_"&amp;Data_TOT_TWh!$E4142,Data_TER_TWh!AG$9:AG$504)+SUMIF(Data_RES_TWh!$A$9:$A$1496,Data_TOT_TWh!$B4142&amp;"400_"&amp;Data_TOT_TWh!$E4142,Data_RES_TWh!AG$9:AG$1496)</f>
        <v>0</v>
      </c>
      <c r="AH4142" s="46">
        <f>SUMIF(Data_IND_TWh!$A$9:$A$504,Data_TOT_TWh!$B4142&amp;"200_"&amp;Data_TOT_TWh!$E4142,Data_IND_TWh!AH$9:AH$504)+SUMIF(Data_TER_TWh!$A$9:$A$504,Data_TOT_TWh!$B4142&amp;"300_"&amp;Data_TOT_TWh!$E4142,Data_TER_TWh!AH$9:AH$504)+SUMIF(Data_RES_TWh!$A$9:$A$1496,Data_TOT_TWh!$B4142&amp;"400_"&amp;Data_TOT_TWh!$E4142,Data_RES_TWh!AH$9:AH$1496)</f>
        <v>0</v>
      </c>
      <c r="AJ4142" s="13"/>
      <c r="AL4142" s="9"/>
      <c r="AM4142" s="87"/>
      <c r="AN4142" s="87"/>
    </row>
    <row r="4143" spans="12:40">
      <c r="L4143" s="46"/>
      <c r="M4143" s="46"/>
      <c r="O4143" s="47"/>
      <c r="P4143" s="46"/>
      <c r="Q4143" s="46"/>
      <c r="R4143" s="37"/>
      <c r="S4143" s="13"/>
      <c r="U4143" s="13"/>
      <c r="W4143" s="13"/>
      <c r="X4143" s="13">
        <f>SUMIF(Data_IND_TWh!$A$9:$A$504,Data_TOT_TWh!$B4143&amp;"200_"&amp;Data_TOT_TWh!$E4143,Data_IND_TWh!X$9:X$504)+SUMIF(Data_TER_TWh!$A$9:$A$504,Data_TOT_TWh!$B4143&amp;"300_"&amp;Data_TOT_TWh!$E4143,Data_TER_TWh!X$9:X$504)+SUMIF(Data_RES_TWh!$A$9:$A$1496,Data_TOT_TWh!$B4143&amp;"400_"&amp;Data_TOT_TWh!$E4143,Data_RES_TWh!X$9:X$1496)</f>
        <v>0</v>
      </c>
      <c r="Y4143" s="13">
        <f>SUMIF(Data_IND_TWh!$A$9:$A$504,Data_TOT_TWh!$B4143&amp;"200_"&amp;Data_TOT_TWh!$E4143,Data_IND_TWh!Y$9:Y$504)+SUMIF(Data_TER_TWh!$A$9:$A$504,Data_TOT_TWh!$B4143&amp;"300_"&amp;Data_TOT_TWh!$E4143,Data_TER_TWh!Y$9:Y$504)+SUMIF(Data_RES_TWh!$A$9:$A$1496,Data_TOT_TWh!$B4143&amp;"400_"&amp;Data_TOT_TWh!$E4143,Data_RES_TWh!Y$9:Y$1496)</f>
        <v>0</v>
      </c>
      <c r="Z4143" s="13">
        <f>SUMIF(Data_IND_TWh!$A$9:$A$504,Data_TOT_TWh!$B4143&amp;"200_"&amp;Data_TOT_TWh!$E4143,Data_IND_TWh!Z$9:Z$504)+SUMIF(Data_TER_TWh!$A$9:$A$504,Data_TOT_TWh!$B4143&amp;"300_"&amp;Data_TOT_TWh!$E4143,Data_TER_TWh!Z$9:Z$504)+SUMIF(Data_RES_TWh!$A$9:$A$1496,Data_TOT_TWh!$B4143&amp;"400_"&amp;Data_TOT_TWh!$E4143,Data_RES_TWh!Z$9:Z$1496)</f>
        <v>0</v>
      </c>
      <c r="AA4143" s="46">
        <f>SUMIF(Data_IND_TWh!$A$9:$A$504,Data_TOT_TWh!$B4143&amp;"200_"&amp;Data_TOT_TWh!$E4143,Data_IND_TWh!AA$9:AA$504)+SUMIF(Data_TER_TWh!$A$9:$A$504,Data_TOT_TWh!$B4143&amp;"300_"&amp;Data_TOT_TWh!$E4143,Data_TER_TWh!AA$9:AA$504)+SUMIF(Data_RES_TWh!$A$9:$A$1496,Data_TOT_TWh!$B4143&amp;"400_"&amp;Data_TOT_TWh!$E4143,Data_RES_TWh!AA$9:AA$1496)</f>
        <v>0</v>
      </c>
      <c r="AC4143" s="13"/>
      <c r="AE4143" s="13"/>
      <c r="AF4143" s="13">
        <f>SUMIF(Data_IND_TWh!$A$9:$A$504,Data_TOT_TWh!$B4143&amp;"200_"&amp;Data_TOT_TWh!$E4143,Data_IND_TWh!AF$9:AF$504)+SUMIF(Data_TER_TWh!$A$9:$A$504,Data_TOT_TWh!$B4143&amp;"300_"&amp;Data_TOT_TWh!$E4143,Data_TER_TWh!AF$9:AF$504)+SUMIF(Data_RES_TWh!$A$9:$A$1496,Data_TOT_TWh!$B4143&amp;"400_"&amp;Data_TOT_TWh!$E4143,Data_RES_TWh!AF$9:AF$1496)</f>
        <v>0</v>
      </c>
      <c r="AG4143" s="13">
        <f>SUMIF(Data_IND_TWh!$A$9:$A$504,Data_TOT_TWh!$B4143&amp;"200_"&amp;Data_TOT_TWh!$E4143,Data_IND_TWh!AG$9:AG$504)+SUMIF(Data_TER_TWh!$A$9:$A$504,Data_TOT_TWh!$B4143&amp;"300_"&amp;Data_TOT_TWh!$E4143,Data_TER_TWh!AG$9:AG$504)+SUMIF(Data_RES_TWh!$A$9:$A$1496,Data_TOT_TWh!$B4143&amp;"400_"&amp;Data_TOT_TWh!$E4143,Data_RES_TWh!AG$9:AG$1496)</f>
        <v>0</v>
      </c>
      <c r="AH4143" s="46">
        <f>SUMIF(Data_IND_TWh!$A$9:$A$504,Data_TOT_TWh!$B4143&amp;"200_"&amp;Data_TOT_TWh!$E4143,Data_IND_TWh!AH$9:AH$504)+SUMIF(Data_TER_TWh!$A$9:$A$504,Data_TOT_TWh!$B4143&amp;"300_"&amp;Data_TOT_TWh!$E4143,Data_TER_TWh!AH$9:AH$504)+SUMIF(Data_RES_TWh!$A$9:$A$1496,Data_TOT_TWh!$B4143&amp;"400_"&amp;Data_TOT_TWh!$E4143,Data_RES_TWh!AH$9:AH$1496)</f>
        <v>0</v>
      </c>
      <c r="AJ4143" s="13"/>
      <c r="AL4143" s="9"/>
      <c r="AM4143" s="87"/>
      <c r="AN4143" s="87"/>
    </row>
    <row r="4144" spans="12:40">
      <c r="L4144" s="46"/>
      <c r="M4144" s="46"/>
      <c r="O4144" s="47"/>
      <c r="P4144" s="46"/>
      <c r="Q4144" s="46"/>
      <c r="R4144" s="37"/>
      <c r="S4144" s="13"/>
      <c r="U4144" s="13"/>
      <c r="W4144" s="13"/>
      <c r="X4144" s="13">
        <f>SUMIF(Data_IND_TWh!$A$9:$A$504,Data_TOT_TWh!$B4144&amp;"200_"&amp;Data_TOT_TWh!$E4144,Data_IND_TWh!X$9:X$504)+SUMIF(Data_TER_TWh!$A$9:$A$504,Data_TOT_TWh!$B4144&amp;"300_"&amp;Data_TOT_TWh!$E4144,Data_TER_TWh!X$9:X$504)+SUMIF(Data_RES_TWh!$A$9:$A$1496,Data_TOT_TWh!$B4144&amp;"400_"&amp;Data_TOT_TWh!$E4144,Data_RES_TWh!X$9:X$1496)</f>
        <v>0</v>
      </c>
      <c r="Y4144" s="13">
        <f>SUMIF(Data_IND_TWh!$A$9:$A$504,Data_TOT_TWh!$B4144&amp;"200_"&amp;Data_TOT_TWh!$E4144,Data_IND_TWh!Y$9:Y$504)+SUMIF(Data_TER_TWh!$A$9:$A$504,Data_TOT_TWh!$B4144&amp;"300_"&amp;Data_TOT_TWh!$E4144,Data_TER_TWh!Y$9:Y$504)+SUMIF(Data_RES_TWh!$A$9:$A$1496,Data_TOT_TWh!$B4144&amp;"400_"&amp;Data_TOT_TWh!$E4144,Data_RES_TWh!Y$9:Y$1496)</f>
        <v>0</v>
      </c>
      <c r="Z4144" s="13">
        <f>SUMIF(Data_IND_TWh!$A$9:$A$504,Data_TOT_TWh!$B4144&amp;"200_"&amp;Data_TOT_TWh!$E4144,Data_IND_TWh!Z$9:Z$504)+SUMIF(Data_TER_TWh!$A$9:$A$504,Data_TOT_TWh!$B4144&amp;"300_"&amp;Data_TOT_TWh!$E4144,Data_TER_TWh!Z$9:Z$504)+SUMIF(Data_RES_TWh!$A$9:$A$1496,Data_TOT_TWh!$B4144&amp;"400_"&amp;Data_TOT_TWh!$E4144,Data_RES_TWh!Z$9:Z$1496)</f>
        <v>0</v>
      </c>
      <c r="AA4144" s="46">
        <f>SUMIF(Data_IND_TWh!$A$9:$A$504,Data_TOT_TWh!$B4144&amp;"200_"&amp;Data_TOT_TWh!$E4144,Data_IND_TWh!AA$9:AA$504)+SUMIF(Data_TER_TWh!$A$9:$A$504,Data_TOT_TWh!$B4144&amp;"300_"&amp;Data_TOT_TWh!$E4144,Data_TER_TWh!AA$9:AA$504)+SUMIF(Data_RES_TWh!$A$9:$A$1496,Data_TOT_TWh!$B4144&amp;"400_"&amp;Data_TOT_TWh!$E4144,Data_RES_TWh!AA$9:AA$1496)</f>
        <v>0</v>
      </c>
      <c r="AC4144" s="13"/>
      <c r="AE4144" s="13"/>
      <c r="AF4144" s="13">
        <f>SUMIF(Data_IND_TWh!$A$9:$A$504,Data_TOT_TWh!$B4144&amp;"200_"&amp;Data_TOT_TWh!$E4144,Data_IND_TWh!AF$9:AF$504)+SUMIF(Data_TER_TWh!$A$9:$A$504,Data_TOT_TWh!$B4144&amp;"300_"&amp;Data_TOT_TWh!$E4144,Data_TER_TWh!AF$9:AF$504)+SUMIF(Data_RES_TWh!$A$9:$A$1496,Data_TOT_TWh!$B4144&amp;"400_"&amp;Data_TOT_TWh!$E4144,Data_RES_TWh!AF$9:AF$1496)</f>
        <v>0</v>
      </c>
      <c r="AG4144" s="13">
        <f>SUMIF(Data_IND_TWh!$A$9:$A$504,Data_TOT_TWh!$B4144&amp;"200_"&amp;Data_TOT_TWh!$E4144,Data_IND_TWh!AG$9:AG$504)+SUMIF(Data_TER_TWh!$A$9:$A$504,Data_TOT_TWh!$B4144&amp;"300_"&amp;Data_TOT_TWh!$E4144,Data_TER_TWh!AG$9:AG$504)+SUMIF(Data_RES_TWh!$A$9:$A$1496,Data_TOT_TWh!$B4144&amp;"400_"&amp;Data_TOT_TWh!$E4144,Data_RES_TWh!AG$9:AG$1496)</f>
        <v>0</v>
      </c>
      <c r="AH4144" s="46">
        <f>SUMIF(Data_IND_TWh!$A$9:$A$504,Data_TOT_TWh!$B4144&amp;"200_"&amp;Data_TOT_TWh!$E4144,Data_IND_TWh!AH$9:AH$504)+SUMIF(Data_TER_TWh!$A$9:$A$504,Data_TOT_TWh!$B4144&amp;"300_"&amp;Data_TOT_TWh!$E4144,Data_TER_TWh!AH$9:AH$504)+SUMIF(Data_RES_TWh!$A$9:$A$1496,Data_TOT_TWh!$B4144&amp;"400_"&amp;Data_TOT_TWh!$E4144,Data_RES_TWh!AH$9:AH$1496)</f>
        <v>0</v>
      </c>
      <c r="AJ4144" s="13"/>
      <c r="AL4144" s="9"/>
      <c r="AM4144" s="87"/>
      <c r="AN4144" s="87"/>
    </row>
    <row r="4145" spans="12:40">
      <c r="L4145" s="46"/>
      <c r="M4145" s="46"/>
      <c r="O4145" s="47"/>
      <c r="P4145" s="46"/>
      <c r="Q4145" s="46"/>
      <c r="R4145" s="37"/>
      <c r="S4145" s="13"/>
      <c r="U4145" s="13"/>
      <c r="W4145" s="13"/>
      <c r="X4145" s="13">
        <f>SUMIF(Data_IND_TWh!$A$9:$A$504,Data_TOT_TWh!$B4145&amp;"200_"&amp;Data_TOT_TWh!$E4145,Data_IND_TWh!X$9:X$504)+SUMIF(Data_TER_TWh!$A$9:$A$504,Data_TOT_TWh!$B4145&amp;"300_"&amp;Data_TOT_TWh!$E4145,Data_TER_TWh!X$9:X$504)+SUMIF(Data_RES_TWh!$A$9:$A$1496,Data_TOT_TWh!$B4145&amp;"400_"&amp;Data_TOT_TWh!$E4145,Data_RES_TWh!X$9:X$1496)</f>
        <v>0</v>
      </c>
      <c r="Y4145" s="13">
        <f>SUMIF(Data_IND_TWh!$A$9:$A$504,Data_TOT_TWh!$B4145&amp;"200_"&amp;Data_TOT_TWh!$E4145,Data_IND_TWh!Y$9:Y$504)+SUMIF(Data_TER_TWh!$A$9:$A$504,Data_TOT_TWh!$B4145&amp;"300_"&amp;Data_TOT_TWh!$E4145,Data_TER_TWh!Y$9:Y$504)+SUMIF(Data_RES_TWh!$A$9:$A$1496,Data_TOT_TWh!$B4145&amp;"400_"&amp;Data_TOT_TWh!$E4145,Data_RES_TWh!Y$9:Y$1496)</f>
        <v>0</v>
      </c>
      <c r="Z4145" s="13">
        <f>SUMIF(Data_IND_TWh!$A$9:$A$504,Data_TOT_TWh!$B4145&amp;"200_"&amp;Data_TOT_TWh!$E4145,Data_IND_TWh!Z$9:Z$504)+SUMIF(Data_TER_TWh!$A$9:$A$504,Data_TOT_TWh!$B4145&amp;"300_"&amp;Data_TOT_TWh!$E4145,Data_TER_TWh!Z$9:Z$504)+SUMIF(Data_RES_TWh!$A$9:$A$1496,Data_TOT_TWh!$B4145&amp;"400_"&amp;Data_TOT_TWh!$E4145,Data_RES_TWh!Z$9:Z$1496)</f>
        <v>0</v>
      </c>
      <c r="AA4145" s="46">
        <f>SUMIF(Data_IND_TWh!$A$9:$A$504,Data_TOT_TWh!$B4145&amp;"200_"&amp;Data_TOT_TWh!$E4145,Data_IND_TWh!AA$9:AA$504)+SUMIF(Data_TER_TWh!$A$9:$A$504,Data_TOT_TWh!$B4145&amp;"300_"&amp;Data_TOT_TWh!$E4145,Data_TER_TWh!AA$9:AA$504)+SUMIF(Data_RES_TWh!$A$9:$A$1496,Data_TOT_TWh!$B4145&amp;"400_"&amp;Data_TOT_TWh!$E4145,Data_RES_TWh!AA$9:AA$1496)</f>
        <v>0</v>
      </c>
      <c r="AC4145" s="13"/>
      <c r="AE4145" s="13"/>
      <c r="AF4145" s="13">
        <f>SUMIF(Data_IND_TWh!$A$9:$A$504,Data_TOT_TWh!$B4145&amp;"200_"&amp;Data_TOT_TWh!$E4145,Data_IND_TWh!AF$9:AF$504)+SUMIF(Data_TER_TWh!$A$9:$A$504,Data_TOT_TWh!$B4145&amp;"300_"&amp;Data_TOT_TWh!$E4145,Data_TER_TWh!AF$9:AF$504)+SUMIF(Data_RES_TWh!$A$9:$A$1496,Data_TOT_TWh!$B4145&amp;"400_"&amp;Data_TOT_TWh!$E4145,Data_RES_TWh!AF$9:AF$1496)</f>
        <v>0</v>
      </c>
      <c r="AG4145" s="13">
        <f>SUMIF(Data_IND_TWh!$A$9:$A$504,Data_TOT_TWh!$B4145&amp;"200_"&amp;Data_TOT_TWh!$E4145,Data_IND_TWh!AG$9:AG$504)+SUMIF(Data_TER_TWh!$A$9:$A$504,Data_TOT_TWh!$B4145&amp;"300_"&amp;Data_TOT_TWh!$E4145,Data_TER_TWh!AG$9:AG$504)+SUMIF(Data_RES_TWh!$A$9:$A$1496,Data_TOT_TWh!$B4145&amp;"400_"&amp;Data_TOT_TWh!$E4145,Data_RES_TWh!AG$9:AG$1496)</f>
        <v>0</v>
      </c>
      <c r="AH4145" s="46">
        <f>SUMIF(Data_IND_TWh!$A$9:$A$504,Data_TOT_TWh!$B4145&amp;"200_"&amp;Data_TOT_TWh!$E4145,Data_IND_TWh!AH$9:AH$504)+SUMIF(Data_TER_TWh!$A$9:$A$504,Data_TOT_TWh!$B4145&amp;"300_"&amp;Data_TOT_TWh!$E4145,Data_TER_TWh!AH$9:AH$504)+SUMIF(Data_RES_TWh!$A$9:$A$1496,Data_TOT_TWh!$B4145&amp;"400_"&amp;Data_TOT_TWh!$E4145,Data_RES_TWh!AH$9:AH$1496)</f>
        <v>0</v>
      </c>
      <c r="AJ4145" s="13"/>
      <c r="AL4145" s="9"/>
      <c r="AM4145" s="87"/>
      <c r="AN4145" s="87"/>
    </row>
    <row r="4146" spans="12:40">
      <c r="L4146" s="46"/>
      <c r="M4146" s="46"/>
      <c r="O4146" s="47"/>
      <c r="P4146" s="46"/>
      <c r="Q4146" s="46"/>
      <c r="R4146" s="37"/>
      <c r="S4146" s="13"/>
      <c r="U4146" s="13"/>
      <c r="W4146" s="13"/>
      <c r="X4146" s="13">
        <f>SUMIF(Data_IND_TWh!$A$9:$A$504,Data_TOT_TWh!$B4146&amp;"200_"&amp;Data_TOT_TWh!$E4146,Data_IND_TWh!X$9:X$504)+SUMIF(Data_TER_TWh!$A$9:$A$504,Data_TOT_TWh!$B4146&amp;"300_"&amp;Data_TOT_TWh!$E4146,Data_TER_TWh!X$9:X$504)+SUMIF(Data_RES_TWh!$A$9:$A$1496,Data_TOT_TWh!$B4146&amp;"400_"&amp;Data_TOT_TWh!$E4146,Data_RES_TWh!X$9:X$1496)</f>
        <v>0</v>
      </c>
      <c r="Y4146" s="13">
        <f>SUMIF(Data_IND_TWh!$A$9:$A$504,Data_TOT_TWh!$B4146&amp;"200_"&amp;Data_TOT_TWh!$E4146,Data_IND_TWh!Y$9:Y$504)+SUMIF(Data_TER_TWh!$A$9:$A$504,Data_TOT_TWh!$B4146&amp;"300_"&amp;Data_TOT_TWh!$E4146,Data_TER_TWh!Y$9:Y$504)+SUMIF(Data_RES_TWh!$A$9:$A$1496,Data_TOT_TWh!$B4146&amp;"400_"&amp;Data_TOT_TWh!$E4146,Data_RES_TWh!Y$9:Y$1496)</f>
        <v>0</v>
      </c>
      <c r="Z4146" s="13">
        <f>SUMIF(Data_IND_TWh!$A$9:$A$504,Data_TOT_TWh!$B4146&amp;"200_"&amp;Data_TOT_TWh!$E4146,Data_IND_TWh!Z$9:Z$504)+SUMIF(Data_TER_TWh!$A$9:$A$504,Data_TOT_TWh!$B4146&amp;"300_"&amp;Data_TOT_TWh!$E4146,Data_TER_TWh!Z$9:Z$504)+SUMIF(Data_RES_TWh!$A$9:$A$1496,Data_TOT_TWh!$B4146&amp;"400_"&amp;Data_TOT_TWh!$E4146,Data_RES_TWh!Z$9:Z$1496)</f>
        <v>0</v>
      </c>
      <c r="AA4146" s="46">
        <f>SUMIF(Data_IND_TWh!$A$9:$A$504,Data_TOT_TWh!$B4146&amp;"200_"&amp;Data_TOT_TWh!$E4146,Data_IND_TWh!AA$9:AA$504)+SUMIF(Data_TER_TWh!$A$9:$A$504,Data_TOT_TWh!$B4146&amp;"300_"&amp;Data_TOT_TWh!$E4146,Data_TER_TWh!AA$9:AA$504)+SUMIF(Data_RES_TWh!$A$9:$A$1496,Data_TOT_TWh!$B4146&amp;"400_"&amp;Data_TOT_TWh!$E4146,Data_RES_TWh!AA$9:AA$1496)</f>
        <v>0</v>
      </c>
      <c r="AC4146" s="13"/>
      <c r="AE4146" s="13"/>
      <c r="AF4146" s="13">
        <f>SUMIF(Data_IND_TWh!$A$9:$A$504,Data_TOT_TWh!$B4146&amp;"200_"&amp;Data_TOT_TWh!$E4146,Data_IND_TWh!AF$9:AF$504)+SUMIF(Data_TER_TWh!$A$9:$A$504,Data_TOT_TWh!$B4146&amp;"300_"&amp;Data_TOT_TWh!$E4146,Data_TER_TWh!AF$9:AF$504)+SUMIF(Data_RES_TWh!$A$9:$A$1496,Data_TOT_TWh!$B4146&amp;"400_"&amp;Data_TOT_TWh!$E4146,Data_RES_TWh!AF$9:AF$1496)</f>
        <v>0</v>
      </c>
      <c r="AG4146" s="13">
        <f>SUMIF(Data_IND_TWh!$A$9:$A$504,Data_TOT_TWh!$B4146&amp;"200_"&amp;Data_TOT_TWh!$E4146,Data_IND_TWh!AG$9:AG$504)+SUMIF(Data_TER_TWh!$A$9:$A$504,Data_TOT_TWh!$B4146&amp;"300_"&amp;Data_TOT_TWh!$E4146,Data_TER_TWh!AG$9:AG$504)+SUMIF(Data_RES_TWh!$A$9:$A$1496,Data_TOT_TWh!$B4146&amp;"400_"&amp;Data_TOT_TWh!$E4146,Data_RES_TWh!AG$9:AG$1496)</f>
        <v>0</v>
      </c>
      <c r="AH4146" s="46">
        <f>SUMIF(Data_IND_TWh!$A$9:$A$504,Data_TOT_TWh!$B4146&amp;"200_"&amp;Data_TOT_TWh!$E4146,Data_IND_TWh!AH$9:AH$504)+SUMIF(Data_TER_TWh!$A$9:$A$504,Data_TOT_TWh!$B4146&amp;"300_"&amp;Data_TOT_TWh!$E4146,Data_TER_TWh!AH$9:AH$504)+SUMIF(Data_RES_TWh!$A$9:$A$1496,Data_TOT_TWh!$B4146&amp;"400_"&amp;Data_TOT_TWh!$E4146,Data_RES_TWh!AH$9:AH$1496)</f>
        <v>0</v>
      </c>
      <c r="AJ4146" s="13"/>
      <c r="AL4146" s="9"/>
      <c r="AM4146" s="87"/>
      <c r="AN4146" s="87"/>
    </row>
    <row r="4147" spans="12:40">
      <c r="L4147" s="46"/>
      <c r="M4147" s="46"/>
      <c r="O4147" s="47"/>
      <c r="P4147" s="46"/>
      <c r="Q4147" s="46"/>
      <c r="R4147" s="37"/>
      <c r="S4147" s="13"/>
      <c r="U4147" s="13"/>
      <c r="W4147" s="13"/>
      <c r="X4147" s="13">
        <f>SUMIF(Data_IND_TWh!$A$9:$A$504,Data_TOT_TWh!$B4147&amp;"200_"&amp;Data_TOT_TWh!$E4147,Data_IND_TWh!X$9:X$504)+SUMIF(Data_TER_TWh!$A$9:$A$504,Data_TOT_TWh!$B4147&amp;"300_"&amp;Data_TOT_TWh!$E4147,Data_TER_TWh!X$9:X$504)+SUMIF(Data_RES_TWh!$A$9:$A$1496,Data_TOT_TWh!$B4147&amp;"400_"&amp;Data_TOT_TWh!$E4147,Data_RES_TWh!X$9:X$1496)</f>
        <v>0</v>
      </c>
      <c r="Y4147" s="13">
        <f>SUMIF(Data_IND_TWh!$A$9:$A$504,Data_TOT_TWh!$B4147&amp;"200_"&amp;Data_TOT_TWh!$E4147,Data_IND_TWh!Y$9:Y$504)+SUMIF(Data_TER_TWh!$A$9:$A$504,Data_TOT_TWh!$B4147&amp;"300_"&amp;Data_TOT_TWh!$E4147,Data_TER_TWh!Y$9:Y$504)+SUMIF(Data_RES_TWh!$A$9:$A$1496,Data_TOT_TWh!$B4147&amp;"400_"&amp;Data_TOT_TWh!$E4147,Data_RES_TWh!Y$9:Y$1496)</f>
        <v>0</v>
      </c>
      <c r="Z4147" s="13">
        <f>SUMIF(Data_IND_TWh!$A$9:$A$504,Data_TOT_TWh!$B4147&amp;"200_"&amp;Data_TOT_TWh!$E4147,Data_IND_TWh!Z$9:Z$504)+SUMIF(Data_TER_TWh!$A$9:$A$504,Data_TOT_TWh!$B4147&amp;"300_"&amp;Data_TOT_TWh!$E4147,Data_TER_TWh!Z$9:Z$504)+SUMIF(Data_RES_TWh!$A$9:$A$1496,Data_TOT_TWh!$B4147&amp;"400_"&amp;Data_TOT_TWh!$E4147,Data_RES_TWh!Z$9:Z$1496)</f>
        <v>0</v>
      </c>
      <c r="AA4147" s="46">
        <f>SUMIF(Data_IND_TWh!$A$9:$A$504,Data_TOT_TWh!$B4147&amp;"200_"&amp;Data_TOT_TWh!$E4147,Data_IND_TWh!AA$9:AA$504)+SUMIF(Data_TER_TWh!$A$9:$A$504,Data_TOT_TWh!$B4147&amp;"300_"&amp;Data_TOT_TWh!$E4147,Data_TER_TWh!AA$9:AA$504)+SUMIF(Data_RES_TWh!$A$9:$A$1496,Data_TOT_TWh!$B4147&amp;"400_"&amp;Data_TOT_TWh!$E4147,Data_RES_TWh!AA$9:AA$1496)</f>
        <v>0</v>
      </c>
      <c r="AC4147" s="13"/>
      <c r="AE4147" s="13"/>
      <c r="AF4147" s="13">
        <f>SUMIF(Data_IND_TWh!$A$9:$A$504,Data_TOT_TWh!$B4147&amp;"200_"&amp;Data_TOT_TWh!$E4147,Data_IND_TWh!AF$9:AF$504)+SUMIF(Data_TER_TWh!$A$9:$A$504,Data_TOT_TWh!$B4147&amp;"300_"&amp;Data_TOT_TWh!$E4147,Data_TER_TWh!AF$9:AF$504)+SUMIF(Data_RES_TWh!$A$9:$A$1496,Data_TOT_TWh!$B4147&amp;"400_"&amp;Data_TOT_TWh!$E4147,Data_RES_TWh!AF$9:AF$1496)</f>
        <v>0</v>
      </c>
      <c r="AG4147" s="13">
        <f>SUMIF(Data_IND_TWh!$A$9:$A$504,Data_TOT_TWh!$B4147&amp;"200_"&amp;Data_TOT_TWh!$E4147,Data_IND_TWh!AG$9:AG$504)+SUMIF(Data_TER_TWh!$A$9:$A$504,Data_TOT_TWh!$B4147&amp;"300_"&amp;Data_TOT_TWh!$E4147,Data_TER_TWh!AG$9:AG$504)+SUMIF(Data_RES_TWh!$A$9:$A$1496,Data_TOT_TWh!$B4147&amp;"400_"&amp;Data_TOT_TWh!$E4147,Data_RES_TWh!AG$9:AG$1496)</f>
        <v>0</v>
      </c>
      <c r="AH4147" s="46">
        <f>SUMIF(Data_IND_TWh!$A$9:$A$504,Data_TOT_TWh!$B4147&amp;"200_"&amp;Data_TOT_TWh!$E4147,Data_IND_TWh!AH$9:AH$504)+SUMIF(Data_TER_TWh!$A$9:$A$504,Data_TOT_TWh!$B4147&amp;"300_"&amp;Data_TOT_TWh!$E4147,Data_TER_TWh!AH$9:AH$504)+SUMIF(Data_RES_TWh!$A$9:$A$1496,Data_TOT_TWh!$B4147&amp;"400_"&amp;Data_TOT_TWh!$E4147,Data_RES_TWh!AH$9:AH$1496)</f>
        <v>0</v>
      </c>
      <c r="AJ4147" s="13"/>
      <c r="AL4147" s="9"/>
      <c r="AM4147" s="87"/>
      <c r="AN4147" s="87"/>
    </row>
    <row r="4148" spans="12:40">
      <c r="L4148" s="46"/>
      <c r="M4148" s="46"/>
      <c r="O4148" s="47"/>
      <c r="P4148" s="46"/>
      <c r="Q4148" s="46"/>
      <c r="R4148" s="37"/>
      <c r="S4148" s="13"/>
      <c r="U4148" s="13"/>
      <c r="W4148" s="13"/>
      <c r="X4148" s="13">
        <f>SUMIF(Data_IND_TWh!$A$9:$A$504,Data_TOT_TWh!$B4148&amp;"200_"&amp;Data_TOT_TWh!$E4148,Data_IND_TWh!X$9:X$504)+SUMIF(Data_TER_TWh!$A$9:$A$504,Data_TOT_TWh!$B4148&amp;"300_"&amp;Data_TOT_TWh!$E4148,Data_TER_TWh!X$9:X$504)+SUMIF(Data_RES_TWh!$A$9:$A$1496,Data_TOT_TWh!$B4148&amp;"400_"&amp;Data_TOT_TWh!$E4148,Data_RES_TWh!X$9:X$1496)</f>
        <v>0</v>
      </c>
      <c r="Y4148" s="13">
        <f>SUMIF(Data_IND_TWh!$A$9:$A$504,Data_TOT_TWh!$B4148&amp;"200_"&amp;Data_TOT_TWh!$E4148,Data_IND_TWh!Y$9:Y$504)+SUMIF(Data_TER_TWh!$A$9:$A$504,Data_TOT_TWh!$B4148&amp;"300_"&amp;Data_TOT_TWh!$E4148,Data_TER_TWh!Y$9:Y$504)+SUMIF(Data_RES_TWh!$A$9:$A$1496,Data_TOT_TWh!$B4148&amp;"400_"&amp;Data_TOT_TWh!$E4148,Data_RES_TWh!Y$9:Y$1496)</f>
        <v>0</v>
      </c>
      <c r="Z4148" s="13">
        <f>SUMIF(Data_IND_TWh!$A$9:$A$504,Data_TOT_TWh!$B4148&amp;"200_"&amp;Data_TOT_TWh!$E4148,Data_IND_TWh!Z$9:Z$504)+SUMIF(Data_TER_TWh!$A$9:$A$504,Data_TOT_TWh!$B4148&amp;"300_"&amp;Data_TOT_TWh!$E4148,Data_TER_TWh!Z$9:Z$504)+SUMIF(Data_RES_TWh!$A$9:$A$1496,Data_TOT_TWh!$B4148&amp;"400_"&amp;Data_TOT_TWh!$E4148,Data_RES_TWh!Z$9:Z$1496)</f>
        <v>0</v>
      </c>
      <c r="AA4148" s="46">
        <f>SUMIF(Data_IND_TWh!$A$9:$A$504,Data_TOT_TWh!$B4148&amp;"200_"&amp;Data_TOT_TWh!$E4148,Data_IND_TWh!AA$9:AA$504)+SUMIF(Data_TER_TWh!$A$9:$A$504,Data_TOT_TWh!$B4148&amp;"300_"&amp;Data_TOT_TWh!$E4148,Data_TER_TWh!AA$9:AA$504)+SUMIF(Data_RES_TWh!$A$9:$A$1496,Data_TOT_TWh!$B4148&amp;"400_"&amp;Data_TOT_TWh!$E4148,Data_RES_TWh!AA$9:AA$1496)</f>
        <v>0</v>
      </c>
      <c r="AC4148" s="13"/>
      <c r="AE4148" s="13"/>
      <c r="AF4148" s="13">
        <f>SUMIF(Data_IND_TWh!$A$9:$A$504,Data_TOT_TWh!$B4148&amp;"200_"&amp;Data_TOT_TWh!$E4148,Data_IND_TWh!AF$9:AF$504)+SUMIF(Data_TER_TWh!$A$9:$A$504,Data_TOT_TWh!$B4148&amp;"300_"&amp;Data_TOT_TWh!$E4148,Data_TER_TWh!AF$9:AF$504)+SUMIF(Data_RES_TWh!$A$9:$A$1496,Data_TOT_TWh!$B4148&amp;"400_"&amp;Data_TOT_TWh!$E4148,Data_RES_TWh!AF$9:AF$1496)</f>
        <v>0</v>
      </c>
      <c r="AG4148" s="13">
        <f>SUMIF(Data_IND_TWh!$A$9:$A$504,Data_TOT_TWh!$B4148&amp;"200_"&amp;Data_TOT_TWh!$E4148,Data_IND_TWh!AG$9:AG$504)+SUMIF(Data_TER_TWh!$A$9:$A$504,Data_TOT_TWh!$B4148&amp;"300_"&amp;Data_TOT_TWh!$E4148,Data_TER_TWh!AG$9:AG$504)+SUMIF(Data_RES_TWh!$A$9:$A$1496,Data_TOT_TWh!$B4148&amp;"400_"&amp;Data_TOT_TWh!$E4148,Data_RES_TWh!AG$9:AG$1496)</f>
        <v>0</v>
      </c>
      <c r="AH4148" s="46">
        <f>SUMIF(Data_IND_TWh!$A$9:$A$504,Data_TOT_TWh!$B4148&amp;"200_"&amp;Data_TOT_TWh!$E4148,Data_IND_TWh!AH$9:AH$504)+SUMIF(Data_TER_TWh!$A$9:$A$504,Data_TOT_TWh!$B4148&amp;"300_"&amp;Data_TOT_TWh!$E4148,Data_TER_TWh!AH$9:AH$504)+SUMIF(Data_RES_TWh!$A$9:$A$1496,Data_TOT_TWh!$B4148&amp;"400_"&amp;Data_TOT_TWh!$E4148,Data_RES_TWh!AH$9:AH$1496)</f>
        <v>0</v>
      </c>
      <c r="AJ4148" s="13"/>
      <c r="AL4148" s="9"/>
      <c r="AM4148" s="87"/>
      <c r="AN4148" s="87"/>
    </row>
    <row r="4149" spans="12:40">
      <c r="L4149" s="46"/>
      <c r="M4149" s="46"/>
      <c r="O4149" s="47"/>
      <c r="P4149" s="46"/>
      <c r="Q4149" s="46"/>
      <c r="R4149" s="37"/>
      <c r="S4149" s="13"/>
      <c r="U4149" s="13"/>
      <c r="W4149" s="13"/>
      <c r="X4149" s="13">
        <f>SUMIF(Data_IND_TWh!$A$9:$A$504,Data_TOT_TWh!$B4149&amp;"200_"&amp;Data_TOT_TWh!$E4149,Data_IND_TWh!X$9:X$504)+SUMIF(Data_TER_TWh!$A$9:$A$504,Data_TOT_TWh!$B4149&amp;"300_"&amp;Data_TOT_TWh!$E4149,Data_TER_TWh!X$9:X$504)+SUMIF(Data_RES_TWh!$A$9:$A$1496,Data_TOT_TWh!$B4149&amp;"400_"&amp;Data_TOT_TWh!$E4149,Data_RES_TWh!X$9:X$1496)</f>
        <v>0</v>
      </c>
      <c r="Y4149" s="13">
        <f>SUMIF(Data_IND_TWh!$A$9:$A$504,Data_TOT_TWh!$B4149&amp;"200_"&amp;Data_TOT_TWh!$E4149,Data_IND_TWh!Y$9:Y$504)+SUMIF(Data_TER_TWh!$A$9:$A$504,Data_TOT_TWh!$B4149&amp;"300_"&amp;Data_TOT_TWh!$E4149,Data_TER_TWh!Y$9:Y$504)+SUMIF(Data_RES_TWh!$A$9:$A$1496,Data_TOT_TWh!$B4149&amp;"400_"&amp;Data_TOT_TWh!$E4149,Data_RES_TWh!Y$9:Y$1496)</f>
        <v>0</v>
      </c>
      <c r="Z4149" s="13">
        <f>SUMIF(Data_IND_TWh!$A$9:$A$504,Data_TOT_TWh!$B4149&amp;"200_"&amp;Data_TOT_TWh!$E4149,Data_IND_TWh!Z$9:Z$504)+SUMIF(Data_TER_TWh!$A$9:$A$504,Data_TOT_TWh!$B4149&amp;"300_"&amp;Data_TOT_TWh!$E4149,Data_TER_TWh!Z$9:Z$504)+SUMIF(Data_RES_TWh!$A$9:$A$1496,Data_TOT_TWh!$B4149&amp;"400_"&amp;Data_TOT_TWh!$E4149,Data_RES_TWh!Z$9:Z$1496)</f>
        <v>0</v>
      </c>
      <c r="AA4149" s="46">
        <f>SUMIF(Data_IND_TWh!$A$9:$A$504,Data_TOT_TWh!$B4149&amp;"200_"&amp;Data_TOT_TWh!$E4149,Data_IND_TWh!AA$9:AA$504)+SUMIF(Data_TER_TWh!$A$9:$A$504,Data_TOT_TWh!$B4149&amp;"300_"&amp;Data_TOT_TWh!$E4149,Data_TER_TWh!AA$9:AA$504)+SUMIF(Data_RES_TWh!$A$9:$A$1496,Data_TOT_TWh!$B4149&amp;"400_"&amp;Data_TOT_TWh!$E4149,Data_RES_TWh!AA$9:AA$1496)</f>
        <v>0</v>
      </c>
      <c r="AC4149" s="13"/>
      <c r="AE4149" s="13"/>
      <c r="AF4149" s="13">
        <f>SUMIF(Data_IND_TWh!$A$9:$A$504,Data_TOT_TWh!$B4149&amp;"200_"&amp;Data_TOT_TWh!$E4149,Data_IND_TWh!AF$9:AF$504)+SUMIF(Data_TER_TWh!$A$9:$A$504,Data_TOT_TWh!$B4149&amp;"300_"&amp;Data_TOT_TWh!$E4149,Data_TER_TWh!AF$9:AF$504)+SUMIF(Data_RES_TWh!$A$9:$A$1496,Data_TOT_TWh!$B4149&amp;"400_"&amp;Data_TOT_TWh!$E4149,Data_RES_TWh!AF$9:AF$1496)</f>
        <v>0</v>
      </c>
      <c r="AG4149" s="13">
        <f>SUMIF(Data_IND_TWh!$A$9:$A$504,Data_TOT_TWh!$B4149&amp;"200_"&amp;Data_TOT_TWh!$E4149,Data_IND_TWh!AG$9:AG$504)+SUMIF(Data_TER_TWh!$A$9:$A$504,Data_TOT_TWh!$B4149&amp;"300_"&amp;Data_TOT_TWh!$E4149,Data_TER_TWh!AG$9:AG$504)+SUMIF(Data_RES_TWh!$A$9:$A$1496,Data_TOT_TWh!$B4149&amp;"400_"&amp;Data_TOT_TWh!$E4149,Data_RES_TWh!AG$9:AG$1496)</f>
        <v>0</v>
      </c>
      <c r="AH4149" s="46">
        <f>SUMIF(Data_IND_TWh!$A$9:$A$504,Data_TOT_TWh!$B4149&amp;"200_"&amp;Data_TOT_TWh!$E4149,Data_IND_TWh!AH$9:AH$504)+SUMIF(Data_TER_TWh!$A$9:$A$504,Data_TOT_TWh!$B4149&amp;"300_"&amp;Data_TOT_TWh!$E4149,Data_TER_TWh!AH$9:AH$504)+SUMIF(Data_RES_TWh!$A$9:$A$1496,Data_TOT_TWh!$B4149&amp;"400_"&amp;Data_TOT_TWh!$E4149,Data_RES_TWh!AH$9:AH$1496)</f>
        <v>0</v>
      </c>
      <c r="AJ4149" s="13"/>
      <c r="AL4149" s="9"/>
      <c r="AM4149" s="87"/>
      <c r="AN4149" s="87"/>
    </row>
    <row r="4150" spans="12:40">
      <c r="L4150" s="46"/>
      <c r="M4150" s="46"/>
      <c r="O4150" s="47"/>
      <c r="P4150" s="46"/>
      <c r="Q4150" s="46"/>
      <c r="R4150" s="37"/>
      <c r="S4150" s="13"/>
      <c r="U4150" s="13"/>
      <c r="W4150" s="13"/>
      <c r="X4150" s="13">
        <f>SUMIF(Data_IND_TWh!$A$9:$A$504,Data_TOT_TWh!$B4150&amp;"200_"&amp;Data_TOT_TWh!$E4150,Data_IND_TWh!X$9:X$504)+SUMIF(Data_TER_TWh!$A$9:$A$504,Data_TOT_TWh!$B4150&amp;"300_"&amp;Data_TOT_TWh!$E4150,Data_TER_TWh!X$9:X$504)+SUMIF(Data_RES_TWh!$A$9:$A$1496,Data_TOT_TWh!$B4150&amp;"400_"&amp;Data_TOT_TWh!$E4150,Data_RES_TWh!X$9:X$1496)</f>
        <v>0</v>
      </c>
      <c r="Y4150" s="13">
        <f>SUMIF(Data_IND_TWh!$A$9:$A$504,Data_TOT_TWh!$B4150&amp;"200_"&amp;Data_TOT_TWh!$E4150,Data_IND_TWh!Y$9:Y$504)+SUMIF(Data_TER_TWh!$A$9:$A$504,Data_TOT_TWh!$B4150&amp;"300_"&amp;Data_TOT_TWh!$E4150,Data_TER_TWh!Y$9:Y$504)+SUMIF(Data_RES_TWh!$A$9:$A$1496,Data_TOT_TWh!$B4150&amp;"400_"&amp;Data_TOT_TWh!$E4150,Data_RES_TWh!Y$9:Y$1496)</f>
        <v>0</v>
      </c>
      <c r="Z4150" s="13">
        <f>SUMIF(Data_IND_TWh!$A$9:$A$504,Data_TOT_TWh!$B4150&amp;"200_"&amp;Data_TOT_TWh!$E4150,Data_IND_TWh!Z$9:Z$504)+SUMIF(Data_TER_TWh!$A$9:$A$504,Data_TOT_TWh!$B4150&amp;"300_"&amp;Data_TOT_TWh!$E4150,Data_TER_TWh!Z$9:Z$504)+SUMIF(Data_RES_TWh!$A$9:$A$1496,Data_TOT_TWh!$B4150&amp;"400_"&amp;Data_TOT_TWh!$E4150,Data_RES_TWh!Z$9:Z$1496)</f>
        <v>0</v>
      </c>
      <c r="AA4150" s="46">
        <f>SUMIF(Data_IND_TWh!$A$9:$A$504,Data_TOT_TWh!$B4150&amp;"200_"&amp;Data_TOT_TWh!$E4150,Data_IND_TWh!AA$9:AA$504)+SUMIF(Data_TER_TWh!$A$9:$A$504,Data_TOT_TWh!$B4150&amp;"300_"&amp;Data_TOT_TWh!$E4150,Data_TER_TWh!AA$9:AA$504)+SUMIF(Data_RES_TWh!$A$9:$A$1496,Data_TOT_TWh!$B4150&amp;"400_"&amp;Data_TOT_TWh!$E4150,Data_RES_TWh!AA$9:AA$1496)</f>
        <v>0</v>
      </c>
      <c r="AC4150" s="13"/>
      <c r="AE4150" s="13"/>
      <c r="AF4150" s="13">
        <f>SUMIF(Data_IND_TWh!$A$9:$A$504,Data_TOT_TWh!$B4150&amp;"200_"&amp;Data_TOT_TWh!$E4150,Data_IND_TWh!AF$9:AF$504)+SUMIF(Data_TER_TWh!$A$9:$A$504,Data_TOT_TWh!$B4150&amp;"300_"&amp;Data_TOT_TWh!$E4150,Data_TER_TWh!AF$9:AF$504)+SUMIF(Data_RES_TWh!$A$9:$A$1496,Data_TOT_TWh!$B4150&amp;"400_"&amp;Data_TOT_TWh!$E4150,Data_RES_TWh!AF$9:AF$1496)</f>
        <v>0</v>
      </c>
      <c r="AG4150" s="13">
        <f>SUMIF(Data_IND_TWh!$A$9:$A$504,Data_TOT_TWh!$B4150&amp;"200_"&amp;Data_TOT_TWh!$E4150,Data_IND_TWh!AG$9:AG$504)+SUMIF(Data_TER_TWh!$A$9:$A$504,Data_TOT_TWh!$B4150&amp;"300_"&amp;Data_TOT_TWh!$E4150,Data_TER_TWh!AG$9:AG$504)+SUMIF(Data_RES_TWh!$A$9:$A$1496,Data_TOT_TWh!$B4150&amp;"400_"&amp;Data_TOT_TWh!$E4150,Data_RES_TWh!AG$9:AG$1496)</f>
        <v>0</v>
      </c>
      <c r="AH4150" s="46">
        <f>SUMIF(Data_IND_TWh!$A$9:$A$504,Data_TOT_TWh!$B4150&amp;"200_"&amp;Data_TOT_TWh!$E4150,Data_IND_TWh!AH$9:AH$504)+SUMIF(Data_TER_TWh!$A$9:$A$504,Data_TOT_TWh!$B4150&amp;"300_"&amp;Data_TOT_TWh!$E4150,Data_TER_TWh!AH$9:AH$504)+SUMIF(Data_RES_TWh!$A$9:$A$1496,Data_TOT_TWh!$B4150&amp;"400_"&amp;Data_TOT_TWh!$E4150,Data_RES_TWh!AH$9:AH$1496)</f>
        <v>0</v>
      </c>
      <c r="AJ4150" s="13"/>
      <c r="AL4150" s="9"/>
      <c r="AM4150" s="87"/>
      <c r="AN4150" s="87"/>
    </row>
    <row r="4151" spans="12:40">
      <c r="L4151" s="46"/>
      <c r="M4151" s="46"/>
      <c r="O4151" s="47"/>
      <c r="P4151" s="46"/>
      <c r="Q4151" s="46"/>
      <c r="R4151" s="37"/>
      <c r="S4151" s="13"/>
      <c r="U4151" s="13"/>
      <c r="W4151" s="13"/>
      <c r="X4151" s="13">
        <f>SUMIF(Data_IND_TWh!$A$9:$A$504,Data_TOT_TWh!$B4151&amp;"200_"&amp;Data_TOT_TWh!$E4151,Data_IND_TWh!X$9:X$504)+SUMIF(Data_TER_TWh!$A$9:$A$504,Data_TOT_TWh!$B4151&amp;"300_"&amp;Data_TOT_TWh!$E4151,Data_TER_TWh!X$9:X$504)+SUMIF(Data_RES_TWh!$A$9:$A$1496,Data_TOT_TWh!$B4151&amp;"400_"&amp;Data_TOT_TWh!$E4151,Data_RES_TWh!X$9:X$1496)</f>
        <v>0</v>
      </c>
      <c r="Y4151" s="13">
        <f>SUMIF(Data_IND_TWh!$A$9:$A$504,Data_TOT_TWh!$B4151&amp;"200_"&amp;Data_TOT_TWh!$E4151,Data_IND_TWh!Y$9:Y$504)+SUMIF(Data_TER_TWh!$A$9:$A$504,Data_TOT_TWh!$B4151&amp;"300_"&amp;Data_TOT_TWh!$E4151,Data_TER_TWh!Y$9:Y$504)+SUMIF(Data_RES_TWh!$A$9:$A$1496,Data_TOT_TWh!$B4151&amp;"400_"&amp;Data_TOT_TWh!$E4151,Data_RES_TWh!Y$9:Y$1496)</f>
        <v>0</v>
      </c>
      <c r="Z4151" s="13">
        <f>SUMIF(Data_IND_TWh!$A$9:$A$504,Data_TOT_TWh!$B4151&amp;"200_"&amp;Data_TOT_TWh!$E4151,Data_IND_TWh!Z$9:Z$504)+SUMIF(Data_TER_TWh!$A$9:$A$504,Data_TOT_TWh!$B4151&amp;"300_"&amp;Data_TOT_TWh!$E4151,Data_TER_TWh!Z$9:Z$504)+SUMIF(Data_RES_TWh!$A$9:$A$1496,Data_TOT_TWh!$B4151&amp;"400_"&amp;Data_TOT_TWh!$E4151,Data_RES_TWh!Z$9:Z$1496)</f>
        <v>0</v>
      </c>
      <c r="AA4151" s="46">
        <f>SUMIF(Data_IND_TWh!$A$9:$A$504,Data_TOT_TWh!$B4151&amp;"200_"&amp;Data_TOT_TWh!$E4151,Data_IND_TWh!AA$9:AA$504)+SUMIF(Data_TER_TWh!$A$9:$A$504,Data_TOT_TWh!$B4151&amp;"300_"&amp;Data_TOT_TWh!$E4151,Data_TER_TWh!AA$9:AA$504)+SUMIF(Data_RES_TWh!$A$9:$A$1496,Data_TOT_TWh!$B4151&amp;"400_"&amp;Data_TOT_TWh!$E4151,Data_RES_TWh!AA$9:AA$1496)</f>
        <v>0</v>
      </c>
      <c r="AC4151" s="13"/>
      <c r="AE4151" s="13"/>
      <c r="AF4151" s="13">
        <f>SUMIF(Data_IND_TWh!$A$9:$A$504,Data_TOT_TWh!$B4151&amp;"200_"&amp;Data_TOT_TWh!$E4151,Data_IND_TWh!AF$9:AF$504)+SUMIF(Data_TER_TWh!$A$9:$A$504,Data_TOT_TWh!$B4151&amp;"300_"&amp;Data_TOT_TWh!$E4151,Data_TER_TWh!AF$9:AF$504)+SUMIF(Data_RES_TWh!$A$9:$A$1496,Data_TOT_TWh!$B4151&amp;"400_"&amp;Data_TOT_TWh!$E4151,Data_RES_TWh!AF$9:AF$1496)</f>
        <v>0</v>
      </c>
      <c r="AG4151" s="13">
        <f>SUMIF(Data_IND_TWh!$A$9:$A$504,Data_TOT_TWh!$B4151&amp;"200_"&amp;Data_TOT_TWh!$E4151,Data_IND_TWh!AG$9:AG$504)+SUMIF(Data_TER_TWh!$A$9:$A$504,Data_TOT_TWh!$B4151&amp;"300_"&amp;Data_TOT_TWh!$E4151,Data_TER_TWh!AG$9:AG$504)+SUMIF(Data_RES_TWh!$A$9:$A$1496,Data_TOT_TWh!$B4151&amp;"400_"&amp;Data_TOT_TWh!$E4151,Data_RES_TWh!AG$9:AG$1496)</f>
        <v>0</v>
      </c>
      <c r="AH4151" s="46">
        <f>SUMIF(Data_IND_TWh!$A$9:$A$504,Data_TOT_TWh!$B4151&amp;"200_"&amp;Data_TOT_TWh!$E4151,Data_IND_TWh!AH$9:AH$504)+SUMIF(Data_TER_TWh!$A$9:$A$504,Data_TOT_TWh!$B4151&amp;"300_"&amp;Data_TOT_TWh!$E4151,Data_TER_TWh!AH$9:AH$504)+SUMIF(Data_RES_TWh!$A$9:$A$1496,Data_TOT_TWh!$B4151&amp;"400_"&amp;Data_TOT_TWh!$E4151,Data_RES_TWh!AH$9:AH$1496)</f>
        <v>0</v>
      </c>
      <c r="AJ4151" s="13"/>
      <c r="AL4151" s="9"/>
      <c r="AM4151" s="87"/>
      <c r="AN4151" s="87"/>
    </row>
    <row r="4152" spans="12:40">
      <c r="L4152" s="46"/>
      <c r="M4152" s="46"/>
      <c r="O4152" s="47"/>
      <c r="P4152" s="46"/>
      <c r="Q4152" s="46"/>
      <c r="R4152" s="37"/>
      <c r="S4152" s="13"/>
      <c r="U4152" s="13"/>
      <c r="W4152" s="13"/>
      <c r="X4152" s="13">
        <f>SUMIF(Data_IND_TWh!$A$9:$A$504,Data_TOT_TWh!$B4152&amp;"200_"&amp;Data_TOT_TWh!$E4152,Data_IND_TWh!X$9:X$504)+SUMIF(Data_TER_TWh!$A$9:$A$504,Data_TOT_TWh!$B4152&amp;"300_"&amp;Data_TOT_TWh!$E4152,Data_TER_TWh!X$9:X$504)+SUMIF(Data_RES_TWh!$A$9:$A$1496,Data_TOT_TWh!$B4152&amp;"400_"&amp;Data_TOT_TWh!$E4152,Data_RES_TWh!X$9:X$1496)</f>
        <v>0</v>
      </c>
      <c r="Y4152" s="13">
        <f>SUMIF(Data_IND_TWh!$A$9:$A$504,Data_TOT_TWh!$B4152&amp;"200_"&amp;Data_TOT_TWh!$E4152,Data_IND_TWh!Y$9:Y$504)+SUMIF(Data_TER_TWh!$A$9:$A$504,Data_TOT_TWh!$B4152&amp;"300_"&amp;Data_TOT_TWh!$E4152,Data_TER_TWh!Y$9:Y$504)+SUMIF(Data_RES_TWh!$A$9:$A$1496,Data_TOT_TWh!$B4152&amp;"400_"&amp;Data_TOT_TWh!$E4152,Data_RES_TWh!Y$9:Y$1496)</f>
        <v>0</v>
      </c>
      <c r="Z4152" s="13">
        <f>SUMIF(Data_IND_TWh!$A$9:$A$504,Data_TOT_TWh!$B4152&amp;"200_"&amp;Data_TOT_TWh!$E4152,Data_IND_TWh!Z$9:Z$504)+SUMIF(Data_TER_TWh!$A$9:$A$504,Data_TOT_TWh!$B4152&amp;"300_"&amp;Data_TOT_TWh!$E4152,Data_TER_TWh!Z$9:Z$504)+SUMIF(Data_RES_TWh!$A$9:$A$1496,Data_TOT_TWh!$B4152&amp;"400_"&amp;Data_TOT_TWh!$E4152,Data_RES_TWh!Z$9:Z$1496)</f>
        <v>0</v>
      </c>
      <c r="AA4152" s="46">
        <f>SUMIF(Data_IND_TWh!$A$9:$A$504,Data_TOT_TWh!$B4152&amp;"200_"&amp;Data_TOT_TWh!$E4152,Data_IND_TWh!AA$9:AA$504)+SUMIF(Data_TER_TWh!$A$9:$A$504,Data_TOT_TWh!$B4152&amp;"300_"&amp;Data_TOT_TWh!$E4152,Data_TER_TWh!AA$9:AA$504)+SUMIF(Data_RES_TWh!$A$9:$A$1496,Data_TOT_TWh!$B4152&amp;"400_"&amp;Data_TOT_TWh!$E4152,Data_RES_TWh!AA$9:AA$1496)</f>
        <v>0</v>
      </c>
      <c r="AC4152" s="13"/>
      <c r="AE4152" s="13"/>
      <c r="AF4152" s="13">
        <f>SUMIF(Data_IND_TWh!$A$9:$A$504,Data_TOT_TWh!$B4152&amp;"200_"&amp;Data_TOT_TWh!$E4152,Data_IND_TWh!AF$9:AF$504)+SUMIF(Data_TER_TWh!$A$9:$A$504,Data_TOT_TWh!$B4152&amp;"300_"&amp;Data_TOT_TWh!$E4152,Data_TER_TWh!AF$9:AF$504)+SUMIF(Data_RES_TWh!$A$9:$A$1496,Data_TOT_TWh!$B4152&amp;"400_"&amp;Data_TOT_TWh!$E4152,Data_RES_TWh!AF$9:AF$1496)</f>
        <v>0</v>
      </c>
      <c r="AG4152" s="13">
        <f>SUMIF(Data_IND_TWh!$A$9:$A$504,Data_TOT_TWh!$B4152&amp;"200_"&amp;Data_TOT_TWh!$E4152,Data_IND_TWh!AG$9:AG$504)+SUMIF(Data_TER_TWh!$A$9:$A$504,Data_TOT_TWh!$B4152&amp;"300_"&amp;Data_TOT_TWh!$E4152,Data_TER_TWh!AG$9:AG$504)+SUMIF(Data_RES_TWh!$A$9:$A$1496,Data_TOT_TWh!$B4152&amp;"400_"&amp;Data_TOT_TWh!$E4152,Data_RES_TWh!AG$9:AG$1496)</f>
        <v>0</v>
      </c>
      <c r="AH4152" s="46">
        <f>SUMIF(Data_IND_TWh!$A$9:$A$504,Data_TOT_TWh!$B4152&amp;"200_"&amp;Data_TOT_TWh!$E4152,Data_IND_TWh!AH$9:AH$504)+SUMIF(Data_TER_TWh!$A$9:$A$504,Data_TOT_TWh!$B4152&amp;"300_"&amp;Data_TOT_TWh!$E4152,Data_TER_TWh!AH$9:AH$504)+SUMIF(Data_RES_TWh!$A$9:$A$1496,Data_TOT_TWh!$B4152&amp;"400_"&amp;Data_TOT_TWh!$E4152,Data_RES_TWh!AH$9:AH$1496)</f>
        <v>0</v>
      </c>
      <c r="AJ4152" s="13"/>
      <c r="AL4152" s="9"/>
      <c r="AM4152" s="87"/>
      <c r="AN4152" s="87"/>
    </row>
    <row r="4153" spans="12:40">
      <c r="L4153" s="46"/>
      <c r="M4153" s="46"/>
      <c r="O4153" s="47"/>
      <c r="P4153" s="46"/>
      <c r="Q4153" s="46"/>
      <c r="R4153" s="37"/>
      <c r="S4153" s="13"/>
      <c r="U4153" s="13"/>
      <c r="W4153" s="13"/>
      <c r="X4153" s="13">
        <f>SUMIF(Data_IND_TWh!$A$9:$A$504,Data_TOT_TWh!$B4153&amp;"200_"&amp;Data_TOT_TWh!$E4153,Data_IND_TWh!X$9:X$504)+SUMIF(Data_TER_TWh!$A$9:$A$504,Data_TOT_TWh!$B4153&amp;"300_"&amp;Data_TOT_TWh!$E4153,Data_TER_TWh!X$9:X$504)+SUMIF(Data_RES_TWh!$A$9:$A$1496,Data_TOT_TWh!$B4153&amp;"400_"&amp;Data_TOT_TWh!$E4153,Data_RES_TWh!X$9:X$1496)</f>
        <v>0</v>
      </c>
      <c r="Y4153" s="13">
        <f>SUMIF(Data_IND_TWh!$A$9:$A$504,Data_TOT_TWh!$B4153&amp;"200_"&amp;Data_TOT_TWh!$E4153,Data_IND_TWh!Y$9:Y$504)+SUMIF(Data_TER_TWh!$A$9:$A$504,Data_TOT_TWh!$B4153&amp;"300_"&amp;Data_TOT_TWh!$E4153,Data_TER_TWh!Y$9:Y$504)+SUMIF(Data_RES_TWh!$A$9:$A$1496,Data_TOT_TWh!$B4153&amp;"400_"&amp;Data_TOT_TWh!$E4153,Data_RES_TWh!Y$9:Y$1496)</f>
        <v>0</v>
      </c>
      <c r="Z4153" s="13">
        <f>SUMIF(Data_IND_TWh!$A$9:$A$504,Data_TOT_TWh!$B4153&amp;"200_"&amp;Data_TOT_TWh!$E4153,Data_IND_TWh!Z$9:Z$504)+SUMIF(Data_TER_TWh!$A$9:$A$504,Data_TOT_TWh!$B4153&amp;"300_"&amp;Data_TOT_TWh!$E4153,Data_TER_TWh!Z$9:Z$504)+SUMIF(Data_RES_TWh!$A$9:$A$1496,Data_TOT_TWh!$B4153&amp;"400_"&amp;Data_TOT_TWh!$E4153,Data_RES_TWh!Z$9:Z$1496)</f>
        <v>0</v>
      </c>
      <c r="AA4153" s="46">
        <f>SUMIF(Data_IND_TWh!$A$9:$A$504,Data_TOT_TWh!$B4153&amp;"200_"&amp;Data_TOT_TWh!$E4153,Data_IND_TWh!AA$9:AA$504)+SUMIF(Data_TER_TWh!$A$9:$A$504,Data_TOT_TWh!$B4153&amp;"300_"&amp;Data_TOT_TWh!$E4153,Data_TER_TWh!AA$9:AA$504)+SUMIF(Data_RES_TWh!$A$9:$A$1496,Data_TOT_TWh!$B4153&amp;"400_"&amp;Data_TOT_TWh!$E4153,Data_RES_TWh!AA$9:AA$1496)</f>
        <v>0</v>
      </c>
      <c r="AC4153" s="13"/>
      <c r="AE4153" s="13"/>
      <c r="AF4153" s="13">
        <f>SUMIF(Data_IND_TWh!$A$9:$A$504,Data_TOT_TWh!$B4153&amp;"200_"&amp;Data_TOT_TWh!$E4153,Data_IND_TWh!AF$9:AF$504)+SUMIF(Data_TER_TWh!$A$9:$A$504,Data_TOT_TWh!$B4153&amp;"300_"&amp;Data_TOT_TWh!$E4153,Data_TER_TWh!AF$9:AF$504)+SUMIF(Data_RES_TWh!$A$9:$A$1496,Data_TOT_TWh!$B4153&amp;"400_"&amp;Data_TOT_TWh!$E4153,Data_RES_TWh!AF$9:AF$1496)</f>
        <v>0</v>
      </c>
      <c r="AG4153" s="13">
        <f>SUMIF(Data_IND_TWh!$A$9:$A$504,Data_TOT_TWh!$B4153&amp;"200_"&amp;Data_TOT_TWh!$E4153,Data_IND_TWh!AG$9:AG$504)+SUMIF(Data_TER_TWh!$A$9:$A$504,Data_TOT_TWh!$B4153&amp;"300_"&amp;Data_TOT_TWh!$E4153,Data_TER_TWh!AG$9:AG$504)+SUMIF(Data_RES_TWh!$A$9:$A$1496,Data_TOT_TWh!$B4153&amp;"400_"&amp;Data_TOT_TWh!$E4153,Data_RES_TWh!AG$9:AG$1496)</f>
        <v>0</v>
      </c>
      <c r="AH4153" s="46">
        <f>SUMIF(Data_IND_TWh!$A$9:$A$504,Data_TOT_TWh!$B4153&amp;"200_"&amp;Data_TOT_TWh!$E4153,Data_IND_TWh!AH$9:AH$504)+SUMIF(Data_TER_TWh!$A$9:$A$504,Data_TOT_TWh!$B4153&amp;"300_"&amp;Data_TOT_TWh!$E4153,Data_TER_TWh!AH$9:AH$504)+SUMIF(Data_RES_TWh!$A$9:$A$1496,Data_TOT_TWh!$B4153&amp;"400_"&amp;Data_TOT_TWh!$E4153,Data_RES_TWh!AH$9:AH$1496)</f>
        <v>0</v>
      </c>
      <c r="AJ4153" s="13"/>
      <c r="AL4153" s="9"/>
      <c r="AM4153" s="87"/>
      <c r="AN4153" s="87"/>
    </row>
    <row r="4154" spans="12:40">
      <c r="L4154" s="46"/>
      <c r="M4154" s="46"/>
      <c r="O4154" s="47"/>
      <c r="P4154" s="46"/>
      <c r="Q4154" s="46"/>
      <c r="R4154" s="37"/>
      <c r="S4154" s="13"/>
      <c r="U4154" s="13"/>
      <c r="W4154" s="13"/>
      <c r="X4154" s="13">
        <f>SUMIF(Data_IND_TWh!$A$9:$A$504,Data_TOT_TWh!$B4154&amp;"200_"&amp;Data_TOT_TWh!$E4154,Data_IND_TWh!X$9:X$504)+SUMIF(Data_TER_TWh!$A$9:$A$504,Data_TOT_TWh!$B4154&amp;"300_"&amp;Data_TOT_TWh!$E4154,Data_TER_TWh!X$9:X$504)+SUMIF(Data_RES_TWh!$A$9:$A$1496,Data_TOT_TWh!$B4154&amp;"400_"&amp;Data_TOT_TWh!$E4154,Data_RES_TWh!X$9:X$1496)</f>
        <v>0</v>
      </c>
      <c r="Y4154" s="13">
        <f>SUMIF(Data_IND_TWh!$A$9:$A$504,Data_TOT_TWh!$B4154&amp;"200_"&amp;Data_TOT_TWh!$E4154,Data_IND_TWh!Y$9:Y$504)+SUMIF(Data_TER_TWh!$A$9:$A$504,Data_TOT_TWh!$B4154&amp;"300_"&amp;Data_TOT_TWh!$E4154,Data_TER_TWh!Y$9:Y$504)+SUMIF(Data_RES_TWh!$A$9:$A$1496,Data_TOT_TWh!$B4154&amp;"400_"&amp;Data_TOT_TWh!$E4154,Data_RES_TWh!Y$9:Y$1496)</f>
        <v>0</v>
      </c>
      <c r="Z4154" s="13">
        <f>SUMIF(Data_IND_TWh!$A$9:$A$504,Data_TOT_TWh!$B4154&amp;"200_"&amp;Data_TOT_TWh!$E4154,Data_IND_TWh!Z$9:Z$504)+SUMIF(Data_TER_TWh!$A$9:$A$504,Data_TOT_TWh!$B4154&amp;"300_"&amp;Data_TOT_TWh!$E4154,Data_TER_TWh!Z$9:Z$504)+SUMIF(Data_RES_TWh!$A$9:$A$1496,Data_TOT_TWh!$B4154&amp;"400_"&amp;Data_TOT_TWh!$E4154,Data_RES_TWh!Z$9:Z$1496)</f>
        <v>0</v>
      </c>
      <c r="AA4154" s="46">
        <f>SUMIF(Data_IND_TWh!$A$9:$A$504,Data_TOT_TWh!$B4154&amp;"200_"&amp;Data_TOT_TWh!$E4154,Data_IND_TWh!AA$9:AA$504)+SUMIF(Data_TER_TWh!$A$9:$A$504,Data_TOT_TWh!$B4154&amp;"300_"&amp;Data_TOT_TWh!$E4154,Data_TER_TWh!AA$9:AA$504)+SUMIF(Data_RES_TWh!$A$9:$A$1496,Data_TOT_TWh!$B4154&amp;"400_"&amp;Data_TOT_TWh!$E4154,Data_RES_TWh!AA$9:AA$1496)</f>
        <v>0</v>
      </c>
      <c r="AC4154" s="13"/>
      <c r="AE4154" s="13"/>
      <c r="AF4154" s="13">
        <f>SUMIF(Data_IND_TWh!$A$9:$A$504,Data_TOT_TWh!$B4154&amp;"200_"&amp;Data_TOT_TWh!$E4154,Data_IND_TWh!AF$9:AF$504)+SUMIF(Data_TER_TWh!$A$9:$A$504,Data_TOT_TWh!$B4154&amp;"300_"&amp;Data_TOT_TWh!$E4154,Data_TER_TWh!AF$9:AF$504)+SUMIF(Data_RES_TWh!$A$9:$A$1496,Data_TOT_TWh!$B4154&amp;"400_"&amp;Data_TOT_TWh!$E4154,Data_RES_TWh!AF$9:AF$1496)</f>
        <v>0</v>
      </c>
      <c r="AG4154" s="13">
        <f>SUMIF(Data_IND_TWh!$A$9:$A$504,Data_TOT_TWh!$B4154&amp;"200_"&amp;Data_TOT_TWh!$E4154,Data_IND_TWh!AG$9:AG$504)+SUMIF(Data_TER_TWh!$A$9:$A$504,Data_TOT_TWh!$B4154&amp;"300_"&amp;Data_TOT_TWh!$E4154,Data_TER_TWh!AG$9:AG$504)+SUMIF(Data_RES_TWh!$A$9:$A$1496,Data_TOT_TWh!$B4154&amp;"400_"&amp;Data_TOT_TWh!$E4154,Data_RES_TWh!AG$9:AG$1496)</f>
        <v>0</v>
      </c>
      <c r="AH4154" s="46">
        <f>SUMIF(Data_IND_TWh!$A$9:$A$504,Data_TOT_TWh!$B4154&amp;"200_"&amp;Data_TOT_TWh!$E4154,Data_IND_TWh!AH$9:AH$504)+SUMIF(Data_TER_TWh!$A$9:$A$504,Data_TOT_TWh!$B4154&amp;"300_"&amp;Data_TOT_TWh!$E4154,Data_TER_TWh!AH$9:AH$504)+SUMIF(Data_RES_TWh!$A$9:$A$1496,Data_TOT_TWh!$B4154&amp;"400_"&amp;Data_TOT_TWh!$E4154,Data_RES_TWh!AH$9:AH$1496)</f>
        <v>0</v>
      </c>
      <c r="AJ4154" s="13"/>
      <c r="AL4154" s="9"/>
      <c r="AM4154" s="87"/>
      <c r="AN4154" s="87"/>
    </row>
    <row r="4155" spans="12:40">
      <c r="L4155" s="46"/>
      <c r="M4155" s="46"/>
      <c r="O4155" s="47"/>
      <c r="P4155" s="46"/>
      <c r="Q4155" s="46"/>
      <c r="R4155" s="37"/>
      <c r="S4155" s="13"/>
      <c r="U4155" s="13"/>
      <c r="W4155" s="13"/>
      <c r="X4155" s="13">
        <f>SUMIF(Data_IND_TWh!$A$9:$A$504,Data_TOT_TWh!$B4155&amp;"200_"&amp;Data_TOT_TWh!$E4155,Data_IND_TWh!X$9:X$504)+SUMIF(Data_TER_TWh!$A$9:$A$504,Data_TOT_TWh!$B4155&amp;"300_"&amp;Data_TOT_TWh!$E4155,Data_TER_TWh!X$9:X$504)+SUMIF(Data_RES_TWh!$A$9:$A$1496,Data_TOT_TWh!$B4155&amp;"400_"&amp;Data_TOT_TWh!$E4155,Data_RES_TWh!X$9:X$1496)</f>
        <v>0</v>
      </c>
      <c r="Y4155" s="13">
        <f>SUMIF(Data_IND_TWh!$A$9:$A$504,Data_TOT_TWh!$B4155&amp;"200_"&amp;Data_TOT_TWh!$E4155,Data_IND_TWh!Y$9:Y$504)+SUMIF(Data_TER_TWh!$A$9:$A$504,Data_TOT_TWh!$B4155&amp;"300_"&amp;Data_TOT_TWh!$E4155,Data_TER_TWh!Y$9:Y$504)+SUMIF(Data_RES_TWh!$A$9:$A$1496,Data_TOT_TWh!$B4155&amp;"400_"&amp;Data_TOT_TWh!$E4155,Data_RES_TWh!Y$9:Y$1496)</f>
        <v>0</v>
      </c>
      <c r="Z4155" s="13">
        <f>SUMIF(Data_IND_TWh!$A$9:$A$504,Data_TOT_TWh!$B4155&amp;"200_"&amp;Data_TOT_TWh!$E4155,Data_IND_TWh!Z$9:Z$504)+SUMIF(Data_TER_TWh!$A$9:$A$504,Data_TOT_TWh!$B4155&amp;"300_"&amp;Data_TOT_TWh!$E4155,Data_TER_TWh!Z$9:Z$504)+SUMIF(Data_RES_TWh!$A$9:$A$1496,Data_TOT_TWh!$B4155&amp;"400_"&amp;Data_TOT_TWh!$E4155,Data_RES_TWh!Z$9:Z$1496)</f>
        <v>0</v>
      </c>
      <c r="AA4155" s="46">
        <f>SUMIF(Data_IND_TWh!$A$9:$A$504,Data_TOT_TWh!$B4155&amp;"200_"&amp;Data_TOT_TWh!$E4155,Data_IND_TWh!AA$9:AA$504)+SUMIF(Data_TER_TWh!$A$9:$A$504,Data_TOT_TWh!$B4155&amp;"300_"&amp;Data_TOT_TWh!$E4155,Data_TER_TWh!AA$9:AA$504)+SUMIF(Data_RES_TWh!$A$9:$A$1496,Data_TOT_TWh!$B4155&amp;"400_"&amp;Data_TOT_TWh!$E4155,Data_RES_TWh!AA$9:AA$1496)</f>
        <v>0</v>
      </c>
      <c r="AC4155" s="13"/>
      <c r="AE4155" s="13"/>
      <c r="AF4155" s="13">
        <f>SUMIF(Data_IND_TWh!$A$9:$A$504,Data_TOT_TWh!$B4155&amp;"200_"&amp;Data_TOT_TWh!$E4155,Data_IND_TWh!AF$9:AF$504)+SUMIF(Data_TER_TWh!$A$9:$A$504,Data_TOT_TWh!$B4155&amp;"300_"&amp;Data_TOT_TWh!$E4155,Data_TER_TWh!AF$9:AF$504)+SUMIF(Data_RES_TWh!$A$9:$A$1496,Data_TOT_TWh!$B4155&amp;"400_"&amp;Data_TOT_TWh!$E4155,Data_RES_TWh!AF$9:AF$1496)</f>
        <v>0</v>
      </c>
      <c r="AG4155" s="13">
        <f>SUMIF(Data_IND_TWh!$A$9:$A$504,Data_TOT_TWh!$B4155&amp;"200_"&amp;Data_TOT_TWh!$E4155,Data_IND_TWh!AG$9:AG$504)+SUMIF(Data_TER_TWh!$A$9:$A$504,Data_TOT_TWh!$B4155&amp;"300_"&amp;Data_TOT_TWh!$E4155,Data_TER_TWh!AG$9:AG$504)+SUMIF(Data_RES_TWh!$A$9:$A$1496,Data_TOT_TWh!$B4155&amp;"400_"&amp;Data_TOT_TWh!$E4155,Data_RES_TWh!AG$9:AG$1496)</f>
        <v>0</v>
      </c>
      <c r="AH4155" s="46">
        <f>SUMIF(Data_IND_TWh!$A$9:$A$504,Data_TOT_TWh!$B4155&amp;"200_"&amp;Data_TOT_TWh!$E4155,Data_IND_TWh!AH$9:AH$504)+SUMIF(Data_TER_TWh!$A$9:$A$504,Data_TOT_TWh!$B4155&amp;"300_"&amp;Data_TOT_TWh!$E4155,Data_TER_TWh!AH$9:AH$504)+SUMIF(Data_RES_TWh!$A$9:$A$1496,Data_TOT_TWh!$B4155&amp;"400_"&amp;Data_TOT_TWh!$E4155,Data_RES_TWh!AH$9:AH$1496)</f>
        <v>0</v>
      </c>
      <c r="AJ4155" s="13"/>
      <c r="AL4155" s="9"/>
      <c r="AM4155" s="87"/>
      <c r="AN4155" s="87"/>
    </row>
    <row r="4156" spans="12:40">
      <c r="L4156" s="46"/>
      <c r="M4156" s="46"/>
      <c r="O4156" s="47"/>
      <c r="P4156" s="46"/>
      <c r="Q4156" s="46"/>
      <c r="R4156" s="37"/>
      <c r="S4156" s="13"/>
      <c r="U4156" s="13"/>
      <c r="W4156" s="13"/>
      <c r="X4156" s="13">
        <f>SUMIF(Data_IND_TWh!$A$9:$A$504,Data_TOT_TWh!$B4156&amp;"200_"&amp;Data_TOT_TWh!$E4156,Data_IND_TWh!X$9:X$504)+SUMIF(Data_TER_TWh!$A$9:$A$504,Data_TOT_TWh!$B4156&amp;"300_"&amp;Data_TOT_TWh!$E4156,Data_TER_TWh!X$9:X$504)+SUMIF(Data_RES_TWh!$A$9:$A$1496,Data_TOT_TWh!$B4156&amp;"400_"&amp;Data_TOT_TWh!$E4156,Data_RES_TWh!X$9:X$1496)</f>
        <v>0</v>
      </c>
      <c r="Y4156" s="13">
        <f>SUMIF(Data_IND_TWh!$A$9:$A$504,Data_TOT_TWh!$B4156&amp;"200_"&amp;Data_TOT_TWh!$E4156,Data_IND_TWh!Y$9:Y$504)+SUMIF(Data_TER_TWh!$A$9:$A$504,Data_TOT_TWh!$B4156&amp;"300_"&amp;Data_TOT_TWh!$E4156,Data_TER_TWh!Y$9:Y$504)+SUMIF(Data_RES_TWh!$A$9:$A$1496,Data_TOT_TWh!$B4156&amp;"400_"&amp;Data_TOT_TWh!$E4156,Data_RES_TWh!Y$9:Y$1496)</f>
        <v>0</v>
      </c>
      <c r="Z4156" s="13">
        <f>SUMIF(Data_IND_TWh!$A$9:$A$504,Data_TOT_TWh!$B4156&amp;"200_"&amp;Data_TOT_TWh!$E4156,Data_IND_TWh!Z$9:Z$504)+SUMIF(Data_TER_TWh!$A$9:$A$504,Data_TOT_TWh!$B4156&amp;"300_"&amp;Data_TOT_TWh!$E4156,Data_TER_TWh!Z$9:Z$504)+SUMIF(Data_RES_TWh!$A$9:$A$1496,Data_TOT_TWh!$B4156&amp;"400_"&amp;Data_TOT_TWh!$E4156,Data_RES_TWh!Z$9:Z$1496)</f>
        <v>0</v>
      </c>
      <c r="AA4156" s="46">
        <f>SUMIF(Data_IND_TWh!$A$9:$A$504,Data_TOT_TWh!$B4156&amp;"200_"&amp;Data_TOT_TWh!$E4156,Data_IND_TWh!AA$9:AA$504)+SUMIF(Data_TER_TWh!$A$9:$A$504,Data_TOT_TWh!$B4156&amp;"300_"&amp;Data_TOT_TWh!$E4156,Data_TER_TWh!AA$9:AA$504)+SUMIF(Data_RES_TWh!$A$9:$A$1496,Data_TOT_TWh!$B4156&amp;"400_"&amp;Data_TOT_TWh!$E4156,Data_RES_TWh!AA$9:AA$1496)</f>
        <v>0</v>
      </c>
      <c r="AC4156" s="13"/>
      <c r="AE4156" s="13"/>
      <c r="AF4156" s="13">
        <f>SUMIF(Data_IND_TWh!$A$9:$A$504,Data_TOT_TWh!$B4156&amp;"200_"&amp;Data_TOT_TWh!$E4156,Data_IND_TWh!AF$9:AF$504)+SUMIF(Data_TER_TWh!$A$9:$A$504,Data_TOT_TWh!$B4156&amp;"300_"&amp;Data_TOT_TWh!$E4156,Data_TER_TWh!AF$9:AF$504)+SUMIF(Data_RES_TWh!$A$9:$A$1496,Data_TOT_TWh!$B4156&amp;"400_"&amp;Data_TOT_TWh!$E4156,Data_RES_TWh!AF$9:AF$1496)</f>
        <v>0</v>
      </c>
      <c r="AG4156" s="13">
        <f>SUMIF(Data_IND_TWh!$A$9:$A$504,Data_TOT_TWh!$B4156&amp;"200_"&amp;Data_TOT_TWh!$E4156,Data_IND_TWh!AG$9:AG$504)+SUMIF(Data_TER_TWh!$A$9:$A$504,Data_TOT_TWh!$B4156&amp;"300_"&amp;Data_TOT_TWh!$E4156,Data_TER_TWh!AG$9:AG$504)+SUMIF(Data_RES_TWh!$A$9:$A$1496,Data_TOT_TWh!$B4156&amp;"400_"&amp;Data_TOT_TWh!$E4156,Data_RES_TWh!AG$9:AG$1496)</f>
        <v>0</v>
      </c>
      <c r="AH4156" s="46">
        <f>SUMIF(Data_IND_TWh!$A$9:$A$504,Data_TOT_TWh!$B4156&amp;"200_"&amp;Data_TOT_TWh!$E4156,Data_IND_TWh!AH$9:AH$504)+SUMIF(Data_TER_TWh!$A$9:$A$504,Data_TOT_TWh!$B4156&amp;"300_"&amp;Data_TOT_TWh!$E4156,Data_TER_TWh!AH$9:AH$504)+SUMIF(Data_RES_TWh!$A$9:$A$1496,Data_TOT_TWh!$B4156&amp;"400_"&amp;Data_TOT_TWh!$E4156,Data_RES_TWh!AH$9:AH$1496)</f>
        <v>0</v>
      </c>
      <c r="AJ4156" s="13"/>
      <c r="AL4156" s="9"/>
      <c r="AM4156" s="87"/>
      <c r="AN4156" s="87"/>
    </row>
    <row r="4157" spans="12:40">
      <c r="L4157" s="46"/>
      <c r="M4157" s="46"/>
      <c r="O4157" s="47"/>
      <c r="P4157" s="46"/>
      <c r="Q4157" s="46"/>
      <c r="R4157" s="37"/>
      <c r="S4157" s="13"/>
      <c r="U4157" s="13"/>
      <c r="W4157" s="13"/>
      <c r="X4157" s="13">
        <f>SUMIF(Data_IND_TWh!$A$9:$A$504,Data_TOT_TWh!$B4157&amp;"200_"&amp;Data_TOT_TWh!$E4157,Data_IND_TWh!X$9:X$504)+SUMIF(Data_TER_TWh!$A$9:$A$504,Data_TOT_TWh!$B4157&amp;"300_"&amp;Data_TOT_TWh!$E4157,Data_TER_TWh!X$9:X$504)+SUMIF(Data_RES_TWh!$A$9:$A$1496,Data_TOT_TWh!$B4157&amp;"400_"&amp;Data_TOT_TWh!$E4157,Data_RES_TWh!X$9:X$1496)</f>
        <v>0</v>
      </c>
      <c r="Y4157" s="13">
        <f>SUMIF(Data_IND_TWh!$A$9:$A$504,Data_TOT_TWh!$B4157&amp;"200_"&amp;Data_TOT_TWh!$E4157,Data_IND_TWh!Y$9:Y$504)+SUMIF(Data_TER_TWh!$A$9:$A$504,Data_TOT_TWh!$B4157&amp;"300_"&amp;Data_TOT_TWh!$E4157,Data_TER_TWh!Y$9:Y$504)+SUMIF(Data_RES_TWh!$A$9:$A$1496,Data_TOT_TWh!$B4157&amp;"400_"&amp;Data_TOT_TWh!$E4157,Data_RES_TWh!Y$9:Y$1496)</f>
        <v>0</v>
      </c>
      <c r="Z4157" s="13">
        <f>SUMIF(Data_IND_TWh!$A$9:$A$504,Data_TOT_TWh!$B4157&amp;"200_"&amp;Data_TOT_TWh!$E4157,Data_IND_TWh!Z$9:Z$504)+SUMIF(Data_TER_TWh!$A$9:$A$504,Data_TOT_TWh!$B4157&amp;"300_"&amp;Data_TOT_TWh!$E4157,Data_TER_TWh!Z$9:Z$504)+SUMIF(Data_RES_TWh!$A$9:$A$1496,Data_TOT_TWh!$B4157&amp;"400_"&amp;Data_TOT_TWh!$E4157,Data_RES_TWh!Z$9:Z$1496)</f>
        <v>0</v>
      </c>
      <c r="AA4157" s="46">
        <f>SUMIF(Data_IND_TWh!$A$9:$A$504,Data_TOT_TWh!$B4157&amp;"200_"&amp;Data_TOT_TWh!$E4157,Data_IND_TWh!AA$9:AA$504)+SUMIF(Data_TER_TWh!$A$9:$A$504,Data_TOT_TWh!$B4157&amp;"300_"&amp;Data_TOT_TWh!$E4157,Data_TER_TWh!AA$9:AA$504)+SUMIF(Data_RES_TWh!$A$9:$A$1496,Data_TOT_TWh!$B4157&amp;"400_"&amp;Data_TOT_TWh!$E4157,Data_RES_TWh!AA$9:AA$1496)</f>
        <v>0</v>
      </c>
      <c r="AC4157" s="13"/>
      <c r="AE4157" s="13"/>
      <c r="AF4157" s="13">
        <f>SUMIF(Data_IND_TWh!$A$9:$A$504,Data_TOT_TWh!$B4157&amp;"200_"&amp;Data_TOT_TWh!$E4157,Data_IND_TWh!AF$9:AF$504)+SUMIF(Data_TER_TWh!$A$9:$A$504,Data_TOT_TWh!$B4157&amp;"300_"&amp;Data_TOT_TWh!$E4157,Data_TER_TWh!AF$9:AF$504)+SUMIF(Data_RES_TWh!$A$9:$A$1496,Data_TOT_TWh!$B4157&amp;"400_"&amp;Data_TOT_TWh!$E4157,Data_RES_TWh!AF$9:AF$1496)</f>
        <v>0</v>
      </c>
      <c r="AG4157" s="13">
        <f>SUMIF(Data_IND_TWh!$A$9:$A$504,Data_TOT_TWh!$B4157&amp;"200_"&amp;Data_TOT_TWh!$E4157,Data_IND_TWh!AG$9:AG$504)+SUMIF(Data_TER_TWh!$A$9:$A$504,Data_TOT_TWh!$B4157&amp;"300_"&amp;Data_TOT_TWh!$E4157,Data_TER_TWh!AG$9:AG$504)+SUMIF(Data_RES_TWh!$A$9:$A$1496,Data_TOT_TWh!$B4157&amp;"400_"&amp;Data_TOT_TWh!$E4157,Data_RES_TWh!AG$9:AG$1496)</f>
        <v>0</v>
      </c>
      <c r="AH4157" s="46">
        <f>SUMIF(Data_IND_TWh!$A$9:$A$504,Data_TOT_TWh!$B4157&amp;"200_"&amp;Data_TOT_TWh!$E4157,Data_IND_TWh!AH$9:AH$504)+SUMIF(Data_TER_TWh!$A$9:$A$504,Data_TOT_TWh!$B4157&amp;"300_"&amp;Data_TOT_TWh!$E4157,Data_TER_TWh!AH$9:AH$504)+SUMIF(Data_RES_TWh!$A$9:$A$1496,Data_TOT_TWh!$B4157&amp;"400_"&amp;Data_TOT_TWh!$E4157,Data_RES_TWh!AH$9:AH$1496)</f>
        <v>0</v>
      </c>
      <c r="AJ4157" s="13"/>
      <c r="AL4157" s="9"/>
      <c r="AM4157" s="87"/>
      <c r="AN4157" s="87"/>
    </row>
    <row r="4158" spans="12:40">
      <c r="L4158" s="46"/>
      <c r="M4158" s="46"/>
      <c r="O4158" s="47"/>
      <c r="P4158" s="46"/>
      <c r="Q4158" s="46"/>
      <c r="R4158" s="37"/>
      <c r="S4158" s="13"/>
      <c r="U4158" s="13"/>
      <c r="W4158" s="13"/>
      <c r="X4158" s="13">
        <f>SUMIF(Data_IND_TWh!$A$9:$A$504,Data_TOT_TWh!$B4158&amp;"200_"&amp;Data_TOT_TWh!$E4158,Data_IND_TWh!X$9:X$504)+SUMIF(Data_TER_TWh!$A$9:$A$504,Data_TOT_TWh!$B4158&amp;"300_"&amp;Data_TOT_TWh!$E4158,Data_TER_TWh!X$9:X$504)+SUMIF(Data_RES_TWh!$A$9:$A$1496,Data_TOT_TWh!$B4158&amp;"400_"&amp;Data_TOT_TWh!$E4158,Data_RES_TWh!X$9:X$1496)</f>
        <v>0</v>
      </c>
      <c r="Y4158" s="13">
        <f>SUMIF(Data_IND_TWh!$A$9:$A$504,Data_TOT_TWh!$B4158&amp;"200_"&amp;Data_TOT_TWh!$E4158,Data_IND_TWh!Y$9:Y$504)+SUMIF(Data_TER_TWh!$A$9:$A$504,Data_TOT_TWh!$B4158&amp;"300_"&amp;Data_TOT_TWh!$E4158,Data_TER_TWh!Y$9:Y$504)+SUMIF(Data_RES_TWh!$A$9:$A$1496,Data_TOT_TWh!$B4158&amp;"400_"&amp;Data_TOT_TWh!$E4158,Data_RES_TWh!Y$9:Y$1496)</f>
        <v>0</v>
      </c>
      <c r="Z4158" s="13">
        <f>SUMIF(Data_IND_TWh!$A$9:$A$504,Data_TOT_TWh!$B4158&amp;"200_"&amp;Data_TOT_TWh!$E4158,Data_IND_TWh!Z$9:Z$504)+SUMIF(Data_TER_TWh!$A$9:$A$504,Data_TOT_TWh!$B4158&amp;"300_"&amp;Data_TOT_TWh!$E4158,Data_TER_TWh!Z$9:Z$504)+SUMIF(Data_RES_TWh!$A$9:$A$1496,Data_TOT_TWh!$B4158&amp;"400_"&amp;Data_TOT_TWh!$E4158,Data_RES_TWh!Z$9:Z$1496)</f>
        <v>0</v>
      </c>
      <c r="AA4158" s="46">
        <f>SUMIF(Data_IND_TWh!$A$9:$A$504,Data_TOT_TWh!$B4158&amp;"200_"&amp;Data_TOT_TWh!$E4158,Data_IND_TWh!AA$9:AA$504)+SUMIF(Data_TER_TWh!$A$9:$A$504,Data_TOT_TWh!$B4158&amp;"300_"&amp;Data_TOT_TWh!$E4158,Data_TER_TWh!AA$9:AA$504)+SUMIF(Data_RES_TWh!$A$9:$A$1496,Data_TOT_TWh!$B4158&amp;"400_"&amp;Data_TOT_TWh!$E4158,Data_RES_TWh!AA$9:AA$1496)</f>
        <v>0</v>
      </c>
      <c r="AC4158" s="13"/>
      <c r="AE4158" s="13"/>
      <c r="AF4158" s="13">
        <f>SUMIF(Data_IND_TWh!$A$9:$A$504,Data_TOT_TWh!$B4158&amp;"200_"&amp;Data_TOT_TWh!$E4158,Data_IND_TWh!AF$9:AF$504)+SUMIF(Data_TER_TWh!$A$9:$A$504,Data_TOT_TWh!$B4158&amp;"300_"&amp;Data_TOT_TWh!$E4158,Data_TER_TWh!AF$9:AF$504)+SUMIF(Data_RES_TWh!$A$9:$A$1496,Data_TOT_TWh!$B4158&amp;"400_"&amp;Data_TOT_TWh!$E4158,Data_RES_TWh!AF$9:AF$1496)</f>
        <v>0</v>
      </c>
      <c r="AG4158" s="13">
        <f>SUMIF(Data_IND_TWh!$A$9:$A$504,Data_TOT_TWh!$B4158&amp;"200_"&amp;Data_TOT_TWh!$E4158,Data_IND_TWh!AG$9:AG$504)+SUMIF(Data_TER_TWh!$A$9:$A$504,Data_TOT_TWh!$B4158&amp;"300_"&amp;Data_TOT_TWh!$E4158,Data_TER_TWh!AG$9:AG$504)+SUMIF(Data_RES_TWh!$A$9:$A$1496,Data_TOT_TWh!$B4158&amp;"400_"&amp;Data_TOT_TWh!$E4158,Data_RES_TWh!AG$9:AG$1496)</f>
        <v>0</v>
      </c>
      <c r="AH4158" s="46">
        <f>SUMIF(Data_IND_TWh!$A$9:$A$504,Data_TOT_TWh!$B4158&amp;"200_"&amp;Data_TOT_TWh!$E4158,Data_IND_TWh!AH$9:AH$504)+SUMIF(Data_TER_TWh!$A$9:$A$504,Data_TOT_TWh!$B4158&amp;"300_"&amp;Data_TOT_TWh!$E4158,Data_TER_TWh!AH$9:AH$504)+SUMIF(Data_RES_TWh!$A$9:$A$1496,Data_TOT_TWh!$B4158&amp;"400_"&amp;Data_TOT_TWh!$E4158,Data_RES_TWh!AH$9:AH$1496)</f>
        <v>0</v>
      </c>
      <c r="AJ4158" s="13"/>
      <c r="AL4158" s="9"/>
      <c r="AM4158" s="87"/>
      <c r="AN4158" s="87"/>
    </row>
    <row r="4159" spans="12:40">
      <c r="L4159" s="46"/>
      <c r="M4159" s="46"/>
      <c r="O4159" s="47"/>
      <c r="P4159" s="46"/>
      <c r="Q4159" s="46"/>
      <c r="R4159" s="37"/>
      <c r="S4159" s="13"/>
      <c r="U4159" s="13"/>
      <c r="W4159" s="13"/>
      <c r="X4159" s="13">
        <f>SUMIF(Data_IND_TWh!$A$9:$A$504,Data_TOT_TWh!$B4159&amp;"200_"&amp;Data_TOT_TWh!$E4159,Data_IND_TWh!X$9:X$504)+SUMIF(Data_TER_TWh!$A$9:$A$504,Data_TOT_TWh!$B4159&amp;"300_"&amp;Data_TOT_TWh!$E4159,Data_TER_TWh!X$9:X$504)+SUMIF(Data_RES_TWh!$A$9:$A$1496,Data_TOT_TWh!$B4159&amp;"400_"&amp;Data_TOT_TWh!$E4159,Data_RES_TWh!X$9:X$1496)</f>
        <v>0</v>
      </c>
      <c r="Y4159" s="13">
        <f>SUMIF(Data_IND_TWh!$A$9:$A$504,Data_TOT_TWh!$B4159&amp;"200_"&amp;Data_TOT_TWh!$E4159,Data_IND_TWh!Y$9:Y$504)+SUMIF(Data_TER_TWh!$A$9:$A$504,Data_TOT_TWh!$B4159&amp;"300_"&amp;Data_TOT_TWh!$E4159,Data_TER_TWh!Y$9:Y$504)+SUMIF(Data_RES_TWh!$A$9:$A$1496,Data_TOT_TWh!$B4159&amp;"400_"&amp;Data_TOT_TWh!$E4159,Data_RES_TWh!Y$9:Y$1496)</f>
        <v>0</v>
      </c>
      <c r="Z4159" s="13">
        <f>SUMIF(Data_IND_TWh!$A$9:$A$504,Data_TOT_TWh!$B4159&amp;"200_"&amp;Data_TOT_TWh!$E4159,Data_IND_TWh!Z$9:Z$504)+SUMIF(Data_TER_TWh!$A$9:$A$504,Data_TOT_TWh!$B4159&amp;"300_"&amp;Data_TOT_TWh!$E4159,Data_TER_TWh!Z$9:Z$504)+SUMIF(Data_RES_TWh!$A$9:$A$1496,Data_TOT_TWh!$B4159&amp;"400_"&amp;Data_TOT_TWh!$E4159,Data_RES_TWh!Z$9:Z$1496)</f>
        <v>0</v>
      </c>
      <c r="AA4159" s="46">
        <f>SUMIF(Data_IND_TWh!$A$9:$A$504,Data_TOT_TWh!$B4159&amp;"200_"&amp;Data_TOT_TWh!$E4159,Data_IND_TWh!AA$9:AA$504)+SUMIF(Data_TER_TWh!$A$9:$A$504,Data_TOT_TWh!$B4159&amp;"300_"&amp;Data_TOT_TWh!$E4159,Data_TER_TWh!AA$9:AA$504)+SUMIF(Data_RES_TWh!$A$9:$A$1496,Data_TOT_TWh!$B4159&amp;"400_"&amp;Data_TOT_TWh!$E4159,Data_RES_TWh!AA$9:AA$1496)</f>
        <v>0</v>
      </c>
      <c r="AC4159" s="13"/>
      <c r="AE4159" s="13"/>
      <c r="AF4159" s="13">
        <f>SUMIF(Data_IND_TWh!$A$9:$A$504,Data_TOT_TWh!$B4159&amp;"200_"&amp;Data_TOT_TWh!$E4159,Data_IND_TWh!AF$9:AF$504)+SUMIF(Data_TER_TWh!$A$9:$A$504,Data_TOT_TWh!$B4159&amp;"300_"&amp;Data_TOT_TWh!$E4159,Data_TER_TWh!AF$9:AF$504)+SUMIF(Data_RES_TWh!$A$9:$A$1496,Data_TOT_TWh!$B4159&amp;"400_"&amp;Data_TOT_TWh!$E4159,Data_RES_TWh!AF$9:AF$1496)</f>
        <v>0</v>
      </c>
      <c r="AG4159" s="13">
        <f>SUMIF(Data_IND_TWh!$A$9:$A$504,Data_TOT_TWh!$B4159&amp;"200_"&amp;Data_TOT_TWh!$E4159,Data_IND_TWh!AG$9:AG$504)+SUMIF(Data_TER_TWh!$A$9:$A$504,Data_TOT_TWh!$B4159&amp;"300_"&amp;Data_TOT_TWh!$E4159,Data_TER_TWh!AG$9:AG$504)+SUMIF(Data_RES_TWh!$A$9:$A$1496,Data_TOT_TWh!$B4159&amp;"400_"&amp;Data_TOT_TWh!$E4159,Data_RES_TWh!AG$9:AG$1496)</f>
        <v>0</v>
      </c>
      <c r="AH4159" s="46">
        <f>SUMIF(Data_IND_TWh!$A$9:$A$504,Data_TOT_TWh!$B4159&amp;"200_"&amp;Data_TOT_TWh!$E4159,Data_IND_TWh!AH$9:AH$504)+SUMIF(Data_TER_TWh!$A$9:$A$504,Data_TOT_TWh!$B4159&amp;"300_"&amp;Data_TOT_TWh!$E4159,Data_TER_TWh!AH$9:AH$504)+SUMIF(Data_RES_TWh!$A$9:$A$1496,Data_TOT_TWh!$B4159&amp;"400_"&amp;Data_TOT_TWh!$E4159,Data_RES_TWh!AH$9:AH$1496)</f>
        <v>0</v>
      </c>
      <c r="AJ4159" s="13"/>
      <c r="AL4159" s="9"/>
      <c r="AM4159" s="87"/>
      <c r="AN4159" s="87"/>
    </row>
    <row r="4160" spans="12:40">
      <c r="L4160" s="46"/>
      <c r="M4160" s="46"/>
      <c r="O4160" s="47"/>
      <c r="P4160" s="46"/>
      <c r="Q4160" s="46"/>
      <c r="R4160" s="37"/>
      <c r="S4160" s="13"/>
      <c r="U4160" s="13"/>
      <c r="W4160" s="13"/>
      <c r="X4160" s="13">
        <f>SUMIF(Data_IND_TWh!$A$9:$A$504,Data_TOT_TWh!$B4160&amp;"200_"&amp;Data_TOT_TWh!$E4160,Data_IND_TWh!X$9:X$504)+SUMIF(Data_TER_TWh!$A$9:$A$504,Data_TOT_TWh!$B4160&amp;"300_"&amp;Data_TOT_TWh!$E4160,Data_TER_TWh!X$9:X$504)+SUMIF(Data_RES_TWh!$A$9:$A$1496,Data_TOT_TWh!$B4160&amp;"400_"&amp;Data_TOT_TWh!$E4160,Data_RES_TWh!X$9:X$1496)</f>
        <v>0</v>
      </c>
      <c r="Y4160" s="13">
        <f>SUMIF(Data_IND_TWh!$A$9:$A$504,Data_TOT_TWh!$B4160&amp;"200_"&amp;Data_TOT_TWh!$E4160,Data_IND_TWh!Y$9:Y$504)+SUMIF(Data_TER_TWh!$A$9:$A$504,Data_TOT_TWh!$B4160&amp;"300_"&amp;Data_TOT_TWh!$E4160,Data_TER_TWh!Y$9:Y$504)+SUMIF(Data_RES_TWh!$A$9:$A$1496,Data_TOT_TWh!$B4160&amp;"400_"&amp;Data_TOT_TWh!$E4160,Data_RES_TWh!Y$9:Y$1496)</f>
        <v>0</v>
      </c>
      <c r="Z4160" s="13">
        <f>SUMIF(Data_IND_TWh!$A$9:$A$504,Data_TOT_TWh!$B4160&amp;"200_"&amp;Data_TOT_TWh!$E4160,Data_IND_TWh!Z$9:Z$504)+SUMIF(Data_TER_TWh!$A$9:$A$504,Data_TOT_TWh!$B4160&amp;"300_"&amp;Data_TOT_TWh!$E4160,Data_TER_TWh!Z$9:Z$504)+SUMIF(Data_RES_TWh!$A$9:$A$1496,Data_TOT_TWh!$B4160&amp;"400_"&amp;Data_TOT_TWh!$E4160,Data_RES_TWh!Z$9:Z$1496)</f>
        <v>0</v>
      </c>
      <c r="AA4160" s="46">
        <f>SUMIF(Data_IND_TWh!$A$9:$A$504,Data_TOT_TWh!$B4160&amp;"200_"&amp;Data_TOT_TWh!$E4160,Data_IND_TWh!AA$9:AA$504)+SUMIF(Data_TER_TWh!$A$9:$A$504,Data_TOT_TWh!$B4160&amp;"300_"&amp;Data_TOT_TWh!$E4160,Data_TER_TWh!AA$9:AA$504)+SUMIF(Data_RES_TWh!$A$9:$A$1496,Data_TOT_TWh!$B4160&amp;"400_"&amp;Data_TOT_TWh!$E4160,Data_RES_TWh!AA$9:AA$1496)</f>
        <v>0</v>
      </c>
      <c r="AC4160" s="13"/>
      <c r="AE4160" s="13"/>
      <c r="AF4160" s="13">
        <f>SUMIF(Data_IND_TWh!$A$9:$A$504,Data_TOT_TWh!$B4160&amp;"200_"&amp;Data_TOT_TWh!$E4160,Data_IND_TWh!AF$9:AF$504)+SUMIF(Data_TER_TWh!$A$9:$A$504,Data_TOT_TWh!$B4160&amp;"300_"&amp;Data_TOT_TWh!$E4160,Data_TER_TWh!AF$9:AF$504)+SUMIF(Data_RES_TWh!$A$9:$A$1496,Data_TOT_TWh!$B4160&amp;"400_"&amp;Data_TOT_TWh!$E4160,Data_RES_TWh!AF$9:AF$1496)</f>
        <v>0</v>
      </c>
      <c r="AG4160" s="13">
        <f>SUMIF(Data_IND_TWh!$A$9:$A$504,Data_TOT_TWh!$B4160&amp;"200_"&amp;Data_TOT_TWh!$E4160,Data_IND_TWh!AG$9:AG$504)+SUMIF(Data_TER_TWh!$A$9:$A$504,Data_TOT_TWh!$B4160&amp;"300_"&amp;Data_TOT_TWh!$E4160,Data_TER_TWh!AG$9:AG$504)+SUMIF(Data_RES_TWh!$A$9:$A$1496,Data_TOT_TWh!$B4160&amp;"400_"&amp;Data_TOT_TWh!$E4160,Data_RES_TWh!AG$9:AG$1496)</f>
        <v>0</v>
      </c>
      <c r="AH4160" s="46">
        <f>SUMIF(Data_IND_TWh!$A$9:$A$504,Data_TOT_TWh!$B4160&amp;"200_"&amp;Data_TOT_TWh!$E4160,Data_IND_TWh!AH$9:AH$504)+SUMIF(Data_TER_TWh!$A$9:$A$504,Data_TOT_TWh!$B4160&amp;"300_"&amp;Data_TOT_TWh!$E4160,Data_TER_TWh!AH$9:AH$504)+SUMIF(Data_RES_TWh!$A$9:$A$1496,Data_TOT_TWh!$B4160&amp;"400_"&amp;Data_TOT_TWh!$E4160,Data_RES_TWh!AH$9:AH$1496)</f>
        <v>0</v>
      </c>
      <c r="AJ4160" s="13"/>
      <c r="AL4160" s="9"/>
      <c r="AM4160" s="87"/>
      <c r="AN4160" s="87"/>
    </row>
    <row r="4161" spans="12:40">
      <c r="L4161" s="46"/>
      <c r="M4161" s="46"/>
      <c r="O4161" s="47"/>
      <c r="P4161" s="46"/>
      <c r="Q4161" s="46"/>
      <c r="R4161" s="37"/>
      <c r="S4161" s="13"/>
      <c r="U4161" s="13"/>
      <c r="W4161" s="13"/>
      <c r="X4161" s="13">
        <f>SUMIF(Data_IND_TWh!$A$9:$A$504,Data_TOT_TWh!$B4161&amp;"200_"&amp;Data_TOT_TWh!$E4161,Data_IND_TWh!X$9:X$504)+SUMIF(Data_TER_TWh!$A$9:$A$504,Data_TOT_TWh!$B4161&amp;"300_"&amp;Data_TOT_TWh!$E4161,Data_TER_TWh!X$9:X$504)+SUMIF(Data_RES_TWh!$A$9:$A$1496,Data_TOT_TWh!$B4161&amp;"400_"&amp;Data_TOT_TWh!$E4161,Data_RES_TWh!X$9:X$1496)</f>
        <v>0</v>
      </c>
      <c r="Y4161" s="13">
        <f>SUMIF(Data_IND_TWh!$A$9:$A$504,Data_TOT_TWh!$B4161&amp;"200_"&amp;Data_TOT_TWh!$E4161,Data_IND_TWh!Y$9:Y$504)+SUMIF(Data_TER_TWh!$A$9:$A$504,Data_TOT_TWh!$B4161&amp;"300_"&amp;Data_TOT_TWh!$E4161,Data_TER_TWh!Y$9:Y$504)+SUMIF(Data_RES_TWh!$A$9:$A$1496,Data_TOT_TWh!$B4161&amp;"400_"&amp;Data_TOT_TWh!$E4161,Data_RES_TWh!Y$9:Y$1496)</f>
        <v>0</v>
      </c>
      <c r="Z4161" s="13">
        <f>SUMIF(Data_IND_TWh!$A$9:$A$504,Data_TOT_TWh!$B4161&amp;"200_"&amp;Data_TOT_TWh!$E4161,Data_IND_TWh!Z$9:Z$504)+SUMIF(Data_TER_TWh!$A$9:$A$504,Data_TOT_TWh!$B4161&amp;"300_"&amp;Data_TOT_TWh!$E4161,Data_TER_TWh!Z$9:Z$504)+SUMIF(Data_RES_TWh!$A$9:$A$1496,Data_TOT_TWh!$B4161&amp;"400_"&amp;Data_TOT_TWh!$E4161,Data_RES_TWh!Z$9:Z$1496)</f>
        <v>0</v>
      </c>
      <c r="AA4161" s="46">
        <f>SUMIF(Data_IND_TWh!$A$9:$A$504,Data_TOT_TWh!$B4161&amp;"200_"&amp;Data_TOT_TWh!$E4161,Data_IND_TWh!AA$9:AA$504)+SUMIF(Data_TER_TWh!$A$9:$A$504,Data_TOT_TWh!$B4161&amp;"300_"&amp;Data_TOT_TWh!$E4161,Data_TER_TWh!AA$9:AA$504)+SUMIF(Data_RES_TWh!$A$9:$A$1496,Data_TOT_TWh!$B4161&amp;"400_"&amp;Data_TOT_TWh!$E4161,Data_RES_TWh!AA$9:AA$1496)</f>
        <v>0</v>
      </c>
      <c r="AC4161" s="13"/>
      <c r="AE4161" s="13"/>
      <c r="AF4161" s="13">
        <f>SUMIF(Data_IND_TWh!$A$9:$A$504,Data_TOT_TWh!$B4161&amp;"200_"&amp;Data_TOT_TWh!$E4161,Data_IND_TWh!AF$9:AF$504)+SUMIF(Data_TER_TWh!$A$9:$A$504,Data_TOT_TWh!$B4161&amp;"300_"&amp;Data_TOT_TWh!$E4161,Data_TER_TWh!AF$9:AF$504)+SUMIF(Data_RES_TWh!$A$9:$A$1496,Data_TOT_TWh!$B4161&amp;"400_"&amp;Data_TOT_TWh!$E4161,Data_RES_TWh!AF$9:AF$1496)</f>
        <v>0</v>
      </c>
      <c r="AG4161" s="13">
        <f>SUMIF(Data_IND_TWh!$A$9:$A$504,Data_TOT_TWh!$B4161&amp;"200_"&amp;Data_TOT_TWh!$E4161,Data_IND_TWh!AG$9:AG$504)+SUMIF(Data_TER_TWh!$A$9:$A$504,Data_TOT_TWh!$B4161&amp;"300_"&amp;Data_TOT_TWh!$E4161,Data_TER_TWh!AG$9:AG$504)+SUMIF(Data_RES_TWh!$A$9:$A$1496,Data_TOT_TWh!$B4161&amp;"400_"&amp;Data_TOT_TWh!$E4161,Data_RES_TWh!AG$9:AG$1496)</f>
        <v>0</v>
      </c>
      <c r="AH4161" s="46">
        <f>SUMIF(Data_IND_TWh!$A$9:$A$504,Data_TOT_TWh!$B4161&amp;"200_"&amp;Data_TOT_TWh!$E4161,Data_IND_TWh!AH$9:AH$504)+SUMIF(Data_TER_TWh!$A$9:$A$504,Data_TOT_TWh!$B4161&amp;"300_"&amp;Data_TOT_TWh!$E4161,Data_TER_TWh!AH$9:AH$504)+SUMIF(Data_RES_TWh!$A$9:$A$1496,Data_TOT_TWh!$B4161&amp;"400_"&amp;Data_TOT_TWh!$E4161,Data_RES_TWh!AH$9:AH$1496)</f>
        <v>0</v>
      </c>
      <c r="AJ4161" s="13"/>
      <c r="AL4161" s="9"/>
      <c r="AM4161" s="87"/>
      <c r="AN4161" s="87"/>
    </row>
    <row r="4162" spans="12:40">
      <c r="L4162" s="46"/>
      <c r="M4162" s="46"/>
      <c r="O4162" s="47"/>
      <c r="P4162" s="46"/>
      <c r="Q4162" s="46"/>
      <c r="R4162" s="37"/>
      <c r="S4162" s="13"/>
      <c r="U4162" s="13"/>
      <c r="W4162" s="13"/>
      <c r="X4162" s="13">
        <f>SUMIF(Data_IND_TWh!$A$9:$A$504,Data_TOT_TWh!$B4162&amp;"200_"&amp;Data_TOT_TWh!$E4162,Data_IND_TWh!X$9:X$504)+SUMIF(Data_TER_TWh!$A$9:$A$504,Data_TOT_TWh!$B4162&amp;"300_"&amp;Data_TOT_TWh!$E4162,Data_TER_TWh!X$9:X$504)+SUMIF(Data_RES_TWh!$A$9:$A$1496,Data_TOT_TWh!$B4162&amp;"400_"&amp;Data_TOT_TWh!$E4162,Data_RES_TWh!X$9:X$1496)</f>
        <v>0</v>
      </c>
      <c r="Y4162" s="13">
        <f>SUMIF(Data_IND_TWh!$A$9:$A$504,Data_TOT_TWh!$B4162&amp;"200_"&amp;Data_TOT_TWh!$E4162,Data_IND_TWh!Y$9:Y$504)+SUMIF(Data_TER_TWh!$A$9:$A$504,Data_TOT_TWh!$B4162&amp;"300_"&amp;Data_TOT_TWh!$E4162,Data_TER_TWh!Y$9:Y$504)+SUMIF(Data_RES_TWh!$A$9:$A$1496,Data_TOT_TWh!$B4162&amp;"400_"&amp;Data_TOT_TWh!$E4162,Data_RES_TWh!Y$9:Y$1496)</f>
        <v>0</v>
      </c>
      <c r="Z4162" s="13">
        <f>SUMIF(Data_IND_TWh!$A$9:$A$504,Data_TOT_TWh!$B4162&amp;"200_"&amp;Data_TOT_TWh!$E4162,Data_IND_TWh!Z$9:Z$504)+SUMIF(Data_TER_TWh!$A$9:$A$504,Data_TOT_TWh!$B4162&amp;"300_"&amp;Data_TOT_TWh!$E4162,Data_TER_TWh!Z$9:Z$504)+SUMIF(Data_RES_TWh!$A$9:$A$1496,Data_TOT_TWh!$B4162&amp;"400_"&amp;Data_TOT_TWh!$E4162,Data_RES_TWh!Z$9:Z$1496)</f>
        <v>0</v>
      </c>
      <c r="AA4162" s="46">
        <f>SUMIF(Data_IND_TWh!$A$9:$A$504,Data_TOT_TWh!$B4162&amp;"200_"&amp;Data_TOT_TWh!$E4162,Data_IND_TWh!AA$9:AA$504)+SUMIF(Data_TER_TWh!$A$9:$A$504,Data_TOT_TWh!$B4162&amp;"300_"&amp;Data_TOT_TWh!$E4162,Data_TER_TWh!AA$9:AA$504)+SUMIF(Data_RES_TWh!$A$9:$A$1496,Data_TOT_TWh!$B4162&amp;"400_"&amp;Data_TOT_TWh!$E4162,Data_RES_TWh!AA$9:AA$1496)</f>
        <v>0</v>
      </c>
      <c r="AC4162" s="13"/>
      <c r="AE4162" s="13"/>
      <c r="AF4162" s="13">
        <f>SUMIF(Data_IND_TWh!$A$9:$A$504,Data_TOT_TWh!$B4162&amp;"200_"&amp;Data_TOT_TWh!$E4162,Data_IND_TWh!AF$9:AF$504)+SUMIF(Data_TER_TWh!$A$9:$A$504,Data_TOT_TWh!$B4162&amp;"300_"&amp;Data_TOT_TWh!$E4162,Data_TER_TWh!AF$9:AF$504)+SUMIF(Data_RES_TWh!$A$9:$A$1496,Data_TOT_TWh!$B4162&amp;"400_"&amp;Data_TOT_TWh!$E4162,Data_RES_TWh!AF$9:AF$1496)</f>
        <v>0</v>
      </c>
      <c r="AG4162" s="13">
        <f>SUMIF(Data_IND_TWh!$A$9:$A$504,Data_TOT_TWh!$B4162&amp;"200_"&amp;Data_TOT_TWh!$E4162,Data_IND_TWh!AG$9:AG$504)+SUMIF(Data_TER_TWh!$A$9:$A$504,Data_TOT_TWh!$B4162&amp;"300_"&amp;Data_TOT_TWh!$E4162,Data_TER_TWh!AG$9:AG$504)+SUMIF(Data_RES_TWh!$A$9:$A$1496,Data_TOT_TWh!$B4162&amp;"400_"&amp;Data_TOT_TWh!$E4162,Data_RES_TWh!AG$9:AG$1496)</f>
        <v>0</v>
      </c>
      <c r="AH4162" s="46">
        <f>SUMIF(Data_IND_TWh!$A$9:$A$504,Data_TOT_TWh!$B4162&amp;"200_"&amp;Data_TOT_TWh!$E4162,Data_IND_TWh!AH$9:AH$504)+SUMIF(Data_TER_TWh!$A$9:$A$504,Data_TOT_TWh!$B4162&amp;"300_"&amp;Data_TOT_TWh!$E4162,Data_TER_TWh!AH$9:AH$504)+SUMIF(Data_RES_TWh!$A$9:$A$1496,Data_TOT_TWh!$B4162&amp;"400_"&amp;Data_TOT_TWh!$E4162,Data_RES_TWh!AH$9:AH$1496)</f>
        <v>0</v>
      </c>
      <c r="AJ4162" s="13"/>
      <c r="AL4162" s="9"/>
      <c r="AM4162" s="87"/>
      <c r="AN4162" s="87"/>
    </row>
    <row r="4163" spans="12:40">
      <c r="L4163" s="46"/>
      <c r="M4163" s="46"/>
      <c r="O4163" s="47"/>
      <c r="P4163" s="46"/>
      <c r="Q4163" s="46"/>
      <c r="R4163" s="37"/>
      <c r="S4163" s="13"/>
      <c r="U4163" s="13"/>
      <c r="W4163" s="13"/>
      <c r="X4163" s="13">
        <f>SUMIF(Data_IND_TWh!$A$9:$A$504,Data_TOT_TWh!$B4163&amp;"200_"&amp;Data_TOT_TWh!$E4163,Data_IND_TWh!X$9:X$504)+SUMIF(Data_TER_TWh!$A$9:$A$504,Data_TOT_TWh!$B4163&amp;"300_"&amp;Data_TOT_TWh!$E4163,Data_TER_TWh!X$9:X$504)+SUMIF(Data_RES_TWh!$A$9:$A$1496,Data_TOT_TWh!$B4163&amp;"400_"&amp;Data_TOT_TWh!$E4163,Data_RES_TWh!X$9:X$1496)</f>
        <v>0</v>
      </c>
      <c r="Y4163" s="13">
        <f>SUMIF(Data_IND_TWh!$A$9:$A$504,Data_TOT_TWh!$B4163&amp;"200_"&amp;Data_TOT_TWh!$E4163,Data_IND_TWh!Y$9:Y$504)+SUMIF(Data_TER_TWh!$A$9:$A$504,Data_TOT_TWh!$B4163&amp;"300_"&amp;Data_TOT_TWh!$E4163,Data_TER_TWh!Y$9:Y$504)+SUMIF(Data_RES_TWh!$A$9:$A$1496,Data_TOT_TWh!$B4163&amp;"400_"&amp;Data_TOT_TWh!$E4163,Data_RES_TWh!Y$9:Y$1496)</f>
        <v>0</v>
      </c>
      <c r="Z4163" s="13">
        <f>SUMIF(Data_IND_TWh!$A$9:$A$504,Data_TOT_TWh!$B4163&amp;"200_"&amp;Data_TOT_TWh!$E4163,Data_IND_TWh!Z$9:Z$504)+SUMIF(Data_TER_TWh!$A$9:$A$504,Data_TOT_TWh!$B4163&amp;"300_"&amp;Data_TOT_TWh!$E4163,Data_TER_TWh!Z$9:Z$504)+SUMIF(Data_RES_TWh!$A$9:$A$1496,Data_TOT_TWh!$B4163&amp;"400_"&amp;Data_TOT_TWh!$E4163,Data_RES_TWh!Z$9:Z$1496)</f>
        <v>0</v>
      </c>
      <c r="AA4163" s="46">
        <f>SUMIF(Data_IND_TWh!$A$9:$A$504,Data_TOT_TWh!$B4163&amp;"200_"&amp;Data_TOT_TWh!$E4163,Data_IND_TWh!AA$9:AA$504)+SUMIF(Data_TER_TWh!$A$9:$A$504,Data_TOT_TWh!$B4163&amp;"300_"&amp;Data_TOT_TWh!$E4163,Data_TER_TWh!AA$9:AA$504)+SUMIF(Data_RES_TWh!$A$9:$A$1496,Data_TOT_TWh!$B4163&amp;"400_"&amp;Data_TOT_TWh!$E4163,Data_RES_TWh!AA$9:AA$1496)</f>
        <v>0</v>
      </c>
      <c r="AC4163" s="13"/>
      <c r="AE4163" s="13"/>
      <c r="AF4163" s="13">
        <f>SUMIF(Data_IND_TWh!$A$9:$A$504,Data_TOT_TWh!$B4163&amp;"200_"&amp;Data_TOT_TWh!$E4163,Data_IND_TWh!AF$9:AF$504)+SUMIF(Data_TER_TWh!$A$9:$A$504,Data_TOT_TWh!$B4163&amp;"300_"&amp;Data_TOT_TWh!$E4163,Data_TER_TWh!AF$9:AF$504)+SUMIF(Data_RES_TWh!$A$9:$A$1496,Data_TOT_TWh!$B4163&amp;"400_"&amp;Data_TOT_TWh!$E4163,Data_RES_TWh!AF$9:AF$1496)</f>
        <v>0</v>
      </c>
      <c r="AG4163" s="13">
        <f>SUMIF(Data_IND_TWh!$A$9:$A$504,Data_TOT_TWh!$B4163&amp;"200_"&amp;Data_TOT_TWh!$E4163,Data_IND_TWh!AG$9:AG$504)+SUMIF(Data_TER_TWh!$A$9:$A$504,Data_TOT_TWh!$B4163&amp;"300_"&amp;Data_TOT_TWh!$E4163,Data_TER_TWh!AG$9:AG$504)+SUMIF(Data_RES_TWh!$A$9:$A$1496,Data_TOT_TWh!$B4163&amp;"400_"&amp;Data_TOT_TWh!$E4163,Data_RES_TWh!AG$9:AG$1496)</f>
        <v>0</v>
      </c>
      <c r="AH4163" s="46">
        <f>SUMIF(Data_IND_TWh!$A$9:$A$504,Data_TOT_TWh!$B4163&amp;"200_"&amp;Data_TOT_TWh!$E4163,Data_IND_TWh!AH$9:AH$504)+SUMIF(Data_TER_TWh!$A$9:$A$504,Data_TOT_TWh!$B4163&amp;"300_"&amp;Data_TOT_TWh!$E4163,Data_TER_TWh!AH$9:AH$504)+SUMIF(Data_RES_TWh!$A$9:$A$1496,Data_TOT_TWh!$B4163&amp;"400_"&amp;Data_TOT_TWh!$E4163,Data_RES_TWh!AH$9:AH$1496)</f>
        <v>0</v>
      </c>
      <c r="AJ4163" s="13"/>
      <c r="AL4163" s="9"/>
      <c r="AM4163" s="87"/>
      <c r="AN4163" s="87"/>
    </row>
    <row r="4164" spans="12:40">
      <c r="L4164" s="46"/>
      <c r="M4164" s="46"/>
      <c r="O4164" s="47"/>
      <c r="P4164" s="46"/>
      <c r="Q4164" s="46"/>
      <c r="R4164" s="37"/>
      <c r="S4164" s="13"/>
      <c r="U4164" s="13"/>
      <c r="W4164" s="13"/>
      <c r="X4164" s="13">
        <f>SUMIF(Data_IND_TWh!$A$9:$A$504,Data_TOT_TWh!$B4164&amp;"200_"&amp;Data_TOT_TWh!$E4164,Data_IND_TWh!X$9:X$504)+SUMIF(Data_TER_TWh!$A$9:$A$504,Data_TOT_TWh!$B4164&amp;"300_"&amp;Data_TOT_TWh!$E4164,Data_TER_TWh!X$9:X$504)+SUMIF(Data_RES_TWh!$A$9:$A$1496,Data_TOT_TWh!$B4164&amp;"400_"&amp;Data_TOT_TWh!$E4164,Data_RES_TWh!X$9:X$1496)</f>
        <v>0</v>
      </c>
      <c r="Y4164" s="13">
        <f>SUMIF(Data_IND_TWh!$A$9:$A$504,Data_TOT_TWh!$B4164&amp;"200_"&amp;Data_TOT_TWh!$E4164,Data_IND_TWh!Y$9:Y$504)+SUMIF(Data_TER_TWh!$A$9:$A$504,Data_TOT_TWh!$B4164&amp;"300_"&amp;Data_TOT_TWh!$E4164,Data_TER_TWh!Y$9:Y$504)+SUMIF(Data_RES_TWh!$A$9:$A$1496,Data_TOT_TWh!$B4164&amp;"400_"&amp;Data_TOT_TWh!$E4164,Data_RES_TWh!Y$9:Y$1496)</f>
        <v>0</v>
      </c>
      <c r="Z4164" s="13">
        <f>SUMIF(Data_IND_TWh!$A$9:$A$504,Data_TOT_TWh!$B4164&amp;"200_"&amp;Data_TOT_TWh!$E4164,Data_IND_TWh!Z$9:Z$504)+SUMIF(Data_TER_TWh!$A$9:$A$504,Data_TOT_TWh!$B4164&amp;"300_"&amp;Data_TOT_TWh!$E4164,Data_TER_TWh!Z$9:Z$504)+SUMIF(Data_RES_TWh!$A$9:$A$1496,Data_TOT_TWh!$B4164&amp;"400_"&amp;Data_TOT_TWh!$E4164,Data_RES_TWh!Z$9:Z$1496)</f>
        <v>0</v>
      </c>
      <c r="AA4164" s="46">
        <f>SUMIF(Data_IND_TWh!$A$9:$A$504,Data_TOT_TWh!$B4164&amp;"200_"&amp;Data_TOT_TWh!$E4164,Data_IND_TWh!AA$9:AA$504)+SUMIF(Data_TER_TWh!$A$9:$A$504,Data_TOT_TWh!$B4164&amp;"300_"&amp;Data_TOT_TWh!$E4164,Data_TER_TWh!AA$9:AA$504)+SUMIF(Data_RES_TWh!$A$9:$A$1496,Data_TOT_TWh!$B4164&amp;"400_"&amp;Data_TOT_TWh!$E4164,Data_RES_TWh!AA$9:AA$1496)</f>
        <v>0</v>
      </c>
      <c r="AC4164" s="13"/>
      <c r="AE4164" s="13"/>
      <c r="AF4164" s="13">
        <f>SUMIF(Data_IND_TWh!$A$9:$A$504,Data_TOT_TWh!$B4164&amp;"200_"&amp;Data_TOT_TWh!$E4164,Data_IND_TWh!AF$9:AF$504)+SUMIF(Data_TER_TWh!$A$9:$A$504,Data_TOT_TWh!$B4164&amp;"300_"&amp;Data_TOT_TWh!$E4164,Data_TER_TWh!AF$9:AF$504)+SUMIF(Data_RES_TWh!$A$9:$A$1496,Data_TOT_TWh!$B4164&amp;"400_"&amp;Data_TOT_TWh!$E4164,Data_RES_TWh!AF$9:AF$1496)</f>
        <v>0</v>
      </c>
      <c r="AG4164" s="13">
        <f>SUMIF(Data_IND_TWh!$A$9:$A$504,Data_TOT_TWh!$B4164&amp;"200_"&amp;Data_TOT_TWh!$E4164,Data_IND_TWh!AG$9:AG$504)+SUMIF(Data_TER_TWh!$A$9:$A$504,Data_TOT_TWh!$B4164&amp;"300_"&amp;Data_TOT_TWh!$E4164,Data_TER_TWh!AG$9:AG$504)+SUMIF(Data_RES_TWh!$A$9:$A$1496,Data_TOT_TWh!$B4164&amp;"400_"&amp;Data_TOT_TWh!$E4164,Data_RES_TWh!AG$9:AG$1496)</f>
        <v>0</v>
      </c>
      <c r="AH4164" s="46">
        <f>SUMIF(Data_IND_TWh!$A$9:$A$504,Data_TOT_TWh!$B4164&amp;"200_"&amp;Data_TOT_TWh!$E4164,Data_IND_TWh!AH$9:AH$504)+SUMIF(Data_TER_TWh!$A$9:$A$504,Data_TOT_TWh!$B4164&amp;"300_"&amp;Data_TOT_TWh!$E4164,Data_TER_TWh!AH$9:AH$504)+SUMIF(Data_RES_TWh!$A$9:$A$1496,Data_TOT_TWh!$B4164&amp;"400_"&amp;Data_TOT_TWh!$E4164,Data_RES_TWh!AH$9:AH$1496)</f>
        <v>0</v>
      </c>
      <c r="AJ4164" s="13"/>
      <c r="AL4164" s="9"/>
      <c r="AM4164" s="87"/>
      <c r="AN4164" s="87"/>
    </row>
    <row r="4165" spans="12:40">
      <c r="L4165" s="46"/>
      <c r="M4165" s="46"/>
      <c r="O4165" s="47"/>
      <c r="P4165" s="46"/>
      <c r="Q4165" s="46"/>
      <c r="R4165" s="37"/>
      <c r="S4165" s="13"/>
      <c r="U4165" s="13"/>
      <c r="W4165" s="13"/>
      <c r="X4165" s="13">
        <f>SUMIF(Data_IND_TWh!$A$9:$A$504,Data_TOT_TWh!$B4165&amp;"200_"&amp;Data_TOT_TWh!$E4165,Data_IND_TWh!X$9:X$504)+SUMIF(Data_TER_TWh!$A$9:$A$504,Data_TOT_TWh!$B4165&amp;"300_"&amp;Data_TOT_TWh!$E4165,Data_TER_TWh!X$9:X$504)+SUMIF(Data_RES_TWh!$A$9:$A$1496,Data_TOT_TWh!$B4165&amp;"400_"&amp;Data_TOT_TWh!$E4165,Data_RES_TWh!X$9:X$1496)</f>
        <v>0</v>
      </c>
      <c r="Y4165" s="13">
        <f>SUMIF(Data_IND_TWh!$A$9:$A$504,Data_TOT_TWh!$B4165&amp;"200_"&amp;Data_TOT_TWh!$E4165,Data_IND_TWh!Y$9:Y$504)+SUMIF(Data_TER_TWh!$A$9:$A$504,Data_TOT_TWh!$B4165&amp;"300_"&amp;Data_TOT_TWh!$E4165,Data_TER_TWh!Y$9:Y$504)+SUMIF(Data_RES_TWh!$A$9:$A$1496,Data_TOT_TWh!$B4165&amp;"400_"&amp;Data_TOT_TWh!$E4165,Data_RES_TWh!Y$9:Y$1496)</f>
        <v>0</v>
      </c>
      <c r="Z4165" s="13">
        <f>SUMIF(Data_IND_TWh!$A$9:$A$504,Data_TOT_TWh!$B4165&amp;"200_"&amp;Data_TOT_TWh!$E4165,Data_IND_TWh!Z$9:Z$504)+SUMIF(Data_TER_TWh!$A$9:$A$504,Data_TOT_TWh!$B4165&amp;"300_"&amp;Data_TOT_TWh!$E4165,Data_TER_TWh!Z$9:Z$504)+SUMIF(Data_RES_TWh!$A$9:$A$1496,Data_TOT_TWh!$B4165&amp;"400_"&amp;Data_TOT_TWh!$E4165,Data_RES_TWh!Z$9:Z$1496)</f>
        <v>0</v>
      </c>
      <c r="AA4165" s="46">
        <f>SUMIF(Data_IND_TWh!$A$9:$A$504,Data_TOT_TWh!$B4165&amp;"200_"&amp;Data_TOT_TWh!$E4165,Data_IND_TWh!AA$9:AA$504)+SUMIF(Data_TER_TWh!$A$9:$A$504,Data_TOT_TWh!$B4165&amp;"300_"&amp;Data_TOT_TWh!$E4165,Data_TER_TWh!AA$9:AA$504)+SUMIF(Data_RES_TWh!$A$9:$A$1496,Data_TOT_TWh!$B4165&amp;"400_"&amp;Data_TOT_TWh!$E4165,Data_RES_TWh!AA$9:AA$1496)</f>
        <v>0</v>
      </c>
      <c r="AC4165" s="13"/>
      <c r="AE4165" s="13"/>
      <c r="AF4165" s="13">
        <f>SUMIF(Data_IND_TWh!$A$9:$A$504,Data_TOT_TWh!$B4165&amp;"200_"&amp;Data_TOT_TWh!$E4165,Data_IND_TWh!AF$9:AF$504)+SUMIF(Data_TER_TWh!$A$9:$A$504,Data_TOT_TWh!$B4165&amp;"300_"&amp;Data_TOT_TWh!$E4165,Data_TER_TWh!AF$9:AF$504)+SUMIF(Data_RES_TWh!$A$9:$A$1496,Data_TOT_TWh!$B4165&amp;"400_"&amp;Data_TOT_TWh!$E4165,Data_RES_TWh!AF$9:AF$1496)</f>
        <v>0</v>
      </c>
      <c r="AG4165" s="13">
        <f>SUMIF(Data_IND_TWh!$A$9:$A$504,Data_TOT_TWh!$B4165&amp;"200_"&amp;Data_TOT_TWh!$E4165,Data_IND_TWh!AG$9:AG$504)+SUMIF(Data_TER_TWh!$A$9:$A$504,Data_TOT_TWh!$B4165&amp;"300_"&amp;Data_TOT_TWh!$E4165,Data_TER_TWh!AG$9:AG$504)+SUMIF(Data_RES_TWh!$A$9:$A$1496,Data_TOT_TWh!$B4165&amp;"400_"&amp;Data_TOT_TWh!$E4165,Data_RES_TWh!AG$9:AG$1496)</f>
        <v>0</v>
      </c>
      <c r="AH4165" s="46">
        <f>SUMIF(Data_IND_TWh!$A$9:$A$504,Data_TOT_TWh!$B4165&amp;"200_"&amp;Data_TOT_TWh!$E4165,Data_IND_TWh!AH$9:AH$504)+SUMIF(Data_TER_TWh!$A$9:$A$504,Data_TOT_TWh!$B4165&amp;"300_"&amp;Data_TOT_TWh!$E4165,Data_TER_TWh!AH$9:AH$504)+SUMIF(Data_RES_TWh!$A$9:$A$1496,Data_TOT_TWh!$B4165&amp;"400_"&amp;Data_TOT_TWh!$E4165,Data_RES_TWh!AH$9:AH$1496)</f>
        <v>0</v>
      </c>
      <c r="AJ4165" s="13"/>
      <c r="AL4165" s="9"/>
      <c r="AM4165" s="87"/>
      <c r="AN4165" s="87"/>
    </row>
    <row r="4166" spans="12:40">
      <c r="L4166" s="46"/>
      <c r="M4166" s="46"/>
      <c r="O4166" s="47"/>
      <c r="P4166" s="46"/>
      <c r="Q4166" s="46"/>
      <c r="R4166" s="37"/>
      <c r="S4166" s="13"/>
      <c r="U4166" s="13"/>
      <c r="W4166" s="13"/>
      <c r="X4166" s="13">
        <f>SUMIF(Data_IND_TWh!$A$9:$A$504,Data_TOT_TWh!$B4166&amp;"200_"&amp;Data_TOT_TWh!$E4166,Data_IND_TWh!X$9:X$504)+SUMIF(Data_TER_TWh!$A$9:$A$504,Data_TOT_TWh!$B4166&amp;"300_"&amp;Data_TOT_TWh!$E4166,Data_TER_TWh!X$9:X$504)+SUMIF(Data_RES_TWh!$A$9:$A$1496,Data_TOT_TWh!$B4166&amp;"400_"&amp;Data_TOT_TWh!$E4166,Data_RES_TWh!X$9:X$1496)</f>
        <v>0</v>
      </c>
      <c r="Y4166" s="13">
        <f>SUMIF(Data_IND_TWh!$A$9:$A$504,Data_TOT_TWh!$B4166&amp;"200_"&amp;Data_TOT_TWh!$E4166,Data_IND_TWh!Y$9:Y$504)+SUMIF(Data_TER_TWh!$A$9:$A$504,Data_TOT_TWh!$B4166&amp;"300_"&amp;Data_TOT_TWh!$E4166,Data_TER_TWh!Y$9:Y$504)+SUMIF(Data_RES_TWh!$A$9:$A$1496,Data_TOT_TWh!$B4166&amp;"400_"&amp;Data_TOT_TWh!$E4166,Data_RES_TWh!Y$9:Y$1496)</f>
        <v>0</v>
      </c>
      <c r="Z4166" s="13">
        <f>SUMIF(Data_IND_TWh!$A$9:$A$504,Data_TOT_TWh!$B4166&amp;"200_"&amp;Data_TOT_TWh!$E4166,Data_IND_TWh!Z$9:Z$504)+SUMIF(Data_TER_TWh!$A$9:$A$504,Data_TOT_TWh!$B4166&amp;"300_"&amp;Data_TOT_TWh!$E4166,Data_TER_TWh!Z$9:Z$504)+SUMIF(Data_RES_TWh!$A$9:$A$1496,Data_TOT_TWh!$B4166&amp;"400_"&amp;Data_TOT_TWh!$E4166,Data_RES_TWh!Z$9:Z$1496)</f>
        <v>0</v>
      </c>
      <c r="AA4166" s="46">
        <f>SUMIF(Data_IND_TWh!$A$9:$A$504,Data_TOT_TWh!$B4166&amp;"200_"&amp;Data_TOT_TWh!$E4166,Data_IND_TWh!AA$9:AA$504)+SUMIF(Data_TER_TWh!$A$9:$A$504,Data_TOT_TWh!$B4166&amp;"300_"&amp;Data_TOT_TWh!$E4166,Data_TER_TWh!AA$9:AA$504)+SUMIF(Data_RES_TWh!$A$9:$A$1496,Data_TOT_TWh!$B4166&amp;"400_"&amp;Data_TOT_TWh!$E4166,Data_RES_TWh!AA$9:AA$1496)</f>
        <v>0</v>
      </c>
      <c r="AC4166" s="13"/>
      <c r="AE4166" s="13"/>
      <c r="AF4166" s="13">
        <f>SUMIF(Data_IND_TWh!$A$9:$A$504,Data_TOT_TWh!$B4166&amp;"200_"&amp;Data_TOT_TWh!$E4166,Data_IND_TWh!AF$9:AF$504)+SUMIF(Data_TER_TWh!$A$9:$A$504,Data_TOT_TWh!$B4166&amp;"300_"&amp;Data_TOT_TWh!$E4166,Data_TER_TWh!AF$9:AF$504)+SUMIF(Data_RES_TWh!$A$9:$A$1496,Data_TOT_TWh!$B4166&amp;"400_"&amp;Data_TOT_TWh!$E4166,Data_RES_TWh!AF$9:AF$1496)</f>
        <v>0</v>
      </c>
      <c r="AG4166" s="13">
        <f>SUMIF(Data_IND_TWh!$A$9:$A$504,Data_TOT_TWh!$B4166&amp;"200_"&amp;Data_TOT_TWh!$E4166,Data_IND_TWh!AG$9:AG$504)+SUMIF(Data_TER_TWh!$A$9:$A$504,Data_TOT_TWh!$B4166&amp;"300_"&amp;Data_TOT_TWh!$E4166,Data_TER_TWh!AG$9:AG$504)+SUMIF(Data_RES_TWh!$A$9:$A$1496,Data_TOT_TWh!$B4166&amp;"400_"&amp;Data_TOT_TWh!$E4166,Data_RES_TWh!AG$9:AG$1496)</f>
        <v>0</v>
      </c>
      <c r="AH4166" s="46">
        <f>SUMIF(Data_IND_TWh!$A$9:$A$504,Data_TOT_TWh!$B4166&amp;"200_"&amp;Data_TOT_TWh!$E4166,Data_IND_TWh!AH$9:AH$504)+SUMIF(Data_TER_TWh!$A$9:$A$504,Data_TOT_TWh!$B4166&amp;"300_"&amp;Data_TOT_TWh!$E4166,Data_TER_TWh!AH$9:AH$504)+SUMIF(Data_RES_TWh!$A$9:$A$1496,Data_TOT_TWh!$B4166&amp;"400_"&amp;Data_TOT_TWh!$E4166,Data_RES_TWh!AH$9:AH$1496)</f>
        <v>0</v>
      </c>
      <c r="AJ4166" s="13"/>
      <c r="AL4166" s="9"/>
      <c r="AM4166" s="87"/>
      <c r="AN4166" s="87"/>
    </row>
    <row r="4167" spans="12:40">
      <c r="L4167" s="46"/>
      <c r="M4167" s="46"/>
      <c r="O4167" s="47"/>
      <c r="P4167" s="46"/>
      <c r="Q4167" s="46"/>
      <c r="R4167" s="37"/>
      <c r="S4167" s="13"/>
      <c r="U4167" s="13"/>
      <c r="W4167" s="13"/>
      <c r="X4167" s="13">
        <f>SUMIF(Data_IND_TWh!$A$9:$A$504,Data_TOT_TWh!$B4167&amp;"200_"&amp;Data_TOT_TWh!$E4167,Data_IND_TWh!X$9:X$504)+SUMIF(Data_TER_TWh!$A$9:$A$504,Data_TOT_TWh!$B4167&amp;"300_"&amp;Data_TOT_TWh!$E4167,Data_TER_TWh!X$9:X$504)+SUMIF(Data_RES_TWh!$A$9:$A$1496,Data_TOT_TWh!$B4167&amp;"400_"&amp;Data_TOT_TWh!$E4167,Data_RES_TWh!X$9:X$1496)</f>
        <v>0</v>
      </c>
      <c r="Y4167" s="13">
        <f>SUMIF(Data_IND_TWh!$A$9:$A$504,Data_TOT_TWh!$B4167&amp;"200_"&amp;Data_TOT_TWh!$E4167,Data_IND_TWh!Y$9:Y$504)+SUMIF(Data_TER_TWh!$A$9:$A$504,Data_TOT_TWh!$B4167&amp;"300_"&amp;Data_TOT_TWh!$E4167,Data_TER_TWh!Y$9:Y$504)+SUMIF(Data_RES_TWh!$A$9:$A$1496,Data_TOT_TWh!$B4167&amp;"400_"&amp;Data_TOT_TWh!$E4167,Data_RES_TWh!Y$9:Y$1496)</f>
        <v>0</v>
      </c>
      <c r="Z4167" s="13">
        <f>SUMIF(Data_IND_TWh!$A$9:$A$504,Data_TOT_TWh!$B4167&amp;"200_"&amp;Data_TOT_TWh!$E4167,Data_IND_TWh!Z$9:Z$504)+SUMIF(Data_TER_TWh!$A$9:$A$504,Data_TOT_TWh!$B4167&amp;"300_"&amp;Data_TOT_TWh!$E4167,Data_TER_TWh!Z$9:Z$504)+SUMIF(Data_RES_TWh!$A$9:$A$1496,Data_TOT_TWh!$B4167&amp;"400_"&amp;Data_TOT_TWh!$E4167,Data_RES_TWh!Z$9:Z$1496)</f>
        <v>0</v>
      </c>
      <c r="AA4167" s="46">
        <f>SUMIF(Data_IND_TWh!$A$9:$A$504,Data_TOT_TWh!$B4167&amp;"200_"&amp;Data_TOT_TWh!$E4167,Data_IND_TWh!AA$9:AA$504)+SUMIF(Data_TER_TWh!$A$9:$A$504,Data_TOT_TWh!$B4167&amp;"300_"&amp;Data_TOT_TWh!$E4167,Data_TER_TWh!AA$9:AA$504)+SUMIF(Data_RES_TWh!$A$9:$A$1496,Data_TOT_TWh!$B4167&amp;"400_"&amp;Data_TOT_TWh!$E4167,Data_RES_TWh!AA$9:AA$1496)</f>
        <v>0</v>
      </c>
      <c r="AC4167" s="13"/>
      <c r="AE4167" s="13"/>
      <c r="AF4167" s="13">
        <f>SUMIF(Data_IND_TWh!$A$9:$A$504,Data_TOT_TWh!$B4167&amp;"200_"&amp;Data_TOT_TWh!$E4167,Data_IND_TWh!AF$9:AF$504)+SUMIF(Data_TER_TWh!$A$9:$A$504,Data_TOT_TWh!$B4167&amp;"300_"&amp;Data_TOT_TWh!$E4167,Data_TER_TWh!AF$9:AF$504)+SUMIF(Data_RES_TWh!$A$9:$A$1496,Data_TOT_TWh!$B4167&amp;"400_"&amp;Data_TOT_TWh!$E4167,Data_RES_TWh!AF$9:AF$1496)</f>
        <v>0</v>
      </c>
      <c r="AG4167" s="13">
        <f>SUMIF(Data_IND_TWh!$A$9:$A$504,Data_TOT_TWh!$B4167&amp;"200_"&amp;Data_TOT_TWh!$E4167,Data_IND_TWh!AG$9:AG$504)+SUMIF(Data_TER_TWh!$A$9:$A$504,Data_TOT_TWh!$B4167&amp;"300_"&amp;Data_TOT_TWh!$E4167,Data_TER_TWh!AG$9:AG$504)+SUMIF(Data_RES_TWh!$A$9:$A$1496,Data_TOT_TWh!$B4167&amp;"400_"&amp;Data_TOT_TWh!$E4167,Data_RES_TWh!AG$9:AG$1496)</f>
        <v>0</v>
      </c>
      <c r="AH4167" s="46">
        <f>SUMIF(Data_IND_TWh!$A$9:$A$504,Data_TOT_TWh!$B4167&amp;"200_"&amp;Data_TOT_TWh!$E4167,Data_IND_TWh!AH$9:AH$504)+SUMIF(Data_TER_TWh!$A$9:$A$504,Data_TOT_TWh!$B4167&amp;"300_"&amp;Data_TOT_TWh!$E4167,Data_TER_TWh!AH$9:AH$504)+SUMIF(Data_RES_TWh!$A$9:$A$1496,Data_TOT_TWh!$B4167&amp;"400_"&amp;Data_TOT_TWh!$E4167,Data_RES_TWh!AH$9:AH$1496)</f>
        <v>0</v>
      </c>
      <c r="AJ4167" s="13"/>
      <c r="AL4167" s="9"/>
      <c r="AM4167" s="87"/>
      <c r="AN4167" s="87"/>
    </row>
    <row r="4168" spans="12:40">
      <c r="L4168" s="46"/>
      <c r="M4168" s="46"/>
      <c r="O4168" s="47"/>
      <c r="P4168" s="46"/>
      <c r="Q4168" s="46"/>
      <c r="R4168" s="37"/>
      <c r="S4168" s="13"/>
      <c r="U4168" s="13"/>
      <c r="W4168" s="13"/>
      <c r="X4168" s="13">
        <f>SUMIF(Data_IND_TWh!$A$9:$A$504,Data_TOT_TWh!$B4168&amp;"200_"&amp;Data_TOT_TWh!$E4168,Data_IND_TWh!X$9:X$504)+SUMIF(Data_TER_TWh!$A$9:$A$504,Data_TOT_TWh!$B4168&amp;"300_"&amp;Data_TOT_TWh!$E4168,Data_TER_TWh!X$9:X$504)+SUMIF(Data_RES_TWh!$A$9:$A$1496,Data_TOT_TWh!$B4168&amp;"400_"&amp;Data_TOT_TWh!$E4168,Data_RES_TWh!X$9:X$1496)</f>
        <v>0</v>
      </c>
      <c r="Y4168" s="13">
        <f>SUMIF(Data_IND_TWh!$A$9:$A$504,Data_TOT_TWh!$B4168&amp;"200_"&amp;Data_TOT_TWh!$E4168,Data_IND_TWh!Y$9:Y$504)+SUMIF(Data_TER_TWh!$A$9:$A$504,Data_TOT_TWh!$B4168&amp;"300_"&amp;Data_TOT_TWh!$E4168,Data_TER_TWh!Y$9:Y$504)+SUMIF(Data_RES_TWh!$A$9:$A$1496,Data_TOT_TWh!$B4168&amp;"400_"&amp;Data_TOT_TWh!$E4168,Data_RES_TWh!Y$9:Y$1496)</f>
        <v>0</v>
      </c>
      <c r="Z4168" s="13">
        <f>SUMIF(Data_IND_TWh!$A$9:$A$504,Data_TOT_TWh!$B4168&amp;"200_"&amp;Data_TOT_TWh!$E4168,Data_IND_TWh!Z$9:Z$504)+SUMIF(Data_TER_TWh!$A$9:$A$504,Data_TOT_TWh!$B4168&amp;"300_"&amp;Data_TOT_TWh!$E4168,Data_TER_TWh!Z$9:Z$504)+SUMIF(Data_RES_TWh!$A$9:$A$1496,Data_TOT_TWh!$B4168&amp;"400_"&amp;Data_TOT_TWh!$E4168,Data_RES_TWh!Z$9:Z$1496)</f>
        <v>0</v>
      </c>
      <c r="AA4168" s="46">
        <f>SUMIF(Data_IND_TWh!$A$9:$A$504,Data_TOT_TWh!$B4168&amp;"200_"&amp;Data_TOT_TWh!$E4168,Data_IND_TWh!AA$9:AA$504)+SUMIF(Data_TER_TWh!$A$9:$A$504,Data_TOT_TWh!$B4168&amp;"300_"&amp;Data_TOT_TWh!$E4168,Data_TER_TWh!AA$9:AA$504)+SUMIF(Data_RES_TWh!$A$9:$A$1496,Data_TOT_TWh!$B4168&amp;"400_"&amp;Data_TOT_TWh!$E4168,Data_RES_TWh!AA$9:AA$1496)</f>
        <v>0</v>
      </c>
      <c r="AC4168" s="13"/>
      <c r="AE4168" s="13"/>
      <c r="AF4168" s="13">
        <f>SUMIF(Data_IND_TWh!$A$9:$A$504,Data_TOT_TWh!$B4168&amp;"200_"&amp;Data_TOT_TWh!$E4168,Data_IND_TWh!AF$9:AF$504)+SUMIF(Data_TER_TWh!$A$9:$A$504,Data_TOT_TWh!$B4168&amp;"300_"&amp;Data_TOT_TWh!$E4168,Data_TER_TWh!AF$9:AF$504)+SUMIF(Data_RES_TWh!$A$9:$A$1496,Data_TOT_TWh!$B4168&amp;"400_"&amp;Data_TOT_TWh!$E4168,Data_RES_TWh!AF$9:AF$1496)</f>
        <v>0</v>
      </c>
      <c r="AG4168" s="13">
        <f>SUMIF(Data_IND_TWh!$A$9:$A$504,Data_TOT_TWh!$B4168&amp;"200_"&amp;Data_TOT_TWh!$E4168,Data_IND_TWh!AG$9:AG$504)+SUMIF(Data_TER_TWh!$A$9:$A$504,Data_TOT_TWh!$B4168&amp;"300_"&amp;Data_TOT_TWh!$E4168,Data_TER_TWh!AG$9:AG$504)+SUMIF(Data_RES_TWh!$A$9:$A$1496,Data_TOT_TWh!$B4168&amp;"400_"&amp;Data_TOT_TWh!$E4168,Data_RES_TWh!AG$9:AG$1496)</f>
        <v>0</v>
      </c>
      <c r="AH4168" s="46">
        <f>SUMIF(Data_IND_TWh!$A$9:$A$504,Data_TOT_TWh!$B4168&amp;"200_"&amp;Data_TOT_TWh!$E4168,Data_IND_TWh!AH$9:AH$504)+SUMIF(Data_TER_TWh!$A$9:$A$504,Data_TOT_TWh!$B4168&amp;"300_"&amp;Data_TOT_TWh!$E4168,Data_TER_TWh!AH$9:AH$504)+SUMIF(Data_RES_TWh!$A$9:$A$1496,Data_TOT_TWh!$B4168&amp;"400_"&amp;Data_TOT_TWh!$E4168,Data_RES_TWh!AH$9:AH$1496)</f>
        <v>0</v>
      </c>
      <c r="AJ4168" s="13"/>
      <c r="AL4168" s="9"/>
      <c r="AM4168" s="87"/>
      <c r="AN4168" s="87"/>
    </row>
    <row r="4169" spans="12:40">
      <c r="L4169" s="46"/>
      <c r="M4169" s="46"/>
      <c r="O4169" s="47"/>
      <c r="P4169" s="46"/>
      <c r="Q4169" s="46"/>
      <c r="R4169" s="37"/>
      <c r="S4169" s="13"/>
      <c r="U4169" s="13"/>
      <c r="W4169" s="13"/>
      <c r="X4169" s="13">
        <f>SUMIF(Data_IND_TWh!$A$9:$A$504,Data_TOT_TWh!$B4169&amp;"200_"&amp;Data_TOT_TWh!$E4169,Data_IND_TWh!X$9:X$504)+SUMIF(Data_TER_TWh!$A$9:$A$504,Data_TOT_TWh!$B4169&amp;"300_"&amp;Data_TOT_TWh!$E4169,Data_TER_TWh!X$9:X$504)+SUMIF(Data_RES_TWh!$A$9:$A$1496,Data_TOT_TWh!$B4169&amp;"400_"&amp;Data_TOT_TWh!$E4169,Data_RES_TWh!X$9:X$1496)</f>
        <v>0</v>
      </c>
      <c r="Y4169" s="13">
        <f>SUMIF(Data_IND_TWh!$A$9:$A$504,Data_TOT_TWh!$B4169&amp;"200_"&amp;Data_TOT_TWh!$E4169,Data_IND_TWh!Y$9:Y$504)+SUMIF(Data_TER_TWh!$A$9:$A$504,Data_TOT_TWh!$B4169&amp;"300_"&amp;Data_TOT_TWh!$E4169,Data_TER_TWh!Y$9:Y$504)+SUMIF(Data_RES_TWh!$A$9:$A$1496,Data_TOT_TWh!$B4169&amp;"400_"&amp;Data_TOT_TWh!$E4169,Data_RES_TWh!Y$9:Y$1496)</f>
        <v>0</v>
      </c>
      <c r="Z4169" s="13">
        <f>SUMIF(Data_IND_TWh!$A$9:$A$504,Data_TOT_TWh!$B4169&amp;"200_"&amp;Data_TOT_TWh!$E4169,Data_IND_TWh!Z$9:Z$504)+SUMIF(Data_TER_TWh!$A$9:$A$504,Data_TOT_TWh!$B4169&amp;"300_"&amp;Data_TOT_TWh!$E4169,Data_TER_TWh!Z$9:Z$504)+SUMIF(Data_RES_TWh!$A$9:$A$1496,Data_TOT_TWh!$B4169&amp;"400_"&amp;Data_TOT_TWh!$E4169,Data_RES_TWh!Z$9:Z$1496)</f>
        <v>0</v>
      </c>
      <c r="AA4169" s="46">
        <f>SUMIF(Data_IND_TWh!$A$9:$A$504,Data_TOT_TWh!$B4169&amp;"200_"&amp;Data_TOT_TWh!$E4169,Data_IND_TWh!AA$9:AA$504)+SUMIF(Data_TER_TWh!$A$9:$A$504,Data_TOT_TWh!$B4169&amp;"300_"&amp;Data_TOT_TWh!$E4169,Data_TER_TWh!AA$9:AA$504)+SUMIF(Data_RES_TWh!$A$9:$A$1496,Data_TOT_TWh!$B4169&amp;"400_"&amp;Data_TOT_TWh!$E4169,Data_RES_TWh!AA$9:AA$1496)</f>
        <v>0</v>
      </c>
      <c r="AC4169" s="13"/>
      <c r="AE4169" s="13"/>
      <c r="AF4169" s="13">
        <f>SUMIF(Data_IND_TWh!$A$9:$A$504,Data_TOT_TWh!$B4169&amp;"200_"&amp;Data_TOT_TWh!$E4169,Data_IND_TWh!AF$9:AF$504)+SUMIF(Data_TER_TWh!$A$9:$A$504,Data_TOT_TWh!$B4169&amp;"300_"&amp;Data_TOT_TWh!$E4169,Data_TER_TWh!AF$9:AF$504)+SUMIF(Data_RES_TWh!$A$9:$A$1496,Data_TOT_TWh!$B4169&amp;"400_"&amp;Data_TOT_TWh!$E4169,Data_RES_TWh!AF$9:AF$1496)</f>
        <v>0</v>
      </c>
      <c r="AG4169" s="13">
        <f>SUMIF(Data_IND_TWh!$A$9:$A$504,Data_TOT_TWh!$B4169&amp;"200_"&amp;Data_TOT_TWh!$E4169,Data_IND_TWh!AG$9:AG$504)+SUMIF(Data_TER_TWh!$A$9:$A$504,Data_TOT_TWh!$B4169&amp;"300_"&amp;Data_TOT_TWh!$E4169,Data_TER_TWh!AG$9:AG$504)+SUMIF(Data_RES_TWh!$A$9:$A$1496,Data_TOT_TWh!$B4169&amp;"400_"&amp;Data_TOT_TWh!$E4169,Data_RES_TWh!AG$9:AG$1496)</f>
        <v>0</v>
      </c>
      <c r="AH4169" s="46">
        <f>SUMIF(Data_IND_TWh!$A$9:$A$504,Data_TOT_TWh!$B4169&amp;"200_"&amp;Data_TOT_TWh!$E4169,Data_IND_TWh!AH$9:AH$504)+SUMIF(Data_TER_TWh!$A$9:$A$504,Data_TOT_TWh!$B4169&amp;"300_"&amp;Data_TOT_TWh!$E4169,Data_TER_TWh!AH$9:AH$504)+SUMIF(Data_RES_TWh!$A$9:$A$1496,Data_TOT_TWh!$B4169&amp;"400_"&amp;Data_TOT_TWh!$E4169,Data_RES_TWh!AH$9:AH$1496)</f>
        <v>0</v>
      </c>
      <c r="AJ4169" s="13"/>
      <c r="AL4169" s="9"/>
      <c r="AM4169" s="87"/>
      <c r="AN4169" s="87"/>
    </row>
    <row r="4170" spans="12:40">
      <c r="L4170" s="46"/>
      <c r="M4170" s="46"/>
      <c r="O4170" s="47"/>
      <c r="P4170" s="46"/>
      <c r="Q4170" s="46"/>
      <c r="R4170" s="37"/>
      <c r="S4170" s="13"/>
      <c r="U4170" s="13"/>
      <c r="W4170" s="13"/>
      <c r="X4170" s="13">
        <f>SUMIF(Data_IND_TWh!$A$9:$A$504,Data_TOT_TWh!$B4170&amp;"200_"&amp;Data_TOT_TWh!$E4170,Data_IND_TWh!X$9:X$504)+SUMIF(Data_TER_TWh!$A$9:$A$504,Data_TOT_TWh!$B4170&amp;"300_"&amp;Data_TOT_TWh!$E4170,Data_TER_TWh!X$9:X$504)+SUMIF(Data_RES_TWh!$A$9:$A$1496,Data_TOT_TWh!$B4170&amp;"400_"&amp;Data_TOT_TWh!$E4170,Data_RES_TWh!X$9:X$1496)</f>
        <v>0</v>
      </c>
      <c r="Y4170" s="13">
        <f>SUMIF(Data_IND_TWh!$A$9:$A$504,Data_TOT_TWh!$B4170&amp;"200_"&amp;Data_TOT_TWh!$E4170,Data_IND_TWh!Y$9:Y$504)+SUMIF(Data_TER_TWh!$A$9:$A$504,Data_TOT_TWh!$B4170&amp;"300_"&amp;Data_TOT_TWh!$E4170,Data_TER_TWh!Y$9:Y$504)+SUMIF(Data_RES_TWh!$A$9:$A$1496,Data_TOT_TWh!$B4170&amp;"400_"&amp;Data_TOT_TWh!$E4170,Data_RES_TWh!Y$9:Y$1496)</f>
        <v>0</v>
      </c>
      <c r="Z4170" s="13">
        <f>SUMIF(Data_IND_TWh!$A$9:$A$504,Data_TOT_TWh!$B4170&amp;"200_"&amp;Data_TOT_TWh!$E4170,Data_IND_TWh!Z$9:Z$504)+SUMIF(Data_TER_TWh!$A$9:$A$504,Data_TOT_TWh!$B4170&amp;"300_"&amp;Data_TOT_TWh!$E4170,Data_TER_TWh!Z$9:Z$504)+SUMIF(Data_RES_TWh!$A$9:$A$1496,Data_TOT_TWh!$B4170&amp;"400_"&amp;Data_TOT_TWh!$E4170,Data_RES_TWh!Z$9:Z$1496)</f>
        <v>0</v>
      </c>
      <c r="AA4170" s="46">
        <f>SUMIF(Data_IND_TWh!$A$9:$A$504,Data_TOT_TWh!$B4170&amp;"200_"&amp;Data_TOT_TWh!$E4170,Data_IND_TWh!AA$9:AA$504)+SUMIF(Data_TER_TWh!$A$9:$A$504,Data_TOT_TWh!$B4170&amp;"300_"&amp;Data_TOT_TWh!$E4170,Data_TER_TWh!AA$9:AA$504)+SUMIF(Data_RES_TWh!$A$9:$A$1496,Data_TOT_TWh!$B4170&amp;"400_"&amp;Data_TOT_TWh!$E4170,Data_RES_TWh!AA$9:AA$1496)</f>
        <v>0</v>
      </c>
      <c r="AC4170" s="13"/>
      <c r="AE4170" s="13"/>
      <c r="AF4170" s="13">
        <f>SUMIF(Data_IND_TWh!$A$9:$A$504,Data_TOT_TWh!$B4170&amp;"200_"&amp;Data_TOT_TWh!$E4170,Data_IND_TWh!AF$9:AF$504)+SUMIF(Data_TER_TWh!$A$9:$A$504,Data_TOT_TWh!$B4170&amp;"300_"&amp;Data_TOT_TWh!$E4170,Data_TER_TWh!AF$9:AF$504)+SUMIF(Data_RES_TWh!$A$9:$A$1496,Data_TOT_TWh!$B4170&amp;"400_"&amp;Data_TOT_TWh!$E4170,Data_RES_TWh!AF$9:AF$1496)</f>
        <v>0</v>
      </c>
      <c r="AG4170" s="13">
        <f>SUMIF(Data_IND_TWh!$A$9:$A$504,Data_TOT_TWh!$B4170&amp;"200_"&amp;Data_TOT_TWh!$E4170,Data_IND_TWh!AG$9:AG$504)+SUMIF(Data_TER_TWh!$A$9:$A$504,Data_TOT_TWh!$B4170&amp;"300_"&amp;Data_TOT_TWh!$E4170,Data_TER_TWh!AG$9:AG$504)+SUMIF(Data_RES_TWh!$A$9:$A$1496,Data_TOT_TWh!$B4170&amp;"400_"&amp;Data_TOT_TWh!$E4170,Data_RES_TWh!AG$9:AG$1496)</f>
        <v>0</v>
      </c>
      <c r="AH4170" s="46">
        <f>SUMIF(Data_IND_TWh!$A$9:$A$504,Data_TOT_TWh!$B4170&amp;"200_"&amp;Data_TOT_TWh!$E4170,Data_IND_TWh!AH$9:AH$504)+SUMIF(Data_TER_TWh!$A$9:$A$504,Data_TOT_TWh!$B4170&amp;"300_"&amp;Data_TOT_TWh!$E4170,Data_TER_TWh!AH$9:AH$504)+SUMIF(Data_RES_TWh!$A$9:$A$1496,Data_TOT_TWh!$B4170&amp;"400_"&amp;Data_TOT_TWh!$E4170,Data_RES_TWh!AH$9:AH$1496)</f>
        <v>0</v>
      </c>
      <c r="AJ4170" s="13"/>
      <c r="AL4170" s="9"/>
      <c r="AM4170" s="87"/>
      <c r="AN4170" s="87"/>
    </row>
    <row r="4171" spans="12:40">
      <c r="L4171" s="46"/>
      <c r="M4171" s="46"/>
      <c r="O4171" s="47"/>
      <c r="P4171" s="46"/>
      <c r="Q4171" s="46"/>
      <c r="R4171" s="37"/>
      <c r="S4171" s="13"/>
      <c r="U4171" s="13"/>
      <c r="W4171" s="13"/>
      <c r="X4171" s="13">
        <f>SUMIF(Data_IND_TWh!$A$9:$A$504,Data_TOT_TWh!$B4171&amp;"200_"&amp;Data_TOT_TWh!$E4171,Data_IND_TWh!X$9:X$504)+SUMIF(Data_TER_TWh!$A$9:$A$504,Data_TOT_TWh!$B4171&amp;"300_"&amp;Data_TOT_TWh!$E4171,Data_TER_TWh!X$9:X$504)+SUMIF(Data_RES_TWh!$A$9:$A$1496,Data_TOT_TWh!$B4171&amp;"400_"&amp;Data_TOT_TWh!$E4171,Data_RES_TWh!X$9:X$1496)</f>
        <v>0</v>
      </c>
      <c r="Y4171" s="13">
        <f>SUMIF(Data_IND_TWh!$A$9:$A$504,Data_TOT_TWh!$B4171&amp;"200_"&amp;Data_TOT_TWh!$E4171,Data_IND_TWh!Y$9:Y$504)+SUMIF(Data_TER_TWh!$A$9:$A$504,Data_TOT_TWh!$B4171&amp;"300_"&amp;Data_TOT_TWh!$E4171,Data_TER_TWh!Y$9:Y$504)+SUMIF(Data_RES_TWh!$A$9:$A$1496,Data_TOT_TWh!$B4171&amp;"400_"&amp;Data_TOT_TWh!$E4171,Data_RES_TWh!Y$9:Y$1496)</f>
        <v>0</v>
      </c>
      <c r="Z4171" s="13">
        <f>SUMIF(Data_IND_TWh!$A$9:$A$504,Data_TOT_TWh!$B4171&amp;"200_"&amp;Data_TOT_TWh!$E4171,Data_IND_TWh!Z$9:Z$504)+SUMIF(Data_TER_TWh!$A$9:$A$504,Data_TOT_TWh!$B4171&amp;"300_"&amp;Data_TOT_TWh!$E4171,Data_TER_TWh!Z$9:Z$504)+SUMIF(Data_RES_TWh!$A$9:$A$1496,Data_TOT_TWh!$B4171&amp;"400_"&amp;Data_TOT_TWh!$E4171,Data_RES_TWh!Z$9:Z$1496)</f>
        <v>0</v>
      </c>
      <c r="AA4171" s="46">
        <f>SUMIF(Data_IND_TWh!$A$9:$A$504,Data_TOT_TWh!$B4171&amp;"200_"&amp;Data_TOT_TWh!$E4171,Data_IND_TWh!AA$9:AA$504)+SUMIF(Data_TER_TWh!$A$9:$A$504,Data_TOT_TWh!$B4171&amp;"300_"&amp;Data_TOT_TWh!$E4171,Data_TER_TWh!AA$9:AA$504)+SUMIF(Data_RES_TWh!$A$9:$A$1496,Data_TOT_TWh!$B4171&amp;"400_"&amp;Data_TOT_TWh!$E4171,Data_RES_TWh!AA$9:AA$1496)</f>
        <v>0</v>
      </c>
      <c r="AC4171" s="13"/>
      <c r="AE4171" s="13"/>
      <c r="AF4171" s="13">
        <f>SUMIF(Data_IND_TWh!$A$9:$A$504,Data_TOT_TWh!$B4171&amp;"200_"&amp;Data_TOT_TWh!$E4171,Data_IND_TWh!AF$9:AF$504)+SUMIF(Data_TER_TWh!$A$9:$A$504,Data_TOT_TWh!$B4171&amp;"300_"&amp;Data_TOT_TWh!$E4171,Data_TER_TWh!AF$9:AF$504)+SUMIF(Data_RES_TWh!$A$9:$A$1496,Data_TOT_TWh!$B4171&amp;"400_"&amp;Data_TOT_TWh!$E4171,Data_RES_TWh!AF$9:AF$1496)</f>
        <v>0</v>
      </c>
      <c r="AG4171" s="13">
        <f>SUMIF(Data_IND_TWh!$A$9:$A$504,Data_TOT_TWh!$B4171&amp;"200_"&amp;Data_TOT_TWh!$E4171,Data_IND_TWh!AG$9:AG$504)+SUMIF(Data_TER_TWh!$A$9:$A$504,Data_TOT_TWh!$B4171&amp;"300_"&amp;Data_TOT_TWh!$E4171,Data_TER_TWh!AG$9:AG$504)+SUMIF(Data_RES_TWh!$A$9:$A$1496,Data_TOT_TWh!$B4171&amp;"400_"&amp;Data_TOT_TWh!$E4171,Data_RES_TWh!AG$9:AG$1496)</f>
        <v>0</v>
      </c>
      <c r="AH4171" s="46">
        <f>SUMIF(Data_IND_TWh!$A$9:$A$504,Data_TOT_TWh!$B4171&amp;"200_"&amp;Data_TOT_TWh!$E4171,Data_IND_TWh!AH$9:AH$504)+SUMIF(Data_TER_TWh!$A$9:$A$504,Data_TOT_TWh!$B4171&amp;"300_"&amp;Data_TOT_TWh!$E4171,Data_TER_TWh!AH$9:AH$504)+SUMIF(Data_RES_TWh!$A$9:$A$1496,Data_TOT_TWh!$B4171&amp;"400_"&amp;Data_TOT_TWh!$E4171,Data_RES_TWh!AH$9:AH$1496)</f>
        <v>0</v>
      </c>
      <c r="AJ4171" s="13"/>
      <c r="AL4171" s="9"/>
      <c r="AM4171" s="87"/>
      <c r="AN4171" s="87"/>
    </row>
    <row r="4172" spans="12:40">
      <c r="L4172" s="46"/>
      <c r="M4172" s="46"/>
      <c r="O4172" s="47"/>
      <c r="P4172" s="46"/>
      <c r="Q4172" s="46"/>
      <c r="R4172" s="37"/>
      <c r="S4172" s="13"/>
      <c r="U4172" s="13"/>
      <c r="W4172" s="13"/>
      <c r="X4172" s="13">
        <f>SUMIF(Data_IND_TWh!$A$9:$A$504,Data_TOT_TWh!$B4172&amp;"200_"&amp;Data_TOT_TWh!$E4172,Data_IND_TWh!X$9:X$504)+SUMIF(Data_TER_TWh!$A$9:$A$504,Data_TOT_TWh!$B4172&amp;"300_"&amp;Data_TOT_TWh!$E4172,Data_TER_TWh!X$9:X$504)+SUMIF(Data_RES_TWh!$A$9:$A$1496,Data_TOT_TWh!$B4172&amp;"400_"&amp;Data_TOT_TWh!$E4172,Data_RES_TWh!X$9:X$1496)</f>
        <v>0</v>
      </c>
      <c r="Y4172" s="13">
        <f>SUMIF(Data_IND_TWh!$A$9:$A$504,Data_TOT_TWh!$B4172&amp;"200_"&amp;Data_TOT_TWh!$E4172,Data_IND_TWh!Y$9:Y$504)+SUMIF(Data_TER_TWh!$A$9:$A$504,Data_TOT_TWh!$B4172&amp;"300_"&amp;Data_TOT_TWh!$E4172,Data_TER_TWh!Y$9:Y$504)+SUMIF(Data_RES_TWh!$A$9:$A$1496,Data_TOT_TWh!$B4172&amp;"400_"&amp;Data_TOT_TWh!$E4172,Data_RES_TWh!Y$9:Y$1496)</f>
        <v>0</v>
      </c>
      <c r="Z4172" s="13">
        <f>SUMIF(Data_IND_TWh!$A$9:$A$504,Data_TOT_TWh!$B4172&amp;"200_"&amp;Data_TOT_TWh!$E4172,Data_IND_TWh!Z$9:Z$504)+SUMIF(Data_TER_TWh!$A$9:$A$504,Data_TOT_TWh!$B4172&amp;"300_"&amp;Data_TOT_TWh!$E4172,Data_TER_TWh!Z$9:Z$504)+SUMIF(Data_RES_TWh!$A$9:$A$1496,Data_TOT_TWh!$B4172&amp;"400_"&amp;Data_TOT_TWh!$E4172,Data_RES_TWh!Z$9:Z$1496)</f>
        <v>0</v>
      </c>
      <c r="AA4172" s="46">
        <f>SUMIF(Data_IND_TWh!$A$9:$A$504,Data_TOT_TWh!$B4172&amp;"200_"&amp;Data_TOT_TWh!$E4172,Data_IND_TWh!AA$9:AA$504)+SUMIF(Data_TER_TWh!$A$9:$A$504,Data_TOT_TWh!$B4172&amp;"300_"&amp;Data_TOT_TWh!$E4172,Data_TER_TWh!AA$9:AA$504)+SUMIF(Data_RES_TWh!$A$9:$A$1496,Data_TOT_TWh!$B4172&amp;"400_"&amp;Data_TOT_TWh!$E4172,Data_RES_TWh!AA$9:AA$1496)</f>
        <v>0</v>
      </c>
      <c r="AC4172" s="13"/>
      <c r="AE4172" s="13"/>
      <c r="AF4172" s="13">
        <f>SUMIF(Data_IND_TWh!$A$9:$A$504,Data_TOT_TWh!$B4172&amp;"200_"&amp;Data_TOT_TWh!$E4172,Data_IND_TWh!AF$9:AF$504)+SUMIF(Data_TER_TWh!$A$9:$A$504,Data_TOT_TWh!$B4172&amp;"300_"&amp;Data_TOT_TWh!$E4172,Data_TER_TWh!AF$9:AF$504)+SUMIF(Data_RES_TWh!$A$9:$A$1496,Data_TOT_TWh!$B4172&amp;"400_"&amp;Data_TOT_TWh!$E4172,Data_RES_TWh!AF$9:AF$1496)</f>
        <v>0</v>
      </c>
      <c r="AG4172" s="13">
        <f>SUMIF(Data_IND_TWh!$A$9:$A$504,Data_TOT_TWh!$B4172&amp;"200_"&amp;Data_TOT_TWh!$E4172,Data_IND_TWh!AG$9:AG$504)+SUMIF(Data_TER_TWh!$A$9:$A$504,Data_TOT_TWh!$B4172&amp;"300_"&amp;Data_TOT_TWh!$E4172,Data_TER_TWh!AG$9:AG$504)+SUMIF(Data_RES_TWh!$A$9:$A$1496,Data_TOT_TWh!$B4172&amp;"400_"&amp;Data_TOT_TWh!$E4172,Data_RES_TWh!AG$9:AG$1496)</f>
        <v>0</v>
      </c>
      <c r="AH4172" s="46">
        <f>SUMIF(Data_IND_TWh!$A$9:$A$504,Data_TOT_TWh!$B4172&amp;"200_"&amp;Data_TOT_TWh!$E4172,Data_IND_TWh!AH$9:AH$504)+SUMIF(Data_TER_TWh!$A$9:$A$504,Data_TOT_TWh!$B4172&amp;"300_"&amp;Data_TOT_TWh!$E4172,Data_TER_TWh!AH$9:AH$504)+SUMIF(Data_RES_TWh!$A$9:$A$1496,Data_TOT_TWh!$B4172&amp;"400_"&amp;Data_TOT_TWh!$E4172,Data_RES_TWh!AH$9:AH$1496)</f>
        <v>0</v>
      </c>
      <c r="AJ4172" s="13"/>
      <c r="AL4172" s="9"/>
      <c r="AM4172" s="87"/>
      <c r="AN4172" s="87"/>
    </row>
    <row r="4173" spans="12:40">
      <c r="L4173" s="46"/>
      <c r="M4173" s="46"/>
      <c r="O4173" s="47"/>
      <c r="P4173" s="46"/>
      <c r="Q4173" s="46"/>
      <c r="R4173" s="37"/>
      <c r="S4173" s="13"/>
      <c r="U4173" s="13"/>
      <c r="W4173" s="13"/>
      <c r="X4173" s="13">
        <f>SUMIF(Data_IND_TWh!$A$9:$A$504,Data_TOT_TWh!$B4173&amp;"200_"&amp;Data_TOT_TWh!$E4173,Data_IND_TWh!X$9:X$504)+SUMIF(Data_TER_TWh!$A$9:$A$504,Data_TOT_TWh!$B4173&amp;"300_"&amp;Data_TOT_TWh!$E4173,Data_TER_TWh!X$9:X$504)+SUMIF(Data_RES_TWh!$A$9:$A$1496,Data_TOT_TWh!$B4173&amp;"400_"&amp;Data_TOT_TWh!$E4173,Data_RES_TWh!X$9:X$1496)</f>
        <v>0</v>
      </c>
      <c r="Y4173" s="13">
        <f>SUMIF(Data_IND_TWh!$A$9:$A$504,Data_TOT_TWh!$B4173&amp;"200_"&amp;Data_TOT_TWh!$E4173,Data_IND_TWh!Y$9:Y$504)+SUMIF(Data_TER_TWh!$A$9:$A$504,Data_TOT_TWh!$B4173&amp;"300_"&amp;Data_TOT_TWh!$E4173,Data_TER_TWh!Y$9:Y$504)+SUMIF(Data_RES_TWh!$A$9:$A$1496,Data_TOT_TWh!$B4173&amp;"400_"&amp;Data_TOT_TWh!$E4173,Data_RES_TWh!Y$9:Y$1496)</f>
        <v>0</v>
      </c>
      <c r="Z4173" s="13">
        <f>SUMIF(Data_IND_TWh!$A$9:$A$504,Data_TOT_TWh!$B4173&amp;"200_"&amp;Data_TOT_TWh!$E4173,Data_IND_TWh!Z$9:Z$504)+SUMIF(Data_TER_TWh!$A$9:$A$504,Data_TOT_TWh!$B4173&amp;"300_"&amp;Data_TOT_TWh!$E4173,Data_TER_TWh!Z$9:Z$504)+SUMIF(Data_RES_TWh!$A$9:$A$1496,Data_TOT_TWh!$B4173&amp;"400_"&amp;Data_TOT_TWh!$E4173,Data_RES_TWh!Z$9:Z$1496)</f>
        <v>0</v>
      </c>
      <c r="AA4173" s="46">
        <f>SUMIF(Data_IND_TWh!$A$9:$A$504,Data_TOT_TWh!$B4173&amp;"200_"&amp;Data_TOT_TWh!$E4173,Data_IND_TWh!AA$9:AA$504)+SUMIF(Data_TER_TWh!$A$9:$A$504,Data_TOT_TWh!$B4173&amp;"300_"&amp;Data_TOT_TWh!$E4173,Data_TER_TWh!AA$9:AA$504)+SUMIF(Data_RES_TWh!$A$9:$A$1496,Data_TOT_TWh!$B4173&amp;"400_"&amp;Data_TOT_TWh!$E4173,Data_RES_TWh!AA$9:AA$1496)</f>
        <v>0</v>
      </c>
      <c r="AC4173" s="13"/>
      <c r="AE4173" s="13"/>
      <c r="AF4173" s="13">
        <f>SUMIF(Data_IND_TWh!$A$9:$A$504,Data_TOT_TWh!$B4173&amp;"200_"&amp;Data_TOT_TWh!$E4173,Data_IND_TWh!AF$9:AF$504)+SUMIF(Data_TER_TWh!$A$9:$A$504,Data_TOT_TWh!$B4173&amp;"300_"&amp;Data_TOT_TWh!$E4173,Data_TER_TWh!AF$9:AF$504)+SUMIF(Data_RES_TWh!$A$9:$A$1496,Data_TOT_TWh!$B4173&amp;"400_"&amp;Data_TOT_TWh!$E4173,Data_RES_TWh!AF$9:AF$1496)</f>
        <v>0</v>
      </c>
      <c r="AG4173" s="13">
        <f>SUMIF(Data_IND_TWh!$A$9:$A$504,Data_TOT_TWh!$B4173&amp;"200_"&amp;Data_TOT_TWh!$E4173,Data_IND_TWh!AG$9:AG$504)+SUMIF(Data_TER_TWh!$A$9:$A$504,Data_TOT_TWh!$B4173&amp;"300_"&amp;Data_TOT_TWh!$E4173,Data_TER_TWh!AG$9:AG$504)+SUMIF(Data_RES_TWh!$A$9:$A$1496,Data_TOT_TWh!$B4173&amp;"400_"&amp;Data_TOT_TWh!$E4173,Data_RES_TWh!AG$9:AG$1496)</f>
        <v>0</v>
      </c>
      <c r="AH4173" s="46">
        <f>SUMIF(Data_IND_TWh!$A$9:$A$504,Data_TOT_TWh!$B4173&amp;"200_"&amp;Data_TOT_TWh!$E4173,Data_IND_TWh!AH$9:AH$504)+SUMIF(Data_TER_TWh!$A$9:$A$504,Data_TOT_TWh!$B4173&amp;"300_"&amp;Data_TOT_TWh!$E4173,Data_TER_TWh!AH$9:AH$504)+SUMIF(Data_RES_TWh!$A$9:$A$1496,Data_TOT_TWh!$B4173&amp;"400_"&amp;Data_TOT_TWh!$E4173,Data_RES_TWh!AH$9:AH$1496)</f>
        <v>0</v>
      </c>
      <c r="AJ4173" s="13"/>
      <c r="AL4173" s="9"/>
      <c r="AM4173" s="87"/>
      <c r="AN4173" s="87"/>
    </row>
    <row r="4174" spans="12:40">
      <c r="L4174" s="46"/>
      <c r="M4174" s="46"/>
      <c r="O4174" s="47"/>
      <c r="P4174" s="46"/>
      <c r="Q4174" s="46"/>
      <c r="R4174" s="37"/>
      <c r="S4174" s="13"/>
      <c r="U4174" s="13"/>
      <c r="W4174" s="13"/>
      <c r="X4174" s="13">
        <f>SUMIF(Data_IND_TWh!$A$9:$A$504,Data_TOT_TWh!$B4174&amp;"200_"&amp;Data_TOT_TWh!$E4174,Data_IND_TWh!X$9:X$504)+SUMIF(Data_TER_TWh!$A$9:$A$504,Data_TOT_TWh!$B4174&amp;"300_"&amp;Data_TOT_TWh!$E4174,Data_TER_TWh!X$9:X$504)+SUMIF(Data_RES_TWh!$A$9:$A$1496,Data_TOT_TWh!$B4174&amp;"400_"&amp;Data_TOT_TWh!$E4174,Data_RES_TWh!X$9:X$1496)</f>
        <v>0</v>
      </c>
      <c r="Y4174" s="13">
        <f>SUMIF(Data_IND_TWh!$A$9:$A$504,Data_TOT_TWh!$B4174&amp;"200_"&amp;Data_TOT_TWh!$E4174,Data_IND_TWh!Y$9:Y$504)+SUMIF(Data_TER_TWh!$A$9:$A$504,Data_TOT_TWh!$B4174&amp;"300_"&amp;Data_TOT_TWh!$E4174,Data_TER_TWh!Y$9:Y$504)+SUMIF(Data_RES_TWh!$A$9:$A$1496,Data_TOT_TWh!$B4174&amp;"400_"&amp;Data_TOT_TWh!$E4174,Data_RES_TWh!Y$9:Y$1496)</f>
        <v>0</v>
      </c>
      <c r="Z4174" s="13">
        <f>SUMIF(Data_IND_TWh!$A$9:$A$504,Data_TOT_TWh!$B4174&amp;"200_"&amp;Data_TOT_TWh!$E4174,Data_IND_TWh!Z$9:Z$504)+SUMIF(Data_TER_TWh!$A$9:$A$504,Data_TOT_TWh!$B4174&amp;"300_"&amp;Data_TOT_TWh!$E4174,Data_TER_TWh!Z$9:Z$504)+SUMIF(Data_RES_TWh!$A$9:$A$1496,Data_TOT_TWh!$B4174&amp;"400_"&amp;Data_TOT_TWh!$E4174,Data_RES_TWh!Z$9:Z$1496)</f>
        <v>0</v>
      </c>
      <c r="AA4174" s="46">
        <f>SUMIF(Data_IND_TWh!$A$9:$A$504,Data_TOT_TWh!$B4174&amp;"200_"&amp;Data_TOT_TWh!$E4174,Data_IND_TWh!AA$9:AA$504)+SUMIF(Data_TER_TWh!$A$9:$A$504,Data_TOT_TWh!$B4174&amp;"300_"&amp;Data_TOT_TWh!$E4174,Data_TER_TWh!AA$9:AA$504)+SUMIF(Data_RES_TWh!$A$9:$A$1496,Data_TOT_TWh!$B4174&amp;"400_"&amp;Data_TOT_TWh!$E4174,Data_RES_TWh!AA$9:AA$1496)</f>
        <v>0</v>
      </c>
      <c r="AC4174" s="13"/>
      <c r="AE4174" s="13"/>
      <c r="AF4174" s="13">
        <f>SUMIF(Data_IND_TWh!$A$9:$A$504,Data_TOT_TWh!$B4174&amp;"200_"&amp;Data_TOT_TWh!$E4174,Data_IND_TWh!AF$9:AF$504)+SUMIF(Data_TER_TWh!$A$9:$A$504,Data_TOT_TWh!$B4174&amp;"300_"&amp;Data_TOT_TWh!$E4174,Data_TER_TWh!AF$9:AF$504)+SUMIF(Data_RES_TWh!$A$9:$A$1496,Data_TOT_TWh!$B4174&amp;"400_"&amp;Data_TOT_TWh!$E4174,Data_RES_TWh!AF$9:AF$1496)</f>
        <v>0</v>
      </c>
      <c r="AG4174" s="13">
        <f>SUMIF(Data_IND_TWh!$A$9:$A$504,Data_TOT_TWh!$B4174&amp;"200_"&amp;Data_TOT_TWh!$E4174,Data_IND_TWh!AG$9:AG$504)+SUMIF(Data_TER_TWh!$A$9:$A$504,Data_TOT_TWh!$B4174&amp;"300_"&amp;Data_TOT_TWh!$E4174,Data_TER_TWh!AG$9:AG$504)+SUMIF(Data_RES_TWh!$A$9:$A$1496,Data_TOT_TWh!$B4174&amp;"400_"&amp;Data_TOT_TWh!$E4174,Data_RES_TWh!AG$9:AG$1496)</f>
        <v>0</v>
      </c>
      <c r="AH4174" s="46">
        <f>SUMIF(Data_IND_TWh!$A$9:$A$504,Data_TOT_TWh!$B4174&amp;"200_"&amp;Data_TOT_TWh!$E4174,Data_IND_TWh!AH$9:AH$504)+SUMIF(Data_TER_TWh!$A$9:$A$504,Data_TOT_TWh!$B4174&amp;"300_"&amp;Data_TOT_TWh!$E4174,Data_TER_TWh!AH$9:AH$504)+SUMIF(Data_RES_TWh!$A$9:$A$1496,Data_TOT_TWh!$B4174&amp;"400_"&amp;Data_TOT_TWh!$E4174,Data_RES_TWh!AH$9:AH$1496)</f>
        <v>0</v>
      </c>
      <c r="AJ4174" s="13"/>
      <c r="AL4174" s="9"/>
      <c r="AM4174" s="87"/>
      <c r="AN4174" s="87"/>
    </row>
    <row r="4175" spans="12:40">
      <c r="L4175" s="46"/>
      <c r="M4175" s="46"/>
      <c r="O4175" s="47"/>
      <c r="P4175" s="46"/>
      <c r="Q4175" s="46"/>
      <c r="R4175" s="37"/>
      <c r="S4175" s="13"/>
      <c r="U4175" s="13"/>
      <c r="W4175" s="13"/>
      <c r="X4175" s="13">
        <f>SUMIF(Data_IND_TWh!$A$9:$A$504,Data_TOT_TWh!$B4175&amp;"200_"&amp;Data_TOT_TWh!$E4175,Data_IND_TWh!X$9:X$504)+SUMIF(Data_TER_TWh!$A$9:$A$504,Data_TOT_TWh!$B4175&amp;"300_"&amp;Data_TOT_TWh!$E4175,Data_TER_TWh!X$9:X$504)+SUMIF(Data_RES_TWh!$A$9:$A$1496,Data_TOT_TWh!$B4175&amp;"400_"&amp;Data_TOT_TWh!$E4175,Data_RES_TWh!X$9:X$1496)</f>
        <v>0</v>
      </c>
      <c r="Y4175" s="13">
        <f>SUMIF(Data_IND_TWh!$A$9:$A$504,Data_TOT_TWh!$B4175&amp;"200_"&amp;Data_TOT_TWh!$E4175,Data_IND_TWh!Y$9:Y$504)+SUMIF(Data_TER_TWh!$A$9:$A$504,Data_TOT_TWh!$B4175&amp;"300_"&amp;Data_TOT_TWh!$E4175,Data_TER_TWh!Y$9:Y$504)+SUMIF(Data_RES_TWh!$A$9:$A$1496,Data_TOT_TWh!$B4175&amp;"400_"&amp;Data_TOT_TWh!$E4175,Data_RES_TWh!Y$9:Y$1496)</f>
        <v>0</v>
      </c>
      <c r="Z4175" s="13">
        <f>SUMIF(Data_IND_TWh!$A$9:$A$504,Data_TOT_TWh!$B4175&amp;"200_"&amp;Data_TOT_TWh!$E4175,Data_IND_TWh!Z$9:Z$504)+SUMIF(Data_TER_TWh!$A$9:$A$504,Data_TOT_TWh!$B4175&amp;"300_"&amp;Data_TOT_TWh!$E4175,Data_TER_TWh!Z$9:Z$504)+SUMIF(Data_RES_TWh!$A$9:$A$1496,Data_TOT_TWh!$B4175&amp;"400_"&amp;Data_TOT_TWh!$E4175,Data_RES_TWh!Z$9:Z$1496)</f>
        <v>0</v>
      </c>
      <c r="AA4175" s="46">
        <f>SUMIF(Data_IND_TWh!$A$9:$A$504,Data_TOT_TWh!$B4175&amp;"200_"&amp;Data_TOT_TWh!$E4175,Data_IND_TWh!AA$9:AA$504)+SUMIF(Data_TER_TWh!$A$9:$A$504,Data_TOT_TWh!$B4175&amp;"300_"&amp;Data_TOT_TWh!$E4175,Data_TER_TWh!AA$9:AA$504)+SUMIF(Data_RES_TWh!$A$9:$A$1496,Data_TOT_TWh!$B4175&amp;"400_"&amp;Data_TOT_TWh!$E4175,Data_RES_TWh!AA$9:AA$1496)</f>
        <v>0</v>
      </c>
      <c r="AC4175" s="13"/>
      <c r="AE4175" s="13"/>
      <c r="AF4175" s="13">
        <f>SUMIF(Data_IND_TWh!$A$9:$A$504,Data_TOT_TWh!$B4175&amp;"200_"&amp;Data_TOT_TWh!$E4175,Data_IND_TWh!AF$9:AF$504)+SUMIF(Data_TER_TWh!$A$9:$A$504,Data_TOT_TWh!$B4175&amp;"300_"&amp;Data_TOT_TWh!$E4175,Data_TER_TWh!AF$9:AF$504)+SUMIF(Data_RES_TWh!$A$9:$A$1496,Data_TOT_TWh!$B4175&amp;"400_"&amp;Data_TOT_TWh!$E4175,Data_RES_TWh!AF$9:AF$1496)</f>
        <v>0</v>
      </c>
      <c r="AG4175" s="13">
        <f>SUMIF(Data_IND_TWh!$A$9:$A$504,Data_TOT_TWh!$B4175&amp;"200_"&amp;Data_TOT_TWh!$E4175,Data_IND_TWh!AG$9:AG$504)+SUMIF(Data_TER_TWh!$A$9:$A$504,Data_TOT_TWh!$B4175&amp;"300_"&amp;Data_TOT_TWh!$E4175,Data_TER_TWh!AG$9:AG$504)+SUMIF(Data_RES_TWh!$A$9:$A$1496,Data_TOT_TWh!$B4175&amp;"400_"&amp;Data_TOT_TWh!$E4175,Data_RES_TWh!AG$9:AG$1496)</f>
        <v>0</v>
      </c>
      <c r="AH4175" s="46">
        <f>SUMIF(Data_IND_TWh!$A$9:$A$504,Data_TOT_TWh!$B4175&amp;"200_"&amp;Data_TOT_TWh!$E4175,Data_IND_TWh!AH$9:AH$504)+SUMIF(Data_TER_TWh!$A$9:$A$504,Data_TOT_TWh!$B4175&amp;"300_"&amp;Data_TOT_TWh!$E4175,Data_TER_TWh!AH$9:AH$504)+SUMIF(Data_RES_TWh!$A$9:$A$1496,Data_TOT_TWh!$B4175&amp;"400_"&amp;Data_TOT_TWh!$E4175,Data_RES_TWh!AH$9:AH$1496)</f>
        <v>0</v>
      </c>
      <c r="AJ4175" s="13"/>
      <c r="AL4175" s="9"/>
      <c r="AM4175" s="87"/>
      <c r="AN4175" s="87"/>
    </row>
    <row r="4176" spans="12:40">
      <c r="L4176" s="46"/>
      <c r="M4176" s="46"/>
      <c r="O4176" s="47"/>
      <c r="P4176" s="46"/>
      <c r="Q4176" s="46"/>
      <c r="R4176" s="37"/>
      <c r="S4176" s="13"/>
      <c r="U4176" s="13"/>
      <c r="W4176" s="13"/>
      <c r="X4176" s="13">
        <f>SUMIF(Data_IND_TWh!$A$9:$A$504,Data_TOT_TWh!$B4176&amp;"200_"&amp;Data_TOT_TWh!$E4176,Data_IND_TWh!X$9:X$504)+SUMIF(Data_TER_TWh!$A$9:$A$504,Data_TOT_TWh!$B4176&amp;"300_"&amp;Data_TOT_TWh!$E4176,Data_TER_TWh!X$9:X$504)+SUMIF(Data_RES_TWh!$A$9:$A$1496,Data_TOT_TWh!$B4176&amp;"400_"&amp;Data_TOT_TWh!$E4176,Data_RES_TWh!X$9:X$1496)</f>
        <v>0</v>
      </c>
      <c r="Y4176" s="13">
        <f>SUMIF(Data_IND_TWh!$A$9:$A$504,Data_TOT_TWh!$B4176&amp;"200_"&amp;Data_TOT_TWh!$E4176,Data_IND_TWh!Y$9:Y$504)+SUMIF(Data_TER_TWh!$A$9:$A$504,Data_TOT_TWh!$B4176&amp;"300_"&amp;Data_TOT_TWh!$E4176,Data_TER_TWh!Y$9:Y$504)+SUMIF(Data_RES_TWh!$A$9:$A$1496,Data_TOT_TWh!$B4176&amp;"400_"&amp;Data_TOT_TWh!$E4176,Data_RES_TWh!Y$9:Y$1496)</f>
        <v>0</v>
      </c>
      <c r="Z4176" s="13">
        <f>SUMIF(Data_IND_TWh!$A$9:$A$504,Data_TOT_TWh!$B4176&amp;"200_"&amp;Data_TOT_TWh!$E4176,Data_IND_TWh!Z$9:Z$504)+SUMIF(Data_TER_TWh!$A$9:$A$504,Data_TOT_TWh!$B4176&amp;"300_"&amp;Data_TOT_TWh!$E4176,Data_TER_TWh!Z$9:Z$504)+SUMIF(Data_RES_TWh!$A$9:$A$1496,Data_TOT_TWh!$B4176&amp;"400_"&amp;Data_TOT_TWh!$E4176,Data_RES_TWh!Z$9:Z$1496)</f>
        <v>0</v>
      </c>
      <c r="AA4176" s="46">
        <f>SUMIF(Data_IND_TWh!$A$9:$A$504,Data_TOT_TWh!$B4176&amp;"200_"&amp;Data_TOT_TWh!$E4176,Data_IND_TWh!AA$9:AA$504)+SUMIF(Data_TER_TWh!$A$9:$A$504,Data_TOT_TWh!$B4176&amp;"300_"&amp;Data_TOT_TWh!$E4176,Data_TER_TWh!AA$9:AA$504)+SUMIF(Data_RES_TWh!$A$9:$A$1496,Data_TOT_TWh!$B4176&amp;"400_"&amp;Data_TOT_TWh!$E4176,Data_RES_TWh!AA$9:AA$1496)</f>
        <v>0</v>
      </c>
      <c r="AC4176" s="13"/>
      <c r="AE4176" s="13"/>
      <c r="AF4176" s="13">
        <f>SUMIF(Data_IND_TWh!$A$9:$A$504,Data_TOT_TWh!$B4176&amp;"200_"&amp;Data_TOT_TWh!$E4176,Data_IND_TWh!AF$9:AF$504)+SUMIF(Data_TER_TWh!$A$9:$A$504,Data_TOT_TWh!$B4176&amp;"300_"&amp;Data_TOT_TWh!$E4176,Data_TER_TWh!AF$9:AF$504)+SUMIF(Data_RES_TWh!$A$9:$A$1496,Data_TOT_TWh!$B4176&amp;"400_"&amp;Data_TOT_TWh!$E4176,Data_RES_TWh!AF$9:AF$1496)</f>
        <v>0</v>
      </c>
      <c r="AG4176" s="13">
        <f>SUMIF(Data_IND_TWh!$A$9:$A$504,Data_TOT_TWh!$B4176&amp;"200_"&amp;Data_TOT_TWh!$E4176,Data_IND_TWh!AG$9:AG$504)+SUMIF(Data_TER_TWh!$A$9:$A$504,Data_TOT_TWh!$B4176&amp;"300_"&amp;Data_TOT_TWh!$E4176,Data_TER_TWh!AG$9:AG$504)+SUMIF(Data_RES_TWh!$A$9:$A$1496,Data_TOT_TWh!$B4176&amp;"400_"&amp;Data_TOT_TWh!$E4176,Data_RES_TWh!AG$9:AG$1496)</f>
        <v>0</v>
      </c>
      <c r="AH4176" s="46">
        <f>SUMIF(Data_IND_TWh!$A$9:$A$504,Data_TOT_TWh!$B4176&amp;"200_"&amp;Data_TOT_TWh!$E4176,Data_IND_TWh!AH$9:AH$504)+SUMIF(Data_TER_TWh!$A$9:$A$504,Data_TOT_TWh!$B4176&amp;"300_"&amp;Data_TOT_TWh!$E4176,Data_TER_TWh!AH$9:AH$504)+SUMIF(Data_RES_TWh!$A$9:$A$1496,Data_TOT_TWh!$B4176&amp;"400_"&amp;Data_TOT_TWh!$E4176,Data_RES_TWh!AH$9:AH$1496)</f>
        <v>0</v>
      </c>
      <c r="AJ4176" s="13"/>
      <c r="AL4176" s="9"/>
      <c r="AM4176" s="87"/>
      <c r="AN4176" s="87"/>
    </row>
    <row r="4177" spans="12:40">
      <c r="L4177" s="46"/>
      <c r="M4177" s="46"/>
      <c r="O4177" s="47"/>
      <c r="P4177" s="46"/>
      <c r="Q4177" s="46"/>
      <c r="R4177" s="37"/>
      <c r="S4177" s="13"/>
      <c r="U4177" s="13"/>
      <c r="W4177" s="13"/>
      <c r="X4177" s="13">
        <f>SUMIF(Data_IND_TWh!$A$9:$A$504,Data_TOT_TWh!$B4177&amp;"200_"&amp;Data_TOT_TWh!$E4177,Data_IND_TWh!X$9:X$504)+SUMIF(Data_TER_TWh!$A$9:$A$504,Data_TOT_TWh!$B4177&amp;"300_"&amp;Data_TOT_TWh!$E4177,Data_TER_TWh!X$9:X$504)+SUMIF(Data_RES_TWh!$A$9:$A$1496,Data_TOT_TWh!$B4177&amp;"400_"&amp;Data_TOT_TWh!$E4177,Data_RES_TWh!X$9:X$1496)</f>
        <v>0</v>
      </c>
      <c r="Y4177" s="13">
        <f>SUMIF(Data_IND_TWh!$A$9:$A$504,Data_TOT_TWh!$B4177&amp;"200_"&amp;Data_TOT_TWh!$E4177,Data_IND_TWh!Y$9:Y$504)+SUMIF(Data_TER_TWh!$A$9:$A$504,Data_TOT_TWh!$B4177&amp;"300_"&amp;Data_TOT_TWh!$E4177,Data_TER_TWh!Y$9:Y$504)+SUMIF(Data_RES_TWh!$A$9:$A$1496,Data_TOT_TWh!$B4177&amp;"400_"&amp;Data_TOT_TWh!$E4177,Data_RES_TWh!Y$9:Y$1496)</f>
        <v>0</v>
      </c>
      <c r="Z4177" s="13">
        <f>SUMIF(Data_IND_TWh!$A$9:$A$504,Data_TOT_TWh!$B4177&amp;"200_"&amp;Data_TOT_TWh!$E4177,Data_IND_TWh!Z$9:Z$504)+SUMIF(Data_TER_TWh!$A$9:$A$504,Data_TOT_TWh!$B4177&amp;"300_"&amp;Data_TOT_TWh!$E4177,Data_TER_TWh!Z$9:Z$504)+SUMIF(Data_RES_TWh!$A$9:$A$1496,Data_TOT_TWh!$B4177&amp;"400_"&amp;Data_TOT_TWh!$E4177,Data_RES_TWh!Z$9:Z$1496)</f>
        <v>0</v>
      </c>
      <c r="AA4177" s="46">
        <f>SUMIF(Data_IND_TWh!$A$9:$A$504,Data_TOT_TWh!$B4177&amp;"200_"&amp;Data_TOT_TWh!$E4177,Data_IND_TWh!AA$9:AA$504)+SUMIF(Data_TER_TWh!$A$9:$A$504,Data_TOT_TWh!$B4177&amp;"300_"&amp;Data_TOT_TWh!$E4177,Data_TER_TWh!AA$9:AA$504)+SUMIF(Data_RES_TWh!$A$9:$A$1496,Data_TOT_TWh!$B4177&amp;"400_"&amp;Data_TOT_TWh!$E4177,Data_RES_TWh!AA$9:AA$1496)</f>
        <v>0</v>
      </c>
      <c r="AC4177" s="13"/>
      <c r="AE4177" s="13"/>
      <c r="AF4177" s="13">
        <f>SUMIF(Data_IND_TWh!$A$9:$A$504,Data_TOT_TWh!$B4177&amp;"200_"&amp;Data_TOT_TWh!$E4177,Data_IND_TWh!AF$9:AF$504)+SUMIF(Data_TER_TWh!$A$9:$A$504,Data_TOT_TWh!$B4177&amp;"300_"&amp;Data_TOT_TWh!$E4177,Data_TER_TWh!AF$9:AF$504)+SUMIF(Data_RES_TWh!$A$9:$A$1496,Data_TOT_TWh!$B4177&amp;"400_"&amp;Data_TOT_TWh!$E4177,Data_RES_TWh!AF$9:AF$1496)</f>
        <v>0</v>
      </c>
      <c r="AG4177" s="13">
        <f>SUMIF(Data_IND_TWh!$A$9:$A$504,Data_TOT_TWh!$B4177&amp;"200_"&amp;Data_TOT_TWh!$E4177,Data_IND_TWh!AG$9:AG$504)+SUMIF(Data_TER_TWh!$A$9:$A$504,Data_TOT_TWh!$B4177&amp;"300_"&amp;Data_TOT_TWh!$E4177,Data_TER_TWh!AG$9:AG$504)+SUMIF(Data_RES_TWh!$A$9:$A$1496,Data_TOT_TWh!$B4177&amp;"400_"&amp;Data_TOT_TWh!$E4177,Data_RES_TWh!AG$9:AG$1496)</f>
        <v>0</v>
      </c>
      <c r="AH4177" s="46">
        <f>SUMIF(Data_IND_TWh!$A$9:$A$504,Data_TOT_TWh!$B4177&amp;"200_"&amp;Data_TOT_TWh!$E4177,Data_IND_TWh!AH$9:AH$504)+SUMIF(Data_TER_TWh!$A$9:$A$504,Data_TOT_TWh!$B4177&amp;"300_"&amp;Data_TOT_TWh!$E4177,Data_TER_TWh!AH$9:AH$504)+SUMIF(Data_RES_TWh!$A$9:$A$1496,Data_TOT_TWh!$B4177&amp;"400_"&amp;Data_TOT_TWh!$E4177,Data_RES_TWh!AH$9:AH$1496)</f>
        <v>0</v>
      </c>
      <c r="AJ4177" s="13"/>
      <c r="AL4177" s="9"/>
      <c r="AM4177" s="87"/>
      <c r="AN4177" s="87"/>
    </row>
    <row r="4178" spans="12:40">
      <c r="L4178" s="46"/>
      <c r="M4178" s="46"/>
      <c r="O4178" s="47"/>
      <c r="P4178" s="46"/>
      <c r="Q4178" s="46"/>
      <c r="R4178" s="37"/>
      <c r="S4178" s="13"/>
      <c r="U4178" s="13"/>
      <c r="W4178" s="13"/>
      <c r="X4178" s="13">
        <f>SUMIF(Data_IND_TWh!$A$9:$A$504,Data_TOT_TWh!$B4178&amp;"200_"&amp;Data_TOT_TWh!$E4178,Data_IND_TWh!X$9:X$504)+SUMIF(Data_TER_TWh!$A$9:$A$504,Data_TOT_TWh!$B4178&amp;"300_"&amp;Data_TOT_TWh!$E4178,Data_TER_TWh!X$9:X$504)+SUMIF(Data_RES_TWh!$A$9:$A$1496,Data_TOT_TWh!$B4178&amp;"400_"&amp;Data_TOT_TWh!$E4178,Data_RES_TWh!X$9:X$1496)</f>
        <v>0</v>
      </c>
      <c r="Y4178" s="13">
        <f>SUMIF(Data_IND_TWh!$A$9:$A$504,Data_TOT_TWh!$B4178&amp;"200_"&amp;Data_TOT_TWh!$E4178,Data_IND_TWh!Y$9:Y$504)+SUMIF(Data_TER_TWh!$A$9:$A$504,Data_TOT_TWh!$B4178&amp;"300_"&amp;Data_TOT_TWh!$E4178,Data_TER_TWh!Y$9:Y$504)+SUMIF(Data_RES_TWh!$A$9:$A$1496,Data_TOT_TWh!$B4178&amp;"400_"&amp;Data_TOT_TWh!$E4178,Data_RES_TWh!Y$9:Y$1496)</f>
        <v>0</v>
      </c>
      <c r="Z4178" s="13">
        <f>SUMIF(Data_IND_TWh!$A$9:$A$504,Data_TOT_TWh!$B4178&amp;"200_"&amp;Data_TOT_TWh!$E4178,Data_IND_TWh!Z$9:Z$504)+SUMIF(Data_TER_TWh!$A$9:$A$504,Data_TOT_TWh!$B4178&amp;"300_"&amp;Data_TOT_TWh!$E4178,Data_TER_TWh!Z$9:Z$504)+SUMIF(Data_RES_TWh!$A$9:$A$1496,Data_TOT_TWh!$B4178&amp;"400_"&amp;Data_TOT_TWh!$E4178,Data_RES_TWh!Z$9:Z$1496)</f>
        <v>0</v>
      </c>
      <c r="AA4178" s="46">
        <f>SUMIF(Data_IND_TWh!$A$9:$A$504,Data_TOT_TWh!$B4178&amp;"200_"&amp;Data_TOT_TWh!$E4178,Data_IND_TWh!AA$9:AA$504)+SUMIF(Data_TER_TWh!$A$9:$A$504,Data_TOT_TWh!$B4178&amp;"300_"&amp;Data_TOT_TWh!$E4178,Data_TER_TWh!AA$9:AA$504)+SUMIF(Data_RES_TWh!$A$9:$A$1496,Data_TOT_TWh!$B4178&amp;"400_"&amp;Data_TOT_TWh!$E4178,Data_RES_TWh!AA$9:AA$1496)</f>
        <v>0</v>
      </c>
      <c r="AC4178" s="13"/>
      <c r="AE4178" s="13"/>
      <c r="AF4178" s="13">
        <f>SUMIF(Data_IND_TWh!$A$9:$A$504,Data_TOT_TWh!$B4178&amp;"200_"&amp;Data_TOT_TWh!$E4178,Data_IND_TWh!AF$9:AF$504)+SUMIF(Data_TER_TWh!$A$9:$A$504,Data_TOT_TWh!$B4178&amp;"300_"&amp;Data_TOT_TWh!$E4178,Data_TER_TWh!AF$9:AF$504)+SUMIF(Data_RES_TWh!$A$9:$A$1496,Data_TOT_TWh!$B4178&amp;"400_"&amp;Data_TOT_TWh!$E4178,Data_RES_TWh!AF$9:AF$1496)</f>
        <v>0</v>
      </c>
      <c r="AG4178" s="13">
        <f>SUMIF(Data_IND_TWh!$A$9:$A$504,Data_TOT_TWh!$B4178&amp;"200_"&amp;Data_TOT_TWh!$E4178,Data_IND_TWh!AG$9:AG$504)+SUMIF(Data_TER_TWh!$A$9:$A$504,Data_TOT_TWh!$B4178&amp;"300_"&amp;Data_TOT_TWh!$E4178,Data_TER_TWh!AG$9:AG$504)+SUMIF(Data_RES_TWh!$A$9:$A$1496,Data_TOT_TWh!$B4178&amp;"400_"&amp;Data_TOT_TWh!$E4178,Data_RES_TWh!AG$9:AG$1496)</f>
        <v>0</v>
      </c>
      <c r="AH4178" s="46">
        <f>SUMIF(Data_IND_TWh!$A$9:$A$504,Data_TOT_TWh!$B4178&amp;"200_"&amp;Data_TOT_TWh!$E4178,Data_IND_TWh!AH$9:AH$504)+SUMIF(Data_TER_TWh!$A$9:$A$504,Data_TOT_TWh!$B4178&amp;"300_"&amp;Data_TOT_TWh!$E4178,Data_TER_TWh!AH$9:AH$504)+SUMIF(Data_RES_TWh!$A$9:$A$1496,Data_TOT_TWh!$B4178&amp;"400_"&amp;Data_TOT_TWh!$E4178,Data_RES_TWh!AH$9:AH$1496)</f>
        <v>0</v>
      </c>
      <c r="AJ4178" s="13"/>
      <c r="AL4178" s="9"/>
      <c r="AM4178" s="87"/>
      <c r="AN4178" s="87"/>
    </row>
    <row r="4179" spans="12:40">
      <c r="L4179" s="46"/>
      <c r="M4179" s="46"/>
      <c r="O4179" s="47"/>
      <c r="P4179" s="46"/>
      <c r="Q4179" s="46"/>
      <c r="R4179" s="37"/>
      <c r="S4179" s="13"/>
      <c r="U4179" s="13"/>
      <c r="W4179" s="13"/>
      <c r="X4179" s="13">
        <f>SUMIF(Data_IND_TWh!$A$9:$A$504,Data_TOT_TWh!$B4179&amp;"200_"&amp;Data_TOT_TWh!$E4179,Data_IND_TWh!X$9:X$504)+SUMIF(Data_TER_TWh!$A$9:$A$504,Data_TOT_TWh!$B4179&amp;"300_"&amp;Data_TOT_TWh!$E4179,Data_TER_TWh!X$9:X$504)+SUMIF(Data_RES_TWh!$A$9:$A$1496,Data_TOT_TWh!$B4179&amp;"400_"&amp;Data_TOT_TWh!$E4179,Data_RES_TWh!X$9:X$1496)</f>
        <v>0</v>
      </c>
      <c r="Y4179" s="13">
        <f>SUMIF(Data_IND_TWh!$A$9:$A$504,Data_TOT_TWh!$B4179&amp;"200_"&amp;Data_TOT_TWh!$E4179,Data_IND_TWh!Y$9:Y$504)+SUMIF(Data_TER_TWh!$A$9:$A$504,Data_TOT_TWh!$B4179&amp;"300_"&amp;Data_TOT_TWh!$E4179,Data_TER_TWh!Y$9:Y$504)+SUMIF(Data_RES_TWh!$A$9:$A$1496,Data_TOT_TWh!$B4179&amp;"400_"&amp;Data_TOT_TWh!$E4179,Data_RES_TWh!Y$9:Y$1496)</f>
        <v>0</v>
      </c>
      <c r="Z4179" s="13">
        <f>SUMIF(Data_IND_TWh!$A$9:$A$504,Data_TOT_TWh!$B4179&amp;"200_"&amp;Data_TOT_TWh!$E4179,Data_IND_TWh!Z$9:Z$504)+SUMIF(Data_TER_TWh!$A$9:$A$504,Data_TOT_TWh!$B4179&amp;"300_"&amp;Data_TOT_TWh!$E4179,Data_TER_TWh!Z$9:Z$504)+SUMIF(Data_RES_TWh!$A$9:$A$1496,Data_TOT_TWh!$B4179&amp;"400_"&amp;Data_TOT_TWh!$E4179,Data_RES_TWh!Z$9:Z$1496)</f>
        <v>0</v>
      </c>
      <c r="AA4179" s="46">
        <f>SUMIF(Data_IND_TWh!$A$9:$A$504,Data_TOT_TWh!$B4179&amp;"200_"&amp;Data_TOT_TWh!$E4179,Data_IND_TWh!AA$9:AA$504)+SUMIF(Data_TER_TWh!$A$9:$A$504,Data_TOT_TWh!$B4179&amp;"300_"&amp;Data_TOT_TWh!$E4179,Data_TER_TWh!AA$9:AA$504)+SUMIF(Data_RES_TWh!$A$9:$A$1496,Data_TOT_TWh!$B4179&amp;"400_"&amp;Data_TOT_TWh!$E4179,Data_RES_TWh!AA$9:AA$1496)</f>
        <v>0</v>
      </c>
      <c r="AC4179" s="13"/>
      <c r="AE4179" s="13"/>
      <c r="AF4179" s="13">
        <f>SUMIF(Data_IND_TWh!$A$9:$A$504,Data_TOT_TWh!$B4179&amp;"200_"&amp;Data_TOT_TWh!$E4179,Data_IND_TWh!AF$9:AF$504)+SUMIF(Data_TER_TWh!$A$9:$A$504,Data_TOT_TWh!$B4179&amp;"300_"&amp;Data_TOT_TWh!$E4179,Data_TER_TWh!AF$9:AF$504)+SUMIF(Data_RES_TWh!$A$9:$A$1496,Data_TOT_TWh!$B4179&amp;"400_"&amp;Data_TOT_TWh!$E4179,Data_RES_TWh!AF$9:AF$1496)</f>
        <v>0</v>
      </c>
      <c r="AG4179" s="13">
        <f>SUMIF(Data_IND_TWh!$A$9:$A$504,Data_TOT_TWh!$B4179&amp;"200_"&amp;Data_TOT_TWh!$E4179,Data_IND_TWh!AG$9:AG$504)+SUMIF(Data_TER_TWh!$A$9:$A$504,Data_TOT_TWh!$B4179&amp;"300_"&amp;Data_TOT_TWh!$E4179,Data_TER_TWh!AG$9:AG$504)+SUMIF(Data_RES_TWh!$A$9:$A$1496,Data_TOT_TWh!$B4179&amp;"400_"&amp;Data_TOT_TWh!$E4179,Data_RES_TWh!AG$9:AG$1496)</f>
        <v>0</v>
      </c>
      <c r="AH4179" s="46">
        <f>SUMIF(Data_IND_TWh!$A$9:$A$504,Data_TOT_TWh!$B4179&amp;"200_"&amp;Data_TOT_TWh!$E4179,Data_IND_TWh!AH$9:AH$504)+SUMIF(Data_TER_TWh!$A$9:$A$504,Data_TOT_TWh!$B4179&amp;"300_"&amp;Data_TOT_TWh!$E4179,Data_TER_TWh!AH$9:AH$504)+SUMIF(Data_RES_TWh!$A$9:$A$1496,Data_TOT_TWh!$B4179&amp;"400_"&amp;Data_TOT_TWh!$E4179,Data_RES_TWh!AH$9:AH$1496)</f>
        <v>0</v>
      </c>
      <c r="AJ4179" s="13"/>
      <c r="AL4179" s="9"/>
      <c r="AM4179" s="87"/>
      <c r="AN4179" s="87"/>
    </row>
    <row r="4180" spans="12:40">
      <c r="L4180" s="46"/>
      <c r="M4180" s="46"/>
      <c r="O4180" s="47"/>
      <c r="P4180" s="46"/>
      <c r="Q4180" s="46"/>
      <c r="R4180" s="37"/>
      <c r="S4180" s="13"/>
      <c r="U4180" s="13"/>
      <c r="W4180" s="13"/>
      <c r="X4180" s="13">
        <f>SUMIF(Data_IND_TWh!$A$9:$A$504,Data_TOT_TWh!$B4180&amp;"200_"&amp;Data_TOT_TWh!$E4180,Data_IND_TWh!X$9:X$504)+SUMIF(Data_TER_TWh!$A$9:$A$504,Data_TOT_TWh!$B4180&amp;"300_"&amp;Data_TOT_TWh!$E4180,Data_TER_TWh!X$9:X$504)+SUMIF(Data_RES_TWh!$A$9:$A$1496,Data_TOT_TWh!$B4180&amp;"400_"&amp;Data_TOT_TWh!$E4180,Data_RES_TWh!X$9:X$1496)</f>
        <v>0</v>
      </c>
      <c r="Y4180" s="13">
        <f>SUMIF(Data_IND_TWh!$A$9:$A$504,Data_TOT_TWh!$B4180&amp;"200_"&amp;Data_TOT_TWh!$E4180,Data_IND_TWh!Y$9:Y$504)+SUMIF(Data_TER_TWh!$A$9:$A$504,Data_TOT_TWh!$B4180&amp;"300_"&amp;Data_TOT_TWh!$E4180,Data_TER_TWh!Y$9:Y$504)+SUMIF(Data_RES_TWh!$A$9:$A$1496,Data_TOT_TWh!$B4180&amp;"400_"&amp;Data_TOT_TWh!$E4180,Data_RES_TWh!Y$9:Y$1496)</f>
        <v>0</v>
      </c>
      <c r="Z4180" s="13">
        <f>SUMIF(Data_IND_TWh!$A$9:$A$504,Data_TOT_TWh!$B4180&amp;"200_"&amp;Data_TOT_TWh!$E4180,Data_IND_TWh!Z$9:Z$504)+SUMIF(Data_TER_TWh!$A$9:$A$504,Data_TOT_TWh!$B4180&amp;"300_"&amp;Data_TOT_TWh!$E4180,Data_TER_TWh!Z$9:Z$504)+SUMIF(Data_RES_TWh!$A$9:$A$1496,Data_TOT_TWh!$B4180&amp;"400_"&amp;Data_TOT_TWh!$E4180,Data_RES_TWh!Z$9:Z$1496)</f>
        <v>0</v>
      </c>
      <c r="AA4180" s="46">
        <f>SUMIF(Data_IND_TWh!$A$9:$A$504,Data_TOT_TWh!$B4180&amp;"200_"&amp;Data_TOT_TWh!$E4180,Data_IND_TWh!AA$9:AA$504)+SUMIF(Data_TER_TWh!$A$9:$A$504,Data_TOT_TWh!$B4180&amp;"300_"&amp;Data_TOT_TWh!$E4180,Data_TER_TWh!AA$9:AA$504)+SUMIF(Data_RES_TWh!$A$9:$A$1496,Data_TOT_TWh!$B4180&amp;"400_"&amp;Data_TOT_TWh!$E4180,Data_RES_TWh!AA$9:AA$1496)</f>
        <v>0</v>
      </c>
      <c r="AC4180" s="13"/>
      <c r="AE4180" s="13"/>
      <c r="AF4180" s="13">
        <f>SUMIF(Data_IND_TWh!$A$9:$A$504,Data_TOT_TWh!$B4180&amp;"200_"&amp;Data_TOT_TWh!$E4180,Data_IND_TWh!AF$9:AF$504)+SUMIF(Data_TER_TWh!$A$9:$A$504,Data_TOT_TWh!$B4180&amp;"300_"&amp;Data_TOT_TWh!$E4180,Data_TER_TWh!AF$9:AF$504)+SUMIF(Data_RES_TWh!$A$9:$A$1496,Data_TOT_TWh!$B4180&amp;"400_"&amp;Data_TOT_TWh!$E4180,Data_RES_TWh!AF$9:AF$1496)</f>
        <v>0</v>
      </c>
      <c r="AG4180" s="13">
        <f>SUMIF(Data_IND_TWh!$A$9:$A$504,Data_TOT_TWh!$B4180&amp;"200_"&amp;Data_TOT_TWh!$E4180,Data_IND_TWh!AG$9:AG$504)+SUMIF(Data_TER_TWh!$A$9:$A$504,Data_TOT_TWh!$B4180&amp;"300_"&amp;Data_TOT_TWh!$E4180,Data_TER_TWh!AG$9:AG$504)+SUMIF(Data_RES_TWh!$A$9:$A$1496,Data_TOT_TWh!$B4180&amp;"400_"&amp;Data_TOT_TWh!$E4180,Data_RES_TWh!AG$9:AG$1496)</f>
        <v>0</v>
      </c>
      <c r="AH4180" s="46">
        <f>SUMIF(Data_IND_TWh!$A$9:$A$504,Data_TOT_TWh!$B4180&amp;"200_"&amp;Data_TOT_TWh!$E4180,Data_IND_TWh!AH$9:AH$504)+SUMIF(Data_TER_TWh!$A$9:$A$504,Data_TOT_TWh!$B4180&amp;"300_"&amp;Data_TOT_TWh!$E4180,Data_TER_TWh!AH$9:AH$504)+SUMIF(Data_RES_TWh!$A$9:$A$1496,Data_TOT_TWh!$B4180&amp;"400_"&amp;Data_TOT_TWh!$E4180,Data_RES_TWh!AH$9:AH$1496)</f>
        <v>0</v>
      </c>
      <c r="AJ4180" s="13"/>
      <c r="AL4180" s="9"/>
      <c r="AM4180" s="87"/>
      <c r="AN4180" s="87"/>
    </row>
    <row r="4181" spans="12:40">
      <c r="L4181" s="46"/>
      <c r="M4181" s="46"/>
      <c r="O4181" s="47"/>
      <c r="P4181" s="46"/>
      <c r="Q4181" s="46"/>
      <c r="R4181" s="37"/>
      <c r="S4181" s="13"/>
      <c r="U4181" s="13"/>
      <c r="W4181" s="13"/>
      <c r="X4181" s="13">
        <f>SUMIF(Data_IND_TWh!$A$9:$A$504,Data_TOT_TWh!$B4181&amp;"200_"&amp;Data_TOT_TWh!$E4181,Data_IND_TWh!X$9:X$504)+SUMIF(Data_TER_TWh!$A$9:$A$504,Data_TOT_TWh!$B4181&amp;"300_"&amp;Data_TOT_TWh!$E4181,Data_TER_TWh!X$9:X$504)+SUMIF(Data_RES_TWh!$A$9:$A$1496,Data_TOT_TWh!$B4181&amp;"400_"&amp;Data_TOT_TWh!$E4181,Data_RES_TWh!X$9:X$1496)</f>
        <v>0</v>
      </c>
      <c r="Y4181" s="13">
        <f>SUMIF(Data_IND_TWh!$A$9:$A$504,Data_TOT_TWh!$B4181&amp;"200_"&amp;Data_TOT_TWh!$E4181,Data_IND_TWh!Y$9:Y$504)+SUMIF(Data_TER_TWh!$A$9:$A$504,Data_TOT_TWh!$B4181&amp;"300_"&amp;Data_TOT_TWh!$E4181,Data_TER_TWh!Y$9:Y$504)+SUMIF(Data_RES_TWh!$A$9:$A$1496,Data_TOT_TWh!$B4181&amp;"400_"&amp;Data_TOT_TWh!$E4181,Data_RES_TWh!Y$9:Y$1496)</f>
        <v>0</v>
      </c>
      <c r="Z4181" s="13">
        <f>SUMIF(Data_IND_TWh!$A$9:$A$504,Data_TOT_TWh!$B4181&amp;"200_"&amp;Data_TOT_TWh!$E4181,Data_IND_TWh!Z$9:Z$504)+SUMIF(Data_TER_TWh!$A$9:$A$504,Data_TOT_TWh!$B4181&amp;"300_"&amp;Data_TOT_TWh!$E4181,Data_TER_TWh!Z$9:Z$504)+SUMIF(Data_RES_TWh!$A$9:$A$1496,Data_TOT_TWh!$B4181&amp;"400_"&amp;Data_TOT_TWh!$E4181,Data_RES_TWh!Z$9:Z$1496)</f>
        <v>0</v>
      </c>
      <c r="AA4181" s="46">
        <f>SUMIF(Data_IND_TWh!$A$9:$A$504,Data_TOT_TWh!$B4181&amp;"200_"&amp;Data_TOT_TWh!$E4181,Data_IND_TWh!AA$9:AA$504)+SUMIF(Data_TER_TWh!$A$9:$A$504,Data_TOT_TWh!$B4181&amp;"300_"&amp;Data_TOT_TWh!$E4181,Data_TER_TWh!AA$9:AA$504)+SUMIF(Data_RES_TWh!$A$9:$A$1496,Data_TOT_TWh!$B4181&amp;"400_"&amp;Data_TOT_TWh!$E4181,Data_RES_TWh!AA$9:AA$1496)</f>
        <v>0</v>
      </c>
      <c r="AC4181" s="13"/>
      <c r="AE4181" s="13"/>
      <c r="AF4181" s="13">
        <f>SUMIF(Data_IND_TWh!$A$9:$A$504,Data_TOT_TWh!$B4181&amp;"200_"&amp;Data_TOT_TWh!$E4181,Data_IND_TWh!AF$9:AF$504)+SUMIF(Data_TER_TWh!$A$9:$A$504,Data_TOT_TWh!$B4181&amp;"300_"&amp;Data_TOT_TWh!$E4181,Data_TER_TWh!AF$9:AF$504)+SUMIF(Data_RES_TWh!$A$9:$A$1496,Data_TOT_TWh!$B4181&amp;"400_"&amp;Data_TOT_TWh!$E4181,Data_RES_TWh!AF$9:AF$1496)</f>
        <v>0</v>
      </c>
      <c r="AG4181" s="13">
        <f>SUMIF(Data_IND_TWh!$A$9:$A$504,Data_TOT_TWh!$B4181&amp;"200_"&amp;Data_TOT_TWh!$E4181,Data_IND_TWh!AG$9:AG$504)+SUMIF(Data_TER_TWh!$A$9:$A$504,Data_TOT_TWh!$B4181&amp;"300_"&amp;Data_TOT_TWh!$E4181,Data_TER_TWh!AG$9:AG$504)+SUMIF(Data_RES_TWh!$A$9:$A$1496,Data_TOT_TWh!$B4181&amp;"400_"&amp;Data_TOT_TWh!$E4181,Data_RES_TWh!AG$9:AG$1496)</f>
        <v>0</v>
      </c>
      <c r="AH4181" s="46">
        <f>SUMIF(Data_IND_TWh!$A$9:$A$504,Data_TOT_TWh!$B4181&amp;"200_"&amp;Data_TOT_TWh!$E4181,Data_IND_TWh!AH$9:AH$504)+SUMIF(Data_TER_TWh!$A$9:$A$504,Data_TOT_TWh!$B4181&amp;"300_"&amp;Data_TOT_TWh!$E4181,Data_TER_TWh!AH$9:AH$504)+SUMIF(Data_RES_TWh!$A$9:$A$1496,Data_TOT_TWh!$B4181&amp;"400_"&amp;Data_TOT_TWh!$E4181,Data_RES_TWh!AH$9:AH$1496)</f>
        <v>0</v>
      </c>
      <c r="AJ4181" s="13"/>
      <c r="AL4181" s="9"/>
      <c r="AM4181" s="87"/>
      <c r="AN4181" s="87"/>
    </row>
    <row r="4182" spans="12:40">
      <c r="L4182" s="46"/>
      <c r="M4182" s="46"/>
      <c r="O4182" s="47"/>
      <c r="P4182" s="46"/>
      <c r="Q4182" s="46"/>
      <c r="R4182" s="37"/>
      <c r="S4182" s="13"/>
      <c r="U4182" s="13"/>
      <c r="W4182" s="13"/>
      <c r="X4182" s="13">
        <f>SUMIF(Data_IND_TWh!$A$9:$A$504,Data_TOT_TWh!$B4182&amp;"200_"&amp;Data_TOT_TWh!$E4182,Data_IND_TWh!X$9:X$504)+SUMIF(Data_TER_TWh!$A$9:$A$504,Data_TOT_TWh!$B4182&amp;"300_"&amp;Data_TOT_TWh!$E4182,Data_TER_TWh!X$9:X$504)+SUMIF(Data_RES_TWh!$A$9:$A$1496,Data_TOT_TWh!$B4182&amp;"400_"&amp;Data_TOT_TWh!$E4182,Data_RES_TWh!X$9:X$1496)</f>
        <v>0</v>
      </c>
      <c r="Y4182" s="13">
        <f>SUMIF(Data_IND_TWh!$A$9:$A$504,Data_TOT_TWh!$B4182&amp;"200_"&amp;Data_TOT_TWh!$E4182,Data_IND_TWh!Y$9:Y$504)+SUMIF(Data_TER_TWh!$A$9:$A$504,Data_TOT_TWh!$B4182&amp;"300_"&amp;Data_TOT_TWh!$E4182,Data_TER_TWh!Y$9:Y$504)+SUMIF(Data_RES_TWh!$A$9:$A$1496,Data_TOT_TWh!$B4182&amp;"400_"&amp;Data_TOT_TWh!$E4182,Data_RES_TWh!Y$9:Y$1496)</f>
        <v>0</v>
      </c>
      <c r="Z4182" s="13">
        <f>SUMIF(Data_IND_TWh!$A$9:$A$504,Data_TOT_TWh!$B4182&amp;"200_"&amp;Data_TOT_TWh!$E4182,Data_IND_TWh!Z$9:Z$504)+SUMIF(Data_TER_TWh!$A$9:$A$504,Data_TOT_TWh!$B4182&amp;"300_"&amp;Data_TOT_TWh!$E4182,Data_TER_TWh!Z$9:Z$504)+SUMIF(Data_RES_TWh!$A$9:$A$1496,Data_TOT_TWh!$B4182&amp;"400_"&amp;Data_TOT_TWh!$E4182,Data_RES_TWh!Z$9:Z$1496)</f>
        <v>0</v>
      </c>
      <c r="AA4182" s="46">
        <f>SUMIF(Data_IND_TWh!$A$9:$A$504,Data_TOT_TWh!$B4182&amp;"200_"&amp;Data_TOT_TWh!$E4182,Data_IND_TWh!AA$9:AA$504)+SUMIF(Data_TER_TWh!$A$9:$A$504,Data_TOT_TWh!$B4182&amp;"300_"&amp;Data_TOT_TWh!$E4182,Data_TER_TWh!AA$9:AA$504)+SUMIF(Data_RES_TWh!$A$9:$A$1496,Data_TOT_TWh!$B4182&amp;"400_"&amp;Data_TOT_TWh!$E4182,Data_RES_TWh!AA$9:AA$1496)</f>
        <v>0</v>
      </c>
      <c r="AC4182" s="13"/>
      <c r="AE4182" s="13"/>
      <c r="AF4182" s="13">
        <f>SUMIF(Data_IND_TWh!$A$9:$A$504,Data_TOT_TWh!$B4182&amp;"200_"&amp;Data_TOT_TWh!$E4182,Data_IND_TWh!AF$9:AF$504)+SUMIF(Data_TER_TWh!$A$9:$A$504,Data_TOT_TWh!$B4182&amp;"300_"&amp;Data_TOT_TWh!$E4182,Data_TER_TWh!AF$9:AF$504)+SUMIF(Data_RES_TWh!$A$9:$A$1496,Data_TOT_TWh!$B4182&amp;"400_"&amp;Data_TOT_TWh!$E4182,Data_RES_TWh!AF$9:AF$1496)</f>
        <v>0</v>
      </c>
      <c r="AG4182" s="13">
        <f>SUMIF(Data_IND_TWh!$A$9:$A$504,Data_TOT_TWh!$B4182&amp;"200_"&amp;Data_TOT_TWh!$E4182,Data_IND_TWh!AG$9:AG$504)+SUMIF(Data_TER_TWh!$A$9:$A$504,Data_TOT_TWh!$B4182&amp;"300_"&amp;Data_TOT_TWh!$E4182,Data_TER_TWh!AG$9:AG$504)+SUMIF(Data_RES_TWh!$A$9:$A$1496,Data_TOT_TWh!$B4182&amp;"400_"&amp;Data_TOT_TWh!$E4182,Data_RES_TWh!AG$9:AG$1496)</f>
        <v>0</v>
      </c>
      <c r="AH4182" s="46">
        <f>SUMIF(Data_IND_TWh!$A$9:$A$504,Data_TOT_TWh!$B4182&amp;"200_"&amp;Data_TOT_TWh!$E4182,Data_IND_TWh!AH$9:AH$504)+SUMIF(Data_TER_TWh!$A$9:$A$504,Data_TOT_TWh!$B4182&amp;"300_"&amp;Data_TOT_TWh!$E4182,Data_TER_TWh!AH$9:AH$504)+SUMIF(Data_RES_TWh!$A$9:$A$1496,Data_TOT_TWh!$B4182&amp;"400_"&amp;Data_TOT_TWh!$E4182,Data_RES_TWh!AH$9:AH$1496)</f>
        <v>0</v>
      </c>
      <c r="AJ4182" s="13"/>
      <c r="AL4182" s="9"/>
      <c r="AM4182" s="87"/>
      <c r="AN4182" s="87"/>
    </row>
    <row r="4183" spans="12:40">
      <c r="L4183" s="46"/>
      <c r="M4183" s="46"/>
      <c r="O4183" s="47"/>
      <c r="P4183" s="46"/>
      <c r="Q4183" s="46"/>
      <c r="R4183" s="37"/>
      <c r="S4183" s="13"/>
      <c r="U4183" s="13"/>
      <c r="W4183" s="13"/>
      <c r="X4183" s="13">
        <f>SUMIF(Data_IND_TWh!$A$9:$A$504,Data_TOT_TWh!$B4183&amp;"200_"&amp;Data_TOT_TWh!$E4183,Data_IND_TWh!X$9:X$504)+SUMIF(Data_TER_TWh!$A$9:$A$504,Data_TOT_TWh!$B4183&amp;"300_"&amp;Data_TOT_TWh!$E4183,Data_TER_TWh!X$9:X$504)+SUMIF(Data_RES_TWh!$A$9:$A$1496,Data_TOT_TWh!$B4183&amp;"400_"&amp;Data_TOT_TWh!$E4183,Data_RES_TWh!X$9:X$1496)</f>
        <v>0</v>
      </c>
      <c r="Y4183" s="13">
        <f>SUMIF(Data_IND_TWh!$A$9:$A$504,Data_TOT_TWh!$B4183&amp;"200_"&amp;Data_TOT_TWh!$E4183,Data_IND_TWh!Y$9:Y$504)+SUMIF(Data_TER_TWh!$A$9:$A$504,Data_TOT_TWh!$B4183&amp;"300_"&amp;Data_TOT_TWh!$E4183,Data_TER_TWh!Y$9:Y$504)+SUMIF(Data_RES_TWh!$A$9:$A$1496,Data_TOT_TWh!$B4183&amp;"400_"&amp;Data_TOT_TWh!$E4183,Data_RES_TWh!Y$9:Y$1496)</f>
        <v>0</v>
      </c>
      <c r="Z4183" s="13">
        <f>SUMIF(Data_IND_TWh!$A$9:$A$504,Data_TOT_TWh!$B4183&amp;"200_"&amp;Data_TOT_TWh!$E4183,Data_IND_TWh!Z$9:Z$504)+SUMIF(Data_TER_TWh!$A$9:$A$504,Data_TOT_TWh!$B4183&amp;"300_"&amp;Data_TOT_TWh!$E4183,Data_TER_TWh!Z$9:Z$504)+SUMIF(Data_RES_TWh!$A$9:$A$1496,Data_TOT_TWh!$B4183&amp;"400_"&amp;Data_TOT_TWh!$E4183,Data_RES_TWh!Z$9:Z$1496)</f>
        <v>0</v>
      </c>
      <c r="AA4183" s="46">
        <f>SUMIF(Data_IND_TWh!$A$9:$A$504,Data_TOT_TWh!$B4183&amp;"200_"&amp;Data_TOT_TWh!$E4183,Data_IND_TWh!AA$9:AA$504)+SUMIF(Data_TER_TWh!$A$9:$A$504,Data_TOT_TWh!$B4183&amp;"300_"&amp;Data_TOT_TWh!$E4183,Data_TER_TWh!AA$9:AA$504)+SUMIF(Data_RES_TWh!$A$9:$A$1496,Data_TOT_TWh!$B4183&amp;"400_"&amp;Data_TOT_TWh!$E4183,Data_RES_TWh!AA$9:AA$1496)</f>
        <v>0</v>
      </c>
      <c r="AC4183" s="13"/>
      <c r="AE4183" s="13"/>
      <c r="AF4183" s="13">
        <f>SUMIF(Data_IND_TWh!$A$9:$A$504,Data_TOT_TWh!$B4183&amp;"200_"&amp;Data_TOT_TWh!$E4183,Data_IND_TWh!AF$9:AF$504)+SUMIF(Data_TER_TWh!$A$9:$A$504,Data_TOT_TWh!$B4183&amp;"300_"&amp;Data_TOT_TWh!$E4183,Data_TER_TWh!AF$9:AF$504)+SUMIF(Data_RES_TWh!$A$9:$A$1496,Data_TOT_TWh!$B4183&amp;"400_"&amp;Data_TOT_TWh!$E4183,Data_RES_TWh!AF$9:AF$1496)</f>
        <v>0</v>
      </c>
      <c r="AG4183" s="13">
        <f>SUMIF(Data_IND_TWh!$A$9:$A$504,Data_TOT_TWh!$B4183&amp;"200_"&amp;Data_TOT_TWh!$E4183,Data_IND_TWh!AG$9:AG$504)+SUMIF(Data_TER_TWh!$A$9:$A$504,Data_TOT_TWh!$B4183&amp;"300_"&amp;Data_TOT_TWh!$E4183,Data_TER_TWh!AG$9:AG$504)+SUMIF(Data_RES_TWh!$A$9:$A$1496,Data_TOT_TWh!$B4183&amp;"400_"&amp;Data_TOT_TWh!$E4183,Data_RES_TWh!AG$9:AG$1496)</f>
        <v>0</v>
      </c>
      <c r="AH4183" s="46">
        <f>SUMIF(Data_IND_TWh!$A$9:$A$504,Data_TOT_TWh!$B4183&amp;"200_"&amp;Data_TOT_TWh!$E4183,Data_IND_TWh!AH$9:AH$504)+SUMIF(Data_TER_TWh!$A$9:$A$504,Data_TOT_TWh!$B4183&amp;"300_"&amp;Data_TOT_TWh!$E4183,Data_TER_TWh!AH$9:AH$504)+SUMIF(Data_RES_TWh!$A$9:$A$1496,Data_TOT_TWh!$B4183&amp;"400_"&amp;Data_TOT_TWh!$E4183,Data_RES_TWh!AH$9:AH$1496)</f>
        <v>0</v>
      </c>
      <c r="AJ4183" s="13"/>
      <c r="AL4183" s="9"/>
      <c r="AM4183" s="87"/>
      <c r="AN4183" s="87"/>
    </row>
    <row r="4184" spans="12:40">
      <c r="L4184" s="46"/>
      <c r="M4184" s="46"/>
      <c r="O4184" s="47"/>
      <c r="P4184" s="46"/>
      <c r="Q4184" s="46"/>
      <c r="R4184" s="37"/>
      <c r="S4184" s="13"/>
      <c r="U4184" s="13"/>
      <c r="W4184" s="13"/>
      <c r="X4184" s="13">
        <f>SUMIF(Data_IND_TWh!$A$9:$A$504,Data_TOT_TWh!$B4184&amp;"200_"&amp;Data_TOT_TWh!$E4184,Data_IND_TWh!X$9:X$504)+SUMIF(Data_TER_TWh!$A$9:$A$504,Data_TOT_TWh!$B4184&amp;"300_"&amp;Data_TOT_TWh!$E4184,Data_TER_TWh!X$9:X$504)+SUMIF(Data_RES_TWh!$A$9:$A$1496,Data_TOT_TWh!$B4184&amp;"400_"&amp;Data_TOT_TWh!$E4184,Data_RES_TWh!X$9:X$1496)</f>
        <v>0</v>
      </c>
      <c r="Y4184" s="13">
        <f>SUMIF(Data_IND_TWh!$A$9:$A$504,Data_TOT_TWh!$B4184&amp;"200_"&amp;Data_TOT_TWh!$E4184,Data_IND_TWh!Y$9:Y$504)+SUMIF(Data_TER_TWh!$A$9:$A$504,Data_TOT_TWh!$B4184&amp;"300_"&amp;Data_TOT_TWh!$E4184,Data_TER_TWh!Y$9:Y$504)+SUMIF(Data_RES_TWh!$A$9:$A$1496,Data_TOT_TWh!$B4184&amp;"400_"&amp;Data_TOT_TWh!$E4184,Data_RES_TWh!Y$9:Y$1496)</f>
        <v>0</v>
      </c>
      <c r="Z4184" s="13">
        <f>SUMIF(Data_IND_TWh!$A$9:$A$504,Data_TOT_TWh!$B4184&amp;"200_"&amp;Data_TOT_TWh!$E4184,Data_IND_TWh!Z$9:Z$504)+SUMIF(Data_TER_TWh!$A$9:$A$504,Data_TOT_TWh!$B4184&amp;"300_"&amp;Data_TOT_TWh!$E4184,Data_TER_TWh!Z$9:Z$504)+SUMIF(Data_RES_TWh!$A$9:$A$1496,Data_TOT_TWh!$B4184&amp;"400_"&amp;Data_TOT_TWh!$E4184,Data_RES_TWh!Z$9:Z$1496)</f>
        <v>0</v>
      </c>
      <c r="AA4184" s="46">
        <f>SUMIF(Data_IND_TWh!$A$9:$A$504,Data_TOT_TWh!$B4184&amp;"200_"&amp;Data_TOT_TWh!$E4184,Data_IND_TWh!AA$9:AA$504)+SUMIF(Data_TER_TWh!$A$9:$A$504,Data_TOT_TWh!$B4184&amp;"300_"&amp;Data_TOT_TWh!$E4184,Data_TER_TWh!AA$9:AA$504)+SUMIF(Data_RES_TWh!$A$9:$A$1496,Data_TOT_TWh!$B4184&amp;"400_"&amp;Data_TOT_TWh!$E4184,Data_RES_TWh!AA$9:AA$1496)</f>
        <v>0</v>
      </c>
      <c r="AC4184" s="13"/>
      <c r="AE4184" s="13"/>
      <c r="AF4184" s="13">
        <f>SUMIF(Data_IND_TWh!$A$9:$A$504,Data_TOT_TWh!$B4184&amp;"200_"&amp;Data_TOT_TWh!$E4184,Data_IND_TWh!AF$9:AF$504)+SUMIF(Data_TER_TWh!$A$9:$A$504,Data_TOT_TWh!$B4184&amp;"300_"&amp;Data_TOT_TWh!$E4184,Data_TER_TWh!AF$9:AF$504)+SUMIF(Data_RES_TWh!$A$9:$A$1496,Data_TOT_TWh!$B4184&amp;"400_"&amp;Data_TOT_TWh!$E4184,Data_RES_TWh!AF$9:AF$1496)</f>
        <v>0</v>
      </c>
      <c r="AG4184" s="13">
        <f>SUMIF(Data_IND_TWh!$A$9:$A$504,Data_TOT_TWh!$B4184&amp;"200_"&amp;Data_TOT_TWh!$E4184,Data_IND_TWh!AG$9:AG$504)+SUMIF(Data_TER_TWh!$A$9:$A$504,Data_TOT_TWh!$B4184&amp;"300_"&amp;Data_TOT_TWh!$E4184,Data_TER_TWh!AG$9:AG$504)+SUMIF(Data_RES_TWh!$A$9:$A$1496,Data_TOT_TWh!$B4184&amp;"400_"&amp;Data_TOT_TWh!$E4184,Data_RES_TWh!AG$9:AG$1496)</f>
        <v>0</v>
      </c>
      <c r="AH4184" s="46">
        <f>SUMIF(Data_IND_TWh!$A$9:$A$504,Data_TOT_TWh!$B4184&amp;"200_"&amp;Data_TOT_TWh!$E4184,Data_IND_TWh!AH$9:AH$504)+SUMIF(Data_TER_TWh!$A$9:$A$504,Data_TOT_TWh!$B4184&amp;"300_"&amp;Data_TOT_TWh!$E4184,Data_TER_TWh!AH$9:AH$504)+SUMIF(Data_RES_TWh!$A$9:$A$1496,Data_TOT_TWh!$B4184&amp;"400_"&amp;Data_TOT_TWh!$E4184,Data_RES_TWh!AH$9:AH$1496)</f>
        <v>0</v>
      </c>
      <c r="AJ4184" s="13"/>
      <c r="AL4184" s="9"/>
      <c r="AM4184" s="87"/>
      <c r="AN4184" s="87"/>
    </row>
    <row r="4185" spans="12:40">
      <c r="L4185" s="46"/>
      <c r="M4185" s="46"/>
      <c r="O4185" s="47"/>
      <c r="P4185" s="46"/>
      <c r="Q4185" s="46"/>
      <c r="R4185" s="37"/>
      <c r="S4185" s="13"/>
      <c r="U4185" s="13"/>
      <c r="W4185" s="13"/>
      <c r="X4185" s="13">
        <f>SUMIF(Data_IND_TWh!$A$9:$A$504,Data_TOT_TWh!$B4185&amp;"200_"&amp;Data_TOT_TWh!$E4185,Data_IND_TWh!X$9:X$504)+SUMIF(Data_TER_TWh!$A$9:$A$504,Data_TOT_TWh!$B4185&amp;"300_"&amp;Data_TOT_TWh!$E4185,Data_TER_TWh!X$9:X$504)+SUMIF(Data_RES_TWh!$A$9:$A$1496,Data_TOT_TWh!$B4185&amp;"400_"&amp;Data_TOT_TWh!$E4185,Data_RES_TWh!X$9:X$1496)</f>
        <v>0</v>
      </c>
      <c r="Y4185" s="13">
        <f>SUMIF(Data_IND_TWh!$A$9:$A$504,Data_TOT_TWh!$B4185&amp;"200_"&amp;Data_TOT_TWh!$E4185,Data_IND_TWh!Y$9:Y$504)+SUMIF(Data_TER_TWh!$A$9:$A$504,Data_TOT_TWh!$B4185&amp;"300_"&amp;Data_TOT_TWh!$E4185,Data_TER_TWh!Y$9:Y$504)+SUMIF(Data_RES_TWh!$A$9:$A$1496,Data_TOT_TWh!$B4185&amp;"400_"&amp;Data_TOT_TWh!$E4185,Data_RES_TWh!Y$9:Y$1496)</f>
        <v>0</v>
      </c>
      <c r="Z4185" s="13">
        <f>SUMIF(Data_IND_TWh!$A$9:$A$504,Data_TOT_TWh!$B4185&amp;"200_"&amp;Data_TOT_TWh!$E4185,Data_IND_TWh!Z$9:Z$504)+SUMIF(Data_TER_TWh!$A$9:$A$504,Data_TOT_TWh!$B4185&amp;"300_"&amp;Data_TOT_TWh!$E4185,Data_TER_TWh!Z$9:Z$504)+SUMIF(Data_RES_TWh!$A$9:$A$1496,Data_TOT_TWh!$B4185&amp;"400_"&amp;Data_TOT_TWh!$E4185,Data_RES_TWh!Z$9:Z$1496)</f>
        <v>0</v>
      </c>
      <c r="AA4185" s="46">
        <f>SUMIF(Data_IND_TWh!$A$9:$A$504,Data_TOT_TWh!$B4185&amp;"200_"&amp;Data_TOT_TWh!$E4185,Data_IND_TWh!AA$9:AA$504)+SUMIF(Data_TER_TWh!$A$9:$A$504,Data_TOT_TWh!$B4185&amp;"300_"&amp;Data_TOT_TWh!$E4185,Data_TER_TWh!AA$9:AA$504)+SUMIF(Data_RES_TWh!$A$9:$A$1496,Data_TOT_TWh!$B4185&amp;"400_"&amp;Data_TOT_TWh!$E4185,Data_RES_TWh!AA$9:AA$1496)</f>
        <v>0</v>
      </c>
      <c r="AC4185" s="13"/>
      <c r="AE4185" s="13"/>
      <c r="AF4185" s="13">
        <f>SUMIF(Data_IND_TWh!$A$9:$A$504,Data_TOT_TWh!$B4185&amp;"200_"&amp;Data_TOT_TWh!$E4185,Data_IND_TWh!AF$9:AF$504)+SUMIF(Data_TER_TWh!$A$9:$A$504,Data_TOT_TWh!$B4185&amp;"300_"&amp;Data_TOT_TWh!$E4185,Data_TER_TWh!AF$9:AF$504)+SUMIF(Data_RES_TWh!$A$9:$A$1496,Data_TOT_TWh!$B4185&amp;"400_"&amp;Data_TOT_TWh!$E4185,Data_RES_TWh!AF$9:AF$1496)</f>
        <v>0</v>
      </c>
      <c r="AG4185" s="13">
        <f>SUMIF(Data_IND_TWh!$A$9:$A$504,Data_TOT_TWh!$B4185&amp;"200_"&amp;Data_TOT_TWh!$E4185,Data_IND_TWh!AG$9:AG$504)+SUMIF(Data_TER_TWh!$A$9:$A$504,Data_TOT_TWh!$B4185&amp;"300_"&amp;Data_TOT_TWh!$E4185,Data_TER_TWh!AG$9:AG$504)+SUMIF(Data_RES_TWh!$A$9:$A$1496,Data_TOT_TWh!$B4185&amp;"400_"&amp;Data_TOT_TWh!$E4185,Data_RES_TWh!AG$9:AG$1496)</f>
        <v>0</v>
      </c>
      <c r="AH4185" s="46">
        <f>SUMIF(Data_IND_TWh!$A$9:$A$504,Data_TOT_TWh!$B4185&amp;"200_"&amp;Data_TOT_TWh!$E4185,Data_IND_TWh!AH$9:AH$504)+SUMIF(Data_TER_TWh!$A$9:$A$504,Data_TOT_TWh!$B4185&amp;"300_"&amp;Data_TOT_TWh!$E4185,Data_TER_TWh!AH$9:AH$504)+SUMIF(Data_RES_TWh!$A$9:$A$1496,Data_TOT_TWh!$B4185&amp;"400_"&amp;Data_TOT_TWh!$E4185,Data_RES_TWh!AH$9:AH$1496)</f>
        <v>0</v>
      </c>
      <c r="AJ4185" s="13"/>
      <c r="AL4185" s="9"/>
      <c r="AM4185" s="87"/>
      <c r="AN4185" s="87"/>
    </row>
    <row r="4186" spans="12:40">
      <c r="L4186" s="46"/>
      <c r="M4186" s="46"/>
      <c r="O4186" s="47"/>
      <c r="P4186" s="46"/>
      <c r="Q4186" s="46"/>
      <c r="R4186" s="37"/>
      <c r="S4186" s="13"/>
      <c r="U4186" s="13"/>
      <c r="W4186" s="13"/>
      <c r="X4186" s="13">
        <f>SUMIF(Data_IND_TWh!$A$9:$A$504,Data_TOT_TWh!$B4186&amp;"200_"&amp;Data_TOT_TWh!$E4186,Data_IND_TWh!X$9:X$504)+SUMIF(Data_TER_TWh!$A$9:$A$504,Data_TOT_TWh!$B4186&amp;"300_"&amp;Data_TOT_TWh!$E4186,Data_TER_TWh!X$9:X$504)+SUMIF(Data_RES_TWh!$A$9:$A$1496,Data_TOT_TWh!$B4186&amp;"400_"&amp;Data_TOT_TWh!$E4186,Data_RES_TWh!X$9:X$1496)</f>
        <v>0</v>
      </c>
      <c r="Y4186" s="13">
        <f>SUMIF(Data_IND_TWh!$A$9:$A$504,Data_TOT_TWh!$B4186&amp;"200_"&amp;Data_TOT_TWh!$E4186,Data_IND_TWh!Y$9:Y$504)+SUMIF(Data_TER_TWh!$A$9:$A$504,Data_TOT_TWh!$B4186&amp;"300_"&amp;Data_TOT_TWh!$E4186,Data_TER_TWh!Y$9:Y$504)+SUMIF(Data_RES_TWh!$A$9:$A$1496,Data_TOT_TWh!$B4186&amp;"400_"&amp;Data_TOT_TWh!$E4186,Data_RES_TWh!Y$9:Y$1496)</f>
        <v>0</v>
      </c>
      <c r="Z4186" s="13">
        <f>SUMIF(Data_IND_TWh!$A$9:$A$504,Data_TOT_TWh!$B4186&amp;"200_"&amp;Data_TOT_TWh!$E4186,Data_IND_TWh!Z$9:Z$504)+SUMIF(Data_TER_TWh!$A$9:$A$504,Data_TOT_TWh!$B4186&amp;"300_"&amp;Data_TOT_TWh!$E4186,Data_TER_TWh!Z$9:Z$504)+SUMIF(Data_RES_TWh!$A$9:$A$1496,Data_TOT_TWh!$B4186&amp;"400_"&amp;Data_TOT_TWh!$E4186,Data_RES_TWh!Z$9:Z$1496)</f>
        <v>0</v>
      </c>
      <c r="AA4186" s="46">
        <f>SUMIF(Data_IND_TWh!$A$9:$A$504,Data_TOT_TWh!$B4186&amp;"200_"&amp;Data_TOT_TWh!$E4186,Data_IND_TWh!AA$9:AA$504)+SUMIF(Data_TER_TWh!$A$9:$A$504,Data_TOT_TWh!$B4186&amp;"300_"&amp;Data_TOT_TWh!$E4186,Data_TER_TWh!AA$9:AA$504)+SUMIF(Data_RES_TWh!$A$9:$A$1496,Data_TOT_TWh!$B4186&amp;"400_"&amp;Data_TOT_TWh!$E4186,Data_RES_TWh!AA$9:AA$1496)</f>
        <v>0</v>
      </c>
      <c r="AC4186" s="13"/>
      <c r="AE4186" s="13"/>
      <c r="AF4186" s="13">
        <f>SUMIF(Data_IND_TWh!$A$9:$A$504,Data_TOT_TWh!$B4186&amp;"200_"&amp;Data_TOT_TWh!$E4186,Data_IND_TWh!AF$9:AF$504)+SUMIF(Data_TER_TWh!$A$9:$A$504,Data_TOT_TWh!$B4186&amp;"300_"&amp;Data_TOT_TWh!$E4186,Data_TER_TWh!AF$9:AF$504)+SUMIF(Data_RES_TWh!$A$9:$A$1496,Data_TOT_TWh!$B4186&amp;"400_"&amp;Data_TOT_TWh!$E4186,Data_RES_TWh!AF$9:AF$1496)</f>
        <v>0</v>
      </c>
      <c r="AG4186" s="13">
        <f>SUMIF(Data_IND_TWh!$A$9:$A$504,Data_TOT_TWh!$B4186&amp;"200_"&amp;Data_TOT_TWh!$E4186,Data_IND_TWh!AG$9:AG$504)+SUMIF(Data_TER_TWh!$A$9:$A$504,Data_TOT_TWh!$B4186&amp;"300_"&amp;Data_TOT_TWh!$E4186,Data_TER_TWh!AG$9:AG$504)+SUMIF(Data_RES_TWh!$A$9:$A$1496,Data_TOT_TWh!$B4186&amp;"400_"&amp;Data_TOT_TWh!$E4186,Data_RES_TWh!AG$9:AG$1496)</f>
        <v>0</v>
      </c>
      <c r="AH4186" s="46">
        <f>SUMIF(Data_IND_TWh!$A$9:$A$504,Data_TOT_TWh!$B4186&amp;"200_"&amp;Data_TOT_TWh!$E4186,Data_IND_TWh!AH$9:AH$504)+SUMIF(Data_TER_TWh!$A$9:$A$504,Data_TOT_TWh!$B4186&amp;"300_"&amp;Data_TOT_TWh!$E4186,Data_TER_TWh!AH$9:AH$504)+SUMIF(Data_RES_TWh!$A$9:$A$1496,Data_TOT_TWh!$B4186&amp;"400_"&amp;Data_TOT_TWh!$E4186,Data_RES_TWh!AH$9:AH$1496)</f>
        <v>0</v>
      </c>
      <c r="AJ4186" s="13"/>
      <c r="AL4186" s="9"/>
      <c r="AM4186" s="87"/>
      <c r="AN4186" s="87"/>
    </row>
    <row r="4187" spans="12:40">
      <c r="L4187" s="46"/>
      <c r="M4187" s="46"/>
      <c r="O4187" s="47"/>
      <c r="P4187" s="46"/>
      <c r="Q4187" s="46"/>
      <c r="R4187" s="37"/>
      <c r="S4187" s="13"/>
      <c r="U4187" s="13"/>
      <c r="W4187" s="13"/>
      <c r="X4187" s="13">
        <f>SUMIF(Data_IND_TWh!$A$9:$A$504,Data_TOT_TWh!$B4187&amp;"200_"&amp;Data_TOT_TWh!$E4187,Data_IND_TWh!X$9:X$504)+SUMIF(Data_TER_TWh!$A$9:$A$504,Data_TOT_TWh!$B4187&amp;"300_"&amp;Data_TOT_TWh!$E4187,Data_TER_TWh!X$9:X$504)+SUMIF(Data_RES_TWh!$A$9:$A$1496,Data_TOT_TWh!$B4187&amp;"400_"&amp;Data_TOT_TWh!$E4187,Data_RES_TWh!X$9:X$1496)</f>
        <v>0</v>
      </c>
      <c r="Y4187" s="13">
        <f>SUMIF(Data_IND_TWh!$A$9:$A$504,Data_TOT_TWh!$B4187&amp;"200_"&amp;Data_TOT_TWh!$E4187,Data_IND_TWh!Y$9:Y$504)+SUMIF(Data_TER_TWh!$A$9:$A$504,Data_TOT_TWh!$B4187&amp;"300_"&amp;Data_TOT_TWh!$E4187,Data_TER_TWh!Y$9:Y$504)+SUMIF(Data_RES_TWh!$A$9:$A$1496,Data_TOT_TWh!$B4187&amp;"400_"&amp;Data_TOT_TWh!$E4187,Data_RES_TWh!Y$9:Y$1496)</f>
        <v>0</v>
      </c>
      <c r="Z4187" s="13">
        <f>SUMIF(Data_IND_TWh!$A$9:$A$504,Data_TOT_TWh!$B4187&amp;"200_"&amp;Data_TOT_TWh!$E4187,Data_IND_TWh!Z$9:Z$504)+SUMIF(Data_TER_TWh!$A$9:$A$504,Data_TOT_TWh!$B4187&amp;"300_"&amp;Data_TOT_TWh!$E4187,Data_TER_TWh!Z$9:Z$504)+SUMIF(Data_RES_TWh!$A$9:$A$1496,Data_TOT_TWh!$B4187&amp;"400_"&amp;Data_TOT_TWh!$E4187,Data_RES_TWh!Z$9:Z$1496)</f>
        <v>0</v>
      </c>
      <c r="AA4187" s="46">
        <f>SUMIF(Data_IND_TWh!$A$9:$A$504,Data_TOT_TWh!$B4187&amp;"200_"&amp;Data_TOT_TWh!$E4187,Data_IND_TWh!AA$9:AA$504)+SUMIF(Data_TER_TWh!$A$9:$A$504,Data_TOT_TWh!$B4187&amp;"300_"&amp;Data_TOT_TWh!$E4187,Data_TER_TWh!AA$9:AA$504)+SUMIF(Data_RES_TWh!$A$9:$A$1496,Data_TOT_TWh!$B4187&amp;"400_"&amp;Data_TOT_TWh!$E4187,Data_RES_TWh!AA$9:AA$1496)</f>
        <v>0</v>
      </c>
      <c r="AC4187" s="13"/>
      <c r="AE4187" s="13"/>
      <c r="AF4187" s="13">
        <f>SUMIF(Data_IND_TWh!$A$9:$A$504,Data_TOT_TWh!$B4187&amp;"200_"&amp;Data_TOT_TWh!$E4187,Data_IND_TWh!AF$9:AF$504)+SUMIF(Data_TER_TWh!$A$9:$A$504,Data_TOT_TWh!$B4187&amp;"300_"&amp;Data_TOT_TWh!$E4187,Data_TER_TWh!AF$9:AF$504)+SUMIF(Data_RES_TWh!$A$9:$A$1496,Data_TOT_TWh!$B4187&amp;"400_"&amp;Data_TOT_TWh!$E4187,Data_RES_TWh!AF$9:AF$1496)</f>
        <v>0</v>
      </c>
      <c r="AG4187" s="13">
        <f>SUMIF(Data_IND_TWh!$A$9:$A$504,Data_TOT_TWh!$B4187&amp;"200_"&amp;Data_TOT_TWh!$E4187,Data_IND_TWh!AG$9:AG$504)+SUMIF(Data_TER_TWh!$A$9:$A$504,Data_TOT_TWh!$B4187&amp;"300_"&amp;Data_TOT_TWh!$E4187,Data_TER_TWh!AG$9:AG$504)+SUMIF(Data_RES_TWh!$A$9:$A$1496,Data_TOT_TWh!$B4187&amp;"400_"&amp;Data_TOT_TWh!$E4187,Data_RES_TWh!AG$9:AG$1496)</f>
        <v>0</v>
      </c>
      <c r="AH4187" s="46">
        <f>SUMIF(Data_IND_TWh!$A$9:$A$504,Data_TOT_TWh!$B4187&amp;"200_"&amp;Data_TOT_TWh!$E4187,Data_IND_TWh!AH$9:AH$504)+SUMIF(Data_TER_TWh!$A$9:$A$504,Data_TOT_TWh!$B4187&amp;"300_"&amp;Data_TOT_TWh!$E4187,Data_TER_TWh!AH$9:AH$504)+SUMIF(Data_RES_TWh!$A$9:$A$1496,Data_TOT_TWh!$B4187&amp;"400_"&amp;Data_TOT_TWh!$E4187,Data_RES_TWh!AH$9:AH$1496)</f>
        <v>0</v>
      </c>
      <c r="AJ4187" s="13"/>
      <c r="AL4187" s="9"/>
      <c r="AM4187" s="87"/>
      <c r="AN4187" s="87"/>
    </row>
    <row r="4188" spans="12:40">
      <c r="L4188" s="46"/>
      <c r="M4188" s="46"/>
      <c r="O4188" s="47"/>
      <c r="P4188" s="46"/>
      <c r="Q4188" s="46"/>
      <c r="R4188" s="37"/>
      <c r="S4188" s="13"/>
      <c r="U4188" s="13"/>
      <c r="W4188" s="13"/>
      <c r="X4188" s="13">
        <f>SUMIF(Data_IND_TWh!$A$9:$A$504,Data_TOT_TWh!$B4188&amp;"200_"&amp;Data_TOT_TWh!$E4188,Data_IND_TWh!X$9:X$504)+SUMIF(Data_TER_TWh!$A$9:$A$504,Data_TOT_TWh!$B4188&amp;"300_"&amp;Data_TOT_TWh!$E4188,Data_TER_TWh!X$9:X$504)+SUMIF(Data_RES_TWh!$A$9:$A$1496,Data_TOT_TWh!$B4188&amp;"400_"&amp;Data_TOT_TWh!$E4188,Data_RES_TWh!X$9:X$1496)</f>
        <v>0</v>
      </c>
      <c r="Y4188" s="13">
        <f>SUMIF(Data_IND_TWh!$A$9:$A$504,Data_TOT_TWh!$B4188&amp;"200_"&amp;Data_TOT_TWh!$E4188,Data_IND_TWh!Y$9:Y$504)+SUMIF(Data_TER_TWh!$A$9:$A$504,Data_TOT_TWh!$B4188&amp;"300_"&amp;Data_TOT_TWh!$E4188,Data_TER_TWh!Y$9:Y$504)+SUMIF(Data_RES_TWh!$A$9:$A$1496,Data_TOT_TWh!$B4188&amp;"400_"&amp;Data_TOT_TWh!$E4188,Data_RES_TWh!Y$9:Y$1496)</f>
        <v>0</v>
      </c>
      <c r="Z4188" s="13">
        <f>SUMIF(Data_IND_TWh!$A$9:$A$504,Data_TOT_TWh!$B4188&amp;"200_"&amp;Data_TOT_TWh!$E4188,Data_IND_TWh!Z$9:Z$504)+SUMIF(Data_TER_TWh!$A$9:$A$504,Data_TOT_TWh!$B4188&amp;"300_"&amp;Data_TOT_TWh!$E4188,Data_TER_TWh!Z$9:Z$504)+SUMIF(Data_RES_TWh!$A$9:$A$1496,Data_TOT_TWh!$B4188&amp;"400_"&amp;Data_TOT_TWh!$E4188,Data_RES_TWh!Z$9:Z$1496)</f>
        <v>0</v>
      </c>
      <c r="AA4188" s="46">
        <f>SUMIF(Data_IND_TWh!$A$9:$A$504,Data_TOT_TWh!$B4188&amp;"200_"&amp;Data_TOT_TWh!$E4188,Data_IND_TWh!AA$9:AA$504)+SUMIF(Data_TER_TWh!$A$9:$A$504,Data_TOT_TWh!$B4188&amp;"300_"&amp;Data_TOT_TWh!$E4188,Data_TER_TWh!AA$9:AA$504)+SUMIF(Data_RES_TWh!$A$9:$A$1496,Data_TOT_TWh!$B4188&amp;"400_"&amp;Data_TOT_TWh!$E4188,Data_RES_TWh!AA$9:AA$1496)</f>
        <v>0</v>
      </c>
      <c r="AC4188" s="13"/>
      <c r="AE4188" s="13"/>
      <c r="AF4188" s="13">
        <f>SUMIF(Data_IND_TWh!$A$9:$A$504,Data_TOT_TWh!$B4188&amp;"200_"&amp;Data_TOT_TWh!$E4188,Data_IND_TWh!AF$9:AF$504)+SUMIF(Data_TER_TWh!$A$9:$A$504,Data_TOT_TWh!$B4188&amp;"300_"&amp;Data_TOT_TWh!$E4188,Data_TER_TWh!AF$9:AF$504)+SUMIF(Data_RES_TWh!$A$9:$A$1496,Data_TOT_TWh!$B4188&amp;"400_"&amp;Data_TOT_TWh!$E4188,Data_RES_TWh!AF$9:AF$1496)</f>
        <v>0</v>
      </c>
      <c r="AG4188" s="13">
        <f>SUMIF(Data_IND_TWh!$A$9:$A$504,Data_TOT_TWh!$B4188&amp;"200_"&amp;Data_TOT_TWh!$E4188,Data_IND_TWh!AG$9:AG$504)+SUMIF(Data_TER_TWh!$A$9:$A$504,Data_TOT_TWh!$B4188&amp;"300_"&amp;Data_TOT_TWh!$E4188,Data_TER_TWh!AG$9:AG$504)+SUMIF(Data_RES_TWh!$A$9:$A$1496,Data_TOT_TWh!$B4188&amp;"400_"&amp;Data_TOT_TWh!$E4188,Data_RES_TWh!AG$9:AG$1496)</f>
        <v>0</v>
      </c>
      <c r="AH4188" s="46">
        <f>SUMIF(Data_IND_TWh!$A$9:$A$504,Data_TOT_TWh!$B4188&amp;"200_"&amp;Data_TOT_TWh!$E4188,Data_IND_TWh!AH$9:AH$504)+SUMIF(Data_TER_TWh!$A$9:$A$504,Data_TOT_TWh!$B4188&amp;"300_"&amp;Data_TOT_TWh!$E4188,Data_TER_TWh!AH$9:AH$504)+SUMIF(Data_RES_TWh!$A$9:$A$1496,Data_TOT_TWh!$B4188&amp;"400_"&amp;Data_TOT_TWh!$E4188,Data_RES_TWh!AH$9:AH$1496)</f>
        <v>0</v>
      </c>
      <c r="AJ4188" s="13"/>
      <c r="AL4188" s="9"/>
      <c r="AM4188" s="87"/>
      <c r="AN4188" s="87"/>
    </row>
    <row r="4189" spans="12:40">
      <c r="L4189" s="46"/>
      <c r="M4189" s="46"/>
      <c r="O4189" s="47"/>
      <c r="P4189" s="46"/>
      <c r="Q4189" s="46"/>
      <c r="R4189" s="37"/>
      <c r="S4189" s="13"/>
      <c r="U4189" s="13"/>
      <c r="W4189" s="13"/>
      <c r="X4189" s="13">
        <f>SUMIF(Data_IND_TWh!$A$9:$A$504,Data_TOT_TWh!$B4189&amp;"200_"&amp;Data_TOT_TWh!$E4189,Data_IND_TWh!X$9:X$504)+SUMIF(Data_TER_TWh!$A$9:$A$504,Data_TOT_TWh!$B4189&amp;"300_"&amp;Data_TOT_TWh!$E4189,Data_TER_TWh!X$9:X$504)+SUMIF(Data_RES_TWh!$A$9:$A$1496,Data_TOT_TWh!$B4189&amp;"400_"&amp;Data_TOT_TWh!$E4189,Data_RES_TWh!X$9:X$1496)</f>
        <v>0</v>
      </c>
      <c r="Y4189" s="13">
        <f>SUMIF(Data_IND_TWh!$A$9:$A$504,Data_TOT_TWh!$B4189&amp;"200_"&amp;Data_TOT_TWh!$E4189,Data_IND_TWh!Y$9:Y$504)+SUMIF(Data_TER_TWh!$A$9:$A$504,Data_TOT_TWh!$B4189&amp;"300_"&amp;Data_TOT_TWh!$E4189,Data_TER_TWh!Y$9:Y$504)+SUMIF(Data_RES_TWh!$A$9:$A$1496,Data_TOT_TWh!$B4189&amp;"400_"&amp;Data_TOT_TWh!$E4189,Data_RES_TWh!Y$9:Y$1496)</f>
        <v>0</v>
      </c>
      <c r="Z4189" s="13">
        <f>SUMIF(Data_IND_TWh!$A$9:$A$504,Data_TOT_TWh!$B4189&amp;"200_"&amp;Data_TOT_TWh!$E4189,Data_IND_TWh!Z$9:Z$504)+SUMIF(Data_TER_TWh!$A$9:$A$504,Data_TOT_TWh!$B4189&amp;"300_"&amp;Data_TOT_TWh!$E4189,Data_TER_TWh!Z$9:Z$504)+SUMIF(Data_RES_TWh!$A$9:$A$1496,Data_TOT_TWh!$B4189&amp;"400_"&amp;Data_TOT_TWh!$E4189,Data_RES_TWh!Z$9:Z$1496)</f>
        <v>0</v>
      </c>
      <c r="AA4189" s="46">
        <f>SUMIF(Data_IND_TWh!$A$9:$A$504,Data_TOT_TWh!$B4189&amp;"200_"&amp;Data_TOT_TWh!$E4189,Data_IND_TWh!AA$9:AA$504)+SUMIF(Data_TER_TWh!$A$9:$A$504,Data_TOT_TWh!$B4189&amp;"300_"&amp;Data_TOT_TWh!$E4189,Data_TER_TWh!AA$9:AA$504)+SUMIF(Data_RES_TWh!$A$9:$A$1496,Data_TOT_TWh!$B4189&amp;"400_"&amp;Data_TOT_TWh!$E4189,Data_RES_TWh!AA$9:AA$1496)</f>
        <v>0</v>
      </c>
      <c r="AC4189" s="13"/>
      <c r="AE4189" s="13"/>
      <c r="AF4189" s="13">
        <f>SUMIF(Data_IND_TWh!$A$9:$A$504,Data_TOT_TWh!$B4189&amp;"200_"&amp;Data_TOT_TWh!$E4189,Data_IND_TWh!AF$9:AF$504)+SUMIF(Data_TER_TWh!$A$9:$A$504,Data_TOT_TWh!$B4189&amp;"300_"&amp;Data_TOT_TWh!$E4189,Data_TER_TWh!AF$9:AF$504)+SUMIF(Data_RES_TWh!$A$9:$A$1496,Data_TOT_TWh!$B4189&amp;"400_"&amp;Data_TOT_TWh!$E4189,Data_RES_TWh!AF$9:AF$1496)</f>
        <v>0</v>
      </c>
      <c r="AG4189" s="13">
        <f>SUMIF(Data_IND_TWh!$A$9:$A$504,Data_TOT_TWh!$B4189&amp;"200_"&amp;Data_TOT_TWh!$E4189,Data_IND_TWh!AG$9:AG$504)+SUMIF(Data_TER_TWh!$A$9:$A$504,Data_TOT_TWh!$B4189&amp;"300_"&amp;Data_TOT_TWh!$E4189,Data_TER_TWh!AG$9:AG$504)+SUMIF(Data_RES_TWh!$A$9:$A$1496,Data_TOT_TWh!$B4189&amp;"400_"&amp;Data_TOT_TWh!$E4189,Data_RES_TWh!AG$9:AG$1496)</f>
        <v>0</v>
      </c>
      <c r="AH4189" s="46">
        <f>SUMIF(Data_IND_TWh!$A$9:$A$504,Data_TOT_TWh!$B4189&amp;"200_"&amp;Data_TOT_TWh!$E4189,Data_IND_TWh!AH$9:AH$504)+SUMIF(Data_TER_TWh!$A$9:$A$504,Data_TOT_TWh!$B4189&amp;"300_"&amp;Data_TOT_TWh!$E4189,Data_TER_TWh!AH$9:AH$504)+SUMIF(Data_RES_TWh!$A$9:$A$1496,Data_TOT_TWh!$B4189&amp;"400_"&amp;Data_TOT_TWh!$E4189,Data_RES_TWh!AH$9:AH$1496)</f>
        <v>0</v>
      </c>
      <c r="AJ4189" s="13"/>
      <c r="AL4189" s="9"/>
      <c r="AM4189" s="87"/>
      <c r="AN4189" s="87"/>
    </row>
    <row r="4190" spans="12:40">
      <c r="L4190" s="46"/>
      <c r="M4190" s="46"/>
      <c r="O4190" s="47"/>
      <c r="P4190" s="46"/>
      <c r="Q4190" s="46"/>
      <c r="R4190" s="37"/>
      <c r="S4190" s="13"/>
      <c r="U4190" s="13"/>
      <c r="W4190" s="13"/>
      <c r="X4190" s="13">
        <f>SUMIF(Data_IND_TWh!$A$9:$A$504,Data_TOT_TWh!$B4190&amp;"200_"&amp;Data_TOT_TWh!$E4190,Data_IND_TWh!X$9:X$504)+SUMIF(Data_TER_TWh!$A$9:$A$504,Data_TOT_TWh!$B4190&amp;"300_"&amp;Data_TOT_TWh!$E4190,Data_TER_TWh!X$9:X$504)+SUMIF(Data_RES_TWh!$A$9:$A$1496,Data_TOT_TWh!$B4190&amp;"400_"&amp;Data_TOT_TWh!$E4190,Data_RES_TWh!X$9:X$1496)</f>
        <v>0</v>
      </c>
      <c r="Y4190" s="13">
        <f>SUMIF(Data_IND_TWh!$A$9:$A$504,Data_TOT_TWh!$B4190&amp;"200_"&amp;Data_TOT_TWh!$E4190,Data_IND_TWh!Y$9:Y$504)+SUMIF(Data_TER_TWh!$A$9:$A$504,Data_TOT_TWh!$B4190&amp;"300_"&amp;Data_TOT_TWh!$E4190,Data_TER_TWh!Y$9:Y$504)+SUMIF(Data_RES_TWh!$A$9:$A$1496,Data_TOT_TWh!$B4190&amp;"400_"&amp;Data_TOT_TWh!$E4190,Data_RES_TWh!Y$9:Y$1496)</f>
        <v>0</v>
      </c>
      <c r="Z4190" s="13">
        <f>SUMIF(Data_IND_TWh!$A$9:$A$504,Data_TOT_TWh!$B4190&amp;"200_"&amp;Data_TOT_TWh!$E4190,Data_IND_TWh!Z$9:Z$504)+SUMIF(Data_TER_TWh!$A$9:$A$504,Data_TOT_TWh!$B4190&amp;"300_"&amp;Data_TOT_TWh!$E4190,Data_TER_TWh!Z$9:Z$504)+SUMIF(Data_RES_TWh!$A$9:$A$1496,Data_TOT_TWh!$B4190&amp;"400_"&amp;Data_TOT_TWh!$E4190,Data_RES_TWh!Z$9:Z$1496)</f>
        <v>0</v>
      </c>
      <c r="AA4190" s="46">
        <f>SUMIF(Data_IND_TWh!$A$9:$A$504,Data_TOT_TWh!$B4190&amp;"200_"&amp;Data_TOT_TWh!$E4190,Data_IND_TWh!AA$9:AA$504)+SUMIF(Data_TER_TWh!$A$9:$A$504,Data_TOT_TWh!$B4190&amp;"300_"&amp;Data_TOT_TWh!$E4190,Data_TER_TWh!AA$9:AA$504)+SUMIF(Data_RES_TWh!$A$9:$A$1496,Data_TOT_TWh!$B4190&amp;"400_"&amp;Data_TOT_TWh!$E4190,Data_RES_TWh!AA$9:AA$1496)</f>
        <v>0</v>
      </c>
      <c r="AC4190" s="13"/>
      <c r="AE4190" s="13"/>
      <c r="AF4190" s="13">
        <f>SUMIF(Data_IND_TWh!$A$9:$A$504,Data_TOT_TWh!$B4190&amp;"200_"&amp;Data_TOT_TWh!$E4190,Data_IND_TWh!AF$9:AF$504)+SUMIF(Data_TER_TWh!$A$9:$A$504,Data_TOT_TWh!$B4190&amp;"300_"&amp;Data_TOT_TWh!$E4190,Data_TER_TWh!AF$9:AF$504)+SUMIF(Data_RES_TWh!$A$9:$A$1496,Data_TOT_TWh!$B4190&amp;"400_"&amp;Data_TOT_TWh!$E4190,Data_RES_TWh!AF$9:AF$1496)</f>
        <v>0</v>
      </c>
      <c r="AG4190" s="13">
        <f>SUMIF(Data_IND_TWh!$A$9:$A$504,Data_TOT_TWh!$B4190&amp;"200_"&amp;Data_TOT_TWh!$E4190,Data_IND_TWh!AG$9:AG$504)+SUMIF(Data_TER_TWh!$A$9:$A$504,Data_TOT_TWh!$B4190&amp;"300_"&amp;Data_TOT_TWh!$E4190,Data_TER_TWh!AG$9:AG$504)+SUMIF(Data_RES_TWh!$A$9:$A$1496,Data_TOT_TWh!$B4190&amp;"400_"&amp;Data_TOT_TWh!$E4190,Data_RES_TWh!AG$9:AG$1496)</f>
        <v>0</v>
      </c>
      <c r="AH4190" s="46">
        <f>SUMIF(Data_IND_TWh!$A$9:$A$504,Data_TOT_TWh!$B4190&amp;"200_"&amp;Data_TOT_TWh!$E4190,Data_IND_TWh!AH$9:AH$504)+SUMIF(Data_TER_TWh!$A$9:$A$504,Data_TOT_TWh!$B4190&amp;"300_"&amp;Data_TOT_TWh!$E4190,Data_TER_TWh!AH$9:AH$504)+SUMIF(Data_RES_TWh!$A$9:$A$1496,Data_TOT_TWh!$B4190&amp;"400_"&amp;Data_TOT_TWh!$E4190,Data_RES_TWh!AH$9:AH$1496)</f>
        <v>0</v>
      </c>
      <c r="AJ4190" s="13"/>
      <c r="AL4190" s="9"/>
      <c r="AM4190" s="87"/>
      <c r="AN4190" s="87"/>
    </row>
    <row r="4191" spans="12:40">
      <c r="L4191" s="46"/>
      <c r="M4191" s="46"/>
      <c r="O4191" s="47"/>
      <c r="P4191" s="46"/>
      <c r="Q4191" s="46"/>
      <c r="R4191" s="37"/>
      <c r="S4191" s="13"/>
      <c r="U4191" s="13"/>
      <c r="W4191" s="13"/>
      <c r="X4191" s="13">
        <f>SUMIF(Data_IND_TWh!$A$9:$A$504,Data_TOT_TWh!$B4191&amp;"200_"&amp;Data_TOT_TWh!$E4191,Data_IND_TWh!X$9:X$504)+SUMIF(Data_TER_TWh!$A$9:$A$504,Data_TOT_TWh!$B4191&amp;"300_"&amp;Data_TOT_TWh!$E4191,Data_TER_TWh!X$9:X$504)+SUMIF(Data_RES_TWh!$A$9:$A$1496,Data_TOT_TWh!$B4191&amp;"400_"&amp;Data_TOT_TWh!$E4191,Data_RES_TWh!X$9:X$1496)</f>
        <v>0</v>
      </c>
      <c r="Y4191" s="13">
        <f>SUMIF(Data_IND_TWh!$A$9:$A$504,Data_TOT_TWh!$B4191&amp;"200_"&amp;Data_TOT_TWh!$E4191,Data_IND_TWh!Y$9:Y$504)+SUMIF(Data_TER_TWh!$A$9:$A$504,Data_TOT_TWh!$B4191&amp;"300_"&amp;Data_TOT_TWh!$E4191,Data_TER_TWh!Y$9:Y$504)+SUMIF(Data_RES_TWh!$A$9:$A$1496,Data_TOT_TWh!$B4191&amp;"400_"&amp;Data_TOT_TWh!$E4191,Data_RES_TWh!Y$9:Y$1496)</f>
        <v>0</v>
      </c>
      <c r="Z4191" s="13">
        <f>SUMIF(Data_IND_TWh!$A$9:$A$504,Data_TOT_TWh!$B4191&amp;"200_"&amp;Data_TOT_TWh!$E4191,Data_IND_TWh!Z$9:Z$504)+SUMIF(Data_TER_TWh!$A$9:$A$504,Data_TOT_TWh!$B4191&amp;"300_"&amp;Data_TOT_TWh!$E4191,Data_TER_TWh!Z$9:Z$504)+SUMIF(Data_RES_TWh!$A$9:$A$1496,Data_TOT_TWh!$B4191&amp;"400_"&amp;Data_TOT_TWh!$E4191,Data_RES_TWh!Z$9:Z$1496)</f>
        <v>0</v>
      </c>
      <c r="AA4191" s="46">
        <f>SUMIF(Data_IND_TWh!$A$9:$A$504,Data_TOT_TWh!$B4191&amp;"200_"&amp;Data_TOT_TWh!$E4191,Data_IND_TWh!AA$9:AA$504)+SUMIF(Data_TER_TWh!$A$9:$A$504,Data_TOT_TWh!$B4191&amp;"300_"&amp;Data_TOT_TWh!$E4191,Data_TER_TWh!AA$9:AA$504)+SUMIF(Data_RES_TWh!$A$9:$A$1496,Data_TOT_TWh!$B4191&amp;"400_"&amp;Data_TOT_TWh!$E4191,Data_RES_TWh!AA$9:AA$1496)</f>
        <v>0</v>
      </c>
      <c r="AC4191" s="13"/>
      <c r="AE4191" s="13"/>
      <c r="AF4191" s="13">
        <f>SUMIF(Data_IND_TWh!$A$9:$A$504,Data_TOT_TWh!$B4191&amp;"200_"&amp;Data_TOT_TWh!$E4191,Data_IND_TWh!AF$9:AF$504)+SUMIF(Data_TER_TWh!$A$9:$A$504,Data_TOT_TWh!$B4191&amp;"300_"&amp;Data_TOT_TWh!$E4191,Data_TER_TWh!AF$9:AF$504)+SUMIF(Data_RES_TWh!$A$9:$A$1496,Data_TOT_TWh!$B4191&amp;"400_"&amp;Data_TOT_TWh!$E4191,Data_RES_TWh!AF$9:AF$1496)</f>
        <v>0</v>
      </c>
      <c r="AG4191" s="13">
        <f>SUMIF(Data_IND_TWh!$A$9:$A$504,Data_TOT_TWh!$B4191&amp;"200_"&amp;Data_TOT_TWh!$E4191,Data_IND_TWh!AG$9:AG$504)+SUMIF(Data_TER_TWh!$A$9:$A$504,Data_TOT_TWh!$B4191&amp;"300_"&amp;Data_TOT_TWh!$E4191,Data_TER_TWh!AG$9:AG$504)+SUMIF(Data_RES_TWh!$A$9:$A$1496,Data_TOT_TWh!$B4191&amp;"400_"&amp;Data_TOT_TWh!$E4191,Data_RES_TWh!AG$9:AG$1496)</f>
        <v>0</v>
      </c>
      <c r="AH4191" s="46">
        <f>SUMIF(Data_IND_TWh!$A$9:$A$504,Data_TOT_TWh!$B4191&amp;"200_"&amp;Data_TOT_TWh!$E4191,Data_IND_TWh!AH$9:AH$504)+SUMIF(Data_TER_TWh!$A$9:$A$504,Data_TOT_TWh!$B4191&amp;"300_"&amp;Data_TOT_TWh!$E4191,Data_TER_TWh!AH$9:AH$504)+SUMIF(Data_RES_TWh!$A$9:$A$1496,Data_TOT_TWh!$B4191&amp;"400_"&amp;Data_TOT_TWh!$E4191,Data_RES_TWh!AH$9:AH$1496)</f>
        <v>0</v>
      </c>
      <c r="AJ4191" s="13"/>
      <c r="AL4191" s="9"/>
      <c r="AM4191" s="87"/>
      <c r="AN4191" s="87"/>
    </row>
    <row r="4192" spans="12:40">
      <c r="L4192" s="46"/>
      <c r="M4192" s="46"/>
      <c r="O4192" s="47"/>
      <c r="P4192" s="46"/>
      <c r="Q4192" s="46"/>
      <c r="R4192" s="37"/>
      <c r="S4192" s="13"/>
      <c r="U4192" s="13"/>
      <c r="W4192" s="13"/>
      <c r="X4192" s="13">
        <f>SUMIF(Data_IND_TWh!$A$9:$A$504,Data_TOT_TWh!$B4192&amp;"200_"&amp;Data_TOT_TWh!$E4192,Data_IND_TWh!X$9:X$504)+SUMIF(Data_TER_TWh!$A$9:$A$504,Data_TOT_TWh!$B4192&amp;"300_"&amp;Data_TOT_TWh!$E4192,Data_TER_TWh!X$9:X$504)+SUMIF(Data_RES_TWh!$A$9:$A$1496,Data_TOT_TWh!$B4192&amp;"400_"&amp;Data_TOT_TWh!$E4192,Data_RES_TWh!X$9:X$1496)</f>
        <v>0</v>
      </c>
      <c r="Y4192" s="13">
        <f>SUMIF(Data_IND_TWh!$A$9:$A$504,Data_TOT_TWh!$B4192&amp;"200_"&amp;Data_TOT_TWh!$E4192,Data_IND_TWh!Y$9:Y$504)+SUMIF(Data_TER_TWh!$A$9:$A$504,Data_TOT_TWh!$B4192&amp;"300_"&amp;Data_TOT_TWh!$E4192,Data_TER_TWh!Y$9:Y$504)+SUMIF(Data_RES_TWh!$A$9:$A$1496,Data_TOT_TWh!$B4192&amp;"400_"&amp;Data_TOT_TWh!$E4192,Data_RES_TWh!Y$9:Y$1496)</f>
        <v>0</v>
      </c>
      <c r="Z4192" s="13">
        <f>SUMIF(Data_IND_TWh!$A$9:$A$504,Data_TOT_TWh!$B4192&amp;"200_"&amp;Data_TOT_TWh!$E4192,Data_IND_TWh!Z$9:Z$504)+SUMIF(Data_TER_TWh!$A$9:$A$504,Data_TOT_TWh!$B4192&amp;"300_"&amp;Data_TOT_TWh!$E4192,Data_TER_TWh!Z$9:Z$504)+SUMIF(Data_RES_TWh!$A$9:$A$1496,Data_TOT_TWh!$B4192&amp;"400_"&amp;Data_TOT_TWh!$E4192,Data_RES_TWh!Z$9:Z$1496)</f>
        <v>0</v>
      </c>
      <c r="AA4192" s="46">
        <f>SUMIF(Data_IND_TWh!$A$9:$A$504,Data_TOT_TWh!$B4192&amp;"200_"&amp;Data_TOT_TWh!$E4192,Data_IND_TWh!AA$9:AA$504)+SUMIF(Data_TER_TWh!$A$9:$A$504,Data_TOT_TWh!$B4192&amp;"300_"&amp;Data_TOT_TWh!$E4192,Data_TER_TWh!AA$9:AA$504)+SUMIF(Data_RES_TWh!$A$9:$A$1496,Data_TOT_TWh!$B4192&amp;"400_"&amp;Data_TOT_TWh!$E4192,Data_RES_TWh!AA$9:AA$1496)</f>
        <v>0</v>
      </c>
      <c r="AC4192" s="13"/>
      <c r="AE4192" s="13"/>
      <c r="AF4192" s="13">
        <f>SUMIF(Data_IND_TWh!$A$9:$A$504,Data_TOT_TWh!$B4192&amp;"200_"&amp;Data_TOT_TWh!$E4192,Data_IND_TWh!AF$9:AF$504)+SUMIF(Data_TER_TWh!$A$9:$A$504,Data_TOT_TWh!$B4192&amp;"300_"&amp;Data_TOT_TWh!$E4192,Data_TER_TWh!AF$9:AF$504)+SUMIF(Data_RES_TWh!$A$9:$A$1496,Data_TOT_TWh!$B4192&amp;"400_"&amp;Data_TOT_TWh!$E4192,Data_RES_TWh!AF$9:AF$1496)</f>
        <v>0</v>
      </c>
      <c r="AG4192" s="13">
        <f>SUMIF(Data_IND_TWh!$A$9:$A$504,Data_TOT_TWh!$B4192&amp;"200_"&amp;Data_TOT_TWh!$E4192,Data_IND_TWh!AG$9:AG$504)+SUMIF(Data_TER_TWh!$A$9:$A$504,Data_TOT_TWh!$B4192&amp;"300_"&amp;Data_TOT_TWh!$E4192,Data_TER_TWh!AG$9:AG$504)+SUMIF(Data_RES_TWh!$A$9:$A$1496,Data_TOT_TWh!$B4192&amp;"400_"&amp;Data_TOT_TWh!$E4192,Data_RES_TWh!AG$9:AG$1496)</f>
        <v>0</v>
      </c>
      <c r="AH4192" s="46">
        <f>SUMIF(Data_IND_TWh!$A$9:$A$504,Data_TOT_TWh!$B4192&amp;"200_"&amp;Data_TOT_TWh!$E4192,Data_IND_TWh!AH$9:AH$504)+SUMIF(Data_TER_TWh!$A$9:$A$504,Data_TOT_TWh!$B4192&amp;"300_"&amp;Data_TOT_TWh!$E4192,Data_TER_TWh!AH$9:AH$504)+SUMIF(Data_RES_TWh!$A$9:$A$1496,Data_TOT_TWh!$B4192&amp;"400_"&amp;Data_TOT_TWh!$E4192,Data_RES_TWh!AH$9:AH$1496)</f>
        <v>0</v>
      </c>
      <c r="AJ4192" s="13"/>
      <c r="AL4192" s="9"/>
      <c r="AM4192" s="87"/>
      <c r="AN4192" s="87"/>
    </row>
    <row r="4193" spans="12:40">
      <c r="L4193" s="46"/>
      <c r="M4193" s="46"/>
      <c r="O4193" s="47"/>
      <c r="P4193" s="46"/>
      <c r="Q4193" s="46"/>
      <c r="R4193" s="37"/>
      <c r="S4193" s="13"/>
      <c r="U4193" s="13"/>
      <c r="W4193" s="13"/>
      <c r="X4193" s="13">
        <f>SUMIF(Data_IND_TWh!$A$9:$A$504,Data_TOT_TWh!$B4193&amp;"200_"&amp;Data_TOT_TWh!$E4193,Data_IND_TWh!X$9:X$504)+SUMIF(Data_TER_TWh!$A$9:$A$504,Data_TOT_TWh!$B4193&amp;"300_"&amp;Data_TOT_TWh!$E4193,Data_TER_TWh!X$9:X$504)+SUMIF(Data_RES_TWh!$A$9:$A$1496,Data_TOT_TWh!$B4193&amp;"400_"&amp;Data_TOT_TWh!$E4193,Data_RES_TWh!X$9:X$1496)</f>
        <v>0</v>
      </c>
      <c r="Y4193" s="13">
        <f>SUMIF(Data_IND_TWh!$A$9:$A$504,Data_TOT_TWh!$B4193&amp;"200_"&amp;Data_TOT_TWh!$E4193,Data_IND_TWh!Y$9:Y$504)+SUMIF(Data_TER_TWh!$A$9:$A$504,Data_TOT_TWh!$B4193&amp;"300_"&amp;Data_TOT_TWh!$E4193,Data_TER_TWh!Y$9:Y$504)+SUMIF(Data_RES_TWh!$A$9:$A$1496,Data_TOT_TWh!$B4193&amp;"400_"&amp;Data_TOT_TWh!$E4193,Data_RES_TWh!Y$9:Y$1496)</f>
        <v>0</v>
      </c>
      <c r="Z4193" s="13">
        <f>SUMIF(Data_IND_TWh!$A$9:$A$504,Data_TOT_TWh!$B4193&amp;"200_"&amp;Data_TOT_TWh!$E4193,Data_IND_TWh!Z$9:Z$504)+SUMIF(Data_TER_TWh!$A$9:$A$504,Data_TOT_TWh!$B4193&amp;"300_"&amp;Data_TOT_TWh!$E4193,Data_TER_TWh!Z$9:Z$504)+SUMIF(Data_RES_TWh!$A$9:$A$1496,Data_TOT_TWh!$B4193&amp;"400_"&amp;Data_TOT_TWh!$E4193,Data_RES_TWh!Z$9:Z$1496)</f>
        <v>0</v>
      </c>
      <c r="AA4193" s="46">
        <f>SUMIF(Data_IND_TWh!$A$9:$A$504,Data_TOT_TWh!$B4193&amp;"200_"&amp;Data_TOT_TWh!$E4193,Data_IND_TWh!AA$9:AA$504)+SUMIF(Data_TER_TWh!$A$9:$A$504,Data_TOT_TWh!$B4193&amp;"300_"&amp;Data_TOT_TWh!$E4193,Data_TER_TWh!AA$9:AA$504)+SUMIF(Data_RES_TWh!$A$9:$A$1496,Data_TOT_TWh!$B4193&amp;"400_"&amp;Data_TOT_TWh!$E4193,Data_RES_TWh!AA$9:AA$1496)</f>
        <v>0</v>
      </c>
      <c r="AC4193" s="13"/>
      <c r="AE4193" s="13"/>
      <c r="AF4193" s="13">
        <f>SUMIF(Data_IND_TWh!$A$9:$A$504,Data_TOT_TWh!$B4193&amp;"200_"&amp;Data_TOT_TWh!$E4193,Data_IND_TWh!AF$9:AF$504)+SUMIF(Data_TER_TWh!$A$9:$A$504,Data_TOT_TWh!$B4193&amp;"300_"&amp;Data_TOT_TWh!$E4193,Data_TER_TWh!AF$9:AF$504)+SUMIF(Data_RES_TWh!$A$9:$A$1496,Data_TOT_TWh!$B4193&amp;"400_"&amp;Data_TOT_TWh!$E4193,Data_RES_TWh!AF$9:AF$1496)</f>
        <v>0</v>
      </c>
      <c r="AG4193" s="13">
        <f>SUMIF(Data_IND_TWh!$A$9:$A$504,Data_TOT_TWh!$B4193&amp;"200_"&amp;Data_TOT_TWh!$E4193,Data_IND_TWh!AG$9:AG$504)+SUMIF(Data_TER_TWh!$A$9:$A$504,Data_TOT_TWh!$B4193&amp;"300_"&amp;Data_TOT_TWh!$E4193,Data_TER_TWh!AG$9:AG$504)+SUMIF(Data_RES_TWh!$A$9:$A$1496,Data_TOT_TWh!$B4193&amp;"400_"&amp;Data_TOT_TWh!$E4193,Data_RES_TWh!AG$9:AG$1496)</f>
        <v>0</v>
      </c>
      <c r="AH4193" s="46">
        <f>SUMIF(Data_IND_TWh!$A$9:$A$504,Data_TOT_TWh!$B4193&amp;"200_"&amp;Data_TOT_TWh!$E4193,Data_IND_TWh!AH$9:AH$504)+SUMIF(Data_TER_TWh!$A$9:$A$504,Data_TOT_TWh!$B4193&amp;"300_"&amp;Data_TOT_TWh!$E4193,Data_TER_TWh!AH$9:AH$504)+SUMIF(Data_RES_TWh!$A$9:$A$1496,Data_TOT_TWh!$B4193&amp;"400_"&amp;Data_TOT_TWh!$E4193,Data_RES_TWh!AH$9:AH$1496)</f>
        <v>0</v>
      </c>
      <c r="AJ4193" s="13"/>
      <c r="AL4193" s="9"/>
      <c r="AM4193" s="87"/>
      <c r="AN4193" s="87"/>
    </row>
    <row r="4194" spans="12:40">
      <c r="L4194" s="46"/>
      <c r="M4194" s="46"/>
      <c r="O4194" s="47"/>
      <c r="P4194" s="46"/>
      <c r="Q4194" s="46"/>
      <c r="R4194" s="37"/>
      <c r="S4194" s="13"/>
      <c r="U4194" s="13"/>
      <c r="W4194" s="13"/>
      <c r="X4194" s="13">
        <f>SUMIF(Data_IND_TWh!$A$9:$A$504,Data_TOT_TWh!$B4194&amp;"200_"&amp;Data_TOT_TWh!$E4194,Data_IND_TWh!X$9:X$504)+SUMIF(Data_TER_TWh!$A$9:$A$504,Data_TOT_TWh!$B4194&amp;"300_"&amp;Data_TOT_TWh!$E4194,Data_TER_TWh!X$9:X$504)+SUMIF(Data_RES_TWh!$A$9:$A$1496,Data_TOT_TWh!$B4194&amp;"400_"&amp;Data_TOT_TWh!$E4194,Data_RES_TWh!X$9:X$1496)</f>
        <v>0</v>
      </c>
      <c r="Y4194" s="13">
        <f>SUMIF(Data_IND_TWh!$A$9:$A$504,Data_TOT_TWh!$B4194&amp;"200_"&amp;Data_TOT_TWh!$E4194,Data_IND_TWh!Y$9:Y$504)+SUMIF(Data_TER_TWh!$A$9:$A$504,Data_TOT_TWh!$B4194&amp;"300_"&amp;Data_TOT_TWh!$E4194,Data_TER_TWh!Y$9:Y$504)+SUMIF(Data_RES_TWh!$A$9:$A$1496,Data_TOT_TWh!$B4194&amp;"400_"&amp;Data_TOT_TWh!$E4194,Data_RES_TWh!Y$9:Y$1496)</f>
        <v>0</v>
      </c>
      <c r="Z4194" s="13">
        <f>SUMIF(Data_IND_TWh!$A$9:$A$504,Data_TOT_TWh!$B4194&amp;"200_"&amp;Data_TOT_TWh!$E4194,Data_IND_TWh!Z$9:Z$504)+SUMIF(Data_TER_TWh!$A$9:$A$504,Data_TOT_TWh!$B4194&amp;"300_"&amp;Data_TOT_TWh!$E4194,Data_TER_TWh!Z$9:Z$504)+SUMIF(Data_RES_TWh!$A$9:$A$1496,Data_TOT_TWh!$B4194&amp;"400_"&amp;Data_TOT_TWh!$E4194,Data_RES_TWh!Z$9:Z$1496)</f>
        <v>0</v>
      </c>
      <c r="AA4194" s="46">
        <f>SUMIF(Data_IND_TWh!$A$9:$A$504,Data_TOT_TWh!$B4194&amp;"200_"&amp;Data_TOT_TWh!$E4194,Data_IND_TWh!AA$9:AA$504)+SUMIF(Data_TER_TWh!$A$9:$A$504,Data_TOT_TWh!$B4194&amp;"300_"&amp;Data_TOT_TWh!$E4194,Data_TER_TWh!AA$9:AA$504)+SUMIF(Data_RES_TWh!$A$9:$A$1496,Data_TOT_TWh!$B4194&amp;"400_"&amp;Data_TOT_TWh!$E4194,Data_RES_TWh!AA$9:AA$1496)</f>
        <v>0</v>
      </c>
      <c r="AC4194" s="13"/>
      <c r="AE4194" s="13"/>
      <c r="AF4194" s="13">
        <f>SUMIF(Data_IND_TWh!$A$9:$A$504,Data_TOT_TWh!$B4194&amp;"200_"&amp;Data_TOT_TWh!$E4194,Data_IND_TWh!AF$9:AF$504)+SUMIF(Data_TER_TWh!$A$9:$A$504,Data_TOT_TWh!$B4194&amp;"300_"&amp;Data_TOT_TWh!$E4194,Data_TER_TWh!AF$9:AF$504)+SUMIF(Data_RES_TWh!$A$9:$A$1496,Data_TOT_TWh!$B4194&amp;"400_"&amp;Data_TOT_TWh!$E4194,Data_RES_TWh!AF$9:AF$1496)</f>
        <v>0</v>
      </c>
      <c r="AG4194" s="13">
        <f>SUMIF(Data_IND_TWh!$A$9:$A$504,Data_TOT_TWh!$B4194&amp;"200_"&amp;Data_TOT_TWh!$E4194,Data_IND_TWh!AG$9:AG$504)+SUMIF(Data_TER_TWh!$A$9:$A$504,Data_TOT_TWh!$B4194&amp;"300_"&amp;Data_TOT_TWh!$E4194,Data_TER_TWh!AG$9:AG$504)+SUMIF(Data_RES_TWh!$A$9:$A$1496,Data_TOT_TWh!$B4194&amp;"400_"&amp;Data_TOT_TWh!$E4194,Data_RES_TWh!AG$9:AG$1496)</f>
        <v>0</v>
      </c>
      <c r="AH4194" s="46">
        <f>SUMIF(Data_IND_TWh!$A$9:$A$504,Data_TOT_TWh!$B4194&amp;"200_"&amp;Data_TOT_TWh!$E4194,Data_IND_TWh!AH$9:AH$504)+SUMIF(Data_TER_TWh!$A$9:$A$504,Data_TOT_TWh!$B4194&amp;"300_"&amp;Data_TOT_TWh!$E4194,Data_TER_TWh!AH$9:AH$504)+SUMIF(Data_RES_TWh!$A$9:$A$1496,Data_TOT_TWh!$B4194&amp;"400_"&amp;Data_TOT_TWh!$E4194,Data_RES_TWh!AH$9:AH$1496)</f>
        <v>0</v>
      </c>
      <c r="AJ4194" s="13"/>
      <c r="AL4194" s="9"/>
      <c r="AM4194" s="87"/>
      <c r="AN4194" s="87"/>
    </row>
    <row r="4195" spans="12:40">
      <c r="L4195" s="46"/>
      <c r="M4195" s="46"/>
      <c r="O4195" s="47"/>
      <c r="P4195" s="46"/>
      <c r="Q4195" s="46"/>
      <c r="R4195" s="37"/>
      <c r="S4195" s="13"/>
      <c r="U4195" s="13"/>
      <c r="W4195" s="13"/>
      <c r="X4195" s="13">
        <f>SUMIF(Data_IND_TWh!$A$9:$A$504,Data_TOT_TWh!$B4195&amp;"200_"&amp;Data_TOT_TWh!$E4195,Data_IND_TWh!X$9:X$504)+SUMIF(Data_TER_TWh!$A$9:$A$504,Data_TOT_TWh!$B4195&amp;"300_"&amp;Data_TOT_TWh!$E4195,Data_TER_TWh!X$9:X$504)+SUMIF(Data_RES_TWh!$A$9:$A$1496,Data_TOT_TWh!$B4195&amp;"400_"&amp;Data_TOT_TWh!$E4195,Data_RES_TWh!X$9:X$1496)</f>
        <v>0</v>
      </c>
      <c r="Y4195" s="13">
        <f>SUMIF(Data_IND_TWh!$A$9:$A$504,Data_TOT_TWh!$B4195&amp;"200_"&amp;Data_TOT_TWh!$E4195,Data_IND_TWh!Y$9:Y$504)+SUMIF(Data_TER_TWh!$A$9:$A$504,Data_TOT_TWh!$B4195&amp;"300_"&amp;Data_TOT_TWh!$E4195,Data_TER_TWh!Y$9:Y$504)+SUMIF(Data_RES_TWh!$A$9:$A$1496,Data_TOT_TWh!$B4195&amp;"400_"&amp;Data_TOT_TWh!$E4195,Data_RES_TWh!Y$9:Y$1496)</f>
        <v>0</v>
      </c>
      <c r="Z4195" s="13">
        <f>SUMIF(Data_IND_TWh!$A$9:$A$504,Data_TOT_TWh!$B4195&amp;"200_"&amp;Data_TOT_TWh!$E4195,Data_IND_TWh!Z$9:Z$504)+SUMIF(Data_TER_TWh!$A$9:$A$504,Data_TOT_TWh!$B4195&amp;"300_"&amp;Data_TOT_TWh!$E4195,Data_TER_TWh!Z$9:Z$504)+SUMIF(Data_RES_TWh!$A$9:$A$1496,Data_TOT_TWh!$B4195&amp;"400_"&amp;Data_TOT_TWh!$E4195,Data_RES_TWh!Z$9:Z$1496)</f>
        <v>0</v>
      </c>
      <c r="AA4195" s="46">
        <f>SUMIF(Data_IND_TWh!$A$9:$A$504,Data_TOT_TWh!$B4195&amp;"200_"&amp;Data_TOT_TWh!$E4195,Data_IND_TWh!AA$9:AA$504)+SUMIF(Data_TER_TWh!$A$9:$A$504,Data_TOT_TWh!$B4195&amp;"300_"&amp;Data_TOT_TWh!$E4195,Data_TER_TWh!AA$9:AA$504)+SUMIF(Data_RES_TWh!$A$9:$A$1496,Data_TOT_TWh!$B4195&amp;"400_"&amp;Data_TOT_TWh!$E4195,Data_RES_TWh!AA$9:AA$1496)</f>
        <v>0</v>
      </c>
      <c r="AC4195" s="13"/>
      <c r="AE4195" s="13"/>
      <c r="AF4195" s="13">
        <f>SUMIF(Data_IND_TWh!$A$9:$A$504,Data_TOT_TWh!$B4195&amp;"200_"&amp;Data_TOT_TWh!$E4195,Data_IND_TWh!AF$9:AF$504)+SUMIF(Data_TER_TWh!$A$9:$A$504,Data_TOT_TWh!$B4195&amp;"300_"&amp;Data_TOT_TWh!$E4195,Data_TER_TWh!AF$9:AF$504)+SUMIF(Data_RES_TWh!$A$9:$A$1496,Data_TOT_TWh!$B4195&amp;"400_"&amp;Data_TOT_TWh!$E4195,Data_RES_TWh!AF$9:AF$1496)</f>
        <v>0</v>
      </c>
      <c r="AG4195" s="13">
        <f>SUMIF(Data_IND_TWh!$A$9:$A$504,Data_TOT_TWh!$B4195&amp;"200_"&amp;Data_TOT_TWh!$E4195,Data_IND_TWh!AG$9:AG$504)+SUMIF(Data_TER_TWh!$A$9:$A$504,Data_TOT_TWh!$B4195&amp;"300_"&amp;Data_TOT_TWh!$E4195,Data_TER_TWh!AG$9:AG$504)+SUMIF(Data_RES_TWh!$A$9:$A$1496,Data_TOT_TWh!$B4195&amp;"400_"&amp;Data_TOT_TWh!$E4195,Data_RES_TWh!AG$9:AG$1496)</f>
        <v>0</v>
      </c>
      <c r="AH4195" s="46">
        <f>SUMIF(Data_IND_TWh!$A$9:$A$504,Data_TOT_TWh!$B4195&amp;"200_"&amp;Data_TOT_TWh!$E4195,Data_IND_TWh!AH$9:AH$504)+SUMIF(Data_TER_TWh!$A$9:$A$504,Data_TOT_TWh!$B4195&amp;"300_"&amp;Data_TOT_TWh!$E4195,Data_TER_TWh!AH$9:AH$504)+SUMIF(Data_RES_TWh!$A$9:$A$1496,Data_TOT_TWh!$B4195&amp;"400_"&amp;Data_TOT_TWh!$E4195,Data_RES_TWh!AH$9:AH$1496)</f>
        <v>0</v>
      </c>
      <c r="AJ4195" s="13"/>
      <c r="AL4195" s="9"/>
      <c r="AM4195" s="87"/>
      <c r="AN4195" s="87"/>
    </row>
    <row r="4196" spans="12:40">
      <c r="L4196" s="46"/>
      <c r="M4196" s="46"/>
      <c r="O4196" s="47"/>
      <c r="P4196" s="46"/>
      <c r="Q4196" s="46"/>
      <c r="R4196" s="37"/>
      <c r="S4196" s="13"/>
      <c r="U4196" s="13"/>
      <c r="W4196" s="13"/>
      <c r="X4196" s="13">
        <f>SUMIF(Data_IND_TWh!$A$9:$A$504,Data_TOT_TWh!$B4196&amp;"200_"&amp;Data_TOT_TWh!$E4196,Data_IND_TWh!X$9:X$504)+SUMIF(Data_TER_TWh!$A$9:$A$504,Data_TOT_TWh!$B4196&amp;"300_"&amp;Data_TOT_TWh!$E4196,Data_TER_TWh!X$9:X$504)+SUMIF(Data_RES_TWh!$A$9:$A$1496,Data_TOT_TWh!$B4196&amp;"400_"&amp;Data_TOT_TWh!$E4196,Data_RES_TWh!X$9:X$1496)</f>
        <v>0</v>
      </c>
      <c r="Y4196" s="13">
        <f>SUMIF(Data_IND_TWh!$A$9:$A$504,Data_TOT_TWh!$B4196&amp;"200_"&amp;Data_TOT_TWh!$E4196,Data_IND_TWh!Y$9:Y$504)+SUMIF(Data_TER_TWh!$A$9:$A$504,Data_TOT_TWh!$B4196&amp;"300_"&amp;Data_TOT_TWh!$E4196,Data_TER_TWh!Y$9:Y$504)+SUMIF(Data_RES_TWh!$A$9:$A$1496,Data_TOT_TWh!$B4196&amp;"400_"&amp;Data_TOT_TWh!$E4196,Data_RES_TWh!Y$9:Y$1496)</f>
        <v>0</v>
      </c>
      <c r="Z4196" s="13">
        <f>SUMIF(Data_IND_TWh!$A$9:$A$504,Data_TOT_TWh!$B4196&amp;"200_"&amp;Data_TOT_TWh!$E4196,Data_IND_TWh!Z$9:Z$504)+SUMIF(Data_TER_TWh!$A$9:$A$504,Data_TOT_TWh!$B4196&amp;"300_"&amp;Data_TOT_TWh!$E4196,Data_TER_TWh!Z$9:Z$504)+SUMIF(Data_RES_TWh!$A$9:$A$1496,Data_TOT_TWh!$B4196&amp;"400_"&amp;Data_TOT_TWh!$E4196,Data_RES_TWh!Z$9:Z$1496)</f>
        <v>0</v>
      </c>
      <c r="AA4196" s="46">
        <f>SUMIF(Data_IND_TWh!$A$9:$A$504,Data_TOT_TWh!$B4196&amp;"200_"&amp;Data_TOT_TWh!$E4196,Data_IND_TWh!AA$9:AA$504)+SUMIF(Data_TER_TWh!$A$9:$A$504,Data_TOT_TWh!$B4196&amp;"300_"&amp;Data_TOT_TWh!$E4196,Data_TER_TWh!AA$9:AA$504)+SUMIF(Data_RES_TWh!$A$9:$A$1496,Data_TOT_TWh!$B4196&amp;"400_"&amp;Data_TOT_TWh!$E4196,Data_RES_TWh!AA$9:AA$1496)</f>
        <v>0</v>
      </c>
      <c r="AC4196" s="13"/>
      <c r="AE4196" s="13"/>
      <c r="AF4196" s="13">
        <f>SUMIF(Data_IND_TWh!$A$9:$A$504,Data_TOT_TWh!$B4196&amp;"200_"&amp;Data_TOT_TWh!$E4196,Data_IND_TWh!AF$9:AF$504)+SUMIF(Data_TER_TWh!$A$9:$A$504,Data_TOT_TWh!$B4196&amp;"300_"&amp;Data_TOT_TWh!$E4196,Data_TER_TWh!AF$9:AF$504)+SUMIF(Data_RES_TWh!$A$9:$A$1496,Data_TOT_TWh!$B4196&amp;"400_"&amp;Data_TOT_TWh!$E4196,Data_RES_TWh!AF$9:AF$1496)</f>
        <v>0</v>
      </c>
      <c r="AG4196" s="13">
        <f>SUMIF(Data_IND_TWh!$A$9:$A$504,Data_TOT_TWh!$B4196&amp;"200_"&amp;Data_TOT_TWh!$E4196,Data_IND_TWh!AG$9:AG$504)+SUMIF(Data_TER_TWh!$A$9:$A$504,Data_TOT_TWh!$B4196&amp;"300_"&amp;Data_TOT_TWh!$E4196,Data_TER_TWh!AG$9:AG$504)+SUMIF(Data_RES_TWh!$A$9:$A$1496,Data_TOT_TWh!$B4196&amp;"400_"&amp;Data_TOT_TWh!$E4196,Data_RES_TWh!AG$9:AG$1496)</f>
        <v>0</v>
      </c>
      <c r="AH4196" s="46">
        <f>SUMIF(Data_IND_TWh!$A$9:$A$504,Data_TOT_TWh!$B4196&amp;"200_"&amp;Data_TOT_TWh!$E4196,Data_IND_TWh!AH$9:AH$504)+SUMIF(Data_TER_TWh!$A$9:$A$504,Data_TOT_TWh!$B4196&amp;"300_"&amp;Data_TOT_TWh!$E4196,Data_TER_TWh!AH$9:AH$504)+SUMIF(Data_RES_TWh!$A$9:$A$1496,Data_TOT_TWh!$B4196&amp;"400_"&amp;Data_TOT_TWh!$E4196,Data_RES_TWh!AH$9:AH$1496)</f>
        <v>0</v>
      </c>
      <c r="AJ4196" s="13"/>
      <c r="AL4196" s="9"/>
      <c r="AM4196" s="87"/>
      <c r="AN4196" s="87"/>
    </row>
    <row r="4197" spans="12:40">
      <c r="L4197" s="46"/>
      <c r="M4197" s="46"/>
      <c r="O4197" s="47"/>
      <c r="P4197" s="46"/>
      <c r="Q4197" s="46"/>
      <c r="R4197" s="37"/>
      <c r="S4197" s="13"/>
      <c r="U4197" s="13"/>
      <c r="W4197" s="13"/>
      <c r="X4197" s="13">
        <f>SUMIF(Data_IND_TWh!$A$9:$A$504,Data_TOT_TWh!$B4197&amp;"200_"&amp;Data_TOT_TWh!$E4197,Data_IND_TWh!X$9:X$504)+SUMIF(Data_TER_TWh!$A$9:$A$504,Data_TOT_TWh!$B4197&amp;"300_"&amp;Data_TOT_TWh!$E4197,Data_TER_TWh!X$9:X$504)+SUMIF(Data_RES_TWh!$A$9:$A$1496,Data_TOT_TWh!$B4197&amp;"400_"&amp;Data_TOT_TWh!$E4197,Data_RES_TWh!X$9:X$1496)</f>
        <v>0</v>
      </c>
      <c r="Y4197" s="13">
        <f>SUMIF(Data_IND_TWh!$A$9:$A$504,Data_TOT_TWh!$B4197&amp;"200_"&amp;Data_TOT_TWh!$E4197,Data_IND_TWh!Y$9:Y$504)+SUMIF(Data_TER_TWh!$A$9:$A$504,Data_TOT_TWh!$B4197&amp;"300_"&amp;Data_TOT_TWh!$E4197,Data_TER_TWh!Y$9:Y$504)+SUMIF(Data_RES_TWh!$A$9:$A$1496,Data_TOT_TWh!$B4197&amp;"400_"&amp;Data_TOT_TWh!$E4197,Data_RES_TWh!Y$9:Y$1496)</f>
        <v>0</v>
      </c>
      <c r="Z4197" s="13">
        <f>SUMIF(Data_IND_TWh!$A$9:$A$504,Data_TOT_TWh!$B4197&amp;"200_"&amp;Data_TOT_TWh!$E4197,Data_IND_TWh!Z$9:Z$504)+SUMIF(Data_TER_TWh!$A$9:$A$504,Data_TOT_TWh!$B4197&amp;"300_"&amp;Data_TOT_TWh!$E4197,Data_TER_TWh!Z$9:Z$504)+SUMIF(Data_RES_TWh!$A$9:$A$1496,Data_TOT_TWh!$B4197&amp;"400_"&amp;Data_TOT_TWh!$E4197,Data_RES_TWh!Z$9:Z$1496)</f>
        <v>0</v>
      </c>
      <c r="AA4197" s="46">
        <f>SUMIF(Data_IND_TWh!$A$9:$A$504,Data_TOT_TWh!$B4197&amp;"200_"&amp;Data_TOT_TWh!$E4197,Data_IND_TWh!AA$9:AA$504)+SUMIF(Data_TER_TWh!$A$9:$A$504,Data_TOT_TWh!$B4197&amp;"300_"&amp;Data_TOT_TWh!$E4197,Data_TER_TWh!AA$9:AA$504)+SUMIF(Data_RES_TWh!$A$9:$A$1496,Data_TOT_TWh!$B4197&amp;"400_"&amp;Data_TOT_TWh!$E4197,Data_RES_TWh!AA$9:AA$1496)</f>
        <v>0</v>
      </c>
      <c r="AC4197" s="13"/>
      <c r="AE4197" s="13"/>
      <c r="AF4197" s="13">
        <f>SUMIF(Data_IND_TWh!$A$9:$A$504,Data_TOT_TWh!$B4197&amp;"200_"&amp;Data_TOT_TWh!$E4197,Data_IND_TWh!AF$9:AF$504)+SUMIF(Data_TER_TWh!$A$9:$A$504,Data_TOT_TWh!$B4197&amp;"300_"&amp;Data_TOT_TWh!$E4197,Data_TER_TWh!AF$9:AF$504)+SUMIF(Data_RES_TWh!$A$9:$A$1496,Data_TOT_TWh!$B4197&amp;"400_"&amp;Data_TOT_TWh!$E4197,Data_RES_TWh!AF$9:AF$1496)</f>
        <v>0</v>
      </c>
      <c r="AG4197" s="13">
        <f>SUMIF(Data_IND_TWh!$A$9:$A$504,Data_TOT_TWh!$B4197&amp;"200_"&amp;Data_TOT_TWh!$E4197,Data_IND_TWh!AG$9:AG$504)+SUMIF(Data_TER_TWh!$A$9:$A$504,Data_TOT_TWh!$B4197&amp;"300_"&amp;Data_TOT_TWh!$E4197,Data_TER_TWh!AG$9:AG$504)+SUMIF(Data_RES_TWh!$A$9:$A$1496,Data_TOT_TWh!$B4197&amp;"400_"&amp;Data_TOT_TWh!$E4197,Data_RES_TWh!AG$9:AG$1496)</f>
        <v>0</v>
      </c>
      <c r="AH4197" s="46">
        <f>SUMIF(Data_IND_TWh!$A$9:$A$504,Data_TOT_TWh!$B4197&amp;"200_"&amp;Data_TOT_TWh!$E4197,Data_IND_TWh!AH$9:AH$504)+SUMIF(Data_TER_TWh!$A$9:$A$504,Data_TOT_TWh!$B4197&amp;"300_"&amp;Data_TOT_TWh!$E4197,Data_TER_TWh!AH$9:AH$504)+SUMIF(Data_RES_TWh!$A$9:$A$1496,Data_TOT_TWh!$B4197&amp;"400_"&amp;Data_TOT_TWh!$E4197,Data_RES_TWh!AH$9:AH$1496)</f>
        <v>0</v>
      </c>
      <c r="AJ4197" s="13"/>
      <c r="AL4197" s="9"/>
      <c r="AM4197" s="87"/>
      <c r="AN4197" s="87"/>
    </row>
    <row r="4198" spans="12:40">
      <c r="L4198" s="46"/>
      <c r="M4198" s="46"/>
      <c r="O4198" s="47"/>
      <c r="P4198" s="46"/>
      <c r="Q4198" s="46"/>
      <c r="R4198" s="37"/>
      <c r="S4198" s="13"/>
      <c r="U4198" s="13"/>
      <c r="W4198" s="13"/>
      <c r="X4198" s="13">
        <f>SUMIF(Data_IND_TWh!$A$9:$A$504,Data_TOT_TWh!$B4198&amp;"200_"&amp;Data_TOT_TWh!$E4198,Data_IND_TWh!X$9:X$504)+SUMIF(Data_TER_TWh!$A$9:$A$504,Data_TOT_TWh!$B4198&amp;"300_"&amp;Data_TOT_TWh!$E4198,Data_TER_TWh!X$9:X$504)+SUMIF(Data_RES_TWh!$A$9:$A$1496,Data_TOT_TWh!$B4198&amp;"400_"&amp;Data_TOT_TWh!$E4198,Data_RES_TWh!X$9:X$1496)</f>
        <v>0</v>
      </c>
      <c r="Y4198" s="13">
        <f>SUMIF(Data_IND_TWh!$A$9:$A$504,Data_TOT_TWh!$B4198&amp;"200_"&amp;Data_TOT_TWh!$E4198,Data_IND_TWh!Y$9:Y$504)+SUMIF(Data_TER_TWh!$A$9:$A$504,Data_TOT_TWh!$B4198&amp;"300_"&amp;Data_TOT_TWh!$E4198,Data_TER_TWh!Y$9:Y$504)+SUMIF(Data_RES_TWh!$A$9:$A$1496,Data_TOT_TWh!$B4198&amp;"400_"&amp;Data_TOT_TWh!$E4198,Data_RES_TWh!Y$9:Y$1496)</f>
        <v>0</v>
      </c>
      <c r="Z4198" s="13">
        <f>SUMIF(Data_IND_TWh!$A$9:$A$504,Data_TOT_TWh!$B4198&amp;"200_"&amp;Data_TOT_TWh!$E4198,Data_IND_TWh!Z$9:Z$504)+SUMIF(Data_TER_TWh!$A$9:$A$504,Data_TOT_TWh!$B4198&amp;"300_"&amp;Data_TOT_TWh!$E4198,Data_TER_TWh!Z$9:Z$504)+SUMIF(Data_RES_TWh!$A$9:$A$1496,Data_TOT_TWh!$B4198&amp;"400_"&amp;Data_TOT_TWh!$E4198,Data_RES_TWh!Z$9:Z$1496)</f>
        <v>0</v>
      </c>
      <c r="AA4198" s="46">
        <f>SUMIF(Data_IND_TWh!$A$9:$A$504,Data_TOT_TWh!$B4198&amp;"200_"&amp;Data_TOT_TWh!$E4198,Data_IND_TWh!AA$9:AA$504)+SUMIF(Data_TER_TWh!$A$9:$A$504,Data_TOT_TWh!$B4198&amp;"300_"&amp;Data_TOT_TWh!$E4198,Data_TER_TWh!AA$9:AA$504)+SUMIF(Data_RES_TWh!$A$9:$A$1496,Data_TOT_TWh!$B4198&amp;"400_"&amp;Data_TOT_TWh!$E4198,Data_RES_TWh!AA$9:AA$1496)</f>
        <v>0</v>
      </c>
      <c r="AC4198" s="13"/>
      <c r="AE4198" s="13"/>
      <c r="AF4198" s="13">
        <f>SUMIF(Data_IND_TWh!$A$9:$A$504,Data_TOT_TWh!$B4198&amp;"200_"&amp;Data_TOT_TWh!$E4198,Data_IND_TWh!AF$9:AF$504)+SUMIF(Data_TER_TWh!$A$9:$A$504,Data_TOT_TWh!$B4198&amp;"300_"&amp;Data_TOT_TWh!$E4198,Data_TER_TWh!AF$9:AF$504)+SUMIF(Data_RES_TWh!$A$9:$A$1496,Data_TOT_TWh!$B4198&amp;"400_"&amp;Data_TOT_TWh!$E4198,Data_RES_TWh!AF$9:AF$1496)</f>
        <v>0</v>
      </c>
      <c r="AG4198" s="13">
        <f>SUMIF(Data_IND_TWh!$A$9:$A$504,Data_TOT_TWh!$B4198&amp;"200_"&amp;Data_TOT_TWh!$E4198,Data_IND_TWh!AG$9:AG$504)+SUMIF(Data_TER_TWh!$A$9:$A$504,Data_TOT_TWh!$B4198&amp;"300_"&amp;Data_TOT_TWh!$E4198,Data_TER_TWh!AG$9:AG$504)+SUMIF(Data_RES_TWh!$A$9:$A$1496,Data_TOT_TWh!$B4198&amp;"400_"&amp;Data_TOT_TWh!$E4198,Data_RES_TWh!AG$9:AG$1496)</f>
        <v>0</v>
      </c>
      <c r="AH4198" s="46">
        <f>SUMIF(Data_IND_TWh!$A$9:$A$504,Data_TOT_TWh!$B4198&amp;"200_"&amp;Data_TOT_TWh!$E4198,Data_IND_TWh!AH$9:AH$504)+SUMIF(Data_TER_TWh!$A$9:$A$504,Data_TOT_TWh!$B4198&amp;"300_"&amp;Data_TOT_TWh!$E4198,Data_TER_TWh!AH$9:AH$504)+SUMIF(Data_RES_TWh!$A$9:$A$1496,Data_TOT_TWh!$B4198&amp;"400_"&amp;Data_TOT_TWh!$E4198,Data_RES_TWh!AH$9:AH$1496)</f>
        <v>0</v>
      </c>
      <c r="AJ4198" s="13"/>
      <c r="AL4198" s="9"/>
      <c r="AM4198" s="87"/>
      <c r="AN4198" s="87"/>
    </row>
    <row r="4199" spans="12:40">
      <c r="L4199" s="46"/>
      <c r="M4199" s="46"/>
      <c r="O4199" s="47"/>
      <c r="P4199" s="46"/>
      <c r="Q4199" s="46"/>
      <c r="R4199" s="37"/>
      <c r="S4199" s="13"/>
      <c r="U4199" s="13"/>
      <c r="W4199" s="13"/>
      <c r="X4199" s="13">
        <f>SUMIF(Data_IND_TWh!$A$9:$A$504,Data_TOT_TWh!$B4199&amp;"200_"&amp;Data_TOT_TWh!$E4199,Data_IND_TWh!X$9:X$504)+SUMIF(Data_TER_TWh!$A$9:$A$504,Data_TOT_TWh!$B4199&amp;"300_"&amp;Data_TOT_TWh!$E4199,Data_TER_TWh!X$9:X$504)+SUMIF(Data_RES_TWh!$A$9:$A$1496,Data_TOT_TWh!$B4199&amp;"400_"&amp;Data_TOT_TWh!$E4199,Data_RES_TWh!X$9:X$1496)</f>
        <v>0</v>
      </c>
      <c r="Y4199" s="13">
        <f>SUMIF(Data_IND_TWh!$A$9:$A$504,Data_TOT_TWh!$B4199&amp;"200_"&amp;Data_TOT_TWh!$E4199,Data_IND_TWh!Y$9:Y$504)+SUMIF(Data_TER_TWh!$A$9:$A$504,Data_TOT_TWh!$B4199&amp;"300_"&amp;Data_TOT_TWh!$E4199,Data_TER_TWh!Y$9:Y$504)+SUMIF(Data_RES_TWh!$A$9:$A$1496,Data_TOT_TWh!$B4199&amp;"400_"&amp;Data_TOT_TWh!$E4199,Data_RES_TWh!Y$9:Y$1496)</f>
        <v>0</v>
      </c>
      <c r="Z4199" s="13">
        <f>SUMIF(Data_IND_TWh!$A$9:$A$504,Data_TOT_TWh!$B4199&amp;"200_"&amp;Data_TOT_TWh!$E4199,Data_IND_TWh!Z$9:Z$504)+SUMIF(Data_TER_TWh!$A$9:$A$504,Data_TOT_TWh!$B4199&amp;"300_"&amp;Data_TOT_TWh!$E4199,Data_TER_TWh!Z$9:Z$504)+SUMIF(Data_RES_TWh!$A$9:$A$1496,Data_TOT_TWh!$B4199&amp;"400_"&amp;Data_TOT_TWh!$E4199,Data_RES_TWh!Z$9:Z$1496)</f>
        <v>0</v>
      </c>
      <c r="AA4199" s="46">
        <f>SUMIF(Data_IND_TWh!$A$9:$A$504,Data_TOT_TWh!$B4199&amp;"200_"&amp;Data_TOT_TWh!$E4199,Data_IND_TWh!AA$9:AA$504)+SUMIF(Data_TER_TWh!$A$9:$A$504,Data_TOT_TWh!$B4199&amp;"300_"&amp;Data_TOT_TWh!$E4199,Data_TER_TWh!AA$9:AA$504)+SUMIF(Data_RES_TWh!$A$9:$A$1496,Data_TOT_TWh!$B4199&amp;"400_"&amp;Data_TOT_TWh!$E4199,Data_RES_TWh!AA$9:AA$1496)</f>
        <v>0</v>
      </c>
      <c r="AC4199" s="13"/>
      <c r="AE4199" s="13"/>
      <c r="AF4199" s="13">
        <f>SUMIF(Data_IND_TWh!$A$9:$A$504,Data_TOT_TWh!$B4199&amp;"200_"&amp;Data_TOT_TWh!$E4199,Data_IND_TWh!AF$9:AF$504)+SUMIF(Data_TER_TWh!$A$9:$A$504,Data_TOT_TWh!$B4199&amp;"300_"&amp;Data_TOT_TWh!$E4199,Data_TER_TWh!AF$9:AF$504)+SUMIF(Data_RES_TWh!$A$9:$A$1496,Data_TOT_TWh!$B4199&amp;"400_"&amp;Data_TOT_TWh!$E4199,Data_RES_TWh!AF$9:AF$1496)</f>
        <v>0</v>
      </c>
      <c r="AG4199" s="13">
        <f>SUMIF(Data_IND_TWh!$A$9:$A$504,Data_TOT_TWh!$B4199&amp;"200_"&amp;Data_TOT_TWh!$E4199,Data_IND_TWh!AG$9:AG$504)+SUMIF(Data_TER_TWh!$A$9:$A$504,Data_TOT_TWh!$B4199&amp;"300_"&amp;Data_TOT_TWh!$E4199,Data_TER_TWh!AG$9:AG$504)+SUMIF(Data_RES_TWh!$A$9:$A$1496,Data_TOT_TWh!$B4199&amp;"400_"&amp;Data_TOT_TWh!$E4199,Data_RES_TWh!AG$9:AG$1496)</f>
        <v>0</v>
      </c>
      <c r="AH4199" s="46">
        <f>SUMIF(Data_IND_TWh!$A$9:$A$504,Data_TOT_TWh!$B4199&amp;"200_"&amp;Data_TOT_TWh!$E4199,Data_IND_TWh!AH$9:AH$504)+SUMIF(Data_TER_TWh!$A$9:$A$504,Data_TOT_TWh!$B4199&amp;"300_"&amp;Data_TOT_TWh!$E4199,Data_TER_TWh!AH$9:AH$504)+SUMIF(Data_RES_TWh!$A$9:$A$1496,Data_TOT_TWh!$B4199&amp;"400_"&amp;Data_TOT_TWh!$E4199,Data_RES_TWh!AH$9:AH$1496)</f>
        <v>0</v>
      </c>
      <c r="AJ4199" s="13"/>
      <c r="AL4199" s="9"/>
      <c r="AM4199" s="87"/>
      <c r="AN4199" s="87"/>
    </row>
    <row r="4200" spans="12:40">
      <c r="L4200" s="46"/>
      <c r="M4200" s="46"/>
      <c r="O4200" s="47"/>
      <c r="P4200" s="46"/>
      <c r="Q4200" s="46"/>
      <c r="R4200" s="37"/>
      <c r="S4200" s="13"/>
      <c r="U4200" s="13"/>
      <c r="W4200" s="13"/>
      <c r="X4200" s="13">
        <f>SUMIF(Data_IND_TWh!$A$9:$A$504,Data_TOT_TWh!$B4200&amp;"200_"&amp;Data_TOT_TWh!$E4200,Data_IND_TWh!X$9:X$504)+SUMIF(Data_TER_TWh!$A$9:$A$504,Data_TOT_TWh!$B4200&amp;"300_"&amp;Data_TOT_TWh!$E4200,Data_TER_TWh!X$9:X$504)+SUMIF(Data_RES_TWh!$A$9:$A$1496,Data_TOT_TWh!$B4200&amp;"400_"&amp;Data_TOT_TWh!$E4200,Data_RES_TWh!X$9:X$1496)</f>
        <v>0</v>
      </c>
      <c r="Y4200" s="13">
        <f>SUMIF(Data_IND_TWh!$A$9:$A$504,Data_TOT_TWh!$B4200&amp;"200_"&amp;Data_TOT_TWh!$E4200,Data_IND_TWh!Y$9:Y$504)+SUMIF(Data_TER_TWh!$A$9:$A$504,Data_TOT_TWh!$B4200&amp;"300_"&amp;Data_TOT_TWh!$E4200,Data_TER_TWh!Y$9:Y$504)+SUMIF(Data_RES_TWh!$A$9:$A$1496,Data_TOT_TWh!$B4200&amp;"400_"&amp;Data_TOT_TWh!$E4200,Data_RES_TWh!Y$9:Y$1496)</f>
        <v>0</v>
      </c>
      <c r="Z4200" s="13">
        <f>SUMIF(Data_IND_TWh!$A$9:$A$504,Data_TOT_TWh!$B4200&amp;"200_"&amp;Data_TOT_TWh!$E4200,Data_IND_TWh!Z$9:Z$504)+SUMIF(Data_TER_TWh!$A$9:$A$504,Data_TOT_TWh!$B4200&amp;"300_"&amp;Data_TOT_TWh!$E4200,Data_TER_TWh!Z$9:Z$504)+SUMIF(Data_RES_TWh!$A$9:$A$1496,Data_TOT_TWh!$B4200&amp;"400_"&amp;Data_TOT_TWh!$E4200,Data_RES_TWh!Z$9:Z$1496)</f>
        <v>0</v>
      </c>
      <c r="AA4200" s="46">
        <f>SUMIF(Data_IND_TWh!$A$9:$A$504,Data_TOT_TWh!$B4200&amp;"200_"&amp;Data_TOT_TWh!$E4200,Data_IND_TWh!AA$9:AA$504)+SUMIF(Data_TER_TWh!$A$9:$A$504,Data_TOT_TWh!$B4200&amp;"300_"&amp;Data_TOT_TWh!$E4200,Data_TER_TWh!AA$9:AA$504)+SUMIF(Data_RES_TWh!$A$9:$A$1496,Data_TOT_TWh!$B4200&amp;"400_"&amp;Data_TOT_TWh!$E4200,Data_RES_TWh!AA$9:AA$1496)</f>
        <v>0</v>
      </c>
      <c r="AC4200" s="13"/>
      <c r="AE4200" s="13"/>
      <c r="AF4200" s="13">
        <f>SUMIF(Data_IND_TWh!$A$9:$A$504,Data_TOT_TWh!$B4200&amp;"200_"&amp;Data_TOT_TWh!$E4200,Data_IND_TWh!AF$9:AF$504)+SUMIF(Data_TER_TWh!$A$9:$A$504,Data_TOT_TWh!$B4200&amp;"300_"&amp;Data_TOT_TWh!$E4200,Data_TER_TWh!AF$9:AF$504)+SUMIF(Data_RES_TWh!$A$9:$A$1496,Data_TOT_TWh!$B4200&amp;"400_"&amp;Data_TOT_TWh!$E4200,Data_RES_TWh!AF$9:AF$1496)</f>
        <v>0</v>
      </c>
      <c r="AG4200" s="13">
        <f>SUMIF(Data_IND_TWh!$A$9:$A$504,Data_TOT_TWh!$B4200&amp;"200_"&amp;Data_TOT_TWh!$E4200,Data_IND_TWh!AG$9:AG$504)+SUMIF(Data_TER_TWh!$A$9:$A$504,Data_TOT_TWh!$B4200&amp;"300_"&amp;Data_TOT_TWh!$E4200,Data_TER_TWh!AG$9:AG$504)+SUMIF(Data_RES_TWh!$A$9:$A$1496,Data_TOT_TWh!$B4200&amp;"400_"&amp;Data_TOT_TWh!$E4200,Data_RES_TWh!AG$9:AG$1496)</f>
        <v>0</v>
      </c>
      <c r="AH4200" s="46">
        <f>SUMIF(Data_IND_TWh!$A$9:$A$504,Data_TOT_TWh!$B4200&amp;"200_"&amp;Data_TOT_TWh!$E4200,Data_IND_TWh!AH$9:AH$504)+SUMIF(Data_TER_TWh!$A$9:$A$504,Data_TOT_TWh!$B4200&amp;"300_"&amp;Data_TOT_TWh!$E4200,Data_TER_TWh!AH$9:AH$504)+SUMIF(Data_RES_TWh!$A$9:$A$1496,Data_TOT_TWh!$B4200&amp;"400_"&amp;Data_TOT_TWh!$E4200,Data_RES_TWh!AH$9:AH$1496)</f>
        <v>0</v>
      </c>
      <c r="AJ4200" s="13"/>
      <c r="AL4200" s="9"/>
      <c r="AM4200" s="87"/>
      <c r="AN4200" s="87"/>
    </row>
    <row r="4201" spans="12:40">
      <c r="L4201" s="46"/>
      <c r="M4201" s="46"/>
      <c r="O4201" s="47"/>
      <c r="P4201" s="46"/>
      <c r="Q4201" s="46"/>
      <c r="R4201" s="37"/>
      <c r="S4201" s="13"/>
      <c r="U4201" s="13"/>
      <c r="W4201" s="13"/>
      <c r="X4201" s="13">
        <f>SUMIF(Data_IND_TWh!$A$9:$A$504,Data_TOT_TWh!$B4201&amp;"200_"&amp;Data_TOT_TWh!$E4201,Data_IND_TWh!X$9:X$504)+SUMIF(Data_TER_TWh!$A$9:$A$504,Data_TOT_TWh!$B4201&amp;"300_"&amp;Data_TOT_TWh!$E4201,Data_TER_TWh!X$9:X$504)+SUMIF(Data_RES_TWh!$A$9:$A$1496,Data_TOT_TWh!$B4201&amp;"400_"&amp;Data_TOT_TWh!$E4201,Data_RES_TWh!X$9:X$1496)</f>
        <v>0</v>
      </c>
      <c r="Y4201" s="13">
        <f>SUMIF(Data_IND_TWh!$A$9:$A$504,Data_TOT_TWh!$B4201&amp;"200_"&amp;Data_TOT_TWh!$E4201,Data_IND_TWh!Y$9:Y$504)+SUMIF(Data_TER_TWh!$A$9:$A$504,Data_TOT_TWh!$B4201&amp;"300_"&amp;Data_TOT_TWh!$E4201,Data_TER_TWh!Y$9:Y$504)+SUMIF(Data_RES_TWh!$A$9:$A$1496,Data_TOT_TWh!$B4201&amp;"400_"&amp;Data_TOT_TWh!$E4201,Data_RES_TWh!Y$9:Y$1496)</f>
        <v>0</v>
      </c>
      <c r="Z4201" s="13">
        <f>SUMIF(Data_IND_TWh!$A$9:$A$504,Data_TOT_TWh!$B4201&amp;"200_"&amp;Data_TOT_TWh!$E4201,Data_IND_TWh!Z$9:Z$504)+SUMIF(Data_TER_TWh!$A$9:$A$504,Data_TOT_TWh!$B4201&amp;"300_"&amp;Data_TOT_TWh!$E4201,Data_TER_TWh!Z$9:Z$504)+SUMIF(Data_RES_TWh!$A$9:$A$1496,Data_TOT_TWh!$B4201&amp;"400_"&amp;Data_TOT_TWh!$E4201,Data_RES_TWh!Z$9:Z$1496)</f>
        <v>0</v>
      </c>
      <c r="AA4201" s="46">
        <f>SUMIF(Data_IND_TWh!$A$9:$A$504,Data_TOT_TWh!$B4201&amp;"200_"&amp;Data_TOT_TWh!$E4201,Data_IND_TWh!AA$9:AA$504)+SUMIF(Data_TER_TWh!$A$9:$A$504,Data_TOT_TWh!$B4201&amp;"300_"&amp;Data_TOT_TWh!$E4201,Data_TER_TWh!AA$9:AA$504)+SUMIF(Data_RES_TWh!$A$9:$A$1496,Data_TOT_TWh!$B4201&amp;"400_"&amp;Data_TOT_TWh!$E4201,Data_RES_TWh!AA$9:AA$1496)</f>
        <v>0</v>
      </c>
      <c r="AC4201" s="13"/>
      <c r="AE4201" s="13"/>
      <c r="AF4201" s="13">
        <f>SUMIF(Data_IND_TWh!$A$9:$A$504,Data_TOT_TWh!$B4201&amp;"200_"&amp;Data_TOT_TWh!$E4201,Data_IND_TWh!AF$9:AF$504)+SUMIF(Data_TER_TWh!$A$9:$A$504,Data_TOT_TWh!$B4201&amp;"300_"&amp;Data_TOT_TWh!$E4201,Data_TER_TWh!AF$9:AF$504)+SUMIF(Data_RES_TWh!$A$9:$A$1496,Data_TOT_TWh!$B4201&amp;"400_"&amp;Data_TOT_TWh!$E4201,Data_RES_TWh!AF$9:AF$1496)</f>
        <v>0</v>
      </c>
      <c r="AG4201" s="13">
        <f>SUMIF(Data_IND_TWh!$A$9:$A$504,Data_TOT_TWh!$B4201&amp;"200_"&amp;Data_TOT_TWh!$E4201,Data_IND_TWh!AG$9:AG$504)+SUMIF(Data_TER_TWh!$A$9:$A$504,Data_TOT_TWh!$B4201&amp;"300_"&amp;Data_TOT_TWh!$E4201,Data_TER_TWh!AG$9:AG$504)+SUMIF(Data_RES_TWh!$A$9:$A$1496,Data_TOT_TWh!$B4201&amp;"400_"&amp;Data_TOT_TWh!$E4201,Data_RES_TWh!AG$9:AG$1496)</f>
        <v>0</v>
      </c>
      <c r="AH4201" s="46">
        <f>SUMIF(Data_IND_TWh!$A$9:$A$504,Data_TOT_TWh!$B4201&amp;"200_"&amp;Data_TOT_TWh!$E4201,Data_IND_TWh!AH$9:AH$504)+SUMIF(Data_TER_TWh!$A$9:$A$504,Data_TOT_TWh!$B4201&amp;"300_"&amp;Data_TOT_TWh!$E4201,Data_TER_TWh!AH$9:AH$504)+SUMIF(Data_RES_TWh!$A$9:$A$1496,Data_TOT_TWh!$B4201&amp;"400_"&amp;Data_TOT_TWh!$E4201,Data_RES_TWh!AH$9:AH$1496)</f>
        <v>0</v>
      </c>
      <c r="AJ4201" s="13"/>
      <c r="AL4201" s="9"/>
      <c r="AM4201" s="87"/>
      <c r="AN4201" s="87"/>
    </row>
    <row r="4202" spans="12:40">
      <c r="L4202" s="46"/>
      <c r="M4202" s="46"/>
      <c r="O4202" s="47"/>
      <c r="P4202" s="46"/>
      <c r="Q4202" s="46"/>
      <c r="R4202" s="37"/>
      <c r="S4202" s="13"/>
      <c r="U4202" s="13"/>
      <c r="W4202" s="13"/>
      <c r="X4202" s="13">
        <f>SUMIF(Data_IND_TWh!$A$9:$A$504,Data_TOT_TWh!$B4202&amp;"200_"&amp;Data_TOT_TWh!$E4202,Data_IND_TWh!X$9:X$504)+SUMIF(Data_TER_TWh!$A$9:$A$504,Data_TOT_TWh!$B4202&amp;"300_"&amp;Data_TOT_TWh!$E4202,Data_TER_TWh!X$9:X$504)+SUMIF(Data_RES_TWh!$A$9:$A$1496,Data_TOT_TWh!$B4202&amp;"400_"&amp;Data_TOT_TWh!$E4202,Data_RES_TWh!X$9:X$1496)</f>
        <v>0</v>
      </c>
      <c r="Y4202" s="13">
        <f>SUMIF(Data_IND_TWh!$A$9:$A$504,Data_TOT_TWh!$B4202&amp;"200_"&amp;Data_TOT_TWh!$E4202,Data_IND_TWh!Y$9:Y$504)+SUMIF(Data_TER_TWh!$A$9:$A$504,Data_TOT_TWh!$B4202&amp;"300_"&amp;Data_TOT_TWh!$E4202,Data_TER_TWh!Y$9:Y$504)+SUMIF(Data_RES_TWh!$A$9:$A$1496,Data_TOT_TWh!$B4202&amp;"400_"&amp;Data_TOT_TWh!$E4202,Data_RES_TWh!Y$9:Y$1496)</f>
        <v>0</v>
      </c>
      <c r="Z4202" s="13">
        <f>SUMIF(Data_IND_TWh!$A$9:$A$504,Data_TOT_TWh!$B4202&amp;"200_"&amp;Data_TOT_TWh!$E4202,Data_IND_TWh!Z$9:Z$504)+SUMIF(Data_TER_TWh!$A$9:$A$504,Data_TOT_TWh!$B4202&amp;"300_"&amp;Data_TOT_TWh!$E4202,Data_TER_TWh!Z$9:Z$504)+SUMIF(Data_RES_TWh!$A$9:$A$1496,Data_TOT_TWh!$B4202&amp;"400_"&amp;Data_TOT_TWh!$E4202,Data_RES_TWh!Z$9:Z$1496)</f>
        <v>0</v>
      </c>
      <c r="AA4202" s="46">
        <f>SUMIF(Data_IND_TWh!$A$9:$A$504,Data_TOT_TWh!$B4202&amp;"200_"&amp;Data_TOT_TWh!$E4202,Data_IND_TWh!AA$9:AA$504)+SUMIF(Data_TER_TWh!$A$9:$A$504,Data_TOT_TWh!$B4202&amp;"300_"&amp;Data_TOT_TWh!$E4202,Data_TER_TWh!AA$9:AA$504)+SUMIF(Data_RES_TWh!$A$9:$A$1496,Data_TOT_TWh!$B4202&amp;"400_"&amp;Data_TOT_TWh!$E4202,Data_RES_TWh!AA$9:AA$1496)</f>
        <v>0</v>
      </c>
      <c r="AC4202" s="13"/>
      <c r="AE4202" s="13"/>
      <c r="AF4202" s="13">
        <f>SUMIF(Data_IND_TWh!$A$9:$A$504,Data_TOT_TWh!$B4202&amp;"200_"&amp;Data_TOT_TWh!$E4202,Data_IND_TWh!AF$9:AF$504)+SUMIF(Data_TER_TWh!$A$9:$A$504,Data_TOT_TWh!$B4202&amp;"300_"&amp;Data_TOT_TWh!$E4202,Data_TER_TWh!AF$9:AF$504)+SUMIF(Data_RES_TWh!$A$9:$A$1496,Data_TOT_TWh!$B4202&amp;"400_"&amp;Data_TOT_TWh!$E4202,Data_RES_TWh!AF$9:AF$1496)</f>
        <v>0</v>
      </c>
      <c r="AG4202" s="13">
        <f>SUMIF(Data_IND_TWh!$A$9:$A$504,Data_TOT_TWh!$B4202&amp;"200_"&amp;Data_TOT_TWh!$E4202,Data_IND_TWh!AG$9:AG$504)+SUMIF(Data_TER_TWh!$A$9:$A$504,Data_TOT_TWh!$B4202&amp;"300_"&amp;Data_TOT_TWh!$E4202,Data_TER_TWh!AG$9:AG$504)+SUMIF(Data_RES_TWh!$A$9:$A$1496,Data_TOT_TWh!$B4202&amp;"400_"&amp;Data_TOT_TWh!$E4202,Data_RES_TWh!AG$9:AG$1496)</f>
        <v>0</v>
      </c>
      <c r="AH4202" s="46">
        <f>SUMIF(Data_IND_TWh!$A$9:$A$504,Data_TOT_TWh!$B4202&amp;"200_"&amp;Data_TOT_TWh!$E4202,Data_IND_TWh!AH$9:AH$504)+SUMIF(Data_TER_TWh!$A$9:$A$504,Data_TOT_TWh!$B4202&amp;"300_"&amp;Data_TOT_TWh!$E4202,Data_TER_TWh!AH$9:AH$504)+SUMIF(Data_RES_TWh!$A$9:$A$1496,Data_TOT_TWh!$B4202&amp;"400_"&amp;Data_TOT_TWh!$E4202,Data_RES_TWh!AH$9:AH$1496)</f>
        <v>0</v>
      </c>
      <c r="AJ4202" s="13"/>
      <c r="AL4202" s="9"/>
      <c r="AM4202" s="87"/>
      <c r="AN4202" s="87"/>
    </row>
    <row r="4203" spans="12:40">
      <c r="L4203" s="46"/>
      <c r="M4203" s="46"/>
      <c r="O4203" s="47"/>
      <c r="P4203" s="46"/>
      <c r="Q4203" s="46"/>
      <c r="R4203" s="37"/>
      <c r="S4203" s="13"/>
      <c r="U4203" s="13"/>
      <c r="W4203" s="13"/>
      <c r="X4203" s="13">
        <f>SUMIF(Data_IND_TWh!$A$9:$A$504,Data_TOT_TWh!$B4203&amp;"200_"&amp;Data_TOT_TWh!$E4203,Data_IND_TWh!X$9:X$504)+SUMIF(Data_TER_TWh!$A$9:$A$504,Data_TOT_TWh!$B4203&amp;"300_"&amp;Data_TOT_TWh!$E4203,Data_TER_TWh!X$9:X$504)+SUMIF(Data_RES_TWh!$A$9:$A$1496,Data_TOT_TWh!$B4203&amp;"400_"&amp;Data_TOT_TWh!$E4203,Data_RES_TWh!X$9:X$1496)</f>
        <v>0</v>
      </c>
      <c r="Y4203" s="13">
        <f>SUMIF(Data_IND_TWh!$A$9:$A$504,Data_TOT_TWh!$B4203&amp;"200_"&amp;Data_TOT_TWh!$E4203,Data_IND_TWh!Y$9:Y$504)+SUMIF(Data_TER_TWh!$A$9:$A$504,Data_TOT_TWh!$B4203&amp;"300_"&amp;Data_TOT_TWh!$E4203,Data_TER_TWh!Y$9:Y$504)+SUMIF(Data_RES_TWh!$A$9:$A$1496,Data_TOT_TWh!$B4203&amp;"400_"&amp;Data_TOT_TWh!$E4203,Data_RES_TWh!Y$9:Y$1496)</f>
        <v>0</v>
      </c>
      <c r="Z4203" s="13">
        <f>SUMIF(Data_IND_TWh!$A$9:$A$504,Data_TOT_TWh!$B4203&amp;"200_"&amp;Data_TOT_TWh!$E4203,Data_IND_TWh!Z$9:Z$504)+SUMIF(Data_TER_TWh!$A$9:$A$504,Data_TOT_TWh!$B4203&amp;"300_"&amp;Data_TOT_TWh!$E4203,Data_TER_TWh!Z$9:Z$504)+SUMIF(Data_RES_TWh!$A$9:$A$1496,Data_TOT_TWh!$B4203&amp;"400_"&amp;Data_TOT_TWh!$E4203,Data_RES_TWh!Z$9:Z$1496)</f>
        <v>0</v>
      </c>
      <c r="AA4203" s="46">
        <f>SUMIF(Data_IND_TWh!$A$9:$A$504,Data_TOT_TWh!$B4203&amp;"200_"&amp;Data_TOT_TWh!$E4203,Data_IND_TWh!AA$9:AA$504)+SUMIF(Data_TER_TWh!$A$9:$A$504,Data_TOT_TWh!$B4203&amp;"300_"&amp;Data_TOT_TWh!$E4203,Data_TER_TWh!AA$9:AA$504)+SUMIF(Data_RES_TWh!$A$9:$A$1496,Data_TOT_TWh!$B4203&amp;"400_"&amp;Data_TOT_TWh!$E4203,Data_RES_TWh!AA$9:AA$1496)</f>
        <v>0</v>
      </c>
      <c r="AC4203" s="13"/>
      <c r="AE4203" s="13"/>
      <c r="AF4203" s="13">
        <f>SUMIF(Data_IND_TWh!$A$9:$A$504,Data_TOT_TWh!$B4203&amp;"200_"&amp;Data_TOT_TWh!$E4203,Data_IND_TWh!AF$9:AF$504)+SUMIF(Data_TER_TWh!$A$9:$A$504,Data_TOT_TWh!$B4203&amp;"300_"&amp;Data_TOT_TWh!$E4203,Data_TER_TWh!AF$9:AF$504)+SUMIF(Data_RES_TWh!$A$9:$A$1496,Data_TOT_TWh!$B4203&amp;"400_"&amp;Data_TOT_TWh!$E4203,Data_RES_TWh!AF$9:AF$1496)</f>
        <v>0</v>
      </c>
      <c r="AG4203" s="13">
        <f>SUMIF(Data_IND_TWh!$A$9:$A$504,Data_TOT_TWh!$B4203&amp;"200_"&amp;Data_TOT_TWh!$E4203,Data_IND_TWh!AG$9:AG$504)+SUMIF(Data_TER_TWh!$A$9:$A$504,Data_TOT_TWh!$B4203&amp;"300_"&amp;Data_TOT_TWh!$E4203,Data_TER_TWh!AG$9:AG$504)+SUMIF(Data_RES_TWh!$A$9:$A$1496,Data_TOT_TWh!$B4203&amp;"400_"&amp;Data_TOT_TWh!$E4203,Data_RES_TWh!AG$9:AG$1496)</f>
        <v>0</v>
      </c>
      <c r="AH4203" s="46">
        <f>SUMIF(Data_IND_TWh!$A$9:$A$504,Data_TOT_TWh!$B4203&amp;"200_"&amp;Data_TOT_TWh!$E4203,Data_IND_TWh!AH$9:AH$504)+SUMIF(Data_TER_TWh!$A$9:$A$504,Data_TOT_TWh!$B4203&amp;"300_"&amp;Data_TOT_TWh!$E4203,Data_TER_TWh!AH$9:AH$504)+SUMIF(Data_RES_TWh!$A$9:$A$1496,Data_TOT_TWh!$B4203&amp;"400_"&amp;Data_TOT_TWh!$E4203,Data_RES_TWh!AH$9:AH$1496)</f>
        <v>0</v>
      </c>
      <c r="AJ4203" s="13"/>
      <c r="AL4203" s="9"/>
      <c r="AM4203" s="87"/>
      <c r="AN4203" s="87"/>
    </row>
    <row r="4204" spans="12:40">
      <c r="L4204" s="46"/>
      <c r="M4204" s="46"/>
      <c r="O4204" s="47"/>
      <c r="P4204" s="46"/>
      <c r="Q4204" s="46"/>
      <c r="R4204" s="37"/>
      <c r="S4204" s="13"/>
      <c r="U4204" s="13"/>
      <c r="W4204" s="13"/>
      <c r="X4204" s="13">
        <f>SUMIF(Data_IND_TWh!$A$9:$A$504,Data_TOT_TWh!$B4204&amp;"200_"&amp;Data_TOT_TWh!$E4204,Data_IND_TWh!X$9:X$504)+SUMIF(Data_TER_TWh!$A$9:$A$504,Data_TOT_TWh!$B4204&amp;"300_"&amp;Data_TOT_TWh!$E4204,Data_TER_TWh!X$9:X$504)+SUMIF(Data_RES_TWh!$A$9:$A$1496,Data_TOT_TWh!$B4204&amp;"400_"&amp;Data_TOT_TWh!$E4204,Data_RES_TWh!X$9:X$1496)</f>
        <v>0</v>
      </c>
      <c r="Y4204" s="13">
        <f>SUMIF(Data_IND_TWh!$A$9:$A$504,Data_TOT_TWh!$B4204&amp;"200_"&amp;Data_TOT_TWh!$E4204,Data_IND_TWh!Y$9:Y$504)+SUMIF(Data_TER_TWh!$A$9:$A$504,Data_TOT_TWh!$B4204&amp;"300_"&amp;Data_TOT_TWh!$E4204,Data_TER_TWh!Y$9:Y$504)+SUMIF(Data_RES_TWh!$A$9:$A$1496,Data_TOT_TWh!$B4204&amp;"400_"&amp;Data_TOT_TWh!$E4204,Data_RES_TWh!Y$9:Y$1496)</f>
        <v>0</v>
      </c>
      <c r="Z4204" s="13">
        <f>SUMIF(Data_IND_TWh!$A$9:$A$504,Data_TOT_TWh!$B4204&amp;"200_"&amp;Data_TOT_TWh!$E4204,Data_IND_TWh!Z$9:Z$504)+SUMIF(Data_TER_TWh!$A$9:$A$504,Data_TOT_TWh!$B4204&amp;"300_"&amp;Data_TOT_TWh!$E4204,Data_TER_TWh!Z$9:Z$504)+SUMIF(Data_RES_TWh!$A$9:$A$1496,Data_TOT_TWh!$B4204&amp;"400_"&amp;Data_TOT_TWh!$E4204,Data_RES_TWh!Z$9:Z$1496)</f>
        <v>0</v>
      </c>
      <c r="AA4204" s="46">
        <f>SUMIF(Data_IND_TWh!$A$9:$A$504,Data_TOT_TWh!$B4204&amp;"200_"&amp;Data_TOT_TWh!$E4204,Data_IND_TWh!AA$9:AA$504)+SUMIF(Data_TER_TWh!$A$9:$A$504,Data_TOT_TWh!$B4204&amp;"300_"&amp;Data_TOT_TWh!$E4204,Data_TER_TWh!AA$9:AA$504)+SUMIF(Data_RES_TWh!$A$9:$A$1496,Data_TOT_TWh!$B4204&amp;"400_"&amp;Data_TOT_TWh!$E4204,Data_RES_TWh!AA$9:AA$1496)</f>
        <v>0</v>
      </c>
      <c r="AC4204" s="13"/>
      <c r="AE4204" s="13"/>
      <c r="AF4204" s="13">
        <f>SUMIF(Data_IND_TWh!$A$9:$A$504,Data_TOT_TWh!$B4204&amp;"200_"&amp;Data_TOT_TWh!$E4204,Data_IND_TWh!AF$9:AF$504)+SUMIF(Data_TER_TWh!$A$9:$A$504,Data_TOT_TWh!$B4204&amp;"300_"&amp;Data_TOT_TWh!$E4204,Data_TER_TWh!AF$9:AF$504)+SUMIF(Data_RES_TWh!$A$9:$A$1496,Data_TOT_TWh!$B4204&amp;"400_"&amp;Data_TOT_TWh!$E4204,Data_RES_TWh!AF$9:AF$1496)</f>
        <v>0</v>
      </c>
      <c r="AG4204" s="13">
        <f>SUMIF(Data_IND_TWh!$A$9:$A$504,Data_TOT_TWh!$B4204&amp;"200_"&amp;Data_TOT_TWh!$E4204,Data_IND_TWh!AG$9:AG$504)+SUMIF(Data_TER_TWh!$A$9:$A$504,Data_TOT_TWh!$B4204&amp;"300_"&amp;Data_TOT_TWh!$E4204,Data_TER_TWh!AG$9:AG$504)+SUMIF(Data_RES_TWh!$A$9:$A$1496,Data_TOT_TWh!$B4204&amp;"400_"&amp;Data_TOT_TWh!$E4204,Data_RES_TWh!AG$9:AG$1496)</f>
        <v>0</v>
      </c>
      <c r="AH4204" s="46">
        <f>SUMIF(Data_IND_TWh!$A$9:$A$504,Data_TOT_TWh!$B4204&amp;"200_"&amp;Data_TOT_TWh!$E4204,Data_IND_TWh!AH$9:AH$504)+SUMIF(Data_TER_TWh!$A$9:$A$504,Data_TOT_TWh!$B4204&amp;"300_"&amp;Data_TOT_TWh!$E4204,Data_TER_TWh!AH$9:AH$504)+SUMIF(Data_RES_TWh!$A$9:$A$1496,Data_TOT_TWh!$B4204&amp;"400_"&amp;Data_TOT_TWh!$E4204,Data_RES_TWh!AH$9:AH$1496)</f>
        <v>0</v>
      </c>
      <c r="AJ4204" s="13"/>
      <c r="AL4204" s="9"/>
      <c r="AM4204" s="87"/>
      <c r="AN4204" s="87"/>
    </row>
    <row r="4205" spans="12:40">
      <c r="L4205" s="46"/>
      <c r="M4205" s="46"/>
      <c r="O4205" s="47"/>
      <c r="P4205" s="46"/>
      <c r="Q4205" s="46"/>
      <c r="R4205" s="37"/>
      <c r="S4205" s="13"/>
      <c r="U4205" s="13"/>
      <c r="W4205" s="13"/>
      <c r="X4205" s="13">
        <f>SUMIF(Data_IND_TWh!$A$9:$A$504,Data_TOT_TWh!$B4205&amp;"200_"&amp;Data_TOT_TWh!$E4205,Data_IND_TWh!X$9:X$504)+SUMIF(Data_TER_TWh!$A$9:$A$504,Data_TOT_TWh!$B4205&amp;"300_"&amp;Data_TOT_TWh!$E4205,Data_TER_TWh!X$9:X$504)+SUMIF(Data_RES_TWh!$A$9:$A$1496,Data_TOT_TWh!$B4205&amp;"400_"&amp;Data_TOT_TWh!$E4205,Data_RES_TWh!X$9:X$1496)</f>
        <v>0</v>
      </c>
      <c r="Y4205" s="13">
        <f>SUMIF(Data_IND_TWh!$A$9:$A$504,Data_TOT_TWh!$B4205&amp;"200_"&amp;Data_TOT_TWh!$E4205,Data_IND_TWh!Y$9:Y$504)+SUMIF(Data_TER_TWh!$A$9:$A$504,Data_TOT_TWh!$B4205&amp;"300_"&amp;Data_TOT_TWh!$E4205,Data_TER_TWh!Y$9:Y$504)+SUMIF(Data_RES_TWh!$A$9:$A$1496,Data_TOT_TWh!$B4205&amp;"400_"&amp;Data_TOT_TWh!$E4205,Data_RES_TWh!Y$9:Y$1496)</f>
        <v>0</v>
      </c>
      <c r="Z4205" s="13">
        <f>SUMIF(Data_IND_TWh!$A$9:$A$504,Data_TOT_TWh!$B4205&amp;"200_"&amp;Data_TOT_TWh!$E4205,Data_IND_TWh!Z$9:Z$504)+SUMIF(Data_TER_TWh!$A$9:$A$504,Data_TOT_TWh!$B4205&amp;"300_"&amp;Data_TOT_TWh!$E4205,Data_TER_TWh!Z$9:Z$504)+SUMIF(Data_RES_TWh!$A$9:$A$1496,Data_TOT_TWh!$B4205&amp;"400_"&amp;Data_TOT_TWh!$E4205,Data_RES_TWh!Z$9:Z$1496)</f>
        <v>0</v>
      </c>
      <c r="AA4205" s="46">
        <f>SUMIF(Data_IND_TWh!$A$9:$A$504,Data_TOT_TWh!$B4205&amp;"200_"&amp;Data_TOT_TWh!$E4205,Data_IND_TWh!AA$9:AA$504)+SUMIF(Data_TER_TWh!$A$9:$A$504,Data_TOT_TWh!$B4205&amp;"300_"&amp;Data_TOT_TWh!$E4205,Data_TER_TWh!AA$9:AA$504)+SUMIF(Data_RES_TWh!$A$9:$A$1496,Data_TOT_TWh!$B4205&amp;"400_"&amp;Data_TOT_TWh!$E4205,Data_RES_TWh!AA$9:AA$1496)</f>
        <v>0</v>
      </c>
      <c r="AC4205" s="13"/>
      <c r="AE4205" s="13"/>
      <c r="AF4205" s="13">
        <f>SUMIF(Data_IND_TWh!$A$9:$A$504,Data_TOT_TWh!$B4205&amp;"200_"&amp;Data_TOT_TWh!$E4205,Data_IND_TWh!AF$9:AF$504)+SUMIF(Data_TER_TWh!$A$9:$A$504,Data_TOT_TWh!$B4205&amp;"300_"&amp;Data_TOT_TWh!$E4205,Data_TER_TWh!AF$9:AF$504)+SUMIF(Data_RES_TWh!$A$9:$A$1496,Data_TOT_TWh!$B4205&amp;"400_"&amp;Data_TOT_TWh!$E4205,Data_RES_TWh!AF$9:AF$1496)</f>
        <v>0</v>
      </c>
      <c r="AG4205" s="13">
        <f>SUMIF(Data_IND_TWh!$A$9:$A$504,Data_TOT_TWh!$B4205&amp;"200_"&amp;Data_TOT_TWh!$E4205,Data_IND_TWh!AG$9:AG$504)+SUMIF(Data_TER_TWh!$A$9:$A$504,Data_TOT_TWh!$B4205&amp;"300_"&amp;Data_TOT_TWh!$E4205,Data_TER_TWh!AG$9:AG$504)+SUMIF(Data_RES_TWh!$A$9:$A$1496,Data_TOT_TWh!$B4205&amp;"400_"&amp;Data_TOT_TWh!$E4205,Data_RES_TWh!AG$9:AG$1496)</f>
        <v>0</v>
      </c>
      <c r="AH4205" s="46">
        <f>SUMIF(Data_IND_TWh!$A$9:$A$504,Data_TOT_TWh!$B4205&amp;"200_"&amp;Data_TOT_TWh!$E4205,Data_IND_TWh!AH$9:AH$504)+SUMIF(Data_TER_TWh!$A$9:$A$504,Data_TOT_TWh!$B4205&amp;"300_"&amp;Data_TOT_TWh!$E4205,Data_TER_TWh!AH$9:AH$504)+SUMIF(Data_RES_TWh!$A$9:$A$1496,Data_TOT_TWh!$B4205&amp;"400_"&amp;Data_TOT_TWh!$E4205,Data_RES_TWh!AH$9:AH$1496)</f>
        <v>0</v>
      </c>
      <c r="AJ4205" s="13"/>
      <c r="AL4205" s="9"/>
      <c r="AM4205" s="87"/>
      <c r="AN4205" s="87"/>
    </row>
    <row r="4206" spans="12:40">
      <c r="L4206" s="46"/>
      <c r="M4206" s="46"/>
      <c r="O4206" s="47"/>
      <c r="P4206" s="46"/>
      <c r="Q4206" s="46"/>
      <c r="R4206" s="37"/>
      <c r="S4206" s="13"/>
      <c r="U4206" s="13"/>
      <c r="W4206" s="13"/>
      <c r="X4206" s="13">
        <f>SUMIF(Data_IND_TWh!$A$9:$A$504,Data_TOT_TWh!$B4206&amp;"200_"&amp;Data_TOT_TWh!$E4206,Data_IND_TWh!X$9:X$504)+SUMIF(Data_TER_TWh!$A$9:$A$504,Data_TOT_TWh!$B4206&amp;"300_"&amp;Data_TOT_TWh!$E4206,Data_TER_TWh!X$9:X$504)+SUMIF(Data_RES_TWh!$A$9:$A$1496,Data_TOT_TWh!$B4206&amp;"400_"&amp;Data_TOT_TWh!$E4206,Data_RES_TWh!X$9:X$1496)</f>
        <v>0</v>
      </c>
      <c r="Y4206" s="13">
        <f>SUMIF(Data_IND_TWh!$A$9:$A$504,Data_TOT_TWh!$B4206&amp;"200_"&amp;Data_TOT_TWh!$E4206,Data_IND_TWh!Y$9:Y$504)+SUMIF(Data_TER_TWh!$A$9:$A$504,Data_TOT_TWh!$B4206&amp;"300_"&amp;Data_TOT_TWh!$E4206,Data_TER_TWh!Y$9:Y$504)+SUMIF(Data_RES_TWh!$A$9:$A$1496,Data_TOT_TWh!$B4206&amp;"400_"&amp;Data_TOT_TWh!$E4206,Data_RES_TWh!Y$9:Y$1496)</f>
        <v>0</v>
      </c>
      <c r="Z4206" s="13">
        <f>SUMIF(Data_IND_TWh!$A$9:$A$504,Data_TOT_TWh!$B4206&amp;"200_"&amp;Data_TOT_TWh!$E4206,Data_IND_TWh!Z$9:Z$504)+SUMIF(Data_TER_TWh!$A$9:$A$504,Data_TOT_TWh!$B4206&amp;"300_"&amp;Data_TOT_TWh!$E4206,Data_TER_TWh!Z$9:Z$504)+SUMIF(Data_RES_TWh!$A$9:$A$1496,Data_TOT_TWh!$B4206&amp;"400_"&amp;Data_TOT_TWh!$E4206,Data_RES_TWh!Z$9:Z$1496)</f>
        <v>0</v>
      </c>
      <c r="AA4206" s="46">
        <f>SUMIF(Data_IND_TWh!$A$9:$A$504,Data_TOT_TWh!$B4206&amp;"200_"&amp;Data_TOT_TWh!$E4206,Data_IND_TWh!AA$9:AA$504)+SUMIF(Data_TER_TWh!$A$9:$A$504,Data_TOT_TWh!$B4206&amp;"300_"&amp;Data_TOT_TWh!$E4206,Data_TER_TWh!AA$9:AA$504)+SUMIF(Data_RES_TWh!$A$9:$A$1496,Data_TOT_TWh!$B4206&amp;"400_"&amp;Data_TOT_TWh!$E4206,Data_RES_TWh!AA$9:AA$1496)</f>
        <v>0</v>
      </c>
      <c r="AC4206" s="13"/>
      <c r="AE4206" s="13"/>
      <c r="AF4206" s="13">
        <f>SUMIF(Data_IND_TWh!$A$9:$A$504,Data_TOT_TWh!$B4206&amp;"200_"&amp;Data_TOT_TWh!$E4206,Data_IND_TWh!AF$9:AF$504)+SUMIF(Data_TER_TWh!$A$9:$A$504,Data_TOT_TWh!$B4206&amp;"300_"&amp;Data_TOT_TWh!$E4206,Data_TER_TWh!AF$9:AF$504)+SUMIF(Data_RES_TWh!$A$9:$A$1496,Data_TOT_TWh!$B4206&amp;"400_"&amp;Data_TOT_TWh!$E4206,Data_RES_TWh!AF$9:AF$1496)</f>
        <v>0</v>
      </c>
      <c r="AG4206" s="13">
        <f>SUMIF(Data_IND_TWh!$A$9:$A$504,Data_TOT_TWh!$B4206&amp;"200_"&amp;Data_TOT_TWh!$E4206,Data_IND_TWh!AG$9:AG$504)+SUMIF(Data_TER_TWh!$A$9:$A$504,Data_TOT_TWh!$B4206&amp;"300_"&amp;Data_TOT_TWh!$E4206,Data_TER_TWh!AG$9:AG$504)+SUMIF(Data_RES_TWh!$A$9:$A$1496,Data_TOT_TWh!$B4206&amp;"400_"&amp;Data_TOT_TWh!$E4206,Data_RES_TWh!AG$9:AG$1496)</f>
        <v>0</v>
      </c>
      <c r="AH4206" s="46">
        <f>SUMIF(Data_IND_TWh!$A$9:$A$504,Data_TOT_TWh!$B4206&amp;"200_"&amp;Data_TOT_TWh!$E4206,Data_IND_TWh!AH$9:AH$504)+SUMIF(Data_TER_TWh!$A$9:$A$504,Data_TOT_TWh!$B4206&amp;"300_"&amp;Data_TOT_TWh!$E4206,Data_TER_TWh!AH$9:AH$504)+SUMIF(Data_RES_TWh!$A$9:$A$1496,Data_TOT_TWh!$B4206&amp;"400_"&amp;Data_TOT_TWh!$E4206,Data_RES_TWh!AH$9:AH$1496)</f>
        <v>0</v>
      </c>
      <c r="AJ4206" s="13"/>
      <c r="AL4206" s="9"/>
      <c r="AM4206" s="87"/>
      <c r="AN4206" s="87"/>
    </row>
    <row r="4207" spans="12:40">
      <c r="L4207" s="46"/>
      <c r="M4207" s="46"/>
      <c r="O4207" s="47"/>
      <c r="P4207" s="46"/>
      <c r="Q4207" s="46"/>
      <c r="R4207" s="37"/>
      <c r="S4207" s="13"/>
      <c r="U4207" s="13"/>
      <c r="W4207" s="13"/>
      <c r="X4207" s="13">
        <f>SUMIF(Data_IND_TWh!$A$9:$A$504,Data_TOT_TWh!$B4207&amp;"200_"&amp;Data_TOT_TWh!$E4207,Data_IND_TWh!X$9:X$504)+SUMIF(Data_TER_TWh!$A$9:$A$504,Data_TOT_TWh!$B4207&amp;"300_"&amp;Data_TOT_TWh!$E4207,Data_TER_TWh!X$9:X$504)+SUMIF(Data_RES_TWh!$A$9:$A$1496,Data_TOT_TWh!$B4207&amp;"400_"&amp;Data_TOT_TWh!$E4207,Data_RES_TWh!X$9:X$1496)</f>
        <v>0</v>
      </c>
      <c r="Y4207" s="13">
        <f>SUMIF(Data_IND_TWh!$A$9:$A$504,Data_TOT_TWh!$B4207&amp;"200_"&amp;Data_TOT_TWh!$E4207,Data_IND_TWh!Y$9:Y$504)+SUMIF(Data_TER_TWh!$A$9:$A$504,Data_TOT_TWh!$B4207&amp;"300_"&amp;Data_TOT_TWh!$E4207,Data_TER_TWh!Y$9:Y$504)+SUMIF(Data_RES_TWh!$A$9:$A$1496,Data_TOT_TWh!$B4207&amp;"400_"&amp;Data_TOT_TWh!$E4207,Data_RES_TWh!Y$9:Y$1496)</f>
        <v>0</v>
      </c>
      <c r="Z4207" s="13">
        <f>SUMIF(Data_IND_TWh!$A$9:$A$504,Data_TOT_TWh!$B4207&amp;"200_"&amp;Data_TOT_TWh!$E4207,Data_IND_TWh!Z$9:Z$504)+SUMIF(Data_TER_TWh!$A$9:$A$504,Data_TOT_TWh!$B4207&amp;"300_"&amp;Data_TOT_TWh!$E4207,Data_TER_TWh!Z$9:Z$504)+SUMIF(Data_RES_TWh!$A$9:$A$1496,Data_TOT_TWh!$B4207&amp;"400_"&amp;Data_TOT_TWh!$E4207,Data_RES_TWh!Z$9:Z$1496)</f>
        <v>0</v>
      </c>
      <c r="AA4207" s="46">
        <f>SUMIF(Data_IND_TWh!$A$9:$A$504,Data_TOT_TWh!$B4207&amp;"200_"&amp;Data_TOT_TWh!$E4207,Data_IND_TWh!AA$9:AA$504)+SUMIF(Data_TER_TWh!$A$9:$A$504,Data_TOT_TWh!$B4207&amp;"300_"&amp;Data_TOT_TWh!$E4207,Data_TER_TWh!AA$9:AA$504)+SUMIF(Data_RES_TWh!$A$9:$A$1496,Data_TOT_TWh!$B4207&amp;"400_"&amp;Data_TOT_TWh!$E4207,Data_RES_TWh!AA$9:AA$1496)</f>
        <v>0</v>
      </c>
      <c r="AC4207" s="13"/>
      <c r="AE4207" s="13"/>
      <c r="AF4207" s="13">
        <f>SUMIF(Data_IND_TWh!$A$9:$A$504,Data_TOT_TWh!$B4207&amp;"200_"&amp;Data_TOT_TWh!$E4207,Data_IND_TWh!AF$9:AF$504)+SUMIF(Data_TER_TWh!$A$9:$A$504,Data_TOT_TWh!$B4207&amp;"300_"&amp;Data_TOT_TWh!$E4207,Data_TER_TWh!AF$9:AF$504)+SUMIF(Data_RES_TWh!$A$9:$A$1496,Data_TOT_TWh!$B4207&amp;"400_"&amp;Data_TOT_TWh!$E4207,Data_RES_TWh!AF$9:AF$1496)</f>
        <v>0</v>
      </c>
      <c r="AG4207" s="13">
        <f>SUMIF(Data_IND_TWh!$A$9:$A$504,Data_TOT_TWh!$B4207&amp;"200_"&amp;Data_TOT_TWh!$E4207,Data_IND_TWh!AG$9:AG$504)+SUMIF(Data_TER_TWh!$A$9:$A$504,Data_TOT_TWh!$B4207&amp;"300_"&amp;Data_TOT_TWh!$E4207,Data_TER_TWh!AG$9:AG$504)+SUMIF(Data_RES_TWh!$A$9:$A$1496,Data_TOT_TWh!$B4207&amp;"400_"&amp;Data_TOT_TWh!$E4207,Data_RES_TWh!AG$9:AG$1496)</f>
        <v>0</v>
      </c>
      <c r="AH4207" s="46">
        <f>SUMIF(Data_IND_TWh!$A$9:$A$504,Data_TOT_TWh!$B4207&amp;"200_"&amp;Data_TOT_TWh!$E4207,Data_IND_TWh!AH$9:AH$504)+SUMIF(Data_TER_TWh!$A$9:$A$504,Data_TOT_TWh!$B4207&amp;"300_"&amp;Data_TOT_TWh!$E4207,Data_TER_TWh!AH$9:AH$504)+SUMIF(Data_RES_TWh!$A$9:$A$1496,Data_TOT_TWh!$B4207&amp;"400_"&amp;Data_TOT_TWh!$E4207,Data_RES_TWh!AH$9:AH$1496)</f>
        <v>0</v>
      </c>
      <c r="AJ4207" s="13"/>
      <c r="AL4207" s="9"/>
      <c r="AM4207" s="87"/>
      <c r="AN4207" s="87"/>
    </row>
    <row r="4208" spans="12:40">
      <c r="L4208" s="46"/>
      <c r="M4208" s="46"/>
      <c r="O4208" s="47"/>
      <c r="P4208" s="46"/>
      <c r="Q4208" s="46"/>
      <c r="R4208" s="37"/>
      <c r="S4208" s="13"/>
      <c r="U4208" s="13"/>
      <c r="W4208" s="13"/>
      <c r="X4208" s="13">
        <f>SUMIF(Data_IND_TWh!$A$9:$A$504,Data_TOT_TWh!$B4208&amp;"200_"&amp;Data_TOT_TWh!$E4208,Data_IND_TWh!X$9:X$504)+SUMIF(Data_TER_TWh!$A$9:$A$504,Data_TOT_TWh!$B4208&amp;"300_"&amp;Data_TOT_TWh!$E4208,Data_TER_TWh!X$9:X$504)+SUMIF(Data_RES_TWh!$A$9:$A$1496,Data_TOT_TWh!$B4208&amp;"400_"&amp;Data_TOT_TWh!$E4208,Data_RES_TWh!X$9:X$1496)</f>
        <v>0</v>
      </c>
      <c r="Y4208" s="13">
        <f>SUMIF(Data_IND_TWh!$A$9:$A$504,Data_TOT_TWh!$B4208&amp;"200_"&amp;Data_TOT_TWh!$E4208,Data_IND_TWh!Y$9:Y$504)+SUMIF(Data_TER_TWh!$A$9:$A$504,Data_TOT_TWh!$B4208&amp;"300_"&amp;Data_TOT_TWh!$E4208,Data_TER_TWh!Y$9:Y$504)+SUMIF(Data_RES_TWh!$A$9:$A$1496,Data_TOT_TWh!$B4208&amp;"400_"&amp;Data_TOT_TWh!$E4208,Data_RES_TWh!Y$9:Y$1496)</f>
        <v>0</v>
      </c>
      <c r="Z4208" s="13">
        <f>SUMIF(Data_IND_TWh!$A$9:$A$504,Data_TOT_TWh!$B4208&amp;"200_"&amp;Data_TOT_TWh!$E4208,Data_IND_TWh!Z$9:Z$504)+SUMIF(Data_TER_TWh!$A$9:$A$504,Data_TOT_TWh!$B4208&amp;"300_"&amp;Data_TOT_TWh!$E4208,Data_TER_TWh!Z$9:Z$504)+SUMIF(Data_RES_TWh!$A$9:$A$1496,Data_TOT_TWh!$B4208&amp;"400_"&amp;Data_TOT_TWh!$E4208,Data_RES_TWh!Z$9:Z$1496)</f>
        <v>0</v>
      </c>
      <c r="AA4208" s="46">
        <f>SUMIF(Data_IND_TWh!$A$9:$A$504,Data_TOT_TWh!$B4208&amp;"200_"&amp;Data_TOT_TWh!$E4208,Data_IND_TWh!AA$9:AA$504)+SUMIF(Data_TER_TWh!$A$9:$A$504,Data_TOT_TWh!$B4208&amp;"300_"&amp;Data_TOT_TWh!$E4208,Data_TER_TWh!AA$9:AA$504)+SUMIF(Data_RES_TWh!$A$9:$A$1496,Data_TOT_TWh!$B4208&amp;"400_"&amp;Data_TOT_TWh!$E4208,Data_RES_TWh!AA$9:AA$1496)</f>
        <v>0</v>
      </c>
      <c r="AC4208" s="13"/>
      <c r="AE4208" s="13"/>
      <c r="AF4208" s="13">
        <f>SUMIF(Data_IND_TWh!$A$9:$A$504,Data_TOT_TWh!$B4208&amp;"200_"&amp;Data_TOT_TWh!$E4208,Data_IND_TWh!AF$9:AF$504)+SUMIF(Data_TER_TWh!$A$9:$A$504,Data_TOT_TWh!$B4208&amp;"300_"&amp;Data_TOT_TWh!$E4208,Data_TER_TWh!AF$9:AF$504)+SUMIF(Data_RES_TWh!$A$9:$A$1496,Data_TOT_TWh!$B4208&amp;"400_"&amp;Data_TOT_TWh!$E4208,Data_RES_TWh!AF$9:AF$1496)</f>
        <v>0</v>
      </c>
      <c r="AG4208" s="13">
        <f>SUMIF(Data_IND_TWh!$A$9:$A$504,Data_TOT_TWh!$B4208&amp;"200_"&amp;Data_TOT_TWh!$E4208,Data_IND_TWh!AG$9:AG$504)+SUMIF(Data_TER_TWh!$A$9:$A$504,Data_TOT_TWh!$B4208&amp;"300_"&amp;Data_TOT_TWh!$E4208,Data_TER_TWh!AG$9:AG$504)+SUMIF(Data_RES_TWh!$A$9:$A$1496,Data_TOT_TWh!$B4208&amp;"400_"&amp;Data_TOT_TWh!$E4208,Data_RES_TWh!AG$9:AG$1496)</f>
        <v>0</v>
      </c>
      <c r="AH4208" s="46">
        <f>SUMIF(Data_IND_TWh!$A$9:$A$504,Data_TOT_TWh!$B4208&amp;"200_"&amp;Data_TOT_TWh!$E4208,Data_IND_TWh!AH$9:AH$504)+SUMIF(Data_TER_TWh!$A$9:$A$504,Data_TOT_TWh!$B4208&amp;"300_"&amp;Data_TOT_TWh!$E4208,Data_TER_TWh!AH$9:AH$504)+SUMIF(Data_RES_TWh!$A$9:$A$1496,Data_TOT_TWh!$B4208&amp;"400_"&amp;Data_TOT_TWh!$E4208,Data_RES_TWh!AH$9:AH$1496)</f>
        <v>0</v>
      </c>
      <c r="AJ4208" s="13"/>
      <c r="AL4208" s="9"/>
      <c r="AM4208" s="87"/>
      <c r="AN4208" s="87"/>
    </row>
    <row r="4209" spans="12:40">
      <c r="L4209" s="46"/>
      <c r="M4209" s="46"/>
      <c r="O4209" s="47"/>
      <c r="P4209" s="46"/>
      <c r="Q4209" s="46"/>
      <c r="R4209" s="37"/>
      <c r="S4209" s="13"/>
      <c r="U4209" s="13"/>
      <c r="W4209" s="13"/>
      <c r="X4209" s="13">
        <f>SUMIF(Data_IND_TWh!$A$9:$A$504,Data_TOT_TWh!$B4209&amp;"200_"&amp;Data_TOT_TWh!$E4209,Data_IND_TWh!X$9:X$504)+SUMIF(Data_TER_TWh!$A$9:$A$504,Data_TOT_TWh!$B4209&amp;"300_"&amp;Data_TOT_TWh!$E4209,Data_TER_TWh!X$9:X$504)+SUMIF(Data_RES_TWh!$A$9:$A$1496,Data_TOT_TWh!$B4209&amp;"400_"&amp;Data_TOT_TWh!$E4209,Data_RES_TWh!X$9:X$1496)</f>
        <v>0</v>
      </c>
      <c r="Y4209" s="13">
        <f>SUMIF(Data_IND_TWh!$A$9:$A$504,Data_TOT_TWh!$B4209&amp;"200_"&amp;Data_TOT_TWh!$E4209,Data_IND_TWh!Y$9:Y$504)+SUMIF(Data_TER_TWh!$A$9:$A$504,Data_TOT_TWh!$B4209&amp;"300_"&amp;Data_TOT_TWh!$E4209,Data_TER_TWh!Y$9:Y$504)+SUMIF(Data_RES_TWh!$A$9:$A$1496,Data_TOT_TWh!$B4209&amp;"400_"&amp;Data_TOT_TWh!$E4209,Data_RES_TWh!Y$9:Y$1496)</f>
        <v>0</v>
      </c>
      <c r="Z4209" s="13">
        <f>SUMIF(Data_IND_TWh!$A$9:$A$504,Data_TOT_TWh!$B4209&amp;"200_"&amp;Data_TOT_TWh!$E4209,Data_IND_TWh!Z$9:Z$504)+SUMIF(Data_TER_TWh!$A$9:$A$504,Data_TOT_TWh!$B4209&amp;"300_"&amp;Data_TOT_TWh!$E4209,Data_TER_TWh!Z$9:Z$504)+SUMIF(Data_RES_TWh!$A$9:$A$1496,Data_TOT_TWh!$B4209&amp;"400_"&amp;Data_TOT_TWh!$E4209,Data_RES_TWh!Z$9:Z$1496)</f>
        <v>0</v>
      </c>
      <c r="AA4209" s="46">
        <f>SUMIF(Data_IND_TWh!$A$9:$A$504,Data_TOT_TWh!$B4209&amp;"200_"&amp;Data_TOT_TWh!$E4209,Data_IND_TWh!AA$9:AA$504)+SUMIF(Data_TER_TWh!$A$9:$A$504,Data_TOT_TWh!$B4209&amp;"300_"&amp;Data_TOT_TWh!$E4209,Data_TER_TWh!AA$9:AA$504)+SUMIF(Data_RES_TWh!$A$9:$A$1496,Data_TOT_TWh!$B4209&amp;"400_"&amp;Data_TOT_TWh!$E4209,Data_RES_TWh!AA$9:AA$1496)</f>
        <v>0</v>
      </c>
      <c r="AC4209" s="13"/>
      <c r="AE4209" s="13"/>
      <c r="AF4209" s="13">
        <f>SUMIF(Data_IND_TWh!$A$9:$A$504,Data_TOT_TWh!$B4209&amp;"200_"&amp;Data_TOT_TWh!$E4209,Data_IND_TWh!AF$9:AF$504)+SUMIF(Data_TER_TWh!$A$9:$A$504,Data_TOT_TWh!$B4209&amp;"300_"&amp;Data_TOT_TWh!$E4209,Data_TER_TWh!AF$9:AF$504)+SUMIF(Data_RES_TWh!$A$9:$A$1496,Data_TOT_TWh!$B4209&amp;"400_"&amp;Data_TOT_TWh!$E4209,Data_RES_TWh!AF$9:AF$1496)</f>
        <v>0</v>
      </c>
      <c r="AG4209" s="13">
        <f>SUMIF(Data_IND_TWh!$A$9:$A$504,Data_TOT_TWh!$B4209&amp;"200_"&amp;Data_TOT_TWh!$E4209,Data_IND_TWh!AG$9:AG$504)+SUMIF(Data_TER_TWh!$A$9:$A$504,Data_TOT_TWh!$B4209&amp;"300_"&amp;Data_TOT_TWh!$E4209,Data_TER_TWh!AG$9:AG$504)+SUMIF(Data_RES_TWh!$A$9:$A$1496,Data_TOT_TWh!$B4209&amp;"400_"&amp;Data_TOT_TWh!$E4209,Data_RES_TWh!AG$9:AG$1496)</f>
        <v>0</v>
      </c>
      <c r="AH4209" s="46">
        <f>SUMIF(Data_IND_TWh!$A$9:$A$504,Data_TOT_TWh!$B4209&amp;"200_"&amp;Data_TOT_TWh!$E4209,Data_IND_TWh!AH$9:AH$504)+SUMIF(Data_TER_TWh!$A$9:$A$504,Data_TOT_TWh!$B4209&amp;"300_"&amp;Data_TOT_TWh!$E4209,Data_TER_TWh!AH$9:AH$504)+SUMIF(Data_RES_TWh!$A$9:$A$1496,Data_TOT_TWh!$B4209&amp;"400_"&amp;Data_TOT_TWh!$E4209,Data_RES_TWh!AH$9:AH$1496)</f>
        <v>0</v>
      </c>
      <c r="AJ4209" s="13"/>
      <c r="AL4209" s="9"/>
      <c r="AM4209" s="87"/>
      <c r="AN4209" s="87"/>
    </row>
    <row r="4210" spans="12:40">
      <c r="L4210" s="46"/>
      <c r="M4210" s="46"/>
      <c r="O4210" s="47"/>
      <c r="P4210" s="46"/>
      <c r="Q4210" s="46"/>
      <c r="R4210" s="37"/>
      <c r="S4210" s="13"/>
      <c r="U4210" s="13"/>
      <c r="W4210" s="13"/>
      <c r="X4210" s="13">
        <f>SUMIF(Data_IND_TWh!$A$9:$A$504,Data_TOT_TWh!$B4210&amp;"200_"&amp;Data_TOT_TWh!$E4210,Data_IND_TWh!X$9:X$504)+SUMIF(Data_TER_TWh!$A$9:$A$504,Data_TOT_TWh!$B4210&amp;"300_"&amp;Data_TOT_TWh!$E4210,Data_TER_TWh!X$9:X$504)+SUMIF(Data_RES_TWh!$A$9:$A$1496,Data_TOT_TWh!$B4210&amp;"400_"&amp;Data_TOT_TWh!$E4210,Data_RES_TWh!X$9:X$1496)</f>
        <v>0</v>
      </c>
      <c r="Y4210" s="13">
        <f>SUMIF(Data_IND_TWh!$A$9:$A$504,Data_TOT_TWh!$B4210&amp;"200_"&amp;Data_TOT_TWh!$E4210,Data_IND_TWh!Y$9:Y$504)+SUMIF(Data_TER_TWh!$A$9:$A$504,Data_TOT_TWh!$B4210&amp;"300_"&amp;Data_TOT_TWh!$E4210,Data_TER_TWh!Y$9:Y$504)+SUMIF(Data_RES_TWh!$A$9:$A$1496,Data_TOT_TWh!$B4210&amp;"400_"&amp;Data_TOT_TWh!$E4210,Data_RES_TWh!Y$9:Y$1496)</f>
        <v>0</v>
      </c>
      <c r="Z4210" s="13">
        <f>SUMIF(Data_IND_TWh!$A$9:$A$504,Data_TOT_TWh!$B4210&amp;"200_"&amp;Data_TOT_TWh!$E4210,Data_IND_TWh!Z$9:Z$504)+SUMIF(Data_TER_TWh!$A$9:$A$504,Data_TOT_TWh!$B4210&amp;"300_"&amp;Data_TOT_TWh!$E4210,Data_TER_TWh!Z$9:Z$504)+SUMIF(Data_RES_TWh!$A$9:$A$1496,Data_TOT_TWh!$B4210&amp;"400_"&amp;Data_TOT_TWh!$E4210,Data_RES_TWh!Z$9:Z$1496)</f>
        <v>0</v>
      </c>
      <c r="AA4210" s="46">
        <f>SUMIF(Data_IND_TWh!$A$9:$A$504,Data_TOT_TWh!$B4210&amp;"200_"&amp;Data_TOT_TWh!$E4210,Data_IND_TWh!AA$9:AA$504)+SUMIF(Data_TER_TWh!$A$9:$A$504,Data_TOT_TWh!$B4210&amp;"300_"&amp;Data_TOT_TWh!$E4210,Data_TER_TWh!AA$9:AA$504)+SUMIF(Data_RES_TWh!$A$9:$A$1496,Data_TOT_TWh!$B4210&amp;"400_"&amp;Data_TOT_TWh!$E4210,Data_RES_TWh!AA$9:AA$1496)</f>
        <v>0</v>
      </c>
      <c r="AC4210" s="13"/>
      <c r="AE4210" s="13"/>
      <c r="AF4210" s="13">
        <f>SUMIF(Data_IND_TWh!$A$9:$A$504,Data_TOT_TWh!$B4210&amp;"200_"&amp;Data_TOT_TWh!$E4210,Data_IND_TWh!AF$9:AF$504)+SUMIF(Data_TER_TWh!$A$9:$A$504,Data_TOT_TWh!$B4210&amp;"300_"&amp;Data_TOT_TWh!$E4210,Data_TER_TWh!AF$9:AF$504)+SUMIF(Data_RES_TWh!$A$9:$A$1496,Data_TOT_TWh!$B4210&amp;"400_"&amp;Data_TOT_TWh!$E4210,Data_RES_TWh!AF$9:AF$1496)</f>
        <v>0</v>
      </c>
      <c r="AG4210" s="13">
        <f>SUMIF(Data_IND_TWh!$A$9:$A$504,Data_TOT_TWh!$B4210&amp;"200_"&amp;Data_TOT_TWh!$E4210,Data_IND_TWh!AG$9:AG$504)+SUMIF(Data_TER_TWh!$A$9:$A$504,Data_TOT_TWh!$B4210&amp;"300_"&amp;Data_TOT_TWh!$E4210,Data_TER_TWh!AG$9:AG$504)+SUMIF(Data_RES_TWh!$A$9:$A$1496,Data_TOT_TWh!$B4210&amp;"400_"&amp;Data_TOT_TWh!$E4210,Data_RES_TWh!AG$9:AG$1496)</f>
        <v>0</v>
      </c>
      <c r="AH4210" s="46">
        <f>SUMIF(Data_IND_TWh!$A$9:$A$504,Data_TOT_TWh!$B4210&amp;"200_"&amp;Data_TOT_TWh!$E4210,Data_IND_TWh!AH$9:AH$504)+SUMIF(Data_TER_TWh!$A$9:$A$504,Data_TOT_TWh!$B4210&amp;"300_"&amp;Data_TOT_TWh!$E4210,Data_TER_TWh!AH$9:AH$504)+SUMIF(Data_RES_TWh!$A$9:$A$1496,Data_TOT_TWh!$B4210&amp;"400_"&amp;Data_TOT_TWh!$E4210,Data_RES_TWh!AH$9:AH$1496)</f>
        <v>0</v>
      </c>
      <c r="AJ4210" s="13"/>
      <c r="AL4210" s="9"/>
      <c r="AM4210" s="87"/>
      <c r="AN4210" s="87"/>
    </row>
    <row r="4211" spans="12:40">
      <c r="L4211" s="46"/>
      <c r="M4211" s="46"/>
      <c r="O4211" s="47"/>
      <c r="P4211" s="46"/>
      <c r="Q4211" s="46"/>
      <c r="R4211" s="37"/>
      <c r="S4211" s="13"/>
      <c r="U4211" s="13"/>
      <c r="W4211" s="13"/>
      <c r="X4211" s="13">
        <f>SUMIF(Data_IND_TWh!$A$9:$A$504,Data_TOT_TWh!$B4211&amp;"200_"&amp;Data_TOT_TWh!$E4211,Data_IND_TWh!X$9:X$504)+SUMIF(Data_TER_TWh!$A$9:$A$504,Data_TOT_TWh!$B4211&amp;"300_"&amp;Data_TOT_TWh!$E4211,Data_TER_TWh!X$9:X$504)+SUMIF(Data_RES_TWh!$A$9:$A$1496,Data_TOT_TWh!$B4211&amp;"400_"&amp;Data_TOT_TWh!$E4211,Data_RES_TWh!X$9:X$1496)</f>
        <v>0</v>
      </c>
      <c r="Y4211" s="13">
        <f>SUMIF(Data_IND_TWh!$A$9:$A$504,Data_TOT_TWh!$B4211&amp;"200_"&amp;Data_TOT_TWh!$E4211,Data_IND_TWh!Y$9:Y$504)+SUMIF(Data_TER_TWh!$A$9:$A$504,Data_TOT_TWh!$B4211&amp;"300_"&amp;Data_TOT_TWh!$E4211,Data_TER_TWh!Y$9:Y$504)+SUMIF(Data_RES_TWh!$A$9:$A$1496,Data_TOT_TWh!$B4211&amp;"400_"&amp;Data_TOT_TWh!$E4211,Data_RES_TWh!Y$9:Y$1496)</f>
        <v>0</v>
      </c>
      <c r="Z4211" s="13">
        <f>SUMIF(Data_IND_TWh!$A$9:$A$504,Data_TOT_TWh!$B4211&amp;"200_"&amp;Data_TOT_TWh!$E4211,Data_IND_TWh!Z$9:Z$504)+SUMIF(Data_TER_TWh!$A$9:$A$504,Data_TOT_TWh!$B4211&amp;"300_"&amp;Data_TOT_TWh!$E4211,Data_TER_TWh!Z$9:Z$504)+SUMIF(Data_RES_TWh!$A$9:$A$1496,Data_TOT_TWh!$B4211&amp;"400_"&amp;Data_TOT_TWh!$E4211,Data_RES_TWh!Z$9:Z$1496)</f>
        <v>0</v>
      </c>
      <c r="AA4211" s="46">
        <f>SUMIF(Data_IND_TWh!$A$9:$A$504,Data_TOT_TWh!$B4211&amp;"200_"&amp;Data_TOT_TWh!$E4211,Data_IND_TWh!AA$9:AA$504)+SUMIF(Data_TER_TWh!$A$9:$A$504,Data_TOT_TWh!$B4211&amp;"300_"&amp;Data_TOT_TWh!$E4211,Data_TER_TWh!AA$9:AA$504)+SUMIF(Data_RES_TWh!$A$9:$A$1496,Data_TOT_TWh!$B4211&amp;"400_"&amp;Data_TOT_TWh!$E4211,Data_RES_TWh!AA$9:AA$1496)</f>
        <v>0</v>
      </c>
      <c r="AC4211" s="13"/>
      <c r="AE4211" s="13"/>
      <c r="AF4211" s="13">
        <f>SUMIF(Data_IND_TWh!$A$9:$A$504,Data_TOT_TWh!$B4211&amp;"200_"&amp;Data_TOT_TWh!$E4211,Data_IND_TWh!AF$9:AF$504)+SUMIF(Data_TER_TWh!$A$9:$A$504,Data_TOT_TWh!$B4211&amp;"300_"&amp;Data_TOT_TWh!$E4211,Data_TER_TWh!AF$9:AF$504)+SUMIF(Data_RES_TWh!$A$9:$A$1496,Data_TOT_TWh!$B4211&amp;"400_"&amp;Data_TOT_TWh!$E4211,Data_RES_TWh!AF$9:AF$1496)</f>
        <v>0</v>
      </c>
      <c r="AG4211" s="13">
        <f>SUMIF(Data_IND_TWh!$A$9:$A$504,Data_TOT_TWh!$B4211&amp;"200_"&amp;Data_TOT_TWh!$E4211,Data_IND_TWh!AG$9:AG$504)+SUMIF(Data_TER_TWh!$A$9:$A$504,Data_TOT_TWh!$B4211&amp;"300_"&amp;Data_TOT_TWh!$E4211,Data_TER_TWh!AG$9:AG$504)+SUMIF(Data_RES_TWh!$A$9:$A$1496,Data_TOT_TWh!$B4211&amp;"400_"&amp;Data_TOT_TWh!$E4211,Data_RES_TWh!AG$9:AG$1496)</f>
        <v>0</v>
      </c>
      <c r="AH4211" s="46">
        <f>SUMIF(Data_IND_TWh!$A$9:$A$504,Data_TOT_TWh!$B4211&amp;"200_"&amp;Data_TOT_TWh!$E4211,Data_IND_TWh!AH$9:AH$504)+SUMIF(Data_TER_TWh!$A$9:$A$504,Data_TOT_TWh!$B4211&amp;"300_"&amp;Data_TOT_TWh!$E4211,Data_TER_TWh!AH$9:AH$504)+SUMIF(Data_RES_TWh!$A$9:$A$1496,Data_TOT_TWh!$B4211&amp;"400_"&amp;Data_TOT_TWh!$E4211,Data_RES_TWh!AH$9:AH$1496)</f>
        <v>0</v>
      </c>
      <c r="AJ4211" s="13"/>
      <c r="AL4211" s="9"/>
      <c r="AM4211" s="87"/>
      <c r="AN4211" s="87"/>
    </row>
    <row r="4212" spans="12:40">
      <c r="L4212" s="46"/>
      <c r="M4212" s="46"/>
      <c r="O4212" s="47"/>
      <c r="P4212" s="46"/>
      <c r="Q4212" s="46"/>
      <c r="R4212" s="37"/>
      <c r="S4212" s="13"/>
      <c r="U4212" s="13"/>
      <c r="W4212" s="13"/>
      <c r="X4212" s="13">
        <f>SUMIF(Data_IND_TWh!$A$9:$A$504,Data_TOT_TWh!$B4212&amp;"200_"&amp;Data_TOT_TWh!$E4212,Data_IND_TWh!X$9:X$504)+SUMIF(Data_TER_TWh!$A$9:$A$504,Data_TOT_TWh!$B4212&amp;"300_"&amp;Data_TOT_TWh!$E4212,Data_TER_TWh!X$9:X$504)+SUMIF(Data_RES_TWh!$A$9:$A$1496,Data_TOT_TWh!$B4212&amp;"400_"&amp;Data_TOT_TWh!$E4212,Data_RES_TWh!X$9:X$1496)</f>
        <v>0</v>
      </c>
      <c r="Y4212" s="13">
        <f>SUMIF(Data_IND_TWh!$A$9:$A$504,Data_TOT_TWh!$B4212&amp;"200_"&amp;Data_TOT_TWh!$E4212,Data_IND_TWh!Y$9:Y$504)+SUMIF(Data_TER_TWh!$A$9:$A$504,Data_TOT_TWh!$B4212&amp;"300_"&amp;Data_TOT_TWh!$E4212,Data_TER_TWh!Y$9:Y$504)+SUMIF(Data_RES_TWh!$A$9:$A$1496,Data_TOT_TWh!$B4212&amp;"400_"&amp;Data_TOT_TWh!$E4212,Data_RES_TWh!Y$9:Y$1496)</f>
        <v>0</v>
      </c>
      <c r="Z4212" s="13">
        <f>SUMIF(Data_IND_TWh!$A$9:$A$504,Data_TOT_TWh!$B4212&amp;"200_"&amp;Data_TOT_TWh!$E4212,Data_IND_TWh!Z$9:Z$504)+SUMIF(Data_TER_TWh!$A$9:$A$504,Data_TOT_TWh!$B4212&amp;"300_"&amp;Data_TOT_TWh!$E4212,Data_TER_TWh!Z$9:Z$504)+SUMIF(Data_RES_TWh!$A$9:$A$1496,Data_TOT_TWh!$B4212&amp;"400_"&amp;Data_TOT_TWh!$E4212,Data_RES_TWh!Z$9:Z$1496)</f>
        <v>0</v>
      </c>
      <c r="AA4212" s="46">
        <f>SUMIF(Data_IND_TWh!$A$9:$A$504,Data_TOT_TWh!$B4212&amp;"200_"&amp;Data_TOT_TWh!$E4212,Data_IND_TWh!AA$9:AA$504)+SUMIF(Data_TER_TWh!$A$9:$A$504,Data_TOT_TWh!$B4212&amp;"300_"&amp;Data_TOT_TWh!$E4212,Data_TER_TWh!AA$9:AA$504)+SUMIF(Data_RES_TWh!$A$9:$A$1496,Data_TOT_TWh!$B4212&amp;"400_"&amp;Data_TOT_TWh!$E4212,Data_RES_TWh!AA$9:AA$1496)</f>
        <v>0</v>
      </c>
      <c r="AC4212" s="13"/>
      <c r="AE4212" s="13"/>
      <c r="AF4212" s="13">
        <f>SUMIF(Data_IND_TWh!$A$9:$A$504,Data_TOT_TWh!$B4212&amp;"200_"&amp;Data_TOT_TWh!$E4212,Data_IND_TWh!AF$9:AF$504)+SUMIF(Data_TER_TWh!$A$9:$A$504,Data_TOT_TWh!$B4212&amp;"300_"&amp;Data_TOT_TWh!$E4212,Data_TER_TWh!AF$9:AF$504)+SUMIF(Data_RES_TWh!$A$9:$A$1496,Data_TOT_TWh!$B4212&amp;"400_"&amp;Data_TOT_TWh!$E4212,Data_RES_TWh!AF$9:AF$1496)</f>
        <v>0</v>
      </c>
      <c r="AG4212" s="13">
        <f>SUMIF(Data_IND_TWh!$A$9:$A$504,Data_TOT_TWh!$B4212&amp;"200_"&amp;Data_TOT_TWh!$E4212,Data_IND_TWh!AG$9:AG$504)+SUMIF(Data_TER_TWh!$A$9:$A$504,Data_TOT_TWh!$B4212&amp;"300_"&amp;Data_TOT_TWh!$E4212,Data_TER_TWh!AG$9:AG$504)+SUMIF(Data_RES_TWh!$A$9:$A$1496,Data_TOT_TWh!$B4212&amp;"400_"&amp;Data_TOT_TWh!$E4212,Data_RES_TWh!AG$9:AG$1496)</f>
        <v>0</v>
      </c>
      <c r="AH4212" s="46">
        <f>SUMIF(Data_IND_TWh!$A$9:$A$504,Data_TOT_TWh!$B4212&amp;"200_"&amp;Data_TOT_TWh!$E4212,Data_IND_TWh!AH$9:AH$504)+SUMIF(Data_TER_TWh!$A$9:$A$504,Data_TOT_TWh!$B4212&amp;"300_"&amp;Data_TOT_TWh!$E4212,Data_TER_TWh!AH$9:AH$504)+SUMIF(Data_RES_TWh!$A$9:$A$1496,Data_TOT_TWh!$B4212&amp;"400_"&amp;Data_TOT_TWh!$E4212,Data_RES_TWh!AH$9:AH$1496)</f>
        <v>0</v>
      </c>
      <c r="AJ4212" s="13"/>
      <c r="AL4212" s="9"/>
      <c r="AM4212" s="87"/>
      <c r="AN4212" s="87"/>
    </row>
    <row r="4213" spans="12:40">
      <c r="L4213" s="46"/>
      <c r="M4213" s="46"/>
      <c r="O4213" s="47"/>
      <c r="P4213" s="46"/>
      <c r="Q4213" s="46"/>
      <c r="R4213" s="37"/>
      <c r="S4213" s="13"/>
      <c r="U4213" s="13"/>
      <c r="W4213" s="13"/>
      <c r="X4213" s="13">
        <f>SUMIF(Data_IND_TWh!$A$9:$A$504,Data_TOT_TWh!$B4213&amp;"200_"&amp;Data_TOT_TWh!$E4213,Data_IND_TWh!X$9:X$504)+SUMIF(Data_TER_TWh!$A$9:$A$504,Data_TOT_TWh!$B4213&amp;"300_"&amp;Data_TOT_TWh!$E4213,Data_TER_TWh!X$9:X$504)+SUMIF(Data_RES_TWh!$A$9:$A$1496,Data_TOT_TWh!$B4213&amp;"400_"&amp;Data_TOT_TWh!$E4213,Data_RES_TWh!X$9:X$1496)</f>
        <v>0</v>
      </c>
      <c r="Y4213" s="13">
        <f>SUMIF(Data_IND_TWh!$A$9:$A$504,Data_TOT_TWh!$B4213&amp;"200_"&amp;Data_TOT_TWh!$E4213,Data_IND_TWh!Y$9:Y$504)+SUMIF(Data_TER_TWh!$A$9:$A$504,Data_TOT_TWh!$B4213&amp;"300_"&amp;Data_TOT_TWh!$E4213,Data_TER_TWh!Y$9:Y$504)+SUMIF(Data_RES_TWh!$A$9:$A$1496,Data_TOT_TWh!$B4213&amp;"400_"&amp;Data_TOT_TWh!$E4213,Data_RES_TWh!Y$9:Y$1496)</f>
        <v>0</v>
      </c>
      <c r="Z4213" s="13">
        <f>SUMIF(Data_IND_TWh!$A$9:$A$504,Data_TOT_TWh!$B4213&amp;"200_"&amp;Data_TOT_TWh!$E4213,Data_IND_TWh!Z$9:Z$504)+SUMIF(Data_TER_TWh!$A$9:$A$504,Data_TOT_TWh!$B4213&amp;"300_"&amp;Data_TOT_TWh!$E4213,Data_TER_TWh!Z$9:Z$504)+SUMIF(Data_RES_TWh!$A$9:$A$1496,Data_TOT_TWh!$B4213&amp;"400_"&amp;Data_TOT_TWh!$E4213,Data_RES_TWh!Z$9:Z$1496)</f>
        <v>0</v>
      </c>
      <c r="AA4213" s="46">
        <f>SUMIF(Data_IND_TWh!$A$9:$A$504,Data_TOT_TWh!$B4213&amp;"200_"&amp;Data_TOT_TWh!$E4213,Data_IND_TWh!AA$9:AA$504)+SUMIF(Data_TER_TWh!$A$9:$A$504,Data_TOT_TWh!$B4213&amp;"300_"&amp;Data_TOT_TWh!$E4213,Data_TER_TWh!AA$9:AA$504)+SUMIF(Data_RES_TWh!$A$9:$A$1496,Data_TOT_TWh!$B4213&amp;"400_"&amp;Data_TOT_TWh!$E4213,Data_RES_TWh!AA$9:AA$1496)</f>
        <v>0</v>
      </c>
      <c r="AC4213" s="13"/>
      <c r="AE4213" s="13"/>
      <c r="AF4213" s="13">
        <f>SUMIF(Data_IND_TWh!$A$9:$A$504,Data_TOT_TWh!$B4213&amp;"200_"&amp;Data_TOT_TWh!$E4213,Data_IND_TWh!AF$9:AF$504)+SUMIF(Data_TER_TWh!$A$9:$A$504,Data_TOT_TWh!$B4213&amp;"300_"&amp;Data_TOT_TWh!$E4213,Data_TER_TWh!AF$9:AF$504)+SUMIF(Data_RES_TWh!$A$9:$A$1496,Data_TOT_TWh!$B4213&amp;"400_"&amp;Data_TOT_TWh!$E4213,Data_RES_TWh!AF$9:AF$1496)</f>
        <v>0</v>
      </c>
      <c r="AG4213" s="13">
        <f>SUMIF(Data_IND_TWh!$A$9:$A$504,Data_TOT_TWh!$B4213&amp;"200_"&amp;Data_TOT_TWh!$E4213,Data_IND_TWh!AG$9:AG$504)+SUMIF(Data_TER_TWh!$A$9:$A$504,Data_TOT_TWh!$B4213&amp;"300_"&amp;Data_TOT_TWh!$E4213,Data_TER_TWh!AG$9:AG$504)+SUMIF(Data_RES_TWh!$A$9:$A$1496,Data_TOT_TWh!$B4213&amp;"400_"&amp;Data_TOT_TWh!$E4213,Data_RES_TWh!AG$9:AG$1496)</f>
        <v>0</v>
      </c>
      <c r="AH4213" s="46">
        <f>SUMIF(Data_IND_TWh!$A$9:$A$504,Data_TOT_TWh!$B4213&amp;"200_"&amp;Data_TOT_TWh!$E4213,Data_IND_TWh!AH$9:AH$504)+SUMIF(Data_TER_TWh!$A$9:$A$504,Data_TOT_TWh!$B4213&amp;"300_"&amp;Data_TOT_TWh!$E4213,Data_TER_TWh!AH$9:AH$504)+SUMIF(Data_RES_TWh!$A$9:$A$1496,Data_TOT_TWh!$B4213&amp;"400_"&amp;Data_TOT_TWh!$E4213,Data_RES_TWh!AH$9:AH$1496)</f>
        <v>0</v>
      </c>
      <c r="AJ4213" s="13"/>
      <c r="AL4213" s="9"/>
      <c r="AM4213" s="87"/>
      <c r="AN4213" s="87"/>
    </row>
    <row r="4214" spans="12:40">
      <c r="L4214" s="46"/>
      <c r="M4214" s="46"/>
      <c r="O4214" s="47"/>
      <c r="P4214" s="46"/>
      <c r="Q4214" s="46"/>
      <c r="R4214" s="37"/>
      <c r="S4214" s="13"/>
      <c r="U4214" s="13"/>
      <c r="W4214" s="13"/>
      <c r="X4214" s="13">
        <f>SUMIF(Data_IND_TWh!$A$9:$A$504,Data_TOT_TWh!$B4214&amp;"200_"&amp;Data_TOT_TWh!$E4214,Data_IND_TWh!X$9:X$504)+SUMIF(Data_TER_TWh!$A$9:$A$504,Data_TOT_TWh!$B4214&amp;"300_"&amp;Data_TOT_TWh!$E4214,Data_TER_TWh!X$9:X$504)+SUMIF(Data_RES_TWh!$A$9:$A$1496,Data_TOT_TWh!$B4214&amp;"400_"&amp;Data_TOT_TWh!$E4214,Data_RES_TWh!X$9:X$1496)</f>
        <v>0</v>
      </c>
      <c r="Y4214" s="13">
        <f>SUMIF(Data_IND_TWh!$A$9:$A$504,Data_TOT_TWh!$B4214&amp;"200_"&amp;Data_TOT_TWh!$E4214,Data_IND_TWh!Y$9:Y$504)+SUMIF(Data_TER_TWh!$A$9:$A$504,Data_TOT_TWh!$B4214&amp;"300_"&amp;Data_TOT_TWh!$E4214,Data_TER_TWh!Y$9:Y$504)+SUMIF(Data_RES_TWh!$A$9:$A$1496,Data_TOT_TWh!$B4214&amp;"400_"&amp;Data_TOT_TWh!$E4214,Data_RES_TWh!Y$9:Y$1496)</f>
        <v>0</v>
      </c>
      <c r="Z4214" s="13">
        <f>SUMIF(Data_IND_TWh!$A$9:$A$504,Data_TOT_TWh!$B4214&amp;"200_"&amp;Data_TOT_TWh!$E4214,Data_IND_TWh!Z$9:Z$504)+SUMIF(Data_TER_TWh!$A$9:$A$504,Data_TOT_TWh!$B4214&amp;"300_"&amp;Data_TOT_TWh!$E4214,Data_TER_TWh!Z$9:Z$504)+SUMIF(Data_RES_TWh!$A$9:$A$1496,Data_TOT_TWh!$B4214&amp;"400_"&amp;Data_TOT_TWh!$E4214,Data_RES_TWh!Z$9:Z$1496)</f>
        <v>0</v>
      </c>
      <c r="AA4214" s="46">
        <f>SUMIF(Data_IND_TWh!$A$9:$A$504,Data_TOT_TWh!$B4214&amp;"200_"&amp;Data_TOT_TWh!$E4214,Data_IND_TWh!AA$9:AA$504)+SUMIF(Data_TER_TWh!$A$9:$A$504,Data_TOT_TWh!$B4214&amp;"300_"&amp;Data_TOT_TWh!$E4214,Data_TER_TWh!AA$9:AA$504)+SUMIF(Data_RES_TWh!$A$9:$A$1496,Data_TOT_TWh!$B4214&amp;"400_"&amp;Data_TOT_TWh!$E4214,Data_RES_TWh!AA$9:AA$1496)</f>
        <v>0</v>
      </c>
      <c r="AC4214" s="13"/>
      <c r="AE4214" s="13"/>
      <c r="AF4214" s="13">
        <f>SUMIF(Data_IND_TWh!$A$9:$A$504,Data_TOT_TWh!$B4214&amp;"200_"&amp;Data_TOT_TWh!$E4214,Data_IND_TWh!AF$9:AF$504)+SUMIF(Data_TER_TWh!$A$9:$A$504,Data_TOT_TWh!$B4214&amp;"300_"&amp;Data_TOT_TWh!$E4214,Data_TER_TWh!AF$9:AF$504)+SUMIF(Data_RES_TWh!$A$9:$A$1496,Data_TOT_TWh!$B4214&amp;"400_"&amp;Data_TOT_TWh!$E4214,Data_RES_TWh!AF$9:AF$1496)</f>
        <v>0</v>
      </c>
      <c r="AG4214" s="13">
        <f>SUMIF(Data_IND_TWh!$A$9:$A$504,Data_TOT_TWh!$B4214&amp;"200_"&amp;Data_TOT_TWh!$E4214,Data_IND_TWh!AG$9:AG$504)+SUMIF(Data_TER_TWh!$A$9:$A$504,Data_TOT_TWh!$B4214&amp;"300_"&amp;Data_TOT_TWh!$E4214,Data_TER_TWh!AG$9:AG$504)+SUMIF(Data_RES_TWh!$A$9:$A$1496,Data_TOT_TWh!$B4214&amp;"400_"&amp;Data_TOT_TWh!$E4214,Data_RES_TWh!AG$9:AG$1496)</f>
        <v>0</v>
      </c>
      <c r="AH4214" s="46">
        <f>SUMIF(Data_IND_TWh!$A$9:$A$504,Data_TOT_TWh!$B4214&amp;"200_"&amp;Data_TOT_TWh!$E4214,Data_IND_TWh!AH$9:AH$504)+SUMIF(Data_TER_TWh!$A$9:$A$504,Data_TOT_TWh!$B4214&amp;"300_"&amp;Data_TOT_TWh!$E4214,Data_TER_TWh!AH$9:AH$504)+SUMIF(Data_RES_TWh!$A$9:$A$1496,Data_TOT_TWh!$B4214&amp;"400_"&amp;Data_TOT_TWh!$E4214,Data_RES_TWh!AH$9:AH$1496)</f>
        <v>0</v>
      </c>
      <c r="AJ4214" s="13"/>
      <c r="AL4214" s="9"/>
      <c r="AM4214" s="87"/>
      <c r="AN4214" s="87"/>
    </row>
    <row r="4215" spans="12:40">
      <c r="L4215" s="46"/>
      <c r="M4215" s="46"/>
      <c r="O4215" s="47"/>
      <c r="P4215" s="46"/>
      <c r="Q4215" s="46"/>
      <c r="R4215" s="37"/>
      <c r="S4215" s="13"/>
      <c r="U4215" s="13"/>
      <c r="W4215" s="13"/>
      <c r="X4215" s="13">
        <f>SUMIF(Data_IND_TWh!$A$9:$A$504,Data_TOT_TWh!$B4215&amp;"200_"&amp;Data_TOT_TWh!$E4215,Data_IND_TWh!X$9:X$504)+SUMIF(Data_TER_TWh!$A$9:$A$504,Data_TOT_TWh!$B4215&amp;"300_"&amp;Data_TOT_TWh!$E4215,Data_TER_TWh!X$9:X$504)+SUMIF(Data_RES_TWh!$A$9:$A$1496,Data_TOT_TWh!$B4215&amp;"400_"&amp;Data_TOT_TWh!$E4215,Data_RES_TWh!X$9:X$1496)</f>
        <v>0</v>
      </c>
      <c r="Y4215" s="13">
        <f>SUMIF(Data_IND_TWh!$A$9:$A$504,Data_TOT_TWh!$B4215&amp;"200_"&amp;Data_TOT_TWh!$E4215,Data_IND_TWh!Y$9:Y$504)+SUMIF(Data_TER_TWh!$A$9:$A$504,Data_TOT_TWh!$B4215&amp;"300_"&amp;Data_TOT_TWh!$E4215,Data_TER_TWh!Y$9:Y$504)+SUMIF(Data_RES_TWh!$A$9:$A$1496,Data_TOT_TWh!$B4215&amp;"400_"&amp;Data_TOT_TWh!$E4215,Data_RES_TWh!Y$9:Y$1496)</f>
        <v>0</v>
      </c>
      <c r="Z4215" s="13">
        <f>SUMIF(Data_IND_TWh!$A$9:$A$504,Data_TOT_TWh!$B4215&amp;"200_"&amp;Data_TOT_TWh!$E4215,Data_IND_TWh!Z$9:Z$504)+SUMIF(Data_TER_TWh!$A$9:$A$504,Data_TOT_TWh!$B4215&amp;"300_"&amp;Data_TOT_TWh!$E4215,Data_TER_TWh!Z$9:Z$504)+SUMIF(Data_RES_TWh!$A$9:$A$1496,Data_TOT_TWh!$B4215&amp;"400_"&amp;Data_TOT_TWh!$E4215,Data_RES_TWh!Z$9:Z$1496)</f>
        <v>0</v>
      </c>
      <c r="AA4215" s="46">
        <f>SUMIF(Data_IND_TWh!$A$9:$A$504,Data_TOT_TWh!$B4215&amp;"200_"&amp;Data_TOT_TWh!$E4215,Data_IND_TWh!AA$9:AA$504)+SUMIF(Data_TER_TWh!$A$9:$A$504,Data_TOT_TWh!$B4215&amp;"300_"&amp;Data_TOT_TWh!$E4215,Data_TER_TWh!AA$9:AA$504)+SUMIF(Data_RES_TWh!$A$9:$A$1496,Data_TOT_TWh!$B4215&amp;"400_"&amp;Data_TOT_TWh!$E4215,Data_RES_TWh!AA$9:AA$1496)</f>
        <v>0</v>
      </c>
      <c r="AC4215" s="13"/>
      <c r="AE4215" s="13"/>
      <c r="AF4215" s="13">
        <f>SUMIF(Data_IND_TWh!$A$9:$A$504,Data_TOT_TWh!$B4215&amp;"200_"&amp;Data_TOT_TWh!$E4215,Data_IND_TWh!AF$9:AF$504)+SUMIF(Data_TER_TWh!$A$9:$A$504,Data_TOT_TWh!$B4215&amp;"300_"&amp;Data_TOT_TWh!$E4215,Data_TER_TWh!AF$9:AF$504)+SUMIF(Data_RES_TWh!$A$9:$A$1496,Data_TOT_TWh!$B4215&amp;"400_"&amp;Data_TOT_TWh!$E4215,Data_RES_TWh!AF$9:AF$1496)</f>
        <v>0</v>
      </c>
      <c r="AG4215" s="13">
        <f>SUMIF(Data_IND_TWh!$A$9:$A$504,Data_TOT_TWh!$B4215&amp;"200_"&amp;Data_TOT_TWh!$E4215,Data_IND_TWh!AG$9:AG$504)+SUMIF(Data_TER_TWh!$A$9:$A$504,Data_TOT_TWh!$B4215&amp;"300_"&amp;Data_TOT_TWh!$E4215,Data_TER_TWh!AG$9:AG$504)+SUMIF(Data_RES_TWh!$A$9:$A$1496,Data_TOT_TWh!$B4215&amp;"400_"&amp;Data_TOT_TWh!$E4215,Data_RES_TWh!AG$9:AG$1496)</f>
        <v>0</v>
      </c>
      <c r="AH4215" s="46">
        <f>SUMIF(Data_IND_TWh!$A$9:$A$504,Data_TOT_TWh!$B4215&amp;"200_"&amp;Data_TOT_TWh!$E4215,Data_IND_TWh!AH$9:AH$504)+SUMIF(Data_TER_TWh!$A$9:$A$504,Data_TOT_TWh!$B4215&amp;"300_"&amp;Data_TOT_TWh!$E4215,Data_TER_TWh!AH$9:AH$504)+SUMIF(Data_RES_TWh!$A$9:$A$1496,Data_TOT_TWh!$B4215&amp;"400_"&amp;Data_TOT_TWh!$E4215,Data_RES_TWh!AH$9:AH$1496)</f>
        <v>0</v>
      </c>
      <c r="AJ4215" s="13"/>
      <c r="AL4215" s="9"/>
      <c r="AM4215" s="87"/>
      <c r="AN4215" s="87"/>
    </row>
    <row r="4216" spans="12:40">
      <c r="L4216" s="46"/>
      <c r="M4216" s="46"/>
      <c r="O4216" s="47"/>
      <c r="P4216" s="46"/>
      <c r="Q4216" s="46"/>
      <c r="R4216" s="37"/>
      <c r="S4216" s="13"/>
      <c r="U4216" s="13"/>
      <c r="W4216" s="13"/>
      <c r="X4216" s="13">
        <f>SUMIF(Data_IND_TWh!$A$9:$A$504,Data_TOT_TWh!$B4216&amp;"200_"&amp;Data_TOT_TWh!$E4216,Data_IND_TWh!X$9:X$504)+SUMIF(Data_TER_TWh!$A$9:$A$504,Data_TOT_TWh!$B4216&amp;"300_"&amp;Data_TOT_TWh!$E4216,Data_TER_TWh!X$9:X$504)+SUMIF(Data_RES_TWh!$A$9:$A$1496,Data_TOT_TWh!$B4216&amp;"400_"&amp;Data_TOT_TWh!$E4216,Data_RES_TWh!X$9:X$1496)</f>
        <v>0</v>
      </c>
      <c r="Y4216" s="13">
        <f>SUMIF(Data_IND_TWh!$A$9:$A$504,Data_TOT_TWh!$B4216&amp;"200_"&amp;Data_TOT_TWh!$E4216,Data_IND_TWh!Y$9:Y$504)+SUMIF(Data_TER_TWh!$A$9:$A$504,Data_TOT_TWh!$B4216&amp;"300_"&amp;Data_TOT_TWh!$E4216,Data_TER_TWh!Y$9:Y$504)+SUMIF(Data_RES_TWh!$A$9:$A$1496,Data_TOT_TWh!$B4216&amp;"400_"&amp;Data_TOT_TWh!$E4216,Data_RES_TWh!Y$9:Y$1496)</f>
        <v>0</v>
      </c>
      <c r="Z4216" s="13">
        <f>SUMIF(Data_IND_TWh!$A$9:$A$504,Data_TOT_TWh!$B4216&amp;"200_"&amp;Data_TOT_TWh!$E4216,Data_IND_TWh!Z$9:Z$504)+SUMIF(Data_TER_TWh!$A$9:$A$504,Data_TOT_TWh!$B4216&amp;"300_"&amp;Data_TOT_TWh!$E4216,Data_TER_TWh!Z$9:Z$504)+SUMIF(Data_RES_TWh!$A$9:$A$1496,Data_TOT_TWh!$B4216&amp;"400_"&amp;Data_TOT_TWh!$E4216,Data_RES_TWh!Z$9:Z$1496)</f>
        <v>0</v>
      </c>
      <c r="AA4216" s="46">
        <f>SUMIF(Data_IND_TWh!$A$9:$A$504,Data_TOT_TWh!$B4216&amp;"200_"&amp;Data_TOT_TWh!$E4216,Data_IND_TWh!AA$9:AA$504)+SUMIF(Data_TER_TWh!$A$9:$A$504,Data_TOT_TWh!$B4216&amp;"300_"&amp;Data_TOT_TWh!$E4216,Data_TER_TWh!AA$9:AA$504)+SUMIF(Data_RES_TWh!$A$9:$A$1496,Data_TOT_TWh!$B4216&amp;"400_"&amp;Data_TOT_TWh!$E4216,Data_RES_TWh!AA$9:AA$1496)</f>
        <v>0</v>
      </c>
      <c r="AC4216" s="13"/>
      <c r="AE4216" s="13"/>
      <c r="AF4216" s="13">
        <f>SUMIF(Data_IND_TWh!$A$9:$A$504,Data_TOT_TWh!$B4216&amp;"200_"&amp;Data_TOT_TWh!$E4216,Data_IND_TWh!AF$9:AF$504)+SUMIF(Data_TER_TWh!$A$9:$A$504,Data_TOT_TWh!$B4216&amp;"300_"&amp;Data_TOT_TWh!$E4216,Data_TER_TWh!AF$9:AF$504)+SUMIF(Data_RES_TWh!$A$9:$A$1496,Data_TOT_TWh!$B4216&amp;"400_"&amp;Data_TOT_TWh!$E4216,Data_RES_TWh!AF$9:AF$1496)</f>
        <v>0</v>
      </c>
      <c r="AG4216" s="13">
        <f>SUMIF(Data_IND_TWh!$A$9:$A$504,Data_TOT_TWh!$B4216&amp;"200_"&amp;Data_TOT_TWh!$E4216,Data_IND_TWh!AG$9:AG$504)+SUMIF(Data_TER_TWh!$A$9:$A$504,Data_TOT_TWh!$B4216&amp;"300_"&amp;Data_TOT_TWh!$E4216,Data_TER_TWh!AG$9:AG$504)+SUMIF(Data_RES_TWh!$A$9:$A$1496,Data_TOT_TWh!$B4216&amp;"400_"&amp;Data_TOT_TWh!$E4216,Data_RES_TWh!AG$9:AG$1496)</f>
        <v>0</v>
      </c>
      <c r="AH4216" s="46">
        <f>SUMIF(Data_IND_TWh!$A$9:$A$504,Data_TOT_TWh!$B4216&amp;"200_"&amp;Data_TOT_TWh!$E4216,Data_IND_TWh!AH$9:AH$504)+SUMIF(Data_TER_TWh!$A$9:$A$504,Data_TOT_TWh!$B4216&amp;"300_"&amp;Data_TOT_TWh!$E4216,Data_TER_TWh!AH$9:AH$504)+SUMIF(Data_RES_TWh!$A$9:$A$1496,Data_TOT_TWh!$B4216&amp;"400_"&amp;Data_TOT_TWh!$E4216,Data_RES_TWh!AH$9:AH$1496)</f>
        <v>0</v>
      </c>
      <c r="AJ4216" s="13"/>
      <c r="AL4216" s="9"/>
      <c r="AM4216" s="87"/>
      <c r="AN4216" s="87"/>
    </row>
    <row r="4217" spans="12:40">
      <c r="L4217" s="46"/>
      <c r="M4217" s="46"/>
      <c r="O4217" s="47"/>
      <c r="P4217" s="46"/>
      <c r="Q4217" s="46"/>
      <c r="R4217" s="37"/>
      <c r="S4217" s="13"/>
      <c r="U4217" s="13"/>
      <c r="W4217" s="13"/>
      <c r="X4217" s="13">
        <f>SUMIF(Data_IND_TWh!$A$9:$A$504,Data_TOT_TWh!$B4217&amp;"200_"&amp;Data_TOT_TWh!$E4217,Data_IND_TWh!X$9:X$504)+SUMIF(Data_TER_TWh!$A$9:$A$504,Data_TOT_TWh!$B4217&amp;"300_"&amp;Data_TOT_TWh!$E4217,Data_TER_TWh!X$9:X$504)+SUMIF(Data_RES_TWh!$A$9:$A$1496,Data_TOT_TWh!$B4217&amp;"400_"&amp;Data_TOT_TWh!$E4217,Data_RES_TWh!X$9:X$1496)</f>
        <v>0</v>
      </c>
      <c r="Y4217" s="13">
        <f>SUMIF(Data_IND_TWh!$A$9:$A$504,Data_TOT_TWh!$B4217&amp;"200_"&amp;Data_TOT_TWh!$E4217,Data_IND_TWh!Y$9:Y$504)+SUMIF(Data_TER_TWh!$A$9:$A$504,Data_TOT_TWh!$B4217&amp;"300_"&amp;Data_TOT_TWh!$E4217,Data_TER_TWh!Y$9:Y$504)+SUMIF(Data_RES_TWh!$A$9:$A$1496,Data_TOT_TWh!$B4217&amp;"400_"&amp;Data_TOT_TWh!$E4217,Data_RES_TWh!Y$9:Y$1496)</f>
        <v>0</v>
      </c>
      <c r="Z4217" s="13">
        <f>SUMIF(Data_IND_TWh!$A$9:$A$504,Data_TOT_TWh!$B4217&amp;"200_"&amp;Data_TOT_TWh!$E4217,Data_IND_TWh!Z$9:Z$504)+SUMIF(Data_TER_TWh!$A$9:$A$504,Data_TOT_TWh!$B4217&amp;"300_"&amp;Data_TOT_TWh!$E4217,Data_TER_TWh!Z$9:Z$504)+SUMIF(Data_RES_TWh!$A$9:$A$1496,Data_TOT_TWh!$B4217&amp;"400_"&amp;Data_TOT_TWh!$E4217,Data_RES_TWh!Z$9:Z$1496)</f>
        <v>0</v>
      </c>
      <c r="AA4217" s="46">
        <f>SUMIF(Data_IND_TWh!$A$9:$A$504,Data_TOT_TWh!$B4217&amp;"200_"&amp;Data_TOT_TWh!$E4217,Data_IND_TWh!AA$9:AA$504)+SUMIF(Data_TER_TWh!$A$9:$A$504,Data_TOT_TWh!$B4217&amp;"300_"&amp;Data_TOT_TWh!$E4217,Data_TER_TWh!AA$9:AA$504)+SUMIF(Data_RES_TWh!$A$9:$A$1496,Data_TOT_TWh!$B4217&amp;"400_"&amp;Data_TOT_TWh!$E4217,Data_RES_TWh!AA$9:AA$1496)</f>
        <v>0</v>
      </c>
      <c r="AC4217" s="13"/>
      <c r="AE4217" s="13"/>
      <c r="AF4217" s="13">
        <f>SUMIF(Data_IND_TWh!$A$9:$A$504,Data_TOT_TWh!$B4217&amp;"200_"&amp;Data_TOT_TWh!$E4217,Data_IND_TWh!AF$9:AF$504)+SUMIF(Data_TER_TWh!$A$9:$A$504,Data_TOT_TWh!$B4217&amp;"300_"&amp;Data_TOT_TWh!$E4217,Data_TER_TWh!AF$9:AF$504)+SUMIF(Data_RES_TWh!$A$9:$A$1496,Data_TOT_TWh!$B4217&amp;"400_"&amp;Data_TOT_TWh!$E4217,Data_RES_TWh!AF$9:AF$1496)</f>
        <v>0</v>
      </c>
      <c r="AG4217" s="13">
        <f>SUMIF(Data_IND_TWh!$A$9:$A$504,Data_TOT_TWh!$B4217&amp;"200_"&amp;Data_TOT_TWh!$E4217,Data_IND_TWh!AG$9:AG$504)+SUMIF(Data_TER_TWh!$A$9:$A$504,Data_TOT_TWh!$B4217&amp;"300_"&amp;Data_TOT_TWh!$E4217,Data_TER_TWh!AG$9:AG$504)+SUMIF(Data_RES_TWh!$A$9:$A$1496,Data_TOT_TWh!$B4217&amp;"400_"&amp;Data_TOT_TWh!$E4217,Data_RES_TWh!AG$9:AG$1496)</f>
        <v>0</v>
      </c>
      <c r="AH4217" s="46">
        <f>SUMIF(Data_IND_TWh!$A$9:$A$504,Data_TOT_TWh!$B4217&amp;"200_"&amp;Data_TOT_TWh!$E4217,Data_IND_TWh!AH$9:AH$504)+SUMIF(Data_TER_TWh!$A$9:$A$504,Data_TOT_TWh!$B4217&amp;"300_"&amp;Data_TOT_TWh!$E4217,Data_TER_TWh!AH$9:AH$504)+SUMIF(Data_RES_TWh!$A$9:$A$1496,Data_TOT_TWh!$B4217&amp;"400_"&amp;Data_TOT_TWh!$E4217,Data_RES_TWh!AH$9:AH$1496)</f>
        <v>0</v>
      </c>
      <c r="AJ4217" s="13"/>
      <c r="AL4217" s="9"/>
      <c r="AM4217" s="87"/>
      <c r="AN4217" s="87"/>
    </row>
    <row r="4218" spans="12:40">
      <c r="L4218" s="46"/>
      <c r="M4218" s="46"/>
      <c r="O4218" s="47"/>
      <c r="P4218" s="46"/>
      <c r="Q4218" s="46"/>
      <c r="R4218" s="37"/>
      <c r="S4218" s="13"/>
      <c r="U4218" s="13"/>
      <c r="W4218" s="13"/>
      <c r="X4218" s="13">
        <f>SUMIF(Data_IND_TWh!$A$9:$A$504,Data_TOT_TWh!$B4218&amp;"200_"&amp;Data_TOT_TWh!$E4218,Data_IND_TWh!X$9:X$504)+SUMIF(Data_TER_TWh!$A$9:$A$504,Data_TOT_TWh!$B4218&amp;"300_"&amp;Data_TOT_TWh!$E4218,Data_TER_TWh!X$9:X$504)+SUMIF(Data_RES_TWh!$A$9:$A$1496,Data_TOT_TWh!$B4218&amp;"400_"&amp;Data_TOT_TWh!$E4218,Data_RES_TWh!X$9:X$1496)</f>
        <v>0</v>
      </c>
      <c r="Y4218" s="13">
        <f>SUMIF(Data_IND_TWh!$A$9:$A$504,Data_TOT_TWh!$B4218&amp;"200_"&amp;Data_TOT_TWh!$E4218,Data_IND_TWh!Y$9:Y$504)+SUMIF(Data_TER_TWh!$A$9:$A$504,Data_TOT_TWh!$B4218&amp;"300_"&amp;Data_TOT_TWh!$E4218,Data_TER_TWh!Y$9:Y$504)+SUMIF(Data_RES_TWh!$A$9:$A$1496,Data_TOT_TWh!$B4218&amp;"400_"&amp;Data_TOT_TWh!$E4218,Data_RES_TWh!Y$9:Y$1496)</f>
        <v>0</v>
      </c>
      <c r="Z4218" s="13">
        <f>SUMIF(Data_IND_TWh!$A$9:$A$504,Data_TOT_TWh!$B4218&amp;"200_"&amp;Data_TOT_TWh!$E4218,Data_IND_TWh!Z$9:Z$504)+SUMIF(Data_TER_TWh!$A$9:$A$504,Data_TOT_TWh!$B4218&amp;"300_"&amp;Data_TOT_TWh!$E4218,Data_TER_TWh!Z$9:Z$504)+SUMIF(Data_RES_TWh!$A$9:$A$1496,Data_TOT_TWh!$B4218&amp;"400_"&amp;Data_TOT_TWh!$E4218,Data_RES_TWh!Z$9:Z$1496)</f>
        <v>0</v>
      </c>
      <c r="AA4218" s="46">
        <f>SUMIF(Data_IND_TWh!$A$9:$A$504,Data_TOT_TWh!$B4218&amp;"200_"&amp;Data_TOT_TWh!$E4218,Data_IND_TWh!AA$9:AA$504)+SUMIF(Data_TER_TWh!$A$9:$A$504,Data_TOT_TWh!$B4218&amp;"300_"&amp;Data_TOT_TWh!$E4218,Data_TER_TWh!AA$9:AA$504)+SUMIF(Data_RES_TWh!$A$9:$A$1496,Data_TOT_TWh!$B4218&amp;"400_"&amp;Data_TOT_TWh!$E4218,Data_RES_TWh!AA$9:AA$1496)</f>
        <v>0</v>
      </c>
      <c r="AC4218" s="13"/>
      <c r="AE4218" s="13"/>
      <c r="AF4218" s="13">
        <f>SUMIF(Data_IND_TWh!$A$9:$A$504,Data_TOT_TWh!$B4218&amp;"200_"&amp;Data_TOT_TWh!$E4218,Data_IND_TWh!AF$9:AF$504)+SUMIF(Data_TER_TWh!$A$9:$A$504,Data_TOT_TWh!$B4218&amp;"300_"&amp;Data_TOT_TWh!$E4218,Data_TER_TWh!AF$9:AF$504)+SUMIF(Data_RES_TWh!$A$9:$A$1496,Data_TOT_TWh!$B4218&amp;"400_"&amp;Data_TOT_TWh!$E4218,Data_RES_TWh!AF$9:AF$1496)</f>
        <v>0</v>
      </c>
      <c r="AG4218" s="13">
        <f>SUMIF(Data_IND_TWh!$A$9:$A$504,Data_TOT_TWh!$B4218&amp;"200_"&amp;Data_TOT_TWh!$E4218,Data_IND_TWh!AG$9:AG$504)+SUMIF(Data_TER_TWh!$A$9:$A$504,Data_TOT_TWh!$B4218&amp;"300_"&amp;Data_TOT_TWh!$E4218,Data_TER_TWh!AG$9:AG$504)+SUMIF(Data_RES_TWh!$A$9:$A$1496,Data_TOT_TWh!$B4218&amp;"400_"&amp;Data_TOT_TWh!$E4218,Data_RES_TWh!AG$9:AG$1496)</f>
        <v>0</v>
      </c>
      <c r="AH4218" s="46">
        <f>SUMIF(Data_IND_TWh!$A$9:$A$504,Data_TOT_TWh!$B4218&amp;"200_"&amp;Data_TOT_TWh!$E4218,Data_IND_TWh!AH$9:AH$504)+SUMIF(Data_TER_TWh!$A$9:$A$504,Data_TOT_TWh!$B4218&amp;"300_"&amp;Data_TOT_TWh!$E4218,Data_TER_TWh!AH$9:AH$504)+SUMIF(Data_RES_TWh!$A$9:$A$1496,Data_TOT_TWh!$B4218&amp;"400_"&amp;Data_TOT_TWh!$E4218,Data_RES_TWh!AH$9:AH$1496)</f>
        <v>0</v>
      </c>
      <c r="AJ4218" s="13"/>
      <c r="AL4218" s="9"/>
      <c r="AM4218" s="87"/>
      <c r="AN4218" s="87"/>
    </row>
    <row r="4219" spans="12:40">
      <c r="L4219" s="46"/>
      <c r="M4219" s="46"/>
      <c r="O4219" s="47"/>
      <c r="P4219" s="46"/>
      <c r="Q4219" s="46"/>
      <c r="R4219" s="37"/>
      <c r="S4219" s="13"/>
      <c r="U4219" s="13"/>
      <c r="W4219" s="13"/>
      <c r="X4219" s="13">
        <f>SUMIF(Data_IND_TWh!$A$9:$A$504,Data_TOT_TWh!$B4219&amp;"200_"&amp;Data_TOT_TWh!$E4219,Data_IND_TWh!X$9:X$504)+SUMIF(Data_TER_TWh!$A$9:$A$504,Data_TOT_TWh!$B4219&amp;"300_"&amp;Data_TOT_TWh!$E4219,Data_TER_TWh!X$9:X$504)+SUMIF(Data_RES_TWh!$A$9:$A$1496,Data_TOT_TWh!$B4219&amp;"400_"&amp;Data_TOT_TWh!$E4219,Data_RES_TWh!X$9:X$1496)</f>
        <v>0</v>
      </c>
      <c r="Y4219" s="13">
        <f>SUMIF(Data_IND_TWh!$A$9:$A$504,Data_TOT_TWh!$B4219&amp;"200_"&amp;Data_TOT_TWh!$E4219,Data_IND_TWh!Y$9:Y$504)+SUMIF(Data_TER_TWh!$A$9:$A$504,Data_TOT_TWh!$B4219&amp;"300_"&amp;Data_TOT_TWh!$E4219,Data_TER_TWh!Y$9:Y$504)+SUMIF(Data_RES_TWh!$A$9:$A$1496,Data_TOT_TWh!$B4219&amp;"400_"&amp;Data_TOT_TWh!$E4219,Data_RES_TWh!Y$9:Y$1496)</f>
        <v>0</v>
      </c>
      <c r="Z4219" s="13">
        <f>SUMIF(Data_IND_TWh!$A$9:$A$504,Data_TOT_TWh!$B4219&amp;"200_"&amp;Data_TOT_TWh!$E4219,Data_IND_TWh!Z$9:Z$504)+SUMIF(Data_TER_TWh!$A$9:$A$504,Data_TOT_TWh!$B4219&amp;"300_"&amp;Data_TOT_TWh!$E4219,Data_TER_TWh!Z$9:Z$504)+SUMIF(Data_RES_TWh!$A$9:$A$1496,Data_TOT_TWh!$B4219&amp;"400_"&amp;Data_TOT_TWh!$E4219,Data_RES_TWh!Z$9:Z$1496)</f>
        <v>0</v>
      </c>
      <c r="AA4219" s="46">
        <f>SUMIF(Data_IND_TWh!$A$9:$A$504,Data_TOT_TWh!$B4219&amp;"200_"&amp;Data_TOT_TWh!$E4219,Data_IND_TWh!AA$9:AA$504)+SUMIF(Data_TER_TWh!$A$9:$A$504,Data_TOT_TWh!$B4219&amp;"300_"&amp;Data_TOT_TWh!$E4219,Data_TER_TWh!AA$9:AA$504)+SUMIF(Data_RES_TWh!$A$9:$A$1496,Data_TOT_TWh!$B4219&amp;"400_"&amp;Data_TOT_TWh!$E4219,Data_RES_TWh!AA$9:AA$1496)</f>
        <v>0</v>
      </c>
      <c r="AC4219" s="13"/>
      <c r="AE4219" s="13"/>
      <c r="AF4219" s="13">
        <f>SUMIF(Data_IND_TWh!$A$9:$A$504,Data_TOT_TWh!$B4219&amp;"200_"&amp;Data_TOT_TWh!$E4219,Data_IND_TWh!AF$9:AF$504)+SUMIF(Data_TER_TWh!$A$9:$A$504,Data_TOT_TWh!$B4219&amp;"300_"&amp;Data_TOT_TWh!$E4219,Data_TER_TWh!AF$9:AF$504)+SUMIF(Data_RES_TWh!$A$9:$A$1496,Data_TOT_TWh!$B4219&amp;"400_"&amp;Data_TOT_TWh!$E4219,Data_RES_TWh!AF$9:AF$1496)</f>
        <v>0</v>
      </c>
      <c r="AG4219" s="13">
        <f>SUMIF(Data_IND_TWh!$A$9:$A$504,Data_TOT_TWh!$B4219&amp;"200_"&amp;Data_TOT_TWh!$E4219,Data_IND_TWh!AG$9:AG$504)+SUMIF(Data_TER_TWh!$A$9:$A$504,Data_TOT_TWh!$B4219&amp;"300_"&amp;Data_TOT_TWh!$E4219,Data_TER_TWh!AG$9:AG$504)+SUMIF(Data_RES_TWh!$A$9:$A$1496,Data_TOT_TWh!$B4219&amp;"400_"&amp;Data_TOT_TWh!$E4219,Data_RES_TWh!AG$9:AG$1496)</f>
        <v>0</v>
      </c>
      <c r="AH4219" s="46">
        <f>SUMIF(Data_IND_TWh!$A$9:$A$504,Data_TOT_TWh!$B4219&amp;"200_"&amp;Data_TOT_TWh!$E4219,Data_IND_TWh!AH$9:AH$504)+SUMIF(Data_TER_TWh!$A$9:$A$504,Data_TOT_TWh!$B4219&amp;"300_"&amp;Data_TOT_TWh!$E4219,Data_TER_TWh!AH$9:AH$504)+SUMIF(Data_RES_TWh!$A$9:$A$1496,Data_TOT_TWh!$B4219&amp;"400_"&amp;Data_TOT_TWh!$E4219,Data_RES_TWh!AH$9:AH$1496)</f>
        <v>0</v>
      </c>
      <c r="AJ4219" s="13"/>
      <c r="AL4219" s="9"/>
      <c r="AM4219" s="87"/>
      <c r="AN4219" s="87"/>
    </row>
    <row r="4220" spans="12:40">
      <c r="L4220" s="46"/>
      <c r="M4220" s="46"/>
      <c r="O4220" s="47"/>
      <c r="P4220" s="46"/>
      <c r="Q4220" s="46"/>
      <c r="R4220" s="37"/>
      <c r="S4220" s="13"/>
      <c r="U4220" s="13"/>
      <c r="W4220" s="13"/>
      <c r="X4220" s="13">
        <f>SUMIF(Data_IND_TWh!$A$9:$A$504,Data_TOT_TWh!$B4220&amp;"200_"&amp;Data_TOT_TWh!$E4220,Data_IND_TWh!X$9:X$504)+SUMIF(Data_TER_TWh!$A$9:$A$504,Data_TOT_TWh!$B4220&amp;"300_"&amp;Data_TOT_TWh!$E4220,Data_TER_TWh!X$9:X$504)+SUMIF(Data_RES_TWh!$A$9:$A$1496,Data_TOT_TWh!$B4220&amp;"400_"&amp;Data_TOT_TWh!$E4220,Data_RES_TWh!X$9:X$1496)</f>
        <v>0</v>
      </c>
      <c r="Y4220" s="13">
        <f>SUMIF(Data_IND_TWh!$A$9:$A$504,Data_TOT_TWh!$B4220&amp;"200_"&amp;Data_TOT_TWh!$E4220,Data_IND_TWh!Y$9:Y$504)+SUMIF(Data_TER_TWh!$A$9:$A$504,Data_TOT_TWh!$B4220&amp;"300_"&amp;Data_TOT_TWh!$E4220,Data_TER_TWh!Y$9:Y$504)+SUMIF(Data_RES_TWh!$A$9:$A$1496,Data_TOT_TWh!$B4220&amp;"400_"&amp;Data_TOT_TWh!$E4220,Data_RES_TWh!Y$9:Y$1496)</f>
        <v>0</v>
      </c>
      <c r="Z4220" s="13">
        <f>SUMIF(Data_IND_TWh!$A$9:$A$504,Data_TOT_TWh!$B4220&amp;"200_"&amp;Data_TOT_TWh!$E4220,Data_IND_TWh!Z$9:Z$504)+SUMIF(Data_TER_TWh!$A$9:$A$504,Data_TOT_TWh!$B4220&amp;"300_"&amp;Data_TOT_TWh!$E4220,Data_TER_TWh!Z$9:Z$504)+SUMIF(Data_RES_TWh!$A$9:$A$1496,Data_TOT_TWh!$B4220&amp;"400_"&amp;Data_TOT_TWh!$E4220,Data_RES_TWh!Z$9:Z$1496)</f>
        <v>0</v>
      </c>
      <c r="AA4220" s="46">
        <f>SUMIF(Data_IND_TWh!$A$9:$A$504,Data_TOT_TWh!$B4220&amp;"200_"&amp;Data_TOT_TWh!$E4220,Data_IND_TWh!AA$9:AA$504)+SUMIF(Data_TER_TWh!$A$9:$A$504,Data_TOT_TWh!$B4220&amp;"300_"&amp;Data_TOT_TWh!$E4220,Data_TER_TWh!AA$9:AA$504)+SUMIF(Data_RES_TWh!$A$9:$A$1496,Data_TOT_TWh!$B4220&amp;"400_"&amp;Data_TOT_TWh!$E4220,Data_RES_TWh!AA$9:AA$1496)</f>
        <v>0</v>
      </c>
      <c r="AC4220" s="13"/>
      <c r="AE4220" s="13"/>
      <c r="AF4220" s="13">
        <f>SUMIF(Data_IND_TWh!$A$9:$A$504,Data_TOT_TWh!$B4220&amp;"200_"&amp;Data_TOT_TWh!$E4220,Data_IND_TWh!AF$9:AF$504)+SUMIF(Data_TER_TWh!$A$9:$A$504,Data_TOT_TWh!$B4220&amp;"300_"&amp;Data_TOT_TWh!$E4220,Data_TER_TWh!AF$9:AF$504)+SUMIF(Data_RES_TWh!$A$9:$A$1496,Data_TOT_TWh!$B4220&amp;"400_"&amp;Data_TOT_TWh!$E4220,Data_RES_TWh!AF$9:AF$1496)</f>
        <v>0</v>
      </c>
      <c r="AG4220" s="13">
        <f>SUMIF(Data_IND_TWh!$A$9:$A$504,Data_TOT_TWh!$B4220&amp;"200_"&amp;Data_TOT_TWh!$E4220,Data_IND_TWh!AG$9:AG$504)+SUMIF(Data_TER_TWh!$A$9:$A$504,Data_TOT_TWh!$B4220&amp;"300_"&amp;Data_TOT_TWh!$E4220,Data_TER_TWh!AG$9:AG$504)+SUMIF(Data_RES_TWh!$A$9:$A$1496,Data_TOT_TWh!$B4220&amp;"400_"&amp;Data_TOT_TWh!$E4220,Data_RES_TWh!AG$9:AG$1496)</f>
        <v>0</v>
      </c>
      <c r="AH4220" s="46">
        <f>SUMIF(Data_IND_TWh!$A$9:$A$504,Data_TOT_TWh!$B4220&amp;"200_"&amp;Data_TOT_TWh!$E4220,Data_IND_TWh!AH$9:AH$504)+SUMIF(Data_TER_TWh!$A$9:$A$504,Data_TOT_TWh!$B4220&amp;"300_"&amp;Data_TOT_TWh!$E4220,Data_TER_TWh!AH$9:AH$504)+SUMIF(Data_RES_TWh!$A$9:$A$1496,Data_TOT_TWh!$B4220&amp;"400_"&amp;Data_TOT_TWh!$E4220,Data_RES_TWh!AH$9:AH$1496)</f>
        <v>0</v>
      </c>
      <c r="AJ4220" s="13"/>
      <c r="AL4220" s="9"/>
      <c r="AM4220" s="87"/>
      <c r="AN4220" s="87"/>
    </row>
    <row r="4221" spans="12:40">
      <c r="L4221" s="46"/>
      <c r="M4221" s="46"/>
      <c r="O4221" s="47"/>
      <c r="P4221" s="46"/>
      <c r="Q4221" s="46"/>
      <c r="R4221" s="37"/>
      <c r="S4221" s="13"/>
      <c r="U4221" s="13"/>
      <c r="W4221" s="13"/>
      <c r="X4221" s="13">
        <f>SUMIF(Data_IND_TWh!$A$9:$A$504,Data_TOT_TWh!$B4221&amp;"200_"&amp;Data_TOT_TWh!$E4221,Data_IND_TWh!X$9:X$504)+SUMIF(Data_TER_TWh!$A$9:$A$504,Data_TOT_TWh!$B4221&amp;"300_"&amp;Data_TOT_TWh!$E4221,Data_TER_TWh!X$9:X$504)+SUMIF(Data_RES_TWh!$A$9:$A$1496,Data_TOT_TWh!$B4221&amp;"400_"&amp;Data_TOT_TWh!$E4221,Data_RES_TWh!X$9:X$1496)</f>
        <v>0</v>
      </c>
      <c r="Y4221" s="13">
        <f>SUMIF(Data_IND_TWh!$A$9:$A$504,Data_TOT_TWh!$B4221&amp;"200_"&amp;Data_TOT_TWh!$E4221,Data_IND_TWh!Y$9:Y$504)+SUMIF(Data_TER_TWh!$A$9:$A$504,Data_TOT_TWh!$B4221&amp;"300_"&amp;Data_TOT_TWh!$E4221,Data_TER_TWh!Y$9:Y$504)+SUMIF(Data_RES_TWh!$A$9:$A$1496,Data_TOT_TWh!$B4221&amp;"400_"&amp;Data_TOT_TWh!$E4221,Data_RES_TWh!Y$9:Y$1496)</f>
        <v>0</v>
      </c>
      <c r="Z4221" s="13">
        <f>SUMIF(Data_IND_TWh!$A$9:$A$504,Data_TOT_TWh!$B4221&amp;"200_"&amp;Data_TOT_TWh!$E4221,Data_IND_TWh!Z$9:Z$504)+SUMIF(Data_TER_TWh!$A$9:$A$504,Data_TOT_TWh!$B4221&amp;"300_"&amp;Data_TOT_TWh!$E4221,Data_TER_TWh!Z$9:Z$504)+SUMIF(Data_RES_TWh!$A$9:$A$1496,Data_TOT_TWh!$B4221&amp;"400_"&amp;Data_TOT_TWh!$E4221,Data_RES_TWh!Z$9:Z$1496)</f>
        <v>0</v>
      </c>
      <c r="AA4221" s="46">
        <f>SUMIF(Data_IND_TWh!$A$9:$A$504,Data_TOT_TWh!$B4221&amp;"200_"&amp;Data_TOT_TWh!$E4221,Data_IND_TWh!AA$9:AA$504)+SUMIF(Data_TER_TWh!$A$9:$A$504,Data_TOT_TWh!$B4221&amp;"300_"&amp;Data_TOT_TWh!$E4221,Data_TER_TWh!AA$9:AA$504)+SUMIF(Data_RES_TWh!$A$9:$A$1496,Data_TOT_TWh!$B4221&amp;"400_"&amp;Data_TOT_TWh!$E4221,Data_RES_TWh!AA$9:AA$1496)</f>
        <v>0</v>
      </c>
      <c r="AC4221" s="13"/>
      <c r="AE4221" s="13"/>
      <c r="AF4221" s="13">
        <f>SUMIF(Data_IND_TWh!$A$9:$A$504,Data_TOT_TWh!$B4221&amp;"200_"&amp;Data_TOT_TWh!$E4221,Data_IND_TWh!AF$9:AF$504)+SUMIF(Data_TER_TWh!$A$9:$A$504,Data_TOT_TWh!$B4221&amp;"300_"&amp;Data_TOT_TWh!$E4221,Data_TER_TWh!AF$9:AF$504)+SUMIF(Data_RES_TWh!$A$9:$A$1496,Data_TOT_TWh!$B4221&amp;"400_"&amp;Data_TOT_TWh!$E4221,Data_RES_TWh!AF$9:AF$1496)</f>
        <v>0</v>
      </c>
      <c r="AG4221" s="13">
        <f>SUMIF(Data_IND_TWh!$A$9:$A$504,Data_TOT_TWh!$B4221&amp;"200_"&amp;Data_TOT_TWh!$E4221,Data_IND_TWh!AG$9:AG$504)+SUMIF(Data_TER_TWh!$A$9:$A$504,Data_TOT_TWh!$B4221&amp;"300_"&amp;Data_TOT_TWh!$E4221,Data_TER_TWh!AG$9:AG$504)+SUMIF(Data_RES_TWh!$A$9:$A$1496,Data_TOT_TWh!$B4221&amp;"400_"&amp;Data_TOT_TWh!$E4221,Data_RES_TWh!AG$9:AG$1496)</f>
        <v>0</v>
      </c>
      <c r="AH4221" s="46">
        <f>SUMIF(Data_IND_TWh!$A$9:$A$504,Data_TOT_TWh!$B4221&amp;"200_"&amp;Data_TOT_TWh!$E4221,Data_IND_TWh!AH$9:AH$504)+SUMIF(Data_TER_TWh!$A$9:$A$504,Data_TOT_TWh!$B4221&amp;"300_"&amp;Data_TOT_TWh!$E4221,Data_TER_TWh!AH$9:AH$504)+SUMIF(Data_RES_TWh!$A$9:$A$1496,Data_TOT_TWh!$B4221&amp;"400_"&amp;Data_TOT_TWh!$E4221,Data_RES_TWh!AH$9:AH$1496)</f>
        <v>0</v>
      </c>
      <c r="AJ4221" s="13"/>
      <c r="AL4221" s="9"/>
      <c r="AM4221" s="87"/>
      <c r="AN4221" s="87"/>
    </row>
    <row r="4222" spans="12:40">
      <c r="L4222" s="46"/>
      <c r="M4222" s="46"/>
      <c r="O4222" s="47"/>
      <c r="P4222" s="46"/>
      <c r="Q4222" s="46"/>
      <c r="R4222" s="37"/>
      <c r="S4222" s="13"/>
      <c r="U4222" s="13"/>
      <c r="W4222" s="13"/>
      <c r="X4222" s="13">
        <f>SUMIF(Data_IND_TWh!$A$9:$A$504,Data_TOT_TWh!$B4222&amp;"200_"&amp;Data_TOT_TWh!$E4222,Data_IND_TWh!X$9:X$504)+SUMIF(Data_TER_TWh!$A$9:$A$504,Data_TOT_TWh!$B4222&amp;"300_"&amp;Data_TOT_TWh!$E4222,Data_TER_TWh!X$9:X$504)+SUMIF(Data_RES_TWh!$A$9:$A$1496,Data_TOT_TWh!$B4222&amp;"400_"&amp;Data_TOT_TWh!$E4222,Data_RES_TWh!X$9:X$1496)</f>
        <v>0</v>
      </c>
      <c r="Y4222" s="13">
        <f>SUMIF(Data_IND_TWh!$A$9:$A$504,Data_TOT_TWh!$B4222&amp;"200_"&amp;Data_TOT_TWh!$E4222,Data_IND_TWh!Y$9:Y$504)+SUMIF(Data_TER_TWh!$A$9:$A$504,Data_TOT_TWh!$B4222&amp;"300_"&amp;Data_TOT_TWh!$E4222,Data_TER_TWh!Y$9:Y$504)+SUMIF(Data_RES_TWh!$A$9:$A$1496,Data_TOT_TWh!$B4222&amp;"400_"&amp;Data_TOT_TWh!$E4222,Data_RES_TWh!Y$9:Y$1496)</f>
        <v>0</v>
      </c>
      <c r="Z4222" s="13">
        <f>SUMIF(Data_IND_TWh!$A$9:$A$504,Data_TOT_TWh!$B4222&amp;"200_"&amp;Data_TOT_TWh!$E4222,Data_IND_TWh!Z$9:Z$504)+SUMIF(Data_TER_TWh!$A$9:$A$504,Data_TOT_TWh!$B4222&amp;"300_"&amp;Data_TOT_TWh!$E4222,Data_TER_TWh!Z$9:Z$504)+SUMIF(Data_RES_TWh!$A$9:$A$1496,Data_TOT_TWh!$B4222&amp;"400_"&amp;Data_TOT_TWh!$E4222,Data_RES_TWh!Z$9:Z$1496)</f>
        <v>0</v>
      </c>
      <c r="AA4222" s="46">
        <f>SUMIF(Data_IND_TWh!$A$9:$A$504,Data_TOT_TWh!$B4222&amp;"200_"&amp;Data_TOT_TWh!$E4222,Data_IND_TWh!AA$9:AA$504)+SUMIF(Data_TER_TWh!$A$9:$A$504,Data_TOT_TWh!$B4222&amp;"300_"&amp;Data_TOT_TWh!$E4222,Data_TER_TWh!AA$9:AA$504)+SUMIF(Data_RES_TWh!$A$9:$A$1496,Data_TOT_TWh!$B4222&amp;"400_"&amp;Data_TOT_TWh!$E4222,Data_RES_TWh!AA$9:AA$1496)</f>
        <v>0</v>
      </c>
      <c r="AC4222" s="13"/>
      <c r="AE4222" s="13"/>
      <c r="AF4222" s="13">
        <f>SUMIF(Data_IND_TWh!$A$9:$A$504,Data_TOT_TWh!$B4222&amp;"200_"&amp;Data_TOT_TWh!$E4222,Data_IND_TWh!AF$9:AF$504)+SUMIF(Data_TER_TWh!$A$9:$A$504,Data_TOT_TWh!$B4222&amp;"300_"&amp;Data_TOT_TWh!$E4222,Data_TER_TWh!AF$9:AF$504)+SUMIF(Data_RES_TWh!$A$9:$A$1496,Data_TOT_TWh!$B4222&amp;"400_"&amp;Data_TOT_TWh!$E4222,Data_RES_TWh!AF$9:AF$1496)</f>
        <v>0</v>
      </c>
      <c r="AG4222" s="13">
        <f>SUMIF(Data_IND_TWh!$A$9:$A$504,Data_TOT_TWh!$B4222&amp;"200_"&amp;Data_TOT_TWh!$E4222,Data_IND_TWh!AG$9:AG$504)+SUMIF(Data_TER_TWh!$A$9:$A$504,Data_TOT_TWh!$B4222&amp;"300_"&amp;Data_TOT_TWh!$E4222,Data_TER_TWh!AG$9:AG$504)+SUMIF(Data_RES_TWh!$A$9:$A$1496,Data_TOT_TWh!$B4222&amp;"400_"&amp;Data_TOT_TWh!$E4222,Data_RES_TWh!AG$9:AG$1496)</f>
        <v>0</v>
      </c>
      <c r="AH4222" s="46">
        <f>SUMIF(Data_IND_TWh!$A$9:$A$504,Data_TOT_TWh!$B4222&amp;"200_"&amp;Data_TOT_TWh!$E4222,Data_IND_TWh!AH$9:AH$504)+SUMIF(Data_TER_TWh!$A$9:$A$504,Data_TOT_TWh!$B4222&amp;"300_"&amp;Data_TOT_TWh!$E4222,Data_TER_TWh!AH$9:AH$504)+SUMIF(Data_RES_TWh!$A$9:$A$1496,Data_TOT_TWh!$B4222&amp;"400_"&amp;Data_TOT_TWh!$E4222,Data_RES_TWh!AH$9:AH$1496)</f>
        <v>0</v>
      </c>
      <c r="AJ4222" s="13"/>
      <c r="AL4222" s="9"/>
      <c r="AM4222" s="87"/>
      <c r="AN4222" s="87"/>
    </row>
    <row r="4223" spans="12:40">
      <c r="L4223" s="46"/>
      <c r="M4223" s="46"/>
      <c r="O4223" s="47"/>
      <c r="P4223" s="46"/>
      <c r="Q4223" s="46"/>
      <c r="R4223" s="37"/>
      <c r="S4223" s="13"/>
      <c r="U4223" s="13"/>
      <c r="W4223" s="13"/>
      <c r="X4223" s="13">
        <f>SUMIF(Data_IND_TWh!$A$9:$A$504,Data_TOT_TWh!$B4223&amp;"200_"&amp;Data_TOT_TWh!$E4223,Data_IND_TWh!X$9:X$504)+SUMIF(Data_TER_TWh!$A$9:$A$504,Data_TOT_TWh!$B4223&amp;"300_"&amp;Data_TOT_TWh!$E4223,Data_TER_TWh!X$9:X$504)+SUMIF(Data_RES_TWh!$A$9:$A$1496,Data_TOT_TWh!$B4223&amp;"400_"&amp;Data_TOT_TWh!$E4223,Data_RES_TWh!X$9:X$1496)</f>
        <v>0</v>
      </c>
      <c r="Y4223" s="13">
        <f>SUMIF(Data_IND_TWh!$A$9:$A$504,Data_TOT_TWh!$B4223&amp;"200_"&amp;Data_TOT_TWh!$E4223,Data_IND_TWh!Y$9:Y$504)+SUMIF(Data_TER_TWh!$A$9:$A$504,Data_TOT_TWh!$B4223&amp;"300_"&amp;Data_TOT_TWh!$E4223,Data_TER_TWh!Y$9:Y$504)+SUMIF(Data_RES_TWh!$A$9:$A$1496,Data_TOT_TWh!$B4223&amp;"400_"&amp;Data_TOT_TWh!$E4223,Data_RES_TWh!Y$9:Y$1496)</f>
        <v>0</v>
      </c>
      <c r="Z4223" s="13">
        <f>SUMIF(Data_IND_TWh!$A$9:$A$504,Data_TOT_TWh!$B4223&amp;"200_"&amp;Data_TOT_TWh!$E4223,Data_IND_TWh!Z$9:Z$504)+SUMIF(Data_TER_TWh!$A$9:$A$504,Data_TOT_TWh!$B4223&amp;"300_"&amp;Data_TOT_TWh!$E4223,Data_TER_TWh!Z$9:Z$504)+SUMIF(Data_RES_TWh!$A$9:$A$1496,Data_TOT_TWh!$B4223&amp;"400_"&amp;Data_TOT_TWh!$E4223,Data_RES_TWh!Z$9:Z$1496)</f>
        <v>0</v>
      </c>
      <c r="AA4223" s="46">
        <f>SUMIF(Data_IND_TWh!$A$9:$A$504,Data_TOT_TWh!$B4223&amp;"200_"&amp;Data_TOT_TWh!$E4223,Data_IND_TWh!AA$9:AA$504)+SUMIF(Data_TER_TWh!$A$9:$A$504,Data_TOT_TWh!$B4223&amp;"300_"&amp;Data_TOT_TWh!$E4223,Data_TER_TWh!AA$9:AA$504)+SUMIF(Data_RES_TWh!$A$9:$A$1496,Data_TOT_TWh!$B4223&amp;"400_"&amp;Data_TOT_TWh!$E4223,Data_RES_TWh!AA$9:AA$1496)</f>
        <v>0</v>
      </c>
      <c r="AC4223" s="13"/>
      <c r="AE4223" s="13"/>
      <c r="AF4223" s="13">
        <f>SUMIF(Data_IND_TWh!$A$9:$A$504,Data_TOT_TWh!$B4223&amp;"200_"&amp;Data_TOT_TWh!$E4223,Data_IND_TWh!AF$9:AF$504)+SUMIF(Data_TER_TWh!$A$9:$A$504,Data_TOT_TWh!$B4223&amp;"300_"&amp;Data_TOT_TWh!$E4223,Data_TER_TWh!AF$9:AF$504)+SUMIF(Data_RES_TWh!$A$9:$A$1496,Data_TOT_TWh!$B4223&amp;"400_"&amp;Data_TOT_TWh!$E4223,Data_RES_TWh!AF$9:AF$1496)</f>
        <v>0</v>
      </c>
      <c r="AG4223" s="13">
        <f>SUMIF(Data_IND_TWh!$A$9:$A$504,Data_TOT_TWh!$B4223&amp;"200_"&amp;Data_TOT_TWh!$E4223,Data_IND_TWh!AG$9:AG$504)+SUMIF(Data_TER_TWh!$A$9:$A$504,Data_TOT_TWh!$B4223&amp;"300_"&amp;Data_TOT_TWh!$E4223,Data_TER_TWh!AG$9:AG$504)+SUMIF(Data_RES_TWh!$A$9:$A$1496,Data_TOT_TWh!$B4223&amp;"400_"&amp;Data_TOT_TWh!$E4223,Data_RES_TWh!AG$9:AG$1496)</f>
        <v>0</v>
      </c>
      <c r="AH4223" s="46">
        <f>SUMIF(Data_IND_TWh!$A$9:$A$504,Data_TOT_TWh!$B4223&amp;"200_"&amp;Data_TOT_TWh!$E4223,Data_IND_TWh!AH$9:AH$504)+SUMIF(Data_TER_TWh!$A$9:$A$504,Data_TOT_TWh!$B4223&amp;"300_"&amp;Data_TOT_TWh!$E4223,Data_TER_TWh!AH$9:AH$504)+SUMIF(Data_RES_TWh!$A$9:$A$1496,Data_TOT_TWh!$B4223&amp;"400_"&amp;Data_TOT_TWh!$E4223,Data_RES_TWh!AH$9:AH$1496)</f>
        <v>0</v>
      </c>
      <c r="AJ4223" s="13"/>
      <c r="AL4223" s="9"/>
      <c r="AM4223" s="87"/>
      <c r="AN4223" s="87"/>
    </row>
    <row r="4224" spans="12:40">
      <c r="L4224" s="46"/>
      <c r="M4224" s="46"/>
      <c r="O4224" s="47"/>
      <c r="P4224" s="46"/>
      <c r="Q4224" s="46"/>
      <c r="R4224" s="37"/>
      <c r="S4224" s="13"/>
      <c r="U4224" s="13"/>
      <c r="W4224" s="13"/>
      <c r="X4224" s="13">
        <f>SUMIF(Data_IND_TWh!$A$9:$A$504,Data_TOT_TWh!$B4224&amp;"200_"&amp;Data_TOT_TWh!$E4224,Data_IND_TWh!X$9:X$504)+SUMIF(Data_TER_TWh!$A$9:$A$504,Data_TOT_TWh!$B4224&amp;"300_"&amp;Data_TOT_TWh!$E4224,Data_TER_TWh!X$9:X$504)+SUMIF(Data_RES_TWh!$A$9:$A$1496,Data_TOT_TWh!$B4224&amp;"400_"&amp;Data_TOT_TWh!$E4224,Data_RES_TWh!X$9:X$1496)</f>
        <v>0</v>
      </c>
      <c r="Y4224" s="13">
        <f>SUMIF(Data_IND_TWh!$A$9:$A$504,Data_TOT_TWh!$B4224&amp;"200_"&amp;Data_TOT_TWh!$E4224,Data_IND_TWh!Y$9:Y$504)+SUMIF(Data_TER_TWh!$A$9:$A$504,Data_TOT_TWh!$B4224&amp;"300_"&amp;Data_TOT_TWh!$E4224,Data_TER_TWh!Y$9:Y$504)+SUMIF(Data_RES_TWh!$A$9:$A$1496,Data_TOT_TWh!$B4224&amp;"400_"&amp;Data_TOT_TWh!$E4224,Data_RES_TWh!Y$9:Y$1496)</f>
        <v>0</v>
      </c>
      <c r="Z4224" s="13">
        <f>SUMIF(Data_IND_TWh!$A$9:$A$504,Data_TOT_TWh!$B4224&amp;"200_"&amp;Data_TOT_TWh!$E4224,Data_IND_TWh!Z$9:Z$504)+SUMIF(Data_TER_TWh!$A$9:$A$504,Data_TOT_TWh!$B4224&amp;"300_"&amp;Data_TOT_TWh!$E4224,Data_TER_TWh!Z$9:Z$504)+SUMIF(Data_RES_TWh!$A$9:$A$1496,Data_TOT_TWh!$B4224&amp;"400_"&amp;Data_TOT_TWh!$E4224,Data_RES_TWh!Z$9:Z$1496)</f>
        <v>0</v>
      </c>
      <c r="AA4224" s="46">
        <f>SUMIF(Data_IND_TWh!$A$9:$A$504,Data_TOT_TWh!$B4224&amp;"200_"&amp;Data_TOT_TWh!$E4224,Data_IND_TWh!AA$9:AA$504)+SUMIF(Data_TER_TWh!$A$9:$A$504,Data_TOT_TWh!$B4224&amp;"300_"&amp;Data_TOT_TWh!$E4224,Data_TER_TWh!AA$9:AA$504)+SUMIF(Data_RES_TWh!$A$9:$A$1496,Data_TOT_TWh!$B4224&amp;"400_"&amp;Data_TOT_TWh!$E4224,Data_RES_TWh!AA$9:AA$1496)</f>
        <v>0</v>
      </c>
      <c r="AC4224" s="13"/>
      <c r="AE4224" s="13"/>
      <c r="AF4224" s="13">
        <f>SUMIF(Data_IND_TWh!$A$9:$A$504,Data_TOT_TWh!$B4224&amp;"200_"&amp;Data_TOT_TWh!$E4224,Data_IND_TWh!AF$9:AF$504)+SUMIF(Data_TER_TWh!$A$9:$A$504,Data_TOT_TWh!$B4224&amp;"300_"&amp;Data_TOT_TWh!$E4224,Data_TER_TWh!AF$9:AF$504)+SUMIF(Data_RES_TWh!$A$9:$A$1496,Data_TOT_TWh!$B4224&amp;"400_"&amp;Data_TOT_TWh!$E4224,Data_RES_TWh!AF$9:AF$1496)</f>
        <v>0</v>
      </c>
      <c r="AG4224" s="13">
        <f>SUMIF(Data_IND_TWh!$A$9:$A$504,Data_TOT_TWh!$B4224&amp;"200_"&amp;Data_TOT_TWh!$E4224,Data_IND_TWh!AG$9:AG$504)+SUMIF(Data_TER_TWh!$A$9:$A$504,Data_TOT_TWh!$B4224&amp;"300_"&amp;Data_TOT_TWh!$E4224,Data_TER_TWh!AG$9:AG$504)+SUMIF(Data_RES_TWh!$A$9:$A$1496,Data_TOT_TWh!$B4224&amp;"400_"&amp;Data_TOT_TWh!$E4224,Data_RES_TWh!AG$9:AG$1496)</f>
        <v>0</v>
      </c>
      <c r="AH4224" s="46">
        <f>SUMIF(Data_IND_TWh!$A$9:$A$504,Data_TOT_TWh!$B4224&amp;"200_"&amp;Data_TOT_TWh!$E4224,Data_IND_TWh!AH$9:AH$504)+SUMIF(Data_TER_TWh!$A$9:$A$504,Data_TOT_TWh!$B4224&amp;"300_"&amp;Data_TOT_TWh!$E4224,Data_TER_TWh!AH$9:AH$504)+SUMIF(Data_RES_TWh!$A$9:$A$1496,Data_TOT_TWh!$B4224&amp;"400_"&amp;Data_TOT_TWh!$E4224,Data_RES_TWh!AH$9:AH$1496)</f>
        <v>0</v>
      </c>
      <c r="AJ4224" s="13"/>
      <c r="AL4224" s="9"/>
      <c r="AM4224" s="87"/>
      <c r="AN4224" s="87"/>
    </row>
    <row r="4225" spans="12:40">
      <c r="L4225" s="46"/>
      <c r="M4225" s="46"/>
      <c r="O4225" s="47"/>
      <c r="P4225" s="46"/>
      <c r="Q4225" s="46"/>
      <c r="R4225" s="37"/>
      <c r="S4225" s="13"/>
      <c r="U4225" s="13"/>
      <c r="W4225" s="13"/>
      <c r="X4225" s="13">
        <f>SUMIF(Data_IND_TWh!$A$9:$A$504,Data_TOT_TWh!$B4225&amp;"200_"&amp;Data_TOT_TWh!$E4225,Data_IND_TWh!X$9:X$504)+SUMIF(Data_TER_TWh!$A$9:$A$504,Data_TOT_TWh!$B4225&amp;"300_"&amp;Data_TOT_TWh!$E4225,Data_TER_TWh!X$9:X$504)+SUMIF(Data_RES_TWh!$A$9:$A$1496,Data_TOT_TWh!$B4225&amp;"400_"&amp;Data_TOT_TWh!$E4225,Data_RES_TWh!X$9:X$1496)</f>
        <v>0</v>
      </c>
      <c r="Y4225" s="13">
        <f>SUMIF(Data_IND_TWh!$A$9:$A$504,Data_TOT_TWh!$B4225&amp;"200_"&amp;Data_TOT_TWh!$E4225,Data_IND_TWh!Y$9:Y$504)+SUMIF(Data_TER_TWh!$A$9:$A$504,Data_TOT_TWh!$B4225&amp;"300_"&amp;Data_TOT_TWh!$E4225,Data_TER_TWh!Y$9:Y$504)+SUMIF(Data_RES_TWh!$A$9:$A$1496,Data_TOT_TWh!$B4225&amp;"400_"&amp;Data_TOT_TWh!$E4225,Data_RES_TWh!Y$9:Y$1496)</f>
        <v>0</v>
      </c>
      <c r="Z4225" s="13">
        <f>SUMIF(Data_IND_TWh!$A$9:$A$504,Data_TOT_TWh!$B4225&amp;"200_"&amp;Data_TOT_TWh!$E4225,Data_IND_TWh!Z$9:Z$504)+SUMIF(Data_TER_TWh!$A$9:$A$504,Data_TOT_TWh!$B4225&amp;"300_"&amp;Data_TOT_TWh!$E4225,Data_TER_TWh!Z$9:Z$504)+SUMIF(Data_RES_TWh!$A$9:$A$1496,Data_TOT_TWh!$B4225&amp;"400_"&amp;Data_TOT_TWh!$E4225,Data_RES_TWh!Z$9:Z$1496)</f>
        <v>0</v>
      </c>
      <c r="AA4225" s="46">
        <f>SUMIF(Data_IND_TWh!$A$9:$A$504,Data_TOT_TWh!$B4225&amp;"200_"&amp;Data_TOT_TWh!$E4225,Data_IND_TWh!AA$9:AA$504)+SUMIF(Data_TER_TWh!$A$9:$A$504,Data_TOT_TWh!$B4225&amp;"300_"&amp;Data_TOT_TWh!$E4225,Data_TER_TWh!AA$9:AA$504)+SUMIF(Data_RES_TWh!$A$9:$A$1496,Data_TOT_TWh!$B4225&amp;"400_"&amp;Data_TOT_TWh!$E4225,Data_RES_TWh!AA$9:AA$1496)</f>
        <v>0</v>
      </c>
      <c r="AC4225" s="13"/>
      <c r="AE4225" s="13"/>
      <c r="AF4225" s="13">
        <f>SUMIF(Data_IND_TWh!$A$9:$A$504,Data_TOT_TWh!$B4225&amp;"200_"&amp;Data_TOT_TWh!$E4225,Data_IND_TWh!AF$9:AF$504)+SUMIF(Data_TER_TWh!$A$9:$A$504,Data_TOT_TWh!$B4225&amp;"300_"&amp;Data_TOT_TWh!$E4225,Data_TER_TWh!AF$9:AF$504)+SUMIF(Data_RES_TWh!$A$9:$A$1496,Data_TOT_TWh!$B4225&amp;"400_"&amp;Data_TOT_TWh!$E4225,Data_RES_TWh!AF$9:AF$1496)</f>
        <v>0</v>
      </c>
      <c r="AG4225" s="13">
        <f>SUMIF(Data_IND_TWh!$A$9:$A$504,Data_TOT_TWh!$B4225&amp;"200_"&amp;Data_TOT_TWh!$E4225,Data_IND_TWh!AG$9:AG$504)+SUMIF(Data_TER_TWh!$A$9:$A$504,Data_TOT_TWh!$B4225&amp;"300_"&amp;Data_TOT_TWh!$E4225,Data_TER_TWh!AG$9:AG$504)+SUMIF(Data_RES_TWh!$A$9:$A$1496,Data_TOT_TWh!$B4225&amp;"400_"&amp;Data_TOT_TWh!$E4225,Data_RES_TWh!AG$9:AG$1496)</f>
        <v>0</v>
      </c>
      <c r="AH4225" s="46">
        <f>SUMIF(Data_IND_TWh!$A$9:$A$504,Data_TOT_TWh!$B4225&amp;"200_"&amp;Data_TOT_TWh!$E4225,Data_IND_TWh!AH$9:AH$504)+SUMIF(Data_TER_TWh!$A$9:$A$504,Data_TOT_TWh!$B4225&amp;"300_"&amp;Data_TOT_TWh!$E4225,Data_TER_TWh!AH$9:AH$504)+SUMIF(Data_RES_TWh!$A$9:$A$1496,Data_TOT_TWh!$B4225&amp;"400_"&amp;Data_TOT_TWh!$E4225,Data_RES_TWh!AH$9:AH$1496)</f>
        <v>0</v>
      </c>
      <c r="AJ4225" s="13"/>
      <c r="AL4225" s="9"/>
      <c r="AM4225" s="87"/>
      <c r="AN4225" s="87"/>
    </row>
    <row r="4226" spans="12:40">
      <c r="L4226" s="46"/>
      <c r="M4226" s="46"/>
      <c r="O4226" s="47"/>
      <c r="P4226" s="46"/>
      <c r="Q4226" s="46"/>
      <c r="R4226" s="37"/>
      <c r="S4226" s="13"/>
      <c r="U4226" s="13"/>
      <c r="W4226" s="13"/>
      <c r="X4226" s="13">
        <f>SUMIF(Data_IND_TWh!$A$9:$A$504,Data_TOT_TWh!$B4226&amp;"200_"&amp;Data_TOT_TWh!$E4226,Data_IND_TWh!X$9:X$504)+SUMIF(Data_TER_TWh!$A$9:$A$504,Data_TOT_TWh!$B4226&amp;"300_"&amp;Data_TOT_TWh!$E4226,Data_TER_TWh!X$9:X$504)+SUMIF(Data_RES_TWh!$A$9:$A$1496,Data_TOT_TWh!$B4226&amp;"400_"&amp;Data_TOT_TWh!$E4226,Data_RES_TWh!X$9:X$1496)</f>
        <v>0</v>
      </c>
      <c r="Y4226" s="13">
        <f>SUMIF(Data_IND_TWh!$A$9:$A$504,Data_TOT_TWh!$B4226&amp;"200_"&amp;Data_TOT_TWh!$E4226,Data_IND_TWh!Y$9:Y$504)+SUMIF(Data_TER_TWh!$A$9:$A$504,Data_TOT_TWh!$B4226&amp;"300_"&amp;Data_TOT_TWh!$E4226,Data_TER_TWh!Y$9:Y$504)+SUMIF(Data_RES_TWh!$A$9:$A$1496,Data_TOT_TWh!$B4226&amp;"400_"&amp;Data_TOT_TWh!$E4226,Data_RES_TWh!Y$9:Y$1496)</f>
        <v>0</v>
      </c>
      <c r="Z4226" s="13">
        <f>SUMIF(Data_IND_TWh!$A$9:$A$504,Data_TOT_TWh!$B4226&amp;"200_"&amp;Data_TOT_TWh!$E4226,Data_IND_TWh!Z$9:Z$504)+SUMIF(Data_TER_TWh!$A$9:$A$504,Data_TOT_TWh!$B4226&amp;"300_"&amp;Data_TOT_TWh!$E4226,Data_TER_TWh!Z$9:Z$504)+SUMIF(Data_RES_TWh!$A$9:$A$1496,Data_TOT_TWh!$B4226&amp;"400_"&amp;Data_TOT_TWh!$E4226,Data_RES_TWh!Z$9:Z$1496)</f>
        <v>0</v>
      </c>
      <c r="AA4226" s="46">
        <f>SUMIF(Data_IND_TWh!$A$9:$A$504,Data_TOT_TWh!$B4226&amp;"200_"&amp;Data_TOT_TWh!$E4226,Data_IND_TWh!AA$9:AA$504)+SUMIF(Data_TER_TWh!$A$9:$A$504,Data_TOT_TWh!$B4226&amp;"300_"&amp;Data_TOT_TWh!$E4226,Data_TER_TWh!AA$9:AA$504)+SUMIF(Data_RES_TWh!$A$9:$A$1496,Data_TOT_TWh!$B4226&amp;"400_"&amp;Data_TOT_TWh!$E4226,Data_RES_TWh!AA$9:AA$1496)</f>
        <v>0</v>
      </c>
      <c r="AC4226" s="13"/>
      <c r="AE4226" s="13"/>
      <c r="AF4226" s="13">
        <f>SUMIF(Data_IND_TWh!$A$9:$A$504,Data_TOT_TWh!$B4226&amp;"200_"&amp;Data_TOT_TWh!$E4226,Data_IND_TWh!AF$9:AF$504)+SUMIF(Data_TER_TWh!$A$9:$A$504,Data_TOT_TWh!$B4226&amp;"300_"&amp;Data_TOT_TWh!$E4226,Data_TER_TWh!AF$9:AF$504)+SUMIF(Data_RES_TWh!$A$9:$A$1496,Data_TOT_TWh!$B4226&amp;"400_"&amp;Data_TOT_TWh!$E4226,Data_RES_TWh!AF$9:AF$1496)</f>
        <v>0</v>
      </c>
      <c r="AG4226" s="13">
        <f>SUMIF(Data_IND_TWh!$A$9:$A$504,Data_TOT_TWh!$B4226&amp;"200_"&amp;Data_TOT_TWh!$E4226,Data_IND_TWh!AG$9:AG$504)+SUMIF(Data_TER_TWh!$A$9:$A$504,Data_TOT_TWh!$B4226&amp;"300_"&amp;Data_TOT_TWh!$E4226,Data_TER_TWh!AG$9:AG$504)+SUMIF(Data_RES_TWh!$A$9:$A$1496,Data_TOT_TWh!$B4226&amp;"400_"&amp;Data_TOT_TWh!$E4226,Data_RES_TWh!AG$9:AG$1496)</f>
        <v>0</v>
      </c>
      <c r="AH4226" s="46">
        <f>SUMIF(Data_IND_TWh!$A$9:$A$504,Data_TOT_TWh!$B4226&amp;"200_"&amp;Data_TOT_TWh!$E4226,Data_IND_TWh!AH$9:AH$504)+SUMIF(Data_TER_TWh!$A$9:$A$504,Data_TOT_TWh!$B4226&amp;"300_"&amp;Data_TOT_TWh!$E4226,Data_TER_TWh!AH$9:AH$504)+SUMIF(Data_RES_TWh!$A$9:$A$1496,Data_TOT_TWh!$B4226&amp;"400_"&amp;Data_TOT_TWh!$E4226,Data_RES_TWh!AH$9:AH$1496)</f>
        <v>0</v>
      </c>
      <c r="AJ4226" s="13"/>
      <c r="AL4226" s="9"/>
      <c r="AM4226" s="87"/>
      <c r="AN4226" s="87"/>
    </row>
    <row r="4227" spans="12:40">
      <c r="L4227" s="46"/>
      <c r="M4227" s="46"/>
      <c r="O4227" s="47"/>
      <c r="P4227" s="46"/>
      <c r="Q4227" s="46"/>
      <c r="R4227" s="37"/>
      <c r="S4227" s="13"/>
      <c r="U4227" s="13"/>
      <c r="W4227" s="13"/>
      <c r="X4227" s="13">
        <f>SUMIF(Data_IND_TWh!$A$9:$A$504,Data_TOT_TWh!$B4227&amp;"200_"&amp;Data_TOT_TWh!$E4227,Data_IND_TWh!X$9:X$504)+SUMIF(Data_TER_TWh!$A$9:$A$504,Data_TOT_TWh!$B4227&amp;"300_"&amp;Data_TOT_TWh!$E4227,Data_TER_TWh!X$9:X$504)+SUMIF(Data_RES_TWh!$A$9:$A$1496,Data_TOT_TWh!$B4227&amp;"400_"&amp;Data_TOT_TWh!$E4227,Data_RES_TWh!X$9:X$1496)</f>
        <v>0</v>
      </c>
      <c r="Y4227" s="13">
        <f>SUMIF(Data_IND_TWh!$A$9:$A$504,Data_TOT_TWh!$B4227&amp;"200_"&amp;Data_TOT_TWh!$E4227,Data_IND_TWh!Y$9:Y$504)+SUMIF(Data_TER_TWh!$A$9:$A$504,Data_TOT_TWh!$B4227&amp;"300_"&amp;Data_TOT_TWh!$E4227,Data_TER_TWh!Y$9:Y$504)+SUMIF(Data_RES_TWh!$A$9:$A$1496,Data_TOT_TWh!$B4227&amp;"400_"&amp;Data_TOT_TWh!$E4227,Data_RES_TWh!Y$9:Y$1496)</f>
        <v>0</v>
      </c>
      <c r="Z4227" s="13">
        <f>SUMIF(Data_IND_TWh!$A$9:$A$504,Data_TOT_TWh!$B4227&amp;"200_"&amp;Data_TOT_TWh!$E4227,Data_IND_TWh!Z$9:Z$504)+SUMIF(Data_TER_TWh!$A$9:$A$504,Data_TOT_TWh!$B4227&amp;"300_"&amp;Data_TOT_TWh!$E4227,Data_TER_TWh!Z$9:Z$504)+SUMIF(Data_RES_TWh!$A$9:$A$1496,Data_TOT_TWh!$B4227&amp;"400_"&amp;Data_TOT_TWh!$E4227,Data_RES_TWh!Z$9:Z$1496)</f>
        <v>0</v>
      </c>
      <c r="AA4227" s="46">
        <f>SUMIF(Data_IND_TWh!$A$9:$A$504,Data_TOT_TWh!$B4227&amp;"200_"&amp;Data_TOT_TWh!$E4227,Data_IND_TWh!AA$9:AA$504)+SUMIF(Data_TER_TWh!$A$9:$A$504,Data_TOT_TWh!$B4227&amp;"300_"&amp;Data_TOT_TWh!$E4227,Data_TER_TWh!AA$9:AA$504)+SUMIF(Data_RES_TWh!$A$9:$A$1496,Data_TOT_TWh!$B4227&amp;"400_"&amp;Data_TOT_TWh!$E4227,Data_RES_TWh!AA$9:AA$1496)</f>
        <v>0</v>
      </c>
      <c r="AC4227" s="13"/>
      <c r="AE4227" s="13"/>
      <c r="AF4227" s="13">
        <f>SUMIF(Data_IND_TWh!$A$9:$A$504,Data_TOT_TWh!$B4227&amp;"200_"&amp;Data_TOT_TWh!$E4227,Data_IND_TWh!AF$9:AF$504)+SUMIF(Data_TER_TWh!$A$9:$A$504,Data_TOT_TWh!$B4227&amp;"300_"&amp;Data_TOT_TWh!$E4227,Data_TER_TWh!AF$9:AF$504)+SUMIF(Data_RES_TWh!$A$9:$A$1496,Data_TOT_TWh!$B4227&amp;"400_"&amp;Data_TOT_TWh!$E4227,Data_RES_TWh!AF$9:AF$1496)</f>
        <v>0</v>
      </c>
      <c r="AG4227" s="13">
        <f>SUMIF(Data_IND_TWh!$A$9:$A$504,Data_TOT_TWh!$B4227&amp;"200_"&amp;Data_TOT_TWh!$E4227,Data_IND_TWh!AG$9:AG$504)+SUMIF(Data_TER_TWh!$A$9:$A$504,Data_TOT_TWh!$B4227&amp;"300_"&amp;Data_TOT_TWh!$E4227,Data_TER_TWh!AG$9:AG$504)+SUMIF(Data_RES_TWh!$A$9:$A$1496,Data_TOT_TWh!$B4227&amp;"400_"&amp;Data_TOT_TWh!$E4227,Data_RES_TWh!AG$9:AG$1496)</f>
        <v>0</v>
      </c>
      <c r="AH4227" s="46">
        <f>SUMIF(Data_IND_TWh!$A$9:$A$504,Data_TOT_TWh!$B4227&amp;"200_"&amp;Data_TOT_TWh!$E4227,Data_IND_TWh!AH$9:AH$504)+SUMIF(Data_TER_TWh!$A$9:$A$504,Data_TOT_TWh!$B4227&amp;"300_"&amp;Data_TOT_TWh!$E4227,Data_TER_TWh!AH$9:AH$504)+SUMIF(Data_RES_TWh!$A$9:$A$1496,Data_TOT_TWh!$B4227&amp;"400_"&amp;Data_TOT_TWh!$E4227,Data_RES_TWh!AH$9:AH$1496)</f>
        <v>0</v>
      </c>
      <c r="AJ4227" s="13"/>
      <c r="AL4227" s="9"/>
      <c r="AM4227" s="87"/>
      <c r="AN4227" s="87"/>
    </row>
    <row r="4228" spans="12:40">
      <c r="L4228" s="46"/>
      <c r="M4228" s="46"/>
      <c r="O4228" s="47"/>
      <c r="P4228" s="46"/>
      <c r="Q4228" s="46"/>
      <c r="R4228" s="37"/>
      <c r="S4228" s="13"/>
      <c r="U4228" s="13"/>
      <c r="W4228" s="13"/>
      <c r="X4228" s="13">
        <f>SUMIF(Data_IND_TWh!$A$9:$A$504,Data_TOT_TWh!$B4228&amp;"200_"&amp;Data_TOT_TWh!$E4228,Data_IND_TWh!X$9:X$504)+SUMIF(Data_TER_TWh!$A$9:$A$504,Data_TOT_TWh!$B4228&amp;"300_"&amp;Data_TOT_TWh!$E4228,Data_TER_TWh!X$9:X$504)+SUMIF(Data_RES_TWh!$A$9:$A$1496,Data_TOT_TWh!$B4228&amp;"400_"&amp;Data_TOT_TWh!$E4228,Data_RES_TWh!X$9:X$1496)</f>
        <v>0</v>
      </c>
      <c r="Y4228" s="13">
        <f>SUMIF(Data_IND_TWh!$A$9:$A$504,Data_TOT_TWh!$B4228&amp;"200_"&amp;Data_TOT_TWh!$E4228,Data_IND_TWh!Y$9:Y$504)+SUMIF(Data_TER_TWh!$A$9:$A$504,Data_TOT_TWh!$B4228&amp;"300_"&amp;Data_TOT_TWh!$E4228,Data_TER_TWh!Y$9:Y$504)+SUMIF(Data_RES_TWh!$A$9:$A$1496,Data_TOT_TWh!$B4228&amp;"400_"&amp;Data_TOT_TWh!$E4228,Data_RES_TWh!Y$9:Y$1496)</f>
        <v>0</v>
      </c>
      <c r="Z4228" s="13">
        <f>SUMIF(Data_IND_TWh!$A$9:$A$504,Data_TOT_TWh!$B4228&amp;"200_"&amp;Data_TOT_TWh!$E4228,Data_IND_TWh!Z$9:Z$504)+SUMIF(Data_TER_TWh!$A$9:$A$504,Data_TOT_TWh!$B4228&amp;"300_"&amp;Data_TOT_TWh!$E4228,Data_TER_TWh!Z$9:Z$504)+SUMIF(Data_RES_TWh!$A$9:$A$1496,Data_TOT_TWh!$B4228&amp;"400_"&amp;Data_TOT_TWh!$E4228,Data_RES_TWh!Z$9:Z$1496)</f>
        <v>0</v>
      </c>
      <c r="AA4228" s="46">
        <f>SUMIF(Data_IND_TWh!$A$9:$A$504,Data_TOT_TWh!$B4228&amp;"200_"&amp;Data_TOT_TWh!$E4228,Data_IND_TWh!AA$9:AA$504)+SUMIF(Data_TER_TWh!$A$9:$A$504,Data_TOT_TWh!$B4228&amp;"300_"&amp;Data_TOT_TWh!$E4228,Data_TER_TWh!AA$9:AA$504)+SUMIF(Data_RES_TWh!$A$9:$A$1496,Data_TOT_TWh!$B4228&amp;"400_"&amp;Data_TOT_TWh!$E4228,Data_RES_TWh!AA$9:AA$1496)</f>
        <v>0</v>
      </c>
      <c r="AC4228" s="13"/>
      <c r="AE4228" s="13"/>
      <c r="AF4228" s="13">
        <f>SUMIF(Data_IND_TWh!$A$9:$A$504,Data_TOT_TWh!$B4228&amp;"200_"&amp;Data_TOT_TWh!$E4228,Data_IND_TWh!AF$9:AF$504)+SUMIF(Data_TER_TWh!$A$9:$A$504,Data_TOT_TWh!$B4228&amp;"300_"&amp;Data_TOT_TWh!$E4228,Data_TER_TWh!AF$9:AF$504)+SUMIF(Data_RES_TWh!$A$9:$A$1496,Data_TOT_TWh!$B4228&amp;"400_"&amp;Data_TOT_TWh!$E4228,Data_RES_TWh!AF$9:AF$1496)</f>
        <v>0</v>
      </c>
      <c r="AG4228" s="13">
        <f>SUMIF(Data_IND_TWh!$A$9:$A$504,Data_TOT_TWh!$B4228&amp;"200_"&amp;Data_TOT_TWh!$E4228,Data_IND_TWh!AG$9:AG$504)+SUMIF(Data_TER_TWh!$A$9:$A$504,Data_TOT_TWh!$B4228&amp;"300_"&amp;Data_TOT_TWh!$E4228,Data_TER_TWh!AG$9:AG$504)+SUMIF(Data_RES_TWh!$A$9:$A$1496,Data_TOT_TWh!$B4228&amp;"400_"&amp;Data_TOT_TWh!$E4228,Data_RES_TWh!AG$9:AG$1496)</f>
        <v>0</v>
      </c>
      <c r="AH4228" s="46">
        <f>SUMIF(Data_IND_TWh!$A$9:$A$504,Data_TOT_TWh!$B4228&amp;"200_"&amp;Data_TOT_TWh!$E4228,Data_IND_TWh!AH$9:AH$504)+SUMIF(Data_TER_TWh!$A$9:$A$504,Data_TOT_TWh!$B4228&amp;"300_"&amp;Data_TOT_TWh!$E4228,Data_TER_TWh!AH$9:AH$504)+SUMIF(Data_RES_TWh!$A$9:$A$1496,Data_TOT_TWh!$B4228&amp;"400_"&amp;Data_TOT_TWh!$E4228,Data_RES_TWh!AH$9:AH$1496)</f>
        <v>0</v>
      </c>
      <c r="AJ4228" s="13"/>
      <c r="AL4228" s="9"/>
      <c r="AM4228" s="87"/>
      <c r="AN4228" s="87"/>
    </row>
    <row r="4229" spans="12:40">
      <c r="L4229" s="46"/>
      <c r="M4229" s="46"/>
      <c r="O4229" s="47"/>
      <c r="P4229" s="46"/>
      <c r="Q4229" s="46"/>
      <c r="R4229" s="37"/>
      <c r="S4229" s="13"/>
      <c r="U4229" s="13"/>
      <c r="W4229" s="13"/>
      <c r="X4229" s="13">
        <f>SUMIF(Data_IND_TWh!$A$9:$A$504,Data_TOT_TWh!$B4229&amp;"200_"&amp;Data_TOT_TWh!$E4229,Data_IND_TWh!X$9:X$504)+SUMIF(Data_TER_TWh!$A$9:$A$504,Data_TOT_TWh!$B4229&amp;"300_"&amp;Data_TOT_TWh!$E4229,Data_TER_TWh!X$9:X$504)+SUMIF(Data_RES_TWh!$A$9:$A$1496,Data_TOT_TWh!$B4229&amp;"400_"&amp;Data_TOT_TWh!$E4229,Data_RES_TWh!X$9:X$1496)</f>
        <v>0</v>
      </c>
      <c r="Y4229" s="13">
        <f>SUMIF(Data_IND_TWh!$A$9:$A$504,Data_TOT_TWh!$B4229&amp;"200_"&amp;Data_TOT_TWh!$E4229,Data_IND_TWh!Y$9:Y$504)+SUMIF(Data_TER_TWh!$A$9:$A$504,Data_TOT_TWh!$B4229&amp;"300_"&amp;Data_TOT_TWh!$E4229,Data_TER_TWh!Y$9:Y$504)+SUMIF(Data_RES_TWh!$A$9:$A$1496,Data_TOT_TWh!$B4229&amp;"400_"&amp;Data_TOT_TWh!$E4229,Data_RES_TWh!Y$9:Y$1496)</f>
        <v>0</v>
      </c>
      <c r="Z4229" s="13">
        <f>SUMIF(Data_IND_TWh!$A$9:$A$504,Data_TOT_TWh!$B4229&amp;"200_"&amp;Data_TOT_TWh!$E4229,Data_IND_TWh!Z$9:Z$504)+SUMIF(Data_TER_TWh!$A$9:$A$504,Data_TOT_TWh!$B4229&amp;"300_"&amp;Data_TOT_TWh!$E4229,Data_TER_TWh!Z$9:Z$504)+SUMIF(Data_RES_TWh!$A$9:$A$1496,Data_TOT_TWh!$B4229&amp;"400_"&amp;Data_TOT_TWh!$E4229,Data_RES_TWh!Z$9:Z$1496)</f>
        <v>0</v>
      </c>
      <c r="AA4229" s="46">
        <f>SUMIF(Data_IND_TWh!$A$9:$A$504,Data_TOT_TWh!$B4229&amp;"200_"&amp;Data_TOT_TWh!$E4229,Data_IND_TWh!AA$9:AA$504)+SUMIF(Data_TER_TWh!$A$9:$A$504,Data_TOT_TWh!$B4229&amp;"300_"&amp;Data_TOT_TWh!$E4229,Data_TER_TWh!AA$9:AA$504)+SUMIF(Data_RES_TWh!$A$9:$A$1496,Data_TOT_TWh!$B4229&amp;"400_"&amp;Data_TOT_TWh!$E4229,Data_RES_TWh!AA$9:AA$1496)</f>
        <v>0</v>
      </c>
      <c r="AC4229" s="13"/>
      <c r="AE4229" s="13"/>
      <c r="AF4229" s="13">
        <f>SUMIF(Data_IND_TWh!$A$9:$A$504,Data_TOT_TWh!$B4229&amp;"200_"&amp;Data_TOT_TWh!$E4229,Data_IND_TWh!AF$9:AF$504)+SUMIF(Data_TER_TWh!$A$9:$A$504,Data_TOT_TWh!$B4229&amp;"300_"&amp;Data_TOT_TWh!$E4229,Data_TER_TWh!AF$9:AF$504)+SUMIF(Data_RES_TWh!$A$9:$A$1496,Data_TOT_TWh!$B4229&amp;"400_"&amp;Data_TOT_TWh!$E4229,Data_RES_TWh!AF$9:AF$1496)</f>
        <v>0</v>
      </c>
      <c r="AG4229" s="13">
        <f>SUMIF(Data_IND_TWh!$A$9:$A$504,Data_TOT_TWh!$B4229&amp;"200_"&amp;Data_TOT_TWh!$E4229,Data_IND_TWh!AG$9:AG$504)+SUMIF(Data_TER_TWh!$A$9:$A$504,Data_TOT_TWh!$B4229&amp;"300_"&amp;Data_TOT_TWh!$E4229,Data_TER_TWh!AG$9:AG$504)+SUMIF(Data_RES_TWh!$A$9:$A$1496,Data_TOT_TWh!$B4229&amp;"400_"&amp;Data_TOT_TWh!$E4229,Data_RES_TWh!AG$9:AG$1496)</f>
        <v>0</v>
      </c>
      <c r="AH4229" s="46">
        <f>SUMIF(Data_IND_TWh!$A$9:$A$504,Data_TOT_TWh!$B4229&amp;"200_"&amp;Data_TOT_TWh!$E4229,Data_IND_TWh!AH$9:AH$504)+SUMIF(Data_TER_TWh!$A$9:$A$504,Data_TOT_TWh!$B4229&amp;"300_"&amp;Data_TOT_TWh!$E4229,Data_TER_TWh!AH$9:AH$504)+SUMIF(Data_RES_TWh!$A$9:$A$1496,Data_TOT_TWh!$B4229&amp;"400_"&amp;Data_TOT_TWh!$E4229,Data_RES_TWh!AH$9:AH$1496)</f>
        <v>0</v>
      </c>
      <c r="AJ4229" s="13"/>
      <c r="AL4229" s="9"/>
      <c r="AM4229" s="87"/>
      <c r="AN4229" s="87"/>
    </row>
    <row r="4230" spans="12:40">
      <c r="L4230" s="46"/>
      <c r="M4230" s="46"/>
      <c r="O4230" s="47"/>
      <c r="P4230" s="46"/>
      <c r="Q4230" s="46"/>
      <c r="R4230" s="37"/>
      <c r="S4230" s="13"/>
      <c r="U4230" s="13"/>
      <c r="W4230" s="13"/>
      <c r="X4230" s="13">
        <f>SUMIF(Data_IND_TWh!$A$9:$A$504,Data_TOT_TWh!$B4230&amp;"200_"&amp;Data_TOT_TWh!$E4230,Data_IND_TWh!X$9:X$504)+SUMIF(Data_TER_TWh!$A$9:$A$504,Data_TOT_TWh!$B4230&amp;"300_"&amp;Data_TOT_TWh!$E4230,Data_TER_TWh!X$9:X$504)+SUMIF(Data_RES_TWh!$A$9:$A$1496,Data_TOT_TWh!$B4230&amp;"400_"&amp;Data_TOT_TWh!$E4230,Data_RES_TWh!X$9:X$1496)</f>
        <v>0</v>
      </c>
      <c r="Y4230" s="13">
        <f>SUMIF(Data_IND_TWh!$A$9:$A$504,Data_TOT_TWh!$B4230&amp;"200_"&amp;Data_TOT_TWh!$E4230,Data_IND_TWh!Y$9:Y$504)+SUMIF(Data_TER_TWh!$A$9:$A$504,Data_TOT_TWh!$B4230&amp;"300_"&amp;Data_TOT_TWh!$E4230,Data_TER_TWh!Y$9:Y$504)+SUMIF(Data_RES_TWh!$A$9:$A$1496,Data_TOT_TWh!$B4230&amp;"400_"&amp;Data_TOT_TWh!$E4230,Data_RES_TWh!Y$9:Y$1496)</f>
        <v>0</v>
      </c>
      <c r="Z4230" s="13">
        <f>SUMIF(Data_IND_TWh!$A$9:$A$504,Data_TOT_TWh!$B4230&amp;"200_"&amp;Data_TOT_TWh!$E4230,Data_IND_TWh!Z$9:Z$504)+SUMIF(Data_TER_TWh!$A$9:$A$504,Data_TOT_TWh!$B4230&amp;"300_"&amp;Data_TOT_TWh!$E4230,Data_TER_TWh!Z$9:Z$504)+SUMIF(Data_RES_TWh!$A$9:$A$1496,Data_TOT_TWh!$B4230&amp;"400_"&amp;Data_TOT_TWh!$E4230,Data_RES_TWh!Z$9:Z$1496)</f>
        <v>0</v>
      </c>
      <c r="AA4230" s="46">
        <f>SUMIF(Data_IND_TWh!$A$9:$A$504,Data_TOT_TWh!$B4230&amp;"200_"&amp;Data_TOT_TWh!$E4230,Data_IND_TWh!AA$9:AA$504)+SUMIF(Data_TER_TWh!$A$9:$A$504,Data_TOT_TWh!$B4230&amp;"300_"&amp;Data_TOT_TWh!$E4230,Data_TER_TWh!AA$9:AA$504)+SUMIF(Data_RES_TWh!$A$9:$A$1496,Data_TOT_TWh!$B4230&amp;"400_"&amp;Data_TOT_TWh!$E4230,Data_RES_TWh!AA$9:AA$1496)</f>
        <v>0</v>
      </c>
      <c r="AC4230" s="13"/>
      <c r="AE4230" s="13"/>
      <c r="AF4230" s="13">
        <f>SUMIF(Data_IND_TWh!$A$9:$A$504,Data_TOT_TWh!$B4230&amp;"200_"&amp;Data_TOT_TWh!$E4230,Data_IND_TWh!AF$9:AF$504)+SUMIF(Data_TER_TWh!$A$9:$A$504,Data_TOT_TWh!$B4230&amp;"300_"&amp;Data_TOT_TWh!$E4230,Data_TER_TWh!AF$9:AF$504)+SUMIF(Data_RES_TWh!$A$9:$A$1496,Data_TOT_TWh!$B4230&amp;"400_"&amp;Data_TOT_TWh!$E4230,Data_RES_TWh!AF$9:AF$1496)</f>
        <v>0</v>
      </c>
      <c r="AG4230" s="13">
        <f>SUMIF(Data_IND_TWh!$A$9:$A$504,Data_TOT_TWh!$B4230&amp;"200_"&amp;Data_TOT_TWh!$E4230,Data_IND_TWh!AG$9:AG$504)+SUMIF(Data_TER_TWh!$A$9:$A$504,Data_TOT_TWh!$B4230&amp;"300_"&amp;Data_TOT_TWh!$E4230,Data_TER_TWh!AG$9:AG$504)+SUMIF(Data_RES_TWh!$A$9:$A$1496,Data_TOT_TWh!$B4230&amp;"400_"&amp;Data_TOT_TWh!$E4230,Data_RES_TWh!AG$9:AG$1496)</f>
        <v>0</v>
      </c>
      <c r="AH4230" s="46">
        <f>SUMIF(Data_IND_TWh!$A$9:$A$504,Data_TOT_TWh!$B4230&amp;"200_"&amp;Data_TOT_TWh!$E4230,Data_IND_TWh!AH$9:AH$504)+SUMIF(Data_TER_TWh!$A$9:$A$504,Data_TOT_TWh!$B4230&amp;"300_"&amp;Data_TOT_TWh!$E4230,Data_TER_TWh!AH$9:AH$504)+SUMIF(Data_RES_TWh!$A$9:$A$1496,Data_TOT_TWh!$B4230&amp;"400_"&amp;Data_TOT_TWh!$E4230,Data_RES_TWh!AH$9:AH$1496)</f>
        <v>0</v>
      </c>
      <c r="AJ4230" s="13"/>
      <c r="AL4230" s="9"/>
      <c r="AM4230" s="87"/>
      <c r="AN4230" s="87"/>
    </row>
    <row r="4231" spans="12:40">
      <c r="L4231" s="46"/>
      <c r="M4231" s="46"/>
      <c r="O4231" s="47"/>
      <c r="P4231" s="46"/>
      <c r="Q4231" s="46"/>
      <c r="R4231" s="37"/>
      <c r="S4231" s="13"/>
      <c r="U4231" s="13"/>
      <c r="W4231" s="13"/>
      <c r="X4231" s="13">
        <f>SUMIF(Data_IND_TWh!$A$9:$A$504,Data_TOT_TWh!$B4231&amp;"200_"&amp;Data_TOT_TWh!$E4231,Data_IND_TWh!X$9:X$504)+SUMIF(Data_TER_TWh!$A$9:$A$504,Data_TOT_TWh!$B4231&amp;"300_"&amp;Data_TOT_TWh!$E4231,Data_TER_TWh!X$9:X$504)+SUMIF(Data_RES_TWh!$A$9:$A$1496,Data_TOT_TWh!$B4231&amp;"400_"&amp;Data_TOT_TWh!$E4231,Data_RES_TWh!X$9:X$1496)</f>
        <v>0</v>
      </c>
      <c r="Y4231" s="13">
        <f>SUMIF(Data_IND_TWh!$A$9:$A$504,Data_TOT_TWh!$B4231&amp;"200_"&amp;Data_TOT_TWh!$E4231,Data_IND_TWh!Y$9:Y$504)+SUMIF(Data_TER_TWh!$A$9:$A$504,Data_TOT_TWh!$B4231&amp;"300_"&amp;Data_TOT_TWh!$E4231,Data_TER_TWh!Y$9:Y$504)+SUMIF(Data_RES_TWh!$A$9:$A$1496,Data_TOT_TWh!$B4231&amp;"400_"&amp;Data_TOT_TWh!$E4231,Data_RES_TWh!Y$9:Y$1496)</f>
        <v>0</v>
      </c>
      <c r="Z4231" s="13">
        <f>SUMIF(Data_IND_TWh!$A$9:$A$504,Data_TOT_TWh!$B4231&amp;"200_"&amp;Data_TOT_TWh!$E4231,Data_IND_TWh!Z$9:Z$504)+SUMIF(Data_TER_TWh!$A$9:$A$504,Data_TOT_TWh!$B4231&amp;"300_"&amp;Data_TOT_TWh!$E4231,Data_TER_TWh!Z$9:Z$504)+SUMIF(Data_RES_TWh!$A$9:$A$1496,Data_TOT_TWh!$B4231&amp;"400_"&amp;Data_TOT_TWh!$E4231,Data_RES_TWh!Z$9:Z$1496)</f>
        <v>0</v>
      </c>
      <c r="AA4231" s="46">
        <f>SUMIF(Data_IND_TWh!$A$9:$A$504,Data_TOT_TWh!$B4231&amp;"200_"&amp;Data_TOT_TWh!$E4231,Data_IND_TWh!AA$9:AA$504)+SUMIF(Data_TER_TWh!$A$9:$A$504,Data_TOT_TWh!$B4231&amp;"300_"&amp;Data_TOT_TWh!$E4231,Data_TER_TWh!AA$9:AA$504)+SUMIF(Data_RES_TWh!$A$9:$A$1496,Data_TOT_TWh!$B4231&amp;"400_"&amp;Data_TOT_TWh!$E4231,Data_RES_TWh!AA$9:AA$1496)</f>
        <v>0</v>
      </c>
      <c r="AC4231" s="13"/>
      <c r="AE4231" s="13"/>
      <c r="AF4231" s="13">
        <f>SUMIF(Data_IND_TWh!$A$9:$A$504,Data_TOT_TWh!$B4231&amp;"200_"&amp;Data_TOT_TWh!$E4231,Data_IND_TWh!AF$9:AF$504)+SUMIF(Data_TER_TWh!$A$9:$A$504,Data_TOT_TWh!$B4231&amp;"300_"&amp;Data_TOT_TWh!$E4231,Data_TER_TWh!AF$9:AF$504)+SUMIF(Data_RES_TWh!$A$9:$A$1496,Data_TOT_TWh!$B4231&amp;"400_"&amp;Data_TOT_TWh!$E4231,Data_RES_TWh!AF$9:AF$1496)</f>
        <v>0</v>
      </c>
      <c r="AG4231" s="13">
        <f>SUMIF(Data_IND_TWh!$A$9:$A$504,Data_TOT_TWh!$B4231&amp;"200_"&amp;Data_TOT_TWh!$E4231,Data_IND_TWh!AG$9:AG$504)+SUMIF(Data_TER_TWh!$A$9:$A$504,Data_TOT_TWh!$B4231&amp;"300_"&amp;Data_TOT_TWh!$E4231,Data_TER_TWh!AG$9:AG$504)+SUMIF(Data_RES_TWh!$A$9:$A$1496,Data_TOT_TWh!$B4231&amp;"400_"&amp;Data_TOT_TWh!$E4231,Data_RES_TWh!AG$9:AG$1496)</f>
        <v>0</v>
      </c>
      <c r="AH4231" s="46">
        <f>SUMIF(Data_IND_TWh!$A$9:$A$504,Data_TOT_TWh!$B4231&amp;"200_"&amp;Data_TOT_TWh!$E4231,Data_IND_TWh!AH$9:AH$504)+SUMIF(Data_TER_TWh!$A$9:$A$504,Data_TOT_TWh!$B4231&amp;"300_"&amp;Data_TOT_TWh!$E4231,Data_TER_TWh!AH$9:AH$504)+SUMIF(Data_RES_TWh!$A$9:$A$1496,Data_TOT_TWh!$B4231&amp;"400_"&amp;Data_TOT_TWh!$E4231,Data_RES_TWh!AH$9:AH$1496)</f>
        <v>0</v>
      </c>
      <c r="AJ4231" s="13"/>
      <c r="AL4231" s="9"/>
      <c r="AM4231" s="87"/>
      <c r="AN4231" s="87"/>
    </row>
    <row r="4232" spans="12:40">
      <c r="L4232" s="46"/>
      <c r="M4232" s="46"/>
      <c r="O4232" s="47"/>
      <c r="P4232" s="46"/>
      <c r="Q4232" s="46"/>
      <c r="R4232" s="37"/>
      <c r="S4232" s="13"/>
      <c r="U4232" s="13"/>
      <c r="W4232" s="13"/>
      <c r="X4232" s="13">
        <f>SUMIF(Data_IND_TWh!$A$9:$A$504,Data_TOT_TWh!$B4232&amp;"200_"&amp;Data_TOT_TWh!$E4232,Data_IND_TWh!X$9:X$504)+SUMIF(Data_TER_TWh!$A$9:$A$504,Data_TOT_TWh!$B4232&amp;"300_"&amp;Data_TOT_TWh!$E4232,Data_TER_TWh!X$9:X$504)+SUMIF(Data_RES_TWh!$A$9:$A$1496,Data_TOT_TWh!$B4232&amp;"400_"&amp;Data_TOT_TWh!$E4232,Data_RES_TWh!X$9:X$1496)</f>
        <v>0</v>
      </c>
      <c r="Y4232" s="13">
        <f>SUMIF(Data_IND_TWh!$A$9:$A$504,Data_TOT_TWh!$B4232&amp;"200_"&amp;Data_TOT_TWh!$E4232,Data_IND_TWh!Y$9:Y$504)+SUMIF(Data_TER_TWh!$A$9:$A$504,Data_TOT_TWh!$B4232&amp;"300_"&amp;Data_TOT_TWh!$E4232,Data_TER_TWh!Y$9:Y$504)+SUMIF(Data_RES_TWh!$A$9:$A$1496,Data_TOT_TWh!$B4232&amp;"400_"&amp;Data_TOT_TWh!$E4232,Data_RES_TWh!Y$9:Y$1496)</f>
        <v>0</v>
      </c>
      <c r="Z4232" s="13">
        <f>SUMIF(Data_IND_TWh!$A$9:$A$504,Data_TOT_TWh!$B4232&amp;"200_"&amp;Data_TOT_TWh!$E4232,Data_IND_TWh!Z$9:Z$504)+SUMIF(Data_TER_TWh!$A$9:$A$504,Data_TOT_TWh!$B4232&amp;"300_"&amp;Data_TOT_TWh!$E4232,Data_TER_TWh!Z$9:Z$504)+SUMIF(Data_RES_TWh!$A$9:$A$1496,Data_TOT_TWh!$B4232&amp;"400_"&amp;Data_TOT_TWh!$E4232,Data_RES_TWh!Z$9:Z$1496)</f>
        <v>0</v>
      </c>
      <c r="AA4232" s="46">
        <f>SUMIF(Data_IND_TWh!$A$9:$A$504,Data_TOT_TWh!$B4232&amp;"200_"&amp;Data_TOT_TWh!$E4232,Data_IND_TWh!AA$9:AA$504)+SUMIF(Data_TER_TWh!$A$9:$A$504,Data_TOT_TWh!$B4232&amp;"300_"&amp;Data_TOT_TWh!$E4232,Data_TER_TWh!AA$9:AA$504)+SUMIF(Data_RES_TWh!$A$9:$A$1496,Data_TOT_TWh!$B4232&amp;"400_"&amp;Data_TOT_TWh!$E4232,Data_RES_TWh!AA$9:AA$1496)</f>
        <v>0</v>
      </c>
      <c r="AC4232" s="13"/>
      <c r="AE4232" s="13"/>
      <c r="AF4232" s="13">
        <f>SUMIF(Data_IND_TWh!$A$9:$A$504,Data_TOT_TWh!$B4232&amp;"200_"&amp;Data_TOT_TWh!$E4232,Data_IND_TWh!AF$9:AF$504)+SUMIF(Data_TER_TWh!$A$9:$A$504,Data_TOT_TWh!$B4232&amp;"300_"&amp;Data_TOT_TWh!$E4232,Data_TER_TWh!AF$9:AF$504)+SUMIF(Data_RES_TWh!$A$9:$A$1496,Data_TOT_TWh!$B4232&amp;"400_"&amp;Data_TOT_TWh!$E4232,Data_RES_TWh!AF$9:AF$1496)</f>
        <v>0</v>
      </c>
      <c r="AG4232" s="13">
        <f>SUMIF(Data_IND_TWh!$A$9:$A$504,Data_TOT_TWh!$B4232&amp;"200_"&amp;Data_TOT_TWh!$E4232,Data_IND_TWh!AG$9:AG$504)+SUMIF(Data_TER_TWh!$A$9:$A$504,Data_TOT_TWh!$B4232&amp;"300_"&amp;Data_TOT_TWh!$E4232,Data_TER_TWh!AG$9:AG$504)+SUMIF(Data_RES_TWh!$A$9:$A$1496,Data_TOT_TWh!$B4232&amp;"400_"&amp;Data_TOT_TWh!$E4232,Data_RES_TWh!AG$9:AG$1496)</f>
        <v>0</v>
      </c>
      <c r="AH4232" s="46">
        <f>SUMIF(Data_IND_TWh!$A$9:$A$504,Data_TOT_TWh!$B4232&amp;"200_"&amp;Data_TOT_TWh!$E4232,Data_IND_TWh!AH$9:AH$504)+SUMIF(Data_TER_TWh!$A$9:$A$504,Data_TOT_TWh!$B4232&amp;"300_"&amp;Data_TOT_TWh!$E4232,Data_TER_TWh!AH$9:AH$504)+SUMIF(Data_RES_TWh!$A$9:$A$1496,Data_TOT_TWh!$B4232&amp;"400_"&amp;Data_TOT_TWh!$E4232,Data_RES_TWh!AH$9:AH$1496)</f>
        <v>0</v>
      </c>
      <c r="AJ4232" s="13"/>
      <c r="AL4232" s="9"/>
      <c r="AM4232" s="87"/>
      <c r="AN4232" s="87"/>
    </row>
    <row r="4233" spans="12:40">
      <c r="L4233" s="46"/>
      <c r="M4233" s="46"/>
      <c r="O4233" s="47"/>
      <c r="P4233" s="46"/>
      <c r="Q4233" s="46"/>
      <c r="R4233" s="37"/>
      <c r="S4233" s="13"/>
      <c r="U4233" s="13"/>
      <c r="W4233" s="13"/>
      <c r="X4233" s="13">
        <f>SUMIF(Data_IND_TWh!$A$9:$A$504,Data_TOT_TWh!$B4233&amp;"200_"&amp;Data_TOT_TWh!$E4233,Data_IND_TWh!X$9:X$504)+SUMIF(Data_TER_TWh!$A$9:$A$504,Data_TOT_TWh!$B4233&amp;"300_"&amp;Data_TOT_TWh!$E4233,Data_TER_TWh!X$9:X$504)+SUMIF(Data_RES_TWh!$A$9:$A$1496,Data_TOT_TWh!$B4233&amp;"400_"&amp;Data_TOT_TWh!$E4233,Data_RES_TWh!X$9:X$1496)</f>
        <v>0</v>
      </c>
      <c r="Y4233" s="13">
        <f>SUMIF(Data_IND_TWh!$A$9:$A$504,Data_TOT_TWh!$B4233&amp;"200_"&amp;Data_TOT_TWh!$E4233,Data_IND_TWh!Y$9:Y$504)+SUMIF(Data_TER_TWh!$A$9:$A$504,Data_TOT_TWh!$B4233&amp;"300_"&amp;Data_TOT_TWh!$E4233,Data_TER_TWh!Y$9:Y$504)+SUMIF(Data_RES_TWh!$A$9:$A$1496,Data_TOT_TWh!$B4233&amp;"400_"&amp;Data_TOT_TWh!$E4233,Data_RES_TWh!Y$9:Y$1496)</f>
        <v>0</v>
      </c>
      <c r="Z4233" s="13">
        <f>SUMIF(Data_IND_TWh!$A$9:$A$504,Data_TOT_TWh!$B4233&amp;"200_"&amp;Data_TOT_TWh!$E4233,Data_IND_TWh!Z$9:Z$504)+SUMIF(Data_TER_TWh!$A$9:$A$504,Data_TOT_TWh!$B4233&amp;"300_"&amp;Data_TOT_TWh!$E4233,Data_TER_TWh!Z$9:Z$504)+SUMIF(Data_RES_TWh!$A$9:$A$1496,Data_TOT_TWh!$B4233&amp;"400_"&amp;Data_TOT_TWh!$E4233,Data_RES_TWh!Z$9:Z$1496)</f>
        <v>0</v>
      </c>
      <c r="AA4233" s="46">
        <f>SUMIF(Data_IND_TWh!$A$9:$A$504,Data_TOT_TWh!$B4233&amp;"200_"&amp;Data_TOT_TWh!$E4233,Data_IND_TWh!AA$9:AA$504)+SUMIF(Data_TER_TWh!$A$9:$A$504,Data_TOT_TWh!$B4233&amp;"300_"&amp;Data_TOT_TWh!$E4233,Data_TER_TWh!AA$9:AA$504)+SUMIF(Data_RES_TWh!$A$9:$A$1496,Data_TOT_TWh!$B4233&amp;"400_"&amp;Data_TOT_TWh!$E4233,Data_RES_TWh!AA$9:AA$1496)</f>
        <v>0</v>
      </c>
      <c r="AC4233" s="13"/>
      <c r="AE4233" s="13"/>
      <c r="AF4233" s="13">
        <f>SUMIF(Data_IND_TWh!$A$9:$A$504,Data_TOT_TWh!$B4233&amp;"200_"&amp;Data_TOT_TWh!$E4233,Data_IND_TWh!AF$9:AF$504)+SUMIF(Data_TER_TWh!$A$9:$A$504,Data_TOT_TWh!$B4233&amp;"300_"&amp;Data_TOT_TWh!$E4233,Data_TER_TWh!AF$9:AF$504)+SUMIF(Data_RES_TWh!$A$9:$A$1496,Data_TOT_TWh!$B4233&amp;"400_"&amp;Data_TOT_TWh!$E4233,Data_RES_TWh!AF$9:AF$1496)</f>
        <v>0</v>
      </c>
      <c r="AG4233" s="13">
        <f>SUMIF(Data_IND_TWh!$A$9:$A$504,Data_TOT_TWh!$B4233&amp;"200_"&amp;Data_TOT_TWh!$E4233,Data_IND_TWh!AG$9:AG$504)+SUMIF(Data_TER_TWh!$A$9:$A$504,Data_TOT_TWh!$B4233&amp;"300_"&amp;Data_TOT_TWh!$E4233,Data_TER_TWh!AG$9:AG$504)+SUMIF(Data_RES_TWh!$A$9:$A$1496,Data_TOT_TWh!$B4233&amp;"400_"&amp;Data_TOT_TWh!$E4233,Data_RES_TWh!AG$9:AG$1496)</f>
        <v>0</v>
      </c>
      <c r="AH4233" s="46">
        <f>SUMIF(Data_IND_TWh!$A$9:$A$504,Data_TOT_TWh!$B4233&amp;"200_"&amp;Data_TOT_TWh!$E4233,Data_IND_TWh!AH$9:AH$504)+SUMIF(Data_TER_TWh!$A$9:$A$504,Data_TOT_TWh!$B4233&amp;"300_"&amp;Data_TOT_TWh!$E4233,Data_TER_TWh!AH$9:AH$504)+SUMIF(Data_RES_TWh!$A$9:$A$1496,Data_TOT_TWh!$B4233&amp;"400_"&amp;Data_TOT_TWh!$E4233,Data_RES_TWh!AH$9:AH$1496)</f>
        <v>0</v>
      </c>
      <c r="AJ4233" s="13"/>
      <c r="AL4233" s="9"/>
      <c r="AM4233" s="87"/>
      <c r="AN4233" s="87"/>
    </row>
    <row r="4234" spans="12:40">
      <c r="L4234" s="46"/>
      <c r="M4234" s="46"/>
      <c r="O4234" s="47"/>
      <c r="P4234" s="46"/>
      <c r="Q4234" s="46"/>
      <c r="R4234" s="37"/>
      <c r="S4234" s="13"/>
      <c r="U4234" s="13"/>
      <c r="W4234" s="13"/>
      <c r="X4234" s="13">
        <f>SUMIF(Data_IND_TWh!$A$9:$A$504,Data_TOT_TWh!$B4234&amp;"200_"&amp;Data_TOT_TWh!$E4234,Data_IND_TWh!X$9:X$504)+SUMIF(Data_TER_TWh!$A$9:$A$504,Data_TOT_TWh!$B4234&amp;"300_"&amp;Data_TOT_TWh!$E4234,Data_TER_TWh!X$9:X$504)+SUMIF(Data_RES_TWh!$A$9:$A$1496,Data_TOT_TWh!$B4234&amp;"400_"&amp;Data_TOT_TWh!$E4234,Data_RES_TWh!X$9:X$1496)</f>
        <v>0</v>
      </c>
      <c r="Y4234" s="13">
        <f>SUMIF(Data_IND_TWh!$A$9:$A$504,Data_TOT_TWh!$B4234&amp;"200_"&amp;Data_TOT_TWh!$E4234,Data_IND_TWh!Y$9:Y$504)+SUMIF(Data_TER_TWh!$A$9:$A$504,Data_TOT_TWh!$B4234&amp;"300_"&amp;Data_TOT_TWh!$E4234,Data_TER_TWh!Y$9:Y$504)+SUMIF(Data_RES_TWh!$A$9:$A$1496,Data_TOT_TWh!$B4234&amp;"400_"&amp;Data_TOT_TWh!$E4234,Data_RES_TWh!Y$9:Y$1496)</f>
        <v>0</v>
      </c>
      <c r="Z4234" s="13">
        <f>SUMIF(Data_IND_TWh!$A$9:$A$504,Data_TOT_TWh!$B4234&amp;"200_"&amp;Data_TOT_TWh!$E4234,Data_IND_TWh!Z$9:Z$504)+SUMIF(Data_TER_TWh!$A$9:$A$504,Data_TOT_TWh!$B4234&amp;"300_"&amp;Data_TOT_TWh!$E4234,Data_TER_TWh!Z$9:Z$504)+SUMIF(Data_RES_TWh!$A$9:$A$1496,Data_TOT_TWh!$B4234&amp;"400_"&amp;Data_TOT_TWh!$E4234,Data_RES_TWh!Z$9:Z$1496)</f>
        <v>0</v>
      </c>
      <c r="AA4234" s="46">
        <f>SUMIF(Data_IND_TWh!$A$9:$A$504,Data_TOT_TWh!$B4234&amp;"200_"&amp;Data_TOT_TWh!$E4234,Data_IND_TWh!AA$9:AA$504)+SUMIF(Data_TER_TWh!$A$9:$A$504,Data_TOT_TWh!$B4234&amp;"300_"&amp;Data_TOT_TWh!$E4234,Data_TER_TWh!AA$9:AA$504)+SUMIF(Data_RES_TWh!$A$9:$A$1496,Data_TOT_TWh!$B4234&amp;"400_"&amp;Data_TOT_TWh!$E4234,Data_RES_TWh!AA$9:AA$1496)</f>
        <v>0</v>
      </c>
      <c r="AC4234" s="13"/>
      <c r="AE4234" s="13"/>
      <c r="AF4234" s="13">
        <f>SUMIF(Data_IND_TWh!$A$9:$A$504,Data_TOT_TWh!$B4234&amp;"200_"&amp;Data_TOT_TWh!$E4234,Data_IND_TWh!AF$9:AF$504)+SUMIF(Data_TER_TWh!$A$9:$A$504,Data_TOT_TWh!$B4234&amp;"300_"&amp;Data_TOT_TWh!$E4234,Data_TER_TWh!AF$9:AF$504)+SUMIF(Data_RES_TWh!$A$9:$A$1496,Data_TOT_TWh!$B4234&amp;"400_"&amp;Data_TOT_TWh!$E4234,Data_RES_TWh!AF$9:AF$1496)</f>
        <v>0</v>
      </c>
      <c r="AG4234" s="13">
        <f>SUMIF(Data_IND_TWh!$A$9:$A$504,Data_TOT_TWh!$B4234&amp;"200_"&amp;Data_TOT_TWh!$E4234,Data_IND_TWh!AG$9:AG$504)+SUMIF(Data_TER_TWh!$A$9:$A$504,Data_TOT_TWh!$B4234&amp;"300_"&amp;Data_TOT_TWh!$E4234,Data_TER_TWh!AG$9:AG$504)+SUMIF(Data_RES_TWh!$A$9:$A$1496,Data_TOT_TWh!$B4234&amp;"400_"&amp;Data_TOT_TWh!$E4234,Data_RES_TWh!AG$9:AG$1496)</f>
        <v>0</v>
      </c>
      <c r="AH4234" s="46">
        <f>SUMIF(Data_IND_TWh!$A$9:$A$504,Data_TOT_TWh!$B4234&amp;"200_"&amp;Data_TOT_TWh!$E4234,Data_IND_TWh!AH$9:AH$504)+SUMIF(Data_TER_TWh!$A$9:$A$504,Data_TOT_TWh!$B4234&amp;"300_"&amp;Data_TOT_TWh!$E4234,Data_TER_TWh!AH$9:AH$504)+SUMIF(Data_RES_TWh!$A$9:$A$1496,Data_TOT_TWh!$B4234&amp;"400_"&amp;Data_TOT_TWh!$E4234,Data_RES_TWh!AH$9:AH$1496)</f>
        <v>0</v>
      </c>
      <c r="AJ4234" s="13"/>
      <c r="AL4234" s="9"/>
      <c r="AM4234" s="87"/>
      <c r="AN4234" s="87"/>
    </row>
    <row r="4235" spans="12:40">
      <c r="L4235" s="46"/>
      <c r="M4235" s="46"/>
      <c r="O4235" s="47"/>
      <c r="P4235" s="46"/>
      <c r="Q4235" s="46"/>
      <c r="R4235" s="37"/>
      <c r="S4235" s="13"/>
      <c r="U4235" s="13"/>
      <c r="W4235" s="13"/>
      <c r="X4235" s="13">
        <f>SUMIF(Data_IND_TWh!$A$9:$A$504,Data_TOT_TWh!$B4235&amp;"200_"&amp;Data_TOT_TWh!$E4235,Data_IND_TWh!X$9:X$504)+SUMIF(Data_TER_TWh!$A$9:$A$504,Data_TOT_TWh!$B4235&amp;"300_"&amp;Data_TOT_TWh!$E4235,Data_TER_TWh!X$9:X$504)+SUMIF(Data_RES_TWh!$A$9:$A$1496,Data_TOT_TWh!$B4235&amp;"400_"&amp;Data_TOT_TWh!$E4235,Data_RES_TWh!X$9:X$1496)</f>
        <v>0</v>
      </c>
      <c r="Y4235" s="13">
        <f>SUMIF(Data_IND_TWh!$A$9:$A$504,Data_TOT_TWh!$B4235&amp;"200_"&amp;Data_TOT_TWh!$E4235,Data_IND_TWh!Y$9:Y$504)+SUMIF(Data_TER_TWh!$A$9:$A$504,Data_TOT_TWh!$B4235&amp;"300_"&amp;Data_TOT_TWh!$E4235,Data_TER_TWh!Y$9:Y$504)+SUMIF(Data_RES_TWh!$A$9:$A$1496,Data_TOT_TWh!$B4235&amp;"400_"&amp;Data_TOT_TWh!$E4235,Data_RES_TWh!Y$9:Y$1496)</f>
        <v>0</v>
      </c>
      <c r="Z4235" s="13">
        <f>SUMIF(Data_IND_TWh!$A$9:$A$504,Data_TOT_TWh!$B4235&amp;"200_"&amp;Data_TOT_TWh!$E4235,Data_IND_TWh!Z$9:Z$504)+SUMIF(Data_TER_TWh!$A$9:$A$504,Data_TOT_TWh!$B4235&amp;"300_"&amp;Data_TOT_TWh!$E4235,Data_TER_TWh!Z$9:Z$504)+SUMIF(Data_RES_TWh!$A$9:$A$1496,Data_TOT_TWh!$B4235&amp;"400_"&amp;Data_TOT_TWh!$E4235,Data_RES_TWh!Z$9:Z$1496)</f>
        <v>0</v>
      </c>
      <c r="AA4235" s="46">
        <f>SUMIF(Data_IND_TWh!$A$9:$A$504,Data_TOT_TWh!$B4235&amp;"200_"&amp;Data_TOT_TWh!$E4235,Data_IND_TWh!AA$9:AA$504)+SUMIF(Data_TER_TWh!$A$9:$A$504,Data_TOT_TWh!$B4235&amp;"300_"&amp;Data_TOT_TWh!$E4235,Data_TER_TWh!AA$9:AA$504)+SUMIF(Data_RES_TWh!$A$9:$A$1496,Data_TOT_TWh!$B4235&amp;"400_"&amp;Data_TOT_TWh!$E4235,Data_RES_TWh!AA$9:AA$1496)</f>
        <v>0</v>
      </c>
      <c r="AC4235" s="13"/>
      <c r="AE4235" s="13"/>
      <c r="AF4235" s="13">
        <f>SUMIF(Data_IND_TWh!$A$9:$A$504,Data_TOT_TWh!$B4235&amp;"200_"&amp;Data_TOT_TWh!$E4235,Data_IND_TWh!AF$9:AF$504)+SUMIF(Data_TER_TWh!$A$9:$A$504,Data_TOT_TWh!$B4235&amp;"300_"&amp;Data_TOT_TWh!$E4235,Data_TER_TWh!AF$9:AF$504)+SUMIF(Data_RES_TWh!$A$9:$A$1496,Data_TOT_TWh!$B4235&amp;"400_"&amp;Data_TOT_TWh!$E4235,Data_RES_TWh!AF$9:AF$1496)</f>
        <v>0</v>
      </c>
      <c r="AG4235" s="13">
        <f>SUMIF(Data_IND_TWh!$A$9:$A$504,Data_TOT_TWh!$B4235&amp;"200_"&amp;Data_TOT_TWh!$E4235,Data_IND_TWh!AG$9:AG$504)+SUMIF(Data_TER_TWh!$A$9:$A$504,Data_TOT_TWh!$B4235&amp;"300_"&amp;Data_TOT_TWh!$E4235,Data_TER_TWh!AG$9:AG$504)+SUMIF(Data_RES_TWh!$A$9:$A$1496,Data_TOT_TWh!$B4235&amp;"400_"&amp;Data_TOT_TWh!$E4235,Data_RES_TWh!AG$9:AG$1496)</f>
        <v>0</v>
      </c>
      <c r="AH4235" s="46">
        <f>SUMIF(Data_IND_TWh!$A$9:$A$504,Data_TOT_TWh!$B4235&amp;"200_"&amp;Data_TOT_TWh!$E4235,Data_IND_TWh!AH$9:AH$504)+SUMIF(Data_TER_TWh!$A$9:$A$504,Data_TOT_TWh!$B4235&amp;"300_"&amp;Data_TOT_TWh!$E4235,Data_TER_TWh!AH$9:AH$504)+SUMIF(Data_RES_TWh!$A$9:$A$1496,Data_TOT_TWh!$B4235&amp;"400_"&amp;Data_TOT_TWh!$E4235,Data_RES_TWh!AH$9:AH$1496)</f>
        <v>0</v>
      </c>
      <c r="AJ4235" s="13"/>
      <c r="AL4235" s="9"/>
      <c r="AM4235" s="87"/>
      <c r="AN4235" s="87"/>
    </row>
    <row r="4236" spans="12:40">
      <c r="L4236" s="46"/>
      <c r="M4236" s="46"/>
      <c r="O4236" s="47"/>
      <c r="P4236" s="46"/>
      <c r="Q4236" s="46"/>
      <c r="R4236" s="37"/>
      <c r="S4236" s="13"/>
      <c r="U4236" s="13"/>
      <c r="W4236" s="13"/>
      <c r="X4236" s="13">
        <f>SUMIF(Data_IND_TWh!$A$9:$A$504,Data_TOT_TWh!$B4236&amp;"200_"&amp;Data_TOT_TWh!$E4236,Data_IND_TWh!X$9:X$504)+SUMIF(Data_TER_TWh!$A$9:$A$504,Data_TOT_TWh!$B4236&amp;"300_"&amp;Data_TOT_TWh!$E4236,Data_TER_TWh!X$9:X$504)+SUMIF(Data_RES_TWh!$A$9:$A$1496,Data_TOT_TWh!$B4236&amp;"400_"&amp;Data_TOT_TWh!$E4236,Data_RES_TWh!X$9:X$1496)</f>
        <v>0</v>
      </c>
      <c r="Y4236" s="13">
        <f>SUMIF(Data_IND_TWh!$A$9:$A$504,Data_TOT_TWh!$B4236&amp;"200_"&amp;Data_TOT_TWh!$E4236,Data_IND_TWh!Y$9:Y$504)+SUMIF(Data_TER_TWh!$A$9:$A$504,Data_TOT_TWh!$B4236&amp;"300_"&amp;Data_TOT_TWh!$E4236,Data_TER_TWh!Y$9:Y$504)+SUMIF(Data_RES_TWh!$A$9:$A$1496,Data_TOT_TWh!$B4236&amp;"400_"&amp;Data_TOT_TWh!$E4236,Data_RES_TWh!Y$9:Y$1496)</f>
        <v>0</v>
      </c>
      <c r="Z4236" s="13">
        <f>SUMIF(Data_IND_TWh!$A$9:$A$504,Data_TOT_TWh!$B4236&amp;"200_"&amp;Data_TOT_TWh!$E4236,Data_IND_TWh!Z$9:Z$504)+SUMIF(Data_TER_TWh!$A$9:$A$504,Data_TOT_TWh!$B4236&amp;"300_"&amp;Data_TOT_TWh!$E4236,Data_TER_TWh!Z$9:Z$504)+SUMIF(Data_RES_TWh!$A$9:$A$1496,Data_TOT_TWh!$B4236&amp;"400_"&amp;Data_TOT_TWh!$E4236,Data_RES_TWh!Z$9:Z$1496)</f>
        <v>0</v>
      </c>
      <c r="AA4236" s="46">
        <f>SUMIF(Data_IND_TWh!$A$9:$A$504,Data_TOT_TWh!$B4236&amp;"200_"&amp;Data_TOT_TWh!$E4236,Data_IND_TWh!AA$9:AA$504)+SUMIF(Data_TER_TWh!$A$9:$A$504,Data_TOT_TWh!$B4236&amp;"300_"&amp;Data_TOT_TWh!$E4236,Data_TER_TWh!AA$9:AA$504)+SUMIF(Data_RES_TWh!$A$9:$A$1496,Data_TOT_TWh!$B4236&amp;"400_"&amp;Data_TOT_TWh!$E4236,Data_RES_TWh!AA$9:AA$1496)</f>
        <v>0</v>
      </c>
      <c r="AC4236" s="13"/>
      <c r="AE4236" s="13"/>
      <c r="AF4236" s="13">
        <f>SUMIF(Data_IND_TWh!$A$9:$A$504,Data_TOT_TWh!$B4236&amp;"200_"&amp;Data_TOT_TWh!$E4236,Data_IND_TWh!AF$9:AF$504)+SUMIF(Data_TER_TWh!$A$9:$A$504,Data_TOT_TWh!$B4236&amp;"300_"&amp;Data_TOT_TWh!$E4236,Data_TER_TWh!AF$9:AF$504)+SUMIF(Data_RES_TWh!$A$9:$A$1496,Data_TOT_TWh!$B4236&amp;"400_"&amp;Data_TOT_TWh!$E4236,Data_RES_TWh!AF$9:AF$1496)</f>
        <v>0</v>
      </c>
      <c r="AG4236" s="13">
        <f>SUMIF(Data_IND_TWh!$A$9:$A$504,Data_TOT_TWh!$B4236&amp;"200_"&amp;Data_TOT_TWh!$E4236,Data_IND_TWh!AG$9:AG$504)+SUMIF(Data_TER_TWh!$A$9:$A$504,Data_TOT_TWh!$B4236&amp;"300_"&amp;Data_TOT_TWh!$E4236,Data_TER_TWh!AG$9:AG$504)+SUMIF(Data_RES_TWh!$A$9:$A$1496,Data_TOT_TWh!$B4236&amp;"400_"&amp;Data_TOT_TWh!$E4236,Data_RES_TWh!AG$9:AG$1496)</f>
        <v>0</v>
      </c>
      <c r="AH4236" s="46">
        <f>SUMIF(Data_IND_TWh!$A$9:$A$504,Data_TOT_TWh!$B4236&amp;"200_"&amp;Data_TOT_TWh!$E4236,Data_IND_TWh!AH$9:AH$504)+SUMIF(Data_TER_TWh!$A$9:$A$504,Data_TOT_TWh!$B4236&amp;"300_"&amp;Data_TOT_TWh!$E4236,Data_TER_TWh!AH$9:AH$504)+SUMIF(Data_RES_TWh!$A$9:$A$1496,Data_TOT_TWh!$B4236&amp;"400_"&amp;Data_TOT_TWh!$E4236,Data_RES_TWh!AH$9:AH$1496)</f>
        <v>0</v>
      </c>
      <c r="AJ4236" s="13"/>
      <c r="AL4236" s="9"/>
      <c r="AM4236" s="87"/>
      <c r="AN4236" s="87"/>
    </row>
    <row r="4237" spans="12:40">
      <c r="L4237" s="46"/>
      <c r="M4237" s="46"/>
      <c r="O4237" s="47"/>
      <c r="P4237" s="46"/>
      <c r="Q4237" s="46"/>
      <c r="R4237" s="37"/>
      <c r="S4237" s="13"/>
      <c r="U4237" s="13"/>
      <c r="W4237" s="13"/>
      <c r="X4237" s="13">
        <f>SUMIF(Data_IND_TWh!$A$9:$A$504,Data_TOT_TWh!$B4237&amp;"200_"&amp;Data_TOT_TWh!$E4237,Data_IND_TWh!X$9:X$504)+SUMIF(Data_TER_TWh!$A$9:$A$504,Data_TOT_TWh!$B4237&amp;"300_"&amp;Data_TOT_TWh!$E4237,Data_TER_TWh!X$9:X$504)+SUMIF(Data_RES_TWh!$A$9:$A$1496,Data_TOT_TWh!$B4237&amp;"400_"&amp;Data_TOT_TWh!$E4237,Data_RES_TWh!X$9:X$1496)</f>
        <v>0</v>
      </c>
      <c r="Y4237" s="13">
        <f>SUMIF(Data_IND_TWh!$A$9:$A$504,Data_TOT_TWh!$B4237&amp;"200_"&amp;Data_TOT_TWh!$E4237,Data_IND_TWh!Y$9:Y$504)+SUMIF(Data_TER_TWh!$A$9:$A$504,Data_TOT_TWh!$B4237&amp;"300_"&amp;Data_TOT_TWh!$E4237,Data_TER_TWh!Y$9:Y$504)+SUMIF(Data_RES_TWh!$A$9:$A$1496,Data_TOT_TWh!$B4237&amp;"400_"&amp;Data_TOT_TWh!$E4237,Data_RES_TWh!Y$9:Y$1496)</f>
        <v>0</v>
      </c>
      <c r="Z4237" s="13">
        <f>SUMIF(Data_IND_TWh!$A$9:$A$504,Data_TOT_TWh!$B4237&amp;"200_"&amp;Data_TOT_TWh!$E4237,Data_IND_TWh!Z$9:Z$504)+SUMIF(Data_TER_TWh!$A$9:$A$504,Data_TOT_TWh!$B4237&amp;"300_"&amp;Data_TOT_TWh!$E4237,Data_TER_TWh!Z$9:Z$504)+SUMIF(Data_RES_TWh!$A$9:$A$1496,Data_TOT_TWh!$B4237&amp;"400_"&amp;Data_TOT_TWh!$E4237,Data_RES_TWh!Z$9:Z$1496)</f>
        <v>0</v>
      </c>
      <c r="AA4237" s="46">
        <f>SUMIF(Data_IND_TWh!$A$9:$A$504,Data_TOT_TWh!$B4237&amp;"200_"&amp;Data_TOT_TWh!$E4237,Data_IND_TWh!AA$9:AA$504)+SUMIF(Data_TER_TWh!$A$9:$A$504,Data_TOT_TWh!$B4237&amp;"300_"&amp;Data_TOT_TWh!$E4237,Data_TER_TWh!AA$9:AA$504)+SUMIF(Data_RES_TWh!$A$9:$A$1496,Data_TOT_TWh!$B4237&amp;"400_"&amp;Data_TOT_TWh!$E4237,Data_RES_TWh!AA$9:AA$1496)</f>
        <v>0</v>
      </c>
      <c r="AC4237" s="13"/>
      <c r="AE4237" s="13"/>
      <c r="AF4237" s="13">
        <f>SUMIF(Data_IND_TWh!$A$9:$A$504,Data_TOT_TWh!$B4237&amp;"200_"&amp;Data_TOT_TWh!$E4237,Data_IND_TWh!AF$9:AF$504)+SUMIF(Data_TER_TWh!$A$9:$A$504,Data_TOT_TWh!$B4237&amp;"300_"&amp;Data_TOT_TWh!$E4237,Data_TER_TWh!AF$9:AF$504)+SUMIF(Data_RES_TWh!$A$9:$A$1496,Data_TOT_TWh!$B4237&amp;"400_"&amp;Data_TOT_TWh!$E4237,Data_RES_TWh!AF$9:AF$1496)</f>
        <v>0</v>
      </c>
      <c r="AG4237" s="13">
        <f>SUMIF(Data_IND_TWh!$A$9:$A$504,Data_TOT_TWh!$B4237&amp;"200_"&amp;Data_TOT_TWh!$E4237,Data_IND_TWh!AG$9:AG$504)+SUMIF(Data_TER_TWh!$A$9:$A$504,Data_TOT_TWh!$B4237&amp;"300_"&amp;Data_TOT_TWh!$E4237,Data_TER_TWh!AG$9:AG$504)+SUMIF(Data_RES_TWh!$A$9:$A$1496,Data_TOT_TWh!$B4237&amp;"400_"&amp;Data_TOT_TWh!$E4237,Data_RES_TWh!AG$9:AG$1496)</f>
        <v>0</v>
      </c>
      <c r="AH4237" s="46">
        <f>SUMIF(Data_IND_TWh!$A$9:$A$504,Data_TOT_TWh!$B4237&amp;"200_"&amp;Data_TOT_TWh!$E4237,Data_IND_TWh!AH$9:AH$504)+SUMIF(Data_TER_TWh!$A$9:$A$504,Data_TOT_TWh!$B4237&amp;"300_"&amp;Data_TOT_TWh!$E4237,Data_TER_TWh!AH$9:AH$504)+SUMIF(Data_RES_TWh!$A$9:$A$1496,Data_TOT_TWh!$B4237&amp;"400_"&amp;Data_TOT_TWh!$E4237,Data_RES_TWh!AH$9:AH$1496)</f>
        <v>0</v>
      </c>
      <c r="AJ4237" s="13"/>
      <c r="AL4237" s="9"/>
      <c r="AM4237" s="87"/>
      <c r="AN4237" s="87"/>
    </row>
    <row r="4238" spans="12:40">
      <c r="L4238" s="46"/>
      <c r="M4238" s="46"/>
      <c r="O4238" s="47"/>
      <c r="P4238" s="46"/>
      <c r="Q4238" s="46"/>
      <c r="R4238" s="37"/>
      <c r="S4238" s="13"/>
      <c r="U4238" s="13"/>
      <c r="W4238" s="13"/>
      <c r="X4238" s="13">
        <f>SUMIF(Data_IND_TWh!$A$9:$A$504,Data_TOT_TWh!$B4238&amp;"200_"&amp;Data_TOT_TWh!$E4238,Data_IND_TWh!X$9:X$504)+SUMIF(Data_TER_TWh!$A$9:$A$504,Data_TOT_TWh!$B4238&amp;"300_"&amp;Data_TOT_TWh!$E4238,Data_TER_TWh!X$9:X$504)+SUMIF(Data_RES_TWh!$A$9:$A$1496,Data_TOT_TWh!$B4238&amp;"400_"&amp;Data_TOT_TWh!$E4238,Data_RES_TWh!X$9:X$1496)</f>
        <v>0</v>
      </c>
      <c r="Y4238" s="13">
        <f>SUMIF(Data_IND_TWh!$A$9:$A$504,Data_TOT_TWh!$B4238&amp;"200_"&amp;Data_TOT_TWh!$E4238,Data_IND_TWh!Y$9:Y$504)+SUMIF(Data_TER_TWh!$A$9:$A$504,Data_TOT_TWh!$B4238&amp;"300_"&amp;Data_TOT_TWh!$E4238,Data_TER_TWh!Y$9:Y$504)+SUMIF(Data_RES_TWh!$A$9:$A$1496,Data_TOT_TWh!$B4238&amp;"400_"&amp;Data_TOT_TWh!$E4238,Data_RES_TWh!Y$9:Y$1496)</f>
        <v>0</v>
      </c>
      <c r="Z4238" s="13">
        <f>SUMIF(Data_IND_TWh!$A$9:$A$504,Data_TOT_TWh!$B4238&amp;"200_"&amp;Data_TOT_TWh!$E4238,Data_IND_TWh!Z$9:Z$504)+SUMIF(Data_TER_TWh!$A$9:$A$504,Data_TOT_TWh!$B4238&amp;"300_"&amp;Data_TOT_TWh!$E4238,Data_TER_TWh!Z$9:Z$504)+SUMIF(Data_RES_TWh!$A$9:$A$1496,Data_TOT_TWh!$B4238&amp;"400_"&amp;Data_TOT_TWh!$E4238,Data_RES_TWh!Z$9:Z$1496)</f>
        <v>0</v>
      </c>
      <c r="AA4238" s="46">
        <f>SUMIF(Data_IND_TWh!$A$9:$A$504,Data_TOT_TWh!$B4238&amp;"200_"&amp;Data_TOT_TWh!$E4238,Data_IND_TWh!AA$9:AA$504)+SUMIF(Data_TER_TWh!$A$9:$A$504,Data_TOT_TWh!$B4238&amp;"300_"&amp;Data_TOT_TWh!$E4238,Data_TER_TWh!AA$9:AA$504)+SUMIF(Data_RES_TWh!$A$9:$A$1496,Data_TOT_TWh!$B4238&amp;"400_"&amp;Data_TOT_TWh!$E4238,Data_RES_TWh!AA$9:AA$1496)</f>
        <v>0</v>
      </c>
      <c r="AC4238" s="13"/>
      <c r="AE4238" s="13"/>
      <c r="AF4238" s="13">
        <f>SUMIF(Data_IND_TWh!$A$9:$A$504,Data_TOT_TWh!$B4238&amp;"200_"&amp;Data_TOT_TWh!$E4238,Data_IND_TWh!AF$9:AF$504)+SUMIF(Data_TER_TWh!$A$9:$A$504,Data_TOT_TWh!$B4238&amp;"300_"&amp;Data_TOT_TWh!$E4238,Data_TER_TWh!AF$9:AF$504)+SUMIF(Data_RES_TWh!$A$9:$A$1496,Data_TOT_TWh!$B4238&amp;"400_"&amp;Data_TOT_TWh!$E4238,Data_RES_TWh!AF$9:AF$1496)</f>
        <v>0</v>
      </c>
      <c r="AG4238" s="13">
        <f>SUMIF(Data_IND_TWh!$A$9:$A$504,Data_TOT_TWh!$B4238&amp;"200_"&amp;Data_TOT_TWh!$E4238,Data_IND_TWh!AG$9:AG$504)+SUMIF(Data_TER_TWh!$A$9:$A$504,Data_TOT_TWh!$B4238&amp;"300_"&amp;Data_TOT_TWh!$E4238,Data_TER_TWh!AG$9:AG$504)+SUMIF(Data_RES_TWh!$A$9:$A$1496,Data_TOT_TWh!$B4238&amp;"400_"&amp;Data_TOT_TWh!$E4238,Data_RES_TWh!AG$9:AG$1496)</f>
        <v>0</v>
      </c>
      <c r="AH4238" s="46">
        <f>SUMIF(Data_IND_TWh!$A$9:$A$504,Data_TOT_TWh!$B4238&amp;"200_"&amp;Data_TOT_TWh!$E4238,Data_IND_TWh!AH$9:AH$504)+SUMIF(Data_TER_TWh!$A$9:$A$504,Data_TOT_TWh!$B4238&amp;"300_"&amp;Data_TOT_TWh!$E4238,Data_TER_TWh!AH$9:AH$504)+SUMIF(Data_RES_TWh!$A$9:$A$1496,Data_TOT_TWh!$B4238&amp;"400_"&amp;Data_TOT_TWh!$E4238,Data_RES_TWh!AH$9:AH$1496)</f>
        <v>0</v>
      </c>
      <c r="AJ4238" s="13"/>
      <c r="AL4238" s="9"/>
      <c r="AM4238" s="87"/>
      <c r="AN4238" s="87"/>
    </row>
    <row r="4239" spans="12:40">
      <c r="L4239" s="46"/>
      <c r="M4239" s="46"/>
      <c r="O4239" s="47"/>
      <c r="P4239" s="46"/>
      <c r="Q4239" s="46"/>
      <c r="R4239" s="37"/>
      <c r="S4239" s="13"/>
      <c r="U4239" s="13"/>
      <c r="W4239" s="13"/>
      <c r="X4239" s="13">
        <f>SUMIF(Data_IND_TWh!$A$9:$A$504,Data_TOT_TWh!$B4239&amp;"200_"&amp;Data_TOT_TWh!$E4239,Data_IND_TWh!X$9:X$504)+SUMIF(Data_TER_TWh!$A$9:$A$504,Data_TOT_TWh!$B4239&amp;"300_"&amp;Data_TOT_TWh!$E4239,Data_TER_TWh!X$9:X$504)+SUMIF(Data_RES_TWh!$A$9:$A$1496,Data_TOT_TWh!$B4239&amp;"400_"&amp;Data_TOT_TWh!$E4239,Data_RES_TWh!X$9:X$1496)</f>
        <v>0</v>
      </c>
      <c r="Y4239" s="13">
        <f>SUMIF(Data_IND_TWh!$A$9:$A$504,Data_TOT_TWh!$B4239&amp;"200_"&amp;Data_TOT_TWh!$E4239,Data_IND_TWh!Y$9:Y$504)+SUMIF(Data_TER_TWh!$A$9:$A$504,Data_TOT_TWh!$B4239&amp;"300_"&amp;Data_TOT_TWh!$E4239,Data_TER_TWh!Y$9:Y$504)+SUMIF(Data_RES_TWh!$A$9:$A$1496,Data_TOT_TWh!$B4239&amp;"400_"&amp;Data_TOT_TWh!$E4239,Data_RES_TWh!Y$9:Y$1496)</f>
        <v>0</v>
      </c>
      <c r="Z4239" s="13">
        <f>SUMIF(Data_IND_TWh!$A$9:$A$504,Data_TOT_TWh!$B4239&amp;"200_"&amp;Data_TOT_TWh!$E4239,Data_IND_TWh!Z$9:Z$504)+SUMIF(Data_TER_TWh!$A$9:$A$504,Data_TOT_TWh!$B4239&amp;"300_"&amp;Data_TOT_TWh!$E4239,Data_TER_TWh!Z$9:Z$504)+SUMIF(Data_RES_TWh!$A$9:$A$1496,Data_TOT_TWh!$B4239&amp;"400_"&amp;Data_TOT_TWh!$E4239,Data_RES_TWh!Z$9:Z$1496)</f>
        <v>0</v>
      </c>
      <c r="AA4239" s="46">
        <f>SUMIF(Data_IND_TWh!$A$9:$A$504,Data_TOT_TWh!$B4239&amp;"200_"&amp;Data_TOT_TWh!$E4239,Data_IND_TWh!AA$9:AA$504)+SUMIF(Data_TER_TWh!$A$9:$A$504,Data_TOT_TWh!$B4239&amp;"300_"&amp;Data_TOT_TWh!$E4239,Data_TER_TWh!AA$9:AA$504)+SUMIF(Data_RES_TWh!$A$9:$A$1496,Data_TOT_TWh!$B4239&amp;"400_"&amp;Data_TOT_TWh!$E4239,Data_RES_TWh!AA$9:AA$1496)</f>
        <v>0</v>
      </c>
      <c r="AC4239" s="13"/>
      <c r="AE4239" s="13"/>
      <c r="AF4239" s="13">
        <f>SUMIF(Data_IND_TWh!$A$9:$A$504,Data_TOT_TWh!$B4239&amp;"200_"&amp;Data_TOT_TWh!$E4239,Data_IND_TWh!AF$9:AF$504)+SUMIF(Data_TER_TWh!$A$9:$A$504,Data_TOT_TWh!$B4239&amp;"300_"&amp;Data_TOT_TWh!$E4239,Data_TER_TWh!AF$9:AF$504)+SUMIF(Data_RES_TWh!$A$9:$A$1496,Data_TOT_TWh!$B4239&amp;"400_"&amp;Data_TOT_TWh!$E4239,Data_RES_TWh!AF$9:AF$1496)</f>
        <v>0</v>
      </c>
      <c r="AG4239" s="13">
        <f>SUMIF(Data_IND_TWh!$A$9:$A$504,Data_TOT_TWh!$B4239&amp;"200_"&amp;Data_TOT_TWh!$E4239,Data_IND_TWh!AG$9:AG$504)+SUMIF(Data_TER_TWh!$A$9:$A$504,Data_TOT_TWh!$B4239&amp;"300_"&amp;Data_TOT_TWh!$E4239,Data_TER_TWh!AG$9:AG$504)+SUMIF(Data_RES_TWh!$A$9:$A$1496,Data_TOT_TWh!$B4239&amp;"400_"&amp;Data_TOT_TWh!$E4239,Data_RES_TWh!AG$9:AG$1496)</f>
        <v>0</v>
      </c>
      <c r="AH4239" s="46">
        <f>SUMIF(Data_IND_TWh!$A$9:$A$504,Data_TOT_TWh!$B4239&amp;"200_"&amp;Data_TOT_TWh!$E4239,Data_IND_TWh!AH$9:AH$504)+SUMIF(Data_TER_TWh!$A$9:$A$504,Data_TOT_TWh!$B4239&amp;"300_"&amp;Data_TOT_TWh!$E4239,Data_TER_TWh!AH$9:AH$504)+SUMIF(Data_RES_TWh!$A$9:$A$1496,Data_TOT_TWh!$B4239&amp;"400_"&amp;Data_TOT_TWh!$E4239,Data_RES_TWh!AH$9:AH$1496)</f>
        <v>0</v>
      </c>
      <c r="AJ4239" s="13"/>
      <c r="AL4239" s="9"/>
      <c r="AM4239" s="87"/>
      <c r="AN4239" s="87"/>
    </row>
    <row r="4240" spans="12:40">
      <c r="L4240" s="46"/>
      <c r="M4240" s="46"/>
      <c r="O4240" s="47"/>
      <c r="P4240" s="46"/>
      <c r="Q4240" s="46"/>
      <c r="R4240" s="37"/>
      <c r="S4240" s="13"/>
      <c r="U4240" s="13"/>
      <c r="W4240" s="13"/>
      <c r="X4240" s="13">
        <f>SUMIF(Data_IND_TWh!$A$9:$A$504,Data_TOT_TWh!$B4240&amp;"200_"&amp;Data_TOT_TWh!$E4240,Data_IND_TWh!X$9:X$504)+SUMIF(Data_TER_TWh!$A$9:$A$504,Data_TOT_TWh!$B4240&amp;"300_"&amp;Data_TOT_TWh!$E4240,Data_TER_TWh!X$9:X$504)+SUMIF(Data_RES_TWh!$A$9:$A$1496,Data_TOT_TWh!$B4240&amp;"400_"&amp;Data_TOT_TWh!$E4240,Data_RES_TWh!X$9:X$1496)</f>
        <v>0</v>
      </c>
      <c r="Y4240" s="13">
        <f>SUMIF(Data_IND_TWh!$A$9:$A$504,Data_TOT_TWh!$B4240&amp;"200_"&amp;Data_TOT_TWh!$E4240,Data_IND_TWh!Y$9:Y$504)+SUMIF(Data_TER_TWh!$A$9:$A$504,Data_TOT_TWh!$B4240&amp;"300_"&amp;Data_TOT_TWh!$E4240,Data_TER_TWh!Y$9:Y$504)+SUMIF(Data_RES_TWh!$A$9:$A$1496,Data_TOT_TWh!$B4240&amp;"400_"&amp;Data_TOT_TWh!$E4240,Data_RES_TWh!Y$9:Y$1496)</f>
        <v>0</v>
      </c>
      <c r="Z4240" s="13">
        <f>SUMIF(Data_IND_TWh!$A$9:$A$504,Data_TOT_TWh!$B4240&amp;"200_"&amp;Data_TOT_TWh!$E4240,Data_IND_TWh!Z$9:Z$504)+SUMIF(Data_TER_TWh!$A$9:$A$504,Data_TOT_TWh!$B4240&amp;"300_"&amp;Data_TOT_TWh!$E4240,Data_TER_TWh!Z$9:Z$504)+SUMIF(Data_RES_TWh!$A$9:$A$1496,Data_TOT_TWh!$B4240&amp;"400_"&amp;Data_TOT_TWh!$E4240,Data_RES_TWh!Z$9:Z$1496)</f>
        <v>0</v>
      </c>
      <c r="AA4240" s="46">
        <f>SUMIF(Data_IND_TWh!$A$9:$A$504,Data_TOT_TWh!$B4240&amp;"200_"&amp;Data_TOT_TWh!$E4240,Data_IND_TWh!AA$9:AA$504)+SUMIF(Data_TER_TWh!$A$9:$A$504,Data_TOT_TWh!$B4240&amp;"300_"&amp;Data_TOT_TWh!$E4240,Data_TER_TWh!AA$9:AA$504)+SUMIF(Data_RES_TWh!$A$9:$A$1496,Data_TOT_TWh!$B4240&amp;"400_"&amp;Data_TOT_TWh!$E4240,Data_RES_TWh!AA$9:AA$1496)</f>
        <v>0</v>
      </c>
      <c r="AC4240" s="13"/>
      <c r="AE4240" s="13"/>
      <c r="AF4240" s="13">
        <f>SUMIF(Data_IND_TWh!$A$9:$A$504,Data_TOT_TWh!$B4240&amp;"200_"&amp;Data_TOT_TWh!$E4240,Data_IND_TWh!AF$9:AF$504)+SUMIF(Data_TER_TWh!$A$9:$A$504,Data_TOT_TWh!$B4240&amp;"300_"&amp;Data_TOT_TWh!$E4240,Data_TER_TWh!AF$9:AF$504)+SUMIF(Data_RES_TWh!$A$9:$A$1496,Data_TOT_TWh!$B4240&amp;"400_"&amp;Data_TOT_TWh!$E4240,Data_RES_TWh!AF$9:AF$1496)</f>
        <v>0</v>
      </c>
      <c r="AG4240" s="13">
        <f>SUMIF(Data_IND_TWh!$A$9:$A$504,Data_TOT_TWh!$B4240&amp;"200_"&amp;Data_TOT_TWh!$E4240,Data_IND_TWh!AG$9:AG$504)+SUMIF(Data_TER_TWh!$A$9:$A$504,Data_TOT_TWh!$B4240&amp;"300_"&amp;Data_TOT_TWh!$E4240,Data_TER_TWh!AG$9:AG$504)+SUMIF(Data_RES_TWh!$A$9:$A$1496,Data_TOT_TWh!$B4240&amp;"400_"&amp;Data_TOT_TWh!$E4240,Data_RES_TWh!AG$9:AG$1496)</f>
        <v>0</v>
      </c>
      <c r="AH4240" s="46">
        <f>SUMIF(Data_IND_TWh!$A$9:$A$504,Data_TOT_TWh!$B4240&amp;"200_"&amp;Data_TOT_TWh!$E4240,Data_IND_TWh!AH$9:AH$504)+SUMIF(Data_TER_TWh!$A$9:$A$504,Data_TOT_TWh!$B4240&amp;"300_"&amp;Data_TOT_TWh!$E4240,Data_TER_TWh!AH$9:AH$504)+SUMIF(Data_RES_TWh!$A$9:$A$1496,Data_TOT_TWh!$B4240&amp;"400_"&amp;Data_TOT_TWh!$E4240,Data_RES_TWh!AH$9:AH$1496)</f>
        <v>0</v>
      </c>
      <c r="AJ4240" s="13"/>
      <c r="AL4240" s="9"/>
      <c r="AM4240" s="87"/>
      <c r="AN4240" s="87"/>
    </row>
    <row r="4241" spans="12:40">
      <c r="L4241" s="46"/>
      <c r="M4241" s="46"/>
      <c r="O4241" s="47"/>
      <c r="P4241" s="46"/>
      <c r="Q4241" s="46"/>
      <c r="R4241" s="37"/>
      <c r="S4241" s="13"/>
      <c r="U4241" s="13"/>
      <c r="W4241" s="13"/>
      <c r="X4241" s="13">
        <f>SUMIF(Data_IND_TWh!$A$9:$A$504,Data_TOT_TWh!$B4241&amp;"200_"&amp;Data_TOT_TWh!$E4241,Data_IND_TWh!X$9:X$504)+SUMIF(Data_TER_TWh!$A$9:$A$504,Data_TOT_TWh!$B4241&amp;"300_"&amp;Data_TOT_TWh!$E4241,Data_TER_TWh!X$9:X$504)+SUMIF(Data_RES_TWh!$A$9:$A$1496,Data_TOT_TWh!$B4241&amp;"400_"&amp;Data_TOT_TWh!$E4241,Data_RES_TWh!X$9:X$1496)</f>
        <v>0</v>
      </c>
      <c r="Y4241" s="13">
        <f>SUMIF(Data_IND_TWh!$A$9:$A$504,Data_TOT_TWh!$B4241&amp;"200_"&amp;Data_TOT_TWh!$E4241,Data_IND_TWh!Y$9:Y$504)+SUMIF(Data_TER_TWh!$A$9:$A$504,Data_TOT_TWh!$B4241&amp;"300_"&amp;Data_TOT_TWh!$E4241,Data_TER_TWh!Y$9:Y$504)+SUMIF(Data_RES_TWh!$A$9:$A$1496,Data_TOT_TWh!$B4241&amp;"400_"&amp;Data_TOT_TWh!$E4241,Data_RES_TWh!Y$9:Y$1496)</f>
        <v>0</v>
      </c>
      <c r="Z4241" s="13">
        <f>SUMIF(Data_IND_TWh!$A$9:$A$504,Data_TOT_TWh!$B4241&amp;"200_"&amp;Data_TOT_TWh!$E4241,Data_IND_TWh!Z$9:Z$504)+SUMIF(Data_TER_TWh!$A$9:$A$504,Data_TOT_TWh!$B4241&amp;"300_"&amp;Data_TOT_TWh!$E4241,Data_TER_TWh!Z$9:Z$504)+SUMIF(Data_RES_TWh!$A$9:$A$1496,Data_TOT_TWh!$B4241&amp;"400_"&amp;Data_TOT_TWh!$E4241,Data_RES_TWh!Z$9:Z$1496)</f>
        <v>0</v>
      </c>
      <c r="AA4241" s="46">
        <f>SUMIF(Data_IND_TWh!$A$9:$A$504,Data_TOT_TWh!$B4241&amp;"200_"&amp;Data_TOT_TWh!$E4241,Data_IND_TWh!AA$9:AA$504)+SUMIF(Data_TER_TWh!$A$9:$A$504,Data_TOT_TWh!$B4241&amp;"300_"&amp;Data_TOT_TWh!$E4241,Data_TER_TWh!AA$9:AA$504)+SUMIF(Data_RES_TWh!$A$9:$A$1496,Data_TOT_TWh!$B4241&amp;"400_"&amp;Data_TOT_TWh!$E4241,Data_RES_TWh!AA$9:AA$1496)</f>
        <v>0</v>
      </c>
      <c r="AC4241" s="13"/>
      <c r="AE4241" s="13"/>
      <c r="AF4241" s="13">
        <f>SUMIF(Data_IND_TWh!$A$9:$A$504,Data_TOT_TWh!$B4241&amp;"200_"&amp;Data_TOT_TWh!$E4241,Data_IND_TWh!AF$9:AF$504)+SUMIF(Data_TER_TWh!$A$9:$A$504,Data_TOT_TWh!$B4241&amp;"300_"&amp;Data_TOT_TWh!$E4241,Data_TER_TWh!AF$9:AF$504)+SUMIF(Data_RES_TWh!$A$9:$A$1496,Data_TOT_TWh!$B4241&amp;"400_"&amp;Data_TOT_TWh!$E4241,Data_RES_TWh!AF$9:AF$1496)</f>
        <v>0</v>
      </c>
      <c r="AG4241" s="13">
        <f>SUMIF(Data_IND_TWh!$A$9:$A$504,Data_TOT_TWh!$B4241&amp;"200_"&amp;Data_TOT_TWh!$E4241,Data_IND_TWh!AG$9:AG$504)+SUMIF(Data_TER_TWh!$A$9:$A$504,Data_TOT_TWh!$B4241&amp;"300_"&amp;Data_TOT_TWh!$E4241,Data_TER_TWh!AG$9:AG$504)+SUMIF(Data_RES_TWh!$A$9:$A$1496,Data_TOT_TWh!$B4241&amp;"400_"&amp;Data_TOT_TWh!$E4241,Data_RES_TWh!AG$9:AG$1496)</f>
        <v>0</v>
      </c>
      <c r="AH4241" s="46">
        <f>SUMIF(Data_IND_TWh!$A$9:$A$504,Data_TOT_TWh!$B4241&amp;"200_"&amp;Data_TOT_TWh!$E4241,Data_IND_TWh!AH$9:AH$504)+SUMIF(Data_TER_TWh!$A$9:$A$504,Data_TOT_TWh!$B4241&amp;"300_"&amp;Data_TOT_TWh!$E4241,Data_TER_TWh!AH$9:AH$504)+SUMIF(Data_RES_TWh!$A$9:$A$1496,Data_TOT_TWh!$B4241&amp;"400_"&amp;Data_TOT_TWh!$E4241,Data_RES_TWh!AH$9:AH$1496)</f>
        <v>0</v>
      </c>
      <c r="AJ4241" s="13"/>
      <c r="AL4241" s="9"/>
      <c r="AM4241" s="87"/>
      <c r="AN4241" s="87"/>
    </row>
    <row r="4242" spans="12:40">
      <c r="L4242" s="46"/>
      <c r="M4242" s="46"/>
      <c r="O4242" s="47"/>
      <c r="P4242" s="46"/>
      <c r="Q4242" s="46"/>
      <c r="R4242" s="37"/>
      <c r="S4242" s="13"/>
      <c r="U4242" s="13"/>
      <c r="W4242" s="13"/>
      <c r="X4242" s="13">
        <f>SUMIF(Data_IND_TWh!$A$9:$A$504,Data_TOT_TWh!$B4242&amp;"200_"&amp;Data_TOT_TWh!$E4242,Data_IND_TWh!X$9:X$504)+SUMIF(Data_TER_TWh!$A$9:$A$504,Data_TOT_TWh!$B4242&amp;"300_"&amp;Data_TOT_TWh!$E4242,Data_TER_TWh!X$9:X$504)+SUMIF(Data_RES_TWh!$A$9:$A$1496,Data_TOT_TWh!$B4242&amp;"400_"&amp;Data_TOT_TWh!$E4242,Data_RES_TWh!X$9:X$1496)</f>
        <v>0</v>
      </c>
      <c r="Y4242" s="13">
        <f>SUMIF(Data_IND_TWh!$A$9:$A$504,Data_TOT_TWh!$B4242&amp;"200_"&amp;Data_TOT_TWh!$E4242,Data_IND_TWh!Y$9:Y$504)+SUMIF(Data_TER_TWh!$A$9:$A$504,Data_TOT_TWh!$B4242&amp;"300_"&amp;Data_TOT_TWh!$E4242,Data_TER_TWh!Y$9:Y$504)+SUMIF(Data_RES_TWh!$A$9:$A$1496,Data_TOT_TWh!$B4242&amp;"400_"&amp;Data_TOT_TWh!$E4242,Data_RES_TWh!Y$9:Y$1496)</f>
        <v>0</v>
      </c>
      <c r="Z4242" s="13">
        <f>SUMIF(Data_IND_TWh!$A$9:$A$504,Data_TOT_TWh!$B4242&amp;"200_"&amp;Data_TOT_TWh!$E4242,Data_IND_TWh!Z$9:Z$504)+SUMIF(Data_TER_TWh!$A$9:$A$504,Data_TOT_TWh!$B4242&amp;"300_"&amp;Data_TOT_TWh!$E4242,Data_TER_TWh!Z$9:Z$504)+SUMIF(Data_RES_TWh!$A$9:$A$1496,Data_TOT_TWh!$B4242&amp;"400_"&amp;Data_TOT_TWh!$E4242,Data_RES_TWh!Z$9:Z$1496)</f>
        <v>0</v>
      </c>
      <c r="AA4242" s="46">
        <f>SUMIF(Data_IND_TWh!$A$9:$A$504,Data_TOT_TWh!$B4242&amp;"200_"&amp;Data_TOT_TWh!$E4242,Data_IND_TWh!AA$9:AA$504)+SUMIF(Data_TER_TWh!$A$9:$A$504,Data_TOT_TWh!$B4242&amp;"300_"&amp;Data_TOT_TWh!$E4242,Data_TER_TWh!AA$9:AA$504)+SUMIF(Data_RES_TWh!$A$9:$A$1496,Data_TOT_TWh!$B4242&amp;"400_"&amp;Data_TOT_TWh!$E4242,Data_RES_TWh!AA$9:AA$1496)</f>
        <v>0</v>
      </c>
      <c r="AC4242" s="13"/>
      <c r="AE4242" s="13"/>
      <c r="AF4242" s="13">
        <f>SUMIF(Data_IND_TWh!$A$9:$A$504,Data_TOT_TWh!$B4242&amp;"200_"&amp;Data_TOT_TWh!$E4242,Data_IND_TWh!AF$9:AF$504)+SUMIF(Data_TER_TWh!$A$9:$A$504,Data_TOT_TWh!$B4242&amp;"300_"&amp;Data_TOT_TWh!$E4242,Data_TER_TWh!AF$9:AF$504)+SUMIF(Data_RES_TWh!$A$9:$A$1496,Data_TOT_TWh!$B4242&amp;"400_"&amp;Data_TOT_TWh!$E4242,Data_RES_TWh!AF$9:AF$1496)</f>
        <v>0</v>
      </c>
      <c r="AG4242" s="13">
        <f>SUMIF(Data_IND_TWh!$A$9:$A$504,Data_TOT_TWh!$B4242&amp;"200_"&amp;Data_TOT_TWh!$E4242,Data_IND_TWh!AG$9:AG$504)+SUMIF(Data_TER_TWh!$A$9:$A$504,Data_TOT_TWh!$B4242&amp;"300_"&amp;Data_TOT_TWh!$E4242,Data_TER_TWh!AG$9:AG$504)+SUMIF(Data_RES_TWh!$A$9:$A$1496,Data_TOT_TWh!$B4242&amp;"400_"&amp;Data_TOT_TWh!$E4242,Data_RES_TWh!AG$9:AG$1496)</f>
        <v>0</v>
      </c>
      <c r="AH4242" s="46">
        <f>SUMIF(Data_IND_TWh!$A$9:$A$504,Data_TOT_TWh!$B4242&amp;"200_"&amp;Data_TOT_TWh!$E4242,Data_IND_TWh!AH$9:AH$504)+SUMIF(Data_TER_TWh!$A$9:$A$504,Data_TOT_TWh!$B4242&amp;"300_"&amp;Data_TOT_TWh!$E4242,Data_TER_TWh!AH$9:AH$504)+SUMIF(Data_RES_TWh!$A$9:$A$1496,Data_TOT_TWh!$B4242&amp;"400_"&amp;Data_TOT_TWh!$E4242,Data_RES_TWh!AH$9:AH$1496)</f>
        <v>0</v>
      </c>
      <c r="AJ4242" s="13"/>
      <c r="AL4242" s="9"/>
      <c r="AM4242" s="87"/>
      <c r="AN4242" s="87"/>
    </row>
    <row r="4243" spans="12:40">
      <c r="L4243" s="46"/>
      <c r="M4243" s="46"/>
      <c r="O4243" s="47"/>
      <c r="P4243" s="46"/>
      <c r="Q4243" s="46"/>
      <c r="R4243" s="37"/>
      <c r="S4243" s="13"/>
      <c r="U4243" s="13"/>
      <c r="W4243" s="13"/>
      <c r="X4243" s="13">
        <f>SUMIF(Data_IND_TWh!$A$9:$A$504,Data_TOT_TWh!$B4243&amp;"200_"&amp;Data_TOT_TWh!$E4243,Data_IND_TWh!X$9:X$504)+SUMIF(Data_TER_TWh!$A$9:$A$504,Data_TOT_TWh!$B4243&amp;"300_"&amp;Data_TOT_TWh!$E4243,Data_TER_TWh!X$9:X$504)+SUMIF(Data_RES_TWh!$A$9:$A$1496,Data_TOT_TWh!$B4243&amp;"400_"&amp;Data_TOT_TWh!$E4243,Data_RES_TWh!X$9:X$1496)</f>
        <v>0</v>
      </c>
      <c r="Y4243" s="13">
        <f>SUMIF(Data_IND_TWh!$A$9:$A$504,Data_TOT_TWh!$B4243&amp;"200_"&amp;Data_TOT_TWh!$E4243,Data_IND_TWh!Y$9:Y$504)+SUMIF(Data_TER_TWh!$A$9:$A$504,Data_TOT_TWh!$B4243&amp;"300_"&amp;Data_TOT_TWh!$E4243,Data_TER_TWh!Y$9:Y$504)+SUMIF(Data_RES_TWh!$A$9:$A$1496,Data_TOT_TWh!$B4243&amp;"400_"&amp;Data_TOT_TWh!$E4243,Data_RES_TWh!Y$9:Y$1496)</f>
        <v>0</v>
      </c>
      <c r="Z4243" s="13">
        <f>SUMIF(Data_IND_TWh!$A$9:$A$504,Data_TOT_TWh!$B4243&amp;"200_"&amp;Data_TOT_TWh!$E4243,Data_IND_TWh!Z$9:Z$504)+SUMIF(Data_TER_TWh!$A$9:$A$504,Data_TOT_TWh!$B4243&amp;"300_"&amp;Data_TOT_TWh!$E4243,Data_TER_TWh!Z$9:Z$504)+SUMIF(Data_RES_TWh!$A$9:$A$1496,Data_TOT_TWh!$B4243&amp;"400_"&amp;Data_TOT_TWh!$E4243,Data_RES_TWh!Z$9:Z$1496)</f>
        <v>0</v>
      </c>
      <c r="AA4243" s="46">
        <f>SUMIF(Data_IND_TWh!$A$9:$A$504,Data_TOT_TWh!$B4243&amp;"200_"&amp;Data_TOT_TWh!$E4243,Data_IND_TWh!AA$9:AA$504)+SUMIF(Data_TER_TWh!$A$9:$A$504,Data_TOT_TWh!$B4243&amp;"300_"&amp;Data_TOT_TWh!$E4243,Data_TER_TWh!AA$9:AA$504)+SUMIF(Data_RES_TWh!$A$9:$A$1496,Data_TOT_TWh!$B4243&amp;"400_"&amp;Data_TOT_TWh!$E4243,Data_RES_TWh!AA$9:AA$1496)</f>
        <v>0</v>
      </c>
      <c r="AC4243" s="13"/>
      <c r="AE4243" s="13"/>
      <c r="AF4243" s="13">
        <f>SUMIF(Data_IND_TWh!$A$9:$A$504,Data_TOT_TWh!$B4243&amp;"200_"&amp;Data_TOT_TWh!$E4243,Data_IND_TWh!AF$9:AF$504)+SUMIF(Data_TER_TWh!$A$9:$A$504,Data_TOT_TWh!$B4243&amp;"300_"&amp;Data_TOT_TWh!$E4243,Data_TER_TWh!AF$9:AF$504)+SUMIF(Data_RES_TWh!$A$9:$A$1496,Data_TOT_TWh!$B4243&amp;"400_"&amp;Data_TOT_TWh!$E4243,Data_RES_TWh!AF$9:AF$1496)</f>
        <v>0</v>
      </c>
      <c r="AG4243" s="13">
        <f>SUMIF(Data_IND_TWh!$A$9:$A$504,Data_TOT_TWh!$B4243&amp;"200_"&amp;Data_TOT_TWh!$E4243,Data_IND_TWh!AG$9:AG$504)+SUMIF(Data_TER_TWh!$A$9:$A$504,Data_TOT_TWh!$B4243&amp;"300_"&amp;Data_TOT_TWh!$E4243,Data_TER_TWh!AG$9:AG$504)+SUMIF(Data_RES_TWh!$A$9:$A$1496,Data_TOT_TWh!$B4243&amp;"400_"&amp;Data_TOT_TWh!$E4243,Data_RES_TWh!AG$9:AG$1496)</f>
        <v>0</v>
      </c>
      <c r="AH4243" s="46">
        <f>SUMIF(Data_IND_TWh!$A$9:$A$504,Data_TOT_TWh!$B4243&amp;"200_"&amp;Data_TOT_TWh!$E4243,Data_IND_TWh!AH$9:AH$504)+SUMIF(Data_TER_TWh!$A$9:$A$504,Data_TOT_TWh!$B4243&amp;"300_"&amp;Data_TOT_TWh!$E4243,Data_TER_TWh!AH$9:AH$504)+SUMIF(Data_RES_TWh!$A$9:$A$1496,Data_TOT_TWh!$B4243&amp;"400_"&amp;Data_TOT_TWh!$E4243,Data_RES_TWh!AH$9:AH$1496)</f>
        <v>0</v>
      </c>
      <c r="AJ4243" s="13"/>
      <c r="AL4243" s="9"/>
      <c r="AM4243" s="87"/>
      <c r="AN4243" s="87"/>
    </row>
    <row r="4244" spans="12:40">
      <c r="L4244" s="46"/>
      <c r="M4244" s="46"/>
      <c r="O4244" s="47"/>
      <c r="P4244" s="46"/>
      <c r="Q4244" s="46"/>
      <c r="R4244" s="37"/>
      <c r="S4244" s="13"/>
      <c r="U4244" s="13"/>
      <c r="W4244" s="13"/>
      <c r="X4244" s="13">
        <f>SUMIF(Data_IND_TWh!$A$9:$A$504,Data_TOT_TWh!$B4244&amp;"200_"&amp;Data_TOT_TWh!$E4244,Data_IND_TWh!X$9:X$504)+SUMIF(Data_TER_TWh!$A$9:$A$504,Data_TOT_TWh!$B4244&amp;"300_"&amp;Data_TOT_TWh!$E4244,Data_TER_TWh!X$9:X$504)+SUMIF(Data_RES_TWh!$A$9:$A$1496,Data_TOT_TWh!$B4244&amp;"400_"&amp;Data_TOT_TWh!$E4244,Data_RES_TWh!X$9:X$1496)</f>
        <v>0</v>
      </c>
      <c r="Y4244" s="13">
        <f>SUMIF(Data_IND_TWh!$A$9:$A$504,Data_TOT_TWh!$B4244&amp;"200_"&amp;Data_TOT_TWh!$E4244,Data_IND_TWh!Y$9:Y$504)+SUMIF(Data_TER_TWh!$A$9:$A$504,Data_TOT_TWh!$B4244&amp;"300_"&amp;Data_TOT_TWh!$E4244,Data_TER_TWh!Y$9:Y$504)+SUMIF(Data_RES_TWh!$A$9:$A$1496,Data_TOT_TWh!$B4244&amp;"400_"&amp;Data_TOT_TWh!$E4244,Data_RES_TWh!Y$9:Y$1496)</f>
        <v>0</v>
      </c>
      <c r="Z4244" s="13">
        <f>SUMIF(Data_IND_TWh!$A$9:$A$504,Data_TOT_TWh!$B4244&amp;"200_"&amp;Data_TOT_TWh!$E4244,Data_IND_TWh!Z$9:Z$504)+SUMIF(Data_TER_TWh!$A$9:$A$504,Data_TOT_TWh!$B4244&amp;"300_"&amp;Data_TOT_TWh!$E4244,Data_TER_TWh!Z$9:Z$504)+SUMIF(Data_RES_TWh!$A$9:$A$1496,Data_TOT_TWh!$B4244&amp;"400_"&amp;Data_TOT_TWh!$E4244,Data_RES_TWh!Z$9:Z$1496)</f>
        <v>0</v>
      </c>
      <c r="AA4244" s="46">
        <f>SUMIF(Data_IND_TWh!$A$9:$A$504,Data_TOT_TWh!$B4244&amp;"200_"&amp;Data_TOT_TWh!$E4244,Data_IND_TWh!AA$9:AA$504)+SUMIF(Data_TER_TWh!$A$9:$A$504,Data_TOT_TWh!$B4244&amp;"300_"&amp;Data_TOT_TWh!$E4244,Data_TER_TWh!AA$9:AA$504)+SUMIF(Data_RES_TWh!$A$9:$A$1496,Data_TOT_TWh!$B4244&amp;"400_"&amp;Data_TOT_TWh!$E4244,Data_RES_TWh!AA$9:AA$1496)</f>
        <v>0</v>
      </c>
      <c r="AC4244" s="13"/>
      <c r="AE4244" s="13"/>
      <c r="AF4244" s="13">
        <f>SUMIF(Data_IND_TWh!$A$9:$A$504,Data_TOT_TWh!$B4244&amp;"200_"&amp;Data_TOT_TWh!$E4244,Data_IND_TWh!AF$9:AF$504)+SUMIF(Data_TER_TWh!$A$9:$A$504,Data_TOT_TWh!$B4244&amp;"300_"&amp;Data_TOT_TWh!$E4244,Data_TER_TWh!AF$9:AF$504)+SUMIF(Data_RES_TWh!$A$9:$A$1496,Data_TOT_TWh!$B4244&amp;"400_"&amp;Data_TOT_TWh!$E4244,Data_RES_TWh!AF$9:AF$1496)</f>
        <v>0</v>
      </c>
      <c r="AG4244" s="13">
        <f>SUMIF(Data_IND_TWh!$A$9:$A$504,Data_TOT_TWh!$B4244&amp;"200_"&amp;Data_TOT_TWh!$E4244,Data_IND_TWh!AG$9:AG$504)+SUMIF(Data_TER_TWh!$A$9:$A$504,Data_TOT_TWh!$B4244&amp;"300_"&amp;Data_TOT_TWh!$E4244,Data_TER_TWh!AG$9:AG$504)+SUMIF(Data_RES_TWh!$A$9:$A$1496,Data_TOT_TWh!$B4244&amp;"400_"&amp;Data_TOT_TWh!$E4244,Data_RES_TWh!AG$9:AG$1496)</f>
        <v>0</v>
      </c>
      <c r="AH4244" s="46">
        <f>SUMIF(Data_IND_TWh!$A$9:$A$504,Data_TOT_TWh!$B4244&amp;"200_"&amp;Data_TOT_TWh!$E4244,Data_IND_TWh!AH$9:AH$504)+SUMIF(Data_TER_TWh!$A$9:$A$504,Data_TOT_TWh!$B4244&amp;"300_"&amp;Data_TOT_TWh!$E4244,Data_TER_TWh!AH$9:AH$504)+SUMIF(Data_RES_TWh!$A$9:$A$1496,Data_TOT_TWh!$B4244&amp;"400_"&amp;Data_TOT_TWh!$E4244,Data_RES_TWh!AH$9:AH$1496)</f>
        <v>0</v>
      </c>
      <c r="AJ4244" s="13"/>
      <c r="AL4244" s="9"/>
      <c r="AM4244" s="87"/>
      <c r="AN4244" s="87"/>
    </row>
    <row r="4245" spans="12:40">
      <c r="L4245" s="46"/>
      <c r="M4245" s="46"/>
      <c r="O4245" s="47"/>
      <c r="P4245" s="46"/>
      <c r="Q4245" s="46"/>
      <c r="R4245" s="37"/>
      <c r="S4245" s="13"/>
      <c r="U4245" s="13"/>
      <c r="W4245" s="13"/>
      <c r="X4245" s="13">
        <f>SUMIF(Data_IND_TWh!$A$9:$A$504,Data_TOT_TWh!$B4245&amp;"200_"&amp;Data_TOT_TWh!$E4245,Data_IND_TWh!X$9:X$504)+SUMIF(Data_TER_TWh!$A$9:$A$504,Data_TOT_TWh!$B4245&amp;"300_"&amp;Data_TOT_TWh!$E4245,Data_TER_TWh!X$9:X$504)+SUMIF(Data_RES_TWh!$A$9:$A$1496,Data_TOT_TWh!$B4245&amp;"400_"&amp;Data_TOT_TWh!$E4245,Data_RES_TWh!X$9:X$1496)</f>
        <v>0</v>
      </c>
      <c r="Y4245" s="13">
        <f>SUMIF(Data_IND_TWh!$A$9:$A$504,Data_TOT_TWh!$B4245&amp;"200_"&amp;Data_TOT_TWh!$E4245,Data_IND_TWh!Y$9:Y$504)+SUMIF(Data_TER_TWh!$A$9:$A$504,Data_TOT_TWh!$B4245&amp;"300_"&amp;Data_TOT_TWh!$E4245,Data_TER_TWh!Y$9:Y$504)+SUMIF(Data_RES_TWh!$A$9:$A$1496,Data_TOT_TWh!$B4245&amp;"400_"&amp;Data_TOT_TWh!$E4245,Data_RES_TWh!Y$9:Y$1496)</f>
        <v>0</v>
      </c>
      <c r="Z4245" s="13">
        <f>SUMIF(Data_IND_TWh!$A$9:$A$504,Data_TOT_TWh!$B4245&amp;"200_"&amp;Data_TOT_TWh!$E4245,Data_IND_TWh!Z$9:Z$504)+SUMIF(Data_TER_TWh!$A$9:$A$504,Data_TOT_TWh!$B4245&amp;"300_"&amp;Data_TOT_TWh!$E4245,Data_TER_TWh!Z$9:Z$504)+SUMIF(Data_RES_TWh!$A$9:$A$1496,Data_TOT_TWh!$B4245&amp;"400_"&amp;Data_TOT_TWh!$E4245,Data_RES_TWh!Z$9:Z$1496)</f>
        <v>0</v>
      </c>
      <c r="AA4245" s="46">
        <f>SUMIF(Data_IND_TWh!$A$9:$A$504,Data_TOT_TWh!$B4245&amp;"200_"&amp;Data_TOT_TWh!$E4245,Data_IND_TWh!AA$9:AA$504)+SUMIF(Data_TER_TWh!$A$9:$A$504,Data_TOT_TWh!$B4245&amp;"300_"&amp;Data_TOT_TWh!$E4245,Data_TER_TWh!AA$9:AA$504)+SUMIF(Data_RES_TWh!$A$9:$A$1496,Data_TOT_TWh!$B4245&amp;"400_"&amp;Data_TOT_TWh!$E4245,Data_RES_TWh!AA$9:AA$1496)</f>
        <v>0</v>
      </c>
      <c r="AC4245" s="13"/>
      <c r="AE4245" s="13"/>
      <c r="AF4245" s="13">
        <f>SUMIF(Data_IND_TWh!$A$9:$A$504,Data_TOT_TWh!$B4245&amp;"200_"&amp;Data_TOT_TWh!$E4245,Data_IND_TWh!AF$9:AF$504)+SUMIF(Data_TER_TWh!$A$9:$A$504,Data_TOT_TWh!$B4245&amp;"300_"&amp;Data_TOT_TWh!$E4245,Data_TER_TWh!AF$9:AF$504)+SUMIF(Data_RES_TWh!$A$9:$A$1496,Data_TOT_TWh!$B4245&amp;"400_"&amp;Data_TOT_TWh!$E4245,Data_RES_TWh!AF$9:AF$1496)</f>
        <v>0</v>
      </c>
      <c r="AG4245" s="13">
        <f>SUMIF(Data_IND_TWh!$A$9:$A$504,Data_TOT_TWh!$B4245&amp;"200_"&amp;Data_TOT_TWh!$E4245,Data_IND_TWh!AG$9:AG$504)+SUMIF(Data_TER_TWh!$A$9:$A$504,Data_TOT_TWh!$B4245&amp;"300_"&amp;Data_TOT_TWh!$E4245,Data_TER_TWh!AG$9:AG$504)+SUMIF(Data_RES_TWh!$A$9:$A$1496,Data_TOT_TWh!$B4245&amp;"400_"&amp;Data_TOT_TWh!$E4245,Data_RES_TWh!AG$9:AG$1496)</f>
        <v>0</v>
      </c>
      <c r="AH4245" s="46">
        <f>SUMIF(Data_IND_TWh!$A$9:$A$504,Data_TOT_TWh!$B4245&amp;"200_"&amp;Data_TOT_TWh!$E4245,Data_IND_TWh!AH$9:AH$504)+SUMIF(Data_TER_TWh!$A$9:$A$504,Data_TOT_TWh!$B4245&amp;"300_"&amp;Data_TOT_TWh!$E4245,Data_TER_TWh!AH$9:AH$504)+SUMIF(Data_RES_TWh!$A$9:$A$1496,Data_TOT_TWh!$B4245&amp;"400_"&amp;Data_TOT_TWh!$E4245,Data_RES_TWh!AH$9:AH$1496)</f>
        <v>0</v>
      </c>
      <c r="AJ4245" s="13"/>
      <c r="AL4245" s="9"/>
      <c r="AM4245" s="87"/>
      <c r="AN4245" s="87"/>
    </row>
    <row r="4246" spans="12:40">
      <c r="L4246" s="46"/>
      <c r="M4246" s="46"/>
      <c r="O4246" s="47"/>
      <c r="P4246" s="46"/>
      <c r="Q4246" s="46"/>
      <c r="R4246" s="37"/>
      <c r="S4246" s="13"/>
      <c r="U4246" s="13"/>
      <c r="W4246" s="13"/>
      <c r="X4246" s="13">
        <f>SUMIF(Data_IND_TWh!$A$9:$A$504,Data_TOT_TWh!$B4246&amp;"200_"&amp;Data_TOT_TWh!$E4246,Data_IND_TWh!X$9:X$504)+SUMIF(Data_TER_TWh!$A$9:$A$504,Data_TOT_TWh!$B4246&amp;"300_"&amp;Data_TOT_TWh!$E4246,Data_TER_TWh!X$9:X$504)+SUMIF(Data_RES_TWh!$A$9:$A$1496,Data_TOT_TWh!$B4246&amp;"400_"&amp;Data_TOT_TWh!$E4246,Data_RES_TWh!X$9:X$1496)</f>
        <v>0</v>
      </c>
      <c r="Y4246" s="13">
        <f>SUMIF(Data_IND_TWh!$A$9:$A$504,Data_TOT_TWh!$B4246&amp;"200_"&amp;Data_TOT_TWh!$E4246,Data_IND_TWh!Y$9:Y$504)+SUMIF(Data_TER_TWh!$A$9:$A$504,Data_TOT_TWh!$B4246&amp;"300_"&amp;Data_TOT_TWh!$E4246,Data_TER_TWh!Y$9:Y$504)+SUMIF(Data_RES_TWh!$A$9:$A$1496,Data_TOT_TWh!$B4246&amp;"400_"&amp;Data_TOT_TWh!$E4246,Data_RES_TWh!Y$9:Y$1496)</f>
        <v>0</v>
      </c>
      <c r="Z4246" s="13">
        <f>SUMIF(Data_IND_TWh!$A$9:$A$504,Data_TOT_TWh!$B4246&amp;"200_"&amp;Data_TOT_TWh!$E4246,Data_IND_TWh!Z$9:Z$504)+SUMIF(Data_TER_TWh!$A$9:$A$504,Data_TOT_TWh!$B4246&amp;"300_"&amp;Data_TOT_TWh!$E4246,Data_TER_TWh!Z$9:Z$504)+SUMIF(Data_RES_TWh!$A$9:$A$1496,Data_TOT_TWh!$B4246&amp;"400_"&amp;Data_TOT_TWh!$E4246,Data_RES_TWh!Z$9:Z$1496)</f>
        <v>0</v>
      </c>
      <c r="AA4246" s="46">
        <f>SUMIF(Data_IND_TWh!$A$9:$A$504,Data_TOT_TWh!$B4246&amp;"200_"&amp;Data_TOT_TWh!$E4246,Data_IND_TWh!AA$9:AA$504)+SUMIF(Data_TER_TWh!$A$9:$A$504,Data_TOT_TWh!$B4246&amp;"300_"&amp;Data_TOT_TWh!$E4246,Data_TER_TWh!AA$9:AA$504)+SUMIF(Data_RES_TWh!$A$9:$A$1496,Data_TOT_TWh!$B4246&amp;"400_"&amp;Data_TOT_TWh!$E4246,Data_RES_TWh!AA$9:AA$1496)</f>
        <v>0</v>
      </c>
      <c r="AC4246" s="13"/>
      <c r="AE4246" s="13"/>
      <c r="AF4246" s="13">
        <f>SUMIF(Data_IND_TWh!$A$9:$A$504,Data_TOT_TWh!$B4246&amp;"200_"&amp;Data_TOT_TWh!$E4246,Data_IND_TWh!AF$9:AF$504)+SUMIF(Data_TER_TWh!$A$9:$A$504,Data_TOT_TWh!$B4246&amp;"300_"&amp;Data_TOT_TWh!$E4246,Data_TER_TWh!AF$9:AF$504)+SUMIF(Data_RES_TWh!$A$9:$A$1496,Data_TOT_TWh!$B4246&amp;"400_"&amp;Data_TOT_TWh!$E4246,Data_RES_TWh!AF$9:AF$1496)</f>
        <v>0</v>
      </c>
      <c r="AG4246" s="13">
        <f>SUMIF(Data_IND_TWh!$A$9:$A$504,Data_TOT_TWh!$B4246&amp;"200_"&amp;Data_TOT_TWh!$E4246,Data_IND_TWh!AG$9:AG$504)+SUMIF(Data_TER_TWh!$A$9:$A$504,Data_TOT_TWh!$B4246&amp;"300_"&amp;Data_TOT_TWh!$E4246,Data_TER_TWh!AG$9:AG$504)+SUMIF(Data_RES_TWh!$A$9:$A$1496,Data_TOT_TWh!$B4246&amp;"400_"&amp;Data_TOT_TWh!$E4246,Data_RES_TWh!AG$9:AG$1496)</f>
        <v>0</v>
      </c>
      <c r="AH4246" s="46">
        <f>SUMIF(Data_IND_TWh!$A$9:$A$504,Data_TOT_TWh!$B4246&amp;"200_"&amp;Data_TOT_TWh!$E4246,Data_IND_TWh!AH$9:AH$504)+SUMIF(Data_TER_TWh!$A$9:$A$504,Data_TOT_TWh!$B4246&amp;"300_"&amp;Data_TOT_TWh!$E4246,Data_TER_TWh!AH$9:AH$504)+SUMIF(Data_RES_TWh!$A$9:$A$1496,Data_TOT_TWh!$B4246&amp;"400_"&amp;Data_TOT_TWh!$E4246,Data_RES_TWh!AH$9:AH$1496)</f>
        <v>0</v>
      </c>
      <c r="AJ4246" s="13"/>
      <c r="AL4246" s="9"/>
      <c r="AM4246" s="87"/>
      <c r="AN4246" s="87"/>
    </row>
    <row r="4247" spans="12:40">
      <c r="L4247" s="46"/>
      <c r="M4247" s="46"/>
      <c r="O4247" s="47"/>
      <c r="P4247" s="46"/>
      <c r="Q4247" s="46"/>
      <c r="R4247" s="37"/>
      <c r="S4247" s="13"/>
      <c r="U4247" s="13"/>
      <c r="W4247" s="13"/>
      <c r="X4247" s="13">
        <f>SUMIF(Data_IND_TWh!$A$9:$A$504,Data_TOT_TWh!$B4247&amp;"200_"&amp;Data_TOT_TWh!$E4247,Data_IND_TWh!X$9:X$504)+SUMIF(Data_TER_TWh!$A$9:$A$504,Data_TOT_TWh!$B4247&amp;"300_"&amp;Data_TOT_TWh!$E4247,Data_TER_TWh!X$9:X$504)+SUMIF(Data_RES_TWh!$A$9:$A$1496,Data_TOT_TWh!$B4247&amp;"400_"&amp;Data_TOT_TWh!$E4247,Data_RES_TWh!X$9:X$1496)</f>
        <v>0</v>
      </c>
      <c r="Y4247" s="13">
        <f>SUMIF(Data_IND_TWh!$A$9:$A$504,Data_TOT_TWh!$B4247&amp;"200_"&amp;Data_TOT_TWh!$E4247,Data_IND_TWh!Y$9:Y$504)+SUMIF(Data_TER_TWh!$A$9:$A$504,Data_TOT_TWh!$B4247&amp;"300_"&amp;Data_TOT_TWh!$E4247,Data_TER_TWh!Y$9:Y$504)+SUMIF(Data_RES_TWh!$A$9:$A$1496,Data_TOT_TWh!$B4247&amp;"400_"&amp;Data_TOT_TWh!$E4247,Data_RES_TWh!Y$9:Y$1496)</f>
        <v>0</v>
      </c>
      <c r="Z4247" s="13">
        <f>SUMIF(Data_IND_TWh!$A$9:$A$504,Data_TOT_TWh!$B4247&amp;"200_"&amp;Data_TOT_TWh!$E4247,Data_IND_TWh!Z$9:Z$504)+SUMIF(Data_TER_TWh!$A$9:$A$504,Data_TOT_TWh!$B4247&amp;"300_"&amp;Data_TOT_TWh!$E4247,Data_TER_TWh!Z$9:Z$504)+SUMIF(Data_RES_TWh!$A$9:$A$1496,Data_TOT_TWh!$B4247&amp;"400_"&amp;Data_TOT_TWh!$E4247,Data_RES_TWh!Z$9:Z$1496)</f>
        <v>0</v>
      </c>
      <c r="AA4247" s="46">
        <f>SUMIF(Data_IND_TWh!$A$9:$A$504,Data_TOT_TWh!$B4247&amp;"200_"&amp;Data_TOT_TWh!$E4247,Data_IND_TWh!AA$9:AA$504)+SUMIF(Data_TER_TWh!$A$9:$A$504,Data_TOT_TWh!$B4247&amp;"300_"&amp;Data_TOT_TWh!$E4247,Data_TER_TWh!AA$9:AA$504)+SUMIF(Data_RES_TWh!$A$9:$A$1496,Data_TOT_TWh!$B4247&amp;"400_"&amp;Data_TOT_TWh!$E4247,Data_RES_TWh!AA$9:AA$1496)</f>
        <v>0</v>
      </c>
      <c r="AC4247" s="13"/>
      <c r="AE4247" s="13"/>
      <c r="AF4247" s="13">
        <f>SUMIF(Data_IND_TWh!$A$9:$A$504,Data_TOT_TWh!$B4247&amp;"200_"&amp;Data_TOT_TWh!$E4247,Data_IND_TWh!AF$9:AF$504)+SUMIF(Data_TER_TWh!$A$9:$A$504,Data_TOT_TWh!$B4247&amp;"300_"&amp;Data_TOT_TWh!$E4247,Data_TER_TWh!AF$9:AF$504)+SUMIF(Data_RES_TWh!$A$9:$A$1496,Data_TOT_TWh!$B4247&amp;"400_"&amp;Data_TOT_TWh!$E4247,Data_RES_TWh!AF$9:AF$1496)</f>
        <v>0</v>
      </c>
      <c r="AG4247" s="13">
        <f>SUMIF(Data_IND_TWh!$A$9:$A$504,Data_TOT_TWh!$B4247&amp;"200_"&amp;Data_TOT_TWh!$E4247,Data_IND_TWh!AG$9:AG$504)+SUMIF(Data_TER_TWh!$A$9:$A$504,Data_TOT_TWh!$B4247&amp;"300_"&amp;Data_TOT_TWh!$E4247,Data_TER_TWh!AG$9:AG$504)+SUMIF(Data_RES_TWh!$A$9:$A$1496,Data_TOT_TWh!$B4247&amp;"400_"&amp;Data_TOT_TWh!$E4247,Data_RES_TWh!AG$9:AG$1496)</f>
        <v>0</v>
      </c>
      <c r="AH4247" s="46">
        <f>SUMIF(Data_IND_TWh!$A$9:$A$504,Data_TOT_TWh!$B4247&amp;"200_"&amp;Data_TOT_TWh!$E4247,Data_IND_TWh!AH$9:AH$504)+SUMIF(Data_TER_TWh!$A$9:$A$504,Data_TOT_TWh!$B4247&amp;"300_"&amp;Data_TOT_TWh!$E4247,Data_TER_TWh!AH$9:AH$504)+SUMIF(Data_RES_TWh!$A$9:$A$1496,Data_TOT_TWh!$B4247&amp;"400_"&amp;Data_TOT_TWh!$E4247,Data_RES_TWh!AH$9:AH$1496)</f>
        <v>0</v>
      </c>
      <c r="AJ4247" s="13"/>
      <c r="AL4247" s="9"/>
      <c r="AM4247" s="87"/>
      <c r="AN4247" s="87"/>
    </row>
    <row r="4248" spans="12:40">
      <c r="L4248" s="46"/>
      <c r="M4248" s="46"/>
      <c r="O4248" s="47"/>
      <c r="P4248" s="46"/>
      <c r="Q4248" s="46"/>
      <c r="R4248" s="37"/>
      <c r="S4248" s="13"/>
      <c r="U4248" s="13"/>
      <c r="W4248" s="13"/>
      <c r="X4248" s="13">
        <f>SUMIF(Data_IND_TWh!$A$9:$A$504,Data_TOT_TWh!$B4248&amp;"200_"&amp;Data_TOT_TWh!$E4248,Data_IND_TWh!X$9:X$504)+SUMIF(Data_TER_TWh!$A$9:$A$504,Data_TOT_TWh!$B4248&amp;"300_"&amp;Data_TOT_TWh!$E4248,Data_TER_TWh!X$9:X$504)+SUMIF(Data_RES_TWh!$A$9:$A$1496,Data_TOT_TWh!$B4248&amp;"400_"&amp;Data_TOT_TWh!$E4248,Data_RES_TWh!X$9:X$1496)</f>
        <v>0</v>
      </c>
      <c r="Y4248" s="13">
        <f>SUMIF(Data_IND_TWh!$A$9:$A$504,Data_TOT_TWh!$B4248&amp;"200_"&amp;Data_TOT_TWh!$E4248,Data_IND_TWh!Y$9:Y$504)+SUMIF(Data_TER_TWh!$A$9:$A$504,Data_TOT_TWh!$B4248&amp;"300_"&amp;Data_TOT_TWh!$E4248,Data_TER_TWh!Y$9:Y$504)+SUMIF(Data_RES_TWh!$A$9:$A$1496,Data_TOT_TWh!$B4248&amp;"400_"&amp;Data_TOT_TWh!$E4248,Data_RES_TWh!Y$9:Y$1496)</f>
        <v>0</v>
      </c>
      <c r="Z4248" s="13">
        <f>SUMIF(Data_IND_TWh!$A$9:$A$504,Data_TOT_TWh!$B4248&amp;"200_"&amp;Data_TOT_TWh!$E4248,Data_IND_TWh!Z$9:Z$504)+SUMIF(Data_TER_TWh!$A$9:$A$504,Data_TOT_TWh!$B4248&amp;"300_"&amp;Data_TOT_TWh!$E4248,Data_TER_TWh!Z$9:Z$504)+SUMIF(Data_RES_TWh!$A$9:$A$1496,Data_TOT_TWh!$B4248&amp;"400_"&amp;Data_TOT_TWh!$E4248,Data_RES_TWh!Z$9:Z$1496)</f>
        <v>0</v>
      </c>
      <c r="AA4248" s="46">
        <f>SUMIF(Data_IND_TWh!$A$9:$A$504,Data_TOT_TWh!$B4248&amp;"200_"&amp;Data_TOT_TWh!$E4248,Data_IND_TWh!AA$9:AA$504)+SUMIF(Data_TER_TWh!$A$9:$A$504,Data_TOT_TWh!$B4248&amp;"300_"&amp;Data_TOT_TWh!$E4248,Data_TER_TWh!AA$9:AA$504)+SUMIF(Data_RES_TWh!$A$9:$A$1496,Data_TOT_TWh!$B4248&amp;"400_"&amp;Data_TOT_TWh!$E4248,Data_RES_TWh!AA$9:AA$1496)</f>
        <v>0</v>
      </c>
      <c r="AC4248" s="13"/>
      <c r="AE4248" s="13"/>
      <c r="AF4248" s="13">
        <f>SUMIF(Data_IND_TWh!$A$9:$A$504,Data_TOT_TWh!$B4248&amp;"200_"&amp;Data_TOT_TWh!$E4248,Data_IND_TWh!AF$9:AF$504)+SUMIF(Data_TER_TWh!$A$9:$A$504,Data_TOT_TWh!$B4248&amp;"300_"&amp;Data_TOT_TWh!$E4248,Data_TER_TWh!AF$9:AF$504)+SUMIF(Data_RES_TWh!$A$9:$A$1496,Data_TOT_TWh!$B4248&amp;"400_"&amp;Data_TOT_TWh!$E4248,Data_RES_TWh!AF$9:AF$1496)</f>
        <v>0</v>
      </c>
      <c r="AG4248" s="13">
        <f>SUMIF(Data_IND_TWh!$A$9:$A$504,Data_TOT_TWh!$B4248&amp;"200_"&amp;Data_TOT_TWh!$E4248,Data_IND_TWh!AG$9:AG$504)+SUMIF(Data_TER_TWh!$A$9:$A$504,Data_TOT_TWh!$B4248&amp;"300_"&amp;Data_TOT_TWh!$E4248,Data_TER_TWh!AG$9:AG$504)+SUMIF(Data_RES_TWh!$A$9:$A$1496,Data_TOT_TWh!$B4248&amp;"400_"&amp;Data_TOT_TWh!$E4248,Data_RES_TWh!AG$9:AG$1496)</f>
        <v>0</v>
      </c>
      <c r="AH4248" s="46">
        <f>SUMIF(Data_IND_TWh!$A$9:$A$504,Data_TOT_TWh!$B4248&amp;"200_"&amp;Data_TOT_TWh!$E4248,Data_IND_TWh!AH$9:AH$504)+SUMIF(Data_TER_TWh!$A$9:$A$504,Data_TOT_TWh!$B4248&amp;"300_"&amp;Data_TOT_TWh!$E4248,Data_TER_TWh!AH$9:AH$504)+SUMIF(Data_RES_TWh!$A$9:$A$1496,Data_TOT_TWh!$B4248&amp;"400_"&amp;Data_TOT_TWh!$E4248,Data_RES_TWh!AH$9:AH$1496)</f>
        <v>0</v>
      </c>
      <c r="AJ4248" s="13"/>
      <c r="AL4248" s="9"/>
      <c r="AM4248" s="87"/>
      <c r="AN4248" s="87"/>
    </row>
    <row r="4249" spans="12:40">
      <c r="L4249" s="46"/>
      <c r="M4249" s="46"/>
      <c r="O4249" s="47"/>
      <c r="P4249" s="46"/>
      <c r="Q4249" s="46"/>
      <c r="R4249" s="37"/>
      <c r="S4249" s="13"/>
      <c r="U4249" s="13"/>
      <c r="W4249" s="13"/>
      <c r="X4249" s="13">
        <f>SUMIF(Data_IND_TWh!$A$9:$A$504,Data_TOT_TWh!$B4249&amp;"200_"&amp;Data_TOT_TWh!$E4249,Data_IND_TWh!X$9:X$504)+SUMIF(Data_TER_TWh!$A$9:$A$504,Data_TOT_TWh!$B4249&amp;"300_"&amp;Data_TOT_TWh!$E4249,Data_TER_TWh!X$9:X$504)+SUMIF(Data_RES_TWh!$A$9:$A$1496,Data_TOT_TWh!$B4249&amp;"400_"&amp;Data_TOT_TWh!$E4249,Data_RES_TWh!X$9:X$1496)</f>
        <v>0</v>
      </c>
      <c r="Y4249" s="13">
        <f>SUMIF(Data_IND_TWh!$A$9:$A$504,Data_TOT_TWh!$B4249&amp;"200_"&amp;Data_TOT_TWh!$E4249,Data_IND_TWh!Y$9:Y$504)+SUMIF(Data_TER_TWh!$A$9:$A$504,Data_TOT_TWh!$B4249&amp;"300_"&amp;Data_TOT_TWh!$E4249,Data_TER_TWh!Y$9:Y$504)+SUMIF(Data_RES_TWh!$A$9:$A$1496,Data_TOT_TWh!$B4249&amp;"400_"&amp;Data_TOT_TWh!$E4249,Data_RES_TWh!Y$9:Y$1496)</f>
        <v>0</v>
      </c>
      <c r="Z4249" s="13">
        <f>SUMIF(Data_IND_TWh!$A$9:$A$504,Data_TOT_TWh!$B4249&amp;"200_"&amp;Data_TOT_TWh!$E4249,Data_IND_TWh!Z$9:Z$504)+SUMIF(Data_TER_TWh!$A$9:$A$504,Data_TOT_TWh!$B4249&amp;"300_"&amp;Data_TOT_TWh!$E4249,Data_TER_TWh!Z$9:Z$504)+SUMIF(Data_RES_TWh!$A$9:$A$1496,Data_TOT_TWh!$B4249&amp;"400_"&amp;Data_TOT_TWh!$E4249,Data_RES_TWh!Z$9:Z$1496)</f>
        <v>0</v>
      </c>
      <c r="AA4249" s="46">
        <f>SUMIF(Data_IND_TWh!$A$9:$A$504,Data_TOT_TWh!$B4249&amp;"200_"&amp;Data_TOT_TWh!$E4249,Data_IND_TWh!AA$9:AA$504)+SUMIF(Data_TER_TWh!$A$9:$A$504,Data_TOT_TWh!$B4249&amp;"300_"&amp;Data_TOT_TWh!$E4249,Data_TER_TWh!AA$9:AA$504)+SUMIF(Data_RES_TWh!$A$9:$A$1496,Data_TOT_TWh!$B4249&amp;"400_"&amp;Data_TOT_TWh!$E4249,Data_RES_TWh!AA$9:AA$1496)</f>
        <v>0</v>
      </c>
      <c r="AC4249" s="13"/>
      <c r="AE4249" s="13"/>
      <c r="AF4249" s="13">
        <f>SUMIF(Data_IND_TWh!$A$9:$A$504,Data_TOT_TWh!$B4249&amp;"200_"&amp;Data_TOT_TWh!$E4249,Data_IND_TWh!AF$9:AF$504)+SUMIF(Data_TER_TWh!$A$9:$A$504,Data_TOT_TWh!$B4249&amp;"300_"&amp;Data_TOT_TWh!$E4249,Data_TER_TWh!AF$9:AF$504)+SUMIF(Data_RES_TWh!$A$9:$A$1496,Data_TOT_TWh!$B4249&amp;"400_"&amp;Data_TOT_TWh!$E4249,Data_RES_TWh!AF$9:AF$1496)</f>
        <v>0</v>
      </c>
      <c r="AG4249" s="13">
        <f>SUMIF(Data_IND_TWh!$A$9:$A$504,Data_TOT_TWh!$B4249&amp;"200_"&amp;Data_TOT_TWh!$E4249,Data_IND_TWh!AG$9:AG$504)+SUMIF(Data_TER_TWh!$A$9:$A$504,Data_TOT_TWh!$B4249&amp;"300_"&amp;Data_TOT_TWh!$E4249,Data_TER_TWh!AG$9:AG$504)+SUMIF(Data_RES_TWh!$A$9:$A$1496,Data_TOT_TWh!$B4249&amp;"400_"&amp;Data_TOT_TWh!$E4249,Data_RES_TWh!AG$9:AG$1496)</f>
        <v>0</v>
      </c>
      <c r="AH4249" s="46">
        <f>SUMIF(Data_IND_TWh!$A$9:$A$504,Data_TOT_TWh!$B4249&amp;"200_"&amp;Data_TOT_TWh!$E4249,Data_IND_TWh!AH$9:AH$504)+SUMIF(Data_TER_TWh!$A$9:$A$504,Data_TOT_TWh!$B4249&amp;"300_"&amp;Data_TOT_TWh!$E4249,Data_TER_TWh!AH$9:AH$504)+SUMIF(Data_RES_TWh!$A$9:$A$1496,Data_TOT_TWh!$B4249&amp;"400_"&amp;Data_TOT_TWh!$E4249,Data_RES_TWh!AH$9:AH$1496)</f>
        <v>0</v>
      </c>
      <c r="AJ4249" s="13"/>
      <c r="AL4249" s="9"/>
      <c r="AM4249" s="87"/>
      <c r="AN4249" s="87"/>
    </row>
    <row r="4250" spans="12:40">
      <c r="L4250" s="46"/>
      <c r="M4250" s="46"/>
      <c r="O4250" s="47"/>
      <c r="P4250" s="46"/>
      <c r="Q4250" s="46"/>
      <c r="R4250" s="37"/>
      <c r="S4250" s="13"/>
      <c r="U4250" s="13"/>
      <c r="W4250" s="13"/>
      <c r="X4250" s="13">
        <f>SUMIF(Data_IND_TWh!$A$9:$A$504,Data_TOT_TWh!$B4250&amp;"200_"&amp;Data_TOT_TWh!$E4250,Data_IND_TWh!X$9:X$504)+SUMIF(Data_TER_TWh!$A$9:$A$504,Data_TOT_TWh!$B4250&amp;"300_"&amp;Data_TOT_TWh!$E4250,Data_TER_TWh!X$9:X$504)+SUMIF(Data_RES_TWh!$A$9:$A$1496,Data_TOT_TWh!$B4250&amp;"400_"&amp;Data_TOT_TWh!$E4250,Data_RES_TWh!X$9:X$1496)</f>
        <v>0</v>
      </c>
      <c r="Y4250" s="13">
        <f>SUMIF(Data_IND_TWh!$A$9:$A$504,Data_TOT_TWh!$B4250&amp;"200_"&amp;Data_TOT_TWh!$E4250,Data_IND_TWh!Y$9:Y$504)+SUMIF(Data_TER_TWh!$A$9:$A$504,Data_TOT_TWh!$B4250&amp;"300_"&amp;Data_TOT_TWh!$E4250,Data_TER_TWh!Y$9:Y$504)+SUMIF(Data_RES_TWh!$A$9:$A$1496,Data_TOT_TWh!$B4250&amp;"400_"&amp;Data_TOT_TWh!$E4250,Data_RES_TWh!Y$9:Y$1496)</f>
        <v>0</v>
      </c>
      <c r="Z4250" s="13">
        <f>SUMIF(Data_IND_TWh!$A$9:$A$504,Data_TOT_TWh!$B4250&amp;"200_"&amp;Data_TOT_TWh!$E4250,Data_IND_TWh!Z$9:Z$504)+SUMIF(Data_TER_TWh!$A$9:$A$504,Data_TOT_TWh!$B4250&amp;"300_"&amp;Data_TOT_TWh!$E4250,Data_TER_TWh!Z$9:Z$504)+SUMIF(Data_RES_TWh!$A$9:$A$1496,Data_TOT_TWh!$B4250&amp;"400_"&amp;Data_TOT_TWh!$E4250,Data_RES_TWh!Z$9:Z$1496)</f>
        <v>0</v>
      </c>
      <c r="AA4250" s="46">
        <f>SUMIF(Data_IND_TWh!$A$9:$A$504,Data_TOT_TWh!$B4250&amp;"200_"&amp;Data_TOT_TWh!$E4250,Data_IND_TWh!AA$9:AA$504)+SUMIF(Data_TER_TWh!$A$9:$A$504,Data_TOT_TWh!$B4250&amp;"300_"&amp;Data_TOT_TWh!$E4250,Data_TER_TWh!AA$9:AA$504)+SUMIF(Data_RES_TWh!$A$9:$A$1496,Data_TOT_TWh!$B4250&amp;"400_"&amp;Data_TOT_TWh!$E4250,Data_RES_TWh!AA$9:AA$1496)</f>
        <v>0</v>
      </c>
      <c r="AC4250" s="13"/>
      <c r="AE4250" s="13"/>
      <c r="AF4250" s="13">
        <f>SUMIF(Data_IND_TWh!$A$9:$A$504,Data_TOT_TWh!$B4250&amp;"200_"&amp;Data_TOT_TWh!$E4250,Data_IND_TWh!AF$9:AF$504)+SUMIF(Data_TER_TWh!$A$9:$A$504,Data_TOT_TWh!$B4250&amp;"300_"&amp;Data_TOT_TWh!$E4250,Data_TER_TWh!AF$9:AF$504)+SUMIF(Data_RES_TWh!$A$9:$A$1496,Data_TOT_TWh!$B4250&amp;"400_"&amp;Data_TOT_TWh!$E4250,Data_RES_TWh!AF$9:AF$1496)</f>
        <v>0</v>
      </c>
      <c r="AG4250" s="13">
        <f>SUMIF(Data_IND_TWh!$A$9:$A$504,Data_TOT_TWh!$B4250&amp;"200_"&amp;Data_TOT_TWh!$E4250,Data_IND_TWh!AG$9:AG$504)+SUMIF(Data_TER_TWh!$A$9:$A$504,Data_TOT_TWh!$B4250&amp;"300_"&amp;Data_TOT_TWh!$E4250,Data_TER_TWh!AG$9:AG$504)+SUMIF(Data_RES_TWh!$A$9:$A$1496,Data_TOT_TWh!$B4250&amp;"400_"&amp;Data_TOT_TWh!$E4250,Data_RES_TWh!AG$9:AG$1496)</f>
        <v>0</v>
      </c>
      <c r="AH4250" s="46">
        <f>SUMIF(Data_IND_TWh!$A$9:$A$504,Data_TOT_TWh!$B4250&amp;"200_"&amp;Data_TOT_TWh!$E4250,Data_IND_TWh!AH$9:AH$504)+SUMIF(Data_TER_TWh!$A$9:$A$504,Data_TOT_TWh!$B4250&amp;"300_"&amp;Data_TOT_TWh!$E4250,Data_TER_TWh!AH$9:AH$504)+SUMIF(Data_RES_TWh!$A$9:$A$1496,Data_TOT_TWh!$B4250&amp;"400_"&amp;Data_TOT_TWh!$E4250,Data_RES_TWh!AH$9:AH$1496)</f>
        <v>0</v>
      </c>
      <c r="AJ4250" s="13"/>
      <c r="AL4250" s="9"/>
      <c r="AM4250" s="87"/>
      <c r="AN4250" s="87"/>
    </row>
    <row r="4251" spans="12:40">
      <c r="L4251" s="46"/>
      <c r="M4251" s="46"/>
      <c r="O4251" s="47"/>
      <c r="P4251" s="46"/>
      <c r="Q4251" s="46"/>
      <c r="R4251" s="37"/>
      <c r="S4251" s="13"/>
      <c r="U4251" s="13"/>
      <c r="W4251" s="13"/>
      <c r="X4251" s="13">
        <f>SUMIF(Data_IND_TWh!$A$9:$A$504,Data_TOT_TWh!$B4251&amp;"200_"&amp;Data_TOT_TWh!$E4251,Data_IND_TWh!X$9:X$504)+SUMIF(Data_TER_TWh!$A$9:$A$504,Data_TOT_TWh!$B4251&amp;"300_"&amp;Data_TOT_TWh!$E4251,Data_TER_TWh!X$9:X$504)+SUMIF(Data_RES_TWh!$A$9:$A$1496,Data_TOT_TWh!$B4251&amp;"400_"&amp;Data_TOT_TWh!$E4251,Data_RES_TWh!X$9:X$1496)</f>
        <v>0</v>
      </c>
      <c r="Y4251" s="13">
        <f>SUMIF(Data_IND_TWh!$A$9:$A$504,Data_TOT_TWh!$B4251&amp;"200_"&amp;Data_TOT_TWh!$E4251,Data_IND_TWh!Y$9:Y$504)+SUMIF(Data_TER_TWh!$A$9:$A$504,Data_TOT_TWh!$B4251&amp;"300_"&amp;Data_TOT_TWh!$E4251,Data_TER_TWh!Y$9:Y$504)+SUMIF(Data_RES_TWh!$A$9:$A$1496,Data_TOT_TWh!$B4251&amp;"400_"&amp;Data_TOT_TWh!$E4251,Data_RES_TWh!Y$9:Y$1496)</f>
        <v>0</v>
      </c>
      <c r="Z4251" s="13">
        <f>SUMIF(Data_IND_TWh!$A$9:$A$504,Data_TOT_TWh!$B4251&amp;"200_"&amp;Data_TOT_TWh!$E4251,Data_IND_TWh!Z$9:Z$504)+SUMIF(Data_TER_TWh!$A$9:$A$504,Data_TOT_TWh!$B4251&amp;"300_"&amp;Data_TOT_TWh!$E4251,Data_TER_TWh!Z$9:Z$504)+SUMIF(Data_RES_TWh!$A$9:$A$1496,Data_TOT_TWh!$B4251&amp;"400_"&amp;Data_TOT_TWh!$E4251,Data_RES_TWh!Z$9:Z$1496)</f>
        <v>0</v>
      </c>
      <c r="AA4251" s="46">
        <f>SUMIF(Data_IND_TWh!$A$9:$A$504,Data_TOT_TWh!$B4251&amp;"200_"&amp;Data_TOT_TWh!$E4251,Data_IND_TWh!AA$9:AA$504)+SUMIF(Data_TER_TWh!$A$9:$A$504,Data_TOT_TWh!$B4251&amp;"300_"&amp;Data_TOT_TWh!$E4251,Data_TER_TWh!AA$9:AA$504)+SUMIF(Data_RES_TWh!$A$9:$A$1496,Data_TOT_TWh!$B4251&amp;"400_"&amp;Data_TOT_TWh!$E4251,Data_RES_TWh!AA$9:AA$1496)</f>
        <v>0</v>
      </c>
      <c r="AC4251" s="13"/>
      <c r="AE4251" s="13"/>
      <c r="AF4251" s="13">
        <f>SUMIF(Data_IND_TWh!$A$9:$A$504,Data_TOT_TWh!$B4251&amp;"200_"&amp;Data_TOT_TWh!$E4251,Data_IND_TWh!AF$9:AF$504)+SUMIF(Data_TER_TWh!$A$9:$A$504,Data_TOT_TWh!$B4251&amp;"300_"&amp;Data_TOT_TWh!$E4251,Data_TER_TWh!AF$9:AF$504)+SUMIF(Data_RES_TWh!$A$9:$A$1496,Data_TOT_TWh!$B4251&amp;"400_"&amp;Data_TOT_TWh!$E4251,Data_RES_TWh!AF$9:AF$1496)</f>
        <v>0</v>
      </c>
      <c r="AG4251" s="13">
        <f>SUMIF(Data_IND_TWh!$A$9:$A$504,Data_TOT_TWh!$B4251&amp;"200_"&amp;Data_TOT_TWh!$E4251,Data_IND_TWh!AG$9:AG$504)+SUMIF(Data_TER_TWh!$A$9:$A$504,Data_TOT_TWh!$B4251&amp;"300_"&amp;Data_TOT_TWh!$E4251,Data_TER_TWh!AG$9:AG$504)+SUMIF(Data_RES_TWh!$A$9:$A$1496,Data_TOT_TWh!$B4251&amp;"400_"&amp;Data_TOT_TWh!$E4251,Data_RES_TWh!AG$9:AG$1496)</f>
        <v>0</v>
      </c>
      <c r="AH4251" s="46">
        <f>SUMIF(Data_IND_TWh!$A$9:$A$504,Data_TOT_TWh!$B4251&amp;"200_"&amp;Data_TOT_TWh!$E4251,Data_IND_TWh!AH$9:AH$504)+SUMIF(Data_TER_TWh!$A$9:$A$504,Data_TOT_TWh!$B4251&amp;"300_"&amp;Data_TOT_TWh!$E4251,Data_TER_TWh!AH$9:AH$504)+SUMIF(Data_RES_TWh!$A$9:$A$1496,Data_TOT_TWh!$B4251&amp;"400_"&amp;Data_TOT_TWh!$E4251,Data_RES_TWh!AH$9:AH$1496)</f>
        <v>0</v>
      </c>
      <c r="AJ4251" s="13"/>
      <c r="AL4251" s="9"/>
      <c r="AM4251" s="87"/>
      <c r="AN4251" s="87"/>
    </row>
    <row r="4252" spans="12:40">
      <c r="L4252" s="46"/>
      <c r="M4252" s="46"/>
      <c r="O4252" s="47"/>
      <c r="P4252" s="46"/>
      <c r="Q4252" s="46"/>
      <c r="R4252" s="37"/>
      <c r="S4252" s="13"/>
      <c r="U4252" s="13"/>
      <c r="W4252" s="13"/>
      <c r="X4252" s="13">
        <f>SUMIF(Data_IND_TWh!$A$9:$A$504,Data_TOT_TWh!$B4252&amp;"200_"&amp;Data_TOT_TWh!$E4252,Data_IND_TWh!X$9:X$504)+SUMIF(Data_TER_TWh!$A$9:$A$504,Data_TOT_TWh!$B4252&amp;"300_"&amp;Data_TOT_TWh!$E4252,Data_TER_TWh!X$9:X$504)+SUMIF(Data_RES_TWh!$A$9:$A$1496,Data_TOT_TWh!$B4252&amp;"400_"&amp;Data_TOT_TWh!$E4252,Data_RES_TWh!X$9:X$1496)</f>
        <v>0</v>
      </c>
      <c r="Y4252" s="13">
        <f>SUMIF(Data_IND_TWh!$A$9:$A$504,Data_TOT_TWh!$B4252&amp;"200_"&amp;Data_TOT_TWh!$E4252,Data_IND_TWh!Y$9:Y$504)+SUMIF(Data_TER_TWh!$A$9:$A$504,Data_TOT_TWh!$B4252&amp;"300_"&amp;Data_TOT_TWh!$E4252,Data_TER_TWh!Y$9:Y$504)+SUMIF(Data_RES_TWh!$A$9:$A$1496,Data_TOT_TWh!$B4252&amp;"400_"&amp;Data_TOT_TWh!$E4252,Data_RES_TWh!Y$9:Y$1496)</f>
        <v>0</v>
      </c>
      <c r="Z4252" s="13">
        <f>SUMIF(Data_IND_TWh!$A$9:$A$504,Data_TOT_TWh!$B4252&amp;"200_"&amp;Data_TOT_TWh!$E4252,Data_IND_TWh!Z$9:Z$504)+SUMIF(Data_TER_TWh!$A$9:$A$504,Data_TOT_TWh!$B4252&amp;"300_"&amp;Data_TOT_TWh!$E4252,Data_TER_TWh!Z$9:Z$504)+SUMIF(Data_RES_TWh!$A$9:$A$1496,Data_TOT_TWh!$B4252&amp;"400_"&amp;Data_TOT_TWh!$E4252,Data_RES_TWh!Z$9:Z$1496)</f>
        <v>0</v>
      </c>
      <c r="AA4252" s="46">
        <f>SUMIF(Data_IND_TWh!$A$9:$A$504,Data_TOT_TWh!$B4252&amp;"200_"&amp;Data_TOT_TWh!$E4252,Data_IND_TWh!AA$9:AA$504)+SUMIF(Data_TER_TWh!$A$9:$A$504,Data_TOT_TWh!$B4252&amp;"300_"&amp;Data_TOT_TWh!$E4252,Data_TER_TWh!AA$9:AA$504)+SUMIF(Data_RES_TWh!$A$9:$A$1496,Data_TOT_TWh!$B4252&amp;"400_"&amp;Data_TOT_TWh!$E4252,Data_RES_TWh!AA$9:AA$1496)</f>
        <v>0</v>
      </c>
      <c r="AC4252" s="13"/>
      <c r="AE4252" s="13"/>
      <c r="AF4252" s="13">
        <f>SUMIF(Data_IND_TWh!$A$9:$A$504,Data_TOT_TWh!$B4252&amp;"200_"&amp;Data_TOT_TWh!$E4252,Data_IND_TWh!AF$9:AF$504)+SUMIF(Data_TER_TWh!$A$9:$A$504,Data_TOT_TWh!$B4252&amp;"300_"&amp;Data_TOT_TWh!$E4252,Data_TER_TWh!AF$9:AF$504)+SUMIF(Data_RES_TWh!$A$9:$A$1496,Data_TOT_TWh!$B4252&amp;"400_"&amp;Data_TOT_TWh!$E4252,Data_RES_TWh!AF$9:AF$1496)</f>
        <v>0</v>
      </c>
      <c r="AG4252" s="13">
        <f>SUMIF(Data_IND_TWh!$A$9:$A$504,Data_TOT_TWh!$B4252&amp;"200_"&amp;Data_TOT_TWh!$E4252,Data_IND_TWh!AG$9:AG$504)+SUMIF(Data_TER_TWh!$A$9:$A$504,Data_TOT_TWh!$B4252&amp;"300_"&amp;Data_TOT_TWh!$E4252,Data_TER_TWh!AG$9:AG$504)+SUMIF(Data_RES_TWh!$A$9:$A$1496,Data_TOT_TWh!$B4252&amp;"400_"&amp;Data_TOT_TWh!$E4252,Data_RES_TWh!AG$9:AG$1496)</f>
        <v>0</v>
      </c>
      <c r="AH4252" s="46">
        <f>SUMIF(Data_IND_TWh!$A$9:$A$504,Data_TOT_TWh!$B4252&amp;"200_"&amp;Data_TOT_TWh!$E4252,Data_IND_TWh!AH$9:AH$504)+SUMIF(Data_TER_TWh!$A$9:$A$504,Data_TOT_TWh!$B4252&amp;"300_"&amp;Data_TOT_TWh!$E4252,Data_TER_TWh!AH$9:AH$504)+SUMIF(Data_RES_TWh!$A$9:$A$1496,Data_TOT_TWh!$B4252&amp;"400_"&amp;Data_TOT_TWh!$E4252,Data_RES_TWh!AH$9:AH$1496)</f>
        <v>0</v>
      </c>
      <c r="AJ4252" s="13"/>
      <c r="AL4252" s="9"/>
      <c r="AM4252" s="87"/>
      <c r="AN4252" s="87"/>
    </row>
    <row r="4253" spans="12:40">
      <c r="L4253" s="46"/>
      <c r="M4253" s="46"/>
      <c r="O4253" s="47"/>
      <c r="P4253" s="46"/>
      <c r="Q4253" s="46"/>
      <c r="R4253" s="37"/>
      <c r="S4253" s="13"/>
      <c r="U4253" s="13"/>
      <c r="W4253" s="13"/>
      <c r="X4253" s="13">
        <f>SUMIF(Data_IND_TWh!$A$9:$A$504,Data_TOT_TWh!$B4253&amp;"200_"&amp;Data_TOT_TWh!$E4253,Data_IND_TWh!X$9:X$504)+SUMIF(Data_TER_TWh!$A$9:$A$504,Data_TOT_TWh!$B4253&amp;"300_"&amp;Data_TOT_TWh!$E4253,Data_TER_TWh!X$9:X$504)+SUMIF(Data_RES_TWh!$A$9:$A$1496,Data_TOT_TWh!$B4253&amp;"400_"&amp;Data_TOT_TWh!$E4253,Data_RES_TWh!X$9:X$1496)</f>
        <v>0</v>
      </c>
      <c r="Y4253" s="13">
        <f>SUMIF(Data_IND_TWh!$A$9:$A$504,Data_TOT_TWh!$B4253&amp;"200_"&amp;Data_TOT_TWh!$E4253,Data_IND_TWh!Y$9:Y$504)+SUMIF(Data_TER_TWh!$A$9:$A$504,Data_TOT_TWh!$B4253&amp;"300_"&amp;Data_TOT_TWh!$E4253,Data_TER_TWh!Y$9:Y$504)+SUMIF(Data_RES_TWh!$A$9:$A$1496,Data_TOT_TWh!$B4253&amp;"400_"&amp;Data_TOT_TWh!$E4253,Data_RES_TWh!Y$9:Y$1496)</f>
        <v>0</v>
      </c>
      <c r="Z4253" s="13">
        <f>SUMIF(Data_IND_TWh!$A$9:$A$504,Data_TOT_TWh!$B4253&amp;"200_"&amp;Data_TOT_TWh!$E4253,Data_IND_TWh!Z$9:Z$504)+SUMIF(Data_TER_TWh!$A$9:$A$504,Data_TOT_TWh!$B4253&amp;"300_"&amp;Data_TOT_TWh!$E4253,Data_TER_TWh!Z$9:Z$504)+SUMIF(Data_RES_TWh!$A$9:$A$1496,Data_TOT_TWh!$B4253&amp;"400_"&amp;Data_TOT_TWh!$E4253,Data_RES_TWh!Z$9:Z$1496)</f>
        <v>0</v>
      </c>
      <c r="AA4253" s="46">
        <f>SUMIF(Data_IND_TWh!$A$9:$A$504,Data_TOT_TWh!$B4253&amp;"200_"&amp;Data_TOT_TWh!$E4253,Data_IND_TWh!AA$9:AA$504)+SUMIF(Data_TER_TWh!$A$9:$A$504,Data_TOT_TWh!$B4253&amp;"300_"&amp;Data_TOT_TWh!$E4253,Data_TER_TWh!AA$9:AA$504)+SUMIF(Data_RES_TWh!$A$9:$A$1496,Data_TOT_TWh!$B4253&amp;"400_"&amp;Data_TOT_TWh!$E4253,Data_RES_TWh!AA$9:AA$1496)</f>
        <v>0</v>
      </c>
      <c r="AC4253" s="13"/>
      <c r="AE4253" s="13"/>
      <c r="AF4253" s="13">
        <f>SUMIF(Data_IND_TWh!$A$9:$A$504,Data_TOT_TWh!$B4253&amp;"200_"&amp;Data_TOT_TWh!$E4253,Data_IND_TWh!AF$9:AF$504)+SUMIF(Data_TER_TWh!$A$9:$A$504,Data_TOT_TWh!$B4253&amp;"300_"&amp;Data_TOT_TWh!$E4253,Data_TER_TWh!AF$9:AF$504)+SUMIF(Data_RES_TWh!$A$9:$A$1496,Data_TOT_TWh!$B4253&amp;"400_"&amp;Data_TOT_TWh!$E4253,Data_RES_TWh!AF$9:AF$1496)</f>
        <v>0</v>
      </c>
      <c r="AG4253" s="13">
        <f>SUMIF(Data_IND_TWh!$A$9:$A$504,Data_TOT_TWh!$B4253&amp;"200_"&amp;Data_TOT_TWh!$E4253,Data_IND_TWh!AG$9:AG$504)+SUMIF(Data_TER_TWh!$A$9:$A$504,Data_TOT_TWh!$B4253&amp;"300_"&amp;Data_TOT_TWh!$E4253,Data_TER_TWh!AG$9:AG$504)+SUMIF(Data_RES_TWh!$A$9:$A$1496,Data_TOT_TWh!$B4253&amp;"400_"&amp;Data_TOT_TWh!$E4253,Data_RES_TWh!AG$9:AG$1496)</f>
        <v>0</v>
      </c>
      <c r="AH4253" s="46">
        <f>SUMIF(Data_IND_TWh!$A$9:$A$504,Data_TOT_TWh!$B4253&amp;"200_"&amp;Data_TOT_TWh!$E4253,Data_IND_TWh!AH$9:AH$504)+SUMIF(Data_TER_TWh!$A$9:$A$504,Data_TOT_TWh!$B4253&amp;"300_"&amp;Data_TOT_TWh!$E4253,Data_TER_TWh!AH$9:AH$504)+SUMIF(Data_RES_TWh!$A$9:$A$1496,Data_TOT_TWh!$B4253&amp;"400_"&amp;Data_TOT_TWh!$E4253,Data_RES_TWh!AH$9:AH$1496)</f>
        <v>0</v>
      </c>
      <c r="AJ4253" s="13"/>
      <c r="AL4253" s="9"/>
      <c r="AM4253" s="87"/>
      <c r="AN4253" s="87"/>
    </row>
    <row r="4254" spans="12:40">
      <c r="L4254" s="46"/>
      <c r="M4254" s="46"/>
      <c r="O4254" s="47"/>
      <c r="P4254" s="46"/>
      <c r="Q4254" s="46"/>
      <c r="R4254" s="37"/>
      <c r="S4254" s="13"/>
      <c r="U4254" s="13"/>
      <c r="W4254" s="13"/>
      <c r="X4254" s="13">
        <f>SUMIF(Data_IND_TWh!$A$9:$A$504,Data_TOT_TWh!$B4254&amp;"200_"&amp;Data_TOT_TWh!$E4254,Data_IND_TWh!X$9:X$504)+SUMIF(Data_TER_TWh!$A$9:$A$504,Data_TOT_TWh!$B4254&amp;"300_"&amp;Data_TOT_TWh!$E4254,Data_TER_TWh!X$9:X$504)+SUMIF(Data_RES_TWh!$A$9:$A$1496,Data_TOT_TWh!$B4254&amp;"400_"&amp;Data_TOT_TWh!$E4254,Data_RES_TWh!X$9:X$1496)</f>
        <v>0</v>
      </c>
      <c r="Y4254" s="13">
        <f>SUMIF(Data_IND_TWh!$A$9:$A$504,Data_TOT_TWh!$B4254&amp;"200_"&amp;Data_TOT_TWh!$E4254,Data_IND_TWh!Y$9:Y$504)+SUMIF(Data_TER_TWh!$A$9:$A$504,Data_TOT_TWh!$B4254&amp;"300_"&amp;Data_TOT_TWh!$E4254,Data_TER_TWh!Y$9:Y$504)+SUMIF(Data_RES_TWh!$A$9:$A$1496,Data_TOT_TWh!$B4254&amp;"400_"&amp;Data_TOT_TWh!$E4254,Data_RES_TWh!Y$9:Y$1496)</f>
        <v>0</v>
      </c>
      <c r="Z4254" s="13">
        <f>SUMIF(Data_IND_TWh!$A$9:$A$504,Data_TOT_TWh!$B4254&amp;"200_"&amp;Data_TOT_TWh!$E4254,Data_IND_TWh!Z$9:Z$504)+SUMIF(Data_TER_TWh!$A$9:$A$504,Data_TOT_TWh!$B4254&amp;"300_"&amp;Data_TOT_TWh!$E4254,Data_TER_TWh!Z$9:Z$504)+SUMIF(Data_RES_TWh!$A$9:$A$1496,Data_TOT_TWh!$B4254&amp;"400_"&amp;Data_TOT_TWh!$E4254,Data_RES_TWh!Z$9:Z$1496)</f>
        <v>0</v>
      </c>
      <c r="AA4254" s="46">
        <f>SUMIF(Data_IND_TWh!$A$9:$A$504,Data_TOT_TWh!$B4254&amp;"200_"&amp;Data_TOT_TWh!$E4254,Data_IND_TWh!AA$9:AA$504)+SUMIF(Data_TER_TWh!$A$9:$A$504,Data_TOT_TWh!$B4254&amp;"300_"&amp;Data_TOT_TWh!$E4254,Data_TER_TWh!AA$9:AA$504)+SUMIF(Data_RES_TWh!$A$9:$A$1496,Data_TOT_TWh!$B4254&amp;"400_"&amp;Data_TOT_TWh!$E4254,Data_RES_TWh!AA$9:AA$1496)</f>
        <v>0</v>
      </c>
      <c r="AC4254" s="13"/>
      <c r="AE4254" s="13"/>
      <c r="AF4254" s="13">
        <f>SUMIF(Data_IND_TWh!$A$9:$A$504,Data_TOT_TWh!$B4254&amp;"200_"&amp;Data_TOT_TWh!$E4254,Data_IND_TWh!AF$9:AF$504)+SUMIF(Data_TER_TWh!$A$9:$A$504,Data_TOT_TWh!$B4254&amp;"300_"&amp;Data_TOT_TWh!$E4254,Data_TER_TWh!AF$9:AF$504)+SUMIF(Data_RES_TWh!$A$9:$A$1496,Data_TOT_TWh!$B4254&amp;"400_"&amp;Data_TOT_TWh!$E4254,Data_RES_TWh!AF$9:AF$1496)</f>
        <v>0</v>
      </c>
      <c r="AG4254" s="13">
        <f>SUMIF(Data_IND_TWh!$A$9:$A$504,Data_TOT_TWh!$B4254&amp;"200_"&amp;Data_TOT_TWh!$E4254,Data_IND_TWh!AG$9:AG$504)+SUMIF(Data_TER_TWh!$A$9:$A$504,Data_TOT_TWh!$B4254&amp;"300_"&amp;Data_TOT_TWh!$E4254,Data_TER_TWh!AG$9:AG$504)+SUMIF(Data_RES_TWh!$A$9:$A$1496,Data_TOT_TWh!$B4254&amp;"400_"&amp;Data_TOT_TWh!$E4254,Data_RES_TWh!AG$9:AG$1496)</f>
        <v>0</v>
      </c>
      <c r="AH4254" s="46">
        <f>SUMIF(Data_IND_TWh!$A$9:$A$504,Data_TOT_TWh!$B4254&amp;"200_"&amp;Data_TOT_TWh!$E4254,Data_IND_TWh!AH$9:AH$504)+SUMIF(Data_TER_TWh!$A$9:$A$504,Data_TOT_TWh!$B4254&amp;"300_"&amp;Data_TOT_TWh!$E4254,Data_TER_TWh!AH$9:AH$504)+SUMIF(Data_RES_TWh!$A$9:$A$1496,Data_TOT_TWh!$B4254&amp;"400_"&amp;Data_TOT_TWh!$E4254,Data_RES_TWh!AH$9:AH$1496)</f>
        <v>0</v>
      </c>
      <c r="AJ4254" s="13"/>
      <c r="AL4254" s="9"/>
      <c r="AM4254" s="87"/>
      <c r="AN4254" s="87"/>
    </row>
    <row r="4255" spans="12:40">
      <c r="L4255" s="46"/>
      <c r="M4255" s="46"/>
      <c r="O4255" s="47"/>
      <c r="P4255" s="46"/>
      <c r="Q4255" s="46"/>
      <c r="R4255" s="37"/>
      <c r="S4255" s="13"/>
      <c r="U4255" s="13"/>
      <c r="W4255" s="13"/>
      <c r="X4255" s="13">
        <f>SUMIF(Data_IND_TWh!$A$9:$A$504,Data_TOT_TWh!$B4255&amp;"200_"&amp;Data_TOT_TWh!$E4255,Data_IND_TWh!X$9:X$504)+SUMIF(Data_TER_TWh!$A$9:$A$504,Data_TOT_TWh!$B4255&amp;"300_"&amp;Data_TOT_TWh!$E4255,Data_TER_TWh!X$9:X$504)+SUMIF(Data_RES_TWh!$A$9:$A$1496,Data_TOT_TWh!$B4255&amp;"400_"&amp;Data_TOT_TWh!$E4255,Data_RES_TWh!X$9:X$1496)</f>
        <v>0</v>
      </c>
      <c r="Y4255" s="13">
        <f>SUMIF(Data_IND_TWh!$A$9:$A$504,Data_TOT_TWh!$B4255&amp;"200_"&amp;Data_TOT_TWh!$E4255,Data_IND_TWh!Y$9:Y$504)+SUMIF(Data_TER_TWh!$A$9:$A$504,Data_TOT_TWh!$B4255&amp;"300_"&amp;Data_TOT_TWh!$E4255,Data_TER_TWh!Y$9:Y$504)+SUMIF(Data_RES_TWh!$A$9:$A$1496,Data_TOT_TWh!$B4255&amp;"400_"&amp;Data_TOT_TWh!$E4255,Data_RES_TWh!Y$9:Y$1496)</f>
        <v>0</v>
      </c>
      <c r="Z4255" s="13">
        <f>SUMIF(Data_IND_TWh!$A$9:$A$504,Data_TOT_TWh!$B4255&amp;"200_"&amp;Data_TOT_TWh!$E4255,Data_IND_TWh!Z$9:Z$504)+SUMIF(Data_TER_TWh!$A$9:$A$504,Data_TOT_TWh!$B4255&amp;"300_"&amp;Data_TOT_TWh!$E4255,Data_TER_TWh!Z$9:Z$504)+SUMIF(Data_RES_TWh!$A$9:$A$1496,Data_TOT_TWh!$B4255&amp;"400_"&amp;Data_TOT_TWh!$E4255,Data_RES_TWh!Z$9:Z$1496)</f>
        <v>0</v>
      </c>
      <c r="AA4255" s="46">
        <f>SUMIF(Data_IND_TWh!$A$9:$A$504,Data_TOT_TWh!$B4255&amp;"200_"&amp;Data_TOT_TWh!$E4255,Data_IND_TWh!AA$9:AA$504)+SUMIF(Data_TER_TWh!$A$9:$A$504,Data_TOT_TWh!$B4255&amp;"300_"&amp;Data_TOT_TWh!$E4255,Data_TER_TWh!AA$9:AA$504)+SUMIF(Data_RES_TWh!$A$9:$A$1496,Data_TOT_TWh!$B4255&amp;"400_"&amp;Data_TOT_TWh!$E4255,Data_RES_TWh!AA$9:AA$1496)</f>
        <v>0</v>
      </c>
      <c r="AC4255" s="13"/>
      <c r="AE4255" s="13"/>
      <c r="AF4255" s="13">
        <f>SUMIF(Data_IND_TWh!$A$9:$A$504,Data_TOT_TWh!$B4255&amp;"200_"&amp;Data_TOT_TWh!$E4255,Data_IND_TWh!AF$9:AF$504)+SUMIF(Data_TER_TWh!$A$9:$A$504,Data_TOT_TWh!$B4255&amp;"300_"&amp;Data_TOT_TWh!$E4255,Data_TER_TWh!AF$9:AF$504)+SUMIF(Data_RES_TWh!$A$9:$A$1496,Data_TOT_TWh!$B4255&amp;"400_"&amp;Data_TOT_TWh!$E4255,Data_RES_TWh!AF$9:AF$1496)</f>
        <v>0</v>
      </c>
      <c r="AG4255" s="13">
        <f>SUMIF(Data_IND_TWh!$A$9:$A$504,Data_TOT_TWh!$B4255&amp;"200_"&amp;Data_TOT_TWh!$E4255,Data_IND_TWh!AG$9:AG$504)+SUMIF(Data_TER_TWh!$A$9:$A$504,Data_TOT_TWh!$B4255&amp;"300_"&amp;Data_TOT_TWh!$E4255,Data_TER_TWh!AG$9:AG$504)+SUMIF(Data_RES_TWh!$A$9:$A$1496,Data_TOT_TWh!$B4255&amp;"400_"&amp;Data_TOT_TWh!$E4255,Data_RES_TWh!AG$9:AG$1496)</f>
        <v>0</v>
      </c>
      <c r="AH4255" s="46">
        <f>SUMIF(Data_IND_TWh!$A$9:$A$504,Data_TOT_TWh!$B4255&amp;"200_"&amp;Data_TOT_TWh!$E4255,Data_IND_TWh!AH$9:AH$504)+SUMIF(Data_TER_TWh!$A$9:$A$504,Data_TOT_TWh!$B4255&amp;"300_"&amp;Data_TOT_TWh!$E4255,Data_TER_TWh!AH$9:AH$504)+SUMIF(Data_RES_TWh!$A$9:$A$1496,Data_TOT_TWh!$B4255&amp;"400_"&amp;Data_TOT_TWh!$E4255,Data_RES_TWh!AH$9:AH$1496)</f>
        <v>0</v>
      </c>
      <c r="AJ4255" s="13"/>
      <c r="AL4255" s="9"/>
      <c r="AM4255" s="87"/>
      <c r="AN4255" s="87"/>
    </row>
    <row r="4256" spans="12:40">
      <c r="L4256" s="46"/>
      <c r="M4256" s="46"/>
      <c r="O4256" s="47"/>
      <c r="P4256" s="46"/>
      <c r="Q4256" s="46"/>
      <c r="R4256" s="37"/>
      <c r="S4256" s="13"/>
      <c r="U4256" s="13"/>
      <c r="W4256" s="13"/>
      <c r="X4256" s="13">
        <f>SUMIF(Data_IND_TWh!$A$9:$A$504,Data_TOT_TWh!$B4256&amp;"200_"&amp;Data_TOT_TWh!$E4256,Data_IND_TWh!X$9:X$504)+SUMIF(Data_TER_TWh!$A$9:$A$504,Data_TOT_TWh!$B4256&amp;"300_"&amp;Data_TOT_TWh!$E4256,Data_TER_TWh!X$9:X$504)+SUMIF(Data_RES_TWh!$A$9:$A$1496,Data_TOT_TWh!$B4256&amp;"400_"&amp;Data_TOT_TWh!$E4256,Data_RES_TWh!X$9:X$1496)</f>
        <v>0</v>
      </c>
      <c r="Y4256" s="13">
        <f>SUMIF(Data_IND_TWh!$A$9:$A$504,Data_TOT_TWh!$B4256&amp;"200_"&amp;Data_TOT_TWh!$E4256,Data_IND_TWh!Y$9:Y$504)+SUMIF(Data_TER_TWh!$A$9:$A$504,Data_TOT_TWh!$B4256&amp;"300_"&amp;Data_TOT_TWh!$E4256,Data_TER_TWh!Y$9:Y$504)+SUMIF(Data_RES_TWh!$A$9:$A$1496,Data_TOT_TWh!$B4256&amp;"400_"&amp;Data_TOT_TWh!$E4256,Data_RES_TWh!Y$9:Y$1496)</f>
        <v>0</v>
      </c>
      <c r="Z4256" s="13">
        <f>SUMIF(Data_IND_TWh!$A$9:$A$504,Data_TOT_TWh!$B4256&amp;"200_"&amp;Data_TOT_TWh!$E4256,Data_IND_TWh!Z$9:Z$504)+SUMIF(Data_TER_TWh!$A$9:$A$504,Data_TOT_TWh!$B4256&amp;"300_"&amp;Data_TOT_TWh!$E4256,Data_TER_TWh!Z$9:Z$504)+SUMIF(Data_RES_TWh!$A$9:$A$1496,Data_TOT_TWh!$B4256&amp;"400_"&amp;Data_TOT_TWh!$E4256,Data_RES_TWh!Z$9:Z$1496)</f>
        <v>0</v>
      </c>
      <c r="AA4256" s="46">
        <f>SUMIF(Data_IND_TWh!$A$9:$A$504,Data_TOT_TWh!$B4256&amp;"200_"&amp;Data_TOT_TWh!$E4256,Data_IND_TWh!AA$9:AA$504)+SUMIF(Data_TER_TWh!$A$9:$A$504,Data_TOT_TWh!$B4256&amp;"300_"&amp;Data_TOT_TWh!$E4256,Data_TER_TWh!AA$9:AA$504)+SUMIF(Data_RES_TWh!$A$9:$A$1496,Data_TOT_TWh!$B4256&amp;"400_"&amp;Data_TOT_TWh!$E4256,Data_RES_TWh!AA$9:AA$1496)</f>
        <v>0</v>
      </c>
      <c r="AC4256" s="13"/>
      <c r="AE4256" s="13"/>
      <c r="AF4256" s="13">
        <f>SUMIF(Data_IND_TWh!$A$9:$A$504,Data_TOT_TWh!$B4256&amp;"200_"&amp;Data_TOT_TWh!$E4256,Data_IND_TWh!AF$9:AF$504)+SUMIF(Data_TER_TWh!$A$9:$A$504,Data_TOT_TWh!$B4256&amp;"300_"&amp;Data_TOT_TWh!$E4256,Data_TER_TWh!AF$9:AF$504)+SUMIF(Data_RES_TWh!$A$9:$A$1496,Data_TOT_TWh!$B4256&amp;"400_"&amp;Data_TOT_TWh!$E4256,Data_RES_TWh!AF$9:AF$1496)</f>
        <v>0</v>
      </c>
      <c r="AG4256" s="13">
        <f>SUMIF(Data_IND_TWh!$A$9:$A$504,Data_TOT_TWh!$B4256&amp;"200_"&amp;Data_TOT_TWh!$E4256,Data_IND_TWh!AG$9:AG$504)+SUMIF(Data_TER_TWh!$A$9:$A$504,Data_TOT_TWh!$B4256&amp;"300_"&amp;Data_TOT_TWh!$E4256,Data_TER_TWh!AG$9:AG$504)+SUMIF(Data_RES_TWh!$A$9:$A$1496,Data_TOT_TWh!$B4256&amp;"400_"&amp;Data_TOT_TWh!$E4256,Data_RES_TWh!AG$9:AG$1496)</f>
        <v>0</v>
      </c>
      <c r="AH4256" s="46">
        <f>SUMIF(Data_IND_TWh!$A$9:$A$504,Data_TOT_TWh!$B4256&amp;"200_"&amp;Data_TOT_TWh!$E4256,Data_IND_TWh!AH$9:AH$504)+SUMIF(Data_TER_TWh!$A$9:$A$504,Data_TOT_TWh!$B4256&amp;"300_"&amp;Data_TOT_TWh!$E4256,Data_TER_TWh!AH$9:AH$504)+SUMIF(Data_RES_TWh!$A$9:$A$1496,Data_TOT_TWh!$B4256&amp;"400_"&amp;Data_TOT_TWh!$E4256,Data_RES_TWh!AH$9:AH$1496)</f>
        <v>0</v>
      </c>
      <c r="AJ4256" s="13"/>
      <c r="AL4256" s="9"/>
      <c r="AM4256" s="87"/>
      <c r="AN4256" s="87"/>
    </row>
    <row r="4257" spans="12:40">
      <c r="L4257" s="46"/>
      <c r="M4257" s="46"/>
      <c r="O4257" s="47"/>
      <c r="P4257" s="46"/>
      <c r="Q4257" s="46"/>
      <c r="R4257" s="37"/>
      <c r="S4257" s="13"/>
      <c r="U4257" s="13"/>
      <c r="W4257" s="13"/>
      <c r="X4257" s="13">
        <f>SUMIF(Data_IND_TWh!$A$9:$A$504,Data_TOT_TWh!$B4257&amp;"200_"&amp;Data_TOT_TWh!$E4257,Data_IND_TWh!X$9:X$504)+SUMIF(Data_TER_TWh!$A$9:$A$504,Data_TOT_TWh!$B4257&amp;"300_"&amp;Data_TOT_TWh!$E4257,Data_TER_TWh!X$9:X$504)+SUMIF(Data_RES_TWh!$A$9:$A$1496,Data_TOT_TWh!$B4257&amp;"400_"&amp;Data_TOT_TWh!$E4257,Data_RES_TWh!X$9:X$1496)</f>
        <v>0</v>
      </c>
      <c r="Y4257" s="13">
        <f>SUMIF(Data_IND_TWh!$A$9:$A$504,Data_TOT_TWh!$B4257&amp;"200_"&amp;Data_TOT_TWh!$E4257,Data_IND_TWh!Y$9:Y$504)+SUMIF(Data_TER_TWh!$A$9:$A$504,Data_TOT_TWh!$B4257&amp;"300_"&amp;Data_TOT_TWh!$E4257,Data_TER_TWh!Y$9:Y$504)+SUMIF(Data_RES_TWh!$A$9:$A$1496,Data_TOT_TWh!$B4257&amp;"400_"&amp;Data_TOT_TWh!$E4257,Data_RES_TWh!Y$9:Y$1496)</f>
        <v>0</v>
      </c>
      <c r="Z4257" s="13">
        <f>SUMIF(Data_IND_TWh!$A$9:$A$504,Data_TOT_TWh!$B4257&amp;"200_"&amp;Data_TOT_TWh!$E4257,Data_IND_TWh!Z$9:Z$504)+SUMIF(Data_TER_TWh!$A$9:$A$504,Data_TOT_TWh!$B4257&amp;"300_"&amp;Data_TOT_TWh!$E4257,Data_TER_TWh!Z$9:Z$504)+SUMIF(Data_RES_TWh!$A$9:$A$1496,Data_TOT_TWh!$B4257&amp;"400_"&amp;Data_TOT_TWh!$E4257,Data_RES_TWh!Z$9:Z$1496)</f>
        <v>0</v>
      </c>
      <c r="AA4257" s="46">
        <f>SUMIF(Data_IND_TWh!$A$9:$A$504,Data_TOT_TWh!$B4257&amp;"200_"&amp;Data_TOT_TWh!$E4257,Data_IND_TWh!AA$9:AA$504)+SUMIF(Data_TER_TWh!$A$9:$A$504,Data_TOT_TWh!$B4257&amp;"300_"&amp;Data_TOT_TWh!$E4257,Data_TER_TWh!AA$9:AA$504)+SUMIF(Data_RES_TWh!$A$9:$A$1496,Data_TOT_TWh!$B4257&amp;"400_"&amp;Data_TOT_TWh!$E4257,Data_RES_TWh!AA$9:AA$1496)</f>
        <v>0</v>
      </c>
      <c r="AC4257" s="13"/>
      <c r="AE4257" s="13"/>
      <c r="AF4257" s="13">
        <f>SUMIF(Data_IND_TWh!$A$9:$A$504,Data_TOT_TWh!$B4257&amp;"200_"&amp;Data_TOT_TWh!$E4257,Data_IND_TWh!AF$9:AF$504)+SUMIF(Data_TER_TWh!$A$9:$A$504,Data_TOT_TWh!$B4257&amp;"300_"&amp;Data_TOT_TWh!$E4257,Data_TER_TWh!AF$9:AF$504)+SUMIF(Data_RES_TWh!$A$9:$A$1496,Data_TOT_TWh!$B4257&amp;"400_"&amp;Data_TOT_TWh!$E4257,Data_RES_TWh!AF$9:AF$1496)</f>
        <v>0</v>
      </c>
      <c r="AG4257" s="13">
        <f>SUMIF(Data_IND_TWh!$A$9:$A$504,Data_TOT_TWh!$B4257&amp;"200_"&amp;Data_TOT_TWh!$E4257,Data_IND_TWh!AG$9:AG$504)+SUMIF(Data_TER_TWh!$A$9:$A$504,Data_TOT_TWh!$B4257&amp;"300_"&amp;Data_TOT_TWh!$E4257,Data_TER_TWh!AG$9:AG$504)+SUMIF(Data_RES_TWh!$A$9:$A$1496,Data_TOT_TWh!$B4257&amp;"400_"&amp;Data_TOT_TWh!$E4257,Data_RES_TWh!AG$9:AG$1496)</f>
        <v>0</v>
      </c>
      <c r="AH4257" s="46">
        <f>SUMIF(Data_IND_TWh!$A$9:$A$504,Data_TOT_TWh!$B4257&amp;"200_"&amp;Data_TOT_TWh!$E4257,Data_IND_TWh!AH$9:AH$504)+SUMIF(Data_TER_TWh!$A$9:$A$504,Data_TOT_TWh!$B4257&amp;"300_"&amp;Data_TOT_TWh!$E4257,Data_TER_TWh!AH$9:AH$504)+SUMIF(Data_RES_TWh!$A$9:$A$1496,Data_TOT_TWh!$B4257&amp;"400_"&amp;Data_TOT_TWh!$E4257,Data_RES_TWh!AH$9:AH$1496)</f>
        <v>0</v>
      </c>
      <c r="AJ4257" s="13"/>
      <c r="AL4257" s="9"/>
      <c r="AM4257" s="87"/>
      <c r="AN4257" s="87"/>
    </row>
    <row r="4258" spans="12:40">
      <c r="L4258" s="46"/>
      <c r="M4258" s="46"/>
      <c r="O4258" s="47"/>
      <c r="P4258" s="46"/>
      <c r="Q4258" s="46"/>
      <c r="R4258" s="37"/>
      <c r="S4258" s="13"/>
      <c r="U4258" s="13"/>
      <c r="W4258" s="13"/>
      <c r="X4258" s="13">
        <f>SUMIF(Data_IND_TWh!$A$9:$A$504,Data_TOT_TWh!$B4258&amp;"200_"&amp;Data_TOT_TWh!$E4258,Data_IND_TWh!X$9:X$504)+SUMIF(Data_TER_TWh!$A$9:$A$504,Data_TOT_TWh!$B4258&amp;"300_"&amp;Data_TOT_TWh!$E4258,Data_TER_TWh!X$9:X$504)+SUMIF(Data_RES_TWh!$A$9:$A$1496,Data_TOT_TWh!$B4258&amp;"400_"&amp;Data_TOT_TWh!$E4258,Data_RES_TWh!X$9:X$1496)</f>
        <v>0</v>
      </c>
      <c r="Y4258" s="13">
        <f>SUMIF(Data_IND_TWh!$A$9:$A$504,Data_TOT_TWh!$B4258&amp;"200_"&amp;Data_TOT_TWh!$E4258,Data_IND_TWh!Y$9:Y$504)+SUMIF(Data_TER_TWh!$A$9:$A$504,Data_TOT_TWh!$B4258&amp;"300_"&amp;Data_TOT_TWh!$E4258,Data_TER_TWh!Y$9:Y$504)+SUMIF(Data_RES_TWh!$A$9:$A$1496,Data_TOT_TWh!$B4258&amp;"400_"&amp;Data_TOT_TWh!$E4258,Data_RES_TWh!Y$9:Y$1496)</f>
        <v>0</v>
      </c>
      <c r="Z4258" s="13">
        <f>SUMIF(Data_IND_TWh!$A$9:$A$504,Data_TOT_TWh!$B4258&amp;"200_"&amp;Data_TOT_TWh!$E4258,Data_IND_TWh!Z$9:Z$504)+SUMIF(Data_TER_TWh!$A$9:$A$504,Data_TOT_TWh!$B4258&amp;"300_"&amp;Data_TOT_TWh!$E4258,Data_TER_TWh!Z$9:Z$504)+SUMIF(Data_RES_TWh!$A$9:$A$1496,Data_TOT_TWh!$B4258&amp;"400_"&amp;Data_TOT_TWh!$E4258,Data_RES_TWh!Z$9:Z$1496)</f>
        <v>0</v>
      </c>
      <c r="AA4258" s="46">
        <f>SUMIF(Data_IND_TWh!$A$9:$A$504,Data_TOT_TWh!$B4258&amp;"200_"&amp;Data_TOT_TWh!$E4258,Data_IND_TWh!AA$9:AA$504)+SUMIF(Data_TER_TWh!$A$9:$A$504,Data_TOT_TWh!$B4258&amp;"300_"&amp;Data_TOT_TWh!$E4258,Data_TER_TWh!AA$9:AA$504)+SUMIF(Data_RES_TWh!$A$9:$A$1496,Data_TOT_TWh!$B4258&amp;"400_"&amp;Data_TOT_TWh!$E4258,Data_RES_TWh!AA$9:AA$1496)</f>
        <v>0</v>
      </c>
      <c r="AC4258" s="13"/>
      <c r="AE4258" s="13"/>
      <c r="AF4258" s="13">
        <f>SUMIF(Data_IND_TWh!$A$9:$A$504,Data_TOT_TWh!$B4258&amp;"200_"&amp;Data_TOT_TWh!$E4258,Data_IND_TWh!AF$9:AF$504)+SUMIF(Data_TER_TWh!$A$9:$A$504,Data_TOT_TWh!$B4258&amp;"300_"&amp;Data_TOT_TWh!$E4258,Data_TER_TWh!AF$9:AF$504)+SUMIF(Data_RES_TWh!$A$9:$A$1496,Data_TOT_TWh!$B4258&amp;"400_"&amp;Data_TOT_TWh!$E4258,Data_RES_TWh!AF$9:AF$1496)</f>
        <v>0</v>
      </c>
      <c r="AG4258" s="13">
        <f>SUMIF(Data_IND_TWh!$A$9:$A$504,Data_TOT_TWh!$B4258&amp;"200_"&amp;Data_TOT_TWh!$E4258,Data_IND_TWh!AG$9:AG$504)+SUMIF(Data_TER_TWh!$A$9:$A$504,Data_TOT_TWh!$B4258&amp;"300_"&amp;Data_TOT_TWh!$E4258,Data_TER_TWh!AG$9:AG$504)+SUMIF(Data_RES_TWh!$A$9:$A$1496,Data_TOT_TWh!$B4258&amp;"400_"&amp;Data_TOT_TWh!$E4258,Data_RES_TWh!AG$9:AG$1496)</f>
        <v>0</v>
      </c>
      <c r="AH4258" s="46">
        <f>SUMIF(Data_IND_TWh!$A$9:$A$504,Data_TOT_TWh!$B4258&amp;"200_"&amp;Data_TOT_TWh!$E4258,Data_IND_TWh!AH$9:AH$504)+SUMIF(Data_TER_TWh!$A$9:$A$504,Data_TOT_TWh!$B4258&amp;"300_"&amp;Data_TOT_TWh!$E4258,Data_TER_TWh!AH$9:AH$504)+SUMIF(Data_RES_TWh!$A$9:$A$1496,Data_TOT_TWh!$B4258&amp;"400_"&amp;Data_TOT_TWh!$E4258,Data_RES_TWh!AH$9:AH$1496)</f>
        <v>0</v>
      </c>
      <c r="AJ4258" s="13"/>
      <c r="AL4258" s="9"/>
      <c r="AM4258" s="87"/>
      <c r="AN4258" s="87"/>
    </row>
    <row r="4259" spans="12:40">
      <c r="L4259" s="46"/>
      <c r="M4259" s="46"/>
      <c r="O4259" s="47"/>
      <c r="P4259" s="46"/>
      <c r="Q4259" s="46"/>
      <c r="R4259" s="37"/>
      <c r="S4259" s="13"/>
      <c r="U4259" s="13"/>
      <c r="W4259" s="13"/>
      <c r="X4259" s="13">
        <f>SUMIF(Data_IND_TWh!$A$9:$A$504,Data_TOT_TWh!$B4259&amp;"200_"&amp;Data_TOT_TWh!$E4259,Data_IND_TWh!X$9:X$504)+SUMIF(Data_TER_TWh!$A$9:$A$504,Data_TOT_TWh!$B4259&amp;"300_"&amp;Data_TOT_TWh!$E4259,Data_TER_TWh!X$9:X$504)+SUMIF(Data_RES_TWh!$A$9:$A$1496,Data_TOT_TWh!$B4259&amp;"400_"&amp;Data_TOT_TWh!$E4259,Data_RES_TWh!X$9:X$1496)</f>
        <v>0</v>
      </c>
      <c r="Y4259" s="13">
        <f>SUMIF(Data_IND_TWh!$A$9:$A$504,Data_TOT_TWh!$B4259&amp;"200_"&amp;Data_TOT_TWh!$E4259,Data_IND_TWh!Y$9:Y$504)+SUMIF(Data_TER_TWh!$A$9:$A$504,Data_TOT_TWh!$B4259&amp;"300_"&amp;Data_TOT_TWh!$E4259,Data_TER_TWh!Y$9:Y$504)+SUMIF(Data_RES_TWh!$A$9:$A$1496,Data_TOT_TWh!$B4259&amp;"400_"&amp;Data_TOT_TWh!$E4259,Data_RES_TWh!Y$9:Y$1496)</f>
        <v>0</v>
      </c>
      <c r="Z4259" s="13">
        <f>SUMIF(Data_IND_TWh!$A$9:$A$504,Data_TOT_TWh!$B4259&amp;"200_"&amp;Data_TOT_TWh!$E4259,Data_IND_TWh!Z$9:Z$504)+SUMIF(Data_TER_TWh!$A$9:$A$504,Data_TOT_TWh!$B4259&amp;"300_"&amp;Data_TOT_TWh!$E4259,Data_TER_TWh!Z$9:Z$504)+SUMIF(Data_RES_TWh!$A$9:$A$1496,Data_TOT_TWh!$B4259&amp;"400_"&amp;Data_TOT_TWh!$E4259,Data_RES_TWh!Z$9:Z$1496)</f>
        <v>0</v>
      </c>
      <c r="AA4259" s="46">
        <f>SUMIF(Data_IND_TWh!$A$9:$A$504,Data_TOT_TWh!$B4259&amp;"200_"&amp;Data_TOT_TWh!$E4259,Data_IND_TWh!AA$9:AA$504)+SUMIF(Data_TER_TWh!$A$9:$A$504,Data_TOT_TWh!$B4259&amp;"300_"&amp;Data_TOT_TWh!$E4259,Data_TER_TWh!AA$9:AA$504)+SUMIF(Data_RES_TWh!$A$9:$A$1496,Data_TOT_TWh!$B4259&amp;"400_"&amp;Data_TOT_TWh!$E4259,Data_RES_TWh!AA$9:AA$1496)</f>
        <v>0</v>
      </c>
      <c r="AC4259" s="13"/>
      <c r="AE4259" s="13"/>
      <c r="AF4259" s="13">
        <f>SUMIF(Data_IND_TWh!$A$9:$A$504,Data_TOT_TWh!$B4259&amp;"200_"&amp;Data_TOT_TWh!$E4259,Data_IND_TWh!AF$9:AF$504)+SUMIF(Data_TER_TWh!$A$9:$A$504,Data_TOT_TWh!$B4259&amp;"300_"&amp;Data_TOT_TWh!$E4259,Data_TER_TWh!AF$9:AF$504)+SUMIF(Data_RES_TWh!$A$9:$A$1496,Data_TOT_TWh!$B4259&amp;"400_"&amp;Data_TOT_TWh!$E4259,Data_RES_TWh!AF$9:AF$1496)</f>
        <v>0</v>
      </c>
      <c r="AG4259" s="13">
        <f>SUMIF(Data_IND_TWh!$A$9:$A$504,Data_TOT_TWh!$B4259&amp;"200_"&amp;Data_TOT_TWh!$E4259,Data_IND_TWh!AG$9:AG$504)+SUMIF(Data_TER_TWh!$A$9:$A$504,Data_TOT_TWh!$B4259&amp;"300_"&amp;Data_TOT_TWh!$E4259,Data_TER_TWh!AG$9:AG$504)+SUMIF(Data_RES_TWh!$A$9:$A$1496,Data_TOT_TWh!$B4259&amp;"400_"&amp;Data_TOT_TWh!$E4259,Data_RES_TWh!AG$9:AG$1496)</f>
        <v>0</v>
      </c>
      <c r="AH4259" s="46">
        <f>SUMIF(Data_IND_TWh!$A$9:$A$504,Data_TOT_TWh!$B4259&amp;"200_"&amp;Data_TOT_TWh!$E4259,Data_IND_TWh!AH$9:AH$504)+SUMIF(Data_TER_TWh!$A$9:$A$504,Data_TOT_TWh!$B4259&amp;"300_"&amp;Data_TOT_TWh!$E4259,Data_TER_TWh!AH$9:AH$504)+SUMIF(Data_RES_TWh!$A$9:$A$1496,Data_TOT_TWh!$B4259&amp;"400_"&amp;Data_TOT_TWh!$E4259,Data_RES_TWh!AH$9:AH$1496)</f>
        <v>0</v>
      </c>
      <c r="AJ4259" s="13"/>
      <c r="AL4259" s="9"/>
      <c r="AM4259" s="87"/>
      <c r="AN4259" s="87"/>
    </row>
    <row r="4260" spans="12:40">
      <c r="L4260" s="46"/>
      <c r="M4260" s="46"/>
      <c r="O4260" s="47"/>
      <c r="P4260" s="46"/>
      <c r="Q4260" s="46"/>
      <c r="R4260" s="37"/>
      <c r="S4260" s="13"/>
      <c r="U4260" s="13"/>
      <c r="W4260" s="13"/>
      <c r="X4260" s="13">
        <f>SUMIF(Data_IND_TWh!$A$9:$A$504,Data_TOT_TWh!$B4260&amp;"200_"&amp;Data_TOT_TWh!$E4260,Data_IND_TWh!X$9:X$504)+SUMIF(Data_TER_TWh!$A$9:$A$504,Data_TOT_TWh!$B4260&amp;"300_"&amp;Data_TOT_TWh!$E4260,Data_TER_TWh!X$9:X$504)+SUMIF(Data_RES_TWh!$A$9:$A$1496,Data_TOT_TWh!$B4260&amp;"400_"&amp;Data_TOT_TWh!$E4260,Data_RES_TWh!X$9:X$1496)</f>
        <v>0</v>
      </c>
      <c r="Y4260" s="13">
        <f>SUMIF(Data_IND_TWh!$A$9:$A$504,Data_TOT_TWh!$B4260&amp;"200_"&amp;Data_TOT_TWh!$E4260,Data_IND_TWh!Y$9:Y$504)+SUMIF(Data_TER_TWh!$A$9:$A$504,Data_TOT_TWh!$B4260&amp;"300_"&amp;Data_TOT_TWh!$E4260,Data_TER_TWh!Y$9:Y$504)+SUMIF(Data_RES_TWh!$A$9:$A$1496,Data_TOT_TWh!$B4260&amp;"400_"&amp;Data_TOT_TWh!$E4260,Data_RES_TWh!Y$9:Y$1496)</f>
        <v>0</v>
      </c>
      <c r="Z4260" s="13">
        <f>SUMIF(Data_IND_TWh!$A$9:$A$504,Data_TOT_TWh!$B4260&amp;"200_"&amp;Data_TOT_TWh!$E4260,Data_IND_TWh!Z$9:Z$504)+SUMIF(Data_TER_TWh!$A$9:$A$504,Data_TOT_TWh!$B4260&amp;"300_"&amp;Data_TOT_TWh!$E4260,Data_TER_TWh!Z$9:Z$504)+SUMIF(Data_RES_TWh!$A$9:$A$1496,Data_TOT_TWh!$B4260&amp;"400_"&amp;Data_TOT_TWh!$E4260,Data_RES_TWh!Z$9:Z$1496)</f>
        <v>0</v>
      </c>
      <c r="AA4260" s="46">
        <f>SUMIF(Data_IND_TWh!$A$9:$A$504,Data_TOT_TWh!$B4260&amp;"200_"&amp;Data_TOT_TWh!$E4260,Data_IND_TWh!AA$9:AA$504)+SUMIF(Data_TER_TWh!$A$9:$A$504,Data_TOT_TWh!$B4260&amp;"300_"&amp;Data_TOT_TWh!$E4260,Data_TER_TWh!AA$9:AA$504)+SUMIF(Data_RES_TWh!$A$9:$A$1496,Data_TOT_TWh!$B4260&amp;"400_"&amp;Data_TOT_TWh!$E4260,Data_RES_TWh!AA$9:AA$1496)</f>
        <v>0</v>
      </c>
      <c r="AC4260" s="13"/>
      <c r="AE4260" s="13"/>
      <c r="AF4260" s="13">
        <f>SUMIF(Data_IND_TWh!$A$9:$A$504,Data_TOT_TWh!$B4260&amp;"200_"&amp;Data_TOT_TWh!$E4260,Data_IND_TWh!AF$9:AF$504)+SUMIF(Data_TER_TWh!$A$9:$A$504,Data_TOT_TWh!$B4260&amp;"300_"&amp;Data_TOT_TWh!$E4260,Data_TER_TWh!AF$9:AF$504)+SUMIF(Data_RES_TWh!$A$9:$A$1496,Data_TOT_TWh!$B4260&amp;"400_"&amp;Data_TOT_TWh!$E4260,Data_RES_TWh!AF$9:AF$1496)</f>
        <v>0</v>
      </c>
      <c r="AG4260" s="13">
        <f>SUMIF(Data_IND_TWh!$A$9:$A$504,Data_TOT_TWh!$B4260&amp;"200_"&amp;Data_TOT_TWh!$E4260,Data_IND_TWh!AG$9:AG$504)+SUMIF(Data_TER_TWh!$A$9:$A$504,Data_TOT_TWh!$B4260&amp;"300_"&amp;Data_TOT_TWh!$E4260,Data_TER_TWh!AG$9:AG$504)+SUMIF(Data_RES_TWh!$A$9:$A$1496,Data_TOT_TWh!$B4260&amp;"400_"&amp;Data_TOT_TWh!$E4260,Data_RES_TWh!AG$9:AG$1496)</f>
        <v>0</v>
      </c>
      <c r="AH4260" s="46">
        <f>SUMIF(Data_IND_TWh!$A$9:$A$504,Data_TOT_TWh!$B4260&amp;"200_"&amp;Data_TOT_TWh!$E4260,Data_IND_TWh!AH$9:AH$504)+SUMIF(Data_TER_TWh!$A$9:$A$504,Data_TOT_TWh!$B4260&amp;"300_"&amp;Data_TOT_TWh!$E4260,Data_TER_TWh!AH$9:AH$504)+SUMIF(Data_RES_TWh!$A$9:$A$1496,Data_TOT_TWh!$B4260&amp;"400_"&amp;Data_TOT_TWh!$E4260,Data_RES_TWh!AH$9:AH$1496)</f>
        <v>0</v>
      </c>
      <c r="AJ4260" s="13"/>
      <c r="AL4260" s="9"/>
      <c r="AM4260" s="87"/>
      <c r="AN4260" s="87"/>
    </row>
    <row r="4261" spans="12:40">
      <c r="L4261" s="46"/>
      <c r="M4261" s="46"/>
      <c r="O4261" s="47"/>
      <c r="P4261" s="46"/>
      <c r="Q4261" s="46"/>
      <c r="R4261" s="37"/>
      <c r="S4261" s="13"/>
      <c r="U4261" s="13"/>
      <c r="W4261" s="13"/>
      <c r="X4261" s="13">
        <f>SUMIF(Data_IND_TWh!$A$9:$A$504,Data_TOT_TWh!$B4261&amp;"200_"&amp;Data_TOT_TWh!$E4261,Data_IND_TWh!X$9:X$504)+SUMIF(Data_TER_TWh!$A$9:$A$504,Data_TOT_TWh!$B4261&amp;"300_"&amp;Data_TOT_TWh!$E4261,Data_TER_TWh!X$9:X$504)+SUMIF(Data_RES_TWh!$A$9:$A$1496,Data_TOT_TWh!$B4261&amp;"400_"&amp;Data_TOT_TWh!$E4261,Data_RES_TWh!X$9:X$1496)</f>
        <v>0</v>
      </c>
      <c r="Y4261" s="13">
        <f>SUMIF(Data_IND_TWh!$A$9:$A$504,Data_TOT_TWh!$B4261&amp;"200_"&amp;Data_TOT_TWh!$E4261,Data_IND_TWh!Y$9:Y$504)+SUMIF(Data_TER_TWh!$A$9:$A$504,Data_TOT_TWh!$B4261&amp;"300_"&amp;Data_TOT_TWh!$E4261,Data_TER_TWh!Y$9:Y$504)+SUMIF(Data_RES_TWh!$A$9:$A$1496,Data_TOT_TWh!$B4261&amp;"400_"&amp;Data_TOT_TWh!$E4261,Data_RES_TWh!Y$9:Y$1496)</f>
        <v>0</v>
      </c>
      <c r="Z4261" s="13">
        <f>SUMIF(Data_IND_TWh!$A$9:$A$504,Data_TOT_TWh!$B4261&amp;"200_"&amp;Data_TOT_TWh!$E4261,Data_IND_TWh!Z$9:Z$504)+SUMIF(Data_TER_TWh!$A$9:$A$504,Data_TOT_TWh!$B4261&amp;"300_"&amp;Data_TOT_TWh!$E4261,Data_TER_TWh!Z$9:Z$504)+SUMIF(Data_RES_TWh!$A$9:$A$1496,Data_TOT_TWh!$B4261&amp;"400_"&amp;Data_TOT_TWh!$E4261,Data_RES_TWh!Z$9:Z$1496)</f>
        <v>0</v>
      </c>
      <c r="AA4261" s="46">
        <f>SUMIF(Data_IND_TWh!$A$9:$A$504,Data_TOT_TWh!$B4261&amp;"200_"&amp;Data_TOT_TWh!$E4261,Data_IND_TWh!AA$9:AA$504)+SUMIF(Data_TER_TWh!$A$9:$A$504,Data_TOT_TWh!$B4261&amp;"300_"&amp;Data_TOT_TWh!$E4261,Data_TER_TWh!AA$9:AA$504)+SUMIF(Data_RES_TWh!$A$9:$A$1496,Data_TOT_TWh!$B4261&amp;"400_"&amp;Data_TOT_TWh!$E4261,Data_RES_TWh!AA$9:AA$1496)</f>
        <v>0</v>
      </c>
      <c r="AC4261" s="13"/>
      <c r="AE4261" s="13"/>
      <c r="AF4261" s="13">
        <f>SUMIF(Data_IND_TWh!$A$9:$A$504,Data_TOT_TWh!$B4261&amp;"200_"&amp;Data_TOT_TWh!$E4261,Data_IND_TWh!AF$9:AF$504)+SUMIF(Data_TER_TWh!$A$9:$A$504,Data_TOT_TWh!$B4261&amp;"300_"&amp;Data_TOT_TWh!$E4261,Data_TER_TWh!AF$9:AF$504)+SUMIF(Data_RES_TWh!$A$9:$A$1496,Data_TOT_TWh!$B4261&amp;"400_"&amp;Data_TOT_TWh!$E4261,Data_RES_TWh!AF$9:AF$1496)</f>
        <v>0</v>
      </c>
      <c r="AG4261" s="13">
        <f>SUMIF(Data_IND_TWh!$A$9:$A$504,Data_TOT_TWh!$B4261&amp;"200_"&amp;Data_TOT_TWh!$E4261,Data_IND_TWh!AG$9:AG$504)+SUMIF(Data_TER_TWh!$A$9:$A$504,Data_TOT_TWh!$B4261&amp;"300_"&amp;Data_TOT_TWh!$E4261,Data_TER_TWh!AG$9:AG$504)+SUMIF(Data_RES_TWh!$A$9:$A$1496,Data_TOT_TWh!$B4261&amp;"400_"&amp;Data_TOT_TWh!$E4261,Data_RES_TWh!AG$9:AG$1496)</f>
        <v>0</v>
      </c>
      <c r="AH4261" s="46">
        <f>SUMIF(Data_IND_TWh!$A$9:$A$504,Data_TOT_TWh!$B4261&amp;"200_"&amp;Data_TOT_TWh!$E4261,Data_IND_TWh!AH$9:AH$504)+SUMIF(Data_TER_TWh!$A$9:$A$504,Data_TOT_TWh!$B4261&amp;"300_"&amp;Data_TOT_TWh!$E4261,Data_TER_TWh!AH$9:AH$504)+SUMIF(Data_RES_TWh!$A$9:$A$1496,Data_TOT_TWh!$B4261&amp;"400_"&amp;Data_TOT_TWh!$E4261,Data_RES_TWh!AH$9:AH$1496)</f>
        <v>0</v>
      </c>
      <c r="AJ4261" s="13"/>
      <c r="AL4261" s="9"/>
      <c r="AM4261" s="87"/>
      <c r="AN4261" s="87"/>
    </row>
    <row r="4262" spans="12:40">
      <c r="L4262" s="46"/>
      <c r="M4262" s="46"/>
      <c r="O4262" s="47"/>
      <c r="P4262" s="46"/>
      <c r="Q4262" s="46"/>
      <c r="R4262" s="37"/>
      <c r="S4262" s="13"/>
      <c r="U4262" s="13"/>
      <c r="W4262" s="13"/>
      <c r="X4262" s="13">
        <f>SUMIF(Data_IND_TWh!$A$9:$A$504,Data_TOT_TWh!$B4262&amp;"200_"&amp;Data_TOT_TWh!$E4262,Data_IND_TWh!X$9:X$504)+SUMIF(Data_TER_TWh!$A$9:$A$504,Data_TOT_TWh!$B4262&amp;"300_"&amp;Data_TOT_TWh!$E4262,Data_TER_TWh!X$9:X$504)+SUMIF(Data_RES_TWh!$A$9:$A$1496,Data_TOT_TWh!$B4262&amp;"400_"&amp;Data_TOT_TWh!$E4262,Data_RES_TWh!X$9:X$1496)</f>
        <v>0</v>
      </c>
      <c r="Y4262" s="13">
        <f>SUMIF(Data_IND_TWh!$A$9:$A$504,Data_TOT_TWh!$B4262&amp;"200_"&amp;Data_TOT_TWh!$E4262,Data_IND_TWh!Y$9:Y$504)+SUMIF(Data_TER_TWh!$A$9:$A$504,Data_TOT_TWh!$B4262&amp;"300_"&amp;Data_TOT_TWh!$E4262,Data_TER_TWh!Y$9:Y$504)+SUMIF(Data_RES_TWh!$A$9:$A$1496,Data_TOT_TWh!$B4262&amp;"400_"&amp;Data_TOT_TWh!$E4262,Data_RES_TWh!Y$9:Y$1496)</f>
        <v>0</v>
      </c>
      <c r="Z4262" s="13">
        <f>SUMIF(Data_IND_TWh!$A$9:$A$504,Data_TOT_TWh!$B4262&amp;"200_"&amp;Data_TOT_TWh!$E4262,Data_IND_TWh!Z$9:Z$504)+SUMIF(Data_TER_TWh!$A$9:$A$504,Data_TOT_TWh!$B4262&amp;"300_"&amp;Data_TOT_TWh!$E4262,Data_TER_TWh!Z$9:Z$504)+SUMIF(Data_RES_TWh!$A$9:$A$1496,Data_TOT_TWh!$B4262&amp;"400_"&amp;Data_TOT_TWh!$E4262,Data_RES_TWh!Z$9:Z$1496)</f>
        <v>0</v>
      </c>
      <c r="AA4262" s="46">
        <f>SUMIF(Data_IND_TWh!$A$9:$A$504,Data_TOT_TWh!$B4262&amp;"200_"&amp;Data_TOT_TWh!$E4262,Data_IND_TWh!AA$9:AA$504)+SUMIF(Data_TER_TWh!$A$9:$A$504,Data_TOT_TWh!$B4262&amp;"300_"&amp;Data_TOT_TWh!$E4262,Data_TER_TWh!AA$9:AA$504)+SUMIF(Data_RES_TWh!$A$9:$A$1496,Data_TOT_TWh!$B4262&amp;"400_"&amp;Data_TOT_TWh!$E4262,Data_RES_TWh!AA$9:AA$1496)</f>
        <v>0</v>
      </c>
      <c r="AC4262" s="13"/>
      <c r="AE4262" s="13"/>
      <c r="AF4262" s="13">
        <f>SUMIF(Data_IND_TWh!$A$9:$A$504,Data_TOT_TWh!$B4262&amp;"200_"&amp;Data_TOT_TWh!$E4262,Data_IND_TWh!AF$9:AF$504)+SUMIF(Data_TER_TWh!$A$9:$A$504,Data_TOT_TWh!$B4262&amp;"300_"&amp;Data_TOT_TWh!$E4262,Data_TER_TWh!AF$9:AF$504)+SUMIF(Data_RES_TWh!$A$9:$A$1496,Data_TOT_TWh!$B4262&amp;"400_"&amp;Data_TOT_TWh!$E4262,Data_RES_TWh!AF$9:AF$1496)</f>
        <v>0</v>
      </c>
      <c r="AG4262" s="13">
        <f>SUMIF(Data_IND_TWh!$A$9:$A$504,Data_TOT_TWh!$B4262&amp;"200_"&amp;Data_TOT_TWh!$E4262,Data_IND_TWh!AG$9:AG$504)+SUMIF(Data_TER_TWh!$A$9:$A$504,Data_TOT_TWh!$B4262&amp;"300_"&amp;Data_TOT_TWh!$E4262,Data_TER_TWh!AG$9:AG$504)+SUMIF(Data_RES_TWh!$A$9:$A$1496,Data_TOT_TWh!$B4262&amp;"400_"&amp;Data_TOT_TWh!$E4262,Data_RES_TWh!AG$9:AG$1496)</f>
        <v>0</v>
      </c>
      <c r="AH4262" s="46">
        <f>SUMIF(Data_IND_TWh!$A$9:$A$504,Data_TOT_TWh!$B4262&amp;"200_"&amp;Data_TOT_TWh!$E4262,Data_IND_TWh!AH$9:AH$504)+SUMIF(Data_TER_TWh!$A$9:$A$504,Data_TOT_TWh!$B4262&amp;"300_"&amp;Data_TOT_TWh!$E4262,Data_TER_TWh!AH$9:AH$504)+SUMIF(Data_RES_TWh!$A$9:$A$1496,Data_TOT_TWh!$B4262&amp;"400_"&amp;Data_TOT_TWh!$E4262,Data_RES_TWh!AH$9:AH$1496)</f>
        <v>0</v>
      </c>
      <c r="AJ4262" s="13"/>
      <c r="AL4262" s="9"/>
      <c r="AM4262" s="87"/>
      <c r="AN4262" s="87"/>
    </row>
    <row r="4263" spans="12:40">
      <c r="L4263" s="46"/>
      <c r="M4263" s="46"/>
      <c r="O4263" s="47"/>
      <c r="P4263" s="46"/>
      <c r="Q4263" s="46"/>
      <c r="R4263" s="37"/>
      <c r="S4263" s="13"/>
      <c r="U4263" s="13"/>
      <c r="W4263" s="13"/>
      <c r="X4263" s="13">
        <f>SUMIF(Data_IND_TWh!$A$9:$A$504,Data_TOT_TWh!$B4263&amp;"200_"&amp;Data_TOT_TWh!$E4263,Data_IND_TWh!X$9:X$504)+SUMIF(Data_TER_TWh!$A$9:$A$504,Data_TOT_TWh!$B4263&amp;"300_"&amp;Data_TOT_TWh!$E4263,Data_TER_TWh!X$9:X$504)+SUMIF(Data_RES_TWh!$A$9:$A$1496,Data_TOT_TWh!$B4263&amp;"400_"&amp;Data_TOT_TWh!$E4263,Data_RES_TWh!X$9:X$1496)</f>
        <v>0</v>
      </c>
      <c r="Y4263" s="13">
        <f>SUMIF(Data_IND_TWh!$A$9:$A$504,Data_TOT_TWh!$B4263&amp;"200_"&amp;Data_TOT_TWh!$E4263,Data_IND_TWh!Y$9:Y$504)+SUMIF(Data_TER_TWh!$A$9:$A$504,Data_TOT_TWh!$B4263&amp;"300_"&amp;Data_TOT_TWh!$E4263,Data_TER_TWh!Y$9:Y$504)+SUMIF(Data_RES_TWh!$A$9:$A$1496,Data_TOT_TWh!$B4263&amp;"400_"&amp;Data_TOT_TWh!$E4263,Data_RES_TWh!Y$9:Y$1496)</f>
        <v>0</v>
      </c>
      <c r="Z4263" s="13">
        <f>SUMIF(Data_IND_TWh!$A$9:$A$504,Data_TOT_TWh!$B4263&amp;"200_"&amp;Data_TOT_TWh!$E4263,Data_IND_TWh!Z$9:Z$504)+SUMIF(Data_TER_TWh!$A$9:$A$504,Data_TOT_TWh!$B4263&amp;"300_"&amp;Data_TOT_TWh!$E4263,Data_TER_TWh!Z$9:Z$504)+SUMIF(Data_RES_TWh!$A$9:$A$1496,Data_TOT_TWh!$B4263&amp;"400_"&amp;Data_TOT_TWh!$E4263,Data_RES_TWh!Z$9:Z$1496)</f>
        <v>0</v>
      </c>
      <c r="AA4263" s="46">
        <f>SUMIF(Data_IND_TWh!$A$9:$A$504,Data_TOT_TWh!$B4263&amp;"200_"&amp;Data_TOT_TWh!$E4263,Data_IND_TWh!AA$9:AA$504)+SUMIF(Data_TER_TWh!$A$9:$A$504,Data_TOT_TWh!$B4263&amp;"300_"&amp;Data_TOT_TWh!$E4263,Data_TER_TWh!AA$9:AA$504)+SUMIF(Data_RES_TWh!$A$9:$A$1496,Data_TOT_TWh!$B4263&amp;"400_"&amp;Data_TOT_TWh!$E4263,Data_RES_TWh!AA$9:AA$1496)</f>
        <v>0</v>
      </c>
      <c r="AC4263" s="13"/>
      <c r="AE4263" s="13"/>
      <c r="AF4263" s="13">
        <f>SUMIF(Data_IND_TWh!$A$9:$A$504,Data_TOT_TWh!$B4263&amp;"200_"&amp;Data_TOT_TWh!$E4263,Data_IND_TWh!AF$9:AF$504)+SUMIF(Data_TER_TWh!$A$9:$A$504,Data_TOT_TWh!$B4263&amp;"300_"&amp;Data_TOT_TWh!$E4263,Data_TER_TWh!AF$9:AF$504)+SUMIF(Data_RES_TWh!$A$9:$A$1496,Data_TOT_TWh!$B4263&amp;"400_"&amp;Data_TOT_TWh!$E4263,Data_RES_TWh!AF$9:AF$1496)</f>
        <v>0</v>
      </c>
      <c r="AG4263" s="13">
        <f>SUMIF(Data_IND_TWh!$A$9:$A$504,Data_TOT_TWh!$B4263&amp;"200_"&amp;Data_TOT_TWh!$E4263,Data_IND_TWh!AG$9:AG$504)+SUMIF(Data_TER_TWh!$A$9:$A$504,Data_TOT_TWh!$B4263&amp;"300_"&amp;Data_TOT_TWh!$E4263,Data_TER_TWh!AG$9:AG$504)+SUMIF(Data_RES_TWh!$A$9:$A$1496,Data_TOT_TWh!$B4263&amp;"400_"&amp;Data_TOT_TWh!$E4263,Data_RES_TWh!AG$9:AG$1496)</f>
        <v>0</v>
      </c>
      <c r="AH4263" s="46">
        <f>SUMIF(Data_IND_TWh!$A$9:$A$504,Data_TOT_TWh!$B4263&amp;"200_"&amp;Data_TOT_TWh!$E4263,Data_IND_TWh!AH$9:AH$504)+SUMIF(Data_TER_TWh!$A$9:$A$504,Data_TOT_TWh!$B4263&amp;"300_"&amp;Data_TOT_TWh!$E4263,Data_TER_TWh!AH$9:AH$504)+SUMIF(Data_RES_TWh!$A$9:$A$1496,Data_TOT_TWh!$B4263&amp;"400_"&amp;Data_TOT_TWh!$E4263,Data_RES_TWh!AH$9:AH$1496)</f>
        <v>0</v>
      </c>
      <c r="AJ4263" s="13"/>
      <c r="AL4263" s="9"/>
      <c r="AM4263" s="87"/>
      <c r="AN4263" s="87"/>
    </row>
    <row r="4264" spans="12:40">
      <c r="L4264" s="46"/>
      <c r="M4264" s="46"/>
      <c r="O4264" s="47"/>
      <c r="P4264" s="46"/>
      <c r="Q4264" s="46"/>
      <c r="R4264" s="37"/>
      <c r="S4264" s="13"/>
      <c r="U4264" s="13"/>
      <c r="W4264" s="13"/>
      <c r="X4264" s="13">
        <f>SUMIF(Data_IND_TWh!$A$9:$A$504,Data_TOT_TWh!$B4264&amp;"200_"&amp;Data_TOT_TWh!$E4264,Data_IND_TWh!X$9:X$504)+SUMIF(Data_TER_TWh!$A$9:$A$504,Data_TOT_TWh!$B4264&amp;"300_"&amp;Data_TOT_TWh!$E4264,Data_TER_TWh!X$9:X$504)+SUMIF(Data_RES_TWh!$A$9:$A$1496,Data_TOT_TWh!$B4264&amp;"400_"&amp;Data_TOT_TWh!$E4264,Data_RES_TWh!X$9:X$1496)</f>
        <v>0</v>
      </c>
      <c r="Y4264" s="13">
        <f>SUMIF(Data_IND_TWh!$A$9:$A$504,Data_TOT_TWh!$B4264&amp;"200_"&amp;Data_TOT_TWh!$E4264,Data_IND_TWh!Y$9:Y$504)+SUMIF(Data_TER_TWh!$A$9:$A$504,Data_TOT_TWh!$B4264&amp;"300_"&amp;Data_TOT_TWh!$E4264,Data_TER_TWh!Y$9:Y$504)+SUMIF(Data_RES_TWh!$A$9:$A$1496,Data_TOT_TWh!$B4264&amp;"400_"&amp;Data_TOT_TWh!$E4264,Data_RES_TWh!Y$9:Y$1496)</f>
        <v>0</v>
      </c>
      <c r="Z4264" s="13">
        <f>SUMIF(Data_IND_TWh!$A$9:$A$504,Data_TOT_TWh!$B4264&amp;"200_"&amp;Data_TOT_TWh!$E4264,Data_IND_TWh!Z$9:Z$504)+SUMIF(Data_TER_TWh!$A$9:$A$504,Data_TOT_TWh!$B4264&amp;"300_"&amp;Data_TOT_TWh!$E4264,Data_TER_TWh!Z$9:Z$504)+SUMIF(Data_RES_TWh!$A$9:$A$1496,Data_TOT_TWh!$B4264&amp;"400_"&amp;Data_TOT_TWh!$E4264,Data_RES_TWh!Z$9:Z$1496)</f>
        <v>0</v>
      </c>
      <c r="AA4264" s="46">
        <f>SUMIF(Data_IND_TWh!$A$9:$A$504,Data_TOT_TWh!$B4264&amp;"200_"&amp;Data_TOT_TWh!$E4264,Data_IND_TWh!AA$9:AA$504)+SUMIF(Data_TER_TWh!$A$9:$A$504,Data_TOT_TWh!$B4264&amp;"300_"&amp;Data_TOT_TWh!$E4264,Data_TER_TWh!AA$9:AA$504)+SUMIF(Data_RES_TWh!$A$9:$A$1496,Data_TOT_TWh!$B4264&amp;"400_"&amp;Data_TOT_TWh!$E4264,Data_RES_TWh!AA$9:AA$1496)</f>
        <v>0</v>
      </c>
      <c r="AC4264" s="13"/>
      <c r="AE4264" s="13"/>
      <c r="AF4264" s="13">
        <f>SUMIF(Data_IND_TWh!$A$9:$A$504,Data_TOT_TWh!$B4264&amp;"200_"&amp;Data_TOT_TWh!$E4264,Data_IND_TWh!AF$9:AF$504)+SUMIF(Data_TER_TWh!$A$9:$A$504,Data_TOT_TWh!$B4264&amp;"300_"&amp;Data_TOT_TWh!$E4264,Data_TER_TWh!AF$9:AF$504)+SUMIF(Data_RES_TWh!$A$9:$A$1496,Data_TOT_TWh!$B4264&amp;"400_"&amp;Data_TOT_TWh!$E4264,Data_RES_TWh!AF$9:AF$1496)</f>
        <v>0</v>
      </c>
      <c r="AG4264" s="13">
        <f>SUMIF(Data_IND_TWh!$A$9:$A$504,Data_TOT_TWh!$B4264&amp;"200_"&amp;Data_TOT_TWh!$E4264,Data_IND_TWh!AG$9:AG$504)+SUMIF(Data_TER_TWh!$A$9:$A$504,Data_TOT_TWh!$B4264&amp;"300_"&amp;Data_TOT_TWh!$E4264,Data_TER_TWh!AG$9:AG$504)+SUMIF(Data_RES_TWh!$A$9:$A$1496,Data_TOT_TWh!$B4264&amp;"400_"&amp;Data_TOT_TWh!$E4264,Data_RES_TWh!AG$9:AG$1496)</f>
        <v>0</v>
      </c>
      <c r="AH4264" s="46">
        <f>SUMIF(Data_IND_TWh!$A$9:$A$504,Data_TOT_TWh!$B4264&amp;"200_"&amp;Data_TOT_TWh!$E4264,Data_IND_TWh!AH$9:AH$504)+SUMIF(Data_TER_TWh!$A$9:$A$504,Data_TOT_TWh!$B4264&amp;"300_"&amp;Data_TOT_TWh!$E4264,Data_TER_TWh!AH$9:AH$504)+SUMIF(Data_RES_TWh!$A$9:$A$1496,Data_TOT_TWh!$B4264&amp;"400_"&amp;Data_TOT_TWh!$E4264,Data_RES_TWh!AH$9:AH$1496)</f>
        <v>0</v>
      </c>
      <c r="AJ4264" s="13"/>
      <c r="AL4264" s="9"/>
      <c r="AM4264" s="87"/>
      <c r="AN4264" s="87"/>
    </row>
    <row r="4265" spans="12:40">
      <c r="L4265" s="46"/>
      <c r="M4265" s="46"/>
      <c r="O4265" s="47"/>
      <c r="P4265" s="46"/>
      <c r="Q4265" s="46"/>
      <c r="R4265" s="37"/>
      <c r="S4265" s="13"/>
      <c r="U4265" s="13"/>
      <c r="W4265" s="13"/>
      <c r="X4265" s="13">
        <f>SUMIF(Data_IND_TWh!$A$9:$A$504,Data_TOT_TWh!$B4265&amp;"200_"&amp;Data_TOT_TWh!$E4265,Data_IND_TWh!X$9:X$504)+SUMIF(Data_TER_TWh!$A$9:$A$504,Data_TOT_TWh!$B4265&amp;"300_"&amp;Data_TOT_TWh!$E4265,Data_TER_TWh!X$9:X$504)+SUMIF(Data_RES_TWh!$A$9:$A$1496,Data_TOT_TWh!$B4265&amp;"400_"&amp;Data_TOT_TWh!$E4265,Data_RES_TWh!X$9:X$1496)</f>
        <v>0</v>
      </c>
      <c r="Y4265" s="13">
        <f>SUMIF(Data_IND_TWh!$A$9:$A$504,Data_TOT_TWh!$B4265&amp;"200_"&amp;Data_TOT_TWh!$E4265,Data_IND_TWh!Y$9:Y$504)+SUMIF(Data_TER_TWh!$A$9:$A$504,Data_TOT_TWh!$B4265&amp;"300_"&amp;Data_TOT_TWh!$E4265,Data_TER_TWh!Y$9:Y$504)+SUMIF(Data_RES_TWh!$A$9:$A$1496,Data_TOT_TWh!$B4265&amp;"400_"&amp;Data_TOT_TWh!$E4265,Data_RES_TWh!Y$9:Y$1496)</f>
        <v>0</v>
      </c>
      <c r="Z4265" s="13">
        <f>SUMIF(Data_IND_TWh!$A$9:$A$504,Data_TOT_TWh!$B4265&amp;"200_"&amp;Data_TOT_TWh!$E4265,Data_IND_TWh!Z$9:Z$504)+SUMIF(Data_TER_TWh!$A$9:$A$504,Data_TOT_TWh!$B4265&amp;"300_"&amp;Data_TOT_TWh!$E4265,Data_TER_TWh!Z$9:Z$504)+SUMIF(Data_RES_TWh!$A$9:$A$1496,Data_TOT_TWh!$B4265&amp;"400_"&amp;Data_TOT_TWh!$E4265,Data_RES_TWh!Z$9:Z$1496)</f>
        <v>0</v>
      </c>
      <c r="AA4265" s="46">
        <f>SUMIF(Data_IND_TWh!$A$9:$A$504,Data_TOT_TWh!$B4265&amp;"200_"&amp;Data_TOT_TWh!$E4265,Data_IND_TWh!AA$9:AA$504)+SUMIF(Data_TER_TWh!$A$9:$A$504,Data_TOT_TWh!$B4265&amp;"300_"&amp;Data_TOT_TWh!$E4265,Data_TER_TWh!AA$9:AA$504)+SUMIF(Data_RES_TWh!$A$9:$A$1496,Data_TOT_TWh!$B4265&amp;"400_"&amp;Data_TOT_TWh!$E4265,Data_RES_TWh!AA$9:AA$1496)</f>
        <v>0</v>
      </c>
      <c r="AC4265" s="13"/>
      <c r="AE4265" s="13"/>
      <c r="AF4265" s="13">
        <f>SUMIF(Data_IND_TWh!$A$9:$A$504,Data_TOT_TWh!$B4265&amp;"200_"&amp;Data_TOT_TWh!$E4265,Data_IND_TWh!AF$9:AF$504)+SUMIF(Data_TER_TWh!$A$9:$A$504,Data_TOT_TWh!$B4265&amp;"300_"&amp;Data_TOT_TWh!$E4265,Data_TER_TWh!AF$9:AF$504)+SUMIF(Data_RES_TWh!$A$9:$A$1496,Data_TOT_TWh!$B4265&amp;"400_"&amp;Data_TOT_TWh!$E4265,Data_RES_TWh!AF$9:AF$1496)</f>
        <v>0</v>
      </c>
      <c r="AG4265" s="13">
        <f>SUMIF(Data_IND_TWh!$A$9:$A$504,Data_TOT_TWh!$B4265&amp;"200_"&amp;Data_TOT_TWh!$E4265,Data_IND_TWh!AG$9:AG$504)+SUMIF(Data_TER_TWh!$A$9:$A$504,Data_TOT_TWh!$B4265&amp;"300_"&amp;Data_TOT_TWh!$E4265,Data_TER_TWh!AG$9:AG$504)+SUMIF(Data_RES_TWh!$A$9:$A$1496,Data_TOT_TWh!$B4265&amp;"400_"&amp;Data_TOT_TWh!$E4265,Data_RES_TWh!AG$9:AG$1496)</f>
        <v>0</v>
      </c>
      <c r="AH4265" s="46">
        <f>SUMIF(Data_IND_TWh!$A$9:$A$504,Data_TOT_TWh!$B4265&amp;"200_"&amp;Data_TOT_TWh!$E4265,Data_IND_TWh!AH$9:AH$504)+SUMIF(Data_TER_TWh!$A$9:$A$504,Data_TOT_TWh!$B4265&amp;"300_"&amp;Data_TOT_TWh!$E4265,Data_TER_TWh!AH$9:AH$504)+SUMIF(Data_RES_TWh!$A$9:$A$1496,Data_TOT_TWh!$B4265&amp;"400_"&amp;Data_TOT_TWh!$E4265,Data_RES_TWh!AH$9:AH$1496)</f>
        <v>0</v>
      </c>
      <c r="AJ4265" s="13"/>
      <c r="AL4265" s="9"/>
      <c r="AM4265" s="87"/>
      <c r="AN4265" s="87"/>
    </row>
    <row r="4266" spans="12:40">
      <c r="L4266" s="46"/>
      <c r="M4266" s="46"/>
      <c r="O4266" s="47"/>
      <c r="P4266" s="46"/>
      <c r="Q4266" s="46"/>
      <c r="R4266" s="37"/>
      <c r="S4266" s="13"/>
      <c r="U4266" s="13"/>
      <c r="W4266" s="13"/>
      <c r="X4266" s="13">
        <f>SUMIF(Data_IND_TWh!$A$9:$A$504,Data_TOT_TWh!$B4266&amp;"200_"&amp;Data_TOT_TWh!$E4266,Data_IND_TWh!X$9:X$504)+SUMIF(Data_TER_TWh!$A$9:$A$504,Data_TOT_TWh!$B4266&amp;"300_"&amp;Data_TOT_TWh!$E4266,Data_TER_TWh!X$9:X$504)+SUMIF(Data_RES_TWh!$A$9:$A$1496,Data_TOT_TWh!$B4266&amp;"400_"&amp;Data_TOT_TWh!$E4266,Data_RES_TWh!X$9:X$1496)</f>
        <v>0</v>
      </c>
      <c r="Y4266" s="13">
        <f>SUMIF(Data_IND_TWh!$A$9:$A$504,Data_TOT_TWh!$B4266&amp;"200_"&amp;Data_TOT_TWh!$E4266,Data_IND_TWh!Y$9:Y$504)+SUMIF(Data_TER_TWh!$A$9:$A$504,Data_TOT_TWh!$B4266&amp;"300_"&amp;Data_TOT_TWh!$E4266,Data_TER_TWh!Y$9:Y$504)+SUMIF(Data_RES_TWh!$A$9:$A$1496,Data_TOT_TWh!$B4266&amp;"400_"&amp;Data_TOT_TWh!$E4266,Data_RES_TWh!Y$9:Y$1496)</f>
        <v>0</v>
      </c>
      <c r="Z4266" s="13">
        <f>SUMIF(Data_IND_TWh!$A$9:$A$504,Data_TOT_TWh!$B4266&amp;"200_"&amp;Data_TOT_TWh!$E4266,Data_IND_TWh!Z$9:Z$504)+SUMIF(Data_TER_TWh!$A$9:$A$504,Data_TOT_TWh!$B4266&amp;"300_"&amp;Data_TOT_TWh!$E4266,Data_TER_TWh!Z$9:Z$504)+SUMIF(Data_RES_TWh!$A$9:$A$1496,Data_TOT_TWh!$B4266&amp;"400_"&amp;Data_TOT_TWh!$E4266,Data_RES_TWh!Z$9:Z$1496)</f>
        <v>0</v>
      </c>
      <c r="AA4266" s="46">
        <f>SUMIF(Data_IND_TWh!$A$9:$A$504,Data_TOT_TWh!$B4266&amp;"200_"&amp;Data_TOT_TWh!$E4266,Data_IND_TWh!AA$9:AA$504)+SUMIF(Data_TER_TWh!$A$9:$A$504,Data_TOT_TWh!$B4266&amp;"300_"&amp;Data_TOT_TWh!$E4266,Data_TER_TWh!AA$9:AA$504)+SUMIF(Data_RES_TWh!$A$9:$A$1496,Data_TOT_TWh!$B4266&amp;"400_"&amp;Data_TOT_TWh!$E4266,Data_RES_TWh!AA$9:AA$1496)</f>
        <v>0</v>
      </c>
      <c r="AC4266" s="13"/>
      <c r="AE4266" s="13"/>
      <c r="AF4266" s="13">
        <f>SUMIF(Data_IND_TWh!$A$9:$A$504,Data_TOT_TWh!$B4266&amp;"200_"&amp;Data_TOT_TWh!$E4266,Data_IND_TWh!AF$9:AF$504)+SUMIF(Data_TER_TWh!$A$9:$A$504,Data_TOT_TWh!$B4266&amp;"300_"&amp;Data_TOT_TWh!$E4266,Data_TER_TWh!AF$9:AF$504)+SUMIF(Data_RES_TWh!$A$9:$A$1496,Data_TOT_TWh!$B4266&amp;"400_"&amp;Data_TOT_TWh!$E4266,Data_RES_TWh!AF$9:AF$1496)</f>
        <v>0</v>
      </c>
      <c r="AG4266" s="13">
        <f>SUMIF(Data_IND_TWh!$A$9:$A$504,Data_TOT_TWh!$B4266&amp;"200_"&amp;Data_TOT_TWh!$E4266,Data_IND_TWh!AG$9:AG$504)+SUMIF(Data_TER_TWh!$A$9:$A$504,Data_TOT_TWh!$B4266&amp;"300_"&amp;Data_TOT_TWh!$E4266,Data_TER_TWh!AG$9:AG$504)+SUMIF(Data_RES_TWh!$A$9:$A$1496,Data_TOT_TWh!$B4266&amp;"400_"&amp;Data_TOT_TWh!$E4266,Data_RES_TWh!AG$9:AG$1496)</f>
        <v>0</v>
      </c>
      <c r="AH4266" s="46">
        <f>SUMIF(Data_IND_TWh!$A$9:$A$504,Data_TOT_TWh!$B4266&amp;"200_"&amp;Data_TOT_TWh!$E4266,Data_IND_TWh!AH$9:AH$504)+SUMIF(Data_TER_TWh!$A$9:$A$504,Data_TOT_TWh!$B4266&amp;"300_"&amp;Data_TOT_TWh!$E4266,Data_TER_TWh!AH$9:AH$504)+SUMIF(Data_RES_TWh!$A$9:$A$1496,Data_TOT_TWh!$B4266&amp;"400_"&amp;Data_TOT_TWh!$E4266,Data_RES_TWh!AH$9:AH$1496)</f>
        <v>0</v>
      </c>
      <c r="AJ4266" s="13"/>
      <c r="AL4266" s="9"/>
      <c r="AM4266" s="87"/>
      <c r="AN4266" s="87"/>
    </row>
    <row r="4267" spans="12:40">
      <c r="L4267" s="46"/>
      <c r="M4267" s="46"/>
      <c r="O4267" s="47"/>
      <c r="P4267" s="46"/>
      <c r="Q4267" s="46"/>
      <c r="R4267" s="37"/>
      <c r="S4267" s="13"/>
      <c r="U4267" s="13"/>
      <c r="W4267" s="13"/>
      <c r="X4267" s="13">
        <f>SUMIF(Data_IND_TWh!$A$9:$A$504,Data_TOT_TWh!$B4267&amp;"200_"&amp;Data_TOT_TWh!$E4267,Data_IND_TWh!X$9:X$504)+SUMIF(Data_TER_TWh!$A$9:$A$504,Data_TOT_TWh!$B4267&amp;"300_"&amp;Data_TOT_TWh!$E4267,Data_TER_TWh!X$9:X$504)+SUMIF(Data_RES_TWh!$A$9:$A$1496,Data_TOT_TWh!$B4267&amp;"400_"&amp;Data_TOT_TWh!$E4267,Data_RES_TWh!X$9:X$1496)</f>
        <v>0</v>
      </c>
      <c r="Y4267" s="13">
        <f>SUMIF(Data_IND_TWh!$A$9:$A$504,Data_TOT_TWh!$B4267&amp;"200_"&amp;Data_TOT_TWh!$E4267,Data_IND_TWh!Y$9:Y$504)+SUMIF(Data_TER_TWh!$A$9:$A$504,Data_TOT_TWh!$B4267&amp;"300_"&amp;Data_TOT_TWh!$E4267,Data_TER_TWh!Y$9:Y$504)+SUMIF(Data_RES_TWh!$A$9:$A$1496,Data_TOT_TWh!$B4267&amp;"400_"&amp;Data_TOT_TWh!$E4267,Data_RES_TWh!Y$9:Y$1496)</f>
        <v>0</v>
      </c>
      <c r="Z4267" s="13">
        <f>SUMIF(Data_IND_TWh!$A$9:$A$504,Data_TOT_TWh!$B4267&amp;"200_"&amp;Data_TOT_TWh!$E4267,Data_IND_TWh!Z$9:Z$504)+SUMIF(Data_TER_TWh!$A$9:$A$504,Data_TOT_TWh!$B4267&amp;"300_"&amp;Data_TOT_TWh!$E4267,Data_TER_TWh!Z$9:Z$504)+SUMIF(Data_RES_TWh!$A$9:$A$1496,Data_TOT_TWh!$B4267&amp;"400_"&amp;Data_TOT_TWh!$E4267,Data_RES_TWh!Z$9:Z$1496)</f>
        <v>0</v>
      </c>
      <c r="AA4267" s="46">
        <f>SUMIF(Data_IND_TWh!$A$9:$A$504,Data_TOT_TWh!$B4267&amp;"200_"&amp;Data_TOT_TWh!$E4267,Data_IND_TWh!AA$9:AA$504)+SUMIF(Data_TER_TWh!$A$9:$A$504,Data_TOT_TWh!$B4267&amp;"300_"&amp;Data_TOT_TWh!$E4267,Data_TER_TWh!AA$9:AA$504)+SUMIF(Data_RES_TWh!$A$9:$A$1496,Data_TOT_TWh!$B4267&amp;"400_"&amp;Data_TOT_TWh!$E4267,Data_RES_TWh!AA$9:AA$1496)</f>
        <v>0</v>
      </c>
      <c r="AC4267" s="13"/>
      <c r="AE4267" s="13"/>
      <c r="AF4267" s="13">
        <f>SUMIF(Data_IND_TWh!$A$9:$A$504,Data_TOT_TWh!$B4267&amp;"200_"&amp;Data_TOT_TWh!$E4267,Data_IND_TWh!AF$9:AF$504)+SUMIF(Data_TER_TWh!$A$9:$A$504,Data_TOT_TWh!$B4267&amp;"300_"&amp;Data_TOT_TWh!$E4267,Data_TER_TWh!AF$9:AF$504)+SUMIF(Data_RES_TWh!$A$9:$A$1496,Data_TOT_TWh!$B4267&amp;"400_"&amp;Data_TOT_TWh!$E4267,Data_RES_TWh!AF$9:AF$1496)</f>
        <v>0</v>
      </c>
      <c r="AG4267" s="13">
        <f>SUMIF(Data_IND_TWh!$A$9:$A$504,Data_TOT_TWh!$B4267&amp;"200_"&amp;Data_TOT_TWh!$E4267,Data_IND_TWh!AG$9:AG$504)+SUMIF(Data_TER_TWh!$A$9:$A$504,Data_TOT_TWh!$B4267&amp;"300_"&amp;Data_TOT_TWh!$E4267,Data_TER_TWh!AG$9:AG$504)+SUMIF(Data_RES_TWh!$A$9:$A$1496,Data_TOT_TWh!$B4267&amp;"400_"&amp;Data_TOT_TWh!$E4267,Data_RES_TWh!AG$9:AG$1496)</f>
        <v>0</v>
      </c>
      <c r="AH4267" s="46">
        <f>SUMIF(Data_IND_TWh!$A$9:$A$504,Data_TOT_TWh!$B4267&amp;"200_"&amp;Data_TOT_TWh!$E4267,Data_IND_TWh!AH$9:AH$504)+SUMIF(Data_TER_TWh!$A$9:$A$504,Data_TOT_TWh!$B4267&amp;"300_"&amp;Data_TOT_TWh!$E4267,Data_TER_TWh!AH$9:AH$504)+SUMIF(Data_RES_TWh!$A$9:$A$1496,Data_TOT_TWh!$B4267&amp;"400_"&amp;Data_TOT_TWh!$E4267,Data_RES_TWh!AH$9:AH$1496)</f>
        <v>0</v>
      </c>
      <c r="AJ4267" s="13"/>
      <c r="AL4267" s="9"/>
      <c r="AM4267" s="87"/>
      <c r="AN4267" s="87"/>
    </row>
    <row r="4268" spans="12:40">
      <c r="L4268" s="46"/>
      <c r="M4268" s="46"/>
      <c r="O4268" s="47"/>
      <c r="P4268" s="46"/>
      <c r="Q4268" s="46"/>
      <c r="R4268" s="37"/>
      <c r="S4268" s="13"/>
      <c r="U4268" s="13"/>
      <c r="W4268" s="13"/>
      <c r="X4268" s="13">
        <f>SUMIF(Data_IND_TWh!$A$9:$A$504,Data_TOT_TWh!$B4268&amp;"200_"&amp;Data_TOT_TWh!$E4268,Data_IND_TWh!X$9:X$504)+SUMIF(Data_TER_TWh!$A$9:$A$504,Data_TOT_TWh!$B4268&amp;"300_"&amp;Data_TOT_TWh!$E4268,Data_TER_TWh!X$9:X$504)+SUMIF(Data_RES_TWh!$A$9:$A$1496,Data_TOT_TWh!$B4268&amp;"400_"&amp;Data_TOT_TWh!$E4268,Data_RES_TWh!X$9:X$1496)</f>
        <v>0</v>
      </c>
      <c r="Y4268" s="13">
        <f>SUMIF(Data_IND_TWh!$A$9:$A$504,Data_TOT_TWh!$B4268&amp;"200_"&amp;Data_TOT_TWh!$E4268,Data_IND_TWh!Y$9:Y$504)+SUMIF(Data_TER_TWh!$A$9:$A$504,Data_TOT_TWh!$B4268&amp;"300_"&amp;Data_TOT_TWh!$E4268,Data_TER_TWh!Y$9:Y$504)+SUMIF(Data_RES_TWh!$A$9:$A$1496,Data_TOT_TWh!$B4268&amp;"400_"&amp;Data_TOT_TWh!$E4268,Data_RES_TWh!Y$9:Y$1496)</f>
        <v>0</v>
      </c>
      <c r="Z4268" s="13">
        <f>SUMIF(Data_IND_TWh!$A$9:$A$504,Data_TOT_TWh!$B4268&amp;"200_"&amp;Data_TOT_TWh!$E4268,Data_IND_TWh!Z$9:Z$504)+SUMIF(Data_TER_TWh!$A$9:$A$504,Data_TOT_TWh!$B4268&amp;"300_"&amp;Data_TOT_TWh!$E4268,Data_TER_TWh!Z$9:Z$504)+SUMIF(Data_RES_TWh!$A$9:$A$1496,Data_TOT_TWh!$B4268&amp;"400_"&amp;Data_TOT_TWh!$E4268,Data_RES_TWh!Z$9:Z$1496)</f>
        <v>0</v>
      </c>
      <c r="AA4268" s="46">
        <f>SUMIF(Data_IND_TWh!$A$9:$A$504,Data_TOT_TWh!$B4268&amp;"200_"&amp;Data_TOT_TWh!$E4268,Data_IND_TWh!AA$9:AA$504)+SUMIF(Data_TER_TWh!$A$9:$A$504,Data_TOT_TWh!$B4268&amp;"300_"&amp;Data_TOT_TWh!$E4268,Data_TER_TWh!AA$9:AA$504)+SUMIF(Data_RES_TWh!$A$9:$A$1496,Data_TOT_TWh!$B4268&amp;"400_"&amp;Data_TOT_TWh!$E4268,Data_RES_TWh!AA$9:AA$1496)</f>
        <v>0</v>
      </c>
      <c r="AC4268" s="13"/>
      <c r="AE4268" s="13"/>
      <c r="AF4268" s="13">
        <f>SUMIF(Data_IND_TWh!$A$9:$A$504,Data_TOT_TWh!$B4268&amp;"200_"&amp;Data_TOT_TWh!$E4268,Data_IND_TWh!AF$9:AF$504)+SUMIF(Data_TER_TWh!$A$9:$A$504,Data_TOT_TWh!$B4268&amp;"300_"&amp;Data_TOT_TWh!$E4268,Data_TER_TWh!AF$9:AF$504)+SUMIF(Data_RES_TWh!$A$9:$A$1496,Data_TOT_TWh!$B4268&amp;"400_"&amp;Data_TOT_TWh!$E4268,Data_RES_TWh!AF$9:AF$1496)</f>
        <v>0</v>
      </c>
      <c r="AG4268" s="13">
        <f>SUMIF(Data_IND_TWh!$A$9:$A$504,Data_TOT_TWh!$B4268&amp;"200_"&amp;Data_TOT_TWh!$E4268,Data_IND_TWh!AG$9:AG$504)+SUMIF(Data_TER_TWh!$A$9:$A$504,Data_TOT_TWh!$B4268&amp;"300_"&amp;Data_TOT_TWh!$E4268,Data_TER_TWh!AG$9:AG$504)+SUMIF(Data_RES_TWh!$A$9:$A$1496,Data_TOT_TWh!$B4268&amp;"400_"&amp;Data_TOT_TWh!$E4268,Data_RES_TWh!AG$9:AG$1496)</f>
        <v>0</v>
      </c>
      <c r="AH4268" s="46">
        <f>SUMIF(Data_IND_TWh!$A$9:$A$504,Data_TOT_TWh!$B4268&amp;"200_"&amp;Data_TOT_TWh!$E4268,Data_IND_TWh!AH$9:AH$504)+SUMIF(Data_TER_TWh!$A$9:$A$504,Data_TOT_TWh!$B4268&amp;"300_"&amp;Data_TOT_TWh!$E4268,Data_TER_TWh!AH$9:AH$504)+SUMIF(Data_RES_TWh!$A$9:$A$1496,Data_TOT_TWh!$B4268&amp;"400_"&amp;Data_TOT_TWh!$E4268,Data_RES_TWh!AH$9:AH$1496)</f>
        <v>0</v>
      </c>
      <c r="AJ4268" s="13"/>
      <c r="AL4268" s="9"/>
      <c r="AM4268" s="87"/>
      <c r="AN4268" s="87"/>
    </row>
    <row r="4269" spans="12:40">
      <c r="L4269" s="46"/>
      <c r="M4269" s="46"/>
      <c r="O4269" s="47"/>
      <c r="P4269" s="46"/>
      <c r="Q4269" s="46"/>
      <c r="R4269" s="37"/>
      <c r="S4269" s="13"/>
      <c r="U4269" s="13"/>
      <c r="W4269" s="13"/>
      <c r="X4269" s="13">
        <f>SUMIF(Data_IND_TWh!$A$9:$A$504,Data_TOT_TWh!$B4269&amp;"200_"&amp;Data_TOT_TWh!$E4269,Data_IND_TWh!X$9:X$504)+SUMIF(Data_TER_TWh!$A$9:$A$504,Data_TOT_TWh!$B4269&amp;"300_"&amp;Data_TOT_TWh!$E4269,Data_TER_TWh!X$9:X$504)+SUMIF(Data_RES_TWh!$A$9:$A$1496,Data_TOT_TWh!$B4269&amp;"400_"&amp;Data_TOT_TWh!$E4269,Data_RES_TWh!X$9:X$1496)</f>
        <v>0</v>
      </c>
      <c r="Y4269" s="13">
        <f>SUMIF(Data_IND_TWh!$A$9:$A$504,Data_TOT_TWh!$B4269&amp;"200_"&amp;Data_TOT_TWh!$E4269,Data_IND_TWh!Y$9:Y$504)+SUMIF(Data_TER_TWh!$A$9:$A$504,Data_TOT_TWh!$B4269&amp;"300_"&amp;Data_TOT_TWh!$E4269,Data_TER_TWh!Y$9:Y$504)+SUMIF(Data_RES_TWh!$A$9:$A$1496,Data_TOT_TWh!$B4269&amp;"400_"&amp;Data_TOT_TWh!$E4269,Data_RES_TWh!Y$9:Y$1496)</f>
        <v>0</v>
      </c>
      <c r="Z4269" s="13">
        <f>SUMIF(Data_IND_TWh!$A$9:$A$504,Data_TOT_TWh!$B4269&amp;"200_"&amp;Data_TOT_TWh!$E4269,Data_IND_TWh!Z$9:Z$504)+SUMIF(Data_TER_TWh!$A$9:$A$504,Data_TOT_TWh!$B4269&amp;"300_"&amp;Data_TOT_TWh!$E4269,Data_TER_TWh!Z$9:Z$504)+SUMIF(Data_RES_TWh!$A$9:$A$1496,Data_TOT_TWh!$B4269&amp;"400_"&amp;Data_TOT_TWh!$E4269,Data_RES_TWh!Z$9:Z$1496)</f>
        <v>0</v>
      </c>
      <c r="AA4269" s="46">
        <f>SUMIF(Data_IND_TWh!$A$9:$A$504,Data_TOT_TWh!$B4269&amp;"200_"&amp;Data_TOT_TWh!$E4269,Data_IND_TWh!AA$9:AA$504)+SUMIF(Data_TER_TWh!$A$9:$A$504,Data_TOT_TWh!$B4269&amp;"300_"&amp;Data_TOT_TWh!$E4269,Data_TER_TWh!AA$9:AA$504)+SUMIF(Data_RES_TWh!$A$9:$A$1496,Data_TOT_TWh!$B4269&amp;"400_"&amp;Data_TOT_TWh!$E4269,Data_RES_TWh!AA$9:AA$1496)</f>
        <v>0</v>
      </c>
      <c r="AC4269" s="13"/>
      <c r="AE4269" s="13"/>
      <c r="AF4269" s="13">
        <f>SUMIF(Data_IND_TWh!$A$9:$A$504,Data_TOT_TWh!$B4269&amp;"200_"&amp;Data_TOT_TWh!$E4269,Data_IND_TWh!AF$9:AF$504)+SUMIF(Data_TER_TWh!$A$9:$A$504,Data_TOT_TWh!$B4269&amp;"300_"&amp;Data_TOT_TWh!$E4269,Data_TER_TWh!AF$9:AF$504)+SUMIF(Data_RES_TWh!$A$9:$A$1496,Data_TOT_TWh!$B4269&amp;"400_"&amp;Data_TOT_TWh!$E4269,Data_RES_TWh!AF$9:AF$1496)</f>
        <v>0</v>
      </c>
      <c r="AG4269" s="13">
        <f>SUMIF(Data_IND_TWh!$A$9:$A$504,Data_TOT_TWh!$B4269&amp;"200_"&amp;Data_TOT_TWh!$E4269,Data_IND_TWh!AG$9:AG$504)+SUMIF(Data_TER_TWh!$A$9:$A$504,Data_TOT_TWh!$B4269&amp;"300_"&amp;Data_TOT_TWh!$E4269,Data_TER_TWh!AG$9:AG$504)+SUMIF(Data_RES_TWh!$A$9:$A$1496,Data_TOT_TWh!$B4269&amp;"400_"&amp;Data_TOT_TWh!$E4269,Data_RES_TWh!AG$9:AG$1496)</f>
        <v>0</v>
      </c>
      <c r="AH4269" s="46">
        <f>SUMIF(Data_IND_TWh!$A$9:$A$504,Data_TOT_TWh!$B4269&amp;"200_"&amp;Data_TOT_TWh!$E4269,Data_IND_TWh!AH$9:AH$504)+SUMIF(Data_TER_TWh!$A$9:$A$504,Data_TOT_TWh!$B4269&amp;"300_"&amp;Data_TOT_TWh!$E4269,Data_TER_TWh!AH$9:AH$504)+SUMIF(Data_RES_TWh!$A$9:$A$1496,Data_TOT_TWh!$B4269&amp;"400_"&amp;Data_TOT_TWh!$E4269,Data_RES_TWh!AH$9:AH$1496)</f>
        <v>0</v>
      </c>
      <c r="AJ4269" s="13"/>
      <c r="AL4269" s="9"/>
      <c r="AM4269" s="87"/>
      <c r="AN4269" s="87"/>
    </row>
    <row r="4270" spans="12:40">
      <c r="L4270" s="46"/>
      <c r="M4270" s="46"/>
      <c r="O4270" s="47"/>
      <c r="P4270" s="46"/>
      <c r="Q4270" s="46"/>
      <c r="R4270" s="37"/>
      <c r="S4270" s="13"/>
      <c r="U4270" s="13"/>
      <c r="W4270" s="13"/>
      <c r="X4270" s="13">
        <f>SUMIF(Data_IND_TWh!$A$9:$A$504,Data_TOT_TWh!$B4270&amp;"200_"&amp;Data_TOT_TWh!$E4270,Data_IND_TWh!X$9:X$504)+SUMIF(Data_TER_TWh!$A$9:$A$504,Data_TOT_TWh!$B4270&amp;"300_"&amp;Data_TOT_TWh!$E4270,Data_TER_TWh!X$9:X$504)+SUMIF(Data_RES_TWh!$A$9:$A$1496,Data_TOT_TWh!$B4270&amp;"400_"&amp;Data_TOT_TWh!$E4270,Data_RES_TWh!X$9:X$1496)</f>
        <v>0</v>
      </c>
      <c r="Y4270" s="13">
        <f>SUMIF(Data_IND_TWh!$A$9:$A$504,Data_TOT_TWh!$B4270&amp;"200_"&amp;Data_TOT_TWh!$E4270,Data_IND_TWh!Y$9:Y$504)+SUMIF(Data_TER_TWh!$A$9:$A$504,Data_TOT_TWh!$B4270&amp;"300_"&amp;Data_TOT_TWh!$E4270,Data_TER_TWh!Y$9:Y$504)+SUMIF(Data_RES_TWh!$A$9:$A$1496,Data_TOT_TWh!$B4270&amp;"400_"&amp;Data_TOT_TWh!$E4270,Data_RES_TWh!Y$9:Y$1496)</f>
        <v>0</v>
      </c>
      <c r="Z4270" s="13">
        <f>SUMIF(Data_IND_TWh!$A$9:$A$504,Data_TOT_TWh!$B4270&amp;"200_"&amp;Data_TOT_TWh!$E4270,Data_IND_TWh!Z$9:Z$504)+SUMIF(Data_TER_TWh!$A$9:$A$504,Data_TOT_TWh!$B4270&amp;"300_"&amp;Data_TOT_TWh!$E4270,Data_TER_TWh!Z$9:Z$504)+SUMIF(Data_RES_TWh!$A$9:$A$1496,Data_TOT_TWh!$B4270&amp;"400_"&amp;Data_TOT_TWh!$E4270,Data_RES_TWh!Z$9:Z$1496)</f>
        <v>0</v>
      </c>
      <c r="AA4270" s="46">
        <f>SUMIF(Data_IND_TWh!$A$9:$A$504,Data_TOT_TWh!$B4270&amp;"200_"&amp;Data_TOT_TWh!$E4270,Data_IND_TWh!AA$9:AA$504)+SUMIF(Data_TER_TWh!$A$9:$A$504,Data_TOT_TWh!$B4270&amp;"300_"&amp;Data_TOT_TWh!$E4270,Data_TER_TWh!AA$9:AA$504)+SUMIF(Data_RES_TWh!$A$9:$A$1496,Data_TOT_TWh!$B4270&amp;"400_"&amp;Data_TOT_TWh!$E4270,Data_RES_TWh!AA$9:AA$1496)</f>
        <v>0</v>
      </c>
      <c r="AC4270" s="13"/>
      <c r="AE4270" s="13"/>
      <c r="AF4270" s="13">
        <f>SUMIF(Data_IND_TWh!$A$9:$A$504,Data_TOT_TWh!$B4270&amp;"200_"&amp;Data_TOT_TWh!$E4270,Data_IND_TWh!AF$9:AF$504)+SUMIF(Data_TER_TWh!$A$9:$A$504,Data_TOT_TWh!$B4270&amp;"300_"&amp;Data_TOT_TWh!$E4270,Data_TER_TWh!AF$9:AF$504)+SUMIF(Data_RES_TWh!$A$9:$A$1496,Data_TOT_TWh!$B4270&amp;"400_"&amp;Data_TOT_TWh!$E4270,Data_RES_TWh!AF$9:AF$1496)</f>
        <v>0</v>
      </c>
      <c r="AG4270" s="13">
        <f>SUMIF(Data_IND_TWh!$A$9:$A$504,Data_TOT_TWh!$B4270&amp;"200_"&amp;Data_TOT_TWh!$E4270,Data_IND_TWh!AG$9:AG$504)+SUMIF(Data_TER_TWh!$A$9:$A$504,Data_TOT_TWh!$B4270&amp;"300_"&amp;Data_TOT_TWh!$E4270,Data_TER_TWh!AG$9:AG$504)+SUMIF(Data_RES_TWh!$A$9:$A$1496,Data_TOT_TWh!$B4270&amp;"400_"&amp;Data_TOT_TWh!$E4270,Data_RES_TWh!AG$9:AG$1496)</f>
        <v>0</v>
      </c>
      <c r="AH4270" s="46">
        <f>SUMIF(Data_IND_TWh!$A$9:$A$504,Data_TOT_TWh!$B4270&amp;"200_"&amp;Data_TOT_TWh!$E4270,Data_IND_TWh!AH$9:AH$504)+SUMIF(Data_TER_TWh!$A$9:$A$504,Data_TOT_TWh!$B4270&amp;"300_"&amp;Data_TOT_TWh!$E4270,Data_TER_TWh!AH$9:AH$504)+SUMIF(Data_RES_TWh!$A$9:$A$1496,Data_TOT_TWh!$B4270&amp;"400_"&amp;Data_TOT_TWh!$E4270,Data_RES_TWh!AH$9:AH$1496)</f>
        <v>0</v>
      </c>
      <c r="AJ4270" s="13"/>
      <c r="AL4270" s="9"/>
      <c r="AM4270" s="87"/>
      <c r="AN4270" s="87"/>
    </row>
    <row r="4271" spans="12:40">
      <c r="L4271" s="46"/>
      <c r="M4271" s="46"/>
      <c r="O4271" s="47"/>
      <c r="P4271" s="46"/>
      <c r="Q4271" s="46"/>
      <c r="R4271" s="37"/>
      <c r="S4271" s="13"/>
      <c r="U4271" s="13"/>
      <c r="W4271" s="13"/>
      <c r="X4271" s="13">
        <f>SUMIF(Data_IND_TWh!$A$9:$A$504,Data_TOT_TWh!$B4271&amp;"200_"&amp;Data_TOT_TWh!$E4271,Data_IND_TWh!X$9:X$504)+SUMIF(Data_TER_TWh!$A$9:$A$504,Data_TOT_TWh!$B4271&amp;"300_"&amp;Data_TOT_TWh!$E4271,Data_TER_TWh!X$9:X$504)+SUMIF(Data_RES_TWh!$A$9:$A$1496,Data_TOT_TWh!$B4271&amp;"400_"&amp;Data_TOT_TWh!$E4271,Data_RES_TWh!X$9:X$1496)</f>
        <v>0</v>
      </c>
      <c r="Y4271" s="13">
        <f>SUMIF(Data_IND_TWh!$A$9:$A$504,Data_TOT_TWh!$B4271&amp;"200_"&amp;Data_TOT_TWh!$E4271,Data_IND_TWh!Y$9:Y$504)+SUMIF(Data_TER_TWh!$A$9:$A$504,Data_TOT_TWh!$B4271&amp;"300_"&amp;Data_TOT_TWh!$E4271,Data_TER_TWh!Y$9:Y$504)+SUMIF(Data_RES_TWh!$A$9:$A$1496,Data_TOT_TWh!$B4271&amp;"400_"&amp;Data_TOT_TWh!$E4271,Data_RES_TWh!Y$9:Y$1496)</f>
        <v>0</v>
      </c>
      <c r="Z4271" s="13">
        <f>SUMIF(Data_IND_TWh!$A$9:$A$504,Data_TOT_TWh!$B4271&amp;"200_"&amp;Data_TOT_TWh!$E4271,Data_IND_TWh!Z$9:Z$504)+SUMIF(Data_TER_TWh!$A$9:$A$504,Data_TOT_TWh!$B4271&amp;"300_"&amp;Data_TOT_TWh!$E4271,Data_TER_TWh!Z$9:Z$504)+SUMIF(Data_RES_TWh!$A$9:$A$1496,Data_TOT_TWh!$B4271&amp;"400_"&amp;Data_TOT_TWh!$E4271,Data_RES_TWh!Z$9:Z$1496)</f>
        <v>0</v>
      </c>
      <c r="AA4271" s="46">
        <f>SUMIF(Data_IND_TWh!$A$9:$A$504,Data_TOT_TWh!$B4271&amp;"200_"&amp;Data_TOT_TWh!$E4271,Data_IND_TWh!AA$9:AA$504)+SUMIF(Data_TER_TWh!$A$9:$A$504,Data_TOT_TWh!$B4271&amp;"300_"&amp;Data_TOT_TWh!$E4271,Data_TER_TWh!AA$9:AA$504)+SUMIF(Data_RES_TWh!$A$9:$A$1496,Data_TOT_TWh!$B4271&amp;"400_"&amp;Data_TOT_TWh!$E4271,Data_RES_TWh!AA$9:AA$1496)</f>
        <v>0</v>
      </c>
      <c r="AC4271" s="13"/>
      <c r="AE4271" s="13"/>
      <c r="AF4271" s="13">
        <f>SUMIF(Data_IND_TWh!$A$9:$A$504,Data_TOT_TWh!$B4271&amp;"200_"&amp;Data_TOT_TWh!$E4271,Data_IND_TWh!AF$9:AF$504)+SUMIF(Data_TER_TWh!$A$9:$A$504,Data_TOT_TWh!$B4271&amp;"300_"&amp;Data_TOT_TWh!$E4271,Data_TER_TWh!AF$9:AF$504)+SUMIF(Data_RES_TWh!$A$9:$A$1496,Data_TOT_TWh!$B4271&amp;"400_"&amp;Data_TOT_TWh!$E4271,Data_RES_TWh!AF$9:AF$1496)</f>
        <v>0</v>
      </c>
      <c r="AG4271" s="13">
        <f>SUMIF(Data_IND_TWh!$A$9:$A$504,Data_TOT_TWh!$B4271&amp;"200_"&amp;Data_TOT_TWh!$E4271,Data_IND_TWh!AG$9:AG$504)+SUMIF(Data_TER_TWh!$A$9:$A$504,Data_TOT_TWh!$B4271&amp;"300_"&amp;Data_TOT_TWh!$E4271,Data_TER_TWh!AG$9:AG$504)+SUMIF(Data_RES_TWh!$A$9:$A$1496,Data_TOT_TWh!$B4271&amp;"400_"&amp;Data_TOT_TWh!$E4271,Data_RES_TWh!AG$9:AG$1496)</f>
        <v>0</v>
      </c>
      <c r="AH4271" s="46">
        <f>SUMIF(Data_IND_TWh!$A$9:$A$504,Data_TOT_TWh!$B4271&amp;"200_"&amp;Data_TOT_TWh!$E4271,Data_IND_TWh!AH$9:AH$504)+SUMIF(Data_TER_TWh!$A$9:$A$504,Data_TOT_TWh!$B4271&amp;"300_"&amp;Data_TOT_TWh!$E4271,Data_TER_TWh!AH$9:AH$504)+SUMIF(Data_RES_TWh!$A$9:$A$1496,Data_TOT_TWh!$B4271&amp;"400_"&amp;Data_TOT_TWh!$E4271,Data_RES_TWh!AH$9:AH$1496)</f>
        <v>0</v>
      </c>
      <c r="AJ4271" s="13"/>
      <c r="AL4271" s="9"/>
      <c r="AM4271" s="87"/>
      <c r="AN4271" s="87"/>
    </row>
    <row r="4272" spans="12:40">
      <c r="L4272" s="46"/>
      <c r="M4272" s="46"/>
      <c r="O4272" s="47"/>
      <c r="P4272" s="46"/>
      <c r="Q4272" s="46"/>
      <c r="R4272" s="37"/>
      <c r="S4272" s="13"/>
      <c r="U4272" s="13"/>
      <c r="W4272" s="13"/>
      <c r="X4272" s="13">
        <f>SUMIF(Data_IND_TWh!$A$9:$A$504,Data_TOT_TWh!$B4272&amp;"200_"&amp;Data_TOT_TWh!$E4272,Data_IND_TWh!X$9:X$504)+SUMIF(Data_TER_TWh!$A$9:$A$504,Data_TOT_TWh!$B4272&amp;"300_"&amp;Data_TOT_TWh!$E4272,Data_TER_TWh!X$9:X$504)+SUMIF(Data_RES_TWh!$A$9:$A$1496,Data_TOT_TWh!$B4272&amp;"400_"&amp;Data_TOT_TWh!$E4272,Data_RES_TWh!X$9:X$1496)</f>
        <v>0</v>
      </c>
      <c r="Y4272" s="13">
        <f>SUMIF(Data_IND_TWh!$A$9:$A$504,Data_TOT_TWh!$B4272&amp;"200_"&amp;Data_TOT_TWh!$E4272,Data_IND_TWh!Y$9:Y$504)+SUMIF(Data_TER_TWh!$A$9:$A$504,Data_TOT_TWh!$B4272&amp;"300_"&amp;Data_TOT_TWh!$E4272,Data_TER_TWh!Y$9:Y$504)+SUMIF(Data_RES_TWh!$A$9:$A$1496,Data_TOT_TWh!$B4272&amp;"400_"&amp;Data_TOT_TWh!$E4272,Data_RES_TWh!Y$9:Y$1496)</f>
        <v>0</v>
      </c>
      <c r="Z4272" s="13">
        <f>SUMIF(Data_IND_TWh!$A$9:$A$504,Data_TOT_TWh!$B4272&amp;"200_"&amp;Data_TOT_TWh!$E4272,Data_IND_TWh!Z$9:Z$504)+SUMIF(Data_TER_TWh!$A$9:$A$504,Data_TOT_TWh!$B4272&amp;"300_"&amp;Data_TOT_TWh!$E4272,Data_TER_TWh!Z$9:Z$504)+SUMIF(Data_RES_TWh!$A$9:$A$1496,Data_TOT_TWh!$B4272&amp;"400_"&amp;Data_TOT_TWh!$E4272,Data_RES_TWh!Z$9:Z$1496)</f>
        <v>0</v>
      </c>
      <c r="AA4272" s="46">
        <f>SUMIF(Data_IND_TWh!$A$9:$A$504,Data_TOT_TWh!$B4272&amp;"200_"&amp;Data_TOT_TWh!$E4272,Data_IND_TWh!AA$9:AA$504)+SUMIF(Data_TER_TWh!$A$9:$A$504,Data_TOT_TWh!$B4272&amp;"300_"&amp;Data_TOT_TWh!$E4272,Data_TER_TWh!AA$9:AA$504)+SUMIF(Data_RES_TWh!$A$9:$A$1496,Data_TOT_TWh!$B4272&amp;"400_"&amp;Data_TOT_TWh!$E4272,Data_RES_TWh!AA$9:AA$1496)</f>
        <v>0</v>
      </c>
      <c r="AC4272" s="13"/>
      <c r="AE4272" s="13"/>
      <c r="AF4272" s="13">
        <f>SUMIF(Data_IND_TWh!$A$9:$A$504,Data_TOT_TWh!$B4272&amp;"200_"&amp;Data_TOT_TWh!$E4272,Data_IND_TWh!AF$9:AF$504)+SUMIF(Data_TER_TWh!$A$9:$A$504,Data_TOT_TWh!$B4272&amp;"300_"&amp;Data_TOT_TWh!$E4272,Data_TER_TWh!AF$9:AF$504)+SUMIF(Data_RES_TWh!$A$9:$A$1496,Data_TOT_TWh!$B4272&amp;"400_"&amp;Data_TOT_TWh!$E4272,Data_RES_TWh!AF$9:AF$1496)</f>
        <v>0</v>
      </c>
      <c r="AG4272" s="13">
        <f>SUMIF(Data_IND_TWh!$A$9:$A$504,Data_TOT_TWh!$B4272&amp;"200_"&amp;Data_TOT_TWh!$E4272,Data_IND_TWh!AG$9:AG$504)+SUMIF(Data_TER_TWh!$A$9:$A$504,Data_TOT_TWh!$B4272&amp;"300_"&amp;Data_TOT_TWh!$E4272,Data_TER_TWh!AG$9:AG$504)+SUMIF(Data_RES_TWh!$A$9:$A$1496,Data_TOT_TWh!$B4272&amp;"400_"&amp;Data_TOT_TWh!$E4272,Data_RES_TWh!AG$9:AG$1496)</f>
        <v>0</v>
      </c>
      <c r="AH4272" s="46">
        <f>SUMIF(Data_IND_TWh!$A$9:$A$504,Data_TOT_TWh!$B4272&amp;"200_"&amp;Data_TOT_TWh!$E4272,Data_IND_TWh!AH$9:AH$504)+SUMIF(Data_TER_TWh!$A$9:$A$504,Data_TOT_TWh!$B4272&amp;"300_"&amp;Data_TOT_TWh!$E4272,Data_TER_TWh!AH$9:AH$504)+SUMIF(Data_RES_TWh!$A$9:$A$1496,Data_TOT_TWh!$B4272&amp;"400_"&amp;Data_TOT_TWh!$E4272,Data_RES_TWh!AH$9:AH$1496)</f>
        <v>0</v>
      </c>
      <c r="AJ4272" s="13"/>
      <c r="AL4272" s="9"/>
      <c r="AM4272" s="87"/>
      <c r="AN4272" s="87"/>
    </row>
    <row r="4273" spans="12:40">
      <c r="L4273" s="46"/>
      <c r="M4273" s="46"/>
      <c r="O4273" s="47"/>
      <c r="P4273" s="46"/>
      <c r="Q4273" s="46"/>
      <c r="R4273" s="37"/>
      <c r="S4273" s="13"/>
      <c r="U4273" s="13"/>
      <c r="W4273" s="13"/>
      <c r="X4273" s="13">
        <f>SUMIF(Data_IND_TWh!$A$9:$A$504,Data_TOT_TWh!$B4273&amp;"200_"&amp;Data_TOT_TWh!$E4273,Data_IND_TWh!X$9:X$504)+SUMIF(Data_TER_TWh!$A$9:$A$504,Data_TOT_TWh!$B4273&amp;"300_"&amp;Data_TOT_TWh!$E4273,Data_TER_TWh!X$9:X$504)+SUMIF(Data_RES_TWh!$A$9:$A$1496,Data_TOT_TWh!$B4273&amp;"400_"&amp;Data_TOT_TWh!$E4273,Data_RES_TWh!X$9:X$1496)</f>
        <v>0</v>
      </c>
      <c r="Y4273" s="13">
        <f>SUMIF(Data_IND_TWh!$A$9:$A$504,Data_TOT_TWh!$B4273&amp;"200_"&amp;Data_TOT_TWh!$E4273,Data_IND_TWh!Y$9:Y$504)+SUMIF(Data_TER_TWh!$A$9:$A$504,Data_TOT_TWh!$B4273&amp;"300_"&amp;Data_TOT_TWh!$E4273,Data_TER_TWh!Y$9:Y$504)+SUMIF(Data_RES_TWh!$A$9:$A$1496,Data_TOT_TWh!$B4273&amp;"400_"&amp;Data_TOT_TWh!$E4273,Data_RES_TWh!Y$9:Y$1496)</f>
        <v>0</v>
      </c>
      <c r="Z4273" s="13">
        <f>SUMIF(Data_IND_TWh!$A$9:$A$504,Data_TOT_TWh!$B4273&amp;"200_"&amp;Data_TOT_TWh!$E4273,Data_IND_TWh!Z$9:Z$504)+SUMIF(Data_TER_TWh!$A$9:$A$504,Data_TOT_TWh!$B4273&amp;"300_"&amp;Data_TOT_TWh!$E4273,Data_TER_TWh!Z$9:Z$504)+SUMIF(Data_RES_TWh!$A$9:$A$1496,Data_TOT_TWh!$B4273&amp;"400_"&amp;Data_TOT_TWh!$E4273,Data_RES_TWh!Z$9:Z$1496)</f>
        <v>0</v>
      </c>
      <c r="AA4273" s="46">
        <f>SUMIF(Data_IND_TWh!$A$9:$A$504,Data_TOT_TWh!$B4273&amp;"200_"&amp;Data_TOT_TWh!$E4273,Data_IND_TWh!AA$9:AA$504)+SUMIF(Data_TER_TWh!$A$9:$A$504,Data_TOT_TWh!$B4273&amp;"300_"&amp;Data_TOT_TWh!$E4273,Data_TER_TWh!AA$9:AA$504)+SUMIF(Data_RES_TWh!$A$9:$A$1496,Data_TOT_TWh!$B4273&amp;"400_"&amp;Data_TOT_TWh!$E4273,Data_RES_TWh!AA$9:AA$1496)</f>
        <v>0</v>
      </c>
      <c r="AC4273" s="13"/>
      <c r="AE4273" s="13"/>
      <c r="AF4273" s="13">
        <f>SUMIF(Data_IND_TWh!$A$9:$A$504,Data_TOT_TWh!$B4273&amp;"200_"&amp;Data_TOT_TWh!$E4273,Data_IND_TWh!AF$9:AF$504)+SUMIF(Data_TER_TWh!$A$9:$A$504,Data_TOT_TWh!$B4273&amp;"300_"&amp;Data_TOT_TWh!$E4273,Data_TER_TWh!AF$9:AF$504)+SUMIF(Data_RES_TWh!$A$9:$A$1496,Data_TOT_TWh!$B4273&amp;"400_"&amp;Data_TOT_TWh!$E4273,Data_RES_TWh!AF$9:AF$1496)</f>
        <v>0</v>
      </c>
      <c r="AG4273" s="13">
        <f>SUMIF(Data_IND_TWh!$A$9:$A$504,Data_TOT_TWh!$B4273&amp;"200_"&amp;Data_TOT_TWh!$E4273,Data_IND_TWh!AG$9:AG$504)+SUMIF(Data_TER_TWh!$A$9:$A$504,Data_TOT_TWh!$B4273&amp;"300_"&amp;Data_TOT_TWh!$E4273,Data_TER_TWh!AG$9:AG$504)+SUMIF(Data_RES_TWh!$A$9:$A$1496,Data_TOT_TWh!$B4273&amp;"400_"&amp;Data_TOT_TWh!$E4273,Data_RES_TWh!AG$9:AG$1496)</f>
        <v>0</v>
      </c>
      <c r="AH4273" s="46">
        <f>SUMIF(Data_IND_TWh!$A$9:$A$504,Data_TOT_TWh!$B4273&amp;"200_"&amp;Data_TOT_TWh!$E4273,Data_IND_TWh!AH$9:AH$504)+SUMIF(Data_TER_TWh!$A$9:$A$504,Data_TOT_TWh!$B4273&amp;"300_"&amp;Data_TOT_TWh!$E4273,Data_TER_TWh!AH$9:AH$504)+SUMIF(Data_RES_TWh!$A$9:$A$1496,Data_TOT_TWh!$B4273&amp;"400_"&amp;Data_TOT_TWh!$E4273,Data_RES_TWh!AH$9:AH$1496)</f>
        <v>0</v>
      </c>
      <c r="AJ4273" s="13"/>
      <c r="AL4273" s="9"/>
      <c r="AM4273" s="87"/>
      <c r="AN4273" s="87"/>
    </row>
    <row r="4274" spans="12:40">
      <c r="L4274" s="46"/>
      <c r="M4274" s="46"/>
      <c r="O4274" s="47"/>
      <c r="P4274" s="46"/>
      <c r="Q4274" s="46"/>
      <c r="R4274" s="37"/>
      <c r="S4274" s="13"/>
      <c r="U4274" s="13"/>
      <c r="W4274" s="13"/>
      <c r="X4274" s="13">
        <f>SUMIF(Data_IND_TWh!$A$9:$A$504,Data_TOT_TWh!$B4274&amp;"200_"&amp;Data_TOT_TWh!$E4274,Data_IND_TWh!X$9:X$504)+SUMIF(Data_TER_TWh!$A$9:$A$504,Data_TOT_TWh!$B4274&amp;"300_"&amp;Data_TOT_TWh!$E4274,Data_TER_TWh!X$9:X$504)+SUMIF(Data_RES_TWh!$A$9:$A$1496,Data_TOT_TWh!$B4274&amp;"400_"&amp;Data_TOT_TWh!$E4274,Data_RES_TWh!X$9:X$1496)</f>
        <v>0</v>
      </c>
      <c r="Y4274" s="13">
        <f>SUMIF(Data_IND_TWh!$A$9:$A$504,Data_TOT_TWh!$B4274&amp;"200_"&amp;Data_TOT_TWh!$E4274,Data_IND_TWh!Y$9:Y$504)+SUMIF(Data_TER_TWh!$A$9:$A$504,Data_TOT_TWh!$B4274&amp;"300_"&amp;Data_TOT_TWh!$E4274,Data_TER_TWh!Y$9:Y$504)+SUMIF(Data_RES_TWh!$A$9:$A$1496,Data_TOT_TWh!$B4274&amp;"400_"&amp;Data_TOT_TWh!$E4274,Data_RES_TWh!Y$9:Y$1496)</f>
        <v>0</v>
      </c>
      <c r="Z4274" s="13">
        <f>SUMIF(Data_IND_TWh!$A$9:$A$504,Data_TOT_TWh!$B4274&amp;"200_"&amp;Data_TOT_TWh!$E4274,Data_IND_TWh!Z$9:Z$504)+SUMIF(Data_TER_TWh!$A$9:$A$504,Data_TOT_TWh!$B4274&amp;"300_"&amp;Data_TOT_TWh!$E4274,Data_TER_TWh!Z$9:Z$504)+SUMIF(Data_RES_TWh!$A$9:$A$1496,Data_TOT_TWh!$B4274&amp;"400_"&amp;Data_TOT_TWh!$E4274,Data_RES_TWh!Z$9:Z$1496)</f>
        <v>0</v>
      </c>
      <c r="AA4274" s="46">
        <f>SUMIF(Data_IND_TWh!$A$9:$A$504,Data_TOT_TWh!$B4274&amp;"200_"&amp;Data_TOT_TWh!$E4274,Data_IND_TWh!AA$9:AA$504)+SUMIF(Data_TER_TWh!$A$9:$A$504,Data_TOT_TWh!$B4274&amp;"300_"&amp;Data_TOT_TWh!$E4274,Data_TER_TWh!AA$9:AA$504)+SUMIF(Data_RES_TWh!$A$9:$A$1496,Data_TOT_TWh!$B4274&amp;"400_"&amp;Data_TOT_TWh!$E4274,Data_RES_TWh!AA$9:AA$1496)</f>
        <v>0</v>
      </c>
      <c r="AC4274" s="13"/>
      <c r="AE4274" s="13"/>
      <c r="AF4274" s="13">
        <f>SUMIF(Data_IND_TWh!$A$9:$A$504,Data_TOT_TWh!$B4274&amp;"200_"&amp;Data_TOT_TWh!$E4274,Data_IND_TWh!AF$9:AF$504)+SUMIF(Data_TER_TWh!$A$9:$A$504,Data_TOT_TWh!$B4274&amp;"300_"&amp;Data_TOT_TWh!$E4274,Data_TER_TWh!AF$9:AF$504)+SUMIF(Data_RES_TWh!$A$9:$A$1496,Data_TOT_TWh!$B4274&amp;"400_"&amp;Data_TOT_TWh!$E4274,Data_RES_TWh!AF$9:AF$1496)</f>
        <v>0</v>
      </c>
      <c r="AG4274" s="13">
        <f>SUMIF(Data_IND_TWh!$A$9:$A$504,Data_TOT_TWh!$B4274&amp;"200_"&amp;Data_TOT_TWh!$E4274,Data_IND_TWh!AG$9:AG$504)+SUMIF(Data_TER_TWh!$A$9:$A$504,Data_TOT_TWh!$B4274&amp;"300_"&amp;Data_TOT_TWh!$E4274,Data_TER_TWh!AG$9:AG$504)+SUMIF(Data_RES_TWh!$A$9:$A$1496,Data_TOT_TWh!$B4274&amp;"400_"&amp;Data_TOT_TWh!$E4274,Data_RES_TWh!AG$9:AG$1496)</f>
        <v>0</v>
      </c>
      <c r="AH4274" s="46">
        <f>SUMIF(Data_IND_TWh!$A$9:$A$504,Data_TOT_TWh!$B4274&amp;"200_"&amp;Data_TOT_TWh!$E4274,Data_IND_TWh!AH$9:AH$504)+SUMIF(Data_TER_TWh!$A$9:$A$504,Data_TOT_TWh!$B4274&amp;"300_"&amp;Data_TOT_TWh!$E4274,Data_TER_TWh!AH$9:AH$504)+SUMIF(Data_RES_TWh!$A$9:$A$1496,Data_TOT_TWh!$B4274&amp;"400_"&amp;Data_TOT_TWh!$E4274,Data_RES_TWh!AH$9:AH$1496)</f>
        <v>0</v>
      </c>
      <c r="AJ4274" s="13"/>
      <c r="AL4274" s="9"/>
      <c r="AM4274" s="87"/>
      <c r="AN4274" s="87"/>
    </row>
    <row r="4275" spans="12:40">
      <c r="L4275" s="46"/>
      <c r="M4275" s="46"/>
      <c r="O4275" s="47"/>
      <c r="P4275" s="46"/>
      <c r="Q4275" s="46"/>
      <c r="R4275" s="37"/>
      <c r="S4275" s="13"/>
      <c r="U4275" s="13"/>
      <c r="W4275" s="13"/>
      <c r="X4275" s="13">
        <f>SUMIF(Data_IND_TWh!$A$9:$A$504,Data_TOT_TWh!$B4275&amp;"200_"&amp;Data_TOT_TWh!$E4275,Data_IND_TWh!X$9:X$504)+SUMIF(Data_TER_TWh!$A$9:$A$504,Data_TOT_TWh!$B4275&amp;"300_"&amp;Data_TOT_TWh!$E4275,Data_TER_TWh!X$9:X$504)+SUMIF(Data_RES_TWh!$A$9:$A$1496,Data_TOT_TWh!$B4275&amp;"400_"&amp;Data_TOT_TWh!$E4275,Data_RES_TWh!X$9:X$1496)</f>
        <v>0</v>
      </c>
      <c r="Y4275" s="13">
        <f>SUMIF(Data_IND_TWh!$A$9:$A$504,Data_TOT_TWh!$B4275&amp;"200_"&amp;Data_TOT_TWh!$E4275,Data_IND_TWh!Y$9:Y$504)+SUMIF(Data_TER_TWh!$A$9:$A$504,Data_TOT_TWh!$B4275&amp;"300_"&amp;Data_TOT_TWh!$E4275,Data_TER_TWh!Y$9:Y$504)+SUMIF(Data_RES_TWh!$A$9:$A$1496,Data_TOT_TWh!$B4275&amp;"400_"&amp;Data_TOT_TWh!$E4275,Data_RES_TWh!Y$9:Y$1496)</f>
        <v>0</v>
      </c>
      <c r="Z4275" s="13">
        <f>SUMIF(Data_IND_TWh!$A$9:$A$504,Data_TOT_TWh!$B4275&amp;"200_"&amp;Data_TOT_TWh!$E4275,Data_IND_TWh!Z$9:Z$504)+SUMIF(Data_TER_TWh!$A$9:$A$504,Data_TOT_TWh!$B4275&amp;"300_"&amp;Data_TOT_TWh!$E4275,Data_TER_TWh!Z$9:Z$504)+SUMIF(Data_RES_TWh!$A$9:$A$1496,Data_TOT_TWh!$B4275&amp;"400_"&amp;Data_TOT_TWh!$E4275,Data_RES_TWh!Z$9:Z$1496)</f>
        <v>0</v>
      </c>
      <c r="AA4275" s="46">
        <f>SUMIF(Data_IND_TWh!$A$9:$A$504,Data_TOT_TWh!$B4275&amp;"200_"&amp;Data_TOT_TWh!$E4275,Data_IND_TWh!AA$9:AA$504)+SUMIF(Data_TER_TWh!$A$9:$A$504,Data_TOT_TWh!$B4275&amp;"300_"&amp;Data_TOT_TWh!$E4275,Data_TER_TWh!AA$9:AA$504)+SUMIF(Data_RES_TWh!$A$9:$A$1496,Data_TOT_TWh!$B4275&amp;"400_"&amp;Data_TOT_TWh!$E4275,Data_RES_TWh!AA$9:AA$1496)</f>
        <v>0</v>
      </c>
      <c r="AC4275" s="13"/>
      <c r="AE4275" s="13"/>
      <c r="AF4275" s="13">
        <f>SUMIF(Data_IND_TWh!$A$9:$A$504,Data_TOT_TWh!$B4275&amp;"200_"&amp;Data_TOT_TWh!$E4275,Data_IND_TWh!AF$9:AF$504)+SUMIF(Data_TER_TWh!$A$9:$A$504,Data_TOT_TWh!$B4275&amp;"300_"&amp;Data_TOT_TWh!$E4275,Data_TER_TWh!AF$9:AF$504)+SUMIF(Data_RES_TWh!$A$9:$A$1496,Data_TOT_TWh!$B4275&amp;"400_"&amp;Data_TOT_TWh!$E4275,Data_RES_TWh!AF$9:AF$1496)</f>
        <v>0</v>
      </c>
      <c r="AG4275" s="13">
        <f>SUMIF(Data_IND_TWh!$A$9:$A$504,Data_TOT_TWh!$B4275&amp;"200_"&amp;Data_TOT_TWh!$E4275,Data_IND_TWh!AG$9:AG$504)+SUMIF(Data_TER_TWh!$A$9:$A$504,Data_TOT_TWh!$B4275&amp;"300_"&amp;Data_TOT_TWh!$E4275,Data_TER_TWh!AG$9:AG$504)+SUMIF(Data_RES_TWh!$A$9:$A$1496,Data_TOT_TWh!$B4275&amp;"400_"&amp;Data_TOT_TWh!$E4275,Data_RES_TWh!AG$9:AG$1496)</f>
        <v>0</v>
      </c>
      <c r="AH4275" s="46">
        <f>SUMIF(Data_IND_TWh!$A$9:$A$504,Data_TOT_TWh!$B4275&amp;"200_"&amp;Data_TOT_TWh!$E4275,Data_IND_TWh!AH$9:AH$504)+SUMIF(Data_TER_TWh!$A$9:$A$504,Data_TOT_TWh!$B4275&amp;"300_"&amp;Data_TOT_TWh!$E4275,Data_TER_TWh!AH$9:AH$504)+SUMIF(Data_RES_TWh!$A$9:$A$1496,Data_TOT_TWh!$B4275&amp;"400_"&amp;Data_TOT_TWh!$E4275,Data_RES_TWh!AH$9:AH$1496)</f>
        <v>0</v>
      </c>
      <c r="AJ4275" s="13"/>
      <c r="AL4275" s="9"/>
      <c r="AM4275" s="87"/>
      <c r="AN4275" s="87"/>
    </row>
    <row r="4276" spans="12:40">
      <c r="L4276" s="46"/>
      <c r="M4276" s="46"/>
      <c r="O4276" s="47"/>
      <c r="P4276" s="46"/>
      <c r="Q4276" s="46"/>
      <c r="R4276" s="37"/>
      <c r="S4276" s="13"/>
      <c r="U4276" s="13"/>
      <c r="W4276" s="13"/>
      <c r="X4276" s="13">
        <f>SUMIF(Data_IND_TWh!$A$9:$A$504,Data_TOT_TWh!$B4276&amp;"200_"&amp;Data_TOT_TWh!$E4276,Data_IND_TWh!X$9:X$504)+SUMIF(Data_TER_TWh!$A$9:$A$504,Data_TOT_TWh!$B4276&amp;"300_"&amp;Data_TOT_TWh!$E4276,Data_TER_TWh!X$9:X$504)+SUMIF(Data_RES_TWh!$A$9:$A$1496,Data_TOT_TWh!$B4276&amp;"400_"&amp;Data_TOT_TWh!$E4276,Data_RES_TWh!X$9:X$1496)</f>
        <v>0</v>
      </c>
      <c r="Y4276" s="13">
        <f>SUMIF(Data_IND_TWh!$A$9:$A$504,Data_TOT_TWh!$B4276&amp;"200_"&amp;Data_TOT_TWh!$E4276,Data_IND_TWh!Y$9:Y$504)+SUMIF(Data_TER_TWh!$A$9:$A$504,Data_TOT_TWh!$B4276&amp;"300_"&amp;Data_TOT_TWh!$E4276,Data_TER_TWh!Y$9:Y$504)+SUMIF(Data_RES_TWh!$A$9:$A$1496,Data_TOT_TWh!$B4276&amp;"400_"&amp;Data_TOT_TWh!$E4276,Data_RES_TWh!Y$9:Y$1496)</f>
        <v>0</v>
      </c>
      <c r="Z4276" s="13">
        <f>SUMIF(Data_IND_TWh!$A$9:$A$504,Data_TOT_TWh!$B4276&amp;"200_"&amp;Data_TOT_TWh!$E4276,Data_IND_TWh!Z$9:Z$504)+SUMIF(Data_TER_TWh!$A$9:$A$504,Data_TOT_TWh!$B4276&amp;"300_"&amp;Data_TOT_TWh!$E4276,Data_TER_TWh!Z$9:Z$504)+SUMIF(Data_RES_TWh!$A$9:$A$1496,Data_TOT_TWh!$B4276&amp;"400_"&amp;Data_TOT_TWh!$E4276,Data_RES_TWh!Z$9:Z$1496)</f>
        <v>0</v>
      </c>
      <c r="AA4276" s="46">
        <f>SUMIF(Data_IND_TWh!$A$9:$A$504,Data_TOT_TWh!$B4276&amp;"200_"&amp;Data_TOT_TWh!$E4276,Data_IND_TWh!AA$9:AA$504)+SUMIF(Data_TER_TWh!$A$9:$A$504,Data_TOT_TWh!$B4276&amp;"300_"&amp;Data_TOT_TWh!$E4276,Data_TER_TWh!AA$9:AA$504)+SUMIF(Data_RES_TWh!$A$9:$A$1496,Data_TOT_TWh!$B4276&amp;"400_"&amp;Data_TOT_TWh!$E4276,Data_RES_TWh!AA$9:AA$1496)</f>
        <v>0</v>
      </c>
      <c r="AC4276" s="13"/>
      <c r="AE4276" s="13"/>
      <c r="AF4276" s="13">
        <f>SUMIF(Data_IND_TWh!$A$9:$A$504,Data_TOT_TWh!$B4276&amp;"200_"&amp;Data_TOT_TWh!$E4276,Data_IND_TWh!AF$9:AF$504)+SUMIF(Data_TER_TWh!$A$9:$A$504,Data_TOT_TWh!$B4276&amp;"300_"&amp;Data_TOT_TWh!$E4276,Data_TER_TWh!AF$9:AF$504)+SUMIF(Data_RES_TWh!$A$9:$A$1496,Data_TOT_TWh!$B4276&amp;"400_"&amp;Data_TOT_TWh!$E4276,Data_RES_TWh!AF$9:AF$1496)</f>
        <v>0</v>
      </c>
      <c r="AG4276" s="13">
        <f>SUMIF(Data_IND_TWh!$A$9:$A$504,Data_TOT_TWh!$B4276&amp;"200_"&amp;Data_TOT_TWh!$E4276,Data_IND_TWh!AG$9:AG$504)+SUMIF(Data_TER_TWh!$A$9:$A$504,Data_TOT_TWh!$B4276&amp;"300_"&amp;Data_TOT_TWh!$E4276,Data_TER_TWh!AG$9:AG$504)+SUMIF(Data_RES_TWh!$A$9:$A$1496,Data_TOT_TWh!$B4276&amp;"400_"&amp;Data_TOT_TWh!$E4276,Data_RES_TWh!AG$9:AG$1496)</f>
        <v>0</v>
      </c>
      <c r="AH4276" s="46">
        <f>SUMIF(Data_IND_TWh!$A$9:$A$504,Data_TOT_TWh!$B4276&amp;"200_"&amp;Data_TOT_TWh!$E4276,Data_IND_TWh!AH$9:AH$504)+SUMIF(Data_TER_TWh!$A$9:$A$504,Data_TOT_TWh!$B4276&amp;"300_"&amp;Data_TOT_TWh!$E4276,Data_TER_TWh!AH$9:AH$504)+SUMIF(Data_RES_TWh!$A$9:$A$1496,Data_TOT_TWh!$B4276&amp;"400_"&amp;Data_TOT_TWh!$E4276,Data_RES_TWh!AH$9:AH$1496)</f>
        <v>0</v>
      </c>
      <c r="AJ4276" s="13"/>
      <c r="AL4276" s="9"/>
      <c r="AM4276" s="87"/>
      <c r="AN4276" s="87"/>
    </row>
    <row r="4277" spans="12:40">
      <c r="L4277" s="46"/>
      <c r="M4277" s="46"/>
      <c r="O4277" s="47"/>
      <c r="P4277" s="46"/>
      <c r="Q4277" s="46"/>
      <c r="R4277" s="37"/>
      <c r="S4277" s="13"/>
      <c r="U4277" s="13"/>
      <c r="W4277" s="13"/>
      <c r="X4277" s="13">
        <f>SUMIF(Data_IND_TWh!$A$9:$A$504,Data_TOT_TWh!$B4277&amp;"200_"&amp;Data_TOT_TWh!$E4277,Data_IND_TWh!X$9:X$504)+SUMIF(Data_TER_TWh!$A$9:$A$504,Data_TOT_TWh!$B4277&amp;"300_"&amp;Data_TOT_TWh!$E4277,Data_TER_TWh!X$9:X$504)+SUMIF(Data_RES_TWh!$A$9:$A$1496,Data_TOT_TWh!$B4277&amp;"400_"&amp;Data_TOT_TWh!$E4277,Data_RES_TWh!X$9:X$1496)</f>
        <v>0</v>
      </c>
      <c r="Y4277" s="13">
        <f>SUMIF(Data_IND_TWh!$A$9:$A$504,Data_TOT_TWh!$B4277&amp;"200_"&amp;Data_TOT_TWh!$E4277,Data_IND_TWh!Y$9:Y$504)+SUMIF(Data_TER_TWh!$A$9:$A$504,Data_TOT_TWh!$B4277&amp;"300_"&amp;Data_TOT_TWh!$E4277,Data_TER_TWh!Y$9:Y$504)+SUMIF(Data_RES_TWh!$A$9:$A$1496,Data_TOT_TWh!$B4277&amp;"400_"&amp;Data_TOT_TWh!$E4277,Data_RES_TWh!Y$9:Y$1496)</f>
        <v>0</v>
      </c>
      <c r="Z4277" s="13">
        <f>SUMIF(Data_IND_TWh!$A$9:$A$504,Data_TOT_TWh!$B4277&amp;"200_"&amp;Data_TOT_TWh!$E4277,Data_IND_TWh!Z$9:Z$504)+SUMIF(Data_TER_TWh!$A$9:$A$504,Data_TOT_TWh!$B4277&amp;"300_"&amp;Data_TOT_TWh!$E4277,Data_TER_TWh!Z$9:Z$504)+SUMIF(Data_RES_TWh!$A$9:$A$1496,Data_TOT_TWh!$B4277&amp;"400_"&amp;Data_TOT_TWh!$E4277,Data_RES_TWh!Z$9:Z$1496)</f>
        <v>0</v>
      </c>
      <c r="AA4277" s="46">
        <f>SUMIF(Data_IND_TWh!$A$9:$A$504,Data_TOT_TWh!$B4277&amp;"200_"&amp;Data_TOT_TWh!$E4277,Data_IND_TWh!AA$9:AA$504)+SUMIF(Data_TER_TWh!$A$9:$A$504,Data_TOT_TWh!$B4277&amp;"300_"&amp;Data_TOT_TWh!$E4277,Data_TER_TWh!AA$9:AA$504)+SUMIF(Data_RES_TWh!$A$9:$A$1496,Data_TOT_TWh!$B4277&amp;"400_"&amp;Data_TOT_TWh!$E4277,Data_RES_TWh!AA$9:AA$1496)</f>
        <v>0</v>
      </c>
      <c r="AC4277" s="13"/>
      <c r="AE4277" s="13"/>
      <c r="AF4277" s="13">
        <f>SUMIF(Data_IND_TWh!$A$9:$A$504,Data_TOT_TWh!$B4277&amp;"200_"&amp;Data_TOT_TWh!$E4277,Data_IND_TWh!AF$9:AF$504)+SUMIF(Data_TER_TWh!$A$9:$A$504,Data_TOT_TWh!$B4277&amp;"300_"&amp;Data_TOT_TWh!$E4277,Data_TER_TWh!AF$9:AF$504)+SUMIF(Data_RES_TWh!$A$9:$A$1496,Data_TOT_TWh!$B4277&amp;"400_"&amp;Data_TOT_TWh!$E4277,Data_RES_TWh!AF$9:AF$1496)</f>
        <v>0</v>
      </c>
      <c r="AG4277" s="13">
        <f>SUMIF(Data_IND_TWh!$A$9:$A$504,Data_TOT_TWh!$B4277&amp;"200_"&amp;Data_TOT_TWh!$E4277,Data_IND_TWh!AG$9:AG$504)+SUMIF(Data_TER_TWh!$A$9:$A$504,Data_TOT_TWh!$B4277&amp;"300_"&amp;Data_TOT_TWh!$E4277,Data_TER_TWh!AG$9:AG$504)+SUMIF(Data_RES_TWh!$A$9:$A$1496,Data_TOT_TWh!$B4277&amp;"400_"&amp;Data_TOT_TWh!$E4277,Data_RES_TWh!AG$9:AG$1496)</f>
        <v>0</v>
      </c>
      <c r="AH4277" s="46">
        <f>SUMIF(Data_IND_TWh!$A$9:$A$504,Data_TOT_TWh!$B4277&amp;"200_"&amp;Data_TOT_TWh!$E4277,Data_IND_TWh!AH$9:AH$504)+SUMIF(Data_TER_TWh!$A$9:$A$504,Data_TOT_TWh!$B4277&amp;"300_"&amp;Data_TOT_TWh!$E4277,Data_TER_TWh!AH$9:AH$504)+SUMIF(Data_RES_TWh!$A$9:$A$1496,Data_TOT_TWh!$B4277&amp;"400_"&amp;Data_TOT_TWh!$E4277,Data_RES_TWh!AH$9:AH$1496)</f>
        <v>0</v>
      </c>
      <c r="AJ4277" s="13"/>
      <c r="AL4277" s="9"/>
      <c r="AM4277" s="87"/>
      <c r="AN4277" s="87"/>
    </row>
    <row r="4278" spans="12:40">
      <c r="L4278" s="46"/>
      <c r="M4278" s="46"/>
      <c r="O4278" s="47"/>
      <c r="P4278" s="46"/>
      <c r="Q4278" s="46"/>
      <c r="R4278" s="37"/>
      <c r="S4278" s="13"/>
      <c r="U4278" s="13"/>
      <c r="W4278" s="13"/>
      <c r="X4278" s="13">
        <f>SUMIF(Data_IND_TWh!$A$9:$A$504,Data_TOT_TWh!$B4278&amp;"200_"&amp;Data_TOT_TWh!$E4278,Data_IND_TWh!X$9:X$504)+SUMIF(Data_TER_TWh!$A$9:$A$504,Data_TOT_TWh!$B4278&amp;"300_"&amp;Data_TOT_TWh!$E4278,Data_TER_TWh!X$9:X$504)+SUMIF(Data_RES_TWh!$A$9:$A$1496,Data_TOT_TWh!$B4278&amp;"400_"&amp;Data_TOT_TWh!$E4278,Data_RES_TWh!X$9:X$1496)</f>
        <v>0</v>
      </c>
      <c r="Y4278" s="13">
        <f>SUMIF(Data_IND_TWh!$A$9:$A$504,Data_TOT_TWh!$B4278&amp;"200_"&amp;Data_TOT_TWh!$E4278,Data_IND_TWh!Y$9:Y$504)+SUMIF(Data_TER_TWh!$A$9:$A$504,Data_TOT_TWh!$B4278&amp;"300_"&amp;Data_TOT_TWh!$E4278,Data_TER_TWh!Y$9:Y$504)+SUMIF(Data_RES_TWh!$A$9:$A$1496,Data_TOT_TWh!$B4278&amp;"400_"&amp;Data_TOT_TWh!$E4278,Data_RES_TWh!Y$9:Y$1496)</f>
        <v>0</v>
      </c>
      <c r="Z4278" s="13">
        <f>SUMIF(Data_IND_TWh!$A$9:$A$504,Data_TOT_TWh!$B4278&amp;"200_"&amp;Data_TOT_TWh!$E4278,Data_IND_TWh!Z$9:Z$504)+SUMIF(Data_TER_TWh!$A$9:$A$504,Data_TOT_TWh!$B4278&amp;"300_"&amp;Data_TOT_TWh!$E4278,Data_TER_TWh!Z$9:Z$504)+SUMIF(Data_RES_TWh!$A$9:$A$1496,Data_TOT_TWh!$B4278&amp;"400_"&amp;Data_TOT_TWh!$E4278,Data_RES_TWh!Z$9:Z$1496)</f>
        <v>0</v>
      </c>
      <c r="AA4278" s="46">
        <f>SUMIF(Data_IND_TWh!$A$9:$A$504,Data_TOT_TWh!$B4278&amp;"200_"&amp;Data_TOT_TWh!$E4278,Data_IND_TWh!AA$9:AA$504)+SUMIF(Data_TER_TWh!$A$9:$A$504,Data_TOT_TWh!$B4278&amp;"300_"&amp;Data_TOT_TWh!$E4278,Data_TER_TWh!AA$9:AA$504)+SUMIF(Data_RES_TWh!$A$9:$A$1496,Data_TOT_TWh!$B4278&amp;"400_"&amp;Data_TOT_TWh!$E4278,Data_RES_TWh!AA$9:AA$1496)</f>
        <v>0</v>
      </c>
      <c r="AC4278" s="13"/>
      <c r="AE4278" s="13"/>
      <c r="AF4278" s="13">
        <f>SUMIF(Data_IND_TWh!$A$9:$A$504,Data_TOT_TWh!$B4278&amp;"200_"&amp;Data_TOT_TWh!$E4278,Data_IND_TWh!AF$9:AF$504)+SUMIF(Data_TER_TWh!$A$9:$A$504,Data_TOT_TWh!$B4278&amp;"300_"&amp;Data_TOT_TWh!$E4278,Data_TER_TWh!AF$9:AF$504)+SUMIF(Data_RES_TWh!$A$9:$A$1496,Data_TOT_TWh!$B4278&amp;"400_"&amp;Data_TOT_TWh!$E4278,Data_RES_TWh!AF$9:AF$1496)</f>
        <v>0</v>
      </c>
      <c r="AG4278" s="13">
        <f>SUMIF(Data_IND_TWh!$A$9:$A$504,Data_TOT_TWh!$B4278&amp;"200_"&amp;Data_TOT_TWh!$E4278,Data_IND_TWh!AG$9:AG$504)+SUMIF(Data_TER_TWh!$A$9:$A$504,Data_TOT_TWh!$B4278&amp;"300_"&amp;Data_TOT_TWh!$E4278,Data_TER_TWh!AG$9:AG$504)+SUMIF(Data_RES_TWh!$A$9:$A$1496,Data_TOT_TWh!$B4278&amp;"400_"&amp;Data_TOT_TWh!$E4278,Data_RES_TWh!AG$9:AG$1496)</f>
        <v>0</v>
      </c>
      <c r="AH4278" s="46">
        <f>SUMIF(Data_IND_TWh!$A$9:$A$504,Data_TOT_TWh!$B4278&amp;"200_"&amp;Data_TOT_TWh!$E4278,Data_IND_TWh!AH$9:AH$504)+SUMIF(Data_TER_TWh!$A$9:$A$504,Data_TOT_TWh!$B4278&amp;"300_"&amp;Data_TOT_TWh!$E4278,Data_TER_TWh!AH$9:AH$504)+SUMIF(Data_RES_TWh!$A$9:$A$1496,Data_TOT_TWh!$B4278&amp;"400_"&amp;Data_TOT_TWh!$E4278,Data_RES_TWh!AH$9:AH$1496)</f>
        <v>0</v>
      </c>
      <c r="AJ4278" s="13"/>
      <c r="AL4278" s="9"/>
      <c r="AM4278" s="87"/>
      <c r="AN4278" s="87"/>
    </row>
    <row r="4279" spans="12:40">
      <c r="L4279" s="46"/>
      <c r="M4279" s="46"/>
      <c r="O4279" s="47"/>
      <c r="P4279" s="46"/>
      <c r="Q4279" s="46"/>
      <c r="R4279" s="37"/>
      <c r="S4279" s="13"/>
      <c r="U4279" s="13"/>
      <c r="W4279" s="13"/>
      <c r="X4279" s="13">
        <f>SUMIF(Data_IND_TWh!$A$9:$A$504,Data_TOT_TWh!$B4279&amp;"200_"&amp;Data_TOT_TWh!$E4279,Data_IND_TWh!X$9:X$504)+SUMIF(Data_TER_TWh!$A$9:$A$504,Data_TOT_TWh!$B4279&amp;"300_"&amp;Data_TOT_TWh!$E4279,Data_TER_TWh!X$9:X$504)+SUMIF(Data_RES_TWh!$A$9:$A$1496,Data_TOT_TWh!$B4279&amp;"400_"&amp;Data_TOT_TWh!$E4279,Data_RES_TWh!X$9:X$1496)</f>
        <v>0</v>
      </c>
      <c r="Y4279" s="13">
        <f>SUMIF(Data_IND_TWh!$A$9:$A$504,Data_TOT_TWh!$B4279&amp;"200_"&amp;Data_TOT_TWh!$E4279,Data_IND_TWh!Y$9:Y$504)+SUMIF(Data_TER_TWh!$A$9:$A$504,Data_TOT_TWh!$B4279&amp;"300_"&amp;Data_TOT_TWh!$E4279,Data_TER_TWh!Y$9:Y$504)+SUMIF(Data_RES_TWh!$A$9:$A$1496,Data_TOT_TWh!$B4279&amp;"400_"&amp;Data_TOT_TWh!$E4279,Data_RES_TWh!Y$9:Y$1496)</f>
        <v>0</v>
      </c>
      <c r="Z4279" s="13">
        <f>SUMIF(Data_IND_TWh!$A$9:$A$504,Data_TOT_TWh!$B4279&amp;"200_"&amp;Data_TOT_TWh!$E4279,Data_IND_TWh!Z$9:Z$504)+SUMIF(Data_TER_TWh!$A$9:$A$504,Data_TOT_TWh!$B4279&amp;"300_"&amp;Data_TOT_TWh!$E4279,Data_TER_TWh!Z$9:Z$504)+SUMIF(Data_RES_TWh!$A$9:$A$1496,Data_TOT_TWh!$B4279&amp;"400_"&amp;Data_TOT_TWh!$E4279,Data_RES_TWh!Z$9:Z$1496)</f>
        <v>0</v>
      </c>
      <c r="AA4279" s="46">
        <f>SUMIF(Data_IND_TWh!$A$9:$A$504,Data_TOT_TWh!$B4279&amp;"200_"&amp;Data_TOT_TWh!$E4279,Data_IND_TWh!AA$9:AA$504)+SUMIF(Data_TER_TWh!$A$9:$A$504,Data_TOT_TWh!$B4279&amp;"300_"&amp;Data_TOT_TWh!$E4279,Data_TER_TWh!AA$9:AA$504)+SUMIF(Data_RES_TWh!$A$9:$A$1496,Data_TOT_TWh!$B4279&amp;"400_"&amp;Data_TOT_TWh!$E4279,Data_RES_TWh!AA$9:AA$1496)</f>
        <v>0</v>
      </c>
      <c r="AC4279" s="13"/>
      <c r="AE4279" s="13"/>
      <c r="AF4279" s="13">
        <f>SUMIF(Data_IND_TWh!$A$9:$A$504,Data_TOT_TWh!$B4279&amp;"200_"&amp;Data_TOT_TWh!$E4279,Data_IND_TWh!AF$9:AF$504)+SUMIF(Data_TER_TWh!$A$9:$A$504,Data_TOT_TWh!$B4279&amp;"300_"&amp;Data_TOT_TWh!$E4279,Data_TER_TWh!AF$9:AF$504)+SUMIF(Data_RES_TWh!$A$9:$A$1496,Data_TOT_TWh!$B4279&amp;"400_"&amp;Data_TOT_TWh!$E4279,Data_RES_TWh!AF$9:AF$1496)</f>
        <v>0</v>
      </c>
      <c r="AG4279" s="13">
        <f>SUMIF(Data_IND_TWh!$A$9:$A$504,Data_TOT_TWh!$B4279&amp;"200_"&amp;Data_TOT_TWh!$E4279,Data_IND_TWh!AG$9:AG$504)+SUMIF(Data_TER_TWh!$A$9:$A$504,Data_TOT_TWh!$B4279&amp;"300_"&amp;Data_TOT_TWh!$E4279,Data_TER_TWh!AG$9:AG$504)+SUMIF(Data_RES_TWh!$A$9:$A$1496,Data_TOT_TWh!$B4279&amp;"400_"&amp;Data_TOT_TWh!$E4279,Data_RES_TWh!AG$9:AG$1496)</f>
        <v>0</v>
      </c>
      <c r="AH4279" s="46">
        <f>SUMIF(Data_IND_TWh!$A$9:$A$504,Data_TOT_TWh!$B4279&amp;"200_"&amp;Data_TOT_TWh!$E4279,Data_IND_TWh!AH$9:AH$504)+SUMIF(Data_TER_TWh!$A$9:$A$504,Data_TOT_TWh!$B4279&amp;"300_"&amp;Data_TOT_TWh!$E4279,Data_TER_TWh!AH$9:AH$504)+SUMIF(Data_RES_TWh!$A$9:$A$1496,Data_TOT_TWh!$B4279&amp;"400_"&amp;Data_TOT_TWh!$E4279,Data_RES_TWh!AH$9:AH$1496)</f>
        <v>0</v>
      </c>
      <c r="AJ4279" s="13"/>
      <c r="AL4279" s="9"/>
      <c r="AM4279" s="87"/>
      <c r="AN4279" s="87"/>
    </row>
    <row r="4280" spans="12:40">
      <c r="L4280" s="46"/>
      <c r="M4280" s="46"/>
      <c r="O4280" s="47"/>
      <c r="P4280" s="46"/>
      <c r="Q4280" s="46"/>
      <c r="R4280" s="37"/>
      <c r="S4280" s="13"/>
      <c r="U4280" s="13"/>
      <c r="W4280" s="13"/>
      <c r="X4280" s="13">
        <f>SUMIF(Data_IND_TWh!$A$9:$A$504,Data_TOT_TWh!$B4280&amp;"200_"&amp;Data_TOT_TWh!$E4280,Data_IND_TWh!X$9:X$504)+SUMIF(Data_TER_TWh!$A$9:$A$504,Data_TOT_TWh!$B4280&amp;"300_"&amp;Data_TOT_TWh!$E4280,Data_TER_TWh!X$9:X$504)+SUMIF(Data_RES_TWh!$A$9:$A$1496,Data_TOT_TWh!$B4280&amp;"400_"&amp;Data_TOT_TWh!$E4280,Data_RES_TWh!X$9:X$1496)</f>
        <v>0</v>
      </c>
      <c r="Y4280" s="13">
        <f>SUMIF(Data_IND_TWh!$A$9:$A$504,Data_TOT_TWh!$B4280&amp;"200_"&amp;Data_TOT_TWh!$E4280,Data_IND_TWh!Y$9:Y$504)+SUMIF(Data_TER_TWh!$A$9:$A$504,Data_TOT_TWh!$B4280&amp;"300_"&amp;Data_TOT_TWh!$E4280,Data_TER_TWh!Y$9:Y$504)+SUMIF(Data_RES_TWh!$A$9:$A$1496,Data_TOT_TWh!$B4280&amp;"400_"&amp;Data_TOT_TWh!$E4280,Data_RES_TWh!Y$9:Y$1496)</f>
        <v>0</v>
      </c>
      <c r="Z4280" s="13">
        <f>SUMIF(Data_IND_TWh!$A$9:$A$504,Data_TOT_TWh!$B4280&amp;"200_"&amp;Data_TOT_TWh!$E4280,Data_IND_TWh!Z$9:Z$504)+SUMIF(Data_TER_TWh!$A$9:$A$504,Data_TOT_TWh!$B4280&amp;"300_"&amp;Data_TOT_TWh!$E4280,Data_TER_TWh!Z$9:Z$504)+SUMIF(Data_RES_TWh!$A$9:$A$1496,Data_TOT_TWh!$B4280&amp;"400_"&amp;Data_TOT_TWh!$E4280,Data_RES_TWh!Z$9:Z$1496)</f>
        <v>0</v>
      </c>
      <c r="AA4280" s="46">
        <f>SUMIF(Data_IND_TWh!$A$9:$A$504,Data_TOT_TWh!$B4280&amp;"200_"&amp;Data_TOT_TWh!$E4280,Data_IND_TWh!AA$9:AA$504)+SUMIF(Data_TER_TWh!$A$9:$A$504,Data_TOT_TWh!$B4280&amp;"300_"&amp;Data_TOT_TWh!$E4280,Data_TER_TWh!AA$9:AA$504)+SUMIF(Data_RES_TWh!$A$9:$A$1496,Data_TOT_TWh!$B4280&amp;"400_"&amp;Data_TOT_TWh!$E4280,Data_RES_TWh!AA$9:AA$1496)</f>
        <v>0</v>
      </c>
      <c r="AC4280" s="13"/>
      <c r="AE4280" s="13"/>
      <c r="AF4280" s="13">
        <f>SUMIF(Data_IND_TWh!$A$9:$A$504,Data_TOT_TWh!$B4280&amp;"200_"&amp;Data_TOT_TWh!$E4280,Data_IND_TWh!AF$9:AF$504)+SUMIF(Data_TER_TWh!$A$9:$A$504,Data_TOT_TWh!$B4280&amp;"300_"&amp;Data_TOT_TWh!$E4280,Data_TER_TWh!AF$9:AF$504)+SUMIF(Data_RES_TWh!$A$9:$A$1496,Data_TOT_TWh!$B4280&amp;"400_"&amp;Data_TOT_TWh!$E4280,Data_RES_TWh!AF$9:AF$1496)</f>
        <v>0</v>
      </c>
      <c r="AG4280" s="13">
        <f>SUMIF(Data_IND_TWh!$A$9:$A$504,Data_TOT_TWh!$B4280&amp;"200_"&amp;Data_TOT_TWh!$E4280,Data_IND_TWh!AG$9:AG$504)+SUMIF(Data_TER_TWh!$A$9:$A$504,Data_TOT_TWh!$B4280&amp;"300_"&amp;Data_TOT_TWh!$E4280,Data_TER_TWh!AG$9:AG$504)+SUMIF(Data_RES_TWh!$A$9:$A$1496,Data_TOT_TWh!$B4280&amp;"400_"&amp;Data_TOT_TWh!$E4280,Data_RES_TWh!AG$9:AG$1496)</f>
        <v>0</v>
      </c>
      <c r="AH4280" s="46">
        <f>SUMIF(Data_IND_TWh!$A$9:$A$504,Data_TOT_TWh!$B4280&amp;"200_"&amp;Data_TOT_TWh!$E4280,Data_IND_TWh!AH$9:AH$504)+SUMIF(Data_TER_TWh!$A$9:$A$504,Data_TOT_TWh!$B4280&amp;"300_"&amp;Data_TOT_TWh!$E4280,Data_TER_TWh!AH$9:AH$504)+SUMIF(Data_RES_TWh!$A$9:$A$1496,Data_TOT_TWh!$B4280&amp;"400_"&amp;Data_TOT_TWh!$E4280,Data_RES_TWh!AH$9:AH$1496)</f>
        <v>0</v>
      </c>
      <c r="AJ4280" s="13"/>
      <c r="AL4280" s="9"/>
      <c r="AM4280" s="87"/>
      <c r="AN4280" s="87"/>
    </row>
    <row r="4281" spans="12:40">
      <c r="L4281" s="46"/>
      <c r="M4281" s="46"/>
      <c r="O4281" s="47"/>
      <c r="P4281" s="46"/>
      <c r="Q4281" s="46"/>
      <c r="R4281" s="37"/>
      <c r="S4281" s="13"/>
      <c r="U4281" s="13"/>
      <c r="W4281" s="13"/>
      <c r="X4281" s="13">
        <f>SUMIF(Data_IND_TWh!$A$9:$A$504,Data_TOT_TWh!$B4281&amp;"200_"&amp;Data_TOT_TWh!$E4281,Data_IND_TWh!X$9:X$504)+SUMIF(Data_TER_TWh!$A$9:$A$504,Data_TOT_TWh!$B4281&amp;"300_"&amp;Data_TOT_TWh!$E4281,Data_TER_TWh!X$9:X$504)+SUMIF(Data_RES_TWh!$A$9:$A$1496,Data_TOT_TWh!$B4281&amp;"400_"&amp;Data_TOT_TWh!$E4281,Data_RES_TWh!X$9:X$1496)</f>
        <v>0</v>
      </c>
      <c r="Y4281" s="13">
        <f>SUMIF(Data_IND_TWh!$A$9:$A$504,Data_TOT_TWh!$B4281&amp;"200_"&amp;Data_TOT_TWh!$E4281,Data_IND_TWh!Y$9:Y$504)+SUMIF(Data_TER_TWh!$A$9:$A$504,Data_TOT_TWh!$B4281&amp;"300_"&amp;Data_TOT_TWh!$E4281,Data_TER_TWh!Y$9:Y$504)+SUMIF(Data_RES_TWh!$A$9:$A$1496,Data_TOT_TWh!$B4281&amp;"400_"&amp;Data_TOT_TWh!$E4281,Data_RES_TWh!Y$9:Y$1496)</f>
        <v>0</v>
      </c>
      <c r="Z4281" s="13">
        <f>SUMIF(Data_IND_TWh!$A$9:$A$504,Data_TOT_TWh!$B4281&amp;"200_"&amp;Data_TOT_TWh!$E4281,Data_IND_TWh!Z$9:Z$504)+SUMIF(Data_TER_TWh!$A$9:$A$504,Data_TOT_TWh!$B4281&amp;"300_"&amp;Data_TOT_TWh!$E4281,Data_TER_TWh!Z$9:Z$504)+SUMIF(Data_RES_TWh!$A$9:$A$1496,Data_TOT_TWh!$B4281&amp;"400_"&amp;Data_TOT_TWh!$E4281,Data_RES_TWh!Z$9:Z$1496)</f>
        <v>0</v>
      </c>
      <c r="AA4281" s="46">
        <f>SUMIF(Data_IND_TWh!$A$9:$A$504,Data_TOT_TWh!$B4281&amp;"200_"&amp;Data_TOT_TWh!$E4281,Data_IND_TWh!AA$9:AA$504)+SUMIF(Data_TER_TWh!$A$9:$A$504,Data_TOT_TWh!$B4281&amp;"300_"&amp;Data_TOT_TWh!$E4281,Data_TER_TWh!AA$9:AA$504)+SUMIF(Data_RES_TWh!$A$9:$A$1496,Data_TOT_TWh!$B4281&amp;"400_"&amp;Data_TOT_TWh!$E4281,Data_RES_TWh!AA$9:AA$1496)</f>
        <v>0</v>
      </c>
      <c r="AC4281" s="13"/>
      <c r="AE4281" s="13"/>
      <c r="AF4281" s="13">
        <f>SUMIF(Data_IND_TWh!$A$9:$A$504,Data_TOT_TWh!$B4281&amp;"200_"&amp;Data_TOT_TWh!$E4281,Data_IND_TWh!AF$9:AF$504)+SUMIF(Data_TER_TWh!$A$9:$A$504,Data_TOT_TWh!$B4281&amp;"300_"&amp;Data_TOT_TWh!$E4281,Data_TER_TWh!AF$9:AF$504)+SUMIF(Data_RES_TWh!$A$9:$A$1496,Data_TOT_TWh!$B4281&amp;"400_"&amp;Data_TOT_TWh!$E4281,Data_RES_TWh!AF$9:AF$1496)</f>
        <v>0</v>
      </c>
      <c r="AG4281" s="13">
        <f>SUMIF(Data_IND_TWh!$A$9:$A$504,Data_TOT_TWh!$B4281&amp;"200_"&amp;Data_TOT_TWh!$E4281,Data_IND_TWh!AG$9:AG$504)+SUMIF(Data_TER_TWh!$A$9:$A$504,Data_TOT_TWh!$B4281&amp;"300_"&amp;Data_TOT_TWh!$E4281,Data_TER_TWh!AG$9:AG$504)+SUMIF(Data_RES_TWh!$A$9:$A$1496,Data_TOT_TWh!$B4281&amp;"400_"&amp;Data_TOT_TWh!$E4281,Data_RES_TWh!AG$9:AG$1496)</f>
        <v>0</v>
      </c>
      <c r="AH4281" s="46">
        <f>SUMIF(Data_IND_TWh!$A$9:$A$504,Data_TOT_TWh!$B4281&amp;"200_"&amp;Data_TOT_TWh!$E4281,Data_IND_TWh!AH$9:AH$504)+SUMIF(Data_TER_TWh!$A$9:$A$504,Data_TOT_TWh!$B4281&amp;"300_"&amp;Data_TOT_TWh!$E4281,Data_TER_TWh!AH$9:AH$504)+SUMIF(Data_RES_TWh!$A$9:$A$1496,Data_TOT_TWh!$B4281&amp;"400_"&amp;Data_TOT_TWh!$E4281,Data_RES_TWh!AH$9:AH$1496)</f>
        <v>0</v>
      </c>
      <c r="AJ4281" s="13"/>
      <c r="AL4281" s="9"/>
      <c r="AM4281" s="87"/>
      <c r="AN4281" s="87"/>
    </row>
    <row r="4282" spans="12:40">
      <c r="L4282" s="46"/>
      <c r="M4282" s="46"/>
      <c r="O4282" s="47"/>
      <c r="P4282" s="46"/>
      <c r="Q4282" s="46"/>
      <c r="R4282" s="37"/>
      <c r="S4282" s="13"/>
      <c r="U4282" s="13"/>
      <c r="W4282" s="13"/>
      <c r="X4282" s="13">
        <f>SUMIF(Data_IND_TWh!$A$9:$A$504,Data_TOT_TWh!$B4282&amp;"200_"&amp;Data_TOT_TWh!$E4282,Data_IND_TWh!X$9:X$504)+SUMIF(Data_TER_TWh!$A$9:$A$504,Data_TOT_TWh!$B4282&amp;"300_"&amp;Data_TOT_TWh!$E4282,Data_TER_TWh!X$9:X$504)+SUMIF(Data_RES_TWh!$A$9:$A$1496,Data_TOT_TWh!$B4282&amp;"400_"&amp;Data_TOT_TWh!$E4282,Data_RES_TWh!X$9:X$1496)</f>
        <v>0</v>
      </c>
      <c r="Y4282" s="13">
        <f>SUMIF(Data_IND_TWh!$A$9:$A$504,Data_TOT_TWh!$B4282&amp;"200_"&amp;Data_TOT_TWh!$E4282,Data_IND_TWh!Y$9:Y$504)+SUMIF(Data_TER_TWh!$A$9:$A$504,Data_TOT_TWh!$B4282&amp;"300_"&amp;Data_TOT_TWh!$E4282,Data_TER_TWh!Y$9:Y$504)+SUMIF(Data_RES_TWh!$A$9:$A$1496,Data_TOT_TWh!$B4282&amp;"400_"&amp;Data_TOT_TWh!$E4282,Data_RES_TWh!Y$9:Y$1496)</f>
        <v>0</v>
      </c>
      <c r="Z4282" s="13">
        <f>SUMIF(Data_IND_TWh!$A$9:$A$504,Data_TOT_TWh!$B4282&amp;"200_"&amp;Data_TOT_TWh!$E4282,Data_IND_TWh!Z$9:Z$504)+SUMIF(Data_TER_TWh!$A$9:$A$504,Data_TOT_TWh!$B4282&amp;"300_"&amp;Data_TOT_TWh!$E4282,Data_TER_TWh!Z$9:Z$504)+SUMIF(Data_RES_TWh!$A$9:$A$1496,Data_TOT_TWh!$B4282&amp;"400_"&amp;Data_TOT_TWh!$E4282,Data_RES_TWh!Z$9:Z$1496)</f>
        <v>0</v>
      </c>
      <c r="AA4282" s="46">
        <f>SUMIF(Data_IND_TWh!$A$9:$A$504,Data_TOT_TWh!$B4282&amp;"200_"&amp;Data_TOT_TWh!$E4282,Data_IND_TWh!AA$9:AA$504)+SUMIF(Data_TER_TWh!$A$9:$A$504,Data_TOT_TWh!$B4282&amp;"300_"&amp;Data_TOT_TWh!$E4282,Data_TER_TWh!AA$9:AA$504)+SUMIF(Data_RES_TWh!$A$9:$A$1496,Data_TOT_TWh!$B4282&amp;"400_"&amp;Data_TOT_TWh!$E4282,Data_RES_TWh!AA$9:AA$1496)</f>
        <v>0</v>
      </c>
      <c r="AC4282" s="13"/>
      <c r="AE4282" s="13"/>
      <c r="AF4282" s="13">
        <f>SUMIF(Data_IND_TWh!$A$9:$A$504,Data_TOT_TWh!$B4282&amp;"200_"&amp;Data_TOT_TWh!$E4282,Data_IND_TWh!AF$9:AF$504)+SUMIF(Data_TER_TWh!$A$9:$A$504,Data_TOT_TWh!$B4282&amp;"300_"&amp;Data_TOT_TWh!$E4282,Data_TER_TWh!AF$9:AF$504)+SUMIF(Data_RES_TWh!$A$9:$A$1496,Data_TOT_TWh!$B4282&amp;"400_"&amp;Data_TOT_TWh!$E4282,Data_RES_TWh!AF$9:AF$1496)</f>
        <v>0</v>
      </c>
      <c r="AG4282" s="13">
        <f>SUMIF(Data_IND_TWh!$A$9:$A$504,Data_TOT_TWh!$B4282&amp;"200_"&amp;Data_TOT_TWh!$E4282,Data_IND_TWh!AG$9:AG$504)+SUMIF(Data_TER_TWh!$A$9:$A$504,Data_TOT_TWh!$B4282&amp;"300_"&amp;Data_TOT_TWh!$E4282,Data_TER_TWh!AG$9:AG$504)+SUMIF(Data_RES_TWh!$A$9:$A$1496,Data_TOT_TWh!$B4282&amp;"400_"&amp;Data_TOT_TWh!$E4282,Data_RES_TWh!AG$9:AG$1496)</f>
        <v>0</v>
      </c>
      <c r="AH4282" s="46">
        <f>SUMIF(Data_IND_TWh!$A$9:$A$504,Data_TOT_TWh!$B4282&amp;"200_"&amp;Data_TOT_TWh!$E4282,Data_IND_TWh!AH$9:AH$504)+SUMIF(Data_TER_TWh!$A$9:$A$504,Data_TOT_TWh!$B4282&amp;"300_"&amp;Data_TOT_TWh!$E4282,Data_TER_TWh!AH$9:AH$504)+SUMIF(Data_RES_TWh!$A$9:$A$1496,Data_TOT_TWh!$B4282&amp;"400_"&amp;Data_TOT_TWh!$E4282,Data_RES_TWh!AH$9:AH$1496)</f>
        <v>0</v>
      </c>
      <c r="AJ4282" s="13"/>
      <c r="AL4282" s="9"/>
      <c r="AM4282" s="87"/>
      <c r="AN4282" s="87"/>
    </row>
    <row r="4283" spans="12:40">
      <c r="L4283" s="46"/>
      <c r="M4283" s="46"/>
      <c r="O4283" s="47"/>
      <c r="P4283" s="46"/>
      <c r="Q4283" s="46"/>
      <c r="R4283" s="37"/>
      <c r="S4283" s="13"/>
      <c r="U4283" s="13"/>
      <c r="W4283" s="13"/>
      <c r="X4283" s="13">
        <f>SUMIF(Data_IND_TWh!$A$9:$A$504,Data_TOT_TWh!$B4283&amp;"200_"&amp;Data_TOT_TWh!$E4283,Data_IND_TWh!X$9:X$504)+SUMIF(Data_TER_TWh!$A$9:$A$504,Data_TOT_TWh!$B4283&amp;"300_"&amp;Data_TOT_TWh!$E4283,Data_TER_TWh!X$9:X$504)+SUMIF(Data_RES_TWh!$A$9:$A$1496,Data_TOT_TWh!$B4283&amp;"400_"&amp;Data_TOT_TWh!$E4283,Data_RES_TWh!X$9:X$1496)</f>
        <v>0</v>
      </c>
      <c r="Y4283" s="13">
        <f>SUMIF(Data_IND_TWh!$A$9:$A$504,Data_TOT_TWh!$B4283&amp;"200_"&amp;Data_TOT_TWh!$E4283,Data_IND_TWh!Y$9:Y$504)+SUMIF(Data_TER_TWh!$A$9:$A$504,Data_TOT_TWh!$B4283&amp;"300_"&amp;Data_TOT_TWh!$E4283,Data_TER_TWh!Y$9:Y$504)+SUMIF(Data_RES_TWh!$A$9:$A$1496,Data_TOT_TWh!$B4283&amp;"400_"&amp;Data_TOT_TWh!$E4283,Data_RES_TWh!Y$9:Y$1496)</f>
        <v>0</v>
      </c>
      <c r="Z4283" s="13">
        <f>SUMIF(Data_IND_TWh!$A$9:$A$504,Data_TOT_TWh!$B4283&amp;"200_"&amp;Data_TOT_TWh!$E4283,Data_IND_TWh!Z$9:Z$504)+SUMIF(Data_TER_TWh!$A$9:$A$504,Data_TOT_TWh!$B4283&amp;"300_"&amp;Data_TOT_TWh!$E4283,Data_TER_TWh!Z$9:Z$504)+SUMIF(Data_RES_TWh!$A$9:$A$1496,Data_TOT_TWh!$B4283&amp;"400_"&amp;Data_TOT_TWh!$E4283,Data_RES_TWh!Z$9:Z$1496)</f>
        <v>0</v>
      </c>
      <c r="AA4283" s="46">
        <f>SUMIF(Data_IND_TWh!$A$9:$A$504,Data_TOT_TWh!$B4283&amp;"200_"&amp;Data_TOT_TWh!$E4283,Data_IND_TWh!AA$9:AA$504)+SUMIF(Data_TER_TWh!$A$9:$A$504,Data_TOT_TWh!$B4283&amp;"300_"&amp;Data_TOT_TWh!$E4283,Data_TER_TWh!AA$9:AA$504)+SUMIF(Data_RES_TWh!$A$9:$A$1496,Data_TOT_TWh!$B4283&amp;"400_"&amp;Data_TOT_TWh!$E4283,Data_RES_TWh!AA$9:AA$1496)</f>
        <v>0</v>
      </c>
      <c r="AC4283" s="13"/>
      <c r="AE4283" s="13"/>
      <c r="AF4283" s="13">
        <f>SUMIF(Data_IND_TWh!$A$9:$A$504,Data_TOT_TWh!$B4283&amp;"200_"&amp;Data_TOT_TWh!$E4283,Data_IND_TWh!AF$9:AF$504)+SUMIF(Data_TER_TWh!$A$9:$A$504,Data_TOT_TWh!$B4283&amp;"300_"&amp;Data_TOT_TWh!$E4283,Data_TER_TWh!AF$9:AF$504)+SUMIF(Data_RES_TWh!$A$9:$A$1496,Data_TOT_TWh!$B4283&amp;"400_"&amp;Data_TOT_TWh!$E4283,Data_RES_TWh!AF$9:AF$1496)</f>
        <v>0</v>
      </c>
      <c r="AG4283" s="13">
        <f>SUMIF(Data_IND_TWh!$A$9:$A$504,Data_TOT_TWh!$B4283&amp;"200_"&amp;Data_TOT_TWh!$E4283,Data_IND_TWh!AG$9:AG$504)+SUMIF(Data_TER_TWh!$A$9:$A$504,Data_TOT_TWh!$B4283&amp;"300_"&amp;Data_TOT_TWh!$E4283,Data_TER_TWh!AG$9:AG$504)+SUMIF(Data_RES_TWh!$A$9:$A$1496,Data_TOT_TWh!$B4283&amp;"400_"&amp;Data_TOT_TWh!$E4283,Data_RES_TWh!AG$9:AG$1496)</f>
        <v>0</v>
      </c>
      <c r="AH4283" s="46">
        <f>SUMIF(Data_IND_TWh!$A$9:$A$504,Data_TOT_TWh!$B4283&amp;"200_"&amp;Data_TOT_TWh!$E4283,Data_IND_TWh!AH$9:AH$504)+SUMIF(Data_TER_TWh!$A$9:$A$504,Data_TOT_TWh!$B4283&amp;"300_"&amp;Data_TOT_TWh!$E4283,Data_TER_TWh!AH$9:AH$504)+SUMIF(Data_RES_TWh!$A$9:$A$1496,Data_TOT_TWh!$B4283&amp;"400_"&amp;Data_TOT_TWh!$E4283,Data_RES_TWh!AH$9:AH$1496)</f>
        <v>0</v>
      </c>
      <c r="AJ4283" s="13"/>
      <c r="AL4283" s="9"/>
      <c r="AM4283" s="87"/>
      <c r="AN4283" s="87"/>
    </row>
    <row r="4284" spans="12:40">
      <c r="L4284" s="46"/>
      <c r="M4284" s="46"/>
      <c r="O4284" s="47"/>
      <c r="P4284" s="46"/>
      <c r="Q4284" s="46"/>
      <c r="R4284" s="37"/>
      <c r="S4284" s="13"/>
      <c r="U4284" s="13"/>
      <c r="W4284" s="13"/>
      <c r="X4284" s="13">
        <f>SUMIF(Data_IND_TWh!$A$9:$A$504,Data_TOT_TWh!$B4284&amp;"200_"&amp;Data_TOT_TWh!$E4284,Data_IND_TWh!X$9:X$504)+SUMIF(Data_TER_TWh!$A$9:$A$504,Data_TOT_TWh!$B4284&amp;"300_"&amp;Data_TOT_TWh!$E4284,Data_TER_TWh!X$9:X$504)+SUMIF(Data_RES_TWh!$A$9:$A$1496,Data_TOT_TWh!$B4284&amp;"400_"&amp;Data_TOT_TWh!$E4284,Data_RES_TWh!X$9:X$1496)</f>
        <v>0</v>
      </c>
      <c r="Y4284" s="13">
        <f>SUMIF(Data_IND_TWh!$A$9:$A$504,Data_TOT_TWh!$B4284&amp;"200_"&amp;Data_TOT_TWh!$E4284,Data_IND_TWh!Y$9:Y$504)+SUMIF(Data_TER_TWh!$A$9:$A$504,Data_TOT_TWh!$B4284&amp;"300_"&amp;Data_TOT_TWh!$E4284,Data_TER_TWh!Y$9:Y$504)+SUMIF(Data_RES_TWh!$A$9:$A$1496,Data_TOT_TWh!$B4284&amp;"400_"&amp;Data_TOT_TWh!$E4284,Data_RES_TWh!Y$9:Y$1496)</f>
        <v>0</v>
      </c>
      <c r="Z4284" s="13">
        <f>SUMIF(Data_IND_TWh!$A$9:$A$504,Data_TOT_TWh!$B4284&amp;"200_"&amp;Data_TOT_TWh!$E4284,Data_IND_TWh!Z$9:Z$504)+SUMIF(Data_TER_TWh!$A$9:$A$504,Data_TOT_TWh!$B4284&amp;"300_"&amp;Data_TOT_TWh!$E4284,Data_TER_TWh!Z$9:Z$504)+SUMIF(Data_RES_TWh!$A$9:$A$1496,Data_TOT_TWh!$B4284&amp;"400_"&amp;Data_TOT_TWh!$E4284,Data_RES_TWh!Z$9:Z$1496)</f>
        <v>0</v>
      </c>
      <c r="AA4284" s="46">
        <f>SUMIF(Data_IND_TWh!$A$9:$A$504,Data_TOT_TWh!$B4284&amp;"200_"&amp;Data_TOT_TWh!$E4284,Data_IND_TWh!AA$9:AA$504)+SUMIF(Data_TER_TWh!$A$9:$A$504,Data_TOT_TWh!$B4284&amp;"300_"&amp;Data_TOT_TWh!$E4284,Data_TER_TWh!AA$9:AA$504)+SUMIF(Data_RES_TWh!$A$9:$A$1496,Data_TOT_TWh!$B4284&amp;"400_"&amp;Data_TOT_TWh!$E4284,Data_RES_TWh!AA$9:AA$1496)</f>
        <v>0</v>
      </c>
      <c r="AC4284" s="13"/>
      <c r="AE4284" s="13"/>
      <c r="AF4284" s="13">
        <f>SUMIF(Data_IND_TWh!$A$9:$A$504,Data_TOT_TWh!$B4284&amp;"200_"&amp;Data_TOT_TWh!$E4284,Data_IND_TWh!AF$9:AF$504)+SUMIF(Data_TER_TWh!$A$9:$A$504,Data_TOT_TWh!$B4284&amp;"300_"&amp;Data_TOT_TWh!$E4284,Data_TER_TWh!AF$9:AF$504)+SUMIF(Data_RES_TWh!$A$9:$A$1496,Data_TOT_TWh!$B4284&amp;"400_"&amp;Data_TOT_TWh!$E4284,Data_RES_TWh!AF$9:AF$1496)</f>
        <v>0</v>
      </c>
      <c r="AG4284" s="13">
        <f>SUMIF(Data_IND_TWh!$A$9:$A$504,Data_TOT_TWh!$B4284&amp;"200_"&amp;Data_TOT_TWh!$E4284,Data_IND_TWh!AG$9:AG$504)+SUMIF(Data_TER_TWh!$A$9:$A$504,Data_TOT_TWh!$B4284&amp;"300_"&amp;Data_TOT_TWh!$E4284,Data_TER_TWh!AG$9:AG$504)+SUMIF(Data_RES_TWh!$A$9:$A$1496,Data_TOT_TWh!$B4284&amp;"400_"&amp;Data_TOT_TWh!$E4284,Data_RES_TWh!AG$9:AG$1496)</f>
        <v>0</v>
      </c>
      <c r="AH4284" s="46">
        <f>SUMIF(Data_IND_TWh!$A$9:$A$504,Data_TOT_TWh!$B4284&amp;"200_"&amp;Data_TOT_TWh!$E4284,Data_IND_TWh!AH$9:AH$504)+SUMIF(Data_TER_TWh!$A$9:$A$504,Data_TOT_TWh!$B4284&amp;"300_"&amp;Data_TOT_TWh!$E4284,Data_TER_TWh!AH$9:AH$504)+SUMIF(Data_RES_TWh!$A$9:$A$1496,Data_TOT_TWh!$B4284&amp;"400_"&amp;Data_TOT_TWh!$E4284,Data_RES_TWh!AH$9:AH$1496)</f>
        <v>0</v>
      </c>
      <c r="AJ4284" s="13"/>
      <c r="AL4284" s="9"/>
      <c r="AM4284" s="87"/>
      <c r="AN4284" s="87"/>
    </row>
    <row r="4285" spans="12:40">
      <c r="L4285" s="46"/>
      <c r="M4285" s="46"/>
      <c r="O4285" s="47"/>
      <c r="P4285" s="46"/>
      <c r="Q4285" s="46"/>
      <c r="R4285" s="37"/>
      <c r="S4285" s="13"/>
      <c r="U4285" s="13"/>
      <c r="W4285" s="13"/>
      <c r="X4285" s="13">
        <f>SUMIF(Data_IND_TWh!$A$9:$A$504,Data_TOT_TWh!$B4285&amp;"200_"&amp;Data_TOT_TWh!$E4285,Data_IND_TWh!X$9:X$504)+SUMIF(Data_TER_TWh!$A$9:$A$504,Data_TOT_TWh!$B4285&amp;"300_"&amp;Data_TOT_TWh!$E4285,Data_TER_TWh!X$9:X$504)+SUMIF(Data_RES_TWh!$A$9:$A$1496,Data_TOT_TWh!$B4285&amp;"400_"&amp;Data_TOT_TWh!$E4285,Data_RES_TWh!X$9:X$1496)</f>
        <v>0</v>
      </c>
      <c r="Y4285" s="13">
        <f>SUMIF(Data_IND_TWh!$A$9:$A$504,Data_TOT_TWh!$B4285&amp;"200_"&amp;Data_TOT_TWh!$E4285,Data_IND_TWh!Y$9:Y$504)+SUMIF(Data_TER_TWh!$A$9:$A$504,Data_TOT_TWh!$B4285&amp;"300_"&amp;Data_TOT_TWh!$E4285,Data_TER_TWh!Y$9:Y$504)+SUMIF(Data_RES_TWh!$A$9:$A$1496,Data_TOT_TWh!$B4285&amp;"400_"&amp;Data_TOT_TWh!$E4285,Data_RES_TWh!Y$9:Y$1496)</f>
        <v>0</v>
      </c>
      <c r="Z4285" s="13">
        <f>SUMIF(Data_IND_TWh!$A$9:$A$504,Data_TOT_TWh!$B4285&amp;"200_"&amp;Data_TOT_TWh!$E4285,Data_IND_TWh!Z$9:Z$504)+SUMIF(Data_TER_TWh!$A$9:$A$504,Data_TOT_TWh!$B4285&amp;"300_"&amp;Data_TOT_TWh!$E4285,Data_TER_TWh!Z$9:Z$504)+SUMIF(Data_RES_TWh!$A$9:$A$1496,Data_TOT_TWh!$B4285&amp;"400_"&amp;Data_TOT_TWh!$E4285,Data_RES_TWh!Z$9:Z$1496)</f>
        <v>0</v>
      </c>
      <c r="AA4285" s="46">
        <f>SUMIF(Data_IND_TWh!$A$9:$A$504,Data_TOT_TWh!$B4285&amp;"200_"&amp;Data_TOT_TWh!$E4285,Data_IND_TWh!AA$9:AA$504)+SUMIF(Data_TER_TWh!$A$9:$A$504,Data_TOT_TWh!$B4285&amp;"300_"&amp;Data_TOT_TWh!$E4285,Data_TER_TWh!AA$9:AA$504)+SUMIF(Data_RES_TWh!$A$9:$A$1496,Data_TOT_TWh!$B4285&amp;"400_"&amp;Data_TOT_TWh!$E4285,Data_RES_TWh!AA$9:AA$1496)</f>
        <v>0</v>
      </c>
      <c r="AC4285" s="13"/>
      <c r="AE4285" s="13"/>
      <c r="AF4285" s="13">
        <f>SUMIF(Data_IND_TWh!$A$9:$A$504,Data_TOT_TWh!$B4285&amp;"200_"&amp;Data_TOT_TWh!$E4285,Data_IND_TWh!AF$9:AF$504)+SUMIF(Data_TER_TWh!$A$9:$A$504,Data_TOT_TWh!$B4285&amp;"300_"&amp;Data_TOT_TWh!$E4285,Data_TER_TWh!AF$9:AF$504)+SUMIF(Data_RES_TWh!$A$9:$A$1496,Data_TOT_TWh!$B4285&amp;"400_"&amp;Data_TOT_TWh!$E4285,Data_RES_TWh!AF$9:AF$1496)</f>
        <v>0</v>
      </c>
      <c r="AG4285" s="13">
        <f>SUMIF(Data_IND_TWh!$A$9:$A$504,Data_TOT_TWh!$B4285&amp;"200_"&amp;Data_TOT_TWh!$E4285,Data_IND_TWh!AG$9:AG$504)+SUMIF(Data_TER_TWh!$A$9:$A$504,Data_TOT_TWh!$B4285&amp;"300_"&amp;Data_TOT_TWh!$E4285,Data_TER_TWh!AG$9:AG$504)+SUMIF(Data_RES_TWh!$A$9:$A$1496,Data_TOT_TWh!$B4285&amp;"400_"&amp;Data_TOT_TWh!$E4285,Data_RES_TWh!AG$9:AG$1496)</f>
        <v>0</v>
      </c>
      <c r="AH4285" s="46">
        <f>SUMIF(Data_IND_TWh!$A$9:$A$504,Data_TOT_TWh!$B4285&amp;"200_"&amp;Data_TOT_TWh!$E4285,Data_IND_TWh!AH$9:AH$504)+SUMIF(Data_TER_TWh!$A$9:$A$504,Data_TOT_TWh!$B4285&amp;"300_"&amp;Data_TOT_TWh!$E4285,Data_TER_TWh!AH$9:AH$504)+SUMIF(Data_RES_TWh!$A$9:$A$1496,Data_TOT_TWh!$B4285&amp;"400_"&amp;Data_TOT_TWh!$E4285,Data_RES_TWh!AH$9:AH$1496)</f>
        <v>0</v>
      </c>
      <c r="AJ4285" s="13"/>
      <c r="AL4285" s="9"/>
      <c r="AM4285" s="87"/>
      <c r="AN4285" s="87"/>
    </row>
    <row r="4286" spans="12:40">
      <c r="L4286" s="46"/>
      <c r="M4286" s="46"/>
      <c r="O4286" s="47"/>
      <c r="P4286" s="46"/>
      <c r="Q4286" s="46"/>
      <c r="R4286" s="37"/>
      <c r="S4286" s="13"/>
      <c r="U4286" s="13"/>
      <c r="W4286" s="13"/>
      <c r="X4286" s="13">
        <f>SUMIF(Data_IND_TWh!$A$9:$A$504,Data_TOT_TWh!$B4286&amp;"200_"&amp;Data_TOT_TWh!$E4286,Data_IND_TWh!X$9:X$504)+SUMIF(Data_TER_TWh!$A$9:$A$504,Data_TOT_TWh!$B4286&amp;"300_"&amp;Data_TOT_TWh!$E4286,Data_TER_TWh!X$9:X$504)+SUMIF(Data_RES_TWh!$A$9:$A$1496,Data_TOT_TWh!$B4286&amp;"400_"&amp;Data_TOT_TWh!$E4286,Data_RES_TWh!X$9:X$1496)</f>
        <v>0</v>
      </c>
      <c r="Y4286" s="13">
        <f>SUMIF(Data_IND_TWh!$A$9:$A$504,Data_TOT_TWh!$B4286&amp;"200_"&amp;Data_TOT_TWh!$E4286,Data_IND_TWh!Y$9:Y$504)+SUMIF(Data_TER_TWh!$A$9:$A$504,Data_TOT_TWh!$B4286&amp;"300_"&amp;Data_TOT_TWh!$E4286,Data_TER_TWh!Y$9:Y$504)+SUMIF(Data_RES_TWh!$A$9:$A$1496,Data_TOT_TWh!$B4286&amp;"400_"&amp;Data_TOT_TWh!$E4286,Data_RES_TWh!Y$9:Y$1496)</f>
        <v>0</v>
      </c>
      <c r="Z4286" s="13">
        <f>SUMIF(Data_IND_TWh!$A$9:$A$504,Data_TOT_TWh!$B4286&amp;"200_"&amp;Data_TOT_TWh!$E4286,Data_IND_TWh!Z$9:Z$504)+SUMIF(Data_TER_TWh!$A$9:$A$504,Data_TOT_TWh!$B4286&amp;"300_"&amp;Data_TOT_TWh!$E4286,Data_TER_TWh!Z$9:Z$504)+SUMIF(Data_RES_TWh!$A$9:$A$1496,Data_TOT_TWh!$B4286&amp;"400_"&amp;Data_TOT_TWh!$E4286,Data_RES_TWh!Z$9:Z$1496)</f>
        <v>0</v>
      </c>
      <c r="AA4286" s="46">
        <f>SUMIF(Data_IND_TWh!$A$9:$A$504,Data_TOT_TWh!$B4286&amp;"200_"&amp;Data_TOT_TWh!$E4286,Data_IND_TWh!AA$9:AA$504)+SUMIF(Data_TER_TWh!$A$9:$A$504,Data_TOT_TWh!$B4286&amp;"300_"&amp;Data_TOT_TWh!$E4286,Data_TER_TWh!AA$9:AA$504)+SUMIF(Data_RES_TWh!$A$9:$A$1496,Data_TOT_TWh!$B4286&amp;"400_"&amp;Data_TOT_TWh!$E4286,Data_RES_TWh!AA$9:AA$1496)</f>
        <v>0</v>
      </c>
      <c r="AC4286" s="13"/>
      <c r="AE4286" s="13"/>
      <c r="AF4286" s="13">
        <f>SUMIF(Data_IND_TWh!$A$9:$A$504,Data_TOT_TWh!$B4286&amp;"200_"&amp;Data_TOT_TWh!$E4286,Data_IND_TWh!AF$9:AF$504)+SUMIF(Data_TER_TWh!$A$9:$A$504,Data_TOT_TWh!$B4286&amp;"300_"&amp;Data_TOT_TWh!$E4286,Data_TER_TWh!AF$9:AF$504)+SUMIF(Data_RES_TWh!$A$9:$A$1496,Data_TOT_TWh!$B4286&amp;"400_"&amp;Data_TOT_TWh!$E4286,Data_RES_TWh!AF$9:AF$1496)</f>
        <v>0</v>
      </c>
      <c r="AG4286" s="13">
        <f>SUMIF(Data_IND_TWh!$A$9:$A$504,Data_TOT_TWh!$B4286&amp;"200_"&amp;Data_TOT_TWh!$E4286,Data_IND_TWh!AG$9:AG$504)+SUMIF(Data_TER_TWh!$A$9:$A$504,Data_TOT_TWh!$B4286&amp;"300_"&amp;Data_TOT_TWh!$E4286,Data_TER_TWh!AG$9:AG$504)+SUMIF(Data_RES_TWh!$A$9:$A$1496,Data_TOT_TWh!$B4286&amp;"400_"&amp;Data_TOT_TWh!$E4286,Data_RES_TWh!AG$9:AG$1496)</f>
        <v>0</v>
      </c>
      <c r="AH4286" s="46">
        <f>SUMIF(Data_IND_TWh!$A$9:$A$504,Data_TOT_TWh!$B4286&amp;"200_"&amp;Data_TOT_TWh!$E4286,Data_IND_TWh!AH$9:AH$504)+SUMIF(Data_TER_TWh!$A$9:$A$504,Data_TOT_TWh!$B4286&amp;"300_"&amp;Data_TOT_TWh!$E4286,Data_TER_TWh!AH$9:AH$504)+SUMIF(Data_RES_TWh!$A$9:$A$1496,Data_TOT_TWh!$B4286&amp;"400_"&amp;Data_TOT_TWh!$E4286,Data_RES_TWh!AH$9:AH$1496)</f>
        <v>0</v>
      </c>
      <c r="AJ4286" s="13"/>
      <c r="AL4286" s="9"/>
      <c r="AM4286" s="87"/>
      <c r="AN4286" s="87"/>
    </row>
    <row r="4287" spans="12:40">
      <c r="L4287" s="46"/>
      <c r="M4287" s="46"/>
      <c r="O4287" s="47"/>
      <c r="P4287" s="46"/>
      <c r="Q4287" s="46"/>
      <c r="R4287" s="37"/>
      <c r="S4287" s="13"/>
      <c r="U4287" s="13"/>
      <c r="W4287" s="13"/>
      <c r="X4287" s="13">
        <f>SUMIF(Data_IND_TWh!$A$9:$A$504,Data_TOT_TWh!$B4287&amp;"200_"&amp;Data_TOT_TWh!$E4287,Data_IND_TWh!X$9:X$504)+SUMIF(Data_TER_TWh!$A$9:$A$504,Data_TOT_TWh!$B4287&amp;"300_"&amp;Data_TOT_TWh!$E4287,Data_TER_TWh!X$9:X$504)+SUMIF(Data_RES_TWh!$A$9:$A$1496,Data_TOT_TWh!$B4287&amp;"400_"&amp;Data_TOT_TWh!$E4287,Data_RES_TWh!X$9:X$1496)</f>
        <v>0</v>
      </c>
      <c r="Y4287" s="13">
        <f>SUMIF(Data_IND_TWh!$A$9:$A$504,Data_TOT_TWh!$B4287&amp;"200_"&amp;Data_TOT_TWh!$E4287,Data_IND_TWh!Y$9:Y$504)+SUMIF(Data_TER_TWh!$A$9:$A$504,Data_TOT_TWh!$B4287&amp;"300_"&amp;Data_TOT_TWh!$E4287,Data_TER_TWh!Y$9:Y$504)+SUMIF(Data_RES_TWh!$A$9:$A$1496,Data_TOT_TWh!$B4287&amp;"400_"&amp;Data_TOT_TWh!$E4287,Data_RES_TWh!Y$9:Y$1496)</f>
        <v>0</v>
      </c>
      <c r="Z4287" s="13">
        <f>SUMIF(Data_IND_TWh!$A$9:$A$504,Data_TOT_TWh!$B4287&amp;"200_"&amp;Data_TOT_TWh!$E4287,Data_IND_TWh!Z$9:Z$504)+SUMIF(Data_TER_TWh!$A$9:$A$504,Data_TOT_TWh!$B4287&amp;"300_"&amp;Data_TOT_TWh!$E4287,Data_TER_TWh!Z$9:Z$504)+SUMIF(Data_RES_TWh!$A$9:$A$1496,Data_TOT_TWh!$B4287&amp;"400_"&amp;Data_TOT_TWh!$E4287,Data_RES_TWh!Z$9:Z$1496)</f>
        <v>0</v>
      </c>
      <c r="AA4287" s="46">
        <f>SUMIF(Data_IND_TWh!$A$9:$A$504,Data_TOT_TWh!$B4287&amp;"200_"&amp;Data_TOT_TWh!$E4287,Data_IND_TWh!AA$9:AA$504)+SUMIF(Data_TER_TWh!$A$9:$A$504,Data_TOT_TWh!$B4287&amp;"300_"&amp;Data_TOT_TWh!$E4287,Data_TER_TWh!AA$9:AA$504)+SUMIF(Data_RES_TWh!$A$9:$A$1496,Data_TOT_TWh!$B4287&amp;"400_"&amp;Data_TOT_TWh!$E4287,Data_RES_TWh!AA$9:AA$1496)</f>
        <v>0</v>
      </c>
      <c r="AC4287" s="13"/>
      <c r="AE4287" s="13"/>
      <c r="AF4287" s="13">
        <f>SUMIF(Data_IND_TWh!$A$9:$A$504,Data_TOT_TWh!$B4287&amp;"200_"&amp;Data_TOT_TWh!$E4287,Data_IND_TWh!AF$9:AF$504)+SUMIF(Data_TER_TWh!$A$9:$A$504,Data_TOT_TWh!$B4287&amp;"300_"&amp;Data_TOT_TWh!$E4287,Data_TER_TWh!AF$9:AF$504)+SUMIF(Data_RES_TWh!$A$9:$A$1496,Data_TOT_TWh!$B4287&amp;"400_"&amp;Data_TOT_TWh!$E4287,Data_RES_TWh!AF$9:AF$1496)</f>
        <v>0</v>
      </c>
      <c r="AG4287" s="13">
        <f>SUMIF(Data_IND_TWh!$A$9:$A$504,Data_TOT_TWh!$B4287&amp;"200_"&amp;Data_TOT_TWh!$E4287,Data_IND_TWh!AG$9:AG$504)+SUMIF(Data_TER_TWh!$A$9:$A$504,Data_TOT_TWh!$B4287&amp;"300_"&amp;Data_TOT_TWh!$E4287,Data_TER_TWh!AG$9:AG$504)+SUMIF(Data_RES_TWh!$A$9:$A$1496,Data_TOT_TWh!$B4287&amp;"400_"&amp;Data_TOT_TWh!$E4287,Data_RES_TWh!AG$9:AG$1496)</f>
        <v>0</v>
      </c>
      <c r="AH4287" s="46">
        <f>SUMIF(Data_IND_TWh!$A$9:$A$504,Data_TOT_TWh!$B4287&amp;"200_"&amp;Data_TOT_TWh!$E4287,Data_IND_TWh!AH$9:AH$504)+SUMIF(Data_TER_TWh!$A$9:$A$504,Data_TOT_TWh!$B4287&amp;"300_"&amp;Data_TOT_TWh!$E4287,Data_TER_TWh!AH$9:AH$504)+SUMIF(Data_RES_TWh!$A$9:$A$1496,Data_TOT_TWh!$B4287&amp;"400_"&amp;Data_TOT_TWh!$E4287,Data_RES_TWh!AH$9:AH$1496)</f>
        <v>0</v>
      </c>
      <c r="AJ4287" s="13"/>
      <c r="AL4287" s="9"/>
      <c r="AM4287" s="87"/>
      <c r="AN4287" s="87"/>
    </row>
    <row r="4288" spans="12:40">
      <c r="L4288" s="46"/>
      <c r="M4288" s="46"/>
      <c r="O4288" s="47"/>
      <c r="P4288" s="46"/>
      <c r="Q4288" s="46"/>
      <c r="R4288" s="37"/>
      <c r="S4288" s="13"/>
      <c r="U4288" s="13"/>
      <c r="W4288" s="13"/>
      <c r="X4288" s="13">
        <f>SUMIF(Data_IND_TWh!$A$9:$A$504,Data_TOT_TWh!$B4288&amp;"200_"&amp;Data_TOT_TWh!$E4288,Data_IND_TWh!X$9:X$504)+SUMIF(Data_TER_TWh!$A$9:$A$504,Data_TOT_TWh!$B4288&amp;"300_"&amp;Data_TOT_TWh!$E4288,Data_TER_TWh!X$9:X$504)+SUMIF(Data_RES_TWh!$A$9:$A$1496,Data_TOT_TWh!$B4288&amp;"400_"&amp;Data_TOT_TWh!$E4288,Data_RES_TWh!X$9:X$1496)</f>
        <v>0</v>
      </c>
      <c r="Y4288" s="13">
        <f>SUMIF(Data_IND_TWh!$A$9:$A$504,Data_TOT_TWh!$B4288&amp;"200_"&amp;Data_TOT_TWh!$E4288,Data_IND_TWh!Y$9:Y$504)+SUMIF(Data_TER_TWh!$A$9:$A$504,Data_TOT_TWh!$B4288&amp;"300_"&amp;Data_TOT_TWh!$E4288,Data_TER_TWh!Y$9:Y$504)+SUMIF(Data_RES_TWh!$A$9:$A$1496,Data_TOT_TWh!$B4288&amp;"400_"&amp;Data_TOT_TWh!$E4288,Data_RES_TWh!Y$9:Y$1496)</f>
        <v>0</v>
      </c>
      <c r="Z4288" s="13">
        <f>SUMIF(Data_IND_TWh!$A$9:$A$504,Data_TOT_TWh!$B4288&amp;"200_"&amp;Data_TOT_TWh!$E4288,Data_IND_TWh!Z$9:Z$504)+SUMIF(Data_TER_TWh!$A$9:$A$504,Data_TOT_TWh!$B4288&amp;"300_"&amp;Data_TOT_TWh!$E4288,Data_TER_TWh!Z$9:Z$504)+SUMIF(Data_RES_TWh!$A$9:$A$1496,Data_TOT_TWh!$B4288&amp;"400_"&amp;Data_TOT_TWh!$E4288,Data_RES_TWh!Z$9:Z$1496)</f>
        <v>0</v>
      </c>
      <c r="AA4288" s="46">
        <f>SUMIF(Data_IND_TWh!$A$9:$A$504,Data_TOT_TWh!$B4288&amp;"200_"&amp;Data_TOT_TWh!$E4288,Data_IND_TWh!AA$9:AA$504)+SUMIF(Data_TER_TWh!$A$9:$A$504,Data_TOT_TWh!$B4288&amp;"300_"&amp;Data_TOT_TWh!$E4288,Data_TER_TWh!AA$9:AA$504)+SUMIF(Data_RES_TWh!$A$9:$A$1496,Data_TOT_TWh!$B4288&amp;"400_"&amp;Data_TOT_TWh!$E4288,Data_RES_TWh!AA$9:AA$1496)</f>
        <v>0</v>
      </c>
      <c r="AC4288" s="13"/>
      <c r="AE4288" s="13"/>
      <c r="AF4288" s="13">
        <f>SUMIF(Data_IND_TWh!$A$9:$A$504,Data_TOT_TWh!$B4288&amp;"200_"&amp;Data_TOT_TWh!$E4288,Data_IND_TWh!AF$9:AF$504)+SUMIF(Data_TER_TWh!$A$9:$A$504,Data_TOT_TWh!$B4288&amp;"300_"&amp;Data_TOT_TWh!$E4288,Data_TER_TWh!AF$9:AF$504)+SUMIF(Data_RES_TWh!$A$9:$A$1496,Data_TOT_TWh!$B4288&amp;"400_"&amp;Data_TOT_TWh!$E4288,Data_RES_TWh!AF$9:AF$1496)</f>
        <v>0</v>
      </c>
      <c r="AG4288" s="13">
        <f>SUMIF(Data_IND_TWh!$A$9:$A$504,Data_TOT_TWh!$B4288&amp;"200_"&amp;Data_TOT_TWh!$E4288,Data_IND_TWh!AG$9:AG$504)+SUMIF(Data_TER_TWh!$A$9:$A$504,Data_TOT_TWh!$B4288&amp;"300_"&amp;Data_TOT_TWh!$E4288,Data_TER_TWh!AG$9:AG$504)+SUMIF(Data_RES_TWh!$A$9:$A$1496,Data_TOT_TWh!$B4288&amp;"400_"&amp;Data_TOT_TWh!$E4288,Data_RES_TWh!AG$9:AG$1496)</f>
        <v>0</v>
      </c>
      <c r="AH4288" s="46">
        <f>SUMIF(Data_IND_TWh!$A$9:$A$504,Data_TOT_TWh!$B4288&amp;"200_"&amp;Data_TOT_TWh!$E4288,Data_IND_TWh!AH$9:AH$504)+SUMIF(Data_TER_TWh!$A$9:$A$504,Data_TOT_TWh!$B4288&amp;"300_"&amp;Data_TOT_TWh!$E4288,Data_TER_TWh!AH$9:AH$504)+SUMIF(Data_RES_TWh!$A$9:$A$1496,Data_TOT_TWh!$B4288&amp;"400_"&amp;Data_TOT_TWh!$E4288,Data_RES_TWh!AH$9:AH$1496)</f>
        <v>0</v>
      </c>
      <c r="AJ4288" s="13"/>
      <c r="AL4288" s="9"/>
      <c r="AM4288" s="87"/>
      <c r="AN4288" s="87"/>
    </row>
    <row r="4289" spans="12:40">
      <c r="L4289" s="46"/>
      <c r="M4289" s="46"/>
      <c r="O4289" s="47"/>
      <c r="P4289" s="46"/>
      <c r="Q4289" s="46"/>
      <c r="R4289" s="37"/>
      <c r="S4289" s="13"/>
      <c r="U4289" s="13"/>
      <c r="W4289" s="13"/>
      <c r="X4289" s="13">
        <f>SUMIF(Data_IND_TWh!$A$9:$A$504,Data_TOT_TWh!$B4289&amp;"200_"&amp;Data_TOT_TWh!$E4289,Data_IND_TWh!X$9:X$504)+SUMIF(Data_TER_TWh!$A$9:$A$504,Data_TOT_TWh!$B4289&amp;"300_"&amp;Data_TOT_TWh!$E4289,Data_TER_TWh!X$9:X$504)+SUMIF(Data_RES_TWh!$A$9:$A$1496,Data_TOT_TWh!$B4289&amp;"400_"&amp;Data_TOT_TWh!$E4289,Data_RES_TWh!X$9:X$1496)</f>
        <v>0</v>
      </c>
      <c r="Y4289" s="13">
        <f>SUMIF(Data_IND_TWh!$A$9:$A$504,Data_TOT_TWh!$B4289&amp;"200_"&amp;Data_TOT_TWh!$E4289,Data_IND_TWh!Y$9:Y$504)+SUMIF(Data_TER_TWh!$A$9:$A$504,Data_TOT_TWh!$B4289&amp;"300_"&amp;Data_TOT_TWh!$E4289,Data_TER_TWh!Y$9:Y$504)+SUMIF(Data_RES_TWh!$A$9:$A$1496,Data_TOT_TWh!$B4289&amp;"400_"&amp;Data_TOT_TWh!$E4289,Data_RES_TWh!Y$9:Y$1496)</f>
        <v>0</v>
      </c>
      <c r="Z4289" s="13">
        <f>SUMIF(Data_IND_TWh!$A$9:$A$504,Data_TOT_TWh!$B4289&amp;"200_"&amp;Data_TOT_TWh!$E4289,Data_IND_TWh!Z$9:Z$504)+SUMIF(Data_TER_TWh!$A$9:$A$504,Data_TOT_TWh!$B4289&amp;"300_"&amp;Data_TOT_TWh!$E4289,Data_TER_TWh!Z$9:Z$504)+SUMIF(Data_RES_TWh!$A$9:$A$1496,Data_TOT_TWh!$B4289&amp;"400_"&amp;Data_TOT_TWh!$E4289,Data_RES_TWh!Z$9:Z$1496)</f>
        <v>0</v>
      </c>
      <c r="AA4289" s="46">
        <f>SUMIF(Data_IND_TWh!$A$9:$A$504,Data_TOT_TWh!$B4289&amp;"200_"&amp;Data_TOT_TWh!$E4289,Data_IND_TWh!AA$9:AA$504)+SUMIF(Data_TER_TWh!$A$9:$A$504,Data_TOT_TWh!$B4289&amp;"300_"&amp;Data_TOT_TWh!$E4289,Data_TER_TWh!AA$9:AA$504)+SUMIF(Data_RES_TWh!$A$9:$A$1496,Data_TOT_TWh!$B4289&amp;"400_"&amp;Data_TOT_TWh!$E4289,Data_RES_TWh!AA$9:AA$1496)</f>
        <v>0</v>
      </c>
      <c r="AC4289" s="13"/>
      <c r="AE4289" s="13"/>
      <c r="AF4289" s="13">
        <f>SUMIF(Data_IND_TWh!$A$9:$A$504,Data_TOT_TWh!$B4289&amp;"200_"&amp;Data_TOT_TWh!$E4289,Data_IND_TWh!AF$9:AF$504)+SUMIF(Data_TER_TWh!$A$9:$A$504,Data_TOT_TWh!$B4289&amp;"300_"&amp;Data_TOT_TWh!$E4289,Data_TER_TWh!AF$9:AF$504)+SUMIF(Data_RES_TWh!$A$9:$A$1496,Data_TOT_TWh!$B4289&amp;"400_"&amp;Data_TOT_TWh!$E4289,Data_RES_TWh!AF$9:AF$1496)</f>
        <v>0</v>
      </c>
      <c r="AG4289" s="13">
        <f>SUMIF(Data_IND_TWh!$A$9:$A$504,Data_TOT_TWh!$B4289&amp;"200_"&amp;Data_TOT_TWh!$E4289,Data_IND_TWh!AG$9:AG$504)+SUMIF(Data_TER_TWh!$A$9:$A$504,Data_TOT_TWh!$B4289&amp;"300_"&amp;Data_TOT_TWh!$E4289,Data_TER_TWh!AG$9:AG$504)+SUMIF(Data_RES_TWh!$A$9:$A$1496,Data_TOT_TWh!$B4289&amp;"400_"&amp;Data_TOT_TWh!$E4289,Data_RES_TWh!AG$9:AG$1496)</f>
        <v>0</v>
      </c>
      <c r="AH4289" s="46">
        <f>SUMIF(Data_IND_TWh!$A$9:$A$504,Data_TOT_TWh!$B4289&amp;"200_"&amp;Data_TOT_TWh!$E4289,Data_IND_TWh!AH$9:AH$504)+SUMIF(Data_TER_TWh!$A$9:$A$504,Data_TOT_TWh!$B4289&amp;"300_"&amp;Data_TOT_TWh!$E4289,Data_TER_TWh!AH$9:AH$504)+SUMIF(Data_RES_TWh!$A$9:$A$1496,Data_TOT_TWh!$B4289&amp;"400_"&amp;Data_TOT_TWh!$E4289,Data_RES_TWh!AH$9:AH$1496)</f>
        <v>0</v>
      </c>
      <c r="AJ4289" s="13"/>
      <c r="AL4289" s="9"/>
      <c r="AM4289" s="87"/>
      <c r="AN4289" s="87"/>
    </row>
    <row r="4290" spans="12:40">
      <c r="L4290" s="46"/>
      <c r="M4290" s="46"/>
      <c r="O4290" s="47"/>
      <c r="P4290" s="46"/>
      <c r="Q4290" s="46"/>
      <c r="R4290" s="37"/>
      <c r="S4290" s="13"/>
      <c r="U4290" s="13"/>
      <c r="W4290" s="13"/>
      <c r="X4290" s="13">
        <f>SUMIF(Data_IND_TWh!$A$9:$A$504,Data_TOT_TWh!$B4290&amp;"200_"&amp;Data_TOT_TWh!$E4290,Data_IND_TWh!X$9:X$504)+SUMIF(Data_TER_TWh!$A$9:$A$504,Data_TOT_TWh!$B4290&amp;"300_"&amp;Data_TOT_TWh!$E4290,Data_TER_TWh!X$9:X$504)+SUMIF(Data_RES_TWh!$A$9:$A$1496,Data_TOT_TWh!$B4290&amp;"400_"&amp;Data_TOT_TWh!$E4290,Data_RES_TWh!X$9:X$1496)</f>
        <v>0</v>
      </c>
      <c r="Y4290" s="13">
        <f>SUMIF(Data_IND_TWh!$A$9:$A$504,Data_TOT_TWh!$B4290&amp;"200_"&amp;Data_TOT_TWh!$E4290,Data_IND_TWh!Y$9:Y$504)+SUMIF(Data_TER_TWh!$A$9:$A$504,Data_TOT_TWh!$B4290&amp;"300_"&amp;Data_TOT_TWh!$E4290,Data_TER_TWh!Y$9:Y$504)+SUMIF(Data_RES_TWh!$A$9:$A$1496,Data_TOT_TWh!$B4290&amp;"400_"&amp;Data_TOT_TWh!$E4290,Data_RES_TWh!Y$9:Y$1496)</f>
        <v>0</v>
      </c>
      <c r="Z4290" s="13">
        <f>SUMIF(Data_IND_TWh!$A$9:$A$504,Data_TOT_TWh!$B4290&amp;"200_"&amp;Data_TOT_TWh!$E4290,Data_IND_TWh!Z$9:Z$504)+SUMIF(Data_TER_TWh!$A$9:$A$504,Data_TOT_TWh!$B4290&amp;"300_"&amp;Data_TOT_TWh!$E4290,Data_TER_TWh!Z$9:Z$504)+SUMIF(Data_RES_TWh!$A$9:$A$1496,Data_TOT_TWh!$B4290&amp;"400_"&amp;Data_TOT_TWh!$E4290,Data_RES_TWh!Z$9:Z$1496)</f>
        <v>0</v>
      </c>
      <c r="AA4290" s="46">
        <f>SUMIF(Data_IND_TWh!$A$9:$A$504,Data_TOT_TWh!$B4290&amp;"200_"&amp;Data_TOT_TWh!$E4290,Data_IND_TWh!AA$9:AA$504)+SUMIF(Data_TER_TWh!$A$9:$A$504,Data_TOT_TWh!$B4290&amp;"300_"&amp;Data_TOT_TWh!$E4290,Data_TER_TWh!AA$9:AA$504)+SUMIF(Data_RES_TWh!$A$9:$A$1496,Data_TOT_TWh!$B4290&amp;"400_"&amp;Data_TOT_TWh!$E4290,Data_RES_TWh!AA$9:AA$1496)</f>
        <v>0</v>
      </c>
      <c r="AC4290" s="13"/>
      <c r="AE4290" s="13"/>
      <c r="AF4290" s="13">
        <f>SUMIF(Data_IND_TWh!$A$9:$A$504,Data_TOT_TWh!$B4290&amp;"200_"&amp;Data_TOT_TWh!$E4290,Data_IND_TWh!AF$9:AF$504)+SUMIF(Data_TER_TWh!$A$9:$A$504,Data_TOT_TWh!$B4290&amp;"300_"&amp;Data_TOT_TWh!$E4290,Data_TER_TWh!AF$9:AF$504)+SUMIF(Data_RES_TWh!$A$9:$A$1496,Data_TOT_TWh!$B4290&amp;"400_"&amp;Data_TOT_TWh!$E4290,Data_RES_TWh!AF$9:AF$1496)</f>
        <v>0</v>
      </c>
      <c r="AG4290" s="13">
        <f>SUMIF(Data_IND_TWh!$A$9:$A$504,Data_TOT_TWh!$B4290&amp;"200_"&amp;Data_TOT_TWh!$E4290,Data_IND_TWh!AG$9:AG$504)+SUMIF(Data_TER_TWh!$A$9:$A$504,Data_TOT_TWh!$B4290&amp;"300_"&amp;Data_TOT_TWh!$E4290,Data_TER_TWh!AG$9:AG$504)+SUMIF(Data_RES_TWh!$A$9:$A$1496,Data_TOT_TWh!$B4290&amp;"400_"&amp;Data_TOT_TWh!$E4290,Data_RES_TWh!AG$9:AG$1496)</f>
        <v>0</v>
      </c>
      <c r="AH4290" s="46">
        <f>SUMIF(Data_IND_TWh!$A$9:$A$504,Data_TOT_TWh!$B4290&amp;"200_"&amp;Data_TOT_TWh!$E4290,Data_IND_TWh!AH$9:AH$504)+SUMIF(Data_TER_TWh!$A$9:$A$504,Data_TOT_TWh!$B4290&amp;"300_"&amp;Data_TOT_TWh!$E4290,Data_TER_TWh!AH$9:AH$504)+SUMIF(Data_RES_TWh!$A$9:$A$1496,Data_TOT_TWh!$B4290&amp;"400_"&amp;Data_TOT_TWh!$E4290,Data_RES_TWh!AH$9:AH$1496)</f>
        <v>0</v>
      </c>
      <c r="AJ4290" s="13"/>
      <c r="AL4290" s="9"/>
      <c r="AM4290" s="87"/>
      <c r="AN4290" s="87"/>
    </row>
    <row r="4291" spans="12:40">
      <c r="L4291" s="46"/>
      <c r="M4291" s="46"/>
      <c r="O4291" s="47"/>
      <c r="P4291" s="46"/>
      <c r="Q4291" s="46"/>
      <c r="R4291" s="37"/>
      <c r="S4291" s="13"/>
      <c r="U4291" s="13"/>
      <c r="W4291" s="13"/>
      <c r="X4291" s="13">
        <f>SUMIF(Data_IND_TWh!$A$9:$A$504,Data_TOT_TWh!$B4291&amp;"200_"&amp;Data_TOT_TWh!$E4291,Data_IND_TWh!X$9:X$504)+SUMIF(Data_TER_TWh!$A$9:$A$504,Data_TOT_TWh!$B4291&amp;"300_"&amp;Data_TOT_TWh!$E4291,Data_TER_TWh!X$9:X$504)+SUMIF(Data_RES_TWh!$A$9:$A$1496,Data_TOT_TWh!$B4291&amp;"400_"&amp;Data_TOT_TWh!$E4291,Data_RES_TWh!X$9:X$1496)</f>
        <v>0</v>
      </c>
      <c r="Y4291" s="13">
        <f>SUMIF(Data_IND_TWh!$A$9:$A$504,Data_TOT_TWh!$B4291&amp;"200_"&amp;Data_TOT_TWh!$E4291,Data_IND_TWh!Y$9:Y$504)+SUMIF(Data_TER_TWh!$A$9:$A$504,Data_TOT_TWh!$B4291&amp;"300_"&amp;Data_TOT_TWh!$E4291,Data_TER_TWh!Y$9:Y$504)+SUMIF(Data_RES_TWh!$A$9:$A$1496,Data_TOT_TWh!$B4291&amp;"400_"&amp;Data_TOT_TWh!$E4291,Data_RES_TWh!Y$9:Y$1496)</f>
        <v>0</v>
      </c>
      <c r="Z4291" s="13">
        <f>SUMIF(Data_IND_TWh!$A$9:$A$504,Data_TOT_TWh!$B4291&amp;"200_"&amp;Data_TOT_TWh!$E4291,Data_IND_TWh!Z$9:Z$504)+SUMIF(Data_TER_TWh!$A$9:$A$504,Data_TOT_TWh!$B4291&amp;"300_"&amp;Data_TOT_TWh!$E4291,Data_TER_TWh!Z$9:Z$504)+SUMIF(Data_RES_TWh!$A$9:$A$1496,Data_TOT_TWh!$B4291&amp;"400_"&amp;Data_TOT_TWh!$E4291,Data_RES_TWh!Z$9:Z$1496)</f>
        <v>0</v>
      </c>
      <c r="AA4291" s="46">
        <f>SUMIF(Data_IND_TWh!$A$9:$A$504,Data_TOT_TWh!$B4291&amp;"200_"&amp;Data_TOT_TWh!$E4291,Data_IND_TWh!AA$9:AA$504)+SUMIF(Data_TER_TWh!$A$9:$A$504,Data_TOT_TWh!$B4291&amp;"300_"&amp;Data_TOT_TWh!$E4291,Data_TER_TWh!AA$9:AA$504)+SUMIF(Data_RES_TWh!$A$9:$A$1496,Data_TOT_TWh!$B4291&amp;"400_"&amp;Data_TOT_TWh!$E4291,Data_RES_TWh!AA$9:AA$1496)</f>
        <v>0</v>
      </c>
      <c r="AC4291" s="13"/>
      <c r="AE4291" s="13"/>
      <c r="AF4291" s="13">
        <f>SUMIF(Data_IND_TWh!$A$9:$A$504,Data_TOT_TWh!$B4291&amp;"200_"&amp;Data_TOT_TWh!$E4291,Data_IND_TWh!AF$9:AF$504)+SUMIF(Data_TER_TWh!$A$9:$A$504,Data_TOT_TWh!$B4291&amp;"300_"&amp;Data_TOT_TWh!$E4291,Data_TER_TWh!AF$9:AF$504)+SUMIF(Data_RES_TWh!$A$9:$A$1496,Data_TOT_TWh!$B4291&amp;"400_"&amp;Data_TOT_TWh!$E4291,Data_RES_TWh!AF$9:AF$1496)</f>
        <v>0</v>
      </c>
      <c r="AG4291" s="13">
        <f>SUMIF(Data_IND_TWh!$A$9:$A$504,Data_TOT_TWh!$B4291&amp;"200_"&amp;Data_TOT_TWh!$E4291,Data_IND_TWh!AG$9:AG$504)+SUMIF(Data_TER_TWh!$A$9:$A$504,Data_TOT_TWh!$B4291&amp;"300_"&amp;Data_TOT_TWh!$E4291,Data_TER_TWh!AG$9:AG$504)+SUMIF(Data_RES_TWh!$A$9:$A$1496,Data_TOT_TWh!$B4291&amp;"400_"&amp;Data_TOT_TWh!$E4291,Data_RES_TWh!AG$9:AG$1496)</f>
        <v>0</v>
      </c>
      <c r="AH4291" s="46">
        <f>SUMIF(Data_IND_TWh!$A$9:$A$504,Data_TOT_TWh!$B4291&amp;"200_"&amp;Data_TOT_TWh!$E4291,Data_IND_TWh!AH$9:AH$504)+SUMIF(Data_TER_TWh!$A$9:$A$504,Data_TOT_TWh!$B4291&amp;"300_"&amp;Data_TOT_TWh!$E4291,Data_TER_TWh!AH$9:AH$504)+SUMIF(Data_RES_TWh!$A$9:$A$1496,Data_TOT_TWh!$B4291&amp;"400_"&amp;Data_TOT_TWh!$E4291,Data_RES_TWh!AH$9:AH$1496)</f>
        <v>0</v>
      </c>
      <c r="AJ4291" s="13"/>
      <c r="AL4291" s="9"/>
      <c r="AM4291" s="87"/>
      <c r="AN4291" s="87"/>
    </row>
    <row r="4292" spans="12:40">
      <c r="L4292" s="46"/>
      <c r="M4292" s="46"/>
      <c r="O4292" s="47"/>
      <c r="P4292" s="46"/>
      <c r="Q4292" s="46"/>
      <c r="R4292" s="37"/>
      <c r="S4292" s="13"/>
      <c r="U4292" s="13"/>
      <c r="W4292" s="13"/>
      <c r="X4292" s="13">
        <f>SUMIF(Data_IND_TWh!$A$9:$A$504,Data_TOT_TWh!$B4292&amp;"200_"&amp;Data_TOT_TWh!$E4292,Data_IND_TWh!X$9:X$504)+SUMIF(Data_TER_TWh!$A$9:$A$504,Data_TOT_TWh!$B4292&amp;"300_"&amp;Data_TOT_TWh!$E4292,Data_TER_TWh!X$9:X$504)+SUMIF(Data_RES_TWh!$A$9:$A$1496,Data_TOT_TWh!$B4292&amp;"400_"&amp;Data_TOT_TWh!$E4292,Data_RES_TWh!X$9:X$1496)</f>
        <v>0</v>
      </c>
      <c r="Y4292" s="13">
        <f>SUMIF(Data_IND_TWh!$A$9:$A$504,Data_TOT_TWh!$B4292&amp;"200_"&amp;Data_TOT_TWh!$E4292,Data_IND_TWh!Y$9:Y$504)+SUMIF(Data_TER_TWh!$A$9:$A$504,Data_TOT_TWh!$B4292&amp;"300_"&amp;Data_TOT_TWh!$E4292,Data_TER_TWh!Y$9:Y$504)+SUMIF(Data_RES_TWh!$A$9:$A$1496,Data_TOT_TWh!$B4292&amp;"400_"&amp;Data_TOT_TWh!$E4292,Data_RES_TWh!Y$9:Y$1496)</f>
        <v>0</v>
      </c>
      <c r="Z4292" s="13">
        <f>SUMIF(Data_IND_TWh!$A$9:$A$504,Data_TOT_TWh!$B4292&amp;"200_"&amp;Data_TOT_TWh!$E4292,Data_IND_TWh!Z$9:Z$504)+SUMIF(Data_TER_TWh!$A$9:$A$504,Data_TOT_TWh!$B4292&amp;"300_"&amp;Data_TOT_TWh!$E4292,Data_TER_TWh!Z$9:Z$504)+SUMIF(Data_RES_TWh!$A$9:$A$1496,Data_TOT_TWh!$B4292&amp;"400_"&amp;Data_TOT_TWh!$E4292,Data_RES_TWh!Z$9:Z$1496)</f>
        <v>0</v>
      </c>
      <c r="AA4292" s="46">
        <f>SUMIF(Data_IND_TWh!$A$9:$A$504,Data_TOT_TWh!$B4292&amp;"200_"&amp;Data_TOT_TWh!$E4292,Data_IND_TWh!AA$9:AA$504)+SUMIF(Data_TER_TWh!$A$9:$A$504,Data_TOT_TWh!$B4292&amp;"300_"&amp;Data_TOT_TWh!$E4292,Data_TER_TWh!AA$9:AA$504)+SUMIF(Data_RES_TWh!$A$9:$A$1496,Data_TOT_TWh!$B4292&amp;"400_"&amp;Data_TOT_TWh!$E4292,Data_RES_TWh!AA$9:AA$1496)</f>
        <v>0</v>
      </c>
      <c r="AC4292" s="13"/>
      <c r="AE4292" s="13"/>
      <c r="AF4292" s="13">
        <f>SUMIF(Data_IND_TWh!$A$9:$A$504,Data_TOT_TWh!$B4292&amp;"200_"&amp;Data_TOT_TWh!$E4292,Data_IND_TWh!AF$9:AF$504)+SUMIF(Data_TER_TWh!$A$9:$A$504,Data_TOT_TWh!$B4292&amp;"300_"&amp;Data_TOT_TWh!$E4292,Data_TER_TWh!AF$9:AF$504)+SUMIF(Data_RES_TWh!$A$9:$A$1496,Data_TOT_TWh!$B4292&amp;"400_"&amp;Data_TOT_TWh!$E4292,Data_RES_TWh!AF$9:AF$1496)</f>
        <v>0</v>
      </c>
      <c r="AG4292" s="13">
        <f>SUMIF(Data_IND_TWh!$A$9:$A$504,Data_TOT_TWh!$B4292&amp;"200_"&amp;Data_TOT_TWh!$E4292,Data_IND_TWh!AG$9:AG$504)+SUMIF(Data_TER_TWh!$A$9:$A$504,Data_TOT_TWh!$B4292&amp;"300_"&amp;Data_TOT_TWh!$E4292,Data_TER_TWh!AG$9:AG$504)+SUMIF(Data_RES_TWh!$A$9:$A$1496,Data_TOT_TWh!$B4292&amp;"400_"&amp;Data_TOT_TWh!$E4292,Data_RES_TWh!AG$9:AG$1496)</f>
        <v>0</v>
      </c>
      <c r="AH4292" s="46">
        <f>SUMIF(Data_IND_TWh!$A$9:$A$504,Data_TOT_TWh!$B4292&amp;"200_"&amp;Data_TOT_TWh!$E4292,Data_IND_TWh!AH$9:AH$504)+SUMIF(Data_TER_TWh!$A$9:$A$504,Data_TOT_TWh!$B4292&amp;"300_"&amp;Data_TOT_TWh!$E4292,Data_TER_TWh!AH$9:AH$504)+SUMIF(Data_RES_TWh!$A$9:$A$1496,Data_TOT_TWh!$B4292&amp;"400_"&amp;Data_TOT_TWh!$E4292,Data_RES_TWh!AH$9:AH$1496)</f>
        <v>0</v>
      </c>
      <c r="AJ4292" s="13"/>
      <c r="AL4292" s="9"/>
      <c r="AM4292" s="87"/>
      <c r="AN4292" s="87"/>
    </row>
    <row r="4293" spans="12:40">
      <c r="L4293" s="46"/>
      <c r="M4293" s="46"/>
      <c r="O4293" s="47"/>
      <c r="P4293" s="46"/>
      <c r="Q4293" s="46"/>
      <c r="R4293" s="37"/>
      <c r="S4293" s="13"/>
      <c r="U4293" s="13"/>
      <c r="W4293" s="13"/>
      <c r="X4293" s="13">
        <f>SUMIF(Data_IND_TWh!$A$9:$A$504,Data_TOT_TWh!$B4293&amp;"200_"&amp;Data_TOT_TWh!$E4293,Data_IND_TWh!X$9:X$504)+SUMIF(Data_TER_TWh!$A$9:$A$504,Data_TOT_TWh!$B4293&amp;"300_"&amp;Data_TOT_TWh!$E4293,Data_TER_TWh!X$9:X$504)+SUMIF(Data_RES_TWh!$A$9:$A$1496,Data_TOT_TWh!$B4293&amp;"400_"&amp;Data_TOT_TWh!$E4293,Data_RES_TWh!X$9:X$1496)</f>
        <v>0</v>
      </c>
      <c r="Y4293" s="13">
        <f>SUMIF(Data_IND_TWh!$A$9:$A$504,Data_TOT_TWh!$B4293&amp;"200_"&amp;Data_TOT_TWh!$E4293,Data_IND_TWh!Y$9:Y$504)+SUMIF(Data_TER_TWh!$A$9:$A$504,Data_TOT_TWh!$B4293&amp;"300_"&amp;Data_TOT_TWh!$E4293,Data_TER_TWh!Y$9:Y$504)+SUMIF(Data_RES_TWh!$A$9:$A$1496,Data_TOT_TWh!$B4293&amp;"400_"&amp;Data_TOT_TWh!$E4293,Data_RES_TWh!Y$9:Y$1496)</f>
        <v>0</v>
      </c>
      <c r="Z4293" s="13">
        <f>SUMIF(Data_IND_TWh!$A$9:$A$504,Data_TOT_TWh!$B4293&amp;"200_"&amp;Data_TOT_TWh!$E4293,Data_IND_TWh!Z$9:Z$504)+SUMIF(Data_TER_TWh!$A$9:$A$504,Data_TOT_TWh!$B4293&amp;"300_"&amp;Data_TOT_TWh!$E4293,Data_TER_TWh!Z$9:Z$504)+SUMIF(Data_RES_TWh!$A$9:$A$1496,Data_TOT_TWh!$B4293&amp;"400_"&amp;Data_TOT_TWh!$E4293,Data_RES_TWh!Z$9:Z$1496)</f>
        <v>0</v>
      </c>
      <c r="AA4293" s="46">
        <f>SUMIF(Data_IND_TWh!$A$9:$A$504,Data_TOT_TWh!$B4293&amp;"200_"&amp;Data_TOT_TWh!$E4293,Data_IND_TWh!AA$9:AA$504)+SUMIF(Data_TER_TWh!$A$9:$A$504,Data_TOT_TWh!$B4293&amp;"300_"&amp;Data_TOT_TWh!$E4293,Data_TER_TWh!AA$9:AA$504)+SUMIF(Data_RES_TWh!$A$9:$A$1496,Data_TOT_TWh!$B4293&amp;"400_"&amp;Data_TOT_TWh!$E4293,Data_RES_TWh!AA$9:AA$1496)</f>
        <v>0</v>
      </c>
      <c r="AC4293" s="13"/>
      <c r="AE4293" s="13"/>
      <c r="AF4293" s="13">
        <f>SUMIF(Data_IND_TWh!$A$9:$A$504,Data_TOT_TWh!$B4293&amp;"200_"&amp;Data_TOT_TWh!$E4293,Data_IND_TWh!AF$9:AF$504)+SUMIF(Data_TER_TWh!$A$9:$A$504,Data_TOT_TWh!$B4293&amp;"300_"&amp;Data_TOT_TWh!$E4293,Data_TER_TWh!AF$9:AF$504)+SUMIF(Data_RES_TWh!$A$9:$A$1496,Data_TOT_TWh!$B4293&amp;"400_"&amp;Data_TOT_TWh!$E4293,Data_RES_TWh!AF$9:AF$1496)</f>
        <v>0</v>
      </c>
      <c r="AG4293" s="13">
        <f>SUMIF(Data_IND_TWh!$A$9:$A$504,Data_TOT_TWh!$B4293&amp;"200_"&amp;Data_TOT_TWh!$E4293,Data_IND_TWh!AG$9:AG$504)+SUMIF(Data_TER_TWh!$A$9:$A$504,Data_TOT_TWh!$B4293&amp;"300_"&amp;Data_TOT_TWh!$E4293,Data_TER_TWh!AG$9:AG$504)+SUMIF(Data_RES_TWh!$A$9:$A$1496,Data_TOT_TWh!$B4293&amp;"400_"&amp;Data_TOT_TWh!$E4293,Data_RES_TWh!AG$9:AG$1496)</f>
        <v>0</v>
      </c>
      <c r="AH4293" s="46">
        <f>SUMIF(Data_IND_TWh!$A$9:$A$504,Data_TOT_TWh!$B4293&amp;"200_"&amp;Data_TOT_TWh!$E4293,Data_IND_TWh!AH$9:AH$504)+SUMIF(Data_TER_TWh!$A$9:$A$504,Data_TOT_TWh!$B4293&amp;"300_"&amp;Data_TOT_TWh!$E4293,Data_TER_TWh!AH$9:AH$504)+SUMIF(Data_RES_TWh!$A$9:$A$1496,Data_TOT_TWh!$B4293&amp;"400_"&amp;Data_TOT_TWh!$E4293,Data_RES_TWh!AH$9:AH$1496)</f>
        <v>0</v>
      </c>
      <c r="AJ4293" s="13"/>
      <c r="AL4293" s="9"/>
      <c r="AM4293" s="87"/>
      <c r="AN4293" s="87"/>
    </row>
    <row r="4294" spans="12:40">
      <c r="L4294" s="46"/>
      <c r="M4294" s="46"/>
      <c r="O4294" s="47"/>
      <c r="P4294" s="46"/>
      <c r="Q4294" s="46"/>
      <c r="R4294" s="37"/>
      <c r="S4294" s="13"/>
      <c r="U4294" s="13"/>
      <c r="W4294" s="13"/>
      <c r="X4294" s="13">
        <f>SUMIF(Data_IND_TWh!$A$9:$A$504,Data_TOT_TWh!$B4294&amp;"200_"&amp;Data_TOT_TWh!$E4294,Data_IND_TWh!X$9:X$504)+SUMIF(Data_TER_TWh!$A$9:$A$504,Data_TOT_TWh!$B4294&amp;"300_"&amp;Data_TOT_TWh!$E4294,Data_TER_TWh!X$9:X$504)+SUMIF(Data_RES_TWh!$A$9:$A$1496,Data_TOT_TWh!$B4294&amp;"400_"&amp;Data_TOT_TWh!$E4294,Data_RES_TWh!X$9:X$1496)</f>
        <v>0</v>
      </c>
      <c r="Y4294" s="13">
        <f>SUMIF(Data_IND_TWh!$A$9:$A$504,Data_TOT_TWh!$B4294&amp;"200_"&amp;Data_TOT_TWh!$E4294,Data_IND_TWh!Y$9:Y$504)+SUMIF(Data_TER_TWh!$A$9:$A$504,Data_TOT_TWh!$B4294&amp;"300_"&amp;Data_TOT_TWh!$E4294,Data_TER_TWh!Y$9:Y$504)+SUMIF(Data_RES_TWh!$A$9:$A$1496,Data_TOT_TWh!$B4294&amp;"400_"&amp;Data_TOT_TWh!$E4294,Data_RES_TWh!Y$9:Y$1496)</f>
        <v>0</v>
      </c>
      <c r="Z4294" s="13">
        <f>SUMIF(Data_IND_TWh!$A$9:$A$504,Data_TOT_TWh!$B4294&amp;"200_"&amp;Data_TOT_TWh!$E4294,Data_IND_TWh!Z$9:Z$504)+SUMIF(Data_TER_TWh!$A$9:$A$504,Data_TOT_TWh!$B4294&amp;"300_"&amp;Data_TOT_TWh!$E4294,Data_TER_TWh!Z$9:Z$504)+SUMIF(Data_RES_TWh!$A$9:$A$1496,Data_TOT_TWh!$B4294&amp;"400_"&amp;Data_TOT_TWh!$E4294,Data_RES_TWh!Z$9:Z$1496)</f>
        <v>0</v>
      </c>
      <c r="AA4294" s="46">
        <f>SUMIF(Data_IND_TWh!$A$9:$A$504,Data_TOT_TWh!$B4294&amp;"200_"&amp;Data_TOT_TWh!$E4294,Data_IND_TWh!AA$9:AA$504)+SUMIF(Data_TER_TWh!$A$9:$A$504,Data_TOT_TWh!$B4294&amp;"300_"&amp;Data_TOT_TWh!$E4294,Data_TER_TWh!AA$9:AA$504)+SUMIF(Data_RES_TWh!$A$9:$A$1496,Data_TOT_TWh!$B4294&amp;"400_"&amp;Data_TOT_TWh!$E4294,Data_RES_TWh!AA$9:AA$1496)</f>
        <v>0</v>
      </c>
      <c r="AC4294" s="13"/>
      <c r="AE4294" s="13"/>
      <c r="AF4294" s="13">
        <f>SUMIF(Data_IND_TWh!$A$9:$A$504,Data_TOT_TWh!$B4294&amp;"200_"&amp;Data_TOT_TWh!$E4294,Data_IND_TWh!AF$9:AF$504)+SUMIF(Data_TER_TWh!$A$9:$A$504,Data_TOT_TWh!$B4294&amp;"300_"&amp;Data_TOT_TWh!$E4294,Data_TER_TWh!AF$9:AF$504)+SUMIF(Data_RES_TWh!$A$9:$A$1496,Data_TOT_TWh!$B4294&amp;"400_"&amp;Data_TOT_TWh!$E4294,Data_RES_TWh!AF$9:AF$1496)</f>
        <v>0</v>
      </c>
      <c r="AG4294" s="13">
        <f>SUMIF(Data_IND_TWh!$A$9:$A$504,Data_TOT_TWh!$B4294&amp;"200_"&amp;Data_TOT_TWh!$E4294,Data_IND_TWh!AG$9:AG$504)+SUMIF(Data_TER_TWh!$A$9:$A$504,Data_TOT_TWh!$B4294&amp;"300_"&amp;Data_TOT_TWh!$E4294,Data_TER_TWh!AG$9:AG$504)+SUMIF(Data_RES_TWh!$A$9:$A$1496,Data_TOT_TWh!$B4294&amp;"400_"&amp;Data_TOT_TWh!$E4294,Data_RES_TWh!AG$9:AG$1496)</f>
        <v>0</v>
      </c>
      <c r="AH4294" s="46">
        <f>SUMIF(Data_IND_TWh!$A$9:$A$504,Data_TOT_TWh!$B4294&amp;"200_"&amp;Data_TOT_TWh!$E4294,Data_IND_TWh!AH$9:AH$504)+SUMIF(Data_TER_TWh!$A$9:$A$504,Data_TOT_TWh!$B4294&amp;"300_"&amp;Data_TOT_TWh!$E4294,Data_TER_TWh!AH$9:AH$504)+SUMIF(Data_RES_TWh!$A$9:$A$1496,Data_TOT_TWh!$B4294&amp;"400_"&amp;Data_TOT_TWh!$E4294,Data_RES_TWh!AH$9:AH$1496)</f>
        <v>0</v>
      </c>
      <c r="AJ4294" s="13"/>
      <c r="AL4294" s="9"/>
      <c r="AM4294" s="87"/>
      <c r="AN4294" s="87"/>
    </row>
    <row r="4295" spans="12:40">
      <c r="L4295" s="46"/>
      <c r="M4295" s="46"/>
      <c r="O4295" s="47"/>
      <c r="P4295" s="46"/>
      <c r="Q4295" s="46"/>
      <c r="R4295" s="37"/>
      <c r="S4295" s="13"/>
      <c r="U4295" s="13"/>
      <c r="W4295" s="13"/>
      <c r="X4295" s="13">
        <f>SUMIF(Data_IND_TWh!$A$9:$A$504,Data_TOT_TWh!$B4295&amp;"200_"&amp;Data_TOT_TWh!$E4295,Data_IND_TWh!X$9:X$504)+SUMIF(Data_TER_TWh!$A$9:$A$504,Data_TOT_TWh!$B4295&amp;"300_"&amp;Data_TOT_TWh!$E4295,Data_TER_TWh!X$9:X$504)+SUMIF(Data_RES_TWh!$A$9:$A$1496,Data_TOT_TWh!$B4295&amp;"400_"&amp;Data_TOT_TWh!$E4295,Data_RES_TWh!X$9:X$1496)</f>
        <v>0</v>
      </c>
      <c r="Y4295" s="13">
        <f>SUMIF(Data_IND_TWh!$A$9:$A$504,Data_TOT_TWh!$B4295&amp;"200_"&amp;Data_TOT_TWh!$E4295,Data_IND_TWh!Y$9:Y$504)+SUMIF(Data_TER_TWh!$A$9:$A$504,Data_TOT_TWh!$B4295&amp;"300_"&amp;Data_TOT_TWh!$E4295,Data_TER_TWh!Y$9:Y$504)+SUMIF(Data_RES_TWh!$A$9:$A$1496,Data_TOT_TWh!$B4295&amp;"400_"&amp;Data_TOT_TWh!$E4295,Data_RES_TWh!Y$9:Y$1496)</f>
        <v>0</v>
      </c>
      <c r="Z4295" s="13">
        <f>SUMIF(Data_IND_TWh!$A$9:$A$504,Data_TOT_TWh!$B4295&amp;"200_"&amp;Data_TOT_TWh!$E4295,Data_IND_TWh!Z$9:Z$504)+SUMIF(Data_TER_TWh!$A$9:$A$504,Data_TOT_TWh!$B4295&amp;"300_"&amp;Data_TOT_TWh!$E4295,Data_TER_TWh!Z$9:Z$504)+SUMIF(Data_RES_TWh!$A$9:$A$1496,Data_TOT_TWh!$B4295&amp;"400_"&amp;Data_TOT_TWh!$E4295,Data_RES_TWh!Z$9:Z$1496)</f>
        <v>0</v>
      </c>
      <c r="AA4295" s="46">
        <f>SUMIF(Data_IND_TWh!$A$9:$A$504,Data_TOT_TWh!$B4295&amp;"200_"&amp;Data_TOT_TWh!$E4295,Data_IND_TWh!AA$9:AA$504)+SUMIF(Data_TER_TWh!$A$9:$A$504,Data_TOT_TWh!$B4295&amp;"300_"&amp;Data_TOT_TWh!$E4295,Data_TER_TWh!AA$9:AA$504)+SUMIF(Data_RES_TWh!$A$9:$A$1496,Data_TOT_TWh!$B4295&amp;"400_"&amp;Data_TOT_TWh!$E4295,Data_RES_TWh!AA$9:AA$1496)</f>
        <v>0</v>
      </c>
      <c r="AC4295" s="13"/>
      <c r="AE4295" s="13"/>
      <c r="AF4295" s="13">
        <f>SUMIF(Data_IND_TWh!$A$9:$A$504,Data_TOT_TWh!$B4295&amp;"200_"&amp;Data_TOT_TWh!$E4295,Data_IND_TWh!AF$9:AF$504)+SUMIF(Data_TER_TWh!$A$9:$A$504,Data_TOT_TWh!$B4295&amp;"300_"&amp;Data_TOT_TWh!$E4295,Data_TER_TWh!AF$9:AF$504)+SUMIF(Data_RES_TWh!$A$9:$A$1496,Data_TOT_TWh!$B4295&amp;"400_"&amp;Data_TOT_TWh!$E4295,Data_RES_TWh!AF$9:AF$1496)</f>
        <v>0</v>
      </c>
      <c r="AG4295" s="13">
        <f>SUMIF(Data_IND_TWh!$A$9:$A$504,Data_TOT_TWh!$B4295&amp;"200_"&amp;Data_TOT_TWh!$E4295,Data_IND_TWh!AG$9:AG$504)+SUMIF(Data_TER_TWh!$A$9:$A$504,Data_TOT_TWh!$B4295&amp;"300_"&amp;Data_TOT_TWh!$E4295,Data_TER_TWh!AG$9:AG$504)+SUMIF(Data_RES_TWh!$A$9:$A$1496,Data_TOT_TWh!$B4295&amp;"400_"&amp;Data_TOT_TWh!$E4295,Data_RES_TWh!AG$9:AG$1496)</f>
        <v>0</v>
      </c>
      <c r="AH4295" s="46">
        <f>SUMIF(Data_IND_TWh!$A$9:$A$504,Data_TOT_TWh!$B4295&amp;"200_"&amp;Data_TOT_TWh!$E4295,Data_IND_TWh!AH$9:AH$504)+SUMIF(Data_TER_TWh!$A$9:$A$504,Data_TOT_TWh!$B4295&amp;"300_"&amp;Data_TOT_TWh!$E4295,Data_TER_TWh!AH$9:AH$504)+SUMIF(Data_RES_TWh!$A$9:$A$1496,Data_TOT_TWh!$B4295&amp;"400_"&amp;Data_TOT_TWh!$E4295,Data_RES_TWh!AH$9:AH$1496)</f>
        <v>0</v>
      </c>
      <c r="AJ4295" s="13"/>
      <c r="AL4295" s="9"/>
      <c r="AM4295" s="87"/>
      <c r="AN4295" s="87"/>
    </row>
    <row r="4296" spans="12:40">
      <c r="L4296" s="46"/>
      <c r="M4296" s="46"/>
      <c r="O4296" s="47"/>
      <c r="P4296" s="46"/>
      <c r="Q4296" s="46"/>
      <c r="R4296" s="37"/>
      <c r="S4296" s="13"/>
      <c r="U4296" s="13"/>
      <c r="W4296" s="13"/>
      <c r="X4296" s="13">
        <f>SUMIF(Data_IND_TWh!$A$9:$A$504,Data_TOT_TWh!$B4296&amp;"200_"&amp;Data_TOT_TWh!$E4296,Data_IND_TWh!X$9:X$504)+SUMIF(Data_TER_TWh!$A$9:$A$504,Data_TOT_TWh!$B4296&amp;"300_"&amp;Data_TOT_TWh!$E4296,Data_TER_TWh!X$9:X$504)+SUMIF(Data_RES_TWh!$A$9:$A$1496,Data_TOT_TWh!$B4296&amp;"400_"&amp;Data_TOT_TWh!$E4296,Data_RES_TWh!X$9:X$1496)</f>
        <v>0</v>
      </c>
      <c r="Y4296" s="13">
        <f>SUMIF(Data_IND_TWh!$A$9:$A$504,Data_TOT_TWh!$B4296&amp;"200_"&amp;Data_TOT_TWh!$E4296,Data_IND_TWh!Y$9:Y$504)+SUMIF(Data_TER_TWh!$A$9:$A$504,Data_TOT_TWh!$B4296&amp;"300_"&amp;Data_TOT_TWh!$E4296,Data_TER_TWh!Y$9:Y$504)+SUMIF(Data_RES_TWh!$A$9:$A$1496,Data_TOT_TWh!$B4296&amp;"400_"&amp;Data_TOT_TWh!$E4296,Data_RES_TWh!Y$9:Y$1496)</f>
        <v>0</v>
      </c>
      <c r="Z4296" s="13">
        <f>SUMIF(Data_IND_TWh!$A$9:$A$504,Data_TOT_TWh!$B4296&amp;"200_"&amp;Data_TOT_TWh!$E4296,Data_IND_TWh!Z$9:Z$504)+SUMIF(Data_TER_TWh!$A$9:$A$504,Data_TOT_TWh!$B4296&amp;"300_"&amp;Data_TOT_TWh!$E4296,Data_TER_TWh!Z$9:Z$504)+SUMIF(Data_RES_TWh!$A$9:$A$1496,Data_TOT_TWh!$B4296&amp;"400_"&amp;Data_TOT_TWh!$E4296,Data_RES_TWh!Z$9:Z$1496)</f>
        <v>0</v>
      </c>
      <c r="AA4296" s="46">
        <f>SUMIF(Data_IND_TWh!$A$9:$A$504,Data_TOT_TWh!$B4296&amp;"200_"&amp;Data_TOT_TWh!$E4296,Data_IND_TWh!AA$9:AA$504)+SUMIF(Data_TER_TWh!$A$9:$A$504,Data_TOT_TWh!$B4296&amp;"300_"&amp;Data_TOT_TWh!$E4296,Data_TER_TWh!AA$9:AA$504)+SUMIF(Data_RES_TWh!$A$9:$A$1496,Data_TOT_TWh!$B4296&amp;"400_"&amp;Data_TOT_TWh!$E4296,Data_RES_TWh!AA$9:AA$1496)</f>
        <v>0</v>
      </c>
      <c r="AC4296" s="13"/>
      <c r="AE4296" s="13"/>
      <c r="AF4296" s="13">
        <f>SUMIF(Data_IND_TWh!$A$9:$A$504,Data_TOT_TWh!$B4296&amp;"200_"&amp;Data_TOT_TWh!$E4296,Data_IND_TWh!AF$9:AF$504)+SUMIF(Data_TER_TWh!$A$9:$A$504,Data_TOT_TWh!$B4296&amp;"300_"&amp;Data_TOT_TWh!$E4296,Data_TER_TWh!AF$9:AF$504)+SUMIF(Data_RES_TWh!$A$9:$A$1496,Data_TOT_TWh!$B4296&amp;"400_"&amp;Data_TOT_TWh!$E4296,Data_RES_TWh!AF$9:AF$1496)</f>
        <v>0</v>
      </c>
      <c r="AG4296" s="13">
        <f>SUMIF(Data_IND_TWh!$A$9:$A$504,Data_TOT_TWh!$B4296&amp;"200_"&amp;Data_TOT_TWh!$E4296,Data_IND_TWh!AG$9:AG$504)+SUMIF(Data_TER_TWh!$A$9:$A$504,Data_TOT_TWh!$B4296&amp;"300_"&amp;Data_TOT_TWh!$E4296,Data_TER_TWh!AG$9:AG$504)+SUMIF(Data_RES_TWh!$A$9:$A$1496,Data_TOT_TWh!$B4296&amp;"400_"&amp;Data_TOT_TWh!$E4296,Data_RES_TWh!AG$9:AG$1496)</f>
        <v>0</v>
      </c>
      <c r="AH4296" s="46">
        <f>SUMIF(Data_IND_TWh!$A$9:$A$504,Data_TOT_TWh!$B4296&amp;"200_"&amp;Data_TOT_TWh!$E4296,Data_IND_TWh!AH$9:AH$504)+SUMIF(Data_TER_TWh!$A$9:$A$504,Data_TOT_TWh!$B4296&amp;"300_"&amp;Data_TOT_TWh!$E4296,Data_TER_TWh!AH$9:AH$504)+SUMIF(Data_RES_TWh!$A$9:$A$1496,Data_TOT_TWh!$B4296&amp;"400_"&amp;Data_TOT_TWh!$E4296,Data_RES_TWh!AH$9:AH$1496)</f>
        <v>0</v>
      </c>
      <c r="AJ4296" s="13"/>
      <c r="AL4296" s="9"/>
      <c r="AM4296" s="87"/>
      <c r="AN4296" s="87"/>
    </row>
    <row r="4297" spans="12:40">
      <c r="L4297" s="46"/>
      <c r="M4297" s="46"/>
      <c r="O4297" s="47"/>
      <c r="P4297" s="46"/>
      <c r="Q4297" s="46"/>
      <c r="R4297" s="37"/>
      <c r="S4297" s="13"/>
      <c r="U4297" s="13"/>
      <c r="W4297" s="13"/>
      <c r="X4297" s="13">
        <f>SUMIF(Data_IND_TWh!$A$9:$A$504,Data_TOT_TWh!$B4297&amp;"200_"&amp;Data_TOT_TWh!$E4297,Data_IND_TWh!X$9:X$504)+SUMIF(Data_TER_TWh!$A$9:$A$504,Data_TOT_TWh!$B4297&amp;"300_"&amp;Data_TOT_TWh!$E4297,Data_TER_TWh!X$9:X$504)+SUMIF(Data_RES_TWh!$A$9:$A$1496,Data_TOT_TWh!$B4297&amp;"400_"&amp;Data_TOT_TWh!$E4297,Data_RES_TWh!X$9:X$1496)</f>
        <v>0</v>
      </c>
      <c r="Y4297" s="13">
        <f>SUMIF(Data_IND_TWh!$A$9:$A$504,Data_TOT_TWh!$B4297&amp;"200_"&amp;Data_TOT_TWh!$E4297,Data_IND_TWh!Y$9:Y$504)+SUMIF(Data_TER_TWh!$A$9:$A$504,Data_TOT_TWh!$B4297&amp;"300_"&amp;Data_TOT_TWh!$E4297,Data_TER_TWh!Y$9:Y$504)+SUMIF(Data_RES_TWh!$A$9:$A$1496,Data_TOT_TWh!$B4297&amp;"400_"&amp;Data_TOT_TWh!$E4297,Data_RES_TWh!Y$9:Y$1496)</f>
        <v>0</v>
      </c>
      <c r="Z4297" s="13">
        <f>SUMIF(Data_IND_TWh!$A$9:$A$504,Data_TOT_TWh!$B4297&amp;"200_"&amp;Data_TOT_TWh!$E4297,Data_IND_TWh!Z$9:Z$504)+SUMIF(Data_TER_TWh!$A$9:$A$504,Data_TOT_TWh!$B4297&amp;"300_"&amp;Data_TOT_TWh!$E4297,Data_TER_TWh!Z$9:Z$504)+SUMIF(Data_RES_TWh!$A$9:$A$1496,Data_TOT_TWh!$B4297&amp;"400_"&amp;Data_TOT_TWh!$E4297,Data_RES_TWh!Z$9:Z$1496)</f>
        <v>0</v>
      </c>
      <c r="AA4297" s="46">
        <f>SUMIF(Data_IND_TWh!$A$9:$A$504,Data_TOT_TWh!$B4297&amp;"200_"&amp;Data_TOT_TWh!$E4297,Data_IND_TWh!AA$9:AA$504)+SUMIF(Data_TER_TWh!$A$9:$A$504,Data_TOT_TWh!$B4297&amp;"300_"&amp;Data_TOT_TWh!$E4297,Data_TER_TWh!AA$9:AA$504)+SUMIF(Data_RES_TWh!$A$9:$A$1496,Data_TOT_TWh!$B4297&amp;"400_"&amp;Data_TOT_TWh!$E4297,Data_RES_TWh!AA$9:AA$1496)</f>
        <v>0</v>
      </c>
      <c r="AC4297" s="13"/>
      <c r="AE4297" s="13"/>
      <c r="AF4297" s="13">
        <f>SUMIF(Data_IND_TWh!$A$9:$A$504,Data_TOT_TWh!$B4297&amp;"200_"&amp;Data_TOT_TWh!$E4297,Data_IND_TWh!AF$9:AF$504)+SUMIF(Data_TER_TWh!$A$9:$A$504,Data_TOT_TWh!$B4297&amp;"300_"&amp;Data_TOT_TWh!$E4297,Data_TER_TWh!AF$9:AF$504)+SUMIF(Data_RES_TWh!$A$9:$A$1496,Data_TOT_TWh!$B4297&amp;"400_"&amp;Data_TOT_TWh!$E4297,Data_RES_TWh!AF$9:AF$1496)</f>
        <v>0</v>
      </c>
      <c r="AG4297" s="13">
        <f>SUMIF(Data_IND_TWh!$A$9:$A$504,Data_TOT_TWh!$B4297&amp;"200_"&amp;Data_TOT_TWh!$E4297,Data_IND_TWh!AG$9:AG$504)+SUMIF(Data_TER_TWh!$A$9:$A$504,Data_TOT_TWh!$B4297&amp;"300_"&amp;Data_TOT_TWh!$E4297,Data_TER_TWh!AG$9:AG$504)+SUMIF(Data_RES_TWh!$A$9:$A$1496,Data_TOT_TWh!$B4297&amp;"400_"&amp;Data_TOT_TWh!$E4297,Data_RES_TWh!AG$9:AG$1496)</f>
        <v>0</v>
      </c>
      <c r="AH4297" s="46">
        <f>SUMIF(Data_IND_TWh!$A$9:$A$504,Data_TOT_TWh!$B4297&amp;"200_"&amp;Data_TOT_TWh!$E4297,Data_IND_TWh!AH$9:AH$504)+SUMIF(Data_TER_TWh!$A$9:$A$504,Data_TOT_TWh!$B4297&amp;"300_"&amp;Data_TOT_TWh!$E4297,Data_TER_TWh!AH$9:AH$504)+SUMIF(Data_RES_TWh!$A$9:$A$1496,Data_TOT_TWh!$B4297&amp;"400_"&amp;Data_TOT_TWh!$E4297,Data_RES_TWh!AH$9:AH$1496)</f>
        <v>0</v>
      </c>
      <c r="AJ4297" s="13"/>
      <c r="AL4297" s="9"/>
      <c r="AM4297" s="87"/>
      <c r="AN4297" s="87"/>
    </row>
    <row r="4298" spans="12:40">
      <c r="L4298" s="46"/>
      <c r="M4298" s="46"/>
      <c r="O4298" s="47"/>
      <c r="P4298" s="46"/>
      <c r="Q4298" s="46"/>
      <c r="R4298" s="37"/>
      <c r="S4298" s="13"/>
      <c r="U4298" s="13"/>
      <c r="W4298" s="13"/>
      <c r="X4298" s="13">
        <f>SUMIF(Data_IND_TWh!$A$9:$A$504,Data_TOT_TWh!$B4298&amp;"200_"&amp;Data_TOT_TWh!$E4298,Data_IND_TWh!X$9:X$504)+SUMIF(Data_TER_TWh!$A$9:$A$504,Data_TOT_TWh!$B4298&amp;"300_"&amp;Data_TOT_TWh!$E4298,Data_TER_TWh!X$9:X$504)+SUMIF(Data_RES_TWh!$A$9:$A$1496,Data_TOT_TWh!$B4298&amp;"400_"&amp;Data_TOT_TWh!$E4298,Data_RES_TWh!X$9:X$1496)</f>
        <v>0</v>
      </c>
      <c r="Y4298" s="13">
        <f>SUMIF(Data_IND_TWh!$A$9:$A$504,Data_TOT_TWh!$B4298&amp;"200_"&amp;Data_TOT_TWh!$E4298,Data_IND_TWh!Y$9:Y$504)+SUMIF(Data_TER_TWh!$A$9:$A$504,Data_TOT_TWh!$B4298&amp;"300_"&amp;Data_TOT_TWh!$E4298,Data_TER_TWh!Y$9:Y$504)+SUMIF(Data_RES_TWh!$A$9:$A$1496,Data_TOT_TWh!$B4298&amp;"400_"&amp;Data_TOT_TWh!$E4298,Data_RES_TWh!Y$9:Y$1496)</f>
        <v>0</v>
      </c>
      <c r="Z4298" s="13">
        <f>SUMIF(Data_IND_TWh!$A$9:$A$504,Data_TOT_TWh!$B4298&amp;"200_"&amp;Data_TOT_TWh!$E4298,Data_IND_TWh!Z$9:Z$504)+SUMIF(Data_TER_TWh!$A$9:$A$504,Data_TOT_TWh!$B4298&amp;"300_"&amp;Data_TOT_TWh!$E4298,Data_TER_TWh!Z$9:Z$504)+SUMIF(Data_RES_TWh!$A$9:$A$1496,Data_TOT_TWh!$B4298&amp;"400_"&amp;Data_TOT_TWh!$E4298,Data_RES_TWh!Z$9:Z$1496)</f>
        <v>0</v>
      </c>
      <c r="AA4298" s="46">
        <f>SUMIF(Data_IND_TWh!$A$9:$A$504,Data_TOT_TWh!$B4298&amp;"200_"&amp;Data_TOT_TWh!$E4298,Data_IND_TWh!AA$9:AA$504)+SUMIF(Data_TER_TWh!$A$9:$A$504,Data_TOT_TWh!$B4298&amp;"300_"&amp;Data_TOT_TWh!$E4298,Data_TER_TWh!AA$9:AA$504)+SUMIF(Data_RES_TWh!$A$9:$A$1496,Data_TOT_TWh!$B4298&amp;"400_"&amp;Data_TOT_TWh!$E4298,Data_RES_TWh!AA$9:AA$1496)</f>
        <v>0</v>
      </c>
      <c r="AC4298" s="13"/>
      <c r="AE4298" s="13"/>
      <c r="AF4298" s="13">
        <f>SUMIF(Data_IND_TWh!$A$9:$A$504,Data_TOT_TWh!$B4298&amp;"200_"&amp;Data_TOT_TWh!$E4298,Data_IND_TWh!AF$9:AF$504)+SUMIF(Data_TER_TWh!$A$9:$A$504,Data_TOT_TWh!$B4298&amp;"300_"&amp;Data_TOT_TWh!$E4298,Data_TER_TWh!AF$9:AF$504)+SUMIF(Data_RES_TWh!$A$9:$A$1496,Data_TOT_TWh!$B4298&amp;"400_"&amp;Data_TOT_TWh!$E4298,Data_RES_TWh!AF$9:AF$1496)</f>
        <v>0</v>
      </c>
      <c r="AG4298" s="13">
        <f>SUMIF(Data_IND_TWh!$A$9:$A$504,Data_TOT_TWh!$B4298&amp;"200_"&amp;Data_TOT_TWh!$E4298,Data_IND_TWh!AG$9:AG$504)+SUMIF(Data_TER_TWh!$A$9:$A$504,Data_TOT_TWh!$B4298&amp;"300_"&amp;Data_TOT_TWh!$E4298,Data_TER_TWh!AG$9:AG$504)+SUMIF(Data_RES_TWh!$A$9:$A$1496,Data_TOT_TWh!$B4298&amp;"400_"&amp;Data_TOT_TWh!$E4298,Data_RES_TWh!AG$9:AG$1496)</f>
        <v>0</v>
      </c>
      <c r="AH4298" s="46">
        <f>SUMIF(Data_IND_TWh!$A$9:$A$504,Data_TOT_TWh!$B4298&amp;"200_"&amp;Data_TOT_TWh!$E4298,Data_IND_TWh!AH$9:AH$504)+SUMIF(Data_TER_TWh!$A$9:$A$504,Data_TOT_TWh!$B4298&amp;"300_"&amp;Data_TOT_TWh!$E4298,Data_TER_TWh!AH$9:AH$504)+SUMIF(Data_RES_TWh!$A$9:$A$1496,Data_TOT_TWh!$B4298&amp;"400_"&amp;Data_TOT_TWh!$E4298,Data_RES_TWh!AH$9:AH$1496)</f>
        <v>0</v>
      </c>
      <c r="AJ4298" s="13"/>
      <c r="AL4298" s="9"/>
      <c r="AM4298" s="87"/>
      <c r="AN4298" s="87"/>
    </row>
    <row r="4299" spans="12:40">
      <c r="L4299" s="46"/>
      <c r="M4299" s="46"/>
      <c r="O4299" s="47"/>
      <c r="P4299" s="46"/>
      <c r="Q4299" s="46"/>
      <c r="R4299" s="37"/>
      <c r="S4299" s="13"/>
      <c r="U4299" s="13"/>
      <c r="W4299" s="13"/>
      <c r="X4299" s="13">
        <f>SUMIF(Data_IND_TWh!$A$9:$A$504,Data_TOT_TWh!$B4299&amp;"200_"&amp;Data_TOT_TWh!$E4299,Data_IND_TWh!X$9:X$504)+SUMIF(Data_TER_TWh!$A$9:$A$504,Data_TOT_TWh!$B4299&amp;"300_"&amp;Data_TOT_TWh!$E4299,Data_TER_TWh!X$9:X$504)+SUMIF(Data_RES_TWh!$A$9:$A$1496,Data_TOT_TWh!$B4299&amp;"400_"&amp;Data_TOT_TWh!$E4299,Data_RES_TWh!X$9:X$1496)</f>
        <v>0</v>
      </c>
      <c r="Y4299" s="13">
        <f>SUMIF(Data_IND_TWh!$A$9:$A$504,Data_TOT_TWh!$B4299&amp;"200_"&amp;Data_TOT_TWh!$E4299,Data_IND_TWh!Y$9:Y$504)+SUMIF(Data_TER_TWh!$A$9:$A$504,Data_TOT_TWh!$B4299&amp;"300_"&amp;Data_TOT_TWh!$E4299,Data_TER_TWh!Y$9:Y$504)+SUMIF(Data_RES_TWh!$A$9:$A$1496,Data_TOT_TWh!$B4299&amp;"400_"&amp;Data_TOT_TWh!$E4299,Data_RES_TWh!Y$9:Y$1496)</f>
        <v>0</v>
      </c>
      <c r="Z4299" s="13">
        <f>SUMIF(Data_IND_TWh!$A$9:$A$504,Data_TOT_TWh!$B4299&amp;"200_"&amp;Data_TOT_TWh!$E4299,Data_IND_TWh!Z$9:Z$504)+SUMIF(Data_TER_TWh!$A$9:$A$504,Data_TOT_TWh!$B4299&amp;"300_"&amp;Data_TOT_TWh!$E4299,Data_TER_TWh!Z$9:Z$504)+SUMIF(Data_RES_TWh!$A$9:$A$1496,Data_TOT_TWh!$B4299&amp;"400_"&amp;Data_TOT_TWh!$E4299,Data_RES_TWh!Z$9:Z$1496)</f>
        <v>0</v>
      </c>
      <c r="AA4299" s="46">
        <f>SUMIF(Data_IND_TWh!$A$9:$A$504,Data_TOT_TWh!$B4299&amp;"200_"&amp;Data_TOT_TWh!$E4299,Data_IND_TWh!AA$9:AA$504)+SUMIF(Data_TER_TWh!$A$9:$A$504,Data_TOT_TWh!$B4299&amp;"300_"&amp;Data_TOT_TWh!$E4299,Data_TER_TWh!AA$9:AA$504)+SUMIF(Data_RES_TWh!$A$9:$A$1496,Data_TOT_TWh!$B4299&amp;"400_"&amp;Data_TOT_TWh!$E4299,Data_RES_TWh!AA$9:AA$1496)</f>
        <v>0</v>
      </c>
      <c r="AC4299" s="13"/>
      <c r="AE4299" s="13"/>
      <c r="AF4299" s="13">
        <f>SUMIF(Data_IND_TWh!$A$9:$A$504,Data_TOT_TWh!$B4299&amp;"200_"&amp;Data_TOT_TWh!$E4299,Data_IND_TWh!AF$9:AF$504)+SUMIF(Data_TER_TWh!$A$9:$A$504,Data_TOT_TWh!$B4299&amp;"300_"&amp;Data_TOT_TWh!$E4299,Data_TER_TWh!AF$9:AF$504)+SUMIF(Data_RES_TWh!$A$9:$A$1496,Data_TOT_TWh!$B4299&amp;"400_"&amp;Data_TOT_TWh!$E4299,Data_RES_TWh!AF$9:AF$1496)</f>
        <v>0</v>
      </c>
      <c r="AG4299" s="13">
        <f>SUMIF(Data_IND_TWh!$A$9:$A$504,Data_TOT_TWh!$B4299&amp;"200_"&amp;Data_TOT_TWh!$E4299,Data_IND_TWh!AG$9:AG$504)+SUMIF(Data_TER_TWh!$A$9:$A$504,Data_TOT_TWh!$B4299&amp;"300_"&amp;Data_TOT_TWh!$E4299,Data_TER_TWh!AG$9:AG$504)+SUMIF(Data_RES_TWh!$A$9:$A$1496,Data_TOT_TWh!$B4299&amp;"400_"&amp;Data_TOT_TWh!$E4299,Data_RES_TWh!AG$9:AG$1496)</f>
        <v>0</v>
      </c>
      <c r="AH4299" s="46">
        <f>SUMIF(Data_IND_TWh!$A$9:$A$504,Data_TOT_TWh!$B4299&amp;"200_"&amp;Data_TOT_TWh!$E4299,Data_IND_TWh!AH$9:AH$504)+SUMIF(Data_TER_TWh!$A$9:$A$504,Data_TOT_TWh!$B4299&amp;"300_"&amp;Data_TOT_TWh!$E4299,Data_TER_TWh!AH$9:AH$504)+SUMIF(Data_RES_TWh!$A$9:$A$1496,Data_TOT_TWh!$B4299&amp;"400_"&amp;Data_TOT_TWh!$E4299,Data_RES_TWh!AH$9:AH$1496)</f>
        <v>0</v>
      </c>
      <c r="AJ4299" s="13"/>
      <c r="AL4299" s="9"/>
      <c r="AM4299" s="87"/>
      <c r="AN4299" s="87"/>
    </row>
    <row r="4300" spans="12:40">
      <c r="L4300" s="46"/>
      <c r="M4300" s="46"/>
      <c r="O4300" s="47"/>
      <c r="P4300" s="46"/>
      <c r="Q4300" s="46"/>
      <c r="R4300" s="37"/>
      <c r="S4300" s="13"/>
      <c r="U4300" s="13"/>
      <c r="W4300" s="13"/>
      <c r="X4300" s="13">
        <f>SUMIF(Data_IND_TWh!$A$9:$A$504,Data_TOT_TWh!$B4300&amp;"200_"&amp;Data_TOT_TWh!$E4300,Data_IND_TWh!X$9:X$504)+SUMIF(Data_TER_TWh!$A$9:$A$504,Data_TOT_TWh!$B4300&amp;"300_"&amp;Data_TOT_TWh!$E4300,Data_TER_TWh!X$9:X$504)+SUMIF(Data_RES_TWh!$A$9:$A$1496,Data_TOT_TWh!$B4300&amp;"400_"&amp;Data_TOT_TWh!$E4300,Data_RES_TWh!X$9:X$1496)</f>
        <v>0</v>
      </c>
      <c r="Y4300" s="13">
        <f>SUMIF(Data_IND_TWh!$A$9:$A$504,Data_TOT_TWh!$B4300&amp;"200_"&amp;Data_TOT_TWh!$E4300,Data_IND_TWh!Y$9:Y$504)+SUMIF(Data_TER_TWh!$A$9:$A$504,Data_TOT_TWh!$B4300&amp;"300_"&amp;Data_TOT_TWh!$E4300,Data_TER_TWh!Y$9:Y$504)+SUMIF(Data_RES_TWh!$A$9:$A$1496,Data_TOT_TWh!$B4300&amp;"400_"&amp;Data_TOT_TWh!$E4300,Data_RES_TWh!Y$9:Y$1496)</f>
        <v>0</v>
      </c>
      <c r="Z4300" s="13">
        <f>SUMIF(Data_IND_TWh!$A$9:$A$504,Data_TOT_TWh!$B4300&amp;"200_"&amp;Data_TOT_TWh!$E4300,Data_IND_TWh!Z$9:Z$504)+SUMIF(Data_TER_TWh!$A$9:$A$504,Data_TOT_TWh!$B4300&amp;"300_"&amp;Data_TOT_TWh!$E4300,Data_TER_TWh!Z$9:Z$504)+SUMIF(Data_RES_TWh!$A$9:$A$1496,Data_TOT_TWh!$B4300&amp;"400_"&amp;Data_TOT_TWh!$E4300,Data_RES_TWh!Z$9:Z$1496)</f>
        <v>0</v>
      </c>
      <c r="AA4300" s="46">
        <f>SUMIF(Data_IND_TWh!$A$9:$A$504,Data_TOT_TWh!$B4300&amp;"200_"&amp;Data_TOT_TWh!$E4300,Data_IND_TWh!AA$9:AA$504)+SUMIF(Data_TER_TWh!$A$9:$A$504,Data_TOT_TWh!$B4300&amp;"300_"&amp;Data_TOT_TWh!$E4300,Data_TER_TWh!AA$9:AA$504)+SUMIF(Data_RES_TWh!$A$9:$A$1496,Data_TOT_TWh!$B4300&amp;"400_"&amp;Data_TOT_TWh!$E4300,Data_RES_TWh!AA$9:AA$1496)</f>
        <v>0</v>
      </c>
      <c r="AC4300" s="13"/>
      <c r="AE4300" s="13"/>
      <c r="AF4300" s="13">
        <f>SUMIF(Data_IND_TWh!$A$9:$A$504,Data_TOT_TWh!$B4300&amp;"200_"&amp;Data_TOT_TWh!$E4300,Data_IND_TWh!AF$9:AF$504)+SUMIF(Data_TER_TWh!$A$9:$A$504,Data_TOT_TWh!$B4300&amp;"300_"&amp;Data_TOT_TWh!$E4300,Data_TER_TWh!AF$9:AF$504)+SUMIF(Data_RES_TWh!$A$9:$A$1496,Data_TOT_TWh!$B4300&amp;"400_"&amp;Data_TOT_TWh!$E4300,Data_RES_TWh!AF$9:AF$1496)</f>
        <v>0</v>
      </c>
      <c r="AG4300" s="13">
        <f>SUMIF(Data_IND_TWh!$A$9:$A$504,Data_TOT_TWh!$B4300&amp;"200_"&amp;Data_TOT_TWh!$E4300,Data_IND_TWh!AG$9:AG$504)+SUMIF(Data_TER_TWh!$A$9:$A$504,Data_TOT_TWh!$B4300&amp;"300_"&amp;Data_TOT_TWh!$E4300,Data_TER_TWh!AG$9:AG$504)+SUMIF(Data_RES_TWh!$A$9:$A$1496,Data_TOT_TWh!$B4300&amp;"400_"&amp;Data_TOT_TWh!$E4300,Data_RES_TWh!AG$9:AG$1496)</f>
        <v>0</v>
      </c>
      <c r="AH4300" s="46">
        <f>SUMIF(Data_IND_TWh!$A$9:$A$504,Data_TOT_TWh!$B4300&amp;"200_"&amp;Data_TOT_TWh!$E4300,Data_IND_TWh!AH$9:AH$504)+SUMIF(Data_TER_TWh!$A$9:$A$504,Data_TOT_TWh!$B4300&amp;"300_"&amp;Data_TOT_TWh!$E4300,Data_TER_TWh!AH$9:AH$504)+SUMIF(Data_RES_TWh!$A$9:$A$1496,Data_TOT_TWh!$B4300&amp;"400_"&amp;Data_TOT_TWh!$E4300,Data_RES_TWh!AH$9:AH$1496)</f>
        <v>0</v>
      </c>
      <c r="AJ4300" s="13"/>
      <c r="AL4300" s="9"/>
      <c r="AM4300" s="87"/>
      <c r="AN4300" s="87"/>
    </row>
    <row r="4301" spans="12:40">
      <c r="L4301" s="46"/>
      <c r="M4301" s="46"/>
      <c r="O4301" s="47"/>
      <c r="P4301" s="46"/>
      <c r="Q4301" s="46"/>
      <c r="R4301" s="37"/>
      <c r="S4301" s="13"/>
      <c r="U4301" s="13"/>
      <c r="W4301" s="13"/>
      <c r="X4301" s="13">
        <f>SUMIF(Data_IND_TWh!$A$9:$A$504,Data_TOT_TWh!$B4301&amp;"200_"&amp;Data_TOT_TWh!$E4301,Data_IND_TWh!X$9:X$504)+SUMIF(Data_TER_TWh!$A$9:$A$504,Data_TOT_TWh!$B4301&amp;"300_"&amp;Data_TOT_TWh!$E4301,Data_TER_TWh!X$9:X$504)+SUMIF(Data_RES_TWh!$A$9:$A$1496,Data_TOT_TWh!$B4301&amp;"400_"&amp;Data_TOT_TWh!$E4301,Data_RES_TWh!X$9:X$1496)</f>
        <v>0</v>
      </c>
      <c r="Y4301" s="13">
        <f>SUMIF(Data_IND_TWh!$A$9:$A$504,Data_TOT_TWh!$B4301&amp;"200_"&amp;Data_TOT_TWh!$E4301,Data_IND_TWh!Y$9:Y$504)+SUMIF(Data_TER_TWh!$A$9:$A$504,Data_TOT_TWh!$B4301&amp;"300_"&amp;Data_TOT_TWh!$E4301,Data_TER_TWh!Y$9:Y$504)+SUMIF(Data_RES_TWh!$A$9:$A$1496,Data_TOT_TWh!$B4301&amp;"400_"&amp;Data_TOT_TWh!$E4301,Data_RES_TWh!Y$9:Y$1496)</f>
        <v>0</v>
      </c>
      <c r="Z4301" s="13">
        <f>SUMIF(Data_IND_TWh!$A$9:$A$504,Data_TOT_TWh!$B4301&amp;"200_"&amp;Data_TOT_TWh!$E4301,Data_IND_TWh!Z$9:Z$504)+SUMIF(Data_TER_TWh!$A$9:$A$504,Data_TOT_TWh!$B4301&amp;"300_"&amp;Data_TOT_TWh!$E4301,Data_TER_TWh!Z$9:Z$504)+SUMIF(Data_RES_TWh!$A$9:$A$1496,Data_TOT_TWh!$B4301&amp;"400_"&amp;Data_TOT_TWh!$E4301,Data_RES_TWh!Z$9:Z$1496)</f>
        <v>0</v>
      </c>
      <c r="AA4301" s="46">
        <f>SUMIF(Data_IND_TWh!$A$9:$A$504,Data_TOT_TWh!$B4301&amp;"200_"&amp;Data_TOT_TWh!$E4301,Data_IND_TWh!AA$9:AA$504)+SUMIF(Data_TER_TWh!$A$9:$A$504,Data_TOT_TWh!$B4301&amp;"300_"&amp;Data_TOT_TWh!$E4301,Data_TER_TWh!AA$9:AA$504)+SUMIF(Data_RES_TWh!$A$9:$A$1496,Data_TOT_TWh!$B4301&amp;"400_"&amp;Data_TOT_TWh!$E4301,Data_RES_TWh!AA$9:AA$1496)</f>
        <v>0</v>
      </c>
      <c r="AC4301" s="13"/>
      <c r="AE4301" s="13"/>
      <c r="AF4301" s="13">
        <f>SUMIF(Data_IND_TWh!$A$9:$A$504,Data_TOT_TWh!$B4301&amp;"200_"&amp;Data_TOT_TWh!$E4301,Data_IND_TWh!AF$9:AF$504)+SUMIF(Data_TER_TWh!$A$9:$A$504,Data_TOT_TWh!$B4301&amp;"300_"&amp;Data_TOT_TWh!$E4301,Data_TER_TWh!AF$9:AF$504)+SUMIF(Data_RES_TWh!$A$9:$A$1496,Data_TOT_TWh!$B4301&amp;"400_"&amp;Data_TOT_TWh!$E4301,Data_RES_TWh!AF$9:AF$1496)</f>
        <v>0</v>
      </c>
      <c r="AG4301" s="13">
        <f>SUMIF(Data_IND_TWh!$A$9:$A$504,Data_TOT_TWh!$B4301&amp;"200_"&amp;Data_TOT_TWh!$E4301,Data_IND_TWh!AG$9:AG$504)+SUMIF(Data_TER_TWh!$A$9:$A$504,Data_TOT_TWh!$B4301&amp;"300_"&amp;Data_TOT_TWh!$E4301,Data_TER_TWh!AG$9:AG$504)+SUMIF(Data_RES_TWh!$A$9:$A$1496,Data_TOT_TWh!$B4301&amp;"400_"&amp;Data_TOT_TWh!$E4301,Data_RES_TWh!AG$9:AG$1496)</f>
        <v>0</v>
      </c>
      <c r="AH4301" s="46">
        <f>SUMIF(Data_IND_TWh!$A$9:$A$504,Data_TOT_TWh!$B4301&amp;"200_"&amp;Data_TOT_TWh!$E4301,Data_IND_TWh!AH$9:AH$504)+SUMIF(Data_TER_TWh!$A$9:$A$504,Data_TOT_TWh!$B4301&amp;"300_"&amp;Data_TOT_TWh!$E4301,Data_TER_TWh!AH$9:AH$504)+SUMIF(Data_RES_TWh!$A$9:$A$1496,Data_TOT_TWh!$B4301&amp;"400_"&amp;Data_TOT_TWh!$E4301,Data_RES_TWh!AH$9:AH$1496)</f>
        <v>0</v>
      </c>
      <c r="AJ4301" s="13"/>
      <c r="AL4301" s="9"/>
      <c r="AM4301" s="87"/>
      <c r="AN4301" s="87"/>
    </row>
    <row r="4302" spans="12:40">
      <c r="L4302" s="46"/>
      <c r="M4302" s="46"/>
      <c r="O4302" s="47"/>
      <c r="P4302" s="46"/>
      <c r="Q4302" s="46"/>
      <c r="R4302" s="37"/>
      <c r="S4302" s="13"/>
      <c r="U4302" s="13"/>
      <c r="W4302" s="13"/>
      <c r="X4302" s="13">
        <f>SUMIF(Data_IND_TWh!$A$9:$A$504,Data_TOT_TWh!$B4302&amp;"200_"&amp;Data_TOT_TWh!$E4302,Data_IND_TWh!X$9:X$504)+SUMIF(Data_TER_TWh!$A$9:$A$504,Data_TOT_TWh!$B4302&amp;"300_"&amp;Data_TOT_TWh!$E4302,Data_TER_TWh!X$9:X$504)+SUMIF(Data_RES_TWh!$A$9:$A$1496,Data_TOT_TWh!$B4302&amp;"400_"&amp;Data_TOT_TWh!$E4302,Data_RES_TWh!X$9:X$1496)</f>
        <v>0</v>
      </c>
      <c r="Y4302" s="13">
        <f>SUMIF(Data_IND_TWh!$A$9:$A$504,Data_TOT_TWh!$B4302&amp;"200_"&amp;Data_TOT_TWh!$E4302,Data_IND_TWh!Y$9:Y$504)+SUMIF(Data_TER_TWh!$A$9:$A$504,Data_TOT_TWh!$B4302&amp;"300_"&amp;Data_TOT_TWh!$E4302,Data_TER_TWh!Y$9:Y$504)+SUMIF(Data_RES_TWh!$A$9:$A$1496,Data_TOT_TWh!$B4302&amp;"400_"&amp;Data_TOT_TWh!$E4302,Data_RES_TWh!Y$9:Y$1496)</f>
        <v>0</v>
      </c>
      <c r="Z4302" s="13">
        <f>SUMIF(Data_IND_TWh!$A$9:$A$504,Data_TOT_TWh!$B4302&amp;"200_"&amp;Data_TOT_TWh!$E4302,Data_IND_TWh!Z$9:Z$504)+SUMIF(Data_TER_TWh!$A$9:$A$504,Data_TOT_TWh!$B4302&amp;"300_"&amp;Data_TOT_TWh!$E4302,Data_TER_TWh!Z$9:Z$504)+SUMIF(Data_RES_TWh!$A$9:$A$1496,Data_TOT_TWh!$B4302&amp;"400_"&amp;Data_TOT_TWh!$E4302,Data_RES_TWh!Z$9:Z$1496)</f>
        <v>0</v>
      </c>
      <c r="AA4302" s="46">
        <f>SUMIF(Data_IND_TWh!$A$9:$A$504,Data_TOT_TWh!$B4302&amp;"200_"&amp;Data_TOT_TWh!$E4302,Data_IND_TWh!AA$9:AA$504)+SUMIF(Data_TER_TWh!$A$9:$A$504,Data_TOT_TWh!$B4302&amp;"300_"&amp;Data_TOT_TWh!$E4302,Data_TER_TWh!AA$9:AA$504)+SUMIF(Data_RES_TWh!$A$9:$A$1496,Data_TOT_TWh!$B4302&amp;"400_"&amp;Data_TOT_TWh!$E4302,Data_RES_TWh!AA$9:AA$1496)</f>
        <v>0</v>
      </c>
      <c r="AC4302" s="13"/>
      <c r="AE4302" s="13"/>
      <c r="AF4302" s="13">
        <f>SUMIF(Data_IND_TWh!$A$9:$A$504,Data_TOT_TWh!$B4302&amp;"200_"&amp;Data_TOT_TWh!$E4302,Data_IND_TWh!AF$9:AF$504)+SUMIF(Data_TER_TWh!$A$9:$A$504,Data_TOT_TWh!$B4302&amp;"300_"&amp;Data_TOT_TWh!$E4302,Data_TER_TWh!AF$9:AF$504)+SUMIF(Data_RES_TWh!$A$9:$A$1496,Data_TOT_TWh!$B4302&amp;"400_"&amp;Data_TOT_TWh!$E4302,Data_RES_TWh!AF$9:AF$1496)</f>
        <v>0</v>
      </c>
      <c r="AG4302" s="13">
        <f>SUMIF(Data_IND_TWh!$A$9:$A$504,Data_TOT_TWh!$B4302&amp;"200_"&amp;Data_TOT_TWh!$E4302,Data_IND_TWh!AG$9:AG$504)+SUMIF(Data_TER_TWh!$A$9:$A$504,Data_TOT_TWh!$B4302&amp;"300_"&amp;Data_TOT_TWh!$E4302,Data_TER_TWh!AG$9:AG$504)+SUMIF(Data_RES_TWh!$A$9:$A$1496,Data_TOT_TWh!$B4302&amp;"400_"&amp;Data_TOT_TWh!$E4302,Data_RES_TWh!AG$9:AG$1496)</f>
        <v>0</v>
      </c>
      <c r="AH4302" s="46">
        <f>SUMIF(Data_IND_TWh!$A$9:$A$504,Data_TOT_TWh!$B4302&amp;"200_"&amp;Data_TOT_TWh!$E4302,Data_IND_TWh!AH$9:AH$504)+SUMIF(Data_TER_TWh!$A$9:$A$504,Data_TOT_TWh!$B4302&amp;"300_"&amp;Data_TOT_TWh!$E4302,Data_TER_TWh!AH$9:AH$504)+SUMIF(Data_RES_TWh!$A$9:$A$1496,Data_TOT_TWh!$B4302&amp;"400_"&amp;Data_TOT_TWh!$E4302,Data_RES_TWh!AH$9:AH$1496)</f>
        <v>0</v>
      </c>
      <c r="AJ4302" s="13"/>
      <c r="AL4302" s="9"/>
      <c r="AM4302" s="87"/>
      <c r="AN4302" s="87"/>
    </row>
    <row r="4303" spans="12:40">
      <c r="L4303" s="46"/>
      <c r="M4303" s="46"/>
      <c r="O4303" s="47"/>
      <c r="P4303" s="46"/>
      <c r="Q4303" s="46"/>
      <c r="R4303" s="37"/>
      <c r="S4303" s="13"/>
      <c r="U4303" s="13"/>
      <c r="W4303" s="13"/>
      <c r="X4303" s="13">
        <f>SUMIF(Data_IND_TWh!$A$9:$A$504,Data_TOT_TWh!$B4303&amp;"200_"&amp;Data_TOT_TWh!$E4303,Data_IND_TWh!X$9:X$504)+SUMIF(Data_TER_TWh!$A$9:$A$504,Data_TOT_TWh!$B4303&amp;"300_"&amp;Data_TOT_TWh!$E4303,Data_TER_TWh!X$9:X$504)+SUMIF(Data_RES_TWh!$A$9:$A$1496,Data_TOT_TWh!$B4303&amp;"400_"&amp;Data_TOT_TWh!$E4303,Data_RES_TWh!X$9:X$1496)</f>
        <v>0</v>
      </c>
      <c r="Y4303" s="13">
        <f>SUMIF(Data_IND_TWh!$A$9:$A$504,Data_TOT_TWh!$B4303&amp;"200_"&amp;Data_TOT_TWh!$E4303,Data_IND_TWh!Y$9:Y$504)+SUMIF(Data_TER_TWh!$A$9:$A$504,Data_TOT_TWh!$B4303&amp;"300_"&amp;Data_TOT_TWh!$E4303,Data_TER_TWh!Y$9:Y$504)+SUMIF(Data_RES_TWh!$A$9:$A$1496,Data_TOT_TWh!$B4303&amp;"400_"&amp;Data_TOT_TWh!$E4303,Data_RES_TWh!Y$9:Y$1496)</f>
        <v>0</v>
      </c>
      <c r="Z4303" s="13">
        <f>SUMIF(Data_IND_TWh!$A$9:$A$504,Data_TOT_TWh!$B4303&amp;"200_"&amp;Data_TOT_TWh!$E4303,Data_IND_TWh!Z$9:Z$504)+SUMIF(Data_TER_TWh!$A$9:$A$504,Data_TOT_TWh!$B4303&amp;"300_"&amp;Data_TOT_TWh!$E4303,Data_TER_TWh!Z$9:Z$504)+SUMIF(Data_RES_TWh!$A$9:$A$1496,Data_TOT_TWh!$B4303&amp;"400_"&amp;Data_TOT_TWh!$E4303,Data_RES_TWh!Z$9:Z$1496)</f>
        <v>0</v>
      </c>
      <c r="AA4303" s="46">
        <f>SUMIF(Data_IND_TWh!$A$9:$A$504,Data_TOT_TWh!$B4303&amp;"200_"&amp;Data_TOT_TWh!$E4303,Data_IND_TWh!AA$9:AA$504)+SUMIF(Data_TER_TWh!$A$9:$A$504,Data_TOT_TWh!$B4303&amp;"300_"&amp;Data_TOT_TWh!$E4303,Data_TER_TWh!AA$9:AA$504)+SUMIF(Data_RES_TWh!$A$9:$A$1496,Data_TOT_TWh!$B4303&amp;"400_"&amp;Data_TOT_TWh!$E4303,Data_RES_TWh!AA$9:AA$1496)</f>
        <v>0</v>
      </c>
      <c r="AC4303" s="13"/>
      <c r="AE4303" s="13"/>
      <c r="AF4303" s="13">
        <f>SUMIF(Data_IND_TWh!$A$9:$A$504,Data_TOT_TWh!$B4303&amp;"200_"&amp;Data_TOT_TWh!$E4303,Data_IND_TWh!AF$9:AF$504)+SUMIF(Data_TER_TWh!$A$9:$A$504,Data_TOT_TWh!$B4303&amp;"300_"&amp;Data_TOT_TWh!$E4303,Data_TER_TWh!AF$9:AF$504)+SUMIF(Data_RES_TWh!$A$9:$A$1496,Data_TOT_TWh!$B4303&amp;"400_"&amp;Data_TOT_TWh!$E4303,Data_RES_TWh!AF$9:AF$1496)</f>
        <v>0</v>
      </c>
      <c r="AG4303" s="13">
        <f>SUMIF(Data_IND_TWh!$A$9:$A$504,Data_TOT_TWh!$B4303&amp;"200_"&amp;Data_TOT_TWh!$E4303,Data_IND_TWh!AG$9:AG$504)+SUMIF(Data_TER_TWh!$A$9:$A$504,Data_TOT_TWh!$B4303&amp;"300_"&amp;Data_TOT_TWh!$E4303,Data_TER_TWh!AG$9:AG$504)+SUMIF(Data_RES_TWh!$A$9:$A$1496,Data_TOT_TWh!$B4303&amp;"400_"&amp;Data_TOT_TWh!$E4303,Data_RES_TWh!AG$9:AG$1496)</f>
        <v>0</v>
      </c>
      <c r="AH4303" s="46">
        <f>SUMIF(Data_IND_TWh!$A$9:$A$504,Data_TOT_TWh!$B4303&amp;"200_"&amp;Data_TOT_TWh!$E4303,Data_IND_TWh!AH$9:AH$504)+SUMIF(Data_TER_TWh!$A$9:$A$504,Data_TOT_TWh!$B4303&amp;"300_"&amp;Data_TOT_TWh!$E4303,Data_TER_TWh!AH$9:AH$504)+SUMIF(Data_RES_TWh!$A$9:$A$1496,Data_TOT_TWh!$B4303&amp;"400_"&amp;Data_TOT_TWh!$E4303,Data_RES_TWh!AH$9:AH$1496)</f>
        <v>0</v>
      </c>
      <c r="AJ4303" s="13"/>
      <c r="AL4303" s="9"/>
      <c r="AM4303" s="87"/>
      <c r="AN4303" s="87"/>
    </row>
    <row r="4304" spans="12:40">
      <c r="L4304" s="46"/>
      <c r="M4304" s="46"/>
      <c r="O4304" s="47"/>
      <c r="P4304" s="46"/>
      <c r="Q4304" s="46"/>
      <c r="R4304" s="37"/>
      <c r="S4304" s="13"/>
      <c r="U4304" s="13"/>
      <c r="W4304" s="13"/>
      <c r="X4304" s="13">
        <f>SUMIF(Data_IND_TWh!$A$9:$A$504,Data_TOT_TWh!$B4304&amp;"200_"&amp;Data_TOT_TWh!$E4304,Data_IND_TWh!X$9:X$504)+SUMIF(Data_TER_TWh!$A$9:$A$504,Data_TOT_TWh!$B4304&amp;"300_"&amp;Data_TOT_TWh!$E4304,Data_TER_TWh!X$9:X$504)+SUMIF(Data_RES_TWh!$A$9:$A$1496,Data_TOT_TWh!$B4304&amp;"400_"&amp;Data_TOT_TWh!$E4304,Data_RES_TWh!X$9:X$1496)</f>
        <v>0</v>
      </c>
      <c r="Y4304" s="13">
        <f>SUMIF(Data_IND_TWh!$A$9:$A$504,Data_TOT_TWh!$B4304&amp;"200_"&amp;Data_TOT_TWh!$E4304,Data_IND_TWh!Y$9:Y$504)+SUMIF(Data_TER_TWh!$A$9:$A$504,Data_TOT_TWh!$B4304&amp;"300_"&amp;Data_TOT_TWh!$E4304,Data_TER_TWh!Y$9:Y$504)+SUMIF(Data_RES_TWh!$A$9:$A$1496,Data_TOT_TWh!$B4304&amp;"400_"&amp;Data_TOT_TWh!$E4304,Data_RES_TWh!Y$9:Y$1496)</f>
        <v>0</v>
      </c>
      <c r="Z4304" s="13">
        <f>SUMIF(Data_IND_TWh!$A$9:$A$504,Data_TOT_TWh!$B4304&amp;"200_"&amp;Data_TOT_TWh!$E4304,Data_IND_TWh!Z$9:Z$504)+SUMIF(Data_TER_TWh!$A$9:$A$504,Data_TOT_TWh!$B4304&amp;"300_"&amp;Data_TOT_TWh!$E4304,Data_TER_TWh!Z$9:Z$504)+SUMIF(Data_RES_TWh!$A$9:$A$1496,Data_TOT_TWh!$B4304&amp;"400_"&amp;Data_TOT_TWh!$E4304,Data_RES_TWh!Z$9:Z$1496)</f>
        <v>0</v>
      </c>
      <c r="AA4304" s="46">
        <f>SUMIF(Data_IND_TWh!$A$9:$A$504,Data_TOT_TWh!$B4304&amp;"200_"&amp;Data_TOT_TWh!$E4304,Data_IND_TWh!AA$9:AA$504)+SUMIF(Data_TER_TWh!$A$9:$A$504,Data_TOT_TWh!$B4304&amp;"300_"&amp;Data_TOT_TWh!$E4304,Data_TER_TWh!AA$9:AA$504)+SUMIF(Data_RES_TWh!$A$9:$A$1496,Data_TOT_TWh!$B4304&amp;"400_"&amp;Data_TOT_TWh!$E4304,Data_RES_TWh!AA$9:AA$1496)</f>
        <v>0</v>
      </c>
      <c r="AC4304" s="13"/>
      <c r="AE4304" s="13"/>
      <c r="AF4304" s="13">
        <f>SUMIF(Data_IND_TWh!$A$9:$A$504,Data_TOT_TWh!$B4304&amp;"200_"&amp;Data_TOT_TWh!$E4304,Data_IND_TWh!AF$9:AF$504)+SUMIF(Data_TER_TWh!$A$9:$A$504,Data_TOT_TWh!$B4304&amp;"300_"&amp;Data_TOT_TWh!$E4304,Data_TER_TWh!AF$9:AF$504)+SUMIF(Data_RES_TWh!$A$9:$A$1496,Data_TOT_TWh!$B4304&amp;"400_"&amp;Data_TOT_TWh!$E4304,Data_RES_TWh!AF$9:AF$1496)</f>
        <v>0</v>
      </c>
      <c r="AG4304" s="13">
        <f>SUMIF(Data_IND_TWh!$A$9:$A$504,Data_TOT_TWh!$B4304&amp;"200_"&amp;Data_TOT_TWh!$E4304,Data_IND_TWh!AG$9:AG$504)+SUMIF(Data_TER_TWh!$A$9:$A$504,Data_TOT_TWh!$B4304&amp;"300_"&amp;Data_TOT_TWh!$E4304,Data_TER_TWh!AG$9:AG$504)+SUMIF(Data_RES_TWh!$A$9:$A$1496,Data_TOT_TWh!$B4304&amp;"400_"&amp;Data_TOT_TWh!$E4304,Data_RES_TWh!AG$9:AG$1496)</f>
        <v>0</v>
      </c>
      <c r="AH4304" s="46">
        <f>SUMIF(Data_IND_TWh!$A$9:$A$504,Data_TOT_TWh!$B4304&amp;"200_"&amp;Data_TOT_TWh!$E4304,Data_IND_TWh!AH$9:AH$504)+SUMIF(Data_TER_TWh!$A$9:$A$504,Data_TOT_TWh!$B4304&amp;"300_"&amp;Data_TOT_TWh!$E4304,Data_TER_TWh!AH$9:AH$504)+SUMIF(Data_RES_TWh!$A$9:$A$1496,Data_TOT_TWh!$B4304&amp;"400_"&amp;Data_TOT_TWh!$E4304,Data_RES_TWh!AH$9:AH$1496)</f>
        <v>0</v>
      </c>
      <c r="AJ4304" s="13"/>
      <c r="AL4304" s="9"/>
      <c r="AM4304" s="87"/>
      <c r="AN4304" s="87"/>
    </row>
    <row r="4305" spans="12:40">
      <c r="L4305" s="46"/>
      <c r="M4305" s="46"/>
      <c r="O4305" s="47"/>
      <c r="P4305" s="46"/>
      <c r="Q4305" s="46"/>
      <c r="R4305" s="37"/>
      <c r="S4305" s="13"/>
      <c r="U4305" s="13"/>
      <c r="W4305" s="13"/>
      <c r="X4305" s="13">
        <f>SUMIF(Data_IND_TWh!$A$9:$A$504,Data_TOT_TWh!$B4305&amp;"200_"&amp;Data_TOT_TWh!$E4305,Data_IND_TWh!X$9:X$504)+SUMIF(Data_TER_TWh!$A$9:$A$504,Data_TOT_TWh!$B4305&amp;"300_"&amp;Data_TOT_TWh!$E4305,Data_TER_TWh!X$9:X$504)+SUMIF(Data_RES_TWh!$A$9:$A$1496,Data_TOT_TWh!$B4305&amp;"400_"&amp;Data_TOT_TWh!$E4305,Data_RES_TWh!X$9:X$1496)</f>
        <v>0</v>
      </c>
      <c r="Y4305" s="13">
        <f>SUMIF(Data_IND_TWh!$A$9:$A$504,Data_TOT_TWh!$B4305&amp;"200_"&amp;Data_TOT_TWh!$E4305,Data_IND_TWh!Y$9:Y$504)+SUMIF(Data_TER_TWh!$A$9:$A$504,Data_TOT_TWh!$B4305&amp;"300_"&amp;Data_TOT_TWh!$E4305,Data_TER_TWh!Y$9:Y$504)+SUMIF(Data_RES_TWh!$A$9:$A$1496,Data_TOT_TWh!$B4305&amp;"400_"&amp;Data_TOT_TWh!$E4305,Data_RES_TWh!Y$9:Y$1496)</f>
        <v>0</v>
      </c>
      <c r="Z4305" s="13">
        <f>SUMIF(Data_IND_TWh!$A$9:$A$504,Data_TOT_TWh!$B4305&amp;"200_"&amp;Data_TOT_TWh!$E4305,Data_IND_TWh!Z$9:Z$504)+SUMIF(Data_TER_TWh!$A$9:$A$504,Data_TOT_TWh!$B4305&amp;"300_"&amp;Data_TOT_TWh!$E4305,Data_TER_TWh!Z$9:Z$504)+SUMIF(Data_RES_TWh!$A$9:$A$1496,Data_TOT_TWh!$B4305&amp;"400_"&amp;Data_TOT_TWh!$E4305,Data_RES_TWh!Z$9:Z$1496)</f>
        <v>0</v>
      </c>
      <c r="AA4305" s="46">
        <f>SUMIF(Data_IND_TWh!$A$9:$A$504,Data_TOT_TWh!$B4305&amp;"200_"&amp;Data_TOT_TWh!$E4305,Data_IND_TWh!AA$9:AA$504)+SUMIF(Data_TER_TWh!$A$9:$A$504,Data_TOT_TWh!$B4305&amp;"300_"&amp;Data_TOT_TWh!$E4305,Data_TER_TWh!AA$9:AA$504)+SUMIF(Data_RES_TWh!$A$9:$A$1496,Data_TOT_TWh!$B4305&amp;"400_"&amp;Data_TOT_TWh!$E4305,Data_RES_TWh!AA$9:AA$1496)</f>
        <v>0</v>
      </c>
      <c r="AC4305" s="13"/>
      <c r="AE4305" s="13"/>
      <c r="AF4305" s="13">
        <f>SUMIF(Data_IND_TWh!$A$9:$A$504,Data_TOT_TWh!$B4305&amp;"200_"&amp;Data_TOT_TWh!$E4305,Data_IND_TWh!AF$9:AF$504)+SUMIF(Data_TER_TWh!$A$9:$A$504,Data_TOT_TWh!$B4305&amp;"300_"&amp;Data_TOT_TWh!$E4305,Data_TER_TWh!AF$9:AF$504)+SUMIF(Data_RES_TWh!$A$9:$A$1496,Data_TOT_TWh!$B4305&amp;"400_"&amp;Data_TOT_TWh!$E4305,Data_RES_TWh!AF$9:AF$1496)</f>
        <v>0</v>
      </c>
      <c r="AG4305" s="13">
        <f>SUMIF(Data_IND_TWh!$A$9:$A$504,Data_TOT_TWh!$B4305&amp;"200_"&amp;Data_TOT_TWh!$E4305,Data_IND_TWh!AG$9:AG$504)+SUMIF(Data_TER_TWh!$A$9:$A$504,Data_TOT_TWh!$B4305&amp;"300_"&amp;Data_TOT_TWh!$E4305,Data_TER_TWh!AG$9:AG$504)+SUMIF(Data_RES_TWh!$A$9:$A$1496,Data_TOT_TWh!$B4305&amp;"400_"&amp;Data_TOT_TWh!$E4305,Data_RES_TWh!AG$9:AG$1496)</f>
        <v>0</v>
      </c>
      <c r="AH4305" s="46">
        <f>SUMIF(Data_IND_TWh!$A$9:$A$504,Data_TOT_TWh!$B4305&amp;"200_"&amp;Data_TOT_TWh!$E4305,Data_IND_TWh!AH$9:AH$504)+SUMIF(Data_TER_TWh!$A$9:$A$504,Data_TOT_TWh!$B4305&amp;"300_"&amp;Data_TOT_TWh!$E4305,Data_TER_TWh!AH$9:AH$504)+SUMIF(Data_RES_TWh!$A$9:$A$1496,Data_TOT_TWh!$B4305&amp;"400_"&amp;Data_TOT_TWh!$E4305,Data_RES_TWh!AH$9:AH$1496)</f>
        <v>0</v>
      </c>
      <c r="AJ4305" s="13"/>
      <c r="AL4305" s="9"/>
      <c r="AM4305" s="87"/>
      <c r="AN4305" s="87"/>
    </row>
    <row r="4306" spans="12:40">
      <c r="L4306" s="46"/>
      <c r="M4306" s="46"/>
      <c r="O4306" s="47"/>
      <c r="P4306" s="46"/>
      <c r="Q4306" s="46"/>
      <c r="R4306" s="37"/>
      <c r="S4306" s="13"/>
      <c r="U4306" s="13"/>
      <c r="W4306" s="13"/>
      <c r="X4306" s="13">
        <f>SUMIF(Data_IND_TWh!$A$9:$A$504,Data_TOT_TWh!$B4306&amp;"200_"&amp;Data_TOT_TWh!$E4306,Data_IND_TWh!X$9:X$504)+SUMIF(Data_TER_TWh!$A$9:$A$504,Data_TOT_TWh!$B4306&amp;"300_"&amp;Data_TOT_TWh!$E4306,Data_TER_TWh!X$9:X$504)+SUMIF(Data_RES_TWh!$A$9:$A$1496,Data_TOT_TWh!$B4306&amp;"400_"&amp;Data_TOT_TWh!$E4306,Data_RES_TWh!X$9:X$1496)</f>
        <v>0</v>
      </c>
      <c r="Y4306" s="13">
        <f>SUMIF(Data_IND_TWh!$A$9:$A$504,Data_TOT_TWh!$B4306&amp;"200_"&amp;Data_TOT_TWh!$E4306,Data_IND_TWh!Y$9:Y$504)+SUMIF(Data_TER_TWh!$A$9:$A$504,Data_TOT_TWh!$B4306&amp;"300_"&amp;Data_TOT_TWh!$E4306,Data_TER_TWh!Y$9:Y$504)+SUMIF(Data_RES_TWh!$A$9:$A$1496,Data_TOT_TWh!$B4306&amp;"400_"&amp;Data_TOT_TWh!$E4306,Data_RES_TWh!Y$9:Y$1496)</f>
        <v>0</v>
      </c>
      <c r="Z4306" s="13">
        <f>SUMIF(Data_IND_TWh!$A$9:$A$504,Data_TOT_TWh!$B4306&amp;"200_"&amp;Data_TOT_TWh!$E4306,Data_IND_TWh!Z$9:Z$504)+SUMIF(Data_TER_TWh!$A$9:$A$504,Data_TOT_TWh!$B4306&amp;"300_"&amp;Data_TOT_TWh!$E4306,Data_TER_TWh!Z$9:Z$504)+SUMIF(Data_RES_TWh!$A$9:$A$1496,Data_TOT_TWh!$B4306&amp;"400_"&amp;Data_TOT_TWh!$E4306,Data_RES_TWh!Z$9:Z$1496)</f>
        <v>0</v>
      </c>
      <c r="AA4306" s="46">
        <f>SUMIF(Data_IND_TWh!$A$9:$A$504,Data_TOT_TWh!$B4306&amp;"200_"&amp;Data_TOT_TWh!$E4306,Data_IND_TWh!AA$9:AA$504)+SUMIF(Data_TER_TWh!$A$9:$A$504,Data_TOT_TWh!$B4306&amp;"300_"&amp;Data_TOT_TWh!$E4306,Data_TER_TWh!AA$9:AA$504)+SUMIF(Data_RES_TWh!$A$9:$A$1496,Data_TOT_TWh!$B4306&amp;"400_"&amp;Data_TOT_TWh!$E4306,Data_RES_TWh!AA$9:AA$1496)</f>
        <v>0</v>
      </c>
      <c r="AC4306" s="13"/>
      <c r="AE4306" s="13"/>
      <c r="AF4306" s="13">
        <f>SUMIF(Data_IND_TWh!$A$9:$A$504,Data_TOT_TWh!$B4306&amp;"200_"&amp;Data_TOT_TWh!$E4306,Data_IND_TWh!AF$9:AF$504)+SUMIF(Data_TER_TWh!$A$9:$A$504,Data_TOT_TWh!$B4306&amp;"300_"&amp;Data_TOT_TWh!$E4306,Data_TER_TWh!AF$9:AF$504)+SUMIF(Data_RES_TWh!$A$9:$A$1496,Data_TOT_TWh!$B4306&amp;"400_"&amp;Data_TOT_TWh!$E4306,Data_RES_TWh!AF$9:AF$1496)</f>
        <v>0</v>
      </c>
      <c r="AG4306" s="13">
        <f>SUMIF(Data_IND_TWh!$A$9:$A$504,Data_TOT_TWh!$B4306&amp;"200_"&amp;Data_TOT_TWh!$E4306,Data_IND_TWh!AG$9:AG$504)+SUMIF(Data_TER_TWh!$A$9:$A$504,Data_TOT_TWh!$B4306&amp;"300_"&amp;Data_TOT_TWh!$E4306,Data_TER_TWh!AG$9:AG$504)+SUMIF(Data_RES_TWh!$A$9:$A$1496,Data_TOT_TWh!$B4306&amp;"400_"&amp;Data_TOT_TWh!$E4306,Data_RES_TWh!AG$9:AG$1496)</f>
        <v>0</v>
      </c>
      <c r="AH4306" s="46">
        <f>SUMIF(Data_IND_TWh!$A$9:$A$504,Data_TOT_TWh!$B4306&amp;"200_"&amp;Data_TOT_TWh!$E4306,Data_IND_TWh!AH$9:AH$504)+SUMIF(Data_TER_TWh!$A$9:$A$504,Data_TOT_TWh!$B4306&amp;"300_"&amp;Data_TOT_TWh!$E4306,Data_TER_TWh!AH$9:AH$504)+SUMIF(Data_RES_TWh!$A$9:$A$1496,Data_TOT_TWh!$B4306&amp;"400_"&amp;Data_TOT_TWh!$E4306,Data_RES_TWh!AH$9:AH$1496)</f>
        <v>0</v>
      </c>
      <c r="AJ4306" s="13"/>
      <c r="AL4306" s="9"/>
      <c r="AM4306" s="87"/>
      <c r="AN4306" s="87"/>
    </row>
    <row r="4307" spans="12:40">
      <c r="L4307" s="46"/>
      <c r="M4307" s="46"/>
      <c r="O4307" s="47"/>
      <c r="P4307" s="46"/>
      <c r="Q4307" s="46"/>
      <c r="R4307" s="37"/>
      <c r="S4307" s="13"/>
      <c r="U4307" s="13"/>
      <c r="W4307" s="13"/>
      <c r="X4307" s="13">
        <f>SUMIF(Data_IND_TWh!$A$9:$A$504,Data_TOT_TWh!$B4307&amp;"200_"&amp;Data_TOT_TWh!$E4307,Data_IND_TWh!X$9:X$504)+SUMIF(Data_TER_TWh!$A$9:$A$504,Data_TOT_TWh!$B4307&amp;"300_"&amp;Data_TOT_TWh!$E4307,Data_TER_TWh!X$9:X$504)+SUMIF(Data_RES_TWh!$A$9:$A$1496,Data_TOT_TWh!$B4307&amp;"400_"&amp;Data_TOT_TWh!$E4307,Data_RES_TWh!X$9:X$1496)</f>
        <v>0</v>
      </c>
      <c r="Y4307" s="13">
        <f>SUMIF(Data_IND_TWh!$A$9:$A$504,Data_TOT_TWh!$B4307&amp;"200_"&amp;Data_TOT_TWh!$E4307,Data_IND_TWh!Y$9:Y$504)+SUMIF(Data_TER_TWh!$A$9:$A$504,Data_TOT_TWh!$B4307&amp;"300_"&amp;Data_TOT_TWh!$E4307,Data_TER_TWh!Y$9:Y$504)+SUMIF(Data_RES_TWh!$A$9:$A$1496,Data_TOT_TWh!$B4307&amp;"400_"&amp;Data_TOT_TWh!$E4307,Data_RES_TWh!Y$9:Y$1496)</f>
        <v>0</v>
      </c>
      <c r="Z4307" s="13">
        <f>SUMIF(Data_IND_TWh!$A$9:$A$504,Data_TOT_TWh!$B4307&amp;"200_"&amp;Data_TOT_TWh!$E4307,Data_IND_TWh!Z$9:Z$504)+SUMIF(Data_TER_TWh!$A$9:$A$504,Data_TOT_TWh!$B4307&amp;"300_"&amp;Data_TOT_TWh!$E4307,Data_TER_TWh!Z$9:Z$504)+SUMIF(Data_RES_TWh!$A$9:$A$1496,Data_TOT_TWh!$B4307&amp;"400_"&amp;Data_TOT_TWh!$E4307,Data_RES_TWh!Z$9:Z$1496)</f>
        <v>0</v>
      </c>
      <c r="AA4307" s="46">
        <f>SUMIF(Data_IND_TWh!$A$9:$A$504,Data_TOT_TWh!$B4307&amp;"200_"&amp;Data_TOT_TWh!$E4307,Data_IND_TWh!AA$9:AA$504)+SUMIF(Data_TER_TWh!$A$9:$A$504,Data_TOT_TWh!$B4307&amp;"300_"&amp;Data_TOT_TWh!$E4307,Data_TER_TWh!AA$9:AA$504)+SUMIF(Data_RES_TWh!$A$9:$A$1496,Data_TOT_TWh!$B4307&amp;"400_"&amp;Data_TOT_TWh!$E4307,Data_RES_TWh!AA$9:AA$1496)</f>
        <v>0</v>
      </c>
      <c r="AC4307" s="13"/>
      <c r="AE4307" s="13"/>
      <c r="AF4307" s="13">
        <f>SUMIF(Data_IND_TWh!$A$9:$A$504,Data_TOT_TWh!$B4307&amp;"200_"&amp;Data_TOT_TWh!$E4307,Data_IND_TWh!AF$9:AF$504)+SUMIF(Data_TER_TWh!$A$9:$A$504,Data_TOT_TWh!$B4307&amp;"300_"&amp;Data_TOT_TWh!$E4307,Data_TER_TWh!AF$9:AF$504)+SUMIF(Data_RES_TWh!$A$9:$A$1496,Data_TOT_TWh!$B4307&amp;"400_"&amp;Data_TOT_TWh!$E4307,Data_RES_TWh!AF$9:AF$1496)</f>
        <v>0</v>
      </c>
      <c r="AG4307" s="13">
        <f>SUMIF(Data_IND_TWh!$A$9:$A$504,Data_TOT_TWh!$B4307&amp;"200_"&amp;Data_TOT_TWh!$E4307,Data_IND_TWh!AG$9:AG$504)+SUMIF(Data_TER_TWh!$A$9:$A$504,Data_TOT_TWh!$B4307&amp;"300_"&amp;Data_TOT_TWh!$E4307,Data_TER_TWh!AG$9:AG$504)+SUMIF(Data_RES_TWh!$A$9:$A$1496,Data_TOT_TWh!$B4307&amp;"400_"&amp;Data_TOT_TWh!$E4307,Data_RES_TWh!AG$9:AG$1496)</f>
        <v>0</v>
      </c>
      <c r="AH4307" s="46">
        <f>SUMIF(Data_IND_TWh!$A$9:$A$504,Data_TOT_TWh!$B4307&amp;"200_"&amp;Data_TOT_TWh!$E4307,Data_IND_TWh!AH$9:AH$504)+SUMIF(Data_TER_TWh!$A$9:$A$504,Data_TOT_TWh!$B4307&amp;"300_"&amp;Data_TOT_TWh!$E4307,Data_TER_TWh!AH$9:AH$504)+SUMIF(Data_RES_TWh!$A$9:$A$1496,Data_TOT_TWh!$B4307&amp;"400_"&amp;Data_TOT_TWh!$E4307,Data_RES_TWh!AH$9:AH$1496)</f>
        <v>0</v>
      </c>
      <c r="AJ4307" s="13"/>
      <c r="AL4307" s="9"/>
      <c r="AM4307" s="87"/>
      <c r="AN4307" s="87"/>
    </row>
    <row r="4308" spans="12:40">
      <c r="L4308" s="46"/>
      <c r="M4308" s="46"/>
      <c r="O4308" s="47"/>
      <c r="P4308" s="46"/>
      <c r="Q4308" s="46"/>
      <c r="R4308" s="37"/>
      <c r="S4308" s="13"/>
      <c r="U4308" s="13"/>
      <c r="W4308" s="13"/>
      <c r="X4308" s="13">
        <f>SUMIF(Data_IND_TWh!$A$9:$A$504,Data_TOT_TWh!$B4308&amp;"200_"&amp;Data_TOT_TWh!$E4308,Data_IND_TWh!X$9:X$504)+SUMIF(Data_TER_TWh!$A$9:$A$504,Data_TOT_TWh!$B4308&amp;"300_"&amp;Data_TOT_TWh!$E4308,Data_TER_TWh!X$9:X$504)+SUMIF(Data_RES_TWh!$A$9:$A$1496,Data_TOT_TWh!$B4308&amp;"400_"&amp;Data_TOT_TWh!$E4308,Data_RES_TWh!X$9:X$1496)</f>
        <v>0</v>
      </c>
      <c r="Y4308" s="13">
        <f>SUMIF(Data_IND_TWh!$A$9:$A$504,Data_TOT_TWh!$B4308&amp;"200_"&amp;Data_TOT_TWh!$E4308,Data_IND_TWh!Y$9:Y$504)+SUMIF(Data_TER_TWh!$A$9:$A$504,Data_TOT_TWh!$B4308&amp;"300_"&amp;Data_TOT_TWh!$E4308,Data_TER_TWh!Y$9:Y$504)+SUMIF(Data_RES_TWh!$A$9:$A$1496,Data_TOT_TWh!$B4308&amp;"400_"&amp;Data_TOT_TWh!$E4308,Data_RES_TWh!Y$9:Y$1496)</f>
        <v>0</v>
      </c>
      <c r="Z4308" s="13">
        <f>SUMIF(Data_IND_TWh!$A$9:$A$504,Data_TOT_TWh!$B4308&amp;"200_"&amp;Data_TOT_TWh!$E4308,Data_IND_TWh!Z$9:Z$504)+SUMIF(Data_TER_TWh!$A$9:$A$504,Data_TOT_TWh!$B4308&amp;"300_"&amp;Data_TOT_TWh!$E4308,Data_TER_TWh!Z$9:Z$504)+SUMIF(Data_RES_TWh!$A$9:$A$1496,Data_TOT_TWh!$B4308&amp;"400_"&amp;Data_TOT_TWh!$E4308,Data_RES_TWh!Z$9:Z$1496)</f>
        <v>0</v>
      </c>
      <c r="AA4308" s="46">
        <f>SUMIF(Data_IND_TWh!$A$9:$A$504,Data_TOT_TWh!$B4308&amp;"200_"&amp;Data_TOT_TWh!$E4308,Data_IND_TWh!AA$9:AA$504)+SUMIF(Data_TER_TWh!$A$9:$A$504,Data_TOT_TWh!$B4308&amp;"300_"&amp;Data_TOT_TWh!$E4308,Data_TER_TWh!AA$9:AA$504)+SUMIF(Data_RES_TWh!$A$9:$A$1496,Data_TOT_TWh!$B4308&amp;"400_"&amp;Data_TOT_TWh!$E4308,Data_RES_TWh!AA$9:AA$1496)</f>
        <v>0</v>
      </c>
      <c r="AC4308" s="13"/>
      <c r="AE4308" s="13"/>
      <c r="AF4308" s="13">
        <f>SUMIF(Data_IND_TWh!$A$9:$A$504,Data_TOT_TWh!$B4308&amp;"200_"&amp;Data_TOT_TWh!$E4308,Data_IND_TWh!AF$9:AF$504)+SUMIF(Data_TER_TWh!$A$9:$A$504,Data_TOT_TWh!$B4308&amp;"300_"&amp;Data_TOT_TWh!$E4308,Data_TER_TWh!AF$9:AF$504)+SUMIF(Data_RES_TWh!$A$9:$A$1496,Data_TOT_TWh!$B4308&amp;"400_"&amp;Data_TOT_TWh!$E4308,Data_RES_TWh!AF$9:AF$1496)</f>
        <v>0</v>
      </c>
      <c r="AG4308" s="13">
        <f>SUMIF(Data_IND_TWh!$A$9:$A$504,Data_TOT_TWh!$B4308&amp;"200_"&amp;Data_TOT_TWh!$E4308,Data_IND_TWh!AG$9:AG$504)+SUMIF(Data_TER_TWh!$A$9:$A$504,Data_TOT_TWh!$B4308&amp;"300_"&amp;Data_TOT_TWh!$E4308,Data_TER_TWh!AG$9:AG$504)+SUMIF(Data_RES_TWh!$A$9:$A$1496,Data_TOT_TWh!$B4308&amp;"400_"&amp;Data_TOT_TWh!$E4308,Data_RES_TWh!AG$9:AG$1496)</f>
        <v>0</v>
      </c>
      <c r="AH4308" s="46">
        <f>SUMIF(Data_IND_TWh!$A$9:$A$504,Data_TOT_TWh!$B4308&amp;"200_"&amp;Data_TOT_TWh!$E4308,Data_IND_TWh!AH$9:AH$504)+SUMIF(Data_TER_TWh!$A$9:$A$504,Data_TOT_TWh!$B4308&amp;"300_"&amp;Data_TOT_TWh!$E4308,Data_TER_TWh!AH$9:AH$504)+SUMIF(Data_RES_TWh!$A$9:$A$1496,Data_TOT_TWh!$B4308&amp;"400_"&amp;Data_TOT_TWh!$E4308,Data_RES_TWh!AH$9:AH$1496)</f>
        <v>0</v>
      </c>
      <c r="AJ4308" s="13"/>
      <c r="AL4308" s="9"/>
      <c r="AM4308" s="87"/>
      <c r="AN4308" s="87"/>
    </row>
    <row r="4309" spans="12:40">
      <c r="L4309" s="46"/>
      <c r="M4309" s="46"/>
      <c r="O4309" s="47"/>
      <c r="P4309" s="46"/>
      <c r="Q4309" s="46"/>
      <c r="R4309" s="37"/>
      <c r="S4309" s="13"/>
      <c r="U4309" s="13"/>
      <c r="W4309" s="13"/>
      <c r="X4309" s="13">
        <f>SUMIF(Data_IND_TWh!$A$9:$A$504,Data_TOT_TWh!$B4309&amp;"200_"&amp;Data_TOT_TWh!$E4309,Data_IND_TWh!X$9:X$504)+SUMIF(Data_TER_TWh!$A$9:$A$504,Data_TOT_TWh!$B4309&amp;"300_"&amp;Data_TOT_TWh!$E4309,Data_TER_TWh!X$9:X$504)+SUMIF(Data_RES_TWh!$A$9:$A$1496,Data_TOT_TWh!$B4309&amp;"400_"&amp;Data_TOT_TWh!$E4309,Data_RES_TWh!X$9:X$1496)</f>
        <v>0</v>
      </c>
      <c r="Y4309" s="13">
        <f>SUMIF(Data_IND_TWh!$A$9:$A$504,Data_TOT_TWh!$B4309&amp;"200_"&amp;Data_TOT_TWh!$E4309,Data_IND_TWh!Y$9:Y$504)+SUMIF(Data_TER_TWh!$A$9:$A$504,Data_TOT_TWh!$B4309&amp;"300_"&amp;Data_TOT_TWh!$E4309,Data_TER_TWh!Y$9:Y$504)+SUMIF(Data_RES_TWh!$A$9:$A$1496,Data_TOT_TWh!$B4309&amp;"400_"&amp;Data_TOT_TWh!$E4309,Data_RES_TWh!Y$9:Y$1496)</f>
        <v>0</v>
      </c>
      <c r="Z4309" s="13">
        <f>SUMIF(Data_IND_TWh!$A$9:$A$504,Data_TOT_TWh!$B4309&amp;"200_"&amp;Data_TOT_TWh!$E4309,Data_IND_TWh!Z$9:Z$504)+SUMIF(Data_TER_TWh!$A$9:$A$504,Data_TOT_TWh!$B4309&amp;"300_"&amp;Data_TOT_TWh!$E4309,Data_TER_TWh!Z$9:Z$504)+SUMIF(Data_RES_TWh!$A$9:$A$1496,Data_TOT_TWh!$B4309&amp;"400_"&amp;Data_TOT_TWh!$E4309,Data_RES_TWh!Z$9:Z$1496)</f>
        <v>0</v>
      </c>
      <c r="AA4309" s="46">
        <f>SUMIF(Data_IND_TWh!$A$9:$A$504,Data_TOT_TWh!$B4309&amp;"200_"&amp;Data_TOT_TWh!$E4309,Data_IND_TWh!AA$9:AA$504)+SUMIF(Data_TER_TWh!$A$9:$A$504,Data_TOT_TWh!$B4309&amp;"300_"&amp;Data_TOT_TWh!$E4309,Data_TER_TWh!AA$9:AA$504)+SUMIF(Data_RES_TWh!$A$9:$A$1496,Data_TOT_TWh!$B4309&amp;"400_"&amp;Data_TOT_TWh!$E4309,Data_RES_TWh!AA$9:AA$1496)</f>
        <v>0</v>
      </c>
      <c r="AC4309" s="13"/>
      <c r="AE4309" s="13"/>
      <c r="AF4309" s="13">
        <f>SUMIF(Data_IND_TWh!$A$9:$A$504,Data_TOT_TWh!$B4309&amp;"200_"&amp;Data_TOT_TWh!$E4309,Data_IND_TWh!AF$9:AF$504)+SUMIF(Data_TER_TWh!$A$9:$A$504,Data_TOT_TWh!$B4309&amp;"300_"&amp;Data_TOT_TWh!$E4309,Data_TER_TWh!AF$9:AF$504)+SUMIF(Data_RES_TWh!$A$9:$A$1496,Data_TOT_TWh!$B4309&amp;"400_"&amp;Data_TOT_TWh!$E4309,Data_RES_TWh!AF$9:AF$1496)</f>
        <v>0</v>
      </c>
      <c r="AG4309" s="13">
        <f>SUMIF(Data_IND_TWh!$A$9:$A$504,Data_TOT_TWh!$B4309&amp;"200_"&amp;Data_TOT_TWh!$E4309,Data_IND_TWh!AG$9:AG$504)+SUMIF(Data_TER_TWh!$A$9:$A$504,Data_TOT_TWh!$B4309&amp;"300_"&amp;Data_TOT_TWh!$E4309,Data_TER_TWh!AG$9:AG$504)+SUMIF(Data_RES_TWh!$A$9:$A$1496,Data_TOT_TWh!$B4309&amp;"400_"&amp;Data_TOT_TWh!$E4309,Data_RES_TWh!AG$9:AG$1496)</f>
        <v>0</v>
      </c>
      <c r="AH4309" s="46">
        <f>SUMIF(Data_IND_TWh!$A$9:$A$504,Data_TOT_TWh!$B4309&amp;"200_"&amp;Data_TOT_TWh!$E4309,Data_IND_TWh!AH$9:AH$504)+SUMIF(Data_TER_TWh!$A$9:$A$504,Data_TOT_TWh!$B4309&amp;"300_"&amp;Data_TOT_TWh!$E4309,Data_TER_TWh!AH$9:AH$504)+SUMIF(Data_RES_TWh!$A$9:$A$1496,Data_TOT_TWh!$B4309&amp;"400_"&amp;Data_TOT_TWh!$E4309,Data_RES_TWh!AH$9:AH$1496)</f>
        <v>0</v>
      </c>
      <c r="AJ4309" s="13"/>
      <c r="AL4309" s="9"/>
      <c r="AM4309" s="87"/>
      <c r="AN4309" s="87"/>
    </row>
    <row r="4310" spans="12:40">
      <c r="L4310" s="46"/>
      <c r="M4310" s="46"/>
      <c r="O4310" s="47"/>
      <c r="P4310" s="46"/>
      <c r="Q4310" s="46"/>
      <c r="R4310" s="37"/>
      <c r="S4310" s="13"/>
      <c r="U4310" s="13"/>
      <c r="W4310" s="13"/>
      <c r="X4310" s="13">
        <f>SUMIF(Data_IND_TWh!$A$9:$A$504,Data_TOT_TWh!$B4310&amp;"200_"&amp;Data_TOT_TWh!$E4310,Data_IND_TWh!X$9:X$504)+SUMIF(Data_TER_TWh!$A$9:$A$504,Data_TOT_TWh!$B4310&amp;"300_"&amp;Data_TOT_TWh!$E4310,Data_TER_TWh!X$9:X$504)+SUMIF(Data_RES_TWh!$A$9:$A$1496,Data_TOT_TWh!$B4310&amp;"400_"&amp;Data_TOT_TWh!$E4310,Data_RES_TWh!X$9:X$1496)</f>
        <v>0</v>
      </c>
      <c r="Y4310" s="13">
        <f>SUMIF(Data_IND_TWh!$A$9:$A$504,Data_TOT_TWh!$B4310&amp;"200_"&amp;Data_TOT_TWh!$E4310,Data_IND_TWh!Y$9:Y$504)+SUMIF(Data_TER_TWh!$A$9:$A$504,Data_TOT_TWh!$B4310&amp;"300_"&amp;Data_TOT_TWh!$E4310,Data_TER_TWh!Y$9:Y$504)+SUMIF(Data_RES_TWh!$A$9:$A$1496,Data_TOT_TWh!$B4310&amp;"400_"&amp;Data_TOT_TWh!$E4310,Data_RES_TWh!Y$9:Y$1496)</f>
        <v>0</v>
      </c>
      <c r="Z4310" s="13">
        <f>SUMIF(Data_IND_TWh!$A$9:$A$504,Data_TOT_TWh!$B4310&amp;"200_"&amp;Data_TOT_TWh!$E4310,Data_IND_TWh!Z$9:Z$504)+SUMIF(Data_TER_TWh!$A$9:$A$504,Data_TOT_TWh!$B4310&amp;"300_"&amp;Data_TOT_TWh!$E4310,Data_TER_TWh!Z$9:Z$504)+SUMIF(Data_RES_TWh!$A$9:$A$1496,Data_TOT_TWh!$B4310&amp;"400_"&amp;Data_TOT_TWh!$E4310,Data_RES_TWh!Z$9:Z$1496)</f>
        <v>0</v>
      </c>
      <c r="AA4310" s="46">
        <f>SUMIF(Data_IND_TWh!$A$9:$A$504,Data_TOT_TWh!$B4310&amp;"200_"&amp;Data_TOT_TWh!$E4310,Data_IND_TWh!AA$9:AA$504)+SUMIF(Data_TER_TWh!$A$9:$A$504,Data_TOT_TWh!$B4310&amp;"300_"&amp;Data_TOT_TWh!$E4310,Data_TER_TWh!AA$9:AA$504)+SUMIF(Data_RES_TWh!$A$9:$A$1496,Data_TOT_TWh!$B4310&amp;"400_"&amp;Data_TOT_TWh!$E4310,Data_RES_TWh!AA$9:AA$1496)</f>
        <v>0</v>
      </c>
      <c r="AC4310" s="13"/>
      <c r="AE4310" s="13"/>
      <c r="AF4310" s="13">
        <f>SUMIF(Data_IND_TWh!$A$9:$A$504,Data_TOT_TWh!$B4310&amp;"200_"&amp;Data_TOT_TWh!$E4310,Data_IND_TWh!AF$9:AF$504)+SUMIF(Data_TER_TWh!$A$9:$A$504,Data_TOT_TWh!$B4310&amp;"300_"&amp;Data_TOT_TWh!$E4310,Data_TER_TWh!AF$9:AF$504)+SUMIF(Data_RES_TWh!$A$9:$A$1496,Data_TOT_TWh!$B4310&amp;"400_"&amp;Data_TOT_TWh!$E4310,Data_RES_TWh!AF$9:AF$1496)</f>
        <v>0</v>
      </c>
      <c r="AG4310" s="13">
        <f>SUMIF(Data_IND_TWh!$A$9:$A$504,Data_TOT_TWh!$B4310&amp;"200_"&amp;Data_TOT_TWh!$E4310,Data_IND_TWh!AG$9:AG$504)+SUMIF(Data_TER_TWh!$A$9:$A$504,Data_TOT_TWh!$B4310&amp;"300_"&amp;Data_TOT_TWh!$E4310,Data_TER_TWh!AG$9:AG$504)+SUMIF(Data_RES_TWh!$A$9:$A$1496,Data_TOT_TWh!$B4310&amp;"400_"&amp;Data_TOT_TWh!$E4310,Data_RES_TWh!AG$9:AG$1496)</f>
        <v>0</v>
      </c>
      <c r="AH4310" s="46">
        <f>SUMIF(Data_IND_TWh!$A$9:$A$504,Data_TOT_TWh!$B4310&amp;"200_"&amp;Data_TOT_TWh!$E4310,Data_IND_TWh!AH$9:AH$504)+SUMIF(Data_TER_TWh!$A$9:$A$504,Data_TOT_TWh!$B4310&amp;"300_"&amp;Data_TOT_TWh!$E4310,Data_TER_TWh!AH$9:AH$504)+SUMIF(Data_RES_TWh!$A$9:$A$1496,Data_TOT_TWh!$B4310&amp;"400_"&amp;Data_TOT_TWh!$E4310,Data_RES_TWh!AH$9:AH$1496)</f>
        <v>0</v>
      </c>
      <c r="AJ4310" s="13"/>
      <c r="AL4310" s="9"/>
      <c r="AM4310" s="87"/>
      <c r="AN4310" s="87"/>
    </row>
    <row r="4311" spans="12:40">
      <c r="L4311" s="46"/>
      <c r="M4311" s="46"/>
      <c r="O4311" s="47"/>
      <c r="P4311" s="46"/>
      <c r="Q4311" s="46"/>
      <c r="R4311" s="37"/>
      <c r="S4311" s="13"/>
      <c r="U4311" s="13"/>
      <c r="W4311" s="13"/>
      <c r="X4311" s="13">
        <f>SUMIF(Data_IND_TWh!$A$9:$A$504,Data_TOT_TWh!$B4311&amp;"200_"&amp;Data_TOT_TWh!$E4311,Data_IND_TWh!X$9:X$504)+SUMIF(Data_TER_TWh!$A$9:$A$504,Data_TOT_TWh!$B4311&amp;"300_"&amp;Data_TOT_TWh!$E4311,Data_TER_TWh!X$9:X$504)+SUMIF(Data_RES_TWh!$A$9:$A$1496,Data_TOT_TWh!$B4311&amp;"400_"&amp;Data_TOT_TWh!$E4311,Data_RES_TWh!X$9:X$1496)</f>
        <v>0</v>
      </c>
      <c r="Y4311" s="13">
        <f>SUMIF(Data_IND_TWh!$A$9:$A$504,Data_TOT_TWh!$B4311&amp;"200_"&amp;Data_TOT_TWh!$E4311,Data_IND_TWh!Y$9:Y$504)+SUMIF(Data_TER_TWh!$A$9:$A$504,Data_TOT_TWh!$B4311&amp;"300_"&amp;Data_TOT_TWh!$E4311,Data_TER_TWh!Y$9:Y$504)+SUMIF(Data_RES_TWh!$A$9:$A$1496,Data_TOT_TWh!$B4311&amp;"400_"&amp;Data_TOT_TWh!$E4311,Data_RES_TWh!Y$9:Y$1496)</f>
        <v>0</v>
      </c>
      <c r="Z4311" s="13">
        <f>SUMIF(Data_IND_TWh!$A$9:$A$504,Data_TOT_TWh!$B4311&amp;"200_"&amp;Data_TOT_TWh!$E4311,Data_IND_TWh!Z$9:Z$504)+SUMIF(Data_TER_TWh!$A$9:$A$504,Data_TOT_TWh!$B4311&amp;"300_"&amp;Data_TOT_TWh!$E4311,Data_TER_TWh!Z$9:Z$504)+SUMIF(Data_RES_TWh!$A$9:$A$1496,Data_TOT_TWh!$B4311&amp;"400_"&amp;Data_TOT_TWh!$E4311,Data_RES_TWh!Z$9:Z$1496)</f>
        <v>0</v>
      </c>
      <c r="AA4311" s="46">
        <f>SUMIF(Data_IND_TWh!$A$9:$A$504,Data_TOT_TWh!$B4311&amp;"200_"&amp;Data_TOT_TWh!$E4311,Data_IND_TWh!AA$9:AA$504)+SUMIF(Data_TER_TWh!$A$9:$A$504,Data_TOT_TWh!$B4311&amp;"300_"&amp;Data_TOT_TWh!$E4311,Data_TER_TWh!AA$9:AA$504)+SUMIF(Data_RES_TWh!$A$9:$A$1496,Data_TOT_TWh!$B4311&amp;"400_"&amp;Data_TOT_TWh!$E4311,Data_RES_TWh!AA$9:AA$1496)</f>
        <v>0</v>
      </c>
      <c r="AC4311" s="13"/>
      <c r="AE4311" s="13"/>
      <c r="AF4311" s="13">
        <f>SUMIF(Data_IND_TWh!$A$9:$A$504,Data_TOT_TWh!$B4311&amp;"200_"&amp;Data_TOT_TWh!$E4311,Data_IND_TWh!AF$9:AF$504)+SUMIF(Data_TER_TWh!$A$9:$A$504,Data_TOT_TWh!$B4311&amp;"300_"&amp;Data_TOT_TWh!$E4311,Data_TER_TWh!AF$9:AF$504)+SUMIF(Data_RES_TWh!$A$9:$A$1496,Data_TOT_TWh!$B4311&amp;"400_"&amp;Data_TOT_TWh!$E4311,Data_RES_TWh!AF$9:AF$1496)</f>
        <v>0</v>
      </c>
      <c r="AG4311" s="13">
        <f>SUMIF(Data_IND_TWh!$A$9:$A$504,Data_TOT_TWh!$B4311&amp;"200_"&amp;Data_TOT_TWh!$E4311,Data_IND_TWh!AG$9:AG$504)+SUMIF(Data_TER_TWh!$A$9:$A$504,Data_TOT_TWh!$B4311&amp;"300_"&amp;Data_TOT_TWh!$E4311,Data_TER_TWh!AG$9:AG$504)+SUMIF(Data_RES_TWh!$A$9:$A$1496,Data_TOT_TWh!$B4311&amp;"400_"&amp;Data_TOT_TWh!$E4311,Data_RES_TWh!AG$9:AG$1496)</f>
        <v>0</v>
      </c>
      <c r="AH4311" s="46">
        <f>SUMIF(Data_IND_TWh!$A$9:$A$504,Data_TOT_TWh!$B4311&amp;"200_"&amp;Data_TOT_TWh!$E4311,Data_IND_TWh!AH$9:AH$504)+SUMIF(Data_TER_TWh!$A$9:$A$504,Data_TOT_TWh!$B4311&amp;"300_"&amp;Data_TOT_TWh!$E4311,Data_TER_TWh!AH$9:AH$504)+SUMIF(Data_RES_TWh!$A$9:$A$1496,Data_TOT_TWh!$B4311&amp;"400_"&amp;Data_TOT_TWh!$E4311,Data_RES_TWh!AH$9:AH$1496)</f>
        <v>0</v>
      </c>
      <c r="AJ4311" s="13"/>
      <c r="AL4311" s="9"/>
      <c r="AM4311" s="87"/>
      <c r="AN4311" s="87"/>
    </row>
    <row r="4312" spans="12:40">
      <c r="L4312" s="46"/>
      <c r="M4312" s="46"/>
      <c r="O4312" s="47"/>
      <c r="P4312" s="46"/>
      <c r="Q4312" s="46"/>
      <c r="R4312" s="37"/>
      <c r="S4312" s="13"/>
      <c r="U4312" s="13"/>
      <c r="W4312" s="13"/>
      <c r="X4312" s="13">
        <f>SUMIF(Data_IND_TWh!$A$9:$A$504,Data_TOT_TWh!$B4312&amp;"200_"&amp;Data_TOT_TWh!$E4312,Data_IND_TWh!X$9:X$504)+SUMIF(Data_TER_TWh!$A$9:$A$504,Data_TOT_TWh!$B4312&amp;"300_"&amp;Data_TOT_TWh!$E4312,Data_TER_TWh!X$9:X$504)+SUMIF(Data_RES_TWh!$A$9:$A$1496,Data_TOT_TWh!$B4312&amp;"400_"&amp;Data_TOT_TWh!$E4312,Data_RES_TWh!X$9:X$1496)</f>
        <v>0</v>
      </c>
      <c r="Y4312" s="13">
        <f>SUMIF(Data_IND_TWh!$A$9:$A$504,Data_TOT_TWh!$B4312&amp;"200_"&amp;Data_TOT_TWh!$E4312,Data_IND_TWh!Y$9:Y$504)+SUMIF(Data_TER_TWh!$A$9:$A$504,Data_TOT_TWh!$B4312&amp;"300_"&amp;Data_TOT_TWh!$E4312,Data_TER_TWh!Y$9:Y$504)+SUMIF(Data_RES_TWh!$A$9:$A$1496,Data_TOT_TWh!$B4312&amp;"400_"&amp;Data_TOT_TWh!$E4312,Data_RES_TWh!Y$9:Y$1496)</f>
        <v>0</v>
      </c>
      <c r="Z4312" s="13">
        <f>SUMIF(Data_IND_TWh!$A$9:$A$504,Data_TOT_TWh!$B4312&amp;"200_"&amp;Data_TOT_TWh!$E4312,Data_IND_TWh!Z$9:Z$504)+SUMIF(Data_TER_TWh!$A$9:$A$504,Data_TOT_TWh!$B4312&amp;"300_"&amp;Data_TOT_TWh!$E4312,Data_TER_TWh!Z$9:Z$504)+SUMIF(Data_RES_TWh!$A$9:$A$1496,Data_TOT_TWh!$B4312&amp;"400_"&amp;Data_TOT_TWh!$E4312,Data_RES_TWh!Z$9:Z$1496)</f>
        <v>0</v>
      </c>
      <c r="AA4312" s="46">
        <f>SUMIF(Data_IND_TWh!$A$9:$A$504,Data_TOT_TWh!$B4312&amp;"200_"&amp;Data_TOT_TWh!$E4312,Data_IND_TWh!AA$9:AA$504)+SUMIF(Data_TER_TWh!$A$9:$A$504,Data_TOT_TWh!$B4312&amp;"300_"&amp;Data_TOT_TWh!$E4312,Data_TER_TWh!AA$9:AA$504)+SUMIF(Data_RES_TWh!$A$9:$A$1496,Data_TOT_TWh!$B4312&amp;"400_"&amp;Data_TOT_TWh!$E4312,Data_RES_TWh!AA$9:AA$1496)</f>
        <v>0</v>
      </c>
      <c r="AC4312" s="13"/>
      <c r="AE4312" s="13"/>
      <c r="AF4312" s="13">
        <f>SUMIF(Data_IND_TWh!$A$9:$A$504,Data_TOT_TWh!$B4312&amp;"200_"&amp;Data_TOT_TWh!$E4312,Data_IND_TWh!AF$9:AF$504)+SUMIF(Data_TER_TWh!$A$9:$A$504,Data_TOT_TWh!$B4312&amp;"300_"&amp;Data_TOT_TWh!$E4312,Data_TER_TWh!AF$9:AF$504)+SUMIF(Data_RES_TWh!$A$9:$A$1496,Data_TOT_TWh!$B4312&amp;"400_"&amp;Data_TOT_TWh!$E4312,Data_RES_TWh!AF$9:AF$1496)</f>
        <v>0</v>
      </c>
      <c r="AG4312" s="13">
        <f>SUMIF(Data_IND_TWh!$A$9:$A$504,Data_TOT_TWh!$B4312&amp;"200_"&amp;Data_TOT_TWh!$E4312,Data_IND_TWh!AG$9:AG$504)+SUMIF(Data_TER_TWh!$A$9:$A$504,Data_TOT_TWh!$B4312&amp;"300_"&amp;Data_TOT_TWh!$E4312,Data_TER_TWh!AG$9:AG$504)+SUMIF(Data_RES_TWh!$A$9:$A$1496,Data_TOT_TWh!$B4312&amp;"400_"&amp;Data_TOT_TWh!$E4312,Data_RES_TWh!AG$9:AG$1496)</f>
        <v>0</v>
      </c>
      <c r="AH4312" s="46">
        <f>SUMIF(Data_IND_TWh!$A$9:$A$504,Data_TOT_TWh!$B4312&amp;"200_"&amp;Data_TOT_TWh!$E4312,Data_IND_TWh!AH$9:AH$504)+SUMIF(Data_TER_TWh!$A$9:$A$504,Data_TOT_TWh!$B4312&amp;"300_"&amp;Data_TOT_TWh!$E4312,Data_TER_TWh!AH$9:AH$504)+SUMIF(Data_RES_TWh!$A$9:$A$1496,Data_TOT_TWh!$B4312&amp;"400_"&amp;Data_TOT_TWh!$E4312,Data_RES_TWh!AH$9:AH$1496)</f>
        <v>0</v>
      </c>
      <c r="AJ4312" s="13"/>
      <c r="AL4312" s="9"/>
      <c r="AM4312" s="87"/>
      <c r="AN4312" s="87"/>
    </row>
    <row r="4313" spans="12:40">
      <c r="L4313" s="46"/>
      <c r="M4313" s="46"/>
      <c r="O4313" s="47"/>
      <c r="P4313" s="46"/>
      <c r="Q4313" s="46"/>
      <c r="R4313" s="37"/>
      <c r="S4313" s="13"/>
      <c r="U4313" s="13"/>
      <c r="W4313" s="13"/>
      <c r="X4313" s="13">
        <f>SUMIF(Data_IND_TWh!$A$9:$A$504,Data_TOT_TWh!$B4313&amp;"200_"&amp;Data_TOT_TWh!$E4313,Data_IND_TWh!X$9:X$504)+SUMIF(Data_TER_TWh!$A$9:$A$504,Data_TOT_TWh!$B4313&amp;"300_"&amp;Data_TOT_TWh!$E4313,Data_TER_TWh!X$9:X$504)+SUMIF(Data_RES_TWh!$A$9:$A$1496,Data_TOT_TWh!$B4313&amp;"400_"&amp;Data_TOT_TWh!$E4313,Data_RES_TWh!X$9:X$1496)</f>
        <v>0</v>
      </c>
      <c r="Y4313" s="13">
        <f>SUMIF(Data_IND_TWh!$A$9:$A$504,Data_TOT_TWh!$B4313&amp;"200_"&amp;Data_TOT_TWh!$E4313,Data_IND_TWh!Y$9:Y$504)+SUMIF(Data_TER_TWh!$A$9:$A$504,Data_TOT_TWh!$B4313&amp;"300_"&amp;Data_TOT_TWh!$E4313,Data_TER_TWh!Y$9:Y$504)+SUMIF(Data_RES_TWh!$A$9:$A$1496,Data_TOT_TWh!$B4313&amp;"400_"&amp;Data_TOT_TWh!$E4313,Data_RES_TWh!Y$9:Y$1496)</f>
        <v>0</v>
      </c>
      <c r="Z4313" s="13">
        <f>SUMIF(Data_IND_TWh!$A$9:$A$504,Data_TOT_TWh!$B4313&amp;"200_"&amp;Data_TOT_TWh!$E4313,Data_IND_TWh!Z$9:Z$504)+SUMIF(Data_TER_TWh!$A$9:$A$504,Data_TOT_TWh!$B4313&amp;"300_"&amp;Data_TOT_TWh!$E4313,Data_TER_TWh!Z$9:Z$504)+SUMIF(Data_RES_TWh!$A$9:$A$1496,Data_TOT_TWh!$B4313&amp;"400_"&amp;Data_TOT_TWh!$E4313,Data_RES_TWh!Z$9:Z$1496)</f>
        <v>0</v>
      </c>
      <c r="AA4313" s="46">
        <f>SUMIF(Data_IND_TWh!$A$9:$A$504,Data_TOT_TWh!$B4313&amp;"200_"&amp;Data_TOT_TWh!$E4313,Data_IND_TWh!AA$9:AA$504)+SUMIF(Data_TER_TWh!$A$9:$A$504,Data_TOT_TWh!$B4313&amp;"300_"&amp;Data_TOT_TWh!$E4313,Data_TER_TWh!AA$9:AA$504)+SUMIF(Data_RES_TWh!$A$9:$A$1496,Data_TOT_TWh!$B4313&amp;"400_"&amp;Data_TOT_TWh!$E4313,Data_RES_TWh!AA$9:AA$1496)</f>
        <v>0</v>
      </c>
      <c r="AC4313" s="13"/>
      <c r="AE4313" s="13"/>
      <c r="AF4313" s="13">
        <f>SUMIF(Data_IND_TWh!$A$9:$A$504,Data_TOT_TWh!$B4313&amp;"200_"&amp;Data_TOT_TWh!$E4313,Data_IND_TWh!AF$9:AF$504)+SUMIF(Data_TER_TWh!$A$9:$A$504,Data_TOT_TWh!$B4313&amp;"300_"&amp;Data_TOT_TWh!$E4313,Data_TER_TWh!AF$9:AF$504)+SUMIF(Data_RES_TWh!$A$9:$A$1496,Data_TOT_TWh!$B4313&amp;"400_"&amp;Data_TOT_TWh!$E4313,Data_RES_TWh!AF$9:AF$1496)</f>
        <v>0</v>
      </c>
      <c r="AG4313" s="13">
        <f>SUMIF(Data_IND_TWh!$A$9:$A$504,Data_TOT_TWh!$B4313&amp;"200_"&amp;Data_TOT_TWh!$E4313,Data_IND_TWh!AG$9:AG$504)+SUMIF(Data_TER_TWh!$A$9:$A$504,Data_TOT_TWh!$B4313&amp;"300_"&amp;Data_TOT_TWh!$E4313,Data_TER_TWh!AG$9:AG$504)+SUMIF(Data_RES_TWh!$A$9:$A$1496,Data_TOT_TWh!$B4313&amp;"400_"&amp;Data_TOT_TWh!$E4313,Data_RES_TWh!AG$9:AG$1496)</f>
        <v>0</v>
      </c>
      <c r="AH4313" s="46">
        <f>SUMIF(Data_IND_TWh!$A$9:$A$504,Data_TOT_TWh!$B4313&amp;"200_"&amp;Data_TOT_TWh!$E4313,Data_IND_TWh!AH$9:AH$504)+SUMIF(Data_TER_TWh!$A$9:$A$504,Data_TOT_TWh!$B4313&amp;"300_"&amp;Data_TOT_TWh!$E4313,Data_TER_TWh!AH$9:AH$504)+SUMIF(Data_RES_TWh!$A$9:$A$1496,Data_TOT_TWh!$B4313&amp;"400_"&amp;Data_TOT_TWh!$E4313,Data_RES_TWh!AH$9:AH$1496)</f>
        <v>0</v>
      </c>
      <c r="AJ4313" s="13"/>
      <c r="AL4313" s="9"/>
      <c r="AM4313" s="87"/>
      <c r="AN4313" s="87"/>
    </row>
    <row r="4314" spans="12:40">
      <c r="L4314" s="46"/>
      <c r="M4314" s="46"/>
      <c r="O4314" s="47"/>
      <c r="P4314" s="46"/>
      <c r="Q4314" s="46"/>
      <c r="R4314" s="37"/>
      <c r="S4314" s="13"/>
      <c r="U4314" s="13"/>
      <c r="W4314" s="13"/>
      <c r="X4314" s="13">
        <f>SUMIF(Data_IND_TWh!$A$9:$A$504,Data_TOT_TWh!$B4314&amp;"200_"&amp;Data_TOT_TWh!$E4314,Data_IND_TWh!X$9:X$504)+SUMIF(Data_TER_TWh!$A$9:$A$504,Data_TOT_TWh!$B4314&amp;"300_"&amp;Data_TOT_TWh!$E4314,Data_TER_TWh!X$9:X$504)+SUMIF(Data_RES_TWh!$A$9:$A$1496,Data_TOT_TWh!$B4314&amp;"400_"&amp;Data_TOT_TWh!$E4314,Data_RES_TWh!X$9:X$1496)</f>
        <v>0</v>
      </c>
      <c r="Y4314" s="13">
        <f>SUMIF(Data_IND_TWh!$A$9:$A$504,Data_TOT_TWh!$B4314&amp;"200_"&amp;Data_TOT_TWh!$E4314,Data_IND_TWh!Y$9:Y$504)+SUMIF(Data_TER_TWh!$A$9:$A$504,Data_TOT_TWh!$B4314&amp;"300_"&amp;Data_TOT_TWh!$E4314,Data_TER_TWh!Y$9:Y$504)+SUMIF(Data_RES_TWh!$A$9:$A$1496,Data_TOT_TWh!$B4314&amp;"400_"&amp;Data_TOT_TWh!$E4314,Data_RES_TWh!Y$9:Y$1496)</f>
        <v>0</v>
      </c>
      <c r="Z4314" s="13">
        <f>SUMIF(Data_IND_TWh!$A$9:$A$504,Data_TOT_TWh!$B4314&amp;"200_"&amp;Data_TOT_TWh!$E4314,Data_IND_TWh!Z$9:Z$504)+SUMIF(Data_TER_TWh!$A$9:$A$504,Data_TOT_TWh!$B4314&amp;"300_"&amp;Data_TOT_TWh!$E4314,Data_TER_TWh!Z$9:Z$504)+SUMIF(Data_RES_TWh!$A$9:$A$1496,Data_TOT_TWh!$B4314&amp;"400_"&amp;Data_TOT_TWh!$E4314,Data_RES_TWh!Z$9:Z$1496)</f>
        <v>0</v>
      </c>
      <c r="AA4314" s="46">
        <f>SUMIF(Data_IND_TWh!$A$9:$A$504,Data_TOT_TWh!$B4314&amp;"200_"&amp;Data_TOT_TWh!$E4314,Data_IND_TWh!AA$9:AA$504)+SUMIF(Data_TER_TWh!$A$9:$A$504,Data_TOT_TWh!$B4314&amp;"300_"&amp;Data_TOT_TWh!$E4314,Data_TER_TWh!AA$9:AA$504)+SUMIF(Data_RES_TWh!$A$9:$A$1496,Data_TOT_TWh!$B4314&amp;"400_"&amp;Data_TOT_TWh!$E4314,Data_RES_TWh!AA$9:AA$1496)</f>
        <v>0</v>
      </c>
      <c r="AC4314" s="13"/>
      <c r="AE4314" s="13"/>
      <c r="AF4314" s="13">
        <f>SUMIF(Data_IND_TWh!$A$9:$A$504,Data_TOT_TWh!$B4314&amp;"200_"&amp;Data_TOT_TWh!$E4314,Data_IND_TWh!AF$9:AF$504)+SUMIF(Data_TER_TWh!$A$9:$A$504,Data_TOT_TWh!$B4314&amp;"300_"&amp;Data_TOT_TWh!$E4314,Data_TER_TWh!AF$9:AF$504)+SUMIF(Data_RES_TWh!$A$9:$A$1496,Data_TOT_TWh!$B4314&amp;"400_"&amp;Data_TOT_TWh!$E4314,Data_RES_TWh!AF$9:AF$1496)</f>
        <v>0</v>
      </c>
      <c r="AG4314" s="13">
        <f>SUMIF(Data_IND_TWh!$A$9:$A$504,Data_TOT_TWh!$B4314&amp;"200_"&amp;Data_TOT_TWh!$E4314,Data_IND_TWh!AG$9:AG$504)+SUMIF(Data_TER_TWh!$A$9:$A$504,Data_TOT_TWh!$B4314&amp;"300_"&amp;Data_TOT_TWh!$E4314,Data_TER_TWh!AG$9:AG$504)+SUMIF(Data_RES_TWh!$A$9:$A$1496,Data_TOT_TWh!$B4314&amp;"400_"&amp;Data_TOT_TWh!$E4314,Data_RES_TWh!AG$9:AG$1496)</f>
        <v>0</v>
      </c>
      <c r="AH4314" s="46">
        <f>SUMIF(Data_IND_TWh!$A$9:$A$504,Data_TOT_TWh!$B4314&amp;"200_"&amp;Data_TOT_TWh!$E4314,Data_IND_TWh!AH$9:AH$504)+SUMIF(Data_TER_TWh!$A$9:$A$504,Data_TOT_TWh!$B4314&amp;"300_"&amp;Data_TOT_TWh!$E4314,Data_TER_TWh!AH$9:AH$504)+SUMIF(Data_RES_TWh!$A$9:$A$1496,Data_TOT_TWh!$B4314&amp;"400_"&amp;Data_TOT_TWh!$E4314,Data_RES_TWh!AH$9:AH$1496)</f>
        <v>0</v>
      </c>
      <c r="AJ4314" s="13"/>
      <c r="AL4314" s="9"/>
      <c r="AM4314" s="87"/>
      <c r="AN4314" s="87"/>
    </row>
    <row r="4315" spans="12:40">
      <c r="L4315" s="46"/>
      <c r="M4315" s="46"/>
      <c r="O4315" s="47"/>
      <c r="P4315" s="46"/>
      <c r="Q4315" s="46"/>
      <c r="R4315" s="37"/>
      <c r="S4315" s="13"/>
      <c r="U4315" s="13"/>
      <c r="W4315" s="13"/>
      <c r="X4315" s="13">
        <f>SUMIF(Data_IND_TWh!$A$9:$A$504,Data_TOT_TWh!$B4315&amp;"200_"&amp;Data_TOT_TWh!$E4315,Data_IND_TWh!X$9:X$504)+SUMIF(Data_TER_TWh!$A$9:$A$504,Data_TOT_TWh!$B4315&amp;"300_"&amp;Data_TOT_TWh!$E4315,Data_TER_TWh!X$9:X$504)+SUMIF(Data_RES_TWh!$A$9:$A$1496,Data_TOT_TWh!$B4315&amp;"400_"&amp;Data_TOT_TWh!$E4315,Data_RES_TWh!X$9:X$1496)</f>
        <v>0</v>
      </c>
      <c r="Y4315" s="13">
        <f>SUMIF(Data_IND_TWh!$A$9:$A$504,Data_TOT_TWh!$B4315&amp;"200_"&amp;Data_TOT_TWh!$E4315,Data_IND_TWh!Y$9:Y$504)+SUMIF(Data_TER_TWh!$A$9:$A$504,Data_TOT_TWh!$B4315&amp;"300_"&amp;Data_TOT_TWh!$E4315,Data_TER_TWh!Y$9:Y$504)+SUMIF(Data_RES_TWh!$A$9:$A$1496,Data_TOT_TWh!$B4315&amp;"400_"&amp;Data_TOT_TWh!$E4315,Data_RES_TWh!Y$9:Y$1496)</f>
        <v>0</v>
      </c>
      <c r="Z4315" s="13">
        <f>SUMIF(Data_IND_TWh!$A$9:$A$504,Data_TOT_TWh!$B4315&amp;"200_"&amp;Data_TOT_TWh!$E4315,Data_IND_TWh!Z$9:Z$504)+SUMIF(Data_TER_TWh!$A$9:$A$504,Data_TOT_TWh!$B4315&amp;"300_"&amp;Data_TOT_TWh!$E4315,Data_TER_TWh!Z$9:Z$504)+SUMIF(Data_RES_TWh!$A$9:$A$1496,Data_TOT_TWh!$B4315&amp;"400_"&amp;Data_TOT_TWh!$E4315,Data_RES_TWh!Z$9:Z$1496)</f>
        <v>0</v>
      </c>
      <c r="AA4315" s="46">
        <f>SUMIF(Data_IND_TWh!$A$9:$A$504,Data_TOT_TWh!$B4315&amp;"200_"&amp;Data_TOT_TWh!$E4315,Data_IND_TWh!AA$9:AA$504)+SUMIF(Data_TER_TWh!$A$9:$A$504,Data_TOT_TWh!$B4315&amp;"300_"&amp;Data_TOT_TWh!$E4315,Data_TER_TWh!AA$9:AA$504)+SUMIF(Data_RES_TWh!$A$9:$A$1496,Data_TOT_TWh!$B4315&amp;"400_"&amp;Data_TOT_TWh!$E4315,Data_RES_TWh!AA$9:AA$1496)</f>
        <v>0</v>
      </c>
      <c r="AC4315" s="13"/>
      <c r="AE4315" s="13"/>
      <c r="AF4315" s="13">
        <f>SUMIF(Data_IND_TWh!$A$9:$A$504,Data_TOT_TWh!$B4315&amp;"200_"&amp;Data_TOT_TWh!$E4315,Data_IND_TWh!AF$9:AF$504)+SUMIF(Data_TER_TWh!$A$9:$A$504,Data_TOT_TWh!$B4315&amp;"300_"&amp;Data_TOT_TWh!$E4315,Data_TER_TWh!AF$9:AF$504)+SUMIF(Data_RES_TWh!$A$9:$A$1496,Data_TOT_TWh!$B4315&amp;"400_"&amp;Data_TOT_TWh!$E4315,Data_RES_TWh!AF$9:AF$1496)</f>
        <v>0</v>
      </c>
      <c r="AG4315" s="13">
        <f>SUMIF(Data_IND_TWh!$A$9:$A$504,Data_TOT_TWh!$B4315&amp;"200_"&amp;Data_TOT_TWh!$E4315,Data_IND_TWh!AG$9:AG$504)+SUMIF(Data_TER_TWh!$A$9:$A$504,Data_TOT_TWh!$B4315&amp;"300_"&amp;Data_TOT_TWh!$E4315,Data_TER_TWh!AG$9:AG$504)+SUMIF(Data_RES_TWh!$A$9:$A$1496,Data_TOT_TWh!$B4315&amp;"400_"&amp;Data_TOT_TWh!$E4315,Data_RES_TWh!AG$9:AG$1496)</f>
        <v>0</v>
      </c>
      <c r="AH4315" s="46">
        <f>SUMIF(Data_IND_TWh!$A$9:$A$504,Data_TOT_TWh!$B4315&amp;"200_"&amp;Data_TOT_TWh!$E4315,Data_IND_TWh!AH$9:AH$504)+SUMIF(Data_TER_TWh!$A$9:$A$504,Data_TOT_TWh!$B4315&amp;"300_"&amp;Data_TOT_TWh!$E4315,Data_TER_TWh!AH$9:AH$504)+SUMIF(Data_RES_TWh!$A$9:$A$1496,Data_TOT_TWh!$B4315&amp;"400_"&amp;Data_TOT_TWh!$E4315,Data_RES_TWh!AH$9:AH$1496)</f>
        <v>0</v>
      </c>
      <c r="AJ4315" s="13"/>
      <c r="AL4315" s="9"/>
      <c r="AM4315" s="87"/>
      <c r="AN4315" s="87"/>
    </row>
    <row r="4316" spans="12:40">
      <c r="L4316" s="46"/>
      <c r="M4316" s="46"/>
      <c r="O4316" s="47"/>
      <c r="P4316" s="46"/>
      <c r="Q4316" s="46"/>
      <c r="R4316" s="37"/>
      <c r="S4316" s="13"/>
      <c r="U4316" s="13"/>
      <c r="W4316" s="13"/>
      <c r="X4316" s="13">
        <f>SUMIF(Data_IND_TWh!$A$9:$A$504,Data_TOT_TWh!$B4316&amp;"200_"&amp;Data_TOT_TWh!$E4316,Data_IND_TWh!X$9:X$504)+SUMIF(Data_TER_TWh!$A$9:$A$504,Data_TOT_TWh!$B4316&amp;"300_"&amp;Data_TOT_TWh!$E4316,Data_TER_TWh!X$9:X$504)+SUMIF(Data_RES_TWh!$A$9:$A$1496,Data_TOT_TWh!$B4316&amp;"400_"&amp;Data_TOT_TWh!$E4316,Data_RES_TWh!X$9:X$1496)</f>
        <v>0</v>
      </c>
      <c r="Y4316" s="13">
        <f>SUMIF(Data_IND_TWh!$A$9:$A$504,Data_TOT_TWh!$B4316&amp;"200_"&amp;Data_TOT_TWh!$E4316,Data_IND_TWh!Y$9:Y$504)+SUMIF(Data_TER_TWh!$A$9:$A$504,Data_TOT_TWh!$B4316&amp;"300_"&amp;Data_TOT_TWh!$E4316,Data_TER_TWh!Y$9:Y$504)+SUMIF(Data_RES_TWh!$A$9:$A$1496,Data_TOT_TWh!$B4316&amp;"400_"&amp;Data_TOT_TWh!$E4316,Data_RES_TWh!Y$9:Y$1496)</f>
        <v>0</v>
      </c>
      <c r="Z4316" s="13">
        <f>SUMIF(Data_IND_TWh!$A$9:$A$504,Data_TOT_TWh!$B4316&amp;"200_"&amp;Data_TOT_TWh!$E4316,Data_IND_TWh!Z$9:Z$504)+SUMIF(Data_TER_TWh!$A$9:$A$504,Data_TOT_TWh!$B4316&amp;"300_"&amp;Data_TOT_TWh!$E4316,Data_TER_TWh!Z$9:Z$504)+SUMIF(Data_RES_TWh!$A$9:$A$1496,Data_TOT_TWh!$B4316&amp;"400_"&amp;Data_TOT_TWh!$E4316,Data_RES_TWh!Z$9:Z$1496)</f>
        <v>0</v>
      </c>
      <c r="AA4316" s="46">
        <f>SUMIF(Data_IND_TWh!$A$9:$A$504,Data_TOT_TWh!$B4316&amp;"200_"&amp;Data_TOT_TWh!$E4316,Data_IND_TWh!AA$9:AA$504)+SUMIF(Data_TER_TWh!$A$9:$A$504,Data_TOT_TWh!$B4316&amp;"300_"&amp;Data_TOT_TWh!$E4316,Data_TER_TWh!AA$9:AA$504)+SUMIF(Data_RES_TWh!$A$9:$A$1496,Data_TOT_TWh!$B4316&amp;"400_"&amp;Data_TOT_TWh!$E4316,Data_RES_TWh!AA$9:AA$1496)</f>
        <v>0</v>
      </c>
      <c r="AC4316" s="13"/>
      <c r="AE4316" s="13"/>
      <c r="AF4316" s="13">
        <f>SUMIF(Data_IND_TWh!$A$9:$A$504,Data_TOT_TWh!$B4316&amp;"200_"&amp;Data_TOT_TWh!$E4316,Data_IND_TWh!AF$9:AF$504)+SUMIF(Data_TER_TWh!$A$9:$A$504,Data_TOT_TWh!$B4316&amp;"300_"&amp;Data_TOT_TWh!$E4316,Data_TER_TWh!AF$9:AF$504)+SUMIF(Data_RES_TWh!$A$9:$A$1496,Data_TOT_TWh!$B4316&amp;"400_"&amp;Data_TOT_TWh!$E4316,Data_RES_TWh!AF$9:AF$1496)</f>
        <v>0</v>
      </c>
      <c r="AG4316" s="13">
        <f>SUMIF(Data_IND_TWh!$A$9:$A$504,Data_TOT_TWh!$B4316&amp;"200_"&amp;Data_TOT_TWh!$E4316,Data_IND_TWh!AG$9:AG$504)+SUMIF(Data_TER_TWh!$A$9:$A$504,Data_TOT_TWh!$B4316&amp;"300_"&amp;Data_TOT_TWh!$E4316,Data_TER_TWh!AG$9:AG$504)+SUMIF(Data_RES_TWh!$A$9:$A$1496,Data_TOT_TWh!$B4316&amp;"400_"&amp;Data_TOT_TWh!$E4316,Data_RES_TWh!AG$9:AG$1496)</f>
        <v>0</v>
      </c>
      <c r="AH4316" s="46">
        <f>SUMIF(Data_IND_TWh!$A$9:$A$504,Data_TOT_TWh!$B4316&amp;"200_"&amp;Data_TOT_TWh!$E4316,Data_IND_TWh!AH$9:AH$504)+SUMIF(Data_TER_TWh!$A$9:$A$504,Data_TOT_TWh!$B4316&amp;"300_"&amp;Data_TOT_TWh!$E4316,Data_TER_TWh!AH$9:AH$504)+SUMIF(Data_RES_TWh!$A$9:$A$1496,Data_TOT_TWh!$B4316&amp;"400_"&amp;Data_TOT_TWh!$E4316,Data_RES_TWh!AH$9:AH$1496)</f>
        <v>0</v>
      </c>
      <c r="AJ4316" s="13"/>
      <c r="AL4316" s="9"/>
      <c r="AM4316" s="87"/>
      <c r="AN4316" s="87"/>
    </row>
    <row r="4317" spans="12:40">
      <c r="L4317" s="46"/>
      <c r="M4317" s="46"/>
      <c r="O4317" s="47"/>
      <c r="P4317" s="46"/>
      <c r="Q4317" s="46"/>
      <c r="R4317" s="37"/>
      <c r="S4317" s="13"/>
      <c r="U4317" s="13"/>
      <c r="W4317" s="13"/>
      <c r="X4317" s="13">
        <f>SUMIF(Data_IND_TWh!$A$9:$A$504,Data_TOT_TWh!$B4317&amp;"200_"&amp;Data_TOT_TWh!$E4317,Data_IND_TWh!X$9:X$504)+SUMIF(Data_TER_TWh!$A$9:$A$504,Data_TOT_TWh!$B4317&amp;"300_"&amp;Data_TOT_TWh!$E4317,Data_TER_TWh!X$9:X$504)+SUMIF(Data_RES_TWh!$A$9:$A$1496,Data_TOT_TWh!$B4317&amp;"400_"&amp;Data_TOT_TWh!$E4317,Data_RES_TWh!X$9:X$1496)</f>
        <v>0</v>
      </c>
      <c r="Y4317" s="13">
        <f>SUMIF(Data_IND_TWh!$A$9:$A$504,Data_TOT_TWh!$B4317&amp;"200_"&amp;Data_TOT_TWh!$E4317,Data_IND_TWh!Y$9:Y$504)+SUMIF(Data_TER_TWh!$A$9:$A$504,Data_TOT_TWh!$B4317&amp;"300_"&amp;Data_TOT_TWh!$E4317,Data_TER_TWh!Y$9:Y$504)+SUMIF(Data_RES_TWh!$A$9:$A$1496,Data_TOT_TWh!$B4317&amp;"400_"&amp;Data_TOT_TWh!$E4317,Data_RES_TWh!Y$9:Y$1496)</f>
        <v>0</v>
      </c>
      <c r="Z4317" s="13">
        <f>SUMIF(Data_IND_TWh!$A$9:$A$504,Data_TOT_TWh!$B4317&amp;"200_"&amp;Data_TOT_TWh!$E4317,Data_IND_TWh!Z$9:Z$504)+SUMIF(Data_TER_TWh!$A$9:$A$504,Data_TOT_TWh!$B4317&amp;"300_"&amp;Data_TOT_TWh!$E4317,Data_TER_TWh!Z$9:Z$504)+SUMIF(Data_RES_TWh!$A$9:$A$1496,Data_TOT_TWh!$B4317&amp;"400_"&amp;Data_TOT_TWh!$E4317,Data_RES_TWh!Z$9:Z$1496)</f>
        <v>0</v>
      </c>
      <c r="AA4317" s="46">
        <f>SUMIF(Data_IND_TWh!$A$9:$A$504,Data_TOT_TWh!$B4317&amp;"200_"&amp;Data_TOT_TWh!$E4317,Data_IND_TWh!AA$9:AA$504)+SUMIF(Data_TER_TWh!$A$9:$A$504,Data_TOT_TWh!$B4317&amp;"300_"&amp;Data_TOT_TWh!$E4317,Data_TER_TWh!AA$9:AA$504)+SUMIF(Data_RES_TWh!$A$9:$A$1496,Data_TOT_TWh!$B4317&amp;"400_"&amp;Data_TOT_TWh!$E4317,Data_RES_TWh!AA$9:AA$1496)</f>
        <v>0</v>
      </c>
      <c r="AC4317" s="13"/>
      <c r="AE4317" s="13"/>
      <c r="AF4317" s="13">
        <f>SUMIF(Data_IND_TWh!$A$9:$A$504,Data_TOT_TWh!$B4317&amp;"200_"&amp;Data_TOT_TWh!$E4317,Data_IND_TWh!AF$9:AF$504)+SUMIF(Data_TER_TWh!$A$9:$A$504,Data_TOT_TWh!$B4317&amp;"300_"&amp;Data_TOT_TWh!$E4317,Data_TER_TWh!AF$9:AF$504)+SUMIF(Data_RES_TWh!$A$9:$A$1496,Data_TOT_TWh!$B4317&amp;"400_"&amp;Data_TOT_TWh!$E4317,Data_RES_TWh!AF$9:AF$1496)</f>
        <v>0</v>
      </c>
      <c r="AG4317" s="13">
        <f>SUMIF(Data_IND_TWh!$A$9:$A$504,Data_TOT_TWh!$B4317&amp;"200_"&amp;Data_TOT_TWh!$E4317,Data_IND_TWh!AG$9:AG$504)+SUMIF(Data_TER_TWh!$A$9:$A$504,Data_TOT_TWh!$B4317&amp;"300_"&amp;Data_TOT_TWh!$E4317,Data_TER_TWh!AG$9:AG$504)+SUMIF(Data_RES_TWh!$A$9:$A$1496,Data_TOT_TWh!$B4317&amp;"400_"&amp;Data_TOT_TWh!$E4317,Data_RES_TWh!AG$9:AG$1496)</f>
        <v>0</v>
      </c>
      <c r="AH4317" s="46">
        <f>SUMIF(Data_IND_TWh!$A$9:$A$504,Data_TOT_TWh!$B4317&amp;"200_"&amp;Data_TOT_TWh!$E4317,Data_IND_TWh!AH$9:AH$504)+SUMIF(Data_TER_TWh!$A$9:$A$504,Data_TOT_TWh!$B4317&amp;"300_"&amp;Data_TOT_TWh!$E4317,Data_TER_TWh!AH$9:AH$504)+SUMIF(Data_RES_TWh!$A$9:$A$1496,Data_TOT_TWh!$B4317&amp;"400_"&amp;Data_TOT_TWh!$E4317,Data_RES_TWh!AH$9:AH$1496)</f>
        <v>0</v>
      </c>
      <c r="AJ4317" s="13"/>
      <c r="AL4317" s="9"/>
      <c r="AM4317" s="87"/>
      <c r="AN4317" s="87"/>
    </row>
    <row r="4318" spans="12:40">
      <c r="L4318" s="46"/>
      <c r="M4318" s="46"/>
      <c r="O4318" s="47"/>
      <c r="P4318" s="46"/>
      <c r="Q4318" s="46"/>
      <c r="R4318" s="37"/>
      <c r="S4318" s="13"/>
      <c r="U4318" s="13"/>
      <c r="W4318" s="13"/>
      <c r="X4318" s="13">
        <f>SUMIF(Data_IND_TWh!$A$9:$A$504,Data_TOT_TWh!$B4318&amp;"200_"&amp;Data_TOT_TWh!$E4318,Data_IND_TWh!X$9:X$504)+SUMIF(Data_TER_TWh!$A$9:$A$504,Data_TOT_TWh!$B4318&amp;"300_"&amp;Data_TOT_TWh!$E4318,Data_TER_TWh!X$9:X$504)+SUMIF(Data_RES_TWh!$A$9:$A$1496,Data_TOT_TWh!$B4318&amp;"400_"&amp;Data_TOT_TWh!$E4318,Data_RES_TWh!X$9:X$1496)</f>
        <v>0</v>
      </c>
      <c r="Y4318" s="13">
        <f>SUMIF(Data_IND_TWh!$A$9:$A$504,Data_TOT_TWh!$B4318&amp;"200_"&amp;Data_TOT_TWh!$E4318,Data_IND_TWh!Y$9:Y$504)+SUMIF(Data_TER_TWh!$A$9:$A$504,Data_TOT_TWh!$B4318&amp;"300_"&amp;Data_TOT_TWh!$E4318,Data_TER_TWh!Y$9:Y$504)+SUMIF(Data_RES_TWh!$A$9:$A$1496,Data_TOT_TWh!$B4318&amp;"400_"&amp;Data_TOT_TWh!$E4318,Data_RES_TWh!Y$9:Y$1496)</f>
        <v>0</v>
      </c>
      <c r="Z4318" s="13">
        <f>SUMIF(Data_IND_TWh!$A$9:$A$504,Data_TOT_TWh!$B4318&amp;"200_"&amp;Data_TOT_TWh!$E4318,Data_IND_TWh!Z$9:Z$504)+SUMIF(Data_TER_TWh!$A$9:$A$504,Data_TOT_TWh!$B4318&amp;"300_"&amp;Data_TOT_TWh!$E4318,Data_TER_TWh!Z$9:Z$504)+SUMIF(Data_RES_TWh!$A$9:$A$1496,Data_TOT_TWh!$B4318&amp;"400_"&amp;Data_TOT_TWh!$E4318,Data_RES_TWh!Z$9:Z$1496)</f>
        <v>0</v>
      </c>
      <c r="AA4318" s="46">
        <f>SUMIF(Data_IND_TWh!$A$9:$A$504,Data_TOT_TWh!$B4318&amp;"200_"&amp;Data_TOT_TWh!$E4318,Data_IND_TWh!AA$9:AA$504)+SUMIF(Data_TER_TWh!$A$9:$A$504,Data_TOT_TWh!$B4318&amp;"300_"&amp;Data_TOT_TWh!$E4318,Data_TER_TWh!AA$9:AA$504)+SUMIF(Data_RES_TWh!$A$9:$A$1496,Data_TOT_TWh!$B4318&amp;"400_"&amp;Data_TOT_TWh!$E4318,Data_RES_TWh!AA$9:AA$1496)</f>
        <v>0</v>
      </c>
      <c r="AC4318" s="13"/>
      <c r="AE4318" s="13"/>
      <c r="AF4318" s="13">
        <f>SUMIF(Data_IND_TWh!$A$9:$A$504,Data_TOT_TWh!$B4318&amp;"200_"&amp;Data_TOT_TWh!$E4318,Data_IND_TWh!AF$9:AF$504)+SUMIF(Data_TER_TWh!$A$9:$A$504,Data_TOT_TWh!$B4318&amp;"300_"&amp;Data_TOT_TWh!$E4318,Data_TER_TWh!AF$9:AF$504)+SUMIF(Data_RES_TWh!$A$9:$A$1496,Data_TOT_TWh!$B4318&amp;"400_"&amp;Data_TOT_TWh!$E4318,Data_RES_TWh!AF$9:AF$1496)</f>
        <v>0</v>
      </c>
      <c r="AG4318" s="13">
        <f>SUMIF(Data_IND_TWh!$A$9:$A$504,Data_TOT_TWh!$B4318&amp;"200_"&amp;Data_TOT_TWh!$E4318,Data_IND_TWh!AG$9:AG$504)+SUMIF(Data_TER_TWh!$A$9:$A$504,Data_TOT_TWh!$B4318&amp;"300_"&amp;Data_TOT_TWh!$E4318,Data_TER_TWh!AG$9:AG$504)+SUMIF(Data_RES_TWh!$A$9:$A$1496,Data_TOT_TWh!$B4318&amp;"400_"&amp;Data_TOT_TWh!$E4318,Data_RES_TWh!AG$9:AG$1496)</f>
        <v>0</v>
      </c>
      <c r="AH4318" s="46">
        <f>SUMIF(Data_IND_TWh!$A$9:$A$504,Data_TOT_TWh!$B4318&amp;"200_"&amp;Data_TOT_TWh!$E4318,Data_IND_TWh!AH$9:AH$504)+SUMIF(Data_TER_TWh!$A$9:$A$504,Data_TOT_TWh!$B4318&amp;"300_"&amp;Data_TOT_TWh!$E4318,Data_TER_TWh!AH$9:AH$504)+SUMIF(Data_RES_TWh!$A$9:$A$1496,Data_TOT_TWh!$B4318&amp;"400_"&amp;Data_TOT_TWh!$E4318,Data_RES_TWh!AH$9:AH$1496)</f>
        <v>0</v>
      </c>
      <c r="AJ4318" s="13"/>
      <c r="AL4318" s="9"/>
      <c r="AM4318" s="87"/>
      <c r="AN4318" s="87"/>
    </row>
    <row r="4319" spans="12:40">
      <c r="L4319" s="46"/>
      <c r="M4319" s="46"/>
      <c r="O4319" s="47"/>
      <c r="P4319" s="46"/>
      <c r="Q4319" s="46"/>
      <c r="R4319" s="37"/>
      <c r="S4319" s="13"/>
      <c r="U4319" s="13"/>
      <c r="W4319" s="13"/>
      <c r="X4319" s="13">
        <f>SUMIF(Data_IND_TWh!$A$9:$A$504,Data_TOT_TWh!$B4319&amp;"200_"&amp;Data_TOT_TWh!$E4319,Data_IND_TWh!X$9:X$504)+SUMIF(Data_TER_TWh!$A$9:$A$504,Data_TOT_TWh!$B4319&amp;"300_"&amp;Data_TOT_TWh!$E4319,Data_TER_TWh!X$9:X$504)+SUMIF(Data_RES_TWh!$A$9:$A$1496,Data_TOT_TWh!$B4319&amp;"400_"&amp;Data_TOT_TWh!$E4319,Data_RES_TWh!X$9:X$1496)</f>
        <v>0</v>
      </c>
      <c r="Y4319" s="13">
        <f>SUMIF(Data_IND_TWh!$A$9:$A$504,Data_TOT_TWh!$B4319&amp;"200_"&amp;Data_TOT_TWh!$E4319,Data_IND_TWh!Y$9:Y$504)+SUMIF(Data_TER_TWh!$A$9:$A$504,Data_TOT_TWh!$B4319&amp;"300_"&amp;Data_TOT_TWh!$E4319,Data_TER_TWh!Y$9:Y$504)+SUMIF(Data_RES_TWh!$A$9:$A$1496,Data_TOT_TWh!$B4319&amp;"400_"&amp;Data_TOT_TWh!$E4319,Data_RES_TWh!Y$9:Y$1496)</f>
        <v>0</v>
      </c>
      <c r="Z4319" s="13">
        <f>SUMIF(Data_IND_TWh!$A$9:$A$504,Data_TOT_TWh!$B4319&amp;"200_"&amp;Data_TOT_TWh!$E4319,Data_IND_TWh!Z$9:Z$504)+SUMIF(Data_TER_TWh!$A$9:$A$504,Data_TOT_TWh!$B4319&amp;"300_"&amp;Data_TOT_TWh!$E4319,Data_TER_TWh!Z$9:Z$504)+SUMIF(Data_RES_TWh!$A$9:$A$1496,Data_TOT_TWh!$B4319&amp;"400_"&amp;Data_TOT_TWh!$E4319,Data_RES_TWh!Z$9:Z$1496)</f>
        <v>0</v>
      </c>
      <c r="AA4319" s="46">
        <f>SUMIF(Data_IND_TWh!$A$9:$A$504,Data_TOT_TWh!$B4319&amp;"200_"&amp;Data_TOT_TWh!$E4319,Data_IND_TWh!AA$9:AA$504)+SUMIF(Data_TER_TWh!$A$9:$A$504,Data_TOT_TWh!$B4319&amp;"300_"&amp;Data_TOT_TWh!$E4319,Data_TER_TWh!AA$9:AA$504)+SUMIF(Data_RES_TWh!$A$9:$A$1496,Data_TOT_TWh!$B4319&amp;"400_"&amp;Data_TOT_TWh!$E4319,Data_RES_TWh!AA$9:AA$1496)</f>
        <v>0</v>
      </c>
      <c r="AC4319" s="13"/>
      <c r="AE4319" s="13"/>
      <c r="AF4319" s="13">
        <f>SUMIF(Data_IND_TWh!$A$9:$A$504,Data_TOT_TWh!$B4319&amp;"200_"&amp;Data_TOT_TWh!$E4319,Data_IND_TWh!AF$9:AF$504)+SUMIF(Data_TER_TWh!$A$9:$A$504,Data_TOT_TWh!$B4319&amp;"300_"&amp;Data_TOT_TWh!$E4319,Data_TER_TWh!AF$9:AF$504)+SUMIF(Data_RES_TWh!$A$9:$A$1496,Data_TOT_TWh!$B4319&amp;"400_"&amp;Data_TOT_TWh!$E4319,Data_RES_TWh!AF$9:AF$1496)</f>
        <v>0</v>
      </c>
      <c r="AG4319" s="13">
        <f>SUMIF(Data_IND_TWh!$A$9:$A$504,Data_TOT_TWh!$B4319&amp;"200_"&amp;Data_TOT_TWh!$E4319,Data_IND_TWh!AG$9:AG$504)+SUMIF(Data_TER_TWh!$A$9:$A$504,Data_TOT_TWh!$B4319&amp;"300_"&amp;Data_TOT_TWh!$E4319,Data_TER_TWh!AG$9:AG$504)+SUMIF(Data_RES_TWh!$A$9:$A$1496,Data_TOT_TWh!$B4319&amp;"400_"&amp;Data_TOT_TWh!$E4319,Data_RES_TWh!AG$9:AG$1496)</f>
        <v>0</v>
      </c>
      <c r="AH4319" s="46">
        <f>SUMIF(Data_IND_TWh!$A$9:$A$504,Data_TOT_TWh!$B4319&amp;"200_"&amp;Data_TOT_TWh!$E4319,Data_IND_TWh!AH$9:AH$504)+SUMIF(Data_TER_TWh!$A$9:$A$504,Data_TOT_TWh!$B4319&amp;"300_"&amp;Data_TOT_TWh!$E4319,Data_TER_TWh!AH$9:AH$504)+SUMIF(Data_RES_TWh!$A$9:$A$1496,Data_TOT_TWh!$B4319&amp;"400_"&amp;Data_TOT_TWh!$E4319,Data_RES_TWh!AH$9:AH$1496)</f>
        <v>0</v>
      </c>
      <c r="AJ4319" s="13"/>
      <c r="AL4319" s="9"/>
      <c r="AM4319" s="87"/>
      <c r="AN4319" s="87"/>
    </row>
    <row r="4320" spans="12:40">
      <c r="L4320" s="46"/>
      <c r="M4320" s="46"/>
      <c r="O4320" s="47"/>
      <c r="P4320" s="46"/>
      <c r="Q4320" s="46"/>
      <c r="R4320" s="37"/>
      <c r="S4320" s="13"/>
      <c r="U4320" s="13"/>
      <c r="W4320" s="13"/>
      <c r="X4320" s="13">
        <f>SUMIF(Data_IND_TWh!$A$9:$A$504,Data_TOT_TWh!$B4320&amp;"200_"&amp;Data_TOT_TWh!$E4320,Data_IND_TWh!X$9:X$504)+SUMIF(Data_TER_TWh!$A$9:$A$504,Data_TOT_TWh!$B4320&amp;"300_"&amp;Data_TOT_TWh!$E4320,Data_TER_TWh!X$9:X$504)+SUMIF(Data_RES_TWh!$A$9:$A$1496,Data_TOT_TWh!$B4320&amp;"400_"&amp;Data_TOT_TWh!$E4320,Data_RES_TWh!X$9:X$1496)</f>
        <v>0</v>
      </c>
      <c r="Y4320" s="13">
        <f>SUMIF(Data_IND_TWh!$A$9:$A$504,Data_TOT_TWh!$B4320&amp;"200_"&amp;Data_TOT_TWh!$E4320,Data_IND_TWh!Y$9:Y$504)+SUMIF(Data_TER_TWh!$A$9:$A$504,Data_TOT_TWh!$B4320&amp;"300_"&amp;Data_TOT_TWh!$E4320,Data_TER_TWh!Y$9:Y$504)+SUMIF(Data_RES_TWh!$A$9:$A$1496,Data_TOT_TWh!$B4320&amp;"400_"&amp;Data_TOT_TWh!$E4320,Data_RES_TWh!Y$9:Y$1496)</f>
        <v>0</v>
      </c>
      <c r="Z4320" s="13">
        <f>SUMIF(Data_IND_TWh!$A$9:$A$504,Data_TOT_TWh!$B4320&amp;"200_"&amp;Data_TOT_TWh!$E4320,Data_IND_TWh!Z$9:Z$504)+SUMIF(Data_TER_TWh!$A$9:$A$504,Data_TOT_TWh!$B4320&amp;"300_"&amp;Data_TOT_TWh!$E4320,Data_TER_TWh!Z$9:Z$504)+SUMIF(Data_RES_TWh!$A$9:$A$1496,Data_TOT_TWh!$B4320&amp;"400_"&amp;Data_TOT_TWh!$E4320,Data_RES_TWh!Z$9:Z$1496)</f>
        <v>0</v>
      </c>
      <c r="AA4320" s="46">
        <f>SUMIF(Data_IND_TWh!$A$9:$A$504,Data_TOT_TWh!$B4320&amp;"200_"&amp;Data_TOT_TWh!$E4320,Data_IND_TWh!AA$9:AA$504)+SUMIF(Data_TER_TWh!$A$9:$A$504,Data_TOT_TWh!$B4320&amp;"300_"&amp;Data_TOT_TWh!$E4320,Data_TER_TWh!AA$9:AA$504)+SUMIF(Data_RES_TWh!$A$9:$A$1496,Data_TOT_TWh!$B4320&amp;"400_"&amp;Data_TOT_TWh!$E4320,Data_RES_TWh!AA$9:AA$1496)</f>
        <v>0</v>
      </c>
      <c r="AC4320" s="13"/>
      <c r="AE4320" s="13"/>
      <c r="AF4320" s="13">
        <f>SUMIF(Data_IND_TWh!$A$9:$A$504,Data_TOT_TWh!$B4320&amp;"200_"&amp;Data_TOT_TWh!$E4320,Data_IND_TWh!AF$9:AF$504)+SUMIF(Data_TER_TWh!$A$9:$A$504,Data_TOT_TWh!$B4320&amp;"300_"&amp;Data_TOT_TWh!$E4320,Data_TER_TWh!AF$9:AF$504)+SUMIF(Data_RES_TWh!$A$9:$A$1496,Data_TOT_TWh!$B4320&amp;"400_"&amp;Data_TOT_TWh!$E4320,Data_RES_TWh!AF$9:AF$1496)</f>
        <v>0</v>
      </c>
      <c r="AG4320" s="13">
        <f>SUMIF(Data_IND_TWh!$A$9:$A$504,Data_TOT_TWh!$B4320&amp;"200_"&amp;Data_TOT_TWh!$E4320,Data_IND_TWh!AG$9:AG$504)+SUMIF(Data_TER_TWh!$A$9:$A$504,Data_TOT_TWh!$B4320&amp;"300_"&amp;Data_TOT_TWh!$E4320,Data_TER_TWh!AG$9:AG$504)+SUMIF(Data_RES_TWh!$A$9:$A$1496,Data_TOT_TWh!$B4320&amp;"400_"&amp;Data_TOT_TWh!$E4320,Data_RES_TWh!AG$9:AG$1496)</f>
        <v>0</v>
      </c>
      <c r="AH4320" s="46">
        <f>SUMIF(Data_IND_TWh!$A$9:$A$504,Data_TOT_TWh!$B4320&amp;"200_"&amp;Data_TOT_TWh!$E4320,Data_IND_TWh!AH$9:AH$504)+SUMIF(Data_TER_TWh!$A$9:$A$504,Data_TOT_TWh!$B4320&amp;"300_"&amp;Data_TOT_TWh!$E4320,Data_TER_TWh!AH$9:AH$504)+SUMIF(Data_RES_TWh!$A$9:$A$1496,Data_TOT_TWh!$B4320&amp;"400_"&amp;Data_TOT_TWh!$E4320,Data_RES_TWh!AH$9:AH$1496)</f>
        <v>0</v>
      </c>
      <c r="AJ4320" s="13"/>
      <c r="AL4320" s="9"/>
      <c r="AM4320" s="87"/>
      <c r="AN4320" s="87"/>
    </row>
    <row r="4321" spans="12:40">
      <c r="L4321" s="46"/>
      <c r="M4321" s="46"/>
      <c r="O4321" s="47"/>
      <c r="P4321" s="46"/>
      <c r="Q4321" s="46"/>
      <c r="R4321" s="37"/>
      <c r="S4321" s="13"/>
      <c r="U4321" s="13"/>
      <c r="W4321" s="13"/>
      <c r="X4321" s="13">
        <f>SUMIF(Data_IND_TWh!$A$9:$A$504,Data_TOT_TWh!$B4321&amp;"200_"&amp;Data_TOT_TWh!$E4321,Data_IND_TWh!X$9:X$504)+SUMIF(Data_TER_TWh!$A$9:$A$504,Data_TOT_TWh!$B4321&amp;"300_"&amp;Data_TOT_TWh!$E4321,Data_TER_TWh!X$9:X$504)+SUMIF(Data_RES_TWh!$A$9:$A$1496,Data_TOT_TWh!$B4321&amp;"400_"&amp;Data_TOT_TWh!$E4321,Data_RES_TWh!X$9:X$1496)</f>
        <v>0</v>
      </c>
      <c r="Y4321" s="13">
        <f>SUMIF(Data_IND_TWh!$A$9:$A$504,Data_TOT_TWh!$B4321&amp;"200_"&amp;Data_TOT_TWh!$E4321,Data_IND_TWh!Y$9:Y$504)+SUMIF(Data_TER_TWh!$A$9:$A$504,Data_TOT_TWh!$B4321&amp;"300_"&amp;Data_TOT_TWh!$E4321,Data_TER_TWh!Y$9:Y$504)+SUMIF(Data_RES_TWh!$A$9:$A$1496,Data_TOT_TWh!$B4321&amp;"400_"&amp;Data_TOT_TWh!$E4321,Data_RES_TWh!Y$9:Y$1496)</f>
        <v>0</v>
      </c>
      <c r="Z4321" s="13">
        <f>SUMIF(Data_IND_TWh!$A$9:$A$504,Data_TOT_TWh!$B4321&amp;"200_"&amp;Data_TOT_TWh!$E4321,Data_IND_TWh!Z$9:Z$504)+SUMIF(Data_TER_TWh!$A$9:$A$504,Data_TOT_TWh!$B4321&amp;"300_"&amp;Data_TOT_TWh!$E4321,Data_TER_TWh!Z$9:Z$504)+SUMIF(Data_RES_TWh!$A$9:$A$1496,Data_TOT_TWh!$B4321&amp;"400_"&amp;Data_TOT_TWh!$E4321,Data_RES_TWh!Z$9:Z$1496)</f>
        <v>0</v>
      </c>
      <c r="AA4321" s="46">
        <f>SUMIF(Data_IND_TWh!$A$9:$A$504,Data_TOT_TWh!$B4321&amp;"200_"&amp;Data_TOT_TWh!$E4321,Data_IND_TWh!AA$9:AA$504)+SUMIF(Data_TER_TWh!$A$9:$A$504,Data_TOT_TWh!$B4321&amp;"300_"&amp;Data_TOT_TWh!$E4321,Data_TER_TWh!AA$9:AA$504)+SUMIF(Data_RES_TWh!$A$9:$A$1496,Data_TOT_TWh!$B4321&amp;"400_"&amp;Data_TOT_TWh!$E4321,Data_RES_TWh!AA$9:AA$1496)</f>
        <v>0</v>
      </c>
      <c r="AC4321" s="13"/>
      <c r="AE4321" s="13"/>
      <c r="AF4321" s="13">
        <f>SUMIF(Data_IND_TWh!$A$9:$A$504,Data_TOT_TWh!$B4321&amp;"200_"&amp;Data_TOT_TWh!$E4321,Data_IND_TWh!AF$9:AF$504)+SUMIF(Data_TER_TWh!$A$9:$A$504,Data_TOT_TWh!$B4321&amp;"300_"&amp;Data_TOT_TWh!$E4321,Data_TER_TWh!AF$9:AF$504)+SUMIF(Data_RES_TWh!$A$9:$A$1496,Data_TOT_TWh!$B4321&amp;"400_"&amp;Data_TOT_TWh!$E4321,Data_RES_TWh!AF$9:AF$1496)</f>
        <v>0</v>
      </c>
      <c r="AG4321" s="13">
        <f>SUMIF(Data_IND_TWh!$A$9:$A$504,Data_TOT_TWh!$B4321&amp;"200_"&amp;Data_TOT_TWh!$E4321,Data_IND_TWh!AG$9:AG$504)+SUMIF(Data_TER_TWh!$A$9:$A$504,Data_TOT_TWh!$B4321&amp;"300_"&amp;Data_TOT_TWh!$E4321,Data_TER_TWh!AG$9:AG$504)+SUMIF(Data_RES_TWh!$A$9:$A$1496,Data_TOT_TWh!$B4321&amp;"400_"&amp;Data_TOT_TWh!$E4321,Data_RES_TWh!AG$9:AG$1496)</f>
        <v>0</v>
      </c>
      <c r="AH4321" s="46">
        <f>SUMIF(Data_IND_TWh!$A$9:$A$504,Data_TOT_TWh!$B4321&amp;"200_"&amp;Data_TOT_TWh!$E4321,Data_IND_TWh!AH$9:AH$504)+SUMIF(Data_TER_TWh!$A$9:$A$504,Data_TOT_TWh!$B4321&amp;"300_"&amp;Data_TOT_TWh!$E4321,Data_TER_TWh!AH$9:AH$504)+SUMIF(Data_RES_TWh!$A$9:$A$1496,Data_TOT_TWh!$B4321&amp;"400_"&amp;Data_TOT_TWh!$E4321,Data_RES_TWh!AH$9:AH$1496)</f>
        <v>0</v>
      </c>
      <c r="AJ4321" s="13"/>
      <c r="AL4321" s="9"/>
      <c r="AM4321" s="87"/>
      <c r="AN4321" s="87"/>
    </row>
    <row r="4322" spans="12:40">
      <c r="L4322" s="46"/>
      <c r="M4322" s="46"/>
      <c r="O4322" s="47"/>
      <c r="P4322" s="46"/>
      <c r="Q4322" s="46"/>
      <c r="R4322" s="37"/>
      <c r="S4322" s="13"/>
      <c r="U4322" s="13"/>
      <c r="W4322" s="13"/>
      <c r="X4322" s="13">
        <f>SUMIF(Data_IND_TWh!$A$9:$A$504,Data_TOT_TWh!$B4322&amp;"200_"&amp;Data_TOT_TWh!$E4322,Data_IND_TWh!X$9:X$504)+SUMIF(Data_TER_TWh!$A$9:$A$504,Data_TOT_TWh!$B4322&amp;"300_"&amp;Data_TOT_TWh!$E4322,Data_TER_TWh!X$9:X$504)+SUMIF(Data_RES_TWh!$A$9:$A$1496,Data_TOT_TWh!$B4322&amp;"400_"&amp;Data_TOT_TWh!$E4322,Data_RES_TWh!X$9:X$1496)</f>
        <v>0</v>
      </c>
      <c r="Y4322" s="13">
        <f>SUMIF(Data_IND_TWh!$A$9:$A$504,Data_TOT_TWh!$B4322&amp;"200_"&amp;Data_TOT_TWh!$E4322,Data_IND_TWh!Y$9:Y$504)+SUMIF(Data_TER_TWh!$A$9:$A$504,Data_TOT_TWh!$B4322&amp;"300_"&amp;Data_TOT_TWh!$E4322,Data_TER_TWh!Y$9:Y$504)+SUMIF(Data_RES_TWh!$A$9:$A$1496,Data_TOT_TWh!$B4322&amp;"400_"&amp;Data_TOT_TWh!$E4322,Data_RES_TWh!Y$9:Y$1496)</f>
        <v>0</v>
      </c>
      <c r="Z4322" s="13">
        <f>SUMIF(Data_IND_TWh!$A$9:$A$504,Data_TOT_TWh!$B4322&amp;"200_"&amp;Data_TOT_TWh!$E4322,Data_IND_TWh!Z$9:Z$504)+SUMIF(Data_TER_TWh!$A$9:$A$504,Data_TOT_TWh!$B4322&amp;"300_"&amp;Data_TOT_TWh!$E4322,Data_TER_TWh!Z$9:Z$504)+SUMIF(Data_RES_TWh!$A$9:$A$1496,Data_TOT_TWh!$B4322&amp;"400_"&amp;Data_TOT_TWh!$E4322,Data_RES_TWh!Z$9:Z$1496)</f>
        <v>0</v>
      </c>
      <c r="AA4322" s="46">
        <f>SUMIF(Data_IND_TWh!$A$9:$A$504,Data_TOT_TWh!$B4322&amp;"200_"&amp;Data_TOT_TWh!$E4322,Data_IND_TWh!AA$9:AA$504)+SUMIF(Data_TER_TWh!$A$9:$A$504,Data_TOT_TWh!$B4322&amp;"300_"&amp;Data_TOT_TWh!$E4322,Data_TER_TWh!AA$9:AA$504)+SUMIF(Data_RES_TWh!$A$9:$A$1496,Data_TOT_TWh!$B4322&amp;"400_"&amp;Data_TOT_TWh!$E4322,Data_RES_TWh!AA$9:AA$1496)</f>
        <v>0</v>
      </c>
      <c r="AC4322" s="13"/>
      <c r="AE4322" s="13"/>
      <c r="AF4322" s="13">
        <f>SUMIF(Data_IND_TWh!$A$9:$A$504,Data_TOT_TWh!$B4322&amp;"200_"&amp;Data_TOT_TWh!$E4322,Data_IND_TWh!AF$9:AF$504)+SUMIF(Data_TER_TWh!$A$9:$A$504,Data_TOT_TWh!$B4322&amp;"300_"&amp;Data_TOT_TWh!$E4322,Data_TER_TWh!AF$9:AF$504)+SUMIF(Data_RES_TWh!$A$9:$A$1496,Data_TOT_TWh!$B4322&amp;"400_"&amp;Data_TOT_TWh!$E4322,Data_RES_TWh!AF$9:AF$1496)</f>
        <v>0</v>
      </c>
      <c r="AG4322" s="13">
        <f>SUMIF(Data_IND_TWh!$A$9:$A$504,Data_TOT_TWh!$B4322&amp;"200_"&amp;Data_TOT_TWh!$E4322,Data_IND_TWh!AG$9:AG$504)+SUMIF(Data_TER_TWh!$A$9:$A$504,Data_TOT_TWh!$B4322&amp;"300_"&amp;Data_TOT_TWh!$E4322,Data_TER_TWh!AG$9:AG$504)+SUMIF(Data_RES_TWh!$A$9:$A$1496,Data_TOT_TWh!$B4322&amp;"400_"&amp;Data_TOT_TWh!$E4322,Data_RES_TWh!AG$9:AG$1496)</f>
        <v>0</v>
      </c>
      <c r="AH4322" s="46">
        <f>SUMIF(Data_IND_TWh!$A$9:$A$504,Data_TOT_TWh!$B4322&amp;"200_"&amp;Data_TOT_TWh!$E4322,Data_IND_TWh!AH$9:AH$504)+SUMIF(Data_TER_TWh!$A$9:$A$504,Data_TOT_TWh!$B4322&amp;"300_"&amp;Data_TOT_TWh!$E4322,Data_TER_TWh!AH$9:AH$504)+SUMIF(Data_RES_TWh!$A$9:$A$1496,Data_TOT_TWh!$B4322&amp;"400_"&amp;Data_TOT_TWh!$E4322,Data_RES_TWh!AH$9:AH$1496)</f>
        <v>0</v>
      </c>
      <c r="AJ4322" s="13"/>
      <c r="AL4322" s="9"/>
      <c r="AM4322" s="87"/>
      <c r="AN4322" s="87"/>
    </row>
    <row r="4323" spans="12:40">
      <c r="L4323" s="46"/>
      <c r="M4323" s="46"/>
      <c r="O4323" s="47"/>
      <c r="P4323" s="46"/>
      <c r="Q4323" s="46"/>
      <c r="R4323" s="37"/>
      <c r="S4323" s="13"/>
      <c r="U4323" s="13"/>
      <c r="W4323" s="13"/>
      <c r="X4323" s="13">
        <f>SUMIF(Data_IND_TWh!$A$9:$A$504,Data_TOT_TWh!$B4323&amp;"200_"&amp;Data_TOT_TWh!$E4323,Data_IND_TWh!X$9:X$504)+SUMIF(Data_TER_TWh!$A$9:$A$504,Data_TOT_TWh!$B4323&amp;"300_"&amp;Data_TOT_TWh!$E4323,Data_TER_TWh!X$9:X$504)+SUMIF(Data_RES_TWh!$A$9:$A$1496,Data_TOT_TWh!$B4323&amp;"400_"&amp;Data_TOT_TWh!$E4323,Data_RES_TWh!X$9:X$1496)</f>
        <v>0</v>
      </c>
      <c r="Y4323" s="13">
        <f>SUMIF(Data_IND_TWh!$A$9:$A$504,Data_TOT_TWh!$B4323&amp;"200_"&amp;Data_TOT_TWh!$E4323,Data_IND_TWh!Y$9:Y$504)+SUMIF(Data_TER_TWh!$A$9:$A$504,Data_TOT_TWh!$B4323&amp;"300_"&amp;Data_TOT_TWh!$E4323,Data_TER_TWh!Y$9:Y$504)+SUMIF(Data_RES_TWh!$A$9:$A$1496,Data_TOT_TWh!$B4323&amp;"400_"&amp;Data_TOT_TWh!$E4323,Data_RES_TWh!Y$9:Y$1496)</f>
        <v>0</v>
      </c>
      <c r="Z4323" s="13">
        <f>SUMIF(Data_IND_TWh!$A$9:$A$504,Data_TOT_TWh!$B4323&amp;"200_"&amp;Data_TOT_TWh!$E4323,Data_IND_TWh!Z$9:Z$504)+SUMIF(Data_TER_TWh!$A$9:$A$504,Data_TOT_TWh!$B4323&amp;"300_"&amp;Data_TOT_TWh!$E4323,Data_TER_TWh!Z$9:Z$504)+SUMIF(Data_RES_TWh!$A$9:$A$1496,Data_TOT_TWh!$B4323&amp;"400_"&amp;Data_TOT_TWh!$E4323,Data_RES_TWh!Z$9:Z$1496)</f>
        <v>0</v>
      </c>
      <c r="AA4323" s="46">
        <f>SUMIF(Data_IND_TWh!$A$9:$A$504,Data_TOT_TWh!$B4323&amp;"200_"&amp;Data_TOT_TWh!$E4323,Data_IND_TWh!AA$9:AA$504)+SUMIF(Data_TER_TWh!$A$9:$A$504,Data_TOT_TWh!$B4323&amp;"300_"&amp;Data_TOT_TWh!$E4323,Data_TER_TWh!AA$9:AA$504)+SUMIF(Data_RES_TWh!$A$9:$A$1496,Data_TOT_TWh!$B4323&amp;"400_"&amp;Data_TOT_TWh!$E4323,Data_RES_TWh!AA$9:AA$1496)</f>
        <v>0</v>
      </c>
      <c r="AC4323" s="13"/>
      <c r="AE4323" s="13"/>
      <c r="AF4323" s="13">
        <f>SUMIF(Data_IND_TWh!$A$9:$A$504,Data_TOT_TWh!$B4323&amp;"200_"&amp;Data_TOT_TWh!$E4323,Data_IND_TWh!AF$9:AF$504)+SUMIF(Data_TER_TWh!$A$9:$A$504,Data_TOT_TWh!$B4323&amp;"300_"&amp;Data_TOT_TWh!$E4323,Data_TER_TWh!AF$9:AF$504)+SUMIF(Data_RES_TWh!$A$9:$A$1496,Data_TOT_TWh!$B4323&amp;"400_"&amp;Data_TOT_TWh!$E4323,Data_RES_TWh!AF$9:AF$1496)</f>
        <v>0</v>
      </c>
      <c r="AG4323" s="13">
        <f>SUMIF(Data_IND_TWh!$A$9:$A$504,Data_TOT_TWh!$B4323&amp;"200_"&amp;Data_TOT_TWh!$E4323,Data_IND_TWh!AG$9:AG$504)+SUMIF(Data_TER_TWh!$A$9:$A$504,Data_TOT_TWh!$B4323&amp;"300_"&amp;Data_TOT_TWh!$E4323,Data_TER_TWh!AG$9:AG$504)+SUMIF(Data_RES_TWh!$A$9:$A$1496,Data_TOT_TWh!$B4323&amp;"400_"&amp;Data_TOT_TWh!$E4323,Data_RES_TWh!AG$9:AG$1496)</f>
        <v>0</v>
      </c>
      <c r="AH4323" s="46">
        <f>SUMIF(Data_IND_TWh!$A$9:$A$504,Data_TOT_TWh!$B4323&amp;"200_"&amp;Data_TOT_TWh!$E4323,Data_IND_TWh!AH$9:AH$504)+SUMIF(Data_TER_TWh!$A$9:$A$504,Data_TOT_TWh!$B4323&amp;"300_"&amp;Data_TOT_TWh!$E4323,Data_TER_TWh!AH$9:AH$504)+SUMIF(Data_RES_TWh!$A$9:$A$1496,Data_TOT_TWh!$B4323&amp;"400_"&amp;Data_TOT_TWh!$E4323,Data_RES_TWh!AH$9:AH$1496)</f>
        <v>0</v>
      </c>
      <c r="AJ4323" s="13"/>
      <c r="AL4323" s="9"/>
      <c r="AM4323" s="87"/>
      <c r="AN4323" s="87"/>
    </row>
    <row r="4324" spans="12:40">
      <c r="L4324" s="46"/>
      <c r="M4324" s="46"/>
      <c r="O4324" s="47"/>
      <c r="P4324" s="46"/>
      <c r="Q4324" s="46"/>
      <c r="R4324" s="37"/>
      <c r="S4324" s="13"/>
      <c r="U4324" s="13"/>
      <c r="W4324" s="13"/>
      <c r="X4324" s="13">
        <f>SUMIF(Data_IND_TWh!$A$9:$A$504,Data_TOT_TWh!$B4324&amp;"200_"&amp;Data_TOT_TWh!$E4324,Data_IND_TWh!X$9:X$504)+SUMIF(Data_TER_TWh!$A$9:$A$504,Data_TOT_TWh!$B4324&amp;"300_"&amp;Data_TOT_TWh!$E4324,Data_TER_TWh!X$9:X$504)+SUMIF(Data_RES_TWh!$A$9:$A$1496,Data_TOT_TWh!$B4324&amp;"400_"&amp;Data_TOT_TWh!$E4324,Data_RES_TWh!X$9:X$1496)</f>
        <v>0</v>
      </c>
      <c r="Y4324" s="13">
        <f>SUMIF(Data_IND_TWh!$A$9:$A$504,Data_TOT_TWh!$B4324&amp;"200_"&amp;Data_TOT_TWh!$E4324,Data_IND_TWh!Y$9:Y$504)+SUMIF(Data_TER_TWh!$A$9:$A$504,Data_TOT_TWh!$B4324&amp;"300_"&amp;Data_TOT_TWh!$E4324,Data_TER_TWh!Y$9:Y$504)+SUMIF(Data_RES_TWh!$A$9:$A$1496,Data_TOT_TWh!$B4324&amp;"400_"&amp;Data_TOT_TWh!$E4324,Data_RES_TWh!Y$9:Y$1496)</f>
        <v>0</v>
      </c>
      <c r="Z4324" s="13">
        <f>SUMIF(Data_IND_TWh!$A$9:$A$504,Data_TOT_TWh!$B4324&amp;"200_"&amp;Data_TOT_TWh!$E4324,Data_IND_TWh!Z$9:Z$504)+SUMIF(Data_TER_TWh!$A$9:$A$504,Data_TOT_TWh!$B4324&amp;"300_"&amp;Data_TOT_TWh!$E4324,Data_TER_TWh!Z$9:Z$504)+SUMIF(Data_RES_TWh!$A$9:$A$1496,Data_TOT_TWh!$B4324&amp;"400_"&amp;Data_TOT_TWh!$E4324,Data_RES_TWh!Z$9:Z$1496)</f>
        <v>0</v>
      </c>
      <c r="AA4324" s="46">
        <f>SUMIF(Data_IND_TWh!$A$9:$A$504,Data_TOT_TWh!$B4324&amp;"200_"&amp;Data_TOT_TWh!$E4324,Data_IND_TWh!AA$9:AA$504)+SUMIF(Data_TER_TWh!$A$9:$A$504,Data_TOT_TWh!$B4324&amp;"300_"&amp;Data_TOT_TWh!$E4324,Data_TER_TWh!AA$9:AA$504)+SUMIF(Data_RES_TWh!$A$9:$A$1496,Data_TOT_TWh!$B4324&amp;"400_"&amp;Data_TOT_TWh!$E4324,Data_RES_TWh!AA$9:AA$1496)</f>
        <v>0</v>
      </c>
      <c r="AC4324" s="13"/>
      <c r="AE4324" s="13"/>
      <c r="AF4324" s="13">
        <f>SUMIF(Data_IND_TWh!$A$9:$A$504,Data_TOT_TWh!$B4324&amp;"200_"&amp;Data_TOT_TWh!$E4324,Data_IND_TWh!AF$9:AF$504)+SUMIF(Data_TER_TWh!$A$9:$A$504,Data_TOT_TWh!$B4324&amp;"300_"&amp;Data_TOT_TWh!$E4324,Data_TER_TWh!AF$9:AF$504)+SUMIF(Data_RES_TWh!$A$9:$A$1496,Data_TOT_TWh!$B4324&amp;"400_"&amp;Data_TOT_TWh!$E4324,Data_RES_TWh!AF$9:AF$1496)</f>
        <v>0</v>
      </c>
      <c r="AG4324" s="13">
        <f>SUMIF(Data_IND_TWh!$A$9:$A$504,Data_TOT_TWh!$B4324&amp;"200_"&amp;Data_TOT_TWh!$E4324,Data_IND_TWh!AG$9:AG$504)+SUMIF(Data_TER_TWh!$A$9:$A$504,Data_TOT_TWh!$B4324&amp;"300_"&amp;Data_TOT_TWh!$E4324,Data_TER_TWh!AG$9:AG$504)+SUMIF(Data_RES_TWh!$A$9:$A$1496,Data_TOT_TWh!$B4324&amp;"400_"&amp;Data_TOT_TWh!$E4324,Data_RES_TWh!AG$9:AG$1496)</f>
        <v>0</v>
      </c>
      <c r="AH4324" s="46">
        <f>SUMIF(Data_IND_TWh!$A$9:$A$504,Data_TOT_TWh!$B4324&amp;"200_"&amp;Data_TOT_TWh!$E4324,Data_IND_TWh!AH$9:AH$504)+SUMIF(Data_TER_TWh!$A$9:$A$504,Data_TOT_TWh!$B4324&amp;"300_"&amp;Data_TOT_TWh!$E4324,Data_TER_TWh!AH$9:AH$504)+SUMIF(Data_RES_TWh!$A$9:$A$1496,Data_TOT_TWh!$B4324&amp;"400_"&amp;Data_TOT_TWh!$E4324,Data_RES_TWh!AH$9:AH$1496)</f>
        <v>0</v>
      </c>
      <c r="AJ4324" s="13"/>
      <c r="AL4324" s="9"/>
      <c r="AM4324" s="87"/>
      <c r="AN4324" s="87"/>
    </row>
    <row r="4325" spans="12:40">
      <c r="L4325" s="46"/>
      <c r="M4325" s="46"/>
      <c r="O4325" s="47"/>
      <c r="P4325" s="46"/>
      <c r="Q4325" s="46"/>
      <c r="R4325" s="37"/>
      <c r="S4325" s="13"/>
      <c r="U4325" s="13"/>
      <c r="W4325" s="13"/>
      <c r="X4325" s="13">
        <f>SUMIF(Data_IND_TWh!$A$9:$A$504,Data_TOT_TWh!$B4325&amp;"200_"&amp;Data_TOT_TWh!$E4325,Data_IND_TWh!X$9:X$504)+SUMIF(Data_TER_TWh!$A$9:$A$504,Data_TOT_TWh!$B4325&amp;"300_"&amp;Data_TOT_TWh!$E4325,Data_TER_TWh!X$9:X$504)+SUMIF(Data_RES_TWh!$A$9:$A$1496,Data_TOT_TWh!$B4325&amp;"400_"&amp;Data_TOT_TWh!$E4325,Data_RES_TWh!X$9:X$1496)</f>
        <v>0</v>
      </c>
      <c r="Y4325" s="13">
        <f>SUMIF(Data_IND_TWh!$A$9:$A$504,Data_TOT_TWh!$B4325&amp;"200_"&amp;Data_TOT_TWh!$E4325,Data_IND_TWh!Y$9:Y$504)+SUMIF(Data_TER_TWh!$A$9:$A$504,Data_TOT_TWh!$B4325&amp;"300_"&amp;Data_TOT_TWh!$E4325,Data_TER_TWh!Y$9:Y$504)+SUMIF(Data_RES_TWh!$A$9:$A$1496,Data_TOT_TWh!$B4325&amp;"400_"&amp;Data_TOT_TWh!$E4325,Data_RES_TWh!Y$9:Y$1496)</f>
        <v>0</v>
      </c>
      <c r="Z4325" s="13">
        <f>SUMIF(Data_IND_TWh!$A$9:$A$504,Data_TOT_TWh!$B4325&amp;"200_"&amp;Data_TOT_TWh!$E4325,Data_IND_TWh!Z$9:Z$504)+SUMIF(Data_TER_TWh!$A$9:$A$504,Data_TOT_TWh!$B4325&amp;"300_"&amp;Data_TOT_TWh!$E4325,Data_TER_TWh!Z$9:Z$504)+SUMIF(Data_RES_TWh!$A$9:$A$1496,Data_TOT_TWh!$B4325&amp;"400_"&amp;Data_TOT_TWh!$E4325,Data_RES_TWh!Z$9:Z$1496)</f>
        <v>0</v>
      </c>
      <c r="AA4325" s="46">
        <f>SUMIF(Data_IND_TWh!$A$9:$A$504,Data_TOT_TWh!$B4325&amp;"200_"&amp;Data_TOT_TWh!$E4325,Data_IND_TWh!AA$9:AA$504)+SUMIF(Data_TER_TWh!$A$9:$A$504,Data_TOT_TWh!$B4325&amp;"300_"&amp;Data_TOT_TWh!$E4325,Data_TER_TWh!AA$9:AA$504)+SUMIF(Data_RES_TWh!$A$9:$A$1496,Data_TOT_TWh!$B4325&amp;"400_"&amp;Data_TOT_TWh!$E4325,Data_RES_TWh!AA$9:AA$1496)</f>
        <v>0</v>
      </c>
      <c r="AC4325" s="13"/>
      <c r="AE4325" s="13"/>
      <c r="AF4325" s="13">
        <f>SUMIF(Data_IND_TWh!$A$9:$A$504,Data_TOT_TWh!$B4325&amp;"200_"&amp;Data_TOT_TWh!$E4325,Data_IND_TWh!AF$9:AF$504)+SUMIF(Data_TER_TWh!$A$9:$A$504,Data_TOT_TWh!$B4325&amp;"300_"&amp;Data_TOT_TWh!$E4325,Data_TER_TWh!AF$9:AF$504)+SUMIF(Data_RES_TWh!$A$9:$A$1496,Data_TOT_TWh!$B4325&amp;"400_"&amp;Data_TOT_TWh!$E4325,Data_RES_TWh!AF$9:AF$1496)</f>
        <v>0</v>
      </c>
      <c r="AG4325" s="13">
        <f>SUMIF(Data_IND_TWh!$A$9:$A$504,Data_TOT_TWh!$B4325&amp;"200_"&amp;Data_TOT_TWh!$E4325,Data_IND_TWh!AG$9:AG$504)+SUMIF(Data_TER_TWh!$A$9:$A$504,Data_TOT_TWh!$B4325&amp;"300_"&amp;Data_TOT_TWh!$E4325,Data_TER_TWh!AG$9:AG$504)+SUMIF(Data_RES_TWh!$A$9:$A$1496,Data_TOT_TWh!$B4325&amp;"400_"&amp;Data_TOT_TWh!$E4325,Data_RES_TWh!AG$9:AG$1496)</f>
        <v>0</v>
      </c>
      <c r="AH4325" s="46">
        <f>SUMIF(Data_IND_TWh!$A$9:$A$504,Data_TOT_TWh!$B4325&amp;"200_"&amp;Data_TOT_TWh!$E4325,Data_IND_TWh!AH$9:AH$504)+SUMIF(Data_TER_TWh!$A$9:$A$504,Data_TOT_TWh!$B4325&amp;"300_"&amp;Data_TOT_TWh!$E4325,Data_TER_TWh!AH$9:AH$504)+SUMIF(Data_RES_TWh!$A$9:$A$1496,Data_TOT_TWh!$B4325&amp;"400_"&amp;Data_TOT_TWh!$E4325,Data_RES_TWh!AH$9:AH$1496)</f>
        <v>0</v>
      </c>
      <c r="AJ4325" s="13"/>
      <c r="AL4325" s="9"/>
      <c r="AM4325" s="87"/>
      <c r="AN4325" s="87"/>
    </row>
    <row r="4326" spans="12:40">
      <c r="L4326" s="46"/>
      <c r="M4326" s="46"/>
      <c r="O4326" s="47"/>
      <c r="P4326" s="46"/>
      <c r="Q4326" s="46"/>
      <c r="R4326" s="37"/>
      <c r="S4326" s="13"/>
      <c r="U4326" s="13"/>
      <c r="W4326" s="13"/>
      <c r="X4326" s="13">
        <f>SUMIF(Data_IND_TWh!$A$9:$A$504,Data_TOT_TWh!$B4326&amp;"200_"&amp;Data_TOT_TWh!$E4326,Data_IND_TWh!X$9:X$504)+SUMIF(Data_TER_TWh!$A$9:$A$504,Data_TOT_TWh!$B4326&amp;"300_"&amp;Data_TOT_TWh!$E4326,Data_TER_TWh!X$9:X$504)+SUMIF(Data_RES_TWh!$A$9:$A$1496,Data_TOT_TWh!$B4326&amp;"400_"&amp;Data_TOT_TWh!$E4326,Data_RES_TWh!X$9:X$1496)</f>
        <v>0</v>
      </c>
      <c r="Y4326" s="13">
        <f>SUMIF(Data_IND_TWh!$A$9:$A$504,Data_TOT_TWh!$B4326&amp;"200_"&amp;Data_TOT_TWh!$E4326,Data_IND_TWh!Y$9:Y$504)+SUMIF(Data_TER_TWh!$A$9:$A$504,Data_TOT_TWh!$B4326&amp;"300_"&amp;Data_TOT_TWh!$E4326,Data_TER_TWh!Y$9:Y$504)+SUMIF(Data_RES_TWh!$A$9:$A$1496,Data_TOT_TWh!$B4326&amp;"400_"&amp;Data_TOT_TWh!$E4326,Data_RES_TWh!Y$9:Y$1496)</f>
        <v>0</v>
      </c>
      <c r="Z4326" s="13">
        <f>SUMIF(Data_IND_TWh!$A$9:$A$504,Data_TOT_TWh!$B4326&amp;"200_"&amp;Data_TOT_TWh!$E4326,Data_IND_TWh!Z$9:Z$504)+SUMIF(Data_TER_TWh!$A$9:$A$504,Data_TOT_TWh!$B4326&amp;"300_"&amp;Data_TOT_TWh!$E4326,Data_TER_TWh!Z$9:Z$504)+SUMIF(Data_RES_TWh!$A$9:$A$1496,Data_TOT_TWh!$B4326&amp;"400_"&amp;Data_TOT_TWh!$E4326,Data_RES_TWh!Z$9:Z$1496)</f>
        <v>0</v>
      </c>
      <c r="AA4326" s="46">
        <f>SUMIF(Data_IND_TWh!$A$9:$A$504,Data_TOT_TWh!$B4326&amp;"200_"&amp;Data_TOT_TWh!$E4326,Data_IND_TWh!AA$9:AA$504)+SUMIF(Data_TER_TWh!$A$9:$A$504,Data_TOT_TWh!$B4326&amp;"300_"&amp;Data_TOT_TWh!$E4326,Data_TER_TWh!AA$9:AA$504)+SUMIF(Data_RES_TWh!$A$9:$A$1496,Data_TOT_TWh!$B4326&amp;"400_"&amp;Data_TOT_TWh!$E4326,Data_RES_TWh!AA$9:AA$1496)</f>
        <v>0</v>
      </c>
      <c r="AC4326" s="13"/>
      <c r="AE4326" s="13"/>
      <c r="AF4326" s="13">
        <f>SUMIF(Data_IND_TWh!$A$9:$A$504,Data_TOT_TWh!$B4326&amp;"200_"&amp;Data_TOT_TWh!$E4326,Data_IND_TWh!AF$9:AF$504)+SUMIF(Data_TER_TWh!$A$9:$A$504,Data_TOT_TWh!$B4326&amp;"300_"&amp;Data_TOT_TWh!$E4326,Data_TER_TWh!AF$9:AF$504)+SUMIF(Data_RES_TWh!$A$9:$A$1496,Data_TOT_TWh!$B4326&amp;"400_"&amp;Data_TOT_TWh!$E4326,Data_RES_TWh!AF$9:AF$1496)</f>
        <v>0</v>
      </c>
      <c r="AG4326" s="13">
        <f>SUMIF(Data_IND_TWh!$A$9:$A$504,Data_TOT_TWh!$B4326&amp;"200_"&amp;Data_TOT_TWh!$E4326,Data_IND_TWh!AG$9:AG$504)+SUMIF(Data_TER_TWh!$A$9:$A$504,Data_TOT_TWh!$B4326&amp;"300_"&amp;Data_TOT_TWh!$E4326,Data_TER_TWh!AG$9:AG$504)+SUMIF(Data_RES_TWh!$A$9:$A$1496,Data_TOT_TWh!$B4326&amp;"400_"&amp;Data_TOT_TWh!$E4326,Data_RES_TWh!AG$9:AG$1496)</f>
        <v>0</v>
      </c>
      <c r="AH4326" s="46">
        <f>SUMIF(Data_IND_TWh!$A$9:$A$504,Data_TOT_TWh!$B4326&amp;"200_"&amp;Data_TOT_TWh!$E4326,Data_IND_TWh!AH$9:AH$504)+SUMIF(Data_TER_TWh!$A$9:$A$504,Data_TOT_TWh!$B4326&amp;"300_"&amp;Data_TOT_TWh!$E4326,Data_TER_TWh!AH$9:AH$504)+SUMIF(Data_RES_TWh!$A$9:$A$1496,Data_TOT_TWh!$B4326&amp;"400_"&amp;Data_TOT_TWh!$E4326,Data_RES_TWh!AH$9:AH$1496)</f>
        <v>0</v>
      </c>
      <c r="AJ4326" s="13"/>
      <c r="AL4326" s="9"/>
      <c r="AM4326" s="87"/>
      <c r="AN4326" s="87"/>
    </row>
    <row r="4327" spans="12:40">
      <c r="L4327" s="46"/>
      <c r="M4327" s="46"/>
      <c r="O4327" s="47"/>
      <c r="P4327" s="46"/>
      <c r="Q4327" s="46"/>
      <c r="R4327" s="37"/>
      <c r="S4327" s="13"/>
      <c r="U4327" s="13"/>
      <c r="W4327" s="13"/>
      <c r="X4327" s="13">
        <f>SUMIF(Data_IND_TWh!$A$9:$A$504,Data_TOT_TWh!$B4327&amp;"200_"&amp;Data_TOT_TWh!$E4327,Data_IND_TWh!X$9:X$504)+SUMIF(Data_TER_TWh!$A$9:$A$504,Data_TOT_TWh!$B4327&amp;"300_"&amp;Data_TOT_TWh!$E4327,Data_TER_TWh!X$9:X$504)+SUMIF(Data_RES_TWh!$A$9:$A$1496,Data_TOT_TWh!$B4327&amp;"400_"&amp;Data_TOT_TWh!$E4327,Data_RES_TWh!X$9:X$1496)</f>
        <v>0</v>
      </c>
      <c r="Y4327" s="13">
        <f>SUMIF(Data_IND_TWh!$A$9:$A$504,Data_TOT_TWh!$B4327&amp;"200_"&amp;Data_TOT_TWh!$E4327,Data_IND_TWh!Y$9:Y$504)+SUMIF(Data_TER_TWh!$A$9:$A$504,Data_TOT_TWh!$B4327&amp;"300_"&amp;Data_TOT_TWh!$E4327,Data_TER_TWh!Y$9:Y$504)+SUMIF(Data_RES_TWh!$A$9:$A$1496,Data_TOT_TWh!$B4327&amp;"400_"&amp;Data_TOT_TWh!$E4327,Data_RES_TWh!Y$9:Y$1496)</f>
        <v>0</v>
      </c>
      <c r="Z4327" s="13">
        <f>SUMIF(Data_IND_TWh!$A$9:$A$504,Data_TOT_TWh!$B4327&amp;"200_"&amp;Data_TOT_TWh!$E4327,Data_IND_TWh!Z$9:Z$504)+SUMIF(Data_TER_TWh!$A$9:$A$504,Data_TOT_TWh!$B4327&amp;"300_"&amp;Data_TOT_TWh!$E4327,Data_TER_TWh!Z$9:Z$504)+SUMIF(Data_RES_TWh!$A$9:$A$1496,Data_TOT_TWh!$B4327&amp;"400_"&amp;Data_TOT_TWh!$E4327,Data_RES_TWh!Z$9:Z$1496)</f>
        <v>0</v>
      </c>
      <c r="AA4327" s="46">
        <f>SUMIF(Data_IND_TWh!$A$9:$A$504,Data_TOT_TWh!$B4327&amp;"200_"&amp;Data_TOT_TWh!$E4327,Data_IND_TWh!AA$9:AA$504)+SUMIF(Data_TER_TWh!$A$9:$A$504,Data_TOT_TWh!$B4327&amp;"300_"&amp;Data_TOT_TWh!$E4327,Data_TER_TWh!AA$9:AA$504)+SUMIF(Data_RES_TWh!$A$9:$A$1496,Data_TOT_TWh!$B4327&amp;"400_"&amp;Data_TOT_TWh!$E4327,Data_RES_TWh!AA$9:AA$1496)</f>
        <v>0</v>
      </c>
      <c r="AC4327" s="13"/>
      <c r="AE4327" s="13"/>
      <c r="AF4327" s="13">
        <f>SUMIF(Data_IND_TWh!$A$9:$A$504,Data_TOT_TWh!$B4327&amp;"200_"&amp;Data_TOT_TWh!$E4327,Data_IND_TWh!AF$9:AF$504)+SUMIF(Data_TER_TWh!$A$9:$A$504,Data_TOT_TWh!$B4327&amp;"300_"&amp;Data_TOT_TWh!$E4327,Data_TER_TWh!AF$9:AF$504)+SUMIF(Data_RES_TWh!$A$9:$A$1496,Data_TOT_TWh!$B4327&amp;"400_"&amp;Data_TOT_TWh!$E4327,Data_RES_TWh!AF$9:AF$1496)</f>
        <v>0</v>
      </c>
      <c r="AG4327" s="13">
        <f>SUMIF(Data_IND_TWh!$A$9:$A$504,Data_TOT_TWh!$B4327&amp;"200_"&amp;Data_TOT_TWh!$E4327,Data_IND_TWh!AG$9:AG$504)+SUMIF(Data_TER_TWh!$A$9:$A$504,Data_TOT_TWh!$B4327&amp;"300_"&amp;Data_TOT_TWh!$E4327,Data_TER_TWh!AG$9:AG$504)+SUMIF(Data_RES_TWh!$A$9:$A$1496,Data_TOT_TWh!$B4327&amp;"400_"&amp;Data_TOT_TWh!$E4327,Data_RES_TWh!AG$9:AG$1496)</f>
        <v>0</v>
      </c>
      <c r="AH4327" s="46">
        <f>SUMIF(Data_IND_TWh!$A$9:$A$504,Data_TOT_TWh!$B4327&amp;"200_"&amp;Data_TOT_TWh!$E4327,Data_IND_TWh!AH$9:AH$504)+SUMIF(Data_TER_TWh!$A$9:$A$504,Data_TOT_TWh!$B4327&amp;"300_"&amp;Data_TOT_TWh!$E4327,Data_TER_TWh!AH$9:AH$504)+SUMIF(Data_RES_TWh!$A$9:$A$1496,Data_TOT_TWh!$B4327&amp;"400_"&amp;Data_TOT_TWh!$E4327,Data_RES_TWh!AH$9:AH$1496)</f>
        <v>0</v>
      </c>
      <c r="AJ4327" s="13"/>
      <c r="AL4327" s="9"/>
      <c r="AM4327" s="87"/>
      <c r="AN4327" s="87"/>
    </row>
    <row r="4328" spans="12:40">
      <c r="L4328" s="46"/>
      <c r="M4328" s="46"/>
      <c r="O4328" s="47"/>
      <c r="P4328" s="46"/>
      <c r="Q4328" s="46"/>
      <c r="R4328" s="37"/>
      <c r="S4328" s="13"/>
      <c r="U4328" s="13"/>
      <c r="W4328" s="13"/>
      <c r="X4328" s="13">
        <f>SUMIF(Data_IND_TWh!$A$9:$A$504,Data_TOT_TWh!$B4328&amp;"200_"&amp;Data_TOT_TWh!$E4328,Data_IND_TWh!X$9:X$504)+SUMIF(Data_TER_TWh!$A$9:$A$504,Data_TOT_TWh!$B4328&amp;"300_"&amp;Data_TOT_TWh!$E4328,Data_TER_TWh!X$9:X$504)+SUMIF(Data_RES_TWh!$A$9:$A$1496,Data_TOT_TWh!$B4328&amp;"400_"&amp;Data_TOT_TWh!$E4328,Data_RES_TWh!X$9:X$1496)</f>
        <v>0</v>
      </c>
      <c r="Y4328" s="13">
        <f>SUMIF(Data_IND_TWh!$A$9:$A$504,Data_TOT_TWh!$B4328&amp;"200_"&amp;Data_TOT_TWh!$E4328,Data_IND_TWh!Y$9:Y$504)+SUMIF(Data_TER_TWh!$A$9:$A$504,Data_TOT_TWh!$B4328&amp;"300_"&amp;Data_TOT_TWh!$E4328,Data_TER_TWh!Y$9:Y$504)+SUMIF(Data_RES_TWh!$A$9:$A$1496,Data_TOT_TWh!$B4328&amp;"400_"&amp;Data_TOT_TWh!$E4328,Data_RES_TWh!Y$9:Y$1496)</f>
        <v>0</v>
      </c>
      <c r="Z4328" s="13">
        <f>SUMIF(Data_IND_TWh!$A$9:$A$504,Data_TOT_TWh!$B4328&amp;"200_"&amp;Data_TOT_TWh!$E4328,Data_IND_TWh!Z$9:Z$504)+SUMIF(Data_TER_TWh!$A$9:$A$504,Data_TOT_TWh!$B4328&amp;"300_"&amp;Data_TOT_TWh!$E4328,Data_TER_TWh!Z$9:Z$504)+SUMIF(Data_RES_TWh!$A$9:$A$1496,Data_TOT_TWh!$B4328&amp;"400_"&amp;Data_TOT_TWh!$E4328,Data_RES_TWh!Z$9:Z$1496)</f>
        <v>0</v>
      </c>
      <c r="AA4328" s="46">
        <f>SUMIF(Data_IND_TWh!$A$9:$A$504,Data_TOT_TWh!$B4328&amp;"200_"&amp;Data_TOT_TWh!$E4328,Data_IND_TWh!AA$9:AA$504)+SUMIF(Data_TER_TWh!$A$9:$A$504,Data_TOT_TWh!$B4328&amp;"300_"&amp;Data_TOT_TWh!$E4328,Data_TER_TWh!AA$9:AA$504)+SUMIF(Data_RES_TWh!$A$9:$A$1496,Data_TOT_TWh!$B4328&amp;"400_"&amp;Data_TOT_TWh!$E4328,Data_RES_TWh!AA$9:AA$1496)</f>
        <v>0</v>
      </c>
      <c r="AC4328" s="13"/>
      <c r="AE4328" s="13"/>
      <c r="AF4328" s="13">
        <f>SUMIF(Data_IND_TWh!$A$9:$A$504,Data_TOT_TWh!$B4328&amp;"200_"&amp;Data_TOT_TWh!$E4328,Data_IND_TWh!AF$9:AF$504)+SUMIF(Data_TER_TWh!$A$9:$A$504,Data_TOT_TWh!$B4328&amp;"300_"&amp;Data_TOT_TWh!$E4328,Data_TER_TWh!AF$9:AF$504)+SUMIF(Data_RES_TWh!$A$9:$A$1496,Data_TOT_TWh!$B4328&amp;"400_"&amp;Data_TOT_TWh!$E4328,Data_RES_TWh!AF$9:AF$1496)</f>
        <v>0</v>
      </c>
      <c r="AG4328" s="13">
        <f>SUMIF(Data_IND_TWh!$A$9:$A$504,Data_TOT_TWh!$B4328&amp;"200_"&amp;Data_TOT_TWh!$E4328,Data_IND_TWh!AG$9:AG$504)+SUMIF(Data_TER_TWh!$A$9:$A$504,Data_TOT_TWh!$B4328&amp;"300_"&amp;Data_TOT_TWh!$E4328,Data_TER_TWh!AG$9:AG$504)+SUMIF(Data_RES_TWh!$A$9:$A$1496,Data_TOT_TWh!$B4328&amp;"400_"&amp;Data_TOT_TWh!$E4328,Data_RES_TWh!AG$9:AG$1496)</f>
        <v>0</v>
      </c>
      <c r="AH4328" s="46">
        <f>SUMIF(Data_IND_TWh!$A$9:$A$504,Data_TOT_TWh!$B4328&amp;"200_"&amp;Data_TOT_TWh!$E4328,Data_IND_TWh!AH$9:AH$504)+SUMIF(Data_TER_TWh!$A$9:$A$504,Data_TOT_TWh!$B4328&amp;"300_"&amp;Data_TOT_TWh!$E4328,Data_TER_TWh!AH$9:AH$504)+SUMIF(Data_RES_TWh!$A$9:$A$1496,Data_TOT_TWh!$B4328&amp;"400_"&amp;Data_TOT_TWh!$E4328,Data_RES_TWh!AH$9:AH$1496)</f>
        <v>0</v>
      </c>
      <c r="AJ4328" s="13"/>
      <c r="AL4328" s="9"/>
      <c r="AM4328" s="87"/>
      <c r="AN4328" s="87"/>
    </row>
    <row r="4329" spans="12:40">
      <c r="L4329" s="46"/>
      <c r="M4329" s="46"/>
      <c r="O4329" s="47"/>
      <c r="P4329" s="46"/>
      <c r="Q4329" s="46"/>
      <c r="R4329" s="37"/>
      <c r="S4329" s="13"/>
      <c r="U4329" s="13"/>
      <c r="W4329" s="13"/>
      <c r="X4329" s="13">
        <f>SUMIF(Data_IND_TWh!$A$9:$A$504,Data_TOT_TWh!$B4329&amp;"200_"&amp;Data_TOT_TWh!$E4329,Data_IND_TWh!X$9:X$504)+SUMIF(Data_TER_TWh!$A$9:$A$504,Data_TOT_TWh!$B4329&amp;"300_"&amp;Data_TOT_TWh!$E4329,Data_TER_TWh!X$9:X$504)+SUMIF(Data_RES_TWh!$A$9:$A$1496,Data_TOT_TWh!$B4329&amp;"400_"&amp;Data_TOT_TWh!$E4329,Data_RES_TWh!X$9:X$1496)</f>
        <v>0</v>
      </c>
      <c r="Y4329" s="13">
        <f>SUMIF(Data_IND_TWh!$A$9:$A$504,Data_TOT_TWh!$B4329&amp;"200_"&amp;Data_TOT_TWh!$E4329,Data_IND_TWh!Y$9:Y$504)+SUMIF(Data_TER_TWh!$A$9:$A$504,Data_TOT_TWh!$B4329&amp;"300_"&amp;Data_TOT_TWh!$E4329,Data_TER_TWh!Y$9:Y$504)+SUMIF(Data_RES_TWh!$A$9:$A$1496,Data_TOT_TWh!$B4329&amp;"400_"&amp;Data_TOT_TWh!$E4329,Data_RES_TWh!Y$9:Y$1496)</f>
        <v>0</v>
      </c>
      <c r="Z4329" s="13">
        <f>SUMIF(Data_IND_TWh!$A$9:$A$504,Data_TOT_TWh!$B4329&amp;"200_"&amp;Data_TOT_TWh!$E4329,Data_IND_TWh!Z$9:Z$504)+SUMIF(Data_TER_TWh!$A$9:$A$504,Data_TOT_TWh!$B4329&amp;"300_"&amp;Data_TOT_TWh!$E4329,Data_TER_TWh!Z$9:Z$504)+SUMIF(Data_RES_TWh!$A$9:$A$1496,Data_TOT_TWh!$B4329&amp;"400_"&amp;Data_TOT_TWh!$E4329,Data_RES_TWh!Z$9:Z$1496)</f>
        <v>0</v>
      </c>
      <c r="AA4329" s="46">
        <f>SUMIF(Data_IND_TWh!$A$9:$A$504,Data_TOT_TWh!$B4329&amp;"200_"&amp;Data_TOT_TWh!$E4329,Data_IND_TWh!AA$9:AA$504)+SUMIF(Data_TER_TWh!$A$9:$A$504,Data_TOT_TWh!$B4329&amp;"300_"&amp;Data_TOT_TWh!$E4329,Data_TER_TWh!AA$9:AA$504)+SUMIF(Data_RES_TWh!$A$9:$A$1496,Data_TOT_TWh!$B4329&amp;"400_"&amp;Data_TOT_TWh!$E4329,Data_RES_TWh!AA$9:AA$1496)</f>
        <v>0</v>
      </c>
      <c r="AC4329" s="13"/>
      <c r="AE4329" s="13"/>
      <c r="AF4329" s="13">
        <f>SUMIF(Data_IND_TWh!$A$9:$A$504,Data_TOT_TWh!$B4329&amp;"200_"&amp;Data_TOT_TWh!$E4329,Data_IND_TWh!AF$9:AF$504)+SUMIF(Data_TER_TWh!$A$9:$A$504,Data_TOT_TWh!$B4329&amp;"300_"&amp;Data_TOT_TWh!$E4329,Data_TER_TWh!AF$9:AF$504)+SUMIF(Data_RES_TWh!$A$9:$A$1496,Data_TOT_TWh!$B4329&amp;"400_"&amp;Data_TOT_TWh!$E4329,Data_RES_TWh!AF$9:AF$1496)</f>
        <v>0</v>
      </c>
      <c r="AG4329" s="13">
        <f>SUMIF(Data_IND_TWh!$A$9:$A$504,Data_TOT_TWh!$B4329&amp;"200_"&amp;Data_TOT_TWh!$E4329,Data_IND_TWh!AG$9:AG$504)+SUMIF(Data_TER_TWh!$A$9:$A$504,Data_TOT_TWh!$B4329&amp;"300_"&amp;Data_TOT_TWh!$E4329,Data_TER_TWh!AG$9:AG$504)+SUMIF(Data_RES_TWh!$A$9:$A$1496,Data_TOT_TWh!$B4329&amp;"400_"&amp;Data_TOT_TWh!$E4329,Data_RES_TWh!AG$9:AG$1496)</f>
        <v>0</v>
      </c>
      <c r="AH4329" s="46">
        <f>SUMIF(Data_IND_TWh!$A$9:$A$504,Data_TOT_TWh!$B4329&amp;"200_"&amp;Data_TOT_TWh!$E4329,Data_IND_TWh!AH$9:AH$504)+SUMIF(Data_TER_TWh!$A$9:$A$504,Data_TOT_TWh!$B4329&amp;"300_"&amp;Data_TOT_TWh!$E4329,Data_TER_TWh!AH$9:AH$504)+SUMIF(Data_RES_TWh!$A$9:$A$1496,Data_TOT_TWh!$B4329&amp;"400_"&amp;Data_TOT_TWh!$E4329,Data_RES_TWh!AH$9:AH$1496)</f>
        <v>0</v>
      </c>
      <c r="AJ4329" s="13"/>
      <c r="AL4329" s="9"/>
      <c r="AM4329" s="87"/>
      <c r="AN4329" s="87"/>
    </row>
    <row r="4330" spans="12:40">
      <c r="L4330" s="46"/>
      <c r="M4330" s="46"/>
      <c r="O4330" s="47"/>
      <c r="P4330" s="46"/>
      <c r="Q4330" s="46"/>
      <c r="R4330" s="37"/>
      <c r="S4330" s="13"/>
      <c r="U4330" s="13"/>
      <c r="W4330" s="13"/>
      <c r="X4330" s="13">
        <f>SUMIF(Data_IND_TWh!$A$9:$A$504,Data_TOT_TWh!$B4330&amp;"200_"&amp;Data_TOT_TWh!$E4330,Data_IND_TWh!X$9:X$504)+SUMIF(Data_TER_TWh!$A$9:$A$504,Data_TOT_TWh!$B4330&amp;"300_"&amp;Data_TOT_TWh!$E4330,Data_TER_TWh!X$9:X$504)+SUMIF(Data_RES_TWh!$A$9:$A$1496,Data_TOT_TWh!$B4330&amp;"400_"&amp;Data_TOT_TWh!$E4330,Data_RES_TWh!X$9:X$1496)</f>
        <v>0</v>
      </c>
      <c r="Y4330" s="13">
        <f>SUMIF(Data_IND_TWh!$A$9:$A$504,Data_TOT_TWh!$B4330&amp;"200_"&amp;Data_TOT_TWh!$E4330,Data_IND_TWh!Y$9:Y$504)+SUMIF(Data_TER_TWh!$A$9:$A$504,Data_TOT_TWh!$B4330&amp;"300_"&amp;Data_TOT_TWh!$E4330,Data_TER_TWh!Y$9:Y$504)+SUMIF(Data_RES_TWh!$A$9:$A$1496,Data_TOT_TWh!$B4330&amp;"400_"&amp;Data_TOT_TWh!$E4330,Data_RES_TWh!Y$9:Y$1496)</f>
        <v>0</v>
      </c>
      <c r="Z4330" s="13">
        <f>SUMIF(Data_IND_TWh!$A$9:$A$504,Data_TOT_TWh!$B4330&amp;"200_"&amp;Data_TOT_TWh!$E4330,Data_IND_TWh!Z$9:Z$504)+SUMIF(Data_TER_TWh!$A$9:$A$504,Data_TOT_TWh!$B4330&amp;"300_"&amp;Data_TOT_TWh!$E4330,Data_TER_TWh!Z$9:Z$504)+SUMIF(Data_RES_TWh!$A$9:$A$1496,Data_TOT_TWh!$B4330&amp;"400_"&amp;Data_TOT_TWh!$E4330,Data_RES_TWh!Z$9:Z$1496)</f>
        <v>0</v>
      </c>
      <c r="AA4330" s="46">
        <f>SUMIF(Data_IND_TWh!$A$9:$A$504,Data_TOT_TWh!$B4330&amp;"200_"&amp;Data_TOT_TWh!$E4330,Data_IND_TWh!AA$9:AA$504)+SUMIF(Data_TER_TWh!$A$9:$A$504,Data_TOT_TWh!$B4330&amp;"300_"&amp;Data_TOT_TWh!$E4330,Data_TER_TWh!AA$9:AA$504)+SUMIF(Data_RES_TWh!$A$9:$A$1496,Data_TOT_TWh!$B4330&amp;"400_"&amp;Data_TOT_TWh!$E4330,Data_RES_TWh!AA$9:AA$1496)</f>
        <v>0</v>
      </c>
      <c r="AC4330" s="13"/>
      <c r="AE4330" s="13"/>
      <c r="AF4330" s="13">
        <f>SUMIF(Data_IND_TWh!$A$9:$A$504,Data_TOT_TWh!$B4330&amp;"200_"&amp;Data_TOT_TWh!$E4330,Data_IND_TWh!AF$9:AF$504)+SUMIF(Data_TER_TWh!$A$9:$A$504,Data_TOT_TWh!$B4330&amp;"300_"&amp;Data_TOT_TWh!$E4330,Data_TER_TWh!AF$9:AF$504)+SUMIF(Data_RES_TWh!$A$9:$A$1496,Data_TOT_TWh!$B4330&amp;"400_"&amp;Data_TOT_TWh!$E4330,Data_RES_TWh!AF$9:AF$1496)</f>
        <v>0</v>
      </c>
      <c r="AG4330" s="13">
        <f>SUMIF(Data_IND_TWh!$A$9:$A$504,Data_TOT_TWh!$B4330&amp;"200_"&amp;Data_TOT_TWh!$E4330,Data_IND_TWh!AG$9:AG$504)+SUMIF(Data_TER_TWh!$A$9:$A$504,Data_TOT_TWh!$B4330&amp;"300_"&amp;Data_TOT_TWh!$E4330,Data_TER_TWh!AG$9:AG$504)+SUMIF(Data_RES_TWh!$A$9:$A$1496,Data_TOT_TWh!$B4330&amp;"400_"&amp;Data_TOT_TWh!$E4330,Data_RES_TWh!AG$9:AG$1496)</f>
        <v>0</v>
      </c>
      <c r="AH4330" s="46">
        <f>SUMIF(Data_IND_TWh!$A$9:$A$504,Data_TOT_TWh!$B4330&amp;"200_"&amp;Data_TOT_TWh!$E4330,Data_IND_TWh!AH$9:AH$504)+SUMIF(Data_TER_TWh!$A$9:$A$504,Data_TOT_TWh!$B4330&amp;"300_"&amp;Data_TOT_TWh!$E4330,Data_TER_TWh!AH$9:AH$504)+SUMIF(Data_RES_TWh!$A$9:$A$1496,Data_TOT_TWh!$B4330&amp;"400_"&amp;Data_TOT_TWh!$E4330,Data_RES_TWh!AH$9:AH$1496)</f>
        <v>0</v>
      </c>
      <c r="AJ4330" s="13"/>
      <c r="AL4330" s="9"/>
      <c r="AM4330" s="87"/>
      <c r="AN4330" s="87"/>
    </row>
    <row r="4331" spans="12:40">
      <c r="L4331" s="46"/>
      <c r="M4331" s="46"/>
      <c r="O4331" s="47"/>
      <c r="P4331" s="46"/>
      <c r="Q4331" s="46"/>
      <c r="R4331" s="37"/>
      <c r="S4331" s="13"/>
      <c r="U4331" s="13"/>
      <c r="W4331" s="13"/>
      <c r="X4331" s="13">
        <f>SUMIF(Data_IND_TWh!$A$9:$A$504,Data_TOT_TWh!$B4331&amp;"200_"&amp;Data_TOT_TWh!$E4331,Data_IND_TWh!X$9:X$504)+SUMIF(Data_TER_TWh!$A$9:$A$504,Data_TOT_TWh!$B4331&amp;"300_"&amp;Data_TOT_TWh!$E4331,Data_TER_TWh!X$9:X$504)+SUMIF(Data_RES_TWh!$A$9:$A$1496,Data_TOT_TWh!$B4331&amp;"400_"&amp;Data_TOT_TWh!$E4331,Data_RES_TWh!X$9:X$1496)</f>
        <v>0</v>
      </c>
      <c r="Y4331" s="13">
        <f>SUMIF(Data_IND_TWh!$A$9:$A$504,Data_TOT_TWh!$B4331&amp;"200_"&amp;Data_TOT_TWh!$E4331,Data_IND_TWh!Y$9:Y$504)+SUMIF(Data_TER_TWh!$A$9:$A$504,Data_TOT_TWh!$B4331&amp;"300_"&amp;Data_TOT_TWh!$E4331,Data_TER_TWh!Y$9:Y$504)+SUMIF(Data_RES_TWh!$A$9:$A$1496,Data_TOT_TWh!$B4331&amp;"400_"&amp;Data_TOT_TWh!$E4331,Data_RES_TWh!Y$9:Y$1496)</f>
        <v>0</v>
      </c>
      <c r="Z4331" s="13">
        <f>SUMIF(Data_IND_TWh!$A$9:$A$504,Data_TOT_TWh!$B4331&amp;"200_"&amp;Data_TOT_TWh!$E4331,Data_IND_TWh!Z$9:Z$504)+SUMIF(Data_TER_TWh!$A$9:$A$504,Data_TOT_TWh!$B4331&amp;"300_"&amp;Data_TOT_TWh!$E4331,Data_TER_TWh!Z$9:Z$504)+SUMIF(Data_RES_TWh!$A$9:$A$1496,Data_TOT_TWh!$B4331&amp;"400_"&amp;Data_TOT_TWh!$E4331,Data_RES_TWh!Z$9:Z$1496)</f>
        <v>0</v>
      </c>
      <c r="AA4331" s="46">
        <f>SUMIF(Data_IND_TWh!$A$9:$A$504,Data_TOT_TWh!$B4331&amp;"200_"&amp;Data_TOT_TWh!$E4331,Data_IND_TWh!AA$9:AA$504)+SUMIF(Data_TER_TWh!$A$9:$A$504,Data_TOT_TWh!$B4331&amp;"300_"&amp;Data_TOT_TWh!$E4331,Data_TER_TWh!AA$9:AA$504)+SUMIF(Data_RES_TWh!$A$9:$A$1496,Data_TOT_TWh!$B4331&amp;"400_"&amp;Data_TOT_TWh!$E4331,Data_RES_TWh!AA$9:AA$1496)</f>
        <v>0</v>
      </c>
      <c r="AC4331" s="13"/>
      <c r="AE4331" s="13"/>
      <c r="AF4331" s="13">
        <f>SUMIF(Data_IND_TWh!$A$9:$A$504,Data_TOT_TWh!$B4331&amp;"200_"&amp;Data_TOT_TWh!$E4331,Data_IND_TWh!AF$9:AF$504)+SUMIF(Data_TER_TWh!$A$9:$A$504,Data_TOT_TWh!$B4331&amp;"300_"&amp;Data_TOT_TWh!$E4331,Data_TER_TWh!AF$9:AF$504)+SUMIF(Data_RES_TWh!$A$9:$A$1496,Data_TOT_TWh!$B4331&amp;"400_"&amp;Data_TOT_TWh!$E4331,Data_RES_TWh!AF$9:AF$1496)</f>
        <v>0</v>
      </c>
      <c r="AG4331" s="13">
        <f>SUMIF(Data_IND_TWh!$A$9:$A$504,Data_TOT_TWh!$B4331&amp;"200_"&amp;Data_TOT_TWh!$E4331,Data_IND_TWh!AG$9:AG$504)+SUMIF(Data_TER_TWh!$A$9:$A$504,Data_TOT_TWh!$B4331&amp;"300_"&amp;Data_TOT_TWh!$E4331,Data_TER_TWh!AG$9:AG$504)+SUMIF(Data_RES_TWh!$A$9:$A$1496,Data_TOT_TWh!$B4331&amp;"400_"&amp;Data_TOT_TWh!$E4331,Data_RES_TWh!AG$9:AG$1496)</f>
        <v>0</v>
      </c>
      <c r="AH4331" s="46">
        <f>SUMIF(Data_IND_TWh!$A$9:$A$504,Data_TOT_TWh!$B4331&amp;"200_"&amp;Data_TOT_TWh!$E4331,Data_IND_TWh!AH$9:AH$504)+SUMIF(Data_TER_TWh!$A$9:$A$504,Data_TOT_TWh!$B4331&amp;"300_"&amp;Data_TOT_TWh!$E4331,Data_TER_TWh!AH$9:AH$504)+SUMIF(Data_RES_TWh!$A$9:$A$1496,Data_TOT_TWh!$B4331&amp;"400_"&amp;Data_TOT_TWh!$E4331,Data_RES_TWh!AH$9:AH$1496)</f>
        <v>0</v>
      </c>
      <c r="AJ4331" s="13"/>
      <c r="AL4331" s="9"/>
      <c r="AM4331" s="87"/>
      <c r="AN4331" s="87"/>
    </row>
    <row r="4332" spans="12:40">
      <c r="L4332" s="46"/>
      <c r="M4332" s="46"/>
      <c r="O4332" s="47"/>
      <c r="P4332" s="46"/>
      <c r="Q4332" s="46"/>
      <c r="R4332" s="37"/>
      <c r="S4332" s="13"/>
      <c r="U4332" s="13"/>
      <c r="W4332" s="13"/>
      <c r="X4332" s="13">
        <f>SUMIF(Data_IND_TWh!$A$9:$A$504,Data_TOT_TWh!$B4332&amp;"200_"&amp;Data_TOT_TWh!$E4332,Data_IND_TWh!X$9:X$504)+SUMIF(Data_TER_TWh!$A$9:$A$504,Data_TOT_TWh!$B4332&amp;"300_"&amp;Data_TOT_TWh!$E4332,Data_TER_TWh!X$9:X$504)+SUMIF(Data_RES_TWh!$A$9:$A$1496,Data_TOT_TWh!$B4332&amp;"400_"&amp;Data_TOT_TWh!$E4332,Data_RES_TWh!X$9:X$1496)</f>
        <v>0</v>
      </c>
      <c r="Y4332" s="13">
        <f>SUMIF(Data_IND_TWh!$A$9:$A$504,Data_TOT_TWh!$B4332&amp;"200_"&amp;Data_TOT_TWh!$E4332,Data_IND_TWh!Y$9:Y$504)+SUMIF(Data_TER_TWh!$A$9:$A$504,Data_TOT_TWh!$B4332&amp;"300_"&amp;Data_TOT_TWh!$E4332,Data_TER_TWh!Y$9:Y$504)+SUMIF(Data_RES_TWh!$A$9:$A$1496,Data_TOT_TWh!$B4332&amp;"400_"&amp;Data_TOT_TWh!$E4332,Data_RES_TWh!Y$9:Y$1496)</f>
        <v>0</v>
      </c>
      <c r="Z4332" s="13">
        <f>SUMIF(Data_IND_TWh!$A$9:$A$504,Data_TOT_TWh!$B4332&amp;"200_"&amp;Data_TOT_TWh!$E4332,Data_IND_TWh!Z$9:Z$504)+SUMIF(Data_TER_TWh!$A$9:$A$504,Data_TOT_TWh!$B4332&amp;"300_"&amp;Data_TOT_TWh!$E4332,Data_TER_TWh!Z$9:Z$504)+SUMIF(Data_RES_TWh!$A$9:$A$1496,Data_TOT_TWh!$B4332&amp;"400_"&amp;Data_TOT_TWh!$E4332,Data_RES_TWh!Z$9:Z$1496)</f>
        <v>0</v>
      </c>
      <c r="AA4332" s="46">
        <f>SUMIF(Data_IND_TWh!$A$9:$A$504,Data_TOT_TWh!$B4332&amp;"200_"&amp;Data_TOT_TWh!$E4332,Data_IND_TWh!AA$9:AA$504)+SUMIF(Data_TER_TWh!$A$9:$A$504,Data_TOT_TWh!$B4332&amp;"300_"&amp;Data_TOT_TWh!$E4332,Data_TER_TWh!AA$9:AA$504)+SUMIF(Data_RES_TWh!$A$9:$A$1496,Data_TOT_TWh!$B4332&amp;"400_"&amp;Data_TOT_TWh!$E4332,Data_RES_TWh!AA$9:AA$1496)</f>
        <v>0</v>
      </c>
      <c r="AC4332" s="13"/>
      <c r="AE4332" s="13"/>
      <c r="AF4332" s="13">
        <f>SUMIF(Data_IND_TWh!$A$9:$A$504,Data_TOT_TWh!$B4332&amp;"200_"&amp;Data_TOT_TWh!$E4332,Data_IND_TWh!AF$9:AF$504)+SUMIF(Data_TER_TWh!$A$9:$A$504,Data_TOT_TWh!$B4332&amp;"300_"&amp;Data_TOT_TWh!$E4332,Data_TER_TWh!AF$9:AF$504)+SUMIF(Data_RES_TWh!$A$9:$A$1496,Data_TOT_TWh!$B4332&amp;"400_"&amp;Data_TOT_TWh!$E4332,Data_RES_TWh!AF$9:AF$1496)</f>
        <v>0</v>
      </c>
      <c r="AG4332" s="13">
        <f>SUMIF(Data_IND_TWh!$A$9:$A$504,Data_TOT_TWh!$B4332&amp;"200_"&amp;Data_TOT_TWh!$E4332,Data_IND_TWh!AG$9:AG$504)+SUMIF(Data_TER_TWh!$A$9:$A$504,Data_TOT_TWh!$B4332&amp;"300_"&amp;Data_TOT_TWh!$E4332,Data_TER_TWh!AG$9:AG$504)+SUMIF(Data_RES_TWh!$A$9:$A$1496,Data_TOT_TWh!$B4332&amp;"400_"&amp;Data_TOT_TWh!$E4332,Data_RES_TWh!AG$9:AG$1496)</f>
        <v>0</v>
      </c>
      <c r="AH4332" s="46">
        <f>SUMIF(Data_IND_TWh!$A$9:$A$504,Data_TOT_TWh!$B4332&amp;"200_"&amp;Data_TOT_TWh!$E4332,Data_IND_TWh!AH$9:AH$504)+SUMIF(Data_TER_TWh!$A$9:$A$504,Data_TOT_TWh!$B4332&amp;"300_"&amp;Data_TOT_TWh!$E4332,Data_TER_TWh!AH$9:AH$504)+SUMIF(Data_RES_TWh!$A$9:$A$1496,Data_TOT_TWh!$B4332&amp;"400_"&amp;Data_TOT_TWh!$E4332,Data_RES_TWh!AH$9:AH$1496)</f>
        <v>0</v>
      </c>
      <c r="AJ4332" s="13"/>
      <c r="AL4332" s="9"/>
      <c r="AM4332" s="87"/>
      <c r="AN4332" s="87"/>
    </row>
    <row r="4333" spans="12:40">
      <c r="L4333" s="46"/>
      <c r="M4333" s="46"/>
      <c r="O4333" s="47"/>
      <c r="P4333" s="46"/>
      <c r="Q4333" s="46"/>
      <c r="R4333" s="37"/>
      <c r="S4333" s="13"/>
      <c r="U4333" s="13"/>
      <c r="W4333" s="13"/>
      <c r="X4333" s="13">
        <f>SUMIF(Data_IND_TWh!$A$9:$A$504,Data_TOT_TWh!$B4333&amp;"200_"&amp;Data_TOT_TWh!$E4333,Data_IND_TWh!X$9:X$504)+SUMIF(Data_TER_TWh!$A$9:$A$504,Data_TOT_TWh!$B4333&amp;"300_"&amp;Data_TOT_TWh!$E4333,Data_TER_TWh!X$9:X$504)+SUMIF(Data_RES_TWh!$A$9:$A$1496,Data_TOT_TWh!$B4333&amp;"400_"&amp;Data_TOT_TWh!$E4333,Data_RES_TWh!X$9:X$1496)</f>
        <v>0</v>
      </c>
      <c r="Y4333" s="13">
        <f>SUMIF(Data_IND_TWh!$A$9:$A$504,Data_TOT_TWh!$B4333&amp;"200_"&amp;Data_TOT_TWh!$E4333,Data_IND_TWh!Y$9:Y$504)+SUMIF(Data_TER_TWh!$A$9:$A$504,Data_TOT_TWh!$B4333&amp;"300_"&amp;Data_TOT_TWh!$E4333,Data_TER_TWh!Y$9:Y$504)+SUMIF(Data_RES_TWh!$A$9:$A$1496,Data_TOT_TWh!$B4333&amp;"400_"&amp;Data_TOT_TWh!$E4333,Data_RES_TWh!Y$9:Y$1496)</f>
        <v>0</v>
      </c>
      <c r="Z4333" s="13">
        <f>SUMIF(Data_IND_TWh!$A$9:$A$504,Data_TOT_TWh!$B4333&amp;"200_"&amp;Data_TOT_TWh!$E4333,Data_IND_TWh!Z$9:Z$504)+SUMIF(Data_TER_TWh!$A$9:$A$504,Data_TOT_TWh!$B4333&amp;"300_"&amp;Data_TOT_TWh!$E4333,Data_TER_TWh!Z$9:Z$504)+SUMIF(Data_RES_TWh!$A$9:$A$1496,Data_TOT_TWh!$B4333&amp;"400_"&amp;Data_TOT_TWh!$E4333,Data_RES_TWh!Z$9:Z$1496)</f>
        <v>0</v>
      </c>
      <c r="AA4333" s="46">
        <f>SUMIF(Data_IND_TWh!$A$9:$A$504,Data_TOT_TWh!$B4333&amp;"200_"&amp;Data_TOT_TWh!$E4333,Data_IND_TWh!AA$9:AA$504)+SUMIF(Data_TER_TWh!$A$9:$A$504,Data_TOT_TWh!$B4333&amp;"300_"&amp;Data_TOT_TWh!$E4333,Data_TER_TWh!AA$9:AA$504)+SUMIF(Data_RES_TWh!$A$9:$A$1496,Data_TOT_TWh!$B4333&amp;"400_"&amp;Data_TOT_TWh!$E4333,Data_RES_TWh!AA$9:AA$1496)</f>
        <v>0</v>
      </c>
      <c r="AC4333" s="13"/>
      <c r="AE4333" s="13"/>
      <c r="AF4333" s="13">
        <f>SUMIF(Data_IND_TWh!$A$9:$A$504,Data_TOT_TWh!$B4333&amp;"200_"&amp;Data_TOT_TWh!$E4333,Data_IND_TWh!AF$9:AF$504)+SUMIF(Data_TER_TWh!$A$9:$A$504,Data_TOT_TWh!$B4333&amp;"300_"&amp;Data_TOT_TWh!$E4333,Data_TER_TWh!AF$9:AF$504)+SUMIF(Data_RES_TWh!$A$9:$A$1496,Data_TOT_TWh!$B4333&amp;"400_"&amp;Data_TOT_TWh!$E4333,Data_RES_TWh!AF$9:AF$1496)</f>
        <v>0</v>
      </c>
      <c r="AG4333" s="13">
        <f>SUMIF(Data_IND_TWh!$A$9:$A$504,Data_TOT_TWh!$B4333&amp;"200_"&amp;Data_TOT_TWh!$E4333,Data_IND_TWh!AG$9:AG$504)+SUMIF(Data_TER_TWh!$A$9:$A$504,Data_TOT_TWh!$B4333&amp;"300_"&amp;Data_TOT_TWh!$E4333,Data_TER_TWh!AG$9:AG$504)+SUMIF(Data_RES_TWh!$A$9:$A$1496,Data_TOT_TWh!$B4333&amp;"400_"&amp;Data_TOT_TWh!$E4333,Data_RES_TWh!AG$9:AG$1496)</f>
        <v>0</v>
      </c>
      <c r="AH4333" s="46">
        <f>SUMIF(Data_IND_TWh!$A$9:$A$504,Data_TOT_TWh!$B4333&amp;"200_"&amp;Data_TOT_TWh!$E4333,Data_IND_TWh!AH$9:AH$504)+SUMIF(Data_TER_TWh!$A$9:$A$504,Data_TOT_TWh!$B4333&amp;"300_"&amp;Data_TOT_TWh!$E4333,Data_TER_TWh!AH$9:AH$504)+SUMIF(Data_RES_TWh!$A$9:$A$1496,Data_TOT_TWh!$B4333&amp;"400_"&amp;Data_TOT_TWh!$E4333,Data_RES_TWh!AH$9:AH$1496)</f>
        <v>0</v>
      </c>
      <c r="AJ4333" s="13"/>
      <c r="AL4333" s="9"/>
      <c r="AM4333" s="87"/>
      <c r="AN4333" s="87"/>
    </row>
    <row r="4334" spans="12:40">
      <c r="L4334" s="46"/>
      <c r="M4334" s="46"/>
      <c r="O4334" s="47"/>
      <c r="P4334" s="46"/>
      <c r="Q4334" s="46"/>
      <c r="R4334" s="37"/>
      <c r="S4334" s="13"/>
      <c r="U4334" s="13"/>
      <c r="W4334" s="13"/>
      <c r="X4334" s="13">
        <f>SUMIF(Data_IND_TWh!$A$9:$A$504,Data_TOT_TWh!$B4334&amp;"200_"&amp;Data_TOT_TWh!$E4334,Data_IND_TWh!X$9:X$504)+SUMIF(Data_TER_TWh!$A$9:$A$504,Data_TOT_TWh!$B4334&amp;"300_"&amp;Data_TOT_TWh!$E4334,Data_TER_TWh!X$9:X$504)+SUMIF(Data_RES_TWh!$A$9:$A$1496,Data_TOT_TWh!$B4334&amp;"400_"&amp;Data_TOT_TWh!$E4334,Data_RES_TWh!X$9:X$1496)</f>
        <v>0</v>
      </c>
      <c r="Y4334" s="13">
        <f>SUMIF(Data_IND_TWh!$A$9:$A$504,Data_TOT_TWh!$B4334&amp;"200_"&amp;Data_TOT_TWh!$E4334,Data_IND_TWh!Y$9:Y$504)+SUMIF(Data_TER_TWh!$A$9:$A$504,Data_TOT_TWh!$B4334&amp;"300_"&amp;Data_TOT_TWh!$E4334,Data_TER_TWh!Y$9:Y$504)+SUMIF(Data_RES_TWh!$A$9:$A$1496,Data_TOT_TWh!$B4334&amp;"400_"&amp;Data_TOT_TWh!$E4334,Data_RES_TWh!Y$9:Y$1496)</f>
        <v>0</v>
      </c>
      <c r="Z4334" s="13">
        <f>SUMIF(Data_IND_TWh!$A$9:$A$504,Data_TOT_TWh!$B4334&amp;"200_"&amp;Data_TOT_TWh!$E4334,Data_IND_TWh!Z$9:Z$504)+SUMIF(Data_TER_TWh!$A$9:$A$504,Data_TOT_TWh!$B4334&amp;"300_"&amp;Data_TOT_TWh!$E4334,Data_TER_TWh!Z$9:Z$504)+SUMIF(Data_RES_TWh!$A$9:$A$1496,Data_TOT_TWh!$B4334&amp;"400_"&amp;Data_TOT_TWh!$E4334,Data_RES_TWh!Z$9:Z$1496)</f>
        <v>0</v>
      </c>
      <c r="AA4334" s="46">
        <f>SUMIF(Data_IND_TWh!$A$9:$A$504,Data_TOT_TWh!$B4334&amp;"200_"&amp;Data_TOT_TWh!$E4334,Data_IND_TWh!AA$9:AA$504)+SUMIF(Data_TER_TWh!$A$9:$A$504,Data_TOT_TWh!$B4334&amp;"300_"&amp;Data_TOT_TWh!$E4334,Data_TER_TWh!AA$9:AA$504)+SUMIF(Data_RES_TWh!$A$9:$A$1496,Data_TOT_TWh!$B4334&amp;"400_"&amp;Data_TOT_TWh!$E4334,Data_RES_TWh!AA$9:AA$1496)</f>
        <v>0</v>
      </c>
      <c r="AC4334" s="13"/>
      <c r="AE4334" s="13"/>
      <c r="AF4334" s="13">
        <f>SUMIF(Data_IND_TWh!$A$9:$A$504,Data_TOT_TWh!$B4334&amp;"200_"&amp;Data_TOT_TWh!$E4334,Data_IND_TWh!AF$9:AF$504)+SUMIF(Data_TER_TWh!$A$9:$A$504,Data_TOT_TWh!$B4334&amp;"300_"&amp;Data_TOT_TWh!$E4334,Data_TER_TWh!AF$9:AF$504)+SUMIF(Data_RES_TWh!$A$9:$A$1496,Data_TOT_TWh!$B4334&amp;"400_"&amp;Data_TOT_TWh!$E4334,Data_RES_TWh!AF$9:AF$1496)</f>
        <v>0</v>
      </c>
      <c r="AG4334" s="13">
        <f>SUMIF(Data_IND_TWh!$A$9:$A$504,Data_TOT_TWh!$B4334&amp;"200_"&amp;Data_TOT_TWh!$E4334,Data_IND_TWh!AG$9:AG$504)+SUMIF(Data_TER_TWh!$A$9:$A$504,Data_TOT_TWh!$B4334&amp;"300_"&amp;Data_TOT_TWh!$E4334,Data_TER_TWh!AG$9:AG$504)+SUMIF(Data_RES_TWh!$A$9:$A$1496,Data_TOT_TWh!$B4334&amp;"400_"&amp;Data_TOT_TWh!$E4334,Data_RES_TWh!AG$9:AG$1496)</f>
        <v>0</v>
      </c>
      <c r="AH4334" s="46">
        <f>SUMIF(Data_IND_TWh!$A$9:$A$504,Data_TOT_TWh!$B4334&amp;"200_"&amp;Data_TOT_TWh!$E4334,Data_IND_TWh!AH$9:AH$504)+SUMIF(Data_TER_TWh!$A$9:$A$504,Data_TOT_TWh!$B4334&amp;"300_"&amp;Data_TOT_TWh!$E4334,Data_TER_TWh!AH$9:AH$504)+SUMIF(Data_RES_TWh!$A$9:$A$1496,Data_TOT_TWh!$B4334&amp;"400_"&amp;Data_TOT_TWh!$E4334,Data_RES_TWh!AH$9:AH$1496)</f>
        <v>0</v>
      </c>
      <c r="AJ4334" s="13"/>
      <c r="AL4334" s="9"/>
      <c r="AM4334" s="87"/>
      <c r="AN4334" s="87"/>
    </row>
    <row r="4335" spans="12:40">
      <c r="L4335" s="46"/>
      <c r="M4335" s="46"/>
      <c r="O4335" s="47"/>
      <c r="P4335" s="46"/>
      <c r="Q4335" s="46"/>
      <c r="R4335" s="37"/>
      <c r="S4335" s="13"/>
      <c r="U4335" s="13"/>
      <c r="W4335" s="13"/>
      <c r="X4335" s="13">
        <f>SUMIF(Data_IND_TWh!$A$9:$A$504,Data_TOT_TWh!$B4335&amp;"200_"&amp;Data_TOT_TWh!$E4335,Data_IND_TWh!X$9:X$504)+SUMIF(Data_TER_TWh!$A$9:$A$504,Data_TOT_TWh!$B4335&amp;"300_"&amp;Data_TOT_TWh!$E4335,Data_TER_TWh!X$9:X$504)+SUMIF(Data_RES_TWh!$A$9:$A$1496,Data_TOT_TWh!$B4335&amp;"400_"&amp;Data_TOT_TWh!$E4335,Data_RES_TWh!X$9:X$1496)</f>
        <v>0</v>
      </c>
      <c r="Y4335" s="13">
        <f>SUMIF(Data_IND_TWh!$A$9:$A$504,Data_TOT_TWh!$B4335&amp;"200_"&amp;Data_TOT_TWh!$E4335,Data_IND_TWh!Y$9:Y$504)+SUMIF(Data_TER_TWh!$A$9:$A$504,Data_TOT_TWh!$B4335&amp;"300_"&amp;Data_TOT_TWh!$E4335,Data_TER_TWh!Y$9:Y$504)+SUMIF(Data_RES_TWh!$A$9:$A$1496,Data_TOT_TWh!$B4335&amp;"400_"&amp;Data_TOT_TWh!$E4335,Data_RES_TWh!Y$9:Y$1496)</f>
        <v>0</v>
      </c>
      <c r="Z4335" s="13">
        <f>SUMIF(Data_IND_TWh!$A$9:$A$504,Data_TOT_TWh!$B4335&amp;"200_"&amp;Data_TOT_TWh!$E4335,Data_IND_TWh!Z$9:Z$504)+SUMIF(Data_TER_TWh!$A$9:$A$504,Data_TOT_TWh!$B4335&amp;"300_"&amp;Data_TOT_TWh!$E4335,Data_TER_TWh!Z$9:Z$504)+SUMIF(Data_RES_TWh!$A$9:$A$1496,Data_TOT_TWh!$B4335&amp;"400_"&amp;Data_TOT_TWh!$E4335,Data_RES_TWh!Z$9:Z$1496)</f>
        <v>0</v>
      </c>
      <c r="AA4335" s="46">
        <f>SUMIF(Data_IND_TWh!$A$9:$A$504,Data_TOT_TWh!$B4335&amp;"200_"&amp;Data_TOT_TWh!$E4335,Data_IND_TWh!AA$9:AA$504)+SUMIF(Data_TER_TWh!$A$9:$A$504,Data_TOT_TWh!$B4335&amp;"300_"&amp;Data_TOT_TWh!$E4335,Data_TER_TWh!AA$9:AA$504)+SUMIF(Data_RES_TWh!$A$9:$A$1496,Data_TOT_TWh!$B4335&amp;"400_"&amp;Data_TOT_TWh!$E4335,Data_RES_TWh!AA$9:AA$1496)</f>
        <v>0</v>
      </c>
      <c r="AC4335" s="13"/>
      <c r="AE4335" s="13"/>
      <c r="AF4335" s="13">
        <f>SUMIF(Data_IND_TWh!$A$9:$A$504,Data_TOT_TWh!$B4335&amp;"200_"&amp;Data_TOT_TWh!$E4335,Data_IND_TWh!AF$9:AF$504)+SUMIF(Data_TER_TWh!$A$9:$A$504,Data_TOT_TWh!$B4335&amp;"300_"&amp;Data_TOT_TWh!$E4335,Data_TER_TWh!AF$9:AF$504)+SUMIF(Data_RES_TWh!$A$9:$A$1496,Data_TOT_TWh!$B4335&amp;"400_"&amp;Data_TOT_TWh!$E4335,Data_RES_TWh!AF$9:AF$1496)</f>
        <v>0</v>
      </c>
      <c r="AG4335" s="13">
        <f>SUMIF(Data_IND_TWh!$A$9:$A$504,Data_TOT_TWh!$B4335&amp;"200_"&amp;Data_TOT_TWh!$E4335,Data_IND_TWh!AG$9:AG$504)+SUMIF(Data_TER_TWh!$A$9:$A$504,Data_TOT_TWh!$B4335&amp;"300_"&amp;Data_TOT_TWh!$E4335,Data_TER_TWh!AG$9:AG$504)+SUMIF(Data_RES_TWh!$A$9:$A$1496,Data_TOT_TWh!$B4335&amp;"400_"&amp;Data_TOT_TWh!$E4335,Data_RES_TWh!AG$9:AG$1496)</f>
        <v>0</v>
      </c>
      <c r="AH4335" s="46">
        <f>SUMIF(Data_IND_TWh!$A$9:$A$504,Data_TOT_TWh!$B4335&amp;"200_"&amp;Data_TOT_TWh!$E4335,Data_IND_TWh!AH$9:AH$504)+SUMIF(Data_TER_TWh!$A$9:$A$504,Data_TOT_TWh!$B4335&amp;"300_"&amp;Data_TOT_TWh!$E4335,Data_TER_TWh!AH$9:AH$504)+SUMIF(Data_RES_TWh!$A$9:$A$1496,Data_TOT_TWh!$B4335&amp;"400_"&amp;Data_TOT_TWh!$E4335,Data_RES_TWh!AH$9:AH$1496)</f>
        <v>0</v>
      </c>
      <c r="AJ4335" s="13"/>
      <c r="AL4335" s="9"/>
      <c r="AM4335" s="87"/>
      <c r="AN4335" s="87"/>
    </row>
    <row r="4336" spans="12:40">
      <c r="L4336" s="46"/>
      <c r="M4336" s="46"/>
      <c r="O4336" s="47"/>
      <c r="P4336" s="46"/>
      <c r="Q4336" s="46"/>
      <c r="R4336" s="37"/>
      <c r="S4336" s="13"/>
      <c r="U4336" s="13"/>
      <c r="W4336" s="13"/>
      <c r="X4336" s="13">
        <f>SUMIF(Data_IND_TWh!$A$9:$A$504,Data_TOT_TWh!$B4336&amp;"200_"&amp;Data_TOT_TWh!$E4336,Data_IND_TWh!X$9:X$504)+SUMIF(Data_TER_TWh!$A$9:$A$504,Data_TOT_TWh!$B4336&amp;"300_"&amp;Data_TOT_TWh!$E4336,Data_TER_TWh!X$9:X$504)+SUMIF(Data_RES_TWh!$A$9:$A$1496,Data_TOT_TWh!$B4336&amp;"400_"&amp;Data_TOT_TWh!$E4336,Data_RES_TWh!X$9:X$1496)</f>
        <v>0</v>
      </c>
      <c r="Y4336" s="13">
        <f>SUMIF(Data_IND_TWh!$A$9:$A$504,Data_TOT_TWh!$B4336&amp;"200_"&amp;Data_TOT_TWh!$E4336,Data_IND_TWh!Y$9:Y$504)+SUMIF(Data_TER_TWh!$A$9:$A$504,Data_TOT_TWh!$B4336&amp;"300_"&amp;Data_TOT_TWh!$E4336,Data_TER_TWh!Y$9:Y$504)+SUMIF(Data_RES_TWh!$A$9:$A$1496,Data_TOT_TWh!$B4336&amp;"400_"&amp;Data_TOT_TWh!$E4336,Data_RES_TWh!Y$9:Y$1496)</f>
        <v>0</v>
      </c>
      <c r="Z4336" s="13">
        <f>SUMIF(Data_IND_TWh!$A$9:$A$504,Data_TOT_TWh!$B4336&amp;"200_"&amp;Data_TOT_TWh!$E4336,Data_IND_TWh!Z$9:Z$504)+SUMIF(Data_TER_TWh!$A$9:$A$504,Data_TOT_TWh!$B4336&amp;"300_"&amp;Data_TOT_TWh!$E4336,Data_TER_TWh!Z$9:Z$504)+SUMIF(Data_RES_TWh!$A$9:$A$1496,Data_TOT_TWh!$B4336&amp;"400_"&amp;Data_TOT_TWh!$E4336,Data_RES_TWh!Z$9:Z$1496)</f>
        <v>0</v>
      </c>
      <c r="AA4336" s="46">
        <f>SUMIF(Data_IND_TWh!$A$9:$A$504,Data_TOT_TWh!$B4336&amp;"200_"&amp;Data_TOT_TWh!$E4336,Data_IND_TWh!AA$9:AA$504)+SUMIF(Data_TER_TWh!$A$9:$A$504,Data_TOT_TWh!$B4336&amp;"300_"&amp;Data_TOT_TWh!$E4336,Data_TER_TWh!AA$9:AA$504)+SUMIF(Data_RES_TWh!$A$9:$A$1496,Data_TOT_TWh!$B4336&amp;"400_"&amp;Data_TOT_TWh!$E4336,Data_RES_TWh!AA$9:AA$1496)</f>
        <v>0</v>
      </c>
      <c r="AC4336" s="13"/>
      <c r="AE4336" s="13"/>
      <c r="AF4336" s="13">
        <f>SUMIF(Data_IND_TWh!$A$9:$A$504,Data_TOT_TWh!$B4336&amp;"200_"&amp;Data_TOT_TWh!$E4336,Data_IND_TWh!AF$9:AF$504)+SUMIF(Data_TER_TWh!$A$9:$A$504,Data_TOT_TWh!$B4336&amp;"300_"&amp;Data_TOT_TWh!$E4336,Data_TER_TWh!AF$9:AF$504)+SUMIF(Data_RES_TWh!$A$9:$A$1496,Data_TOT_TWh!$B4336&amp;"400_"&amp;Data_TOT_TWh!$E4336,Data_RES_TWh!AF$9:AF$1496)</f>
        <v>0</v>
      </c>
      <c r="AG4336" s="13">
        <f>SUMIF(Data_IND_TWh!$A$9:$A$504,Data_TOT_TWh!$B4336&amp;"200_"&amp;Data_TOT_TWh!$E4336,Data_IND_TWh!AG$9:AG$504)+SUMIF(Data_TER_TWh!$A$9:$A$504,Data_TOT_TWh!$B4336&amp;"300_"&amp;Data_TOT_TWh!$E4336,Data_TER_TWh!AG$9:AG$504)+SUMIF(Data_RES_TWh!$A$9:$A$1496,Data_TOT_TWh!$B4336&amp;"400_"&amp;Data_TOT_TWh!$E4336,Data_RES_TWh!AG$9:AG$1496)</f>
        <v>0</v>
      </c>
      <c r="AH4336" s="46">
        <f>SUMIF(Data_IND_TWh!$A$9:$A$504,Data_TOT_TWh!$B4336&amp;"200_"&amp;Data_TOT_TWh!$E4336,Data_IND_TWh!AH$9:AH$504)+SUMIF(Data_TER_TWh!$A$9:$A$504,Data_TOT_TWh!$B4336&amp;"300_"&amp;Data_TOT_TWh!$E4336,Data_TER_TWh!AH$9:AH$504)+SUMIF(Data_RES_TWh!$A$9:$A$1496,Data_TOT_TWh!$B4336&amp;"400_"&amp;Data_TOT_TWh!$E4336,Data_RES_TWh!AH$9:AH$1496)</f>
        <v>0</v>
      </c>
      <c r="AJ4336" s="13"/>
      <c r="AL4336" s="9"/>
      <c r="AM4336" s="87"/>
      <c r="AN4336" s="87"/>
    </row>
    <row r="4337" spans="12:40">
      <c r="L4337" s="46"/>
      <c r="M4337" s="46"/>
      <c r="O4337" s="47"/>
      <c r="P4337" s="46"/>
      <c r="Q4337" s="46"/>
      <c r="R4337" s="37"/>
      <c r="S4337" s="13"/>
      <c r="U4337" s="13"/>
      <c r="W4337" s="13"/>
      <c r="X4337" s="13">
        <f>SUMIF(Data_IND_TWh!$A$9:$A$504,Data_TOT_TWh!$B4337&amp;"200_"&amp;Data_TOT_TWh!$E4337,Data_IND_TWh!X$9:X$504)+SUMIF(Data_TER_TWh!$A$9:$A$504,Data_TOT_TWh!$B4337&amp;"300_"&amp;Data_TOT_TWh!$E4337,Data_TER_TWh!X$9:X$504)+SUMIF(Data_RES_TWh!$A$9:$A$1496,Data_TOT_TWh!$B4337&amp;"400_"&amp;Data_TOT_TWh!$E4337,Data_RES_TWh!X$9:X$1496)</f>
        <v>0</v>
      </c>
      <c r="Y4337" s="13">
        <f>SUMIF(Data_IND_TWh!$A$9:$A$504,Data_TOT_TWh!$B4337&amp;"200_"&amp;Data_TOT_TWh!$E4337,Data_IND_TWh!Y$9:Y$504)+SUMIF(Data_TER_TWh!$A$9:$A$504,Data_TOT_TWh!$B4337&amp;"300_"&amp;Data_TOT_TWh!$E4337,Data_TER_TWh!Y$9:Y$504)+SUMIF(Data_RES_TWh!$A$9:$A$1496,Data_TOT_TWh!$B4337&amp;"400_"&amp;Data_TOT_TWh!$E4337,Data_RES_TWh!Y$9:Y$1496)</f>
        <v>0</v>
      </c>
      <c r="Z4337" s="13">
        <f>SUMIF(Data_IND_TWh!$A$9:$A$504,Data_TOT_TWh!$B4337&amp;"200_"&amp;Data_TOT_TWh!$E4337,Data_IND_TWh!Z$9:Z$504)+SUMIF(Data_TER_TWh!$A$9:$A$504,Data_TOT_TWh!$B4337&amp;"300_"&amp;Data_TOT_TWh!$E4337,Data_TER_TWh!Z$9:Z$504)+SUMIF(Data_RES_TWh!$A$9:$A$1496,Data_TOT_TWh!$B4337&amp;"400_"&amp;Data_TOT_TWh!$E4337,Data_RES_TWh!Z$9:Z$1496)</f>
        <v>0</v>
      </c>
      <c r="AA4337" s="46">
        <f>SUMIF(Data_IND_TWh!$A$9:$A$504,Data_TOT_TWh!$B4337&amp;"200_"&amp;Data_TOT_TWh!$E4337,Data_IND_TWh!AA$9:AA$504)+SUMIF(Data_TER_TWh!$A$9:$A$504,Data_TOT_TWh!$B4337&amp;"300_"&amp;Data_TOT_TWh!$E4337,Data_TER_TWh!AA$9:AA$504)+SUMIF(Data_RES_TWh!$A$9:$A$1496,Data_TOT_TWh!$B4337&amp;"400_"&amp;Data_TOT_TWh!$E4337,Data_RES_TWh!AA$9:AA$1496)</f>
        <v>0</v>
      </c>
      <c r="AC4337" s="13"/>
      <c r="AE4337" s="13"/>
      <c r="AF4337" s="13">
        <f>SUMIF(Data_IND_TWh!$A$9:$A$504,Data_TOT_TWh!$B4337&amp;"200_"&amp;Data_TOT_TWh!$E4337,Data_IND_TWh!AF$9:AF$504)+SUMIF(Data_TER_TWh!$A$9:$A$504,Data_TOT_TWh!$B4337&amp;"300_"&amp;Data_TOT_TWh!$E4337,Data_TER_TWh!AF$9:AF$504)+SUMIF(Data_RES_TWh!$A$9:$A$1496,Data_TOT_TWh!$B4337&amp;"400_"&amp;Data_TOT_TWh!$E4337,Data_RES_TWh!AF$9:AF$1496)</f>
        <v>0</v>
      </c>
      <c r="AG4337" s="13">
        <f>SUMIF(Data_IND_TWh!$A$9:$A$504,Data_TOT_TWh!$B4337&amp;"200_"&amp;Data_TOT_TWh!$E4337,Data_IND_TWh!AG$9:AG$504)+SUMIF(Data_TER_TWh!$A$9:$A$504,Data_TOT_TWh!$B4337&amp;"300_"&amp;Data_TOT_TWh!$E4337,Data_TER_TWh!AG$9:AG$504)+SUMIF(Data_RES_TWh!$A$9:$A$1496,Data_TOT_TWh!$B4337&amp;"400_"&amp;Data_TOT_TWh!$E4337,Data_RES_TWh!AG$9:AG$1496)</f>
        <v>0</v>
      </c>
      <c r="AH4337" s="46">
        <f>SUMIF(Data_IND_TWh!$A$9:$A$504,Data_TOT_TWh!$B4337&amp;"200_"&amp;Data_TOT_TWh!$E4337,Data_IND_TWh!AH$9:AH$504)+SUMIF(Data_TER_TWh!$A$9:$A$504,Data_TOT_TWh!$B4337&amp;"300_"&amp;Data_TOT_TWh!$E4337,Data_TER_TWh!AH$9:AH$504)+SUMIF(Data_RES_TWh!$A$9:$A$1496,Data_TOT_TWh!$B4337&amp;"400_"&amp;Data_TOT_TWh!$E4337,Data_RES_TWh!AH$9:AH$1496)</f>
        <v>0</v>
      </c>
      <c r="AJ4337" s="13"/>
      <c r="AL4337" s="9"/>
      <c r="AM4337" s="87"/>
      <c r="AN4337" s="87"/>
    </row>
    <row r="4338" spans="12:40">
      <c r="L4338" s="46"/>
      <c r="M4338" s="46"/>
      <c r="O4338" s="47"/>
      <c r="P4338" s="46"/>
      <c r="Q4338" s="46"/>
      <c r="R4338" s="37"/>
      <c r="S4338" s="13"/>
      <c r="U4338" s="13"/>
      <c r="W4338" s="13"/>
      <c r="X4338" s="13">
        <f>SUMIF(Data_IND_TWh!$A$9:$A$504,Data_TOT_TWh!$B4338&amp;"200_"&amp;Data_TOT_TWh!$E4338,Data_IND_TWh!X$9:X$504)+SUMIF(Data_TER_TWh!$A$9:$A$504,Data_TOT_TWh!$B4338&amp;"300_"&amp;Data_TOT_TWh!$E4338,Data_TER_TWh!X$9:X$504)+SUMIF(Data_RES_TWh!$A$9:$A$1496,Data_TOT_TWh!$B4338&amp;"400_"&amp;Data_TOT_TWh!$E4338,Data_RES_TWh!X$9:X$1496)</f>
        <v>0</v>
      </c>
      <c r="Y4338" s="13">
        <f>SUMIF(Data_IND_TWh!$A$9:$A$504,Data_TOT_TWh!$B4338&amp;"200_"&amp;Data_TOT_TWh!$E4338,Data_IND_TWh!Y$9:Y$504)+SUMIF(Data_TER_TWh!$A$9:$A$504,Data_TOT_TWh!$B4338&amp;"300_"&amp;Data_TOT_TWh!$E4338,Data_TER_TWh!Y$9:Y$504)+SUMIF(Data_RES_TWh!$A$9:$A$1496,Data_TOT_TWh!$B4338&amp;"400_"&amp;Data_TOT_TWh!$E4338,Data_RES_TWh!Y$9:Y$1496)</f>
        <v>0</v>
      </c>
      <c r="Z4338" s="13">
        <f>SUMIF(Data_IND_TWh!$A$9:$A$504,Data_TOT_TWh!$B4338&amp;"200_"&amp;Data_TOT_TWh!$E4338,Data_IND_TWh!Z$9:Z$504)+SUMIF(Data_TER_TWh!$A$9:$A$504,Data_TOT_TWh!$B4338&amp;"300_"&amp;Data_TOT_TWh!$E4338,Data_TER_TWh!Z$9:Z$504)+SUMIF(Data_RES_TWh!$A$9:$A$1496,Data_TOT_TWh!$B4338&amp;"400_"&amp;Data_TOT_TWh!$E4338,Data_RES_TWh!Z$9:Z$1496)</f>
        <v>0</v>
      </c>
      <c r="AA4338" s="46">
        <f>SUMIF(Data_IND_TWh!$A$9:$A$504,Data_TOT_TWh!$B4338&amp;"200_"&amp;Data_TOT_TWh!$E4338,Data_IND_TWh!AA$9:AA$504)+SUMIF(Data_TER_TWh!$A$9:$A$504,Data_TOT_TWh!$B4338&amp;"300_"&amp;Data_TOT_TWh!$E4338,Data_TER_TWh!AA$9:AA$504)+SUMIF(Data_RES_TWh!$A$9:$A$1496,Data_TOT_TWh!$B4338&amp;"400_"&amp;Data_TOT_TWh!$E4338,Data_RES_TWh!AA$9:AA$1496)</f>
        <v>0</v>
      </c>
      <c r="AC4338" s="13"/>
      <c r="AE4338" s="13"/>
      <c r="AF4338" s="13">
        <f>SUMIF(Data_IND_TWh!$A$9:$A$504,Data_TOT_TWh!$B4338&amp;"200_"&amp;Data_TOT_TWh!$E4338,Data_IND_TWh!AF$9:AF$504)+SUMIF(Data_TER_TWh!$A$9:$A$504,Data_TOT_TWh!$B4338&amp;"300_"&amp;Data_TOT_TWh!$E4338,Data_TER_TWh!AF$9:AF$504)+SUMIF(Data_RES_TWh!$A$9:$A$1496,Data_TOT_TWh!$B4338&amp;"400_"&amp;Data_TOT_TWh!$E4338,Data_RES_TWh!AF$9:AF$1496)</f>
        <v>0</v>
      </c>
      <c r="AG4338" s="13">
        <f>SUMIF(Data_IND_TWh!$A$9:$A$504,Data_TOT_TWh!$B4338&amp;"200_"&amp;Data_TOT_TWh!$E4338,Data_IND_TWh!AG$9:AG$504)+SUMIF(Data_TER_TWh!$A$9:$A$504,Data_TOT_TWh!$B4338&amp;"300_"&amp;Data_TOT_TWh!$E4338,Data_TER_TWh!AG$9:AG$504)+SUMIF(Data_RES_TWh!$A$9:$A$1496,Data_TOT_TWh!$B4338&amp;"400_"&amp;Data_TOT_TWh!$E4338,Data_RES_TWh!AG$9:AG$1496)</f>
        <v>0</v>
      </c>
      <c r="AH4338" s="46">
        <f>SUMIF(Data_IND_TWh!$A$9:$A$504,Data_TOT_TWh!$B4338&amp;"200_"&amp;Data_TOT_TWh!$E4338,Data_IND_TWh!AH$9:AH$504)+SUMIF(Data_TER_TWh!$A$9:$A$504,Data_TOT_TWh!$B4338&amp;"300_"&amp;Data_TOT_TWh!$E4338,Data_TER_TWh!AH$9:AH$504)+SUMIF(Data_RES_TWh!$A$9:$A$1496,Data_TOT_TWh!$B4338&amp;"400_"&amp;Data_TOT_TWh!$E4338,Data_RES_TWh!AH$9:AH$1496)</f>
        <v>0</v>
      </c>
      <c r="AJ4338" s="13"/>
      <c r="AL4338" s="9"/>
      <c r="AM4338" s="87"/>
      <c r="AN4338" s="87"/>
    </row>
    <row r="4339" spans="12:40">
      <c r="L4339" s="46"/>
      <c r="M4339" s="46"/>
      <c r="O4339" s="47"/>
      <c r="P4339" s="46"/>
      <c r="Q4339" s="46"/>
      <c r="R4339" s="37"/>
      <c r="S4339" s="13"/>
      <c r="U4339" s="13"/>
      <c r="W4339" s="13"/>
      <c r="X4339" s="13">
        <f>SUMIF(Data_IND_TWh!$A$9:$A$504,Data_TOT_TWh!$B4339&amp;"200_"&amp;Data_TOT_TWh!$E4339,Data_IND_TWh!X$9:X$504)+SUMIF(Data_TER_TWh!$A$9:$A$504,Data_TOT_TWh!$B4339&amp;"300_"&amp;Data_TOT_TWh!$E4339,Data_TER_TWh!X$9:X$504)+SUMIF(Data_RES_TWh!$A$9:$A$1496,Data_TOT_TWh!$B4339&amp;"400_"&amp;Data_TOT_TWh!$E4339,Data_RES_TWh!X$9:X$1496)</f>
        <v>0</v>
      </c>
      <c r="Y4339" s="13">
        <f>SUMIF(Data_IND_TWh!$A$9:$A$504,Data_TOT_TWh!$B4339&amp;"200_"&amp;Data_TOT_TWh!$E4339,Data_IND_TWh!Y$9:Y$504)+SUMIF(Data_TER_TWh!$A$9:$A$504,Data_TOT_TWh!$B4339&amp;"300_"&amp;Data_TOT_TWh!$E4339,Data_TER_TWh!Y$9:Y$504)+SUMIF(Data_RES_TWh!$A$9:$A$1496,Data_TOT_TWh!$B4339&amp;"400_"&amp;Data_TOT_TWh!$E4339,Data_RES_TWh!Y$9:Y$1496)</f>
        <v>0</v>
      </c>
      <c r="Z4339" s="13">
        <f>SUMIF(Data_IND_TWh!$A$9:$A$504,Data_TOT_TWh!$B4339&amp;"200_"&amp;Data_TOT_TWh!$E4339,Data_IND_TWh!Z$9:Z$504)+SUMIF(Data_TER_TWh!$A$9:$A$504,Data_TOT_TWh!$B4339&amp;"300_"&amp;Data_TOT_TWh!$E4339,Data_TER_TWh!Z$9:Z$504)+SUMIF(Data_RES_TWh!$A$9:$A$1496,Data_TOT_TWh!$B4339&amp;"400_"&amp;Data_TOT_TWh!$E4339,Data_RES_TWh!Z$9:Z$1496)</f>
        <v>0</v>
      </c>
      <c r="AA4339" s="46">
        <f>SUMIF(Data_IND_TWh!$A$9:$A$504,Data_TOT_TWh!$B4339&amp;"200_"&amp;Data_TOT_TWh!$E4339,Data_IND_TWh!AA$9:AA$504)+SUMIF(Data_TER_TWh!$A$9:$A$504,Data_TOT_TWh!$B4339&amp;"300_"&amp;Data_TOT_TWh!$E4339,Data_TER_TWh!AA$9:AA$504)+SUMIF(Data_RES_TWh!$A$9:$A$1496,Data_TOT_TWh!$B4339&amp;"400_"&amp;Data_TOT_TWh!$E4339,Data_RES_TWh!AA$9:AA$1496)</f>
        <v>0</v>
      </c>
      <c r="AC4339" s="13"/>
      <c r="AE4339" s="13"/>
      <c r="AF4339" s="13">
        <f>SUMIF(Data_IND_TWh!$A$9:$A$504,Data_TOT_TWh!$B4339&amp;"200_"&amp;Data_TOT_TWh!$E4339,Data_IND_TWh!AF$9:AF$504)+SUMIF(Data_TER_TWh!$A$9:$A$504,Data_TOT_TWh!$B4339&amp;"300_"&amp;Data_TOT_TWh!$E4339,Data_TER_TWh!AF$9:AF$504)+SUMIF(Data_RES_TWh!$A$9:$A$1496,Data_TOT_TWh!$B4339&amp;"400_"&amp;Data_TOT_TWh!$E4339,Data_RES_TWh!AF$9:AF$1496)</f>
        <v>0</v>
      </c>
      <c r="AG4339" s="13">
        <f>SUMIF(Data_IND_TWh!$A$9:$A$504,Data_TOT_TWh!$B4339&amp;"200_"&amp;Data_TOT_TWh!$E4339,Data_IND_TWh!AG$9:AG$504)+SUMIF(Data_TER_TWh!$A$9:$A$504,Data_TOT_TWh!$B4339&amp;"300_"&amp;Data_TOT_TWh!$E4339,Data_TER_TWh!AG$9:AG$504)+SUMIF(Data_RES_TWh!$A$9:$A$1496,Data_TOT_TWh!$B4339&amp;"400_"&amp;Data_TOT_TWh!$E4339,Data_RES_TWh!AG$9:AG$1496)</f>
        <v>0</v>
      </c>
      <c r="AH4339" s="46">
        <f>SUMIF(Data_IND_TWh!$A$9:$A$504,Data_TOT_TWh!$B4339&amp;"200_"&amp;Data_TOT_TWh!$E4339,Data_IND_TWh!AH$9:AH$504)+SUMIF(Data_TER_TWh!$A$9:$A$504,Data_TOT_TWh!$B4339&amp;"300_"&amp;Data_TOT_TWh!$E4339,Data_TER_TWh!AH$9:AH$504)+SUMIF(Data_RES_TWh!$A$9:$A$1496,Data_TOT_TWh!$B4339&amp;"400_"&amp;Data_TOT_TWh!$E4339,Data_RES_TWh!AH$9:AH$1496)</f>
        <v>0</v>
      </c>
      <c r="AJ4339" s="13"/>
      <c r="AL4339" s="9"/>
      <c r="AM4339" s="87"/>
      <c r="AN4339" s="87"/>
    </row>
    <row r="4340" spans="12:40">
      <c r="L4340" s="46"/>
      <c r="M4340" s="46"/>
      <c r="O4340" s="47"/>
      <c r="P4340" s="46"/>
      <c r="Q4340" s="46"/>
      <c r="R4340" s="37"/>
      <c r="S4340" s="13"/>
      <c r="U4340" s="13"/>
      <c r="W4340" s="13"/>
      <c r="X4340" s="13">
        <f>SUMIF(Data_IND_TWh!$A$9:$A$504,Data_TOT_TWh!$B4340&amp;"200_"&amp;Data_TOT_TWh!$E4340,Data_IND_TWh!X$9:X$504)+SUMIF(Data_TER_TWh!$A$9:$A$504,Data_TOT_TWh!$B4340&amp;"300_"&amp;Data_TOT_TWh!$E4340,Data_TER_TWh!X$9:X$504)+SUMIF(Data_RES_TWh!$A$9:$A$1496,Data_TOT_TWh!$B4340&amp;"400_"&amp;Data_TOT_TWh!$E4340,Data_RES_TWh!X$9:X$1496)</f>
        <v>0</v>
      </c>
      <c r="Y4340" s="13">
        <f>SUMIF(Data_IND_TWh!$A$9:$A$504,Data_TOT_TWh!$B4340&amp;"200_"&amp;Data_TOT_TWh!$E4340,Data_IND_TWh!Y$9:Y$504)+SUMIF(Data_TER_TWh!$A$9:$A$504,Data_TOT_TWh!$B4340&amp;"300_"&amp;Data_TOT_TWh!$E4340,Data_TER_TWh!Y$9:Y$504)+SUMIF(Data_RES_TWh!$A$9:$A$1496,Data_TOT_TWh!$B4340&amp;"400_"&amp;Data_TOT_TWh!$E4340,Data_RES_TWh!Y$9:Y$1496)</f>
        <v>0</v>
      </c>
      <c r="Z4340" s="13">
        <f>SUMIF(Data_IND_TWh!$A$9:$A$504,Data_TOT_TWh!$B4340&amp;"200_"&amp;Data_TOT_TWh!$E4340,Data_IND_TWh!Z$9:Z$504)+SUMIF(Data_TER_TWh!$A$9:$A$504,Data_TOT_TWh!$B4340&amp;"300_"&amp;Data_TOT_TWh!$E4340,Data_TER_TWh!Z$9:Z$504)+SUMIF(Data_RES_TWh!$A$9:$A$1496,Data_TOT_TWh!$B4340&amp;"400_"&amp;Data_TOT_TWh!$E4340,Data_RES_TWh!Z$9:Z$1496)</f>
        <v>0</v>
      </c>
      <c r="AA4340" s="46">
        <f>SUMIF(Data_IND_TWh!$A$9:$A$504,Data_TOT_TWh!$B4340&amp;"200_"&amp;Data_TOT_TWh!$E4340,Data_IND_TWh!AA$9:AA$504)+SUMIF(Data_TER_TWh!$A$9:$A$504,Data_TOT_TWh!$B4340&amp;"300_"&amp;Data_TOT_TWh!$E4340,Data_TER_TWh!AA$9:AA$504)+SUMIF(Data_RES_TWh!$A$9:$A$1496,Data_TOT_TWh!$B4340&amp;"400_"&amp;Data_TOT_TWh!$E4340,Data_RES_TWh!AA$9:AA$1496)</f>
        <v>0</v>
      </c>
      <c r="AC4340" s="13"/>
      <c r="AE4340" s="13"/>
      <c r="AF4340" s="13">
        <f>SUMIF(Data_IND_TWh!$A$9:$A$504,Data_TOT_TWh!$B4340&amp;"200_"&amp;Data_TOT_TWh!$E4340,Data_IND_TWh!AF$9:AF$504)+SUMIF(Data_TER_TWh!$A$9:$A$504,Data_TOT_TWh!$B4340&amp;"300_"&amp;Data_TOT_TWh!$E4340,Data_TER_TWh!AF$9:AF$504)+SUMIF(Data_RES_TWh!$A$9:$A$1496,Data_TOT_TWh!$B4340&amp;"400_"&amp;Data_TOT_TWh!$E4340,Data_RES_TWh!AF$9:AF$1496)</f>
        <v>0</v>
      </c>
      <c r="AG4340" s="13">
        <f>SUMIF(Data_IND_TWh!$A$9:$A$504,Data_TOT_TWh!$B4340&amp;"200_"&amp;Data_TOT_TWh!$E4340,Data_IND_TWh!AG$9:AG$504)+SUMIF(Data_TER_TWh!$A$9:$A$504,Data_TOT_TWh!$B4340&amp;"300_"&amp;Data_TOT_TWh!$E4340,Data_TER_TWh!AG$9:AG$504)+SUMIF(Data_RES_TWh!$A$9:$A$1496,Data_TOT_TWh!$B4340&amp;"400_"&amp;Data_TOT_TWh!$E4340,Data_RES_TWh!AG$9:AG$1496)</f>
        <v>0</v>
      </c>
      <c r="AH4340" s="46">
        <f>SUMIF(Data_IND_TWh!$A$9:$A$504,Data_TOT_TWh!$B4340&amp;"200_"&amp;Data_TOT_TWh!$E4340,Data_IND_TWh!AH$9:AH$504)+SUMIF(Data_TER_TWh!$A$9:$A$504,Data_TOT_TWh!$B4340&amp;"300_"&amp;Data_TOT_TWh!$E4340,Data_TER_TWh!AH$9:AH$504)+SUMIF(Data_RES_TWh!$A$9:$A$1496,Data_TOT_TWh!$B4340&amp;"400_"&amp;Data_TOT_TWh!$E4340,Data_RES_TWh!AH$9:AH$1496)</f>
        <v>0</v>
      </c>
      <c r="AJ4340" s="13"/>
      <c r="AL4340" s="9"/>
      <c r="AM4340" s="87"/>
      <c r="AN4340" s="87"/>
    </row>
    <row r="4341" spans="12:40">
      <c r="L4341" s="46"/>
      <c r="M4341" s="46"/>
      <c r="O4341" s="47"/>
      <c r="P4341" s="46"/>
      <c r="Q4341" s="46"/>
      <c r="R4341" s="37"/>
      <c r="S4341" s="13"/>
      <c r="U4341" s="13"/>
      <c r="W4341" s="13"/>
      <c r="X4341" s="13">
        <f>SUMIF(Data_IND_TWh!$A$9:$A$504,Data_TOT_TWh!$B4341&amp;"200_"&amp;Data_TOT_TWh!$E4341,Data_IND_TWh!X$9:X$504)+SUMIF(Data_TER_TWh!$A$9:$A$504,Data_TOT_TWh!$B4341&amp;"300_"&amp;Data_TOT_TWh!$E4341,Data_TER_TWh!X$9:X$504)+SUMIF(Data_RES_TWh!$A$9:$A$1496,Data_TOT_TWh!$B4341&amp;"400_"&amp;Data_TOT_TWh!$E4341,Data_RES_TWh!X$9:X$1496)</f>
        <v>0</v>
      </c>
      <c r="Y4341" s="13">
        <f>SUMIF(Data_IND_TWh!$A$9:$A$504,Data_TOT_TWh!$B4341&amp;"200_"&amp;Data_TOT_TWh!$E4341,Data_IND_TWh!Y$9:Y$504)+SUMIF(Data_TER_TWh!$A$9:$A$504,Data_TOT_TWh!$B4341&amp;"300_"&amp;Data_TOT_TWh!$E4341,Data_TER_TWh!Y$9:Y$504)+SUMIF(Data_RES_TWh!$A$9:$A$1496,Data_TOT_TWh!$B4341&amp;"400_"&amp;Data_TOT_TWh!$E4341,Data_RES_TWh!Y$9:Y$1496)</f>
        <v>0</v>
      </c>
      <c r="Z4341" s="13">
        <f>SUMIF(Data_IND_TWh!$A$9:$A$504,Data_TOT_TWh!$B4341&amp;"200_"&amp;Data_TOT_TWh!$E4341,Data_IND_TWh!Z$9:Z$504)+SUMIF(Data_TER_TWh!$A$9:$A$504,Data_TOT_TWh!$B4341&amp;"300_"&amp;Data_TOT_TWh!$E4341,Data_TER_TWh!Z$9:Z$504)+SUMIF(Data_RES_TWh!$A$9:$A$1496,Data_TOT_TWh!$B4341&amp;"400_"&amp;Data_TOT_TWh!$E4341,Data_RES_TWh!Z$9:Z$1496)</f>
        <v>0</v>
      </c>
      <c r="AA4341" s="46">
        <f>SUMIF(Data_IND_TWh!$A$9:$A$504,Data_TOT_TWh!$B4341&amp;"200_"&amp;Data_TOT_TWh!$E4341,Data_IND_TWh!AA$9:AA$504)+SUMIF(Data_TER_TWh!$A$9:$A$504,Data_TOT_TWh!$B4341&amp;"300_"&amp;Data_TOT_TWh!$E4341,Data_TER_TWh!AA$9:AA$504)+SUMIF(Data_RES_TWh!$A$9:$A$1496,Data_TOT_TWh!$B4341&amp;"400_"&amp;Data_TOT_TWh!$E4341,Data_RES_TWh!AA$9:AA$1496)</f>
        <v>0</v>
      </c>
      <c r="AC4341" s="13"/>
      <c r="AE4341" s="13"/>
      <c r="AF4341" s="13">
        <f>SUMIF(Data_IND_TWh!$A$9:$A$504,Data_TOT_TWh!$B4341&amp;"200_"&amp;Data_TOT_TWh!$E4341,Data_IND_TWh!AF$9:AF$504)+SUMIF(Data_TER_TWh!$A$9:$A$504,Data_TOT_TWh!$B4341&amp;"300_"&amp;Data_TOT_TWh!$E4341,Data_TER_TWh!AF$9:AF$504)+SUMIF(Data_RES_TWh!$A$9:$A$1496,Data_TOT_TWh!$B4341&amp;"400_"&amp;Data_TOT_TWh!$E4341,Data_RES_TWh!AF$9:AF$1496)</f>
        <v>0</v>
      </c>
      <c r="AG4341" s="13">
        <f>SUMIF(Data_IND_TWh!$A$9:$A$504,Data_TOT_TWh!$B4341&amp;"200_"&amp;Data_TOT_TWh!$E4341,Data_IND_TWh!AG$9:AG$504)+SUMIF(Data_TER_TWh!$A$9:$A$504,Data_TOT_TWh!$B4341&amp;"300_"&amp;Data_TOT_TWh!$E4341,Data_TER_TWh!AG$9:AG$504)+SUMIF(Data_RES_TWh!$A$9:$A$1496,Data_TOT_TWh!$B4341&amp;"400_"&amp;Data_TOT_TWh!$E4341,Data_RES_TWh!AG$9:AG$1496)</f>
        <v>0</v>
      </c>
      <c r="AH4341" s="46">
        <f>SUMIF(Data_IND_TWh!$A$9:$A$504,Data_TOT_TWh!$B4341&amp;"200_"&amp;Data_TOT_TWh!$E4341,Data_IND_TWh!AH$9:AH$504)+SUMIF(Data_TER_TWh!$A$9:$A$504,Data_TOT_TWh!$B4341&amp;"300_"&amp;Data_TOT_TWh!$E4341,Data_TER_TWh!AH$9:AH$504)+SUMIF(Data_RES_TWh!$A$9:$A$1496,Data_TOT_TWh!$B4341&amp;"400_"&amp;Data_TOT_TWh!$E4341,Data_RES_TWh!AH$9:AH$1496)</f>
        <v>0</v>
      </c>
      <c r="AJ4341" s="13"/>
      <c r="AL4341" s="9"/>
      <c r="AM4341" s="87"/>
      <c r="AN4341" s="87"/>
    </row>
    <row r="4342" spans="12:40">
      <c r="L4342" s="46"/>
      <c r="M4342" s="46"/>
      <c r="O4342" s="47"/>
      <c r="P4342" s="46"/>
      <c r="Q4342" s="46"/>
      <c r="R4342" s="37"/>
      <c r="S4342" s="13"/>
      <c r="U4342" s="13"/>
      <c r="W4342" s="13"/>
      <c r="X4342" s="13">
        <f>SUMIF(Data_IND_TWh!$A$9:$A$504,Data_TOT_TWh!$B4342&amp;"200_"&amp;Data_TOT_TWh!$E4342,Data_IND_TWh!X$9:X$504)+SUMIF(Data_TER_TWh!$A$9:$A$504,Data_TOT_TWh!$B4342&amp;"300_"&amp;Data_TOT_TWh!$E4342,Data_TER_TWh!X$9:X$504)+SUMIF(Data_RES_TWh!$A$9:$A$1496,Data_TOT_TWh!$B4342&amp;"400_"&amp;Data_TOT_TWh!$E4342,Data_RES_TWh!X$9:X$1496)</f>
        <v>0</v>
      </c>
      <c r="Y4342" s="13">
        <f>SUMIF(Data_IND_TWh!$A$9:$A$504,Data_TOT_TWh!$B4342&amp;"200_"&amp;Data_TOT_TWh!$E4342,Data_IND_TWh!Y$9:Y$504)+SUMIF(Data_TER_TWh!$A$9:$A$504,Data_TOT_TWh!$B4342&amp;"300_"&amp;Data_TOT_TWh!$E4342,Data_TER_TWh!Y$9:Y$504)+SUMIF(Data_RES_TWh!$A$9:$A$1496,Data_TOT_TWh!$B4342&amp;"400_"&amp;Data_TOT_TWh!$E4342,Data_RES_TWh!Y$9:Y$1496)</f>
        <v>0</v>
      </c>
      <c r="Z4342" s="13">
        <f>SUMIF(Data_IND_TWh!$A$9:$A$504,Data_TOT_TWh!$B4342&amp;"200_"&amp;Data_TOT_TWh!$E4342,Data_IND_TWh!Z$9:Z$504)+SUMIF(Data_TER_TWh!$A$9:$A$504,Data_TOT_TWh!$B4342&amp;"300_"&amp;Data_TOT_TWh!$E4342,Data_TER_TWh!Z$9:Z$504)+SUMIF(Data_RES_TWh!$A$9:$A$1496,Data_TOT_TWh!$B4342&amp;"400_"&amp;Data_TOT_TWh!$E4342,Data_RES_TWh!Z$9:Z$1496)</f>
        <v>0</v>
      </c>
      <c r="AA4342" s="46">
        <f>SUMIF(Data_IND_TWh!$A$9:$A$504,Data_TOT_TWh!$B4342&amp;"200_"&amp;Data_TOT_TWh!$E4342,Data_IND_TWh!AA$9:AA$504)+SUMIF(Data_TER_TWh!$A$9:$A$504,Data_TOT_TWh!$B4342&amp;"300_"&amp;Data_TOT_TWh!$E4342,Data_TER_TWh!AA$9:AA$504)+SUMIF(Data_RES_TWh!$A$9:$A$1496,Data_TOT_TWh!$B4342&amp;"400_"&amp;Data_TOT_TWh!$E4342,Data_RES_TWh!AA$9:AA$1496)</f>
        <v>0</v>
      </c>
      <c r="AC4342" s="13"/>
      <c r="AE4342" s="13"/>
      <c r="AF4342" s="13">
        <f>SUMIF(Data_IND_TWh!$A$9:$A$504,Data_TOT_TWh!$B4342&amp;"200_"&amp;Data_TOT_TWh!$E4342,Data_IND_TWh!AF$9:AF$504)+SUMIF(Data_TER_TWh!$A$9:$A$504,Data_TOT_TWh!$B4342&amp;"300_"&amp;Data_TOT_TWh!$E4342,Data_TER_TWh!AF$9:AF$504)+SUMIF(Data_RES_TWh!$A$9:$A$1496,Data_TOT_TWh!$B4342&amp;"400_"&amp;Data_TOT_TWh!$E4342,Data_RES_TWh!AF$9:AF$1496)</f>
        <v>0</v>
      </c>
      <c r="AG4342" s="13">
        <f>SUMIF(Data_IND_TWh!$A$9:$A$504,Data_TOT_TWh!$B4342&amp;"200_"&amp;Data_TOT_TWh!$E4342,Data_IND_TWh!AG$9:AG$504)+SUMIF(Data_TER_TWh!$A$9:$A$504,Data_TOT_TWh!$B4342&amp;"300_"&amp;Data_TOT_TWh!$E4342,Data_TER_TWh!AG$9:AG$504)+SUMIF(Data_RES_TWh!$A$9:$A$1496,Data_TOT_TWh!$B4342&amp;"400_"&amp;Data_TOT_TWh!$E4342,Data_RES_TWh!AG$9:AG$1496)</f>
        <v>0</v>
      </c>
      <c r="AH4342" s="46">
        <f>SUMIF(Data_IND_TWh!$A$9:$A$504,Data_TOT_TWh!$B4342&amp;"200_"&amp;Data_TOT_TWh!$E4342,Data_IND_TWh!AH$9:AH$504)+SUMIF(Data_TER_TWh!$A$9:$A$504,Data_TOT_TWh!$B4342&amp;"300_"&amp;Data_TOT_TWh!$E4342,Data_TER_TWh!AH$9:AH$504)+SUMIF(Data_RES_TWh!$A$9:$A$1496,Data_TOT_TWh!$B4342&amp;"400_"&amp;Data_TOT_TWh!$E4342,Data_RES_TWh!AH$9:AH$1496)</f>
        <v>0</v>
      </c>
      <c r="AJ4342" s="13"/>
      <c r="AL4342" s="9"/>
      <c r="AM4342" s="87"/>
      <c r="AN4342" s="87"/>
    </row>
    <row r="4343" spans="12:40">
      <c r="L4343" s="46"/>
      <c r="M4343" s="46"/>
      <c r="O4343" s="47"/>
      <c r="P4343" s="46"/>
      <c r="Q4343" s="46"/>
      <c r="R4343" s="37"/>
      <c r="S4343" s="13"/>
      <c r="U4343" s="13"/>
      <c r="W4343" s="13"/>
      <c r="X4343" s="13">
        <f>SUMIF(Data_IND_TWh!$A$9:$A$504,Data_TOT_TWh!$B4343&amp;"200_"&amp;Data_TOT_TWh!$E4343,Data_IND_TWh!X$9:X$504)+SUMIF(Data_TER_TWh!$A$9:$A$504,Data_TOT_TWh!$B4343&amp;"300_"&amp;Data_TOT_TWh!$E4343,Data_TER_TWh!X$9:X$504)+SUMIF(Data_RES_TWh!$A$9:$A$1496,Data_TOT_TWh!$B4343&amp;"400_"&amp;Data_TOT_TWh!$E4343,Data_RES_TWh!X$9:X$1496)</f>
        <v>0</v>
      </c>
      <c r="Y4343" s="13">
        <f>SUMIF(Data_IND_TWh!$A$9:$A$504,Data_TOT_TWh!$B4343&amp;"200_"&amp;Data_TOT_TWh!$E4343,Data_IND_TWh!Y$9:Y$504)+SUMIF(Data_TER_TWh!$A$9:$A$504,Data_TOT_TWh!$B4343&amp;"300_"&amp;Data_TOT_TWh!$E4343,Data_TER_TWh!Y$9:Y$504)+SUMIF(Data_RES_TWh!$A$9:$A$1496,Data_TOT_TWh!$B4343&amp;"400_"&amp;Data_TOT_TWh!$E4343,Data_RES_TWh!Y$9:Y$1496)</f>
        <v>0</v>
      </c>
      <c r="Z4343" s="13">
        <f>SUMIF(Data_IND_TWh!$A$9:$A$504,Data_TOT_TWh!$B4343&amp;"200_"&amp;Data_TOT_TWh!$E4343,Data_IND_TWh!Z$9:Z$504)+SUMIF(Data_TER_TWh!$A$9:$A$504,Data_TOT_TWh!$B4343&amp;"300_"&amp;Data_TOT_TWh!$E4343,Data_TER_TWh!Z$9:Z$504)+SUMIF(Data_RES_TWh!$A$9:$A$1496,Data_TOT_TWh!$B4343&amp;"400_"&amp;Data_TOT_TWh!$E4343,Data_RES_TWh!Z$9:Z$1496)</f>
        <v>0</v>
      </c>
      <c r="AA4343" s="46">
        <f>SUMIF(Data_IND_TWh!$A$9:$A$504,Data_TOT_TWh!$B4343&amp;"200_"&amp;Data_TOT_TWh!$E4343,Data_IND_TWh!AA$9:AA$504)+SUMIF(Data_TER_TWh!$A$9:$A$504,Data_TOT_TWh!$B4343&amp;"300_"&amp;Data_TOT_TWh!$E4343,Data_TER_TWh!AA$9:AA$504)+SUMIF(Data_RES_TWh!$A$9:$A$1496,Data_TOT_TWh!$B4343&amp;"400_"&amp;Data_TOT_TWh!$E4343,Data_RES_TWh!AA$9:AA$1496)</f>
        <v>0</v>
      </c>
      <c r="AC4343" s="13"/>
      <c r="AE4343" s="13"/>
      <c r="AF4343" s="13">
        <f>SUMIF(Data_IND_TWh!$A$9:$A$504,Data_TOT_TWh!$B4343&amp;"200_"&amp;Data_TOT_TWh!$E4343,Data_IND_TWh!AF$9:AF$504)+SUMIF(Data_TER_TWh!$A$9:$A$504,Data_TOT_TWh!$B4343&amp;"300_"&amp;Data_TOT_TWh!$E4343,Data_TER_TWh!AF$9:AF$504)+SUMIF(Data_RES_TWh!$A$9:$A$1496,Data_TOT_TWh!$B4343&amp;"400_"&amp;Data_TOT_TWh!$E4343,Data_RES_TWh!AF$9:AF$1496)</f>
        <v>0</v>
      </c>
      <c r="AG4343" s="13">
        <f>SUMIF(Data_IND_TWh!$A$9:$A$504,Data_TOT_TWh!$B4343&amp;"200_"&amp;Data_TOT_TWh!$E4343,Data_IND_TWh!AG$9:AG$504)+SUMIF(Data_TER_TWh!$A$9:$A$504,Data_TOT_TWh!$B4343&amp;"300_"&amp;Data_TOT_TWh!$E4343,Data_TER_TWh!AG$9:AG$504)+SUMIF(Data_RES_TWh!$A$9:$A$1496,Data_TOT_TWh!$B4343&amp;"400_"&amp;Data_TOT_TWh!$E4343,Data_RES_TWh!AG$9:AG$1496)</f>
        <v>0</v>
      </c>
      <c r="AH4343" s="46">
        <f>SUMIF(Data_IND_TWh!$A$9:$A$504,Data_TOT_TWh!$B4343&amp;"200_"&amp;Data_TOT_TWh!$E4343,Data_IND_TWh!AH$9:AH$504)+SUMIF(Data_TER_TWh!$A$9:$A$504,Data_TOT_TWh!$B4343&amp;"300_"&amp;Data_TOT_TWh!$E4343,Data_TER_TWh!AH$9:AH$504)+SUMIF(Data_RES_TWh!$A$9:$A$1496,Data_TOT_TWh!$B4343&amp;"400_"&amp;Data_TOT_TWh!$E4343,Data_RES_TWh!AH$9:AH$1496)</f>
        <v>0</v>
      </c>
      <c r="AJ4343" s="13"/>
      <c r="AL4343" s="9"/>
      <c r="AM4343" s="87"/>
      <c r="AN4343" s="87"/>
    </row>
    <row r="4344" spans="12:40">
      <c r="L4344" s="46"/>
      <c r="M4344" s="46"/>
      <c r="O4344" s="47"/>
      <c r="P4344" s="46"/>
      <c r="Q4344" s="46"/>
      <c r="R4344" s="37"/>
      <c r="S4344" s="13"/>
      <c r="U4344" s="13"/>
      <c r="W4344" s="13"/>
      <c r="X4344" s="13">
        <f>SUMIF(Data_IND_TWh!$A$9:$A$504,Data_TOT_TWh!$B4344&amp;"200_"&amp;Data_TOT_TWh!$E4344,Data_IND_TWh!X$9:X$504)+SUMIF(Data_TER_TWh!$A$9:$A$504,Data_TOT_TWh!$B4344&amp;"300_"&amp;Data_TOT_TWh!$E4344,Data_TER_TWh!X$9:X$504)+SUMIF(Data_RES_TWh!$A$9:$A$1496,Data_TOT_TWh!$B4344&amp;"400_"&amp;Data_TOT_TWh!$E4344,Data_RES_TWh!X$9:X$1496)</f>
        <v>0</v>
      </c>
      <c r="Y4344" s="13">
        <f>SUMIF(Data_IND_TWh!$A$9:$A$504,Data_TOT_TWh!$B4344&amp;"200_"&amp;Data_TOT_TWh!$E4344,Data_IND_TWh!Y$9:Y$504)+SUMIF(Data_TER_TWh!$A$9:$A$504,Data_TOT_TWh!$B4344&amp;"300_"&amp;Data_TOT_TWh!$E4344,Data_TER_TWh!Y$9:Y$504)+SUMIF(Data_RES_TWh!$A$9:$A$1496,Data_TOT_TWh!$B4344&amp;"400_"&amp;Data_TOT_TWh!$E4344,Data_RES_TWh!Y$9:Y$1496)</f>
        <v>0</v>
      </c>
      <c r="Z4344" s="13">
        <f>SUMIF(Data_IND_TWh!$A$9:$A$504,Data_TOT_TWh!$B4344&amp;"200_"&amp;Data_TOT_TWh!$E4344,Data_IND_TWh!Z$9:Z$504)+SUMIF(Data_TER_TWh!$A$9:$A$504,Data_TOT_TWh!$B4344&amp;"300_"&amp;Data_TOT_TWh!$E4344,Data_TER_TWh!Z$9:Z$504)+SUMIF(Data_RES_TWh!$A$9:$A$1496,Data_TOT_TWh!$B4344&amp;"400_"&amp;Data_TOT_TWh!$E4344,Data_RES_TWh!Z$9:Z$1496)</f>
        <v>0</v>
      </c>
      <c r="AA4344" s="46">
        <f>SUMIF(Data_IND_TWh!$A$9:$A$504,Data_TOT_TWh!$B4344&amp;"200_"&amp;Data_TOT_TWh!$E4344,Data_IND_TWh!AA$9:AA$504)+SUMIF(Data_TER_TWh!$A$9:$A$504,Data_TOT_TWh!$B4344&amp;"300_"&amp;Data_TOT_TWh!$E4344,Data_TER_TWh!AA$9:AA$504)+SUMIF(Data_RES_TWh!$A$9:$A$1496,Data_TOT_TWh!$B4344&amp;"400_"&amp;Data_TOT_TWh!$E4344,Data_RES_TWh!AA$9:AA$1496)</f>
        <v>0</v>
      </c>
      <c r="AC4344" s="13"/>
      <c r="AE4344" s="13"/>
      <c r="AF4344" s="13">
        <f>SUMIF(Data_IND_TWh!$A$9:$A$504,Data_TOT_TWh!$B4344&amp;"200_"&amp;Data_TOT_TWh!$E4344,Data_IND_TWh!AF$9:AF$504)+SUMIF(Data_TER_TWh!$A$9:$A$504,Data_TOT_TWh!$B4344&amp;"300_"&amp;Data_TOT_TWh!$E4344,Data_TER_TWh!AF$9:AF$504)+SUMIF(Data_RES_TWh!$A$9:$A$1496,Data_TOT_TWh!$B4344&amp;"400_"&amp;Data_TOT_TWh!$E4344,Data_RES_TWh!AF$9:AF$1496)</f>
        <v>0</v>
      </c>
      <c r="AG4344" s="13">
        <f>SUMIF(Data_IND_TWh!$A$9:$A$504,Data_TOT_TWh!$B4344&amp;"200_"&amp;Data_TOT_TWh!$E4344,Data_IND_TWh!AG$9:AG$504)+SUMIF(Data_TER_TWh!$A$9:$A$504,Data_TOT_TWh!$B4344&amp;"300_"&amp;Data_TOT_TWh!$E4344,Data_TER_TWh!AG$9:AG$504)+SUMIF(Data_RES_TWh!$A$9:$A$1496,Data_TOT_TWh!$B4344&amp;"400_"&amp;Data_TOT_TWh!$E4344,Data_RES_TWh!AG$9:AG$1496)</f>
        <v>0</v>
      </c>
      <c r="AH4344" s="46">
        <f>SUMIF(Data_IND_TWh!$A$9:$A$504,Data_TOT_TWh!$B4344&amp;"200_"&amp;Data_TOT_TWh!$E4344,Data_IND_TWh!AH$9:AH$504)+SUMIF(Data_TER_TWh!$A$9:$A$504,Data_TOT_TWh!$B4344&amp;"300_"&amp;Data_TOT_TWh!$E4344,Data_TER_TWh!AH$9:AH$504)+SUMIF(Data_RES_TWh!$A$9:$A$1496,Data_TOT_TWh!$B4344&amp;"400_"&amp;Data_TOT_TWh!$E4344,Data_RES_TWh!AH$9:AH$1496)</f>
        <v>0</v>
      </c>
      <c r="AJ4344" s="13"/>
      <c r="AL4344" s="9"/>
      <c r="AM4344" s="87"/>
      <c r="AN4344" s="87"/>
    </row>
    <row r="4345" spans="12:40">
      <c r="L4345" s="46"/>
      <c r="M4345" s="46"/>
      <c r="O4345" s="47"/>
      <c r="P4345" s="46"/>
      <c r="Q4345" s="46"/>
      <c r="R4345" s="37"/>
      <c r="S4345" s="13"/>
      <c r="U4345" s="13"/>
      <c r="W4345" s="13"/>
      <c r="X4345" s="13">
        <f>SUMIF(Data_IND_TWh!$A$9:$A$504,Data_TOT_TWh!$B4345&amp;"200_"&amp;Data_TOT_TWh!$E4345,Data_IND_TWh!X$9:X$504)+SUMIF(Data_TER_TWh!$A$9:$A$504,Data_TOT_TWh!$B4345&amp;"300_"&amp;Data_TOT_TWh!$E4345,Data_TER_TWh!X$9:X$504)+SUMIF(Data_RES_TWh!$A$9:$A$1496,Data_TOT_TWh!$B4345&amp;"400_"&amp;Data_TOT_TWh!$E4345,Data_RES_TWh!X$9:X$1496)</f>
        <v>0</v>
      </c>
      <c r="Y4345" s="13">
        <f>SUMIF(Data_IND_TWh!$A$9:$A$504,Data_TOT_TWh!$B4345&amp;"200_"&amp;Data_TOT_TWh!$E4345,Data_IND_TWh!Y$9:Y$504)+SUMIF(Data_TER_TWh!$A$9:$A$504,Data_TOT_TWh!$B4345&amp;"300_"&amp;Data_TOT_TWh!$E4345,Data_TER_TWh!Y$9:Y$504)+SUMIF(Data_RES_TWh!$A$9:$A$1496,Data_TOT_TWh!$B4345&amp;"400_"&amp;Data_TOT_TWh!$E4345,Data_RES_TWh!Y$9:Y$1496)</f>
        <v>0</v>
      </c>
      <c r="Z4345" s="13">
        <f>SUMIF(Data_IND_TWh!$A$9:$A$504,Data_TOT_TWh!$B4345&amp;"200_"&amp;Data_TOT_TWh!$E4345,Data_IND_TWh!Z$9:Z$504)+SUMIF(Data_TER_TWh!$A$9:$A$504,Data_TOT_TWh!$B4345&amp;"300_"&amp;Data_TOT_TWh!$E4345,Data_TER_TWh!Z$9:Z$504)+SUMIF(Data_RES_TWh!$A$9:$A$1496,Data_TOT_TWh!$B4345&amp;"400_"&amp;Data_TOT_TWh!$E4345,Data_RES_TWh!Z$9:Z$1496)</f>
        <v>0</v>
      </c>
      <c r="AA4345" s="46">
        <f>SUMIF(Data_IND_TWh!$A$9:$A$504,Data_TOT_TWh!$B4345&amp;"200_"&amp;Data_TOT_TWh!$E4345,Data_IND_TWh!AA$9:AA$504)+SUMIF(Data_TER_TWh!$A$9:$A$504,Data_TOT_TWh!$B4345&amp;"300_"&amp;Data_TOT_TWh!$E4345,Data_TER_TWh!AA$9:AA$504)+SUMIF(Data_RES_TWh!$A$9:$A$1496,Data_TOT_TWh!$B4345&amp;"400_"&amp;Data_TOT_TWh!$E4345,Data_RES_TWh!AA$9:AA$1496)</f>
        <v>0</v>
      </c>
      <c r="AC4345" s="13"/>
      <c r="AE4345" s="13"/>
      <c r="AF4345" s="13">
        <f>SUMIF(Data_IND_TWh!$A$9:$A$504,Data_TOT_TWh!$B4345&amp;"200_"&amp;Data_TOT_TWh!$E4345,Data_IND_TWh!AF$9:AF$504)+SUMIF(Data_TER_TWh!$A$9:$A$504,Data_TOT_TWh!$B4345&amp;"300_"&amp;Data_TOT_TWh!$E4345,Data_TER_TWh!AF$9:AF$504)+SUMIF(Data_RES_TWh!$A$9:$A$1496,Data_TOT_TWh!$B4345&amp;"400_"&amp;Data_TOT_TWh!$E4345,Data_RES_TWh!AF$9:AF$1496)</f>
        <v>0</v>
      </c>
      <c r="AG4345" s="13">
        <f>SUMIF(Data_IND_TWh!$A$9:$A$504,Data_TOT_TWh!$B4345&amp;"200_"&amp;Data_TOT_TWh!$E4345,Data_IND_TWh!AG$9:AG$504)+SUMIF(Data_TER_TWh!$A$9:$A$504,Data_TOT_TWh!$B4345&amp;"300_"&amp;Data_TOT_TWh!$E4345,Data_TER_TWh!AG$9:AG$504)+SUMIF(Data_RES_TWh!$A$9:$A$1496,Data_TOT_TWh!$B4345&amp;"400_"&amp;Data_TOT_TWh!$E4345,Data_RES_TWh!AG$9:AG$1496)</f>
        <v>0</v>
      </c>
      <c r="AH4345" s="46">
        <f>SUMIF(Data_IND_TWh!$A$9:$A$504,Data_TOT_TWh!$B4345&amp;"200_"&amp;Data_TOT_TWh!$E4345,Data_IND_TWh!AH$9:AH$504)+SUMIF(Data_TER_TWh!$A$9:$A$504,Data_TOT_TWh!$B4345&amp;"300_"&amp;Data_TOT_TWh!$E4345,Data_TER_TWh!AH$9:AH$504)+SUMIF(Data_RES_TWh!$A$9:$A$1496,Data_TOT_TWh!$B4345&amp;"400_"&amp;Data_TOT_TWh!$E4345,Data_RES_TWh!AH$9:AH$1496)</f>
        <v>0</v>
      </c>
      <c r="AJ4345" s="13"/>
      <c r="AL4345" s="9"/>
      <c r="AM4345" s="87"/>
      <c r="AN4345" s="87"/>
    </row>
    <row r="4346" spans="12:40">
      <c r="L4346" s="46"/>
      <c r="M4346" s="46"/>
      <c r="O4346" s="47"/>
      <c r="P4346" s="46"/>
      <c r="Q4346" s="46"/>
      <c r="R4346" s="37"/>
      <c r="S4346" s="13"/>
      <c r="U4346" s="13"/>
      <c r="W4346" s="13"/>
      <c r="X4346" s="13">
        <f>SUMIF(Data_IND_TWh!$A$9:$A$504,Data_TOT_TWh!$B4346&amp;"200_"&amp;Data_TOT_TWh!$E4346,Data_IND_TWh!X$9:X$504)+SUMIF(Data_TER_TWh!$A$9:$A$504,Data_TOT_TWh!$B4346&amp;"300_"&amp;Data_TOT_TWh!$E4346,Data_TER_TWh!X$9:X$504)+SUMIF(Data_RES_TWh!$A$9:$A$1496,Data_TOT_TWh!$B4346&amp;"400_"&amp;Data_TOT_TWh!$E4346,Data_RES_TWh!X$9:X$1496)</f>
        <v>0</v>
      </c>
      <c r="Y4346" s="13">
        <f>SUMIF(Data_IND_TWh!$A$9:$A$504,Data_TOT_TWh!$B4346&amp;"200_"&amp;Data_TOT_TWh!$E4346,Data_IND_TWh!Y$9:Y$504)+SUMIF(Data_TER_TWh!$A$9:$A$504,Data_TOT_TWh!$B4346&amp;"300_"&amp;Data_TOT_TWh!$E4346,Data_TER_TWh!Y$9:Y$504)+SUMIF(Data_RES_TWh!$A$9:$A$1496,Data_TOT_TWh!$B4346&amp;"400_"&amp;Data_TOT_TWh!$E4346,Data_RES_TWh!Y$9:Y$1496)</f>
        <v>0</v>
      </c>
      <c r="Z4346" s="13">
        <f>SUMIF(Data_IND_TWh!$A$9:$A$504,Data_TOT_TWh!$B4346&amp;"200_"&amp;Data_TOT_TWh!$E4346,Data_IND_TWh!Z$9:Z$504)+SUMIF(Data_TER_TWh!$A$9:$A$504,Data_TOT_TWh!$B4346&amp;"300_"&amp;Data_TOT_TWh!$E4346,Data_TER_TWh!Z$9:Z$504)+SUMIF(Data_RES_TWh!$A$9:$A$1496,Data_TOT_TWh!$B4346&amp;"400_"&amp;Data_TOT_TWh!$E4346,Data_RES_TWh!Z$9:Z$1496)</f>
        <v>0</v>
      </c>
      <c r="AA4346" s="46">
        <f>SUMIF(Data_IND_TWh!$A$9:$A$504,Data_TOT_TWh!$B4346&amp;"200_"&amp;Data_TOT_TWh!$E4346,Data_IND_TWh!AA$9:AA$504)+SUMIF(Data_TER_TWh!$A$9:$A$504,Data_TOT_TWh!$B4346&amp;"300_"&amp;Data_TOT_TWh!$E4346,Data_TER_TWh!AA$9:AA$504)+SUMIF(Data_RES_TWh!$A$9:$A$1496,Data_TOT_TWh!$B4346&amp;"400_"&amp;Data_TOT_TWh!$E4346,Data_RES_TWh!AA$9:AA$1496)</f>
        <v>0</v>
      </c>
      <c r="AC4346" s="13"/>
      <c r="AE4346" s="13"/>
      <c r="AF4346" s="13">
        <f>SUMIF(Data_IND_TWh!$A$9:$A$504,Data_TOT_TWh!$B4346&amp;"200_"&amp;Data_TOT_TWh!$E4346,Data_IND_TWh!AF$9:AF$504)+SUMIF(Data_TER_TWh!$A$9:$A$504,Data_TOT_TWh!$B4346&amp;"300_"&amp;Data_TOT_TWh!$E4346,Data_TER_TWh!AF$9:AF$504)+SUMIF(Data_RES_TWh!$A$9:$A$1496,Data_TOT_TWh!$B4346&amp;"400_"&amp;Data_TOT_TWh!$E4346,Data_RES_TWh!AF$9:AF$1496)</f>
        <v>0</v>
      </c>
      <c r="AG4346" s="13">
        <f>SUMIF(Data_IND_TWh!$A$9:$A$504,Data_TOT_TWh!$B4346&amp;"200_"&amp;Data_TOT_TWh!$E4346,Data_IND_TWh!AG$9:AG$504)+SUMIF(Data_TER_TWh!$A$9:$A$504,Data_TOT_TWh!$B4346&amp;"300_"&amp;Data_TOT_TWh!$E4346,Data_TER_TWh!AG$9:AG$504)+SUMIF(Data_RES_TWh!$A$9:$A$1496,Data_TOT_TWh!$B4346&amp;"400_"&amp;Data_TOT_TWh!$E4346,Data_RES_TWh!AG$9:AG$1496)</f>
        <v>0</v>
      </c>
      <c r="AH4346" s="46">
        <f>SUMIF(Data_IND_TWh!$A$9:$A$504,Data_TOT_TWh!$B4346&amp;"200_"&amp;Data_TOT_TWh!$E4346,Data_IND_TWh!AH$9:AH$504)+SUMIF(Data_TER_TWh!$A$9:$A$504,Data_TOT_TWh!$B4346&amp;"300_"&amp;Data_TOT_TWh!$E4346,Data_TER_TWh!AH$9:AH$504)+SUMIF(Data_RES_TWh!$A$9:$A$1496,Data_TOT_TWh!$B4346&amp;"400_"&amp;Data_TOT_TWh!$E4346,Data_RES_TWh!AH$9:AH$1496)</f>
        <v>0</v>
      </c>
      <c r="AJ4346" s="13"/>
      <c r="AL4346" s="9"/>
      <c r="AM4346" s="87"/>
      <c r="AN4346" s="87"/>
    </row>
    <row r="4347" spans="12:40">
      <c r="L4347" s="46"/>
      <c r="M4347" s="46"/>
      <c r="O4347" s="47"/>
      <c r="P4347" s="46"/>
      <c r="Q4347" s="46"/>
      <c r="R4347" s="37"/>
      <c r="S4347" s="13"/>
      <c r="U4347" s="13"/>
      <c r="W4347" s="13"/>
      <c r="X4347" s="13">
        <f>SUMIF(Data_IND_TWh!$A$9:$A$504,Data_TOT_TWh!$B4347&amp;"200_"&amp;Data_TOT_TWh!$E4347,Data_IND_TWh!X$9:X$504)+SUMIF(Data_TER_TWh!$A$9:$A$504,Data_TOT_TWh!$B4347&amp;"300_"&amp;Data_TOT_TWh!$E4347,Data_TER_TWh!X$9:X$504)+SUMIF(Data_RES_TWh!$A$9:$A$1496,Data_TOT_TWh!$B4347&amp;"400_"&amp;Data_TOT_TWh!$E4347,Data_RES_TWh!X$9:X$1496)</f>
        <v>0</v>
      </c>
      <c r="Y4347" s="13">
        <f>SUMIF(Data_IND_TWh!$A$9:$A$504,Data_TOT_TWh!$B4347&amp;"200_"&amp;Data_TOT_TWh!$E4347,Data_IND_TWh!Y$9:Y$504)+SUMIF(Data_TER_TWh!$A$9:$A$504,Data_TOT_TWh!$B4347&amp;"300_"&amp;Data_TOT_TWh!$E4347,Data_TER_TWh!Y$9:Y$504)+SUMIF(Data_RES_TWh!$A$9:$A$1496,Data_TOT_TWh!$B4347&amp;"400_"&amp;Data_TOT_TWh!$E4347,Data_RES_TWh!Y$9:Y$1496)</f>
        <v>0</v>
      </c>
      <c r="Z4347" s="13">
        <f>SUMIF(Data_IND_TWh!$A$9:$A$504,Data_TOT_TWh!$B4347&amp;"200_"&amp;Data_TOT_TWh!$E4347,Data_IND_TWh!Z$9:Z$504)+SUMIF(Data_TER_TWh!$A$9:$A$504,Data_TOT_TWh!$B4347&amp;"300_"&amp;Data_TOT_TWh!$E4347,Data_TER_TWh!Z$9:Z$504)+SUMIF(Data_RES_TWh!$A$9:$A$1496,Data_TOT_TWh!$B4347&amp;"400_"&amp;Data_TOT_TWh!$E4347,Data_RES_TWh!Z$9:Z$1496)</f>
        <v>0</v>
      </c>
      <c r="AA4347" s="46">
        <f>SUMIF(Data_IND_TWh!$A$9:$A$504,Data_TOT_TWh!$B4347&amp;"200_"&amp;Data_TOT_TWh!$E4347,Data_IND_TWh!AA$9:AA$504)+SUMIF(Data_TER_TWh!$A$9:$A$504,Data_TOT_TWh!$B4347&amp;"300_"&amp;Data_TOT_TWh!$E4347,Data_TER_TWh!AA$9:AA$504)+SUMIF(Data_RES_TWh!$A$9:$A$1496,Data_TOT_TWh!$B4347&amp;"400_"&amp;Data_TOT_TWh!$E4347,Data_RES_TWh!AA$9:AA$1496)</f>
        <v>0</v>
      </c>
      <c r="AC4347" s="13"/>
      <c r="AE4347" s="13"/>
      <c r="AF4347" s="13">
        <f>SUMIF(Data_IND_TWh!$A$9:$A$504,Data_TOT_TWh!$B4347&amp;"200_"&amp;Data_TOT_TWh!$E4347,Data_IND_TWh!AF$9:AF$504)+SUMIF(Data_TER_TWh!$A$9:$A$504,Data_TOT_TWh!$B4347&amp;"300_"&amp;Data_TOT_TWh!$E4347,Data_TER_TWh!AF$9:AF$504)+SUMIF(Data_RES_TWh!$A$9:$A$1496,Data_TOT_TWh!$B4347&amp;"400_"&amp;Data_TOT_TWh!$E4347,Data_RES_TWh!AF$9:AF$1496)</f>
        <v>0</v>
      </c>
      <c r="AG4347" s="13">
        <f>SUMIF(Data_IND_TWh!$A$9:$A$504,Data_TOT_TWh!$B4347&amp;"200_"&amp;Data_TOT_TWh!$E4347,Data_IND_TWh!AG$9:AG$504)+SUMIF(Data_TER_TWh!$A$9:$A$504,Data_TOT_TWh!$B4347&amp;"300_"&amp;Data_TOT_TWh!$E4347,Data_TER_TWh!AG$9:AG$504)+SUMIF(Data_RES_TWh!$A$9:$A$1496,Data_TOT_TWh!$B4347&amp;"400_"&amp;Data_TOT_TWh!$E4347,Data_RES_TWh!AG$9:AG$1496)</f>
        <v>0</v>
      </c>
      <c r="AH4347" s="46">
        <f>SUMIF(Data_IND_TWh!$A$9:$A$504,Data_TOT_TWh!$B4347&amp;"200_"&amp;Data_TOT_TWh!$E4347,Data_IND_TWh!AH$9:AH$504)+SUMIF(Data_TER_TWh!$A$9:$A$504,Data_TOT_TWh!$B4347&amp;"300_"&amp;Data_TOT_TWh!$E4347,Data_TER_TWh!AH$9:AH$504)+SUMIF(Data_RES_TWh!$A$9:$A$1496,Data_TOT_TWh!$B4347&amp;"400_"&amp;Data_TOT_TWh!$E4347,Data_RES_TWh!AH$9:AH$1496)</f>
        <v>0</v>
      </c>
      <c r="AJ4347" s="13"/>
      <c r="AL4347" s="9"/>
      <c r="AM4347" s="87"/>
      <c r="AN4347" s="87"/>
    </row>
    <row r="4348" spans="12:40">
      <c r="L4348" s="46"/>
      <c r="M4348" s="46"/>
      <c r="O4348" s="47"/>
      <c r="P4348" s="46"/>
      <c r="Q4348" s="46"/>
      <c r="R4348" s="37"/>
      <c r="S4348" s="13"/>
      <c r="U4348" s="13"/>
      <c r="W4348" s="13"/>
      <c r="X4348" s="13">
        <f>SUMIF(Data_IND_TWh!$A$9:$A$504,Data_TOT_TWh!$B4348&amp;"200_"&amp;Data_TOT_TWh!$E4348,Data_IND_TWh!X$9:X$504)+SUMIF(Data_TER_TWh!$A$9:$A$504,Data_TOT_TWh!$B4348&amp;"300_"&amp;Data_TOT_TWh!$E4348,Data_TER_TWh!X$9:X$504)+SUMIF(Data_RES_TWh!$A$9:$A$1496,Data_TOT_TWh!$B4348&amp;"400_"&amp;Data_TOT_TWh!$E4348,Data_RES_TWh!X$9:X$1496)</f>
        <v>0</v>
      </c>
      <c r="Y4348" s="13">
        <f>SUMIF(Data_IND_TWh!$A$9:$A$504,Data_TOT_TWh!$B4348&amp;"200_"&amp;Data_TOT_TWh!$E4348,Data_IND_TWh!Y$9:Y$504)+SUMIF(Data_TER_TWh!$A$9:$A$504,Data_TOT_TWh!$B4348&amp;"300_"&amp;Data_TOT_TWh!$E4348,Data_TER_TWh!Y$9:Y$504)+SUMIF(Data_RES_TWh!$A$9:$A$1496,Data_TOT_TWh!$B4348&amp;"400_"&amp;Data_TOT_TWh!$E4348,Data_RES_TWh!Y$9:Y$1496)</f>
        <v>0</v>
      </c>
      <c r="Z4348" s="13">
        <f>SUMIF(Data_IND_TWh!$A$9:$A$504,Data_TOT_TWh!$B4348&amp;"200_"&amp;Data_TOT_TWh!$E4348,Data_IND_TWh!Z$9:Z$504)+SUMIF(Data_TER_TWh!$A$9:$A$504,Data_TOT_TWh!$B4348&amp;"300_"&amp;Data_TOT_TWh!$E4348,Data_TER_TWh!Z$9:Z$504)+SUMIF(Data_RES_TWh!$A$9:$A$1496,Data_TOT_TWh!$B4348&amp;"400_"&amp;Data_TOT_TWh!$E4348,Data_RES_TWh!Z$9:Z$1496)</f>
        <v>0</v>
      </c>
      <c r="AA4348" s="46">
        <f>SUMIF(Data_IND_TWh!$A$9:$A$504,Data_TOT_TWh!$B4348&amp;"200_"&amp;Data_TOT_TWh!$E4348,Data_IND_TWh!AA$9:AA$504)+SUMIF(Data_TER_TWh!$A$9:$A$504,Data_TOT_TWh!$B4348&amp;"300_"&amp;Data_TOT_TWh!$E4348,Data_TER_TWh!AA$9:AA$504)+SUMIF(Data_RES_TWh!$A$9:$A$1496,Data_TOT_TWh!$B4348&amp;"400_"&amp;Data_TOT_TWh!$E4348,Data_RES_TWh!AA$9:AA$1496)</f>
        <v>0</v>
      </c>
      <c r="AC4348" s="13"/>
      <c r="AE4348" s="13"/>
      <c r="AF4348" s="13">
        <f>SUMIF(Data_IND_TWh!$A$9:$A$504,Data_TOT_TWh!$B4348&amp;"200_"&amp;Data_TOT_TWh!$E4348,Data_IND_TWh!AF$9:AF$504)+SUMIF(Data_TER_TWh!$A$9:$A$504,Data_TOT_TWh!$B4348&amp;"300_"&amp;Data_TOT_TWh!$E4348,Data_TER_TWh!AF$9:AF$504)+SUMIF(Data_RES_TWh!$A$9:$A$1496,Data_TOT_TWh!$B4348&amp;"400_"&amp;Data_TOT_TWh!$E4348,Data_RES_TWh!AF$9:AF$1496)</f>
        <v>0</v>
      </c>
      <c r="AG4348" s="13">
        <f>SUMIF(Data_IND_TWh!$A$9:$A$504,Data_TOT_TWh!$B4348&amp;"200_"&amp;Data_TOT_TWh!$E4348,Data_IND_TWh!AG$9:AG$504)+SUMIF(Data_TER_TWh!$A$9:$A$504,Data_TOT_TWh!$B4348&amp;"300_"&amp;Data_TOT_TWh!$E4348,Data_TER_TWh!AG$9:AG$504)+SUMIF(Data_RES_TWh!$A$9:$A$1496,Data_TOT_TWh!$B4348&amp;"400_"&amp;Data_TOT_TWh!$E4348,Data_RES_TWh!AG$9:AG$1496)</f>
        <v>0</v>
      </c>
      <c r="AH4348" s="46">
        <f>SUMIF(Data_IND_TWh!$A$9:$A$504,Data_TOT_TWh!$B4348&amp;"200_"&amp;Data_TOT_TWh!$E4348,Data_IND_TWh!AH$9:AH$504)+SUMIF(Data_TER_TWh!$A$9:$A$504,Data_TOT_TWh!$B4348&amp;"300_"&amp;Data_TOT_TWh!$E4348,Data_TER_TWh!AH$9:AH$504)+SUMIF(Data_RES_TWh!$A$9:$A$1496,Data_TOT_TWh!$B4348&amp;"400_"&amp;Data_TOT_TWh!$E4348,Data_RES_TWh!AH$9:AH$1496)</f>
        <v>0</v>
      </c>
      <c r="AJ4348" s="13"/>
      <c r="AL4348" s="9"/>
      <c r="AM4348" s="87"/>
      <c r="AN4348" s="87"/>
    </row>
    <row r="4349" spans="12:40">
      <c r="L4349" s="46"/>
      <c r="M4349" s="46"/>
      <c r="O4349" s="47"/>
      <c r="P4349" s="46"/>
      <c r="Q4349" s="46"/>
      <c r="R4349" s="37"/>
      <c r="S4349" s="13"/>
      <c r="U4349" s="13"/>
      <c r="W4349" s="13"/>
      <c r="X4349" s="13">
        <f>SUMIF(Data_IND_TWh!$A$9:$A$504,Data_TOT_TWh!$B4349&amp;"200_"&amp;Data_TOT_TWh!$E4349,Data_IND_TWh!X$9:X$504)+SUMIF(Data_TER_TWh!$A$9:$A$504,Data_TOT_TWh!$B4349&amp;"300_"&amp;Data_TOT_TWh!$E4349,Data_TER_TWh!X$9:X$504)+SUMIF(Data_RES_TWh!$A$9:$A$1496,Data_TOT_TWh!$B4349&amp;"400_"&amp;Data_TOT_TWh!$E4349,Data_RES_TWh!X$9:X$1496)</f>
        <v>0</v>
      </c>
      <c r="Y4349" s="13">
        <f>SUMIF(Data_IND_TWh!$A$9:$A$504,Data_TOT_TWh!$B4349&amp;"200_"&amp;Data_TOT_TWh!$E4349,Data_IND_TWh!Y$9:Y$504)+SUMIF(Data_TER_TWh!$A$9:$A$504,Data_TOT_TWh!$B4349&amp;"300_"&amp;Data_TOT_TWh!$E4349,Data_TER_TWh!Y$9:Y$504)+SUMIF(Data_RES_TWh!$A$9:$A$1496,Data_TOT_TWh!$B4349&amp;"400_"&amp;Data_TOT_TWh!$E4349,Data_RES_TWh!Y$9:Y$1496)</f>
        <v>0</v>
      </c>
      <c r="Z4349" s="13">
        <f>SUMIF(Data_IND_TWh!$A$9:$A$504,Data_TOT_TWh!$B4349&amp;"200_"&amp;Data_TOT_TWh!$E4349,Data_IND_TWh!Z$9:Z$504)+SUMIF(Data_TER_TWh!$A$9:$A$504,Data_TOT_TWh!$B4349&amp;"300_"&amp;Data_TOT_TWh!$E4349,Data_TER_TWh!Z$9:Z$504)+SUMIF(Data_RES_TWh!$A$9:$A$1496,Data_TOT_TWh!$B4349&amp;"400_"&amp;Data_TOT_TWh!$E4349,Data_RES_TWh!Z$9:Z$1496)</f>
        <v>0</v>
      </c>
      <c r="AA4349" s="46">
        <f>SUMIF(Data_IND_TWh!$A$9:$A$504,Data_TOT_TWh!$B4349&amp;"200_"&amp;Data_TOT_TWh!$E4349,Data_IND_TWh!AA$9:AA$504)+SUMIF(Data_TER_TWh!$A$9:$A$504,Data_TOT_TWh!$B4349&amp;"300_"&amp;Data_TOT_TWh!$E4349,Data_TER_TWh!AA$9:AA$504)+SUMIF(Data_RES_TWh!$A$9:$A$1496,Data_TOT_TWh!$B4349&amp;"400_"&amp;Data_TOT_TWh!$E4349,Data_RES_TWh!AA$9:AA$1496)</f>
        <v>0</v>
      </c>
      <c r="AC4349" s="13"/>
      <c r="AE4349" s="13"/>
      <c r="AF4349" s="13">
        <f>SUMIF(Data_IND_TWh!$A$9:$A$504,Data_TOT_TWh!$B4349&amp;"200_"&amp;Data_TOT_TWh!$E4349,Data_IND_TWh!AF$9:AF$504)+SUMIF(Data_TER_TWh!$A$9:$A$504,Data_TOT_TWh!$B4349&amp;"300_"&amp;Data_TOT_TWh!$E4349,Data_TER_TWh!AF$9:AF$504)+SUMIF(Data_RES_TWh!$A$9:$A$1496,Data_TOT_TWh!$B4349&amp;"400_"&amp;Data_TOT_TWh!$E4349,Data_RES_TWh!AF$9:AF$1496)</f>
        <v>0</v>
      </c>
      <c r="AG4349" s="13">
        <f>SUMIF(Data_IND_TWh!$A$9:$A$504,Data_TOT_TWh!$B4349&amp;"200_"&amp;Data_TOT_TWh!$E4349,Data_IND_TWh!AG$9:AG$504)+SUMIF(Data_TER_TWh!$A$9:$A$504,Data_TOT_TWh!$B4349&amp;"300_"&amp;Data_TOT_TWh!$E4349,Data_TER_TWh!AG$9:AG$504)+SUMIF(Data_RES_TWh!$A$9:$A$1496,Data_TOT_TWh!$B4349&amp;"400_"&amp;Data_TOT_TWh!$E4349,Data_RES_TWh!AG$9:AG$1496)</f>
        <v>0</v>
      </c>
      <c r="AH4349" s="46">
        <f>SUMIF(Data_IND_TWh!$A$9:$A$504,Data_TOT_TWh!$B4349&amp;"200_"&amp;Data_TOT_TWh!$E4349,Data_IND_TWh!AH$9:AH$504)+SUMIF(Data_TER_TWh!$A$9:$A$504,Data_TOT_TWh!$B4349&amp;"300_"&amp;Data_TOT_TWh!$E4349,Data_TER_TWh!AH$9:AH$504)+SUMIF(Data_RES_TWh!$A$9:$A$1496,Data_TOT_TWh!$B4349&amp;"400_"&amp;Data_TOT_TWh!$E4349,Data_RES_TWh!AH$9:AH$1496)</f>
        <v>0</v>
      </c>
      <c r="AJ4349" s="13"/>
      <c r="AL4349" s="9"/>
      <c r="AM4349" s="87"/>
      <c r="AN4349" s="87"/>
    </row>
    <row r="4350" spans="12:40">
      <c r="L4350" s="46"/>
      <c r="M4350" s="46"/>
      <c r="O4350" s="47"/>
      <c r="P4350" s="46"/>
      <c r="Q4350" s="46"/>
      <c r="R4350" s="37"/>
      <c r="S4350" s="13"/>
      <c r="U4350" s="13"/>
      <c r="W4350" s="13"/>
      <c r="X4350" s="13">
        <f>SUMIF(Data_IND_TWh!$A$9:$A$504,Data_TOT_TWh!$B4350&amp;"200_"&amp;Data_TOT_TWh!$E4350,Data_IND_TWh!X$9:X$504)+SUMIF(Data_TER_TWh!$A$9:$A$504,Data_TOT_TWh!$B4350&amp;"300_"&amp;Data_TOT_TWh!$E4350,Data_TER_TWh!X$9:X$504)+SUMIF(Data_RES_TWh!$A$9:$A$1496,Data_TOT_TWh!$B4350&amp;"400_"&amp;Data_TOT_TWh!$E4350,Data_RES_TWh!X$9:X$1496)</f>
        <v>0</v>
      </c>
      <c r="Y4350" s="13">
        <f>SUMIF(Data_IND_TWh!$A$9:$A$504,Data_TOT_TWh!$B4350&amp;"200_"&amp;Data_TOT_TWh!$E4350,Data_IND_TWh!Y$9:Y$504)+SUMIF(Data_TER_TWh!$A$9:$A$504,Data_TOT_TWh!$B4350&amp;"300_"&amp;Data_TOT_TWh!$E4350,Data_TER_TWh!Y$9:Y$504)+SUMIF(Data_RES_TWh!$A$9:$A$1496,Data_TOT_TWh!$B4350&amp;"400_"&amp;Data_TOT_TWh!$E4350,Data_RES_TWh!Y$9:Y$1496)</f>
        <v>0</v>
      </c>
      <c r="Z4350" s="13">
        <f>SUMIF(Data_IND_TWh!$A$9:$A$504,Data_TOT_TWh!$B4350&amp;"200_"&amp;Data_TOT_TWh!$E4350,Data_IND_TWh!Z$9:Z$504)+SUMIF(Data_TER_TWh!$A$9:$A$504,Data_TOT_TWh!$B4350&amp;"300_"&amp;Data_TOT_TWh!$E4350,Data_TER_TWh!Z$9:Z$504)+SUMIF(Data_RES_TWh!$A$9:$A$1496,Data_TOT_TWh!$B4350&amp;"400_"&amp;Data_TOT_TWh!$E4350,Data_RES_TWh!Z$9:Z$1496)</f>
        <v>0</v>
      </c>
      <c r="AA4350" s="46">
        <f>SUMIF(Data_IND_TWh!$A$9:$A$504,Data_TOT_TWh!$B4350&amp;"200_"&amp;Data_TOT_TWh!$E4350,Data_IND_TWh!AA$9:AA$504)+SUMIF(Data_TER_TWh!$A$9:$A$504,Data_TOT_TWh!$B4350&amp;"300_"&amp;Data_TOT_TWh!$E4350,Data_TER_TWh!AA$9:AA$504)+SUMIF(Data_RES_TWh!$A$9:$A$1496,Data_TOT_TWh!$B4350&amp;"400_"&amp;Data_TOT_TWh!$E4350,Data_RES_TWh!AA$9:AA$1496)</f>
        <v>0</v>
      </c>
      <c r="AC4350" s="13"/>
      <c r="AE4350" s="13"/>
      <c r="AF4350" s="13">
        <f>SUMIF(Data_IND_TWh!$A$9:$A$504,Data_TOT_TWh!$B4350&amp;"200_"&amp;Data_TOT_TWh!$E4350,Data_IND_TWh!AF$9:AF$504)+SUMIF(Data_TER_TWh!$A$9:$A$504,Data_TOT_TWh!$B4350&amp;"300_"&amp;Data_TOT_TWh!$E4350,Data_TER_TWh!AF$9:AF$504)+SUMIF(Data_RES_TWh!$A$9:$A$1496,Data_TOT_TWh!$B4350&amp;"400_"&amp;Data_TOT_TWh!$E4350,Data_RES_TWh!AF$9:AF$1496)</f>
        <v>0</v>
      </c>
      <c r="AG4350" s="13">
        <f>SUMIF(Data_IND_TWh!$A$9:$A$504,Data_TOT_TWh!$B4350&amp;"200_"&amp;Data_TOT_TWh!$E4350,Data_IND_TWh!AG$9:AG$504)+SUMIF(Data_TER_TWh!$A$9:$A$504,Data_TOT_TWh!$B4350&amp;"300_"&amp;Data_TOT_TWh!$E4350,Data_TER_TWh!AG$9:AG$504)+SUMIF(Data_RES_TWh!$A$9:$A$1496,Data_TOT_TWh!$B4350&amp;"400_"&amp;Data_TOT_TWh!$E4350,Data_RES_TWh!AG$9:AG$1496)</f>
        <v>0</v>
      </c>
      <c r="AH4350" s="46">
        <f>SUMIF(Data_IND_TWh!$A$9:$A$504,Data_TOT_TWh!$B4350&amp;"200_"&amp;Data_TOT_TWh!$E4350,Data_IND_TWh!AH$9:AH$504)+SUMIF(Data_TER_TWh!$A$9:$A$504,Data_TOT_TWh!$B4350&amp;"300_"&amp;Data_TOT_TWh!$E4350,Data_TER_TWh!AH$9:AH$504)+SUMIF(Data_RES_TWh!$A$9:$A$1496,Data_TOT_TWh!$B4350&amp;"400_"&amp;Data_TOT_TWh!$E4350,Data_RES_TWh!AH$9:AH$1496)</f>
        <v>0</v>
      </c>
      <c r="AJ4350" s="13"/>
      <c r="AL4350" s="9"/>
      <c r="AM4350" s="87"/>
      <c r="AN4350" s="87"/>
    </row>
    <row r="4351" spans="12:40">
      <c r="L4351" s="46"/>
      <c r="M4351" s="46"/>
      <c r="O4351" s="47"/>
      <c r="P4351" s="46"/>
      <c r="Q4351" s="46"/>
      <c r="R4351" s="37"/>
      <c r="S4351" s="13"/>
      <c r="U4351" s="13"/>
      <c r="W4351" s="13"/>
      <c r="X4351" s="13">
        <f>SUMIF(Data_IND_TWh!$A$9:$A$504,Data_TOT_TWh!$B4351&amp;"200_"&amp;Data_TOT_TWh!$E4351,Data_IND_TWh!X$9:X$504)+SUMIF(Data_TER_TWh!$A$9:$A$504,Data_TOT_TWh!$B4351&amp;"300_"&amp;Data_TOT_TWh!$E4351,Data_TER_TWh!X$9:X$504)+SUMIF(Data_RES_TWh!$A$9:$A$1496,Data_TOT_TWh!$B4351&amp;"400_"&amp;Data_TOT_TWh!$E4351,Data_RES_TWh!X$9:X$1496)</f>
        <v>0</v>
      </c>
      <c r="Y4351" s="13">
        <f>SUMIF(Data_IND_TWh!$A$9:$A$504,Data_TOT_TWh!$B4351&amp;"200_"&amp;Data_TOT_TWh!$E4351,Data_IND_TWh!Y$9:Y$504)+SUMIF(Data_TER_TWh!$A$9:$A$504,Data_TOT_TWh!$B4351&amp;"300_"&amp;Data_TOT_TWh!$E4351,Data_TER_TWh!Y$9:Y$504)+SUMIF(Data_RES_TWh!$A$9:$A$1496,Data_TOT_TWh!$B4351&amp;"400_"&amp;Data_TOT_TWh!$E4351,Data_RES_TWh!Y$9:Y$1496)</f>
        <v>0</v>
      </c>
      <c r="Z4351" s="13">
        <f>SUMIF(Data_IND_TWh!$A$9:$A$504,Data_TOT_TWh!$B4351&amp;"200_"&amp;Data_TOT_TWh!$E4351,Data_IND_TWh!Z$9:Z$504)+SUMIF(Data_TER_TWh!$A$9:$A$504,Data_TOT_TWh!$B4351&amp;"300_"&amp;Data_TOT_TWh!$E4351,Data_TER_TWh!Z$9:Z$504)+SUMIF(Data_RES_TWh!$A$9:$A$1496,Data_TOT_TWh!$B4351&amp;"400_"&amp;Data_TOT_TWh!$E4351,Data_RES_TWh!Z$9:Z$1496)</f>
        <v>0</v>
      </c>
      <c r="AA4351" s="46">
        <f>SUMIF(Data_IND_TWh!$A$9:$A$504,Data_TOT_TWh!$B4351&amp;"200_"&amp;Data_TOT_TWh!$E4351,Data_IND_TWh!AA$9:AA$504)+SUMIF(Data_TER_TWh!$A$9:$A$504,Data_TOT_TWh!$B4351&amp;"300_"&amp;Data_TOT_TWh!$E4351,Data_TER_TWh!AA$9:AA$504)+SUMIF(Data_RES_TWh!$A$9:$A$1496,Data_TOT_TWh!$B4351&amp;"400_"&amp;Data_TOT_TWh!$E4351,Data_RES_TWh!AA$9:AA$1496)</f>
        <v>0</v>
      </c>
      <c r="AC4351" s="13"/>
      <c r="AE4351" s="13"/>
      <c r="AF4351" s="13">
        <f>SUMIF(Data_IND_TWh!$A$9:$A$504,Data_TOT_TWh!$B4351&amp;"200_"&amp;Data_TOT_TWh!$E4351,Data_IND_TWh!AF$9:AF$504)+SUMIF(Data_TER_TWh!$A$9:$A$504,Data_TOT_TWh!$B4351&amp;"300_"&amp;Data_TOT_TWh!$E4351,Data_TER_TWh!AF$9:AF$504)+SUMIF(Data_RES_TWh!$A$9:$A$1496,Data_TOT_TWh!$B4351&amp;"400_"&amp;Data_TOT_TWh!$E4351,Data_RES_TWh!AF$9:AF$1496)</f>
        <v>0</v>
      </c>
      <c r="AG4351" s="13">
        <f>SUMIF(Data_IND_TWh!$A$9:$A$504,Data_TOT_TWh!$B4351&amp;"200_"&amp;Data_TOT_TWh!$E4351,Data_IND_TWh!AG$9:AG$504)+SUMIF(Data_TER_TWh!$A$9:$A$504,Data_TOT_TWh!$B4351&amp;"300_"&amp;Data_TOT_TWh!$E4351,Data_TER_TWh!AG$9:AG$504)+SUMIF(Data_RES_TWh!$A$9:$A$1496,Data_TOT_TWh!$B4351&amp;"400_"&amp;Data_TOT_TWh!$E4351,Data_RES_TWh!AG$9:AG$1496)</f>
        <v>0</v>
      </c>
      <c r="AH4351" s="46">
        <f>SUMIF(Data_IND_TWh!$A$9:$A$504,Data_TOT_TWh!$B4351&amp;"200_"&amp;Data_TOT_TWh!$E4351,Data_IND_TWh!AH$9:AH$504)+SUMIF(Data_TER_TWh!$A$9:$A$504,Data_TOT_TWh!$B4351&amp;"300_"&amp;Data_TOT_TWh!$E4351,Data_TER_TWh!AH$9:AH$504)+SUMIF(Data_RES_TWh!$A$9:$A$1496,Data_TOT_TWh!$B4351&amp;"400_"&amp;Data_TOT_TWh!$E4351,Data_RES_TWh!AH$9:AH$1496)</f>
        <v>0</v>
      </c>
      <c r="AJ4351" s="13"/>
      <c r="AL4351" s="9"/>
      <c r="AM4351" s="87"/>
      <c r="AN4351" s="87"/>
    </row>
    <row r="4352" spans="12:40">
      <c r="L4352" s="46"/>
      <c r="M4352" s="46"/>
      <c r="O4352" s="47"/>
      <c r="P4352" s="46"/>
      <c r="Q4352" s="46"/>
      <c r="R4352" s="37"/>
      <c r="S4352" s="13"/>
      <c r="U4352" s="13"/>
      <c r="W4352" s="13"/>
      <c r="X4352" s="13">
        <f>SUMIF(Data_IND_TWh!$A$9:$A$504,Data_TOT_TWh!$B4352&amp;"200_"&amp;Data_TOT_TWh!$E4352,Data_IND_TWh!X$9:X$504)+SUMIF(Data_TER_TWh!$A$9:$A$504,Data_TOT_TWh!$B4352&amp;"300_"&amp;Data_TOT_TWh!$E4352,Data_TER_TWh!X$9:X$504)+SUMIF(Data_RES_TWh!$A$9:$A$1496,Data_TOT_TWh!$B4352&amp;"400_"&amp;Data_TOT_TWh!$E4352,Data_RES_TWh!X$9:X$1496)</f>
        <v>0</v>
      </c>
      <c r="Y4352" s="13">
        <f>SUMIF(Data_IND_TWh!$A$9:$A$504,Data_TOT_TWh!$B4352&amp;"200_"&amp;Data_TOT_TWh!$E4352,Data_IND_TWh!Y$9:Y$504)+SUMIF(Data_TER_TWh!$A$9:$A$504,Data_TOT_TWh!$B4352&amp;"300_"&amp;Data_TOT_TWh!$E4352,Data_TER_TWh!Y$9:Y$504)+SUMIF(Data_RES_TWh!$A$9:$A$1496,Data_TOT_TWh!$B4352&amp;"400_"&amp;Data_TOT_TWh!$E4352,Data_RES_TWh!Y$9:Y$1496)</f>
        <v>0</v>
      </c>
      <c r="Z4352" s="13">
        <f>SUMIF(Data_IND_TWh!$A$9:$A$504,Data_TOT_TWh!$B4352&amp;"200_"&amp;Data_TOT_TWh!$E4352,Data_IND_TWh!Z$9:Z$504)+SUMIF(Data_TER_TWh!$A$9:$A$504,Data_TOT_TWh!$B4352&amp;"300_"&amp;Data_TOT_TWh!$E4352,Data_TER_TWh!Z$9:Z$504)+SUMIF(Data_RES_TWh!$A$9:$A$1496,Data_TOT_TWh!$B4352&amp;"400_"&amp;Data_TOT_TWh!$E4352,Data_RES_TWh!Z$9:Z$1496)</f>
        <v>0</v>
      </c>
      <c r="AA4352" s="46">
        <f>SUMIF(Data_IND_TWh!$A$9:$A$504,Data_TOT_TWh!$B4352&amp;"200_"&amp;Data_TOT_TWh!$E4352,Data_IND_TWh!AA$9:AA$504)+SUMIF(Data_TER_TWh!$A$9:$A$504,Data_TOT_TWh!$B4352&amp;"300_"&amp;Data_TOT_TWh!$E4352,Data_TER_TWh!AA$9:AA$504)+SUMIF(Data_RES_TWh!$A$9:$A$1496,Data_TOT_TWh!$B4352&amp;"400_"&amp;Data_TOT_TWh!$E4352,Data_RES_TWh!AA$9:AA$1496)</f>
        <v>0</v>
      </c>
      <c r="AC4352" s="13"/>
      <c r="AE4352" s="13"/>
      <c r="AF4352" s="13">
        <f>SUMIF(Data_IND_TWh!$A$9:$A$504,Data_TOT_TWh!$B4352&amp;"200_"&amp;Data_TOT_TWh!$E4352,Data_IND_TWh!AF$9:AF$504)+SUMIF(Data_TER_TWh!$A$9:$A$504,Data_TOT_TWh!$B4352&amp;"300_"&amp;Data_TOT_TWh!$E4352,Data_TER_TWh!AF$9:AF$504)+SUMIF(Data_RES_TWh!$A$9:$A$1496,Data_TOT_TWh!$B4352&amp;"400_"&amp;Data_TOT_TWh!$E4352,Data_RES_TWh!AF$9:AF$1496)</f>
        <v>0</v>
      </c>
      <c r="AG4352" s="13">
        <f>SUMIF(Data_IND_TWh!$A$9:$A$504,Data_TOT_TWh!$B4352&amp;"200_"&amp;Data_TOT_TWh!$E4352,Data_IND_TWh!AG$9:AG$504)+SUMIF(Data_TER_TWh!$A$9:$A$504,Data_TOT_TWh!$B4352&amp;"300_"&amp;Data_TOT_TWh!$E4352,Data_TER_TWh!AG$9:AG$504)+SUMIF(Data_RES_TWh!$A$9:$A$1496,Data_TOT_TWh!$B4352&amp;"400_"&amp;Data_TOT_TWh!$E4352,Data_RES_TWh!AG$9:AG$1496)</f>
        <v>0</v>
      </c>
      <c r="AH4352" s="46">
        <f>SUMIF(Data_IND_TWh!$A$9:$A$504,Data_TOT_TWh!$B4352&amp;"200_"&amp;Data_TOT_TWh!$E4352,Data_IND_TWh!AH$9:AH$504)+SUMIF(Data_TER_TWh!$A$9:$A$504,Data_TOT_TWh!$B4352&amp;"300_"&amp;Data_TOT_TWh!$E4352,Data_TER_TWh!AH$9:AH$504)+SUMIF(Data_RES_TWh!$A$9:$A$1496,Data_TOT_TWh!$B4352&amp;"400_"&amp;Data_TOT_TWh!$E4352,Data_RES_TWh!AH$9:AH$1496)</f>
        <v>0</v>
      </c>
      <c r="AJ4352" s="13"/>
      <c r="AL4352" s="9"/>
      <c r="AM4352" s="87"/>
      <c r="AN4352" s="87"/>
    </row>
    <row r="4353" spans="12:40">
      <c r="L4353" s="46"/>
      <c r="M4353" s="46"/>
      <c r="O4353" s="47"/>
      <c r="P4353" s="46"/>
      <c r="Q4353" s="46"/>
      <c r="R4353" s="37"/>
      <c r="S4353" s="13"/>
      <c r="U4353" s="13"/>
      <c r="W4353" s="13"/>
      <c r="X4353" s="13">
        <f>SUMIF(Data_IND_TWh!$A$9:$A$504,Data_TOT_TWh!$B4353&amp;"200_"&amp;Data_TOT_TWh!$E4353,Data_IND_TWh!X$9:X$504)+SUMIF(Data_TER_TWh!$A$9:$A$504,Data_TOT_TWh!$B4353&amp;"300_"&amp;Data_TOT_TWh!$E4353,Data_TER_TWh!X$9:X$504)+SUMIF(Data_RES_TWh!$A$9:$A$1496,Data_TOT_TWh!$B4353&amp;"400_"&amp;Data_TOT_TWh!$E4353,Data_RES_TWh!X$9:X$1496)</f>
        <v>0</v>
      </c>
      <c r="Y4353" s="13">
        <f>SUMIF(Data_IND_TWh!$A$9:$A$504,Data_TOT_TWh!$B4353&amp;"200_"&amp;Data_TOT_TWh!$E4353,Data_IND_TWh!Y$9:Y$504)+SUMIF(Data_TER_TWh!$A$9:$A$504,Data_TOT_TWh!$B4353&amp;"300_"&amp;Data_TOT_TWh!$E4353,Data_TER_TWh!Y$9:Y$504)+SUMIF(Data_RES_TWh!$A$9:$A$1496,Data_TOT_TWh!$B4353&amp;"400_"&amp;Data_TOT_TWh!$E4353,Data_RES_TWh!Y$9:Y$1496)</f>
        <v>0</v>
      </c>
      <c r="Z4353" s="13">
        <f>SUMIF(Data_IND_TWh!$A$9:$A$504,Data_TOT_TWh!$B4353&amp;"200_"&amp;Data_TOT_TWh!$E4353,Data_IND_TWh!Z$9:Z$504)+SUMIF(Data_TER_TWh!$A$9:$A$504,Data_TOT_TWh!$B4353&amp;"300_"&amp;Data_TOT_TWh!$E4353,Data_TER_TWh!Z$9:Z$504)+SUMIF(Data_RES_TWh!$A$9:$A$1496,Data_TOT_TWh!$B4353&amp;"400_"&amp;Data_TOT_TWh!$E4353,Data_RES_TWh!Z$9:Z$1496)</f>
        <v>0</v>
      </c>
      <c r="AA4353" s="46">
        <f>SUMIF(Data_IND_TWh!$A$9:$A$504,Data_TOT_TWh!$B4353&amp;"200_"&amp;Data_TOT_TWh!$E4353,Data_IND_TWh!AA$9:AA$504)+SUMIF(Data_TER_TWh!$A$9:$A$504,Data_TOT_TWh!$B4353&amp;"300_"&amp;Data_TOT_TWh!$E4353,Data_TER_TWh!AA$9:AA$504)+SUMIF(Data_RES_TWh!$A$9:$A$1496,Data_TOT_TWh!$B4353&amp;"400_"&amp;Data_TOT_TWh!$E4353,Data_RES_TWh!AA$9:AA$1496)</f>
        <v>0</v>
      </c>
      <c r="AC4353" s="13"/>
      <c r="AE4353" s="13"/>
      <c r="AF4353" s="13">
        <f>SUMIF(Data_IND_TWh!$A$9:$A$504,Data_TOT_TWh!$B4353&amp;"200_"&amp;Data_TOT_TWh!$E4353,Data_IND_TWh!AF$9:AF$504)+SUMIF(Data_TER_TWh!$A$9:$A$504,Data_TOT_TWh!$B4353&amp;"300_"&amp;Data_TOT_TWh!$E4353,Data_TER_TWh!AF$9:AF$504)+SUMIF(Data_RES_TWh!$A$9:$A$1496,Data_TOT_TWh!$B4353&amp;"400_"&amp;Data_TOT_TWh!$E4353,Data_RES_TWh!AF$9:AF$1496)</f>
        <v>0</v>
      </c>
      <c r="AG4353" s="13">
        <f>SUMIF(Data_IND_TWh!$A$9:$A$504,Data_TOT_TWh!$B4353&amp;"200_"&amp;Data_TOT_TWh!$E4353,Data_IND_TWh!AG$9:AG$504)+SUMIF(Data_TER_TWh!$A$9:$A$504,Data_TOT_TWh!$B4353&amp;"300_"&amp;Data_TOT_TWh!$E4353,Data_TER_TWh!AG$9:AG$504)+SUMIF(Data_RES_TWh!$A$9:$A$1496,Data_TOT_TWh!$B4353&amp;"400_"&amp;Data_TOT_TWh!$E4353,Data_RES_TWh!AG$9:AG$1496)</f>
        <v>0</v>
      </c>
      <c r="AH4353" s="46">
        <f>SUMIF(Data_IND_TWh!$A$9:$A$504,Data_TOT_TWh!$B4353&amp;"200_"&amp;Data_TOT_TWh!$E4353,Data_IND_TWh!AH$9:AH$504)+SUMIF(Data_TER_TWh!$A$9:$A$504,Data_TOT_TWh!$B4353&amp;"300_"&amp;Data_TOT_TWh!$E4353,Data_TER_TWh!AH$9:AH$504)+SUMIF(Data_RES_TWh!$A$9:$A$1496,Data_TOT_TWh!$B4353&amp;"400_"&amp;Data_TOT_TWh!$E4353,Data_RES_TWh!AH$9:AH$1496)</f>
        <v>0</v>
      </c>
      <c r="AJ4353" s="13"/>
      <c r="AL4353" s="9"/>
      <c r="AM4353" s="87"/>
      <c r="AN4353" s="87"/>
    </row>
    <row r="4354" spans="12:40">
      <c r="L4354" s="46"/>
      <c r="M4354" s="46"/>
      <c r="O4354" s="47"/>
      <c r="P4354" s="46"/>
      <c r="Q4354" s="46"/>
      <c r="R4354" s="37"/>
      <c r="S4354" s="13"/>
      <c r="U4354" s="13"/>
      <c r="W4354" s="13"/>
      <c r="X4354" s="13">
        <f>SUMIF(Data_IND_TWh!$A$9:$A$504,Data_TOT_TWh!$B4354&amp;"200_"&amp;Data_TOT_TWh!$E4354,Data_IND_TWh!X$9:X$504)+SUMIF(Data_TER_TWh!$A$9:$A$504,Data_TOT_TWh!$B4354&amp;"300_"&amp;Data_TOT_TWh!$E4354,Data_TER_TWh!X$9:X$504)+SUMIF(Data_RES_TWh!$A$9:$A$1496,Data_TOT_TWh!$B4354&amp;"400_"&amp;Data_TOT_TWh!$E4354,Data_RES_TWh!X$9:X$1496)</f>
        <v>0</v>
      </c>
      <c r="Y4354" s="13">
        <f>SUMIF(Data_IND_TWh!$A$9:$A$504,Data_TOT_TWh!$B4354&amp;"200_"&amp;Data_TOT_TWh!$E4354,Data_IND_TWh!Y$9:Y$504)+SUMIF(Data_TER_TWh!$A$9:$A$504,Data_TOT_TWh!$B4354&amp;"300_"&amp;Data_TOT_TWh!$E4354,Data_TER_TWh!Y$9:Y$504)+SUMIF(Data_RES_TWh!$A$9:$A$1496,Data_TOT_TWh!$B4354&amp;"400_"&amp;Data_TOT_TWh!$E4354,Data_RES_TWh!Y$9:Y$1496)</f>
        <v>0</v>
      </c>
      <c r="Z4354" s="13">
        <f>SUMIF(Data_IND_TWh!$A$9:$A$504,Data_TOT_TWh!$B4354&amp;"200_"&amp;Data_TOT_TWh!$E4354,Data_IND_TWh!Z$9:Z$504)+SUMIF(Data_TER_TWh!$A$9:$A$504,Data_TOT_TWh!$B4354&amp;"300_"&amp;Data_TOT_TWh!$E4354,Data_TER_TWh!Z$9:Z$504)+SUMIF(Data_RES_TWh!$A$9:$A$1496,Data_TOT_TWh!$B4354&amp;"400_"&amp;Data_TOT_TWh!$E4354,Data_RES_TWh!Z$9:Z$1496)</f>
        <v>0</v>
      </c>
      <c r="AA4354" s="46">
        <f>SUMIF(Data_IND_TWh!$A$9:$A$504,Data_TOT_TWh!$B4354&amp;"200_"&amp;Data_TOT_TWh!$E4354,Data_IND_TWh!AA$9:AA$504)+SUMIF(Data_TER_TWh!$A$9:$A$504,Data_TOT_TWh!$B4354&amp;"300_"&amp;Data_TOT_TWh!$E4354,Data_TER_TWh!AA$9:AA$504)+SUMIF(Data_RES_TWh!$A$9:$A$1496,Data_TOT_TWh!$B4354&amp;"400_"&amp;Data_TOT_TWh!$E4354,Data_RES_TWh!AA$9:AA$1496)</f>
        <v>0</v>
      </c>
      <c r="AC4354" s="13"/>
      <c r="AE4354" s="13"/>
      <c r="AF4354" s="13">
        <f>SUMIF(Data_IND_TWh!$A$9:$A$504,Data_TOT_TWh!$B4354&amp;"200_"&amp;Data_TOT_TWh!$E4354,Data_IND_TWh!AF$9:AF$504)+SUMIF(Data_TER_TWh!$A$9:$A$504,Data_TOT_TWh!$B4354&amp;"300_"&amp;Data_TOT_TWh!$E4354,Data_TER_TWh!AF$9:AF$504)+SUMIF(Data_RES_TWh!$A$9:$A$1496,Data_TOT_TWh!$B4354&amp;"400_"&amp;Data_TOT_TWh!$E4354,Data_RES_TWh!AF$9:AF$1496)</f>
        <v>0</v>
      </c>
      <c r="AG4354" s="13">
        <f>SUMIF(Data_IND_TWh!$A$9:$A$504,Data_TOT_TWh!$B4354&amp;"200_"&amp;Data_TOT_TWh!$E4354,Data_IND_TWh!AG$9:AG$504)+SUMIF(Data_TER_TWh!$A$9:$A$504,Data_TOT_TWh!$B4354&amp;"300_"&amp;Data_TOT_TWh!$E4354,Data_TER_TWh!AG$9:AG$504)+SUMIF(Data_RES_TWh!$A$9:$A$1496,Data_TOT_TWh!$B4354&amp;"400_"&amp;Data_TOT_TWh!$E4354,Data_RES_TWh!AG$9:AG$1496)</f>
        <v>0</v>
      </c>
      <c r="AH4354" s="46">
        <f>SUMIF(Data_IND_TWh!$A$9:$A$504,Data_TOT_TWh!$B4354&amp;"200_"&amp;Data_TOT_TWh!$E4354,Data_IND_TWh!AH$9:AH$504)+SUMIF(Data_TER_TWh!$A$9:$A$504,Data_TOT_TWh!$B4354&amp;"300_"&amp;Data_TOT_TWh!$E4354,Data_TER_TWh!AH$9:AH$504)+SUMIF(Data_RES_TWh!$A$9:$A$1496,Data_TOT_TWh!$B4354&amp;"400_"&amp;Data_TOT_TWh!$E4354,Data_RES_TWh!AH$9:AH$1496)</f>
        <v>0</v>
      </c>
      <c r="AJ4354" s="13"/>
      <c r="AL4354" s="9"/>
      <c r="AM4354" s="87"/>
      <c r="AN4354" s="87"/>
    </row>
    <row r="4355" spans="12:40">
      <c r="L4355" s="46"/>
      <c r="M4355" s="46"/>
      <c r="O4355" s="47"/>
      <c r="P4355" s="46"/>
      <c r="Q4355" s="46"/>
      <c r="R4355" s="37"/>
      <c r="S4355" s="13"/>
      <c r="U4355" s="13"/>
      <c r="W4355" s="13"/>
      <c r="X4355" s="13">
        <f>SUMIF(Data_IND_TWh!$A$9:$A$504,Data_TOT_TWh!$B4355&amp;"200_"&amp;Data_TOT_TWh!$E4355,Data_IND_TWh!X$9:X$504)+SUMIF(Data_TER_TWh!$A$9:$A$504,Data_TOT_TWh!$B4355&amp;"300_"&amp;Data_TOT_TWh!$E4355,Data_TER_TWh!X$9:X$504)+SUMIF(Data_RES_TWh!$A$9:$A$1496,Data_TOT_TWh!$B4355&amp;"400_"&amp;Data_TOT_TWh!$E4355,Data_RES_TWh!X$9:X$1496)</f>
        <v>0</v>
      </c>
      <c r="Y4355" s="13">
        <f>SUMIF(Data_IND_TWh!$A$9:$A$504,Data_TOT_TWh!$B4355&amp;"200_"&amp;Data_TOT_TWh!$E4355,Data_IND_TWh!Y$9:Y$504)+SUMIF(Data_TER_TWh!$A$9:$A$504,Data_TOT_TWh!$B4355&amp;"300_"&amp;Data_TOT_TWh!$E4355,Data_TER_TWh!Y$9:Y$504)+SUMIF(Data_RES_TWh!$A$9:$A$1496,Data_TOT_TWh!$B4355&amp;"400_"&amp;Data_TOT_TWh!$E4355,Data_RES_TWh!Y$9:Y$1496)</f>
        <v>0</v>
      </c>
      <c r="Z4355" s="13">
        <f>SUMIF(Data_IND_TWh!$A$9:$A$504,Data_TOT_TWh!$B4355&amp;"200_"&amp;Data_TOT_TWh!$E4355,Data_IND_TWh!Z$9:Z$504)+SUMIF(Data_TER_TWh!$A$9:$A$504,Data_TOT_TWh!$B4355&amp;"300_"&amp;Data_TOT_TWh!$E4355,Data_TER_TWh!Z$9:Z$504)+SUMIF(Data_RES_TWh!$A$9:$A$1496,Data_TOT_TWh!$B4355&amp;"400_"&amp;Data_TOT_TWh!$E4355,Data_RES_TWh!Z$9:Z$1496)</f>
        <v>0</v>
      </c>
      <c r="AA4355" s="46">
        <f>SUMIF(Data_IND_TWh!$A$9:$A$504,Data_TOT_TWh!$B4355&amp;"200_"&amp;Data_TOT_TWh!$E4355,Data_IND_TWh!AA$9:AA$504)+SUMIF(Data_TER_TWh!$A$9:$A$504,Data_TOT_TWh!$B4355&amp;"300_"&amp;Data_TOT_TWh!$E4355,Data_TER_TWh!AA$9:AA$504)+SUMIF(Data_RES_TWh!$A$9:$A$1496,Data_TOT_TWh!$B4355&amp;"400_"&amp;Data_TOT_TWh!$E4355,Data_RES_TWh!AA$9:AA$1496)</f>
        <v>0</v>
      </c>
      <c r="AC4355" s="13"/>
      <c r="AE4355" s="13"/>
      <c r="AF4355" s="13">
        <f>SUMIF(Data_IND_TWh!$A$9:$A$504,Data_TOT_TWh!$B4355&amp;"200_"&amp;Data_TOT_TWh!$E4355,Data_IND_TWh!AF$9:AF$504)+SUMIF(Data_TER_TWh!$A$9:$A$504,Data_TOT_TWh!$B4355&amp;"300_"&amp;Data_TOT_TWh!$E4355,Data_TER_TWh!AF$9:AF$504)+SUMIF(Data_RES_TWh!$A$9:$A$1496,Data_TOT_TWh!$B4355&amp;"400_"&amp;Data_TOT_TWh!$E4355,Data_RES_TWh!AF$9:AF$1496)</f>
        <v>0</v>
      </c>
      <c r="AG4355" s="13">
        <f>SUMIF(Data_IND_TWh!$A$9:$A$504,Data_TOT_TWh!$B4355&amp;"200_"&amp;Data_TOT_TWh!$E4355,Data_IND_TWh!AG$9:AG$504)+SUMIF(Data_TER_TWh!$A$9:$A$504,Data_TOT_TWh!$B4355&amp;"300_"&amp;Data_TOT_TWh!$E4355,Data_TER_TWh!AG$9:AG$504)+SUMIF(Data_RES_TWh!$A$9:$A$1496,Data_TOT_TWh!$B4355&amp;"400_"&amp;Data_TOT_TWh!$E4355,Data_RES_TWh!AG$9:AG$1496)</f>
        <v>0</v>
      </c>
      <c r="AH4355" s="46">
        <f>SUMIF(Data_IND_TWh!$A$9:$A$504,Data_TOT_TWh!$B4355&amp;"200_"&amp;Data_TOT_TWh!$E4355,Data_IND_TWh!AH$9:AH$504)+SUMIF(Data_TER_TWh!$A$9:$A$504,Data_TOT_TWh!$B4355&amp;"300_"&amp;Data_TOT_TWh!$E4355,Data_TER_TWh!AH$9:AH$504)+SUMIF(Data_RES_TWh!$A$9:$A$1496,Data_TOT_TWh!$B4355&amp;"400_"&amp;Data_TOT_TWh!$E4355,Data_RES_TWh!AH$9:AH$1496)</f>
        <v>0</v>
      </c>
      <c r="AJ4355" s="13"/>
      <c r="AL4355" s="9"/>
      <c r="AM4355" s="87"/>
      <c r="AN4355" s="87"/>
    </row>
    <row r="4356" spans="12:40">
      <c r="L4356" s="46"/>
      <c r="M4356" s="46"/>
      <c r="O4356" s="47"/>
      <c r="P4356" s="46"/>
      <c r="Q4356" s="46"/>
      <c r="R4356" s="37"/>
      <c r="S4356" s="13"/>
      <c r="U4356" s="13"/>
      <c r="W4356" s="13"/>
      <c r="X4356" s="13">
        <f>SUMIF(Data_IND_TWh!$A$9:$A$504,Data_TOT_TWh!$B4356&amp;"200_"&amp;Data_TOT_TWh!$E4356,Data_IND_TWh!X$9:X$504)+SUMIF(Data_TER_TWh!$A$9:$A$504,Data_TOT_TWh!$B4356&amp;"300_"&amp;Data_TOT_TWh!$E4356,Data_TER_TWh!X$9:X$504)+SUMIF(Data_RES_TWh!$A$9:$A$1496,Data_TOT_TWh!$B4356&amp;"400_"&amp;Data_TOT_TWh!$E4356,Data_RES_TWh!X$9:X$1496)</f>
        <v>0</v>
      </c>
      <c r="Y4356" s="13">
        <f>SUMIF(Data_IND_TWh!$A$9:$A$504,Data_TOT_TWh!$B4356&amp;"200_"&amp;Data_TOT_TWh!$E4356,Data_IND_TWh!Y$9:Y$504)+SUMIF(Data_TER_TWh!$A$9:$A$504,Data_TOT_TWh!$B4356&amp;"300_"&amp;Data_TOT_TWh!$E4356,Data_TER_TWh!Y$9:Y$504)+SUMIF(Data_RES_TWh!$A$9:$A$1496,Data_TOT_TWh!$B4356&amp;"400_"&amp;Data_TOT_TWh!$E4356,Data_RES_TWh!Y$9:Y$1496)</f>
        <v>0</v>
      </c>
      <c r="Z4356" s="13">
        <f>SUMIF(Data_IND_TWh!$A$9:$A$504,Data_TOT_TWh!$B4356&amp;"200_"&amp;Data_TOT_TWh!$E4356,Data_IND_TWh!Z$9:Z$504)+SUMIF(Data_TER_TWh!$A$9:$A$504,Data_TOT_TWh!$B4356&amp;"300_"&amp;Data_TOT_TWh!$E4356,Data_TER_TWh!Z$9:Z$504)+SUMIF(Data_RES_TWh!$A$9:$A$1496,Data_TOT_TWh!$B4356&amp;"400_"&amp;Data_TOT_TWh!$E4356,Data_RES_TWh!Z$9:Z$1496)</f>
        <v>0</v>
      </c>
      <c r="AA4356" s="46">
        <f>SUMIF(Data_IND_TWh!$A$9:$A$504,Data_TOT_TWh!$B4356&amp;"200_"&amp;Data_TOT_TWh!$E4356,Data_IND_TWh!AA$9:AA$504)+SUMIF(Data_TER_TWh!$A$9:$A$504,Data_TOT_TWh!$B4356&amp;"300_"&amp;Data_TOT_TWh!$E4356,Data_TER_TWh!AA$9:AA$504)+SUMIF(Data_RES_TWh!$A$9:$A$1496,Data_TOT_TWh!$B4356&amp;"400_"&amp;Data_TOT_TWh!$E4356,Data_RES_TWh!AA$9:AA$1496)</f>
        <v>0</v>
      </c>
      <c r="AC4356" s="13"/>
      <c r="AE4356" s="13"/>
      <c r="AF4356" s="13">
        <f>SUMIF(Data_IND_TWh!$A$9:$A$504,Data_TOT_TWh!$B4356&amp;"200_"&amp;Data_TOT_TWh!$E4356,Data_IND_TWh!AF$9:AF$504)+SUMIF(Data_TER_TWh!$A$9:$A$504,Data_TOT_TWh!$B4356&amp;"300_"&amp;Data_TOT_TWh!$E4356,Data_TER_TWh!AF$9:AF$504)+SUMIF(Data_RES_TWh!$A$9:$A$1496,Data_TOT_TWh!$B4356&amp;"400_"&amp;Data_TOT_TWh!$E4356,Data_RES_TWh!AF$9:AF$1496)</f>
        <v>0</v>
      </c>
      <c r="AG4356" s="13">
        <f>SUMIF(Data_IND_TWh!$A$9:$A$504,Data_TOT_TWh!$B4356&amp;"200_"&amp;Data_TOT_TWh!$E4356,Data_IND_TWh!AG$9:AG$504)+SUMIF(Data_TER_TWh!$A$9:$A$504,Data_TOT_TWh!$B4356&amp;"300_"&amp;Data_TOT_TWh!$E4356,Data_TER_TWh!AG$9:AG$504)+SUMIF(Data_RES_TWh!$A$9:$A$1496,Data_TOT_TWh!$B4356&amp;"400_"&amp;Data_TOT_TWh!$E4356,Data_RES_TWh!AG$9:AG$1496)</f>
        <v>0</v>
      </c>
      <c r="AH4356" s="46">
        <f>SUMIF(Data_IND_TWh!$A$9:$A$504,Data_TOT_TWh!$B4356&amp;"200_"&amp;Data_TOT_TWh!$E4356,Data_IND_TWh!AH$9:AH$504)+SUMIF(Data_TER_TWh!$A$9:$A$504,Data_TOT_TWh!$B4356&amp;"300_"&amp;Data_TOT_TWh!$E4356,Data_TER_TWh!AH$9:AH$504)+SUMIF(Data_RES_TWh!$A$9:$A$1496,Data_TOT_TWh!$B4356&amp;"400_"&amp;Data_TOT_TWh!$E4356,Data_RES_TWh!AH$9:AH$1496)</f>
        <v>0</v>
      </c>
      <c r="AJ4356" s="13"/>
      <c r="AL4356" s="9"/>
      <c r="AM4356" s="87"/>
      <c r="AN4356" s="87"/>
    </row>
    <row r="4357" spans="12:40">
      <c r="L4357" s="46"/>
      <c r="M4357" s="46"/>
      <c r="O4357" s="47"/>
      <c r="P4357" s="46"/>
      <c r="Q4357" s="46"/>
      <c r="R4357" s="37"/>
      <c r="S4357" s="13"/>
      <c r="U4357" s="13"/>
      <c r="W4357" s="13"/>
      <c r="X4357" s="13">
        <f>SUMIF(Data_IND_TWh!$A$9:$A$504,Data_TOT_TWh!$B4357&amp;"200_"&amp;Data_TOT_TWh!$E4357,Data_IND_TWh!X$9:X$504)+SUMIF(Data_TER_TWh!$A$9:$A$504,Data_TOT_TWh!$B4357&amp;"300_"&amp;Data_TOT_TWh!$E4357,Data_TER_TWh!X$9:X$504)+SUMIF(Data_RES_TWh!$A$9:$A$1496,Data_TOT_TWh!$B4357&amp;"400_"&amp;Data_TOT_TWh!$E4357,Data_RES_TWh!X$9:X$1496)</f>
        <v>0</v>
      </c>
      <c r="Y4357" s="13">
        <f>SUMIF(Data_IND_TWh!$A$9:$A$504,Data_TOT_TWh!$B4357&amp;"200_"&amp;Data_TOT_TWh!$E4357,Data_IND_TWh!Y$9:Y$504)+SUMIF(Data_TER_TWh!$A$9:$A$504,Data_TOT_TWh!$B4357&amp;"300_"&amp;Data_TOT_TWh!$E4357,Data_TER_TWh!Y$9:Y$504)+SUMIF(Data_RES_TWh!$A$9:$A$1496,Data_TOT_TWh!$B4357&amp;"400_"&amp;Data_TOT_TWh!$E4357,Data_RES_TWh!Y$9:Y$1496)</f>
        <v>0</v>
      </c>
      <c r="Z4357" s="13">
        <f>SUMIF(Data_IND_TWh!$A$9:$A$504,Data_TOT_TWh!$B4357&amp;"200_"&amp;Data_TOT_TWh!$E4357,Data_IND_TWh!Z$9:Z$504)+SUMIF(Data_TER_TWh!$A$9:$A$504,Data_TOT_TWh!$B4357&amp;"300_"&amp;Data_TOT_TWh!$E4357,Data_TER_TWh!Z$9:Z$504)+SUMIF(Data_RES_TWh!$A$9:$A$1496,Data_TOT_TWh!$B4357&amp;"400_"&amp;Data_TOT_TWh!$E4357,Data_RES_TWh!Z$9:Z$1496)</f>
        <v>0</v>
      </c>
      <c r="AA4357" s="46">
        <f>SUMIF(Data_IND_TWh!$A$9:$A$504,Data_TOT_TWh!$B4357&amp;"200_"&amp;Data_TOT_TWh!$E4357,Data_IND_TWh!AA$9:AA$504)+SUMIF(Data_TER_TWh!$A$9:$A$504,Data_TOT_TWh!$B4357&amp;"300_"&amp;Data_TOT_TWh!$E4357,Data_TER_TWh!AA$9:AA$504)+SUMIF(Data_RES_TWh!$A$9:$A$1496,Data_TOT_TWh!$B4357&amp;"400_"&amp;Data_TOT_TWh!$E4357,Data_RES_TWh!AA$9:AA$1496)</f>
        <v>0</v>
      </c>
      <c r="AC4357" s="13"/>
      <c r="AE4357" s="13"/>
      <c r="AF4357" s="13">
        <f>SUMIF(Data_IND_TWh!$A$9:$A$504,Data_TOT_TWh!$B4357&amp;"200_"&amp;Data_TOT_TWh!$E4357,Data_IND_TWh!AF$9:AF$504)+SUMIF(Data_TER_TWh!$A$9:$A$504,Data_TOT_TWh!$B4357&amp;"300_"&amp;Data_TOT_TWh!$E4357,Data_TER_TWh!AF$9:AF$504)+SUMIF(Data_RES_TWh!$A$9:$A$1496,Data_TOT_TWh!$B4357&amp;"400_"&amp;Data_TOT_TWh!$E4357,Data_RES_TWh!AF$9:AF$1496)</f>
        <v>0</v>
      </c>
      <c r="AG4357" s="13">
        <f>SUMIF(Data_IND_TWh!$A$9:$A$504,Data_TOT_TWh!$B4357&amp;"200_"&amp;Data_TOT_TWh!$E4357,Data_IND_TWh!AG$9:AG$504)+SUMIF(Data_TER_TWh!$A$9:$A$504,Data_TOT_TWh!$B4357&amp;"300_"&amp;Data_TOT_TWh!$E4357,Data_TER_TWh!AG$9:AG$504)+SUMIF(Data_RES_TWh!$A$9:$A$1496,Data_TOT_TWh!$B4357&amp;"400_"&amp;Data_TOT_TWh!$E4357,Data_RES_TWh!AG$9:AG$1496)</f>
        <v>0</v>
      </c>
      <c r="AH4357" s="46">
        <f>SUMIF(Data_IND_TWh!$A$9:$A$504,Data_TOT_TWh!$B4357&amp;"200_"&amp;Data_TOT_TWh!$E4357,Data_IND_TWh!AH$9:AH$504)+SUMIF(Data_TER_TWh!$A$9:$A$504,Data_TOT_TWh!$B4357&amp;"300_"&amp;Data_TOT_TWh!$E4357,Data_TER_TWh!AH$9:AH$504)+SUMIF(Data_RES_TWh!$A$9:$A$1496,Data_TOT_TWh!$B4357&amp;"400_"&amp;Data_TOT_TWh!$E4357,Data_RES_TWh!AH$9:AH$1496)</f>
        <v>0</v>
      </c>
      <c r="AJ4357" s="13"/>
      <c r="AL4357" s="9"/>
      <c r="AM4357" s="87"/>
      <c r="AN4357" s="87"/>
    </row>
    <row r="4358" spans="12:40">
      <c r="L4358" s="46"/>
      <c r="M4358" s="46"/>
      <c r="O4358" s="47"/>
      <c r="P4358" s="46"/>
      <c r="Q4358" s="46"/>
      <c r="R4358" s="37"/>
      <c r="S4358" s="13"/>
      <c r="U4358" s="13"/>
      <c r="W4358" s="13"/>
      <c r="X4358" s="13">
        <f>SUMIF(Data_IND_TWh!$A$9:$A$504,Data_TOT_TWh!$B4358&amp;"200_"&amp;Data_TOT_TWh!$E4358,Data_IND_TWh!X$9:X$504)+SUMIF(Data_TER_TWh!$A$9:$A$504,Data_TOT_TWh!$B4358&amp;"300_"&amp;Data_TOT_TWh!$E4358,Data_TER_TWh!X$9:X$504)+SUMIF(Data_RES_TWh!$A$9:$A$1496,Data_TOT_TWh!$B4358&amp;"400_"&amp;Data_TOT_TWh!$E4358,Data_RES_TWh!X$9:X$1496)</f>
        <v>0</v>
      </c>
      <c r="Y4358" s="13">
        <f>SUMIF(Data_IND_TWh!$A$9:$A$504,Data_TOT_TWh!$B4358&amp;"200_"&amp;Data_TOT_TWh!$E4358,Data_IND_TWh!Y$9:Y$504)+SUMIF(Data_TER_TWh!$A$9:$A$504,Data_TOT_TWh!$B4358&amp;"300_"&amp;Data_TOT_TWh!$E4358,Data_TER_TWh!Y$9:Y$504)+SUMIF(Data_RES_TWh!$A$9:$A$1496,Data_TOT_TWh!$B4358&amp;"400_"&amp;Data_TOT_TWh!$E4358,Data_RES_TWh!Y$9:Y$1496)</f>
        <v>0</v>
      </c>
      <c r="Z4358" s="13">
        <f>SUMIF(Data_IND_TWh!$A$9:$A$504,Data_TOT_TWh!$B4358&amp;"200_"&amp;Data_TOT_TWh!$E4358,Data_IND_TWh!Z$9:Z$504)+SUMIF(Data_TER_TWh!$A$9:$A$504,Data_TOT_TWh!$B4358&amp;"300_"&amp;Data_TOT_TWh!$E4358,Data_TER_TWh!Z$9:Z$504)+SUMIF(Data_RES_TWh!$A$9:$A$1496,Data_TOT_TWh!$B4358&amp;"400_"&amp;Data_TOT_TWh!$E4358,Data_RES_TWh!Z$9:Z$1496)</f>
        <v>0</v>
      </c>
      <c r="AA4358" s="46">
        <f>SUMIF(Data_IND_TWh!$A$9:$A$504,Data_TOT_TWh!$B4358&amp;"200_"&amp;Data_TOT_TWh!$E4358,Data_IND_TWh!AA$9:AA$504)+SUMIF(Data_TER_TWh!$A$9:$A$504,Data_TOT_TWh!$B4358&amp;"300_"&amp;Data_TOT_TWh!$E4358,Data_TER_TWh!AA$9:AA$504)+SUMIF(Data_RES_TWh!$A$9:$A$1496,Data_TOT_TWh!$B4358&amp;"400_"&amp;Data_TOT_TWh!$E4358,Data_RES_TWh!AA$9:AA$1496)</f>
        <v>0</v>
      </c>
      <c r="AC4358" s="13"/>
      <c r="AE4358" s="13"/>
      <c r="AF4358" s="13">
        <f>SUMIF(Data_IND_TWh!$A$9:$A$504,Data_TOT_TWh!$B4358&amp;"200_"&amp;Data_TOT_TWh!$E4358,Data_IND_TWh!AF$9:AF$504)+SUMIF(Data_TER_TWh!$A$9:$A$504,Data_TOT_TWh!$B4358&amp;"300_"&amp;Data_TOT_TWh!$E4358,Data_TER_TWh!AF$9:AF$504)+SUMIF(Data_RES_TWh!$A$9:$A$1496,Data_TOT_TWh!$B4358&amp;"400_"&amp;Data_TOT_TWh!$E4358,Data_RES_TWh!AF$9:AF$1496)</f>
        <v>0</v>
      </c>
      <c r="AG4358" s="13">
        <f>SUMIF(Data_IND_TWh!$A$9:$A$504,Data_TOT_TWh!$B4358&amp;"200_"&amp;Data_TOT_TWh!$E4358,Data_IND_TWh!AG$9:AG$504)+SUMIF(Data_TER_TWh!$A$9:$A$504,Data_TOT_TWh!$B4358&amp;"300_"&amp;Data_TOT_TWh!$E4358,Data_TER_TWh!AG$9:AG$504)+SUMIF(Data_RES_TWh!$A$9:$A$1496,Data_TOT_TWh!$B4358&amp;"400_"&amp;Data_TOT_TWh!$E4358,Data_RES_TWh!AG$9:AG$1496)</f>
        <v>0</v>
      </c>
      <c r="AH4358" s="46">
        <f>SUMIF(Data_IND_TWh!$A$9:$A$504,Data_TOT_TWh!$B4358&amp;"200_"&amp;Data_TOT_TWh!$E4358,Data_IND_TWh!AH$9:AH$504)+SUMIF(Data_TER_TWh!$A$9:$A$504,Data_TOT_TWh!$B4358&amp;"300_"&amp;Data_TOT_TWh!$E4358,Data_TER_TWh!AH$9:AH$504)+SUMIF(Data_RES_TWh!$A$9:$A$1496,Data_TOT_TWh!$B4358&amp;"400_"&amp;Data_TOT_TWh!$E4358,Data_RES_TWh!AH$9:AH$1496)</f>
        <v>0</v>
      </c>
      <c r="AJ4358" s="13"/>
      <c r="AL4358" s="9"/>
      <c r="AM4358" s="87"/>
      <c r="AN4358" s="87"/>
    </row>
    <row r="4359" spans="12:40">
      <c r="L4359" s="46"/>
      <c r="M4359" s="46"/>
      <c r="O4359" s="47"/>
      <c r="P4359" s="46"/>
      <c r="Q4359" s="46"/>
      <c r="R4359" s="37"/>
      <c r="S4359" s="13"/>
      <c r="U4359" s="13"/>
      <c r="W4359" s="13"/>
      <c r="X4359" s="13">
        <f>SUMIF(Data_IND_TWh!$A$9:$A$504,Data_TOT_TWh!$B4359&amp;"200_"&amp;Data_TOT_TWh!$E4359,Data_IND_TWh!X$9:X$504)+SUMIF(Data_TER_TWh!$A$9:$A$504,Data_TOT_TWh!$B4359&amp;"300_"&amp;Data_TOT_TWh!$E4359,Data_TER_TWh!X$9:X$504)+SUMIF(Data_RES_TWh!$A$9:$A$1496,Data_TOT_TWh!$B4359&amp;"400_"&amp;Data_TOT_TWh!$E4359,Data_RES_TWh!X$9:X$1496)</f>
        <v>0</v>
      </c>
      <c r="Y4359" s="13">
        <f>SUMIF(Data_IND_TWh!$A$9:$A$504,Data_TOT_TWh!$B4359&amp;"200_"&amp;Data_TOT_TWh!$E4359,Data_IND_TWh!Y$9:Y$504)+SUMIF(Data_TER_TWh!$A$9:$A$504,Data_TOT_TWh!$B4359&amp;"300_"&amp;Data_TOT_TWh!$E4359,Data_TER_TWh!Y$9:Y$504)+SUMIF(Data_RES_TWh!$A$9:$A$1496,Data_TOT_TWh!$B4359&amp;"400_"&amp;Data_TOT_TWh!$E4359,Data_RES_TWh!Y$9:Y$1496)</f>
        <v>0</v>
      </c>
      <c r="Z4359" s="13">
        <f>SUMIF(Data_IND_TWh!$A$9:$A$504,Data_TOT_TWh!$B4359&amp;"200_"&amp;Data_TOT_TWh!$E4359,Data_IND_TWh!Z$9:Z$504)+SUMIF(Data_TER_TWh!$A$9:$A$504,Data_TOT_TWh!$B4359&amp;"300_"&amp;Data_TOT_TWh!$E4359,Data_TER_TWh!Z$9:Z$504)+SUMIF(Data_RES_TWh!$A$9:$A$1496,Data_TOT_TWh!$B4359&amp;"400_"&amp;Data_TOT_TWh!$E4359,Data_RES_TWh!Z$9:Z$1496)</f>
        <v>0</v>
      </c>
      <c r="AA4359" s="46">
        <f>SUMIF(Data_IND_TWh!$A$9:$A$504,Data_TOT_TWh!$B4359&amp;"200_"&amp;Data_TOT_TWh!$E4359,Data_IND_TWh!AA$9:AA$504)+SUMIF(Data_TER_TWh!$A$9:$A$504,Data_TOT_TWh!$B4359&amp;"300_"&amp;Data_TOT_TWh!$E4359,Data_TER_TWh!AA$9:AA$504)+SUMIF(Data_RES_TWh!$A$9:$A$1496,Data_TOT_TWh!$B4359&amp;"400_"&amp;Data_TOT_TWh!$E4359,Data_RES_TWh!AA$9:AA$1496)</f>
        <v>0</v>
      </c>
      <c r="AC4359" s="13"/>
      <c r="AE4359" s="13"/>
      <c r="AF4359" s="13">
        <f>SUMIF(Data_IND_TWh!$A$9:$A$504,Data_TOT_TWh!$B4359&amp;"200_"&amp;Data_TOT_TWh!$E4359,Data_IND_TWh!AF$9:AF$504)+SUMIF(Data_TER_TWh!$A$9:$A$504,Data_TOT_TWh!$B4359&amp;"300_"&amp;Data_TOT_TWh!$E4359,Data_TER_TWh!AF$9:AF$504)+SUMIF(Data_RES_TWh!$A$9:$A$1496,Data_TOT_TWh!$B4359&amp;"400_"&amp;Data_TOT_TWh!$E4359,Data_RES_TWh!AF$9:AF$1496)</f>
        <v>0</v>
      </c>
      <c r="AG4359" s="13">
        <f>SUMIF(Data_IND_TWh!$A$9:$A$504,Data_TOT_TWh!$B4359&amp;"200_"&amp;Data_TOT_TWh!$E4359,Data_IND_TWh!AG$9:AG$504)+SUMIF(Data_TER_TWh!$A$9:$A$504,Data_TOT_TWh!$B4359&amp;"300_"&amp;Data_TOT_TWh!$E4359,Data_TER_TWh!AG$9:AG$504)+SUMIF(Data_RES_TWh!$A$9:$A$1496,Data_TOT_TWh!$B4359&amp;"400_"&amp;Data_TOT_TWh!$E4359,Data_RES_TWh!AG$9:AG$1496)</f>
        <v>0</v>
      </c>
      <c r="AH4359" s="46">
        <f>SUMIF(Data_IND_TWh!$A$9:$A$504,Data_TOT_TWh!$B4359&amp;"200_"&amp;Data_TOT_TWh!$E4359,Data_IND_TWh!AH$9:AH$504)+SUMIF(Data_TER_TWh!$A$9:$A$504,Data_TOT_TWh!$B4359&amp;"300_"&amp;Data_TOT_TWh!$E4359,Data_TER_TWh!AH$9:AH$504)+SUMIF(Data_RES_TWh!$A$9:$A$1496,Data_TOT_TWh!$B4359&amp;"400_"&amp;Data_TOT_TWh!$E4359,Data_RES_TWh!AH$9:AH$1496)</f>
        <v>0</v>
      </c>
      <c r="AJ4359" s="13"/>
      <c r="AL4359" s="9"/>
      <c r="AM4359" s="87"/>
      <c r="AN4359" s="87"/>
    </row>
    <row r="4360" spans="12:40">
      <c r="L4360" s="46"/>
      <c r="M4360" s="46"/>
      <c r="O4360" s="47"/>
      <c r="P4360" s="46"/>
      <c r="Q4360" s="46"/>
      <c r="R4360" s="37"/>
      <c r="S4360" s="13"/>
      <c r="U4360" s="13"/>
      <c r="W4360" s="13"/>
      <c r="X4360" s="13">
        <f>SUMIF(Data_IND_TWh!$A$9:$A$504,Data_TOT_TWh!$B4360&amp;"200_"&amp;Data_TOT_TWh!$E4360,Data_IND_TWh!X$9:X$504)+SUMIF(Data_TER_TWh!$A$9:$A$504,Data_TOT_TWh!$B4360&amp;"300_"&amp;Data_TOT_TWh!$E4360,Data_TER_TWh!X$9:X$504)+SUMIF(Data_RES_TWh!$A$9:$A$1496,Data_TOT_TWh!$B4360&amp;"400_"&amp;Data_TOT_TWh!$E4360,Data_RES_TWh!X$9:X$1496)</f>
        <v>0</v>
      </c>
      <c r="Y4360" s="13">
        <f>SUMIF(Data_IND_TWh!$A$9:$A$504,Data_TOT_TWh!$B4360&amp;"200_"&amp;Data_TOT_TWh!$E4360,Data_IND_TWh!Y$9:Y$504)+SUMIF(Data_TER_TWh!$A$9:$A$504,Data_TOT_TWh!$B4360&amp;"300_"&amp;Data_TOT_TWh!$E4360,Data_TER_TWh!Y$9:Y$504)+SUMIF(Data_RES_TWh!$A$9:$A$1496,Data_TOT_TWh!$B4360&amp;"400_"&amp;Data_TOT_TWh!$E4360,Data_RES_TWh!Y$9:Y$1496)</f>
        <v>0</v>
      </c>
      <c r="Z4360" s="13">
        <f>SUMIF(Data_IND_TWh!$A$9:$A$504,Data_TOT_TWh!$B4360&amp;"200_"&amp;Data_TOT_TWh!$E4360,Data_IND_TWh!Z$9:Z$504)+SUMIF(Data_TER_TWh!$A$9:$A$504,Data_TOT_TWh!$B4360&amp;"300_"&amp;Data_TOT_TWh!$E4360,Data_TER_TWh!Z$9:Z$504)+SUMIF(Data_RES_TWh!$A$9:$A$1496,Data_TOT_TWh!$B4360&amp;"400_"&amp;Data_TOT_TWh!$E4360,Data_RES_TWh!Z$9:Z$1496)</f>
        <v>0</v>
      </c>
      <c r="AA4360" s="46">
        <f>SUMIF(Data_IND_TWh!$A$9:$A$504,Data_TOT_TWh!$B4360&amp;"200_"&amp;Data_TOT_TWh!$E4360,Data_IND_TWh!AA$9:AA$504)+SUMIF(Data_TER_TWh!$A$9:$A$504,Data_TOT_TWh!$B4360&amp;"300_"&amp;Data_TOT_TWh!$E4360,Data_TER_TWh!AA$9:AA$504)+SUMIF(Data_RES_TWh!$A$9:$A$1496,Data_TOT_TWh!$B4360&amp;"400_"&amp;Data_TOT_TWh!$E4360,Data_RES_TWh!AA$9:AA$1496)</f>
        <v>0</v>
      </c>
      <c r="AC4360" s="13"/>
      <c r="AE4360" s="13"/>
      <c r="AF4360" s="13">
        <f>SUMIF(Data_IND_TWh!$A$9:$A$504,Data_TOT_TWh!$B4360&amp;"200_"&amp;Data_TOT_TWh!$E4360,Data_IND_TWh!AF$9:AF$504)+SUMIF(Data_TER_TWh!$A$9:$A$504,Data_TOT_TWh!$B4360&amp;"300_"&amp;Data_TOT_TWh!$E4360,Data_TER_TWh!AF$9:AF$504)+SUMIF(Data_RES_TWh!$A$9:$A$1496,Data_TOT_TWh!$B4360&amp;"400_"&amp;Data_TOT_TWh!$E4360,Data_RES_TWh!AF$9:AF$1496)</f>
        <v>0</v>
      </c>
      <c r="AG4360" s="13">
        <f>SUMIF(Data_IND_TWh!$A$9:$A$504,Data_TOT_TWh!$B4360&amp;"200_"&amp;Data_TOT_TWh!$E4360,Data_IND_TWh!AG$9:AG$504)+SUMIF(Data_TER_TWh!$A$9:$A$504,Data_TOT_TWh!$B4360&amp;"300_"&amp;Data_TOT_TWh!$E4360,Data_TER_TWh!AG$9:AG$504)+SUMIF(Data_RES_TWh!$A$9:$A$1496,Data_TOT_TWh!$B4360&amp;"400_"&amp;Data_TOT_TWh!$E4360,Data_RES_TWh!AG$9:AG$1496)</f>
        <v>0</v>
      </c>
      <c r="AH4360" s="46">
        <f>SUMIF(Data_IND_TWh!$A$9:$A$504,Data_TOT_TWh!$B4360&amp;"200_"&amp;Data_TOT_TWh!$E4360,Data_IND_TWh!AH$9:AH$504)+SUMIF(Data_TER_TWh!$A$9:$A$504,Data_TOT_TWh!$B4360&amp;"300_"&amp;Data_TOT_TWh!$E4360,Data_TER_TWh!AH$9:AH$504)+SUMIF(Data_RES_TWh!$A$9:$A$1496,Data_TOT_TWh!$B4360&amp;"400_"&amp;Data_TOT_TWh!$E4360,Data_RES_TWh!AH$9:AH$1496)</f>
        <v>0</v>
      </c>
      <c r="AJ4360" s="13"/>
      <c r="AL4360" s="9"/>
      <c r="AM4360" s="87"/>
      <c r="AN4360" s="87"/>
    </row>
    <row r="4361" spans="12:40">
      <c r="L4361" s="46"/>
      <c r="M4361" s="46"/>
      <c r="O4361" s="47"/>
      <c r="P4361" s="46"/>
      <c r="Q4361" s="46"/>
      <c r="R4361" s="37"/>
      <c r="S4361" s="13"/>
      <c r="U4361" s="13"/>
      <c r="W4361" s="13"/>
      <c r="X4361" s="13">
        <f>SUMIF(Data_IND_TWh!$A$9:$A$504,Data_TOT_TWh!$B4361&amp;"200_"&amp;Data_TOT_TWh!$E4361,Data_IND_TWh!X$9:X$504)+SUMIF(Data_TER_TWh!$A$9:$A$504,Data_TOT_TWh!$B4361&amp;"300_"&amp;Data_TOT_TWh!$E4361,Data_TER_TWh!X$9:X$504)+SUMIF(Data_RES_TWh!$A$9:$A$1496,Data_TOT_TWh!$B4361&amp;"400_"&amp;Data_TOT_TWh!$E4361,Data_RES_TWh!X$9:X$1496)</f>
        <v>0</v>
      </c>
      <c r="Y4361" s="13">
        <f>SUMIF(Data_IND_TWh!$A$9:$A$504,Data_TOT_TWh!$B4361&amp;"200_"&amp;Data_TOT_TWh!$E4361,Data_IND_TWh!Y$9:Y$504)+SUMIF(Data_TER_TWh!$A$9:$A$504,Data_TOT_TWh!$B4361&amp;"300_"&amp;Data_TOT_TWh!$E4361,Data_TER_TWh!Y$9:Y$504)+SUMIF(Data_RES_TWh!$A$9:$A$1496,Data_TOT_TWh!$B4361&amp;"400_"&amp;Data_TOT_TWh!$E4361,Data_RES_TWh!Y$9:Y$1496)</f>
        <v>0</v>
      </c>
      <c r="Z4361" s="13">
        <f>SUMIF(Data_IND_TWh!$A$9:$A$504,Data_TOT_TWh!$B4361&amp;"200_"&amp;Data_TOT_TWh!$E4361,Data_IND_TWh!Z$9:Z$504)+SUMIF(Data_TER_TWh!$A$9:$A$504,Data_TOT_TWh!$B4361&amp;"300_"&amp;Data_TOT_TWh!$E4361,Data_TER_TWh!Z$9:Z$504)+SUMIF(Data_RES_TWh!$A$9:$A$1496,Data_TOT_TWh!$B4361&amp;"400_"&amp;Data_TOT_TWh!$E4361,Data_RES_TWh!Z$9:Z$1496)</f>
        <v>0</v>
      </c>
      <c r="AA4361" s="46">
        <f>SUMIF(Data_IND_TWh!$A$9:$A$504,Data_TOT_TWh!$B4361&amp;"200_"&amp;Data_TOT_TWh!$E4361,Data_IND_TWh!AA$9:AA$504)+SUMIF(Data_TER_TWh!$A$9:$A$504,Data_TOT_TWh!$B4361&amp;"300_"&amp;Data_TOT_TWh!$E4361,Data_TER_TWh!AA$9:AA$504)+SUMIF(Data_RES_TWh!$A$9:$A$1496,Data_TOT_TWh!$B4361&amp;"400_"&amp;Data_TOT_TWh!$E4361,Data_RES_TWh!AA$9:AA$1496)</f>
        <v>0</v>
      </c>
      <c r="AC4361" s="13"/>
      <c r="AE4361" s="13"/>
      <c r="AF4361" s="13">
        <f>SUMIF(Data_IND_TWh!$A$9:$A$504,Data_TOT_TWh!$B4361&amp;"200_"&amp;Data_TOT_TWh!$E4361,Data_IND_TWh!AF$9:AF$504)+SUMIF(Data_TER_TWh!$A$9:$A$504,Data_TOT_TWh!$B4361&amp;"300_"&amp;Data_TOT_TWh!$E4361,Data_TER_TWh!AF$9:AF$504)+SUMIF(Data_RES_TWh!$A$9:$A$1496,Data_TOT_TWh!$B4361&amp;"400_"&amp;Data_TOT_TWh!$E4361,Data_RES_TWh!AF$9:AF$1496)</f>
        <v>0</v>
      </c>
      <c r="AG4361" s="13">
        <f>SUMIF(Data_IND_TWh!$A$9:$A$504,Data_TOT_TWh!$B4361&amp;"200_"&amp;Data_TOT_TWh!$E4361,Data_IND_TWh!AG$9:AG$504)+SUMIF(Data_TER_TWh!$A$9:$A$504,Data_TOT_TWh!$B4361&amp;"300_"&amp;Data_TOT_TWh!$E4361,Data_TER_TWh!AG$9:AG$504)+SUMIF(Data_RES_TWh!$A$9:$A$1496,Data_TOT_TWh!$B4361&amp;"400_"&amp;Data_TOT_TWh!$E4361,Data_RES_TWh!AG$9:AG$1496)</f>
        <v>0</v>
      </c>
      <c r="AH4361" s="46">
        <f>SUMIF(Data_IND_TWh!$A$9:$A$504,Data_TOT_TWh!$B4361&amp;"200_"&amp;Data_TOT_TWh!$E4361,Data_IND_TWh!AH$9:AH$504)+SUMIF(Data_TER_TWh!$A$9:$A$504,Data_TOT_TWh!$B4361&amp;"300_"&amp;Data_TOT_TWh!$E4361,Data_TER_TWh!AH$9:AH$504)+SUMIF(Data_RES_TWh!$A$9:$A$1496,Data_TOT_TWh!$B4361&amp;"400_"&amp;Data_TOT_TWh!$E4361,Data_RES_TWh!AH$9:AH$1496)</f>
        <v>0</v>
      </c>
      <c r="AJ4361" s="13"/>
      <c r="AL4361" s="9"/>
      <c r="AM4361" s="87"/>
      <c r="AN4361" s="87"/>
    </row>
    <row r="4362" spans="12:40">
      <c r="L4362" s="46"/>
      <c r="M4362" s="46"/>
      <c r="O4362" s="47"/>
      <c r="P4362" s="46"/>
      <c r="Q4362" s="46"/>
      <c r="R4362" s="37"/>
      <c r="S4362" s="13"/>
      <c r="U4362" s="13"/>
      <c r="W4362" s="13"/>
      <c r="X4362" s="13">
        <f>SUMIF(Data_IND_TWh!$A$9:$A$504,Data_TOT_TWh!$B4362&amp;"200_"&amp;Data_TOT_TWh!$E4362,Data_IND_TWh!X$9:X$504)+SUMIF(Data_TER_TWh!$A$9:$A$504,Data_TOT_TWh!$B4362&amp;"300_"&amp;Data_TOT_TWh!$E4362,Data_TER_TWh!X$9:X$504)+SUMIF(Data_RES_TWh!$A$9:$A$1496,Data_TOT_TWh!$B4362&amp;"400_"&amp;Data_TOT_TWh!$E4362,Data_RES_TWh!X$9:X$1496)</f>
        <v>0</v>
      </c>
      <c r="Y4362" s="13">
        <f>SUMIF(Data_IND_TWh!$A$9:$A$504,Data_TOT_TWh!$B4362&amp;"200_"&amp;Data_TOT_TWh!$E4362,Data_IND_TWh!Y$9:Y$504)+SUMIF(Data_TER_TWh!$A$9:$A$504,Data_TOT_TWh!$B4362&amp;"300_"&amp;Data_TOT_TWh!$E4362,Data_TER_TWh!Y$9:Y$504)+SUMIF(Data_RES_TWh!$A$9:$A$1496,Data_TOT_TWh!$B4362&amp;"400_"&amp;Data_TOT_TWh!$E4362,Data_RES_TWh!Y$9:Y$1496)</f>
        <v>0</v>
      </c>
      <c r="Z4362" s="13">
        <f>SUMIF(Data_IND_TWh!$A$9:$A$504,Data_TOT_TWh!$B4362&amp;"200_"&amp;Data_TOT_TWh!$E4362,Data_IND_TWh!Z$9:Z$504)+SUMIF(Data_TER_TWh!$A$9:$A$504,Data_TOT_TWh!$B4362&amp;"300_"&amp;Data_TOT_TWh!$E4362,Data_TER_TWh!Z$9:Z$504)+SUMIF(Data_RES_TWh!$A$9:$A$1496,Data_TOT_TWh!$B4362&amp;"400_"&amp;Data_TOT_TWh!$E4362,Data_RES_TWh!Z$9:Z$1496)</f>
        <v>0</v>
      </c>
      <c r="AA4362" s="46">
        <f>SUMIF(Data_IND_TWh!$A$9:$A$504,Data_TOT_TWh!$B4362&amp;"200_"&amp;Data_TOT_TWh!$E4362,Data_IND_TWh!AA$9:AA$504)+SUMIF(Data_TER_TWh!$A$9:$A$504,Data_TOT_TWh!$B4362&amp;"300_"&amp;Data_TOT_TWh!$E4362,Data_TER_TWh!AA$9:AA$504)+SUMIF(Data_RES_TWh!$A$9:$A$1496,Data_TOT_TWh!$B4362&amp;"400_"&amp;Data_TOT_TWh!$E4362,Data_RES_TWh!AA$9:AA$1496)</f>
        <v>0</v>
      </c>
      <c r="AC4362" s="13"/>
      <c r="AE4362" s="13"/>
      <c r="AF4362" s="13">
        <f>SUMIF(Data_IND_TWh!$A$9:$A$504,Data_TOT_TWh!$B4362&amp;"200_"&amp;Data_TOT_TWh!$E4362,Data_IND_TWh!AF$9:AF$504)+SUMIF(Data_TER_TWh!$A$9:$A$504,Data_TOT_TWh!$B4362&amp;"300_"&amp;Data_TOT_TWh!$E4362,Data_TER_TWh!AF$9:AF$504)+SUMIF(Data_RES_TWh!$A$9:$A$1496,Data_TOT_TWh!$B4362&amp;"400_"&amp;Data_TOT_TWh!$E4362,Data_RES_TWh!AF$9:AF$1496)</f>
        <v>0</v>
      </c>
      <c r="AG4362" s="13">
        <f>SUMIF(Data_IND_TWh!$A$9:$A$504,Data_TOT_TWh!$B4362&amp;"200_"&amp;Data_TOT_TWh!$E4362,Data_IND_TWh!AG$9:AG$504)+SUMIF(Data_TER_TWh!$A$9:$A$504,Data_TOT_TWh!$B4362&amp;"300_"&amp;Data_TOT_TWh!$E4362,Data_TER_TWh!AG$9:AG$504)+SUMIF(Data_RES_TWh!$A$9:$A$1496,Data_TOT_TWh!$B4362&amp;"400_"&amp;Data_TOT_TWh!$E4362,Data_RES_TWh!AG$9:AG$1496)</f>
        <v>0</v>
      </c>
      <c r="AH4362" s="46">
        <f>SUMIF(Data_IND_TWh!$A$9:$A$504,Data_TOT_TWh!$B4362&amp;"200_"&amp;Data_TOT_TWh!$E4362,Data_IND_TWh!AH$9:AH$504)+SUMIF(Data_TER_TWh!$A$9:$A$504,Data_TOT_TWh!$B4362&amp;"300_"&amp;Data_TOT_TWh!$E4362,Data_TER_TWh!AH$9:AH$504)+SUMIF(Data_RES_TWh!$A$9:$A$1496,Data_TOT_TWh!$B4362&amp;"400_"&amp;Data_TOT_TWh!$E4362,Data_RES_TWh!AH$9:AH$1496)</f>
        <v>0</v>
      </c>
      <c r="AJ4362" s="13"/>
      <c r="AL4362" s="9"/>
      <c r="AM4362" s="87"/>
      <c r="AN4362" s="87"/>
    </row>
    <row r="4363" spans="12:40">
      <c r="L4363" s="46"/>
      <c r="M4363" s="46"/>
      <c r="O4363" s="47"/>
      <c r="P4363" s="46"/>
      <c r="Q4363" s="46"/>
      <c r="R4363" s="37"/>
      <c r="S4363" s="13"/>
      <c r="U4363" s="13"/>
      <c r="W4363" s="13"/>
      <c r="X4363" s="13">
        <f>SUMIF(Data_IND_TWh!$A$9:$A$504,Data_TOT_TWh!$B4363&amp;"200_"&amp;Data_TOT_TWh!$E4363,Data_IND_TWh!X$9:X$504)+SUMIF(Data_TER_TWh!$A$9:$A$504,Data_TOT_TWh!$B4363&amp;"300_"&amp;Data_TOT_TWh!$E4363,Data_TER_TWh!X$9:X$504)+SUMIF(Data_RES_TWh!$A$9:$A$1496,Data_TOT_TWh!$B4363&amp;"400_"&amp;Data_TOT_TWh!$E4363,Data_RES_TWh!X$9:X$1496)</f>
        <v>0</v>
      </c>
      <c r="Y4363" s="13">
        <f>SUMIF(Data_IND_TWh!$A$9:$A$504,Data_TOT_TWh!$B4363&amp;"200_"&amp;Data_TOT_TWh!$E4363,Data_IND_TWh!Y$9:Y$504)+SUMIF(Data_TER_TWh!$A$9:$A$504,Data_TOT_TWh!$B4363&amp;"300_"&amp;Data_TOT_TWh!$E4363,Data_TER_TWh!Y$9:Y$504)+SUMIF(Data_RES_TWh!$A$9:$A$1496,Data_TOT_TWh!$B4363&amp;"400_"&amp;Data_TOT_TWh!$E4363,Data_RES_TWh!Y$9:Y$1496)</f>
        <v>0</v>
      </c>
      <c r="Z4363" s="13">
        <f>SUMIF(Data_IND_TWh!$A$9:$A$504,Data_TOT_TWh!$B4363&amp;"200_"&amp;Data_TOT_TWh!$E4363,Data_IND_TWh!Z$9:Z$504)+SUMIF(Data_TER_TWh!$A$9:$A$504,Data_TOT_TWh!$B4363&amp;"300_"&amp;Data_TOT_TWh!$E4363,Data_TER_TWh!Z$9:Z$504)+SUMIF(Data_RES_TWh!$A$9:$A$1496,Data_TOT_TWh!$B4363&amp;"400_"&amp;Data_TOT_TWh!$E4363,Data_RES_TWh!Z$9:Z$1496)</f>
        <v>0</v>
      </c>
      <c r="AA4363" s="46">
        <f>SUMIF(Data_IND_TWh!$A$9:$A$504,Data_TOT_TWh!$B4363&amp;"200_"&amp;Data_TOT_TWh!$E4363,Data_IND_TWh!AA$9:AA$504)+SUMIF(Data_TER_TWh!$A$9:$A$504,Data_TOT_TWh!$B4363&amp;"300_"&amp;Data_TOT_TWh!$E4363,Data_TER_TWh!AA$9:AA$504)+SUMIF(Data_RES_TWh!$A$9:$A$1496,Data_TOT_TWh!$B4363&amp;"400_"&amp;Data_TOT_TWh!$E4363,Data_RES_TWh!AA$9:AA$1496)</f>
        <v>0</v>
      </c>
      <c r="AC4363" s="13"/>
      <c r="AE4363" s="13"/>
      <c r="AF4363" s="13">
        <f>SUMIF(Data_IND_TWh!$A$9:$A$504,Data_TOT_TWh!$B4363&amp;"200_"&amp;Data_TOT_TWh!$E4363,Data_IND_TWh!AF$9:AF$504)+SUMIF(Data_TER_TWh!$A$9:$A$504,Data_TOT_TWh!$B4363&amp;"300_"&amp;Data_TOT_TWh!$E4363,Data_TER_TWh!AF$9:AF$504)+SUMIF(Data_RES_TWh!$A$9:$A$1496,Data_TOT_TWh!$B4363&amp;"400_"&amp;Data_TOT_TWh!$E4363,Data_RES_TWh!AF$9:AF$1496)</f>
        <v>0</v>
      </c>
      <c r="AG4363" s="13">
        <f>SUMIF(Data_IND_TWh!$A$9:$A$504,Data_TOT_TWh!$B4363&amp;"200_"&amp;Data_TOT_TWh!$E4363,Data_IND_TWh!AG$9:AG$504)+SUMIF(Data_TER_TWh!$A$9:$A$504,Data_TOT_TWh!$B4363&amp;"300_"&amp;Data_TOT_TWh!$E4363,Data_TER_TWh!AG$9:AG$504)+SUMIF(Data_RES_TWh!$A$9:$A$1496,Data_TOT_TWh!$B4363&amp;"400_"&amp;Data_TOT_TWh!$E4363,Data_RES_TWh!AG$9:AG$1496)</f>
        <v>0</v>
      </c>
      <c r="AH4363" s="46">
        <f>SUMIF(Data_IND_TWh!$A$9:$A$504,Data_TOT_TWh!$B4363&amp;"200_"&amp;Data_TOT_TWh!$E4363,Data_IND_TWh!AH$9:AH$504)+SUMIF(Data_TER_TWh!$A$9:$A$504,Data_TOT_TWh!$B4363&amp;"300_"&amp;Data_TOT_TWh!$E4363,Data_TER_TWh!AH$9:AH$504)+SUMIF(Data_RES_TWh!$A$9:$A$1496,Data_TOT_TWh!$B4363&amp;"400_"&amp;Data_TOT_TWh!$E4363,Data_RES_TWh!AH$9:AH$1496)</f>
        <v>0</v>
      </c>
      <c r="AJ4363" s="13"/>
      <c r="AL4363" s="9"/>
      <c r="AM4363" s="87"/>
      <c r="AN4363" s="87"/>
    </row>
    <row r="4364" spans="12:40">
      <c r="L4364" s="46"/>
      <c r="M4364" s="46"/>
      <c r="O4364" s="47"/>
      <c r="P4364" s="46"/>
      <c r="Q4364" s="46"/>
      <c r="R4364" s="37"/>
      <c r="S4364" s="13"/>
      <c r="U4364" s="13"/>
      <c r="W4364" s="13"/>
      <c r="X4364" s="13">
        <f>SUMIF(Data_IND_TWh!$A$9:$A$504,Data_TOT_TWh!$B4364&amp;"200_"&amp;Data_TOT_TWh!$E4364,Data_IND_TWh!X$9:X$504)+SUMIF(Data_TER_TWh!$A$9:$A$504,Data_TOT_TWh!$B4364&amp;"300_"&amp;Data_TOT_TWh!$E4364,Data_TER_TWh!X$9:X$504)+SUMIF(Data_RES_TWh!$A$9:$A$1496,Data_TOT_TWh!$B4364&amp;"400_"&amp;Data_TOT_TWh!$E4364,Data_RES_TWh!X$9:X$1496)</f>
        <v>0</v>
      </c>
      <c r="Y4364" s="13">
        <f>SUMIF(Data_IND_TWh!$A$9:$A$504,Data_TOT_TWh!$B4364&amp;"200_"&amp;Data_TOT_TWh!$E4364,Data_IND_TWh!Y$9:Y$504)+SUMIF(Data_TER_TWh!$A$9:$A$504,Data_TOT_TWh!$B4364&amp;"300_"&amp;Data_TOT_TWh!$E4364,Data_TER_TWh!Y$9:Y$504)+SUMIF(Data_RES_TWh!$A$9:$A$1496,Data_TOT_TWh!$B4364&amp;"400_"&amp;Data_TOT_TWh!$E4364,Data_RES_TWh!Y$9:Y$1496)</f>
        <v>0</v>
      </c>
      <c r="Z4364" s="13">
        <f>SUMIF(Data_IND_TWh!$A$9:$A$504,Data_TOT_TWh!$B4364&amp;"200_"&amp;Data_TOT_TWh!$E4364,Data_IND_TWh!Z$9:Z$504)+SUMIF(Data_TER_TWh!$A$9:$A$504,Data_TOT_TWh!$B4364&amp;"300_"&amp;Data_TOT_TWh!$E4364,Data_TER_TWh!Z$9:Z$504)+SUMIF(Data_RES_TWh!$A$9:$A$1496,Data_TOT_TWh!$B4364&amp;"400_"&amp;Data_TOT_TWh!$E4364,Data_RES_TWh!Z$9:Z$1496)</f>
        <v>0</v>
      </c>
      <c r="AA4364" s="46">
        <f>SUMIF(Data_IND_TWh!$A$9:$A$504,Data_TOT_TWh!$B4364&amp;"200_"&amp;Data_TOT_TWh!$E4364,Data_IND_TWh!AA$9:AA$504)+SUMIF(Data_TER_TWh!$A$9:$A$504,Data_TOT_TWh!$B4364&amp;"300_"&amp;Data_TOT_TWh!$E4364,Data_TER_TWh!AA$9:AA$504)+SUMIF(Data_RES_TWh!$A$9:$A$1496,Data_TOT_TWh!$B4364&amp;"400_"&amp;Data_TOT_TWh!$E4364,Data_RES_TWh!AA$9:AA$1496)</f>
        <v>0</v>
      </c>
      <c r="AC4364" s="13"/>
      <c r="AE4364" s="13"/>
      <c r="AF4364" s="13">
        <f>SUMIF(Data_IND_TWh!$A$9:$A$504,Data_TOT_TWh!$B4364&amp;"200_"&amp;Data_TOT_TWh!$E4364,Data_IND_TWh!AF$9:AF$504)+SUMIF(Data_TER_TWh!$A$9:$A$504,Data_TOT_TWh!$B4364&amp;"300_"&amp;Data_TOT_TWh!$E4364,Data_TER_TWh!AF$9:AF$504)+SUMIF(Data_RES_TWh!$A$9:$A$1496,Data_TOT_TWh!$B4364&amp;"400_"&amp;Data_TOT_TWh!$E4364,Data_RES_TWh!AF$9:AF$1496)</f>
        <v>0</v>
      </c>
      <c r="AG4364" s="13">
        <f>SUMIF(Data_IND_TWh!$A$9:$A$504,Data_TOT_TWh!$B4364&amp;"200_"&amp;Data_TOT_TWh!$E4364,Data_IND_TWh!AG$9:AG$504)+SUMIF(Data_TER_TWh!$A$9:$A$504,Data_TOT_TWh!$B4364&amp;"300_"&amp;Data_TOT_TWh!$E4364,Data_TER_TWh!AG$9:AG$504)+SUMIF(Data_RES_TWh!$A$9:$A$1496,Data_TOT_TWh!$B4364&amp;"400_"&amp;Data_TOT_TWh!$E4364,Data_RES_TWh!AG$9:AG$1496)</f>
        <v>0</v>
      </c>
      <c r="AH4364" s="46">
        <f>SUMIF(Data_IND_TWh!$A$9:$A$504,Data_TOT_TWh!$B4364&amp;"200_"&amp;Data_TOT_TWh!$E4364,Data_IND_TWh!AH$9:AH$504)+SUMIF(Data_TER_TWh!$A$9:$A$504,Data_TOT_TWh!$B4364&amp;"300_"&amp;Data_TOT_TWh!$E4364,Data_TER_TWh!AH$9:AH$504)+SUMIF(Data_RES_TWh!$A$9:$A$1496,Data_TOT_TWh!$B4364&amp;"400_"&amp;Data_TOT_TWh!$E4364,Data_RES_TWh!AH$9:AH$1496)</f>
        <v>0</v>
      </c>
      <c r="AJ4364" s="13"/>
      <c r="AL4364" s="9"/>
      <c r="AM4364" s="87"/>
      <c r="AN4364" s="87"/>
    </row>
    <row r="4365" spans="12:40">
      <c r="L4365" s="46"/>
      <c r="M4365" s="46"/>
      <c r="O4365" s="47"/>
      <c r="P4365" s="46"/>
      <c r="Q4365" s="46"/>
      <c r="R4365" s="37"/>
      <c r="S4365" s="13"/>
      <c r="U4365" s="13"/>
      <c r="W4365" s="13"/>
      <c r="X4365" s="13">
        <f>SUMIF(Data_IND_TWh!$A$9:$A$504,Data_TOT_TWh!$B4365&amp;"200_"&amp;Data_TOT_TWh!$E4365,Data_IND_TWh!X$9:X$504)+SUMIF(Data_TER_TWh!$A$9:$A$504,Data_TOT_TWh!$B4365&amp;"300_"&amp;Data_TOT_TWh!$E4365,Data_TER_TWh!X$9:X$504)+SUMIF(Data_RES_TWh!$A$9:$A$1496,Data_TOT_TWh!$B4365&amp;"400_"&amp;Data_TOT_TWh!$E4365,Data_RES_TWh!X$9:X$1496)</f>
        <v>0</v>
      </c>
      <c r="Y4365" s="13">
        <f>SUMIF(Data_IND_TWh!$A$9:$A$504,Data_TOT_TWh!$B4365&amp;"200_"&amp;Data_TOT_TWh!$E4365,Data_IND_TWh!Y$9:Y$504)+SUMIF(Data_TER_TWh!$A$9:$A$504,Data_TOT_TWh!$B4365&amp;"300_"&amp;Data_TOT_TWh!$E4365,Data_TER_TWh!Y$9:Y$504)+SUMIF(Data_RES_TWh!$A$9:$A$1496,Data_TOT_TWh!$B4365&amp;"400_"&amp;Data_TOT_TWh!$E4365,Data_RES_TWh!Y$9:Y$1496)</f>
        <v>0</v>
      </c>
      <c r="Z4365" s="13">
        <f>SUMIF(Data_IND_TWh!$A$9:$A$504,Data_TOT_TWh!$B4365&amp;"200_"&amp;Data_TOT_TWh!$E4365,Data_IND_TWh!Z$9:Z$504)+SUMIF(Data_TER_TWh!$A$9:$A$504,Data_TOT_TWh!$B4365&amp;"300_"&amp;Data_TOT_TWh!$E4365,Data_TER_TWh!Z$9:Z$504)+SUMIF(Data_RES_TWh!$A$9:$A$1496,Data_TOT_TWh!$B4365&amp;"400_"&amp;Data_TOT_TWh!$E4365,Data_RES_TWh!Z$9:Z$1496)</f>
        <v>0</v>
      </c>
      <c r="AA4365" s="46">
        <f>SUMIF(Data_IND_TWh!$A$9:$A$504,Data_TOT_TWh!$B4365&amp;"200_"&amp;Data_TOT_TWh!$E4365,Data_IND_TWh!AA$9:AA$504)+SUMIF(Data_TER_TWh!$A$9:$A$504,Data_TOT_TWh!$B4365&amp;"300_"&amp;Data_TOT_TWh!$E4365,Data_TER_TWh!AA$9:AA$504)+SUMIF(Data_RES_TWh!$A$9:$A$1496,Data_TOT_TWh!$B4365&amp;"400_"&amp;Data_TOT_TWh!$E4365,Data_RES_TWh!AA$9:AA$1496)</f>
        <v>0</v>
      </c>
      <c r="AC4365" s="13"/>
      <c r="AE4365" s="13"/>
      <c r="AF4365" s="13">
        <f>SUMIF(Data_IND_TWh!$A$9:$A$504,Data_TOT_TWh!$B4365&amp;"200_"&amp;Data_TOT_TWh!$E4365,Data_IND_TWh!AF$9:AF$504)+SUMIF(Data_TER_TWh!$A$9:$A$504,Data_TOT_TWh!$B4365&amp;"300_"&amp;Data_TOT_TWh!$E4365,Data_TER_TWh!AF$9:AF$504)+SUMIF(Data_RES_TWh!$A$9:$A$1496,Data_TOT_TWh!$B4365&amp;"400_"&amp;Data_TOT_TWh!$E4365,Data_RES_TWh!AF$9:AF$1496)</f>
        <v>0</v>
      </c>
      <c r="AG4365" s="13">
        <f>SUMIF(Data_IND_TWh!$A$9:$A$504,Data_TOT_TWh!$B4365&amp;"200_"&amp;Data_TOT_TWh!$E4365,Data_IND_TWh!AG$9:AG$504)+SUMIF(Data_TER_TWh!$A$9:$A$504,Data_TOT_TWh!$B4365&amp;"300_"&amp;Data_TOT_TWh!$E4365,Data_TER_TWh!AG$9:AG$504)+SUMIF(Data_RES_TWh!$A$9:$A$1496,Data_TOT_TWh!$B4365&amp;"400_"&amp;Data_TOT_TWh!$E4365,Data_RES_TWh!AG$9:AG$1496)</f>
        <v>0</v>
      </c>
      <c r="AH4365" s="46">
        <f>SUMIF(Data_IND_TWh!$A$9:$A$504,Data_TOT_TWh!$B4365&amp;"200_"&amp;Data_TOT_TWh!$E4365,Data_IND_TWh!AH$9:AH$504)+SUMIF(Data_TER_TWh!$A$9:$A$504,Data_TOT_TWh!$B4365&amp;"300_"&amp;Data_TOT_TWh!$E4365,Data_TER_TWh!AH$9:AH$504)+SUMIF(Data_RES_TWh!$A$9:$A$1496,Data_TOT_TWh!$B4365&amp;"400_"&amp;Data_TOT_TWh!$E4365,Data_RES_TWh!AH$9:AH$1496)</f>
        <v>0</v>
      </c>
      <c r="AJ4365" s="13"/>
      <c r="AL4365" s="9"/>
      <c r="AM4365" s="87"/>
      <c r="AN4365" s="87"/>
    </row>
    <row r="4366" spans="12:40">
      <c r="L4366" s="46"/>
      <c r="M4366" s="46"/>
      <c r="O4366" s="47"/>
      <c r="P4366" s="46"/>
      <c r="Q4366" s="46"/>
      <c r="R4366" s="37"/>
      <c r="S4366" s="13"/>
      <c r="U4366" s="13"/>
      <c r="W4366" s="13"/>
      <c r="X4366" s="13">
        <f>SUMIF(Data_IND_TWh!$A$9:$A$504,Data_TOT_TWh!$B4366&amp;"200_"&amp;Data_TOT_TWh!$E4366,Data_IND_TWh!X$9:X$504)+SUMIF(Data_TER_TWh!$A$9:$A$504,Data_TOT_TWh!$B4366&amp;"300_"&amp;Data_TOT_TWh!$E4366,Data_TER_TWh!X$9:X$504)+SUMIF(Data_RES_TWh!$A$9:$A$1496,Data_TOT_TWh!$B4366&amp;"400_"&amp;Data_TOT_TWh!$E4366,Data_RES_TWh!X$9:X$1496)</f>
        <v>0</v>
      </c>
      <c r="Y4366" s="13">
        <f>SUMIF(Data_IND_TWh!$A$9:$A$504,Data_TOT_TWh!$B4366&amp;"200_"&amp;Data_TOT_TWh!$E4366,Data_IND_TWh!Y$9:Y$504)+SUMIF(Data_TER_TWh!$A$9:$A$504,Data_TOT_TWh!$B4366&amp;"300_"&amp;Data_TOT_TWh!$E4366,Data_TER_TWh!Y$9:Y$504)+SUMIF(Data_RES_TWh!$A$9:$A$1496,Data_TOT_TWh!$B4366&amp;"400_"&amp;Data_TOT_TWh!$E4366,Data_RES_TWh!Y$9:Y$1496)</f>
        <v>0</v>
      </c>
      <c r="Z4366" s="13">
        <f>SUMIF(Data_IND_TWh!$A$9:$A$504,Data_TOT_TWh!$B4366&amp;"200_"&amp;Data_TOT_TWh!$E4366,Data_IND_TWh!Z$9:Z$504)+SUMIF(Data_TER_TWh!$A$9:$A$504,Data_TOT_TWh!$B4366&amp;"300_"&amp;Data_TOT_TWh!$E4366,Data_TER_TWh!Z$9:Z$504)+SUMIF(Data_RES_TWh!$A$9:$A$1496,Data_TOT_TWh!$B4366&amp;"400_"&amp;Data_TOT_TWh!$E4366,Data_RES_TWh!Z$9:Z$1496)</f>
        <v>0</v>
      </c>
      <c r="AA4366" s="46">
        <f>SUMIF(Data_IND_TWh!$A$9:$A$504,Data_TOT_TWh!$B4366&amp;"200_"&amp;Data_TOT_TWh!$E4366,Data_IND_TWh!AA$9:AA$504)+SUMIF(Data_TER_TWh!$A$9:$A$504,Data_TOT_TWh!$B4366&amp;"300_"&amp;Data_TOT_TWh!$E4366,Data_TER_TWh!AA$9:AA$504)+SUMIF(Data_RES_TWh!$A$9:$A$1496,Data_TOT_TWh!$B4366&amp;"400_"&amp;Data_TOT_TWh!$E4366,Data_RES_TWh!AA$9:AA$1496)</f>
        <v>0</v>
      </c>
      <c r="AC4366" s="13"/>
      <c r="AE4366" s="13"/>
      <c r="AF4366" s="13">
        <f>SUMIF(Data_IND_TWh!$A$9:$A$504,Data_TOT_TWh!$B4366&amp;"200_"&amp;Data_TOT_TWh!$E4366,Data_IND_TWh!AF$9:AF$504)+SUMIF(Data_TER_TWh!$A$9:$A$504,Data_TOT_TWh!$B4366&amp;"300_"&amp;Data_TOT_TWh!$E4366,Data_TER_TWh!AF$9:AF$504)+SUMIF(Data_RES_TWh!$A$9:$A$1496,Data_TOT_TWh!$B4366&amp;"400_"&amp;Data_TOT_TWh!$E4366,Data_RES_TWh!AF$9:AF$1496)</f>
        <v>0</v>
      </c>
      <c r="AG4366" s="13">
        <f>SUMIF(Data_IND_TWh!$A$9:$A$504,Data_TOT_TWh!$B4366&amp;"200_"&amp;Data_TOT_TWh!$E4366,Data_IND_TWh!AG$9:AG$504)+SUMIF(Data_TER_TWh!$A$9:$A$504,Data_TOT_TWh!$B4366&amp;"300_"&amp;Data_TOT_TWh!$E4366,Data_TER_TWh!AG$9:AG$504)+SUMIF(Data_RES_TWh!$A$9:$A$1496,Data_TOT_TWh!$B4366&amp;"400_"&amp;Data_TOT_TWh!$E4366,Data_RES_TWh!AG$9:AG$1496)</f>
        <v>0</v>
      </c>
      <c r="AH4366" s="46">
        <f>SUMIF(Data_IND_TWh!$A$9:$A$504,Data_TOT_TWh!$B4366&amp;"200_"&amp;Data_TOT_TWh!$E4366,Data_IND_TWh!AH$9:AH$504)+SUMIF(Data_TER_TWh!$A$9:$A$504,Data_TOT_TWh!$B4366&amp;"300_"&amp;Data_TOT_TWh!$E4366,Data_TER_TWh!AH$9:AH$504)+SUMIF(Data_RES_TWh!$A$9:$A$1496,Data_TOT_TWh!$B4366&amp;"400_"&amp;Data_TOT_TWh!$E4366,Data_RES_TWh!AH$9:AH$1496)</f>
        <v>0</v>
      </c>
      <c r="AJ4366" s="13"/>
      <c r="AL4366" s="9"/>
      <c r="AM4366" s="87"/>
      <c r="AN4366" s="87"/>
    </row>
    <row r="4367" spans="12:40">
      <c r="L4367" s="46"/>
      <c r="M4367" s="46"/>
      <c r="O4367" s="47"/>
      <c r="P4367" s="46"/>
      <c r="Q4367" s="46"/>
      <c r="R4367" s="37"/>
      <c r="S4367" s="13"/>
      <c r="U4367" s="13"/>
      <c r="W4367" s="13"/>
      <c r="X4367" s="13">
        <f>SUMIF(Data_IND_TWh!$A$9:$A$504,Data_TOT_TWh!$B4367&amp;"200_"&amp;Data_TOT_TWh!$E4367,Data_IND_TWh!X$9:X$504)+SUMIF(Data_TER_TWh!$A$9:$A$504,Data_TOT_TWh!$B4367&amp;"300_"&amp;Data_TOT_TWh!$E4367,Data_TER_TWh!X$9:X$504)+SUMIF(Data_RES_TWh!$A$9:$A$1496,Data_TOT_TWh!$B4367&amp;"400_"&amp;Data_TOT_TWh!$E4367,Data_RES_TWh!X$9:X$1496)</f>
        <v>0</v>
      </c>
      <c r="Y4367" s="13">
        <f>SUMIF(Data_IND_TWh!$A$9:$A$504,Data_TOT_TWh!$B4367&amp;"200_"&amp;Data_TOT_TWh!$E4367,Data_IND_TWh!Y$9:Y$504)+SUMIF(Data_TER_TWh!$A$9:$A$504,Data_TOT_TWh!$B4367&amp;"300_"&amp;Data_TOT_TWh!$E4367,Data_TER_TWh!Y$9:Y$504)+SUMIF(Data_RES_TWh!$A$9:$A$1496,Data_TOT_TWh!$B4367&amp;"400_"&amp;Data_TOT_TWh!$E4367,Data_RES_TWh!Y$9:Y$1496)</f>
        <v>0</v>
      </c>
      <c r="Z4367" s="13">
        <f>SUMIF(Data_IND_TWh!$A$9:$A$504,Data_TOT_TWh!$B4367&amp;"200_"&amp;Data_TOT_TWh!$E4367,Data_IND_TWh!Z$9:Z$504)+SUMIF(Data_TER_TWh!$A$9:$A$504,Data_TOT_TWh!$B4367&amp;"300_"&amp;Data_TOT_TWh!$E4367,Data_TER_TWh!Z$9:Z$504)+SUMIF(Data_RES_TWh!$A$9:$A$1496,Data_TOT_TWh!$B4367&amp;"400_"&amp;Data_TOT_TWh!$E4367,Data_RES_TWh!Z$9:Z$1496)</f>
        <v>0</v>
      </c>
      <c r="AA4367" s="46">
        <f>SUMIF(Data_IND_TWh!$A$9:$A$504,Data_TOT_TWh!$B4367&amp;"200_"&amp;Data_TOT_TWh!$E4367,Data_IND_TWh!AA$9:AA$504)+SUMIF(Data_TER_TWh!$A$9:$A$504,Data_TOT_TWh!$B4367&amp;"300_"&amp;Data_TOT_TWh!$E4367,Data_TER_TWh!AA$9:AA$504)+SUMIF(Data_RES_TWh!$A$9:$A$1496,Data_TOT_TWh!$B4367&amp;"400_"&amp;Data_TOT_TWh!$E4367,Data_RES_TWh!AA$9:AA$1496)</f>
        <v>0</v>
      </c>
      <c r="AC4367" s="13"/>
      <c r="AE4367" s="13"/>
      <c r="AF4367" s="13">
        <f>SUMIF(Data_IND_TWh!$A$9:$A$504,Data_TOT_TWh!$B4367&amp;"200_"&amp;Data_TOT_TWh!$E4367,Data_IND_TWh!AF$9:AF$504)+SUMIF(Data_TER_TWh!$A$9:$A$504,Data_TOT_TWh!$B4367&amp;"300_"&amp;Data_TOT_TWh!$E4367,Data_TER_TWh!AF$9:AF$504)+SUMIF(Data_RES_TWh!$A$9:$A$1496,Data_TOT_TWh!$B4367&amp;"400_"&amp;Data_TOT_TWh!$E4367,Data_RES_TWh!AF$9:AF$1496)</f>
        <v>0</v>
      </c>
      <c r="AG4367" s="13">
        <f>SUMIF(Data_IND_TWh!$A$9:$A$504,Data_TOT_TWh!$B4367&amp;"200_"&amp;Data_TOT_TWh!$E4367,Data_IND_TWh!AG$9:AG$504)+SUMIF(Data_TER_TWh!$A$9:$A$504,Data_TOT_TWh!$B4367&amp;"300_"&amp;Data_TOT_TWh!$E4367,Data_TER_TWh!AG$9:AG$504)+SUMIF(Data_RES_TWh!$A$9:$A$1496,Data_TOT_TWh!$B4367&amp;"400_"&amp;Data_TOT_TWh!$E4367,Data_RES_TWh!AG$9:AG$1496)</f>
        <v>0</v>
      </c>
      <c r="AH4367" s="46">
        <f>SUMIF(Data_IND_TWh!$A$9:$A$504,Data_TOT_TWh!$B4367&amp;"200_"&amp;Data_TOT_TWh!$E4367,Data_IND_TWh!AH$9:AH$504)+SUMIF(Data_TER_TWh!$A$9:$A$504,Data_TOT_TWh!$B4367&amp;"300_"&amp;Data_TOT_TWh!$E4367,Data_TER_TWh!AH$9:AH$504)+SUMIF(Data_RES_TWh!$A$9:$A$1496,Data_TOT_TWh!$B4367&amp;"400_"&amp;Data_TOT_TWh!$E4367,Data_RES_TWh!AH$9:AH$1496)</f>
        <v>0</v>
      </c>
      <c r="AJ4367" s="13"/>
      <c r="AL4367" s="9"/>
      <c r="AM4367" s="87"/>
      <c r="AN4367" s="87"/>
    </row>
    <row r="4368" spans="12:40">
      <c r="L4368" s="46"/>
      <c r="M4368" s="46"/>
      <c r="O4368" s="47"/>
      <c r="P4368" s="46"/>
      <c r="Q4368" s="46"/>
      <c r="R4368" s="37"/>
      <c r="S4368" s="13"/>
      <c r="U4368" s="13"/>
      <c r="W4368" s="13"/>
      <c r="X4368" s="13">
        <f>SUMIF(Data_IND_TWh!$A$9:$A$504,Data_TOT_TWh!$B4368&amp;"200_"&amp;Data_TOT_TWh!$E4368,Data_IND_TWh!X$9:X$504)+SUMIF(Data_TER_TWh!$A$9:$A$504,Data_TOT_TWh!$B4368&amp;"300_"&amp;Data_TOT_TWh!$E4368,Data_TER_TWh!X$9:X$504)+SUMIF(Data_RES_TWh!$A$9:$A$1496,Data_TOT_TWh!$B4368&amp;"400_"&amp;Data_TOT_TWh!$E4368,Data_RES_TWh!X$9:X$1496)</f>
        <v>0</v>
      </c>
      <c r="Y4368" s="13">
        <f>SUMIF(Data_IND_TWh!$A$9:$A$504,Data_TOT_TWh!$B4368&amp;"200_"&amp;Data_TOT_TWh!$E4368,Data_IND_TWh!Y$9:Y$504)+SUMIF(Data_TER_TWh!$A$9:$A$504,Data_TOT_TWh!$B4368&amp;"300_"&amp;Data_TOT_TWh!$E4368,Data_TER_TWh!Y$9:Y$504)+SUMIF(Data_RES_TWh!$A$9:$A$1496,Data_TOT_TWh!$B4368&amp;"400_"&amp;Data_TOT_TWh!$E4368,Data_RES_TWh!Y$9:Y$1496)</f>
        <v>0</v>
      </c>
      <c r="Z4368" s="13">
        <f>SUMIF(Data_IND_TWh!$A$9:$A$504,Data_TOT_TWh!$B4368&amp;"200_"&amp;Data_TOT_TWh!$E4368,Data_IND_TWh!Z$9:Z$504)+SUMIF(Data_TER_TWh!$A$9:$A$504,Data_TOT_TWh!$B4368&amp;"300_"&amp;Data_TOT_TWh!$E4368,Data_TER_TWh!Z$9:Z$504)+SUMIF(Data_RES_TWh!$A$9:$A$1496,Data_TOT_TWh!$B4368&amp;"400_"&amp;Data_TOT_TWh!$E4368,Data_RES_TWh!Z$9:Z$1496)</f>
        <v>0</v>
      </c>
      <c r="AA4368" s="46">
        <f>SUMIF(Data_IND_TWh!$A$9:$A$504,Data_TOT_TWh!$B4368&amp;"200_"&amp;Data_TOT_TWh!$E4368,Data_IND_TWh!AA$9:AA$504)+SUMIF(Data_TER_TWh!$A$9:$A$504,Data_TOT_TWh!$B4368&amp;"300_"&amp;Data_TOT_TWh!$E4368,Data_TER_TWh!AA$9:AA$504)+SUMIF(Data_RES_TWh!$A$9:$A$1496,Data_TOT_TWh!$B4368&amp;"400_"&amp;Data_TOT_TWh!$E4368,Data_RES_TWh!AA$9:AA$1496)</f>
        <v>0</v>
      </c>
      <c r="AC4368" s="13"/>
      <c r="AE4368" s="13"/>
      <c r="AF4368" s="13">
        <f>SUMIF(Data_IND_TWh!$A$9:$A$504,Data_TOT_TWh!$B4368&amp;"200_"&amp;Data_TOT_TWh!$E4368,Data_IND_TWh!AF$9:AF$504)+SUMIF(Data_TER_TWh!$A$9:$A$504,Data_TOT_TWh!$B4368&amp;"300_"&amp;Data_TOT_TWh!$E4368,Data_TER_TWh!AF$9:AF$504)+SUMIF(Data_RES_TWh!$A$9:$A$1496,Data_TOT_TWh!$B4368&amp;"400_"&amp;Data_TOT_TWh!$E4368,Data_RES_TWh!AF$9:AF$1496)</f>
        <v>0</v>
      </c>
      <c r="AG4368" s="13">
        <f>SUMIF(Data_IND_TWh!$A$9:$A$504,Data_TOT_TWh!$B4368&amp;"200_"&amp;Data_TOT_TWh!$E4368,Data_IND_TWh!AG$9:AG$504)+SUMIF(Data_TER_TWh!$A$9:$A$504,Data_TOT_TWh!$B4368&amp;"300_"&amp;Data_TOT_TWh!$E4368,Data_TER_TWh!AG$9:AG$504)+SUMIF(Data_RES_TWh!$A$9:$A$1496,Data_TOT_TWh!$B4368&amp;"400_"&amp;Data_TOT_TWh!$E4368,Data_RES_TWh!AG$9:AG$1496)</f>
        <v>0</v>
      </c>
      <c r="AH4368" s="46">
        <f>SUMIF(Data_IND_TWh!$A$9:$A$504,Data_TOT_TWh!$B4368&amp;"200_"&amp;Data_TOT_TWh!$E4368,Data_IND_TWh!AH$9:AH$504)+SUMIF(Data_TER_TWh!$A$9:$A$504,Data_TOT_TWh!$B4368&amp;"300_"&amp;Data_TOT_TWh!$E4368,Data_TER_TWh!AH$9:AH$504)+SUMIF(Data_RES_TWh!$A$9:$A$1496,Data_TOT_TWh!$B4368&amp;"400_"&amp;Data_TOT_TWh!$E4368,Data_RES_TWh!AH$9:AH$1496)</f>
        <v>0</v>
      </c>
      <c r="AJ4368" s="13"/>
      <c r="AL4368" s="9"/>
      <c r="AM4368" s="87"/>
      <c r="AN4368" s="87"/>
    </row>
    <row r="4369" spans="12:40">
      <c r="L4369" s="46"/>
      <c r="M4369" s="46"/>
      <c r="O4369" s="47"/>
      <c r="P4369" s="46"/>
      <c r="Q4369" s="46"/>
      <c r="R4369" s="37"/>
      <c r="S4369" s="13"/>
      <c r="U4369" s="13"/>
      <c r="W4369" s="13"/>
      <c r="X4369" s="13">
        <f>SUMIF(Data_IND_TWh!$A$9:$A$504,Data_TOT_TWh!$B4369&amp;"200_"&amp;Data_TOT_TWh!$E4369,Data_IND_TWh!X$9:X$504)+SUMIF(Data_TER_TWh!$A$9:$A$504,Data_TOT_TWh!$B4369&amp;"300_"&amp;Data_TOT_TWh!$E4369,Data_TER_TWh!X$9:X$504)+SUMIF(Data_RES_TWh!$A$9:$A$1496,Data_TOT_TWh!$B4369&amp;"400_"&amp;Data_TOT_TWh!$E4369,Data_RES_TWh!X$9:X$1496)</f>
        <v>0</v>
      </c>
      <c r="Y4369" s="13">
        <f>SUMIF(Data_IND_TWh!$A$9:$A$504,Data_TOT_TWh!$B4369&amp;"200_"&amp;Data_TOT_TWh!$E4369,Data_IND_TWh!Y$9:Y$504)+SUMIF(Data_TER_TWh!$A$9:$A$504,Data_TOT_TWh!$B4369&amp;"300_"&amp;Data_TOT_TWh!$E4369,Data_TER_TWh!Y$9:Y$504)+SUMIF(Data_RES_TWh!$A$9:$A$1496,Data_TOT_TWh!$B4369&amp;"400_"&amp;Data_TOT_TWh!$E4369,Data_RES_TWh!Y$9:Y$1496)</f>
        <v>0</v>
      </c>
      <c r="Z4369" s="13">
        <f>SUMIF(Data_IND_TWh!$A$9:$A$504,Data_TOT_TWh!$B4369&amp;"200_"&amp;Data_TOT_TWh!$E4369,Data_IND_TWh!Z$9:Z$504)+SUMIF(Data_TER_TWh!$A$9:$A$504,Data_TOT_TWh!$B4369&amp;"300_"&amp;Data_TOT_TWh!$E4369,Data_TER_TWh!Z$9:Z$504)+SUMIF(Data_RES_TWh!$A$9:$A$1496,Data_TOT_TWh!$B4369&amp;"400_"&amp;Data_TOT_TWh!$E4369,Data_RES_TWh!Z$9:Z$1496)</f>
        <v>0</v>
      </c>
      <c r="AA4369" s="46">
        <f>SUMIF(Data_IND_TWh!$A$9:$A$504,Data_TOT_TWh!$B4369&amp;"200_"&amp;Data_TOT_TWh!$E4369,Data_IND_TWh!AA$9:AA$504)+SUMIF(Data_TER_TWh!$A$9:$A$504,Data_TOT_TWh!$B4369&amp;"300_"&amp;Data_TOT_TWh!$E4369,Data_TER_TWh!AA$9:AA$504)+SUMIF(Data_RES_TWh!$A$9:$A$1496,Data_TOT_TWh!$B4369&amp;"400_"&amp;Data_TOT_TWh!$E4369,Data_RES_TWh!AA$9:AA$1496)</f>
        <v>0</v>
      </c>
      <c r="AC4369" s="13"/>
      <c r="AE4369" s="13"/>
      <c r="AF4369" s="13">
        <f>SUMIF(Data_IND_TWh!$A$9:$A$504,Data_TOT_TWh!$B4369&amp;"200_"&amp;Data_TOT_TWh!$E4369,Data_IND_TWh!AF$9:AF$504)+SUMIF(Data_TER_TWh!$A$9:$A$504,Data_TOT_TWh!$B4369&amp;"300_"&amp;Data_TOT_TWh!$E4369,Data_TER_TWh!AF$9:AF$504)+SUMIF(Data_RES_TWh!$A$9:$A$1496,Data_TOT_TWh!$B4369&amp;"400_"&amp;Data_TOT_TWh!$E4369,Data_RES_TWh!AF$9:AF$1496)</f>
        <v>0</v>
      </c>
      <c r="AG4369" s="13">
        <f>SUMIF(Data_IND_TWh!$A$9:$A$504,Data_TOT_TWh!$B4369&amp;"200_"&amp;Data_TOT_TWh!$E4369,Data_IND_TWh!AG$9:AG$504)+SUMIF(Data_TER_TWh!$A$9:$A$504,Data_TOT_TWh!$B4369&amp;"300_"&amp;Data_TOT_TWh!$E4369,Data_TER_TWh!AG$9:AG$504)+SUMIF(Data_RES_TWh!$A$9:$A$1496,Data_TOT_TWh!$B4369&amp;"400_"&amp;Data_TOT_TWh!$E4369,Data_RES_TWh!AG$9:AG$1496)</f>
        <v>0</v>
      </c>
      <c r="AH4369" s="46">
        <f>SUMIF(Data_IND_TWh!$A$9:$A$504,Data_TOT_TWh!$B4369&amp;"200_"&amp;Data_TOT_TWh!$E4369,Data_IND_TWh!AH$9:AH$504)+SUMIF(Data_TER_TWh!$A$9:$A$504,Data_TOT_TWh!$B4369&amp;"300_"&amp;Data_TOT_TWh!$E4369,Data_TER_TWh!AH$9:AH$504)+SUMIF(Data_RES_TWh!$A$9:$A$1496,Data_TOT_TWh!$B4369&amp;"400_"&amp;Data_TOT_TWh!$E4369,Data_RES_TWh!AH$9:AH$1496)</f>
        <v>0</v>
      </c>
      <c r="AJ4369" s="13"/>
      <c r="AL4369" s="9"/>
      <c r="AM4369" s="87"/>
      <c r="AN4369" s="87"/>
    </row>
    <row r="4370" spans="12:40">
      <c r="L4370" s="46"/>
      <c r="M4370" s="46"/>
      <c r="O4370" s="47"/>
      <c r="P4370" s="46"/>
      <c r="Q4370" s="46"/>
      <c r="R4370" s="37"/>
      <c r="S4370" s="13"/>
      <c r="U4370" s="13"/>
      <c r="W4370" s="13"/>
      <c r="X4370" s="13">
        <f>SUMIF(Data_IND_TWh!$A$9:$A$504,Data_TOT_TWh!$B4370&amp;"200_"&amp;Data_TOT_TWh!$E4370,Data_IND_TWh!X$9:X$504)+SUMIF(Data_TER_TWh!$A$9:$A$504,Data_TOT_TWh!$B4370&amp;"300_"&amp;Data_TOT_TWh!$E4370,Data_TER_TWh!X$9:X$504)+SUMIF(Data_RES_TWh!$A$9:$A$1496,Data_TOT_TWh!$B4370&amp;"400_"&amp;Data_TOT_TWh!$E4370,Data_RES_TWh!X$9:X$1496)</f>
        <v>0</v>
      </c>
      <c r="Y4370" s="13">
        <f>SUMIF(Data_IND_TWh!$A$9:$A$504,Data_TOT_TWh!$B4370&amp;"200_"&amp;Data_TOT_TWh!$E4370,Data_IND_TWh!Y$9:Y$504)+SUMIF(Data_TER_TWh!$A$9:$A$504,Data_TOT_TWh!$B4370&amp;"300_"&amp;Data_TOT_TWh!$E4370,Data_TER_TWh!Y$9:Y$504)+SUMIF(Data_RES_TWh!$A$9:$A$1496,Data_TOT_TWh!$B4370&amp;"400_"&amp;Data_TOT_TWh!$E4370,Data_RES_TWh!Y$9:Y$1496)</f>
        <v>0</v>
      </c>
      <c r="Z4370" s="13">
        <f>SUMIF(Data_IND_TWh!$A$9:$A$504,Data_TOT_TWh!$B4370&amp;"200_"&amp;Data_TOT_TWh!$E4370,Data_IND_TWh!Z$9:Z$504)+SUMIF(Data_TER_TWh!$A$9:$A$504,Data_TOT_TWh!$B4370&amp;"300_"&amp;Data_TOT_TWh!$E4370,Data_TER_TWh!Z$9:Z$504)+SUMIF(Data_RES_TWh!$A$9:$A$1496,Data_TOT_TWh!$B4370&amp;"400_"&amp;Data_TOT_TWh!$E4370,Data_RES_TWh!Z$9:Z$1496)</f>
        <v>0</v>
      </c>
      <c r="AA4370" s="46">
        <f>SUMIF(Data_IND_TWh!$A$9:$A$504,Data_TOT_TWh!$B4370&amp;"200_"&amp;Data_TOT_TWh!$E4370,Data_IND_TWh!AA$9:AA$504)+SUMIF(Data_TER_TWh!$A$9:$A$504,Data_TOT_TWh!$B4370&amp;"300_"&amp;Data_TOT_TWh!$E4370,Data_TER_TWh!AA$9:AA$504)+SUMIF(Data_RES_TWh!$A$9:$A$1496,Data_TOT_TWh!$B4370&amp;"400_"&amp;Data_TOT_TWh!$E4370,Data_RES_TWh!AA$9:AA$1496)</f>
        <v>0</v>
      </c>
      <c r="AC4370" s="13"/>
      <c r="AE4370" s="13"/>
      <c r="AF4370" s="13">
        <f>SUMIF(Data_IND_TWh!$A$9:$A$504,Data_TOT_TWh!$B4370&amp;"200_"&amp;Data_TOT_TWh!$E4370,Data_IND_TWh!AF$9:AF$504)+SUMIF(Data_TER_TWh!$A$9:$A$504,Data_TOT_TWh!$B4370&amp;"300_"&amp;Data_TOT_TWh!$E4370,Data_TER_TWh!AF$9:AF$504)+SUMIF(Data_RES_TWh!$A$9:$A$1496,Data_TOT_TWh!$B4370&amp;"400_"&amp;Data_TOT_TWh!$E4370,Data_RES_TWh!AF$9:AF$1496)</f>
        <v>0</v>
      </c>
      <c r="AG4370" s="13">
        <f>SUMIF(Data_IND_TWh!$A$9:$A$504,Data_TOT_TWh!$B4370&amp;"200_"&amp;Data_TOT_TWh!$E4370,Data_IND_TWh!AG$9:AG$504)+SUMIF(Data_TER_TWh!$A$9:$A$504,Data_TOT_TWh!$B4370&amp;"300_"&amp;Data_TOT_TWh!$E4370,Data_TER_TWh!AG$9:AG$504)+SUMIF(Data_RES_TWh!$A$9:$A$1496,Data_TOT_TWh!$B4370&amp;"400_"&amp;Data_TOT_TWh!$E4370,Data_RES_TWh!AG$9:AG$1496)</f>
        <v>0</v>
      </c>
      <c r="AH4370" s="46">
        <f>SUMIF(Data_IND_TWh!$A$9:$A$504,Data_TOT_TWh!$B4370&amp;"200_"&amp;Data_TOT_TWh!$E4370,Data_IND_TWh!AH$9:AH$504)+SUMIF(Data_TER_TWh!$A$9:$A$504,Data_TOT_TWh!$B4370&amp;"300_"&amp;Data_TOT_TWh!$E4370,Data_TER_TWh!AH$9:AH$504)+SUMIF(Data_RES_TWh!$A$9:$A$1496,Data_TOT_TWh!$B4370&amp;"400_"&amp;Data_TOT_TWh!$E4370,Data_RES_TWh!AH$9:AH$1496)</f>
        <v>0</v>
      </c>
      <c r="AJ4370" s="13"/>
      <c r="AL4370" s="9"/>
      <c r="AM4370" s="87"/>
      <c r="AN4370" s="87"/>
    </row>
    <row r="4371" spans="12:40">
      <c r="L4371" s="46"/>
      <c r="M4371" s="46"/>
      <c r="O4371" s="47"/>
      <c r="P4371" s="46"/>
      <c r="Q4371" s="46"/>
      <c r="R4371" s="37"/>
      <c r="S4371" s="13"/>
      <c r="U4371" s="13"/>
      <c r="W4371" s="13"/>
      <c r="X4371" s="13">
        <f>SUMIF(Data_IND_TWh!$A$9:$A$504,Data_TOT_TWh!$B4371&amp;"200_"&amp;Data_TOT_TWh!$E4371,Data_IND_TWh!X$9:X$504)+SUMIF(Data_TER_TWh!$A$9:$A$504,Data_TOT_TWh!$B4371&amp;"300_"&amp;Data_TOT_TWh!$E4371,Data_TER_TWh!X$9:X$504)+SUMIF(Data_RES_TWh!$A$9:$A$1496,Data_TOT_TWh!$B4371&amp;"400_"&amp;Data_TOT_TWh!$E4371,Data_RES_TWh!X$9:X$1496)</f>
        <v>0</v>
      </c>
      <c r="Y4371" s="13">
        <f>SUMIF(Data_IND_TWh!$A$9:$A$504,Data_TOT_TWh!$B4371&amp;"200_"&amp;Data_TOT_TWh!$E4371,Data_IND_TWh!Y$9:Y$504)+SUMIF(Data_TER_TWh!$A$9:$A$504,Data_TOT_TWh!$B4371&amp;"300_"&amp;Data_TOT_TWh!$E4371,Data_TER_TWh!Y$9:Y$504)+SUMIF(Data_RES_TWh!$A$9:$A$1496,Data_TOT_TWh!$B4371&amp;"400_"&amp;Data_TOT_TWh!$E4371,Data_RES_TWh!Y$9:Y$1496)</f>
        <v>0</v>
      </c>
      <c r="Z4371" s="13">
        <f>SUMIF(Data_IND_TWh!$A$9:$A$504,Data_TOT_TWh!$B4371&amp;"200_"&amp;Data_TOT_TWh!$E4371,Data_IND_TWh!Z$9:Z$504)+SUMIF(Data_TER_TWh!$A$9:$A$504,Data_TOT_TWh!$B4371&amp;"300_"&amp;Data_TOT_TWh!$E4371,Data_TER_TWh!Z$9:Z$504)+SUMIF(Data_RES_TWh!$A$9:$A$1496,Data_TOT_TWh!$B4371&amp;"400_"&amp;Data_TOT_TWh!$E4371,Data_RES_TWh!Z$9:Z$1496)</f>
        <v>0</v>
      </c>
      <c r="AA4371" s="46">
        <f>SUMIF(Data_IND_TWh!$A$9:$A$504,Data_TOT_TWh!$B4371&amp;"200_"&amp;Data_TOT_TWh!$E4371,Data_IND_TWh!AA$9:AA$504)+SUMIF(Data_TER_TWh!$A$9:$A$504,Data_TOT_TWh!$B4371&amp;"300_"&amp;Data_TOT_TWh!$E4371,Data_TER_TWh!AA$9:AA$504)+SUMIF(Data_RES_TWh!$A$9:$A$1496,Data_TOT_TWh!$B4371&amp;"400_"&amp;Data_TOT_TWh!$E4371,Data_RES_TWh!AA$9:AA$1496)</f>
        <v>0</v>
      </c>
      <c r="AC4371" s="13"/>
      <c r="AE4371" s="13"/>
      <c r="AF4371" s="13">
        <f>SUMIF(Data_IND_TWh!$A$9:$A$504,Data_TOT_TWh!$B4371&amp;"200_"&amp;Data_TOT_TWh!$E4371,Data_IND_TWh!AF$9:AF$504)+SUMIF(Data_TER_TWh!$A$9:$A$504,Data_TOT_TWh!$B4371&amp;"300_"&amp;Data_TOT_TWh!$E4371,Data_TER_TWh!AF$9:AF$504)+SUMIF(Data_RES_TWh!$A$9:$A$1496,Data_TOT_TWh!$B4371&amp;"400_"&amp;Data_TOT_TWh!$E4371,Data_RES_TWh!AF$9:AF$1496)</f>
        <v>0</v>
      </c>
      <c r="AG4371" s="13">
        <f>SUMIF(Data_IND_TWh!$A$9:$A$504,Data_TOT_TWh!$B4371&amp;"200_"&amp;Data_TOT_TWh!$E4371,Data_IND_TWh!AG$9:AG$504)+SUMIF(Data_TER_TWh!$A$9:$A$504,Data_TOT_TWh!$B4371&amp;"300_"&amp;Data_TOT_TWh!$E4371,Data_TER_TWh!AG$9:AG$504)+SUMIF(Data_RES_TWh!$A$9:$A$1496,Data_TOT_TWh!$B4371&amp;"400_"&amp;Data_TOT_TWh!$E4371,Data_RES_TWh!AG$9:AG$1496)</f>
        <v>0</v>
      </c>
      <c r="AH4371" s="46">
        <f>SUMIF(Data_IND_TWh!$A$9:$A$504,Data_TOT_TWh!$B4371&amp;"200_"&amp;Data_TOT_TWh!$E4371,Data_IND_TWh!AH$9:AH$504)+SUMIF(Data_TER_TWh!$A$9:$A$504,Data_TOT_TWh!$B4371&amp;"300_"&amp;Data_TOT_TWh!$E4371,Data_TER_TWh!AH$9:AH$504)+SUMIF(Data_RES_TWh!$A$9:$A$1496,Data_TOT_TWh!$B4371&amp;"400_"&amp;Data_TOT_TWh!$E4371,Data_RES_TWh!AH$9:AH$1496)</f>
        <v>0</v>
      </c>
      <c r="AJ4371" s="13"/>
      <c r="AL4371" s="9"/>
      <c r="AM4371" s="87"/>
      <c r="AN4371" s="87"/>
    </row>
    <row r="4372" spans="12:40">
      <c r="L4372" s="46"/>
      <c r="M4372" s="46"/>
      <c r="O4372" s="47"/>
      <c r="P4372" s="46"/>
      <c r="Q4372" s="46"/>
      <c r="R4372" s="37"/>
      <c r="S4372" s="13"/>
      <c r="U4372" s="13"/>
      <c r="W4372" s="13"/>
      <c r="X4372" s="13">
        <f>SUMIF(Data_IND_TWh!$A$9:$A$504,Data_TOT_TWh!$B4372&amp;"200_"&amp;Data_TOT_TWh!$E4372,Data_IND_TWh!X$9:X$504)+SUMIF(Data_TER_TWh!$A$9:$A$504,Data_TOT_TWh!$B4372&amp;"300_"&amp;Data_TOT_TWh!$E4372,Data_TER_TWh!X$9:X$504)+SUMIF(Data_RES_TWh!$A$9:$A$1496,Data_TOT_TWh!$B4372&amp;"400_"&amp;Data_TOT_TWh!$E4372,Data_RES_TWh!X$9:X$1496)</f>
        <v>0</v>
      </c>
      <c r="Y4372" s="13">
        <f>SUMIF(Data_IND_TWh!$A$9:$A$504,Data_TOT_TWh!$B4372&amp;"200_"&amp;Data_TOT_TWh!$E4372,Data_IND_TWh!Y$9:Y$504)+SUMIF(Data_TER_TWh!$A$9:$A$504,Data_TOT_TWh!$B4372&amp;"300_"&amp;Data_TOT_TWh!$E4372,Data_TER_TWh!Y$9:Y$504)+SUMIF(Data_RES_TWh!$A$9:$A$1496,Data_TOT_TWh!$B4372&amp;"400_"&amp;Data_TOT_TWh!$E4372,Data_RES_TWh!Y$9:Y$1496)</f>
        <v>0</v>
      </c>
      <c r="Z4372" s="13">
        <f>SUMIF(Data_IND_TWh!$A$9:$A$504,Data_TOT_TWh!$B4372&amp;"200_"&amp;Data_TOT_TWh!$E4372,Data_IND_TWh!Z$9:Z$504)+SUMIF(Data_TER_TWh!$A$9:$A$504,Data_TOT_TWh!$B4372&amp;"300_"&amp;Data_TOT_TWh!$E4372,Data_TER_TWh!Z$9:Z$504)+SUMIF(Data_RES_TWh!$A$9:$A$1496,Data_TOT_TWh!$B4372&amp;"400_"&amp;Data_TOT_TWh!$E4372,Data_RES_TWh!Z$9:Z$1496)</f>
        <v>0</v>
      </c>
      <c r="AA4372" s="46">
        <f>SUMIF(Data_IND_TWh!$A$9:$A$504,Data_TOT_TWh!$B4372&amp;"200_"&amp;Data_TOT_TWh!$E4372,Data_IND_TWh!AA$9:AA$504)+SUMIF(Data_TER_TWh!$A$9:$A$504,Data_TOT_TWh!$B4372&amp;"300_"&amp;Data_TOT_TWh!$E4372,Data_TER_TWh!AA$9:AA$504)+SUMIF(Data_RES_TWh!$A$9:$A$1496,Data_TOT_TWh!$B4372&amp;"400_"&amp;Data_TOT_TWh!$E4372,Data_RES_TWh!AA$9:AA$1496)</f>
        <v>0</v>
      </c>
      <c r="AC4372" s="13"/>
      <c r="AE4372" s="13"/>
      <c r="AF4372" s="13">
        <f>SUMIF(Data_IND_TWh!$A$9:$A$504,Data_TOT_TWh!$B4372&amp;"200_"&amp;Data_TOT_TWh!$E4372,Data_IND_TWh!AF$9:AF$504)+SUMIF(Data_TER_TWh!$A$9:$A$504,Data_TOT_TWh!$B4372&amp;"300_"&amp;Data_TOT_TWh!$E4372,Data_TER_TWh!AF$9:AF$504)+SUMIF(Data_RES_TWh!$A$9:$A$1496,Data_TOT_TWh!$B4372&amp;"400_"&amp;Data_TOT_TWh!$E4372,Data_RES_TWh!AF$9:AF$1496)</f>
        <v>0</v>
      </c>
      <c r="AG4372" s="13">
        <f>SUMIF(Data_IND_TWh!$A$9:$A$504,Data_TOT_TWh!$B4372&amp;"200_"&amp;Data_TOT_TWh!$E4372,Data_IND_TWh!AG$9:AG$504)+SUMIF(Data_TER_TWh!$A$9:$A$504,Data_TOT_TWh!$B4372&amp;"300_"&amp;Data_TOT_TWh!$E4372,Data_TER_TWh!AG$9:AG$504)+SUMIF(Data_RES_TWh!$A$9:$A$1496,Data_TOT_TWh!$B4372&amp;"400_"&amp;Data_TOT_TWh!$E4372,Data_RES_TWh!AG$9:AG$1496)</f>
        <v>0</v>
      </c>
      <c r="AH4372" s="46">
        <f>SUMIF(Data_IND_TWh!$A$9:$A$504,Data_TOT_TWh!$B4372&amp;"200_"&amp;Data_TOT_TWh!$E4372,Data_IND_TWh!AH$9:AH$504)+SUMIF(Data_TER_TWh!$A$9:$A$504,Data_TOT_TWh!$B4372&amp;"300_"&amp;Data_TOT_TWh!$E4372,Data_TER_TWh!AH$9:AH$504)+SUMIF(Data_RES_TWh!$A$9:$A$1496,Data_TOT_TWh!$B4372&amp;"400_"&amp;Data_TOT_TWh!$E4372,Data_RES_TWh!AH$9:AH$1496)</f>
        <v>0</v>
      </c>
      <c r="AJ4372" s="13"/>
      <c r="AL4372" s="9"/>
      <c r="AM4372" s="87"/>
      <c r="AN4372" s="87"/>
    </row>
    <row r="4373" spans="12:40">
      <c r="L4373" s="46"/>
      <c r="M4373" s="46"/>
      <c r="O4373" s="47"/>
      <c r="P4373" s="46"/>
      <c r="Q4373" s="46"/>
      <c r="R4373" s="37"/>
      <c r="S4373" s="13"/>
      <c r="U4373" s="13"/>
      <c r="W4373" s="13"/>
      <c r="X4373" s="13">
        <f>SUMIF(Data_IND_TWh!$A$9:$A$504,Data_TOT_TWh!$B4373&amp;"200_"&amp;Data_TOT_TWh!$E4373,Data_IND_TWh!X$9:X$504)+SUMIF(Data_TER_TWh!$A$9:$A$504,Data_TOT_TWh!$B4373&amp;"300_"&amp;Data_TOT_TWh!$E4373,Data_TER_TWh!X$9:X$504)+SUMIF(Data_RES_TWh!$A$9:$A$1496,Data_TOT_TWh!$B4373&amp;"400_"&amp;Data_TOT_TWh!$E4373,Data_RES_TWh!X$9:X$1496)</f>
        <v>0</v>
      </c>
      <c r="Y4373" s="13">
        <f>SUMIF(Data_IND_TWh!$A$9:$A$504,Data_TOT_TWh!$B4373&amp;"200_"&amp;Data_TOT_TWh!$E4373,Data_IND_TWh!Y$9:Y$504)+SUMIF(Data_TER_TWh!$A$9:$A$504,Data_TOT_TWh!$B4373&amp;"300_"&amp;Data_TOT_TWh!$E4373,Data_TER_TWh!Y$9:Y$504)+SUMIF(Data_RES_TWh!$A$9:$A$1496,Data_TOT_TWh!$B4373&amp;"400_"&amp;Data_TOT_TWh!$E4373,Data_RES_TWh!Y$9:Y$1496)</f>
        <v>0</v>
      </c>
      <c r="Z4373" s="13">
        <f>SUMIF(Data_IND_TWh!$A$9:$A$504,Data_TOT_TWh!$B4373&amp;"200_"&amp;Data_TOT_TWh!$E4373,Data_IND_TWh!Z$9:Z$504)+SUMIF(Data_TER_TWh!$A$9:$A$504,Data_TOT_TWh!$B4373&amp;"300_"&amp;Data_TOT_TWh!$E4373,Data_TER_TWh!Z$9:Z$504)+SUMIF(Data_RES_TWh!$A$9:$A$1496,Data_TOT_TWh!$B4373&amp;"400_"&amp;Data_TOT_TWh!$E4373,Data_RES_TWh!Z$9:Z$1496)</f>
        <v>0</v>
      </c>
      <c r="AA4373" s="46">
        <f>SUMIF(Data_IND_TWh!$A$9:$A$504,Data_TOT_TWh!$B4373&amp;"200_"&amp;Data_TOT_TWh!$E4373,Data_IND_TWh!AA$9:AA$504)+SUMIF(Data_TER_TWh!$A$9:$A$504,Data_TOT_TWh!$B4373&amp;"300_"&amp;Data_TOT_TWh!$E4373,Data_TER_TWh!AA$9:AA$504)+SUMIF(Data_RES_TWh!$A$9:$A$1496,Data_TOT_TWh!$B4373&amp;"400_"&amp;Data_TOT_TWh!$E4373,Data_RES_TWh!AA$9:AA$1496)</f>
        <v>0</v>
      </c>
      <c r="AC4373" s="13"/>
      <c r="AE4373" s="13"/>
      <c r="AF4373" s="13">
        <f>SUMIF(Data_IND_TWh!$A$9:$A$504,Data_TOT_TWh!$B4373&amp;"200_"&amp;Data_TOT_TWh!$E4373,Data_IND_TWh!AF$9:AF$504)+SUMIF(Data_TER_TWh!$A$9:$A$504,Data_TOT_TWh!$B4373&amp;"300_"&amp;Data_TOT_TWh!$E4373,Data_TER_TWh!AF$9:AF$504)+SUMIF(Data_RES_TWh!$A$9:$A$1496,Data_TOT_TWh!$B4373&amp;"400_"&amp;Data_TOT_TWh!$E4373,Data_RES_TWh!AF$9:AF$1496)</f>
        <v>0</v>
      </c>
      <c r="AG4373" s="13">
        <f>SUMIF(Data_IND_TWh!$A$9:$A$504,Data_TOT_TWh!$B4373&amp;"200_"&amp;Data_TOT_TWh!$E4373,Data_IND_TWh!AG$9:AG$504)+SUMIF(Data_TER_TWh!$A$9:$A$504,Data_TOT_TWh!$B4373&amp;"300_"&amp;Data_TOT_TWh!$E4373,Data_TER_TWh!AG$9:AG$504)+SUMIF(Data_RES_TWh!$A$9:$A$1496,Data_TOT_TWh!$B4373&amp;"400_"&amp;Data_TOT_TWh!$E4373,Data_RES_TWh!AG$9:AG$1496)</f>
        <v>0</v>
      </c>
      <c r="AH4373" s="46">
        <f>SUMIF(Data_IND_TWh!$A$9:$A$504,Data_TOT_TWh!$B4373&amp;"200_"&amp;Data_TOT_TWh!$E4373,Data_IND_TWh!AH$9:AH$504)+SUMIF(Data_TER_TWh!$A$9:$A$504,Data_TOT_TWh!$B4373&amp;"300_"&amp;Data_TOT_TWh!$E4373,Data_TER_TWh!AH$9:AH$504)+SUMIF(Data_RES_TWh!$A$9:$A$1496,Data_TOT_TWh!$B4373&amp;"400_"&amp;Data_TOT_TWh!$E4373,Data_RES_TWh!AH$9:AH$1496)</f>
        <v>0</v>
      </c>
      <c r="AJ4373" s="13"/>
      <c r="AL4373" s="9"/>
      <c r="AM4373" s="87"/>
      <c r="AN4373" s="87"/>
    </row>
    <row r="4374" spans="12:40">
      <c r="L4374" s="46"/>
      <c r="M4374" s="46"/>
      <c r="O4374" s="47"/>
      <c r="P4374" s="46"/>
      <c r="Q4374" s="46"/>
      <c r="R4374" s="37"/>
      <c r="S4374" s="13"/>
      <c r="U4374" s="13"/>
      <c r="W4374" s="13"/>
      <c r="X4374" s="13">
        <f>SUMIF(Data_IND_TWh!$A$9:$A$504,Data_TOT_TWh!$B4374&amp;"200_"&amp;Data_TOT_TWh!$E4374,Data_IND_TWh!X$9:X$504)+SUMIF(Data_TER_TWh!$A$9:$A$504,Data_TOT_TWh!$B4374&amp;"300_"&amp;Data_TOT_TWh!$E4374,Data_TER_TWh!X$9:X$504)+SUMIF(Data_RES_TWh!$A$9:$A$1496,Data_TOT_TWh!$B4374&amp;"400_"&amp;Data_TOT_TWh!$E4374,Data_RES_TWh!X$9:X$1496)</f>
        <v>0</v>
      </c>
      <c r="Y4374" s="13">
        <f>SUMIF(Data_IND_TWh!$A$9:$A$504,Data_TOT_TWh!$B4374&amp;"200_"&amp;Data_TOT_TWh!$E4374,Data_IND_TWh!Y$9:Y$504)+SUMIF(Data_TER_TWh!$A$9:$A$504,Data_TOT_TWh!$B4374&amp;"300_"&amp;Data_TOT_TWh!$E4374,Data_TER_TWh!Y$9:Y$504)+SUMIF(Data_RES_TWh!$A$9:$A$1496,Data_TOT_TWh!$B4374&amp;"400_"&amp;Data_TOT_TWh!$E4374,Data_RES_TWh!Y$9:Y$1496)</f>
        <v>0</v>
      </c>
      <c r="Z4374" s="13">
        <f>SUMIF(Data_IND_TWh!$A$9:$A$504,Data_TOT_TWh!$B4374&amp;"200_"&amp;Data_TOT_TWh!$E4374,Data_IND_TWh!Z$9:Z$504)+SUMIF(Data_TER_TWh!$A$9:$A$504,Data_TOT_TWh!$B4374&amp;"300_"&amp;Data_TOT_TWh!$E4374,Data_TER_TWh!Z$9:Z$504)+SUMIF(Data_RES_TWh!$A$9:$A$1496,Data_TOT_TWh!$B4374&amp;"400_"&amp;Data_TOT_TWh!$E4374,Data_RES_TWh!Z$9:Z$1496)</f>
        <v>0</v>
      </c>
      <c r="AA4374" s="46">
        <f>SUMIF(Data_IND_TWh!$A$9:$A$504,Data_TOT_TWh!$B4374&amp;"200_"&amp;Data_TOT_TWh!$E4374,Data_IND_TWh!AA$9:AA$504)+SUMIF(Data_TER_TWh!$A$9:$A$504,Data_TOT_TWh!$B4374&amp;"300_"&amp;Data_TOT_TWh!$E4374,Data_TER_TWh!AA$9:AA$504)+SUMIF(Data_RES_TWh!$A$9:$A$1496,Data_TOT_TWh!$B4374&amp;"400_"&amp;Data_TOT_TWh!$E4374,Data_RES_TWh!AA$9:AA$1496)</f>
        <v>0</v>
      </c>
      <c r="AC4374" s="13"/>
      <c r="AE4374" s="13"/>
      <c r="AF4374" s="13">
        <f>SUMIF(Data_IND_TWh!$A$9:$A$504,Data_TOT_TWh!$B4374&amp;"200_"&amp;Data_TOT_TWh!$E4374,Data_IND_TWh!AF$9:AF$504)+SUMIF(Data_TER_TWh!$A$9:$A$504,Data_TOT_TWh!$B4374&amp;"300_"&amp;Data_TOT_TWh!$E4374,Data_TER_TWh!AF$9:AF$504)+SUMIF(Data_RES_TWh!$A$9:$A$1496,Data_TOT_TWh!$B4374&amp;"400_"&amp;Data_TOT_TWh!$E4374,Data_RES_TWh!AF$9:AF$1496)</f>
        <v>0</v>
      </c>
      <c r="AG4374" s="13">
        <f>SUMIF(Data_IND_TWh!$A$9:$A$504,Data_TOT_TWh!$B4374&amp;"200_"&amp;Data_TOT_TWh!$E4374,Data_IND_TWh!AG$9:AG$504)+SUMIF(Data_TER_TWh!$A$9:$A$504,Data_TOT_TWh!$B4374&amp;"300_"&amp;Data_TOT_TWh!$E4374,Data_TER_TWh!AG$9:AG$504)+SUMIF(Data_RES_TWh!$A$9:$A$1496,Data_TOT_TWh!$B4374&amp;"400_"&amp;Data_TOT_TWh!$E4374,Data_RES_TWh!AG$9:AG$1496)</f>
        <v>0</v>
      </c>
      <c r="AH4374" s="46">
        <f>SUMIF(Data_IND_TWh!$A$9:$A$504,Data_TOT_TWh!$B4374&amp;"200_"&amp;Data_TOT_TWh!$E4374,Data_IND_TWh!AH$9:AH$504)+SUMIF(Data_TER_TWh!$A$9:$A$504,Data_TOT_TWh!$B4374&amp;"300_"&amp;Data_TOT_TWh!$E4374,Data_TER_TWh!AH$9:AH$504)+SUMIF(Data_RES_TWh!$A$9:$A$1496,Data_TOT_TWh!$B4374&amp;"400_"&amp;Data_TOT_TWh!$E4374,Data_RES_TWh!AH$9:AH$1496)</f>
        <v>0</v>
      </c>
      <c r="AJ4374" s="13"/>
      <c r="AL4374" s="9"/>
      <c r="AM4374" s="87"/>
      <c r="AN4374" s="87"/>
    </row>
    <row r="4375" spans="12:40">
      <c r="L4375" s="46"/>
      <c r="M4375" s="46"/>
      <c r="O4375" s="47"/>
      <c r="P4375" s="46"/>
      <c r="Q4375" s="46"/>
      <c r="R4375" s="37"/>
      <c r="S4375" s="13"/>
      <c r="U4375" s="13"/>
      <c r="W4375" s="13"/>
      <c r="X4375" s="13">
        <f>SUMIF(Data_IND_TWh!$A$9:$A$504,Data_TOT_TWh!$B4375&amp;"200_"&amp;Data_TOT_TWh!$E4375,Data_IND_TWh!X$9:X$504)+SUMIF(Data_TER_TWh!$A$9:$A$504,Data_TOT_TWh!$B4375&amp;"300_"&amp;Data_TOT_TWh!$E4375,Data_TER_TWh!X$9:X$504)+SUMIF(Data_RES_TWh!$A$9:$A$1496,Data_TOT_TWh!$B4375&amp;"400_"&amp;Data_TOT_TWh!$E4375,Data_RES_TWh!X$9:X$1496)</f>
        <v>0</v>
      </c>
      <c r="Y4375" s="13">
        <f>SUMIF(Data_IND_TWh!$A$9:$A$504,Data_TOT_TWh!$B4375&amp;"200_"&amp;Data_TOT_TWh!$E4375,Data_IND_TWh!Y$9:Y$504)+SUMIF(Data_TER_TWh!$A$9:$A$504,Data_TOT_TWh!$B4375&amp;"300_"&amp;Data_TOT_TWh!$E4375,Data_TER_TWh!Y$9:Y$504)+SUMIF(Data_RES_TWh!$A$9:$A$1496,Data_TOT_TWh!$B4375&amp;"400_"&amp;Data_TOT_TWh!$E4375,Data_RES_TWh!Y$9:Y$1496)</f>
        <v>0</v>
      </c>
      <c r="Z4375" s="13">
        <f>SUMIF(Data_IND_TWh!$A$9:$A$504,Data_TOT_TWh!$B4375&amp;"200_"&amp;Data_TOT_TWh!$E4375,Data_IND_TWh!Z$9:Z$504)+SUMIF(Data_TER_TWh!$A$9:$A$504,Data_TOT_TWh!$B4375&amp;"300_"&amp;Data_TOT_TWh!$E4375,Data_TER_TWh!Z$9:Z$504)+SUMIF(Data_RES_TWh!$A$9:$A$1496,Data_TOT_TWh!$B4375&amp;"400_"&amp;Data_TOT_TWh!$E4375,Data_RES_TWh!Z$9:Z$1496)</f>
        <v>0</v>
      </c>
      <c r="AA4375" s="46">
        <f>SUMIF(Data_IND_TWh!$A$9:$A$504,Data_TOT_TWh!$B4375&amp;"200_"&amp;Data_TOT_TWh!$E4375,Data_IND_TWh!AA$9:AA$504)+SUMIF(Data_TER_TWh!$A$9:$A$504,Data_TOT_TWh!$B4375&amp;"300_"&amp;Data_TOT_TWh!$E4375,Data_TER_TWh!AA$9:AA$504)+SUMIF(Data_RES_TWh!$A$9:$A$1496,Data_TOT_TWh!$B4375&amp;"400_"&amp;Data_TOT_TWh!$E4375,Data_RES_TWh!AA$9:AA$1496)</f>
        <v>0</v>
      </c>
      <c r="AC4375" s="13"/>
      <c r="AE4375" s="13"/>
      <c r="AF4375" s="13">
        <f>SUMIF(Data_IND_TWh!$A$9:$A$504,Data_TOT_TWh!$B4375&amp;"200_"&amp;Data_TOT_TWh!$E4375,Data_IND_TWh!AF$9:AF$504)+SUMIF(Data_TER_TWh!$A$9:$A$504,Data_TOT_TWh!$B4375&amp;"300_"&amp;Data_TOT_TWh!$E4375,Data_TER_TWh!AF$9:AF$504)+SUMIF(Data_RES_TWh!$A$9:$A$1496,Data_TOT_TWh!$B4375&amp;"400_"&amp;Data_TOT_TWh!$E4375,Data_RES_TWh!AF$9:AF$1496)</f>
        <v>0</v>
      </c>
      <c r="AG4375" s="13">
        <f>SUMIF(Data_IND_TWh!$A$9:$A$504,Data_TOT_TWh!$B4375&amp;"200_"&amp;Data_TOT_TWh!$E4375,Data_IND_TWh!AG$9:AG$504)+SUMIF(Data_TER_TWh!$A$9:$A$504,Data_TOT_TWh!$B4375&amp;"300_"&amp;Data_TOT_TWh!$E4375,Data_TER_TWh!AG$9:AG$504)+SUMIF(Data_RES_TWh!$A$9:$A$1496,Data_TOT_TWh!$B4375&amp;"400_"&amp;Data_TOT_TWh!$E4375,Data_RES_TWh!AG$9:AG$1496)</f>
        <v>0</v>
      </c>
      <c r="AH4375" s="46">
        <f>SUMIF(Data_IND_TWh!$A$9:$A$504,Data_TOT_TWh!$B4375&amp;"200_"&amp;Data_TOT_TWh!$E4375,Data_IND_TWh!AH$9:AH$504)+SUMIF(Data_TER_TWh!$A$9:$A$504,Data_TOT_TWh!$B4375&amp;"300_"&amp;Data_TOT_TWh!$E4375,Data_TER_TWh!AH$9:AH$504)+SUMIF(Data_RES_TWh!$A$9:$A$1496,Data_TOT_TWh!$B4375&amp;"400_"&amp;Data_TOT_TWh!$E4375,Data_RES_TWh!AH$9:AH$1496)</f>
        <v>0</v>
      </c>
      <c r="AJ4375" s="13"/>
      <c r="AL4375" s="9"/>
      <c r="AM4375" s="87"/>
      <c r="AN4375" s="87"/>
    </row>
    <row r="4376" spans="12:40">
      <c r="L4376" s="46"/>
      <c r="M4376" s="46"/>
      <c r="O4376" s="47"/>
      <c r="P4376" s="46"/>
      <c r="Q4376" s="46"/>
      <c r="R4376" s="37"/>
      <c r="S4376" s="13"/>
      <c r="U4376" s="13"/>
      <c r="W4376" s="13"/>
      <c r="X4376" s="13">
        <f>SUMIF(Data_IND_TWh!$A$9:$A$504,Data_TOT_TWh!$B4376&amp;"200_"&amp;Data_TOT_TWh!$E4376,Data_IND_TWh!X$9:X$504)+SUMIF(Data_TER_TWh!$A$9:$A$504,Data_TOT_TWh!$B4376&amp;"300_"&amp;Data_TOT_TWh!$E4376,Data_TER_TWh!X$9:X$504)+SUMIF(Data_RES_TWh!$A$9:$A$1496,Data_TOT_TWh!$B4376&amp;"400_"&amp;Data_TOT_TWh!$E4376,Data_RES_TWh!X$9:X$1496)</f>
        <v>0</v>
      </c>
      <c r="Y4376" s="13">
        <f>SUMIF(Data_IND_TWh!$A$9:$A$504,Data_TOT_TWh!$B4376&amp;"200_"&amp;Data_TOT_TWh!$E4376,Data_IND_TWh!Y$9:Y$504)+SUMIF(Data_TER_TWh!$A$9:$A$504,Data_TOT_TWh!$B4376&amp;"300_"&amp;Data_TOT_TWh!$E4376,Data_TER_TWh!Y$9:Y$504)+SUMIF(Data_RES_TWh!$A$9:$A$1496,Data_TOT_TWh!$B4376&amp;"400_"&amp;Data_TOT_TWh!$E4376,Data_RES_TWh!Y$9:Y$1496)</f>
        <v>0</v>
      </c>
      <c r="Z4376" s="13">
        <f>SUMIF(Data_IND_TWh!$A$9:$A$504,Data_TOT_TWh!$B4376&amp;"200_"&amp;Data_TOT_TWh!$E4376,Data_IND_TWh!Z$9:Z$504)+SUMIF(Data_TER_TWh!$A$9:$A$504,Data_TOT_TWh!$B4376&amp;"300_"&amp;Data_TOT_TWh!$E4376,Data_TER_TWh!Z$9:Z$504)+SUMIF(Data_RES_TWh!$A$9:$A$1496,Data_TOT_TWh!$B4376&amp;"400_"&amp;Data_TOT_TWh!$E4376,Data_RES_TWh!Z$9:Z$1496)</f>
        <v>0</v>
      </c>
      <c r="AA4376" s="46">
        <f>SUMIF(Data_IND_TWh!$A$9:$A$504,Data_TOT_TWh!$B4376&amp;"200_"&amp;Data_TOT_TWh!$E4376,Data_IND_TWh!AA$9:AA$504)+SUMIF(Data_TER_TWh!$A$9:$A$504,Data_TOT_TWh!$B4376&amp;"300_"&amp;Data_TOT_TWh!$E4376,Data_TER_TWh!AA$9:AA$504)+SUMIF(Data_RES_TWh!$A$9:$A$1496,Data_TOT_TWh!$B4376&amp;"400_"&amp;Data_TOT_TWh!$E4376,Data_RES_TWh!AA$9:AA$1496)</f>
        <v>0</v>
      </c>
      <c r="AC4376" s="13"/>
      <c r="AE4376" s="13"/>
      <c r="AF4376" s="13">
        <f>SUMIF(Data_IND_TWh!$A$9:$A$504,Data_TOT_TWh!$B4376&amp;"200_"&amp;Data_TOT_TWh!$E4376,Data_IND_TWh!AF$9:AF$504)+SUMIF(Data_TER_TWh!$A$9:$A$504,Data_TOT_TWh!$B4376&amp;"300_"&amp;Data_TOT_TWh!$E4376,Data_TER_TWh!AF$9:AF$504)+SUMIF(Data_RES_TWh!$A$9:$A$1496,Data_TOT_TWh!$B4376&amp;"400_"&amp;Data_TOT_TWh!$E4376,Data_RES_TWh!AF$9:AF$1496)</f>
        <v>0</v>
      </c>
      <c r="AG4376" s="13">
        <f>SUMIF(Data_IND_TWh!$A$9:$A$504,Data_TOT_TWh!$B4376&amp;"200_"&amp;Data_TOT_TWh!$E4376,Data_IND_TWh!AG$9:AG$504)+SUMIF(Data_TER_TWh!$A$9:$A$504,Data_TOT_TWh!$B4376&amp;"300_"&amp;Data_TOT_TWh!$E4376,Data_TER_TWh!AG$9:AG$504)+SUMIF(Data_RES_TWh!$A$9:$A$1496,Data_TOT_TWh!$B4376&amp;"400_"&amp;Data_TOT_TWh!$E4376,Data_RES_TWh!AG$9:AG$1496)</f>
        <v>0</v>
      </c>
      <c r="AH4376" s="46">
        <f>SUMIF(Data_IND_TWh!$A$9:$A$504,Data_TOT_TWh!$B4376&amp;"200_"&amp;Data_TOT_TWh!$E4376,Data_IND_TWh!AH$9:AH$504)+SUMIF(Data_TER_TWh!$A$9:$A$504,Data_TOT_TWh!$B4376&amp;"300_"&amp;Data_TOT_TWh!$E4376,Data_TER_TWh!AH$9:AH$504)+SUMIF(Data_RES_TWh!$A$9:$A$1496,Data_TOT_TWh!$B4376&amp;"400_"&amp;Data_TOT_TWh!$E4376,Data_RES_TWh!AH$9:AH$1496)</f>
        <v>0</v>
      </c>
      <c r="AJ4376" s="13"/>
      <c r="AL4376" s="9"/>
      <c r="AM4376" s="87"/>
      <c r="AN4376" s="87"/>
    </row>
    <row r="4377" spans="12:40">
      <c r="L4377" s="46"/>
      <c r="M4377" s="46"/>
      <c r="O4377" s="47"/>
      <c r="P4377" s="46"/>
      <c r="Q4377" s="46"/>
      <c r="R4377" s="37"/>
      <c r="S4377" s="13"/>
      <c r="U4377" s="13"/>
      <c r="W4377" s="13"/>
      <c r="X4377" s="13">
        <f>SUMIF(Data_IND_TWh!$A$9:$A$504,Data_TOT_TWh!$B4377&amp;"200_"&amp;Data_TOT_TWh!$E4377,Data_IND_TWh!X$9:X$504)+SUMIF(Data_TER_TWh!$A$9:$A$504,Data_TOT_TWh!$B4377&amp;"300_"&amp;Data_TOT_TWh!$E4377,Data_TER_TWh!X$9:X$504)+SUMIF(Data_RES_TWh!$A$9:$A$1496,Data_TOT_TWh!$B4377&amp;"400_"&amp;Data_TOT_TWh!$E4377,Data_RES_TWh!X$9:X$1496)</f>
        <v>0</v>
      </c>
      <c r="Y4377" s="13">
        <f>SUMIF(Data_IND_TWh!$A$9:$A$504,Data_TOT_TWh!$B4377&amp;"200_"&amp;Data_TOT_TWh!$E4377,Data_IND_TWh!Y$9:Y$504)+SUMIF(Data_TER_TWh!$A$9:$A$504,Data_TOT_TWh!$B4377&amp;"300_"&amp;Data_TOT_TWh!$E4377,Data_TER_TWh!Y$9:Y$504)+SUMIF(Data_RES_TWh!$A$9:$A$1496,Data_TOT_TWh!$B4377&amp;"400_"&amp;Data_TOT_TWh!$E4377,Data_RES_TWh!Y$9:Y$1496)</f>
        <v>0</v>
      </c>
      <c r="Z4377" s="13">
        <f>SUMIF(Data_IND_TWh!$A$9:$A$504,Data_TOT_TWh!$B4377&amp;"200_"&amp;Data_TOT_TWh!$E4377,Data_IND_TWh!Z$9:Z$504)+SUMIF(Data_TER_TWh!$A$9:$A$504,Data_TOT_TWh!$B4377&amp;"300_"&amp;Data_TOT_TWh!$E4377,Data_TER_TWh!Z$9:Z$504)+SUMIF(Data_RES_TWh!$A$9:$A$1496,Data_TOT_TWh!$B4377&amp;"400_"&amp;Data_TOT_TWh!$E4377,Data_RES_TWh!Z$9:Z$1496)</f>
        <v>0</v>
      </c>
      <c r="AA4377" s="46">
        <f>SUMIF(Data_IND_TWh!$A$9:$A$504,Data_TOT_TWh!$B4377&amp;"200_"&amp;Data_TOT_TWh!$E4377,Data_IND_TWh!AA$9:AA$504)+SUMIF(Data_TER_TWh!$A$9:$A$504,Data_TOT_TWh!$B4377&amp;"300_"&amp;Data_TOT_TWh!$E4377,Data_TER_TWh!AA$9:AA$504)+SUMIF(Data_RES_TWh!$A$9:$A$1496,Data_TOT_TWh!$B4377&amp;"400_"&amp;Data_TOT_TWh!$E4377,Data_RES_TWh!AA$9:AA$1496)</f>
        <v>0</v>
      </c>
      <c r="AC4377" s="13"/>
      <c r="AE4377" s="13"/>
      <c r="AF4377" s="13">
        <f>SUMIF(Data_IND_TWh!$A$9:$A$504,Data_TOT_TWh!$B4377&amp;"200_"&amp;Data_TOT_TWh!$E4377,Data_IND_TWh!AF$9:AF$504)+SUMIF(Data_TER_TWh!$A$9:$A$504,Data_TOT_TWh!$B4377&amp;"300_"&amp;Data_TOT_TWh!$E4377,Data_TER_TWh!AF$9:AF$504)+SUMIF(Data_RES_TWh!$A$9:$A$1496,Data_TOT_TWh!$B4377&amp;"400_"&amp;Data_TOT_TWh!$E4377,Data_RES_TWh!AF$9:AF$1496)</f>
        <v>0</v>
      </c>
      <c r="AG4377" s="13">
        <f>SUMIF(Data_IND_TWh!$A$9:$A$504,Data_TOT_TWh!$B4377&amp;"200_"&amp;Data_TOT_TWh!$E4377,Data_IND_TWh!AG$9:AG$504)+SUMIF(Data_TER_TWh!$A$9:$A$504,Data_TOT_TWh!$B4377&amp;"300_"&amp;Data_TOT_TWh!$E4377,Data_TER_TWh!AG$9:AG$504)+SUMIF(Data_RES_TWh!$A$9:$A$1496,Data_TOT_TWh!$B4377&amp;"400_"&amp;Data_TOT_TWh!$E4377,Data_RES_TWh!AG$9:AG$1496)</f>
        <v>0</v>
      </c>
      <c r="AH4377" s="46">
        <f>SUMIF(Data_IND_TWh!$A$9:$A$504,Data_TOT_TWh!$B4377&amp;"200_"&amp;Data_TOT_TWh!$E4377,Data_IND_TWh!AH$9:AH$504)+SUMIF(Data_TER_TWh!$A$9:$A$504,Data_TOT_TWh!$B4377&amp;"300_"&amp;Data_TOT_TWh!$E4377,Data_TER_TWh!AH$9:AH$504)+SUMIF(Data_RES_TWh!$A$9:$A$1496,Data_TOT_TWh!$B4377&amp;"400_"&amp;Data_TOT_TWh!$E4377,Data_RES_TWh!AH$9:AH$1496)</f>
        <v>0</v>
      </c>
      <c r="AJ4377" s="13"/>
      <c r="AL4377" s="9"/>
      <c r="AM4377" s="87"/>
      <c r="AN4377" s="87"/>
    </row>
    <row r="4378" spans="12:40">
      <c r="L4378" s="46"/>
      <c r="M4378" s="46"/>
      <c r="O4378" s="47"/>
      <c r="P4378" s="46"/>
      <c r="Q4378" s="46"/>
      <c r="R4378" s="37"/>
      <c r="S4378" s="13"/>
      <c r="U4378" s="13"/>
      <c r="W4378" s="13"/>
      <c r="X4378" s="13">
        <f>SUMIF(Data_IND_TWh!$A$9:$A$504,Data_TOT_TWh!$B4378&amp;"200_"&amp;Data_TOT_TWh!$E4378,Data_IND_TWh!X$9:X$504)+SUMIF(Data_TER_TWh!$A$9:$A$504,Data_TOT_TWh!$B4378&amp;"300_"&amp;Data_TOT_TWh!$E4378,Data_TER_TWh!X$9:X$504)+SUMIF(Data_RES_TWh!$A$9:$A$1496,Data_TOT_TWh!$B4378&amp;"400_"&amp;Data_TOT_TWh!$E4378,Data_RES_TWh!X$9:X$1496)</f>
        <v>0</v>
      </c>
      <c r="Y4378" s="13">
        <f>SUMIF(Data_IND_TWh!$A$9:$A$504,Data_TOT_TWh!$B4378&amp;"200_"&amp;Data_TOT_TWh!$E4378,Data_IND_TWh!Y$9:Y$504)+SUMIF(Data_TER_TWh!$A$9:$A$504,Data_TOT_TWh!$B4378&amp;"300_"&amp;Data_TOT_TWh!$E4378,Data_TER_TWh!Y$9:Y$504)+SUMIF(Data_RES_TWh!$A$9:$A$1496,Data_TOT_TWh!$B4378&amp;"400_"&amp;Data_TOT_TWh!$E4378,Data_RES_TWh!Y$9:Y$1496)</f>
        <v>0</v>
      </c>
      <c r="Z4378" s="13">
        <f>SUMIF(Data_IND_TWh!$A$9:$A$504,Data_TOT_TWh!$B4378&amp;"200_"&amp;Data_TOT_TWh!$E4378,Data_IND_TWh!Z$9:Z$504)+SUMIF(Data_TER_TWh!$A$9:$A$504,Data_TOT_TWh!$B4378&amp;"300_"&amp;Data_TOT_TWh!$E4378,Data_TER_TWh!Z$9:Z$504)+SUMIF(Data_RES_TWh!$A$9:$A$1496,Data_TOT_TWh!$B4378&amp;"400_"&amp;Data_TOT_TWh!$E4378,Data_RES_TWh!Z$9:Z$1496)</f>
        <v>0</v>
      </c>
      <c r="AA4378" s="46">
        <f>SUMIF(Data_IND_TWh!$A$9:$A$504,Data_TOT_TWh!$B4378&amp;"200_"&amp;Data_TOT_TWh!$E4378,Data_IND_TWh!AA$9:AA$504)+SUMIF(Data_TER_TWh!$A$9:$A$504,Data_TOT_TWh!$B4378&amp;"300_"&amp;Data_TOT_TWh!$E4378,Data_TER_TWh!AA$9:AA$504)+SUMIF(Data_RES_TWh!$A$9:$A$1496,Data_TOT_TWh!$B4378&amp;"400_"&amp;Data_TOT_TWh!$E4378,Data_RES_TWh!AA$9:AA$1496)</f>
        <v>0</v>
      </c>
      <c r="AC4378" s="13"/>
      <c r="AE4378" s="13"/>
      <c r="AF4378" s="13">
        <f>SUMIF(Data_IND_TWh!$A$9:$A$504,Data_TOT_TWh!$B4378&amp;"200_"&amp;Data_TOT_TWh!$E4378,Data_IND_TWh!AF$9:AF$504)+SUMIF(Data_TER_TWh!$A$9:$A$504,Data_TOT_TWh!$B4378&amp;"300_"&amp;Data_TOT_TWh!$E4378,Data_TER_TWh!AF$9:AF$504)+SUMIF(Data_RES_TWh!$A$9:$A$1496,Data_TOT_TWh!$B4378&amp;"400_"&amp;Data_TOT_TWh!$E4378,Data_RES_TWh!AF$9:AF$1496)</f>
        <v>0</v>
      </c>
      <c r="AG4378" s="13">
        <f>SUMIF(Data_IND_TWh!$A$9:$A$504,Data_TOT_TWh!$B4378&amp;"200_"&amp;Data_TOT_TWh!$E4378,Data_IND_TWh!AG$9:AG$504)+SUMIF(Data_TER_TWh!$A$9:$A$504,Data_TOT_TWh!$B4378&amp;"300_"&amp;Data_TOT_TWh!$E4378,Data_TER_TWh!AG$9:AG$504)+SUMIF(Data_RES_TWh!$A$9:$A$1496,Data_TOT_TWh!$B4378&amp;"400_"&amp;Data_TOT_TWh!$E4378,Data_RES_TWh!AG$9:AG$1496)</f>
        <v>0</v>
      </c>
      <c r="AH4378" s="46">
        <f>SUMIF(Data_IND_TWh!$A$9:$A$504,Data_TOT_TWh!$B4378&amp;"200_"&amp;Data_TOT_TWh!$E4378,Data_IND_TWh!AH$9:AH$504)+SUMIF(Data_TER_TWh!$A$9:$A$504,Data_TOT_TWh!$B4378&amp;"300_"&amp;Data_TOT_TWh!$E4378,Data_TER_TWh!AH$9:AH$504)+SUMIF(Data_RES_TWh!$A$9:$A$1496,Data_TOT_TWh!$B4378&amp;"400_"&amp;Data_TOT_TWh!$E4378,Data_RES_TWh!AH$9:AH$1496)</f>
        <v>0</v>
      </c>
      <c r="AJ4378" s="13"/>
      <c r="AL4378" s="9"/>
      <c r="AM4378" s="87"/>
      <c r="AN4378" s="87"/>
    </row>
    <row r="4379" spans="12:40">
      <c r="L4379" s="46"/>
      <c r="M4379" s="46"/>
      <c r="O4379" s="47"/>
      <c r="P4379" s="46"/>
      <c r="Q4379" s="46"/>
      <c r="R4379" s="37"/>
      <c r="S4379" s="13"/>
      <c r="U4379" s="13"/>
      <c r="W4379" s="13"/>
      <c r="X4379" s="13">
        <f>SUMIF(Data_IND_TWh!$A$9:$A$504,Data_TOT_TWh!$B4379&amp;"200_"&amp;Data_TOT_TWh!$E4379,Data_IND_TWh!X$9:X$504)+SUMIF(Data_TER_TWh!$A$9:$A$504,Data_TOT_TWh!$B4379&amp;"300_"&amp;Data_TOT_TWh!$E4379,Data_TER_TWh!X$9:X$504)+SUMIF(Data_RES_TWh!$A$9:$A$1496,Data_TOT_TWh!$B4379&amp;"400_"&amp;Data_TOT_TWh!$E4379,Data_RES_TWh!X$9:X$1496)</f>
        <v>0</v>
      </c>
      <c r="Y4379" s="13">
        <f>SUMIF(Data_IND_TWh!$A$9:$A$504,Data_TOT_TWh!$B4379&amp;"200_"&amp;Data_TOT_TWh!$E4379,Data_IND_TWh!Y$9:Y$504)+SUMIF(Data_TER_TWh!$A$9:$A$504,Data_TOT_TWh!$B4379&amp;"300_"&amp;Data_TOT_TWh!$E4379,Data_TER_TWh!Y$9:Y$504)+SUMIF(Data_RES_TWh!$A$9:$A$1496,Data_TOT_TWh!$B4379&amp;"400_"&amp;Data_TOT_TWh!$E4379,Data_RES_TWh!Y$9:Y$1496)</f>
        <v>0</v>
      </c>
      <c r="Z4379" s="13">
        <f>SUMIF(Data_IND_TWh!$A$9:$A$504,Data_TOT_TWh!$B4379&amp;"200_"&amp;Data_TOT_TWh!$E4379,Data_IND_TWh!Z$9:Z$504)+SUMIF(Data_TER_TWh!$A$9:$A$504,Data_TOT_TWh!$B4379&amp;"300_"&amp;Data_TOT_TWh!$E4379,Data_TER_TWh!Z$9:Z$504)+SUMIF(Data_RES_TWh!$A$9:$A$1496,Data_TOT_TWh!$B4379&amp;"400_"&amp;Data_TOT_TWh!$E4379,Data_RES_TWh!Z$9:Z$1496)</f>
        <v>0</v>
      </c>
      <c r="AA4379" s="46">
        <f>SUMIF(Data_IND_TWh!$A$9:$A$504,Data_TOT_TWh!$B4379&amp;"200_"&amp;Data_TOT_TWh!$E4379,Data_IND_TWh!AA$9:AA$504)+SUMIF(Data_TER_TWh!$A$9:$A$504,Data_TOT_TWh!$B4379&amp;"300_"&amp;Data_TOT_TWh!$E4379,Data_TER_TWh!AA$9:AA$504)+SUMIF(Data_RES_TWh!$A$9:$A$1496,Data_TOT_TWh!$B4379&amp;"400_"&amp;Data_TOT_TWh!$E4379,Data_RES_TWh!AA$9:AA$1496)</f>
        <v>0</v>
      </c>
      <c r="AC4379" s="13"/>
      <c r="AE4379" s="13"/>
      <c r="AF4379" s="13">
        <f>SUMIF(Data_IND_TWh!$A$9:$A$504,Data_TOT_TWh!$B4379&amp;"200_"&amp;Data_TOT_TWh!$E4379,Data_IND_TWh!AF$9:AF$504)+SUMIF(Data_TER_TWh!$A$9:$A$504,Data_TOT_TWh!$B4379&amp;"300_"&amp;Data_TOT_TWh!$E4379,Data_TER_TWh!AF$9:AF$504)+SUMIF(Data_RES_TWh!$A$9:$A$1496,Data_TOT_TWh!$B4379&amp;"400_"&amp;Data_TOT_TWh!$E4379,Data_RES_TWh!AF$9:AF$1496)</f>
        <v>0</v>
      </c>
      <c r="AG4379" s="13">
        <f>SUMIF(Data_IND_TWh!$A$9:$A$504,Data_TOT_TWh!$B4379&amp;"200_"&amp;Data_TOT_TWh!$E4379,Data_IND_TWh!AG$9:AG$504)+SUMIF(Data_TER_TWh!$A$9:$A$504,Data_TOT_TWh!$B4379&amp;"300_"&amp;Data_TOT_TWh!$E4379,Data_TER_TWh!AG$9:AG$504)+SUMIF(Data_RES_TWh!$A$9:$A$1496,Data_TOT_TWh!$B4379&amp;"400_"&amp;Data_TOT_TWh!$E4379,Data_RES_TWh!AG$9:AG$1496)</f>
        <v>0</v>
      </c>
      <c r="AH4379" s="46">
        <f>SUMIF(Data_IND_TWh!$A$9:$A$504,Data_TOT_TWh!$B4379&amp;"200_"&amp;Data_TOT_TWh!$E4379,Data_IND_TWh!AH$9:AH$504)+SUMIF(Data_TER_TWh!$A$9:$A$504,Data_TOT_TWh!$B4379&amp;"300_"&amp;Data_TOT_TWh!$E4379,Data_TER_TWh!AH$9:AH$504)+SUMIF(Data_RES_TWh!$A$9:$A$1496,Data_TOT_TWh!$B4379&amp;"400_"&amp;Data_TOT_TWh!$E4379,Data_RES_TWh!AH$9:AH$1496)</f>
        <v>0</v>
      </c>
      <c r="AJ4379" s="13"/>
      <c r="AL4379" s="9"/>
      <c r="AM4379" s="87"/>
      <c r="AN4379" s="87"/>
    </row>
    <row r="4380" spans="12:40">
      <c r="L4380" s="46"/>
      <c r="M4380" s="46"/>
      <c r="O4380" s="47"/>
      <c r="P4380" s="46"/>
      <c r="Q4380" s="46"/>
      <c r="R4380" s="37"/>
      <c r="S4380" s="13"/>
      <c r="U4380" s="13"/>
      <c r="W4380" s="13"/>
      <c r="X4380" s="13">
        <f>SUMIF(Data_IND_TWh!$A$9:$A$504,Data_TOT_TWh!$B4380&amp;"200_"&amp;Data_TOT_TWh!$E4380,Data_IND_TWh!X$9:X$504)+SUMIF(Data_TER_TWh!$A$9:$A$504,Data_TOT_TWh!$B4380&amp;"300_"&amp;Data_TOT_TWh!$E4380,Data_TER_TWh!X$9:X$504)+SUMIF(Data_RES_TWh!$A$9:$A$1496,Data_TOT_TWh!$B4380&amp;"400_"&amp;Data_TOT_TWh!$E4380,Data_RES_TWh!X$9:X$1496)</f>
        <v>0</v>
      </c>
      <c r="Y4380" s="13">
        <f>SUMIF(Data_IND_TWh!$A$9:$A$504,Data_TOT_TWh!$B4380&amp;"200_"&amp;Data_TOT_TWh!$E4380,Data_IND_TWh!Y$9:Y$504)+SUMIF(Data_TER_TWh!$A$9:$A$504,Data_TOT_TWh!$B4380&amp;"300_"&amp;Data_TOT_TWh!$E4380,Data_TER_TWh!Y$9:Y$504)+SUMIF(Data_RES_TWh!$A$9:$A$1496,Data_TOT_TWh!$B4380&amp;"400_"&amp;Data_TOT_TWh!$E4380,Data_RES_TWh!Y$9:Y$1496)</f>
        <v>0</v>
      </c>
      <c r="Z4380" s="13">
        <f>SUMIF(Data_IND_TWh!$A$9:$A$504,Data_TOT_TWh!$B4380&amp;"200_"&amp;Data_TOT_TWh!$E4380,Data_IND_TWh!Z$9:Z$504)+SUMIF(Data_TER_TWh!$A$9:$A$504,Data_TOT_TWh!$B4380&amp;"300_"&amp;Data_TOT_TWh!$E4380,Data_TER_TWh!Z$9:Z$504)+SUMIF(Data_RES_TWh!$A$9:$A$1496,Data_TOT_TWh!$B4380&amp;"400_"&amp;Data_TOT_TWh!$E4380,Data_RES_TWh!Z$9:Z$1496)</f>
        <v>0</v>
      </c>
      <c r="AA4380" s="46">
        <f>SUMIF(Data_IND_TWh!$A$9:$A$504,Data_TOT_TWh!$B4380&amp;"200_"&amp;Data_TOT_TWh!$E4380,Data_IND_TWh!AA$9:AA$504)+SUMIF(Data_TER_TWh!$A$9:$A$504,Data_TOT_TWh!$B4380&amp;"300_"&amp;Data_TOT_TWh!$E4380,Data_TER_TWh!AA$9:AA$504)+SUMIF(Data_RES_TWh!$A$9:$A$1496,Data_TOT_TWh!$B4380&amp;"400_"&amp;Data_TOT_TWh!$E4380,Data_RES_TWh!AA$9:AA$1496)</f>
        <v>0</v>
      </c>
      <c r="AC4380" s="13"/>
      <c r="AE4380" s="13"/>
      <c r="AF4380" s="13">
        <f>SUMIF(Data_IND_TWh!$A$9:$A$504,Data_TOT_TWh!$B4380&amp;"200_"&amp;Data_TOT_TWh!$E4380,Data_IND_TWh!AF$9:AF$504)+SUMIF(Data_TER_TWh!$A$9:$A$504,Data_TOT_TWh!$B4380&amp;"300_"&amp;Data_TOT_TWh!$E4380,Data_TER_TWh!AF$9:AF$504)+SUMIF(Data_RES_TWh!$A$9:$A$1496,Data_TOT_TWh!$B4380&amp;"400_"&amp;Data_TOT_TWh!$E4380,Data_RES_TWh!AF$9:AF$1496)</f>
        <v>0</v>
      </c>
      <c r="AG4380" s="13">
        <f>SUMIF(Data_IND_TWh!$A$9:$A$504,Data_TOT_TWh!$B4380&amp;"200_"&amp;Data_TOT_TWh!$E4380,Data_IND_TWh!AG$9:AG$504)+SUMIF(Data_TER_TWh!$A$9:$A$504,Data_TOT_TWh!$B4380&amp;"300_"&amp;Data_TOT_TWh!$E4380,Data_TER_TWh!AG$9:AG$504)+SUMIF(Data_RES_TWh!$A$9:$A$1496,Data_TOT_TWh!$B4380&amp;"400_"&amp;Data_TOT_TWh!$E4380,Data_RES_TWh!AG$9:AG$1496)</f>
        <v>0</v>
      </c>
      <c r="AH4380" s="46">
        <f>SUMIF(Data_IND_TWh!$A$9:$A$504,Data_TOT_TWh!$B4380&amp;"200_"&amp;Data_TOT_TWh!$E4380,Data_IND_TWh!AH$9:AH$504)+SUMIF(Data_TER_TWh!$A$9:$A$504,Data_TOT_TWh!$B4380&amp;"300_"&amp;Data_TOT_TWh!$E4380,Data_TER_TWh!AH$9:AH$504)+SUMIF(Data_RES_TWh!$A$9:$A$1496,Data_TOT_TWh!$B4380&amp;"400_"&amp;Data_TOT_TWh!$E4380,Data_RES_TWh!AH$9:AH$1496)</f>
        <v>0</v>
      </c>
      <c r="AJ4380" s="13"/>
      <c r="AL4380" s="9"/>
      <c r="AM4380" s="87"/>
      <c r="AN4380" s="87"/>
    </row>
    <row r="4381" spans="12:40">
      <c r="L4381" s="46"/>
      <c r="M4381" s="46"/>
      <c r="O4381" s="47"/>
      <c r="P4381" s="46"/>
      <c r="Q4381" s="46"/>
      <c r="R4381" s="37"/>
      <c r="S4381" s="13"/>
      <c r="U4381" s="13"/>
      <c r="W4381" s="13"/>
      <c r="X4381" s="13">
        <f>SUMIF(Data_IND_TWh!$A$9:$A$504,Data_TOT_TWh!$B4381&amp;"200_"&amp;Data_TOT_TWh!$E4381,Data_IND_TWh!X$9:X$504)+SUMIF(Data_TER_TWh!$A$9:$A$504,Data_TOT_TWh!$B4381&amp;"300_"&amp;Data_TOT_TWh!$E4381,Data_TER_TWh!X$9:X$504)+SUMIF(Data_RES_TWh!$A$9:$A$1496,Data_TOT_TWh!$B4381&amp;"400_"&amp;Data_TOT_TWh!$E4381,Data_RES_TWh!X$9:X$1496)</f>
        <v>0</v>
      </c>
      <c r="Y4381" s="13">
        <f>SUMIF(Data_IND_TWh!$A$9:$A$504,Data_TOT_TWh!$B4381&amp;"200_"&amp;Data_TOT_TWh!$E4381,Data_IND_TWh!Y$9:Y$504)+SUMIF(Data_TER_TWh!$A$9:$A$504,Data_TOT_TWh!$B4381&amp;"300_"&amp;Data_TOT_TWh!$E4381,Data_TER_TWh!Y$9:Y$504)+SUMIF(Data_RES_TWh!$A$9:$A$1496,Data_TOT_TWh!$B4381&amp;"400_"&amp;Data_TOT_TWh!$E4381,Data_RES_TWh!Y$9:Y$1496)</f>
        <v>0</v>
      </c>
      <c r="Z4381" s="13">
        <f>SUMIF(Data_IND_TWh!$A$9:$A$504,Data_TOT_TWh!$B4381&amp;"200_"&amp;Data_TOT_TWh!$E4381,Data_IND_TWh!Z$9:Z$504)+SUMIF(Data_TER_TWh!$A$9:$A$504,Data_TOT_TWh!$B4381&amp;"300_"&amp;Data_TOT_TWh!$E4381,Data_TER_TWh!Z$9:Z$504)+SUMIF(Data_RES_TWh!$A$9:$A$1496,Data_TOT_TWh!$B4381&amp;"400_"&amp;Data_TOT_TWh!$E4381,Data_RES_TWh!Z$9:Z$1496)</f>
        <v>0</v>
      </c>
      <c r="AA4381" s="46">
        <f>SUMIF(Data_IND_TWh!$A$9:$A$504,Data_TOT_TWh!$B4381&amp;"200_"&amp;Data_TOT_TWh!$E4381,Data_IND_TWh!AA$9:AA$504)+SUMIF(Data_TER_TWh!$A$9:$A$504,Data_TOT_TWh!$B4381&amp;"300_"&amp;Data_TOT_TWh!$E4381,Data_TER_TWh!AA$9:AA$504)+SUMIF(Data_RES_TWh!$A$9:$A$1496,Data_TOT_TWh!$B4381&amp;"400_"&amp;Data_TOT_TWh!$E4381,Data_RES_TWh!AA$9:AA$1496)</f>
        <v>0</v>
      </c>
      <c r="AC4381" s="13"/>
      <c r="AE4381" s="13"/>
      <c r="AF4381" s="13">
        <f>SUMIF(Data_IND_TWh!$A$9:$A$504,Data_TOT_TWh!$B4381&amp;"200_"&amp;Data_TOT_TWh!$E4381,Data_IND_TWh!AF$9:AF$504)+SUMIF(Data_TER_TWh!$A$9:$A$504,Data_TOT_TWh!$B4381&amp;"300_"&amp;Data_TOT_TWh!$E4381,Data_TER_TWh!AF$9:AF$504)+SUMIF(Data_RES_TWh!$A$9:$A$1496,Data_TOT_TWh!$B4381&amp;"400_"&amp;Data_TOT_TWh!$E4381,Data_RES_TWh!AF$9:AF$1496)</f>
        <v>0</v>
      </c>
      <c r="AG4381" s="13">
        <f>SUMIF(Data_IND_TWh!$A$9:$A$504,Data_TOT_TWh!$B4381&amp;"200_"&amp;Data_TOT_TWh!$E4381,Data_IND_TWh!AG$9:AG$504)+SUMIF(Data_TER_TWh!$A$9:$A$504,Data_TOT_TWh!$B4381&amp;"300_"&amp;Data_TOT_TWh!$E4381,Data_TER_TWh!AG$9:AG$504)+SUMIF(Data_RES_TWh!$A$9:$A$1496,Data_TOT_TWh!$B4381&amp;"400_"&amp;Data_TOT_TWh!$E4381,Data_RES_TWh!AG$9:AG$1496)</f>
        <v>0</v>
      </c>
      <c r="AH4381" s="46">
        <f>SUMIF(Data_IND_TWh!$A$9:$A$504,Data_TOT_TWh!$B4381&amp;"200_"&amp;Data_TOT_TWh!$E4381,Data_IND_TWh!AH$9:AH$504)+SUMIF(Data_TER_TWh!$A$9:$A$504,Data_TOT_TWh!$B4381&amp;"300_"&amp;Data_TOT_TWh!$E4381,Data_TER_TWh!AH$9:AH$504)+SUMIF(Data_RES_TWh!$A$9:$A$1496,Data_TOT_TWh!$B4381&amp;"400_"&amp;Data_TOT_TWh!$E4381,Data_RES_TWh!AH$9:AH$1496)</f>
        <v>0</v>
      </c>
      <c r="AJ4381" s="13"/>
      <c r="AL4381" s="9"/>
      <c r="AM4381" s="87"/>
      <c r="AN4381" s="87"/>
    </row>
    <row r="4382" spans="12:40">
      <c r="L4382" s="46"/>
      <c r="M4382" s="46"/>
      <c r="O4382" s="47"/>
      <c r="P4382" s="46"/>
      <c r="Q4382" s="46"/>
      <c r="R4382" s="37"/>
      <c r="S4382" s="13"/>
      <c r="U4382" s="13"/>
      <c r="W4382" s="13"/>
      <c r="X4382" s="13">
        <f>SUMIF(Data_IND_TWh!$A$9:$A$504,Data_TOT_TWh!$B4382&amp;"200_"&amp;Data_TOT_TWh!$E4382,Data_IND_TWh!X$9:X$504)+SUMIF(Data_TER_TWh!$A$9:$A$504,Data_TOT_TWh!$B4382&amp;"300_"&amp;Data_TOT_TWh!$E4382,Data_TER_TWh!X$9:X$504)+SUMIF(Data_RES_TWh!$A$9:$A$1496,Data_TOT_TWh!$B4382&amp;"400_"&amp;Data_TOT_TWh!$E4382,Data_RES_TWh!X$9:X$1496)</f>
        <v>0</v>
      </c>
      <c r="Y4382" s="13">
        <f>SUMIF(Data_IND_TWh!$A$9:$A$504,Data_TOT_TWh!$B4382&amp;"200_"&amp;Data_TOT_TWh!$E4382,Data_IND_TWh!Y$9:Y$504)+SUMIF(Data_TER_TWh!$A$9:$A$504,Data_TOT_TWh!$B4382&amp;"300_"&amp;Data_TOT_TWh!$E4382,Data_TER_TWh!Y$9:Y$504)+SUMIF(Data_RES_TWh!$A$9:$A$1496,Data_TOT_TWh!$B4382&amp;"400_"&amp;Data_TOT_TWh!$E4382,Data_RES_TWh!Y$9:Y$1496)</f>
        <v>0</v>
      </c>
      <c r="Z4382" s="13">
        <f>SUMIF(Data_IND_TWh!$A$9:$A$504,Data_TOT_TWh!$B4382&amp;"200_"&amp;Data_TOT_TWh!$E4382,Data_IND_TWh!Z$9:Z$504)+SUMIF(Data_TER_TWh!$A$9:$A$504,Data_TOT_TWh!$B4382&amp;"300_"&amp;Data_TOT_TWh!$E4382,Data_TER_TWh!Z$9:Z$504)+SUMIF(Data_RES_TWh!$A$9:$A$1496,Data_TOT_TWh!$B4382&amp;"400_"&amp;Data_TOT_TWh!$E4382,Data_RES_TWh!Z$9:Z$1496)</f>
        <v>0</v>
      </c>
      <c r="AA4382" s="46">
        <f>SUMIF(Data_IND_TWh!$A$9:$A$504,Data_TOT_TWh!$B4382&amp;"200_"&amp;Data_TOT_TWh!$E4382,Data_IND_TWh!AA$9:AA$504)+SUMIF(Data_TER_TWh!$A$9:$A$504,Data_TOT_TWh!$B4382&amp;"300_"&amp;Data_TOT_TWh!$E4382,Data_TER_TWh!AA$9:AA$504)+SUMIF(Data_RES_TWh!$A$9:$A$1496,Data_TOT_TWh!$B4382&amp;"400_"&amp;Data_TOT_TWh!$E4382,Data_RES_TWh!AA$9:AA$1496)</f>
        <v>0</v>
      </c>
      <c r="AC4382" s="13"/>
      <c r="AE4382" s="13"/>
      <c r="AF4382" s="13">
        <f>SUMIF(Data_IND_TWh!$A$9:$A$504,Data_TOT_TWh!$B4382&amp;"200_"&amp;Data_TOT_TWh!$E4382,Data_IND_TWh!AF$9:AF$504)+SUMIF(Data_TER_TWh!$A$9:$A$504,Data_TOT_TWh!$B4382&amp;"300_"&amp;Data_TOT_TWh!$E4382,Data_TER_TWh!AF$9:AF$504)+SUMIF(Data_RES_TWh!$A$9:$A$1496,Data_TOT_TWh!$B4382&amp;"400_"&amp;Data_TOT_TWh!$E4382,Data_RES_TWh!AF$9:AF$1496)</f>
        <v>0</v>
      </c>
      <c r="AG4382" s="13">
        <f>SUMIF(Data_IND_TWh!$A$9:$A$504,Data_TOT_TWh!$B4382&amp;"200_"&amp;Data_TOT_TWh!$E4382,Data_IND_TWh!AG$9:AG$504)+SUMIF(Data_TER_TWh!$A$9:$A$504,Data_TOT_TWh!$B4382&amp;"300_"&amp;Data_TOT_TWh!$E4382,Data_TER_TWh!AG$9:AG$504)+SUMIF(Data_RES_TWh!$A$9:$A$1496,Data_TOT_TWh!$B4382&amp;"400_"&amp;Data_TOT_TWh!$E4382,Data_RES_TWh!AG$9:AG$1496)</f>
        <v>0</v>
      </c>
      <c r="AH4382" s="46">
        <f>SUMIF(Data_IND_TWh!$A$9:$A$504,Data_TOT_TWh!$B4382&amp;"200_"&amp;Data_TOT_TWh!$E4382,Data_IND_TWh!AH$9:AH$504)+SUMIF(Data_TER_TWh!$A$9:$A$504,Data_TOT_TWh!$B4382&amp;"300_"&amp;Data_TOT_TWh!$E4382,Data_TER_TWh!AH$9:AH$504)+SUMIF(Data_RES_TWh!$A$9:$A$1496,Data_TOT_TWh!$B4382&amp;"400_"&amp;Data_TOT_TWh!$E4382,Data_RES_TWh!AH$9:AH$1496)</f>
        <v>0</v>
      </c>
      <c r="AJ4382" s="13"/>
      <c r="AL4382" s="9"/>
      <c r="AM4382" s="87"/>
      <c r="AN4382" s="87"/>
    </row>
    <row r="4383" spans="12:40">
      <c r="L4383" s="46"/>
      <c r="M4383" s="46"/>
      <c r="O4383" s="47"/>
      <c r="P4383" s="46"/>
      <c r="Q4383" s="46"/>
      <c r="R4383" s="37"/>
      <c r="S4383" s="13"/>
      <c r="U4383" s="13"/>
      <c r="W4383" s="13"/>
      <c r="X4383" s="13">
        <f>SUMIF(Data_IND_TWh!$A$9:$A$504,Data_TOT_TWh!$B4383&amp;"200_"&amp;Data_TOT_TWh!$E4383,Data_IND_TWh!X$9:X$504)+SUMIF(Data_TER_TWh!$A$9:$A$504,Data_TOT_TWh!$B4383&amp;"300_"&amp;Data_TOT_TWh!$E4383,Data_TER_TWh!X$9:X$504)+SUMIF(Data_RES_TWh!$A$9:$A$1496,Data_TOT_TWh!$B4383&amp;"400_"&amp;Data_TOT_TWh!$E4383,Data_RES_TWh!X$9:X$1496)</f>
        <v>0</v>
      </c>
      <c r="Y4383" s="13">
        <f>SUMIF(Data_IND_TWh!$A$9:$A$504,Data_TOT_TWh!$B4383&amp;"200_"&amp;Data_TOT_TWh!$E4383,Data_IND_TWh!Y$9:Y$504)+SUMIF(Data_TER_TWh!$A$9:$A$504,Data_TOT_TWh!$B4383&amp;"300_"&amp;Data_TOT_TWh!$E4383,Data_TER_TWh!Y$9:Y$504)+SUMIF(Data_RES_TWh!$A$9:$A$1496,Data_TOT_TWh!$B4383&amp;"400_"&amp;Data_TOT_TWh!$E4383,Data_RES_TWh!Y$9:Y$1496)</f>
        <v>0</v>
      </c>
      <c r="Z4383" s="13">
        <f>SUMIF(Data_IND_TWh!$A$9:$A$504,Data_TOT_TWh!$B4383&amp;"200_"&amp;Data_TOT_TWh!$E4383,Data_IND_TWh!Z$9:Z$504)+SUMIF(Data_TER_TWh!$A$9:$A$504,Data_TOT_TWh!$B4383&amp;"300_"&amp;Data_TOT_TWh!$E4383,Data_TER_TWh!Z$9:Z$504)+SUMIF(Data_RES_TWh!$A$9:$A$1496,Data_TOT_TWh!$B4383&amp;"400_"&amp;Data_TOT_TWh!$E4383,Data_RES_TWh!Z$9:Z$1496)</f>
        <v>0</v>
      </c>
      <c r="AA4383" s="46">
        <f>SUMIF(Data_IND_TWh!$A$9:$A$504,Data_TOT_TWh!$B4383&amp;"200_"&amp;Data_TOT_TWh!$E4383,Data_IND_TWh!AA$9:AA$504)+SUMIF(Data_TER_TWh!$A$9:$A$504,Data_TOT_TWh!$B4383&amp;"300_"&amp;Data_TOT_TWh!$E4383,Data_TER_TWh!AA$9:AA$504)+SUMIF(Data_RES_TWh!$A$9:$A$1496,Data_TOT_TWh!$B4383&amp;"400_"&amp;Data_TOT_TWh!$E4383,Data_RES_TWh!AA$9:AA$1496)</f>
        <v>0</v>
      </c>
      <c r="AC4383" s="13"/>
      <c r="AE4383" s="13"/>
      <c r="AF4383" s="13">
        <f>SUMIF(Data_IND_TWh!$A$9:$A$504,Data_TOT_TWh!$B4383&amp;"200_"&amp;Data_TOT_TWh!$E4383,Data_IND_TWh!AF$9:AF$504)+SUMIF(Data_TER_TWh!$A$9:$A$504,Data_TOT_TWh!$B4383&amp;"300_"&amp;Data_TOT_TWh!$E4383,Data_TER_TWh!AF$9:AF$504)+SUMIF(Data_RES_TWh!$A$9:$A$1496,Data_TOT_TWh!$B4383&amp;"400_"&amp;Data_TOT_TWh!$E4383,Data_RES_TWh!AF$9:AF$1496)</f>
        <v>0</v>
      </c>
      <c r="AG4383" s="13">
        <f>SUMIF(Data_IND_TWh!$A$9:$A$504,Data_TOT_TWh!$B4383&amp;"200_"&amp;Data_TOT_TWh!$E4383,Data_IND_TWh!AG$9:AG$504)+SUMIF(Data_TER_TWh!$A$9:$A$504,Data_TOT_TWh!$B4383&amp;"300_"&amp;Data_TOT_TWh!$E4383,Data_TER_TWh!AG$9:AG$504)+SUMIF(Data_RES_TWh!$A$9:$A$1496,Data_TOT_TWh!$B4383&amp;"400_"&amp;Data_TOT_TWh!$E4383,Data_RES_TWh!AG$9:AG$1496)</f>
        <v>0</v>
      </c>
      <c r="AH4383" s="46">
        <f>SUMIF(Data_IND_TWh!$A$9:$A$504,Data_TOT_TWh!$B4383&amp;"200_"&amp;Data_TOT_TWh!$E4383,Data_IND_TWh!AH$9:AH$504)+SUMIF(Data_TER_TWh!$A$9:$A$504,Data_TOT_TWh!$B4383&amp;"300_"&amp;Data_TOT_TWh!$E4383,Data_TER_TWh!AH$9:AH$504)+SUMIF(Data_RES_TWh!$A$9:$A$1496,Data_TOT_TWh!$B4383&amp;"400_"&amp;Data_TOT_TWh!$E4383,Data_RES_TWh!AH$9:AH$1496)</f>
        <v>0</v>
      </c>
      <c r="AJ4383" s="13"/>
      <c r="AL4383" s="9"/>
      <c r="AM4383" s="87"/>
      <c r="AN4383" s="87"/>
    </row>
    <row r="4384" spans="12:40">
      <c r="L4384" s="46"/>
      <c r="M4384" s="46"/>
      <c r="O4384" s="47"/>
      <c r="P4384" s="46"/>
      <c r="Q4384" s="46"/>
      <c r="R4384" s="37"/>
      <c r="S4384" s="13"/>
      <c r="U4384" s="13"/>
      <c r="W4384" s="13"/>
      <c r="X4384" s="13">
        <f>SUMIF(Data_IND_TWh!$A$9:$A$504,Data_TOT_TWh!$B4384&amp;"200_"&amp;Data_TOT_TWh!$E4384,Data_IND_TWh!X$9:X$504)+SUMIF(Data_TER_TWh!$A$9:$A$504,Data_TOT_TWh!$B4384&amp;"300_"&amp;Data_TOT_TWh!$E4384,Data_TER_TWh!X$9:X$504)+SUMIF(Data_RES_TWh!$A$9:$A$1496,Data_TOT_TWh!$B4384&amp;"400_"&amp;Data_TOT_TWh!$E4384,Data_RES_TWh!X$9:X$1496)</f>
        <v>0</v>
      </c>
      <c r="Y4384" s="13">
        <f>SUMIF(Data_IND_TWh!$A$9:$A$504,Data_TOT_TWh!$B4384&amp;"200_"&amp;Data_TOT_TWh!$E4384,Data_IND_TWh!Y$9:Y$504)+SUMIF(Data_TER_TWh!$A$9:$A$504,Data_TOT_TWh!$B4384&amp;"300_"&amp;Data_TOT_TWh!$E4384,Data_TER_TWh!Y$9:Y$504)+SUMIF(Data_RES_TWh!$A$9:$A$1496,Data_TOT_TWh!$B4384&amp;"400_"&amp;Data_TOT_TWh!$E4384,Data_RES_TWh!Y$9:Y$1496)</f>
        <v>0</v>
      </c>
      <c r="Z4384" s="13">
        <f>SUMIF(Data_IND_TWh!$A$9:$A$504,Data_TOT_TWh!$B4384&amp;"200_"&amp;Data_TOT_TWh!$E4384,Data_IND_TWh!Z$9:Z$504)+SUMIF(Data_TER_TWh!$A$9:$A$504,Data_TOT_TWh!$B4384&amp;"300_"&amp;Data_TOT_TWh!$E4384,Data_TER_TWh!Z$9:Z$504)+SUMIF(Data_RES_TWh!$A$9:$A$1496,Data_TOT_TWh!$B4384&amp;"400_"&amp;Data_TOT_TWh!$E4384,Data_RES_TWh!Z$9:Z$1496)</f>
        <v>0</v>
      </c>
      <c r="AA4384" s="46">
        <f>SUMIF(Data_IND_TWh!$A$9:$A$504,Data_TOT_TWh!$B4384&amp;"200_"&amp;Data_TOT_TWh!$E4384,Data_IND_TWh!AA$9:AA$504)+SUMIF(Data_TER_TWh!$A$9:$A$504,Data_TOT_TWh!$B4384&amp;"300_"&amp;Data_TOT_TWh!$E4384,Data_TER_TWh!AA$9:AA$504)+SUMIF(Data_RES_TWh!$A$9:$A$1496,Data_TOT_TWh!$B4384&amp;"400_"&amp;Data_TOT_TWh!$E4384,Data_RES_TWh!AA$9:AA$1496)</f>
        <v>0</v>
      </c>
      <c r="AC4384" s="13"/>
      <c r="AE4384" s="13"/>
      <c r="AF4384" s="13">
        <f>SUMIF(Data_IND_TWh!$A$9:$A$504,Data_TOT_TWh!$B4384&amp;"200_"&amp;Data_TOT_TWh!$E4384,Data_IND_TWh!AF$9:AF$504)+SUMIF(Data_TER_TWh!$A$9:$A$504,Data_TOT_TWh!$B4384&amp;"300_"&amp;Data_TOT_TWh!$E4384,Data_TER_TWh!AF$9:AF$504)+SUMIF(Data_RES_TWh!$A$9:$A$1496,Data_TOT_TWh!$B4384&amp;"400_"&amp;Data_TOT_TWh!$E4384,Data_RES_TWh!AF$9:AF$1496)</f>
        <v>0</v>
      </c>
      <c r="AG4384" s="13">
        <f>SUMIF(Data_IND_TWh!$A$9:$A$504,Data_TOT_TWh!$B4384&amp;"200_"&amp;Data_TOT_TWh!$E4384,Data_IND_TWh!AG$9:AG$504)+SUMIF(Data_TER_TWh!$A$9:$A$504,Data_TOT_TWh!$B4384&amp;"300_"&amp;Data_TOT_TWh!$E4384,Data_TER_TWh!AG$9:AG$504)+SUMIF(Data_RES_TWh!$A$9:$A$1496,Data_TOT_TWh!$B4384&amp;"400_"&amp;Data_TOT_TWh!$E4384,Data_RES_TWh!AG$9:AG$1496)</f>
        <v>0</v>
      </c>
      <c r="AH4384" s="46">
        <f>SUMIF(Data_IND_TWh!$A$9:$A$504,Data_TOT_TWh!$B4384&amp;"200_"&amp;Data_TOT_TWh!$E4384,Data_IND_TWh!AH$9:AH$504)+SUMIF(Data_TER_TWh!$A$9:$A$504,Data_TOT_TWh!$B4384&amp;"300_"&amp;Data_TOT_TWh!$E4384,Data_TER_TWh!AH$9:AH$504)+SUMIF(Data_RES_TWh!$A$9:$A$1496,Data_TOT_TWh!$B4384&amp;"400_"&amp;Data_TOT_TWh!$E4384,Data_RES_TWh!AH$9:AH$1496)</f>
        <v>0</v>
      </c>
      <c r="AJ4384" s="13"/>
      <c r="AL4384" s="9"/>
      <c r="AM4384" s="87"/>
      <c r="AN4384" s="87"/>
    </row>
    <row r="4385" spans="12:40">
      <c r="L4385" s="46"/>
      <c r="M4385" s="46"/>
      <c r="O4385" s="47"/>
      <c r="P4385" s="46"/>
      <c r="Q4385" s="46"/>
      <c r="R4385" s="37"/>
      <c r="S4385" s="13"/>
      <c r="U4385" s="13"/>
      <c r="W4385" s="13"/>
      <c r="X4385" s="13">
        <f>SUMIF(Data_IND_TWh!$A$9:$A$504,Data_TOT_TWh!$B4385&amp;"200_"&amp;Data_TOT_TWh!$E4385,Data_IND_TWh!X$9:X$504)+SUMIF(Data_TER_TWh!$A$9:$A$504,Data_TOT_TWh!$B4385&amp;"300_"&amp;Data_TOT_TWh!$E4385,Data_TER_TWh!X$9:X$504)+SUMIF(Data_RES_TWh!$A$9:$A$1496,Data_TOT_TWh!$B4385&amp;"400_"&amp;Data_TOT_TWh!$E4385,Data_RES_TWh!X$9:X$1496)</f>
        <v>0</v>
      </c>
      <c r="Y4385" s="13">
        <f>SUMIF(Data_IND_TWh!$A$9:$A$504,Data_TOT_TWh!$B4385&amp;"200_"&amp;Data_TOT_TWh!$E4385,Data_IND_TWh!Y$9:Y$504)+SUMIF(Data_TER_TWh!$A$9:$A$504,Data_TOT_TWh!$B4385&amp;"300_"&amp;Data_TOT_TWh!$E4385,Data_TER_TWh!Y$9:Y$504)+SUMIF(Data_RES_TWh!$A$9:$A$1496,Data_TOT_TWh!$B4385&amp;"400_"&amp;Data_TOT_TWh!$E4385,Data_RES_TWh!Y$9:Y$1496)</f>
        <v>0</v>
      </c>
      <c r="Z4385" s="13">
        <f>SUMIF(Data_IND_TWh!$A$9:$A$504,Data_TOT_TWh!$B4385&amp;"200_"&amp;Data_TOT_TWh!$E4385,Data_IND_TWh!Z$9:Z$504)+SUMIF(Data_TER_TWh!$A$9:$A$504,Data_TOT_TWh!$B4385&amp;"300_"&amp;Data_TOT_TWh!$E4385,Data_TER_TWh!Z$9:Z$504)+SUMIF(Data_RES_TWh!$A$9:$A$1496,Data_TOT_TWh!$B4385&amp;"400_"&amp;Data_TOT_TWh!$E4385,Data_RES_TWh!Z$9:Z$1496)</f>
        <v>0</v>
      </c>
      <c r="AA4385" s="46">
        <f>SUMIF(Data_IND_TWh!$A$9:$A$504,Data_TOT_TWh!$B4385&amp;"200_"&amp;Data_TOT_TWh!$E4385,Data_IND_TWh!AA$9:AA$504)+SUMIF(Data_TER_TWh!$A$9:$A$504,Data_TOT_TWh!$B4385&amp;"300_"&amp;Data_TOT_TWh!$E4385,Data_TER_TWh!AA$9:AA$504)+SUMIF(Data_RES_TWh!$A$9:$A$1496,Data_TOT_TWh!$B4385&amp;"400_"&amp;Data_TOT_TWh!$E4385,Data_RES_TWh!AA$9:AA$1496)</f>
        <v>0</v>
      </c>
      <c r="AC4385" s="13"/>
      <c r="AE4385" s="13"/>
      <c r="AF4385" s="13">
        <f>SUMIF(Data_IND_TWh!$A$9:$A$504,Data_TOT_TWh!$B4385&amp;"200_"&amp;Data_TOT_TWh!$E4385,Data_IND_TWh!AF$9:AF$504)+SUMIF(Data_TER_TWh!$A$9:$A$504,Data_TOT_TWh!$B4385&amp;"300_"&amp;Data_TOT_TWh!$E4385,Data_TER_TWh!AF$9:AF$504)+SUMIF(Data_RES_TWh!$A$9:$A$1496,Data_TOT_TWh!$B4385&amp;"400_"&amp;Data_TOT_TWh!$E4385,Data_RES_TWh!AF$9:AF$1496)</f>
        <v>0</v>
      </c>
      <c r="AG4385" s="13">
        <f>SUMIF(Data_IND_TWh!$A$9:$A$504,Data_TOT_TWh!$B4385&amp;"200_"&amp;Data_TOT_TWh!$E4385,Data_IND_TWh!AG$9:AG$504)+SUMIF(Data_TER_TWh!$A$9:$A$504,Data_TOT_TWh!$B4385&amp;"300_"&amp;Data_TOT_TWh!$E4385,Data_TER_TWh!AG$9:AG$504)+SUMIF(Data_RES_TWh!$A$9:$A$1496,Data_TOT_TWh!$B4385&amp;"400_"&amp;Data_TOT_TWh!$E4385,Data_RES_TWh!AG$9:AG$1496)</f>
        <v>0</v>
      </c>
      <c r="AH4385" s="46">
        <f>SUMIF(Data_IND_TWh!$A$9:$A$504,Data_TOT_TWh!$B4385&amp;"200_"&amp;Data_TOT_TWh!$E4385,Data_IND_TWh!AH$9:AH$504)+SUMIF(Data_TER_TWh!$A$9:$A$504,Data_TOT_TWh!$B4385&amp;"300_"&amp;Data_TOT_TWh!$E4385,Data_TER_TWh!AH$9:AH$504)+SUMIF(Data_RES_TWh!$A$9:$A$1496,Data_TOT_TWh!$B4385&amp;"400_"&amp;Data_TOT_TWh!$E4385,Data_RES_TWh!AH$9:AH$1496)</f>
        <v>0</v>
      </c>
      <c r="AJ4385" s="13"/>
      <c r="AL4385" s="9"/>
      <c r="AM4385" s="87"/>
      <c r="AN4385" s="87"/>
    </row>
    <row r="4386" spans="12:40">
      <c r="L4386" s="46"/>
      <c r="M4386" s="46"/>
      <c r="O4386" s="47"/>
      <c r="P4386" s="46"/>
      <c r="Q4386" s="46"/>
      <c r="R4386" s="37"/>
      <c r="S4386" s="13"/>
      <c r="U4386" s="13"/>
      <c r="W4386" s="13"/>
      <c r="X4386" s="13">
        <f>SUMIF(Data_IND_TWh!$A$9:$A$504,Data_TOT_TWh!$B4386&amp;"200_"&amp;Data_TOT_TWh!$E4386,Data_IND_TWh!X$9:X$504)+SUMIF(Data_TER_TWh!$A$9:$A$504,Data_TOT_TWh!$B4386&amp;"300_"&amp;Data_TOT_TWh!$E4386,Data_TER_TWh!X$9:X$504)+SUMIF(Data_RES_TWh!$A$9:$A$1496,Data_TOT_TWh!$B4386&amp;"400_"&amp;Data_TOT_TWh!$E4386,Data_RES_TWh!X$9:X$1496)</f>
        <v>0</v>
      </c>
      <c r="Y4386" s="13">
        <f>SUMIF(Data_IND_TWh!$A$9:$A$504,Data_TOT_TWh!$B4386&amp;"200_"&amp;Data_TOT_TWh!$E4386,Data_IND_TWh!Y$9:Y$504)+SUMIF(Data_TER_TWh!$A$9:$A$504,Data_TOT_TWh!$B4386&amp;"300_"&amp;Data_TOT_TWh!$E4386,Data_TER_TWh!Y$9:Y$504)+SUMIF(Data_RES_TWh!$A$9:$A$1496,Data_TOT_TWh!$B4386&amp;"400_"&amp;Data_TOT_TWh!$E4386,Data_RES_TWh!Y$9:Y$1496)</f>
        <v>0</v>
      </c>
      <c r="Z4386" s="13">
        <f>SUMIF(Data_IND_TWh!$A$9:$A$504,Data_TOT_TWh!$B4386&amp;"200_"&amp;Data_TOT_TWh!$E4386,Data_IND_TWh!Z$9:Z$504)+SUMIF(Data_TER_TWh!$A$9:$A$504,Data_TOT_TWh!$B4386&amp;"300_"&amp;Data_TOT_TWh!$E4386,Data_TER_TWh!Z$9:Z$504)+SUMIF(Data_RES_TWh!$A$9:$A$1496,Data_TOT_TWh!$B4386&amp;"400_"&amp;Data_TOT_TWh!$E4386,Data_RES_TWh!Z$9:Z$1496)</f>
        <v>0</v>
      </c>
      <c r="AA4386" s="46">
        <f>SUMIF(Data_IND_TWh!$A$9:$A$504,Data_TOT_TWh!$B4386&amp;"200_"&amp;Data_TOT_TWh!$E4386,Data_IND_TWh!AA$9:AA$504)+SUMIF(Data_TER_TWh!$A$9:$A$504,Data_TOT_TWh!$B4386&amp;"300_"&amp;Data_TOT_TWh!$E4386,Data_TER_TWh!AA$9:AA$504)+SUMIF(Data_RES_TWh!$A$9:$A$1496,Data_TOT_TWh!$B4386&amp;"400_"&amp;Data_TOT_TWh!$E4386,Data_RES_TWh!AA$9:AA$1496)</f>
        <v>0</v>
      </c>
      <c r="AC4386" s="13"/>
      <c r="AE4386" s="13"/>
      <c r="AF4386" s="13">
        <f>SUMIF(Data_IND_TWh!$A$9:$A$504,Data_TOT_TWh!$B4386&amp;"200_"&amp;Data_TOT_TWh!$E4386,Data_IND_TWh!AF$9:AF$504)+SUMIF(Data_TER_TWh!$A$9:$A$504,Data_TOT_TWh!$B4386&amp;"300_"&amp;Data_TOT_TWh!$E4386,Data_TER_TWh!AF$9:AF$504)+SUMIF(Data_RES_TWh!$A$9:$A$1496,Data_TOT_TWh!$B4386&amp;"400_"&amp;Data_TOT_TWh!$E4386,Data_RES_TWh!AF$9:AF$1496)</f>
        <v>0</v>
      </c>
      <c r="AG4386" s="13">
        <f>SUMIF(Data_IND_TWh!$A$9:$A$504,Data_TOT_TWh!$B4386&amp;"200_"&amp;Data_TOT_TWh!$E4386,Data_IND_TWh!AG$9:AG$504)+SUMIF(Data_TER_TWh!$A$9:$A$504,Data_TOT_TWh!$B4386&amp;"300_"&amp;Data_TOT_TWh!$E4386,Data_TER_TWh!AG$9:AG$504)+SUMIF(Data_RES_TWh!$A$9:$A$1496,Data_TOT_TWh!$B4386&amp;"400_"&amp;Data_TOT_TWh!$E4386,Data_RES_TWh!AG$9:AG$1496)</f>
        <v>0</v>
      </c>
      <c r="AH4386" s="46">
        <f>SUMIF(Data_IND_TWh!$A$9:$A$504,Data_TOT_TWh!$B4386&amp;"200_"&amp;Data_TOT_TWh!$E4386,Data_IND_TWh!AH$9:AH$504)+SUMIF(Data_TER_TWh!$A$9:$A$504,Data_TOT_TWh!$B4386&amp;"300_"&amp;Data_TOT_TWh!$E4386,Data_TER_TWh!AH$9:AH$504)+SUMIF(Data_RES_TWh!$A$9:$A$1496,Data_TOT_TWh!$B4386&amp;"400_"&amp;Data_TOT_TWh!$E4386,Data_RES_TWh!AH$9:AH$1496)</f>
        <v>0</v>
      </c>
      <c r="AJ4386" s="13"/>
      <c r="AL4386" s="9"/>
      <c r="AM4386" s="87"/>
      <c r="AN4386" s="87"/>
    </row>
    <row r="4387" spans="12:40">
      <c r="L4387" s="46"/>
      <c r="M4387" s="46"/>
      <c r="O4387" s="47"/>
      <c r="P4387" s="46"/>
      <c r="Q4387" s="46"/>
      <c r="R4387" s="37"/>
      <c r="S4387" s="13"/>
      <c r="U4387" s="13"/>
      <c r="W4387" s="13"/>
      <c r="X4387" s="13">
        <f>SUMIF(Data_IND_TWh!$A$9:$A$504,Data_TOT_TWh!$B4387&amp;"200_"&amp;Data_TOT_TWh!$E4387,Data_IND_TWh!X$9:X$504)+SUMIF(Data_TER_TWh!$A$9:$A$504,Data_TOT_TWh!$B4387&amp;"300_"&amp;Data_TOT_TWh!$E4387,Data_TER_TWh!X$9:X$504)+SUMIF(Data_RES_TWh!$A$9:$A$1496,Data_TOT_TWh!$B4387&amp;"400_"&amp;Data_TOT_TWh!$E4387,Data_RES_TWh!X$9:X$1496)</f>
        <v>0</v>
      </c>
      <c r="Y4387" s="13">
        <f>SUMIF(Data_IND_TWh!$A$9:$A$504,Data_TOT_TWh!$B4387&amp;"200_"&amp;Data_TOT_TWh!$E4387,Data_IND_TWh!Y$9:Y$504)+SUMIF(Data_TER_TWh!$A$9:$A$504,Data_TOT_TWh!$B4387&amp;"300_"&amp;Data_TOT_TWh!$E4387,Data_TER_TWh!Y$9:Y$504)+SUMIF(Data_RES_TWh!$A$9:$A$1496,Data_TOT_TWh!$B4387&amp;"400_"&amp;Data_TOT_TWh!$E4387,Data_RES_TWh!Y$9:Y$1496)</f>
        <v>0</v>
      </c>
      <c r="Z4387" s="13">
        <f>SUMIF(Data_IND_TWh!$A$9:$A$504,Data_TOT_TWh!$B4387&amp;"200_"&amp;Data_TOT_TWh!$E4387,Data_IND_TWh!Z$9:Z$504)+SUMIF(Data_TER_TWh!$A$9:$A$504,Data_TOT_TWh!$B4387&amp;"300_"&amp;Data_TOT_TWh!$E4387,Data_TER_TWh!Z$9:Z$504)+SUMIF(Data_RES_TWh!$A$9:$A$1496,Data_TOT_TWh!$B4387&amp;"400_"&amp;Data_TOT_TWh!$E4387,Data_RES_TWh!Z$9:Z$1496)</f>
        <v>0</v>
      </c>
      <c r="AA4387" s="46">
        <f>SUMIF(Data_IND_TWh!$A$9:$A$504,Data_TOT_TWh!$B4387&amp;"200_"&amp;Data_TOT_TWh!$E4387,Data_IND_TWh!AA$9:AA$504)+SUMIF(Data_TER_TWh!$A$9:$A$504,Data_TOT_TWh!$B4387&amp;"300_"&amp;Data_TOT_TWh!$E4387,Data_TER_TWh!AA$9:AA$504)+SUMIF(Data_RES_TWh!$A$9:$A$1496,Data_TOT_TWh!$B4387&amp;"400_"&amp;Data_TOT_TWh!$E4387,Data_RES_TWh!AA$9:AA$1496)</f>
        <v>0</v>
      </c>
      <c r="AC4387" s="13"/>
      <c r="AE4387" s="13"/>
      <c r="AF4387" s="13">
        <f>SUMIF(Data_IND_TWh!$A$9:$A$504,Data_TOT_TWh!$B4387&amp;"200_"&amp;Data_TOT_TWh!$E4387,Data_IND_TWh!AF$9:AF$504)+SUMIF(Data_TER_TWh!$A$9:$A$504,Data_TOT_TWh!$B4387&amp;"300_"&amp;Data_TOT_TWh!$E4387,Data_TER_TWh!AF$9:AF$504)+SUMIF(Data_RES_TWh!$A$9:$A$1496,Data_TOT_TWh!$B4387&amp;"400_"&amp;Data_TOT_TWh!$E4387,Data_RES_TWh!AF$9:AF$1496)</f>
        <v>0</v>
      </c>
      <c r="AG4387" s="13">
        <f>SUMIF(Data_IND_TWh!$A$9:$A$504,Data_TOT_TWh!$B4387&amp;"200_"&amp;Data_TOT_TWh!$E4387,Data_IND_TWh!AG$9:AG$504)+SUMIF(Data_TER_TWh!$A$9:$A$504,Data_TOT_TWh!$B4387&amp;"300_"&amp;Data_TOT_TWh!$E4387,Data_TER_TWh!AG$9:AG$504)+SUMIF(Data_RES_TWh!$A$9:$A$1496,Data_TOT_TWh!$B4387&amp;"400_"&amp;Data_TOT_TWh!$E4387,Data_RES_TWh!AG$9:AG$1496)</f>
        <v>0</v>
      </c>
      <c r="AH4387" s="46">
        <f>SUMIF(Data_IND_TWh!$A$9:$A$504,Data_TOT_TWh!$B4387&amp;"200_"&amp;Data_TOT_TWh!$E4387,Data_IND_TWh!AH$9:AH$504)+SUMIF(Data_TER_TWh!$A$9:$A$504,Data_TOT_TWh!$B4387&amp;"300_"&amp;Data_TOT_TWh!$E4387,Data_TER_TWh!AH$9:AH$504)+SUMIF(Data_RES_TWh!$A$9:$A$1496,Data_TOT_TWh!$B4387&amp;"400_"&amp;Data_TOT_TWh!$E4387,Data_RES_TWh!AH$9:AH$1496)</f>
        <v>0</v>
      </c>
      <c r="AJ4387" s="13"/>
      <c r="AL4387" s="9"/>
      <c r="AM4387" s="87"/>
      <c r="AN4387" s="87"/>
    </row>
    <row r="4388" spans="12:40">
      <c r="L4388" s="46"/>
      <c r="M4388" s="46"/>
      <c r="O4388" s="47"/>
      <c r="P4388" s="46"/>
      <c r="Q4388" s="46"/>
      <c r="R4388" s="37"/>
      <c r="S4388" s="13"/>
      <c r="U4388" s="13"/>
      <c r="W4388" s="13"/>
      <c r="X4388" s="13">
        <f>SUMIF(Data_IND_TWh!$A$9:$A$504,Data_TOT_TWh!$B4388&amp;"200_"&amp;Data_TOT_TWh!$E4388,Data_IND_TWh!X$9:X$504)+SUMIF(Data_TER_TWh!$A$9:$A$504,Data_TOT_TWh!$B4388&amp;"300_"&amp;Data_TOT_TWh!$E4388,Data_TER_TWh!X$9:X$504)+SUMIF(Data_RES_TWh!$A$9:$A$1496,Data_TOT_TWh!$B4388&amp;"400_"&amp;Data_TOT_TWh!$E4388,Data_RES_TWh!X$9:X$1496)</f>
        <v>0</v>
      </c>
      <c r="Y4388" s="13">
        <f>SUMIF(Data_IND_TWh!$A$9:$A$504,Data_TOT_TWh!$B4388&amp;"200_"&amp;Data_TOT_TWh!$E4388,Data_IND_TWh!Y$9:Y$504)+SUMIF(Data_TER_TWh!$A$9:$A$504,Data_TOT_TWh!$B4388&amp;"300_"&amp;Data_TOT_TWh!$E4388,Data_TER_TWh!Y$9:Y$504)+SUMIF(Data_RES_TWh!$A$9:$A$1496,Data_TOT_TWh!$B4388&amp;"400_"&amp;Data_TOT_TWh!$E4388,Data_RES_TWh!Y$9:Y$1496)</f>
        <v>0</v>
      </c>
      <c r="Z4388" s="13">
        <f>SUMIF(Data_IND_TWh!$A$9:$A$504,Data_TOT_TWh!$B4388&amp;"200_"&amp;Data_TOT_TWh!$E4388,Data_IND_TWh!Z$9:Z$504)+SUMIF(Data_TER_TWh!$A$9:$A$504,Data_TOT_TWh!$B4388&amp;"300_"&amp;Data_TOT_TWh!$E4388,Data_TER_TWh!Z$9:Z$504)+SUMIF(Data_RES_TWh!$A$9:$A$1496,Data_TOT_TWh!$B4388&amp;"400_"&amp;Data_TOT_TWh!$E4388,Data_RES_TWh!Z$9:Z$1496)</f>
        <v>0</v>
      </c>
      <c r="AA4388" s="46">
        <f>SUMIF(Data_IND_TWh!$A$9:$A$504,Data_TOT_TWh!$B4388&amp;"200_"&amp;Data_TOT_TWh!$E4388,Data_IND_TWh!AA$9:AA$504)+SUMIF(Data_TER_TWh!$A$9:$A$504,Data_TOT_TWh!$B4388&amp;"300_"&amp;Data_TOT_TWh!$E4388,Data_TER_TWh!AA$9:AA$504)+SUMIF(Data_RES_TWh!$A$9:$A$1496,Data_TOT_TWh!$B4388&amp;"400_"&amp;Data_TOT_TWh!$E4388,Data_RES_TWh!AA$9:AA$1496)</f>
        <v>0</v>
      </c>
      <c r="AC4388" s="13"/>
      <c r="AE4388" s="13"/>
      <c r="AF4388" s="13">
        <f>SUMIF(Data_IND_TWh!$A$9:$A$504,Data_TOT_TWh!$B4388&amp;"200_"&amp;Data_TOT_TWh!$E4388,Data_IND_TWh!AF$9:AF$504)+SUMIF(Data_TER_TWh!$A$9:$A$504,Data_TOT_TWh!$B4388&amp;"300_"&amp;Data_TOT_TWh!$E4388,Data_TER_TWh!AF$9:AF$504)+SUMIF(Data_RES_TWh!$A$9:$A$1496,Data_TOT_TWh!$B4388&amp;"400_"&amp;Data_TOT_TWh!$E4388,Data_RES_TWh!AF$9:AF$1496)</f>
        <v>0</v>
      </c>
      <c r="AG4388" s="13">
        <f>SUMIF(Data_IND_TWh!$A$9:$A$504,Data_TOT_TWh!$B4388&amp;"200_"&amp;Data_TOT_TWh!$E4388,Data_IND_TWh!AG$9:AG$504)+SUMIF(Data_TER_TWh!$A$9:$A$504,Data_TOT_TWh!$B4388&amp;"300_"&amp;Data_TOT_TWh!$E4388,Data_TER_TWh!AG$9:AG$504)+SUMIF(Data_RES_TWh!$A$9:$A$1496,Data_TOT_TWh!$B4388&amp;"400_"&amp;Data_TOT_TWh!$E4388,Data_RES_TWh!AG$9:AG$1496)</f>
        <v>0</v>
      </c>
      <c r="AH4388" s="46">
        <f>SUMIF(Data_IND_TWh!$A$9:$A$504,Data_TOT_TWh!$B4388&amp;"200_"&amp;Data_TOT_TWh!$E4388,Data_IND_TWh!AH$9:AH$504)+SUMIF(Data_TER_TWh!$A$9:$A$504,Data_TOT_TWh!$B4388&amp;"300_"&amp;Data_TOT_TWh!$E4388,Data_TER_TWh!AH$9:AH$504)+SUMIF(Data_RES_TWh!$A$9:$A$1496,Data_TOT_TWh!$B4388&amp;"400_"&amp;Data_TOT_TWh!$E4388,Data_RES_TWh!AH$9:AH$1496)</f>
        <v>0</v>
      </c>
      <c r="AJ4388" s="13"/>
      <c r="AL4388" s="9"/>
      <c r="AM4388" s="87"/>
      <c r="AN4388" s="87"/>
    </row>
    <row r="4389" spans="12:40">
      <c r="L4389" s="46"/>
      <c r="M4389" s="46"/>
      <c r="O4389" s="47"/>
      <c r="P4389" s="46"/>
      <c r="Q4389" s="46"/>
      <c r="R4389" s="37"/>
      <c r="S4389" s="13"/>
      <c r="U4389" s="13"/>
      <c r="W4389" s="13"/>
      <c r="X4389" s="13">
        <f>SUMIF(Data_IND_TWh!$A$9:$A$504,Data_TOT_TWh!$B4389&amp;"200_"&amp;Data_TOT_TWh!$E4389,Data_IND_TWh!X$9:X$504)+SUMIF(Data_TER_TWh!$A$9:$A$504,Data_TOT_TWh!$B4389&amp;"300_"&amp;Data_TOT_TWh!$E4389,Data_TER_TWh!X$9:X$504)+SUMIF(Data_RES_TWh!$A$9:$A$1496,Data_TOT_TWh!$B4389&amp;"400_"&amp;Data_TOT_TWh!$E4389,Data_RES_TWh!X$9:X$1496)</f>
        <v>0</v>
      </c>
      <c r="Y4389" s="13">
        <f>SUMIF(Data_IND_TWh!$A$9:$A$504,Data_TOT_TWh!$B4389&amp;"200_"&amp;Data_TOT_TWh!$E4389,Data_IND_TWh!Y$9:Y$504)+SUMIF(Data_TER_TWh!$A$9:$A$504,Data_TOT_TWh!$B4389&amp;"300_"&amp;Data_TOT_TWh!$E4389,Data_TER_TWh!Y$9:Y$504)+SUMIF(Data_RES_TWh!$A$9:$A$1496,Data_TOT_TWh!$B4389&amp;"400_"&amp;Data_TOT_TWh!$E4389,Data_RES_TWh!Y$9:Y$1496)</f>
        <v>0</v>
      </c>
      <c r="Z4389" s="13">
        <f>SUMIF(Data_IND_TWh!$A$9:$A$504,Data_TOT_TWh!$B4389&amp;"200_"&amp;Data_TOT_TWh!$E4389,Data_IND_TWh!Z$9:Z$504)+SUMIF(Data_TER_TWh!$A$9:$A$504,Data_TOT_TWh!$B4389&amp;"300_"&amp;Data_TOT_TWh!$E4389,Data_TER_TWh!Z$9:Z$504)+SUMIF(Data_RES_TWh!$A$9:$A$1496,Data_TOT_TWh!$B4389&amp;"400_"&amp;Data_TOT_TWh!$E4389,Data_RES_TWh!Z$9:Z$1496)</f>
        <v>0</v>
      </c>
      <c r="AA4389" s="46">
        <f>SUMIF(Data_IND_TWh!$A$9:$A$504,Data_TOT_TWh!$B4389&amp;"200_"&amp;Data_TOT_TWh!$E4389,Data_IND_TWh!AA$9:AA$504)+SUMIF(Data_TER_TWh!$A$9:$A$504,Data_TOT_TWh!$B4389&amp;"300_"&amp;Data_TOT_TWh!$E4389,Data_TER_TWh!AA$9:AA$504)+SUMIF(Data_RES_TWh!$A$9:$A$1496,Data_TOT_TWh!$B4389&amp;"400_"&amp;Data_TOT_TWh!$E4389,Data_RES_TWh!AA$9:AA$1496)</f>
        <v>0</v>
      </c>
      <c r="AC4389" s="13"/>
      <c r="AE4389" s="13"/>
      <c r="AF4389" s="13">
        <f>SUMIF(Data_IND_TWh!$A$9:$A$504,Data_TOT_TWh!$B4389&amp;"200_"&amp;Data_TOT_TWh!$E4389,Data_IND_TWh!AF$9:AF$504)+SUMIF(Data_TER_TWh!$A$9:$A$504,Data_TOT_TWh!$B4389&amp;"300_"&amp;Data_TOT_TWh!$E4389,Data_TER_TWh!AF$9:AF$504)+SUMIF(Data_RES_TWh!$A$9:$A$1496,Data_TOT_TWh!$B4389&amp;"400_"&amp;Data_TOT_TWh!$E4389,Data_RES_TWh!AF$9:AF$1496)</f>
        <v>0</v>
      </c>
      <c r="AG4389" s="13">
        <f>SUMIF(Data_IND_TWh!$A$9:$A$504,Data_TOT_TWh!$B4389&amp;"200_"&amp;Data_TOT_TWh!$E4389,Data_IND_TWh!AG$9:AG$504)+SUMIF(Data_TER_TWh!$A$9:$A$504,Data_TOT_TWh!$B4389&amp;"300_"&amp;Data_TOT_TWh!$E4389,Data_TER_TWh!AG$9:AG$504)+SUMIF(Data_RES_TWh!$A$9:$A$1496,Data_TOT_TWh!$B4389&amp;"400_"&amp;Data_TOT_TWh!$E4389,Data_RES_TWh!AG$9:AG$1496)</f>
        <v>0</v>
      </c>
      <c r="AH4389" s="46">
        <f>SUMIF(Data_IND_TWh!$A$9:$A$504,Data_TOT_TWh!$B4389&amp;"200_"&amp;Data_TOT_TWh!$E4389,Data_IND_TWh!AH$9:AH$504)+SUMIF(Data_TER_TWh!$A$9:$A$504,Data_TOT_TWh!$B4389&amp;"300_"&amp;Data_TOT_TWh!$E4389,Data_TER_TWh!AH$9:AH$504)+SUMIF(Data_RES_TWh!$A$9:$A$1496,Data_TOT_TWh!$B4389&amp;"400_"&amp;Data_TOT_TWh!$E4389,Data_RES_TWh!AH$9:AH$1496)</f>
        <v>0</v>
      </c>
      <c r="AJ4389" s="13"/>
      <c r="AL4389" s="9"/>
      <c r="AM4389" s="87"/>
      <c r="AN4389" s="87"/>
    </row>
    <row r="4390" spans="12:40">
      <c r="L4390" s="46"/>
      <c r="M4390" s="46"/>
      <c r="O4390" s="47"/>
      <c r="P4390" s="46"/>
      <c r="Q4390" s="46"/>
      <c r="R4390" s="37"/>
      <c r="S4390" s="13"/>
      <c r="U4390" s="13"/>
      <c r="W4390" s="13"/>
      <c r="X4390" s="13">
        <f>SUMIF(Data_IND_TWh!$A$9:$A$504,Data_TOT_TWh!$B4390&amp;"200_"&amp;Data_TOT_TWh!$E4390,Data_IND_TWh!X$9:X$504)+SUMIF(Data_TER_TWh!$A$9:$A$504,Data_TOT_TWh!$B4390&amp;"300_"&amp;Data_TOT_TWh!$E4390,Data_TER_TWh!X$9:X$504)+SUMIF(Data_RES_TWh!$A$9:$A$1496,Data_TOT_TWh!$B4390&amp;"400_"&amp;Data_TOT_TWh!$E4390,Data_RES_TWh!X$9:X$1496)</f>
        <v>0</v>
      </c>
      <c r="Y4390" s="13">
        <f>SUMIF(Data_IND_TWh!$A$9:$A$504,Data_TOT_TWh!$B4390&amp;"200_"&amp;Data_TOT_TWh!$E4390,Data_IND_TWh!Y$9:Y$504)+SUMIF(Data_TER_TWh!$A$9:$A$504,Data_TOT_TWh!$B4390&amp;"300_"&amp;Data_TOT_TWh!$E4390,Data_TER_TWh!Y$9:Y$504)+SUMIF(Data_RES_TWh!$A$9:$A$1496,Data_TOT_TWh!$B4390&amp;"400_"&amp;Data_TOT_TWh!$E4390,Data_RES_TWh!Y$9:Y$1496)</f>
        <v>0</v>
      </c>
      <c r="Z4390" s="13">
        <f>SUMIF(Data_IND_TWh!$A$9:$A$504,Data_TOT_TWh!$B4390&amp;"200_"&amp;Data_TOT_TWh!$E4390,Data_IND_TWh!Z$9:Z$504)+SUMIF(Data_TER_TWh!$A$9:$A$504,Data_TOT_TWh!$B4390&amp;"300_"&amp;Data_TOT_TWh!$E4390,Data_TER_TWh!Z$9:Z$504)+SUMIF(Data_RES_TWh!$A$9:$A$1496,Data_TOT_TWh!$B4390&amp;"400_"&amp;Data_TOT_TWh!$E4390,Data_RES_TWh!Z$9:Z$1496)</f>
        <v>0</v>
      </c>
      <c r="AA4390" s="46">
        <f>SUMIF(Data_IND_TWh!$A$9:$A$504,Data_TOT_TWh!$B4390&amp;"200_"&amp;Data_TOT_TWh!$E4390,Data_IND_TWh!AA$9:AA$504)+SUMIF(Data_TER_TWh!$A$9:$A$504,Data_TOT_TWh!$B4390&amp;"300_"&amp;Data_TOT_TWh!$E4390,Data_TER_TWh!AA$9:AA$504)+SUMIF(Data_RES_TWh!$A$9:$A$1496,Data_TOT_TWh!$B4390&amp;"400_"&amp;Data_TOT_TWh!$E4390,Data_RES_TWh!AA$9:AA$1496)</f>
        <v>0</v>
      </c>
      <c r="AC4390" s="13"/>
      <c r="AE4390" s="13"/>
      <c r="AF4390" s="13">
        <f>SUMIF(Data_IND_TWh!$A$9:$A$504,Data_TOT_TWh!$B4390&amp;"200_"&amp;Data_TOT_TWh!$E4390,Data_IND_TWh!AF$9:AF$504)+SUMIF(Data_TER_TWh!$A$9:$A$504,Data_TOT_TWh!$B4390&amp;"300_"&amp;Data_TOT_TWh!$E4390,Data_TER_TWh!AF$9:AF$504)+SUMIF(Data_RES_TWh!$A$9:$A$1496,Data_TOT_TWh!$B4390&amp;"400_"&amp;Data_TOT_TWh!$E4390,Data_RES_TWh!AF$9:AF$1496)</f>
        <v>0</v>
      </c>
      <c r="AG4390" s="13">
        <f>SUMIF(Data_IND_TWh!$A$9:$A$504,Data_TOT_TWh!$B4390&amp;"200_"&amp;Data_TOT_TWh!$E4390,Data_IND_TWh!AG$9:AG$504)+SUMIF(Data_TER_TWh!$A$9:$A$504,Data_TOT_TWh!$B4390&amp;"300_"&amp;Data_TOT_TWh!$E4390,Data_TER_TWh!AG$9:AG$504)+SUMIF(Data_RES_TWh!$A$9:$A$1496,Data_TOT_TWh!$B4390&amp;"400_"&amp;Data_TOT_TWh!$E4390,Data_RES_TWh!AG$9:AG$1496)</f>
        <v>0</v>
      </c>
      <c r="AH4390" s="46">
        <f>SUMIF(Data_IND_TWh!$A$9:$A$504,Data_TOT_TWh!$B4390&amp;"200_"&amp;Data_TOT_TWh!$E4390,Data_IND_TWh!AH$9:AH$504)+SUMIF(Data_TER_TWh!$A$9:$A$504,Data_TOT_TWh!$B4390&amp;"300_"&amp;Data_TOT_TWh!$E4390,Data_TER_TWh!AH$9:AH$504)+SUMIF(Data_RES_TWh!$A$9:$A$1496,Data_TOT_TWh!$B4390&amp;"400_"&amp;Data_TOT_TWh!$E4390,Data_RES_TWh!AH$9:AH$1496)</f>
        <v>0</v>
      </c>
      <c r="AJ4390" s="13"/>
      <c r="AL4390" s="9"/>
      <c r="AM4390" s="87"/>
      <c r="AN4390" s="87"/>
    </row>
    <row r="4391" spans="12:40">
      <c r="L4391" s="46"/>
      <c r="M4391" s="46"/>
      <c r="O4391" s="47"/>
      <c r="P4391" s="46"/>
      <c r="Q4391" s="46"/>
      <c r="R4391" s="37"/>
      <c r="S4391" s="13"/>
      <c r="U4391" s="13"/>
      <c r="W4391" s="13"/>
      <c r="X4391" s="13">
        <f>SUMIF(Data_IND_TWh!$A$9:$A$504,Data_TOT_TWh!$B4391&amp;"200_"&amp;Data_TOT_TWh!$E4391,Data_IND_TWh!X$9:X$504)+SUMIF(Data_TER_TWh!$A$9:$A$504,Data_TOT_TWh!$B4391&amp;"300_"&amp;Data_TOT_TWh!$E4391,Data_TER_TWh!X$9:X$504)+SUMIF(Data_RES_TWh!$A$9:$A$1496,Data_TOT_TWh!$B4391&amp;"400_"&amp;Data_TOT_TWh!$E4391,Data_RES_TWh!X$9:X$1496)</f>
        <v>0</v>
      </c>
      <c r="Y4391" s="13">
        <f>SUMIF(Data_IND_TWh!$A$9:$A$504,Data_TOT_TWh!$B4391&amp;"200_"&amp;Data_TOT_TWh!$E4391,Data_IND_TWh!Y$9:Y$504)+SUMIF(Data_TER_TWh!$A$9:$A$504,Data_TOT_TWh!$B4391&amp;"300_"&amp;Data_TOT_TWh!$E4391,Data_TER_TWh!Y$9:Y$504)+SUMIF(Data_RES_TWh!$A$9:$A$1496,Data_TOT_TWh!$B4391&amp;"400_"&amp;Data_TOT_TWh!$E4391,Data_RES_TWh!Y$9:Y$1496)</f>
        <v>0</v>
      </c>
      <c r="Z4391" s="13">
        <f>SUMIF(Data_IND_TWh!$A$9:$A$504,Data_TOT_TWh!$B4391&amp;"200_"&amp;Data_TOT_TWh!$E4391,Data_IND_TWh!Z$9:Z$504)+SUMIF(Data_TER_TWh!$A$9:$A$504,Data_TOT_TWh!$B4391&amp;"300_"&amp;Data_TOT_TWh!$E4391,Data_TER_TWh!Z$9:Z$504)+SUMIF(Data_RES_TWh!$A$9:$A$1496,Data_TOT_TWh!$B4391&amp;"400_"&amp;Data_TOT_TWh!$E4391,Data_RES_TWh!Z$9:Z$1496)</f>
        <v>0</v>
      </c>
      <c r="AA4391" s="46">
        <f>SUMIF(Data_IND_TWh!$A$9:$A$504,Data_TOT_TWh!$B4391&amp;"200_"&amp;Data_TOT_TWh!$E4391,Data_IND_TWh!AA$9:AA$504)+SUMIF(Data_TER_TWh!$A$9:$A$504,Data_TOT_TWh!$B4391&amp;"300_"&amp;Data_TOT_TWh!$E4391,Data_TER_TWh!AA$9:AA$504)+SUMIF(Data_RES_TWh!$A$9:$A$1496,Data_TOT_TWh!$B4391&amp;"400_"&amp;Data_TOT_TWh!$E4391,Data_RES_TWh!AA$9:AA$1496)</f>
        <v>0</v>
      </c>
      <c r="AC4391" s="13"/>
      <c r="AE4391" s="13"/>
      <c r="AF4391" s="13">
        <f>SUMIF(Data_IND_TWh!$A$9:$A$504,Data_TOT_TWh!$B4391&amp;"200_"&amp;Data_TOT_TWh!$E4391,Data_IND_TWh!AF$9:AF$504)+SUMIF(Data_TER_TWh!$A$9:$A$504,Data_TOT_TWh!$B4391&amp;"300_"&amp;Data_TOT_TWh!$E4391,Data_TER_TWh!AF$9:AF$504)+SUMIF(Data_RES_TWh!$A$9:$A$1496,Data_TOT_TWh!$B4391&amp;"400_"&amp;Data_TOT_TWh!$E4391,Data_RES_TWh!AF$9:AF$1496)</f>
        <v>0</v>
      </c>
      <c r="AG4391" s="13">
        <f>SUMIF(Data_IND_TWh!$A$9:$A$504,Data_TOT_TWh!$B4391&amp;"200_"&amp;Data_TOT_TWh!$E4391,Data_IND_TWh!AG$9:AG$504)+SUMIF(Data_TER_TWh!$A$9:$A$504,Data_TOT_TWh!$B4391&amp;"300_"&amp;Data_TOT_TWh!$E4391,Data_TER_TWh!AG$9:AG$504)+SUMIF(Data_RES_TWh!$A$9:$A$1496,Data_TOT_TWh!$B4391&amp;"400_"&amp;Data_TOT_TWh!$E4391,Data_RES_TWh!AG$9:AG$1496)</f>
        <v>0</v>
      </c>
      <c r="AH4391" s="46">
        <f>SUMIF(Data_IND_TWh!$A$9:$A$504,Data_TOT_TWh!$B4391&amp;"200_"&amp;Data_TOT_TWh!$E4391,Data_IND_TWh!AH$9:AH$504)+SUMIF(Data_TER_TWh!$A$9:$A$504,Data_TOT_TWh!$B4391&amp;"300_"&amp;Data_TOT_TWh!$E4391,Data_TER_TWh!AH$9:AH$504)+SUMIF(Data_RES_TWh!$A$9:$A$1496,Data_TOT_TWh!$B4391&amp;"400_"&amp;Data_TOT_TWh!$E4391,Data_RES_TWh!AH$9:AH$1496)</f>
        <v>0</v>
      </c>
      <c r="AJ4391" s="13"/>
      <c r="AL4391" s="9"/>
      <c r="AM4391" s="87"/>
      <c r="AN4391" s="87"/>
    </row>
    <row r="4392" spans="12:40">
      <c r="L4392" s="46"/>
      <c r="M4392" s="46"/>
      <c r="O4392" s="47"/>
      <c r="P4392" s="46"/>
      <c r="Q4392" s="46"/>
      <c r="R4392" s="37"/>
      <c r="S4392" s="13"/>
      <c r="U4392" s="13"/>
      <c r="W4392" s="13"/>
      <c r="X4392" s="13">
        <f>SUMIF(Data_IND_TWh!$A$9:$A$504,Data_TOT_TWh!$B4392&amp;"200_"&amp;Data_TOT_TWh!$E4392,Data_IND_TWh!X$9:X$504)+SUMIF(Data_TER_TWh!$A$9:$A$504,Data_TOT_TWh!$B4392&amp;"300_"&amp;Data_TOT_TWh!$E4392,Data_TER_TWh!X$9:X$504)+SUMIF(Data_RES_TWh!$A$9:$A$1496,Data_TOT_TWh!$B4392&amp;"400_"&amp;Data_TOT_TWh!$E4392,Data_RES_TWh!X$9:X$1496)</f>
        <v>0</v>
      </c>
      <c r="Y4392" s="13">
        <f>SUMIF(Data_IND_TWh!$A$9:$A$504,Data_TOT_TWh!$B4392&amp;"200_"&amp;Data_TOT_TWh!$E4392,Data_IND_TWh!Y$9:Y$504)+SUMIF(Data_TER_TWh!$A$9:$A$504,Data_TOT_TWh!$B4392&amp;"300_"&amp;Data_TOT_TWh!$E4392,Data_TER_TWh!Y$9:Y$504)+SUMIF(Data_RES_TWh!$A$9:$A$1496,Data_TOT_TWh!$B4392&amp;"400_"&amp;Data_TOT_TWh!$E4392,Data_RES_TWh!Y$9:Y$1496)</f>
        <v>0</v>
      </c>
      <c r="Z4392" s="13">
        <f>SUMIF(Data_IND_TWh!$A$9:$A$504,Data_TOT_TWh!$B4392&amp;"200_"&amp;Data_TOT_TWh!$E4392,Data_IND_TWh!Z$9:Z$504)+SUMIF(Data_TER_TWh!$A$9:$A$504,Data_TOT_TWh!$B4392&amp;"300_"&amp;Data_TOT_TWh!$E4392,Data_TER_TWh!Z$9:Z$504)+SUMIF(Data_RES_TWh!$A$9:$A$1496,Data_TOT_TWh!$B4392&amp;"400_"&amp;Data_TOT_TWh!$E4392,Data_RES_TWh!Z$9:Z$1496)</f>
        <v>0</v>
      </c>
      <c r="AA4392" s="46">
        <f>SUMIF(Data_IND_TWh!$A$9:$A$504,Data_TOT_TWh!$B4392&amp;"200_"&amp;Data_TOT_TWh!$E4392,Data_IND_TWh!AA$9:AA$504)+SUMIF(Data_TER_TWh!$A$9:$A$504,Data_TOT_TWh!$B4392&amp;"300_"&amp;Data_TOT_TWh!$E4392,Data_TER_TWh!AA$9:AA$504)+SUMIF(Data_RES_TWh!$A$9:$A$1496,Data_TOT_TWh!$B4392&amp;"400_"&amp;Data_TOT_TWh!$E4392,Data_RES_TWh!AA$9:AA$1496)</f>
        <v>0</v>
      </c>
      <c r="AC4392" s="13"/>
      <c r="AE4392" s="13"/>
      <c r="AF4392" s="13">
        <f>SUMIF(Data_IND_TWh!$A$9:$A$504,Data_TOT_TWh!$B4392&amp;"200_"&amp;Data_TOT_TWh!$E4392,Data_IND_TWh!AF$9:AF$504)+SUMIF(Data_TER_TWh!$A$9:$A$504,Data_TOT_TWh!$B4392&amp;"300_"&amp;Data_TOT_TWh!$E4392,Data_TER_TWh!AF$9:AF$504)+SUMIF(Data_RES_TWh!$A$9:$A$1496,Data_TOT_TWh!$B4392&amp;"400_"&amp;Data_TOT_TWh!$E4392,Data_RES_TWh!AF$9:AF$1496)</f>
        <v>0</v>
      </c>
      <c r="AG4392" s="13">
        <f>SUMIF(Data_IND_TWh!$A$9:$A$504,Data_TOT_TWh!$B4392&amp;"200_"&amp;Data_TOT_TWh!$E4392,Data_IND_TWh!AG$9:AG$504)+SUMIF(Data_TER_TWh!$A$9:$A$504,Data_TOT_TWh!$B4392&amp;"300_"&amp;Data_TOT_TWh!$E4392,Data_TER_TWh!AG$9:AG$504)+SUMIF(Data_RES_TWh!$A$9:$A$1496,Data_TOT_TWh!$B4392&amp;"400_"&amp;Data_TOT_TWh!$E4392,Data_RES_TWh!AG$9:AG$1496)</f>
        <v>0</v>
      </c>
      <c r="AH4392" s="46">
        <f>SUMIF(Data_IND_TWh!$A$9:$A$504,Data_TOT_TWh!$B4392&amp;"200_"&amp;Data_TOT_TWh!$E4392,Data_IND_TWh!AH$9:AH$504)+SUMIF(Data_TER_TWh!$A$9:$A$504,Data_TOT_TWh!$B4392&amp;"300_"&amp;Data_TOT_TWh!$E4392,Data_TER_TWh!AH$9:AH$504)+SUMIF(Data_RES_TWh!$A$9:$A$1496,Data_TOT_TWh!$B4392&amp;"400_"&amp;Data_TOT_TWh!$E4392,Data_RES_TWh!AH$9:AH$1496)</f>
        <v>0</v>
      </c>
      <c r="AJ4392" s="13"/>
      <c r="AL4392" s="9"/>
      <c r="AM4392" s="87"/>
      <c r="AN4392" s="87"/>
    </row>
    <row r="4393" spans="12:40">
      <c r="L4393" s="46"/>
      <c r="M4393" s="46"/>
      <c r="O4393" s="47"/>
      <c r="P4393" s="46"/>
      <c r="Q4393" s="46"/>
      <c r="R4393" s="37"/>
      <c r="S4393" s="13"/>
      <c r="U4393" s="13"/>
      <c r="W4393" s="13"/>
      <c r="X4393" s="13">
        <f>SUMIF(Data_IND_TWh!$A$9:$A$504,Data_TOT_TWh!$B4393&amp;"200_"&amp;Data_TOT_TWh!$E4393,Data_IND_TWh!X$9:X$504)+SUMIF(Data_TER_TWh!$A$9:$A$504,Data_TOT_TWh!$B4393&amp;"300_"&amp;Data_TOT_TWh!$E4393,Data_TER_TWh!X$9:X$504)+SUMIF(Data_RES_TWh!$A$9:$A$1496,Data_TOT_TWh!$B4393&amp;"400_"&amp;Data_TOT_TWh!$E4393,Data_RES_TWh!X$9:X$1496)</f>
        <v>0</v>
      </c>
      <c r="Y4393" s="13">
        <f>SUMIF(Data_IND_TWh!$A$9:$A$504,Data_TOT_TWh!$B4393&amp;"200_"&amp;Data_TOT_TWh!$E4393,Data_IND_TWh!Y$9:Y$504)+SUMIF(Data_TER_TWh!$A$9:$A$504,Data_TOT_TWh!$B4393&amp;"300_"&amp;Data_TOT_TWh!$E4393,Data_TER_TWh!Y$9:Y$504)+SUMIF(Data_RES_TWh!$A$9:$A$1496,Data_TOT_TWh!$B4393&amp;"400_"&amp;Data_TOT_TWh!$E4393,Data_RES_TWh!Y$9:Y$1496)</f>
        <v>0</v>
      </c>
      <c r="Z4393" s="13">
        <f>SUMIF(Data_IND_TWh!$A$9:$A$504,Data_TOT_TWh!$B4393&amp;"200_"&amp;Data_TOT_TWh!$E4393,Data_IND_TWh!Z$9:Z$504)+SUMIF(Data_TER_TWh!$A$9:$A$504,Data_TOT_TWh!$B4393&amp;"300_"&amp;Data_TOT_TWh!$E4393,Data_TER_TWh!Z$9:Z$504)+SUMIF(Data_RES_TWh!$A$9:$A$1496,Data_TOT_TWh!$B4393&amp;"400_"&amp;Data_TOT_TWh!$E4393,Data_RES_TWh!Z$9:Z$1496)</f>
        <v>0</v>
      </c>
      <c r="AA4393" s="46">
        <f>SUMIF(Data_IND_TWh!$A$9:$A$504,Data_TOT_TWh!$B4393&amp;"200_"&amp;Data_TOT_TWh!$E4393,Data_IND_TWh!AA$9:AA$504)+SUMIF(Data_TER_TWh!$A$9:$A$504,Data_TOT_TWh!$B4393&amp;"300_"&amp;Data_TOT_TWh!$E4393,Data_TER_TWh!AA$9:AA$504)+SUMIF(Data_RES_TWh!$A$9:$A$1496,Data_TOT_TWh!$B4393&amp;"400_"&amp;Data_TOT_TWh!$E4393,Data_RES_TWh!AA$9:AA$1496)</f>
        <v>0</v>
      </c>
      <c r="AC4393" s="13"/>
      <c r="AE4393" s="13"/>
      <c r="AF4393" s="13">
        <f>SUMIF(Data_IND_TWh!$A$9:$A$504,Data_TOT_TWh!$B4393&amp;"200_"&amp;Data_TOT_TWh!$E4393,Data_IND_TWh!AF$9:AF$504)+SUMIF(Data_TER_TWh!$A$9:$A$504,Data_TOT_TWh!$B4393&amp;"300_"&amp;Data_TOT_TWh!$E4393,Data_TER_TWh!AF$9:AF$504)+SUMIF(Data_RES_TWh!$A$9:$A$1496,Data_TOT_TWh!$B4393&amp;"400_"&amp;Data_TOT_TWh!$E4393,Data_RES_TWh!AF$9:AF$1496)</f>
        <v>0</v>
      </c>
      <c r="AG4393" s="13">
        <f>SUMIF(Data_IND_TWh!$A$9:$A$504,Data_TOT_TWh!$B4393&amp;"200_"&amp;Data_TOT_TWh!$E4393,Data_IND_TWh!AG$9:AG$504)+SUMIF(Data_TER_TWh!$A$9:$A$504,Data_TOT_TWh!$B4393&amp;"300_"&amp;Data_TOT_TWh!$E4393,Data_TER_TWh!AG$9:AG$504)+SUMIF(Data_RES_TWh!$A$9:$A$1496,Data_TOT_TWh!$B4393&amp;"400_"&amp;Data_TOT_TWh!$E4393,Data_RES_TWh!AG$9:AG$1496)</f>
        <v>0</v>
      </c>
      <c r="AH4393" s="46">
        <f>SUMIF(Data_IND_TWh!$A$9:$A$504,Data_TOT_TWh!$B4393&amp;"200_"&amp;Data_TOT_TWh!$E4393,Data_IND_TWh!AH$9:AH$504)+SUMIF(Data_TER_TWh!$A$9:$A$504,Data_TOT_TWh!$B4393&amp;"300_"&amp;Data_TOT_TWh!$E4393,Data_TER_TWh!AH$9:AH$504)+SUMIF(Data_RES_TWh!$A$9:$A$1496,Data_TOT_TWh!$B4393&amp;"400_"&amp;Data_TOT_TWh!$E4393,Data_RES_TWh!AH$9:AH$1496)</f>
        <v>0</v>
      </c>
      <c r="AJ4393" s="13"/>
      <c r="AL4393" s="9"/>
      <c r="AM4393" s="87"/>
      <c r="AN4393" s="87"/>
    </row>
    <row r="4394" spans="12:40">
      <c r="L4394" s="46"/>
      <c r="M4394" s="46"/>
      <c r="O4394" s="47"/>
      <c r="P4394" s="46"/>
      <c r="Q4394" s="46"/>
      <c r="R4394" s="37"/>
      <c r="S4394" s="13"/>
      <c r="U4394" s="13"/>
      <c r="W4394" s="13"/>
      <c r="X4394" s="13">
        <f>SUMIF(Data_IND_TWh!$A$9:$A$504,Data_TOT_TWh!$B4394&amp;"200_"&amp;Data_TOT_TWh!$E4394,Data_IND_TWh!X$9:X$504)+SUMIF(Data_TER_TWh!$A$9:$A$504,Data_TOT_TWh!$B4394&amp;"300_"&amp;Data_TOT_TWh!$E4394,Data_TER_TWh!X$9:X$504)+SUMIF(Data_RES_TWh!$A$9:$A$1496,Data_TOT_TWh!$B4394&amp;"400_"&amp;Data_TOT_TWh!$E4394,Data_RES_TWh!X$9:X$1496)</f>
        <v>0</v>
      </c>
      <c r="Y4394" s="13">
        <f>SUMIF(Data_IND_TWh!$A$9:$A$504,Data_TOT_TWh!$B4394&amp;"200_"&amp;Data_TOT_TWh!$E4394,Data_IND_TWh!Y$9:Y$504)+SUMIF(Data_TER_TWh!$A$9:$A$504,Data_TOT_TWh!$B4394&amp;"300_"&amp;Data_TOT_TWh!$E4394,Data_TER_TWh!Y$9:Y$504)+SUMIF(Data_RES_TWh!$A$9:$A$1496,Data_TOT_TWh!$B4394&amp;"400_"&amp;Data_TOT_TWh!$E4394,Data_RES_TWh!Y$9:Y$1496)</f>
        <v>0</v>
      </c>
      <c r="Z4394" s="13">
        <f>SUMIF(Data_IND_TWh!$A$9:$A$504,Data_TOT_TWh!$B4394&amp;"200_"&amp;Data_TOT_TWh!$E4394,Data_IND_TWh!Z$9:Z$504)+SUMIF(Data_TER_TWh!$A$9:$A$504,Data_TOT_TWh!$B4394&amp;"300_"&amp;Data_TOT_TWh!$E4394,Data_TER_TWh!Z$9:Z$504)+SUMIF(Data_RES_TWh!$A$9:$A$1496,Data_TOT_TWh!$B4394&amp;"400_"&amp;Data_TOT_TWh!$E4394,Data_RES_TWh!Z$9:Z$1496)</f>
        <v>0</v>
      </c>
      <c r="AA4394" s="46">
        <f>SUMIF(Data_IND_TWh!$A$9:$A$504,Data_TOT_TWh!$B4394&amp;"200_"&amp;Data_TOT_TWh!$E4394,Data_IND_TWh!AA$9:AA$504)+SUMIF(Data_TER_TWh!$A$9:$A$504,Data_TOT_TWh!$B4394&amp;"300_"&amp;Data_TOT_TWh!$E4394,Data_TER_TWh!AA$9:AA$504)+SUMIF(Data_RES_TWh!$A$9:$A$1496,Data_TOT_TWh!$B4394&amp;"400_"&amp;Data_TOT_TWh!$E4394,Data_RES_TWh!AA$9:AA$1496)</f>
        <v>0</v>
      </c>
      <c r="AC4394" s="13"/>
      <c r="AE4394" s="13"/>
      <c r="AF4394" s="13">
        <f>SUMIF(Data_IND_TWh!$A$9:$A$504,Data_TOT_TWh!$B4394&amp;"200_"&amp;Data_TOT_TWh!$E4394,Data_IND_TWh!AF$9:AF$504)+SUMIF(Data_TER_TWh!$A$9:$A$504,Data_TOT_TWh!$B4394&amp;"300_"&amp;Data_TOT_TWh!$E4394,Data_TER_TWh!AF$9:AF$504)+SUMIF(Data_RES_TWh!$A$9:$A$1496,Data_TOT_TWh!$B4394&amp;"400_"&amp;Data_TOT_TWh!$E4394,Data_RES_TWh!AF$9:AF$1496)</f>
        <v>0</v>
      </c>
      <c r="AG4394" s="13">
        <f>SUMIF(Data_IND_TWh!$A$9:$A$504,Data_TOT_TWh!$B4394&amp;"200_"&amp;Data_TOT_TWh!$E4394,Data_IND_TWh!AG$9:AG$504)+SUMIF(Data_TER_TWh!$A$9:$A$504,Data_TOT_TWh!$B4394&amp;"300_"&amp;Data_TOT_TWh!$E4394,Data_TER_TWh!AG$9:AG$504)+SUMIF(Data_RES_TWh!$A$9:$A$1496,Data_TOT_TWh!$B4394&amp;"400_"&amp;Data_TOT_TWh!$E4394,Data_RES_TWh!AG$9:AG$1496)</f>
        <v>0</v>
      </c>
      <c r="AH4394" s="46">
        <f>SUMIF(Data_IND_TWh!$A$9:$A$504,Data_TOT_TWh!$B4394&amp;"200_"&amp;Data_TOT_TWh!$E4394,Data_IND_TWh!AH$9:AH$504)+SUMIF(Data_TER_TWh!$A$9:$A$504,Data_TOT_TWh!$B4394&amp;"300_"&amp;Data_TOT_TWh!$E4394,Data_TER_TWh!AH$9:AH$504)+SUMIF(Data_RES_TWh!$A$9:$A$1496,Data_TOT_TWh!$B4394&amp;"400_"&amp;Data_TOT_TWh!$E4394,Data_RES_TWh!AH$9:AH$1496)</f>
        <v>0</v>
      </c>
      <c r="AJ4394" s="13"/>
      <c r="AL4394" s="9"/>
      <c r="AM4394" s="87"/>
      <c r="AN4394" s="87"/>
    </row>
    <row r="4395" spans="12:40">
      <c r="L4395" s="46"/>
      <c r="M4395" s="46"/>
      <c r="O4395" s="47"/>
      <c r="P4395" s="46"/>
      <c r="Q4395" s="46"/>
      <c r="R4395" s="37"/>
      <c r="S4395" s="13"/>
      <c r="U4395" s="13"/>
      <c r="W4395" s="13"/>
      <c r="X4395" s="13">
        <f>SUMIF(Data_IND_TWh!$A$9:$A$504,Data_TOT_TWh!$B4395&amp;"200_"&amp;Data_TOT_TWh!$E4395,Data_IND_TWh!X$9:X$504)+SUMIF(Data_TER_TWh!$A$9:$A$504,Data_TOT_TWh!$B4395&amp;"300_"&amp;Data_TOT_TWh!$E4395,Data_TER_TWh!X$9:X$504)+SUMIF(Data_RES_TWh!$A$9:$A$1496,Data_TOT_TWh!$B4395&amp;"400_"&amp;Data_TOT_TWh!$E4395,Data_RES_TWh!X$9:X$1496)</f>
        <v>0</v>
      </c>
      <c r="Y4395" s="13">
        <f>SUMIF(Data_IND_TWh!$A$9:$A$504,Data_TOT_TWh!$B4395&amp;"200_"&amp;Data_TOT_TWh!$E4395,Data_IND_TWh!Y$9:Y$504)+SUMIF(Data_TER_TWh!$A$9:$A$504,Data_TOT_TWh!$B4395&amp;"300_"&amp;Data_TOT_TWh!$E4395,Data_TER_TWh!Y$9:Y$504)+SUMIF(Data_RES_TWh!$A$9:$A$1496,Data_TOT_TWh!$B4395&amp;"400_"&amp;Data_TOT_TWh!$E4395,Data_RES_TWh!Y$9:Y$1496)</f>
        <v>0</v>
      </c>
      <c r="Z4395" s="13">
        <f>SUMIF(Data_IND_TWh!$A$9:$A$504,Data_TOT_TWh!$B4395&amp;"200_"&amp;Data_TOT_TWh!$E4395,Data_IND_TWh!Z$9:Z$504)+SUMIF(Data_TER_TWh!$A$9:$A$504,Data_TOT_TWh!$B4395&amp;"300_"&amp;Data_TOT_TWh!$E4395,Data_TER_TWh!Z$9:Z$504)+SUMIF(Data_RES_TWh!$A$9:$A$1496,Data_TOT_TWh!$B4395&amp;"400_"&amp;Data_TOT_TWh!$E4395,Data_RES_TWh!Z$9:Z$1496)</f>
        <v>0</v>
      </c>
      <c r="AA4395" s="46">
        <f>SUMIF(Data_IND_TWh!$A$9:$A$504,Data_TOT_TWh!$B4395&amp;"200_"&amp;Data_TOT_TWh!$E4395,Data_IND_TWh!AA$9:AA$504)+SUMIF(Data_TER_TWh!$A$9:$A$504,Data_TOT_TWh!$B4395&amp;"300_"&amp;Data_TOT_TWh!$E4395,Data_TER_TWh!AA$9:AA$504)+SUMIF(Data_RES_TWh!$A$9:$A$1496,Data_TOT_TWh!$B4395&amp;"400_"&amp;Data_TOT_TWh!$E4395,Data_RES_TWh!AA$9:AA$1496)</f>
        <v>0</v>
      </c>
      <c r="AC4395" s="13"/>
      <c r="AE4395" s="13"/>
      <c r="AF4395" s="13">
        <f>SUMIF(Data_IND_TWh!$A$9:$A$504,Data_TOT_TWh!$B4395&amp;"200_"&amp;Data_TOT_TWh!$E4395,Data_IND_TWh!AF$9:AF$504)+SUMIF(Data_TER_TWh!$A$9:$A$504,Data_TOT_TWh!$B4395&amp;"300_"&amp;Data_TOT_TWh!$E4395,Data_TER_TWh!AF$9:AF$504)+SUMIF(Data_RES_TWh!$A$9:$A$1496,Data_TOT_TWh!$B4395&amp;"400_"&amp;Data_TOT_TWh!$E4395,Data_RES_TWh!AF$9:AF$1496)</f>
        <v>0</v>
      </c>
      <c r="AG4395" s="13">
        <f>SUMIF(Data_IND_TWh!$A$9:$A$504,Data_TOT_TWh!$B4395&amp;"200_"&amp;Data_TOT_TWh!$E4395,Data_IND_TWh!AG$9:AG$504)+SUMIF(Data_TER_TWh!$A$9:$A$504,Data_TOT_TWh!$B4395&amp;"300_"&amp;Data_TOT_TWh!$E4395,Data_TER_TWh!AG$9:AG$504)+SUMIF(Data_RES_TWh!$A$9:$A$1496,Data_TOT_TWh!$B4395&amp;"400_"&amp;Data_TOT_TWh!$E4395,Data_RES_TWh!AG$9:AG$1496)</f>
        <v>0</v>
      </c>
      <c r="AH4395" s="46">
        <f>SUMIF(Data_IND_TWh!$A$9:$A$504,Data_TOT_TWh!$B4395&amp;"200_"&amp;Data_TOT_TWh!$E4395,Data_IND_TWh!AH$9:AH$504)+SUMIF(Data_TER_TWh!$A$9:$A$504,Data_TOT_TWh!$B4395&amp;"300_"&amp;Data_TOT_TWh!$E4395,Data_TER_TWh!AH$9:AH$504)+SUMIF(Data_RES_TWh!$A$9:$A$1496,Data_TOT_TWh!$B4395&amp;"400_"&amp;Data_TOT_TWh!$E4395,Data_RES_TWh!AH$9:AH$1496)</f>
        <v>0</v>
      </c>
      <c r="AJ4395" s="13"/>
      <c r="AL4395" s="9"/>
      <c r="AM4395" s="87"/>
      <c r="AN4395" s="87"/>
    </row>
    <row r="4396" spans="12:40">
      <c r="L4396" s="46"/>
      <c r="M4396" s="46"/>
      <c r="O4396" s="47"/>
      <c r="P4396" s="46"/>
      <c r="Q4396" s="46"/>
      <c r="R4396" s="37"/>
      <c r="S4396" s="13"/>
      <c r="U4396" s="13"/>
      <c r="W4396" s="13"/>
      <c r="X4396" s="13">
        <f>SUMIF(Data_IND_TWh!$A$9:$A$504,Data_TOT_TWh!$B4396&amp;"200_"&amp;Data_TOT_TWh!$E4396,Data_IND_TWh!X$9:X$504)+SUMIF(Data_TER_TWh!$A$9:$A$504,Data_TOT_TWh!$B4396&amp;"300_"&amp;Data_TOT_TWh!$E4396,Data_TER_TWh!X$9:X$504)+SUMIF(Data_RES_TWh!$A$9:$A$1496,Data_TOT_TWh!$B4396&amp;"400_"&amp;Data_TOT_TWh!$E4396,Data_RES_TWh!X$9:X$1496)</f>
        <v>0</v>
      </c>
      <c r="Y4396" s="13">
        <f>SUMIF(Data_IND_TWh!$A$9:$A$504,Data_TOT_TWh!$B4396&amp;"200_"&amp;Data_TOT_TWh!$E4396,Data_IND_TWh!Y$9:Y$504)+SUMIF(Data_TER_TWh!$A$9:$A$504,Data_TOT_TWh!$B4396&amp;"300_"&amp;Data_TOT_TWh!$E4396,Data_TER_TWh!Y$9:Y$504)+SUMIF(Data_RES_TWh!$A$9:$A$1496,Data_TOT_TWh!$B4396&amp;"400_"&amp;Data_TOT_TWh!$E4396,Data_RES_TWh!Y$9:Y$1496)</f>
        <v>0</v>
      </c>
      <c r="Z4396" s="13">
        <f>SUMIF(Data_IND_TWh!$A$9:$A$504,Data_TOT_TWh!$B4396&amp;"200_"&amp;Data_TOT_TWh!$E4396,Data_IND_TWh!Z$9:Z$504)+SUMIF(Data_TER_TWh!$A$9:$A$504,Data_TOT_TWh!$B4396&amp;"300_"&amp;Data_TOT_TWh!$E4396,Data_TER_TWh!Z$9:Z$504)+SUMIF(Data_RES_TWh!$A$9:$A$1496,Data_TOT_TWh!$B4396&amp;"400_"&amp;Data_TOT_TWh!$E4396,Data_RES_TWh!Z$9:Z$1496)</f>
        <v>0</v>
      </c>
      <c r="AA4396" s="46">
        <f>SUMIF(Data_IND_TWh!$A$9:$A$504,Data_TOT_TWh!$B4396&amp;"200_"&amp;Data_TOT_TWh!$E4396,Data_IND_TWh!AA$9:AA$504)+SUMIF(Data_TER_TWh!$A$9:$A$504,Data_TOT_TWh!$B4396&amp;"300_"&amp;Data_TOT_TWh!$E4396,Data_TER_TWh!AA$9:AA$504)+SUMIF(Data_RES_TWh!$A$9:$A$1496,Data_TOT_TWh!$B4396&amp;"400_"&amp;Data_TOT_TWh!$E4396,Data_RES_TWh!AA$9:AA$1496)</f>
        <v>0</v>
      </c>
      <c r="AC4396" s="13"/>
      <c r="AE4396" s="13"/>
      <c r="AF4396" s="13">
        <f>SUMIF(Data_IND_TWh!$A$9:$A$504,Data_TOT_TWh!$B4396&amp;"200_"&amp;Data_TOT_TWh!$E4396,Data_IND_TWh!AF$9:AF$504)+SUMIF(Data_TER_TWh!$A$9:$A$504,Data_TOT_TWh!$B4396&amp;"300_"&amp;Data_TOT_TWh!$E4396,Data_TER_TWh!AF$9:AF$504)+SUMIF(Data_RES_TWh!$A$9:$A$1496,Data_TOT_TWh!$B4396&amp;"400_"&amp;Data_TOT_TWh!$E4396,Data_RES_TWh!AF$9:AF$1496)</f>
        <v>0</v>
      </c>
      <c r="AG4396" s="13">
        <f>SUMIF(Data_IND_TWh!$A$9:$A$504,Data_TOT_TWh!$B4396&amp;"200_"&amp;Data_TOT_TWh!$E4396,Data_IND_TWh!AG$9:AG$504)+SUMIF(Data_TER_TWh!$A$9:$A$504,Data_TOT_TWh!$B4396&amp;"300_"&amp;Data_TOT_TWh!$E4396,Data_TER_TWh!AG$9:AG$504)+SUMIF(Data_RES_TWh!$A$9:$A$1496,Data_TOT_TWh!$B4396&amp;"400_"&amp;Data_TOT_TWh!$E4396,Data_RES_TWh!AG$9:AG$1496)</f>
        <v>0</v>
      </c>
      <c r="AH4396" s="46">
        <f>SUMIF(Data_IND_TWh!$A$9:$A$504,Data_TOT_TWh!$B4396&amp;"200_"&amp;Data_TOT_TWh!$E4396,Data_IND_TWh!AH$9:AH$504)+SUMIF(Data_TER_TWh!$A$9:$A$504,Data_TOT_TWh!$B4396&amp;"300_"&amp;Data_TOT_TWh!$E4396,Data_TER_TWh!AH$9:AH$504)+SUMIF(Data_RES_TWh!$A$9:$A$1496,Data_TOT_TWh!$B4396&amp;"400_"&amp;Data_TOT_TWh!$E4396,Data_RES_TWh!AH$9:AH$1496)</f>
        <v>0</v>
      </c>
      <c r="AJ4396" s="13"/>
      <c r="AL4396" s="9"/>
      <c r="AM4396" s="87"/>
      <c r="AN4396" s="87"/>
    </row>
    <row r="4397" spans="12:40">
      <c r="L4397" s="46"/>
      <c r="M4397" s="46"/>
      <c r="O4397" s="47"/>
      <c r="P4397" s="46"/>
      <c r="Q4397" s="46"/>
      <c r="R4397" s="37"/>
      <c r="S4397" s="13"/>
      <c r="U4397" s="13"/>
      <c r="W4397" s="13"/>
      <c r="X4397" s="13">
        <f>SUMIF(Data_IND_TWh!$A$9:$A$504,Data_TOT_TWh!$B4397&amp;"200_"&amp;Data_TOT_TWh!$E4397,Data_IND_TWh!X$9:X$504)+SUMIF(Data_TER_TWh!$A$9:$A$504,Data_TOT_TWh!$B4397&amp;"300_"&amp;Data_TOT_TWh!$E4397,Data_TER_TWh!X$9:X$504)+SUMIF(Data_RES_TWh!$A$9:$A$1496,Data_TOT_TWh!$B4397&amp;"400_"&amp;Data_TOT_TWh!$E4397,Data_RES_TWh!X$9:X$1496)</f>
        <v>0</v>
      </c>
      <c r="Y4397" s="13">
        <f>SUMIF(Data_IND_TWh!$A$9:$A$504,Data_TOT_TWh!$B4397&amp;"200_"&amp;Data_TOT_TWh!$E4397,Data_IND_TWh!Y$9:Y$504)+SUMIF(Data_TER_TWh!$A$9:$A$504,Data_TOT_TWh!$B4397&amp;"300_"&amp;Data_TOT_TWh!$E4397,Data_TER_TWh!Y$9:Y$504)+SUMIF(Data_RES_TWh!$A$9:$A$1496,Data_TOT_TWh!$B4397&amp;"400_"&amp;Data_TOT_TWh!$E4397,Data_RES_TWh!Y$9:Y$1496)</f>
        <v>0</v>
      </c>
      <c r="Z4397" s="13">
        <f>SUMIF(Data_IND_TWh!$A$9:$A$504,Data_TOT_TWh!$B4397&amp;"200_"&amp;Data_TOT_TWh!$E4397,Data_IND_TWh!Z$9:Z$504)+SUMIF(Data_TER_TWh!$A$9:$A$504,Data_TOT_TWh!$B4397&amp;"300_"&amp;Data_TOT_TWh!$E4397,Data_TER_TWh!Z$9:Z$504)+SUMIF(Data_RES_TWh!$A$9:$A$1496,Data_TOT_TWh!$B4397&amp;"400_"&amp;Data_TOT_TWh!$E4397,Data_RES_TWh!Z$9:Z$1496)</f>
        <v>0</v>
      </c>
      <c r="AA4397" s="46">
        <f>SUMIF(Data_IND_TWh!$A$9:$A$504,Data_TOT_TWh!$B4397&amp;"200_"&amp;Data_TOT_TWh!$E4397,Data_IND_TWh!AA$9:AA$504)+SUMIF(Data_TER_TWh!$A$9:$A$504,Data_TOT_TWh!$B4397&amp;"300_"&amp;Data_TOT_TWh!$E4397,Data_TER_TWh!AA$9:AA$504)+SUMIF(Data_RES_TWh!$A$9:$A$1496,Data_TOT_TWh!$B4397&amp;"400_"&amp;Data_TOT_TWh!$E4397,Data_RES_TWh!AA$9:AA$1496)</f>
        <v>0</v>
      </c>
      <c r="AC4397" s="13"/>
      <c r="AE4397" s="13"/>
      <c r="AF4397" s="13">
        <f>SUMIF(Data_IND_TWh!$A$9:$A$504,Data_TOT_TWh!$B4397&amp;"200_"&amp;Data_TOT_TWh!$E4397,Data_IND_TWh!AF$9:AF$504)+SUMIF(Data_TER_TWh!$A$9:$A$504,Data_TOT_TWh!$B4397&amp;"300_"&amp;Data_TOT_TWh!$E4397,Data_TER_TWh!AF$9:AF$504)+SUMIF(Data_RES_TWh!$A$9:$A$1496,Data_TOT_TWh!$B4397&amp;"400_"&amp;Data_TOT_TWh!$E4397,Data_RES_TWh!AF$9:AF$1496)</f>
        <v>0</v>
      </c>
      <c r="AG4397" s="13">
        <f>SUMIF(Data_IND_TWh!$A$9:$A$504,Data_TOT_TWh!$B4397&amp;"200_"&amp;Data_TOT_TWh!$E4397,Data_IND_TWh!AG$9:AG$504)+SUMIF(Data_TER_TWh!$A$9:$A$504,Data_TOT_TWh!$B4397&amp;"300_"&amp;Data_TOT_TWh!$E4397,Data_TER_TWh!AG$9:AG$504)+SUMIF(Data_RES_TWh!$A$9:$A$1496,Data_TOT_TWh!$B4397&amp;"400_"&amp;Data_TOT_TWh!$E4397,Data_RES_TWh!AG$9:AG$1496)</f>
        <v>0</v>
      </c>
      <c r="AH4397" s="46">
        <f>SUMIF(Data_IND_TWh!$A$9:$A$504,Data_TOT_TWh!$B4397&amp;"200_"&amp;Data_TOT_TWh!$E4397,Data_IND_TWh!AH$9:AH$504)+SUMIF(Data_TER_TWh!$A$9:$A$504,Data_TOT_TWh!$B4397&amp;"300_"&amp;Data_TOT_TWh!$E4397,Data_TER_TWh!AH$9:AH$504)+SUMIF(Data_RES_TWh!$A$9:$A$1496,Data_TOT_TWh!$B4397&amp;"400_"&amp;Data_TOT_TWh!$E4397,Data_RES_TWh!AH$9:AH$1496)</f>
        <v>0</v>
      </c>
      <c r="AJ4397" s="13"/>
      <c r="AL4397" s="9"/>
      <c r="AM4397" s="87"/>
      <c r="AN4397" s="87"/>
    </row>
    <row r="4398" spans="12:40">
      <c r="L4398" s="46"/>
      <c r="M4398" s="46"/>
      <c r="O4398" s="47"/>
      <c r="P4398" s="46"/>
      <c r="Q4398" s="46"/>
      <c r="R4398" s="37"/>
      <c r="S4398" s="13"/>
      <c r="U4398" s="13"/>
      <c r="W4398" s="13"/>
      <c r="X4398" s="13">
        <f>SUMIF(Data_IND_TWh!$A$9:$A$504,Data_TOT_TWh!$B4398&amp;"200_"&amp;Data_TOT_TWh!$E4398,Data_IND_TWh!X$9:X$504)+SUMIF(Data_TER_TWh!$A$9:$A$504,Data_TOT_TWh!$B4398&amp;"300_"&amp;Data_TOT_TWh!$E4398,Data_TER_TWh!X$9:X$504)+SUMIF(Data_RES_TWh!$A$9:$A$1496,Data_TOT_TWh!$B4398&amp;"400_"&amp;Data_TOT_TWh!$E4398,Data_RES_TWh!X$9:X$1496)</f>
        <v>0</v>
      </c>
      <c r="Y4398" s="13">
        <f>SUMIF(Data_IND_TWh!$A$9:$A$504,Data_TOT_TWh!$B4398&amp;"200_"&amp;Data_TOT_TWh!$E4398,Data_IND_TWh!Y$9:Y$504)+SUMIF(Data_TER_TWh!$A$9:$A$504,Data_TOT_TWh!$B4398&amp;"300_"&amp;Data_TOT_TWh!$E4398,Data_TER_TWh!Y$9:Y$504)+SUMIF(Data_RES_TWh!$A$9:$A$1496,Data_TOT_TWh!$B4398&amp;"400_"&amp;Data_TOT_TWh!$E4398,Data_RES_TWh!Y$9:Y$1496)</f>
        <v>0</v>
      </c>
      <c r="Z4398" s="13">
        <f>SUMIF(Data_IND_TWh!$A$9:$A$504,Data_TOT_TWh!$B4398&amp;"200_"&amp;Data_TOT_TWh!$E4398,Data_IND_TWh!Z$9:Z$504)+SUMIF(Data_TER_TWh!$A$9:$A$504,Data_TOT_TWh!$B4398&amp;"300_"&amp;Data_TOT_TWh!$E4398,Data_TER_TWh!Z$9:Z$504)+SUMIF(Data_RES_TWh!$A$9:$A$1496,Data_TOT_TWh!$B4398&amp;"400_"&amp;Data_TOT_TWh!$E4398,Data_RES_TWh!Z$9:Z$1496)</f>
        <v>0</v>
      </c>
      <c r="AA4398" s="46">
        <f>SUMIF(Data_IND_TWh!$A$9:$A$504,Data_TOT_TWh!$B4398&amp;"200_"&amp;Data_TOT_TWh!$E4398,Data_IND_TWh!AA$9:AA$504)+SUMIF(Data_TER_TWh!$A$9:$A$504,Data_TOT_TWh!$B4398&amp;"300_"&amp;Data_TOT_TWh!$E4398,Data_TER_TWh!AA$9:AA$504)+SUMIF(Data_RES_TWh!$A$9:$A$1496,Data_TOT_TWh!$B4398&amp;"400_"&amp;Data_TOT_TWh!$E4398,Data_RES_TWh!AA$9:AA$1496)</f>
        <v>0</v>
      </c>
      <c r="AC4398" s="13"/>
      <c r="AE4398" s="13"/>
      <c r="AF4398" s="13">
        <f>SUMIF(Data_IND_TWh!$A$9:$A$504,Data_TOT_TWh!$B4398&amp;"200_"&amp;Data_TOT_TWh!$E4398,Data_IND_TWh!AF$9:AF$504)+SUMIF(Data_TER_TWh!$A$9:$A$504,Data_TOT_TWh!$B4398&amp;"300_"&amp;Data_TOT_TWh!$E4398,Data_TER_TWh!AF$9:AF$504)+SUMIF(Data_RES_TWh!$A$9:$A$1496,Data_TOT_TWh!$B4398&amp;"400_"&amp;Data_TOT_TWh!$E4398,Data_RES_TWh!AF$9:AF$1496)</f>
        <v>0</v>
      </c>
      <c r="AG4398" s="13">
        <f>SUMIF(Data_IND_TWh!$A$9:$A$504,Data_TOT_TWh!$B4398&amp;"200_"&amp;Data_TOT_TWh!$E4398,Data_IND_TWh!AG$9:AG$504)+SUMIF(Data_TER_TWh!$A$9:$A$504,Data_TOT_TWh!$B4398&amp;"300_"&amp;Data_TOT_TWh!$E4398,Data_TER_TWh!AG$9:AG$504)+SUMIF(Data_RES_TWh!$A$9:$A$1496,Data_TOT_TWh!$B4398&amp;"400_"&amp;Data_TOT_TWh!$E4398,Data_RES_TWh!AG$9:AG$1496)</f>
        <v>0</v>
      </c>
      <c r="AH4398" s="46">
        <f>SUMIF(Data_IND_TWh!$A$9:$A$504,Data_TOT_TWh!$B4398&amp;"200_"&amp;Data_TOT_TWh!$E4398,Data_IND_TWh!AH$9:AH$504)+SUMIF(Data_TER_TWh!$A$9:$A$504,Data_TOT_TWh!$B4398&amp;"300_"&amp;Data_TOT_TWh!$E4398,Data_TER_TWh!AH$9:AH$504)+SUMIF(Data_RES_TWh!$A$9:$A$1496,Data_TOT_TWh!$B4398&amp;"400_"&amp;Data_TOT_TWh!$E4398,Data_RES_TWh!AH$9:AH$1496)</f>
        <v>0</v>
      </c>
      <c r="AJ4398" s="13"/>
      <c r="AL4398" s="9"/>
      <c r="AM4398" s="87"/>
      <c r="AN4398" s="87"/>
    </row>
    <row r="4399" spans="12:40">
      <c r="L4399" s="46"/>
      <c r="M4399" s="46"/>
      <c r="O4399" s="47"/>
      <c r="P4399" s="46"/>
      <c r="Q4399" s="46"/>
      <c r="R4399" s="37"/>
      <c r="S4399" s="13"/>
      <c r="U4399" s="13"/>
      <c r="W4399" s="13"/>
      <c r="X4399" s="13">
        <f>SUMIF(Data_IND_TWh!$A$9:$A$504,Data_TOT_TWh!$B4399&amp;"200_"&amp;Data_TOT_TWh!$E4399,Data_IND_TWh!X$9:X$504)+SUMIF(Data_TER_TWh!$A$9:$A$504,Data_TOT_TWh!$B4399&amp;"300_"&amp;Data_TOT_TWh!$E4399,Data_TER_TWh!X$9:X$504)+SUMIF(Data_RES_TWh!$A$9:$A$1496,Data_TOT_TWh!$B4399&amp;"400_"&amp;Data_TOT_TWh!$E4399,Data_RES_TWh!X$9:X$1496)</f>
        <v>0</v>
      </c>
      <c r="Y4399" s="13">
        <f>SUMIF(Data_IND_TWh!$A$9:$A$504,Data_TOT_TWh!$B4399&amp;"200_"&amp;Data_TOT_TWh!$E4399,Data_IND_TWh!Y$9:Y$504)+SUMIF(Data_TER_TWh!$A$9:$A$504,Data_TOT_TWh!$B4399&amp;"300_"&amp;Data_TOT_TWh!$E4399,Data_TER_TWh!Y$9:Y$504)+SUMIF(Data_RES_TWh!$A$9:$A$1496,Data_TOT_TWh!$B4399&amp;"400_"&amp;Data_TOT_TWh!$E4399,Data_RES_TWh!Y$9:Y$1496)</f>
        <v>0</v>
      </c>
      <c r="Z4399" s="13">
        <f>SUMIF(Data_IND_TWh!$A$9:$A$504,Data_TOT_TWh!$B4399&amp;"200_"&amp;Data_TOT_TWh!$E4399,Data_IND_TWh!Z$9:Z$504)+SUMIF(Data_TER_TWh!$A$9:$A$504,Data_TOT_TWh!$B4399&amp;"300_"&amp;Data_TOT_TWh!$E4399,Data_TER_TWh!Z$9:Z$504)+SUMIF(Data_RES_TWh!$A$9:$A$1496,Data_TOT_TWh!$B4399&amp;"400_"&amp;Data_TOT_TWh!$E4399,Data_RES_TWh!Z$9:Z$1496)</f>
        <v>0</v>
      </c>
      <c r="AA4399" s="46">
        <f>SUMIF(Data_IND_TWh!$A$9:$A$504,Data_TOT_TWh!$B4399&amp;"200_"&amp;Data_TOT_TWh!$E4399,Data_IND_TWh!AA$9:AA$504)+SUMIF(Data_TER_TWh!$A$9:$A$504,Data_TOT_TWh!$B4399&amp;"300_"&amp;Data_TOT_TWh!$E4399,Data_TER_TWh!AA$9:AA$504)+SUMIF(Data_RES_TWh!$A$9:$A$1496,Data_TOT_TWh!$B4399&amp;"400_"&amp;Data_TOT_TWh!$E4399,Data_RES_TWh!AA$9:AA$1496)</f>
        <v>0</v>
      </c>
      <c r="AC4399" s="13"/>
      <c r="AE4399" s="13"/>
      <c r="AF4399" s="13">
        <f>SUMIF(Data_IND_TWh!$A$9:$A$504,Data_TOT_TWh!$B4399&amp;"200_"&amp;Data_TOT_TWh!$E4399,Data_IND_TWh!AF$9:AF$504)+SUMIF(Data_TER_TWh!$A$9:$A$504,Data_TOT_TWh!$B4399&amp;"300_"&amp;Data_TOT_TWh!$E4399,Data_TER_TWh!AF$9:AF$504)+SUMIF(Data_RES_TWh!$A$9:$A$1496,Data_TOT_TWh!$B4399&amp;"400_"&amp;Data_TOT_TWh!$E4399,Data_RES_TWh!AF$9:AF$1496)</f>
        <v>0</v>
      </c>
      <c r="AG4399" s="13">
        <f>SUMIF(Data_IND_TWh!$A$9:$A$504,Data_TOT_TWh!$B4399&amp;"200_"&amp;Data_TOT_TWh!$E4399,Data_IND_TWh!AG$9:AG$504)+SUMIF(Data_TER_TWh!$A$9:$A$504,Data_TOT_TWh!$B4399&amp;"300_"&amp;Data_TOT_TWh!$E4399,Data_TER_TWh!AG$9:AG$504)+SUMIF(Data_RES_TWh!$A$9:$A$1496,Data_TOT_TWh!$B4399&amp;"400_"&amp;Data_TOT_TWh!$E4399,Data_RES_TWh!AG$9:AG$1496)</f>
        <v>0</v>
      </c>
      <c r="AH4399" s="46">
        <f>SUMIF(Data_IND_TWh!$A$9:$A$504,Data_TOT_TWh!$B4399&amp;"200_"&amp;Data_TOT_TWh!$E4399,Data_IND_TWh!AH$9:AH$504)+SUMIF(Data_TER_TWh!$A$9:$A$504,Data_TOT_TWh!$B4399&amp;"300_"&amp;Data_TOT_TWh!$E4399,Data_TER_TWh!AH$9:AH$504)+SUMIF(Data_RES_TWh!$A$9:$A$1496,Data_TOT_TWh!$B4399&amp;"400_"&amp;Data_TOT_TWh!$E4399,Data_RES_TWh!AH$9:AH$1496)</f>
        <v>0</v>
      </c>
      <c r="AJ4399" s="13"/>
      <c r="AL4399" s="9"/>
      <c r="AM4399" s="87"/>
      <c r="AN4399" s="87"/>
    </row>
    <row r="4400" spans="12:40">
      <c r="L4400" s="46"/>
      <c r="M4400" s="46"/>
      <c r="O4400" s="47"/>
      <c r="P4400" s="46"/>
      <c r="Q4400" s="46"/>
      <c r="R4400" s="37"/>
      <c r="S4400" s="13"/>
      <c r="U4400" s="13"/>
      <c r="W4400" s="13"/>
      <c r="X4400" s="13">
        <f>SUMIF(Data_IND_TWh!$A$9:$A$504,Data_TOT_TWh!$B4400&amp;"200_"&amp;Data_TOT_TWh!$E4400,Data_IND_TWh!X$9:X$504)+SUMIF(Data_TER_TWh!$A$9:$A$504,Data_TOT_TWh!$B4400&amp;"300_"&amp;Data_TOT_TWh!$E4400,Data_TER_TWh!X$9:X$504)+SUMIF(Data_RES_TWh!$A$9:$A$1496,Data_TOT_TWh!$B4400&amp;"400_"&amp;Data_TOT_TWh!$E4400,Data_RES_TWh!X$9:X$1496)</f>
        <v>0</v>
      </c>
      <c r="Y4400" s="13">
        <f>SUMIF(Data_IND_TWh!$A$9:$A$504,Data_TOT_TWh!$B4400&amp;"200_"&amp;Data_TOT_TWh!$E4400,Data_IND_TWh!Y$9:Y$504)+SUMIF(Data_TER_TWh!$A$9:$A$504,Data_TOT_TWh!$B4400&amp;"300_"&amp;Data_TOT_TWh!$E4400,Data_TER_TWh!Y$9:Y$504)+SUMIF(Data_RES_TWh!$A$9:$A$1496,Data_TOT_TWh!$B4400&amp;"400_"&amp;Data_TOT_TWh!$E4400,Data_RES_TWh!Y$9:Y$1496)</f>
        <v>0</v>
      </c>
      <c r="Z4400" s="13">
        <f>SUMIF(Data_IND_TWh!$A$9:$A$504,Data_TOT_TWh!$B4400&amp;"200_"&amp;Data_TOT_TWh!$E4400,Data_IND_TWh!Z$9:Z$504)+SUMIF(Data_TER_TWh!$A$9:$A$504,Data_TOT_TWh!$B4400&amp;"300_"&amp;Data_TOT_TWh!$E4400,Data_TER_TWh!Z$9:Z$504)+SUMIF(Data_RES_TWh!$A$9:$A$1496,Data_TOT_TWh!$B4400&amp;"400_"&amp;Data_TOT_TWh!$E4400,Data_RES_TWh!Z$9:Z$1496)</f>
        <v>0</v>
      </c>
      <c r="AA4400" s="46">
        <f>SUMIF(Data_IND_TWh!$A$9:$A$504,Data_TOT_TWh!$B4400&amp;"200_"&amp;Data_TOT_TWh!$E4400,Data_IND_TWh!AA$9:AA$504)+SUMIF(Data_TER_TWh!$A$9:$A$504,Data_TOT_TWh!$B4400&amp;"300_"&amp;Data_TOT_TWh!$E4400,Data_TER_TWh!AA$9:AA$504)+SUMIF(Data_RES_TWh!$A$9:$A$1496,Data_TOT_TWh!$B4400&amp;"400_"&amp;Data_TOT_TWh!$E4400,Data_RES_TWh!AA$9:AA$1496)</f>
        <v>0</v>
      </c>
      <c r="AC4400" s="13"/>
      <c r="AE4400" s="13"/>
      <c r="AF4400" s="13">
        <f>SUMIF(Data_IND_TWh!$A$9:$A$504,Data_TOT_TWh!$B4400&amp;"200_"&amp;Data_TOT_TWh!$E4400,Data_IND_TWh!AF$9:AF$504)+SUMIF(Data_TER_TWh!$A$9:$A$504,Data_TOT_TWh!$B4400&amp;"300_"&amp;Data_TOT_TWh!$E4400,Data_TER_TWh!AF$9:AF$504)+SUMIF(Data_RES_TWh!$A$9:$A$1496,Data_TOT_TWh!$B4400&amp;"400_"&amp;Data_TOT_TWh!$E4400,Data_RES_TWh!AF$9:AF$1496)</f>
        <v>0</v>
      </c>
      <c r="AG4400" s="13">
        <f>SUMIF(Data_IND_TWh!$A$9:$A$504,Data_TOT_TWh!$B4400&amp;"200_"&amp;Data_TOT_TWh!$E4400,Data_IND_TWh!AG$9:AG$504)+SUMIF(Data_TER_TWh!$A$9:$A$504,Data_TOT_TWh!$B4400&amp;"300_"&amp;Data_TOT_TWh!$E4400,Data_TER_TWh!AG$9:AG$504)+SUMIF(Data_RES_TWh!$A$9:$A$1496,Data_TOT_TWh!$B4400&amp;"400_"&amp;Data_TOT_TWh!$E4400,Data_RES_TWh!AG$9:AG$1496)</f>
        <v>0</v>
      </c>
      <c r="AH4400" s="46">
        <f>SUMIF(Data_IND_TWh!$A$9:$A$504,Data_TOT_TWh!$B4400&amp;"200_"&amp;Data_TOT_TWh!$E4400,Data_IND_TWh!AH$9:AH$504)+SUMIF(Data_TER_TWh!$A$9:$A$504,Data_TOT_TWh!$B4400&amp;"300_"&amp;Data_TOT_TWh!$E4400,Data_TER_TWh!AH$9:AH$504)+SUMIF(Data_RES_TWh!$A$9:$A$1496,Data_TOT_TWh!$B4400&amp;"400_"&amp;Data_TOT_TWh!$E4400,Data_RES_TWh!AH$9:AH$1496)</f>
        <v>0</v>
      </c>
      <c r="AJ4400" s="13"/>
      <c r="AL4400" s="9"/>
      <c r="AM4400" s="87"/>
      <c r="AN4400" s="87"/>
    </row>
    <row r="4401" spans="12:40">
      <c r="L4401" s="46"/>
      <c r="M4401" s="46"/>
      <c r="O4401" s="47"/>
      <c r="P4401" s="46"/>
      <c r="Q4401" s="46"/>
      <c r="R4401" s="37"/>
      <c r="S4401" s="13"/>
      <c r="U4401" s="13"/>
      <c r="W4401" s="13"/>
      <c r="X4401" s="13">
        <f>SUMIF(Data_IND_TWh!$A$9:$A$504,Data_TOT_TWh!$B4401&amp;"200_"&amp;Data_TOT_TWh!$E4401,Data_IND_TWh!X$9:X$504)+SUMIF(Data_TER_TWh!$A$9:$A$504,Data_TOT_TWh!$B4401&amp;"300_"&amp;Data_TOT_TWh!$E4401,Data_TER_TWh!X$9:X$504)+SUMIF(Data_RES_TWh!$A$9:$A$1496,Data_TOT_TWh!$B4401&amp;"400_"&amp;Data_TOT_TWh!$E4401,Data_RES_TWh!X$9:X$1496)</f>
        <v>0</v>
      </c>
      <c r="Y4401" s="13">
        <f>SUMIF(Data_IND_TWh!$A$9:$A$504,Data_TOT_TWh!$B4401&amp;"200_"&amp;Data_TOT_TWh!$E4401,Data_IND_TWh!Y$9:Y$504)+SUMIF(Data_TER_TWh!$A$9:$A$504,Data_TOT_TWh!$B4401&amp;"300_"&amp;Data_TOT_TWh!$E4401,Data_TER_TWh!Y$9:Y$504)+SUMIF(Data_RES_TWh!$A$9:$A$1496,Data_TOT_TWh!$B4401&amp;"400_"&amp;Data_TOT_TWh!$E4401,Data_RES_TWh!Y$9:Y$1496)</f>
        <v>0</v>
      </c>
      <c r="Z4401" s="13">
        <f>SUMIF(Data_IND_TWh!$A$9:$A$504,Data_TOT_TWh!$B4401&amp;"200_"&amp;Data_TOT_TWh!$E4401,Data_IND_TWh!Z$9:Z$504)+SUMIF(Data_TER_TWh!$A$9:$A$504,Data_TOT_TWh!$B4401&amp;"300_"&amp;Data_TOT_TWh!$E4401,Data_TER_TWh!Z$9:Z$504)+SUMIF(Data_RES_TWh!$A$9:$A$1496,Data_TOT_TWh!$B4401&amp;"400_"&amp;Data_TOT_TWh!$E4401,Data_RES_TWh!Z$9:Z$1496)</f>
        <v>0</v>
      </c>
      <c r="AA4401" s="46">
        <f>SUMIF(Data_IND_TWh!$A$9:$A$504,Data_TOT_TWh!$B4401&amp;"200_"&amp;Data_TOT_TWh!$E4401,Data_IND_TWh!AA$9:AA$504)+SUMIF(Data_TER_TWh!$A$9:$A$504,Data_TOT_TWh!$B4401&amp;"300_"&amp;Data_TOT_TWh!$E4401,Data_TER_TWh!AA$9:AA$504)+SUMIF(Data_RES_TWh!$A$9:$A$1496,Data_TOT_TWh!$B4401&amp;"400_"&amp;Data_TOT_TWh!$E4401,Data_RES_TWh!AA$9:AA$1496)</f>
        <v>0</v>
      </c>
      <c r="AC4401" s="13"/>
      <c r="AE4401" s="13"/>
      <c r="AF4401" s="13">
        <f>SUMIF(Data_IND_TWh!$A$9:$A$504,Data_TOT_TWh!$B4401&amp;"200_"&amp;Data_TOT_TWh!$E4401,Data_IND_TWh!AF$9:AF$504)+SUMIF(Data_TER_TWh!$A$9:$A$504,Data_TOT_TWh!$B4401&amp;"300_"&amp;Data_TOT_TWh!$E4401,Data_TER_TWh!AF$9:AF$504)+SUMIF(Data_RES_TWh!$A$9:$A$1496,Data_TOT_TWh!$B4401&amp;"400_"&amp;Data_TOT_TWh!$E4401,Data_RES_TWh!AF$9:AF$1496)</f>
        <v>0</v>
      </c>
      <c r="AG4401" s="13">
        <f>SUMIF(Data_IND_TWh!$A$9:$A$504,Data_TOT_TWh!$B4401&amp;"200_"&amp;Data_TOT_TWh!$E4401,Data_IND_TWh!AG$9:AG$504)+SUMIF(Data_TER_TWh!$A$9:$A$504,Data_TOT_TWh!$B4401&amp;"300_"&amp;Data_TOT_TWh!$E4401,Data_TER_TWh!AG$9:AG$504)+SUMIF(Data_RES_TWh!$A$9:$A$1496,Data_TOT_TWh!$B4401&amp;"400_"&amp;Data_TOT_TWh!$E4401,Data_RES_TWh!AG$9:AG$1496)</f>
        <v>0</v>
      </c>
      <c r="AH4401" s="46">
        <f>SUMIF(Data_IND_TWh!$A$9:$A$504,Data_TOT_TWh!$B4401&amp;"200_"&amp;Data_TOT_TWh!$E4401,Data_IND_TWh!AH$9:AH$504)+SUMIF(Data_TER_TWh!$A$9:$A$504,Data_TOT_TWh!$B4401&amp;"300_"&amp;Data_TOT_TWh!$E4401,Data_TER_TWh!AH$9:AH$504)+SUMIF(Data_RES_TWh!$A$9:$A$1496,Data_TOT_TWh!$B4401&amp;"400_"&amp;Data_TOT_TWh!$E4401,Data_RES_TWh!AH$9:AH$1496)</f>
        <v>0</v>
      </c>
      <c r="AJ4401" s="13"/>
      <c r="AL4401" s="9"/>
      <c r="AM4401" s="87"/>
      <c r="AN4401" s="87"/>
    </row>
    <row r="4402" spans="12:40">
      <c r="L4402" s="46"/>
      <c r="M4402" s="46"/>
      <c r="O4402" s="47"/>
      <c r="P4402" s="46"/>
      <c r="Q4402" s="46"/>
      <c r="R4402" s="37"/>
      <c r="S4402" s="13"/>
      <c r="U4402" s="13"/>
      <c r="W4402" s="13"/>
      <c r="X4402" s="13">
        <f>SUMIF(Data_IND_TWh!$A$9:$A$504,Data_TOT_TWh!$B4402&amp;"200_"&amp;Data_TOT_TWh!$E4402,Data_IND_TWh!X$9:X$504)+SUMIF(Data_TER_TWh!$A$9:$A$504,Data_TOT_TWh!$B4402&amp;"300_"&amp;Data_TOT_TWh!$E4402,Data_TER_TWh!X$9:X$504)+SUMIF(Data_RES_TWh!$A$9:$A$1496,Data_TOT_TWh!$B4402&amp;"400_"&amp;Data_TOT_TWh!$E4402,Data_RES_TWh!X$9:X$1496)</f>
        <v>0</v>
      </c>
      <c r="Y4402" s="13">
        <f>SUMIF(Data_IND_TWh!$A$9:$A$504,Data_TOT_TWh!$B4402&amp;"200_"&amp;Data_TOT_TWh!$E4402,Data_IND_TWh!Y$9:Y$504)+SUMIF(Data_TER_TWh!$A$9:$A$504,Data_TOT_TWh!$B4402&amp;"300_"&amp;Data_TOT_TWh!$E4402,Data_TER_TWh!Y$9:Y$504)+SUMIF(Data_RES_TWh!$A$9:$A$1496,Data_TOT_TWh!$B4402&amp;"400_"&amp;Data_TOT_TWh!$E4402,Data_RES_TWh!Y$9:Y$1496)</f>
        <v>0</v>
      </c>
      <c r="Z4402" s="13">
        <f>SUMIF(Data_IND_TWh!$A$9:$A$504,Data_TOT_TWh!$B4402&amp;"200_"&amp;Data_TOT_TWh!$E4402,Data_IND_TWh!Z$9:Z$504)+SUMIF(Data_TER_TWh!$A$9:$A$504,Data_TOT_TWh!$B4402&amp;"300_"&amp;Data_TOT_TWh!$E4402,Data_TER_TWh!Z$9:Z$504)+SUMIF(Data_RES_TWh!$A$9:$A$1496,Data_TOT_TWh!$B4402&amp;"400_"&amp;Data_TOT_TWh!$E4402,Data_RES_TWh!Z$9:Z$1496)</f>
        <v>0</v>
      </c>
      <c r="AA4402" s="46">
        <f>SUMIF(Data_IND_TWh!$A$9:$A$504,Data_TOT_TWh!$B4402&amp;"200_"&amp;Data_TOT_TWh!$E4402,Data_IND_TWh!AA$9:AA$504)+SUMIF(Data_TER_TWh!$A$9:$A$504,Data_TOT_TWh!$B4402&amp;"300_"&amp;Data_TOT_TWh!$E4402,Data_TER_TWh!AA$9:AA$504)+SUMIF(Data_RES_TWh!$A$9:$A$1496,Data_TOT_TWh!$B4402&amp;"400_"&amp;Data_TOT_TWh!$E4402,Data_RES_TWh!AA$9:AA$1496)</f>
        <v>0</v>
      </c>
      <c r="AC4402" s="13"/>
      <c r="AE4402" s="13"/>
      <c r="AF4402" s="13">
        <f>SUMIF(Data_IND_TWh!$A$9:$A$504,Data_TOT_TWh!$B4402&amp;"200_"&amp;Data_TOT_TWh!$E4402,Data_IND_TWh!AF$9:AF$504)+SUMIF(Data_TER_TWh!$A$9:$A$504,Data_TOT_TWh!$B4402&amp;"300_"&amp;Data_TOT_TWh!$E4402,Data_TER_TWh!AF$9:AF$504)+SUMIF(Data_RES_TWh!$A$9:$A$1496,Data_TOT_TWh!$B4402&amp;"400_"&amp;Data_TOT_TWh!$E4402,Data_RES_TWh!AF$9:AF$1496)</f>
        <v>0</v>
      </c>
      <c r="AG4402" s="13">
        <f>SUMIF(Data_IND_TWh!$A$9:$A$504,Data_TOT_TWh!$B4402&amp;"200_"&amp;Data_TOT_TWh!$E4402,Data_IND_TWh!AG$9:AG$504)+SUMIF(Data_TER_TWh!$A$9:$A$504,Data_TOT_TWh!$B4402&amp;"300_"&amp;Data_TOT_TWh!$E4402,Data_TER_TWh!AG$9:AG$504)+SUMIF(Data_RES_TWh!$A$9:$A$1496,Data_TOT_TWh!$B4402&amp;"400_"&amp;Data_TOT_TWh!$E4402,Data_RES_TWh!AG$9:AG$1496)</f>
        <v>0</v>
      </c>
      <c r="AH4402" s="46">
        <f>SUMIF(Data_IND_TWh!$A$9:$A$504,Data_TOT_TWh!$B4402&amp;"200_"&amp;Data_TOT_TWh!$E4402,Data_IND_TWh!AH$9:AH$504)+SUMIF(Data_TER_TWh!$A$9:$A$504,Data_TOT_TWh!$B4402&amp;"300_"&amp;Data_TOT_TWh!$E4402,Data_TER_TWh!AH$9:AH$504)+SUMIF(Data_RES_TWh!$A$9:$A$1496,Data_TOT_TWh!$B4402&amp;"400_"&amp;Data_TOT_TWh!$E4402,Data_RES_TWh!AH$9:AH$1496)</f>
        <v>0</v>
      </c>
      <c r="AJ4402" s="13"/>
      <c r="AL4402" s="9"/>
      <c r="AM4402" s="87"/>
      <c r="AN4402" s="87"/>
    </row>
    <row r="4403" spans="12:40">
      <c r="L4403" s="46"/>
      <c r="M4403" s="46"/>
      <c r="O4403" s="47"/>
      <c r="P4403" s="46"/>
      <c r="Q4403" s="46"/>
      <c r="R4403" s="37"/>
      <c r="S4403" s="13"/>
      <c r="U4403" s="13"/>
      <c r="W4403" s="13"/>
      <c r="X4403" s="13">
        <f>SUMIF(Data_IND_TWh!$A$9:$A$504,Data_TOT_TWh!$B4403&amp;"200_"&amp;Data_TOT_TWh!$E4403,Data_IND_TWh!X$9:X$504)+SUMIF(Data_TER_TWh!$A$9:$A$504,Data_TOT_TWh!$B4403&amp;"300_"&amp;Data_TOT_TWh!$E4403,Data_TER_TWh!X$9:X$504)+SUMIF(Data_RES_TWh!$A$9:$A$1496,Data_TOT_TWh!$B4403&amp;"400_"&amp;Data_TOT_TWh!$E4403,Data_RES_TWh!X$9:X$1496)</f>
        <v>0</v>
      </c>
      <c r="Y4403" s="13">
        <f>SUMIF(Data_IND_TWh!$A$9:$A$504,Data_TOT_TWh!$B4403&amp;"200_"&amp;Data_TOT_TWh!$E4403,Data_IND_TWh!Y$9:Y$504)+SUMIF(Data_TER_TWh!$A$9:$A$504,Data_TOT_TWh!$B4403&amp;"300_"&amp;Data_TOT_TWh!$E4403,Data_TER_TWh!Y$9:Y$504)+SUMIF(Data_RES_TWh!$A$9:$A$1496,Data_TOT_TWh!$B4403&amp;"400_"&amp;Data_TOT_TWh!$E4403,Data_RES_TWh!Y$9:Y$1496)</f>
        <v>0</v>
      </c>
      <c r="Z4403" s="13">
        <f>SUMIF(Data_IND_TWh!$A$9:$A$504,Data_TOT_TWh!$B4403&amp;"200_"&amp;Data_TOT_TWh!$E4403,Data_IND_TWh!Z$9:Z$504)+SUMIF(Data_TER_TWh!$A$9:$A$504,Data_TOT_TWh!$B4403&amp;"300_"&amp;Data_TOT_TWh!$E4403,Data_TER_TWh!Z$9:Z$504)+SUMIF(Data_RES_TWh!$A$9:$A$1496,Data_TOT_TWh!$B4403&amp;"400_"&amp;Data_TOT_TWh!$E4403,Data_RES_TWh!Z$9:Z$1496)</f>
        <v>0</v>
      </c>
      <c r="AA4403" s="46">
        <f>SUMIF(Data_IND_TWh!$A$9:$A$504,Data_TOT_TWh!$B4403&amp;"200_"&amp;Data_TOT_TWh!$E4403,Data_IND_TWh!AA$9:AA$504)+SUMIF(Data_TER_TWh!$A$9:$A$504,Data_TOT_TWh!$B4403&amp;"300_"&amp;Data_TOT_TWh!$E4403,Data_TER_TWh!AA$9:AA$504)+SUMIF(Data_RES_TWh!$A$9:$A$1496,Data_TOT_TWh!$B4403&amp;"400_"&amp;Data_TOT_TWh!$E4403,Data_RES_TWh!AA$9:AA$1496)</f>
        <v>0</v>
      </c>
      <c r="AC4403" s="13"/>
      <c r="AE4403" s="13"/>
      <c r="AF4403" s="13">
        <f>SUMIF(Data_IND_TWh!$A$9:$A$504,Data_TOT_TWh!$B4403&amp;"200_"&amp;Data_TOT_TWh!$E4403,Data_IND_TWh!AF$9:AF$504)+SUMIF(Data_TER_TWh!$A$9:$A$504,Data_TOT_TWh!$B4403&amp;"300_"&amp;Data_TOT_TWh!$E4403,Data_TER_TWh!AF$9:AF$504)+SUMIF(Data_RES_TWh!$A$9:$A$1496,Data_TOT_TWh!$B4403&amp;"400_"&amp;Data_TOT_TWh!$E4403,Data_RES_TWh!AF$9:AF$1496)</f>
        <v>0</v>
      </c>
      <c r="AG4403" s="13">
        <f>SUMIF(Data_IND_TWh!$A$9:$A$504,Data_TOT_TWh!$B4403&amp;"200_"&amp;Data_TOT_TWh!$E4403,Data_IND_TWh!AG$9:AG$504)+SUMIF(Data_TER_TWh!$A$9:$A$504,Data_TOT_TWh!$B4403&amp;"300_"&amp;Data_TOT_TWh!$E4403,Data_TER_TWh!AG$9:AG$504)+SUMIF(Data_RES_TWh!$A$9:$A$1496,Data_TOT_TWh!$B4403&amp;"400_"&amp;Data_TOT_TWh!$E4403,Data_RES_TWh!AG$9:AG$1496)</f>
        <v>0</v>
      </c>
      <c r="AH4403" s="46">
        <f>SUMIF(Data_IND_TWh!$A$9:$A$504,Data_TOT_TWh!$B4403&amp;"200_"&amp;Data_TOT_TWh!$E4403,Data_IND_TWh!AH$9:AH$504)+SUMIF(Data_TER_TWh!$A$9:$A$504,Data_TOT_TWh!$B4403&amp;"300_"&amp;Data_TOT_TWh!$E4403,Data_TER_TWh!AH$9:AH$504)+SUMIF(Data_RES_TWh!$A$9:$A$1496,Data_TOT_TWh!$B4403&amp;"400_"&amp;Data_TOT_TWh!$E4403,Data_RES_TWh!AH$9:AH$1496)</f>
        <v>0</v>
      </c>
      <c r="AJ4403" s="13"/>
      <c r="AL4403" s="9"/>
      <c r="AM4403" s="87"/>
      <c r="AN4403" s="87"/>
    </row>
    <row r="4404" spans="12:40">
      <c r="L4404" s="46"/>
      <c r="M4404" s="46"/>
      <c r="O4404" s="47"/>
      <c r="P4404" s="46"/>
      <c r="Q4404" s="46"/>
      <c r="R4404" s="37"/>
      <c r="S4404" s="13"/>
      <c r="U4404" s="13"/>
      <c r="W4404" s="13"/>
      <c r="X4404" s="13">
        <f>SUMIF(Data_IND_TWh!$A$9:$A$504,Data_TOT_TWh!$B4404&amp;"200_"&amp;Data_TOT_TWh!$E4404,Data_IND_TWh!X$9:X$504)+SUMIF(Data_TER_TWh!$A$9:$A$504,Data_TOT_TWh!$B4404&amp;"300_"&amp;Data_TOT_TWh!$E4404,Data_TER_TWh!X$9:X$504)+SUMIF(Data_RES_TWh!$A$9:$A$1496,Data_TOT_TWh!$B4404&amp;"400_"&amp;Data_TOT_TWh!$E4404,Data_RES_TWh!X$9:X$1496)</f>
        <v>0</v>
      </c>
      <c r="Y4404" s="13">
        <f>SUMIF(Data_IND_TWh!$A$9:$A$504,Data_TOT_TWh!$B4404&amp;"200_"&amp;Data_TOT_TWh!$E4404,Data_IND_TWh!Y$9:Y$504)+SUMIF(Data_TER_TWh!$A$9:$A$504,Data_TOT_TWh!$B4404&amp;"300_"&amp;Data_TOT_TWh!$E4404,Data_TER_TWh!Y$9:Y$504)+SUMIF(Data_RES_TWh!$A$9:$A$1496,Data_TOT_TWh!$B4404&amp;"400_"&amp;Data_TOT_TWh!$E4404,Data_RES_TWh!Y$9:Y$1496)</f>
        <v>0</v>
      </c>
      <c r="Z4404" s="13">
        <f>SUMIF(Data_IND_TWh!$A$9:$A$504,Data_TOT_TWh!$B4404&amp;"200_"&amp;Data_TOT_TWh!$E4404,Data_IND_TWh!Z$9:Z$504)+SUMIF(Data_TER_TWh!$A$9:$A$504,Data_TOT_TWh!$B4404&amp;"300_"&amp;Data_TOT_TWh!$E4404,Data_TER_TWh!Z$9:Z$504)+SUMIF(Data_RES_TWh!$A$9:$A$1496,Data_TOT_TWh!$B4404&amp;"400_"&amp;Data_TOT_TWh!$E4404,Data_RES_TWh!Z$9:Z$1496)</f>
        <v>0</v>
      </c>
      <c r="AA4404" s="46">
        <f>SUMIF(Data_IND_TWh!$A$9:$A$504,Data_TOT_TWh!$B4404&amp;"200_"&amp;Data_TOT_TWh!$E4404,Data_IND_TWh!AA$9:AA$504)+SUMIF(Data_TER_TWh!$A$9:$A$504,Data_TOT_TWh!$B4404&amp;"300_"&amp;Data_TOT_TWh!$E4404,Data_TER_TWh!AA$9:AA$504)+SUMIF(Data_RES_TWh!$A$9:$A$1496,Data_TOT_TWh!$B4404&amp;"400_"&amp;Data_TOT_TWh!$E4404,Data_RES_TWh!AA$9:AA$1496)</f>
        <v>0</v>
      </c>
      <c r="AC4404" s="13"/>
      <c r="AE4404" s="13"/>
      <c r="AF4404" s="13">
        <f>SUMIF(Data_IND_TWh!$A$9:$A$504,Data_TOT_TWh!$B4404&amp;"200_"&amp;Data_TOT_TWh!$E4404,Data_IND_TWh!AF$9:AF$504)+SUMIF(Data_TER_TWh!$A$9:$A$504,Data_TOT_TWh!$B4404&amp;"300_"&amp;Data_TOT_TWh!$E4404,Data_TER_TWh!AF$9:AF$504)+SUMIF(Data_RES_TWh!$A$9:$A$1496,Data_TOT_TWh!$B4404&amp;"400_"&amp;Data_TOT_TWh!$E4404,Data_RES_TWh!AF$9:AF$1496)</f>
        <v>0</v>
      </c>
      <c r="AG4404" s="13">
        <f>SUMIF(Data_IND_TWh!$A$9:$A$504,Data_TOT_TWh!$B4404&amp;"200_"&amp;Data_TOT_TWh!$E4404,Data_IND_TWh!AG$9:AG$504)+SUMIF(Data_TER_TWh!$A$9:$A$504,Data_TOT_TWh!$B4404&amp;"300_"&amp;Data_TOT_TWh!$E4404,Data_TER_TWh!AG$9:AG$504)+SUMIF(Data_RES_TWh!$A$9:$A$1496,Data_TOT_TWh!$B4404&amp;"400_"&amp;Data_TOT_TWh!$E4404,Data_RES_TWh!AG$9:AG$1496)</f>
        <v>0</v>
      </c>
      <c r="AH4404" s="46">
        <f>SUMIF(Data_IND_TWh!$A$9:$A$504,Data_TOT_TWh!$B4404&amp;"200_"&amp;Data_TOT_TWh!$E4404,Data_IND_TWh!AH$9:AH$504)+SUMIF(Data_TER_TWh!$A$9:$A$504,Data_TOT_TWh!$B4404&amp;"300_"&amp;Data_TOT_TWh!$E4404,Data_TER_TWh!AH$9:AH$504)+SUMIF(Data_RES_TWh!$A$9:$A$1496,Data_TOT_TWh!$B4404&amp;"400_"&amp;Data_TOT_TWh!$E4404,Data_RES_TWh!AH$9:AH$1496)</f>
        <v>0</v>
      </c>
      <c r="AJ4404" s="13"/>
      <c r="AL4404" s="9"/>
      <c r="AM4404" s="87"/>
      <c r="AN4404" s="87"/>
    </row>
    <row r="4405" spans="12:40">
      <c r="L4405" s="46"/>
      <c r="M4405" s="46"/>
      <c r="O4405" s="47"/>
      <c r="P4405" s="46"/>
      <c r="Q4405" s="46"/>
      <c r="R4405" s="37"/>
      <c r="S4405" s="13"/>
      <c r="U4405" s="13"/>
      <c r="W4405" s="13"/>
      <c r="X4405" s="13">
        <f>SUMIF(Data_IND_TWh!$A$9:$A$504,Data_TOT_TWh!$B4405&amp;"200_"&amp;Data_TOT_TWh!$E4405,Data_IND_TWh!X$9:X$504)+SUMIF(Data_TER_TWh!$A$9:$A$504,Data_TOT_TWh!$B4405&amp;"300_"&amp;Data_TOT_TWh!$E4405,Data_TER_TWh!X$9:X$504)+SUMIF(Data_RES_TWh!$A$9:$A$1496,Data_TOT_TWh!$B4405&amp;"400_"&amp;Data_TOT_TWh!$E4405,Data_RES_TWh!X$9:X$1496)</f>
        <v>0</v>
      </c>
      <c r="Y4405" s="13">
        <f>SUMIF(Data_IND_TWh!$A$9:$A$504,Data_TOT_TWh!$B4405&amp;"200_"&amp;Data_TOT_TWh!$E4405,Data_IND_TWh!Y$9:Y$504)+SUMIF(Data_TER_TWh!$A$9:$A$504,Data_TOT_TWh!$B4405&amp;"300_"&amp;Data_TOT_TWh!$E4405,Data_TER_TWh!Y$9:Y$504)+SUMIF(Data_RES_TWh!$A$9:$A$1496,Data_TOT_TWh!$B4405&amp;"400_"&amp;Data_TOT_TWh!$E4405,Data_RES_TWh!Y$9:Y$1496)</f>
        <v>0</v>
      </c>
      <c r="Z4405" s="13">
        <f>SUMIF(Data_IND_TWh!$A$9:$A$504,Data_TOT_TWh!$B4405&amp;"200_"&amp;Data_TOT_TWh!$E4405,Data_IND_TWh!Z$9:Z$504)+SUMIF(Data_TER_TWh!$A$9:$A$504,Data_TOT_TWh!$B4405&amp;"300_"&amp;Data_TOT_TWh!$E4405,Data_TER_TWh!Z$9:Z$504)+SUMIF(Data_RES_TWh!$A$9:$A$1496,Data_TOT_TWh!$B4405&amp;"400_"&amp;Data_TOT_TWh!$E4405,Data_RES_TWh!Z$9:Z$1496)</f>
        <v>0</v>
      </c>
      <c r="AA4405" s="46">
        <f>SUMIF(Data_IND_TWh!$A$9:$A$504,Data_TOT_TWh!$B4405&amp;"200_"&amp;Data_TOT_TWh!$E4405,Data_IND_TWh!AA$9:AA$504)+SUMIF(Data_TER_TWh!$A$9:$A$504,Data_TOT_TWh!$B4405&amp;"300_"&amp;Data_TOT_TWh!$E4405,Data_TER_TWh!AA$9:AA$504)+SUMIF(Data_RES_TWh!$A$9:$A$1496,Data_TOT_TWh!$B4405&amp;"400_"&amp;Data_TOT_TWh!$E4405,Data_RES_TWh!AA$9:AA$1496)</f>
        <v>0</v>
      </c>
      <c r="AC4405" s="13"/>
      <c r="AE4405" s="13"/>
      <c r="AF4405" s="13">
        <f>SUMIF(Data_IND_TWh!$A$9:$A$504,Data_TOT_TWh!$B4405&amp;"200_"&amp;Data_TOT_TWh!$E4405,Data_IND_TWh!AF$9:AF$504)+SUMIF(Data_TER_TWh!$A$9:$A$504,Data_TOT_TWh!$B4405&amp;"300_"&amp;Data_TOT_TWh!$E4405,Data_TER_TWh!AF$9:AF$504)+SUMIF(Data_RES_TWh!$A$9:$A$1496,Data_TOT_TWh!$B4405&amp;"400_"&amp;Data_TOT_TWh!$E4405,Data_RES_TWh!AF$9:AF$1496)</f>
        <v>0</v>
      </c>
      <c r="AG4405" s="13">
        <f>SUMIF(Data_IND_TWh!$A$9:$A$504,Data_TOT_TWh!$B4405&amp;"200_"&amp;Data_TOT_TWh!$E4405,Data_IND_TWh!AG$9:AG$504)+SUMIF(Data_TER_TWh!$A$9:$A$504,Data_TOT_TWh!$B4405&amp;"300_"&amp;Data_TOT_TWh!$E4405,Data_TER_TWh!AG$9:AG$504)+SUMIF(Data_RES_TWh!$A$9:$A$1496,Data_TOT_TWh!$B4405&amp;"400_"&amp;Data_TOT_TWh!$E4405,Data_RES_TWh!AG$9:AG$1496)</f>
        <v>0</v>
      </c>
      <c r="AH4405" s="46">
        <f>SUMIF(Data_IND_TWh!$A$9:$A$504,Data_TOT_TWh!$B4405&amp;"200_"&amp;Data_TOT_TWh!$E4405,Data_IND_TWh!AH$9:AH$504)+SUMIF(Data_TER_TWh!$A$9:$A$504,Data_TOT_TWh!$B4405&amp;"300_"&amp;Data_TOT_TWh!$E4405,Data_TER_TWh!AH$9:AH$504)+SUMIF(Data_RES_TWh!$A$9:$A$1496,Data_TOT_TWh!$B4405&amp;"400_"&amp;Data_TOT_TWh!$E4405,Data_RES_TWh!AH$9:AH$1496)</f>
        <v>0</v>
      </c>
      <c r="AJ4405" s="13"/>
      <c r="AL4405" s="9"/>
      <c r="AM4405" s="87"/>
      <c r="AN4405" s="87"/>
    </row>
    <row r="4406" spans="12:40">
      <c r="L4406" s="46"/>
      <c r="M4406" s="46"/>
      <c r="O4406" s="47"/>
      <c r="P4406" s="46"/>
      <c r="Q4406" s="46"/>
      <c r="R4406" s="37"/>
      <c r="S4406" s="13"/>
      <c r="U4406" s="13"/>
      <c r="W4406" s="13"/>
      <c r="X4406" s="13">
        <f>SUMIF(Data_IND_TWh!$A$9:$A$504,Data_TOT_TWh!$B4406&amp;"200_"&amp;Data_TOT_TWh!$E4406,Data_IND_TWh!X$9:X$504)+SUMIF(Data_TER_TWh!$A$9:$A$504,Data_TOT_TWh!$B4406&amp;"300_"&amp;Data_TOT_TWh!$E4406,Data_TER_TWh!X$9:X$504)+SUMIF(Data_RES_TWh!$A$9:$A$1496,Data_TOT_TWh!$B4406&amp;"400_"&amp;Data_TOT_TWh!$E4406,Data_RES_TWh!X$9:X$1496)</f>
        <v>0</v>
      </c>
      <c r="Y4406" s="13">
        <f>SUMIF(Data_IND_TWh!$A$9:$A$504,Data_TOT_TWh!$B4406&amp;"200_"&amp;Data_TOT_TWh!$E4406,Data_IND_TWh!Y$9:Y$504)+SUMIF(Data_TER_TWh!$A$9:$A$504,Data_TOT_TWh!$B4406&amp;"300_"&amp;Data_TOT_TWh!$E4406,Data_TER_TWh!Y$9:Y$504)+SUMIF(Data_RES_TWh!$A$9:$A$1496,Data_TOT_TWh!$B4406&amp;"400_"&amp;Data_TOT_TWh!$E4406,Data_RES_TWh!Y$9:Y$1496)</f>
        <v>0</v>
      </c>
      <c r="Z4406" s="13">
        <f>SUMIF(Data_IND_TWh!$A$9:$A$504,Data_TOT_TWh!$B4406&amp;"200_"&amp;Data_TOT_TWh!$E4406,Data_IND_TWh!Z$9:Z$504)+SUMIF(Data_TER_TWh!$A$9:$A$504,Data_TOT_TWh!$B4406&amp;"300_"&amp;Data_TOT_TWh!$E4406,Data_TER_TWh!Z$9:Z$504)+SUMIF(Data_RES_TWh!$A$9:$A$1496,Data_TOT_TWh!$B4406&amp;"400_"&amp;Data_TOT_TWh!$E4406,Data_RES_TWh!Z$9:Z$1496)</f>
        <v>0</v>
      </c>
      <c r="AA4406" s="46">
        <f>SUMIF(Data_IND_TWh!$A$9:$A$504,Data_TOT_TWh!$B4406&amp;"200_"&amp;Data_TOT_TWh!$E4406,Data_IND_TWh!AA$9:AA$504)+SUMIF(Data_TER_TWh!$A$9:$A$504,Data_TOT_TWh!$B4406&amp;"300_"&amp;Data_TOT_TWh!$E4406,Data_TER_TWh!AA$9:AA$504)+SUMIF(Data_RES_TWh!$A$9:$A$1496,Data_TOT_TWh!$B4406&amp;"400_"&amp;Data_TOT_TWh!$E4406,Data_RES_TWh!AA$9:AA$1496)</f>
        <v>0</v>
      </c>
      <c r="AC4406" s="13"/>
      <c r="AE4406" s="13"/>
      <c r="AF4406" s="13">
        <f>SUMIF(Data_IND_TWh!$A$9:$A$504,Data_TOT_TWh!$B4406&amp;"200_"&amp;Data_TOT_TWh!$E4406,Data_IND_TWh!AF$9:AF$504)+SUMIF(Data_TER_TWh!$A$9:$A$504,Data_TOT_TWh!$B4406&amp;"300_"&amp;Data_TOT_TWh!$E4406,Data_TER_TWh!AF$9:AF$504)+SUMIF(Data_RES_TWh!$A$9:$A$1496,Data_TOT_TWh!$B4406&amp;"400_"&amp;Data_TOT_TWh!$E4406,Data_RES_TWh!AF$9:AF$1496)</f>
        <v>0</v>
      </c>
      <c r="AG4406" s="13">
        <f>SUMIF(Data_IND_TWh!$A$9:$A$504,Data_TOT_TWh!$B4406&amp;"200_"&amp;Data_TOT_TWh!$E4406,Data_IND_TWh!AG$9:AG$504)+SUMIF(Data_TER_TWh!$A$9:$A$504,Data_TOT_TWh!$B4406&amp;"300_"&amp;Data_TOT_TWh!$E4406,Data_TER_TWh!AG$9:AG$504)+SUMIF(Data_RES_TWh!$A$9:$A$1496,Data_TOT_TWh!$B4406&amp;"400_"&amp;Data_TOT_TWh!$E4406,Data_RES_TWh!AG$9:AG$1496)</f>
        <v>0</v>
      </c>
      <c r="AH4406" s="46">
        <f>SUMIF(Data_IND_TWh!$A$9:$A$504,Data_TOT_TWh!$B4406&amp;"200_"&amp;Data_TOT_TWh!$E4406,Data_IND_TWh!AH$9:AH$504)+SUMIF(Data_TER_TWh!$A$9:$A$504,Data_TOT_TWh!$B4406&amp;"300_"&amp;Data_TOT_TWh!$E4406,Data_TER_TWh!AH$9:AH$504)+SUMIF(Data_RES_TWh!$A$9:$A$1496,Data_TOT_TWh!$B4406&amp;"400_"&amp;Data_TOT_TWh!$E4406,Data_RES_TWh!AH$9:AH$1496)</f>
        <v>0</v>
      </c>
      <c r="AJ4406" s="13"/>
      <c r="AL4406" s="9"/>
      <c r="AM4406" s="87"/>
      <c r="AN4406" s="87"/>
    </row>
    <row r="4407" spans="12:40">
      <c r="L4407" s="46"/>
      <c r="M4407" s="46"/>
      <c r="O4407" s="47"/>
      <c r="P4407" s="46"/>
      <c r="Q4407" s="46"/>
      <c r="R4407" s="37"/>
      <c r="S4407" s="13"/>
      <c r="U4407" s="13"/>
      <c r="W4407" s="13"/>
      <c r="X4407" s="13">
        <f>SUMIF(Data_IND_TWh!$A$9:$A$504,Data_TOT_TWh!$B4407&amp;"200_"&amp;Data_TOT_TWh!$E4407,Data_IND_TWh!X$9:X$504)+SUMIF(Data_TER_TWh!$A$9:$A$504,Data_TOT_TWh!$B4407&amp;"300_"&amp;Data_TOT_TWh!$E4407,Data_TER_TWh!X$9:X$504)+SUMIF(Data_RES_TWh!$A$9:$A$1496,Data_TOT_TWh!$B4407&amp;"400_"&amp;Data_TOT_TWh!$E4407,Data_RES_TWh!X$9:X$1496)</f>
        <v>0</v>
      </c>
      <c r="Y4407" s="13">
        <f>SUMIF(Data_IND_TWh!$A$9:$A$504,Data_TOT_TWh!$B4407&amp;"200_"&amp;Data_TOT_TWh!$E4407,Data_IND_TWh!Y$9:Y$504)+SUMIF(Data_TER_TWh!$A$9:$A$504,Data_TOT_TWh!$B4407&amp;"300_"&amp;Data_TOT_TWh!$E4407,Data_TER_TWh!Y$9:Y$504)+SUMIF(Data_RES_TWh!$A$9:$A$1496,Data_TOT_TWh!$B4407&amp;"400_"&amp;Data_TOT_TWh!$E4407,Data_RES_TWh!Y$9:Y$1496)</f>
        <v>0</v>
      </c>
      <c r="Z4407" s="13">
        <f>SUMIF(Data_IND_TWh!$A$9:$A$504,Data_TOT_TWh!$B4407&amp;"200_"&amp;Data_TOT_TWh!$E4407,Data_IND_TWh!Z$9:Z$504)+SUMIF(Data_TER_TWh!$A$9:$A$504,Data_TOT_TWh!$B4407&amp;"300_"&amp;Data_TOT_TWh!$E4407,Data_TER_TWh!Z$9:Z$504)+SUMIF(Data_RES_TWh!$A$9:$A$1496,Data_TOT_TWh!$B4407&amp;"400_"&amp;Data_TOT_TWh!$E4407,Data_RES_TWh!Z$9:Z$1496)</f>
        <v>0</v>
      </c>
      <c r="AA4407" s="46">
        <f>SUMIF(Data_IND_TWh!$A$9:$A$504,Data_TOT_TWh!$B4407&amp;"200_"&amp;Data_TOT_TWh!$E4407,Data_IND_TWh!AA$9:AA$504)+SUMIF(Data_TER_TWh!$A$9:$A$504,Data_TOT_TWh!$B4407&amp;"300_"&amp;Data_TOT_TWh!$E4407,Data_TER_TWh!AA$9:AA$504)+SUMIF(Data_RES_TWh!$A$9:$A$1496,Data_TOT_TWh!$B4407&amp;"400_"&amp;Data_TOT_TWh!$E4407,Data_RES_TWh!AA$9:AA$1496)</f>
        <v>0</v>
      </c>
      <c r="AC4407" s="13"/>
      <c r="AE4407" s="13"/>
      <c r="AF4407" s="13">
        <f>SUMIF(Data_IND_TWh!$A$9:$A$504,Data_TOT_TWh!$B4407&amp;"200_"&amp;Data_TOT_TWh!$E4407,Data_IND_TWh!AF$9:AF$504)+SUMIF(Data_TER_TWh!$A$9:$A$504,Data_TOT_TWh!$B4407&amp;"300_"&amp;Data_TOT_TWh!$E4407,Data_TER_TWh!AF$9:AF$504)+SUMIF(Data_RES_TWh!$A$9:$A$1496,Data_TOT_TWh!$B4407&amp;"400_"&amp;Data_TOT_TWh!$E4407,Data_RES_TWh!AF$9:AF$1496)</f>
        <v>0</v>
      </c>
      <c r="AG4407" s="13">
        <f>SUMIF(Data_IND_TWh!$A$9:$A$504,Data_TOT_TWh!$B4407&amp;"200_"&amp;Data_TOT_TWh!$E4407,Data_IND_TWh!AG$9:AG$504)+SUMIF(Data_TER_TWh!$A$9:$A$504,Data_TOT_TWh!$B4407&amp;"300_"&amp;Data_TOT_TWh!$E4407,Data_TER_TWh!AG$9:AG$504)+SUMIF(Data_RES_TWh!$A$9:$A$1496,Data_TOT_TWh!$B4407&amp;"400_"&amp;Data_TOT_TWh!$E4407,Data_RES_TWh!AG$9:AG$1496)</f>
        <v>0</v>
      </c>
      <c r="AH4407" s="46">
        <f>SUMIF(Data_IND_TWh!$A$9:$A$504,Data_TOT_TWh!$B4407&amp;"200_"&amp;Data_TOT_TWh!$E4407,Data_IND_TWh!AH$9:AH$504)+SUMIF(Data_TER_TWh!$A$9:$A$504,Data_TOT_TWh!$B4407&amp;"300_"&amp;Data_TOT_TWh!$E4407,Data_TER_TWh!AH$9:AH$504)+SUMIF(Data_RES_TWh!$A$9:$A$1496,Data_TOT_TWh!$B4407&amp;"400_"&amp;Data_TOT_TWh!$E4407,Data_RES_TWh!AH$9:AH$1496)</f>
        <v>0</v>
      </c>
      <c r="AJ4407" s="13"/>
      <c r="AL4407" s="9"/>
      <c r="AM4407" s="87"/>
      <c r="AN4407" s="87"/>
    </row>
    <row r="4408" spans="12:40">
      <c r="L4408" s="46"/>
      <c r="M4408" s="46"/>
      <c r="O4408" s="47"/>
      <c r="P4408" s="46"/>
      <c r="Q4408" s="46"/>
      <c r="R4408" s="37"/>
      <c r="S4408" s="13"/>
      <c r="U4408" s="13"/>
      <c r="W4408" s="13"/>
      <c r="X4408" s="13">
        <f>SUMIF(Data_IND_TWh!$A$9:$A$504,Data_TOT_TWh!$B4408&amp;"200_"&amp;Data_TOT_TWh!$E4408,Data_IND_TWh!X$9:X$504)+SUMIF(Data_TER_TWh!$A$9:$A$504,Data_TOT_TWh!$B4408&amp;"300_"&amp;Data_TOT_TWh!$E4408,Data_TER_TWh!X$9:X$504)+SUMIF(Data_RES_TWh!$A$9:$A$1496,Data_TOT_TWh!$B4408&amp;"400_"&amp;Data_TOT_TWh!$E4408,Data_RES_TWh!X$9:X$1496)</f>
        <v>0</v>
      </c>
      <c r="Y4408" s="13">
        <f>SUMIF(Data_IND_TWh!$A$9:$A$504,Data_TOT_TWh!$B4408&amp;"200_"&amp;Data_TOT_TWh!$E4408,Data_IND_TWh!Y$9:Y$504)+SUMIF(Data_TER_TWh!$A$9:$A$504,Data_TOT_TWh!$B4408&amp;"300_"&amp;Data_TOT_TWh!$E4408,Data_TER_TWh!Y$9:Y$504)+SUMIF(Data_RES_TWh!$A$9:$A$1496,Data_TOT_TWh!$B4408&amp;"400_"&amp;Data_TOT_TWh!$E4408,Data_RES_TWh!Y$9:Y$1496)</f>
        <v>0</v>
      </c>
      <c r="Z4408" s="13">
        <f>SUMIF(Data_IND_TWh!$A$9:$A$504,Data_TOT_TWh!$B4408&amp;"200_"&amp;Data_TOT_TWh!$E4408,Data_IND_TWh!Z$9:Z$504)+SUMIF(Data_TER_TWh!$A$9:$A$504,Data_TOT_TWh!$B4408&amp;"300_"&amp;Data_TOT_TWh!$E4408,Data_TER_TWh!Z$9:Z$504)+SUMIF(Data_RES_TWh!$A$9:$A$1496,Data_TOT_TWh!$B4408&amp;"400_"&amp;Data_TOT_TWh!$E4408,Data_RES_TWh!Z$9:Z$1496)</f>
        <v>0</v>
      </c>
      <c r="AA4408" s="46">
        <f>SUMIF(Data_IND_TWh!$A$9:$A$504,Data_TOT_TWh!$B4408&amp;"200_"&amp;Data_TOT_TWh!$E4408,Data_IND_TWh!AA$9:AA$504)+SUMIF(Data_TER_TWh!$A$9:$A$504,Data_TOT_TWh!$B4408&amp;"300_"&amp;Data_TOT_TWh!$E4408,Data_TER_TWh!AA$9:AA$504)+SUMIF(Data_RES_TWh!$A$9:$A$1496,Data_TOT_TWh!$B4408&amp;"400_"&amp;Data_TOT_TWh!$E4408,Data_RES_TWh!AA$9:AA$1496)</f>
        <v>0</v>
      </c>
      <c r="AC4408" s="13"/>
      <c r="AE4408" s="13"/>
      <c r="AF4408" s="13">
        <f>SUMIF(Data_IND_TWh!$A$9:$A$504,Data_TOT_TWh!$B4408&amp;"200_"&amp;Data_TOT_TWh!$E4408,Data_IND_TWh!AF$9:AF$504)+SUMIF(Data_TER_TWh!$A$9:$A$504,Data_TOT_TWh!$B4408&amp;"300_"&amp;Data_TOT_TWh!$E4408,Data_TER_TWh!AF$9:AF$504)+SUMIF(Data_RES_TWh!$A$9:$A$1496,Data_TOT_TWh!$B4408&amp;"400_"&amp;Data_TOT_TWh!$E4408,Data_RES_TWh!AF$9:AF$1496)</f>
        <v>0</v>
      </c>
      <c r="AG4408" s="13">
        <f>SUMIF(Data_IND_TWh!$A$9:$A$504,Data_TOT_TWh!$B4408&amp;"200_"&amp;Data_TOT_TWh!$E4408,Data_IND_TWh!AG$9:AG$504)+SUMIF(Data_TER_TWh!$A$9:$A$504,Data_TOT_TWh!$B4408&amp;"300_"&amp;Data_TOT_TWh!$E4408,Data_TER_TWh!AG$9:AG$504)+SUMIF(Data_RES_TWh!$A$9:$A$1496,Data_TOT_TWh!$B4408&amp;"400_"&amp;Data_TOT_TWh!$E4408,Data_RES_TWh!AG$9:AG$1496)</f>
        <v>0</v>
      </c>
      <c r="AH4408" s="46">
        <f>SUMIF(Data_IND_TWh!$A$9:$A$504,Data_TOT_TWh!$B4408&amp;"200_"&amp;Data_TOT_TWh!$E4408,Data_IND_TWh!AH$9:AH$504)+SUMIF(Data_TER_TWh!$A$9:$A$504,Data_TOT_TWh!$B4408&amp;"300_"&amp;Data_TOT_TWh!$E4408,Data_TER_TWh!AH$9:AH$504)+SUMIF(Data_RES_TWh!$A$9:$A$1496,Data_TOT_TWh!$B4408&amp;"400_"&amp;Data_TOT_TWh!$E4408,Data_RES_TWh!AH$9:AH$1496)</f>
        <v>0</v>
      </c>
      <c r="AJ4408" s="13"/>
      <c r="AL4408" s="9"/>
      <c r="AM4408" s="87"/>
      <c r="AN4408" s="87"/>
    </row>
    <row r="4409" spans="12:40">
      <c r="L4409" s="46"/>
      <c r="M4409" s="46"/>
      <c r="O4409" s="47"/>
      <c r="P4409" s="46"/>
      <c r="Q4409" s="46"/>
      <c r="R4409" s="37"/>
      <c r="S4409" s="13"/>
      <c r="U4409" s="13"/>
      <c r="W4409" s="13"/>
      <c r="X4409" s="13">
        <f>SUMIF(Data_IND_TWh!$A$9:$A$504,Data_TOT_TWh!$B4409&amp;"200_"&amp;Data_TOT_TWh!$E4409,Data_IND_TWh!X$9:X$504)+SUMIF(Data_TER_TWh!$A$9:$A$504,Data_TOT_TWh!$B4409&amp;"300_"&amp;Data_TOT_TWh!$E4409,Data_TER_TWh!X$9:X$504)+SUMIF(Data_RES_TWh!$A$9:$A$1496,Data_TOT_TWh!$B4409&amp;"400_"&amp;Data_TOT_TWh!$E4409,Data_RES_TWh!X$9:X$1496)</f>
        <v>0</v>
      </c>
      <c r="Y4409" s="13">
        <f>SUMIF(Data_IND_TWh!$A$9:$A$504,Data_TOT_TWh!$B4409&amp;"200_"&amp;Data_TOT_TWh!$E4409,Data_IND_TWh!Y$9:Y$504)+SUMIF(Data_TER_TWh!$A$9:$A$504,Data_TOT_TWh!$B4409&amp;"300_"&amp;Data_TOT_TWh!$E4409,Data_TER_TWh!Y$9:Y$504)+SUMIF(Data_RES_TWh!$A$9:$A$1496,Data_TOT_TWh!$B4409&amp;"400_"&amp;Data_TOT_TWh!$E4409,Data_RES_TWh!Y$9:Y$1496)</f>
        <v>0</v>
      </c>
      <c r="Z4409" s="13">
        <f>SUMIF(Data_IND_TWh!$A$9:$A$504,Data_TOT_TWh!$B4409&amp;"200_"&amp;Data_TOT_TWh!$E4409,Data_IND_TWh!Z$9:Z$504)+SUMIF(Data_TER_TWh!$A$9:$A$504,Data_TOT_TWh!$B4409&amp;"300_"&amp;Data_TOT_TWh!$E4409,Data_TER_TWh!Z$9:Z$504)+SUMIF(Data_RES_TWh!$A$9:$A$1496,Data_TOT_TWh!$B4409&amp;"400_"&amp;Data_TOT_TWh!$E4409,Data_RES_TWh!Z$9:Z$1496)</f>
        <v>0</v>
      </c>
      <c r="AA4409" s="46">
        <f>SUMIF(Data_IND_TWh!$A$9:$A$504,Data_TOT_TWh!$B4409&amp;"200_"&amp;Data_TOT_TWh!$E4409,Data_IND_TWh!AA$9:AA$504)+SUMIF(Data_TER_TWh!$A$9:$A$504,Data_TOT_TWh!$B4409&amp;"300_"&amp;Data_TOT_TWh!$E4409,Data_TER_TWh!AA$9:AA$504)+SUMIF(Data_RES_TWh!$A$9:$A$1496,Data_TOT_TWh!$B4409&amp;"400_"&amp;Data_TOT_TWh!$E4409,Data_RES_TWh!AA$9:AA$1496)</f>
        <v>0</v>
      </c>
      <c r="AC4409" s="13"/>
      <c r="AE4409" s="13"/>
      <c r="AF4409" s="13">
        <f>SUMIF(Data_IND_TWh!$A$9:$A$504,Data_TOT_TWh!$B4409&amp;"200_"&amp;Data_TOT_TWh!$E4409,Data_IND_TWh!AF$9:AF$504)+SUMIF(Data_TER_TWh!$A$9:$A$504,Data_TOT_TWh!$B4409&amp;"300_"&amp;Data_TOT_TWh!$E4409,Data_TER_TWh!AF$9:AF$504)+SUMIF(Data_RES_TWh!$A$9:$A$1496,Data_TOT_TWh!$B4409&amp;"400_"&amp;Data_TOT_TWh!$E4409,Data_RES_TWh!AF$9:AF$1496)</f>
        <v>0</v>
      </c>
      <c r="AG4409" s="13">
        <f>SUMIF(Data_IND_TWh!$A$9:$A$504,Data_TOT_TWh!$B4409&amp;"200_"&amp;Data_TOT_TWh!$E4409,Data_IND_TWh!AG$9:AG$504)+SUMIF(Data_TER_TWh!$A$9:$A$504,Data_TOT_TWh!$B4409&amp;"300_"&amp;Data_TOT_TWh!$E4409,Data_TER_TWh!AG$9:AG$504)+SUMIF(Data_RES_TWh!$A$9:$A$1496,Data_TOT_TWh!$B4409&amp;"400_"&amp;Data_TOT_TWh!$E4409,Data_RES_TWh!AG$9:AG$1496)</f>
        <v>0</v>
      </c>
      <c r="AH4409" s="46">
        <f>SUMIF(Data_IND_TWh!$A$9:$A$504,Data_TOT_TWh!$B4409&amp;"200_"&amp;Data_TOT_TWh!$E4409,Data_IND_TWh!AH$9:AH$504)+SUMIF(Data_TER_TWh!$A$9:$A$504,Data_TOT_TWh!$B4409&amp;"300_"&amp;Data_TOT_TWh!$E4409,Data_TER_TWh!AH$9:AH$504)+SUMIF(Data_RES_TWh!$A$9:$A$1496,Data_TOT_TWh!$B4409&amp;"400_"&amp;Data_TOT_TWh!$E4409,Data_RES_TWh!AH$9:AH$1496)</f>
        <v>0</v>
      </c>
      <c r="AJ4409" s="13"/>
      <c r="AL4409" s="9"/>
      <c r="AM4409" s="87"/>
      <c r="AN4409" s="87"/>
    </row>
    <row r="4410" spans="12:40">
      <c r="L4410" s="46"/>
      <c r="M4410" s="46"/>
      <c r="O4410" s="47"/>
      <c r="P4410" s="46"/>
      <c r="Q4410" s="46"/>
      <c r="R4410" s="37"/>
      <c r="S4410" s="13"/>
      <c r="U4410" s="13"/>
      <c r="W4410" s="13"/>
      <c r="X4410" s="13">
        <f>SUMIF(Data_IND_TWh!$A$9:$A$504,Data_TOT_TWh!$B4410&amp;"200_"&amp;Data_TOT_TWh!$E4410,Data_IND_TWh!X$9:X$504)+SUMIF(Data_TER_TWh!$A$9:$A$504,Data_TOT_TWh!$B4410&amp;"300_"&amp;Data_TOT_TWh!$E4410,Data_TER_TWh!X$9:X$504)+SUMIF(Data_RES_TWh!$A$9:$A$1496,Data_TOT_TWh!$B4410&amp;"400_"&amp;Data_TOT_TWh!$E4410,Data_RES_TWh!X$9:X$1496)</f>
        <v>0</v>
      </c>
      <c r="Y4410" s="13">
        <f>SUMIF(Data_IND_TWh!$A$9:$A$504,Data_TOT_TWh!$B4410&amp;"200_"&amp;Data_TOT_TWh!$E4410,Data_IND_TWh!Y$9:Y$504)+SUMIF(Data_TER_TWh!$A$9:$A$504,Data_TOT_TWh!$B4410&amp;"300_"&amp;Data_TOT_TWh!$E4410,Data_TER_TWh!Y$9:Y$504)+SUMIF(Data_RES_TWh!$A$9:$A$1496,Data_TOT_TWh!$B4410&amp;"400_"&amp;Data_TOT_TWh!$E4410,Data_RES_TWh!Y$9:Y$1496)</f>
        <v>0</v>
      </c>
      <c r="Z4410" s="13">
        <f>SUMIF(Data_IND_TWh!$A$9:$A$504,Data_TOT_TWh!$B4410&amp;"200_"&amp;Data_TOT_TWh!$E4410,Data_IND_TWh!Z$9:Z$504)+SUMIF(Data_TER_TWh!$A$9:$A$504,Data_TOT_TWh!$B4410&amp;"300_"&amp;Data_TOT_TWh!$E4410,Data_TER_TWh!Z$9:Z$504)+SUMIF(Data_RES_TWh!$A$9:$A$1496,Data_TOT_TWh!$B4410&amp;"400_"&amp;Data_TOT_TWh!$E4410,Data_RES_TWh!Z$9:Z$1496)</f>
        <v>0</v>
      </c>
      <c r="AA4410" s="46">
        <f>SUMIF(Data_IND_TWh!$A$9:$A$504,Data_TOT_TWh!$B4410&amp;"200_"&amp;Data_TOT_TWh!$E4410,Data_IND_TWh!AA$9:AA$504)+SUMIF(Data_TER_TWh!$A$9:$A$504,Data_TOT_TWh!$B4410&amp;"300_"&amp;Data_TOT_TWh!$E4410,Data_TER_TWh!AA$9:AA$504)+SUMIF(Data_RES_TWh!$A$9:$A$1496,Data_TOT_TWh!$B4410&amp;"400_"&amp;Data_TOT_TWh!$E4410,Data_RES_TWh!AA$9:AA$1496)</f>
        <v>0</v>
      </c>
      <c r="AC4410" s="13"/>
      <c r="AE4410" s="13"/>
      <c r="AF4410" s="13">
        <f>SUMIF(Data_IND_TWh!$A$9:$A$504,Data_TOT_TWh!$B4410&amp;"200_"&amp;Data_TOT_TWh!$E4410,Data_IND_TWh!AF$9:AF$504)+SUMIF(Data_TER_TWh!$A$9:$A$504,Data_TOT_TWh!$B4410&amp;"300_"&amp;Data_TOT_TWh!$E4410,Data_TER_TWh!AF$9:AF$504)+SUMIF(Data_RES_TWh!$A$9:$A$1496,Data_TOT_TWh!$B4410&amp;"400_"&amp;Data_TOT_TWh!$E4410,Data_RES_TWh!AF$9:AF$1496)</f>
        <v>0</v>
      </c>
      <c r="AG4410" s="13">
        <f>SUMIF(Data_IND_TWh!$A$9:$A$504,Data_TOT_TWh!$B4410&amp;"200_"&amp;Data_TOT_TWh!$E4410,Data_IND_TWh!AG$9:AG$504)+SUMIF(Data_TER_TWh!$A$9:$A$504,Data_TOT_TWh!$B4410&amp;"300_"&amp;Data_TOT_TWh!$E4410,Data_TER_TWh!AG$9:AG$504)+SUMIF(Data_RES_TWh!$A$9:$A$1496,Data_TOT_TWh!$B4410&amp;"400_"&amp;Data_TOT_TWh!$E4410,Data_RES_TWh!AG$9:AG$1496)</f>
        <v>0</v>
      </c>
      <c r="AH4410" s="46">
        <f>SUMIF(Data_IND_TWh!$A$9:$A$504,Data_TOT_TWh!$B4410&amp;"200_"&amp;Data_TOT_TWh!$E4410,Data_IND_TWh!AH$9:AH$504)+SUMIF(Data_TER_TWh!$A$9:$A$504,Data_TOT_TWh!$B4410&amp;"300_"&amp;Data_TOT_TWh!$E4410,Data_TER_TWh!AH$9:AH$504)+SUMIF(Data_RES_TWh!$A$9:$A$1496,Data_TOT_TWh!$B4410&amp;"400_"&amp;Data_TOT_TWh!$E4410,Data_RES_TWh!AH$9:AH$1496)</f>
        <v>0</v>
      </c>
      <c r="AJ4410" s="13"/>
      <c r="AL4410" s="9"/>
      <c r="AM4410" s="87"/>
      <c r="AN4410" s="87"/>
    </row>
    <row r="4411" spans="12:40">
      <c r="L4411" s="46"/>
      <c r="M4411" s="46"/>
      <c r="O4411" s="47"/>
      <c r="P4411" s="46"/>
      <c r="Q4411" s="46"/>
      <c r="R4411" s="37"/>
      <c r="S4411" s="13"/>
      <c r="U4411" s="13"/>
      <c r="W4411" s="13"/>
      <c r="X4411" s="13">
        <f>SUMIF(Data_IND_TWh!$A$9:$A$504,Data_TOT_TWh!$B4411&amp;"200_"&amp;Data_TOT_TWh!$E4411,Data_IND_TWh!X$9:X$504)+SUMIF(Data_TER_TWh!$A$9:$A$504,Data_TOT_TWh!$B4411&amp;"300_"&amp;Data_TOT_TWh!$E4411,Data_TER_TWh!X$9:X$504)+SUMIF(Data_RES_TWh!$A$9:$A$1496,Data_TOT_TWh!$B4411&amp;"400_"&amp;Data_TOT_TWh!$E4411,Data_RES_TWh!X$9:X$1496)</f>
        <v>0</v>
      </c>
      <c r="Y4411" s="13">
        <f>SUMIF(Data_IND_TWh!$A$9:$A$504,Data_TOT_TWh!$B4411&amp;"200_"&amp;Data_TOT_TWh!$E4411,Data_IND_TWh!Y$9:Y$504)+SUMIF(Data_TER_TWh!$A$9:$A$504,Data_TOT_TWh!$B4411&amp;"300_"&amp;Data_TOT_TWh!$E4411,Data_TER_TWh!Y$9:Y$504)+SUMIF(Data_RES_TWh!$A$9:$A$1496,Data_TOT_TWh!$B4411&amp;"400_"&amp;Data_TOT_TWh!$E4411,Data_RES_TWh!Y$9:Y$1496)</f>
        <v>0</v>
      </c>
      <c r="Z4411" s="13">
        <f>SUMIF(Data_IND_TWh!$A$9:$A$504,Data_TOT_TWh!$B4411&amp;"200_"&amp;Data_TOT_TWh!$E4411,Data_IND_TWh!Z$9:Z$504)+SUMIF(Data_TER_TWh!$A$9:$A$504,Data_TOT_TWh!$B4411&amp;"300_"&amp;Data_TOT_TWh!$E4411,Data_TER_TWh!Z$9:Z$504)+SUMIF(Data_RES_TWh!$A$9:$A$1496,Data_TOT_TWh!$B4411&amp;"400_"&amp;Data_TOT_TWh!$E4411,Data_RES_TWh!Z$9:Z$1496)</f>
        <v>0</v>
      </c>
      <c r="AA4411" s="46">
        <f>SUMIF(Data_IND_TWh!$A$9:$A$504,Data_TOT_TWh!$B4411&amp;"200_"&amp;Data_TOT_TWh!$E4411,Data_IND_TWh!AA$9:AA$504)+SUMIF(Data_TER_TWh!$A$9:$A$504,Data_TOT_TWh!$B4411&amp;"300_"&amp;Data_TOT_TWh!$E4411,Data_TER_TWh!AA$9:AA$504)+SUMIF(Data_RES_TWh!$A$9:$A$1496,Data_TOT_TWh!$B4411&amp;"400_"&amp;Data_TOT_TWh!$E4411,Data_RES_TWh!AA$9:AA$1496)</f>
        <v>0</v>
      </c>
      <c r="AC4411" s="13"/>
      <c r="AE4411" s="13"/>
      <c r="AF4411" s="13">
        <f>SUMIF(Data_IND_TWh!$A$9:$A$504,Data_TOT_TWh!$B4411&amp;"200_"&amp;Data_TOT_TWh!$E4411,Data_IND_TWh!AF$9:AF$504)+SUMIF(Data_TER_TWh!$A$9:$A$504,Data_TOT_TWh!$B4411&amp;"300_"&amp;Data_TOT_TWh!$E4411,Data_TER_TWh!AF$9:AF$504)+SUMIF(Data_RES_TWh!$A$9:$A$1496,Data_TOT_TWh!$B4411&amp;"400_"&amp;Data_TOT_TWh!$E4411,Data_RES_TWh!AF$9:AF$1496)</f>
        <v>0</v>
      </c>
      <c r="AG4411" s="13">
        <f>SUMIF(Data_IND_TWh!$A$9:$A$504,Data_TOT_TWh!$B4411&amp;"200_"&amp;Data_TOT_TWh!$E4411,Data_IND_TWh!AG$9:AG$504)+SUMIF(Data_TER_TWh!$A$9:$A$504,Data_TOT_TWh!$B4411&amp;"300_"&amp;Data_TOT_TWh!$E4411,Data_TER_TWh!AG$9:AG$504)+SUMIF(Data_RES_TWh!$A$9:$A$1496,Data_TOT_TWh!$B4411&amp;"400_"&amp;Data_TOT_TWh!$E4411,Data_RES_TWh!AG$9:AG$1496)</f>
        <v>0</v>
      </c>
      <c r="AH4411" s="46">
        <f>SUMIF(Data_IND_TWh!$A$9:$A$504,Data_TOT_TWh!$B4411&amp;"200_"&amp;Data_TOT_TWh!$E4411,Data_IND_TWh!AH$9:AH$504)+SUMIF(Data_TER_TWh!$A$9:$A$504,Data_TOT_TWh!$B4411&amp;"300_"&amp;Data_TOT_TWh!$E4411,Data_TER_TWh!AH$9:AH$504)+SUMIF(Data_RES_TWh!$A$9:$A$1496,Data_TOT_TWh!$B4411&amp;"400_"&amp;Data_TOT_TWh!$E4411,Data_RES_TWh!AH$9:AH$1496)</f>
        <v>0</v>
      </c>
      <c r="AJ4411" s="13"/>
      <c r="AL4411" s="9"/>
      <c r="AM4411" s="87"/>
      <c r="AN4411" s="87"/>
    </row>
    <row r="4412" spans="12:40">
      <c r="L4412" s="46"/>
      <c r="M4412" s="46"/>
      <c r="O4412" s="47"/>
      <c r="P4412" s="46"/>
      <c r="Q4412" s="46"/>
      <c r="R4412" s="37"/>
      <c r="S4412" s="13"/>
      <c r="U4412" s="13"/>
      <c r="W4412" s="13"/>
      <c r="X4412" s="13">
        <f>SUMIF(Data_IND_TWh!$A$9:$A$504,Data_TOT_TWh!$B4412&amp;"200_"&amp;Data_TOT_TWh!$E4412,Data_IND_TWh!X$9:X$504)+SUMIF(Data_TER_TWh!$A$9:$A$504,Data_TOT_TWh!$B4412&amp;"300_"&amp;Data_TOT_TWh!$E4412,Data_TER_TWh!X$9:X$504)+SUMIF(Data_RES_TWh!$A$9:$A$1496,Data_TOT_TWh!$B4412&amp;"400_"&amp;Data_TOT_TWh!$E4412,Data_RES_TWh!X$9:X$1496)</f>
        <v>0</v>
      </c>
      <c r="Y4412" s="13">
        <f>SUMIF(Data_IND_TWh!$A$9:$A$504,Data_TOT_TWh!$B4412&amp;"200_"&amp;Data_TOT_TWh!$E4412,Data_IND_TWh!Y$9:Y$504)+SUMIF(Data_TER_TWh!$A$9:$A$504,Data_TOT_TWh!$B4412&amp;"300_"&amp;Data_TOT_TWh!$E4412,Data_TER_TWh!Y$9:Y$504)+SUMIF(Data_RES_TWh!$A$9:$A$1496,Data_TOT_TWh!$B4412&amp;"400_"&amp;Data_TOT_TWh!$E4412,Data_RES_TWh!Y$9:Y$1496)</f>
        <v>0</v>
      </c>
      <c r="Z4412" s="13">
        <f>SUMIF(Data_IND_TWh!$A$9:$A$504,Data_TOT_TWh!$B4412&amp;"200_"&amp;Data_TOT_TWh!$E4412,Data_IND_TWh!Z$9:Z$504)+SUMIF(Data_TER_TWh!$A$9:$A$504,Data_TOT_TWh!$B4412&amp;"300_"&amp;Data_TOT_TWh!$E4412,Data_TER_TWh!Z$9:Z$504)+SUMIF(Data_RES_TWh!$A$9:$A$1496,Data_TOT_TWh!$B4412&amp;"400_"&amp;Data_TOT_TWh!$E4412,Data_RES_TWh!Z$9:Z$1496)</f>
        <v>0</v>
      </c>
      <c r="AA4412" s="46">
        <f>SUMIF(Data_IND_TWh!$A$9:$A$504,Data_TOT_TWh!$B4412&amp;"200_"&amp;Data_TOT_TWh!$E4412,Data_IND_TWh!AA$9:AA$504)+SUMIF(Data_TER_TWh!$A$9:$A$504,Data_TOT_TWh!$B4412&amp;"300_"&amp;Data_TOT_TWh!$E4412,Data_TER_TWh!AA$9:AA$504)+SUMIF(Data_RES_TWh!$A$9:$A$1496,Data_TOT_TWh!$B4412&amp;"400_"&amp;Data_TOT_TWh!$E4412,Data_RES_TWh!AA$9:AA$1496)</f>
        <v>0</v>
      </c>
      <c r="AC4412" s="13"/>
      <c r="AE4412" s="13"/>
      <c r="AF4412" s="13">
        <f>SUMIF(Data_IND_TWh!$A$9:$A$504,Data_TOT_TWh!$B4412&amp;"200_"&amp;Data_TOT_TWh!$E4412,Data_IND_TWh!AF$9:AF$504)+SUMIF(Data_TER_TWh!$A$9:$A$504,Data_TOT_TWh!$B4412&amp;"300_"&amp;Data_TOT_TWh!$E4412,Data_TER_TWh!AF$9:AF$504)+SUMIF(Data_RES_TWh!$A$9:$A$1496,Data_TOT_TWh!$B4412&amp;"400_"&amp;Data_TOT_TWh!$E4412,Data_RES_TWh!AF$9:AF$1496)</f>
        <v>0</v>
      </c>
      <c r="AG4412" s="13">
        <f>SUMIF(Data_IND_TWh!$A$9:$A$504,Data_TOT_TWh!$B4412&amp;"200_"&amp;Data_TOT_TWh!$E4412,Data_IND_TWh!AG$9:AG$504)+SUMIF(Data_TER_TWh!$A$9:$A$504,Data_TOT_TWh!$B4412&amp;"300_"&amp;Data_TOT_TWh!$E4412,Data_TER_TWh!AG$9:AG$504)+SUMIF(Data_RES_TWh!$A$9:$A$1496,Data_TOT_TWh!$B4412&amp;"400_"&amp;Data_TOT_TWh!$E4412,Data_RES_TWh!AG$9:AG$1496)</f>
        <v>0</v>
      </c>
      <c r="AH4412" s="46">
        <f>SUMIF(Data_IND_TWh!$A$9:$A$504,Data_TOT_TWh!$B4412&amp;"200_"&amp;Data_TOT_TWh!$E4412,Data_IND_TWh!AH$9:AH$504)+SUMIF(Data_TER_TWh!$A$9:$A$504,Data_TOT_TWh!$B4412&amp;"300_"&amp;Data_TOT_TWh!$E4412,Data_TER_TWh!AH$9:AH$504)+SUMIF(Data_RES_TWh!$A$9:$A$1496,Data_TOT_TWh!$B4412&amp;"400_"&amp;Data_TOT_TWh!$E4412,Data_RES_TWh!AH$9:AH$1496)</f>
        <v>0</v>
      </c>
      <c r="AJ4412" s="13"/>
      <c r="AL4412" s="9"/>
      <c r="AM4412" s="87"/>
      <c r="AN4412" s="87"/>
    </row>
    <row r="4413" spans="12:40">
      <c r="L4413" s="46"/>
      <c r="M4413" s="46"/>
      <c r="O4413" s="47"/>
      <c r="P4413" s="46"/>
      <c r="Q4413" s="46"/>
      <c r="R4413" s="37"/>
      <c r="S4413" s="13"/>
      <c r="U4413" s="13"/>
      <c r="W4413" s="13"/>
      <c r="X4413" s="13">
        <f>SUMIF(Data_IND_TWh!$A$9:$A$504,Data_TOT_TWh!$B4413&amp;"200_"&amp;Data_TOT_TWh!$E4413,Data_IND_TWh!X$9:X$504)+SUMIF(Data_TER_TWh!$A$9:$A$504,Data_TOT_TWh!$B4413&amp;"300_"&amp;Data_TOT_TWh!$E4413,Data_TER_TWh!X$9:X$504)+SUMIF(Data_RES_TWh!$A$9:$A$1496,Data_TOT_TWh!$B4413&amp;"400_"&amp;Data_TOT_TWh!$E4413,Data_RES_TWh!X$9:X$1496)</f>
        <v>0</v>
      </c>
      <c r="Y4413" s="13">
        <f>SUMIF(Data_IND_TWh!$A$9:$A$504,Data_TOT_TWh!$B4413&amp;"200_"&amp;Data_TOT_TWh!$E4413,Data_IND_TWh!Y$9:Y$504)+SUMIF(Data_TER_TWh!$A$9:$A$504,Data_TOT_TWh!$B4413&amp;"300_"&amp;Data_TOT_TWh!$E4413,Data_TER_TWh!Y$9:Y$504)+SUMIF(Data_RES_TWh!$A$9:$A$1496,Data_TOT_TWh!$B4413&amp;"400_"&amp;Data_TOT_TWh!$E4413,Data_RES_TWh!Y$9:Y$1496)</f>
        <v>0</v>
      </c>
      <c r="Z4413" s="13">
        <f>SUMIF(Data_IND_TWh!$A$9:$A$504,Data_TOT_TWh!$B4413&amp;"200_"&amp;Data_TOT_TWh!$E4413,Data_IND_TWh!Z$9:Z$504)+SUMIF(Data_TER_TWh!$A$9:$A$504,Data_TOT_TWh!$B4413&amp;"300_"&amp;Data_TOT_TWh!$E4413,Data_TER_TWh!Z$9:Z$504)+SUMIF(Data_RES_TWh!$A$9:$A$1496,Data_TOT_TWh!$B4413&amp;"400_"&amp;Data_TOT_TWh!$E4413,Data_RES_TWh!Z$9:Z$1496)</f>
        <v>0</v>
      </c>
      <c r="AA4413" s="46">
        <f>SUMIF(Data_IND_TWh!$A$9:$A$504,Data_TOT_TWh!$B4413&amp;"200_"&amp;Data_TOT_TWh!$E4413,Data_IND_TWh!AA$9:AA$504)+SUMIF(Data_TER_TWh!$A$9:$A$504,Data_TOT_TWh!$B4413&amp;"300_"&amp;Data_TOT_TWh!$E4413,Data_TER_TWh!AA$9:AA$504)+SUMIF(Data_RES_TWh!$A$9:$A$1496,Data_TOT_TWh!$B4413&amp;"400_"&amp;Data_TOT_TWh!$E4413,Data_RES_TWh!AA$9:AA$1496)</f>
        <v>0</v>
      </c>
      <c r="AC4413" s="13"/>
      <c r="AE4413" s="13"/>
      <c r="AF4413" s="13">
        <f>SUMIF(Data_IND_TWh!$A$9:$A$504,Data_TOT_TWh!$B4413&amp;"200_"&amp;Data_TOT_TWh!$E4413,Data_IND_TWh!AF$9:AF$504)+SUMIF(Data_TER_TWh!$A$9:$A$504,Data_TOT_TWh!$B4413&amp;"300_"&amp;Data_TOT_TWh!$E4413,Data_TER_TWh!AF$9:AF$504)+SUMIF(Data_RES_TWh!$A$9:$A$1496,Data_TOT_TWh!$B4413&amp;"400_"&amp;Data_TOT_TWh!$E4413,Data_RES_TWh!AF$9:AF$1496)</f>
        <v>0</v>
      </c>
      <c r="AG4413" s="13">
        <f>SUMIF(Data_IND_TWh!$A$9:$A$504,Data_TOT_TWh!$B4413&amp;"200_"&amp;Data_TOT_TWh!$E4413,Data_IND_TWh!AG$9:AG$504)+SUMIF(Data_TER_TWh!$A$9:$A$504,Data_TOT_TWh!$B4413&amp;"300_"&amp;Data_TOT_TWh!$E4413,Data_TER_TWh!AG$9:AG$504)+SUMIF(Data_RES_TWh!$A$9:$A$1496,Data_TOT_TWh!$B4413&amp;"400_"&amp;Data_TOT_TWh!$E4413,Data_RES_TWh!AG$9:AG$1496)</f>
        <v>0</v>
      </c>
      <c r="AH4413" s="46">
        <f>SUMIF(Data_IND_TWh!$A$9:$A$504,Data_TOT_TWh!$B4413&amp;"200_"&amp;Data_TOT_TWh!$E4413,Data_IND_TWh!AH$9:AH$504)+SUMIF(Data_TER_TWh!$A$9:$A$504,Data_TOT_TWh!$B4413&amp;"300_"&amp;Data_TOT_TWh!$E4413,Data_TER_TWh!AH$9:AH$504)+SUMIF(Data_RES_TWh!$A$9:$A$1496,Data_TOT_TWh!$B4413&amp;"400_"&amp;Data_TOT_TWh!$E4413,Data_RES_TWh!AH$9:AH$1496)</f>
        <v>0</v>
      </c>
      <c r="AJ4413" s="13"/>
      <c r="AL4413" s="9"/>
      <c r="AM4413" s="87"/>
      <c r="AN4413" s="87"/>
    </row>
    <row r="4414" spans="12:40">
      <c r="L4414" s="46"/>
      <c r="M4414" s="46"/>
      <c r="O4414" s="47"/>
      <c r="P4414" s="46"/>
      <c r="Q4414" s="46"/>
      <c r="R4414" s="37"/>
      <c r="S4414" s="13"/>
      <c r="U4414" s="13"/>
      <c r="W4414" s="13"/>
      <c r="X4414" s="13">
        <f>SUMIF(Data_IND_TWh!$A$9:$A$504,Data_TOT_TWh!$B4414&amp;"200_"&amp;Data_TOT_TWh!$E4414,Data_IND_TWh!X$9:X$504)+SUMIF(Data_TER_TWh!$A$9:$A$504,Data_TOT_TWh!$B4414&amp;"300_"&amp;Data_TOT_TWh!$E4414,Data_TER_TWh!X$9:X$504)+SUMIF(Data_RES_TWh!$A$9:$A$1496,Data_TOT_TWh!$B4414&amp;"400_"&amp;Data_TOT_TWh!$E4414,Data_RES_TWh!X$9:X$1496)</f>
        <v>0</v>
      </c>
      <c r="Y4414" s="13">
        <f>SUMIF(Data_IND_TWh!$A$9:$A$504,Data_TOT_TWh!$B4414&amp;"200_"&amp;Data_TOT_TWh!$E4414,Data_IND_TWh!Y$9:Y$504)+SUMIF(Data_TER_TWh!$A$9:$A$504,Data_TOT_TWh!$B4414&amp;"300_"&amp;Data_TOT_TWh!$E4414,Data_TER_TWh!Y$9:Y$504)+SUMIF(Data_RES_TWh!$A$9:$A$1496,Data_TOT_TWh!$B4414&amp;"400_"&amp;Data_TOT_TWh!$E4414,Data_RES_TWh!Y$9:Y$1496)</f>
        <v>0</v>
      </c>
      <c r="Z4414" s="13">
        <f>SUMIF(Data_IND_TWh!$A$9:$A$504,Data_TOT_TWh!$B4414&amp;"200_"&amp;Data_TOT_TWh!$E4414,Data_IND_TWh!Z$9:Z$504)+SUMIF(Data_TER_TWh!$A$9:$A$504,Data_TOT_TWh!$B4414&amp;"300_"&amp;Data_TOT_TWh!$E4414,Data_TER_TWh!Z$9:Z$504)+SUMIF(Data_RES_TWh!$A$9:$A$1496,Data_TOT_TWh!$B4414&amp;"400_"&amp;Data_TOT_TWh!$E4414,Data_RES_TWh!Z$9:Z$1496)</f>
        <v>0</v>
      </c>
      <c r="AA4414" s="46">
        <f>SUMIF(Data_IND_TWh!$A$9:$A$504,Data_TOT_TWh!$B4414&amp;"200_"&amp;Data_TOT_TWh!$E4414,Data_IND_TWh!AA$9:AA$504)+SUMIF(Data_TER_TWh!$A$9:$A$504,Data_TOT_TWh!$B4414&amp;"300_"&amp;Data_TOT_TWh!$E4414,Data_TER_TWh!AA$9:AA$504)+SUMIF(Data_RES_TWh!$A$9:$A$1496,Data_TOT_TWh!$B4414&amp;"400_"&amp;Data_TOT_TWh!$E4414,Data_RES_TWh!AA$9:AA$1496)</f>
        <v>0</v>
      </c>
      <c r="AC4414" s="13"/>
      <c r="AE4414" s="13"/>
      <c r="AF4414" s="13">
        <f>SUMIF(Data_IND_TWh!$A$9:$A$504,Data_TOT_TWh!$B4414&amp;"200_"&amp;Data_TOT_TWh!$E4414,Data_IND_TWh!AF$9:AF$504)+SUMIF(Data_TER_TWh!$A$9:$A$504,Data_TOT_TWh!$B4414&amp;"300_"&amp;Data_TOT_TWh!$E4414,Data_TER_TWh!AF$9:AF$504)+SUMIF(Data_RES_TWh!$A$9:$A$1496,Data_TOT_TWh!$B4414&amp;"400_"&amp;Data_TOT_TWh!$E4414,Data_RES_TWh!AF$9:AF$1496)</f>
        <v>0</v>
      </c>
      <c r="AG4414" s="13">
        <f>SUMIF(Data_IND_TWh!$A$9:$A$504,Data_TOT_TWh!$B4414&amp;"200_"&amp;Data_TOT_TWh!$E4414,Data_IND_TWh!AG$9:AG$504)+SUMIF(Data_TER_TWh!$A$9:$A$504,Data_TOT_TWh!$B4414&amp;"300_"&amp;Data_TOT_TWh!$E4414,Data_TER_TWh!AG$9:AG$504)+SUMIF(Data_RES_TWh!$A$9:$A$1496,Data_TOT_TWh!$B4414&amp;"400_"&amp;Data_TOT_TWh!$E4414,Data_RES_TWh!AG$9:AG$1496)</f>
        <v>0</v>
      </c>
      <c r="AH4414" s="46">
        <f>SUMIF(Data_IND_TWh!$A$9:$A$504,Data_TOT_TWh!$B4414&amp;"200_"&amp;Data_TOT_TWh!$E4414,Data_IND_TWh!AH$9:AH$504)+SUMIF(Data_TER_TWh!$A$9:$A$504,Data_TOT_TWh!$B4414&amp;"300_"&amp;Data_TOT_TWh!$E4414,Data_TER_TWh!AH$9:AH$504)+SUMIF(Data_RES_TWh!$A$9:$A$1496,Data_TOT_TWh!$B4414&amp;"400_"&amp;Data_TOT_TWh!$E4414,Data_RES_TWh!AH$9:AH$1496)</f>
        <v>0</v>
      </c>
      <c r="AJ4414" s="13"/>
      <c r="AL4414" s="9"/>
      <c r="AM4414" s="87"/>
      <c r="AN4414" s="87"/>
    </row>
    <row r="4415" spans="12:40">
      <c r="L4415" s="46"/>
      <c r="M4415" s="46"/>
      <c r="O4415" s="47"/>
      <c r="P4415" s="46"/>
      <c r="Q4415" s="46"/>
      <c r="R4415" s="37"/>
      <c r="S4415" s="13"/>
      <c r="U4415" s="13"/>
      <c r="W4415" s="13"/>
      <c r="X4415" s="13">
        <f>SUMIF(Data_IND_TWh!$A$9:$A$504,Data_TOT_TWh!$B4415&amp;"200_"&amp;Data_TOT_TWh!$E4415,Data_IND_TWh!X$9:X$504)+SUMIF(Data_TER_TWh!$A$9:$A$504,Data_TOT_TWh!$B4415&amp;"300_"&amp;Data_TOT_TWh!$E4415,Data_TER_TWh!X$9:X$504)+SUMIF(Data_RES_TWh!$A$9:$A$1496,Data_TOT_TWh!$B4415&amp;"400_"&amp;Data_TOT_TWh!$E4415,Data_RES_TWh!X$9:X$1496)</f>
        <v>0</v>
      </c>
      <c r="Y4415" s="13">
        <f>SUMIF(Data_IND_TWh!$A$9:$A$504,Data_TOT_TWh!$B4415&amp;"200_"&amp;Data_TOT_TWh!$E4415,Data_IND_TWh!Y$9:Y$504)+SUMIF(Data_TER_TWh!$A$9:$A$504,Data_TOT_TWh!$B4415&amp;"300_"&amp;Data_TOT_TWh!$E4415,Data_TER_TWh!Y$9:Y$504)+SUMIF(Data_RES_TWh!$A$9:$A$1496,Data_TOT_TWh!$B4415&amp;"400_"&amp;Data_TOT_TWh!$E4415,Data_RES_TWh!Y$9:Y$1496)</f>
        <v>0</v>
      </c>
      <c r="Z4415" s="13">
        <f>SUMIF(Data_IND_TWh!$A$9:$A$504,Data_TOT_TWh!$B4415&amp;"200_"&amp;Data_TOT_TWh!$E4415,Data_IND_TWh!Z$9:Z$504)+SUMIF(Data_TER_TWh!$A$9:$A$504,Data_TOT_TWh!$B4415&amp;"300_"&amp;Data_TOT_TWh!$E4415,Data_TER_TWh!Z$9:Z$504)+SUMIF(Data_RES_TWh!$A$9:$A$1496,Data_TOT_TWh!$B4415&amp;"400_"&amp;Data_TOT_TWh!$E4415,Data_RES_TWh!Z$9:Z$1496)</f>
        <v>0</v>
      </c>
      <c r="AA4415" s="46">
        <f>SUMIF(Data_IND_TWh!$A$9:$A$504,Data_TOT_TWh!$B4415&amp;"200_"&amp;Data_TOT_TWh!$E4415,Data_IND_TWh!AA$9:AA$504)+SUMIF(Data_TER_TWh!$A$9:$A$504,Data_TOT_TWh!$B4415&amp;"300_"&amp;Data_TOT_TWh!$E4415,Data_TER_TWh!AA$9:AA$504)+SUMIF(Data_RES_TWh!$A$9:$A$1496,Data_TOT_TWh!$B4415&amp;"400_"&amp;Data_TOT_TWh!$E4415,Data_RES_TWh!AA$9:AA$1496)</f>
        <v>0</v>
      </c>
      <c r="AC4415" s="13"/>
      <c r="AE4415" s="13"/>
      <c r="AF4415" s="13">
        <f>SUMIF(Data_IND_TWh!$A$9:$A$504,Data_TOT_TWh!$B4415&amp;"200_"&amp;Data_TOT_TWh!$E4415,Data_IND_TWh!AF$9:AF$504)+SUMIF(Data_TER_TWh!$A$9:$A$504,Data_TOT_TWh!$B4415&amp;"300_"&amp;Data_TOT_TWh!$E4415,Data_TER_TWh!AF$9:AF$504)+SUMIF(Data_RES_TWh!$A$9:$A$1496,Data_TOT_TWh!$B4415&amp;"400_"&amp;Data_TOT_TWh!$E4415,Data_RES_TWh!AF$9:AF$1496)</f>
        <v>0</v>
      </c>
      <c r="AG4415" s="13">
        <f>SUMIF(Data_IND_TWh!$A$9:$A$504,Data_TOT_TWh!$B4415&amp;"200_"&amp;Data_TOT_TWh!$E4415,Data_IND_TWh!AG$9:AG$504)+SUMIF(Data_TER_TWh!$A$9:$A$504,Data_TOT_TWh!$B4415&amp;"300_"&amp;Data_TOT_TWh!$E4415,Data_TER_TWh!AG$9:AG$504)+SUMIF(Data_RES_TWh!$A$9:$A$1496,Data_TOT_TWh!$B4415&amp;"400_"&amp;Data_TOT_TWh!$E4415,Data_RES_TWh!AG$9:AG$1496)</f>
        <v>0</v>
      </c>
      <c r="AH4415" s="46">
        <f>SUMIF(Data_IND_TWh!$A$9:$A$504,Data_TOT_TWh!$B4415&amp;"200_"&amp;Data_TOT_TWh!$E4415,Data_IND_TWh!AH$9:AH$504)+SUMIF(Data_TER_TWh!$A$9:$A$504,Data_TOT_TWh!$B4415&amp;"300_"&amp;Data_TOT_TWh!$E4415,Data_TER_TWh!AH$9:AH$504)+SUMIF(Data_RES_TWh!$A$9:$A$1496,Data_TOT_TWh!$B4415&amp;"400_"&amp;Data_TOT_TWh!$E4415,Data_RES_TWh!AH$9:AH$1496)</f>
        <v>0</v>
      </c>
      <c r="AJ4415" s="13"/>
      <c r="AL4415" s="9"/>
      <c r="AM4415" s="87"/>
      <c r="AN4415" s="87"/>
    </row>
    <row r="4416" spans="12:40">
      <c r="L4416" s="46"/>
      <c r="M4416" s="46"/>
      <c r="O4416" s="47"/>
      <c r="P4416" s="46"/>
      <c r="Q4416" s="46"/>
      <c r="R4416" s="37"/>
      <c r="S4416" s="13"/>
      <c r="U4416" s="13"/>
      <c r="W4416" s="13"/>
      <c r="X4416" s="13">
        <f>SUMIF(Data_IND_TWh!$A$9:$A$504,Data_TOT_TWh!$B4416&amp;"200_"&amp;Data_TOT_TWh!$E4416,Data_IND_TWh!X$9:X$504)+SUMIF(Data_TER_TWh!$A$9:$A$504,Data_TOT_TWh!$B4416&amp;"300_"&amp;Data_TOT_TWh!$E4416,Data_TER_TWh!X$9:X$504)+SUMIF(Data_RES_TWh!$A$9:$A$1496,Data_TOT_TWh!$B4416&amp;"400_"&amp;Data_TOT_TWh!$E4416,Data_RES_TWh!X$9:X$1496)</f>
        <v>0</v>
      </c>
      <c r="Y4416" s="13">
        <f>SUMIF(Data_IND_TWh!$A$9:$A$504,Data_TOT_TWh!$B4416&amp;"200_"&amp;Data_TOT_TWh!$E4416,Data_IND_TWh!Y$9:Y$504)+SUMIF(Data_TER_TWh!$A$9:$A$504,Data_TOT_TWh!$B4416&amp;"300_"&amp;Data_TOT_TWh!$E4416,Data_TER_TWh!Y$9:Y$504)+SUMIF(Data_RES_TWh!$A$9:$A$1496,Data_TOT_TWh!$B4416&amp;"400_"&amp;Data_TOT_TWh!$E4416,Data_RES_TWh!Y$9:Y$1496)</f>
        <v>0</v>
      </c>
      <c r="Z4416" s="13">
        <f>SUMIF(Data_IND_TWh!$A$9:$A$504,Data_TOT_TWh!$B4416&amp;"200_"&amp;Data_TOT_TWh!$E4416,Data_IND_TWh!Z$9:Z$504)+SUMIF(Data_TER_TWh!$A$9:$A$504,Data_TOT_TWh!$B4416&amp;"300_"&amp;Data_TOT_TWh!$E4416,Data_TER_TWh!Z$9:Z$504)+SUMIF(Data_RES_TWh!$A$9:$A$1496,Data_TOT_TWh!$B4416&amp;"400_"&amp;Data_TOT_TWh!$E4416,Data_RES_TWh!Z$9:Z$1496)</f>
        <v>0</v>
      </c>
      <c r="AA4416" s="46">
        <f>SUMIF(Data_IND_TWh!$A$9:$A$504,Data_TOT_TWh!$B4416&amp;"200_"&amp;Data_TOT_TWh!$E4416,Data_IND_TWh!AA$9:AA$504)+SUMIF(Data_TER_TWh!$A$9:$A$504,Data_TOT_TWh!$B4416&amp;"300_"&amp;Data_TOT_TWh!$E4416,Data_TER_TWh!AA$9:AA$504)+SUMIF(Data_RES_TWh!$A$9:$A$1496,Data_TOT_TWh!$B4416&amp;"400_"&amp;Data_TOT_TWh!$E4416,Data_RES_TWh!AA$9:AA$1496)</f>
        <v>0</v>
      </c>
      <c r="AC4416" s="13"/>
      <c r="AE4416" s="13"/>
      <c r="AF4416" s="13">
        <f>SUMIF(Data_IND_TWh!$A$9:$A$504,Data_TOT_TWh!$B4416&amp;"200_"&amp;Data_TOT_TWh!$E4416,Data_IND_TWh!AF$9:AF$504)+SUMIF(Data_TER_TWh!$A$9:$A$504,Data_TOT_TWh!$B4416&amp;"300_"&amp;Data_TOT_TWh!$E4416,Data_TER_TWh!AF$9:AF$504)+SUMIF(Data_RES_TWh!$A$9:$A$1496,Data_TOT_TWh!$B4416&amp;"400_"&amp;Data_TOT_TWh!$E4416,Data_RES_TWh!AF$9:AF$1496)</f>
        <v>0</v>
      </c>
      <c r="AG4416" s="13">
        <f>SUMIF(Data_IND_TWh!$A$9:$A$504,Data_TOT_TWh!$B4416&amp;"200_"&amp;Data_TOT_TWh!$E4416,Data_IND_TWh!AG$9:AG$504)+SUMIF(Data_TER_TWh!$A$9:$A$504,Data_TOT_TWh!$B4416&amp;"300_"&amp;Data_TOT_TWh!$E4416,Data_TER_TWh!AG$9:AG$504)+SUMIF(Data_RES_TWh!$A$9:$A$1496,Data_TOT_TWh!$B4416&amp;"400_"&amp;Data_TOT_TWh!$E4416,Data_RES_TWh!AG$9:AG$1496)</f>
        <v>0</v>
      </c>
      <c r="AH4416" s="46">
        <f>SUMIF(Data_IND_TWh!$A$9:$A$504,Data_TOT_TWh!$B4416&amp;"200_"&amp;Data_TOT_TWh!$E4416,Data_IND_TWh!AH$9:AH$504)+SUMIF(Data_TER_TWh!$A$9:$A$504,Data_TOT_TWh!$B4416&amp;"300_"&amp;Data_TOT_TWh!$E4416,Data_TER_TWh!AH$9:AH$504)+SUMIF(Data_RES_TWh!$A$9:$A$1496,Data_TOT_TWh!$B4416&amp;"400_"&amp;Data_TOT_TWh!$E4416,Data_RES_TWh!AH$9:AH$1496)</f>
        <v>0</v>
      </c>
      <c r="AJ4416" s="13"/>
      <c r="AL4416" s="9"/>
      <c r="AM4416" s="87"/>
      <c r="AN4416" s="87"/>
    </row>
    <row r="4417" spans="12:40">
      <c r="L4417" s="46"/>
      <c r="M4417" s="46"/>
      <c r="O4417" s="47"/>
      <c r="P4417" s="46"/>
      <c r="Q4417" s="46"/>
      <c r="R4417" s="37"/>
      <c r="S4417" s="13"/>
      <c r="U4417" s="13"/>
      <c r="W4417" s="13"/>
      <c r="X4417" s="13">
        <f>SUMIF(Data_IND_TWh!$A$9:$A$504,Data_TOT_TWh!$B4417&amp;"200_"&amp;Data_TOT_TWh!$E4417,Data_IND_TWh!X$9:X$504)+SUMIF(Data_TER_TWh!$A$9:$A$504,Data_TOT_TWh!$B4417&amp;"300_"&amp;Data_TOT_TWh!$E4417,Data_TER_TWh!X$9:X$504)+SUMIF(Data_RES_TWh!$A$9:$A$1496,Data_TOT_TWh!$B4417&amp;"400_"&amp;Data_TOT_TWh!$E4417,Data_RES_TWh!X$9:X$1496)</f>
        <v>0</v>
      </c>
      <c r="Y4417" s="13">
        <f>SUMIF(Data_IND_TWh!$A$9:$A$504,Data_TOT_TWh!$B4417&amp;"200_"&amp;Data_TOT_TWh!$E4417,Data_IND_TWh!Y$9:Y$504)+SUMIF(Data_TER_TWh!$A$9:$A$504,Data_TOT_TWh!$B4417&amp;"300_"&amp;Data_TOT_TWh!$E4417,Data_TER_TWh!Y$9:Y$504)+SUMIF(Data_RES_TWh!$A$9:$A$1496,Data_TOT_TWh!$B4417&amp;"400_"&amp;Data_TOT_TWh!$E4417,Data_RES_TWh!Y$9:Y$1496)</f>
        <v>0</v>
      </c>
      <c r="Z4417" s="13">
        <f>SUMIF(Data_IND_TWh!$A$9:$A$504,Data_TOT_TWh!$B4417&amp;"200_"&amp;Data_TOT_TWh!$E4417,Data_IND_TWh!Z$9:Z$504)+SUMIF(Data_TER_TWh!$A$9:$A$504,Data_TOT_TWh!$B4417&amp;"300_"&amp;Data_TOT_TWh!$E4417,Data_TER_TWh!Z$9:Z$504)+SUMIF(Data_RES_TWh!$A$9:$A$1496,Data_TOT_TWh!$B4417&amp;"400_"&amp;Data_TOT_TWh!$E4417,Data_RES_TWh!Z$9:Z$1496)</f>
        <v>0</v>
      </c>
      <c r="AA4417" s="46">
        <f>SUMIF(Data_IND_TWh!$A$9:$A$504,Data_TOT_TWh!$B4417&amp;"200_"&amp;Data_TOT_TWh!$E4417,Data_IND_TWh!AA$9:AA$504)+SUMIF(Data_TER_TWh!$A$9:$A$504,Data_TOT_TWh!$B4417&amp;"300_"&amp;Data_TOT_TWh!$E4417,Data_TER_TWh!AA$9:AA$504)+SUMIF(Data_RES_TWh!$A$9:$A$1496,Data_TOT_TWh!$B4417&amp;"400_"&amp;Data_TOT_TWh!$E4417,Data_RES_TWh!AA$9:AA$1496)</f>
        <v>0</v>
      </c>
      <c r="AC4417" s="13"/>
      <c r="AE4417" s="13"/>
      <c r="AF4417" s="13">
        <f>SUMIF(Data_IND_TWh!$A$9:$A$504,Data_TOT_TWh!$B4417&amp;"200_"&amp;Data_TOT_TWh!$E4417,Data_IND_TWh!AF$9:AF$504)+SUMIF(Data_TER_TWh!$A$9:$A$504,Data_TOT_TWh!$B4417&amp;"300_"&amp;Data_TOT_TWh!$E4417,Data_TER_TWh!AF$9:AF$504)+SUMIF(Data_RES_TWh!$A$9:$A$1496,Data_TOT_TWh!$B4417&amp;"400_"&amp;Data_TOT_TWh!$E4417,Data_RES_TWh!AF$9:AF$1496)</f>
        <v>0</v>
      </c>
      <c r="AG4417" s="13">
        <f>SUMIF(Data_IND_TWh!$A$9:$A$504,Data_TOT_TWh!$B4417&amp;"200_"&amp;Data_TOT_TWh!$E4417,Data_IND_TWh!AG$9:AG$504)+SUMIF(Data_TER_TWh!$A$9:$A$504,Data_TOT_TWh!$B4417&amp;"300_"&amp;Data_TOT_TWh!$E4417,Data_TER_TWh!AG$9:AG$504)+SUMIF(Data_RES_TWh!$A$9:$A$1496,Data_TOT_TWh!$B4417&amp;"400_"&amp;Data_TOT_TWh!$E4417,Data_RES_TWh!AG$9:AG$1496)</f>
        <v>0</v>
      </c>
      <c r="AH4417" s="46">
        <f>SUMIF(Data_IND_TWh!$A$9:$A$504,Data_TOT_TWh!$B4417&amp;"200_"&amp;Data_TOT_TWh!$E4417,Data_IND_TWh!AH$9:AH$504)+SUMIF(Data_TER_TWh!$A$9:$A$504,Data_TOT_TWh!$B4417&amp;"300_"&amp;Data_TOT_TWh!$E4417,Data_TER_TWh!AH$9:AH$504)+SUMIF(Data_RES_TWh!$A$9:$A$1496,Data_TOT_TWh!$B4417&amp;"400_"&amp;Data_TOT_TWh!$E4417,Data_RES_TWh!AH$9:AH$1496)</f>
        <v>0</v>
      </c>
      <c r="AJ4417" s="13"/>
      <c r="AL4417" s="9"/>
      <c r="AM4417" s="87"/>
      <c r="AN4417" s="87"/>
    </row>
    <row r="4418" spans="12:40">
      <c r="L4418" s="46"/>
      <c r="M4418" s="46"/>
      <c r="O4418" s="47"/>
      <c r="P4418" s="46"/>
      <c r="Q4418" s="46"/>
      <c r="R4418" s="37"/>
      <c r="S4418" s="13"/>
      <c r="U4418" s="13"/>
      <c r="W4418" s="13"/>
      <c r="X4418" s="13">
        <f>SUMIF(Data_IND_TWh!$A$9:$A$504,Data_TOT_TWh!$B4418&amp;"200_"&amp;Data_TOT_TWh!$E4418,Data_IND_TWh!X$9:X$504)+SUMIF(Data_TER_TWh!$A$9:$A$504,Data_TOT_TWh!$B4418&amp;"300_"&amp;Data_TOT_TWh!$E4418,Data_TER_TWh!X$9:X$504)+SUMIF(Data_RES_TWh!$A$9:$A$1496,Data_TOT_TWh!$B4418&amp;"400_"&amp;Data_TOT_TWh!$E4418,Data_RES_TWh!X$9:X$1496)</f>
        <v>0</v>
      </c>
      <c r="Y4418" s="13">
        <f>SUMIF(Data_IND_TWh!$A$9:$A$504,Data_TOT_TWh!$B4418&amp;"200_"&amp;Data_TOT_TWh!$E4418,Data_IND_TWh!Y$9:Y$504)+SUMIF(Data_TER_TWh!$A$9:$A$504,Data_TOT_TWh!$B4418&amp;"300_"&amp;Data_TOT_TWh!$E4418,Data_TER_TWh!Y$9:Y$504)+SUMIF(Data_RES_TWh!$A$9:$A$1496,Data_TOT_TWh!$B4418&amp;"400_"&amp;Data_TOT_TWh!$E4418,Data_RES_TWh!Y$9:Y$1496)</f>
        <v>0</v>
      </c>
      <c r="Z4418" s="13">
        <f>SUMIF(Data_IND_TWh!$A$9:$A$504,Data_TOT_TWh!$B4418&amp;"200_"&amp;Data_TOT_TWh!$E4418,Data_IND_TWh!Z$9:Z$504)+SUMIF(Data_TER_TWh!$A$9:$A$504,Data_TOT_TWh!$B4418&amp;"300_"&amp;Data_TOT_TWh!$E4418,Data_TER_TWh!Z$9:Z$504)+SUMIF(Data_RES_TWh!$A$9:$A$1496,Data_TOT_TWh!$B4418&amp;"400_"&amp;Data_TOT_TWh!$E4418,Data_RES_TWh!Z$9:Z$1496)</f>
        <v>0</v>
      </c>
      <c r="AA4418" s="46">
        <f>SUMIF(Data_IND_TWh!$A$9:$A$504,Data_TOT_TWh!$B4418&amp;"200_"&amp;Data_TOT_TWh!$E4418,Data_IND_TWh!AA$9:AA$504)+SUMIF(Data_TER_TWh!$A$9:$A$504,Data_TOT_TWh!$B4418&amp;"300_"&amp;Data_TOT_TWh!$E4418,Data_TER_TWh!AA$9:AA$504)+SUMIF(Data_RES_TWh!$A$9:$A$1496,Data_TOT_TWh!$B4418&amp;"400_"&amp;Data_TOT_TWh!$E4418,Data_RES_TWh!AA$9:AA$1496)</f>
        <v>0</v>
      </c>
      <c r="AC4418" s="13"/>
      <c r="AE4418" s="13"/>
      <c r="AF4418" s="13">
        <f>SUMIF(Data_IND_TWh!$A$9:$A$504,Data_TOT_TWh!$B4418&amp;"200_"&amp;Data_TOT_TWh!$E4418,Data_IND_TWh!AF$9:AF$504)+SUMIF(Data_TER_TWh!$A$9:$A$504,Data_TOT_TWh!$B4418&amp;"300_"&amp;Data_TOT_TWh!$E4418,Data_TER_TWh!AF$9:AF$504)+SUMIF(Data_RES_TWh!$A$9:$A$1496,Data_TOT_TWh!$B4418&amp;"400_"&amp;Data_TOT_TWh!$E4418,Data_RES_TWh!AF$9:AF$1496)</f>
        <v>0</v>
      </c>
      <c r="AG4418" s="13">
        <f>SUMIF(Data_IND_TWh!$A$9:$A$504,Data_TOT_TWh!$B4418&amp;"200_"&amp;Data_TOT_TWh!$E4418,Data_IND_TWh!AG$9:AG$504)+SUMIF(Data_TER_TWh!$A$9:$A$504,Data_TOT_TWh!$B4418&amp;"300_"&amp;Data_TOT_TWh!$E4418,Data_TER_TWh!AG$9:AG$504)+SUMIF(Data_RES_TWh!$A$9:$A$1496,Data_TOT_TWh!$B4418&amp;"400_"&amp;Data_TOT_TWh!$E4418,Data_RES_TWh!AG$9:AG$1496)</f>
        <v>0</v>
      </c>
      <c r="AH4418" s="46">
        <f>SUMIF(Data_IND_TWh!$A$9:$A$504,Data_TOT_TWh!$B4418&amp;"200_"&amp;Data_TOT_TWh!$E4418,Data_IND_TWh!AH$9:AH$504)+SUMIF(Data_TER_TWh!$A$9:$A$504,Data_TOT_TWh!$B4418&amp;"300_"&amp;Data_TOT_TWh!$E4418,Data_TER_TWh!AH$9:AH$504)+SUMIF(Data_RES_TWh!$A$9:$A$1496,Data_TOT_TWh!$B4418&amp;"400_"&amp;Data_TOT_TWh!$E4418,Data_RES_TWh!AH$9:AH$1496)</f>
        <v>0</v>
      </c>
      <c r="AJ4418" s="13"/>
      <c r="AL4418" s="9"/>
      <c r="AM4418" s="87"/>
      <c r="AN4418" s="87"/>
    </row>
    <row r="4419" spans="12:40">
      <c r="L4419" s="46"/>
      <c r="M4419" s="46"/>
      <c r="O4419" s="47"/>
      <c r="P4419" s="46"/>
      <c r="Q4419" s="46"/>
      <c r="R4419" s="37"/>
      <c r="S4419" s="13"/>
      <c r="U4419" s="13"/>
      <c r="W4419" s="13"/>
      <c r="X4419" s="13">
        <f>SUMIF(Data_IND_TWh!$A$9:$A$504,Data_TOT_TWh!$B4419&amp;"200_"&amp;Data_TOT_TWh!$E4419,Data_IND_TWh!X$9:X$504)+SUMIF(Data_TER_TWh!$A$9:$A$504,Data_TOT_TWh!$B4419&amp;"300_"&amp;Data_TOT_TWh!$E4419,Data_TER_TWh!X$9:X$504)+SUMIF(Data_RES_TWh!$A$9:$A$1496,Data_TOT_TWh!$B4419&amp;"400_"&amp;Data_TOT_TWh!$E4419,Data_RES_TWh!X$9:X$1496)</f>
        <v>0</v>
      </c>
      <c r="Y4419" s="13">
        <f>SUMIF(Data_IND_TWh!$A$9:$A$504,Data_TOT_TWh!$B4419&amp;"200_"&amp;Data_TOT_TWh!$E4419,Data_IND_TWh!Y$9:Y$504)+SUMIF(Data_TER_TWh!$A$9:$A$504,Data_TOT_TWh!$B4419&amp;"300_"&amp;Data_TOT_TWh!$E4419,Data_TER_TWh!Y$9:Y$504)+SUMIF(Data_RES_TWh!$A$9:$A$1496,Data_TOT_TWh!$B4419&amp;"400_"&amp;Data_TOT_TWh!$E4419,Data_RES_TWh!Y$9:Y$1496)</f>
        <v>0</v>
      </c>
      <c r="Z4419" s="13">
        <f>SUMIF(Data_IND_TWh!$A$9:$A$504,Data_TOT_TWh!$B4419&amp;"200_"&amp;Data_TOT_TWh!$E4419,Data_IND_TWh!Z$9:Z$504)+SUMIF(Data_TER_TWh!$A$9:$A$504,Data_TOT_TWh!$B4419&amp;"300_"&amp;Data_TOT_TWh!$E4419,Data_TER_TWh!Z$9:Z$504)+SUMIF(Data_RES_TWh!$A$9:$A$1496,Data_TOT_TWh!$B4419&amp;"400_"&amp;Data_TOT_TWh!$E4419,Data_RES_TWh!Z$9:Z$1496)</f>
        <v>0</v>
      </c>
      <c r="AA4419" s="46">
        <f>SUMIF(Data_IND_TWh!$A$9:$A$504,Data_TOT_TWh!$B4419&amp;"200_"&amp;Data_TOT_TWh!$E4419,Data_IND_TWh!AA$9:AA$504)+SUMIF(Data_TER_TWh!$A$9:$A$504,Data_TOT_TWh!$B4419&amp;"300_"&amp;Data_TOT_TWh!$E4419,Data_TER_TWh!AA$9:AA$504)+SUMIF(Data_RES_TWh!$A$9:$A$1496,Data_TOT_TWh!$B4419&amp;"400_"&amp;Data_TOT_TWh!$E4419,Data_RES_TWh!AA$9:AA$1496)</f>
        <v>0</v>
      </c>
      <c r="AC4419" s="13"/>
      <c r="AE4419" s="13"/>
      <c r="AF4419" s="13">
        <f>SUMIF(Data_IND_TWh!$A$9:$A$504,Data_TOT_TWh!$B4419&amp;"200_"&amp;Data_TOT_TWh!$E4419,Data_IND_TWh!AF$9:AF$504)+SUMIF(Data_TER_TWh!$A$9:$A$504,Data_TOT_TWh!$B4419&amp;"300_"&amp;Data_TOT_TWh!$E4419,Data_TER_TWh!AF$9:AF$504)+SUMIF(Data_RES_TWh!$A$9:$A$1496,Data_TOT_TWh!$B4419&amp;"400_"&amp;Data_TOT_TWh!$E4419,Data_RES_TWh!AF$9:AF$1496)</f>
        <v>0</v>
      </c>
      <c r="AG4419" s="13">
        <f>SUMIF(Data_IND_TWh!$A$9:$A$504,Data_TOT_TWh!$B4419&amp;"200_"&amp;Data_TOT_TWh!$E4419,Data_IND_TWh!AG$9:AG$504)+SUMIF(Data_TER_TWh!$A$9:$A$504,Data_TOT_TWh!$B4419&amp;"300_"&amp;Data_TOT_TWh!$E4419,Data_TER_TWh!AG$9:AG$504)+SUMIF(Data_RES_TWh!$A$9:$A$1496,Data_TOT_TWh!$B4419&amp;"400_"&amp;Data_TOT_TWh!$E4419,Data_RES_TWh!AG$9:AG$1496)</f>
        <v>0</v>
      </c>
      <c r="AH4419" s="46">
        <f>SUMIF(Data_IND_TWh!$A$9:$A$504,Data_TOT_TWh!$B4419&amp;"200_"&amp;Data_TOT_TWh!$E4419,Data_IND_TWh!AH$9:AH$504)+SUMIF(Data_TER_TWh!$A$9:$A$504,Data_TOT_TWh!$B4419&amp;"300_"&amp;Data_TOT_TWh!$E4419,Data_TER_TWh!AH$9:AH$504)+SUMIF(Data_RES_TWh!$A$9:$A$1496,Data_TOT_TWh!$B4419&amp;"400_"&amp;Data_TOT_TWh!$E4419,Data_RES_TWh!AH$9:AH$1496)</f>
        <v>0</v>
      </c>
      <c r="AJ4419" s="13"/>
      <c r="AL4419" s="9"/>
      <c r="AM4419" s="87"/>
      <c r="AN4419" s="87"/>
    </row>
    <row r="4420" spans="12:40">
      <c r="L4420" s="46"/>
      <c r="M4420" s="46"/>
      <c r="O4420" s="47"/>
      <c r="P4420" s="46"/>
      <c r="Q4420" s="46"/>
      <c r="R4420" s="37"/>
      <c r="S4420" s="13"/>
      <c r="U4420" s="13"/>
      <c r="W4420" s="13"/>
      <c r="X4420" s="13">
        <f>SUMIF(Data_IND_TWh!$A$9:$A$504,Data_TOT_TWh!$B4420&amp;"200_"&amp;Data_TOT_TWh!$E4420,Data_IND_TWh!X$9:X$504)+SUMIF(Data_TER_TWh!$A$9:$A$504,Data_TOT_TWh!$B4420&amp;"300_"&amp;Data_TOT_TWh!$E4420,Data_TER_TWh!X$9:X$504)+SUMIF(Data_RES_TWh!$A$9:$A$1496,Data_TOT_TWh!$B4420&amp;"400_"&amp;Data_TOT_TWh!$E4420,Data_RES_TWh!X$9:X$1496)</f>
        <v>0</v>
      </c>
      <c r="Y4420" s="13">
        <f>SUMIF(Data_IND_TWh!$A$9:$A$504,Data_TOT_TWh!$B4420&amp;"200_"&amp;Data_TOT_TWh!$E4420,Data_IND_TWh!Y$9:Y$504)+SUMIF(Data_TER_TWh!$A$9:$A$504,Data_TOT_TWh!$B4420&amp;"300_"&amp;Data_TOT_TWh!$E4420,Data_TER_TWh!Y$9:Y$504)+SUMIF(Data_RES_TWh!$A$9:$A$1496,Data_TOT_TWh!$B4420&amp;"400_"&amp;Data_TOT_TWh!$E4420,Data_RES_TWh!Y$9:Y$1496)</f>
        <v>0</v>
      </c>
      <c r="Z4420" s="13">
        <f>SUMIF(Data_IND_TWh!$A$9:$A$504,Data_TOT_TWh!$B4420&amp;"200_"&amp;Data_TOT_TWh!$E4420,Data_IND_TWh!Z$9:Z$504)+SUMIF(Data_TER_TWh!$A$9:$A$504,Data_TOT_TWh!$B4420&amp;"300_"&amp;Data_TOT_TWh!$E4420,Data_TER_TWh!Z$9:Z$504)+SUMIF(Data_RES_TWh!$A$9:$A$1496,Data_TOT_TWh!$B4420&amp;"400_"&amp;Data_TOT_TWh!$E4420,Data_RES_TWh!Z$9:Z$1496)</f>
        <v>0</v>
      </c>
      <c r="AA4420" s="46">
        <f>SUMIF(Data_IND_TWh!$A$9:$A$504,Data_TOT_TWh!$B4420&amp;"200_"&amp;Data_TOT_TWh!$E4420,Data_IND_TWh!AA$9:AA$504)+SUMIF(Data_TER_TWh!$A$9:$A$504,Data_TOT_TWh!$B4420&amp;"300_"&amp;Data_TOT_TWh!$E4420,Data_TER_TWh!AA$9:AA$504)+SUMIF(Data_RES_TWh!$A$9:$A$1496,Data_TOT_TWh!$B4420&amp;"400_"&amp;Data_TOT_TWh!$E4420,Data_RES_TWh!AA$9:AA$1496)</f>
        <v>0</v>
      </c>
      <c r="AC4420" s="13"/>
      <c r="AE4420" s="13"/>
      <c r="AF4420" s="13">
        <f>SUMIF(Data_IND_TWh!$A$9:$A$504,Data_TOT_TWh!$B4420&amp;"200_"&amp;Data_TOT_TWh!$E4420,Data_IND_TWh!AF$9:AF$504)+SUMIF(Data_TER_TWh!$A$9:$A$504,Data_TOT_TWh!$B4420&amp;"300_"&amp;Data_TOT_TWh!$E4420,Data_TER_TWh!AF$9:AF$504)+SUMIF(Data_RES_TWh!$A$9:$A$1496,Data_TOT_TWh!$B4420&amp;"400_"&amp;Data_TOT_TWh!$E4420,Data_RES_TWh!AF$9:AF$1496)</f>
        <v>0</v>
      </c>
      <c r="AG4420" s="13">
        <f>SUMIF(Data_IND_TWh!$A$9:$A$504,Data_TOT_TWh!$B4420&amp;"200_"&amp;Data_TOT_TWh!$E4420,Data_IND_TWh!AG$9:AG$504)+SUMIF(Data_TER_TWh!$A$9:$A$504,Data_TOT_TWh!$B4420&amp;"300_"&amp;Data_TOT_TWh!$E4420,Data_TER_TWh!AG$9:AG$504)+SUMIF(Data_RES_TWh!$A$9:$A$1496,Data_TOT_TWh!$B4420&amp;"400_"&amp;Data_TOT_TWh!$E4420,Data_RES_TWh!AG$9:AG$1496)</f>
        <v>0</v>
      </c>
      <c r="AH4420" s="46">
        <f>SUMIF(Data_IND_TWh!$A$9:$A$504,Data_TOT_TWh!$B4420&amp;"200_"&amp;Data_TOT_TWh!$E4420,Data_IND_TWh!AH$9:AH$504)+SUMIF(Data_TER_TWh!$A$9:$A$504,Data_TOT_TWh!$B4420&amp;"300_"&amp;Data_TOT_TWh!$E4420,Data_TER_TWh!AH$9:AH$504)+SUMIF(Data_RES_TWh!$A$9:$A$1496,Data_TOT_TWh!$B4420&amp;"400_"&amp;Data_TOT_TWh!$E4420,Data_RES_TWh!AH$9:AH$1496)</f>
        <v>0</v>
      </c>
      <c r="AJ4420" s="13"/>
      <c r="AL4420" s="9"/>
      <c r="AM4420" s="87"/>
      <c r="AN4420" s="87"/>
    </row>
    <row r="4421" spans="12:40">
      <c r="L4421" s="46"/>
      <c r="M4421" s="46"/>
      <c r="O4421" s="47"/>
      <c r="P4421" s="46"/>
      <c r="Q4421" s="46"/>
      <c r="R4421" s="37"/>
      <c r="S4421" s="13"/>
      <c r="U4421" s="13"/>
      <c r="W4421" s="13"/>
      <c r="X4421" s="13">
        <f>SUMIF(Data_IND_TWh!$A$9:$A$504,Data_TOT_TWh!$B4421&amp;"200_"&amp;Data_TOT_TWh!$E4421,Data_IND_TWh!X$9:X$504)+SUMIF(Data_TER_TWh!$A$9:$A$504,Data_TOT_TWh!$B4421&amp;"300_"&amp;Data_TOT_TWh!$E4421,Data_TER_TWh!X$9:X$504)+SUMIF(Data_RES_TWh!$A$9:$A$1496,Data_TOT_TWh!$B4421&amp;"400_"&amp;Data_TOT_TWh!$E4421,Data_RES_TWh!X$9:X$1496)</f>
        <v>0</v>
      </c>
      <c r="Y4421" s="13">
        <f>SUMIF(Data_IND_TWh!$A$9:$A$504,Data_TOT_TWh!$B4421&amp;"200_"&amp;Data_TOT_TWh!$E4421,Data_IND_TWh!Y$9:Y$504)+SUMIF(Data_TER_TWh!$A$9:$A$504,Data_TOT_TWh!$B4421&amp;"300_"&amp;Data_TOT_TWh!$E4421,Data_TER_TWh!Y$9:Y$504)+SUMIF(Data_RES_TWh!$A$9:$A$1496,Data_TOT_TWh!$B4421&amp;"400_"&amp;Data_TOT_TWh!$E4421,Data_RES_TWh!Y$9:Y$1496)</f>
        <v>0</v>
      </c>
      <c r="Z4421" s="13">
        <f>SUMIF(Data_IND_TWh!$A$9:$A$504,Data_TOT_TWh!$B4421&amp;"200_"&amp;Data_TOT_TWh!$E4421,Data_IND_TWh!Z$9:Z$504)+SUMIF(Data_TER_TWh!$A$9:$A$504,Data_TOT_TWh!$B4421&amp;"300_"&amp;Data_TOT_TWh!$E4421,Data_TER_TWh!Z$9:Z$504)+SUMIF(Data_RES_TWh!$A$9:$A$1496,Data_TOT_TWh!$B4421&amp;"400_"&amp;Data_TOT_TWh!$E4421,Data_RES_TWh!Z$9:Z$1496)</f>
        <v>0</v>
      </c>
      <c r="AA4421" s="46">
        <f>SUMIF(Data_IND_TWh!$A$9:$A$504,Data_TOT_TWh!$B4421&amp;"200_"&amp;Data_TOT_TWh!$E4421,Data_IND_TWh!AA$9:AA$504)+SUMIF(Data_TER_TWh!$A$9:$A$504,Data_TOT_TWh!$B4421&amp;"300_"&amp;Data_TOT_TWh!$E4421,Data_TER_TWh!AA$9:AA$504)+SUMIF(Data_RES_TWh!$A$9:$A$1496,Data_TOT_TWh!$B4421&amp;"400_"&amp;Data_TOT_TWh!$E4421,Data_RES_TWh!AA$9:AA$1496)</f>
        <v>0</v>
      </c>
      <c r="AC4421" s="13"/>
      <c r="AE4421" s="13"/>
      <c r="AF4421" s="13">
        <f>SUMIF(Data_IND_TWh!$A$9:$A$504,Data_TOT_TWh!$B4421&amp;"200_"&amp;Data_TOT_TWh!$E4421,Data_IND_TWh!AF$9:AF$504)+SUMIF(Data_TER_TWh!$A$9:$A$504,Data_TOT_TWh!$B4421&amp;"300_"&amp;Data_TOT_TWh!$E4421,Data_TER_TWh!AF$9:AF$504)+SUMIF(Data_RES_TWh!$A$9:$A$1496,Data_TOT_TWh!$B4421&amp;"400_"&amp;Data_TOT_TWh!$E4421,Data_RES_TWh!AF$9:AF$1496)</f>
        <v>0</v>
      </c>
      <c r="AG4421" s="13">
        <f>SUMIF(Data_IND_TWh!$A$9:$A$504,Data_TOT_TWh!$B4421&amp;"200_"&amp;Data_TOT_TWh!$E4421,Data_IND_TWh!AG$9:AG$504)+SUMIF(Data_TER_TWh!$A$9:$A$504,Data_TOT_TWh!$B4421&amp;"300_"&amp;Data_TOT_TWh!$E4421,Data_TER_TWh!AG$9:AG$504)+SUMIF(Data_RES_TWh!$A$9:$A$1496,Data_TOT_TWh!$B4421&amp;"400_"&amp;Data_TOT_TWh!$E4421,Data_RES_TWh!AG$9:AG$1496)</f>
        <v>0</v>
      </c>
      <c r="AH4421" s="46">
        <f>SUMIF(Data_IND_TWh!$A$9:$A$504,Data_TOT_TWh!$B4421&amp;"200_"&amp;Data_TOT_TWh!$E4421,Data_IND_TWh!AH$9:AH$504)+SUMIF(Data_TER_TWh!$A$9:$A$504,Data_TOT_TWh!$B4421&amp;"300_"&amp;Data_TOT_TWh!$E4421,Data_TER_TWh!AH$9:AH$504)+SUMIF(Data_RES_TWh!$A$9:$A$1496,Data_TOT_TWh!$B4421&amp;"400_"&amp;Data_TOT_TWh!$E4421,Data_RES_TWh!AH$9:AH$1496)</f>
        <v>0</v>
      </c>
      <c r="AJ4421" s="13"/>
      <c r="AL4421" s="9"/>
      <c r="AM4421" s="87"/>
      <c r="AN4421" s="87"/>
    </row>
    <row r="4422" spans="12:40">
      <c r="L4422" s="46"/>
      <c r="M4422" s="46"/>
      <c r="O4422" s="47"/>
      <c r="P4422" s="46"/>
      <c r="Q4422" s="46"/>
      <c r="R4422" s="37"/>
      <c r="S4422" s="13"/>
      <c r="U4422" s="13"/>
      <c r="W4422" s="13"/>
      <c r="X4422" s="13">
        <f>SUMIF(Data_IND_TWh!$A$9:$A$504,Data_TOT_TWh!$B4422&amp;"200_"&amp;Data_TOT_TWh!$E4422,Data_IND_TWh!X$9:X$504)+SUMIF(Data_TER_TWh!$A$9:$A$504,Data_TOT_TWh!$B4422&amp;"300_"&amp;Data_TOT_TWh!$E4422,Data_TER_TWh!X$9:X$504)+SUMIF(Data_RES_TWh!$A$9:$A$1496,Data_TOT_TWh!$B4422&amp;"400_"&amp;Data_TOT_TWh!$E4422,Data_RES_TWh!X$9:X$1496)</f>
        <v>0</v>
      </c>
      <c r="Y4422" s="13">
        <f>SUMIF(Data_IND_TWh!$A$9:$A$504,Data_TOT_TWh!$B4422&amp;"200_"&amp;Data_TOT_TWh!$E4422,Data_IND_TWh!Y$9:Y$504)+SUMIF(Data_TER_TWh!$A$9:$A$504,Data_TOT_TWh!$B4422&amp;"300_"&amp;Data_TOT_TWh!$E4422,Data_TER_TWh!Y$9:Y$504)+SUMIF(Data_RES_TWh!$A$9:$A$1496,Data_TOT_TWh!$B4422&amp;"400_"&amp;Data_TOT_TWh!$E4422,Data_RES_TWh!Y$9:Y$1496)</f>
        <v>0</v>
      </c>
      <c r="Z4422" s="13">
        <f>SUMIF(Data_IND_TWh!$A$9:$A$504,Data_TOT_TWh!$B4422&amp;"200_"&amp;Data_TOT_TWh!$E4422,Data_IND_TWh!Z$9:Z$504)+SUMIF(Data_TER_TWh!$A$9:$A$504,Data_TOT_TWh!$B4422&amp;"300_"&amp;Data_TOT_TWh!$E4422,Data_TER_TWh!Z$9:Z$504)+SUMIF(Data_RES_TWh!$A$9:$A$1496,Data_TOT_TWh!$B4422&amp;"400_"&amp;Data_TOT_TWh!$E4422,Data_RES_TWh!Z$9:Z$1496)</f>
        <v>0</v>
      </c>
      <c r="AA4422" s="46">
        <f>SUMIF(Data_IND_TWh!$A$9:$A$504,Data_TOT_TWh!$B4422&amp;"200_"&amp;Data_TOT_TWh!$E4422,Data_IND_TWh!AA$9:AA$504)+SUMIF(Data_TER_TWh!$A$9:$A$504,Data_TOT_TWh!$B4422&amp;"300_"&amp;Data_TOT_TWh!$E4422,Data_TER_TWh!AA$9:AA$504)+SUMIF(Data_RES_TWh!$A$9:$A$1496,Data_TOT_TWh!$B4422&amp;"400_"&amp;Data_TOT_TWh!$E4422,Data_RES_TWh!AA$9:AA$1496)</f>
        <v>0</v>
      </c>
      <c r="AC4422" s="13"/>
      <c r="AE4422" s="13"/>
      <c r="AF4422" s="13">
        <f>SUMIF(Data_IND_TWh!$A$9:$A$504,Data_TOT_TWh!$B4422&amp;"200_"&amp;Data_TOT_TWh!$E4422,Data_IND_TWh!AF$9:AF$504)+SUMIF(Data_TER_TWh!$A$9:$A$504,Data_TOT_TWh!$B4422&amp;"300_"&amp;Data_TOT_TWh!$E4422,Data_TER_TWh!AF$9:AF$504)+SUMIF(Data_RES_TWh!$A$9:$A$1496,Data_TOT_TWh!$B4422&amp;"400_"&amp;Data_TOT_TWh!$E4422,Data_RES_TWh!AF$9:AF$1496)</f>
        <v>0</v>
      </c>
      <c r="AG4422" s="13">
        <f>SUMIF(Data_IND_TWh!$A$9:$A$504,Data_TOT_TWh!$B4422&amp;"200_"&amp;Data_TOT_TWh!$E4422,Data_IND_TWh!AG$9:AG$504)+SUMIF(Data_TER_TWh!$A$9:$A$504,Data_TOT_TWh!$B4422&amp;"300_"&amp;Data_TOT_TWh!$E4422,Data_TER_TWh!AG$9:AG$504)+SUMIF(Data_RES_TWh!$A$9:$A$1496,Data_TOT_TWh!$B4422&amp;"400_"&amp;Data_TOT_TWh!$E4422,Data_RES_TWh!AG$9:AG$1496)</f>
        <v>0</v>
      </c>
      <c r="AH4422" s="46">
        <f>SUMIF(Data_IND_TWh!$A$9:$A$504,Data_TOT_TWh!$B4422&amp;"200_"&amp;Data_TOT_TWh!$E4422,Data_IND_TWh!AH$9:AH$504)+SUMIF(Data_TER_TWh!$A$9:$A$504,Data_TOT_TWh!$B4422&amp;"300_"&amp;Data_TOT_TWh!$E4422,Data_TER_TWh!AH$9:AH$504)+SUMIF(Data_RES_TWh!$A$9:$A$1496,Data_TOT_TWh!$B4422&amp;"400_"&amp;Data_TOT_TWh!$E4422,Data_RES_TWh!AH$9:AH$1496)</f>
        <v>0</v>
      </c>
      <c r="AJ4422" s="13"/>
      <c r="AL4422" s="9"/>
      <c r="AM4422" s="87"/>
      <c r="AN4422" s="87"/>
    </row>
    <row r="4423" spans="12:40">
      <c r="L4423" s="46"/>
      <c r="M4423" s="46"/>
      <c r="O4423" s="47"/>
      <c r="P4423" s="46"/>
      <c r="Q4423" s="46"/>
      <c r="R4423" s="37"/>
      <c r="S4423" s="13"/>
      <c r="U4423" s="13"/>
      <c r="W4423" s="13"/>
      <c r="X4423" s="13">
        <f>SUMIF(Data_IND_TWh!$A$9:$A$504,Data_TOT_TWh!$B4423&amp;"200_"&amp;Data_TOT_TWh!$E4423,Data_IND_TWh!X$9:X$504)+SUMIF(Data_TER_TWh!$A$9:$A$504,Data_TOT_TWh!$B4423&amp;"300_"&amp;Data_TOT_TWh!$E4423,Data_TER_TWh!X$9:X$504)+SUMIF(Data_RES_TWh!$A$9:$A$1496,Data_TOT_TWh!$B4423&amp;"400_"&amp;Data_TOT_TWh!$E4423,Data_RES_TWh!X$9:X$1496)</f>
        <v>0</v>
      </c>
      <c r="Y4423" s="13">
        <f>SUMIF(Data_IND_TWh!$A$9:$A$504,Data_TOT_TWh!$B4423&amp;"200_"&amp;Data_TOT_TWh!$E4423,Data_IND_TWh!Y$9:Y$504)+SUMIF(Data_TER_TWh!$A$9:$A$504,Data_TOT_TWh!$B4423&amp;"300_"&amp;Data_TOT_TWh!$E4423,Data_TER_TWh!Y$9:Y$504)+SUMIF(Data_RES_TWh!$A$9:$A$1496,Data_TOT_TWh!$B4423&amp;"400_"&amp;Data_TOT_TWh!$E4423,Data_RES_TWh!Y$9:Y$1496)</f>
        <v>0</v>
      </c>
      <c r="Z4423" s="13">
        <f>SUMIF(Data_IND_TWh!$A$9:$A$504,Data_TOT_TWh!$B4423&amp;"200_"&amp;Data_TOT_TWh!$E4423,Data_IND_TWh!Z$9:Z$504)+SUMIF(Data_TER_TWh!$A$9:$A$504,Data_TOT_TWh!$B4423&amp;"300_"&amp;Data_TOT_TWh!$E4423,Data_TER_TWh!Z$9:Z$504)+SUMIF(Data_RES_TWh!$A$9:$A$1496,Data_TOT_TWh!$B4423&amp;"400_"&amp;Data_TOT_TWh!$E4423,Data_RES_TWh!Z$9:Z$1496)</f>
        <v>0</v>
      </c>
      <c r="AA4423" s="46">
        <f>SUMIF(Data_IND_TWh!$A$9:$A$504,Data_TOT_TWh!$B4423&amp;"200_"&amp;Data_TOT_TWh!$E4423,Data_IND_TWh!AA$9:AA$504)+SUMIF(Data_TER_TWh!$A$9:$A$504,Data_TOT_TWh!$B4423&amp;"300_"&amp;Data_TOT_TWh!$E4423,Data_TER_TWh!AA$9:AA$504)+SUMIF(Data_RES_TWh!$A$9:$A$1496,Data_TOT_TWh!$B4423&amp;"400_"&amp;Data_TOT_TWh!$E4423,Data_RES_TWh!AA$9:AA$1496)</f>
        <v>0</v>
      </c>
      <c r="AC4423" s="13"/>
      <c r="AE4423" s="13"/>
      <c r="AF4423" s="13">
        <f>SUMIF(Data_IND_TWh!$A$9:$A$504,Data_TOT_TWh!$B4423&amp;"200_"&amp;Data_TOT_TWh!$E4423,Data_IND_TWh!AF$9:AF$504)+SUMIF(Data_TER_TWh!$A$9:$A$504,Data_TOT_TWh!$B4423&amp;"300_"&amp;Data_TOT_TWh!$E4423,Data_TER_TWh!AF$9:AF$504)+SUMIF(Data_RES_TWh!$A$9:$A$1496,Data_TOT_TWh!$B4423&amp;"400_"&amp;Data_TOT_TWh!$E4423,Data_RES_TWh!AF$9:AF$1496)</f>
        <v>0</v>
      </c>
      <c r="AG4423" s="13">
        <f>SUMIF(Data_IND_TWh!$A$9:$A$504,Data_TOT_TWh!$B4423&amp;"200_"&amp;Data_TOT_TWh!$E4423,Data_IND_TWh!AG$9:AG$504)+SUMIF(Data_TER_TWh!$A$9:$A$504,Data_TOT_TWh!$B4423&amp;"300_"&amp;Data_TOT_TWh!$E4423,Data_TER_TWh!AG$9:AG$504)+SUMIF(Data_RES_TWh!$A$9:$A$1496,Data_TOT_TWh!$B4423&amp;"400_"&amp;Data_TOT_TWh!$E4423,Data_RES_TWh!AG$9:AG$1496)</f>
        <v>0</v>
      </c>
      <c r="AH4423" s="46">
        <f>SUMIF(Data_IND_TWh!$A$9:$A$504,Data_TOT_TWh!$B4423&amp;"200_"&amp;Data_TOT_TWh!$E4423,Data_IND_TWh!AH$9:AH$504)+SUMIF(Data_TER_TWh!$A$9:$A$504,Data_TOT_TWh!$B4423&amp;"300_"&amp;Data_TOT_TWh!$E4423,Data_TER_TWh!AH$9:AH$504)+SUMIF(Data_RES_TWh!$A$9:$A$1496,Data_TOT_TWh!$B4423&amp;"400_"&amp;Data_TOT_TWh!$E4423,Data_RES_TWh!AH$9:AH$1496)</f>
        <v>0</v>
      </c>
      <c r="AJ4423" s="13"/>
      <c r="AL4423" s="9"/>
      <c r="AM4423" s="87"/>
      <c r="AN4423" s="87"/>
    </row>
    <row r="4424" spans="12:40">
      <c r="L4424" s="46"/>
      <c r="M4424" s="46"/>
      <c r="O4424" s="47"/>
      <c r="P4424" s="46"/>
      <c r="Q4424" s="46"/>
      <c r="R4424" s="37"/>
      <c r="S4424" s="13"/>
      <c r="U4424" s="13"/>
      <c r="W4424" s="13"/>
      <c r="X4424" s="13">
        <f>SUMIF(Data_IND_TWh!$A$9:$A$504,Data_TOT_TWh!$B4424&amp;"200_"&amp;Data_TOT_TWh!$E4424,Data_IND_TWh!X$9:X$504)+SUMIF(Data_TER_TWh!$A$9:$A$504,Data_TOT_TWh!$B4424&amp;"300_"&amp;Data_TOT_TWh!$E4424,Data_TER_TWh!X$9:X$504)+SUMIF(Data_RES_TWh!$A$9:$A$1496,Data_TOT_TWh!$B4424&amp;"400_"&amp;Data_TOT_TWh!$E4424,Data_RES_TWh!X$9:X$1496)</f>
        <v>0</v>
      </c>
      <c r="Y4424" s="13">
        <f>SUMIF(Data_IND_TWh!$A$9:$A$504,Data_TOT_TWh!$B4424&amp;"200_"&amp;Data_TOT_TWh!$E4424,Data_IND_TWh!Y$9:Y$504)+SUMIF(Data_TER_TWh!$A$9:$A$504,Data_TOT_TWh!$B4424&amp;"300_"&amp;Data_TOT_TWh!$E4424,Data_TER_TWh!Y$9:Y$504)+SUMIF(Data_RES_TWh!$A$9:$A$1496,Data_TOT_TWh!$B4424&amp;"400_"&amp;Data_TOT_TWh!$E4424,Data_RES_TWh!Y$9:Y$1496)</f>
        <v>0</v>
      </c>
      <c r="Z4424" s="13">
        <f>SUMIF(Data_IND_TWh!$A$9:$A$504,Data_TOT_TWh!$B4424&amp;"200_"&amp;Data_TOT_TWh!$E4424,Data_IND_TWh!Z$9:Z$504)+SUMIF(Data_TER_TWh!$A$9:$A$504,Data_TOT_TWh!$B4424&amp;"300_"&amp;Data_TOT_TWh!$E4424,Data_TER_TWh!Z$9:Z$504)+SUMIF(Data_RES_TWh!$A$9:$A$1496,Data_TOT_TWh!$B4424&amp;"400_"&amp;Data_TOT_TWh!$E4424,Data_RES_TWh!Z$9:Z$1496)</f>
        <v>0</v>
      </c>
      <c r="AA4424" s="46">
        <f>SUMIF(Data_IND_TWh!$A$9:$A$504,Data_TOT_TWh!$B4424&amp;"200_"&amp;Data_TOT_TWh!$E4424,Data_IND_TWh!AA$9:AA$504)+SUMIF(Data_TER_TWh!$A$9:$A$504,Data_TOT_TWh!$B4424&amp;"300_"&amp;Data_TOT_TWh!$E4424,Data_TER_TWh!AA$9:AA$504)+SUMIF(Data_RES_TWh!$A$9:$A$1496,Data_TOT_TWh!$B4424&amp;"400_"&amp;Data_TOT_TWh!$E4424,Data_RES_TWh!AA$9:AA$1496)</f>
        <v>0</v>
      </c>
      <c r="AC4424" s="13"/>
      <c r="AE4424" s="13"/>
      <c r="AF4424" s="13">
        <f>SUMIF(Data_IND_TWh!$A$9:$A$504,Data_TOT_TWh!$B4424&amp;"200_"&amp;Data_TOT_TWh!$E4424,Data_IND_TWh!AF$9:AF$504)+SUMIF(Data_TER_TWh!$A$9:$A$504,Data_TOT_TWh!$B4424&amp;"300_"&amp;Data_TOT_TWh!$E4424,Data_TER_TWh!AF$9:AF$504)+SUMIF(Data_RES_TWh!$A$9:$A$1496,Data_TOT_TWh!$B4424&amp;"400_"&amp;Data_TOT_TWh!$E4424,Data_RES_TWh!AF$9:AF$1496)</f>
        <v>0</v>
      </c>
      <c r="AG4424" s="13">
        <f>SUMIF(Data_IND_TWh!$A$9:$A$504,Data_TOT_TWh!$B4424&amp;"200_"&amp;Data_TOT_TWh!$E4424,Data_IND_TWh!AG$9:AG$504)+SUMIF(Data_TER_TWh!$A$9:$A$504,Data_TOT_TWh!$B4424&amp;"300_"&amp;Data_TOT_TWh!$E4424,Data_TER_TWh!AG$9:AG$504)+SUMIF(Data_RES_TWh!$A$9:$A$1496,Data_TOT_TWh!$B4424&amp;"400_"&amp;Data_TOT_TWh!$E4424,Data_RES_TWh!AG$9:AG$1496)</f>
        <v>0</v>
      </c>
      <c r="AH4424" s="46">
        <f>SUMIF(Data_IND_TWh!$A$9:$A$504,Data_TOT_TWh!$B4424&amp;"200_"&amp;Data_TOT_TWh!$E4424,Data_IND_TWh!AH$9:AH$504)+SUMIF(Data_TER_TWh!$A$9:$A$504,Data_TOT_TWh!$B4424&amp;"300_"&amp;Data_TOT_TWh!$E4424,Data_TER_TWh!AH$9:AH$504)+SUMIF(Data_RES_TWh!$A$9:$A$1496,Data_TOT_TWh!$B4424&amp;"400_"&amp;Data_TOT_TWh!$E4424,Data_RES_TWh!AH$9:AH$1496)</f>
        <v>0</v>
      </c>
      <c r="AJ4424" s="13"/>
      <c r="AL4424" s="9"/>
      <c r="AM4424" s="87"/>
      <c r="AN4424" s="87"/>
    </row>
    <row r="4425" spans="12:40">
      <c r="L4425" s="46"/>
      <c r="M4425" s="46"/>
      <c r="O4425" s="47"/>
      <c r="P4425" s="46"/>
      <c r="Q4425" s="46"/>
      <c r="R4425" s="37"/>
      <c r="S4425" s="13"/>
      <c r="U4425" s="13"/>
      <c r="W4425" s="13"/>
      <c r="X4425" s="13">
        <f>SUMIF(Data_IND_TWh!$A$9:$A$504,Data_TOT_TWh!$B4425&amp;"200_"&amp;Data_TOT_TWh!$E4425,Data_IND_TWh!X$9:X$504)+SUMIF(Data_TER_TWh!$A$9:$A$504,Data_TOT_TWh!$B4425&amp;"300_"&amp;Data_TOT_TWh!$E4425,Data_TER_TWh!X$9:X$504)+SUMIF(Data_RES_TWh!$A$9:$A$1496,Data_TOT_TWh!$B4425&amp;"400_"&amp;Data_TOT_TWh!$E4425,Data_RES_TWh!X$9:X$1496)</f>
        <v>0</v>
      </c>
      <c r="Y4425" s="13">
        <f>SUMIF(Data_IND_TWh!$A$9:$A$504,Data_TOT_TWh!$B4425&amp;"200_"&amp;Data_TOT_TWh!$E4425,Data_IND_TWh!Y$9:Y$504)+SUMIF(Data_TER_TWh!$A$9:$A$504,Data_TOT_TWh!$B4425&amp;"300_"&amp;Data_TOT_TWh!$E4425,Data_TER_TWh!Y$9:Y$504)+SUMIF(Data_RES_TWh!$A$9:$A$1496,Data_TOT_TWh!$B4425&amp;"400_"&amp;Data_TOT_TWh!$E4425,Data_RES_TWh!Y$9:Y$1496)</f>
        <v>0</v>
      </c>
      <c r="Z4425" s="13">
        <f>SUMIF(Data_IND_TWh!$A$9:$A$504,Data_TOT_TWh!$B4425&amp;"200_"&amp;Data_TOT_TWh!$E4425,Data_IND_TWh!Z$9:Z$504)+SUMIF(Data_TER_TWh!$A$9:$A$504,Data_TOT_TWh!$B4425&amp;"300_"&amp;Data_TOT_TWh!$E4425,Data_TER_TWh!Z$9:Z$504)+SUMIF(Data_RES_TWh!$A$9:$A$1496,Data_TOT_TWh!$B4425&amp;"400_"&amp;Data_TOT_TWh!$E4425,Data_RES_TWh!Z$9:Z$1496)</f>
        <v>0</v>
      </c>
      <c r="AA4425" s="46">
        <f>SUMIF(Data_IND_TWh!$A$9:$A$504,Data_TOT_TWh!$B4425&amp;"200_"&amp;Data_TOT_TWh!$E4425,Data_IND_TWh!AA$9:AA$504)+SUMIF(Data_TER_TWh!$A$9:$A$504,Data_TOT_TWh!$B4425&amp;"300_"&amp;Data_TOT_TWh!$E4425,Data_TER_TWh!AA$9:AA$504)+SUMIF(Data_RES_TWh!$A$9:$A$1496,Data_TOT_TWh!$B4425&amp;"400_"&amp;Data_TOT_TWh!$E4425,Data_RES_TWh!AA$9:AA$1496)</f>
        <v>0</v>
      </c>
      <c r="AC4425" s="13"/>
      <c r="AE4425" s="13"/>
      <c r="AF4425" s="13">
        <f>SUMIF(Data_IND_TWh!$A$9:$A$504,Data_TOT_TWh!$B4425&amp;"200_"&amp;Data_TOT_TWh!$E4425,Data_IND_TWh!AF$9:AF$504)+SUMIF(Data_TER_TWh!$A$9:$A$504,Data_TOT_TWh!$B4425&amp;"300_"&amp;Data_TOT_TWh!$E4425,Data_TER_TWh!AF$9:AF$504)+SUMIF(Data_RES_TWh!$A$9:$A$1496,Data_TOT_TWh!$B4425&amp;"400_"&amp;Data_TOT_TWh!$E4425,Data_RES_TWh!AF$9:AF$1496)</f>
        <v>0</v>
      </c>
      <c r="AG4425" s="13">
        <f>SUMIF(Data_IND_TWh!$A$9:$A$504,Data_TOT_TWh!$B4425&amp;"200_"&amp;Data_TOT_TWh!$E4425,Data_IND_TWh!AG$9:AG$504)+SUMIF(Data_TER_TWh!$A$9:$A$504,Data_TOT_TWh!$B4425&amp;"300_"&amp;Data_TOT_TWh!$E4425,Data_TER_TWh!AG$9:AG$504)+SUMIF(Data_RES_TWh!$A$9:$A$1496,Data_TOT_TWh!$B4425&amp;"400_"&amp;Data_TOT_TWh!$E4425,Data_RES_TWh!AG$9:AG$1496)</f>
        <v>0</v>
      </c>
      <c r="AH4425" s="46">
        <f>SUMIF(Data_IND_TWh!$A$9:$A$504,Data_TOT_TWh!$B4425&amp;"200_"&amp;Data_TOT_TWh!$E4425,Data_IND_TWh!AH$9:AH$504)+SUMIF(Data_TER_TWh!$A$9:$A$504,Data_TOT_TWh!$B4425&amp;"300_"&amp;Data_TOT_TWh!$E4425,Data_TER_TWh!AH$9:AH$504)+SUMIF(Data_RES_TWh!$A$9:$A$1496,Data_TOT_TWh!$B4425&amp;"400_"&amp;Data_TOT_TWh!$E4425,Data_RES_TWh!AH$9:AH$1496)</f>
        <v>0</v>
      </c>
      <c r="AJ4425" s="13"/>
      <c r="AL4425" s="9"/>
      <c r="AM4425" s="87"/>
      <c r="AN4425" s="87"/>
    </row>
    <row r="4426" spans="12:40">
      <c r="L4426" s="46"/>
      <c r="M4426" s="46"/>
      <c r="O4426" s="47"/>
      <c r="P4426" s="46"/>
      <c r="Q4426" s="46"/>
      <c r="R4426" s="37"/>
      <c r="S4426" s="13"/>
      <c r="U4426" s="13"/>
      <c r="W4426" s="13"/>
      <c r="X4426" s="13">
        <f>SUMIF(Data_IND_TWh!$A$9:$A$504,Data_TOT_TWh!$B4426&amp;"200_"&amp;Data_TOT_TWh!$E4426,Data_IND_TWh!X$9:X$504)+SUMIF(Data_TER_TWh!$A$9:$A$504,Data_TOT_TWh!$B4426&amp;"300_"&amp;Data_TOT_TWh!$E4426,Data_TER_TWh!X$9:X$504)+SUMIF(Data_RES_TWh!$A$9:$A$1496,Data_TOT_TWh!$B4426&amp;"400_"&amp;Data_TOT_TWh!$E4426,Data_RES_TWh!X$9:X$1496)</f>
        <v>0</v>
      </c>
      <c r="Y4426" s="13">
        <f>SUMIF(Data_IND_TWh!$A$9:$A$504,Data_TOT_TWh!$B4426&amp;"200_"&amp;Data_TOT_TWh!$E4426,Data_IND_TWh!Y$9:Y$504)+SUMIF(Data_TER_TWh!$A$9:$A$504,Data_TOT_TWh!$B4426&amp;"300_"&amp;Data_TOT_TWh!$E4426,Data_TER_TWh!Y$9:Y$504)+SUMIF(Data_RES_TWh!$A$9:$A$1496,Data_TOT_TWh!$B4426&amp;"400_"&amp;Data_TOT_TWh!$E4426,Data_RES_TWh!Y$9:Y$1496)</f>
        <v>0</v>
      </c>
      <c r="Z4426" s="13">
        <f>SUMIF(Data_IND_TWh!$A$9:$A$504,Data_TOT_TWh!$B4426&amp;"200_"&amp;Data_TOT_TWh!$E4426,Data_IND_TWh!Z$9:Z$504)+SUMIF(Data_TER_TWh!$A$9:$A$504,Data_TOT_TWh!$B4426&amp;"300_"&amp;Data_TOT_TWh!$E4426,Data_TER_TWh!Z$9:Z$504)+SUMIF(Data_RES_TWh!$A$9:$A$1496,Data_TOT_TWh!$B4426&amp;"400_"&amp;Data_TOT_TWh!$E4426,Data_RES_TWh!Z$9:Z$1496)</f>
        <v>0</v>
      </c>
      <c r="AA4426" s="46">
        <f>SUMIF(Data_IND_TWh!$A$9:$A$504,Data_TOT_TWh!$B4426&amp;"200_"&amp;Data_TOT_TWh!$E4426,Data_IND_TWh!AA$9:AA$504)+SUMIF(Data_TER_TWh!$A$9:$A$504,Data_TOT_TWh!$B4426&amp;"300_"&amp;Data_TOT_TWh!$E4426,Data_TER_TWh!AA$9:AA$504)+SUMIF(Data_RES_TWh!$A$9:$A$1496,Data_TOT_TWh!$B4426&amp;"400_"&amp;Data_TOT_TWh!$E4426,Data_RES_TWh!AA$9:AA$1496)</f>
        <v>0</v>
      </c>
      <c r="AC4426" s="13"/>
      <c r="AE4426" s="13"/>
      <c r="AF4426" s="13">
        <f>SUMIF(Data_IND_TWh!$A$9:$A$504,Data_TOT_TWh!$B4426&amp;"200_"&amp;Data_TOT_TWh!$E4426,Data_IND_TWh!AF$9:AF$504)+SUMIF(Data_TER_TWh!$A$9:$A$504,Data_TOT_TWh!$B4426&amp;"300_"&amp;Data_TOT_TWh!$E4426,Data_TER_TWh!AF$9:AF$504)+SUMIF(Data_RES_TWh!$A$9:$A$1496,Data_TOT_TWh!$B4426&amp;"400_"&amp;Data_TOT_TWh!$E4426,Data_RES_TWh!AF$9:AF$1496)</f>
        <v>0</v>
      </c>
      <c r="AG4426" s="13">
        <f>SUMIF(Data_IND_TWh!$A$9:$A$504,Data_TOT_TWh!$B4426&amp;"200_"&amp;Data_TOT_TWh!$E4426,Data_IND_TWh!AG$9:AG$504)+SUMIF(Data_TER_TWh!$A$9:$A$504,Data_TOT_TWh!$B4426&amp;"300_"&amp;Data_TOT_TWh!$E4426,Data_TER_TWh!AG$9:AG$504)+SUMIF(Data_RES_TWh!$A$9:$A$1496,Data_TOT_TWh!$B4426&amp;"400_"&amp;Data_TOT_TWh!$E4426,Data_RES_TWh!AG$9:AG$1496)</f>
        <v>0</v>
      </c>
      <c r="AH4426" s="46">
        <f>SUMIF(Data_IND_TWh!$A$9:$A$504,Data_TOT_TWh!$B4426&amp;"200_"&amp;Data_TOT_TWh!$E4426,Data_IND_TWh!AH$9:AH$504)+SUMIF(Data_TER_TWh!$A$9:$A$504,Data_TOT_TWh!$B4426&amp;"300_"&amp;Data_TOT_TWh!$E4426,Data_TER_TWh!AH$9:AH$504)+SUMIF(Data_RES_TWh!$A$9:$A$1496,Data_TOT_TWh!$B4426&amp;"400_"&amp;Data_TOT_TWh!$E4426,Data_RES_TWh!AH$9:AH$1496)</f>
        <v>0</v>
      </c>
      <c r="AJ4426" s="13"/>
      <c r="AL4426" s="9"/>
      <c r="AM4426" s="87"/>
      <c r="AN4426" s="87"/>
    </row>
    <row r="4427" spans="12:40">
      <c r="L4427" s="46"/>
      <c r="M4427" s="46"/>
      <c r="O4427" s="47"/>
      <c r="P4427" s="46"/>
      <c r="Q4427" s="46"/>
      <c r="R4427" s="37"/>
      <c r="S4427" s="13"/>
      <c r="U4427" s="13"/>
      <c r="W4427" s="13"/>
      <c r="X4427" s="13">
        <f>SUMIF(Data_IND_TWh!$A$9:$A$504,Data_TOT_TWh!$B4427&amp;"200_"&amp;Data_TOT_TWh!$E4427,Data_IND_TWh!X$9:X$504)+SUMIF(Data_TER_TWh!$A$9:$A$504,Data_TOT_TWh!$B4427&amp;"300_"&amp;Data_TOT_TWh!$E4427,Data_TER_TWh!X$9:X$504)+SUMIF(Data_RES_TWh!$A$9:$A$1496,Data_TOT_TWh!$B4427&amp;"400_"&amp;Data_TOT_TWh!$E4427,Data_RES_TWh!X$9:X$1496)</f>
        <v>0</v>
      </c>
      <c r="Y4427" s="13">
        <f>SUMIF(Data_IND_TWh!$A$9:$A$504,Data_TOT_TWh!$B4427&amp;"200_"&amp;Data_TOT_TWh!$E4427,Data_IND_TWh!Y$9:Y$504)+SUMIF(Data_TER_TWh!$A$9:$A$504,Data_TOT_TWh!$B4427&amp;"300_"&amp;Data_TOT_TWh!$E4427,Data_TER_TWh!Y$9:Y$504)+SUMIF(Data_RES_TWh!$A$9:$A$1496,Data_TOT_TWh!$B4427&amp;"400_"&amp;Data_TOT_TWh!$E4427,Data_RES_TWh!Y$9:Y$1496)</f>
        <v>0</v>
      </c>
      <c r="Z4427" s="13">
        <f>SUMIF(Data_IND_TWh!$A$9:$A$504,Data_TOT_TWh!$B4427&amp;"200_"&amp;Data_TOT_TWh!$E4427,Data_IND_TWh!Z$9:Z$504)+SUMIF(Data_TER_TWh!$A$9:$A$504,Data_TOT_TWh!$B4427&amp;"300_"&amp;Data_TOT_TWh!$E4427,Data_TER_TWh!Z$9:Z$504)+SUMIF(Data_RES_TWh!$A$9:$A$1496,Data_TOT_TWh!$B4427&amp;"400_"&amp;Data_TOT_TWh!$E4427,Data_RES_TWh!Z$9:Z$1496)</f>
        <v>0</v>
      </c>
      <c r="AA4427" s="46">
        <f>SUMIF(Data_IND_TWh!$A$9:$A$504,Data_TOT_TWh!$B4427&amp;"200_"&amp;Data_TOT_TWh!$E4427,Data_IND_TWh!AA$9:AA$504)+SUMIF(Data_TER_TWh!$A$9:$A$504,Data_TOT_TWh!$B4427&amp;"300_"&amp;Data_TOT_TWh!$E4427,Data_TER_TWh!AA$9:AA$504)+SUMIF(Data_RES_TWh!$A$9:$A$1496,Data_TOT_TWh!$B4427&amp;"400_"&amp;Data_TOT_TWh!$E4427,Data_RES_TWh!AA$9:AA$1496)</f>
        <v>0</v>
      </c>
      <c r="AC4427" s="13"/>
      <c r="AE4427" s="13"/>
      <c r="AF4427" s="13">
        <f>SUMIF(Data_IND_TWh!$A$9:$A$504,Data_TOT_TWh!$B4427&amp;"200_"&amp;Data_TOT_TWh!$E4427,Data_IND_TWh!AF$9:AF$504)+SUMIF(Data_TER_TWh!$A$9:$A$504,Data_TOT_TWh!$B4427&amp;"300_"&amp;Data_TOT_TWh!$E4427,Data_TER_TWh!AF$9:AF$504)+SUMIF(Data_RES_TWh!$A$9:$A$1496,Data_TOT_TWh!$B4427&amp;"400_"&amp;Data_TOT_TWh!$E4427,Data_RES_TWh!AF$9:AF$1496)</f>
        <v>0</v>
      </c>
      <c r="AG4427" s="13">
        <f>SUMIF(Data_IND_TWh!$A$9:$A$504,Data_TOT_TWh!$B4427&amp;"200_"&amp;Data_TOT_TWh!$E4427,Data_IND_TWh!AG$9:AG$504)+SUMIF(Data_TER_TWh!$A$9:$A$504,Data_TOT_TWh!$B4427&amp;"300_"&amp;Data_TOT_TWh!$E4427,Data_TER_TWh!AG$9:AG$504)+SUMIF(Data_RES_TWh!$A$9:$A$1496,Data_TOT_TWh!$B4427&amp;"400_"&amp;Data_TOT_TWh!$E4427,Data_RES_TWh!AG$9:AG$1496)</f>
        <v>0</v>
      </c>
      <c r="AH4427" s="46">
        <f>SUMIF(Data_IND_TWh!$A$9:$A$504,Data_TOT_TWh!$B4427&amp;"200_"&amp;Data_TOT_TWh!$E4427,Data_IND_TWh!AH$9:AH$504)+SUMIF(Data_TER_TWh!$A$9:$A$504,Data_TOT_TWh!$B4427&amp;"300_"&amp;Data_TOT_TWh!$E4427,Data_TER_TWh!AH$9:AH$504)+SUMIF(Data_RES_TWh!$A$9:$A$1496,Data_TOT_TWh!$B4427&amp;"400_"&amp;Data_TOT_TWh!$E4427,Data_RES_TWh!AH$9:AH$1496)</f>
        <v>0</v>
      </c>
      <c r="AJ4427" s="13"/>
      <c r="AL4427" s="9"/>
      <c r="AM4427" s="87"/>
      <c r="AN4427" s="87"/>
    </row>
    <row r="4428" spans="12:40">
      <c r="L4428" s="46"/>
      <c r="M4428" s="46"/>
      <c r="O4428" s="47"/>
      <c r="P4428" s="46"/>
      <c r="Q4428" s="46"/>
      <c r="R4428" s="37"/>
      <c r="S4428" s="13"/>
      <c r="U4428" s="13"/>
      <c r="W4428" s="13"/>
      <c r="X4428" s="13">
        <f>SUMIF(Data_IND_TWh!$A$9:$A$504,Data_TOT_TWh!$B4428&amp;"200_"&amp;Data_TOT_TWh!$E4428,Data_IND_TWh!X$9:X$504)+SUMIF(Data_TER_TWh!$A$9:$A$504,Data_TOT_TWh!$B4428&amp;"300_"&amp;Data_TOT_TWh!$E4428,Data_TER_TWh!X$9:X$504)+SUMIF(Data_RES_TWh!$A$9:$A$1496,Data_TOT_TWh!$B4428&amp;"400_"&amp;Data_TOT_TWh!$E4428,Data_RES_TWh!X$9:X$1496)</f>
        <v>0</v>
      </c>
      <c r="Y4428" s="13">
        <f>SUMIF(Data_IND_TWh!$A$9:$A$504,Data_TOT_TWh!$B4428&amp;"200_"&amp;Data_TOT_TWh!$E4428,Data_IND_TWh!Y$9:Y$504)+SUMIF(Data_TER_TWh!$A$9:$A$504,Data_TOT_TWh!$B4428&amp;"300_"&amp;Data_TOT_TWh!$E4428,Data_TER_TWh!Y$9:Y$504)+SUMIF(Data_RES_TWh!$A$9:$A$1496,Data_TOT_TWh!$B4428&amp;"400_"&amp;Data_TOT_TWh!$E4428,Data_RES_TWh!Y$9:Y$1496)</f>
        <v>0</v>
      </c>
      <c r="Z4428" s="13">
        <f>SUMIF(Data_IND_TWh!$A$9:$A$504,Data_TOT_TWh!$B4428&amp;"200_"&amp;Data_TOT_TWh!$E4428,Data_IND_TWh!Z$9:Z$504)+SUMIF(Data_TER_TWh!$A$9:$A$504,Data_TOT_TWh!$B4428&amp;"300_"&amp;Data_TOT_TWh!$E4428,Data_TER_TWh!Z$9:Z$504)+SUMIF(Data_RES_TWh!$A$9:$A$1496,Data_TOT_TWh!$B4428&amp;"400_"&amp;Data_TOT_TWh!$E4428,Data_RES_TWh!Z$9:Z$1496)</f>
        <v>0</v>
      </c>
      <c r="AA4428" s="46">
        <f>SUMIF(Data_IND_TWh!$A$9:$A$504,Data_TOT_TWh!$B4428&amp;"200_"&amp;Data_TOT_TWh!$E4428,Data_IND_TWh!AA$9:AA$504)+SUMIF(Data_TER_TWh!$A$9:$A$504,Data_TOT_TWh!$B4428&amp;"300_"&amp;Data_TOT_TWh!$E4428,Data_TER_TWh!AA$9:AA$504)+SUMIF(Data_RES_TWh!$A$9:$A$1496,Data_TOT_TWh!$B4428&amp;"400_"&amp;Data_TOT_TWh!$E4428,Data_RES_TWh!AA$9:AA$1496)</f>
        <v>0</v>
      </c>
      <c r="AC4428" s="13"/>
      <c r="AE4428" s="13"/>
      <c r="AF4428" s="13">
        <f>SUMIF(Data_IND_TWh!$A$9:$A$504,Data_TOT_TWh!$B4428&amp;"200_"&amp;Data_TOT_TWh!$E4428,Data_IND_TWh!AF$9:AF$504)+SUMIF(Data_TER_TWh!$A$9:$A$504,Data_TOT_TWh!$B4428&amp;"300_"&amp;Data_TOT_TWh!$E4428,Data_TER_TWh!AF$9:AF$504)+SUMIF(Data_RES_TWh!$A$9:$A$1496,Data_TOT_TWh!$B4428&amp;"400_"&amp;Data_TOT_TWh!$E4428,Data_RES_TWh!AF$9:AF$1496)</f>
        <v>0</v>
      </c>
      <c r="AG4428" s="13">
        <f>SUMIF(Data_IND_TWh!$A$9:$A$504,Data_TOT_TWh!$B4428&amp;"200_"&amp;Data_TOT_TWh!$E4428,Data_IND_TWh!AG$9:AG$504)+SUMIF(Data_TER_TWh!$A$9:$A$504,Data_TOT_TWh!$B4428&amp;"300_"&amp;Data_TOT_TWh!$E4428,Data_TER_TWh!AG$9:AG$504)+SUMIF(Data_RES_TWh!$A$9:$A$1496,Data_TOT_TWh!$B4428&amp;"400_"&amp;Data_TOT_TWh!$E4428,Data_RES_TWh!AG$9:AG$1496)</f>
        <v>0</v>
      </c>
      <c r="AH4428" s="46">
        <f>SUMIF(Data_IND_TWh!$A$9:$A$504,Data_TOT_TWh!$B4428&amp;"200_"&amp;Data_TOT_TWh!$E4428,Data_IND_TWh!AH$9:AH$504)+SUMIF(Data_TER_TWh!$A$9:$A$504,Data_TOT_TWh!$B4428&amp;"300_"&amp;Data_TOT_TWh!$E4428,Data_TER_TWh!AH$9:AH$504)+SUMIF(Data_RES_TWh!$A$9:$A$1496,Data_TOT_TWh!$B4428&amp;"400_"&amp;Data_TOT_TWh!$E4428,Data_RES_TWh!AH$9:AH$1496)</f>
        <v>0</v>
      </c>
      <c r="AJ4428" s="13"/>
      <c r="AL4428" s="9"/>
      <c r="AM4428" s="87"/>
      <c r="AN4428" s="87"/>
    </row>
    <row r="4429" spans="12:40">
      <c r="L4429" s="46"/>
      <c r="M4429" s="46"/>
      <c r="O4429" s="47"/>
      <c r="P4429" s="46"/>
      <c r="Q4429" s="46"/>
      <c r="R4429" s="37"/>
      <c r="S4429" s="13"/>
      <c r="U4429" s="13"/>
      <c r="W4429" s="13"/>
      <c r="X4429" s="13">
        <f>SUMIF(Data_IND_TWh!$A$9:$A$504,Data_TOT_TWh!$B4429&amp;"200_"&amp;Data_TOT_TWh!$E4429,Data_IND_TWh!X$9:X$504)+SUMIF(Data_TER_TWh!$A$9:$A$504,Data_TOT_TWh!$B4429&amp;"300_"&amp;Data_TOT_TWh!$E4429,Data_TER_TWh!X$9:X$504)+SUMIF(Data_RES_TWh!$A$9:$A$1496,Data_TOT_TWh!$B4429&amp;"400_"&amp;Data_TOT_TWh!$E4429,Data_RES_TWh!X$9:X$1496)</f>
        <v>0</v>
      </c>
      <c r="Y4429" s="13">
        <f>SUMIF(Data_IND_TWh!$A$9:$A$504,Data_TOT_TWh!$B4429&amp;"200_"&amp;Data_TOT_TWh!$E4429,Data_IND_TWh!Y$9:Y$504)+SUMIF(Data_TER_TWh!$A$9:$A$504,Data_TOT_TWh!$B4429&amp;"300_"&amp;Data_TOT_TWh!$E4429,Data_TER_TWh!Y$9:Y$504)+SUMIF(Data_RES_TWh!$A$9:$A$1496,Data_TOT_TWh!$B4429&amp;"400_"&amp;Data_TOT_TWh!$E4429,Data_RES_TWh!Y$9:Y$1496)</f>
        <v>0</v>
      </c>
      <c r="Z4429" s="13">
        <f>SUMIF(Data_IND_TWh!$A$9:$A$504,Data_TOT_TWh!$B4429&amp;"200_"&amp;Data_TOT_TWh!$E4429,Data_IND_TWh!Z$9:Z$504)+SUMIF(Data_TER_TWh!$A$9:$A$504,Data_TOT_TWh!$B4429&amp;"300_"&amp;Data_TOT_TWh!$E4429,Data_TER_TWh!Z$9:Z$504)+SUMIF(Data_RES_TWh!$A$9:$A$1496,Data_TOT_TWh!$B4429&amp;"400_"&amp;Data_TOT_TWh!$E4429,Data_RES_TWh!Z$9:Z$1496)</f>
        <v>0</v>
      </c>
      <c r="AA4429" s="46">
        <f>SUMIF(Data_IND_TWh!$A$9:$A$504,Data_TOT_TWh!$B4429&amp;"200_"&amp;Data_TOT_TWh!$E4429,Data_IND_TWh!AA$9:AA$504)+SUMIF(Data_TER_TWh!$A$9:$A$504,Data_TOT_TWh!$B4429&amp;"300_"&amp;Data_TOT_TWh!$E4429,Data_TER_TWh!AA$9:AA$504)+SUMIF(Data_RES_TWh!$A$9:$A$1496,Data_TOT_TWh!$B4429&amp;"400_"&amp;Data_TOT_TWh!$E4429,Data_RES_TWh!AA$9:AA$1496)</f>
        <v>0</v>
      </c>
      <c r="AC4429" s="13"/>
      <c r="AE4429" s="13"/>
      <c r="AF4429" s="13">
        <f>SUMIF(Data_IND_TWh!$A$9:$A$504,Data_TOT_TWh!$B4429&amp;"200_"&amp;Data_TOT_TWh!$E4429,Data_IND_TWh!AF$9:AF$504)+SUMIF(Data_TER_TWh!$A$9:$A$504,Data_TOT_TWh!$B4429&amp;"300_"&amp;Data_TOT_TWh!$E4429,Data_TER_TWh!AF$9:AF$504)+SUMIF(Data_RES_TWh!$A$9:$A$1496,Data_TOT_TWh!$B4429&amp;"400_"&amp;Data_TOT_TWh!$E4429,Data_RES_TWh!AF$9:AF$1496)</f>
        <v>0</v>
      </c>
      <c r="AG4429" s="13">
        <f>SUMIF(Data_IND_TWh!$A$9:$A$504,Data_TOT_TWh!$B4429&amp;"200_"&amp;Data_TOT_TWh!$E4429,Data_IND_TWh!AG$9:AG$504)+SUMIF(Data_TER_TWh!$A$9:$A$504,Data_TOT_TWh!$B4429&amp;"300_"&amp;Data_TOT_TWh!$E4429,Data_TER_TWh!AG$9:AG$504)+SUMIF(Data_RES_TWh!$A$9:$A$1496,Data_TOT_TWh!$B4429&amp;"400_"&amp;Data_TOT_TWh!$E4429,Data_RES_TWh!AG$9:AG$1496)</f>
        <v>0</v>
      </c>
      <c r="AH4429" s="46">
        <f>SUMIF(Data_IND_TWh!$A$9:$A$504,Data_TOT_TWh!$B4429&amp;"200_"&amp;Data_TOT_TWh!$E4429,Data_IND_TWh!AH$9:AH$504)+SUMIF(Data_TER_TWh!$A$9:$A$504,Data_TOT_TWh!$B4429&amp;"300_"&amp;Data_TOT_TWh!$E4429,Data_TER_TWh!AH$9:AH$504)+SUMIF(Data_RES_TWh!$A$9:$A$1496,Data_TOT_TWh!$B4429&amp;"400_"&amp;Data_TOT_TWh!$E4429,Data_RES_TWh!AH$9:AH$1496)</f>
        <v>0</v>
      </c>
      <c r="AJ4429" s="13"/>
      <c r="AL4429" s="9"/>
      <c r="AM4429" s="87"/>
      <c r="AN4429" s="87"/>
    </row>
    <row r="4430" spans="12:40">
      <c r="L4430" s="46"/>
      <c r="M4430" s="46"/>
      <c r="O4430" s="47"/>
      <c r="P4430" s="46"/>
      <c r="Q4430" s="46"/>
      <c r="R4430" s="37"/>
      <c r="S4430" s="13"/>
      <c r="U4430" s="13"/>
      <c r="W4430" s="13"/>
      <c r="X4430" s="13">
        <f>SUMIF(Data_IND_TWh!$A$9:$A$504,Data_TOT_TWh!$B4430&amp;"200_"&amp;Data_TOT_TWh!$E4430,Data_IND_TWh!X$9:X$504)+SUMIF(Data_TER_TWh!$A$9:$A$504,Data_TOT_TWh!$B4430&amp;"300_"&amp;Data_TOT_TWh!$E4430,Data_TER_TWh!X$9:X$504)+SUMIF(Data_RES_TWh!$A$9:$A$1496,Data_TOT_TWh!$B4430&amp;"400_"&amp;Data_TOT_TWh!$E4430,Data_RES_TWh!X$9:X$1496)</f>
        <v>0</v>
      </c>
      <c r="Y4430" s="13">
        <f>SUMIF(Data_IND_TWh!$A$9:$A$504,Data_TOT_TWh!$B4430&amp;"200_"&amp;Data_TOT_TWh!$E4430,Data_IND_TWh!Y$9:Y$504)+SUMIF(Data_TER_TWh!$A$9:$A$504,Data_TOT_TWh!$B4430&amp;"300_"&amp;Data_TOT_TWh!$E4430,Data_TER_TWh!Y$9:Y$504)+SUMIF(Data_RES_TWh!$A$9:$A$1496,Data_TOT_TWh!$B4430&amp;"400_"&amp;Data_TOT_TWh!$E4430,Data_RES_TWh!Y$9:Y$1496)</f>
        <v>0</v>
      </c>
      <c r="Z4430" s="13">
        <f>SUMIF(Data_IND_TWh!$A$9:$A$504,Data_TOT_TWh!$B4430&amp;"200_"&amp;Data_TOT_TWh!$E4430,Data_IND_TWh!Z$9:Z$504)+SUMIF(Data_TER_TWh!$A$9:$A$504,Data_TOT_TWh!$B4430&amp;"300_"&amp;Data_TOT_TWh!$E4430,Data_TER_TWh!Z$9:Z$504)+SUMIF(Data_RES_TWh!$A$9:$A$1496,Data_TOT_TWh!$B4430&amp;"400_"&amp;Data_TOT_TWh!$E4430,Data_RES_TWh!Z$9:Z$1496)</f>
        <v>0</v>
      </c>
      <c r="AA4430" s="46">
        <f>SUMIF(Data_IND_TWh!$A$9:$A$504,Data_TOT_TWh!$B4430&amp;"200_"&amp;Data_TOT_TWh!$E4430,Data_IND_TWh!AA$9:AA$504)+SUMIF(Data_TER_TWh!$A$9:$A$504,Data_TOT_TWh!$B4430&amp;"300_"&amp;Data_TOT_TWh!$E4430,Data_TER_TWh!AA$9:AA$504)+SUMIF(Data_RES_TWh!$A$9:$A$1496,Data_TOT_TWh!$B4430&amp;"400_"&amp;Data_TOT_TWh!$E4430,Data_RES_TWh!AA$9:AA$1496)</f>
        <v>0</v>
      </c>
      <c r="AC4430" s="13"/>
      <c r="AE4430" s="13"/>
      <c r="AF4430" s="13">
        <f>SUMIF(Data_IND_TWh!$A$9:$A$504,Data_TOT_TWh!$B4430&amp;"200_"&amp;Data_TOT_TWh!$E4430,Data_IND_TWh!AF$9:AF$504)+SUMIF(Data_TER_TWh!$A$9:$A$504,Data_TOT_TWh!$B4430&amp;"300_"&amp;Data_TOT_TWh!$E4430,Data_TER_TWh!AF$9:AF$504)+SUMIF(Data_RES_TWh!$A$9:$A$1496,Data_TOT_TWh!$B4430&amp;"400_"&amp;Data_TOT_TWh!$E4430,Data_RES_TWh!AF$9:AF$1496)</f>
        <v>0</v>
      </c>
      <c r="AG4430" s="13">
        <f>SUMIF(Data_IND_TWh!$A$9:$A$504,Data_TOT_TWh!$B4430&amp;"200_"&amp;Data_TOT_TWh!$E4430,Data_IND_TWh!AG$9:AG$504)+SUMIF(Data_TER_TWh!$A$9:$A$504,Data_TOT_TWh!$B4430&amp;"300_"&amp;Data_TOT_TWh!$E4430,Data_TER_TWh!AG$9:AG$504)+SUMIF(Data_RES_TWh!$A$9:$A$1496,Data_TOT_TWh!$B4430&amp;"400_"&amp;Data_TOT_TWh!$E4430,Data_RES_TWh!AG$9:AG$1496)</f>
        <v>0</v>
      </c>
      <c r="AH4430" s="46">
        <f>SUMIF(Data_IND_TWh!$A$9:$A$504,Data_TOT_TWh!$B4430&amp;"200_"&amp;Data_TOT_TWh!$E4430,Data_IND_TWh!AH$9:AH$504)+SUMIF(Data_TER_TWh!$A$9:$A$504,Data_TOT_TWh!$B4430&amp;"300_"&amp;Data_TOT_TWh!$E4430,Data_TER_TWh!AH$9:AH$504)+SUMIF(Data_RES_TWh!$A$9:$A$1496,Data_TOT_TWh!$B4430&amp;"400_"&amp;Data_TOT_TWh!$E4430,Data_RES_TWh!AH$9:AH$1496)</f>
        <v>0</v>
      </c>
      <c r="AJ4430" s="13"/>
      <c r="AL4430" s="9"/>
      <c r="AM4430" s="87"/>
      <c r="AN4430" s="87"/>
    </row>
    <row r="4431" spans="12:40">
      <c r="L4431" s="46"/>
      <c r="M4431" s="46"/>
      <c r="O4431" s="47"/>
      <c r="P4431" s="46"/>
      <c r="Q4431" s="46"/>
      <c r="R4431" s="37"/>
      <c r="S4431" s="13"/>
      <c r="U4431" s="13"/>
      <c r="W4431" s="13"/>
      <c r="X4431" s="13">
        <f>SUMIF(Data_IND_TWh!$A$9:$A$504,Data_TOT_TWh!$B4431&amp;"200_"&amp;Data_TOT_TWh!$E4431,Data_IND_TWh!X$9:X$504)+SUMIF(Data_TER_TWh!$A$9:$A$504,Data_TOT_TWh!$B4431&amp;"300_"&amp;Data_TOT_TWh!$E4431,Data_TER_TWh!X$9:X$504)+SUMIF(Data_RES_TWh!$A$9:$A$1496,Data_TOT_TWh!$B4431&amp;"400_"&amp;Data_TOT_TWh!$E4431,Data_RES_TWh!X$9:X$1496)</f>
        <v>0</v>
      </c>
      <c r="Y4431" s="13">
        <f>SUMIF(Data_IND_TWh!$A$9:$A$504,Data_TOT_TWh!$B4431&amp;"200_"&amp;Data_TOT_TWh!$E4431,Data_IND_TWh!Y$9:Y$504)+SUMIF(Data_TER_TWh!$A$9:$A$504,Data_TOT_TWh!$B4431&amp;"300_"&amp;Data_TOT_TWh!$E4431,Data_TER_TWh!Y$9:Y$504)+SUMIF(Data_RES_TWh!$A$9:$A$1496,Data_TOT_TWh!$B4431&amp;"400_"&amp;Data_TOT_TWh!$E4431,Data_RES_TWh!Y$9:Y$1496)</f>
        <v>0</v>
      </c>
      <c r="Z4431" s="13">
        <f>SUMIF(Data_IND_TWh!$A$9:$A$504,Data_TOT_TWh!$B4431&amp;"200_"&amp;Data_TOT_TWh!$E4431,Data_IND_TWh!Z$9:Z$504)+SUMIF(Data_TER_TWh!$A$9:$A$504,Data_TOT_TWh!$B4431&amp;"300_"&amp;Data_TOT_TWh!$E4431,Data_TER_TWh!Z$9:Z$504)+SUMIF(Data_RES_TWh!$A$9:$A$1496,Data_TOT_TWh!$B4431&amp;"400_"&amp;Data_TOT_TWh!$E4431,Data_RES_TWh!Z$9:Z$1496)</f>
        <v>0</v>
      </c>
      <c r="AA4431" s="46">
        <f>SUMIF(Data_IND_TWh!$A$9:$A$504,Data_TOT_TWh!$B4431&amp;"200_"&amp;Data_TOT_TWh!$E4431,Data_IND_TWh!AA$9:AA$504)+SUMIF(Data_TER_TWh!$A$9:$A$504,Data_TOT_TWh!$B4431&amp;"300_"&amp;Data_TOT_TWh!$E4431,Data_TER_TWh!AA$9:AA$504)+SUMIF(Data_RES_TWh!$A$9:$A$1496,Data_TOT_TWh!$B4431&amp;"400_"&amp;Data_TOT_TWh!$E4431,Data_RES_TWh!AA$9:AA$1496)</f>
        <v>0</v>
      </c>
      <c r="AC4431" s="13"/>
      <c r="AE4431" s="13"/>
      <c r="AF4431" s="13">
        <f>SUMIF(Data_IND_TWh!$A$9:$A$504,Data_TOT_TWh!$B4431&amp;"200_"&amp;Data_TOT_TWh!$E4431,Data_IND_TWh!AF$9:AF$504)+SUMIF(Data_TER_TWh!$A$9:$A$504,Data_TOT_TWh!$B4431&amp;"300_"&amp;Data_TOT_TWh!$E4431,Data_TER_TWh!AF$9:AF$504)+SUMIF(Data_RES_TWh!$A$9:$A$1496,Data_TOT_TWh!$B4431&amp;"400_"&amp;Data_TOT_TWh!$E4431,Data_RES_TWh!AF$9:AF$1496)</f>
        <v>0</v>
      </c>
      <c r="AG4431" s="13">
        <f>SUMIF(Data_IND_TWh!$A$9:$A$504,Data_TOT_TWh!$B4431&amp;"200_"&amp;Data_TOT_TWh!$E4431,Data_IND_TWh!AG$9:AG$504)+SUMIF(Data_TER_TWh!$A$9:$A$504,Data_TOT_TWh!$B4431&amp;"300_"&amp;Data_TOT_TWh!$E4431,Data_TER_TWh!AG$9:AG$504)+SUMIF(Data_RES_TWh!$A$9:$A$1496,Data_TOT_TWh!$B4431&amp;"400_"&amp;Data_TOT_TWh!$E4431,Data_RES_TWh!AG$9:AG$1496)</f>
        <v>0</v>
      </c>
      <c r="AH4431" s="46">
        <f>SUMIF(Data_IND_TWh!$A$9:$A$504,Data_TOT_TWh!$B4431&amp;"200_"&amp;Data_TOT_TWh!$E4431,Data_IND_TWh!AH$9:AH$504)+SUMIF(Data_TER_TWh!$A$9:$A$504,Data_TOT_TWh!$B4431&amp;"300_"&amp;Data_TOT_TWh!$E4431,Data_TER_TWh!AH$9:AH$504)+SUMIF(Data_RES_TWh!$A$9:$A$1496,Data_TOT_TWh!$B4431&amp;"400_"&amp;Data_TOT_TWh!$E4431,Data_RES_TWh!AH$9:AH$1496)</f>
        <v>0</v>
      </c>
      <c r="AJ4431" s="13"/>
      <c r="AL4431" s="9"/>
      <c r="AM4431" s="87"/>
      <c r="AN4431" s="87"/>
    </row>
    <row r="4432" spans="12:40">
      <c r="L4432" s="46"/>
      <c r="M4432" s="46"/>
      <c r="O4432" s="47"/>
      <c r="P4432" s="46"/>
      <c r="Q4432" s="46"/>
      <c r="R4432" s="37"/>
      <c r="S4432" s="13"/>
      <c r="U4432" s="13"/>
      <c r="W4432" s="13"/>
      <c r="X4432" s="13">
        <f>SUMIF(Data_IND_TWh!$A$9:$A$504,Data_TOT_TWh!$B4432&amp;"200_"&amp;Data_TOT_TWh!$E4432,Data_IND_TWh!X$9:X$504)+SUMIF(Data_TER_TWh!$A$9:$A$504,Data_TOT_TWh!$B4432&amp;"300_"&amp;Data_TOT_TWh!$E4432,Data_TER_TWh!X$9:X$504)+SUMIF(Data_RES_TWh!$A$9:$A$1496,Data_TOT_TWh!$B4432&amp;"400_"&amp;Data_TOT_TWh!$E4432,Data_RES_TWh!X$9:X$1496)</f>
        <v>0</v>
      </c>
      <c r="Y4432" s="13">
        <f>SUMIF(Data_IND_TWh!$A$9:$A$504,Data_TOT_TWh!$B4432&amp;"200_"&amp;Data_TOT_TWh!$E4432,Data_IND_TWh!Y$9:Y$504)+SUMIF(Data_TER_TWh!$A$9:$A$504,Data_TOT_TWh!$B4432&amp;"300_"&amp;Data_TOT_TWh!$E4432,Data_TER_TWh!Y$9:Y$504)+SUMIF(Data_RES_TWh!$A$9:$A$1496,Data_TOT_TWh!$B4432&amp;"400_"&amp;Data_TOT_TWh!$E4432,Data_RES_TWh!Y$9:Y$1496)</f>
        <v>0</v>
      </c>
      <c r="Z4432" s="13">
        <f>SUMIF(Data_IND_TWh!$A$9:$A$504,Data_TOT_TWh!$B4432&amp;"200_"&amp;Data_TOT_TWh!$E4432,Data_IND_TWh!Z$9:Z$504)+SUMIF(Data_TER_TWh!$A$9:$A$504,Data_TOT_TWh!$B4432&amp;"300_"&amp;Data_TOT_TWh!$E4432,Data_TER_TWh!Z$9:Z$504)+SUMIF(Data_RES_TWh!$A$9:$A$1496,Data_TOT_TWh!$B4432&amp;"400_"&amp;Data_TOT_TWh!$E4432,Data_RES_TWh!Z$9:Z$1496)</f>
        <v>0</v>
      </c>
      <c r="AA4432" s="46">
        <f>SUMIF(Data_IND_TWh!$A$9:$A$504,Data_TOT_TWh!$B4432&amp;"200_"&amp;Data_TOT_TWh!$E4432,Data_IND_TWh!AA$9:AA$504)+SUMIF(Data_TER_TWh!$A$9:$A$504,Data_TOT_TWh!$B4432&amp;"300_"&amp;Data_TOT_TWh!$E4432,Data_TER_TWh!AA$9:AA$504)+SUMIF(Data_RES_TWh!$A$9:$A$1496,Data_TOT_TWh!$B4432&amp;"400_"&amp;Data_TOT_TWh!$E4432,Data_RES_TWh!AA$9:AA$1496)</f>
        <v>0</v>
      </c>
      <c r="AC4432" s="13"/>
      <c r="AE4432" s="13"/>
      <c r="AF4432" s="13">
        <f>SUMIF(Data_IND_TWh!$A$9:$A$504,Data_TOT_TWh!$B4432&amp;"200_"&amp;Data_TOT_TWh!$E4432,Data_IND_TWh!AF$9:AF$504)+SUMIF(Data_TER_TWh!$A$9:$A$504,Data_TOT_TWh!$B4432&amp;"300_"&amp;Data_TOT_TWh!$E4432,Data_TER_TWh!AF$9:AF$504)+SUMIF(Data_RES_TWh!$A$9:$A$1496,Data_TOT_TWh!$B4432&amp;"400_"&amp;Data_TOT_TWh!$E4432,Data_RES_TWh!AF$9:AF$1496)</f>
        <v>0</v>
      </c>
      <c r="AG4432" s="13">
        <f>SUMIF(Data_IND_TWh!$A$9:$A$504,Data_TOT_TWh!$B4432&amp;"200_"&amp;Data_TOT_TWh!$E4432,Data_IND_TWh!AG$9:AG$504)+SUMIF(Data_TER_TWh!$A$9:$A$504,Data_TOT_TWh!$B4432&amp;"300_"&amp;Data_TOT_TWh!$E4432,Data_TER_TWh!AG$9:AG$504)+SUMIF(Data_RES_TWh!$A$9:$A$1496,Data_TOT_TWh!$B4432&amp;"400_"&amp;Data_TOT_TWh!$E4432,Data_RES_TWh!AG$9:AG$1496)</f>
        <v>0</v>
      </c>
      <c r="AH4432" s="46">
        <f>SUMIF(Data_IND_TWh!$A$9:$A$504,Data_TOT_TWh!$B4432&amp;"200_"&amp;Data_TOT_TWh!$E4432,Data_IND_TWh!AH$9:AH$504)+SUMIF(Data_TER_TWh!$A$9:$A$504,Data_TOT_TWh!$B4432&amp;"300_"&amp;Data_TOT_TWh!$E4432,Data_TER_TWh!AH$9:AH$504)+SUMIF(Data_RES_TWh!$A$9:$A$1496,Data_TOT_TWh!$B4432&amp;"400_"&amp;Data_TOT_TWh!$E4432,Data_RES_TWh!AH$9:AH$1496)</f>
        <v>0</v>
      </c>
      <c r="AJ4432" s="13"/>
      <c r="AL4432" s="9"/>
      <c r="AM4432" s="87"/>
      <c r="AN4432" s="87"/>
    </row>
    <row r="4433" spans="12:40">
      <c r="L4433" s="46"/>
      <c r="M4433" s="46"/>
      <c r="O4433" s="47"/>
      <c r="P4433" s="46"/>
      <c r="Q4433" s="46"/>
      <c r="R4433" s="37"/>
      <c r="S4433" s="13"/>
      <c r="U4433" s="13"/>
      <c r="W4433" s="13"/>
      <c r="X4433" s="13">
        <f>SUMIF(Data_IND_TWh!$A$9:$A$504,Data_TOT_TWh!$B4433&amp;"200_"&amp;Data_TOT_TWh!$E4433,Data_IND_TWh!X$9:X$504)+SUMIF(Data_TER_TWh!$A$9:$A$504,Data_TOT_TWh!$B4433&amp;"300_"&amp;Data_TOT_TWh!$E4433,Data_TER_TWh!X$9:X$504)+SUMIF(Data_RES_TWh!$A$9:$A$1496,Data_TOT_TWh!$B4433&amp;"400_"&amp;Data_TOT_TWh!$E4433,Data_RES_TWh!X$9:X$1496)</f>
        <v>0</v>
      </c>
      <c r="Y4433" s="13">
        <f>SUMIF(Data_IND_TWh!$A$9:$A$504,Data_TOT_TWh!$B4433&amp;"200_"&amp;Data_TOT_TWh!$E4433,Data_IND_TWh!Y$9:Y$504)+SUMIF(Data_TER_TWh!$A$9:$A$504,Data_TOT_TWh!$B4433&amp;"300_"&amp;Data_TOT_TWh!$E4433,Data_TER_TWh!Y$9:Y$504)+SUMIF(Data_RES_TWh!$A$9:$A$1496,Data_TOT_TWh!$B4433&amp;"400_"&amp;Data_TOT_TWh!$E4433,Data_RES_TWh!Y$9:Y$1496)</f>
        <v>0</v>
      </c>
      <c r="Z4433" s="13">
        <f>SUMIF(Data_IND_TWh!$A$9:$A$504,Data_TOT_TWh!$B4433&amp;"200_"&amp;Data_TOT_TWh!$E4433,Data_IND_TWh!Z$9:Z$504)+SUMIF(Data_TER_TWh!$A$9:$A$504,Data_TOT_TWh!$B4433&amp;"300_"&amp;Data_TOT_TWh!$E4433,Data_TER_TWh!Z$9:Z$504)+SUMIF(Data_RES_TWh!$A$9:$A$1496,Data_TOT_TWh!$B4433&amp;"400_"&amp;Data_TOT_TWh!$E4433,Data_RES_TWh!Z$9:Z$1496)</f>
        <v>0</v>
      </c>
      <c r="AA4433" s="46">
        <f>SUMIF(Data_IND_TWh!$A$9:$A$504,Data_TOT_TWh!$B4433&amp;"200_"&amp;Data_TOT_TWh!$E4433,Data_IND_TWh!AA$9:AA$504)+SUMIF(Data_TER_TWh!$A$9:$A$504,Data_TOT_TWh!$B4433&amp;"300_"&amp;Data_TOT_TWh!$E4433,Data_TER_TWh!AA$9:AA$504)+SUMIF(Data_RES_TWh!$A$9:$A$1496,Data_TOT_TWh!$B4433&amp;"400_"&amp;Data_TOT_TWh!$E4433,Data_RES_TWh!AA$9:AA$1496)</f>
        <v>0</v>
      </c>
      <c r="AC4433" s="13"/>
      <c r="AE4433" s="13"/>
      <c r="AF4433" s="13">
        <f>SUMIF(Data_IND_TWh!$A$9:$A$504,Data_TOT_TWh!$B4433&amp;"200_"&amp;Data_TOT_TWh!$E4433,Data_IND_TWh!AF$9:AF$504)+SUMIF(Data_TER_TWh!$A$9:$A$504,Data_TOT_TWh!$B4433&amp;"300_"&amp;Data_TOT_TWh!$E4433,Data_TER_TWh!AF$9:AF$504)+SUMIF(Data_RES_TWh!$A$9:$A$1496,Data_TOT_TWh!$B4433&amp;"400_"&amp;Data_TOT_TWh!$E4433,Data_RES_TWh!AF$9:AF$1496)</f>
        <v>0</v>
      </c>
      <c r="AG4433" s="13">
        <f>SUMIF(Data_IND_TWh!$A$9:$A$504,Data_TOT_TWh!$B4433&amp;"200_"&amp;Data_TOT_TWh!$E4433,Data_IND_TWh!AG$9:AG$504)+SUMIF(Data_TER_TWh!$A$9:$A$504,Data_TOT_TWh!$B4433&amp;"300_"&amp;Data_TOT_TWh!$E4433,Data_TER_TWh!AG$9:AG$504)+SUMIF(Data_RES_TWh!$A$9:$A$1496,Data_TOT_TWh!$B4433&amp;"400_"&amp;Data_TOT_TWh!$E4433,Data_RES_TWh!AG$9:AG$1496)</f>
        <v>0</v>
      </c>
      <c r="AH4433" s="46">
        <f>SUMIF(Data_IND_TWh!$A$9:$A$504,Data_TOT_TWh!$B4433&amp;"200_"&amp;Data_TOT_TWh!$E4433,Data_IND_TWh!AH$9:AH$504)+SUMIF(Data_TER_TWh!$A$9:$A$504,Data_TOT_TWh!$B4433&amp;"300_"&amp;Data_TOT_TWh!$E4433,Data_TER_TWh!AH$9:AH$504)+SUMIF(Data_RES_TWh!$A$9:$A$1496,Data_TOT_TWh!$B4433&amp;"400_"&amp;Data_TOT_TWh!$E4433,Data_RES_TWh!AH$9:AH$1496)</f>
        <v>0</v>
      </c>
      <c r="AJ4433" s="13"/>
      <c r="AL4433" s="9"/>
      <c r="AM4433" s="87"/>
      <c r="AN4433" s="87"/>
    </row>
    <row r="4434" spans="12:40">
      <c r="L4434" s="46"/>
      <c r="M4434" s="46"/>
      <c r="O4434" s="47"/>
      <c r="P4434" s="46"/>
      <c r="Q4434" s="46"/>
      <c r="R4434" s="37"/>
      <c r="S4434" s="13"/>
      <c r="U4434" s="13"/>
      <c r="W4434" s="13"/>
      <c r="X4434" s="13">
        <f>SUMIF(Data_IND_TWh!$A$9:$A$504,Data_TOT_TWh!$B4434&amp;"200_"&amp;Data_TOT_TWh!$E4434,Data_IND_TWh!X$9:X$504)+SUMIF(Data_TER_TWh!$A$9:$A$504,Data_TOT_TWh!$B4434&amp;"300_"&amp;Data_TOT_TWh!$E4434,Data_TER_TWh!X$9:X$504)+SUMIF(Data_RES_TWh!$A$9:$A$1496,Data_TOT_TWh!$B4434&amp;"400_"&amp;Data_TOT_TWh!$E4434,Data_RES_TWh!X$9:X$1496)</f>
        <v>0</v>
      </c>
      <c r="Y4434" s="13">
        <f>SUMIF(Data_IND_TWh!$A$9:$A$504,Data_TOT_TWh!$B4434&amp;"200_"&amp;Data_TOT_TWh!$E4434,Data_IND_TWh!Y$9:Y$504)+SUMIF(Data_TER_TWh!$A$9:$A$504,Data_TOT_TWh!$B4434&amp;"300_"&amp;Data_TOT_TWh!$E4434,Data_TER_TWh!Y$9:Y$504)+SUMIF(Data_RES_TWh!$A$9:$A$1496,Data_TOT_TWh!$B4434&amp;"400_"&amp;Data_TOT_TWh!$E4434,Data_RES_TWh!Y$9:Y$1496)</f>
        <v>0</v>
      </c>
      <c r="Z4434" s="13">
        <f>SUMIF(Data_IND_TWh!$A$9:$A$504,Data_TOT_TWh!$B4434&amp;"200_"&amp;Data_TOT_TWh!$E4434,Data_IND_TWh!Z$9:Z$504)+SUMIF(Data_TER_TWh!$A$9:$A$504,Data_TOT_TWh!$B4434&amp;"300_"&amp;Data_TOT_TWh!$E4434,Data_TER_TWh!Z$9:Z$504)+SUMIF(Data_RES_TWh!$A$9:$A$1496,Data_TOT_TWh!$B4434&amp;"400_"&amp;Data_TOT_TWh!$E4434,Data_RES_TWh!Z$9:Z$1496)</f>
        <v>0</v>
      </c>
      <c r="AA4434" s="46">
        <f>SUMIF(Data_IND_TWh!$A$9:$A$504,Data_TOT_TWh!$B4434&amp;"200_"&amp;Data_TOT_TWh!$E4434,Data_IND_TWh!AA$9:AA$504)+SUMIF(Data_TER_TWh!$A$9:$A$504,Data_TOT_TWh!$B4434&amp;"300_"&amp;Data_TOT_TWh!$E4434,Data_TER_TWh!AA$9:AA$504)+SUMIF(Data_RES_TWh!$A$9:$A$1496,Data_TOT_TWh!$B4434&amp;"400_"&amp;Data_TOT_TWh!$E4434,Data_RES_TWh!AA$9:AA$1496)</f>
        <v>0</v>
      </c>
      <c r="AC4434" s="13"/>
      <c r="AE4434" s="13"/>
      <c r="AF4434" s="13">
        <f>SUMIF(Data_IND_TWh!$A$9:$A$504,Data_TOT_TWh!$B4434&amp;"200_"&amp;Data_TOT_TWh!$E4434,Data_IND_TWh!AF$9:AF$504)+SUMIF(Data_TER_TWh!$A$9:$A$504,Data_TOT_TWh!$B4434&amp;"300_"&amp;Data_TOT_TWh!$E4434,Data_TER_TWh!AF$9:AF$504)+SUMIF(Data_RES_TWh!$A$9:$A$1496,Data_TOT_TWh!$B4434&amp;"400_"&amp;Data_TOT_TWh!$E4434,Data_RES_TWh!AF$9:AF$1496)</f>
        <v>0</v>
      </c>
      <c r="AG4434" s="13">
        <f>SUMIF(Data_IND_TWh!$A$9:$A$504,Data_TOT_TWh!$B4434&amp;"200_"&amp;Data_TOT_TWh!$E4434,Data_IND_TWh!AG$9:AG$504)+SUMIF(Data_TER_TWh!$A$9:$A$504,Data_TOT_TWh!$B4434&amp;"300_"&amp;Data_TOT_TWh!$E4434,Data_TER_TWh!AG$9:AG$504)+SUMIF(Data_RES_TWh!$A$9:$A$1496,Data_TOT_TWh!$B4434&amp;"400_"&amp;Data_TOT_TWh!$E4434,Data_RES_TWh!AG$9:AG$1496)</f>
        <v>0</v>
      </c>
      <c r="AH4434" s="46">
        <f>SUMIF(Data_IND_TWh!$A$9:$A$504,Data_TOT_TWh!$B4434&amp;"200_"&amp;Data_TOT_TWh!$E4434,Data_IND_TWh!AH$9:AH$504)+SUMIF(Data_TER_TWh!$A$9:$A$504,Data_TOT_TWh!$B4434&amp;"300_"&amp;Data_TOT_TWh!$E4434,Data_TER_TWh!AH$9:AH$504)+SUMIF(Data_RES_TWh!$A$9:$A$1496,Data_TOT_TWh!$B4434&amp;"400_"&amp;Data_TOT_TWh!$E4434,Data_RES_TWh!AH$9:AH$1496)</f>
        <v>0</v>
      </c>
      <c r="AJ4434" s="13"/>
      <c r="AL4434" s="9"/>
      <c r="AM4434" s="87"/>
      <c r="AN4434" s="87"/>
    </row>
    <row r="4435" spans="12:40">
      <c r="L4435" s="46"/>
      <c r="M4435" s="46"/>
      <c r="O4435" s="47"/>
      <c r="P4435" s="46"/>
      <c r="Q4435" s="46"/>
      <c r="R4435" s="37"/>
      <c r="S4435" s="13"/>
      <c r="U4435" s="13"/>
      <c r="W4435" s="13"/>
      <c r="X4435" s="13">
        <f>SUMIF(Data_IND_TWh!$A$9:$A$504,Data_TOT_TWh!$B4435&amp;"200_"&amp;Data_TOT_TWh!$E4435,Data_IND_TWh!X$9:X$504)+SUMIF(Data_TER_TWh!$A$9:$A$504,Data_TOT_TWh!$B4435&amp;"300_"&amp;Data_TOT_TWh!$E4435,Data_TER_TWh!X$9:X$504)+SUMIF(Data_RES_TWh!$A$9:$A$1496,Data_TOT_TWh!$B4435&amp;"400_"&amp;Data_TOT_TWh!$E4435,Data_RES_TWh!X$9:X$1496)</f>
        <v>0</v>
      </c>
      <c r="Y4435" s="13">
        <f>SUMIF(Data_IND_TWh!$A$9:$A$504,Data_TOT_TWh!$B4435&amp;"200_"&amp;Data_TOT_TWh!$E4435,Data_IND_TWh!Y$9:Y$504)+SUMIF(Data_TER_TWh!$A$9:$A$504,Data_TOT_TWh!$B4435&amp;"300_"&amp;Data_TOT_TWh!$E4435,Data_TER_TWh!Y$9:Y$504)+SUMIF(Data_RES_TWh!$A$9:$A$1496,Data_TOT_TWh!$B4435&amp;"400_"&amp;Data_TOT_TWh!$E4435,Data_RES_TWh!Y$9:Y$1496)</f>
        <v>0</v>
      </c>
      <c r="Z4435" s="13">
        <f>SUMIF(Data_IND_TWh!$A$9:$A$504,Data_TOT_TWh!$B4435&amp;"200_"&amp;Data_TOT_TWh!$E4435,Data_IND_TWh!Z$9:Z$504)+SUMIF(Data_TER_TWh!$A$9:$A$504,Data_TOT_TWh!$B4435&amp;"300_"&amp;Data_TOT_TWh!$E4435,Data_TER_TWh!Z$9:Z$504)+SUMIF(Data_RES_TWh!$A$9:$A$1496,Data_TOT_TWh!$B4435&amp;"400_"&amp;Data_TOT_TWh!$E4435,Data_RES_TWh!Z$9:Z$1496)</f>
        <v>0</v>
      </c>
      <c r="AA4435" s="46">
        <f>SUMIF(Data_IND_TWh!$A$9:$A$504,Data_TOT_TWh!$B4435&amp;"200_"&amp;Data_TOT_TWh!$E4435,Data_IND_TWh!AA$9:AA$504)+SUMIF(Data_TER_TWh!$A$9:$A$504,Data_TOT_TWh!$B4435&amp;"300_"&amp;Data_TOT_TWh!$E4435,Data_TER_TWh!AA$9:AA$504)+SUMIF(Data_RES_TWh!$A$9:$A$1496,Data_TOT_TWh!$B4435&amp;"400_"&amp;Data_TOT_TWh!$E4435,Data_RES_TWh!AA$9:AA$1496)</f>
        <v>0</v>
      </c>
      <c r="AC4435" s="13"/>
      <c r="AE4435" s="13"/>
      <c r="AF4435" s="13">
        <f>SUMIF(Data_IND_TWh!$A$9:$A$504,Data_TOT_TWh!$B4435&amp;"200_"&amp;Data_TOT_TWh!$E4435,Data_IND_TWh!AF$9:AF$504)+SUMIF(Data_TER_TWh!$A$9:$A$504,Data_TOT_TWh!$B4435&amp;"300_"&amp;Data_TOT_TWh!$E4435,Data_TER_TWh!AF$9:AF$504)+SUMIF(Data_RES_TWh!$A$9:$A$1496,Data_TOT_TWh!$B4435&amp;"400_"&amp;Data_TOT_TWh!$E4435,Data_RES_TWh!AF$9:AF$1496)</f>
        <v>0</v>
      </c>
      <c r="AG4435" s="13">
        <f>SUMIF(Data_IND_TWh!$A$9:$A$504,Data_TOT_TWh!$B4435&amp;"200_"&amp;Data_TOT_TWh!$E4435,Data_IND_TWh!AG$9:AG$504)+SUMIF(Data_TER_TWh!$A$9:$A$504,Data_TOT_TWh!$B4435&amp;"300_"&amp;Data_TOT_TWh!$E4435,Data_TER_TWh!AG$9:AG$504)+SUMIF(Data_RES_TWh!$A$9:$A$1496,Data_TOT_TWh!$B4435&amp;"400_"&amp;Data_TOT_TWh!$E4435,Data_RES_TWh!AG$9:AG$1496)</f>
        <v>0</v>
      </c>
      <c r="AH4435" s="46">
        <f>SUMIF(Data_IND_TWh!$A$9:$A$504,Data_TOT_TWh!$B4435&amp;"200_"&amp;Data_TOT_TWh!$E4435,Data_IND_TWh!AH$9:AH$504)+SUMIF(Data_TER_TWh!$A$9:$A$504,Data_TOT_TWh!$B4435&amp;"300_"&amp;Data_TOT_TWh!$E4435,Data_TER_TWh!AH$9:AH$504)+SUMIF(Data_RES_TWh!$A$9:$A$1496,Data_TOT_TWh!$B4435&amp;"400_"&amp;Data_TOT_TWh!$E4435,Data_RES_TWh!AH$9:AH$1496)</f>
        <v>0</v>
      </c>
      <c r="AJ4435" s="13"/>
      <c r="AL4435" s="9"/>
      <c r="AM4435" s="87"/>
      <c r="AN4435" s="87"/>
    </row>
    <row r="4436" spans="12:40">
      <c r="L4436" s="46"/>
      <c r="M4436" s="46"/>
      <c r="O4436" s="47"/>
      <c r="P4436" s="46"/>
      <c r="Q4436" s="46"/>
      <c r="R4436" s="37"/>
      <c r="S4436" s="13"/>
      <c r="U4436" s="13"/>
      <c r="W4436" s="13"/>
      <c r="X4436" s="13">
        <f>SUMIF(Data_IND_TWh!$A$9:$A$504,Data_TOT_TWh!$B4436&amp;"200_"&amp;Data_TOT_TWh!$E4436,Data_IND_TWh!X$9:X$504)+SUMIF(Data_TER_TWh!$A$9:$A$504,Data_TOT_TWh!$B4436&amp;"300_"&amp;Data_TOT_TWh!$E4436,Data_TER_TWh!X$9:X$504)+SUMIF(Data_RES_TWh!$A$9:$A$1496,Data_TOT_TWh!$B4436&amp;"400_"&amp;Data_TOT_TWh!$E4436,Data_RES_TWh!X$9:X$1496)</f>
        <v>0</v>
      </c>
      <c r="Y4436" s="13">
        <f>SUMIF(Data_IND_TWh!$A$9:$A$504,Data_TOT_TWh!$B4436&amp;"200_"&amp;Data_TOT_TWh!$E4436,Data_IND_TWh!Y$9:Y$504)+SUMIF(Data_TER_TWh!$A$9:$A$504,Data_TOT_TWh!$B4436&amp;"300_"&amp;Data_TOT_TWh!$E4436,Data_TER_TWh!Y$9:Y$504)+SUMIF(Data_RES_TWh!$A$9:$A$1496,Data_TOT_TWh!$B4436&amp;"400_"&amp;Data_TOT_TWh!$E4436,Data_RES_TWh!Y$9:Y$1496)</f>
        <v>0</v>
      </c>
      <c r="Z4436" s="13">
        <f>SUMIF(Data_IND_TWh!$A$9:$A$504,Data_TOT_TWh!$B4436&amp;"200_"&amp;Data_TOT_TWh!$E4436,Data_IND_TWh!Z$9:Z$504)+SUMIF(Data_TER_TWh!$A$9:$A$504,Data_TOT_TWh!$B4436&amp;"300_"&amp;Data_TOT_TWh!$E4436,Data_TER_TWh!Z$9:Z$504)+SUMIF(Data_RES_TWh!$A$9:$A$1496,Data_TOT_TWh!$B4436&amp;"400_"&amp;Data_TOT_TWh!$E4436,Data_RES_TWh!Z$9:Z$1496)</f>
        <v>0</v>
      </c>
      <c r="AA4436" s="46">
        <f>SUMIF(Data_IND_TWh!$A$9:$A$504,Data_TOT_TWh!$B4436&amp;"200_"&amp;Data_TOT_TWh!$E4436,Data_IND_TWh!AA$9:AA$504)+SUMIF(Data_TER_TWh!$A$9:$A$504,Data_TOT_TWh!$B4436&amp;"300_"&amp;Data_TOT_TWh!$E4436,Data_TER_TWh!AA$9:AA$504)+SUMIF(Data_RES_TWh!$A$9:$A$1496,Data_TOT_TWh!$B4436&amp;"400_"&amp;Data_TOT_TWh!$E4436,Data_RES_TWh!AA$9:AA$1496)</f>
        <v>0</v>
      </c>
      <c r="AC4436" s="13"/>
      <c r="AE4436" s="13"/>
      <c r="AF4436" s="13">
        <f>SUMIF(Data_IND_TWh!$A$9:$A$504,Data_TOT_TWh!$B4436&amp;"200_"&amp;Data_TOT_TWh!$E4436,Data_IND_TWh!AF$9:AF$504)+SUMIF(Data_TER_TWh!$A$9:$A$504,Data_TOT_TWh!$B4436&amp;"300_"&amp;Data_TOT_TWh!$E4436,Data_TER_TWh!AF$9:AF$504)+SUMIF(Data_RES_TWh!$A$9:$A$1496,Data_TOT_TWh!$B4436&amp;"400_"&amp;Data_TOT_TWh!$E4436,Data_RES_TWh!AF$9:AF$1496)</f>
        <v>0</v>
      </c>
      <c r="AG4436" s="13">
        <f>SUMIF(Data_IND_TWh!$A$9:$A$504,Data_TOT_TWh!$B4436&amp;"200_"&amp;Data_TOT_TWh!$E4436,Data_IND_TWh!AG$9:AG$504)+SUMIF(Data_TER_TWh!$A$9:$A$504,Data_TOT_TWh!$B4436&amp;"300_"&amp;Data_TOT_TWh!$E4436,Data_TER_TWh!AG$9:AG$504)+SUMIF(Data_RES_TWh!$A$9:$A$1496,Data_TOT_TWh!$B4436&amp;"400_"&amp;Data_TOT_TWh!$E4436,Data_RES_TWh!AG$9:AG$1496)</f>
        <v>0</v>
      </c>
      <c r="AH4436" s="46">
        <f>SUMIF(Data_IND_TWh!$A$9:$A$504,Data_TOT_TWh!$B4436&amp;"200_"&amp;Data_TOT_TWh!$E4436,Data_IND_TWh!AH$9:AH$504)+SUMIF(Data_TER_TWh!$A$9:$A$504,Data_TOT_TWh!$B4436&amp;"300_"&amp;Data_TOT_TWh!$E4436,Data_TER_TWh!AH$9:AH$504)+SUMIF(Data_RES_TWh!$A$9:$A$1496,Data_TOT_TWh!$B4436&amp;"400_"&amp;Data_TOT_TWh!$E4436,Data_RES_TWh!AH$9:AH$1496)</f>
        <v>0</v>
      </c>
      <c r="AJ4436" s="13"/>
      <c r="AL4436" s="9"/>
      <c r="AM4436" s="87"/>
      <c r="AN4436" s="87"/>
    </row>
    <row r="4437" spans="12:40">
      <c r="L4437" s="46"/>
      <c r="M4437" s="46"/>
      <c r="O4437" s="47"/>
      <c r="P4437" s="46"/>
      <c r="Q4437" s="46"/>
      <c r="R4437" s="37"/>
      <c r="S4437" s="13"/>
      <c r="U4437" s="13"/>
      <c r="W4437" s="13"/>
      <c r="X4437" s="13">
        <f>SUMIF(Data_IND_TWh!$A$9:$A$504,Data_TOT_TWh!$B4437&amp;"200_"&amp;Data_TOT_TWh!$E4437,Data_IND_TWh!X$9:X$504)+SUMIF(Data_TER_TWh!$A$9:$A$504,Data_TOT_TWh!$B4437&amp;"300_"&amp;Data_TOT_TWh!$E4437,Data_TER_TWh!X$9:X$504)+SUMIF(Data_RES_TWh!$A$9:$A$1496,Data_TOT_TWh!$B4437&amp;"400_"&amp;Data_TOT_TWh!$E4437,Data_RES_TWh!X$9:X$1496)</f>
        <v>0</v>
      </c>
      <c r="Y4437" s="13">
        <f>SUMIF(Data_IND_TWh!$A$9:$A$504,Data_TOT_TWh!$B4437&amp;"200_"&amp;Data_TOT_TWh!$E4437,Data_IND_TWh!Y$9:Y$504)+SUMIF(Data_TER_TWh!$A$9:$A$504,Data_TOT_TWh!$B4437&amp;"300_"&amp;Data_TOT_TWh!$E4437,Data_TER_TWh!Y$9:Y$504)+SUMIF(Data_RES_TWh!$A$9:$A$1496,Data_TOT_TWh!$B4437&amp;"400_"&amp;Data_TOT_TWh!$E4437,Data_RES_TWh!Y$9:Y$1496)</f>
        <v>0</v>
      </c>
      <c r="Z4437" s="13">
        <f>SUMIF(Data_IND_TWh!$A$9:$A$504,Data_TOT_TWh!$B4437&amp;"200_"&amp;Data_TOT_TWh!$E4437,Data_IND_TWh!Z$9:Z$504)+SUMIF(Data_TER_TWh!$A$9:$A$504,Data_TOT_TWh!$B4437&amp;"300_"&amp;Data_TOT_TWh!$E4437,Data_TER_TWh!Z$9:Z$504)+SUMIF(Data_RES_TWh!$A$9:$A$1496,Data_TOT_TWh!$B4437&amp;"400_"&amp;Data_TOT_TWh!$E4437,Data_RES_TWh!Z$9:Z$1496)</f>
        <v>0</v>
      </c>
      <c r="AA4437" s="46">
        <f>SUMIF(Data_IND_TWh!$A$9:$A$504,Data_TOT_TWh!$B4437&amp;"200_"&amp;Data_TOT_TWh!$E4437,Data_IND_TWh!AA$9:AA$504)+SUMIF(Data_TER_TWh!$A$9:$A$504,Data_TOT_TWh!$B4437&amp;"300_"&amp;Data_TOT_TWh!$E4437,Data_TER_TWh!AA$9:AA$504)+SUMIF(Data_RES_TWh!$A$9:$A$1496,Data_TOT_TWh!$B4437&amp;"400_"&amp;Data_TOT_TWh!$E4437,Data_RES_TWh!AA$9:AA$1496)</f>
        <v>0</v>
      </c>
      <c r="AC4437" s="13"/>
      <c r="AE4437" s="13"/>
      <c r="AF4437" s="13">
        <f>SUMIF(Data_IND_TWh!$A$9:$A$504,Data_TOT_TWh!$B4437&amp;"200_"&amp;Data_TOT_TWh!$E4437,Data_IND_TWh!AF$9:AF$504)+SUMIF(Data_TER_TWh!$A$9:$A$504,Data_TOT_TWh!$B4437&amp;"300_"&amp;Data_TOT_TWh!$E4437,Data_TER_TWh!AF$9:AF$504)+SUMIF(Data_RES_TWh!$A$9:$A$1496,Data_TOT_TWh!$B4437&amp;"400_"&amp;Data_TOT_TWh!$E4437,Data_RES_TWh!AF$9:AF$1496)</f>
        <v>0</v>
      </c>
      <c r="AG4437" s="13">
        <f>SUMIF(Data_IND_TWh!$A$9:$A$504,Data_TOT_TWh!$B4437&amp;"200_"&amp;Data_TOT_TWh!$E4437,Data_IND_TWh!AG$9:AG$504)+SUMIF(Data_TER_TWh!$A$9:$A$504,Data_TOT_TWh!$B4437&amp;"300_"&amp;Data_TOT_TWh!$E4437,Data_TER_TWh!AG$9:AG$504)+SUMIF(Data_RES_TWh!$A$9:$A$1496,Data_TOT_TWh!$B4437&amp;"400_"&amp;Data_TOT_TWh!$E4437,Data_RES_TWh!AG$9:AG$1496)</f>
        <v>0</v>
      </c>
      <c r="AH4437" s="46">
        <f>SUMIF(Data_IND_TWh!$A$9:$A$504,Data_TOT_TWh!$B4437&amp;"200_"&amp;Data_TOT_TWh!$E4437,Data_IND_TWh!AH$9:AH$504)+SUMIF(Data_TER_TWh!$A$9:$A$504,Data_TOT_TWh!$B4437&amp;"300_"&amp;Data_TOT_TWh!$E4437,Data_TER_TWh!AH$9:AH$504)+SUMIF(Data_RES_TWh!$A$9:$A$1496,Data_TOT_TWh!$B4437&amp;"400_"&amp;Data_TOT_TWh!$E4437,Data_RES_TWh!AH$9:AH$1496)</f>
        <v>0</v>
      </c>
      <c r="AJ4437" s="13"/>
      <c r="AL4437" s="9"/>
      <c r="AM4437" s="87"/>
      <c r="AN4437" s="87"/>
    </row>
    <row r="4438" spans="12:40">
      <c r="L4438" s="46"/>
      <c r="M4438" s="46"/>
      <c r="O4438" s="47"/>
      <c r="P4438" s="46"/>
      <c r="Q4438" s="46"/>
      <c r="R4438" s="37"/>
      <c r="S4438" s="13"/>
      <c r="U4438" s="13"/>
      <c r="W4438" s="13"/>
      <c r="X4438" s="13">
        <f>SUMIF(Data_IND_TWh!$A$9:$A$504,Data_TOT_TWh!$B4438&amp;"200_"&amp;Data_TOT_TWh!$E4438,Data_IND_TWh!X$9:X$504)+SUMIF(Data_TER_TWh!$A$9:$A$504,Data_TOT_TWh!$B4438&amp;"300_"&amp;Data_TOT_TWh!$E4438,Data_TER_TWh!X$9:X$504)+SUMIF(Data_RES_TWh!$A$9:$A$1496,Data_TOT_TWh!$B4438&amp;"400_"&amp;Data_TOT_TWh!$E4438,Data_RES_TWh!X$9:X$1496)</f>
        <v>0</v>
      </c>
      <c r="Y4438" s="13">
        <f>SUMIF(Data_IND_TWh!$A$9:$A$504,Data_TOT_TWh!$B4438&amp;"200_"&amp;Data_TOT_TWh!$E4438,Data_IND_TWh!Y$9:Y$504)+SUMIF(Data_TER_TWh!$A$9:$A$504,Data_TOT_TWh!$B4438&amp;"300_"&amp;Data_TOT_TWh!$E4438,Data_TER_TWh!Y$9:Y$504)+SUMIF(Data_RES_TWh!$A$9:$A$1496,Data_TOT_TWh!$B4438&amp;"400_"&amp;Data_TOT_TWh!$E4438,Data_RES_TWh!Y$9:Y$1496)</f>
        <v>0</v>
      </c>
      <c r="Z4438" s="13">
        <f>SUMIF(Data_IND_TWh!$A$9:$A$504,Data_TOT_TWh!$B4438&amp;"200_"&amp;Data_TOT_TWh!$E4438,Data_IND_TWh!Z$9:Z$504)+SUMIF(Data_TER_TWh!$A$9:$A$504,Data_TOT_TWh!$B4438&amp;"300_"&amp;Data_TOT_TWh!$E4438,Data_TER_TWh!Z$9:Z$504)+SUMIF(Data_RES_TWh!$A$9:$A$1496,Data_TOT_TWh!$B4438&amp;"400_"&amp;Data_TOT_TWh!$E4438,Data_RES_TWh!Z$9:Z$1496)</f>
        <v>0</v>
      </c>
      <c r="AA4438" s="46">
        <f>SUMIF(Data_IND_TWh!$A$9:$A$504,Data_TOT_TWh!$B4438&amp;"200_"&amp;Data_TOT_TWh!$E4438,Data_IND_TWh!AA$9:AA$504)+SUMIF(Data_TER_TWh!$A$9:$A$504,Data_TOT_TWh!$B4438&amp;"300_"&amp;Data_TOT_TWh!$E4438,Data_TER_TWh!AA$9:AA$504)+SUMIF(Data_RES_TWh!$A$9:$A$1496,Data_TOT_TWh!$B4438&amp;"400_"&amp;Data_TOT_TWh!$E4438,Data_RES_TWh!AA$9:AA$1496)</f>
        <v>0</v>
      </c>
      <c r="AC4438" s="13"/>
      <c r="AE4438" s="13"/>
      <c r="AF4438" s="13">
        <f>SUMIF(Data_IND_TWh!$A$9:$A$504,Data_TOT_TWh!$B4438&amp;"200_"&amp;Data_TOT_TWh!$E4438,Data_IND_TWh!AF$9:AF$504)+SUMIF(Data_TER_TWh!$A$9:$A$504,Data_TOT_TWh!$B4438&amp;"300_"&amp;Data_TOT_TWh!$E4438,Data_TER_TWh!AF$9:AF$504)+SUMIF(Data_RES_TWh!$A$9:$A$1496,Data_TOT_TWh!$B4438&amp;"400_"&amp;Data_TOT_TWh!$E4438,Data_RES_TWh!AF$9:AF$1496)</f>
        <v>0</v>
      </c>
      <c r="AG4438" s="13">
        <f>SUMIF(Data_IND_TWh!$A$9:$A$504,Data_TOT_TWh!$B4438&amp;"200_"&amp;Data_TOT_TWh!$E4438,Data_IND_TWh!AG$9:AG$504)+SUMIF(Data_TER_TWh!$A$9:$A$504,Data_TOT_TWh!$B4438&amp;"300_"&amp;Data_TOT_TWh!$E4438,Data_TER_TWh!AG$9:AG$504)+SUMIF(Data_RES_TWh!$A$9:$A$1496,Data_TOT_TWh!$B4438&amp;"400_"&amp;Data_TOT_TWh!$E4438,Data_RES_TWh!AG$9:AG$1496)</f>
        <v>0</v>
      </c>
      <c r="AH4438" s="46">
        <f>SUMIF(Data_IND_TWh!$A$9:$A$504,Data_TOT_TWh!$B4438&amp;"200_"&amp;Data_TOT_TWh!$E4438,Data_IND_TWh!AH$9:AH$504)+SUMIF(Data_TER_TWh!$A$9:$A$504,Data_TOT_TWh!$B4438&amp;"300_"&amp;Data_TOT_TWh!$E4438,Data_TER_TWh!AH$9:AH$504)+SUMIF(Data_RES_TWh!$A$9:$A$1496,Data_TOT_TWh!$B4438&amp;"400_"&amp;Data_TOT_TWh!$E4438,Data_RES_TWh!AH$9:AH$1496)</f>
        <v>0</v>
      </c>
      <c r="AJ4438" s="13"/>
      <c r="AL4438" s="9"/>
      <c r="AM4438" s="87"/>
      <c r="AN4438" s="87"/>
    </row>
    <row r="4439" spans="12:40">
      <c r="L4439" s="46"/>
      <c r="M4439" s="46"/>
      <c r="O4439" s="47"/>
      <c r="P4439" s="46"/>
      <c r="Q4439" s="46"/>
      <c r="R4439" s="37"/>
      <c r="S4439" s="13"/>
      <c r="U4439" s="13"/>
      <c r="W4439" s="13"/>
      <c r="X4439" s="13">
        <f>SUMIF(Data_IND_TWh!$A$9:$A$504,Data_TOT_TWh!$B4439&amp;"200_"&amp;Data_TOT_TWh!$E4439,Data_IND_TWh!X$9:X$504)+SUMIF(Data_TER_TWh!$A$9:$A$504,Data_TOT_TWh!$B4439&amp;"300_"&amp;Data_TOT_TWh!$E4439,Data_TER_TWh!X$9:X$504)+SUMIF(Data_RES_TWh!$A$9:$A$1496,Data_TOT_TWh!$B4439&amp;"400_"&amp;Data_TOT_TWh!$E4439,Data_RES_TWh!X$9:X$1496)</f>
        <v>0</v>
      </c>
      <c r="Y4439" s="13">
        <f>SUMIF(Data_IND_TWh!$A$9:$A$504,Data_TOT_TWh!$B4439&amp;"200_"&amp;Data_TOT_TWh!$E4439,Data_IND_TWh!Y$9:Y$504)+SUMIF(Data_TER_TWh!$A$9:$A$504,Data_TOT_TWh!$B4439&amp;"300_"&amp;Data_TOT_TWh!$E4439,Data_TER_TWh!Y$9:Y$504)+SUMIF(Data_RES_TWh!$A$9:$A$1496,Data_TOT_TWh!$B4439&amp;"400_"&amp;Data_TOT_TWh!$E4439,Data_RES_TWh!Y$9:Y$1496)</f>
        <v>0</v>
      </c>
      <c r="Z4439" s="13">
        <f>SUMIF(Data_IND_TWh!$A$9:$A$504,Data_TOT_TWh!$B4439&amp;"200_"&amp;Data_TOT_TWh!$E4439,Data_IND_TWh!Z$9:Z$504)+SUMIF(Data_TER_TWh!$A$9:$A$504,Data_TOT_TWh!$B4439&amp;"300_"&amp;Data_TOT_TWh!$E4439,Data_TER_TWh!Z$9:Z$504)+SUMIF(Data_RES_TWh!$A$9:$A$1496,Data_TOT_TWh!$B4439&amp;"400_"&amp;Data_TOT_TWh!$E4439,Data_RES_TWh!Z$9:Z$1496)</f>
        <v>0</v>
      </c>
      <c r="AA4439" s="46">
        <f>SUMIF(Data_IND_TWh!$A$9:$A$504,Data_TOT_TWh!$B4439&amp;"200_"&amp;Data_TOT_TWh!$E4439,Data_IND_TWh!AA$9:AA$504)+SUMIF(Data_TER_TWh!$A$9:$A$504,Data_TOT_TWh!$B4439&amp;"300_"&amp;Data_TOT_TWh!$E4439,Data_TER_TWh!AA$9:AA$504)+SUMIF(Data_RES_TWh!$A$9:$A$1496,Data_TOT_TWh!$B4439&amp;"400_"&amp;Data_TOT_TWh!$E4439,Data_RES_TWh!AA$9:AA$1496)</f>
        <v>0</v>
      </c>
      <c r="AC4439" s="13"/>
      <c r="AE4439" s="13"/>
      <c r="AF4439" s="13">
        <f>SUMIF(Data_IND_TWh!$A$9:$A$504,Data_TOT_TWh!$B4439&amp;"200_"&amp;Data_TOT_TWh!$E4439,Data_IND_TWh!AF$9:AF$504)+SUMIF(Data_TER_TWh!$A$9:$A$504,Data_TOT_TWh!$B4439&amp;"300_"&amp;Data_TOT_TWh!$E4439,Data_TER_TWh!AF$9:AF$504)+SUMIF(Data_RES_TWh!$A$9:$A$1496,Data_TOT_TWh!$B4439&amp;"400_"&amp;Data_TOT_TWh!$E4439,Data_RES_TWh!AF$9:AF$1496)</f>
        <v>0</v>
      </c>
      <c r="AG4439" s="13">
        <f>SUMIF(Data_IND_TWh!$A$9:$A$504,Data_TOT_TWh!$B4439&amp;"200_"&amp;Data_TOT_TWh!$E4439,Data_IND_TWh!AG$9:AG$504)+SUMIF(Data_TER_TWh!$A$9:$A$504,Data_TOT_TWh!$B4439&amp;"300_"&amp;Data_TOT_TWh!$E4439,Data_TER_TWh!AG$9:AG$504)+SUMIF(Data_RES_TWh!$A$9:$A$1496,Data_TOT_TWh!$B4439&amp;"400_"&amp;Data_TOT_TWh!$E4439,Data_RES_TWh!AG$9:AG$1496)</f>
        <v>0</v>
      </c>
      <c r="AH4439" s="46">
        <f>SUMIF(Data_IND_TWh!$A$9:$A$504,Data_TOT_TWh!$B4439&amp;"200_"&amp;Data_TOT_TWh!$E4439,Data_IND_TWh!AH$9:AH$504)+SUMIF(Data_TER_TWh!$A$9:$A$504,Data_TOT_TWh!$B4439&amp;"300_"&amp;Data_TOT_TWh!$E4439,Data_TER_TWh!AH$9:AH$504)+SUMIF(Data_RES_TWh!$A$9:$A$1496,Data_TOT_TWh!$B4439&amp;"400_"&amp;Data_TOT_TWh!$E4439,Data_RES_TWh!AH$9:AH$1496)</f>
        <v>0</v>
      </c>
      <c r="AJ4439" s="13"/>
      <c r="AL4439" s="9"/>
      <c r="AM4439" s="87"/>
      <c r="AN4439" s="87"/>
    </row>
    <row r="4440" spans="12:40">
      <c r="L4440" s="46"/>
      <c r="M4440" s="46"/>
      <c r="O4440" s="47"/>
      <c r="P4440" s="46"/>
      <c r="Q4440" s="46"/>
      <c r="R4440" s="37"/>
      <c r="S4440" s="13"/>
      <c r="U4440" s="13"/>
      <c r="W4440" s="13"/>
      <c r="X4440" s="13">
        <f>SUMIF(Data_IND_TWh!$A$9:$A$504,Data_TOT_TWh!$B4440&amp;"200_"&amp;Data_TOT_TWh!$E4440,Data_IND_TWh!X$9:X$504)+SUMIF(Data_TER_TWh!$A$9:$A$504,Data_TOT_TWh!$B4440&amp;"300_"&amp;Data_TOT_TWh!$E4440,Data_TER_TWh!X$9:X$504)+SUMIF(Data_RES_TWh!$A$9:$A$1496,Data_TOT_TWh!$B4440&amp;"400_"&amp;Data_TOT_TWh!$E4440,Data_RES_TWh!X$9:X$1496)</f>
        <v>0</v>
      </c>
      <c r="Y4440" s="13">
        <f>SUMIF(Data_IND_TWh!$A$9:$A$504,Data_TOT_TWh!$B4440&amp;"200_"&amp;Data_TOT_TWh!$E4440,Data_IND_TWh!Y$9:Y$504)+SUMIF(Data_TER_TWh!$A$9:$A$504,Data_TOT_TWh!$B4440&amp;"300_"&amp;Data_TOT_TWh!$E4440,Data_TER_TWh!Y$9:Y$504)+SUMIF(Data_RES_TWh!$A$9:$A$1496,Data_TOT_TWh!$B4440&amp;"400_"&amp;Data_TOT_TWh!$E4440,Data_RES_TWh!Y$9:Y$1496)</f>
        <v>0</v>
      </c>
      <c r="Z4440" s="13">
        <f>SUMIF(Data_IND_TWh!$A$9:$A$504,Data_TOT_TWh!$B4440&amp;"200_"&amp;Data_TOT_TWh!$E4440,Data_IND_TWh!Z$9:Z$504)+SUMIF(Data_TER_TWh!$A$9:$A$504,Data_TOT_TWh!$B4440&amp;"300_"&amp;Data_TOT_TWh!$E4440,Data_TER_TWh!Z$9:Z$504)+SUMIF(Data_RES_TWh!$A$9:$A$1496,Data_TOT_TWh!$B4440&amp;"400_"&amp;Data_TOT_TWh!$E4440,Data_RES_TWh!Z$9:Z$1496)</f>
        <v>0</v>
      </c>
      <c r="AA4440" s="46">
        <f>SUMIF(Data_IND_TWh!$A$9:$A$504,Data_TOT_TWh!$B4440&amp;"200_"&amp;Data_TOT_TWh!$E4440,Data_IND_TWh!AA$9:AA$504)+SUMIF(Data_TER_TWh!$A$9:$A$504,Data_TOT_TWh!$B4440&amp;"300_"&amp;Data_TOT_TWh!$E4440,Data_TER_TWh!AA$9:AA$504)+SUMIF(Data_RES_TWh!$A$9:$A$1496,Data_TOT_TWh!$B4440&amp;"400_"&amp;Data_TOT_TWh!$E4440,Data_RES_TWh!AA$9:AA$1496)</f>
        <v>0</v>
      </c>
      <c r="AC4440" s="13"/>
      <c r="AE4440" s="13"/>
      <c r="AF4440" s="13">
        <f>SUMIF(Data_IND_TWh!$A$9:$A$504,Data_TOT_TWh!$B4440&amp;"200_"&amp;Data_TOT_TWh!$E4440,Data_IND_TWh!AF$9:AF$504)+SUMIF(Data_TER_TWh!$A$9:$A$504,Data_TOT_TWh!$B4440&amp;"300_"&amp;Data_TOT_TWh!$E4440,Data_TER_TWh!AF$9:AF$504)+SUMIF(Data_RES_TWh!$A$9:$A$1496,Data_TOT_TWh!$B4440&amp;"400_"&amp;Data_TOT_TWh!$E4440,Data_RES_TWh!AF$9:AF$1496)</f>
        <v>0</v>
      </c>
      <c r="AG4440" s="13">
        <f>SUMIF(Data_IND_TWh!$A$9:$A$504,Data_TOT_TWh!$B4440&amp;"200_"&amp;Data_TOT_TWh!$E4440,Data_IND_TWh!AG$9:AG$504)+SUMIF(Data_TER_TWh!$A$9:$A$504,Data_TOT_TWh!$B4440&amp;"300_"&amp;Data_TOT_TWh!$E4440,Data_TER_TWh!AG$9:AG$504)+SUMIF(Data_RES_TWh!$A$9:$A$1496,Data_TOT_TWh!$B4440&amp;"400_"&amp;Data_TOT_TWh!$E4440,Data_RES_TWh!AG$9:AG$1496)</f>
        <v>0</v>
      </c>
      <c r="AH4440" s="46">
        <f>SUMIF(Data_IND_TWh!$A$9:$A$504,Data_TOT_TWh!$B4440&amp;"200_"&amp;Data_TOT_TWh!$E4440,Data_IND_TWh!AH$9:AH$504)+SUMIF(Data_TER_TWh!$A$9:$A$504,Data_TOT_TWh!$B4440&amp;"300_"&amp;Data_TOT_TWh!$E4440,Data_TER_TWh!AH$9:AH$504)+SUMIF(Data_RES_TWh!$A$9:$A$1496,Data_TOT_TWh!$B4440&amp;"400_"&amp;Data_TOT_TWh!$E4440,Data_RES_TWh!AH$9:AH$1496)</f>
        <v>0</v>
      </c>
      <c r="AJ4440" s="13"/>
      <c r="AL4440" s="9"/>
      <c r="AM4440" s="87"/>
      <c r="AN4440" s="87"/>
    </row>
    <row r="4441" spans="12:40">
      <c r="L4441" s="46"/>
      <c r="M4441" s="46"/>
      <c r="O4441" s="47"/>
      <c r="P4441" s="46"/>
      <c r="Q4441" s="46"/>
      <c r="R4441" s="37"/>
      <c r="S4441" s="13"/>
      <c r="U4441" s="13"/>
      <c r="W4441" s="13"/>
      <c r="X4441" s="13">
        <f>SUMIF(Data_IND_TWh!$A$9:$A$504,Data_TOT_TWh!$B4441&amp;"200_"&amp;Data_TOT_TWh!$E4441,Data_IND_TWh!X$9:X$504)+SUMIF(Data_TER_TWh!$A$9:$A$504,Data_TOT_TWh!$B4441&amp;"300_"&amp;Data_TOT_TWh!$E4441,Data_TER_TWh!X$9:X$504)+SUMIF(Data_RES_TWh!$A$9:$A$1496,Data_TOT_TWh!$B4441&amp;"400_"&amp;Data_TOT_TWh!$E4441,Data_RES_TWh!X$9:X$1496)</f>
        <v>0</v>
      </c>
      <c r="Y4441" s="13">
        <f>SUMIF(Data_IND_TWh!$A$9:$A$504,Data_TOT_TWh!$B4441&amp;"200_"&amp;Data_TOT_TWh!$E4441,Data_IND_TWh!Y$9:Y$504)+SUMIF(Data_TER_TWh!$A$9:$A$504,Data_TOT_TWh!$B4441&amp;"300_"&amp;Data_TOT_TWh!$E4441,Data_TER_TWh!Y$9:Y$504)+SUMIF(Data_RES_TWh!$A$9:$A$1496,Data_TOT_TWh!$B4441&amp;"400_"&amp;Data_TOT_TWh!$E4441,Data_RES_TWh!Y$9:Y$1496)</f>
        <v>0</v>
      </c>
      <c r="Z4441" s="13">
        <f>SUMIF(Data_IND_TWh!$A$9:$A$504,Data_TOT_TWh!$B4441&amp;"200_"&amp;Data_TOT_TWh!$E4441,Data_IND_TWh!Z$9:Z$504)+SUMIF(Data_TER_TWh!$A$9:$A$504,Data_TOT_TWh!$B4441&amp;"300_"&amp;Data_TOT_TWh!$E4441,Data_TER_TWh!Z$9:Z$504)+SUMIF(Data_RES_TWh!$A$9:$A$1496,Data_TOT_TWh!$B4441&amp;"400_"&amp;Data_TOT_TWh!$E4441,Data_RES_TWh!Z$9:Z$1496)</f>
        <v>0</v>
      </c>
      <c r="AA4441" s="46">
        <f>SUMIF(Data_IND_TWh!$A$9:$A$504,Data_TOT_TWh!$B4441&amp;"200_"&amp;Data_TOT_TWh!$E4441,Data_IND_TWh!AA$9:AA$504)+SUMIF(Data_TER_TWh!$A$9:$A$504,Data_TOT_TWh!$B4441&amp;"300_"&amp;Data_TOT_TWh!$E4441,Data_TER_TWh!AA$9:AA$504)+SUMIF(Data_RES_TWh!$A$9:$A$1496,Data_TOT_TWh!$B4441&amp;"400_"&amp;Data_TOT_TWh!$E4441,Data_RES_TWh!AA$9:AA$1496)</f>
        <v>0</v>
      </c>
      <c r="AC4441" s="13"/>
      <c r="AE4441" s="13"/>
      <c r="AF4441" s="13">
        <f>SUMIF(Data_IND_TWh!$A$9:$A$504,Data_TOT_TWh!$B4441&amp;"200_"&amp;Data_TOT_TWh!$E4441,Data_IND_TWh!AF$9:AF$504)+SUMIF(Data_TER_TWh!$A$9:$A$504,Data_TOT_TWh!$B4441&amp;"300_"&amp;Data_TOT_TWh!$E4441,Data_TER_TWh!AF$9:AF$504)+SUMIF(Data_RES_TWh!$A$9:$A$1496,Data_TOT_TWh!$B4441&amp;"400_"&amp;Data_TOT_TWh!$E4441,Data_RES_TWh!AF$9:AF$1496)</f>
        <v>0</v>
      </c>
      <c r="AG4441" s="13">
        <f>SUMIF(Data_IND_TWh!$A$9:$A$504,Data_TOT_TWh!$B4441&amp;"200_"&amp;Data_TOT_TWh!$E4441,Data_IND_TWh!AG$9:AG$504)+SUMIF(Data_TER_TWh!$A$9:$A$504,Data_TOT_TWh!$B4441&amp;"300_"&amp;Data_TOT_TWh!$E4441,Data_TER_TWh!AG$9:AG$504)+SUMIF(Data_RES_TWh!$A$9:$A$1496,Data_TOT_TWh!$B4441&amp;"400_"&amp;Data_TOT_TWh!$E4441,Data_RES_TWh!AG$9:AG$1496)</f>
        <v>0</v>
      </c>
      <c r="AH4441" s="46">
        <f>SUMIF(Data_IND_TWh!$A$9:$A$504,Data_TOT_TWh!$B4441&amp;"200_"&amp;Data_TOT_TWh!$E4441,Data_IND_TWh!AH$9:AH$504)+SUMIF(Data_TER_TWh!$A$9:$A$504,Data_TOT_TWh!$B4441&amp;"300_"&amp;Data_TOT_TWh!$E4441,Data_TER_TWh!AH$9:AH$504)+SUMIF(Data_RES_TWh!$A$9:$A$1496,Data_TOT_TWh!$B4441&amp;"400_"&amp;Data_TOT_TWh!$E4441,Data_RES_TWh!AH$9:AH$1496)</f>
        <v>0</v>
      </c>
      <c r="AJ4441" s="13"/>
      <c r="AL4441" s="9"/>
      <c r="AM4441" s="87"/>
      <c r="AN4441" s="87"/>
    </row>
    <row r="4442" spans="12:40">
      <c r="L4442" s="46"/>
      <c r="M4442" s="46"/>
      <c r="O4442" s="47"/>
      <c r="P4442" s="46"/>
      <c r="Q4442" s="46"/>
      <c r="R4442" s="37"/>
      <c r="S4442" s="13"/>
      <c r="U4442" s="13"/>
      <c r="W4442" s="13"/>
      <c r="X4442" s="13">
        <f>SUMIF(Data_IND_TWh!$A$9:$A$504,Data_TOT_TWh!$B4442&amp;"200_"&amp;Data_TOT_TWh!$E4442,Data_IND_TWh!X$9:X$504)+SUMIF(Data_TER_TWh!$A$9:$A$504,Data_TOT_TWh!$B4442&amp;"300_"&amp;Data_TOT_TWh!$E4442,Data_TER_TWh!X$9:X$504)+SUMIF(Data_RES_TWh!$A$9:$A$1496,Data_TOT_TWh!$B4442&amp;"400_"&amp;Data_TOT_TWh!$E4442,Data_RES_TWh!X$9:X$1496)</f>
        <v>0</v>
      </c>
      <c r="Y4442" s="13">
        <f>SUMIF(Data_IND_TWh!$A$9:$A$504,Data_TOT_TWh!$B4442&amp;"200_"&amp;Data_TOT_TWh!$E4442,Data_IND_TWh!Y$9:Y$504)+SUMIF(Data_TER_TWh!$A$9:$A$504,Data_TOT_TWh!$B4442&amp;"300_"&amp;Data_TOT_TWh!$E4442,Data_TER_TWh!Y$9:Y$504)+SUMIF(Data_RES_TWh!$A$9:$A$1496,Data_TOT_TWh!$B4442&amp;"400_"&amp;Data_TOT_TWh!$E4442,Data_RES_TWh!Y$9:Y$1496)</f>
        <v>0</v>
      </c>
      <c r="Z4442" s="13">
        <f>SUMIF(Data_IND_TWh!$A$9:$A$504,Data_TOT_TWh!$B4442&amp;"200_"&amp;Data_TOT_TWh!$E4442,Data_IND_TWh!Z$9:Z$504)+SUMIF(Data_TER_TWh!$A$9:$A$504,Data_TOT_TWh!$B4442&amp;"300_"&amp;Data_TOT_TWh!$E4442,Data_TER_TWh!Z$9:Z$504)+SUMIF(Data_RES_TWh!$A$9:$A$1496,Data_TOT_TWh!$B4442&amp;"400_"&amp;Data_TOT_TWh!$E4442,Data_RES_TWh!Z$9:Z$1496)</f>
        <v>0</v>
      </c>
      <c r="AA4442" s="46">
        <f>SUMIF(Data_IND_TWh!$A$9:$A$504,Data_TOT_TWh!$B4442&amp;"200_"&amp;Data_TOT_TWh!$E4442,Data_IND_TWh!AA$9:AA$504)+SUMIF(Data_TER_TWh!$A$9:$A$504,Data_TOT_TWh!$B4442&amp;"300_"&amp;Data_TOT_TWh!$E4442,Data_TER_TWh!AA$9:AA$504)+SUMIF(Data_RES_TWh!$A$9:$A$1496,Data_TOT_TWh!$B4442&amp;"400_"&amp;Data_TOT_TWh!$E4442,Data_RES_TWh!AA$9:AA$1496)</f>
        <v>0</v>
      </c>
      <c r="AC4442" s="13"/>
      <c r="AE4442" s="13"/>
      <c r="AF4442" s="13">
        <f>SUMIF(Data_IND_TWh!$A$9:$A$504,Data_TOT_TWh!$B4442&amp;"200_"&amp;Data_TOT_TWh!$E4442,Data_IND_TWh!AF$9:AF$504)+SUMIF(Data_TER_TWh!$A$9:$A$504,Data_TOT_TWh!$B4442&amp;"300_"&amp;Data_TOT_TWh!$E4442,Data_TER_TWh!AF$9:AF$504)+SUMIF(Data_RES_TWh!$A$9:$A$1496,Data_TOT_TWh!$B4442&amp;"400_"&amp;Data_TOT_TWh!$E4442,Data_RES_TWh!AF$9:AF$1496)</f>
        <v>0</v>
      </c>
      <c r="AG4442" s="13">
        <f>SUMIF(Data_IND_TWh!$A$9:$A$504,Data_TOT_TWh!$B4442&amp;"200_"&amp;Data_TOT_TWh!$E4442,Data_IND_TWh!AG$9:AG$504)+SUMIF(Data_TER_TWh!$A$9:$A$504,Data_TOT_TWh!$B4442&amp;"300_"&amp;Data_TOT_TWh!$E4442,Data_TER_TWh!AG$9:AG$504)+SUMIF(Data_RES_TWh!$A$9:$A$1496,Data_TOT_TWh!$B4442&amp;"400_"&amp;Data_TOT_TWh!$E4442,Data_RES_TWh!AG$9:AG$1496)</f>
        <v>0</v>
      </c>
      <c r="AH4442" s="46">
        <f>SUMIF(Data_IND_TWh!$A$9:$A$504,Data_TOT_TWh!$B4442&amp;"200_"&amp;Data_TOT_TWh!$E4442,Data_IND_TWh!AH$9:AH$504)+SUMIF(Data_TER_TWh!$A$9:$A$504,Data_TOT_TWh!$B4442&amp;"300_"&amp;Data_TOT_TWh!$E4442,Data_TER_TWh!AH$9:AH$504)+SUMIF(Data_RES_TWh!$A$9:$A$1496,Data_TOT_TWh!$B4442&amp;"400_"&amp;Data_TOT_TWh!$E4442,Data_RES_TWh!AH$9:AH$1496)</f>
        <v>0</v>
      </c>
      <c r="AJ4442" s="13"/>
      <c r="AL4442" s="9"/>
      <c r="AM4442" s="87"/>
      <c r="AN4442" s="87"/>
    </row>
    <row r="4443" spans="12:40">
      <c r="L4443" s="46"/>
      <c r="M4443" s="46"/>
      <c r="O4443" s="47"/>
      <c r="P4443" s="46"/>
      <c r="Q4443" s="46"/>
      <c r="R4443" s="37"/>
      <c r="S4443" s="13"/>
      <c r="U4443" s="13"/>
      <c r="W4443" s="13"/>
      <c r="X4443" s="13">
        <f>SUMIF(Data_IND_TWh!$A$9:$A$504,Data_TOT_TWh!$B4443&amp;"200_"&amp;Data_TOT_TWh!$E4443,Data_IND_TWh!X$9:X$504)+SUMIF(Data_TER_TWh!$A$9:$A$504,Data_TOT_TWh!$B4443&amp;"300_"&amp;Data_TOT_TWh!$E4443,Data_TER_TWh!X$9:X$504)+SUMIF(Data_RES_TWh!$A$9:$A$1496,Data_TOT_TWh!$B4443&amp;"400_"&amp;Data_TOT_TWh!$E4443,Data_RES_TWh!X$9:X$1496)</f>
        <v>0</v>
      </c>
      <c r="Y4443" s="13">
        <f>SUMIF(Data_IND_TWh!$A$9:$A$504,Data_TOT_TWh!$B4443&amp;"200_"&amp;Data_TOT_TWh!$E4443,Data_IND_TWh!Y$9:Y$504)+SUMIF(Data_TER_TWh!$A$9:$A$504,Data_TOT_TWh!$B4443&amp;"300_"&amp;Data_TOT_TWh!$E4443,Data_TER_TWh!Y$9:Y$504)+SUMIF(Data_RES_TWh!$A$9:$A$1496,Data_TOT_TWh!$B4443&amp;"400_"&amp;Data_TOT_TWh!$E4443,Data_RES_TWh!Y$9:Y$1496)</f>
        <v>0</v>
      </c>
      <c r="Z4443" s="13">
        <f>SUMIF(Data_IND_TWh!$A$9:$A$504,Data_TOT_TWh!$B4443&amp;"200_"&amp;Data_TOT_TWh!$E4443,Data_IND_TWh!Z$9:Z$504)+SUMIF(Data_TER_TWh!$A$9:$A$504,Data_TOT_TWh!$B4443&amp;"300_"&amp;Data_TOT_TWh!$E4443,Data_TER_TWh!Z$9:Z$504)+SUMIF(Data_RES_TWh!$A$9:$A$1496,Data_TOT_TWh!$B4443&amp;"400_"&amp;Data_TOT_TWh!$E4443,Data_RES_TWh!Z$9:Z$1496)</f>
        <v>0</v>
      </c>
      <c r="AA4443" s="46">
        <f>SUMIF(Data_IND_TWh!$A$9:$A$504,Data_TOT_TWh!$B4443&amp;"200_"&amp;Data_TOT_TWh!$E4443,Data_IND_TWh!AA$9:AA$504)+SUMIF(Data_TER_TWh!$A$9:$A$504,Data_TOT_TWh!$B4443&amp;"300_"&amp;Data_TOT_TWh!$E4443,Data_TER_TWh!AA$9:AA$504)+SUMIF(Data_RES_TWh!$A$9:$A$1496,Data_TOT_TWh!$B4443&amp;"400_"&amp;Data_TOT_TWh!$E4443,Data_RES_TWh!AA$9:AA$1496)</f>
        <v>0</v>
      </c>
      <c r="AC4443" s="13"/>
      <c r="AE4443" s="13"/>
      <c r="AF4443" s="13">
        <f>SUMIF(Data_IND_TWh!$A$9:$A$504,Data_TOT_TWh!$B4443&amp;"200_"&amp;Data_TOT_TWh!$E4443,Data_IND_TWh!AF$9:AF$504)+SUMIF(Data_TER_TWh!$A$9:$A$504,Data_TOT_TWh!$B4443&amp;"300_"&amp;Data_TOT_TWh!$E4443,Data_TER_TWh!AF$9:AF$504)+SUMIF(Data_RES_TWh!$A$9:$A$1496,Data_TOT_TWh!$B4443&amp;"400_"&amp;Data_TOT_TWh!$E4443,Data_RES_TWh!AF$9:AF$1496)</f>
        <v>0</v>
      </c>
      <c r="AG4443" s="13">
        <f>SUMIF(Data_IND_TWh!$A$9:$A$504,Data_TOT_TWh!$B4443&amp;"200_"&amp;Data_TOT_TWh!$E4443,Data_IND_TWh!AG$9:AG$504)+SUMIF(Data_TER_TWh!$A$9:$A$504,Data_TOT_TWh!$B4443&amp;"300_"&amp;Data_TOT_TWh!$E4443,Data_TER_TWh!AG$9:AG$504)+SUMIF(Data_RES_TWh!$A$9:$A$1496,Data_TOT_TWh!$B4443&amp;"400_"&amp;Data_TOT_TWh!$E4443,Data_RES_TWh!AG$9:AG$1496)</f>
        <v>0</v>
      </c>
      <c r="AH4443" s="46">
        <f>SUMIF(Data_IND_TWh!$A$9:$A$504,Data_TOT_TWh!$B4443&amp;"200_"&amp;Data_TOT_TWh!$E4443,Data_IND_TWh!AH$9:AH$504)+SUMIF(Data_TER_TWh!$A$9:$A$504,Data_TOT_TWh!$B4443&amp;"300_"&amp;Data_TOT_TWh!$E4443,Data_TER_TWh!AH$9:AH$504)+SUMIF(Data_RES_TWh!$A$9:$A$1496,Data_TOT_TWh!$B4443&amp;"400_"&amp;Data_TOT_TWh!$E4443,Data_RES_TWh!AH$9:AH$1496)</f>
        <v>0</v>
      </c>
      <c r="AJ4443" s="13"/>
      <c r="AL4443" s="9"/>
      <c r="AM4443" s="87"/>
      <c r="AN4443" s="87"/>
    </row>
    <row r="4444" spans="12:40">
      <c r="L4444" s="46"/>
      <c r="M4444" s="46"/>
      <c r="O4444" s="47"/>
      <c r="P4444" s="46"/>
      <c r="Q4444" s="46"/>
      <c r="R4444" s="37"/>
      <c r="S4444" s="13"/>
      <c r="U4444" s="13"/>
      <c r="W4444" s="13"/>
      <c r="X4444" s="13">
        <f>SUMIF(Data_IND_TWh!$A$9:$A$504,Data_TOT_TWh!$B4444&amp;"200_"&amp;Data_TOT_TWh!$E4444,Data_IND_TWh!X$9:X$504)+SUMIF(Data_TER_TWh!$A$9:$A$504,Data_TOT_TWh!$B4444&amp;"300_"&amp;Data_TOT_TWh!$E4444,Data_TER_TWh!X$9:X$504)+SUMIF(Data_RES_TWh!$A$9:$A$1496,Data_TOT_TWh!$B4444&amp;"400_"&amp;Data_TOT_TWh!$E4444,Data_RES_TWh!X$9:X$1496)</f>
        <v>0</v>
      </c>
      <c r="Y4444" s="13">
        <f>SUMIF(Data_IND_TWh!$A$9:$A$504,Data_TOT_TWh!$B4444&amp;"200_"&amp;Data_TOT_TWh!$E4444,Data_IND_TWh!Y$9:Y$504)+SUMIF(Data_TER_TWh!$A$9:$A$504,Data_TOT_TWh!$B4444&amp;"300_"&amp;Data_TOT_TWh!$E4444,Data_TER_TWh!Y$9:Y$504)+SUMIF(Data_RES_TWh!$A$9:$A$1496,Data_TOT_TWh!$B4444&amp;"400_"&amp;Data_TOT_TWh!$E4444,Data_RES_TWh!Y$9:Y$1496)</f>
        <v>0</v>
      </c>
      <c r="Z4444" s="13">
        <f>SUMIF(Data_IND_TWh!$A$9:$A$504,Data_TOT_TWh!$B4444&amp;"200_"&amp;Data_TOT_TWh!$E4444,Data_IND_TWh!Z$9:Z$504)+SUMIF(Data_TER_TWh!$A$9:$A$504,Data_TOT_TWh!$B4444&amp;"300_"&amp;Data_TOT_TWh!$E4444,Data_TER_TWh!Z$9:Z$504)+SUMIF(Data_RES_TWh!$A$9:$A$1496,Data_TOT_TWh!$B4444&amp;"400_"&amp;Data_TOT_TWh!$E4444,Data_RES_TWh!Z$9:Z$1496)</f>
        <v>0</v>
      </c>
      <c r="AA4444" s="46">
        <f>SUMIF(Data_IND_TWh!$A$9:$A$504,Data_TOT_TWh!$B4444&amp;"200_"&amp;Data_TOT_TWh!$E4444,Data_IND_TWh!AA$9:AA$504)+SUMIF(Data_TER_TWh!$A$9:$A$504,Data_TOT_TWh!$B4444&amp;"300_"&amp;Data_TOT_TWh!$E4444,Data_TER_TWh!AA$9:AA$504)+SUMIF(Data_RES_TWh!$A$9:$A$1496,Data_TOT_TWh!$B4444&amp;"400_"&amp;Data_TOT_TWh!$E4444,Data_RES_TWh!AA$9:AA$1496)</f>
        <v>0</v>
      </c>
      <c r="AC4444" s="13"/>
      <c r="AE4444" s="13"/>
      <c r="AF4444" s="13">
        <f>SUMIF(Data_IND_TWh!$A$9:$A$504,Data_TOT_TWh!$B4444&amp;"200_"&amp;Data_TOT_TWh!$E4444,Data_IND_TWh!AF$9:AF$504)+SUMIF(Data_TER_TWh!$A$9:$A$504,Data_TOT_TWh!$B4444&amp;"300_"&amp;Data_TOT_TWh!$E4444,Data_TER_TWh!AF$9:AF$504)+SUMIF(Data_RES_TWh!$A$9:$A$1496,Data_TOT_TWh!$B4444&amp;"400_"&amp;Data_TOT_TWh!$E4444,Data_RES_TWh!AF$9:AF$1496)</f>
        <v>0</v>
      </c>
      <c r="AG4444" s="13">
        <f>SUMIF(Data_IND_TWh!$A$9:$A$504,Data_TOT_TWh!$B4444&amp;"200_"&amp;Data_TOT_TWh!$E4444,Data_IND_TWh!AG$9:AG$504)+SUMIF(Data_TER_TWh!$A$9:$A$504,Data_TOT_TWh!$B4444&amp;"300_"&amp;Data_TOT_TWh!$E4444,Data_TER_TWh!AG$9:AG$504)+SUMIF(Data_RES_TWh!$A$9:$A$1496,Data_TOT_TWh!$B4444&amp;"400_"&amp;Data_TOT_TWh!$E4444,Data_RES_TWh!AG$9:AG$1496)</f>
        <v>0</v>
      </c>
      <c r="AH4444" s="46">
        <f>SUMIF(Data_IND_TWh!$A$9:$A$504,Data_TOT_TWh!$B4444&amp;"200_"&amp;Data_TOT_TWh!$E4444,Data_IND_TWh!AH$9:AH$504)+SUMIF(Data_TER_TWh!$A$9:$A$504,Data_TOT_TWh!$B4444&amp;"300_"&amp;Data_TOT_TWh!$E4444,Data_TER_TWh!AH$9:AH$504)+SUMIF(Data_RES_TWh!$A$9:$A$1496,Data_TOT_TWh!$B4444&amp;"400_"&amp;Data_TOT_TWh!$E4444,Data_RES_TWh!AH$9:AH$1496)</f>
        <v>0</v>
      </c>
      <c r="AJ4444" s="13"/>
      <c r="AL4444" s="9"/>
      <c r="AM4444" s="87"/>
      <c r="AN4444" s="87"/>
    </row>
    <row r="4445" spans="12:40">
      <c r="L4445" s="46"/>
      <c r="M4445" s="46"/>
      <c r="O4445" s="47"/>
      <c r="P4445" s="46"/>
      <c r="Q4445" s="46"/>
      <c r="R4445" s="37"/>
      <c r="S4445" s="13"/>
      <c r="U4445" s="13"/>
      <c r="W4445" s="13"/>
      <c r="X4445" s="13">
        <f>SUMIF(Data_IND_TWh!$A$9:$A$504,Data_TOT_TWh!$B4445&amp;"200_"&amp;Data_TOT_TWh!$E4445,Data_IND_TWh!X$9:X$504)+SUMIF(Data_TER_TWh!$A$9:$A$504,Data_TOT_TWh!$B4445&amp;"300_"&amp;Data_TOT_TWh!$E4445,Data_TER_TWh!X$9:X$504)+SUMIF(Data_RES_TWh!$A$9:$A$1496,Data_TOT_TWh!$B4445&amp;"400_"&amp;Data_TOT_TWh!$E4445,Data_RES_TWh!X$9:X$1496)</f>
        <v>0</v>
      </c>
      <c r="Y4445" s="13">
        <f>SUMIF(Data_IND_TWh!$A$9:$A$504,Data_TOT_TWh!$B4445&amp;"200_"&amp;Data_TOT_TWh!$E4445,Data_IND_TWh!Y$9:Y$504)+SUMIF(Data_TER_TWh!$A$9:$A$504,Data_TOT_TWh!$B4445&amp;"300_"&amp;Data_TOT_TWh!$E4445,Data_TER_TWh!Y$9:Y$504)+SUMIF(Data_RES_TWh!$A$9:$A$1496,Data_TOT_TWh!$B4445&amp;"400_"&amp;Data_TOT_TWh!$E4445,Data_RES_TWh!Y$9:Y$1496)</f>
        <v>0</v>
      </c>
      <c r="Z4445" s="13">
        <f>SUMIF(Data_IND_TWh!$A$9:$A$504,Data_TOT_TWh!$B4445&amp;"200_"&amp;Data_TOT_TWh!$E4445,Data_IND_TWh!Z$9:Z$504)+SUMIF(Data_TER_TWh!$A$9:$A$504,Data_TOT_TWh!$B4445&amp;"300_"&amp;Data_TOT_TWh!$E4445,Data_TER_TWh!Z$9:Z$504)+SUMIF(Data_RES_TWh!$A$9:$A$1496,Data_TOT_TWh!$B4445&amp;"400_"&amp;Data_TOT_TWh!$E4445,Data_RES_TWh!Z$9:Z$1496)</f>
        <v>0</v>
      </c>
      <c r="AA4445" s="46">
        <f>SUMIF(Data_IND_TWh!$A$9:$A$504,Data_TOT_TWh!$B4445&amp;"200_"&amp;Data_TOT_TWh!$E4445,Data_IND_TWh!AA$9:AA$504)+SUMIF(Data_TER_TWh!$A$9:$A$504,Data_TOT_TWh!$B4445&amp;"300_"&amp;Data_TOT_TWh!$E4445,Data_TER_TWh!AA$9:AA$504)+SUMIF(Data_RES_TWh!$A$9:$A$1496,Data_TOT_TWh!$B4445&amp;"400_"&amp;Data_TOT_TWh!$E4445,Data_RES_TWh!AA$9:AA$1496)</f>
        <v>0</v>
      </c>
      <c r="AC4445" s="13"/>
      <c r="AE4445" s="13"/>
      <c r="AF4445" s="13">
        <f>SUMIF(Data_IND_TWh!$A$9:$A$504,Data_TOT_TWh!$B4445&amp;"200_"&amp;Data_TOT_TWh!$E4445,Data_IND_TWh!AF$9:AF$504)+SUMIF(Data_TER_TWh!$A$9:$A$504,Data_TOT_TWh!$B4445&amp;"300_"&amp;Data_TOT_TWh!$E4445,Data_TER_TWh!AF$9:AF$504)+SUMIF(Data_RES_TWh!$A$9:$A$1496,Data_TOT_TWh!$B4445&amp;"400_"&amp;Data_TOT_TWh!$E4445,Data_RES_TWh!AF$9:AF$1496)</f>
        <v>0</v>
      </c>
      <c r="AG4445" s="13">
        <f>SUMIF(Data_IND_TWh!$A$9:$A$504,Data_TOT_TWh!$B4445&amp;"200_"&amp;Data_TOT_TWh!$E4445,Data_IND_TWh!AG$9:AG$504)+SUMIF(Data_TER_TWh!$A$9:$A$504,Data_TOT_TWh!$B4445&amp;"300_"&amp;Data_TOT_TWh!$E4445,Data_TER_TWh!AG$9:AG$504)+SUMIF(Data_RES_TWh!$A$9:$A$1496,Data_TOT_TWh!$B4445&amp;"400_"&amp;Data_TOT_TWh!$E4445,Data_RES_TWh!AG$9:AG$1496)</f>
        <v>0</v>
      </c>
      <c r="AH4445" s="46">
        <f>SUMIF(Data_IND_TWh!$A$9:$A$504,Data_TOT_TWh!$B4445&amp;"200_"&amp;Data_TOT_TWh!$E4445,Data_IND_TWh!AH$9:AH$504)+SUMIF(Data_TER_TWh!$A$9:$A$504,Data_TOT_TWh!$B4445&amp;"300_"&amp;Data_TOT_TWh!$E4445,Data_TER_TWh!AH$9:AH$504)+SUMIF(Data_RES_TWh!$A$9:$A$1496,Data_TOT_TWh!$B4445&amp;"400_"&amp;Data_TOT_TWh!$E4445,Data_RES_TWh!AH$9:AH$1496)</f>
        <v>0</v>
      </c>
      <c r="AJ4445" s="13"/>
      <c r="AL4445" s="9"/>
      <c r="AM4445" s="87"/>
      <c r="AN4445" s="87"/>
    </row>
    <row r="4446" spans="12:40">
      <c r="L4446" s="46"/>
      <c r="M4446" s="46"/>
      <c r="O4446" s="47"/>
      <c r="P4446" s="46"/>
      <c r="Q4446" s="46"/>
      <c r="R4446" s="37"/>
      <c r="S4446" s="13"/>
      <c r="U4446" s="13"/>
      <c r="W4446" s="13"/>
      <c r="X4446" s="13">
        <f>SUMIF(Data_IND_TWh!$A$9:$A$504,Data_TOT_TWh!$B4446&amp;"200_"&amp;Data_TOT_TWh!$E4446,Data_IND_TWh!X$9:X$504)+SUMIF(Data_TER_TWh!$A$9:$A$504,Data_TOT_TWh!$B4446&amp;"300_"&amp;Data_TOT_TWh!$E4446,Data_TER_TWh!X$9:X$504)+SUMIF(Data_RES_TWh!$A$9:$A$1496,Data_TOT_TWh!$B4446&amp;"400_"&amp;Data_TOT_TWh!$E4446,Data_RES_TWh!X$9:X$1496)</f>
        <v>0</v>
      </c>
      <c r="Y4446" s="13">
        <f>SUMIF(Data_IND_TWh!$A$9:$A$504,Data_TOT_TWh!$B4446&amp;"200_"&amp;Data_TOT_TWh!$E4446,Data_IND_TWh!Y$9:Y$504)+SUMIF(Data_TER_TWh!$A$9:$A$504,Data_TOT_TWh!$B4446&amp;"300_"&amp;Data_TOT_TWh!$E4446,Data_TER_TWh!Y$9:Y$504)+SUMIF(Data_RES_TWh!$A$9:$A$1496,Data_TOT_TWh!$B4446&amp;"400_"&amp;Data_TOT_TWh!$E4446,Data_RES_TWh!Y$9:Y$1496)</f>
        <v>0</v>
      </c>
      <c r="Z4446" s="13">
        <f>SUMIF(Data_IND_TWh!$A$9:$A$504,Data_TOT_TWh!$B4446&amp;"200_"&amp;Data_TOT_TWh!$E4446,Data_IND_TWh!Z$9:Z$504)+SUMIF(Data_TER_TWh!$A$9:$A$504,Data_TOT_TWh!$B4446&amp;"300_"&amp;Data_TOT_TWh!$E4446,Data_TER_TWh!Z$9:Z$504)+SUMIF(Data_RES_TWh!$A$9:$A$1496,Data_TOT_TWh!$B4446&amp;"400_"&amp;Data_TOT_TWh!$E4446,Data_RES_TWh!Z$9:Z$1496)</f>
        <v>0</v>
      </c>
      <c r="AA4446" s="46">
        <f>SUMIF(Data_IND_TWh!$A$9:$A$504,Data_TOT_TWh!$B4446&amp;"200_"&amp;Data_TOT_TWh!$E4446,Data_IND_TWh!AA$9:AA$504)+SUMIF(Data_TER_TWh!$A$9:$A$504,Data_TOT_TWh!$B4446&amp;"300_"&amp;Data_TOT_TWh!$E4446,Data_TER_TWh!AA$9:AA$504)+SUMIF(Data_RES_TWh!$A$9:$A$1496,Data_TOT_TWh!$B4446&amp;"400_"&amp;Data_TOT_TWh!$E4446,Data_RES_TWh!AA$9:AA$1496)</f>
        <v>0</v>
      </c>
      <c r="AC4446" s="13"/>
      <c r="AE4446" s="13"/>
      <c r="AF4446" s="13">
        <f>SUMIF(Data_IND_TWh!$A$9:$A$504,Data_TOT_TWh!$B4446&amp;"200_"&amp;Data_TOT_TWh!$E4446,Data_IND_TWh!AF$9:AF$504)+SUMIF(Data_TER_TWh!$A$9:$A$504,Data_TOT_TWh!$B4446&amp;"300_"&amp;Data_TOT_TWh!$E4446,Data_TER_TWh!AF$9:AF$504)+SUMIF(Data_RES_TWh!$A$9:$A$1496,Data_TOT_TWh!$B4446&amp;"400_"&amp;Data_TOT_TWh!$E4446,Data_RES_TWh!AF$9:AF$1496)</f>
        <v>0</v>
      </c>
      <c r="AG4446" s="13">
        <f>SUMIF(Data_IND_TWh!$A$9:$A$504,Data_TOT_TWh!$B4446&amp;"200_"&amp;Data_TOT_TWh!$E4446,Data_IND_TWh!AG$9:AG$504)+SUMIF(Data_TER_TWh!$A$9:$A$504,Data_TOT_TWh!$B4446&amp;"300_"&amp;Data_TOT_TWh!$E4446,Data_TER_TWh!AG$9:AG$504)+SUMIF(Data_RES_TWh!$A$9:$A$1496,Data_TOT_TWh!$B4446&amp;"400_"&amp;Data_TOT_TWh!$E4446,Data_RES_TWh!AG$9:AG$1496)</f>
        <v>0</v>
      </c>
      <c r="AH4446" s="46">
        <f>SUMIF(Data_IND_TWh!$A$9:$A$504,Data_TOT_TWh!$B4446&amp;"200_"&amp;Data_TOT_TWh!$E4446,Data_IND_TWh!AH$9:AH$504)+SUMIF(Data_TER_TWh!$A$9:$A$504,Data_TOT_TWh!$B4446&amp;"300_"&amp;Data_TOT_TWh!$E4446,Data_TER_TWh!AH$9:AH$504)+SUMIF(Data_RES_TWh!$A$9:$A$1496,Data_TOT_TWh!$B4446&amp;"400_"&amp;Data_TOT_TWh!$E4446,Data_RES_TWh!AH$9:AH$1496)</f>
        <v>0</v>
      </c>
      <c r="AJ4446" s="13"/>
      <c r="AL4446" s="9"/>
      <c r="AM4446" s="87"/>
      <c r="AN4446" s="87"/>
    </row>
    <row r="4447" spans="12:40">
      <c r="L4447" s="46"/>
      <c r="M4447" s="46"/>
      <c r="O4447" s="47"/>
      <c r="P4447" s="46"/>
      <c r="Q4447" s="46"/>
      <c r="R4447" s="37"/>
      <c r="S4447" s="13"/>
      <c r="U4447" s="13"/>
      <c r="W4447" s="13"/>
      <c r="X4447" s="13">
        <f>SUMIF(Data_IND_TWh!$A$9:$A$504,Data_TOT_TWh!$B4447&amp;"200_"&amp;Data_TOT_TWh!$E4447,Data_IND_TWh!X$9:X$504)+SUMIF(Data_TER_TWh!$A$9:$A$504,Data_TOT_TWh!$B4447&amp;"300_"&amp;Data_TOT_TWh!$E4447,Data_TER_TWh!X$9:X$504)+SUMIF(Data_RES_TWh!$A$9:$A$1496,Data_TOT_TWh!$B4447&amp;"400_"&amp;Data_TOT_TWh!$E4447,Data_RES_TWh!X$9:X$1496)</f>
        <v>0</v>
      </c>
      <c r="Y4447" s="13">
        <f>SUMIF(Data_IND_TWh!$A$9:$A$504,Data_TOT_TWh!$B4447&amp;"200_"&amp;Data_TOT_TWh!$E4447,Data_IND_TWh!Y$9:Y$504)+SUMIF(Data_TER_TWh!$A$9:$A$504,Data_TOT_TWh!$B4447&amp;"300_"&amp;Data_TOT_TWh!$E4447,Data_TER_TWh!Y$9:Y$504)+SUMIF(Data_RES_TWh!$A$9:$A$1496,Data_TOT_TWh!$B4447&amp;"400_"&amp;Data_TOT_TWh!$E4447,Data_RES_TWh!Y$9:Y$1496)</f>
        <v>0</v>
      </c>
      <c r="Z4447" s="13">
        <f>SUMIF(Data_IND_TWh!$A$9:$A$504,Data_TOT_TWh!$B4447&amp;"200_"&amp;Data_TOT_TWh!$E4447,Data_IND_TWh!Z$9:Z$504)+SUMIF(Data_TER_TWh!$A$9:$A$504,Data_TOT_TWh!$B4447&amp;"300_"&amp;Data_TOT_TWh!$E4447,Data_TER_TWh!Z$9:Z$504)+SUMIF(Data_RES_TWh!$A$9:$A$1496,Data_TOT_TWh!$B4447&amp;"400_"&amp;Data_TOT_TWh!$E4447,Data_RES_TWh!Z$9:Z$1496)</f>
        <v>0</v>
      </c>
      <c r="AA4447" s="46">
        <f>SUMIF(Data_IND_TWh!$A$9:$A$504,Data_TOT_TWh!$B4447&amp;"200_"&amp;Data_TOT_TWh!$E4447,Data_IND_TWh!AA$9:AA$504)+SUMIF(Data_TER_TWh!$A$9:$A$504,Data_TOT_TWh!$B4447&amp;"300_"&amp;Data_TOT_TWh!$E4447,Data_TER_TWh!AA$9:AA$504)+SUMIF(Data_RES_TWh!$A$9:$A$1496,Data_TOT_TWh!$B4447&amp;"400_"&amp;Data_TOT_TWh!$E4447,Data_RES_TWh!AA$9:AA$1496)</f>
        <v>0</v>
      </c>
      <c r="AC4447" s="13"/>
      <c r="AE4447" s="13"/>
      <c r="AF4447" s="13">
        <f>SUMIF(Data_IND_TWh!$A$9:$A$504,Data_TOT_TWh!$B4447&amp;"200_"&amp;Data_TOT_TWh!$E4447,Data_IND_TWh!AF$9:AF$504)+SUMIF(Data_TER_TWh!$A$9:$A$504,Data_TOT_TWh!$B4447&amp;"300_"&amp;Data_TOT_TWh!$E4447,Data_TER_TWh!AF$9:AF$504)+SUMIF(Data_RES_TWh!$A$9:$A$1496,Data_TOT_TWh!$B4447&amp;"400_"&amp;Data_TOT_TWh!$E4447,Data_RES_TWh!AF$9:AF$1496)</f>
        <v>0</v>
      </c>
      <c r="AG4447" s="13">
        <f>SUMIF(Data_IND_TWh!$A$9:$A$504,Data_TOT_TWh!$B4447&amp;"200_"&amp;Data_TOT_TWh!$E4447,Data_IND_TWh!AG$9:AG$504)+SUMIF(Data_TER_TWh!$A$9:$A$504,Data_TOT_TWh!$B4447&amp;"300_"&amp;Data_TOT_TWh!$E4447,Data_TER_TWh!AG$9:AG$504)+SUMIF(Data_RES_TWh!$A$9:$A$1496,Data_TOT_TWh!$B4447&amp;"400_"&amp;Data_TOT_TWh!$E4447,Data_RES_TWh!AG$9:AG$1496)</f>
        <v>0</v>
      </c>
      <c r="AH4447" s="46">
        <f>SUMIF(Data_IND_TWh!$A$9:$A$504,Data_TOT_TWh!$B4447&amp;"200_"&amp;Data_TOT_TWh!$E4447,Data_IND_TWh!AH$9:AH$504)+SUMIF(Data_TER_TWh!$A$9:$A$504,Data_TOT_TWh!$B4447&amp;"300_"&amp;Data_TOT_TWh!$E4447,Data_TER_TWh!AH$9:AH$504)+SUMIF(Data_RES_TWh!$A$9:$A$1496,Data_TOT_TWh!$B4447&amp;"400_"&amp;Data_TOT_TWh!$E4447,Data_RES_TWh!AH$9:AH$1496)</f>
        <v>0</v>
      </c>
      <c r="AJ4447" s="13"/>
      <c r="AL4447" s="9"/>
      <c r="AM4447" s="87"/>
      <c r="AN4447" s="87"/>
    </row>
    <row r="4448" spans="12:40">
      <c r="L4448" s="46"/>
      <c r="M4448" s="46"/>
      <c r="O4448" s="47"/>
      <c r="P4448" s="46"/>
      <c r="Q4448" s="46"/>
      <c r="R4448" s="37"/>
      <c r="S4448" s="13"/>
      <c r="U4448" s="13"/>
      <c r="W4448" s="13"/>
      <c r="X4448" s="13">
        <f>SUMIF(Data_IND_TWh!$A$9:$A$504,Data_TOT_TWh!$B4448&amp;"200_"&amp;Data_TOT_TWh!$E4448,Data_IND_TWh!X$9:X$504)+SUMIF(Data_TER_TWh!$A$9:$A$504,Data_TOT_TWh!$B4448&amp;"300_"&amp;Data_TOT_TWh!$E4448,Data_TER_TWh!X$9:X$504)+SUMIF(Data_RES_TWh!$A$9:$A$1496,Data_TOT_TWh!$B4448&amp;"400_"&amp;Data_TOT_TWh!$E4448,Data_RES_TWh!X$9:X$1496)</f>
        <v>0</v>
      </c>
      <c r="Y4448" s="13">
        <f>SUMIF(Data_IND_TWh!$A$9:$A$504,Data_TOT_TWh!$B4448&amp;"200_"&amp;Data_TOT_TWh!$E4448,Data_IND_TWh!Y$9:Y$504)+SUMIF(Data_TER_TWh!$A$9:$A$504,Data_TOT_TWh!$B4448&amp;"300_"&amp;Data_TOT_TWh!$E4448,Data_TER_TWh!Y$9:Y$504)+SUMIF(Data_RES_TWh!$A$9:$A$1496,Data_TOT_TWh!$B4448&amp;"400_"&amp;Data_TOT_TWh!$E4448,Data_RES_TWh!Y$9:Y$1496)</f>
        <v>0</v>
      </c>
      <c r="Z4448" s="13">
        <f>SUMIF(Data_IND_TWh!$A$9:$A$504,Data_TOT_TWh!$B4448&amp;"200_"&amp;Data_TOT_TWh!$E4448,Data_IND_TWh!Z$9:Z$504)+SUMIF(Data_TER_TWh!$A$9:$A$504,Data_TOT_TWh!$B4448&amp;"300_"&amp;Data_TOT_TWh!$E4448,Data_TER_TWh!Z$9:Z$504)+SUMIF(Data_RES_TWh!$A$9:$A$1496,Data_TOT_TWh!$B4448&amp;"400_"&amp;Data_TOT_TWh!$E4448,Data_RES_TWh!Z$9:Z$1496)</f>
        <v>0</v>
      </c>
      <c r="AA4448" s="46">
        <f>SUMIF(Data_IND_TWh!$A$9:$A$504,Data_TOT_TWh!$B4448&amp;"200_"&amp;Data_TOT_TWh!$E4448,Data_IND_TWh!AA$9:AA$504)+SUMIF(Data_TER_TWh!$A$9:$A$504,Data_TOT_TWh!$B4448&amp;"300_"&amp;Data_TOT_TWh!$E4448,Data_TER_TWh!AA$9:AA$504)+SUMIF(Data_RES_TWh!$A$9:$A$1496,Data_TOT_TWh!$B4448&amp;"400_"&amp;Data_TOT_TWh!$E4448,Data_RES_TWh!AA$9:AA$1496)</f>
        <v>0</v>
      </c>
      <c r="AC4448" s="13"/>
      <c r="AE4448" s="13"/>
      <c r="AF4448" s="13">
        <f>SUMIF(Data_IND_TWh!$A$9:$A$504,Data_TOT_TWh!$B4448&amp;"200_"&amp;Data_TOT_TWh!$E4448,Data_IND_TWh!AF$9:AF$504)+SUMIF(Data_TER_TWh!$A$9:$A$504,Data_TOT_TWh!$B4448&amp;"300_"&amp;Data_TOT_TWh!$E4448,Data_TER_TWh!AF$9:AF$504)+SUMIF(Data_RES_TWh!$A$9:$A$1496,Data_TOT_TWh!$B4448&amp;"400_"&amp;Data_TOT_TWh!$E4448,Data_RES_TWh!AF$9:AF$1496)</f>
        <v>0</v>
      </c>
      <c r="AG4448" s="13">
        <f>SUMIF(Data_IND_TWh!$A$9:$A$504,Data_TOT_TWh!$B4448&amp;"200_"&amp;Data_TOT_TWh!$E4448,Data_IND_TWh!AG$9:AG$504)+SUMIF(Data_TER_TWh!$A$9:$A$504,Data_TOT_TWh!$B4448&amp;"300_"&amp;Data_TOT_TWh!$E4448,Data_TER_TWh!AG$9:AG$504)+SUMIF(Data_RES_TWh!$A$9:$A$1496,Data_TOT_TWh!$B4448&amp;"400_"&amp;Data_TOT_TWh!$E4448,Data_RES_TWh!AG$9:AG$1496)</f>
        <v>0</v>
      </c>
      <c r="AH4448" s="46">
        <f>SUMIF(Data_IND_TWh!$A$9:$A$504,Data_TOT_TWh!$B4448&amp;"200_"&amp;Data_TOT_TWh!$E4448,Data_IND_TWh!AH$9:AH$504)+SUMIF(Data_TER_TWh!$A$9:$A$504,Data_TOT_TWh!$B4448&amp;"300_"&amp;Data_TOT_TWh!$E4448,Data_TER_TWh!AH$9:AH$504)+SUMIF(Data_RES_TWh!$A$9:$A$1496,Data_TOT_TWh!$B4448&amp;"400_"&amp;Data_TOT_TWh!$E4448,Data_RES_TWh!AH$9:AH$1496)</f>
        <v>0</v>
      </c>
      <c r="AJ4448" s="13"/>
      <c r="AL4448" s="9"/>
      <c r="AM4448" s="87"/>
      <c r="AN4448" s="87"/>
    </row>
    <row r="4449" spans="12:40">
      <c r="L4449" s="46"/>
      <c r="M4449" s="46"/>
      <c r="O4449" s="47"/>
      <c r="P4449" s="46"/>
      <c r="Q4449" s="46"/>
      <c r="R4449" s="37"/>
      <c r="S4449" s="13"/>
      <c r="U4449" s="13"/>
      <c r="W4449" s="13"/>
      <c r="X4449" s="13">
        <f>SUMIF(Data_IND_TWh!$A$9:$A$504,Data_TOT_TWh!$B4449&amp;"200_"&amp;Data_TOT_TWh!$E4449,Data_IND_TWh!X$9:X$504)+SUMIF(Data_TER_TWh!$A$9:$A$504,Data_TOT_TWh!$B4449&amp;"300_"&amp;Data_TOT_TWh!$E4449,Data_TER_TWh!X$9:X$504)+SUMIF(Data_RES_TWh!$A$9:$A$1496,Data_TOT_TWh!$B4449&amp;"400_"&amp;Data_TOT_TWh!$E4449,Data_RES_TWh!X$9:X$1496)</f>
        <v>0</v>
      </c>
      <c r="Y4449" s="13">
        <f>SUMIF(Data_IND_TWh!$A$9:$A$504,Data_TOT_TWh!$B4449&amp;"200_"&amp;Data_TOT_TWh!$E4449,Data_IND_TWh!Y$9:Y$504)+SUMIF(Data_TER_TWh!$A$9:$A$504,Data_TOT_TWh!$B4449&amp;"300_"&amp;Data_TOT_TWh!$E4449,Data_TER_TWh!Y$9:Y$504)+SUMIF(Data_RES_TWh!$A$9:$A$1496,Data_TOT_TWh!$B4449&amp;"400_"&amp;Data_TOT_TWh!$E4449,Data_RES_TWh!Y$9:Y$1496)</f>
        <v>0</v>
      </c>
      <c r="Z4449" s="13">
        <f>SUMIF(Data_IND_TWh!$A$9:$A$504,Data_TOT_TWh!$B4449&amp;"200_"&amp;Data_TOT_TWh!$E4449,Data_IND_TWh!Z$9:Z$504)+SUMIF(Data_TER_TWh!$A$9:$A$504,Data_TOT_TWh!$B4449&amp;"300_"&amp;Data_TOT_TWh!$E4449,Data_TER_TWh!Z$9:Z$504)+SUMIF(Data_RES_TWh!$A$9:$A$1496,Data_TOT_TWh!$B4449&amp;"400_"&amp;Data_TOT_TWh!$E4449,Data_RES_TWh!Z$9:Z$1496)</f>
        <v>0</v>
      </c>
      <c r="AA4449" s="46">
        <f>SUMIF(Data_IND_TWh!$A$9:$A$504,Data_TOT_TWh!$B4449&amp;"200_"&amp;Data_TOT_TWh!$E4449,Data_IND_TWh!AA$9:AA$504)+SUMIF(Data_TER_TWh!$A$9:$A$504,Data_TOT_TWh!$B4449&amp;"300_"&amp;Data_TOT_TWh!$E4449,Data_TER_TWh!AA$9:AA$504)+SUMIF(Data_RES_TWh!$A$9:$A$1496,Data_TOT_TWh!$B4449&amp;"400_"&amp;Data_TOT_TWh!$E4449,Data_RES_TWh!AA$9:AA$1496)</f>
        <v>0</v>
      </c>
      <c r="AC4449" s="13"/>
      <c r="AE4449" s="13"/>
      <c r="AF4449" s="13">
        <f>SUMIF(Data_IND_TWh!$A$9:$A$504,Data_TOT_TWh!$B4449&amp;"200_"&amp;Data_TOT_TWh!$E4449,Data_IND_TWh!AF$9:AF$504)+SUMIF(Data_TER_TWh!$A$9:$A$504,Data_TOT_TWh!$B4449&amp;"300_"&amp;Data_TOT_TWh!$E4449,Data_TER_TWh!AF$9:AF$504)+SUMIF(Data_RES_TWh!$A$9:$A$1496,Data_TOT_TWh!$B4449&amp;"400_"&amp;Data_TOT_TWh!$E4449,Data_RES_TWh!AF$9:AF$1496)</f>
        <v>0</v>
      </c>
      <c r="AG4449" s="13">
        <f>SUMIF(Data_IND_TWh!$A$9:$A$504,Data_TOT_TWh!$B4449&amp;"200_"&amp;Data_TOT_TWh!$E4449,Data_IND_TWh!AG$9:AG$504)+SUMIF(Data_TER_TWh!$A$9:$A$504,Data_TOT_TWh!$B4449&amp;"300_"&amp;Data_TOT_TWh!$E4449,Data_TER_TWh!AG$9:AG$504)+SUMIF(Data_RES_TWh!$A$9:$A$1496,Data_TOT_TWh!$B4449&amp;"400_"&amp;Data_TOT_TWh!$E4449,Data_RES_TWh!AG$9:AG$1496)</f>
        <v>0</v>
      </c>
      <c r="AH4449" s="46">
        <f>SUMIF(Data_IND_TWh!$A$9:$A$504,Data_TOT_TWh!$B4449&amp;"200_"&amp;Data_TOT_TWh!$E4449,Data_IND_TWh!AH$9:AH$504)+SUMIF(Data_TER_TWh!$A$9:$A$504,Data_TOT_TWh!$B4449&amp;"300_"&amp;Data_TOT_TWh!$E4449,Data_TER_TWh!AH$9:AH$504)+SUMIF(Data_RES_TWh!$A$9:$A$1496,Data_TOT_TWh!$B4449&amp;"400_"&amp;Data_TOT_TWh!$E4449,Data_RES_TWh!AH$9:AH$1496)</f>
        <v>0</v>
      </c>
      <c r="AJ4449" s="13"/>
      <c r="AL4449" s="9"/>
      <c r="AM4449" s="87"/>
      <c r="AN4449" s="87"/>
    </row>
    <row r="4450" spans="12:40">
      <c r="L4450" s="46"/>
      <c r="M4450" s="46"/>
      <c r="O4450" s="47"/>
      <c r="P4450" s="46"/>
      <c r="Q4450" s="46"/>
      <c r="R4450" s="37"/>
      <c r="S4450" s="13"/>
      <c r="U4450" s="13"/>
      <c r="W4450" s="13"/>
      <c r="X4450" s="13">
        <f>SUMIF(Data_IND_TWh!$A$9:$A$504,Data_TOT_TWh!$B4450&amp;"200_"&amp;Data_TOT_TWh!$E4450,Data_IND_TWh!X$9:X$504)+SUMIF(Data_TER_TWh!$A$9:$A$504,Data_TOT_TWh!$B4450&amp;"300_"&amp;Data_TOT_TWh!$E4450,Data_TER_TWh!X$9:X$504)+SUMIF(Data_RES_TWh!$A$9:$A$1496,Data_TOT_TWh!$B4450&amp;"400_"&amp;Data_TOT_TWh!$E4450,Data_RES_TWh!X$9:X$1496)</f>
        <v>0</v>
      </c>
      <c r="Y4450" s="13">
        <f>SUMIF(Data_IND_TWh!$A$9:$A$504,Data_TOT_TWh!$B4450&amp;"200_"&amp;Data_TOT_TWh!$E4450,Data_IND_TWh!Y$9:Y$504)+SUMIF(Data_TER_TWh!$A$9:$A$504,Data_TOT_TWh!$B4450&amp;"300_"&amp;Data_TOT_TWh!$E4450,Data_TER_TWh!Y$9:Y$504)+SUMIF(Data_RES_TWh!$A$9:$A$1496,Data_TOT_TWh!$B4450&amp;"400_"&amp;Data_TOT_TWh!$E4450,Data_RES_TWh!Y$9:Y$1496)</f>
        <v>0</v>
      </c>
      <c r="Z4450" s="13">
        <f>SUMIF(Data_IND_TWh!$A$9:$A$504,Data_TOT_TWh!$B4450&amp;"200_"&amp;Data_TOT_TWh!$E4450,Data_IND_TWh!Z$9:Z$504)+SUMIF(Data_TER_TWh!$A$9:$A$504,Data_TOT_TWh!$B4450&amp;"300_"&amp;Data_TOT_TWh!$E4450,Data_TER_TWh!Z$9:Z$504)+SUMIF(Data_RES_TWh!$A$9:$A$1496,Data_TOT_TWh!$B4450&amp;"400_"&amp;Data_TOT_TWh!$E4450,Data_RES_TWh!Z$9:Z$1496)</f>
        <v>0</v>
      </c>
      <c r="AA4450" s="46">
        <f>SUMIF(Data_IND_TWh!$A$9:$A$504,Data_TOT_TWh!$B4450&amp;"200_"&amp;Data_TOT_TWh!$E4450,Data_IND_TWh!AA$9:AA$504)+SUMIF(Data_TER_TWh!$A$9:$A$504,Data_TOT_TWh!$B4450&amp;"300_"&amp;Data_TOT_TWh!$E4450,Data_TER_TWh!AA$9:AA$504)+SUMIF(Data_RES_TWh!$A$9:$A$1496,Data_TOT_TWh!$B4450&amp;"400_"&amp;Data_TOT_TWh!$E4450,Data_RES_TWh!AA$9:AA$1496)</f>
        <v>0</v>
      </c>
      <c r="AC4450" s="13"/>
      <c r="AE4450" s="13"/>
      <c r="AF4450" s="13">
        <f>SUMIF(Data_IND_TWh!$A$9:$A$504,Data_TOT_TWh!$B4450&amp;"200_"&amp;Data_TOT_TWh!$E4450,Data_IND_TWh!AF$9:AF$504)+SUMIF(Data_TER_TWh!$A$9:$A$504,Data_TOT_TWh!$B4450&amp;"300_"&amp;Data_TOT_TWh!$E4450,Data_TER_TWh!AF$9:AF$504)+SUMIF(Data_RES_TWh!$A$9:$A$1496,Data_TOT_TWh!$B4450&amp;"400_"&amp;Data_TOT_TWh!$E4450,Data_RES_TWh!AF$9:AF$1496)</f>
        <v>0</v>
      </c>
      <c r="AG4450" s="13">
        <f>SUMIF(Data_IND_TWh!$A$9:$A$504,Data_TOT_TWh!$B4450&amp;"200_"&amp;Data_TOT_TWh!$E4450,Data_IND_TWh!AG$9:AG$504)+SUMIF(Data_TER_TWh!$A$9:$A$504,Data_TOT_TWh!$B4450&amp;"300_"&amp;Data_TOT_TWh!$E4450,Data_TER_TWh!AG$9:AG$504)+SUMIF(Data_RES_TWh!$A$9:$A$1496,Data_TOT_TWh!$B4450&amp;"400_"&amp;Data_TOT_TWh!$E4450,Data_RES_TWh!AG$9:AG$1496)</f>
        <v>0</v>
      </c>
      <c r="AH4450" s="46">
        <f>SUMIF(Data_IND_TWh!$A$9:$A$504,Data_TOT_TWh!$B4450&amp;"200_"&amp;Data_TOT_TWh!$E4450,Data_IND_TWh!AH$9:AH$504)+SUMIF(Data_TER_TWh!$A$9:$A$504,Data_TOT_TWh!$B4450&amp;"300_"&amp;Data_TOT_TWh!$E4450,Data_TER_TWh!AH$9:AH$504)+SUMIF(Data_RES_TWh!$A$9:$A$1496,Data_TOT_TWh!$B4450&amp;"400_"&amp;Data_TOT_TWh!$E4450,Data_RES_TWh!AH$9:AH$1496)</f>
        <v>0</v>
      </c>
      <c r="AJ4450" s="13"/>
      <c r="AL4450" s="9"/>
      <c r="AM4450" s="87"/>
      <c r="AN4450" s="87"/>
    </row>
    <row r="4451" spans="12:40">
      <c r="L4451" s="46"/>
      <c r="M4451" s="46"/>
      <c r="O4451" s="47"/>
      <c r="P4451" s="46"/>
      <c r="Q4451" s="46"/>
      <c r="R4451" s="37"/>
      <c r="S4451" s="13"/>
      <c r="U4451" s="13"/>
      <c r="W4451" s="13"/>
      <c r="X4451" s="13">
        <f>SUMIF(Data_IND_TWh!$A$9:$A$504,Data_TOT_TWh!$B4451&amp;"200_"&amp;Data_TOT_TWh!$E4451,Data_IND_TWh!X$9:X$504)+SUMIF(Data_TER_TWh!$A$9:$A$504,Data_TOT_TWh!$B4451&amp;"300_"&amp;Data_TOT_TWh!$E4451,Data_TER_TWh!X$9:X$504)+SUMIF(Data_RES_TWh!$A$9:$A$1496,Data_TOT_TWh!$B4451&amp;"400_"&amp;Data_TOT_TWh!$E4451,Data_RES_TWh!X$9:X$1496)</f>
        <v>0</v>
      </c>
      <c r="Y4451" s="13">
        <f>SUMIF(Data_IND_TWh!$A$9:$A$504,Data_TOT_TWh!$B4451&amp;"200_"&amp;Data_TOT_TWh!$E4451,Data_IND_TWh!Y$9:Y$504)+SUMIF(Data_TER_TWh!$A$9:$A$504,Data_TOT_TWh!$B4451&amp;"300_"&amp;Data_TOT_TWh!$E4451,Data_TER_TWh!Y$9:Y$504)+SUMIF(Data_RES_TWh!$A$9:$A$1496,Data_TOT_TWh!$B4451&amp;"400_"&amp;Data_TOT_TWh!$E4451,Data_RES_TWh!Y$9:Y$1496)</f>
        <v>0</v>
      </c>
      <c r="Z4451" s="13">
        <f>SUMIF(Data_IND_TWh!$A$9:$A$504,Data_TOT_TWh!$B4451&amp;"200_"&amp;Data_TOT_TWh!$E4451,Data_IND_TWh!Z$9:Z$504)+SUMIF(Data_TER_TWh!$A$9:$A$504,Data_TOT_TWh!$B4451&amp;"300_"&amp;Data_TOT_TWh!$E4451,Data_TER_TWh!Z$9:Z$504)+SUMIF(Data_RES_TWh!$A$9:$A$1496,Data_TOT_TWh!$B4451&amp;"400_"&amp;Data_TOT_TWh!$E4451,Data_RES_TWh!Z$9:Z$1496)</f>
        <v>0</v>
      </c>
      <c r="AA4451" s="46">
        <f>SUMIF(Data_IND_TWh!$A$9:$A$504,Data_TOT_TWh!$B4451&amp;"200_"&amp;Data_TOT_TWh!$E4451,Data_IND_TWh!AA$9:AA$504)+SUMIF(Data_TER_TWh!$A$9:$A$504,Data_TOT_TWh!$B4451&amp;"300_"&amp;Data_TOT_TWh!$E4451,Data_TER_TWh!AA$9:AA$504)+SUMIF(Data_RES_TWh!$A$9:$A$1496,Data_TOT_TWh!$B4451&amp;"400_"&amp;Data_TOT_TWh!$E4451,Data_RES_TWh!AA$9:AA$1496)</f>
        <v>0</v>
      </c>
      <c r="AC4451" s="13"/>
      <c r="AE4451" s="13"/>
      <c r="AF4451" s="13">
        <f>SUMIF(Data_IND_TWh!$A$9:$A$504,Data_TOT_TWh!$B4451&amp;"200_"&amp;Data_TOT_TWh!$E4451,Data_IND_TWh!AF$9:AF$504)+SUMIF(Data_TER_TWh!$A$9:$A$504,Data_TOT_TWh!$B4451&amp;"300_"&amp;Data_TOT_TWh!$E4451,Data_TER_TWh!AF$9:AF$504)+SUMIF(Data_RES_TWh!$A$9:$A$1496,Data_TOT_TWh!$B4451&amp;"400_"&amp;Data_TOT_TWh!$E4451,Data_RES_TWh!AF$9:AF$1496)</f>
        <v>0</v>
      </c>
      <c r="AG4451" s="13">
        <f>SUMIF(Data_IND_TWh!$A$9:$A$504,Data_TOT_TWh!$B4451&amp;"200_"&amp;Data_TOT_TWh!$E4451,Data_IND_TWh!AG$9:AG$504)+SUMIF(Data_TER_TWh!$A$9:$A$504,Data_TOT_TWh!$B4451&amp;"300_"&amp;Data_TOT_TWh!$E4451,Data_TER_TWh!AG$9:AG$504)+SUMIF(Data_RES_TWh!$A$9:$A$1496,Data_TOT_TWh!$B4451&amp;"400_"&amp;Data_TOT_TWh!$E4451,Data_RES_TWh!AG$9:AG$1496)</f>
        <v>0</v>
      </c>
      <c r="AH4451" s="46">
        <f>SUMIF(Data_IND_TWh!$A$9:$A$504,Data_TOT_TWh!$B4451&amp;"200_"&amp;Data_TOT_TWh!$E4451,Data_IND_TWh!AH$9:AH$504)+SUMIF(Data_TER_TWh!$A$9:$A$504,Data_TOT_TWh!$B4451&amp;"300_"&amp;Data_TOT_TWh!$E4451,Data_TER_TWh!AH$9:AH$504)+SUMIF(Data_RES_TWh!$A$9:$A$1496,Data_TOT_TWh!$B4451&amp;"400_"&amp;Data_TOT_TWh!$E4451,Data_RES_TWh!AH$9:AH$1496)</f>
        <v>0</v>
      </c>
      <c r="AJ4451" s="13"/>
      <c r="AL4451" s="9"/>
      <c r="AM4451" s="87"/>
      <c r="AN4451" s="87"/>
    </row>
    <row r="4452" spans="12:40">
      <c r="L4452" s="46"/>
      <c r="M4452" s="46"/>
      <c r="O4452" s="47"/>
      <c r="P4452" s="46"/>
      <c r="Q4452" s="46"/>
      <c r="R4452" s="37"/>
      <c r="S4452" s="13"/>
      <c r="U4452" s="13"/>
      <c r="W4452" s="13"/>
      <c r="X4452" s="13">
        <f>SUMIF(Data_IND_TWh!$A$9:$A$504,Data_TOT_TWh!$B4452&amp;"200_"&amp;Data_TOT_TWh!$E4452,Data_IND_TWh!X$9:X$504)+SUMIF(Data_TER_TWh!$A$9:$A$504,Data_TOT_TWh!$B4452&amp;"300_"&amp;Data_TOT_TWh!$E4452,Data_TER_TWh!X$9:X$504)+SUMIF(Data_RES_TWh!$A$9:$A$1496,Data_TOT_TWh!$B4452&amp;"400_"&amp;Data_TOT_TWh!$E4452,Data_RES_TWh!X$9:X$1496)</f>
        <v>0</v>
      </c>
      <c r="Y4452" s="13">
        <f>SUMIF(Data_IND_TWh!$A$9:$A$504,Data_TOT_TWh!$B4452&amp;"200_"&amp;Data_TOT_TWh!$E4452,Data_IND_TWh!Y$9:Y$504)+SUMIF(Data_TER_TWh!$A$9:$A$504,Data_TOT_TWh!$B4452&amp;"300_"&amp;Data_TOT_TWh!$E4452,Data_TER_TWh!Y$9:Y$504)+SUMIF(Data_RES_TWh!$A$9:$A$1496,Data_TOT_TWh!$B4452&amp;"400_"&amp;Data_TOT_TWh!$E4452,Data_RES_TWh!Y$9:Y$1496)</f>
        <v>0</v>
      </c>
      <c r="Z4452" s="13">
        <f>SUMIF(Data_IND_TWh!$A$9:$A$504,Data_TOT_TWh!$B4452&amp;"200_"&amp;Data_TOT_TWh!$E4452,Data_IND_TWh!Z$9:Z$504)+SUMIF(Data_TER_TWh!$A$9:$A$504,Data_TOT_TWh!$B4452&amp;"300_"&amp;Data_TOT_TWh!$E4452,Data_TER_TWh!Z$9:Z$504)+SUMIF(Data_RES_TWh!$A$9:$A$1496,Data_TOT_TWh!$B4452&amp;"400_"&amp;Data_TOT_TWh!$E4452,Data_RES_TWh!Z$9:Z$1496)</f>
        <v>0</v>
      </c>
      <c r="AA4452" s="46">
        <f>SUMIF(Data_IND_TWh!$A$9:$A$504,Data_TOT_TWh!$B4452&amp;"200_"&amp;Data_TOT_TWh!$E4452,Data_IND_TWh!AA$9:AA$504)+SUMIF(Data_TER_TWh!$A$9:$A$504,Data_TOT_TWh!$B4452&amp;"300_"&amp;Data_TOT_TWh!$E4452,Data_TER_TWh!AA$9:AA$504)+SUMIF(Data_RES_TWh!$A$9:$A$1496,Data_TOT_TWh!$B4452&amp;"400_"&amp;Data_TOT_TWh!$E4452,Data_RES_TWh!AA$9:AA$1496)</f>
        <v>0</v>
      </c>
      <c r="AC4452" s="13"/>
      <c r="AE4452" s="13"/>
      <c r="AF4452" s="13">
        <f>SUMIF(Data_IND_TWh!$A$9:$A$504,Data_TOT_TWh!$B4452&amp;"200_"&amp;Data_TOT_TWh!$E4452,Data_IND_TWh!AF$9:AF$504)+SUMIF(Data_TER_TWh!$A$9:$A$504,Data_TOT_TWh!$B4452&amp;"300_"&amp;Data_TOT_TWh!$E4452,Data_TER_TWh!AF$9:AF$504)+SUMIF(Data_RES_TWh!$A$9:$A$1496,Data_TOT_TWh!$B4452&amp;"400_"&amp;Data_TOT_TWh!$E4452,Data_RES_TWh!AF$9:AF$1496)</f>
        <v>0</v>
      </c>
      <c r="AG4452" s="13">
        <f>SUMIF(Data_IND_TWh!$A$9:$A$504,Data_TOT_TWh!$B4452&amp;"200_"&amp;Data_TOT_TWh!$E4452,Data_IND_TWh!AG$9:AG$504)+SUMIF(Data_TER_TWh!$A$9:$A$504,Data_TOT_TWh!$B4452&amp;"300_"&amp;Data_TOT_TWh!$E4452,Data_TER_TWh!AG$9:AG$504)+SUMIF(Data_RES_TWh!$A$9:$A$1496,Data_TOT_TWh!$B4452&amp;"400_"&amp;Data_TOT_TWh!$E4452,Data_RES_TWh!AG$9:AG$1496)</f>
        <v>0</v>
      </c>
      <c r="AH4452" s="46">
        <f>SUMIF(Data_IND_TWh!$A$9:$A$504,Data_TOT_TWh!$B4452&amp;"200_"&amp;Data_TOT_TWh!$E4452,Data_IND_TWh!AH$9:AH$504)+SUMIF(Data_TER_TWh!$A$9:$A$504,Data_TOT_TWh!$B4452&amp;"300_"&amp;Data_TOT_TWh!$E4452,Data_TER_TWh!AH$9:AH$504)+SUMIF(Data_RES_TWh!$A$9:$A$1496,Data_TOT_TWh!$B4452&amp;"400_"&amp;Data_TOT_TWh!$E4452,Data_RES_TWh!AH$9:AH$1496)</f>
        <v>0</v>
      </c>
      <c r="AJ4452" s="13"/>
      <c r="AL4452" s="9"/>
      <c r="AM4452" s="87"/>
      <c r="AN4452" s="87"/>
    </row>
    <row r="4453" spans="12:40">
      <c r="L4453" s="46"/>
      <c r="M4453" s="46"/>
      <c r="O4453" s="47"/>
      <c r="P4453" s="46"/>
      <c r="Q4453" s="46"/>
      <c r="R4453" s="37"/>
      <c r="S4453" s="13"/>
      <c r="U4453" s="13"/>
      <c r="W4453" s="13"/>
      <c r="X4453" s="13">
        <f>SUMIF(Data_IND_TWh!$A$9:$A$504,Data_TOT_TWh!$B4453&amp;"200_"&amp;Data_TOT_TWh!$E4453,Data_IND_TWh!X$9:X$504)+SUMIF(Data_TER_TWh!$A$9:$A$504,Data_TOT_TWh!$B4453&amp;"300_"&amp;Data_TOT_TWh!$E4453,Data_TER_TWh!X$9:X$504)+SUMIF(Data_RES_TWh!$A$9:$A$1496,Data_TOT_TWh!$B4453&amp;"400_"&amp;Data_TOT_TWh!$E4453,Data_RES_TWh!X$9:X$1496)</f>
        <v>0</v>
      </c>
      <c r="Y4453" s="13">
        <f>SUMIF(Data_IND_TWh!$A$9:$A$504,Data_TOT_TWh!$B4453&amp;"200_"&amp;Data_TOT_TWh!$E4453,Data_IND_TWh!Y$9:Y$504)+SUMIF(Data_TER_TWh!$A$9:$A$504,Data_TOT_TWh!$B4453&amp;"300_"&amp;Data_TOT_TWh!$E4453,Data_TER_TWh!Y$9:Y$504)+SUMIF(Data_RES_TWh!$A$9:$A$1496,Data_TOT_TWh!$B4453&amp;"400_"&amp;Data_TOT_TWh!$E4453,Data_RES_TWh!Y$9:Y$1496)</f>
        <v>0</v>
      </c>
      <c r="Z4453" s="13">
        <f>SUMIF(Data_IND_TWh!$A$9:$A$504,Data_TOT_TWh!$B4453&amp;"200_"&amp;Data_TOT_TWh!$E4453,Data_IND_TWh!Z$9:Z$504)+SUMIF(Data_TER_TWh!$A$9:$A$504,Data_TOT_TWh!$B4453&amp;"300_"&amp;Data_TOT_TWh!$E4453,Data_TER_TWh!Z$9:Z$504)+SUMIF(Data_RES_TWh!$A$9:$A$1496,Data_TOT_TWh!$B4453&amp;"400_"&amp;Data_TOT_TWh!$E4453,Data_RES_TWh!Z$9:Z$1496)</f>
        <v>0</v>
      </c>
      <c r="AA4453" s="46">
        <f>SUMIF(Data_IND_TWh!$A$9:$A$504,Data_TOT_TWh!$B4453&amp;"200_"&amp;Data_TOT_TWh!$E4453,Data_IND_TWh!AA$9:AA$504)+SUMIF(Data_TER_TWh!$A$9:$A$504,Data_TOT_TWh!$B4453&amp;"300_"&amp;Data_TOT_TWh!$E4453,Data_TER_TWh!AA$9:AA$504)+SUMIF(Data_RES_TWh!$A$9:$A$1496,Data_TOT_TWh!$B4453&amp;"400_"&amp;Data_TOT_TWh!$E4453,Data_RES_TWh!AA$9:AA$1496)</f>
        <v>0</v>
      </c>
      <c r="AC4453" s="13"/>
      <c r="AE4453" s="13"/>
      <c r="AF4453" s="13">
        <f>SUMIF(Data_IND_TWh!$A$9:$A$504,Data_TOT_TWh!$B4453&amp;"200_"&amp;Data_TOT_TWh!$E4453,Data_IND_TWh!AF$9:AF$504)+SUMIF(Data_TER_TWh!$A$9:$A$504,Data_TOT_TWh!$B4453&amp;"300_"&amp;Data_TOT_TWh!$E4453,Data_TER_TWh!AF$9:AF$504)+SUMIF(Data_RES_TWh!$A$9:$A$1496,Data_TOT_TWh!$B4453&amp;"400_"&amp;Data_TOT_TWh!$E4453,Data_RES_TWh!AF$9:AF$1496)</f>
        <v>0</v>
      </c>
      <c r="AG4453" s="13">
        <f>SUMIF(Data_IND_TWh!$A$9:$A$504,Data_TOT_TWh!$B4453&amp;"200_"&amp;Data_TOT_TWh!$E4453,Data_IND_TWh!AG$9:AG$504)+SUMIF(Data_TER_TWh!$A$9:$A$504,Data_TOT_TWh!$B4453&amp;"300_"&amp;Data_TOT_TWh!$E4453,Data_TER_TWh!AG$9:AG$504)+SUMIF(Data_RES_TWh!$A$9:$A$1496,Data_TOT_TWh!$B4453&amp;"400_"&amp;Data_TOT_TWh!$E4453,Data_RES_TWh!AG$9:AG$1496)</f>
        <v>0</v>
      </c>
      <c r="AH4453" s="46">
        <f>SUMIF(Data_IND_TWh!$A$9:$A$504,Data_TOT_TWh!$B4453&amp;"200_"&amp;Data_TOT_TWh!$E4453,Data_IND_TWh!AH$9:AH$504)+SUMIF(Data_TER_TWh!$A$9:$A$504,Data_TOT_TWh!$B4453&amp;"300_"&amp;Data_TOT_TWh!$E4453,Data_TER_TWh!AH$9:AH$504)+SUMIF(Data_RES_TWh!$A$9:$A$1496,Data_TOT_TWh!$B4453&amp;"400_"&amp;Data_TOT_TWh!$E4453,Data_RES_TWh!AH$9:AH$1496)</f>
        <v>0</v>
      </c>
      <c r="AJ4453" s="13"/>
      <c r="AL4453" s="9"/>
      <c r="AM4453" s="87"/>
      <c r="AN4453" s="87"/>
    </row>
    <row r="4454" spans="12:40">
      <c r="L4454" s="46"/>
      <c r="M4454" s="46"/>
      <c r="O4454" s="47"/>
      <c r="P4454" s="46"/>
      <c r="Q4454" s="46"/>
      <c r="R4454" s="37"/>
      <c r="S4454" s="13"/>
      <c r="U4454" s="13"/>
      <c r="W4454" s="13"/>
      <c r="X4454" s="13">
        <f>SUMIF(Data_IND_TWh!$A$9:$A$504,Data_TOT_TWh!$B4454&amp;"200_"&amp;Data_TOT_TWh!$E4454,Data_IND_TWh!X$9:X$504)+SUMIF(Data_TER_TWh!$A$9:$A$504,Data_TOT_TWh!$B4454&amp;"300_"&amp;Data_TOT_TWh!$E4454,Data_TER_TWh!X$9:X$504)+SUMIF(Data_RES_TWh!$A$9:$A$1496,Data_TOT_TWh!$B4454&amp;"400_"&amp;Data_TOT_TWh!$E4454,Data_RES_TWh!X$9:X$1496)</f>
        <v>0</v>
      </c>
      <c r="Y4454" s="13">
        <f>SUMIF(Data_IND_TWh!$A$9:$A$504,Data_TOT_TWh!$B4454&amp;"200_"&amp;Data_TOT_TWh!$E4454,Data_IND_TWh!Y$9:Y$504)+SUMIF(Data_TER_TWh!$A$9:$A$504,Data_TOT_TWh!$B4454&amp;"300_"&amp;Data_TOT_TWh!$E4454,Data_TER_TWh!Y$9:Y$504)+SUMIF(Data_RES_TWh!$A$9:$A$1496,Data_TOT_TWh!$B4454&amp;"400_"&amp;Data_TOT_TWh!$E4454,Data_RES_TWh!Y$9:Y$1496)</f>
        <v>0</v>
      </c>
      <c r="Z4454" s="13">
        <f>SUMIF(Data_IND_TWh!$A$9:$A$504,Data_TOT_TWh!$B4454&amp;"200_"&amp;Data_TOT_TWh!$E4454,Data_IND_TWh!Z$9:Z$504)+SUMIF(Data_TER_TWh!$A$9:$A$504,Data_TOT_TWh!$B4454&amp;"300_"&amp;Data_TOT_TWh!$E4454,Data_TER_TWh!Z$9:Z$504)+SUMIF(Data_RES_TWh!$A$9:$A$1496,Data_TOT_TWh!$B4454&amp;"400_"&amp;Data_TOT_TWh!$E4454,Data_RES_TWh!Z$9:Z$1496)</f>
        <v>0</v>
      </c>
      <c r="AA4454" s="46">
        <f>SUMIF(Data_IND_TWh!$A$9:$A$504,Data_TOT_TWh!$B4454&amp;"200_"&amp;Data_TOT_TWh!$E4454,Data_IND_TWh!AA$9:AA$504)+SUMIF(Data_TER_TWh!$A$9:$A$504,Data_TOT_TWh!$B4454&amp;"300_"&amp;Data_TOT_TWh!$E4454,Data_TER_TWh!AA$9:AA$504)+SUMIF(Data_RES_TWh!$A$9:$A$1496,Data_TOT_TWh!$B4454&amp;"400_"&amp;Data_TOT_TWh!$E4454,Data_RES_TWh!AA$9:AA$1496)</f>
        <v>0</v>
      </c>
      <c r="AC4454" s="13"/>
      <c r="AE4454" s="13"/>
      <c r="AF4454" s="13">
        <f>SUMIF(Data_IND_TWh!$A$9:$A$504,Data_TOT_TWh!$B4454&amp;"200_"&amp;Data_TOT_TWh!$E4454,Data_IND_TWh!AF$9:AF$504)+SUMIF(Data_TER_TWh!$A$9:$A$504,Data_TOT_TWh!$B4454&amp;"300_"&amp;Data_TOT_TWh!$E4454,Data_TER_TWh!AF$9:AF$504)+SUMIF(Data_RES_TWh!$A$9:$A$1496,Data_TOT_TWh!$B4454&amp;"400_"&amp;Data_TOT_TWh!$E4454,Data_RES_TWh!AF$9:AF$1496)</f>
        <v>0</v>
      </c>
      <c r="AG4454" s="13">
        <f>SUMIF(Data_IND_TWh!$A$9:$A$504,Data_TOT_TWh!$B4454&amp;"200_"&amp;Data_TOT_TWh!$E4454,Data_IND_TWh!AG$9:AG$504)+SUMIF(Data_TER_TWh!$A$9:$A$504,Data_TOT_TWh!$B4454&amp;"300_"&amp;Data_TOT_TWh!$E4454,Data_TER_TWh!AG$9:AG$504)+SUMIF(Data_RES_TWh!$A$9:$A$1496,Data_TOT_TWh!$B4454&amp;"400_"&amp;Data_TOT_TWh!$E4454,Data_RES_TWh!AG$9:AG$1496)</f>
        <v>0</v>
      </c>
      <c r="AH4454" s="46">
        <f>SUMIF(Data_IND_TWh!$A$9:$A$504,Data_TOT_TWh!$B4454&amp;"200_"&amp;Data_TOT_TWh!$E4454,Data_IND_TWh!AH$9:AH$504)+SUMIF(Data_TER_TWh!$A$9:$A$504,Data_TOT_TWh!$B4454&amp;"300_"&amp;Data_TOT_TWh!$E4454,Data_TER_TWh!AH$9:AH$504)+SUMIF(Data_RES_TWh!$A$9:$A$1496,Data_TOT_TWh!$B4454&amp;"400_"&amp;Data_TOT_TWh!$E4454,Data_RES_TWh!AH$9:AH$1496)</f>
        <v>0</v>
      </c>
      <c r="AJ4454" s="13"/>
      <c r="AL4454" s="9"/>
      <c r="AM4454" s="87"/>
      <c r="AN4454" s="87"/>
    </row>
    <row r="4455" spans="12:40">
      <c r="L4455" s="46"/>
      <c r="M4455" s="46"/>
      <c r="O4455" s="47"/>
      <c r="P4455" s="46"/>
      <c r="Q4455" s="46"/>
      <c r="R4455" s="37"/>
      <c r="S4455" s="13"/>
      <c r="U4455" s="13"/>
      <c r="W4455" s="13"/>
      <c r="X4455" s="13">
        <f>SUMIF(Data_IND_TWh!$A$9:$A$504,Data_TOT_TWh!$B4455&amp;"200_"&amp;Data_TOT_TWh!$E4455,Data_IND_TWh!X$9:X$504)+SUMIF(Data_TER_TWh!$A$9:$A$504,Data_TOT_TWh!$B4455&amp;"300_"&amp;Data_TOT_TWh!$E4455,Data_TER_TWh!X$9:X$504)+SUMIF(Data_RES_TWh!$A$9:$A$1496,Data_TOT_TWh!$B4455&amp;"400_"&amp;Data_TOT_TWh!$E4455,Data_RES_TWh!X$9:X$1496)</f>
        <v>0</v>
      </c>
      <c r="Y4455" s="13">
        <f>SUMIF(Data_IND_TWh!$A$9:$A$504,Data_TOT_TWh!$B4455&amp;"200_"&amp;Data_TOT_TWh!$E4455,Data_IND_TWh!Y$9:Y$504)+SUMIF(Data_TER_TWh!$A$9:$A$504,Data_TOT_TWh!$B4455&amp;"300_"&amp;Data_TOT_TWh!$E4455,Data_TER_TWh!Y$9:Y$504)+SUMIF(Data_RES_TWh!$A$9:$A$1496,Data_TOT_TWh!$B4455&amp;"400_"&amp;Data_TOT_TWh!$E4455,Data_RES_TWh!Y$9:Y$1496)</f>
        <v>0</v>
      </c>
      <c r="Z4455" s="13">
        <f>SUMIF(Data_IND_TWh!$A$9:$A$504,Data_TOT_TWh!$B4455&amp;"200_"&amp;Data_TOT_TWh!$E4455,Data_IND_TWh!Z$9:Z$504)+SUMIF(Data_TER_TWh!$A$9:$A$504,Data_TOT_TWh!$B4455&amp;"300_"&amp;Data_TOT_TWh!$E4455,Data_TER_TWh!Z$9:Z$504)+SUMIF(Data_RES_TWh!$A$9:$A$1496,Data_TOT_TWh!$B4455&amp;"400_"&amp;Data_TOT_TWh!$E4455,Data_RES_TWh!Z$9:Z$1496)</f>
        <v>0</v>
      </c>
      <c r="AA4455" s="46">
        <f>SUMIF(Data_IND_TWh!$A$9:$A$504,Data_TOT_TWh!$B4455&amp;"200_"&amp;Data_TOT_TWh!$E4455,Data_IND_TWh!AA$9:AA$504)+SUMIF(Data_TER_TWh!$A$9:$A$504,Data_TOT_TWh!$B4455&amp;"300_"&amp;Data_TOT_TWh!$E4455,Data_TER_TWh!AA$9:AA$504)+SUMIF(Data_RES_TWh!$A$9:$A$1496,Data_TOT_TWh!$B4455&amp;"400_"&amp;Data_TOT_TWh!$E4455,Data_RES_TWh!AA$9:AA$1496)</f>
        <v>0</v>
      </c>
      <c r="AC4455" s="13"/>
      <c r="AE4455" s="13"/>
      <c r="AF4455" s="13">
        <f>SUMIF(Data_IND_TWh!$A$9:$A$504,Data_TOT_TWh!$B4455&amp;"200_"&amp;Data_TOT_TWh!$E4455,Data_IND_TWh!AF$9:AF$504)+SUMIF(Data_TER_TWh!$A$9:$A$504,Data_TOT_TWh!$B4455&amp;"300_"&amp;Data_TOT_TWh!$E4455,Data_TER_TWh!AF$9:AF$504)+SUMIF(Data_RES_TWh!$A$9:$A$1496,Data_TOT_TWh!$B4455&amp;"400_"&amp;Data_TOT_TWh!$E4455,Data_RES_TWh!AF$9:AF$1496)</f>
        <v>0</v>
      </c>
      <c r="AG4455" s="13">
        <f>SUMIF(Data_IND_TWh!$A$9:$A$504,Data_TOT_TWh!$B4455&amp;"200_"&amp;Data_TOT_TWh!$E4455,Data_IND_TWh!AG$9:AG$504)+SUMIF(Data_TER_TWh!$A$9:$A$504,Data_TOT_TWh!$B4455&amp;"300_"&amp;Data_TOT_TWh!$E4455,Data_TER_TWh!AG$9:AG$504)+SUMIF(Data_RES_TWh!$A$9:$A$1496,Data_TOT_TWh!$B4455&amp;"400_"&amp;Data_TOT_TWh!$E4455,Data_RES_TWh!AG$9:AG$1496)</f>
        <v>0</v>
      </c>
      <c r="AH4455" s="46">
        <f>SUMIF(Data_IND_TWh!$A$9:$A$504,Data_TOT_TWh!$B4455&amp;"200_"&amp;Data_TOT_TWh!$E4455,Data_IND_TWh!AH$9:AH$504)+SUMIF(Data_TER_TWh!$A$9:$A$504,Data_TOT_TWh!$B4455&amp;"300_"&amp;Data_TOT_TWh!$E4455,Data_TER_TWh!AH$9:AH$504)+SUMIF(Data_RES_TWh!$A$9:$A$1496,Data_TOT_TWh!$B4455&amp;"400_"&amp;Data_TOT_TWh!$E4455,Data_RES_TWh!AH$9:AH$1496)</f>
        <v>0</v>
      </c>
      <c r="AJ4455" s="13"/>
      <c r="AL4455" s="9"/>
      <c r="AM4455" s="87"/>
      <c r="AN4455" s="87"/>
    </row>
    <row r="4456" spans="12:40">
      <c r="L4456" s="46"/>
      <c r="M4456" s="46"/>
      <c r="O4456" s="47"/>
      <c r="P4456" s="46"/>
      <c r="Q4456" s="46"/>
      <c r="R4456" s="37"/>
      <c r="S4456" s="13"/>
      <c r="U4456" s="13"/>
      <c r="W4456" s="13"/>
      <c r="X4456" s="13">
        <f>SUMIF(Data_IND_TWh!$A$9:$A$504,Data_TOT_TWh!$B4456&amp;"200_"&amp;Data_TOT_TWh!$E4456,Data_IND_TWh!X$9:X$504)+SUMIF(Data_TER_TWh!$A$9:$A$504,Data_TOT_TWh!$B4456&amp;"300_"&amp;Data_TOT_TWh!$E4456,Data_TER_TWh!X$9:X$504)+SUMIF(Data_RES_TWh!$A$9:$A$1496,Data_TOT_TWh!$B4456&amp;"400_"&amp;Data_TOT_TWh!$E4456,Data_RES_TWh!X$9:X$1496)</f>
        <v>0</v>
      </c>
      <c r="Y4456" s="13">
        <f>SUMIF(Data_IND_TWh!$A$9:$A$504,Data_TOT_TWh!$B4456&amp;"200_"&amp;Data_TOT_TWh!$E4456,Data_IND_TWh!Y$9:Y$504)+SUMIF(Data_TER_TWh!$A$9:$A$504,Data_TOT_TWh!$B4456&amp;"300_"&amp;Data_TOT_TWh!$E4456,Data_TER_TWh!Y$9:Y$504)+SUMIF(Data_RES_TWh!$A$9:$A$1496,Data_TOT_TWh!$B4456&amp;"400_"&amp;Data_TOT_TWh!$E4456,Data_RES_TWh!Y$9:Y$1496)</f>
        <v>0</v>
      </c>
      <c r="Z4456" s="13">
        <f>SUMIF(Data_IND_TWh!$A$9:$A$504,Data_TOT_TWh!$B4456&amp;"200_"&amp;Data_TOT_TWh!$E4456,Data_IND_TWh!Z$9:Z$504)+SUMIF(Data_TER_TWh!$A$9:$A$504,Data_TOT_TWh!$B4456&amp;"300_"&amp;Data_TOT_TWh!$E4456,Data_TER_TWh!Z$9:Z$504)+SUMIF(Data_RES_TWh!$A$9:$A$1496,Data_TOT_TWh!$B4456&amp;"400_"&amp;Data_TOT_TWh!$E4456,Data_RES_TWh!Z$9:Z$1496)</f>
        <v>0</v>
      </c>
      <c r="AA4456" s="46">
        <f>SUMIF(Data_IND_TWh!$A$9:$A$504,Data_TOT_TWh!$B4456&amp;"200_"&amp;Data_TOT_TWh!$E4456,Data_IND_TWh!AA$9:AA$504)+SUMIF(Data_TER_TWh!$A$9:$A$504,Data_TOT_TWh!$B4456&amp;"300_"&amp;Data_TOT_TWh!$E4456,Data_TER_TWh!AA$9:AA$504)+SUMIF(Data_RES_TWh!$A$9:$A$1496,Data_TOT_TWh!$B4456&amp;"400_"&amp;Data_TOT_TWh!$E4456,Data_RES_TWh!AA$9:AA$1496)</f>
        <v>0</v>
      </c>
      <c r="AC4456" s="13"/>
      <c r="AE4456" s="13"/>
      <c r="AF4456" s="13">
        <f>SUMIF(Data_IND_TWh!$A$9:$A$504,Data_TOT_TWh!$B4456&amp;"200_"&amp;Data_TOT_TWh!$E4456,Data_IND_TWh!AF$9:AF$504)+SUMIF(Data_TER_TWh!$A$9:$A$504,Data_TOT_TWh!$B4456&amp;"300_"&amp;Data_TOT_TWh!$E4456,Data_TER_TWh!AF$9:AF$504)+SUMIF(Data_RES_TWh!$A$9:$A$1496,Data_TOT_TWh!$B4456&amp;"400_"&amp;Data_TOT_TWh!$E4456,Data_RES_TWh!AF$9:AF$1496)</f>
        <v>0</v>
      </c>
      <c r="AG4456" s="13">
        <f>SUMIF(Data_IND_TWh!$A$9:$A$504,Data_TOT_TWh!$B4456&amp;"200_"&amp;Data_TOT_TWh!$E4456,Data_IND_TWh!AG$9:AG$504)+SUMIF(Data_TER_TWh!$A$9:$A$504,Data_TOT_TWh!$B4456&amp;"300_"&amp;Data_TOT_TWh!$E4456,Data_TER_TWh!AG$9:AG$504)+SUMIF(Data_RES_TWh!$A$9:$A$1496,Data_TOT_TWh!$B4456&amp;"400_"&amp;Data_TOT_TWh!$E4456,Data_RES_TWh!AG$9:AG$1496)</f>
        <v>0</v>
      </c>
      <c r="AH4456" s="46">
        <f>SUMIF(Data_IND_TWh!$A$9:$A$504,Data_TOT_TWh!$B4456&amp;"200_"&amp;Data_TOT_TWh!$E4456,Data_IND_TWh!AH$9:AH$504)+SUMIF(Data_TER_TWh!$A$9:$A$504,Data_TOT_TWh!$B4456&amp;"300_"&amp;Data_TOT_TWh!$E4456,Data_TER_TWh!AH$9:AH$504)+SUMIF(Data_RES_TWh!$A$9:$A$1496,Data_TOT_TWh!$B4456&amp;"400_"&amp;Data_TOT_TWh!$E4456,Data_RES_TWh!AH$9:AH$1496)</f>
        <v>0</v>
      </c>
      <c r="AJ4456" s="13"/>
      <c r="AL4456" s="9"/>
      <c r="AM4456" s="87"/>
      <c r="AN4456" s="87"/>
    </row>
    <row r="4457" spans="12:40">
      <c r="L4457" s="46"/>
      <c r="M4457" s="46"/>
      <c r="O4457" s="47"/>
      <c r="P4457" s="46"/>
      <c r="Q4457" s="46"/>
      <c r="R4457" s="37"/>
      <c r="S4457" s="13"/>
      <c r="U4457" s="13"/>
      <c r="W4457" s="13"/>
      <c r="X4457" s="13">
        <f>SUMIF(Data_IND_TWh!$A$9:$A$504,Data_TOT_TWh!$B4457&amp;"200_"&amp;Data_TOT_TWh!$E4457,Data_IND_TWh!X$9:X$504)+SUMIF(Data_TER_TWh!$A$9:$A$504,Data_TOT_TWh!$B4457&amp;"300_"&amp;Data_TOT_TWh!$E4457,Data_TER_TWh!X$9:X$504)+SUMIF(Data_RES_TWh!$A$9:$A$1496,Data_TOT_TWh!$B4457&amp;"400_"&amp;Data_TOT_TWh!$E4457,Data_RES_TWh!X$9:X$1496)</f>
        <v>0</v>
      </c>
      <c r="Y4457" s="13">
        <f>SUMIF(Data_IND_TWh!$A$9:$A$504,Data_TOT_TWh!$B4457&amp;"200_"&amp;Data_TOT_TWh!$E4457,Data_IND_TWh!Y$9:Y$504)+SUMIF(Data_TER_TWh!$A$9:$A$504,Data_TOT_TWh!$B4457&amp;"300_"&amp;Data_TOT_TWh!$E4457,Data_TER_TWh!Y$9:Y$504)+SUMIF(Data_RES_TWh!$A$9:$A$1496,Data_TOT_TWh!$B4457&amp;"400_"&amp;Data_TOT_TWh!$E4457,Data_RES_TWh!Y$9:Y$1496)</f>
        <v>0</v>
      </c>
      <c r="Z4457" s="13">
        <f>SUMIF(Data_IND_TWh!$A$9:$A$504,Data_TOT_TWh!$B4457&amp;"200_"&amp;Data_TOT_TWh!$E4457,Data_IND_TWh!Z$9:Z$504)+SUMIF(Data_TER_TWh!$A$9:$A$504,Data_TOT_TWh!$B4457&amp;"300_"&amp;Data_TOT_TWh!$E4457,Data_TER_TWh!Z$9:Z$504)+SUMIF(Data_RES_TWh!$A$9:$A$1496,Data_TOT_TWh!$B4457&amp;"400_"&amp;Data_TOT_TWh!$E4457,Data_RES_TWh!Z$9:Z$1496)</f>
        <v>0</v>
      </c>
      <c r="AA4457" s="46">
        <f>SUMIF(Data_IND_TWh!$A$9:$A$504,Data_TOT_TWh!$B4457&amp;"200_"&amp;Data_TOT_TWh!$E4457,Data_IND_TWh!AA$9:AA$504)+SUMIF(Data_TER_TWh!$A$9:$A$504,Data_TOT_TWh!$B4457&amp;"300_"&amp;Data_TOT_TWh!$E4457,Data_TER_TWh!AA$9:AA$504)+SUMIF(Data_RES_TWh!$A$9:$A$1496,Data_TOT_TWh!$B4457&amp;"400_"&amp;Data_TOT_TWh!$E4457,Data_RES_TWh!AA$9:AA$1496)</f>
        <v>0</v>
      </c>
      <c r="AC4457" s="13"/>
      <c r="AE4457" s="13"/>
      <c r="AF4457" s="13">
        <f>SUMIF(Data_IND_TWh!$A$9:$A$504,Data_TOT_TWh!$B4457&amp;"200_"&amp;Data_TOT_TWh!$E4457,Data_IND_TWh!AF$9:AF$504)+SUMIF(Data_TER_TWh!$A$9:$A$504,Data_TOT_TWh!$B4457&amp;"300_"&amp;Data_TOT_TWh!$E4457,Data_TER_TWh!AF$9:AF$504)+SUMIF(Data_RES_TWh!$A$9:$A$1496,Data_TOT_TWh!$B4457&amp;"400_"&amp;Data_TOT_TWh!$E4457,Data_RES_TWh!AF$9:AF$1496)</f>
        <v>0</v>
      </c>
      <c r="AG4457" s="13">
        <f>SUMIF(Data_IND_TWh!$A$9:$A$504,Data_TOT_TWh!$B4457&amp;"200_"&amp;Data_TOT_TWh!$E4457,Data_IND_TWh!AG$9:AG$504)+SUMIF(Data_TER_TWh!$A$9:$A$504,Data_TOT_TWh!$B4457&amp;"300_"&amp;Data_TOT_TWh!$E4457,Data_TER_TWh!AG$9:AG$504)+SUMIF(Data_RES_TWh!$A$9:$A$1496,Data_TOT_TWh!$B4457&amp;"400_"&amp;Data_TOT_TWh!$E4457,Data_RES_TWh!AG$9:AG$1496)</f>
        <v>0</v>
      </c>
      <c r="AH4457" s="46">
        <f>SUMIF(Data_IND_TWh!$A$9:$A$504,Data_TOT_TWh!$B4457&amp;"200_"&amp;Data_TOT_TWh!$E4457,Data_IND_TWh!AH$9:AH$504)+SUMIF(Data_TER_TWh!$A$9:$A$504,Data_TOT_TWh!$B4457&amp;"300_"&amp;Data_TOT_TWh!$E4457,Data_TER_TWh!AH$9:AH$504)+SUMIF(Data_RES_TWh!$A$9:$A$1496,Data_TOT_TWh!$B4457&amp;"400_"&amp;Data_TOT_TWh!$E4457,Data_RES_TWh!AH$9:AH$1496)</f>
        <v>0</v>
      </c>
      <c r="AJ4457" s="13"/>
      <c r="AL4457" s="9"/>
      <c r="AM4457" s="87"/>
      <c r="AN4457" s="87"/>
    </row>
    <row r="4458" spans="12:40">
      <c r="L4458" s="46"/>
      <c r="M4458" s="46"/>
      <c r="O4458" s="47"/>
      <c r="P4458" s="46"/>
      <c r="Q4458" s="46"/>
      <c r="R4458" s="37"/>
      <c r="S4458" s="13"/>
      <c r="U4458" s="13"/>
      <c r="W4458" s="13"/>
      <c r="X4458" s="13">
        <f>SUMIF(Data_IND_TWh!$A$9:$A$504,Data_TOT_TWh!$B4458&amp;"200_"&amp;Data_TOT_TWh!$E4458,Data_IND_TWh!X$9:X$504)+SUMIF(Data_TER_TWh!$A$9:$A$504,Data_TOT_TWh!$B4458&amp;"300_"&amp;Data_TOT_TWh!$E4458,Data_TER_TWh!X$9:X$504)+SUMIF(Data_RES_TWh!$A$9:$A$1496,Data_TOT_TWh!$B4458&amp;"400_"&amp;Data_TOT_TWh!$E4458,Data_RES_TWh!X$9:X$1496)</f>
        <v>0</v>
      </c>
      <c r="Y4458" s="13">
        <f>SUMIF(Data_IND_TWh!$A$9:$A$504,Data_TOT_TWh!$B4458&amp;"200_"&amp;Data_TOT_TWh!$E4458,Data_IND_TWh!Y$9:Y$504)+SUMIF(Data_TER_TWh!$A$9:$A$504,Data_TOT_TWh!$B4458&amp;"300_"&amp;Data_TOT_TWh!$E4458,Data_TER_TWh!Y$9:Y$504)+SUMIF(Data_RES_TWh!$A$9:$A$1496,Data_TOT_TWh!$B4458&amp;"400_"&amp;Data_TOT_TWh!$E4458,Data_RES_TWh!Y$9:Y$1496)</f>
        <v>0</v>
      </c>
      <c r="Z4458" s="13">
        <f>SUMIF(Data_IND_TWh!$A$9:$A$504,Data_TOT_TWh!$B4458&amp;"200_"&amp;Data_TOT_TWh!$E4458,Data_IND_TWh!Z$9:Z$504)+SUMIF(Data_TER_TWh!$A$9:$A$504,Data_TOT_TWh!$B4458&amp;"300_"&amp;Data_TOT_TWh!$E4458,Data_TER_TWh!Z$9:Z$504)+SUMIF(Data_RES_TWh!$A$9:$A$1496,Data_TOT_TWh!$B4458&amp;"400_"&amp;Data_TOT_TWh!$E4458,Data_RES_TWh!Z$9:Z$1496)</f>
        <v>0</v>
      </c>
      <c r="AA4458" s="46">
        <f>SUMIF(Data_IND_TWh!$A$9:$A$504,Data_TOT_TWh!$B4458&amp;"200_"&amp;Data_TOT_TWh!$E4458,Data_IND_TWh!AA$9:AA$504)+SUMIF(Data_TER_TWh!$A$9:$A$504,Data_TOT_TWh!$B4458&amp;"300_"&amp;Data_TOT_TWh!$E4458,Data_TER_TWh!AA$9:AA$504)+SUMIF(Data_RES_TWh!$A$9:$A$1496,Data_TOT_TWh!$B4458&amp;"400_"&amp;Data_TOT_TWh!$E4458,Data_RES_TWh!AA$9:AA$1496)</f>
        <v>0</v>
      </c>
      <c r="AC4458" s="13"/>
      <c r="AE4458" s="13"/>
      <c r="AF4458" s="13">
        <f>SUMIF(Data_IND_TWh!$A$9:$A$504,Data_TOT_TWh!$B4458&amp;"200_"&amp;Data_TOT_TWh!$E4458,Data_IND_TWh!AF$9:AF$504)+SUMIF(Data_TER_TWh!$A$9:$A$504,Data_TOT_TWh!$B4458&amp;"300_"&amp;Data_TOT_TWh!$E4458,Data_TER_TWh!AF$9:AF$504)+SUMIF(Data_RES_TWh!$A$9:$A$1496,Data_TOT_TWh!$B4458&amp;"400_"&amp;Data_TOT_TWh!$E4458,Data_RES_TWh!AF$9:AF$1496)</f>
        <v>0</v>
      </c>
      <c r="AG4458" s="13">
        <f>SUMIF(Data_IND_TWh!$A$9:$A$504,Data_TOT_TWh!$B4458&amp;"200_"&amp;Data_TOT_TWh!$E4458,Data_IND_TWh!AG$9:AG$504)+SUMIF(Data_TER_TWh!$A$9:$A$504,Data_TOT_TWh!$B4458&amp;"300_"&amp;Data_TOT_TWh!$E4458,Data_TER_TWh!AG$9:AG$504)+SUMIF(Data_RES_TWh!$A$9:$A$1496,Data_TOT_TWh!$B4458&amp;"400_"&amp;Data_TOT_TWh!$E4458,Data_RES_TWh!AG$9:AG$1496)</f>
        <v>0</v>
      </c>
      <c r="AH4458" s="46">
        <f>SUMIF(Data_IND_TWh!$A$9:$A$504,Data_TOT_TWh!$B4458&amp;"200_"&amp;Data_TOT_TWh!$E4458,Data_IND_TWh!AH$9:AH$504)+SUMIF(Data_TER_TWh!$A$9:$A$504,Data_TOT_TWh!$B4458&amp;"300_"&amp;Data_TOT_TWh!$E4458,Data_TER_TWh!AH$9:AH$504)+SUMIF(Data_RES_TWh!$A$9:$A$1496,Data_TOT_TWh!$B4458&amp;"400_"&amp;Data_TOT_TWh!$E4458,Data_RES_TWh!AH$9:AH$1496)</f>
        <v>0</v>
      </c>
      <c r="AJ4458" s="13"/>
      <c r="AL4458" s="9"/>
      <c r="AM4458" s="87"/>
      <c r="AN4458" s="87"/>
    </row>
    <row r="4459" spans="12:40">
      <c r="L4459" s="46"/>
      <c r="M4459" s="46"/>
      <c r="O4459" s="47"/>
      <c r="P4459" s="46"/>
      <c r="Q4459" s="46"/>
      <c r="R4459" s="37"/>
      <c r="S4459" s="13"/>
      <c r="U4459" s="13"/>
      <c r="W4459" s="13"/>
      <c r="X4459" s="13">
        <f>SUMIF(Data_IND_TWh!$A$9:$A$504,Data_TOT_TWh!$B4459&amp;"200_"&amp;Data_TOT_TWh!$E4459,Data_IND_TWh!X$9:X$504)+SUMIF(Data_TER_TWh!$A$9:$A$504,Data_TOT_TWh!$B4459&amp;"300_"&amp;Data_TOT_TWh!$E4459,Data_TER_TWh!X$9:X$504)+SUMIF(Data_RES_TWh!$A$9:$A$1496,Data_TOT_TWh!$B4459&amp;"400_"&amp;Data_TOT_TWh!$E4459,Data_RES_TWh!X$9:X$1496)</f>
        <v>0</v>
      </c>
      <c r="Y4459" s="13">
        <f>SUMIF(Data_IND_TWh!$A$9:$A$504,Data_TOT_TWh!$B4459&amp;"200_"&amp;Data_TOT_TWh!$E4459,Data_IND_TWh!Y$9:Y$504)+SUMIF(Data_TER_TWh!$A$9:$A$504,Data_TOT_TWh!$B4459&amp;"300_"&amp;Data_TOT_TWh!$E4459,Data_TER_TWh!Y$9:Y$504)+SUMIF(Data_RES_TWh!$A$9:$A$1496,Data_TOT_TWh!$B4459&amp;"400_"&amp;Data_TOT_TWh!$E4459,Data_RES_TWh!Y$9:Y$1496)</f>
        <v>0</v>
      </c>
      <c r="Z4459" s="13">
        <f>SUMIF(Data_IND_TWh!$A$9:$A$504,Data_TOT_TWh!$B4459&amp;"200_"&amp;Data_TOT_TWh!$E4459,Data_IND_TWh!Z$9:Z$504)+SUMIF(Data_TER_TWh!$A$9:$A$504,Data_TOT_TWh!$B4459&amp;"300_"&amp;Data_TOT_TWh!$E4459,Data_TER_TWh!Z$9:Z$504)+SUMIF(Data_RES_TWh!$A$9:$A$1496,Data_TOT_TWh!$B4459&amp;"400_"&amp;Data_TOT_TWh!$E4459,Data_RES_TWh!Z$9:Z$1496)</f>
        <v>0</v>
      </c>
      <c r="AA4459" s="46">
        <f>SUMIF(Data_IND_TWh!$A$9:$A$504,Data_TOT_TWh!$B4459&amp;"200_"&amp;Data_TOT_TWh!$E4459,Data_IND_TWh!AA$9:AA$504)+SUMIF(Data_TER_TWh!$A$9:$A$504,Data_TOT_TWh!$B4459&amp;"300_"&amp;Data_TOT_TWh!$E4459,Data_TER_TWh!AA$9:AA$504)+SUMIF(Data_RES_TWh!$A$9:$A$1496,Data_TOT_TWh!$B4459&amp;"400_"&amp;Data_TOT_TWh!$E4459,Data_RES_TWh!AA$9:AA$1496)</f>
        <v>0</v>
      </c>
      <c r="AC4459" s="13"/>
      <c r="AE4459" s="13"/>
      <c r="AF4459" s="13">
        <f>SUMIF(Data_IND_TWh!$A$9:$A$504,Data_TOT_TWh!$B4459&amp;"200_"&amp;Data_TOT_TWh!$E4459,Data_IND_TWh!AF$9:AF$504)+SUMIF(Data_TER_TWh!$A$9:$A$504,Data_TOT_TWh!$B4459&amp;"300_"&amp;Data_TOT_TWh!$E4459,Data_TER_TWh!AF$9:AF$504)+SUMIF(Data_RES_TWh!$A$9:$A$1496,Data_TOT_TWh!$B4459&amp;"400_"&amp;Data_TOT_TWh!$E4459,Data_RES_TWh!AF$9:AF$1496)</f>
        <v>0</v>
      </c>
      <c r="AG4459" s="13">
        <f>SUMIF(Data_IND_TWh!$A$9:$A$504,Data_TOT_TWh!$B4459&amp;"200_"&amp;Data_TOT_TWh!$E4459,Data_IND_TWh!AG$9:AG$504)+SUMIF(Data_TER_TWh!$A$9:$A$504,Data_TOT_TWh!$B4459&amp;"300_"&amp;Data_TOT_TWh!$E4459,Data_TER_TWh!AG$9:AG$504)+SUMIF(Data_RES_TWh!$A$9:$A$1496,Data_TOT_TWh!$B4459&amp;"400_"&amp;Data_TOT_TWh!$E4459,Data_RES_TWh!AG$9:AG$1496)</f>
        <v>0</v>
      </c>
      <c r="AH4459" s="46">
        <f>SUMIF(Data_IND_TWh!$A$9:$A$504,Data_TOT_TWh!$B4459&amp;"200_"&amp;Data_TOT_TWh!$E4459,Data_IND_TWh!AH$9:AH$504)+SUMIF(Data_TER_TWh!$A$9:$A$504,Data_TOT_TWh!$B4459&amp;"300_"&amp;Data_TOT_TWh!$E4459,Data_TER_TWh!AH$9:AH$504)+SUMIF(Data_RES_TWh!$A$9:$A$1496,Data_TOT_TWh!$B4459&amp;"400_"&amp;Data_TOT_TWh!$E4459,Data_RES_TWh!AH$9:AH$1496)</f>
        <v>0</v>
      </c>
      <c r="AJ4459" s="13"/>
      <c r="AL4459" s="9"/>
      <c r="AM4459" s="87"/>
      <c r="AN4459" s="87"/>
    </row>
    <row r="4460" spans="12:40">
      <c r="L4460" s="46"/>
      <c r="M4460" s="46"/>
      <c r="O4460" s="47"/>
      <c r="P4460" s="46"/>
      <c r="Q4460" s="46"/>
      <c r="R4460" s="37"/>
      <c r="S4460" s="13"/>
      <c r="U4460" s="13"/>
      <c r="W4460" s="13"/>
      <c r="X4460" s="13">
        <f>SUMIF(Data_IND_TWh!$A$9:$A$504,Data_TOT_TWh!$B4460&amp;"200_"&amp;Data_TOT_TWh!$E4460,Data_IND_TWh!X$9:X$504)+SUMIF(Data_TER_TWh!$A$9:$A$504,Data_TOT_TWh!$B4460&amp;"300_"&amp;Data_TOT_TWh!$E4460,Data_TER_TWh!X$9:X$504)+SUMIF(Data_RES_TWh!$A$9:$A$1496,Data_TOT_TWh!$B4460&amp;"400_"&amp;Data_TOT_TWh!$E4460,Data_RES_TWh!X$9:X$1496)</f>
        <v>0</v>
      </c>
      <c r="Y4460" s="13">
        <f>SUMIF(Data_IND_TWh!$A$9:$A$504,Data_TOT_TWh!$B4460&amp;"200_"&amp;Data_TOT_TWh!$E4460,Data_IND_TWh!Y$9:Y$504)+SUMIF(Data_TER_TWh!$A$9:$A$504,Data_TOT_TWh!$B4460&amp;"300_"&amp;Data_TOT_TWh!$E4460,Data_TER_TWh!Y$9:Y$504)+SUMIF(Data_RES_TWh!$A$9:$A$1496,Data_TOT_TWh!$B4460&amp;"400_"&amp;Data_TOT_TWh!$E4460,Data_RES_TWh!Y$9:Y$1496)</f>
        <v>0</v>
      </c>
      <c r="Z4460" s="13">
        <f>SUMIF(Data_IND_TWh!$A$9:$A$504,Data_TOT_TWh!$B4460&amp;"200_"&amp;Data_TOT_TWh!$E4460,Data_IND_TWh!Z$9:Z$504)+SUMIF(Data_TER_TWh!$A$9:$A$504,Data_TOT_TWh!$B4460&amp;"300_"&amp;Data_TOT_TWh!$E4460,Data_TER_TWh!Z$9:Z$504)+SUMIF(Data_RES_TWh!$A$9:$A$1496,Data_TOT_TWh!$B4460&amp;"400_"&amp;Data_TOT_TWh!$E4460,Data_RES_TWh!Z$9:Z$1496)</f>
        <v>0</v>
      </c>
      <c r="AA4460" s="46">
        <f>SUMIF(Data_IND_TWh!$A$9:$A$504,Data_TOT_TWh!$B4460&amp;"200_"&amp;Data_TOT_TWh!$E4460,Data_IND_TWh!AA$9:AA$504)+SUMIF(Data_TER_TWh!$A$9:$A$504,Data_TOT_TWh!$B4460&amp;"300_"&amp;Data_TOT_TWh!$E4460,Data_TER_TWh!AA$9:AA$504)+SUMIF(Data_RES_TWh!$A$9:$A$1496,Data_TOT_TWh!$B4460&amp;"400_"&amp;Data_TOT_TWh!$E4460,Data_RES_TWh!AA$9:AA$1496)</f>
        <v>0</v>
      </c>
      <c r="AC4460" s="13"/>
      <c r="AE4460" s="13"/>
      <c r="AF4460" s="13">
        <f>SUMIF(Data_IND_TWh!$A$9:$A$504,Data_TOT_TWh!$B4460&amp;"200_"&amp;Data_TOT_TWh!$E4460,Data_IND_TWh!AF$9:AF$504)+SUMIF(Data_TER_TWh!$A$9:$A$504,Data_TOT_TWh!$B4460&amp;"300_"&amp;Data_TOT_TWh!$E4460,Data_TER_TWh!AF$9:AF$504)+SUMIF(Data_RES_TWh!$A$9:$A$1496,Data_TOT_TWh!$B4460&amp;"400_"&amp;Data_TOT_TWh!$E4460,Data_RES_TWh!AF$9:AF$1496)</f>
        <v>0</v>
      </c>
      <c r="AG4460" s="13">
        <f>SUMIF(Data_IND_TWh!$A$9:$A$504,Data_TOT_TWh!$B4460&amp;"200_"&amp;Data_TOT_TWh!$E4460,Data_IND_TWh!AG$9:AG$504)+SUMIF(Data_TER_TWh!$A$9:$A$504,Data_TOT_TWh!$B4460&amp;"300_"&amp;Data_TOT_TWh!$E4460,Data_TER_TWh!AG$9:AG$504)+SUMIF(Data_RES_TWh!$A$9:$A$1496,Data_TOT_TWh!$B4460&amp;"400_"&amp;Data_TOT_TWh!$E4460,Data_RES_TWh!AG$9:AG$1496)</f>
        <v>0</v>
      </c>
      <c r="AH4460" s="46">
        <f>SUMIF(Data_IND_TWh!$A$9:$A$504,Data_TOT_TWh!$B4460&amp;"200_"&amp;Data_TOT_TWh!$E4460,Data_IND_TWh!AH$9:AH$504)+SUMIF(Data_TER_TWh!$A$9:$A$504,Data_TOT_TWh!$B4460&amp;"300_"&amp;Data_TOT_TWh!$E4460,Data_TER_TWh!AH$9:AH$504)+SUMIF(Data_RES_TWh!$A$9:$A$1496,Data_TOT_TWh!$B4460&amp;"400_"&amp;Data_TOT_TWh!$E4460,Data_RES_TWh!AH$9:AH$1496)</f>
        <v>0</v>
      </c>
      <c r="AJ4460" s="13"/>
      <c r="AL4460" s="9"/>
      <c r="AM4460" s="87"/>
      <c r="AN4460" s="87"/>
    </row>
    <row r="4461" spans="12:40">
      <c r="L4461" s="46"/>
      <c r="M4461" s="46"/>
      <c r="O4461" s="47"/>
      <c r="P4461" s="46"/>
      <c r="Q4461" s="46"/>
      <c r="R4461" s="37"/>
      <c r="S4461" s="13"/>
      <c r="U4461" s="13"/>
      <c r="W4461" s="13"/>
      <c r="X4461" s="13">
        <f>SUMIF(Data_IND_TWh!$A$9:$A$504,Data_TOT_TWh!$B4461&amp;"200_"&amp;Data_TOT_TWh!$E4461,Data_IND_TWh!X$9:X$504)+SUMIF(Data_TER_TWh!$A$9:$A$504,Data_TOT_TWh!$B4461&amp;"300_"&amp;Data_TOT_TWh!$E4461,Data_TER_TWh!X$9:X$504)+SUMIF(Data_RES_TWh!$A$9:$A$1496,Data_TOT_TWh!$B4461&amp;"400_"&amp;Data_TOT_TWh!$E4461,Data_RES_TWh!X$9:X$1496)</f>
        <v>0</v>
      </c>
      <c r="Y4461" s="13">
        <f>SUMIF(Data_IND_TWh!$A$9:$A$504,Data_TOT_TWh!$B4461&amp;"200_"&amp;Data_TOT_TWh!$E4461,Data_IND_TWh!Y$9:Y$504)+SUMIF(Data_TER_TWh!$A$9:$A$504,Data_TOT_TWh!$B4461&amp;"300_"&amp;Data_TOT_TWh!$E4461,Data_TER_TWh!Y$9:Y$504)+SUMIF(Data_RES_TWh!$A$9:$A$1496,Data_TOT_TWh!$B4461&amp;"400_"&amp;Data_TOT_TWh!$E4461,Data_RES_TWh!Y$9:Y$1496)</f>
        <v>0</v>
      </c>
      <c r="Z4461" s="13">
        <f>SUMIF(Data_IND_TWh!$A$9:$A$504,Data_TOT_TWh!$B4461&amp;"200_"&amp;Data_TOT_TWh!$E4461,Data_IND_TWh!Z$9:Z$504)+SUMIF(Data_TER_TWh!$A$9:$A$504,Data_TOT_TWh!$B4461&amp;"300_"&amp;Data_TOT_TWh!$E4461,Data_TER_TWh!Z$9:Z$504)+SUMIF(Data_RES_TWh!$A$9:$A$1496,Data_TOT_TWh!$B4461&amp;"400_"&amp;Data_TOT_TWh!$E4461,Data_RES_TWh!Z$9:Z$1496)</f>
        <v>0</v>
      </c>
      <c r="AA4461" s="46">
        <f>SUMIF(Data_IND_TWh!$A$9:$A$504,Data_TOT_TWh!$B4461&amp;"200_"&amp;Data_TOT_TWh!$E4461,Data_IND_TWh!AA$9:AA$504)+SUMIF(Data_TER_TWh!$A$9:$A$504,Data_TOT_TWh!$B4461&amp;"300_"&amp;Data_TOT_TWh!$E4461,Data_TER_TWh!AA$9:AA$504)+SUMIF(Data_RES_TWh!$A$9:$A$1496,Data_TOT_TWh!$B4461&amp;"400_"&amp;Data_TOT_TWh!$E4461,Data_RES_TWh!AA$9:AA$1496)</f>
        <v>0</v>
      </c>
      <c r="AC4461" s="13"/>
      <c r="AE4461" s="13"/>
      <c r="AF4461" s="13">
        <f>SUMIF(Data_IND_TWh!$A$9:$A$504,Data_TOT_TWh!$B4461&amp;"200_"&amp;Data_TOT_TWh!$E4461,Data_IND_TWh!AF$9:AF$504)+SUMIF(Data_TER_TWh!$A$9:$A$504,Data_TOT_TWh!$B4461&amp;"300_"&amp;Data_TOT_TWh!$E4461,Data_TER_TWh!AF$9:AF$504)+SUMIF(Data_RES_TWh!$A$9:$A$1496,Data_TOT_TWh!$B4461&amp;"400_"&amp;Data_TOT_TWh!$E4461,Data_RES_TWh!AF$9:AF$1496)</f>
        <v>0</v>
      </c>
      <c r="AG4461" s="13">
        <f>SUMIF(Data_IND_TWh!$A$9:$A$504,Data_TOT_TWh!$B4461&amp;"200_"&amp;Data_TOT_TWh!$E4461,Data_IND_TWh!AG$9:AG$504)+SUMIF(Data_TER_TWh!$A$9:$A$504,Data_TOT_TWh!$B4461&amp;"300_"&amp;Data_TOT_TWh!$E4461,Data_TER_TWh!AG$9:AG$504)+SUMIF(Data_RES_TWh!$A$9:$A$1496,Data_TOT_TWh!$B4461&amp;"400_"&amp;Data_TOT_TWh!$E4461,Data_RES_TWh!AG$9:AG$1496)</f>
        <v>0</v>
      </c>
      <c r="AH4461" s="46">
        <f>SUMIF(Data_IND_TWh!$A$9:$A$504,Data_TOT_TWh!$B4461&amp;"200_"&amp;Data_TOT_TWh!$E4461,Data_IND_TWh!AH$9:AH$504)+SUMIF(Data_TER_TWh!$A$9:$A$504,Data_TOT_TWh!$B4461&amp;"300_"&amp;Data_TOT_TWh!$E4461,Data_TER_TWh!AH$9:AH$504)+SUMIF(Data_RES_TWh!$A$9:$A$1496,Data_TOT_TWh!$B4461&amp;"400_"&amp;Data_TOT_TWh!$E4461,Data_RES_TWh!AH$9:AH$1496)</f>
        <v>0</v>
      </c>
      <c r="AJ4461" s="13"/>
      <c r="AL4461" s="9"/>
      <c r="AM4461" s="87"/>
      <c r="AN4461" s="87"/>
    </row>
    <row r="4462" spans="12:40">
      <c r="L4462" s="46"/>
      <c r="M4462" s="46"/>
      <c r="O4462" s="47"/>
      <c r="P4462" s="46"/>
      <c r="Q4462" s="46"/>
      <c r="R4462" s="37"/>
      <c r="S4462" s="13"/>
      <c r="U4462" s="13"/>
      <c r="W4462" s="13"/>
      <c r="X4462" s="13">
        <f>SUMIF(Data_IND_TWh!$A$9:$A$504,Data_TOT_TWh!$B4462&amp;"200_"&amp;Data_TOT_TWh!$E4462,Data_IND_TWh!X$9:X$504)+SUMIF(Data_TER_TWh!$A$9:$A$504,Data_TOT_TWh!$B4462&amp;"300_"&amp;Data_TOT_TWh!$E4462,Data_TER_TWh!X$9:X$504)+SUMIF(Data_RES_TWh!$A$9:$A$1496,Data_TOT_TWh!$B4462&amp;"400_"&amp;Data_TOT_TWh!$E4462,Data_RES_TWh!X$9:X$1496)</f>
        <v>0</v>
      </c>
      <c r="Y4462" s="13">
        <f>SUMIF(Data_IND_TWh!$A$9:$A$504,Data_TOT_TWh!$B4462&amp;"200_"&amp;Data_TOT_TWh!$E4462,Data_IND_TWh!Y$9:Y$504)+SUMIF(Data_TER_TWh!$A$9:$A$504,Data_TOT_TWh!$B4462&amp;"300_"&amp;Data_TOT_TWh!$E4462,Data_TER_TWh!Y$9:Y$504)+SUMIF(Data_RES_TWh!$A$9:$A$1496,Data_TOT_TWh!$B4462&amp;"400_"&amp;Data_TOT_TWh!$E4462,Data_RES_TWh!Y$9:Y$1496)</f>
        <v>0</v>
      </c>
      <c r="Z4462" s="13">
        <f>SUMIF(Data_IND_TWh!$A$9:$A$504,Data_TOT_TWh!$B4462&amp;"200_"&amp;Data_TOT_TWh!$E4462,Data_IND_TWh!Z$9:Z$504)+SUMIF(Data_TER_TWh!$A$9:$A$504,Data_TOT_TWh!$B4462&amp;"300_"&amp;Data_TOT_TWh!$E4462,Data_TER_TWh!Z$9:Z$504)+SUMIF(Data_RES_TWh!$A$9:$A$1496,Data_TOT_TWh!$B4462&amp;"400_"&amp;Data_TOT_TWh!$E4462,Data_RES_TWh!Z$9:Z$1496)</f>
        <v>0</v>
      </c>
      <c r="AA4462" s="46">
        <f>SUMIF(Data_IND_TWh!$A$9:$A$504,Data_TOT_TWh!$B4462&amp;"200_"&amp;Data_TOT_TWh!$E4462,Data_IND_TWh!AA$9:AA$504)+SUMIF(Data_TER_TWh!$A$9:$A$504,Data_TOT_TWh!$B4462&amp;"300_"&amp;Data_TOT_TWh!$E4462,Data_TER_TWh!AA$9:AA$504)+SUMIF(Data_RES_TWh!$A$9:$A$1496,Data_TOT_TWh!$B4462&amp;"400_"&amp;Data_TOT_TWh!$E4462,Data_RES_TWh!AA$9:AA$1496)</f>
        <v>0</v>
      </c>
      <c r="AC4462" s="13"/>
      <c r="AE4462" s="13"/>
      <c r="AF4462" s="13">
        <f>SUMIF(Data_IND_TWh!$A$9:$A$504,Data_TOT_TWh!$B4462&amp;"200_"&amp;Data_TOT_TWh!$E4462,Data_IND_TWh!AF$9:AF$504)+SUMIF(Data_TER_TWh!$A$9:$A$504,Data_TOT_TWh!$B4462&amp;"300_"&amp;Data_TOT_TWh!$E4462,Data_TER_TWh!AF$9:AF$504)+SUMIF(Data_RES_TWh!$A$9:$A$1496,Data_TOT_TWh!$B4462&amp;"400_"&amp;Data_TOT_TWh!$E4462,Data_RES_TWh!AF$9:AF$1496)</f>
        <v>0</v>
      </c>
      <c r="AG4462" s="13">
        <f>SUMIF(Data_IND_TWh!$A$9:$A$504,Data_TOT_TWh!$B4462&amp;"200_"&amp;Data_TOT_TWh!$E4462,Data_IND_TWh!AG$9:AG$504)+SUMIF(Data_TER_TWh!$A$9:$A$504,Data_TOT_TWh!$B4462&amp;"300_"&amp;Data_TOT_TWh!$E4462,Data_TER_TWh!AG$9:AG$504)+SUMIF(Data_RES_TWh!$A$9:$A$1496,Data_TOT_TWh!$B4462&amp;"400_"&amp;Data_TOT_TWh!$E4462,Data_RES_TWh!AG$9:AG$1496)</f>
        <v>0</v>
      </c>
      <c r="AH4462" s="46">
        <f>SUMIF(Data_IND_TWh!$A$9:$A$504,Data_TOT_TWh!$B4462&amp;"200_"&amp;Data_TOT_TWh!$E4462,Data_IND_TWh!AH$9:AH$504)+SUMIF(Data_TER_TWh!$A$9:$A$504,Data_TOT_TWh!$B4462&amp;"300_"&amp;Data_TOT_TWh!$E4462,Data_TER_TWh!AH$9:AH$504)+SUMIF(Data_RES_TWh!$A$9:$A$1496,Data_TOT_TWh!$B4462&amp;"400_"&amp;Data_TOT_TWh!$E4462,Data_RES_TWh!AH$9:AH$1496)</f>
        <v>0</v>
      </c>
      <c r="AJ4462" s="13"/>
      <c r="AL4462" s="9"/>
      <c r="AM4462" s="87"/>
      <c r="AN4462" s="87"/>
    </row>
    <row r="4463" spans="12:40">
      <c r="L4463" s="46"/>
      <c r="M4463" s="46"/>
      <c r="O4463" s="47"/>
      <c r="P4463" s="46"/>
      <c r="Q4463" s="46"/>
      <c r="R4463" s="37"/>
      <c r="S4463" s="13"/>
      <c r="U4463" s="13"/>
      <c r="W4463" s="13"/>
      <c r="X4463" s="13">
        <f>SUMIF(Data_IND_TWh!$A$9:$A$504,Data_TOT_TWh!$B4463&amp;"200_"&amp;Data_TOT_TWh!$E4463,Data_IND_TWh!X$9:X$504)+SUMIF(Data_TER_TWh!$A$9:$A$504,Data_TOT_TWh!$B4463&amp;"300_"&amp;Data_TOT_TWh!$E4463,Data_TER_TWh!X$9:X$504)+SUMIF(Data_RES_TWh!$A$9:$A$1496,Data_TOT_TWh!$B4463&amp;"400_"&amp;Data_TOT_TWh!$E4463,Data_RES_TWh!X$9:X$1496)</f>
        <v>0</v>
      </c>
      <c r="Y4463" s="13">
        <f>SUMIF(Data_IND_TWh!$A$9:$A$504,Data_TOT_TWh!$B4463&amp;"200_"&amp;Data_TOT_TWh!$E4463,Data_IND_TWh!Y$9:Y$504)+SUMIF(Data_TER_TWh!$A$9:$A$504,Data_TOT_TWh!$B4463&amp;"300_"&amp;Data_TOT_TWh!$E4463,Data_TER_TWh!Y$9:Y$504)+SUMIF(Data_RES_TWh!$A$9:$A$1496,Data_TOT_TWh!$B4463&amp;"400_"&amp;Data_TOT_TWh!$E4463,Data_RES_TWh!Y$9:Y$1496)</f>
        <v>0</v>
      </c>
      <c r="Z4463" s="13">
        <f>SUMIF(Data_IND_TWh!$A$9:$A$504,Data_TOT_TWh!$B4463&amp;"200_"&amp;Data_TOT_TWh!$E4463,Data_IND_TWh!Z$9:Z$504)+SUMIF(Data_TER_TWh!$A$9:$A$504,Data_TOT_TWh!$B4463&amp;"300_"&amp;Data_TOT_TWh!$E4463,Data_TER_TWh!Z$9:Z$504)+SUMIF(Data_RES_TWh!$A$9:$A$1496,Data_TOT_TWh!$B4463&amp;"400_"&amp;Data_TOT_TWh!$E4463,Data_RES_TWh!Z$9:Z$1496)</f>
        <v>0</v>
      </c>
      <c r="AA4463" s="46">
        <f>SUMIF(Data_IND_TWh!$A$9:$A$504,Data_TOT_TWh!$B4463&amp;"200_"&amp;Data_TOT_TWh!$E4463,Data_IND_TWh!AA$9:AA$504)+SUMIF(Data_TER_TWh!$A$9:$A$504,Data_TOT_TWh!$B4463&amp;"300_"&amp;Data_TOT_TWh!$E4463,Data_TER_TWh!AA$9:AA$504)+SUMIF(Data_RES_TWh!$A$9:$A$1496,Data_TOT_TWh!$B4463&amp;"400_"&amp;Data_TOT_TWh!$E4463,Data_RES_TWh!AA$9:AA$1496)</f>
        <v>0</v>
      </c>
      <c r="AC4463" s="13"/>
      <c r="AE4463" s="13"/>
      <c r="AF4463" s="13">
        <f>SUMIF(Data_IND_TWh!$A$9:$A$504,Data_TOT_TWh!$B4463&amp;"200_"&amp;Data_TOT_TWh!$E4463,Data_IND_TWh!AF$9:AF$504)+SUMIF(Data_TER_TWh!$A$9:$A$504,Data_TOT_TWh!$B4463&amp;"300_"&amp;Data_TOT_TWh!$E4463,Data_TER_TWh!AF$9:AF$504)+SUMIF(Data_RES_TWh!$A$9:$A$1496,Data_TOT_TWh!$B4463&amp;"400_"&amp;Data_TOT_TWh!$E4463,Data_RES_TWh!AF$9:AF$1496)</f>
        <v>0</v>
      </c>
      <c r="AG4463" s="13">
        <f>SUMIF(Data_IND_TWh!$A$9:$A$504,Data_TOT_TWh!$B4463&amp;"200_"&amp;Data_TOT_TWh!$E4463,Data_IND_TWh!AG$9:AG$504)+SUMIF(Data_TER_TWh!$A$9:$A$504,Data_TOT_TWh!$B4463&amp;"300_"&amp;Data_TOT_TWh!$E4463,Data_TER_TWh!AG$9:AG$504)+SUMIF(Data_RES_TWh!$A$9:$A$1496,Data_TOT_TWh!$B4463&amp;"400_"&amp;Data_TOT_TWh!$E4463,Data_RES_TWh!AG$9:AG$1496)</f>
        <v>0</v>
      </c>
      <c r="AH4463" s="46">
        <f>SUMIF(Data_IND_TWh!$A$9:$A$504,Data_TOT_TWh!$B4463&amp;"200_"&amp;Data_TOT_TWh!$E4463,Data_IND_TWh!AH$9:AH$504)+SUMIF(Data_TER_TWh!$A$9:$A$504,Data_TOT_TWh!$B4463&amp;"300_"&amp;Data_TOT_TWh!$E4463,Data_TER_TWh!AH$9:AH$504)+SUMIF(Data_RES_TWh!$A$9:$A$1496,Data_TOT_TWh!$B4463&amp;"400_"&amp;Data_TOT_TWh!$E4463,Data_RES_TWh!AH$9:AH$1496)</f>
        <v>0</v>
      </c>
      <c r="AJ4463" s="13"/>
      <c r="AL4463" s="9"/>
      <c r="AM4463" s="87"/>
      <c r="AN4463" s="87"/>
    </row>
    <row r="4464" spans="12:40">
      <c r="L4464" s="46"/>
      <c r="M4464" s="46"/>
      <c r="O4464" s="47"/>
      <c r="P4464" s="46"/>
      <c r="Q4464" s="46"/>
      <c r="R4464" s="37"/>
      <c r="S4464" s="13"/>
      <c r="U4464" s="13"/>
      <c r="W4464" s="13"/>
      <c r="X4464" s="13">
        <f>SUMIF(Data_IND_TWh!$A$9:$A$504,Data_TOT_TWh!$B4464&amp;"200_"&amp;Data_TOT_TWh!$E4464,Data_IND_TWh!X$9:X$504)+SUMIF(Data_TER_TWh!$A$9:$A$504,Data_TOT_TWh!$B4464&amp;"300_"&amp;Data_TOT_TWh!$E4464,Data_TER_TWh!X$9:X$504)+SUMIF(Data_RES_TWh!$A$9:$A$1496,Data_TOT_TWh!$B4464&amp;"400_"&amp;Data_TOT_TWh!$E4464,Data_RES_TWh!X$9:X$1496)</f>
        <v>0</v>
      </c>
      <c r="Y4464" s="13">
        <f>SUMIF(Data_IND_TWh!$A$9:$A$504,Data_TOT_TWh!$B4464&amp;"200_"&amp;Data_TOT_TWh!$E4464,Data_IND_TWh!Y$9:Y$504)+SUMIF(Data_TER_TWh!$A$9:$A$504,Data_TOT_TWh!$B4464&amp;"300_"&amp;Data_TOT_TWh!$E4464,Data_TER_TWh!Y$9:Y$504)+SUMIF(Data_RES_TWh!$A$9:$A$1496,Data_TOT_TWh!$B4464&amp;"400_"&amp;Data_TOT_TWh!$E4464,Data_RES_TWh!Y$9:Y$1496)</f>
        <v>0</v>
      </c>
      <c r="Z4464" s="13">
        <f>SUMIF(Data_IND_TWh!$A$9:$A$504,Data_TOT_TWh!$B4464&amp;"200_"&amp;Data_TOT_TWh!$E4464,Data_IND_TWh!Z$9:Z$504)+SUMIF(Data_TER_TWh!$A$9:$A$504,Data_TOT_TWh!$B4464&amp;"300_"&amp;Data_TOT_TWh!$E4464,Data_TER_TWh!Z$9:Z$504)+SUMIF(Data_RES_TWh!$A$9:$A$1496,Data_TOT_TWh!$B4464&amp;"400_"&amp;Data_TOT_TWh!$E4464,Data_RES_TWh!Z$9:Z$1496)</f>
        <v>0</v>
      </c>
      <c r="AA4464" s="46">
        <f>SUMIF(Data_IND_TWh!$A$9:$A$504,Data_TOT_TWh!$B4464&amp;"200_"&amp;Data_TOT_TWh!$E4464,Data_IND_TWh!AA$9:AA$504)+SUMIF(Data_TER_TWh!$A$9:$A$504,Data_TOT_TWh!$B4464&amp;"300_"&amp;Data_TOT_TWh!$E4464,Data_TER_TWh!AA$9:AA$504)+SUMIF(Data_RES_TWh!$A$9:$A$1496,Data_TOT_TWh!$B4464&amp;"400_"&amp;Data_TOT_TWh!$E4464,Data_RES_TWh!AA$9:AA$1496)</f>
        <v>0</v>
      </c>
      <c r="AC4464" s="13"/>
      <c r="AE4464" s="13"/>
      <c r="AF4464" s="13">
        <f>SUMIF(Data_IND_TWh!$A$9:$A$504,Data_TOT_TWh!$B4464&amp;"200_"&amp;Data_TOT_TWh!$E4464,Data_IND_TWh!AF$9:AF$504)+SUMIF(Data_TER_TWh!$A$9:$A$504,Data_TOT_TWh!$B4464&amp;"300_"&amp;Data_TOT_TWh!$E4464,Data_TER_TWh!AF$9:AF$504)+SUMIF(Data_RES_TWh!$A$9:$A$1496,Data_TOT_TWh!$B4464&amp;"400_"&amp;Data_TOT_TWh!$E4464,Data_RES_TWh!AF$9:AF$1496)</f>
        <v>0</v>
      </c>
      <c r="AG4464" s="13">
        <f>SUMIF(Data_IND_TWh!$A$9:$A$504,Data_TOT_TWh!$B4464&amp;"200_"&amp;Data_TOT_TWh!$E4464,Data_IND_TWh!AG$9:AG$504)+SUMIF(Data_TER_TWh!$A$9:$A$504,Data_TOT_TWh!$B4464&amp;"300_"&amp;Data_TOT_TWh!$E4464,Data_TER_TWh!AG$9:AG$504)+SUMIF(Data_RES_TWh!$A$9:$A$1496,Data_TOT_TWh!$B4464&amp;"400_"&amp;Data_TOT_TWh!$E4464,Data_RES_TWh!AG$9:AG$1496)</f>
        <v>0</v>
      </c>
      <c r="AH4464" s="46">
        <f>SUMIF(Data_IND_TWh!$A$9:$A$504,Data_TOT_TWh!$B4464&amp;"200_"&amp;Data_TOT_TWh!$E4464,Data_IND_TWh!AH$9:AH$504)+SUMIF(Data_TER_TWh!$A$9:$A$504,Data_TOT_TWh!$B4464&amp;"300_"&amp;Data_TOT_TWh!$E4464,Data_TER_TWh!AH$9:AH$504)+SUMIF(Data_RES_TWh!$A$9:$A$1496,Data_TOT_TWh!$B4464&amp;"400_"&amp;Data_TOT_TWh!$E4464,Data_RES_TWh!AH$9:AH$1496)</f>
        <v>0</v>
      </c>
      <c r="AJ4464" s="13"/>
      <c r="AL4464" s="9"/>
      <c r="AM4464" s="87"/>
      <c r="AN4464" s="87"/>
    </row>
    <row r="4465" spans="12:40">
      <c r="L4465" s="46"/>
      <c r="M4465" s="46"/>
      <c r="O4465" s="47"/>
      <c r="P4465" s="46"/>
      <c r="Q4465" s="46"/>
      <c r="R4465" s="37"/>
      <c r="S4465" s="13"/>
      <c r="U4465" s="13"/>
      <c r="W4465" s="13"/>
      <c r="X4465" s="13">
        <f>SUMIF(Data_IND_TWh!$A$9:$A$504,Data_TOT_TWh!$B4465&amp;"200_"&amp;Data_TOT_TWh!$E4465,Data_IND_TWh!X$9:X$504)+SUMIF(Data_TER_TWh!$A$9:$A$504,Data_TOT_TWh!$B4465&amp;"300_"&amp;Data_TOT_TWh!$E4465,Data_TER_TWh!X$9:X$504)+SUMIF(Data_RES_TWh!$A$9:$A$1496,Data_TOT_TWh!$B4465&amp;"400_"&amp;Data_TOT_TWh!$E4465,Data_RES_TWh!X$9:X$1496)</f>
        <v>0</v>
      </c>
      <c r="Y4465" s="13">
        <f>SUMIF(Data_IND_TWh!$A$9:$A$504,Data_TOT_TWh!$B4465&amp;"200_"&amp;Data_TOT_TWh!$E4465,Data_IND_TWh!Y$9:Y$504)+SUMIF(Data_TER_TWh!$A$9:$A$504,Data_TOT_TWh!$B4465&amp;"300_"&amp;Data_TOT_TWh!$E4465,Data_TER_TWh!Y$9:Y$504)+SUMIF(Data_RES_TWh!$A$9:$A$1496,Data_TOT_TWh!$B4465&amp;"400_"&amp;Data_TOT_TWh!$E4465,Data_RES_TWh!Y$9:Y$1496)</f>
        <v>0</v>
      </c>
      <c r="Z4465" s="13">
        <f>SUMIF(Data_IND_TWh!$A$9:$A$504,Data_TOT_TWh!$B4465&amp;"200_"&amp;Data_TOT_TWh!$E4465,Data_IND_TWh!Z$9:Z$504)+SUMIF(Data_TER_TWh!$A$9:$A$504,Data_TOT_TWh!$B4465&amp;"300_"&amp;Data_TOT_TWh!$E4465,Data_TER_TWh!Z$9:Z$504)+SUMIF(Data_RES_TWh!$A$9:$A$1496,Data_TOT_TWh!$B4465&amp;"400_"&amp;Data_TOT_TWh!$E4465,Data_RES_TWh!Z$9:Z$1496)</f>
        <v>0</v>
      </c>
      <c r="AA4465" s="46">
        <f>SUMIF(Data_IND_TWh!$A$9:$A$504,Data_TOT_TWh!$B4465&amp;"200_"&amp;Data_TOT_TWh!$E4465,Data_IND_TWh!AA$9:AA$504)+SUMIF(Data_TER_TWh!$A$9:$A$504,Data_TOT_TWh!$B4465&amp;"300_"&amp;Data_TOT_TWh!$E4465,Data_TER_TWh!AA$9:AA$504)+SUMIF(Data_RES_TWh!$A$9:$A$1496,Data_TOT_TWh!$B4465&amp;"400_"&amp;Data_TOT_TWh!$E4465,Data_RES_TWh!AA$9:AA$1496)</f>
        <v>0</v>
      </c>
      <c r="AC4465" s="13"/>
      <c r="AE4465" s="13"/>
      <c r="AF4465" s="13">
        <f>SUMIF(Data_IND_TWh!$A$9:$A$504,Data_TOT_TWh!$B4465&amp;"200_"&amp;Data_TOT_TWh!$E4465,Data_IND_TWh!AF$9:AF$504)+SUMIF(Data_TER_TWh!$A$9:$A$504,Data_TOT_TWh!$B4465&amp;"300_"&amp;Data_TOT_TWh!$E4465,Data_TER_TWh!AF$9:AF$504)+SUMIF(Data_RES_TWh!$A$9:$A$1496,Data_TOT_TWh!$B4465&amp;"400_"&amp;Data_TOT_TWh!$E4465,Data_RES_TWh!AF$9:AF$1496)</f>
        <v>0</v>
      </c>
      <c r="AG4465" s="13">
        <f>SUMIF(Data_IND_TWh!$A$9:$A$504,Data_TOT_TWh!$B4465&amp;"200_"&amp;Data_TOT_TWh!$E4465,Data_IND_TWh!AG$9:AG$504)+SUMIF(Data_TER_TWh!$A$9:$A$504,Data_TOT_TWh!$B4465&amp;"300_"&amp;Data_TOT_TWh!$E4465,Data_TER_TWh!AG$9:AG$504)+SUMIF(Data_RES_TWh!$A$9:$A$1496,Data_TOT_TWh!$B4465&amp;"400_"&amp;Data_TOT_TWh!$E4465,Data_RES_TWh!AG$9:AG$1496)</f>
        <v>0</v>
      </c>
      <c r="AH4465" s="46">
        <f>SUMIF(Data_IND_TWh!$A$9:$A$504,Data_TOT_TWh!$B4465&amp;"200_"&amp;Data_TOT_TWh!$E4465,Data_IND_TWh!AH$9:AH$504)+SUMIF(Data_TER_TWh!$A$9:$A$504,Data_TOT_TWh!$B4465&amp;"300_"&amp;Data_TOT_TWh!$E4465,Data_TER_TWh!AH$9:AH$504)+SUMIF(Data_RES_TWh!$A$9:$A$1496,Data_TOT_TWh!$B4465&amp;"400_"&amp;Data_TOT_TWh!$E4465,Data_RES_TWh!AH$9:AH$1496)</f>
        <v>0</v>
      </c>
      <c r="AJ4465" s="13"/>
      <c r="AL4465" s="9"/>
      <c r="AM4465" s="87"/>
      <c r="AN4465" s="87"/>
    </row>
    <row r="4466" spans="12:40">
      <c r="L4466" s="46"/>
      <c r="M4466" s="46"/>
      <c r="O4466" s="47"/>
      <c r="P4466" s="46"/>
      <c r="Q4466" s="46"/>
      <c r="R4466" s="37"/>
      <c r="S4466" s="13"/>
      <c r="U4466" s="13"/>
      <c r="W4466" s="13"/>
      <c r="X4466" s="13">
        <f>SUMIF(Data_IND_TWh!$A$9:$A$504,Data_TOT_TWh!$B4466&amp;"200_"&amp;Data_TOT_TWh!$E4466,Data_IND_TWh!X$9:X$504)+SUMIF(Data_TER_TWh!$A$9:$A$504,Data_TOT_TWh!$B4466&amp;"300_"&amp;Data_TOT_TWh!$E4466,Data_TER_TWh!X$9:X$504)+SUMIF(Data_RES_TWh!$A$9:$A$1496,Data_TOT_TWh!$B4466&amp;"400_"&amp;Data_TOT_TWh!$E4466,Data_RES_TWh!X$9:X$1496)</f>
        <v>0</v>
      </c>
      <c r="Y4466" s="13">
        <f>SUMIF(Data_IND_TWh!$A$9:$A$504,Data_TOT_TWh!$B4466&amp;"200_"&amp;Data_TOT_TWh!$E4466,Data_IND_TWh!Y$9:Y$504)+SUMIF(Data_TER_TWh!$A$9:$A$504,Data_TOT_TWh!$B4466&amp;"300_"&amp;Data_TOT_TWh!$E4466,Data_TER_TWh!Y$9:Y$504)+SUMIF(Data_RES_TWh!$A$9:$A$1496,Data_TOT_TWh!$B4466&amp;"400_"&amp;Data_TOT_TWh!$E4466,Data_RES_TWh!Y$9:Y$1496)</f>
        <v>0</v>
      </c>
      <c r="Z4466" s="13">
        <f>SUMIF(Data_IND_TWh!$A$9:$A$504,Data_TOT_TWh!$B4466&amp;"200_"&amp;Data_TOT_TWh!$E4466,Data_IND_TWh!Z$9:Z$504)+SUMIF(Data_TER_TWh!$A$9:$A$504,Data_TOT_TWh!$B4466&amp;"300_"&amp;Data_TOT_TWh!$E4466,Data_TER_TWh!Z$9:Z$504)+SUMIF(Data_RES_TWh!$A$9:$A$1496,Data_TOT_TWh!$B4466&amp;"400_"&amp;Data_TOT_TWh!$E4466,Data_RES_TWh!Z$9:Z$1496)</f>
        <v>0</v>
      </c>
      <c r="AA4466" s="46">
        <f>SUMIF(Data_IND_TWh!$A$9:$A$504,Data_TOT_TWh!$B4466&amp;"200_"&amp;Data_TOT_TWh!$E4466,Data_IND_TWh!AA$9:AA$504)+SUMIF(Data_TER_TWh!$A$9:$A$504,Data_TOT_TWh!$B4466&amp;"300_"&amp;Data_TOT_TWh!$E4466,Data_TER_TWh!AA$9:AA$504)+SUMIF(Data_RES_TWh!$A$9:$A$1496,Data_TOT_TWh!$B4466&amp;"400_"&amp;Data_TOT_TWh!$E4466,Data_RES_TWh!AA$9:AA$1496)</f>
        <v>0</v>
      </c>
      <c r="AC4466" s="13"/>
      <c r="AE4466" s="13"/>
      <c r="AF4466" s="13">
        <f>SUMIF(Data_IND_TWh!$A$9:$A$504,Data_TOT_TWh!$B4466&amp;"200_"&amp;Data_TOT_TWh!$E4466,Data_IND_TWh!AF$9:AF$504)+SUMIF(Data_TER_TWh!$A$9:$A$504,Data_TOT_TWh!$B4466&amp;"300_"&amp;Data_TOT_TWh!$E4466,Data_TER_TWh!AF$9:AF$504)+SUMIF(Data_RES_TWh!$A$9:$A$1496,Data_TOT_TWh!$B4466&amp;"400_"&amp;Data_TOT_TWh!$E4466,Data_RES_TWh!AF$9:AF$1496)</f>
        <v>0</v>
      </c>
      <c r="AG4466" s="13">
        <f>SUMIF(Data_IND_TWh!$A$9:$A$504,Data_TOT_TWh!$B4466&amp;"200_"&amp;Data_TOT_TWh!$E4466,Data_IND_TWh!AG$9:AG$504)+SUMIF(Data_TER_TWh!$A$9:$A$504,Data_TOT_TWh!$B4466&amp;"300_"&amp;Data_TOT_TWh!$E4466,Data_TER_TWh!AG$9:AG$504)+SUMIF(Data_RES_TWh!$A$9:$A$1496,Data_TOT_TWh!$B4466&amp;"400_"&amp;Data_TOT_TWh!$E4466,Data_RES_TWh!AG$9:AG$1496)</f>
        <v>0</v>
      </c>
      <c r="AH4466" s="46">
        <f>SUMIF(Data_IND_TWh!$A$9:$A$504,Data_TOT_TWh!$B4466&amp;"200_"&amp;Data_TOT_TWh!$E4466,Data_IND_TWh!AH$9:AH$504)+SUMIF(Data_TER_TWh!$A$9:$A$504,Data_TOT_TWh!$B4466&amp;"300_"&amp;Data_TOT_TWh!$E4466,Data_TER_TWh!AH$9:AH$504)+SUMIF(Data_RES_TWh!$A$9:$A$1496,Data_TOT_TWh!$B4466&amp;"400_"&amp;Data_TOT_TWh!$E4466,Data_RES_TWh!AH$9:AH$1496)</f>
        <v>0</v>
      </c>
      <c r="AJ4466" s="13"/>
      <c r="AL4466" s="9"/>
      <c r="AM4466" s="87"/>
      <c r="AN4466" s="87"/>
    </row>
    <row r="4467" spans="12:40">
      <c r="L4467" s="46"/>
      <c r="M4467" s="46"/>
      <c r="O4467" s="47"/>
      <c r="P4467" s="46"/>
      <c r="Q4467" s="46"/>
      <c r="R4467" s="37"/>
      <c r="S4467" s="13"/>
      <c r="U4467" s="13"/>
      <c r="W4467" s="13"/>
      <c r="X4467" s="13">
        <f>SUMIF(Data_IND_TWh!$A$9:$A$504,Data_TOT_TWh!$B4467&amp;"200_"&amp;Data_TOT_TWh!$E4467,Data_IND_TWh!X$9:X$504)+SUMIF(Data_TER_TWh!$A$9:$A$504,Data_TOT_TWh!$B4467&amp;"300_"&amp;Data_TOT_TWh!$E4467,Data_TER_TWh!X$9:X$504)+SUMIF(Data_RES_TWh!$A$9:$A$1496,Data_TOT_TWh!$B4467&amp;"400_"&amp;Data_TOT_TWh!$E4467,Data_RES_TWh!X$9:X$1496)</f>
        <v>0</v>
      </c>
      <c r="Y4467" s="13">
        <f>SUMIF(Data_IND_TWh!$A$9:$A$504,Data_TOT_TWh!$B4467&amp;"200_"&amp;Data_TOT_TWh!$E4467,Data_IND_TWh!Y$9:Y$504)+SUMIF(Data_TER_TWh!$A$9:$A$504,Data_TOT_TWh!$B4467&amp;"300_"&amp;Data_TOT_TWh!$E4467,Data_TER_TWh!Y$9:Y$504)+SUMIF(Data_RES_TWh!$A$9:$A$1496,Data_TOT_TWh!$B4467&amp;"400_"&amp;Data_TOT_TWh!$E4467,Data_RES_TWh!Y$9:Y$1496)</f>
        <v>0</v>
      </c>
      <c r="Z4467" s="13">
        <f>SUMIF(Data_IND_TWh!$A$9:$A$504,Data_TOT_TWh!$B4467&amp;"200_"&amp;Data_TOT_TWh!$E4467,Data_IND_TWh!Z$9:Z$504)+SUMIF(Data_TER_TWh!$A$9:$A$504,Data_TOT_TWh!$B4467&amp;"300_"&amp;Data_TOT_TWh!$E4467,Data_TER_TWh!Z$9:Z$504)+SUMIF(Data_RES_TWh!$A$9:$A$1496,Data_TOT_TWh!$B4467&amp;"400_"&amp;Data_TOT_TWh!$E4467,Data_RES_TWh!Z$9:Z$1496)</f>
        <v>0</v>
      </c>
      <c r="AA4467" s="46">
        <f>SUMIF(Data_IND_TWh!$A$9:$A$504,Data_TOT_TWh!$B4467&amp;"200_"&amp;Data_TOT_TWh!$E4467,Data_IND_TWh!AA$9:AA$504)+SUMIF(Data_TER_TWh!$A$9:$A$504,Data_TOT_TWh!$B4467&amp;"300_"&amp;Data_TOT_TWh!$E4467,Data_TER_TWh!AA$9:AA$504)+SUMIF(Data_RES_TWh!$A$9:$A$1496,Data_TOT_TWh!$B4467&amp;"400_"&amp;Data_TOT_TWh!$E4467,Data_RES_TWh!AA$9:AA$1496)</f>
        <v>0</v>
      </c>
      <c r="AC4467" s="13"/>
      <c r="AE4467" s="13"/>
      <c r="AF4467" s="13">
        <f>SUMIF(Data_IND_TWh!$A$9:$A$504,Data_TOT_TWh!$B4467&amp;"200_"&amp;Data_TOT_TWh!$E4467,Data_IND_TWh!AF$9:AF$504)+SUMIF(Data_TER_TWh!$A$9:$A$504,Data_TOT_TWh!$B4467&amp;"300_"&amp;Data_TOT_TWh!$E4467,Data_TER_TWh!AF$9:AF$504)+SUMIF(Data_RES_TWh!$A$9:$A$1496,Data_TOT_TWh!$B4467&amp;"400_"&amp;Data_TOT_TWh!$E4467,Data_RES_TWh!AF$9:AF$1496)</f>
        <v>0</v>
      </c>
      <c r="AG4467" s="13">
        <f>SUMIF(Data_IND_TWh!$A$9:$A$504,Data_TOT_TWh!$B4467&amp;"200_"&amp;Data_TOT_TWh!$E4467,Data_IND_TWh!AG$9:AG$504)+SUMIF(Data_TER_TWh!$A$9:$A$504,Data_TOT_TWh!$B4467&amp;"300_"&amp;Data_TOT_TWh!$E4467,Data_TER_TWh!AG$9:AG$504)+SUMIF(Data_RES_TWh!$A$9:$A$1496,Data_TOT_TWh!$B4467&amp;"400_"&amp;Data_TOT_TWh!$E4467,Data_RES_TWh!AG$9:AG$1496)</f>
        <v>0</v>
      </c>
      <c r="AH4467" s="46">
        <f>SUMIF(Data_IND_TWh!$A$9:$A$504,Data_TOT_TWh!$B4467&amp;"200_"&amp;Data_TOT_TWh!$E4467,Data_IND_TWh!AH$9:AH$504)+SUMIF(Data_TER_TWh!$A$9:$A$504,Data_TOT_TWh!$B4467&amp;"300_"&amp;Data_TOT_TWh!$E4467,Data_TER_TWh!AH$9:AH$504)+SUMIF(Data_RES_TWh!$A$9:$A$1496,Data_TOT_TWh!$B4467&amp;"400_"&amp;Data_TOT_TWh!$E4467,Data_RES_TWh!AH$9:AH$1496)</f>
        <v>0</v>
      </c>
      <c r="AJ4467" s="13"/>
      <c r="AL4467" s="9"/>
      <c r="AM4467" s="87"/>
      <c r="AN4467" s="87"/>
    </row>
    <row r="4468" spans="12:40">
      <c r="L4468" s="46"/>
      <c r="M4468" s="46"/>
      <c r="O4468" s="47"/>
      <c r="P4468" s="46"/>
      <c r="Q4468" s="46"/>
      <c r="R4468" s="37"/>
      <c r="S4468" s="13"/>
      <c r="U4468" s="13"/>
      <c r="W4468" s="13"/>
      <c r="X4468" s="13">
        <f>SUMIF(Data_IND_TWh!$A$9:$A$504,Data_TOT_TWh!$B4468&amp;"200_"&amp;Data_TOT_TWh!$E4468,Data_IND_TWh!X$9:X$504)+SUMIF(Data_TER_TWh!$A$9:$A$504,Data_TOT_TWh!$B4468&amp;"300_"&amp;Data_TOT_TWh!$E4468,Data_TER_TWh!X$9:X$504)+SUMIF(Data_RES_TWh!$A$9:$A$1496,Data_TOT_TWh!$B4468&amp;"400_"&amp;Data_TOT_TWh!$E4468,Data_RES_TWh!X$9:X$1496)</f>
        <v>0</v>
      </c>
      <c r="Y4468" s="13">
        <f>SUMIF(Data_IND_TWh!$A$9:$A$504,Data_TOT_TWh!$B4468&amp;"200_"&amp;Data_TOT_TWh!$E4468,Data_IND_TWh!Y$9:Y$504)+SUMIF(Data_TER_TWh!$A$9:$A$504,Data_TOT_TWh!$B4468&amp;"300_"&amp;Data_TOT_TWh!$E4468,Data_TER_TWh!Y$9:Y$504)+SUMIF(Data_RES_TWh!$A$9:$A$1496,Data_TOT_TWh!$B4468&amp;"400_"&amp;Data_TOT_TWh!$E4468,Data_RES_TWh!Y$9:Y$1496)</f>
        <v>0</v>
      </c>
      <c r="Z4468" s="13">
        <f>SUMIF(Data_IND_TWh!$A$9:$A$504,Data_TOT_TWh!$B4468&amp;"200_"&amp;Data_TOT_TWh!$E4468,Data_IND_TWh!Z$9:Z$504)+SUMIF(Data_TER_TWh!$A$9:$A$504,Data_TOT_TWh!$B4468&amp;"300_"&amp;Data_TOT_TWh!$E4468,Data_TER_TWh!Z$9:Z$504)+SUMIF(Data_RES_TWh!$A$9:$A$1496,Data_TOT_TWh!$B4468&amp;"400_"&amp;Data_TOT_TWh!$E4468,Data_RES_TWh!Z$9:Z$1496)</f>
        <v>0</v>
      </c>
      <c r="AA4468" s="46">
        <f>SUMIF(Data_IND_TWh!$A$9:$A$504,Data_TOT_TWh!$B4468&amp;"200_"&amp;Data_TOT_TWh!$E4468,Data_IND_TWh!AA$9:AA$504)+SUMIF(Data_TER_TWh!$A$9:$A$504,Data_TOT_TWh!$B4468&amp;"300_"&amp;Data_TOT_TWh!$E4468,Data_TER_TWh!AA$9:AA$504)+SUMIF(Data_RES_TWh!$A$9:$A$1496,Data_TOT_TWh!$B4468&amp;"400_"&amp;Data_TOT_TWh!$E4468,Data_RES_TWh!AA$9:AA$1496)</f>
        <v>0</v>
      </c>
      <c r="AC4468" s="13"/>
      <c r="AE4468" s="13"/>
      <c r="AF4468" s="13">
        <f>SUMIF(Data_IND_TWh!$A$9:$A$504,Data_TOT_TWh!$B4468&amp;"200_"&amp;Data_TOT_TWh!$E4468,Data_IND_TWh!AF$9:AF$504)+SUMIF(Data_TER_TWh!$A$9:$A$504,Data_TOT_TWh!$B4468&amp;"300_"&amp;Data_TOT_TWh!$E4468,Data_TER_TWh!AF$9:AF$504)+SUMIF(Data_RES_TWh!$A$9:$A$1496,Data_TOT_TWh!$B4468&amp;"400_"&amp;Data_TOT_TWh!$E4468,Data_RES_TWh!AF$9:AF$1496)</f>
        <v>0</v>
      </c>
      <c r="AG4468" s="13">
        <f>SUMIF(Data_IND_TWh!$A$9:$A$504,Data_TOT_TWh!$B4468&amp;"200_"&amp;Data_TOT_TWh!$E4468,Data_IND_TWh!AG$9:AG$504)+SUMIF(Data_TER_TWh!$A$9:$A$504,Data_TOT_TWh!$B4468&amp;"300_"&amp;Data_TOT_TWh!$E4468,Data_TER_TWh!AG$9:AG$504)+SUMIF(Data_RES_TWh!$A$9:$A$1496,Data_TOT_TWh!$B4468&amp;"400_"&amp;Data_TOT_TWh!$E4468,Data_RES_TWh!AG$9:AG$1496)</f>
        <v>0</v>
      </c>
      <c r="AH4468" s="46">
        <f>SUMIF(Data_IND_TWh!$A$9:$A$504,Data_TOT_TWh!$B4468&amp;"200_"&amp;Data_TOT_TWh!$E4468,Data_IND_TWh!AH$9:AH$504)+SUMIF(Data_TER_TWh!$A$9:$A$504,Data_TOT_TWh!$B4468&amp;"300_"&amp;Data_TOT_TWh!$E4468,Data_TER_TWh!AH$9:AH$504)+SUMIF(Data_RES_TWh!$A$9:$A$1496,Data_TOT_TWh!$B4468&amp;"400_"&amp;Data_TOT_TWh!$E4468,Data_RES_TWh!AH$9:AH$1496)</f>
        <v>0</v>
      </c>
      <c r="AJ4468" s="13"/>
      <c r="AL4468" s="9"/>
      <c r="AM4468" s="87"/>
      <c r="AN4468" s="87"/>
    </row>
    <row r="4469" spans="12:40">
      <c r="L4469" s="46"/>
      <c r="M4469" s="46"/>
      <c r="O4469" s="47"/>
      <c r="P4469" s="46"/>
      <c r="Q4469" s="46"/>
      <c r="R4469" s="37"/>
      <c r="S4469" s="13"/>
      <c r="U4469" s="13"/>
      <c r="W4469" s="13"/>
      <c r="X4469" s="13">
        <f>SUMIF(Data_IND_TWh!$A$9:$A$504,Data_TOT_TWh!$B4469&amp;"200_"&amp;Data_TOT_TWh!$E4469,Data_IND_TWh!X$9:X$504)+SUMIF(Data_TER_TWh!$A$9:$A$504,Data_TOT_TWh!$B4469&amp;"300_"&amp;Data_TOT_TWh!$E4469,Data_TER_TWh!X$9:X$504)+SUMIF(Data_RES_TWh!$A$9:$A$1496,Data_TOT_TWh!$B4469&amp;"400_"&amp;Data_TOT_TWh!$E4469,Data_RES_TWh!X$9:X$1496)</f>
        <v>0</v>
      </c>
      <c r="Y4469" s="13">
        <f>SUMIF(Data_IND_TWh!$A$9:$A$504,Data_TOT_TWh!$B4469&amp;"200_"&amp;Data_TOT_TWh!$E4469,Data_IND_TWh!Y$9:Y$504)+SUMIF(Data_TER_TWh!$A$9:$A$504,Data_TOT_TWh!$B4469&amp;"300_"&amp;Data_TOT_TWh!$E4469,Data_TER_TWh!Y$9:Y$504)+SUMIF(Data_RES_TWh!$A$9:$A$1496,Data_TOT_TWh!$B4469&amp;"400_"&amp;Data_TOT_TWh!$E4469,Data_RES_TWh!Y$9:Y$1496)</f>
        <v>0</v>
      </c>
      <c r="Z4469" s="13">
        <f>SUMIF(Data_IND_TWh!$A$9:$A$504,Data_TOT_TWh!$B4469&amp;"200_"&amp;Data_TOT_TWh!$E4469,Data_IND_TWh!Z$9:Z$504)+SUMIF(Data_TER_TWh!$A$9:$A$504,Data_TOT_TWh!$B4469&amp;"300_"&amp;Data_TOT_TWh!$E4469,Data_TER_TWh!Z$9:Z$504)+SUMIF(Data_RES_TWh!$A$9:$A$1496,Data_TOT_TWh!$B4469&amp;"400_"&amp;Data_TOT_TWh!$E4469,Data_RES_TWh!Z$9:Z$1496)</f>
        <v>0</v>
      </c>
      <c r="AA4469" s="46">
        <f>SUMIF(Data_IND_TWh!$A$9:$A$504,Data_TOT_TWh!$B4469&amp;"200_"&amp;Data_TOT_TWh!$E4469,Data_IND_TWh!AA$9:AA$504)+SUMIF(Data_TER_TWh!$A$9:$A$504,Data_TOT_TWh!$B4469&amp;"300_"&amp;Data_TOT_TWh!$E4469,Data_TER_TWh!AA$9:AA$504)+SUMIF(Data_RES_TWh!$A$9:$A$1496,Data_TOT_TWh!$B4469&amp;"400_"&amp;Data_TOT_TWh!$E4469,Data_RES_TWh!AA$9:AA$1496)</f>
        <v>0</v>
      </c>
      <c r="AC4469" s="13"/>
      <c r="AE4469" s="13"/>
      <c r="AF4469" s="13">
        <f>SUMIF(Data_IND_TWh!$A$9:$A$504,Data_TOT_TWh!$B4469&amp;"200_"&amp;Data_TOT_TWh!$E4469,Data_IND_TWh!AF$9:AF$504)+SUMIF(Data_TER_TWh!$A$9:$A$504,Data_TOT_TWh!$B4469&amp;"300_"&amp;Data_TOT_TWh!$E4469,Data_TER_TWh!AF$9:AF$504)+SUMIF(Data_RES_TWh!$A$9:$A$1496,Data_TOT_TWh!$B4469&amp;"400_"&amp;Data_TOT_TWh!$E4469,Data_RES_TWh!AF$9:AF$1496)</f>
        <v>0</v>
      </c>
      <c r="AG4469" s="13">
        <f>SUMIF(Data_IND_TWh!$A$9:$A$504,Data_TOT_TWh!$B4469&amp;"200_"&amp;Data_TOT_TWh!$E4469,Data_IND_TWh!AG$9:AG$504)+SUMIF(Data_TER_TWh!$A$9:$A$504,Data_TOT_TWh!$B4469&amp;"300_"&amp;Data_TOT_TWh!$E4469,Data_TER_TWh!AG$9:AG$504)+SUMIF(Data_RES_TWh!$A$9:$A$1496,Data_TOT_TWh!$B4469&amp;"400_"&amp;Data_TOT_TWh!$E4469,Data_RES_TWh!AG$9:AG$1496)</f>
        <v>0</v>
      </c>
      <c r="AH4469" s="46">
        <f>SUMIF(Data_IND_TWh!$A$9:$A$504,Data_TOT_TWh!$B4469&amp;"200_"&amp;Data_TOT_TWh!$E4469,Data_IND_TWh!AH$9:AH$504)+SUMIF(Data_TER_TWh!$A$9:$A$504,Data_TOT_TWh!$B4469&amp;"300_"&amp;Data_TOT_TWh!$E4469,Data_TER_TWh!AH$9:AH$504)+SUMIF(Data_RES_TWh!$A$9:$A$1496,Data_TOT_TWh!$B4469&amp;"400_"&amp;Data_TOT_TWh!$E4469,Data_RES_TWh!AH$9:AH$1496)</f>
        <v>0</v>
      </c>
      <c r="AJ4469" s="13"/>
      <c r="AL4469" s="9"/>
      <c r="AM4469" s="87"/>
      <c r="AN4469" s="87"/>
    </row>
    <row r="4470" spans="12:40">
      <c r="L4470" s="46"/>
      <c r="M4470" s="46"/>
      <c r="O4470" s="47"/>
      <c r="P4470" s="46"/>
      <c r="Q4470" s="46"/>
      <c r="R4470" s="37"/>
      <c r="S4470" s="13"/>
      <c r="U4470" s="13"/>
      <c r="W4470" s="13"/>
      <c r="X4470" s="13">
        <f>SUMIF(Data_IND_TWh!$A$9:$A$504,Data_TOT_TWh!$B4470&amp;"200_"&amp;Data_TOT_TWh!$E4470,Data_IND_TWh!X$9:X$504)+SUMIF(Data_TER_TWh!$A$9:$A$504,Data_TOT_TWh!$B4470&amp;"300_"&amp;Data_TOT_TWh!$E4470,Data_TER_TWh!X$9:X$504)+SUMIF(Data_RES_TWh!$A$9:$A$1496,Data_TOT_TWh!$B4470&amp;"400_"&amp;Data_TOT_TWh!$E4470,Data_RES_TWh!X$9:X$1496)</f>
        <v>0</v>
      </c>
      <c r="Y4470" s="13">
        <f>SUMIF(Data_IND_TWh!$A$9:$A$504,Data_TOT_TWh!$B4470&amp;"200_"&amp;Data_TOT_TWh!$E4470,Data_IND_TWh!Y$9:Y$504)+SUMIF(Data_TER_TWh!$A$9:$A$504,Data_TOT_TWh!$B4470&amp;"300_"&amp;Data_TOT_TWh!$E4470,Data_TER_TWh!Y$9:Y$504)+SUMIF(Data_RES_TWh!$A$9:$A$1496,Data_TOT_TWh!$B4470&amp;"400_"&amp;Data_TOT_TWh!$E4470,Data_RES_TWh!Y$9:Y$1496)</f>
        <v>0</v>
      </c>
      <c r="Z4470" s="13">
        <f>SUMIF(Data_IND_TWh!$A$9:$A$504,Data_TOT_TWh!$B4470&amp;"200_"&amp;Data_TOT_TWh!$E4470,Data_IND_TWh!Z$9:Z$504)+SUMIF(Data_TER_TWh!$A$9:$A$504,Data_TOT_TWh!$B4470&amp;"300_"&amp;Data_TOT_TWh!$E4470,Data_TER_TWh!Z$9:Z$504)+SUMIF(Data_RES_TWh!$A$9:$A$1496,Data_TOT_TWh!$B4470&amp;"400_"&amp;Data_TOT_TWh!$E4470,Data_RES_TWh!Z$9:Z$1496)</f>
        <v>0</v>
      </c>
      <c r="AA4470" s="46">
        <f>SUMIF(Data_IND_TWh!$A$9:$A$504,Data_TOT_TWh!$B4470&amp;"200_"&amp;Data_TOT_TWh!$E4470,Data_IND_TWh!AA$9:AA$504)+SUMIF(Data_TER_TWh!$A$9:$A$504,Data_TOT_TWh!$B4470&amp;"300_"&amp;Data_TOT_TWh!$E4470,Data_TER_TWh!AA$9:AA$504)+SUMIF(Data_RES_TWh!$A$9:$A$1496,Data_TOT_TWh!$B4470&amp;"400_"&amp;Data_TOT_TWh!$E4470,Data_RES_TWh!AA$9:AA$1496)</f>
        <v>0</v>
      </c>
      <c r="AC4470" s="13"/>
      <c r="AE4470" s="13"/>
      <c r="AF4470" s="13">
        <f>SUMIF(Data_IND_TWh!$A$9:$A$504,Data_TOT_TWh!$B4470&amp;"200_"&amp;Data_TOT_TWh!$E4470,Data_IND_TWh!AF$9:AF$504)+SUMIF(Data_TER_TWh!$A$9:$A$504,Data_TOT_TWh!$B4470&amp;"300_"&amp;Data_TOT_TWh!$E4470,Data_TER_TWh!AF$9:AF$504)+SUMIF(Data_RES_TWh!$A$9:$A$1496,Data_TOT_TWh!$B4470&amp;"400_"&amp;Data_TOT_TWh!$E4470,Data_RES_TWh!AF$9:AF$1496)</f>
        <v>0</v>
      </c>
      <c r="AG4470" s="13">
        <f>SUMIF(Data_IND_TWh!$A$9:$A$504,Data_TOT_TWh!$B4470&amp;"200_"&amp;Data_TOT_TWh!$E4470,Data_IND_TWh!AG$9:AG$504)+SUMIF(Data_TER_TWh!$A$9:$A$504,Data_TOT_TWh!$B4470&amp;"300_"&amp;Data_TOT_TWh!$E4470,Data_TER_TWh!AG$9:AG$504)+SUMIF(Data_RES_TWh!$A$9:$A$1496,Data_TOT_TWh!$B4470&amp;"400_"&amp;Data_TOT_TWh!$E4470,Data_RES_TWh!AG$9:AG$1496)</f>
        <v>0</v>
      </c>
      <c r="AH4470" s="46">
        <f>SUMIF(Data_IND_TWh!$A$9:$A$504,Data_TOT_TWh!$B4470&amp;"200_"&amp;Data_TOT_TWh!$E4470,Data_IND_TWh!AH$9:AH$504)+SUMIF(Data_TER_TWh!$A$9:$A$504,Data_TOT_TWh!$B4470&amp;"300_"&amp;Data_TOT_TWh!$E4470,Data_TER_TWh!AH$9:AH$504)+SUMIF(Data_RES_TWh!$A$9:$A$1496,Data_TOT_TWh!$B4470&amp;"400_"&amp;Data_TOT_TWh!$E4470,Data_RES_TWh!AH$9:AH$1496)</f>
        <v>0</v>
      </c>
      <c r="AJ4470" s="13"/>
      <c r="AL4470" s="9"/>
      <c r="AM4470" s="87"/>
      <c r="AN4470" s="87"/>
    </row>
    <row r="4471" spans="12:40">
      <c r="L4471" s="46"/>
      <c r="M4471" s="46"/>
      <c r="O4471" s="47"/>
      <c r="P4471" s="46"/>
      <c r="Q4471" s="46"/>
      <c r="R4471" s="37"/>
      <c r="S4471" s="13"/>
      <c r="U4471" s="13"/>
      <c r="W4471" s="13"/>
      <c r="X4471" s="13">
        <f>SUMIF(Data_IND_TWh!$A$9:$A$504,Data_TOT_TWh!$B4471&amp;"200_"&amp;Data_TOT_TWh!$E4471,Data_IND_TWh!X$9:X$504)+SUMIF(Data_TER_TWh!$A$9:$A$504,Data_TOT_TWh!$B4471&amp;"300_"&amp;Data_TOT_TWh!$E4471,Data_TER_TWh!X$9:X$504)+SUMIF(Data_RES_TWh!$A$9:$A$1496,Data_TOT_TWh!$B4471&amp;"400_"&amp;Data_TOT_TWh!$E4471,Data_RES_TWh!X$9:X$1496)</f>
        <v>0</v>
      </c>
      <c r="Y4471" s="13">
        <f>SUMIF(Data_IND_TWh!$A$9:$A$504,Data_TOT_TWh!$B4471&amp;"200_"&amp;Data_TOT_TWh!$E4471,Data_IND_TWh!Y$9:Y$504)+SUMIF(Data_TER_TWh!$A$9:$A$504,Data_TOT_TWh!$B4471&amp;"300_"&amp;Data_TOT_TWh!$E4471,Data_TER_TWh!Y$9:Y$504)+SUMIF(Data_RES_TWh!$A$9:$A$1496,Data_TOT_TWh!$B4471&amp;"400_"&amp;Data_TOT_TWh!$E4471,Data_RES_TWh!Y$9:Y$1496)</f>
        <v>0</v>
      </c>
      <c r="Z4471" s="13">
        <f>SUMIF(Data_IND_TWh!$A$9:$A$504,Data_TOT_TWh!$B4471&amp;"200_"&amp;Data_TOT_TWh!$E4471,Data_IND_TWh!Z$9:Z$504)+SUMIF(Data_TER_TWh!$A$9:$A$504,Data_TOT_TWh!$B4471&amp;"300_"&amp;Data_TOT_TWh!$E4471,Data_TER_TWh!Z$9:Z$504)+SUMIF(Data_RES_TWh!$A$9:$A$1496,Data_TOT_TWh!$B4471&amp;"400_"&amp;Data_TOT_TWh!$E4471,Data_RES_TWh!Z$9:Z$1496)</f>
        <v>0</v>
      </c>
      <c r="AA4471" s="46">
        <f>SUMIF(Data_IND_TWh!$A$9:$A$504,Data_TOT_TWh!$B4471&amp;"200_"&amp;Data_TOT_TWh!$E4471,Data_IND_TWh!AA$9:AA$504)+SUMIF(Data_TER_TWh!$A$9:$A$504,Data_TOT_TWh!$B4471&amp;"300_"&amp;Data_TOT_TWh!$E4471,Data_TER_TWh!AA$9:AA$504)+SUMIF(Data_RES_TWh!$A$9:$A$1496,Data_TOT_TWh!$B4471&amp;"400_"&amp;Data_TOT_TWh!$E4471,Data_RES_TWh!AA$9:AA$1496)</f>
        <v>0</v>
      </c>
      <c r="AC4471" s="13"/>
      <c r="AE4471" s="13"/>
      <c r="AF4471" s="13">
        <f>SUMIF(Data_IND_TWh!$A$9:$A$504,Data_TOT_TWh!$B4471&amp;"200_"&amp;Data_TOT_TWh!$E4471,Data_IND_TWh!AF$9:AF$504)+SUMIF(Data_TER_TWh!$A$9:$A$504,Data_TOT_TWh!$B4471&amp;"300_"&amp;Data_TOT_TWh!$E4471,Data_TER_TWh!AF$9:AF$504)+SUMIF(Data_RES_TWh!$A$9:$A$1496,Data_TOT_TWh!$B4471&amp;"400_"&amp;Data_TOT_TWh!$E4471,Data_RES_TWh!AF$9:AF$1496)</f>
        <v>0</v>
      </c>
      <c r="AG4471" s="13">
        <f>SUMIF(Data_IND_TWh!$A$9:$A$504,Data_TOT_TWh!$B4471&amp;"200_"&amp;Data_TOT_TWh!$E4471,Data_IND_TWh!AG$9:AG$504)+SUMIF(Data_TER_TWh!$A$9:$A$504,Data_TOT_TWh!$B4471&amp;"300_"&amp;Data_TOT_TWh!$E4471,Data_TER_TWh!AG$9:AG$504)+SUMIF(Data_RES_TWh!$A$9:$A$1496,Data_TOT_TWh!$B4471&amp;"400_"&amp;Data_TOT_TWh!$E4471,Data_RES_TWh!AG$9:AG$1496)</f>
        <v>0</v>
      </c>
      <c r="AH4471" s="46">
        <f>SUMIF(Data_IND_TWh!$A$9:$A$504,Data_TOT_TWh!$B4471&amp;"200_"&amp;Data_TOT_TWh!$E4471,Data_IND_TWh!AH$9:AH$504)+SUMIF(Data_TER_TWh!$A$9:$A$504,Data_TOT_TWh!$B4471&amp;"300_"&amp;Data_TOT_TWh!$E4471,Data_TER_TWh!AH$9:AH$504)+SUMIF(Data_RES_TWh!$A$9:$A$1496,Data_TOT_TWh!$B4471&amp;"400_"&amp;Data_TOT_TWh!$E4471,Data_RES_TWh!AH$9:AH$1496)</f>
        <v>0</v>
      </c>
      <c r="AJ4471" s="13"/>
      <c r="AL4471" s="9"/>
      <c r="AM4471" s="87"/>
      <c r="AN4471" s="87"/>
    </row>
    <row r="4472" spans="12:40">
      <c r="L4472" s="46"/>
      <c r="M4472" s="46"/>
      <c r="O4472" s="47"/>
      <c r="P4472" s="46"/>
      <c r="Q4472" s="46"/>
      <c r="R4472" s="37"/>
      <c r="S4472" s="13"/>
      <c r="U4472" s="13"/>
      <c r="W4472" s="13"/>
      <c r="X4472" s="13">
        <f>SUMIF(Data_IND_TWh!$A$9:$A$504,Data_TOT_TWh!$B4472&amp;"200_"&amp;Data_TOT_TWh!$E4472,Data_IND_TWh!X$9:X$504)+SUMIF(Data_TER_TWh!$A$9:$A$504,Data_TOT_TWh!$B4472&amp;"300_"&amp;Data_TOT_TWh!$E4472,Data_TER_TWh!X$9:X$504)+SUMIF(Data_RES_TWh!$A$9:$A$1496,Data_TOT_TWh!$B4472&amp;"400_"&amp;Data_TOT_TWh!$E4472,Data_RES_TWh!X$9:X$1496)</f>
        <v>0</v>
      </c>
      <c r="Y4472" s="13">
        <f>SUMIF(Data_IND_TWh!$A$9:$A$504,Data_TOT_TWh!$B4472&amp;"200_"&amp;Data_TOT_TWh!$E4472,Data_IND_TWh!Y$9:Y$504)+SUMIF(Data_TER_TWh!$A$9:$A$504,Data_TOT_TWh!$B4472&amp;"300_"&amp;Data_TOT_TWh!$E4472,Data_TER_TWh!Y$9:Y$504)+SUMIF(Data_RES_TWh!$A$9:$A$1496,Data_TOT_TWh!$B4472&amp;"400_"&amp;Data_TOT_TWh!$E4472,Data_RES_TWh!Y$9:Y$1496)</f>
        <v>0</v>
      </c>
      <c r="Z4472" s="13">
        <f>SUMIF(Data_IND_TWh!$A$9:$A$504,Data_TOT_TWh!$B4472&amp;"200_"&amp;Data_TOT_TWh!$E4472,Data_IND_TWh!Z$9:Z$504)+SUMIF(Data_TER_TWh!$A$9:$A$504,Data_TOT_TWh!$B4472&amp;"300_"&amp;Data_TOT_TWh!$E4472,Data_TER_TWh!Z$9:Z$504)+SUMIF(Data_RES_TWh!$A$9:$A$1496,Data_TOT_TWh!$B4472&amp;"400_"&amp;Data_TOT_TWh!$E4472,Data_RES_TWh!Z$9:Z$1496)</f>
        <v>0</v>
      </c>
      <c r="AA4472" s="46">
        <f>SUMIF(Data_IND_TWh!$A$9:$A$504,Data_TOT_TWh!$B4472&amp;"200_"&amp;Data_TOT_TWh!$E4472,Data_IND_TWh!AA$9:AA$504)+SUMIF(Data_TER_TWh!$A$9:$A$504,Data_TOT_TWh!$B4472&amp;"300_"&amp;Data_TOT_TWh!$E4472,Data_TER_TWh!AA$9:AA$504)+SUMIF(Data_RES_TWh!$A$9:$A$1496,Data_TOT_TWh!$B4472&amp;"400_"&amp;Data_TOT_TWh!$E4472,Data_RES_TWh!AA$9:AA$1496)</f>
        <v>0</v>
      </c>
      <c r="AC4472" s="13"/>
      <c r="AE4472" s="13"/>
      <c r="AF4472" s="13">
        <f>SUMIF(Data_IND_TWh!$A$9:$A$504,Data_TOT_TWh!$B4472&amp;"200_"&amp;Data_TOT_TWh!$E4472,Data_IND_TWh!AF$9:AF$504)+SUMIF(Data_TER_TWh!$A$9:$A$504,Data_TOT_TWh!$B4472&amp;"300_"&amp;Data_TOT_TWh!$E4472,Data_TER_TWh!AF$9:AF$504)+SUMIF(Data_RES_TWh!$A$9:$A$1496,Data_TOT_TWh!$B4472&amp;"400_"&amp;Data_TOT_TWh!$E4472,Data_RES_TWh!AF$9:AF$1496)</f>
        <v>0</v>
      </c>
      <c r="AG4472" s="13">
        <f>SUMIF(Data_IND_TWh!$A$9:$A$504,Data_TOT_TWh!$B4472&amp;"200_"&amp;Data_TOT_TWh!$E4472,Data_IND_TWh!AG$9:AG$504)+SUMIF(Data_TER_TWh!$A$9:$A$504,Data_TOT_TWh!$B4472&amp;"300_"&amp;Data_TOT_TWh!$E4472,Data_TER_TWh!AG$9:AG$504)+SUMIF(Data_RES_TWh!$A$9:$A$1496,Data_TOT_TWh!$B4472&amp;"400_"&amp;Data_TOT_TWh!$E4472,Data_RES_TWh!AG$9:AG$1496)</f>
        <v>0</v>
      </c>
      <c r="AH4472" s="46">
        <f>SUMIF(Data_IND_TWh!$A$9:$A$504,Data_TOT_TWh!$B4472&amp;"200_"&amp;Data_TOT_TWh!$E4472,Data_IND_TWh!AH$9:AH$504)+SUMIF(Data_TER_TWh!$A$9:$A$504,Data_TOT_TWh!$B4472&amp;"300_"&amp;Data_TOT_TWh!$E4472,Data_TER_TWh!AH$9:AH$504)+SUMIF(Data_RES_TWh!$A$9:$A$1496,Data_TOT_TWh!$B4472&amp;"400_"&amp;Data_TOT_TWh!$E4472,Data_RES_TWh!AH$9:AH$1496)</f>
        <v>0</v>
      </c>
      <c r="AJ4472" s="13"/>
      <c r="AL4472" s="9"/>
      <c r="AM4472" s="87"/>
      <c r="AN4472" s="87"/>
    </row>
  </sheetData>
  <autoFilter ref="A8:AK4472"/>
  <mergeCells count="6">
    <mergeCell ref="AE6:AH6"/>
    <mergeCell ref="B6:E6"/>
    <mergeCell ref="F6:J6"/>
    <mergeCell ref="K6:M6"/>
    <mergeCell ref="O6:R6"/>
    <mergeCell ref="W6:AA6"/>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sheetPr>
    <tabColor theme="6" tint="-0.249977111117893"/>
  </sheetPr>
  <dimension ref="B2:AA317"/>
  <sheetViews>
    <sheetView zoomScale="70" zoomScaleNormal="70" workbookViewId="0">
      <selection activeCell="G28" sqref="G28"/>
    </sheetView>
  </sheetViews>
  <sheetFormatPr baseColWidth="10" defaultColWidth="11.42578125" defaultRowHeight="15"/>
  <cols>
    <col min="2" max="2" width="22.42578125" customWidth="1"/>
    <col min="3" max="3" width="22.28515625" customWidth="1"/>
    <col min="4" max="5" width="24.85546875" customWidth="1"/>
    <col min="6" max="6" width="26.42578125" customWidth="1"/>
    <col min="7" max="7" width="24.5703125" customWidth="1"/>
    <col min="8" max="8" width="26.140625" customWidth="1"/>
    <col min="9" max="9" width="23" customWidth="1"/>
    <col min="10" max="10" width="11.7109375" customWidth="1"/>
    <col min="11" max="11" width="8.42578125" customWidth="1"/>
    <col min="12" max="12" width="16.28515625" customWidth="1"/>
    <col min="13" max="13" width="23" customWidth="1"/>
    <col min="14" max="14" width="7.85546875" customWidth="1"/>
    <col min="15" max="15" width="17.85546875" customWidth="1"/>
    <col min="16" max="16" width="10.140625" customWidth="1"/>
    <col min="17" max="17" width="18" customWidth="1"/>
    <col min="18" max="18" width="10.140625" customWidth="1"/>
  </cols>
  <sheetData>
    <row r="2" spans="2:9">
      <c r="B2" s="106" t="s">
        <v>364</v>
      </c>
      <c r="C2" s="106"/>
      <c r="D2" s="106"/>
      <c r="E2" s="106"/>
      <c r="F2" s="106"/>
      <c r="G2" s="106"/>
    </row>
    <row r="3" spans="2:9">
      <c r="B3" s="106" t="s">
        <v>428</v>
      </c>
      <c r="C3" s="106" t="s">
        <v>429</v>
      </c>
      <c r="D3" s="106" t="s">
        <v>430</v>
      </c>
      <c r="E3" s="106"/>
      <c r="F3" s="106"/>
      <c r="G3" s="106"/>
    </row>
    <row r="11" spans="2:9">
      <c r="B11" s="107" t="s">
        <v>443</v>
      </c>
      <c r="C11" s="108"/>
      <c r="D11" s="108"/>
      <c r="E11" s="108"/>
      <c r="F11" s="108"/>
      <c r="G11" s="108"/>
      <c r="H11" s="108"/>
      <c r="I11" s="108"/>
    </row>
    <row r="12" spans="2:9">
      <c r="B12" s="139" t="s">
        <v>213</v>
      </c>
      <c r="C12" t="s">
        <v>456</v>
      </c>
    </row>
    <row r="13" spans="2:9">
      <c r="B13" s="139" t="s">
        <v>363</v>
      </c>
      <c r="C13" t="s">
        <v>139</v>
      </c>
    </row>
    <row r="14" spans="2:9">
      <c r="B14" s="139" t="s">
        <v>169</v>
      </c>
      <c r="C14" t="s">
        <v>166</v>
      </c>
    </row>
    <row r="15" spans="2:9">
      <c r="B15" s="139" t="s">
        <v>215</v>
      </c>
      <c r="C15" t="s">
        <v>166</v>
      </c>
    </row>
    <row r="17" spans="2:6">
      <c r="B17" s="139" t="s">
        <v>365</v>
      </c>
    </row>
    <row r="18" spans="2:6">
      <c r="B18" t="s">
        <v>367</v>
      </c>
      <c r="C18" t="s">
        <v>372</v>
      </c>
      <c r="D18" t="s">
        <v>373</v>
      </c>
      <c r="E18" t="s">
        <v>374</v>
      </c>
      <c r="F18" t="s">
        <v>375</v>
      </c>
    </row>
    <row r="19" spans="2:6">
      <c r="B19" s="110">
        <v>3882.6460345045543</v>
      </c>
      <c r="C19" s="110">
        <v>828.74954501078355</v>
      </c>
      <c r="D19" s="110">
        <v>2318.4011666311321</v>
      </c>
      <c r="E19" s="110">
        <v>283.13204849560879</v>
      </c>
      <c r="F19" s="110">
        <v>442.07528905237274</v>
      </c>
    </row>
    <row r="24" spans="2:6">
      <c r="B24" s="111" t="s">
        <v>222</v>
      </c>
      <c r="C24" s="111" t="s">
        <v>235</v>
      </c>
      <c r="D24" s="111" t="s">
        <v>223</v>
      </c>
      <c r="E24" s="112" t="s">
        <v>234</v>
      </c>
      <c r="F24" s="111" t="s">
        <v>229</v>
      </c>
    </row>
    <row r="25" spans="2:6">
      <c r="B25" s="110">
        <f>B19</f>
        <v>3882.6460345045543</v>
      </c>
      <c r="C25" s="110">
        <f t="shared" ref="C25:F25" si="0">C19</f>
        <v>828.74954501078355</v>
      </c>
      <c r="D25" s="110">
        <f t="shared" si="0"/>
        <v>2318.4011666311321</v>
      </c>
      <c r="E25" s="110">
        <f t="shared" si="0"/>
        <v>283.13204849560879</v>
      </c>
      <c r="F25" s="110">
        <f t="shared" si="0"/>
        <v>442.07528905237274</v>
      </c>
    </row>
    <row r="49" spans="2:9">
      <c r="B49" s="107" t="s">
        <v>444</v>
      </c>
      <c r="C49" s="108"/>
      <c r="D49" s="108"/>
      <c r="E49" s="108"/>
      <c r="F49" s="108"/>
      <c r="G49" s="108"/>
      <c r="H49" s="108"/>
      <c r="I49" s="108"/>
    </row>
    <row r="51" spans="2:9">
      <c r="B51" s="139" t="s">
        <v>213</v>
      </c>
      <c r="C51" t="s">
        <v>456</v>
      </c>
    </row>
    <row r="52" spans="2:9">
      <c r="B52" s="139" t="s">
        <v>363</v>
      </c>
      <c r="C52" t="s">
        <v>139</v>
      </c>
    </row>
    <row r="53" spans="2:9">
      <c r="B53" s="139" t="s">
        <v>169</v>
      </c>
      <c r="C53" t="s">
        <v>166</v>
      </c>
    </row>
    <row r="55" spans="2:9">
      <c r="C55" s="139" t="s">
        <v>365</v>
      </c>
    </row>
    <row r="56" spans="2:9">
      <c r="B56" s="139" t="s">
        <v>455</v>
      </c>
      <c r="C56" t="s">
        <v>438</v>
      </c>
      <c r="D56" t="s">
        <v>439</v>
      </c>
      <c r="E56" t="s">
        <v>440</v>
      </c>
      <c r="F56" t="s">
        <v>441</v>
      </c>
      <c r="G56" t="s">
        <v>442</v>
      </c>
    </row>
    <row r="57" spans="2:9">
      <c r="B57" s="109" t="s">
        <v>157</v>
      </c>
      <c r="C57" s="110">
        <v>2032.136859201001</v>
      </c>
      <c r="D57" s="110">
        <v>422.09867678396648</v>
      </c>
      <c r="E57" s="110">
        <v>939.34236437090271</v>
      </c>
      <c r="F57" s="110">
        <v>66.300642508542879</v>
      </c>
      <c r="G57" s="110">
        <v>88.718962854848726</v>
      </c>
    </row>
    <row r="58" spans="2:9">
      <c r="B58" s="109" t="s">
        <v>155</v>
      </c>
      <c r="C58" s="110">
        <v>340.71143012816481</v>
      </c>
      <c r="D58" s="110">
        <v>90.409500093588392</v>
      </c>
      <c r="E58" s="110">
        <v>523.07042652089388</v>
      </c>
      <c r="F58" s="110">
        <v>59.59497868630833</v>
      </c>
      <c r="G58" s="110">
        <v>122.36181085762296</v>
      </c>
    </row>
    <row r="59" spans="2:9">
      <c r="B59" s="109" t="s">
        <v>161</v>
      </c>
      <c r="C59" s="110">
        <v>528.31913880584295</v>
      </c>
      <c r="D59" s="110">
        <v>62.642739372395013</v>
      </c>
      <c r="E59" s="110">
        <v>241.89923015230886</v>
      </c>
      <c r="F59" s="110">
        <v>5.8292407542314892</v>
      </c>
      <c r="G59" s="110">
        <v>13.70855402122986</v>
      </c>
    </row>
    <row r="60" spans="2:9">
      <c r="B60" s="109" t="s">
        <v>156</v>
      </c>
      <c r="C60" s="110">
        <v>541.173642837476</v>
      </c>
      <c r="D60" s="110">
        <v>86.074660266041064</v>
      </c>
      <c r="E60" s="110">
        <v>173.23772602659298</v>
      </c>
      <c r="F60" s="110">
        <v>12.245029099935842</v>
      </c>
      <c r="G60" s="110">
        <v>9.4573134384952802</v>
      </c>
    </row>
    <row r="61" spans="2:9">
      <c r="B61" s="109" t="s">
        <v>274</v>
      </c>
      <c r="C61" s="110">
        <v>19.322767766744963</v>
      </c>
      <c r="D61" s="110">
        <v>3.1222786432523808</v>
      </c>
      <c r="E61" s="110">
        <v>37.535816242383603</v>
      </c>
      <c r="F61" s="110">
        <v>0</v>
      </c>
      <c r="G61" s="110">
        <v>0</v>
      </c>
    </row>
    <row r="62" spans="2:9">
      <c r="B62" s="109" t="s">
        <v>258</v>
      </c>
      <c r="C62" s="110">
        <v>16.845728189099177</v>
      </c>
      <c r="D62" s="110">
        <v>2.7839470812214882</v>
      </c>
      <c r="E62" s="110">
        <v>10.845918493920644</v>
      </c>
      <c r="F62" s="110">
        <v>0</v>
      </c>
      <c r="G62" s="110">
        <v>0</v>
      </c>
    </row>
    <row r="63" spans="2:9">
      <c r="B63" s="109" t="s">
        <v>163</v>
      </c>
      <c r="C63" s="110">
        <v>9.2379853965826033</v>
      </c>
      <c r="D63" s="110">
        <v>10.557432160398863</v>
      </c>
      <c r="E63" s="110">
        <v>0.21115182303126193</v>
      </c>
      <c r="F63" s="110">
        <v>0</v>
      </c>
      <c r="G63" s="110">
        <v>0</v>
      </c>
    </row>
    <row r="64" spans="2:9">
      <c r="B64" s="109" t="s">
        <v>162</v>
      </c>
      <c r="C64" s="110">
        <v>1.737805851003055</v>
      </c>
      <c r="D64" s="110">
        <v>0.26741283635241486</v>
      </c>
      <c r="E64" s="110">
        <v>0.83165811905972697</v>
      </c>
      <c r="F64" s="110">
        <v>0</v>
      </c>
      <c r="G64" s="110">
        <v>0</v>
      </c>
    </row>
    <row r="65" spans="2:10">
      <c r="B65" s="109" t="s">
        <v>158</v>
      </c>
      <c r="C65" s="110">
        <v>53.714272497489567</v>
      </c>
      <c r="D65" s="110">
        <v>21.543003933470285</v>
      </c>
      <c r="E65" s="110">
        <v>259.51335215291283</v>
      </c>
      <c r="F65" s="110">
        <v>4.0445976921607674</v>
      </c>
      <c r="G65" s="110">
        <v>8.0628995334318585</v>
      </c>
    </row>
    <row r="66" spans="2:10">
      <c r="B66" s="109" t="s">
        <v>277</v>
      </c>
      <c r="C66" s="110">
        <v>71.975987244699908</v>
      </c>
      <c r="D66" s="110">
        <v>9.0811126088060821</v>
      </c>
      <c r="E66" s="110">
        <v>0</v>
      </c>
      <c r="F66" s="110">
        <v>0</v>
      </c>
      <c r="G66" s="110">
        <v>0</v>
      </c>
    </row>
    <row r="67" spans="2:10">
      <c r="B67" s="109" t="s">
        <v>164</v>
      </c>
      <c r="C67" s="110">
        <v>4.3110812203770132</v>
      </c>
      <c r="D67" s="110">
        <v>1.6478753196168692</v>
      </c>
      <c r="E67" s="110">
        <v>2.5672283980116273</v>
      </c>
      <c r="F67" s="110">
        <v>2.6733337209802022</v>
      </c>
      <c r="G67" s="110">
        <v>3.6218589924665423</v>
      </c>
    </row>
    <row r="68" spans="2:10">
      <c r="B68" s="109" t="s">
        <v>284</v>
      </c>
      <c r="C68" s="110">
        <v>90.80335349335391</v>
      </c>
      <c r="D68" s="110">
        <v>41.710790297121918</v>
      </c>
      <c r="E68" s="110">
        <v>59.137685240647421</v>
      </c>
      <c r="F68" s="110">
        <v>65.579949723321164</v>
      </c>
      <c r="G68" s="110">
        <v>85.59143073928189</v>
      </c>
    </row>
    <row r="69" spans="2:10">
      <c r="B69" s="109" t="s">
        <v>283</v>
      </c>
      <c r="C69" s="110">
        <v>171.75189257993668</v>
      </c>
      <c r="D69" s="110">
        <v>76.752432305622307</v>
      </c>
      <c r="E69" s="110">
        <v>69.669213057633499</v>
      </c>
      <c r="F69" s="110">
        <v>66.86427631012802</v>
      </c>
      <c r="G69" s="110">
        <v>110.55245861499566</v>
      </c>
    </row>
    <row r="70" spans="2:10">
      <c r="B70" s="109" t="s">
        <v>369</v>
      </c>
      <c r="C70" s="110">
        <v>3882.0419452117721</v>
      </c>
      <c r="D70" s="110">
        <v>828.69186170185344</v>
      </c>
      <c r="E70" s="110">
        <v>2317.8617705982992</v>
      </c>
      <c r="F70" s="110">
        <v>283.13204849560867</v>
      </c>
      <c r="G70" s="110">
        <v>442.0752890523728</v>
      </c>
    </row>
    <row r="75" spans="2:10">
      <c r="B75" s="111"/>
      <c r="C75" s="111" t="str">
        <f>C56</f>
        <v>Sum of Space heating total</v>
      </c>
      <c r="D75" s="111" t="str">
        <f t="shared" ref="D75:G75" si="1">D56</f>
        <v>Sum of water heating total</v>
      </c>
      <c r="E75" s="111" t="str">
        <f t="shared" si="1"/>
        <v>Sum of Process heating total</v>
      </c>
      <c r="F75" s="111" t="str">
        <f t="shared" si="1"/>
        <v>Sum of Space cooling total</v>
      </c>
      <c r="G75" s="111" t="str">
        <f t="shared" si="1"/>
        <v>Sum of Process cooling total</v>
      </c>
      <c r="H75" s="111"/>
      <c r="I75" s="111"/>
      <c r="J75" s="111"/>
    </row>
    <row r="76" spans="2:10">
      <c r="B76" s="109" t="s">
        <v>157</v>
      </c>
      <c r="C76" s="110">
        <v>2028.9510225698343</v>
      </c>
      <c r="D76" s="110">
        <v>407.52479817887411</v>
      </c>
      <c r="E76" s="110">
        <v>940.56414518901715</v>
      </c>
      <c r="F76" s="110">
        <v>65.401211263625768</v>
      </c>
      <c r="G76" s="110">
        <v>88.488676372473989</v>
      </c>
      <c r="H76" s="110"/>
      <c r="I76" s="110"/>
      <c r="J76" s="110"/>
    </row>
    <row r="77" spans="2:10">
      <c r="B77" s="109" t="s">
        <v>156</v>
      </c>
      <c r="C77" s="110">
        <v>528.40070763796791</v>
      </c>
      <c r="D77" s="110">
        <v>93.440442912597007</v>
      </c>
      <c r="E77" s="110">
        <v>180.29549993643161</v>
      </c>
      <c r="F77" s="110">
        <v>11.950874442375996</v>
      </c>
      <c r="G77" s="110">
        <v>9.5419323956829167</v>
      </c>
      <c r="H77" s="110"/>
      <c r="I77" s="110"/>
      <c r="J77" s="110"/>
    </row>
    <row r="78" spans="2:10">
      <c r="B78" s="109" t="s">
        <v>161</v>
      </c>
      <c r="C78" s="110">
        <v>524.88647254721684</v>
      </c>
      <c r="D78" s="110">
        <v>61.470309835706679</v>
      </c>
      <c r="E78" s="110">
        <v>241.35138141296068</v>
      </c>
      <c r="F78" s="110">
        <v>5.7516523180334538</v>
      </c>
      <c r="G78" s="110">
        <v>13.701247443911855</v>
      </c>
      <c r="H78" s="110"/>
      <c r="I78" s="110"/>
      <c r="J78" s="110"/>
    </row>
    <row r="79" spans="2:10">
      <c r="B79" s="109" t="s">
        <v>155</v>
      </c>
      <c r="C79" s="110">
        <v>348.03527908648891</v>
      </c>
      <c r="D79" s="110">
        <v>76.475501011054462</v>
      </c>
      <c r="E79" s="110">
        <v>526.26540878792923</v>
      </c>
      <c r="F79" s="110">
        <v>58.47656825145922</v>
      </c>
      <c r="G79" s="110">
        <v>122.62047864699333</v>
      </c>
      <c r="H79" s="110"/>
      <c r="I79" s="110"/>
      <c r="J79" s="110"/>
    </row>
    <row r="80" spans="2:10">
      <c r="B80" t="s">
        <v>283</v>
      </c>
      <c r="C80" s="140">
        <v>189.35621285567595</v>
      </c>
      <c r="D80" s="140">
        <v>81.937939807211009</v>
      </c>
      <c r="E80" s="140">
        <v>68.178153540551833</v>
      </c>
      <c r="F80" s="140">
        <v>64.748327129029946</v>
      </c>
      <c r="G80" s="140">
        <v>109.90317549670115</v>
      </c>
      <c r="H80" s="110"/>
      <c r="I80" s="110"/>
      <c r="J80" s="110"/>
    </row>
    <row r="81" spans="2:10">
      <c r="B81" s="109" t="s">
        <v>284</v>
      </c>
      <c r="C81" s="110">
        <v>98.427944029200461</v>
      </c>
      <c r="D81" s="110">
        <v>44.1020019683613</v>
      </c>
      <c r="E81" s="110">
        <v>58.469188614783093</v>
      </c>
      <c r="F81" s="110">
        <v>64.462293944552798</v>
      </c>
      <c r="G81" s="110">
        <v>84.935136456740565</v>
      </c>
      <c r="H81" s="110"/>
      <c r="I81" s="110"/>
      <c r="J81" s="110"/>
    </row>
    <row r="82" spans="2:10">
      <c r="B82" s="109" t="s">
        <v>277</v>
      </c>
      <c r="C82" s="110">
        <v>71.984280104728867</v>
      </c>
      <c r="D82" s="110">
        <v>9.0728197487771443</v>
      </c>
      <c r="E82" s="110">
        <v>0</v>
      </c>
      <c r="F82" s="110">
        <v>0</v>
      </c>
      <c r="G82" s="110">
        <v>0</v>
      </c>
      <c r="H82" s="110"/>
      <c r="I82" s="110"/>
      <c r="J82" s="110"/>
    </row>
    <row r="83" spans="2:10">
      <c r="B83" s="109" t="s">
        <v>258</v>
      </c>
      <c r="C83" s="110">
        <v>18.963639945482118</v>
      </c>
      <c r="D83" s="110">
        <v>2.5379667565127386</v>
      </c>
      <c r="E83" s="110">
        <v>10.252938431344218</v>
      </c>
      <c r="F83" s="110">
        <v>0</v>
      </c>
      <c r="G83" s="110">
        <v>0</v>
      </c>
      <c r="H83" s="110"/>
      <c r="I83" s="110"/>
      <c r="J83" s="110"/>
    </row>
    <row r="84" spans="2:10">
      <c r="B84" s="109" t="s">
        <v>274</v>
      </c>
      <c r="C84" s="110">
        <v>14.045811259321935</v>
      </c>
      <c r="D84" s="110">
        <v>2.0939676236480724</v>
      </c>
      <c r="E84" s="110">
        <v>37.60325882220728</v>
      </c>
      <c r="F84" s="110">
        <v>0</v>
      </c>
      <c r="G84" s="110">
        <v>0</v>
      </c>
      <c r="H84" s="110"/>
      <c r="I84" s="110"/>
      <c r="J84" s="110"/>
    </row>
    <row r="85" spans="2:10">
      <c r="B85" s="109" t="s">
        <v>158</v>
      </c>
      <c r="C85" s="110">
        <v>12.467683585624929</v>
      </c>
      <c r="D85" s="110">
        <v>5.4335831741165235</v>
      </c>
      <c r="E85" s="110">
        <v>260.62547218394008</v>
      </c>
      <c r="F85" s="110">
        <v>3.9876511802046366</v>
      </c>
      <c r="G85" s="110">
        <v>8.0367261094926175</v>
      </c>
      <c r="H85" s="110"/>
      <c r="I85" s="110"/>
      <c r="J85" s="110"/>
    </row>
    <row r="86" spans="2:10">
      <c r="B86" s="109" t="s">
        <v>163</v>
      </c>
      <c r="C86" s="110">
        <v>9.3008060792357696</v>
      </c>
      <c r="D86" s="110">
        <v>10.567784570180939</v>
      </c>
      <c r="E86" s="110">
        <v>0.13798361528875483</v>
      </c>
      <c r="F86" s="110">
        <v>0</v>
      </c>
      <c r="G86" s="110">
        <v>0</v>
      </c>
      <c r="H86" s="110"/>
      <c r="I86" s="110"/>
      <c r="J86" s="110"/>
    </row>
    <row r="87" spans="2:10">
      <c r="B87" s="109" t="s">
        <v>164</v>
      </c>
      <c r="C87" s="110">
        <v>2.7111214255859268</v>
      </c>
      <c r="D87" s="110">
        <v>1.5271898551227676</v>
      </c>
      <c r="E87" s="110">
        <v>2.5417402763409824</v>
      </c>
      <c r="F87" s="110">
        <v>2.6523911022192945</v>
      </c>
      <c r="G87" s="110">
        <v>3.6006407901467212</v>
      </c>
      <c r="H87" s="110"/>
      <c r="I87" s="110"/>
      <c r="J87" s="110"/>
    </row>
    <row r="88" spans="2:10">
      <c r="B88" s="109" t="s">
        <v>162</v>
      </c>
      <c r="C88" s="110">
        <v>1.7819253211543313</v>
      </c>
      <c r="D88" s="110">
        <v>0.26765258704436273</v>
      </c>
      <c r="E88" s="110">
        <v>0.74658460836972873</v>
      </c>
      <c r="F88" s="110">
        <v>0</v>
      </c>
      <c r="G88" s="110">
        <v>0</v>
      </c>
    </row>
    <row r="109" spans="2:9">
      <c r="B109" s="107" t="s">
        <v>445</v>
      </c>
      <c r="C109" s="108"/>
      <c r="D109" s="108"/>
      <c r="E109" s="108"/>
      <c r="F109" s="108"/>
      <c r="G109" s="108"/>
      <c r="H109" s="108"/>
      <c r="I109" s="108"/>
    </row>
    <row r="111" spans="2:9">
      <c r="B111" s="139" t="s">
        <v>213</v>
      </c>
      <c r="C111" t="s">
        <v>456</v>
      </c>
    </row>
    <row r="112" spans="2:9">
      <c r="B112" s="139" t="s">
        <v>363</v>
      </c>
      <c r="C112" t="s">
        <v>139</v>
      </c>
    </row>
    <row r="113" spans="2:6">
      <c r="B113" s="139" t="s">
        <v>169</v>
      </c>
      <c r="C113" t="s">
        <v>166</v>
      </c>
    </row>
    <row r="115" spans="2:6">
      <c r="B115" s="139" t="s">
        <v>455</v>
      </c>
      <c r="C115" t="s">
        <v>370</v>
      </c>
      <c r="E115" s="111"/>
      <c r="F115" s="111" t="s">
        <v>446</v>
      </c>
    </row>
    <row r="116" spans="2:6">
      <c r="B116" s="109" t="s">
        <v>157</v>
      </c>
      <c r="C116" s="110">
        <v>3671.2560369270436</v>
      </c>
      <c r="E116" s="109" t="s">
        <v>157</v>
      </c>
      <c r="F116" s="110">
        <v>3671.2560369270436</v>
      </c>
    </row>
    <row r="117" spans="2:6">
      <c r="B117" s="109" t="s">
        <v>155</v>
      </c>
      <c r="C117" s="110">
        <v>1195.7975107604996</v>
      </c>
      <c r="E117" s="109" t="s">
        <v>155</v>
      </c>
      <c r="F117" s="110">
        <v>1195.7975107604996</v>
      </c>
    </row>
    <row r="118" spans="2:6">
      <c r="B118" s="109" t="s">
        <v>161</v>
      </c>
      <c r="C118" s="110">
        <v>875.72566703297787</v>
      </c>
      <c r="E118" s="109" t="s">
        <v>161</v>
      </c>
      <c r="F118" s="110">
        <v>875.72566703297787</v>
      </c>
    </row>
    <row r="119" spans="2:6">
      <c r="B119" s="109" t="s">
        <v>156</v>
      </c>
      <c r="C119" s="110">
        <v>839.45329814356876</v>
      </c>
      <c r="E119" s="109" t="s">
        <v>156</v>
      </c>
      <c r="F119" s="110">
        <v>839.45329814356876</v>
      </c>
    </row>
    <row r="120" spans="2:6">
      <c r="B120" s="109" t="s">
        <v>274</v>
      </c>
      <c r="C120" s="110">
        <v>59.980862652380956</v>
      </c>
      <c r="E120" s="109" t="s">
        <v>274</v>
      </c>
      <c r="F120" s="110">
        <v>59.980862652380956</v>
      </c>
    </row>
    <row r="121" spans="2:6">
      <c r="B121" s="109" t="s">
        <v>258</v>
      </c>
      <c r="C121" s="110">
        <v>30.475593764241321</v>
      </c>
      <c r="E121" s="109" t="s">
        <v>258</v>
      </c>
      <c r="F121" s="110">
        <v>30.475593764241321</v>
      </c>
    </row>
    <row r="122" spans="2:6">
      <c r="B122" s="109" t="s">
        <v>163</v>
      </c>
      <c r="C122" s="110">
        <v>20.006569380012724</v>
      </c>
      <c r="E122" s="109" t="s">
        <v>163</v>
      </c>
      <c r="F122" s="110">
        <v>20.006569380012724</v>
      </c>
    </row>
    <row r="123" spans="2:6">
      <c r="B123" s="109" t="s">
        <v>162</v>
      </c>
      <c r="C123" s="110">
        <v>3.0463931526540762</v>
      </c>
      <c r="E123" s="109" t="s">
        <v>162</v>
      </c>
      <c r="F123" s="110">
        <v>3.0463931526540762</v>
      </c>
    </row>
    <row r="124" spans="2:6">
      <c r="B124" s="109" t="s">
        <v>158</v>
      </c>
      <c r="C124" s="110">
        <v>371.90476121036187</v>
      </c>
      <c r="E124" s="109" t="s">
        <v>158</v>
      </c>
      <c r="F124" s="110">
        <v>371.90476121036187</v>
      </c>
    </row>
    <row r="125" spans="2:6">
      <c r="B125" s="109" t="s">
        <v>284</v>
      </c>
      <c r="C125" s="110">
        <v>382.449548178707</v>
      </c>
      <c r="E125" s="109" t="s">
        <v>284</v>
      </c>
      <c r="F125" s="110">
        <v>382.449548178707</v>
      </c>
    </row>
    <row r="126" spans="2:6">
      <c r="B126" s="109" t="s">
        <v>283</v>
      </c>
      <c r="C126" s="110">
        <v>547.42805800262045</v>
      </c>
      <c r="E126" s="109" t="s">
        <v>283</v>
      </c>
      <c r="F126" s="110">
        <v>547.42805800262045</v>
      </c>
    </row>
    <row r="127" spans="2:6">
      <c r="B127" s="109" t="s">
        <v>277</v>
      </c>
      <c r="C127" s="110">
        <v>81.057099853506003</v>
      </c>
      <c r="E127" s="109" t="s">
        <v>277</v>
      </c>
      <c r="F127" s="110">
        <v>81.057099853506003</v>
      </c>
    </row>
    <row r="128" spans="2:6">
      <c r="B128" s="109" t="s">
        <v>164</v>
      </c>
      <c r="C128" s="110">
        <v>15.997828623429664</v>
      </c>
      <c r="E128" s="109" t="s">
        <v>164</v>
      </c>
      <c r="F128" s="110">
        <v>15.997828623429664</v>
      </c>
    </row>
    <row r="129" spans="2:9">
      <c r="B129" s="109" t="s">
        <v>369</v>
      </c>
      <c r="C129" s="110">
        <v>8094.5792276820039</v>
      </c>
      <c r="E129" s="113" t="s">
        <v>368</v>
      </c>
      <c r="F129" s="114">
        <v>7958.6614534887631</v>
      </c>
    </row>
    <row r="140" spans="2:9">
      <c r="B140" s="107" t="s">
        <v>448</v>
      </c>
      <c r="C140" s="108"/>
      <c r="D140" s="108"/>
      <c r="E140" s="108"/>
      <c r="F140" s="108"/>
      <c r="G140" s="108"/>
      <c r="H140" s="108"/>
      <c r="I140" s="108"/>
    </row>
    <row r="142" spans="2:9">
      <c r="B142" s="139" t="s">
        <v>363</v>
      </c>
      <c r="C142" t="s">
        <v>456</v>
      </c>
    </row>
    <row r="143" spans="2:9">
      <c r="B143" s="139" t="s">
        <v>169</v>
      </c>
      <c r="C143" t="s">
        <v>166</v>
      </c>
    </row>
    <row r="144" spans="2:9">
      <c r="B144" s="139" t="s">
        <v>215</v>
      </c>
      <c r="C144" t="s">
        <v>458</v>
      </c>
    </row>
    <row r="146" spans="2:13">
      <c r="C146" s="139" t="s">
        <v>365</v>
      </c>
    </row>
    <row r="147" spans="2:13">
      <c r="B147" s="139" t="s">
        <v>455</v>
      </c>
      <c r="C147" t="s">
        <v>449</v>
      </c>
      <c r="D147" t="s">
        <v>438</v>
      </c>
      <c r="E147" t="s">
        <v>439</v>
      </c>
      <c r="F147" t="s">
        <v>440</v>
      </c>
      <c r="G147" t="s">
        <v>441</v>
      </c>
      <c r="H147" t="s">
        <v>442</v>
      </c>
      <c r="I147" t="s">
        <v>466</v>
      </c>
    </row>
    <row r="148" spans="2:13">
      <c r="B148" s="109" t="s">
        <v>87</v>
      </c>
      <c r="C148" s="110">
        <v>194.87602769026165</v>
      </c>
      <c r="D148" s="110">
        <v>95.990831347824169</v>
      </c>
      <c r="E148" s="110">
        <v>14.388648528705108</v>
      </c>
      <c r="F148" s="110">
        <v>72.209471160963005</v>
      </c>
      <c r="G148" s="110">
        <v>1.4205325834348819</v>
      </c>
      <c r="H148" s="110">
        <v>7.5366515231509332</v>
      </c>
      <c r="I148" s="110">
        <v>265.01178029301002</v>
      </c>
      <c r="L148" s="109"/>
      <c r="M148" s="81"/>
    </row>
    <row r="149" spans="2:13">
      <c r="B149" s="109" t="s">
        <v>9</v>
      </c>
      <c r="C149" s="110">
        <v>256.30541351282949</v>
      </c>
      <c r="D149" s="110">
        <v>117.93864830244969</v>
      </c>
      <c r="E149" s="110">
        <v>26.20159080934511</v>
      </c>
      <c r="F149" s="110">
        <v>86.717703902857195</v>
      </c>
      <c r="G149" s="110">
        <v>2.311567670137304</v>
      </c>
      <c r="H149" s="110">
        <v>15.714699152025496</v>
      </c>
      <c r="I149" s="110">
        <v>393.62732871181788</v>
      </c>
      <c r="L149" s="109"/>
      <c r="M149" s="81"/>
    </row>
    <row r="150" spans="2:13">
      <c r="B150" s="109" t="s">
        <v>14</v>
      </c>
      <c r="C150" s="110">
        <v>72.941052077855446</v>
      </c>
      <c r="D150" s="110">
        <v>30.757763555808566</v>
      </c>
      <c r="E150" s="110">
        <v>5.3726135015067742</v>
      </c>
      <c r="F150" s="110">
        <v>21.462439819728633</v>
      </c>
      <c r="G150" s="110">
        <v>6.8345128849751484</v>
      </c>
      <c r="H150" s="110">
        <v>5.2678217828816045</v>
      </c>
      <c r="I150" s="110">
        <v>113.22043176467378</v>
      </c>
      <c r="L150" s="109"/>
      <c r="M150" s="81"/>
    </row>
    <row r="151" spans="2:13">
      <c r="B151" s="109" t="s">
        <v>52</v>
      </c>
      <c r="C151" s="110">
        <v>38.407814838161961</v>
      </c>
      <c r="D151" s="110">
        <v>19.380086800261694</v>
      </c>
      <c r="E151" s="110">
        <v>2.7762595311127476</v>
      </c>
      <c r="F151" s="110">
        <v>9.4530937400442419</v>
      </c>
      <c r="G151" s="110">
        <v>2.2995665364022191</v>
      </c>
      <c r="H151" s="110">
        <v>2.1659529556456496</v>
      </c>
      <c r="I151" s="110">
        <v>57.329543023417948</v>
      </c>
      <c r="L151" s="109"/>
      <c r="M151" s="81"/>
    </row>
    <row r="152" spans="2:13">
      <c r="B152" s="109" t="s">
        <v>61</v>
      </c>
      <c r="C152" s="110">
        <v>9.3632612905392207</v>
      </c>
      <c r="D152" s="110">
        <v>1.630286267451585</v>
      </c>
      <c r="E152" s="110">
        <v>1.2021173421928444</v>
      </c>
      <c r="F152" s="110">
        <v>1.7599876621891484</v>
      </c>
      <c r="G152" s="110">
        <v>2.5234773865641054</v>
      </c>
      <c r="H152" s="110">
        <v>1.1213580259931399</v>
      </c>
      <c r="I152" s="110">
        <v>16.055994518911483</v>
      </c>
      <c r="L152" s="109"/>
      <c r="M152" s="81"/>
    </row>
    <row r="153" spans="2:13">
      <c r="B153" s="109" t="s">
        <v>19</v>
      </c>
      <c r="C153" s="110">
        <v>199.68169182355976</v>
      </c>
      <c r="D153" s="110">
        <v>96.270902819877193</v>
      </c>
      <c r="E153" s="110">
        <v>19.470345648065635</v>
      </c>
      <c r="F153" s="110">
        <v>61.511262394707586</v>
      </c>
      <c r="G153" s="110">
        <v>3.3358862229614967</v>
      </c>
      <c r="H153" s="110">
        <v>9.4367842775384361</v>
      </c>
      <c r="I153" s="110">
        <v>282.08726566429993</v>
      </c>
      <c r="L153" s="109"/>
      <c r="M153" s="81"/>
    </row>
    <row r="154" spans="2:13">
      <c r="B154" s="109" t="s">
        <v>22</v>
      </c>
      <c r="C154" s="110">
        <v>78.74306950073165</v>
      </c>
      <c r="D154" s="110">
        <v>52.689961329967041</v>
      </c>
      <c r="E154" s="110">
        <v>3.3374918553470692</v>
      </c>
      <c r="F154" s="110">
        <v>17.501487132888457</v>
      </c>
      <c r="G154" s="110">
        <v>0.23939417513152575</v>
      </c>
      <c r="H154" s="110">
        <v>3.4538192259462344</v>
      </c>
      <c r="I154" s="110">
        <v>115.22655396531346</v>
      </c>
      <c r="L154" s="109"/>
      <c r="M154" s="81"/>
    </row>
    <row r="155" spans="2:13">
      <c r="B155" s="109" t="s">
        <v>31</v>
      </c>
      <c r="C155" s="110">
        <v>24.512008038925956</v>
      </c>
      <c r="D155" s="110">
        <v>14.240536909575013</v>
      </c>
      <c r="E155" s="110">
        <v>2.9584599650253534</v>
      </c>
      <c r="F155" s="110">
        <v>4.4890386137667777</v>
      </c>
      <c r="G155" s="110">
        <v>0.30868528891405245</v>
      </c>
      <c r="H155" s="110">
        <v>0.97359170385240013</v>
      </c>
      <c r="I155" s="110">
        <v>34.480776254568788</v>
      </c>
      <c r="L155" s="109"/>
      <c r="M155" s="81"/>
    </row>
    <row r="156" spans="2:13">
      <c r="B156" s="109" t="s">
        <v>111</v>
      </c>
      <c r="C156" s="110">
        <v>197.99422325075426</v>
      </c>
      <c r="D156" s="110">
        <v>97.959591583870846</v>
      </c>
      <c r="E156" s="110">
        <v>12.879711759568668</v>
      </c>
      <c r="F156" s="110">
        <v>77.473146925834726</v>
      </c>
      <c r="G156" s="110">
        <v>0.6750873649304725</v>
      </c>
      <c r="H156" s="110">
        <v>5.9712622663422259</v>
      </c>
      <c r="I156" s="110">
        <v>290.24065904188001</v>
      </c>
      <c r="L156" s="109"/>
      <c r="M156" s="81"/>
    </row>
    <row r="157" spans="2:13">
      <c r="B157" s="109" t="s">
        <v>47</v>
      </c>
      <c r="C157" s="110">
        <v>1109.4333956579135</v>
      </c>
      <c r="D157" s="110">
        <v>573.53349681671682</v>
      </c>
      <c r="E157" s="110">
        <v>133.74619237926584</v>
      </c>
      <c r="F157" s="110">
        <v>217.02815950329963</v>
      </c>
      <c r="G157" s="110">
        <v>54.745060505414131</v>
      </c>
      <c r="H157" s="110">
        <v>70.748297459547317</v>
      </c>
      <c r="I157" s="110">
        <v>1883.850060455266</v>
      </c>
      <c r="L157" s="109"/>
      <c r="M157" s="81"/>
    </row>
    <row r="158" spans="2:13">
      <c r="B158" s="109" t="s">
        <v>26</v>
      </c>
      <c r="C158" s="110">
        <v>1622.5283718643766</v>
      </c>
      <c r="D158" s="110">
        <v>780.70867292564276</v>
      </c>
      <c r="E158" s="110">
        <v>167.41063395007822</v>
      </c>
      <c r="F158" s="110">
        <v>524.88533386508152</v>
      </c>
      <c r="G158" s="110">
        <v>14.339262791704275</v>
      </c>
      <c r="H158" s="110">
        <v>83.157133054741408</v>
      </c>
      <c r="I158" s="110">
        <v>2493.8748985524353</v>
      </c>
      <c r="L158" s="109"/>
      <c r="M158" s="81"/>
    </row>
    <row r="159" spans="2:13">
      <c r="B159" s="109" t="s">
        <v>39</v>
      </c>
      <c r="C159" s="110">
        <v>135.05696424624074</v>
      </c>
      <c r="D159" s="110">
        <v>49.053951503562288</v>
      </c>
      <c r="E159" s="110">
        <v>10.1125972380491</v>
      </c>
      <c r="F159" s="110">
        <v>24.944621787835075</v>
      </c>
      <c r="G159" s="110">
        <v>18.802212363193547</v>
      </c>
      <c r="H159" s="110">
        <v>8.7026717843586461</v>
      </c>
      <c r="I159" s="110">
        <v>196.34675851205319</v>
      </c>
      <c r="L159" s="109"/>
      <c r="M159" s="81"/>
    </row>
    <row r="160" spans="2:13">
      <c r="B160" s="109" t="s">
        <v>77</v>
      </c>
      <c r="C160" s="110">
        <v>118.54211049168281</v>
      </c>
      <c r="D160" s="110">
        <v>68.482356767195711</v>
      </c>
      <c r="E160" s="110">
        <v>17.814807195775408</v>
      </c>
      <c r="F160" s="110">
        <v>21.224956160441835</v>
      </c>
      <c r="G160" s="110">
        <v>2.2383435764385919</v>
      </c>
      <c r="H160" s="110">
        <v>5.7982168219444725</v>
      </c>
      <c r="I160" s="110">
        <v>174.56343108369958</v>
      </c>
      <c r="L160" s="109"/>
      <c r="M160" s="81"/>
    </row>
    <row r="161" spans="2:13">
      <c r="B161" s="109" t="s">
        <v>138</v>
      </c>
      <c r="C161" s="110">
        <v>12.6425542903983</v>
      </c>
      <c r="D161" s="110">
        <v>8.7190071512674781</v>
      </c>
      <c r="E161" s="110">
        <v>1.0389982497712651</v>
      </c>
      <c r="F161" s="110">
        <v>1.860179106437313</v>
      </c>
      <c r="G161" s="110">
        <v>4.1226448762013451E-2</v>
      </c>
      <c r="H161" s="110">
        <v>0.77187555958786169</v>
      </c>
      <c r="I161" s="110">
        <v>4.7349458479260882</v>
      </c>
      <c r="L161" s="109"/>
      <c r="M161" s="81"/>
    </row>
    <row r="162" spans="2:13">
      <c r="B162" s="109" t="s">
        <v>35</v>
      </c>
      <c r="C162" s="110">
        <v>67.031073045627011</v>
      </c>
      <c r="D162" s="110">
        <v>35.874915341316004</v>
      </c>
      <c r="E162" s="110">
        <v>8.8056305400203438</v>
      </c>
      <c r="F162" s="110">
        <v>14.765243616918809</v>
      </c>
      <c r="G162" s="110">
        <v>0.53824022067866872</v>
      </c>
      <c r="H162" s="110">
        <v>4.3389740622968311</v>
      </c>
      <c r="I162" s="110">
        <v>101.74311421749567</v>
      </c>
      <c r="L162" s="109"/>
      <c r="M162" s="81"/>
    </row>
    <row r="163" spans="2:13">
      <c r="B163" s="109" t="s">
        <v>56</v>
      </c>
      <c r="C163" s="110">
        <v>917.19541362812299</v>
      </c>
      <c r="D163" s="110">
        <v>452.95307053903974</v>
      </c>
      <c r="E163" s="110">
        <v>75.506663507093634</v>
      </c>
      <c r="F163" s="110">
        <v>241.26572791475434</v>
      </c>
      <c r="G163" s="110">
        <v>70.761744088227033</v>
      </c>
      <c r="H163" s="110">
        <v>51.747324673081529</v>
      </c>
      <c r="I163" s="110">
        <v>1268.1462443229409</v>
      </c>
      <c r="L163" s="109"/>
      <c r="M163" s="81"/>
    </row>
    <row r="164" spans="2:13">
      <c r="B164" s="109" t="s">
        <v>65</v>
      </c>
      <c r="C164" s="110">
        <v>30.828046169993566</v>
      </c>
      <c r="D164" s="110">
        <v>18.757966826410602</v>
      </c>
      <c r="E164" s="110">
        <v>3.0165814396303028</v>
      </c>
      <c r="F164" s="110">
        <v>7.1397118767369898</v>
      </c>
      <c r="G164" s="110">
        <v>0.23039877117035318</v>
      </c>
      <c r="H164" s="110">
        <v>0.57039596590595487</v>
      </c>
      <c r="I164" s="110">
        <v>36.00038891691328</v>
      </c>
      <c r="L164" s="109"/>
      <c r="M164" s="81"/>
    </row>
    <row r="165" spans="2:13">
      <c r="B165" s="109" t="s">
        <v>69</v>
      </c>
      <c r="C165" s="110">
        <v>32.394045572639925</v>
      </c>
      <c r="D165" s="110">
        <v>18.027455288704566</v>
      </c>
      <c r="E165" s="110">
        <v>3.428901284006872</v>
      </c>
      <c r="F165" s="110">
        <v>8.1358505453687897</v>
      </c>
      <c r="G165" s="110">
        <v>0.22729458960503823</v>
      </c>
      <c r="H165" s="110">
        <v>1.0217064174333961</v>
      </c>
      <c r="I165" s="110">
        <v>41.564081945690397</v>
      </c>
      <c r="L165" s="109"/>
      <c r="M165" s="81"/>
    </row>
    <row r="166" spans="2:13">
      <c r="B166" s="109" t="s">
        <v>72</v>
      </c>
      <c r="C166" s="110">
        <v>16.195098319305487</v>
      </c>
      <c r="D166" s="110">
        <v>7.738869214230375</v>
      </c>
      <c r="E166" s="110">
        <v>1.1437589280513716</v>
      </c>
      <c r="F166" s="110">
        <v>6.3723738022620813</v>
      </c>
      <c r="G166" s="110">
        <v>0.25149885777822734</v>
      </c>
      <c r="H166" s="110">
        <v>0.48093876388535695</v>
      </c>
      <c r="I166" s="110">
        <v>22.377521862954858</v>
      </c>
      <c r="L166" s="109"/>
      <c r="M166" s="81"/>
    </row>
    <row r="167" spans="2:13">
      <c r="B167" s="109" t="s">
        <v>79</v>
      </c>
      <c r="C167" s="110">
        <v>2.7928500111834964</v>
      </c>
      <c r="D167" s="110">
        <v>0.37953649263261668</v>
      </c>
      <c r="E167" s="110">
        <v>0.64832778229640997</v>
      </c>
      <c r="F167" s="110">
        <v>0.32815791448794834</v>
      </c>
      <c r="G167" s="110">
        <v>1.0004421414047329</v>
      </c>
      <c r="H167" s="110">
        <v>0.31782378272399298</v>
      </c>
      <c r="I167" s="110">
        <v>5.972157789866821</v>
      </c>
      <c r="L167" s="109"/>
      <c r="M167" s="81"/>
    </row>
    <row r="168" spans="2:13">
      <c r="B168" s="109" t="s">
        <v>83</v>
      </c>
      <c r="C168" s="110">
        <v>355.93909916385655</v>
      </c>
      <c r="D168" s="110">
        <v>171.6825993015851</v>
      </c>
      <c r="E168" s="110">
        <v>31.149288298714371</v>
      </c>
      <c r="F168" s="110">
        <v>127.41557432727232</v>
      </c>
      <c r="G168" s="110">
        <v>3.9364738692473757</v>
      </c>
      <c r="H168" s="110">
        <v>17.856545288545224</v>
      </c>
      <c r="I168" s="110">
        <v>488.22571885979534</v>
      </c>
      <c r="L168" s="109"/>
      <c r="M168" s="81"/>
    </row>
    <row r="169" spans="2:13">
      <c r="B169" s="109" t="s">
        <v>135</v>
      </c>
      <c r="C169" s="110">
        <v>100.60272149891482</v>
      </c>
      <c r="D169" s="110">
        <v>62.263989706415437</v>
      </c>
      <c r="E169" s="110">
        <v>4.6252384833296256</v>
      </c>
      <c r="F169" s="110">
        <v>26.282972244723211</v>
      </c>
      <c r="G169" s="110">
        <v>0.33798915697897797</v>
      </c>
      <c r="H169" s="110">
        <v>4.5633772121021599</v>
      </c>
      <c r="I169" s="110">
        <v>206.21882634908499</v>
      </c>
      <c r="L169" s="109"/>
      <c r="M169" s="81"/>
    </row>
    <row r="170" spans="2:13">
      <c r="B170" s="109" t="s">
        <v>92</v>
      </c>
      <c r="C170" s="110">
        <v>514.54732200933745</v>
      </c>
      <c r="D170" s="110">
        <v>243.89913329854878</v>
      </c>
      <c r="E170" s="110">
        <v>57.985614759312718</v>
      </c>
      <c r="F170" s="110">
        <v>149.3084530747727</v>
      </c>
      <c r="G170" s="110">
        <v>5.6290457987985985</v>
      </c>
      <c r="H170" s="110">
        <v>22.967061343253366</v>
      </c>
      <c r="I170" s="110">
        <v>709.39025226398337</v>
      </c>
      <c r="L170" s="109"/>
      <c r="M170" s="81"/>
    </row>
    <row r="171" spans="2:13">
      <c r="B171" s="109" t="s">
        <v>95</v>
      </c>
      <c r="C171" s="110">
        <v>103.63868783987894</v>
      </c>
      <c r="D171" s="110">
        <v>18.455580111802291</v>
      </c>
      <c r="E171" s="110">
        <v>9.79018077783042</v>
      </c>
      <c r="F171" s="110">
        <v>41.370820040349784</v>
      </c>
      <c r="G171" s="110">
        <v>8.7446393522854162</v>
      </c>
      <c r="H171" s="110">
        <v>6.8275881062327262</v>
      </c>
      <c r="I171" s="110">
        <v>161.42426442445651</v>
      </c>
      <c r="L171" s="109"/>
      <c r="M171" s="81"/>
    </row>
    <row r="172" spans="2:13">
      <c r="B172" s="109" t="s">
        <v>100</v>
      </c>
      <c r="C172" s="110">
        <v>181.5584023318967</v>
      </c>
      <c r="D172" s="110">
        <v>82.112570586658308</v>
      </c>
      <c r="E172" s="110">
        <v>10.190219941882264</v>
      </c>
      <c r="F172" s="110">
        <v>57.170832095544007</v>
      </c>
      <c r="G172" s="110">
        <v>0.96302710439418415</v>
      </c>
      <c r="H172" s="110">
        <v>8.1893477202418516</v>
      </c>
      <c r="I172" s="110">
        <v>259.41227953122291</v>
      </c>
      <c r="L172" s="109"/>
      <c r="M172" s="81"/>
    </row>
    <row r="173" spans="2:13">
      <c r="B173" s="109" t="s">
        <v>107</v>
      </c>
      <c r="C173" s="110">
        <v>102.44958275485178</v>
      </c>
      <c r="D173" s="110">
        <v>46.733959479825501</v>
      </c>
      <c r="E173" s="110">
        <v>8.4858087482299691</v>
      </c>
      <c r="F173" s="110">
        <v>35.332700627905901</v>
      </c>
      <c r="G173" s="110">
        <v>1.9435648387754161</v>
      </c>
      <c r="H173" s="110">
        <v>3.960738281807858</v>
      </c>
      <c r="I173" s="110">
        <v>130.77783186429883</v>
      </c>
      <c r="L173" s="109"/>
      <c r="M173" s="81"/>
    </row>
    <row r="174" spans="2:13">
      <c r="B174" s="109" t="s">
        <v>103</v>
      </c>
      <c r="C174" s="110">
        <v>29.285911841306394</v>
      </c>
      <c r="D174" s="110">
        <v>12.823683480039167</v>
      </c>
      <c r="E174" s="110">
        <v>3.9996283920512408</v>
      </c>
      <c r="F174" s="110">
        <v>8.7413466916747975</v>
      </c>
      <c r="G174" s="110">
        <v>1.1859351183230262</v>
      </c>
      <c r="H174" s="110">
        <v>1.5507332819344906</v>
      </c>
      <c r="I174" s="110">
        <v>52.46747826327865</v>
      </c>
      <c r="L174" s="109"/>
      <c r="M174" s="81"/>
    </row>
    <row r="175" spans="2:13">
      <c r="B175" s="109" t="s">
        <v>43</v>
      </c>
      <c r="C175" s="110">
        <v>585.11906226374094</v>
      </c>
      <c r="D175" s="110">
        <v>170.26265719168305</v>
      </c>
      <c r="E175" s="110">
        <v>61.084250123398441</v>
      </c>
      <c r="F175" s="110">
        <v>207.40623148670014</v>
      </c>
      <c r="G175" s="110">
        <v>74.690327043291489</v>
      </c>
      <c r="H175" s="110">
        <v>45.270964496131974</v>
      </c>
      <c r="I175" s="110">
        <v>944.11423279011308</v>
      </c>
      <c r="L175" s="109"/>
      <c r="M175" s="81"/>
    </row>
    <row r="176" spans="2:13">
      <c r="B176" s="109" t="s">
        <v>116</v>
      </c>
      <c r="C176" s="110">
        <v>224.96434600118803</v>
      </c>
      <c r="D176" s="110">
        <v>110.63137879187521</v>
      </c>
      <c r="E176" s="110">
        <v>15.78874062192653</v>
      </c>
      <c r="F176" s="110">
        <v>84.557249706274078</v>
      </c>
      <c r="G176" s="110">
        <v>1.205818587355902</v>
      </c>
      <c r="H176" s="110">
        <v>9.0756152265082015</v>
      </c>
      <c r="I176" s="110">
        <v>428.28557826340227</v>
      </c>
      <c r="L176" s="109"/>
      <c r="M176" s="81"/>
    </row>
    <row r="177" spans="2:13">
      <c r="B177" s="109" t="s">
        <v>137</v>
      </c>
      <c r="C177" s="110">
        <v>124.24320234164712</v>
      </c>
      <c r="D177" s="110">
        <v>74.099202487623515</v>
      </c>
      <c r="E177" s="110">
        <v>14.115721639817114</v>
      </c>
      <c r="F177" s="110">
        <v>25.412156112245885</v>
      </c>
      <c r="G177" s="110">
        <v>2.528541111119476</v>
      </c>
      <c r="H177" s="110">
        <v>4.7765351449329341</v>
      </c>
      <c r="I177" s="110">
        <v>50.975869238541158</v>
      </c>
      <c r="L177" s="109"/>
      <c r="M177" s="81"/>
    </row>
    <row r="178" spans="2:13">
      <c r="B178" s="109" t="s">
        <v>120</v>
      </c>
      <c r="C178" s="110">
        <v>872.25488244524172</v>
      </c>
      <c r="D178" s="110">
        <v>493.07148233721659</v>
      </c>
      <c r="E178" s="110">
        <v>119.99679685337077</v>
      </c>
      <c r="F178" s="110">
        <v>187.89079420763858</v>
      </c>
      <c r="G178" s="110">
        <v>1.7500087640714912</v>
      </c>
      <c r="H178" s="110">
        <v>47.851271608422103</v>
      </c>
      <c r="I178" s="110">
        <v>1469.8022243806759</v>
      </c>
      <c r="L178" s="109"/>
      <c r="M178" s="81"/>
    </row>
    <row r="179" spans="2:13">
      <c r="B179" s="109" t="s">
        <v>369</v>
      </c>
      <c r="C179" s="110">
        <v>8332.0677058129622</v>
      </c>
      <c r="D179" s="110">
        <v>4027.1241445570777</v>
      </c>
      <c r="E179" s="110">
        <v>848.47182007477159</v>
      </c>
      <c r="F179" s="110">
        <v>2371.4170780617055</v>
      </c>
      <c r="G179" s="110">
        <v>286.0398052124691</v>
      </c>
      <c r="H179" s="110">
        <v>452.18707696899588</v>
      </c>
      <c r="I179" s="110">
        <v>12697.548492973987</v>
      </c>
    </row>
    <row r="182" spans="2:13">
      <c r="C182" s="8" t="s">
        <v>371</v>
      </c>
    </row>
    <row r="186" spans="2:13">
      <c r="B186" s="111" t="s">
        <v>366</v>
      </c>
      <c r="C186" s="111" t="s">
        <v>449</v>
      </c>
      <c r="D186" s="111" t="s">
        <v>438</v>
      </c>
      <c r="E186" s="111" t="s">
        <v>439</v>
      </c>
      <c r="F186" s="112" t="s">
        <v>440</v>
      </c>
      <c r="G186" s="111" t="s">
        <v>441</v>
      </c>
      <c r="H186" s="111" t="s">
        <v>442</v>
      </c>
      <c r="I186" s="111"/>
      <c r="J186" s="111"/>
      <c r="K186" s="115"/>
    </row>
    <row r="187" spans="2:13">
      <c r="B187" s="109" t="s">
        <v>87</v>
      </c>
      <c r="C187" s="110">
        <v>194.87602769026165</v>
      </c>
      <c r="D187" s="110">
        <v>95.990831347824169</v>
      </c>
      <c r="E187" s="110">
        <v>14.388648528705108</v>
      </c>
      <c r="F187" s="110">
        <v>72.209471160963005</v>
      </c>
      <c r="G187" s="110">
        <v>1.4205325834348819</v>
      </c>
      <c r="H187" s="110">
        <v>7.5366515231509332</v>
      </c>
      <c r="I187" s="110"/>
      <c r="J187" s="110"/>
      <c r="K187" s="110"/>
    </row>
    <row r="188" spans="2:13">
      <c r="B188" s="109" t="s">
        <v>9</v>
      </c>
      <c r="C188" s="110">
        <v>256.30541351282949</v>
      </c>
      <c r="D188" s="110">
        <v>117.93864830244969</v>
      </c>
      <c r="E188" s="110">
        <v>26.20159080934511</v>
      </c>
      <c r="F188" s="110">
        <v>86.717703902857195</v>
      </c>
      <c r="G188" s="110">
        <v>2.311567670137304</v>
      </c>
      <c r="H188" s="110">
        <v>15.714699152025496</v>
      </c>
      <c r="I188" s="110"/>
      <c r="J188" s="110"/>
      <c r="K188" s="110"/>
    </row>
    <row r="189" spans="2:13">
      <c r="B189" s="109" t="s">
        <v>14</v>
      </c>
      <c r="C189" s="110">
        <v>72.941052077855446</v>
      </c>
      <c r="D189" s="110">
        <v>30.757763555808566</v>
      </c>
      <c r="E189" s="110">
        <v>5.3726135015067742</v>
      </c>
      <c r="F189" s="110">
        <v>21.462439819728633</v>
      </c>
      <c r="G189" s="110">
        <v>6.8345128849751484</v>
      </c>
      <c r="H189" s="110">
        <v>5.2678217828816045</v>
      </c>
      <c r="I189" s="110"/>
      <c r="J189" s="110"/>
      <c r="K189" s="110"/>
    </row>
    <row r="190" spans="2:13">
      <c r="B190" s="109" t="s">
        <v>52</v>
      </c>
      <c r="C190" s="110">
        <v>38.407814838161961</v>
      </c>
      <c r="D190" s="110">
        <v>19.380086800261694</v>
      </c>
      <c r="E190" s="110">
        <v>2.7762595311127476</v>
      </c>
      <c r="F190" s="110">
        <v>9.4530937400442419</v>
      </c>
      <c r="G190" s="110">
        <v>2.2995665364022191</v>
      </c>
      <c r="H190" s="110">
        <v>2.1659529556456496</v>
      </c>
      <c r="I190" s="110"/>
      <c r="J190" s="110"/>
      <c r="K190" s="110"/>
    </row>
    <row r="191" spans="2:13">
      <c r="B191" s="109" t="s">
        <v>61</v>
      </c>
      <c r="C191" s="110">
        <v>9.3632612905392207</v>
      </c>
      <c r="D191" s="110">
        <v>1.630286267451585</v>
      </c>
      <c r="E191" s="110">
        <v>1.2021173421928444</v>
      </c>
      <c r="F191" s="110">
        <v>1.7599876621891484</v>
      </c>
      <c r="G191" s="110">
        <v>2.5234773865641054</v>
      </c>
      <c r="H191" s="110">
        <v>1.1213580259931399</v>
      </c>
      <c r="I191" s="110"/>
      <c r="J191" s="110"/>
      <c r="K191" s="110"/>
    </row>
    <row r="192" spans="2:13">
      <c r="B192" s="109" t="s">
        <v>19</v>
      </c>
      <c r="C192" s="110">
        <v>199.68169182355976</v>
      </c>
      <c r="D192" s="110">
        <v>96.270902819877193</v>
      </c>
      <c r="E192" s="110">
        <v>19.470345648065635</v>
      </c>
      <c r="F192" s="110">
        <v>61.511262394707586</v>
      </c>
      <c r="G192" s="110">
        <v>3.3358862229614967</v>
      </c>
      <c r="H192" s="110">
        <v>9.4367842775384361</v>
      </c>
      <c r="I192" s="110"/>
      <c r="J192" s="110"/>
      <c r="K192" s="110"/>
    </row>
    <row r="193" spans="2:11">
      <c r="B193" s="109" t="s">
        <v>22</v>
      </c>
      <c r="C193" s="110">
        <v>78.74306950073165</v>
      </c>
      <c r="D193" s="110">
        <v>52.689961329967041</v>
      </c>
      <c r="E193" s="110">
        <v>3.3374918553470692</v>
      </c>
      <c r="F193" s="110">
        <v>17.501487132888457</v>
      </c>
      <c r="G193" s="110">
        <v>0.23939417513152575</v>
      </c>
      <c r="H193" s="110">
        <v>3.4538192259462344</v>
      </c>
      <c r="I193" s="110"/>
      <c r="J193" s="110"/>
      <c r="K193" s="110"/>
    </row>
    <row r="194" spans="2:11">
      <c r="B194" s="109" t="s">
        <v>31</v>
      </c>
      <c r="C194" s="110">
        <v>24.512008038925956</v>
      </c>
      <c r="D194" s="110">
        <v>14.240536909575013</v>
      </c>
      <c r="E194" s="110">
        <v>2.9584599650253534</v>
      </c>
      <c r="F194" s="110">
        <v>4.4890386137667777</v>
      </c>
      <c r="G194" s="110">
        <v>0.30868528891405245</v>
      </c>
      <c r="H194" s="110">
        <v>0.97359170385240013</v>
      </c>
      <c r="I194" s="110"/>
      <c r="J194" s="110"/>
      <c r="K194" s="110"/>
    </row>
    <row r="195" spans="2:11">
      <c r="B195" s="109" t="s">
        <v>111</v>
      </c>
      <c r="C195" s="110">
        <v>197.99422325075426</v>
      </c>
      <c r="D195" s="110">
        <v>97.959591583870846</v>
      </c>
      <c r="E195" s="110">
        <v>12.879711759568668</v>
      </c>
      <c r="F195" s="110">
        <v>77.473146925834726</v>
      </c>
      <c r="G195" s="110">
        <v>0.6750873649304725</v>
      </c>
      <c r="H195" s="110">
        <v>5.9712622663422259</v>
      </c>
      <c r="I195" s="110"/>
      <c r="J195" s="110"/>
      <c r="K195" s="110"/>
    </row>
    <row r="196" spans="2:11">
      <c r="B196" s="109" t="s">
        <v>47</v>
      </c>
      <c r="C196" s="110">
        <v>1109.4333956579135</v>
      </c>
      <c r="D196" s="110">
        <v>573.53349681671682</v>
      </c>
      <c r="E196" s="110">
        <v>133.74619237926584</v>
      </c>
      <c r="F196" s="110">
        <v>217.02815950329963</v>
      </c>
      <c r="G196" s="110">
        <v>54.745060505414131</v>
      </c>
      <c r="H196" s="110">
        <v>70.748297459547317</v>
      </c>
      <c r="I196" s="110"/>
      <c r="J196" s="110"/>
      <c r="K196" s="110"/>
    </row>
    <row r="197" spans="2:11">
      <c r="B197" s="109" t="s">
        <v>26</v>
      </c>
      <c r="C197" s="110">
        <v>1622.5283718643766</v>
      </c>
      <c r="D197" s="110">
        <v>780.70867292564276</v>
      </c>
      <c r="E197" s="110">
        <v>167.41063395007822</v>
      </c>
      <c r="F197" s="110">
        <v>524.88533386508152</v>
      </c>
      <c r="G197" s="110">
        <v>14.339262791704275</v>
      </c>
      <c r="H197" s="110">
        <v>83.157133054741408</v>
      </c>
      <c r="I197" s="110"/>
      <c r="J197" s="110"/>
      <c r="K197" s="110"/>
    </row>
    <row r="198" spans="2:11">
      <c r="B198" s="109" t="s">
        <v>39</v>
      </c>
      <c r="C198" s="110">
        <v>135.05696424624074</v>
      </c>
      <c r="D198" s="110">
        <v>49.053951503562288</v>
      </c>
      <c r="E198" s="110">
        <v>10.1125972380491</v>
      </c>
      <c r="F198" s="110">
        <v>24.944621787835075</v>
      </c>
      <c r="G198" s="110">
        <v>18.802212363193547</v>
      </c>
      <c r="H198" s="110">
        <v>8.7026717843586461</v>
      </c>
      <c r="I198" s="110"/>
      <c r="J198" s="110"/>
      <c r="K198" s="110"/>
    </row>
    <row r="199" spans="2:11">
      <c r="B199" s="109" t="s">
        <v>77</v>
      </c>
      <c r="C199" s="110">
        <v>118.54211049168281</v>
      </c>
      <c r="D199" s="110">
        <v>68.482356767195711</v>
      </c>
      <c r="E199" s="110">
        <v>17.814807195775408</v>
      </c>
      <c r="F199" s="110">
        <v>21.224956160441835</v>
      </c>
      <c r="G199" s="110">
        <v>2.2383435764385919</v>
      </c>
      <c r="H199" s="110">
        <v>5.7982168219444725</v>
      </c>
      <c r="I199" s="110"/>
      <c r="J199" s="110"/>
      <c r="K199" s="110"/>
    </row>
    <row r="200" spans="2:11">
      <c r="B200" s="109" t="s">
        <v>138</v>
      </c>
      <c r="C200" s="110">
        <v>12.6425542903983</v>
      </c>
      <c r="D200" s="110">
        <v>8.7190071512674781</v>
      </c>
      <c r="E200" s="110">
        <v>1.0389982497712651</v>
      </c>
      <c r="F200" s="110">
        <v>1.860179106437313</v>
      </c>
      <c r="G200" s="110">
        <v>4.1226448762013451E-2</v>
      </c>
      <c r="H200" s="110">
        <v>0.77187555958786169</v>
      </c>
      <c r="I200" s="110"/>
      <c r="J200" s="110"/>
      <c r="K200" s="110"/>
    </row>
    <row r="201" spans="2:11">
      <c r="B201" s="109" t="s">
        <v>35</v>
      </c>
      <c r="C201" s="110">
        <v>67.031073045627011</v>
      </c>
      <c r="D201" s="110">
        <v>35.874915341316004</v>
      </c>
      <c r="E201" s="110">
        <v>8.8056305400203438</v>
      </c>
      <c r="F201" s="110">
        <v>14.765243616918809</v>
      </c>
      <c r="G201" s="110">
        <v>0.53824022067866872</v>
      </c>
      <c r="H201" s="110">
        <v>4.3389740622968311</v>
      </c>
      <c r="I201" s="110"/>
      <c r="J201" s="110"/>
      <c r="K201" s="110"/>
    </row>
    <row r="202" spans="2:11">
      <c r="B202" s="109" t="s">
        <v>56</v>
      </c>
      <c r="C202" s="110">
        <v>917.19541362812299</v>
      </c>
      <c r="D202" s="110">
        <v>452.95307053903974</v>
      </c>
      <c r="E202" s="110">
        <v>75.506663507093634</v>
      </c>
      <c r="F202" s="110">
        <v>241.26572791475434</v>
      </c>
      <c r="G202" s="110">
        <v>70.761744088227033</v>
      </c>
      <c r="H202" s="110">
        <v>51.747324673081529</v>
      </c>
      <c r="I202" s="110"/>
      <c r="J202" s="110"/>
      <c r="K202" s="110"/>
    </row>
    <row r="203" spans="2:11">
      <c r="B203" s="109" t="s">
        <v>65</v>
      </c>
      <c r="C203" s="110">
        <v>30.828046169993566</v>
      </c>
      <c r="D203" s="110">
        <v>18.757966826410602</v>
      </c>
      <c r="E203" s="110">
        <v>3.0165814396303028</v>
      </c>
      <c r="F203" s="110">
        <v>7.1397118767369898</v>
      </c>
      <c r="G203" s="110">
        <v>0.23039877117035318</v>
      </c>
      <c r="H203" s="110">
        <v>0.57039596590595487</v>
      </c>
      <c r="I203" s="110"/>
      <c r="J203" s="110"/>
      <c r="K203" s="110"/>
    </row>
    <row r="204" spans="2:11">
      <c r="B204" s="109" t="s">
        <v>69</v>
      </c>
      <c r="C204" s="110">
        <v>32.394045572639925</v>
      </c>
      <c r="D204" s="110">
        <v>18.027455288704566</v>
      </c>
      <c r="E204" s="110">
        <v>3.428901284006872</v>
      </c>
      <c r="F204" s="110">
        <v>8.1358505453687897</v>
      </c>
      <c r="G204" s="110">
        <v>0.22729458960503823</v>
      </c>
      <c r="H204" s="110">
        <v>1.0217064174333961</v>
      </c>
      <c r="I204" s="110"/>
      <c r="J204" s="110"/>
      <c r="K204" s="110"/>
    </row>
    <row r="205" spans="2:11">
      <c r="B205" s="109" t="s">
        <v>72</v>
      </c>
      <c r="C205" s="110">
        <v>16.195098319305487</v>
      </c>
      <c r="D205" s="110">
        <v>7.738869214230375</v>
      </c>
      <c r="E205" s="110">
        <v>1.1437589280513716</v>
      </c>
      <c r="F205" s="110">
        <v>6.3723738022620813</v>
      </c>
      <c r="G205" s="110">
        <v>0.25149885777822734</v>
      </c>
      <c r="H205" s="110">
        <v>0.48093876388535695</v>
      </c>
      <c r="I205" s="110"/>
      <c r="J205" s="110"/>
      <c r="K205" s="110"/>
    </row>
    <row r="206" spans="2:11">
      <c r="B206" s="109" t="s">
        <v>79</v>
      </c>
      <c r="C206" s="110">
        <v>2.7928500111834964</v>
      </c>
      <c r="D206" s="110">
        <v>0.37953649263261668</v>
      </c>
      <c r="E206" s="110">
        <v>0.64832778229640997</v>
      </c>
      <c r="F206" s="110">
        <v>0.32815791448794834</v>
      </c>
      <c r="G206" s="110">
        <v>1.0004421414047329</v>
      </c>
      <c r="H206" s="110">
        <v>0.31782378272399298</v>
      </c>
      <c r="I206" s="110"/>
      <c r="J206" s="110"/>
      <c r="K206" s="110"/>
    </row>
    <row r="207" spans="2:11">
      <c r="B207" s="109" t="s">
        <v>83</v>
      </c>
      <c r="C207" s="110">
        <v>355.93909916385655</v>
      </c>
      <c r="D207" s="110">
        <v>171.6825993015851</v>
      </c>
      <c r="E207" s="110">
        <v>31.149288298714371</v>
      </c>
      <c r="F207" s="110">
        <v>127.41557432727232</v>
      </c>
      <c r="G207" s="110">
        <v>3.9364738692473757</v>
      </c>
      <c r="H207" s="110">
        <v>17.856545288545224</v>
      </c>
      <c r="I207" s="110"/>
      <c r="J207" s="110"/>
      <c r="K207" s="110"/>
    </row>
    <row r="208" spans="2:11">
      <c r="B208" s="109" t="s">
        <v>135</v>
      </c>
      <c r="C208" s="110">
        <v>100.60272149891482</v>
      </c>
      <c r="D208" s="110">
        <v>62.263989706415437</v>
      </c>
      <c r="E208" s="110">
        <v>4.6252384833296256</v>
      </c>
      <c r="F208" s="110">
        <v>26.282972244723211</v>
      </c>
      <c r="G208" s="110">
        <v>0.33798915697897797</v>
      </c>
      <c r="H208" s="110">
        <v>4.5633772121021599</v>
      </c>
      <c r="I208" s="110"/>
      <c r="J208" s="110"/>
      <c r="K208" s="110"/>
    </row>
    <row r="209" spans="2:11">
      <c r="B209" s="109" t="s">
        <v>92</v>
      </c>
      <c r="C209" s="110">
        <v>514.54732200933745</v>
      </c>
      <c r="D209" s="110">
        <v>243.89913329854878</v>
      </c>
      <c r="E209" s="110">
        <v>57.985614759312718</v>
      </c>
      <c r="F209" s="110">
        <v>149.3084530747727</v>
      </c>
      <c r="G209" s="110">
        <v>5.6290457987985985</v>
      </c>
      <c r="H209" s="110">
        <v>22.967061343253366</v>
      </c>
      <c r="I209" s="110"/>
      <c r="J209" s="110"/>
      <c r="K209" s="110"/>
    </row>
    <row r="210" spans="2:11">
      <c r="B210" s="109" t="s">
        <v>95</v>
      </c>
      <c r="C210" s="110">
        <v>103.63868783987894</v>
      </c>
      <c r="D210" s="110">
        <v>18.455580111802291</v>
      </c>
      <c r="E210" s="110">
        <v>9.79018077783042</v>
      </c>
      <c r="F210" s="110">
        <v>41.370820040349784</v>
      </c>
      <c r="G210" s="110">
        <v>8.7446393522854162</v>
      </c>
      <c r="H210" s="110">
        <v>6.8275881062327262</v>
      </c>
      <c r="I210" s="110"/>
      <c r="J210" s="110"/>
      <c r="K210" s="110"/>
    </row>
    <row r="211" spans="2:11">
      <c r="B211" s="109" t="s">
        <v>100</v>
      </c>
      <c r="C211" s="110">
        <v>181.5584023318967</v>
      </c>
      <c r="D211" s="110">
        <v>82.112570586658308</v>
      </c>
      <c r="E211" s="110">
        <v>10.190219941882264</v>
      </c>
      <c r="F211" s="110">
        <v>57.170832095544007</v>
      </c>
      <c r="G211" s="110">
        <v>0.96302710439418415</v>
      </c>
      <c r="H211" s="110">
        <v>8.1893477202418516</v>
      </c>
      <c r="I211" s="110"/>
      <c r="J211" s="110"/>
      <c r="K211" s="110"/>
    </row>
    <row r="212" spans="2:11">
      <c r="B212" s="109" t="s">
        <v>107</v>
      </c>
      <c r="C212" s="110">
        <v>102.44958275485178</v>
      </c>
      <c r="D212" s="110">
        <v>46.733959479825501</v>
      </c>
      <c r="E212" s="110">
        <v>8.4858087482299691</v>
      </c>
      <c r="F212" s="110">
        <v>35.332700627905901</v>
      </c>
      <c r="G212" s="110">
        <v>1.9435648387754161</v>
      </c>
      <c r="H212" s="110">
        <v>3.960738281807858</v>
      </c>
      <c r="I212" s="110"/>
      <c r="J212" s="110"/>
      <c r="K212" s="110"/>
    </row>
    <row r="213" spans="2:11">
      <c r="B213" s="109" t="s">
        <v>103</v>
      </c>
      <c r="C213" s="110">
        <v>29.285911841306394</v>
      </c>
      <c r="D213" s="110">
        <v>12.823683480039167</v>
      </c>
      <c r="E213" s="110">
        <v>3.9996283920512408</v>
      </c>
      <c r="F213" s="110">
        <v>8.7413466916747975</v>
      </c>
      <c r="G213" s="110">
        <v>1.1859351183230262</v>
      </c>
      <c r="H213" s="110">
        <v>1.5507332819344906</v>
      </c>
      <c r="I213" s="110"/>
      <c r="J213" s="110"/>
      <c r="K213" s="110"/>
    </row>
    <row r="214" spans="2:11">
      <c r="B214" s="109" t="s">
        <v>43</v>
      </c>
      <c r="C214" s="110">
        <v>585.11906226374094</v>
      </c>
      <c r="D214" s="110">
        <v>170.26265719168305</v>
      </c>
      <c r="E214" s="110">
        <v>61.084250123398441</v>
      </c>
      <c r="F214" s="110">
        <v>207.40623148670014</v>
      </c>
      <c r="G214" s="110">
        <v>74.690327043291489</v>
      </c>
      <c r="H214" s="110">
        <v>45.270964496131974</v>
      </c>
      <c r="I214" s="110"/>
      <c r="J214" s="110"/>
      <c r="K214" s="110"/>
    </row>
    <row r="215" spans="2:11">
      <c r="B215" s="109" t="s">
        <v>116</v>
      </c>
      <c r="C215" s="110">
        <v>224.96434600118803</v>
      </c>
      <c r="D215" s="110">
        <v>110.63137879187521</v>
      </c>
      <c r="E215" s="110">
        <v>15.78874062192653</v>
      </c>
      <c r="F215" s="110">
        <v>84.557249706274078</v>
      </c>
      <c r="G215" s="110">
        <v>1.205818587355902</v>
      </c>
      <c r="H215" s="110">
        <v>9.0756152265082015</v>
      </c>
      <c r="I215" s="110"/>
      <c r="J215" s="110"/>
      <c r="K215" s="110"/>
    </row>
    <row r="216" spans="2:11">
      <c r="B216" s="109" t="s">
        <v>137</v>
      </c>
      <c r="C216" s="110">
        <v>124.24320234164712</v>
      </c>
      <c r="D216" s="110">
        <v>74.099202487623515</v>
      </c>
      <c r="E216" s="110">
        <v>14.115721639817114</v>
      </c>
      <c r="F216" s="110">
        <v>25.412156112245885</v>
      </c>
      <c r="G216" s="110">
        <v>2.528541111119476</v>
      </c>
      <c r="H216" s="110">
        <v>4.7765351449329341</v>
      </c>
      <c r="I216" s="110"/>
      <c r="J216" s="110"/>
      <c r="K216" s="110"/>
    </row>
    <row r="217" spans="2:11">
      <c r="B217" s="109" t="s">
        <v>120</v>
      </c>
      <c r="C217" s="110">
        <v>872.25488244524172</v>
      </c>
      <c r="D217" s="110">
        <v>493.07148233721659</v>
      </c>
      <c r="E217" s="110">
        <v>119.99679685337077</v>
      </c>
      <c r="F217" s="110">
        <v>187.89079420763858</v>
      </c>
      <c r="G217" s="110">
        <v>1.7500087640714912</v>
      </c>
      <c r="H217" s="110">
        <v>47.851271608422103</v>
      </c>
      <c r="I217" s="110"/>
      <c r="J217" s="110"/>
      <c r="K217" s="110"/>
    </row>
    <row r="241" spans="2:27">
      <c r="B241" s="107" t="s">
        <v>447</v>
      </c>
      <c r="C241" s="108"/>
      <c r="D241" s="108"/>
      <c r="E241" s="108"/>
      <c r="F241" s="108"/>
      <c r="G241" s="108"/>
      <c r="H241" s="108"/>
      <c r="I241" s="108"/>
    </row>
    <row r="244" spans="2:27">
      <c r="B244" s="139" t="s">
        <v>363</v>
      </c>
      <c r="C244" t="s">
        <v>456</v>
      </c>
    </row>
    <row r="245" spans="2:27">
      <c r="B245" s="139" t="s">
        <v>169</v>
      </c>
      <c r="C245" t="s">
        <v>166</v>
      </c>
    </row>
    <row r="247" spans="2:27">
      <c r="B247" s="139" t="s">
        <v>370</v>
      </c>
      <c r="C247" s="139" t="s">
        <v>457</v>
      </c>
    </row>
    <row r="248" spans="2:27">
      <c r="B248" s="139" t="s">
        <v>455</v>
      </c>
      <c r="C248" t="s">
        <v>157</v>
      </c>
      <c r="D248" t="s">
        <v>155</v>
      </c>
      <c r="E248" t="s">
        <v>161</v>
      </c>
      <c r="F248" t="s">
        <v>156</v>
      </c>
      <c r="G248" t="s">
        <v>274</v>
      </c>
      <c r="H248" t="s">
        <v>258</v>
      </c>
      <c r="I248" t="s">
        <v>163</v>
      </c>
      <c r="J248" t="s">
        <v>162</v>
      </c>
      <c r="K248" t="s">
        <v>166</v>
      </c>
      <c r="L248" t="s">
        <v>158</v>
      </c>
      <c r="M248" t="s">
        <v>284</v>
      </c>
      <c r="N248" t="s">
        <v>283</v>
      </c>
      <c r="O248" t="s">
        <v>277</v>
      </c>
      <c r="P248" t="s">
        <v>164</v>
      </c>
      <c r="S248" s="7" t="s">
        <v>459</v>
      </c>
      <c r="T248" s="7" t="s">
        <v>462</v>
      </c>
      <c r="U248" s="7" t="s">
        <v>463</v>
      </c>
      <c r="V248" s="7" t="s">
        <v>465</v>
      </c>
      <c r="W248" s="7" t="s">
        <v>464</v>
      </c>
      <c r="Z248" s="7" t="s">
        <v>460</v>
      </c>
      <c r="AA248" s="7" t="s">
        <v>461</v>
      </c>
    </row>
    <row r="249" spans="2:27">
      <c r="B249" s="109" t="s">
        <v>87</v>
      </c>
      <c r="C249" s="110">
        <v>70.582151871772766</v>
      </c>
      <c r="D249" s="110">
        <v>15.900052060336693</v>
      </c>
      <c r="E249" s="110">
        <v>46.585945049296797</v>
      </c>
      <c r="F249" s="110">
        <v>25.690748374271273</v>
      </c>
      <c r="G249" s="110">
        <v>5.3110883521780199</v>
      </c>
      <c r="H249" s="110">
        <v>0.17728318592491096</v>
      </c>
      <c r="I249" s="110">
        <v>2.1682566012006901</v>
      </c>
      <c r="J249" s="110">
        <v>0</v>
      </c>
      <c r="K249" s="110">
        <v>194.87602769026171</v>
      </c>
      <c r="L249" s="110">
        <v>8.4179501988489402</v>
      </c>
      <c r="M249" s="110">
        <v>18.276576631632913</v>
      </c>
      <c r="N249" s="110">
        <v>0</v>
      </c>
      <c r="O249" s="110">
        <v>1.6850000000000001</v>
      </c>
      <c r="P249" s="110">
        <v>8.0975364798667765E-2</v>
      </c>
      <c r="R249" t="str">
        <f>B249</f>
        <v>Austria</v>
      </c>
      <c r="S249" s="81">
        <f t="shared" ref="S249:S279" si="2">Z249/GETPIVOTDATA("H&amp;C",$B$247,"Country",R249,"Energy Carrier","TOTAL")</f>
        <v>0.35393802742368158</v>
      </c>
      <c r="T249" s="81">
        <f>GETPIVOTDATA("H&amp;C",$B$247,"Country",R249,"Energy Carrier","Natural gas")/GETPIVOTDATA("H&amp;C",$B$247,"Country",R249,"Energy Carrier","TOTAL")</f>
        <v>0.36219001746052049</v>
      </c>
      <c r="U249" s="81">
        <f>GETPIVOTDATA("H&amp;C",$B$247,"Country",R249,"Energy Carrier","Coal")/GETPIVOTDATA("H&amp;C",$B$247,"Country",R249,"Energy Carrier","TOTAL")</f>
        <v>8.1590600182021494E-2</v>
      </c>
      <c r="V249" s="81">
        <f>GETPIVOTDATA("H&amp;C",$B$247,"Country",R249,"Energy Carrier","Fuel oil")/GETPIVOTDATA("H&amp;C",$B$247,"Country",R249,"Energy Carrier","TOTAL")</f>
        <v>0.1318312399876318</v>
      </c>
      <c r="W249" s="81">
        <f t="shared" ref="W249:W279" si="3">GETPIVOTDATA("H&amp;C",$B$247,"Country",R249,"Energy Carrier","Ambient heat total")/GETPIVOTDATA("H&amp;C",$B$247,"Country",R249,"Energy Carrier","TOTAL")</f>
        <v>8.6465227148316021E-3</v>
      </c>
      <c r="Z249">
        <f t="shared" ref="Z249:Z279" si="4">GETPIVOTDATA("H&amp;C",$B$247,"Country",R249,"Energy Carrier","Other RES ")+GETPIVOTDATA("H&amp;C",$B$247,"Country",R249,"Energy Carrier","Ambient heat total")+GETPIVOTDATA("H&amp;C",$B$247,"Country",R249,"Energy Carrier","RES-E (Wind, PV, Hydro) ")+GETPIVOTDATA("H&amp;C",$B$247,"Country",R249,"Energy Carrier","Geothermal")+GETPIVOTDATA("H&amp;C",$B$247,"Country",R249,"Energy Carrier","Solar energy")+GETPIVOTDATA("H&amp;C",$B$247,"Country",R249,"Energy Carrier","Waste RES")+GETPIVOTDATA("H&amp;C",$B$247,"Country",R249,"Energy Carrier","Biomass")</f>
        <v>68.974036832853983</v>
      </c>
      <c r="AA249">
        <f t="shared" ref="AA249:AA279" si="5">+GETPIVOTDATA("H&amp;C",$B$247,"Country",R249,"Energy Carrier","Nuclear")+GETPIVOTDATA("H&amp;C",$B$247,"Country",R249,"Energy Carrier","Other fossil fuels")+GETPIVOTDATA("H&amp;C",$B$247,"Country",R249,"Energy Carrier","Waste non-RES")+GETPIVOTDATA("H&amp;C",$B$247,"Country",R249,"Energy Carrier","Fuel oil")+GETPIVOTDATA("H&amp;C",$B$247,"Country",R249,"Energy Carrier","Coal")+GETPIVOTDATA("H&amp;C",$B$247,"Country",R249,"Energy Carrier","Natural gas")</f>
        <v>125.9019908574077</v>
      </c>
    </row>
    <row r="250" spans="2:27">
      <c r="B250" s="109" t="s">
        <v>9</v>
      </c>
      <c r="C250" s="110">
        <v>136.79819341873861</v>
      </c>
      <c r="D250" s="110">
        <v>17.860502714054306</v>
      </c>
      <c r="E250" s="110">
        <v>15.807583026479437</v>
      </c>
      <c r="F250" s="110">
        <v>45.011784299568305</v>
      </c>
      <c r="G250" s="110">
        <v>2.5224772181328512</v>
      </c>
      <c r="H250" s="110">
        <v>0.43207539064549005</v>
      </c>
      <c r="I250" s="110">
        <v>0.17761315971854397</v>
      </c>
      <c r="J250" s="110">
        <v>2.1845305659256055E-2</v>
      </c>
      <c r="K250" s="110">
        <v>256.30528211804028</v>
      </c>
      <c r="L250" s="110">
        <v>8.5074585066474278</v>
      </c>
      <c r="M250" s="110">
        <v>4.6493815087850212</v>
      </c>
      <c r="N250" s="110">
        <v>23.835474287085553</v>
      </c>
      <c r="O250" s="110">
        <v>0.26400000000000001</v>
      </c>
      <c r="P250" s="110">
        <v>0.41702467731468695</v>
      </c>
      <c r="R250" t="str">
        <f t="shared" ref="R250:R279" si="6">B250</f>
        <v>Belgium</v>
      </c>
      <c r="S250" s="81">
        <f t="shared" si="2"/>
        <v>8.4935912708098527E-2</v>
      </c>
      <c r="T250" s="81">
        <f t="shared" ref="T250:T279" si="7">GETPIVOTDATA("H&amp;C",$B$247,"Country",R250,"Energy Carrier","Natural gas")/GETPIVOTDATA("H&amp;C",$B$247,"Country",R250,"Energy Carrier","TOTAL")</f>
        <v>0.53373146385542225</v>
      </c>
      <c r="U250" s="81">
        <f t="shared" ref="U250:U279" si="8">GETPIVOTDATA("H&amp;C",$B$247,"Country",R250,"Energy Carrier","Coal")/GETPIVOTDATA("H&amp;C",$B$247,"Country",R250,"Energy Carrier","TOTAL")</f>
        <v>6.9684489396627927E-2</v>
      </c>
      <c r="V250" s="81">
        <f t="shared" ref="V250:V279" si="9">GETPIVOTDATA("H&amp;C",$B$247,"Country",R250,"Energy Carrier","Fuel oil")/GETPIVOTDATA("H&amp;C",$B$247,"Country",R250,"Energy Carrier","TOTAL")</f>
        <v>0.175617856673115</v>
      </c>
      <c r="W250" s="81">
        <f t="shared" si="3"/>
        <v>1.0300216906119631E-3</v>
      </c>
      <c r="Z250">
        <f t="shared" si="4"/>
        <v>21.769523068602435</v>
      </c>
      <c r="AA250">
        <f t="shared" si="5"/>
        <v>234.53589044422705</v>
      </c>
    </row>
    <row r="251" spans="2:27">
      <c r="B251" s="109" t="s">
        <v>14</v>
      </c>
      <c r="C251" s="110">
        <v>23.811942593644503</v>
      </c>
      <c r="D251" s="110">
        <v>20.12859517611864</v>
      </c>
      <c r="E251" s="110">
        <v>11.597654887301561</v>
      </c>
      <c r="F251" s="110">
        <v>1.4484398811249892</v>
      </c>
      <c r="G251" s="110">
        <v>7.7545371227140697E-2</v>
      </c>
      <c r="H251" s="110">
        <v>0.24670543260980976</v>
      </c>
      <c r="I251" s="110">
        <v>0.17900318444693075</v>
      </c>
      <c r="J251" s="110">
        <v>0</v>
      </c>
      <c r="K251" s="110">
        <v>72.94105207785546</v>
      </c>
      <c r="L251" s="110">
        <v>1.7948644398087295</v>
      </c>
      <c r="M251" s="110">
        <v>3.7644313321806977</v>
      </c>
      <c r="N251" s="110">
        <v>8.7888697793924422</v>
      </c>
      <c r="O251" s="110">
        <v>1.103</v>
      </c>
      <c r="P251" s="110">
        <v>0</v>
      </c>
      <c r="R251" t="str">
        <f t="shared" si="6"/>
        <v>Bulgaria</v>
      </c>
      <c r="S251" s="81">
        <f t="shared" si="2"/>
        <v>0.23156774347743414</v>
      </c>
      <c r="T251" s="81">
        <f t="shared" si="7"/>
        <v>0.32645460841760587</v>
      </c>
      <c r="U251" s="81">
        <f t="shared" si="8"/>
        <v>0.2759570173821167</v>
      </c>
      <c r="V251" s="81">
        <f t="shared" si="9"/>
        <v>1.985767739652234E-2</v>
      </c>
      <c r="W251" s="81">
        <f t="shared" si="3"/>
        <v>1.5121799982027751E-2</v>
      </c>
      <c r="Z251">
        <f t="shared" si="4"/>
        <v>16.890794836538998</v>
      </c>
      <c r="AA251">
        <f t="shared" si="5"/>
        <v>56.050257241316444</v>
      </c>
    </row>
    <row r="252" spans="2:27">
      <c r="B252" s="109" t="s">
        <v>52</v>
      </c>
      <c r="C252" s="110">
        <v>17.331181505079282</v>
      </c>
      <c r="D252" s="110">
        <v>3.376517039930456</v>
      </c>
      <c r="E252" s="110">
        <v>5.589471279743119</v>
      </c>
      <c r="F252" s="110">
        <v>5.4185994208199277</v>
      </c>
      <c r="G252" s="110">
        <v>9.5169319233309096E-2</v>
      </c>
      <c r="H252" s="110">
        <v>0</v>
      </c>
      <c r="I252" s="110">
        <v>8.3001476587124312E-2</v>
      </c>
      <c r="J252" s="110">
        <v>0</v>
      </c>
      <c r="K252" s="110">
        <v>38.407559757715916</v>
      </c>
      <c r="L252" s="110">
        <v>2.0756032025233133</v>
      </c>
      <c r="M252" s="110">
        <v>4.4382715942454354</v>
      </c>
      <c r="N252" s="110">
        <v>0</v>
      </c>
      <c r="O252" s="110">
        <v>0</v>
      </c>
      <c r="P252" s="110">
        <v>0</v>
      </c>
      <c r="R252" t="str">
        <f t="shared" si="6"/>
        <v>Croatia</v>
      </c>
      <c r="S252" s="81">
        <f t="shared" si="2"/>
        <v>0.26324880868132927</v>
      </c>
      <c r="T252" s="81">
        <f t="shared" si="7"/>
        <v>0.45124401587626306</v>
      </c>
      <c r="U252" s="81">
        <f t="shared" si="8"/>
        <v>8.7912823965655043E-2</v>
      </c>
      <c r="V252" s="81">
        <f t="shared" si="9"/>
        <v>0.14108158537021748</v>
      </c>
      <c r="W252" s="81">
        <f t="shared" si="3"/>
        <v>0</v>
      </c>
      <c r="Z252">
        <f t="shared" si="4"/>
        <v>10.110744350575679</v>
      </c>
      <c r="AA252">
        <f t="shared" si="5"/>
        <v>28.297070487586289</v>
      </c>
    </row>
    <row r="253" spans="2:27">
      <c r="B253" s="109" t="s">
        <v>61</v>
      </c>
      <c r="C253" s="110">
        <v>0</v>
      </c>
      <c r="D253" s="110">
        <v>0</v>
      </c>
      <c r="E253" s="110">
        <v>0.13369152031189185</v>
      </c>
      <c r="F253" s="110">
        <v>6.7920804742309953</v>
      </c>
      <c r="G253" s="110">
        <v>7.0495792024673357E-3</v>
      </c>
      <c r="H253" s="110">
        <v>0</v>
      </c>
      <c r="I253" s="110">
        <v>0.75101336044494404</v>
      </c>
      <c r="J253" s="110">
        <v>1.727167160560128E-2</v>
      </c>
      <c r="K253" s="110">
        <v>9.3632612905392207</v>
      </c>
      <c r="L253" s="110">
        <v>1.4339267518020893</v>
      </c>
      <c r="M253" s="110">
        <v>0.22822793294123234</v>
      </c>
      <c r="N253" s="110">
        <v>0</v>
      </c>
      <c r="O253" s="110">
        <v>0</v>
      </c>
      <c r="P253" s="110">
        <v>0</v>
      </c>
      <c r="R253" t="str">
        <f t="shared" si="6"/>
        <v>Cyprus</v>
      </c>
      <c r="S253" s="81">
        <f t="shared" si="2"/>
        <v>0.12070628494001817</v>
      </c>
      <c r="T253" s="81">
        <f t="shared" si="7"/>
        <v>0</v>
      </c>
      <c r="U253" s="81">
        <f t="shared" si="8"/>
        <v>0</v>
      </c>
      <c r="V253" s="81">
        <f t="shared" si="9"/>
        <v>0.72539687438754008</v>
      </c>
      <c r="W253" s="81">
        <f t="shared" si="3"/>
        <v>0</v>
      </c>
      <c r="Z253">
        <f t="shared" si="4"/>
        <v>1.1302044853036695</v>
      </c>
      <c r="AA253">
        <f t="shared" si="5"/>
        <v>8.2330568052355524</v>
      </c>
    </row>
    <row r="254" spans="2:27">
      <c r="B254" s="109" t="s">
        <v>19</v>
      </c>
      <c r="C254" s="110">
        <v>77.488927937151402</v>
      </c>
      <c r="D254" s="110">
        <v>70.935321467643945</v>
      </c>
      <c r="E254" s="110">
        <v>20.793494700762366</v>
      </c>
      <c r="F254" s="110">
        <v>2.4419031991069198</v>
      </c>
      <c r="G254" s="110">
        <v>2.0668224953019889</v>
      </c>
      <c r="H254" s="110">
        <v>0.40213864783668307</v>
      </c>
      <c r="I254" s="110">
        <v>0.15500275748197911</v>
      </c>
      <c r="J254" s="110">
        <v>0</v>
      </c>
      <c r="K254" s="110">
        <v>199.68152767743379</v>
      </c>
      <c r="L254" s="110">
        <v>8.5405917196194601</v>
      </c>
      <c r="M254" s="110">
        <v>2.6977726210173403</v>
      </c>
      <c r="N254" s="110">
        <v>13.289028096122451</v>
      </c>
      <c r="O254" s="110">
        <v>0.83299999999999996</v>
      </c>
      <c r="P254" s="110">
        <v>3.7688181515187005E-2</v>
      </c>
      <c r="R254" t="str">
        <f t="shared" si="6"/>
        <v>Czech Republic</v>
      </c>
      <c r="S254" s="81">
        <f t="shared" si="2"/>
        <v>0.12479420203989999</v>
      </c>
      <c r="T254" s="81">
        <f t="shared" si="7"/>
        <v>0.38806257563457386</v>
      </c>
      <c r="U254" s="81">
        <f t="shared" si="8"/>
        <v>0.35524228151055165</v>
      </c>
      <c r="V254" s="81">
        <f t="shared" si="9"/>
        <v>1.2228988968131186E-2</v>
      </c>
      <c r="W254" s="81">
        <f t="shared" si="3"/>
        <v>4.1716427637995181E-3</v>
      </c>
      <c r="Z254">
        <f t="shared" si="4"/>
        <v>24.919096908613554</v>
      </c>
      <c r="AA254">
        <f t="shared" si="5"/>
        <v>174.76259491494616</v>
      </c>
    </row>
    <row r="255" spans="2:27">
      <c r="B255" s="109" t="s">
        <v>22</v>
      </c>
      <c r="C255" s="110">
        <v>25.083189911808731</v>
      </c>
      <c r="D255" s="110">
        <v>10.490723425683722</v>
      </c>
      <c r="E255" s="110">
        <v>20.366523915291999</v>
      </c>
      <c r="F255" s="110">
        <v>8.7648321440463626</v>
      </c>
      <c r="G255" s="110">
        <v>2.140626733608427</v>
      </c>
      <c r="H255" s="110">
        <v>3.5078454919515205</v>
      </c>
      <c r="I255" s="110">
        <v>0.20824905947744776</v>
      </c>
      <c r="J255" s="110">
        <v>2.6134269008279719E-2</v>
      </c>
      <c r="K255" s="110">
        <v>78.743069500731622</v>
      </c>
      <c r="L255" s="110">
        <v>2.9403608913170016</v>
      </c>
      <c r="M255" s="110">
        <v>3.5526147120331264</v>
      </c>
      <c r="N255" s="110">
        <v>0</v>
      </c>
      <c r="O255" s="110">
        <v>1.3570000000000002</v>
      </c>
      <c r="P255" s="110">
        <v>0.30496894650500905</v>
      </c>
      <c r="R255" t="str">
        <f t="shared" si="6"/>
        <v>Denmark</v>
      </c>
      <c r="S255" s="81">
        <f t="shared" si="2"/>
        <v>0.37239260013854214</v>
      </c>
      <c r="T255" s="81">
        <f t="shared" si="7"/>
        <v>0.31854473124870597</v>
      </c>
      <c r="U255" s="81">
        <f t="shared" si="8"/>
        <v>0.13322726040780325</v>
      </c>
      <c r="V255" s="81">
        <f t="shared" si="9"/>
        <v>0.11130925171725654</v>
      </c>
      <c r="W255" s="81">
        <f t="shared" si="3"/>
        <v>1.7233262668118265E-2</v>
      </c>
      <c r="Z255">
        <f t="shared" si="4"/>
        <v>29.323336394267383</v>
      </c>
      <c r="AA255">
        <f t="shared" si="5"/>
        <v>49.419733106464243</v>
      </c>
    </row>
    <row r="256" spans="2:27">
      <c r="B256" s="109" t="s">
        <v>31</v>
      </c>
      <c r="C256" s="110">
        <v>5.2244357164130806</v>
      </c>
      <c r="D256" s="110">
        <v>0.63502980500083839</v>
      </c>
      <c r="E256" s="110">
        <v>8.5783337352100233</v>
      </c>
      <c r="F256" s="110">
        <v>8.7371584719796722</v>
      </c>
      <c r="G256" s="110">
        <v>0</v>
      </c>
      <c r="H256" s="110">
        <v>0</v>
      </c>
      <c r="I256" s="110">
        <v>3.2576916002488854E-3</v>
      </c>
      <c r="J256" s="110">
        <v>0</v>
      </c>
      <c r="K256" s="110">
        <v>24.512008038925956</v>
      </c>
      <c r="L256" s="110">
        <v>0.74307395676641397</v>
      </c>
      <c r="M256" s="110">
        <v>0.20071866195567317</v>
      </c>
      <c r="N256" s="110">
        <v>0</v>
      </c>
      <c r="O256" s="110">
        <v>0.39</v>
      </c>
      <c r="P256" s="110">
        <v>0</v>
      </c>
      <c r="R256" t="str">
        <f t="shared" si="6"/>
        <v>Estonia</v>
      </c>
      <c r="S256" s="81">
        <f t="shared" si="2"/>
        <v>0.37419660087415052</v>
      </c>
      <c r="T256" s="81">
        <f t="shared" si="7"/>
        <v>0.21313781017517977</v>
      </c>
      <c r="U256" s="81">
        <f t="shared" si="8"/>
        <v>2.5906886289870177E-2</v>
      </c>
      <c r="V256" s="81">
        <f t="shared" si="9"/>
        <v>0.35644401136393022</v>
      </c>
      <c r="W256" s="81">
        <f t="shared" si="3"/>
        <v>1.5910569194521555E-2</v>
      </c>
      <c r="Z256">
        <f t="shared" si="4"/>
        <v>9.1723100887659452</v>
      </c>
      <c r="AA256">
        <f t="shared" si="5"/>
        <v>15.339697950160005</v>
      </c>
    </row>
    <row r="257" spans="2:27">
      <c r="B257" s="109" t="s">
        <v>111</v>
      </c>
      <c r="C257" s="110">
        <v>28.588006915080324</v>
      </c>
      <c r="D257" s="110">
        <v>25.60277410002611</v>
      </c>
      <c r="E257" s="110">
        <v>71.607553319998232</v>
      </c>
      <c r="F257" s="110">
        <v>22.045243091673832</v>
      </c>
      <c r="G257" s="110">
        <v>1.0140781760425561</v>
      </c>
      <c r="H257" s="110">
        <v>1.6754374582385301</v>
      </c>
      <c r="I257" s="110">
        <v>1.4000249062888439E-2</v>
      </c>
      <c r="J257" s="110">
        <v>0</v>
      </c>
      <c r="K257" s="110">
        <v>197.99386024108094</v>
      </c>
      <c r="L257" s="110">
        <v>16.626989645942444</v>
      </c>
      <c r="M257" s="110">
        <v>11.586425655380374</v>
      </c>
      <c r="N257" s="110">
        <v>15.343770396372195</v>
      </c>
      <c r="O257" s="110">
        <v>3.6670000000000003</v>
      </c>
      <c r="P257" s="110">
        <v>0.22294424293680398</v>
      </c>
      <c r="R257" t="str">
        <f t="shared" si="6"/>
        <v>Finland</v>
      </c>
      <c r="S257" s="81">
        <f t="shared" si="2"/>
        <v>0.44836421097868773</v>
      </c>
      <c r="T257" s="81">
        <f t="shared" si="7"/>
        <v>0.14438835063001976</v>
      </c>
      <c r="U257" s="81">
        <f t="shared" si="8"/>
        <v>0.12931094968728679</v>
      </c>
      <c r="V257" s="81">
        <f t="shared" si="9"/>
        <v>0.11134306419820868</v>
      </c>
      <c r="W257" s="81">
        <f t="shared" si="3"/>
        <v>1.8520776328796226E-2</v>
      </c>
      <c r="Z257">
        <f t="shared" si="4"/>
        <v>88.773360925616828</v>
      </c>
      <c r="AA257">
        <f t="shared" si="5"/>
        <v>109.22086232513747</v>
      </c>
    </row>
    <row r="258" spans="2:27">
      <c r="B258" s="109" t="s">
        <v>47</v>
      </c>
      <c r="C258" s="110">
        <v>382.9904265990973</v>
      </c>
      <c r="D258" s="110">
        <v>61.239141456987412</v>
      </c>
      <c r="E258" s="110">
        <v>103.60404170083467</v>
      </c>
      <c r="F258" s="110">
        <v>123.24382157467245</v>
      </c>
      <c r="G258" s="110">
        <v>4.0876130493670039E-2</v>
      </c>
      <c r="H258" s="110">
        <v>4.8231703948063736</v>
      </c>
      <c r="I258" s="110">
        <v>1.2295121012993275</v>
      </c>
      <c r="J258" s="110">
        <v>0.66163527813348566</v>
      </c>
      <c r="K258" s="110">
        <v>1109.4335010859159</v>
      </c>
      <c r="L258" s="110">
        <v>39.977387817113389</v>
      </c>
      <c r="M258" s="110">
        <v>63.562535300304916</v>
      </c>
      <c r="N258" s="110">
        <v>308.89662533513274</v>
      </c>
      <c r="O258" s="110">
        <v>17.353999999999999</v>
      </c>
      <c r="P258" s="110">
        <v>1.8102219690377801</v>
      </c>
      <c r="R258" t="str">
        <f t="shared" si="6"/>
        <v>France</v>
      </c>
      <c r="S258" s="81">
        <f t="shared" si="2"/>
        <v>0.1740033238183844</v>
      </c>
      <c r="T258" s="81">
        <f t="shared" si="7"/>
        <v>0.34521260285021632</v>
      </c>
      <c r="U258" s="81">
        <f t="shared" si="8"/>
        <v>5.5198568816469319E-2</v>
      </c>
      <c r="V258" s="81">
        <f t="shared" si="9"/>
        <v>0.11108716426360042</v>
      </c>
      <c r="W258" s="81">
        <f t="shared" si="3"/>
        <v>1.564221738663369E-2</v>
      </c>
      <c r="Z258">
        <f t="shared" si="4"/>
        <v>193.04511674441653</v>
      </c>
      <c r="AA258">
        <f t="shared" si="5"/>
        <v>916.38827891349695</v>
      </c>
    </row>
    <row r="259" spans="2:27">
      <c r="B259" s="109" t="s">
        <v>26</v>
      </c>
      <c r="C259" s="110">
        <v>732.98234603087076</v>
      </c>
      <c r="D259" s="110">
        <v>304.16868127444241</v>
      </c>
      <c r="E259" s="110">
        <v>119.08691460040052</v>
      </c>
      <c r="F259" s="110">
        <v>271.66809577975221</v>
      </c>
      <c r="G259" s="110">
        <v>18.854733492432473</v>
      </c>
      <c r="H259" s="110">
        <v>4.9678634265368133</v>
      </c>
      <c r="I259" s="110">
        <v>6.6959999999999997</v>
      </c>
      <c r="J259" s="110">
        <v>0.35214988173492967</v>
      </c>
      <c r="K259" s="110">
        <v>1623.7311110786331</v>
      </c>
      <c r="L259" s="110">
        <v>58.342868070839017</v>
      </c>
      <c r="M259" s="110">
        <v>50.260165754139237</v>
      </c>
      <c r="N259" s="110">
        <v>45.037759911946601</v>
      </c>
      <c r="O259" s="110">
        <v>7.8579999999999997</v>
      </c>
      <c r="P259" s="110">
        <v>2.2527936412822678</v>
      </c>
      <c r="R259" t="str">
        <f t="shared" si="6"/>
        <v>Germany</v>
      </c>
      <c r="S259" s="81">
        <f t="shared" si="2"/>
        <v>0.11792216457372612</v>
      </c>
      <c r="T259" s="81">
        <f t="shared" si="7"/>
        <v>0.45141855140285864</v>
      </c>
      <c r="U259" s="81">
        <f t="shared" si="8"/>
        <v>0.18732700211205863</v>
      </c>
      <c r="V259" s="81">
        <f t="shared" si="9"/>
        <v>0.16731101222744016</v>
      </c>
      <c r="W259" s="81">
        <f t="shared" si="3"/>
        <v>4.839471231649916E-3</v>
      </c>
      <c r="Z259">
        <f t="shared" si="4"/>
        <v>191.47388730409375</v>
      </c>
      <c r="AA259">
        <f t="shared" si="5"/>
        <v>1431.0544845602835</v>
      </c>
    </row>
    <row r="260" spans="2:27">
      <c r="B260" s="109" t="s">
        <v>39</v>
      </c>
      <c r="C260" s="110">
        <v>24.027307729500539</v>
      </c>
      <c r="D260" s="110">
        <v>32.952913210774611</v>
      </c>
      <c r="E260" s="110">
        <v>13.489061847764809</v>
      </c>
      <c r="F260" s="110">
        <v>35.891355983152245</v>
      </c>
      <c r="G260" s="110">
        <v>6.1395178614051549</v>
      </c>
      <c r="H260" s="110">
        <v>0</v>
      </c>
      <c r="I260" s="110">
        <v>2.1436681356199672</v>
      </c>
      <c r="J260" s="110">
        <v>3.2135468993245214E-3</v>
      </c>
      <c r="K260" s="110">
        <v>135.05696424624074</v>
      </c>
      <c r="L260" s="110">
        <v>7.8650012869345316</v>
      </c>
      <c r="M260" s="110">
        <v>9.8489246441895624</v>
      </c>
      <c r="N260" s="110">
        <v>0</v>
      </c>
      <c r="O260" s="110">
        <v>1.1800000000000002</v>
      </c>
      <c r="P260" s="110">
        <v>1.516</v>
      </c>
      <c r="R260" t="str">
        <f t="shared" si="6"/>
        <v>Greece</v>
      </c>
      <c r="S260" s="81">
        <f t="shared" si="2"/>
        <v>0.20865912640456871</v>
      </c>
      <c r="T260" s="81">
        <f t="shared" si="7"/>
        <v>0.17790498893261869</v>
      </c>
      <c r="U260" s="81">
        <f t="shared" si="8"/>
        <v>0.24399269889328823</v>
      </c>
      <c r="V260" s="81">
        <f t="shared" si="9"/>
        <v>0.26574976109868592</v>
      </c>
      <c r="W260" s="81">
        <f t="shared" si="3"/>
        <v>8.7370540762976238E-3</v>
      </c>
      <c r="Z260">
        <f t="shared" si="4"/>
        <v>28.180868174473662</v>
      </c>
      <c r="AA260">
        <f t="shared" si="5"/>
        <v>106.87609607176708</v>
      </c>
    </row>
    <row r="261" spans="2:27">
      <c r="B261" s="109" t="s">
        <v>77</v>
      </c>
      <c r="C261" s="110">
        <v>80.068477793246245</v>
      </c>
      <c r="D261" s="110">
        <v>10.487555240495311</v>
      </c>
      <c r="E261" s="110">
        <v>11.67051390824267</v>
      </c>
      <c r="F261" s="110">
        <v>0.31931155007547735</v>
      </c>
      <c r="G261" s="110">
        <v>0.93587401036601459</v>
      </c>
      <c r="H261" s="110">
        <v>0</v>
      </c>
      <c r="I261" s="110">
        <v>6.8000000000000005E-2</v>
      </c>
      <c r="J261" s="110">
        <v>0.12516591994644846</v>
      </c>
      <c r="K261" s="110">
        <v>118.54211049168279</v>
      </c>
      <c r="L261" s="110">
        <v>4.0285570601347569</v>
      </c>
      <c r="M261" s="110">
        <v>0.63575656194692465</v>
      </c>
      <c r="N261" s="110">
        <v>10.131688580048213</v>
      </c>
      <c r="O261" s="110">
        <v>0</v>
      </c>
      <c r="P261" s="110">
        <v>7.1209867180735256E-2</v>
      </c>
      <c r="R261" t="str">
        <f t="shared" si="6"/>
        <v>Hungary</v>
      </c>
      <c r="S261" s="81">
        <f t="shared" si="2"/>
        <v>0.10604371902252209</v>
      </c>
      <c r="T261" s="81">
        <f t="shared" si="7"/>
        <v>0.67544332947289687</v>
      </c>
      <c r="U261" s="81">
        <f t="shared" si="8"/>
        <v>8.8471136518453869E-2</v>
      </c>
      <c r="V261" s="81">
        <f t="shared" si="9"/>
        <v>2.693655012139176E-3</v>
      </c>
      <c r="W261" s="81">
        <f t="shared" si="3"/>
        <v>0</v>
      </c>
      <c r="Z261">
        <f t="shared" si="4"/>
        <v>12.570646257316778</v>
      </c>
      <c r="AA261">
        <f t="shared" si="5"/>
        <v>105.97146423436601</v>
      </c>
    </row>
    <row r="262" spans="2:27">
      <c r="B262" s="109" t="s">
        <v>138</v>
      </c>
      <c r="C262" s="110">
        <v>0</v>
      </c>
      <c r="D262" s="110">
        <v>1.1334228087280647</v>
      </c>
      <c r="E262" s="110">
        <v>0</v>
      </c>
      <c r="F262" s="110">
        <v>0.407148888888889</v>
      </c>
      <c r="G262" s="110">
        <v>0</v>
      </c>
      <c r="H262" s="110">
        <v>7.0349693960833513E-3</v>
      </c>
      <c r="I262" s="110">
        <v>0</v>
      </c>
      <c r="J262" s="110">
        <v>5.607540831807154</v>
      </c>
      <c r="K262" s="110">
        <v>12.6425542903983</v>
      </c>
      <c r="L262" s="110">
        <v>0</v>
      </c>
      <c r="M262" s="110">
        <v>3.921453866186178</v>
      </c>
      <c r="N262" s="110">
        <v>0</v>
      </c>
      <c r="O262" s="110">
        <v>0</v>
      </c>
      <c r="P262" s="110">
        <v>1.5659529253919302</v>
      </c>
      <c r="R262" t="str">
        <f t="shared" si="6"/>
        <v>Iceland</v>
      </c>
      <c r="S262" s="81">
        <f t="shared" si="2"/>
        <v>0.87814395238255138</v>
      </c>
      <c r="T262" s="81">
        <f t="shared" si="7"/>
        <v>0</v>
      </c>
      <c r="U262" s="81">
        <f t="shared" si="8"/>
        <v>8.9651409255870909E-2</v>
      </c>
      <c r="V262" s="81">
        <f t="shared" si="9"/>
        <v>3.2204638361577637E-2</v>
      </c>
      <c r="W262" s="81">
        <f t="shared" si="3"/>
        <v>0</v>
      </c>
      <c r="Z262">
        <f t="shared" si="4"/>
        <v>11.101982592781345</v>
      </c>
      <c r="AA262">
        <f t="shared" si="5"/>
        <v>1.5405716976169537</v>
      </c>
    </row>
    <row r="263" spans="2:27">
      <c r="B263" s="109" t="s">
        <v>35</v>
      </c>
      <c r="C263" s="110">
        <v>27.386608411184195</v>
      </c>
      <c r="D263" s="110">
        <v>10.922908385176145</v>
      </c>
      <c r="E263" s="110">
        <v>2.2667563929188672</v>
      </c>
      <c r="F263" s="110">
        <v>20.352895854288981</v>
      </c>
      <c r="G263" s="110">
        <v>0.29656499972222178</v>
      </c>
      <c r="H263" s="110">
        <v>0.23027400000000051</v>
      </c>
      <c r="I263" s="110">
        <v>0.11900211703455171</v>
      </c>
      <c r="J263" s="110">
        <v>0</v>
      </c>
      <c r="K263" s="110">
        <v>67.031073045627011</v>
      </c>
      <c r="L263" s="110">
        <v>2.1593884708608364</v>
      </c>
      <c r="M263" s="110">
        <v>2.9087867158795926</v>
      </c>
      <c r="N263" s="110">
        <v>0</v>
      </c>
      <c r="O263" s="110">
        <v>0.35399999999999998</v>
      </c>
      <c r="P263" s="110">
        <v>3.3887698561622451E-2</v>
      </c>
      <c r="R263" t="str">
        <f t="shared" si="6"/>
        <v>Ireland</v>
      </c>
      <c r="S263" s="81">
        <f t="shared" si="2"/>
        <v>8.8208448048712376E-2</v>
      </c>
      <c r="T263" s="81">
        <f t="shared" si="7"/>
        <v>0.40856586605054879</v>
      </c>
      <c r="U263" s="81">
        <f t="shared" si="8"/>
        <v>0.16295290958181574</v>
      </c>
      <c r="V263" s="81">
        <f t="shared" si="9"/>
        <v>0.30363374670184795</v>
      </c>
      <c r="W263" s="81">
        <f t="shared" si="3"/>
        <v>5.2811328226692366E-3</v>
      </c>
      <c r="Z263">
        <f t="shared" si="4"/>
        <v>5.9127069243946346</v>
      </c>
      <c r="AA263">
        <f t="shared" si="5"/>
        <v>61.118366121232384</v>
      </c>
    </row>
    <row r="264" spans="2:27">
      <c r="B264" s="109" t="s">
        <v>56</v>
      </c>
      <c r="C264" s="110">
        <v>547.26973370331655</v>
      </c>
      <c r="D264" s="110">
        <v>78.18960939453288</v>
      </c>
      <c r="E264" s="110">
        <v>97.003262651266681</v>
      </c>
      <c r="F264" s="110">
        <v>44.447640710002148</v>
      </c>
      <c r="G264" s="110">
        <v>4.7376859185132609</v>
      </c>
      <c r="H264" s="110">
        <v>4.5156130683440683</v>
      </c>
      <c r="I264" s="110">
        <v>1.7887140000000001</v>
      </c>
      <c r="J264" s="110">
        <v>1.0524510523561483</v>
      </c>
      <c r="K264" s="110">
        <v>917.19465654749536</v>
      </c>
      <c r="L264" s="110">
        <v>45.834708537535406</v>
      </c>
      <c r="M264" s="110">
        <v>58.47301950504152</v>
      </c>
      <c r="N264" s="110">
        <v>0</v>
      </c>
      <c r="O264" s="110">
        <v>28.077000000000002</v>
      </c>
      <c r="P264" s="110">
        <v>5.8059750872141169</v>
      </c>
      <c r="R264" t="str">
        <f t="shared" si="6"/>
        <v>Italy</v>
      </c>
      <c r="S264" s="81">
        <f t="shared" si="2"/>
        <v>0.21447577562728193</v>
      </c>
      <c r="T264" s="81">
        <f t="shared" si="7"/>
        <v>0.59667784782278344</v>
      </c>
      <c r="U264" s="81">
        <f t="shared" si="8"/>
        <v>8.524865341982503E-2</v>
      </c>
      <c r="V264" s="81">
        <f t="shared" si="9"/>
        <v>4.8460422651514325E-2</v>
      </c>
      <c r="W264" s="81">
        <f t="shared" si="3"/>
        <v>3.0611822473636578E-2</v>
      </c>
      <c r="Z264">
        <f t="shared" si="4"/>
        <v>196.71603536422253</v>
      </c>
      <c r="AA264">
        <f t="shared" si="5"/>
        <v>720.47937826390023</v>
      </c>
    </row>
    <row r="265" spans="2:27">
      <c r="B265" s="109" t="s">
        <v>65</v>
      </c>
      <c r="C265" s="110">
        <v>11.577429072238848</v>
      </c>
      <c r="D265" s="110">
        <v>0.98054910217895297</v>
      </c>
      <c r="E265" s="110">
        <v>13.819322973437849</v>
      </c>
      <c r="F265" s="110">
        <v>1.6789181451392499</v>
      </c>
      <c r="G265" s="110">
        <v>0.91890339492257211</v>
      </c>
      <c r="H265" s="110">
        <v>0</v>
      </c>
      <c r="I265" s="110">
        <v>0</v>
      </c>
      <c r="J265" s="110">
        <v>0</v>
      </c>
      <c r="K265" s="110">
        <v>30.82804616999357</v>
      </c>
      <c r="L265" s="110">
        <v>0.33369208704841075</v>
      </c>
      <c r="M265" s="110">
        <v>1.5192313950276843</v>
      </c>
      <c r="N265" s="110">
        <v>0</v>
      </c>
      <c r="O265" s="110">
        <v>0</v>
      </c>
      <c r="P265" s="110">
        <v>0</v>
      </c>
      <c r="R265" t="str">
        <f t="shared" si="6"/>
        <v>Latvia</v>
      </c>
      <c r="S265" s="81">
        <f t="shared" si="2"/>
        <v>0.49755194616891718</v>
      </c>
      <c r="T265" s="81">
        <f t="shared" si="7"/>
        <v>0.37554858353325421</v>
      </c>
      <c r="U265" s="81">
        <f t="shared" si="8"/>
        <v>3.1807046634482104E-2</v>
      </c>
      <c r="V265" s="81">
        <f t="shared" si="9"/>
        <v>5.446073798778147E-2</v>
      </c>
      <c r="W265" s="81">
        <f t="shared" si="3"/>
        <v>0</v>
      </c>
      <c r="Z265">
        <f t="shared" si="4"/>
        <v>15.338554368465534</v>
      </c>
      <c r="AA265">
        <f t="shared" si="5"/>
        <v>15.489491801528034</v>
      </c>
    </row>
    <row r="266" spans="2:27">
      <c r="B266" s="109" t="s">
        <v>69</v>
      </c>
      <c r="C266" s="110">
        <v>15.231357469267005</v>
      </c>
      <c r="D266" s="110">
        <v>2.9613968874149608</v>
      </c>
      <c r="E266" s="110">
        <v>11.483104114421192</v>
      </c>
      <c r="F266" s="110">
        <v>1.1346175552091633</v>
      </c>
      <c r="G266" s="110">
        <v>0</v>
      </c>
      <c r="H266" s="110">
        <v>0</v>
      </c>
      <c r="I266" s="110">
        <v>0</v>
      </c>
      <c r="J266" s="110">
        <v>0</v>
      </c>
      <c r="K266" s="110">
        <v>32.394045572639925</v>
      </c>
      <c r="L266" s="110">
        <v>0.72984526156806595</v>
      </c>
      <c r="M266" s="110">
        <v>0.8537242847595421</v>
      </c>
      <c r="N266" s="110">
        <v>0</v>
      </c>
      <c r="O266" s="110">
        <v>0</v>
      </c>
      <c r="P266" s="110">
        <v>0</v>
      </c>
      <c r="R266" t="str">
        <f t="shared" si="6"/>
        <v>Lithuania</v>
      </c>
      <c r="S266" s="81">
        <f t="shared" si="2"/>
        <v>0.38083629818686315</v>
      </c>
      <c r="T266" s="81">
        <f t="shared" si="7"/>
        <v>0.47019003647174712</v>
      </c>
      <c r="U266" s="81">
        <f t="shared" si="8"/>
        <v>9.1417939163367809E-2</v>
      </c>
      <c r="V266" s="81">
        <f t="shared" si="9"/>
        <v>3.5025497283595337E-2</v>
      </c>
      <c r="W266" s="81">
        <f t="shared" si="3"/>
        <v>0</v>
      </c>
      <c r="Z266">
        <f t="shared" si="4"/>
        <v>12.336828399180733</v>
      </c>
      <c r="AA266">
        <f t="shared" si="5"/>
        <v>20.057217173459193</v>
      </c>
    </row>
    <row r="267" spans="2:27">
      <c r="B267" s="109" t="s">
        <v>72</v>
      </c>
      <c r="C267" s="110">
        <v>9.8840677064201312</v>
      </c>
      <c r="D267" s="110">
        <v>0.64436467421967403</v>
      </c>
      <c r="E267" s="110">
        <v>0.59413010232706875</v>
      </c>
      <c r="F267" s="110">
        <v>2.8458857798648127</v>
      </c>
      <c r="G267" s="110">
        <v>0.16747199972222221</v>
      </c>
      <c r="H267" s="110">
        <v>0</v>
      </c>
      <c r="I267" s="110">
        <v>2.0000355804126339E-2</v>
      </c>
      <c r="J267" s="110">
        <v>0</v>
      </c>
      <c r="K267" s="110">
        <v>16.195134473345412</v>
      </c>
      <c r="L267" s="110">
        <v>4.9938594595742958E-2</v>
      </c>
      <c r="M267" s="110">
        <v>1.9442759495942601</v>
      </c>
      <c r="N267" s="110">
        <v>0</v>
      </c>
      <c r="O267" s="110">
        <v>1.4999999999999999E-2</v>
      </c>
      <c r="P267" s="110">
        <v>2.9963156757445777E-2</v>
      </c>
      <c r="R267" t="str">
        <f t="shared" si="6"/>
        <v>Luxembourg</v>
      </c>
      <c r="S267" s="81">
        <f t="shared" si="2"/>
        <v>0.16075010483967447</v>
      </c>
      <c r="T267" s="81">
        <f t="shared" si="7"/>
        <v>0.6103109376885828</v>
      </c>
      <c r="U267" s="81">
        <f t="shared" si="8"/>
        <v>3.9787547011739526E-2</v>
      </c>
      <c r="V267" s="81">
        <f t="shared" si="9"/>
        <v>0.17572473909053879</v>
      </c>
      <c r="W267" s="81">
        <f t="shared" si="3"/>
        <v>9.2620410313280126E-4</v>
      </c>
      <c r="Z267">
        <f t="shared" si="4"/>
        <v>2.6033695644829011</v>
      </c>
      <c r="AA267">
        <f t="shared" si="5"/>
        <v>13.591728754822583</v>
      </c>
    </row>
    <row r="268" spans="2:27">
      <c r="B268" s="109" t="s">
        <v>79</v>
      </c>
      <c r="C268" s="110">
        <v>0</v>
      </c>
      <c r="D268" s="110">
        <v>0</v>
      </c>
      <c r="E268" s="110">
        <v>1.9148271799612353E-2</v>
      </c>
      <c r="F268" s="110">
        <v>2.4090952359953919</v>
      </c>
      <c r="G268" s="110">
        <v>0</v>
      </c>
      <c r="H268" s="110">
        <v>0</v>
      </c>
      <c r="I268" s="110">
        <v>4.5000800559284265E-2</v>
      </c>
      <c r="J268" s="110">
        <v>0</v>
      </c>
      <c r="K268" s="110">
        <v>2.7928500111834964</v>
      </c>
      <c r="L268" s="110">
        <v>0.28144599999999997</v>
      </c>
      <c r="M268" s="110">
        <v>1.7159702829208062E-2</v>
      </c>
      <c r="N268" s="110">
        <v>0</v>
      </c>
      <c r="O268" s="110">
        <v>2.1000000000000005E-2</v>
      </c>
      <c r="P268" s="110">
        <v>0</v>
      </c>
      <c r="R268" t="str">
        <f t="shared" si="6"/>
        <v>Malta</v>
      </c>
      <c r="S268" s="81">
        <f t="shared" si="2"/>
        <v>3.6632391563609382E-2</v>
      </c>
      <c r="T268" s="81">
        <f t="shared" si="7"/>
        <v>0</v>
      </c>
      <c r="U268" s="81">
        <f t="shared" si="8"/>
        <v>0</v>
      </c>
      <c r="V268" s="81">
        <f t="shared" si="9"/>
        <v>0.8625938472701995</v>
      </c>
      <c r="W268" s="81">
        <f t="shared" si="3"/>
        <v>7.5192007862610061E-3</v>
      </c>
      <c r="Z268">
        <f t="shared" si="4"/>
        <v>0.10230877518810469</v>
      </c>
      <c r="AA268">
        <f t="shared" si="5"/>
        <v>2.6905412359953917</v>
      </c>
    </row>
    <row r="269" spans="2:27">
      <c r="B269" s="109" t="s">
        <v>83</v>
      </c>
      <c r="C269" s="110">
        <v>268.87982577115019</v>
      </c>
      <c r="D269" s="110">
        <v>29.278146591687737</v>
      </c>
      <c r="E269" s="110">
        <v>6.4998088967697214</v>
      </c>
      <c r="F269" s="110">
        <v>7.9892835496877348</v>
      </c>
      <c r="G269" s="110">
        <v>0.54041840595569024</v>
      </c>
      <c r="H269" s="110">
        <v>0.43614047939275025</v>
      </c>
      <c r="I269" s="110">
        <v>0.37616516159438718</v>
      </c>
      <c r="J269" s="110">
        <v>0</v>
      </c>
      <c r="K269" s="110">
        <v>355.93909916385655</v>
      </c>
      <c r="L269" s="110">
        <v>35.973590978713403</v>
      </c>
      <c r="M269" s="110">
        <v>2.0710614063037522</v>
      </c>
      <c r="N269" s="110">
        <v>1.5186749214607962</v>
      </c>
      <c r="O269" s="110">
        <v>1.5090000000000001</v>
      </c>
      <c r="P269" s="110">
        <v>0.86698300114045446</v>
      </c>
      <c r="R269" t="str">
        <f t="shared" si="6"/>
        <v>Netherlands</v>
      </c>
      <c r="S269" s="81">
        <f t="shared" si="2"/>
        <v>3.3036996982980328E-2</v>
      </c>
      <c r="T269" s="81">
        <f t="shared" si="7"/>
        <v>0.75540963721822363</v>
      </c>
      <c r="U269" s="81">
        <f t="shared" si="8"/>
        <v>8.2256056332292798E-2</v>
      </c>
      <c r="V269" s="81">
        <f t="shared" si="9"/>
        <v>2.2445647495471881E-2</v>
      </c>
      <c r="W269" s="81">
        <f t="shared" si="3"/>
        <v>4.2394892933786182E-3</v>
      </c>
      <c r="Z269">
        <f t="shared" si="4"/>
        <v>11.759158945201065</v>
      </c>
      <c r="AA269">
        <f t="shared" si="5"/>
        <v>344.17994021865559</v>
      </c>
    </row>
    <row r="270" spans="2:27">
      <c r="B270" s="109" t="s">
        <v>135</v>
      </c>
      <c r="C270" s="110">
        <v>4.8630809056842121</v>
      </c>
      <c r="D270" s="110">
        <v>7.664923742580088</v>
      </c>
      <c r="E270" s="110">
        <v>12.107039140781367</v>
      </c>
      <c r="F270" s="110">
        <v>10.891163458095891</v>
      </c>
      <c r="G270" s="110">
        <v>0.23040935777777805</v>
      </c>
      <c r="H270" s="110">
        <v>0.63784742228075741</v>
      </c>
      <c r="I270" s="110">
        <v>5.8270198021427968E-4</v>
      </c>
      <c r="J270" s="110">
        <v>0</v>
      </c>
      <c r="K270" s="110">
        <v>100.60272149891482</v>
      </c>
      <c r="L270" s="110">
        <v>6.249583233979922</v>
      </c>
      <c r="M270" s="110">
        <v>54.361740731281458</v>
      </c>
      <c r="N270" s="110">
        <v>0</v>
      </c>
      <c r="O270" s="110">
        <v>3.5963508044731403</v>
      </c>
      <c r="P270" s="110">
        <v>0</v>
      </c>
      <c r="R270" t="str">
        <f t="shared" si="6"/>
        <v>Norway</v>
      </c>
      <c r="S270" s="81">
        <f t="shared" si="2"/>
        <v>0.70279968322287978</v>
      </c>
      <c r="T270" s="81">
        <f t="shared" si="7"/>
        <v>4.8339456758500009E-2</v>
      </c>
      <c r="U270" s="81">
        <f t="shared" si="8"/>
        <v>7.6190023772495744E-2</v>
      </c>
      <c r="V270" s="81">
        <f t="shared" si="9"/>
        <v>0.10825913350876269</v>
      </c>
      <c r="W270" s="81">
        <f t="shared" si="3"/>
        <v>3.5748046880739043E-2</v>
      </c>
      <c r="Z270">
        <f t="shared" si="4"/>
        <v>70.703560800796936</v>
      </c>
      <c r="AA270">
        <f t="shared" si="5"/>
        <v>29.899160698117889</v>
      </c>
    </row>
    <row r="271" spans="2:27">
      <c r="B271" s="109" t="s">
        <v>92</v>
      </c>
      <c r="C271" s="110">
        <v>160.87644189601917</v>
      </c>
      <c r="D271" s="110">
        <v>248.31843874533479</v>
      </c>
      <c r="E271" s="110">
        <v>58.205423947775003</v>
      </c>
      <c r="F271" s="110">
        <v>16.564742872898947</v>
      </c>
      <c r="G271" s="110">
        <v>4.6538113948733368</v>
      </c>
      <c r="H271" s="110">
        <v>2.9613794662303929</v>
      </c>
      <c r="I271" s="110">
        <v>0.15200270411136019</v>
      </c>
      <c r="J271" s="110">
        <v>0.32714577982374193</v>
      </c>
      <c r="K271" s="110">
        <v>514.54744246048165</v>
      </c>
      <c r="L271" s="110">
        <v>19.122793955429586</v>
      </c>
      <c r="M271" s="110">
        <v>3.2641412468411666</v>
      </c>
      <c r="N271" s="110">
        <v>0</v>
      </c>
      <c r="O271" s="110">
        <v>0.10100000000000001</v>
      </c>
      <c r="P271" s="110">
        <v>0</v>
      </c>
      <c r="R271" t="str">
        <f t="shared" si="6"/>
        <v>Poland</v>
      </c>
      <c r="S271" s="81">
        <f t="shared" si="2"/>
        <v>0.12634615932383078</v>
      </c>
      <c r="T271" s="81">
        <f t="shared" si="7"/>
        <v>0.31265618798285028</v>
      </c>
      <c r="U271" s="81">
        <f t="shared" si="8"/>
        <v>0.48259580799375207</v>
      </c>
      <c r="V271" s="81">
        <f t="shared" si="9"/>
        <v>3.2192838805473523E-2</v>
      </c>
      <c r="W271" s="81">
        <f t="shared" si="3"/>
        <v>1.9628899429960148E-4</v>
      </c>
      <c r="Z271">
        <f t="shared" si="4"/>
        <v>65.011093144781668</v>
      </c>
      <c r="AA271">
        <f t="shared" si="5"/>
        <v>449.53622886455582</v>
      </c>
    </row>
    <row r="272" spans="2:27">
      <c r="B272" s="109" t="s">
        <v>95</v>
      </c>
      <c r="C272" s="110">
        <v>33.775891673235819</v>
      </c>
      <c r="D272" s="110">
        <v>10.257410808999119</v>
      </c>
      <c r="E272" s="110">
        <v>24.107234680679561</v>
      </c>
      <c r="F272" s="110">
        <v>8.0209028323721601</v>
      </c>
      <c r="G272" s="110">
        <v>1.7356591673566493</v>
      </c>
      <c r="H272" s="110">
        <v>0</v>
      </c>
      <c r="I272" s="110">
        <v>0.78301392973154615</v>
      </c>
      <c r="J272" s="110">
        <v>0</v>
      </c>
      <c r="K272" s="110">
        <v>103.63868783987894</v>
      </c>
      <c r="L272" s="110">
        <v>10.709382654526323</v>
      </c>
      <c r="M272" s="110">
        <v>13.951906243324377</v>
      </c>
      <c r="N272" s="110">
        <v>0</v>
      </c>
      <c r="O272" s="110">
        <v>0</v>
      </c>
      <c r="P272" s="110">
        <v>0.29728584965339677</v>
      </c>
      <c r="R272" t="str">
        <f t="shared" si="6"/>
        <v>Portugal</v>
      </c>
      <c r="S272" s="81">
        <f t="shared" si="2"/>
        <v>0.37765280050495281</v>
      </c>
      <c r="T272" s="81">
        <f t="shared" si="7"/>
        <v>0.32590041785765694</v>
      </c>
      <c r="U272" s="81">
        <f t="shared" si="8"/>
        <v>9.897279696214166E-2</v>
      </c>
      <c r="V272" s="81">
        <f t="shared" si="9"/>
        <v>7.7392940797980772E-2</v>
      </c>
      <c r="W272" s="81">
        <f t="shared" si="3"/>
        <v>0</v>
      </c>
      <c r="Z272">
        <f t="shared" si="4"/>
        <v>39.139440703388878</v>
      </c>
      <c r="AA272">
        <f t="shared" si="5"/>
        <v>64.499247136490069</v>
      </c>
    </row>
    <row r="273" spans="2:27">
      <c r="B273" s="109" t="s">
        <v>100</v>
      </c>
      <c r="C273" s="110">
        <v>91.870551641938576</v>
      </c>
      <c r="D273" s="110">
        <v>22.110887855040545</v>
      </c>
      <c r="E273" s="110">
        <v>41.624534256569873</v>
      </c>
      <c r="F273" s="110">
        <v>6.2210556744045018</v>
      </c>
      <c r="G273" s="110">
        <v>0.31652737750000026</v>
      </c>
      <c r="H273" s="110">
        <v>0</v>
      </c>
      <c r="I273" s="110">
        <v>0</v>
      </c>
      <c r="J273" s="110">
        <v>0.15577490909090908</v>
      </c>
      <c r="K273" s="110">
        <v>181.55840233189673</v>
      </c>
      <c r="L273" s="110">
        <v>11.958276793290995</v>
      </c>
      <c r="M273" s="110">
        <v>4.1681352660683944</v>
      </c>
      <c r="N273" s="110">
        <v>3.1326585579929338</v>
      </c>
      <c r="O273" s="110">
        <v>0</v>
      </c>
      <c r="P273" s="110">
        <v>0</v>
      </c>
      <c r="R273" t="str">
        <f t="shared" si="6"/>
        <v>Romania</v>
      </c>
      <c r="S273" s="81">
        <f t="shared" si="2"/>
        <v>0.25307803903084258</v>
      </c>
      <c r="T273" s="81">
        <f t="shared" si="7"/>
        <v>0.50601101608062826</v>
      </c>
      <c r="U273" s="81">
        <f t="shared" si="8"/>
        <v>0.12178388645776289</v>
      </c>
      <c r="V273" s="81">
        <f t="shared" si="9"/>
        <v>3.4264763263515276E-2</v>
      </c>
      <c r="W273" s="81">
        <f t="shared" si="3"/>
        <v>0</v>
      </c>
      <c r="Z273">
        <f t="shared" si="4"/>
        <v>45.948444431729179</v>
      </c>
      <c r="AA273">
        <f t="shared" si="5"/>
        <v>135.60995790016756</v>
      </c>
    </row>
    <row r="274" spans="2:27">
      <c r="B274" s="109" t="s">
        <v>107</v>
      </c>
      <c r="C274" s="110">
        <v>43.171104606124601</v>
      </c>
      <c r="D274" s="110">
        <v>25.932260441487504</v>
      </c>
      <c r="E274" s="110">
        <v>8.5772418495738343</v>
      </c>
      <c r="F274" s="110">
        <v>3.0753532373152712</v>
      </c>
      <c r="G274" s="110">
        <v>0.32713065462453628</v>
      </c>
      <c r="H274" s="110">
        <v>1.3717948975630757E-2</v>
      </c>
      <c r="I274" s="110">
        <v>6.3E-2</v>
      </c>
      <c r="J274" s="110">
        <v>2.7124477190928586E-2</v>
      </c>
      <c r="K274" s="110">
        <v>102.44958275485178</v>
      </c>
      <c r="L274" s="110">
        <v>8.6659690822884556</v>
      </c>
      <c r="M274" s="110">
        <v>3.1633001293045604</v>
      </c>
      <c r="N274" s="110">
        <v>9.4169712783043504</v>
      </c>
      <c r="O274" s="110">
        <v>0</v>
      </c>
      <c r="P274" s="110">
        <v>1.6409049662098579E-2</v>
      </c>
      <c r="R274" t="str">
        <f t="shared" si="6"/>
        <v>Slovakia</v>
      </c>
      <c r="S274" s="81">
        <f t="shared" si="2"/>
        <v>0.11577200351404413</v>
      </c>
      <c r="T274" s="81">
        <f t="shared" si="7"/>
        <v>0.42138877919519996</v>
      </c>
      <c r="U274" s="81">
        <f t="shared" si="8"/>
        <v>0.25312216745225752</v>
      </c>
      <c r="V274" s="81">
        <f t="shared" si="9"/>
        <v>3.0018211442346062E-2</v>
      </c>
      <c r="W274" s="81">
        <f t="shared" si="3"/>
        <v>0</v>
      </c>
      <c r="Z274">
        <f t="shared" si="4"/>
        <v>11.860793454707053</v>
      </c>
      <c r="AA274">
        <f t="shared" si="5"/>
        <v>90.588789300144725</v>
      </c>
    </row>
    <row r="275" spans="2:27">
      <c r="B275" s="109" t="s">
        <v>103</v>
      </c>
      <c r="C275" s="110">
        <v>7.3787531180726091</v>
      </c>
      <c r="D275" s="110">
        <v>4.5039055070466363</v>
      </c>
      <c r="E275" s="110">
        <v>6.5342100039439419</v>
      </c>
      <c r="F275" s="110">
        <v>4.1430260126697629</v>
      </c>
      <c r="G275" s="110">
        <v>0.28260899999999983</v>
      </c>
      <c r="H275" s="110">
        <v>5.681904299311101E-2</v>
      </c>
      <c r="I275" s="110">
        <v>0.10900193913248854</v>
      </c>
      <c r="J275" s="110">
        <v>0.15659534064849601</v>
      </c>
      <c r="K275" s="110">
        <v>29.285911841306394</v>
      </c>
      <c r="L275" s="110">
        <v>0.87773490569601254</v>
      </c>
      <c r="M275" s="110">
        <v>2.3328518565075669</v>
      </c>
      <c r="N275" s="110">
        <v>2.9104051145957639</v>
      </c>
      <c r="O275" s="110">
        <v>0</v>
      </c>
      <c r="P275" s="110">
        <v>0</v>
      </c>
      <c r="R275" t="str">
        <f t="shared" si="6"/>
        <v>Slovenia</v>
      </c>
      <c r="S275" s="81">
        <f t="shared" si="2"/>
        <v>0.31378494318432926</v>
      </c>
      <c r="T275" s="81">
        <f t="shared" si="7"/>
        <v>0.25195572390084253</v>
      </c>
      <c r="U275" s="81">
        <f t="shared" si="8"/>
        <v>0.15379085792009012</v>
      </c>
      <c r="V275" s="81">
        <f t="shared" si="9"/>
        <v>0.14146822660396802</v>
      </c>
      <c r="W275" s="81">
        <f t="shared" si="3"/>
        <v>0</v>
      </c>
      <c r="Z275">
        <f t="shared" si="4"/>
        <v>9.1894781832256029</v>
      </c>
      <c r="AA275">
        <f t="shared" si="5"/>
        <v>20.096433658080784</v>
      </c>
    </row>
    <row r="276" spans="2:27">
      <c r="B276" s="109" t="s">
        <v>43</v>
      </c>
      <c r="C276" s="110">
        <v>258.31970844594218</v>
      </c>
      <c r="D276" s="110">
        <v>54.211738648384141</v>
      </c>
      <c r="E276" s="110">
        <v>54.957353136464988</v>
      </c>
      <c r="F276" s="110">
        <v>63.687829740347254</v>
      </c>
      <c r="G276" s="110">
        <v>0</v>
      </c>
      <c r="H276" s="110">
        <v>0.16754070019050776</v>
      </c>
      <c r="I276" s="110">
        <v>2.5450883001682749</v>
      </c>
      <c r="J276" s="110">
        <v>0.11988572055652653</v>
      </c>
      <c r="K276" s="110">
        <v>585.11906226374106</v>
      </c>
      <c r="L276" s="110">
        <v>46.486757424633637</v>
      </c>
      <c r="M276" s="110">
        <v>61.006187368431604</v>
      </c>
      <c r="N276" s="110">
        <v>42.031970068455038</v>
      </c>
      <c r="O276" s="110">
        <v>1.0960998535059998</v>
      </c>
      <c r="P276" s="110">
        <v>0.48890285666089728</v>
      </c>
      <c r="R276" t="str">
        <f t="shared" si="6"/>
        <v>Spain</v>
      </c>
      <c r="S276" s="81">
        <f t="shared" si="2"/>
        <v>0.20573771339843536</v>
      </c>
      <c r="T276" s="81">
        <f t="shared" si="7"/>
        <v>0.44148229840015907</v>
      </c>
      <c r="U276" s="81">
        <f t="shared" si="8"/>
        <v>9.26507819428182E-2</v>
      </c>
      <c r="V276" s="81">
        <f t="shared" si="9"/>
        <v>0.10884593213208309</v>
      </c>
      <c r="W276" s="81">
        <f t="shared" si="3"/>
        <v>1.8732937007134034E-3</v>
      </c>
      <c r="Z276">
        <f t="shared" si="4"/>
        <v>120.3810579359788</v>
      </c>
      <c r="AA276">
        <f t="shared" si="5"/>
        <v>464.73800432776227</v>
      </c>
    </row>
    <row r="277" spans="2:27">
      <c r="B277" s="109" t="s">
        <v>116</v>
      </c>
      <c r="C277" s="110">
        <v>9.3496799339648291</v>
      </c>
      <c r="D277" s="110">
        <v>14.818361990839346</v>
      </c>
      <c r="E277" s="110">
        <v>87.753204644899611</v>
      </c>
      <c r="F277" s="110">
        <v>14.914221091430326</v>
      </c>
      <c r="G277" s="110">
        <v>6.4561600461402104</v>
      </c>
      <c r="H277" s="110">
        <v>5.1930976395824713</v>
      </c>
      <c r="I277" s="110">
        <v>0.12900229493661489</v>
      </c>
      <c r="J277" s="110">
        <v>0</v>
      </c>
      <c r="K277" s="110">
        <v>224.96403585895132</v>
      </c>
      <c r="L277" s="110">
        <v>8.4613511199387226</v>
      </c>
      <c r="M277" s="110">
        <v>36.621087973967569</v>
      </c>
      <c r="N277" s="110">
        <v>27.152470945129696</v>
      </c>
      <c r="O277" s="110">
        <v>13.411</v>
      </c>
      <c r="P277" s="110">
        <v>0.70470832035862929</v>
      </c>
      <c r="R277" t="str">
        <f t="shared" si="6"/>
        <v>Sweden</v>
      </c>
      <c r="S277" s="81">
        <f t="shared" si="2"/>
        <v>0.63926707362199298</v>
      </c>
      <c r="T277" s="81">
        <f t="shared" si="7"/>
        <v>4.1560776140355707E-2</v>
      </c>
      <c r="U277" s="81">
        <f t="shared" si="8"/>
        <v>6.5869915314509253E-2</v>
      </c>
      <c r="V277" s="81">
        <f t="shared" si="9"/>
        <v>6.629602387103907E-2</v>
      </c>
      <c r="W277" s="81">
        <f t="shared" si="3"/>
        <v>5.9613973179288411E-2</v>
      </c>
      <c r="Z277">
        <f t="shared" si="4"/>
        <v>143.8121008737449</v>
      </c>
      <c r="AA277">
        <f t="shared" si="5"/>
        <v>81.152245127443138</v>
      </c>
    </row>
    <row r="278" spans="2:27">
      <c r="B278" s="109" t="s">
        <v>137</v>
      </c>
      <c r="C278" s="110">
        <v>33.935509787225058</v>
      </c>
      <c r="D278" s="110">
        <v>1.6624862172202857</v>
      </c>
      <c r="E278" s="110">
        <v>6.9630722282626643</v>
      </c>
      <c r="F278" s="110">
        <v>43.972564614484845</v>
      </c>
      <c r="G278" s="110">
        <v>4.6648465333800821</v>
      </c>
      <c r="H278" s="110">
        <v>0.88929288437201781</v>
      </c>
      <c r="I278" s="110">
        <v>0.41912481009997482</v>
      </c>
      <c r="J278" s="110">
        <v>2.727968339994788</v>
      </c>
      <c r="K278" s="110">
        <v>124.24331057238032</v>
      </c>
      <c r="L278" s="110">
        <v>1.2229778464539987</v>
      </c>
      <c r="M278" s="110">
        <v>15.405215182012061</v>
      </c>
      <c r="N278" s="110">
        <v>9.3811587274521884</v>
      </c>
      <c r="O278" s="110">
        <v>2.4722222222222223</v>
      </c>
      <c r="P278" s="110">
        <v>0.52676294846691796</v>
      </c>
      <c r="R278" t="str">
        <f t="shared" si="6"/>
        <v>Switzerland</v>
      </c>
      <c r="S278" s="81">
        <f t="shared" si="2"/>
        <v>0.23666190541744286</v>
      </c>
      <c r="T278" s="81">
        <f t="shared" si="7"/>
        <v>0.27313752049012952</v>
      </c>
      <c r="U278" s="81">
        <f t="shared" si="8"/>
        <v>1.3380891168798762E-2</v>
      </c>
      <c r="V278" s="81">
        <f t="shared" si="9"/>
        <v>0.35392299522530657</v>
      </c>
      <c r="W278" s="81">
        <f t="shared" si="3"/>
        <v>1.9898232032234699E-2</v>
      </c>
      <c r="Z278">
        <f t="shared" si="4"/>
        <v>29.403658615430651</v>
      </c>
      <c r="AA278">
        <f t="shared" si="5"/>
        <v>94.839543726216448</v>
      </c>
    </row>
    <row r="279" spans="2:27">
      <c r="B279" s="109" t="s">
        <v>120</v>
      </c>
      <c r="C279" s="110">
        <v>581.30829545576603</v>
      </c>
      <c r="D279" s="110">
        <v>118.88972475666273</v>
      </c>
      <c r="E279" s="110">
        <v>13.370147618491998</v>
      </c>
      <c r="F279" s="110">
        <v>84.494455607468467</v>
      </c>
      <c r="G279" s="110">
        <v>0.34206155342618116</v>
      </c>
      <c r="H279" s="110">
        <v>0.66849198998225068</v>
      </c>
      <c r="I279" s="110">
        <v>0</v>
      </c>
      <c r="J279" s="110">
        <v>0</v>
      </c>
      <c r="K279" s="110">
        <v>872.25503068624448</v>
      </c>
      <c r="L279" s="110">
        <v>18.965251795938791</v>
      </c>
      <c r="M279" s="110">
        <v>16.452876224073758</v>
      </c>
      <c r="N279" s="110">
        <v>35.941690730581556</v>
      </c>
      <c r="O279" s="110">
        <v>0.78200000000000003</v>
      </c>
      <c r="P279" s="110">
        <v>1.0398867128498632</v>
      </c>
      <c r="R279" t="str">
        <f t="shared" si="6"/>
        <v>United Kingdom</v>
      </c>
      <c r="S279" s="81">
        <f t="shared" si="2"/>
        <v>3.7045819638294758E-2</v>
      </c>
      <c r="T279" s="81">
        <f t="shared" si="7"/>
        <v>0.66644304131834375</v>
      </c>
      <c r="U279" s="81">
        <f t="shared" si="8"/>
        <v>0.1363015638478193</v>
      </c>
      <c r="V279" s="81">
        <f t="shared" si="9"/>
        <v>9.6868980556056708E-2</v>
      </c>
      <c r="W279" s="81">
        <f t="shared" si="3"/>
        <v>8.96526786878791E-4</v>
      </c>
      <c r="Z279">
        <f t="shared" si="4"/>
        <v>32.313402545397871</v>
      </c>
      <c r="AA279">
        <f t="shared" si="5"/>
        <v>839.94147989984378</v>
      </c>
    </row>
    <row r="280" spans="2:27">
      <c r="B280" s="109" t="s">
        <v>369</v>
      </c>
      <c r="C280" s="110">
        <v>3710.054627619953</v>
      </c>
      <c r="D280" s="110">
        <v>1206.2583435290278</v>
      </c>
      <c r="E280" s="110">
        <v>894.79577840202194</v>
      </c>
      <c r="F280" s="110">
        <v>894.72417510503851</v>
      </c>
      <c r="G280" s="110">
        <v>64.876118543538809</v>
      </c>
      <c r="H280" s="110">
        <v>32.00976904029018</v>
      </c>
      <c r="I280" s="110">
        <v>20.426276892092915</v>
      </c>
      <c r="J280" s="110">
        <v>11.381902324456018</v>
      </c>
      <c r="K280" s="110">
        <v>8333.2689826782444</v>
      </c>
      <c r="L280" s="110">
        <v>379.37732229079586</v>
      </c>
      <c r="M280" s="110">
        <v>456.13795795818675</v>
      </c>
      <c r="N280" s="110">
        <v>556.80921673007254</v>
      </c>
      <c r="O280" s="110">
        <v>87.125672880201378</v>
      </c>
      <c r="P280" s="110">
        <v>18.090544497288512</v>
      </c>
    </row>
    <row r="283" spans="2:27">
      <c r="C283" s="8" t="s">
        <v>371</v>
      </c>
    </row>
    <row r="286" spans="2:27">
      <c r="B286" s="111" t="s">
        <v>366</v>
      </c>
      <c r="C286" s="111" t="s">
        <v>157</v>
      </c>
      <c r="D286" s="111" t="s">
        <v>155</v>
      </c>
      <c r="E286" s="111" t="s">
        <v>161</v>
      </c>
      <c r="F286" s="111" t="s">
        <v>156</v>
      </c>
      <c r="G286" s="111" t="s">
        <v>274</v>
      </c>
      <c r="H286" s="111" t="s">
        <v>258</v>
      </c>
      <c r="I286" s="111" t="s">
        <v>163</v>
      </c>
      <c r="J286" s="111" t="s">
        <v>162</v>
      </c>
      <c r="K286" s="111" t="s">
        <v>166</v>
      </c>
      <c r="L286" s="111" t="s">
        <v>158</v>
      </c>
      <c r="M286" s="111" t="s">
        <v>284</v>
      </c>
      <c r="N286" s="111" t="s">
        <v>283</v>
      </c>
      <c r="O286" s="115" t="s">
        <v>282</v>
      </c>
      <c r="P286" t="s">
        <v>164</v>
      </c>
    </row>
    <row r="287" spans="2:27">
      <c r="B287" s="109" t="s">
        <v>87</v>
      </c>
      <c r="C287" s="110">
        <v>70.582151871772766</v>
      </c>
      <c r="D287" s="110">
        <v>15.900052060336693</v>
      </c>
      <c r="E287" s="110">
        <v>46.585945049296797</v>
      </c>
      <c r="F287" s="110">
        <v>25.690748374271273</v>
      </c>
      <c r="G287" s="110">
        <v>5.3110883521780199</v>
      </c>
      <c r="H287" s="110">
        <v>0.17728318592491096</v>
      </c>
      <c r="I287" s="110">
        <v>2.1682566012006901</v>
      </c>
      <c r="J287" s="110">
        <v>0</v>
      </c>
      <c r="K287" s="110">
        <v>194.87602769026171</v>
      </c>
      <c r="L287" s="110">
        <v>8.4179501988489402</v>
      </c>
      <c r="M287" s="110">
        <v>18.276576631632913</v>
      </c>
      <c r="N287" s="110">
        <v>0</v>
      </c>
      <c r="O287" s="110">
        <v>1.6850000000000001</v>
      </c>
      <c r="P287" s="110">
        <v>8.0975364798667765E-2</v>
      </c>
    </row>
    <row r="288" spans="2:27">
      <c r="B288" s="109" t="s">
        <v>9</v>
      </c>
      <c r="C288" s="110">
        <v>136.79819341873861</v>
      </c>
      <c r="D288" s="110">
        <v>17.860502714054306</v>
      </c>
      <c r="E288" s="110">
        <v>15.807583026479437</v>
      </c>
      <c r="F288" s="110">
        <v>45.011784299568305</v>
      </c>
      <c r="G288" s="110">
        <v>2.5224772181328512</v>
      </c>
      <c r="H288" s="110">
        <v>0.43207539064549005</v>
      </c>
      <c r="I288" s="110">
        <v>0.17761315971854397</v>
      </c>
      <c r="J288" s="110">
        <v>2.1845305659256055E-2</v>
      </c>
      <c r="K288" s="110">
        <v>256.30528211804028</v>
      </c>
      <c r="L288" s="110">
        <v>8.5074585066474278</v>
      </c>
      <c r="M288" s="110">
        <v>4.6493815087850212</v>
      </c>
      <c r="N288" s="110">
        <v>23.835474287085553</v>
      </c>
      <c r="O288" s="110">
        <v>0.26400000000000001</v>
      </c>
      <c r="P288" s="110">
        <v>0.41702467731468695</v>
      </c>
    </row>
    <row r="289" spans="2:16">
      <c r="B289" s="109" t="s">
        <v>14</v>
      </c>
      <c r="C289" s="110">
        <v>23.811942593644503</v>
      </c>
      <c r="D289" s="110">
        <v>20.12859517611864</v>
      </c>
      <c r="E289" s="110">
        <v>11.597654887301561</v>
      </c>
      <c r="F289" s="110">
        <v>1.4484398811249892</v>
      </c>
      <c r="G289" s="110">
        <v>7.7545371227140697E-2</v>
      </c>
      <c r="H289" s="110">
        <v>0.24670543260980976</v>
      </c>
      <c r="I289" s="110">
        <v>0.17900318444693075</v>
      </c>
      <c r="J289" s="110">
        <v>0</v>
      </c>
      <c r="K289" s="110">
        <v>72.94105207785546</v>
      </c>
      <c r="L289" s="110">
        <v>1.7948644398087295</v>
      </c>
      <c r="M289" s="110">
        <v>3.7644313321806977</v>
      </c>
      <c r="N289" s="110">
        <v>8.7888697793924422</v>
      </c>
      <c r="O289" s="110">
        <v>1.103</v>
      </c>
      <c r="P289" s="110">
        <v>0</v>
      </c>
    </row>
    <row r="290" spans="2:16">
      <c r="B290" s="109" t="s">
        <v>52</v>
      </c>
      <c r="C290" s="110">
        <v>17.331181505079282</v>
      </c>
      <c r="D290" s="110">
        <v>3.376517039930456</v>
      </c>
      <c r="E290" s="110">
        <v>5.589471279743119</v>
      </c>
      <c r="F290" s="110">
        <v>5.4185994208199277</v>
      </c>
      <c r="G290" s="110">
        <v>9.5169319233309096E-2</v>
      </c>
      <c r="H290" s="110">
        <v>0</v>
      </c>
      <c r="I290" s="110">
        <v>8.3001476587124312E-2</v>
      </c>
      <c r="J290" s="110">
        <v>0</v>
      </c>
      <c r="K290" s="110">
        <v>38.407559757715916</v>
      </c>
      <c r="L290" s="110">
        <v>2.0756032025233133</v>
      </c>
      <c r="M290" s="110">
        <v>4.4382715942454354</v>
      </c>
      <c r="N290" s="110">
        <v>0</v>
      </c>
      <c r="O290" s="110">
        <v>0</v>
      </c>
      <c r="P290" s="110">
        <v>0</v>
      </c>
    </row>
    <row r="291" spans="2:16">
      <c r="B291" s="109" t="s">
        <v>61</v>
      </c>
      <c r="C291" s="110">
        <v>0</v>
      </c>
      <c r="D291" s="110">
        <v>0</v>
      </c>
      <c r="E291" s="110">
        <v>0.13369152031189185</v>
      </c>
      <c r="F291" s="110">
        <v>6.7920804742309953</v>
      </c>
      <c r="G291" s="110">
        <v>7.0495792024673357E-3</v>
      </c>
      <c r="H291" s="110">
        <v>0</v>
      </c>
      <c r="I291" s="110">
        <v>0.75101336044494404</v>
      </c>
      <c r="J291" s="110">
        <v>1.727167160560128E-2</v>
      </c>
      <c r="K291" s="110">
        <v>9.3632612905392207</v>
      </c>
      <c r="L291" s="110">
        <v>1.4339267518020893</v>
      </c>
      <c r="M291" s="110">
        <v>0.22822793294123234</v>
      </c>
      <c r="N291" s="110">
        <v>0</v>
      </c>
      <c r="O291" s="110">
        <v>0</v>
      </c>
      <c r="P291" s="110">
        <v>0</v>
      </c>
    </row>
    <row r="292" spans="2:16">
      <c r="B292" s="109" t="s">
        <v>19</v>
      </c>
      <c r="C292" s="110">
        <v>77.488927937151402</v>
      </c>
      <c r="D292" s="110">
        <v>70.935321467643945</v>
      </c>
      <c r="E292" s="110">
        <v>20.793494700762366</v>
      </c>
      <c r="F292" s="110">
        <v>2.4419031991069198</v>
      </c>
      <c r="G292" s="110">
        <v>2.0668224953019889</v>
      </c>
      <c r="H292" s="110">
        <v>0.40213864783668307</v>
      </c>
      <c r="I292" s="110">
        <v>0.15500275748197911</v>
      </c>
      <c r="J292" s="110">
        <v>0</v>
      </c>
      <c r="K292" s="110">
        <v>199.68152767743379</v>
      </c>
      <c r="L292" s="110">
        <v>8.5405917196194601</v>
      </c>
      <c r="M292" s="110">
        <v>2.6977726210173403</v>
      </c>
      <c r="N292" s="110">
        <v>13.289028096122451</v>
      </c>
      <c r="O292" s="110">
        <v>0.83299999999999996</v>
      </c>
      <c r="P292" s="110">
        <v>3.7688181515187005E-2</v>
      </c>
    </row>
    <row r="293" spans="2:16">
      <c r="B293" s="109" t="s">
        <v>22</v>
      </c>
      <c r="C293" s="110">
        <v>25.083189911808731</v>
      </c>
      <c r="D293" s="110">
        <v>10.490723425683722</v>
      </c>
      <c r="E293" s="110">
        <v>20.366523915291999</v>
      </c>
      <c r="F293" s="110">
        <v>8.7648321440463626</v>
      </c>
      <c r="G293" s="110">
        <v>2.140626733608427</v>
      </c>
      <c r="H293" s="110">
        <v>3.5078454919515205</v>
      </c>
      <c r="I293" s="110">
        <v>0.20824905947744776</v>
      </c>
      <c r="J293" s="110">
        <v>2.6134269008279719E-2</v>
      </c>
      <c r="K293" s="110">
        <v>78.743069500731622</v>
      </c>
      <c r="L293" s="110">
        <v>2.9403608913170016</v>
      </c>
      <c r="M293" s="110">
        <v>3.5526147120331264</v>
      </c>
      <c r="N293" s="110">
        <v>0</v>
      </c>
      <c r="O293" s="110">
        <v>1.3570000000000002</v>
      </c>
      <c r="P293" s="110">
        <v>0.30496894650500905</v>
      </c>
    </row>
    <row r="294" spans="2:16">
      <c r="B294" s="109" t="s">
        <v>31</v>
      </c>
      <c r="C294" s="110">
        <v>5.2244357164130806</v>
      </c>
      <c r="D294" s="110">
        <v>0.63502980500083839</v>
      </c>
      <c r="E294" s="110">
        <v>8.5783337352100233</v>
      </c>
      <c r="F294" s="110">
        <v>8.7371584719796722</v>
      </c>
      <c r="G294" s="110">
        <v>0</v>
      </c>
      <c r="H294" s="110">
        <v>0</v>
      </c>
      <c r="I294" s="110">
        <v>3.2576916002488854E-3</v>
      </c>
      <c r="J294" s="110">
        <v>0</v>
      </c>
      <c r="K294" s="110">
        <v>24.512008038925956</v>
      </c>
      <c r="L294" s="110">
        <v>0.74307395676641397</v>
      </c>
      <c r="M294" s="110">
        <v>0.20071866195567317</v>
      </c>
      <c r="N294" s="110">
        <v>0</v>
      </c>
      <c r="O294" s="110">
        <v>0.39</v>
      </c>
      <c r="P294" s="110">
        <v>0</v>
      </c>
    </row>
    <row r="295" spans="2:16">
      <c r="B295" s="109" t="s">
        <v>111</v>
      </c>
      <c r="C295" s="110">
        <v>28.588006915080324</v>
      </c>
      <c r="D295" s="110">
        <v>25.60277410002611</v>
      </c>
      <c r="E295" s="110">
        <v>71.607553319998232</v>
      </c>
      <c r="F295" s="110">
        <v>22.045243091673832</v>
      </c>
      <c r="G295" s="110">
        <v>1.0140781760425561</v>
      </c>
      <c r="H295" s="110">
        <v>1.6754374582385301</v>
      </c>
      <c r="I295" s="110">
        <v>1.4000249062888439E-2</v>
      </c>
      <c r="J295" s="110">
        <v>0</v>
      </c>
      <c r="K295" s="110">
        <v>197.99386024108094</v>
      </c>
      <c r="L295" s="110">
        <v>16.626989645942444</v>
      </c>
      <c r="M295" s="110">
        <v>11.586425655380374</v>
      </c>
      <c r="N295" s="110">
        <v>15.343770396372195</v>
      </c>
      <c r="O295" s="110">
        <v>3.6670000000000003</v>
      </c>
      <c r="P295" s="110">
        <v>0.22294424293680398</v>
      </c>
    </row>
    <row r="296" spans="2:16">
      <c r="B296" s="109" t="s">
        <v>47</v>
      </c>
      <c r="C296" s="110">
        <v>382.9904265990973</v>
      </c>
      <c r="D296" s="110">
        <v>61.239141456987412</v>
      </c>
      <c r="E296" s="110">
        <v>103.60404170083467</v>
      </c>
      <c r="F296" s="110">
        <v>123.24382157467245</v>
      </c>
      <c r="G296" s="110">
        <v>4.0876130493670039E-2</v>
      </c>
      <c r="H296" s="110">
        <v>4.8231703948063736</v>
      </c>
      <c r="I296" s="110">
        <v>1.2295121012993275</v>
      </c>
      <c r="J296" s="110">
        <v>0.66163527813348566</v>
      </c>
      <c r="K296" s="110">
        <v>1109.4335010859159</v>
      </c>
      <c r="L296" s="110">
        <v>39.977387817113389</v>
      </c>
      <c r="M296" s="110">
        <v>63.562535300304916</v>
      </c>
      <c r="N296" s="110">
        <v>308.89662533513274</v>
      </c>
      <c r="O296" s="110">
        <v>17.353999999999999</v>
      </c>
      <c r="P296" s="110">
        <v>1.8102219690377801</v>
      </c>
    </row>
    <row r="297" spans="2:16">
      <c r="B297" s="109" t="s">
        <v>26</v>
      </c>
      <c r="C297" s="110">
        <v>732.98234603087076</v>
      </c>
      <c r="D297" s="110">
        <v>304.16868127444241</v>
      </c>
      <c r="E297" s="110">
        <v>119.08691460040052</v>
      </c>
      <c r="F297" s="110">
        <v>271.66809577975221</v>
      </c>
      <c r="G297" s="110">
        <v>18.854733492432473</v>
      </c>
      <c r="H297" s="110">
        <v>4.9678634265368133</v>
      </c>
      <c r="I297" s="110">
        <v>6.6959999999999997</v>
      </c>
      <c r="J297" s="110">
        <v>0.35214988173492967</v>
      </c>
      <c r="K297" s="110">
        <v>1623.7311110786331</v>
      </c>
      <c r="L297" s="110">
        <v>58.342868070839017</v>
      </c>
      <c r="M297" s="110">
        <v>50.260165754139237</v>
      </c>
      <c r="N297" s="110">
        <v>45.037759911946601</v>
      </c>
      <c r="O297" s="110">
        <v>7.8579999999999997</v>
      </c>
      <c r="P297" s="110">
        <v>2.2527936412822678</v>
      </c>
    </row>
    <row r="298" spans="2:16">
      <c r="B298" s="109" t="s">
        <v>39</v>
      </c>
      <c r="C298" s="110">
        <v>24.027307729500539</v>
      </c>
      <c r="D298" s="110">
        <v>32.952913210774611</v>
      </c>
      <c r="E298" s="110">
        <v>13.489061847764809</v>
      </c>
      <c r="F298" s="110">
        <v>35.891355983152245</v>
      </c>
      <c r="G298" s="110">
        <v>6.1395178614051549</v>
      </c>
      <c r="H298" s="110">
        <v>0</v>
      </c>
      <c r="I298" s="110">
        <v>2.1436681356199672</v>
      </c>
      <c r="J298" s="110">
        <v>3.2135468993245214E-3</v>
      </c>
      <c r="K298" s="110">
        <v>135.05696424624074</v>
      </c>
      <c r="L298" s="110">
        <v>7.8650012869345316</v>
      </c>
      <c r="M298" s="110">
        <v>9.8489246441895624</v>
      </c>
      <c r="N298" s="110">
        <v>0</v>
      </c>
      <c r="O298" s="110">
        <v>1.1800000000000002</v>
      </c>
      <c r="P298" s="110">
        <v>1.516</v>
      </c>
    </row>
    <row r="299" spans="2:16">
      <c r="B299" s="109" t="s">
        <v>77</v>
      </c>
      <c r="C299" s="110">
        <v>80.068477793246245</v>
      </c>
      <c r="D299" s="110">
        <v>10.487555240495311</v>
      </c>
      <c r="E299" s="110">
        <v>11.67051390824267</v>
      </c>
      <c r="F299" s="110">
        <v>0.31931155007547735</v>
      </c>
      <c r="G299" s="110">
        <v>0.93587401036601459</v>
      </c>
      <c r="H299" s="110">
        <v>0</v>
      </c>
      <c r="I299" s="110">
        <v>6.8000000000000005E-2</v>
      </c>
      <c r="J299" s="110">
        <v>0.12516591994644846</v>
      </c>
      <c r="K299" s="110">
        <v>118.54211049168279</v>
      </c>
      <c r="L299" s="110">
        <v>4.0285570601347569</v>
      </c>
      <c r="M299" s="110">
        <v>0.63575656194692465</v>
      </c>
      <c r="N299" s="110">
        <v>10.131688580048213</v>
      </c>
      <c r="O299" s="110">
        <v>0</v>
      </c>
      <c r="P299" s="110">
        <v>7.1209867180735256E-2</v>
      </c>
    </row>
    <row r="300" spans="2:16">
      <c r="B300" s="109" t="s">
        <v>138</v>
      </c>
      <c r="C300" s="110">
        <v>0</v>
      </c>
      <c r="D300" s="110">
        <v>1.1334228087280647</v>
      </c>
      <c r="E300" s="110">
        <v>0</v>
      </c>
      <c r="F300" s="110">
        <v>0.407148888888889</v>
      </c>
      <c r="G300" s="110">
        <v>0</v>
      </c>
      <c r="H300" s="110">
        <v>7.0349693960833513E-3</v>
      </c>
      <c r="I300" s="110">
        <v>0</v>
      </c>
      <c r="J300" s="110">
        <v>5.607540831807154</v>
      </c>
      <c r="K300" s="110">
        <v>12.6425542903983</v>
      </c>
      <c r="L300" s="110">
        <v>0</v>
      </c>
      <c r="M300" s="110">
        <v>3.921453866186178</v>
      </c>
      <c r="N300" s="110">
        <v>0</v>
      </c>
      <c r="O300" s="110">
        <v>0</v>
      </c>
      <c r="P300" s="110">
        <v>1.5659529253919302</v>
      </c>
    </row>
    <row r="301" spans="2:16">
      <c r="B301" s="109" t="s">
        <v>35</v>
      </c>
      <c r="C301" s="110">
        <v>27.386608411184195</v>
      </c>
      <c r="D301" s="110">
        <v>10.922908385176145</v>
      </c>
      <c r="E301" s="110">
        <v>2.2667563929188672</v>
      </c>
      <c r="F301" s="110">
        <v>20.352895854288981</v>
      </c>
      <c r="G301" s="110">
        <v>0.29656499972222178</v>
      </c>
      <c r="H301" s="110">
        <v>0.23027400000000051</v>
      </c>
      <c r="I301" s="110">
        <v>0.11900211703455171</v>
      </c>
      <c r="J301" s="110">
        <v>0</v>
      </c>
      <c r="K301" s="110">
        <v>67.031073045627011</v>
      </c>
      <c r="L301" s="110">
        <v>2.1593884708608364</v>
      </c>
      <c r="M301" s="110">
        <v>2.9087867158795926</v>
      </c>
      <c r="N301" s="110">
        <v>0</v>
      </c>
      <c r="O301" s="110">
        <v>0.35399999999999998</v>
      </c>
      <c r="P301" s="110">
        <v>3.3887698561622451E-2</v>
      </c>
    </row>
    <row r="302" spans="2:16">
      <c r="B302" s="109" t="s">
        <v>56</v>
      </c>
      <c r="C302" s="110">
        <v>547.26973370331655</v>
      </c>
      <c r="D302" s="110">
        <v>78.18960939453288</v>
      </c>
      <c r="E302" s="110">
        <v>97.003262651266681</v>
      </c>
      <c r="F302" s="110">
        <v>44.447640710002148</v>
      </c>
      <c r="G302" s="110">
        <v>4.7376859185132609</v>
      </c>
      <c r="H302" s="110">
        <v>4.5156130683440683</v>
      </c>
      <c r="I302" s="110">
        <v>1.7887140000000001</v>
      </c>
      <c r="J302" s="110">
        <v>1.0524510523561483</v>
      </c>
      <c r="K302" s="110">
        <v>917.19465654749536</v>
      </c>
      <c r="L302" s="110">
        <v>45.834708537535406</v>
      </c>
      <c r="M302" s="110">
        <v>58.47301950504152</v>
      </c>
      <c r="N302" s="110">
        <v>0</v>
      </c>
      <c r="O302" s="110">
        <v>28.077000000000002</v>
      </c>
      <c r="P302" s="110">
        <v>5.8059750872141169</v>
      </c>
    </row>
    <row r="303" spans="2:16">
      <c r="B303" s="109" t="s">
        <v>65</v>
      </c>
      <c r="C303" s="110">
        <v>11.577429072238848</v>
      </c>
      <c r="D303" s="110">
        <v>0.98054910217895297</v>
      </c>
      <c r="E303" s="110">
        <v>13.819322973437849</v>
      </c>
      <c r="F303" s="110">
        <v>1.6789181451392499</v>
      </c>
      <c r="G303" s="110">
        <v>0.91890339492257211</v>
      </c>
      <c r="H303" s="110">
        <v>0</v>
      </c>
      <c r="I303" s="110">
        <v>0</v>
      </c>
      <c r="J303" s="110">
        <v>0</v>
      </c>
      <c r="K303" s="110">
        <v>30.82804616999357</v>
      </c>
      <c r="L303" s="110">
        <v>0.33369208704841075</v>
      </c>
      <c r="M303" s="110">
        <v>1.5192313950276843</v>
      </c>
      <c r="N303" s="110">
        <v>0</v>
      </c>
      <c r="O303" s="110">
        <v>0</v>
      </c>
      <c r="P303" s="110">
        <v>0</v>
      </c>
    </row>
    <row r="304" spans="2:16">
      <c r="B304" s="109" t="s">
        <v>69</v>
      </c>
      <c r="C304" s="110">
        <v>15.231357469267005</v>
      </c>
      <c r="D304" s="110">
        <v>2.9613968874149608</v>
      </c>
      <c r="E304" s="110">
        <v>11.483104114421192</v>
      </c>
      <c r="F304" s="110">
        <v>1.1346175552091633</v>
      </c>
      <c r="G304" s="110">
        <v>0</v>
      </c>
      <c r="H304" s="110">
        <v>0</v>
      </c>
      <c r="I304" s="110">
        <v>0</v>
      </c>
      <c r="J304" s="110">
        <v>0</v>
      </c>
      <c r="K304" s="110">
        <v>32.394045572639925</v>
      </c>
      <c r="L304" s="110">
        <v>0.72984526156806595</v>
      </c>
      <c r="M304" s="110">
        <v>0.8537242847595421</v>
      </c>
      <c r="N304" s="110">
        <v>0</v>
      </c>
      <c r="O304" s="110">
        <v>0</v>
      </c>
      <c r="P304" s="110">
        <v>0</v>
      </c>
    </row>
    <row r="305" spans="2:16">
      <c r="B305" s="109" t="s">
        <v>72</v>
      </c>
      <c r="C305" s="110">
        <v>9.8840677064201312</v>
      </c>
      <c r="D305" s="110">
        <v>0.64436467421967403</v>
      </c>
      <c r="E305" s="110">
        <v>0.59413010232706875</v>
      </c>
      <c r="F305" s="110">
        <v>2.8458857798648127</v>
      </c>
      <c r="G305" s="110">
        <v>0.16747199972222221</v>
      </c>
      <c r="H305" s="110">
        <v>0</v>
      </c>
      <c r="I305" s="110">
        <v>2.0000355804126339E-2</v>
      </c>
      <c r="J305" s="110">
        <v>0</v>
      </c>
      <c r="K305" s="110">
        <v>16.195134473345412</v>
      </c>
      <c r="L305" s="110">
        <v>4.9938594595742958E-2</v>
      </c>
      <c r="M305" s="110">
        <v>1.9442759495942601</v>
      </c>
      <c r="N305" s="110">
        <v>0</v>
      </c>
      <c r="O305" s="110">
        <v>1.4999999999999999E-2</v>
      </c>
      <c r="P305" s="110">
        <v>2.9963156757445777E-2</v>
      </c>
    </row>
    <row r="306" spans="2:16">
      <c r="B306" s="109" t="s">
        <v>79</v>
      </c>
      <c r="C306" s="110">
        <v>0</v>
      </c>
      <c r="D306" s="110">
        <v>0</v>
      </c>
      <c r="E306" s="110">
        <v>1.9148271799612353E-2</v>
      </c>
      <c r="F306" s="110">
        <v>2.4090952359953919</v>
      </c>
      <c r="G306" s="110">
        <v>0</v>
      </c>
      <c r="H306" s="110">
        <v>0</v>
      </c>
      <c r="I306" s="110">
        <v>4.5000800559284265E-2</v>
      </c>
      <c r="J306" s="110">
        <v>0</v>
      </c>
      <c r="K306" s="110">
        <v>2.7928500111834964</v>
      </c>
      <c r="L306" s="110">
        <v>0.28144599999999997</v>
      </c>
      <c r="M306" s="110">
        <v>1.7159702829208062E-2</v>
      </c>
      <c r="N306" s="110">
        <v>0</v>
      </c>
      <c r="O306" s="110">
        <v>2.1000000000000005E-2</v>
      </c>
      <c r="P306" s="110">
        <v>0</v>
      </c>
    </row>
    <row r="307" spans="2:16">
      <c r="B307" s="109" t="s">
        <v>83</v>
      </c>
      <c r="C307" s="110">
        <v>268.87982577115019</v>
      </c>
      <c r="D307" s="110">
        <v>29.278146591687737</v>
      </c>
      <c r="E307" s="110">
        <v>6.4998088967697214</v>
      </c>
      <c r="F307" s="110">
        <v>7.9892835496877348</v>
      </c>
      <c r="G307" s="110">
        <v>0.54041840595569024</v>
      </c>
      <c r="H307" s="110">
        <v>0.43614047939275025</v>
      </c>
      <c r="I307" s="110">
        <v>0.37616516159438718</v>
      </c>
      <c r="J307" s="110">
        <v>0</v>
      </c>
      <c r="K307" s="110">
        <v>355.93909916385655</v>
      </c>
      <c r="L307" s="110">
        <v>35.973590978713403</v>
      </c>
      <c r="M307" s="110">
        <v>2.0710614063037522</v>
      </c>
      <c r="N307" s="110">
        <v>1.5186749214607962</v>
      </c>
      <c r="O307" s="110">
        <v>1.5090000000000001</v>
      </c>
      <c r="P307" s="110">
        <v>0.86698300114045446</v>
      </c>
    </row>
    <row r="308" spans="2:16">
      <c r="B308" s="109" t="s">
        <v>135</v>
      </c>
      <c r="C308" s="110">
        <v>4.8630809056842121</v>
      </c>
      <c r="D308" s="110">
        <v>7.664923742580088</v>
      </c>
      <c r="E308" s="110">
        <v>12.107039140781367</v>
      </c>
      <c r="F308" s="110">
        <v>10.891163458095891</v>
      </c>
      <c r="G308" s="110">
        <v>0.23040935777777805</v>
      </c>
      <c r="H308" s="110">
        <v>0.63784742228075741</v>
      </c>
      <c r="I308" s="110">
        <v>5.8270198021427968E-4</v>
      </c>
      <c r="J308" s="110">
        <v>0</v>
      </c>
      <c r="K308" s="110">
        <v>100.60272149891482</v>
      </c>
      <c r="L308" s="110">
        <v>6.249583233979922</v>
      </c>
      <c r="M308" s="110">
        <v>54.361740731281458</v>
      </c>
      <c r="N308" s="110">
        <v>0</v>
      </c>
      <c r="O308" s="110">
        <v>3.5963508044731403</v>
      </c>
      <c r="P308" s="110">
        <v>0</v>
      </c>
    </row>
    <row r="309" spans="2:16">
      <c r="B309" s="109" t="s">
        <v>92</v>
      </c>
      <c r="C309" s="110">
        <v>160.87644189601917</v>
      </c>
      <c r="D309" s="110">
        <v>248.31843874533479</v>
      </c>
      <c r="E309" s="110">
        <v>58.205423947775003</v>
      </c>
      <c r="F309" s="110">
        <v>16.564742872898947</v>
      </c>
      <c r="G309" s="110">
        <v>4.6538113948733368</v>
      </c>
      <c r="H309" s="110">
        <v>2.9613794662303929</v>
      </c>
      <c r="I309" s="110">
        <v>0.15200270411136019</v>
      </c>
      <c r="J309" s="110">
        <v>0.32714577982374193</v>
      </c>
      <c r="K309" s="110">
        <v>514.54744246048165</v>
      </c>
      <c r="L309" s="110">
        <v>19.122793955429586</v>
      </c>
      <c r="M309" s="110">
        <v>3.2641412468411666</v>
      </c>
      <c r="N309" s="110">
        <v>0</v>
      </c>
      <c r="O309" s="110">
        <v>0.10100000000000001</v>
      </c>
      <c r="P309" s="110">
        <v>0</v>
      </c>
    </row>
    <row r="310" spans="2:16">
      <c r="B310" s="109" t="s">
        <v>95</v>
      </c>
      <c r="C310" s="110">
        <v>33.775891673235819</v>
      </c>
      <c r="D310" s="110">
        <v>10.257410808999119</v>
      </c>
      <c r="E310" s="110">
        <v>24.107234680679561</v>
      </c>
      <c r="F310" s="110">
        <v>8.0209028323721601</v>
      </c>
      <c r="G310" s="110">
        <v>1.7356591673566493</v>
      </c>
      <c r="H310" s="110">
        <v>0</v>
      </c>
      <c r="I310" s="110">
        <v>0.78301392973154615</v>
      </c>
      <c r="J310" s="110">
        <v>0</v>
      </c>
      <c r="K310" s="110">
        <v>103.63868783987894</v>
      </c>
      <c r="L310" s="110">
        <v>10.709382654526323</v>
      </c>
      <c r="M310" s="110">
        <v>13.951906243324377</v>
      </c>
      <c r="N310" s="110">
        <v>0</v>
      </c>
      <c r="O310" s="110">
        <v>0</v>
      </c>
      <c r="P310" s="110">
        <v>0.29728584965339677</v>
      </c>
    </row>
    <row r="311" spans="2:16">
      <c r="B311" s="109" t="s">
        <v>100</v>
      </c>
      <c r="C311" s="110">
        <v>91.870551641938576</v>
      </c>
      <c r="D311" s="110">
        <v>22.110887855040545</v>
      </c>
      <c r="E311" s="110">
        <v>41.624534256569873</v>
      </c>
      <c r="F311" s="110">
        <v>6.2210556744045018</v>
      </c>
      <c r="G311" s="110">
        <v>0.31652737750000026</v>
      </c>
      <c r="H311" s="110">
        <v>0</v>
      </c>
      <c r="I311" s="110">
        <v>0</v>
      </c>
      <c r="J311" s="110">
        <v>0.15577490909090908</v>
      </c>
      <c r="K311" s="110">
        <v>181.55840233189673</v>
      </c>
      <c r="L311" s="110">
        <v>11.958276793290995</v>
      </c>
      <c r="M311" s="110">
        <v>4.1681352660683944</v>
      </c>
      <c r="N311" s="110">
        <v>3.1326585579929338</v>
      </c>
      <c r="O311" s="110">
        <v>0</v>
      </c>
      <c r="P311" s="110">
        <v>0</v>
      </c>
    </row>
    <row r="312" spans="2:16">
      <c r="B312" s="109" t="s">
        <v>107</v>
      </c>
      <c r="C312" s="110">
        <v>43.171104606124601</v>
      </c>
      <c r="D312" s="110">
        <v>25.932260441487504</v>
      </c>
      <c r="E312" s="110">
        <v>8.5772418495738343</v>
      </c>
      <c r="F312" s="110">
        <v>3.0753532373152712</v>
      </c>
      <c r="G312" s="110">
        <v>0.32713065462453628</v>
      </c>
      <c r="H312" s="110">
        <v>1.3717948975630757E-2</v>
      </c>
      <c r="I312" s="110">
        <v>6.3E-2</v>
      </c>
      <c r="J312" s="110">
        <v>2.7124477190928586E-2</v>
      </c>
      <c r="K312" s="110">
        <v>102.44958275485178</v>
      </c>
      <c r="L312" s="110">
        <v>8.6659690822884556</v>
      </c>
      <c r="M312" s="110">
        <v>3.1633001293045604</v>
      </c>
      <c r="N312" s="110">
        <v>9.4169712783043504</v>
      </c>
      <c r="O312" s="110">
        <v>0</v>
      </c>
      <c r="P312" s="110">
        <v>1.6409049662098579E-2</v>
      </c>
    </row>
    <row r="313" spans="2:16">
      <c r="B313" s="109" t="s">
        <v>103</v>
      </c>
      <c r="C313" s="110">
        <v>7.3787531180726091</v>
      </c>
      <c r="D313" s="110">
        <v>4.5039055070466363</v>
      </c>
      <c r="E313" s="110">
        <v>6.5342100039439419</v>
      </c>
      <c r="F313" s="110">
        <v>4.1430260126697629</v>
      </c>
      <c r="G313" s="110">
        <v>0.28260899999999983</v>
      </c>
      <c r="H313" s="110">
        <v>5.681904299311101E-2</v>
      </c>
      <c r="I313" s="110">
        <v>0.10900193913248854</v>
      </c>
      <c r="J313" s="110">
        <v>0.15659534064849601</v>
      </c>
      <c r="K313" s="110">
        <v>29.285911841306394</v>
      </c>
      <c r="L313" s="110">
        <v>0.87773490569601254</v>
      </c>
      <c r="M313" s="110">
        <v>2.3328518565075669</v>
      </c>
      <c r="N313" s="110">
        <v>2.9104051145957639</v>
      </c>
      <c r="O313" s="110">
        <v>0</v>
      </c>
      <c r="P313" s="110">
        <v>0</v>
      </c>
    </row>
    <row r="314" spans="2:16">
      <c r="B314" s="109" t="s">
        <v>43</v>
      </c>
      <c r="C314" s="110">
        <v>258.31970844594218</v>
      </c>
      <c r="D314" s="110">
        <v>54.211738648384141</v>
      </c>
      <c r="E314" s="110">
        <v>54.957353136464988</v>
      </c>
      <c r="F314" s="110">
        <v>63.687829740347254</v>
      </c>
      <c r="G314" s="110">
        <v>0</v>
      </c>
      <c r="H314" s="110">
        <v>0.16754070019050776</v>
      </c>
      <c r="I314" s="110">
        <v>2.5450883001682749</v>
      </c>
      <c r="J314" s="110">
        <v>0.11988572055652653</v>
      </c>
      <c r="K314" s="110">
        <v>585.11906226374106</v>
      </c>
      <c r="L314" s="110">
        <v>46.486757424633637</v>
      </c>
      <c r="M314" s="110">
        <v>61.006187368431604</v>
      </c>
      <c r="N314" s="110">
        <v>42.031970068455038</v>
      </c>
      <c r="O314" s="110">
        <v>1.0960998535059998</v>
      </c>
      <c r="P314" s="110">
        <v>0.48890285666089728</v>
      </c>
    </row>
    <row r="315" spans="2:16">
      <c r="B315" s="109" t="s">
        <v>116</v>
      </c>
      <c r="C315" s="110">
        <v>9.3496799339648291</v>
      </c>
      <c r="D315" s="110">
        <v>14.818361990839346</v>
      </c>
      <c r="E315" s="110">
        <v>87.753204644899611</v>
      </c>
      <c r="F315" s="110">
        <v>14.914221091430326</v>
      </c>
      <c r="G315" s="110">
        <v>6.4561600461402104</v>
      </c>
      <c r="H315" s="110">
        <v>5.1930976395824713</v>
      </c>
      <c r="I315" s="110">
        <v>0.12900229493661489</v>
      </c>
      <c r="J315" s="110">
        <v>0</v>
      </c>
      <c r="K315" s="110">
        <v>224.96403585895132</v>
      </c>
      <c r="L315" s="110">
        <v>8.4613511199387226</v>
      </c>
      <c r="M315" s="110">
        <v>36.621087973967569</v>
      </c>
      <c r="N315" s="110">
        <v>27.152470945129696</v>
      </c>
      <c r="O315" s="110">
        <v>13.411</v>
      </c>
      <c r="P315" s="110">
        <v>0.70470832035862929</v>
      </c>
    </row>
    <row r="316" spans="2:16">
      <c r="B316" s="109" t="s">
        <v>137</v>
      </c>
      <c r="C316" s="110">
        <v>33.935509787225058</v>
      </c>
      <c r="D316" s="110">
        <v>1.6624862172202857</v>
      </c>
      <c r="E316" s="110">
        <v>6.9630722282626643</v>
      </c>
      <c r="F316" s="110">
        <v>43.972564614484845</v>
      </c>
      <c r="G316" s="110">
        <v>4.6648465333800821</v>
      </c>
      <c r="H316" s="110">
        <v>0.88929288437201781</v>
      </c>
      <c r="I316" s="110">
        <v>0.41912481009997482</v>
      </c>
      <c r="J316" s="110">
        <v>2.727968339994788</v>
      </c>
      <c r="K316" s="110">
        <v>124.24331057238032</v>
      </c>
      <c r="L316" s="110">
        <v>1.2229778464539987</v>
      </c>
      <c r="M316" s="110">
        <v>15.405215182012061</v>
      </c>
      <c r="N316" s="110">
        <v>9.3811587274521884</v>
      </c>
      <c r="O316" s="110">
        <v>2.4722222222222223</v>
      </c>
      <c r="P316" s="110">
        <v>0.52676294846691796</v>
      </c>
    </row>
    <row r="317" spans="2:16">
      <c r="B317" s="109" t="s">
        <v>120</v>
      </c>
      <c r="C317" s="110">
        <v>581.30829545576603</v>
      </c>
      <c r="D317" s="110">
        <v>118.88972475666273</v>
      </c>
      <c r="E317" s="110">
        <v>13.370147618491998</v>
      </c>
      <c r="F317" s="110">
        <v>84.494455607468467</v>
      </c>
      <c r="G317" s="110">
        <v>0.34206155342618116</v>
      </c>
      <c r="H317" s="110">
        <v>0.66849198998225068</v>
      </c>
      <c r="I317" s="110">
        <v>0</v>
      </c>
      <c r="J317" s="110">
        <v>0</v>
      </c>
      <c r="K317" s="110">
        <v>872.25503068624448</v>
      </c>
      <c r="L317" s="110">
        <v>18.965251795938791</v>
      </c>
      <c r="M317" s="110">
        <v>16.452876224073758</v>
      </c>
      <c r="N317" s="110">
        <v>35.941690730581556</v>
      </c>
      <c r="O317" s="110">
        <v>0.78200000000000003</v>
      </c>
      <c r="P317" s="110">
        <v>1.0398867128498632</v>
      </c>
    </row>
  </sheetData>
  <sortState ref="B331:P358">
    <sortCondition descending="1" ref="K331:K358"/>
  </sortState>
  <pageMargins left="0.7" right="0.7" top="0.78740157499999996" bottom="0.78740157499999996" header="0.3" footer="0.3"/>
  <drawing r:id="rId6"/>
</worksheet>
</file>

<file path=xl/worksheets/sheet8.xml><?xml version="1.0" encoding="utf-8"?>
<worksheet xmlns="http://schemas.openxmlformats.org/spreadsheetml/2006/main" xmlns:r="http://schemas.openxmlformats.org/officeDocument/2006/relationships">
  <sheetPr>
    <tabColor theme="9"/>
  </sheetPr>
  <dimension ref="A1:P280"/>
  <sheetViews>
    <sheetView zoomScaleNormal="100" workbookViewId="0">
      <selection activeCell="D26" sqref="D26"/>
    </sheetView>
  </sheetViews>
  <sheetFormatPr baseColWidth="10" defaultColWidth="11.42578125" defaultRowHeight="14.25"/>
  <cols>
    <col min="1" max="1" width="20.5703125" style="118" customWidth="1"/>
    <col min="2" max="2" width="17.7109375" style="137" customWidth="1"/>
    <col min="3" max="6" width="17.7109375" style="118" customWidth="1"/>
    <col min="7" max="7" width="17.7109375" style="138" customWidth="1"/>
    <col min="8" max="29" width="17.7109375" style="118" customWidth="1"/>
    <col min="30" max="16384" width="11.42578125" style="118"/>
  </cols>
  <sheetData>
    <row r="1" spans="1:16" s="117" customFormat="1" ht="49.5" customHeight="1">
      <c r="A1" s="116"/>
      <c r="B1" s="158" t="s">
        <v>376</v>
      </c>
      <c r="C1" s="158"/>
      <c r="D1" s="158"/>
      <c r="E1" s="158"/>
      <c r="F1" s="158"/>
      <c r="G1" s="159" t="s">
        <v>377</v>
      </c>
      <c r="H1" s="159"/>
      <c r="I1" s="158" t="s">
        <v>378</v>
      </c>
      <c r="J1" s="158"/>
      <c r="K1" s="158"/>
      <c r="L1" s="158"/>
      <c r="M1" s="158"/>
      <c r="N1" s="158"/>
    </row>
    <row r="2" spans="1:16" ht="15">
      <c r="B2" s="119"/>
      <c r="C2" s="120"/>
      <c r="D2" s="121"/>
      <c r="E2" s="122"/>
      <c r="F2" s="123"/>
      <c r="G2" s="124"/>
      <c r="H2" s="125"/>
      <c r="I2" s="126"/>
      <c r="J2" s="127"/>
      <c r="K2" s="128"/>
      <c r="L2" s="129"/>
      <c r="M2" s="130"/>
      <c r="N2" s="131"/>
      <c r="O2" s="132"/>
    </row>
    <row r="3" spans="1:16" s="132" customFormat="1" ht="12.75">
      <c r="A3" s="132" t="s">
        <v>379</v>
      </c>
      <c r="B3" s="133" t="s">
        <v>157</v>
      </c>
      <c r="C3" s="133" t="s">
        <v>155</v>
      </c>
      <c r="D3" s="133" t="s">
        <v>156</v>
      </c>
      <c r="E3" s="133" t="s">
        <v>380</v>
      </c>
      <c r="F3" s="133" t="s">
        <v>158</v>
      </c>
      <c r="G3" s="133" t="s">
        <v>159</v>
      </c>
      <c r="H3" s="133" t="s">
        <v>160</v>
      </c>
      <c r="I3" s="133" t="s">
        <v>258</v>
      </c>
      <c r="J3" s="133" t="s">
        <v>161</v>
      </c>
      <c r="K3" s="133" t="s">
        <v>162</v>
      </c>
      <c r="L3" s="133" t="s">
        <v>163</v>
      </c>
      <c r="M3" s="132" t="s">
        <v>282</v>
      </c>
      <c r="N3" s="132" t="s">
        <v>164</v>
      </c>
    </row>
    <row r="4" spans="1:16" s="132" customFormat="1" ht="15">
      <c r="A4" s="132" t="s">
        <v>381</v>
      </c>
      <c r="B4" t="s">
        <v>87</v>
      </c>
      <c r="C4" t="s">
        <v>9</v>
      </c>
      <c r="D4" t="s">
        <v>14</v>
      </c>
      <c r="E4" t="s">
        <v>52</v>
      </c>
      <c r="F4" t="s">
        <v>61</v>
      </c>
      <c r="G4" t="s">
        <v>19</v>
      </c>
      <c r="H4" t="s">
        <v>22</v>
      </c>
      <c r="I4" t="s">
        <v>31</v>
      </c>
      <c r="J4" t="s">
        <v>111</v>
      </c>
      <c r="K4" t="s">
        <v>47</v>
      </c>
      <c r="L4" t="s">
        <v>26</v>
      </c>
      <c r="M4" t="s">
        <v>39</v>
      </c>
      <c r="N4" t="s">
        <v>77</v>
      </c>
    </row>
    <row r="5" spans="1:16" s="134" customFormat="1" ht="15">
      <c r="A5" s="132" t="s">
        <v>382</v>
      </c>
      <c r="B5" t="s">
        <v>35</v>
      </c>
      <c r="C5" t="s">
        <v>56</v>
      </c>
      <c r="D5" t="s">
        <v>65</v>
      </c>
      <c r="E5" t="s">
        <v>69</v>
      </c>
      <c r="F5" t="s">
        <v>72</v>
      </c>
      <c r="G5" t="s">
        <v>79</v>
      </c>
      <c r="H5" t="s">
        <v>83</v>
      </c>
      <c r="I5" t="s">
        <v>92</v>
      </c>
      <c r="J5" t="s">
        <v>95</v>
      </c>
      <c r="K5" t="s">
        <v>100</v>
      </c>
      <c r="L5" t="s">
        <v>107</v>
      </c>
      <c r="M5" t="s">
        <v>103</v>
      </c>
      <c r="N5" t="s">
        <v>43</v>
      </c>
      <c r="O5"/>
      <c r="P5"/>
    </row>
    <row r="6" spans="1:16" s="134" customFormat="1" ht="15">
      <c r="A6" s="132" t="s">
        <v>383</v>
      </c>
      <c r="B6" t="s">
        <v>116</v>
      </c>
      <c r="C6" t="s">
        <v>120</v>
      </c>
      <c r="D6" t="s">
        <v>135</v>
      </c>
      <c r="E6" t="s">
        <v>137</v>
      </c>
      <c r="F6" t="s">
        <v>138</v>
      </c>
      <c r="G6" s="134" t="s">
        <v>384</v>
      </c>
    </row>
    <row r="7" spans="1:16" s="134" customFormat="1" ht="12.75">
      <c r="A7" s="132" t="s">
        <v>144</v>
      </c>
      <c r="B7" s="135" t="s">
        <v>385</v>
      </c>
      <c r="C7" s="134" t="s">
        <v>386</v>
      </c>
      <c r="H7" s="134" t="s">
        <v>387</v>
      </c>
    </row>
    <row r="8" spans="1:16" s="134" customFormat="1" ht="12.75">
      <c r="A8" s="132" t="s">
        <v>388</v>
      </c>
      <c r="B8" s="134" t="s">
        <v>389</v>
      </c>
      <c r="C8" s="134" t="s">
        <v>390</v>
      </c>
      <c r="D8" s="135" t="s">
        <v>391</v>
      </c>
      <c r="E8" s="134" t="s">
        <v>392</v>
      </c>
      <c r="F8" s="134" t="s">
        <v>393</v>
      </c>
      <c r="G8" s="134" t="s">
        <v>394</v>
      </c>
      <c r="H8" s="135"/>
      <c r="J8" s="134" t="s">
        <v>395</v>
      </c>
      <c r="K8" s="134" t="s">
        <v>396</v>
      </c>
      <c r="L8" s="134" t="s">
        <v>397</v>
      </c>
    </row>
    <row r="9" spans="1:16" s="134" customFormat="1" ht="12.75">
      <c r="A9" s="134" t="s">
        <v>398</v>
      </c>
      <c r="B9" s="135" t="s">
        <v>399</v>
      </c>
      <c r="C9" s="134" t="s">
        <v>400</v>
      </c>
      <c r="E9" s="134" t="s">
        <v>401</v>
      </c>
      <c r="G9" s="134" t="s">
        <v>402</v>
      </c>
      <c r="H9" s="134" t="s">
        <v>403</v>
      </c>
      <c r="I9" s="134" t="s">
        <v>404</v>
      </c>
      <c r="J9" s="134" t="s">
        <v>405</v>
      </c>
      <c r="K9" s="135" t="s">
        <v>406</v>
      </c>
      <c r="M9" s="134" t="s">
        <v>407</v>
      </c>
    </row>
    <row r="10" spans="1:16" s="134" customFormat="1" ht="12.75">
      <c r="A10" s="134" t="s">
        <v>408</v>
      </c>
      <c r="B10" s="135" t="s">
        <v>409</v>
      </c>
      <c r="C10" s="134" t="s">
        <v>122</v>
      </c>
      <c r="G10" s="135" t="s">
        <v>410</v>
      </c>
      <c r="H10" s="135"/>
    </row>
    <row r="11" spans="1:16" s="134" customFormat="1" ht="12.75">
      <c r="A11" s="134" t="s">
        <v>411</v>
      </c>
      <c r="B11" s="135"/>
      <c r="C11" s="134" t="s">
        <v>412</v>
      </c>
      <c r="E11" s="134" t="s">
        <v>413</v>
      </c>
      <c r="G11" s="135"/>
      <c r="H11" s="134" t="s">
        <v>414</v>
      </c>
    </row>
    <row r="12" spans="1:16" s="134" customFormat="1" ht="12.75">
      <c r="A12" s="134" t="s">
        <v>415</v>
      </c>
      <c r="B12" s="135"/>
      <c r="C12" s="134" t="s">
        <v>416</v>
      </c>
      <c r="E12" s="134" t="s">
        <v>417</v>
      </c>
      <c r="G12" s="135"/>
    </row>
    <row r="13" spans="1:16" s="134" customFormat="1" ht="12.75">
      <c r="A13" s="134" t="s">
        <v>418</v>
      </c>
      <c r="B13" s="135" t="s">
        <v>419</v>
      </c>
      <c r="D13" s="134" t="s">
        <v>420</v>
      </c>
      <c r="E13" s="134" t="s">
        <v>421</v>
      </c>
      <c r="G13" s="135"/>
      <c r="H13" s="134" t="s">
        <v>422</v>
      </c>
      <c r="K13" s="134" t="s">
        <v>423</v>
      </c>
      <c r="L13" s="134" t="s">
        <v>424</v>
      </c>
    </row>
    <row r="14" spans="1:16" s="134" customFormat="1" ht="12.75">
      <c r="A14" s="134" t="s">
        <v>425</v>
      </c>
      <c r="B14" s="135" t="s">
        <v>230</v>
      </c>
      <c r="G14" s="134" t="s">
        <v>227</v>
      </c>
      <c r="H14" s="135" t="s">
        <v>226</v>
      </c>
      <c r="I14" s="134" t="s">
        <v>222</v>
      </c>
      <c r="J14" s="134" t="s">
        <v>224</v>
      </c>
      <c r="K14" s="134" t="s">
        <v>231</v>
      </c>
      <c r="L14" s="134" t="s">
        <v>225</v>
      </c>
      <c r="M14" s="134" t="s">
        <v>232</v>
      </c>
    </row>
    <row r="15" spans="1:16" s="134" customFormat="1" ht="12.75">
      <c r="A15" s="134" t="s">
        <v>426</v>
      </c>
      <c r="B15" s="134" t="s">
        <v>229</v>
      </c>
      <c r="G15" s="134" t="s">
        <v>223</v>
      </c>
      <c r="J15" s="134" t="s">
        <v>235</v>
      </c>
      <c r="L15" s="134" t="s">
        <v>222</v>
      </c>
      <c r="M15" s="134" t="s">
        <v>234</v>
      </c>
    </row>
    <row r="16" spans="1:16" s="134" customFormat="1" ht="12.75"/>
    <row r="17" spans="2:7" s="134" customFormat="1" ht="12.75">
      <c r="B17" s="136"/>
      <c r="C17" s="135"/>
      <c r="G17" s="135"/>
    </row>
    <row r="18" spans="2:7" s="134" customFormat="1" ht="12.75">
      <c r="B18" s="136"/>
      <c r="G18" s="135"/>
    </row>
    <row r="19" spans="2:7" s="134" customFormat="1" ht="12.75">
      <c r="B19" s="136"/>
      <c r="G19" s="135"/>
    </row>
    <row r="20" spans="2:7" s="134" customFormat="1" ht="12.75">
      <c r="B20" s="136"/>
      <c r="G20" s="135"/>
    </row>
    <row r="21" spans="2:7" s="134" customFormat="1" ht="12.75">
      <c r="B21" s="136"/>
      <c r="G21" s="135"/>
    </row>
    <row r="22" spans="2:7" s="134" customFormat="1" ht="12.75">
      <c r="B22" s="136"/>
      <c r="G22" s="135"/>
    </row>
    <row r="23" spans="2:7" s="134" customFormat="1" ht="12.75">
      <c r="B23" s="136"/>
      <c r="G23" s="135"/>
    </row>
    <row r="24" spans="2:7" s="134" customFormat="1" ht="12.75">
      <c r="B24" s="136"/>
      <c r="G24" s="135"/>
    </row>
    <row r="25" spans="2:7" s="134" customFormat="1" ht="12.75">
      <c r="B25" s="136"/>
      <c r="G25" s="135"/>
    </row>
    <row r="26" spans="2:7" s="134" customFormat="1" ht="12.75">
      <c r="B26" s="136"/>
      <c r="G26" s="135"/>
    </row>
    <row r="27" spans="2:7" s="134" customFormat="1" ht="12.75">
      <c r="B27" s="136"/>
      <c r="G27" s="135"/>
    </row>
    <row r="28" spans="2:7" s="134" customFormat="1" ht="12.75">
      <c r="B28" s="136"/>
      <c r="G28" s="135"/>
    </row>
    <row r="29" spans="2:7" s="134" customFormat="1" ht="12.75">
      <c r="B29" s="136"/>
      <c r="G29" s="135"/>
    </row>
    <row r="30" spans="2:7" s="134" customFormat="1" ht="12.75">
      <c r="B30" s="136"/>
      <c r="G30" s="135"/>
    </row>
    <row r="31" spans="2:7" s="134" customFormat="1" ht="12.75">
      <c r="B31" s="136"/>
      <c r="G31" s="135"/>
    </row>
    <row r="32" spans="2:7" s="134" customFormat="1" ht="12.75">
      <c r="B32" s="136"/>
      <c r="G32" s="135"/>
    </row>
    <row r="33" spans="2:14" s="134" customFormat="1" ht="12.75">
      <c r="B33" s="136"/>
      <c r="G33" s="135"/>
    </row>
    <row r="34" spans="2:14" s="134" customFormat="1" ht="12.75">
      <c r="B34" s="136"/>
      <c r="G34" s="135"/>
    </row>
    <row r="35" spans="2:14" s="134" customFormat="1" ht="12.75">
      <c r="B35" s="136"/>
      <c r="G35" s="135"/>
    </row>
    <row r="36" spans="2:14" s="134" customFormat="1" ht="12.75">
      <c r="B36" s="136"/>
      <c r="G36" s="135"/>
    </row>
    <row r="37" spans="2:14" s="134" customFormat="1" ht="12.75">
      <c r="B37" s="136"/>
      <c r="G37" s="135"/>
    </row>
    <row r="38" spans="2:14" s="134" customFormat="1" ht="12.75">
      <c r="B38" s="136"/>
      <c r="G38" s="135"/>
    </row>
    <row r="39" spans="2:14" s="134" customFormat="1" ht="12.75">
      <c r="B39" s="136"/>
      <c r="G39" s="135"/>
    </row>
    <row r="40" spans="2:14" s="134" customFormat="1" ht="12.75">
      <c r="B40" s="136"/>
      <c r="G40" s="135"/>
    </row>
    <row r="41" spans="2:14" s="134" customFormat="1" ht="12.75">
      <c r="B41" s="136"/>
      <c r="G41" s="135"/>
    </row>
    <row r="42" spans="2:14" s="134" customFormat="1" ht="12.75">
      <c r="B42" s="135">
        <v>83</v>
      </c>
      <c r="C42" s="134">
        <v>148</v>
      </c>
      <c r="D42" s="134">
        <v>197</v>
      </c>
      <c r="E42" s="134">
        <v>178</v>
      </c>
      <c r="F42" s="134">
        <v>165</v>
      </c>
      <c r="G42" s="135">
        <v>192</v>
      </c>
      <c r="H42" s="134">
        <v>247</v>
      </c>
      <c r="I42" s="134">
        <v>79</v>
      </c>
      <c r="J42" s="134">
        <v>155</v>
      </c>
      <c r="K42" s="134">
        <v>147</v>
      </c>
      <c r="L42" s="134">
        <v>255</v>
      </c>
      <c r="M42" s="134">
        <v>219</v>
      </c>
      <c r="N42" s="134">
        <v>215</v>
      </c>
    </row>
    <row r="43" spans="2:14" s="134" customFormat="1" ht="12.75">
      <c r="B43" s="135">
        <v>142</v>
      </c>
      <c r="C43" s="134">
        <v>139</v>
      </c>
      <c r="D43" s="134">
        <v>190</v>
      </c>
      <c r="E43" s="134">
        <v>161</v>
      </c>
      <c r="F43" s="134">
        <v>165</v>
      </c>
      <c r="G43" s="135">
        <v>80</v>
      </c>
      <c r="H43" s="134">
        <v>150</v>
      </c>
      <c r="I43" s="134">
        <v>98</v>
      </c>
      <c r="J43" s="134">
        <v>187</v>
      </c>
      <c r="K43" s="134">
        <v>205</v>
      </c>
      <c r="L43" s="134">
        <v>192</v>
      </c>
      <c r="M43" s="134">
        <v>229</v>
      </c>
      <c r="N43" s="134">
        <v>228</v>
      </c>
    </row>
    <row r="44" spans="2:14" s="134" customFormat="1" ht="12.75">
      <c r="B44" s="135">
        <v>213</v>
      </c>
      <c r="C44" s="134">
        <v>84</v>
      </c>
      <c r="D44" s="134">
        <v>151</v>
      </c>
      <c r="E44" s="134">
        <v>199</v>
      </c>
      <c r="F44" s="134">
        <v>165</v>
      </c>
      <c r="G44" s="135">
        <v>72</v>
      </c>
      <c r="H44" s="134">
        <v>70</v>
      </c>
      <c r="I44" s="134">
        <v>40</v>
      </c>
      <c r="J44" s="134">
        <v>89</v>
      </c>
      <c r="K44" s="134">
        <v>221</v>
      </c>
      <c r="L44" s="134">
        <v>0</v>
      </c>
      <c r="M44" s="134">
        <v>241</v>
      </c>
      <c r="N44" s="134">
        <v>188</v>
      </c>
    </row>
    <row r="45" spans="2:14" s="134" customFormat="1" ht="12.75">
      <c r="B45" s="136"/>
      <c r="G45" s="135"/>
    </row>
    <row r="46" spans="2:14" s="134" customFormat="1" ht="12.75">
      <c r="B46" s="136"/>
      <c r="G46" s="135"/>
    </row>
    <row r="47" spans="2:14" s="134" customFormat="1" ht="12.75">
      <c r="B47" s="136"/>
      <c r="G47" s="135"/>
    </row>
    <row r="48" spans="2:14" s="134" customFormat="1" ht="12.75">
      <c r="B48" s="136"/>
      <c r="G48" s="135"/>
    </row>
    <row r="49" spans="2:7" s="134" customFormat="1" ht="12.75">
      <c r="B49" s="136"/>
      <c r="G49" s="135"/>
    </row>
    <row r="50" spans="2:7" s="134" customFormat="1" ht="12.75">
      <c r="B50" s="136"/>
      <c r="G50" s="135"/>
    </row>
    <row r="51" spans="2:7" s="134" customFormat="1" ht="12.75">
      <c r="B51" s="136"/>
      <c r="G51" s="135"/>
    </row>
    <row r="52" spans="2:7" s="134" customFormat="1" ht="12.75">
      <c r="B52" s="136"/>
      <c r="G52" s="135"/>
    </row>
    <row r="53" spans="2:7" s="134" customFormat="1" ht="12.75">
      <c r="B53" s="136"/>
      <c r="G53" s="135"/>
    </row>
    <row r="54" spans="2:7" s="134" customFormat="1" ht="12.75">
      <c r="B54" s="136"/>
      <c r="G54" s="135"/>
    </row>
    <row r="55" spans="2:7" s="134" customFormat="1" ht="12.75">
      <c r="B55" s="136"/>
      <c r="G55" s="135"/>
    </row>
    <row r="56" spans="2:7" s="134" customFormat="1" ht="12.75">
      <c r="B56" s="136"/>
      <c r="G56" s="135"/>
    </row>
    <row r="57" spans="2:7" s="134" customFormat="1" ht="12.75">
      <c r="B57" s="136"/>
      <c r="G57" s="135"/>
    </row>
    <row r="58" spans="2:7" s="134" customFormat="1" ht="12.75">
      <c r="B58" s="136"/>
      <c r="G58" s="135"/>
    </row>
    <row r="59" spans="2:7" s="134" customFormat="1" ht="12.75">
      <c r="B59" s="136"/>
      <c r="G59" s="135"/>
    </row>
    <row r="60" spans="2:7" s="134" customFormat="1" ht="12.75">
      <c r="B60" s="136"/>
      <c r="G60" s="135"/>
    </row>
    <row r="61" spans="2:7" s="134" customFormat="1" ht="12.75">
      <c r="B61" s="136"/>
      <c r="G61" s="135"/>
    </row>
    <row r="62" spans="2:7" s="134" customFormat="1" ht="12.75">
      <c r="B62" s="136"/>
      <c r="G62" s="135"/>
    </row>
    <row r="63" spans="2:7" s="134" customFormat="1" ht="12.75">
      <c r="B63" s="136"/>
      <c r="G63" s="135"/>
    </row>
    <row r="64" spans="2:7" s="134" customFormat="1" ht="12.75">
      <c r="B64" s="136"/>
      <c r="G64" s="135"/>
    </row>
    <row r="65" spans="2:7" s="134" customFormat="1" ht="12.75">
      <c r="B65" s="136"/>
      <c r="G65" s="135"/>
    </row>
    <row r="66" spans="2:7" s="134" customFormat="1" ht="12.75">
      <c r="B66" s="136"/>
      <c r="G66" s="135"/>
    </row>
    <row r="67" spans="2:7" s="134" customFormat="1" ht="12.75">
      <c r="B67" s="136"/>
      <c r="G67" s="135"/>
    </row>
    <row r="68" spans="2:7" s="134" customFormat="1" ht="12.75">
      <c r="B68" s="136"/>
      <c r="G68" s="135"/>
    </row>
    <row r="69" spans="2:7" s="134" customFormat="1" ht="12.75">
      <c r="B69" s="136"/>
      <c r="G69" s="135"/>
    </row>
    <row r="70" spans="2:7" s="134" customFormat="1" ht="12.75">
      <c r="B70" s="136"/>
      <c r="G70" s="135"/>
    </row>
    <row r="71" spans="2:7" s="134" customFormat="1" ht="12.75">
      <c r="B71" s="136"/>
      <c r="G71" s="135"/>
    </row>
    <row r="72" spans="2:7" s="134" customFormat="1" ht="12.75">
      <c r="B72" s="136"/>
      <c r="G72" s="135"/>
    </row>
    <row r="73" spans="2:7" s="134" customFormat="1" ht="12.75">
      <c r="B73" s="136"/>
      <c r="G73" s="135"/>
    </row>
    <row r="74" spans="2:7" s="134" customFormat="1" ht="12.75">
      <c r="B74" s="136"/>
      <c r="G74" s="135"/>
    </row>
    <row r="75" spans="2:7" s="134" customFormat="1" ht="12.75">
      <c r="B75" s="136"/>
      <c r="G75" s="135"/>
    </row>
    <row r="76" spans="2:7" s="134" customFormat="1" ht="12.75">
      <c r="B76" s="136"/>
      <c r="G76" s="135"/>
    </row>
    <row r="77" spans="2:7" s="134" customFormat="1" ht="12.75">
      <c r="B77" s="136"/>
      <c r="G77" s="135"/>
    </row>
    <row r="78" spans="2:7" s="134" customFormat="1" ht="12.75">
      <c r="B78" s="136"/>
      <c r="G78" s="135"/>
    </row>
    <row r="79" spans="2:7" s="134" customFormat="1" ht="12.75">
      <c r="B79" s="136"/>
      <c r="G79" s="135"/>
    </row>
    <row r="80" spans="2:7" s="134" customFormat="1" ht="12.75">
      <c r="B80" s="136"/>
      <c r="G80" s="135"/>
    </row>
    <row r="81" spans="2:7" s="134" customFormat="1" ht="12.75">
      <c r="B81" s="136"/>
      <c r="G81" s="135"/>
    </row>
    <row r="82" spans="2:7" s="134" customFormat="1" ht="12.75">
      <c r="B82" s="136"/>
      <c r="G82" s="135"/>
    </row>
    <row r="83" spans="2:7" s="134" customFormat="1" ht="12.75">
      <c r="B83" s="136"/>
      <c r="G83" s="135"/>
    </row>
    <row r="84" spans="2:7" s="134" customFormat="1" ht="12.75">
      <c r="B84" s="136"/>
      <c r="G84" s="135"/>
    </row>
    <row r="85" spans="2:7" s="134" customFormat="1" ht="12.75">
      <c r="B85" s="136"/>
      <c r="G85" s="135"/>
    </row>
    <row r="86" spans="2:7" s="134" customFormat="1" ht="12.75">
      <c r="B86" s="136"/>
      <c r="G86" s="135"/>
    </row>
    <row r="87" spans="2:7" s="134" customFormat="1" ht="12.75">
      <c r="B87" s="136"/>
      <c r="G87" s="135"/>
    </row>
    <row r="88" spans="2:7" s="134" customFormat="1" ht="12.75">
      <c r="B88" s="136"/>
      <c r="G88" s="135"/>
    </row>
    <row r="89" spans="2:7" s="134" customFormat="1" ht="12.75">
      <c r="B89" s="136"/>
      <c r="G89" s="135"/>
    </row>
    <row r="90" spans="2:7" s="134" customFormat="1" ht="12.75">
      <c r="B90" s="136"/>
      <c r="G90" s="135"/>
    </row>
    <row r="91" spans="2:7" s="134" customFormat="1" ht="12.75">
      <c r="B91" s="136"/>
      <c r="G91" s="135"/>
    </row>
    <row r="92" spans="2:7" s="134" customFormat="1" ht="12.75">
      <c r="B92" s="136"/>
      <c r="G92" s="135"/>
    </row>
    <row r="93" spans="2:7" s="134" customFormat="1" ht="12.75">
      <c r="B93" s="136"/>
      <c r="G93" s="135"/>
    </row>
    <row r="94" spans="2:7" s="134" customFormat="1" ht="12.75">
      <c r="B94" s="136"/>
      <c r="G94" s="135"/>
    </row>
    <row r="95" spans="2:7" s="134" customFormat="1" ht="12.75">
      <c r="B95" s="136"/>
      <c r="G95" s="135"/>
    </row>
    <row r="96" spans="2:7" s="134" customFormat="1" ht="12.75">
      <c r="B96" s="136"/>
      <c r="G96" s="135"/>
    </row>
    <row r="97" spans="2:7" s="134" customFormat="1" ht="12.75">
      <c r="B97" s="136"/>
      <c r="G97" s="135"/>
    </row>
    <row r="98" spans="2:7" s="134" customFormat="1" ht="12.75">
      <c r="B98" s="136"/>
      <c r="G98" s="135"/>
    </row>
    <row r="99" spans="2:7" s="134" customFormat="1" ht="12.75">
      <c r="B99" s="136"/>
      <c r="G99" s="135"/>
    </row>
    <row r="100" spans="2:7" s="134" customFormat="1" ht="12.75">
      <c r="B100" s="136"/>
      <c r="G100" s="135"/>
    </row>
    <row r="101" spans="2:7" s="134" customFormat="1" ht="12.75">
      <c r="B101" s="136"/>
      <c r="G101" s="135"/>
    </row>
    <row r="102" spans="2:7" s="134" customFormat="1" ht="12.75">
      <c r="B102" s="136"/>
      <c r="G102" s="135"/>
    </row>
    <row r="103" spans="2:7" s="134" customFormat="1" ht="12.75">
      <c r="B103" s="136"/>
      <c r="G103" s="135"/>
    </row>
    <row r="104" spans="2:7" s="134" customFormat="1" ht="12.75">
      <c r="B104" s="136"/>
      <c r="G104" s="135"/>
    </row>
    <row r="105" spans="2:7" s="134" customFormat="1" ht="12.75">
      <c r="B105" s="136"/>
      <c r="G105" s="135"/>
    </row>
    <row r="106" spans="2:7" s="134" customFormat="1" ht="12.75">
      <c r="B106" s="136"/>
      <c r="G106" s="135"/>
    </row>
    <row r="107" spans="2:7" s="134" customFormat="1" ht="12.75">
      <c r="B107" s="136"/>
      <c r="G107" s="135"/>
    </row>
    <row r="108" spans="2:7" s="134" customFormat="1" ht="12.75">
      <c r="B108" s="136"/>
      <c r="G108" s="135"/>
    </row>
    <row r="109" spans="2:7" s="134" customFormat="1" ht="12.75">
      <c r="B109" s="136"/>
      <c r="G109" s="135"/>
    </row>
    <row r="110" spans="2:7" s="134" customFormat="1" ht="12.75">
      <c r="B110" s="136"/>
      <c r="G110" s="135"/>
    </row>
    <row r="111" spans="2:7" s="134" customFormat="1" ht="12.75">
      <c r="B111" s="136"/>
      <c r="G111" s="135"/>
    </row>
    <row r="112" spans="2:7" s="134" customFormat="1" ht="12.75">
      <c r="B112" s="136"/>
      <c r="G112" s="135"/>
    </row>
    <row r="113" spans="2:7" s="134" customFormat="1" ht="12.75">
      <c r="B113" s="136"/>
      <c r="G113" s="135"/>
    </row>
    <row r="114" spans="2:7" s="134" customFormat="1" ht="12.75">
      <c r="B114" s="136"/>
      <c r="G114" s="135"/>
    </row>
    <row r="115" spans="2:7" s="134" customFormat="1" ht="12.75">
      <c r="B115" s="136"/>
      <c r="G115" s="135"/>
    </row>
    <row r="116" spans="2:7" s="134" customFormat="1" ht="12.75">
      <c r="B116" s="136"/>
      <c r="G116" s="135"/>
    </row>
    <row r="117" spans="2:7" s="134" customFormat="1" ht="12.75">
      <c r="B117" s="136"/>
      <c r="G117" s="135"/>
    </row>
    <row r="118" spans="2:7" s="134" customFormat="1" ht="12.75">
      <c r="B118" s="136"/>
      <c r="G118" s="135"/>
    </row>
    <row r="119" spans="2:7" s="134" customFormat="1" ht="12.75">
      <c r="B119" s="136"/>
      <c r="G119" s="135"/>
    </row>
    <row r="120" spans="2:7" s="134" customFormat="1" ht="12.75">
      <c r="B120" s="136"/>
      <c r="G120" s="135"/>
    </row>
    <row r="121" spans="2:7" s="134" customFormat="1" ht="12.75">
      <c r="B121" s="136"/>
      <c r="G121" s="135"/>
    </row>
    <row r="122" spans="2:7" s="134" customFormat="1" ht="12.75">
      <c r="B122" s="136"/>
      <c r="G122" s="135"/>
    </row>
    <row r="123" spans="2:7" s="134" customFormat="1" ht="12.75">
      <c r="B123" s="136"/>
      <c r="G123" s="135"/>
    </row>
    <row r="124" spans="2:7" s="134" customFormat="1" ht="12.75">
      <c r="B124" s="136"/>
      <c r="G124" s="135"/>
    </row>
    <row r="125" spans="2:7" s="134" customFormat="1" ht="12.75">
      <c r="B125" s="136"/>
      <c r="G125" s="135"/>
    </row>
    <row r="126" spans="2:7" s="134" customFormat="1" ht="12.75">
      <c r="B126" s="136"/>
      <c r="G126" s="135"/>
    </row>
    <row r="127" spans="2:7" s="134" customFormat="1" ht="12.75">
      <c r="B127" s="136"/>
      <c r="G127" s="135"/>
    </row>
    <row r="128" spans="2:7" s="134" customFormat="1" ht="12.75">
      <c r="B128" s="136"/>
      <c r="G128" s="135"/>
    </row>
    <row r="129" spans="2:7" s="134" customFormat="1" ht="12.75">
      <c r="B129" s="136"/>
      <c r="G129" s="135"/>
    </row>
    <row r="130" spans="2:7" s="134" customFormat="1" ht="12.75">
      <c r="B130" s="136"/>
      <c r="G130" s="135"/>
    </row>
    <row r="131" spans="2:7" s="134" customFormat="1" ht="12.75">
      <c r="B131" s="136"/>
      <c r="G131" s="135"/>
    </row>
    <row r="132" spans="2:7" s="134" customFormat="1" ht="12.75">
      <c r="B132" s="136"/>
      <c r="G132" s="135"/>
    </row>
    <row r="133" spans="2:7" s="134" customFormat="1" ht="12.75">
      <c r="B133" s="136"/>
      <c r="G133" s="135"/>
    </row>
    <row r="134" spans="2:7" s="134" customFormat="1" ht="12.75">
      <c r="B134" s="136"/>
      <c r="G134" s="135"/>
    </row>
    <row r="135" spans="2:7" s="134" customFormat="1" ht="12.75">
      <c r="B135" s="136"/>
      <c r="G135" s="135"/>
    </row>
    <row r="136" spans="2:7" s="134" customFormat="1" ht="12.75">
      <c r="B136" s="136"/>
      <c r="G136" s="135"/>
    </row>
    <row r="137" spans="2:7" s="134" customFormat="1" ht="12.75">
      <c r="B137" s="136"/>
      <c r="G137" s="135"/>
    </row>
    <row r="138" spans="2:7" s="134" customFormat="1" ht="12.75">
      <c r="B138" s="136"/>
      <c r="G138" s="135"/>
    </row>
    <row r="139" spans="2:7" s="134" customFormat="1" ht="12.75">
      <c r="B139" s="136"/>
      <c r="G139" s="135"/>
    </row>
    <row r="140" spans="2:7" s="134" customFormat="1" ht="12.75">
      <c r="B140" s="136"/>
      <c r="G140" s="135"/>
    </row>
    <row r="141" spans="2:7" s="134" customFormat="1" ht="12.75">
      <c r="B141" s="136"/>
      <c r="G141" s="135"/>
    </row>
    <row r="142" spans="2:7" s="134" customFormat="1" ht="12.75">
      <c r="B142" s="136"/>
      <c r="G142" s="135"/>
    </row>
    <row r="143" spans="2:7" s="134" customFormat="1" ht="12.75">
      <c r="B143" s="136"/>
      <c r="G143" s="135"/>
    </row>
    <row r="144" spans="2:7" s="134" customFormat="1" ht="12.75">
      <c r="B144" s="136"/>
      <c r="G144" s="135"/>
    </row>
    <row r="145" spans="2:7" s="134" customFormat="1" ht="12.75">
      <c r="B145" s="136"/>
      <c r="G145" s="135"/>
    </row>
    <row r="146" spans="2:7" s="134" customFormat="1" ht="12.75">
      <c r="B146" s="136"/>
      <c r="G146" s="135"/>
    </row>
    <row r="147" spans="2:7" s="134" customFormat="1" ht="12.75">
      <c r="B147" s="136"/>
      <c r="G147" s="135"/>
    </row>
    <row r="148" spans="2:7" s="134" customFormat="1" ht="12.75">
      <c r="B148" s="136"/>
      <c r="G148" s="135"/>
    </row>
    <row r="149" spans="2:7" s="134" customFormat="1" ht="12.75">
      <c r="B149" s="136"/>
      <c r="G149" s="135"/>
    </row>
    <row r="150" spans="2:7" s="134" customFormat="1" ht="12.75">
      <c r="B150" s="136"/>
      <c r="G150" s="135"/>
    </row>
    <row r="151" spans="2:7" s="134" customFormat="1" ht="12.75">
      <c r="B151" s="136"/>
      <c r="G151" s="135"/>
    </row>
    <row r="152" spans="2:7" s="134" customFormat="1" ht="12.75">
      <c r="B152" s="136"/>
      <c r="G152" s="135"/>
    </row>
    <row r="153" spans="2:7" s="134" customFormat="1" ht="12.75">
      <c r="B153" s="136"/>
      <c r="G153" s="135"/>
    </row>
    <row r="154" spans="2:7" s="134" customFormat="1" ht="12.75">
      <c r="B154" s="136"/>
      <c r="G154" s="135"/>
    </row>
    <row r="155" spans="2:7" s="134" customFormat="1" ht="12.75">
      <c r="B155" s="136"/>
      <c r="G155" s="135"/>
    </row>
    <row r="156" spans="2:7" s="134" customFormat="1" ht="12.75">
      <c r="B156" s="136"/>
      <c r="G156" s="135"/>
    </row>
    <row r="157" spans="2:7" s="134" customFormat="1" ht="12.75">
      <c r="B157" s="136"/>
      <c r="G157" s="135"/>
    </row>
    <row r="158" spans="2:7" s="134" customFormat="1" ht="12.75">
      <c r="B158" s="136"/>
      <c r="G158" s="135"/>
    </row>
    <row r="159" spans="2:7" s="134" customFormat="1" ht="12.75">
      <c r="B159" s="136"/>
      <c r="G159" s="135"/>
    </row>
    <row r="160" spans="2:7" s="134" customFormat="1" ht="12.75">
      <c r="B160" s="136"/>
      <c r="G160" s="135"/>
    </row>
    <row r="161" spans="2:7" s="134" customFormat="1" ht="12.75">
      <c r="B161" s="136"/>
      <c r="G161" s="135"/>
    </row>
    <row r="162" spans="2:7" s="134" customFormat="1" ht="12.75">
      <c r="B162" s="136"/>
      <c r="G162" s="135"/>
    </row>
    <row r="163" spans="2:7" s="134" customFormat="1" ht="12.75">
      <c r="B163" s="136"/>
      <c r="G163" s="135"/>
    </row>
    <row r="164" spans="2:7" s="134" customFormat="1" ht="12.75">
      <c r="B164" s="136"/>
      <c r="G164" s="135"/>
    </row>
    <row r="165" spans="2:7" s="134" customFormat="1" ht="12.75">
      <c r="B165" s="136"/>
      <c r="G165" s="135"/>
    </row>
    <row r="166" spans="2:7" s="134" customFormat="1" ht="12.75">
      <c r="B166" s="136"/>
      <c r="G166" s="135"/>
    </row>
    <row r="167" spans="2:7" s="134" customFormat="1" ht="12.75">
      <c r="B167" s="136"/>
      <c r="G167" s="135"/>
    </row>
    <row r="168" spans="2:7" s="134" customFormat="1" ht="12.75">
      <c r="B168" s="136"/>
      <c r="G168" s="135"/>
    </row>
    <row r="169" spans="2:7" s="134" customFormat="1" ht="12.75">
      <c r="B169" s="136"/>
      <c r="G169" s="135"/>
    </row>
    <row r="170" spans="2:7" s="134" customFormat="1" ht="12.75">
      <c r="B170" s="136"/>
      <c r="G170" s="135"/>
    </row>
    <row r="171" spans="2:7" s="134" customFormat="1" ht="12.75">
      <c r="B171" s="136"/>
      <c r="G171" s="135"/>
    </row>
    <row r="172" spans="2:7" s="134" customFormat="1" ht="12.75">
      <c r="B172" s="136"/>
      <c r="G172" s="135"/>
    </row>
    <row r="173" spans="2:7" s="134" customFormat="1" ht="12.75">
      <c r="B173" s="136"/>
      <c r="G173" s="135"/>
    </row>
    <row r="174" spans="2:7" s="134" customFormat="1" ht="12.75">
      <c r="B174" s="136"/>
      <c r="G174" s="135"/>
    </row>
    <row r="175" spans="2:7" s="134" customFormat="1" ht="12.75">
      <c r="B175" s="136"/>
      <c r="G175" s="135"/>
    </row>
    <row r="176" spans="2:7" s="134" customFormat="1" ht="12.75">
      <c r="B176" s="136"/>
      <c r="G176" s="135"/>
    </row>
    <row r="177" spans="2:7" s="134" customFormat="1" ht="12.75">
      <c r="B177" s="136"/>
      <c r="G177" s="135"/>
    </row>
    <row r="178" spans="2:7" s="134" customFormat="1" ht="12.75">
      <c r="B178" s="136"/>
      <c r="G178" s="135"/>
    </row>
    <row r="179" spans="2:7" s="134" customFormat="1" ht="12.75">
      <c r="B179" s="136"/>
      <c r="G179" s="135"/>
    </row>
    <row r="180" spans="2:7" s="134" customFormat="1" ht="12.75">
      <c r="B180" s="136"/>
      <c r="G180" s="135"/>
    </row>
    <row r="181" spans="2:7" s="134" customFormat="1" ht="12.75">
      <c r="B181" s="136"/>
      <c r="G181" s="135"/>
    </row>
    <row r="182" spans="2:7" s="134" customFormat="1" ht="12.75">
      <c r="B182" s="136"/>
      <c r="G182" s="135"/>
    </row>
    <row r="183" spans="2:7" s="134" customFormat="1" ht="12.75">
      <c r="B183" s="136"/>
      <c r="G183" s="135"/>
    </row>
    <row r="184" spans="2:7" s="134" customFormat="1" ht="12.75">
      <c r="B184" s="136"/>
      <c r="G184" s="135"/>
    </row>
    <row r="185" spans="2:7" s="134" customFormat="1" ht="12.75">
      <c r="B185" s="136"/>
      <c r="G185" s="135"/>
    </row>
    <row r="186" spans="2:7" s="134" customFormat="1" ht="12.75">
      <c r="B186" s="136"/>
      <c r="G186" s="135"/>
    </row>
    <row r="187" spans="2:7" s="134" customFormat="1" ht="12.75">
      <c r="B187" s="136"/>
      <c r="G187" s="135"/>
    </row>
    <row r="188" spans="2:7" s="134" customFormat="1" ht="12.75">
      <c r="B188" s="136"/>
      <c r="G188" s="135"/>
    </row>
    <row r="189" spans="2:7" s="134" customFormat="1" ht="12.75">
      <c r="B189" s="136"/>
      <c r="G189" s="135"/>
    </row>
    <row r="190" spans="2:7" s="134" customFormat="1" ht="12.75">
      <c r="B190" s="136"/>
      <c r="G190" s="135"/>
    </row>
    <row r="191" spans="2:7" s="134" customFormat="1" ht="12.75">
      <c r="B191" s="136"/>
      <c r="G191" s="135"/>
    </row>
    <row r="192" spans="2:7" s="134" customFormat="1" ht="12.75">
      <c r="B192" s="136"/>
      <c r="G192" s="135"/>
    </row>
    <row r="193" spans="2:7" s="134" customFormat="1" ht="12.75">
      <c r="B193" s="136"/>
      <c r="G193" s="135"/>
    </row>
    <row r="194" spans="2:7" s="134" customFormat="1" ht="12.75">
      <c r="B194" s="136"/>
      <c r="G194" s="135"/>
    </row>
    <row r="195" spans="2:7" s="134" customFormat="1" ht="12.75">
      <c r="B195" s="136"/>
      <c r="G195" s="135"/>
    </row>
    <row r="196" spans="2:7" s="134" customFormat="1" ht="12.75">
      <c r="B196" s="136"/>
      <c r="G196" s="135"/>
    </row>
    <row r="197" spans="2:7" s="134" customFormat="1" ht="12.75">
      <c r="B197" s="136"/>
      <c r="G197" s="135"/>
    </row>
    <row r="198" spans="2:7" s="134" customFormat="1" ht="12.75">
      <c r="B198" s="136"/>
      <c r="G198" s="135"/>
    </row>
    <row r="199" spans="2:7" s="134" customFormat="1" ht="12.75">
      <c r="B199" s="136"/>
      <c r="G199" s="135"/>
    </row>
    <row r="200" spans="2:7" s="134" customFormat="1" ht="12.75">
      <c r="B200" s="136"/>
      <c r="G200" s="135"/>
    </row>
    <row r="201" spans="2:7" s="134" customFormat="1" ht="12.75">
      <c r="B201" s="136"/>
      <c r="G201" s="135"/>
    </row>
    <row r="202" spans="2:7" s="134" customFormat="1" ht="12.75">
      <c r="B202" s="136"/>
      <c r="G202" s="135"/>
    </row>
    <row r="203" spans="2:7" s="134" customFormat="1" ht="12.75">
      <c r="B203" s="136"/>
      <c r="G203" s="135"/>
    </row>
    <row r="204" spans="2:7" s="134" customFormat="1" ht="12.75">
      <c r="B204" s="136"/>
      <c r="G204" s="135"/>
    </row>
    <row r="205" spans="2:7" s="134" customFormat="1" ht="12.75">
      <c r="B205" s="136"/>
      <c r="G205" s="135"/>
    </row>
    <row r="206" spans="2:7" s="134" customFormat="1" ht="12.75">
      <c r="B206" s="136"/>
      <c r="G206" s="135"/>
    </row>
    <row r="207" spans="2:7" s="134" customFormat="1" ht="12.75">
      <c r="B207" s="136"/>
      <c r="G207" s="135"/>
    </row>
    <row r="208" spans="2:7" s="134" customFormat="1" ht="12.75">
      <c r="B208" s="136"/>
      <c r="G208" s="135"/>
    </row>
    <row r="209" spans="2:7" s="134" customFormat="1" ht="12.75">
      <c r="B209" s="136"/>
      <c r="G209" s="135"/>
    </row>
    <row r="210" spans="2:7" s="134" customFormat="1" ht="12.75">
      <c r="B210" s="136"/>
      <c r="G210" s="135"/>
    </row>
    <row r="211" spans="2:7" s="134" customFormat="1" ht="12.75">
      <c r="B211" s="136"/>
      <c r="G211" s="135"/>
    </row>
    <row r="212" spans="2:7" s="134" customFormat="1" ht="12.75">
      <c r="B212" s="136"/>
      <c r="G212" s="135"/>
    </row>
    <row r="213" spans="2:7" s="134" customFormat="1" ht="12.75">
      <c r="B213" s="136"/>
      <c r="G213" s="135"/>
    </row>
    <row r="214" spans="2:7" s="134" customFormat="1" ht="12.75">
      <c r="B214" s="136"/>
      <c r="G214" s="135"/>
    </row>
    <row r="215" spans="2:7" s="134" customFormat="1" ht="12.75">
      <c r="B215" s="136"/>
      <c r="G215" s="135"/>
    </row>
    <row r="216" spans="2:7" s="134" customFormat="1" ht="12.75">
      <c r="B216" s="136"/>
      <c r="G216" s="135"/>
    </row>
    <row r="217" spans="2:7" s="134" customFormat="1" ht="12.75">
      <c r="B217" s="136"/>
      <c r="G217" s="135"/>
    </row>
    <row r="218" spans="2:7" s="134" customFormat="1" ht="12.75">
      <c r="B218" s="136"/>
      <c r="G218" s="135"/>
    </row>
    <row r="219" spans="2:7" s="134" customFormat="1" ht="12.75">
      <c r="B219" s="136"/>
      <c r="G219" s="135"/>
    </row>
    <row r="220" spans="2:7" s="134" customFormat="1" ht="12.75">
      <c r="B220" s="136"/>
      <c r="G220" s="135"/>
    </row>
    <row r="221" spans="2:7" s="134" customFormat="1" ht="12.75">
      <c r="B221" s="136"/>
      <c r="G221" s="135"/>
    </row>
    <row r="222" spans="2:7" s="134" customFormat="1" ht="12.75">
      <c r="B222" s="136"/>
      <c r="G222" s="135"/>
    </row>
    <row r="223" spans="2:7" s="134" customFormat="1" ht="12.75">
      <c r="B223" s="136"/>
      <c r="G223" s="135"/>
    </row>
    <row r="224" spans="2:7" s="134" customFormat="1" ht="12.75">
      <c r="B224" s="136"/>
      <c r="G224" s="135"/>
    </row>
    <row r="225" spans="2:7" s="134" customFormat="1" ht="12.75">
      <c r="B225" s="136"/>
      <c r="G225" s="135"/>
    </row>
    <row r="226" spans="2:7" s="134" customFormat="1" ht="12.75">
      <c r="B226" s="136"/>
      <c r="G226" s="135"/>
    </row>
    <row r="227" spans="2:7" s="134" customFormat="1" ht="12.75">
      <c r="B227" s="136"/>
      <c r="G227" s="135"/>
    </row>
    <row r="228" spans="2:7" s="134" customFormat="1" ht="12.75">
      <c r="B228" s="136"/>
      <c r="G228" s="135"/>
    </row>
    <row r="229" spans="2:7" s="134" customFormat="1" ht="12.75">
      <c r="B229" s="136"/>
      <c r="G229" s="135"/>
    </row>
    <row r="230" spans="2:7" s="134" customFormat="1" ht="12.75">
      <c r="B230" s="136"/>
      <c r="G230" s="135"/>
    </row>
    <row r="231" spans="2:7" s="134" customFormat="1" ht="12.75">
      <c r="B231" s="136"/>
      <c r="G231" s="135"/>
    </row>
    <row r="232" spans="2:7" s="134" customFormat="1" ht="12.75">
      <c r="B232" s="136"/>
      <c r="G232" s="135"/>
    </row>
    <row r="233" spans="2:7" s="134" customFormat="1" ht="12.75">
      <c r="B233" s="136"/>
      <c r="G233" s="135"/>
    </row>
    <row r="234" spans="2:7" s="134" customFormat="1" ht="12.75">
      <c r="B234" s="136"/>
      <c r="G234" s="135"/>
    </row>
    <row r="235" spans="2:7" s="134" customFormat="1" ht="12.75">
      <c r="B235" s="136"/>
      <c r="G235" s="135"/>
    </row>
    <row r="236" spans="2:7" s="134" customFormat="1" ht="12.75">
      <c r="B236" s="136"/>
      <c r="G236" s="135"/>
    </row>
    <row r="237" spans="2:7" s="134" customFormat="1" ht="12.75">
      <c r="B237" s="136"/>
      <c r="G237" s="135"/>
    </row>
    <row r="238" spans="2:7" s="134" customFormat="1" ht="12.75">
      <c r="B238" s="136"/>
      <c r="G238" s="135"/>
    </row>
    <row r="239" spans="2:7" s="134" customFormat="1" ht="12.75">
      <c r="B239" s="136"/>
      <c r="G239" s="135"/>
    </row>
    <row r="240" spans="2:7" s="134" customFormat="1" ht="12.75">
      <c r="B240" s="136"/>
      <c r="G240" s="135"/>
    </row>
    <row r="241" spans="2:7" s="134" customFormat="1" ht="12.75">
      <c r="B241" s="136"/>
      <c r="G241" s="135"/>
    </row>
    <row r="242" spans="2:7" s="134" customFormat="1" ht="12.75">
      <c r="B242" s="136"/>
      <c r="G242" s="135"/>
    </row>
    <row r="243" spans="2:7" s="134" customFormat="1" ht="12.75">
      <c r="B243" s="136"/>
      <c r="G243" s="135"/>
    </row>
    <row r="244" spans="2:7" s="134" customFormat="1" ht="12.75">
      <c r="B244" s="136"/>
      <c r="G244" s="135"/>
    </row>
    <row r="245" spans="2:7" s="134" customFormat="1" ht="12.75">
      <c r="B245" s="136"/>
      <c r="G245" s="135"/>
    </row>
    <row r="246" spans="2:7" s="134" customFormat="1" ht="12.75">
      <c r="B246" s="136"/>
      <c r="G246" s="135"/>
    </row>
    <row r="247" spans="2:7" s="134" customFormat="1" ht="12.75">
      <c r="B247" s="136"/>
      <c r="G247" s="135"/>
    </row>
    <row r="248" spans="2:7" s="134" customFormat="1" ht="12.75">
      <c r="B248" s="136"/>
      <c r="G248" s="135"/>
    </row>
    <row r="249" spans="2:7" s="134" customFormat="1" ht="12.75">
      <c r="B249" s="136"/>
      <c r="G249" s="135"/>
    </row>
    <row r="250" spans="2:7" s="134" customFormat="1" ht="12.75">
      <c r="B250" s="136"/>
      <c r="G250" s="135"/>
    </row>
    <row r="251" spans="2:7" s="134" customFormat="1" ht="12.75">
      <c r="B251" s="136"/>
      <c r="G251" s="135"/>
    </row>
    <row r="252" spans="2:7" s="134" customFormat="1" ht="12.75">
      <c r="B252" s="136"/>
      <c r="G252" s="135"/>
    </row>
    <row r="253" spans="2:7" s="134" customFormat="1" ht="12.75">
      <c r="B253" s="136"/>
      <c r="G253" s="135"/>
    </row>
    <row r="254" spans="2:7" s="134" customFormat="1" ht="12.75">
      <c r="B254" s="136"/>
      <c r="G254" s="135"/>
    </row>
    <row r="255" spans="2:7" s="134" customFormat="1" ht="12.75">
      <c r="B255" s="136"/>
      <c r="G255" s="135"/>
    </row>
    <row r="256" spans="2:7" s="134" customFormat="1" ht="12.75">
      <c r="B256" s="136"/>
      <c r="G256" s="135"/>
    </row>
    <row r="257" spans="2:7" s="134" customFormat="1" ht="12.75">
      <c r="B257" s="136"/>
      <c r="G257" s="135"/>
    </row>
    <row r="258" spans="2:7" s="134" customFormat="1" ht="12.75">
      <c r="B258" s="136"/>
      <c r="G258" s="135"/>
    </row>
    <row r="259" spans="2:7" s="134" customFormat="1" ht="12.75">
      <c r="B259" s="136"/>
      <c r="G259" s="135"/>
    </row>
    <row r="260" spans="2:7" s="134" customFormat="1" ht="12.75">
      <c r="B260" s="136"/>
      <c r="G260" s="135"/>
    </row>
    <row r="261" spans="2:7" s="134" customFormat="1" ht="12.75">
      <c r="B261" s="136"/>
      <c r="G261" s="135"/>
    </row>
    <row r="262" spans="2:7" s="134" customFormat="1" ht="12.75">
      <c r="B262" s="136"/>
      <c r="G262" s="135"/>
    </row>
    <row r="263" spans="2:7" s="134" customFormat="1" ht="12.75">
      <c r="B263" s="136"/>
      <c r="G263" s="135"/>
    </row>
    <row r="264" spans="2:7" s="134" customFormat="1" ht="12.75">
      <c r="B264" s="136"/>
      <c r="G264" s="135"/>
    </row>
    <row r="265" spans="2:7" s="134" customFormat="1" ht="12.75">
      <c r="B265" s="136"/>
      <c r="G265" s="135"/>
    </row>
    <row r="266" spans="2:7" s="134" customFormat="1" ht="12.75">
      <c r="B266" s="136"/>
      <c r="G266" s="135"/>
    </row>
    <row r="267" spans="2:7" s="134" customFormat="1" ht="12.75">
      <c r="B267" s="136"/>
      <c r="G267" s="135"/>
    </row>
    <row r="268" spans="2:7" s="134" customFormat="1" ht="12.75">
      <c r="B268" s="136"/>
      <c r="G268" s="135"/>
    </row>
    <row r="269" spans="2:7" s="134" customFormat="1" ht="12.75">
      <c r="B269" s="136"/>
      <c r="G269" s="135"/>
    </row>
    <row r="270" spans="2:7" s="134" customFormat="1" ht="12.75">
      <c r="B270" s="136"/>
      <c r="G270" s="135"/>
    </row>
    <row r="271" spans="2:7" s="134" customFormat="1" ht="12.75">
      <c r="B271" s="136"/>
      <c r="G271" s="135"/>
    </row>
    <row r="272" spans="2:7" s="134" customFormat="1" ht="12.75">
      <c r="B272" s="136"/>
      <c r="G272" s="135"/>
    </row>
    <row r="273" spans="2:7" s="134" customFormat="1" ht="12.75">
      <c r="B273" s="136"/>
      <c r="G273" s="135"/>
    </row>
    <row r="274" spans="2:7" s="134" customFormat="1" ht="12.75">
      <c r="B274" s="136"/>
      <c r="G274" s="135"/>
    </row>
    <row r="275" spans="2:7" s="134" customFormat="1" ht="12.75">
      <c r="B275" s="136"/>
      <c r="G275" s="135"/>
    </row>
    <row r="276" spans="2:7" s="134" customFormat="1" ht="12.75">
      <c r="B276" s="136"/>
      <c r="G276" s="135"/>
    </row>
    <row r="277" spans="2:7" s="134" customFormat="1" ht="12.75">
      <c r="B277" s="136"/>
      <c r="G277" s="135"/>
    </row>
    <row r="278" spans="2:7" s="134" customFormat="1" ht="12.75">
      <c r="B278" s="136"/>
      <c r="G278" s="135"/>
    </row>
    <row r="279" spans="2:7" s="134" customFormat="1" ht="12.75">
      <c r="B279" s="136"/>
      <c r="G279" s="135"/>
    </row>
    <row r="280" spans="2:7" s="134" customFormat="1" ht="12.75">
      <c r="B280" s="136"/>
      <c r="G280" s="135"/>
    </row>
  </sheetData>
  <mergeCells count="3">
    <mergeCell ref="B1:F1"/>
    <mergeCell ref="G1:H1"/>
    <mergeCell ref="I1:N1"/>
  </mergeCell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sheetPr>
    <tabColor theme="5" tint="0.79998168889431442"/>
  </sheetPr>
  <dimension ref="A1:H467"/>
  <sheetViews>
    <sheetView zoomScale="80" zoomScaleNormal="80" workbookViewId="0">
      <selection activeCell="Q53" sqref="Q53"/>
    </sheetView>
  </sheetViews>
  <sheetFormatPr baseColWidth="10" defaultColWidth="9.140625" defaultRowHeight="15"/>
  <sheetData>
    <row r="1" spans="1:8">
      <c r="F1">
        <v>7</v>
      </c>
      <c r="H1">
        <v>3</v>
      </c>
    </row>
    <row r="2" spans="1:8">
      <c r="F2" t="s">
        <v>450</v>
      </c>
      <c r="H2" t="s">
        <v>451</v>
      </c>
    </row>
    <row r="3" spans="1:8">
      <c r="A3" t="str">
        <f>B3&amp;"_"&amp;C3</f>
        <v>AT_6</v>
      </c>
      <c r="B3" t="s">
        <v>89</v>
      </c>
      <c r="C3">
        <v>6</v>
      </c>
      <c r="D3">
        <v>1.6407185173355237</v>
      </c>
    </row>
    <row r="4" spans="1:8">
      <c r="A4" t="str">
        <f t="shared" ref="A4:A67" si="0">B4&amp;"_"&amp;C4</f>
        <v>BE_6</v>
      </c>
      <c r="B4" t="s">
        <v>11</v>
      </c>
      <c r="C4">
        <v>6</v>
      </c>
      <c r="D4">
        <v>2.3663581770055564</v>
      </c>
    </row>
    <row r="5" spans="1:8">
      <c r="A5" t="str">
        <f t="shared" si="0"/>
        <v>BG_6</v>
      </c>
      <c r="B5" t="s">
        <v>16</v>
      </c>
      <c r="C5">
        <v>6</v>
      </c>
      <c r="D5">
        <v>2.4774811047178322</v>
      </c>
    </row>
    <row r="6" spans="1:8">
      <c r="A6" t="str">
        <f t="shared" si="0"/>
        <v>CZ_6</v>
      </c>
      <c r="B6" t="s">
        <v>20</v>
      </c>
      <c r="C6">
        <v>6</v>
      </c>
      <c r="D6">
        <v>2.3901675408256193</v>
      </c>
    </row>
    <row r="7" spans="1:8">
      <c r="A7" t="str">
        <f t="shared" si="0"/>
        <v>DK_6</v>
      </c>
      <c r="B7" t="s">
        <v>24</v>
      </c>
      <c r="C7">
        <v>6</v>
      </c>
      <c r="D7">
        <v>1.3092350854413504</v>
      </c>
    </row>
    <row r="8" spans="1:8">
      <c r="A8" t="str">
        <f t="shared" si="0"/>
        <v>DE_6</v>
      </c>
      <c r="B8" t="s">
        <v>28</v>
      </c>
      <c r="C8">
        <v>6</v>
      </c>
      <c r="D8">
        <v>2.2385416862407177</v>
      </c>
    </row>
    <row r="9" spans="1:8">
      <c r="A9" t="str">
        <f t="shared" si="0"/>
        <v>EE_6</v>
      </c>
      <c r="B9" t="s">
        <v>33</v>
      </c>
      <c r="C9">
        <v>6</v>
      </c>
      <c r="D9">
        <v>2.383919814836609</v>
      </c>
    </row>
    <row r="10" spans="1:8">
      <c r="A10" t="str">
        <f t="shared" si="0"/>
        <v>IE_6</v>
      </c>
      <c r="B10" t="s">
        <v>36</v>
      </c>
      <c r="C10">
        <v>6</v>
      </c>
      <c r="D10">
        <v>2.1432825902361583</v>
      </c>
    </row>
    <row r="11" spans="1:8">
      <c r="A11" t="str">
        <f t="shared" si="0"/>
        <v>EL_6</v>
      </c>
      <c r="B11" t="s">
        <v>41</v>
      </c>
      <c r="C11">
        <v>6</v>
      </c>
      <c r="D11">
        <v>2.5780422493305566</v>
      </c>
    </row>
    <row r="12" spans="1:8">
      <c r="A12" t="str">
        <f t="shared" si="0"/>
        <v>ES_6</v>
      </c>
      <c r="B12" t="s">
        <v>45</v>
      </c>
      <c r="C12">
        <v>6</v>
      </c>
      <c r="D12">
        <v>2.4808333386983592</v>
      </c>
    </row>
    <row r="13" spans="1:8">
      <c r="A13" t="str">
        <f t="shared" si="0"/>
        <v>FR_6</v>
      </c>
      <c r="B13" t="s">
        <v>49</v>
      </c>
      <c r="C13">
        <v>6</v>
      </c>
      <c r="D13">
        <v>2.8876585501853604</v>
      </c>
    </row>
    <row r="14" spans="1:8">
      <c r="A14" t="str">
        <f t="shared" si="0"/>
        <v>HR_6</v>
      </c>
      <c r="B14" t="s">
        <v>54</v>
      </c>
      <c r="C14">
        <v>6</v>
      </c>
      <c r="D14">
        <v>1.8385274092791466</v>
      </c>
    </row>
    <row r="15" spans="1:8">
      <c r="A15" t="str">
        <f t="shared" si="0"/>
        <v>IT_6</v>
      </c>
      <c r="B15" t="s">
        <v>58</v>
      </c>
      <c r="C15">
        <v>6</v>
      </c>
      <c r="D15">
        <v>2.1495769417613171</v>
      </c>
    </row>
    <row r="16" spans="1:8">
      <c r="A16" t="str">
        <f t="shared" si="0"/>
        <v>CY_6</v>
      </c>
      <c r="B16" t="s">
        <v>63</v>
      </c>
      <c r="C16">
        <v>6</v>
      </c>
      <c r="D16">
        <v>2.7965205631032153</v>
      </c>
    </row>
    <row r="17" spans="1:4">
      <c r="A17" t="str">
        <f t="shared" si="0"/>
        <v>LV_6</v>
      </c>
      <c r="B17" t="s">
        <v>67</v>
      </c>
      <c r="C17">
        <v>6</v>
      </c>
      <c r="D17">
        <v>1.2044279569043768</v>
      </c>
    </row>
    <row r="18" spans="1:4">
      <c r="A18" t="str">
        <f t="shared" si="0"/>
        <v>LT_6</v>
      </c>
      <c r="B18" t="s">
        <v>71</v>
      </c>
      <c r="C18">
        <v>6</v>
      </c>
      <c r="D18">
        <v>1.2058305049069908</v>
      </c>
    </row>
    <row r="19" spans="1:4">
      <c r="A19" t="str">
        <f t="shared" si="0"/>
        <v>LU_6</v>
      </c>
      <c r="B19" t="s">
        <v>74</v>
      </c>
      <c r="C19">
        <v>6</v>
      </c>
      <c r="D19">
        <v>1.6591831662662579</v>
      </c>
    </row>
    <row r="20" spans="1:4">
      <c r="A20" t="str">
        <f t="shared" si="0"/>
        <v>HU_6</v>
      </c>
      <c r="B20" t="s">
        <v>78</v>
      </c>
      <c r="C20">
        <v>6</v>
      </c>
      <c r="D20">
        <v>2.4010097219853317</v>
      </c>
    </row>
    <row r="21" spans="1:4">
      <c r="A21" t="str">
        <f t="shared" si="0"/>
        <v>MT_6</v>
      </c>
      <c r="B21" t="s">
        <v>81</v>
      </c>
      <c r="C21">
        <v>6</v>
      </c>
      <c r="D21">
        <v>3.1425270582512463</v>
      </c>
    </row>
    <row r="22" spans="1:4">
      <c r="A22" t="str">
        <f t="shared" si="0"/>
        <v>NL_6</v>
      </c>
      <c r="B22" t="s">
        <v>85</v>
      </c>
      <c r="C22">
        <v>6</v>
      </c>
      <c r="D22">
        <v>1.7607604913996584</v>
      </c>
    </row>
    <row r="23" spans="1:4">
      <c r="A23" t="str">
        <f t="shared" si="0"/>
        <v>PL_6</v>
      </c>
      <c r="B23" t="s">
        <v>94</v>
      </c>
      <c r="C23">
        <v>6</v>
      </c>
      <c r="D23">
        <v>2.1188530414536606</v>
      </c>
    </row>
    <row r="24" spans="1:4">
      <c r="A24" t="str">
        <f t="shared" si="0"/>
        <v>PT_6</v>
      </c>
      <c r="B24" t="s">
        <v>97</v>
      </c>
      <c r="C24">
        <v>6</v>
      </c>
      <c r="D24">
        <v>2.0754719953371508</v>
      </c>
    </row>
    <row r="25" spans="1:4">
      <c r="A25" t="str">
        <f t="shared" si="0"/>
        <v>RO_6</v>
      </c>
      <c r="B25" t="s">
        <v>101</v>
      </c>
      <c r="C25">
        <v>6</v>
      </c>
      <c r="D25">
        <v>2.236133595352904</v>
      </c>
    </row>
    <row r="26" spans="1:4">
      <c r="A26" t="str">
        <f t="shared" si="0"/>
        <v>SI_6</v>
      </c>
      <c r="B26" t="s">
        <v>105</v>
      </c>
      <c r="C26">
        <v>6</v>
      </c>
      <c r="D26">
        <v>2.5386787009561491</v>
      </c>
    </row>
    <row r="27" spans="1:4">
      <c r="A27" t="str">
        <f t="shared" si="0"/>
        <v>SK_6</v>
      </c>
      <c r="B27" t="s">
        <v>109</v>
      </c>
      <c r="C27">
        <v>6</v>
      </c>
      <c r="D27">
        <v>2.4079894012774621</v>
      </c>
    </row>
    <row r="28" spans="1:4">
      <c r="A28" t="str">
        <f t="shared" si="0"/>
        <v>FI_6</v>
      </c>
      <c r="B28" t="s">
        <v>113</v>
      </c>
      <c r="C28">
        <v>6</v>
      </c>
      <c r="D28">
        <v>1.7314183532072178</v>
      </c>
    </row>
    <row r="29" spans="1:4">
      <c r="A29" t="str">
        <f t="shared" si="0"/>
        <v>SE_6</v>
      </c>
      <c r="B29" t="s">
        <v>118</v>
      </c>
      <c r="C29">
        <v>6</v>
      </c>
      <c r="D29">
        <v>2.1662669770047045</v>
      </c>
    </row>
    <row r="30" spans="1:4">
      <c r="A30" t="str">
        <f t="shared" si="0"/>
        <v>UK_6</v>
      </c>
      <c r="B30" t="s">
        <v>122</v>
      </c>
      <c r="C30">
        <v>6</v>
      </c>
      <c r="D30">
        <v>2.5118687380913589</v>
      </c>
    </row>
    <row r="31" spans="1:4">
      <c r="A31" t="str">
        <f t="shared" si="0"/>
        <v>IS_6</v>
      </c>
      <c r="B31" t="s">
        <v>141</v>
      </c>
      <c r="C31">
        <v>6</v>
      </c>
      <c r="D31">
        <v>2.2622364603541483</v>
      </c>
    </row>
    <row r="32" spans="1:4">
      <c r="A32" t="str">
        <f t="shared" si="0"/>
        <v>NO_6</v>
      </c>
      <c r="B32" t="s">
        <v>136</v>
      </c>
      <c r="C32">
        <v>6</v>
      </c>
      <c r="D32">
        <v>1.5181663837011885</v>
      </c>
    </row>
    <row r="33" spans="1:4">
      <c r="A33" t="str">
        <f t="shared" si="0"/>
        <v>CH_6</v>
      </c>
      <c r="B33" t="s">
        <v>140</v>
      </c>
      <c r="C33">
        <v>6</v>
      </c>
      <c r="D33">
        <v>1.6407185173355237</v>
      </c>
    </row>
    <row r="34" spans="1:4">
      <c r="A34" t="str">
        <f t="shared" si="0"/>
        <v>AT_7</v>
      </c>
      <c r="B34" t="s">
        <v>89</v>
      </c>
      <c r="C34">
        <v>7</v>
      </c>
      <c r="D34">
        <v>1.195323673900877</v>
      </c>
    </row>
    <row r="35" spans="1:4">
      <c r="A35" t="str">
        <f t="shared" si="0"/>
        <v>BE_7</v>
      </c>
      <c r="B35" t="s">
        <v>11</v>
      </c>
      <c r="C35">
        <v>7</v>
      </c>
      <c r="D35">
        <v>1.3406593406593406</v>
      </c>
    </row>
    <row r="36" spans="1:4">
      <c r="A36" t="str">
        <f t="shared" si="0"/>
        <v>BG_7</v>
      </c>
      <c r="B36" t="s">
        <v>16</v>
      </c>
      <c r="C36">
        <v>7</v>
      </c>
      <c r="D36">
        <v>1.1353649893692417</v>
      </c>
    </row>
    <row r="37" spans="1:4">
      <c r="A37" t="str">
        <f t="shared" si="0"/>
        <v>CZ_7</v>
      </c>
      <c r="B37" t="s">
        <v>20</v>
      </c>
      <c r="C37">
        <v>7</v>
      </c>
      <c r="D37">
        <v>1.1830062577157208</v>
      </c>
    </row>
    <row r="38" spans="1:4">
      <c r="A38" t="str">
        <f t="shared" si="0"/>
        <v>DK_7</v>
      </c>
      <c r="B38" t="s">
        <v>24</v>
      </c>
      <c r="C38">
        <v>7</v>
      </c>
      <c r="D38">
        <v>1.2161827907004412</v>
      </c>
    </row>
    <row r="39" spans="1:4">
      <c r="A39" t="str">
        <f t="shared" si="0"/>
        <v>DE_7</v>
      </c>
      <c r="B39" t="s">
        <v>28</v>
      </c>
      <c r="C39">
        <v>7</v>
      </c>
      <c r="D39">
        <v>1.4592752328131808</v>
      </c>
    </row>
    <row r="40" spans="1:4">
      <c r="A40" t="str">
        <f t="shared" si="0"/>
        <v>EE_7</v>
      </c>
      <c r="B40" t="s">
        <v>33</v>
      </c>
      <c r="C40">
        <v>7</v>
      </c>
      <c r="D40">
        <v>1.2594387240056533</v>
      </c>
    </row>
    <row r="41" spans="1:4">
      <c r="A41" t="str">
        <f t="shared" si="0"/>
        <v>IE_7</v>
      </c>
      <c r="B41" t="s">
        <v>36</v>
      </c>
      <c r="C41">
        <v>7</v>
      </c>
      <c r="D41">
        <v>1.2161827907004412</v>
      </c>
    </row>
    <row r="42" spans="1:4">
      <c r="A42" t="str">
        <f t="shared" si="0"/>
        <v>EL_7</v>
      </c>
      <c r="B42" t="s">
        <v>41</v>
      </c>
      <c r="C42">
        <v>7</v>
      </c>
      <c r="D42">
        <v>1.2161827907004412</v>
      </c>
    </row>
    <row r="43" spans="1:4">
      <c r="A43" t="str">
        <f t="shared" si="0"/>
        <v>ES_7</v>
      </c>
      <c r="B43" t="s">
        <v>45</v>
      </c>
      <c r="C43">
        <v>7</v>
      </c>
      <c r="D43">
        <v>1.2161827907004412</v>
      </c>
    </row>
    <row r="44" spans="1:4">
      <c r="A44" t="str">
        <f t="shared" si="0"/>
        <v>FR_7</v>
      </c>
      <c r="B44" t="s">
        <v>49</v>
      </c>
      <c r="C44">
        <v>7</v>
      </c>
      <c r="D44">
        <v>1.2208334134569159</v>
      </c>
    </row>
    <row r="45" spans="1:4">
      <c r="A45" t="str">
        <f t="shared" si="0"/>
        <v>HR_7</v>
      </c>
      <c r="B45" t="s">
        <v>54</v>
      </c>
      <c r="C45">
        <v>7</v>
      </c>
      <c r="D45">
        <v>1.2375046974821495</v>
      </c>
    </row>
    <row r="46" spans="1:4">
      <c r="A46" t="str">
        <f t="shared" si="0"/>
        <v>IT_7</v>
      </c>
      <c r="B46" t="s">
        <v>58</v>
      </c>
      <c r="C46">
        <v>7</v>
      </c>
      <c r="D46">
        <v>1.410208444681988</v>
      </c>
    </row>
    <row r="47" spans="1:4">
      <c r="A47" t="str">
        <f t="shared" si="0"/>
        <v>CY_7</v>
      </c>
      <c r="B47" t="s">
        <v>63</v>
      </c>
      <c r="C47">
        <v>7</v>
      </c>
      <c r="D47">
        <v>1.2161827907004412</v>
      </c>
    </row>
    <row r="48" spans="1:4">
      <c r="A48" t="str">
        <f t="shared" si="0"/>
        <v>LV_7</v>
      </c>
      <c r="B48" t="s">
        <v>67</v>
      </c>
      <c r="C48">
        <v>7</v>
      </c>
      <c r="D48">
        <v>1.2654556403050983</v>
      </c>
    </row>
    <row r="49" spans="1:4">
      <c r="A49" t="str">
        <f t="shared" si="0"/>
        <v>LT_7</v>
      </c>
      <c r="B49" t="s">
        <v>71</v>
      </c>
      <c r="C49">
        <v>7</v>
      </c>
      <c r="D49">
        <v>1.2594387240056533</v>
      </c>
    </row>
    <row r="50" spans="1:4">
      <c r="A50" t="str">
        <f t="shared" si="0"/>
        <v>LU_7</v>
      </c>
      <c r="B50" t="s">
        <v>74</v>
      </c>
      <c r="C50">
        <v>7</v>
      </c>
      <c r="D50">
        <v>1.1125</v>
      </c>
    </row>
    <row r="51" spans="1:4">
      <c r="A51" t="str">
        <f t="shared" si="0"/>
        <v>HU_7</v>
      </c>
      <c r="B51" t="s">
        <v>78</v>
      </c>
      <c r="C51">
        <v>7</v>
      </c>
      <c r="D51">
        <v>1.1390623698892499</v>
      </c>
    </row>
    <row r="52" spans="1:4">
      <c r="A52" t="str">
        <f t="shared" si="0"/>
        <v>MT_7</v>
      </c>
      <c r="B52" t="s">
        <v>81</v>
      </c>
      <c r="C52">
        <v>7</v>
      </c>
      <c r="D52">
        <v>1.2161827907004412</v>
      </c>
    </row>
    <row r="53" spans="1:4">
      <c r="A53" t="str">
        <f t="shared" si="0"/>
        <v>NL_7</v>
      </c>
      <c r="B53" t="s">
        <v>85</v>
      </c>
      <c r="C53">
        <v>7</v>
      </c>
      <c r="D53">
        <v>1.0528169014084507</v>
      </c>
    </row>
    <row r="54" spans="1:4">
      <c r="A54" t="str">
        <f t="shared" si="0"/>
        <v>PL_7</v>
      </c>
      <c r="B54" t="s">
        <v>94</v>
      </c>
      <c r="C54">
        <v>7</v>
      </c>
      <c r="D54">
        <v>1.1874857293404759</v>
      </c>
    </row>
    <row r="55" spans="1:4">
      <c r="A55" t="str">
        <f t="shared" si="0"/>
        <v>PT_7</v>
      </c>
      <c r="B55" t="s">
        <v>97</v>
      </c>
      <c r="C55">
        <v>7</v>
      </c>
      <c r="D55">
        <v>1.2161827907004412</v>
      </c>
    </row>
    <row r="56" spans="1:4">
      <c r="A56" t="str">
        <f t="shared" si="0"/>
        <v>RO_7</v>
      </c>
      <c r="B56" t="s">
        <v>101</v>
      </c>
      <c r="C56">
        <v>7</v>
      </c>
      <c r="D56">
        <v>1.1353649893692417</v>
      </c>
    </row>
    <row r="57" spans="1:4">
      <c r="A57" t="str">
        <f t="shared" si="0"/>
        <v>SI_7</v>
      </c>
      <c r="B57" t="s">
        <v>105</v>
      </c>
      <c r="C57">
        <v>7</v>
      </c>
      <c r="D57">
        <v>1.124515295131409</v>
      </c>
    </row>
    <row r="58" spans="1:4">
      <c r="A58" t="str">
        <f t="shared" si="0"/>
        <v>SK_7</v>
      </c>
      <c r="B58" t="s">
        <v>109</v>
      </c>
      <c r="C58">
        <v>7</v>
      </c>
      <c r="D58">
        <v>1.1714112658994549</v>
      </c>
    </row>
    <row r="59" spans="1:4">
      <c r="A59" t="str">
        <f t="shared" si="0"/>
        <v>FI_7</v>
      </c>
      <c r="B59" t="s">
        <v>113</v>
      </c>
      <c r="C59">
        <v>7</v>
      </c>
      <c r="D59">
        <v>1.0659117823597164</v>
      </c>
    </row>
    <row r="60" spans="1:4">
      <c r="A60" t="str">
        <f t="shared" si="0"/>
        <v>SE_7</v>
      </c>
      <c r="B60" t="s">
        <v>118</v>
      </c>
      <c r="C60">
        <v>7</v>
      </c>
      <c r="D60">
        <v>1.2161827907004412</v>
      </c>
    </row>
    <row r="61" spans="1:4">
      <c r="A61" t="str">
        <f t="shared" si="0"/>
        <v>UK_7</v>
      </c>
      <c r="B61" t="s">
        <v>122</v>
      </c>
      <c r="C61">
        <v>7</v>
      </c>
      <c r="D61">
        <v>1.6026611822629395</v>
      </c>
    </row>
    <row r="62" spans="1:4">
      <c r="A62" t="str">
        <f t="shared" si="0"/>
        <v>IS_7</v>
      </c>
      <c r="B62" t="s">
        <v>141</v>
      </c>
      <c r="C62">
        <v>7</v>
      </c>
      <c r="D62">
        <v>1.5006719677455482</v>
      </c>
    </row>
    <row r="63" spans="1:4">
      <c r="A63" t="str">
        <f t="shared" si="0"/>
        <v>NO_7</v>
      </c>
      <c r="B63" t="s">
        <v>136</v>
      </c>
      <c r="C63">
        <v>7</v>
      </c>
      <c r="D63">
        <v>1.1542977570374831</v>
      </c>
    </row>
    <row r="64" spans="1:4">
      <c r="A64" t="str">
        <f t="shared" si="0"/>
        <v>CH_7</v>
      </c>
      <c r="B64" t="s">
        <v>140</v>
      </c>
      <c r="C64">
        <v>7</v>
      </c>
      <c r="D64">
        <v>1.195323673900877</v>
      </c>
    </row>
    <row r="65" spans="1:4">
      <c r="A65" t="str">
        <f t="shared" si="0"/>
        <v>AT_3</v>
      </c>
      <c r="B65" t="s">
        <v>89</v>
      </c>
      <c r="C65">
        <v>3</v>
      </c>
      <c r="D65">
        <v>1.1131180797359381</v>
      </c>
    </row>
    <row r="66" spans="1:4">
      <c r="A66" t="str">
        <f t="shared" si="0"/>
        <v>BE_3</v>
      </c>
      <c r="B66" t="s">
        <v>11</v>
      </c>
      <c r="C66">
        <v>3</v>
      </c>
      <c r="D66">
        <v>1.1279240610421535</v>
      </c>
    </row>
    <row r="67" spans="1:4">
      <c r="A67" t="str">
        <f t="shared" si="0"/>
        <v>BG_3</v>
      </c>
      <c r="B67" t="s">
        <v>16</v>
      </c>
      <c r="C67">
        <v>3</v>
      </c>
      <c r="D67">
        <v>1.0691763575533002</v>
      </c>
    </row>
    <row r="68" spans="1:4">
      <c r="A68" t="str">
        <f t="shared" ref="A68:A131" si="1">B68&amp;"_"&amp;C68</f>
        <v>CZ_3</v>
      </c>
      <c r="B68" t="s">
        <v>20</v>
      </c>
      <c r="C68">
        <v>3</v>
      </c>
      <c r="D68">
        <v>1.1343211601388754</v>
      </c>
    </row>
    <row r="69" spans="1:4">
      <c r="A69" t="str">
        <f t="shared" si="1"/>
        <v>DK_3</v>
      </c>
      <c r="B69" t="s">
        <v>24</v>
      </c>
      <c r="C69">
        <v>3</v>
      </c>
      <c r="D69">
        <v>1.001830093503937</v>
      </c>
    </row>
    <row r="70" spans="1:4">
      <c r="A70" t="str">
        <f t="shared" si="1"/>
        <v>DE_3</v>
      </c>
      <c r="B70" t="s">
        <v>28</v>
      </c>
      <c r="C70">
        <v>3</v>
      </c>
      <c r="D70">
        <v>1.0711861209511024</v>
      </c>
    </row>
    <row r="71" spans="1:4">
      <c r="A71" t="str">
        <f t="shared" si="1"/>
        <v>EE_3</v>
      </c>
      <c r="B71" t="s">
        <v>33</v>
      </c>
      <c r="C71">
        <v>3</v>
      </c>
      <c r="D71">
        <v>1</v>
      </c>
    </row>
    <row r="72" spans="1:4">
      <c r="A72" t="str">
        <f t="shared" si="1"/>
        <v>IE_3</v>
      </c>
      <c r="B72" t="s">
        <v>36</v>
      </c>
      <c r="C72">
        <v>3</v>
      </c>
      <c r="D72">
        <v>1.037041341041806</v>
      </c>
    </row>
    <row r="73" spans="1:4">
      <c r="A73" t="str">
        <f t="shared" si="1"/>
        <v>EL_3</v>
      </c>
      <c r="B73" t="s">
        <v>41</v>
      </c>
      <c r="C73">
        <v>3</v>
      </c>
      <c r="D73">
        <v>1.0136651445449762</v>
      </c>
    </row>
    <row r="74" spans="1:4">
      <c r="A74" t="str">
        <f t="shared" si="1"/>
        <v>ES_3</v>
      </c>
      <c r="B74" t="s">
        <v>45</v>
      </c>
      <c r="C74">
        <v>3</v>
      </c>
      <c r="D74">
        <v>1.3173249370547857</v>
      </c>
    </row>
    <row r="75" spans="1:4">
      <c r="A75" t="str">
        <f t="shared" si="1"/>
        <v>FR_3</v>
      </c>
      <c r="B75" t="s">
        <v>49</v>
      </c>
      <c r="C75">
        <v>3</v>
      </c>
      <c r="D75">
        <v>1.1036835065217552</v>
      </c>
    </row>
    <row r="76" spans="1:4">
      <c r="A76" t="str">
        <f t="shared" si="1"/>
        <v>HR_3</v>
      </c>
      <c r="B76" t="s">
        <v>54</v>
      </c>
      <c r="C76">
        <v>3</v>
      </c>
      <c r="D76">
        <v>1.037515060404129</v>
      </c>
    </row>
    <row r="77" spans="1:4">
      <c r="A77" t="str">
        <f t="shared" si="1"/>
        <v>IT_3</v>
      </c>
      <c r="B77" t="s">
        <v>58</v>
      </c>
      <c r="C77">
        <v>3</v>
      </c>
      <c r="D77">
        <v>1.0375783112318864</v>
      </c>
    </row>
    <row r="78" spans="1:4">
      <c r="A78" t="str">
        <f t="shared" si="1"/>
        <v>CY_3</v>
      </c>
      <c r="B78" t="s">
        <v>63</v>
      </c>
      <c r="C78">
        <v>3</v>
      </c>
      <c r="D78">
        <v>1.1182636466861391</v>
      </c>
    </row>
    <row r="79" spans="1:4">
      <c r="A79" t="str">
        <f t="shared" si="1"/>
        <v>LV_3</v>
      </c>
      <c r="B79" t="s">
        <v>67</v>
      </c>
      <c r="C79">
        <v>3</v>
      </c>
      <c r="D79">
        <v>1.0299180814436661</v>
      </c>
    </row>
    <row r="80" spans="1:4">
      <c r="A80" t="str">
        <f t="shared" si="1"/>
        <v>LT_3</v>
      </c>
      <c r="B80" t="s">
        <v>71</v>
      </c>
      <c r="C80">
        <v>3</v>
      </c>
      <c r="D80">
        <v>1.0048754851292667</v>
      </c>
    </row>
    <row r="81" spans="1:4">
      <c r="A81" t="str">
        <f t="shared" si="1"/>
        <v>LU_3</v>
      </c>
      <c r="B81" t="s">
        <v>74</v>
      </c>
      <c r="C81">
        <v>3</v>
      </c>
      <c r="D81">
        <v>1</v>
      </c>
    </row>
    <row r="82" spans="1:4">
      <c r="A82" t="str">
        <f t="shared" si="1"/>
        <v>HU_3</v>
      </c>
      <c r="B82" t="s">
        <v>78</v>
      </c>
      <c r="C82">
        <v>3</v>
      </c>
      <c r="D82">
        <v>1.1365023481958396</v>
      </c>
    </row>
    <row r="83" spans="1:4">
      <c r="A83" t="str">
        <f t="shared" si="1"/>
        <v>MT_3</v>
      </c>
      <c r="B83" t="s">
        <v>81</v>
      </c>
      <c r="C83">
        <v>3</v>
      </c>
      <c r="D83">
        <v>1.1182636466861391</v>
      </c>
    </row>
    <row r="84" spans="1:4">
      <c r="A84" t="str">
        <f t="shared" si="1"/>
        <v>NL_3</v>
      </c>
      <c r="B84" t="s">
        <v>85</v>
      </c>
      <c r="C84">
        <v>3</v>
      </c>
      <c r="D84">
        <v>1.1637413546769764</v>
      </c>
    </row>
    <row r="85" spans="1:4">
      <c r="A85" t="str">
        <f t="shared" si="1"/>
        <v>PL_3</v>
      </c>
      <c r="B85" t="s">
        <v>94</v>
      </c>
      <c r="C85">
        <v>3</v>
      </c>
      <c r="D85">
        <v>1.5561166173861312</v>
      </c>
    </row>
    <row r="86" spans="1:4">
      <c r="A86" t="str">
        <f t="shared" si="1"/>
        <v>PT_3</v>
      </c>
      <c r="B86" t="s">
        <v>97</v>
      </c>
      <c r="C86">
        <v>3</v>
      </c>
      <c r="D86">
        <v>1.1882230072060607</v>
      </c>
    </row>
    <row r="87" spans="1:4">
      <c r="A87" t="str">
        <f t="shared" si="1"/>
        <v>RO_3</v>
      </c>
      <c r="B87" t="s">
        <v>101</v>
      </c>
      <c r="C87">
        <v>3</v>
      </c>
      <c r="D87">
        <v>1.179968188791138</v>
      </c>
    </row>
    <row r="88" spans="1:4">
      <c r="A88" t="str">
        <f t="shared" si="1"/>
        <v>SI_3</v>
      </c>
      <c r="B88" t="s">
        <v>105</v>
      </c>
      <c r="C88">
        <v>3</v>
      </c>
      <c r="D88">
        <v>1</v>
      </c>
    </row>
    <row r="89" spans="1:4">
      <c r="A89" t="str">
        <f t="shared" si="1"/>
        <v>SK_3</v>
      </c>
      <c r="B89" t="s">
        <v>109</v>
      </c>
      <c r="C89">
        <v>3</v>
      </c>
      <c r="D89">
        <v>1.1586331190974064</v>
      </c>
    </row>
    <row r="90" spans="1:4">
      <c r="A90" t="str">
        <f t="shared" si="1"/>
        <v>FI_3</v>
      </c>
      <c r="B90" t="s">
        <v>113</v>
      </c>
      <c r="C90">
        <v>3</v>
      </c>
      <c r="D90">
        <v>1.5901246327038758</v>
      </c>
    </row>
    <row r="91" spans="1:4">
      <c r="A91" t="str">
        <f t="shared" si="1"/>
        <v>SE_3</v>
      </c>
      <c r="B91" t="s">
        <v>118</v>
      </c>
      <c r="C91">
        <v>3</v>
      </c>
      <c r="D91">
        <v>1.0490752569884225</v>
      </c>
    </row>
    <row r="92" spans="1:4">
      <c r="A92" t="str">
        <f t="shared" si="1"/>
        <v>UK_3</v>
      </c>
      <c r="B92" t="s">
        <v>122</v>
      </c>
      <c r="C92">
        <v>3</v>
      </c>
      <c r="D92">
        <v>1.0715761951823228</v>
      </c>
    </row>
    <row r="93" spans="1:4">
      <c r="A93" t="str">
        <f t="shared" si="1"/>
        <v>IS_3</v>
      </c>
      <c r="B93" t="s">
        <v>141</v>
      </c>
      <c r="C93">
        <v>3</v>
      </c>
      <c r="D93">
        <v>1.1182636466861391</v>
      </c>
    </row>
    <row r="94" spans="1:4">
      <c r="A94" t="str">
        <f t="shared" si="1"/>
        <v>NO_3</v>
      </c>
      <c r="B94" t="s">
        <v>136</v>
      </c>
      <c r="C94">
        <v>3</v>
      </c>
      <c r="D94">
        <v>1</v>
      </c>
    </row>
    <row r="95" spans="1:4">
      <c r="A95" t="str">
        <f t="shared" si="1"/>
        <v>CH_3</v>
      </c>
      <c r="B95" t="s">
        <v>140</v>
      </c>
      <c r="C95">
        <v>3</v>
      </c>
      <c r="D95">
        <v>1.1131180797359381</v>
      </c>
    </row>
    <row r="96" spans="1:4">
      <c r="A96" t="str">
        <f t="shared" si="1"/>
        <v>AT_1</v>
      </c>
      <c r="B96" t="s">
        <v>89</v>
      </c>
      <c r="C96">
        <v>1</v>
      </c>
      <c r="D96">
        <v>1.0718034351706718</v>
      </c>
    </row>
    <row r="97" spans="1:4">
      <c r="A97" t="str">
        <f t="shared" si="1"/>
        <v>BE_1</v>
      </c>
      <c r="B97" t="s">
        <v>11</v>
      </c>
      <c r="C97">
        <v>1</v>
      </c>
      <c r="D97">
        <v>1</v>
      </c>
    </row>
    <row r="98" spans="1:4">
      <c r="A98" t="str">
        <f t="shared" si="1"/>
        <v>BG_1</v>
      </c>
      <c r="B98" t="s">
        <v>16</v>
      </c>
      <c r="C98">
        <v>1</v>
      </c>
      <c r="D98">
        <v>1.2412501692902251</v>
      </c>
    </row>
    <row r="99" spans="1:4">
      <c r="A99" t="str">
        <f t="shared" si="1"/>
        <v>CZ_1</v>
      </c>
      <c r="B99" t="s">
        <v>20</v>
      </c>
      <c r="C99">
        <v>1</v>
      </c>
      <c r="D99">
        <v>1.1366400493240083</v>
      </c>
    </row>
    <row r="100" spans="1:4">
      <c r="A100" t="str">
        <f t="shared" si="1"/>
        <v>DK_1</v>
      </c>
      <c r="B100" t="s">
        <v>24</v>
      </c>
      <c r="C100">
        <v>1</v>
      </c>
      <c r="D100">
        <v>1</v>
      </c>
    </row>
    <row r="101" spans="1:4">
      <c r="A101" t="str">
        <f t="shared" si="1"/>
        <v>DE_1</v>
      </c>
      <c r="B101" t="s">
        <v>28</v>
      </c>
      <c r="C101">
        <v>1</v>
      </c>
      <c r="D101">
        <v>1.0348730241434683</v>
      </c>
    </row>
    <row r="102" spans="1:4">
      <c r="A102" t="str">
        <f t="shared" si="1"/>
        <v>EE_1</v>
      </c>
      <c r="B102" t="s">
        <v>33</v>
      </c>
      <c r="C102">
        <v>1</v>
      </c>
      <c r="D102">
        <v>1.0497065640994587</v>
      </c>
    </row>
    <row r="103" spans="1:4">
      <c r="A103" t="str">
        <f t="shared" si="1"/>
        <v>IE_1</v>
      </c>
      <c r="B103" t="s">
        <v>36</v>
      </c>
      <c r="C103">
        <v>1</v>
      </c>
      <c r="D103">
        <v>1.0278828273272977</v>
      </c>
    </row>
    <row r="104" spans="1:4">
      <c r="A104" t="str">
        <f t="shared" si="1"/>
        <v>EL_1</v>
      </c>
      <c r="B104" t="s">
        <v>41</v>
      </c>
      <c r="C104">
        <v>1</v>
      </c>
      <c r="D104">
        <v>1</v>
      </c>
    </row>
    <row r="105" spans="1:4">
      <c r="A105" t="str">
        <f t="shared" si="1"/>
        <v>ES_1</v>
      </c>
      <c r="B105" t="s">
        <v>45</v>
      </c>
      <c r="C105">
        <v>1</v>
      </c>
      <c r="D105">
        <v>1.2603070545175559</v>
      </c>
    </row>
    <row r="106" spans="1:4">
      <c r="A106" t="str">
        <f t="shared" si="1"/>
        <v>FR_1</v>
      </c>
      <c r="B106" t="s">
        <v>49</v>
      </c>
      <c r="C106">
        <v>1</v>
      </c>
      <c r="D106">
        <v>1</v>
      </c>
    </row>
    <row r="107" spans="1:4">
      <c r="A107" t="str">
        <f t="shared" si="1"/>
        <v>HR_1</v>
      </c>
      <c r="B107" t="s">
        <v>54</v>
      </c>
      <c r="C107">
        <v>1</v>
      </c>
      <c r="D107">
        <v>1</v>
      </c>
    </row>
    <row r="108" spans="1:4">
      <c r="A108" t="str">
        <f t="shared" si="1"/>
        <v>IT_1</v>
      </c>
      <c r="B108" t="s">
        <v>58</v>
      </c>
      <c r="C108">
        <v>1</v>
      </c>
      <c r="D108">
        <v>1.0111661494986872</v>
      </c>
    </row>
    <row r="109" spans="1:4">
      <c r="A109" t="str">
        <f t="shared" si="1"/>
        <v>CY_1</v>
      </c>
      <c r="B109" t="s">
        <v>63</v>
      </c>
      <c r="C109">
        <v>1</v>
      </c>
      <c r="D109">
        <v>1.0356147488287866</v>
      </c>
    </row>
    <row r="110" spans="1:4">
      <c r="A110" t="str">
        <f t="shared" si="1"/>
        <v>LV_1</v>
      </c>
      <c r="B110" t="s">
        <v>67</v>
      </c>
      <c r="C110">
        <v>1</v>
      </c>
      <c r="D110">
        <v>1</v>
      </c>
    </row>
    <row r="111" spans="1:4">
      <c r="A111" t="str">
        <f t="shared" si="1"/>
        <v>LT_1</v>
      </c>
      <c r="B111" t="s">
        <v>71</v>
      </c>
      <c r="C111">
        <v>1</v>
      </c>
      <c r="D111">
        <v>1.0764102210627344</v>
      </c>
    </row>
    <row r="112" spans="1:4">
      <c r="A112" t="str">
        <f t="shared" si="1"/>
        <v>LU_1</v>
      </c>
      <c r="B112" t="s">
        <v>74</v>
      </c>
      <c r="C112">
        <v>1</v>
      </c>
      <c r="D112">
        <v>1.0356147488287866</v>
      </c>
    </row>
    <row r="113" spans="1:4">
      <c r="A113" t="str">
        <f t="shared" si="1"/>
        <v>HU_1</v>
      </c>
      <c r="B113" t="s">
        <v>78</v>
      </c>
      <c r="C113">
        <v>1</v>
      </c>
      <c r="D113">
        <v>1.0050056083856738</v>
      </c>
    </row>
    <row r="114" spans="1:4">
      <c r="A114" t="str">
        <f t="shared" si="1"/>
        <v>MT_1</v>
      </c>
      <c r="B114" t="s">
        <v>81</v>
      </c>
      <c r="C114">
        <v>1</v>
      </c>
      <c r="D114">
        <v>1.0356147488287866</v>
      </c>
    </row>
    <row r="115" spans="1:4">
      <c r="A115" t="str">
        <f t="shared" si="1"/>
        <v>NL_1</v>
      </c>
      <c r="B115" t="s">
        <v>85</v>
      </c>
      <c r="C115">
        <v>1</v>
      </c>
      <c r="D115">
        <v>1</v>
      </c>
    </row>
    <row r="116" spans="1:4">
      <c r="A116" t="str">
        <f t="shared" si="1"/>
        <v>PL_1</v>
      </c>
      <c r="B116" t="s">
        <v>94</v>
      </c>
      <c r="C116">
        <v>1</v>
      </c>
      <c r="D116">
        <v>1.0064912375874575</v>
      </c>
    </row>
    <row r="117" spans="1:4">
      <c r="A117" t="str">
        <f t="shared" si="1"/>
        <v>PT_1</v>
      </c>
      <c r="B117" t="s">
        <v>97</v>
      </c>
      <c r="C117">
        <v>1</v>
      </c>
      <c r="D117">
        <v>1</v>
      </c>
    </row>
    <row r="118" spans="1:4">
      <c r="A118" t="str">
        <f t="shared" si="1"/>
        <v>RO_1</v>
      </c>
      <c r="B118" t="s">
        <v>101</v>
      </c>
      <c r="C118">
        <v>1</v>
      </c>
      <c r="D118">
        <v>1.00175136012988</v>
      </c>
    </row>
    <row r="119" spans="1:4">
      <c r="A119" t="str">
        <f t="shared" si="1"/>
        <v>SI_1</v>
      </c>
      <c r="B119" t="s">
        <v>105</v>
      </c>
      <c r="C119">
        <v>1</v>
      </c>
      <c r="D119">
        <v>1</v>
      </c>
    </row>
    <row r="120" spans="1:4">
      <c r="A120" t="str">
        <f t="shared" si="1"/>
        <v>SK_1</v>
      </c>
      <c r="B120" t="s">
        <v>109</v>
      </c>
      <c r="C120">
        <v>1</v>
      </c>
      <c r="D120">
        <v>1.0021919234323979</v>
      </c>
    </row>
    <row r="121" spans="1:4">
      <c r="A121" t="str">
        <f t="shared" si="1"/>
        <v>FI_1</v>
      </c>
      <c r="B121" t="s">
        <v>113</v>
      </c>
      <c r="C121">
        <v>1</v>
      </c>
      <c r="D121">
        <v>1</v>
      </c>
    </row>
    <row r="122" spans="1:4">
      <c r="A122" t="str">
        <f t="shared" si="1"/>
        <v>SE_1</v>
      </c>
      <c r="B122" t="s">
        <v>118</v>
      </c>
      <c r="C122">
        <v>1</v>
      </c>
      <c r="D122">
        <v>1</v>
      </c>
    </row>
    <row r="123" spans="1:4">
      <c r="A123" t="str">
        <f t="shared" si="1"/>
        <v>UK_1</v>
      </c>
      <c r="B123" t="s">
        <v>122</v>
      </c>
      <c r="C123">
        <v>1</v>
      </c>
      <c r="D123">
        <v>1.0005038455789281</v>
      </c>
    </row>
    <row r="124" spans="1:4">
      <c r="A124" t="str">
        <f t="shared" si="1"/>
        <v>IS_1</v>
      </c>
      <c r="B124" t="s">
        <v>141</v>
      </c>
      <c r="C124">
        <v>1</v>
      </c>
      <c r="D124">
        <v>1.0356147488287866</v>
      </c>
    </row>
    <row r="125" spans="1:4">
      <c r="A125" t="str">
        <f t="shared" si="1"/>
        <v>NO_1</v>
      </c>
      <c r="B125" t="s">
        <v>136</v>
      </c>
      <c r="C125">
        <v>1</v>
      </c>
      <c r="D125">
        <v>1</v>
      </c>
    </row>
    <row r="126" spans="1:4">
      <c r="A126" t="str">
        <f t="shared" si="1"/>
        <v>CH_1</v>
      </c>
      <c r="B126" t="s">
        <v>140</v>
      </c>
      <c r="C126">
        <v>1</v>
      </c>
      <c r="D126">
        <v>1.0718034351706718</v>
      </c>
    </row>
    <row r="127" spans="1:4">
      <c r="A127" t="str">
        <f t="shared" si="1"/>
        <v>AT_51</v>
      </c>
      <c r="B127" t="s">
        <v>89</v>
      </c>
      <c r="C127">
        <v>51</v>
      </c>
      <c r="D127">
        <v>1</v>
      </c>
    </row>
    <row r="128" spans="1:4">
      <c r="A128" t="str">
        <f t="shared" si="1"/>
        <v>BE_51</v>
      </c>
      <c r="B128" t="s">
        <v>11</v>
      </c>
      <c r="C128">
        <v>51</v>
      </c>
      <c r="D128">
        <v>1</v>
      </c>
    </row>
    <row r="129" spans="1:4">
      <c r="A129" t="str">
        <f t="shared" si="1"/>
        <v>BG_51</v>
      </c>
      <c r="B129" t="s">
        <v>16</v>
      </c>
      <c r="C129">
        <v>51</v>
      </c>
      <c r="D129">
        <v>1</v>
      </c>
    </row>
    <row r="130" spans="1:4">
      <c r="A130" t="str">
        <f t="shared" si="1"/>
        <v>CZ_51</v>
      </c>
      <c r="B130" t="s">
        <v>20</v>
      </c>
      <c r="C130">
        <v>51</v>
      </c>
      <c r="D130">
        <v>1</v>
      </c>
    </row>
    <row r="131" spans="1:4">
      <c r="A131" t="str">
        <f t="shared" si="1"/>
        <v>DK_51</v>
      </c>
      <c r="B131" t="s">
        <v>24</v>
      </c>
      <c r="C131">
        <v>51</v>
      </c>
      <c r="D131">
        <v>1</v>
      </c>
    </row>
    <row r="132" spans="1:4">
      <c r="A132" t="str">
        <f t="shared" ref="A132:A195" si="2">B132&amp;"_"&amp;C132</f>
        <v>DE_51</v>
      </c>
      <c r="B132" t="s">
        <v>28</v>
      </c>
      <c r="C132">
        <v>51</v>
      </c>
      <c r="D132">
        <v>1.0008682055551861</v>
      </c>
    </row>
    <row r="133" spans="1:4">
      <c r="A133" t="str">
        <f t="shared" si="2"/>
        <v>EE_51</v>
      </c>
      <c r="B133" t="s">
        <v>33</v>
      </c>
      <c r="C133">
        <v>51</v>
      </c>
      <c r="D133">
        <v>1</v>
      </c>
    </row>
    <row r="134" spans="1:4">
      <c r="A134" t="str">
        <f t="shared" si="2"/>
        <v>IE_51</v>
      </c>
      <c r="B134" t="s">
        <v>36</v>
      </c>
      <c r="C134">
        <v>51</v>
      </c>
      <c r="D134">
        <v>1</v>
      </c>
    </row>
    <row r="135" spans="1:4">
      <c r="A135" t="str">
        <f t="shared" si="2"/>
        <v>EL_51</v>
      </c>
      <c r="B135" t="s">
        <v>41</v>
      </c>
      <c r="C135">
        <v>51</v>
      </c>
      <c r="D135">
        <v>1</v>
      </c>
    </row>
    <row r="136" spans="1:4">
      <c r="A136" t="str">
        <f t="shared" si="2"/>
        <v>ES_51</v>
      </c>
      <c r="B136" t="s">
        <v>45</v>
      </c>
      <c r="C136">
        <v>51</v>
      </c>
      <c r="D136">
        <v>1.1736097381989319</v>
      </c>
    </row>
    <row r="137" spans="1:4">
      <c r="A137" t="str">
        <f t="shared" si="2"/>
        <v>FR_51</v>
      </c>
      <c r="B137" t="s">
        <v>49</v>
      </c>
      <c r="C137">
        <v>51</v>
      </c>
      <c r="D137">
        <v>1.0006235534579804</v>
      </c>
    </row>
    <row r="138" spans="1:4">
      <c r="A138" t="str">
        <f t="shared" si="2"/>
        <v>HR_51</v>
      </c>
      <c r="B138" t="s">
        <v>54</v>
      </c>
      <c r="C138">
        <v>51</v>
      </c>
      <c r="D138">
        <v>1</v>
      </c>
    </row>
    <row r="139" spans="1:4">
      <c r="A139" t="str">
        <f t="shared" si="2"/>
        <v>IT_51</v>
      </c>
      <c r="B139" t="s">
        <v>58</v>
      </c>
      <c r="C139">
        <v>51</v>
      </c>
      <c r="D139">
        <v>1</v>
      </c>
    </row>
    <row r="140" spans="1:4">
      <c r="A140" t="str">
        <f t="shared" si="2"/>
        <v>CY_51</v>
      </c>
      <c r="B140" t="s">
        <v>63</v>
      </c>
      <c r="C140">
        <v>51</v>
      </c>
      <c r="D140">
        <v>1</v>
      </c>
    </row>
    <row r="141" spans="1:4">
      <c r="A141" t="str">
        <f t="shared" si="2"/>
        <v>LV_51</v>
      </c>
      <c r="B141" t="s">
        <v>67</v>
      </c>
      <c r="C141">
        <v>51</v>
      </c>
      <c r="D141">
        <v>1.0001582385785655</v>
      </c>
    </row>
    <row r="142" spans="1:4">
      <c r="A142" t="str">
        <f t="shared" si="2"/>
        <v>LT_51</v>
      </c>
      <c r="B142" t="s">
        <v>71</v>
      </c>
      <c r="C142">
        <v>51</v>
      </c>
      <c r="D142">
        <v>1.0011117984208409</v>
      </c>
    </row>
    <row r="143" spans="1:4">
      <c r="A143" t="str">
        <f t="shared" si="2"/>
        <v>LU_51</v>
      </c>
      <c r="B143" t="s">
        <v>74</v>
      </c>
      <c r="C143">
        <v>51</v>
      </c>
      <c r="D143">
        <v>1</v>
      </c>
    </row>
    <row r="144" spans="1:4">
      <c r="A144" t="str">
        <f t="shared" si="2"/>
        <v>HU_51</v>
      </c>
      <c r="B144" t="s">
        <v>78</v>
      </c>
      <c r="C144">
        <v>51</v>
      </c>
      <c r="D144">
        <v>1</v>
      </c>
    </row>
    <row r="145" spans="1:4">
      <c r="A145" t="str">
        <f t="shared" si="2"/>
        <v>MT_51</v>
      </c>
      <c r="B145" t="s">
        <v>81</v>
      </c>
      <c r="C145">
        <v>51</v>
      </c>
      <c r="D145">
        <v>1.0063723242972793</v>
      </c>
    </row>
    <row r="146" spans="1:4">
      <c r="A146" t="str">
        <f t="shared" si="2"/>
        <v>NL_51</v>
      </c>
      <c r="B146" t="s">
        <v>85</v>
      </c>
      <c r="C146">
        <v>51</v>
      </c>
      <c r="D146">
        <v>1</v>
      </c>
    </row>
    <row r="147" spans="1:4">
      <c r="A147" t="str">
        <f t="shared" si="2"/>
        <v>PL_51</v>
      </c>
      <c r="B147" t="s">
        <v>94</v>
      </c>
      <c r="C147">
        <v>51</v>
      </c>
      <c r="D147">
        <v>1.0007712632567909</v>
      </c>
    </row>
    <row r="148" spans="1:4">
      <c r="A148" t="str">
        <f t="shared" si="2"/>
        <v>PT_51</v>
      </c>
      <c r="B148" t="s">
        <v>97</v>
      </c>
      <c r="C148">
        <v>51</v>
      </c>
      <c r="D148">
        <v>1</v>
      </c>
    </row>
    <row r="149" spans="1:4">
      <c r="A149" t="str">
        <f t="shared" si="2"/>
        <v>RO_51</v>
      </c>
      <c r="B149" t="s">
        <v>101</v>
      </c>
      <c r="C149">
        <v>51</v>
      </c>
      <c r="D149">
        <v>1.0005601624554679</v>
      </c>
    </row>
    <row r="150" spans="1:4">
      <c r="A150" t="str">
        <f t="shared" si="2"/>
        <v>SI_51</v>
      </c>
      <c r="B150" t="s">
        <v>105</v>
      </c>
      <c r="C150">
        <v>51</v>
      </c>
      <c r="D150">
        <v>1</v>
      </c>
    </row>
    <row r="151" spans="1:4">
      <c r="A151" t="str">
        <f t="shared" si="2"/>
        <v>SK_51</v>
      </c>
      <c r="B151" t="s">
        <v>109</v>
      </c>
      <c r="C151">
        <v>51</v>
      </c>
      <c r="D151">
        <v>1.0007221204000551</v>
      </c>
    </row>
    <row r="152" spans="1:4">
      <c r="A152" t="str">
        <f t="shared" si="2"/>
        <v>FI_51</v>
      </c>
      <c r="B152" t="s">
        <v>113</v>
      </c>
      <c r="C152">
        <v>51</v>
      </c>
      <c r="D152">
        <v>1</v>
      </c>
    </row>
    <row r="153" spans="1:4">
      <c r="A153" t="str">
        <f t="shared" si="2"/>
        <v>SE_51</v>
      </c>
      <c r="B153" t="s">
        <v>118</v>
      </c>
      <c r="C153">
        <v>51</v>
      </c>
      <c r="D153">
        <v>1</v>
      </c>
    </row>
    <row r="154" spans="1:4">
      <c r="A154" t="str">
        <f t="shared" si="2"/>
        <v>UK_51</v>
      </c>
      <c r="B154" t="s">
        <v>122</v>
      </c>
      <c r="C154">
        <v>51</v>
      </c>
      <c r="D154">
        <v>1</v>
      </c>
    </row>
    <row r="155" spans="1:4">
      <c r="A155" t="str">
        <f t="shared" si="2"/>
        <v>IS_51</v>
      </c>
      <c r="B155" t="s">
        <v>141</v>
      </c>
      <c r="C155">
        <v>51</v>
      </c>
      <c r="D155">
        <v>1.0063723242972793</v>
      </c>
    </row>
    <row r="156" spans="1:4">
      <c r="A156" t="str">
        <f t="shared" si="2"/>
        <v>NO_51</v>
      </c>
      <c r="B156" t="s">
        <v>136</v>
      </c>
      <c r="C156">
        <v>51</v>
      </c>
      <c r="D156">
        <v>1</v>
      </c>
    </row>
    <row r="157" spans="1:4">
      <c r="A157" t="str">
        <f t="shared" si="2"/>
        <v>CH_51</v>
      </c>
      <c r="B157" t="s">
        <v>140</v>
      </c>
      <c r="C157">
        <v>51</v>
      </c>
      <c r="D157">
        <v>1</v>
      </c>
    </row>
    <row r="158" spans="1:4">
      <c r="A158" t="str">
        <f t="shared" si="2"/>
        <v>AT_2</v>
      </c>
      <c r="B158" t="s">
        <v>89</v>
      </c>
      <c r="C158">
        <v>2</v>
      </c>
      <c r="D158">
        <v>1.0669976456551464</v>
      </c>
    </row>
    <row r="159" spans="1:4">
      <c r="A159" t="str">
        <f t="shared" si="2"/>
        <v>BE_2</v>
      </c>
      <c r="B159" t="s">
        <v>11</v>
      </c>
      <c r="C159">
        <v>2</v>
      </c>
      <c r="D159">
        <v>1.0373124606433777</v>
      </c>
    </row>
    <row r="160" spans="1:4">
      <c r="A160" t="str">
        <f t="shared" si="2"/>
        <v>BG_2</v>
      </c>
      <c r="B160" t="s">
        <v>16</v>
      </c>
      <c r="C160">
        <v>2</v>
      </c>
      <c r="D160">
        <v>1.0527323485483533</v>
      </c>
    </row>
    <row r="161" spans="1:4">
      <c r="A161" t="str">
        <f t="shared" si="2"/>
        <v>CZ_2</v>
      </c>
      <c r="B161" t="s">
        <v>20</v>
      </c>
      <c r="C161">
        <v>2</v>
      </c>
      <c r="D161">
        <v>1.0332516752227949</v>
      </c>
    </row>
    <row r="162" spans="1:4">
      <c r="A162" t="str">
        <f t="shared" si="2"/>
        <v>DK_2</v>
      </c>
      <c r="B162" t="s">
        <v>24</v>
      </c>
      <c r="C162">
        <v>2</v>
      </c>
      <c r="D162">
        <v>1.0498890367566969</v>
      </c>
    </row>
    <row r="163" spans="1:4">
      <c r="A163" t="str">
        <f t="shared" si="2"/>
        <v>DE_2</v>
      </c>
      <c r="B163" t="s">
        <v>28</v>
      </c>
      <c r="C163">
        <v>2</v>
      </c>
      <c r="D163">
        <v>1.0588549048195015</v>
      </c>
    </row>
    <row r="164" spans="1:4">
      <c r="A164" t="str">
        <f t="shared" si="2"/>
        <v>EE_2</v>
      </c>
      <c r="B164" t="s">
        <v>33</v>
      </c>
      <c r="C164">
        <v>2</v>
      </c>
      <c r="D164">
        <v>1.4157181190414148</v>
      </c>
    </row>
    <row r="165" spans="1:4">
      <c r="A165" t="str">
        <f t="shared" si="2"/>
        <v>IE_2</v>
      </c>
      <c r="B165" t="s">
        <v>36</v>
      </c>
      <c r="C165">
        <v>2</v>
      </c>
      <c r="D165">
        <v>1.0401172457982455</v>
      </c>
    </row>
    <row r="166" spans="1:4">
      <c r="A166" t="str">
        <f t="shared" si="2"/>
        <v>EL_2</v>
      </c>
      <c r="B166" t="s">
        <v>41</v>
      </c>
      <c r="C166">
        <v>2</v>
      </c>
      <c r="D166">
        <v>1.0684830189269672</v>
      </c>
    </row>
    <row r="167" spans="1:4">
      <c r="A167" t="str">
        <f t="shared" si="2"/>
        <v>ES_2</v>
      </c>
      <c r="B167" t="s">
        <v>45</v>
      </c>
      <c r="C167">
        <v>2</v>
      </c>
      <c r="D167">
        <v>1.0852737989439105</v>
      </c>
    </row>
    <row r="168" spans="1:4">
      <c r="A168" t="str">
        <f t="shared" si="2"/>
        <v>FR_2</v>
      </c>
      <c r="B168" t="s">
        <v>49</v>
      </c>
      <c r="C168">
        <v>2</v>
      </c>
      <c r="D168">
        <v>1.0429971077131845</v>
      </c>
    </row>
    <row r="169" spans="1:4">
      <c r="A169" t="str">
        <f t="shared" si="2"/>
        <v>HR_2</v>
      </c>
      <c r="B169" t="s">
        <v>54</v>
      </c>
      <c r="C169">
        <v>2</v>
      </c>
      <c r="D169">
        <v>1.1604015010523403</v>
      </c>
    </row>
    <row r="170" spans="1:4">
      <c r="A170" t="str">
        <f t="shared" si="2"/>
        <v>IT_2</v>
      </c>
      <c r="B170" t="s">
        <v>58</v>
      </c>
      <c r="C170">
        <v>2</v>
      </c>
      <c r="D170">
        <v>1.0528337644839887</v>
      </c>
    </row>
    <row r="171" spans="1:4">
      <c r="A171" t="str">
        <f t="shared" si="2"/>
        <v>CY_2</v>
      </c>
      <c r="B171" t="s">
        <v>63</v>
      </c>
      <c r="C171">
        <v>2</v>
      </c>
      <c r="D171">
        <v>1</v>
      </c>
    </row>
    <row r="172" spans="1:4">
      <c r="A172" t="str">
        <f t="shared" si="2"/>
        <v>LV_2</v>
      </c>
      <c r="B172" t="s">
        <v>67</v>
      </c>
      <c r="C172">
        <v>2</v>
      </c>
      <c r="D172">
        <v>1</v>
      </c>
    </row>
    <row r="173" spans="1:4">
      <c r="A173" t="str">
        <f t="shared" si="2"/>
        <v>LT_2</v>
      </c>
      <c r="B173" t="s">
        <v>71</v>
      </c>
      <c r="C173">
        <v>2</v>
      </c>
      <c r="D173">
        <v>1.0778888331144887</v>
      </c>
    </row>
    <row r="174" spans="1:4">
      <c r="A174" t="str">
        <f t="shared" si="2"/>
        <v>LU_2</v>
      </c>
      <c r="B174" t="s">
        <v>74</v>
      </c>
      <c r="C174">
        <v>2</v>
      </c>
      <c r="D174">
        <v>1</v>
      </c>
    </row>
    <row r="175" spans="1:4">
      <c r="A175" t="str">
        <f t="shared" si="2"/>
        <v>HU_2</v>
      </c>
      <c r="B175" t="s">
        <v>78</v>
      </c>
      <c r="C175">
        <v>2</v>
      </c>
      <c r="D175">
        <v>1.0405825180107404</v>
      </c>
    </row>
    <row r="176" spans="1:4">
      <c r="A176" t="str">
        <f t="shared" si="2"/>
        <v>MT_2</v>
      </c>
      <c r="B176" t="s">
        <v>81</v>
      </c>
      <c r="C176">
        <v>2</v>
      </c>
      <c r="D176">
        <v>1</v>
      </c>
    </row>
    <row r="177" spans="1:4">
      <c r="A177" t="str">
        <f t="shared" si="2"/>
        <v>NL_2</v>
      </c>
      <c r="B177" t="s">
        <v>85</v>
      </c>
      <c r="C177">
        <v>2</v>
      </c>
      <c r="D177">
        <v>1.0422157079079464</v>
      </c>
    </row>
    <row r="178" spans="1:4">
      <c r="A178" t="str">
        <f t="shared" si="2"/>
        <v>PL_2</v>
      </c>
      <c r="B178" t="s">
        <v>94</v>
      </c>
      <c r="C178">
        <v>2</v>
      </c>
      <c r="D178">
        <v>1.0602848042973787</v>
      </c>
    </row>
    <row r="179" spans="1:4">
      <c r="A179" t="str">
        <f t="shared" si="2"/>
        <v>PT_2</v>
      </c>
      <c r="B179" t="s">
        <v>97</v>
      </c>
      <c r="C179">
        <v>2</v>
      </c>
      <c r="D179">
        <v>1.0574619050686567</v>
      </c>
    </row>
    <row r="180" spans="1:4">
      <c r="A180" t="str">
        <f t="shared" si="2"/>
        <v>RO_2</v>
      </c>
      <c r="B180" t="s">
        <v>101</v>
      </c>
      <c r="C180">
        <v>2</v>
      </c>
      <c r="D180">
        <v>1.1034602928333102</v>
      </c>
    </row>
    <row r="181" spans="1:4">
      <c r="A181" t="str">
        <f t="shared" si="2"/>
        <v>SI_2</v>
      </c>
      <c r="B181" t="s">
        <v>105</v>
      </c>
      <c r="C181">
        <v>2</v>
      </c>
      <c r="D181">
        <v>1</v>
      </c>
    </row>
    <row r="182" spans="1:4">
      <c r="A182" t="str">
        <f t="shared" si="2"/>
        <v>SK_2</v>
      </c>
      <c r="B182" t="s">
        <v>109</v>
      </c>
      <c r="C182">
        <v>2</v>
      </c>
      <c r="D182">
        <v>1.0555430559469514</v>
      </c>
    </row>
    <row r="183" spans="1:4">
      <c r="A183" t="str">
        <f t="shared" si="2"/>
        <v>FI_2</v>
      </c>
      <c r="B183" t="s">
        <v>113</v>
      </c>
      <c r="C183">
        <v>2</v>
      </c>
      <c r="D183">
        <v>1.0584272694225747</v>
      </c>
    </row>
    <row r="184" spans="1:4">
      <c r="A184" t="str">
        <f t="shared" si="2"/>
        <v>SE_2</v>
      </c>
      <c r="B184" t="s">
        <v>118</v>
      </c>
      <c r="C184">
        <v>2</v>
      </c>
      <c r="D184">
        <v>1.0399582866681469</v>
      </c>
    </row>
    <row r="185" spans="1:4">
      <c r="A185" t="str">
        <f t="shared" si="2"/>
        <v>UK_2</v>
      </c>
      <c r="B185" t="s">
        <v>122</v>
      </c>
      <c r="C185">
        <v>2</v>
      </c>
      <c r="D185">
        <v>1.0695886444343419</v>
      </c>
    </row>
    <row r="186" spans="1:4">
      <c r="A186" t="str">
        <f t="shared" si="2"/>
        <v>IS_2</v>
      </c>
      <c r="B186" t="s">
        <v>141</v>
      </c>
      <c r="C186">
        <v>2</v>
      </c>
      <c r="D186">
        <v>1</v>
      </c>
    </row>
    <row r="187" spans="1:4">
      <c r="A187" t="str">
        <f t="shared" si="2"/>
        <v>NO_2</v>
      </c>
      <c r="B187" t="s">
        <v>136</v>
      </c>
      <c r="C187">
        <v>2</v>
      </c>
      <c r="D187">
        <v>1.0423020031812207</v>
      </c>
    </row>
    <row r="188" spans="1:4">
      <c r="A188" t="str">
        <f t="shared" si="2"/>
        <v>CH_2</v>
      </c>
      <c r="B188" t="s">
        <v>140</v>
      </c>
      <c r="C188">
        <v>2</v>
      </c>
      <c r="D188">
        <v>1.0669976456551464</v>
      </c>
    </row>
    <row r="189" spans="1:4">
      <c r="A189" t="str">
        <f t="shared" si="2"/>
        <v>AT_4</v>
      </c>
      <c r="B189" t="s">
        <v>89</v>
      </c>
      <c r="C189">
        <v>4</v>
      </c>
      <c r="D189">
        <v>1.0669976456551464</v>
      </c>
    </row>
    <row r="190" spans="1:4">
      <c r="A190" t="str">
        <f t="shared" si="2"/>
        <v>BE_4</v>
      </c>
      <c r="B190" t="s">
        <v>11</v>
      </c>
      <c r="C190">
        <v>4</v>
      </c>
      <c r="D190">
        <v>1.0373124606433777</v>
      </c>
    </row>
    <row r="191" spans="1:4">
      <c r="A191" t="str">
        <f t="shared" si="2"/>
        <v>BG_4</v>
      </c>
      <c r="B191" t="s">
        <v>16</v>
      </c>
      <c r="C191">
        <v>4</v>
      </c>
      <c r="D191">
        <v>1.0527323485483533</v>
      </c>
    </row>
    <row r="192" spans="1:4">
      <c r="A192" t="str">
        <f t="shared" si="2"/>
        <v>CZ_4</v>
      </c>
      <c r="B192" t="s">
        <v>20</v>
      </c>
      <c r="C192">
        <v>4</v>
      </c>
      <c r="D192">
        <v>1.0332516752227949</v>
      </c>
    </row>
    <row r="193" spans="1:4">
      <c r="A193" t="str">
        <f t="shared" si="2"/>
        <v>DK_4</v>
      </c>
      <c r="B193" t="s">
        <v>24</v>
      </c>
      <c r="C193">
        <v>4</v>
      </c>
      <c r="D193">
        <v>1.0498890367566969</v>
      </c>
    </row>
    <row r="194" spans="1:4">
      <c r="A194" t="str">
        <f t="shared" si="2"/>
        <v>DE_4</v>
      </c>
      <c r="B194" t="s">
        <v>28</v>
      </c>
      <c r="C194">
        <v>4</v>
      </c>
      <c r="D194">
        <v>1.0588549048195015</v>
      </c>
    </row>
    <row r="195" spans="1:4">
      <c r="A195" t="str">
        <f t="shared" si="2"/>
        <v>EE_4</v>
      </c>
      <c r="B195" t="s">
        <v>33</v>
      </c>
      <c r="C195">
        <v>4</v>
      </c>
      <c r="D195">
        <v>1.4157181190414148</v>
      </c>
    </row>
    <row r="196" spans="1:4">
      <c r="A196" t="str">
        <f t="shared" ref="A196:A259" si="3">B196&amp;"_"&amp;C196</f>
        <v>IE_4</v>
      </c>
      <c r="B196" t="s">
        <v>36</v>
      </c>
      <c r="C196">
        <v>4</v>
      </c>
      <c r="D196">
        <v>1.0401172457982455</v>
      </c>
    </row>
    <row r="197" spans="1:4">
      <c r="A197" t="str">
        <f t="shared" si="3"/>
        <v>EL_4</v>
      </c>
      <c r="B197" t="s">
        <v>41</v>
      </c>
      <c r="C197">
        <v>4</v>
      </c>
      <c r="D197">
        <v>1.0684830189269672</v>
      </c>
    </row>
    <row r="198" spans="1:4">
      <c r="A198" t="str">
        <f t="shared" si="3"/>
        <v>ES_4</v>
      </c>
      <c r="B198" t="s">
        <v>45</v>
      </c>
      <c r="C198">
        <v>4</v>
      </c>
      <c r="D198">
        <v>1.0852737989439105</v>
      </c>
    </row>
    <row r="199" spans="1:4">
      <c r="A199" t="str">
        <f t="shared" si="3"/>
        <v>FR_4</v>
      </c>
      <c r="B199" t="s">
        <v>49</v>
      </c>
      <c r="C199">
        <v>4</v>
      </c>
      <c r="D199">
        <v>1.0429971077131845</v>
      </c>
    </row>
    <row r="200" spans="1:4">
      <c r="A200" t="str">
        <f t="shared" si="3"/>
        <v>HR_4</v>
      </c>
      <c r="B200" t="s">
        <v>54</v>
      </c>
      <c r="C200">
        <v>4</v>
      </c>
      <c r="D200">
        <v>1.1604015010523403</v>
      </c>
    </row>
    <row r="201" spans="1:4">
      <c r="A201" t="str">
        <f t="shared" si="3"/>
        <v>IT_4</v>
      </c>
      <c r="B201" t="s">
        <v>58</v>
      </c>
      <c r="C201">
        <v>4</v>
      </c>
      <c r="D201">
        <v>1.0528337644839887</v>
      </c>
    </row>
    <row r="202" spans="1:4">
      <c r="A202" t="str">
        <f t="shared" si="3"/>
        <v>CY_4</v>
      </c>
      <c r="B202" t="s">
        <v>63</v>
      </c>
      <c r="C202">
        <v>4</v>
      </c>
      <c r="D202">
        <v>1</v>
      </c>
    </row>
    <row r="203" spans="1:4">
      <c r="A203" t="str">
        <f t="shared" si="3"/>
        <v>LV_4</v>
      </c>
      <c r="B203" t="s">
        <v>67</v>
      </c>
      <c r="C203">
        <v>4</v>
      </c>
      <c r="D203">
        <v>1</v>
      </c>
    </row>
    <row r="204" spans="1:4">
      <c r="A204" t="str">
        <f t="shared" si="3"/>
        <v>LT_4</v>
      </c>
      <c r="B204" t="s">
        <v>71</v>
      </c>
      <c r="C204">
        <v>4</v>
      </c>
      <c r="D204">
        <v>1.0778888331144887</v>
      </c>
    </row>
    <row r="205" spans="1:4">
      <c r="A205" t="str">
        <f t="shared" si="3"/>
        <v>LU_4</v>
      </c>
      <c r="B205" t="s">
        <v>74</v>
      </c>
      <c r="C205">
        <v>4</v>
      </c>
      <c r="D205">
        <v>1</v>
      </c>
    </row>
    <row r="206" spans="1:4">
      <c r="A206" t="str">
        <f t="shared" si="3"/>
        <v>HU_4</v>
      </c>
      <c r="B206" t="s">
        <v>78</v>
      </c>
      <c r="C206">
        <v>4</v>
      </c>
      <c r="D206">
        <v>1.0405825180107404</v>
      </c>
    </row>
    <row r="207" spans="1:4">
      <c r="A207" t="str">
        <f t="shared" si="3"/>
        <v>MT_4</v>
      </c>
      <c r="B207" t="s">
        <v>81</v>
      </c>
      <c r="C207">
        <v>4</v>
      </c>
      <c r="D207">
        <v>1</v>
      </c>
    </row>
    <row r="208" spans="1:4">
      <c r="A208" t="str">
        <f t="shared" si="3"/>
        <v>NL_4</v>
      </c>
      <c r="B208" t="s">
        <v>85</v>
      </c>
      <c r="C208">
        <v>4</v>
      </c>
      <c r="D208">
        <v>1.0422157079079464</v>
      </c>
    </row>
    <row r="209" spans="1:4">
      <c r="A209" t="str">
        <f t="shared" si="3"/>
        <v>PL_4</v>
      </c>
      <c r="B209" t="s">
        <v>94</v>
      </c>
      <c r="C209">
        <v>4</v>
      </c>
      <c r="D209">
        <v>1.0602848042973787</v>
      </c>
    </row>
    <row r="210" spans="1:4">
      <c r="A210" t="str">
        <f t="shared" si="3"/>
        <v>PT_4</v>
      </c>
      <c r="B210" t="s">
        <v>97</v>
      </c>
      <c r="C210">
        <v>4</v>
      </c>
      <c r="D210">
        <v>1.0574619050686567</v>
      </c>
    </row>
    <row r="211" spans="1:4">
      <c r="A211" t="str">
        <f t="shared" si="3"/>
        <v>RO_4</v>
      </c>
      <c r="B211" t="s">
        <v>101</v>
      </c>
      <c r="C211">
        <v>4</v>
      </c>
      <c r="D211">
        <v>1.1034602928333102</v>
      </c>
    </row>
    <row r="212" spans="1:4">
      <c r="A212" t="str">
        <f t="shared" si="3"/>
        <v>SI_4</v>
      </c>
      <c r="B212" t="s">
        <v>105</v>
      </c>
      <c r="C212">
        <v>4</v>
      </c>
      <c r="D212">
        <v>1</v>
      </c>
    </row>
    <row r="213" spans="1:4">
      <c r="A213" t="str">
        <f t="shared" si="3"/>
        <v>SK_4</v>
      </c>
      <c r="B213" t="s">
        <v>109</v>
      </c>
      <c r="C213">
        <v>4</v>
      </c>
      <c r="D213">
        <v>1.0555430559469514</v>
      </c>
    </row>
    <row r="214" spans="1:4">
      <c r="A214" t="str">
        <f t="shared" si="3"/>
        <v>FI_4</v>
      </c>
      <c r="B214" t="s">
        <v>113</v>
      </c>
      <c r="C214">
        <v>4</v>
      </c>
      <c r="D214">
        <v>1.0584272694225747</v>
      </c>
    </row>
    <row r="215" spans="1:4">
      <c r="A215" t="str">
        <f t="shared" si="3"/>
        <v>SE_4</v>
      </c>
      <c r="B215" t="s">
        <v>118</v>
      </c>
      <c r="C215">
        <v>4</v>
      </c>
      <c r="D215">
        <v>1.0399582866681469</v>
      </c>
    </row>
    <row r="216" spans="1:4">
      <c r="A216" t="str">
        <f t="shared" si="3"/>
        <v>UK_4</v>
      </c>
      <c r="B216" t="s">
        <v>122</v>
      </c>
      <c r="C216">
        <v>4</v>
      </c>
      <c r="D216">
        <v>1.0695886444343419</v>
      </c>
    </row>
    <row r="217" spans="1:4">
      <c r="A217" t="str">
        <f t="shared" si="3"/>
        <v>IS_4</v>
      </c>
      <c r="B217" t="s">
        <v>141</v>
      </c>
      <c r="C217">
        <v>4</v>
      </c>
      <c r="D217">
        <v>1</v>
      </c>
    </row>
    <row r="218" spans="1:4">
      <c r="A218" t="str">
        <f t="shared" si="3"/>
        <v>NO_4</v>
      </c>
      <c r="B218" t="s">
        <v>136</v>
      </c>
      <c r="C218">
        <v>4</v>
      </c>
      <c r="D218">
        <v>1.0423020031812207</v>
      </c>
    </row>
    <row r="219" spans="1:4">
      <c r="A219" t="str">
        <f t="shared" si="3"/>
        <v>CH_4</v>
      </c>
      <c r="B219" t="s">
        <v>140</v>
      </c>
      <c r="C219">
        <v>4</v>
      </c>
      <c r="D219">
        <v>1.0669976456551464</v>
      </c>
    </row>
    <row r="220" spans="1:4">
      <c r="A220" t="str">
        <f t="shared" si="3"/>
        <v>AT_8</v>
      </c>
      <c r="B220" t="s">
        <v>89</v>
      </c>
      <c r="C220">
        <v>8</v>
      </c>
      <c r="D220">
        <v>1</v>
      </c>
    </row>
    <row r="221" spans="1:4">
      <c r="A221" t="str">
        <f t="shared" si="3"/>
        <v>BE_8</v>
      </c>
      <c r="B221" t="s">
        <v>11</v>
      </c>
      <c r="C221">
        <v>8</v>
      </c>
      <c r="D221">
        <v>1</v>
      </c>
    </row>
    <row r="222" spans="1:4">
      <c r="A222" t="str">
        <f t="shared" si="3"/>
        <v>BG_8</v>
      </c>
      <c r="B222" t="s">
        <v>16</v>
      </c>
      <c r="C222">
        <v>8</v>
      </c>
      <c r="D222">
        <v>1.0102578392759152</v>
      </c>
    </row>
    <row r="223" spans="1:4">
      <c r="A223" t="str">
        <f t="shared" si="3"/>
        <v>CZ_8</v>
      </c>
      <c r="B223" t="s">
        <v>20</v>
      </c>
      <c r="C223">
        <v>8</v>
      </c>
      <c r="D223">
        <v>1</v>
      </c>
    </row>
    <row r="224" spans="1:4">
      <c r="A224" t="str">
        <f t="shared" si="3"/>
        <v>DK_8</v>
      </c>
      <c r="B224" t="s">
        <v>24</v>
      </c>
      <c r="C224">
        <v>8</v>
      </c>
      <c r="D224">
        <v>1</v>
      </c>
    </row>
    <row r="225" spans="1:4">
      <c r="A225" t="str">
        <f t="shared" si="3"/>
        <v>DE_8</v>
      </c>
      <c r="B225" t="s">
        <v>28</v>
      </c>
      <c r="C225">
        <v>8</v>
      </c>
      <c r="D225">
        <v>1.0056841320861134</v>
      </c>
    </row>
    <row r="226" spans="1:4">
      <c r="A226" t="str">
        <f t="shared" si="3"/>
        <v>EE_8</v>
      </c>
      <c r="B226" t="s">
        <v>33</v>
      </c>
      <c r="C226">
        <v>8</v>
      </c>
      <c r="D226">
        <v>1.0102578392759152</v>
      </c>
    </row>
    <row r="227" spans="1:4">
      <c r="A227" t="str">
        <f t="shared" si="3"/>
        <v>IE_8</v>
      </c>
      <c r="B227" t="s">
        <v>36</v>
      </c>
      <c r="C227">
        <v>8</v>
      </c>
      <c r="D227">
        <v>1</v>
      </c>
    </row>
    <row r="228" spans="1:4">
      <c r="A228" t="str">
        <f t="shared" si="3"/>
        <v>EL_8</v>
      </c>
      <c r="B228" t="s">
        <v>41</v>
      </c>
      <c r="C228">
        <v>8</v>
      </c>
      <c r="D228">
        <v>1.0102578392759152</v>
      </c>
    </row>
    <row r="229" spans="1:4">
      <c r="A229" t="str">
        <f t="shared" si="3"/>
        <v>ES_8</v>
      </c>
      <c r="B229" t="s">
        <v>45</v>
      </c>
      <c r="C229">
        <v>8</v>
      </c>
      <c r="D229">
        <v>1.0102578392759152</v>
      </c>
    </row>
    <row r="230" spans="1:4">
      <c r="A230" t="str">
        <f t="shared" si="3"/>
        <v>FR_8</v>
      </c>
      <c r="B230" t="s">
        <v>49</v>
      </c>
      <c r="C230">
        <v>8</v>
      </c>
      <c r="D230">
        <v>1.1776330466990532</v>
      </c>
    </row>
    <row r="231" spans="1:4">
      <c r="A231" t="str">
        <f t="shared" si="3"/>
        <v>HR_8</v>
      </c>
      <c r="B231" t="s">
        <v>54</v>
      </c>
      <c r="C231">
        <v>8</v>
      </c>
      <c r="D231">
        <v>1.0102578392759152</v>
      </c>
    </row>
    <row r="232" spans="1:4">
      <c r="A232" t="str">
        <f t="shared" si="3"/>
        <v>IT_8</v>
      </c>
      <c r="B232" t="s">
        <v>58</v>
      </c>
      <c r="C232">
        <v>8</v>
      </c>
      <c r="D232">
        <v>1</v>
      </c>
    </row>
    <row r="233" spans="1:4">
      <c r="A233" t="str">
        <f t="shared" si="3"/>
        <v>CY_8</v>
      </c>
      <c r="B233" t="s">
        <v>63</v>
      </c>
      <c r="C233">
        <v>8</v>
      </c>
      <c r="D233">
        <v>1.0102578392759152</v>
      </c>
    </row>
    <row r="234" spans="1:4">
      <c r="A234" t="str">
        <f t="shared" si="3"/>
        <v>LV_8</v>
      </c>
      <c r="B234" t="s">
        <v>67</v>
      </c>
      <c r="C234">
        <v>8</v>
      </c>
      <c r="D234">
        <v>1.0102578392759152</v>
      </c>
    </row>
    <row r="235" spans="1:4">
      <c r="A235" t="str">
        <f t="shared" si="3"/>
        <v>LT_8</v>
      </c>
      <c r="B235" t="s">
        <v>71</v>
      </c>
      <c r="C235">
        <v>8</v>
      </c>
      <c r="D235">
        <v>1.0102578392759152</v>
      </c>
    </row>
    <row r="236" spans="1:4">
      <c r="A236" t="str">
        <f t="shared" si="3"/>
        <v>LU_8</v>
      </c>
      <c r="B236" t="s">
        <v>74</v>
      </c>
      <c r="C236">
        <v>8</v>
      </c>
      <c r="D236">
        <v>1</v>
      </c>
    </row>
    <row r="237" spans="1:4">
      <c r="A237" t="str">
        <f t="shared" si="3"/>
        <v>HU_8</v>
      </c>
      <c r="B237" t="s">
        <v>78</v>
      </c>
      <c r="C237">
        <v>8</v>
      </c>
      <c r="D237">
        <v>1</v>
      </c>
    </row>
    <row r="238" spans="1:4">
      <c r="A238" t="str">
        <f t="shared" si="3"/>
        <v>MT_8</v>
      </c>
      <c r="B238" t="s">
        <v>81</v>
      </c>
      <c r="C238">
        <v>8</v>
      </c>
      <c r="D238">
        <v>1.0102578392759152</v>
      </c>
    </row>
    <row r="239" spans="1:4">
      <c r="A239" t="str">
        <f t="shared" si="3"/>
        <v>NL_8</v>
      </c>
      <c r="B239" t="s">
        <v>85</v>
      </c>
      <c r="C239">
        <v>8</v>
      </c>
      <c r="D239">
        <v>1.0102578392759152</v>
      </c>
    </row>
    <row r="240" spans="1:4">
      <c r="A240" t="str">
        <f t="shared" si="3"/>
        <v>PL_8</v>
      </c>
      <c r="B240" t="s">
        <v>94</v>
      </c>
      <c r="C240">
        <v>8</v>
      </c>
      <c r="D240">
        <v>1.0013239281813062</v>
      </c>
    </row>
    <row r="241" spans="1:4">
      <c r="A241" t="str">
        <f t="shared" si="3"/>
        <v>PT_8</v>
      </c>
      <c r="B241" t="s">
        <v>97</v>
      </c>
      <c r="C241">
        <v>8</v>
      </c>
      <c r="D241">
        <v>1</v>
      </c>
    </row>
    <row r="242" spans="1:4">
      <c r="A242" t="str">
        <f t="shared" si="3"/>
        <v>RO_8</v>
      </c>
      <c r="B242" t="s">
        <v>101</v>
      </c>
      <c r="C242">
        <v>8</v>
      </c>
      <c r="D242">
        <v>1</v>
      </c>
    </row>
    <row r="243" spans="1:4">
      <c r="A243" t="str">
        <f t="shared" si="3"/>
        <v>SI_8</v>
      </c>
      <c r="B243" t="s">
        <v>105</v>
      </c>
      <c r="C243">
        <v>8</v>
      </c>
      <c r="D243">
        <v>1</v>
      </c>
    </row>
    <row r="244" spans="1:4">
      <c r="A244" t="str">
        <f t="shared" si="3"/>
        <v>SK_8</v>
      </c>
      <c r="B244" t="s">
        <v>109</v>
      </c>
      <c r="C244">
        <v>8</v>
      </c>
      <c r="D244">
        <v>1</v>
      </c>
    </row>
    <row r="245" spans="1:4">
      <c r="A245" t="str">
        <f t="shared" si="3"/>
        <v>FI_8</v>
      </c>
      <c r="B245" t="s">
        <v>113</v>
      </c>
      <c r="C245">
        <v>8</v>
      </c>
      <c r="D245">
        <v>1</v>
      </c>
    </row>
    <row r="246" spans="1:4">
      <c r="A246" t="str">
        <f t="shared" si="3"/>
        <v>SE_8</v>
      </c>
      <c r="B246" t="s">
        <v>118</v>
      </c>
      <c r="C246">
        <v>8</v>
      </c>
      <c r="D246">
        <v>1.0102578392759152</v>
      </c>
    </row>
    <row r="247" spans="1:4">
      <c r="A247" t="str">
        <f t="shared" si="3"/>
        <v>UK_8</v>
      </c>
      <c r="B247" t="s">
        <v>122</v>
      </c>
      <c r="C247">
        <v>8</v>
      </c>
      <c r="D247">
        <v>1</v>
      </c>
    </row>
    <row r="248" spans="1:4">
      <c r="A248" t="str">
        <f t="shared" si="3"/>
        <v>IS_8</v>
      </c>
      <c r="B248" t="s">
        <v>141</v>
      </c>
      <c r="C248">
        <v>8</v>
      </c>
      <c r="D248">
        <v>1.0102578392759152</v>
      </c>
    </row>
    <row r="249" spans="1:4">
      <c r="A249" t="str">
        <f t="shared" si="3"/>
        <v>NO_8</v>
      </c>
      <c r="B249" t="s">
        <v>136</v>
      </c>
      <c r="C249">
        <v>8</v>
      </c>
      <c r="D249">
        <v>1</v>
      </c>
    </row>
    <row r="250" spans="1:4">
      <c r="A250" t="str">
        <f t="shared" si="3"/>
        <v>CH_8</v>
      </c>
      <c r="B250" t="s">
        <v>140</v>
      </c>
      <c r="C250">
        <v>8</v>
      </c>
      <c r="D250">
        <v>1</v>
      </c>
    </row>
    <row r="251" spans="1:4">
      <c r="A251" t="str">
        <f t="shared" si="3"/>
        <v>AT_9</v>
      </c>
      <c r="B251" t="s">
        <v>89</v>
      </c>
      <c r="C251">
        <v>9</v>
      </c>
      <c r="D251">
        <v>1.0198485055770097</v>
      </c>
    </row>
    <row r="252" spans="1:4">
      <c r="A252" t="str">
        <f t="shared" si="3"/>
        <v>BE_9</v>
      </c>
      <c r="B252" t="s">
        <v>11</v>
      </c>
      <c r="C252">
        <v>9</v>
      </c>
      <c r="D252">
        <v>1</v>
      </c>
    </row>
    <row r="253" spans="1:4">
      <c r="A253" t="str">
        <f t="shared" si="3"/>
        <v>BG_9</v>
      </c>
      <c r="B253" t="s">
        <v>16</v>
      </c>
      <c r="C253">
        <v>9</v>
      </c>
      <c r="D253">
        <v>1.0198485055770097</v>
      </c>
    </row>
    <row r="254" spans="1:4">
      <c r="A254" t="str">
        <f t="shared" si="3"/>
        <v>CZ_9</v>
      </c>
      <c r="B254" t="s">
        <v>20</v>
      </c>
      <c r="C254">
        <v>9</v>
      </c>
      <c r="D254">
        <v>1</v>
      </c>
    </row>
    <row r="255" spans="1:4">
      <c r="A255" t="str">
        <f t="shared" si="3"/>
        <v>DK_9</v>
      </c>
      <c r="B255" t="s">
        <v>24</v>
      </c>
      <c r="C255">
        <v>9</v>
      </c>
      <c r="D255">
        <v>1</v>
      </c>
    </row>
    <row r="256" spans="1:4">
      <c r="A256" t="str">
        <f t="shared" si="3"/>
        <v>DE_9</v>
      </c>
      <c r="B256" t="s">
        <v>28</v>
      </c>
      <c r="C256">
        <v>9</v>
      </c>
      <c r="D256">
        <v>1.0208520090710431</v>
      </c>
    </row>
    <row r="257" spans="1:4">
      <c r="A257" t="str">
        <f t="shared" si="3"/>
        <v>EE_9</v>
      </c>
      <c r="B257" t="s">
        <v>33</v>
      </c>
      <c r="C257">
        <v>9</v>
      </c>
      <c r="D257">
        <v>1.0198485055770097</v>
      </c>
    </row>
    <row r="258" spans="1:4">
      <c r="A258" t="str">
        <f t="shared" si="3"/>
        <v>IE_9</v>
      </c>
      <c r="B258" t="s">
        <v>36</v>
      </c>
      <c r="C258">
        <v>9</v>
      </c>
      <c r="D258">
        <v>1</v>
      </c>
    </row>
    <row r="259" spans="1:4">
      <c r="A259" t="str">
        <f t="shared" si="3"/>
        <v>EL_9</v>
      </c>
      <c r="B259" t="s">
        <v>41</v>
      </c>
      <c r="C259">
        <v>9</v>
      </c>
      <c r="D259">
        <v>1.0198485055770097</v>
      </c>
    </row>
    <row r="260" spans="1:4">
      <c r="A260" t="str">
        <f t="shared" ref="A260:A323" si="4">B260&amp;"_"&amp;C260</f>
        <v>ES_9</v>
      </c>
      <c r="B260" t="s">
        <v>45</v>
      </c>
      <c r="C260">
        <v>9</v>
      </c>
      <c r="D260">
        <v>1.0198485055770097</v>
      </c>
    </row>
    <row r="261" spans="1:4">
      <c r="A261" t="str">
        <f t="shared" si="4"/>
        <v>FR_9</v>
      </c>
      <c r="B261" t="s">
        <v>49</v>
      </c>
      <c r="C261">
        <v>9</v>
      </c>
      <c r="D261">
        <v>1.1776330466990532</v>
      </c>
    </row>
    <row r="262" spans="1:4">
      <c r="A262" t="str">
        <f t="shared" si="4"/>
        <v>HR_9</v>
      </c>
      <c r="B262" t="s">
        <v>54</v>
      </c>
      <c r="C262">
        <v>9</v>
      </c>
      <c r="D262">
        <v>1.0198485055770097</v>
      </c>
    </row>
    <row r="263" spans="1:4">
      <c r="A263" t="str">
        <f t="shared" si="4"/>
        <v>IT_9</v>
      </c>
      <c r="B263" t="s">
        <v>58</v>
      </c>
      <c r="C263">
        <v>9</v>
      </c>
      <c r="D263">
        <v>1.0198485055770097</v>
      </c>
    </row>
    <row r="264" spans="1:4">
      <c r="A264" t="str">
        <f t="shared" si="4"/>
        <v>CY_9</v>
      </c>
      <c r="B264" t="s">
        <v>63</v>
      </c>
      <c r="C264">
        <v>9</v>
      </c>
      <c r="D264">
        <v>1.0198485055770097</v>
      </c>
    </row>
    <row r="265" spans="1:4">
      <c r="A265" t="str">
        <f t="shared" si="4"/>
        <v>LV_9</v>
      </c>
      <c r="B265" t="s">
        <v>67</v>
      </c>
      <c r="C265">
        <v>9</v>
      </c>
      <c r="D265">
        <v>1.0198485055770097</v>
      </c>
    </row>
    <row r="266" spans="1:4">
      <c r="A266" t="str">
        <f t="shared" si="4"/>
        <v>LT_9</v>
      </c>
      <c r="B266" t="s">
        <v>71</v>
      </c>
      <c r="C266">
        <v>9</v>
      </c>
      <c r="D266">
        <v>1.0198485055770097</v>
      </c>
    </row>
    <row r="267" spans="1:4">
      <c r="A267" t="str">
        <f t="shared" si="4"/>
        <v>LU_9</v>
      </c>
      <c r="B267" t="s">
        <v>74</v>
      </c>
      <c r="C267">
        <v>9</v>
      </c>
      <c r="D267">
        <v>1.0198485055770097</v>
      </c>
    </row>
    <row r="268" spans="1:4">
      <c r="A268" t="str">
        <f t="shared" si="4"/>
        <v>HU_9</v>
      </c>
      <c r="B268" t="s">
        <v>78</v>
      </c>
      <c r="C268">
        <v>9</v>
      </c>
      <c r="D268">
        <v>1.0198485055770097</v>
      </c>
    </row>
    <row r="269" spans="1:4">
      <c r="A269" t="str">
        <f t="shared" si="4"/>
        <v>MT_9</v>
      </c>
      <c r="B269" t="s">
        <v>81</v>
      </c>
      <c r="C269">
        <v>9</v>
      </c>
      <c r="D269">
        <v>1.0198485055770097</v>
      </c>
    </row>
    <row r="270" spans="1:4">
      <c r="A270" t="str">
        <f t="shared" si="4"/>
        <v>NL_9</v>
      </c>
      <c r="B270" t="s">
        <v>85</v>
      </c>
      <c r="C270">
        <v>9</v>
      </c>
      <c r="D270">
        <v>1.0198485055770097</v>
      </c>
    </row>
    <row r="271" spans="1:4">
      <c r="A271" t="str">
        <f t="shared" si="4"/>
        <v>PL_9</v>
      </c>
      <c r="B271" t="s">
        <v>94</v>
      </c>
      <c r="C271">
        <v>9</v>
      </c>
      <c r="D271">
        <v>1.0198485055770097</v>
      </c>
    </row>
    <row r="272" spans="1:4">
      <c r="A272" t="str">
        <f t="shared" si="4"/>
        <v>PT_9</v>
      </c>
      <c r="B272" t="s">
        <v>97</v>
      </c>
      <c r="C272">
        <v>9</v>
      </c>
      <c r="D272">
        <v>1.0198485055770097</v>
      </c>
    </row>
    <row r="273" spans="1:4">
      <c r="A273" t="str">
        <f t="shared" si="4"/>
        <v>RO_9</v>
      </c>
      <c r="B273" t="s">
        <v>101</v>
      </c>
      <c r="C273">
        <v>9</v>
      </c>
      <c r="D273">
        <v>1.0198485055770097</v>
      </c>
    </row>
    <row r="274" spans="1:4">
      <c r="A274" t="str">
        <f t="shared" si="4"/>
        <v>SI_9</v>
      </c>
      <c r="B274" t="s">
        <v>105</v>
      </c>
      <c r="C274">
        <v>9</v>
      </c>
      <c r="D274">
        <v>1.0198485055770097</v>
      </c>
    </row>
    <row r="275" spans="1:4">
      <c r="A275" t="str">
        <f t="shared" si="4"/>
        <v>SK_9</v>
      </c>
      <c r="B275" t="s">
        <v>109</v>
      </c>
      <c r="C275">
        <v>9</v>
      </c>
      <c r="D275">
        <v>1</v>
      </c>
    </row>
    <row r="276" spans="1:4">
      <c r="A276" t="str">
        <f t="shared" si="4"/>
        <v>FI_9</v>
      </c>
      <c r="B276" t="s">
        <v>113</v>
      </c>
      <c r="C276">
        <v>9</v>
      </c>
      <c r="D276">
        <v>1</v>
      </c>
    </row>
    <row r="277" spans="1:4">
      <c r="A277" t="str">
        <f t="shared" si="4"/>
        <v>SE_9</v>
      </c>
      <c r="B277" t="s">
        <v>118</v>
      </c>
      <c r="C277">
        <v>9</v>
      </c>
      <c r="D277">
        <v>1.0198485055770097</v>
      </c>
    </row>
    <row r="278" spans="1:4">
      <c r="A278" t="str">
        <f t="shared" si="4"/>
        <v>UK_9</v>
      </c>
      <c r="B278" t="s">
        <v>122</v>
      </c>
      <c r="C278">
        <v>9</v>
      </c>
      <c r="D278">
        <v>1</v>
      </c>
    </row>
    <row r="279" spans="1:4">
      <c r="A279" t="str">
        <f t="shared" si="4"/>
        <v>IS_9</v>
      </c>
      <c r="B279" t="s">
        <v>141</v>
      </c>
      <c r="C279">
        <v>9</v>
      </c>
      <c r="D279">
        <v>1.0198485055770097</v>
      </c>
    </row>
    <row r="280" spans="1:4">
      <c r="A280" t="str">
        <f t="shared" si="4"/>
        <v>NO_9</v>
      </c>
      <c r="B280" t="s">
        <v>136</v>
      </c>
      <c r="C280">
        <v>9</v>
      </c>
      <c r="D280">
        <v>1</v>
      </c>
    </row>
    <row r="281" spans="1:4">
      <c r="A281" t="str">
        <f t="shared" si="4"/>
        <v>CH_9</v>
      </c>
      <c r="B281" t="s">
        <v>140</v>
      </c>
      <c r="C281">
        <v>9</v>
      </c>
      <c r="D281">
        <v>1.0198485055770097</v>
      </c>
    </row>
    <row r="282" spans="1:4">
      <c r="A282" t="str">
        <f t="shared" si="4"/>
        <v>AT_52</v>
      </c>
      <c r="B282" t="s">
        <v>89</v>
      </c>
      <c r="C282">
        <v>52</v>
      </c>
      <c r="D282">
        <v>1</v>
      </c>
    </row>
    <row r="283" spans="1:4">
      <c r="A283" t="str">
        <f t="shared" si="4"/>
        <v>BE_52</v>
      </c>
      <c r="B283" t="s">
        <v>11</v>
      </c>
      <c r="C283">
        <v>52</v>
      </c>
      <c r="D283">
        <v>1.0159806826824282</v>
      </c>
    </row>
    <row r="284" spans="1:4">
      <c r="A284" t="str">
        <f t="shared" si="4"/>
        <v>BG_52</v>
      </c>
      <c r="B284" t="s">
        <v>16</v>
      </c>
      <c r="C284">
        <v>52</v>
      </c>
      <c r="D284">
        <v>1.0159806826824282</v>
      </c>
    </row>
    <row r="285" spans="1:4">
      <c r="A285" t="str">
        <f t="shared" si="4"/>
        <v>CZ_52</v>
      </c>
      <c r="B285" t="s">
        <v>20</v>
      </c>
      <c r="C285">
        <v>52</v>
      </c>
      <c r="D285">
        <v>1.0159806826824282</v>
      </c>
    </row>
    <row r="286" spans="1:4">
      <c r="A286" t="str">
        <f t="shared" si="4"/>
        <v>DK_52</v>
      </c>
      <c r="B286" t="s">
        <v>24</v>
      </c>
      <c r="C286">
        <v>52</v>
      </c>
      <c r="D286">
        <v>1.0159806826824282</v>
      </c>
    </row>
    <row r="287" spans="1:4">
      <c r="A287" t="str">
        <f t="shared" si="4"/>
        <v>DE_52</v>
      </c>
      <c r="B287" t="s">
        <v>28</v>
      </c>
      <c r="C287">
        <v>52</v>
      </c>
      <c r="D287">
        <v>1</v>
      </c>
    </row>
    <row r="288" spans="1:4">
      <c r="A288" t="str">
        <f t="shared" si="4"/>
        <v>EE_52</v>
      </c>
      <c r="B288" t="s">
        <v>33</v>
      </c>
      <c r="C288">
        <v>52</v>
      </c>
      <c r="D288">
        <v>1.0159806826824282</v>
      </c>
    </row>
    <row r="289" spans="1:4">
      <c r="A289" t="str">
        <f t="shared" si="4"/>
        <v>IE_52</v>
      </c>
      <c r="B289" t="s">
        <v>36</v>
      </c>
      <c r="C289">
        <v>52</v>
      </c>
      <c r="D289">
        <v>1.0159806826824282</v>
      </c>
    </row>
    <row r="290" spans="1:4">
      <c r="A290" t="str">
        <f t="shared" si="4"/>
        <v>EL_52</v>
      </c>
      <c r="B290" t="s">
        <v>41</v>
      </c>
      <c r="C290">
        <v>52</v>
      </c>
      <c r="D290">
        <v>1.0159806826824282</v>
      </c>
    </row>
    <row r="291" spans="1:4">
      <c r="A291" t="str">
        <f t="shared" si="4"/>
        <v>ES_52</v>
      </c>
      <c r="B291" t="s">
        <v>45</v>
      </c>
      <c r="C291">
        <v>52</v>
      </c>
      <c r="D291">
        <v>1.0159806826824282</v>
      </c>
    </row>
    <row r="292" spans="1:4">
      <c r="A292" t="str">
        <f t="shared" si="4"/>
        <v>FR_52</v>
      </c>
      <c r="B292" t="s">
        <v>49</v>
      </c>
      <c r="C292">
        <v>52</v>
      </c>
      <c r="D292">
        <v>1</v>
      </c>
    </row>
    <row r="293" spans="1:4">
      <c r="A293" t="str">
        <f t="shared" si="4"/>
        <v>HR_52</v>
      </c>
      <c r="B293" t="s">
        <v>54</v>
      </c>
      <c r="C293">
        <v>52</v>
      </c>
      <c r="D293">
        <v>1.0159806826824282</v>
      </c>
    </row>
    <row r="294" spans="1:4">
      <c r="A294" t="str">
        <f t="shared" si="4"/>
        <v>IT_52</v>
      </c>
      <c r="B294" t="s">
        <v>58</v>
      </c>
      <c r="C294">
        <v>52</v>
      </c>
      <c r="D294">
        <v>1</v>
      </c>
    </row>
    <row r="295" spans="1:4">
      <c r="A295" t="str">
        <f t="shared" si="4"/>
        <v>CY_52</v>
      </c>
      <c r="B295" t="s">
        <v>63</v>
      </c>
      <c r="C295">
        <v>52</v>
      </c>
      <c r="D295">
        <v>1.0159806826824282</v>
      </c>
    </row>
    <row r="296" spans="1:4">
      <c r="A296" t="str">
        <f t="shared" si="4"/>
        <v>LV_52</v>
      </c>
      <c r="B296" t="s">
        <v>67</v>
      </c>
      <c r="C296">
        <v>52</v>
      </c>
      <c r="D296">
        <v>1.0159806826824282</v>
      </c>
    </row>
    <row r="297" spans="1:4">
      <c r="A297" t="str">
        <f t="shared" si="4"/>
        <v>LT_52</v>
      </c>
      <c r="B297" t="s">
        <v>71</v>
      </c>
      <c r="C297">
        <v>52</v>
      </c>
      <c r="D297">
        <v>1.0159806826824282</v>
      </c>
    </row>
    <row r="298" spans="1:4">
      <c r="A298" t="str">
        <f t="shared" si="4"/>
        <v>LU_52</v>
      </c>
      <c r="B298" t="s">
        <v>74</v>
      </c>
      <c r="C298">
        <v>52</v>
      </c>
      <c r="D298">
        <v>1.0159806826824282</v>
      </c>
    </row>
    <row r="299" spans="1:4">
      <c r="A299" t="str">
        <f t="shared" si="4"/>
        <v>HU_52</v>
      </c>
      <c r="B299" t="s">
        <v>78</v>
      </c>
      <c r="C299">
        <v>52</v>
      </c>
      <c r="D299">
        <v>1</v>
      </c>
    </row>
    <row r="300" spans="1:4">
      <c r="A300" t="str">
        <f t="shared" si="4"/>
        <v>MT_52</v>
      </c>
      <c r="B300" t="s">
        <v>81</v>
      </c>
      <c r="C300">
        <v>52</v>
      </c>
      <c r="D300">
        <v>1.0159806826824282</v>
      </c>
    </row>
    <row r="301" spans="1:4">
      <c r="A301" t="str">
        <f t="shared" si="4"/>
        <v>NL_52</v>
      </c>
      <c r="B301" t="s">
        <v>85</v>
      </c>
      <c r="C301">
        <v>52</v>
      </c>
      <c r="D301">
        <v>1.0159806826824282</v>
      </c>
    </row>
    <row r="302" spans="1:4">
      <c r="A302" t="str">
        <f t="shared" si="4"/>
        <v>PL_52</v>
      </c>
      <c r="B302" t="s">
        <v>94</v>
      </c>
      <c r="C302">
        <v>52</v>
      </c>
      <c r="D302">
        <v>1.0159806826824282</v>
      </c>
    </row>
    <row r="303" spans="1:4">
      <c r="A303" t="str">
        <f t="shared" si="4"/>
        <v>PT_52</v>
      </c>
      <c r="B303" t="s">
        <v>97</v>
      </c>
      <c r="C303">
        <v>52</v>
      </c>
      <c r="D303">
        <v>1</v>
      </c>
    </row>
    <row r="304" spans="1:4">
      <c r="A304" t="str">
        <f t="shared" si="4"/>
        <v>RO_52</v>
      </c>
      <c r="B304" t="s">
        <v>101</v>
      </c>
      <c r="C304">
        <v>52</v>
      </c>
      <c r="D304">
        <v>1.0720620842572062</v>
      </c>
    </row>
    <row r="305" spans="1:4">
      <c r="A305" t="str">
        <f t="shared" si="4"/>
        <v>SI_52</v>
      </c>
      <c r="B305" t="s">
        <v>105</v>
      </c>
      <c r="C305">
        <v>52</v>
      </c>
      <c r="D305">
        <v>1</v>
      </c>
    </row>
    <row r="306" spans="1:4">
      <c r="A306" t="str">
        <f t="shared" si="4"/>
        <v>SK_52</v>
      </c>
      <c r="B306" t="s">
        <v>109</v>
      </c>
      <c r="C306">
        <v>52</v>
      </c>
      <c r="D306">
        <v>1</v>
      </c>
    </row>
    <row r="307" spans="1:4">
      <c r="A307" t="str">
        <f t="shared" si="4"/>
        <v>FI_52</v>
      </c>
      <c r="B307" t="s">
        <v>113</v>
      </c>
      <c r="C307">
        <v>52</v>
      </c>
      <c r="D307">
        <v>1.0159806826824282</v>
      </c>
    </row>
    <row r="308" spans="1:4">
      <c r="A308" t="str">
        <f t="shared" si="4"/>
        <v>SE_52</v>
      </c>
      <c r="B308" t="s">
        <v>118</v>
      </c>
      <c r="C308">
        <v>52</v>
      </c>
      <c r="D308">
        <v>1.0159806826824282</v>
      </c>
    </row>
    <row r="309" spans="1:4">
      <c r="A309" t="str">
        <f t="shared" si="4"/>
        <v>UK_52</v>
      </c>
      <c r="B309" t="s">
        <v>122</v>
      </c>
      <c r="C309">
        <v>52</v>
      </c>
      <c r="D309">
        <v>1.0159806826824282</v>
      </c>
    </row>
    <row r="310" spans="1:4">
      <c r="A310" t="str">
        <f t="shared" si="4"/>
        <v>IS_52</v>
      </c>
      <c r="B310" t="s">
        <v>141</v>
      </c>
      <c r="C310">
        <v>52</v>
      </c>
      <c r="D310">
        <v>1.0877447425670776</v>
      </c>
    </row>
    <row r="311" spans="1:4">
      <c r="A311" t="str">
        <f t="shared" si="4"/>
        <v>NO_52</v>
      </c>
      <c r="B311" t="s">
        <v>136</v>
      </c>
      <c r="C311">
        <v>52</v>
      </c>
      <c r="D311">
        <v>1.0159806826824282</v>
      </c>
    </row>
    <row r="312" spans="1:4">
      <c r="A312" t="str">
        <f t="shared" si="4"/>
        <v>CH_52</v>
      </c>
      <c r="B312" t="s">
        <v>140</v>
      </c>
      <c r="C312">
        <v>52</v>
      </c>
      <c r="D312">
        <v>1</v>
      </c>
    </row>
    <row r="313" spans="1:4">
      <c r="A313" t="str">
        <f t="shared" si="4"/>
        <v>AT_53</v>
      </c>
      <c r="B313" t="s">
        <v>89</v>
      </c>
      <c r="C313">
        <v>53</v>
      </c>
      <c r="D313">
        <v>1</v>
      </c>
    </row>
    <row r="314" spans="1:4">
      <c r="A314" t="str">
        <f t="shared" si="4"/>
        <v>BE_53</v>
      </c>
      <c r="B314" t="s">
        <v>11</v>
      </c>
      <c r="C314">
        <v>53</v>
      </c>
      <c r="D314">
        <v>1.000017790206317</v>
      </c>
    </row>
    <row r="315" spans="1:4">
      <c r="A315" t="str">
        <f t="shared" si="4"/>
        <v>BG_53</v>
      </c>
      <c r="B315" t="s">
        <v>16</v>
      </c>
      <c r="C315">
        <v>53</v>
      </c>
      <c r="D315">
        <v>1.000017790206317</v>
      </c>
    </row>
    <row r="316" spans="1:4">
      <c r="A316" t="str">
        <f t="shared" si="4"/>
        <v>CZ_53</v>
      </c>
      <c r="B316" t="s">
        <v>20</v>
      </c>
      <c r="C316">
        <v>53</v>
      </c>
      <c r="D316">
        <v>1.000017790206317</v>
      </c>
    </row>
    <row r="317" spans="1:4">
      <c r="A317" t="str">
        <f t="shared" si="4"/>
        <v>DK_53</v>
      </c>
      <c r="B317" t="s">
        <v>24</v>
      </c>
      <c r="C317">
        <v>53</v>
      </c>
      <c r="D317">
        <v>1</v>
      </c>
    </row>
    <row r="318" spans="1:4">
      <c r="A318" t="str">
        <f t="shared" si="4"/>
        <v>DE_53</v>
      </c>
      <c r="B318" t="s">
        <v>28</v>
      </c>
      <c r="C318">
        <v>53</v>
      </c>
      <c r="D318">
        <v>1</v>
      </c>
    </row>
    <row r="319" spans="1:4">
      <c r="A319" t="str">
        <f t="shared" si="4"/>
        <v>EE_53</v>
      </c>
      <c r="B319" t="s">
        <v>33</v>
      </c>
      <c r="C319">
        <v>53</v>
      </c>
      <c r="D319">
        <v>1.000017790206317</v>
      </c>
    </row>
    <row r="320" spans="1:4">
      <c r="A320" t="str">
        <f t="shared" si="4"/>
        <v>IE_53</v>
      </c>
      <c r="B320" t="s">
        <v>36</v>
      </c>
      <c r="C320">
        <v>53</v>
      </c>
      <c r="D320">
        <v>1.000017790206317</v>
      </c>
    </row>
    <row r="321" spans="1:4">
      <c r="A321" t="str">
        <f t="shared" si="4"/>
        <v>EL_53</v>
      </c>
      <c r="B321" t="s">
        <v>41</v>
      </c>
      <c r="C321">
        <v>53</v>
      </c>
      <c r="D321">
        <v>1.000017790206317</v>
      </c>
    </row>
    <row r="322" spans="1:4">
      <c r="A322" t="str">
        <f t="shared" si="4"/>
        <v>ES_53</v>
      </c>
      <c r="B322" t="s">
        <v>45</v>
      </c>
      <c r="C322">
        <v>53</v>
      </c>
      <c r="D322">
        <v>1.0001245314442186</v>
      </c>
    </row>
    <row r="323" spans="1:4">
      <c r="A323" t="str">
        <f t="shared" si="4"/>
        <v>FR_53</v>
      </c>
      <c r="B323" t="s">
        <v>49</v>
      </c>
      <c r="C323">
        <v>53</v>
      </c>
      <c r="D323">
        <v>1.000017790206317</v>
      </c>
    </row>
    <row r="324" spans="1:4">
      <c r="A324" t="str">
        <f t="shared" ref="A324:A387" si="5">B324&amp;"_"&amp;C324</f>
        <v>HR_53</v>
      </c>
      <c r="B324" t="s">
        <v>54</v>
      </c>
      <c r="C324">
        <v>53</v>
      </c>
      <c r="D324">
        <v>1.000017790206317</v>
      </c>
    </row>
    <row r="325" spans="1:4">
      <c r="A325" t="str">
        <f t="shared" si="5"/>
        <v>IT_53</v>
      </c>
      <c r="B325" t="s">
        <v>58</v>
      </c>
      <c r="C325">
        <v>53</v>
      </c>
      <c r="D325">
        <v>1</v>
      </c>
    </row>
    <row r="326" spans="1:4">
      <c r="A326" t="str">
        <f t="shared" si="5"/>
        <v>CY_53</v>
      </c>
      <c r="B326" t="s">
        <v>63</v>
      </c>
      <c r="C326">
        <v>53</v>
      </c>
      <c r="D326">
        <v>1.000017790206317</v>
      </c>
    </row>
    <row r="327" spans="1:4">
      <c r="A327" t="str">
        <f t="shared" si="5"/>
        <v>LV_53</v>
      </c>
      <c r="B327" t="s">
        <v>67</v>
      </c>
      <c r="C327">
        <v>53</v>
      </c>
      <c r="D327">
        <v>1.000017790206317</v>
      </c>
    </row>
    <row r="328" spans="1:4">
      <c r="A328" t="str">
        <f t="shared" si="5"/>
        <v>LT_53</v>
      </c>
      <c r="B328" t="s">
        <v>71</v>
      </c>
      <c r="C328">
        <v>53</v>
      </c>
      <c r="D328">
        <v>1.000017790206317</v>
      </c>
    </row>
    <row r="329" spans="1:4">
      <c r="A329" t="str">
        <f t="shared" si="5"/>
        <v>LU_53</v>
      </c>
      <c r="B329" t="s">
        <v>74</v>
      </c>
      <c r="C329">
        <v>53</v>
      </c>
      <c r="D329">
        <v>1.000017790206317</v>
      </c>
    </row>
    <row r="330" spans="1:4">
      <c r="A330" t="str">
        <f t="shared" si="5"/>
        <v>HU_53</v>
      </c>
      <c r="B330" t="s">
        <v>78</v>
      </c>
      <c r="C330">
        <v>53</v>
      </c>
      <c r="D330">
        <v>1</v>
      </c>
    </row>
    <row r="331" spans="1:4">
      <c r="A331" t="str">
        <f t="shared" si="5"/>
        <v>MT_53</v>
      </c>
      <c r="B331" t="s">
        <v>81</v>
      </c>
      <c r="C331">
        <v>53</v>
      </c>
      <c r="D331">
        <v>1.000017790206317</v>
      </c>
    </row>
    <row r="332" spans="1:4">
      <c r="A332" t="str">
        <f t="shared" si="5"/>
        <v>NL_53</v>
      </c>
      <c r="B332" t="s">
        <v>85</v>
      </c>
      <c r="C332">
        <v>53</v>
      </c>
      <c r="D332">
        <v>1.000017790206317</v>
      </c>
    </row>
    <row r="333" spans="1:4">
      <c r="A333" t="str">
        <f t="shared" si="5"/>
        <v>PL_53</v>
      </c>
      <c r="B333" t="s">
        <v>94</v>
      </c>
      <c r="C333">
        <v>53</v>
      </c>
      <c r="D333">
        <v>1.000017790206317</v>
      </c>
    </row>
    <row r="334" spans="1:4">
      <c r="A334" t="str">
        <f t="shared" si="5"/>
        <v>PT_53</v>
      </c>
      <c r="B334" t="s">
        <v>97</v>
      </c>
      <c r="C334">
        <v>53</v>
      </c>
      <c r="D334">
        <v>1.000017790206317</v>
      </c>
    </row>
    <row r="335" spans="1:4">
      <c r="A335" t="str">
        <f t="shared" si="5"/>
        <v>RO_53</v>
      </c>
      <c r="B335" t="s">
        <v>101</v>
      </c>
      <c r="C335">
        <v>53</v>
      </c>
      <c r="D335">
        <v>1.000017790206317</v>
      </c>
    </row>
    <row r="336" spans="1:4">
      <c r="A336" t="str">
        <f t="shared" si="5"/>
        <v>SI_53</v>
      </c>
      <c r="B336" t="s">
        <v>105</v>
      </c>
      <c r="C336">
        <v>53</v>
      </c>
      <c r="D336">
        <v>1.000017790206317</v>
      </c>
    </row>
    <row r="337" spans="1:4">
      <c r="A337" t="str">
        <f t="shared" si="5"/>
        <v>SK_53</v>
      </c>
      <c r="B337" t="s">
        <v>109</v>
      </c>
      <c r="C337">
        <v>53</v>
      </c>
      <c r="D337">
        <v>1</v>
      </c>
    </row>
    <row r="338" spans="1:4">
      <c r="A338" t="str">
        <f t="shared" si="5"/>
        <v>FI_53</v>
      </c>
      <c r="B338" t="s">
        <v>113</v>
      </c>
      <c r="C338">
        <v>53</v>
      </c>
      <c r="D338">
        <v>1.000017790206317</v>
      </c>
    </row>
    <row r="339" spans="1:4">
      <c r="A339" t="str">
        <f t="shared" si="5"/>
        <v>SE_53</v>
      </c>
      <c r="B339" t="s">
        <v>118</v>
      </c>
      <c r="C339">
        <v>53</v>
      </c>
      <c r="D339">
        <v>1.000017790206317</v>
      </c>
    </row>
    <row r="340" spans="1:4">
      <c r="A340" t="str">
        <f t="shared" si="5"/>
        <v>UK_53</v>
      </c>
      <c r="B340" t="s">
        <v>122</v>
      </c>
      <c r="C340">
        <v>53</v>
      </c>
      <c r="D340">
        <v>1.000017790206317</v>
      </c>
    </row>
    <row r="341" spans="1:4">
      <c r="A341" t="str">
        <f t="shared" si="5"/>
        <v>IS_53</v>
      </c>
      <c r="B341" t="s">
        <v>141</v>
      </c>
      <c r="C341">
        <v>53</v>
      </c>
      <c r="D341">
        <v>1.000017790206317</v>
      </c>
    </row>
    <row r="342" spans="1:4">
      <c r="A342" t="str">
        <f t="shared" si="5"/>
        <v>NO_53</v>
      </c>
      <c r="B342" t="s">
        <v>136</v>
      </c>
      <c r="C342">
        <v>53</v>
      </c>
      <c r="D342">
        <v>1.000017790206317</v>
      </c>
    </row>
    <row r="343" spans="1:4">
      <c r="A343" t="str">
        <f t="shared" si="5"/>
        <v>CH_53</v>
      </c>
      <c r="B343" t="s">
        <v>140</v>
      </c>
      <c r="C343">
        <v>53</v>
      </c>
      <c r="D343">
        <v>1</v>
      </c>
    </row>
    <row r="344" spans="1:4">
      <c r="A344" t="str">
        <f t="shared" si="5"/>
        <v>AT_55</v>
      </c>
      <c r="B344" t="s">
        <v>89</v>
      </c>
      <c r="C344">
        <v>55</v>
      </c>
      <c r="D344">
        <v>1</v>
      </c>
    </row>
    <row r="345" spans="1:4">
      <c r="A345" t="str">
        <f t="shared" si="5"/>
        <v>BE_55</v>
      </c>
      <c r="B345" t="s">
        <v>11</v>
      </c>
      <c r="C345">
        <v>55</v>
      </c>
      <c r="D345">
        <v>1.0000442575791104</v>
      </c>
    </row>
    <row r="346" spans="1:4">
      <c r="A346" t="str">
        <f t="shared" si="5"/>
        <v>BG_55</v>
      </c>
      <c r="B346" t="s">
        <v>16</v>
      </c>
      <c r="C346">
        <v>55</v>
      </c>
      <c r="D346">
        <v>1</v>
      </c>
    </row>
    <row r="347" spans="1:4">
      <c r="A347" t="str">
        <f t="shared" si="5"/>
        <v>CZ_55</v>
      </c>
      <c r="B347" t="s">
        <v>20</v>
      </c>
      <c r="C347">
        <v>55</v>
      </c>
      <c r="D347">
        <v>1</v>
      </c>
    </row>
    <row r="348" spans="1:4">
      <c r="A348" t="str">
        <f t="shared" si="5"/>
        <v>DK_55</v>
      </c>
      <c r="B348" t="s">
        <v>24</v>
      </c>
      <c r="C348">
        <v>55</v>
      </c>
      <c r="D348">
        <v>1</v>
      </c>
    </row>
    <row r="349" spans="1:4">
      <c r="A349" t="str">
        <f t="shared" si="5"/>
        <v>DE_55</v>
      </c>
      <c r="B349" t="s">
        <v>28</v>
      </c>
      <c r="C349">
        <v>55</v>
      </c>
      <c r="D349">
        <v>1.1910289099926601</v>
      </c>
    </row>
    <row r="350" spans="1:4">
      <c r="A350" t="str">
        <f t="shared" si="5"/>
        <v>EE_55</v>
      </c>
      <c r="B350" t="s">
        <v>33</v>
      </c>
      <c r="C350">
        <v>55</v>
      </c>
      <c r="D350">
        <v>1</v>
      </c>
    </row>
    <row r="351" spans="1:4">
      <c r="A351" t="str">
        <f t="shared" si="5"/>
        <v>IE_55</v>
      </c>
      <c r="B351" t="s">
        <v>36</v>
      </c>
      <c r="C351">
        <v>55</v>
      </c>
      <c r="D351">
        <v>1</v>
      </c>
    </row>
    <row r="352" spans="1:4">
      <c r="A352" t="str">
        <f t="shared" si="5"/>
        <v>EL_55</v>
      </c>
      <c r="B352" t="s">
        <v>41</v>
      </c>
      <c r="C352">
        <v>55</v>
      </c>
      <c r="D352">
        <v>1</v>
      </c>
    </row>
    <row r="353" spans="1:4">
      <c r="A353" t="str">
        <f t="shared" si="5"/>
        <v>ES_55</v>
      </c>
      <c r="B353" t="s">
        <v>45</v>
      </c>
      <c r="C353">
        <v>55</v>
      </c>
      <c r="D353">
        <v>1.1367116830808541</v>
      </c>
    </row>
    <row r="354" spans="1:4">
      <c r="A354" t="str">
        <f t="shared" si="5"/>
        <v>FR_55</v>
      </c>
      <c r="B354" t="s">
        <v>49</v>
      </c>
      <c r="C354">
        <v>55</v>
      </c>
      <c r="D354">
        <v>1.0137351163728192</v>
      </c>
    </row>
    <row r="355" spans="1:4">
      <c r="A355" t="str">
        <f t="shared" si="5"/>
        <v>HR_55</v>
      </c>
      <c r="B355" t="s">
        <v>54</v>
      </c>
      <c r="C355">
        <v>55</v>
      </c>
      <c r="D355">
        <v>1.0277998412239586</v>
      </c>
    </row>
    <row r="356" spans="1:4">
      <c r="A356" t="str">
        <f t="shared" si="5"/>
        <v>IT_55</v>
      </c>
      <c r="B356" t="s">
        <v>58</v>
      </c>
      <c r="C356">
        <v>55</v>
      </c>
      <c r="D356">
        <v>1</v>
      </c>
    </row>
    <row r="357" spans="1:4">
      <c r="A357" t="str">
        <f t="shared" si="5"/>
        <v>CY_55</v>
      </c>
      <c r="B357" t="s">
        <v>63</v>
      </c>
      <c r="C357">
        <v>55</v>
      </c>
      <c r="D357">
        <v>1</v>
      </c>
    </row>
    <row r="358" spans="1:4">
      <c r="A358" t="str">
        <f t="shared" si="5"/>
        <v>LV_55</v>
      </c>
      <c r="B358" t="s">
        <v>67</v>
      </c>
      <c r="C358">
        <v>55</v>
      </c>
      <c r="D358">
        <v>1.0001539104241333</v>
      </c>
    </row>
    <row r="359" spans="1:4">
      <c r="A359" t="str">
        <f t="shared" si="5"/>
        <v>LT_55</v>
      </c>
      <c r="B359" t="s">
        <v>71</v>
      </c>
      <c r="C359">
        <v>55</v>
      </c>
      <c r="D359">
        <v>1.0011336834027009</v>
      </c>
    </row>
    <row r="360" spans="1:4">
      <c r="A360" t="str">
        <f t="shared" si="5"/>
        <v>LU_55</v>
      </c>
      <c r="B360" t="s">
        <v>74</v>
      </c>
      <c r="C360">
        <v>55</v>
      </c>
      <c r="D360">
        <v>1</v>
      </c>
    </row>
    <row r="361" spans="1:4">
      <c r="A361" t="str">
        <f t="shared" si="5"/>
        <v>HU_55</v>
      </c>
      <c r="B361" t="s">
        <v>78</v>
      </c>
      <c r="C361">
        <v>55</v>
      </c>
      <c r="D361">
        <v>1.0196394608054824</v>
      </c>
    </row>
    <row r="362" spans="1:4">
      <c r="A362" t="str">
        <f t="shared" si="5"/>
        <v>MT_55</v>
      </c>
      <c r="B362" t="s">
        <v>81</v>
      </c>
      <c r="C362">
        <v>55</v>
      </c>
      <c r="D362">
        <v>1</v>
      </c>
    </row>
    <row r="363" spans="1:4">
      <c r="A363" t="str">
        <f t="shared" si="5"/>
        <v>NL_55</v>
      </c>
      <c r="B363" t="s">
        <v>85</v>
      </c>
      <c r="C363">
        <v>55</v>
      </c>
      <c r="D363">
        <v>1</v>
      </c>
    </row>
    <row r="364" spans="1:4">
      <c r="A364" t="str">
        <f t="shared" si="5"/>
        <v>PL_55</v>
      </c>
      <c r="B364" t="s">
        <v>94</v>
      </c>
      <c r="C364">
        <v>55</v>
      </c>
      <c r="D364">
        <v>1.0007543377197881</v>
      </c>
    </row>
    <row r="365" spans="1:4">
      <c r="A365" t="str">
        <f t="shared" si="5"/>
        <v>PT_55</v>
      </c>
      <c r="B365" t="s">
        <v>97</v>
      </c>
      <c r="C365">
        <v>55</v>
      </c>
      <c r="D365">
        <v>1</v>
      </c>
    </row>
    <row r="366" spans="1:4">
      <c r="A366" t="str">
        <f t="shared" si="5"/>
        <v>RO_55</v>
      </c>
      <c r="B366" t="s">
        <v>101</v>
      </c>
      <c r="C366">
        <v>55</v>
      </c>
      <c r="D366">
        <v>1.0011305614967156</v>
      </c>
    </row>
    <row r="367" spans="1:4">
      <c r="A367" t="str">
        <f t="shared" si="5"/>
        <v>SI_55</v>
      </c>
      <c r="B367" t="s">
        <v>105</v>
      </c>
      <c r="C367">
        <v>55</v>
      </c>
      <c r="D367">
        <v>1</v>
      </c>
    </row>
    <row r="368" spans="1:4">
      <c r="A368" t="str">
        <f t="shared" si="5"/>
        <v>SK_55</v>
      </c>
      <c r="B368" t="s">
        <v>109</v>
      </c>
      <c r="C368">
        <v>55</v>
      </c>
      <c r="D368">
        <v>1.0005731951760211</v>
      </c>
    </row>
    <row r="369" spans="1:4">
      <c r="A369" t="str">
        <f t="shared" si="5"/>
        <v>FI_55</v>
      </c>
      <c r="B369" t="s">
        <v>113</v>
      </c>
      <c r="C369">
        <v>55</v>
      </c>
      <c r="D369">
        <v>1.009141045386708</v>
      </c>
    </row>
    <row r="370" spans="1:4">
      <c r="A370" t="str">
        <f t="shared" si="5"/>
        <v>SE_55</v>
      </c>
      <c r="B370" t="s">
        <v>118</v>
      </c>
      <c r="C370">
        <v>55</v>
      </c>
      <c r="D370">
        <v>1.0060038254088288</v>
      </c>
    </row>
    <row r="371" spans="1:4">
      <c r="A371" t="str">
        <f t="shared" si="5"/>
        <v>UK_55</v>
      </c>
      <c r="B371" t="s">
        <v>122</v>
      </c>
      <c r="C371">
        <v>55</v>
      </c>
      <c r="D371">
        <v>1</v>
      </c>
    </row>
    <row r="372" spans="1:4">
      <c r="A372" t="str">
        <f t="shared" si="5"/>
        <v>IS_55</v>
      </c>
      <c r="B372" t="s">
        <v>141</v>
      </c>
      <c r="C372">
        <v>55</v>
      </c>
      <c r="D372">
        <v>1.0861005692599621</v>
      </c>
    </row>
    <row r="373" spans="1:4">
      <c r="A373" t="str">
        <f t="shared" si="5"/>
        <v>NO_55</v>
      </c>
      <c r="B373" t="s">
        <v>136</v>
      </c>
      <c r="C373">
        <v>55</v>
      </c>
      <c r="D373">
        <v>1.0005047751731377</v>
      </c>
    </row>
    <row r="374" spans="1:4">
      <c r="A374" t="str">
        <f t="shared" si="5"/>
        <v>CH_55</v>
      </c>
      <c r="B374" t="s">
        <v>140</v>
      </c>
      <c r="C374">
        <v>55</v>
      </c>
      <c r="D374">
        <v>1</v>
      </c>
    </row>
    <row r="375" spans="1:4">
      <c r="A375" t="str">
        <f t="shared" si="5"/>
        <v>AT_56</v>
      </c>
      <c r="B375" t="s">
        <v>89</v>
      </c>
      <c r="C375">
        <v>56</v>
      </c>
      <c r="D375">
        <v>1</v>
      </c>
    </row>
    <row r="376" spans="1:4">
      <c r="A376" t="str">
        <f t="shared" si="5"/>
        <v>BE_56</v>
      </c>
      <c r="B376" t="s">
        <v>11</v>
      </c>
      <c r="C376">
        <v>56</v>
      </c>
      <c r="D376">
        <v>1</v>
      </c>
    </row>
    <row r="377" spans="1:4">
      <c r="A377" t="str">
        <f t="shared" si="5"/>
        <v>BG_56</v>
      </c>
      <c r="B377" t="s">
        <v>16</v>
      </c>
      <c r="C377">
        <v>56</v>
      </c>
      <c r="D377">
        <v>1</v>
      </c>
    </row>
    <row r="378" spans="1:4">
      <c r="A378" t="str">
        <f t="shared" si="5"/>
        <v>CZ_56</v>
      </c>
      <c r="B378" t="s">
        <v>20</v>
      </c>
      <c r="C378">
        <v>56</v>
      </c>
      <c r="D378">
        <v>1</v>
      </c>
    </row>
    <row r="379" spans="1:4">
      <c r="A379" t="str">
        <f t="shared" si="5"/>
        <v>DK_56</v>
      </c>
      <c r="B379" t="s">
        <v>24</v>
      </c>
      <c r="C379">
        <v>56</v>
      </c>
      <c r="D379">
        <v>1</v>
      </c>
    </row>
    <row r="380" spans="1:4">
      <c r="A380" t="str">
        <f t="shared" si="5"/>
        <v>DE_56</v>
      </c>
      <c r="B380" t="s">
        <v>28</v>
      </c>
      <c r="C380">
        <v>56</v>
      </c>
      <c r="D380">
        <v>1</v>
      </c>
    </row>
    <row r="381" spans="1:4">
      <c r="A381" t="str">
        <f t="shared" si="5"/>
        <v>EE_56</v>
      </c>
      <c r="B381" t="s">
        <v>33</v>
      </c>
      <c r="C381">
        <v>56</v>
      </c>
      <c r="D381">
        <v>1</v>
      </c>
    </row>
    <row r="382" spans="1:4">
      <c r="A382" t="str">
        <f t="shared" si="5"/>
        <v>IE_56</v>
      </c>
      <c r="B382" t="s">
        <v>36</v>
      </c>
      <c r="C382">
        <v>56</v>
      </c>
      <c r="D382">
        <v>1</v>
      </c>
    </row>
    <row r="383" spans="1:4">
      <c r="A383" t="str">
        <f t="shared" si="5"/>
        <v>EL_56</v>
      </c>
      <c r="B383" t="s">
        <v>41</v>
      </c>
      <c r="C383">
        <v>56</v>
      </c>
      <c r="D383">
        <v>1</v>
      </c>
    </row>
    <row r="384" spans="1:4">
      <c r="A384" t="str">
        <f t="shared" si="5"/>
        <v>ES_56</v>
      </c>
      <c r="B384" t="s">
        <v>45</v>
      </c>
      <c r="C384">
        <v>56</v>
      </c>
      <c r="D384">
        <v>1</v>
      </c>
    </row>
    <row r="385" spans="1:4">
      <c r="A385" t="str">
        <f t="shared" si="5"/>
        <v>FR_56</v>
      </c>
      <c r="B385" t="s">
        <v>49</v>
      </c>
      <c r="C385">
        <v>56</v>
      </c>
      <c r="D385">
        <v>1</v>
      </c>
    </row>
    <row r="386" spans="1:4">
      <c r="A386" t="str">
        <f t="shared" si="5"/>
        <v>HR_56</v>
      </c>
      <c r="B386" t="s">
        <v>54</v>
      </c>
      <c r="C386">
        <v>56</v>
      </c>
      <c r="D386">
        <v>1</v>
      </c>
    </row>
    <row r="387" spans="1:4">
      <c r="A387" t="str">
        <f t="shared" si="5"/>
        <v>IT_56</v>
      </c>
      <c r="B387" t="s">
        <v>58</v>
      </c>
      <c r="C387">
        <v>56</v>
      </c>
      <c r="D387">
        <v>1</v>
      </c>
    </row>
    <row r="388" spans="1:4">
      <c r="A388" t="str">
        <f t="shared" ref="A388:A451" si="6">B388&amp;"_"&amp;C388</f>
        <v>CY_56</v>
      </c>
      <c r="B388" t="s">
        <v>63</v>
      </c>
      <c r="C388">
        <v>56</v>
      </c>
      <c r="D388">
        <v>1</v>
      </c>
    </row>
    <row r="389" spans="1:4">
      <c r="A389" t="str">
        <f t="shared" si="6"/>
        <v>LV_56</v>
      </c>
      <c r="B389" t="s">
        <v>67</v>
      </c>
      <c r="C389">
        <v>56</v>
      </c>
      <c r="D389">
        <v>1</v>
      </c>
    </row>
    <row r="390" spans="1:4">
      <c r="A390" t="str">
        <f t="shared" si="6"/>
        <v>LT_56</v>
      </c>
      <c r="B390" t="s">
        <v>71</v>
      </c>
      <c r="C390">
        <v>56</v>
      </c>
      <c r="D390">
        <v>1</v>
      </c>
    </row>
    <row r="391" spans="1:4">
      <c r="A391" t="str">
        <f t="shared" si="6"/>
        <v>LU_56</v>
      </c>
      <c r="B391" t="s">
        <v>74</v>
      </c>
      <c r="C391">
        <v>56</v>
      </c>
      <c r="D391">
        <v>1</v>
      </c>
    </row>
    <row r="392" spans="1:4">
      <c r="A392" t="str">
        <f t="shared" si="6"/>
        <v>HU_56</v>
      </c>
      <c r="B392" t="s">
        <v>78</v>
      </c>
      <c r="C392">
        <v>56</v>
      </c>
      <c r="D392">
        <v>1</v>
      </c>
    </row>
    <row r="393" spans="1:4">
      <c r="A393" t="str">
        <f t="shared" si="6"/>
        <v>MT_56</v>
      </c>
      <c r="B393" t="s">
        <v>81</v>
      </c>
      <c r="C393">
        <v>56</v>
      </c>
      <c r="D393">
        <v>1</v>
      </c>
    </row>
    <row r="394" spans="1:4">
      <c r="A394" t="str">
        <f t="shared" si="6"/>
        <v>NL_56</v>
      </c>
      <c r="B394" t="s">
        <v>85</v>
      </c>
      <c r="C394">
        <v>56</v>
      </c>
      <c r="D394">
        <v>1</v>
      </c>
    </row>
    <row r="395" spans="1:4">
      <c r="A395" t="str">
        <f t="shared" si="6"/>
        <v>PL_56</v>
      </c>
      <c r="B395" t="s">
        <v>94</v>
      </c>
      <c r="C395">
        <v>56</v>
      </c>
      <c r="D395">
        <v>1</v>
      </c>
    </row>
    <row r="396" spans="1:4">
      <c r="A396" t="str">
        <f t="shared" si="6"/>
        <v>PT_56</v>
      </c>
      <c r="B396" t="s">
        <v>97</v>
      </c>
      <c r="C396">
        <v>56</v>
      </c>
      <c r="D396">
        <v>1</v>
      </c>
    </row>
    <row r="397" spans="1:4">
      <c r="A397" t="str">
        <f t="shared" si="6"/>
        <v>RO_56</v>
      </c>
      <c r="B397" t="s">
        <v>101</v>
      </c>
      <c r="C397">
        <v>56</v>
      </c>
      <c r="D397">
        <v>1</v>
      </c>
    </row>
    <row r="398" spans="1:4">
      <c r="A398" t="str">
        <f t="shared" si="6"/>
        <v>SI_56</v>
      </c>
      <c r="B398" t="s">
        <v>105</v>
      </c>
      <c r="C398">
        <v>56</v>
      </c>
      <c r="D398">
        <v>1</v>
      </c>
    </row>
    <row r="399" spans="1:4">
      <c r="A399" t="str">
        <f t="shared" si="6"/>
        <v>SK_56</v>
      </c>
      <c r="B399" t="s">
        <v>109</v>
      </c>
      <c r="C399">
        <v>56</v>
      </c>
      <c r="D399">
        <v>1</v>
      </c>
    </row>
    <row r="400" spans="1:4">
      <c r="A400" t="str">
        <f t="shared" si="6"/>
        <v>FI_56</v>
      </c>
      <c r="B400" t="s">
        <v>113</v>
      </c>
      <c r="C400">
        <v>56</v>
      </c>
      <c r="D400">
        <v>1</v>
      </c>
    </row>
    <row r="401" spans="1:4">
      <c r="A401" t="str">
        <f t="shared" si="6"/>
        <v>SE_56</v>
      </c>
      <c r="B401" t="s">
        <v>118</v>
      </c>
      <c r="C401">
        <v>56</v>
      </c>
      <c r="D401">
        <v>1</v>
      </c>
    </row>
    <row r="402" spans="1:4">
      <c r="A402" t="str">
        <f t="shared" si="6"/>
        <v>UK_56</v>
      </c>
      <c r="B402" t="s">
        <v>122</v>
      </c>
      <c r="C402">
        <v>56</v>
      </c>
      <c r="D402">
        <v>1</v>
      </c>
    </row>
    <row r="403" spans="1:4">
      <c r="A403" t="str">
        <f t="shared" si="6"/>
        <v>IS_56</v>
      </c>
      <c r="B403" t="s">
        <v>141</v>
      </c>
      <c r="C403">
        <v>56</v>
      </c>
      <c r="D403">
        <v>1</v>
      </c>
    </row>
    <row r="404" spans="1:4">
      <c r="A404" t="str">
        <f t="shared" si="6"/>
        <v>NO_56</v>
      </c>
      <c r="B404" t="s">
        <v>136</v>
      </c>
      <c r="C404">
        <v>56</v>
      </c>
      <c r="D404">
        <v>1</v>
      </c>
    </row>
    <row r="405" spans="1:4">
      <c r="A405" t="str">
        <f t="shared" si="6"/>
        <v>CH_56</v>
      </c>
      <c r="B405" t="s">
        <v>140</v>
      </c>
      <c r="C405">
        <v>56</v>
      </c>
      <c r="D405">
        <v>1</v>
      </c>
    </row>
    <row r="406" spans="1:4">
      <c r="A406" t="str">
        <f t="shared" si="6"/>
        <v>AT_57</v>
      </c>
      <c r="B406" t="s">
        <v>89</v>
      </c>
      <c r="C406">
        <v>57</v>
      </c>
      <c r="D406">
        <v>1</v>
      </c>
    </row>
    <row r="407" spans="1:4">
      <c r="A407" t="str">
        <f t="shared" si="6"/>
        <v>BE_57</v>
      </c>
      <c r="B407" t="s">
        <v>11</v>
      </c>
      <c r="C407">
        <v>57</v>
      </c>
      <c r="D407">
        <v>1</v>
      </c>
    </row>
    <row r="408" spans="1:4">
      <c r="A408" t="str">
        <f t="shared" si="6"/>
        <v>BG_57</v>
      </c>
      <c r="B408" t="s">
        <v>16</v>
      </c>
      <c r="C408">
        <v>57</v>
      </c>
      <c r="D408">
        <v>1</v>
      </c>
    </row>
    <row r="409" spans="1:4">
      <c r="A409" t="str">
        <f t="shared" si="6"/>
        <v>CZ_57</v>
      </c>
      <c r="B409" t="s">
        <v>20</v>
      </c>
      <c r="C409">
        <v>57</v>
      </c>
      <c r="D409">
        <v>1</v>
      </c>
    </row>
    <row r="410" spans="1:4">
      <c r="A410" t="str">
        <f t="shared" si="6"/>
        <v>DK_57</v>
      </c>
      <c r="B410" t="s">
        <v>24</v>
      </c>
      <c r="C410">
        <v>57</v>
      </c>
      <c r="D410">
        <v>1</v>
      </c>
    </row>
    <row r="411" spans="1:4">
      <c r="A411" t="str">
        <f t="shared" si="6"/>
        <v>DE_57</v>
      </c>
      <c r="B411" t="s">
        <v>28</v>
      </c>
      <c r="C411">
        <v>57</v>
      </c>
      <c r="D411">
        <v>1</v>
      </c>
    </row>
    <row r="412" spans="1:4">
      <c r="A412" t="str">
        <f t="shared" si="6"/>
        <v>EE_57</v>
      </c>
      <c r="B412" t="s">
        <v>33</v>
      </c>
      <c r="C412">
        <v>57</v>
      </c>
      <c r="D412">
        <v>1</v>
      </c>
    </row>
    <row r="413" spans="1:4">
      <c r="A413" t="str">
        <f t="shared" si="6"/>
        <v>IE_57</v>
      </c>
      <c r="B413" t="s">
        <v>36</v>
      </c>
      <c r="C413">
        <v>57</v>
      </c>
      <c r="D413">
        <v>1</v>
      </c>
    </row>
    <row r="414" spans="1:4">
      <c r="A414" t="str">
        <f t="shared" si="6"/>
        <v>EL_57</v>
      </c>
      <c r="B414" t="s">
        <v>41</v>
      </c>
      <c r="C414">
        <v>57</v>
      </c>
      <c r="D414">
        <v>1</v>
      </c>
    </row>
    <row r="415" spans="1:4">
      <c r="A415" t="str">
        <f t="shared" si="6"/>
        <v>ES_57</v>
      </c>
      <c r="B415" t="s">
        <v>45</v>
      </c>
      <c r="C415">
        <v>57</v>
      </c>
      <c r="D415">
        <v>1</v>
      </c>
    </row>
    <row r="416" spans="1:4">
      <c r="A416" t="str">
        <f t="shared" si="6"/>
        <v>FR_57</v>
      </c>
      <c r="B416" t="s">
        <v>49</v>
      </c>
      <c r="C416">
        <v>57</v>
      </c>
      <c r="D416">
        <v>1</v>
      </c>
    </row>
    <row r="417" spans="1:4">
      <c r="A417" t="str">
        <f t="shared" si="6"/>
        <v>HR_57</v>
      </c>
      <c r="B417" t="s">
        <v>54</v>
      </c>
      <c r="C417">
        <v>57</v>
      </c>
      <c r="D417">
        <v>1</v>
      </c>
    </row>
    <row r="418" spans="1:4">
      <c r="A418" t="str">
        <f t="shared" si="6"/>
        <v>IT_57</v>
      </c>
      <c r="B418" t="s">
        <v>58</v>
      </c>
      <c r="C418">
        <v>57</v>
      </c>
      <c r="D418">
        <v>1</v>
      </c>
    </row>
    <row r="419" spans="1:4">
      <c r="A419" t="str">
        <f t="shared" si="6"/>
        <v>CY_57</v>
      </c>
      <c r="B419" t="s">
        <v>63</v>
      </c>
      <c r="C419">
        <v>57</v>
      </c>
      <c r="D419">
        <v>1</v>
      </c>
    </row>
    <row r="420" spans="1:4">
      <c r="A420" t="str">
        <f t="shared" si="6"/>
        <v>LV_57</v>
      </c>
      <c r="B420" t="s">
        <v>67</v>
      </c>
      <c r="C420">
        <v>57</v>
      </c>
      <c r="D420">
        <v>1</v>
      </c>
    </row>
    <row r="421" spans="1:4">
      <c r="A421" t="str">
        <f t="shared" si="6"/>
        <v>LT_57</v>
      </c>
      <c r="B421" t="s">
        <v>71</v>
      </c>
      <c r="C421">
        <v>57</v>
      </c>
      <c r="D421">
        <v>1</v>
      </c>
    </row>
    <row r="422" spans="1:4">
      <c r="A422" t="str">
        <f t="shared" si="6"/>
        <v>LU_57</v>
      </c>
      <c r="B422" t="s">
        <v>74</v>
      </c>
      <c r="C422">
        <v>57</v>
      </c>
      <c r="D422">
        <v>1</v>
      </c>
    </row>
    <row r="423" spans="1:4">
      <c r="A423" t="str">
        <f t="shared" si="6"/>
        <v>HU_57</v>
      </c>
      <c r="B423" t="s">
        <v>78</v>
      </c>
      <c r="C423">
        <v>57</v>
      </c>
      <c r="D423">
        <v>1</v>
      </c>
    </row>
    <row r="424" spans="1:4">
      <c r="A424" t="str">
        <f t="shared" si="6"/>
        <v>MT_57</v>
      </c>
      <c r="B424" t="s">
        <v>81</v>
      </c>
      <c r="C424">
        <v>57</v>
      </c>
      <c r="D424">
        <v>1</v>
      </c>
    </row>
    <row r="425" spans="1:4">
      <c r="A425" t="str">
        <f t="shared" si="6"/>
        <v>NL_57</v>
      </c>
      <c r="B425" t="s">
        <v>85</v>
      </c>
      <c r="C425">
        <v>57</v>
      </c>
      <c r="D425">
        <v>1</v>
      </c>
    </row>
    <row r="426" spans="1:4">
      <c r="A426" t="str">
        <f t="shared" si="6"/>
        <v>PL_57</v>
      </c>
      <c r="B426" t="s">
        <v>94</v>
      </c>
      <c r="C426">
        <v>57</v>
      </c>
      <c r="D426">
        <v>1</v>
      </c>
    </row>
    <row r="427" spans="1:4">
      <c r="A427" t="str">
        <f t="shared" si="6"/>
        <v>PT_57</v>
      </c>
      <c r="B427" t="s">
        <v>97</v>
      </c>
      <c r="C427">
        <v>57</v>
      </c>
      <c r="D427">
        <v>1</v>
      </c>
    </row>
    <row r="428" spans="1:4">
      <c r="A428" t="str">
        <f t="shared" si="6"/>
        <v>RO_57</v>
      </c>
      <c r="B428" t="s">
        <v>101</v>
      </c>
      <c r="C428">
        <v>57</v>
      </c>
      <c r="D428">
        <v>1</v>
      </c>
    </row>
    <row r="429" spans="1:4">
      <c r="A429" t="str">
        <f t="shared" si="6"/>
        <v>SI_57</v>
      </c>
      <c r="B429" t="s">
        <v>105</v>
      </c>
      <c r="C429">
        <v>57</v>
      </c>
      <c r="D429">
        <v>1</v>
      </c>
    </row>
    <row r="430" spans="1:4">
      <c r="A430" t="str">
        <f t="shared" si="6"/>
        <v>SK_57</v>
      </c>
      <c r="B430" t="s">
        <v>109</v>
      </c>
      <c r="C430">
        <v>57</v>
      </c>
      <c r="D430">
        <v>1</v>
      </c>
    </row>
    <row r="431" spans="1:4">
      <c r="A431" t="str">
        <f t="shared" si="6"/>
        <v>FI_57</v>
      </c>
      <c r="B431" t="s">
        <v>113</v>
      </c>
      <c r="C431">
        <v>57</v>
      </c>
      <c r="D431">
        <v>1</v>
      </c>
    </row>
    <row r="432" spans="1:4">
      <c r="A432" t="str">
        <f t="shared" si="6"/>
        <v>SE_57</v>
      </c>
      <c r="B432" t="s">
        <v>118</v>
      </c>
      <c r="C432">
        <v>57</v>
      </c>
      <c r="D432">
        <v>1</v>
      </c>
    </row>
    <row r="433" spans="1:4">
      <c r="A433" t="str">
        <f t="shared" si="6"/>
        <v>UK_57</v>
      </c>
      <c r="B433" t="s">
        <v>122</v>
      </c>
      <c r="C433">
        <v>57</v>
      </c>
      <c r="D433">
        <v>1</v>
      </c>
    </row>
    <row r="434" spans="1:4">
      <c r="A434" t="str">
        <f t="shared" si="6"/>
        <v>IS_57</v>
      </c>
      <c r="B434" t="s">
        <v>141</v>
      </c>
      <c r="C434">
        <v>57</v>
      </c>
      <c r="D434">
        <v>1</v>
      </c>
    </row>
    <row r="435" spans="1:4">
      <c r="A435" t="str">
        <f t="shared" si="6"/>
        <v>NO_57</v>
      </c>
      <c r="B435" t="s">
        <v>136</v>
      </c>
      <c r="C435">
        <v>57</v>
      </c>
      <c r="D435">
        <v>1</v>
      </c>
    </row>
    <row r="436" spans="1:4">
      <c r="A436" t="str">
        <f t="shared" si="6"/>
        <v>CH_57</v>
      </c>
      <c r="B436" t="s">
        <v>140</v>
      </c>
      <c r="C436">
        <v>57</v>
      </c>
      <c r="D436">
        <v>1</v>
      </c>
    </row>
    <row r="437" spans="1:4">
      <c r="A437" t="str">
        <f t="shared" si="6"/>
        <v>AT_58</v>
      </c>
      <c r="B437" t="s">
        <v>89</v>
      </c>
      <c r="C437">
        <v>58</v>
      </c>
      <c r="D437">
        <v>1</v>
      </c>
    </row>
    <row r="438" spans="1:4">
      <c r="A438" t="str">
        <f t="shared" si="6"/>
        <v>BE_58</v>
      </c>
      <c r="B438" t="s">
        <v>11</v>
      </c>
      <c r="C438">
        <v>58</v>
      </c>
      <c r="D438">
        <v>1</v>
      </c>
    </row>
    <row r="439" spans="1:4">
      <c r="A439" t="str">
        <f t="shared" si="6"/>
        <v>BG_58</v>
      </c>
      <c r="B439" t="s">
        <v>16</v>
      </c>
      <c r="C439">
        <v>58</v>
      </c>
      <c r="D439">
        <v>1</v>
      </c>
    </row>
    <row r="440" spans="1:4">
      <c r="A440" t="str">
        <f t="shared" si="6"/>
        <v>CZ_58</v>
      </c>
      <c r="B440" t="s">
        <v>20</v>
      </c>
      <c r="C440">
        <v>58</v>
      </c>
      <c r="D440">
        <v>1</v>
      </c>
    </row>
    <row r="441" spans="1:4">
      <c r="A441" t="str">
        <f t="shared" si="6"/>
        <v>DK_58</v>
      </c>
      <c r="B441" t="s">
        <v>24</v>
      </c>
      <c r="C441">
        <v>58</v>
      </c>
      <c r="D441">
        <v>1</v>
      </c>
    </row>
    <row r="442" spans="1:4">
      <c r="A442" t="str">
        <f t="shared" si="6"/>
        <v>DE_58</v>
      </c>
      <c r="B442" t="s">
        <v>28</v>
      </c>
      <c r="C442">
        <v>58</v>
      </c>
      <c r="D442">
        <v>1</v>
      </c>
    </row>
    <row r="443" spans="1:4">
      <c r="A443" t="str">
        <f t="shared" si="6"/>
        <v>EE_58</v>
      </c>
      <c r="B443" t="s">
        <v>33</v>
      </c>
      <c r="C443">
        <v>58</v>
      </c>
      <c r="D443">
        <v>1</v>
      </c>
    </row>
    <row r="444" spans="1:4">
      <c r="A444" t="str">
        <f t="shared" si="6"/>
        <v>IE_58</v>
      </c>
      <c r="B444" t="s">
        <v>36</v>
      </c>
      <c r="C444">
        <v>58</v>
      </c>
      <c r="D444">
        <v>1</v>
      </c>
    </row>
    <row r="445" spans="1:4">
      <c r="A445" t="str">
        <f t="shared" si="6"/>
        <v>EL_58</v>
      </c>
      <c r="B445" t="s">
        <v>41</v>
      </c>
      <c r="C445">
        <v>58</v>
      </c>
      <c r="D445">
        <v>1</v>
      </c>
    </row>
    <row r="446" spans="1:4">
      <c r="A446" t="str">
        <f t="shared" si="6"/>
        <v>ES_58</v>
      </c>
      <c r="B446" t="s">
        <v>45</v>
      </c>
      <c r="C446">
        <v>58</v>
      </c>
      <c r="D446">
        <v>1</v>
      </c>
    </row>
    <row r="447" spans="1:4">
      <c r="A447" t="str">
        <f t="shared" si="6"/>
        <v>FR_58</v>
      </c>
      <c r="B447" t="s">
        <v>49</v>
      </c>
      <c r="C447">
        <v>58</v>
      </c>
      <c r="D447">
        <v>1</v>
      </c>
    </row>
    <row r="448" spans="1:4">
      <c r="A448" t="str">
        <f t="shared" si="6"/>
        <v>HR_58</v>
      </c>
      <c r="B448" t="s">
        <v>54</v>
      </c>
      <c r="C448">
        <v>58</v>
      </c>
      <c r="D448">
        <v>1</v>
      </c>
    </row>
    <row r="449" spans="1:4">
      <c r="A449" t="str">
        <f t="shared" si="6"/>
        <v>IT_58</v>
      </c>
      <c r="B449" t="s">
        <v>58</v>
      </c>
      <c r="C449">
        <v>58</v>
      </c>
      <c r="D449">
        <v>1</v>
      </c>
    </row>
    <row r="450" spans="1:4">
      <c r="A450" t="str">
        <f t="shared" si="6"/>
        <v>CY_58</v>
      </c>
      <c r="B450" t="s">
        <v>63</v>
      </c>
      <c r="C450">
        <v>58</v>
      </c>
      <c r="D450">
        <v>1</v>
      </c>
    </row>
    <row r="451" spans="1:4">
      <c r="A451" t="str">
        <f t="shared" si="6"/>
        <v>LV_58</v>
      </c>
      <c r="B451" t="s">
        <v>67</v>
      </c>
      <c r="C451">
        <v>58</v>
      </c>
      <c r="D451">
        <v>1</v>
      </c>
    </row>
    <row r="452" spans="1:4">
      <c r="A452" t="str">
        <f t="shared" ref="A452:A467" si="7">B452&amp;"_"&amp;C452</f>
        <v>LT_58</v>
      </c>
      <c r="B452" t="s">
        <v>71</v>
      </c>
      <c r="C452">
        <v>58</v>
      </c>
      <c r="D452">
        <v>1</v>
      </c>
    </row>
    <row r="453" spans="1:4">
      <c r="A453" t="str">
        <f t="shared" si="7"/>
        <v>LU_58</v>
      </c>
      <c r="B453" t="s">
        <v>74</v>
      </c>
      <c r="C453">
        <v>58</v>
      </c>
      <c r="D453">
        <v>1</v>
      </c>
    </row>
    <row r="454" spans="1:4">
      <c r="A454" t="str">
        <f t="shared" si="7"/>
        <v>HU_58</v>
      </c>
      <c r="B454" t="s">
        <v>78</v>
      </c>
      <c r="C454">
        <v>58</v>
      </c>
      <c r="D454">
        <v>1</v>
      </c>
    </row>
    <row r="455" spans="1:4">
      <c r="A455" t="str">
        <f t="shared" si="7"/>
        <v>MT_58</v>
      </c>
      <c r="B455" t="s">
        <v>81</v>
      </c>
      <c r="C455">
        <v>58</v>
      </c>
      <c r="D455">
        <v>1</v>
      </c>
    </row>
    <row r="456" spans="1:4">
      <c r="A456" t="str">
        <f t="shared" si="7"/>
        <v>NL_58</v>
      </c>
      <c r="B456" t="s">
        <v>85</v>
      </c>
      <c r="C456">
        <v>58</v>
      </c>
      <c r="D456">
        <v>1</v>
      </c>
    </row>
    <row r="457" spans="1:4">
      <c r="A457" t="str">
        <f t="shared" si="7"/>
        <v>PL_58</v>
      </c>
      <c r="B457" t="s">
        <v>94</v>
      </c>
      <c r="C457">
        <v>58</v>
      </c>
      <c r="D457">
        <v>1</v>
      </c>
    </row>
    <row r="458" spans="1:4">
      <c r="A458" t="str">
        <f t="shared" si="7"/>
        <v>PT_58</v>
      </c>
      <c r="B458" t="s">
        <v>97</v>
      </c>
      <c r="C458">
        <v>58</v>
      </c>
      <c r="D458">
        <v>1</v>
      </c>
    </row>
    <row r="459" spans="1:4">
      <c r="A459" t="str">
        <f t="shared" si="7"/>
        <v>RO_58</v>
      </c>
      <c r="B459" t="s">
        <v>101</v>
      </c>
      <c r="C459">
        <v>58</v>
      </c>
      <c r="D459">
        <v>1</v>
      </c>
    </row>
    <row r="460" spans="1:4">
      <c r="A460" t="str">
        <f t="shared" si="7"/>
        <v>SI_58</v>
      </c>
      <c r="B460" t="s">
        <v>105</v>
      </c>
      <c r="C460">
        <v>58</v>
      </c>
      <c r="D460">
        <v>1</v>
      </c>
    </row>
    <row r="461" spans="1:4">
      <c r="A461" t="str">
        <f t="shared" si="7"/>
        <v>SK_58</v>
      </c>
      <c r="B461" t="s">
        <v>109</v>
      </c>
      <c r="C461">
        <v>58</v>
      </c>
      <c r="D461">
        <v>1</v>
      </c>
    </row>
    <row r="462" spans="1:4">
      <c r="A462" t="str">
        <f t="shared" si="7"/>
        <v>FI_58</v>
      </c>
      <c r="B462" t="s">
        <v>113</v>
      </c>
      <c r="C462">
        <v>58</v>
      </c>
      <c r="D462">
        <v>1</v>
      </c>
    </row>
    <row r="463" spans="1:4">
      <c r="A463" t="str">
        <f t="shared" si="7"/>
        <v>SE_58</v>
      </c>
      <c r="B463" t="s">
        <v>118</v>
      </c>
      <c r="C463">
        <v>58</v>
      </c>
      <c r="D463">
        <v>1</v>
      </c>
    </row>
    <row r="464" spans="1:4">
      <c r="A464" t="str">
        <f t="shared" si="7"/>
        <v>UK_58</v>
      </c>
      <c r="B464" t="s">
        <v>122</v>
      </c>
      <c r="C464">
        <v>58</v>
      </c>
      <c r="D464">
        <v>1</v>
      </c>
    </row>
    <row r="465" spans="1:4">
      <c r="A465" t="str">
        <f t="shared" si="7"/>
        <v>IS_58</v>
      </c>
      <c r="B465" t="s">
        <v>141</v>
      </c>
      <c r="C465">
        <v>58</v>
      </c>
      <c r="D465">
        <v>1</v>
      </c>
    </row>
    <row r="466" spans="1:4">
      <c r="A466" t="str">
        <f t="shared" si="7"/>
        <v>NO_58</v>
      </c>
      <c r="B466" t="s">
        <v>136</v>
      </c>
      <c r="C466">
        <v>58</v>
      </c>
      <c r="D466">
        <v>1</v>
      </c>
    </row>
    <row r="467" spans="1:4">
      <c r="A467" t="str">
        <f t="shared" si="7"/>
        <v>CH_58</v>
      </c>
      <c r="B467" t="s">
        <v>140</v>
      </c>
      <c r="C467">
        <v>58</v>
      </c>
      <c r="D467">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4</vt:i4>
      </vt:variant>
    </vt:vector>
  </HeadingPairs>
  <TitlesOfParts>
    <vt:vector size="13" baseType="lpstr">
      <vt:lpstr>Coversheet</vt:lpstr>
      <vt:lpstr>Definitions</vt:lpstr>
      <vt:lpstr>Data_IND_TWh</vt:lpstr>
      <vt:lpstr>Data_TER_TWh</vt:lpstr>
      <vt:lpstr>Data_RES_TWh</vt:lpstr>
      <vt:lpstr>Data_TOT_TWh</vt:lpstr>
      <vt:lpstr>Analysis_TOT</vt:lpstr>
      <vt:lpstr>ColorLegend</vt:lpstr>
      <vt:lpstr>ConversionFactors</vt:lpstr>
      <vt:lpstr>IND_TWh_PE</vt:lpstr>
      <vt:lpstr>RES_TWh_PE</vt:lpstr>
      <vt:lpstr>TER_TWh_PE</vt:lpstr>
      <vt:lpstr>Total_TWh_PE</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Giacomo Catenazzi</dc:creator>
  <cp:lastModifiedBy>Tobias Fleiter</cp:lastModifiedBy>
  <dcterms:created xsi:type="dcterms:W3CDTF">2015-05-13T07:50:45Z</dcterms:created>
  <dcterms:modified xsi:type="dcterms:W3CDTF">2017-02-21T14:25:31Z</dcterms:modified>
</cp:coreProperties>
</file>